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3"/>
  <workbookPr codeName="ThisWorkbook" hidePivotFieldList="1"/>
  <mc:AlternateContent xmlns:mc="http://schemas.openxmlformats.org/markup-compatibility/2006">
    <mc:Choice Requires="x15">
      <x15ac:absPath xmlns:x15ac="http://schemas.microsoft.com/office/spreadsheetml/2010/11/ac" url="https://townofcary.sharepoint.com/sites/CAMPO-Sharepoint/Shared Documents/Plans/MTP/2055 MTP/Final_Scenario/"/>
    </mc:Choice>
  </mc:AlternateContent>
  <xr:revisionPtr revIDLastSave="1" documentId="8_{98A14035-B770-4D59-BB39-A8E60885F65D}" xr6:coauthVersionLast="47" xr6:coauthVersionMax="47" xr10:uidLastSave="{88E6C968-11CA-44F5-B965-58ABDBD82B2A}"/>
  <bookViews>
    <workbookView xWindow="28680" yWindow="-120" windowWidth="29040" windowHeight="17520" firstSheet="10" activeTab="17" xr2:uid="{00000000-000D-0000-FFFF-FFFF00000000}"/>
  </bookViews>
  <sheets>
    <sheet name="Criteria" sheetId="15" r:id="rId1"/>
    <sheet name="Summary" sheetId="16" r:id="rId2"/>
    <sheet name="Summary - Weighted Scores" sheetId="235" r:id="rId3"/>
    <sheet name="Weighted Scores - Static" sheetId="429" r:id="rId4"/>
    <sheet name="Normalized Scores" sheetId="1" r:id="rId5"/>
    <sheet name="Raw Scores" sheetId="14" r:id="rId6"/>
    <sheet name="CoC_Project_Locations" sheetId="415" r:id="rId7"/>
    <sheet name="CoC_Project_Users" sheetId="416" r:id="rId8"/>
    <sheet name="Safety" sheetId="417" r:id="rId9"/>
    <sheet name="Connectivity" sheetId="418" r:id="rId10"/>
    <sheet name="Congestion" sheetId="419" r:id="rId11"/>
    <sheet name="Reliability" sheetId="420" r:id="rId12"/>
    <sheet name="FO_Bridges" sheetId="421" r:id="rId13"/>
    <sheet name="Bike_Ped" sheetId="422" r:id="rId14"/>
    <sheet name="Transit" sheetId="423" r:id="rId15"/>
    <sheet name="Land_Use" sheetId="424" r:id="rId16"/>
    <sheet name="Emissions" sheetId="425" r:id="rId17"/>
    <sheet name="CTP_Export" sheetId="426" r:id="rId18"/>
  </sheets>
  <definedNames>
    <definedName name="_xlnm._FilterDatabase" localSheetId="4" hidden="1">'Normalized Scores'!$A$2:$BB$512</definedName>
    <definedName name="_xlnm._FilterDatabase" localSheetId="17" hidden="1">CTP_Export!$A$1:$DC$1</definedName>
    <definedName name="Roadway_List_Internal_Calculated_Fiel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14" l="1" a="1"/>
  <c r="A7" i="14" s="1"/>
  <c r="A8" i="14"/>
  <c r="A9" i="14"/>
  <c r="A10" i="14"/>
  <c r="A11" i="14"/>
  <c r="A14" i="14"/>
  <c r="A15" i="14"/>
  <c r="A16" i="14"/>
  <c r="A17" i="14"/>
  <c r="A18" i="14"/>
  <c r="A19" i="14"/>
  <c r="A20" i="14"/>
  <c r="A21" i="14"/>
  <c r="A22" i="14"/>
  <c r="A23" i="14"/>
  <c r="A24" i="14"/>
  <c r="A25" i="14"/>
  <c r="A26" i="14"/>
  <c r="A29" i="14"/>
  <c r="A30" i="14"/>
  <c r="A31" i="14"/>
  <c r="A34" i="14"/>
  <c r="A35" i="14"/>
  <c r="A36" i="14"/>
  <c r="A37" i="14"/>
  <c r="A38" i="14"/>
  <c r="A39" i="14"/>
  <c r="A40" i="14"/>
  <c r="A41" i="14"/>
  <c r="A42" i="14"/>
  <c r="A43" i="14"/>
  <c r="A44" i="14"/>
  <c r="A45" i="14"/>
  <c r="A46" i="14"/>
  <c r="A49" i="14"/>
  <c r="A50" i="14"/>
  <c r="A51" i="14"/>
  <c r="A54" i="14"/>
  <c r="A55" i="14"/>
  <c r="A56" i="14"/>
  <c r="A57" i="14"/>
  <c r="A58" i="14"/>
  <c r="A59" i="14"/>
  <c r="A60" i="14"/>
  <c r="A61" i="14"/>
  <c r="A62" i="14"/>
  <c r="A63" i="14"/>
  <c r="A64" i="14"/>
  <c r="A65" i="14"/>
  <c r="A66" i="14"/>
  <c r="A69" i="14"/>
  <c r="A70" i="14"/>
  <c r="A71" i="14"/>
  <c r="A74" i="14"/>
  <c r="A75" i="14"/>
  <c r="A76" i="14"/>
  <c r="A77" i="14"/>
  <c r="A78" i="14"/>
  <c r="A79" i="14"/>
  <c r="A80" i="14"/>
  <c r="A81" i="14"/>
  <c r="A82" i="14"/>
  <c r="A83" i="14"/>
  <c r="A84" i="14"/>
  <c r="A85" i="14"/>
  <c r="A86" i="14"/>
  <c r="A89" i="14"/>
  <c r="A90" i="14"/>
  <c r="A91" i="14"/>
  <c r="A94" i="14"/>
  <c r="A95" i="14"/>
  <c r="A96" i="14"/>
  <c r="A97" i="14"/>
  <c r="A98" i="14"/>
  <c r="A99" i="14"/>
  <c r="A100" i="14"/>
  <c r="A101" i="14"/>
  <c r="A102" i="14"/>
  <c r="A103" i="14"/>
  <c r="A104" i="14"/>
  <c r="A105" i="14"/>
  <c r="A106" i="14"/>
  <c r="A109" i="14"/>
  <c r="A110" i="14"/>
  <c r="A111" i="14"/>
  <c r="A114" i="14"/>
  <c r="A115" i="14"/>
  <c r="A116" i="14"/>
  <c r="A117" i="14"/>
  <c r="A118" i="14"/>
  <c r="A119" i="14"/>
  <c r="A120" i="14"/>
  <c r="A121" i="14"/>
  <c r="A122" i="14"/>
  <c r="A123" i="14"/>
  <c r="A124" i="14"/>
  <c r="A125" i="14"/>
  <c r="A126" i="14"/>
  <c r="A129" i="14"/>
  <c r="A130" i="14"/>
  <c r="A131" i="14"/>
  <c r="A134" i="14"/>
  <c r="A135" i="14"/>
  <c r="A136" i="14"/>
  <c r="A137" i="14"/>
  <c r="A138" i="14"/>
  <c r="A139" i="14"/>
  <c r="A140" i="14"/>
  <c r="A141" i="14"/>
  <c r="A142" i="14"/>
  <c r="A143" i="14"/>
  <c r="A144" i="14"/>
  <c r="A145" i="14"/>
  <c r="A146" i="14"/>
  <c r="A149" i="14"/>
  <c r="A150" i="14"/>
  <c r="A151" i="14"/>
  <c r="A154" i="14"/>
  <c r="A155" i="14"/>
  <c r="A156" i="14"/>
  <c r="A157" i="14"/>
  <c r="A158" i="14"/>
  <c r="A159" i="14"/>
  <c r="A160" i="14"/>
  <c r="A161" i="14"/>
  <c r="A162" i="14"/>
  <c r="A163" i="14"/>
  <c r="A164" i="14"/>
  <c r="A165" i="14"/>
  <c r="A166" i="14"/>
  <c r="A169" i="14"/>
  <c r="A170" i="14"/>
  <c r="A171" i="14"/>
  <c r="A174" i="14"/>
  <c r="A175" i="14"/>
  <c r="A176" i="14"/>
  <c r="A177" i="14"/>
  <c r="A178" i="14"/>
  <c r="A179" i="14"/>
  <c r="A180" i="14"/>
  <c r="A181" i="14"/>
  <c r="A182" i="14"/>
  <c r="A183" i="14"/>
  <c r="A184" i="14"/>
  <c r="A185" i="14"/>
  <c r="A186" i="14"/>
  <c r="A189" i="14"/>
  <c r="A190" i="14"/>
  <c r="A191" i="14"/>
  <c r="A194" i="14"/>
  <c r="A195" i="14"/>
  <c r="A196" i="14"/>
  <c r="A197" i="14"/>
  <c r="A198" i="14"/>
  <c r="A199" i="14"/>
  <c r="A200" i="14"/>
  <c r="A201" i="14"/>
  <c r="A202" i="14"/>
  <c r="A203" i="14"/>
  <c r="A204" i="14"/>
  <c r="A205" i="14"/>
  <c r="A206" i="14"/>
  <c r="A209" i="14"/>
  <c r="A210" i="14"/>
  <c r="A211" i="14"/>
  <c r="A214" i="14"/>
  <c r="A215" i="14"/>
  <c r="A216" i="14"/>
  <c r="A217" i="14"/>
  <c r="A218" i="14"/>
  <c r="A219" i="14"/>
  <c r="A220" i="14"/>
  <c r="A221" i="14"/>
  <c r="A222" i="14"/>
  <c r="A223" i="14"/>
  <c r="A224" i="14"/>
  <c r="A225" i="14"/>
  <c r="A226" i="14"/>
  <c r="A229" i="14"/>
  <c r="A230" i="14"/>
  <c r="A231" i="14"/>
  <c r="A234" i="14"/>
  <c r="A235" i="14"/>
  <c r="A236" i="14"/>
  <c r="A237" i="14"/>
  <c r="A238" i="14"/>
  <c r="A239" i="14"/>
  <c r="A240" i="14"/>
  <c r="A241" i="14"/>
  <c r="A242" i="14"/>
  <c r="A243" i="14"/>
  <c r="A244" i="14"/>
  <c r="A245" i="14"/>
  <c r="A246" i="14"/>
  <c r="A249" i="14"/>
  <c r="A250" i="14"/>
  <c r="A251" i="14"/>
  <c r="A254" i="14"/>
  <c r="A255" i="14"/>
  <c r="A256" i="14"/>
  <c r="A257" i="14"/>
  <c r="A258" i="14"/>
  <c r="A259" i="14"/>
  <c r="A260" i="14"/>
  <c r="A261" i="14"/>
  <c r="A262" i="14"/>
  <c r="A263" i="14"/>
  <c r="A264" i="14"/>
  <c r="A265" i="14"/>
  <c r="A266" i="14"/>
  <c r="A269" i="14"/>
  <c r="A270" i="14"/>
  <c r="A271" i="14"/>
  <c r="A274" i="14"/>
  <c r="A275" i="14"/>
  <c r="A276" i="14"/>
  <c r="A277" i="14"/>
  <c r="A278" i="14"/>
  <c r="A279" i="14"/>
  <c r="A280" i="14"/>
  <c r="A281" i="14"/>
  <c r="A282" i="14"/>
  <c r="A283" i="14"/>
  <c r="A284" i="14"/>
  <c r="A285" i="14"/>
  <c r="A286" i="14"/>
  <c r="A289" i="14"/>
  <c r="A290" i="14"/>
  <c r="A291" i="14"/>
  <c r="A294" i="14"/>
  <c r="A295" i="14"/>
  <c r="A296" i="14"/>
  <c r="A297" i="14"/>
  <c r="A298" i="14"/>
  <c r="A299" i="14"/>
  <c r="A300" i="14"/>
  <c r="A301" i="14"/>
  <c r="A302" i="14"/>
  <c r="A303" i="14"/>
  <c r="A304" i="14"/>
  <c r="A305" i="14"/>
  <c r="A306" i="14"/>
  <c r="A309" i="14"/>
  <c r="A310" i="14"/>
  <c r="A311" i="14"/>
  <c r="A314" i="14"/>
  <c r="A315" i="14"/>
  <c r="A316" i="14"/>
  <c r="A317" i="14"/>
  <c r="A318" i="14"/>
  <c r="A319" i="14"/>
  <c r="A320" i="14"/>
  <c r="A321" i="14"/>
  <c r="A322" i="14"/>
  <c r="A323" i="14"/>
  <c r="A324" i="14"/>
  <c r="A325" i="14"/>
  <c r="A326" i="14"/>
  <c r="A329" i="14"/>
  <c r="A330" i="14"/>
  <c r="A331" i="14"/>
  <c r="A334" i="14"/>
  <c r="A335" i="14"/>
  <c r="A336" i="14"/>
  <c r="A337" i="14"/>
  <c r="A338" i="14"/>
  <c r="A339" i="14"/>
  <c r="A340" i="14"/>
  <c r="A341" i="14"/>
  <c r="A342" i="14"/>
  <c r="A343" i="14"/>
  <c r="A344" i="14"/>
  <c r="A345" i="14"/>
  <c r="A346" i="14"/>
  <c r="A349" i="14"/>
  <c r="A350" i="14"/>
  <c r="A351" i="14"/>
  <c r="A354" i="14"/>
  <c r="A355" i="14"/>
  <c r="A356" i="14"/>
  <c r="A357" i="14"/>
  <c r="A358" i="14"/>
  <c r="A359" i="14"/>
  <c r="A360" i="14"/>
  <c r="A361" i="14"/>
  <c r="A362" i="14"/>
  <c r="A363" i="14"/>
  <c r="A364" i="14"/>
  <c r="A365" i="14"/>
  <c r="A366" i="14"/>
  <c r="A369" i="14"/>
  <c r="A370" i="14"/>
  <c r="A371" i="14"/>
  <c r="A374" i="14"/>
  <c r="A375" i="14"/>
  <c r="A376" i="14"/>
  <c r="A377" i="14"/>
  <c r="A378" i="14"/>
  <c r="A379" i="14"/>
  <c r="A380" i="14"/>
  <c r="A381" i="14"/>
  <c r="A382" i="14"/>
  <c r="A383" i="14"/>
  <c r="A384" i="14"/>
  <c r="A385" i="14"/>
  <c r="A386" i="14"/>
  <c r="A389" i="14"/>
  <c r="A390" i="14"/>
  <c r="A391" i="14"/>
  <c r="A394" i="14"/>
  <c r="A395" i="14"/>
  <c r="A396" i="14"/>
  <c r="A397" i="14"/>
  <c r="A398" i="14"/>
  <c r="A399" i="14"/>
  <c r="A400" i="14"/>
  <c r="A401" i="14"/>
  <c r="A402" i="14"/>
  <c r="A403" i="14"/>
  <c r="A404" i="14"/>
  <c r="A405" i="14"/>
  <c r="A406" i="14"/>
  <c r="A409" i="14"/>
  <c r="A410" i="14"/>
  <c r="A411" i="14"/>
  <c r="A414" i="14"/>
  <c r="A415" i="14"/>
  <c r="A416" i="14"/>
  <c r="A417" i="14"/>
  <c r="A418" i="14"/>
  <c r="A419" i="14"/>
  <c r="A420" i="14"/>
  <c r="A421" i="14"/>
  <c r="A422" i="14"/>
  <c r="A423" i="14"/>
  <c r="A424" i="14"/>
  <c r="A425" i="14"/>
  <c r="A426" i="14"/>
  <c r="A429" i="14"/>
  <c r="A430" i="14"/>
  <c r="A431" i="14"/>
  <c r="A434" i="14"/>
  <c r="A435" i="14"/>
  <c r="A436" i="14"/>
  <c r="A437" i="14"/>
  <c r="A438" i="14"/>
  <c r="A439" i="14"/>
  <c r="A440" i="14"/>
  <c r="A441" i="14"/>
  <c r="A442" i="14"/>
  <c r="A443" i="14"/>
  <c r="A444" i="14"/>
  <c r="A445" i="14"/>
  <c r="A446" i="14"/>
  <c r="A449" i="14"/>
  <c r="A450" i="14"/>
  <c r="A451" i="14"/>
  <c r="A454" i="14"/>
  <c r="A455" i="14"/>
  <c r="A456" i="14"/>
  <c r="A457" i="14"/>
  <c r="A458" i="14"/>
  <c r="A459" i="14"/>
  <c r="A460" i="14"/>
  <c r="A461" i="14"/>
  <c r="A462" i="14"/>
  <c r="A463" i="14"/>
  <c r="A464" i="14"/>
  <c r="A465" i="14"/>
  <c r="A466" i="14"/>
  <c r="A469" i="14"/>
  <c r="A470" i="14"/>
  <c r="A471" i="14"/>
  <c r="A474" i="14"/>
  <c r="A475" i="14"/>
  <c r="A476" i="14"/>
  <c r="A477" i="14"/>
  <c r="A478" i="14"/>
  <c r="A479" i="14"/>
  <c r="A480" i="14"/>
  <c r="A481" i="14"/>
  <c r="A482" i="14"/>
  <c r="A483" i="14"/>
  <c r="A484" i="14"/>
  <c r="A485" i="14"/>
  <c r="A486" i="14"/>
  <c r="A489" i="14"/>
  <c r="A490" i="14"/>
  <c r="A491" i="14"/>
  <c r="A494" i="14"/>
  <c r="A495" i="14"/>
  <c r="A496" i="14"/>
  <c r="A497" i="14"/>
  <c r="A498" i="14"/>
  <c r="A499" i="14"/>
  <c r="A500" i="14"/>
  <c r="A501" i="14"/>
  <c r="A502" i="14"/>
  <c r="A503" i="14"/>
  <c r="A504" i="14"/>
  <c r="A505" i="14"/>
  <c r="A506" i="14"/>
  <c r="A509" i="14"/>
  <c r="A510" i="14"/>
  <c r="A511" i="14"/>
  <c r="A514" i="14"/>
  <c r="A515" i="14"/>
  <c r="A516" i="14"/>
  <c r="A517" i="14"/>
  <c r="A518" i="14"/>
  <c r="A519" i="14"/>
  <c r="A520" i="14"/>
  <c r="A521" i="14"/>
  <c r="A522" i="14"/>
  <c r="A523" i="14"/>
  <c r="A524" i="14"/>
  <c r="A525" i="14"/>
  <c r="A526" i="14"/>
  <c r="A529" i="14"/>
  <c r="A530" i="14"/>
  <c r="A531" i="14"/>
  <c r="A534" i="14"/>
  <c r="A535" i="14"/>
  <c r="A536" i="14"/>
  <c r="A537" i="14"/>
  <c r="A538" i="14"/>
  <c r="A539" i="14"/>
  <c r="A540" i="14"/>
  <c r="A541" i="14"/>
  <c r="A542" i="14"/>
  <c r="A543" i="14"/>
  <c r="A544" i="14"/>
  <c r="A545" i="14"/>
  <c r="A546" i="14"/>
  <c r="A549" i="14"/>
  <c r="A550" i="14"/>
  <c r="A551" i="14"/>
  <c r="A554" i="14"/>
  <c r="A555" i="14"/>
  <c r="A556" i="14"/>
  <c r="A557" i="14"/>
  <c r="A558" i="14"/>
  <c r="A559" i="14"/>
  <c r="A560" i="14"/>
  <c r="A561" i="14"/>
  <c r="A562" i="14"/>
  <c r="A563" i="14"/>
  <c r="A564" i="14"/>
  <c r="A565" i="14"/>
  <c r="A566" i="14"/>
  <c r="A569" i="14"/>
  <c r="A570" i="14"/>
  <c r="A571" i="14"/>
  <c r="A574" i="14"/>
  <c r="A575" i="14"/>
  <c r="A576" i="14"/>
  <c r="A577" i="14"/>
  <c r="A578" i="14"/>
  <c r="A579" i="14"/>
  <c r="A580" i="14"/>
  <c r="A581" i="14"/>
  <c r="A582" i="14"/>
  <c r="A583" i="14"/>
  <c r="A584" i="14"/>
  <c r="A585" i="14"/>
  <c r="A586" i="14"/>
  <c r="A589" i="14"/>
  <c r="A590" i="14"/>
  <c r="A591" i="14"/>
  <c r="A594" i="14"/>
  <c r="A595" i="14"/>
  <c r="A596" i="14"/>
  <c r="A597" i="14"/>
  <c r="A598" i="14"/>
  <c r="A599" i="14"/>
  <c r="A600" i="14"/>
  <c r="A601" i="14"/>
  <c r="A602" i="14"/>
  <c r="A603" i="14"/>
  <c r="A604" i="14"/>
  <c r="A605" i="14"/>
  <c r="A606" i="14"/>
  <c r="A609" i="14"/>
  <c r="A610" i="14"/>
  <c r="A611" i="14"/>
  <c r="A614" i="14"/>
  <c r="A615" i="14"/>
  <c r="A616" i="14"/>
  <c r="A617" i="14"/>
  <c r="A618" i="14"/>
  <c r="A619" i="14"/>
  <c r="A620" i="14"/>
  <c r="A621" i="14"/>
  <c r="A622" i="14"/>
  <c r="A623" i="14"/>
  <c r="A624" i="14"/>
  <c r="A625" i="14"/>
  <c r="A626" i="14"/>
  <c r="A629" i="14"/>
  <c r="A630" i="14"/>
  <c r="A631" i="14"/>
  <c r="A634" i="14"/>
  <c r="A635" i="14"/>
  <c r="A636" i="14"/>
  <c r="A637" i="14"/>
  <c r="A638" i="14"/>
  <c r="A639" i="14"/>
  <c r="A640" i="14"/>
  <c r="A641" i="14"/>
  <c r="A642" i="14"/>
  <c r="A643" i="14"/>
  <c r="A644" i="14"/>
  <c r="A645" i="14"/>
  <c r="A646" i="14"/>
  <c r="A649" i="14"/>
  <c r="A650" i="14"/>
  <c r="A651" i="14"/>
  <c r="A654" i="14"/>
  <c r="A655" i="14"/>
  <c r="A656" i="14"/>
  <c r="A657" i="14"/>
  <c r="A658" i="14"/>
  <c r="A659" i="14"/>
  <c r="A660" i="14"/>
  <c r="A661" i="14"/>
  <c r="A662" i="14"/>
  <c r="A663" i="14"/>
  <c r="A664" i="14"/>
  <c r="A665" i="14"/>
  <c r="A666" i="14"/>
  <c r="A669" i="14"/>
  <c r="A670" i="14"/>
  <c r="A671" i="14"/>
  <c r="A674" i="14"/>
  <c r="A675" i="14"/>
  <c r="A676" i="14"/>
  <c r="A677" i="14"/>
  <c r="A678" i="14"/>
  <c r="A679" i="14"/>
  <c r="A680" i="14"/>
  <c r="A681" i="14"/>
  <c r="A682" i="14"/>
  <c r="A683" i="14"/>
  <c r="A684" i="14"/>
  <c r="A685" i="14"/>
  <c r="A686" i="14"/>
  <c r="A689" i="14"/>
  <c r="A690" i="14"/>
  <c r="A691" i="14"/>
  <c r="A694" i="14"/>
  <c r="A695" i="14"/>
  <c r="A696" i="14"/>
  <c r="A697" i="14"/>
  <c r="A698" i="14"/>
  <c r="A699" i="14"/>
  <c r="A700" i="14"/>
  <c r="A701" i="14"/>
  <c r="A702" i="14"/>
  <c r="A703" i="14"/>
  <c r="A704" i="14"/>
  <c r="A705" i="14"/>
  <c r="A706" i="14"/>
  <c r="A709" i="14"/>
  <c r="A710" i="14"/>
  <c r="A711" i="14"/>
  <c r="A714" i="14"/>
  <c r="A715" i="14"/>
  <c r="A716" i="14"/>
  <c r="A717" i="14"/>
  <c r="A718" i="14"/>
  <c r="A719" i="14"/>
  <c r="A720" i="14"/>
  <c r="A721" i="14"/>
  <c r="A722" i="14"/>
  <c r="A723" i="14"/>
  <c r="A724" i="14"/>
  <c r="A725" i="14"/>
  <c r="A726" i="14"/>
  <c r="A729" i="14"/>
  <c r="A730" i="14"/>
  <c r="A731" i="14"/>
  <c r="A734" i="14"/>
  <c r="A735" i="14"/>
  <c r="A736" i="14"/>
  <c r="A737" i="14"/>
  <c r="A738" i="14"/>
  <c r="A739" i="14"/>
  <c r="A740" i="14"/>
  <c r="A741" i="14"/>
  <c r="A742" i="14"/>
  <c r="A743" i="14"/>
  <c r="A744" i="14"/>
  <c r="A745" i="14"/>
  <c r="A746" i="14"/>
  <c r="A749" i="14"/>
  <c r="A750" i="14"/>
  <c r="A751" i="14"/>
  <c r="A753" i="14"/>
  <c r="A754" i="14"/>
  <c r="A755" i="14"/>
  <c r="A756" i="14"/>
  <c r="A757" i="14"/>
  <c r="A758" i="14"/>
  <c r="A759" i="14"/>
  <c r="A760" i="14"/>
  <c r="A761" i="14"/>
  <c r="A762" i="14"/>
  <c r="A763" i="14"/>
  <c r="A764" i="14"/>
  <c r="A765" i="14"/>
  <c r="A766" i="14"/>
  <c r="A768" i="14"/>
  <c r="A769" i="14"/>
  <c r="A770" i="14"/>
  <c r="A771" i="14"/>
  <c r="A773" i="14"/>
  <c r="A774" i="14"/>
  <c r="A775" i="14"/>
  <c r="A776" i="14"/>
  <c r="A777" i="14"/>
  <c r="A778" i="14"/>
  <c r="A779" i="14"/>
  <c r="A780" i="14"/>
  <c r="A781" i="14"/>
  <c r="A782" i="14"/>
  <c r="A783" i="14"/>
  <c r="A784" i="14"/>
  <c r="A785" i="14"/>
  <c r="A786" i="14"/>
  <c r="A788" i="14"/>
  <c r="A789" i="14"/>
  <c r="A790" i="14"/>
  <c r="A791" i="14"/>
  <c r="A793" i="14"/>
  <c r="A794" i="14"/>
  <c r="A795" i="14"/>
  <c r="A796" i="14"/>
  <c r="A797" i="14"/>
  <c r="A798" i="14"/>
  <c r="A799" i="14"/>
  <c r="A800" i="14"/>
  <c r="A801" i="14"/>
  <c r="A802" i="14"/>
  <c r="A803" i="14"/>
  <c r="A804" i="14"/>
  <c r="A805" i="14"/>
  <c r="A806" i="14"/>
  <c r="A808" i="14"/>
  <c r="A809" i="14"/>
  <c r="A810" i="14"/>
  <c r="A811" i="14"/>
  <c r="A813" i="14"/>
  <c r="A814" i="14"/>
  <c r="A815" i="14"/>
  <c r="A816" i="14"/>
  <c r="A817" i="14"/>
  <c r="A818" i="14"/>
  <c r="A819" i="14"/>
  <c r="A820" i="14"/>
  <c r="A821" i="14"/>
  <c r="A822" i="14"/>
  <c r="A823" i="14"/>
  <c r="A824" i="14"/>
  <c r="A825" i="14"/>
  <c r="A826" i="14"/>
  <c r="A828" i="14"/>
  <c r="A829" i="14"/>
  <c r="A830" i="14"/>
  <c r="A831" i="14"/>
  <c r="A833" i="14"/>
  <c r="A834" i="14"/>
  <c r="A835" i="14"/>
  <c r="A836" i="14"/>
  <c r="A837" i="14"/>
  <c r="A838" i="14"/>
  <c r="A839" i="14"/>
  <c r="A840" i="14"/>
  <c r="A841" i="14"/>
  <c r="A842" i="14"/>
  <c r="A843" i="14"/>
  <c r="A844" i="14"/>
  <c r="A845" i="14"/>
  <c r="A846" i="14"/>
  <c r="A848" i="14"/>
  <c r="A849" i="14"/>
  <c r="A850" i="14"/>
  <c r="A851" i="14"/>
  <c r="A853" i="14"/>
  <c r="A854" i="14"/>
  <c r="A855" i="14"/>
  <c r="A856" i="14"/>
  <c r="A857" i="14"/>
  <c r="A858" i="14"/>
  <c r="A859" i="14"/>
  <c r="A860" i="14"/>
  <c r="A861" i="14"/>
  <c r="A862" i="14"/>
  <c r="A863" i="14"/>
  <c r="A864" i="14"/>
  <c r="A865" i="14"/>
  <c r="A866" i="14"/>
  <c r="A868" i="14"/>
  <c r="A869" i="14"/>
  <c r="A870" i="14"/>
  <c r="A871" i="14"/>
  <c r="A873" i="14"/>
  <c r="A874" i="14"/>
  <c r="A875" i="14"/>
  <c r="A876" i="14"/>
  <c r="A877" i="14"/>
  <c r="A878" i="14"/>
  <c r="A879" i="14"/>
  <c r="A880" i="14"/>
  <c r="A881" i="14"/>
  <c r="A882" i="14"/>
  <c r="A883" i="14"/>
  <c r="A884" i="14"/>
  <c r="A885" i="14"/>
  <c r="A886" i="14"/>
  <c r="A888" i="14"/>
  <c r="A889" i="14"/>
  <c r="A890" i="14"/>
  <c r="A891" i="14"/>
  <c r="A893" i="14"/>
  <c r="A894" i="14"/>
  <c r="A895" i="14"/>
  <c r="A896" i="14"/>
  <c r="A897" i="14"/>
  <c r="A898" i="14"/>
  <c r="A899" i="14"/>
  <c r="A900" i="14"/>
  <c r="A901" i="14"/>
  <c r="A902" i="14"/>
  <c r="A903" i="14"/>
  <c r="A904" i="14"/>
  <c r="A905" i="14"/>
  <c r="A906" i="14"/>
  <c r="A908" i="14"/>
  <c r="A909" i="14"/>
  <c r="A910" i="14"/>
  <c r="A911" i="14"/>
  <c r="A913" i="14"/>
  <c r="A914" i="14"/>
  <c r="A915" i="14"/>
  <c r="A916" i="14"/>
  <c r="A917" i="14"/>
  <c r="A918" i="14"/>
  <c r="A919" i="14"/>
  <c r="A920" i="14"/>
  <c r="A921" i="14"/>
  <c r="A922" i="14"/>
  <c r="A923" i="14"/>
  <c r="A924" i="14"/>
  <c r="A925" i="14"/>
  <c r="A926" i="14"/>
  <c r="A928" i="14"/>
  <c r="A929" i="14"/>
  <c r="A930" i="14"/>
  <c r="A931" i="14"/>
  <c r="A933" i="14"/>
  <c r="A934" i="14"/>
  <c r="A935" i="14"/>
  <c r="A936" i="14"/>
  <c r="A937" i="14"/>
  <c r="A938" i="14"/>
  <c r="A939" i="14"/>
  <c r="A940" i="14"/>
  <c r="A941" i="14"/>
  <c r="A942" i="14"/>
  <c r="A943" i="14"/>
  <c r="A944" i="14"/>
  <c r="A945" i="14"/>
  <c r="A946" i="14"/>
  <c r="A948" i="14"/>
  <c r="A949" i="14"/>
  <c r="A950" i="14"/>
  <c r="A951" i="14"/>
  <c r="A953" i="14"/>
  <c r="A954" i="14"/>
  <c r="A955" i="14"/>
  <c r="A956" i="14"/>
  <c r="A957" i="14"/>
  <c r="A958" i="14"/>
  <c r="A959" i="14"/>
  <c r="AV4" i="1"/>
  <c r="AT4" i="1"/>
  <c r="AP4" i="1"/>
  <c r="AN4" i="1"/>
  <c r="AH4" i="1"/>
  <c r="AF4" i="1"/>
  <c r="AD4" i="1"/>
  <c r="AB4" i="1"/>
  <c r="X4" i="1"/>
  <c r="V4" i="1"/>
  <c r="T4" i="1"/>
  <c r="P4" i="1"/>
  <c r="N4" i="1"/>
  <c r="L4" i="1"/>
  <c r="A4" i="1"/>
  <c r="BA3" i="1"/>
  <c r="AV3" i="1"/>
  <c r="AT3" i="1"/>
  <c r="AR3" i="1"/>
  <c r="AP3" i="1"/>
  <c r="AN3" i="1"/>
  <c r="AL3" i="1"/>
  <c r="AJ3" i="1"/>
  <c r="AD3" i="1"/>
  <c r="AB3" i="1"/>
  <c r="Z3" i="1"/>
  <c r="X3" i="1"/>
  <c r="V3" i="1"/>
  <c r="T3" i="1"/>
  <c r="R3" i="1"/>
  <c r="P3" i="1"/>
  <c r="N3" i="1"/>
  <c r="L3" i="1"/>
  <c r="J3" i="1"/>
  <c r="B14" i="235"/>
  <c r="B13" i="235"/>
  <c r="B12" i="235"/>
  <c r="B11" i="235"/>
  <c r="B10" i="235"/>
  <c r="B15" i="235" s="1"/>
  <c r="B9" i="235"/>
  <c r="B8" i="235"/>
  <c r="B7" i="235"/>
  <c r="B6" i="235"/>
  <c r="B15" i="16"/>
  <c r="A733" i="14" l="1"/>
  <c r="A713" i="14"/>
  <c r="A693" i="14"/>
  <c r="A673" i="14"/>
  <c r="A653" i="14"/>
  <c r="A633" i="14"/>
  <c r="A613" i="14"/>
  <c r="A593" i="14"/>
  <c r="A573" i="14"/>
  <c r="A553" i="14"/>
  <c r="A533" i="14"/>
  <c r="A513" i="14"/>
  <c r="A493" i="14"/>
  <c r="A473" i="14"/>
  <c r="A453" i="14"/>
  <c r="A433" i="14"/>
  <c r="A413" i="14"/>
  <c r="A393" i="14"/>
  <c r="A373" i="14"/>
  <c r="A353" i="14"/>
  <c r="A333" i="14"/>
  <c r="A313" i="14"/>
  <c r="A293" i="14"/>
  <c r="A273" i="14"/>
  <c r="A253" i="14"/>
  <c r="A233" i="14"/>
  <c r="A213" i="14"/>
  <c r="A193" i="14"/>
  <c r="A173" i="14"/>
  <c r="A153" i="14"/>
  <c r="A133" i="14"/>
  <c r="A113" i="14"/>
  <c r="A93" i="14"/>
  <c r="A73" i="14"/>
  <c r="A53" i="14"/>
  <c r="A33" i="14"/>
  <c r="A13" i="14"/>
  <c r="A952" i="14"/>
  <c r="A932" i="14"/>
  <c r="A912" i="14"/>
  <c r="A892" i="14"/>
  <c r="A872" i="14"/>
  <c r="A852" i="14"/>
  <c r="A832" i="14"/>
  <c r="A812" i="14"/>
  <c r="A792" i="14"/>
  <c r="A772" i="14"/>
  <c r="A752" i="14"/>
  <c r="A732" i="14"/>
  <c r="A712" i="14"/>
  <c r="A692" i="14"/>
  <c r="A672" i="14"/>
  <c r="A652" i="14"/>
  <c r="A632" i="14"/>
  <c r="A612" i="14"/>
  <c r="A592" i="14"/>
  <c r="A572" i="14"/>
  <c r="A552" i="14"/>
  <c r="A532" i="14"/>
  <c r="A512" i="14"/>
  <c r="A492" i="14"/>
  <c r="A472" i="14"/>
  <c r="A452" i="14"/>
  <c r="A432" i="14"/>
  <c r="A412" i="14"/>
  <c r="A392" i="14"/>
  <c r="A372" i="14"/>
  <c r="A352" i="14"/>
  <c r="A332" i="14"/>
  <c r="A312" i="14"/>
  <c r="A292" i="14"/>
  <c r="A272" i="14"/>
  <c r="A252" i="14"/>
  <c r="A232" i="14"/>
  <c r="A212" i="14"/>
  <c r="A192" i="14"/>
  <c r="A172" i="14"/>
  <c r="A152" i="14"/>
  <c r="A132" i="14"/>
  <c r="A112" i="14"/>
  <c r="A92" i="14"/>
  <c r="A72" i="14"/>
  <c r="A52" i="14"/>
  <c r="A32" i="14"/>
  <c r="A12" i="14"/>
  <c r="A748" i="14"/>
  <c r="A728" i="14"/>
  <c r="A708" i="14"/>
  <c r="A688" i="14"/>
  <c r="A668" i="14"/>
  <c r="A648" i="14"/>
  <c r="A628" i="14"/>
  <c r="A608" i="14"/>
  <c r="A588" i="14"/>
  <c r="A568" i="14"/>
  <c r="A548" i="14"/>
  <c r="A528" i="14"/>
  <c r="A508" i="14"/>
  <c r="A488" i="14"/>
  <c r="A468" i="14"/>
  <c r="A448" i="14"/>
  <c r="A428" i="14"/>
  <c r="A408" i="14"/>
  <c r="A388" i="14"/>
  <c r="A368" i="14"/>
  <c r="A348" i="14"/>
  <c r="A328" i="14"/>
  <c r="A308" i="14"/>
  <c r="A288" i="14"/>
  <c r="A268" i="14"/>
  <c r="A248" i="14"/>
  <c r="A228" i="14"/>
  <c r="A208" i="14"/>
  <c r="A188" i="14"/>
  <c r="A168" i="14"/>
  <c r="A148" i="14"/>
  <c r="A128" i="14"/>
  <c r="A108" i="14"/>
  <c r="A88" i="14"/>
  <c r="A68" i="14"/>
  <c r="A48" i="14"/>
  <c r="A28" i="14"/>
  <c r="A947" i="14"/>
  <c r="A927" i="14"/>
  <c r="A907" i="14"/>
  <c r="A887" i="14"/>
  <c r="A867" i="14"/>
  <c r="A847" i="14"/>
  <c r="A827" i="14"/>
  <c r="A807" i="14"/>
  <c r="A787" i="14"/>
  <c r="A767" i="14"/>
  <c r="A747" i="14"/>
  <c r="A727" i="14"/>
  <c r="A707" i="14"/>
  <c r="A687" i="14"/>
  <c r="A667" i="14"/>
  <c r="A647" i="14"/>
  <c r="A627" i="14"/>
  <c r="A607" i="14"/>
  <c r="A587" i="14"/>
  <c r="A567" i="14"/>
  <c r="A547" i="14"/>
  <c r="A527" i="14"/>
  <c r="A507" i="14"/>
  <c r="A487" i="14"/>
  <c r="A467" i="14"/>
  <c r="A447" i="14"/>
  <c r="A427" i="14"/>
  <c r="A407" i="14"/>
  <c r="A387" i="14"/>
  <c r="A367" i="14"/>
  <c r="A347" i="14"/>
  <c r="A327" i="14"/>
  <c r="A307" i="14"/>
  <c r="A287" i="14"/>
  <c r="A267" i="14"/>
  <c r="A247" i="14"/>
  <c r="A227" i="14"/>
  <c r="A207" i="14"/>
  <c r="A187" i="14"/>
  <c r="A167" i="14"/>
  <c r="A147" i="14"/>
  <c r="A127" i="14"/>
  <c r="A107" i="14"/>
  <c r="A87" i="14"/>
  <c r="A67" i="14"/>
  <c r="A47" i="14"/>
  <c r="A27" i="14"/>
  <c r="A553" i="1"/>
  <c r="A513" i="1"/>
  <c r="A493" i="1"/>
  <c r="A453" i="1"/>
  <c r="A333" i="1"/>
  <c r="A153" i="1"/>
  <c r="A133" i="1"/>
  <c r="A113" i="1"/>
  <c r="G113" i="1" s="1"/>
  <c r="K75" i="14"/>
  <c r="AH73" i="1" s="1"/>
  <c r="AI73" i="1" s="1"/>
  <c r="H55" i="14"/>
  <c r="D634" i="14"/>
  <c r="M614" i="14"/>
  <c r="A532" i="1"/>
  <c r="A452" i="1"/>
  <c r="M414" i="14"/>
  <c r="N394" i="14"/>
  <c r="AP392" i="1" s="1"/>
  <c r="AQ392" i="1" s="1"/>
  <c r="O334" i="14"/>
  <c r="H314" i="14"/>
  <c r="M294" i="14"/>
  <c r="AN292" i="1" s="1"/>
  <c r="L274" i="14"/>
  <c r="J254" i="14"/>
  <c r="N234" i="14"/>
  <c r="AP232" i="1" s="1"/>
  <c r="AQ232" i="1" s="1"/>
  <c r="M214" i="14"/>
  <c r="E154" i="14"/>
  <c r="P134" i="14"/>
  <c r="AV132" i="1" s="1"/>
  <c r="AW132" i="1" s="1"/>
  <c r="N94" i="14"/>
  <c r="F54" i="14"/>
  <c r="P14" i="14"/>
  <c r="AV12" i="1" s="1"/>
  <c r="AW12" i="1" s="1"/>
  <c r="A592" i="1"/>
  <c r="A152" i="1"/>
  <c r="E152" i="1" s="1"/>
  <c r="A13" i="1"/>
  <c r="E13" i="1" s="1"/>
  <c r="A353" i="1"/>
  <c r="F953" i="14"/>
  <c r="A72" i="1"/>
  <c r="A572" i="1"/>
  <c r="A393" i="1"/>
  <c r="A172" i="1"/>
  <c r="G172" i="1" s="1"/>
  <c r="A433" i="1"/>
  <c r="D433" i="1" s="1"/>
  <c r="M314" i="14"/>
  <c r="AN312" i="1" s="1"/>
  <c r="A492" i="1"/>
  <c r="B492" i="1" s="1"/>
  <c r="D354" i="14"/>
  <c r="A313" i="1"/>
  <c r="A192" i="1"/>
  <c r="E192" i="1" s="1"/>
  <c r="A372" i="1"/>
  <c r="A32" i="1"/>
  <c r="D32" i="1" s="1"/>
  <c r="A432" i="1"/>
  <c r="A173" i="1"/>
  <c r="G173" i="1" s="1"/>
  <c r="A52" i="1"/>
  <c r="G52" i="1" s="1"/>
  <c r="A213" i="1"/>
  <c r="D213" i="1" s="1"/>
  <c r="A533" i="1"/>
  <c r="D533" i="1" s="1"/>
  <c r="A93" i="1"/>
  <c r="A473" i="1"/>
  <c r="E473" i="1" s="1"/>
  <c r="A472" i="1"/>
  <c r="G472" i="1" s="1"/>
  <c r="A33" i="1"/>
  <c r="G33" i="1" s="1"/>
  <c r="A233" i="1"/>
  <c r="A552" i="1"/>
  <c r="A573" i="1"/>
  <c r="A253" i="1"/>
  <c r="G253" i="1" s="1"/>
  <c r="A272" i="1"/>
  <c r="B272" i="1" s="1"/>
  <c r="A273" i="1"/>
  <c r="A293" i="1"/>
  <c r="H953" i="14"/>
  <c r="A512" i="1"/>
  <c r="G512" i="1" s="1"/>
  <c r="A112" i="1"/>
  <c r="B112" i="1" s="1"/>
  <c r="A413" i="1"/>
  <c r="E413" i="1" s="1"/>
  <c r="A332" i="1"/>
  <c r="B332" i="1" s="1"/>
  <c r="A373" i="1"/>
  <c r="G373" i="1" s="1"/>
  <c r="A352" i="1"/>
  <c r="B953" i="14"/>
  <c r="G953" i="14"/>
  <c r="K953" i="14"/>
  <c r="E953" i="14"/>
  <c r="D953" i="14"/>
  <c r="C953" i="14"/>
  <c r="F14" i="14"/>
  <c r="C14" i="14"/>
  <c r="O34" i="14"/>
  <c r="I34" i="14"/>
  <c r="F34" i="14"/>
  <c r="E34" i="14"/>
  <c r="T32" i="1" s="1"/>
  <c r="D34" i="14"/>
  <c r="N32" i="1" s="1"/>
  <c r="C34" i="14"/>
  <c r="L32" i="1" s="1"/>
  <c r="M32" i="1" s="1"/>
  <c r="O54" i="14"/>
  <c r="N54" i="14"/>
  <c r="AP52" i="1" s="1"/>
  <c r="AQ52" i="1" s="1"/>
  <c r="I54" i="14"/>
  <c r="E54" i="14"/>
  <c r="T52" i="1" s="1"/>
  <c r="C54" i="14"/>
  <c r="L52" i="1" s="1"/>
  <c r="M52" i="1" s="1"/>
  <c r="J74" i="14"/>
  <c r="AF72" i="1" s="1"/>
  <c r="I74" i="14"/>
  <c r="H74" i="14"/>
  <c r="F74" i="14"/>
  <c r="E74" i="14"/>
  <c r="D74" i="14"/>
  <c r="K94" i="14"/>
  <c r="AH92" i="1" s="1"/>
  <c r="AI92" i="1" s="1"/>
  <c r="H94" i="14"/>
  <c r="P114" i="14"/>
  <c r="AV112" i="1" s="1"/>
  <c r="AW112" i="1" s="1"/>
  <c r="O114" i="14"/>
  <c r="N114" i="14"/>
  <c r="AP112" i="1" s="1"/>
  <c r="AQ112" i="1" s="1"/>
  <c r="M114" i="14"/>
  <c r="L114" i="14"/>
  <c r="J114" i="14"/>
  <c r="AF112" i="1" s="1"/>
  <c r="I114" i="14"/>
  <c r="H114" i="14"/>
  <c r="G114" i="14"/>
  <c r="F114" i="14"/>
  <c r="E114" i="14"/>
  <c r="T112" i="1" s="1"/>
  <c r="D114" i="14"/>
  <c r="N112" i="1" s="1"/>
  <c r="C114" i="14"/>
  <c r="L112" i="1" s="1"/>
  <c r="M112" i="1" s="1"/>
  <c r="B114" i="14"/>
  <c r="J112" i="1" s="1"/>
  <c r="O134" i="14"/>
  <c r="M134" i="14"/>
  <c r="K134" i="14"/>
  <c r="J134" i="14"/>
  <c r="AF132" i="1" s="1"/>
  <c r="I134" i="14"/>
  <c r="H134" i="14"/>
  <c r="G134" i="14"/>
  <c r="D134" i="14"/>
  <c r="N132" i="1" s="1"/>
  <c r="C134" i="14"/>
  <c r="B134" i="14"/>
  <c r="J132" i="1" s="1"/>
  <c r="J154" i="14"/>
  <c r="AF152" i="1" s="1"/>
  <c r="I154" i="14"/>
  <c r="H154" i="14"/>
  <c r="G154" i="14"/>
  <c r="D154" i="14"/>
  <c r="C154" i="14"/>
  <c r="O174" i="14"/>
  <c r="N174" i="14"/>
  <c r="AP172" i="1" s="1"/>
  <c r="AQ172" i="1" s="1"/>
  <c r="K174" i="14"/>
  <c r="AH172" i="1" s="1"/>
  <c r="AI172" i="1" s="1"/>
  <c r="B174" i="14"/>
  <c r="J172" i="1" s="1"/>
  <c r="P174" i="14"/>
  <c r="AV172" i="1" s="1"/>
  <c r="AW172" i="1" s="1"/>
  <c r="L174" i="14"/>
  <c r="J174" i="14"/>
  <c r="AF172" i="1" s="1"/>
  <c r="I174" i="14"/>
  <c r="K194" i="14"/>
  <c r="AH192" i="1" s="1"/>
  <c r="AI192" i="1" s="1"/>
  <c r="P194" i="14"/>
  <c r="AV192" i="1" s="1"/>
  <c r="AW192" i="1" s="1"/>
  <c r="E194" i="14"/>
  <c r="T192" i="1" s="1"/>
  <c r="D194" i="14"/>
  <c r="N192" i="1" s="1"/>
  <c r="N214" i="14"/>
  <c r="AP212" i="1" s="1"/>
  <c r="AQ212" i="1" s="1"/>
  <c r="G214" i="14"/>
  <c r="E214" i="14"/>
  <c r="O234" i="14"/>
  <c r="J234" i="14"/>
  <c r="G234" i="14"/>
  <c r="P234" i="14"/>
  <c r="AV232" i="1" s="1"/>
  <c r="AW232" i="1" s="1"/>
  <c r="L234" i="14"/>
  <c r="F234" i="14"/>
  <c r="D234" i="14"/>
  <c r="O254" i="14"/>
  <c r="N254" i="14"/>
  <c r="AP252" i="1" s="1"/>
  <c r="AQ252" i="1" s="1"/>
  <c r="M254" i="14"/>
  <c r="K254" i="14"/>
  <c r="H254" i="14"/>
  <c r="E254" i="14"/>
  <c r="C254" i="14"/>
  <c r="O274" i="14"/>
  <c r="N274" i="14"/>
  <c r="AP272" i="1" s="1"/>
  <c r="AQ272" i="1" s="1"/>
  <c r="M274" i="14"/>
  <c r="I274" i="14"/>
  <c r="H274" i="14"/>
  <c r="E274" i="14"/>
  <c r="D274" i="14"/>
  <c r="C274" i="14"/>
  <c r="P294" i="14"/>
  <c r="AV292" i="1" s="1"/>
  <c r="AW292" i="1" s="1"/>
  <c r="O294" i="14"/>
  <c r="N294" i="14"/>
  <c r="AP292" i="1" s="1"/>
  <c r="AQ292" i="1" s="1"/>
  <c r="K294" i="14"/>
  <c r="J294" i="14"/>
  <c r="AF292" i="1" s="1"/>
  <c r="H294" i="14"/>
  <c r="F294" i="14"/>
  <c r="E294" i="14"/>
  <c r="T292" i="1" s="1"/>
  <c r="D294" i="14"/>
  <c r="N292" i="1" s="1"/>
  <c r="O314" i="14"/>
  <c r="J314" i="14"/>
  <c r="AF312" i="1" s="1"/>
  <c r="I314" i="14"/>
  <c r="G314" i="14"/>
  <c r="B314" i="14"/>
  <c r="J312" i="1" s="1"/>
  <c r="P314" i="14"/>
  <c r="AV312" i="1" s="1"/>
  <c r="AW312" i="1" s="1"/>
  <c r="N314" i="14"/>
  <c r="AP312" i="1" s="1"/>
  <c r="AQ312" i="1" s="1"/>
  <c r="L314" i="14"/>
  <c r="K314" i="14"/>
  <c r="AH312" i="1" s="1"/>
  <c r="AI312" i="1" s="1"/>
  <c r="F314" i="14"/>
  <c r="E314" i="14"/>
  <c r="D314" i="14"/>
  <c r="J334" i="14"/>
  <c r="AF332" i="1" s="1"/>
  <c r="G334" i="14"/>
  <c r="H334" i="14"/>
  <c r="E334" i="14"/>
  <c r="D334" i="14"/>
  <c r="C334" i="14"/>
  <c r="N334" i="14"/>
  <c r="AP332" i="1" s="1"/>
  <c r="AQ332" i="1" s="1"/>
  <c r="L334" i="14"/>
  <c r="K334" i="14"/>
  <c r="AH332" i="1" s="1"/>
  <c r="AI332" i="1" s="1"/>
  <c r="P354" i="14"/>
  <c r="AV352" i="1" s="1"/>
  <c r="AW352" i="1" s="1"/>
  <c r="O354" i="14"/>
  <c r="N354" i="14"/>
  <c r="M354" i="14"/>
  <c r="K354" i="14"/>
  <c r="J354" i="14"/>
  <c r="I354" i="14"/>
  <c r="G354" i="14"/>
  <c r="L354" i="14"/>
  <c r="H354" i="14"/>
  <c r="F354" i="14"/>
  <c r="E354" i="14"/>
  <c r="C354" i="14"/>
  <c r="B354" i="14"/>
  <c r="J352" i="1" s="1"/>
  <c r="P374" i="14"/>
  <c r="AV372" i="1" s="1"/>
  <c r="AW372" i="1" s="1"/>
  <c r="O374" i="14"/>
  <c r="N374" i="14"/>
  <c r="M374" i="14"/>
  <c r="L374" i="14"/>
  <c r="K374" i="14"/>
  <c r="J374" i="14"/>
  <c r="AF372" i="1" s="1"/>
  <c r="I374" i="14"/>
  <c r="H374" i="14"/>
  <c r="G374" i="14"/>
  <c r="E374" i="14"/>
  <c r="T372" i="1" s="1"/>
  <c r="D374" i="14"/>
  <c r="N372" i="1" s="1"/>
  <c r="F374" i="14"/>
  <c r="C374" i="14"/>
  <c r="L372" i="1" s="1"/>
  <c r="M372" i="1" s="1"/>
  <c r="B374" i="14"/>
  <c r="J372" i="1" s="1"/>
  <c r="O394" i="14"/>
  <c r="L394" i="14"/>
  <c r="K394" i="14"/>
  <c r="AH392" i="1" s="1"/>
  <c r="AI392" i="1" s="1"/>
  <c r="J394" i="14"/>
  <c r="AF392" i="1" s="1"/>
  <c r="I394" i="14"/>
  <c r="AD392" i="1" s="1"/>
  <c r="AE392" i="1" s="1"/>
  <c r="H394" i="14"/>
  <c r="AB392" i="1" s="1"/>
  <c r="G394" i="14"/>
  <c r="F394" i="14"/>
  <c r="E394" i="14"/>
  <c r="D394" i="14"/>
  <c r="C394" i="14"/>
  <c r="L392" i="1" s="1"/>
  <c r="M392" i="1" s="1"/>
  <c r="B394" i="14"/>
  <c r="J392" i="1" s="1"/>
  <c r="P414" i="14"/>
  <c r="AV412" i="1" s="1"/>
  <c r="AW412" i="1" s="1"/>
  <c r="O414" i="14"/>
  <c r="L414" i="14"/>
  <c r="K414" i="14"/>
  <c r="AH412" i="1" s="1"/>
  <c r="AI412" i="1" s="1"/>
  <c r="J414" i="14"/>
  <c r="AF412" i="1" s="1"/>
  <c r="H414" i="14"/>
  <c r="G414" i="14"/>
  <c r="E414" i="14"/>
  <c r="T412" i="1" s="1"/>
  <c r="D414" i="14"/>
  <c r="N412" i="1" s="1"/>
  <c r="C414" i="14"/>
  <c r="B414" i="14"/>
  <c r="J412" i="1" s="1"/>
  <c r="P434" i="14"/>
  <c r="AV432" i="1" s="1"/>
  <c r="AW432" i="1" s="1"/>
  <c r="O434" i="14"/>
  <c r="M434" i="14"/>
  <c r="K434" i="14"/>
  <c r="I434" i="14"/>
  <c r="C434" i="14"/>
  <c r="B434" i="14"/>
  <c r="J432" i="1" s="1"/>
  <c r="N434" i="14"/>
  <c r="AP432" i="1" s="1"/>
  <c r="AQ432" i="1" s="1"/>
  <c r="L434" i="14"/>
  <c r="J434" i="14"/>
  <c r="AF432" i="1" s="1"/>
  <c r="H434" i="14"/>
  <c r="G434" i="14"/>
  <c r="F434" i="14"/>
  <c r="D434" i="14"/>
  <c r="E434" i="14"/>
  <c r="P454" i="14"/>
  <c r="AV452" i="1" s="1"/>
  <c r="AW452" i="1" s="1"/>
  <c r="O454" i="14"/>
  <c r="N454" i="14"/>
  <c r="AP452" i="1" s="1"/>
  <c r="AQ452" i="1" s="1"/>
  <c r="M454" i="14"/>
  <c r="L454" i="14"/>
  <c r="K454" i="14"/>
  <c r="AH452" i="1" s="1"/>
  <c r="AI452" i="1" s="1"/>
  <c r="I454" i="14"/>
  <c r="C454" i="14"/>
  <c r="B454" i="14"/>
  <c r="J452" i="1" s="1"/>
  <c r="J454" i="14"/>
  <c r="AF452" i="1" s="1"/>
  <c r="H454" i="14"/>
  <c r="AB452" i="1" s="1"/>
  <c r="G454" i="14"/>
  <c r="E454" i="14"/>
  <c r="D454" i="14"/>
  <c r="P474" i="14"/>
  <c r="AV472" i="1" s="1"/>
  <c r="AW472" i="1" s="1"/>
  <c r="O474" i="14"/>
  <c r="M474" i="14"/>
  <c r="L474" i="14"/>
  <c r="K474" i="14"/>
  <c r="I474" i="14"/>
  <c r="AD472" i="1" s="1"/>
  <c r="AE472" i="1" s="1"/>
  <c r="C474" i="14"/>
  <c r="B474" i="14"/>
  <c r="J472" i="1" s="1"/>
  <c r="J474" i="14"/>
  <c r="H474" i="14"/>
  <c r="AB472" i="1" s="1"/>
  <c r="F474" i="14"/>
  <c r="E474" i="14"/>
  <c r="D474" i="14"/>
  <c r="G474" i="14"/>
  <c r="P494" i="14"/>
  <c r="AV492" i="1" s="1"/>
  <c r="AW492" i="1" s="1"/>
  <c r="O494" i="14"/>
  <c r="N494" i="14"/>
  <c r="AP492" i="1" s="1"/>
  <c r="AQ492" i="1" s="1"/>
  <c r="M494" i="14"/>
  <c r="L494" i="14"/>
  <c r="K494" i="14"/>
  <c r="AH492" i="1" s="1"/>
  <c r="AI492" i="1" s="1"/>
  <c r="I494" i="14"/>
  <c r="AD492" i="1" s="1"/>
  <c r="AE492" i="1" s="1"/>
  <c r="C494" i="14"/>
  <c r="L492" i="1" s="1"/>
  <c r="M492" i="1" s="1"/>
  <c r="B494" i="14"/>
  <c r="J492" i="1" s="1"/>
  <c r="J494" i="14"/>
  <c r="AF492" i="1" s="1"/>
  <c r="H494" i="14"/>
  <c r="AB492" i="1" s="1"/>
  <c r="G494" i="14"/>
  <c r="F494" i="14"/>
  <c r="E494" i="14"/>
  <c r="D494" i="14"/>
  <c r="N492" i="1" s="1"/>
  <c r="P514" i="14"/>
  <c r="AV512" i="1" s="1"/>
  <c r="AW512" i="1" s="1"/>
  <c r="O514" i="14"/>
  <c r="N514" i="14"/>
  <c r="AP512" i="1" s="1"/>
  <c r="AQ512" i="1" s="1"/>
  <c r="M514" i="14"/>
  <c r="L514" i="14"/>
  <c r="K514" i="14"/>
  <c r="I514" i="14"/>
  <c r="AD512" i="1" s="1"/>
  <c r="AE512" i="1" s="1"/>
  <c r="C514" i="14"/>
  <c r="B514" i="14"/>
  <c r="J512" i="1" s="1"/>
  <c r="J514" i="14"/>
  <c r="H514" i="14"/>
  <c r="AB512" i="1" s="1"/>
  <c r="G514" i="14"/>
  <c r="F514" i="14"/>
  <c r="E514" i="14"/>
  <c r="D514" i="14"/>
  <c r="P534" i="14"/>
  <c r="AV532" i="1" s="1"/>
  <c r="AW532" i="1" s="1"/>
  <c r="O534" i="14"/>
  <c r="N534" i="14"/>
  <c r="AP532" i="1" s="1"/>
  <c r="AQ532" i="1" s="1"/>
  <c r="M534" i="14"/>
  <c r="AN532" i="1" s="1"/>
  <c r="L534" i="14"/>
  <c r="K534" i="14"/>
  <c r="AH532" i="1" s="1"/>
  <c r="AI532" i="1" s="1"/>
  <c r="J534" i="14"/>
  <c r="AF532" i="1" s="1"/>
  <c r="I534" i="14"/>
  <c r="G534" i="14"/>
  <c r="V532" i="1" s="1"/>
  <c r="W532" i="1" s="1"/>
  <c r="D534" i="14"/>
  <c r="N532" i="1" s="1"/>
  <c r="C534" i="14"/>
  <c r="L532" i="1" s="1"/>
  <c r="M532" i="1" s="1"/>
  <c r="H534" i="14"/>
  <c r="F534" i="14"/>
  <c r="P532" i="1" s="1"/>
  <c r="Q532" i="1" s="1"/>
  <c r="E534" i="14"/>
  <c r="T532" i="1" s="1"/>
  <c r="B534" i="14"/>
  <c r="J532" i="1" s="1"/>
  <c r="K532" i="1" s="1"/>
  <c r="P554" i="14"/>
  <c r="AV552" i="1" s="1"/>
  <c r="AW552" i="1" s="1"/>
  <c r="O554" i="14"/>
  <c r="N554" i="14"/>
  <c r="AP552" i="1" s="1"/>
  <c r="AQ552" i="1" s="1"/>
  <c r="M554" i="14"/>
  <c r="L554" i="14"/>
  <c r="K554" i="14"/>
  <c r="AH552" i="1" s="1"/>
  <c r="AI552" i="1" s="1"/>
  <c r="J554" i="14"/>
  <c r="AF552" i="1" s="1"/>
  <c r="AG552" i="1" s="1"/>
  <c r="I554" i="14"/>
  <c r="G554" i="14"/>
  <c r="D554" i="14"/>
  <c r="C554" i="14"/>
  <c r="H554" i="14"/>
  <c r="F554" i="14"/>
  <c r="E554" i="14"/>
  <c r="B554" i="14"/>
  <c r="J552" i="1" s="1"/>
  <c r="K552" i="1" s="1"/>
  <c r="P574" i="14"/>
  <c r="AV572" i="1" s="1"/>
  <c r="AW572" i="1" s="1"/>
  <c r="O574" i="14"/>
  <c r="N574" i="14"/>
  <c r="M574" i="14"/>
  <c r="L574" i="14"/>
  <c r="K574" i="14"/>
  <c r="AH572" i="1" s="1"/>
  <c r="AI572" i="1" s="1"/>
  <c r="J574" i="14"/>
  <c r="AF572" i="1" s="1"/>
  <c r="I574" i="14"/>
  <c r="AD572" i="1" s="1"/>
  <c r="AE572" i="1" s="1"/>
  <c r="G574" i="14"/>
  <c r="F574" i="14"/>
  <c r="D574" i="14"/>
  <c r="C574" i="14"/>
  <c r="H574" i="14"/>
  <c r="E574" i="14"/>
  <c r="B574" i="14"/>
  <c r="J572" i="1" s="1"/>
  <c r="K572" i="1" s="1"/>
  <c r="O594" i="14"/>
  <c r="M594" i="14"/>
  <c r="AN592" i="1" s="1"/>
  <c r="AO592" i="1" s="1"/>
  <c r="K594" i="14"/>
  <c r="AH592" i="1" s="1"/>
  <c r="AI592" i="1" s="1"/>
  <c r="J594" i="14"/>
  <c r="AF592" i="1" s="1"/>
  <c r="I594" i="14"/>
  <c r="AD592" i="1" s="1"/>
  <c r="AE592" i="1" s="1"/>
  <c r="C594" i="14"/>
  <c r="L592" i="1" s="1"/>
  <c r="M592" i="1" s="1"/>
  <c r="B594" i="14"/>
  <c r="J592" i="1" s="1"/>
  <c r="K592" i="1" s="1"/>
  <c r="N594" i="14"/>
  <c r="AP592" i="1" s="1"/>
  <c r="AQ592" i="1" s="1"/>
  <c r="L594" i="14"/>
  <c r="P594" i="14"/>
  <c r="AV592" i="1" s="1"/>
  <c r="AW592" i="1" s="1"/>
  <c r="H594" i="14"/>
  <c r="G594" i="14"/>
  <c r="F594" i="14"/>
  <c r="E594" i="14"/>
  <c r="D594" i="14"/>
  <c r="O614" i="14"/>
  <c r="N614" i="14"/>
  <c r="J614" i="14"/>
  <c r="I614" i="14"/>
  <c r="H614" i="14"/>
  <c r="P614" i="14"/>
  <c r="L614" i="14"/>
  <c r="F614" i="14"/>
  <c r="E614" i="14"/>
  <c r="D614" i="14"/>
  <c r="B614" i="14"/>
  <c r="J634" i="14"/>
  <c r="I634" i="14"/>
  <c r="H634" i="14"/>
  <c r="E634" i="14"/>
  <c r="C634" i="14"/>
  <c r="O634" i="14"/>
  <c r="N634" i="14"/>
  <c r="M634" i="14"/>
  <c r="L634" i="14"/>
  <c r="B634" i="14"/>
  <c r="P634" i="14"/>
  <c r="K634" i="14"/>
  <c r="G634" i="14"/>
  <c r="F634" i="14"/>
  <c r="J654" i="14"/>
  <c r="I654" i="14"/>
  <c r="H654" i="14"/>
  <c r="E654" i="14"/>
  <c r="C654" i="14"/>
  <c r="P654" i="14"/>
  <c r="N654" i="14"/>
  <c r="M654" i="14"/>
  <c r="L654" i="14"/>
  <c r="K654" i="14"/>
  <c r="G654" i="14"/>
  <c r="F654" i="14"/>
  <c r="D654" i="14"/>
  <c r="B654" i="14"/>
  <c r="O654" i="14"/>
  <c r="J674" i="14"/>
  <c r="I674" i="14"/>
  <c r="H674" i="14"/>
  <c r="F674" i="14"/>
  <c r="E674" i="14"/>
  <c r="D674" i="14"/>
  <c r="C674" i="14"/>
  <c r="P674" i="14"/>
  <c r="O674" i="14"/>
  <c r="N674" i="14"/>
  <c r="M674" i="14"/>
  <c r="L674" i="14"/>
  <c r="K674" i="14"/>
  <c r="G674" i="14"/>
  <c r="B674" i="14"/>
  <c r="J694" i="14"/>
  <c r="I694" i="14"/>
  <c r="H694" i="14"/>
  <c r="F694" i="14"/>
  <c r="E694" i="14"/>
  <c r="D694" i="14"/>
  <c r="C694" i="14"/>
  <c r="P694" i="14"/>
  <c r="O694" i="14"/>
  <c r="N694" i="14"/>
  <c r="M694" i="14"/>
  <c r="L694" i="14"/>
  <c r="K694" i="14"/>
  <c r="G694" i="14"/>
  <c r="B694" i="14"/>
  <c r="P714" i="14"/>
  <c r="N714" i="14"/>
  <c r="M714" i="14"/>
  <c r="K714" i="14"/>
  <c r="J714" i="14"/>
  <c r="I714" i="14"/>
  <c r="H714" i="14"/>
  <c r="G714" i="14"/>
  <c r="O714" i="14"/>
  <c r="L714" i="14"/>
  <c r="F714" i="14"/>
  <c r="E714" i="14"/>
  <c r="C714" i="14"/>
  <c r="B714" i="14"/>
  <c r="D714" i="14"/>
  <c r="P734" i="14"/>
  <c r="N734" i="14"/>
  <c r="M734" i="14"/>
  <c r="K734" i="14"/>
  <c r="J734" i="14"/>
  <c r="I734" i="14"/>
  <c r="H734" i="14"/>
  <c r="G734" i="14"/>
  <c r="D734" i="14"/>
  <c r="B734" i="14"/>
  <c r="O734" i="14"/>
  <c r="L734" i="14"/>
  <c r="F734" i="14"/>
  <c r="E734" i="14"/>
  <c r="C734" i="14"/>
  <c r="H754" i="14"/>
  <c r="L754" i="14"/>
  <c r="K754" i="14"/>
  <c r="J754" i="14"/>
  <c r="P754" i="14"/>
  <c r="C754" i="14"/>
  <c r="B754" i="14"/>
  <c r="M754" i="14"/>
  <c r="G754" i="14"/>
  <c r="F754" i="14"/>
  <c r="E754" i="14"/>
  <c r="D754" i="14"/>
  <c r="O754" i="14"/>
  <c r="N754" i="14"/>
  <c r="I754" i="14"/>
  <c r="H774" i="14"/>
  <c r="F774" i="14"/>
  <c r="E774" i="14"/>
  <c r="D774" i="14"/>
  <c r="K774" i="14"/>
  <c r="I774" i="14"/>
  <c r="G774" i="14"/>
  <c r="C774" i="14"/>
  <c r="P774" i="14"/>
  <c r="N774" i="14"/>
  <c r="M774" i="14"/>
  <c r="L774" i="14"/>
  <c r="J774" i="14"/>
  <c r="O774" i="14"/>
  <c r="B774" i="14"/>
  <c r="H794" i="14"/>
  <c r="L794" i="14"/>
  <c r="J794" i="14"/>
  <c r="I794" i="14"/>
  <c r="G794" i="14"/>
  <c r="F794" i="14"/>
  <c r="B794" i="14"/>
  <c r="M794" i="14"/>
  <c r="P794" i="14"/>
  <c r="O794" i="14"/>
  <c r="N794" i="14"/>
  <c r="D794" i="14"/>
  <c r="K794" i="14"/>
  <c r="E794" i="14"/>
  <c r="C794" i="14"/>
  <c r="H814" i="14"/>
  <c r="N814" i="14"/>
  <c r="L814" i="14"/>
  <c r="K814" i="14"/>
  <c r="J814" i="14"/>
  <c r="I814" i="14"/>
  <c r="D814" i="14"/>
  <c r="B814" i="14"/>
  <c r="G814" i="14"/>
  <c r="P814" i="14"/>
  <c r="M814" i="14"/>
  <c r="F814" i="14"/>
  <c r="E814" i="14"/>
  <c r="C814" i="14"/>
  <c r="O814" i="14"/>
  <c r="H834" i="14"/>
  <c r="O834" i="14"/>
  <c r="K834" i="14"/>
  <c r="E834" i="14"/>
  <c r="C834" i="14"/>
  <c r="B834" i="14"/>
  <c r="N834" i="14"/>
  <c r="M834" i="14"/>
  <c r="L834" i="14"/>
  <c r="F834" i="14"/>
  <c r="J834" i="14"/>
  <c r="G834" i="14"/>
  <c r="D834" i="14"/>
  <c r="P834" i="14"/>
  <c r="I834" i="14"/>
  <c r="M854" i="14"/>
  <c r="D854" i="14"/>
  <c r="B854" i="14"/>
  <c r="G854" i="14"/>
  <c r="E854" i="14"/>
  <c r="C854" i="14"/>
  <c r="O854" i="14"/>
  <c r="J854" i="14"/>
  <c r="P854" i="14"/>
  <c r="N854" i="14"/>
  <c r="K854" i="14"/>
  <c r="I854" i="14"/>
  <c r="H854" i="14"/>
  <c r="F854" i="14"/>
  <c r="L854" i="14"/>
  <c r="O875" i="14"/>
  <c r="M875" i="14"/>
  <c r="H875" i="14"/>
  <c r="F875" i="14"/>
  <c r="B875" i="14"/>
  <c r="P875" i="14"/>
  <c r="N875" i="14"/>
  <c r="L875" i="14"/>
  <c r="K875" i="14"/>
  <c r="E875" i="14"/>
  <c r="G875" i="14"/>
  <c r="I875" i="14"/>
  <c r="C875" i="14"/>
  <c r="J875" i="14"/>
  <c r="D875" i="14"/>
  <c r="H901" i="14"/>
  <c r="L901" i="14"/>
  <c r="J901" i="14"/>
  <c r="C901" i="14"/>
  <c r="E901" i="14"/>
  <c r="B901" i="14"/>
  <c r="N901" i="14"/>
  <c r="O901" i="14"/>
  <c r="M901" i="14"/>
  <c r="K901" i="14"/>
  <c r="I901" i="14"/>
  <c r="P901" i="14"/>
  <c r="G901" i="14"/>
  <c r="F901" i="14"/>
  <c r="D901" i="14"/>
  <c r="H933" i="14"/>
  <c r="D933" i="14"/>
  <c r="C933" i="14"/>
  <c r="N933" i="14"/>
  <c r="M933" i="14"/>
  <c r="P933" i="14"/>
  <c r="G933" i="14"/>
  <c r="E933" i="14"/>
  <c r="J933" i="14"/>
  <c r="F933" i="14"/>
  <c r="B933" i="14"/>
  <c r="O933" i="14"/>
  <c r="L933" i="14"/>
  <c r="K933" i="14"/>
  <c r="I933" i="14"/>
  <c r="B14" i="14"/>
  <c r="J12" i="1" s="1"/>
  <c r="K34" i="14"/>
  <c r="AH32" i="1" s="1"/>
  <c r="AI32" i="1" s="1"/>
  <c r="M154" i="14"/>
  <c r="N15" i="14"/>
  <c r="AP13" i="1" s="1"/>
  <c r="AQ13" i="1" s="1"/>
  <c r="M15" i="14"/>
  <c r="L15" i="14"/>
  <c r="K15" i="14"/>
  <c r="AH13" i="1" s="1"/>
  <c r="AI13" i="1" s="1"/>
  <c r="J15" i="14"/>
  <c r="AF13" i="1" s="1"/>
  <c r="H15" i="14"/>
  <c r="N35" i="14"/>
  <c r="AP33" i="1" s="1"/>
  <c r="AQ33" i="1" s="1"/>
  <c r="M35" i="14"/>
  <c r="L35" i="14"/>
  <c r="K35" i="14"/>
  <c r="AH33" i="1" s="1"/>
  <c r="AI33" i="1" s="1"/>
  <c r="J35" i="14"/>
  <c r="AF33" i="1" s="1"/>
  <c r="I35" i="14"/>
  <c r="H35" i="14"/>
  <c r="N55" i="14"/>
  <c r="AP53" i="1" s="1"/>
  <c r="AQ53" i="1" s="1"/>
  <c r="M55" i="14"/>
  <c r="L55" i="14"/>
  <c r="K55" i="14"/>
  <c r="AH53" i="1" s="1"/>
  <c r="AI53" i="1" s="1"/>
  <c r="J55" i="14"/>
  <c r="AF53" i="1" s="1"/>
  <c r="I55" i="14"/>
  <c r="AD53" i="1" s="1"/>
  <c r="AE53" i="1" s="1"/>
  <c r="P75" i="14"/>
  <c r="AV73" i="1" s="1"/>
  <c r="AW73" i="1" s="1"/>
  <c r="O75" i="14"/>
  <c r="N75" i="14"/>
  <c r="AP73" i="1" s="1"/>
  <c r="AQ73" i="1" s="1"/>
  <c r="M75" i="14"/>
  <c r="L75" i="14"/>
  <c r="J75" i="14"/>
  <c r="AF73" i="1" s="1"/>
  <c r="I75" i="14"/>
  <c r="AD73" i="1" s="1"/>
  <c r="AE73" i="1" s="1"/>
  <c r="H75" i="14"/>
  <c r="G75" i="14"/>
  <c r="P95" i="14"/>
  <c r="AV93" i="1" s="1"/>
  <c r="AW93" i="1" s="1"/>
  <c r="O95" i="14"/>
  <c r="N95" i="14"/>
  <c r="M95" i="14"/>
  <c r="L95" i="14"/>
  <c r="K95" i="14"/>
  <c r="AH93" i="1" s="1"/>
  <c r="AI93" i="1" s="1"/>
  <c r="J95" i="14"/>
  <c r="AF93" i="1" s="1"/>
  <c r="I95" i="14"/>
  <c r="H95" i="14"/>
  <c r="G95" i="14"/>
  <c r="P115" i="14"/>
  <c r="AV113" i="1" s="1"/>
  <c r="AW113" i="1" s="1"/>
  <c r="O115" i="14"/>
  <c r="N115" i="14"/>
  <c r="AP113" i="1" s="1"/>
  <c r="AQ113" i="1" s="1"/>
  <c r="M115" i="14"/>
  <c r="AN113" i="1" s="1"/>
  <c r="L115" i="14"/>
  <c r="K115" i="14"/>
  <c r="AH113" i="1" s="1"/>
  <c r="AI113" i="1" s="1"/>
  <c r="J115" i="14"/>
  <c r="AF113" i="1" s="1"/>
  <c r="I115" i="14"/>
  <c r="H115" i="14"/>
  <c r="G115" i="14"/>
  <c r="P135" i="14"/>
  <c r="AV133" i="1" s="1"/>
  <c r="AW133" i="1" s="1"/>
  <c r="O135" i="14"/>
  <c r="N135" i="14"/>
  <c r="AP133" i="1" s="1"/>
  <c r="AQ133" i="1" s="1"/>
  <c r="M135" i="14"/>
  <c r="L135" i="14"/>
  <c r="K135" i="14"/>
  <c r="AH133" i="1" s="1"/>
  <c r="AI133" i="1" s="1"/>
  <c r="J135" i="14"/>
  <c r="AF133" i="1" s="1"/>
  <c r="I135" i="14"/>
  <c r="H135" i="14"/>
  <c r="G135" i="14"/>
  <c r="E155" i="14"/>
  <c r="D155" i="14"/>
  <c r="C155" i="14"/>
  <c r="B155" i="14"/>
  <c r="J153" i="1" s="1"/>
  <c r="P155" i="14"/>
  <c r="AV153" i="1" s="1"/>
  <c r="AW153" i="1" s="1"/>
  <c r="O155" i="14"/>
  <c r="N155" i="14"/>
  <c r="AP153" i="1" s="1"/>
  <c r="AQ153" i="1" s="1"/>
  <c r="M155" i="14"/>
  <c r="L155" i="14"/>
  <c r="K155" i="14"/>
  <c r="AH153" i="1" s="1"/>
  <c r="AI153" i="1" s="1"/>
  <c r="J155" i="14"/>
  <c r="AF153" i="1" s="1"/>
  <c r="I155" i="14"/>
  <c r="H155" i="14"/>
  <c r="G155" i="14"/>
  <c r="E175" i="14"/>
  <c r="T173" i="1" s="1"/>
  <c r="D175" i="14"/>
  <c r="N173" i="1" s="1"/>
  <c r="C175" i="14"/>
  <c r="B175" i="14"/>
  <c r="J173" i="1" s="1"/>
  <c r="P175" i="14"/>
  <c r="AV173" i="1" s="1"/>
  <c r="AW173" i="1" s="1"/>
  <c r="N175" i="14"/>
  <c r="AP173" i="1" s="1"/>
  <c r="AQ173" i="1" s="1"/>
  <c r="M175" i="14"/>
  <c r="L175" i="14"/>
  <c r="K175" i="14"/>
  <c r="J175" i="14"/>
  <c r="AF173" i="1" s="1"/>
  <c r="I175" i="14"/>
  <c r="H175" i="14"/>
  <c r="G175" i="14"/>
  <c r="F175" i="14"/>
  <c r="E195" i="14"/>
  <c r="D195" i="14"/>
  <c r="C195" i="14"/>
  <c r="B195" i="14"/>
  <c r="J193" i="1" s="1"/>
  <c r="P195" i="14"/>
  <c r="AV193" i="1" s="1"/>
  <c r="AW193" i="1" s="1"/>
  <c r="N195" i="14"/>
  <c r="K195" i="14"/>
  <c r="AH193" i="1" s="1"/>
  <c r="AI193" i="1" s="1"/>
  <c r="J195" i="14"/>
  <c r="AF193" i="1" s="1"/>
  <c r="I195" i="14"/>
  <c r="H195" i="14"/>
  <c r="G195" i="14"/>
  <c r="F195" i="14"/>
  <c r="E215" i="14"/>
  <c r="D215" i="14"/>
  <c r="C215" i="14"/>
  <c r="L213" i="1" s="1"/>
  <c r="M213" i="1" s="1"/>
  <c r="B215" i="14"/>
  <c r="J213" i="1" s="1"/>
  <c r="P215" i="14"/>
  <c r="AV213" i="1" s="1"/>
  <c r="AW213" i="1" s="1"/>
  <c r="O215" i="14"/>
  <c r="N215" i="14"/>
  <c r="AP213" i="1" s="1"/>
  <c r="AQ213" i="1" s="1"/>
  <c r="L215" i="14"/>
  <c r="M215" i="14"/>
  <c r="K215" i="14"/>
  <c r="AH213" i="1" s="1"/>
  <c r="AI213" i="1" s="1"/>
  <c r="J215" i="14"/>
  <c r="AF213" i="1" s="1"/>
  <c r="I215" i="14"/>
  <c r="H215" i="14"/>
  <c r="G215" i="14"/>
  <c r="F215" i="14"/>
  <c r="E235" i="14"/>
  <c r="D235" i="14"/>
  <c r="C235" i="14"/>
  <c r="B235" i="14"/>
  <c r="J233" i="1" s="1"/>
  <c r="P235" i="14"/>
  <c r="AV233" i="1" s="1"/>
  <c r="AW233" i="1" s="1"/>
  <c r="O235" i="14"/>
  <c r="N235" i="14"/>
  <c r="AP233" i="1" s="1"/>
  <c r="AQ233" i="1" s="1"/>
  <c r="L235" i="14"/>
  <c r="G235" i="14"/>
  <c r="F235" i="14"/>
  <c r="K235" i="14"/>
  <c r="J235" i="14"/>
  <c r="I235" i="14"/>
  <c r="H235" i="14"/>
  <c r="E255" i="14"/>
  <c r="D255" i="14"/>
  <c r="C255" i="14"/>
  <c r="B255" i="14"/>
  <c r="J253" i="1" s="1"/>
  <c r="P255" i="14"/>
  <c r="AV253" i="1" s="1"/>
  <c r="AW253" i="1" s="1"/>
  <c r="O255" i="14"/>
  <c r="N255" i="14"/>
  <c r="AP253" i="1" s="1"/>
  <c r="AQ253" i="1" s="1"/>
  <c r="L255" i="14"/>
  <c r="K255" i="14"/>
  <c r="M255" i="14"/>
  <c r="J255" i="14"/>
  <c r="I255" i="14"/>
  <c r="H255" i="14"/>
  <c r="G255" i="14"/>
  <c r="F255" i="14"/>
  <c r="E275" i="14"/>
  <c r="D275" i="14"/>
  <c r="C275" i="14"/>
  <c r="B275" i="14"/>
  <c r="J273" i="1" s="1"/>
  <c r="P275" i="14"/>
  <c r="AV273" i="1" s="1"/>
  <c r="AW273" i="1" s="1"/>
  <c r="O275" i="14"/>
  <c r="N275" i="14"/>
  <c r="AP273" i="1" s="1"/>
  <c r="AQ273" i="1" s="1"/>
  <c r="M275" i="14"/>
  <c r="L275" i="14"/>
  <c r="K275" i="14"/>
  <c r="AH273" i="1" s="1"/>
  <c r="AI273" i="1" s="1"/>
  <c r="J275" i="14"/>
  <c r="AF273" i="1" s="1"/>
  <c r="I275" i="14"/>
  <c r="H275" i="14"/>
  <c r="G275" i="14"/>
  <c r="F275" i="14"/>
  <c r="E295" i="14"/>
  <c r="T293" i="1" s="1"/>
  <c r="D295" i="14"/>
  <c r="C295" i="14"/>
  <c r="B295" i="14"/>
  <c r="J293" i="1" s="1"/>
  <c r="P295" i="14"/>
  <c r="AV293" i="1" s="1"/>
  <c r="AW293" i="1" s="1"/>
  <c r="O295" i="14"/>
  <c r="N295" i="14"/>
  <c r="AP293" i="1" s="1"/>
  <c r="AQ293" i="1" s="1"/>
  <c r="M295" i="14"/>
  <c r="L295" i="14"/>
  <c r="K295" i="14"/>
  <c r="J295" i="14"/>
  <c r="I295" i="14"/>
  <c r="H295" i="14"/>
  <c r="G295" i="14"/>
  <c r="F295" i="14"/>
  <c r="D315" i="14"/>
  <c r="B315" i="14"/>
  <c r="J313" i="1" s="1"/>
  <c r="O315" i="14"/>
  <c r="N315" i="14"/>
  <c r="AP313" i="1" s="1"/>
  <c r="AQ313" i="1" s="1"/>
  <c r="L315" i="14"/>
  <c r="P315" i="14"/>
  <c r="AV313" i="1" s="1"/>
  <c r="AW313" i="1" s="1"/>
  <c r="M315" i="14"/>
  <c r="AN313" i="1" s="1"/>
  <c r="K315" i="14"/>
  <c r="AH313" i="1" s="1"/>
  <c r="AI313" i="1" s="1"/>
  <c r="J315" i="14"/>
  <c r="AF313" i="1" s="1"/>
  <c r="I315" i="14"/>
  <c r="H315" i="14"/>
  <c r="G315" i="14"/>
  <c r="F315" i="14"/>
  <c r="E315" i="14"/>
  <c r="C315" i="14"/>
  <c r="D335" i="14"/>
  <c r="B335" i="14"/>
  <c r="J333" i="1" s="1"/>
  <c r="O335" i="14"/>
  <c r="N335" i="14"/>
  <c r="L335" i="14"/>
  <c r="P335" i="14"/>
  <c r="AV333" i="1" s="1"/>
  <c r="AW333" i="1" s="1"/>
  <c r="M335" i="14"/>
  <c r="K335" i="14"/>
  <c r="AH333" i="1" s="1"/>
  <c r="AI333" i="1" s="1"/>
  <c r="J335" i="14"/>
  <c r="AF333" i="1" s="1"/>
  <c r="I335" i="14"/>
  <c r="H335" i="14"/>
  <c r="G335" i="14"/>
  <c r="F335" i="14"/>
  <c r="E335" i="14"/>
  <c r="C335" i="14"/>
  <c r="D355" i="14"/>
  <c r="B355" i="14"/>
  <c r="J353" i="1" s="1"/>
  <c r="P355" i="14"/>
  <c r="AV353" i="1" s="1"/>
  <c r="AW353" i="1" s="1"/>
  <c r="O355" i="14"/>
  <c r="N355" i="14"/>
  <c r="L355" i="14"/>
  <c r="E355" i="14"/>
  <c r="C355" i="14"/>
  <c r="M355" i="14"/>
  <c r="K355" i="14"/>
  <c r="J355" i="14"/>
  <c r="I355" i="14"/>
  <c r="H355" i="14"/>
  <c r="G355" i="14"/>
  <c r="F355" i="14"/>
  <c r="D375" i="14"/>
  <c r="N373" i="1" s="1"/>
  <c r="C375" i="14"/>
  <c r="B375" i="14"/>
  <c r="J373" i="1" s="1"/>
  <c r="P375" i="14"/>
  <c r="AV373" i="1" s="1"/>
  <c r="AW373" i="1" s="1"/>
  <c r="O375" i="14"/>
  <c r="N375" i="14"/>
  <c r="M375" i="14"/>
  <c r="L375" i="14"/>
  <c r="J375" i="14"/>
  <c r="AF373" i="1" s="1"/>
  <c r="I375" i="14"/>
  <c r="K375" i="14"/>
  <c r="H375" i="14"/>
  <c r="G375" i="14"/>
  <c r="F375" i="14"/>
  <c r="E375" i="14"/>
  <c r="T373" i="1" s="1"/>
  <c r="D395" i="14"/>
  <c r="C395" i="14"/>
  <c r="L393" i="1" s="1"/>
  <c r="M393" i="1" s="1"/>
  <c r="B395" i="14"/>
  <c r="J393" i="1" s="1"/>
  <c r="P395" i="14"/>
  <c r="AV393" i="1" s="1"/>
  <c r="AW393" i="1" s="1"/>
  <c r="O395" i="14"/>
  <c r="N395" i="14"/>
  <c r="AP393" i="1" s="1"/>
  <c r="AQ393" i="1" s="1"/>
  <c r="M395" i="14"/>
  <c r="L395" i="14"/>
  <c r="K395" i="14"/>
  <c r="AH393" i="1" s="1"/>
  <c r="AI393" i="1" s="1"/>
  <c r="J395" i="14"/>
  <c r="AF393" i="1" s="1"/>
  <c r="I395" i="14"/>
  <c r="AD393" i="1" s="1"/>
  <c r="AE393" i="1" s="1"/>
  <c r="H395" i="14"/>
  <c r="AB393" i="1" s="1"/>
  <c r="G395" i="14"/>
  <c r="F395" i="14"/>
  <c r="E395" i="14"/>
  <c r="D415" i="14"/>
  <c r="C415" i="14"/>
  <c r="B415" i="14"/>
  <c r="J413" i="1" s="1"/>
  <c r="P415" i="14"/>
  <c r="AV413" i="1" s="1"/>
  <c r="AW413" i="1" s="1"/>
  <c r="O415" i="14"/>
  <c r="N415" i="14"/>
  <c r="AP413" i="1" s="1"/>
  <c r="AQ413" i="1" s="1"/>
  <c r="M415" i="14"/>
  <c r="L415" i="14"/>
  <c r="K415" i="14"/>
  <c r="AH413" i="1" s="1"/>
  <c r="AI413" i="1" s="1"/>
  <c r="J415" i="14"/>
  <c r="AF413" i="1" s="1"/>
  <c r="I415" i="14"/>
  <c r="H415" i="14"/>
  <c r="G415" i="14"/>
  <c r="F415" i="14"/>
  <c r="E415" i="14"/>
  <c r="B435" i="14"/>
  <c r="J433" i="1" s="1"/>
  <c r="P435" i="14"/>
  <c r="AV433" i="1" s="1"/>
  <c r="AW433" i="1" s="1"/>
  <c r="N435" i="14"/>
  <c r="AP433" i="1" s="1"/>
  <c r="AQ433" i="1" s="1"/>
  <c r="O435" i="14"/>
  <c r="M435" i="14"/>
  <c r="L435" i="14"/>
  <c r="K435" i="14"/>
  <c r="J435" i="14"/>
  <c r="I435" i="14"/>
  <c r="AD433" i="1" s="1"/>
  <c r="AE433" i="1" s="1"/>
  <c r="H435" i="14"/>
  <c r="AB433" i="1" s="1"/>
  <c r="G435" i="14"/>
  <c r="F435" i="14"/>
  <c r="E435" i="14"/>
  <c r="D435" i="14"/>
  <c r="C435" i="14"/>
  <c r="B455" i="14"/>
  <c r="J453" i="1" s="1"/>
  <c r="P455" i="14"/>
  <c r="AV453" i="1" s="1"/>
  <c r="AW453" i="1" s="1"/>
  <c r="N455" i="14"/>
  <c r="AP453" i="1" s="1"/>
  <c r="AQ453" i="1" s="1"/>
  <c r="O455" i="14"/>
  <c r="M455" i="14"/>
  <c r="L455" i="14"/>
  <c r="K455" i="14"/>
  <c r="AH453" i="1" s="1"/>
  <c r="AI453" i="1" s="1"/>
  <c r="J455" i="14"/>
  <c r="AF453" i="1" s="1"/>
  <c r="I455" i="14"/>
  <c r="H455" i="14"/>
  <c r="AB453" i="1" s="1"/>
  <c r="G455" i="14"/>
  <c r="F455" i="14"/>
  <c r="E455" i="14"/>
  <c r="D455" i="14"/>
  <c r="C455" i="14"/>
  <c r="B475" i="14"/>
  <c r="J473" i="1" s="1"/>
  <c r="P475" i="14"/>
  <c r="AV473" i="1" s="1"/>
  <c r="AW473" i="1" s="1"/>
  <c r="N475" i="14"/>
  <c r="AP473" i="1" s="1"/>
  <c r="AQ473" i="1" s="1"/>
  <c r="O475" i="14"/>
  <c r="M475" i="14"/>
  <c r="L475" i="14"/>
  <c r="K475" i="14"/>
  <c r="J475" i="14"/>
  <c r="AF473" i="1" s="1"/>
  <c r="I475" i="14"/>
  <c r="AD473" i="1" s="1"/>
  <c r="AE473" i="1" s="1"/>
  <c r="H475" i="14"/>
  <c r="AB473" i="1" s="1"/>
  <c r="G475" i="14"/>
  <c r="F475" i="14"/>
  <c r="E475" i="14"/>
  <c r="D475" i="14"/>
  <c r="C475" i="14"/>
  <c r="B495" i="14"/>
  <c r="J493" i="1" s="1"/>
  <c r="P495" i="14"/>
  <c r="AV493" i="1" s="1"/>
  <c r="AW493" i="1" s="1"/>
  <c r="N495" i="14"/>
  <c r="AP493" i="1" s="1"/>
  <c r="AQ493" i="1" s="1"/>
  <c r="O495" i="14"/>
  <c r="M495" i="14"/>
  <c r="L495" i="14"/>
  <c r="K495" i="14"/>
  <c r="AH493" i="1" s="1"/>
  <c r="AI493" i="1" s="1"/>
  <c r="J495" i="14"/>
  <c r="AF493" i="1" s="1"/>
  <c r="I495" i="14"/>
  <c r="AD493" i="1" s="1"/>
  <c r="AE493" i="1" s="1"/>
  <c r="H495" i="14"/>
  <c r="G495" i="14"/>
  <c r="F495" i="14"/>
  <c r="E495" i="14"/>
  <c r="D495" i="14"/>
  <c r="C495" i="14"/>
  <c r="L493" i="1" s="1"/>
  <c r="M493" i="1" s="1"/>
  <c r="B515" i="14"/>
  <c r="J513" i="1" s="1"/>
  <c r="K513" i="1" s="1"/>
  <c r="P515" i="14"/>
  <c r="AV513" i="1" s="1"/>
  <c r="AW513" i="1" s="1"/>
  <c r="N515" i="14"/>
  <c r="AP513" i="1" s="1"/>
  <c r="AQ513" i="1" s="1"/>
  <c r="O515" i="14"/>
  <c r="M515" i="14"/>
  <c r="L515" i="14"/>
  <c r="K515" i="14"/>
  <c r="J515" i="14"/>
  <c r="AF513" i="1" s="1"/>
  <c r="I515" i="14"/>
  <c r="H515" i="14"/>
  <c r="G515" i="14"/>
  <c r="F515" i="14"/>
  <c r="E515" i="14"/>
  <c r="T513" i="1" s="1"/>
  <c r="D515" i="14"/>
  <c r="N513" i="1" s="1"/>
  <c r="C515" i="14"/>
  <c r="L513" i="1" s="1"/>
  <c r="M513" i="1" s="1"/>
  <c r="B535" i="14"/>
  <c r="J533" i="1" s="1"/>
  <c r="K533" i="1" s="1"/>
  <c r="P535" i="14"/>
  <c r="AV533" i="1" s="1"/>
  <c r="AW533" i="1" s="1"/>
  <c r="O535" i="14"/>
  <c r="AT533" i="1" s="1"/>
  <c r="AU533" i="1" s="1"/>
  <c r="N535" i="14"/>
  <c r="AP533" i="1" s="1"/>
  <c r="AQ533" i="1" s="1"/>
  <c r="L535" i="14"/>
  <c r="X533" i="1" s="1"/>
  <c r="Y533" i="1" s="1"/>
  <c r="I535" i="14"/>
  <c r="AD533" i="1" s="1"/>
  <c r="AE533" i="1" s="1"/>
  <c r="H535" i="14"/>
  <c r="AB533" i="1" s="1"/>
  <c r="M535" i="14"/>
  <c r="AN533" i="1" s="1"/>
  <c r="K535" i="14"/>
  <c r="AH533" i="1" s="1"/>
  <c r="AI533" i="1" s="1"/>
  <c r="J535" i="14"/>
  <c r="AF533" i="1" s="1"/>
  <c r="G535" i="14"/>
  <c r="V533" i="1" s="1"/>
  <c r="W533" i="1" s="1"/>
  <c r="F535" i="14"/>
  <c r="P533" i="1" s="1"/>
  <c r="Q533" i="1" s="1"/>
  <c r="E535" i="14"/>
  <c r="T533" i="1" s="1"/>
  <c r="D535" i="14"/>
  <c r="N533" i="1" s="1"/>
  <c r="C535" i="14"/>
  <c r="L533" i="1" s="1"/>
  <c r="M533" i="1" s="1"/>
  <c r="B555" i="14"/>
  <c r="J553" i="1" s="1"/>
  <c r="K553" i="1" s="1"/>
  <c r="P555" i="14"/>
  <c r="AV553" i="1" s="1"/>
  <c r="AW553" i="1" s="1"/>
  <c r="O555" i="14"/>
  <c r="N555" i="14"/>
  <c r="AP553" i="1" s="1"/>
  <c r="AQ553" i="1" s="1"/>
  <c r="L555" i="14"/>
  <c r="I555" i="14"/>
  <c r="AD553" i="1" s="1"/>
  <c r="AE553" i="1" s="1"/>
  <c r="H555" i="14"/>
  <c r="M555" i="14"/>
  <c r="AN553" i="1" s="1"/>
  <c r="K555" i="14"/>
  <c r="AH553" i="1" s="1"/>
  <c r="AI553" i="1" s="1"/>
  <c r="J555" i="14"/>
  <c r="AF553" i="1" s="1"/>
  <c r="AG553" i="1" s="1"/>
  <c r="G555" i="14"/>
  <c r="F555" i="14"/>
  <c r="E555" i="14"/>
  <c r="T553" i="1" s="1"/>
  <c r="U553" i="1" s="1"/>
  <c r="D555" i="14"/>
  <c r="N553" i="1" s="1"/>
  <c r="C555" i="14"/>
  <c r="L553" i="1" s="1"/>
  <c r="M553" i="1" s="1"/>
  <c r="B575" i="14"/>
  <c r="J573" i="1" s="1"/>
  <c r="K573" i="1" s="1"/>
  <c r="P575" i="14"/>
  <c r="AV573" i="1" s="1"/>
  <c r="AW573" i="1" s="1"/>
  <c r="O575" i="14"/>
  <c r="N575" i="14"/>
  <c r="AP573" i="1" s="1"/>
  <c r="AQ573" i="1" s="1"/>
  <c r="L575" i="14"/>
  <c r="K575" i="14"/>
  <c r="AH573" i="1" s="1"/>
  <c r="AI573" i="1" s="1"/>
  <c r="I575" i="14"/>
  <c r="AD573" i="1" s="1"/>
  <c r="AE573" i="1" s="1"/>
  <c r="H575" i="14"/>
  <c r="E575" i="14"/>
  <c r="D575" i="14"/>
  <c r="C575" i="14"/>
  <c r="M575" i="14"/>
  <c r="J575" i="14"/>
  <c r="AF573" i="1" s="1"/>
  <c r="AG573" i="1" s="1"/>
  <c r="G575" i="14"/>
  <c r="F575" i="14"/>
  <c r="D595" i="14"/>
  <c r="B595" i="14"/>
  <c r="P595" i="14"/>
  <c r="O595" i="14"/>
  <c r="N595" i="14"/>
  <c r="M595" i="14"/>
  <c r="L595" i="14"/>
  <c r="K595" i="14"/>
  <c r="J595" i="14"/>
  <c r="I595" i="14"/>
  <c r="H595" i="14"/>
  <c r="G595" i="14"/>
  <c r="F595" i="14"/>
  <c r="E595" i="14"/>
  <c r="C595" i="14"/>
  <c r="D615" i="14"/>
  <c r="B615" i="14"/>
  <c r="P615" i="14"/>
  <c r="O615" i="14"/>
  <c r="N615" i="14"/>
  <c r="M615" i="14"/>
  <c r="K615" i="14"/>
  <c r="J615" i="14"/>
  <c r="I615" i="14"/>
  <c r="H615" i="14"/>
  <c r="G615" i="14"/>
  <c r="F615" i="14"/>
  <c r="E615" i="14"/>
  <c r="C615" i="14"/>
  <c r="L615" i="14"/>
  <c r="O635" i="14"/>
  <c r="N635" i="14"/>
  <c r="M635" i="14"/>
  <c r="J635" i="14"/>
  <c r="H635" i="14"/>
  <c r="I635" i="14"/>
  <c r="F635" i="14"/>
  <c r="D635" i="14"/>
  <c r="C635" i="14"/>
  <c r="B635" i="14"/>
  <c r="P635" i="14"/>
  <c r="L635" i="14"/>
  <c r="K635" i="14"/>
  <c r="G635" i="14"/>
  <c r="E635" i="14"/>
  <c r="O655" i="14"/>
  <c r="N655" i="14"/>
  <c r="M655" i="14"/>
  <c r="K655" i="14"/>
  <c r="J655" i="14"/>
  <c r="H655" i="14"/>
  <c r="C655" i="14"/>
  <c r="P655" i="14"/>
  <c r="L655" i="14"/>
  <c r="I655" i="14"/>
  <c r="G655" i="14"/>
  <c r="F655" i="14"/>
  <c r="E655" i="14"/>
  <c r="D655" i="14"/>
  <c r="B655" i="14"/>
  <c r="O675" i="14"/>
  <c r="N675" i="14"/>
  <c r="M675" i="14"/>
  <c r="K675" i="14"/>
  <c r="J675" i="14"/>
  <c r="I675" i="14"/>
  <c r="H675" i="14"/>
  <c r="F675" i="14"/>
  <c r="D675" i="14"/>
  <c r="B675" i="14"/>
  <c r="P675" i="14"/>
  <c r="L675" i="14"/>
  <c r="G675" i="14"/>
  <c r="E675" i="14"/>
  <c r="C675" i="14"/>
  <c r="O695" i="14"/>
  <c r="N695" i="14"/>
  <c r="M695" i="14"/>
  <c r="K695" i="14"/>
  <c r="J695" i="14"/>
  <c r="I695" i="14"/>
  <c r="H695" i="14"/>
  <c r="P695" i="14"/>
  <c r="G695" i="14"/>
  <c r="F695" i="14"/>
  <c r="E695" i="14"/>
  <c r="D695" i="14"/>
  <c r="C695" i="14"/>
  <c r="B695" i="14"/>
  <c r="L695" i="14"/>
  <c r="C715" i="14"/>
  <c r="B715" i="14"/>
  <c r="P715" i="14"/>
  <c r="O715" i="14"/>
  <c r="N715" i="14"/>
  <c r="M715" i="14"/>
  <c r="L715" i="14"/>
  <c r="I715" i="14"/>
  <c r="G715" i="14"/>
  <c r="F715" i="14"/>
  <c r="E715" i="14"/>
  <c r="D715" i="14"/>
  <c r="K715" i="14"/>
  <c r="J715" i="14"/>
  <c r="H715" i="14"/>
  <c r="C735" i="14"/>
  <c r="B735" i="14"/>
  <c r="P735" i="14"/>
  <c r="O735" i="14"/>
  <c r="N735" i="14"/>
  <c r="M735" i="14"/>
  <c r="L735" i="14"/>
  <c r="I735" i="14"/>
  <c r="G735" i="14"/>
  <c r="F735" i="14"/>
  <c r="E735" i="14"/>
  <c r="D735" i="14"/>
  <c r="K735" i="14"/>
  <c r="J735" i="14"/>
  <c r="H735" i="14"/>
  <c r="M755" i="14"/>
  <c r="P755" i="14"/>
  <c r="N755" i="14"/>
  <c r="L755" i="14"/>
  <c r="K755" i="14"/>
  <c r="I755" i="14"/>
  <c r="H755" i="14"/>
  <c r="F755" i="14"/>
  <c r="E755" i="14"/>
  <c r="D755" i="14"/>
  <c r="C755" i="14"/>
  <c r="B755" i="14"/>
  <c r="O755" i="14"/>
  <c r="G755" i="14"/>
  <c r="J755" i="14"/>
  <c r="M775" i="14"/>
  <c r="L775" i="14"/>
  <c r="K775" i="14"/>
  <c r="J775" i="14"/>
  <c r="F775" i="14"/>
  <c r="B775" i="14"/>
  <c r="P775" i="14"/>
  <c r="N775" i="14"/>
  <c r="I775" i="14"/>
  <c r="H775" i="14"/>
  <c r="G775" i="14"/>
  <c r="E775" i="14"/>
  <c r="O775" i="14"/>
  <c r="D775" i="14"/>
  <c r="C775" i="14"/>
  <c r="M795" i="14"/>
  <c r="P795" i="14"/>
  <c r="O795" i="14"/>
  <c r="N795" i="14"/>
  <c r="L795" i="14"/>
  <c r="H795" i="14"/>
  <c r="I795" i="14"/>
  <c r="G795" i="14"/>
  <c r="F795" i="14"/>
  <c r="B795" i="14"/>
  <c r="K795" i="14"/>
  <c r="J795" i="14"/>
  <c r="D795" i="14"/>
  <c r="C795" i="14"/>
  <c r="E795" i="14"/>
  <c r="M815" i="14"/>
  <c r="E815" i="14"/>
  <c r="P815" i="14"/>
  <c r="K815" i="14"/>
  <c r="O815" i="14"/>
  <c r="I815" i="14"/>
  <c r="D815" i="14"/>
  <c r="L815" i="14"/>
  <c r="J815" i="14"/>
  <c r="H815" i="14"/>
  <c r="G815" i="14"/>
  <c r="F815" i="14"/>
  <c r="N815" i="14"/>
  <c r="C815" i="14"/>
  <c r="B815" i="14"/>
  <c r="M835" i="14"/>
  <c r="D835" i="14"/>
  <c r="O835" i="14"/>
  <c r="L835" i="14"/>
  <c r="K835" i="14"/>
  <c r="J835" i="14"/>
  <c r="I835" i="14"/>
  <c r="E835" i="14"/>
  <c r="F835" i="14"/>
  <c r="P835" i="14"/>
  <c r="N835" i="14"/>
  <c r="H835" i="14"/>
  <c r="G835" i="14"/>
  <c r="C835" i="14"/>
  <c r="B835" i="14"/>
  <c r="D855" i="14"/>
  <c r="F855" i="14"/>
  <c r="C855" i="14"/>
  <c r="M855" i="14"/>
  <c r="K855" i="14"/>
  <c r="G855" i="14"/>
  <c r="E855" i="14"/>
  <c r="B855" i="14"/>
  <c r="P855" i="14"/>
  <c r="J855" i="14"/>
  <c r="O855" i="14"/>
  <c r="N855" i="14"/>
  <c r="L855" i="14"/>
  <c r="I855" i="14"/>
  <c r="H855" i="14"/>
  <c r="C876" i="14"/>
  <c r="E876" i="14"/>
  <c r="O876" i="14"/>
  <c r="K876" i="14"/>
  <c r="J876" i="14"/>
  <c r="I876" i="14"/>
  <c r="D876" i="14"/>
  <c r="P876" i="14"/>
  <c r="H876" i="14"/>
  <c r="N876" i="14"/>
  <c r="M876" i="14"/>
  <c r="L876" i="14"/>
  <c r="G876" i="14"/>
  <c r="F876" i="14"/>
  <c r="B876" i="14"/>
  <c r="M902" i="14"/>
  <c r="F902" i="14"/>
  <c r="C902" i="14"/>
  <c r="K902" i="14"/>
  <c r="O902" i="14"/>
  <c r="I902" i="14"/>
  <c r="H902" i="14"/>
  <c r="G902" i="14"/>
  <c r="B902" i="14"/>
  <c r="P902" i="14"/>
  <c r="L902" i="14"/>
  <c r="N902" i="14"/>
  <c r="J902" i="14"/>
  <c r="D902" i="14"/>
  <c r="E902" i="14"/>
  <c r="M934" i="14"/>
  <c r="J934" i="14"/>
  <c r="K934" i="14"/>
  <c r="F934" i="14"/>
  <c r="D934" i="14"/>
  <c r="N934" i="14"/>
  <c r="I934" i="14"/>
  <c r="C934" i="14"/>
  <c r="B934" i="14"/>
  <c r="P934" i="14"/>
  <c r="H934" i="14"/>
  <c r="G934" i="14"/>
  <c r="O934" i="14"/>
  <c r="L934" i="14"/>
  <c r="E934" i="14"/>
  <c r="D14" i="14"/>
  <c r="L34" i="14"/>
  <c r="E75" i="14"/>
  <c r="T73" i="1" s="1"/>
  <c r="P154" i="14"/>
  <c r="AV152" i="1" s="1"/>
  <c r="AW152" i="1" s="1"/>
  <c r="H214" i="14"/>
  <c r="A514" i="1"/>
  <c r="A534" i="1"/>
  <c r="A554" i="1"/>
  <c r="A574" i="1"/>
  <c r="J14" i="14"/>
  <c r="AF12" i="1" s="1"/>
  <c r="M34" i="14"/>
  <c r="J54" i="14"/>
  <c r="AF52" i="1" s="1"/>
  <c r="F75" i="14"/>
  <c r="F155" i="14"/>
  <c r="C294" i="14"/>
  <c r="A515" i="1"/>
  <c r="A535" i="1"/>
  <c r="A555" i="1"/>
  <c r="A575" i="1"/>
  <c r="K14" i="14"/>
  <c r="AH12" i="1" s="1"/>
  <c r="AI12" i="1" s="1"/>
  <c r="B35" i="14"/>
  <c r="J33" i="1" s="1"/>
  <c r="K54" i="14"/>
  <c r="AH52" i="1" s="1"/>
  <c r="AI52" i="1" s="1"/>
  <c r="B135" i="14"/>
  <c r="J133" i="1" s="1"/>
  <c r="A516" i="1"/>
  <c r="A536" i="1"/>
  <c r="A556" i="1"/>
  <c r="A576" i="1"/>
  <c r="L14" i="14"/>
  <c r="C35" i="14"/>
  <c r="L33" i="1" s="1"/>
  <c r="M33" i="1" s="1"/>
  <c r="L54" i="14"/>
  <c r="C135" i="14"/>
  <c r="L133" i="1" s="1"/>
  <c r="M133" i="1" s="1"/>
  <c r="A517" i="1"/>
  <c r="A537" i="1"/>
  <c r="A557" i="1"/>
  <c r="A577" i="1"/>
  <c r="M14" i="14"/>
  <c r="D35" i="14"/>
  <c r="N33" i="1" s="1"/>
  <c r="M54" i="14"/>
  <c r="D135" i="14"/>
  <c r="A518" i="1"/>
  <c r="A538" i="1"/>
  <c r="A558" i="1"/>
  <c r="A578" i="1"/>
  <c r="B15" i="14"/>
  <c r="J13" i="1" s="1"/>
  <c r="E35" i="14"/>
  <c r="T33" i="1" s="1"/>
  <c r="B55" i="14"/>
  <c r="J53" i="1" s="1"/>
  <c r="E135" i="14"/>
  <c r="A519" i="1"/>
  <c r="A539" i="1"/>
  <c r="A559" i="1"/>
  <c r="A579" i="1"/>
  <c r="C15" i="14"/>
  <c r="F35" i="14"/>
  <c r="C55" i="14"/>
  <c r="F135" i="14"/>
  <c r="A520" i="1"/>
  <c r="A540" i="1"/>
  <c r="A560" i="1"/>
  <c r="A580" i="1"/>
  <c r="D15" i="14"/>
  <c r="G35" i="14"/>
  <c r="D55" i="14"/>
  <c r="B115" i="14"/>
  <c r="J113" i="1" s="1"/>
  <c r="C174" i="14"/>
  <c r="A521" i="1"/>
  <c r="A541" i="1"/>
  <c r="A561" i="1"/>
  <c r="A581" i="1"/>
  <c r="E15" i="14"/>
  <c r="O35" i="14"/>
  <c r="E55" i="14"/>
  <c r="C115" i="14"/>
  <c r="L113" i="1" s="1"/>
  <c r="M113" i="1" s="1"/>
  <c r="D174" i="14"/>
  <c r="M235" i="14"/>
  <c r="A522" i="1"/>
  <c r="A542" i="1"/>
  <c r="A562" i="1"/>
  <c r="A582" i="1"/>
  <c r="F15" i="14"/>
  <c r="P35" i="14"/>
  <c r="AV33" i="1" s="1"/>
  <c r="AW33" i="1" s="1"/>
  <c r="F55" i="14"/>
  <c r="D115" i="14"/>
  <c r="N113" i="1" s="1"/>
  <c r="E174" i="14"/>
  <c r="A523" i="1"/>
  <c r="A543" i="1"/>
  <c r="A563" i="1"/>
  <c r="A583" i="1"/>
  <c r="G15" i="14"/>
  <c r="O55" i="14"/>
  <c r="E115" i="14"/>
  <c r="T113" i="1" s="1"/>
  <c r="F174" i="14"/>
  <c r="A524" i="1"/>
  <c r="A544" i="1"/>
  <c r="A564" i="1"/>
  <c r="A584" i="1"/>
  <c r="I15" i="14"/>
  <c r="P55" i="14"/>
  <c r="AV53" i="1" s="1"/>
  <c r="AW53" i="1" s="1"/>
  <c r="F115" i="14"/>
  <c r="G174" i="14"/>
  <c r="A525" i="1"/>
  <c r="A545" i="1"/>
  <c r="A565" i="1"/>
  <c r="A585" i="1"/>
  <c r="O15" i="14"/>
  <c r="B95" i="14"/>
  <c r="J93" i="1" s="1"/>
  <c r="O175" i="14"/>
  <c r="A526" i="1"/>
  <c r="A546" i="1"/>
  <c r="A566" i="1"/>
  <c r="A586" i="1"/>
  <c r="P15" i="14"/>
  <c r="AV13" i="1" s="1"/>
  <c r="AW13" i="1" s="1"/>
  <c r="C95" i="14"/>
  <c r="L93" i="1" s="1"/>
  <c r="M93" i="1" s="1"/>
  <c r="A527" i="1"/>
  <c r="A547" i="1"/>
  <c r="A567" i="1"/>
  <c r="A587" i="1"/>
  <c r="D95" i="14"/>
  <c r="A528" i="1"/>
  <c r="A548" i="1"/>
  <c r="A568" i="1"/>
  <c r="A588" i="1"/>
  <c r="E95" i="14"/>
  <c r="B194" i="14"/>
  <c r="J192" i="1" s="1"/>
  <c r="A529" i="1"/>
  <c r="A549" i="1"/>
  <c r="A569" i="1"/>
  <c r="A589" i="1"/>
  <c r="F95" i="14"/>
  <c r="C194" i="14"/>
  <c r="A530" i="1"/>
  <c r="A550" i="1"/>
  <c r="A570" i="1"/>
  <c r="A590" i="1"/>
  <c r="B34" i="14"/>
  <c r="J32" i="1" s="1"/>
  <c r="B75" i="14"/>
  <c r="J73" i="1" s="1"/>
  <c r="K154" i="14"/>
  <c r="L195" i="14"/>
  <c r="A531" i="1"/>
  <c r="A551" i="1"/>
  <c r="A571" i="1"/>
  <c r="A591" i="1"/>
  <c r="J34" i="14"/>
  <c r="AF32" i="1" s="1"/>
  <c r="C75" i="14"/>
  <c r="L73" i="1" s="1"/>
  <c r="M73" i="1" s="1"/>
  <c r="L154" i="14"/>
  <c r="M195" i="14"/>
  <c r="B432" i="1" l="1"/>
  <c r="C432" i="1"/>
  <c r="G432" i="1"/>
  <c r="AR533" i="1"/>
  <c r="AS533" i="1" s="1"/>
  <c r="D492" i="1"/>
  <c r="C492" i="1"/>
  <c r="D413" i="1"/>
  <c r="C413" i="1"/>
  <c r="B213" i="1"/>
  <c r="C33" i="1"/>
  <c r="B52" i="1"/>
  <c r="D432" i="1"/>
  <c r="C152" i="1"/>
  <c r="D152" i="1"/>
  <c r="B32" i="1"/>
  <c r="E32" i="1"/>
  <c r="E493" i="1"/>
  <c r="B493" i="1"/>
  <c r="G493" i="1"/>
  <c r="D493" i="1"/>
  <c r="C493" i="1"/>
  <c r="B513" i="1"/>
  <c r="E513" i="1"/>
  <c r="C513" i="1"/>
  <c r="G513" i="1"/>
  <c r="B453" i="1"/>
  <c r="E453" i="1"/>
  <c r="G453" i="1"/>
  <c r="D453" i="1"/>
  <c r="C453" i="1"/>
  <c r="B452" i="1"/>
  <c r="C452" i="1"/>
  <c r="G452" i="1"/>
  <c r="C133" i="1"/>
  <c r="E133" i="1"/>
  <c r="G133" i="1"/>
  <c r="I214" i="14"/>
  <c r="C614" i="14"/>
  <c r="J214" i="14"/>
  <c r="AF212" i="1" s="1"/>
  <c r="E492" i="1"/>
  <c r="P254" i="14"/>
  <c r="AV252" i="1" s="1"/>
  <c r="AW252" i="1" s="1"/>
  <c r="O214" i="14"/>
  <c r="C172" i="1"/>
  <c r="A212" i="1"/>
  <c r="G614" i="14"/>
  <c r="G274" i="14"/>
  <c r="E234" i="14"/>
  <c r="E172" i="1"/>
  <c r="E433" i="1"/>
  <c r="A232" i="1"/>
  <c r="G433" i="1"/>
  <c r="L254" i="14"/>
  <c r="B294" i="14"/>
  <c r="J292" i="1" s="1"/>
  <c r="K292" i="1" s="1"/>
  <c r="J274" i="14"/>
  <c r="M234" i="14"/>
  <c r="N14" i="14"/>
  <c r="AP12" i="1" s="1"/>
  <c r="AQ12" i="1" s="1"/>
  <c r="A132" i="1"/>
  <c r="G132" i="1" s="1"/>
  <c r="C473" i="1"/>
  <c r="A53" i="1"/>
  <c r="D53" i="1" s="1"/>
  <c r="G55" i="14"/>
  <c r="K614" i="14"/>
  <c r="C272" i="1"/>
  <c r="A392" i="1"/>
  <c r="G392" i="1" s="1"/>
  <c r="B33" i="1"/>
  <c r="F414" i="14"/>
  <c r="M394" i="14"/>
  <c r="I334" i="14"/>
  <c r="G294" i="14"/>
  <c r="B254" i="14"/>
  <c r="J252" i="1" s="1"/>
  <c r="N134" i="14"/>
  <c r="AP132" i="1" s="1"/>
  <c r="AQ132" i="1" s="1"/>
  <c r="D373" i="1"/>
  <c r="A292" i="1"/>
  <c r="G292" i="1" s="1"/>
  <c r="D33" i="1"/>
  <c r="B13" i="1"/>
  <c r="P394" i="14"/>
  <c r="AV392" i="1" s="1"/>
  <c r="AW392" i="1" s="1"/>
  <c r="C314" i="14"/>
  <c r="I294" i="14"/>
  <c r="D254" i="14"/>
  <c r="C214" i="14"/>
  <c r="L212" i="1" s="1"/>
  <c r="M212" i="1" s="1"/>
  <c r="C173" i="1"/>
  <c r="G13" i="1"/>
  <c r="D13" i="1"/>
  <c r="E432" i="1"/>
  <c r="G32" i="1"/>
  <c r="A412" i="1"/>
  <c r="F214" i="14"/>
  <c r="A312" i="1"/>
  <c r="E312" i="1" s="1"/>
  <c r="L294" i="14"/>
  <c r="I254" i="14"/>
  <c r="L214" i="14"/>
  <c r="C512" i="1"/>
  <c r="D52" i="1"/>
  <c r="G492" i="1"/>
  <c r="G393" i="1"/>
  <c r="E393" i="1"/>
  <c r="D393" i="1"/>
  <c r="C393" i="1"/>
  <c r="B393" i="1"/>
  <c r="G72" i="1"/>
  <c r="E72" i="1"/>
  <c r="C72" i="1"/>
  <c r="D72" i="1"/>
  <c r="B72" i="1"/>
  <c r="G372" i="1"/>
  <c r="C372" i="1"/>
  <c r="D93" i="1"/>
  <c r="C93" i="1"/>
  <c r="B93" i="1"/>
  <c r="C192" i="1"/>
  <c r="E213" i="1"/>
  <c r="G213" i="1"/>
  <c r="B192" i="1"/>
  <c r="C213" i="1"/>
  <c r="P274" i="14"/>
  <c r="AV272" i="1" s="1"/>
  <c r="AW272" i="1" s="1"/>
  <c r="H234" i="14"/>
  <c r="K214" i="14"/>
  <c r="M174" i="14"/>
  <c r="E134" i="14"/>
  <c r="G74" i="14"/>
  <c r="P54" i="14"/>
  <c r="AV52" i="1" s="1"/>
  <c r="AW52" i="1" s="1"/>
  <c r="C32" i="1"/>
  <c r="A252" i="1"/>
  <c r="D252" i="1" s="1"/>
  <c r="C13" i="1"/>
  <c r="D173" i="1"/>
  <c r="B533" i="1"/>
  <c r="C533" i="1"/>
  <c r="D472" i="1"/>
  <c r="G533" i="1"/>
  <c r="B152" i="1"/>
  <c r="G152" i="1"/>
  <c r="A92" i="1"/>
  <c r="C92" i="1" s="1"/>
  <c r="E533" i="1"/>
  <c r="K74" i="14"/>
  <c r="AH72" i="1" s="1"/>
  <c r="AI72" i="1" s="1"/>
  <c r="F194" i="14"/>
  <c r="B94" i="14"/>
  <c r="J92" i="1" s="1"/>
  <c r="L74" i="14"/>
  <c r="G34" i="14"/>
  <c r="E512" i="1"/>
  <c r="E212" i="1"/>
  <c r="B172" i="1"/>
  <c r="B433" i="1"/>
  <c r="E173" i="1"/>
  <c r="P334" i="14"/>
  <c r="AV332" i="1" s="1"/>
  <c r="AW332" i="1" s="1"/>
  <c r="B274" i="14"/>
  <c r="J272" i="1" s="1"/>
  <c r="G254" i="14"/>
  <c r="K234" i="14"/>
  <c r="G194" i="14"/>
  <c r="B154" i="14"/>
  <c r="J152" i="1" s="1"/>
  <c r="K152" i="1" s="1"/>
  <c r="L134" i="14"/>
  <c r="C94" i="14"/>
  <c r="M74" i="14"/>
  <c r="H34" i="14"/>
  <c r="D512" i="1"/>
  <c r="C332" i="1"/>
  <c r="B253" i="1"/>
  <c r="D172" i="1"/>
  <c r="C433" i="1"/>
  <c r="B173" i="1"/>
  <c r="E472" i="1"/>
  <c r="H194" i="14"/>
  <c r="D94" i="14"/>
  <c r="N74" i="14"/>
  <c r="AP72" i="1" s="1"/>
  <c r="AQ72" i="1" s="1"/>
  <c r="C253" i="1"/>
  <c r="J194" i="14"/>
  <c r="AF192" i="1" s="1"/>
  <c r="E94" i="14"/>
  <c r="O74" i="14"/>
  <c r="N34" i="14"/>
  <c r="AP32" i="1" s="1"/>
  <c r="AQ32" i="1" s="1"/>
  <c r="B512" i="1"/>
  <c r="E253" i="1"/>
  <c r="A12" i="1"/>
  <c r="G12" i="1" s="1"/>
  <c r="G473" i="1"/>
  <c r="L194" i="14"/>
  <c r="F94" i="14"/>
  <c r="P74" i="14"/>
  <c r="AV72" i="1" s="1"/>
  <c r="AW72" i="1" s="1"/>
  <c r="C112" i="1"/>
  <c r="G192" i="1"/>
  <c r="N474" i="14"/>
  <c r="AP472" i="1" s="1"/>
  <c r="AQ472" i="1" s="1"/>
  <c r="I414" i="14"/>
  <c r="F334" i="14"/>
  <c r="F274" i="14"/>
  <c r="D214" i="14"/>
  <c r="M194" i="14"/>
  <c r="F154" i="14"/>
  <c r="G94" i="14"/>
  <c r="B54" i="14"/>
  <c r="J52" i="1" s="1"/>
  <c r="P34" i="14"/>
  <c r="AV32" i="1" s="1"/>
  <c r="AW32" i="1" s="1"/>
  <c r="B473" i="1"/>
  <c r="E392" i="1"/>
  <c r="D192" i="1"/>
  <c r="G212" i="1"/>
  <c r="D473" i="1"/>
  <c r="B212" i="1"/>
  <c r="Z533" i="1"/>
  <c r="AA533" i="1" s="1"/>
  <c r="I194" i="14"/>
  <c r="I94" i="14"/>
  <c r="D54" i="14"/>
  <c r="N52" i="1" s="1"/>
  <c r="E14" i="14"/>
  <c r="E33" i="1"/>
  <c r="D133" i="1"/>
  <c r="D513" i="1"/>
  <c r="N194" i="14"/>
  <c r="L94" i="14"/>
  <c r="F454" i="14"/>
  <c r="N414" i="14"/>
  <c r="AP412" i="1" s="1"/>
  <c r="AQ412" i="1" s="1"/>
  <c r="M334" i="14"/>
  <c r="K274" i="14"/>
  <c r="B234" i="14"/>
  <c r="J232" i="1" s="1"/>
  <c r="P214" i="14"/>
  <c r="AV212" i="1" s="1"/>
  <c r="AW212" i="1" s="1"/>
  <c r="O194" i="14"/>
  <c r="N154" i="14"/>
  <c r="M94" i="14"/>
  <c r="G54" i="14"/>
  <c r="O14" i="14"/>
  <c r="B472" i="1"/>
  <c r="B373" i="1"/>
  <c r="C52" i="1"/>
  <c r="B133" i="1"/>
  <c r="D452" i="1"/>
  <c r="C234" i="14"/>
  <c r="B214" i="14"/>
  <c r="J212" i="1" s="1"/>
  <c r="H174" i="14"/>
  <c r="O154" i="14"/>
  <c r="H54" i="14"/>
  <c r="C472" i="1"/>
  <c r="C373" i="1"/>
  <c r="E52" i="1"/>
  <c r="E452" i="1"/>
  <c r="E528" i="1"/>
  <c r="G528" i="1"/>
  <c r="B528" i="1"/>
  <c r="D528" i="1"/>
  <c r="C528" i="1"/>
  <c r="D521" i="1"/>
  <c r="B521" i="1"/>
  <c r="G521" i="1"/>
  <c r="C521" i="1"/>
  <c r="E521" i="1"/>
  <c r="B539" i="1"/>
  <c r="G539" i="1"/>
  <c r="C539" i="1"/>
  <c r="E539" i="1"/>
  <c r="D539" i="1"/>
  <c r="B537" i="1"/>
  <c r="C537" i="1"/>
  <c r="D537" i="1"/>
  <c r="G537" i="1"/>
  <c r="E537" i="1"/>
  <c r="G547" i="1"/>
  <c r="B547" i="1"/>
  <c r="C547" i="1"/>
  <c r="D547" i="1"/>
  <c r="E547" i="1"/>
  <c r="C525" i="1"/>
  <c r="B525" i="1"/>
  <c r="D525" i="1"/>
  <c r="G525" i="1"/>
  <c r="E525" i="1"/>
  <c r="G542" i="1"/>
  <c r="B542" i="1"/>
  <c r="E542" i="1"/>
  <c r="D542" i="1"/>
  <c r="C542" i="1"/>
  <c r="E153" i="1"/>
  <c r="D153" i="1"/>
  <c r="B153" i="1"/>
  <c r="C153" i="1"/>
  <c r="G153" i="1"/>
  <c r="G546" i="1"/>
  <c r="E546" i="1"/>
  <c r="B546" i="1"/>
  <c r="D546" i="1"/>
  <c r="C546" i="1"/>
  <c r="C543" i="1"/>
  <c r="G543" i="1"/>
  <c r="B543" i="1"/>
  <c r="E543" i="1"/>
  <c r="D543" i="1"/>
  <c r="G587" i="1"/>
  <c r="D587" i="1"/>
  <c r="B587" i="1"/>
  <c r="C587" i="1"/>
  <c r="E587" i="1"/>
  <c r="D565" i="1"/>
  <c r="G565" i="1"/>
  <c r="E565" i="1"/>
  <c r="C565" i="1"/>
  <c r="B565" i="1"/>
  <c r="AJ552" i="1"/>
  <c r="AK552" i="1" s="1"/>
  <c r="G313" i="1"/>
  <c r="D313" i="1"/>
  <c r="C313" i="1"/>
  <c r="B313" i="1"/>
  <c r="D353" i="1"/>
  <c r="C353" i="1"/>
  <c r="B353" i="1"/>
  <c r="G353" i="1"/>
  <c r="E353" i="1"/>
  <c r="C544" i="1"/>
  <c r="D544" i="1"/>
  <c r="G544" i="1"/>
  <c r="E544" i="1"/>
  <c r="B544" i="1"/>
  <c r="G582" i="1"/>
  <c r="E582" i="1"/>
  <c r="D582" i="1"/>
  <c r="B582" i="1"/>
  <c r="C582" i="1"/>
  <c r="G562" i="1"/>
  <c r="B562" i="1"/>
  <c r="D562" i="1"/>
  <c r="E562" i="1"/>
  <c r="C562" i="1"/>
  <c r="E527" i="1"/>
  <c r="G527" i="1"/>
  <c r="D527" i="1"/>
  <c r="C527" i="1"/>
  <c r="B527" i="1"/>
  <c r="E522" i="1"/>
  <c r="B522" i="1"/>
  <c r="D522" i="1"/>
  <c r="C522" i="1"/>
  <c r="G522" i="1"/>
  <c r="G580" i="1"/>
  <c r="B580" i="1"/>
  <c r="C580" i="1"/>
  <c r="E580" i="1"/>
  <c r="D580" i="1"/>
  <c r="D578" i="1"/>
  <c r="G578" i="1"/>
  <c r="E578" i="1"/>
  <c r="C578" i="1"/>
  <c r="B578" i="1"/>
  <c r="E576" i="1"/>
  <c r="D576" i="1"/>
  <c r="B576" i="1"/>
  <c r="C576" i="1"/>
  <c r="G576" i="1"/>
  <c r="C589" i="1"/>
  <c r="D589" i="1"/>
  <c r="E589" i="1"/>
  <c r="G589" i="1"/>
  <c r="B589" i="1"/>
  <c r="G560" i="1"/>
  <c r="C560" i="1"/>
  <c r="B560" i="1"/>
  <c r="D560" i="1"/>
  <c r="E560" i="1"/>
  <c r="C558" i="1"/>
  <c r="B558" i="1"/>
  <c r="E558" i="1"/>
  <c r="G558" i="1"/>
  <c r="D558" i="1"/>
  <c r="E556" i="1"/>
  <c r="G556" i="1"/>
  <c r="C556" i="1"/>
  <c r="B556" i="1"/>
  <c r="D556" i="1"/>
  <c r="L953" i="14"/>
  <c r="D553" i="1"/>
  <c r="E553" i="1"/>
  <c r="G553" i="1"/>
  <c r="B553" i="1"/>
  <c r="C553" i="1"/>
  <c r="G551" i="1"/>
  <c r="D551" i="1"/>
  <c r="B551" i="1"/>
  <c r="C551" i="1"/>
  <c r="E551" i="1"/>
  <c r="E514" i="1"/>
  <c r="C514" i="1"/>
  <c r="D514" i="1"/>
  <c r="B514" i="1"/>
  <c r="G514" i="1"/>
  <c r="D569" i="1"/>
  <c r="G569" i="1"/>
  <c r="E569" i="1"/>
  <c r="B569" i="1"/>
  <c r="C569" i="1"/>
  <c r="C540" i="1"/>
  <c r="D540" i="1"/>
  <c r="B540" i="1"/>
  <c r="G540" i="1"/>
  <c r="E540" i="1"/>
  <c r="G538" i="1"/>
  <c r="C538" i="1"/>
  <c r="B538" i="1"/>
  <c r="D538" i="1"/>
  <c r="E538" i="1"/>
  <c r="B536" i="1"/>
  <c r="E536" i="1"/>
  <c r="G536" i="1"/>
  <c r="C536" i="1"/>
  <c r="D536" i="1"/>
  <c r="E574" i="1"/>
  <c r="C574" i="1"/>
  <c r="B574" i="1"/>
  <c r="D574" i="1"/>
  <c r="G574" i="1"/>
  <c r="R533" i="1"/>
  <c r="S533" i="1" s="1"/>
  <c r="O533" i="1"/>
  <c r="AG572" i="1"/>
  <c r="AJ572" i="1"/>
  <c r="AK572" i="1" s="1"/>
  <c r="M953" i="14"/>
  <c r="B292" i="1"/>
  <c r="AG513" i="1"/>
  <c r="G333" i="1"/>
  <c r="D333" i="1"/>
  <c r="E333" i="1"/>
  <c r="C333" i="1"/>
  <c r="B333" i="1"/>
  <c r="C532" i="1"/>
  <c r="B532" i="1"/>
  <c r="G532" i="1"/>
  <c r="D532" i="1"/>
  <c r="E532" i="1"/>
  <c r="C293" i="1"/>
  <c r="D293" i="1"/>
  <c r="E293" i="1"/>
  <c r="G293" i="1"/>
  <c r="D534" i="1"/>
  <c r="G534" i="1"/>
  <c r="C534" i="1"/>
  <c r="E534" i="1"/>
  <c r="B534" i="1"/>
  <c r="U532" i="1"/>
  <c r="AJ573" i="1"/>
  <c r="AK573" i="1" s="1"/>
  <c r="G571" i="1"/>
  <c r="B571" i="1"/>
  <c r="C571" i="1"/>
  <c r="D571" i="1"/>
  <c r="E571" i="1"/>
  <c r="D529" i="1"/>
  <c r="G529" i="1"/>
  <c r="B529" i="1"/>
  <c r="E529" i="1"/>
  <c r="C529" i="1"/>
  <c r="G531" i="1"/>
  <c r="C531" i="1"/>
  <c r="D531" i="1"/>
  <c r="E531" i="1"/>
  <c r="B531" i="1"/>
  <c r="G586" i="1"/>
  <c r="B586" i="1"/>
  <c r="E586" i="1"/>
  <c r="C586" i="1"/>
  <c r="D586" i="1"/>
  <c r="G583" i="1"/>
  <c r="D583" i="1"/>
  <c r="E583" i="1"/>
  <c r="B583" i="1"/>
  <c r="C583" i="1"/>
  <c r="AJ533" i="1"/>
  <c r="AK533" i="1" s="1"/>
  <c r="AG533" i="1"/>
  <c r="D75" i="14"/>
  <c r="N73" i="1" s="1"/>
  <c r="O73" i="1" s="1"/>
  <c r="A73" i="1"/>
  <c r="D92" i="1"/>
  <c r="D592" i="1"/>
  <c r="G592" i="1"/>
  <c r="C592" i="1"/>
  <c r="E592" i="1"/>
  <c r="B592" i="1"/>
  <c r="G566" i="1"/>
  <c r="C566" i="1"/>
  <c r="B566" i="1"/>
  <c r="E566" i="1"/>
  <c r="D566" i="1"/>
  <c r="C563" i="1"/>
  <c r="E563" i="1"/>
  <c r="B563" i="1"/>
  <c r="D563" i="1"/>
  <c r="G563" i="1"/>
  <c r="O553" i="1"/>
  <c r="D352" i="1"/>
  <c r="G352" i="1"/>
  <c r="E352" i="1"/>
  <c r="C352" i="1"/>
  <c r="B352" i="1"/>
  <c r="G332" i="1"/>
  <c r="E332" i="1"/>
  <c r="D332" i="1"/>
  <c r="G232" i="1"/>
  <c r="D232" i="1"/>
  <c r="C572" i="1"/>
  <c r="G572" i="1"/>
  <c r="E572" i="1"/>
  <c r="D572" i="1"/>
  <c r="B572" i="1"/>
  <c r="G588" i="1"/>
  <c r="E588" i="1"/>
  <c r="C588" i="1"/>
  <c r="B588" i="1"/>
  <c r="D588" i="1"/>
  <c r="G526" i="1"/>
  <c r="E526" i="1"/>
  <c r="C526" i="1"/>
  <c r="B526" i="1"/>
  <c r="D526" i="1"/>
  <c r="D523" i="1"/>
  <c r="E523" i="1"/>
  <c r="G523" i="1"/>
  <c r="C523" i="1"/>
  <c r="B523" i="1"/>
  <c r="G581" i="1"/>
  <c r="D581" i="1"/>
  <c r="E581" i="1"/>
  <c r="C581" i="1"/>
  <c r="B581" i="1"/>
  <c r="AC533" i="1"/>
  <c r="O532" i="1"/>
  <c r="R532" i="1"/>
  <c r="S532" i="1" s="1"/>
  <c r="J94" i="14"/>
  <c r="AF92" i="1" s="1"/>
  <c r="AJ92" i="1" s="1"/>
  <c r="AK92" i="1" s="1"/>
  <c r="I953" i="14"/>
  <c r="G93" i="1"/>
  <c r="E93" i="1"/>
  <c r="C273" i="1"/>
  <c r="G273" i="1"/>
  <c r="E273" i="1"/>
  <c r="D273" i="1"/>
  <c r="D568" i="1"/>
  <c r="G568" i="1"/>
  <c r="B568" i="1"/>
  <c r="E568" i="1"/>
  <c r="C568" i="1"/>
  <c r="G561" i="1"/>
  <c r="B561" i="1"/>
  <c r="C561" i="1"/>
  <c r="E561" i="1"/>
  <c r="D561" i="1"/>
  <c r="D579" i="1"/>
  <c r="G579" i="1"/>
  <c r="E579" i="1"/>
  <c r="B579" i="1"/>
  <c r="C579" i="1"/>
  <c r="G577" i="1"/>
  <c r="E577" i="1"/>
  <c r="C577" i="1"/>
  <c r="D577" i="1"/>
  <c r="B577" i="1"/>
  <c r="AJ592" i="1"/>
  <c r="AK592" i="1" s="1"/>
  <c r="AG592" i="1"/>
  <c r="J953" i="14"/>
  <c r="AR592" i="1"/>
  <c r="AS592" i="1" s="1"/>
  <c r="A193" i="1"/>
  <c r="O195" i="14"/>
  <c r="G575" i="1"/>
  <c r="B575" i="1"/>
  <c r="C575" i="1"/>
  <c r="E575" i="1"/>
  <c r="D575" i="1"/>
  <c r="B548" i="1"/>
  <c r="E548" i="1"/>
  <c r="G548" i="1"/>
  <c r="C548" i="1"/>
  <c r="D548" i="1"/>
  <c r="D541" i="1"/>
  <c r="B541" i="1"/>
  <c r="C541" i="1"/>
  <c r="E541" i="1"/>
  <c r="G541" i="1"/>
  <c r="G559" i="1"/>
  <c r="D559" i="1"/>
  <c r="C559" i="1"/>
  <c r="B559" i="1"/>
  <c r="E559" i="1"/>
  <c r="C557" i="1"/>
  <c r="D557" i="1"/>
  <c r="E557" i="1"/>
  <c r="G557" i="1"/>
  <c r="B557" i="1"/>
  <c r="B555" i="1"/>
  <c r="G555" i="1"/>
  <c r="C555" i="1"/>
  <c r="E555" i="1"/>
  <c r="D555" i="1"/>
  <c r="O953" i="14"/>
  <c r="E372" i="1"/>
  <c r="AO533" i="1"/>
  <c r="B413" i="1"/>
  <c r="G413" i="1"/>
  <c r="G272" i="1"/>
  <c r="E272" i="1"/>
  <c r="D272" i="1"/>
  <c r="G591" i="1"/>
  <c r="C591" i="1"/>
  <c r="E591" i="1"/>
  <c r="B591" i="1"/>
  <c r="D591" i="1"/>
  <c r="D549" i="1"/>
  <c r="B549" i="1"/>
  <c r="G549" i="1"/>
  <c r="C549" i="1"/>
  <c r="E549" i="1"/>
  <c r="D520" i="1"/>
  <c r="G520" i="1"/>
  <c r="E520" i="1"/>
  <c r="C520" i="1"/>
  <c r="B520" i="1"/>
  <c r="B518" i="1"/>
  <c r="E518" i="1"/>
  <c r="C518" i="1"/>
  <c r="D518" i="1"/>
  <c r="G518" i="1"/>
  <c r="G516" i="1"/>
  <c r="C516" i="1"/>
  <c r="D516" i="1"/>
  <c r="B516" i="1"/>
  <c r="E516" i="1"/>
  <c r="G554" i="1"/>
  <c r="E554" i="1"/>
  <c r="B554" i="1"/>
  <c r="C554" i="1"/>
  <c r="D554" i="1"/>
  <c r="AJ532" i="1"/>
  <c r="AK532" i="1" s="1"/>
  <c r="AG532" i="1"/>
  <c r="P953" i="14"/>
  <c r="B372" i="1"/>
  <c r="AO553" i="1"/>
  <c r="AR553" i="1"/>
  <c r="AS553" i="1" s="1"/>
  <c r="G252" i="1"/>
  <c r="B252" i="1"/>
  <c r="O94" i="14"/>
  <c r="N953" i="14"/>
  <c r="D372" i="1"/>
  <c r="B232" i="1"/>
  <c r="U533" i="1"/>
  <c r="D112" i="1"/>
  <c r="G112" i="1"/>
  <c r="E112" i="1"/>
  <c r="D573" i="1"/>
  <c r="E573" i="1"/>
  <c r="B573" i="1"/>
  <c r="C573" i="1"/>
  <c r="G573" i="1"/>
  <c r="E535" i="1"/>
  <c r="G535" i="1"/>
  <c r="B535" i="1"/>
  <c r="C535" i="1"/>
  <c r="D535" i="1"/>
  <c r="G590" i="1"/>
  <c r="C590" i="1"/>
  <c r="B590" i="1"/>
  <c r="D590" i="1"/>
  <c r="E590" i="1"/>
  <c r="C519" i="1"/>
  <c r="D519" i="1"/>
  <c r="B519" i="1"/>
  <c r="E519" i="1"/>
  <c r="G519" i="1"/>
  <c r="E517" i="1"/>
  <c r="G517" i="1"/>
  <c r="C517" i="1"/>
  <c r="B517" i="1"/>
  <c r="D517" i="1"/>
  <c r="E515" i="1"/>
  <c r="C515" i="1"/>
  <c r="D515" i="1"/>
  <c r="B515" i="1"/>
  <c r="G515" i="1"/>
  <c r="C570" i="1"/>
  <c r="B570" i="1"/>
  <c r="D570" i="1"/>
  <c r="E570" i="1"/>
  <c r="G570" i="1"/>
  <c r="E550" i="1"/>
  <c r="C550" i="1"/>
  <c r="G550" i="1"/>
  <c r="B550" i="1"/>
  <c r="D550" i="1"/>
  <c r="D584" i="1"/>
  <c r="G584" i="1"/>
  <c r="E584" i="1"/>
  <c r="C584" i="1"/>
  <c r="B584" i="1"/>
  <c r="AR532" i="1"/>
  <c r="AS532" i="1" s="1"/>
  <c r="AO532" i="1"/>
  <c r="F134" i="14"/>
  <c r="K114" i="14"/>
  <c r="AH112" i="1" s="1"/>
  <c r="AI112" i="1" s="1"/>
  <c r="P94" i="14"/>
  <c r="AV92" i="1" s="1"/>
  <c r="AW92" i="1" s="1"/>
  <c r="G14" i="14"/>
  <c r="B293" i="1"/>
  <c r="C232" i="1"/>
  <c r="D253" i="1"/>
  <c r="B113" i="1"/>
  <c r="C552" i="1"/>
  <c r="B552" i="1"/>
  <c r="G552" i="1"/>
  <c r="E552" i="1"/>
  <c r="D552" i="1"/>
  <c r="E530" i="1"/>
  <c r="G530" i="1"/>
  <c r="C530" i="1"/>
  <c r="D530" i="1"/>
  <c r="B530" i="1"/>
  <c r="C585" i="1"/>
  <c r="G585" i="1"/>
  <c r="B585" i="1"/>
  <c r="D585" i="1"/>
  <c r="E585" i="1"/>
  <c r="G564" i="1"/>
  <c r="B564" i="1"/>
  <c r="C564" i="1"/>
  <c r="D564" i="1"/>
  <c r="E564" i="1"/>
  <c r="B74" i="14"/>
  <c r="J72" i="1" s="1"/>
  <c r="H14" i="14"/>
  <c r="B273" i="1"/>
  <c r="E232" i="1"/>
  <c r="E113" i="1"/>
  <c r="G233" i="1"/>
  <c r="E233" i="1"/>
  <c r="D233" i="1"/>
  <c r="C233" i="1"/>
  <c r="B233" i="1"/>
  <c r="O513" i="1"/>
  <c r="C74" i="14"/>
  <c r="I14" i="14"/>
  <c r="E313" i="1"/>
  <c r="E373" i="1"/>
  <c r="C113" i="1"/>
  <c r="AJ553" i="1"/>
  <c r="AK553" i="1" s="1"/>
  <c r="E567" i="1"/>
  <c r="C567" i="1"/>
  <c r="G567" i="1"/>
  <c r="B567" i="1"/>
  <c r="D567" i="1"/>
  <c r="D545" i="1"/>
  <c r="G545" i="1"/>
  <c r="B545" i="1"/>
  <c r="C545" i="1"/>
  <c r="E545" i="1"/>
  <c r="D524" i="1"/>
  <c r="E524" i="1"/>
  <c r="B524" i="1"/>
  <c r="G524" i="1"/>
  <c r="C524" i="1"/>
  <c r="U513" i="1"/>
  <c r="B334" i="14"/>
  <c r="J332" i="1" s="1"/>
  <c r="K332" i="1" s="1"/>
  <c r="F254" i="14"/>
  <c r="I234" i="14"/>
  <c r="D113" i="1"/>
  <c r="J927" i="14"/>
  <c r="E927" i="14"/>
  <c r="P927" i="14"/>
  <c r="K927" i="14"/>
  <c r="I927" i="14"/>
  <c r="H927" i="14"/>
  <c r="F927" i="14"/>
  <c r="L927" i="14"/>
  <c r="O927" i="14"/>
  <c r="N927" i="14"/>
  <c r="M927" i="14"/>
  <c r="G927" i="14"/>
  <c r="B927" i="14"/>
  <c r="C927" i="14"/>
  <c r="D927" i="14"/>
  <c r="L513" i="14"/>
  <c r="K513" i="14"/>
  <c r="AH511" i="1" s="1"/>
  <c r="AI511" i="1" s="1"/>
  <c r="J513" i="14"/>
  <c r="AF511" i="1" s="1"/>
  <c r="I513" i="14"/>
  <c r="AD511" i="1" s="1"/>
  <c r="AE511" i="1" s="1"/>
  <c r="H513" i="14"/>
  <c r="AB511" i="1" s="1"/>
  <c r="G513" i="14"/>
  <c r="F513" i="14"/>
  <c r="D513" i="14"/>
  <c r="P513" i="14"/>
  <c r="AV511" i="1" s="1"/>
  <c r="AW511" i="1" s="1"/>
  <c r="O513" i="14"/>
  <c r="N513" i="14"/>
  <c r="AP511" i="1" s="1"/>
  <c r="AQ511" i="1" s="1"/>
  <c r="M513" i="14"/>
  <c r="E513" i="14"/>
  <c r="C513" i="14"/>
  <c r="B513" i="14"/>
  <c r="J511" i="1" s="1"/>
  <c r="A511" i="1"/>
  <c r="G511" i="1" s="1"/>
  <c r="K113" i="14"/>
  <c r="AH111" i="1" s="1"/>
  <c r="AI111" i="1" s="1"/>
  <c r="J113" i="14"/>
  <c r="AF111" i="1" s="1"/>
  <c r="I113" i="14"/>
  <c r="H113" i="14"/>
  <c r="G113" i="14"/>
  <c r="F113" i="14"/>
  <c r="E113" i="14"/>
  <c r="D113" i="14"/>
  <c r="C113" i="14"/>
  <c r="L111" i="1" s="1"/>
  <c r="M111" i="1" s="1"/>
  <c r="B113" i="14"/>
  <c r="J111" i="1" s="1"/>
  <c r="P113" i="14"/>
  <c r="AV111" i="1" s="1"/>
  <c r="AW111" i="1" s="1"/>
  <c r="O113" i="14"/>
  <c r="N113" i="14"/>
  <c r="AP111" i="1" s="1"/>
  <c r="AQ111" i="1" s="1"/>
  <c r="M113" i="14"/>
  <c r="L113" i="14"/>
  <c r="A111" i="1"/>
  <c r="G111" i="1" s="1"/>
  <c r="P712" i="14"/>
  <c r="O712" i="14"/>
  <c r="N712" i="14"/>
  <c r="M712" i="14"/>
  <c r="K712" i="14"/>
  <c r="J712" i="14"/>
  <c r="I712" i="14"/>
  <c r="L712" i="14"/>
  <c r="H712" i="14"/>
  <c r="G712" i="14"/>
  <c r="F712" i="14"/>
  <c r="E712" i="14"/>
  <c r="D712" i="14"/>
  <c r="C712" i="14"/>
  <c r="B712" i="14"/>
  <c r="I312" i="14"/>
  <c r="G312" i="14"/>
  <c r="E312" i="14"/>
  <c r="C312" i="14"/>
  <c r="L310" i="1" s="1"/>
  <c r="M310" i="1" s="1"/>
  <c r="P312" i="14"/>
  <c r="AV310" i="1" s="1"/>
  <c r="AW310" i="1" s="1"/>
  <c r="O312" i="14"/>
  <c r="N312" i="14"/>
  <c r="AP310" i="1" s="1"/>
  <c r="AQ310" i="1" s="1"/>
  <c r="M312" i="14"/>
  <c r="AN310" i="1" s="1"/>
  <c r="L312" i="14"/>
  <c r="K312" i="14"/>
  <c r="AH310" i="1" s="1"/>
  <c r="AI310" i="1" s="1"/>
  <c r="J312" i="14"/>
  <c r="AF310" i="1" s="1"/>
  <c r="H312" i="14"/>
  <c r="F312" i="14"/>
  <c r="D312" i="14"/>
  <c r="B312" i="14"/>
  <c r="J310" i="1" s="1"/>
  <c r="A310" i="1"/>
  <c r="G310" i="1" s="1"/>
  <c r="P871" i="14"/>
  <c r="I871" i="14"/>
  <c r="G871" i="14"/>
  <c r="L871" i="14"/>
  <c r="K871" i="14"/>
  <c r="J871" i="14"/>
  <c r="N871" i="14"/>
  <c r="H871" i="14"/>
  <c r="F871" i="14"/>
  <c r="E871" i="14"/>
  <c r="D871" i="14"/>
  <c r="O871" i="14"/>
  <c r="M871" i="14"/>
  <c r="C871" i="14"/>
  <c r="B871" i="14"/>
  <c r="B471" i="14"/>
  <c r="J469" i="1" s="1"/>
  <c r="P471" i="14"/>
  <c r="AV469" i="1" s="1"/>
  <c r="AW469" i="1" s="1"/>
  <c r="N471" i="14"/>
  <c r="AP469" i="1" s="1"/>
  <c r="AQ469" i="1" s="1"/>
  <c r="L471" i="14"/>
  <c r="K471" i="14"/>
  <c r="J471" i="14"/>
  <c r="I471" i="14"/>
  <c r="H471" i="14"/>
  <c r="G471" i="14"/>
  <c r="F471" i="14"/>
  <c r="E471" i="14"/>
  <c r="D471" i="14"/>
  <c r="C471" i="14"/>
  <c r="O471" i="14"/>
  <c r="M471" i="14"/>
  <c r="A469" i="1"/>
  <c r="G469" i="1" s="1"/>
  <c r="P71" i="14"/>
  <c r="AV69" i="1" s="1"/>
  <c r="AW69" i="1" s="1"/>
  <c r="O71" i="14"/>
  <c r="N71" i="14"/>
  <c r="AP69" i="1" s="1"/>
  <c r="AQ69" i="1" s="1"/>
  <c r="M71" i="14"/>
  <c r="L71" i="14"/>
  <c r="K71" i="14"/>
  <c r="AH69" i="1" s="1"/>
  <c r="AI69" i="1" s="1"/>
  <c r="J71" i="14"/>
  <c r="AF69" i="1" s="1"/>
  <c r="I71" i="14"/>
  <c r="H71" i="14"/>
  <c r="G71" i="14"/>
  <c r="F71" i="14"/>
  <c r="E71" i="14"/>
  <c r="D71" i="14"/>
  <c r="C71" i="14"/>
  <c r="L69" i="1" s="1"/>
  <c r="M69" i="1" s="1"/>
  <c r="B71" i="14"/>
  <c r="J69" i="1" s="1"/>
  <c r="A69" i="1"/>
  <c r="G69" i="1" s="1"/>
  <c r="J630" i="14"/>
  <c r="I630" i="14"/>
  <c r="H630" i="14"/>
  <c r="C630" i="14"/>
  <c r="F630" i="14"/>
  <c r="D630" i="14"/>
  <c r="O630" i="14"/>
  <c r="N630" i="14"/>
  <c r="M630" i="14"/>
  <c r="L630" i="14"/>
  <c r="K630" i="14"/>
  <c r="G630" i="14"/>
  <c r="E630" i="14"/>
  <c r="B630" i="14"/>
  <c r="P630" i="14"/>
  <c r="O230" i="14"/>
  <c r="N230" i="14"/>
  <c r="K230" i="14"/>
  <c r="AH228" i="1" s="1"/>
  <c r="AI228" i="1" s="1"/>
  <c r="J230" i="14"/>
  <c r="AF228" i="1" s="1"/>
  <c r="I230" i="14"/>
  <c r="AD228" i="1" s="1"/>
  <c r="AE228" i="1" s="1"/>
  <c r="G230" i="14"/>
  <c r="B230" i="14"/>
  <c r="J228" i="1" s="1"/>
  <c r="P230" i="14"/>
  <c r="AV228" i="1" s="1"/>
  <c r="AW228" i="1" s="1"/>
  <c r="M230" i="14"/>
  <c r="L230" i="14"/>
  <c r="F230" i="14"/>
  <c r="E230" i="14"/>
  <c r="T228" i="1" s="1"/>
  <c r="D230" i="14"/>
  <c r="C230" i="14"/>
  <c r="H230" i="14"/>
  <c r="A228" i="1"/>
  <c r="G228" i="1" s="1"/>
  <c r="C789" i="14"/>
  <c r="M789" i="14"/>
  <c r="L789" i="14"/>
  <c r="K789" i="14"/>
  <c r="G789" i="14"/>
  <c r="B789" i="14"/>
  <c r="P789" i="14"/>
  <c r="N789" i="14"/>
  <c r="J789" i="14"/>
  <c r="I789" i="14"/>
  <c r="H789" i="14"/>
  <c r="F789" i="14"/>
  <c r="O789" i="14"/>
  <c r="E789" i="14"/>
  <c r="D789" i="14"/>
  <c r="N389" i="14"/>
  <c r="AP387" i="1" s="1"/>
  <c r="AQ387" i="1" s="1"/>
  <c r="M389" i="14"/>
  <c r="L389" i="14"/>
  <c r="K389" i="14"/>
  <c r="AH387" i="1" s="1"/>
  <c r="AI387" i="1" s="1"/>
  <c r="J389" i="14"/>
  <c r="AF387" i="1" s="1"/>
  <c r="I389" i="14"/>
  <c r="H389" i="14"/>
  <c r="G389" i="14"/>
  <c r="F389" i="14"/>
  <c r="E389" i="14"/>
  <c r="D389" i="14"/>
  <c r="C389" i="14"/>
  <c r="B389" i="14"/>
  <c r="J387" i="1" s="1"/>
  <c r="P389" i="14"/>
  <c r="AV387" i="1" s="1"/>
  <c r="AW387" i="1" s="1"/>
  <c r="O389" i="14"/>
  <c r="A387" i="1"/>
  <c r="G387" i="1" s="1"/>
  <c r="G568" i="14"/>
  <c r="F568" i="14"/>
  <c r="E568" i="14"/>
  <c r="T566" i="1" s="1"/>
  <c r="D568" i="14"/>
  <c r="N566" i="1" s="1"/>
  <c r="C568" i="14"/>
  <c r="B568" i="14"/>
  <c r="J566" i="1" s="1"/>
  <c r="K566" i="1" s="1"/>
  <c r="P568" i="14"/>
  <c r="AV566" i="1" s="1"/>
  <c r="AW566" i="1" s="1"/>
  <c r="N568" i="14"/>
  <c r="M568" i="14"/>
  <c r="O568" i="14"/>
  <c r="L568" i="14"/>
  <c r="K568" i="14"/>
  <c r="AH566" i="1" s="1"/>
  <c r="AI566" i="1" s="1"/>
  <c r="J568" i="14"/>
  <c r="AF566" i="1" s="1"/>
  <c r="I568" i="14"/>
  <c r="H568" i="14"/>
  <c r="J168" i="14"/>
  <c r="I168" i="14"/>
  <c r="H168" i="14"/>
  <c r="G168" i="14"/>
  <c r="E168" i="14"/>
  <c r="D168" i="14"/>
  <c r="P168" i="14"/>
  <c r="AV166" i="1" s="1"/>
  <c r="AW166" i="1" s="1"/>
  <c r="O168" i="14"/>
  <c r="N168" i="14"/>
  <c r="AP166" i="1" s="1"/>
  <c r="AQ166" i="1" s="1"/>
  <c r="M168" i="14"/>
  <c r="L168" i="14"/>
  <c r="K168" i="14"/>
  <c r="F168" i="14"/>
  <c r="C168" i="14"/>
  <c r="L166" i="1" s="1"/>
  <c r="M166" i="1" s="1"/>
  <c r="B168" i="14"/>
  <c r="J166" i="1" s="1"/>
  <c r="A166" i="1"/>
  <c r="G166" i="1" s="1"/>
  <c r="M767" i="14"/>
  <c r="F767" i="14"/>
  <c r="E767" i="14"/>
  <c r="D767" i="14"/>
  <c r="J767" i="14"/>
  <c r="P767" i="14"/>
  <c r="O767" i="14"/>
  <c r="L767" i="14"/>
  <c r="K767" i="14"/>
  <c r="I767" i="14"/>
  <c r="H767" i="14"/>
  <c r="G767" i="14"/>
  <c r="N767" i="14"/>
  <c r="C767" i="14"/>
  <c r="B767" i="14"/>
  <c r="D367" i="14"/>
  <c r="C367" i="14"/>
  <c r="B367" i="14"/>
  <c r="J365" i="1" s="1"/>
  <c r="P367" i="14"/>
  <c r="AV365" i="1" s="1"/>
  <c r="AW365" i="1" s="1"/>
  <c r="O367" i="14"/>
  <c r="N367" i="14"/>
  <c r="AP365" i="1" s="1"/>
  <c r="AQ365" i="1" s="1"/>
  <c r="L367" i="14"/>
  <c r="G367" i="14"/>
  <c r="F367" i="14"/>
  <c r="E367" i="14"/>
  <c r="T365" i="1" s="1"/>
  <c r="M367" i="14"/>
  <c r="K367" i="14"/>
  <c r="I367" i="14"/>
  <c r="AD365" i="1" s="1"/>
  <c r="AE365" i="1" s="1"/>
  <c r="H367" i="14"/>
  <c r="AB365" i="1" s="1"/>
  <c r="J367" i="14"/>
  <c r="A365" i="1"/>
  <c r="G365" i="1" s="1"/>
  <c r="C928" i="14"/>
  <c r="P928" i="14"/>
  <c r="L928" i="14"/>
  <c r="D928" i="14"/>
  <c r="N928" i="14"/>
  <c r="K928" i="14"/>
  <c r="G928" i="14"/>
  <c r="F928" i="14"/>
  <c r="E928" i="14"/>
  <c r="O928" i="14"/>
  <c r="I928" i="14"/>
  <c r="H928" i="14"/>
  <c r="B928" i="14"/>
  <c r="M928" i="14"/>
  <c r="J928" i="14"/>
  <c r="H937" i="14"/>
  <c r="G937" i="14"/>
  <c r="K937" i="14"/>
  <c r="I937" i="14"/>
  <c r="E937" i="14"/>
  <c r="P937" i="14"/>
  <c r="O937" i="14"/>
  <c r="D937" i="14"/>
  <c r="B937" i="14"/>
  <c r="N937" i="14"/>
  <c r="J937" i="14"/>
  <c r="F937" i="14"/>
  <c r="M937" i="14"/>
  <c r="L937" i="14"/>
  <c r="C937" i="14"/>
  <c r="F746" i="14"/>
  <c r="E746" i="14"/>
  <c r="P746" i="14"/>
  <c r="O746" i="14"/>
  <c r="N746" i="14"/>
  <c r="M746" i="14"/>
  <c r="L746" i="14"/>
  <c r="I746" i="14"/>
  <c r="G746" i="14"/>
  <c r="D746" i="14"/>
  <c r="C746" i="14"/>
  <c r="B746" i="14"/>
  <c r="K746" i="14"/>
  <c r="J746" i="14"/>
  <c r="H746" i="14"/>
  <c r="P346" i="14"/>
  <c r="AV344" i="1" s="1"/>
  <c r="AW344" i="1" s="1"/>
  <c r="O346" i="14"/>
  <c r="N346" i="14"/>
  <c r="M346" i="14"/>
  <c r="J346" i="14"/>
  <c r="AF344" i="1" s="1"/>
  <c r="I346" i="14"/>
  <c r="AD344" i="1" s="1"/>
  <c r="AE344" i="1" s="1"/>
  <c r="G346" i="14"/>
  <c r="L346" i="14"/>
  <c r="K346" i="14"/>
  <c r="AH344" i="1" s="1"/>
  <c r="AI344" i="1" s="1"/>
  <c r="H346" i="14"/>
  <c r="F346" i="14"/>
  <c r="E346" i="14"/>
  <c r="D346" i="14"/>
  <c r="C346" i="14"/>
  <c r="B346" i="14"/>
  <c r="J344" i="1" s="1"/>
  <c r="A344" i="1"/>
  <c r="G344" i="1" s="1"/>
  <c r="L565" i="14"/>
  <c r="K565" i="14"/>
  <c r="AH563" i="1" s="1"/>
  <c r="AI563" i="1" s="1"/>
  <c r="J565" i="14"/>
  <c r="AF563" i="1" s="1"/>
  <c r="I565" i="14"/>
  <c r="AD563" i="1" s="1"/>
  <c r="AE563" i="1" s="1"/>
  <c r="H565" i="14"/>
  <c r="G565" i="14"/>
  <c r="F565" i="14"/>
  <c r="E565" i="14"/>
  <c r="D565" i="14"/>
  <c r="B565" i="14"/>
  <c r="J563" i="1" s="1"/>
  <c r="P565" i="14"/>
  <c r="AV563" i="1" s="1"/>
  <c r="AW563" i="1" s="1"/>
  <c r="O565" i="14"/>
  <c r="N565" i="14"/>
  <c r="AP563" i="1" s="1"/>
  <c r="M565" i="14"/>
  <c r="C565" i="14"/>
  <c r="L563" i="1" s="1"/>
  <c r="M563" i="1" s="1"/>
  <c r="O165" i="14"/>
  <c r="N165" i="14"/>
  <c r="AP163" i="1" s="1"/>
  <c r="AQ163" i="1" s="1"/>
  <c r="M165" i="14"/>
  <c r="L165" i="14"/>
  <c r="J165" i="14"/>
  <c r="I165" i="14"/>
  <c r="P165" i="14"/>
  <c r="AV163" i="1" s="1"/>
  <c r="AW163" i="1" s="1"/>
  <c r="K165" i="14"/>
  <c r="H165" i="14"/>
  <c r="G165" i="14"/>
  <c r="F165" i="14"/>
  <c r="E165" i="14"/>
  <c r="D165" i="14"/>
  <c r="C165" i="14"/>
  <c r="B165" i="14"/>
  <c r="J163" i="1" s="1"/>
  <c r="A163" i="1"/>
  <c r="G163" i="1" s="1"/>
  <c r="D784" i="14"/>
  <c r="C784" i="14"/>
  <c r="B784" i="14"/>
  <c r="N784" i="14"/>
  <c r="H784" i="14"/>
  <c r="I784" i="14"/>
  <c r="G784" i="14"/>
  <c r="F784" i="14"/>
  <c r="P784" i="14"/>
  <c r="M784" i="14"/>
  <c r="L784" i="14"/>
  <c r="K784" i="14"/>
  <c r="J784" i="14"/>
  <c r="E784" i="14"/>
  <c r="O784" i="14"/>
  <c r="I384" i="14"/>
  <c r="AD382" i="1" s="1"/>
  <c r="AE382" i="1" s="1"/>
  <c r="H384" i="14"/>
  <c r="G384" i="14"/>
  <c r="F384" i="14"/>
  <c r="E384" i="14"/>
  <c r="D384" i="14"/>
  <c r="C384" i="14"/>
  <c r="L382" i="1" s="1"/>
  <c r="M382" i="1" s="1"/>
  <c r="B384" i="14"/>
  <c r="J382" i="1" s="1"/>
  <c r="O384" i="14"/>
  <c r="N384" i="14"/>
  <c r="AP382" i="1" s="1"/>
  <c r="AQ382" i="1" s="1"/>
  <c r="P384" i="14"/>
  <c r="AV382" i="1" s="1"/>
  <c r="AW382" i="1" s="1"/>
  <c r="M384" i="14"/>
  <c r="L384" i="14"/>
  <c r="K384" i="14"/>
  <c r="AH382" i="1" s="1"/>
  <c r="AI382" i="1" s="1"/>
  <c r="J384" i="14"/>
  <c r="AF382" i="1" s="1"/>
  <c r="A382" i="1"/>
  <c r="G382" i="1" s="1"/>
  <c r="D623" i="14"/>
  <c r="B623" i="14"/>
  <c r="P623" i="14"/>
  <c r="O623" i="14"/>
  <c r="N623" i="14"/>
  <c r="M623" i="14"/>
  <c r="E623" i="14"/>
  <c r="C623" i="14"/>
  <c r="L623" i="14"/>
  <c r="K623" i="14"/>
  <c r="J623" i="14"/>
  <c r="I623" i="14"/>
  <c r="H623" i="14"/>
  <c r="G623" i="14"/>
  <c r="F623" i="14"/>
  <c r="E223" i="14"/>
  <c r="D223" i="14"/>
  <c r="C223" i="14"/>
  <c r="B223" i="14"/>
  <c r="J221" i="1" s="1"/>
  <c r="P223" i="14"/>
  <c r="AV221" i="1" s="1"/>
  <c r="AW221" i="1" s="1"/>
  <c r="O223" i="14"/>
  <c r="N223" i="14"/>
  <c r="AP221" i="1" s="1"/>
  <c r="AQ221" i="1" s="1"/>
  <c r="L223" i="14"/>
  <c r="M223" i="14"/>
  <c r="K223" i="14"/>
  <c r="AH221" i="1" s="1"/>
  <c r="AI221" i="1" s="1"/>
  <c r="J223" i="14"/>
  <c r="AF221" i="1" s="1"/>
  <c r="I223" i="14"/>
  <c r="H223" i="14"/>
  <c r="G223" i="14"/>
  <c r="F223" i="14"/>
  <c r="A221" i="1"/>
  <c r="G221" i="1" s="1"/>
  <c r="M842" i="14"/>
  <c r="I842" i="14"/>
  <c r="K842" i="14"/>
  <c r="C842" i="14"/>
  <c r="J842" i="14"/>
  <c r="G842" i="14"/>
  <c r="F842" i="14"/>
  <c r="E842" i="14"/>
  <c r="D842" i="14"/>
  <c r="L842" i="14"/>
  <c r="O842" i="14"/>
  <c r="N842" i="14"/>
  <c r="H842" i="14"/>
  <c r="B842" i="14"/>
  <c r="P842" i="14"/>
  <c r="P442" i="14"/>
  <c r="AV440" i="1" s="1"/>
  <c r="AW440" i="1" s="1"/>
  <c r="O442" i="14"/>
  <c r="M442" i="14"/>
  <c r="K442" i="14"/>
  <c r="AH440" i="1" s="1"/>
  <c r="AI440" i="1" s="1"/>
  <c r="I442" i="14"/>
  <c r="N442" i="14"/>
  <c r="AP440" i="1" s="1"/>
  <c r="AQ440" i="1" s="1"/>
  <c r="L442" i="14"/>
  <c r="J442" i="14"/>
  <c r="AF440" i="1" s="1"/>
  <c r="H442" i="14"/>
  <c r="G442" i="14"/>
  <c r="F442" i="14"/>
  <c r="E442" i="14"/>
  <c r="T440" i="1" s="1"/>
  <c r="D442" i="14"/>
  <c r="N440" i="1" s="1"/>
  <c r="B442" i="14"/>
  <c r="J440" i="1" s="1"/>
  <c r="C442" i="14"/>
  <c r="L440" i="1" s="1"/>
  <c r="M440" i="1" s="1"/>
  <c r="A440" i="1"/>
  <c r="G440" i="1" s="1"/>
  <c r="P42" i="14"/>
  <c r="AV40" i="1" s="1"/>
  <c r="AW40" i="1" s="1"/>
  <c r="O42" i="14"/>
  <c r="N42" i="14"/>
  <c r="AP40" i="1" s="1"/>
  <c r="AQ40" i="1" s="1"/>
  <c r="I42" i="14"/>
  <c r="H42" i="14"/>
  <c r="G42" i="14"/>
  <c r="F42" i="14"/>
  <c r="E42" i="14"/>
  <c r="D42" i="14"/>
  <c r="C42" i="14"/>
  <c r="J42" i="14"/>
  <c r="AF40" i="1" s="1"/>
  <c r="B42" i="14"/>
  <c r="J40" i="1" s="1"/>
  <c r="M42" i="14"/>
  <c r="L42" i="14"/>
  <c r="K42" i="14"/>
  <c r="AH40" i="1" s="1"/>
  <c r="AI40" i="1" s="1"/>
  <c r="A40" i="1"/>
  <c r="G40" i="1" s="1"/>
  <c r="E641" i="14"/>
  <c r="D641" i="14"/>
  <c r="C641" i="14"/>
  <c r="O641" i="14"/>
  <c r="N641" i="14"/>
  <c r="M641" i="14"/>
  <c r="L641" i="14"/>
  <c r="P641" i="14"/>
  <c r="K641" i="14"/>
  <c r="J641" i="14"/>
  <c r="I641" i="14"/>
  <c r="H641" i="14"/>
  <c r="G641" i="14"/>
  <c r="F641" i="14"/>
  <c r="B641" i="14"/>
  <c r="O241" i="14"/>
  <c r="N241" i="14"/>
  <c r="M241" i="14"/>
  <c r="L241" i="14"/>
  <c r="J241" i="14"/>
  <c r="I241" i="14"/>
  <c r="H241" i="14"/>
  <c r="F241" i="14"/>
  <c r="E241" i="14"/>
  <c r="D241" i="14"/>
  <c r="B241" i="14"/>
  <c r="J239" i="1" s="1"/>
  <c r="P241" i="14"/>
  <c r="AV239" i="1" s="1"/>
  <c r="AW239" i="1" s="1"/>
  <c r="K241" i="14"/>
  <c r="G241" i="14"/>
  <c r="C241" i="14"/>
  <c r="L239" i="1" s="1"/>
  <c r="M239" i="1" s="1"/>
  <c r="A239" i="1"/>
  <c r="G239" i="1" s="1"/>
  <c r="I840" i="14"/>
  <c r="J840" i="14"/>
  <c r="N840" i="14"/>
  <c r="L840" i="14"/>
  <c r="K840" i="14"/>
  <c r="H840" i="14"/>
  <c r="G840" i="14"/>
  <c r="C840" i="14"/>
  <c r="O840" i="14"/>
  <c r="E840" i="14"/>
  <c r="D840" i="14"/>
  <c r="B840" i="14"/>
  <c r="P840" i="14"/>
  <c r="M840" i="14"/>
  <c r="F840" i="14"/>
  <c r="G440" i="14"/>
  <c r="F440" i="14"/>
  <c r="E440" i="14"/>
  <c r="C440" i="14"/>
  <c r="L438" i="1" s="1"/>
  <c r="M438" i="1" s="1"/>
  <c r="P440" i="14"/>
  <c r="AV438" i="1" s="1"/>
  <c r="AW438" i="1" s="1"/>
  <c r="O440" i="14"/>
  <c r="N440" i="14"/>
  <c r="AP438" i="1" s="1"/>
  <c r="AQ438" i="1" s="1"/>
  <c r="M440" i="14"/>
  <c r="L440" i="14"/>
  <c r="K440" i="14"/>
  <c r="AH438" i="1" s="1"/>
  <c r="AI438" i="1" s="1"/>
  <c r="J440" i="14"/>
  <c r="AF438" i="1" s="1"/>
  <c r="I440" i="14"/>
  <c r="H440" i="14"/>
  <c r="D440" i="14"/>
  <c r="N438" i="1" s="1"/>
  <c r="B440" i="14"/>
  <c r="J438" i="1" s="1"/>
  <c r="A438" i="1"/>
  <c r="G438" i="1" s="1"/>
  <c r="F40" i="14"/>
  <c r="E40" i="14"/>
  <c r="D40" i="14"/>
  <c r="P40" i="14"/>
  <c r="AV38" i="1" s="1"/>
  <c r="AW38" i="1" s="1"/>
  <c r="O40" i="14"/>
  <c r="N40" i="14"/>
  <c r="AP38" i="1" s="1"/>
  <c r="AQ38" i="1" s="1"/>
  <c r="M40" i="14"/>
  <c r="L40" i="14"/>
  <c r="K40" i="14"/>
  <c r="AH38" i="1" s="1"/>
  <c r="AI38" i="1" s="1"/>
  <c r="J40" i="14"/>
  <c r="AF38" i="1" s="1"/>
  <c r="I40" i="14"/>
  <c r="AD38" i="1" s="1"/>
  <c r="AE38" i="1" s="1"/>
  <c r="H40" i="14"/>
  <c r="G40" i="14"/>
  <c r="C40" i="14"/>
  <c r="L38" i="1" s="1"/>
  <c r="M38" i="1" s="1"/>
  <c r="B40" i="14"/>
  <c r="J38" i="1" s="1"/>
  <c r="A38" i="1"/>
  <c r="G38" i="1" s="1"/>
  <c r="O639" i="14"/>
  <c r="N639" i="14"/>
  <c r="M639" i="14"/>
  <c r="J639" i="14"/>
  <c r="H639" i="14"/>
  <c r="C639" i="14"/>
  <c r="P639" i="14"/>
  <c r="L639" i="14"/>
  <c r="K639" i="14"/>
  <c r="I639" i="14"/>
  <c r="G639" i="14"/>
  <c r="F639" i="14"/>
  <c r="E639" i="14"/>
  <c r="D639" i="14"/>
  <c r="B639" i="14"/>
  <c r="E239" i="14"/>
  <c r="D239" i="14"/>
  <c r="C239" i="14"/>
  <c r="L237" i="1" s="1"/>
  <c r="M237" i="1" s="1"/>
  <c r="B239" i="14"/>
  <c r="J237" i="1" s="1"/>
  <c r="P239" i="14"/>
  <c r="AV237" i="1" s="1"/>
  <c r="AW237" i="1" s="1"/>
  <c r="O239" i="14"/>
  <c r="N239" i="14"/>
  <c r="AP237" i="1" s="1"/>
  <c r="AQ237" i="1" s="1"/>
  <c r="L239" i="14"/>
  <c r="M239" i="14"/>
  <c r="K239" i="14"/>
  <c r="J239" i="14"/>
  <c r="I239" i="14"/>
  <c r="H239" i="14"/>
  <c r="G239" i="14"/>
  <c r="F239" i="14"/>
  <c r="A237" i="1"/>
  <c r="G237" i="1" s="1"/>
  <c r="H838" i="14"/>
  <c r="C838" i="14"/>
  <c r="P838" i="14"/>
  <c r="O838" i="14"/>
  <c r="N838" i="14"/>
  <c r="M838" i="14"/>
  <c r="I838" i="14"/>
  <c r="L838" i="14"/>
  <c r="F838" i="14"/>
  <c r="K838" i="14"/>
  <c r="J838" i="14"/>
  <c r="G838" i="14"/>
  <c r="B838" i="14"/>
  <c r="E838" i="14"/>
  <c r="D838" i="14"/>
  <c r="P438" i="14"/>
  <c r="AV436" i="1" s="1"/>
  <c r="AW436" i="1" s="1"/>
  <c r="O438" i="14"/>
  <c r="M438" i="14"/>
  <c r="K438" i="14"/>
  <c r="AH436" i="1" s="1"/>
  <c r="AI436" i="1" s="1"/>
  <c r="I438" i="14"/>
  <c r="AD436" i="1" s="1"/>
  <c r="AE436" i="1" s="1"/>
  <c r="N438" i="14"/>
  <c r="L438" i="14"/>
  <c r="J438" i="14"/>
  <c r="AF436" i="1" s="1"/>
  <c r="H438" i="14"/>
  <c r="AB436" i="1" s="1"/>
  <c r="G438" i="14"/>
  <c r="F438" i="14"/>
  <c r="E438" i="14"/>
  <c r="D438" i="14"/>
  <c r="C438" i="14"/>
  <c r="B438" i="14"/>
  <c r="J436" i="1" s="1"/>
  <c r="A436" i="1"/>
  <c r="G436" i="1" s="1"/>
  <c r="P38" i="14"/>
  <c r="AV36" i="1" s="1"/>
  <c r="AW36" i="1" s="1"/>
  <c r="O38" i="14"/>
  <c r="N38" i="14"/>
  <c r="AP36" i="1" s="1"/>
  <c r="AQ36" i="1" s="1"/>
  <c r="I38" i="14"/>
  <c r="H38" i="14"/>
  <c r="G38" i="14"/>
  <c r="F38" i="14"/>
  <c r="E38" i="14"/>
  <c r="T36" i="1" s="1"/>
  <c r="D38" i="14"/>
  <c r="N36" i="1" s="1"/>
  <c r="C38" i="14"/>
  <c r="L36" i="1" s="1"/>
  <c r="M36" i="1" s="1"/>
  <c r="M38" i="14"/>
  <c r="L38" i="14"/>
  <c r="K38" i="14"/>
  <c r="J38" i="14"/>
  <c r="AF36" i="1" s="1"/>
  <c r="B38" i="14"/>
  <c r="J36" i="1" s="1"/>
  <c r="A36" i="1"/>
  <c r="G36" i="1" s="1"/>
  <c r="E637" i="14"/>
  <c r="D637" i="14"/>
  <c r="C637" i="14"/>
  <c r="H637" i="14"/>
  <c r="F637" i="14"/>
  <c r="J637" i="14"/>
  <c r="I637" i="14"/>
  <c r="G637" i="14"/>
  <c r="B637" i="14"/>
  <c r="P637" i="14"/>
  <c r="O637" i="14"/>
  <c r="N637" i="14"/>
  <c r="M637" i="14"/>
  <c r="L637" i="14"/>
  <c r="K637" i="14"/>
  <c r="O237" i="14"/>
  <c r="N237" i="14"/>
  <c r="AP235" i="1" s="1"/>
  <c r="AQ235" i="1" s="1"/>
  <c r="M237" i="14"/>
  <c r="L237" i="14"/>
  <c r="J237" i="14"/>
  <c r="AF235" i="1" s="1"/>
  <c r="I237" i="14"/>
  <c r="F237" i="14"/>
  <c r="E237" i="14"/>
  <c r="D237" i="14"/>
  <c r="B237" i="14"/>
  <c r="J235" i="1" s="1"/>
  <c r="P237" i="14"/>
  <c r="AV235" i="1" s="1"/>
  <c r="AW235" i="1" s="1"/>
  <c r="K237" i="14"/>
  <c r="AH235" i="1" s="1"/>
  <c r="AI235" i="1" s="1"/>
  <c r="H237" i="14"/>
  <c r="G237" i="14"/>
  <c r="C237" i="14"/>
  <c r="L235" i="1" s="1"/>
  <c r="M235" i="1" s="1"/>
  <c r="A235" i="1"/>
  <c r="G235" i="1" s="1"/>
  <c r="M878" i="14"/>
  <c r="O878" i="14"/>
  <c r="L878" i="14"/>
  <c r="K878" i="14"/>
  <c r="I878" i="14"/>
  <c r="E878" i="14"/>
  <c r="D878" i="14"/>
  <c r="C878" i="14"/>
  <c r="G878" i="14"/>
  <c r="B878" i="14"/>
  <c r="N878" i="14"/>
  <c r="P878" i="14"/>
  <c r="J878" i="14"/>
  <c r="H878" i="14"/>
  <c r="F878" i="14"/>
  <c r="G476" i="14"/>
  <c r="F476" i="14"/>
  <c r="E476" i="14"/>
  <c r="D476" i="14"/>
  <c r="C476" i="14"/>
  <c r="B476" i="14"/>
  <c r="J474" i="1" s="1"/>
  <c r="I476" i="14"/>
  <c r="AD474" i="1" s="1"/>
  <c r="AE474" i="1" s="1"/>
  <c r="H476" i="14"/>
  <c r="AB474" i="1" s="1"/>
  <c r="P476" i="14"/>
  <c r="AV474" i="1" s="1"/>
  <c r="AW474" i="1" s="1"/>
  <c r="O476" i="14"/>
  <c r="N476" i="14"/>
  <c r="AP474" i="1" s="1"/>
  <c r="AQ474" i="1" s="1"/>
  <c r="M476" i="14"/>
  <c r="L476" i="14"/>
  <c r="K476" i="14"/>
  <c r="AH474" i="1" s="1"/>
  <c r="AI474" i="1" s="1"/>
  <c r="J476" i="14"/>
  <c r="AF474" i="1" s="1"/>
  <c r="A474" i="1"/>
  <c r="G474" i="1" s="1"/>
  <c r="F76" i="14"/>
  <c r="E76" i="14"/>
  <c r="D76" i="14"/>
  <c r="C76" i="14"/>
  <c r="B76" i="14"/>
  <c r="J74" i="1" s="1"/>
  <c r="P76" i="14"/>
  <c r="AV74" i="1" s="1"/>
  <c r="AW74" i="1" s="1"/>
  <c r="O76" i="14"/>
  <c r="N76" i="14"/>
  <c r="AP74" i="1" s="1"/>
  <c r="AQ74" i="1" s="1"/>
  <c r="M76" i="14"/>
  <c r="L76" i="14"/>
  <c r="K76" i="14"/>
  <c r="AH74" i="1" s="1"/>
  <c r="AI74" i="1" s="1"/>
  <c r="J76" i="14"/>
  <c r="AF74" i="1" s="1"/>
  <c r="I76" i="14"/>
  <c r="H76" i="14"/>
  <c r="G76" i="14"/>
  <c r="A74" i="1"/>
  <c r="G74" i="1" s="1"/>
  <c r="AG373" i="1"/>
  <c r="K273" i="1"/>
  <c r="K432" i="1"/>
  <c r="O372" i="1"/>
  <c r="C900" i="14"/>
  <c r="O900" i="14"/>
  <c r="K900" i="14"/>
  <c r="D900" i="14"/>
  <c r="L900" i="14"/>
  <c r="J900" i="14"/>
  <c r="I900" i="14"/>
  <c r="P900" i="14"/>
  <c r="F900" i="14"/>
  <c r="H900" i="14"/>
  <c r="N900" i="14"/>
  <c r="M900" i="14"/>
  <c r="G900" i="14"/>
  <c r="E900" i="14"/>
  <c r="B900" i="14"/>
  <c r="L493" i="14"/>
  <c r="K493" i="14"/>
  <c r="AH491" i="1" s="1"/>
  <c r="AI491" i="1" s="1"/>
  <c r="J493" i="14"/>
  <c r="AF491" i="1" s="1"/>
  <c r="I493" i="14"/>
  <c r="AD491" i="1" s="1"/>
  <c r="AE491" i="1" s="1"/>
  <c r="H493" i="14"/>
  <c r="G493" i="14"/>
  <c r="F493" i="14"/>
  <c r="D493" i="14"/>
  <c r="N491" i="1" s="1"/>
  <c r="P493" i="14"/>
  <c r="AV491" i="1" s="1"/>
  <c r="AW491" i="1" s="1"/>
  <c r="O493" i="14"/>
  <c r="N493" i="14"/>
  <c r="AP491" i="1" s="1"/>
  <c r="AQ491" i="1" s="1"/>
  <c r="M493" i="14"/>
  <c r="E493" i="14"/>
  <c r="T491" i="1" s="1"/>
  <c r="C493" i="14"/>
  <c r="L491" i="1" s="1"/>
  <c r="M491" i="1" s="1"/>
  <c r="B493" i="14"/>
  <c r="J491" i="1" s="1"/>
  <c r="A491" i="1"/>
  <c r="G491" i="1" s="1"/>
  <c r="K93" i="14"/>
  <c r="AH91" i="1" s="1"/>
  <c r="AI91" i="1" s="1"/>
  <c r="J93" i="14"/>
  <c r="AF91" i="1" s="1"/>
  <c r="I93" i="14"/>
  <c r="H93" i="14"/>
  <c r="G93" i="14"/>
  <c r="F93" i="14"/>
  <c r="E93" i="14"/>
  <c r="D93" i="14"/>
  <c r="C93" i="14"/>
  <c r="B93" i="14"/>
  <c r="J91" i="1" s="1"/>
  <c r="P93" i="14"/>
  <c r="AV91" i="1" s="1"/>
  <c r="AW91" i="1" s="1"/>
  <c r="O93" i="14"/>
  <c r="N93" i="14"/>
  <c r="AP91" i="1" s="1"/>
  <c r="AQ91" i="1" s="1"/>
  <c r="M93" i="14"/>
  <c r="L93" i="14"/>
  <c r="A91" i="1"/>
  <c r="G91" i="1" s="1"/>
  <c r="P692" i="14"/>
  <c r="O692" i="14"/>
  <c r="N692" i="14"/>
  <c r="M692" i="14"/>
  <c r="B692" i="14"/>
  <c r="L692" i="14"/>
  <c r="K692" i="14"/>
  <c r="C692" i="14"/>
  <c r="J692" i="14"/>
  <c r="I692" i="14"/>
  <c r="H692" i="14"/>
  <c r="G692" i="14"/>
  <c r="D692" i="14"/>
  <c r="F692" i="14"/>
  <c r="E692" i="14"/>
  <c r="J292" i="14"/>
  <c r="AF290" i="1" s="1"/>
  <c r="I292" i="14"/>
  <c r="H292" i="14"/>
  <c r="G292" i="14"/>
  <c r="F292" i="14"/>
  <c r="E292" i="14"/>
  <c r="T290" i="1" s="1"/>
  <c r="D292" i="14"/>
  <c r="N290" i="1" s="1"/>
  <c r="C292" i="14"/>
  <c r="L290" i="1" s="1"/>
  <c r="M290" i="1" s="1"/>
  <c r="B292" i="14"/>
  <c r="J290" i="1" s="1"/>
  <c r="P292" i="14"/>
  <c r="AV290" i="1" s="1"/>
  <c r="AW290" i="1" s="1"/>
  <c r="M292" i="14"/>
  <c r="L292" i="14"/>
  <c r="K292" i="14"/>
  <c r="AH290" i="1" s="1"/>
  <c r="AI290" i="1" s="1"/>
  <c r="O292" i="14"/>
  <c r="N292" i="14"/>
  <c r="A290" i="1"/>
  <c r="G290" i="1" s="1"/>
  <c r="N851" i="14"/>
  <c r="M851" i="14"/>
  <c r="P851" i="14"/>
  <c r="O851" i="14"/>
  <c r="L851" i="14"/>
  <c r="K851" i="14"/>
  <c r="G851" i="14"/>
  <c r="H851" i="14"/>
  <c r="J851" i="14"/>
  <c r="I851" i="14"/>
  <c r="F851" i="14"/>
  <c r="D851" i="14"/>
  <c r="C851" i="14"/>
  <c r="E851" i="14"/>
  <c r="B851" i="14"/>
  <c r="B451" i="14"/>
  <c r="J449" i="1" s="1"/>
  <c r="P451" i="14"/>
  <c r="AV449" i="1" s="1"/>
  <c r="AW449" i="1" s="1"/>
  <c r="N451" i="14"/>
  <c r="AP449" i="1" s="1"/>
  <c r="AQ449" i="1" s="1"/>
  <c r="L451" i="14"/>
  <c r="K451" i="14"/>
  <c r="J451" i="14"/>
  <c r="I451" i="14"/>
  <c r="AD449" i="1" s="1"/>
  <c r="AE449" i="1" s="1"/>
  <c r="H451" i="14"/>
  <c r="G451" i="14"/>
  <c r="F451" i="14"/>
  <c r="E451" i="14"/>
  <c r="D451" i="14"/>
  <c r="C451" i="14"/>
  <c r="L449" i="1" s="1"/>
  <c r="M449" i="1" s="1"/>
  <c r="O451" i="14"/>
  <c r="M451" i="14"/>
  <c r="A449" i="1"/>
  <c r="G449" i="1" s="1"/>
  <c r="N51" i="14"/>
  <c r="M51" i="14"/>
  <c r="L51" i="14"/>
  <c r="K51" i="14"/>
  <c r="AH49" i="1" s="1"/>
  <c r="AI49" i="1" s="1"/>
  <c r="J51" i="14"/>
  <c r="AF49" i="1" s="1"/>
  <c r="I51" i="14"/>
  <c r="H51" i="14"/>
  <c r="G51" i="14"/>
  <c r="B51" i="14"/>
  <c r="J49" i="1" s="1"/>
  <c r="P51" i="14"/>
  <c r="AV49" i="1" s="1"/>
  <c r="AW49" i="1" s="1"/>
  <c r="O51" i="14"/>
  <c r="F51" i="14"/>
  <c r="E51" i="14"/>
  <c r="D51" i="14"/>
  <c r="C51" i="14"/>
  <c r="L49" i="1" s="1"/>
  <c r="M49" i="1" s="1"/>
  <c r="A49" i="1"/>
  <c r="G49" i="1" s="1"/>
  <c r="O610" i="14"/>
  <c r="N610" i="14"/>
  <c r="M610" i="14"/>
  <c r="K610" i="14"/>
  <c r="J610" i="14"/>
  <c r="I610" i="14"/>
  <c r="P610" i="14"/>
  <c r="L610" i="14"/>
  <c r="H610" i="14"/>
  <c r="G610" i="14"/>
  <c r="F610" i="14"/>
  <c r="E610" i="14"/>
  <c r="D610" i="14"/>
  <c r="C610" i="14"/>
  <c r="B610" i="14"/>
  <c r="O210" i="14"/>
  <c r="N210" i="14"/>
  <c r="AP208" i="1" s="1"/>
  <c r="AQ208" i="1" s="1"/>
  <c r="K210" i="14"/>
  <c r="I210" i="14"/>
  <c r="P210" i="14"/>
  <c r="AV208" i="1" s="1"/>
  <c r="AW208" i="1" s="1"/>
  <c r="M210" i="14"/>
  <c r="AN208" i="1" s="1"/>
  <c r="L210" i="14"/>
  <c r="J210" i="14"/>
  <c r="H210" i="14"/>
  <c r="G210" i="14"/>
  <c r="F210" i="14"/>
  <c r="E210" i="14"/>
  <c r="D210" i="14"/>
  <c r="C210" i="14"/>
  <c r="B210" i="14"/>
  <c r="J208" i="1" s="1"/>
  <c r="A208" i="1"/>
  <c r="G208" i="1" s="1"/>
  <c r="C769" i="14"/>
  <c r="P769" i="14"/>
  <c r="L769" i="14"/>
  <c r="H769" i="14"/>
  <c r="O769" i="14"/>
  <c r="N769" i="14"/>
  <c r="K769" i="14"/>
  <c r="J769" i="14"/>
  <c r="I769" i="14"/>
  <c r="G769" i="14"/>
  <c r="F769" i="14"/>
  <c r="B769" i="14"/>
  <c r="M769" i="14"/>
  <c r="E769" i="14"/>
  <c r="D769" i="14"/>
  <c r="N369" i="14"/>
  <c r="M369" i="14"/>
  <c r="L369" i="14"/>
  <c r="K369" i="14"/>
  <c r="AH367" i="1" s="1"/>
  <c r="AI367" i="1" s="1"/>
  <c r="J369" i="14"/>
  <c r="AF367" i="1" s="1"/>
  <c r="I369" i="14"/>
  <c r="AD367" i="1" s="1"/>
  <c r="AE367" i="1" s="1"/>
  <c r="H369" i="14"/>
  <c r="G369" i="14"/>
  <c r="F369" i="14"/>
  <c r="E369" i="14"/>
  <c r="D369" i="14"/>
  <c r="B369" i="14"/>
  <c r="J367" i="1" s="1"/>
  <c r="P369" i="14"/>
  <c r="AV367" i="1" s="1"/>
  <c r="AW367" i="1" s="1"/>
  <c r="O369" i="14"/>
  <c r="C369" i="14"/>
  <c r="A367" i="1"/>
  <c r="G367" i="1" s="1"/>
  <c r="G548" i="14"/>
  <c r="F548" i="14"/>
  <c r="E548" i="14"/>
  <c r="D548" i="14"/>
  <c r="C548" i="14"/>
  <c r="B548" i="14"/>
  <c r="J546" i="1" s="1"/>
  <c r="K546" i="1" s="1"/>
  <c r="N548" i="14"/>
  <c r="AP546" i="1" s="1"/>
  <c r="AQ546" i="1" s="1"/>
  <c r="M548" i="14"/>
  <c r="P548" i="14"/>
  <c r="AV546" i="1" s="1"/>
  <c r="AW546" i="1" s="1"/>
  <c r="O548" i="14"/>
  <c r="L548" i="14"/>
  <c r="K548" i="14"/>
  <c r="AH546" i="1" s="1"/>
  <c r="AI546" i="1" s="1"/>
  <c r="J548" i="14"/>
  <c r="AF546" i="1" s="1"/>
  <c r="I548" i="14"/>
  <c r="AD546" i="1" s="1"/>
  <c r="AE546" i="1" s="1"/>
  <c r="H548" i="14"/>
  <c r="J148" i="14"/>
  <c r="AF146" i="1" s="1"/>
  <c r="I148" i="14"/>
  <c r="H148" i="14"/>
  <c r="G148" i="14"/>
  <c r="E148" i="14"/>
  <c r="T146" i="1" s="1"/>
  <c r="D148" i="14"/>
  <c r="P148" i="14"/>
  <c r="AV146" i="1" s="1"/>
  <c r="AW146" i="1" s="1"/>
  <c r="O148" i="14"/>
  <c r="N148" i="14"/>
  <c r="AP146" i="1" s="1"/>
  <c r="AQ146" i="1" s="1"/>
  <c r="M148" i="14"/>
  <c r="L148" i="14"/>
  <c r="K148" i="14"/>
  <c r="AH146" i="1" s="1"/>
  <c r="AI146" i="1" s="1"/>
  <c r="F148" i="14"/>
  <c r="C148" i="14"/>
  <c r="L146" i="1" s="1"/>
  <c r="M146" i="1" s="1"/>
  <c r="B148" i="14"/>
  <c r="J146" i="1" s="1"/>
  <c r="A146" i="1"/>
  <c r="G146" i="1" s="1"/>
  <c r="L747" i="14"/>
  <c r="K747" i="14"/>
  <c r="J747" i="14"/>
  <c r="H747" i="14"/>
  <c r="G747" i="14"/>
  <c r="F747" i="14"/>
  <c r="D747" i="14"/>
  <c r="C747" i="14"/>
  <c r="O747" i="14"/>
  <c r="N747" i="14"/>
  <c r="M747" i="14"/>
  <c r="I747" i="14"/>
  <c r="E747" i="14"/>
  <c r="B747" i="14"/>
  <c r="P747" i="14"/>
  <c r="D347" i="14"/>
  <c r="B347" i="14"/>
  <c r="J345" i="1" s="1"/>
  <c r="O347" i="14"/>
  <c r="N347" i="14"/>
  <c r="L347" i="14"/>
  <c r="G347" i="14"/>
  <c r="F347" i="14"/>
  <c r="E347" i="14"/>
  <c r="C347" i="14"/>
  <c r="L345" i="1" s="1"/>
  <c r="M345" i="1" s="1"/>
  <c r="P347" i="14"/>
  <c r="AV345" i="1" s="1"/>
  <c r="AW345" i="1" s="1"/>
  <c r="M347" i="14"/>
  <c r="K347" i="14"/>
  <c r="AH345" i="1" s="1"/>
  <c r="AI345" i="1" s="1"/>
  <c r="J347" i="14"/>
  <c r="AF345" i="1" s="1"/>
  <c r="I347" i="14"/>
  <c r="AD345" i="1" s="1"/>
  <c r="AE345" i="1" s="1"/>
  <c r="H347" i="14"/>
  <c r="AB345" i="1" s="1"/>
  <c r="A345" i="1"/>
  <c r="G345" i="1" s="1"/>
  <c r="C948" i="14"/>
  <c r="K948" i="14"/>
  <c r="G948" i="14"/>
  <c r="E948" i="14"/>
  <c r="H948" i="14"/>
  <c r="D948" i="14"/>
  <c r="O948" i="14"/>
  <c r="M948" i="14"/>
  <c r="J948" i="14"/>
  <c r="L948" i="14"/>
  <c r="F948" i="14"/>
  <c r="P948" i="14"/>
  <c r="N948" i="14"/>
  <c r="I948" i="14"/>
  <c r="B948" i="14"/>
  <c r="H957" i="14"/>
  <c r="B957" i="14"/>
  <c r="L957" i="14"/>
  <c r="J957" i="14"/>
  <c r="D957" i="14"/>
  <c r="C957" i="14"/>
  <c r="O957" i="14"/>
  <c r="I957" i="14"/>
  <c r="G957" i="14"/>
  <c r="F957" i="14"/>
  <c r="N957" i="14"/>
  <c r="K957" i="14"/>
  <c r="M957" i="14"/>
  <c r="P957" i="14"/>
  <c r="E957" i="14"/>
  <c r="P726" i="14"/>
  <c r="N726" i="14"/>
  <c r="M726" i="14"/>
  <c r="K726" i="14"/>
  <c r="J726" i="14"/>
  <c r="I726" i="14"/>
  <c r="H726" i="14"/>
  <c r="G726" i="14"/>
  <c r="D726" i="14"/>
  <c r="B726" i="14"/>
  <c r="L726" i="14"/>
  <c r="F726" i="14"/>
  <c r="E726" i="14"/>
  <c r="C726" i="14"/>
  <c r="O726" i="14"/>
  <c r="O326" i="14"/>
  <c r="M326" i="14"/>
  <c r="J326" i="14"/>
  <c r="AF324" i="1" s="1"/>
  <c r="I326" i="14"/>
  <c r="AD324" i="1" s="1"/>
  <c r="AE324" i="1" s="1"/>
  <c r="G326" i="14"/>
  <c r="E326" i="14"/>
  <c r="D326" i="14"/>
  <c r="C326" i="14"/>
  <c r="L324" i="1" s="1"/>
  <c r="M324" i="1" s="1"/>
  <c r="B326" i="14"/>
  <c r="J324" i="1" s="1"/>
  <c r="P326" i="14"/>
  <c r="AV324" i="1" s="1"/>
  <c r="AW324" i="1" s="1"/>
  <c r="N326" i="14"/>
  <c r="L326" i="14"/>
  <c r="K326" i="14"/>
  <c r="AH324" i="1" s="1"/>
  <c r="AI324" i="1" s="1"/>
  <c r="H326" i="14"/>
  <c r="F326" i="14"/>
  <c r="A324" i="1"/>
  <c r="G324" i="1" s="1"/>
  <c r="L545" i="14"/>
  <c r="K545" i="14"/>
  <c r="AH543" i="1" s="1"/>
  <c r="AI543" i="1" s="1"/>
  <c r="J545" i="14"/>
  <c r="AF543" i="1" s="1"/>
  <c r="I545" i="14"/>
  <c r="AD543" i="1" s="1"/>
  <c r="AE543" i="1" s="1"/>
  <c r="H545" i="14"/>
  <c r="G545" i="14"/>
  <c r="F545" i="14"/>
  <c r="E545" i="14"/>
  <c r="D545" i="14"/>
  <c r="B545" i="14"/>
  <c r="J543" i="1" s="1"/>
  <c r="K543" i="1" s="1"/>
  <c r="P545" i="14"/>
  <c r="AV543" i="1" s="1"/>
  <c r="AW543" i="1" s="1"/>
  <c r="O545" i="14"/>
  <c r="N545" i="14"/>
  <c r="AP543" i="1" s="1"/>
  <c r="AQ543" i="1" s="1"/>
  <c r="M545" i="14"/>
  <c r="C545" i="14"/>
  <c r="O145" i="14"/>
  <c r="N145" i="14"/>
  <c r="AP143" i="1" s="1"/>
  <c r="AQ143" i="1" s="1"/>
  <c r="M145" i="14"/>
  <c r="L145" i="14"/>
  <c r="J145" i="14"/>
  <c r="AF143" i="1" s="1"/>
  <c r="I145" i="14"/>
  <c r="C145" i="14"/>
  <c r="L143" i="1" s="1"/>
  <c r="M143" i="1" s="1"/>
  <c r="B145" i="14"/>
  <c r="J143" i="1" s="1"/>
  <c r="P145" i="14"/>
  <c r="AV143" i="1" s="1"/>
  <c r="AW143" i="1" s="1"/>
  <c r="K145" i="14"/>
  <c r="AH143" i="1" s="1"/>
  <c r="AI143" i="1" s="1"/>
  <c r="H145" i="14"/>
  <c r="G145" i="14"/>
  <c r="F145" i="14"/>
  <c r="E145" i="14"/>
  <c r="T143" i="1" s="1"/>
  <c r="D145" i="14"/>
  <c r="N143" i="1" s="1"/>
  <c r="A143" i="1"/>
  <c r="G143" i="1" s="1"/>
  <c r="I764" i="14"/>
  <c r="H764" i="14"/>
  <c r="G764" i="14"/>
  <c r="M764" i="14"/>
  <c r="L764" i="14"/>
  <c r="K764" i="14"/>
  <c r="J764" i="14"/>
  <c r="E764" i="14"/>
  <c r="D764" i="14"/>
  <c r="B764" i="14"/>
  <c r="P764" i="14"/>
  <c r="O764" i="14"/>
  <c r="N764" i="14"/>
  <c r="F764" i="14"/>
  <c r="C764" i="14"/>
  <c r="I364" i="14"/>
  <c r="AD362" i="1" s="1"/>
  <c r="AE362" i="1" s="1"/>
  <c r="H364" i="14"/>
  <c r="AB362" i="1" s="1"/>
  <c r="G364" i="14"/>
  <c r="F364" i="14"/>
  <c r="E364" i="14"/>
  <c r="D364" i="14"/>
  <c r="N362" i="1" s="1"/>
  <c r="C364" i="14"/>
  <c r="L362" i="1" s="1"/>
  <c r="M362" i="1" s="1"/>
  <c r="B364" i="14"/>
  <c r="J362" i="1" s="1"/>
  <c r="P364" i="14"/>
  <c r="AV362" i="1" s="1"/>
  <c r="AW362" i="1" s="1"/>
  <c r="O364" i="14"/>
  <c r="N364" i="14"/>
  <c r="M364" i="14"/>
  <c r="J364" i="14"/>
  <c r="AF362" i="1" s="1"/>
  <c r="L364" i="14"/>
  <c r="K364" i="14"/>
  <c r="AH362" i="1" s="1"/>
  <c r="AI362" i="1" s="1"/>
  <c r="A362" i="1"/>
  <c r="G362" i="1" s="1"/>
  <c r="D603" i="14"/>
  <c r="B603" i="14"/>
  <c r="P603" i="14"/>
  <c r="O603" i="14"/>
  <c r="N603" i="14"/>
  <c r="M603" i="14"/>
  <c r="L603" i="14"/>
  <c r="K603" i="14"/>
  <c r="J603" i="14"/>
  <c r="I603" i="14"/>
  <c r="H603" i="14"/>
  <c r="G603" i="14"/>
  <c r="F603" i="14"/>
  <c r="E603" i="14"/>
  <c r="C603" i="14"/>
  <c r="E203" i="14"/>
  <c r="D203" i="14"/>
  <c r="C203" i="14"/>
  <c r="B203" i="14"/>
  <c r="J201" i="1" s="1"/>
  <c r="P203" i="14"/>
  <c r="AV201" i="1" s="1"/>
  <c r="AW201" i="1" s="1"/>
  <c r="N203" i="14"/>
  <c r="AP201" i="1" s="1"/>
  <c r="AQ201" i="1" s="1"/>
  <c r="O203" i="14"/>
  <c r="M203" i="14"/>
  <c r="L203" i="14"/>
  <c r="K203" i="14"/>
  <c r="AH201" i="1" s="1"/>
  <c r="AI201" i="1" s="1"/>
  <c r="J203" i="14"/>
  <c r="AF201" i="1" s="1"/>
  <c r="I203" i="14"/>
  <c r="H203" i="14"/>
  <c r="G203" i="14"/>
  <c r="F203" i="14"/>
  <c r="A201" i="1"/>
  <c r="G201" i="1" s="1"/>
  <c r="H822" i="14"/>
  <c r="E822" i="14"/>
  <c r="N822" i="14"/>
  <c r="M822" i="14"/>
  <c r="K822" i="14"/>
  <c r="J822" i="14"/>
  <c r="I822" i="14"/>
  <c r="G822" i="14"/>
  <c r="B822" i="14"/>
  <c r="F822" i="14"/>
  <c r="P822" i="14"/>
  <c r="O822" i="14"/>
  <c r="D822" i="14"/>
  <c r="C822" i="14"/>
  <c r="L822" i="14"/>
  <c r="P422" i="14"/>
  <c r="AV420" i="1" s="1"/>
  <c r="AW420" i="1" s="1"/>
  <c r="O422" i="14"/>
  <c r="N422" i="14"/>
  <c r="M422" i="14"/>
  <c r="L422" i="14"/>
  <c r="K422" i="14"/>
  <c r="AH420" i="1" s="1"/>
  <c r="AI420" i="1" s="1"/>
  <c r="J422" i="14"/>
  <c r="AF420" i="1" s="1"/>
  <c r="I422" i="14"/>
  <c r="H422" i="14"/>
  <c r="G422" i="14"/>
  <c r="F422" i="14"/>
  <c r="E422" i="14"/>
  <c r="D422" i="14"/>
  <c r="C422" i="14"/>
  <c r="B422" i="14"/>
  <c r="J420" i="1" s="1"/>
  <c r="A420" i="1"/>
  <c r="G420" i="1" s="1"/>
  <c r="P22" i="14"/>
  <c r="AV20" i="1" s="1"/>
  <c r="AW20" i="1" s="1"/>
  <c r="O22" i="14"/>
  <c r="N22" i="14"/>
  <c r="I22" i="14"/>
  <c r="H22" i="14"/>
  <c r="G22" i="14"/>
  <c r="F22" i="14"/>
  <c r="E22" i="14"/>
  <c r="T20" i="1" s="1"/>
  <c r="C22" i="14"/>
  <c r="L20" i="1" s="1"/>
  <c r="M20" i="1" s="1"/>
  <c r="M22" i="14"/>
  <c r="L22" i="14"/>
  <c r="K22" i="14"/>
  <c r="AH20" i="1" s="1"/>
  <c r="AI20" i="1" s="1"/>
  <c r="J22" i="14"/>
  <c r="AF20" i="1" s="1"/>
  <c r="D22" i="14"/>
  <c r="N20" i="1" s="1"/>
  <c r="B22" i="14"/>
  <c r="J20" i="1" s="1"/>
  <c r="A20" i="1"/>
  <c r="G20" i="1" s="1"/>
  <c r="N621" i="14"/>
  <c r="L621" i="14"/>
  <c r="J621" i="14"/>
  <c r="I621" i="14"/>
  <c r="H621" i="14"/>
  <c r="F621" i="14"/>
  <c r="E621" i="14"/>
  <c r="D621" i="14"/>
  <c r="C621" i="14"/>
  <c r="P621" i="14"/>
  <c r="O621" i="14"/>
  <c r="M621" i="14"/>
  <c r="K621" i="14"/>
  <c r="G621" i="14"/>
  <c r="B621" i="14"/>
  <c r="O221" i="14"/>
  <c r="N221" i="14"/>
  <c r="AP219" i="1" s="1"/>
  <c r="AQ219" i="1" s="1"/>
  <c r="M221" i="14"/>
  <c r="AN219" i="1" s="1"/>
  <c r="L221" i="14"/>
  <c r="J221" i="14"/>
  <c r="AF219" i="1" s="1"/>
  <c r="I221" i="14"/>
  <c r="F221" i="14"/>
  <c r="E221" i="14"/>
  <c r="D221" i="14"/>
  <c r="B221" i="14"/>
  <c r="J219" i="1" s="1"/>
  <c r="P221" i="14"/>
  <c r="AV219" i="1" s="1"/>
  <c r="AW219" i="1" s="1"/>
  <c r="K221" i="14"/>
  <c r="AH219" i="1" s="1"/>
  <c r="AI219" i="1" s="1"/>
  <c r="H221" i="14"/>
  <c r="G221" i="14"/>
  <c r="C221" i="14"/>
  <c r="A219" i="1"/>
  <c r="G219" i="1" s="1"/>
  <c r="N820" i="14"/>
  <c r="G820" i="14"/>
  <c r="P820" i="14"/>
  <c r="O820" i="14"/>
  <c r="M820" i="14"/>
  <c r="L820" i="14"/>
  <c r="H820" i="14"/>
  <c r="K820" i="14"/>
  <c r="J820" i="14"/>
  <c r="I820" i="14"/>
  <c r="C820" i="14"/>
  <c r="D820" i="14"/>
  <c r="B820" i="14"/>
  <c r="F820" i="14"/>
  <c r="E820" i="14"/>
  <c r="I420" i="14"/>
  <c r="AD418" i="1" s="1"/>
  <c r="AE418" i="1" s="1"/>
  <c r="H420" i="14"/>
  <c r="G420" i="14"/>
  <c r="F420" i="14"/>
  <c r="E420" i="14"/>
  <c r="D420" i="14"/>
  <c r="C420" i="14"/>
  <c r="B420" i="14"/>
  <c r="J418" i="1" s="1"/>
  <c r="P420" i="14"/>
  <c r="AV418" i="1" s="1"/>
  <c r="AW418" i="1" s="1"/>
  <c r="O420" i="14"/>
  <c r="N420" i="14"/>
  <c r="AP418" i="1" s="1"/>
  <c r="AQ418" i="1" s="1"/>
  <c r="M420" i="14"/>
  <c r="J420" i="14"/>
  <c r="AF418" i="1" s="1"/>
  <c r="K420" i="14"/>
  <c r="AH418" i="1" s="1"/>
  <c r="AI418" i="1" s="1"/>
  <c r="L420" i="14"/>
  <c r="A418" i="1"/>
  <c r="G418" i="1" s="1"/>
  <c r="F20" i="14"/>
  <c r="E20" i="14"/>
  <c r="D20" i="14"/>
  <c r="P20" i="14"/>
  <c r="AV18" i="1" s="1"/>
  <c r="AW18" i="1" s="1"/>
  <c r="O20" i="14"/>
  <c r="M20" i="14"/>
  <c r="N20" i="14"/>
  <c r="AP18" i="1" s="1"/>
  <c r="AQ18" i="1" s="1"/>
  <c r="L20" i="14"/>
  <c r="K20" i="14"/>
  <c r="AH18" i="1" s="1"/>
  <c r="AI18" i="1" s="1"/>
  <c r="J20" i="14"/>
  <c r="AF18" i="1" s="1"/>
  <c r="I20" i="14"/>
  <c r="H20" i="14"/>
  <c r="G20" i="14"/>
  <c r="C20" i="14"/>
  <c r="L18" i="1" s="1"/>
  <c r="M18" i="1" s="1"/>
  <c r="B20" i="14"/>
  <c r="J18" i="1" s="1"/>
  <c r="A18" i="1"/>
  <c r="G18" i="1" s="1"/>
  <c r="D619" i="14"/>
  <c r="B619" i="14"/>
  <c r="P619" i="14"/>
  <c r="O619" i="14"/>
  <c r="N619" i="14"/>
  <c r="M619" i="14"/>
  <c r="L619" i="14"/>
  <c r="K619" i="14"/>
  <c r="J619" i="14"/>
  <c r="I619" i="14"/>
  <c r="H619" i="14"/>
  <c r="G619" i="14"/>
  <c r="F619" i="14"/>
  <c r="E619" i="14"/>
  <c r="C619" i="14"/>
  <c r="E219" i="14"/>
  <c r="D219" i="14"/>
  <c r="C219" i="14"/>
  <c r="B219" i="14"/>
  <c r="J217" i="1" s="1"/>
  <c r="P219" i="14"/>
  <c r="AV217" i="1" s="1"/>
  <c r="AW217" i="1" s="1"/>
  <c r="O219" i="14"/>
  <c r="N219" i="14"/>
  <c r="AP217" i="1" s="1"/>
  <c r="AQ217" i="1" s="1"/>
  <c r="L219" i="14"/>
  <c r="G219" i="14"/>
  <c r="F219" i="14"/>
  <c r="K219" i="14"/>
  <c r="J219" i="14"/>
  <c r="I219" i="14"/>
  <c r="H219" i="14"/>
  <c r="M219" i="14"/>
  <c r="AN217" i="1" s="1"/>
  <c r="A217" i="1"/>
  <c r="G217" i="1" s="1"/>
  <c r="H818" i="14"/>
  <c r="B818" i="14"/>
  <c r="O818" i="14"/>
  <c r="G818" i="14"/>
  <c r="M818" i="14"/>
  <c r="I818" i="14"/>
  <c r="F818" i="14"/>
  <c r="E818" i="14"/>
  <c r="N818" i="14"/>
  <c r="P818" i="14"/>
  <c r="L818" i="14"/>
  <c r="K818" i="14"/>
  <c r="J818" i="14"/>
  <c r="D818" i="14"/>
  <c r="C818" i="14"/>
  <c r="P418" i="14"/>
  <c r="AV416" i="1" s="1"/>
  <c r="AW416" i="1" s="1"/>
  <c r="O418" i="14"/>
  <c r="N418" i="14"/>
  <c r="AP416" i="1" s="1"/>
  <c r="AQ416" i="1" s="1"/>
  <c r="M418" i="14"/>
  <c r="L418" i="14"/>
  <c r="K418" i="14"/>
  <c r="AH416" i="1" s="1"/>
  <c r="AI416" i="1" s="1"/>
  <c r="J418" i="14"/>
  <c r="AF416" i="1" s="1"/>
  <c r="I418" i="14"/>
  <c r="H418" i="14"/>
  <c r="G418" i="14"/>
  <c r="F418" i="14"/>
  <c r="E418" i="14"/>
  <c r="T416" i="1" s="1"/>
  <c r="D418" i="14"/>
  <c r="N416" i="1" s="1"/>
  <c r="C418" i="14"/>
  <c r="L416" i="1" s="1"/>
  <c r="M416" i="1" s="1"/>
  <c r="B418" i="14"/>
  <c r="J416" i="1" s="1"/>
  <c r="A416" i="1"/>
  <c r="G416" i="1" s="1"/>
  <c r="P18" i="14"/>
  <c r="AV16" i="1" s="1"/>
  <c r="AW16" i="1" s="1"/>
  <c r="O18" i="14"/>
  <c r="N18" i="14"/>
  <c r="I18" i="14"/>
  <c r="AD16" i="1" s="1"/>
  <c r="AE16" i="1" s="1"/>
  <c r="H18" i="14"/>
  <c r="G18" i="14"/>
  <c r="F18" i="14"/>
  <c r="E18" i="14"/>
  <c r="C18" i="14"/>
  <c r="M18" i="14"/>
  <c r="L18" i="14"/>
  <c r="K18" i="14"/>
  <c r="AH16" i="1" s="1"/>
  <c r="AI16" i="1" s="1"/>
  <c r="J18" i="14"/>
  <c r="AF16" i="1" s="1"/>
  <c r="D18" i="14"/>
  <c r="B18" i="14"/>
  <c r="J16" i="1" s="1"/>
  <c r="A16" i="1"/>
  <c r="G16" i="1" s="1"/>
  <c r="N617" i="14"/>
  <c r="L617" i="14"/>
  <c r="J617" i="14"/>
  <c r="I617" i="14"/>
  <c r="H617" i="14"/>
  <c r="F617" i="14"/>
  <c r="E617" i="14"/>
  <c r="D617" i="14"/>
  <c r="C617" i="14"/>
  <c r="P617" i="14"/>
  <c r="O617" i="14"/>
  <c r="M617" i="14"/>
  <c r="K617" i="14"/>
  <c r="G617" i="14"/>
  <c r="B617" i="14"/>
  <c r="O217" i="14"/>
  <c r="N217" i="14"/>
  <c r="AP215" i="1" s="1"/>
  <c r="AQ215" i="1" s="1"/>
  <c r="M217" i="14"/>
  <c r="L217" i="14"/>
  <c r="J217" i="14"/>
  <c r="AF215" i="1" s="1"/>
  <c r="I217" i="14"/>
  <c r="F217" i="14"/>
  <c r="E217" i="14"/>
  <c r="D217" i="14"/>
  <c r="B217" i="14"/>
  <c r="J215" i="1" s="1"/>
  <c r="P217" i="14"/>
  <c r="AV215" i="1" s="1"/>
  <c r="AW215" i="1" s="1"/>
  <c r="K217" i="14"/>
  <c r="AH215" i="1" s="1"/>
  <c r="AI215" i="1" s="1"/>
  <c r="H217" i="14"/>
  <c r="G217" i="14"/>
  <c r="C217" i="14"/>
  <c r="L215" i="1" s="1"/>
  <c r="M215" i="1" s="1"/>
  <c r="A215" i="1"/>
  <c r="G215" i="1" s="1"/>
  <c r="C856" i="14"/>
  <c r="J856" i="14"/>
  <c r="M856" i="14"/>
  <c r="K856" i="14"/>
  <c r="P856" i="14"/>
  <c r="O856" i="14"/>
  <c r="N856" i="14"/>
  <c r="G856" i="14"/>
  <c r="E856" i="14"/>
  <c r="D856" i="14"/>
  <c r="B856" i="14"/>
  <c r="L856" i="14"/>
  <c r="H856" i="14"/>
  <c r="F856" i="14"/>
  <c r="I856" i="14"/>
  <c r="G456" i="14"/>
  <c r="F456" i="14"/>
  <c r="E456" i="14"/>
  <c r="D456" i="14"/>
  <c r="C456" i="14"/>
  <c r="B456" i="14"/>
  <c r="J454" i="1" s="1"/>
  <c r="I456" i="14"/>
  <c r="AD454" i="1" s="1"/>
  <c r="AE454" i="1" s="1"/>
  <c r="H456" i="14"/>
  <c r="P456" i="14"/>
  <c r="AV454" i="1" s="1"/>
  <c r="AW454" i="1" s="1"/>
  <c r="O456" i="14"/>
  <c r="N456" i="14"/>
  <c r="AP454" i="1" s="1"/>
  <c r="AQ454" i="1" s="1"/>
  <c r="M456" i="14"/>
  <c r="L456" i="14"/>
  <c r="K456" i="14"/>
  <c r="AH454" i="1" s="1"/>
  <c r="AI454" i="1" s="1"/>
  <c r="J456" i="14"/>
  <c r="AF454" i="1" s="1"/>
  <c r="A454" i="1"/>
  <c r="G454" i="1" s="1"/>
  <c r="F56" i="14"/>
  <c r="E56" i="14"/>
  <c r="T54" i="1" s="1"/>
  <c r="D56" i="14"/>
  <c r="N54" i="1" s="1"/>
  <c r="P56" i="14"/>
  <c r="AV54" i="1" s="1"/>
  <c r="AW54" i="1" s="1"/>
  <c r="O56" i="14"/>
  <c r="N56" i="14"/>
  <c r="AP54" i="1" s="1"/>
  <c r="AQ54" i="1" s="1"/>
  <c r="M56" i="14"/>
  <c r="L56" i="14"/>
  <c r="K56" i="14"/>
  <c r="AH54" i="1" s="1"/>
  <c r="AI54" i="1" s="1"/>
  <c r="J56" i="14"/>
  <c r="AF54" i="1" s="1"/>
  <c r="I56" i="14"/>
  <c r="H56" i="14"/>
  <c r="G56" i="14"/>
  <c r="C56" i="14"/>
  <c r="L54" i="1" s="1"/>
  <c r="M54" i="1" s="1"/>
  <c r="B56" i="14"/>
  <c r="J54" i="1" s="1"/>
  <c r="A54" i="1"/>
  <c r="G54" i="1" s="1"/>
  <c r="AG453" i="1"/>
  <c r="AJ453" i="1"/>
  <c r="AK453" i="1" s="1"/>
  <c r="AG113" i="1"/>
  <c r="AJ113" i="1"/>
  <c r="AK113" i="1" s="1"/>
  <c r="AJ73" i="1"/>
  <c r="AK73" i="1" s="1"/>
  <c r="AG73" i="1"/>
  <c r="AC452" i="1"/>
  <c r="U372" i="1"/>
  <c r="K232" i="1"/>
  <c r="AG152" i="1"/>
  <c r="O112" i="1"/>
  <c r="M874" i="14"/>
  <c r="N874" i="14"/>
  <c r="H874" i="14"/>
  <c r="F874" i="14"/>
  <c r="P874" i="14"/>
  <c r="O874" i="14"/>
  <c r="B874" i="14"/>
  <c r="K874" i="14"/>
  <c r="J874" i="14"/>
  <c r="I874" i="14"/>
  <c r="C874" i="14"/>
  <c r="D874" i="14"/>
  <c r="L874" i="14"/>
  <c r="G874" i="14"/>
  <c r="E874" i="14"/>
  <c r="L473" i="14"/>
  <c r="K473" i="14"/>
  <c r="J473" i="14"/>
  <c r="I473" i="14"/>
  <c r="H473" i="14"/>
  <c r="G473" i="14"/>
  <c r="F473" i="14"/>
  <c r="D473" i="14"/>
  <c r="P473" i="14"/>
  <c r="AV471" i="1" s="1"/>
  <c r="AW471" i="1" s="1"/>
  <c r="O473" i="14"/>
  <c r="N473" i="14"/>
  <c r="AP471" i="1" s="1"/>
  <c r="AQ471" i="1" s="1"/>
  <c r="M473" i="14"/>
  <c r="E473" i="14"/>
  <c r="C473" i="14"/>
  <c r="B473" i="14"/>
  <c r="J471" i="1" s="1"/>
  <c r="A471" i="1"/>
  <c r="G471" i="1" s="1"/>
  <c r="K73" i="14"/>
  <c r="AH71" i="1" s="1"/>
  <c r="AI71" i="1" s="1"/>
  <c r="J73" i="14"/>
  <c r="AF71" i="1" s="1"/>
  <c r="I73" i="14"/>
  <c r="AD71" i="1" s="1"/>
  <c r="AE71" i="1" s="1"/>
  <c r="H73" i="14"/>
  <c r="G73" i="14"/>
  <c r="F73" i="14"/>
  <c r="E73" i="14"/>
  <c r="D73" i="14"/>
  <c r="C73" i="14"/>
  <c r="B73" i="14"/>
  <c r="J71" i="1" s="1"/>
  <c r="P73" i="14"/>
  <c r="AV71" i="1" s="1"/>
  <c r="AW71" i="1" s="1"/>
  <c r="O73" i="14"/>
  <c r="N73" i="14"/>
  <c r="AP71" i="1" s="1"/>
  <c r="AQ71" i="1" s="1"/>
  <c r="M73" i="14"/>
  <c r="L73" i="14"/>
  <c r="A71" i="1"/>
  <c r="G71" i="1" s="1"/>
  <c r="P672" i="14"/>
  <c r="O672" i="14"/>
  <c r="N672" i="14"/>
  <c r="M672" i="14"/>
  <c r="L672" i="14"/>
  <c r="K672" i="14"/>
  <c r="J672" i="14"/>
  <c r="I672" i="14"/>
  <c r="H672" i="14"/>
  <c r="G672" i="14"/>
  <c r="F672" i="14"/>
  <c r="E672" i="14"/>
  <c r="D672" i="14"/>
  <c r="C672" i="14"/>
  <c r="B672" i="14"/>
  <c r="J272" i="14"/>
  <c r="I272" i="14"/>
  <c r="AD270" i="1" s="1"/>
  <c r="AE270" i="1" s="1"/>
  <c r="H272" i="14"/>
  <c r="G272" i="14"/>
  <c r="F272" i="14"/>
  <c r="E272" i="14"/>
  <c r="D272" i="14"/>
  <c r="C272" i="14"/>
  <c r="B272" i="14"/>
  <c r="J270" i="1" s="1"/>
  <c r="P272" i="14"/>
  <c r="AV270" i="1" s="1"/>
  <c r="AW270" i="1" s="1"/>
  <c r="O272" i="14"/>
  <c r="N272" i="14"/>
  <c r="AP270" i="1" s="1"/>
  <c r="AQ270" i="1" s="1"/>
  <c r="L272" i="14"/>
  <c r="K272" i="14"/>
  <c r="M272" i="14"/>
  <c r="A270" i="1"/>
  <c r="G270" i="1" s="1"/>
  <c r="M831" i="14"/>
  <c r="K831" i="14"/>
  <c r="B831" i="14"/>
  <c r="O831" i="14"/>
  <c r="L831" i="14"/>
  <c r="G831" i="14"/>
  <c r="P831" i="14"/>
  <c r="N831" i="14"/>
  <c r="J831" i="14"/>
  <c r="F831" i="14"/>
  <c r="D831" i="14"/>
  <c r="C831" i="14"/>
  <c r="I831" i="14"/>
  <c r="H831" i="14"/>
  <c r="E831" i="14"/>
  <c r="D431" i="14"/>
  <c r="C431" i="14"/>
  <c r="L429" i="1" s="1"/>
  <c r="M429" i="1" s="1"/>
  <c r="B431" i="14"/>
  <c r="J429" i="1" s="1"/>
  <c r="P431" i="14"/>
  <c r="AV429" i="1" s="1"/>
  <c r="AW429" i="1" s="1"/>
  <c r="O431" i="14"/>
  <c r="N431" i="14"/>
  <c r="AP429" i="1" s="1"/>
  <c r="AQ429" i="1" s="1"/>
  <c r="M431" i="14"/>
  <c r="L431" i="14"/>
  <c r="K431" i="14"/>
  <c r="AH429" i="1" s="1"/>
  <c r="AI429" i="1" s="1"/>
  <c r="J431" i="14"/>
  <c r="AF429" i="1" s="1"/>
  <c r="I431" i="14"/>
  <c r="H431" i="14"/>
  <c r="G431" i="14"/>
  <c r="F431" i="14"/>
  <c r="E431" i="14"/>
  <c r="A429" i="1"/>
  <c r="G429" i="1" s="1"/>
  <c r="N31" i="14"/>
  <c r="AP29" i="1" s="1"/>
  <c r="AQ29" i="1" s="1"/>
  <c r="M31" i="14"/>
  <c r="L31" i="14"/>
  <c r="X29" i="1" s="1"/>
  <c r="Y29" i="1" s="1"/>
  <c r="K31" i="14"/>
  <c r="AH29" i="1" s="1"/>
  <c r="AI29" i="1" s="1"/>
  <c r="J31" i="14"/>
  <c r="AF29" i="1" s="1"/>
  <c r="I31" i="14"/>
  <c r="AD29" i="1" s="1"/>
  <c r="AE29" i="1" s="1"/>
  <c r="H31" i="14"/>
  <c r="O31" i="14"/>
  <c r="G31" i="14"/>
  <c r="F31" i="14"/>
  <c r="E31" i="14"/>
  <c r="D31" i="14"/>
  <c r="C31" i="14"/>
  <c r="L29" i="1" s="1"/>
  <c r="M29" i="1" s="1"/>
  <c r="B31" i="14"/>
  <c r="J29" i="1" s="1"/>
  <c r="P31" i="14"/>
  <c r="AV29" i="1" s="1"/>
  <c r="AW29" i="1" s="1"/>
  <c r="A29" i="1"/>
  <c r="G29" i="1" s="1"/>
  <c r="M590" i="14"/>
  <c r="K590" i="14"/>
  <c r="AH588" i="1" s="1"/>
  <c r="AI588" i="1" s="1"/>
  <c r="J590" i="14"/>
  <c r="AF588" i="1" s="1"/>
  <c r="H590" i="14"/>
  <c r="G590" i="14"/>
  <c r="F590" i="14"/>
  <c r="E590" i="14"/>
  <c r="D590" i="14"/>
  <c r="C590" i="14"/>
  <c r="B590" i="14"/>
  <c r="J588" i="1" s="1"/>
  <c r="K588" i="1" s="1"/>
  <c r="L590" i="14"/>
  <c r="I590" i="14"/>
  <c r="P590" i="14"/>
  <c r="AV588" i="1" s="1"/>
  <c r="AW588" i="1" s="1"/>
  <c r="O590" i="14"/>
  <c r="N590" i="14"/>
  <c r="AP588" i="1" s="1"/>
  <c r="AQ588" i="1" s="1"/>
  <c r="O190" i="14"/>
  <c r="N190" i="14"/>
  <c r="AP188" i="1" s="1"/>
  <c r="AQ188" i="1" s="1"/>
  <c r="K190" i="14"/>
  <c r="AH188" i="1" s="1"/>
  <c r="AI188" i="1" s="1"/>
  <c r="I190" i="14"/>
  <c r="P190" i="14"/>
  <c r="AV188" i="1" s="1"/>
  <c r="AW188" i="1" s="1"/>
  <c r="M190" i="14"/>
  <c r="L190" i="14"/>
  <c r="J190" i="14"/>
  <c r="AF188" i="1" s="1"/>
  <c r="H190" i="14"/>
  <c r="G190" i="14"/>
  <c r="F190" i="14"/>
  <c r="E190" i="14"/>
  <c r="D190" i="14"/>
  <c r="C190" i="14"/>
  <c r="B190" i="14"/>
  <c r="J188" i="1" s="1"/>
  <c r="A188" i="1"/>
  <c r="G188" i="1" s="1"/>
  <c r="C749" i="14"/>
  <c r="B749" i="14"/>
  <c r="E749" i="14"/>
  <c r="D749" i="14"/>
  <c r="P749" i="14"/>
  <c r="O749" i="14"/>
  <c r="N749" i="14"/>
  <c r="K749" i="14"/>
  <c r="I749" i="14"/>
  <c r="H749" i="14"/>
  <c r="G749" i="14"/>
  <c r="F749" i="14"/>
  <c r="M749" i="14"/>
  <c r="L749" i="14"/>
  <c r="J749" i="14"/>
  <c r="N349" i="14"/>
  <c r="AP347" i="1" s="1"/>
  <c r="AQ347" i="1" s="1"/>
  <c r="L349" i="14"/>
  <c r="K349" i="14"/>
  <c r="J349" i="14"/>
  <c r="AF347" i="1" s="1"/>
  <c r="I349" i="14"/>
  <c r="H349" i="14"/>
  <c r="E349" i="14"/>
  <c r="D349" i="14"/>
  <c r="N347" i="1" s="1"/>
  <c r="B349" i="14"/>
  <c r="J347" i="1" s="1"/>
  <c r="O349" i="14"/>
  <c r="M349" i="14"/>
  <c r="G349" i="14"/>
  <c r="F349" i="14"/>
  <c r="C349" i="14"/>
  <c r="P349" i="14"/>
  <c r="AV347" i="1" s="1"/>
  <c r="AW347" i="1" s="1"/>
  <c r="A347" i="1"/>
  <c r="G347" i="1" s="1"/>
  <c r="K955" i="14"/>
  <c r="F955" i="14"/>
  <c r="P955" i="14"/>
  <c r="J955" i="14"/>
  <c r="I955" i="14"/>
  <c r="O955" i="14"/>
  <c r="H955" i="14"/>
  <c r="G955" i="14"/>
  <c r="E955" i="14"/>
  <c r="N955" i="14"/>
  <c r="M955" i="14"/>
  <c r="D955" i="14"/>
  <c r="C955" i="14"/>
  <c r="L955" i="14"/>
  <c r="B955" i="14"/>
  <c r="G528" i="14"/>
  <c r="F528" i="14"/>
  <c r="E528" i="14"/>
  <c r="T526" i="1" s="1"/>
  <c r="D528" i="14"/>
  <c r="N526" i="1" s="1"/>
  <c r="C528" i="14"/>
  <c r="L526" i="1" s="1"/>
  <c r="M526" i="1" s="1"/>
  <c r="B528" i="14"/>
  <c r="J526" i="1" s="1"/>
  <c r="K526" i="1" s="1"/>
  <c r="M528" i="14"/>
  <c r="P528" i="14"/>
  <c r="AV526" i="1" s="1"/>
  <c r="AW526" i="1" s="1"/>
  <c r="O528" i="14"/>
  <c r="N528" i="14"/>
  <c r="L528" i="14"/>
  <c r="K528" i="14"/>
  <c r="AH526" i="1" s="1"/>
  <c r="AI526" i="1" s="1"/>
  <c r="J528" i="14"/>
  <c r="AF526" i="1" s="1"/>
  <c r="I528" i="14"/>
  <c r="AD526" i="1" s="1"/>
  <c r="AE526" i="1" s="1"/>
  <c r="H528" i="14"/>
  <c r="AB526" i="1" s="1"/>
  <c r="AC526" i="1" s="1"/>
  <c r="F128" i="14"/>
  <c r="E128" i="14"/>
  <c r="D128" i="14"/>
  <c r="C128" i="14"/>
  <c r="B128" i="14"/>
  <c r="J126" i="1" s="1"/>
  <c r="P128" i="14"/>
  <c r="AV126" i="1" s="1"/>
  <c r="AW126" i="1" s="1"/>
  <c r="O128" i="14"/>
  <c r="N128" i="14"/>
  <c r="M128" i="14"/>
  <c r="L128" i="14"/>
  <c r="H128" i="14"/>
  <c r="G128" i="14"/>
  <c r="K128" i="14"/>
  <c r="AH126" i="1" s="1"/>
  <c r="AI126" i="1" s="1"/>
  <c r="J128" i="14"/>
  <c r="AF126" i="1" s="1"/>
  <c r="I128" i="14"/>
  <c r="A126" i="1"/>
  <c r="G126" i="1" s="1"/>
  <c r="C727" i="14"/>
  <c r="B727" i="14"/>
  <c r="P727" i="14"/>
  <c r="O727" i="14"/>
  <c r="N727" i="14"/>
  <c r="M727" i="14"/>
  <c r="L727" i="14"/>
  <c r="I727" i="14"/>
  <c r="G727" i="14"/>
  <c r="F727" i="14"/>
  <c r="E727" i="14"/>
  <c r="D727" i="14"/>
  <c r="K727" i="14"/>
  <c r="J727" i="14"/>
  <c r="H727" i="14"/>
  <c r="D327" i="14"/>
  <c r="B327" i="14"/>
  <c r="J325" i="1" s="1"/>
  <c r="O327" i="14"/>
  <c r="N327" i="14"/>
  <c r="AP325" i="1" s="1"/>
  <c r="AQ325" i="1" s="1"/>
  <c r="L327" i="14"/>
  <c r="P327" i="14"/>
  <c r="AV325" i="1" s="1"/>
  <c r="AW325" i="1" s="1"/>
  <c r="M327" i="14"/>
  <c r="K327" i="14"/>
  <c r="AH325" i="1" s="1"/>
  <c r="AI325" i="1" s="1"/>
  <c r="J327" i="14"/>
  <c r="AF325" i="1" s="1"/>
  <c r="I327" i="14"/>
  <c r="AD325" i="1" s="1"/>
  <c r="AE325" i="1" s="1"/>
  <c r="H327" i="14"/>
  <c r="G327" i="14"/>
  <c r="F327" i="14"/>
  <c r="E327" i="14"/>
  <c r="C327" i="14"/>
  <c r="A325" i="1"/>
  <c r="G325" i="1" s="1"/>
  <c r="H889" i="14"/>
  <c r="L889" i="14"/>
  <c r="E889" i="14"/>
  <c r="C889" i="14"/>
  <c r="N889" i="14"/>
  <c r="M889" i="14"/>
  <c r="K889" i="14"/>
  <c r="F889" i="14"/>
  <c r="B889" i="14"/>
  <c r="J889" i="14"/>
  <c r="P889" i="14"/>
  <c r="O889" i="14"/>
  <c r="I889" i="14"/>
  <c r="G889" i="14"/>
  <c r="D889" i="14"/>
  <c r="M938" i="14"/>
  <c r="N938" i="14"/>
  <c r="O938" i="14"/>
  <c r="H938" i="14"/>
  <c r="G938" i="14"/>
  <c r="J938" i="14"/>
  <c r="F938" i="14"/>
  <c r="B938" i="14"/>
  <c r="K938" i="14"/>
  <c r="I938" i="14"/>
  <c r="E938" i="14"/>
  <c r="D938" i="14"/>
  <c r="C938" i="14"/>
  <c r="P938" i="14"/>
  <c r="L938" i="14"/>
  <c r="J706" i="14"/>
  <c r="I706" i="14"/>
  <c r="H706" i="14"/>
  <c r="F706" i="14"/>
  <c r="E706" i="14"/>
  <c r="D706" i="14"/>
  <c r="C706" i="14"/>
  <c r="P706" i="14"/>
  <c r="O706" i="14"/>
  <c r="N706" i="14"/>
  <c r="M706" i="14"/>
  <c r="L706" i="14"/>
  <c r="K706" i="14"/>
  <c r="G706" i="14"/>
  <c r="B706" i="14"/>
  <c r="O306" i="14"/>
  <c r="M306" i="14"/>
  <c r="J306" i="14"/>
  <c r="I306" i="14"/>
  <c r="C306" i="14"/>
  <c r="B306" i="14"/>
  <c r="J304" i="1" s="1"/>
  <c r="P306" i="14"/>
  <c r="AV304" i="1" s="1"/>
  <c r="AW304" i="1" s="1"/>
  <c r="N306" i="14"/>
  <c r="AP304" i="1" s="1"/>
  <c r="AQ304" i="1" s="1"/>
  <c r="L306" i="14"/>
  <c r="K306" i="14"/>
  <c r="H306" i="14"/>
  <c r="G306" i="14"/>
  <c r="F306" i="14"/>
  <c r="E306" i="14"/>
  <c r="D306" i="14"/>
  <c r="A304" i="1"/>
  <c r="G304" i="1" s="1"/>
  <c r="E947" i="14"/>
  <c r="O947" i="14"/>
  <c r="M947" i="14"/>
  <c r="L947" i="14"/>
  <c r="K947" i="14"/>
  <c r="J947" i="14"/>
  <c r="I947" i="14"/>
  <c r="B947" i="14"/>
  <c r="H947" i="14"/>
  <c r="G947" i="14"/>
  <c r="F947" i="14"/>
  <c r="D947" i="14"/>
  <c r="C947" i="14"/>
  <c r="P947" i="14"/>
  <c r="N947" i="14"/>
  <c r="L525" i="14"/>
  <c r="K525" i="14"/>
  <c r="AH523" i="1" s="1"/>
  <c r="AI523" i="1" s="1"/>
  <c r="J525" i="14"/>
  <c r="AF523" i="1" s="1"/>
  <c r="I525" i="14"/>
  <c r="AD523" i="1" s="1"/>
  <c r="AE523" i="1" s="1"/>
  <c r="H525" i="14"/>
  <c r="AB523" i="1" s="1"/>
  <c r="AC523" i="1" s="1"/>
  <c r="G525" i="14"/>
  <c r="F525" i="14"/>
  <c r="D525" i="14"/>
  <c r="B525" i="14"/>
  <c r="J523" i="1" s="1"/>
  <c r="K523" i="1" s="1"/>
  <c r="P525" i="14"/>
  <c r="AV523" i="1" s="1"/>
  <c r="AW523" i="1" s="1"/>
  <c r="O525" i="14"/>
  <c r="N525" i="14"/>
  <c r="AP523" i="1" s="1"/>
  <c r="AQ523" i="1" s="1"/>
  <c r="M525" i="14"/>
  <c r="AN523" i="1" s="1"/>
  <c r="E525" i="14"/>
  <c r="C525" i="14"/>
  <c r="L523" i="1" s="1"/>
  <c r="M523" i="1" s="1"/>
  <c r="K125" i="14"/>
  <c r="J125" i="14"/>
  <c r="I125" i="14"/>
  <c r="H125" i="14"/>
  <c r="G125" i="14"/>
  <c r="F125" i="14"/>
  <c r="E125" i="14"/>
  <c r="D125" i="14"/>
  <c r="C125" i="14"/>
  <c r="B125" i="14"/>
  <c r="J123" i="1" s="1"/>
  <c r="P125" i="14"/>
  <c r="AV123" i="1" s="1"/>
  <c r="AW123" i="1" s="1"/>
  <c r="O125" i="14"/>
  <c r="N125" i="14"/>
  <c r="M125" i="14"/>
  <c r="L125" i="14"/>
  <c r="A123" i="1"/>
  <c r="G123" i="1" s="1"/>
  <c r="O744" i="14"/>
  <c r="J744" i="14"/>
  <c r="I744" i="14"/>
  <c r="H744" i="14"/>
  <c r="F744" i="14"/>
  <c r="E744" i="14"/>
  <c r="C744" i="14"/>
  <c r="B744" i="14"/>
  <c r="N744" i="14"/>
  <c r="M744" i="14"/>
  <c r="L744" i="14"/>
  <c r="K744" i="14"/>
  <c r="D744" i="14"/>
  <c r="P744" i="14"/>
  <c r="G744" i="14"/>
  <c r="I344" i="14"/>
  <c r="G344" i="14"/>
  <c r="F344" i="14"/>
  <c r="E344" i="14"/>
  <c r="C344" i="14"/>
  <c r="O344" i="14"/>
  <c r="N344" i="14"/>
  <c r="AP342" i="1" s="1"/>
  <c r="AQ342" i="1" s="1"/>
  <c r="M344" i="14"/>
  <c r="L344" i="14"/>
  <c r="K344" i="14"/>
  <c r="AH342" i="1" s="1"/>
  <c r="AI342" i="1" s="1"/>
  <c r="J344" i="14"/>
  <c r="AF342" i="1" s="1"/>
  <c r="H344" i="14"/>
  <c r="D344" i="14"/>
  <c r="B344" i="14"/>
  <c r="J342" i="1" s="1"/>
  <c r="P344" i="14"/>
  <c r="AV342" i="1" s="1"/>
  <c r="AW342" i="1" s="1"/>
  <c r="A342" i="1"/>
  <c r="G342" i="1" s="1"/>
  <c r="D583" i="14"/>
  <c r="N581" i="1" s="1"/>
  <c r="B583" i="14"/>
  <c r="J581" i="1" s="1"/>
  <c r="K581" i="1" s="1"/>
  <c r="P583" i="14"/>
  <c r="AV581" i="1" s="1"/>
  <c r="AW581" i="1" s="1"/>
  <c r="O583" i="14"/>
  <c r="H583" i="14"/>
  <c r="G583" i="14"/>
  <c r="F583" i="14"/>
  <c r="E583" i="14"/>
  <c r="T581" i="1" s="1"/>
  <c r="C583" i="14"/>
  <c r="L581" i="1" s="1"/>
  <c r="M581" i="1" s="1"/>
  <c r="N583" i="14"/>
  <c r="AP581" i="1" s="1"/>
  <c r="AQ581" i="1" s="1"/>
  <c r="M583" i="14"/>
  <c r="L583" i="14"/>
  <c r="K583" i="14"/>
  <c r="AH581" i="1" s="1"/>
  <c r="AI581" i="1" s="1"/>
  <c r="J583" i="14"/>
  <c r="AF581" i="1" s="1"/>
  <c r="I583" i="14"/>
  <c r="AD581" i="1" s="1"/>
  <c r="AE581" i="1" s="1"/>
  <c r="E183" i="14"/>
  <c r="D183" i="14"/>
  <c r="C183" i="14"/>
  <c r="L181" i="1" s="1"/>
  <c r="M181" i="1" s="1"/>
  <c r="B183" i="14"/>
  <c r="J181" i="1" s="1"/>
  <c r="P183" i="14"/>
  <c r="AV181" i="1" s="1"/>
  <c r="AW181" i="1" s="1"/>
  <c r="N183" i="14"/>
  <c r="AP181" i="1" s="1"/>
  <c r="AQ181" i="1" s="1"/>
  <c r="O183" i="14"/>
  <c r="M183" i="14"/>
  <c r="L183" i="14"/>
  <c r="K183" i="14"/>
  <c r="J183" i="14"/>
  <c r="I183" i="14"/>
  <c r="AD181" i="1" s="1"/>
  <c r="AE181" i="1" s="1"/>
  <c r="H183" i="14"/>
  <c r="G183" i="14"/>
  <c r="F183" i="14"/>
  <c r="A181" i="1"/>
  <c r="G181" i="1" s="1"/>
  <c r="H802" i="14"/>
  <c r="P802" i="14"/>
  <c r="O802" i="14"/>
  <c r="N802" i="14"/>
  <c r="M802" i="14"/>
  <c r="I802" i="14"/>
  <c r="J802" i="14"/>
  <c r="B802" i="14"/>
  <c r="C802" i="14"/>
  <c r="L802" i="14"/>
  <c r="G802" i="14"/>
  <c r="F802" i="14"/>
  <c r="E802" i="14"/>
  <c r="D802" i="14"/>
  <c r="K802" i="14"/>
  <c r="P402" i="14"/>
  <c r="AV400" i="1" s="1"/>
  <c r="AW400" i="1" s="1"/>
  <c r="O402" i="14"/>
  <c r="N402" i="14"/>
  <c r="AP400" i="1" s="1"/>
  <c r="AQ400" i="1" s="1"/>
  <c r="M402" i="14"/>
  <c r="L402" i="14"/>
  <c r="K402" i="14"/>
  <c r="AH400" i="1" s="1"/>
  <c r="AI400" i="1" s="1"/>
  <c r="J402" i="14"/>
  <c r="AF400" i="1" s="1"/>
  <c r="I402" i="14"/>
  <c r="H402" i="14"/>
  <c r="G402" i="14"/>
  <c r="F402" i="14"/>
  <c r="E402" i="14"/>
  <c r="D402" i="14"/>
  <c r="C402" i="14"/>
  <c r="B402" i="14"/>
  <c r="J400" i="1" s="1"/>
  <c r="A400" i="1"/>
  <c r="G400" i="1" s="1"/>
  <c r="N601" i="14"/>
  <c r="L601" i="14"/>
  <c r="J601" i="14"/>
  <c r="H601" i="14"/>
  <c r="F601" i="14"/>
  <c r="E601" i="14"/>
  <c r="D601" i="14"/>
  <c r="P601" i="14"/>
  <c r="O601" i="14"/>
  <c r="M601" i="14"/>
  <c r="K601" i="14"/>
  <c r="I601" i="14"/>
  <c r="G601" i="14"/>
  <c r="C601" i="14"/>
  <c r="B601" i="14"/>
  <c r="O201" i="14"/>
  <c r="N201" i="14"/>
  <c r="AP199" i="1" s="1"/>
  <c r="AQ199" i="1" s="1"/>
  <c r="M201" i="14"/>
  <c r="L201" i="14"/>
  <c r="J201" i="14"/>
  <c r="AF199" i="1" s="1"/>
  <c r="I201" i="14"/>
  <c r="F201" i="14"/>
  <c r="D201" i="14"/>
  <c r="P201" i="14"/>
  <c r="AV199" i="1" s="1"/>
  <c r="AW199" i="1" s="1"/>
  <c r="K201" i="14"/>
  <c r="AH199" i="1" s="1"/>
  <c r="AI199" i="1" s="1"/>
  <c r="H201" i="14"/>
  <c r="G201" i="14"/>
  <c r="E201" i="14"/>
  <c r="C201" i="14"/>
  <c r="B201" i="14"/>
  <c r="J199" i="1" s="1"/>
  <c r="A199" i="1"/>
  <c r="G199" i="1" s="1"/>
  <c r="F800" i="14"/>
  <c r="D800" i="14"/>
  <c r="C800" i="14"/>
  <c r="B800" i="14"/>
  <c r="O800" i="14"/>
  <c r="K800" i="14"/>
  <c r="N800" i="14"/>
  <c r="M800" i="14"/>
  <c r="L800" i="14"/>
  <c r="J800" i="14"/>
  <c r="I800" i="14"/>
  <c r="E800" i="14"/>
  <c r="P800" i="14"/>
  <c r="H800" i="14"/>
  <c r="G800" i="14"/>
  <c r="I400" i="14"/>
  <c r="H400" i="14"/>
  <c r="G400" i="14"/>
  <c r="F400" i="14"/>
  <c r="E400" i="14"/>
  <c r="D400" i="14"/>
  <c r="C400" i="14"/>
  <c r="B400" i="14"/>
  <c r="J398" i="1" s="1"/>
  <c r="P400" i="14"/>
  <c r="AV398" i="1" s="1"/>
  <c r="AW398" i="1" s="1"/>
  <c r="O400" i="14"/>
  <c r="N400" i="14"/>
  <c r="AP398" i="1" s="1"/>
  <c r="AQ398" i="1" s="1"/>
  <c r="M400" i="14"/>
  <c r="L400" i="14"/>
  <c r="K400" i="14"/>
  <c r="AH398" i="1" s="1"/>
  <c r="AI398" i="1" s="1"/>
  <c r="J400" i="14"/>
  <c r="AF398" i="1" s="1"/>
  <c r="A398" i="1"/>
  <c r="G398" i="1" s="1"/>
  <c r="D599" i="14"/>
  <c r="B599" i="14"/>
  <c r="P599" i="14"/>
  <c r="O599" i="14"/>
  <c r="N599" i="14"/>
  <c r="M599" i="14"/>
  <c r="L599" i="14"/>
  <c r="K599" i="14"/>
  <c r="J599" i="14"/>
  <c r="I599" i="14"/>
  <c r="H599" i="14"/>
  <c r="G599" i="14"/>
  <c r="F599" i="14"/>
  <c r="E599" i="14"/>
  <c r="C599" i="14"/>
  <c r="E199" i="14"/>
  <c r="D199" i="14"/>
  <c r="C199" i="14"/>
  <c r="B199" i="14"/>
  <c r="J197" i="1" s="1"/>
  <c r="P199" i="14"/>
  <c r="AV197" i="1" s="1"/>
  <c r="AW197" i="1" s="1"/>
  <c r="N199" i="14"/>
  <c r="AP197" i="1" s="1"/>
  <c r="AQ197" i="1" s="1"/>
  <c r="O199" i="14"/>
  <c r="M199" i="14"/>
  <c r="L199" i="14"/>
  <c r="K199" i="14"/>
  <c r="AH197" i="1" s="1"/>
  <c r="AI197" i="1" s="1"/>
  <c r="J199" i="14"/>
  <c r="AF197" i="1" s="1"/>
  <c r="I199" i="14"/>
  <c r="H199" i="14"/>
  <c r="G199" i="14"/>
  <c r="F199" i="14"/>
  <c r="A197" i="1"/>
  <c r="G197" i="1" s="1"/>
  <c r="H798" i="14"/>
  <c r="O798" i="14"/>
  <c r="M798" i="14"/>
  <c r="L798" i="14"/>
  <c r="K798" i="14"/>
  <c r="J798" i="14"/>
  <c r="E798" i="14"/>
  <c r="I798" i="14"/>
  <c r="P798" i="14"/>
  <c r="G798" i="14"/>
  <c r="F798" i="14"/>
  <c r="C798" i="14"/>
  <c r="B798" i="14"/>
  <c r="N798" i="14"/>
  <c r="D798" i="14"/>
  <c r="P398" i="14"/>
  <c r="AV396" i="1" s="1"/>
  <c r="AW396" i="1" s="1"/>
  <c r="O398" i="14"/>
  <c r="N398" i="14"/>
  <c r="AP396" i="1" s="1"/>
  <c r="AQ396" i="1" s="1"/>
  <c r="M398" i="14"/>
  <c r="L398" i="14"/>
  <c r="K398" i="14"/>
  <c r="AH396" i="1" s="1"/>
  <c r="AI396" i="1" s="1"/>
  <c r="J398" i="14"/>
  <c r="AF396" i="1" s="1"/>
  <c r="I398" i="14"/>
  <c r="H398" i="14"/>
  <c r="G398" i="14"/>
  <c r="F398" i="14"/>
  <c r="E398" i="14"/>
  <c r="T396" i="1" s="1"/>
  <c r="D398" i="14"/>
  <c r="C398" i="14"/>
  <c r="L396" i="1" s="1"/>
  <c r="M396" i="1" s="1"/>
  <c r="B398" i="14"/>
  <c r="J396" i="1" s="1"/>
  <c r="A396" i="1"/>
  <c r="G396" i="1" s="1"/>
  <c r="K133" i="1"/>
  <c r="N597" i="14"/>
  <c r="L597" i="14"/>
  <c r="J597" i="14"/>
  <c r="H597" i="14"/>
  <c r="F597" i="14"/>
  <c r="E597" i="14"/>
  <c r="D597" i="14"/>
  <c r="P597" i="14"/>
  <c r="O597" i="14"/>
  <c r="M597" i="14"/>
  <c r="K597" i="14"/>
  <c r="I597" i="14"/>
  <c r="G597" i="14"/>
  <c r="C597" i="14"/>
  <c r="B597" i="14"/>
  <c r="O197" i="14"/>
  <c r="N197" i="14"/>
  <c r="M197" i="14"/>
  <c r="L197" i="14"/>
  <c r="J197" i="14"/>
  <c r="AF195" i="1" s="1"/>
  <c r="I197" i="14"/>
  <c r="F197" i="14"/>
  <c r="D197" i="14"/>
  <c r="P197" i="14"/>
  <c r="AV195" i="1" s="1"/>
  <c r="AW195" i="1" s="1"/>
  <c r="K197" i="14"/>
  <c r="AH195" i="1" s="1"/>
  <c r="AI195" i="1" s="1"/>
  <c r="H197" i="14"/>
  <c r="G197" i="14"/>
  <c r="E197" i="14"/>
  <c r="C197" i="14"/>
  <c r="L195" i="1" s="1"/>
  <c r="M195" i="1" s="1"/>
  <c r="B197" i="14"/>
  <c r="J195" i="1" s="1"/>
  <c r="A195" i="1"/>
  <c r="G195" i="1" s="1"/>
  <c r="F836" i="14"/>
  <c r="K836" i="14"/>
  <c r="C836" i="14"/>
  <c r="N836" i="14"/>
  <c r="P836" i="14"/>
  <c r="O836" i="14"/>
  <c r="I836" i="14"/>
  <c r="D836" i="14"/>
  <c r="M836" i="14"/>
  <c r="L836" i="14"/>
  <c r="J836" i="14"/>
  <c r="G836" i="14"/>
  <c r="E836" i="14"/>
  <c r="B836" i="14"/>
  <c r="H836" i="14"/>
  <c r="G436" i="14"/>
  <c r="F436" i="14"/>
  <c r="E436" i="14"/>
  <c r="C436" i="14"/>
  <c r="L434" i="1" s="1"/>
  <c r="M434" i="1" s="1"/>
  <c r="P436" i="14"/>
  <c r="AV434" i="1" s="1"/>
  <c r="AW434" i="1" s="1"/>
  <c r="O436" i="14"/>
  <c r="N436" i="14"/>
  <c r="AP434" i="1" s="1"/>
  <c r="AQ434" i="1" s="1"/>
  <c r="M436" i="14"/>
  <c r="L436" i="14"/>
  <c r="K436" i="14"/>
  <c r="J436" i="14"/>
  <c r="I436" i="14"/>
  <c r="AD434" i="1" s="1"/>
  <c r="AE434" i="1" s="1"/>
  <c r="H436" i="14"/>
  <c r="AB434" i="1" s="1"/>
  <c r="D436" i="14"/>
  <c r="B436" i="14"/>
  <c r="J434" i="1" s="1"/>
  <c r="A434" i="1"/>
  <c r="G434" i="1" s="1"/>
  <c r="F36" i="14"/>
  <c r="E36" i="14"/>
  <c r="T34" i="1" s="1"/>
  <c r="D36" i="14"/>
  <c r="N34" i="1" s="1"/>
  <c r="P36" i="14"/>
  <c r="AV34" i="1" s="1"/>
  <c r="AW34" i="1" s="1"/>
  <c r="O36" i="14"/>
  <c r="N36" i="14"/>
  <c r="AP34" i="1" s="1"/>
  <c r="AQ34" i="1" s="1"/>
  <c r="M36" i="14"/>
  <c r="L36" i="14"/>
  <c r="K36" i="14"/>
  <c r="AH34" i="1" s="1"/>
  <c r="AI34" i="1" s="1"/>
  <c r="J36" i="14"/>
  <c r="AF34" i="1" s="1"/>
  <c r="I36" i="14"/>
  <c r="H36" i="14"/>
  <c r="G36" i="14"/>
  <c r="C36" i="14"/>
  <c r="L34" i="1" s="1"/>
  <c r="M34" i="1" s="1"/>
  <c r="B36" i="14"/>
  <c r="J34" i="1" s="1"/>
  <c r="A34" i="1"/>
  <c r="G34" i="1" s="1"/>
  <c r="AC393" i="1"/>
  <c r="K353" i="1"/>
  <c r="AJ452" i="1"/>
  <c r="AK452" i="1" s="1"/>
  <c r="AG452" i="1"/>
  <c r="K392" i="1"/>
  <c r="U112" i="1"/>
  <c r="AG92" i="1"/>
  <c r="H853" i="14"/>
  <c r="M853" i="14"/>
  <c r="N853" i="14"/>
  <c r="K853" i="14"/>
  <c r="I853" i="14"/>
  <c r="G853" i="14"/>
  <c r="P853" i="14"/>
  <c r="O853" i="14"/>
  <c r="E853" i="14"/>
  <c r="F853" i="14"/>
  <c r="L853" i="14"/>
  <c r="C853" i="14"/>
  <c r="J853" i="14"/>
  <c r="D853" i="14"/>
  <c r="B853" i="14"/>
  <c r="L453" i="14"/>
  <c r="K453" i="14"/>
  <c r="J453" i="14"/>
  <c r="I453" i="14"/>
  <c r="H453" i="14"/>
  <c r="G453" i="14"/>
  <c r="F453" i="14"/>
  <c r="D453" i="14"/>
  <c r="P453" i="14"/>
  <c r="AV451" i="1" s="1"/>
  <c r="AW451" i="1" s="1"/>
  <c r="O453" i="14"/>
  <c r="N453" i="14"/>
  <c r="AP451" i="1" s="1"/>
  <c r="AQ451" i="1" s="1"/>
  <c r="M453" i="14"/>
  <c r="E453" i="14"/>
  <c r="C453" i="14"/>
  <c r="B453" i="14"/>
  <c r="J451" i="1" s="1"/>
  <c r="A451" i="1"/>
  <c r="G451" i="1" s="1"/>
  <c r="K53" i="14"/>
  <c r="AH51" i="1" s="1"/>
  <c r="AI51" i="1" s="1"/>
  <c r="J53" i="14"/>
  <c r="AF51" i="1" s="1"/>
  <c r="I53" i="14"/>
  <c r="D53" i="14"/>
  <c r="C53" i="14"/>
  <c r="B53" i="14"/>
  <c r="J51" i="1" s="1"/>
  <c r="N53" i="14"/>
  <c r="AP51" i="1" s="1"/>
  <c r="AQ51" i="1" s="1"/>
  <c r="M53" i="14"/>
  <c r="AN51" i="1" s="1"/>
  <c r="L53" i="14"/>
  <c r="H53" i="14"/>
  <c r="G53" i="14"/>
  <c r="F53" i="14"/>
  <c r="E53" i="14"/>
  <c r="P53" i="14"/>
  <c r="AV51" i="1" s="1"/>
  <c r="AW51" i="1" s="1"/>
  <c r="O53" i="14"/>
  <c r="A51" i="1"/>
  <c r="G51" i="1" s="1"/>
  <c r="O652" i="14"/>
  <c r="M652" i="14"/>
  <c r="P652" i="14"/>
  <c r="N652" i="14"/>
  <c r="L652" i="14"/>
  <c r="K652" i="14"/>
  <c r="J652" i="14"/>
  <c r="I652" i="14"/>
  <c r="H652" i="14"/>
  <c r="G652" i="14"/>
  <c r="F652" i="14"/>
  <c r="E652" i="14"/>
  <c r="D652" i="14"/>
  <c r="C652" i="14"/>
  <c r="B652" i="14"/>
  <c r="J252" i="14"/>
  <c r="I252" i="14"/>
  <c r="H252" i="14"/>
  <c r="G252" i="14"/>
  <c r="F252" i="14"/>
  <c r="E252" i="14"/>
  <c r="D252" i="14"/>
  <c r="C252" i="14"/>
  <c r="B252" i="14"/>
  <c r="J250" i="1" s="1"/>
  <c r="P252" i="14"/>
  <c r="AV250" i="1" s="1"/>
  <c r="AW250" i="1" s="1"/>
  <c r="K252" i="14"/>
  <c r="O252" i="14"/>
  <c r="N252" i="14"/>
  <c r="M252" i="14"/>
  <c r="L252" i="14"/>
  <c r="A250" i="1"/>
  <c r="G250" i="1" s="1"/>
  <c r="M811" i="14"/>
  <c r="B811" i="14"/>
  <c r="O811" i="14"/>
  <c r="L811" i="14"/>
  <c r="K811" i="14"/>
  <c r="J811" i="14"/>
  <c r="I811" i="14"/>
  <c r="E811" i="14"/>
  <c r="P811" i="14"/>
  <c r="F811" i="14"/>
  <c r="N811" i="14"/>
  <c r="G811" i="14"/>
  <c r="D811" i="14"/>
  <c r="C811" i="14"/>
  <c r="H811" i="14"/>
  <c r="D411" i="14"/>
  <c r="C411" i="14"/>
  <c r="B411" i="14"/>
  <c r="J409" i="1" s="1"/>
  <c r="P411" i="14"/>
  <c r="AV409" i="1" s="1"/>
  <c r="AW409" i="1" s="1"/>
  <c r="O411" i="14"/>
  <c r="N411" i="14"/>
  <c r="M411" i="14"/>
  <c r="L411" i="14"/>
  <c r="K411" i="14"/>
  <c r="AH409" i="1" s="1"/>
  <c r="AI409" i="1" s="1"/>
  <c r="J411" i="14"/>
  <c r="AF409" i="1" s="1"/>
  <c r="I411" i="14"/>
  <c r="H411" i="14"/>
  <c r="G411" i="14"/>
  <c r="F411" i="14"/>
  <c r="E411" i="14"/>
  <c r="A409" i="1"/>
  <c r="G409" i="1" s="1"/>
  <c r="N11" i="14"/>
  <c r="AP9" i="1" s="1"/>
  <c r="AQ9" i="1" s="1"/>
  <c r="M11" i="14"/>
  <c r="L11" i="14"/>
  <c r="K11" i="14"/>
  <c r="AH9" i="1" s="1"/>
  <c r="AI9" i="1" s="1"/>
  <c r="J11" i="14"/>
  <c r="AF9" i="1" s="1"/>
  <c r="I11" i="14"/>
  <c r="H11" i="14"/>
  <c r="G11" i="14"/>
  <c r="F11" i="14"/>
  <c r="E11" i="14"/>
  <c r="D11" i="14"/>
  <c r="C11" i="14"/>
  <c r="L9" i="1" s="1"/>
  <c r="M9" i="1" s="1"/>
  <c r="B11" i="14"/>
  <c r="J9" i="1" s="1"/>
  <c r="P11" i="14"/>
  <c r="AV9" i="1" s="1"/>
  <c r="AW9" i="1" s="1"/>
  <c r="O11" i="14"/>
  <c r="A9" i="1"/>
  <c r="G9" i="1" s="1"/>
  <c r="P570" i="14"/>
  <c r="AV568" i="1" s="1"/>
  <c r="AW568" i="1" s="1"/>
  <c r="O570" i="14"/>
  <c r="N570" i="14"/>
  <c r="M570" i="14"/>
  <c r="L570" i="14"/>
  <c r="K570" i="14"/>
  <c r="AH568" i="1" s="1"/>
  <c r="AI568" i="1" s="1"/>
  <c r="J570" i="14"/>
  <c r="AF568" i="1" s="1"/>
  <c r="I570" i="14"/>
  <c r="G570" i="14"/>
  <c r="F570" i="14"/>
  <c r="D570" i="14"/>
  <c r="C570" i="14"/>
  <c r="H570" i="14"/>
  <c r="E570" i="14"/>
  <c r="B570" i="14"/>
  <c r="J568" i="1" s="1"/>
  <c r="K568" i="1" s="1"/>
  <c r="O170" i="14"/>
  <c r="N170" i="14"/>
  <c r="AP168" i="1" s="1"/>
  <c r="AQ168" i="1" s="1"/>
  <c r="B170" i="14"/>
  <c r="J168" i="1" s="1"/>
  <c r="P170" i="14"/>
  <c r="AV168" i="1" s="1"/>
  <c r="AW168" i="1" s="1"/>
  <c r="M170" i="14"/>
  <c r="L170" i="14"/>
  <c r="K170" i="14"/>
  <c r="J170" i="14"/>
  <c r="I170" i="14"/>
  <c r="H170" i="14"/>
  <c r="D170" i="14"/>
  <c r="C170" i="14"/>
  <c r="L168" i="1" s="1"/>
  <c r="M168" i="1" s="1"/>
  <c r="G170" i="14"/>
  <c r="F170" i="14"/>
  <c r="E170" i="14"/>
  <c r="A168" i="1"/>
  <c r="G168" i="1" s="1"/>
  <c r="M729" i="14"/>
  <c r="L729" i="14"/>
  <c r="K729" i="14"/>
  <c r="I729" i="14"/>
  <c r="H729" i="14"/>
  <c r="F729" i="14"/>
  <c r="E729" i="14"/>
  <c r="D729" i="14"/>
  <c r="C729" i="14"/>
  <c r="B729" i="14"/>
  <c r="P729" i="14"/>
  <c r="O729" i="14"/>
  <c r="N729" i="14"/>
  <c r="J729" i="14"/>
  <c r="G729" i="14"/>
  <c r="N329" i="14"/>
  <c r="AP327" i="1" s="1"/>
  <c r="AQ327" i="1" s="1"/>
  <c r="L329" i="14"/>
  <c r="J329" i="14"/>
  <c r="AF327" i="1" s="1"/>
  <c r="H329" i="14"/>
  <c r="E329" i="14"/>
  <c r="T327" i="1" s="1"/>
  <c r="D329" i="14"/>
  <c r="N327" i="1" s="1"/>
  <c r="B329" i="14"/>
  <c r="J327" i="1" s="1"/>
  <c r="P329" i="14"/>
  <c r="AV327" i="1" s="1"/>
  <c r="AW327" i="1" s="1"/>
  <c r="O329" i="14"/>
  <c r="M329" i="14"/>
  <c r="AN327" i="1" s="1"/>
  <c r="K329" i="14"/>
  <c r="AH327" i="1" s="1"/>
  <c r="AI327" i="1" s="1"/>
  <c r="I329" i="14"/>
  <c r="G329" i="14"/>
  <c r="F329" i="14"/>
  <c r="C329" i="14"/>
  <c r="L327" i="1" s="1"/>
  <c r="M327" i="1" s="1"/>
  <c r="A327" i="1"/>
  <c r="G327" i="1" s="1"/>
  <c r="M922" i="14"/>
  <c r="N922" i="14"/>
  <c r="O922" i="14"/>
  <c r="J922" i="14"/>
  <c r="I922" i="14"/>
  <c r="H922" i="14"/>
  <c r="B922" i="14"/>
  <c r="K922" i="14"/>
  <c r="G922" i="14"/>
  <c r="P922" i="14"/>
  <c r="L922" i="14"/>
  <c r="F922" i="14"/>
  <c r="C922" i="14"/>
  <c r="E922" i="14"/>
  <c r="D922" i="14"/>
  <c r="G508" i="14"/>
  <c r="F508" i="14"/>
  <c r="E508" i="14"/>
  <c r="D508" i="14"/>
  <c r="C508" i="14"/>
  <c r="L506" i="1" s="1"/>
  <c r="M506" i="1" s="1"/>
  <c r="B508" i="14"/>
  <c r="J506" i="1" s="1"/>
  <c r="P508" i="14"/>
  <c r="AV506" i="1" s="1"/>
  <c r="AW506" i="1" s="1"/>
  <c r="O508" i="14"/>
  <c r="N508" i="14"/>
  <c r="AP506" i="1" s="1"/>
  <c r="AQ506" i="1" s="1"/>
  <c r="M508" i="14"/>
  <c r="L508" i="14"/>
  <c r="K508" i="14"/>
  <c r="AH506" i="1" s="1"/>
  <c r="AI506" i="1" s="1"/>
  <c r="J508" i="14"/>
  <c r="AF506" i="1" s="1"/>
  <c r="I508" i="14"/>
  <c r="AD506" i="1" s="1"/>
  <c r="AE506" i="1" s="1"/>
  <c r="H508" i="14"/>
  <c r="A506" i="1"/>
  <c r="G506" i="1" s="1"/>
  <c r="F108" i="14"/>
  <c r="E108" i="14"/>
  <c r="D108" i="14"/>
  <c r="C108" i="14"/>
  <c r="B108" i="14"/>
  <c r="J106" i="1" s="1"/>
  <c r="P108" i="14"/>
  <c r="AV106" i="1" s="1"/>
  <c r="AW106" i="1" s="1"/>
  <c r="O108" i="14"/>
  <c r="N108" i="14"/>
  <c r="AP106" i="1" s="1"/>
  <c r="AQ106" i="1" s="1"/>
  <c r="M108" i="14"/>
  <c r="AN106" i="1" s="1"/>
  <c r="L108" i="14"/>
  <c r="K108" i="14"/>
  <c r="AH106" i="1" s="1"/>
  <c r="AI106" i="1" s="1"/>
  <c r="J108" i="14"/>
  <c r="AF106" i="1" s="1"/>
  <c r="I108" i="14"/>
  <c r="H108" i="14"/>
  <c r="G108" i="14"/>
  <c r="A106" i="1"/>
  <c r="G106" i="1" s="1"/>
  <c r="O707" i="14"/>
  <c r="N707" i="14"/>
  <c r="M707" i="14"/>
  <c r="K707" i="14"/>
  <c r="J707" i="14"/>
  <c r="I707" i="14"/>
  <c r="H707" i="14"/>
  <c r="F707" i="14"/>
  <c r="E707" i="14"/>
  <c r="D707" i="14"/>
  <c r="L707" i="14"/>
  <c r="G707" i="14"/>
  <c r="C707" i="14"/>
  <c r="B707" i="14"/>
  <c r="P707" i="14"/>
  <c r="D307" i="14"/>
  <c r="B307" i="14"/>
  <c r="J305" i="1" s="1"/>
  <c r="O307" i="14"/>
  <c r="N307" i="14"/>
  <c r="AP305" i="1" s="1"/>
  <c r="AQ305" i="1" s="1"/>
  <c r="P307" i="14"/>
  <c r="AV305" i="1" s="1"/>
  <c r="AW305" i="1" s="1"/>
  <c r="M307" i="14"/>
  <c r="L307" i="14"/>
  <c r="K307" i="14"/>
  <c r="J307" i="14"/>
  <c r="AF305" i="1" s="1"/>
  <c r="I307" i="14"/>
  <c r="H307" i="14"/>
  <c r="G307" i="14"/>
  <c r="F307" i="14"/>
  <c r="E307" i="14"/>
  <c r="C307" i="14"/>
  <c r="A305" i="1"/>
  <c r="G305" i="1" s="1"/>
  <c r="H909" i="14"/>
  <c r="F909" i="14"/>
  <c r="J909" i="14"/>
  <c r="I909" i="14"/>
  <c r="E909" i="14"/>
  <c r="O909" i="14"/>
  <c r="N909" i="14"/>
  <c r="M909" i="14"/>
  <c r="B909" i="14"/>
  <c r="L909" i="14"/>
  <c r="K909" i="14"/>
  <c r="G909" i="14"/>
  <c r="D909" i="14"/>
  <c r="P909" i="14"/>
  <c r="C909" i="14"/>
  <c r="M958" i="14"/>
  <c r="H958" i="14"/>
  <c r="E958" i="14"/>
  <c r="L958" i="14"/>
  <c r="K958" i="14"/>
  <c r="B958" i="14"/>
  <c r="J958" i="14"/>
  <c r="G958" i="14"/>
  <c r="P958" i="14"/>
  <c r="O958" i="14"/>
  <c r="N958" i="14"/>
  <c r="F958" i="14"/>
  <c r="D958" i="14"/>
  <c r="C958" i="14"/>
  <c r="I958" i="14"/>
  <c r="J686" i="14"/>
  <c r="I686" i="14"/>
  <c r="H686" i="14"/>
  <c r="F686" i="14"/>
  <c r="E686" i="14"/>
  <c r="D686" i="14"/>
  <c r="C686" i="14"/>
  <c r="P686" i="14"/>
  <c r="O686" i="14"/>
  <c r="N686" i="14"/>
  <c r="M686" i="14"/>
  <c r="L686" i="14"/>
  <c r="K686" i="14"/>
  <c r="G686" i="14"/>
  <c r="B686" i="14"/>
  <c r="P286" i="14"/>
  <c r="AV284" i="1" s="1"/>
  <c r="AW284" i="1" s="1"/>
  <c r="O286" i="14"/>
  <c r="N286" i="14"/>
  <c r="M286" i="14"/>
  <c r="L286" i="14"/>
  <c r="K286" i="14"/>
  <c r="J286" i="14"/>
  <c r="I286" i="14"/>
  <c r="H286" i="14"/>
  <c r="G286" i="14"/>
  <c r="F286" i="14"/>
  <c r="E286" i="14"/>
  <c r="D286" i="14"/>
  <c r="C286" i="14"/>
  <c r="B286" i="14"/>
  <c r="J284" i="1" s="1"/>
  <c r="A284" i="1"/>
  <c r="G284" i="1" s="1"/>
  <c r="M918" i="14"/>
  <c r="G918" i="14"/>
  <c r="N918" i="14"/>
  <c r="K918" i="14"/>
  <c r="D918" i="14"/>
  <c r="P918" i="14"/>
  <c r="O918" i="14"/>
  <c r="E918" i="14"/>
  <c r="B918" i="14"/>
  <c r="C918" i="14"/>
  <c r="J918" i="14"/>
  <c r="I918" i="14"/>
  <c r="H918" i="14"/>
  <c r="F918" i="14"/>
  <c r="L918" i="14"/>
  <c r="L505" i="14"/>
  <c r="K505" i="14"/>
  <c r="AH503" i="1" s="1"/>
  <c r="AI503" i="1" s="1"/>
  <c r="J505" i="14"/>
  <c r="AF503" i="1" s="1"/>
  <c r="I505" i="14"/>
  <c r="AD503" i="1" s="1"/>
  <c r="AE503" i="1" s="1"/>
  <c r="H505" i="14"/>
  <c r="AB503" i="1" s="1"/>
  <c r="G505" i="14"/>
  <c r="F505" i="14"/>
  <c r="D505" i="14"/>
  <c r="B505" i="14"/>
  <c r="J503" i="1" s="1"/>
  <c r="P505" i="14"/>
  <c r="AV503" i="1" s="1"/>
  <c r="AW503" i="1" s="1"/>
  <c r="O505" i="14"/>
  <c r="M505" i="14"/>
  <c r="E505" i="14"/>
  <c r="C505" i="14"/>
  <c r="L503" i="1" s="1"/>
  <c r="M503" i="1" s="1"/>
  <c r="N505" i="14"/>
  <c r="AP503" i="1" s="1"/>
  <c r="AQ503" i="1" s="1"/>
  <c r="A503" i="1"/>
  <c r="G503" i="1" s="1"/>
  <c r="K105" i="14"/>
  <c r="AH103" i="1" s="1"/>
  <c r="AI103" i="1" s="1"/>
  <c r="J105" i="14"/>
  <c r="AF103" i="1" s="1"/>
  <c r="I105" i="14"/>
  <c r="H105" i="14"/>
  <c r="G105" i="14"/>
  <c r="F105" i="14"/>
  <c r="E105" i="14"/>
  <c r="D105" i="14"/>
  <c r="C105" i="14"/>
  <c r="B105" i="14"/>
  <c r="J103" i="1" s="1"/>
  <c r="P105" i="14"/>
  <c r="AV103" i="1" s="1"/>
  <c r="AW103" i="1" s="1"/>
  <c r="O105" i="14"/>
  <c r="N105" i="14"/>
  <c r="AP103" i="1" s="1"/>
  <c r="AQ103" i="1" s="1"/>
  <c r="M105" i="14"/>
  <c r="L105" i="14"/>
  <c r="A103" i="1"/>
  <c r="G103" i="1" s="1"/>
  <c r="H724" i="14"/>
  <c r="G724" i="14"/>
  <c r="F724" i="14"/>
  <c r="D724" i="14"/>
  <c r="C724" i="14"/>
  <c r="N724" i="14"/>
  <c r="L724" i="14"/>
  <c r="K724" i="14"/>
  <c r="J724" i="14"/>
  <c r="I724" i="14"/>
  <c r="P724" i="14"/>
  <c r="O724" i="14"/>
  <c r="E724" i="14"/>
  <c r="B724" i="14"/>
  <c r="M724" i="14"/>
  <c r="I324" i="14"/>
  <c r="G324" i="14"/>
  <c r="E324" i="14"/>
  <c r="T322" i="1" s="1"/>
  <c r="C324" i="14"/>
  <c r="L322" i="1" s="1"/>
  <c r="M322" i="1" s="1"/>
  <c r="F324" i="14"/>
  <c r="D324" i="14"/>
  <c r="N322" i="1" s="1"/>
  <c r="B324" i="14"/>
  <c r="J322" i="1" s="1"/>
  <c r="P324" i="14"/>
  <c r="AV322" i="1" s="1"/>
  <c r="AW322" i="1" s="1"/>
  <c r="O324" i="14"/>
  <c r="N324" i="14"/>
  <c r="AP322" i="1" s="1"/>
  <c r="AQ322" i="1" s="1"/>
  <c r="M324" i="14"/>
  <c r="L324" i="14"/>
  <c r="K324" i="14"/>
  <c r="J324" i="14"/>
  <c r="AF322" i="1" s="1"/>
  <c r="H324" i="14"/>
  <c r="A322" i="1"/>
  <c r="G322" i="1" s="1"/>
  <c r="B563" i="14"/>
  <c r="J561" i="1" s="1"/>
  <c r="P563" i="14"/>
  <c r="AV561" i="1" s="1"/>
  <c r="AW561" i="1" s="1"/>
  <c r="O563" i="14"/>
  <c r="N563" i="14"/>
  <c r="L563" i="14"/>
  <c r="K563" i="14"/>
  <c r="AH561" i="1" s="1"/>
  <c r="AI561" i="1" s="1"/>
  <c r="I563" i="14"/>
  <c r="H563" i="14"/>
  <c r="J563" i="14"/>
  <c r="AF561" i="1" s="1"/>
  <c r="G563" i="14"/>
  <c r="F563" i="14"/>
  <c r="E563" i="14"/>
  <c r="D563" i="14"/>
  <c r="C563" i="14"/>
  <c r="M563" i="14"/>
  <c r="E163" i="14"/>
  <c r="D163" i="14"/>
  <c r="N161" i="1" s="1"/>
  <c r="C163" i="14"/>
  <c r="L161" i="1" s="1"/>
  <c r="M161" i="1" s="1"/>
  <c r="B163" i="14"/>
  <c r="J161" i="1" s="1"/>
  <c r="P163" i="14"/>
  <c r="AV161" i="1" s="1"/>
  <c r="AW161" i="1" s="1"/>
  <c r="O163" i="14"/>
  <c r="N163" i="14"/>
  <c r="AP161" i="1" s="1"/>
  <c r="AQ161" i="1" s="1"/>
  <c r="M163" i="14"/>
  <c r="L163" i="14"/>
  <c r="K163" i="14"/>
  <c r="AH161" i="1" s="1"/>
  <c r="AI161" i="1" s="1"/>
  <c r="J163" i="14"/>
  <c r="AF161" i="1" s="1"/>
  <c r="I163" i="14"/>
  <c r="H163" i="14"/>
  <c r="G163" i="14"/>
  <c r="F163" i="14"/>
  <c r="A161" i="1"/>
  <c r="G161" i="1" s="1"/>
  <c r="H782" i="14"/>
  <c r="M782" i="14"/>
  <c r="L782" i="14"/>
  <c r="K782" i="14"/>
  <c r="F782" i="14"/>
  <c r="B782" i="14"/>
  <c r="G782" i="14"/>
  <c r="E782" i="14"/>
  <c r="D782" i="14"/>
  <c r="O782" i="14"/>
  <c r="N782" i="14"/>
  <c r="J782" i="14"/>
  <c r="I782" i="14"/>
  <c r="P782" i="14"/>
  <c r="C782" i="14"/>
  <c r="P382" i="14"/>
  <c r="AV380" i="1" s="1"/>
  <c r="AW380" i="1" s="1"/>
  <c r="O382" i="14"/>
  <c r="N382" i="14"/>
  <c r="AP380" i="1" s="1"/>
  <c r="AQ380" i="1" s="1"/>
  <c r="M382" i="14"/>
  <c r="L382" i="14"/>
  <c r="K382" i="14"/>
  <c r="AH380" i="1" s="1"/>
  <c r="AI380" i="1" s="1"/>
  <c r="J382" i="14"/>
  <c r="AF380" i="1" s="1"/>
  <c r="I382" i="14"/>
  <c r="H382" i="14"/>
  <c r="G382" i="14"/>
  <c r="E382" i="14"/>
  <c r="D382" i="14"/>
  <c r="F382" i="14"/>
  <c r="C382" i="14"/>
  <c r="L380" i="1" s="1"/>
  <c r="M380" i="1" s="1"/>
  <c r="B382" i="14"/>
  <c r="J380" i="1" s="1"/>
  <c r="A380" i="1"/>
  <c r="G380" i="1" s="1"/>
  <c r="N581" i="14"/>
  <c r="L581" i="14"/>
  <c r="K581" i="14"/>
  <c r="AH579" i="1" s="1"/>
  <c r="AI579" i="1" s="1"/>
  <c r="J581" i="14"/>
  <c r="AF579" i="1" s="1"/>
  <c r="I581" i="14"/>
  <c r="AD579" i="1" s="1"/>
  <c r="AE579" i="1" s="1"/>
  <c r="H581" i="14"/>
  <c r="AB579" i="1" s="1"/>
  <c r="G581" i="14"/>
  <c r="F581" i="14"/>
  <c r="E581" i="14"/>
  <c r="T579" i="1" s="1"/>
  <c r="D581" i="14"/>
  <c r="N579" i="1" s="1"/>
  <c r="C581" i="14"/>
  <c r="L579" i="1" s="1"/>
  <c r="M579" i="1" s="1"/>
  <c r="B581" i="14"/>
  <c r="J579" i="1" s="1"/>
  <c r="K579" i="1" s="1"/>
  <c r="P581" i="14"/>
  <c r="AV579" i="1" s="1"/>
  <c r="AW579" i="1" s="1"/>
  <c r="O581" i="14"/>
  <c r="M581" i="14"/>
  <c r="O181" i="14"/>
  <c r="N181" i="14"/>
  <c r="M181" i="14"/>
  <c r="L181" i="14"/>
  <c r="J181" i="14"/>
  <c r="AF179" i="1" s="1"/>
  <c r="I181" i="14"/>
  <c r="F181" i="14"/>
  <c r="D181" i="14"/>
  <c r="P181" i="14"/>
  <c r="AV179" i="1" s="1"/>
  <c r="AW179" i="1" s="1"/>
  <c r="K181" i="14"/>
  <c r="AH179" i="1" s="1"/>
  <c r="AI179" i="1" s="1"/>
  <c r="H181" i="14"/>
  <c r="G181" i="14"/>
  <c r="E181" i="14"/>
  <c r="C181" i="14"/>
  <c r="B181" i="14"/>
  <c r="J179" i="1" s="1"/>
  <c r="A179" i="1"/>
  <c r="G179" i="1" s="1"/>
  <c r="O780" i="14"/>
  <c r="K780" i="14"/>
  <c r="E780" i="14"/>
  <c r="H780" i="14"/>
  <c r="G780" i="14"/>
  <c r="F780" i="14"/>
  <c r="C780" i="14"/>
  <c r="B780" i="14"/>
  <c r="P780" i="14"/>
  <c r="M780" i="14"/>
  <c r="L780" i="14"/>
  <c r="J780" i="14"/>
  <c r="I780" i="14"/>
  <c r="N780" i="14"/>
  <c r="D780" i="14"/>
  <c r="I380" i="14"/>
  <c r="H380" i="14"/>
  <c r="G380" i="14"/>
  <c r="F380" i="14"/>
  <c r="E380" i="14"/>
  <c r="D380" i="14"/>
  <c r="C380" i="14"/>
  <c r="B380" i="14"/>
  <c r="J378" i="1" s="1"/>
  <c r="O380" i="14"/>
  <c r="N380" i="14"/>
  <c r="AP378" i="1" s="1"/>
  <c r="AQ378" i="1" s="1"/>
  <c r="P380" i="14"/>
  <c r="AV378" i="1" s="1"/>
  <c r="AW378" i="1" s="1"/>
  <c r="M380" i="14"/>
  <c r="L380" i="14"/>
  <c r="K380" i="14"/>
  <c r="AH378" i="1" s="1"/>
  <c r="AI378" i="1" s="1"/>
  <c r="J380" i="14"/>
  <c r="AF378" i="1" s="1"/>
  <c r="A378" i="1"/>
  <c r="G378" i="1" s="1"/>
  <c r="B579" i="14"/>
  <c r="J577" i="1" s="1"/>
  <c r="K577" i="1" s="1"/>
  <c r="P579" i="14"/>
  <c r="AV577" i="1" s="1"/>
  <c r="AW577" i="1" s="1"/>
  <c r="O579" i="14"/>
  <c r="N579" i="14"/>
  <c r="M579" i="14"/>
  <c r="L579" i="14"/>
  <c r="K579" i="14"/>
  <c r="AH577" i="1" s="1"/>
  <c r="AI577" i="1" s="1"/>
  <c r="I579" i="14"/>
  <c r="H579" i="14"/>
  <c r="F579" i="14"/>
  <c r="E579" i="14"/>
  <c r="D579" i="14"/>
  <c r="C579" i="14"/>
  <c r="J579" i="14"/>
  <c r="AF577" i="1" s="1"/>
  <c r="G579" i="14"/>
  <c r="E179" i="14"/>
  <c r="T177" i="1" s="1"/>
  <c r="D179" i="14"/>
  <c r="N177" i="1" s="1"/>
  <c r="C179" i="14"/>
  <c r="B179" i="14"/>
  <c r="J177" i="1" s="1"/>
  <c r="P179" i="14"/>
  <c r="AV177" i="1" s="1"/>
  <c r="AW177" i="1" s="1"/>
  <c r="N179" i="14"/>
  <c r="AP177" i="1" s="1"/>
  <c r="AQ177" i="1" s="1"/>
  <c r="O179" i="14"/>
  <c r="M179" i="14"/>
  <c r="L179" i="14"/>
  <c r="K179" i="14"/>
  <c r="J179" i="14"/>
  <c r="AF177" i="1" s="1"/>
  <c r="I179" i="14"/>
  <c r="H179" i="14"/>
  <c r="G179" i="14"/>
  <c r="F179" i="14"/>
  <c r="A177" i="1"/>
  <c r="G177" i="1" s="1"/>
  <c r="H778" i="14"/>
  <c r="J778" i="14"/>
  <c r="I778" i="14"/>
  <c r="G778" i="14"/>
  <c r="C778" i="14"/>
  <c r="N778" i="14"/>
  <c r="F778" i="14"/>
  <c r="E778" i="14"/>
  <c r="D778" i="14"/>
  <c r="O778" i="14"/>
  <c r="M778" i="14"/>
  <c r="L778" i="14"/>
  <c r="K778" i="14"/>
  <c r="P778" i="14"/>
  <c r="B778" i="14"/>
  <c r="P378" i="14"/>
  <c r="AV376" i="1" s="1"/>
  <c r="AW376" i="1" s="1"/>
  <c r="O378" i="14"/>
  <c r="N378" i="14"/>
  <c r="AP376" i="1" s="1"/>
  <c r="AQ376" i="1" s="1"/>
  <c r="M378" i="14"/>
  <c r="L378" i="14"/>
  <c r="K378" i="14"/>
  <c r="J378" i="14"/>
  <c r="I378" i="14"/>
  <c r="H378" i="14"/>
  <c r="G378" i="14"/>
  <c r="E378" i="14"/>
  <c r="D378" i="14"/>
  <c r="F378" i="14"/>
  <c r="C378" i="14"/>
  <c r="B378" i="14"/>
  <c r="J376" i="1" s="1"/>
  <c r="A376" i="1"/>
  <c r="G376" i="1" s="1"/>
  <c r="L577" i="14"/>
  <c r="K577" i="14"/>
  <c r="AH575" i="1" s="1"/>
  <c r="AI575" i="1" s="1"/>
  <c r="J577" i="14"/>
  <c r="AF575" i="1" s="1"/>
  <c r="I577" i="14"/>
  <c r="AD575" i="1" s="1"/>
  <c r="AE575" i="1" s="1"/>
  <c r="H577" i="14"/>
  <c r="AB575" i="1" s="1"/>
  <c r="G577" i="14"/>
  <c r="F577" i="14"/>
  <c r="E577" i="14"/>
  <c r="D577" i="14"/>
  <c r="C577" i="14"/>
  <c r="B577" i="14"/>
  <c r="J575" i="1" s="1"/>
  <c r="K575" i="1" s="1"/>
  <c r="P577" i="14"/>
  <c r="AV575" i="1" s="1"/>
  <c r="AW575" i="1" s="1"/>
  <c r="O577" i="14"/>
  <c r="N577" i="14"/>
  <c r="M577" i="14"/>
  <c r="O177" i="14"/>
  <c r="N177" i="14"/>
  <c r="M177" i="14"/>
  <c r="L177" i="14"/>
  <c r="J177" i="14"/>
  <c r="AF175" i="1" s="1"/>
  <c r="I177" i="14"/>
  <c r="F177" i="14"/>
  <c r="P177" i="14"/>
  <c r="AV175" i="1" s="1"/>
  <c r="AW175" i="1" s="1"/>
  <c r="K177" i="14"/>
  <c r="AH175" i="1" s="1"/>
  <c r="AI175" i="1" s="1"/>
  <c r="H177" i="14"/>
  <c r="G177" i="14"/>
  <c r="E177" i="14"/>
  <c r="D177" i="14"/>
  <c r="C177" i="14"/>
  <c r="L175" i="1" s="1"/>
  <c r="M175" i="1" s="1"/>
  <c r="B177" i="14"/>
  <c r="J175" i="1" s="1"/>
  <c r="A175" i="1"/>
  <c r="G175" i="1" s="1"/>
  <c r="K816" i="14"/>
  <c r="F816" i="14"/>
  <c r="D816" i="14"/>
  <c r="C816" i="14"/>
  <c r="B816" i="14"/>
  <c r="G816" i="14"/>
  <c r="E816" i="14"/>
  <c r="L816" i="14"/>
  <c r="O816" i="14"/>
  <c r="N816" i="14"/>
  <c r="M816" i="14"/>
  <c r="I816" i="14"/>
  <c r="H816" i="14"/>
  <c r="P816" i="14"/>
  <c r="J816" i="14"/>
  <c r="I416" i="14"/>
  <c r="H416" i="14"/>
  <c r="G416" i="14"/>
  <c r="F416" i="14"/>
  <c r="E416" i="14"/>
  <c r="D416" i="14"/>
  <c r="C416" i="14"/>
  <c r="B416" i="14"/>
  <c r="J414" i="1" s="1"/>
  <c r="P416" i="14"/>
  <c r="AV414" i="1" s="1"/>
  <c r="AW414" i="1" s="1"/>
  <c r="O416" i="14"/>
  <c r="N416" i="14"/>
  <c r="AP414" i="1" s="1"/>
  <c r="AQ414" i="1" s="1"/>
  <c r="M416" i="14"/>
  <c r="L416" i="14"/>
  <c r="K416" i="14"/>
  <c r="AH414" i="1" s="1"/>
  <c r="AI414" i="1" s="1"/>
  <c r="J416" i="14"/>
  <c r="AF414" i="1" s="1"/>
  <c r="A414" i="1"/>
  <c r="G414" i="1" s="1"/>
  <c r="F16" i="14"/>
  <c r="E16" i="14"/>
  <c r="D16" i="14"/>
  <c r="P16" i="14"/>
  <c r="AV14" i="1" s="1"/>
  <c r="AW14" i="1" s="1"/>
  <c r="O16" i="14"/>
  <c r="M16" i="14"/>
  <c r="I16" i="14"/>
  <c r="H16" i="14"/>
  <c r="G16" i="14"/>
  <c r="C16" i="14"/>
  <c r="B16" i="14"/>
  <c r="J14" i="1" s="1"/>
  <c r="N16" i="14"/>
  <c r="AP14" i="1" s="1"/>
  <c r="AQ14" i="1" s="1"/>
  <c r="L16" i="14"/>
  <c r="K16" i="14"/>
  <c r="AH14" i="1" s="1"/>
  <c r="AI14" i="1" s="1"/>
  <c r="J16" i="14"/>
  <c r="AF14" i="1" s="1"/>
  <c r="A14" i="1"/>
  <c r="G14" i="1" s="1"/>
  <c r="K433" i="1"/>
  <c r="K452" i="1"/>
  <c r="K212" i="1"/>
  <c r="C833" i="14"/>
  <c r="I833" i="14"/>
  <c r="L833" i="14"/>
  <c r="D833" i="14"/>
  <c r="P833" i="14"/>
  <c r="O833" i="14"/>
  <c r="J833" i="14"/>
  <c r="K833" i="14"/>
  <c r="H833" i="14"/>
  <c r="G833" i="14"/>
  <c r="F833" i="14"/>
  <c r="B833" i="14"/>
  <c r="N833" i="14"/>
  <c r="M833" i="14"/>
  <c r="E833" i="14"/>
  <c r="L433" i="14"/>
  <c r="K433" i="14"/>
  <c r="AH431" i="1" s="1"/>
  <c r="AI431" i="1" s="1"/>
  <c r="J433" i="14"/>
  <c r="AF431" i="1" s="1"/>
  <c r="H433" i="14"/>
  <c r="P433" i="14"/>
  <c r="AV431" i="1" s="1"/>
  <c r="AW431" i="1" s="1"/>
  <c r="O433" i="14"/>
  <c r="N433" i="14"/>
  <c r="AP431" i="1" s="1"/>
  <c r="AQ431" i="1" s="1"/>
  <c r="M433" i="14"/>
  <c r="I433" i="14"/>
  <c r="G433" i="14"/>
  <c r="F433" i="14"/>
  <c r="E433" i="14"/>
  <c r="D433" i="14"/>
  <c r="C433" i="14"/>
  <c r="B433" i="14"/>
  <c r="J431" i="1" s="1"/>
  <c r="A431" i="1"/>
  <c r="G431" i="1" s="1"/>
  <c r="K33" i="14"/>
  <c r="AH31" i="1" s="1"/>
  <c r="AI31" i="1" s="1"/>
  <c r="J33" i="14"/>
  <c r="AF31" i="1" s="1"/>
  <c r="I33" i="14"/>
  <c r="D33" i="14"/>
  <c r="C33" i="14"/>
  <c r="L31" i="1" s="1"/>
  <c r="M31" i="1" s="1"/>
  <c r="B33" i="14"/>
  <c r="J31" i="1" s="1"/>
  <c r="P33" i="14"/>
  <c r="AV31" i="1" s="1"/>
  <c r="AW31" i="1" s="1"/>
  <c r="O33" i="14"/>
  <c r="N33" i="14"/>
  <c r="M33" i="14"/>
  <c r="L33" i="14"/>
  <c r="H33" i="14"/>
  <c r="G33" i="14"/>
  <c r="F33" i="14"/>
  <c r="E33" i="14"/>
  <c r="A31" i="1"/>
  <c r="G31" i="1" s="1"/>
  <c r="O632" i="14"/>
  <c r="M632" i="14"/>
  <c r="C632" i="14"/>
  <c r="P632" i="14"/>
  <c r="N632" i="14"/>
  <c r="L632" i="14"/>
  <c r="K632" i="14"/>
  <c r="J632" i="14"/>
  <c r="I632" i="14"/>
  <c r="H632" i="14"/>
  <c r="G632" i="14"/>
  <c r="F632" i="14"/>
  <c r="E632" i="14"/>
  <c r="D632" i="14"/>
  <c r="B632" i="14"/>
  <c r="J232" i="14"/>
  <c r="AF230" i="1" s="1"/>
  <c r="I232" i="14"/>
  <c r="AD230" i="1" s="1"/>
  <c r="AE230" i="1" s="1"/>
  <c r="H232" i="14"/>
  <c r="G232" i="14"/>
  <c r="E232" i="14"/>
  <c r="D232" i="14"/>
  <c r="L232" i="14"/>
  <c r="K232" i="14"/>
  <c r="AH230" i="1" s="1"/>
  <c r="AI230" i="1" s="1"/>
  <c r="F232" i="14"/>
  <c r="C232" i="14"/>
  <c r="B232" i="14"/>
  <c r="J230" i="1" s="1"/>
  <c r="P232" i="14"/>
  <c r="AV230" i="1" s="1"/>
  <c r="AW230" i="1" s="1"/>
  <c r="O232" i="14"/>
  <c r="N232" i="14"/>
  <c r="AP230" i="1" s="1"/>
  <c r="AQ230" i="1" s="1"/>
  <c r="M232" i="14"/>
  <c r="A230" i="1"/>
  <c r="G230" i="1" s="1"/>
  <c r="M791" i="14"/>
  <c r="O791" i="14"/>
  <c r="L791" i="14"/>
  <c r="K791" i="14"/>
  <c r="J791" i="14"/>
  <c r="I791" i="14"/>
  <c r="E791" i="14"/>
  <c r="H791" i="14"/>
  <c r="G791" i="14"/>
  <c r="F791" i="14"/>
  <c r="D791" i="14"/>
  <c r="B791" i="14"/>
  <c r="P791" i="14"/>
  <c r="N791" i="14"/>
  <c r="C791" i="14"/>
  <c r="D391" i="14"/>
  <c r="N389" i="1" s="1"/>
  <c r="C391" i="14"/>
  <c r="B391" i="14"/>
  <c r="J389" i="1" s="1"/>
  <c r="P391" i="14"/>
  <c r="AV389" i="1" s="1"/>
  <c r="AW389" i="1" s="1"/>
  <c r="O391" i="14"/>
  <c r="N391" i="14"/>
  <c r="AP389" i="1" s="1"/>
  <c r="AQ389" i="1" s="1"/>
  <c r="M391" i="14"/>
  <c r="L391" i="14"/>
  <c r="K391" i="14"/>
  <c r="J391" i="14"/>
  <c r="AF389" i="1" s="1"/>
  <c r="I391" i="14"/>
  <c r="H391" i="14"/>
  <c r="G391" i="14"/>
  <c r="F391" i="14"/>
  <c r="E391" i="14"/>
  <c r="T389" i="1" s="1"/>
  <c r="A389" i="1"/>
  <c r="G389" i="1" s="1"/>
  <c r="K192" i="1"/>
  <c r="P550" i="14"/>
  <c r="AV548" i="1" s="1"/>
  <c r="AW548" i="1" s="1"/>
  <c r="O550" i="14"/>
  <c r="N550" i="14"/>
  <c r="AP548" i="1" s="1"/>
  <c r="AQ548" i="1" s="1"/>
  <c r="M550" i="14"/>
  <c r="L550" i="14"/>
  <c r="X548" i="1" s="1"/>
  <c r="Y548" i="1" s="1"/>
  <c r="K550" i="14"/>
  <c r="AH548" i="1" s="1"/>
  <c r="AI548" i="1" s="1"/>
  <c r="J550" i="14"/>
  <c r="AF548" i="1" s="1"/>
  <c r="I550" i="14"/>
  <c r="G550" i="14"/>
  <c r="D550" i="14"/>
  <c r="N548" i="1" s="1"/>
  <c r="C550" i="14"/>
  <c r="H550" i="14"/>
  <c r="F550" i="14"/>
  <c r="E550" i="14"/>
  <c r="T548" i="1" s="1"/>
  <c r="B550" i="14"/>
  <c r="J548" i="1" s="1"/>
  <c r="K548" i="1" s="1"/>
  <c r="O150" i="14"/>
  <c r="N150" i="14"/>
  <c r="AP148" i="1" s="1"/>
  <c r="AQ148" i="1" s="1"/>
  <c r="L150" i="14"/>
  <c r="K150" i="14"/>
  <c r="J150" i="14"/>
  <c r="AF148" i="1" s="1"/>
  <c r="I150" i="14"/>
  <c r="H150" i="14"/>
  <c r="G150" i="14"/>
  <c r="F150" i="14"/>
  <c r="E150" i="14"/>
  <c r="T148" i="1" s="1"/>
  <c r="D150" i="14"/>
  <c r="N148" i="1" s="1"/>
  <c r="C150" i="14"/>
  <c r="L148" i="1" s="1"/>
  <c r="M148" i="1" s="1"/>
  <c r="B150" i="14"/>
  <c r="J148" i="1" s="1"/>
  <c r="P150" i="14"/>
  <c r="AV148" i="1" s="1"/>
  <c r="AW148" i="1" s="1"/>
  <c r="M150" i="14"/>
  <c r="A148" i="1"/>
  <c r="G148" i="1" s="1"/>
  <c r="E709" i="14"/>
  <c r="D709" i="14"/>
  <c r="C709" i="14"/>
  <c r="P709" i="14"/>
  <c r="O709" i="14"/>
  <c r="N709" i="14"/>
  <c r="M709" i="14"/>
  <c r="L709" i="14"/>
  <c r="K709" i="14"/>
  <c r="J709" i="14"/>
  <c r="I709" i="14"/>
  <c r="H709" i="14"/>
  <c r="G709" i="14"/>
  <c r="F709" i="14"/>
  <c r="B709" i="14"/>
  <c r="N309" i="14"/>
  <c r="AP307" i="1" s="1"/>
  <c r="AQ307" i="1" s="1"/>
  <c r="L309" i="14"/>
  <c r="J309" i="14"/>
  <c r="AF307" i="1" s="1"/>
  <c r="H309" i="14"/>
  <c r="AB307" i="1" s="1"/>
  <c r="E309" i="14"/>
  <c r="D309" i="14"/>
  <c r="P309" i="14"/>
  <c r="AV307" i="1" s="1"/>
  <c r="AW307" i="1" s="1"/>
  <c r="O309" i="14"/>
  <c r="M309" i="14"/>
  <c r="K309" i="14"/>
  <c r="AH307" i="1" s="1"/>
  <c r="AI307" i="1" s="1"/>
  <c r="I309" i="14"/>
  <c r="AD307" i="1" s="1"/>
  <c r="AE307" i="1" s="1"/>
  <c r="G309" i="14"/>
  <c r="F309" i="14"/>
  <c r="C309" i="14"/>
  <c r="B309" i="14"/>
  <c r="J307" i="1" s="1"/>
  <c r="A307" i="1"/>
  <c r="G307" i="1" s="1"/>
  <c r="H893" i="14"/>
  <c r="O893" i="14"/>
  <c r="E893" i="14"/>
  <c r="P893" i="14"/>
  <c r="M893" i="14"/>
  <c r="F893" i="14"/>
  <c r="L893" i="14"/>
  <c r="G893" i="14"/>
  <c r="D893" i="14"/>
  <c r="C893" i="14"/>
  <c r="N893" i="14"/>
  <c r="K893" i="14"/>
  <c r="J893" i="14"/>
  <c r="I893" i="14"/>
  <c r="B893" i="14"/>
  <c r="G488" i="14"/>
  <c r="F488" i="14"/>
  <c r="E488" i="14"/>
  <c r="T486" i="1" s="1"/>
  <c r="D488" i="14"/>
  <c r="N486" i="1" s="1"/>
  <c r="C488" i="14"/>
  <c r="B488" i="14"/>
  <c r="J486" i="1" s="1"/>
  <c r="P488" i="14"/>
  <c r="AV486" i="1" s="1"/>
  <c r="AW486" i="1" s="1"/>
  <c r="O488" i="14"/>
  <c r="N488" i="14"/>
  <c r="AP486" i="1" s="1"/>
  <c r="AQ486" i="1" s="1"/>
  <c r="M488" i="14"/>
  <c r="L488" i="14"/>
  <c r="K488" i="14"/>
  <c r="J488" i="14"/>
  <c r="AF486" i="1" s="1"/>
  <c r="I488" i="14"/>
  <c r="AD486" i="1" s="1"/>
  <c r="AE486" i="1" s="1"/>
  <c r="H488" i="14"/>
  <c r="A486" i="1"/>
  <c r="G486" i="1" s="1"/>
  <c r="F88" i="14"/>
  <c r="E88" i="14"/>
  <c r="D88" i="14"/>
  <c r="C88" i="14"/>
  <c r="B88" i="14"/>
  <c r="J86" i="1" s="1"/>
  <c r="P88" i="14"/>
  <c r="AV86" i="1" s="1"/>
  <c r="AW86" i="1" s="1"/>
  <c r="O88" i="14"/>
  <c r="N88" i="14"/>
  <c r="AP86" i="1" s="1"/>
  <c r="AQ86" i="1" s="1"/>
  <c r="M88" i="14"/>
  <c r="AN86" i="1" s="1"/>
  <c r="L88" i="14"/>
  <c r="K88" i="14"/>
  <c r="AH86" i="1" s="1"/>
  <c r="AI86" i="1" s="1"/>
  <c r="J88" i="14"/>
  <c r="AF86" i="1" s="1"/>
  <c r="I88" i="14"/>
  <c r="H88" i="14"/>
  <c r="G88" i="14"/>
  <c r="A86" i="1"/>
  <c r="G86" i="1" s="1"/>
  <c r="O687" i="14"/>
  <c r="N687" i="14"/>
  <c r="M687" i="14"/>
  <c r="K687" i="14"/>
  <c r="J687" i="14"/>
  <c r="I687" i="14"/>
  <c r="H687" i="14"/>
  <c r="P687" i="14"/>
  <c r="L687" i="14"/>
  <c r="G687" i="14"/>
  <c r="E687" i="14"/>
  <c r="D687" i="14"/>
  <c r="C687" i="14"/>
  <c r="B687" i="14"/>
  <c r="F687" i="14"/>
  <c r="E287" i="14"/>
  <c r="D287" i="14"/>
  <c r="C287" i="14"/>
  <c r="B287" i="14"/>
  <c r="J285" i="1" s="1"/>
  <c r="P287" i="14"/>
  <c r="AV285" i="1" s="1"/>
  <c r="AW285" i="1" s="1"/>
  <c r="O287" i="14"/>
  <c r="N287" i="14"/>
  <c r="M287" i="14"/>
  <c r="L287" i="14"/>
  <c r="K287" i="14"/>
  <c r="AH285" i="1" s="1"/>
  <c r="AI285" i="1" s="1"/>
  <c r="H287" i="14"/>
  <c r="G287" i="14"/>
  <c r="F287" i="14"/>
  <c r="J287" i="14"/>
  <c r="AF285" i="1" s="1"/>
  <c r="I287" i="14"/>
  <c r="A285" i="1"/>
  <c r="G285" i="1" s="1"/>
  <c r="H929" i="14"/>
  <c r="L929" i="14"/>
  <c r="J929" i="14"/>
  <c r="D929" i="14"/>
  <c r="C929" i="14"/>
  <c r="I929" i="14"/>
  <c r="F929" i="14"/>
  <c r="M929" i="14"/>
  <c r="G929" i="14"/>
  <c r="E929" i="14"/>
  <c r="B929" i="14"/>
  <c r="K929" i="14"/>
  <c r="P929" i="14"/>
  <c r="O929" i="14"/>
  <c r="N929" i="14"/>
  <c r="I899" i="14"/>
  <c r="D899" i="14"/>
  <c r="P899" i="14"/>
  <c r="J899" i="14"/>
  <c r="G899" i="14"/>
  <c r="E899" i="14"/>
  <c r="O899" i="14"/>
  <c r="K899" i="14"/>
  <c r="F899" i="14"/>
  <c r="C899" i="14"/>
  <c r="B899" i="14"/>
  <c r="N899" i="14"/>
  <c r="L899" i="14"/>
  <c r="M899" i="14"/>
  <c r="H899" i="14"/>
  <c r="J666" i="14"/>
  <c r="I666" i="14"/>
  <c r="H666" i="14"/>
  <c r="F666" i="14"/>
  <c r="E666" i="14"/>
  <c r="D666" i="14"/>
  <c r="C666" i="14"/>
  <c r="O666" i="14"/>
  <c r="N666" i="14"/>
  <c r="M666" i="14"/>
  <c r="L666" i="14"/>
  <c r="K666" i="14"/>
  <c r="G666" i="14"/>
  <c r="B666" i="14"/>
  <c r="P666" i="14"/>
  <c r="P266" i="14"/>
  <c r="AV264" i="1" s="1"/>
  <c r="AW264" i="1" s="1"/>
  <c r="O266" i="14"/>
  <c r="N266" i="14"/>
  <c r="AP264" i="1" s="1"/>
  <c r="AQ264" i="1" s="1"/>
  <c r="M266" i="14"/>
  <c r="AN264" i="1" s="1"/>
  <c r="L266" i="14"/>
  <c r="K266" i="14"/>
  <c r="J266" i="14"/>
  <c r="AF264" i="1" s="1"/>
  <c r="I266" i="14"/>
  <c r="H266" i="14"/>
  <c r="G266" i="14"/>
  <c r="F266" i="14"/>
  <c r="C266" i="14"/>
  <c r="B266" i="14"/>
  <c r="J264" i="1" s="1"/>
  <c r="E266" i="14"/>
  <c r="D266" i="14"/>
  <c r="A264" i="1"/>
  <c r="G264" i="1" s="1"/>
  <c r="H887" i="14"/>
  <c r="M887" i="14"/>
  <c r="K887" i="14"/>
  <c r="P887" i="14"/>
  <c r="D887" i="14"/>
  <c r="B887" i="14"/>
  <c r="G887" i="14"/>
  <c r="F887" i="14"/>
  <c r="E887" i="14"/>
  <c r="N887" i="14"/>
  <c r="J887" i="14"/>
  <c r="I887" i="14"/>
  <c r="C887" i="14"/>
  <c r="O887" i="14"/>
  <c r="L887" i="14"/>
  <c r="L485" i="14"/>
  <c r="K485" i="14"/>
  <c r="J485" i="14"/>
  <c r="AF483" i="1" s="1"/>
  <c r="I485" i="14"/>
  <c r="AD483" i="1" s="1"/>
  <c r="AE483" i="1" s="1"/>
  <c r="H485" i="14"/>
  <c r="G485" i="14"/>
  <c r="F485" i="14"/>
  <c r="D485" i="14"/>
  <c r="N483" i="1" s="1"/>
  <c r="B485" i="14"/>
  <c r="J483" i="1" s="1"/>
  <c r="P485" i="14"/>
  <c r="AV483" i="1" s="1"/>
  <c r="AW483" i="1" s="1"/>
  <c r="O485" i="14"/>
  <c r="M485" i="14"/>
  <c r="E485" i="14"/>
  <c r="T483" i="1" s="1"/>
  <c r="C485" i="14"/>
  <c r="L483" i="1" s="1"/>
  <c r="M483" i="1" s="1"/>
  <c r="N485" i="14"/>
  <c r="A483" i="1"/>
  <c r="G483" i="1" s="1"/>
  <c r="K85" i="14"/>
  <c r="AH83" i="1" s="1"/>
  <c r="AI83" i="1" s="1"/>
  <c r="J85" i="14"/>
  <c r="AF83" i="1" s="1"/>
  <c r="I85" i="14"/>
  <c r="H85" i="14"/>
  <c r="G85" i="14"/>
  <c r="F85" i="14"/>
  <c r="E85" i="14"/>
  <c r="D85" i="14"/>
  <c r="C85" i="14"/>
  <c r="L83" i="1" s="1"/>
  <c r="M83" i="1" s="1"/>
  <c r="B85" i="14"/>
  <c r="J83" i="1" s="1"/>
  <c r="M85" i="14"/>
  <c r="L85" i="14"/>
  <c r="P85" i="14"/>
  <c r="AV83" i="1" s="1"/>
  <c r="AW83" i="1" s="1"/>
  <c r="O85" i="14"/>
  <c r="N85" i="14"/>
  <c r="AP83" i="1" s="1"/>
  <c r="AQ83" i="1" s="1"/>
  <c r="A83" i="1"/>
  <c r="G83" i="1" s="1"/>
  <c r="P704" i="14"/>
  <c r="O704" i="14"/>
  <c r="N704" i="14"/>
  <c r="M704" i="14"/>
  <c r="J704" i="14"/>
  <c r="I704" i="14"/>
  <c r="L704" i="14"/>
  <c r="K704" i="14"/>
  <c r="H704" i="14"/>
  <c r="G704" i="14"/>
  <c r="F704" i="14"/>
  <c r="E704" i="14"/>
  <c r="D704" i="14"/>
  <c r="C704" i="14"/>
  <c r="B704" i="14"/>
  <c r="I304" i="14"/>
  <c r="AD302" i="1" s="1"/>
  <c r="AE302" i="1" s="1"/>
  <c r="G304" i="14"/>
  <c r="E304" i="14"/>
  <c r="C304" i="14"/>
  <c r="D304" i="14"/>
  <c r="B304" i="14"/>
  <c r="J302" i="1" s="1"/>
  <c r="P304" i="14"/>
  <c r="AV302" i="1" s="1"/>
  <c r="AW302" i="1" s="1"/>
  <c r="O304" i="14"/>
  <c r="N304" i="14"/>
  <c r="AP302" i="1" s="1"/>
  <c r="AQ302" i="1" s="1"/>
  <c r="M304" i="14"/>
  <c r="L304" i="14"/>
  <c r="K304" i="14"/>
  <c r="J304" i="14"/>
  <c r="H304" i="14"/>
  <c r="F304" i="14"/>
  <c r="A302" i="1"/>
  <c r="G302" i="1" s="1"/>
  <c r="B543" i="14"/>
  <c r="J541" i="1" s="1"/>
  <c r="P543" i="14"/>
  <c r="AV541" i="1" s="1"/>
  <c r="AW541" i="1" s="1"/>
  <c r="O543" i="14"/>
  <c r="N543" i="14"/>
  <c r="AP541" i="1" s="1"/>
  <c r="AQ541" i="1" s="1"/>
  <c r="L543" i="14"/>
  <c r="I543" i="14"/>
  <c r="AD541" i="1" s="1"/>
  <c r="AE541" i="1" s="1"/>
  <c r="H543" i="14"/>
  <c r="AB541" i="1" s="1"/>
  <c r="E543" i="14"/>
  <c r="D543" i="14"/>
  <c r="C543" i="14"/>
  <c r="M543" i="14"/>
  <c r="K543" i="14"/>
  <c r="AH541" i="1" s="1"/>
  <c r="AI541" i="1" s="1"/>
  <c r="J543" i="14"/>
  <c r="AF541" i="1" s="1"/>
  <c r="G543" i="14"/>
  <c r="F543" i="14"/>
  <c r="E143" i="14"/>
  <c r="D143" i="14"/>
  <c r="C143" i="14"/>
  <c r="L141" i="1" s="1"/>
  <c r="M141" i="1" s="1"/>
  <c r="B143" i="14"/>
  <c r="J141" i="1" s="1"/>
  <c r="G143" i="14"/>
  <c r="F143" i="14"/>
  <c r="P143" i="14"/>
  <c r="AV141" i="1" s="1"/>
  <c r="AW141" i="1" s="1"/>
  <c r="O143" i="14"/>
  <c r="N143" i="14"/>
  <c r="AP141" i="1" s="1"/>
  <c r="AQ141" i="1" s="1"/>
  <c r="M143" i="14"/>
  <c r="L143" i="14"/>
  <c r="K143" i="14"/>
  <c r="AH141" i="1" s="1"/>
  <c r="AI141" i="1" s="1"/>
  <c r="J143" i="14"/>
  <c r="AF141" i="1" s="1"/>
  <c r="I143" i="14"/>
  <c r="H143" i="14"/>
  <c r="A141" i="1"/>
  <c r="G141" i="1" s="1"/>
  <c r="H762" i="14"/>
  <c r="P762" i="14"/>
  <c r="N762" i="14"/>
  <c r="M762" i="14"/>
  <c r="L762" i="14"/>
  <c r="J762" i="14"/>
  <c r="I762" i="14"/>
  <c r="F762" i="14"/>
  <c r="E762" i="14"/>
  <c r="D762" i="14"/>
  <c r="C762" i="14"/>
  <c r="B762" i="14"/>
  <c r="O762" i="14"/>
  <c r="G762" i="14"/>
  <c r="K762" i="14"/>
  <c r="P362" i="14"/>
  <c r="AV360" i="1" s="1"/>
  <c r="AW360" i="1" s="1"/>
  <c r="O362" i="14"/>
  <c r="N362" i="14"/>
  <c r="M362" i="14"/>
  <c r="L362" i="14"/>
  <c r="K362" i="14"/>
  <c r="AH360" i="1" s="1"/>
  <c r="AI360" i="1" s="1"/>
  <c r="J362" i="14"/>
  <c r="AF360" i="1" s="1"/>
  <c r="I362" i="14"/>
  <c r="AD360" i="1" s="1"/>
  <c r="AE360" i="1" s="1"/>
  <c r="G362" i="14"/>
  <c r="H362" i="14"/>
  <c r="F362" i="14"/>
  <c r="E362" i="14"/>
  <c r="D362" i="14"/>
  <c r="C362" i="14"/>
  <c r="L360" i="1" s="1"/>
  <c r="M360" i="1" s="1"/>
  <c r="B362" i="14"/>
  <c r="J360" i="1" s="1"/>
  <c r="A360" i="1"/>
  <c r="G360" i="1" s="1"/>
  <c r="L561" i="14"/>
  <c r="K561" i="14"/>
  <c r="AH559" i="1" s="1"/>
  <c r="AI559" i="1" s="1"/>
  <c r="J561" i="14"/>
  <c r="AF559" i="1" s="1"/>
  <c r="I561" i="14"/>
  <c r="H561" i="14"/>
  <c r="G561" i="14"/>
  <c r="F561" i="14"/>
  <c r="E561" i="14"/>
  <c r="D561" i="14"/>
  <c r="B561" i="14"/>
  <c r="J559" i="1" s="1"/>
  <c r="P561" i="14"/>
  <c r="AV559" i="1" s="1"/>
  <c r="AW559" i="1" s="1"/>
  <c r="O561" i="14"/>
  <c r="N561" i="14"/>
  <c r="AP559" i="1" s="1"/>
  <c r="AQ559" i="1" s="1"/>
  <c r="M561" i="14"/>
  <c r="C561" i="14"/>
  <c r="O161" i="14"/>
  <c r="N161" i="14"/>
  <c r="AP159" i="1" s="1"/>
  <c r="AQ159" i="1" s="1"/>
  <c r="M161" i="14"/>
  <c r="L161" i="14"/>
  <c r="J161" i="14"/>
  <c r="I161" i="14"/>
  <c r="P161" i="14"/>
  <c r="AV159" i="1" s="1"/>
  <c r="AW159" i="1" s="1"/>
  <c r="K161" i="14"/>
  <c r="H161" i="14"/>
  <c r="G161" i="14"/>
  <c r="F161" i="14"/>
  <c r="E161" i="14"/>
  <c r="D161" i="14"/>
  <c r="C161" i="14"/>
  <c r="L159" i="1" s="1"/>
  <c r="M159" i="1" s="1"/>
  <c r="B161" i="14"/>
  <c r="J159" i="1" s="1"/>
  <c r="A159" i="1"/>
  <c r="G159" i="1" s="1"/>
  <c r="F760" i="14"/>
  <c r="E760" i="14"/>
  <c r="D760" i="14"/>
  <c r="J760" i="14"/>
  <c r="P760" i="14"/>
  <c r="N760" i="14"/>
  <c r="M760" i="14"/>
  <c r="K760" i="14"/>
  <c r="I760" i="14"/>
  <c r="H760" i="14"/>
  <c r="G760" i="14"/>
  <c r="C760" i="14"/>
  <c r="O760" i="14"/>
  <c r="L760" i="14"/>
  <c r="B760" i="14"/>
  <c r="I360" i="14"/>
  <c r="AD358" i="1" s="1"/>
  <c r="AE358" i="1" s="1"/>
  <c r="G360" i="14"/>
  <c r="F360" i="14"/>
  <c r="E360" i="14"/>
  <c r="T358" i="1" s="1"/>
  <c r="D360" i="14"/>
  <c r="N358" i="1" s="1"/>
  <c r="C360" i="14"/>
  <c r="B360" i="14"/>
  <c r="J358" i="1" s="1"/>
  <c r="M360" i="14"/>
  <c r="L360" i="14"/>
  <c r="K360" i="14"/>
  <c r="AH358" i="1" s="1"/>
  <c r="AI358" i="1" s="1"/>
  <c r="J360" i="14"/>
  <c r="AF358" i="1" s="1"/>
  <c r="H360" i="14"/>
  <c r="AB358" i="1" s="1"/>
  <c r="P360" i="14"/>
  <c r="AV358" i="1" s="1"/>
  <c r="AW358" i="1" s="1"/>
  <c r="O360" i="14"/>
  <c r="N360" i="14"/>
  <c r="AP358" i="1" s="1"/>
  <c r="AQ358" i="1" s="1"/>
  <c r="A358" i="1"/>
  <c r="G358" i="1" s="1"/>
  <c r="O33" i="1"/>
  <c r="B559" i="14"/>
  <c r="J557" i="1" s="1"/>
  <c r="K557" i="1" s="1"/>
  <c r="P559" i="14"/>
  <c r="AV557" i="1" s="1"/>
  <c r="AW557" i="1" s="1"/>
  <c r="O559" i="14"/>
  <c r="N559" i="14"/>
  <c r="L559" i="14"/>
  <c r="K559" i="14"/>
  <c r="AH557" i="1" s="1"/>
  <c r="AI557" i="1" s="1"/>
  <c r="I559" i="14"/>
  <c r="AD557" i="1" s="1"/>
  <c r="H559" i="14"/>
  <c r="AB557" i="1" s="1"/>
  <c r="AC557" i="1" s="1"/>
  <c r="M559" i="14"/>
  <c r="J559" i="14"/>
  <c r="AF557" i="1" s="1"/>
  <c r="G559" i="14"/>
  <c r="F559" i="14"/>
  <c r="E559" i="14"/>
  <c r="D559" i="14"/>
  <c r="C559" i="14"/>
  <c r="L557" i="1" s="1"/>
  <c r="M557" i="1" s="1"/>
  <c r="E159" i="14"/>
  <c r="D159" i="14"/>
  <c r="C159" i="14"/>
  <c r="B159" i="14"/>
  <c r="J157" i="1" s="1"/>
  <c r="P159" i="14"/>
  <c r="AV157" i="1" s="1"/>
  <c r="AW157" i="1" s="1"/>
  <c r="O159" i="14"/>
  <c r="N159" i="14"/>
  <c r="M159" i="14"/>
  <c r="L159" i="14"/>
  <c r="K159" i="14"/>
  <c r="AH157" i="1" s="1"/>
  <c r="AI157" i="1" s="1"/>
  <c r="J159" i="14"/>
  <c r="AF157" i="1" s="1"/>
  <c r="I159" i="14"/>
  <c r="H159" i="14"/>
  <c r="G159" i="14"/>
  <c r="F159" i="14"/>
  <c r="A157" i="1"/>
  <c r="G157" i="1" s="1"/>
  <c r="H758" i="14"/>
  <c r="O758" i="14"/>
  <c r="N758" i="14"/>
  <c r="M758" i="14"/>
  <c r="L758" i="14"/>
  <c r="K758" i="14"/>
  <c r="J758" i="14"/>
  <c r="I758" i="14"/>
  <c r="G758" i="14"/>
  <c r="D758" i="14"/>
  <c r="B758" i="14"/>
  <c r="P758" i="14"/>
  <c r="F758" i="14"/>
  <c r="C758" i="14"/>
  <c r="E758" i="14"/>
  <c r="P358" i="14"/>
  <c r="AV356" i="1" s="1"/>
  <c r="AW356" i="1" s="1"/>
  <c r="O358" i="14"/>
  <c r="N358" i="14"/>
  <c r="M358" i="14"/>
  <c r="L358" i="14"/>
  <c r="K358" i="14"/>
  <c r="AH356" i="1" s="1"/>
  <c r="AI356" i="1" s="1"/>
  <c r="J358" i="14"/>
  <c r="AF356" i="1" s="1"/>
  <c r="I358" i="14"/>
  <c r="G358" i="14"/>
  <c r="H358" i="14"/>
  <c r="F358" i="14"/>
  <c r="E358" i="14"/>
  <c r="T356" i="1" s="1"/>
  <c r="D358" i="14"/>
  <c r="N356" i="1" s="1"/>
  <c r="C358" i="14"/>
  <c r="L356" i="1" s="1"/>
  <c r="M356" i="1" s="1"/>
  <c r="B358" i="14"/>
  <c r="J356" i="1" s="1"/>
  <c r="A356" i="1"/>
  <c r="G356" i="1" s="1"/>
  <c r="K33" i="1"/>
  <c r="L557" i="14"/>
  <c r="X555" i="1" s="1"/>
  <c r="Y555" i="1" s="1"/>
  <c r="K557" i="14"/>
  <c r="AH555" i="1" s="1"/>
  <c r="AI555" i="1" s="1"/>
  <c r="J557" i="14"/>
  <c r="AF555" i="1" s="1"/>
  <c r="I557" i="14"/>
  <c r="AD555" i="1" s="1"/>
  <c r="AE555" i="1" s="1"/>
  <c r="H557" i="14"/>
  <c r="AB555" i="1" s="1"/>
  <c r="G557" i="14"/>
  <c r="F557" i="14"/>
  <c r="E557" i="14"/>
  <c r="D557" i="14"/>
  <c r="B557" i="14"/>
  <c r="J555" i="1" s="1"/>
  <c r="K555" i="1" s="1"/>
  <c r="P557" i="14"/>
  <c r="AV555" i="1" s="1"/>
  <c r="AW555" i="1" s="1"/>
  <c r="O557" i="14"/>
  <c r="N557" i="14"/>
  <c r="AP555" i="1" s="1"/>
  <c r="AQ555" i="1" s="1"/>
  <c r="M557" i="14"/>
  <c r="AN555" i="1" s="1"/>
  <c r="C557" i="14"/>
  <c r="L555" i="1" s="1"/>
  <c r="M555" i="1" s="1"/>
  <c r="O157" i="14"/>
  <c r="N157" i="14"/>
  <c r="AP155" i="1" s="1"/>
  <c r="AQ155" i="1" s="1"/>
  <c r="M157" i="14"/>
  <c r="L157" i="14"/>
  <c r="J157" i="14"/>
  <c r="AF155" i="1" s="1"/>
  <c r="I157" i="14"/>
  <c r="P157" i="14"/>
  <c r="AV155" i="1" s="1"/>
  <c r="AW155" i="1" s="1"/>
  <c r="K157" i="14"/>
  <c r="AH155" i="1" s="1"/>
  <c r="AI155" i="1" s="1"/>
  <c r="H157" i="14"/>
  <c r="G157" i="14"/>
  <c r="F157" i="14"/>
  <c r="E157" i="14"/>
  <c r="D157" i="14"/>
  <c r="C157" i="14"/>
  <c r="B157" i="14"/>
  <c r="J155" i="1" s="1"/>
  <c r="A155" i="1"/>
  <c r="G155" i="1" s="1"/>
  <c r="C796" i="14"/>
  <c r="N796" i="14"/>
  <c r="O796" i="14"/>
  <c r="J796" i="14"/>
  <c r="D796" i="14"/>
  <c r="G796" i="14"/>
  <c r="F796" i="14"/>
  <c r="E796" i="14"/>
  <c r="P796" i="14"/>
  <c r="L796" i="14"/>
  <c r="K796" i="14"/>
  <c r="I796" i="14"/>
  <c r="H796" i="14"/>
  <c r="M796" i="14"/>
  <c r="B796" i="14"/>
  <c r="I396" i="14"/>
  <c r="H396" i="14"/>
  <c r="G396" i="14"/>
  <c r="F396" i="14"/>
  <c r="E396" i="14"/>
  <c r="T394" i="1" s="1"/>
  <c r="D396" i="14"/>
  <c r="C396" i="14"/>
  <c r="L394" i="1" s="1"/>
  <c r="M394" i="1" s="1"/>
  <c r="B396" i="14"/>
  <c r="J394" i="1" s="1"/>
  <c r="P396" i="14"/>
  <c r="AV394" i="1" s="1"/>
  <c r="AW394" i="1" s="1"/>
  <c r="O396" i="14"/>
  <c r="N396" i="14"/>
  <c r="M396" i="14"/>
  <c r="L396" i="14"/>
  <c r="K396" i="14"/>
  <c r="J396" i="14"/>
  <c r="A394" i="1"/>
  <c r="G394" i="1" s="1"/>
  <c r="AC473" i="1"/>
  <c r="AG393" i="1"/>
  <c r="AJ393" i="1"/>
  <c r="K213" i="1"/>
  <c r="AG173" i="1"/>
  <c r="K153" i="1"/>
  <c r="AO113" i="1"/>
  <c r="AR113" i="1"/>
  <c r="AS113" i="1" s="1"/>
  <c r="AJ13" i="1"/>
  <c r="AK13" i="1" s="1"/>
  <c r="AG13" i="1"/>
  <c r="AG292" i="1"/>
  <c r="K132" i="1"/>
  <c r="K52" i="1"/>
  <c r="C813" i="14"/>
  <c r="N813" i="14"/>
  <c r="G813" i="14"/>
  <c r="E813" i="14"/>
  <c r="D813" i="14"/>
  <c r="B813" i="14"/>
  <c r="P813" i="14"/>
  <c r="O813" i="14"/>
  <c r="J813" i="14"/>
  <c r="M813" i="14"/>
  <c r="L813" i="14"/>
  <c r="K813" i="14"/>
  <c r="H813" i="14"/>
  <c r="F813" i="14"/>
  <c r="I813" i="14"/>
  <c r="N413" i="14"/>
  <c r="AP411" i="1" s="1"/>
  <c r="AQ411" i="1" s="1"/>
  <c r="M413" i="14"/>
  <c r="L413" i="14"/>
  <c r="K413" i="14"/>
  <c r="AH411" i="1" s="1"/>
  <c r="AI411" i="1" s="1"/>
  <c r="J413" i="14"/>
  <c r="AF411" i="1" s="1"/>
  <c r="I413" i="14"/>
  <c r="H413" i="14"/>
  <c r="G413" i="14"/>
  <c r="F413" i="14"/>
  <c r="E413" i="14"/>
  <c r="D413" i="14"/>
  <c r="C413" i="14"/>
  <c r="B413" i="14"/>
  <c r="J411" i="1" s="1"/>
  <c r="P413" i="14"/>
  <c r="AV411" i="1" s="1"/>
  <c r="AW411" i="1" s="1"/>
  <c r="O413" i="14"/>
  <c r="A411" i="1"/>
  <c r="G411" i="1" s="1"/>
  <c r="K13" i="14"/>
  <c r="AH11" i="1" s="1"/>
  <c r="AI11" i="1" s="1"/>
  <c r="J13" i="14"/>
  <c r="AF11" i="1" s="1"/>
  <c r="I13" i="14"/>
  <c r="D13" i="14"/>
  <c r="C13" i="14"/>
  <c r="B13" i="14"/>
  <c r="J11" i="1" s="1"/>
  <c r="P13" i="14"/>
  <c r="AV11" i="1" s="1"/>
  <c r="AW11" i="1" s="1"/>
  <c r="O13" i="14"/>
  <c r="N13" i="14"/>
  <c r="AP11" i="1" s="1"/>
  <c r="AQ11" i="1" s="1"/>
  <c r="M13" i="14"/>
  <c r="L13" i="14"/>
  <c r="H13" i="14"/>
  <c r="G13" i="14"/>
  <c r="F13" i="14"/>
  <c r="E13" i="14"/>
  <c r="A11" i="1"/>
  <c r="G11" i="1" s="1"/>
  <c r="I612" i="14"/>
  <c r="G612" i="14"/>
  <c r="E612" i="14"/>
  <c r="D612" i="14"/>
  <c r="C612" i="14"/>
  <c r="P612" i="14"/>
  <c r="O612" i="14"/>
  <c r="N612" i="14"/>
  <c r="M612" i="14"/>
  <c r="L612" i="14"/>
  <c r="K612" i="14"/>
  <c r="J612" i="14"/>
  <c r="H612" i="14"/>
  <c r="F612" i="14"/>
  <c r="B612" i="14"/>
  <c r="J212" i="14"/>
  <c r="AF210" i="1" s="1"/>
  <c r="I212" i="14"/>
  <c r="H212" i="14"/>
  <c r="G212" i="14"/>
  <c r="E212" i="14"/>
  <c r="D212" i="14"/>
  <c r="P212" i="14"/>
  <c r="AV210" i="1" s="1"/>
  <c r="AW210" i="1" s="1"/>
  <c r="O212" i="14"/>
  <c r="N212" i="14"/>
  <c r="AP210" i="1" s="1"/>
  <c r="AQ210" i="1" s="1"/>
  <c r="M212" i="14"/>
  <c r="L212" i="14"/>
  <c r="K212" i="14"/>
  <c r="AH210" i="1" s="1"/>
  <c r="AI210" i="1" s="1"/>
  <c r="F212" i="14"/>
  <c r="C212" i="14"/>
  <c r="B212" i="14"/>
  <c r="J210" i="1" s="1"/>
  <c r="A210" i="1"/>
  <c r="G210" i="1" s="1"/>
  <c r="M771" i="14"/>
  <c r="I771" i="14"/>
  <c r="H771" i="14"/>
  <c r="G771" i="14"/>
  <c r="C771" i="14"/>
  <c r="N771" i="14"/>
  <c r="P771" i="14"/>
  <c r="L771" i="14"/>
  <c r="K771" i="14"/>
  <c r="J771" i="14"/>
  <c r="F771" i="14"/>
  <c r="E771" i="14"/>
  <c r="O771" i="14"/>
  <c r="D771" i="14"/>
  <c r="B771" i="14"/>
  <c r="D371" i="14"/>
  <c r="C371" i="14"/>
  <c r="B371" i="14"/>
  <c r="J369" i="1" s="1"/>
  <c r="P371" i="14"/>
  <c r="AV369" i="1" s="1"/>
  <c r="AW369" i="1" s="1"/>
  <c r="O371" i="14"/>
  <c r="N371" i="14"/>
  <c r="AP369" i="1" s="1"/>
  <c r="AQ369" i="1" s="1"/>
  <c r="M371" i="14"/>
  <c r="L371" i="14"/>
  <c r="J371" i="14"/>
  <c r="AF369" i="1" s="1"/>
  <c r="I371" i="14"/>
  <c r="AD369" i="1" s="1"/>
  <c r="AE369" i="1" s="1"/>
  <c r="K371" i="14"/>
  <c r="AH369" i="1" s="1"/>
  <c r="AI369" i="1" s="1"/>
  <c r="H371" i="14"/>
  <c r="G371" i="14"/>
  <c r="F371" i="14"/>
  <c r="E371" i="14"/>
  <c r="A369" i="1"/>
  <c r="G369" i="1" s="1"/>
  <c r="P530" i="14"/>
  <c r="AV528" i="1" s="1"/>
  <c r="AW528" i="1" s="1"/>
  <c r="O530" i="14"/>
  <c r="N530" i="14"/>
  <c r="M530" i="14"/>
  <c r="L530" i="14"/>
  <c r="K530" i="14"/>
  <c r="AH528" i="1" s="1"/>
  <c r="AI528" i="1" s="1"/>
  <c r="J530" i="14"/>
  <c r="AF528" i="1" s="1"/>
  <c r="I530" i="14"/>
  <c r="AD528" i="1" s="1"/>
  <c r="AE528" i="1" s="1"/>
  <c r="G530" i="14"/>
  <c r="D530" i="14"/>
  <c r="C530" i="14"/>
  <c r="L528" i="1" s="1"/>
  <c r="M528" i="1" s="1"/>
  <c r="H530" i="14"/>
  <c r="F530" i="14"/>
  <c r="E530" i="14"/>
  <c r="B530" i="14"/>
  <c r="J528" i="1" s="1"/>
  <c r="P130" i="14"/>
  <c r="AV128" i="1" s="1"/>
  <c r="AW128" i="1" s="1"/>
  <c r="O130" i="14"/>
  <c r="N130" i="14"/>
  <c r="M130" i="14"/>
  <c r="L130" i="14"/>
  <c r="K130" i="14"/>
  <c r="AH128" i="1" s="1"/>
  <c r="AI128" i="1" s="1"/>
  <c r="J130" i="14"/>
  <c r="AF128" i="1" s="1"/>
  <c r="I130" i="14"/>
  <c r="H130" i="14"/>
  <c r="G130" i="14"/>
  <c r="F130" i="14"/>
  <c r="E130" i="14"/>
  <c r="D130" i="14"/>
  <c r="C130" i="14"/>
  <c r="L128" i="1" s="1"/>
  <c r="M128" i="1" s="1"/>
  <c r="B130" i="14"/>
  <c r="J128" i="1" s="1"/>
  <c r="A128" i="1"/>
  <c r="G128" i="1" s="1"/>
  <c r="E689" i="14"/>
  <c r="D689" i="14"/>
  <c r="C689" i="14"/>
  <c r="M689" i="14"/>
  <c r="L689" i="14"/>
  <c r="K689" i="14"/>
  <c r="I689" i="14"/>
  <c r="H689" i="14"/>
  <c r="G689" i="14"/>
  <c r="F689" i="14"/>
  <c r="B689" i="14"/>
  <c r="P689" i="14"/>
  <c r="O689" i="14"/>
  <c r="N689" i="14"/>
  <c r="J689" i="14"/>
  <c r="O289" i="14"/>
  <c r="N289" i="14"/>
  <c r="AP287" i="1" s="1"/>
  <c r="AQ287" i="1" s="1"/>
  <c r="M289" i="14"/>
  <c r="L289" i="14"/>
  <c r="K289" i="14"/>
  <c r="AH287" i="1" s="1"/>
  <c r="AI287" i="1" s="1"/>
  <c r="J289" i="14"/>
  <c r="AF287" i="1" s="1"/>
  <c r="I289" i="14"/>
  <c r="H289" i="14"/>
  <c r="G289" i="14"/>
  <c r="F289" i="14"/>
  <c r="E289" i="14"/>
  <c r="D289" i="14"/>
  <c r="C289" i="14"/>
  <c r="B289" i="14"/>
  <c r="J287" i="1" s="1"/>
  <c r="P289" i="14"/>
  <c r="AV287" i="1" s="1"/>
  <c r="AW287" i="1" s="1"/>
  <c r="A287" i="1"/>
  <c r="G287" i="1" s="1"/>
  <c r="C868" i="14"/>
  <c r="J868" i="14"/>
  <c r="H868" i="14"/>
  <c r="O868" i="14"/>
  <c r="M868" i="14"/>
  <c r="G868" i="14"/>
  <c r="F868" i="14"/>
  <c r="E868" i="14"/>
  <c r="L868" i="14"/>
  <c r="I868" i="14"/>
  <c r="D868" i="14"/>
  <c r="B868" i="14"/>
  <c r="N868" i="14"/>
  <c r="K868" i="14"/>
  <c r="P868" i="14"/>
  <c r="G468" i="14"/>
  <c r="F468" i="14"/>
  <c r="E468" i="14"/>
  <c r="D468" i="14"/>
  <c r="C468" i="14"/>
  <c r="L466" i="1" s="1"/>
  <c r="M466" i="1" s="1"/>
  <c r="B468" i="14"/>
  <c r="J466" i="1" s="1"/>
  <c r="P468" i="14"/>
  <c r="AV466" i="1" s="1"/>
  <c r="AW466" i="1" s="1"/>
  <c r="O468" i="14"/>
  <c r="N468" i="14"/>
  <c r="AP466" i="1" s="1"/>
  <c r="AQ466" i="1" s="1"/>
  <c r="M468" i="14"/>
  <c r="L468" i="14"/>
  <c r="K468" i="14"/>
  <c r="AH466" i="1" s="1"/>
  <c r="AI466" i="1" s="1"/>
  <c r="J468" i="14"/>
  <c r="AF466" i="1" s="1"/>
  <c r="I468" i="14"/>
  <c r="AD466" i="1" s="1"/>
  <c r="AE466" i="1" s="1"/>
  <c r="H468" i="14"/>
  <c r="A466" i="1"/>
  <c r="G466" i="1" s="1"/>
  <c r="F68" i="14"/>
  <c r="E68" i="14"/>
  <c r="D68" i="14"/>
  <c r="C68" i="14"/>
  <c r="P68" i="14"/>
  <c r="AV66" i="1" s="1"/>
  <c r="AW66" i="1" s="1"/>
  <c r="O68" i="14"/>
  <c r="N68" i="14"/>
  <c r="AP66" i="1" s="1"/>
  <c r="AQ66" i="1" s="1"/>
  <c r="M68" i="14"/>
  <c r="L68" i="14"/>
  <c r="K68" i="14"/>
  <c r="AH66" i="1" s="1"/>
  <c r="AI66" i="1" s="1"/>
  <c r="J68" i="14"/>
  <c r="AF66" i="1" s="1"/>
  <c r="I68" i="14"/>
  <c r="H68" i="14"/>
  <c r="G68" i="14"/>
  <c r="B68" i="14"/>
  <c r="J66" i="1" s="1"/>
  <c r="A66" i="1"/>
  <c r="G66" i="1" s="1"/>
  <c r="O667" i="14"/>
  <c r="N667" i="14"/>
  <c r="M667" i="14"/>
  <c r="K667" i="14"/>
  <c r="J667" i="14"/>
  <c r="I667" i="14"/>
  <c r="H667" i="14"/>
  <c r="D667" i="14"/>
  <c r="B667" i="14"/>
  <c r="P667" i="14"/>
  <c r="L667" i="14"/>
  <c r="G667" i="14"/>
  <c r="E667" i="14"/>
  <c r="C667" i="14"/>
  <c r="F667" i="14"/>
  <c r="E267" i="14"/>
  <c r="T265" i="1" s="1"/>
  <c r="D267" i="14"/>
  <c r="N265" i="1" s="1"/>
  <c r="C267" i="14"/>
  <c r="L265" i="1" s="1"/>
  <c r="M265" i="1" s="1"/>
  <c r="B267" i="14"/>
  <c r="J265" i="1" s="1"/>
  <c r="P267" i="14"/>
  <c r="AV265" i="1" s="1"/>
  <c r="AW265" i="1" s="1"/>
  <c r="O267" i="14"/>
  <c r="N267" i="14"/>
  <c r="AP265" i="1" s="1"/>
  <c r="AQ265" i="1" s="1"/>
  <c r="M267" i="14"/>
  <c r="L267" i="14"/>
  <c r="K267" i="14"/>
  <c r="J267" i="14"/>
  <c r="AF265" i="1" s="1"/>
  <c r="I267" i="14"/>
  <c r="AD265" i="1" s="1"/>
  <c r="AE265" i="1" s="1"/>
  <c r="G267" i="14"/>
  <c r="F267" i="14"/>
  <c r="H267" i="14"/>
  <c r="A265" i="1"/>
  <c r="G265" i="1" s="1"/>
  <c r="H949" i="14"/>
  <c r="G949" i="14"/>
  <c r="O949" i="14"/>
  <c r="M949" i="14"/>
  <c r="F949" i="14"/>
  <c r="E949" i="14"/>
  <c r="L949" i="14"/>
  <c r="K949" i="14"/>
  <c r="J949" i="14"/>
  <c r="P949" i="14"/>
  <c r="N949" i="14"/>
  <c r="D949" i="14"/>
  <c r="C949" i="14"/>
  <c r="I949" i="14"/>
  <c r="B949" i="14"/>
  <c r="D919" i="14"/>
  <c r="N919" i="14"/>
  <c r="L919" i="14"/>
  <c r="I919" i="14"/>
  <c r="G919" i="14"/>
  <c r="B919" i="14"/>
  <c r="O919" i="14"/>
  <c r="M919" i="14"/>
  <c r="K919" i="14"/>
  <c r="C919" i="14"/>
  <c r="H919" i="14"/>
  <c r="P919" i="14"/>
  <c r="F919" i="14"/>
  <c r="E919" i="14"/>
  <c r="J919" i="14"/>
  <c r="J646" i="14"/>
  <c r="I646" i="14"/>
  <c r="H646" i="14"/>
  <c r="E646" i="14"/>
  <c r="C646" i="14"/>
  <c r="D646" i="14"/>
  <c r="P646" i="14"/>
  <c r="O646" i="14"/>
  <c r="N646" i="14"/>
  <c r="M646" i="14"/>
  <c r="L646" i="14"/>
  <c r="K646" i="14"/>
  <c r="G646" i="14"/>
  <c r="F646" i="14"/>
  <c r="B646" i="14"/>
  <c r="P246" i="14"/>
  <c r="AV244" i="1" s="1"/>
  <c r="AW244" i="1" s="1"/>
  <c r="O246" i="14"/>
  <c r="N246" i="14"/>
  <c r="AP244" i="1" s="1"/>
  <c r="AQ244" i="1" s="1"/>
  <c r="M246" i="14"/>
  <c r="L246" i="14"/>
  <c r="K246" i="14"/>
  <c r="J246" i="14"/>
  <c r="I246" i="14"/>
  <c r="G246" i="14"/>
  <c r="F246" i="14"/>
  <c r="H246" i="14"/>
  <c r="E246" i="14"/>
  <c r="D246" i="14"/>
  <c r="C246" i="14"/>
  <c r="B246" i="14"/>
  <c r="J244" i="1" s="1"/>
  <c r="A244" i="1"/>
  <c r="G244" i="1" s="1"/>
  <c r="H865" i="14"/>
  <c r="K865" i="14"/>
  <c r="I865" i="14"/>
  <c r="L865" i="14"/>
  <c r="G865" i="14"/>
  <c r="C865" i="14"/>
  <c r="B865" i="14"/>
  <c r="E865" i="14"/>
  <c r="M865" i="14"/>
  <c r="J865" i="14"/>
  <c r="F865" i="14"/>
  <c r="D865" i="14"/>
  <c r="P865" i="14"/>
  <c r="O865" i="14"/>
  <c r="N865" i="14"/>
  <c r="L465" i="14"/>
  <c r="K465" i="14"/>
  <c r="AH463" i="1" s="1"/>
  <c r="AI463" i="1" s="1"/>
  <c r="J465" i="14"/>
  <c r="AF463" i="1" s="1"/>
  <c r="I465" i="14"/>
  <c r="AD463" i="1" s="1"/>
  <c r="AE463" i="1" s="1"/>
  <c r="H465" i="14"/>
  <c r="G465" i="14"/>
  <c r="V463" i="1" s="1"/>
  <c r="W463" i="1" s="1"/>
  <c r="F465" i="14"/>
  <c r="P463" i="1" s="1"/>
  <c r="Q463" i="1" s="1"/>
  <c r="D465" i="14"/>
  <c r="N463" i="1" s="1"/>
  <c r="B465" i="14"/>
  <c r="J463" i="1" s="1"/>
  <c r="P465" i="14"/>
  <c r="AV463" i="1" s="1"/>
  <c r="AW463" i="1" s="1"/>
  <c r="O465" i="14"/>
  <c r="N465" i="14"/>
  <c r="AP463" i="1" s="1"/>
  <c r="AQ463" i="1" s="1"/>
  <c r="M465" i="14"/>
  <c r="AN463" i="1" s="1"/>
  <c r="E465" i="14"/>
  <c r="T463" i="1" s="1"/>
  <c r="C465" i="14"/>
  <c r="L463" i="1" s="1"/>
  <c r="M463" i="1" s="1"/>
  <c r="A463" i="1"/>
  <c r="G463" i="1" s="1"/>
  <c r="K65" i="14"/>
  <c r="J65" i="14"/>
  <c r="AF63" i="1" s="1"/>
  <c r="I65" i="14"/>
  <c r="D65" i="14"/>
  <c r="N63" i="1" s="1"/>
  <c r="C65" i="14"/>
  <c r="L63" i="1" s="1"/>
  <c r="M63" i="1" s="1"/>
  <c r="B65" i="14"/>
  <c r="J63" i="1" s="1"/>
  <c r="M65" i="14"/>
  <c r="L65" i="14"/>
  <c r="H65" i="14"/>
  <c r="G65" i="14"/>
  <c r="F65" i="14"/>
  <c r="E65" i="14"/>
  <c r="T63" i="1" s="1"/>
  <c r="P65" i="14"/>
  <c r="AV63" i="1" s="1"/>
  <c r="AW63" i="1" s="1"/>
  <c r="O65" i="14"/>
  <c r="N65" i="14"/>
  <c r="AP63" i="1" s="1"/>
  <c r="AQ63" i="1" s="1"/>
  <c r="A63" i="1"/>
  <c r="G63" i="1" s="1"/>
  <c r="P684" i="14"/>
  <c r="O684" i="14"/>
  <c r="N684" i="14"/>
  <c r="M684" i="14"/>
  <c r="L684" i="14"/>
  <c r="K684" i="14"/>
  <c r="J684" i="14"/>
  <c r="I684" i="14"/>
  <c r="H684" i="14"/>
  <c r="G684" i="14"/>
  <c r="F684" i="14"/>
  <c r="E684" i="14"/>
  <c r="D684" i="14"/>
  <c r="C684" i="14"/>
  <c r="B684" i="14"/>
  <c r="J284" i="14"/>
  <c r="I284" i="14"/>
  <c r="H284" i="14"/>
  <c r="G284" i="14"/>
  <c r="F284" i="14"/>
  <c r="E284" i="14"/>
  <c r="D284" i="14"/>
  <c r="C284" i="14"/>
  <c r="B284" i="14"/>
  <c r="J282" i="1" s="1"/>
  <c r="P284" i="14"/>
  <c r="AV282" i="1" s="1"/>
  <c r="AW282" i="1" s="1"/>
  <c r="O284" i="14"/>
  <c r="N284" i="14"/>
  <c r="AP282" i="1" s="1"/>
  <c r="AQ282" i="1" s="1"/>
  <c r="M284" i="14"/>
  <c r="L284" i="14"/>
  <c r="K284" i="14"/>
  <c r="A282" i="1"/>
  <c r="G282" i="1" s="1"/>
  <c r="H945" i="14"/>
  <c r="N945" i="14"/>
  <c r="E945" i="14"/>
  <c r="C945" i="14"/>
  <c r="M945" i="14"/>
  <c r="L945" i="14"/>
  <c r="K945" i="14"/>
  <c r="B945" i="14"/>
  <c r="I945" i="14"/>
  <c r="J945" i="14"/>
  <c r="P945" i="14"/>
  <c r="G945" i="14"/>
  <c r="F945" i="14"/>
  <c r="D945" i="14"/>
  <c r="O945" i="14"/>
  <c r="B523" i="14"/>
  <c r="J521" i="1" s="1"/>
  <c r="P523" i="14"/>
  <c r="AV521" i="1" s="1"/>
  <c r="AW521" i="1" s="1"/>
  <c r="N523" i="14"/>
  <c r="AP521" i="1" s="1"/>
  <c r="AQ521" i="1" s="1"/>
  <c r="L523" i="14"/>
  <c r="H523" i="14"/>
  <c r="O523" i="14"/>
  <c r="M523" i="14"/>
  <c r="K523" i="14"/>
  <c r="AH521" i="1" s="1"/>
  <c r="AI521" i="1" s="1"/>
  <c r="J523" i="14"/>
  <c r="AF521" i="1" s="1"/>
  <c r="I523" i="14"/>
  <c r="G523" i="14"/>
  <c r="F523" i="14"/>
  <c r="E523" i="14"/>
  <c r="T521" i="1" s="1"/>
  <c r="D523" i="14"/>
  <c r="N521" i="1" s="1"/>
  <c r="C523" i="14"/>
  <c r="L521" i="1" s="1"/>
  <c r="M521" i="1" s="1"/>
  <c r="P123" i="14"/>
  <c r="AV121" i="1" s="1"/>
  <c r="AW121" i="1" s="1"/>
  <c r="O123" i="14"/>
  <c r="N123" i="14"/>
  <c r="AP121" i="1" s="1"/>
  <c r="AQ121" i="1" s="1"/>
  <c r="M123" i="14"/>
  <c r="L123" i="14"/>
  <c r="K123" i="14"/>
  <c r="J123" i="14"/>
  <c r="I123" i="14"/>
  <c r="H123" i="14"/>
  <c r="G123" i="14"/>
  <c r="C123" i="14"/>
  <c r="B123" i="14"/>
  <c r="J121" i="1" s="1"/>
  <c r="F123" i="14"/>
  <c r="E123" i="14"/>
  <c r="D123" i="14"/>
  <c r="A121" i="1"/>
  <c r="G121" i="1" s="1"/>
  <c r="E742" i="14"/>
  <c r="O742" i="14"/>
  <c r="N742" i="14"/>
  <c r="L742" i="14"/>
  <c r="K742" i="14"/>
  <c r="J742" i="14"/>
  <c r="I742" i="14"/>
  <c r="H742" i="14"/>
  <c r="D742" i="14"/>
  <c r="B742" i="14"/>
  <c r="M742" i="14"/>
  <c r="G742" i="14"/>
  <c r="F742" i="14"/>
  <c r="P742" i="14"/>
  <c r="C742" i="14"/>
  <c r="P342" i="14"/>
  <c r="AV340" i="1" s="1"/>
  <c r="AW340" i="1" s="1"/>
  <c r="O342" i="14"/>
  <c r="M342" i="14"/>
  <c r="J342" i="14"/>
  <c r="AF340" i="1" s="1"/>
  <c r="I342" i="14"/>
  <c r="AD340" i="1" s="1"/>
  <c r="AE340" i="1" s="1"/>
  <c r="G342" i="14"/>
  <c r="L342" i="14"/>
  <c r="K342" i="14"/>
  <c r="H342" i="14"/>
  <c r="AB340" i="1" s="1"/>
  <c r="F342" i="14"/>
  <c r="E342" i="14"/>
  <c r="D342" i="14"/>
  <c r="C342" i="14"/>
  <c r="B342" i="14"/>
  <c r="J340" i="1" s="1"/>
  <c r="N342" i="14"/>
  <c r="AP340" i="1" s="1"/>
  <c r="AQ340" i="1" s="1"/>
  <c r="A340" i="1"/>
  <c r="G340" i="1" s="1"/>
  <c r="L541" i="14"/>
  <c r="K541" i="14"/>
  <c r="AH539" i="1" s="1"/>
  <c r="AI539" i="1" s="1"/>
  <c r="J541" i="14"/>
  <c r="AF539" i="1" s="1"/>
  <c r="I541" i="14"/>
  <c r="AD539" i="1" s="1"/>
  <c r="AE539" i="1" s="1"/>
  <c r="H541" i="14"/>
  <c r="AB539" i="1" s="1"/>
  <c r="G541" i="14"/>
  <c r="F541" i="14"/>
  <c r="E541" i="14"/>
  <c r="D541" i="14"/>
  <c r="B541" i="14"/>
  <c r="J539" i="1" s="1"/>
  <c r="P541" i="14"/>
  <c r="AV539" i="1" s="1"/>
  <c r="AW539" i="1" s="1"/>
  <c r="O541" i="14"/>
  <c r="N541" i="14"/>
  <c r="AP539" i="1" s="1"/>
  <c r="AQ539" i="1" s="1"/>
  <c r="M541" i="14"/>
  <c r="C541" i="14"/>
  <c r="O141" i="14"/>
  <c r="N141" i="14"/>
  <c r="M141" i="14"/>
  <c r="L141" i="14"/>
  <c r="I141" i="14"/>
  <c r="G141" i="14"/>
  <c r="F141" i="14"/>
  <c r="E141" i="14"/>
  <c r="D141" i="14"/>
  <c r="C141" i="14"/>
  <c r="L139" i="1" s="1"/>
  <c r="M139" i="1" s="1"/>
  <c r="B141" i="14"/>
  <c r="J139" i="1" s="1"/>
  <c r="P141" i="14"/>
  <c r="AV139" i="1" s="1"/>
  <c r="AW139" i="1" s="1"/>
  <c r="K141" i="14"/>
  <c r="AH139" i="1" s="1"/>
  <c r="AI139" i="1" s="1"/>
  <c r="J141" i="14"/>
  <c r="AF139" i="1" s="1"/>
  <c r="H141" i="14"/>
  <c r="A139" i="1"/>
  <c r="G139" i="1" s="1"/>
  <c r="H740" i="14"/>
  <c r="G740" i="14"/>
  <c r="F740" i="14"/>
  <c r="D740" i="14"/>
  <c r="C740" i="14"/>
  <c r="N740" i="14"/>
  <c r="L740" i="14"/>
  <c r="K740" i="14"/>
  <c r="J740" i="14"/>
  <c r="I740" i="14"/>
  <c r="P740" i="14"/>
  <c r="O740" i="14"/>
  <c r="M740" i="14"/>
  <c r="E740" i="14"/>
  <c r="B740" i="14"/>
  <c r="I340" i="14"/>
  <c r="G340" i="14"/>
  <c r="E340" i="14"/>
  <c r="C340" i="14"/>
  <c r="L340" i="14"/>
  <c r="K340" i="14"/>
  <c r="AH338" i="1" s="1"/>
  <c r="AI338" i="1" s="1"/>
  <c r="J340" i="14"/>
  <c r="AF338" i="1" s="1"/>
  <c r="H340" i="14"/>
  <c r="F340" i="14"/>
  <c r="D340" i="14"/>
  <c r="B340" i="14"/>
  <c r="J338" i="1" s="1"/>
  <c r="P340" i="14"/>
  <c r="AV338" i="1" s="1"/>
  <c r="AW338" i="1" s="1"/>
  <c r="N340" i="14"/>
  <c r="AP338" i="1" s="1"/>
  <c r="AQ338" i="1" s="1"/>
  <c r="M340" i="14"/>
  <c r="O340" i="14"/>
  <c r="A338" i="1"/>
  <c r="G338" i="1" s="1"/>
  <c r="B539" i="14"/>
  <c r="J537" i="1" s="1"/>
  <c r="K537" i="1" s="1"/>
  <c r="P539" i="14"/>
  <c r="AV537" i="1" s="1"/>
  <c r="AW537" i="1" s="1"/>
  <c r="O539" i="14"/>
  <c r="N539" i="14"/>
  <c r="AP537" i="1" s="1"/>
  <c r="AQ537" i="1" s="1"/>
  <c r="L539" i="14"/>
  <c r="I539" i="14"/>
  <c r="H539" i="14"/>
  <c r="AB537" i="1" s="1"/>
  <c r="K539" i="14"/>
  <c r="AH537" i="1" s="1"/>
  <c r="AI537" i="1" s="1"/>
  <c r="J539" i="14"/>
  <c r="AF537" i="1" s="1"/>
  <c r="G539" i="14"/>
  <c r="F539" i="14"/>
  <c r="E539" i="14"/>
  <c r="D539" i="14"/>
  <c r="C539" i="14"/>
  <c r="L537" i="1" s="1"/>
  <c r="M537" i="1" s="1"/>
  <c r="M539" i="14"/>
  <c r="E139" i="14"/>
  <c r="D139" i="14"/>
  <c r="C139" i="14"/>
  <c r="B139" i="14"/>
  <c r="J137" i="1" s="1"/>
  <c r="L139" i="14"/>
  <c r="K139" i="14"/>
  <c r="AH137" i="1" s="1"/>
  <c r="AI137" i="1" s="1"/>
  <c r="J139" i="14"/>
  <c r="AF137" i="1" s="1"/>
  <c r="I139" i="14"/>
  <c r="H139" i="14"/>
  <c r="G139" i="14"/>
  <c r="F139" i="14"/>
  <c r="N139" i="14"/>
  <c r="AP137" i="1" s="1"/>
  <c r="AQ137" i="1" s="1"/>
  <c r="M139" i="14"/>
  <c r="AN137" i="1" s="1"/>
  <c r="P139" i="14"/>
  <c r="AV137" i="1" s="1"/>
  <c r="AW137" i="1" s="1"/>
  <c r="O139" i="14"/>
  <c r="A137" i="1"/>
  <c r="G137" i="1" s="1"/>
  <c r="P738" i="14"/>
  <c r="N738" i="14"/>
  <c r="M738" i="14"/>
  <c r="K738" i="14"/>
  <c r="J738" i="14"/>
  <c r="I738" i="14"/>
  <c r="H738" i="14"/>
  <c r="G738" i="14"/>
  <c r="D738" i="14"/>
  <c r="B738" i="14"/>
  <c r="O738" i="14"/>
  <c r="L738" i="14"/>
  <c r="F738" i="14"/>
  <c r="E738" i="14"/>
  <c r="C738" i="14"/>
  <c r="O338" i="14"/>
  <c r="M338" i="14"/>
  <c r="J338" i="14"/>
  <c r="AF336" i="1" s="1"/>
  <c r="I338" i="14"/>
  <c r="G338" i="14"/>
  <c r="V336" i="1" s="1"/>
  <c r="W336" i="1" s="1"/>
  <c r="K338" i="14"/>
  <c r="AH336" i="1" s="1"/>
  <c r="AI336" i="1" s="1"/>
  <c r="H338" i="14"/>
  <c r="AB336" i="1" s="1"/>
  <c r="F338" i="14"/>
  <c r="P336" i="1" s="1"/>
  <c r="Q336" i="1" s="1"/>
  <c r="E338" i="14"/>
  <c r="T336" i="1" s="1"/>
  <c r="D338" i="14"/>
  <c r="N336" i="1" s="1"/>
  <c r="C338" i="14"/>
  <c r="L336" i="1" s="1"/>
  <c r="M336" i="1" s="1"/>
  <c r="B338" i="14"/>
  <c r="J336" i="1" s="1"/>
  <c r="N338" i="14"/>
  <c r="L338" i="14"/>
  <c r="P338" i="14"/>
  <c r="AV336" i="1" s="1"/>
  <c r="AW336" i="1" s="1"/>
  <c r="A336" i="1"/>
  <c r="G336" i="1" s="1"/>
  <c r="L537" i="14"/>
  <c r="K537" i="14"/>
  <c r="AH535" i="1" s="1"/>
  <c r="AI535" i="1" s="1"/>
  <c r="J537" i="14"/>
  <c r="AF535" i="1" s="1"/>
  <c r="I537" i="14"/>
  <c r="AD535" i="1" s="1"/>
  <c r="AE535" i="1" s="1"/>
  <c r="H537" i="14"/>
  <c r="G537" i="14"/>
  <c r="F537" i="14"/>
  <c r="P535" i="1" s="1"/>
  <c r="Q535" i="1" s="1"/>
  <c r="E537" i="14"/>
  <c r="D537" i="14"/>
  <c r="B537" i="14"/>
  <c r="J535" i="1" s="1"/>
  <c r="P537" i="14"/>
  <c r="AV535" i="1" s="1"/>
  <c r="AW535" i="1" s="1"/>
  <c r="O537" i="14"/>
  <c r="N537" i="14"/>
  <c r="AP535" i="1" s="1"/>
  <c r="AQ535" i="1" s="1"/>
  <c r="M537" i="14"/>
  <c r="AN535" i="1" s="1"/>
  <c r="C537" i="14"/>
  <c r="O137" i="14"/>
  <c r="N137" i="14"/>
  <c r="AP135" i="1" s="1"/>
  <c r="AQ135" i="1" s="1"/>
  <c r="I137" i="14"/>
  <c r="P137" i="14"/>
  <c r="AV135" i="1" s="1"/>
  <c r="AW135" i="1" s="1"/>
  <c r="M137" i="14"/>
  <c r="L137" i="14"/>
  <c r="K137" i="14"/>
  <c r="AH135" i="1" s="1"/>
  <c r="AI135" i="1" s="1"/>
  <c r="J137" i="14"/>
  <c r="AF135" i="1" s="1"/>
  <c r="H137" i="14"/>
  <c r="G137" i="14"/>
  <c r="F137" i="14"/>
  <c r="E137" i="14"/>
  <c r="D137" i="14"/>
  <c r="C137" i="14"/>
  <c r="B137" i="14"/>
  <c r="J135" i="1" s="1"/>
  <c r="A135" i="1"/>
  <c r="G135" i="1" s="1"/>
  <c r="P776" i="14"/>
  <c r="L776" i="14"/>
  <c r="H776" i="14"/>
  <c r="B776" i="14"/>
  <c r="G776" i="14"/>
  <c r="F776" i="14"/>
  <c r="E776" i="14"/>
  <c r="C776" i="14"/>
  <c r="O776" i="14"/>
  <c r="M776" i="14"/>
  <c r="K776" i="14"/>
  <c r="J776" i="14"/>
  <c r="I776" i="14"/>
  <c r="D776" i="14"/>
  <c r="N776" i="14"/>
  <c r="I376" i="14"/>
  <c r="AD374" i="1" s="1"/>
  <c r="AE374" i="1" s="1"/>
  <c r="H376" i="14"/>
  <c r="G376" i="14"/>
  <c r="F376" i="14"/>
  <c r="E376" i="14"/>
  <c r="D376" i="14"/>
  <c r="C376" i="14"/>
  <c r="B376" i="14"/>
  <c r="J374" i="1" s="1"/>
  <c r="O376" i="14"/>
  <c r="N376" i="14"/>
  <c r="P376" i="14"/>
  <c r="AV374" i="1" s="1"/>
  <c r="AW374" i="1" s="1"/>
  <c r="M376" i="14"/>
  <c r="L376" i="14"/>
  <c r="K376" i="14"/>
  <c r="AH374" i="1" s="1"/>
  <c r="AI374" i="1" s="1"/>
  <c r="J376" i="14"/>
  <c r="AF374" i="1" s="1"/>
  <c r="A374" i="1"/>
  <c r="G374" i="1" s="1"/>
  <c r="AJ313" i="1"/>
  <c r="AK313" i="1" s="1"/>
  <c r="AG313" i="1"/>
  <c r="K293" i="1"/>
  <c r="AG372" i="1"/>
  <c r="AJ172" i="1"/>
  <c r="AK172" i="1" s="1"/>
  <c r="AG172" i="1"/>
  <c r="C793" i="14"/>
  <c r="F793" i="14"/>
  <c r="D793" i="14"/>
  <c r="B793" i="14"/>
  <c r="K793" i="14"/>
  <c r="J793" i="14"/>
  <c r="I793" i="14"/>
  <c r="O793" i="14"/>
  <c r="H793" i="14"/>
  <c r="G793" i="14"/>
  <c r="E793" i="14"/>
  <c r="P793" i="14"/>
  <c r="N793" i="14"/>
  <c r="M793" i="14"/>
  <c r="L793" i="14"/>
  <c r="N393" i="14"/>
  <c r="AP391" i="1" s="1"/>
  <c r="AQ391" i="1" s="1"/>
  <c r="M393" i="14"/>
  <c r="L393" i="14"/>
  <c r="K393" i="14"/>
  <c r="AH391" i="1" s="1"/>
  <c r="AI391" i="1" s="1"/>
  <c r="J393" i="14"/>
  <c r="AF391" i="1" s="1"/>
  <c r="I393" i="14"/>
  <c r="AD391" i="1" s="1"/>
  <c r="AE391" i="1" s="1"/>
  <c r="H393" i="14"/>
  <c r="G393" i="14"/>
  <c r="V391" i="1" s="1"/>
  <c r="W391" i="1" s="1"/>
  <c r="F393" i="14"/>
  <c r="P391" i="1" s="1"/>
  <c r="Q391" i="1" s="1"/>
  <c r="E393" i="14"/>
  <c r="D393" i="14"/>
  <c r="C393" i="14"/>
  <c r="B393" i="14"/>
  <c r="J391" i="1" s="1"/>
  <c r="O393" i="14"/>
  <c r="P393" i="14"/>
  <c r="AV391" i="1" s="1"/>
  <c r="AW391" i="1" s="1"/>
  <c r="A391" i="1"/>
  <c r="G391" i="1" s="1"/>
  <c r="I592" i="14"/>
  <c r="G592" i="14"/>
  <c r="C592" i="14"/>
  <c r="L590" i="1" s="1"/>
  <c r="M590" i="1" s="1"/>
  <c r="F592" i="14"/>
  <c r="E592" i="14"/>
  <c r="D592" i="14"/>
  <c r="B592" i="14"/>
  <c r="J590" i="1" s="1"/>
  <c r="O592" i="14"/>
  <c r="N592" i="14"/>
  <c r="AP590" i="1" s="1"/>
  <c r="AQ590" i="1" s="1"/>
  <c r="P592" i="14"/>
  <c r="AV590" i="1" s="1"/>
  <c r="AW590" i="1" s="1"/>
  <c r="M592" i="14"/>
  <c r="L592" i="14"/>
  <c r="K592" i="14"/>
  <c r="AH590" i="1" s="1"/>
  <c r="AI590" i="1" s="1"/>
  <c r="J592" i="14"/>
  <c r="AF590" i="1" s="1"/>
  <c r="H592" i="14"/>
  <c r="J192" i="14"/>
  <c r="AF190" i="1" s="1"/>
  <c r="I192" i="14"/>
  <c r="AD190" i="1" s="1"/>
  <c r="AE190" i="1" s="1"/>
  <c r="H192" i="14"/>
  <c r="G192" i="14"/>
  <c r="E192" i="14"/>
  <c r="D192" i="14"/>
  <c r="P192" i="14"/>
  <c r="AV190" i="1" s="1"/>
  <c r="AW190" i="1" s="1"/>
  <c r="O192" i="14"/>
  <c r="N192" i="14"/>
  <c r="AP190" i="1" s="1"/>
  <c r="AQ190" i="1" s="1"/>
  <c r="M192" i="14"/>
  <c r="L192" i="14"/>
  <c r="K192" i="14"/>
  <c r="AH190" i="1" s="1"/>
  <c r="AI190" i="1" s="1"/>
  <c r="F192" i="14"/>
  <c r="C192" i="14"/>
  <c r="B192" i="14"/>
  <c r="J190" i="1" s="1"/>
  <c r="A190" i="1"/>
  <c r="G190" i="1" s="1"/>
  <c r="M751" i="14"/>
  <c r="O751" i="14"/>
  <c r="N751" i="14"/>
  <c r="L751" i="14"/>
  <c r="P751" i="14"/>
  <c r="K751" i="14"/>
  <c r="J751" i="14"/>
  <c r="I751" i="14"/>
  <c r="H751" i="14"/>
  <c r="E751" i="14"/>
  <c r="C751" i="14"/>
  <c r="B751" i="14"/>
  <c r="G751" i="14"/>
  <c r="F751" i="14"/>
  <c r="D751" i="14"/>
  <c r="D351" i="14"/>
  <c r="B351" i="14"/>
  <c r="J349" i="1" s="1"/>
  <c r="P351" i="14"/>
  <c r="AV349" i="1" s="1"/>
  <c r="AW349" i="1" s="1"/>
  <c r="O351" i="14"/>
  <c r="N351" i="14"/>
  <c r="AP349" i="1" s="1"/>
  <c r="AQ349" i="1" s="1"/>
  <c r="L351" i="14"/>
  <c r="M351" i="14"/>
  <c r="K351" i="14"/>
  <c r="AH349" i="1" s="1"/>
  <c r="AI349" i="1" s="1"/>
  <c r="J351" i="14"/>
  <c r="AF349" i="1" s="1"/>
  <c r="I351" i="14"/>
  <c r="H351" i="14"/>
  <c r="G351" i="14"/>
  <c r="F351" i="14"/>
  <c r="E351" i="14"/>
  <c r="C351" i="14"/>
  <c r="L349" i="1" s="1"/>
  <c r="M349" i="1" s="1"/>
  <c r="A349" i="1"/>
  <c r="G349" i="1" s="1"/>
  <c r="C924" i="14"/>
  <c r="M924" i="14"/>
  <c r="F924" i="14"/>
  <c r="O924" i="14"/>
  <c r="H924" i="14"/>
  <c r="N924" i="14"/>
  <c r="I924" i="14"/>
  <c r="G924" i="14"/>
  <c r="E924" i="14"/>
  <c r="K924" i="14"/>
  <c r="D924" i="14"/>
  <c r="P924" i="14"/>
  <c r="L924" i="14"/>
  <c r="B924" i="14"/>
  <c r="J924" i="14"/>
  <c r="P510" i="14"/>
  <c r="AV508" i="1" s="1"/>
  <c r="AW508" i="1" s="1"/>
  <c r="O510" i="14"/>
  <c r="N510" i="14"/>
  <c r="AP508" i="1" s="1"/>
  <c r="AQ508" i="1" s="1"/>
  <c r="M510" i="14"/>
  <c r="L510" i="14"/>
  <c r="K510" i="14"/>
  <c r="AH508" i="1" s="1"/>
  <c r="AI508" i="1" s="1"/>
  <c r="I510" i="14"/>
  <c r="J510" i="14"/>
  <c r="AF508" i="1" s="1"/>
  <c r="H510" i="14"/>
  <c r="G510" i="14"/>
  <c r="F510" i="14"/>
  <c r="E510" i="14"/>
  <c r="D510" i="14"/>
  <c r="C510" i="14"/>
  <c r="B510" i="14"/>
  <c r="J508" i="1" s="1"/>
  <c r="A508" i="1"/>
  <c r="G508" i="1" s="1"/>
  <c r="P110" i="14"/>
  <c r="AV108" i="1" s="1"/>
  <c r="AW108" i="1" s="1"/>
  <c r="O110" i="14"/>
  <c r="N110" i="14"/>
  <c r="AP108" i="1" s="1"/>
  <c r="AQ108" i="1" s="1"/>
  <c r="M110" i="14"/>
  <c r="L110" i="14"/>
  <c r="K110" i="14"/>
  <c r="AH108" i="1" s="1"/>
  <c r="AI108" i="1" s="1"/>
  <c r="J110" i="14"/>
  <c r="AF108" i="1" s="1"/>
  <c r="I110" i="14"/>
  <c r="AD108" i="1" s="1"/>
  <c r="AE108" i="1" s="1"/>
  <c r="H110" i="14"/>
  <c r="G110" i="14"/>
  <c r="F110" i="14"/>
  <c r="E110" i="14"/>
  <c r="D110" i="14"/>
  <c r="C110" i="14"/>
  <c r="B110" i="14"/>
  <c r="J108" i="1" s="1"/>
  <c r="A108" i="1"/>
  <c r="G108" i="1" s="1"/>
  <c r="E669" i="14"/>
  <c r="D669" i="14"/>
  <c r="C669" i="14"/>
  <c r="H669" i="14"/>
  <c r="F669" i="14"/>
  <c r="P669" i="14"/>
  <c r="O669" i="14"/>
  <c r="N669" i="14"/>
  <c r="M669" i="14"/>
  <c r="L669" i="14"/>
  <c r="K669" i="14"/>
  <c r="J669" i="14"/>
  <c r="I669" i="14"/>
  <c r="G669" i="14"/>
  <c r="B669" i="14"/>
  <c r="O269" i="14"/>
  <c r="N269" i="14"/>
  <c r="M269" i="14"/>
  <c r="L269" i="14"/>
  <c r="K269" i="14"/>
  <c r="J269" i="14"/>
  <c r="I269" i="14"/>
  <c r="H269" i="14"/>
  <c r="G269" i="14"/>
  <c r="F269" i="14"/>
  <c r="E269" i="14"/>
  <c r="D269" i="14"/>
  <c r="C269" i="14"/>
  <c r="B269" i="14"/>
  <c r="J267" i="1" s="1"/>
  <c r="P269" i="14"/>
  <c r="AV267" i="1" s="1"/>
  <c r="AW267" i="1" s="1"/>
  <c r="A267" i="1"/>
  <c r="G267" i="1" s="1"/>
  <c r="C848" i="14"/>
  <c r="D848" i="14"/>
  <c r="P848" i="14"/>
  <c r="K848" i="14"/>
  <c r="J848" i="14"/>
  <c r="E848" i="14"/>
  <c r="L848" i="14"/>
  <c r="B848" i="14"/>
  <c r="N848" i="14"/>
  <c r="I848" i="14"/>
  <c r="H848" i="14"/>
  <c r="G848" i="14"/>
  <c r="F848" i="14"/>
  <c r="M848" i="14"/>
  <c r="O848" i="14"/>
  <c r="G448" i="14"/>
  <c r="F448" i="14"/>
  <c r="E448" i="14"/>
  <c r="D448" i="14"/>
  <c r="C448" i="14"/>
  <c r="B448" i="14"/>
  <c r="J446" i="1" s="1"/>
  <c r="P448" i="14"/>
  <c r="AV446" i="1" s="1"/>
  <c r="AW446" i="1" s="1"/>
  <c r="O448" i="14"/>
  <c r="N448" i="14"/>
  <c r="M448" i="14"/>
  <c r="L448" i="14"/>
  <c r="K448" i="14"/>
  <c r="AH446" i="1" s="1"/>
  <c r="AI446" i="1" s="1"/>
  <c r="J448" i="14"/>
  <c r="AF446" i="1" s="1"/>
  <c r="I448" i="14"/>
  <c r="H448" i="14"/>
  <c r="A446" i="1"/>
  <c r="G446" i="1" s="1"/>
  <c r="F48" i="14"/>
  <c r="E48" i="14"/>
  <c r="D48" i="14"/>
  <c r="P48" i="14"/>
  <c r="AV46" i="1" s="1"/>
  <c r="AW46" i="1" s="1"/>
  <c r="O48" i="14"/>
  <c r="N48" i="14"/>
  <c r="AP46" i="1" s="1"/>
  <c r="AQ46" i="1" s="1"/>
  <c r="M48" i="14"/>
  <c r="L48" i="14"/>
  <c r="B48" i="14"/>
  <c r="J46" i="1" s="1"/>
  <c r="K48" i="14"/>
  <c r="AH46" i="1" s="1"/>
  <c r="AI46" i="1" s="1"/>
  <c r="J48" i="14"/>
  <c r="AF46" i="1" s="1"/>
  <c r="I48" i="14"/>
  <c r="H48" i="14"/>
  <c r="G48" i="14"/>
  <c r="C48" i="14"/>
  <c r="L46" i="1" s="1"/>
  <c r="M46" i="1" s="1"/>
  <c r="A46" i="1"/>
  <c r="G46" i="1" s="1"/>
  <c r="O647" i="14"/>
  <c r="N647" i="14"/>
  <c r="M647" i="14"/>
  <c r="J647" i="14"/>
  <c r="H647" i="14"/>
  <c r="P647" i="14"/>
  <c r="K647" i="14"/>
  <c r="I647" i="14"/>
  <c r="G647" i="14"/>
  <c r="F647" i="14"/>
  <c r="E647" i="14"/>
  <c r="D647" i="14"/>
  <c r="C647" i="14"/>
  <c r="B647" i="14"/>
  <c r="L647" i="14"/>
  <c r="E247" i="14"/>
  <c r="D247" i="14"/>
  <c r="C247" i="14"/>
  <c r="B247" i="14"/>
  <c r="J245" i="1" s="1"/>
  <c r="P247" i="14"/>
  <c r="AV245" i="1" s="1"/>
  <c r="AW245" i="1" s="1"/>
  <c r="O247" i="14"/>
  <c r="N247" i="14"/>
  <c r="AP245" i="1" s="1"/>
  <c r="AQ245" i="1" s="1"/>
  <c r="L247" i="14"/>
  <c r="K247" i="14"/>
  <c r="AH245" i="1" s="1"/>
  <c r="AI245" i="1" s="1"/>
  <c r="J247" i="14"/>
  <c r="AF245" i="1" s="1"/>
  <c r="I247" i="14"/>
  <c r="H247" i="14"/>
  <c r="G247" i="14"/>
  <c r="F247" i="14"/>
  <c r="M247" i="14"/>
  <c r="A245" i="1"/>
  <c r="G245" i="1" s="1"/>
  <c r="M910" i="14"/>
  <c r="L910" i="14"/>
  <c r="O910" i="14"/>
  <c r="G910" i="14"/>
  <c r="F910" i="14"/>
  <c r="D910" i="14"/>
  <c r="P910" i="14"/>
  <c r="B910" i="14"/>
  <c r="K910" i="14"/>
  <c r="C910" i="14"/>
  <c r="J910" i="14"/>
  <c r="I910" i="14"/>
  <c r="H910" i="14"/>
  <c r="E910" i="14"/>
  <c r="N910" i="14"/>
  <c r="C939" i="14"/>
  <c r="B939" i="14"/>
  <c r="P939" i="14"/>
  <c r="O939" i="14"/>
  <c r="N939" i="14"/>
  <c r="M939" i="14"/>
  <c r="L939" i="14"/>
  <c r="F939" i="14"/>
  <c r="D939" i="14"/>
  <c r="I939" i="14"/>
  <c r="J939" i="14"/>
  <c r="K939" i="14"/>
  <c r="H939" i="14"/>
  <c r="G939" i="14"/>
  <c r="E939" i="14"/>
  <c r="O626" i="14"/>
  <c r="N626" i="14"/>
  <c r="M626" i="14"/>
  <c r="K626" i="14"/>
  <c r="J626" i="14"/>
  <c r="I626" i="14"/>
  <c r="H626" i="14"/>
  <c r="P626" i="14"/>
  <c r="L626" i="14"/>
  <c r="G626" i="14"/>
  <c r="F626" i="14"/>
  <c r="E626" i="14"/>
  <c r="D626" i="14"/>
  <c r="C626" i="14"/>
  <c r="B626" i="14"/>
  <c r="O226" i="14"/>
  <c r="N226" i="14"/>
  <c r="K226" i="14"/>
  <c r="J226" i="14"/>
  <c r="I226" i="14"/>
  <c r="G226" i="14"/>
  <c r="P226" i="14"/>
  <c r="AV224" i="1" s="1"/>
  <c r="AW224" i="1" s="1"/>
  <c r="M226" i="14"/>
  <c r="L226" i="14"/>
  <c r="H226" i="14"/>
  <c r="F226" i="14"/>
  <c r="E226" i="14"/>
  <c r="D226" i="14"/>
  <c r="C226" i="14"/>
  <c r="L224" i="1" s="1"/>
  <c r="M224" i="1" s="1"/>
  <c r="B226" i="14"/>
  <c r="J224" i="1" s="1"/>
  <c r="A224" i="1"/>
  <c r="G224" i="1" s="1"/>
  <c r="H845" i="14"/>
  <c r="F845" i="14"/>
  <c r="O845" i="14"/>
  <c r="G845" i="14"/>
  <c r="P845" i="14"/>
  <c r="N845" i="14"/>
  <c r="M845" i="14"/>
  <c r="I845" i="14"/>
  <c r="L845" i="14"/>
  <c r="B845" i="14"/>
  <c r="K845" i="14"/>
  <c r="J845" i="14"/>
  <c r="C845" i="14"/>
  <c r="E845" i="14"/>
  <c r="D845" i="14"/>
  <c r="L445" i="14"/>
  <c r="K445" i="14"/>
  <c r="AH443" i="1" s="1"/>
  <c r="AI443" i="1" s="1"/>
  <c r="J445" i="14"/>
  <c r="AF443" i="1" s="1"/>
  <c r="H445" i="14"/>
  <c r="F445" i="14"/>
  <c r="D445" i="14"/>
  <c r="I445" i="14"/>
  <c r="G445" i="14"/>
  <c r="E445" i="14"/>
  <c r="C445" i="14"/>
  <c r="B445" i="14"/>
  <c r="J443" i="1" s="1"/>
  <c r="P445" i="14"/>
  <c r="AV443" i="1" s="1"/>
  <c r="AW443" i="1" s="1"/>
  <c r="O445" i="14"/>
  <c r="N445" i="14"/>
  <c r="AP443" i="1" s="1"/>
  <c r="AQ443" i="1" s="1"/>
  <c r="M445" i="14"/>
  <c r="A443" i="1"/>
  <c r="G443" i="1" s="1"/>
  <c r="K45" i="14"/>
  <c r="AH43" i="1" s="1"/>
  <c r="AI43" i="1" s="1"/>
  <c r="J45" i="14"/>
  <c r="AF43" i="1" s="1"/>
  <c r="I45" i="14"/>
  <c r="D45" i="14"/>
  <c r="C45" i="14"/>
  <c r="L43" i="1" s="1"/>
  <c r="M43" i="1" s="1"/>
  <c r="B45" i="14"/>
  <c r="J43" i="1" s="1"/>
  <c r="E45" i="14"/>
  <c r="P45" i="14"/>
  <c r="AV43" i="1" s="1"/>
  <c r="AW43" i="1" s="1"/>
  <c r="O45" i="14"/>
  <c r="N45" i="14"/>
  <c r="AP43" i="1" s="1"/>
  <c r="AQ43" i="1" s="1"/>
  <c r="M45" i="14"/>
  <c r="L45" i="14"/>
  <c r="H45" i="14"/>
  <c r="G45" i="14"/>
  <c r="V43" i="1" s="1"/>
  <c r="W43" i="1" s="1"/>
  <c r="F45" i="14"/>
  <c r="P43" i="1" s="1"/>
  <c r="Q43" i="1" s="1"/>
  <c r="A43" i="1"/>
  <c r="G43" i="1" s="1"/>
  <c r="P664" i="14"/>
  <c r="O664" i="14"/>
  <c r="N664" i="14"/>
  <c r="M664" i="14"/>
  <c r="K664" i="14"/>
  <c r="J664" i="14"/>
  <c r="I664" i="14"/>
  <c r="H664" i="14"/>
  <c r="G664" i="14"/>
  <c r="F664" i="14"/>
  <c r="E664" i="14"/>
  <c r="D664" i="14"/>
  <c r="L664" i="14"/>
  <c r="C664" i="14"/>
  <c r="B664" i="14"/>
  <c r="J264" i="14"/>
  <c r="AF262" i="1" s="1"/>
  <c r="I264" i="14"/>
  <c r="AD262" i="1" s="1"/>
  <c r="AE262" i="1" s="1"/>
  <c r="H264" i="14"/>
  <c r="AB262" i="1" s="1"/>
  <c r="G264" i="14"/>
  <c r="F264" i="14"/>
  <c r="E264" i="14"/>
  <c r="D264" i="14"/>
  <c r="C264" i="14"/>
  <c r="B264" i="14"/>
  <c r="J262" i="1" s="1"/>
  <c r="P264" i="14"/>
  <c r="AV262" i="1" s="1"/>
  <c r="AW262" i="1" s="1"/>
  <c r="O264" i="14"/>
  <c r="N264" i="14"/>
  <c r="AP262" i="1" s="1"/>
  <c r="AQ262" i="1" s="1"/>
  <c r="M264" i="14"/>
  <c r="AN262" i="1" s="1"/>
  <c r="L264" i="14"/>
  <c r="K264" i="14"/>
  <c r="AH262" i="1" s="1"/>
  <c r="AI262" i="1" s="1"/>
  <c r="A262" i="1"/>
  <c r="G262" i="1" s="1"/>
  <c r="H915" i="14"/>
  <c r="L915" i="14"/>
  <c r="J915" i="14"/>
  <c r="C915" i="14"/>
  <c r="O915" i="14"/>
  <c r="M915" i="14"/>
  <c r="F915" i="14"/>
  <c r="E915" i="14"/>
  <c r="D915" i="14"/>
  <c r="G915" i="14"/>
  <c r="B915" i="14"/>
  <c r="P915" i="14"/>
  <c r="N915" i="14"/>
  <c r="I915" i="14"/>
  <c r="K915" i="14"/>
  <c r="B503" i="14"/>
  <c r="J501" i="1" s="1"/>
  <c r="P503" i="14"/>
  <c r="AV501" i="1" s="1"/>
  <c r="AW501" i="1" s="1"/>
  <c r="N503" i="14"/>
  <c r="AP501" i="1" s="1"/>
  <c r="AQ501" i="1" s="1"/>
  <c r="D503" i="14"/>
  <c r="C503" i="14"/>
  <c r="L501" i="1" s="1"/>
  <c r="M501" i="1" s="1"/>
  <c r="O503" i="14"/>
  <c r="M503" i="14"/>
  <c r="L503" i="14"/>
  <c r="K503" i="14"/>
  <c r="AH501" i="1" s="1"/>
  <c r="AI501" i="1" s="1"/>
  <c r="J503" i="14"/>
  <c r="AF501" i="1" s="1"/>
  <c r="I503" i="14"/>
  <c r="AD501" i="1" s="1"/>
  <c r="AE501" i="1" s="1"/>
  <c r="G503" i="14"/>
  <c r="F503" i="14"/>
  <c r="H503" i="14"/>
  <c r="AB501" i="1" s="1"/>
  <c r="E503" i="14"/>
  <c r="A501" i="1"/>
  <c r="G501" i="1" s="1"/>
  <c r="P103" i="14"/>
  <c r="AV101" i="1" s="1"/>
  <c r="AW101" i="1" s="1"/>
  <c r="O103" i="14"/>
  <c r="N103" i="14"/>
  <c r="AP101" i="1" s="1"/>
  <c r="AQ101" i="1" s="1"/>
  <c r="M103" i="14"/>
  <c r="L103" i="14"/>
  <c r="K103" i="14"/>
  <c r="J103" i="14"/>
  <c r="I103" i="14"/>
  <c r="H103" i="14"/>
  <c r="G103" i="14"/>
  <c r="F103" i="14"/>
  <c r="E103" i="14"/>
  <c r="T101" i="1" s="1"/>
  <c r="D103" i="14"/>
  <c r="C103" i="14"/>
  <c r="B103" i="14"/>
  <c r="J101" i="1" s="1"/>
  <c r="A101" i="1"/>
  <c r="G101" i="1" s="1"/>
  <c r="P722" i="14"/>
  <c r="N722" i="14"/>
  <c r="M722" i="14"/>
  <c r="K722" i="14"/>
  <c r="J722" i="14"/>
  <c r="I722" i="14"/>
  <c r="H722" i="14"/>
  <c r="G722" i="14"/>
  <c r="D722" i="14"/>
  <c r="B722" i="14"/>
  <c r="F722" i="14"/>
  <c r="E722" i="14"/>
  <c r="C722" i="14"/>
  <c r="O722" i="14"/>
  <c r="L722" i="14"/>
  <c r="O322" i="14"/>
  <c r="M322" i="14"/>
  <c r="J322" i="14"/>
  <c r="I322" i="14"/>
  <c r="G322" i="14"/>
  <c r="D322" i="14"/>
  <c r="C322" i="14"/>
  <c r="B322" i="14"/>
  <c r="J320" i="1" s="1"/>
  <c r="P322" i="14"/>
  <c r="AV320" i="1" s="1"/>
  <c r="AW320" i="1" s="1"/>
  <c r="N322" i="14"/>
  <c r="AP320" i="1" s="1"/>
  <c r="AQ320" i="1" s="1"/>
  <c r="L322" i="14"/>
  <c r="K322" i="14"/>
  <c r="H322" i="14"/>
  <c r="F322" i="14"/>
  <c r="E322" i="14"/>
  <c r="A320" i="1"/>
  <c r="G320" i="1" s="1"/>
  <c r="B943" i="14"/>
  <c r="I943" i="14"/>
  <c r="L943" i="14"/>
  <c r="J943" i="14"/>
  <c r="D943" i="14"/>
  <c r="C943" i="14"/>
  <c r="O943" i="14"/>
  <c r="N943" i="14"/>
  <c r="M943" i="14"/>
  <c r="P943" i="14"/>
  <c r="K943" i="14"/>
  <c r="G943" i="14"/>
  <c r="F943" i="14"/>
  <c r="H943" i="14"/>
  <c r="E943" i="14"/>
  <c r="L521" i="14"/>
  <c r="X519" i="1" s="1"/>
  <c r="Y519" i="1" s="1"/>
  <c r="K521" i="14"/>
  <c r="AH519" i="1" s="1"/>
  <c r="AI519" i="1" s="1"/>
  <c r="J521" i="14"/>
  <c r="AF519" i="1" s="1"/>
  <c r="I521" i="14"/>
  <c r="H521" i="14"/>
  <c r="G521" i="14"/>
  <c r="F521" i="14"/>
  <c r="P519" i="1" s="1"/>
  <c r="Q519" i="1" s="1"/>
  <c r="D521" i="14"/>
  <c r="B521" i="14"/>
  <c r="J519" i="1" s="1"/>
  <c r="E521" i="14"/>
  <c r="C521" i="14"/>
  <c r="L519" i="1" s="1"/>
  <c r="M519" i="1" s="1"/>
  <c r="P521" i="14"/>
  <c r="AV519" i="1" s="1"/>
  <c r="AW519" i="1" s="1"/>
  <c r="O521" i="14"/>
  <c r="N521" i="14"/>
  <c r="AP519" i="1" s="1"/>
  <c r="AQ519" i="1" s="1"/>
  <c r="M521" i="14"/>
  <c r="AN519" i="1" s="1"/>
  <c r="K121" i="14"/>
  <c r="AH119" i="1" s="1"/>
  <c r="AI119" i="1" s="1"/>
  <c r="J121" i="14"/>
  <c r="AF119" i="1" s="1"/>
  <c r="I121" i="14"/>
  <c r="H121" i="14"/>
  <c r="G121" i="14"/>
  <c r="F121" i="14"/>
  <c r="E121" i="14"/>
  <c r="D121" i="14"/>
  <c r="C121" i="14"/>
  <c r="B121" i="14"/>
  <c r="J119" i="1" s="1"/>
  <c r="P121" i="14"/>
  <c r="AV119" i="1" s="1"/>
  <c r="AW119" i="1" s="1"/>
  <c r="O121" i="14"/>
  <c r="N121" i="14"/>
  <c r="AP119" i="1" s="1"/>
  <c r="AQ119" i="1" s="1"/>
  <c r="M121" i="14"/>
  <c r="L121" i="14"/>
  <c r="A119" i="1"/>
  <c r="G119" i="1" s="1"/>
  <c r="H720" i="14"/>
  <c r="G720" i="14"/>
  <c r="F720" i="14"/>
  <c r="D720" i="14"/>
  <c r="C720" i="14"/>
  <c r="N720" i="14"/>
  <c r="L720" i="14"/>
  <c r="K720" i="14"/>
  <c r="J720" i="14"/>
  <c r="I720" i="14"/>
  <c r="P720" i="14"/>
  <c r="O720" i="14"/>
  <c r="E720" i="14"/>
  <c r="B720" i="14"/>
  <c r="M720" i="14"/>
  <c r="I320" i="14"/>
  <c r="AD318" i="1" s="1"/>
  <c r="AE318" i="1" s="1"/>
  <c r="G320" i="14"/>
  <c r="E320" i="14"/>
  <c r="C320" i="14"/>
  <c r="D320" i="14"/>
  <c r="B320" i="14"/>
  <c r="J318" i="1" s="1"/>
  <c r="P320" i="14"/>
  <c r="AV318" i="1" s="1"/>
  <c r="AW318" i="1" s="1"/>
  <c r="O320" i="14"/>
  <c r="N320" i="14"/>
  <c r="M320" i="14"/>
  <c r="L320" i="14"/>
  <c r="K320" i="14"/>
  <c r="H320" i="14"/>
  <c r="AB318" i="1" s="1"/>
  <c r="F320" i="14"/>
  <c r="J320" i="14"/>
  <c r="AF318" i="1" s="1"/>
  <c r="A318" i="1"/>
  <c r="G318" i="1" s="1"/>
  <c r="H941" i="14"/>
  <c r="K941" i="14"/>
  <c r="P941" i="14"/>
  <c r="J941" i="14"/>
  <c r="I941" i="14"/>
  <c r="O941" i="14"/>
  <c r="N941" i="14"/>
  <c r="M941" i="14"/>
  <c r="C941" i="14"/>
  <c r="G941" i="14"/>
  <c r="F941" i="14"/>
  <c r="E941" i="14"/>
  <c r="D941" i="14"/>
  <c r="B941" i="14"/>
  <c r="L941" i="14"/>
  <c r="B519" i="14"/>
  <c r="J517" i="1" s="1"/>
  <c r="P519" i="14"/>
  <c r="AV517" i="1" s="1"/>
  <c r="AW517" i="1" s="1"/>
  <c r="N519" i="14"/>
  <c r="AP517" i="1" s="1"/>
  <c r="AQ517" i="1" s="1"/>
  <c r="L519" i="14"/>
  <c r="H519" i="14"/>
  <c r="O519" i="14"/>
  <c r="M519" i="14"/>
  <c r="K519" i="14"/>
  <c r="AH517" i="1" s="1"/>
  <c r="AI517" i="1" s="1"/>
  <c r="J519" i="14"/>
  <c r="AF517" i="1" s="1"/>
  <c r="I519" i="14"/>
  <c r="AD517" i="1" s="1"/>
  <c r="AE517" i="1" s="1"/>
  <c r="G519" i="14"/>
  <c r="F519" i="14"/>
  <c r="E519" i="14"/>
  <c r="D519" i="14"/>
  <c r="C519" i="14"/>
  <c r="L517" i="1" s="1"/>
  <c r="M517" i="1" s="1"/>
  <c r="P119" i="14"/>
  <c r="AV117" i="1" s="1"/>
  <c r="AW117" i="1" s="1"/>
  <c r="O119" i="14"/>
  <c r="N119" i="14"/>
  <c r="AP117" i="1" s="1"/>
  <c r="AQ117" i="1" s="1"/>
  <c r="M119" i="14"/>
  <c r="L119" i="14"/>
  <c r="K119" i="14"/>
  <c r="AH117" i="1" s="1"/>
  <c r="AI117" i="1" s="1"/>
  <c r="J119" i="14"/>
  <c r="AF117" i="1" s="1"/>
  <c r="I119" i="14"/>
  <c r="H119" i="14"/>
  <c r="G119" i="14"/>
  <c r="F119" i="14"/>
  <c r="E119" i="14"/>
  <c r="D119" i="14"/>
  <c r="C119" i="14"/>
  <c r="B119" i="14"/>
  <c r="J117" i="1" s="1"/>
  <c r="A117" i="1"/>
  <c r="G117" i="1" s="1"/>
  <c r="P718" i="14"/>
  <c r="N718" i="14"/>
  <c r="M718" i="14"/>
  <c r="K718" i="14"/>
  <c r="J718" i="14"/>
  <c r="I718" i="14"/>
  <c r="H718" i="14"/>
  <c r="G718" i="14"/>
  <c r="D718" i="14"/>
  <c r="B718" i="14"/>
  <c r="O718" i="14"/>
  <c r="L718" i="14"/>
  <c r="F718" i="14"/>
  <c r="E718" i="14"/>
  <c r="C718" i="14"/>
  <c r="O318" i="14"/>
  <c r="M318" i="14"/>
  <c r="J318" i="14"/>
  <c r="AF316" i="1" s="1"/>
  <c r="I318" i="14"/>
  <c r="AD316" i="1" s="1"/>
  <c r="AE316" i="1" s="1"/>
  <c r="G318" i="14"/>
  <c r="C318" i="14"/>
  <c r="B318" i="14"/>
  <c r="J316" i="1" s="1"/>
  <c r="P318" i="14"/>
  <c r="AV316" i="1" s="1"/>
  <c r="AW316" i="1" s="1"/>
  <c r="N318" i="14"/>
  <c r="AP316" i="1" s="1"/>
  <c r="AQ316" i="1" s="1"/>
  <c r="L318" i="14"/>
  <c r="K318" i="14"/>
  <c r="AH316" i="1" s="1"/>
  <c r="AI316" i="1" s="1"/>
  <c r="E318" i="14"/>
  <c r="D318" i="14"/>
  <c r="H318" i="14"/>
  <c r="AB316" i="1" s="1"/>
  <c r="F318" i="14"/>
  <c r="A316" i="1"/>
  <c r="G316" i="1" s="1"/>
  <c r="C936" i="14"/>
  <c r="D936" i="14"/>
  <c r="O936" i="14"/>
  <c r="N936" i="14"/>
  <c r="K936" i="14"/>
  <c r="I936" i="14"/>
  <c r="E936" i="14"/>
  <c r="B936" i="14"/>
  <c r="J936" i="14"/>
  <c r="M936" i="14"/>
  <c r="H936" i="14"/>
  <c r="F936" i="14"/>
  <c r="G936" i="14"/>
  <c r="P936" i="14"/>
  <c r="L936" i="14"/>
  <c r="L517" i="14"/>
  <c r="K517" i="14"/>
  <c r="J517" i="14"/>
  <c r="AF515" i="1" s="1"/>
  <c r="I517" i="14"/>
  <c r="AD515" i="1" s="1"/>
  <c r="AE515" i="1" s="1"/>
  <c r="H517" i="14"/>
  <c r="AB515" i="1" s="1"/>
  <c r="G517" i="14"/>
  <c r="F517" i="14"/>
  <c r="D517" i="14"/>
  <c r="N515" i="1" s="1"/>
  <c r="B517" i="14"/>
  <c r="J515" i="1" s="1"/>
  <c r="K515" i="1" s="1"/>
  <c r="P517" i="14"/>
  <c r="AV515" i="1" s="1"/>
  <c r="AW515" i="1" s="1"/>
  <c r="O517" i="14"/>
  <c r="N517" i="14"/>
  <c r="AP515" i="1" s="1"/>
  <c r="AQ515" i="1" s="1"/>
  <c r="M517" i="14"/>
  <c r="E517" i="14"/>
  <c r="T515" i="1" s="1"/>
  <c r="U515" i="1" s="1"/>
  <c r="C517" i="14"/>
  <c r="L515" i="1" s="1"/>
  <c r="M515" i="1" s="1"/>
  <c r="K117" i="14"/>
  <c r="J117" i="14"/>
  <c r="I117" i="14"/>
  <c r="H117" i="14"/>
  <c r="G117" i="14"/>
  <c r="F117" i="14"/>
  <c r="E117" i="14"/>
  <c r="D117" i="14"/>
  <c r="C117" i="14"/>
  <c r="B117" i="14"/>
  <c r="J115" i="1" s="1"/>
  <c r="M117" i="14"/>
  <c r="L117" i="14"/>
  <c r="P117" i="14"/>
  <c r="AV115" i="1" s="1"/>
  <c r="AW115" i="1" s="1"/>
  <c r="O117" i="14"/>
  <c r="N117" i="14"/>
  <c r="A115" i="1"/>
  <c r="G115" i="1" s="1"/>
  <c r="C756" i="14"/>
  <c r="B756" i="14"/>
  <c r="G756" i="14"/>
  <c r="P756" i="14"/>
  <c r="O756" i="14"/>
  <c r="N756" i="14"/>
  <c r="M756" i="14"/>
  <c r="L756" i="14"/>
  <c r="I756" i="14"/>
  <c r="F756" i="14"/>
  <c r="E756" i="14"/>
  <c r="D756" i="14"/>
  <c r="J756" i="14"/>
  <c r="H756" i="14"/>
  <c r="K756" i="14"/>
  <c r="I356" i="14"/>
  <c r="G356" i="14"/>
  <c r="F356" i="14"/>
  <c r="E356" i="14"/>
  <c r="D356" i="14"/>
  <c r="C356" i="14"/>
  <c r="P356" i="14"/>
  <c r="AV354" i="1" s="1"/>
  <c r="AW354" i="1" s="1"/>
  <c r="O356" i="14"/>
  <c r="N356" i="14"/>
  <c r="AP354" i="1" s="1"/>
  <c r="AQ354" i="1" s="1"/>
  <c r="M356" i="14"/>
  <c r="L356" i="14"/>
  <c r="K356" i="14"/>
  <c r="J356" i="14"/>
  <c r="H356" i="14"/>
  <c r="B356" i="14"/>
  <c r="J354" i="1" s="1"/>
  <c r="A354" i="1"/>
  <c r="G354" i="1" s="1"/>
  <c r="U73" i="1"/>
  <c r="AG473" i="1"/>
  <c r="K373" i="1"/>
  <c r="AC472" i="1"/>
  <c r="K252" i="1"/>
  <c r="AG212" i="1"/>
  <c r="O132" i="1"/>
  <c r="O52" i="1"/>
  <c r="C773" i="14"/>
  <c r="O773" i="14"/>
  <c r="K773" i="14"/>
  <c r="E773" i="14"/>
  <c r="P773" i="14"/>
  <c r="N773" i="14"/>
  <c r="L773" i="14"/>
  <c r="J773" i="14"/>
  <c r="I773" i="14"/>
  <c r="H773" i="14"/>
  <c r="G773" i="14"/>
  <c r="B773" i="14"/>
  <c r="M773" i="14"/>
  <c r="F773" i="14"/>
  <c r="D773" i="14"/>
  <c r="N373" i="14"/>
  <c r="M373" i="14"/>
  <c r="L373" i="14"/>
  <c r="K373" i="14"/>
  <c r="AH371" i="1" s="1"/>
  <c r="AI371" i="1" s="1"/>
  <c r="J373" i="14"/>
  <c r="AF371" i="1" s="1"/>
  <c r="I373" i="14"/>
  <c r="AD371" i="1" s="1"/>
  <c r="AE371" i="1" s="1"/>
  <c r="H373" i="14"/>
  <c r="AB371" i="1" s="1"/>
  <c r="G373" i="14"/>
  <c r="F373" i="14"/>
  <c r="E373" i="14"/>
  <c r="D373" i="14"/>
  <c r="C373" i="14"/>
  <c r="L371" i="1" s="1"/>
  <c r="M371" i="1" s="1"/>
  <c r="B373" i="14"/>
  <c r="J371" i="1" s="1"/>
  <c r="P373" i="14"/>
  <c r="AV371" i="1" s="1"/>
  <c r="AW371" i="1" s="1"/>
  <c r="O373" i="14"/>
  <c r="A371" i="1"/>
  <c r="G371" i="1" s="1"/>
  <c r="G572" i="14"/>
  <c r="F572" i="14"/>
  <c r="E572" i="14"/>
  <c r="T570" i="1" s="1"/>
  <c r="D572" i="14"/>
  <c r="N570" i="1" s="1"/>
  <c r="C572" i="14"/>
  <c r="L570" i="1" s="1"/>
  <c r="M570" i="1" s="1"/>
  <c r="B572" i="14"/>
  <c r="J570" i="1" s="1"/>
  <c r="P572" i="14"/>
  <c r="AV570" i="1" s="1"/>
  <c r="AW570" i="1" s="1"/>
  <c r="N572" i="14"/>
  <c r="M572" i="14"/>
  <c r="O572" i="14"/>
  <c r="L572" i="14"/>
  <c r="K572" i="14"/>
  <c r="AH570" i="1" s="1"/>
  <c r="AI570" i="1" s="1"/>
  <c r="J572" i="14"/>
  <c r="AF570" i="1" s="1"/>
  <c r="I572" i="14"/>
  <c r="AD570" i="1" s="1"/>
  <c r="AE570" i="1" s="1"/>
  <c r="H572" i="14"/>
  <c r="J172" i="14"/>
  <c r="AF170" i="1" s="1"/>
  <c r="I172" i="14"/>
  <c r="H172" i="14"/>
  <c r="G172" i="14"/>
  <c r="E172" i="14"/>
  <c r="D172" i="14"/>
  <c r="P172" i="14"/>
  <c r="AV170" i="1" s="1"/>
  <c r="AW170" i="1" s="1"/>
  <c r="O172" i="14"/>
  <c r="N172" i="14"/>
  <c r="AP170" i="1" s="1"/>
  <c r="AQ170" i="1" s="1"/>
  <c r="M172" i="14"/>
  <c r="L172" i="14"/>
  <c r="K172" i="14"/>
  <c r="AH170" i="1" s="1"/>
  <c r="AI170" i="1" s="1"/>
  <c r="F172" i="14"/>
  <c r="C172" i="14"/>
  <c r="B172" i="14"/>
  <c r="J170" i="1" s="1"/>
  <c r="A170" i="1"/>
  <c r="G170" i="1" s="1"/>
  <c r="C731" i="14"/>
  <c r="B731" i="14"/>
  <c r="P731" i="14"/>
  <c r="O731" i="14"/>
  <c r="N731" i="14"/>
  <c r="M731" i="14"/>
  <c r="L731" i="14"/>
  <c r="I731" i="14"/>
  <c r="G731" i="14"/>
  <c r="F731" i="14"/>
  <c r="E731" i="14"/>
  <c r="D731" i="14"/>
  <c r="K731" i="14"/>
  <c r="J731" i="14"/>
  <c r="H731" i="14"/>
  <c r="D331" i="14"/>
  <c r="B331" i="14"/>
  <c r="J329" i="1" s="1"/>
  <c r="O331" i="14"/>
  <c r="N331" i="14"/>
  <c r="L331" i="14"/>
  <c r="P331" i="14"/>
  <c r="AV329" i="1" s="1"/>
  <c r="AW329" i="1" s="1"/>
  <c r="M331" i="14"/>
  <c r="K331" i="14"/>
  <c r="AH329" i="1" s="1"/>
  <c r="AI329" i="1" s="1"/>
  <c r="J331" i="14"/>
  <c r="AF329" i="1" s="1"/>
  <c r="I331" i="14"/>
  <c r="H331" i="14"/>
  <c r="G331" i="14"/>
  <c r="F331" i="14"/>
  <c r="E331" i="14"/>
  <c r="C331" i="14"/>
  <c r="L329" i="1" s="1"/>
  <c r="M329" i="1" s="1"/>
  <c r="A329" i="1"/>
  <c r="G329" i="1" s="1"/>
  <c r="F895" i="14"/>
  <c r="I895" i="14"/>
  <c r="G895" i="14"/>
  <c r="M895" i="14"/>
  <c r="K895" i="14"/>
  <c r="D895" i="14"/>
  <c r="C895" i="14"/>
  <c r="B895" i="14"/>
  <c r="N895" i="14"/>
  <c r="O895" i="14"/>
  <c r="P895" i="14"/>
  <c r="J895" i="14"/>
  <c r="H895" i="14"/>
  <c r="E895" i="14"/>
  <c r="L895" i="14"/>
  <c r="P490" i="14"/>
  <c r="AV488" i="1" s="1"/>
  <c r="AW488" i="1" s="1"/>
  <c r="O490" i="14"/>
  <c r="N490" i="14"/>
  <c r="AP488" i="1" s="1"/>
  <c r="AQ488" i="1" s="1"/>
  <c r="M490" i="14"/>
  <c r="L490" i="14"/>
  <c r="K490" i="14"/>
  <c r="I490" i="14"/>
  <c r="J490" i="14"/>
  <c r="H490" i="14"/>
  <c r="G490" i="14"/>
  <c r="F490" i="14"/>
  <c r="E490" i="14"/>
  <c r="D490" i="14"/>
  <c r="C490" i="14"/>
  <c r="B490" i="14"/>
  <c r="J488" i="1" s="1"/>
  <c r="A488" i="1"/>
  <c r="G488" i="1" s="1"/>
  <c r="P90" i="14"/>
  <c r="AV88" i="1" s="1"/>
  <c r="AW88" i="1" s="1"/>
  <c r="O90" i="14"/>
  <c r="N90" i="14"/>
  <c r="AP88" i="1" s="1"/>
  <c r="AQ88" i="1" s="1"/>
  <c r="M90" i="14"/>
  <c r="AN88" i="1" s="1"/>
  <c r="L90" i="14"/>
  <c r="K90" i="14"/>
  <c r="AH88" i="1" s="1"/>
  <c r="AI88" i="1" s="1"/>
  <c r="J90" i="14"/>
  <c r="AF88" i="1" s="1"/>
  <c r="I90" i="14"/>
  <c r="H90" i="14"/>
  <c r="G90" i="14"/>
  <c r="F90" i="14"/>
  <c r="E90" i="14"/>
  <c r="T88" i="1" s="1"/>
  <c r="D90" i="14"/>
  <c r="C90" i="14"/>
  <c r="B90" i="14"/>
  <c r="J88" i="1" s="1"/>
  <c r="A88" i="1"/>
  <c r="G88" i="1" s="1"/>
  <c r="E649" i="14"/>
  <c r="D649" i="14"/>
  <c r="C649" i="14"/>
  <c r="M649" i="14"/>
  <c r="K649" i="14"/>
  <c r="I649" i="14"/>
  <c r="H649" i="14"/>
  <c r="G649" i="14"/>
  <c r="F649" i="14"/>
  <c r="B649" i="14"/>
  <c r="P649" i="14"/>
  <c r="O649" i="14"/>
  <c r="N649" i="14"/>
  <c r="L649" i="14"/>
  <c r="J649" i="14"/>
  <c r="O249" i="14"/>
  <c r="N249" i="14"/>
  <c r="M249" i="14"/>
  <c r="L249" i="14"/>
  <c r="K249" i="14"/>
  <c r="AH247" i="1" s="1"/>
  <c r="AI247" i="1" s="1"/>
  <c r="J249" i="14"/>
  <c r="AF247" i="1" s="1"/>
  <c r="I249" i="14"/>
  <c r="H249" i="14"/>
  <c r="G249" i="14"/>
  <c r="F249" i="14"/>
  <c r="E249" i="14"/>
  <c r="D249" i="14"/>
  <c r="B249" i="14"/>
  <c r="J247" i="1" s="1"/>
  <c r="P249" i="14"/>
  <c r="AV247" i="1" s="1"/>
  <c r="AW247" i="1" s="1"/>
  <c r="C249" i="14"/>
  <c r="A247" i="1"/>
  <c r="G247" i="1" s="1"/>
  <c r="L828" i="14"/>
  <c r="P828" i="14"/>
  <c r="O828" i="14"/>
  <c r="J828" i="14"/>
  <c r="B828" i="14"/>
  <c r="N828" i="14"/>
  <c r="F828" i="14"/>
  <c r="M828" i="14"/>
  <c r="K828" i="14"/>
  <c r="I828" i="14"/>
  <c r="H828" i="14"/>
  <c r="D828" i="14"/>
  <c r="G828" i="14"/>
  <c r="E828" i="14"/>
  <c r="C828" i="14"/>
  <c r="I428" i="14"/>
  <c r="H428" i="14"/>
  <c r="G428" i="14"/>
  <c r="F428" i="14"/>
  <c r="E428" i="14"/>
  <c r="T426" i="1" s="1"/>
  <c r="D428" i="14"/>
  <c r="N426" i="1" s="1"/>
  <c r="C428" i="14"/>
  <c r="B428" i="14"/>
  <c r="J426" i="1" s="1"/>
  <c r="P428" i="14"/>
  <c r="AV426" i="1" s="1"/>
  <c r="AW426" i="1" s="1"/>
  <c r="O428" i="14"/>
  <c r="N428" i="14"/>
  <c r="AP426" i="1" s="1"/>
  <c r="AQ426" i="1" s="1"/>
  <c r="M428" i="14"/>
  <c r="L428" i="14"/>
  <c r="K428" i="14"/>
  <c r="J428" i="14"/>
  <c r="AF426" i="1" s="1"/>
  <c r="A426" i="1"/>
  <c r="G426" i="1" s="1"/>
  <c r="F28" i="14"/>
  <c r="E28" i="14"/>
  <c r="T26" i="1" s="1"/>
  <c r="D28" i="14"/>
  <c r="N26" i="1" s="1"/>
  <c r="P28" i="14"/>
  <c r="AV26" i="1" s="1"/>
  <c r="AW26" i="1" s="1"/>
  <c r="O28" i="14"/>
  <c r="N28" i="14"/>
  <c r="M28" i="14"/>
  <c r="L28" i="14"/>
  <c r="K28" i="14"/>
  <c r="J28" i="14"/>
  <c r="AF26" i="1" s="1"/>
  <c r="I28" i="14"/>
  <c r="H28" i="14"/>
  <c r="G28" i="14"/>
  <c r="C28" i="14"/>
  <c r="L26" i="1" s="1"/>
  <c r="M26" i="1" s="1"/>
  <c r="B28" i="14"/>
  <c r="J26" i="1" s="1"/>
  <c r="A26" i="1"/>
  <c r="G26" i="1" s="1"/>
  <c r="O627" i="14"/>
  <c r="M627" i="14"/>
  <c r="D627" i="14"/>
  <c r="B627" i="14"/>
  <c r="P627" i="14"/>
  <c r="N627" i="14"/>
  <c r="L627" i="14"/>
  <c r="K627" i="14"/>
  <c r="J627" i="14"/>
  <c r="I627" i="14"/>
  <c r="H627" i="14"/>
  <c r="G627" i="14"/>
  <c r="F627" i="14"/>
  <c r="E627" i="14"/>
  <c r="C627" i="14"/>
  <c r="E227" i="14"/>
  <c r="D227" i="14"/>
  <c r="C227" i="14"/>
  <c r="L225" i="1" s="1"/>
  <c r="M225" i="1" s="1"/>
  <c r="B227" i="14"/>
  <c r="J225" i="1" s="1"/>
  <c r="P227" i="14"/>
  <c r="AV225" i="1" s="1"/>
  <c r="AW225" i="1" s="1"/>
  <c r="O227" i="14"/>
  <c r="N227" i="14"/>
  <c r="L227" i="14"/>
  <c r="G227" i="14"/>
  <c r="F227" i="14"/>
  <c r="K227" i="14"/>
  <c r="J227" i="14"/>
  <c r="I227" i="14"/>
  <c r="H227" i="14"/>
  <c r="M227" i="14"/>
  <c r="A225" i="1"/>
  <c r="G225" i="1" s="1"/>
  <c r="M930" i="14"/>
  <c r="G930" i="14"/>
  <c r="D930" i="14"/>
  <c r="L930" i="14"/>
  <c r="K930" i="14"/>
  <c r="O930" i="14"/>
  <c r="J930" i="14"/>
  <c r="E930" i="14"/>
  <c r="C930" i="14"/>
  <c r="B930" i="14"/>
  <c r="I930" i="14"/>
  <c r="N930" i="14"/>
  <c r="H930" i="14"/>
  <c r="F930" i="14"/>
  <c r="P930" i="14"/>
  <c r="N959" i="14"/>
  <c r="L959" i="14"/>
  <c r="E959" i="14"/>
  <c r="C959" i="14"/>
  <c r="P959" i="14"/>
  <c r="M959" i="14"/>
  <c r="H959" i="14"/>
  <c r="G959" i="14"/>
  <c r="F959" i="14"/>
  <c r="J959" i="14"/>
  <c r="I959" i="14"/>
  <c r="D959" i="14"/>
  <c r="B959" i="14"/>
  <c r="O959" i="14"/>
  <c r="K959" i="14"/>
  <c r="O606" i="14"/>
  <c r="N606" i="14"/>
  <c r="M606" i="14"/>
  <c r="K606" i="14"/>
  <c r="J606" i="14"/>
  <c r="I606" i="14"/>
  <c r="L606" i="14"/>
  <c r="H606" i="14"/>
  <c r="G606" i="14"/>
  <c r="F606" i="14"/>
  <c r="E606" i="14"/>
  <c r="D606" i="14"/>
  <c r="C606" i="14"/>
  <c r="B606" i="14"/>
  <c r="P606" i="14"/>
  <c r="O206" i="14"/>
  <c r="N206" i="14"/>
  <c r="AP204" i="1" s="1"/>
  <c r="AQ204" i="1" s="1"/>
  <c r="K206" i="14"/>
  <c r="AH204" i="1" s="1"/>
  <c r="AI204" i="1" s="1"/>
  <c r="I206" i="14"/>
  <c r="L206" i="14"/>
  <c r="J206" i="14"/>
  <c r="AF204" i="1" s="1"/>
  <c r="H206" i="14"/>
  <c r="G206" i="14"/>
  <c r="F206" i="14"/>
  <c r="E206" i="14"/>
  <c r="D206" i="14"/>
  <c r="C206" i="14"/>
  <c r="B206" i="14"/>
  <c r="J204" i="1" s="1"/>
  <c r="P206" i="14"/>
  <c r="AV204" i="1" s="1"/>
  <c r="AW204" i="1" s="1"/>
  <c r="M206" i="14"/>
  <c r="A204" i="1"/>
  <c r="G204" i="1" s="1"/>
  <c r="C825" i="14"/>
  <c r="B825" i="14"/>
  <c r="M825" i="14"/>
  <c r="O825" i="14"/>
  <c r="N825" i="14"/>
  <c r="L825" i="14"/>
  <c r="K825" i="14"/>
  <c r="G825" i="14"/>
  <c r="H825" i="14"/>
  <c r="F825" i="14"/>
  <c r="E825" i="14"/>
  <c r="P825" i="14"/>
  <c r="J825" i="14"/>
  <c r="I825" i="14"/>
  <c r="D825" i="14"/>
  <c r="N425" i="14"/>
  <c r="M425" i="14"/>
  <c r="L425" i="14"/>
  <c r="K425" i="14"/>
  <c r="AH423" i="1" s="1"/>
  <c r="AI423" i="1" s="1"/>
  <c r="J425" i="14"/>
  <c r="AF423" i="1" s="1"/>
  <c r="I425" i="14"/>
  <c r="H425" i="14"/>
  <c r="G425" i="14"/>
  <c r="F425" i="14"/>
  <c r="E425" i="14"/>
  <c r="T423" i="1" s="1"/>
  <c r="D425" i="14"/>
  <c r="C425" i="14"/>
  <c r="B425" i="14"/>
  <c r="J423" i="1" s="1"/>
  <c r="P425" i="14"/>
  <c r="AV423" i="1" s="1"/>
  <c r="AW423" i="1" s="1"/>
  <c r="O425" i="14"/>
  <c r="A423" i="1"/>
  <c r="G423" i="1" s="1"/>
  <c r="K25" i="14"/>
  <c r="AH23" i="1" s="1"/>
  <c r="AI23" i="1" s="1"/>
  <c r="J25" i="14"/>
  <c r="AF23" i="1" s="1"/>
  <c r="I25" i="14"/>
  <c r="D25" i="14"/>
  <c r="N23" i="1" s="1"/>
  <c r="C25" i="14"/>
  <c r="L23" i="1" s="1"/>
  <c r="M23" i="1" s="1"/>
  <c r="B25" i="14"/>
  <c r="J23" i="1" s="1"/>
  <c r="P25" i="14"/>
  <c r="AV23" i="1" s="1"/>
  <c r="AW23" i="1" s="1"/>
  <c r="O25" i="14"/>
  <c r="N25" i="14"/>
  <c r="AP23" i="1" s="1"/>
  <c r="AQ23" i="1" s="1"/>
  <c r="M25" i="14"/>
  <c r="L25" i="14"/>
  <c r="H25" i="14"/>
  <c r="G25" i="14"/>
  <c r="F25" i="14"/>
  <c r="P23" i="1" s="1"/>
  <c r="Q23" i="1" s="1"/>
  <c r="E25" i="14"/>
  <c r="T23" i="1" s="1"/>
  <c r="A23" i="1"/>
  <c r="G23" i="1" s="1"/>
  <c r="O644" i="14"/>
  <c r="M644" i="14"/>
  <c r="H644" i="14"/>
  <c r="F644" i="14"/>
  <c r="D644" i="14"/>
  <c r="C644" i="14"/>
  <c r="B644" i="14"/>
  <c r="P644" i="14"/>
  <c r="N644" i="14"/>
  <c r="L644" i="14"/>
  <c r="K644" i="14"/>
  <c r="J644" i="14"/>
  <c r="I644" i="14"/>
  <c r="G644" i="14"/>
  <c r="E644" i="14"/>
  <c r="J244" i="14"/>
  <c r="I244" i="14"/>
  <c r="H244" i="14"/>
  <c r="G244" i="14"/>
  <c r="F244" i="14"/>
  <c r="E244" i="14"/>
  <c r="D244" i="14"/>
  <c r="C244" i="14"/>
  <c r="P244" i="14"/>
  <c r="AV242" i="1" s="1"/>
  <c r="AW242" i="1" s="1"/>
  <c r="O244" i="14"/>
  <c r="N244" i="14"/>
  <c r="AP242" i="1" s="1"/>
  <c r="AQ242" i="1" s="1"/>
  <c r="M244" i="14"/>
  <c r="K244" i="14"/>
  <c r="B244" i="14"/>
  <c r="J242" i="1" s="1"/>
  <c r="L244" i="14"/>
  <c r="A242" i="1"/>
  <c r="G242" i="1" s="1"/>
  <c r="H885" i="14"/>
  <c r="F885" i="14"/>
  <c r="D885" i="14"/>
  <c r="B885" i="14"/>
  <c r="P885" i="14"/>
  <c r="L885" i="14"/>
  <c r="C885" i="14"/>
  <c r="O885" i="14"/>
  <c r="M885" i="14"/>
  <c r="K885" i="14"/>
  <c r="J885" i="14"/>
  <c r="I885" i="14"/>
  <c r="G885" i="14"/>
  <c r="E885" i="14"/>
  <c r="N885" i="14"/>
  <c r="B483" i="14"/>
  <c r="J481" i="1" s="1"/>
  <c r="P483" i="14"/>
  <c r="AV481" i="1" s="1"/>
  <c r="AW481" i="1" s="1"/>
  <c r="N483" i="14"/>
  <c r="AP481" i="1" s="1"/>
  <c r="AQ481" i="1" s="1"/>
  <c r="D483" i="14"/>
  <c r="N481" i="1" s="1"/>
  <c r="C483" i="14"/>
  <c r="L481" i="1" s="1"/>
  <c r="M481" i="1" s="1"/>
  <c r="O483" i="14"/>
  <c r="M483" i="14"/>
  <c r="L483" i="14"/>
  <c r="K483" i="14"/>
  <c r="J483" i="14"/>
  <c r="AF481" i="1" s="1"/>
  <c r="I483" i="14"/>
  <c r="AD481" i="1" s="1"/>
  <c r="AE481" i="1" s="1"/>
  <c r="H483" i="14"/>
  <c r="G483" i="14"/>
  <c r="F483" i="14"/>
  <c r="E483" i="14"/>
  <c r="T481" i="1" s="1"/>
  <c r="A481" i="1"/>
  <c r="G481" i="1" s="1"/>
  <c r="P83" i="14"/>
  <c r="AV81" i="1" s="1"/>
  <c r="AW81" i="1" s="1"/>
  <c r="O83" i="14"/>
  <c r="N83" i="14"/>
  <c r="AP81" i="1" s="1"/>
  <c r="AQ81" i="1" s="1"/>
  <c r="M83" i="14"/>
  <c r="AN81" i="1" s="1"/>
  <c r="L83" i="14"/>
  <c r="K83" i="14"/>
  <c r="AH81" i="1" s="1"/>
  <c r="AI81" i="1" s="1"/>
  <c r="J83" i="14"/>
  <c r="AF81" i="1" s="1"/>
  <c r="I83" i="14"/>
  <c r="H83" i="14"/>
  <c r="G83" i="14"/>
  <c r="F83" i="14"/>
  <c r="E83" i="14"/>
  <c r="T81" i="1" s="1"/>
  <c r="D83" i="14"/>
  <c r="N81" i="1" s="1"/>
  <c r="C83" i="14"/>
  <c r="B83" i="14"/>
  <c r="J81" i="1" s="1"/>
  <c r="A81" i="1"/>
  <c r="G81" i="1" s="1"/>
  <c r="J702" i="14"/>
  <c r="I702" i="14"/>
  <c r="H702" i="14"/>
  <c r="F702" i="14"/>
  <c r="E702" i="14"/>
  <c r="D702" i="14"/>
  <c r="C702" i="14"/>
  <c r="P702" i="14"/>
  <c r="O702" i="14"/>
  <c r="N702" i="14"/>
  <c r="L702" i="14"/>
  <c r="K702" i="14"/>
  <c r="G702" i="14"/>
  <c r="B702" i="14"/>
  <c r="M702" i="14"/>
  <c r="O302" i="14"/>
  <c r="M302" i="14"/>
  <c r="J302" i="14"/>
  <c r="I302" i="14"/>
  <c r="E302" i="14"/>
  <c r="D302" i="14"/>
  <c r="C302" i="14"/>
  <c r="L300" i="1" s="1"/>
  <c r="M300" i="1" s="1"/>
  <c r="B302" i="14"/>
  <c r="J300" i="1" s="1"/>
  <c r="P302" i="14"/>
  <c r="AV300" i="1" s="1"/>
  <c r="AW300" i="1" s="1"/>
  <c r="N302" i="14"/>
  <c r="L302" i="14"/>
  <c r="K302" i="14"/>
  <c r="H302" i="14"/>
  <c r="G302" i="14"/>
  <c r="F302" i="14"/>
  <c r="A300" i="1"/>
  <c r="G300" i="1" s="1"/>
  <c r="H913" i="14"/>
  <c r="J913" i="14"/>
  <c r="P913" i="14"/>
  <c r="I913" i="14"/>
  <c r="N913" i="14"/>
  <c r="G913" i="14"/>
  <c r="F913" i="14"/>
  <c r="E913" i="14"/>
  <c r="D913" i="14"/>
  <c r="M913" i="14"/>
  <c r="L913" i="14"/>
  <c r="K913" i="14"/>
  <c r="C913" i="14"/>
  <c r="O913" i="14"/>
  <c r="B913" i="14"/>
  <c r="L501" i="14"/>
  <c r="K501" i="14"/>
  <c r="AH499" i="1" s="1"/>
  <c r="AI499" i="1" s="1"/>
  <c r="J501" i="14"/>
  <c r="AF499" i="1" s="1"/>
  <c r="I501" i="14"/>
  <c r="AD499" i="1" s="1"/>
  <c r="AE499" i="1" s="1"/>
  <c r="H501" i="14"/>
  <c r="G501" i="14"/>
  <c r="F501" i="14"/>
  <c r="D501" i="14"/>
  <c r="N499" i="1" s="1"/>
  <c r="P501" i="14"/>
  <c r="AV499" i="1" s="1"/>
  <c r="AW499" i="1" s="1"/>
  <c r="O501" i="14"/>
  <c r="N501" i="14"/>
  <c r="AP499" i="1" s="1"/>
  <c r="AQ499" i="1" s="1"/>
  <c r="M501" i="14"/>
  <c r="E501" i="14"/>
  <c r="C501" i="14"/>
  <c r="B501" i="14"/>
  <c r="J499" i="1" s="1"/>
  <c r="A499" i="1"/>
  <c r="G499" i="1" s="1"/>
  <c r="K101" i="14"/>
  <c r="AH99" i="1" s="1"/>
  <c r="AI99" i="1" s="1"/>
  <c r="J101" i="14"/>
  <c r="AF99" i="1" s="1"/>
  <c r="I101" i="14"/>
  <c r="H101" i="14"/>
  <c r="G101" i="14"/>
  <c r="F101" i="14"/>
  <c r="E101" i="14"/>
  <c r="D101" i="14"/>
  <c r="C101" i="14"/>
  <c r="L99" i="1" s="1"/>
  <c r="M99" i="1" s="1"/>
  <c r="B101" i="14"/>
  <c r="J99" i="1" s="1"/>
  <c r="M101" i="14"/>
  <c r="L101" i="14"/>
  <c r="P101" i="14"/>
  <c r="AV99" i="1" s="1"/>
  <c r="AW99" i="1" s="1"/>
  <c r="O101" i="14"/>
  <c r="N101" i="14"/>
  <c r="A99" i="1"/>
  <c r="G99" i="1" s="1"/>
  <c r="P700" i="14"/>
  <c r="O700" i="14"/>
  <c r="N700" i="14"/>
  <c r="M700" i="14"/>
  <c r="J700" i="14"/>
  <c r="I700" i="14"/>
  <c r="H700" i="14"/>
  <c r="G700" i="14"/>
  <c r="F700" i="14"/>
  <c r="D700" i="14"/>
  <c r="C700" i="14"/>
  <c r="B700" i="14"/>
  <c r="L700" i="14"/>
  <c r="K700" i="14"/>
  <c r="E700" i="14"/>
  <c r="I300" i="14"/>
  <c r="G300" i="14"/>
  <c r="E300" i="14"/>
  <c r="C300" i="14"/>
  <c r="H300" i="14"/>
  <c r="F300" i="14"/>
  <c r="D300" i="14"/>
  <c r="B300" i="14"/>
  <c r="J298" i="1" s="1"/>
  <c r="P300" i="14"/>
  <c r="AV298" i="1" s="1"/>
  <c r="AW298" i="1" s="1"/>
  <c r="O300" i="14"/>
  <c r="N300" i="14"/>
  <c r="AP298" i="1" s="1"/>
  <c r="AQ298" i="1" s="1"/>
  <c r="M300" i="14"/>
  <c r="K300" i="14"/>
  <c r="J300" i="14"/>
  <c r="L300" i="14"/>
  <c r="A298" i="1"/>
  <c r="G298" i="1" s="1"/>
  <c r="M906" i="14"/>
  <c r="I906" i="14"/>
  <c r="J906" i="14"/>
  <c r="F906" i="14"/>
  <c r="D906" i="14"/>
  <c r="N906" i="14"/>
  <c r="K906" i="14"/>
  <c r="C906" i="14"/>
  <c r="B906" i="14"/>
  <c r="P906" i="14"/>
  <c r="O906" i="14"/>
  <c r="E906" i="14"/>
  <c r="H906" i="14"/>
  <c r="L906" i="14"/>
  <c r="G906" i="14"/>
  <c r="B499" i="14"/>
  <c r="J497" i="1" s="1"/>
  <c r="P499" i="14"/>
  <c r="AV497" i="1" s="1"/>
  <c r="AW497" i="1" s="1"/>
  <c r="N499" i="14"/>
  <c r="AP497" i="1" s="1"/>
  <c r="AQ497" i="1" s="1"/>
  <c r="O499" i="14"/>
  <c r="M499" i="14"/>
  <c r="L499" i="14"/>
  <c r="K499" i="14"/>
  <c r="AH497" i="1" s="1"/>
  <c r="AI497" i="1" s="1"/>
  <c r="J499" i="14"/>
  <c r="AF497" i="1" s="1"/>
  <c r="I499" i="14"/>
  <c r="AD497" i="1" s="1"/>
  <c r="AE497" i="1" s="1"/>
  <c r="H499" i="14"/>
  <c r="G499" i="14"/>
  <c r="F499" i="14"/>
  <c r="E499" i="14"/>
  <c r="D499" i="14"/>
  <c r="C499" i="14"/>
  <c r="L497" i="1" s="1"/>
  <c r="M497" i="1" s="1"/>
  <c r="A497" i="1"/>
  <c r="G497" i="1" s="1"/>
  <c r="P99" i="14"/>
  <c r="AV97" i="1" s="1"/>
  <c r="AW97" i="1" s="1"/>
  <c r="O99" i="14"/>
  <c r="N99" i="14"/>
  <c r="M99" i="14"/>
  <c r="L99" i="14"/>
  <c r="K99" i="14"/>
  <c r="AH97" i="1" s="1"/>
  <c r="AI97" i="1" s="1"/>
  <c r="J99" i="14"/>
  <c r="AF97" i="1" s="1"/>
  <c r="I99" i="14"/>
  <c r="H99" i="14"/>
  <c r="G99" i="14"/>
  <c r="F99" i="14"/>
  <c r="E99" i="14"/>
  <c r="D99" i="14"/>
  <c r="C99" i="14"/>
  <c r="L97" i="1" s="1"/>
  <c r="M97" i="1" s="1"/>
  <c r="B99" i="14"/>
  <c r="J97" i="1" s="1"/>
  <c r="A97" i="1"/>
  <c r="G97" i="1" s="1"/>
  <c r="J698" i="14"/>
  <c r="I698" i="14"/>
  <c r="H698" i="14"/>
  <c r="F698" i="14"/>
  <c r="E698" i="14"/>
  <c r="D698" i="14"/>
  <c r="C698" i="14"/>
  <c r="B698" i="14"/>
  <c r="P698" i="14"/>
  <c r="O698" i="14"/>
  <c r="N698" i="14"/>
  <c r="M698" i="14"/>
  <c r="L698" i="14"/>
  <c r="K698" i="14"/>
  <c r="G698" i="14"/>
  <c r="O298" i="14"/>
  <c r="M298" i="14"/>
  <c r="J298" i="14"/>
  <c r="AF296" i="1" s="1"/>
  <c r="I298" i="14"/>
  <c r="G298" i="14"/>
  <c r="F298" i="14"/>
  <c r="E298" i="14"/>
  <c r="D298" i="14"/>
  <c r="C298" i="14"/>
  <c r="B298" i="14"/>
  <c r="J296" i="1" s="1"/>
  <c r="L298" i="14"/>
  <c r="K298" i="14"/>
  <c r="H298" i="14"/>
  <c r="P298" i="14"/>
  <c r="AV296" i="1" s="1"/>
  <c r="AW296" i="1" s="1"/>
  <c r="N298" i="14"/>
  <c r="AP296" i="1" s="1"/>
  <c r="AQ296" i="1" s="1"/>
  <c r="A296" i="1"/>
  <c r="G296" i="1" s="1"/>
  <c r="C904" i="14"/>
  <c r="M904" i="14"/>
  <c r="K904" i="14"/>
  <c r="E904" i="14"/>
  <c r="O904" i="14"/>
  <c r="L904" i="14"/>
  <c r="G904" i="14"/>
  <c r="F904" i="14"/>
  <c r="D904" i="14"/>
  <c r="N904" i="14"/>
  <c r="I904" i="14"/>
  <c r="H904" i="14"/>
  <c r="B904" i="14"/>
  <c r="P904" i="14"/>
  <c r="J904" i="14"/>
  <c r="L497" i="14"/>
  <c r="K497" i="14"/>
  <c r="J497" i="14"/>
  <c r="I497" i="14"/>
  <c r="AD495" i="1" s="1"/>
  <c r="AE495" i="1" s="1"/>
  <c r="H497" i="14"/>
  <c r="G497" i="14"/>
  <c r="F497" i="14"/>
  <c r="D497" i="14"/>
  <c r="P497" i="14"/>
  <c r="AV495" i="1" s="1"/>
  <c r="AW495" i="1" s="1"/>
  <c r="O497" i="14"/>
  <c r="N497" i="14"/>
  <c r="AP495" i="1" s="1"/>
  <c r="AQ495" i="1" s="1"/>
  <c r="M497" i="14"/>
  <c r="E497" i="14"/>
  <c r="C497" i="14"/>
  <c r="L495" i="1" s="1"/>
  <c r="M495" i="1" s="1"/>
  <c r="B497" i="14"/>
  <c r="J495" i="1" s="1"/>
  <c r="A495" i="1"/>
  <c r="G495" i="1" s="1"/>
  <c r="K97" i="14"/>
  <c r="AH95" i="1" s="1"/>
  <c r="AI95" i="1" s="1"/>
  <c r="J97" i="14"/>
  <c r="AF95" i="1" s="1"/>
  <c r="I97" i="14"/>
  <c r="H97" i="14"/>
  <c r="G97" i="14"/>
  <c r="F97" i="14"/>
  <c r="E97" i="14"/>
  <c r="D97" i="14"/>
  <c r="C97" i="14"/>
  <c r="B97" i="14"/>
  <c r="J95" i="1" s="1"/>
  <c r="P97" i="14"/>
  <c r="AV95" i="1" s="1"/>
  <c r="AW95" i="1" s="1"/>
  <c r="O97" i="14"/>
  <c r="N97" i="14"/>
  <c r="AP95" i="1" s="1"/>
  <c r="AQ95" i="1" s="1"/>
  <c r="M97" i="14"/>
  <c r="L97" i="14"/>
  <c r="A95" i="1"/>
  <c r="G95" i="1" s="1"/>
  <c r="H736" i="14"/>
  <c r="G736" i="14"/>
  <c r="F736" i="14"/>
  <c r="D736" i="14"/>
  <c r="C736" i="14"/>
  <c r="N736" i="14"/>
  <c r="L736" i="14"/>
  <c r="K736" i="14"/>
  <c r="J736" i="14"/>
  <c r="I736" i="14"/>
  <c r="P736" i="14"/>
  <c r="O736" i="14"/>
  <c r="E736" i="14"/>
  <c r="B736" i="14"/>
  <c r="M736" i="14"/>
  <c r="I336" i="14"/>
  <c r="G336" i="14"/>
  <c r="E336" i="14"/>
  <c r="T334" i="1" s="1"/>
  <c r="C336" i="14"/>
  <c r="L334" i="1" s="1"/>
  <c r="M334" i="1" s="1"/>
  <c r="K336" i="14"/>
  <c r="AH334" i="1" s="1"/>
  <c r="AI334" i="1" s="1"/>
  <c r="J336" i="14"/>
  <c r="AF334" i="1" s="1"/>
  <c r="H336" i="14"/>
  <c r="F336" i="14"/>
  <c r="D336" i="14"/>
  <c r="N334" i="1" s="1"/>
  <c r="B336" i="14"/>
  <c r="J334" i="1" s="1"/>
  <c r="P336" i="14"/>
  <c r="AV334" i="1" s="1"/>
  <c r="AW334" i="1" s="1"/>
  <c r="O336" i="14"/>
  <c r="N336" i="14"/>
  <c r="M336" i="14"/>
  <c r="L336" i="14"/>
  <c r="A334" i="1"/>
  <c r="G334" i="1" s="1"/>
  <c r="AR313" i="1"/>
  <c r="AS313" i="1" s="1"/>
  <c r="AO313" i="1"/>
  <c r="O492" i="1"/>
  <c r="K412" i="1"/>
  <c r="AO292" i="1"/>
  <c r="AR292" i="1"/>
  <c r="AS292" i="1" s="1"/>
  <c r="AG112" i="1"/>
  <c r="U52" i="1"/>
  <c r="C753" i="14"/>
  <c r="F753" i="14"/>
  <c r="E753" i="14"/>
  <c r="D753" i="14"/>
  <c r="J753" i="14"/>
  <c r="P753" i="14"/>
  <c r="N753" i="14"/>
  <c r="M753" i="14"/>
  <c r="K753" i="14"/>
  <c r="I753" i="14"/>
  <c r="H753" i="14"/>
  <c r="G753" i="14"/>
  <c r="B753" i="14"/>
  <c r="O753" i="14"/>
  <c r="L753" i="14"/>
  <c r="N353" i="14"/>
  <c r="AP351" i="1" s="1"/>
  <c r="AQ351" i="1" s="1"/>
  <c r="L353" i="14"/>
  <c r="K353" i="14"/>
  <c r="J353" i="14"/>
  <c r="AF351" i="1" s="1"/>
  <c r="I353" i="14"/>
  <c r="H353" i="14"/>
  <c r="F353" i="14"/>
  <c r="E353" i="14"/>
  <c r="T351" i="1" s="1"/>
  <c r="D353" i="14"/>
  <c r="N351" i="1" s="1"/>
  <c r="B353" i="14"/>
  <c r="J351" i="1" s="1"/>
  <c r="P353" i="14"/>
  <c r="AV351" i="1" s="1"/>
  <c r="AW351" i="1" s="1"/>
  <c r="O353" i="14"/>
  <c r="M353" i="14"/>
  <c r="G353" i="14"/>
  <c r="C353" i="14"/>
  <c r="A351" i="1"/>
  <c r="G351" i="1" s="1"/>
  <c r="K73" i="1"/>
  <c r="G552" i="14"/>
  <c r="V550" i="1" s="1"/>
  <c r="W550" i="1" s="1"/>
  <c r="F552" i="14"/>
  <c r="P550" i="1" s="1"/>
  <c r="Q550" i="1" s="1"/>
  <c r="E552" i="14"/>
  <c r="D552" i="14"/>
  <c r="C552" i="14"/>
  <c r="L550" i="1" s="1"/>
  <c r="M550" i="1" s="1"/>
  <c r="B552" i="14"/>
  <c r="J550" i="1" s="1"/>
  <c r="K550" i="1" s="1"/>
  <c r="N552" i="14"/>
  <c r="AP550" i="1" s="1"/>
  <c r="AQ550" i="1" s="1"/>
  <c r="M552" i="14"/>
  <c r="P552" i="14"/>
  <c r="AV550" i="1" s="1"/>
  <c r="AW550" i="1" s="1"/>
  <c r="O552" i="14"/>
  <c r="L552" i="14"/>
  <c r="K552" i="14"/>
  <c r="AH550" i="1" s="1"/>
  <c r="AI550" i="1" s="1"/>
  <c r="J552" i="14"/>
  <c r="AF550" i="1" s="1"/>
  <c r="I552" i="14"/>
  <c r="H552" i="14"/>
  <c r="J152" i="14"/>
  <c r="AF150" i="1" s="1"/>
  <c r="I152" i="14"/>
  <c r="H152" i="14"/>
  <c r="G152" i="14"/>
  <c r="E152" i="14"/>
  <c r="T150" i="1" s="1"/>
  <c r="D152" i="14"/>
  <c r="N150" i="1" s="1"/>
  <c r="N152" i="14"/>
  <c r="M152" i="14"/>
  <c r="L152" i="14"/>
  <c r="K152" i="14"/>
  <c r="AH150" i="1" s="1"/>
  <c r="AI150" i="1" s="1"/>
  <c r="F152" i="14"/>
  <c r="C152" i="14"/>
  <c r="L150" i="1" s="1"/>
  <c r="M150" i="1" s="1"/>
  <c r="B152" i="14"/>
  <c r="J150" i="1" s="1"/>
  <c r="P152" i="14"/>
  <c r="AV150" i="1" s="1"/>
  <c r="AW150" i="1" s="1"/>
  <c r="O152" i="14"/>
  <c r="A150" i="1"/>
  <c r="G150" i="1" s="1"/>
  <c r="O711" i="14"/>
  <c r="N711" i="14"/>
  <c r="M711" i="14"/>
  <c r="K711" i="14"/>
  <c r="J711" i="14"/>
  <c r="I711" i="14"/>
  <c r="H711" i="14"/>
  <c r="F711" i="14"/>
  <c r="E711" i="14"/>
  <c r="D711" i="14"/>
  <c r="P711" i="14"/>
  <c r="L711" i="14"/>
  <c r="G711" i="14"/>
  <c r="C711" i="14"/>
  <c r="B711" i="14"/>
  <c r="D311" i="14"/>
  <c r="B311" i="14"/>
  <c r="J309" i="1" s="1"/>
  <c r="O311" i="14"/>
  <c r="N311" i="14"/>
  <c r="AP309" i="1" s="1"/>
  <c r="AQ309" i="1" s="1"/>
  <c r="L311" i="14"/>
  <c r="P311" i="14"/>
  <c r="AV309" i="1" s="1"/>
  <c r="AW309" i="1" s="1"/>
  <c r="M311" i="14"/>
  <c r="AN309" i="1" s="1"/>
  <c r="K311" i="14"/>
  <c r="AH309" i="1" s="1"/>
  <c r="AI309" i="1" s="1"/>
  <c r="J311" i="14"/>
  <c r="AF309" i="1" s="1"/>
  <c r="I311" i="14"/>
  <c r="H311" i="14"/>
  <c r="G311" i="14"/>
  <c r="F311" i="14"/>
  <c r="E311" i="14"/>
  <c r="C311" i="14"/>
  <c r="L309" i="1" s="1"/>
  <c r="M309" i="1" s="1"/>
  <c r="A309" i="1"/>
  <c r="G309" i="1" s="1"/>
  <c r="M870" i="14"/>
  <c r="J870" i="14"/>
  <c r="B870" i="14"/>
  <c r="I870" i="14"/>
  <c r="G870" i="14"/>
  <c r="C870" i="14"/>
  <c r="O870" i="14"/>
  <c r="L870" i="14"/>
  <c r="E870" i="14"/>
  <c r="N870" i="14"/>
  <c r="H870" i="14"/>
  <c r="F870" i="14"/>
  <c r="D870" i="14"/>
  <c r="P870" i="14"/>
  <c r="K870" i="14"/>
  <c r="P470" i="14"/>
  <c r="AV468" i="1" s="1"/>
  <c r="AW468" i="1" s="1"/>
  <c r="O470" i="14"/>
  <c r="N470" i="14"/>
  <c r="AP468" i="1" s="1"/>
  <c r="AQ468" i="1" s="1"/>
  <c r="M470" i="14"/>
  <c r="L470" i="14"/>
  <c r="K470" i="14"/>
  <c r="I470" i="14"/>
  <c r="J470" i="14"/>
  <c r="H470" i="14"/>
  <c r="G470" i="14"/>
  <c r="F470" i="14"/>
  <c r="E470" i="14"/>
  <c r="D470" i="14"/>
  <c r="C470" i="14"/>
  <c r="B470" i="14"/>
  <c r="J468" i="1" s="1"/>
  <c r="A468" i="1"/>
  <c r="G468" i="1" s="1"/>
  <c r="P70" i="14"/>
  <c r="AV68" i="1" s="1"/>
  <c r="AW68" i="1" s="1"/>
  <c r="O70" i="14"/>
  <c r="N70" i="14"/>
  <c r="AP68" i="1" s="1"/>
  <c r="AQ68" i="1" s="1"/>
  <c r="M70" i="14"/>
  <c r="L70" i="14"/>
  <c r="K70" i="14"/>
  <c r="AH68" i="1" s="1"/>
  <c r="AI68" i="1" s="1"/>
  <c r="J70" i="14"/>
  <c r="AF68" i="1" s="1"/>
  <c r="I70" i="14"/>
  <c r="H70" i="14"/>
  <c r="G70" i="14"/>
  <c r="F70" i="14"/>
  <c r="E70" i="14"/>
  <c r="T68" i="1" s="1"/>
  <c r="D70" i="14"/>
  <c r="N68" i="1" s="1"/>
  <c r="C70" i="14"/>
  <c r="L68" i="1" s="1"/>
  <c r="M68" i="1" s="1"/>
  <c r="B70" i="14"/>
  <c r="J68" i="1" s="1"/>
  <c r="A68" i="1"/>
  <c r="G68" i="1" s="1"/>
  <c r="E629" i="14"/>
  <c r="D629" i="14"/>
  <c r="C629" i="14"/>
  <c r="P629" i="14"/>
  <c r="O629" i="14"/>
  <c r="N629" i="14"/>
  <c r="L629" i="14"/>
  <c r="K629" i="14"/>
  <c r="J629" i="14"/>
  <c r="I629" i="14"/>
  <c r="M629" i="14"/>
  <c r="H629" i="14"/>
  <c r="G629" i="14"/>
  <c r="F629" i="14"/>
  <c r="B629" i="14"/>
  <c r="O229" i="14"/>
  <c r="N229" i="14"/>
  <c r="AP227" i="1" s="1"/>
  <c r="AQ227" i="1" s="1"/>
  <c r="M229" i="14"/>
  <c r="L229" i="14"/>
  <c r="J229" i="14"/>
  <c r="AF227" i="1" s="1"/>
  <c r="I229" i="14"/>
  <c r="F229" i="14"/>
  <c r="E229" i="14"/>
  <c r="T227" i="1" s="1"/>
  <c r="D229" i="14"/>
  <c r="B229" i="14"/>
  <c r="J227" i="1" s="1"/>
  <c r="P229" i="14"/>
  <c r="AV227" i="1" s="1"/>
  <c r="AW227" i="1" s="1"/>
  <c r="K229" i="14"/>
  <c r="AH227" i="1" s="1"/>
  <c r="AI227" i="1" s="1"/>
  <c r="H229" i="14"/>
  <c r="G229" i="14"/>
  <c r="C229" i="14"/>
  <c r="A227" i="1"/>
  <c r="G227" i="1" s="1"/>
  <c r="E808" i="14"/>
  <c r="O808" i="14"/>
  <c r="M808" i="14"/>
  <c r="L808" i="14"/>
  <c r="K808" i="14"/>
  <c r="J808" i="14"/>
  <c r="F808" i="14"/>
  <c r="P808" i="14"/>
  <c r="C808" i="14"/>
  <c r="N808" i="14"/>
  <c r="H808" i="14"/>
  <c r="G808" i="14"/>
  <c r="D808" i="14"/>
  <c r="B808" i="14"/>
  <c r="I808" i="14"/>
  <c r="I408" i="14"/>
  <c r="H408" i="14"/>
  <c r="G408" i="14"/>
  <c r="F408" i="14"/>
  <c r="E408" i="14"/>
  <c r="D408" i="14"/>
  <c r="C408" i="14"/>
  <c r="B408" i="14"/>
  <c r="J406" i="1" s="1"/>
  <c r="P408" i="14"/>
  <c r="AV406" i="1" s="1"/>
  <c r="AW406" i="1" s="1"/>
  <c r="O408" i="14"/>
  <c r="N408" i="14"/>
  <c r="M408" i="14"/>
  <c r="L408" i="14"/>
  <c r="K408" i="14"/>
  <c r="AH406" i="1" s="1"/>
  <c r="AI406" i="1" s="1"/>
  <c r="J408" i="14"/>
  <c r="AF406" i="1" s="1"/>
  <c r="A406" i="1"/>
  <c r="G406" i="1" s="1"/>
  <c r="F8" i="14"/>
  <c r="E8" i="14"/>
  <c r="T6" i="1" s="1"/>
  <c r="D8" i="14"/>
  <c r="P8" i="14"/>
  <c r="AV6" i="1" s="1"/>
  <c r="AW6" i="1" s="1"/>
  <c r="O8" i="14"/>
  <c r="N8" i="14"/>
  <c r="AP6" i="1" s="1"/>
  <c r="AQ6" i="1" s="1"/>
  <c r="M8" i="14"/>
  <c r="L8" i="14"/>
  <c r="K8" i="14"/>
  <c r="J8" i="14"/>
  <c r="I8" i="14"/>
  <c r="H8" i="14"/>
  <c r="G8" i="14"/>
  <c r="C8" i="14"/>
  <c r="L6" i="1" s="1"/>
  <c r="M6" i="1" s="1"/>
  <c r="B8" i="14"/>
  <c r="J6" i="1" s="1"/>
  <c r="A6" i="1"/>
  <c r="G6" i="1" s="1"/>
  <c r="D607" i="14"/>
  <c r="B607" i="14"/>
  <c r="P607" i="14"/>
  <c r="O607" i="14"/>
  <c r="N607" i="14"/>
  <c r="M607" i="14"/>
  <c r="L607" i="14"/>
  <c r="K607" i="14"/>
  <c r="J607" i="14"/>
  <c r="I607" i="14"/>
  <c r="H607" i="14"/>
  <c r="G607" i="14"/>
  <c r="E607" i="14"/>
  <c r="C607" i="14"/>
  <c r="F607" i="14"/>
  <c r="E207" i="14"/>
  <c r="T205" i="1" s="1"/>
  <c r="D207" i="14"/>
  <c r="C207" i="14"/>
  <c r="L205" i="1" s="1"/>
  <c r="M205" i="1" s="1"/>
  <c r="B207" i="14"/>
  <c r="J205" i="1" s="1"/>
  <c r="P207" i="14"/>
  <c r="AV205" i="1" s="1"/>
  <c r="AW205" i="1" s="1"/>
  <c r="N207" i="14"/>
  <c r="AP205" i="1" s="1"/>
  <c r="AQ205" i="1" s="1"/>
  <c r="O207" i="14"/>
  <c r="M207" i="14"/>
  <c r="L207" i="14"/>
  <c r="K207" i="14"/>
  <c r="AH205" i="1" s="1"/>
  <c r="AI205" i="1" s="1"/>
  <c r="J207" i="14"/>
  <c r="AF205" i="1" s="1"/>
  <c r="I207" i="14"/>
  <c r="G207" i="14"/>
  <c r="F207" i="14"/>
  <c r="H207" i="14"/>
  <c r="A205" i="1"/>
  <c r="G205" i="1" s="1"/>
  <c r="M950" i="14"/>
  <c r="B950" i="14"/>
  <c r="O950" i="14"/>
  <c r="P950" i="14"/>
  <c r="N950" i="14"/>
  <c r="F950" i="14"/>
  <c r="D950" i="14"/>
  <c r="L950" i="14"/>
  <c r="J950" i="14"/>
  <c r="I950" i="14"/>
  <c r="H950" i="14"/>
  <c r="G950" i="14"/>
  <c r="E950" i="14"/>
  <c r="C950" i="14"/>
  <c r="K950" i="14"/>
  <c r="M586" i="14"/>
  <c r="K586" i="14"/>
  <c r="AH584" i="1" s="1"/>
  <c r="AI584" i="1" s="1"/>
  <c r="J586" i="14"/>
  <c r="AF584" i="1" s="1"/>
  <c r="P586" i="14"/>
  <c r="AV584" i="1" s="1"/>
  <c r="AW584" i="1" s="1"/>
  <c r="O586" i="14"/>
  <c r="N586" i="14"/>
  <c r="L586" i="14"/>
  <c r="I586" i="14"/>
  <c r="H586" i="14"/>
  <c r="AB584" i="1" s="1"/>
  <c r="G586" i="14"/>
  <c r="F586" i="14"/>
  <c r="E586" i="14"/>
  <c r="D586" i="14"/>
  <c r="C586" i="14"/>
  <c r="B586" i="14"/>
  <c r="J584" i="1" s="1"/>
  <c r="K584" i="1" s="1"/>
  <c r="O186" i="14"/>
  <c r="N186" i="14"/>
  <c r="AP184" i="1" s="1"/>
  <c r="AQ184" i="1" s="1"/>
  <c r="K186" i="14"/>
  <c r="AH184" i="1" s="1"/>
  <c r="AI184" i="1" s="1"/>
  <c r="I186" i="14"/>
  <c r="L186" i="14"/>
  <c r="J186" i="14"/>
  <c r="AF184" i="1" s="1"/>
  <c r="H186" i="14"/>
  <c r="G186" i="14"/>
  <c r="F186" i="14"/>
  <c r="E186" i="14"/>
  <c r="D186" i="14"/>
  <c r="C186" i="14"/>
  <c r="L184" i="1" s="1"/>
  <c r="M184" i="1" s="1"/>
  <c r="B186" i="14"/>
  <c r="J184" i="1" s="1"/>
  <c r="P186" i="14"/>
  <c r="AV184" i="1" s="1"/>
  <c r="AW184" i="1" s="1"/>
  <c r="M186" i="14"/>
  <c r="A184" i="1"/>
  <c r="G184" i="1" s="1"/>
  <c r="C805" i="14"/>
  <c r="H805" i="14"/>
  <c r="P805" i="14"/>
  <c r="N805" i="14"/>
  <c r="M805" i="14"/>
  <c r="L805" i="14"/>
  <c r="K805" i="14"/>
  <c r="F805" i="14"/>
  <c r="J805" i="14"/>
  <c r="I805" i="14"/>
  <c r="G805" i="14"/>
  <c r="E805" i="14"/>
  <c r="D805" i="14"/>
  <c r="B805" i="14"/>
  <c r="O805" i="14"/>
  <c r="N405" i="14"/>
  <c r="AP403" i="1" s="1"/>
  <c r="AQ403" i="1" s="1"/>
  <c r="M405" i="14"/>
  <c r="L405" i="14"/>
  <c r="K405" i="14"/>
  <c r="AH403" i="1" s="1"/>
  <c r="AI403" i="1" s="1"/>
  <c r="J405" i="14"/>
  <c r="AF403" i="1" s="1"/>
  <c r="I405" i="14"/>
  <c r="H405" i="14"/>
  <c r="G405" i="14"/>
  <c r="F405" i="14"/>
  <c r="E405" i="14"/>
  <c r="T403" i="1" s="1"/>
  <c r="D405" i="14"/>
  <c r="N403" i="1" s="1"/>
  <c r="C405" i="14"/>
  <c r="L403" i="1" s="1"/>
  <c r="M403" i="1" s="1"/>
  <c r="B405" i="14"/>
  <c r="J403" i="1" s="1"/>
  <c r="P405" i="14"/>
  <c r="AV403" i="1" s="1"/>
  <c r="AW403" i="1" s="1"/>
  <c r="O405" i="14"/>
  <c r="A403" i="1"/>
  <c r="G403" i="1" s="1"/>
  <c r="I624" i="14"/>
  <c r="G624" i="14"/>
  <c r="E624" i="14"/>
  <c r="D624" i="14"/>
  <c r="C624" i="14"/>
  <c r="P624" i="14"/>
  <c r="O624" i="14"/>
  <c r="N624" i="14"/>
  <c r="M624" i="14"/>
  <c r="L624" i="14"/>
  <c r="K624" i="14"/>
  <c r="J624" i="14"/>
  <c r="H624" i="14"/>
  <c r="F624" i="14"/>
  <c r="B624" i="14"/>
  <c r="J224" i="14"/>
  <c r="I224" i="14"/>
  <c r="H224" i="14"/>
  <c r="G224" i="14"/>
  <c r="E224" i="14"/>
  <c r="D224" i="14"/>
  <c r="L224" i="14"/>
  <c r="K224" i="14"/>
  <c r="F224" i="14"/>
  <c r="C224" i="14"/>
  <c r="B224" i="14"/>
  <c r="J222" i="1" s="1"/>
  <c r="P224" i="14"/>
  <c r="AV222" i="1" s="1"/>
  <c r="AW222" i="1" s="1"/>
  <c r="O224" i="14"/>
  <c r="N224" i="14"/>
  <c r="M224" i="14"/>
  <c r="A222" i="1"/>
  <c r="G222" i="1" s="1"/>
  <c r="J863" i="14"/>
  <c r="P863" i="14"/>
  <c r="O863" i="14"/>
  <c r="M863" i="14"/>
  <c r="H863" i="14"/>
  <c r="G863" i="14"/>
  <c r="F863" i="14"/>
  <c r="B863" i="14"/>
  <c r="N863" i="14"/>
  <c r="C863" i="14"/>
  <c r="K863" i="14"/>
  <c r="I863" i="14"/>
  <c r="E863" i="14"/>
  <c r="D863" i="14"/>
  <c r="L863" i="14"/>
  <c r="B463" i="14"/>
  <c r="J461" i="1" s="1"/>
  <c r="P463" i="14"/>
  <c r="AV461" i="1" s="1"/>
  <c r="AW461" i="1" s="1"/>
  <c r="N463" i="14"/>
  <c r="AP461" i="1" s="1"/>
  <c r="AQ461" i="1" s="1"/>
  <c r="D463" i="14"/>
  <c r="N461" i="1" s="1"/>
  <c r="C463" i="14"/>
  <c r="O463" i="14"/>
  <c r="M463" i="14"/>
  <c r="L463" i="14"/>
  <c r="K463" i="14"/>
  <c r="AH461" i="1" s="1"/>
  <c r="AI461" i="1" s="1"/>
  <c r="J463" i="14"/>
  <c r="AF461" i="1" s="1"/>
  <c r="I463" i="14"/>
  <c r="AD461" i="1" s="1"/>
  <c r="AE461" i="1" s="1"/>
  <c r="G463" i="14"/>
  <c r="F463" i="14"/>
  <c r="E463" i="14"/>
  <c r="T461" i="1" s="1"/>
  <c r="H463" i="14"/>
  <c r="A461" i="1"/>
  <c r="G461" i="1" s="1"/>
  <c r="N63" i="14"/>
  <c r="AP61" i="1" s="1"/>
  <c r="AQ61" i="1" s="1"/>
  <c r="M63" i="14"/>
  <c r="L63" i="14"/>
  <c r="K63" i="14"/>
  <c r="J63" i="14"/>
  <c r="I63" i="14"/>
  <c r="H63" i="14"/>
  <c r="G63" i="14"/>
  <c r="P63" i="14"/>
  <c r="AV61" i="1" s="1"/>
  <c r="AW61" i="1" s="1"/>
  <c r="O63" i="14"/>
  <c r="F63" i="14"/>
  <c r="E63" i="14"/>
  <c r="D63" i="14"/>
  <c r="C63" i="14"/>
  <c r="B63" i="14"/>
  <c r="J61" i="1" s="1"/>
  <c r="A61" i="1"/>
  <c r="G61" i="1" s="1"/>
  <c r="J682" i="14"/>
  <c r="I682" i="14"/>
  <c r="H682" i="14"/>
  <c r="F682" i="14"/>
  <c r="E682" i="14"/>
  <c r="D682" i="14"/>
  <c r="C682" i="14"/>
  <c r="P682" i="14"/>
  <c r="O682" i="14"/>
  <c r="N682" i="14"/>
  <c r="M682" i="14"/>
  <c r="L682" i="14"/>
  <c r="K682" i="14"/>
  <c r="G682" i="14"/>
  <c r="B682" i="14"/>
  <c r="P282" i="14"/>
  <c r="AV280" i="1" s="1"/>
  <c r="AW280" i="1" s="1"/>
  <c r="O282" i="14"/>
  <c r="N282" i="14"/>
  <c r="M282" i="14"/>
  <c r="L282" i="14"/>
  <c r="K282" i="14"/>
  <c r="AH280" i="1" s="1"/>
  <c r="AI280" i="1" s="1"/>
  <c r="J282" i="14"/>
  <c r="AF280" i="1" s="1"/>
  <c r="I282" i="14"/>
  <c r="H282" i="14"/>
  <c r="G282" i="14"/>
  <c r="F282" i="14"/>
  <c r="C282" i="14"/>
  <c r="B282" i="14"/>
  <c r="J280" i="1" s="1"/>
  <c r="E282" i="14"/>
  <c r="D282" i="14"/>
  <c r="A280" i="1"/>
  <c r="G280" i="1" s="1"/>
  <c r="E883" i="14"/>
  <c r="G883" i="14"/>
  <c r="D883" i="14"/>
  <c r="L883" i="14"/>
  <c r="J883" i="14"/>
  <c r="C883" i="14"/>
  <c r="B883" i="14"/>
  <c r="P883" i="14"/>
  <c r="O883" i="14"/>
  <c r="N883" i="14"/>
  <c r="H883" i="14"/>
  <c r="M883" i="14"/>
  <c r="K883" i="14"/>
  <c r="I883" i="14"/>
  <c r="F883" i="14"/>
  <c r="L481" i="14"/>
  <c r="K481" i="14"/>
  <c r="J481" i="14"/>
  <c r="AF479" i="1" s="1"/>
  <c r="I481" i="14"/>
  <c r="AD479" i="1" s="1"/>
  <c r="AE479" i="1" s="1"/>
  <c r="H481" i="14"/>
  <c r="AB479" i="1" s="1"/>
  <c r="G481" i="14"/>
  <c r="F481" i="14"/>
  <c r="D481" i="14"/>
  <c r="N479" i="1" s="1"/>
  <c r="P481" i="14"/>
  <c r="AV479" i="1" s="1"/>
  <c r="AW479" i="1" s="1"/>
  <c r="O481" i="14"/>
  <c r="N481" i="14"/>
  <c r="AP479" i="1" s="1"/>
  <c r="AQ479" i="1" s="1"/>
  <c r="M481" i="14"/>
  <c r="E481" i="14"/>
  <c r="C481" i="14"/>
  <c r="L479" i="1" s="1"/>
  <c r="M479" i="1" s="1"/>
  <c r="B481" i="14"/>
  <c r="J479" i="1" s="1"/>
  <c r="A479" i="1"/>
  <c r="G479" i="1" s="1"/>
  <c r="K81" i="14"/>
  <c r="AH79" i="1" s="1"/>
  <c r="AI79" i="1" s="1"/>
  <c r="J81" i="14"/>
  <c r="AF79" i="1" s="1"/>
  <c r="I81" i="14"/>
  <c r="AD79" i="1" s="1"/>
  <c r="AE79" i="1" s="1"/>
  <c r="H81" i="14"/>
  <c r="AB79" i="1" s="1"/>
  <c r="G81" i="14"/>
  <c r="F81" i="14"/>
  <c r="E81" i="14"/>
  <c r="D81" i="14"/>
  <c r="C81" i="14"/>
  <c r="B81" i="14"/>
  <c r="J79" i="1" s="1"/>
  <c r="P81" i="14"/>
  <c r="AV79" i="1" s="1"/>
  <c r="AW79" i="1" s="1"/>
  <c r="O81" i="14"/>
  <c r="N81" i="14"/>
  <c r="AP79" i="1" s="1"/>
  <c r="AQ79" i="1" s="1"/>
  <c r="M81" i="14"/>
  <c r="L81" i="14"/>
  <c r="A79" i="1"/>
  <c r="G79" i="1" s="1"/>
  <c r="P680" i="14"/>
  <c r="O680" i="14"/>
  <c r="N680" i="14"/>
  <c r="M680" i="14"/>
  <c r="L680" i="14"/>
  <c r="K680" i="14"/>
  <c r="J680" i="14"/>
  <c r="I680" i="14"/>
  <c r="H680" i="14"/>
  <c r="G680" i="14"/>
  <c r="F680" i="14"/>
  <c r="E680" i="14"/>
  <c r="D680" i="14"/>
  <c r="C680" i="14"/>
  <c r="B680" i="14"/>
  <c r="J280" i="14"/>
  <c r="AF278" i="1" s="1"/>
  <c r="I280" i="14"/>
  <c r="H280" i="14"/>
  <c r="G280" i="14"/>
  <c r="F280" i="14"/>
  <c r="E280" i="14"/>
  <c r="D280" i="14"/>
  <c r="C280" i="14"/>
  <c r="L278" i="1" s="1"/>
  <c r="M278" i="1" s="1"/>
  <c r="B280" i="14"/>
  <c r="J278" i="1" s="1"/>
  <c r="P280" i="14"/>
  <c r="AV278" i="1" s="1"/>
  <c r="AW278" i="1" s="1"/>
  <c r="O280" i="14"/>
  <c r="N280" i="14"/>
  <c r="AP278" i="1" s="1"/>
  <c r="AQ278" i="1" s="1"/>
  <c r="M280" i="14"/>
  <c r="L280" i="14"/>
  <c r="K280" i="14"/>
  <c r="AH278" i="1" s="1"/>
  <c r="AI278" i="1" s="1"/>
  <c r="A278" i="1"/>
  <c r="G278" i="1" s="1"/>
  <c r="H881" i="14"/>
  <c r="N881" i="14"/>
  <c r="O881" i="14"/>
  <c r="L881" i="14"/>
  <c r="P881" i="14"/>
  <c r="I881" i="14"/>
  <c r="G881" i="14"/>
  <c r="F881" i="14"/>
  <c r="M881" i="14"/>
  <c r="B881" i="14"/>
  <c r="J881" i="14"/>
  <c r="E881" i="14"/>
  <c r="D881" i="14"/>
  <c r="C881" i="14"/>
  <c r="K881" i="14"/>
  <c r="B479" i="14"/>
  <c r="J477" i="1" s="1"/>
  <c r="P479" i="14"/>
  <c r="AV477" i="1" s="1"/>
  <c r="AW477" i="1" s="1"/>
  <c r="N479" i="14"/>
  <c r="AP477" i="1" s="1"/>
  <c r="AQ477" i="1" s="1"/>
  <c r="O479" i="14"/>
  <c r="M479" i="14"/>
  <c r="L479" i="14"/>
  <c r="K479" i="14"/>
  <c r="J479" i="14"/>
  <c r="I479" i="14"/>
  <c r="H479" i="14"/>
  <c r="AB477" i="1" s="1"/>
  <c r="G479" i="14"/>
  <c r="F479" i="14"/>
  <c r="E479" i="14"/>
  <c r="D479" i="14"/>
  <c r="C479" i="14"/>
  <c r="L477" i="1" s="1"/>
  <c r="M477" i="1" s="1"/>
  <c r="A477" i="1"/>
  <c r="G477" i="1" s="1"/>
  <c r="P79" i="14"/>
  <c r="AV77" i="1" s="1"/>
  <c r="AW77" i="1" s="1"/>
  <c r="O79" i="14"/>
  <c r="N79" i="14"/>
  <c r="AP77" i="1" s="1"/>
  <c r="AQ77" i="1" s="1"/>
  <c r="M79" i="14"/>
  <c r="L79" i="14"/>
  <c r="K79" i="14"/>
  <c r="AH77" i="1" s="1"/>
  <c r="AI77" i="1" s="1"/>
  <c r="J79" i="14"/>
  <c r="AF77" i="1" s="1"/>
  <c r="I79" i="14"/>
  <c r="AD77" i="1" s="1"/>
  <c r="AE77" i="1" s="1"/>
  <c r="H79" i="14"/>
  <c r="G79" i="14"/>
  <c r="F79" i="14"/>
  <c r="E79" i="14"/>
  <c r="D79" i="14"/>
  <c r="C79" i="14"/>
  <c r="L77" i="1" s="1"/>
  <c r="M77" i="1" s="1"/>
  <c r="B79" i="14"/>
  <c r="J77" i="1" s="1"/>
  <c r="A77" i="1"/>
  <c r="G77" i="1" s="1"/>
  <c r="J678" i="14"/>
  <c r="I678" i="14"/>
  <c r="H678" i="14"/>
  <c r="F678" i="14"/>
  <c r="E678" i="14"/>
  <c r="D678" i="14"/>
  <c r="C678" i="14"/>
  <c r="P678" i="14"/>
  <c r="O678" i="14"/>
  <c r="N678" i="14"/>
  <c r="M678" i="14"/>
  <c r="L678" i="14"/>
  <c r="K678" i="14"/>
  <c r="G678" i="14"/>
  <c r="B678" i="14"/>
  <c r="P278" i="14"/>
  <c r="AV276" i="1" s="1"/>
  <c r="AW276" i="1" s="1"/>
  <c r="O278" i="14"/>
  <c r="N278" i="14"/>
  <c r="M278" i="14"/>
  <c r="L278" i="14"/>
  <c r="K278" i="14"/>
  <c r="J278" i="14"/>
  <c r="AF276" i="1" s="1"/>
  <c r="I278" i="14"/>
  <c r="AD276" i="1" s="1"/>
  <c r="AE276" i="1" s="1"/>
  <c r="H278" i="14"/>
  <c r="G278" i="14"/>
  <c r="F278" i="14"/>
  <c r="E278" i="14"/>
  <c r="D278" i="14"/>
  <c r="B278" i="14"/>
  <c r="J276" i="1" s="1"/>
  <c r="C278" i="14"/>
  <c r="A276" i="1"/>
  <c r="G276" i="1" s="1"/>
  <c r="B879" i="14"/>
  <c r="N879" i="14"/>
  <c r="M879" i="14"/>
  <c r="L879" i="14"/>
  <c r="P879" i="14"/>
  <c r="I879" i="14"/>
  <c r="O879" i="14"/>
  <c r="G879" i="14"/>
  <c r="J879" i="14"/>
  <c r="F879" i="14"/>
  <c r="E879" i="14"/>
  <c r="D879" i="14"/>
  <c r="C879" i="14"/>
  <c r="K879" i="14"/>
  <c r="H879" i="14"/>
  <c r="L477" i="14"/>
  <c r="K477" i="14"/>
  <c r="J477" i="14"/>
  <c r="AF475" i="1" s="1"/>
  <c r="I477" i="14"/>
  <c r="H477" i="14"/>
  <c r="AB475" i="1" s="1"/>
  <c r="G477" i="14"/>
  <c r="F477" i="14"/>
  <c r="D477" i="14"/>
  <c r="P477" i="14"/>
  <c r="AV475" i="1" s="1"/>
  <c r="AW475" i="1" s="1"/>
  <c r="O477" i="14"/>
  <c r="N477" i="14"/>
  <c r="AP475" i="1" s="1"/>
  <c r="AQ475" i="1" s="1"/>
  <c r="M477" i="14"/>
  <c r="E477" i="14"/>
  <c r="C477" i="14"/>
  <c r="B477" i="14"/>
  <c r="J475" i="1" s="1"/>
  <c r="A475" i="1"/>
  <c r="G475" i="1" s="1"/>
  <c r="K77" i="14"/>
  <c r="J77" i="14"/>
  <c r="I77" i="14"/>
  <c r="AD75" i="1" s="1"/>
  <c r="AE75" i="1" s="1"/>
  <c r="H77" i="14"/>
  <c r="G77" i="14"/>
  <c r="F77" i="14"/>
  <c r="E77" i="14"/>
  <c r="D77" i="14"/>
  <c r="C77" i="14"/>
  <c r="B77" i="14"/>
  <c r="J75" i="1" s="1"/>
  <c r="P77" i="14"/>
  <c r="AV75" i="1" s="1"/>
  <c r="AW75" i="1" s="1"/>
  <c r="O77" i="14"/>
  <c r="N77" i="14"/>
  <c r="AP75" i="1" s="1"/>
  <c r="AQ75" i="1" s="1"/>
  <c r="M77" i="14"/>
  <c r="L77" i="14"/>
  <c r="A75" i="1"/>
  <c r="G75" i="1" s="1"/>
  <c r="H716" i="14"/>
  <c r="G716" i="14"/>
  <c r="F716" i="14"/>
  <c r="D716" i="14"/>
  <c r="C716" i="14"/>
  <c r="N716" i="14"/>
  <c r="L716" i="14"/>
  <c r="K716" i="14"/>
  <c r="J716" i="14"/>
  <c r="I716" i="14"/>
  <c r="B716" i="14"/>
  <c r="P716" i="14"/>
  <c r="O716" i="14"/>
  <c r="M716" i="14"/>
  <c r="E716" i="14"/>
  <c r="I316" i="14"/>
  <c r="G316" i="14"/>
  <c r="E316" i="14"/>
  <c r="C316" i="14"/>
  <c r="L314" i="1" s="1"/>
  <c r="M314" i="1" s="1"/>
  <c r="B316" i="14"/>
  <c r="J314" i="1" s="1"/>
  <c r="P316" i="14"/>
  <c r="AV314" i="1" s="1"/>
  <c r="AW314" i="1" s="1"/>
  <c r="O316" i="14"/>
  <c r="N316" i="14"/>
  <c r="AP314" i="1" s="1"/>
  <c r="AQ314" i="1" s="1"/>
  <c r="M316" i="14"/>
  <c r="L316" i="14"/>
  <c r="K316" i="14"/>
  <c r="AH314" i="1" s="1"/>
  <c r="AI314" i="1" s="1"/>
  <c r="J316" i="14"/>
  <c r="AF314" i="1" s="1"/>
  <c r="H316" i="14"/>
  <c r="F316" i="14"/>
  <c r="D316" i="14"/>
  <c r="A314" i="1"/>
  <c r="G314" i="1" s="1"/>
  <c r="K453" i="1"/>
  <c r="O373" i="1"/>
  <c r="U293" i="1"/>
  <c r="K472" i="1"/>
  <c r="AC392" i="1"/>
  <c r="M733" i="14"/>
  <c r="L733" i="14"/>
  <c r="K733" i="14"/>
  <c r="I733" i="14"/>
  <c r="H733" i="14"/>
  <c r="F733" i="14"/>
  <c r="E733" i="14"/>
  <c r="D733" i="14"/>
  <c r="C733" i="14"/>
  <c r="B733" i="14"/>
  <c r="P733" i="14"/>
  <c r="O733" i="14"/>
  <c r="N733" i="14"/>
  <c r="J733" i="14"/>
  <c r="G733" i="14"/>
  <c r="N333" i="14"/>
  <c r="AP331" i="1" s="1"/>
  <c r="AQ331" i="1" s="1"/>
  <c r="L333" i="14"/>
  <c r="J333" i="14"/>
  <c r="AF331" i="1" s="1"/>
  <c r="H333" i="14"/>
  <c r="E333" i="14"/>
  <c r="D333" i="14"/>
  <c r="B333" i="14"/>
  <c r="J331" i="1" s="1"/>
  <c r="P333" i="14"/>
  <c r="AV331" i="1" s="1"/>
  <c r="AW331" i="1" s="1"/>
  <c r="O333" i="14"/>
  <c r="M333" i="14"/>
  <c r="K333" i="14"/>
  <c r="AH331" i="1" s="1"/>
  <c r="AI331" i="1" s="1"/>
  <c r="I333" i="14"/>
  <c r="G333" i="14"/>
  <c r="F333" i="14"/>
  <c r="C333" i="14"/>
  <c r="A331" i="1"/>
  <c r="G331" i="1" s="1"/>
  <c r="K32" i="1"/>
  <c r="G532" i="14"/>
  <c r="F532" i="14"/>
  <c r="E532" i="14"/>
  <c r="D532" i="14"/>
  <c r="C532" i="14"/>
  <c r="B532" i="14"/>
  <c r="J530" i="1" s="1"/>
  <c r="N532" i="14"/>
  <c r="AP530" i="1" s="1"/>
  <c r="AQ530" i="1" s="1"/>
  <c r="M532" i="14"/>
  <c r="P532" i="14"/>
  <c r="AV530" i="1" s="1"/>
  <c r="AW530" i="1" s="1"/>
  <c r="O532" i="14"/>
  <c r="L532" i="14"/>
  <c r="K532" i="14"/>
  <c r="AH530" i="1" s="1"/>
  <c r="AI530" i="1" s="1"/>
  <c r="J532" i="14"/>
  <c r="AF530" i="1" s="1"/>
  <c r="I532" i="14"/>
  <c r="AD530" i="1" s="1"/>
  <c r="AE530" i="1" s="1"/>
  <c r="H532" i="14"/>
  <c r="AB530" i="1" s="1"/>
  <c r="F132" i="14"/>
  <c r="E132" i="14"/>
  <c r="D132" i="14"/>
  <c r="C132" i="14"/>
  <c r="B132" i="14"/>
  <c r="J130" i="1" s="1"/>
  <c r="P132" i="14"/>
  <c r="AV130" i="1" s="1"/>
  <c r="AW130" i="1" s="1"/>
  <c r="O132" i="14"/>
  <c r="N132" i="14"/>
  <c r="AP130" i="1" s="1"/>
  <c r="AQ130" i="1" s="1"/>
  <c r="M132" i="14"/>
  <c r="L132" i="14"/>
  <c r="K132" i="14"/>
  <c r="AH130" i="1" s="1"/>
  <c r="AI130" i="1" s="1"/>
  <c r="J132" i="14"/>
  <c r="AF130" i="1" s="1"/>
  <c r="I132" i="14"/>
  <c r="H132" i="14"/>
  <c r="G132" i="14"/>
  <c r="A130" i="1"/>
  <c r="G130" i="1" s="1"/>
  <c r="O691" i="14"/>
  <c r="N691" i="14"/>
  <c r="M691" i="14"/>
  <c r="K691" i="14"/>
  <c r="J691" i="14"/>
  <c r="I691" i="14"/>
  <c r="H691" i="14"/>
  <c r="P691" i="14"/>
  <c r="L691" i="14"/>
  <c r="F691" i="14"/>
  <c r="E691" i="14"/>
  <c r="D691" i="14"/>
  <c r="C691" i="14"/>
  <c r="B691" i="14"/>
  <c r="G691" i="14"/>
  <c r="E291" i="14"/>
  <c r="T289" i="1" s="1"/>
  <c r="D291" i="14"/>
  <c r="N289" i="1" s="1"/>
  <c r="C291" i="14"/>
  <c r="L289" i="1" s="1"/>
  <c r="M289" i="1" s="1"/>
  <c r="B291" i="14"/>
  <c r="J289" i="1" s="1"/>
  <c r="P291" i="14"/>
  <c r="AV289" i="1" s="1"/>
  <c r="AW289" i="1" s="1"/>
  <c r="O291" i="14"/>
  <c r="N291" i="14"/>
  <c r="AP289" i="1" s="1"/>
  <c r="AQ289" i="1" s="1"/>
  <c r="M291" i="14"/>
  <c r="L291" i="14"/>
  <c r="K291" i="14"/>
  <c r="AH289" i="1" s="1"/>
  <c r="AI289" i="1" s="1"/>
  <c r="J291" i="14"/>
  <c r="AF289" i="1" s="1"/>
  <c r="I291" i="14"/>
  <c r="H291" i="14"/>
  <c r="G291" i="14"/>
  <c r="F291" i="14"/>
  <c r="A289" i="1"/>
  <c r="G289" i="1" s="1"/>
  <c r="M850" i="14"/>
  <c r="P850" i="14"/>
  <c r="N850" i="14"/>
  <c r="K850" i="14"/>
  <c r="O850" i="14"/>
  <c r="J850" i="14"/>
  <c r="E850" i="14"/>
  <c r="D850" i="14"/>
  <c r="C850" i="14"/>
  <c r="F850" i="14"/>
  <c r="B850" i="14"/>
  <c r="L850" i="14"/>
  <c r="I850" i="14"/>
  <c r="H850" i="14"/>
  <c r="G850" i="14"/>
  <c r="P450" i="14"/>
  <c r="AV448" i="1" s="1"/>
  <c r="AW448" i="1" s="1"/>
  <c r="O450" i="14"/>
  <c r="N450" i="14"/>
  <c r="AP448" i="1" s="1"/>
  <c r="AQ448" i="1" s="1"/>
  <c r="M450" i="14"/>
  <c r="L450" i="14"/>
  <c r="K450" i="14"/>
  <c r="I450" i="14"/>
  <c r="AD448" i="1" s="1"/>
  <c r="AE448" i="1" s="1"/>
  <c r="J450" i="14"/>
  <c r="H450" i="14"/>
  <c r="G450" i="14"/>
  <c r="F450" i="14"/>
  <c r="E450" i="14"/>
  <c r="D450" i="14"/>
  <c r="C450" i="14"/>
  <c r="L448" i="1" s="1"/>
  <c r="M448" i="1" s="1"/>
  <c r="B450" i="14"/>
  <c r="J448" i="1" s="1"/>
  <c r="A448" i="1"/>
  <c r="G448" i="1" s="1"/>
  <c r="P50" i="14"/>
  <c r="AV48" i="1" s="1"/>
  <c r="AW48" i="1" s="1"/>
  <c r="O50" i="14"/>
  <c r="N50" i="14"/>
  <c r="AP48" i="1" s="1"/>
  <c r="AQ48" i="1" s="1"/>
  <c r="I50" i="14"/>
  <c r="H50" i="14"/>
  <c r="G50" i="14"/>
  <c r="F50" i="14"/>
  <c r="E50" i="14"/>
  <c r="T48" i="1" s="1"/>
  <c r="D50" i="14"/>
  <c r="N48" i="1" s="1"/>
  <c r="C50" i="14"/>
  <c r="L48" i="1" s="1"/>
  <c r="M48" i="1" s="1"/>
  <c r="B50" i="14"/>
  <c r="J48" i="1" s="1"/>
  <c r="M50" i="14"/>
  <c r="L50" i="14"/>
  <c r="K50" i="14"/>
  <c r="J50" i="14"/>
  <c r="AF48" i="1" s="1"/>
  <c r="A48" i="1"/>
  <c r="G48" i="1" s="1"/>
  <c r="N609" i="14"/>
  <c r="L609" i="14"/>
  <c r="J609" i="14"/>
  <c r="I609" i="14"/>
  <c r="H609" i="14"/>
  <c r="F609" i="14"/>
  <c r="E609" i="14"/>
  <c r="D609" i="14"/>
  <c r="P609" i="14"/>
  <c r="O609" i="14"/>
  <c r="M609" i="14"/>
  <c r="K609" i="14"/>
  <c r="G609" i="14"/>
  <c r="C609" i="14"/>
  <c r="B609" i="14"/>
  <c r="O209" i="14"/>
  <c r="N209" i="14"/>
  <c r="AP207" i="1" s="1"/>
  <c r="AQ207" i="1" s="1"/>
  <c r="M209" i="14"/>
  <c r="L209" i="14"/>
  <c r="J209" i="14"/>
  <c r="I209" i="14"/>
  <c r="F209" i="14"/>
  <c r="D209" i="14"/>
  <c r="P209" i="14"/>
  <c r="AV207" i="1" s="1"/>
  <c r="AW207" i="1" s="1"/>
  <c r="K209" i="14"/>
  <c r="G209" i="14"/>
  <c r="E209" i="14"/>
  <c r="C209" i="14"/>
  <c r="B209" i="14"/>
  <c r="J207" i="1" s="1"/>
  <c r="H209" i="14"/>
  <c r="A207" i="1"/>
  <c r="G207" i="1" s="1"/>
  <c r="G788" i="14"/>
  <c r="F788" i="14"/>
  <c r="E788" i="14"/>
  <c r="K788" i="14"/>
  <c r="I788" i="14"/>
  <c r="H788" i="14"/>
  <c r="D788" i="14"/>
  <c r="B788" i="14"/>
  <c r="P788" i="14"/>
  <c r="N788" i="14"/>
  <c r="M788" i="14"/>
  <c r="L788" i="14"/>
  <c r="J788" i="14"/>
  <c r="O788" i="14"/>
  <c r="C788" i="14"/>
  <c r="I388" i="14"/>
  <c r="H388" i="14"/>
  <c r="G388" i="14"/>
  <c r="F388" i="14"/>
  <c r="E388" i="14"/>
  <c r="D388" i="14"/>
  <c r="C388" i="14"/>
  <c r="B388" i="14"/>
  <c r="J386" i="1" s="1"/>
  <c r="P388" i="14"/>
  <c r="AV386" i="1" s="1"/>
  <c r="AW386" i="1" s="1"/>
  <c r="O388" i="14"/>
  <c r="N388" i="14"/>
  <c r="AP386" i="1" s="1"/>
  <c r="AQ386" i="1" s="1"/>
  <c r="M388" i="14"/>
  <c r="L388" i="14"/>
  <c r="K388" i="14"/>
  <c r="AH386" i="1" s="1"/>
  <c r="AI386" i="1" s="1"/>
  <c r="J388" i="14"/>
  <c r="AF386" i="1" s="1"/>
  <c r="A386" i="1"/>
  <c r="G386" i="1" s="1"/>
  <c r="D587" i="14"/>
  <c r="B587" i="14"/>
  <c r="J585" i="1" s="1"/>
  <c r="P587" i="14"/>
  <c r="AV585" i="1" s="1"/>
  <c r="AW585" i="1" s="1"/>
  <c r="O587" i="14"/>
  <c r="N587" i="14"/>
  <c r="M587" i="14"/>
  <c r="L587" i="14"/>
  <c r="J587" i="14"/>
  <c r="AF585" i="1" s="1"/>
  <c r="I587" i="14"/>
  <c r="AD585" i="1" s="1"/>
  <c r="AE585" i="1" s="1"/>
  <c r="K587" i="14"/>
  <c r="AH585" i="1" s="1"/>
  <c r="AI585" i="1" s="1"/>
  <c r="H587" i="14"/>
  <c r="G587" i="14"/>
  <c r="F587" i="14"/>
  <c r="E587" i="14"/>
  <c r="C587" i="14"/>
  <c r="L585" i="1" s="1"/>
  <c r="M585" i="1" s="1"/>
  <c r="E187" i="14"/>
  <c r="D187" i="14"/>
  <c r="C187" i="14"/>
  <c r="B187" i="14"/>
  <c r="J185" i="1" s="1"/>
  <c r="P187" i="14"/>
  <c r="AV185" i="1" s="1"/>
  <c r="AW185" i="1" s="1"/>
  <c r="N187" i="14"/>
  <c r="AP185" i="1" s="1"/>
  <c r="AQ185" i="1" s="1"/>
  <c r="O187" i="14"/>
  <c r="M187" i="14"/>
  <c r="L187" i="14"/>
  <c r="K187" i="14"/>
  <c r="AH185" i="1" s="1"/>
  <c r="AI185" i="1" s="1"/>
  <c r="J187" i="14"/>
  <c r="AF185" i="1" s="1"/>
  <c r="I187" i="14"/>
  <c r="AD185" i="1" s="1"/>
  <c r="AE185" i="1" s="1"/>
  <c r="H187" i="14"/>
  <c r="G187" i="14"/>
  <c r="F187" i="14"/>
  <c r="A185" i="1"/>
  <c r="G185" i="1" s="1"/>
  <c r="B911" i="14"/>
  <c r="C911" i="14"/>
  <c r="O911" i="14"/>
  <c r="P911" i="14"/>
  <c r="K911" i="14"/>
  <c r="J911" i="14"/>
  <c r="I911" i="14"/>
  <c r="N911" i="14"/>
  <c r="G911" i="14"/>
  <c r="L911" i="14"/>
  <c r="M911" i="14"/>
  <c r="F911" i="14"/>
  <c r="E911" i="14"/>
  <c r="D911" i="14"/>
  <c r="H911" i="14"/>
  <c r="P566" i="14"/>
  <c r="AV564" i="1" s="1"/>
  <c r="AW564" i="1" s="1"/>
  <c r="O566" i="14"/>
  <c r="N566" i="14"/>
  <c r="AP564" i="1" s="1"/>
  <c r="AQ564" i="1" s="1"/>
  <c r="M566" i="14"/>
  <c r="L566" i="14"/>
  <c r="K566" i="14"/>
  <c r="AH564" i="1" s="1"/>
  <c r="AI564" i="1" s="1"/>
  <c r="J566" i="14"/>
  <c r="AF564" i="1" s="1"/>
  <c r="I566" i="14"/>
  <c r="AD564" i="1" s="1"/>
  <c r="AE564" i="1" s="1"/>
  <c r="G566" i="14"/>
  <c r="F566" i="14"/>
  <c r="D566" i="14"/>
  <c r="C566" i="14"/>
  <c r="H566" i="14"/>
  <c r="E566" i="14"/>
  <c r="B566" i="14"/>
  <c r="J564" i="1" s="1"/>
  <c r="O166" i="14"/>
  <c r="N166" i="14"/>
  <c r="AP164" i="1" s="1"/>
  <c r="AQ164" i="1" s="1"/>
  <c r="D166" i="14"/>
  <c r="C166" i="14"/>
  <c r="B166" i="14"/>
  <c r="J164" i="1" s="1"/>
  <c r="P166" i="14"/>
  <c r="AV164" i="1" s="1"/>
  <c r="AW164" i="1" s="1"/>
  <c r="M166" i="14"/>
  <c r="L166" i="14"/>
  <c r="K166" i="14"/>
  <c r="J166" i="14"/>
  <c r="I166" i="14"/>
  <c r="H166" i="14"/>
  <c r="G166" i="14"/>
  <c r="F166" i="14"/>
  <c r="E166" i="14"/>
  <c r="A164" i="1"/>
  <c r="G164" i="1" s="1"/>
  <c r="C785" i="14"/>
  <c r="J785" i="14"/>
  <c r="I785" i="14"/>
  <c r="H785" i="14"/>
  <c r="D785" i="14"/>
  <c r="N785" i="14"/>
  <c r="P785" i="14"/>
  <c r="M785" i="14"/>
  <c r="L785" i="14"/>
  <c r="K785" i="14"/>
  <c r="G785" i="14"/>
  <c r="F785" i="14"/>
  <c r="O785" i="14"/>
  <c r="E785" i="14"/>
  <c r="B785" i="14"/>
  <c r="N385" i="14"/>
  <c r="AP383" i="1" s="1"/>
  <c r="AQ383" i="1" s="1"/>
  <c r="M385" i="14"/>
  <c r="L385" i="14"/>
  <c r="K385" i="14"/>
  <c r="AH383" i="1" s="1"/>
  <c r="AI383" i="1" s="1"/>
  <c r="J385" i="14"/>
  <c r="AF383" i="1" s="1"/>
  <c r="I385" i="14"/>
  <c r="H385" i="14"/>
  <c r="G385" i="14"/>
  <c r="F385" i="14"/>
  <c r="E385" i="14"/>
  <c r="D385" i="14"/>
  <c r="C385" i="14"/>
  <c r="L383" i="1" s="1"/>
  <c r="M383" i="1" s="1"/>
  <c r="B385" i="14"/>
  <c r="J383" i="1" s="1"/>
  <c r="P385" i="14"/>
  <c r="AV383" i="1" s="1"/>
  <c r="AW383" i="1" s="1"/>
  <c r="O385" i="14"/>
  <c r="A383" i="1"/>
  <c r="G383" i="1" s="1"/>
  <c r="O113" i="1"/>
  <c r="I604" i="14"/>
  <c r="G604" i="14"/>
  <c r="E604" i="14"/>
  <c r="D604" i="14"/>
  <c r="C604" i="14"/>
  <c r="K604" i="14"/>
  <c r="J604" i="14"/>
  <c r="H604" i="14"/>
  <c r="F604" i="14"/>
  <c r="B604" i="14"/>
  <c r="P604" i="14"/>
  <c r="O604" i="14"/>
  <c r="N604" i="14"/>
  <c r="M604" i="14"/>
  <c r="L604" i="14"/>
  <c r="J204" i="14"/>
  <c r="AF202" i="1" s="1"/>
  <c r="I204" i="14"/>
  <c r="H204" i="14"/>
  <c r="AB202" i="1" s="1"/>
  <c r="G204" i="14"/>
  <c r="E204" i="14"/>
  <c r="D204" i="14"/>
  <c r="L204" i="14"/>
  <c r="K204" i="14"/>
  <c r="AH202" i="1" s="1"/>
  <c r="AI202" i="1" s="1"/>
  <c r="F204" i="14"/>
  <c r="C204" i="14"/>
  <c r="B204" i="14"/>
  <c r="J202" i="1" s="1"/>
  <c r="P204" i="14"/>
  <c r="AV202" i="1" s="1"/>
  <c r="AW202" i="1" s="1"/>
  <c r="N204" i="14"/>
  <c r="AP202" i="1" s="1"/>
  <c r="AQ202" i="1" s="1"/>
  <c r="O204" i="14"/>
  <c r="M204" i="14"/>
  <c r="A202" i="1"/>
  <c r="G202" i="1" s="1"/>
  <c r="O843" i="14"/>
  <c r="H843" i="14"/>
  <c r="F843" i="14"/>
  <c r="L843" i="14"/>
  <c r="P843" i="14"/>
  <c r="J843" i="14"/>
  <c r="K843" i="14"/>
  <c r="D843" i="14"/>
  <c r="M843" i="14"/>
  <c r="I843" i="14"/>
  <c r="G843" i="14"/>
  <c r="C843" i="14"/>
  <c r="B843" i="14"/>
  <c r="N843" i="14"/>
  <c r="E843" i="14"/>
  <c r="B443" i="14"/>
  <c r="J441" i="1" s="1"/>
  <c r="P443" i="14"/>
  <c r="AV441" i="1" s="1"/>
  <c r="AW441" i="1" s="1"/>
  <c r="N443" i="14"/>
  <c r="AP441" i="1" s="1"/>
  <c r="AQ441" i="1" s="1"/>
  <c r="J443" i="14"/>
  <c r="AF441" i="1" s="1"/>
  <c r="I443" i="14"/>
  <c r="H443" i="14"/>
  <c r="G443" i="14"/>
  <c r="F443" i="14"/>
  <c r="E443" i="14"/>
  <c r="D443" i="14"/>
  <c r="C443" i="14"/>
  <c r="L441" i="1" s="1"/>
  <c r="M441" i="1" s="1"/>
  <c r="O443" i="14"/>
  <c r="M443" i="14"/>
  <c r="L443" i="14"/>
  <c r="K443" i="14"/>
  <c r="AH441" i="1" s="1"/>
  <c r="AI441" i="1" s="1"/>
  <c r="A441" i="1"/>
  <c r="G441" i="1" s="1"/>
  <c r="N43" i="14"/>
  <c r="M43" i="14"/>
  <c r="L43" i="14"/>
  <c r="K43" i="14"/>
  <c r="J43" i="14"/>
  <c r="I43" i="14"/>
  <c r="H43" i="14"/>
  <c r="P43" i="14"/>
  <c r="AV41" i="1" s="1"/>
  <c r="AW41" i="1" s="1"/>
  <c r="O43" i="14"/>
  <c r="G43" i="14"/>
  <c r="V41" i="1" s="1"/>
  <c r="W41" i="1" s="1"/>
  <c r="F43" i="14"/>
  <c r="P41" i="1" s="1"/>
  <c r="Q41" i="1" s="1"/>
  <c r="E43" i="14"/>
  <c r="D43" i="14"/>
  <c r="C43" i="14"/>
  <c r="B43" i="14"/>
  <c r="J41" i="1" s="1"/>
  <c r="A41" i="1"/>
  <c r="G41" i="1" s="1"/>
  <c r="J662" i="14"/>
  <c r="I662" i="14"/>
  <c r="H662" i="14"/>
  <c r="F662" i="14"/>
  <c r="E662" i="14"/>
  <c r="D662" i="14"/>
  <c r="C662" i="14"/>
  <c r="P662" i="14"/>
  <c r="N662" i="14"/>
  <c r="M662" i="14"/>
  <c r="L662" i="14"/>
  <c r="K662" i="14"/>
  <c r="G662" i="14"/>
  <c r="B662" i="14"/>
  <c r="O662" i="14"/>
  <c r="P262" i="14"/>
  <c r="AV260" i="1" s="1"/>
  <c r="AW260" i="1" s="1"/>
  <c r="O262" i="14"/>
  <c r="N262" i="14"/>
  <c r="AP260" i="1" s="1"/>
  <c r="AQ260" i="1" s="1"/>
  <c r="M262" i="14"/>
  <c r="L262" i="14"/>
  <c r="K262" i="14"/>
  <c r="AH260" i="1" s="1"/>
  <c r="AI260" i="1" s="1"/>
  <c r="J262" i="14"/>
  <c r="AF260" i="1" s="1"/>
  <c r="I262" i="14"/>
  <c r="AD260" i="1" s="1"/>
  <c r="AE260" i="1" s="1"/>
  <c r="G262" i="14"/>
  <c r="F262" i="14"/>
  <c r="H262" i="14"/>
  <c r="E262" i="14"/>
  <c r="C262" i="14"/>
  <c r="L260" i="1" s="1"/>
  <c r="M260" i="1" s="1"/>
  <c r="B262" i="14"/>
  <c r="J260" i="1" s="1"/>
  <c r="D262" i="14"/>
  <c r="A260" i="1"/>
  <c r="G260" i="1" s="1"/>
  <c r="H861" i="14"/>
  <c r="D861" i="14"/>
  <c r="B861" i="14"/>
  <c r="N861" i="14"/>
  <c r="M861" i="14"/>
  <c r="L861" i="14"/>
  <c r="P861" i="14"/>
  <c r="O861" i="14"/>
  <c r="G861" i="14"/>
  <c r="K861" i="14"/>
  <c r="I861" i="14"/>
  <c r="F861" i="14"/>
  <c r="E861" i="14"/>
  <c r="C861" i="14"/>
  <c r="J861" i="14"/>
  <c r="L461" i="14"/>
  <c r="K461" i="14"/>
  <c r="AH459" i="1" s="1"/>
  <c r="AI459" i="1" s="1"/>
  <c r="J461" i="14"/>
  <c r="AF459" i="1" s="1"/>
  <c r="I461" i="14"/>
  <c r="H461" i="14"/>
  <c r="G461" i="14"/>
  <c r="F461" i="14"/>
  <c r="D461" i="14"/>
  <c r="P461" i="14"/>
  <c r="AV459" i="1" s="1"/>
  <c r="AW459" i="1" s="1"/>
  <c r="O461" i="14"/>
  <c r="N461" i="14"/>
  <c r="AP459" i="1" s="1"/>
  <c r="AQ459" i="1" s="1"/>
  <c r="M461" i="14"/>
  <c r="E461" i="14"/>
  <c r="C461" i="14"/>
  <c r="B461" i="14"/>
  <c r="J459" i="1" s="1"/>
  <c r="A459" i="1"/>
  <c r="G459" i="1" s="1"/>
  <c r="K61" i="14"/>
  <c r="AH59" i="1" s="1"/>
  <c r="AI59" i="1" s="1"/>
  <c r="J61" i="14"/>
  <c r="AF59" i="1" s="1"/>
  <c r="I61" i="14"/>
  <c r="D61" i="14"/>
  <c r="N59" i="1" s="1"/>
  <c r="C61" i="14"/>
  <c r="L59" i="1" s="1"/>
  <c r="M59" i="1" s="1"/>
  <c r="B61" i="14"/>
  <c r="J59" i="1" s="1"/>
  <c r="P61" i="14"/>
  <c r="AV59" i="1" s="1"/>
  <c r="AW59" i="1" s="1"/>
  <c r="O61" i="14"/>
  <c r="N61" i="14"/>
  <c r="AP59" i="1" s="1"/>
  <c r="AQ59" i="1" s="1"/>
  <c r="M61" i="14"/>
  <c r="L61" i="14"/>
  <c r="H61" i="14"/>
  <c r="G61" i="14"/>
  <c r="F61" i="14"/>
  <c r="E61" i="14"/>
  <c r="T59" i="1" s="1"/>
  <c r="A59" i="1"/>
  <c r="G59" i="1" s="1"/>
  <c r="P660" i="14"/>
  <c r="O660" i="14"/>
  <c r="N660" i="14"/>
  <c r="M660" i="14"/>
  <c r="L660" i="14"/>
  <c r="J660" i="14"/>
  <c r="I660" i="14"/>
  <c r="H660" i="14"/>
  <c r="G660" i="14"/>
  <c r="F660" i="14"/>
  <c r="E660" i="14"/>
  <c r="D660" i="14"/>
  <c r="C660" i="14"/>
  <c r="K660" i="14"/>
  <c r="B660" i="14"/>
  <c r="J260" i="14"/>
  <c r="AF258" i="1" s="1"/>
  <c r="I260" i="14"/>
  <c r="H260" i="14"/>
  <c r="G260" i="14"/>
  <c r="V258" i="1" s="1"/>
  <c r="W258" i="1" s="1"/>
  <c r="F260" i="14"/>
  <c r="P258" i="1" s="1"/>
  <c r="Q258" i="1" s="1"/>
  <c r="E260" i="14"/>
  <c r="D260" i="14"/>
  <c r="C260" i="14"/>
  <c r="B260" i="14"/>
  <c r="J258" i="1" s="1"/>
  <c r="P260" i="14"/>
  <c r="AV258" i="1" s="1"/>
  <c r="AW258" i="1" s="1"/>
  <c r="O260" i="14"/>
  <c r="N260" i="14"/>
  <c r="AP258" i="1" s="1"/>
  <c r="AQ258" i="1" s="1"/>
  <c r="M260" i="14"/>
  <c r="L260" i="14"/>
  <c r="K260" i="14"/>
  <c r="AH258" i="1" s="1"/>
  <c r="AI258" i="1" s="1"/>
  <c r="A258" i="1"/>
  <c r="G258" i="1" s="1"/>
  <c r="G859" i="14"/>
  <c r="L859" i="14"/>
  <c r="J859" i="14"/>
  <c r="B859" i="14"/>
  <c r="N859" i="14"/>
  <c r="E859" i="14"/>
  <c r="D859" i="14"/>
  <c r="C859" i="14"/>
  <c r="K859" i="14"/>
  <c r="P859" i="14"/>
  <c r="M859" i="14"/>
  <c r="I859" i="14"/>
  <c r="F859" i="14"/>
  <c r="O859" i="14"/>
  <c r="H859" i="14"/>
  <c r="B459" i="14"/>
  <c r="J457" i="1" s="1"/>
  <c r="P459" i="14"/>
  <c r="AV457" i="1" s="1"/>
  <c r="AW457" i="1" s="1"/>
  <c r="N459" i="14"/>
  <c r="O459" i="14"/>
  <c r="M459" i="14"/>
  <c r="L459" i="14"/>
  <c r="K459" i="14"/>
  <c r="J459" i="14"/>
  <c r="I459" i="14"/>
  <c r="H459" i="14"/>
  <c r="G459" i="14"/>
  <c r="F459" i="14"/>
  <c r="E459" i="14"/>
  <c r="D459" i="14"/>
  <c r="C459" i="14"/>
  <c r="A457" i="1"/>
  <c r="G457" i="1" s="1"/>
  <c r="N59" i="14"/>
  <c r="AP57" i="1" s="1"/>
  <c r="AQ57" i="1" s="1"/>
  <c r="M59" i="14"/>
  <c r="AN57" i="1" s="1"/>
  <c r="L59" i="14"/>
  <c r="K59" i="14"/>
  <c r="AH57" i="1" s="1"/>
  <c r="AI57" i="1" s="1"/>
  <c r="J59" i="14"/>
  <c r="AF57" i="1" s="1"/>
  <c r="I59" i="14"/>
  <c r="AD57" i="1" s="1"/>
  <c r="AE57" i="1" s="1"/>
  <c r="H59" i="14"/>
  <c r="G59" i="14"/>
  <c r="P59" i="14"/>
  <c r="AV57" i="1" s="1"/>
  <c r="AW57" i="1" s="1"/>
  <c r="O59" i="14"/>
  <c r="F59" i="14"/>
  <c r="E59" i="14"/>
  <c r="T57" i="1" s="1"/>
  <c r="D59" i="14"/>
  <c r="N57" i="1" s="1"/>
  <c r="C59" i="14"/>
  <c r="L57" i="1" s="1"/>
  <c r="M57" i="1" s="1"/>
  <c r="B59" i="14"/>
  <c r="J57" i="1" s="1"/>
  <c r="A57" i="1"/>
  <c r="G57" i="1" s="1"/>
  <c r="J658" i="14"/>
  <c r="I658" i="14"/>
  <c r="H658" i="14"/>
  <c r="F658" i="14"/>
  <c r="E658" i="14"/>
  <c r="D658" i="14"/>
  <c r="C658" i="14"/>
  <c r="O658" i="14"/>
  <c r="M658" i="14"/>
  <c r="L658" i="14"/>
  <c r="K658" i="14"/>
  <c r="G658" i="14"/>
  <c r="B658" i="14"/>
  <c r="P658" i="14"/>
  <c r="N658" i="14"/>
  <c r="P258" i="14"/>
  <c r="AV256" i="1" s="1"/>
  <c r="AW256" i="1" s="1"/>
  <c r="O258" i="14"/>
  <c r="N258" i="14"/>
  <c r="AP256" i="1" s="1"/>
  <c r="AQ256" i="1" s="1"/>
  <c r="M258" i="14"/>
  <c r="L258" i="14"/>
  <c r="K258" i="14"/>
  <c r="AH256" i="1" s="1"/>
  <c r="AI256" i="1" s="1"/>
  <c r="J258" i="14"/>
  <c r="AF256" i="1" s="1"/>
  <c r="I258" i="14"/>
  <c r="G258" i="14"/>
  <c r="F258" i="14"/>
  <c r="H258" i="14"/>
  <c r="E258" i="14"/>
  <c r="D258" i="14"/>
  <c r="C258" i="14"/>
  <c r="B258" i="14"/>
  <c r="J256" i="1" s="1"/>
  <c r="A256" i="1"/>
  <c r="G256" i="1" s="1"/>
  <c r="H857" i="14"/>
  <c r="P857" i="14"/>
  <c r="G857" i="14"/>
  <c r="E857" i="14"/>
  <c r="L857" i="14"/>
  <c r="O857" i="14"/>
  <c r="J857" i="14"/>
  <c r="N857" i="14"/>
  <c r="I857" i="14"/>
  <c r="D857" i="14"/>
  <c r="C857" i="14"/>
  <c r="B857" i="14"/>
  <c r="M857" i="14"/>
  <c r="K857" i="14"/>
  <c r="F857" i="14"/>
  <c r="L457" i="14"/>
  <c r="K457" i="14"/>
  <c r="AH455" i="1" s="1"/>
  <c r="AI455" i="1" s="1"/>
  <c r="J457" i="14"/>
  <c r="AF455" i="1" s="1"/>
  <c r="I457" i="14"/>
  <c r="AD455" i="1" s="1"/>
  <c r="AE455" i="1" s="1"/>
  <c r="H457" i="14"/>
  <c r="G457" i="14"/>
  <c r="F457" i="14"/>
  <c r="D457" i="14"/>
  <c r="P457" i="14"/>
  <c r="AV455" i="1" s="1"/>
  <c r="AW455" i="1" s="1"/>
  <c r="O457" i="14"/>
  <c r="N457" i="14"/>
  <c r="AP455" i="1" s="1"/>
  <c r="AQ455" i="1" s="1"/>
  <c r="M457" i="14"/>
  <c r="E457" i="14"/>
  <c r="C457" i="14"/>
  <c r="B457" i="14"/>
  <c r="J455" i="1" s="1"/>
  <c r="A455" i="1"/>
  <c r="G455" i="1" s="1"/>
  <c r="K57" i="14"/>
  <c r="J57" i="14"/>
  <c r="I57" i="14"/>
  <c r="D57" i="14"/>
  <c r="C57" i="14"/>
  <c r="B57" i="14"/>
  <c r="J55" i="1" s="1"/>
  <c r="P57" i="14"/>
  <c r="AV55" i="1" s="1"/>
  <c r="AW55" i="1" s="1"/>
  <c r="O57" i="14"/>
  <c r="N57" i="14"/>
  <c r="AP55" i="1" s="1"/>
  <c r="AQ55" i="1" s="1"/>
  <c r="M57" i="14"/>
  <c r="L57" i="14"/>
  <c r="H57" i="14"/>
  <c r="G57" i="14"/>
  <c r="F57" i="14"/>
  <c r="E57" i="14"/>
  <c r="A55" i="1"/>
  <c r="G55" i="1" s="1"/>
  <c r="P696" i="14"/>
  <c r="O696" i="14"/>
  <c r="N696" i="14"/>
  <c r="M696" i="14"/>
  <c r="C696" i="14"/>
  <c r="B696" i="14"/>
  <c r="L696" i="14"/>
  <c r="F696" i="14"/>
  <c r="E696" i="14"/>
  <c r="D696" i="14"/>
  <c r="K696" i="14"/>
  <c r="J696" i="14"/>
  <c r="I696" i="14"/>
  <c r="H696" i="14"/>
  <c r="G696" i="14"/>
  <c r="I296" i="14"/>
  <c r="G296" i="14"/>
  <c r="L296" i="14"/>
  <c r="K296" i="14"/>
  <c r="J296" i="14"/>
  <c r="H296" i="14"/>
  <c r="F296" i="14"/>
  <c r="E296" i="14"/>
  <c r="T294" i="1" s="1"/>
  <c r="D296" i="14"/>
  <c r="C296" i="14"/>
  <c r="B296" i="14"/>
  <c r="J294" i="1" s="1"/>
  <c r="P296" i="14"/>
  <c r="AV294" i="1" s="1"/>
  <c r="AW294" i="1" s="1"/>
  <c r="O296" i="14"/>
  <c r="N296" i="14"/>
  <c r="AP294" i="1" s="1"/>
  <c r="AQ294" i="1" s="1"/>
  <c r="M296" i="14"/>
  <c r="A294" i="1"/>
  <c r="G294" i="1" s="1"/>
  <c r="AG413" i="1"/>
  <c r="AJ413" i="1"/>
  <c r="AK413" i="1" s="1"/>
  <c r="K233" i="1"/>
  <c r="O412" i="1"/>
  <c r="K172" i="1"/>
  <c r="K72" i="1"/>
  <c r="M713" i="14"/>
  <c r="N713" i="14"/>
  <c r="E713" i="14"/>
  <c r="D713" i="14"/>
  <c r="C713" i="14"/>
  <c r="P713" i="14"/>
  <c r="I713" i="14"/>
  <c r="H713" i="14"/>
  <c r="G713" i="14"/>
  <c r="B713" i="14"/>
  <c r="O713" i="14"/>
  <c r="L713" i="14"/>
  <c r="K713" i="14"/>
  <c r="J713" i="14"/>
  <c r="F713" i="14"/>
  <c r="N313" i="14"/>
  <c r="AP311" i="1" s="1"/>
  <c r="AQ311" i="1" s="1"/>
  <c r="L313" i="14"/>
  <c r="J313" i="14"/>
  <c r="AF311" i="1" s="1"/>
  <c r="H313" i="14"/>
  <c r="AB311" i="1" s="1"/>
  <c r="E313" i="14"/>
  <c r="T311" i="1" s="1"/>
  <c r="D313" i="14"/>
  <c r="N311" i="1" s="1"/>
  <c r="B313" i="14"/>
  <c r="J311" i="1" s="1"/>
  <c r="P313" i="14"/>
  <c r="AV311" i="1" s="1"/>
  <c r="AW311" i="1" s="1"/>
  <c r="O313" i="14"/>
  <c r="M313" i="14"/>
  <c r="AN311" i="1" s="1"/>
  <c r="K313" i="14"/>
  <c r="AH311" i="1" s="1"/>
  <c r="AI311" i="1" s="1"/>
  <c r="I313" i="14"/>
  <c r="AD311" i="1" s="1"/>
  <c r="AE311" i="1" s="1"/>
  <c r="G313" i="14"/>
  <c r="F313" i="14"/>
  <c r="C313" i="14"/>
  <c r="L311" i="1" s="1"/>
  <c r="M311" i="1" s="1"/>
  <c r="A311" i="1"/>
  <c r="G311" i="1" s="1"/>
  <c r="M926" i="14"/>
  <c r="D926" i="14"/>
  <c r="J926" i="14"/>
  <c r="H926" i="14"/>
  <c r="B926" i="14"/>
  <c r="P926" i="14"/>
  <c r="N926" i="14"/>
  <c r="G926" i="14"/>
  <c r="F926" i="14"/>
  <c r="E926" i="14"/>
  <c r="L926" i="14"/>
  <c r="I926" i="14"/>
  <c r="C926" i="14"/>
  <c r="K926" i="14"/>
  <c r="O926" i="14"/>
  <c r="G512" i="14"/>
  <c r="F512" i="14"/>
  <c r="E512" i="14"/>
  <c r="D512" i="14"/>
  <c r="C512" i="14"/>
  <c r="B512" i="14"/>
  <c r="J510" i="1" s="1"/>
  <c r="P512" i="14"/>
  <c r="AV510" i="1" s="1"/>
  <c r="AW510" i="1" s="1"/>
  <c r="O512" i="14"/>
  <c r="N512" i="14"/>
  <c r="AP510" i="1" s="1"/>
  <c r="AQ510" i="1" s="1"/>
  <c r="M512" i="14"/>
  <c r="L512" i="14"/>
  <c r="K512" i="14"/>
  <c r="AH510" i="1" s="1"/>
  <c r="AI510" i="1" s="1"/>
  <c r="J512" i="14"/>
  <c r="AF510" i="1" s="1"/>
  <c r="I512" i="14"/>
  <c r="H512" i="14"/>
  <c r="A510" i="1"/>
  <c r="G510" i="1" s="1"/>
  <c r="F112" i="14"/>
  <c r="E112" i="14"/>
  <c r="D112" i="14"/>
  <c r="C112" i="14"/>
  <c r="B112" i="14"/>
  <c r="J110" i="1" s="1"/>
  <c r="P112" i="14"/>
  <c r="AV110" i="1" s="1"/>
  <c r="AW110" i="1" s="1"/>
  <c r="O112" i="14"/>
  <c r="N112" i="14"/>
  <c r="AP110" i="1" s="1"/>
  <c r="AQ110" i="1" s="1"/>
  <c r="M112" i="14"/>
  <c r="L112" i="14"/>
  <c r="H112" i="14"/>
  <c r="G112" i="14"/>
  <c r="K112" i="14"/>
  <c r="AH110" i="1" s="1"/>
  <c r="AI110" i="1" s="1"/>
  <c r="J112" i="14"/>
  <c r="AF110" i="1" s="1"/>
  <c r="I112" i="14"/>
  <c r="A110" i="1"/>
  <c r="G110" i="1" s="1"/>
  <c r="O671" i="14"/>
  <c r="N671" i="14"/>
  <c r="M671" i="14"/>
  <c r="K671" i="14"/>
  <c r="J671" i="14"/>
  <c r="I671" i="14"/>
  <c r="H671" i="14"/>
  <c r="E671" i="14"/>
  <c r="C671" i="14"/>
  <c r="P671" i="14"/>
  <c r="L671" i="14"/>
  <c r="G671" i="14"/>
  <c r="F671" i="14"/>
  <c r="D671" i="14"/>
  <c r="B671" i="14"/>
  <c r="E271" i="14"/>
  <c r="D271" i="14"/>
  <c r="C271" i="14"/>
  <c r="B271" i="14"/>
  <c r="J269" i="1" s="1"/>
  <c r="P271" i="14"/>
  <c r="AV269" i="1" s="1"/>
  <c r="AW269" i="1" s="1"/>
  <c r="O271" i="14"/>
  <c r="N271" i="14"/>
  <c r="AP269" i="1" s="1"/>
  <c r="AQ269" i="1" s="1"/>
  <c r="M271" i="14"/>
  <c r="L271" i="14"/>
  <c r="K271" i="14"/>
  <c r="H271" i="14"/>
  <c r="G271" i="14"/>
  <c r="F271" i="14"/>
  <c r="J271" i="14"/>
  <c r="I271" i="14"/>
  <c r="A269" i="1"/>
  <c r="G269" i="1" s="1"/>
  <c r="H830" i="14"/>
  <c r="L830" i="14"/>
  <c r="M830" i="14"/>
  <c r="D830" i="14"/>
  <c r="O830" i="14"/>
  <c r="N830" i="14"/>
  <c r="K830" i="14"/>
  <c r="J830" i="14"/>
  <c r="E830" i="14"/>
  <c r="B830" i="14"/>
  <c r="I830" i="14"/>
  <c r="F830" i="14"/>
  <c r="C830" i="14"/>
  <c r="P830" i="14"/>
  <c r="G830" i="14"/>
  <c r="P430" i="14"/>
  <c r="AV428" i="1" s="1"/>
  <c r="AW428" i="1" s="1"/>
  <c r="O430" i="14"/>
  <c r="N430" i="14"/>
  <c r="AP428" i="1" s="1"/>
  <c r="AQ428" i="1" s="1"/>
  <c r="M430" i="14"/>
  <c r="L430" i="14"/>
  <c r="K430" i="14"/>
  <c r="J430" i="14"/>
  <c r="AF428" i="1" s="1"/>
  <c r="I430" i="14"/>
  <c r="H430" i="14"/>
  <c r="G430" i="14"/>
  <c r="F430" i="14"/>
  <c r="E430" i="14"/>
  <c r="D430" i="14"/>
  <c r="C430" i="14"/>
  <c r="L428" i="1" s="1"/>
  <c r="M428" i="1" s="1"/>
  <c r="B430" i="14"/>
  <c r="J428" i="1" s="1"/>
  <c r="A428" i="1"/>
  <c r="G428" i="1" s="1"/>
  <c r="P30" i="14"/>
  <c r="AV28" i="1" s="1"/>
  <c r="AW28" i="1" s="1"/>
  <c r="O30" i="14"/>
  <c r="N30" i="14"/>
  <c r="AP28" i="1" s="1"/>
  <c r="AQ28" i="1" s="1"/>
  <c r="I30" i="14"/>
  <c r="AD28" i="1" s="1"/>
  <c r="AE28" i="1" s="1"/>
  <c r="H30" i="14"/>
  <c r="G30" i="14"/>
  <c r="F30" i="14"/>
  <c r="E30" i="14"/>
  <c r="D30" i="14"/>
  <c r="C30" i="14"/>
  <c r="L28" i="1" s="1"/>
  <c r="M28" i="1" s="1"/>
  <c r="M30" i="14"/>
  <c r="AN28" i="1" s="1"/>
  <c r="L30" i="14"/>
  <c r="K30" i="14"/>
  <c r="AH28" i="1" s="1"/>
  <c r="AI28" i="1" s="1"/>
  <c r="J30" i="14"/>
  <c r="AF28" i="1" s="1"/>
  <c r="B30" i="14"/>
  <c r="J28" i="1" s="1"/>
  <c r="A28" i="1"/>
  <c r="G28" i="1" s="1"/>
  <c r="N589" i="14"/>
  <c r="AP587" i="1" s="1"/>
  <c r="L589" i="14"/>
  <c r="H589" i="14"/>
  <c r="F589" i="14"/>
  <c r="E589" i="14"/>
  <c r="P589" i="14"/>
  <c r="AV587" i="1" s="1"/>
  <c r="AW587" i="1" s="1"/>
  <c r="O589" i="14"/>
  <c r="M589" i="14"/>
  <c r="K589" i="14"/>
  <c r="AH587" i="1" s="1"/>
  <c r="AI587" i="1" s="1"/>
  <c r="J589" i="14"/>
  <c r="AF587" i="1" s="1"/>
  <c r="G589" i="14"/>
  <c r="D589" i="14"/>
  <c r="I589" i="14"/>
  <c r="AD587" i="1" s="1"/>
  <c r="AE587" i="1" s="1"/>
  <c r="C589" i="14"/>
  <c r="L587" i="1" s="1"/>
  <c r="M587" i="1" s="1"/>
  <c r="B589" i="14"/>
  <c r="J587" i="1" s="1"/>
  <c r="K587" i="1" s="1"/>
  <c r="O189" i="14"/>
  <c r="N189" i="14"/>
  <c r="AP187" i="1" s="1"/>
  <c r="AQ187" i="1" s="1"/>
  <c r="M189" i="14"/>
  <c r="L189" i="14"/>
  <c r="J189" i="14"/>
  <c r="I189" i="14"/>
  <c r="F189" i="14"/>
  <c r="D189" i="14"/>
  <c r="P189" i="14"/>
  <c r="AV187" i="1" s="1"/>
  <c r="AW187" i="1" s="1"/>
  <c r="K189" i="14"/>
  <c r="H189" i="14"/>
  <c r="G189" i="14"/>
  <c r="E189" i="14"/>
  <c r="C189" i="14"/>
  <c r="B189" i="14"/>
  <c r="J187" i="1" s="1"/>
  <c r="A187" i="1"/>
  <c r="G187" i="1" s="1"/>
  <c r="L768" i="14"/>
  <c r="K768" i="14"/>
  <c r="J768" i="14"/>
  <c r="F768" i="14"/>
  <c r="B768" i="14"/>
  <c r="P768" i="14"/>
  <c r="G768" i="14"/>
  <c r="E768" i="14"/>
  <c r="D768" i="14"/>
  <c r="N768" i="14"/>
  <c r="M768" i="14"/>
  <c r="I768" i="14"/>
  <c r="H768" i="14"/>
  <c r="C768" i="14"/>
  <c r="O768" i="14"/>
  <c r="I368" i="14"/>
  <c r="AD366" i="1" s="1"/>
  <c r="AE366" i="1" s="1"/>
  <c r="H368" i="14"/>
  <c r="G368" i="14"/>
  <c r="F368" i="14"/>
  <c r="E368" i="14"/>
  <c r="D368" i="14"/>
  <c r="C368" i="14"/>
  <c r="B368" i="14"/>
  <c r="J366" i="1" s="1"/>
  <c r="P368" i="14"/>
  <c r="AV366" i="1" s="1"/>
  <c r="AW366" i="1" s="1"/>
  <c r="O368" i="14"/>
  <c r="N368" i="14"/>
  <c r="M368" i="14"/>
  <c r="L368" i="14"/>
  <c r="K368" i="14"/>
  <c r="J368" i="14"/>
  <c r="A366" i="1"/>
  <c r="G366" i="1" s="1"/>
  <c r="K93" i="1"/>
  <c r="B567" i="14"/>
  <c r="J565" i="1" s="1"/>
  <c r="P567" i="14"/>
  <c r="AV565" i="1" s="1"/>
  <c r="AW565" i="1" s="1"/>
  <c r="O567" i="14"/>
  <c r="N567" i="14"/>
  <c r="AP565" i="1" s="1"/>
  <c r="AQ565" i="1" s="1"/>
  <c r="L567" i="14"/>
  <c r="K567" i="14"/>
  <c r="AH565" i="1" s="1"/>
  <c r="AI565" i="1" s="1"/>
  <c r="I567" i="14"/>
  <c r="H567" i="14"/>
  <c r="G567" i="14"/>
  <c r="F567" i="14"/>
  <c r="E567" i="14"/>
  <c r="D567" i="14"/>
  <c r="N565" i="1" s="1"/>
  <c r="C567" i="14"/>
  <c r="M567" i="14"/>
  <c r="J567" i="14"/>
  <c r="AF565" i="1" s="1"/>
  <c r="E167" i="14"/>
  <c r="D167" i="14"/>
  <c r="C167" i="14"/>
  <c r="L165" i="1" s="1"/>
  <c r="M165" i="1" s="1"/>
  <c r="B167" i="14"/>
  <c r="J165" i="1" s="1"/>
  <c r="O167" i="14"/>
  <c r="N167" i="14"/>
  <c r="AP165" i="1" s="1"/>
  <c r="AQ165" i="1" s="1"/>
  <c r="M167" i="14"/>
  <c r="L167" i="14"/>
  <c r="K167" i="14"/>
  <c r="J167" i="14"/>
  <c r="AF165" i="1" s="1"/>
  <c r="I167" i="14"/>
  <c r="H167" i="14"/>
  <c r="G167" i="14"/>
  <c r="F167" i="14"/>
  <c r="P167" i="14"/>
  <c r="AV165" i="1" s="1"/>
  <c r="AW165" i="1" s="1"/>
  <c r="A165" i="1"/>
  <c r="G165" i="1" s="1"/>
  <c r="M931" i="14"/>
  <c r="K931" i="14"/>
  <c r="E931" i="14"/>
  <c r="C931" i="14"/>
  <c r="P931" i="14"/>
  <c r="H931" i="14"/>
  <c r="F931" i="14"/>
  <c r="O931" i="14"/>
  <c r="N931" i="14"/>
  <c r="I931" i="14"/>
  <c r="G931" i="14"/>
  <c r="J931" i="14"/>
  <c r="B931" i="14"/>
  <c r="L931" i="14"/>
  <c r="D931" i="14"/>
  <c r="P546" i="14"/>
  <c r="AV544" i="1" s="1"/>
  <c r="AW544" i="1" s="1"/>
  <c r="O546" i="14"/>
  <c r="N546" i="14"/>
  <c r="AP544" i="1" s="1"/>
  <c r="AQ544" i="1" s="1"/>
  <c r="M546" i="14"/>
  <c r="L546" i="14"/>
  <c r="K546" i="14"/>
  <c r="AH544" i="1" s="1"/>
  <c r="AI544" i="1" s="1"/>
  <c r="J546" i="14"/>
  <c r="AF544" i="1" s="1"/>
  <c r="I546" i="14"/>
  <c r="AD544" i="1" s="1"/>
  <c r="AE544" i="1" s="1"/>
  <c r="G546" i="14"/>
  <c r="D546" i="14"/>
  <c r="C546" i="14"/>
  <c r="F546" i="14"/>
  <c r="E546" i="14"/>
  <c r="B546" i="14"/>
  <c r="J544" i="1" s="1"/>
  <c r="H546" i="14"/>
  <c r="AB544" i="1" s="1"/>
  <c r="O146" i="14"/>
  <c r="N146" i="14"/>
  <c r="AP144" i="1" s="1"/>
  <c r="AQ144" i="1" s="1"/>
  <c r="P146" i="14"/>
  <c r="AV144" i="1" s="1"/>
  <c r="AW144" i="1" s="1"/>
  <c r="M146" i="14"/>
  <c r="L146" i="14"/>
  <c r="K146" i="14"/>
  <c r="AH144" i="1" s="1"/>
  <c r="AI144" i="1" s="1"/>
  <c r="J146" i="14"/>
  <c r="AF144" i="1" s="1"/>
  <c r="I146" i="14"/>
  <c r="H146" i="14"/>
  <c r="G146" i="14"/>
  <c r="F146" i="14"/>
  <c r="E146" i="14"/>
  <c r="T144" i="1" s="1"/>
  <c r="D146" i="14"/>
  <c r="C146" i="14"/>
  <c r="L144" i="1" s="1"/>
  <c r="M144" i="1" s="1"/>
  <c r="B146" i="14"/>
  <c r="J144" i="1" s="1"/>
  <c r="A144" i="1"/>
  <c r="G144" i="1" s="1"/>
  <c r="C765" i="14"/>
  <c r="O765" i="14"/>
  <c r="N765" i="14"/>
  <c r="M765" i="14"/>
  <c r="L765" i="14"/>
  <c r="K765" i="14"/>
  <c r="J765" i="14"/>
  <c r="I765" i="14"/>
  <c r="H765" i="14"/>
  <c r="E765" i="14"/>
  <c r="B765" i="14"/>
  <c r="P765" i="14"/>
  <c r="G765" i="14"/>
  <c r="F765" i="14"/>
  <c r="D765" i="14"/>
  <c r="N365" i="14"/>
  <c r="M365" i="14"/>
  <c r="L365" i="14"/>
  <c r="K365" i="14"/>
  <c r="AH363" i="1" s="1"/>
  <c r="AI363" i="1" s="1"/>
  <c r="J365" i="14"/>
  <c r="AF363" i="1" s="1"/>
  <c r="I365" i="14"/>
  <c r="AD363" i="1" s="1"/>
  <c r="AE363" i="1" s="1"/>
  <c r="H365" i="14"/>
  <c r="AB363" i="1" s="1"/>
  <c r="G365" i="14"/>
  <c r="F365" i="14"/>
  <c r="E365" i="14"/>
  <c r="D365" i="14"/>
  <c r="N363" i="1" s="1"/>
  <c r="B365" i="14"/>
  <c r="J363" i="1" s="1"/>
  <c r="P365" i="14"/>
  <c r="AV363" i="1" s="1"/>
  <c r="AW363" i="1" s="1"/>
  <c r="O365" i="14"/>
  <c r="C365" i="14"/>
  <c r="L363" i="1" s="1"/>
  <c r="M363" i="1" s="1"/>
  <c r="A363" i="1"/>
  <c r="G363" i="1" s="1"/>
  <c r="I584" i="14"/>
  <c r="G584" i="14"/>
  <c r="C584" i="14"/>
  <c r="P584" i="14"/>
  <c r="AV582" i="1" s="1"/>
  <c r="AW582" i="1" s="1"/>
  <c r="O584" i="14"/>
  <c r="N584" i="14"/>
  <c r="M584" i="14"/>
  <c r="AN582" i="1" s="1"/>
  <c r="L584" i="14"/>
  <c r="K584" i="14"/>
  <c r="AH582" i="1" s="1"/>
  <c r="AI582" i="1" s="1"/>
  <c r="J584" i="14"/>
  <c r="AF582" i="1" s="1"/>
  <c r="H584" i="14"/>
  <c r="F584" i="14"/>
  <c r="E584" i="14"/>
  <c r="B584" i="14"/>
  <c r="J582" i="1" s="1"/>
  <c r="D584" i="14"/>
  <c r="J184" i="14"/>
  <c r="I184" i="14"/>
  <c r="H184" i="14"/>
  <c r="G184" i="14"/>
  <c r="E184" i="14"/>
  <c r="D184" i="14"/>
  <c r="L184" i="14"/>
  <c r="K184" i="14"/>
  <c r="F184" i="14"/>
  <c r="C184" i="14"/>
  <c r="L182" i="1" s="1"/>
  <c r="M182" i="1" s="1"/>
  <c r="B184" i="14"/>
  <c r="J182" i="1" s="1"/>
  <c r="P184" i="14"/>
  <c r="AV182" i="1" s="1"/>
  <c r="AW182" i="1" s="1"/>
  <c r="O184" i="14"/>
  <c r="N184" i="14"/>
  <c r="M184" i="14"/>
  <c r="A182" i="1"/>
  <c r="G182" i="1" s="1"/>
  <c r="M823" i="14"/>
  <c r="K823" i="14"/>
  <c r="F823" i="14"/>
  <c r="L823" i="14"/>
  <c r="D823" i="14"/>
  <c r="C823" i="14"/>
  <c r="B823" i="14"/>
  <c r="I823" i="14"/>
  <c r="J823" i="14"/>
  <c r="H823" i="14"/>
  <c r="G823" i="14"/>
  <c r="P823" i="14"/>
  <c r="O823" i="14"/>
  <c r="N823" i="14"/>
  <c r="E823" i="14"/>
  <c r="D423" i="14"/>
  <c r="C423" i="14"/>
  <c r="B423" i="14"/>
  <c r="J421" i="1" s="1"/>
  <c r="P423" i="14"/>
  <c r="AV421" i="1" s="1"/>
  <c r="AW421" i="1" s="1"/>
  <c r="O423" i="14"/>
  <c r="N423" i="14"/>
  <c r="AP421" i="1" s="1"/>
  <c r="AQ421" i="1" s="1"/>
  <c r="M423" i="14"/>
  <c r="L423" i="14"/>
  <c r="K423" i="14"/>
  <c r="AH421" i="1" s="1"/>
  <c r="AI421" i="1" s="1"/>
  <c r="J423" i="14"/>
  <c r="AF421" i="1" s="1"/>
  <c r="I423" i="14"/>
  <c r="H423" i="14"/>
  <c r="G423" i="14"/>
  <c r="F423" i="14"/>
  <c r="E423" i="14"/>
  <c r="A421" i="1"/>
  <c r="G421" i="1" s="1"/>
  <c r="N23" i="14"/>
  <c r="M23" i="14"/>
  <c r="L23" i="14"/>
  <c r="K23" i="14"/>
  <c r="AH21" i="1" s="1"/>
  <c r="AI21" i="1" s="1"/>
  <c r="J23" i="14"/>
  <c r="AF21" i="1" s="1"/>
  <c r="H23" i="14"/>
  <c r="O23" i="14"/>
  <c r="I23" i="14"/>
  <c r="G23" i="14"/>
  <c r="F23" i="14"/>
  <c r="E23" i="14"/>
  <c r="T21" i="1" s="1"/>
  <c r="D23" i="14"/>
  <c r="N21" i="1" s="1"/>
  <c r="C23" i="14"/>
  <c r="L21" i="1" s="1"/>
  <c r="M21" i="1" s="1"/>
  <c r="B23" i="14"/>
  <c r="J21" i="1" s="1"/>
  <c r="P23" i="14"/>
  <c r="AV21" i="1" s="1"/>
  <c r="AW21" i="1" s="1"/>
  <c r="A21" i="1"/>
  <c r="G21" i="1" s="1"/>
  <c r="J642" i="14"/>
  <c r="I642" i="14"/>
  <c r="H642" i="14"/>
  <c r="E642" i="14"/>
  <c r="C642" i="14"/>
  <c r="M642" i="14"/>
  <c r="K642" i="14"/>
  <c r="F642" i="14"/>
  <c r="D642" i="14"/>
  <c r="B642" i="14"/>
  <c r="P642" i="14"/>
  <c r="O642" i="14"/>
  <c r="N642" i="14"/>
  <c r="L642" i="14"/>
  <c r="G642" i="14"/>
  <c r="O242" i="14"/>
  <c r="N242" i="14"/>
  <c r="M242" i="14"/>
  <c r="K242" i="14"/>
  <c r="J242" i="14"/>
  <c r="I242" i="14"/>
  <c r="G242" i="14"/>
  <c r="P242" i="14"/>
  <c r="AV240" i="1" s="1"/>
  <c r="AW240" i="1" s="1"/>
  <c r="L242" i="14"/>
  <c r="H242" i="14"/>
  <c r="AB240" i="1" s="1"/>
  <c r="F242" i="14"/>
  <c r="E242" i="14"/>
  <c r="D242" i="14"/>
  <c r="C242" i="14"/>
  <c r="B242" i="14"/>
  <c r="J240" i="1" s="1"/>
  <c r="A240" i="1"/>
  <c r="G240" i="1" s="1"/>
  <c r="H841" i="14"/>
  <c r="C841" i="14"/>
  <c r="P841" i="14"/>
  <c r="B841" i="14"/>
  <c r="M841" i="14"/>
  <c r="N841" i="14"/>
  <c r="L841" i="14"/>
  <c r="K841" i="14"/>
  <c r="F841" i="14"/>
  <c r="O841" i="14"/>
  <c r="G841" i="14"/>
  <c r="D841" i="14"/>
  <c r="J841" i="14"/>
  <c r="I841" i="14"/>
  <c r="E841" i="14"/>
  <c r="L441" i="14"/>
  <c r="K441" i="14"/>
  <c r="AH439" i="1" s="1"/>
  <c r="AI439" i="1" s="1"/>
  <c r="J441" i="14"/>
  <c r="AF439" i="1" s="1"/>
  <c r="H441" i="14"/>
  <c r="F441" i="14"/>
  <c r="D441" i="14"/>
  <c r="N439" i="1" s="1"/>
  <c r="N441" i="14"/>
  <c r="AP439" i="1" s="1"/>
  <c r="AQ439" i="1" s="1"/>
  <c r="M441" i="14"/>
  <c r="I441" i="14"/>
  <c r="G441" i="14"/>
  <c r="E441" i="14"/>
  <c r="C441" i="14"/>
  <c r="L439" i="1" s="1"/>
  <c r="M439" i="1" s="1"/>
  <c r="B441" i="14"/>
  <c r="J439" i="1" s="1"/>
  <c r="P441" i="14"/>
  <c r="AV439" i="1" s="1"/>
  <c r="AW439" i="1" s="1"/>
  <c r="O441" i="14"/>
  <c r="A439" i="1"/>
  <c r="G439" i="1" s="1"/>
  <c r="K41" i="14"/>
  <c r="AH39" i="1" s="1"/>
  <c r="AI39" i="1" s="1"/>
  <c r="J41" i="14"/>
  <c r="AF39" i="1" s="1"/>
  <c r="I41" i="14"/>
  <c r="D41" i="14"/>
  <c r="C41" i="14"/>
  <c r="L39" i="1" s="1"/>
  <c r="M39" i="1" s="1"/>
  <c r="B41" i="14"/>
  <c r="J39" i="1" s="1"/>
  <c r="P41" i="14"/>
  <c r="AV39" i="1" s="1"/>
  <c r="AW39" i="1" s="1"/>
  <c r="O41" i="14"/>
  <c r="N41" i="14"/>
  <c r="AP39" i="1" s="1"/>
  <c r="AQ39" i="1" s="1"/>
  <c r="M41" i="14"/>
  <c r="L41" i="14"/>
  <c r="H41" i="14"/>
  <c r="G41" i="14"/>
  <c r="F41" i="14"/>
  <c r="E41" i="14"/>
  <c r="A39" i="1"/>
  <c r="G39" i="1" s="1"/>
  <c r="O640" i="14"/>
  <c r="M640" i="14"/>
  <c r="N640" i="14"/>
  <c r="K640" i="14"/>
  <c r="I640" i="14"/>
  <c r="H640" i="14"/>
  <c r="G640" i="14"/>
  <c r="E640" i="14"/>
  <c r="D640" i="14"/>
  <c r="C640" i="14"/>
  <c r="B640" i="14"/>
  <c r="L640" i="14"/>
  <c r="J640" i="14"/>
  <c r="F640" i="14"/>
  <c r="P640" i="14"/>
  <c r="J240" i="14"/>
  <c r="I240" i="14"/>
  <c r="H240" i="14"/>
  <c r="G240" i="14"/>
  <c r="E240" i="14"/>
  <c r="D240" i="14"/>
  <c r="L240" i="14"/>
  <c r="K240" i="14"/>
  <c r="F240" i="14"/>
  <c r="C240" i="14"/>
  <c r="L238" i="1" s="1"/>
  <c r="M238" i="1" s="1"/>
  <c r="B240" i="14"/>
  <c r="J238" i="1" s="1"/>
  <c r="P240" i="14"/>
  <c r="AV238" i="1" s="1"/>
  <c r="AW238" i="1" s="1"/>
  <c r="O240" i="14"/>
  <c r="N240" i="14"/>
  <c r="M240" i="14"/>
  <c r="A238" i="1"/>
  <c r="G238" i="1" s="1"/>
  <c r="M839" i="14"/>
  <c r="C839" i="14"/>
  <c r="J839" i="14"/>
  <c r="B839" i="14"/>
  <c r="E839" i="14"/>
  <c r="K839" i="14"/>
  <c r="I839" i="14"/>
  <c r="H839" i="14"/>
  <c r="P839" i="14"/>
  <c r="N839" i="14"/>
  <c r="L839" i="14"/>
  <c r="F839" i="14"/>
  <c r="D839" i="14"/>
  <c r="O839" i="14"/>
  <c r="G839" i="14"/>
  <c r="B439" i="14"/>
  <c r="J437" i="1" s="1"/>
  <c r="P439" i="14"/>
  <c r="AV437" i="1" s="1"/>
  <c r="AW437" i="1" s="1"/>
  <c r="N439" i="14"/>
  <c r="L439" i="14"/>
  <c r="K439" i="14"/>
  <c r="AH437" i="1" s="1"/>
  <c r="AI437" i="1" s="1"/>
  <c r="J439" i="14"/>
  <c r="AF437" i="1" s="1"/>
  <c r="I439" i="14"/>
  <c r="H439" i="14"/>
  <c r="G439" i="14"/>
  <c r="F439" i="14"/>
  <c r="E439" i="14"/>
  <c r="D439" i="14"/>
  <c r="C439" i="14"/>
  <c r="O439" i="14"/>
  <c r="M439" i="14"/>
  <c r="A437" i="1"/>
  <c r="G437" i="1" s="1"/>
  <c r="N39" i="14"/>
  <c r="AP37" i="1" s="1"/>
  <c r="AQ37" i="1" s="1"/>
  <c r="M39" i="14"/>
  <c r="L39" i="14"/>
  <c r="K39" i="14"/>
  <c r="AH37" i="1" s="1"/>
  <c r="AI37" i="1" s="1"/>
  <c r="J39" i="14"/>
  <c r="AF37" i="1" s="1"/>
  <c r="I39" i="14"/>
  <c r="H39" i="14"/>
  <c r="O39" i="14"/>
  <c r="G39" i="14"/>
  <c r="F39" i="14"/>
  <c r="E39" i="14"/>
  <c r="D39" i="14"/>
  <c r="C39" i="14"/>
  <c r="L37" i="1" s="1"/>
  <c r="M37" i="1" s="1"/>
  <c r="B39" i="14"/>
  <c r="J37" i="1" s="1"/>
  <c r="P39" i="14"/>
  <c r="AV37" i="1" s="1"/>
  <c r="AW37" i="1" s="1"/>
  <c r="A37" i="1"/>
  <c r="G37" i="1" s="1"/>
  <c r="J638" i="14"/>
  <c r="I638" i="14"/>
  <c r="H638" i="14"/>
  <c r="E638" i="14"/>
  <c r="C638" i="14"/>
  <c r="P638" i="14"/>
  <c r="N638" i="14"/>
  <c r="M638" i="14"/>
  <c r="L638" i="14"/>
  <c r="G638" i="14"/>
  <c r="F638" i="14"/>
  <c r="D638" i="14"/>
  <c r="B638" i="14"/>
  <c r="O638" i="14"/>
  <c r="K638" i="14"/>
  <c r="O238" i="14"/>
  <c r="N238" i="14"/>
  <c r="AP236" i="1" s="1"/>
  <c r="AQ236" i="1" s="1"/>
  <c r="K238" i="14"/>
  <c r="AH236" i="1" s="1"/>
  <c r="AI236" i="1" s="1"/>
  <c r="J238" i="14"/>
  <c r="AF236" i="1" s="1"/>
  <c r="I238" i="14"/>
  <c r="G238" i="14"/>
  <c r="B238" i="14"/>
  <c r="J236" i="1" s="1"/>
  <c r="P238" i="14"/>
  <c r="AV236" i="1" s="1"/>
  <c r="AW236" i="1" s="1"/>
  <c r="M238" i="14"/>
  <c r="L238" i="14"/>
  <c r="F238" i="14"/>
  <c r="E238" i="14"/>
  <c r="D238" i="14"/>
  <c r="C238" i="14"/>
  <c r="L236" i="1" s="1"/>
  <c r="M236" i="1" s="1"/>
  <c r="H238" i="14"/>
  <c r="A236" i="1"/>
  <c r="G236" i="1" s="1"/>
  <c r="C837" i="14"/>
  <c r="L837" i="14"/>
  <c r="J837" i="14"/>
  <c r="I837" i="14"/>
  <c r="G837" i="14"/>
  <c r="F837" i="14"/>
  <c r="E837" i="14"/>
  <c r="D837" i="14"/>
  <c r="B837" i="14"/>
  <c r="N837" i="14"/>
  <c r="O837" i="14"/>
  <c r="M837" i="14"/>
  <c r="K837" i="14"/>
  <c r="H837" i="14"/>
  <c r="P837" i="14"/>
  <c r="L437" i="14"/>
  <c r="K437" i="14"/>
  <c r="AH435" i="1" s="1"/>
  <c r="AI435" i="1" s="1"/>
  <c r="J437" i="14"/>
  <c r="AF435" i="1" s="1"/>
  <c r="H437" i="14"/>
  <c r="AB435" i="1" s="1"/>
  <c r="F437" i="14"/>
  <c r="D437" i="14"/>
  <c r="N435" i="1" s="1"/>
  <c r="P437" i="14"/>
  <c r="AV435" i="1" s="1"/>
  <c r="AW435" i="1" s="1"/>
  <c r="O437" i="14"/>
  <c r="N437" i="14"/>
  <c r="AP435" i="1" s="1"/>
  <c r="AQ435" i="1" s="1"/>
  <c r="M437" i="14"/>
  <c r="I437" i="14"/>
  <c r="AD435" i="1" s="1"/>
  <c r="AE435" i="1" s="1"/>
  <c r="G437" i="14"/>
  <c r="E437" i="14"/>
  <c r="T435" i="1" s="1"/>
  <c r="C437" i="14"/>
  <c r="B437" i="14"/>
  <c r="J435" i="1" s="1"/>
  <c r="A435" i="1"/>
  <c r="G435" i="1" s="1"/>
  <c r="K37" i="14"/>
  <c r="AH35" i="1" s="1"/>
  <c r="AI35" i="1" s="1"/>
  <c r="J37" i="14"/>
  <c r="AF35" i="1" s="1"/>
  <c r="I37" i="14"/>
  <c r="D37" i="14"/>
  <c r="C37" i="14"/>
  <c r="B37" i="14"/>
  <c r="J35" i="1" s="1"/>
  <c r="E37" i="14"/>
  <c r="P37" i="14"/>
  <c r="AV35" i="1" s="1"/>
  <c r="AW35" i="1" s="1"/>
  <c r="O37" i="14"/>
  <c r="N37" i="14"/>
  <c r="AP35" i="1" s="1"/>
  <c r="AQ35" i="1" s="1"/>
  <c r="M37" i="14"/>
  <c r="L37" i="14"/>
  <c r="H37" i="14"/>
  <c r="G37" i="14"/>
  <c r="F37" i="14"/>
  <c r="A35" i="1"/>
  <c r="G35" i="1" s="1"/>
  <c r="P676" i="14"/>
  <c r="O676" i="14"/>
  <c r="N676" i="14"/>
  <c r="M676" i="14"/>
  <c r="L676" i="14"/>
  <c r="K676" i="14"/>
  <c r="J676" i="14"/>
  <c r="I676" i="14"/>
  <c r="H676" i="14"/>
  <c r="G676" i="14"/>
  <c r="F676" i="14"/>
  <c r="E676" i="14"/>
  <c r="D676" i="14"/>
  <c r="C676" i="14"/>
  <c r="B676" i="14"/>
  <c r="J276" i="14"/>
  <c r="AF274" i="1" s="1"/>
  <c r="I276" i="14"/>
  <c r="AD274" i="1" s="1"/>
  <c r="AE274" i="1" s="1"/>
  <c r="H276" i="14"/>
  <c r="G276" i="14"/>
  <c r="F276" i="14"/>
  <c r="E276" i="14"/>
  <c r="D276" i="14"/>
  <c r="C276" i="14"/>
  <c r="B276" i="14"/>
  <c r="J274" i="1" s="1"/>
  <c r="P276" i="14"/>
  <c r="AV274" i="1" s="1"/>
  <c r="AW274" i="1" s="1"/>
  <c r="M276" i="14"/>
  <c r="L276" i="14"/>
  <c r="K276" i="14"/>
  <c r="AH274" i="1" s="1"/>
  <c r="AI274" i="1" s="1"/>
  <c r="O276" i="14"/>
  <c r="N276" i="14"/>
  <c r="AP274" i="1" s="1"/>
  <c r="AQ274" i="1" s="1"/>
  <c r="A274" i="1"/>
  <c r="G274" i="1" s="1"/>
  <c r="AJ333" i="1"/>
  <c r="AK333" i="1" s="1"/>
  <c r="AG333" i="1"/>
  <c r="K173" i="1"/>
  <c r="U412" i="1"/>
  <c r="AJ392" i="1"/>
  <c r="AG392" i="1"/>
  <c r="O192" i="1"/>
  <c r="E693" i="14"/>
  <c r="D693" i="14"/>
  <c r="C693" i="14"/>
  <c r="N693" i="14"/>
  <c r="M693" i="14"/>
  <c r="L693" i="14"/>
  <c r="J693" i="14"/>
  <c r="I693" i="14"/>
  <c r="H693" i="14"/>
  <c r="G693" i="14"/>
  <c r="F693" i="14"/>
  <c r="B693" i="14"/>
  <c r="P693" i="14"/>
  <c r="O693" i="14"/>
  <c r="K693" i="14"/>
  <c r="O293" i="14"/>
  <c r="N293" i="14"/>
  <c r="M293" i="14"/>
  <c r="L293" i="14"/>
  <c r="K293" i="14"/>
  <c r="J293" i="14"/>
  <c r="AF291" i="1" s="1"/>
  <c r="I293" i="14"/>
  <c r="H293" i="14"/>
  <c r="G293" i="14"/>
  <c r="F293" i="14"/>
  <c r="E293" i="14"/>
  <c r="T291" i="1" s="1"/>
  <c r="D293" i="14"/>
  <c r="N291" i="1" s="1"/>
  <c r="C293" i="14"/>
  <c r="B293" i="14"/>
  <c r="J291" i="1" s="1"/>
  <c r="P293" i="14"/>
  <c r="AV291" i="1" s="1"/>
  <c r="AW291" i="1" s="1"/>
  <c r="A291" i="1"/>
  <c r="G291" i="1" s="1"/>
  <c r="M898" i="14"/>
  <c r="C898" i="14"/>
  <c r="J898" i="14"/>
  <c r="H898" i="14"/>
  <c r="O898" i="14"/>
  <c r="N898" i="14"/>
  <c r="L898" i="14"/>
  <c r="D898" i="14"/>
  <c r="P898" i="14"/>
  <c r="F898" i="14"/>
  <c r="G898" i="14"/>
  <c r="K898" i="14"/>
  <c r="I898" i="14"/>
  <c r="E898" i="14"/>
  <c r="B898" i="14"/>
  <c r="G492" i="14"/>
  <c r="F492" i="14"/>
  <c r="E492" i="14"/>
  <c r="T490" i="1" s="1"/>
  <c r="D492" i="14"/>
  <c r="N490" i="1" s="1"/>
  <c r="C492" i="14"/>
  <c r="B492" i="14"/>
  <c r="J490" i="1" s="1"/>
  <c r="P492" i="14"/>
  <c r="AV490" i="1" s="1"/>
  <c r="AW490" i="1" s="1"/>
  <c r="O492" i="14"/>
  <c r="N492" i="14"/>
  <c r="AP490" i="1" s="1"/>
  <c r="AQ490" i="1" s="1"/>
  <c r="M492" i="14"/>
  <c r="L492" i="14"/>
  <c r="K492" i="14"/>
  <c r="AH490" i="1" s="1"/>
  <c r="AI490" i="1" s="1"/>
  <c r="J492" i="14"/>
  <c r="AF490" i="1" s="1"/>
  <c r="I492" i="14"/>
  <c r="AD490" i="1" s="1"/>
  <c r="AE490" i="1" s="1"/>
  <c r="H492" i="14"/>
  <c r="A490" i="1"/>
  <c r="G490" i="1" s="1"/>
  <c r="F92" i="14"/>
  <c r="E92" i="14"/>
  <c r="D92" i="14"/>
  <c r="C92" i="14"/>
  <c r="B92" i="14"/>
  <c r="J90" i="1" s="1"/>
  <c r="P92" i="14"/>
  <c r="AV90" i="1" s="1"/>
  <c r="AW90" i="1" s="1"/>
  <c r="O92" i="14"/>
  <c r="N92" i="14"/>
  <c r="AP90" i="1" s="1"/>
  <c r="AQ90" i="1" s="1"/>
  <c r="M92" i="14"/>
  <c r="L92" i="14"/>
  <c r="K92" i="14"/>
  <c r="AH90" i="1" s="1"/>
  <c r="AI90" i="1" s="1"/>
  <c r="J92" i="14"/>
  <c r="AF90" i="1" s="1"/>
  <c r="I92" i="14"/>
  <c r="H92" i="14"/>
  <c r="G92" i="14"/>
  <c r="A90" i="1"/>
  <c r="G90" i="1" s="1"/>
  <c r="O651" i="14"/>
  <c r="N651" i="14"/>
  <c r="M651" i="14"/>
  <c r="J651" i="14"/>
  <c r="H651" i="14"/>
  <c r="I651" i="14"/>
  <c r="F651" i="14"/>
  <c r="D651" i="14"/>
  <c r="C651" i="14"/>
  <c r="B651" i="14"/>
  <c r="P651" i="14"/>
  <c r="L651" i="14"/>
  <c r="K651" i="14"/>
  <c r="G651" i="14"/>
  <c r="E651" i="14"/>
  <c r="E251" i="14"/>
  <c r="D251" i="14"/>
  <c r="C251" i="14"/>
  <c r="L249" i="1" s="1"/>
  <c r="M249" i="1" s="1"/>
  <c r="B251" i="14"/>
  <c r="J249" i="1" s="1"/>
  <c r="P251" i="14"/>
  <c r="AV249" i="1" s="1"/>
  <c r="AW249" i="1" s="1"/>
  <c r="O251" i="14"/>
  <c r="N251" i="14"/>
  <c r="L251" i="14"/>
  <c r="K251" i="14"/>
  <c r="M251" i="14"/>
  <c r="J251" i="14"/>
  <c r="I251" i="14"/>
  <c r="H251" i="14"/>
  <c r="G251" i="14"/>
  <c r="F251" i="14"/>
  <c r="A249" i="1"/>
  <c r="G249" i="1" s="1"/>
  <c r="H810" i="14"/>
  <c r="G810" i="14"/>
  <c r="E810" i="14"/>
  <c r="D810" i="14"/>
  <c r="C810" i="14"/>
  <c r="B810" i="14"/>
  <c r="O810" i="14"/>
  <c r="I810" i="14"/>
  <c r="N810" i="14"/>
  <c r="M810" i="14"/>
  <c r="L810" i="14"/>
  <c r="J810" i="14"/>
  <c r="F810" i="14"/>
  <c r="P810" i="14"/>
  <c r="K810" i="14"/>
  <c r="P410" i="14"/>
  <c r="AV408" i="1" s="1"/>
  <c r="AW408" i="1" s="1"/>
  <c r="O410" i="14"/>
  <c r="N410" i="14"/>
  <c r="M410" i="14"/>
  <c r="L410" i="14"/>
  <c r="K410" i="14"/>
  <c r="AH408" i="1" s="1"/>
  <c r="AI408" i="1" s="1"/>
  <c r="J410" i="14"/>
  <c r="AF408" i="1" s="1"/>
  <c r="I410" i="14"/>
  <c r="H410" i="14"/>
  <c r="G410" i="14"/>
  <c r="V408" i="1" s="1"/>
  <c r="W408" i="1" s="1"/>
  <c r="F410" i="14"/>
  <c r="P408" i="1" s="1"/>
  <c r="Q408" i="1" s="1"/>
  <c r="E410" i="14"/>
  <c r="D410" i="14"/>
  <c r="C410" i="14"/>
  <c r="L408" i="1" s="1"/>
  <c r="M408" i="1" s="1"/>
  <c r="B410" i="14"/>
  <c r="J408" i="1" s="1"/>
  <c r="A408" i="1"/>
  <c r="G408" i="1" s="1"/>
  <c r="P10" i="14"/>
  <c r="AV8" i="1" s="1"/>
  <c r="AW8" i="1" s="1"/>
  <c r="O10" i="14"/>
  <c r="N10" i="14"/>
  <c r="AP8" i="1" s="1"/>
  <c r="AQ8" i="1" s="1"/>
  <c r="I10" i="14"/>
  <c r="H10" i="14"/>
  <c r="G10" i="14"/>
  <c r="F10" i="14"/>
  <c r="E10" i="14"/>
  <c r="M10" i="14"/>
  <c r="L10" i="14"/>
  <c r="K10" i="14"/>
  <c r="AH8" i="1" s="1"/>
  <c r="AI8" i="1" s="1"/>
  <c r="J10" i="14"/>
  <c r="AF8" i="1" s="1"/>
  <c r="D10" i="14"/>
  <c r="C10" i="14"/>
  <c r="B10" i="14"/>
  <c r="J8" i="1" s="1"/>
  <c r="A8" i="1"/>
  <c r="G8" i="1" s="1"/>
  <c r="L569" i="14"/>
  <c r="K569" i="14"/>
  <c r="AH567" i="1" s="1"/>
  <c r="AI567" i="1" s="1"/>
  <c r="J569" i="14"/>
  <c r="AF567" i="1" s="1"/>
  <c r="I569" i="14"/>
  <c r="H569" i="14"/>
  <c r="G569" i="14"/>
  <c r="F569" i="14"/>
  <c r="E569" i="14"/>
  <c r="D569" i="14"/>
  <c r="B569" i="14"/>
  <c r="J567" i="1" s="1"/>
  <c r="P569" i="14"/>
  <c r="AV567" i="1" s="1"/>
  <c r="AW567" i="1" s="1"/>
  <c r="O569" i="14"/>
  <c r="N569" i="14"/>
  <c r="M569" i="14"/>
  <c r="C569" i="14"/>
  <c r="O169" i="14"/>
  <c r="N169" i="14"/>
  <c r="AP167" i="1" s="1"/>
  <c r="AQ167" i="1" s="1"/>
  <c r="M169" i="14"/>
  <c r="L169" i="14"/>
  <c r="J169" i="14"/>
  <c r="I169" i="14"/>
  <c r="P169" i="14"/>
  <c r="AV167" i="1" s="1"/>
  <c r="AW167" i="1" s="1"/>
  <c r="K169" i="14"/>
  <c r="H169" i="14"/>
  <c r="G169" i="14"/>
  <c r="F169" i="14"/>
  <c r="E169" i="14"/>
  <c r="D169" i="14"/>
  <c r="C169" i="14"/>
  <c r="L167" i="1" s="1"/>
  <c r="M167" i="1" s="1"/>
  <c r="B169" i="14"/>
  <c r="J167" i="1" s="1"/>
  <c r="A167" i="1"/>
  <c r="G167" i="1" s="1"/>
  <c r="P748" i="14"/>
  <c r="O748" i="14"/>
  <c r="N748" i="14"/>
  <c r="L748" i="14"/>
  <c r="K748" i="14"/>
  <c r="I748" i="14"/>
  <c r="H748" i="14"/>
  <c r="G748" i="14"/>
  <c r="F748" i="14"/>
  <c r="E748" i="14"/>
  <c r="B748" i="14"/>
  <c r="J748" i="14"/>
  <c r="D748" i="14"/>
  <c r="C748" i="14"/>
  <c r="M748" i="14"/>
  <c r="I348" i="14"/>
  <c r="G348" i="14"/>
  <c r="F348" i="14"/>
  <c r="E348" i="14"/>
  <c r="T346" i="1" s="1"/>
  <c r="D348" i="14"/>
  <c r="N346" i="1" s="1"/>
  <c r="C348" i="14"/>
  <c r="L346" i="1" s="1"/>
  <c r="M346" i="1" s="1"/>
  <c r="P348" i="14"/>
  <c r="AV346" i="1" s="1"/>
  <c r="AW346" i="1" s="1"/>
  <c r="O348" i="14"/>
  <c r="N348" i="14"/>
  <c r="AP346" i="1" s="1"/>
  <c r="AQ346" i="1" s="1"/>
  <c r="M348" i="14"/>
  <c r="L348" i="14"/>
  <c r="K348" i="14"/>
  <c r="AH346" i="1" s="1"/>
  <c r="AI346" i="1" s="1"/>
  <c r="J348" i="14"/>
  <c r="AF346" i="1" s="1"/>
  <c r="H348" i="14"/>
  <c r="B348" i="14"/>
  <c r="J346" i="1" s="1"/>
  <c r="A346" i="1"/>
  <c r="G346" i="1" s="1"/>
  <c r="B547" i="14"/>
  <c r="J545" i="1" s="1"/>
  <c r="K545" i="1" s="1"/>
  <c r="P547" i="14"/>
  <c r="AV545" i="1" s="1"/>
  <c r="AW545" i="1" s="1"/>
  <c r="O547" i="14"/>
  <c r="N547" i="14"/>
  <c r="AP545" i="1" s="1"/>
  <c r="AQ545" i="1" s="1"/>
  <c r="L547" i="14"/>
  <c r="I547" i="14"/>
  <c r="AD545" i="1" s="1"/>
  <c r="AE545" i="1" s="1"/>
  <c r="H547" i="14"/>
  <c r="M547" i="14"/>
  <c r="K547" i="14"/>
  <c r="AH545" i="1" s="1"/>
  <c r="AI545" i="1" s="1"/>
  <c r="J547" i="14"/>
  <c r="AF545" i="1" s="1"/>
  <c r="G547" i="14"/>
  <c r="F547" i="14"/>
  <c r="E547" i="14"/>
  <c r="D547" i="14"/>
  <c r="C547" i="14"/>
  <c r="E147" i="14"/>
  <c r="T145" i="1" s="1"/>
  <c r="D147" i="14"/>
  <c r="C147" i="14"/>
  <c r="L145" i="1" s="1"/>
  <c r="M145" i="1" s="1"/>
  <c r="B147" i="14"/>
  <c r="J145" i="1" s="1"/>
  <c r="P147" i="14"/>
  <c r="AV145" i="1" s="1"/>
  <c r="AW145" i="1" s="1"/>
  <c r="O147" i="14"/>
  <c r="N147" i="14"/>
  <c r="AP145" i="1" s="1"/>
  <c r="AQ145" i="1" s="1"/>
  <c r="M147" i="14"/>
  <c r="L147" i="14"/>
  <c r="K147" i="14"/>
  <c r="AH145" i="1" s="1"/>
  <c r="AI145" i="1" s="1"/>
  <c r="G147" i="14"/>
  <c r="F147" i="14"/>
  <c r="J147" i="14"/>
  <c r="AF145" i="1" s="1"/>
  <c r="I147" i="14"/>
  <c r="H147" i="14"/>
  <c r="A145" i="1"/>
  <c r="G145" i="1" s="1"/>
  <c r="H951" i="14"/>
  <c r="I951" i="14"/>
  <c r="F951" i="14"/>
  <c r="P951" i="14"/>
  <c r="L951" i="14"/>
  <c r="K951" i="14"/>
  <c r="J951" i="14"/>
  <c r="G951" i="14"/>
  <c r="B951" i="14"/>
  <c r="M951" i="14"/>
  <c r="O951" i="14"/>
  <c r="E951" i="14"/>
  <c r="D951" i="14"/>
  <c r="C951" i="14"/>
  <c r="N951" i="14"/>
  <c r="P526" i="14"/>
  <c r="AV524" i="1" s="1"/>
  <c r="AW524" i="1" s="1"/>
  <c r="O526" i="14"/>
  <c r="N526" i="14"/>
  <c r="AP524" i="1" s="1"/>
  <c r="AQ524" i="1" s="1"/>
  <c r="M526" i="14"/>
  <c r="L526" i="14"/>
  <c r="K526" i="14"/>
  <c r="AH524" i="1" s="1"/>
  <c r="AI524" i="1" s="1"/>
  <c r="J526" i="14"/>
  <c r="AF524" i="1" s="1"/>
  <c r="I526" i="14"/>
  <c r="AD524" i="1" s="1"/>
  <c r="AE524" i="1" s="1"/>
  <c r="G526" i="14"/>
  <c r="C526" i="14"/>
  <c r="L524" i="1" s="1"/>
  <c r="M524" i="1" s="1"/>
  <c r="H526" i="14"/>
  <c r="AB524" i="1" s="1"/>
  <c r="F526" i="14"/>
  <c r="E526" i="14"/>
  <c r="D526" i="14"/>
  <c r="B526" i="14"/>
  <c r="J524" i="1" s="1"/>
  <c r="P126" i="14"/>
  <c r="AV124" i="1" s="1"/>
  <c r="AW124" i="1" s="1"/>
  <c r="O126" i="14"/>
  <c r="N126" i="14"/>
  <c r="M126" i="14"/>
  <c r="L126" i="14"/>
  <c r="K126" i="14"/>
  <c r="J126" i="14"/>
  <c r="I126" i="14"/>
  <c r="H126" i="14"/>
  <c r="G126" i="14"/>
  <c r="F126" i="14"/>
  <c r="E126" i="14"/>
  <c r="D126" i="14"/>
  <c r="C126" i="14"/>
  <c r="B126" i="14"/>
  <c r="J124" i="1" s="1"/>
  <c r="A124" i="1"/>
  <c r="G124" i="1" s="1"/>
  <c r="P745" i="14"/>
  <c r="O745" i="14"/>
  <c r="N745" i="14"/>
  <c r="L745" i="14"/>
  <c r="K745" i="14"/>
  <c r="I745" i="14"/>
  <c r="H745" i="14"/>
  <c r="G745" i="14"/>
  <c r="F745" i="14"/>
  <c r="E745" i="14"/>
  <c r="B745" i="14"/>
  <c r="M745" i="14"/>
  <c r="J745" i="14"/>
  <c r="D745" i="14"/>
  <c r="C745" i="14"/>
  <c r="N345" i="14"/>
  <c r="AP343" i="1" s="1"/>
  <c r="AQ343" i="1" s="1"/>
  <c r="L345" i="14"/>
  <c r="K345" i="14"/>
  <c r="AH343" i="1" s="1"/>
  <c r="AI343" i="1" s="1"/>
  <c r="J345" i="14"/>
  <c r="AF343" i="1" s="1"/>
  <c r="H345" i="14"/>
  <c r="E345" i="14"/>
  <c r="D345" i="14"/>
  <c r="B345" i="14"/>
  <c r="J343" i="1" s="1"/>
  <c r="P345" i="14"/>
  <c r="AV343" i="1" s="1"/>
  <c r="AW343" i="1" s="1"/>
  <c r="O345" i="14"/>
  <c r="M345" i="14"/>
  <c r="I345" i="14"/>
  <c r="G345" i="14"/>
  <c r="F345" i="14"/>
  <c r="C345" i="14"/>
  <c r="A343" i="1"/>
  <c r="G343" i="1" s="1"/>
  <c r="G564" i="14"/>
  <c r="F564" i="14"/>
  <c r="E564" i="14"/>
  <c r="D564" i="14"/>
  <c r="C564" i="14"/>
  <c r="B564" i="14"/>
  <c r="J562" i="1" s="1"/>
  <c r="P564" i="14"/>
  <c r="AV562" i="1" s="1"/>
  <c r="AW562" i="1" s="1"/>
  <c r="N564" i="14"/>
  <c r="M564" i="14"/>
  <c r="O564" i="14"/>
  <c r="L564" i="14"/>
  <c r="K564" i="14"/>
  <c r="AH562" i="1" s="1"/>
  <c r="J564" i="14"/>
  <c r="AF562" i="1" s="1"/>
  <c r="AG562" i="1" s="1"/>
  <c r="I564" i="14"/>
  <c r="AD562" i="1" s="1"/>
  <c r="AE562" i="1" s="1"/>
  <c r="H564" i="14"/>
  <c r="AB562" i="1" s="1"/>
  <c r="J164" i="14"/>
  <c r="AF162" i="1" s="1"/>
  <c r="I164" i="14"/>
  <c r="H164" i="14"/>
  <c r="G164" i="14"/>
  <c r="E164" i="14"/>
  <c r="D164" i="14"/>
  <c r="B164" i="14"/>
  <c r="J162" i="1" s="1"/>
  <c r="P164" i="14"/>
  <c r="AV162" i="1" s="1"/>
  <c r="AW162" i="1" s="1"/>
  <c r="O164" i="14"/>
  <c r="N164" i="14"/>
  <c r="AP162" i="1" s="1"/>
  <c r="AQ162" i="1" s="1"/>
  <c r="M164" i="14"/>
  <c r="L164" i="14"/>
  <c r="K164" i="14"/>
  <c r="AH162" i="1" s="1"/>
  <c r="AI162" i="1" s="1"/>
  <c r="F164" i="14"/>
  <c r="C164" i="14"/>
  <c r="L162" i="1" s="1"/>
  <c r="M162" i="1" s="1"/>
  <c r="A162" i="1"/>
  <c r="G162" i="1" s="1"/>
  <c r="M803" i="14"/>
  <c r="C803" i="14"/>
  <c r="O803" i="14"/>
  <c r="J803" i="14"/>
  <c r="I803" i="14"/>
  <c r="H803" i="14"/>
  <c r="D803" i="14"/>
  <c r="P803" i="14"/>
  <c r="N803" i="14"/>
  <c r="L803" i="14"/>
  <c r="K803" i="14"/>
  <c r="G803" i="14"/>
  <c r="F803" i="14"/>
  <c r="E803" i="14"/>
  <c r="B803" i="14"/>
  <c r="D403" i="14"/>
  <c r="C403" i="14"/>
  <c r="B403" i="14"/>
  <c r="J401" i="1" s="1"/>
  <c r="P403" i="14"/>
  <c r="AV401" i="1" s="1"/>
  <c r="AW401" i="1" s="1"/>
  <c r="O403" i="14"/>
  <c r="N403" i="14"/>
  <c r="AP401" i="1" s="1"/>
  <c r="AQ401" i="1" s="1"/>
  <c r="M403" i="14"/>
  <c r="L403" i="14"/>
  <c r="K403" i="14"/>
  <c r="AH401" i="1" s="1"/>
  <c r="AI401" i="1" s="1"/>
  <c r="J403" i="14"/>
  <c r="AF401" i="1" s="1"/>
  <c r="I403" i="14"/>
  <c r="H403" i="14"/>
  <c r="G403" i="14"/>
  <c r="F403" i="14"/>
  <c r="E403" i="14"/>
  <c r="A401" i="1"/>
  <c r="G401" i="1" s="1"/>
  <c r="O622" i="14"/>
  <c r="N622" i="14"/>
  <c r="M622" i="14"/>
  <c r="K622" i="14"/>
  <c r="J622" i="14"/>
  <c r="I622" i="14"/>
  <c r="H622" i="14"/>
  <c r="P622" i="14"/>
  <c r="L622" i="14"/>
  <c r="G622" i="14"/>
  <c r="F622" i="14"/>
  <c r="E622" i="14"/>
  <c r="D622" i="14"/>
  <c r="C622" i="14"/>
  <c r="B622" i="14"/>
  <c r="O222" i="14"/>
  <c r="N222" i="14"/>
  <c r="AP220" i="1" s="1"/>
  <c r="AQ220" i="1" s="1"/>
  <c r="K222" i="14"/>
  <c r="AH220" i="1" s="1"/>
  <c r="AI220" i="1" s="1"/>
  <c r="J222" i="14"/>
  <c r="AF220" i="1" s="1"/>
  <c r="I222" i="14"/>
  <c r="G222" i="14"/>
  <c r="B222" i="14"/>
  <c r="J220" i="1" s="1"/>
  <c r="P222" i="14"/>
  <c r="AV220" i="1" s="1"/>
  <c r="AW220" i="1" s="1"/>
  <c r="M222" i="14"/>
  <c r="AN220" i="1" s="1"/>
  <c r="L222" i="14"/>
  <c r="F222" i="14"/>
  <c r="E222" i="14"/>
  <c r="D222" i="14"/>
  <c r="C222" i="14"/>
  <c r="H222" i="14"/>
  <c r="A220" i="1"/>
  <c r="G220" i="1" s="1"/>
  <c r="C821" i="14"/>
  <c r="N821" i="14"/>
  <c r="G821" i="14"/>
  <c r="D821" i="14"/>
  <c r="O821" i="14"/>
  <c r="H821" i="14"/>
  <c r="P821" i="14"/>
  <c r="M821" i="14"/>
  <c r="L821" i="14"/>
  <c r="I821" i="14"/>
  <c r="E821" i="14"/>
  <c r="B821" i="14"/>
  <c r="K821" i="14"/>
  <c r="J821" i="14"/>
  <c r="F821" i="14"/>
  <c r="N421" i="14"/>
  <c r="M421" i="14"/>
  <c r="L421" i="14"/>
  <c r="K421" i="14"/>
  <c r="AH419" i="1" s="1"/>
  <c r="AI419" i="1" s="1"/>
  <c r="J421" i="14"/>
  <c r="AF419" i="1" s="1"/>
  <c r="I421" i="14"/>
  <c r="H421" i="14"/>
  <c r="G421" i="14"/>
  <c r="F421" i="14"/>
  <c r="E421" i="14"/>
  <c r="D421" i="14"/>
  <c r="C421" i="14"/>
  <c r="L419" i="1" s="1"/>
  <c r="M419" i="1" s="1"/>
  <c r="B421" i="14"/>
  <c r="J419" i="1" s="1"/>
  <c r="P421" i="14"/>
  <c r="AV419" i="1" s="1"/>
  <c r="AW419" i="1" s="1"/>
  <c r="O421" i="14"/>
  <c r="A419" i="1"/>
  <c r="G419" i="1" s="1"/>
  <c r="K21" i="14"/>
  <c r="AH19" i="1" s="1"/>
  <c r="AI19" i="1" s="1"/>
  <c r="J21" i="14"/>
  <c r="AF19" i="1" s="1"/>
  <c r="I21" i="14"/>
  <c r="AD19" i="1" s="1"/>
  <c r="AE19" i="1" s="1"/>
  <c r="D21" i="14"/>
  <c r="C21" i="14"/>
  <c r="L19" i="1" s="1"/>
  <c r="M19" i="1" s="1"/>
  <c r="B21" i="14"/>
  <c r="J19" i="1" s="1"/>
  <c r="G21" i="14"/>
  <c r="F21" i="14"/>
  <c r="E21" i="14"/>
  <c r="P21" i="14"/>
  <c r="AV19" i="1" s="1"/>
  <c r="AW19" i="1" s="1"/>
  <c r="O21" i="14"/>
  <c r="N21" i="14"/>
  <c r="M21" i="14"/>
  <c r="L21" i="14"/>
  <c r="H21" i="14"/>
  <c r="A19" i="1"/>
  <c r="G19" i="1" s="1"/>
  <c r="I620" i="14"/>
  <c r="G620" i="14"/>
  <c r="E620" i="14"/>
  <c r="D620" i="14"/>
  <c r="C620" i="14"/>
  <c r="L620" i="14"/>
  <c r="K620" i="14"/>
  <c r="J620" i="14"/>
  <c r="H620" i="14"/>
  <c r="F620" i="14"/>
  <c r="B620" i="14"/>
  <c r="P620" i="14"/>
  <c r="O620" i="14"/>
  <c r="N620" i="14"/>
  <c r="M620" i="14"/>
  <c r="J220" i="14"/>
  <c r="I220" i="14"/>
  <c r="H220" i="14"/>
  <c r="G220" i="14"/>
  <c r="E220" i="14"/>
  <c r="D220" i="14"/>
  <c r="P220" i="14"/>
  <c r="AV218" i="1" s="1"/>
  <c r="AW218" i="1" s="1"/>
  <c r="O220" i="14"/>
  <c r="N220" i="14"/>
  <c r="AP218" i="1" s="1"/>
  <c r="AQ218" i="1" s="1"/>
  <c r="M220" i="14"/>
  <c r="AN218" i="1" s="1"/>
  <c r="L220" i="14"/>
  <c r="K220" i="14"/>
  <c r="F220" i="14"/>
  <c r="C220" i="14"/>
  <c r="B220" i="14"/>
  <c r="J218" i="1" s="1"/>
  <c r="A218" i="1"/>
  <c r="G218" i="1" s="1"/>
  <c r="M819" i="14"/>
  <c r="H819" i="14"/>
  <c r="O819" i="14"/>
  <c r="I819" i="14"/>
  <c r="F819" i="14"/>
  <c r="E819" i="14"/>
  <c r="D819" i="14"/>
  <c r="C819" i="14"/>
  <c r="L819" i="14"/>
  <c r="P819" i="14"/>
  <c r="K819" i="14"/>
  <c r="J819" i="14"/>
  <c r="B819" i="14"/>
  <c r="G819" i="14"/>
  <c r="N819" i="14"/>
  <c r="D419" i="14"/>
  <c r="C419" i="14"/>
  <c r="B419" i="14"/>
  <c r="J417" i="1" s="1"/>
  <c r="P419" i="14"/>
  <c r="AV417" i="1" s="1"/>
  <c r="AW417" i="1" s="1"/>
  <c r="O419" i="14"/>
  <c r="N419" i="14"/>
  <c r="AP417" i="1" s="1"/>
  <c r="AQ417" i="1" s="1"/>
  <c r="M419" i="14"/>
  <c r="AN417" i="1" s="1"/>
  <c r="L419" i="14"/>
  <c r="K419" i="14"/>
  <c r="AH417" i="1" s="1"/>
  <c r="AI417" i="1" s="1"/>
  <c r="J419" i="14"/>
  <c r="AF417" i="1" s="1"/>
  <c r="I419" i="14"/>
  <c r="AD417" i="1" s="1"/>
  <c r="AE417" i="1" s="1"/>
  <c r="G419" i="14"/>
  <c r="F419" i="14"/>
  <c r="E419" i="14"/>
  <c r="H419" i="14"/>
  <c r="A417" i="1"/>
  <c r="G417" i="1" s="1"/>
  <c r="N19" i="14"/>
  <c r="AP17" i="1" s="1"/>
  <c r="AQ17" i="1" s="1"/>
  <c r="M19" i="14"/>
  <c r="L19" i="14"/>
  <c r="K19" i="14"/>
  <c r="AH17" i="1" s="1"/>
  <c r="AI17" i="1" s="1"/>
  <c r="J19" i="14"/>
  <c r="AF17" i="1" s="1"/>
  <c r="H19" i="14"/>
  <c r="B19" i="14"/>
  <c r="J17" i="1" s="1"/>
  <c r="P19" i="14"/>
  <c r="AV17" i="1" s="1"/>
  <c r="AW17" i="1" s="1"/>
  <c r="O19" i="14"/>
  <c r="I19" i="14"/>
  <c r="G19" i="14"/>
  <c r="F19" i="14"/>
  <c r="E19" i="14"/>
  <c r="D19" i="14"/>
  <c r="C19" i="14"/>
  <c r="A17" i="1"/>
  <c r="G17" i="1" s="1"/>
  <c r="O618" i="14"/>
  <c r="N618" i="14"/>
  <c r="M618" i="14"/>
  <c r="K618" i="14"/>
  <c r="J618" i="14"/>
  <c r="I618" i="14"/>
  <c r="H618" i="14"/>
  <c r="D618" i="14"/>
  <c r="C618" i="14"/>
  <c r="B618" i="14"/>
  <c r="P618" i="14"/>
  <c r="G618" i="14"/>
  <c r="F618" i="14"/>
  <c r="E618" i="14"/>
  <c r="L618" i="14"/>
  <c r="O218" i="14"/>
  <c r="N218" i="14"/>
  <c r="AP216" i="1" s="1"/>
  <c r="AQ216" i="1" s="1"/>
  <c r="K218" i="14"/>
  <c r="AH216" i="1" s="1"/>
  <c r="AI216" i="1" s="1"/>
  <c r="J218" i="14"/>
  <c r="AF216" i="1" s="1"/>
  <c r="I218" i="14"/>
  <c r="G218" i="14"/>
  <c r="P218" i="14"/>
  <c r="AV216" i="1" s="1"/>
  <c r="AW216" i="1" s="1"/>
  <c r="M218" i="14"/>
  <c r="L218" i="14"/>
  <c r="H218" i="14"/>
  <c r="F218" i="14"/>
  <c r="E218" i="14"/>
  <c r="D218" i="14"/>
  <c r="C218" i="14"/>
  <c r="B218" i="14"/>
  <c r="J216" i="1" s="1"/>
  <c r="A216" i="1"/>
  <c r="G216" i="1" s="1"/>
  <c r="C817" i="14"/>
  <c r="H817" i="14"/>
  <c r="N817" i="14"/>
  <c r="L817" i="14"/>
  <c r="K817" i="14"/>
  <c r="J817" i="14"/>
  <c r="I817" i="14"/>
  <c r="D817" i="14"/>
  <c r="O817" i="14"/>
  <c r="E817" i="14"/>
  <c r="P817" i="14"/>
  <c r="G817" i="14"/>
  <c r="F817" i="14"/>
  <c r="B817" i="14"/>
  <c r="M817" i="14"/>
  <c r="N417" i="14"/>
  <c r="AP415" i="1" s="1"/>
  <c r="AQ415" i="1" s="1"/>
  <c r="M417" i="14"/>
  <c r="L417" i="14"/>
  <c r="K417" i="14"/>
  <c r="AH415" i="1" s="1"/>
  <c r="AI415" i="1" s="1"/>
  <c r="J417" i="14"/>
  <c r="AF415" i="1" s="1"/>
  <c r="I417" i="14"/>
  <c r="H417" i="14"/>
  <c r="G417" i="14"/>
  <c r="F417" i="14"/>
  <c r="E417" i="14"/>
  <c r="T415" i="1" s="1"/>
  <c r="D417" i="14"/>
  <c r="N415" i="1" s="1"/>
  <c r="C417" i="14"/>
  <c r="L415" i="1" s="1"/>
  <c r="M415" i="1" s="1"/>
  <c r="B417" i="14"/>
  <c r="J415" i="1" s="1"/>
  <c r="P417" i="14"/>
  <c r="AV415" i="1" s="1"/>
  <c r="AW415" i="1" s="1"/>
  <c r="O417" i="14"/>
  <c r="A415" i="1"/>
  <c r="G415" i="1" s="1"/>
  <c r="K17" i="14"/>
  <c r="AH15" i="1" s="1"/>
  <c r="AI15" i="1" s="1"/>
  <c r="J17" i="14"/>
  <c r="AF15" i="1" s="1"/>
  <c r="I17" i="14"/>
  <c r="D17" i="14"/>
  <c r="C17" i="14"/>
  <c r="B17" i="14"/>
  <c r="J15" i="1" s="1"/>
  <c r="P17" i="14"/>
  <c r="AV15" i="1" s="1"/>
  <c r="AW15" i="1" s="1"/>
  <c r="O17" i="14"/>
  <c r="N17" i="14"/>
  <c r="AP15" i="1" s="1"/>
  <c r="AQ15" i="1" s="1"/>
  <c r="M17" i="14"/>
  <c r="L17" i="14"/>
  <c r="H17" i="14"/>
  <c r="G17" i="14"/>
  <c r="F17" i="14"/>
  <c r="E17" i="14"/>
  <c r="A15" i="1"/>
  <c r="G15" i="1" s="1"/>
  <c r="P656" i="14"/>
  <c r="O656" i="14"/>
  <c r="M656" i="14"/>
  <c r="L656" i="14"/>
  <c r="J656" i="14"/>
  <c r="I656" i="14"/>
  <c r="H656" i="14"/>
  <c r="G656" i="14"/>
  <c r="F656" i="14"/>
  <c r="E656" i="14"/>
  <c r="D656" i="14"/>
  <c r="C656" i="14"/>
  <c r="N656" i="14"/>
  <c r="K656" i="14"/>
  <c r="B656" i="14"/>
  <c r="J256" i="14"/>
  <c r="AF254" i="1" s="1"/>
  <c r="I256" i="14"/>
  <c r="H256" i="14"/>
  <c r="G256" i="14"/>
  <c r="F256" i="14"/>
  <c r="E256" i="14"/>
  <c r="D256" i="14"/>
  <c r="C256" i="14"/>
  <c r="B256" i="14"/>
  <c r="J254" i="1" s="1"/>
  <c r="P256" i="14"/>
  <c r="AV254" i="1" s="1"/>
  <c r="AW254" i="1" s="1"/>
  <c r="M256" i="14"/>
  <c r="L256" i="14"/>
  <c r="K256" i="14"/>
  <c r="AH254" i="1" s="1"/>
  <c r="AI254" i="1" s="1"/>
  <c r="O256" i="14"/>
  <c r="N256" i="14"/>
  <c r="AP254" i="1" s="1"/>
  <c r="AQ254" i="1" s="1"/>
  <c r="A254" i="1"/>
  <c r="G254" i="1" s="1"/>
  <c r="AG493" i="1"/>
  <c r="AJ493" i="1"/>
  <c r="AK493" i="1" s="1"/>
  <c r="K393" i="1"/>
  <c r="AJ133" i="1"/>
  <c r="AK133" i="1" s="1"/>
  <c r="AG133" i="1"/>
  <c r="AJ93" i="1"/>
  <c r="AK93" i="1" s="1"/>
  <c r="AG93" i="1"/>
  <c r="AG53" i="1"/>
  <c r="AJ53" i="1"/>
  <c r="AK53" i="1" s="1"/>
  <c r="K12" i="1"/>
  <c r="AC492" i="1"/>
  <c r="K312" i="1"/>
  <c r="K272" i="1"/>
  <c r="U192" i="1"/>
  <c r="E673" i="14"/>
  <c r="D673" i="14"/>
  <c r="C673" i="14"/>
  <c r="I673" i="14"/>
  <c r="G673" i="14"/>
  <c r="B673" i="14"/>
  <c r="P673" i="14"/>
  <c r="O673" i="14"/>
  <c r="N673" i="14"/>
  <c r="M673" i="14"/>
  <c r="L673" i="14"/>
  <c r="K673" i="14"/>
  <c r="J673" i="14"/>
  <c r="H673" i="14"/>
  <c r="F673" i="14"/>
  <c r="O273" i="14"/>
  <c r="N273" i="14"/>
  <c r="AP271" i="1" s="1"/>
  <c r="AQ271" i="1" s="1"/>
  <c r="M273" i="14"/>
  <c r="L273" i="14"/>
  <c r="K273" i="14"/>
  <c r="J273" i="14"/>
  <c r="I273" i="14"/>
  <c r="AD271" i="1" s="1"/>
  <c r="AE271" i="1" s="1"/>
  <c r="H273" i="14"/>
  <c r="G273" i="14"/>
  <c r="F273" i="14"/>
  <c r="E273" i="14"/>
  <c r="D273" i="14"/>
  <c r="C273" i="14"/>
  <c r="B273" i="14"/>
  <c r="J271" i="1" s="1"/>
  <c r="P273" i="14"/>
  <c r="AV271" i="1" s="1"/>
  <c r="AW271" i="1" s="1"/>
  <c r="A271" i="1"/>
  <c r="G271" i="1" s="1"/>
  <c r="H873" i="14"/>
  <c r="G873" i="14"/>
  <c r="N873" i="14"/>
  <c r="L873" i="14"/>
  <c r="F873" i="14"/>
  <c r="E873" i="14"/>
  <c r="D873" i="14"/>
  <c r="O873" i="14"/>
  <c r="M873" i="14"/>
  <c r="K873" i="14"/>
  <c r="J873" i="14"/>
  <c r="B873" i="14"/>
  <c r="P873" i="14"/>
  <c r="I873" i="14"/>
  <c r="C873" i="14"/>
  <c r="G472" i="14"/>
  <c r="F472" i="14"/>
  <c r="E472" i="14"/>
  <c r="T470" i="1" s="1"/>
  <c r="D472" i="14"/>
  <c r="N470" i="1" s="1"/>
  <c r="C472" i="14"/>
  <c r="B472" i="14"/>
  <c r="J470" i="1" s="1"/>
  <c r="P472" i="14"/>
  <c r="AV470" i="1" s="1"/>
  <c r="AW470" i="1" s="1"/>
  <c r="O472" i="14"/>
  <c r="N472" i="14"/>
  <c r="AP470" i="1" s="1"/>
  <c r="AQ470" i="1" s="1"/>
  <c r="M472" i="14"/>
  <c r="AN470" i="1" s="1"/>
  <c r="L472" i="14"/>
  <c r="K472" i="14"/>
  <c r="AH470" i="1" s="1"/>
  <c r="AI470" i="1" s="1"/>
  <c r="J472" i="14"/>
  <c r="AF470" i="1" s="1"/>
  <c r="I472" i="14"/>
  <c r="H472" i="14"/>
  <c r="A470" i="1"/>
  <c r="G470" i="1" s="1"/>
  <c r="F72" i="14"/>
  <c r="E72" i="14"/>
  <c r="D72" i="14"/>
  <c r="C72" i="14"/>
  <c r="B72" i="14"/>
  <c r="J70" i="1" s="1"/>
  <c r="P72" i="14"/>
  <c r="AV70" i="1" s="1"/>
  <c r="AW70" i="1" s="1"/>
  <c r="O72" i="14"/>
  <c r="N72" i="14"/>
  <c r="AP70" i="1" s="1"/>
  <c r="AQ70" i="1" s="1"/>
  <c r="M72" i="14"/>
  <c r="L72" i="14"/>
  <c r="K72" i="14"/>
  <c r="AH70" i="1" s="1"/>
  <c r="AI70" i="1" s="1"/>
  <c r="J72" i="14"/>
  <c r="AF70" i="1" s="1"/>
  <c r="I72" i="14"/>
  <c r="H72" i="14"/>
  <c r="G72" i="14"/>
  <c r="A70" i="1"/>
  <c r="G70" i="1" s="1"/>
  <c r="O631" i="14"/>
  <c r="N631" i="14"/>
  <c r="M631" i="14"/>
  <c r="H631" i="14"/>
  <c r="P631" i="14"/>
  <c r="K631" i="14"/>
  <c r="J631" i="14"/>
  <c r="I631" i="14"/>
  <c r="F631" i="14"/>
  <c r="E631" i="14"/>
  <c r="D631" i="14"/>
  <c r="C631" i="14"/>
  <c r="G631" i="14"/>
  <c r="B631" i="14"/>
  <c r="L631" i="14"/>
  <c r="E231" i="14"/>
  <c r="D231" i="14"/>
  <c r="N229" i="1" s="1"/>
  <c r="C231" i="14"/>
  <c r="B231" i="14"/>
  <c r="J229" i="1" s="1"/>
  <c r="P231" i="14"/>
  <c r="AV229" i="1" s="1"/>
  <c r="AW229" i="1" s="1"/>
  <c r="O231" i="14"/>
  <c r="N231" i="14"/>
  <c r="L231" i="14"/>
  <c r="M231" i="14"/>
  <c r="K231" i="14"/>
  <c r="AH229" i="1" s="1"/>
  <c r="AI229" i="1" s="1"/>
  <c r="J231" i="14"/>
  <c r="AF229" i="1" s="1"/>
  <c r="I231" i="14"/>
  <c r="AD229" i="1" s="1"/>
  <c r="AE229" i="1" s="1"/>
  <c r="H231" i="14"/>
  <c r="G231" i="14"/>
  <c r="F231" i="14"/>
  <c r="A229" i="1"/>
  <c r="G229" i="1" s="1"/>
  <c r="H790" i="14"/>
  <c r="I790" i="14"/>
  <c r="F790" i="14"/>
  <c r="C790" i="14"/>
  <c r="P790" i="14"/>
  <c r="L790" i="14"/>
  <c r="B790" i="14"/>
  <c r="K790" i="14"/>
  <c r="J790" i="14"/>
  <c r="G790" i="14"/>
  <c r="D790" i="14"/>
  <c r="O790" i="14"/>
  <c r="N790" i="14"/>
  <c r="M790" i="14"/>
  <c r="E790" i="14"/>
  <c r="P390" i="14"/>
  <c r="AV388" i="1" s="1"/>
  <c r="AW388" i="1" s="1"/>
  <c r="O390" i="14"/>
  <c r="N390" i="14"/>
  <c r="AP388" i="1" s="1"/>
  <c r="AQ388" i="1" s="1"/>
  <c r="M390" i="14"/>
  <c r="AN388" i="1" s="1"/>
  <c r="L390" i="14"/>
  <c r="K390" i="14"/>
  <c r="AH388" i="1" s="1"/>
  <c r="AI388" i="1" s="1"/>
  <c r="J390" i="14"/>
  <c r="AF388" i="1" s="1"/>
  <c r="I390" i="14"/>
  <c r="AD388" i="1" s="1"/>
  <c r="AE388" i="1" s="1"/>
  <c r="H390" i="14"/>
  <c r="G390" i="14"/>
  <c r="F390" i="14"/>
  <c r="E390" i="14"/>
  <c r="T388" i="1" s="1"/>
  <c r="D390" i="14"/>
  <c r="N388" i="1" s="1"/>
  <c r="C390" i="14"/>
  <c r="B390" i="14"/>
  <c r="J388" i="1" s="1"/>
  <c r="A388" i="1"/>
  <c r="G388" i="1" s="1"/>
  <c r="L549" i="14"/>
  <c r="K549" i="14"/>
  <c r="AH547" i="1" s="1"/>
  <c r="AI547" i="1" s="1"/>
  <c r="J549" i="14"/>
  <c r="AF547" i="1" s="1"/>
  <c r="I549" i="14"/>
  <c r="AD547" i="1" s="1"/>
  <c r="AE547" i="1" s="1"/>
  <c r="H549" i="14"/>
  <c r="G549" i="14"/>
  <c r="F549" i="14"/>
  <c r="E549" i="14"/>
  <c r="D549" i="14"/>
  <c r="B549" i="14"/>
  <c r="J547" i="1" s="1"/>
  <c r="O549" i="14"/>
  <c r="N549" i="14"/>
  <c r="AP547" i="1" s="1"/>
  <c r="AQ547" i="1" s="1"/>
  <c r="M549" i="14"/>
  <c r="C549" i="14"/>
  <c r="P549" i="14"/>
  <c r="AV547" i="1" s="1"/>
  <c r="AW547" i="1" s="1"/>
  <c r="O149" i="14"/>
  <c r="N149" i="14"/>
  <c r="AP147" i="1" s="1"/>
  <c r="AQ147" i="1" s="1"/>
  <c r="M149" i="14"/>
  <c r="L149" i="14"/>
  <c r="J149" i="14"/>
  <c r="AF147" i="1" s="1"/>
  <c r="I149" i="14"/>
  <c r="P149" i="14"/>
  <c r="AV147" i="1" s="1"/>
  <c r="AW147" i="1" s="1"/>
  <c r="K149" i="14"/>
  <c r="AH147" i="1" s="1"/>
  <c r="AI147" i="1" s="1"/>
  <c r="H149" i="14"/>
  <c r="G149" i="14"/>
  <c r="F149" i="14"/>
  <c r="E149" i="14"/>
  <c r="T147" i="1" s="1"/>
  <c r="D149" i="14"/>
  <c r="C149" i="14"/>
  <c r="L147" i="1" s="1"/>
  <c r="M147" i="1" s="1"/>
  <c r="B149" i="14"/>
  <c r="J147" i="1" s="1"/>
  <c r="A147" i="1"/>
  <c r="G147" i="1" s="1"/>
  <c r="H728" i="14"/>
  <c r="G728" i="14"/>
  <c r="F728" i="14"/>
  <c r="D728" i="14"/>
  <c r="C728" i="14"/>
  <c r="N728" i="14"/>
  <c r="L728" i="14"/>
  <c r="K728" i="14"/>
  <c r="J728" i="14"/>
  <c r="I728" i="14"/>
  <c r="P728" i="14"/>
  <c r="O728" i="14"/>
  <c r="M728" i="14"/>
  <c r="E728" i="14"/>
  <c r="B728" i="14"/>
  <c r="I328" i="14"/>
  <c r="G328" i="14"/>
  <c r="E328" i="14"/>
  <c r="C328" i="14"/>
  <c r="H328" i="14"/>
  <c r="AB326" i="1" s="1"/>
  <c r="F328" i="14"/>
  <c r="D328" i="14"/>
  <c r="B328" i="14"/>
  <c r="J326" i="1" s="1"/>
  <c r="P328" i="14"/>
  <c r="AV326" i="1" s="1"/>
  <c r="AW326" i="1" s="1"/>
  <c r="O328" i="14"/>
  <c r="N328" i="14"/>
  <c r="AP326" i="1" s="1"/>
  <c r="AQ326" i="1" s="1"/>
  <c r="K328" i="14"/>
  <c r="AH326" i="1" s="1"/>
  <c r="AI326" i="1" s="1"/>
  <c r="J328" i="14"/>
  <c r="AF326" i="1" s="1"/>
  <c r="M328" i="14"/>
  <c r="L328" i="14"/>
  <c r="A326" i="1"/>
  <c r="G326" i="1" s="1"/>
  <c r="M954" i="14"/>
  <c r="E954" i="14"/>
  <c r="J954" i="14"/>
  <c r="H954" i="14"/>
  <c r="B954" i="14"/>
  <c r="D954" i="14"/>
  <c r="N954" i="14"/>
  <c r="K954" i="14"/>
  <c r="I954" i="14"/>
  <c r="L954" i="14"/>
  <c r="F954" i="14"/>
  <c r="O954" i="14"/>
  <c r="G954" i="14"/>
  <c r="C954" i="14"/>
  <c r="P954" i="14"/>
  <c r="B527" i="14"/>
  <c r="J525" i="1" s="1"/>
  <c r="K525" i="1" s="1"/>
  <c r="P527" i="14"/>
  <c r="AV525" i="1" s="1"/>
  <c r="AW525" i="1" s="1"/>
  <c r="O527" i="14"/>
  <c r="N527" i="14"/>
  <c r="AP525" i="1" s="1"/>
  <c r="L527" i="14"/>
  <c r="H527" i="14"/>
  <c r="AB525" i="1" s="1"/>
  <c r="C527" i="14"/>
  <c r="L525" i="1" s="1"/>
  <c r="M525" i="1" s="1"/>
  <c r="M527" i="14"/>
  <c r="K527" i="14"/>
  <c r="AH525" i="1" s="1"/>
  <c r="AI525" i="1" s="1"/>
  <c r="J527" i="14"/>
  <c r="AF525" i="1" s="1"/>
  <c r="I527" i="14"/>
  <c r="G527" i="14"/>
  <c r="F527" i="14"/>
  <c r="E527" i="14"/>
  <c r="T525" i="1" s="1"/>
  <c r="D527" i="14"/>
  <c r="N525" i="1" s="1"/>
  <c r="P127" i="14"/>
  <c r="AV125" i="1" s="1"/>
  <c r="AW125" i="1" s="1"/>
  <c r="O127" i="14"/>
  <c r="N127" i="14"/>
  <c r="M127" i="14"/>
  <c r="L127" i="14"/>
  <c r="K127" i="14"/>
  <c r="J127" i="14"/>
  <c r="I127" i="14"/>
  <c r="H127" i="14"/>
  <c r="G127" i="14"/>
  <c r="F127" i="14"/>
  <c r="E127" i="14"/>
  <c r="D127" i="14"/>
  <c r="C127" i="14"/>
  <c r="B127" i="14"/>
  <c r="J125" i="1" s="1"/>
  <c r="A125" i="1"/>
  <c r="G125" i="1" s="1"/>
  <c r="C872" i="14"/>
  <c r="P872" i="14"/>
  <c r="N872" i="14"/>
  <c r="E872" i="14"/>
  <c r="B872" i="14"/>
  <c r="O872" i="14"/>
  <c r="H872" i="14"/>
  <c r="M872" i="14"/>
  <c r="L872" i="14"/>
  <c r="J872" i="14"/>
  <c r="I872" i="14"/>
  <c r="G872" i="14"/>
  <c r="F872" i="14"/>
  <c r="D872" i="14"/>
  <c r="K872" i="14"/>
  <c r="C920" i="14"/>
  <c r="J920" i="14"/>
  <c r="G920" i="14"/>
  <c r="E920" i="14"/>
  <c r="N920" i="14"/>
  <c r="M920" i="14"/>
  <c r="L920" i="14"/>
  <c r="B920" i="14"/>
  <c r="P920" i="14"/>
  <c r="K920" i="14"/>
  <c r="I920" i="14"/>
  <c r="H920" i="14"/>
  <c r="F920" i="14"/>
  <c r="O920" i="14"/>
  <c r="D920" i="14"/>
  <c r="P506" i="14"/>
  <c r="AV504" i="1" s="1"/>
  <c r="AW504" i="1" s="1"/>
  <c r="O506" i="14"/>
  <c r="N506" i="14"/>
  <c r="AP504" i="1" s="1"/>
  <c r="AQ504" i="1" s="1"/>
  <c r="M506" i="14"/>
  <c r="L506" i="14"/>
  <c r="K506" i="14"/>
  <c r="AH504" i="1" s="1"/>
  <c r="AI504" i="1" s="1"/>
  <c r="I506" i="14"/>
  <c r="AD504" i="1" s="1"/>
  <c r="AE504" i="1" s="1"/>
  <c r="J506" i="14"/>
  <c r="AF504" i="1" s="1"/>
  <c r="H506" i="14"/>
  <c r="G506" i="14"/>
  <c r="F506" i="14"/>
  <c r="E506" i="14"/>
  <c r="D506" i="14"/>
  <c r="C506" i="14"/>
  <c r="L504" i="1" s="1"/>
  <c r="M504" i="1" s="1"/>
  <c r="B506" i="14"/>
  <c r="J504" i="1" s="1"/>
  <c r="A504" i="1"/>
  <c r="G504" i="1" s="1"/>
  <c r="P106" i="14"/>
  <c r="AV104" i="1" s="1"/>
  <c r="AW104" i="1" s="1"/>
  <c r="O106" i="14"/>
  <c r="N106" i="14"/>
  <c r="AP104" i="1" s="1"/>
  <c r="AQ104" i="1" s="1"/>
  <c r="M106" i="14"/>
  <c r="L106" i="14"/>
  <c r="K106" i="14"/>
  <c r="AH104" i="1" s="1"/>
  <c r="AI104" i="1" s="1"/>
  <c r="J106" i="14"/>
  <c r="AF104" i="1" s="1"/>
  <c r="I106" i="14"/>
  <c r="H106" i="14"/>
  <c r="G106" i="14"/>
  <c r="F106" i="14"/>
  <c r="E106" i="14"/>
  <c r="D106" i="14"/>
  <c r="C106" i="14"/>
  <c r="B106" i="14"/>
  <c r="J104" i="1" s="1"/>
  <c r="A104" i="1"/>
  <c r="G104" i="1" s="1"/>
  <c r="M725" i="14"/>
  <c r="L725" i="14"/>
  <c r="K725" i="14"/>
  <c r="I725" i="14"/>
  <c r="H725" i="14"/>
  <c r="F725" i="14"/>
  <c r="E725" i="14"/>
  <c r="D725" i="14"/>
  <c r="C725" i="14"/>
  <c r="B725" i="14"/>
  <c r="P725" i="14"/>
  <c r="O725" i="14"/>
  <c r="N725" i="14"/>
  <c r="J725" i="14"/>
  <c r="G725" i="14"/>
  <c r="N325" i="14"/>
  <c r="L325" i="14"/>
  <c r="J325" i="14"/>
  <c r="AF323" i="1" s="1"/>
  <c r="H325" i="14"/>
  <c r="E325" i="14"/>
  <c r="D325" i="14"/>
  <c r="B325" i="14"/>
  <c r="J323" i="1" s="1"/>
  <c r="P325" i="14"/>
  <c r="AV323" i="1" s="1"/>
  <c r="AW323" i="1" s="1"/>
  <c r="O325" i="14"/>
  <c r="M325" i="14"/>
  <c r="K325" i="14"/>
  <c r="I325" i="14"/>
  <c r="AD323" i="1" s="1"/>
  <c r="AE323" i="1" s="1"/>
  <c r="G325" i="14"/>
  <c r="F325" i="14"/>
  <c r="C325" i="14"/>
  <c r="L323" i="1" s="1"/>
  <c r="M323" i="1" s="1"/>
  <c r="A323" i="1"/>
  <c r="G323" i="1" s="1"/>
  <c r="G544" i="14"/>
  <c r="F544" i="14"/>
  <c r="E544" i="14"/>
  <c r="D544" i="14"/>
  <c r="C544" i="14"/>
  <c r="B544" i="14"/>
  <c r="J542" i="1" s="1"/>
  <c r="N544" i="14"/>
  <c r="AP542" i="1" s="1"/>
  <c r="AQ542" i="1" s="1"/>
  <c r="M544" i="14"/>
  <c r="P544" i="14"/>
  <c r="AV542" i="1" s="1"/>
  <c r="AW542" i="1" s="1"/>
  <c r="O544" i="14"/>
  <c r="L544" i="14"/>
  <c r="K544" i="14"/>
  <c r="AH542" i="1" s="1"/>
  <c r="AI542" i="1" s="1"/>
  <c r="J544" i="14"/>
  <c r="AF542" i="1" s="1"/>
  <c r="I544" i="14"/>
  <c r="AD542" i="1" s="1"/>
  <c r="AE542" i="1" s="1"/>
  <c r="H544" i="14"/>
  <c r="J144" i="14"/>
  <c r="AF142" i="1" s="1"/>
  <c r="I144" i="14"/>
  <c r="H144" i="14"/>
  <c r="G144" i="14"/>
  <c r="E144" i="14"/>
  <c r="T142" i="1" s="1"/>
  <c r="D144" i="14"/>
  <c r="N142" i="1" s="1"/>
  <c r="P144" i="14"/>
  <c r="AV142" i="1" s="1"/>
  <c r="AW142" i="1" s="1"/>
  <c r="O144" i="14"/>
  <c r="N144" i="14"/>
  <c r="AP142" i="1" s="1"/>
  <c r="AQ142" i="1" s="1"/>
  <c r="M144" i="14"/>
  <c r="L144" i="14"/>
  <c r="K144" i="14"/>
  <c r="AH142" i="1" s="1"/>
  <c r="AI142" i="1" s="1"/>
  <c r="F144" i="14"/>
  <c r="C144" i="14"/>
  <c r="L142" i="1" s="1"/>
  <c r="M142" i="1" s="1"/>
  <c r="B144" i="14"/>
  <c r="J142" i="1" s="1"/>
  <c r="A142" i="1"/>
  <c r="G142" i="1" s="1"/>
  <c r="M783" i="14"/>
  <c r="L783" i="14"/>
  <c r="H783" i="14"/>
  <c r="B783" i="14"/>
  <c r="P783" i="14"/>
  <c r="O783" i="14"/>
  <c r="K783" i="14"/>
  <c r="J783" i="14"/>
  <c r="I783" i="14"/>
  <c r="G783" i="14"/>
  <c r="F783" i="14"/>
  <c r="C783" i="14"/>
  <c r="N783" i="14"/>
  <c r="E783" i="14"/>
  <c r="D783" i="14"/>
  <c r="D383" i="14"/>
  <c r="C383" i="14"/>
  <c r="L381" i="1" s="1"/>
  <c r="M381" i="1" s="1"/>
  <c r="B383" i="14"/>
  <c r="J381" i="1" s="1"/>
  <c r="P383" i="14"/>
  <c r="AV381" i="1" s="1"/>
  <c r="AW381" i="1" s="1"/>
  <c r="O383" i="14"/>
  <c r="N383" i="14"/>
  <c r="AP381" i="1" s="1"/>
  <c r="AQ381" i="1" s="1"/>
  <c r="M383" i="14"/>
  <c r="L383" i="14"/>
  <c r="J383" i="14"/>
  <c r="AF381" i="1" s="1"/>
  <c r="I383" i="14"/>
  <c r="K383" i="14"/>
  <c r="AH381" i="1" s="1"/>
  <c r="AI381" i="1" s="1"/>
  <c r="H383" i="14"/>
  <c r="G383" i="14"/>
  <c r="F383" i="14"/>
  <c r="E383" i="14"/>
  <c r="A381" i="1"/>
  <c r="G381" i="1" s="1"/>
  <c r="K113" i="1"/>
  <c r="O602" i="14"/>
  <c r="N602" i="14"/>
  <c r="M602" i="14"/>
  <c r="K602" i="14"/>
  <c r="J602" i="14"/>
  <c r="I602" i="14"/>
  <c r="E602" i="14"/>
  <c r="D602" i="14"/>
  <c r="C602" i="14"/>
  <c r="B602" i="14"/>
  <c r="P602" i="14"/>
  <c r="L602" i="14"/>
  <c r="H602" i="14"/>
  <c r="G602" i="14"/>
  <c r="F602" i="14"/>
  <c r="O202" i="14"/>
  <c r="N202" i="14"/>
  <c r="AP200" i="1" s="1"/>
  <c r="AQ200" i="1" s="1"/>
  <c r="K202" i="14"/>
  <c r="AH200" i="1" s="1"/>
  <c r="AI200" i="1" s="1"/>
  <c r="I202" i="14"/>
  <c r="F202" i="14"/>
  <c r="E202" i="14"/>
  <c r="D202" i="14"/>
  <c r="C202" i="14"/>
  <c r="B202" i="14"/>
  <c r="J200" i="1" s="1"/>
  <c r="P202" i="14"/>
  <c r="AV200" i="1" s="1"/>
  <c r="AW200" i="1" s="1"/>
  <c r="H202" i="14"/>
  <c r="M202" i="14"/>
  <c r="L202" i="14"/>
  <c r="J202" i="14"/>
  <c r="AF200" i="1" s="1"/>
  <c r="G202" i="14"/>
  <c r="A200" i="1"/>
  <c r="G200" i="1" s="1"/>
  <c r="C801" i="14"/>
  <c r="L801" i="14"/>
  <c r="J801" i="14"/>
  <c r="I801" i="14"/>
  <c r="H801" i="14"/>
  <c r="G801" i="14"/>
  <c r="B801" i="14"/>
  <c r="M801" i="14"/>
  <c r="K801" i="14"/>
  <c r="F801" i="14"/>
  <c r="P801" i="14"/>
  <c r="O801" i="14"/>
  <c r="E801" i="14"/>
  <c r="D801" i="14"/>
  <c r="N801" i="14"/>
  <c r="N401" i="14"/>
  <c r="AP399" i="1" s="1"/>
  <c r="AQ399" i="1" s="1"/>
  <c r="M401" i="14"/>
  <c r="L401" i="14"/>
  <c r="K401" i="14"/>
  <c r="AH399" i="1" s="1"/>
  <c r="AI399" i="1" s="1"/>
  <c r="J401" i="14"/>
  <c r="AF399" i="1" s="1"/>
  <c r="I401" i="14"/>
  <c r="H401" i="14"/>
  <c r="G401" i="14"/>
  <c r="F401" i="14"/>
  <c r="E401" i="14"/>
  <c r="D401" i="14"/>
  <c r="C401" i="14"/>
  <c r="B401" i="14"/>
  <c r="J399" i="1" s="1"/>
  <c r="P401" i="14"/>
  <c r="AV399" i="1" s="1"/>
  <c r="AW399" i="1" s="1"/>
  <c r="O401" i="14"/>
  <c r="A399" i="1"/>
  <c r="G399" i="1" s="1"/>
  <c r="I600" i="14"/>
  <c r="G600" i="14"/>
  <c r="E600" i="14"/>
  <c r="C600" i="14"/>
  <c r="F600" i="14"/>
  <c r="D600" i="14"/>
  <c r="B600" i="14"/>
  <c r="P600" i="14"/>
  <c r="O600" i="14"/>
  <c r="N600" i="14"/>
  <c r="M600" i="14"/>
  <c r="L600" i="14"/>
  <c r="K600" i="14"/>
  <c r="J600" i="14"/>
  <c r="H600" i="14"/>
  <c r="J200" i="14"/>
  <c r="AF198" i="1" s="1"/>
  <c r="I200" i="14"/>
  <c r="H200" i="14"/>
  <c r="G200" i="14"/>
  <c r="E200" i="14"/>
  <c r="D200" i="14"/>
  <c r="B200" i="14"/>
  <c r="J198" i="1" s="1"/>
  <c r="P200" i="14"/>
  <c r="AV198" i="1" s="1"/>
  <c r="AW198" i="1" s="1"/>
  <c r="O200" i="14"/>
  <c r="N200" i="14"/>
  <c r="AP198" i="1" s="1"/>
  <c r="AQ198" i="1" s="1"/>
  <c r="F200" i="14"/>
  <c r="M200" i="14"/>
  <c r="L200" i="14"/>
  <c r="K200" i="14"/>
  <c r="AH198" i="1" s="1"/>
  <c r="AI198" i="1" s="1"/>
  <c r="C200" i="14"/>
  <c r="A198" i="1"/>
  <c r="G198" i="1" s="1"/>
  <c r="M799" i="14"/>
  <c r="P799" i="14"/>
  <c r="K799" i="14"/>
  <c r="I799" i="14"/>
  <c r="H799" i="14"/>
  <c r="G799" i="14"/>
  <c r="C799" i="14"/>
  <c r="O799" i="14"/>
  <c r="D799" i="14"/>
  <c r="B799" i="14"/>
  <c r="L799" i="14"/>
  <c r="J799" i="14"/>
  <c r="F799" i="14"/>
  <c r="E799" i="14"/>
  <c r="N799" i="14"/>
  <c r="D399" i="14"/>
  <c r="N397" i="1" s="1"/>
  <c r="C399" i="14"/>
  <c r="L397" i="1" s="1"/>
  <c r="M397" i="1" s="1"/>
  <c r="B399" i="14"/>
  <c r="J397" i="1" s="1"/>
  <c r="P399" i="14"/>
  <c r="AV397" i="1" s="1"/>
  <c r="AW397" i="1" s="1"/>
  <c r="O399" i="14"/>
  <c r="N399" i="14"/>
  <c r="AP397" i="1" s="1"/>
  <c r="AQ397" i="1" s="1"/>
  <c r="M399" i="14"/>
  <c r="L399" i="14"/>
  <c r="K399" i="14"/>
  <c r="AH397" i="1" s="1"/>
  <c r="AI397" i="1" s="1"/>
  <c r="J399" i="14"/>
  <c r="AF397" i="1" s="1"/>
  <c r="I399" i="14"/>
  <c r="G399" i="14"/>
  <c r="F399" i="14"/>
  <c r="E399" i="14"/>
  <c r="T397" i="1" s="1"/>
  <c r="H399" i="14"/>
  <c r="A397" i="1"/>
  <c r="G397" i="1" s="1"/>
  <c r="O598" i="14"/>
  <c r="M598" i="14"/>
  <c r="K598" i="14"/>
  <c r="J598" i="14"/>
  <c r="I598" i="14"/>
  <c r="D598" i="14"/>
  <c r="C598" i="14"/>
  <c r="B598" i="14"/>
  <c r="P598" i="14"/>
  <c r="N598" i="14"/>
  <c r="L598" i="14"/>
  <c r="H598" i="14"/>
  <c r="G598" i="14"/>
  <c r="F598" i="14"/>
  <c r="E598" i="14"/>
  <c r="O198" i="14"/>
  <c r="N198" i="14"/>
  <c r="AP196" i="1" s="1"/>
  <c r="AQ196" i="1" s="1"/>
  <c r="K198" i="14"/>
  <c r="AH196" i="1" s="1"/>
  <c r="AI196" i="1" s="1"/>
  <c r="I198" i="14"/>
  <c r="B198" i="14"/>
  <c r="J196" i="1" s="1"/>
  <c r="P198" i="14"/>
  <c r="AV196" i="1" s="1"/>
  <c r="AW196" i="1" s="1"/>
  <c r="M198" i="14"/>
  <c r="L198" i="14"/>
  <c r="J198" i="14"/>
  <c r="AF196" i="1" s="1"/>
  <c r="H198" i="14"/>
  <c r="D198" i="14"/>
  <c r="G198" i="14"/>
  <c r="F198" i="14"/>
  <c r="E198" i="14"/>
  <c r="C198" i="14"/>
  <c r="A196" i="1"/>
  <c r="G196" i="1" s="1"/>
  <c r="C797" i="14"/>
  <c r="I797" i="14"/>
  <c r="G797" i="14"/>
  <c r="F797" i="14"/>
  <c r="E797" i="14"/>
  <c r="D797" i="14"/>
  <c r="L797" i="14"/>
  <c r="K797" i="14"/>
  <c r="J797" i="14"/>
  <c r="P797" i="14"/>
  <c r="O797" i="14"/>
  <c r="N797" i="14"/>
  <c r="M797" i="14"/>
  <c r="H797" i="14"/>
  <c r="B797" i="14"/>
  <c r="N397" i="14"/>
  <c r="M397" i="14"/>
  <c r="L397" i="14"/>
  <c r="K397" i="14"/>
  <c r="J397" i="14"/>
  <c r="I397" i="14"/>
  <c r="H397" i="14"/>
  <c r="G397" i="14"/>
  <c r="F397" i="14"/>
  <c r="E397" i="14"/>
  <c r="T395" i="1" s="1"/>
  <c r="D397" i="14"/>
  <c r="C397" i="14"/>
  <c r="L395" i="1" s="1"/>
  <c r="M395" i="1" s="1"/>
  <c r="B397" i="14"/>
  <c r="J395" i="1" s="1"/>
  <c r="P397" i="14"/>
  <c r="AV395" i="1" s="1"/>
  <c r="AW395" i="1" s="1"/>
  <c r="O397" i="14"/>
  <c r="A395" i="1"/>
  <c r="G395" i="1" s="1"/>
  <c r="O636" i="14"/>
  <c r="M636" i="14"/>
  <c r="P636" i="14"/>
  <c r="N636" i="14"/>
  <c r="L636" i="14"/>
  <c r="J636" i="14"/>
  <c r="I636" i="14"/>
  <c r="H636" i="14"/>
  <c r="G636" i="14"/>
  <c r="K636" i="14"/>
  <c r="F636" i="14"/>
  <c r="E636" i="14"/>
  <c r="D636" i="14"/>
  <c r="C636" i="14"/>
  <c r="B636" i="14"/>
  <c r="J236" i="14"/>
  <c r="AF234" i="1" s="1"/>
  <c r="I236" i="14"/>
  <c r="H236" i="14"/>
  <c r="G236" i="14"/>
  <c r="E236" i="14"/>
  <c r="D236" i="14"/>
  <c r="P236" i="14"/>
  <c r="AV234" i="1" s="1"/>
  <c r="AW234" i="1" s="1"/>
  <c r="O236" i="14"/>
  <c r="N236" i="14"/>
  <c r="AP234" i="1" s="1"/>
  <c r="AQ234" i="1" s="1"/>
  <c r="M236" i="14"/>
  <c r="L236" i="14"/>
  <c r="K236" i="14"/>
  <c r="F236" i="14"/>
  <c r="C236" i="14"/>
  <c r="L234" i="1" s="1"/>
  <c r="M234" i="1" s="1"/>
  <c r="B236" i="14"/>
  <c r="J234" i="1" s="1"/>
  <c r="A234" i="1"/>
  <c r="G234" i="1" s="1"/>
  <c r="K313" i="1"/>
  <c r="AG193" i="1"/>
  <c r="AJ193" i="1"/>
  <c r="AK193" i="1" s="1"/>
  <c r="O173" i="1"/>
  <c r="AG492" i="1"/>
  <c r="AJ492" i="1"/>
  <c r="AK492" i="1" s="1"/>
  <c r="K352" i="1"/>
  <c r="AG132" i="1"/>
  <c r="E653" i="14"/>
  <c r="D653" i="14"/>
  <c r="C653" i="14"/>
  <c r="H653" i="14"/>
  <c r="F653" i="14"/>
  <c r="P653" i="14"/>
  <c r="O653" i="14"/>
  <c r="N653" i="14"/>
  <c r="M653" i="14"/>
  <c r="L653" i="14"/>
  <c r="K653" i="14"/>
  <c r="J653" i="14"/>
  <c r="I653" i="14"/>
  <c r="G653" i="14"/>
  <c r="B653" i="14"/>
  <c r="O253" i="14"/>
  <c r="N253" i="14"/>
  <c r="AP251" i="1" s="1"/>
  <c r="AQ251" i="1" s="1"/>
  <c r="M253" i="14"/>
  <c r="L253" i="14"/>
  <c r="K253" i="14"/>
  <c r="AH251" i="1" s="1"/>
  <c r="AI251" i="1" s="1"/>
  <c r="J253" i="14"/>
  <c r="AF251" i="1" s="1"/>
  <c r="I253" i="14"/>
  <c r="H253" i="14"/>
  <c r="G253" i="14"/>
  <c r="F253" i="14"/>
  <c r="E253" i="14"/>
  <c r="D253" i="14"/>
  <c r="B253" i="14"/>
  <c r="J251" i="1" s="1"/>
  <c r="P253" i="14"/>
  <c r="AV251" i="1" s="1"/>
  <c r="AW251" i="1" s="1"/>
  <c r="C253" i="14"/>
  <c r="A251" i="1"/>
  <c r="G251" i="1" s="1"/>
  <c r="C852" i="14"/>
  <c r="G852" i="14"/>
  <c r="F852" i="14"/>
  <c r="D852" i="14"/>
  <c r="J852" i="14"/>
  <c r="H852" i="14"/>
  <c r="E852" i="14"/>
  <c r="P852" i="14"/>
  <c r="O852" i="14"/>
  <c r="N852" i="14"/>
  <c r="I852" i="14"/>
  <c r="M852" i="14"/>
  <c r="L852" i="14"/>
  <c r="K852" i="14"/>
  <c r="B852" i="14"/>
  <c r="G452" i="14"/>
  <c r="F452" i="14"/>
  <c r="E452" i="14"/>
  <c r="D452" i="14"/>
  <c r="C452" i="14"/>
  <c r="B452" i="14"/>
  <c r="J450" i="1" s="1"/>
  <c r="P452" i="14"/>
  <c r="AV450" i="1" s="1"/>
  <c r="AW450" i="1" s="1"/>
  <c r="O452" i="14"/>
  <c r="N452" i="14"/>
  <c r="AP450" i="1" s="1"/>
  <c r="AQ450" i="1" s="1"/>
  <c r="M452" i="14"/>
  <c r="L452" i="14"/>
  <c r="K452" i="14"/>
  <c r="J452" i="14"/>
  <c r="H452" i="14"/>
  <c r="I452" i="14"/>
  <c r="A450" i="1"/>
  <c r="G450" i="1" s="1"/>
  <c r="F52" i="14"/>
  <c r="E52" i="14"/>
  <c r="D52" i="14"/>
  <c r="P52" i="14"/>
  <c r="AV50" i="1" s="1"/>
  <c r="AW50" i="1" s="1"/>
  <c r="O52" i="14"/>
  <c r="N52" i="14"/>
  <c r="AP50" i="1" s="1"/>
  <c r="AQ50" i="1" s="1"/>
  <c r="M52" i="14"/>
  <c r="AN50" i="1" s="1"/>
  <c r="L52" i="14"/>
  <c r="K52" i="14"/>
  <c r="AH50" i="1" s="1"/>
  <c r="AI50" i="1" s="1"/>
  <c r="J52" i="14"/>
  <c r="AF50" i="1" s="1"/>
  <c r="I52" i="14"/>
  <c r="H52" i="14"/>
  <c r="G52" i="14"/>
  <c r="C52" i="14"/>
  <c r="B52" i="14"/>
  <c r="J50" i="1" s="1"/>
  <c r="A50" i="1"/>
  <c r="G50" i="1" s="1"/>
  <c r="D611" i="14"/>
  <c r="B611" i="14"/>
  <c r="P611" i="14"/>
  <c r="O611" i="14"/>
  <c r="N611" i="14"/>
  <c r="F611" i="14"/>
  <c r="E611" i="14"/>
  <c r="C611" i="14"/>
  <c r="M611" i="14"/>
  <c r="L611" i="14"/>
  <c r="K611" i="14"/>
  <c r="J611" i="14"/>
  <c r="I611" i="14"/>
  <c r="H611" i="14"/>
  <c r="G611" i="14"/>
  <c r="E211" i="14"/>
  <c r="D211" i="14"/>
  <c r="C211" i="14"/>
  <c r="B211" i="14"/>
  <c r="J209" i="1" s="1"/>
  <c r="P211" i="14"/>
  <c r="AV209" i="1" s="1"/>
  <c r="AW209" i="1" s="1"/>
  <c r="O211" i="14"/>
  <c r="N211" i="14"/>
  <c r="AP209" i="1" s="1"/>
  <c r="AQ209" i="1" s="1"/>
  <c r="L211" i="14"/>
  <c r="G211" i="14"/>
  <c r="F211" i="14"/>
  <c r="K211" i="14"/>
  <c r="AH209" i="1" s="1"/>
  <c r="AI209" i="1" s="1"/>
  <c r="J211" i="14"/>
  <c r="AF209" i="1" s="1"/>
  <c r="I211" i="14"/>
  <c r="H211" i="14"/>
  <c r="M211" i="14"/>
  <c r="AN209" i="1" s="1"/>
  <c r="A209" i="1"/>
  <c r="G209" i="1" s="1"/>
  <c r="H770" i="14"/>
  <c r="C770" i="14"/>
  <c r="B770" i="14"/>
  <c r="N770" i="14"/>
  <c r="G770" i="14"/>
  <c r="I770" i="14"/>
  <c r="F770" i="14"/>
  <c r="E770" i="14"/>
  <c r="P770" i="14"/>
  <c r="M770" i="14"/>
  <c r="L770" i="14"/>
  <c r="K770" i="14"/>
  <c r="J770" i="14"/>
  <c r="O770" i="14"/>
  <c r="D770" i="14"/>
  <c r="P370" i="14"/>
  <c r="AV368" i="1" s="1"/>
  <c r="AW368" i="1" s="1"/>
  <c r="O370" i="14"/>
  <c r="N370" i="14"/>
  <c r="AP368" i="1" s="1"/>
  <c r="AQ368" i="1" s="1"/>
  <c r="M370" i="14"/>
  <c r="L370" i="14"/>
  <c r="K370" i="14"/>
  <c r="AH368" i="1" s="1"/>
  <c r="AI368" i="1" s="1"/>
  <c r="J370" i="14"/>
  <c r="AF368" i="1" s="1"/>
  <c r="I370" i="14"/>
  <c r="AD368" i="1" s="1"/>
  <c r="AE368" i="1" s="1"/>
  <c r="G370" i="14"/>
  <c r="D370" i="14"/>
  <c r="H370" i="14"/>
  <c r="F370" i="14"/>
  <c r="E370" i="14"/>
  <c r="C370" i="14"/>
  <c r="B370" i="14"/>
  <c r="J368" i="1" s="1"/>
  <c r="A368" i="1"/>
  <c r="G368" i="1" s="1"/>
  <c r="C956" i="14"/>
  <c r="M956" i="14"/>
  <c r="D956" i="14"/>
  <c r="E956" i="14"/>
  <c r="K956" i="14"/>
  <c r="I956" i="14"/>
  <c r="J956" i="14"/>
  <c r="H956" i="14"/>
  <c r="G956" i="14"/>
  <c r="F956" i="14"/>
  <c r="B956" i="14"/>
  <c r="N956" i="14"/>
  <c r="L956" i="14"/>
  <c r="P956" i="14"/>
  <c r="O956" i="14"/>
  <c r="L529" i="14"/>
  <c r="K529" i="14"/>
  <c r="AH527" i="1" s="1"/>
  <c r="AI527" i="1" s="1"/>
  <c r="J529" i="14"/>
  <c r="AF527" i="1" s="1"/>
  <c r="I529" i="14"/>
  <c r="AD527" i="1" s="1"/>
  <c r="AE527" i="1" s="1"/>
  <c r="H529" i="14"/>
  <c r="G529" i="14"/>
  <c r="F529" i="14"/>
  <c r="E529" i="14"/>
  <c r="T527" i="1" s="1"/>
  <c r="D529" i="14"/>
  <c r="N527" i="1" s="1"/>
  <c r="B529" i="14"/>
  <c r="J527" i="1" s="1"/>
  <c r="O529" i="14"/>
  <c r="N529" i="14"/>
  <c r="AP527" i="1" s="1"/>
  <c r="AQ527" i="1" s="1"/>
  <c r="M529" i="14"/>
  <c r="C529" i="14"/>
  <c r="L527" i="1" s="1"/>
  <c r="M527" i="1" s="1"/>
  <c r="P529" i="14"/>
  <c r="AV527" i="1" s="1"/>
  <c r="AW527" i="1" s="1"/>
  <c r="K129" i="14"/>
  <c r="AH127" i="1" s="1"/>
  <c r="AI127" i="1" s="1"/>
  <c r="J129" i="14"/>
  <c r="AF127" i="1" s="1"/>
  <c r="I129" i="14"/>
  <c r="H129" i="14"/>
  <c r="G129" i="14"/>
  <c r="F129" i="14"/>
  <c r="E129" i="14"/>
  <c r="D129" i="14"/>
  <c r="C129" i="14"/>
  <c r="B129" i="14"/>
  <c r="J127" i="1" s="1"/>
  <c r="P129" i="14"/>
  <c r="AV127" i="1" s="1"/>
  <c r="AW127" i="1" s="1"/>
  <c r="O129" i="14"/>
  <c r="N129" i="14"/>
  <c r="M129" i="14"/>
  <c r="L129" i="14"/>
  <c r="A127" i="1"/>
  <c r="G127" i="1" s="1"/>
  <c r="P708" i="14"/>
  <c r="O708" i="14"/>
  <c r="N708" i="14"/>
  <c r="M708" i="14"/>
  <c r="K708" i="14"/>
  <c r="J708" i="14"/>
  <c r="I708" i="14"/>
  <c r="D708" i="14"/>
  <c r="C708" i="14"/>
  <c r="B708" i="14"/>
  <c r="L708" i="14"/>
  <c r="H708" i="14"/>
  <c r="G708" i="14"/>
  <c r="F708" i="14"/>
  <c r="E708" i="14"/>
  <c r="I308" i="14"/>
  <c r="AD306" i="1" s="1"/>
  <c r="AE306" i="1" s="1"/>
  <c r="G308" i="14"/>
  <c r="E308" i="14"/>
  <c r="C308" i="14"/>
  <c r="P308" i="14"/>
  <c r="AV306" i="1" s="1"/>
  <c r="AW306" i="1" s="1"/>
  <c r="O308" i="14"/>
  <c r="N308" i="14"/>
  <c r="AP306" i="1" s="1"/>
  <c r="AQ306" i="1" s="1"/>
  <c r="M308" i="14"/>
  <c r="L308" i="14"/>
  <c r="K308" i="14"/>
  <c r="AH306" i="1" s="1"/>
  <c r="AI306" i="1" s="1"/>
  <c r="J308" i="14"/>
  <c r="AF306" i="1" s="1"/>
  <c r="D308" i="14"/>
  <c r="B308" i="14"/>
  <c r="J306" i="1" s="1"/>
  <c r="H308" i="14"/>
  <c r="AB306" i="1" s="1"/>
  <c r="F308" i="14"/>
  <c r="A306" i="1"/>
  <c r="G306" i="1" s="1"/>
  <c r="H921" i="14"/>
  <c r="P921" i="14"/>
  <c r="F921" i="14"/>
  <c r="O921" i="14"/>
  <c r="M921" i="14"/>
  <c r="E921" i="14"/>
  <c r="G921" i="14"/>
  <c r="C921" i="14"/>
  <c r="L921" i="14"/>
  <c r="N921" i="14"/>
  <c r="J921" i="14"/>
  <c r="D921" i="14"/>
  <c r="K921" i="14"/>
  <c r="I921" i="14"/>
  <c r="B921" i="14"/>
  <c r="B507" i="14"/>
  <c r="J505" i="1" s="1"/>
  <c r="P507" i="14"/>
  <c r="AV505" i="1" s="1"/>
  <c r="AW505" i="1" s="1"/>
  <c r="N507" i="14"/>
  <c r="AP505" i="1" s="1"/>
  <c r="AQ505" i="1" s="1"/>
  <c r="H507" i="14"/>
  <c r="G507" i="14"/>
  <c r="F507" i="14"/>
  <c r="E507" i="14"/>
  <c r="D507" i="14"/>
  <c r="C507" i="14"/>
  <c r="L505" i="1" s="1"/>
  <c r="M505" i="1" s="1"/>
  <c r="O507" i="14"/>
  <c r="M507" i="14"/>
  <c r="L507" i="14"/>
  <c r="K507" i="14"/>
  <c r="AH505" i="1" s="1"/>
  <c r="AI505" i="1" s="1"/>
  <c r="J507" i="14"/>
  <c r="AF505" i="1" s="1"/>
  <c r="I507" i="14"/>
  <c r="AD505" i="1" s="1"/>
  <c r="AE505" i="1" s="1"/>
  <c r="A505" i="1"/>
  <c r="G505" i="1" s="1"/>
  <c r="P107" i="14"/>
  <c r="AV105" i="1" s="1"/>
  <c r="AW105" i="1" s="1"/>
  <c r="O107" i="14"/>
  <c r="N107" i="14"/>
  <c r="AP105" i="1" s="1"/>
  <c r="AQ105" i="1" s="1"/>
  <c r="M107" i="14"/>
  <c r="L107" i="14"/>
  <c r="K107" i="14"/>
  <c r="AH105" i="1" s="1"/>
  <c r="AI105" i="1" s="1"/>
  <c r="J107" i="14"/>
  <c r="AF105" i="1" s="1"/>
  <c r="I107" i="14"/>
  <c r="H107" i="14"/>
  <c r="G107" i="14"/>
  <c r="C107" i="14"/>
  <c r="B107" i="14"/>
  <c r="J105" i="1" s="1"/>
  <c r="F107" i="14"/>
  <c r="E107" i="14"/>
  <c r="D107" i="14"/>
  <c r="A105" i="1"/>
  <c r="G105" i="1" s="1"/>
  <c r="C892" i="14"/>
  <c r="I892" i="14"/>
  <c r="G892" i="14"/>
  <c r="E892" i="14"/>
  <c r="B892" i="14"/>
  <c r="L892" i="14"/>
  <c r="P892" i="14"/>
  <c r="N892" i="14"/>
  <c r="H892" i="14"/>
  <c r="F892" i="14"/>
  <c r="D892" i="14"/>
  <c r="O892" i="14"/>
  <c r="M892" i="14"/>
  <c r="K892" i="14"/>
  <c r="J892" i="14"/>
  <c r="M890" i="14"/>
  <c r="F890" i="14"/>
  <c r="N890" i="14"/>
  <c r="K890" i="14"/>
  <c r="E890" i="14"/>
  <c r="C890" i="14"/>
  <c r="J890" i="14"/>
  <c r="H890" i="14"/>
  <c r="G890" i="14"/>
  <c r="D890" i="14"/>
  <c r="P890" i="14"/>
  <c r="O890" i="14"/>
  <c r="I890" i="14"/>
  <c r="B890" i="14"/>
  <c r="L890" i="14"/>
  <c r="P486" i="14"/>
  <c r="AV484" i="1" s="1"/>
  <c r="AW484" i="1" s="1"/>
  <c r="O486" i="14"/>
  <c r="N486" i="14"/>
  <c r="M486" i="14"/>
  <c r="L486" i="14"/>
  <c r="K486" i="14"/>
  <c r="AH484" i="1" s="1"/>
  <c r="AI484" i="1" s="1"/>
  <c r="I486" i="14"/>
  <c r="AD484" i="1" s="1"/>
  <c r="AE484" i="1" s="1"/>
  <c r="J486" i="14"/>
  <c r="AF484" i="1" s="1"/>
  <c r="H486" i="14"/>
  <c r="AB484" i="1" s="1"/>
  <c r="G486" i="14"/>
  <c r="F486" i="14"/>
  <c r="E486" i="14"/>
  <c r="T484" i="1" s="1"/>
  <c r="D486" i="14"/>
  <c r="N484" i="1" s="1"/>
  <c r="C486" i="14"/>
  <c r="L484" i="1" s="1"/>
  <c r="M484" i="1" s="1"/>
  <c r="B486" i="14"/>
  <c r="J484" i="1" s="1"/>
  <c r="A484" i="1"/>
  <c r="G484" i="1" s="1"/>
  <c r="P86" i="14"/>
  <c r="AV84" i="1" s="1"/>
  <c r="AW84" i="1" s="1"/>
  <c r="O86" i="14"/>
  <c r="N86" i="14"/>
  <c r="AP84" i="1" s="1"/>
  <c r="AQ84" i="1" s="1"/>
  <c r="M86" i="14"/>
  <c r="L86" i="14"/>
  <c r="K86" i="14"/>
  <c r="AH84" i="1" s="1"/>
  <c r="AI84" i="1" s="1"/>
  <c r="J86" i="14"/>
  <c r="AF84" i="1" s="1"/>
  <c r="I86" i="14"/>
  <c r="H86" i="14"/>
  <c r="G86" i="14"/>
  <c r="F86" i="14"/>
  <c r="E86" i="14"/>
  <c r="D86" i="14"/>
  <c r="C86" i="14"/>
  <c r="B86" i="14"/>
  <c r="J84" i="1" s="1"/>
  <c r="A84" i="1"/>
  <c r="G84" i="1" s="1"/>
  <c r="E705" i="14"/>
  <c r="D705" i="14"/>
  <c r="C705" i="14"/>
  <c r="P705" i="14"/>
  <c r="O705" i="14"/>
  <c r="N705" i="14"/>
  <c r="I705" i="14"/>
  <c r="H705" i="14"/>
  <c r="G705" i="14"/>
  <c r="B705" i="14"/>
  <c r="M705" i="14"/>
  <c r="L705" i="14"/>
  <c r="K705" i="14"/>
  <c r="J705" i="14"/>
  <c r="F705" i="14"/>
  <c r="N305" i="14"/>
  <c r="AP303" i="1" s="1"/>
  <c r="AQ303" i="1" s="1"/>
  <c r="L305" i="14"/>
  <c r="J305" i="14"/>
  <c r="H305" i="14"/>
  <c r="E305" i="14"/>
  <c r="D305" i="14"/>
  <c r="P305" i="14"/>
  <c r="AV303" i="1" s="1"/>
  <c r="AW303" i="1" s="1"/>
  <c r="O305" i="14"/>
  <c r="M305" i="14"/>
  <c r="K305" i="14"/>
  <c r="I305" i="14"/>
  <c r="G305" i="14"/>
  <c r="F305" i="14"/>
  <c r="C305" i="14"/>
  <c r="B305" i="14"/>
  <c r="J303" i="1" s="1"/>
  <c r="A303" i="1"/>
  <c r="G303" i="1" s="1"/>
  <c r="M946" i="14"/>
  <c r="H946" i="14"/>
  <c r="N946" i="14"/>
  <c r="K946" i="14"/>
  <c r="E946" i="14"/>
  <c r="D946" i="14"/>
  <c r="G946" i="14"/>
  <c r="C946" i="14"/>
  <c r="O946" i="14"/>
  <c r="P946" i="14"/>
  <c r="L946" i="14"/>
  <c r="I946" i="14"/>
  <c r="F946" i="14"/>
  <c r="J946" i="14"/>
  <c r="B946" i="14"/>
  <c r="G524" i="14"/>
  <c r="F524" i="14"/>
  <c r="E524" i="14"/>
  <c r="T522" i="1" s="1"/>
  <c r="D524" i="14"/>
  <c r="N522" i="1" s="1"/>
  <c r="C524" i="14"/>
  <c r="L522" i="1" s="1"/>
  <c r="M522" i="1" s="1"/>
  <c r="B524" i="14"/>
  <c r="J522" i="1" s="1"/>
  <c r="M524" i="14"/>
  <c r="P524" i="14"/>
  <c r="AV522" i="1" s="1"/>
  <c r="AW522" i="1" s="1"/>
  <c r="O524" i="14"/>
  <c r="N524" i="14"/>
  <c r="L524" i="14"/>
  <c r="K524" i="14"/>
  <c r="AH522" i="1" s="1"/>
  <c r="AI522" i="1" s="1"/>
  <c r="J524" i="14"/>
  <c r="AF522" i="1" s="1"/>
  <c r="I524" i="14"/>
  <c r="AD522" i="1" s="1"/>
  <c r="AE522" i="1" s="1"/>
  <c r="H524" i="14"/>
  <c r="AB522" i="1" s="1"/>
  <c r="F124" i="14"/>
  <c r="E124" i="14"/>
  <c r="D124" i="14"/>
  <c r="C124" i="14"/>
  <c r="L122" i="1" s="1"/>
  <c r="M122" i="1" s="1"/>
  <c r="B124" i="14"/>
  <c r="J122" i="1" s="1"/>
  <c r="P124" i="14"/>
  <c r="AV122" i="1" s="1"/>
  <c r="AW122" i="1" s="1"/>
  <c r="O124" i="14"/>
  <c r="N124" i="14"/>
  <c r="M124" i="14"/>
  <c r="L124" i="14"/>
  <c r="K124" i="14"/>
  <c r="AH122" i="1" s="1"/>
  <c r="AI122" i="1" s="1"/>
  <c r="J124" i="14"/>
  <c r="AF122" i="1" s="1"/>
  <c r="I124" i="14"/>
  <c r="H124" i="14"/>
  <c r="G124" i="14"/>
  <c r="A122" i="1"/>
  <c r="G122" i="1" s="1"/>
  <c r="M763" i="14"/>
  <c r="C763" i="14"/>
  <c r="B763" i="14"/>
  <c r="G763" i="14"/>
  <c r="P763" i="14"/>
  <c r="O763" i="14"/>
  <c r="N763" i="14"/>
  <c r="L763" i="14"/>
  <c r="I763" i="14"/>
  <c r="F763" i="14"/>
  <c r="E763" i="14"/>
  <c r="D763" i="14"/>
  <c r="K763" i="14"/>
  <c r="J763" i="14"/>
  <c r="H763" i="14"/>
  <c r="D363" i="14"/>
  <c r="C363" i="14"/>
  <c r="L361" i="1" s="1"/>
  <c r="M361" i="1" s="1"/>
  <c r="B363" i="14"/>
  <c r="J361" i="1" s="1"/>
  <c r="P363" i="14"/>
  <c r="AV361" i="1" s="1"/>
  <c r="AW361" i="1" s="1"/>
  <c r="O363" i="14"/>
  <c r="N363" i="14"/>
  <c r="L363" i="14"/>
  <c r="K363" i="14"/>
  <c r="AH361" i="1" s="1"/>
  <c r="AI361" i="1" s="1"/>
  <c r="J363" i="14"/>
  <c r="AF361" i="1" s="1"/>
  <c r="I363" i="14"/>
  <c r="AD361" i="1" s="1"/>
  <c r="AE361" i="1" s="1"/>
  <c r="H363" i="14"/>
  <c r="G363" i="14"/>
  <c r="F363" i="14"/>
  <c r="E363" i="14"/>
  <c r="M363" i="14"/>
  <c r="A361" i="1"/>
  <c r="G361" i="1" s="1"/>
  <c r="M582" i="14"/>
  <c r="K582" i="14"/>
  <c r="AH580" i="1" s="1"/>
  <c r="AI580" i="1" s="1"/>
  <c r="J582" i="14"/>
  <c r="AF580" i="1" s="1"/>
  <c r="P582" i="14"/>
  <c r="AV580" i="1" s="1"/>
  <c r="AW580" i="1" s="1"/>
  <c r="O582" i="14"/>
  <c r="N582" i="14"/>
  <c r="AP580" i="1" s="1"/>
  <c r="L582" i="14"/>
  <c r="I582" i="14"/>
  <c r="H582" i="14"/>
  <c r="G582" i="14"/>
  <c r="E582" i="14"/>
  <c r="T580" i="1" s="1"/>
  <c r="D582" i="14"/>
  <c r="N580" i="1" s="1"/>
  <c r="F582" i="14"/>
  <c r="C582" i="14"/>
  <c r="L580" i="1" s="1"/>
  <c r="M580" i="1" s="1"/>
  <c r="B582" i="14"/>
  <c r="J580" i="1" s="1"/>
  <c r="O182" i="14"/>
  <c r="N182" i="14"/>
  <c r="K182" i="14"/>
  <c r="AH180" i="1" s="1"/>
  <c r="AI180" i="1" s="1"/>
  <c r="I182" i="14"/>
  <c r="AD180" i="1" s="1"/>
  <c r="AE180" i="1" s="1"/>
  <c r="F182" i="14"/>
  <c r="E182" i="14"/>
  <c r="D182" i="14"/>
  <c r="C182" i="14"/>
  <c r="L180" i="1" s="1"/>
  <c r="M180" i="1" s="1"/>
  <c r="B182" i="14"/>
  <c r="J180" i="1" s="1"/>
  <c r="P182" i="14"/>
  <c r="AV180" i="1" s="1"/>
  <c r="AW180" i="1" s="1"/>
  <c r="M182" i="14"/>
  <c r="L182" i="14"/>
  <c r="J182" i="14"/>
  <c r="AF180" i="1" s="1"/>
  <c r="H182" i="14"/>
  <c r="G182" i="14"/>
  <c r="A180" i="1"/>
  <c r="G180" i="1" s="1"/>
  <c r="C781" i="14"/>
  <c r="G781" i="14"/>
  <c r="F781" i="14"/>
  <c r="E781" i="14"/>
  <c r="K781" i="14"/>
  <c r="P781" i="14"/>
  <c r="O781" i="14"/>
  <c r="M781" i="14"/>
  <c r="L781" i="14"/>
  <c r="J781" i="14"/>
  <c r="I781" i="14"/>
  <c r="H781" i="14"/>
  <c r="N781" i="14"/>
  <c r="D781" i="14"/>
  <c r="B781" i="14"/>
  <c r="N381" i="14"/>
  <c r="AP379" i="1" s="1"/>
  <c r="AQ379" i="1" s="1"/>
  <c r="M381" i="14"/>
  <c r="AN379" i="1" s="1"/>
  <c r="L381" i="14"/>
  <c r="K381" i="14"/>
  <c r="AH379" i="1" s="1"/>
  <c r="AI379" i="1" s="1"/>
  <c r="J381" i="14"/>
  <c r="AF379" i="1" s="1"/>
  <c r="I381" i="14"/>
  <c r="H381" i="14"/>
  <c r="G381" i="14"/>
  <c r="F381" i="14"/>
  <c r="E381" i="14"/>
  <c r="D381" i="14"/>
  <c r="C381" i="14"/>
  <c r="L379" i="1" s="1"/>
  <c r="M379" i="1" s="1"/>
  <c r="B381" i="14"/>
  <c r="J379" i="1" s="1"/>
  <c r="P381" i="14"/>
  <c r="AV379" i="1" s="1"/>
  <c r="AW379" i="1" s="1"/>
  <c r="O381" i="14"/>
  <c r="A379" i="1"/>
  <c r="G379" i="1" s="1"/>
  <c r="K53" i="1"/>
  <c r="G580" i="14"/>
  <c r="F580" i="14"/>
  <c r="E580" i="14"/>
  <c r="T578" i="1" s="1"/>
  <c r="D580" i="14"/>
  <c r="C580" i="14"/>
  <c r="L578" i="1" s="1"/>
  <c r="M578" i="1" s="1"/>
  <c r="B580" i="14"/>
  <c r="J578" i="1" s="1"/>
  <c r="P580" i="14"/>
  <c r="AV578" i="1" s="1"/>
  <c r="AW578" i="1" s="1"/>
  <c r="N580" i="14"/>
  <c r="AP578" i="1" s="1"/>
  <c r="AQ578" i="1" s="1"/>
  <c r="M580" i="14"/>
  <c r="O580" i="14"/>
  <c r="L580" i="14"/>
  <c r="K580" i="14"/>
  <c r="AH578" i="1" s="1"/>
  <c r="AI578" i="1" s="1"/>
  <c r="J580" i="14"/>
  <c r="AF578" i="1" s="1"/>
  <c r="I580" i="14"/>
  <c r="AD578" i="1" s="1"/>
  <c r="AE578" i="1" s="1"/>
  <c r="H580" i="14"/>
  <c r="J180" i="14"/>
  <c r="AF178" i="1" s="1"/>
  <c r="I180" i="14"/>
  <c r="H180" i="14"/>
  <c r="G180" i="14"/>
  <c r="E180" i="14"/>
  <c r="D180" i="14"/>
  <c r="B180" i="14"/>
  <c r="J178" i="1" s="1"/>
  <c r="P180" i="14"/>
  <c r="AV178" i="1" s="1"/>
  <c r="AW178" i="1" s="1"/>
  <c r="O180" i="14"/>
  <c r="N180" i="14"/>
  <c r="AP178" i="1" s="1"/>
  <c r="AQ178" i="1" s="1"/>
  <c r="M180" i="14"/>
  <c r="L180" i="14"/>
  <c r="K180" i="14"/>
  <c r="F180" i="14"/>
  <c r="C180" i="14"/>
  <c r="A178" i="1"/>
  <c r="G178" i="1" s="1"/>
  <c r="M779" i="14"/>
  <c r="P779" i="14"/>
  <c r="O779" i="14"/>
  <c r="N779" i="14"/>
  <c r="I779" i="14"/>
  <c r="E779" i="14"/>
  <c r="K779" i="14"/>
  <c r="J779" i="14"/>
  <c r="H779" i="14"/>
  <c r="G779" i="14"/>
  <c r="F779" i="14"/>
  <c r="B779" i="14"/>
  <c r="D779" i="14"/>
  <c r="C779" i="14"/>
  <c r="L779" i="14"/>
  <c r="D379" i="14"/>
  <c r="C379" i="14"/>
  <c r="B379" i="14"/>
  <c r="J377" i="1" s="1"/>
  <c r="P379" i="14"/>
  <c r="AV377" i="1" s="1"/>
  <c r="AW377" i="1" s="1"/>
  <c r="O379" i="14"/>
  <c r="N379" i="14"/>
  <c r="AP377" i="1" s="1"/>
  <c r="AQ377" i="1" s="1"/>
  <c r="M379" i="14"/>
  <c r="L379" i="14"/>
  <c r="J379" i="14"/>
  <c r="I379" i="14"/>
  <c r="K379" i="14"/>
  <c r="H379" i="14"/>
  <c r="G379" i="14"/>
  <c r="F379" i="14"/>
  <c r="E379" i="14"/>
  <c r="T377" i="1" s="1"/>
  <c r="A377" i="1"/>
  <c r="G377" i="1" s="1"/>
  <c r="P578" i="14"/>
  <c r="AV576" i="1" s="1"/>
  <c r="AW576" i="1" s="1"/>
  <c r="O578" i="14"/>
  <c r="N578" i="14"/>
  <c r="AP576" i="1" s="1"/>
  <c r="AQ576" i="1" s="1"/>
  <c r="M578" i="14"/>
  <c r="L578" i="14"/>
  <c r="K578" i="14"/>
  <c r="AH576" i="1" s="1"/>
  <c r="AI576" i="1" s="1"/>
  <c r="J578" i="14"/>
  <c r="AF576" i="1" s="1"/>
  <c r="I578" i="14"/>
  <c r="AD576" i="1" s="1"/>
  <c r="AE576" i="1" s="1"/>
  <c r="H578" i="14"/>
  <c r="G578" i="14"/>
  <c r="F578" i="14"/>
  <c r="D578" i="14"/>
  <c r="C578" i="14"/>
  <c r="L576" i="1" s="1"/>
  <c r="M576" i="1" s="1"/>
  <c r="E578" i="14"/>
  <c r="B578" i="14"/>
  <c r="J576" i="1" s="1"/>
  <c r="O178" i="14"/>
  <c r="N178" i="14"/>
  <c r="K178" i="14"/>
  <c r="AH176" i="1" s="1"/>
  <c r="AI176" i="1" s="1"/>
  <c r="C178" i="14"/>
  <c r="L176" i="1" s="1"/>
  <c r="M176" i="1" s="1"/>
  <c r="B178" i="14"/>
  <c r="J176" i="1" s="1"/>
  <c r="P178" i="14"/>
  <c r="AV176" i="1" s="1"/>
  <c r="AW176" i="1" s="1"/>
  <c r="M178" i="14"/>
  <c r="L178" i="14"/>
  <c r="J178" i="14"/>
  <c r="AF176" i="1" s="1"/>
  <c r="I178" i="14"/>
  <c r="E178" i="14"/>
  <c r="D178" i="14"/>
  <c r="H178" i="14"/>
  <c r="G178" i="14"/>
  <c r="F178" i="14"/>
  <c r="A176" i="1"/>
  <c r="G176" i="1" s="1"/>
  <c r="C777" i="14"/>
  <c r="D777" i="14"/>
  <c r="B777" i="14"/>
  <c r="N777" i="14"/>
  <c r="H777" i="14"/>
  <c r="P777" i="14"/>
  <c r="O777" i="14"/>
  <c r="L777" i="14"/>
  <c r="K777" i="14"/>
  <c r="J777" i="14"/>
  <c r="I777" i="14"/>
  <c r="G777" i="14"/>
  <c r="M777" i="14"/>
  <c r="F777" i="14"/>
  <c r="E777" i="14"/>
  <c r="N377" i="14"/>
  <c r="AP375" i="1" s="1"/>
  <c r="AQ375" i="1" s="1"/>
  <c r="M377" i="14"/>
  <c r="AN375" i="1" s="1"/>
  <c r="L377" i="14"/>
  <c r="K377" i="14"/>
  <c r="J377" i="14"/>
  <c r="I377" i="14"/>
  <c r="AD375" i="1" s="1"/>
  <c r="AE375" i="1" s="1"/>
  <c r="H377" i="14"/>
  <c r="G377" i="14"/>
  <c r="F377" i="14"/>
  <c r="E377" i="14"/>
  <c r="D377" i="14"/>
  <c r="C377" i="14"/>
  <c r="B377" i="14"/>
  <c r="J375" i="1" s="1"/>
  <c r="P377" i="14"/>
  <c r="AV375" i="1" s="1"/>
  <c r="AW375" i="1" s="1"/>
  <c r="O377" i="14"/>
  <c r="A375" i="1"/>
  <c r="G375" i="1" s="1"/>
  <c r="I616" i="14"/>
  <c r="G616" i="14"/>
  <c r="E616" i="14"/>
  <c r="D616" i="14"/>
  <c r="C616" i="14"/>
  <c r="P616" i="14"/>
  <c r="O616" i="14"/>
  <c r="N616" i="14"/>
  <c r="M616" i="14"/>
  <c r="L616" i="14"/>
  <c r="K616" i="14"/>
  <c r="J616" i="14"/>
  <c r="H616" i="14"/>
  <c r="F616" i="14"/>
  <c r="B616" i="14"/>
  <c r="J216" i="14"/>
  <c r="AF214" i="1" s="1"/>
  <c r="I216" i="14"/>
  <c r="AD214" i="1" s="1"/>
  <c r="AE214" i="1" s="1"/>
  <c r="H216" i="14"/>
  <c r="G216" i="14"/>
  <c r="E216" i="14"/>
  <c r="D216" i="14"/>
  <c r="L216" i="14"/>
  <c r="K216" i="14"/>
  <c r="AH214" i="1" s="1"/>
  <c r="AI214" i="1" s="1"/>
  <c r="F216" i="14"/>
  <c r="C216" i="14"/>
  <c r="L214" i="1" s="1"/>
  <c r="M214" i="1" s="1"/>
  <c r="B216" i="14"/>
  <c r="J214" i="1" s="1"/>
  <c r="P216" i="14"/>
  <c r="AV214" i="1" s="1"/>
  <c r="AW214" i="1" s="1"/>
  <c r="O216" i="14"/>
  <c r="N216" i="14"/>
  <c r="AP214" i="1" s="1"/>
  <c r="AQ214" i="1" s="1"/>
  <c r="M216" i="14"/>
  <c r="A214" i="1"/>
  <c r="G214" i="1" s="1"/>
  <c r="K473" i="1"/>
  <c r="AJ273" i="1"/>
  <c r="AK273" i="1" s="1"/>
  <c r="AG273" i="1"/>
  <c r="U173" i="1"/>
  <c r="K492" i="1"/>
  <c r="E633" i="14"/>
  <c r="D633" i="14"/>
  <c r="C633" i="14"/>
  <c r="M633" i="14"/>
  <c r="K633" i="14"/>
  <c r="I633" i="14"/>
  <c r="H633" i="14"/>
  <c r="G633" i="14"/>
  <c r="B633" i="14"/>
  <c r="P633" i="14"/>
  <c r="O633" i="14"/>
  <c r="N633" i="14"/>
  <c r="L633" i="14"/>
  <c r="J633" i="14"/>
  <c r="F633" i="14"/>
  <c r="O233" i="14"/>
  <c r="N233" i="14"/>
  <c r="AP231" i="1" s="1"/>
  <c r="AQ231" i="1" s="1"/>
  <c r="M233" i="14"/>
  <c r="AN231" i="1" s="1"/>
  <c r="L233" i="14"/>
  <c r="J233" i="14"/>
  <c r="AF231" i="1" s="1"/>
  <c r="I233" i="14"/>
  <c r="AD231" i="1" s="1"/>
  <c r="AE231" i="1" s="1"/>
  <c r="F233" i="14"/>
  <c r="E233" i="14"/>
  <c r="D233" i="14"/>
  <c r="B233" i="14"/>
  <c r="J231" i="1" s="1"/>
  <c r="P233" i="14"/>
  <c r="AV231" i="1" s="1"/>
  <c r="AW231" i="1" s="1"/>
  <c r="K233" i="14"/>
  <c r="AH231" i="1" s="1"/>
  <c r="AI231" i="1" s="1"/>
  <c r="H233" i="14"/>
  <c r="G233" i="14"/>
  <c r="C233" i="14"/>
  <c r="A231" i="1"/>
  <c r="G231" i="1" s="1"/>
  <c r="C832" i="14"/>
  <c r="E832" i="14"/>
  <c r="K832" i="14"/>
  <c r="I832" i="14"/>
  <c r="H832" i="14"/>
  <c r="G832" i="14"/>
  <c r="F832" i="14"/>
  <c r="L832" i="14"/>
  <c r="J832" i="14"/>
  <c r="D832" i="14"/>
  <c r="P832" i="14"/>
  <c r="O832" i="14"/>
  <c r="M832" i="14"/>
  <c r="B832" i="14"/>
  <c r="N832" i="14"/>
  <c r="I432" i="14"/>
  <c r="H432" i="14"/>
  <c r="G432" i="14"/>
  <c r="F432" i="14"/>
  <c r="E432" i="14"/>
  <c r="D432" i="14"/>
  <c r="C432" i="14"/>
  <c r="B432" i="14"/>
  <c r="J430" i="1" s="1"/>
  <c r="P432" i="14"/>
  <c r="AV430" i="1" s="1"/>
  <c r="AW430" i="1" s="1"/>
  <c r="O432" i="14"/>
  <c r="N432" i="14"/>
  <c r="AP430" i="1" s="1"/>
  <c r="AQ430" i="1" s="1"/>
  <c r="L432" i="14"/>
  <c r="K432" i="14"/>
  <c r="AH430" i="1" s="1"/>
  <c r="AI430" i="1" s="1"/>
  <c r="J432" i="14"/>
  <c r="AF430" i="1" s="1"/>
  <c r="M432" i="14"/>
  <c r="A430" i="1"/>
  <c r="G430" i="1" s="1"/>
  <c r="F32" i="14"/>
  <c r="E32" i="14"/>
  <c r="D32" i="14"/>
  <c r="P32" i="14"/>
  <c r="AV30" i="1" s="1"/>
  <c r="AW30" i="1" s="1"/>
  <c r="O32" i="14"/>
  <c r="N32" i="14"/>
  <c r="AP30" i="1" s="1"/>
  <c r="AQ30" i="1" s="1"/>
  <c r="M32" i="14"/>
  <c r="L32" i="14"/>
  <c r="K32" i="14"/>
  <c r="AH30" i="1" s="1"/>
  <c r="AI30" i="1" s="1"/>
  <c r="J32" i="14"/>
  <c r="AF30" i="1" s="1"/>
  <c r="I32" i="14"/>
  <c r="H32" i="14"/>
  <c r="G32" i="14"/>
  <c r="C32" i="14"/>
  <c r="L30" i="1" s="1"/>
  <c r="M30" i="1" s="1"/>
  <c r="B32" i="14"/>
  <c r="J30" i="1" s="1"/>
  <c r="A30" i="1"/>
  <c r="G30" i="1" s="1"/>
  <c r="D591" i="14"/>
  <c r="B591" i="14"/>
  <c r="J589" i="1" s="1"/>
  <c r="P591" i="14"/>
  <c r="AV589" i="1" s="1"/>
  <c r="AW589" i="1" s="1"/>
  <c r="O591" i="14"/>
  <c r="N591" i="14"/>
  <c r="AP589" i="1" s="1"/>
  <c r="AQ589" i="1" s="1"/>
  <c r="M591" i="14"/>
  <c r="L591" i="14"/>
  <c r="K591" i="14"/>
  <c r="AH589" i="1" s="1"/>
  <c r="AI589" i="1" s="1"/>
  <c r="J591" i="14"/>
  <c r="AF589" i="1" s="1"/>
  <c r="I591" i="14"/>
  <c r="H591" i="14"/>
  <c r="G591" i="14"/>
  <c r="E591" i="14"/>
  <c r="C591" i="14"/>
  <c r="L589" i="1" s="1"/>
  <c r="M589" i="1" s="1"/>
  <c r="F591" i="14"/>
  <c r="E191" i="14"/>
  <c r="D191" i="14"/>
  <c r="C191" i="14"/>
  <c r="B191" i="14"/>
  <c r="J189" i="1" s="1"/>
  <c r="P191" i="14"/>
  <c r="AV189" i="1" s="1"/>
  <c r="AW189" i="1" s="1"/>
  <c r="N191" i="14"/>
  <c r="AP189" i="1" s="1"/>
  <c r="AQ189" i="1" s="1"/>
  <c r="G191" i="14"/>
  <c r="F191" i="14"/>
  <c r="O191" i="14"/>
  <c r="M191" i="14"/>
  <c r="L191" i="14"/>
  <c r="K191" i="14"/>
  <c r="AH189" i="1" s="1"/>
  <c r="AI189" i="1" s="1"/>
  <c r="J191" i="14"/>
  <c r="AF189" i="1" s="1"/>
  <c r="I191" i="14"/>
  <c r="H191" i="14"/>
  <c r="A189" i="1"/>
  <c r="G189" i="1" s="1"/>
  <c r="H750" i="14"/>
  <c r="I750" i="14"/>
  <c r="G750" i="14"/>
  <c r="F750" i="14"/>
  <c r="N750" i="14"/>
  <c r="M750" i="14"/>
  <c r="L750" i="14"/>
  <c r="J750" i="14"/>
  <c r="E750" i="14"/>
  <c r="C750" i="14"/>
  <c r="B750" i="14"/>
  <c r="P750" i="14"/>
  <c r="O750" i="14"/>
  <c r="K750" i="14"/>
  <c r="D750" i="14"/>
  <c r="P350" i="14"/>
  <c r="AV348" i="1" s="1"/>
  <c r="AW348" i="1" s="1"/>
  <c r="O350" i="14"/>
  <c r="N350" i="14"/>
  <c r="AP348" i="1" s="1"/>
  <c r="AQ348" i="1" s="1"/>
  <c r="M350" i="14"/>
  <c r="K350" i="14"/>
  <c r="J350" i="14"/>
  <c r="AF348" i="1" s="1"/>
  <c r="I350" i="14"/>
  <c r="G350" i="14"/>
  <c r="L350" i="14"/>
  <c r="H350" i="14"/>
  <c r="F350" i="14"/>
  <c r="E350" i="14"/>
  <c r="B350" i="14"/>
  <c r="J348" i="1" s="1"/>
  <c r="D350" i="14"/>
  <c r="N348" i="1" s="1"/>
  <c r="C350" i="14"/>
  <c r="A348" i="1"/>
  <c r="G348" i="1" s="1"/>
  <c r="G923" i="14"/>
  <c r="I923" i="14"/>
  <c r="F923" i="14"/>
  <c r="D923" i="14"/>
  <c r="B923" i="14"/>
  <c r="M923" i="14"/>
  <c r="K923" i="14"/>
  <c r="N923" i="14"/>
  <c r="J923" i="14"/>
  <c r="H923" i="14"/>
  <c r="E923" i="14"/>
  <c r="C923" i="14"/>
  <c r="L923" i="14"/>
  <c r="P923" i="14"/>
  <c r="O923" i="14"/>
  <c r="L509" i="14"/>
  <c r="K509" i="14"/>
  <c r="AH507" i="1" s="1"/>
  <c r="AI507" i="1" s="1"/>
  <c r="J509" i="14"/>
  <c r="AF507" i="1" s="1"/>
  <c r="I509" i="14"/>
  <c r="AD507" i="1" s="1"/>
  <c r="AE507" i="1" s="1"/>
  <c r="H509" i="14"/>
  <c r="AB507" i="1" s="1"/>
  <c r="G509" i="14"/>
  <c r="F509" i="14"/>
  <c r="D509" i="14"/>
  <c r="N509" i="14"/>
  <c r="AP507" i="1" s="1"/>
  <c r="AQ507" i="1" s="1"/>
  <c r="M509" i="14"/>
  <c r="E509" i="14"/>
  <c r="C509" i="14"/>
  <c r="L507" i="1" s="1"/>
  <c r="M507" i="1" s="1"/>
  <c r="B509" i="14"/>
  <c r="J507" i="1" s="1"/>
  <c r="P509" i="14"/>
  <c r="AV507" i="1" s="1"/>
  <c r="AW507" i="1" s="1"/>
  <c r="O509" i="14"/>
  <c r="A507" i="1"/>
  <c r="G507" i="1" s="1"/>
  <c r="K109" i="14"/>
  <c r="AH107" i="1" s="1"/>
  <c r="AI107" i="1" s="1"/>
  <c r="J109" i="14"/>
  <c r="AF107" i="1" s="1"/>
  <c r="I109" i="14"/>
  <c r="AD107" i="1" s="1"/>
  <c r="AE107" i="1" s="1"/>
  <c r="H109" i="14"/>
  <c r="G109" i="14"/>
  <c r="F109" i="14"/>
  <c r="E109" i="14"/>
  <c r="D109" i="14"/>
  <c r="C109" i="14"/>
  <c r="B109" i="14"/>
  <c r="J107" i="1" s="1"/>
  <c r="P109" i="14"/>
  <c r="AV107" i="1" s="1"/>
  <c r="AW107" i="1" s="1"/>
  <c r="O109" i="14"/>
  <c r="N109" i="14"/>
  <c r="AP107" i="1" s="1"/>
  <c r="AQ107" i="1" s="1"/>
  <c r="M109" i="14"/>
  <c r="AN107" i="1" s="1"/>
  <c r="L109" i="14"/>
  <c r="A107" i="1"/>
  <c r="G107" i="1" s="1"/>
  <c r="P688" i="14"/>
  <c r="O688" i="14"/>
  <c r="N688" i="14"/>
  <c r="M688" i="14"/>
  <c r="L688" i="14"/>
  <c r="K688" i="14"/>
  <c r="J688" i="14"/>
  <c r="I688" i="14"/>
  <c r="H688" i="14"/>
  <c r="G688" i="14"/>
  <c r="F688" i="14"/>
  <c r="E688" i="14"/>
  <c r="D688" i="14"/>
  <c r="C688" i="14"/>
  <c r="B688" i="14"/>
  <c r="J288" i="14"/>
  <c r="AF286" i="1" s="1"/>
  <c r="I288" i="14"/>
  <c r="AD286" i="1" s="1"/>
  <c r="AE286" i="1" s="1"/>
  <c r="H288" i="14"/>
  <c r="G288" i="14"/>
  <c r="F288" i="14"/>
  <c r="E288" i="14"/>
  <c r="D288" i="14"/>
  <c r="C288" i="14"/>
  <c r="B288" i="14"/>
  <c r="J286" i="1" s="1"/>
  <c r="P288" i="14"/>
  <c r="AV286" i="1" s="1"/>
  <c r="AW286" i="1" s="1"/>
  <c r="O288" i="14"/>
  <c r="N288" i="14"/>
  <c r="AP286" i="1" s="1"/>
  <c r="AQ286" i="1" s="1"/>
  <c r="L288" i="14"/>
  <c r="K288" i="14"/>
  <c r="AH286" i="1" s="1"/>
  <c r="AI286" i="1" s="1"/>
  <c r="M288" i="14"/>
  <c r="A286" i="1"/>
  <c r="G286" i="1" s="1"/>
  <c r="C891" i="14"/>
  <c r="M891" i="14"/>
  <c r="L891" i="14"/>
  <c r="O891" i="14"/>
  <c r="I891" i="14"/>
  <c r="H891" i="14"/>
  <c r="G891" i="14"/>
  <c r="K891" i="14"/>
  <c r="F891" i="14"/>
  <c r="E891" i="14"/>
  <c r="D891" i="14"/>
  <c r="B891" i="14"/>
  <c r="P891" i="14"/>
  <c r="J891" i="14"/>
  <c r="N891" i="14"/>
  <c r="B487" i="14"/>
  <c r="J485" i="1" s="1"/>
  <c r="P487" i="14"/>
  <c r="AV485" i="1" s="1"/>
  <c r="AW485" i="1" s="1"/>
  <c r="N487" i="14"/>
  <c r="H487" i="14"/>
  <c r="G487" i="14"/>
  <c r="F487" i="14"/>
  <c r="E487" i="14"/>
  <c r="T485" i="1" s="1"/>
  <c r="D487" i="14"/>
  <c r="N485" i="1" s="1"/>
  <c r="C487" i="14"/>
  <c r="O487" i="14"/>
  <c r="M487" i="14"/>
  <c r="L487" i="14"/>
  <c r="K487" i="14"/>
  <c r="AH485" i="1" s="1"/>
  <c r="AI485" i="1" s="1"/>
  <c r="J487" i="14"/>
  <c r="AF485" i="1" s="1"/>
  <c r="I487" i="14"/>
  <c r="AD485" i="1" s="1"/>
  <c r="AE485" i="1" s="1"/>
  <c r="A485" i="1"/>
  <c r="G485" i="1" s="1"/>
  <c r="P87" i="14"/>
  <c r="AV85" i="1" s="1"/>
  <c r="AW85" i="1" s="1"/>
  <c r="O87" i="14"/>
  <c r="N87" i="14"/>
  <c r="AP85" i="1" s="1"/>
  <c r="AQ85" i="1" s="1"/>
  <c r="M87" i="14"/>
  <c r="L87" i="14"/>
  <c r="K87" i="14"/>
  <c r="AH85" i="1" s="1"/>
  <c r="AI85" i="1" s="1"/>
  <c r="J87" i="14"/>
  <c r="AF85" i="1" s="1"/>
  <c r="I87" i="14"/>
  <c r="H87" i="14"/>
  <c r="G87" i="14"/>
  <c r="F87" i="14"/>
  <c r="E87" i="14"/>
  <c r="D87" i="14"/>
  <c r="C87" i="14"/>
  <c r="B87" i="14"/>
  <c r="J85" i="1" s="1"/>
  <c r="A85" i="1"/>
  <c r="G85" i="1" s="1"/>
  <c r="C912" i="14"/>
  <c r="D912" i="14"/>
  <c r="I912" i="14"/>
  <c r="K912" i="14"/>
  <c r="H912" i="14"/>
  <c r="E912" i="14"/>
  <c r="N912" i="14"/>
  <c r="L912" i="14"/>
  <c r="G912" i="14"/>
  <c r="F912" i="14"/>
  <c r="B912" i="14"/>
  <c r="O912" i="14"/>
  <c r="J912" i="14"/>
  <c r="P912" i="14"/>
  <c r="M912" i="14"/>
  <c r="M866" i="14"/>
  <c r="G866" i="14"/>
  <c r="P866" i="14"/>
  <c r="L866" i="14"/>
  <c r="K866" i="14"/>
  <c r="J866" i="14"/>
  <c r="O866" i="14"/>
  <c r="F866" i="14"/>
  <c r="N866" i="14"/>
  <c r="B866" i="14"/>
  <c r="E866" i="14"/>
  <c r="C866" i="14"/>
  <c r="I866" i="14"/>
  <c r="H866" i="14"/>
  <c r="D866" i="14"/>
  <c r="P466" i="14"/>
  <c r="AV464" i="1" s="1"/>
  <c r="AW464" i="1" s="1"/>
  <c r="O466" i="14"/>
  <c r="N466" i="14"/>
  <c r="AP464" i="1" s="1"/>
  <c r="AQ464" i="1" s="1"/>
  <c r="M466" i="14"/>
  <c r="L466" i="14"/>
  <c r="K466" i="14"/>
  <c r="AH464" i="1" s="1"/>
  <c r="AI464" i="1" s="1"/>
  <c r="I466" i="14"/>
  <c r="J466" i="14"/>
  <c r="AF464" i="1" s="1"/>
  <c r="H466" i="14"/>
  <c r="G466" i="14"/>
  <c r="F466" i="14"/>
  <c r="E466" i="14"/>
  <c r="D466" i="14"/>
  <c r="C466" i="14"/>
  <c r="L464" i="1" s="1"/>
  <c r="M464" i="1" s="1"/>
  <c r="B466" i="14"/>
  <c r="J464" i="1" s="1"/>
  <c r="A464" i="1"/>
  <c r="G464" i="1" s="1"/>
  <c r="P66" i="14"/>
  <c r="AV64" i="1" s="1"/>
  <c r="AW64" i="1" s="1"/>
  <c r="O66" i="14"/>
  <c r="N66" i="14"/>
  <c r="AP64" i="1" s="1"/>
  <c r="AQ64" i="1" s="1"/>
  <c r="I66" i="14"/>
  <c r="H66" i="14"/>
  <c r="G66" i="14"/>
  <c r="F66" i="14"/>
  <c r="E66" i="14"/>
  <c r="D66" i="14"/>
  <c r="C66" i="14"/>
  <c r="B66" i="14"/>
  <c r="J64" i="1" s="1"/>
  <c r="M66" i="14"/>
  <c r="L66" i="14"/>
  <c r="K66" i="14"/>
  <c r="AH64" i="1" s="1"/>
  <c r="AI64" i="1" s="1"/>
  <c r="J66" i="14"/>
  <c r="AF64" i="1" s="1"/>
  <c r="A64" i="1"/>
  <c r="G64" i="1" s="1"/>
  <c r="E685" i="14"/>
  <c r="D685" i="14"/>
  <c r="C685" i="14"/>
  <c r="L685" i="14"/>
  <c r="J685" i="14"/>
  <c r="H685" i="14"/>
  <c r="G685" i="14"/>
  <c r="F685" i="14"/>
  <c r="B685" i="14"/>
  <c r="P685" i="14"/>
  <c r="O685" i="14"/>
  <c r="N685" i="14"/>
  <c r="M685" i="14"/>
  <c r="K685" i="14"/>
  <c r="I685" i="14"/>
  <c r="O285" i="14"/>
  <c r="N285" i="14"/>
  <c r="AP283" i="1" s="1"/>
  <c r="AQ283" i="1" s="1"/>
  <c r="M285" i="14"/>
  <c r="L285" i="14"/>
  <c r="K285" i="14"/>
  <c r="J285" i="14"/>
  <c r="I285" i="14"/>
  <c r="H285" i="14"/>
  <c r="G285" i="14"/>
  <c r="F285" i="14"/>
  <c r="E285" i="14"/>
  <c r="D285" i="14"/>
  <c r="C285" i="14"/>
  <c r="B285" i="14"/>
  <c r="J283" i="1" s="1"/>
  <c r="P285" i="14"/>
  <c r="AV283" i="1" s="1"/>
  <c r="AW283" i="1" s="1"/>
  <c r="A283" i="1"/>
  <c r="G283" i="1" s="1"/>
  <c r="C916" i="14"/>
  <c r="G916" i="14"/>
  <c r="O916" i="14"/>
  <c r="K916" i="14"/>
  <c r="P916" i="14"/>
  <c r="H916" i="14"/>
  <c r="E916" i="14"/>
  <c r="N916" i="14"/>
  <c r="M916" i="14"/>
  <c r="D916" i="14"/>
  <c r="J916" i="14"/>
  <c r="F916" i="14"/>
  <c r="L916" i="14"/>
  <c r="I916" i="14"/>
  <c r="B916" i="14"/>
  <c r="G504" i="14"/>
  <c r="F504" i="14"/>
  <c r="E504" i="14"/>
  <c r="D504" i="14"/>
  <c r="C504" i="14"/>
  <c r="L502" i="1" s="1"/>
  <c r="M502" i="1" s="1"/>
  <c r="B504" i="14"/>
  <c r="J502" i="1" s="1"/>
  <c r="P504" i="14"/>
  <c r="AV502" i="1" s="1"/>
  <c r="AW502" i="1" s="1"/>
  <c r="O504" i="14"/>
  <c r="N504" i="14"/>
  <c r="AP502" i="1" s="1"/>
  <c r="AQ502" i="1" s="1"/>
  <c r="M504" i="14"/>
  <c r="L504" i="14"/>
  <c r="K504" i="14"/>
  <c r="AH502" i="1" s="1"/>
  <c r="AI502" i="1" s="1"/>
  <c r="J504" i="14"/>
  <c r="AF502" i="1" s="1"/>
  <c r="I504" i="14"/>
  <c r="AD502" i="1" s="1"/>
  <c r="AE502" i="1" s="1"/>
  <c r="H504" i="14"/>
  <c r="AB502" i="1" s="1"/>
  <c r="A502" i="1"/>
  <c r="G502" i="1" s="1"/>
  <c r="F104" i="14"/>
  <c r="E104" i="14"/>
  <c r="D104" i="14"/>
  <c r="C104" i="14"/>
  <c r="B104" i="14"/>
  <c r="J102" i="1" s="1"/>
  <c r="P104" i="14"/>
  <c r="AV102" i="1" s="1"/>
  <c r="AW102" i="1" s="1"/>
  <c r="O104" i="14"/>
  <c r="N104" i="14"/>
  <c r="AP102" i="1" s="1"/>
  <c r="AQ102" i="1" s="1"/>
  <c r="M104" i="14"/>
  <c r="L104" i="14"/>
  <c r="K104" i="14"/>
  <c r="AH102" i="1" s="1"/>
  <c r="AI102" i="1" s="1"/>
  <c r="J104" i="14"/>
  <c r="AF102" i="1" s="1"/>
  <c r="I104" i="14"/>
  <c r="AD102" i="1" s="1"/>
  <c r="AE102" i="1" s="1"/>
  <c r="H104" i="14"/>
  <c r="G104" i="14"/>
  <c r="A102" i="1"/>
  <c r="G102" i="1" s="1"/>
  <c r="J743" i="14"/>
  <c r="D743" i="14"/>
  <c r="C743" i="14"/>
  <c r="B743" i="14"/>
  <c r="P743" i="14"/>
  <c r="O743" i="14"/>
  <c r="N743" i="14"/>
  <c r="K743" i="14"/>
  <c r="H743" i="14"/>
  <c r="G743" i="14"/>
  <c r="F743" i="14"/>
  <c r="E743" i="14"/>
  <c r="M743" i="14"/>
  <c r="L743" i="14"/>
  <c r="I743" i="14"/>
  <c r="D343" i="14"/>
  <c r="N341" i="1" s="1"/>
  <c r="B343" i="14"/>
  <c r="J341" i="1" s="1"/>
  <c r="O343" i="14"/>
  <c r="N343" i="14"/>
  <c r="AP341" i="1" s="1"/>
  <c r="AQ341" i="1" s="1"/>
  <c r="L343" i="14"/>
  <c r="P343" i="14"/>
  <c r="AV341" i="1" s="1"/>
  <c r="AW341" i="1" s="1"/>
  <c r="M343" i="14"/>
  <c r="K343" i="14"/>
  <c r="J343" i="14"/>
  <c r="AF341" i="1" s="1"/>
  <c r="I343" i="14"/>
  <c r="AD341" i="1" s="1"/>
  <c r="AE341" i="1" s="1"/>
  <c r="H343" i="14"/>
  <c r="AB341" i="1" s="1"/>
  <c r="G343" i="14"/>
  <c r="F343" i="14"/>
  <c r="E343" i="14"/>
  <c r="T341" i="1" s="1"/>
  <c r="C343" i="14"/>
  <c r="A341" i="1"/>
  <c r="G341" i="1" s="1"/>
  <c r="P562" i="14"/>
  <c r="AV560" i="1" s="1"/>
  <c r="AW560" i="1" s="1"/>
  <c r="O562" i="14"/>
  <c r="N562" i="14"/>
  <c r="AP560" i="1" s="1"/>
  <c r="AQ560" i="1" s="1"/>
  <c r="M562" i="14"/>
  <c r="L562" i="14"/>
  <c r="K562" i="14"/>
  <c r="AH560" i="1" s="1"/>
  <c r="AI560" i="1" s="1"/>
  <c r="J562" i="14"/>
  <c r="AF560" i="1" s="1"/>
  <c r="I562" i="14"/>
  <c r="G562" i="14"/>
  <c r="F562" i="14"/>
  <c r="D562" i="14"/>
  <c r="C562" i="14"/>
  <c r="H562" i="14"/>
  <c r="E562" i="14"/>
  <c r="B562" i="14"/>
  <c r="J560" i="1" s="1"/>
  <c r="K560" i="1" s="1"/>
  <c r="O162" i="14"/>
  <c r="N162" i="14"/>
  <c r="AP160" i="1" s="1"/>
  <c r="AQ160" i="1" s="1"/>
  <c r="F162" i="14"/>
  <c r="E162" i="14"/>
  <c r="D162" i="14"/>
  <c r="C162" i="14"/>
  <c r="L160" i="1" s="1"/>
  <c r="M160" i="1" s="1"/>
  <c r="B162" i="14"/>
  <c r="J160" i="1" s="1"/>
  <c r="P162" i="14"/>
  <c r="AV160" i="1" s="1"/>
  <c r="AW160" i="1" s="1"/>
  <c r="M162" i="14"/>
  <c r="AN160" i="1" s="1"/>
  <c r="L162" i="14"/>
  <c r="H162" i="14"/>
  <c r="G162" i="14"/>
  <c r="K162" i="14"/>
  <c r="J162" i="14"/>
  <c r="I162" i="14"/>
  <c r="A160" i="1"/>
  <c r="G160" i="1" s="1"/>
  <c r="C761" i="14"/>
  <c r="L761" i="14"/>
  <c r="K761" i="14"/>
  <c r="J761" i="14"/>
  <c r="P761" i="14"/>
  <c r="D761" i="14"/>
  <c r="B761" i="14"/>
  <c r="M761" i="14"/>
  <c r="H761" i="14"/>
  <c r="G761" i="14"/>
  <c r="F761" i="14"/>
  <c r="E761" i="14"/>
  <c r="O761" i="14"/>
  <c r="N761" i="14"/>
  <c r="I761" i="14"/>
  <c r="N361" i="14"/>
  <c r="AP359" i="1" s="1"/>
  <c r="AQ359" i="1" s="1"/>
  <c r="L361" i="14"/>
  <c r="K361" i="14"/>
  <c r="AH359" i="1" s="1"/>
  <c r="AI359" i="1" s="1"/>
  <c r="J361" i="14"/>
  <c r="AF359" i="1" s="1"/>
  <c r="I361" i="14"/>
  <c r="AD359" i="1" s="1"/>
  <c r="AE359" i="1" s="1"/>
  <c r="H361" i="14"/>
  <c r="AB359" i="1" s="1"/>
  <c r="G361" i="14"/>
  <c r="F361" i="14"/>
  <c r="E361" i="14"/>
  <c r="T359" i="1" s="1"/>
  <c r="D361" i="14"/>
  <c r="B361" i="14"/>
  <c r="J359" i="1" s="1"/>
  <c r="P361" i="14"/>
  <c r="AV359" i="1" s="1"/>
  <c r="AW359" i="1" s="1"/>
  <c r="O361" i="14"/>
  <c r="M361" i="14"/>
  <c r="C361" i="14"/>
  <c r="A359" i="1"/>
  <c r="G359" i="1" s="1"/>
  <c r="U33" i="1"/>
  <c r="G560" i="14"/>
  <c r="F560" i="14"/>
  <c r="E560" i="14"/>
  <c r="D560" i="14"/>
  <c r="C560" i="14"/>
  <c r="B560" i="14"/>
  <c r="J558" i="1" s="1"/>
  <c r="K558" i="1" s="1"/>
  <c r="P560" i="14"/>
  <c r="AV558" i="1" s="1"/>
  <c r="AW558" i="1" s="1"/>
  <c r="N560" i="14"/>
  <c r="AP558" i="1" s="1"/>
  <c r="AQ558" i="1" s="1"/>
  <c r="M560" i="14"/>
  <c r="O560" i="14"/>
  <c r="L560" i="14"/>
  <c r="K560" i="14"/>
  <c r="AH558" i="1" s="1"/>
  <c r="AI558" i="1" s="1"/>
  <c r="J560" i="14"/>
  <c r="AF558" i="1" s="1"/>
  <c r="I560" i="14"/>
  <c r="H560" i="14"/>
  <c r="J160" i="14"/>
  <c r="AF158" i="1" s="1"/>
  <c r="I160" i="14"/>
  <c r="H160" i="14"/>
  <c r="G160" i="14"/>
  <c r="E160" i="14"/>
  <c r="D160" i="14"/>
  <c r="F160" i="14"/>
  <c r="C160" i="14"/>
  <c r="B160" i="14"/>
  <c r="J158" i="1" s="1"/>
  <c r="P160" i="14"/>
  <c r="AV158" i="1" s="1"/>
  <c r="AW158" i="1" s="1"/>
  <c r="O160" i="14"/>
  <c r="N160" i="14"/>
  <c r="AP158" i="1" s="1"/>
  <c r="AQ158" i="1" s="1"/>
  <c r="M160" i="14"/>
  <c r="L160" i="14"/>
  <c r="K160" i="14"/>
  <c r="AH158" i="1" s="1"/>
  <c r="AI158" i="1" s="1"/>
  <c r="A158" i="1"/>
  <c r="G158" i="1" s="1"/>
  <c r="M759" i="14"/>
  <c r="D759" i="14"/>
  <c r="H759" i="14"/>
  <c r="G759" i="14"/>
  <c r="F759" i="14"/>
  <c r="C759" i="14"/>
  <c r="B759" i="14"/>
  <c r="O759" i="14"/>
  <c r="L759" i="14"/>
  <c r="K759" i="14"/>
  <c r="J759" i="14"/>
  <c r="I759" i="14"/>
  <c r="P759" i="14"/>
  <c r="N759" i="14"/>
  <c r="E759" i="14"/>
  <c r="D359" i="14"/>
  <c r="N357" i="1" s="1"/>
  <c r="B359" i="14"/>
  <c r="J357" i="1" s="1"/>
  <c r="P359" i="14"/>
  <c r="AV357" i="1" s="1"/>
  <c r="AW357" i="1" s="1"/>
  <c r="O359" i="14"/>
  <c r="N359" i="14"/>
  <c r="L359" i="14"/>
  <c r="M359" i="14"/>
  <c r="K359" i="14"/>
  <c r="AH357" i="1" s="1"/>
  <c r="AI357" i="1" s="1"/>
  <c r="J359" i="14"/>
  <c r="AF357" i="1" s="1"/>
  <c r="I359" i="14"/>
  <c r="H359" i="14"/>
  <c r="G359" i="14"/>
  <c r="F359" i="14"/>
  <c r="E359" i="14"/>
  <c r="T357" i="1" s="1"/>
  <c r="C359" i="14"/>
  <c r="L357" i="1" s="1"/>
  <c r="M357" i="1" s="1"/>
  <c r="A357" i="1"/>
  <c r="G357" i="1" s="1"/>
  <c r="P558" i="14"/>
  <c r="AV556" i="1" s="1"/>
  <c r="AW556" i="1" s="1"/>
  <c r="O558" i="14"/>
  <c r="N558" i="14"/>
  <c r="M558" i="14"/>
  <c r="L558" i="14"/>
  <c r="K558" i="14"/>
  <c r="AH556" i="1" s="1"/>
  <c r="AI556" i="1" s="1"/>
  <c r="J558" i="14"/>
  <c r="AF556" i="1" s="1"/>
  <c r="I558" i="14"/>
  <c r="AD556" i="1" s="1"/>
  <c r="AE556" i="1" s="1"/>
  <c r="G558" i="14"/>
  <c r="V556" i="1" s="1"/>
  <c r="W556" i="1" s="1"/>
  <c r="D558" i="14"/>
  <c r="N556" i="1" s="1"/>
  <c r="C558" i="14"/>
  <c r="L556" i="1" s="1"/>
  <c r="M556" i="1" s="1"/>
  <c r="H558" i="14"/>
  <c r="AB556" i="1" s="1"/>
  <c r="F558" i="14"/>
  <c r="P556" i="1" s="1"/>
  <c r="Q556" i="1" s="1"/>
  <c r="E558" i="14"/>
  <c r="T556" i="1" s="1"/>
  <c r="B558" i="14"/>
  <c r="J556" i="1" s="1"/>
  <c r="K556" i="1" s="1"/>
  <c r="O158" i="14"/>
  <c r="N158" i="14"/>
  <c r="H158" i="14"/>
  <c r="G158" i="14"/>
  <c r="F158" i="14"/>
  <c r="E158" i="14"/>
  <c r="D158" i="14"/>
  <c r="C158" i="14"/>
  <c r="B158" i="14"/>
  <c r="J156" i="1" s="1"/>
  <c r="P158" i="14"/>
  <c r="AV156" i="1" s="1"/>
  <c r="AW156" i="1" s="1"/>
  <c r="M158" i="14"/>
  <c r="L158" i="14"/>
  <c r="K158" i="14"/>
  <c r="AH156" i="1" s="1"/>
  <c r="AI156" i="1" s="1"/>
  <c r="J158" i="14"/>
  <c r="AF156" i="1" s="1"/>
  <c r="I158" i="14"/>
  <c r="A156" i="1"/>
  <c r="G156" i="1" s="1"/>
  <c r="C757" i="14"/>
  <c r="I757" i="14"/>
  <c r="H757" i="14"/>
  <c r="G757" i="14"/>
  <c r="M757" i="14"/>
  <c r="L757" i="14"/>
  <c r="K757" i="14"/>
  <c r="J757" i="14"/>
  <c r="E757" i="14"/>
  <c r="D757" i="14"/>
  <c r="P757" i="14"/>
  <c r="O757" i="14"/>
  <c r="N757" i="14"/>
  <c r="F757" i="14"/>
  <c r="B757" i="14"/>
  <c r="N357" i="14"/>
  <c r="L357" i="14"/>
  <c r="K357" i="14"/>
  <c r="J357" i="14"/>
  <c r="I357" i="14"/>
  <c r="H357" i="14"/>
  <c r="G357" i="14"/>
  <c r="F357" i="14"/>
  <c r="E357" i="14"/>
  <c r="T355" i="1" s="1"/>
  <c r="D357" i="14"/>
  <c r="B357" i="14"/>
  <c r="J355" i="1" s="1"/>
  <c r="P357" i="14"/>
  <c r="AV355" i="1" s="1"/>
  <c r="AW355" i="1" s="1"/>
  <c r="O357" i="14"/>
  <c r="M357" i="14"/>
  <c r="C357" i="14"/>
  <c r="L355" i="1" s="1"/>
  <c r="M355" i="1" s="1"/>
  <c r="A355" i="1"/>
  <c r="G355" i="1" s="1"/>
  <c r="I596" i="14"/>
  <c r="G596" i="14"/>
  <c r="E596" i="14"/>
  <c r="C596" i="14"/>
  <c r="D596" i="14"/>
  <c r="B596" i="14"/>
  <c r="P596" i="14"/>
  <c r="O596" i="14"/>
  <c r="N596" i="14"/>
  <c r="M596" i="14"/>
  <c r="K596" i="14"/>
  <c r="J596" i="14"/>
  <c r="H596" i="14"/>
  <c r="F596" i="14"/>
  <c r="L596" i="14"/>
  <c r="J196" i="14"/>
  <c r="AF194" i="1" s="1"/>
  <c r="I196" i="14"/>
  <c r="AD194" i="1" s="1"/>
  <c r="AE194" i="1" s="1"/>
  <c r="H196" i="14"/>
  <c r="G196" i="14"/>
  <c r="E196" i="14"/>
  <c r="D196" i="14"/>
  <c r="P196" i="14"/>
  <c r="AV194" i="1" s="1"/>
  <c r="AW194" i="1" s="1"/>
  <c r="O196" i="14"/>
  <c r="N196" i="14"/>
  <c r="M196" i="14"/>
  <c r="L196" i="14"/>
  <c r="K196" i="14"/>
  <c r="AH194" i="1" s="1"/>
  <c r="AI194" i="1" s="1"/>
  <c r="F196" i="14"/>
  <c r="C196" i="14"/>
  <c r="L194" i="1" s="1"/>
  <c r="M194" i="1" s="1"/>
  <c r="B196" i="14"/>
  <c r="J194" i="1" s="1"/>
  <c r="A194" i="1"/>
  <c r="G194" i="1" s="1"/>
  <c r="AC433" i="1"/>
  <c r="U373" i="1"/>
  <c r="AG312" i="1"/>
  <c r="AJ312" i="1"/>
  <c r="K92" i="1"/>
  <c r="N613" i="14"/>
  <c r="L613" i="14"/>
  <c r="J613" i="14"/>
  <c r="I613" i="14"/>
  <c r="H613" i="14"/>
  <c r="F613" i="14"/>
  <c r="E613" i="14"/>
  <c r="D613" i="14"/>
  <c r="G613" i="14"/>
  <c r="C613" i="14"/>
  <c r="B613" i="14"/>
  <c r="P613" i="14"/>
  <c r="O613" i="14"/>
  <c r="M613" i="14"/>
  <c r="K613" i="14"/>
  <c r="O213" i="14"/>
  <c r="N213" i="14"/>
  <c r="AP211" i="1" s="1"/>
  <c r="AQ211" i="1" s="1"/>
  <c r="M213" i="14"/>
  <c r="L213" i="14"/>
  <c r="J213" i="14"/>
  <c r="AF211" i="1" s="1"/>
  <c r="I213" i="14"/>
  <c r="F213" i="14"/>
  <c r="E213" i="14"/>
  <c r="D213" i="14"/>
  <c r="B213" i="14"/>
  <c r="J211" i="1" s="1"/>
  <c r="P213" i="14"/>
  <c r="AV211" i="1" s="1"/>
  <c r="AW211" i="1" s="1"/>
  <c r="K213" i="14"/>
  <c r="H213" i="14"/>
  <c r="G213" i="14"/>
  <c r="C213" i="14"/>
  <c r="A211" i="1"/>
  <c r="G211" i="1" s="1"/>
  <c r="H812" i="14"/>
  <c r="P812" i="14"/>
  <c r="L812" i="14"/>
  <c r="C812" i="14"/>
  <c r="B812" i="14"/>
  <c r="O812" i="14"/>
  <c r="G812" i="14"/>
  <c r="M812" i="14"/>
  <c r="K812" i="14"/>
  <c r="J812" i="14"/>
  <c r="I812" i="14"/>
  <c r="F812" i="14"/>
  <c r="N812" i="14"/>
  <c r="E812" i="14"/>
  <c r="D812" i="14"/>
  <c r="I412" i="14"/>
  <c r="H412" i="14"/>
  <c r="G412" i="14"/>
  <c r="F412" i="14"/>
  <c r="E412" i="14"/>
  <c r="D412" i="14"/>
  <c r="C412" i="14"/>
  <c r="B412" i="14"/>
  <c r="J410" i="1" s="1"/>
  <c r="P412" i="14"/>
  <c r="AV410" i="1" s="1"/>
  <c r="AW410" i="1" s="1"/>
  <c r="O412" i="14"/>
  <c r="N412" i="14"/>
  <c r="AP410" i="1" s="1"/>
  <c r="AQ410" i="1" s="1"/>
  <c r="L412" i="14"/>
  <c r="K412" i="14"/>
  <c r="AH410" i="1" s="1"/>
  <c r="AI410" i="1" s="1"/>
  <c r="J412" i="14"/>
  <c r="AF410" i="1" s="1"/>
  <c r="M412" i="14"/>
  <c r="A410" i="1"/>
  <c r="G410" i="1" s="1"/>
  <c r="F12" i="14"/>
  <c r="E12" i="14"/>
  <c r="T10" i="1" s="1"/>
  <c r="D12" i="14"/>
  <c r="N10" i="1" s="1"/>
  <c r="P12" i="14"/>
  <c r="AV10" i="1" s="1"/>
  <c r="AW10" i="1" s="1"/>
  <c r="O12" i="14"/>
  <c r="M12" i="14"/>
  <c r="N12" i="14"/>
  <c r="AP10" i="1" s="1"/>
  <c r="AQ10" i="1" s="1"/>
  <c r="L12" i="14"/>
  <c r="K12" i="14"/>
  <c r="AH10" i="1" s="1"/>
  <c r="AI10" i="1" s="1"/>
  <c r="J12" i="14"/>
  <c r="AF10" i="1" s="1"/>
  <c r="I12" i="14"/>
  <c r="H12" i="14"/>
  <c r="G12" i="14"/>
  <c r="C12" i="14"/>
  <c r="L10" i="1" s="1"/>
  <c r="M10" i="1" s="1"/>
  <c r="B12" i="14"/>
  <c r="J10" i="1" s="1"/>
  <c r="A10" i="1"/>
  <c r="G10" i="1" s="1"/>
  <c r="B571" i="14"/>
  <c r="J569" i="1" s="1"/>
  <c r="P571" i="14"/>
  <c r="AV569" i="1" s="1"/>
  <c r="AW569" i="1" s="1"/>
  <c r="O571" i="14"/>
  <c r="N571" i="14"/>
  <c r="AP569" i="1" s="1"/>
  <c r="AQ569" i="1" s="1"/>
  <c r="L571" i="14"/>
  <c r="K571" i="14"/>
  <c r="AH569" i="1" s="1"/>
  <c r="AI569" i="1" s="1"/>
  <c r="I571" i="14"/>
  <c r="AD569" i="1" s="1"/>
  <c r="AE569" i="1" s="1"/>
  <c r="H571" i="14"/>
  <c r="AB569" i="1" s="1"/>
  <c r="F571" i="14"/>
  <c r="E571" i="14"/>
  <c r="D571" i="14"/>
  <c r="N569" i="1" s="1"/>
  <c r="C571" i="14"/>
  <c r="M571" i="14"/>
  <c r="J571" i="14"/>
  <c r="AF569" i="1" s="1"/>
  <c r="G571" i="14"/>
  <c r="E171" i="14"/>
  <c r="T169" i="1" s="1"/>
  <c r="D171" i="14"/>
  <c r="N169" i="1" s="1"/>
  <c r="C171" i="14"/>
  <c r="L169" i="1" s="1"/>
  <c r="M169" i="1" s="1"/>
  <c r="B171" i="14"/>
  <c r="J169" i="1" s="1"/>
  <c r="P171" i="14"/>
  <c r="AV169" i="1" s="1"/>
  <c r="AW169" i="1" s="1"/>
  <c r="M171" i="14"/>
  <c r="L171" i="14"/>
  <c r="K171" i="14"/>
  <c r="J171" i="14"/>
  <c r="AF169" i="1" s="1"/>
  <c r="I171" i="14"/>
  <c r="H171" i="14"/>
  <c r="G171" i="14"/>
  <c r="F171" i="14"/>
  <c r="O171" i="14"/>
  <c r="N171" i="14"/>
  <c r="AP169" i="1" s="1"/>
  <c r="AQ169" i="1" s="1"/>
  <c r="A169" i="1"/>
  <c r="G169" i="1" s="1"/>
  <c r="P730" i="14"/>
  <c r="N730" i="14"/>
  <c r="M730" i="14"/>
  <c r="K730" i="14"/>
  <c r="J730" i="14"/>
  <c r="I730" i="14"/>
  <c r="H730" i="14"/>
  <c r="G730" i="14"/>
  <c r="D730" i="14"/>
  <c r="B730" i="14"/>
  <c r="O730" i="14"/>
  <c r="L730" i="14"/>
  <c r="F730" i="14"/>
  <c r="E730" i="14"/>
  <c r="C730" i="14"/>
  <c r="O330" i="14"/>
  <c r="M330" i="14"/>
  <c r="J330" i="14"/>
  <c r="AF328" i="1" s="1"/>
  <c r="I330" i="14"/>
  <c r="G330" i="14"/>
  <c r="F330" i="14"/>
  <c r="E330" i="14"/>
  <c r="T328" i="1" s="1"/>
  <c r="D330" i="14"/>
  <c r="N328" i="1" s="1"/>
  <c r="C330" i="14"/>
  <c r="L328" i="1" s="1"/>
  <c r="M328" i="1" s="1"/>
  <c r="B330" i="14"/>
  <c r="J328" i="1" s="1"/>
  <c r="P330" i="14"/>
  <c r="AV328" i="1" s="1"/>
  <c r="AW328" i="1" s="1"/>
  <c r="N330" i="14"/>
  <c r="K330" i="14"/>
  <c r="AH328" i="1" s="1"/>
  <c r="AI328" i="1" s="1"/>
  <c r="H330" i="14"/>
  <c r="L330" i="14"/>
  <c r="A328" i="1"/>
  <c r="G328" i="1" s="1"/>
  <c r="M894" i="14"/>
  <c r="L894" i="14"/>
  <c r="O894" i="14"/>
  <c r="B894" i="14"/>
  <c r="H894" i="14"/>
  <c r="F894" i="14"/>
  <c r="D894" i="14"/>
  <c r="C894" i="14"/>
  <c r="G894" i="14"/>
  <c r="E894" i="14"/>
  <c r="N894" i="14"/>
  <c r="P894" i="14"/>
  <c r="K894" i="14"/>
  <c r="J894" i="14"/>
  <c r="I894" i="14"/>
  <c r="L489" i="14"/>
  <c r="K489" i="14"/>
  <c r="J489" i="14"/>
  <c r="AF487" i="1" s="1"/>
  <c r="I489" i="14"/>
  <c r="AD487" i="1" s="1"/>
  <c r="AE487" i="1" s="1"/>
  <c r="H489" i="14"/>
  <c r="AB487" i="1" s="1"/>
  <c r="G489" i="14"/>
  <c r="F489" i="14"/>
  <c r="D489" i="14"/>
  <c r="N489" i="14"/>
  <c r="AP487" i="1" s="1"/>
  <c r="AQ487" i="1" s="1"/>
  <c r="M489" i="14"/>
  <c r="E489" i="14"/>
  <c r="C489" i="14"/>
  <c r="B489" i="14"/>
  <c r="J487" i="1" s="1"/>
  <c r="P489" i="14"/>
  <c r="AV487" i="1" s="1"/>
  <c r="AW487" i="1" s="1"/>
  <c r="O489" i="14"/>
  <c r="A487" i="1"/>
  <c r="G487" i="1" s="1"/>
  <c r="K89" i="14"/>
  <c r="AH87" i="1" s="1"/>
  <c r="AI87" i="1" s="1"/>
  <c r="J89" i="14"/>
  <c r="AF87" i="1" s="1"/>
  <c r="I89" i="14"/>
  <c r="H89" i="14"/>
  <c r="G89" i="14"/>
  <c r="F89" i="14"/>
  <c r="E89" i="14"/>
  <c r="D89" i="14"/>
  <c r="C89" i="14"/>
  <c r="B89" i="14"/>
  <c r="J87" i="1" s="1"/>
  <c r="P89" i="14"/>
  <c r="AV87" i="1" s="1"/>
  <c r="AW87" i="1" s="1"/>
  <c r="O89" i="14"/>
  <c r="N89" i="14"/>
  <c r="AP87" i="1" s="1"/>
  <c r="AQ87" i="1" s="1"/>
  <c r="M89" i="14"/>
  <c r="AN87" i="1" s="1"/>
  <c r="L89" i="14"/>
  <c r="A87" i="1"/>
  <c r="G87" i="1" s="1"/>
  <c r="P668" i="14"/>
  <c r="O668" i="14"/>
  <c r="N668" i="14"/>
  <c r="M668" i="14"/>
  <c r="L668" i="14"/>
  <c r="K668" i="14"/>
  <c r="J668" i="14"/>
  <c r="I668" i="14"/>
  <c r="H668" i="14"/>
  <c r="G668" i="14"/>
  <c r="F668" i="14"/>
  <c r="E668" i="14"/>
  <c r="D668" i="14"/>
  <c r="C668" i="14"/>
  <c r="B668" i="14"/>
  <c r="J268" i="14"/>
  <c r="AF266" i="1" s="1"/>
  <c r="I268" i="14"/>
  <c r="H268" i="14"/>
  <c r="G268" i="14"/>
  <c r="F268" i="14"/>
  <c r="E268" i="14"/>
  <c r="D268" i="14"/>
  <c r="C268" i="14"/>
  <c r="B268" i="14"/>
  <c r="J266" i="1" s="1"/>
  <c r="P268" i="14"/>
  <c r="AV266" i="1" s="1"/>
  <c r="AW266" i="1" s="1"/>
  <c r="O268" i="14"/>
  <c r="N268" i="14"/>
  <c r="M268" i="14"/>
  <c r="L268" i="14"/>
  <c r="K268" i="14"/>
  <c r="AH266" i="1" s="1"/>
  <c r="AI266" i="1" s="1"/>
  <c r="A266" i="1"/>
  <c r="G266" i="1" s="1"/>
  <c r="M867" i="14"/>
  <c r="C867" i="14"/>
  <c r="F867" i="14"/>
  <c r="D867" i="14"/>
  <c r="I867" i="14"/>
  <c r="G867" i="14"/>
  <c r="E867" i="14"/>
  <c r="B867" i="14"/>
  <c r="L867" i="14"/>
  <c r="O867" i="14"/>
  <c r="N867" i="14"/>
  <c r="K867" i="14"/>
  <c r="J867" i="14"/>
  <c r="H867" i="14"/>
  <c r="P867" i="14"/>
  <c r="B467" i="14"/>
  <c r="J465" i="1" s="1"/>
  <c r="P467" i="14"/>
  <c r="AV465" i="1" s="1"/>
  <c r="AW465" i="1" s="1"/>
  <c r="N467" i="14"/>
  <c r="AP465" i="1" s="1"/>
  <c r="AQ465" i="1" s="1"/>
  <c r="H467" i="14"/>
  <c r="G467" i="14"/>
  <c r="F467" i="14"/>
  <c r="E467" i="14"/>
  <c r="D467" i="14"/>
  <c r="C467" i="14"/>
  <c r="L465" i="1" s="1"/>
  <c r="M465" i="1" s="1"/>
  <c r="O467" i="14"/>
  <c r="M467" i="14"/>
  <c r="L467" i="14"/>
  <c r="K467" i="14"/>
  <c r="AH465" i="1" s="1"/>
  <c r="AI465" i="1" s="1"/>
  <c r="J467" i="14"/>
  <c r="AF465" i="1" s="1"/>
  <c r="I467" i="14"/>
  <c r="A465" i="1"/>
  <c r="G465" i="1" s="1"/>
  <c r="P67" i="14"/>
  <c r="AV65" i="1" s="1"/>
  <c r="AW65" i="1" s="1"/>
  <c r="O67" i="14"/>
  <c r="N67" i="14"/>
  <c r="AP65" i="1" s="1"/>
  <c r="AQ65" i="1" s="1"/>
  <c r="M67" i="14"/>
  <c r="L67" i="14"/>
  <c r="K67" i="14"/>
  <c r="AH65" i="1" s="1"/>
  <c r="AI65" i="1" s="1"/>
  <c r="J67" i="14"/>
  <c r="AF65" i="1" s="1"/>
  <c r="I67" i="14"/>
  <c r="H67" i="14"/>
  <c r="G67" i="14"/>
  <c r="F67" i="14"/>
  <c r="E67" i="14"/>
  <c r="T65" i="1" s="1"/>
  <c r="D67" i="14"/>
  <c r="N65" i="1" s="1"/>
  <c r="C67" i="14"/>
  <c r="L65" i="1" s="1"/>
  <c r="M65" i="1" s="1"/>
  <c r="B67" i="14"/>
  <c r="J65" i="1" s="1"/>
  <c r="A65" i="1"/>
  <c r="G65" i="1" s="1"/>
  <c r="C932" i="14"/>
  <c r="M932" i="14"/>
  <c r="K932" i="14"/>
  <c r="F932" i="14"/>
  <c r="E932" i="14"/>
  <c r="N932" i="14"/>
  <c r="J932" i="14"/>
  <c r="D932" i="14"/>
  <c r="B932" i="14"/>
  <c r="L932" i="14"/>
  <c r="H932" i="14"/>
  <c r="G932" i="14"/>
  <c r="P932" i="14"/>
  <c r="O932" i="14"/>
  <c r="I932" i="14"/>
  <c r="M846" i="14"/>
  <c r="L846" i="14"/>
  <c r="G846" i="14"/>
  <c r="E846" i="14"/>
  <c r="D846" i="14"/>
  <c r="B846" i="14"/>
  <c r="P846" i="14"/>
  <c r="O846" i="14"/>
  <c r="I846" i="14"/>
  <c r="N846" i="14"/>
  <c r="K846" i="14"/>
  <c r="H846" i="14"/>
  <c r="F846" i="14"/>
  <c r="C846" i="14"/>
  <c r="J846" i="14"/>
  <c r="P446" i="14"/>
  <c r="AV444" i="1" s="1"/>
  <c r="AW444" i="1" s="1"/>
  <c r="O446" i="14"/>
  <c r="M446" i="14"/>
  <c r="K446" i="14"/>
  <c r="AH444" i="1" s="1"/>
  <c r="AI444" i="1" s="1"/>
  <c r="I446" i="14"/>
  <c r="N446" i="14"/>
  <c r="AP444" i="1" s="1"/>
  <c r="AQ444" i="1" s="1"/>
  <c r="L446" i="14"/>
  <c r="J446" i="14"/>
  <c r="AF444" i="1" s="1"/>
  <c r="H446" i="14"/>
  <c r="G446" i="14"/>
  <c r="F446" i="14"/>
  <c r="E446" i="14"/>
  <c r="D446" i="14"/>
  <c r="C446" i="14"/>
  <c r="B446" i="14"/>
  <c r="J444" i="1" s="1"/>
  <c r="A444" i="1"/>
  <c r="G444" i="1" s="1"/>
  <c r="P46" i="14"/>
  <c r="AV44" i="1" s="1"/>
  <c r="AW44" i="1" s="1"/>
  <c r="O46" i="14"/>
  <c r="N46" i="14"/>
  <c r="AP44" i="1" s="1"/>
  <c r="AQ44" i="1" s="1"/>
  <c r="I46" i="14"/>
  <c r="H46" i="14"/>
  <c r="G46" i="14"/>
  <c r="F46" i="14"/>
  <c r="E46" i="14"/>
  <c r="D46" i="14"/>
  <c r="C46" i="14"/>
  <c r="B46" i="14"/>
  <c r="J44" i="1" s="1"/>
  <c r="M46" i="14"/>
  <c r="L46" i="14"/>
  <c r="K46" i="14"/>
  <c r="AH44" i="1" s="1"/>
  <c r="AI44" i="1" s="1"/>
  <c r="J46" i="14"/>
  <c r="AF44" i="1" s="1"/>
  <c r="A44" i="1"/>
  <c r="G44" i="1" s="1"/>
  <c r="E665" i="14"/>
  <c r="D665" i="14"/>
  <c r="C665" i="14"/>
  <c r="G665" i="14"/>
  <c r="B665" i="14"/>
  <c r="P665" i="14"/>
  <c r="O665" i="14"/>
  <c r="N665" i="14"/>
  <c r="M665" i="14"/>
  <c r="L665" i="14"/>
  <c r="K665" i="14"/>
  <c r="J665" i="14"/>
  <c r="I665" i="14"/>
  <c r="H665" i="14"/>
  <c r="F665" i="14"/>
  <c r="O265" i="14"/>
  <c r="N265" i="14"/>
  <c r="AP263" i="1" s="1"/>
  <c r="AQ263" i="1" s="1"/>
  <c r="M265" i="14"/>
  <c r="AN263" i="1" s="1"/>
  <c r="L265" i="14"/>
  <c r="K265" i="14"/>
  <c r="AH263" i="1" s="1"/>
  <c r="AI263" i="1" s="1"/>
  <c r="J265" i="14"/>
  <c r="AF263" i="1" s="1"/>
  <c r="I265" i="14"/>
  <c r="H265" i="14"/>
  <c r="G265" i="14"/>
  <c r="F265" i="14"/>
  <c r="E265" i="14"/>
  <c r="D265" i="14"/>
  <c r="C265" i="14"/>
  <c r="B265" i="14"/>
  <c r="J263" i="1" s="1"/>
  <c r="P265" i="14"/>
  <c r="AV263" i="1" s="1"/>
  <c r="AW263" i="1" s="1"/>
  <c r="A263" i="1"/>
  <c r="G263" i="1" s="1"/>
  <c r="M886" i="14"/>
  <c r="B886" i="14"/>
  <c r="F886" i="14"/>
  <c r="D886" i="14"/>
  <c r="P886" i="14"/>
  <c r="N886" i="14"/>
  <c r="I886" i="14"/>
  <c r="H886" i="14"/>
  <c r="G886" i="14"/>
  <c r="O886" i="14"/>
  <c r="L886" i="14"/>
  <c r="K886" i="14"/>
  <c r="C886" i="14"/>
  <c r="E886" i="14"/>
  <c r="J886" i="14"/>
  <c r="G484" i="14"/>
  <c r="F484" i="14"/>
  <c r="E484" i="14"/>
  <c r="T482" i="1" s="1"/>
  <c r="D484" i="14"/>
  <c r="N482" i="1" s="1"/>
  <c r="C484" i="14"/>
  <c r="L482" i="1" s="1"/>
  <c r="M482" i="1" s="1"/>
  <c r="B484" i="14"/>
  <c r="J482" i="1" s="1"/>
  <c r="P484" i="14"/>
  <c r="AV482" i="1" s="1"/>
  <c r="AW482" i="1" s="1"/>
  <c r="O484" i="14"/>
  <c r="N484" i="14"/>
  <c r="AP482" i="1" s="1"/>
  <c r="AQ482" i="1" s="1"/>
  <c r="M484" i="14"/>
  <c r="L484" i="14"/>
  <c r="K484" i="14"/>
  <c r="J484" i="14"/>
  <c r="AF482" i="1" s="1"/>
  <c r="I484" i="14"/>
  <c r="AD482" i="1" s="1"/>
  <c r="AE482" i="1" s="1"/>
  <c r="H484" i="14"/>
  <c r="A482" i="1"/>
  <c r="G482" i="1" s="1"/>
  <c r="F84" i="14"/>
  <c r="E84" i="14"/>
  <c r="D84" i="14"/>
  <c r="C84" i="14"/>
  <c r="L82" i="1" s="1"/>
  <c r="M82" i="1" s="1"/>
  <c r="B84" i="14"/>
  <c r="J82" i="1" s="1"/>
  <c r="P84" i="14"/>
  <c r="AV82" i="1" s="1"/>
  <c r="AW82" i="1" s="1"/>
  <c r="O84" i="14"/>
  <c r="N84" i="14"/>
  <c r="AP82" i="1" s="1"/>
  <c r="AQ82" i="1" s="1"/>
  <c r="M84" i="14"/>
  <c r="AN82" i="1" s="1"/>
  <c r="L84" i="14"/>
  <c r="K84" i="14"/>
  <c r="AH82" i="1" s="1"/>
  <c r="AI82" i="1" s="1"/>
  <c r="J84" i="14"/>
  <c r="AF82" i="1" s="1"/>
  <c r="I84" i="14"/>
  <c r="H84" i="14"/>
  <c r="G84" i="14"/>
  <c r="A82" i="1"/>
  <c r="G82" i="1" s="1"/>
  <c r="C723" i="14"/>
  <c r="B723" i="14"/>
  <c r="P723" i="14"/>
  <c r="O723" i="14"/>
  <c r="N723" i="14"/>
  <c r="M723" i="14"/>
  <c r="L723" i="14"/>
  <c r="I723" i="14"/>
  <c r="G723" i="14"/>
  <c r="F723" i="14"/>
  <c r="E723" i="14"/>
  <c r="D723" i="14"/>
  <c r="K723" i="14"/>
  <c r="J723" i="14"/>
  <c r="H723" i="14"/>
  <c r="D323" i="14"/>
  <c r="B323" i="14"/>
  <c r="J321" i="1" s="1"/>
  <c r="O323" i="14"/>
  <c r="N323" i="14"/>
  <c r="AP321" i="1" s="1"/>
  <c r="AQ321" i="1" s="1"/>
  <c r="L323" i="14"/>
  <c r="P323" i="14"/>
  <c r="AV321" i="1" s="1"/>
  <c r="AW321" i="1" s="1"/>
  <c r="M323" i="14"/>
  <c r="K323" i="14"/>
  <c r="J323" i="14"/>
  <c r="I323" i="14"/>
  <c r="H323" i="14"/>
  <c r="G323" i="14"/>
  <c r="F323" i="14"/>
  <c r="E323" i="14"/>
  <c r="C323" i="14"/>
  <c r="A321" i="1"/>
  <c r="G321" i="1" s="1"/>
  <c r="P542" i="14"/>
  <c r="AV540" i="1" s="1"/>
  <c r="AW540" i="1" s="1"/>
  <c r="O542" i="14"/>
  <c r="N542" i="14"/>
  <c r="AP540" i="1" s="1"/>
  <c r="AQ540" i="1" s="1"/>
  <c r="M542" i="14"/>
  <c r="L542" i="14"/>
  <c r="K542" i="14"/>
  <c r="AH540" i="1" s="1"/>
  <c r="AI540" i="1" s="1"/>
  <c r="J542" i="14"/>
  <c r="AF540" i="1" s="1"/>
  <c r="I542" i="14"/>
  <c r="AD540" i="1" s="1"/>
  <c r="AE540" i="1" s="1"/>
  <c r="G542" i="14"/>
  <c r="D542" i="14"/>
  <c r="N540" i="1" s="1"/>
  <c r="O540" i="1" s="1"/>
  <c r="C542" i="14"/>
  <c r="H542" i="14"/>
  <c r="AB540" i="1" s="1"/>
  <c r="F542" i="14"/>
  <c r="E542" i="14"/>
  <c r="B542" i="14"/>
  <c r="J540" i="1" s="1"/>
  <c r="K540" i="1" s="1"/>
  <c r="N142" i="14"/>
  <c r="P142" i="14"/>
  <c r="AV140" i="1" s="1"/>
  <c r="AW140" i="1" s="1"/>
  <c r="O142" i="14"/>
  <c r="M142" i="14"/>
  <c r="L142" i="14"/>
  <c r="K142" i="14"/>
  <c r="AH140" i="1" s="1"/>
  <c r="AI140" i="1" s="1"/>
  <c r="J142" i="14"/>
  <c r="AF140" i="1" s="1"/>
  <c r="I142" i="14"/>
  <c r="H142" i="14"/>
  <c r="G142" i="14"/>
  <c r="F142" i="14"/>
  <c r="E142" i="14"/>
  <c r="D142" i="14"/>
  <c r="C142" i="14"/>
  <c r="L140" i="1" s="1"/>
  <c r="M140" i="1" s="1"/>
  <c r="B142" i="14"/>
  <c r="J140" i="1" s="1"/>
  <c r="A140" i="1"/>
  <c r="G140" i="1" s="1"/>
  <c r="M741" i="14"/>
  <c r="L741" i="14"/>
  <c r="K741" i="14"/>
  <c r="I741" i="14"/>
  <c r="H741" i="14"/>
  <c r="F741" i="14"/>
  <c r="E741" i="14"/>
  <c r="D741" i="14"/>
  <c r="C741" i="14"/>
  <c r="B741" i="14"/>
  <c r="P741" i="14"/>
  <c r="O741" i="14"/>
  <c r="N741" i="14"/>
  <c r="J741" i="14"/>
  <c r="G741" i="14"/>
  <c r="N341" i="14"/>
  <c r="AP339" i="1" s="1"/>
  <c r="AQ339" i="1" s="1"/>
  <c r="L341" i="14"/>
  <c r="J341" i="14"/>
  <c r="AF339" i="1" s="1"/>
  <c r="H341" i="14"/>
  <c r="E341" i="14"/>
  <c r="D341" i="14"/>
  <c r="B341" i="14"/>
  <c r="J339" i="1" s="1"/>
  <c r="P341" i="14"/>
  <c r="AV339" i="1" s="1"/>
  <c r="AW339" i="1" s="1"/>
  <c r="O341" i="14"/>
  <c r="M341" i="14"/>
  <c r="K341" i="14"/>
  <c r="AH339" i="1" s="1"/>
  <c r="AI339" i="1" s="1"/>
  <c r="I341" i="14"/>
  <c r="G341" i="14"/>
  <c r="F341" i="14"/>
  <c r="C341" i="14"/>
  <c r="A339" i="1"/>
  <c r="G339" i="1" s="1"/>
  <c r="K13" i="1"/>
  <c r="G540" i="14"/>
  <c r="F540" i="14"/>
  <c r="E540" i="14"/>
  <c r="T538" i="1" s="1"/>
  <c r="D540" i="14"/>
  <c r="C540" i="14"/>
  <c r="B540" i="14"/>
  <c r="J538" i="1" s="1"/>
  <c r="N540" i="14"/>
  <c r="AP538" i="1" s="1"/>
  <c r="AQ538" i="1" s="1"/>
  <c r="M540" i="14"/>
  <c r="P540" i="14"/>
  <c r="AV538" i="1" s="1"/>
  <c r="AW538" i="1" s="1"/>
  <c r="O540" i="14"/>
  <c r="L540" i="14"/>
  <c r="K540" i="14"/>
  <c r="AH538" i="1" s="1"/>
  <c r="AI538" i="1" s="1"/>
  <c r="J540" i="14"/>
  <c r="AF538" i="1" s="1"/>
  <c r="I540" i="14"/>
  <c r="AD538" i="1" s="1"/>
  <c r="AE538" i="1" s="1"/>
  <c r="H540" i="14"/>
  <c r="J140" i="14"/>
  <c r="AF138" i="1" s="1"/>
  <c r="I140" i="14"/>
  <c r="H140" i="14"/>
  <c r="G140" i="14"/>
  <c r="D140" i="14"/>
  <c r="P140" i="14"/>
  <c r="AV138" i="1" s="1"/>
  <c r="AW138" i="1" s="1"/>
  <c r="O140" i="14"/>
  <c r="N140" i="14"/>
  <c r="AP138" i="1" s="1"/>
  <c r="AQ138" i="1" s="1"/>
  <c r="M140" i="14"/>
  <c r="L140" i="14"/>
  <c r="K140" i="14"/>
  <c r="AH138" i="1" s="1"/>
  <c r="AI138" i="1" s="1"/>
  <c r="F140" i="14"/>
  <c r="E140" i="14"/>
  <c r="C140" i="14"/>
  <c r="B140" i="14"/>
  <c r="J138" i="1" s="1"/>
  <c r="A138" i="1"/>
  <c r="G138" i="1" s="1"/>
  <c r="C739" i="14"/>
  <c r="B739" i="14"/>
  <c r="P739" i="14"/>
  <c r="O739" i="14"/>
  <c r="N739" i="14"/>
  <c r="M739" i="14"/>
  <c r="L739" i="14"/>
  <c r="I739" i="14"/>
  <c r="G739" i="14"/>
  <c r="F739" i="14"/>
  <c r="E739" i="14"/>
  <c r="D739" i="14"/>
  <c r="K739" i="14"/>
  <c r="J739" i="14"/>
  <c r="H739" i="14"/>
  <c r="D339" i="14"/>
  <c r="B339" i="14"/>
  <c r="J337" i="1" s="1"/>
  <c r="O339" i="14"/>
  <c r="N339" i="14"/>
  <c r="L339" i="14"/>
  <c r="P339" i="14"/>
  <c r="AV337" i="1" s="1"/>
  <c r="AW337" i="1" s="1"/>
  <c r="M339" i="14"/>
  <c r="K339" i="14"/>
  <c r="AH337" i="1" s="1"/>
  <c r="AI337" i="1" s="1"/>
  <c r="J339" i="14"/>
  <c r="AF337" i="1" s="1"/>
  <c r="I339" i="14"/>
  <c r="H339" i="14"/>
  <c r="AB337" i="1" s="1"/>
  <c r="G339" i="14"/>
  <c r="F339" i="14"/>
  <c r="E339" i="14"/>
  <c r="C339" i="14"/>
  <c r="L337" i="1" s="1"/>
  <c r="M337" i="1" s="1"/>
  <c r="A337" i="1"/>
  <c r="G337" i="1" s="1"/>
  <c r="P538" i="14"/>
  <c r="AV536" i="1" s="1"/>
  <c r="AW536" i="1" s="1"/>
  <c r="O538" i="14"/>
  <c r="N538" i="14"/>
  <c r="AP536" i="1" s="1"/>
  <c r="AQ536" i="1" s="1"/>
  <c r="M538" i="14"/>
  <c r="L538" i="14"/>
  <c r="K538" i="14"/>
  <c r="AH536" i="1" s="1"/>
  <c r="AI536" i="1" s="1"/>
  <c r="J538" i="14"/>
  <c r="AF536" i="1" s="1"/>
  <c r="I538" i="14"/>
  <c r="AD536" i="1" s="1"/>
  <c r="AE536" i="1" s="1"/>
  <c r="G538" i="14"/>
  <c r="D538" i="14"/>
  <c r="N536" i="1" s="1"/>
  <c r="C538" i="14"/>
  <c r="L536" i="1" s="1"/>
  <c r="M536" i="1" s="1"/>
  <c r="H538" i="14"/>
  <c r="AB536" i="1" s="1"/>
  <c r="F538" i="14"/>
  <c r="E538" i="14"/>
  <c r="T536" i="1" s="1"/>
  <c r="B538" i="14"/>
  <c r="J536" i="1" s="1"/>
  <c r="N138" i="14"/>
  <c r="AP136" i="1" s="1"/>
  <c r="AQ136" i="1" s="1"/>
  <c r="B138" i="14"/>
  <c r="J136" i="1" s="1"/>
  <c r="P138" i="14"/>
  <c r="AV136" i="1" s="1"/>
  <c r="AW136" i="1" s="1"/>
  <c r="O138" i="14"/>
  <c r="M138" i="14"/>
  <c r="L138" i="14"/>
  <c r="K138" i="14"/>
  <c r="AH136" i="1" s="1"/>
  <c r="AI136" i="1" s="1"/>
  <c r="J138" i="14"/>
  <c r="AF136" i="1" s="1"/>
  <c r="I138" i="14"/>
  <c r="H138" i="14"/>
  <c r="G138" i="14"/>
  <c r="F138" i="14"/>
  <c r="E138" i="14"/>
  <c r="D138" i="14"/>
  <c r="C138" i="14"/>
  <c r="A136" i="1"/>
  <c r="G136" i="1" s="1"/>
  <c r="M737" i="14"/>
  <c r="L737" i="14"/>
  <c r="K737" i="14"/>
  <c r="I737" i="14"/>
  <c r="H737" i="14"/>
  <c r="F737" i="14"/>
  <c r="E737" i="14"/>
  <c r="D737" i="14"/>
  <c r="C737" i="14"/>
  <c r="B737" i="14"/>
  <c r="P737" i="14"/>
  <c r="O737" i="14"/>
  <c r="N737" i="14"/>
  <c r="G737" i="14"/>
  <c r="J737" i="14"/>
  <c r="N337" i="14"/>
  <c r="L337" i="14"/>
  <c r="J337" i="14"/>
  <c r="AF335" i="1" s="1"/>
  <c r="H337" i="14"/>
  <c r="AB335" i="1" s="1"/>
  <c r="E337" i="14"/>
  <c r="T335" i="1" s="1"/>
  <c r="D337" i="14"/>
  <c r="N335" i="1" s="1"/>
  <c r="B337" i="14"/>
  <c r="J335" i="1" s="1"/>
  <c r="P337" i="14"/>
  <c r="AV335" i="1" s="1"/>
  <c r="AW335" i="1" s="1"/>
  <c r="O337" i="14"/>
  <c r="M337" i="14"/>
  <c r="K337" i="14"/>
  <c r="AH335" i="1" s="1"/>
  <c r="AI335" i="1" s="1"/>
  <c r="I337" i="14"/>
  <c r="G337" i="14"/>
  <c r="V335" i="1" s="1"/>
  <c r="W335" i="1" s="1"/>
  <c r="F337" i="14"/>
  <c r="P335" i="1" s="1"/>
  <c r="Q335" i="1" s="1"/>
  <c r="C337" i="14"/>
  <c r="L335" i="1" s="1"/>
  <c r="M335" i="1" s="1"/>
  <c r="A335" i="1"/>
  <c r="G335" i="1" s="1"/>
  <c r="AJ52" i="1"/>
  <c r="AK52" i="1" s="1"/>
  <c r="AG52" i="1"/>
  <c r="G576" i="14"/>
  <c r="F576" i="14"/>
  <c r="E576" i="14"/>
  <c r="T574" i="1" s="1"/>
  <c r="D576" i="14"/>
  <c r="N574" i="1" s="1"/>
  <c r="C576" i="14"/>
  <c r="B576" i="14"/>
  <c r="J574" i="1" s="1"/>
  <c r="P576" i="14"/>
  <c r="AV574" i="1" s="1"/>
  <c r="AW574" i="1" s="1"/>
  <c r="N576" i="14"/>
  <c r="AP574" i="1" s="1"/>
  <c r="AQ574" i="1" s="1"/>
  <c r="M576" i="14"/>
  <c r="O576" i="14"/>
  <c r="L576" i="14"/>
  <c r="K576" i="14"/>
  <c r="AH574" i="1" s="1"/>
  <c r="AI574" i="1" s="1"/>
  <c r="J576" i="14"/>
  <c r="AF574" i="1" s="1"/>
  <c r="I576" i="14"/>
  <c r="H576" i="14"/>
  <c r="J176" i="14"/>
  <c r="AF174" i="1" s="1"/>
  <c r="I176" i="14"/>
  <c r="H176" i="14"/>
  <c r="G176" i="14"/>
  <c r="E176" i="14"/>
  <c r="D176" i="14"/>
  <c r="P176" i="14"/>
  <c r="AV174" i="1" s="1"/>
  <c r="AW174" i="1" s="1"/>
  <c r="O176" i="14"/>
  <c r="N176" i="14"/>
  <c r="M176" i="14"/>
  <c r="L176" i="14"/>
  <c r="K176" i="14"/>
  <c r="F176" i="14"/>
  <c r="C176" i="14"/>
  <c r="B176" i="14"/>
  <c r="J174" i="1" s="1"/>
  <c r="A174" i="1"/>
  <c r="G174" i="1" s="1"/>
  <c r="K253" i="1"/>
  <c r="AJ412" i="1"/>
  <c r="AK412" i="1" s="1"/>
  <c r="AG412" i="1"/>
  <c r="AR312" i="1"/>
  <c r="AS312" i="1" s="1"/>
  <c r="AO312" i="1"/>
  <c r="AJ192" i="1"/>
  <c r="AK192" i="1" s="1"/>
  <c r="AG192" i="1"/>
  <c r="N593" i="14"/>
  <c r="AP591" i="1" s="1"/>
  <c r="AQ591" i="1" s="1"/>
  <c r="L593" i="14"/>
  <c r="H593" i="14"/>
  <c r="F593" i="14"/>
  <c r="E593" i="14"/>
  <c r="P593" i="14"/>
  <c r="AV591" i="1" s="1"/>
  <c r="AW591" i="1" s="1"/>
  <c r="O593" i="14"/>
  <c r="M593" i="14"/>
  <c r="K593" i="14"/>
  <c r="AH591" i="1" s="1"/>
  <c r="AI591" i="1" s="1"/>
  <c r="J593" i="14"/>
  <c r="AF591" i="1" s="1"/>
  <c r="I593" i="14"/>
  <c r="AD591" i="1" s="1"/>
  <c r="AE591" i="1" s="1"/>
  <c r="G593" i="14"/>
  <c r="D593" i="14"/>
  <c r="C593" i="14"/>
  <c r="B593" i="14"/>
  <c r="J591" i="1" s="1"/>
  <c r="O193" i="14"/>
  <c r="N193" i="14"/>
  <c r="M193" i="14"/>
  <c r="L193" i="14"/>
  <c r="J193" i="14"/>
  <c r="AF191" i="1" s="1"/>
  <c r="I193" i="14"/>
  <c r="F193" i="14"/>
  <c r="D193" i="14"/>
  <c r="G193" i="14"/>
  <c r="E193" i="14"/>
  <c r="C193" i="14"/>
  <c r="B193" i="14"/>
  <c r="J191" i="1" s="1"/>
  <c r="P193" i="14"/>
  <c r="AV191" i="1" s="1"/>
  <c r="AW191" i="1" s="1"/>
  <c r="K193" i="14"/>
  <c r="AH191" i="1" s="1"/>
  <c r="AI191" i="1" s="1"/>
  <c r="H193" i="14"/>
  <c r="A191" i="1"/>
  <c r="G191" i="1" s="1"/>
  <c r="P792" i="14"/>
  <c r="O792" i="14"/>
  <c r="K792" i="14"/>
  <c r="N792" i="14"/>
  <c r="I792" i="14"/>
  <c r="C792" i="14"/>
  <c r="L792" i="14"/>
  <c r="J792" i="14"/>
  <c r="G792" i="14"/>
  <c r="F792" i="14"/>
  <c r="E792" i="14"/>
  <c r="D792" i="14"/>
  <c r="B792" i="14"/>
  <c r="M792" i="14"/>
  <c r="H792" i="14"/>
  <c r="I392" i="14"/>
  <c r="H392" i="14"/>
  <c r="G392" i="14"/>
  <c r="F392" i="14"/>
  <c r="E392" i="14"/>
  <c r="D392" i="14"/>
  <c r="C392" i="14"/>
  <c r="B392" i="14"/>
  <c r="J390" i="1" s="1"/>
  <c r="P392" i="14"/>
  <c r="AV390" i="1" s="1"/>
  <c r="AW390" i="1" s="1"/>
  <c r="O392" i="14"/>
  <c r="N392" i="14"/>
  <c r="AP390" i="1" s="1"/>
  <c r="AQ390" i="1" s="1"/>
  <c r="L392" i="14"/>
  <c r="K392" i="14"/>
  <c r="J392" i="14"/>
  <c r="AF390" i="1" s="1"/>
  <c r="M392" i="14"/>
  <c r="A390" i="1"/>
  <c r="G390" i="1" s="1"/>
  <c r="B551" i="14"/>
  <c r="J549" i="1" s="1"/>
  <c r="P551" i="14"/>
  <c r="AV549" i="1" s="1"/>
  <c r="AW549" i="1" s="1"/>
  <c r="O551" i="14"/>
  <c r="N551" i="14"/>
  <c r="AP549" i="1" s="1"/>
  <c r="AQ549" i="1" s="1"/>
  <c r="L551" i="14"/>
  <c r="I551" i="14"/>
  <c r="H551" i="14"/>
  <c r="AB549" i="1" s="1"/>
  <c r="M551" i="14"/>
  <c r="AN549" i="1" s="1"/>
  <c r="K551" i="14"/>
  <c r="AH549" i="1" s="1"/>
  <c r="AI549" i="1" s="1"/>
  <c r="J551" i="14"/>
  <c r="AF549" i="1" s="1"/>
  <c r="G551" i="14"/>
  <c r="F551" i="14"/>
  <c r="E551" i="14"/>
  <c r="T549" i="1" s="1"/>
  <c r="D551" i="14"/>
  <c r="N549" i="1" s="1"/>
  <c r="C551" i="14"/>
  <c r="L549" i="1" s="1"/>
  <c r="M549" i="1" s="1"/>
  <c r="E151" i="14"/>
  <c r="T149" i="1" s="1"/>
  <c r="D151" i="14"/>
  <c r="N149" i="1" s="1"/>
  <c r="C151" i="14"/>
  <c r="L149" i="1" s="1"/>
  <c r="M149" i="1" s="1"/>
  <c r="B151" i="14"/>
  <c r="J149" i="1" s="1"/>
  <c r="P151" i="14"/>
  <c r="AV149" i="1" s="1"/>
  <c r="AW149" i="1" s="1"/>
  <c r="O151" i="14"/>
  <c r="N151" i="14"/>
  <c r="M151" i="14"/>
  <c r="L151" i="14"/>
  <c r="K151" i="14"/>
  <c r="J151" i="14"/>
  <c r="AF149" i="1" s="1"/>
  <c r="I151" i="14"/>
  <c r="H151" i="14"/>
  <c r="G151" i="14"/>
  <c r="F151" i="14"/>
  <c r="A149" i="1"/>
  <c r="G149" i="1" s="1"/>
  <c r="J710" i="14"/>
  <c r="I710" i="14"/>
  <c r="H710" i="14"/>
  <c r="F710" i="14"/>
  <c r="E710" i="14"/>
  <c r="D710" i="14"/>
  <c r="C710" i="14"/>
  <c r="N710" i="14"/>
  <c r="M710" i="14"/>
  <c r="L710" i="14"/>
  <c r="G710" i="14"/>
  <c r="B710" i="14"/>
  <c r="P710" i="14"/>
  <c r="O710" i="14"/>
  <c r="K710" i="14"/>
  <c r="O310" i="14"/>
  <c r="M310" i="14"/>
  <c r="J310" i="14"/>
  <c r="AF308" i="1" s="1"/>
  <c r="I310" i="14"/>
  <c r="AD308" i="1" s="1"/>
  <c r="AE308" i="1" s="1"/>
  <c r="G310" i="14"/>
  <c r="P310" i="14"/>
  <c r="AV308" i="1" s="1"/>
  <c r="AW308" i="1" s="1"/>
  <c r="N310" i="14"/>
  <c r="AP308" i="1" s="1"/>
  <c r="AQ308" i="1" s="1"/>
  <c r="L310" i="14"/>
  <c r="K310" i="14"/>
  <c r="AH308" i="1" s="1"/>
  <c r="AI308" i="1" s="1"/>
  <c r="H310" i="14"/>
  <c r="AB308" i="1" s="1"/>
  <c r="F310" i="14"/>
  <c r="E310" i="14"/>
  <c r="C310" i="14"/>
  <c r="L308" i="1" s="1"/>
  <c r="M308" i="1" s="1"/>
  <c r="B310" i="14"/>
  <c r="J308" i="1" s="1"/>
  <c r="D310" i="14"/>
  <c r="A308" i="1"/>
  <c r="G308" i="1" s="1"/>
  <c r="H869" i="14"/>
  <c r="D869" i="14"/>
  <c r="O869" i="14"/>
  <c r="P869" i="14"/>
  <c r="N869" i="14"/>
  <c r="J869" i="14"/>
  <c r="G869" i="14"/>
  <c r="F869" i="14"/>
  <c r="E869" i="14"/>
  <c r="C869" i="14"/>
  <c r="B869" i="14"/>
  <c r="L869" i="14"/>
  <c r="K869" i="14"/>
  <c r="I869" i="14"/>
  <c r="M869" i="14"/>
  <c r="L469" i="14"/>
  <c r="K469" i="14"/>
  <c r="J469" i="14"/>
  <c r="I469" i="14"/>
  <c r="H469" i="14"/>
  <c r="G469" i="14"/>
  <c r="F469" i="14"/>
  <c r="D469" i="14"/>
  <c r="N469" i="14"/>
  <c r="AP467" i="1" s="1"/>
  <c r="AQ467" i="1" s="1"/>
  <c r="M469" i="14"/>
  <c r="E469" i="14"/>
  <c r="C469" i="14"/>
  <c r="L467" i="1" s="1"/>
  <c r="M467" i="1" s="1"/>
  <c r="B469" i="14"/>
  <c r="J467" i="1" s="1"/>
  <c r="P469" i="14"/>
  <c r="AV467" i="1" s="1"/>
  <c r="AW467" i="1" s="1"/>
  <c r="O469" i="14"/>
  <c r="A467" i="1"/>
  <c r="G467" i="1" s="1"/>
  <c r="K69" i="14"/>
  <c r="AH67" i="1" s="1"/>
  <c r="AI67" i="1" s="1"/>
  <c r="J69" i="14"/>
  <c r="AF67" i="1" s="1"/>
  <c r="I69" i="14"/>
  <c r="AD67" i="1" s="1"/>
  <c r="AE67" i="1" s="1"/>
  <c r="H69" i="14"/>
  <c r="G69" i="14"/>
  <c r="F69" i="14"/>
  <c r="E69" i="14"/>
  <c r="D69" i="14"/>
  <c r="C69" i="14"/>
  <c r="L67" i="1" s="1"/>
  <c r="M67" i="1" s="1"/>
  <c r="B69" i="14"/>
  <c r="J67" i="1" s="1"/>
  <c r="M69" i="14"/>
  <c r="L69" i="14"/>
  <c r="P69" i="14"/>
  <c r="AV67" i="1" s="1"/>
  <c r="AW67" i="1" s="1"/>
  <c r="O69" i="14"/>
  <c r="N69" i="14"/>
  <c r="AP67" i="1" s="1"/>
  <c r="AQ67" i="1" s="1"/>
  <c r="A67" i="1"/>
  <c r="G67" i="1" s="1"/>
  <c r="O648" i="14"/>
  <c r="M648" i="14"/>
  <c r="C648" i="14"/>
  <c r="P648" i="14"/>
  <c r="N648" i="14"/>
  <c r="L648" i="14"/>
  <c r="K648" i="14"/>
  <c r="J648" i="14"/>
  <c r="I648" i="14"/>
  <c r="H648" i="14"/>
  <c r="G648" i="14"/>
  <c r="F648" i="14"/>
  <c r="D648" i="14"/>
  <c r="B648" i="14"/>
  <c r="E648" i="14"/>
  <c r="J248" i="14"/>
  <c r="AF246" i="1" s="1"/>
  <c r="I248" i="14"/>
  <c r="H248" i="14"/>
  <c r="G248" i="14"/>
  <c r="F248" i="14"/>
  <c r="E248" i="14"/>
  <c r="D248" i="14"/>
  <c r="C248" i="14"/>
  <c r="B248" i="14"/>
  <c r="J246" i="1" s="1"/>
  <c r="P248" i="14"/>
  <c r="AV246" i="1" s="1"/>
  <c r="AW246" i="1" s="1"/>
  <c r="O248" i="14"/>
  <c r="M248" i="14"/>
  <c r="L248" i="14"/>
  <c r="K248" i="14"/>
  <c r="AH246" i="1" s="1"/>
  <c r="AI246" i="1" s="1"/>
  <c r="N248" i="14"/>
  <c r="AP246" i="1" s="1"/>
  <c r="AQ246" i="1" s="1"/>
  <c r="A246" i="1"/>
  <c r="G246" i="1" s="1"/>
  <c r="N847" i="14"/>
  <c r="L847" i="14"/>
  <c r="I847" i="14"/>
  <c r="G847" i="14"/>
  <c r="B847" i="14"/>
  <c r="P847" i="14"/>
  <c r="O847" i="14"/>
  <c r="M847" i="14"/>
  <c r="K847" i="14"/>
  <c r="E847" i="14"/>
  <c r="C847" i="14"/>
  <c r="J847" i="14"/>
  <c r="H847" i="14"/>
  <c r="F847" i="14"/>
  <c r="D847" i="14"/>
  <c r="B447" i="14"/>
  <c r="J445" i="1" s="1"/>
  <c r="P447" i="14"/>
  <c r="AV445" i="1" s="1"/>
  <c r="AW445" i="1" s="1"/>
  <c r="N447" i="14"/>
  <c r="AP445" i="1" s="1"/>
  <c r="AQ445" i="1" s="1"/>
  <c r="H447" i="14"/>
  <c r="G447" i="14"/>
  <c r="F447" i="14"/>
  <c r="E447" i="14"/>
  <c r="D447" i="14"/>
  <c r="C447" i="14"/>
  <c r="O447" i="14"/>
  <c r="M447" i="14"/>
  <c r="L447" i="14"/>
  <c r="K447" i="14"/>
  <c r="AH445" i="1" s="1"/>
  <c r="AI445" i="1" s="1"/>
  <c r="J447" i="14"/>
  <c r="AF445" i="1" s="1"/>
  <c r="I447" i="14"/>
  <c r="A445" i="1"/>
  <c r="G445" i="1" s="1"/>
  <c r="N47" i="14"/>
  <c r="AP45" i="1" s="1"/>
  <c r="AQ45" i="1" s="1"/>
  <c r="M47" i="14"/>
  <c r="L47" i="14"/>
  <c r="K47" i="14"/>
  <c r="AH45" i="1" s="1"/>
  <c r="AI45" i="1" s="1"/>
  <c r="J47" i="14"/>
  <c r="AF45" i="1" s="1"/>
  <c r="I47" i="14"/>
  <c r="H47" i="14"/>
  <c r="G47" i="14"/>
  <c r="P47" i="14"/>
  <c r="AV45" i="1" s="1"/>
  <c r="AW45" i="1" s="1"/>
  <c r="O47" i="14"/>
  <c r="F47" i="14"/>
  <c r="E47" i="14"/>
  <c r="D47" i="14"/>
  <c r="C47" i="14"/>
  <c r="L45" i="1" s="1"/>
  <c r="M45" i="1" s="1"/>
  <c r="B47" i="14"/>
  <c r="J45" i="1" s="1"/>
  <c r="A45" i="1"/>
  <c r="G45" i="1" s="1"/>
  <c r="C952" i="14"/>
  <c r="N952" i="14"/>
  <c r="G952" i="14"/>
  <c r="O952" i="14"/>
  <c r="I952" i="14"/>
  <c r="H952" i="14"/>
  <c r="D952" i="14"/>
  <c r="M952" i="14"/>
  <c r="K952" i="14"/>
  <c r="P952" i="14"/>
  <c r="L952" i="14"/>
  <c r="F952" i="14"/>
  <c r="E952" i="14"/>
  <c r="J952" i="14"/>
  <c r="B952" i="14"/>
  <c r="H826" i="14"/>
  <c r="I826" i="14"/>
  <c r="E826" i="14"/>
  <c r="B826" i="14"/>
  <c r="P826" i="14"/>
  <c r="L826" i="14"/>
  <c r="C826" i="14"/>
  <c r="N826" i="14"/>
  <c r="M826" i="14"/>
  <c r="K826" i="14"/>
  <c r="G826" i="14"/>
  <c r="F826" i="14"/>
  <c r="O826" i="14"/>
  <c r="J826" i="14"/>
  <c r="D826" i="14"/>
  <c r="P426" i="14"/>
  <c r="AV424" i="1" s="1"/>
  <c r="AW424" i="1" s="1"/>
  <c r="O426" i="14"/>
  <c r="N426" i="14"/>
  <c r="M426" i="14"/>
  <c r="L426" i="14"/>
  <c r="K426" i="14"/>
  <c r="J426" i="14"/>
  <c r="I426" i="14"/>
  <c r="H426" i="14"/>
  <c r="G426" i="14"/>
  <c r="F426" i="14"/>
  <c r="E426" i="14"/>
  <c r="D426" i="14"/>
  <c r="B426" i="14"/>
  <c r="J424" i="1" s="1"/>
  <c r="C426" i="14"/>
  <c r="A424" i="1"/>
  <c r="G424" i="1" s="1"/>
  <c r="P26" i="14"/>
  <c r="AV24" i="1" s="1"/>
  <c r="AW24" i="1" s="1"/>
  <c r="O26" i="14"/>
  <c r="N26" i="14"/>
  <c r="AP24" i="1" s="1"/>
  <c r="AQ24" i="1" s="1"/>
  <c r="I26" i="14"/>
  <c r="H26" i="14"/>
  <c r="G26" i="14"/>
  <c r="F26" i="14"/>
  <c r="E26" i="14"/>
  <c r="D26" i="14"/>
  <c r="C26" i="14"/>
  <c r="J26" i="14"/>
  <c r="AF24" i="1" s="1"/>
  <c r="B26" i="14"/>
  <c r="J24" i="1" s="1"/>
  <c r="M26" i="14"/>
  <c r="L26" i="14"/>
  <c r="K26" i="14"/>
  <c r="AH24" i="1" s="1"/>
  <c r="AI24" i="1" s="1"/>
  <c r="A24" i="1"/>
  <c r="G24" i="1" s="1"/>
  <c r="E645" i="14"/>
  <c r="D645" i="14"/>
  <c r="C645" i="14"/>
  <c r="P645" i="14"/>
  <c r="N645" i="14"/>
  <c r="M645" i="14"/>
  <c r="L645" i="14"/>
  <c r="K645" i="14"/>
  <c r="J645" i="14"/>
  <c r="I645" i="14"/>
  <c r="H645" i="14"/>
  <c r="G645" i="14"/>
  <c r="O645" i="14"/>
  <c r="F645" i="14"/>
  <c r="B645" i="14"/>
  <c r="O245" i="14"/>
  <c r="N245" i="14"/>
  <c r="AP243" i="1" s="1"/>
  <c r="AQ243" i="1" s="1"/>
  <c r="M245" i="14"/>
  <c r="L245" i="14"/>
  <c r="K245" i="14"/>
  <c r="J245" i="14"/>
  <c r="I245" i="14"/>
  <c r="H245" i="14"/>
  <c r="G245" i="14"/>
  <c r="F245" i="14"/>
  <c r="E245" i="14"/>
  <c r="D245" i="14"/>
  <c r="B245" i="14"/>
  <c r="J243" i="1" s="1"/>
  <c r="P245" i="14"/>
  <c r="AV243" i="1" s="1"/>
  <c r="AW243" i="1" s="1"/>
  <c r="C245" i="14"/>
  <c r="A243" i="1"/>
  <c r="G243" i="1" s="1"/>
  <c r="C864" i="14"/>
  <c r="P864" i="14"/>
  <c r="D864" i="14"/>
  <c r="O864" i="14"/>
  <c r="N864" i="14"/>
  <c r="M864" i="14"/>
  <c r="L864" i="14"/>
  <c r="K864" i="14"/>
  <c r="G864" i="14"/>
  <c r="H864" i="14"/>
  <c r="J864" i="14"/>
  <c r="I864" i="14"/>
  <c r="E864" i="14"/>
  <c r="B864" i="14"/>
  <c r="F864" i="14"/>
  <c r="G464" i="14"/>
  <c r="F464" i="14"/>
  <c r="E464" i="14"/>
  <c r="T462" i="1" s="1"/>
  <c r="D464" i="14"/>
  <c r="N462" i="1" s="1"/>
  <c r="C464" i="14"/>
  <c r="L462" i="1" s="1"/>
  <c r="M462" i="1" s="1"/>
  <c r="B464" i="14"/>
  <c r="J462" i="1" s="1"/>
  <c r="P464" i="14"/>
  <c r="AV462" i="1" s="1"/>
  <c r="AW462" i="1" s="1"/>
  <c r="O464" i="14"/>
  <c r="N464" i="14"/>
  <c r="AP462" i="1" s="1"/>
  <c r="AQ462" i="1" s="1"/>
  <c r="M464" i="14"/>
  <c r="AN462" i="1" s="1"/>
  <c r="L464" i="14"/>
  <c r="K464" i="14"/>
  <c r="AH462" i="1" s="1"/>
  <c r="AI462" i="1" s="1"/>
  <c r="J464" i="14"/>
  <c r="AF462" i="1" s="1"/>
  <c r="I464" i="14"/>
  <c r="AD462" i="1" s="1"/>
  <c r="AE462" i="1" s="1"/>
  <c r="H464" i="14"/>
  <c r="A462" i="1"/>
  <c r="G462" i="1" s="1"/>
  <c r="F64" i="14"/>
  <c r="E64" i="14"/>
  <c r="D64" i="14"/>
  <c r="P64" i="14"/>
  <c r="AV62" i="1" s="1"/>
  <c r="AW62" i="1" s="1"/>
  <c r="O64" i="14"/>
  <c r="N64" i="14"/>
  <c r="M64" i="14"/>
  <c r="L64" i="14"/>
  <c r="K64" i="14"/>
  <c r="AH62" i="1" s="1"/>
  <c r="AI62" i="1" s="1"/>
  <c r="J64" i="14"/>
  <c r="AF62" i="1" s="1"/>
  <c r="I64" i="14"/>
  <c r="H64" i="14"/>
  <c r="G64" i="14"/>
  <c r="C64" i="14"/>
  <c r="L62" i="1" s="1"/>
  <c r="M62" i="1" s="1"/>
  <c r="B64" i="14"/>
  <c r="J62" i="1" s="1"/>
  <c r="A62" i="1"/>
  <c r="G62" i="1" s="1"/>
  <c r="O703" i="14"/>
  <c r="N703" i="14"/>
  <c r="M703" i="14"/>
  <c r="K703" i="14"/>
  <c r="J703" i="14"/>
  <c r="I703" i="14"/>
  <c r="H703" i="14"/>
  <c r="E703" i="14"/>
  <c r="D703" i="14"/>
  <c r="P703" i="14"/>
  <c r="L703" i="14"/>
  <c r="G703" i="14"/>
  <c r="F703" i="14"/>
  <c r="C703" i="14"/>
  <c r="B703" i="14"/>
  <c r="D303" i="14"/>
  <c r="B303" i="14"/>
  <c r="J301" i="1" s="1"/>
  <c r="O303" i="14"/>
  <c r="N303" i="14"/>
  <c r="P303" i="14"/>
  <c r="AV301" i="1" s="1"/>
  <c r="AW301" i="1" s="1"/>
  <c r="M303" i="14"/>
  <c r="L303" i="14"/>
  <c r="K303" i="14"/>
  <c r="J303" i="14"/>
  <c r="I303" i="14"/>
  <c r="AD301" i="1" s="1"/>
  <c r="AE301" i="1" s="1"/>
  <c r="H303" i="14"/>
  <c r="G303" i="14"/>
  <c r="F303" i="14"/>
  <c r="E303" i="14"/>
  <c r="C303" i="14"/>
  <c r="A301" i="1"/>
  <c r="G301" i="1" s="1"/>
  <c r="C944" i="14"/>
  <c r="H944" i="14"/>
  <c r="P944" i="14"/>
  <c r="L944" i="14"/>
  <c r="K944" i="14"/>
  <c r="G944" i="14"/>
  <c r="E944" i="14"/>
  <c r="N944" i="14"/>
  <c r="J944" i="14"/>
  <c r="I944" i="14"/>
  <c r="F944" i="14"/>
  <c r="D944" i="14"/>
  <c r="B944" i="14"/>
  <c r="O944" i="14"/>
  <c r="M944" i="14"/>
  <c r="P522" i="14"/>
  <c r="AV520" i="1" s="1"/>
  <c r="AW520" i="1" s="1"/>
  <c r="O522" i="14"/>
  <c r="N522" i="14"/>
  <c r="AP520" i="1" s="1"/>
  <c r="AQ520" i="1" s="1"/>
  <c r="M522" i="14"/>
  <c r="AN520" i="1" s="1"/>
  <c r="L522" i="14"/>
  <c r="K522" i="14"/>
  <c r="AH520" i="1" s="1"/>
  <c r="AI520" i="1" s="1"/>
  <c r="I522" i="14"/>
  <c r="AD520" i="1" s="1"/>
  <c r="AE520" i="1" s="1"/>
  <c r="G522" i="14"/>
  <c r="C522" i="14"/>
  <c r="L520" i="1" s="1"/>
  <c r="M520" i="1" s="1"/>
  <c r="J522" i="14"/>
  <c r="AF520" i="1" s="1"/>
  <c r="H522" i="14"/>
  <c r="F522" i="14"/>
  <c r="E522" i="14"/>
  <c r="T520" i="1" s="1"/>
  <c r="D522" i="14"/>
  <c r="N520" i="1" s="1"/>
  <c r="B522" i="14"/>
  <c r="J520" i="1" s="1"/>
  <c r="P122" i="14"/>
  <c r="AV120" i="1" s="1"/>
  <c r="AW120" i="1" s="1"/>
  <c r="O122" i="14"/>
  <c r="N122" i="14"/>
  <c r="AP120" i="1" s="1"/>
  <c r="AQ120" i="1" s="1"/>
  <c r="M122" i="14"/>
  <c r="L122" i="14"/>
  <c r="K122" i="14"/>
  <c r="J122" i="14"/>
  <c r="I122" i="14"/>
  <c r="H122" i="14"/>
  <c r="G122" i="14"/>
  <c r="F122" i="14"/>
  <c r="E122" i="14"/>
  <c r="D122" i="14"/>
  <c r="C122" i="14"/>
  <c r="B122" i="14"/>
  <c r="J120" i="1" s="1"/>
  <c r="A120" i="1"/>
  <c r="G120" i="1" s="1"/>
  <c r="M721" i="14"/>
  <c r="L721" i="14"/>
  <c r="K721" i="14"/>
  <c r="I721" i="14"/>
  <c r="H721" i="14"/>
  <c r="F721" i="14"/>
  <c r="E721" i="14"/>
  <c r="D721" i="14"/>
  <c r="C721" i="14"/>
  <c r="B721" i="14"/>
  <c r="P721" i="14"/>
  <c r="O721" i="14"/>
  <c r="N721" i="14"/>
  <c r="G721" i="14"/>
  <c r="J721" i="14"/>
  <c r="N321" i="14"/>
  <c r="L321" i="14"/>
  <c r="J321" i="14"/>
  <c r="AF319" i="1" s="1"/>
  <c r="H321" i="14"/>
  <c r="E321" i="14"/>
  <c r="D321" i="14"/>
  <c r="B321" i="14"/>
  <c r="J319" i="1" s="1"/>
  <c r="P321" i="14"/>
  <c r="AV319" i="1" s="1"/>
  <c r="AW319" i="1" s="1"/>
  <c r="O321" i="14"/>
  <c r="M321" i="14"/>
  <c r="K321" i="14"/>
  <c r="I321" i="14"/>
  <c r="G321" i="14"/>
  <c r="F321" i="14"/>
  <c r="C321" i="14"/>
  <c r="A319" i="1"/>
  <c r="G319" i="1" s="1"/>
  <c r="M942" i="14"/>
  <c r="B942" i="14"/>
  <c r="D942" i="14"/>
  <c r="I942" i="14"/>
  <c r="G942" i="14"/>
  <c r="P942" i="14"/>
  <c r="N942" i="14"/>
  <c r="J942" i="14"/>
  <c r="K942" i="14"/>
  <c r="F942" i="14"/>
  <c r="C942" i="14"/>
  <c r="L942" i="14"/>
  <c r="H942" i="14"/>
  <c r="E942" i="14"/>
  <c r="O942" i="14"/>
  <c r="G520" i="14"/>
  <c r="F520" i="14"/>
  <c r="E520" i="14"/>
  <c r="D520" i="14"/>
  <c r="C520" i="14"/>
  <c r="L518" i="1" s="1"/>
  <c r="M518" i="1" s="1"/>
  <c r="B520" i="14"/>
  <c r="J518" i="1" s="1"/>
  <c r="M520" i="14"/>
  <c r="P520" i="14"/>
  <c r="AV518" i="1" s="1"/>
  <c r="AW518" i="1" s="1"/>
  <c r="O520" i="14"/>
  <c r="N520" i="14"/>
  <c r="AP518" i="1" s="1"/>
  <c r="AQ518" i="1" s="1"/>
  <c r="L520" i="14"/>
  <c r="K520" i="14"/>
  <c r="AH518" i="1" s="1"/>
  <c r="AI518" i="1" s="1"/>
  <c r="J520" i="14"/>
  <c r="AF518" i="1" s="1"/>
  <c r="I520" i="14"/>
  <c r="AD518" i="1" s="1"/>
  <c r="AE518" i="1" s="1"/>
  <c r="H520" i="14"/>
  <c r="F120" i="14"/>
  <c r="E120" i="14"/>
  <c r="D120" i="14"/>
  <c r="C120" i="14"/>
  <c r="L118" i="1" s="1"/>
  <c r="M118" i="1" s="1"/>
  <c r="B120" i="14"/>
  <c r="J118" i="1" s="1"/>
  <c r="P120" i="14"/>
  <c r="AV118" i="1" s="1"/>
  <c r="AW118" i="1" s="1"/>
  <c r="O120" i="14"/>
  <c r="N120" i="14"/>
  <c r="AP118" i="1" s="1"/>
  <c r="AQ118" i="1" s="1"/>
  <c r="M120" i="14"/>
  <c r="L120" i="14"/>
  <c r="K120" i="14"/>
  <c r="AH118" i="1" s="1"/>
  <c r="AI118" i="1" s="1"/>
  <c r="J120" i="14"/>
  <c r="AF118" i="1" s="1"/>
  <c r="I120" i="14"/>
  <c r="H120" i="14"/>
  <c r="G120" i="14"/>
  <c r="A118" i="1"/>
  <c r="G118" i="1" s="1"/>
  <c r="C719" i="14"/>
  <c r="B719" i="14"/>
  <c r="P719" i="14"/>
  <c r="O719" i="14"/>
  <c r="N719" i="14"/>
  <c r="M719" i="14"/>
  <c r="L719" i="14"/>
  <c r="I719" i="14"/>
  <c r="G719" i="14"/>
  <c r="F719" i="14"/>
  <c r="E719" i="14"/>
  <c r="D719" i="14"/>
  <c r="K719" i="14"/>
  <c r="J719" i="14"/>
  <c r="H719" i="14"/>
  <c r="D319" i="14"/>
  <c r="B319" i="14"/>
  <c r="J317" i="1" s="1"/>
  <c r="O319" i="14"/>
  <c r="N319" i="14"/>
  <c r="AP317" i="1" s="1"/>
  <c r="AQ317" i="1" s="1"/>
  <c r="L319" i="14"/>
  <c r="P319" i="14"/>
  <c r="AV317" i="1" s="1"/>
  <c r="AW317" i="1" s="1"/>
  <c r="M319" i="14"/>
  <c r="K319" i="14"/>
  <c r="AH317" i="1" s="1"/>
  <c r="AI317" i="1" s="1"/>
  <c r="J319" i="14"/>
  <c r="AF317" i="1" s="1"/>
  <c r="I319" i="14"/>
  <c r="AD317" i="1" s="1"/>
  <c r="AE317" i="1" s="1"/>
  <c r="H319" i="14"/>
  <c r="AB317" i="1" s="1"/>
  <c r="G319" i="14"/>
  <c r="F319" i="14"/>
  <c r="E319" i="14"/>
  <c r="C319" i="14"/>
  <c r="A317" i="1"/>
  <c r="G317" i="1" s="1"/>
  <c r="C940" i="14"/>
  <c r="E940" i="14"/>
  <c r="J940" i="14"/>
  <c r="K940" i="14"/>
  <c r="H940" i="14"/>
  <c r="L940" i="14"/>
  <c r="G940" i="14"/>
  <c r="P940" i="14"/>
  <c r="O940" i="14"/>
  <c r="N940" i="14"/>
  <c r="I940" i="14"/>
  <c r="F940" i="14"/>
  <c r="M940" i="14"/>
  <c r="D940" i="14"/>
  <c r="B940" i="14"/>
  <c r="P518" i="14"/>
  <c r="AV516" i="1" s="1"/>
  <c r="AW516" i="1" s="1"/>
  <c r="O518" i="14"/>
  <c r="N518" i="14"/>
  <c r="AP516" i="1" s="1"/>
  <c r="AQ516" i="1" s="1"/>
  <c r="M518" i="14"/>
  <c r="AN516" i="1" s="1"/>
  <c r="L518" i="14"/>
  <c r="K518" i="14"/>
  <c r="AH516" i="1" s="1"/>
  <c r="AI516" i="1" s="1"/>
  <c r="I518" i="14"/>
  <c r="AD516" i="1" s="1"/>
  <c r="AE516" i="1" s="1"/>
  <c r="G518" i="14"/>
  <c r="J518" i="14"/>
  <c r="AF516" i="1" s="1"/>
  <c r="H518" i="14"/>
  <c r="AB516" i="1" s="1"/>
  <c r="F518" i="14"/>
  <c r="E518" i="14"/>
  <c r="D518" i="14"/>
  <c r="C518" i="14"/>
  <c r="L516" i="1" s="1"/>
  <c r="M516" i="1" s="1"/>
  <c r="B518" i="14"/>
  <c r="J516" i="1" s="1"/>
  <c r="K516" i="1" s="1"/>
  <c r="P118" i="14"/>
  <c r="AV116" i="1" s="1"/>
  <c r="AW116" i="1" s="1"/>
  <c r="O118" i="14"/>
  <c r="N118" i="14"/>
  <c r="AP116" i="1" s="1"/>
  <c r="AQ116" i="1" s="1"/>
  <c r="M118" i="14"/>
  <c r="L118" i="14"/>
  <c r="K118" i="14"/>
  <c r="AH116" i="1" s="1"/>
  <c r="AI116" i="1" s="1"/>
  <c r="J118" i="14"/>
  <c r="AF116" i="1" s="1"/>
  <c r="I118" i="14"/>
  <c r="AD116" i="1" s="1"/>
  <c r="AE116" i="1" s="1"/>
  <c r="H118" i="14"/>
  <c r="G118" i="14"/>
  <c r="F118" i="14"/>
  <c r="E118" i="14"/>
  <c r="D118" i="14"/>
  <c r="C118" i="14"/>
  <c r="B118" i="14"/>
  <c r="J116" i="1" s="1"/>
  <c r="A116" i="1"/>
  <c r="G116" i="1" s="1"/>
  <c r="M717" i="14"/>
  <c r="L717" i="14"/>
  <c r="K717" i="14"/>
  <c r="I717" i="14"/>
  <c r="H717" i="14"/>
  <c r="F717" i="14"/>
  <c r="E717" i="14"/>
  <c r="D717" i="14"/>
  <c r="C717" i="14"/>
  <c r="B717" i="14"/>
  <c r="P717" i="14"/>
  <c r="O717" i="14"/>
  <c r="N717" i="14"/>
  <c r="J717" i="14"/>
  <c r="G717" i="14"/>
  <c r="N317" i="14"/>
  <c r="AP315" i="1" s="1"/>
  <c r="AQ315" i="1" s="1"/>
  <c r="L317" i="14"/>
  <c r="J317" i="14"/>
  <c r="AF315" i="1" s="1"/>
  <c r="H317" i="14"/>
  <c r="AB315" i="1" s="1"/>
  <c r="E317" i="14"/>
  <c r="D317" i="14"/>
  <c r="B317" i="14"/>
  <c r="J315" i="1" s="1"/>
  <c r="P317" i="14"/>
  <c r="AV315" i="1" s="1"/>
  <c r="AW315" i="1" s="1"/>
  <c r="O317" i="14"/>
  <c r="M317" i="14"/>
  <c r="K317" i="14"/>
  <c r="AH315" i="1" s="1"/>
  <c r="AI315" i="1" s="1"/>
  <c r="I317" i="14"/>
  <c r="AD315" i="1" s="1"/>
  <c r="AE315" i="1" s="1"/>
  <c r="G317" i="14"/>
  <c r="F317" i="14"/>
  <c r="C317" i="14"/>
  <c r="A315" i="1"/>
  <c r="G315" i="1" s="1"/>
  <c r="G556" i="14"/>
  <c r="F556" i="14"/>
  <c r="E556" i="14"/>
  <c r="D556" i="14"/>
  <c r="C556" i="14"/>
  <c r="B556" i="14"/>
  <c r="J554" i="1" s="1"/>
  <c r="N556" i="14"/>
  <c r="AP554" i="1" s="1"/>
  <c r="AQ554" i="1" s="1"/>
  <c r="M556" i="14"/>
  <c r="J556" i="14"/>
  <c r="AF554" i="1" s="1"/>
  <c r="I556" i="14"/>
  <c r="H556" i="14"/>
  <c r="P556" i="14"/>
  <c r="AV554" i="1" s="1"/>
  <c r="AW554" i="1" s="1"/>
  <c r="O556" i="14"/>
  <c r="L556" i="14"/>
  <c r="K556" i="14"/>
  <c r="AH554" i="1" s="1"/>
  <c r="AI554" i="1" s="1"/>
  <c r="J156" i="14"/>
  <c r="AF154" i="1" s="1"/>
  <c r="I156" i="14"/>
  <c r="H156" i="14"/>
  <c r="G156" i="14"/>
  <c r="E156" i="14"/>
  <c r="D156" i="14"/>
  <c r="L156" i="14"/>
  <c r="K156" i="14"/>
  <c r="AH154" i="1" s="1"/>
  <c r="AI154" i="1" s="1"/>
  <c r="F156" i="14"/>
  <c r="C156" i="14"/>
  <c r="B156" i="14"/>
  <c r="J154" i="1" s="1"/>
  <c r="P156" i="14"/>
  <c r="AV154" i="1" s="1"/>
  <c r="AW154" i="1" s="1"/>
  <c r="O156" i="14"/>
  <c r="N156" i="14"/>
  <c r="AP154" i="1" s="1"/>
  <c r="AQ154" i="1" s="1"/>
  <c r="M156" i="14"/>
  <c r="A154" i="1"/>
  <c r="G154" i="1" s="1"/>
  <c r="K413" i="1"/>
  <c r="K193" i="1"/>
  <c r="AC512" i="1"/>
  <c r="O32" i="1"/>
  <c r="L573" i="14"/>
  <c r="X571" i="1" s="1"/>
  <c r="Y571" i="1" s="1"/>
  <c r="K573" i="14"/>
  <c r="AH571" i="1" s="1"/>
  <c r="AI571" i="1" s="1"/>
  <c r="J573" i="14"/>
  <c r="AF571" i="1" s="1"/>
  <c r="I573" i="14"/>
  <c r="H573" i="14"/>
  <c r="AB571" i="1" s="1"/>
  <c r="G573" i="14"/>
  <c r="F573" i="14"/>
  <c r="E573" i="14"/>
  <c r="T571" i="1" s="1"/>
  <c r="D573" i="14"/>
  <c r="N571" i="1" s="1"/>
  <c r="B573" i="14"/>
  <c r="J571" i="1" s="1"/>
  <c r="K571" i="1" s="1"/>
  <c r="P573" i="14"/>
  <c r="AV571" i="1" s="1"/>
  <c r="AW571" i="1" s="1"/>
  <c r="O573" i="14"/>
  <c r="N573" i="14"/>
  <c r="AP571" i="1" s="1"/>
  <c r="M573" i="14"/>
  <c r="C573" i="14"/>
  <c r="L571" i="1" s="1"/>
  <c r="M571" i="1" s="1"/>
  <c r="O173" i="14"/>
  <c r="N173" i="14"/>
  <c r="AP171" i="1" s="1"/>
  <c r="AQ171" i="1" s="1"/>
  <c r="M173" i="14"/>
  <c r="L173" i="14"/>
  <c r="J173" i="14"/>
  <c r="AF171" i="1" s="1"/>
  <c r="I173" i="14"/>
  <c r="F173" i="14"/>
  <c r="P173" i="14"/>
  <c r="AV171" i="1" s="1"/>
  <c r="AW171" i="1" s="1"/>
  <c r="K173" i="14"/>
  <c r="AH171" i="1" s="1"/>
  <c r="AI171" i="1" s="1"/>
  <c r="H173" i="14"/>
  <c r="G173" i="14"/>
  <c r="E173" i="14"/>
  <c r="D173" i="14"/>
  <c r="C173" i="14"/>
  <c r="B173" i="14"/>
  <c r="J171" i="1" s="1"/>
  <c r="A171" i="1"/>
  <c r="G171" i="1" s="1"/>
  <c r="O772" i="14"/>
  <c r="N772" i="14"/>
  <c r="M772" i="14"/>
  <c r="I772" i="14"/>
  <c r="E772" i="14"/>
  <c r="G772" i="14"/>
  <c r="F772" i="14"/>
  <c r="D772" i="14"/>
  <c r="B772" i="14"/>
  <c r="L772" i="14"/>
  <c r="K772" i="14"/>
  <c r="J772" i="14"/>
  <c r="H772" i="14"/>
  <c r="P772" i="14"/>
  <c r="C772" i="14"/>
  <c r="I372" i="14"/>
  <c r="AD370" i="1" s="1"/>
  <c r="AE370" i="1" s="1"/>
  <c r="H372" i="14"/>
  <c r="AB370" i="1" s="1"/>
  <c r="G372" i="14"/>
  <c r="F372" i="14"/>
  <c r="E372" i="14"/>
  <c r="D372" i="14"/>
  <c r="C372" i="14"/>
  <c r="L370" i="1" s="1"/>
  <c r="M370" i="1" s="1"/>
  <c r="B372" i="14"/>
  <c r="J370" i="1" s="1"/>
  <c r="O372" i="14"/>
  <c r="N372" i="14"/>
  <c r="P372" i="14"/>
  <c r="AV370" i="1" s="1"/>
  <c r="AW370" i="1" s="1"/>
  <c r="M372" i="14"/>
  <c r="L372" i="14"/>
  <c r="K372" i="14"/>
  <c r="AH370" i="1" s="1"/>
  <c r="AI370" i="1" s="1"/>
  <c r="J372" i="14"/>
  <c r="AF370" i="1" s="1"/>
  <c r="A370" i="1"/>
  <c r="G370" i="1" s="1"/>
  <c r="B531" i="14"/>
  <c r="J529" i="1" s="1"/>
  <c r="P531" i="14"/>
  <c r="AV529" i="1" s="1"/>
  <c r="AW529" i="1" s="1"/>
  <c r="O531" i="14"/>
  <c r="N531" i="14"/>
  <c r="AP529" i="1" s="1"/>
  <c r="AQ529" i="1" s="1"/>
  <c r="L531" i="14"/>
  <c r="I531" i="14"/>
  <c r="AD529" i="1" s="1"/>
  <c r="AE529" i="1" s="1"/>
  <c r="H531" i="14"/>
  <c r="AB529" i="1" s="1"/>
  <c r="M531" i="14"/>
  <c r="K531" i="14"/>
  <c r="AH529" i="1" s="1"/>
  <c r="AI529" i="1" s="1"/>
  <c r="J531" i="14"/>
  <c r="AF529" i="1" s="1"/>
  <c r="G531" i="14"/>
  <c r="F531" i="14"/>
  <c r="E531" i="14"/>
  <c r="D531" i="14"/>
  <c r="C531" i="14"/>
  <c r="L529" i="1" s="1"/>
  <c r="M529" i="1" s="1"/>
  <c r="P131" i="14"/>
  <c r="AV129" i="1" s="1"/>
  <c r="AW129" i="1" s="1"/>
  <c r="O131" i="14"/>
  <c r="N131" i="14"/>
  <c r="AP129" i="1" s="1"/>
  <c r="AQ129" i="1" s="1"/>
  <c r="M131" i="14"/>
  <c r="L131" i="14"/>
  <c r="K131" i="14"/>
  <c r="AH129" i="1" s="1"/>
  <c r="AI129" i="1" s="1"/>
  <c r="J131" i="14"/>
  <c r="AF129" i="1" s="1"/>
  <c r="I131" i="14"/>
  <c r="H131" i="14"/>
  <c r="G131" i="14"/>
  <c r="F131" i="14"/>
  <c r="E131" i="14"/>
  <c r="D131" i="14"/>
  <c r="C131" i="14"/>
  <c r="B131" i="14"/>
  <c r="J129" i="1" s="1"/>
  <c r="A129" i="1"/>
  <c r="G129" i="1" s="1"/>
  <c r="J690" i="14"/>
  <c r="I690" i="14"/>
  <c r="H690" i="14"/>
  <c r="F690" i="14"/>
  <c r="E690" i="14"/>
  <c r="D690" i="14"/>
  <c r="C690" i="14"/>
  <c r="P690" i="14"/>
  <c r="O690" i="14"/>
  <c r="N690" i="14"/>
  <c r="M690" i="14"/>
  <c r="L690" i="14"/>
  <c r="K690" i="14"/>
  <c r="G690" i="14"/>
  <c r="B690" i="14"/>
  <c r="P290" i="14"/>
  <c r="AV288" i="1" s="1"/>
  <c r="AW288" i="1" s="1"/>
  <c r="O290" i="14"/>
  <c r="N290" i="14"/>
  <c r="AP288" i="1" s="1"/>
  <c r="AQ288" i="1" s="1"/>
  <c r="M290" i="14"/>
  <c r="L290" i="14"/>
  <c r="K290" i="14"/>
  <c r="AH288" i="1" s="1"/>
  <c r="AI288" i="1" s="1"/>
  <c r="J290" i="14"/>
  <c r="AF288" i="1" s="1"/>
  <c r="I290" i="14"/>
  <c r="H290" i="14"/>
  <c r="G290" i="14"/>
  <c r="F290" i="14"/>
  <c r="E290" i="14"/>
  <c r="D290" i="14"/>
  <c r="N288" i="1" s="1"/>
  <c r="C290" i="14"/>
  <c r="L288" i="1" s="1"/>
  <c r="M288" i="1" s="1"/>
  <c r="B290" i="14"/>
  <c r="J288" i="1" s="1"/>
  <c r="A288" i="1"/>
  <c r="G288" i="1" s="1"/>
  <c r="H849" i="14"/>
  <c r="J849" i="14"/>
  <c r="F849" i="14"/>
  <c r="D849" i="14"/>
  <c r="C849" i="14"/>
  <c r="P849" i="14"/>
  <c r="O849" i="14"/>
  <c r="N849" i="14"/>
  <c r="M849" i="14"/>
  <c r="G849" i="14"/>
  <c r="L849" i="14"/>
  <c r="B849" i="14"/>
  <c r="K849" i="14"/>
  <c r="I849" i="14"/>
  <c r="E849" i="14"/>
  <c r="L449" i="14"/>
  <c r="K449" i="14"/>
  <c r="AH447" i="1" s="1"/>
  <c r="AI447" i="1" s="1"/>
  <c r="J449" i="14"/>
  <c r="AF447" i="1" s="1"/>
  <c r="I449" i="14"/>
  <c r="AD447" i="1" s="1"/>
  <c r="AE447" i="1" s="1"/>
  <c r="H449" i="14"/>
  <c r="AB447" i="1" s="1"/>
  <c r="G449" i="14"/>
  <c r="F449" i="14"/>
  <c r="D449" i="14"/>
  <c r="N449" i="14"/>
  <c r="M449" i="14"/>
  <c r="E449" i="14"/>
  <c r="C449" i="14"/>
  <c r="L447" i="1" s="1"/>
  <c r="M447" i="1" s="1"/>
  <c r="B449" i="14"/>
  <c r="J447" i="1" s="1"/>
  <c r="P449" i="14"/>
  <c r="AV447" i="1" s="1"/>
  <c r="AW447" i="1" s="1"/>
  <c r="O449" i="14"/>
  <c r="A447" i="1"/>
  <c r="G447" i="1" s="1"/>
  <c r="K49" i="14"/>
  <c r="AH47" i="1" s="1"/>
  <c r="AI47" i="1" s="1"/>
  <c r="J49" i="14"/>
  <c r="AF47" i="1" s="1"/>
  <c r="I49" i="14"/>
  <c r="AD47" i="1" s="1"/>
  <c r="AE47" i="1" s="1"/>
  <c r="D49" i="14"/>
  <c r="C49" i="14"/>
  <c r="B49" i="14"/>
  <c r="J47" i="1" s="1"/>
  <c r="P49" i="14"/>
  <c r="AV47" i="1" s="1"/>
  <c r="AW47" i="1" s="1"/>
  <c r="O49" i="14"/>
  <c r="N49" i="14"/>
  <c r="AP47" i="1" s="1"/>
  <c r="AQ47" i="1" s="1"/>
  <c r="M49" i="14"/>
  <c r="AN47" i="1" s="1"/>
  <c r="L49" i="14"/>
  <c r="H49" i="14"/>
  <c r="G49" i="14"/>
  <c r="F49" i="14"/>
  <c r="E49" i="14"/>
  <c r="A47" i="1"/>
  <c r="G47" i="1" s="1"/>
  <c r="M628" i="14"/>
  <c r="K628" i="14"/>
  <c r="I628" i="14"/>
  <c r="G628" i="14"/>
  <c r="F628" i="14"/>
  <c r="E628" i="14"/>
  <c r="C628" i="14"/>
  <c r="B628" i="14"/>
  <c r="P628" i="14"/>
  <c r="O628" i="14"/>
  <c r="N628" i="14"/>
  <c r="L628" i="14"/>
  <c r="J628" i="14"/>
  <c r="H628" i="14"/>
  <c r="D628" i="14"/>
  <c r="J228" i="14"/>
  <c r="AF226" i="1" s="1"/>
  <c r="I228" i="14"/>
  <c r="H228" i="14"/>
  <c r="G228" i="14"/>
  <c r="E228" i="14"/>
  <c r="T226" i="1" s="1"/>
  <c r="D228" i="14"/>
  <c r="N226" i="1" s="1"/>
  <c r="P228" i="14"/>
  <c r="AV226" i="1" s="1"/>
  <c r="AW226" i="1" s="1"/>
  <c r="O228" i="14"/>
  <c r="N228" i="14"/>
  <c r="AP226" i="1" s="1"/>
  <c r="AQ226" i="1" s="1"/>
  <c r="M228" i="14"/>
  <c r="L228" i="14"/>
  <c r="K228" i="14"/>
  <c r="AH226" i="1" s="1"/>
  <c r="AI226" i="1" s="1"/>
  <c r="F228" i="14"/>
  <c r="C228" i="14"/>
  <c r="L226" i="1" s="1"/>
  <c r="M226" i="1" s="1"/>
  <c r="B228" i="14"/>
  <c r="J226" i="1" s="1"/>
  <c r="A226" i="1"/>
  <c r="G226" i="1" s="1"/>
  <c r="M827" i="14"/>
  <c r="O827" i="14"/>
  <c r="L827" i="14"/>
  <c r="E827" i="14"/>
  <c r="K827" i="14"/>
  <c r="I827" i="14"/>
  <c r="H827" i="14"/>
  <c r="G827" i="14"/>
  <c r="F827" i="14"/>
  <c r="P827" i="14"/>
  <c r="N827" i="14"/>
  <c r="B827" i="14"/>
  <c r="J827" i="14"/>
  <c r="D827" i="14"/>
  <c r="C827" i="14"/>
  <c r="D427" i="14"/>
  <c r="C427" i="14"/>
  <c r="B427" i="14"/>
  <c r="J425" i="1" s="1"/>
  <c r="P427" i="14"/>
  <c r="AV425" i="1" s="1"/>
  <c r="AW425" i="1" s="1"/>
  <c r="O427" i="14"/>
  <c r="N427" i="14"/>
  <c r="AP425" i="1" s="1"/>
  <c r="AQ425" i="1" s="1"/>
  <c r="M427" i="14"/>
  <c r="L427" i="14"/>
  <c r="K427" i="14"/>
  <c r="J427" i="14"/>
  <c r="I427" i="14"/>
  <c r="H427" i="14"/>
  <c r="E427" i="14"/>
  <c r="G427" i="14"/>
  <c r="F427" i="14"/>
  <c r="A425" i="1"/>
  <c r="G425" i="1" s="1"/>
  <c r="N27" i="14"/>
  <c r="AP25" i="1" s="1"/>
  <c r="AQ25" i="1" s="1"/>
  <c r="M27" i="14"/>
  <c r="L27" i="14"/>
  <c r="K27" i="14"/>
  <c r="AH25" i="1" s="1"/>
  <c r="AI25" i="1" s="1"/>
  <c r="J27" i="14"/>
  <c r="AF25" i="1" s="1"/>
  <c r="I27" i="14"/>
  <c r="H27" i="14"/>
  <c r="P27" i="14"/>
  <c r="AV25" i="1" s="1"/>
  <c r="AW25" i="1" s="1"/>
  <c r="O27" i="14"/>
  <c r="G27" i="14"/>
  <c r="F27" i="14"/>
  <c r="E27" i="14"/>
  <c r="D27" i="14"/>
  <c r="C27" i="14"/>
  <c r="B27" i="14"/>
  <c r="J25" i="1" s="1"/>
  <c r="A25" i="1"/>
  <c r="G25" i="1" s="1"/>
  <c r="H877" i="14"/>
  <c r="K877" i="14"/>
  <c r="G877" i="14"/>
  <c r="E877" i="14"/>
  <c r="B877" i="14"/>
  <c r="P877" i="14"/>
  <c r="O877" i="14"/>
  <c r="N877" i="14"/>
  <c r="I877" i="14"/>
  <c r="M877" i="14"/>
  <c r="L877" i="14"/>
  <c r="J877" i="14"/>
  <c r="F877" i="14"/>
  <c r="D877" i="14"/>
  <c r="C877" i="14"/>
  <c r="H806" i="14"/>
  <c r="N806" i="14"/>
  <c r="M806" i="14"/>
  <c r="K806" i="14"/>
  <c r="D806" i="14"/>
  <c r="P806" i="14"/>
  <c r="L806" i="14"/>
  <c r="J806" i="14"/>
  <c r="I806" i="14"/>
  <c r="G806" i="14"/>
  <c r="F806" i="14"/>
  <c r="B806" i="14"/>
  <c r="O806" i="14"/>
  <c r="E806" i="14"/>
  <c r="C806" i="14"/>
  <c r="P406" i="14"/>
  <c r="AV404" i="1" s="1"/>
  <c r="AW404" i="1" s="1"/>
  <c r="O406" i="14"/>
  <c r="N406" i="14"/>
  <c r="M406" i="14"/>
  <c r="L406" i="14"/>
  <c r="K406" i="14"/>
  <c r="J406" i="14"/>
  <c r="I406" i="14"/>
  <c r="H406" i="14"/>
  <c r="G406" i="14"/>
  <c r="F406" i="14"/>
  <c r="E406" i="14"/>
  <c r="D406" i="14"/>
  <c r="B406" i="14"/>
  <c r="J404" i="1" s="1"/>
  <c r="C406" i="14"/>
  <c r="A404" i="1"/>
  <c r="G404" i="1" s="1"/>
  <c r="N7" i="14"/>
  <c r="M7" i="14"/>
  <c r="L7" i="14"/>
  <c r="K7" i="14"/>
  <c r="J7" i="14"/>
  <c r="E7" i="14"/>
  <c r="D7" i="14"/>
  <c r="C7" i="14"/>
  <c r="B7" i="14"/>
  <c r="P7" i="14"/>
  <c r="O7" i="14"/>
  <c r="I7" i="14"/>
  <c r="H7" i="14"/>
  <c r="G7" i="14"/>
  <c r="F7" i="14"/>
  <c r="A5" i="1"/>
  <c r="N625" i="14"/>
  <c r="L625" i="14"/>
  <c r="J625" i="14"/>
  <c r="I625" i="14"/>
  <c r="H625" i="14"/>
  <c r="F625" i="14"/>
  <c r="E625" i="14"/>
  <c r="D625" i="14"/>
  <c r="C625" i="14"/>
  <c r="K625" i="14"/>
  <c r="G625" i="14"/>
  <c r="B625" i="14"/>
  <c r="P625" i="14"/>
  <c r="O625" i="14"/>
  <c r="M625" i="14"/>
  <c r="O225" i="14"/>
  <c r="N225" i="14"/>
  <c r="M225" i="14"/>
  <c r="L225" i="14"/>
  <c r="J225" i="14"/>
  <c r="I225" i="14"/>
  <c r="F225" i="14"/>
  <c r="E225" i="14"/>
  <c r="D225" i="14"/>
  <c r="B225" i="14"/>
  <c r="J223" i="1" s="1"/>
  <c r="P225" i="14"/>
  <c r="AV223" i="1" s="1"/>
  <c r="AW223" i="1" s="1"/>
  <c r="K225" i="14"/>
  <c r="H225" i="14"/>
  <c r="G225" i="14"/>
  <c r="C225" i="14"/>
  <c r="L223" i="1" s="1"/>
  <c r="M223" i="1" s="1"/>
  <c r="A223" i="1"/>
  <c r="G223" i="1" s="1"/>
  <c r="C844" i="14"/>
  <c r="O844" i="14"/>
  <c r="M844" i="14"/>
  <c r="F844" i="14"/>
  <c r="H844" i="14"/>
  <c r="E844" i="14"/>
  <c r="D844" i="14"/>
  <c r="B844" i="14"/>
  <c r="K844" i="14"/>
  <c r="J844" i="14"/>
  <c r="I844" i="14"/>
  <c r="N844" i="14"/>
  <c r="L844" i="14"/>
  <c r="G844" i="14"/>
  <c r="P844" i="14"/>
  <c r="G444" i="14"/>
  <c r="F444" i="14"/>
  <c r="E444" i="14"/>
  <c r="C444" i="14"/>
  <c r="L442" i="1" s="1"/>
  <c r="M442" i="1" s="1"/>
  <c r="P444" i="14"/>
  <c r="AV442" i="1" s="1"/>
  <c r="AW442" i="1" s="1"/>
  <c r="O444" i="14"/>
  <c r="N444" i="14"/>
  <c r="AP442" i="1" s="1"/>
  <c r="AQ442" i="1" s="1"/>
  <c r="M444" i="14"/>
  <c r="AN442" i="1" s="1"/>
  <c r="L444" i="14"/>
  <c r="K444" i="14"/>
  <c r="AH442" i="1" s="1"/>
  <c r="AI442" i="1" s="1"/>
  <c r="J444" i="14"/>
  <c r="AF442" i="1" s="1"/>
  <c r="I444" i="14"/>
  <c r="AD442" i="1" s="1"/>
  <c r="AE442" i="1" s="1"/>
  <c r="H444" i="14"/>
  <c r="AB442" i="1" s="1"/>
  <c r="D444" i="14"/>
  <c r="B444" i="14"/>
  <c r="J442" i="1" s="1"/>
  <c r="A442" i="1"/>
  <c r="G442" i="1" s="1"/>
  <c r="F44" i="14"/>
  <c r="P42" i="1" s="1"/>
  <c r="Q42" i="1" s="1"/>
  <c r="E44" i="14"/>
  <c r="D44" i="14"/>
  <c r="P44" i="14"/>
  <c r="AV42" i="1" s="1"/>
  <c r="AW42" i="1" s="1"/>
  <c r="O44" i="14"/>
  <c r="N44" i="14"/>
  <c r="AP42" i="1" s="1"/>
  <c r="AQ42" i="1" s="1"/>
  <c r="M44" i="14"/>
  <c r="L44" i="14"/>
  <c r="K44" i="14"/>
  <c r="AH42" i="1" s="1"/>
  <c r="AI42" i="1" s="1"/>
  <c r="J44" i="14"/>
  <c r="AF42" i="1" s="1"/>
  <c r="I44" i="14"/>
  <c r="AD42" i="1" s="1"/>
  <c r="AE42" i="1" s="1"/>
  <c r="H44" i="14"/>
  <c r="G44" i="14"/>
  <c r="V42" i="1" s="1"/>
  <c r="W42" i="1" s="1"/>
  <c r="C44" i="14"/>
  <c r="B44" i="14"/>
  <c r="J42" i="1" s="1"/>
  <c r="A42" i="1"/>
  <c r="G42" i="1" s="1"/>
  <c r="O683" i="14"/>
  <c r="N683" i="14"/>
  <c r="M683" i="14"/>
  <c r="K683" i="14"/>
  <c r="J683" i="14"/>
  <c r="I683" i="14"/>
  <c r="H683" i="14"/>
  <c r="L683" i="14"/>
  <c r="F683" i="14"/>
  <c r="D683" i="14"/>
  <c r="C683" i="14"/>
  <c r="B683" i="14"/>
  <c r="P683" i="14"/>
  <c r="G683" i="14"/>
  <c r="E683" i="14"/>
  <c r="E283" i="14"/>
  <c r="D283" i="14"/>
  <c r="C283" i="14"/>
  <c r="B283" i="14"/>
  <c r="J281" i="1" s="1"/>
  <c r="P283" i="14"/>
  <c r="AV281" i="1" s="1"/>
  <c r="AW281" i="1" s="1"/>
  <c r="O283" i="14"/>
  <c r="N283" i="14"/>
  <c r="M283" i="14"/>
  <c r="L283" i="14"/>
  <c r="K283" i="14"/>
  <c r="J283" i="14"/>
  <c r="I283" i="14"/>
  <c r="G283" i="14"/>
  <c r="F283" i="14"/>
  <c r="H283" i="14"/>
  <c r="A281" i="1"/>
  <c r="G281" i="1" s="1"/>
  <c r="M914" i="14"/>
  <c r="P914" i="14"/>
  <c r="D914" i="14"/>
  <c r="B914" i="14"/>
  <c r="C914" i="14"/>
  <c r="J914" i="14"/>
  <c r="H914" i="14"/>
  <c r="O914" i="14"/>
  <c r="N914" i="14"/>
  <c r="L914" i="14"/>
  <c r="K914" i="14"/>
  <c r="F914" i="14"/>
  <c r="E914" i="14"/>
  <c r="I914" i="14"/>
  <c r="G914" i="14"/>
  <c r="P502" i="14"/>
  <c r="AV500" i="1" s="1"/>
  <c r="AW500" i="1" s="1"/>
  <c r="O502" i="14"/>
  <c r="N502" i="14"/>
  <c r="AP500" i="1" s="1"/>
  <c r="AQ500" i="1" s="1"/>
  <c r="M502" i="14"/>
  <c r="L502" i="14"/>
  <c r="K502" i="14"/>
  <c r="AH500" i="1" s="1"/>
  <c r="AI500" i="1" s="1"/>
  <c r="I502" i="14"/>
  <c r="AD500" i="1" s="1"/>
  <c r="AE500" i="1" s="1"/>
  <c r="J502" i="14"/>
  <c r="AF500" i="1" s="1"/>
  <c r="H502" i="14"/>
  <c r="AB500" i="1" s="1"/>
  <c r="G502" i="14"/>
  <c r="F502" i="14"/>
  <c r="E502" i="14"/>
  <c r="D502" i="14"/>
  <c r="C502" i="14"/>
  <c r="B502" i="14"/>
  <c r="J500" i="1" s="1"/>
  <c r="A500" i="1"/>
  <c r="G500" i="1" s="1"/>
  <c r="P102" i="14"/>
  <c r="AV100" i="1" s="1"/>
  <c r="AW100" i="1" s="1"/>
  <c r="O102" i="14"/>
  <c r="N102" i="14"/>
  <c r="AP100" i="1" s="1"/>
  <c r="AQ100" i="1" s="1"/>
  <c r="M102" i="14"/>
  <c r="L102" i="14"/>
  <c r="K102" i="14"/>
  <c r="J102" i="14"/>
  <c r="I102" i="14"/>
  <c r="H102" i="14"/>
  <c r="G102" i="14"/>
  <c r="F102" i="14"/>
  <c r="E102" i="14"/>
  <c r="T100" i="1" s="1"/>
  <c r="D102" i="14"/>
  <c r="C102" i="14"/>
  <c r="B102" i="14"/>
  <c r="J100" i="1" s="1"/>
  <c r="A100" i="1"/>
  <c r="G100" i="1" s="1"/>
  <c r="E701" i="14"/>
  <c r="D701" i="14"/>
  <c r="C701" i="14"/>
  <c r="O701" i="14"/>
  <c r="N701" i="14"/>
  <c r="P701" i="14"/>
  <c r="M701" i="14"/>
  <c r="L701" i="14"/>
  <c r="K701" i="14"/>
  <c r="G701" i="14"/>
  <c r="F701" i="14"/>
  <c r="B701" i="14"/>
  <c r="J701" i="14"/>
  <c r="I701" i="14"/>
  <c r="H701" i="14"/>
  <c r="N301" i="14"/>
  <c r="L301" i="14"/>
  <c r="J301" i="14"/>
  <c r="H301" i="14"/>
  <c r="E301" i="14"/>
  <c r="T299" i="1" s="1"/>
  <c r="D301" i="14"/>
  <c r="P301" i="14"/>
  <c r="AV299" i="1" s="1"/>
  <c r="AW299" i="1" s="1"/>
  <c r="O301" i="14"/>
  <c r="M301" i="14"/>
  <c r="K301" i="14"/>
  <c r="I301" i="14"/>
  <c r="G301" i="14"/>
  <c r="F301" i="14"/>
  <c r="C301" i="14"/>
  <c r="B301" i="14"/>
  <c r="J299" i="1" s="1"/>
  <c r="A299" i="1"/>
  <c r="G299" i="1" s="1"/>
  <c r="O907" i="14"/>
  <c r="N907" i="14"/>
  <c r="L907" i="14"/>
  <c r="F907" i="14"/>
  <c r="P907" i="14"/>
  <c r="M907" i="14"/>
  <c r="E907" i="14"/>
  <c r="G907" i="14"/>
  <c r="C907" i="14"/>
  <c r="B907" i="14"/>
  <c r="K907" i="14"/>
  <c r="J907" i="14"/>
  <c r="I907" i="14"/>
  <c r="H907" i="14"/>
  <c r="D907" i="14"/>
  <c r="G500" i="14"/>
  <c r="F500" i="14"/>
  <c r="E500" i="14"/>
  <c r="D500" i="14"/>
  <c r="C500" i="14"/>
  <c r="L498" i="1" s="1"/>
  <c r="M498" i="1" s="1"/>
  <c r="B500" i="14"/>
  <c r="J498" i="1" s="1"/>
  <c r="M500" i="14"/>
  <c r="L500" i="14"/>
  <c r="K500" i="14"/>
  <c r="AH498" i="1" s="1"/>
  <c r="AI498" i="1" s="1"/>
  <c r="J500" i="14"/>
  <c r="AF498" i="1" s="1"/>
  <c r="I500" i="14"/>
  <c r="AD498" i="1" s="1"/>
  <c r="AE498" i="1" s="1"/>
  <c r="H500" i="14"/>
  <c r="P500" i="14"/>
  <c r="AV498" i="1" s="1"/>
  <c r="AW498" i="1" s="1"/>
  <c r="O500" i="14"/>
  <c r="N500" i="14"/>
  <c r="AP498" i="1" s="1"/>
  <c r="AQ498" i="1" s="1"/>
  <c r="A498" i="1"/>
  <c r="G498" i="1" s="1"/>
  <c r="F100" i="14"/>
  <c r="E100" i="14"/>
  <c r="D100" i="14"/>
  <c r="C100" i="14"/>
  <c r="L98" i="1" s="1"/>
  <c r="M98" i="1" s="1"/>
  <c r="B100" i="14"/>
  <c r="J98" i="1" s="1"/>
  <c r="P100" i="14"/>
  <c r="AV98" i="1" s="1"/>
  <c r="AW98" i="1" s="1"/>
  <c r="O100" i="14"/>
  <c r="N100" i="14"/>
  <c r="M100" i="14"/>
  <c r="L100" i="14"/>
  <c r="K100" i="14"/>
  <c r="AH98" i="1" s="1"/>
  <c r="AI98" i="1" s="1"/>
  <c r="J100" i="14"/>
  <c r="AF98" i="1" s="1"/>
  <c r="I100" i="14"/>
  <c r="H100" i="14"/>
  <c r="G100" i="14"/>
  <c r="A98" i="1"/>
  <c r="G98" i="1" s="1"/>
  <c r="O699" i="14"/>
  <c r="N699" i="14"/>
  <c r="M699" i="14"/>
  <c r="K699" i="14"/>
  <c r="J699" i="14"/>
  <c r="I699" i="14"/>
  <c r="H699" i="14"/>
  <c r="E699" i="14"/>
  <c r="D699" i="14"/>
  <c r="P699" i="14"/>
  <c r="L699" i="14"/>
  <c r="G699" i="14"/>
  <c r="F699" i="14"/>
  <c r="C699" i="14"/>
  <c r="B699" i="14"/>
  <c r="D299" i="14"/>
  <c r="B299" i="14"/>
  <c r="J297" i="1" s="1"/>
  <c r="O299" i="14"/>
  <c r="N299" i="14"/>
  <c r="AP297" i="1" s="1"/>
  <c r="AQ297" i="1" s="1"/>
  <c r="P299" i="14"/>
  <c r="AV297" i="1" s="1"/>
  <c r="AW297" i="1" s="1"/>
  <c r="M299" i="14"/>
  <c r="L299" i="14"/>
  <c r="K299" i="14"/>
  <c r="J299" i="14"/>
  <c r="I299" i="14"/>
  <c r="AD297" i="1" s="1"/>
  <c r="AE297" i="1" s="1"/>
  <c r="H299" i="14"/>
  <c r="G299" i="14"/>
  <c r="F299" i="14"/>
  <c r="E299" i="14"/>
  <c r="C299" i="14"/>
  <c r="A297" i="1"/>
  <c r="G297" i="1" s="1"/>
  <c r="H905" i="14"/>
  <c r="C905" i="14"/>
  <c r="B905" i="14"/>
  <c r="M905" i="14"/>
  <c r="P905" i="14"/>
  <c r="I905" i="14"/>
  <c r="J905" i="14"/>
  <c r="L905" i="14"/>
  <c r="K905" i="14"/>
  <c r="G905" i="14"/>
  <c r="F905" i="14"/>
  <c r="N905" i="14"/>
  <c r="D905" i="14"/>
  <c r="O905" i="14"/>
  <c r="E905" i="14"/>
  <c r="P498" i="14"/>
  <c r="AV496" i="1" s="1"/>
  <c r="AW496" i="1" s="1"/>
  <c r="O498" i="14"/>
  <c r="N498" i="14"/>
  <c r="AP496" i="1" s="1"/>
  <c r="AQ496" i="1" s="1"/>
  <c r="M498" i="14"/>
  <c r="L498" i="14"/>
  <c r="K498" i="14"/>
  <c r="I498" i="14"/>
  <c r="AD496" i="1" s="1"/>
  <c r="AE496" i="1" s="1"/>
  <c r="G498" i="14"/>
  <c r="F498" i="14"/>
  <c r="E498" i="14"/>
  <c r="D498" i="14"/>
  <c r="C498" i="14"/>
  <c r="L496" i="1" s="1"/>
  <c r="M496" i="1" s="1"/>
  <c r="B498" i="14"/>
  <c r="J496" i="1" s="1"/>
  <c r="J498" i="14"/>
  <c r="H498" i="14"/>
  <c r="A496" i="1"/>
  <c r="G496" i="1" s="1"/>
  <c r="P98" i="14"/>
  <c r="AV96" i="1" s="1"/>
  <c r="AW96" i="1" s="1"/>
  <c r="O98" i="14"/>
  <c r="N98" i="14"/>
  <c r="AP96" i="1" s="1"/>
  <c r="AQ96" i="1" s="1"/>
  <c r="M98" i="14"/>
  <c r="L98" i="14"/>
  <c r="K98" i="14"/>
  <c r="AH96" i="1" s="1"/>
  <c r="AI96" i="1" s="1"/>
  <c r="J98" i="14"/>
  <c r="AF96" i="1" s="1"/>
  <c r="I98" i="14"/>
  <c r="H98" i="14"/>
  <c r="G98" i="14"/>
  <c r="F98" i="14"/>
  <c r="E98" i="14"/>
  <c r="D98" i="14"/>
  <c r="C98" i="14"/>
  <c r="B98" i="14"/>
  <c r="J96" i="1" s="1"/>
  <c r="A96" i="1"/>
  <c r="G96" i="1" s="1"/>
  <c r="E697" i="14"/>
  <c r="D697" i="14"/>
  <c r="C697" i="14"/>
  <c r="O697" i="14"/>
  <c r="N697" i="14"/>
  <c r="P697" i="14"/>
  <c r="M697" i="14"/>
  <c r="K697" i="14"/>
  <c r="J697" i="14"/>
  <c r="I697" i="14"/>
  <c r="H697" i="14"/>
  <c r="G697" i="14"/>
  <c r="F697" i="14"/>
  <c r="B697" i="14"/>
  <c r="L697" i="14"/>
  <c r="N297" i="14"/>
  <c r="AP295" i="1" s="1"/>
  <c r="AQ295" i="1" s="1"/>
  <c r="L297" i="14"/>
  <c r="J297" i="14"/>
  <c r="AF295" i="1" s="1"/>
  <c r="E297" i="14"/>
  <c r="T295" i="1" s="1"/>
  <c r="D297" i="14"/>
  <c r="P297" i="14"/>
  <c r="AV295" i="1" s="1"/>
  <c r="AW295" i="1" s="1"/>
  <c r="O297" i="14"/>
  <c r="M297" i="14"/>
  <c r="K297" i="14"/>
  <c r="I297" i="14"/>
  <c r="H297" i="14"/>
  <c r="G297" i="14"/>
  <c r="F297" i="14"/>
  <c r="C297" i="14"/>
  <c r="B297" i="14"/>
  <c r="J295" i="1" s="1"/>
  <c r="A295" i="1"/>
  <c r="G295" i="1" s="1"/>
  <c r="AJ12" i="1"/>
  <c r="AK12" i="1" s="1"/>
  <c r="AG12" i="1"/>
  <c r="G536" i="14"/>
  <c r="F536" i="14"/>
  <c r="E536" i="14"/>
  <c r="D536" i="14"/>
  <c r="C536" i="14"/>
  <c r="L534" i="1" s="1"/>
  <c r="M534" i="1" s="1"/>
  <c r="B536" i="14"/>
  <c r="J534" i="1" s="1"/>
  <c r="K534" i="1" s="1"/>
  <c r="N536" i="14"/>
  <c r="AP534" i="1" s="1"/>
  <c r="AQ534" i="1" s="1"/>
  <c r="M536" i="14"/>
  <c r="J536" i="14"/>
  <c r="AF534" i="1" s="1"/>
  <c r="I536" i="14"/>
  <c r="AD534" i="1" s="1"/>
  <c r="AE534" i="1" s="1"/>
  <c r="H536" i="14"/>
  <c r="AB534" i="1" s="1"/>
  <c r="P536" i="14"/>
  <c r="AV534" i="1" s="1"/>
  <c r="AW534" i="1" s="1"/>
  <c r="O536" i="14"/>
  <c r="L536" i="14"/>
  <c r="K536" i="14"/>
  <c r="AH534" i="1" s="1"/>
  <c r="AI534" i="1" s="1"/>
  <c r="J136" i="14"/>
  <c r="AF134" i="1" s="1"/>
  <c r="I136" i="14"/>
  <c r="D136" i="14"/>
  <c r="G136" i="14"/>
  <c r="F136" i="14"/>
  <c r="E136" i="14"/>
  <c r="C136" i="14"/>
  <c r="B136" i="14"/>
  <c r="J134" i="1" s="1"/>
  <c r="P136" i="14"/>
  <c r="AV134" i="1" s="1"/>
  <c r="AW134" i="1" s="1"/>
  <c r="O136" i="14"/>
  <c r="N136" i="14"/>
  <c r="AP134" i="1" s="1"/>
  <c r="AQ134" i="1" s="1"/>
  <c r="M136" i="14"/>
  <c r="L136" i="14"/>
  <c r="K136" i="14"/>
  <c r="AH134" i="1" s="1"/>
  <c r="AI134" i="1" s="1"/>
  <c r="H136" i="14"/>
  <c r="A134" i="1"/>
  <c r="G134" i="1" s="1"/>
  <c r="K333" i="1"/>
  <c r="AG213" i="1"/>
  <c r="AJ213" i="1"/>
  <c r="AK213" i="1" s="1"/>
  <c r="AJ153" i="1"/>
  <c r="AK153" i="1" s="1"/>
  <c r="AG153" i="1"/>
  <c r="AG432" i="1"/>
  <c r="K372" i="1"/>
  <c r="AG72" i="1"/>
  <c r="U32" i="1"/>
  <c r="L553" i="14"/>
  <c r="K553" i="14"/>
  <c r="AH551" i="1" s="1"/>
  <c r="AI551" i="1" s="1"/>
  <c r="J553" i="14"/>
  <c r="AF551" i="1" s="1"/>
  <c r="I553" i="14"/>
  <c r="AD551" i="1" s="1"/>
  <c r="AE551" i="1" s="1"/>
  <c r="H553" i="14"/>
  <c r="G553" i="14"/>
  <c r="V551" i="1" s="1"/>
  <c r="W551" i="1" s="1"/>
  <c r="F553" i="14"/>
  <c r="P551" i="1" s="1"/>
  <c r="Q551" i="1" s="1"/>
  <c r="E553" i="14"/>
  <c r="D553" i="14"/>
  <c r="B553" i="14"/>
  <c r="J551" i="1" s="1"/>
  <c r="P553" i="14"/>
  <c r="AV551" i="1" s="1"/>
  <c r="AW551" i="1" s="1"/>
  <c r="O553" i="14"/>
  <c r="N553" i="14"/>
  <c r="AP551" i="1" s="1"/>
  <c r="AQ551" i="1" s="1"/>
  <c r="M553" i="14"/>
  <c r="C553" i="14"/>
  <c r="L551" i="1" s="1"/>
  <c r="M551" i="1" s="1"/>
  <c r="O153" i="14"/>
  <c r="N153" i="14"/>
  <c r="M153" i="14"/>
  <c r="L153" i="14"/>
  <c r="J153" i="14"/>
  <c r="AF151" i="1" s="1"/>
  <c r="I153" i="14"/>
  <c r="P153" i="14"/>
  <c r="AV151" i="1" s="1"/>
  <c r="AW151" i="1" s="1"/>
  <c r="K153" i="14"/>
  <c r="H153" i="14"/>
  <c r="G153" i="14"/>
  <c r="F153" i="14"/>
  <c r="E153" i="14"/>
  <c r="T151" i="1" s="1"/>
  <c r="D153" i="14"/>
  <c r="N151" i="1" s="1"/>
  <c r="C153" i="14"/>
  <c r="L151" i="1" s="1"/>
  <c r="M151" i="1" s="1"/>
  <c r="B153" i="14"/>
  <c r="J151" i="1" s="1"/>
  <c r="A151" i="1"/>
  <c r="G151" i="1" s="1"/>
  <c r="H752" i="14"/>
  <c r="G752" i="14"/>
  <c r="F752" i="14"/>
  <c r="D752" i="14"/>
  <c r="C752" i="14"/>
  <c r="N752" i="14"/>
  <c r="L752" i="14"/>
  <c r="K752" i="14"/>
  <c r="J752" i="14"/>
  <c r="I752" i="14"/>
  <c r="P752" i="14"/>
  <c r="O752" i="14"/>
  <c r="M752" i="14"/>
  <c r="E752" i="14"/>
  <c r="B752" i="14"/>
  <c r="I352" i="14"/>
  <c r="G352" i="14"/>
  <c r="F352" i="14"/>
  <c r="E352" i="14"/>
  <c r="D352" i="14"/>
  <c r="C352" i="14"/>
  <c r="J352" i="14"/>
  <c r="AF350" i="1" s="1"/>
  <c r="H352" i="14"/>
  <c r="B352" i="14"/>
  <c r="J350" i="1" s="1"/>
  <c r="P352" i="14"/>
  <c r="AV350" i="1" s="1"/>
  <c r="AW350" i="1" s="1"/>
  <c r="O352" i="14"/>
  <c r="N352" i="14"/>
  <c r="AP350" i="1" s="1"/>
  <c r="AQ350" i="1" s="1"/>
  <c r="L352" i="14"/>
  <c r="K352" i="14"/>
  <c r="AH350" i="1" s="1"/>
  <c r="AI350" i="1" s="1"/>
  <c r="M352" i="14"/>
  <c r="A350" i="1"/>
  <c r="G350" i="1" s="1"/>
  <c r="H925" i="14"/>
  <c r="M925" i="14"/>
  <c r="B925" i="14"/>
  <c r="P925" i="14"/>
  <c r="C925" i="14"/>
  <c r="J925" i="14"/>
  <c r="G925" i="14"/>
  <c r="O925" i="14"/>
  <c r="N925" i="14"/>
  <c r="I925" i="14"/>
  <c r="F925" i="14"/>
  <c r="K925" i="14"/>
  <c r="D925" i="14"/>
  <c r="L925" i="14"/>
  <c r="E925" i="14"/>
  <c r="B511" i="14"/>
  <c r="J509" i="1" s="1"/>
  <c r="P511" i="14"/>
  <c r="AV509" i="1" s="1"/>
  <c r="AW509" i="1" s="1"/>
  <c r="N511" i="14"/>
  <c r="AP509" i="1" s="1"/>
  <c r="AQ509" i="1" s="1"/>
  <c r="L511" i="14"/>
  <c r="K511" i="14"/>
  <c r="AH509" i="1" s="1"/>
  <c r="AI509" i="1" s="1"/>
  <c r="J511" i="14"/>
  <c r="AF509" i="1" s="1"/>
  <c r="I511" i="14"/>
  <c r="H511" i="14"/>
  <c r="G511" i="14"/>
  <c r="F511" i="14"/>
  <c r="E511" i="14"/>
  <c r="D511" i="14"/>
  <c r="C511" i="14"/>
  <c r="O511" i="14"/>
  <c r="M511" i="14"/>
  <c r="A509" i="1"/>
  <c r="G509" i="1" s="1"/>
  <c r="P111" i="14"/>
  <c r="AV109" i="1" s="1"/>
  <c r="AW109" i="1" s="1"/>
  <c r="O111" i="14"/>
  <c r="N111" i="14"/>
  <c r="AP109" i="1" s="1"/>
  <c r="AQ109" i="1" s="1"/>
  <c r="M111" i="14"/>
  <c r="L111" i="14"/>
  <c r="K111" i="14"/>
  <c r="AH109" i="1" s="1"/>
  <c r="AI109" i="1" s="1"/>
  <c r="J111" i="14"/>
  <c r="AF109" i="1" s="1"/>
  <c r="I111" i="14"/>
  <c r="H111" i="14"/>
  <c r="G111" i="14"/>
  <c r="F111" i="14"/>
  <c r="E111" i="14"/>
  <c r="D111" i="14"/>
  <c r="C111" i="14"/>
  <c r="B111" i="14"/>
  <c r="J109" i="1" s="1"/>
  <c r="A109" i="1"/>
  <c r="G109" i="1" s="1"/>
  <c r="J670" i="14"/>
  <c r="I670" i="14"/>
  <c r="H670" i="14"/>
  <c r="F670" i="14"/>
  <c r="E670" i="14"/>
  <c r="D670" i="14"/>
  <c r="C670" i="14"/>
  <c r="P670" i="14"/>
  <c r="O670" i="14"/>
  <c r="N670" i="14"/>
  <c r="M670" i="14"/>
  <c r="L670" i="14"/>
  <c r="K670" i="14"/>
  <c r="G670" i="14"/>
  <c r="B670" i="14"/>
  <c r="P270" i="14"/>
  <c r="AV268" i="1" s="1"/>
  <c r="AW268" i="1" s="1"/>
  <c r="O270" i="14"/>
  <c r="N270" i="14"/>
  <c r="AP268" i="1" s="1"/>
  <c r="AQ268" i="1" s="1"/>
  <c r="M270" i="14"/>
  <c r="L270" i="14"/>
  <c r="K270" i="14"/>
  <c r="J270" i="14"/>
  <c r="I270" i="14"/>
  <c r="H270" i="14"/>
  <c r="G270" i="14"/>
  <c r="F270" i="14"/>
  <c r="E270" i="14"/>
  <c r="D270" i="14"/>
  <c r="C270" i="14"/>
  <c r="B270" i="14"/>
  <c r="J268" i="1" s="1"/>
  <c r="A268" i="1"/>
  <c r="G268" i="1" s="1"/>
  <c r="C829" i="14"/>
  <c r="F829" i="14"/>
  <c r="E829" i="14"/>
  <c r="H829" i="14"/>
  <c r="D829" i="14"/>
  <c r="B829" i="14"/>
  <c r="P829" i="14"/>
  <c r="O829" i="14"/>
  <c r="K829" i="14"/>
  <c r="N829" i="14"/>
  <c r="L829" i="14"/>
  <c r="J829" i="14"/>
  <c r="G829" i="14"/>
  <c r="M829" i="14"/>
  <c r="I829" i="14"/>
  <c r="N429" i="14"/>
  <c r="AP427" i="1" s="1"/>
  <c r="AQ427" i="1" s="1"/>
  <c r="M429" i="14"/>
  <c r="L429" i="14"/>
  <c r="K429" i="14"/>
  <c r="J429" i="14"/>
  <c r="AF427" i="1" s="1"/>
  <c r="I429" i="14"/>
  <c r="H429" i="14"/>
  <c r="G429" i="14"/>
  <c r="F429" i="14"/>
  <c r="E429" i="14"/>
  <c r="T427" i="1" s="1"/>
  <c r="D429" i="14"/>
  <c r="N427" i="1" s="1"/>
  <c r="C429" i="14"/>
  <c r="L427" i="1" s="1"/>
  <c r="M427" i="1" s="1"/>
  <c r="B429" i="14"/>
  <c r="J427" i="1" s="1"/>
  <c r="P429" i="14"/>
  <c r="AV427" i="1" s="1"/>
  <c r="AW427" i="1" s="1"/>
  <c r="O429" i="14"/>
  <c r="A427" i="1"/>
  <c r="G427" i="1" s="1"/>
  <c r="K29" i="14"/>
  <c r="J29" i="14"/>
  <c r="AF27" i="1" s="1"/>
  <c r="I29" i="14"/>
  <c r="AD27" i="1" s="1"/>
  <c r="AE27" i="1" s="1"/>
  <c r="D29" i="14"/>
  <c r="N27" i="1" s="1"/>
  <c r="C29" i="14"/>
  <c r="B29" i="14"/>
  <c r="J27" i="1" s="1"/>
  <c r="E29" i="14"/>
  <c r="T27" i="1" s="1"/>
  <c r="P29" i="14"/>
  <c r="AV27" i="1" s="1"/>
  <c r="AW27" i="1" s="1"/>
  <c r="O29" i="14"/>
  <c r="N29" i="14"/>
  <c r="AP27" i="1" s="1"/>
  <c r="AQ27" i="1" s="1"/>
  <c r="M29" i="14"/>
  <c r="L29" i="14"/>
  <c r="H29" i="14"/>
  <c r="G29" i="14"/>
  <c r="F29" i="14"/>
  <c r="A27" i="1"/>
  <c r="G27" i="1" s="1"/>
  <c r="I608" i="14"/>
  <c r="G608" i="14"/>
  <c r="E608" i="14"/>
  <c r="D608" i="14"/>
  <c r="C608" i="14"/>
  <c r="O608" i="14"/>
  <c r="N608" i="14"/>
  <c r="M608" i="14"/>
  <c r="L608" i="14"/>
  <c r="K608" i="14"/>
  <c r="J608" i="14"/>
  <c r="H608" i="14"/>
  <c r="F608" i="14"/>
  <c r="B608" i="14"/>
  <c r="P608" i="14"/>
  <c r="J208" i="14"/>
  <c r="AF206" i="1" s="1"/>
  <c r="I208" i="14"/>
  <c r="H208" i="14"/>
  <c r="G208" i="14"/>
  <c r="E208" i="14"/>
  <c r="T206" i="1" s="1"/>
  <c r="D208" i="14"/>
  <c r="P208" i="14"/>
  <c r="AV206" i="1" s="1"/>
  <c r="AW206" i="1" s="1"/>
  <c r="O208" i="14"/>
  <c r="N208" i="14"/>
  <c r="AP206" i="1" s="1"/>
  <c r="AQ206" i="1" s="1"/>
  <c r="M208" i="14"/>
  <c r="L208" i="14"/>
  <c r="K208" i="14"/>
  <c r="F208" i="14"/>
  <c r="C208" i="14"/>
  <c r="L206" i="1" s="1"/>
  <c r="M206" i="1" s="1"/>
  <c r="B208" i="14"/>
  <c r="J206" i="1" s="1"/>
  <c r="A206" i="1"/>
  <c r="G206" i="1" s="1"/>
  <c r="M807" i="14"/>
  <c r="H807" i="14"/>
  <c r="F807" i="14"/>
  <c r="E807" i="14"/>
  <c r="D807" i="14"/>
  <c r="C807" i="14"/>
  <c r="N807" i="14"/>
  <c r="L807" i="14"/>
  <c r="K807" i="14"/>
  <c r="B807" i="14"/>
  <c r="P807" i="14"/>
  <c r="O807" i="14"/>
  <c r="J807" i="14"/>
  <c r="G807" i="14"/>
  <c r="I807" i="14"/>
  <c r="D407" i="14"/>
  <c r="C407" i="14"/>
  <c r="B407" i="14"/>
  <c r="J405" i="1" s="1"/>
  <c r="P407" i="14"/>
  <c r="AV405" i="1" s="1"/>
  <c r="AW405" i="1" s="1"/>
  <c r="O407" i="14"/>
  <c r="N407" i="14"/>
  <c r="M407" i="14"/>
  <c r="L407" i="14"/>
  <c r="K407" i="14"/>
  <c r="J407" i="14"/>
  <c r="I407" i="14"/>
  <c r="H407" i="14"/>
  <c r="G407" i="14"/>
  <c r="F407" i="14"/>
  <c r="E407" i="14"/>
  <c r="A405" i="1"/>
  <c r="G405" i="1" s="1"/>
  <c r="C888" i="14"/>
  <c r="N888" i="14"/>
  <c r="J888" i="14"/>
  <c r="H888" i="14"/>
  <c r="D888" i="14"/>
  <c r="B888" i="14"/>
  <c r="P888" i="14"/>
  <c r="O888" i="14"/>
  <c r="M888" i="14"/>
  <c r="G888" i="14"/>
  <c r="L888" i="14"/>
  <c r="K888" i="14"/>
  <c r="F888" i="14"/>
  <c r="E888" i="14"/>
  <c r="I888" i="14"/>
  <c r="H897" i="14"/>
  <c r="L897" i="14"/>
  <c r="B897" i="14"/>
  <c r="P897" i="14"/>
  <c r="J897" i="14"/>
  <c r="G897" i="14"/>
  <c r="C897" i="14"/>
  <c r="N897" i="14"/>
  <c r="M897" i="14"/>
  <c r="K897" i="14"/>
  <c r="I897" i="14"/>
  <c r="D897" i="14"/>
  <c r="O897" i="14"/>
  <c r="F897" i="14"/>
  <c r="E897" i="14"/>
  <c r="H786" i="14"/>
  <c r="P786" i="14"/>
  <c r="O786" i="14"/>
  <c r="N786" i="14"/>
  <c r="J786" i="14"/>
  <c r="E786" i="14"/>
  <c r="G786" i="14"/>
  <c r="F786" i="14"/>
  <c r="D786" i="14"/>
  <c r="B786" i="14"/>
  <c r="M786" i="14"/>
  <c r="L786" i="14"/>
  <c r="K786" i="14"/>
  <c r="I786" i="14"/>
  <c r="C786" i="14"/>
  <c r="P386" i="14"/>
  <c r="AV384" i="1" s="1"/>
  <c r="AW384" i="1" s="1"/>
  <c r="O386" i="14"/>
  <c r="N386" i="14"/>
  <c r="AP384" i="1" s="1"/>
  <c r="AQ384" i="1" s="1"/>
  <c r="M386" i="14"/>
  <c r="L386" i="14"/>
  <c r="K386" i="14"/>
  <c r="AH384" i="1" s="1"/>
  <c r="AI384" i="1" s="1"/>
  <c r="J386" i="14"/>
  <c r="AF384" i="1" s="1"/>
  <c r="I386" i="14"/>
  <c r="H386" i="14"/>
  <c r="G386" i="14"/>
  <c r="E386" i="14"/>
  <c r="D386" i="14"/>
  <c r="F386" i="14"/>
  <c r="C386" i="14"/>
  <c r="L384" i="1" s="1"/>
  <c r="M384" i="1" s="1"/>
  <c r="B386" i="14"/>
  <c r="J384" i="1" s="1"/>
  <c r="A384" i="1"/>
  <c r="G384" i="1" s="1"/>
  <c r="N605" i="14"/>
  <c r="L605" i="14"/>
  <c r="J605" i="14"/>
  <c r="I605" i="14"/>
  <c r="H605" i="14"/>
  <c r="F605" i="14"/>
  <c r="E605" i="14"/>
  <c r="D605" i="14"/>
  <c r="P605" i="14"/>
  <c r="O605" i="14"/>
  <c r="M605" i="14"/>
  <c r="K605" i="14"/>
  <c r="G605" i="14"/>
  <c r="C605" i="14"/>
  <c r="B605" i="14"/>
  <c r="O205" i="14"/>
  <c r="N205" i="14"/>
  <c r="AP203" i="1" s="1"/>
  <c r="AQ203" i="1" s="1"/>
  <c r="M205" i="14"/>
  <c r="L205" i="14"/>
  <c r="J205" i="14"/>
  <c r="AF203" i="1" s="1"/>
  <c r="I205" i="14"/>
  <c r="F205" i="14"/>
  <c r="D205" i="14"/>
  <c r="P205" i="14"/>
  <c r="AV203" i="1" s="1"/>
  <c r="AW203" i="1" s="1"/>
  <c r="K205" i="14"/>
  <c r="AH203" i="1" s="1"/>
  <c r="AI203" i="1" s="1"/>
  <c r="H205" i="14"/>
  <c r="AB203" i="1" s="1"/>
  <c r="G205" i="14"/>
  <c r="E205" i="14"/>
  <c r="C205" i="14"/>
  <c r="B205" i="14"/>
  <c r="J203" i="1" s="1"/>
  <c r="A203" i="1"/>
  <c r="G203" i="1" s="1"/>
  <c r="M824" i="14"/>
  <c r="F824" i="14"/>
  <c r="H824" i="14"/>
  <c r="E824" i="14"/>
  <c r="D824" i="14"/>
  <c r="C824" i="14"/>
  <c r="B824" i="14"/>
  <c r="N824" i="14"/>
  <c r="I824" i="14"/>
  <c r="P824" i="14"/>
  <c r="K824" i="14"/>
  <c r="G824" i="14"/>
  <c r="O824" i="14"/>
  <c r="L824" i="14"/>
  <c r="J824" i="14"/>
  <c r="I424" i="14"/>
  <c r="H424" i="14"/>
  <c r="G424" i="14"/>
  <c r="F424" i="14"/>
  <c r="E424" i="14"/>
  <c r="D424" i="14"/>
  <c r="C424" i="14"/>
  <c r="B424" i="14"/>
  <c r="J422" i="1" s="1"/>
  <c r="P424" i="14"/>
  <c r="AV422" i="1" s="1"/>
  <c r="AW422" i="1" s="1"/>
  <c r="O424" i="14"/>
  <c r="N424" i="14"/>
  <c r="AP422" i="1" s="1"/>
  <c r="AQ422" i="1" s="1"/>
  <c r="M424" i="14"/>
  <c r="L424" i="14"/>
  <c r="K424" i="14"/>
  <c r="AH422" i="1" s="1"/>
  <c r="AI422" i="1" s="1"/>
  <c r="J424" i="14"/>
  <c r="AF422" i="1" s="1"/>
  <c r="A422" i="1"/>
  <c r="G422" i="1" s="1"/>
  <c r="F24" i="14"/>
  <c r="E24" i="14"/>
  <c r="T22" i="1" s="1"/>
  <c r="D24" i="14"/>
  <c r="N22" i="1" s="1"/>
  <c r="P24" i="14"/>
  <c r="AV22" i="1" s="1"/>
  <c r="AW22" i="1" s="1"/>
  <c r="O24" i="14"/>
  <c r="N24" i="14"/>
  <c r="AP22" i="1" s="1"/>
  <c r="AQ22" i="1" s="1"/>
  <c r="M24" i="14"/>
  <c r="L24" i="14"/>
  <c r="K24" i="14"/>
  <c r="AH22" i="1" s="1"/>
  <c r="AI22" i="1" s="1"/>
  <c r="J24" i="14"/>
  <c r="AF22" i="1" s="1"/>
  <c r="I24" i="14"/>
  <c r="H24" i="14"/>
  <c r="G24" i="14"/>
  <c r="C24" i="14"/>
  <c r="L22" i="1" s="1"/>
  <c r="M22" i="1" s="1"/>
  <c r="B24" i="14"/>
  <c r="J22" i="1" s="1"/>
  <c r="A22" i="1"/>
  <c r="G22" i="1" s="1"/>
  <c r="O663" i="14"/>
  <c r="N663" i="14"/>
  <c r="M663" i="14"/>
  <c r="K663" i="14"/>
  <c r="J663" i="14"/>
  <c r="I663" i="14"/>
  <c r="H663" i="14"/>
  <c r="C663" i="14"/>
  <c r="P663" i="14"/>
  <c r="L663" i="14"/>
  <c r="G663" i="14"/>
  <c r="F663" i="14"/>
  <c r="E663" i="14"/>
  <c r="D663" i="14"/>
  <c r="B663" i="14"/>
  <c r="E263" i="14"/>
  <c r="D263" i="14"/>
  <c r="C263" i="14"/>
  <c r="L261" i="1" s="1"/>
  <c r="M261" i="1" s="1"/>
  <c r="B263" i="14"/>
  <c r="J261" i="1" s="1"/>
  <c r="P263" i="14"/>
  <c r="AV261" i="1" s="1"/>
  <c r="AW261" i="1" s="1"/>
  <c r="O263" i="14"/>
  <c r="N263" i="14"/>
  <c r="AP261" i="1" s="1"/>
  <c r="AQ261" i="1" s="1"/>
  <c r="M263" i="14"/>
  <c r="AN261" i="1" s="1"/>
  <c r="L263" i="14"/>
  <c r="K263" i="14"/>
  <c r="AH261" i="1" s="1"/>
  <c r="AI261" i="1" s="1"/>
  <c r="J263" i="14"/>
  <c r="AF261" i="1" s="1"/>
  <c r="I263" i="14"/>
  <c r="AD261" i="1" s="1"/>
  <c r="AE261" i="1" s="1"/>
  <c r="H263" i="14"/>
  <c r="G263" i="14"/>
  <c r="F263" i="14"/>
  <c r="A261" i="1"/>
  <c r="G261" i="1" s="1"/>
  <c r="C884" i="14"/>
  <c r="K884" i="14"/>
  <c r="N884" i="14"/>
  <c r="L884" i="14"/>
  <c r="O884" i="14"/>
  <c r="M884" i="14"/>
  <c r="J884" i="14"/>
  <c r="I884" i="14"/>
  <c r="H884" i="14"/>
  <c r="G884" i="14"/>
  <c r="F884" i="14"/>
  <c r="B884" i="14"/>
  <c r="E884" i="14"/>
  <c r="P884" i="14"/>
  <c r="D884" i="14"/>
  <c r="P482" i="14"/>
  <c r="AV480" i="1" s="1"/>
  <c r="AW480" i="1" s="1"/>
  <c r="O482" i="14"/>
  <c r="N482" i="14"/>
  <c r="AP480" i="1" s="1"/>
  <c r="AQ480" i="1" s="1"/>
  <c r="M482" i="14"/>
  <c r="L482" i="14"/>
  <c r="K482" i="14"/>
  <c r="AH480" i="1" s="1"/>
  <c r="AI480" i="1" s="1"/>
  <c r="I482" i="14"/>
  <c r="AD480" i="1" s="1"/>
  <c r="AE480" i="1" s="1"/>
  <c r="J482" i="14"/>
  <c r="AF480" i="1" s="1"/>
  <c r="H482" i="14"/>
  <c r="G482" i="14"/>
  <c r="F482" i="14"/>
  <c r="E482" i="14"/>
  <c r="T480" i="1" s="1"/>
  <c r="D482" i="14"/>
  <c r="N480" i="1" s="1"/>
  <c r="C482" i="14"/>
  <c r="L480" i="1" s="1"/>
  <c r="M480" i="1" s="1"/>
  <c r="B482" i="14"/>
  <c r="J480" i="1" s="1"/>
  <c r="A480" i="1"/>
  <c r="G480" i="1" s="1"/>
  <c r="P82" i="14"/>
  <c r="AV80" i="1" s="1"/>
  <c r="AW80" i="1" s="1"/>
  <c r="O82" i="14"/>
  <c r="N82" i="14"/>
  <c r="AP80" i="1" s="1"/>
  <c r="AQ80" i="1" s="1"/>
  <c r="M82" i="14"/>
  <c r="L82" i="14"/>
  <c r="K82" i="14"/>
  <c r="J82" i="14"/>
  <c r="I82" i="14"/>
  <c r="H82" i="14"/>
  <c r="G82" i="14"/>
  <c r="F82" i="14"/>
  <c r="E82" i="14"/>
  <c r="T80" i="1" s="1"/>
  <c r="D82" i="14"/>
  <c r="C82" i="14"/>
  <c r="L80" i="1" s="1"/>
  <c r="M80" i="1" s="1"/>
  <c r="B82" i="14"/>
  <c r="J80" i="1" s="1"/>
  <c r="A80" i="1"/>
  <c r="G80" i="1" s="1"/>
  <c r="E681" i="14"/>
  <c r="D681" i="14"/>
  <c r="C681" i="14"/>
  <c r="K681" i="14"/>
  <c r="I681" i="14"/>
  <c r="G681" i="14"/>
  <c r="F681" i="14"/>
  <c r="B681" i="14"/>
  <c r="P681" i="14"/>
  <c r="O681" i="14"/>
  <c r="N681" i="14"/>
  <c r="M681" i="14"/>
  <c r="L681" i="14"/>
  <c r="J681" i="14"/>
  <c r="H681" i="14"/>
  <c r="O281" i="14"/>
  <c r="N281" i="14"/>
  <c r="M281" i="14"/>
  <c r="L281" i="14"/>
  <c r="K281" i="14"/>
  <c r="AH279" i="1" s="1"/>
  <c r="AI279" i="1" s="1"/>
  <c r="J281" i="14"/>
  <c r="AF279" i="1" s="1"/>
  <c r="I281" i="14"/>
  <c r="H281" i="14"/>
  <c r="G281" i="14"/>
  <c r="F281" i="14"/>
  <c r="E281" i="14"/>
  <c r="D281" i="14"/>
  <c r="C281" i="14"/>
  <c r="B281" i="14"/>
  <c r="J279" i="1" s="1"/>
  <c r="P281" i="14"/>
  <c r="AV279" i="1" s="1"/>
  <c r="AW279" i="1" s="1"/>
  <c r="A279" i="1"/>
  <c r="G279" i="1" s="1"/>
  <c r="M882" i="14"/>
  <c r="C882" i="14"/>
  <c r="P882" i="14"/>
  <c r="K882" i="14"/>
  <c r="I882" i="14"/>
  <c r="H882" i="14"/>
  <c r="G882" i="14"/>
  <c r="F882" i="14"/>
  <c r="L882" i="14"/>
  <c r="O882" i="14"/>
  <c r="N882" i="14"/>
  <c r="J882" i="14"/>
  <c r="D882" i="14"/>
  <c r="B882" i="14"/>
  <c r="E882" i="14"/>
  <c r="G480" i="14"/>
  <c r="F480" i="14"/>
  <c r="E480" i="14"/>
  <c r="D480" i="14"/>
  <c r="N478" i="1" s="1"/>
  <c r="C480" i="14"/>
  <c r="L478" i="1" s="1"/>
  <c r="M478" i="1" s="1"/>
  <c r="B480" i="14"/>
  <c r="J478" i="1" s="1"/>
  <c r="M480" i="14"/>
  <c r="L480" i="14"/>
  <c r="K480" i="14"/>
  <c r="J480" i="14"/>
  <c r="AF478" i="1" s="1"/>
  <c r="I480" i="14"/>
  <c r="AD478" i="1" s="1"/>
  <c r="AE478" i="1" s="1"/>
  <c r="H480" i="14"/>
  <c r="AB478" i="1" s="1"/>
  <c r="P480" i="14"/>
  <c r="AV478" i="1" s="1"/>
  <c r="AW478" i="1" s="1"/>
  <c r="O480" i="14"/>
  <c r="N480" i="14"/>
  <c r="AP478" i="1" s="1"/>
  <c r="AQ478" i="1" s="1"/>
  <c r="A478" i="1"/>
  <c r="G478" i="1" s="1"/>
  <c r="F80" i="14"/>
  <c r="E80" i="14"/>
  <c r="D80" i="14"/>
  <c r="C80" i="14"/>
  <c r="B80" i="14"/>
  <c r="J78" i="1" s="1"/>
  <c r="P80" i="14"/>
  <c r="AV78" i="1" s="1"/>
  <c r="AW78" i="1" s="1"/>
  <c r="O80" i="14"/>
  <c r="N80" i="14"/>
  <c r="AP78" i="1" s="1"/>
  <c r="AQ78" i="1" s="1"/>
  <c r="M80" i="14"/>
  <c r="L80" i="14"/>
  <c r="H80" i="14"/>
  <c r="AB78" i="1" s="1"/>
  <c r="G80" i="14"/>
  <c r="K80" i="14"/>
  <c r="AH78" i="1" s="1"/>
  <c r="AI78" i="1" s="1"/>
  <c r="J80" i="14"/>
  <c r="AF78" i="1" s="1"/>
  <c r="I80" i="14"/>
  <c r="AD78" i="1" s="1"/>
  <c r="AE78" i="1" s="1"/>
  <c r="A78" i="1"/>
  <c r="G78" i="1" s="1"/>
  <c r="O679" i="14"/>
  <c r="N679" i="14"/>
  <c r="M679" i="14"/>
  <c r="K679" i="14"/>
  <c r="J679" i="14"/>
  <c r="I679" i="14"/>
  <c r="H679" i="14"/>
  <c r="G679" i="14"/>
  <c r="E679" i="14"/>
  <c r="C679" i="14"/>
  <c r="B679" i="14"/>
  <c r="P679" i="14"/>
  <c r="L679" i="14"/>
  <c r="F679" i="14"/>
  <c r="D679" i="14"/>
  <c r="E279" i="14"/>
  <c r="D279" i="14"/>
  <c r="C279" i="14"/>
  <c r="B279" i="14"/>
  <c r="J277" i="1" s="1"/>
  <c r="P279" i="14"/>
  <c r="AV277" i="1" s="1"/>
  <c r="AW277" i="1" s="1"/>
  <c r="O279" i="14"/>
  <c r="N279" i="14"/>
  <c r="AP277" i="1" s="1"/>
  <c r="AQ277" i="1" s="1"/>
  <c r="M279" i="14"/>
  <c r="L279" i="14"/>
  <c r="K279" i="14"/>
  <c r="J279" i="14"/>
  <c r="AF277" i="1" s="1"/>
  <c r="I279" i="14"/>
  <c r="AD277" i="1" s="1"/>
  <c r="AE277" i="1" s="1"/>
  <c r="H279" i="14"/>
  <c r="G279" i="14"/>
  <c r="F279" i="14"/>
  <c r="A277" i="1"/>
  <c r="G277" i="1" s="1"/>
  <c r="C880" i="14"/>
  <c r="H880" i="14"/>
  <c r="G880" i="14"/>
  <c r="E880" i="14"/>
  <c r="I880" i="14"/>
  <c r="D880" i="14"/>
  <c r="L880" i="14"/>
  <c r="J880" i="14"/>
  <c r="F880" i="14"/>
  <c r="B880" i="14"/>
  <c r="P880" i="14"/>
  <c r="O880" i="14"/>
  <c r="N880" i="14"/>
  <c r="M880" i="14"/>
  <c r="K880" i="14"/>
  <c r="P478" i="14"/>
  <c r="AV476" i="1" s="1"/>
  <c r="AW476" i="1" s="1"/>
  <c r="O478" i="14"/>
  <c r="N478" i="14"/>
  <c r="AP476" i="1" s="1"/>
  <c r="AQ476" i="1" s="1"/>
  <c r="M478" i="14"/>
  <c r="L478" i="14"/>
  <c r="K478" i="14"/>
  <c r="I478" i="14"/>
  <c r="G478" i="14"/>
  <c r="F478" i="14"/>
  <c r="E478" i="14"/>
  <c r="D478" i="14"/>
  <c r="C478" i="14"/>
  <c r="L476" i="1" s="1"/>
  <c r="M476" i="1" s="1"/>
  <c r="B478" i="14"/>
  <c r="J476" i="1" s="1"/>
  <c r="J478" i="14"/>
  <c r="H478" i="14"/>
  <c r="AB476" i="1" s="1"/>
  <c r="A476" i="1"/>
  <c r="G476" i="1" s="1"/>
  <c r="P78" i="14"/>
  <c r="AV76" i="1" s="1"/>
  <c r="AW76" i="1" s="1"/>
  <c r="O78" i="14"/>
  <c r="N78" i="14"/>
  <c r="AP76" i="1" s="1"/>
  <c r="AQ76" i="1" s="1"/>
  <c r="M78" i="14"/>
  <c r="AN76" i="1" s="1"/>
  <c r="L78" i="14"/>
  <c r="K78" i="14"/>
  <c r="AH76" i="1" s="1"/>
  <c r="AI76" i="1" s="1"/>
  <c r="J78" i="14"/>
  <c r="AF76" i="1" s="1"/>
  <c r="I78" i="14"/>
  <c r="H78" i="14"/>
  <c r="G78" i="14"/>
  <c r="F78" i="14"/>
  <c r="E78" i="14"/>
  <c r="T76" i="1" s="1"/>
  <c r="D78" i="14"/>
  <c r="N76" i="1" s="1"/>
  <c r="C78" i="14"/>
  <c r="L76" i="1" s="1"/>
  <c r="M76" i="1" s="1"/>
  <c r="B78" i="14"/>
  <c r="J76" i="1" s="1"/>
  <c r="A76" i="1"/>
  <c r="G76" i="1" s="1"/>
  <c r="E677" i="14"/>
  <c r="D677" i="14"/>
  <c r="C677" i="14"/>
  <c r="J677" i="14"/>
  <c r="H677" i="14"/>
  <c r="F677" i="14"/>
  <c r="B677" i="14"/>
  <c r="P677" i="14"/>
  <c r="O677" i="14"/>
  <c r="N677" i="14"/>
  <c r="M677" i="14"/>
  <c r="L677" i="14"/>
  <c r="K677" i="14"/>
  <c r="I677" i="14"/>
  <c r="G677" i="14"/>
  <c r="O277" i="14"/>
  <c r="N277" i="14"/>
  <c r="M277" i="14"/>
  <c r="L277" i="14"/>
  <c r="K277" i="14"/>
  <c r="AH275" i="1" s="1"/>
  <c r="AI275" i="1" s="1"/>
  <c r="J277" i="14"/>
  <c r="AF275" i="1" s="1"/>
  <c r="I277" i="14"/>
  <c r="AD275" i="1" s="1"/>
  <c r="AE275" i="1" s="1"/>
  <c r="H277" i="14"/>
  <c r="G277" i="14"/>
  <c r="F277" i="14"/>
  <c r="E277" i="14"/>
  <c r="D277" i="14"/>
  <c r="C277" i="14"/>
  <c r="B277" i="14"/>
  <c r="J275" i="1" s="1"/>
  <c r="P277" i="14"/>
  <c r="AV275" i="1" s="1"/>
  <c r="AW275" i="1" s="1"/>
  <c r="A275" i="1"/>
  <c r="G275" i="1" s="1"/>
  <c r="P935" i="14"/>
  <c r="N935" i="14"/>
  <c r="L935" i="14"/>
  <c r="G935" i="14"/>
  <c r="F935" i="14"/>
  <c r="O935" i="14"/>
  <c r="E935" i="14"/>
  <c r="C935" i="14"/>
  <c r="J935" i="14"/>
  <c r="I935" i="14"/>
  <c r="H935" i="14"/>
  <c r="D935" i="14"/>
  <c r="B935" i="14"/>
  <c r="K935" i="14"/>
  <c r="M935" i="14"/>
  <c r="G516" i="14"/>
  <c r="F516" i="14"/>
  <c r="E516" i="14"/>
  <c r="T514" i="1" s="1"/>
  <c r="D516" i="14"/>
  <c r="N514" i="1" s="1"/>
  <c r="C516" i="14"/>
  <c r="L514" i="1" s="1"/>
  <c r="M514" i="1" s="1"/>
  <c r="B516" i="14"/>
  <c r="J514" i="1" s="1"/>
  <c r="K514" i="1" s="1"/>
  <c r="I516" i="14"/>
  <c r="AD514" i="1" s="1"/>
  <c r="AE514" i="1" s="1"/>
  <c r="H516" i="14"/>
  <c r="AB514" i="1" s="1"/>
  <c r="AC514" i="1" s="1"/>
  <c r="P516" i="14"/>
  <c r="AV514" i="1" s="1"/>
  <c r="AW514" i="1" s="1"/>
  <c r="O516" i="14"/>
  <c r="N516" i="14"/>
  <c r="AP514" i="1" s="1"/>
  <c r="AQ514" i="1" s="1"/>
  <c r="M516" i="14"/>
  <c r="L516" i="14"/>
  <c r="K516" i="14"/>
  <c r="J516" i="14"/>
  <c r="AF514" i="1" s="1"/>
  <c r="F116" i="14"/>
  <c r="E116" i="14"/>
  <c r="D116" i="14"/>
  <c r="C116" i="14"/>
  <c r="B116" i="14"/>
  <c r="J114" i="1" s="1"/>
  <c r="P116" i="14"/>
  <c r="AV114" i="1" s="1"/>
  <c r="AW114" i="1" s="1"/>
  <c r="O116" i="14"/>
  <c r="N116" i="14"/>
  <c r="M116" i="14"/>
  <c r="L116" i="14"/>
  <c r="K116" i="14"/>
  <c r="J116" i="14"/>
  <c r="I116" i="14"/>
  <c r="H116" i="14"/>
  <c r="G116" i="14"/>
  <c r="A114" i="1"/>
  <c r="G114" i="1" s="1"/>
  <c r="K493" i="1"/>
  <c r="AJ33" i="1"/>
  <c r="AK33" i="1" s="1"/>
  <c r="AG33" i="1"/>
  <c r="K512" i="1"/>
  <c r="O292" i="1"/>
  <c r="AJ32" i="1"/>
  <c r="AK32" i="1" s="1"/>
  <c r="AG32" i="1"/>
  <c r="L533" i="14"/>
  <c r="K533" i="14"/>
  <c r="AH531" i="1" s="1"/>
  <c r="J533" i="14"/>
  <c r="AF531" i="1" s="1"/>
  <c r="AG531" i="1" s="1"/>
  <c r="I533" i="14"/>
  <c r="H533" i="14"/>
  <c r="G533" i="14"/>
  <c r="F533" i="14"/>
  <c r="E533" i="14"/>
  <c r="D533" i="14"/>
  <c r="B533" i="14"/>
  <c r="J531" i="1" s="1"/>
  <c r="P533" i="14"/>
  <c r="AV531" i="1" s="1"/>
  <c r="AW531" i="1" s="1"/>
  <c r="O533" i="14"/>
  <c r="N533" i="14"/>
  <c r="AP531" i="1" s="1"/>
  <c r="AQ531" i="1" s="1"/>
  <c r="M533" i="14"/>
  <c r="C533" i="14"/>
  <c r="K133" i="14"/>
  <c r="J133" i="14"/>
  <c r="AF131" i="1" s="1"/>
  <c r="I133" i="14"/>
  <c r="H133" i="14"/>
  <c r="G133" i="14"/>
  <c r="F133" i="14"/>
  <c r="E133" i="14"/>
  <c r="D133" i="14"/>
  <c r="C133" i="14"/>
  <c r="B133" i="14"/>
  <c r="J131" i="1" s="1"/>
  <c r="M133" i="14"/>
  <c r="L133" i="14"/>
  <c r="P133" i="14"/>
  <c r="AV131" i="1" s="1"/>
  <c r="AW131" i="1" s="1"/>
  <c r="O133" i="14"/>
  <c r="N133" i="14"/>
  <c r="AP131" i="1" s="1"/>
  <c r="AQ131" i="1" s="1"/>
  <c r="A131" i="1"/>
  <c r="G131" i="1" s="1"/>
  <c r="H732" i="14"/>
  <c r="G732" i="14"/>
  <c r="F732" i="14"/>
  <c r="D732" i="14"/>
  <c r="C732" i="14"/>
  <c r="N732" i="14"/>
  <c r="L732" i="14"/>
  <c r="K732" i="14"/>
  <c r="J732" i="14"/>
  <c r="I732" i="14"/>
  <c r="B732" i="14"/>
  <c r="P732" i="14"/>
  <c r="O732" i="14"/>
  <c r="M732" i="14"/>
  <c r="E732" i="14"/>
  <c r="I332" i="14"/>
  <c r="G332" i="14"/>
  <c r="E332" i="14"/>
  <c r="C332" i="14"/>
  <c r="L330" i="1" s="1"/>
  <c r="M330" i="1" s="1"/>
  <c r="J332" i="14"/>
  <c r="AF330" i="1" s="1"/>
  <c r="H332" i="14"/>
  <c r="F332" i="14"/>
  <c r="D332" i="14"/>
  <c r="B332" i="14"/>
  <c r="J330" i="1" s="1"/>
  <c r="P332" i="14"/>
  <c r="AV330" i="1" s="1"/>
  <c r="AW330" i="1" s="1"/>
  <c r="O332" i="14"/>
  <c r="N332" i="14"/>
  <c r="AP330" i="1" s="1"/>
  <c r="AQ330" i="1" s="1"/>
  <c r="M332" i="14"/>
  <c r="L332" i="14"/>
  <c r="K332" i="14"/>
  <c r="AH330" i="1" s="1"/>
  <c r="AI330" i="1" s="1"/>
  <c r="A330" i="1"/>
  <c r="G330" i="1" s="1"/>
  <c r="C896" i="14"/>
  <c r="L896" i="14"/>
  <c r="E896" i="14"/>
  <c r="O896" i="14"/>
  <c r="H896" i="14"/>
  <c r="P896" i="14"/>
  <c r="N896" i="14"/>
  <c r="F896" i="14"/>
  <c r="M896" i="14"/>
  <c r="J896" i="14"/>
  <c r="I896" i="14"/>
  <c r="G896" i="14"/>
  <c r="D896" i="14"/>
  <c r="B896" i="14"/>
  <c r="K896" i="14"/>
  <c r="B491" i="14"/>
  <c r="J489" i="1" s="1"/>
  <c r="P491" i="14"/>
  <c r="AV489" i="1" s="1"/>
  <c r="AW489" i="1" s="1"/>
  <c r="N491" i="14"/>
  <c r="AP489" i="1" s="1"/>
  <c r="AQ489" i="1" s="1"/>
  <c r="L491" i="14"/>
  <c r="K491" i="14"/>
  <c r="J491" i="14"/>
  <c r="I491" i="14"/>
  <c r="H491" i="14"/>
  <c r="G491" i="14"/>
  <c r="F491" i="14"/>
  <c r="E491" i="14"/>
  <c r="D491" i="14"/>
  <c r="C491" i="14"/>
  <c r="O491" i="14"/>
  <c r="M491" i="14"/>
  <c r="A489" i="1"/>
  <c r="G489" i="1" s="1"/>
  <c r="P91" i="14"/>
  <c r="AV89" i="1" s="1"/>
  <c r="AW89" i="1" s="1"/>
  <c r="O91" i="14"/>
  <c r="N91" i="14"/>
  <c r="AP89" i="1" s="1"/>
  <c r="AQ89" i="1" s="1"/>
  <c r="M91" i="14"/>
  <c r="AN89" i="1" s="1"/>
  <c r="L91" i="14"/>
  <c r="K91" i="14"/>
  <c r="AH89" i="1" s="1"/>
  <c r="AI89" i="1" s="1"/>
  <c r="J91" i="14"/>
  <c r="AF89" i="1" s="1"/>
  <c r="I91" i="14"/>
  <c r="H91" i="14"/>
  <c r="G91" i="14"/>
  <c r="C91" i="14"/>
  <c r="B91" i="14"/>
  <c r="J89" i="1" s="1"/>
  <c r="F91" i="14"/>
  <c r="E91" i="14"/>
  <c r="T89" i="1" s="1"/>
  <c r="D91" i="14"/>
  <c r="A89" i="1"/>
  <c r="G89" i="1" s="1"/>
  <c r="J650" i="14"/>
  <c r="I650" i="14"/>
  <c r="H650" i="14"/>
  <c r="E650" i="14"/>
  <c r="C650" i="14"/>
  <c r="P650" i="14"/>
  <c r="O650" i="14"/>
  <c r="N650" i="14"/>
  <c r="M650" i="14"/>
  <c r="L650" i="14"/>
  <c r="K650" i="14"/>
  <c r="G650" i="14"/>
  <c r="F650" i="14"/>
  <c r="D650" i="14"/>
  <c r="B650" i="14"/>
  <c r="P250" i="14"/>
  <c r="AV248" i="1" s="1"/>
  <c r="AW248" i="1" s="1"/>
  <c r="O250" i="14"/>
  <c r="N250" i="14"/>
  <c r="M250" i="14"/>
  <c r="L250" i="14"/>
  <c r="K250" i="14"/>
  <c r="AH248" i="1" s="1"/>
  <c r="AI248" i="1" s="1"/>
  <c r="J250" i="14"/>
  <c r="AF248" i="1" s="1"/>
  <c r="I250" i="14"/>
  <c r="G250" i="14"/>
  <c r="F250" i="14"/>
  <c r="H250" i="14"/>
  <c r="E250" i="14"/>
  <c r="D250" i="14"/>
  <c r="C250" i="14"/>
  <c r="B250" i="14"/>
  <c r="J248" i="1" s="1"/>
  <c r="A248" i="1"/>
  <c r="G248" i="1" s="1"/>
  <c r="C809" i="14"/>
  <c r="K809" i="14"/>
  <c r="M809" i="14"/>
  <c r="N809" i="14"/>
  <c r="L809" i="14"/>
  <c r="J809" i="14"/>
  <c r="F809" i="14"/>
  <c r="O809" i="14"/>
  <c r="I809" i="14"/>
  <c r="H809" i="14"/>
  <c r="G809" i="14"/>
  <c r="E809" i="14"/>
  <c r="B809" i="14"/>
  <c r="P809" i="14"/>
  <c r="D809" i="14"/>
  <c r="N409" i="14"/>
  <c r="M409" i="14"/>
  <c r="L409" i="14"/>
  <c r="K409" i="14"/>
  <c r="AH407" i="1" s="1"/>
  <c r="AI407" i="1" s="1"/>
  <c r="J409" i="14"/>
  <c r="AF407" i="1" s="1"/>
  <c r="I409" i="14"/>
  <c r="H409" i="14"/>
  <c r="G409" i="14"/>
  <c r="V407" i="1" s="1"/>
  <c r="W407" i="1" s="1"/>
  <c r="F409" i="14"/>
  <c r="P407" i="1" s="1"/>
  <c r="Q407" i="1" s="1"/>
  <c r="E409" i="14"/>
  <c r="D409" i="14"/>
  <c r="C409" i="14"/>
  <c r="L407" i="1" s="1"/>
  <c r="M407" i="1" s="1"/>
  <c r="B409" i="14"/>
  <c r="J407" i="1" s="1"/>
  <c r="P409" i="14"/>
  <c r="AV407" i="1" s="1"/>
  <c r="AW407" i="1" s="1"/>
  <c r="O409" i="14"/>
  <c r="A407" i="1"/>
  <c r="G407" i="1" s="1"/>
  <c r="K9" i="14"/>
  <c r="J9" i="14"/>
  <c r="I9" i="14"/>
  <c r="D9" i="14"/>
  <c r="C9" i="14"/>
  <c r="B9" i="14"/>
  <c r="J7" i="1" s="1"/>
  <c r="H9" i="14"/>
  <c r="G9" i="14"/>
  <c r="F9" i="14"/>
  <c r="E9" i="14"/>
  <c r="P9" i="14"/>
  <c r="AV7" i="1" s="1"/>
  <c r="AW7" i="1" s="1"/>
  <c r="O9" i="14"/>
  <c r="N9" i="14"/>
  <c r="AP7" i="1" s="1"/>
  <c r="AQ7" i="1" s="1"/>
  <c r="M9" i="14"/>
  <c r="L9" i="14"/>
  <c r="A7" i="1"/>
  <c r="G7" i="1" s="1"/>
  <c r="I588" i="14"/>
  <c r="AD586" i="1" s="1"/>
  <c r="AE586" i="1" s="1"/>
  <c r="G588" i="14"/>
  <c r="C588" i="14"/>
  <c r="L586" i="1" s="1"/>
  <c r="M586" i="1" s="1"/>
  <c r="M588" i="14"/>
  <c r="L588" i="14"/>
  <c r="K588" i="14"/>
  <c r="AH586" i="1" s="1"/>
  <c r="AI586" i="1" s="1"/>
  <c r="J588" i="14"/>
  <c r="AF586" i="1" s="1"/>
  <c r="H588" i="14"/>
  <c r="F588" i="14"/>
  <c r="E588" i="14"/>
  <c r="D588" i="14"/>
  <c r="B588" i="14"/>
  <c r="J586" i="1" s="1"/>
  <c r="K586" i="1" s="1"/>
  <c r="P588" i="14"/>
  <c r="AV586" i="1" s="1"/>
  <c r="AW586" i="1" s="1"/>
  <c r="O588" i="14"/>
  <c r="N588" i="14"/>
  <c r="J188" i="14"/>
  <c r="I188" i="14"/>
  <c r="H188" i="14"/>
  <c r="G188" i="14"/>
  <c r="E188" i="14"/>
  <c r="D188" i="14"/>
  <c r="P188" i="14"/>
  <c r="AV186" i="1" s="1"/>
  <c r="AW186" i="1" s="1"/>
  <c r="O188" i="14"/>
  <c r="N188" i="14"/>
  <c r="AP186" i="1" s="1"/>
  <c r="AQ186" i="1" s="1"/>
  <c r="M188" i="14"/>
  <c r="L188" i="14"/>
  <c r="K188" i="14"/>
  <c r="F188" i="14"/>
  <c r="C188" i="14"/>
  <c r="B188" i="14"/>
  <c r="J186" i="1" s="1"/>
  <c r="A186" i="1"/>
  <c r="G186" i="1" s="1"/>
  <c r="M787" i="14"/>
  <c r="P787" i="14"/>
  <c r="K787" i="14"/>
  <c r="E787" i="14"/>
  <c r="O787" i="14"/>
  <c r="L787" i="14"/>
  <c r="J787" i="14"/>
  <c r="I787" i="14"/>
  <c r="H787" i="14"/>
  <c r="G787" i="14"/>
  <c r="C787" i="14"/>
  <c r="N787" i="14"/>
  <c r="F787" i="14"/>
  <c r="D787" i="14"/>
  <c r="B787" i="14"/>
  <c r="D387" i="14"/>
  <c r="C387" i="14"/>
  <c r="L385" i="1" s="1"/>
  <c r="M385" i="1" s="1"/>
  <c r="B387" i="14"/>
  <c r="J385" i="1" s="1"/>
  <c r="P387" i="14"/>
  <c r="AV385" i="1" s="1"/>
  <c r="AW385" i="1" s="1"/>
  <c r="O387" i="14"/>
  <c r="N387" i="14"/>
  <c r="AP385" i="1" s="1"/>
  <c r="AQ385" i="1" s="1"/>
  <c r="M387" i="14"/>
  <c r="L387" i="14"/>
  <c r="J387" i="14"/>
  <c r="AF385" i="1" s="1"/>
  <c r="I387" i="14"/>
  <c r="K387" i="14"/>
  <c r="AH385" i="1" s="1"/>
  <c r="AI385" i="1" s="1"/>
  <c r="F387" i="14"/>
  <c r="E387" i="14"/>
  <c r="H387" i="14"/>
  <c r="G387" i="14"/>
  <c r="A385" i="1"/>
  <c r="G385" i="1" s="1"/>
  <c r="C908" i="14"/>
  <c r="B908" i="14"/>
  <c r="N908" i="14"/>
  <c r="J908" i="14"/>
  <c r="H908" i="14"/>
  <c r="D908" i="14"/>
  <c r="M908" i="14"/>
  <c r="F908" i="14"/>
  <c r="P908" i="14"/>
  <c r="K908" i="14"/>
  <c r="G908" i="14"/>
  <c r="L908" i="14"/>
  <c r="I908" i="14"/>
  <c r="O908" i="14"/>
  <c r="E908" i="14"/>
  <c r="H917" i="14"/>
  <c r="M917" i="14"/>
  <c r="E917" i="14"/>
  <c r="C917" i="14"/>
  <c r="L917" i="14"/>
  <c r="J917" i="14"/>
  <c r="D917" i="14"/>
  <c r="B917" i="14"/>
  <c r="O917" i="14"/>
  <c r="N917" i="14"/>
  <c r="K917" i="14"/>
  <c r="I917" i="14"/>
  <c r="F917" i="14"/>
  <c r="G917" i="14"/>
  <c r="P917" i="14"/>
  <c r="H766" i="14"/>
  <c r="O766" i="14"/>
  <c r="D766" i="14"/>
  <c r="I766" i="14"/>
  <c r="G766" i="14"/>
  <c r="F766" i="14"/>
  <c r="C766" i="14"/>
  <c r="B766" i="14"/>
  <c r="P766" i="14"/>
  <c r="M766" i="14"/>
  <c r="L766" i="14"/>
  <c r="K766" i="14"/>
  <c r="J766" i="14"/>
  <c r="N766" i="14"/>
  <c r="E766" i="14"/>
  <c r="P366" i="14"/>
  <c r="AV364" i="1" s="1"/>
  <c r="AW364" i="1" s="1"/>
  <c r="O366" i="14"/>
  <c r="N366" i="14"/>
  <c r="AP364" i="1" s="1"/>
  <c r="AQ364" i="1" s="1"/>
  <c r="M366" i="14"/>
  <c r="L366" i="14"/>
  <c r="K366" i="14"/>
  <c r="AH364" i="1" s="1"/>
  <c r="AI364" i="1" s="1"/>
  <c r="J366" i="14"/>
  <c r="AF364" i="1" s="1"/>
  <c r="I366" i="14"/>
  <c r="AD364" i="1" s="1"/>
  <c r="AE364" i="1" s="1"/>
  <c r="G366" i="14"/>
  <c r="H366" i="14"/>
  <c r="AB364" i="1" s="1"/>
  <c r="F366" i="14"/>
  <c r="E366" i="14"/>
  <c r="T364" i="1" s="1"/>
  <c r="D366" i="14"/>
  <c r="N364" i="1" s="1"/>
  <c r="C366" i="14"/>
  <c r="L364" i="1" s="1"/>
  <c r="M364" i="1" s="1"/>
  <c r="B366" i="14"/>
  <c r="J364" i="1" s="1"/>
  <c r="A364" i="1"/>
  <c r="G364" i="1" s="1"/>
  <c r="U113" i="1"/>
  <c r="N585" i="14"/>
  <c r="AP583" i="1" s="1"/>
  <c r="AQ583" i="1" s="1"/>
  <c r="L585" i="14"/>
  <c r="H585" i="14"/>
  <c r="AB583" i="1" s="1"/>
  <c r="F585" i="14"/>
  <c r="E585" i="14"/>
  <c r="C585" i="14"/>
  <c r="B585" i="14"/>
  <c r="J583" i="1" s="1"/>
  <c r="O585" i="14"/>
  <c r="M585" i="14"/>
  <c r="P585" i="14"/>
  <c r="AV583" i="1" s="1"/>
  <c r="AW583" i="1" s="1"/>
  <c r="K585" i="14"/>
  <c r="AH583" i="1" s="1"/>
  <c r="AI583" i="1" s="1"/>
  <c r="J585" i="14"/>
  <c r="AF583" i="1" s="1"/>
  <c r="I585" i="14"/>
  <c r="G585" i="14"/>
  <c r="D585" i="14"/>
  <c r="O185" i="14"/>
  <c r="N185" i="14"/>
  <c r="M185" i="14"/>
  <c r="L185" i="14"/>
  <c r="J185" i="14"/>
  <c r="AF183" i="1" s="1"/>
  <c r="I185" i="14"/>
  <c r="F185" i="14"/>
  <c r="D185" i="14"/>
  <c r="P185" i="14"/>
  <c r="AV183" i="1" s="1"/>
  <c r="AW183" i="1" s="1"/>
  <c r="K185" i="14"/>
  <c r="H185" i="14"/>
  <c r="G185" i="14"/>
  <c r="E185" i="14"/>
  <c r="C185" i="14"/>
  <c r="L183" i="1" s="1"/>
  <c r="M183" i="1" s="1"/>
  <c r="B185" i="14"/>
  <c r="J183" i="1" s="1"/>
  <c r="A183" i="1"/>
  <c r="G183" i="1" s="1"/>
  <c r="I804" i="14"/>
  <c r="G804" i="14"/>
  <c r="F804" i="14"/>
  <c r="E804" i="14"/>
  <c r="D804" i="14"/>
  <c r="P804" i="14"/>
  <c r="L804" i="14"/>
  <c r="N804" i="14"/>
  <c r="M804" i="14"/>
  <c r="K804" i="14"/>
  <c r="H804" i="14"/>
  <c r="C804" i="14"/>
  <c r="O804" i="14"/>
  <c r="J804" i="14"/>
  <c r="B804" i="14"/>
  <c r="I404" i="14"/>
  <c r="H404" i="14"/>
  <c r="G404" i="14"/>
  <c r="F404" i="14"/>
  <c r="E404" i="14"/>
  <c r="D404" i="14"/>
  <c r="C404" i="14"/>
  <c r="L402" i="1" s="1"/>
  <c r="M402" i="1" s="1"/>
  <c r="B404" i="14"/>
  <c r="J402" i="1" s="1"/>
  <c r="P404" i="14"/>
  <c r="AV402" i="1" s="1"/>
  <c r="AW402" i="1" s="1"/>
  <c r="O404" i="14"/>
  <c r="N404" i="14"/>
  <c r="AP402" i="1" s="1"/>
  <c r="AQ402" i="1" s="1"/>
  <c r="M404" i="14"/>
  <c r="L404" i="14"/>
  <c r="K404" i="14"/>
  <c r="AH402" i="1" s="1"/>
  <c r="AI402" i="1" s="1"/>
  <c r="J404" i="14"/>
  <c r="AF402" i="1" s="1"/>
  <c r="A402" i="1"/>
  <c r="G402" i="1" s="1"/>
  <c r="O643" i="14"/>
  <c r="N643" i="14"/>
  <c r="M643" i="14"/>
  <c r="J643" i="14"/>
  <c r="H643" i="14"/>
  <c r="L643" i="14"/>
  <c r="K643" i="14"/>
  <c r="I643" i="14"/>
  <c r="G643" i="14"/>
  <c r="P643" i="14"/>
  <c r="F643" i="14"/>
  <c r="E643" i="14"/>
  <c r="D643" i="14"/>
  <c r="C643" i="14"/>
  <c r="B643" i="14"/>
  <c r="E243" i="14"/>
  <c r="D243" i="14"/>
  <c r="C243" i="14"/>
  <c r="B243" i="14"/>
  <c r="J241" i="1" s="1"/>
  <c r="P243" i="14"/>
  <c r="AV241" i="1" s="1"/>
  <c r="AW241" i="1" s="1"/>
  <c r="O243" i="14"/>
  <c r="N243" i="14"/>
  <c r="L243" i="14"/>
  <c r="K243" i="14"/>
  <c r="I243" i="14"/>
  <c r="H243" i="14"/>
  <c r="G243" i="14"/>
  <c r="F243" i="14"/>
  <c r="M243" i="14"/>
  <c r="J243" i="14"/>
  <c r="A241" i="1"/>
  <c r="G241" i="1" s="1"/>
  <c r="M862" i="14"/>
  <c r="D862" i="14"/>
  <c r="K862" i="14"/>
  <c r="I862" i="14"/>
  <c r="F862" i="14"/>
  <c r="C862" i="14"/>
  <c r="O862" i="14"/>
  <c r="N862" i="14"/>
  <c r="L862" i="14"/>
  <c r="J862" i="14"/>
  <c r="B862" i="14"/>
  <c r="E862" i="14"/>
  <c r="P862" i="14"/>
  <c r="H862" i="14"/>
  <c r="G862" i="14"/>
  <c r="P462" i="14"/>
  <c r="AV460" i="1" s="1"/>
  <c r="AW460" i="1" s="1"/>
  <c r="O462" i="14"/>
  <c r="N462" i="14"/>
  <c r="AP460" i="1" s="1"/>
  <c r="AQ460" i="1" s="1"/>
  <c r="M462" i="14"/>
  <c r="L462" i="14"/>
  <c r="K462" i="14"/>
  <c r="AH460" i="1" s="1"/>
  <c r="AI460" i="1" s="1"/>
  <c r="I462" i="14"/>
  <c r="AD460" i="1" s="1"/>
  <c r="AE460" i="1" s="1"/>
  <c r="J462" i="14"/>
  <c r="AF460" i="1" s="1"/>
  <c r="H462" i="14"/>
  <c r="G462" i="14"/>
  <c r="F462" i="14"/>
  <c r="E462" i="14"/>
  <c r="D462" i="14"/>
  <c r="C462" i="14"/>
  <c r="B462" i="14"/>
  <c r="J460" i="1" s="1"/>
  <c r="A460" i="1"/>
  <c r="G460" i="1" s="1"/>
  <c r="P62" i="14"/>
  <c r="AV60" i="1" s="1"/>
  <c r="AW60" i="1" s="1"/>
  <c r="O62" i="14"/>
  <c r="N62" i="14"/>
  <c r="AP60" i="1" s="1"/>
  <c r="AQ60" i="1" s="1"/>
  <c r="I62" i="14"/>
  <c r="H62" i="14"/>
  <c r="G62" i="14"/>
  <c r="F62" i="14"/>
  <c r="E62" i="14"/>
  <c r="D62" i="14"/>
  <c r="C62" i="14"/>
  <c r="B62" i="14"/>
  <c r="J60" i="1" s="1"/>
  <c r="M62" i="14"/>
  <c r="L62" i="14"/>
  <c r="K62" i="14"/>
  <c r="AH60" i="1" s="1"/>
  <c r="AI60" i="1" s="1"/>
  <c r="J62" i="14"/>
  <c r="AF60" i="1" s="1"/>
  <c r="A60" i="1"/>
  <c r="G60" i="1" s="1"/>
  <c r="E661" i="14"/>
  <c r="D661" i="14"/>
  <c r="C661" i="14"/>
  <c r="F661" i="14"/>
  <c r="P661" i="14"/>
  <c r="O661" i="14"/>
  <c r="N661" i="14"/>
  <c r="M661" i="14"/>
  <c r="L661" i="14"/>
  <c r="K661" i="14"/>
  <c r="J661" i="14"/>
  <c r="I661" i="14"/>
  <c r="H661" i="14"/>
  <c r="G661" i="14"/>
  <c r="B661" i="14"/>
  <c r="O261" i="14"/>
  <c r="N261" i="14"/>
  <c r="AP259" i="1" s="1"/>
  <c r="AQ259" i="1" s="1"/>
  <c r="M261" i="14"/>
  <c r="L261" i="14"/>
  <c r="K261" i="14"/>
  <c r="AH259" i="1" s="1"/>
  <c r="AI259" i="1" s="1"/>
  <c r="J261" i="14"/>
  <c r="AF259" i="1" s="1"/>
  <c r="I261" i="14"/>
  <c r="AD259" i="1" s="1"/>
  <c r="AE259" i="1" s="1"/>
  <c r="H261" i="14"/>
  <c r="G261" i="14"/>
  <c r="F261" i="14"/>
  <c r="E261" i="14"/>
  <c r="D261" i="14"/>
  <c r="B261" i="14"/>
  <c r="J259" i="1" s="1"/>
  <c r="P261" i="14"/>
  <c r="AV259" i="1" s="1"/>
  <c r="AW259" i="1" s="1"/>
  <c r="C261" i="14"/>
  <c r="L259" i="1" s="1"/>
  <c r="M259" i="1" s="1"/>
  <c r="A259" i="1"/>
  <c r="G259" i="1" s="1"/>
  <c r="C860" i="14"/>
  <c r="M860" i="14"/>
  <c r="K860" i="14"/>
  <c r="I860" i="14"/>
  <c r="E860" i="14"/>
  <c r="D860" i="14"/>
  <c r="B860" i="14"/>
  <c r="O860" i="14"/>
  <c r="L860" i="14"/>
  <c r="J860" i="14"/>
  <c r="H860" i="14"/>
  <c r="G860" i="14"/>
  <c r="P860" i="14"/>
  <c r="N860" i="14"/>
  <c r="F860" i="14"/>
  <c r="G460" i="14"/>
  <c r="F460" i="14"/>
  <c r="E460" i="14"/>
  <c r="D460" i="14"/>
  <c r="C460" i="14"/>
  <c r="L458" i="1" s="1"/>
  <c r="M458" i="1" s="1"/>
  <c r="B460" i="14"/>
  <c r="J458" i="1" s="1"/>
  <c r="M460" i="14"/>
  <c r="L460" i="14"/>
  <c r="K460" i="14"/>
  <c r="AH458" i="1" s="1"/>
  <c r="AI458" i="1" s="1"/>
  <c r="J460" i="14"/>
  <c r="AF458" i="1" s="1"/>
  <c r="I460" i="14"/>
  <c r="H460" i="14"/>
  <c r="P460" i="14"/>
  <c r="AV458" i="1" s="1"/>
  <c r="AW458" i="1" s="1"/>
  <c r="O460" i="14"/>
  <c r="N460" i="14"/>
  <c r="AP458" i="1" s="1"/>
  <c r="AQ458" i="1" s="1"/>
  <c r="A458" i="1"/>
  <c r="G458" i="1" s="1"/>
  <c r="F60" i="14"/>
  <c r="E60" i="14"/>
  <c r="T58" i="1" s="1"/>
  <c r="D60" i="14"/>
  <c r="N58" i="1" s="1"/>
  <c r="P60" i="14"/>
  <c r="AV58" i="1" s="1"/>
  <c r="AW58" i="1" s="1"/>
  <c r="O60" i="14"/>
  <c r="N60" i="14"/>
  <c r="AP58" i="1" s="1"/>
  <c r="AQ58" i="1" s="1"/>
  <c r="M60" i="14"/>
  <c r="AN58" i="1" s="1"/>
  <c r="L60" i="14"/>
  <c r="K60" i="14"/>
  <c r="AH58" i="1" s="1"/>
  <c r="AI58" i="1" s="1"/>
  <c r="J60" i="14"/>
  <c r="AF58" i="1" s="1"/>
  <c r="I60" i="14"/>
  <c r="AD58" i="1" s="1"/>
  <c r="AE58" i="1" s="1"/>
  <c r="H60" i="14"/>
  <c r="G60" i="14"/>
  <c r="C60" i="14"/>
  <c r="L58" i="1" s="1"/>
  <c r="M58" i="1" s="1"/>
  <c r="B60" i="14"/>
  <c r="J58" i="1" s="1"/>
  <c r="A58" i="1"/>
  <c r="G58" i="1" s="1"/>
  <c r="O659" i="14"/>
  <c r="N659" i="14"/>
  <c r="M659" i="14"/>
  <c r="K659" i="14"/>
  <c r="J659" i="14"/>
  <c r="I659" i="14"/>
  <c r="H659" i="14"/>
  <c r="B659" i="14"/>
  <c r="P659" i="14"/>
  <c r="L659" i="14"/>
  <c r="G659" i="14"/>
  <c r="F659" i="14"/>
  <c r="E659" i="14"/>
  <c r="D659" i="14"/>
  <c r="C659" i="14"/>
  <c r="E259" i="14"/>
  <c r="D259" i="14"/>
  <c r="C259" i="14"/>
  <c r="B259" i="14"/>
  <c r="J257" i="1" s="1"/>
  <c r="P259" i="14"/>
  <c r="AV257" i="1" s="1"/>
  <c r="AW257" i="1" s="1"/>
  <c r="O259" i="14"/>
  <c r="N259" i="14"/>
  <c r="AP257" i="1" s="1"/>
  <c r="AQ257" i="1" s="1"/>
  <c r="L259" i="14"/>
  <c r="K259" i="14"/>
  <c r="AH257" i="1" s="1"/>
  <c r="AI257" i="1" s="1"/>
  <c r="M259" i="14"/>
  <c r="J259" i="14"/>
  <c r="AF257" i="1" s="1"/>
  <c r="I259" i="14"/>
  <c r="H259" i="14"/>
  <c r="G259" i="14"/>
  <c r="F259" i="14"/>
  <c r="A257" i="1"/>
  <c r="G257" i="1" s="1"/>
  <c r="M858" i="14"/>
  <c r="E858" i="14"/>
  <c r="C858" i="14"/>
  <c r="O858" i="14"/>
  <c r="J858" i="14"/>
  <c r="I858" i="14"/>
  <c r="H858" i="14"/>
  <c r="L858" i="14"/>
  <c r="G858" i="14"/>
  <c r="F858" i="14"/>
  <c r="D858" i="14"/>
  <c r="B858" i="14"/>
  <c r="P858" i="14"/>
  <c r="N858" i="14"/>
  <c r="K858" i="14"/>
  <c r="P458" i="14"/>
  <c r="AV456" i="1" s="1"/>
  <c r="AW456" i="1" s="1"/>
  <c r="O458" i="14"/>
  <c r="N458" i="14"/>
  <c r="M458" i="14"/>
  <c r="L458" i="14"/>
  <c r="K458" i="14"/>
  <c r="I458" i="14"/>
  <c r="AD456" i="1" s="1"/>
  <c r="AE456" i="1" s="1"/>
  <c r="G458" i="14"/>
  <c r="F458" i="14"/>
  <c r="E458" i="14"/>
  <c r="D458" i="14"/>
  <c r="C458" i="14"/>
  <c r="B458" i="14"/>
  <c r="J456" i="1" s="1"/>
  <c r="J458" i="14"/>
  <c r="H458" i="14"/>
  <c r="AB456" i="1" s="1"/>
  <c r="A456" i="1"/>
  <c r="G456" i="1" s="1"/>
  <c r="P58" i="14"/>
  <c r="AV56" i="1" s="1"/>
  <c r="AW56" i="1" s="1"/>
  <c r="O58" i="14"/>
  <c r="N58" i="14"/>
  <c r="AP56" i="1" s="1"/>
  <c r="AQ56" i="1" s="1"/>
  <c r="I58" i="14"/>
  <c r="H58" i="14"/>
  <c r="G58" i="14"/>
  <c r="F58" i="14"/>
  <c r="E58" i="14"/>
  <c r="D58" i="14"/>
  <c r="C58" i="14"/>
  <c r="B58" i="14"/>
  <c r="J56" i="1" s="1"/>
  <c r="M58" i="14"/>
  <c r="L58" i="14"/>
  <c r="K58" i="14"/>
  <c r="AH56" i="1" s="1"/>
  <c r="AI56" i="1" s="1"/>
  <c r="J58" i="14"/>
  <c r="AF56" i="1" s="1"/>
  <c r="A56" i="1"/>
  <c r="G56" i="1" s="1"/>
  <c r="E657" i="14"/>
  <c r="D657" i="14"/>
  <c r="C657" i="14"/>
  <c r="B657" i="14"/>
  <c r="P657" i="14"/>
  <c r="O657" i="14"/>
  <c r="N657" i="14"/>
  <c r="M657" i="14"/>
  <c r="L657" i="14"/>
  <c r="K657" i="14"/>
  <c r="J657" i="14"/>
  <c r="I657" i="14"/>
  <c r="H657" i="14"/>
  <c r="G657" i="14"/>
  <c r="F657" i="14"/>
  <c r="O257" i="14"/>
  <c r="N257" i="14"/>
  <c r="AP255" i="1" s="1"/>
  <c r="AQ255" i="1" s="1"/>
  <c r="M257" i="14"/>
  <c r="L257" i="14"/>
  <c r="K257" i="14"/>
  <c r="AH255" i="1" s="1"/>
  <c r="AI255" i="1" s="1"/>
  <c r="J257" i="14"/>
  <c r="AF255" i="1" s="1"/>
  <c r="I257" i="14"/>
  <c r="AD255" i="1" s="1"/>
  <c r="AE255" i="1" s="1"/>
  <c r="H257" i="14"/>
  <c r="G257" i="14"/>
  <c r="F257" i="14"/>
  <c r="E257" i="14"/>
  <c r="D257" i="14"/>
  <c r="B257" i="14"/>
  <c r="J255" i="1" s="1"/>
  <c r="P257" i="14"/>
  <c r="AV255" i="1" s="1"/>
  <c r="AW255" i="1" s="1"/>
  <c r="C257" i="14"/>
  <c r="A255" i="1"/>
  <c r="G255" i="1" s="1"/>
  <c r="L903" i="14"/>
  <c r="J903" i="14"/>
  <c r="E903" i="14"/>
  <c r="C903" i="14"/>
  <c r="B903" i="14"/>
  <c r="K903" i="14"/>
  <c r="P903" i="14"/>
  <c r="I903" i="14"/>
  <c r="M903" i="14"/>
  <c r="H903" i="14"/>
  <c r="G903" i="14"/>
  <c r="F903" i="14"/>
  <c r="O903" i="14"/>
  <c r="N903" i="14"/>
  <c r="D903" i="14"/>
  <c r="G496" i="14"/>
  <c r="F496" i="14"/>
  <c r="E496" i="14"/>
  <c r="D496" i="14"/>
  <c r="C496" i="14"/>
  <c r="L494" i="1" s="1"/>
  <c r="M494" i="1" s="1"/>
  <c r="B496" i="14"/>
  <c r="J494" i="1" s="1"/>
  <c r="I496" i="14"/>
  <c r="AD494" i="1" s="1"/>
  <c r="AE494" i="1" s="1"/>
  <c r="H496" i="14"/>
  <c r="P496" i="14"/>
  <c r="AV494" i="1" s="1"/>
  <c r="AW494" i="1" s="1"/>
  <c r="O496" i="14"/>
  <c r="N496" i="14"/>
  <c r="AP494" i="1" s="1"/>
  <c r="AQ494" i="1" s="1"/>
  <c r="L496" i="14"/>
  <c r="K496" i="14"/>
  <c r="J496" i="14"/>
  <c r="AF494" i="1" s="1"/>
  <c r="M496" i="14"/>
  <c r="A494" i="1"/>
  <c r="G494" i="1" s="1"/>
  <c r="F96" i="14"/>
  <c r="E96" i="14"/>
  <c r="D96" i="14"/>
  <c r="C96" i="14"/>
  <c r="L94" i="1" s="1"/>
  <c r="M94" i="1" s="1"/>
  <c r="B96" i="14"/>
  <c r="J94" i="1" s="1"/>
  <c r="P96" i="14"/>
  <c r="AV94" i="1" s="1"/>
  <c r="AW94" i="1" s="1"/>
  <c r="O96" i="14"/>
  <c r="N96" i="14"/>
  <c r="M96" i="14"/>
  <c r="L96" i="14"/>
  <c r="H96" i="14"/>
  <c r="G96" i="14"/>
  <c r="K96" i="14"/>
  <c r="AH94" i="1" s="1"/>
  <c r="AI94" i="1" s="1"/>
  <c r="J96" i="14"/>
  <c r="AF94" i="1" s="1"/>
  <c r="I96" i="14"/>
  <c r="A94" i="1"/>
  <c r="G94" i="1" s="1"/>
  <c r="AC453" i="1"/>
  <c r="AG332" i="1"/>
  <c r="AJ332" i="1"/>
  <c r="AK332" i="1" s="1"/>
  <c r="U292" i="1"/>
  <c r="K112" i="1"/>
  <c r="D392" i="1" l="1"/>
  <c r="G92" i="1"/>
  <c r="E292" i="1"/>
  <c r="C292" i="1"/>
  <c r="AJ72" i="1"/>
  <c r="AK72" i="1" s="1"/>
  <c r="B92" i="1"/>
  <c r="B53" i="1"/>
  <c r="B392" i="1"/>
  <c r="B132" i="1"/>
  <c r="E132" i="1"/>
  <c r="C132" i="1"/>
  <c r="AJ112" i="1"/>
  <c r="AK112" i="1" s="1"/>
  <c r="C392" i="1"/>
  <c r="D132" i="1"/>
  <c r="C53" i="1"/>
  <c r="G53" i="1"/>
  <c r="E53" i="1"/>
  <c r="AL533" i="1"/>
  <c r="AM533" i="1" s="1"/>
  <c r="B312" i="1"/>
  <c r="C12" i="1"/>
  <c r="D12" i="1"/>
  <c r="E92" i="1"/>
  <c r="G312" i="1"/>
  <c r="C312" i="1"/>
  <c r="D312" i="1"/>
  <c r="AL492" i="1"/>
  <c r="AM492" i="1" s="1"/>
  <c r="D292" i="1"/>
  <c r="B412" i="1"/>
  <c r="D412" i="1"/>
  <c r="G412" i="1"/>
  <c r="C412" i="1"/>
  <c r="E412" i="1"/>
  <c r="C212" i="1"/>
  <c r="D212" i="1"/>
  <c r="B12" i="1"/>
  <c r="C252" i="1"/>
  <c r="E252" i="1"/>
  <c r="E12" i="1"/>
  <c r="AG541" i="1"/>
  <c r="AJ541" i="1"/>
  <c r="AK541" i="1" s="1"/>
  <c r="AE557" i="1"/>
  <c r="AG527" i="1"/>
  <c r="AJ527" i="1"/>
  <c r="AK527" i="1" s="1"/>
  <c r="K547" i="1"/>
  <c r="AG567" i="1"/>
  <c r="AJ567" i="1"/>
  <c r="AK567" i="1" s="1"/>
  <c r="K521" i="1"/>
  <c r="K528" i="1"/>
  <c r="K520" i="1"/>
  <c r="AJ591" i="1"/>
  <c r="AK591" i="1" s="1"/>
  <c r="AG591" i="1"/>
  <c r="AG525" i="1"/>
  <c r="AJ525" i="1"/>
  <c r="AK525" i="1" s="1"/>
  <c r="AC541" i="1"/>
  <c r="K529" i="1"/>
  <c r="AG571" i="1"/>
  <c r="AJ571" i="1"/>
  <c r="AK571" i="1" s="1"/>
  <c r="O520" i="1"/>
  <c r="AC549" i="1"/>
  <c r="AC536" i="1"/>
  <c r="U520" i="1"/>
  <c r="AG584" i="1"/>
  <c r="AJ584" i="1"/>
  <c r="AK584" i="1" s="1"/>
  <c r="K570" i="1"/>
  <c r="AG519" i="1"/>
  <c r="AJ519" i="1"/>
  <c r="AK519" i="1" s="1"/>
  <c r="K574" i="1"/>
  <c r="O536" i="1"/>
  <c r="O565" i="1"/>
  <c r="O515" i="1"/>
  <c r="K561" i="1"/>
  <c r="K531" i="1"/>
  <c r="AC525" i="1"/>
  <c r="AG547" i="1"/>
  <c r="AJ547" i="1"/>
  <c r="AK547" i="1" s="1"/>
  <c r="K562" i="1"/>
  <c r="AJ585" i="1"/>
  <c r="AK585" i="1" s="1"/>
  <c r="AG585" i="1"/>
  <c r="K535" i="1"/>
  <c r="AG578" i="1"/>
  <c r="AJ578" i="1"/>
  <c r="AK578" i="1" s="1"/>
  <c r="AG524" i="1"/>
  <c r="AJ524" i="1"/>
  <c r="AK524" i="1" s="1"/>
  <c r="AG550" i="1"/>
  <c r="AJ550" i="1"/>
  <c r="AK550" i="1" s="1"/>
  <c r="U570" i="1"/>
  <c r="K580" i="1"/>
  <c r="AQ525" i="1"/>
  <c r="AC515" i="1"/>
  <c r="AG556" i="1"/>
  <c r="AJ556" i="1"/>
  <c r="AK556" i="1" s="1"/>
  <c r="AC569" i="1"/>
  <c r="K538" i="1"/>
  <c r="O514" i="1"/>
  <c r="AG554" i="1"/>
  <c r="AJ554" i="1"/>
  <c r="AK554" i="1" s="1"/>
  <c r="U514" i="1"/>
  <c r="AQ571" i="1"/>
  <c r="AC516" i="1"/>
  <c r="AR520" i="1"/>
  <c r="AS520" i="1" s="1"/>
  <c r="AO520" i="1"/>
  <c r="AC575" i="1"/>
  <c r="AC555" i="1"/>
  <c r="K559" i="1"/>
  <c r="U525" i="1"/>
  <c r="K522" i="1"/>
  <c r="K524" i="1"/>
  <c r="AJ582" i="1"/>
  <c r="AK582" i="1" s="1"/>
  <c r="AG582" i="1"/>
  <c r="AG580" i="1"/>
  <c r="AJ580" i="1"/>
  <c r="AK580" i="1" s="1"/>
  <c r="U536" i="1"/>
  <c r="AO549" i="1"/>
  <c r="AR549" i="1"/>
  <c r="AS549" i="1" s="1"/>
  <c r="U522" i="1"/>
  <c r="K542" i="1"/>
  <c r="AG589" i="1"/>
  <c r="AJ589" i="1"/>
  <c r="AK589" i="1" s="1"/>
  <c r="K517" i="1"/>
  <c r="K583" i="1"/>
  <c r="K551" i="1"/>
  <c r="AJ529" i="1"/>
  <c r="AK529" i="1" s="1"/>
  <c r="AG529" i="1"/>
  <c r="AG516" i="1"/>
  <c r="AJ516" i="1"/>
  <c r="AK516" i="1" s="1"/>
  <c r="K518" i="1"/>
  <c r="AG540" i="1"/>
  <c r="AJ540" i="1"/>
  <c r="AK540" i="1" s="1"/>
  <c r="AC522" i="1"/>
  <c r="AG545" i="1"/>
  <c r="AJ545" i="1"/>
  <c r="AK545" i="1" s="1"/>
  <c r="AJ587" i="1"/>
  <c r="AK587" i="1" s="1"/>
  <c r="AG587" i="1"/>
  <c r="AC530" i="1"/>
  <c r="AG515" i="1"/>
  <c r="K590" i="1"/>
  <c r="AJ537" i="1"/>
  <c r="AK537" i="1" s="1"/>
  <c r="AG537" i="1"/>
  <c r="U521" i="1"/>
  <c r="AJ528" i="1"/>
  <c r="AK528" i="1" s="1"/>
  <c r="AG528" i="1"/>
  <c r="AO555" i="1"/>
  <c r="AR555" i="1"/>
  <c r="AS555" i="1" s="1"/>
  <c r="G5" i="1"/>
  <c r="K554" i="1"/>
  <c r="U538" i="1"/>
  <c r="AG576" i="1"/>
  <c r="AJ576" i="1"/>
  <c r="AK576" i="1" s="1"/>
  <c r="O580" i="1"/>
  <c r="K539" i="1"/>
  <c r="O549" i="1"/>
  <c r="U580" i="1"/>
  <c r="AG522" i="1"/>
  <c r="AJ522" i="1"/>
  <c r="AK522" i="1" s="1"/>
  <c r="K527" i="1"/>
  <c r="K567" i="1"/>
  <c r="K585" i="1"/>
  <c r="AJ530" i="1"/>
  <c r="AK530" i="1" s="1"/>
  <c r="AG530" i="1"/>
  <c r="AC537" i="1"/>
  <c r="AC529" i="1"/>
  <c r="O571" i="1"/>
  <c r="U549" i="1"/>
  <c r="K591" i="1"/>
  <c r="AG560" i="1"/>
  <c r="AJ560" i="1"/>
  <c r="AK560" i="1" s="1"/>
  <c r="O527" i="1"/>
  <c r="K564" i="1"/>
  <c r="AC583" i="1"/>
  <c r="AG586" i="1"/>
  <c r="AJ586" i="1"/>
  <c r="AK586" i="1" s="1"/>
  <c r="U571" i="1"/>
  <c r="K569" i="1"/>
  <c r="K578" i="1"/>
  <c r="U527" i="1"/>
  <c r="AC534" i="1"/>
  <c r="AO516" i="1"/>
  <c r="AR516" i="1"/>
  <c r="AS516" i="1" s="1"/>
  <c r="AG574" i="1"/>
  <c r="AJ574" i="1"/>
  <c r="AK574" i="1" s="1"/>
  <c r="AG542" i="1"/>
  <c r="AJ542" i="1"/>
  <c r="AK542" i="1" s="1"/>
  <c r="K582" i="1"/>
  <c r="AJ549" i="1"/>
  <c r="AK549" i="1" s="1"/>
  <c r="AG549" i="1"/>
  <c r="K589" i="1"/>
  <c r="AC544" i="1"/>
  <c r="K565" i="1"/>
  <c r="AG514" i="1"/>
  <c r="AG551" i="1"/>
  <c r="AJ551" i="1"/>
  <c r="AK551" i="1" s="1"/>
  <c r="AG534" i="1"/>
  <c r="AJ534" i="1"/>
  <c r="AK534" i="1" s="1"/>
  <c r="AC571" i="1"/>
  <c r="K536" i="1"/>
  <c r="U578" i="1"/>
  <c r="AQ580" i="1"/>
  <c r="O525" i="1"/>
  <c r="AC562" i="1"/>
  <c r="K544" i="1"/>
  <c r="U579" i="1"/>
  <c r="AG590" i="1"/>
  <c r="AJ590" i="1"/>
  <c r="AK590" i="1" s="1"/>
  <c r="AG548" i="1"/>
  <c r="AJ548" i="1"/>
  <c r="AK548" i="1" s="1"/>
  <c r="K541" i="1"/>
  <c r="K530" i="1"/>
  <c r="AJ535" i="1"/>
  <c r="AK535" i="1" s="1"/>
  <c r="AG535" i="1"/>
  <c r="AG521" i="1"/>
  <c r="AJ521" i="1"/>
  <c r="AK521" i="1" s="1"/>
  <c r="AJ583" i="1"/>
  <c r="AK583" i="1" s="1"/>
  <c r="AG583" i="1"/>
  <c r="AG518" i="1"/>
  <c r="AJ518" i="1"/>
  <c r="AK518" i="1" s="1"/>
  <c r="AG520" i="1"/>
  <c r="AJ520" i="1"/>
  <c r="AK520" i="1" s="1"/>
  <c r="AC556" i="1"/>
  <c r="K576" i="1"/>
  <c r="AO582" i="1"/>
  <c r="AJ565" i="1"/>
  <c r="AK565" i="1" s="1"/>
  <c r="AG565" i="1"/>
  <c r="AJ531" i="1"/>
  <c r="AK531" i="1" s="1"/>
  <c r="AI531" i="1"/>
  <c r="O574" i="1"/>
  <c r="O569" i="1"/>
  <c r="AG558" i="1"/>
  <c r="AJ558" i="1"/>
  <c r="AK558" i="1" s="1"/>
  <c r="AC524" i="1"/>
  <c r="AG564" i="1"/>
  <c r="AJ564" i="1"/>
  <c r="AK564" i="1" s="1"/>
  <c r="AC584" i="1"/>
  <c r="AG570" i="1"/>
  <c r="AJ570" i="1"/>
  <c r="AK570" i="1" s="1"/>
  <c r="K549" i="1"/>
  <c r="U574" i="1"/>
  <c r="AG536" i="1"/>
  <c r="AJ536" i="1"/>
  <c r="AK536" i="1" s="1"/>
  <c r="AC540" i="1"/>
  <c r="O556" i="1"/>
  <c r="R556" i="1"/>
  <c r="S556" i="1" s="1"/>
  <c r="AJ544" i="1"/>
  <c r="AK544" i="1" s="1"/>
  <c r="AG544" i="1"/>
  <c r="K519" i="1"/>
  <c r="O579" i="1"/>
  <c r="AC539" i="1"/>
  <c r="AQ587" i="1"/>
  <c r="AG538" i="1"/>
  <c r="AJ538" i="1"/>
  <c r="AK538" i="1" s="1"/>
  <c r="AJ569" i="1"/>
  <c r="AK569" i="1" s="1"/>
  <c r="AG569" i="1"/>
  <c r="U556" i="1"/>
  <c r="O522" i="1"/>
  <c r="AJ562" i="1"/>
  <c r="AK562" i="1" s="1"/>
  <c r="AI562" i="1"/>
  <c r="AO519" i="1"/>
  <c r="AR519" i="1"/>
  <c r="AS519" i="1" s="1"/>
  <c r="O521" i="1"/>
  <c r="AJ559" i="1"/>
  <c r="AK559" i="1" s="1"/>
  <c r="AG559" i="1"/>
  <c r="U526" i="1"/>
  <c r="AJ563" i="1"/>
  <c r="AK563" i="1" s="1"/>
  <c r="AG563" i="1"/>
  <c r="C193" i="1"/>
  <c r="G193" i="1"/>
  <c r="E193" i="1"/>
  <c r="D193" i="1"/>
  <c r="B193" i="1"/>
  <c r="O581" i="1"/>
  <c r="AG523" i="1"/>
  <c r="AJ523" i="1"/>
  <c r="AK523" i="1" s="1"/>
  <c r="O566" i="1"/>
  <c r="U566" i="1"/>
  <c r="AG546" i="1"/>
  <c r="AJ546" i="1"/>
  <c r="AK546" i="1" s="1"/>
  <c r="AX533" i="1"/>
  <c r="AG577" i="1"/>
  <c r="AJ577" i="1"/>
  <c r="AK577" i="1" s="1"/>
  <c r="AG517" i="1"/>
  <c r="AJ517" i="1"/>
  <c r="AK517" i="1" s="1"/>
  <c r="AJ539" i="1"/>
  <c r="AK539" i="1" s="1"/>
  <c r="AG539" i="1"/>
  <c r="AJ581" i="1"/>
  <c r="AK581" i="1" s="1"/>
  <c r="AG581" i="1"/>
  <c r="AG557" i="1"/>
  <c r="AJ557" i="1"/>
  <c r="AK557" i="1" s="1"/>
  <c r="U548" i="1"/>
  <c r="AG526" i="1"/>
  <c r="AJ526" i="1"/>
  <c r="AK526" i="1" s="1"/>
  <c r="AQ563" i="1"/>
  <c r="AG543" i="1"/>
  <c r="AJ543" i="1"/>
  <c r="AK543" i="1" s="1"/>
  <c r="AO523" i="1"/>
  <c r="AR523" i="1"/>
  <c r="AS523" i="1" s="1"/>
  <c r="K563" i="1"/>
  <c r="AJ566" i="1"/>
  <c r="AK566" i="1" s="1"/>
  <c r="AG566" i="1"/>
  <c r="G73" i="1"/>
  <c r="C73" i="1"/>
  <c r="B73" i="1"/>
  <c r="D73" i="1"/>
  <c r="E73" i="1"/>
  <c r="O570" i="1"/>
  <c r="AO535" i="1"/>
  <c r="AR535" i="1"/>
  <c r="AS535" i="1" s="1"/>
  <c r="AG555" i="1"/>
  <c r="AJ555" i="1"/>
  <c r="AK555" i="1" s="1"/>
  <c r="O548" i="1"/>
  <c r="AJ575" i="1"/>
  <c r="AK575" i="1" s="1"/>
  <c r="AG575" i="1"/>
  <c r="AG561" i="1"/>
  <c r="AJ561" i="1"/>
  <c r="AK561" i="1" s="1"/>
  <c r="U581" i="1"/>
  <c r="AC579" i="1"/>
  <c r="AG568" i="1"/>
  <c r="AJ568" i="1"/>
  <c r="AK568" i="1" s="1"/>
  <c r="AG588" i="1"/>
  <c r="AJ588" i="1"/>
  <c r="AK588" i="1" s="1"/>
  <c r="AG579" i="1"/>
  <c r="AJ579" i="1"/>
  <c r="AK579" i="1" s="1"/>
  <c r="O526" i="1"/>
  <c r="D88" i="1"/>
  <c r="B88" i="1"/>
  <c r="E88" i="1"/>
  <c r="C88" i="1"/>
  <c r="K364" i="1"/>
  <c r="U22" i="1"/>
  <c r="E102" i="1"/>
  <c r="C102" i="1"/>
  <c r="B102" i="1"/>
  <c r="D102" i="1"/>
  <c r="O427" i="1"/>
  <c r="B171" i="1"/>
  <c r="C171" i="1"/>
  <c r="E171" i="1"/>
  <c r="D171" i="1"/>
  <c r="AG317" i="1"/>
  <c r="AJ317" i="1"/>
  <c r="AK317" i="1" s="1"/>
  <c r="AR462" i="1"/>
  <c r="AS462" i="1" s="1"/>
  <c r="AO462" i="1"/>
  <c r="K24" i="1"/>
  <c r="E254" i="1"/>
  <c r="D254" i="1"/>
  <c r="B254" i="1"/>
  <c r="C254" i="1"/>
  <c r="AJ17" i="1"/>
  <c r="AK17" i="1" s="1"/>
  <c r="AG17" i="1"/>
  <c r="U57" i="1"/>
  <c r="AG441" i="1"/>
  <c r="AJ441" i="1"/>
  <c r="AK441" i="1" s="1"/>
  <c r="E386" i="1"/>
  <c r="D386" i="1"/>
  <c r="C386" i="1"/>
  <c r="B386" i="1"/>
  <c r="AG407" i="1"/>
  <c r="AJ407" i="1"/>
  <c r="AK407" i="1" s="1"/>
  <c r="AG89" i="1"/>
  <c r="AJ89" i="1"/>
  <c r="AK89" i="1" s="1"/>
  <c r="AC476" i="1"/>
  <c r="K80" i="1"/>
  <c r="K500" i="1"/>
  <c r="AC442" i="1"/>
  <c r="F3" i="14" a="1"/>
  <c r="F3" i="14" s="1"/>
  <c r="F2" i="14" a="1"/>
  <c r="F2" i="14" s="1"/>
  <c r="AG87" i="1"/>
  <c r="AJ87" i="1"/>
  <c r="AK87" i="1" s="1"/>
  <c r="E388" i="1"/>
  <c r="C388" i="1"/>
  <c r="D388" i="1"/>
  <c r="B388" i="1"/>
  <c r="B78" i="1"/>
  <c r="C78" i="1"/>
  <c r="E78" i="1"/>
  <c r="D78" i="1"/>
  <c r="E498" i="1"/>
  <c r="D498" i="1"/>
  <c r="C498" i="1"/>
  <c r="B498" i="1"/>
  <c r="C25" i="1"/>
  <c r="E25" i="1"/>
  <c r="D25" i="1"/>
  <c r="B25" i="1"/>
  <c r="O328" i="1"/>
  <c r="D178" i="1"/>
  <c r="C178" i="1"/>
  <c r="E178" i="1"/>
  <c r="B178" i="1"/>
  <c r="C255" i="1"/>
  <c r="B255" i="1"/>
  <c r="E255" i="1"/>
  <c r="D255" i="1"/>
  <c r="E186" i="1"/>
  <c r="D186" i="1"/>
  <c r="B186" i="1"/>
  <c r="C186" i="1"/>
  <c r="K476" i="1"/>
  <c r="K42" i="1"/>
  <c r="D138" i="1"/>
  <c r="C138" i="1"/>
  <c r="E138" i="1"/>
  <c r="B138" i="1"/>
  <c r="D198" i="1"/>
  <c r="C198" i="1"/>
  <c r="B198" i="1"/>
  <c r="E198" i="1"/>
  <c r="AG478" i="1"/>
  <c r="U80" i="1"/>
  <c r="E350" i="1"/>
  <c r="D350" i="1"/>
  <c r="B350" i="1"/>
  <c r="C350" i="1"/>
  <c r="E496" i="1"/>
  <c r="D496" i="1"/>
  <c r="C496" i="1"/>
  <c r="B496" i="1"/>
  <c r="U299" i="1"/>
  <c r="D100" i="1"/>
  <c r="C100" i="1"/>
  <c r="B100" i="1"/>
  <c r="E100" i="1"/>
  <c r="I3" i="14" a="1"/>
  <c r="I3" i="14" s="1"/>
  <c r="I2" i="14" a="1"/>
  <c r="I2" i="14" s="1"/>
  <c r="AG446" i="1"/>
  <c r="AJ446" i="1"/>
  <c r="AK446" i="1" s="1"/>
  <c r="O58" i="1"/>
  <c r="D203" i="1"/>
  <c r="C203" i="1"/>
  <c r="E203" i="1"/>
  <c r="B203" i="1"/>
  <c r="K339" i="1"/>
  <c r="E482" i="1"/>
  <c r="D482" i="1"/>
  <c r="C482" i="1"/>
  <c r="B482" i="1"/>
  <c r="B465" i="1"/>
  <c r="D465" i="1"/>
  <c r="C465" i="1"/>
  <c r="E465" i="1"/>
  <c r="K397" i="1"/>
  <c r="AC435" i="1"/>
  <c r="AC316" i="1"/>
  <c r="AG390" i="1"/>
  <c r="AG191" i="1"/>
  <c r="AJ191" i="1"/>
  <c r="AK191" i="1" s="1"/>
  <c r="K238" i="1"/>
  <c r="AG39" i="1"/>
  <c r="AJ39" i="1"/>
  <c r="AK39" i="1" s="1"/>
  <c r="U205" i="1"/>
  <c r="K406" i="1"/>
  <c r="K116" i="1"/>
  <c r="AG118" i="1"/>
  <c r="AJ118" i="1"/>
  <c r="AK118" i="1" s="1"/>
  <c r="K243" i="1"/>
  <c r="E334" i="1"/>
  <c r="D334" i="1"/>
  <c r="C334" i="1"/>
  <c r="B334" i="1"/>
  <c r="K497" i="1"/>
  <c r="AG204" i="1"/>
  <c r="AJ204" i="1"/>
  <c r="AK204" i="1" s="1"/>
  <c r="AJ370" i="1"/>
  <c r="AG370" i="1"/>
  <c r="U48" i="1"/>
  <c r="E385" i="1"/>
  <c r="B385" i="1"/>
  <c r="D385" i="1"/>
  <c r="C385" i="1"/>
  <c r="E89" i="1"/>
  <c r="D89" i="1"/>
  <c r="C89" i="1"/>
  <c r="B89" i="1"/>
  <c r="AG261" i="1"/>
  <c r="AJ261" i="1"/>
  <c r="AK261" i="1" s="1"/>
  <c r="AG154" i="1"/>
  <c r="AJ154" i="1"/>
  <c r="AK154" i="1" s="1"/>
  <c r="AG246" i="1"/>
  <c r="AJ246" i="1"/>
  <c r="AK246" i="1" s="1"/>
  <c r="C484" i="1"/>
  <c r="B484" i="1"/>
  <c r="E484" i="1"/>
  <c r="D484" i="1"/>
  <c r="AF457" i="1"/>
  <c r="K185" i="1"/>
  <c r="D248" i="1"/>
  <c r="C248" i="1"/>
  <c r="E248" i="1"/>
  <c r="B248" i="1"/>
  <c r="U427" i="1"/>
  <c r="K171" i="1"/>
  <c r="K248" i="1"/>
  <c r="AC478" i="1"/>
  <c r="K422" i="1"/>
  <c r="E42" i="1"/>
  <c r="D42" i="1"/>
  <c r="C42" i="1"/>
  <c r="B42" i="1"/>
  <c r="G3" i="14" a="1"/>
  <c r="G3" i="14" s="1"/>
  <c r="G2" i="14" a="1"/>
  <c r="G2" i="14" s="1"/>
  <c r="V207" i="1" s="1"/>
  <c r="W207" i="1" s="1"/>
  <c r="AJ10" i="1"/>
  <c r="AK10" i="1" s="1"/>
  <c r="AG10" i="1"/>
  <c r="AJ326" i="1"/>
  <c r="AK326" i="1" s="1"/>
  <c r="AG326" i="1"/>
  <c r="K388" i="1"/>
  <c r="AG470" i="1"/>
  <c r="AJ470" i="1"/>
  <c r="AK470" i="1" s="1"/>
  <c r="K262" i="1"/>
  <c r="V257" i="1"/>
  <c r="W257" i="1" s="1"/>
  <c r="K489" i="1"/>
  <c r="AG275" i="1"/>
  <c r="AJ275" i="1"/>
  <c r="AK275" i="1" s="1"/>
  <c r="K277" i="1"/>
  <c r="AG206" i="1"/>
  <c r="AG509" i="1"/>
  <c r="AJ509" i="1"/>
  <c r="AK509" i="1" s="1"/>
  <c r="K281" i="1"/>
  <c r="AG442" i="1"/>
  <c r="AJ442" i="1"/>
  <c r="AK442" i="1" s="1"/>
  <c r="H3" i="14" a="1"/>
  <c r="H3" i="14" s="1"/>
  <c r="H2" i="14" a="1"/>
  <c r="H2" i="14" s="1"/>
  <c r="K25" i="1"/>
  <c r="AC370" i="1"/>
  <c r="K214" i="1"/>
  <c r="AO375" i="1"/>
  <c r="AR375" i="1"/>
  <c r="AS375" i="1" s="1"/>
  <c r="E76" i="1"/>
  <c r="B76" i="1"/>
  <c r="D76" i="1"/>
  <c r="C76" i="1"/>
  <c r="AJ78" i="1"/>
  <c r="AG78" i="1"/>
  <c r="AG480" i="1"/>
  <c r="AJ480" i="1"/>
  <c r="AJ22" i="1"/>
  <c r="AK22" i="1" s="1"/>
  <c r="AG22" i="1"/>
  <c r="E134" i="1"/>
  <c r="C134" i="1"/>
  <c r="B134" i="1"/>
  <c r="D134" i="1"/>
  <c r="AJ226" i="1"/>
  <c r="AK226" i="1" s="1"/>
  <c r="AG226" i="1"/>
  <c r="AG142" i="1"/>
  <c r="AJ142" i="1"/>
  <c r="AK142" i="1" s="1"/>
  <c r="O388" i="1"/>
  <c r="K229" i="1"/>
  <c r="C501" i="1"/>
  <c r="D501" i="1"/>
  <c r="B501" i="1"/>
  <c r="E501" i="1"/>
  <c r="K76" i="1"/>
  <c r="E169" i="1"/>
  <c r="D169" i="1"/>
  <c r="C169" i="1"/>
  <c r="B169" i="1"/>
  <c r="AJ381" i="1"/>
  <c r="AK381" i="1" s="1"/>
  <c r="AG381" i="1"/>
  <c r="K510" i="1"/>
  <c r="AJ119" i="1"/>
  <c r="AK119" i="1" s="1"/>
  <c r="AG119" i="1"/>
  <c r="K320" i="1"/>
  <c r="D46" i="1"/>
  <c r="E46" i="1"/>
  <c r="C46" i="1"/>
  <c r="B46" i="1"/>
  <c r="K337" i="1"/>
  <c r="AJ399" i="1"/>
  <c r="AK399" i="1" s="1"/>
  <c r="AG399" i="1"/>
  <c r="C200" i="1"/>
  <c r="B200" i="1"/>
  <c r="E200" i="1"/>
  <c r="D200" i="1"/>
  <c r="C274" i="1"/>
  <c r="B274" i="1"/>
  <c r="D274" i="1"/>
  <c r="E274" i="1"/>
  <c r="AJ435" i="1"/>
  <c r="AK435" i="1" s="1"/>
  <c r="AG435" i="1"/>
  <c r="AJ37" i="1"/>
  <c r="AK37" i="1" s="1"/>
  <c r="AG37" i="1"/>
  <c r="K437" i="1"/>
  <c r="AC240" i="1"/>
  <c r="K35" i="1"/>
  <c r="E421" i="1"/>
  <c r="C421" i="1"/>
  <c r="B421" i="1"/>
  <c r="D421" i="1"/>
  <c r="AC315" i="1"/>
  <c r="O149" i="1"/>
  <c r="O27" i="1"/>
  <c r="K350" i="1"/>
  <c r="B281" i="1"/>
  <c r="E281" i="1"/>
  <c r="D281" i="1"/>
  <c r="C281" i="1"/>
  <c r="J3" i="14" a="1"/>
  <c r="J3" i="14" s="1"/>
  <c r="J2" i="14" a="1"/>
  <c r="J2" i="14" s="1"/>
  <c r="AF5" i="1"/>
  <c r="K425" i="1"/>
  <c r="AG401" i="1"/>
  <c r="AJ401" i="1"/>
  <c r="AK401" i="1" s="1"/>
  <c r="AJ162" i="1"/>
  <c r="AK162" i="1" s="1"/>
  <c r="AG162" i="1"/>
  <c r="E383" i="1"/>
  <c r="D383" i="1"/>
  <c r="C383" i="1"/>
  <c r="B383" i="1"/>
  <c r="AG83" i="1"/>
  <c r="AJ83" i="1"/>
  <c r="AK83" i="1" s="1"/>
  <c r="K369" i="1"/>
  <c r="C85" i="1"/>
  <c r="E85" i="1"/>
  <c r="D85" i="1"/>
  <c r="B85" i="1"/>
  <c r="AO107" i="1"/>
  <c r="AR107" i="1"/>
  <c r="AS107" i="1" s="1"/>
  <c r="K231" i="1"/>
  <c r="U377" i="1"/>
  <c r="E50" i="1"/>
  <c r="D50" i="1"/>
  <c r="C50" i="1"/>
  <c r="B50" i="1"/>
  <c r="O415" i="1"/>
  <c r="K407" i="1"/>
  <c r="B275" i="1"/>
  <c r="E275" i="1"/>
  <c r="D275" i="1"/>
  <c r="C275" i="1"/>
  <c r="AG76" i="1"/>
  <c r="AJ76" i="1"/>
  <c r="AK76" i="1" s="1"/>
  <c r="K78" i="1"/>
  <c r="AG27" i="1"/>
  <c r="E509" i="1"/>
  <c r="D509" i="1"/>
  <c r="C509" i="1"/>
  <c r="B509" i="1"/>
  <c r="AJ350" i="1"/>
  <c r="AK350" i="1" s="1"/>
  <c r="AG350" i="1"/>
  <c r="K85" i="1"/>
  <c r="AG214" i="1"/>
  <c r="AJ214" i="1"/>
  <c r="AK214" i="1" s="1"/>
  <c r="E303" i="1"/>
  <c r="D303" i="1"/>
  <c r="C303" i="1"/>
  <c r="B303" i="1"/>
  <c r="AJ84" i="1"/>
  <c r="AK84" i="1" s="1"/>
  <c r="AG84" i="1"/>
  <c r="E306" i="1"/>
  <c r="D306" i="1"/>
  <c r="B306" i="1"/>
  <c r="C306" i="1"/>
  <c r="K209" i="1"/>
  <c r="K50" i="1"/>
  <c r="E224" i="1"/>
  <c r="C224" i="1"/>
  <c r="B224" i="1"/>
  <c r="D224" i="1"/>
  <c r="AG494" i="1"/>
  <c r="B56" i="1"/>
  <c r="D56" i="1"/>
  <c r="C56" i="1"/>
  <c r="E56" i="1"/>
  <c r="AJ458" i="1"/>
  <c r="AK458" i="1" s="1"/>
  <c r="AG458" i="1"/>
  <c r="AG460" i="1"/>
  <c r="AJ460" i="1"/>
  <c r="AK460" i="1" s="1"/>
  <c r="O364" i="1"/>
  <c r="E7" i="1"/>
  <c r="D7" i="1"/>
  <c r="C7" i="1"/>
  <c r="B7" i="1"/>
  <c r="U89" i="1"/>
  <c r="AD330" i="1"/>
  <c r="AE330" i="1" s="1"/>
  <c r="C422" i="1"/>
  <c r="B422" i="1"/>
  <c r="D422" i="1"/>
  <c r="E422" i="1"/>
  <c r="AC487" i="1"/>
  <c r="C328" i="1"/>
  <c r="B328" i="1"/>
  <c r="D328" i="1"/>
  <c r="E328" i="1"/>
  <c r="AG410" i="1"/>
  <c r="AJ410" i="1"/>
  <c r="AK410" i="1" s="1"/>
  <c r="AG211" i="1"/>
  <c r="AK312" i="1"/>
  <c r="C355" i="1"/>
  <c r="B355" i="1"/>
  <c r="E355" i="1"/>
  <c r="D355" i="1"/>
  <c r="K158" i="1"/>
  <c r="E379" i="1"/>
  <c r="D379" i="1"/>
  <c r="C379" i="1"/>
  <c r="B379" i="1"/>
  <c r="O363" i="1"/>
  <c r="C117" i="1"/>
  <c r="D117" i="1"/>
  <c r="E117" i="1"/>
  <c r="B117" i="1"/>
  <c r="K224" i="1"/>
  <c r="E245" i="1"/>
  <c r="C245" i="1"/>
  <c r="B245" i="1"/>
  <c r="D245" i="1"/>
  <c r="K267" i="1"/>
  <c r="AG56" i="1"/>
  <c r="AJ56" i="1"/>
  <c r="AK56" i="1" s="1"/>
  <c r="K60" i="1"/>
  <c r="U364" i="1"/>
  <c r="K275" i="1"/>
  <c r="AO261" i="1"/>
  <c r="AR261" i="1"/>
  <c r="AS261" i="1" s="1"/>
  <c r="AJ422" i="1"/>
  <c r="AK422" i="1" s="1"/>
  <c r="AG422" i="1"/>
  <c r="E399" i="1"/>
  <c r="D399" i="1"/>
  <c r="C399" i="1"/>
  <c r="B399" i="1"/>
  <c r="B37" i="1"/>
  <c r="D37" i="1"/>
  <c r="E37" i="1"/>
  <c r="C37" i="1"/>
  <c r="O21" i="1"/>
  <c r="E510" i="1"/>
  <c r="D510" i="1"/>
  <c r="B510" i="1"/>
  <c r="C510" i="1"/>
  <c r="K311" i="1"/>
  <c r="E403" i="1"/>
  <c r="D403" i="1"/>
  <c r="C403" i="1"/>
  <c r="B403" i="1"/>
  <c r="AG309" i="1"/>
  <c r="AJ309" i="1"/>
  <c r="AK309" i="1" s="1"/>
  <c r="K117" i="1"/>
  <c r="B262" i="1"/>
  <c r="D262" i="1"/>
  <c r="E262" i="1"/>
  <c r="C262" i="1"/>
  <c r="AJ443" i="1"/>
  <c r="AG443" i="1"/>
  <c r="E94" i="1"/>
  <c r="C94" i="1"/>
  <c r="B94" i="1"/>
  <c r="D94" i="1"/>
  <c r="K402" i="1"/>
  <c r="B191" i="1"/>
  <c r="C191" i="1"/>
  <c r="E191" i="1"/>
  <c r="D191" i="1"/>
  <c r="U435" i="1"/>
  <c r="AJ236" i="1"/>
  <c r="AK236" i="1" s="1"/>
  <c r="AG236" i="1"/>
  <c r="U21" i="1"/>
  <c r="O311" i="1"/>
  <c r="AG314" i="1"/>
  <c r="AJ314" i="1"/>
  <c r="AK314" i="1" s="1"/>
  <c r="K479" i="1"/>
  <c r="AG184" i="1"/>
  <c r="AJ184" i="1"/>
  <c r="AK184" i="1" s="1"/>
  <c r="AD94" i="1"/>
  <c r="AE94" i="1" s="1"/>
  <c r="E241" i="1"/>
  <c r="C241" i="1"/>
  <c r="B241" i="1"/>
  <c r="D241" i="1"/>
  <c r="AJ462" i="1"/>
  <c r="AK462" i="1" s="1"/>
  <c r="AG462" i="1"/>
  <c r="P390" i="1"/>
  <c r="Q390" i="1" s="1"/>
  <c r="C35" i="1"/>
  <c r="E35" i="1"/>
  <c r="D35" i="1"/>
  <c r="B35" i="1"/>
  <c r="K37" i="1"/>
  <c r="B477" i="1"/>
  <c r="D477" i="1"/>
  <c r="C477" i="1"/>
  <c r="E477" i="1"/>
  <c r="E61" i="1"/>
  <c r="D61" i="1"/>
  <c r="C61" i="1"/>
  <c r="B61" i="1"/>
  <c r="P334" i="1"/>
  <c r="K495" i="1"/>
  <c r="O81" i="1"/>
  <c r="AG26" i="1"/>
  <c r="O426" i="1"/>
  <c r="O265" i="1"/>
  <c r="AC317" i="1"/>
  <c r="E62" i="1"/>
  <c r="C62" i="1"/>
  <c r="D62" i="1"/>
  <c r="B62" i="1"/>
  <c r="C45" i="1"/>
  <c r="E45" i="1"/>
  <c r="B45" i="1"/>
  <c r="D45" i="1"/>
  <c r="V390" i="1"/>
  <c r="W390" i="1" s="1"/>
  <c r="C55" i="1"/>
  <c r="E55" i="1"/>
  <c r="D55" i="1"/>
  <c r="B55" i="1"/>
  <c r="AJ258" i="1"/>
  <c r="AK258" i="1" s="1"/>
  <c r="AG258" i="1"/>
  <c r="AB441" i="1"/>
  <c r="E448" i="1"/>
  <c r="D448" i="1"/>
  <c r="C448" i="1"/>
  <c r="B448" i="1"/>
  <c r="E97" i="1"/>
  <c r="D97" i="1"/>
  <c r="C97" i="1"/>
  <c r="B97" i="1"/>
  <c r="U81" i="1"/>
  <c r="U426" i="1"/>
  <c r="B247" i="1"/>
  <c r="E247" i="1"/>
  <c r="C247" i="1"/>
  <c r="D247" i="1"/>
  <c r="AJ88" i="1"/>
  <c r="AK88" i="1" s="1"/>
  <c r="AG88" i="1"/>
  <c r="K319" i="1"/>
  <c r="K62" i="1"/>
  <c r="K45" i="1"/>
  <c r="AG149" i="1"/>
  <c r="AG343" i="1"/>
  <c r="AJ343" i="1"/>
  <c r="AK343" i="1" s="1"/>
  <c r="K124" i="1"/>
  <c r="K448" i="1"/>
  <c r="AJ334" i="1"/>
  <c r="AK334" i="1" s="1"/>
  <c r="AG334" i="1"/>
  <c r="AD296" i="1"/>
  <c r="AE296" i="1" s="1"/>
  <c r="K97" i="1"/>
  <c r="AG423" i="1"/>
  <c r="AJ423" i="1"/>
  <c r="AK423" i="1" s="1"/>
  <c r="E204" i="1"/>
  <c r="B204" i="1"/>
  <c r="D204" i="1"/>
  <c r="C204" i="1"/>
  <c r="B371" i="1"/>
  <c r="D371" i="1"/>
  <c r="C371" i="1"/>
  <c r="E371" i="1"/>
  <c r="D130" i="1"/>
  <c r="C130" i="1"/>
  <c r="B130" i="1"/>
  <c r="E130" i="1"/>
  <c r="E260" i="1"/>
  <c r="D260" i="1"/>
  <c r="C260" i="1"/>
  <c r="B260" i="1"/>
  <c r="B70" i="1"/>
  <c r="E70" i="1"/>
  <c r="D70" i="1"/>
  <c r="C70" i="1"/>
  <c r="K108" i="1"/>
  <c r="E165" i="1"/>
  <c r="D165" i="1"/>
  <c r="B165" i="1"/>
  <c r="C165" i="1"/>
  <c r="B485" i="1"/>
  <c r="E485" i="1"/>
  <c r="D485" i="1"/>
  <c r="C485" i="1"/>
  <c r="B375" i="1"/>
  <c r="E375" i="1"/>
  <c r="D375" i="1"/>
  <c r="C375" i="1"/>
  <c r="E122" i="1"/>
  <c r="D122" i="1"/>
  <c r="C122" i="1"/>
  <c r="B122" i="1"/>
  <c r="B443" i="1"/>
  <c r="E443" i="1"/>
  <c r="D443" i="1"/>
  <c r="C443" i="1"/>
  <c r="AB446" i="1"/>
  <c r="K190" i="1"/>
  <c r="C137" i="1"/>
  <c r="D137" i="1"/>
  <c r="B137" i="1"/>
  <c r="E137" i="1"/>
  <c r="AG156" i="1"/>
  <c r="AJ156" i="1"/>
  <c r="AK156" i="1" s="1"/>
  <c r="D158" i="1"/>
  <c r="C158" i="1"/>
  <c r="B158" i="1"/>
  <c r="E158" i="1"/>
  <c r="U359" i="1"/>
  <c r="AG30" i="1"/>
  <c r="AJ30" i="1"/>
  <c r="AK30" i="1" s="1"/>
  <c r="O397" i="1"/>
  <c r="U388" i="1"/>
  <c r="AO470" i="1"/>
  <c r="AR470" i="1"/>
  <c r="AS470" i="1" s="1"/>
  <c r="U415" i="1"/>
  <c r="E490" i="1"/>
  <c r="D490" i="1"/>
  <c r="C490" i="1"/>
  <c r="B490" i="1"/>
  <c r="E182" i="1"/>
  <c r="D182" i="1"/>
  <c r="C182" i="1"/>
  <c r="B182" i="1"/>
  <c r="AG383" i="1"/>
  <c r="AJ383" i="1"/>
  <c r="AK383" i="1" s="1"/>
  <c r="E164" i="1"/>
  <c r="D164" i="1"/>
  <c r="C164" i="1"/>
  <c r="B164" i="1"/>
  <c r="AG386" i="1"/>
  <c r="AJ386" i="1"/>
  <c r="AK386" i="1" s="1"/>
  <c r="K289" i="1"/>
  <c r="K75" i="1"/>
  <c r="K280" i="1"/>
  <c r="K222" i="1"/>
  <c r="B309" i="1"/>
  <c r="E309" i="1"/>
  <c r="D309" i="1"/>
  <c r="C309" i="1"/>
  <c r="AJ99" i="1"/>
  <c r="AK99" i="1" s="1"/>
  <c r="AG99" i="1"/>
  <c r="C481" i="1"/>
  <c r="D481" i="1"/>
  <c r="B481" i="1"/>
  <c r="E481" i="1"/>
  <c r="K88" i="1"/>
  <c r="K329" i="1"/>
  <c r="AJ371" i="1"/>
  <c r="AK371" i="1" s="1"/>
  <c r="AG371" i="1"/>
  <c r="K340" i="1"/>
  <c r="AG63" i="1"/>
  <c r="E458" i="1"/>
  <c r="C458" i="1"/>
  <c r="B458" i="1"/>
  <c r="D458" i="1"/>
  <c r="K330" i="1"/>
  <c r="K203" i="1"/>
  <c r="AJ384" i="1"/>
  <c r="AK384" i="1" s="1"/>
  <c r="AG384" i="1"/>
  <c r="E297" i="1"/>
  <c r="D297" i="1"/>
  <c r="C297" i="1"/>
  <c r="B297" i="1"/>
  <c r="K223" i="1"/>
  <c r="N2" i="14" a="1"/>
  <c r="N2" i="14" s="1"/>
  <c r="N3" i="14" a="1"/>
  <c r="N3" i="14" s="1"/>
  <c r="AP336" i="1" s="1"/>
  <c r="AQ336" i="1" s="1"/>
  <c r="AP5" i="1"/>
  <c r="AQ5" i="1" s="1"/>
  <c r="E120" i="1"/>
  <c r="D120" i="1"/>
  <c r="C120" i="1"/>
  <c r="B120" i="1"/>
  <c r="K301" i="1"/>
  <c r="AJ24" i="1"/>
  <c r="AK24" i="1" s="1"/>
  <c r="AG24" i="1"/>
  <c r="K191" i="1"/>
  <c r="AJ263" i="1"/>
  <c r="AG263" i="1"/>
  <c r="K487" i="1"/>
  <c r="AC341" i="1"/>
  <c r="C464" i="1"/>
  <c r="B464" i="1"/>
  <c r="E464" i="1"/>
  <c r="D464" i="1"/>
  <c r="K286" i="1"/>
  <c r="E507" i="1"/>
  <c r="D507" i="1"/>
  <c r="C507" i="1"/>
  <c r="B507" i="1"/>
  <c r="B231" i="1"/>
  <c r="E231" i="1"/>
  <c r="D231" i="1"/>
  <c r="C231" i="1"/>
  <c r="K84" i="1"/>
  <c r="AJ209" i="1"/>
  <c r="AK209" i="1" s="1"/>
  <c r="AG209" i="1"/>
  <c r="AG196" i="1"/>
  <c r="AJ196" i="1"/>
  <c r="AK196" i="1" s="1"/>
  <c r="AJ200" i="1"/>
  <c r="AK200" i="1" s="1"/>
  <c r="AG200" i="1"/>
  <c r="B504" i="1"/>
  <c r="E504" i="1"/>
  <c r="D504" i="1"/>
  <c r="C504" i="1"/>
  <c r="K326" i="1"/>
  <c r="O229" i="1"/>
  <c r="AR417" i="1"/>
  <c r="AS417" i="1" s="1"/>
  <c r="AO417" i="1"/>
  <c r="AG419" i="1"/>
  <c r="AJ419" i="1"/>
  <c r="E220" i="1"/>
  <c r="D220" i="1"/>
  <c r="C220" i="1"/>
  <c r="B220" i="1"/>
  <c r="AG291" i="1"/>
  <c r="AC475" i="1"/>
  <c r="D276" i="1"/>
  <c r="C276" i="1"/>
  <c r="B276" i="1"/>
  <c r="E276" i="1"/>
  <c r="AG77" i="1"/>
  <c r="AJ77" i="1"/>
  <c r="AK77" i="1" s="1"/>
  <c r="K184" i="1"/>
  <c r="O150" i="1"/>
  <c r="U336" i="1"/>
  <c r="K338" i="1"/>
  <c r="AG369" i="1"/>
  <c r="AJ369" i="1"/>
  <c r="AK369" i="1" s="1"/>
  <c r="E360" i="1"/>
  <c r="D360" i="1"/>
  <c r="C360" i="1"/>
  <c r="B360" i="1"/>
  <c r="AJ259" i="1"/>
  <c r="AK259" i="1" s="1"/>
  <c r="AG259" i="1"/>
  <c r="K241" i="1"/>
  <c r="D402" i="1"/>
  <c r="C402" i="1"/>
  <c r="E402" i="1"/>
  <c r="B402" i="1"/>
  <c r="P183" i="1"/>
  <c r="Q183" i="1" s="1"/>
  <c r="E114" i="1"/>
  <c r="B114" i="1"/>
  <c r="D114" i="1"/>
  <c r="C114" i="1"/>
  <c r="O76" i="1"/>
  <c r="AC78" i="1"/>
  <c r="D261" i="1"/>
  <c r="C261" i="1"/>
  <c r="B261" i="1"/>
  <c r="E261" i="1"/>
  <c r="AG427" i="1"/>
  <c r="C268" i="1"/>
  <c r="B268" i="1"/>
  <c r="E268" i="1"/>
  <c r="D268" i="1"/>
  <c r="AJ109" i="1"/>
  <c r="AK109" i="1" s="1"/>
  <c r="AG109" i="1"/>
  <c r="AG151" i="1"/>
  <c r="E404" i="1"/>
  <c r="D404" i="1"/>
  <c r="C404" i="1"/>
  <c r="B404" i="1"/>
  <c r="C447" i="1"/>
  <c r="D447" i="1"/>
  <c r="B447" i="1"/>
  <c r="E447" i="1"/>
  <c r="AG288" i="1"/>
  <c r="AJ288" i="1"/>
  <c r="AK288" i="1" s="1"/>
  <c r="AJ136" i="1"/>
  <c r="AK136" i="1" s="1"/>
  <c r="AG136" i="1"/>
  <c r="E140" i="1"/>
  <c r="D140" i="1"/>
  <c r="B140" i="1"/>
  <c r="C140" i="1"/>
  <c r="E44" i="1"/>
  <c r="D44" i="1"/>
  <c r="B44" i="1"/>
  <c r="C44" i="1"/>
  <c r="AJ465" i="1"/>
  <c r="AK465" i="1" s="1"/>
  <c r="AG465" i="1"/>
  <c r="E87" i="1"/>
  <c r="B87" i="1"/>
  <c r="D87" i="1"/>
  <c r="C87" i="1"/>
  <c r="AJ328" i="1"/>
  <c r="AK328" i="1" s="1"/>
  <c r="AG328" i="1"/>
  <c r="K464" i="1"/>
  <c r="AG348" i="1"/>
  <c r="C105" i="1"/>
  <c r="D105" i="1"/>
  <c r="B105" i="1"/>
  <c r="E105" i="1"/>
  <c r="AJ254" i="1"/>
  <c r="AK254" i="1" s="1"/>
  <c r="AG254" i="1"/>
  <c r="E408" i="1"/>
  <c r="C408" i="1"/>
  <c r="D408" i="1"/>
  <c r="B408" i="1"/>
  <c r="AC79" i="1"/>
  <c r="E227" i="1"/>
  <c r="C227" i="1"/>
  <c r="D227" i="1"/>
  <c r="B227" i="1"/>
  <c r="AJ68" i="1"/>
  <c r="AK68" i="1" s="1"/>
  <c r="AG68" i="1"/>
  <c r="U150" i="1"/>
  <c r="K282" i="1"/>
  <c r="E463" i="1"/>
  <c r="D463" i="1"/>
  <c r="C463" i="1"/>
  <c r="B463" i="1"/>
  <c r="AF244" i="1"/>
  <c r="AJ287" i="1"/>
  <c r="AK287" i="1" s="1"/>
  <c r="AG287" i="1"/>
  <c r="D456" i="1"/>
  <c r="C456" i="1"/>
  <c r="E456" i="1"/>
  <c r="B456" i="1"/>
  <c r="D60" i="1"/>
  <c r="E60" i="1"/>
  <c r="C60" i="1"/>
  <c r="B60" i="1"/>
  <c r="AG402" i="1"/>
  <c r="AJ402" i="1"/>
  <c r="AK402" i="1" s="1"/>
  <c r="E489" i="1"/>
  <c r="D489" i="1"/>
  <c r="C489" i="1"/>
  <c r="B489" i="1"/>
  <c r="D295" i="1"/>
  <c r="C295" i="1"/>
  <c r="E295" i="1"/>
  <c r="B295" i="1"/>
  <c r="AG96" i="1"/>
  <c r="AJ96" i="1"/>
  <c r="AK96" i="1" s="1"/>
  <c r="K98" i="1"/>
  <c r="C335" i="1"/>
  <c r="B335" i="1"/>
  <c r="E335" i="1"/>
  <c r="D335" i="1"/>
  <c r="K140" i="1"/>
  <c r="AG482" i="1"/>
  <c r="AG44" i="1"/>
  <c r="AJ44" i="1"/>
  <c r="AK44" i="1" s="1"/>
  <c r="K357" i="1"/>
  <c r="AC359" i="1"/>
  <c r="AG341" i="1"/>
  <c r="D502" i="1"/>
  <c r="C502" i="1"/>
  <c r="B502" i="1"/>
  <c r="E502" i="1"/>
  <c r="E189" i="1"/>
  <c r="D189" i="1"/>
  <c r="C189" i="1"/>
  <c r="B189" i="1"/>
  <c r="V231" i="1"/>
  <c r="W231" i="1" s="1"/>
  <c r="AR379" i="1"/>
  <c r="AS379" i="1" s="1"/>
  <c r="AO379" i="1"/>
  <c r="AJ180" i="1"/>
  <c r="AK180" i="1" s="1"/>
  <c r="AG180" i="1"/>
  <c r="AC484" i="1"/>
  <c r="D218" i="1"/>
  <c r="C218" i="1"/>
  <c r="E218" i="1"/>
  <c r="B218" i="1"/>
  <c r="K343" i="1"/>
  <c r="K408" i="1"/>
  <c r="AJ490" i="1"/>
  <c r="AG490" i="1"/>
  <c r="AB455" i="1"/>
  <c r="D256" i="1"/>
  <c r="C256" i="1"/>
  <c r="E256" i="1"/>
  <c r="B256" i="1"/>
  <c r="U289" i="1"/>
  <c r="AJ130" i="1"/>
  <c r="AK130" i="1" s="1"/>
  <c r="AG130" i="1"/>
  <c r="E314" i="1"/>
  <c r="D314" i="1"/>
  <c r="C314" i="1"/>
  <c r="B314" i="1"/>
  <c r="AG475" i="1"/>
  <c r="K276" i="1"/>
  <c r="K477" i="1"/>
  <c r="P406" i="1"/>
  <c r="Q406" i="1" s="1"/>
  <c r="K296" i="1"/>
  <c r="K298" i="1"/>
  <c r="K499" i="1"/>
  <c r="U23" i="1"/>
  <c r="U88" i="1"/>
  <c r="E135" i="1"/>
  <c r="D135" i="1"/>
  <c r="C135" i="1"/>
  <c r="B135" i="1"/>
  <c r="AG339" i="1"/>
  <c r="AJ339" i="1"/>
  <c r="AK339" i="1" s="1"/>
  <c r="E82" i="1"/>
  <c r="C82" i="1"/>
  <c r="D82" i="1"/>
  <c r="B82" i="1"/>
  <c r="AO263" i="1"/>
  <c r="AR263" i="1"/>
  <c r="AS263" i="1" s="1"/>
  <c r="C65" i="1"/>
  <c r="E65" i="1"/>
  <c r="D65" i="1"/>
  <c r="B65" i="1"/>
  <c r="AR87" i="1"/>
  <c r="AS87" i="1" s="1"/>
  <c r="AO87" i="1"/>
  <c r="O10" i="1"/>
  <c r="K211" i="1"/>
  <c r="O357" i="1"/>
  <c r="C160" i="1"/>
  <c r="B160" i="1"/>
  <c r="E160" i="1"/>
  <c r="D160" i="1"/>
  <c r="AC502" i="1"/>
  <c r="K507" i="1"/>
  <c r="AJ484" i="1"/>
  <c r="AG484" i="1"/>
  <c r="D450" i="1"/>
  <c r="C450" i="1"/>
  <c r="E450" i="1"/>
  <c r="B450" i="1"/>
  <c r="K218" i="1"/>
  <c r="K19" i="1"/>
  <c r="E162" i="1"/>
  <c r="D162" i="1"/>
  <c r="C162" i="1"/>
  <c r="B162" i="1"/>
  <c r="K145" i="1"/>
  <c r="E346" i="1"/>
  <c r="D346" i="1"/>
  <c r="C346" i="1"/>
  <c r="B346" i="1"/>
  <c r="E90" i="1"/>
  <c r="D90" i="1"/>
  <c r="C90" i="1"/>
  <c r="B90" i="1"/>
  <c r="K28" i="1"/>
  <c r="K256" i="1"/>
  <c r="O59" i="1"/>
  <c r="AJ79" i="1"/>
  <c r="AG79" i="1"/>
  <c r="C461" i="1"/>
  <c r="E461" i="1"/>
  <c r="B461" i="1"/>
  <c r="D461" i="1"/>
  <c r="AG95" i="1"/>
  <c r="AJ95" i="1"/>
  <c r="AK95" i="1" s="1"/>
  <c r="E497" i="1"/>
  <c r="D497" i="1"/>
  <c r="C497" i="1"/>
  <c r="B497" i="1"/>
  <c r="D81" i="1"/>
  <c r="E81" i="1"/>
  <c r="C81" i="1"/>
  <c r="B81" i="1"/>
  <c r="U423" i="1"/>
  <c r="AB391" i="1"/>
  <c r="K135" i="1"/>
  <c r="U463" i="1"/>
  <c r="AG466" i="1"/>
  <c r="AJ466" i="1"/>
  <c r="AK466" i="1" s="1"/>
  <c r="K128" i="1"/>
  <c r="E494" i="1"/>
  <c r="D494" i="1"/>
  <c r="C494" i="1"/>
  <c r="B494" i="1"/>
  <c r="E58" i="1"/>
  <c r="D58" i="1"/>
  <c r="B58" i="1"/>
  <c r="C58" i="1"/>
  <c r="E407" i="1"/>
  <c r="D407" i="1"/>
  <c r="C407" i="1"/>
  <c r="B407" i="1"/>
  <c r="AJ248" i="1"/>
  <c r="AK248" i="1" s="1"/>
  <c r="AG248" i="1"/>
  <c r="AJ330" i="1"/>
  <c r="AK330" i="1" s="1"/>
  <c r="AG330" i="1"/>
  <c r="E131" i="1"/>
  <c r="C131" i="1"/>
  <c r="D131" i="1"/>
  <c r="B131" i="1"/>
  <c r="O478" i="1"/>
  <c r="AB261" i="1"/>
  <c r="AC203" i="1"/>
  <c r="K206" i="1"/>
  <c r="K27" i="1"/>
  <c r="K315" i="1"/>
  <c r="E243" i="1"/>
  <c r="D243" i="1"/>
  <c r="B243" i="1"/>
  <c r="C243" i="1"/>
  <c r="D246" i="1"/>
  <c r="C246" i="1"/>
  <c r="E246" i="1"/>
  <c r="B246" i="1"/>
  <c r="K308" i="1"/>
  <c r="AG174" i="1"/>
  <c r="K65" i="1"/>
  <c r="U10" i="1"/>
  <c r="K156" i="1"/>
  <c r="AG359" i="1"/>
  <c r="AJ359" i="1"/>
  <c r="E64" i="1"/>
  <c r="D64" i="1"/>
  <c r="C64" i="1"/>
  <c r="B64" i="1"/>
  <c r="AG485" i="1"/>
  <c r="AJ485" i="1"/>
  <c r="AK485" i="1" s="1"/>
  <c r="C107" i="1"/>
  <c r="E107" i="1"/>
  <c r="D107" i="1"/>
  <c r="B107" i="1"/>
  <c r="AD189" i="1"/>
  <c r="AE189" i="1" s="1"/>
  <c r="K176" i="1"/>
  <c r="K361" i="1"/>
  <c r="AG251" i="1"/>
  <c r="AJ251" i="1"/>
  <c r="AK251" i="1" s="1"/>
  <c r="AD234" i="1"/>
  <c r="AE234" i="1" s="1"/>
  <c r="K196" i="1"/>
  <c r="E397" i="1"/>
  <c r="C397" i="1"/>
  <c r="D397" i="1"/>
  <c r="B397" i="1"/>
  <c r="K198" i="1"/>
  <c r="E104" i="1"/>
  <c r="D104" i="1"/>
  <c r="C104" i="1"/>
  <c r="B104" i="1"/>
  <c r="K147" i="1"/>
  <c r="AJ388" i="1"/>
  <c r="AK388" i="1" s="1"/>
  <c r="AG388" i="1"/>
  <c r="D271" i="1"/>
  <c r="C271" i="1"/>
  <c r="B271" i="1"/>
  <c r="E271" i="1"/>
  <c r="AJ415" i="1"/>
  <c r="AK415" i="1" s="1"/>
  <c r="AG415" i="1"/>
  <c r="E216" i="1"/>
  <c r="D216" i="1"/>
  <c r="C216" i="1"/>
  <c r="B216" i="1"/>
  <c r="K17" i="1"/>
  <c r="K417" i="1"/>
  <c r="K346" i="1"/>
  <c r="K249" i="1"/>
  <c r="AJ28" i="1"/>
  <c r="AK28" i="1" s="1"/>
  <c r="AG28" i="1"/>
  <c r="B294" i="1"/>
  <c r="E294" i="1"/>
  <c r="D294" i="1"/>
  <c r="C294" i="1"/>
  <c r="AJ455" i="1"/>
  <c r="AK455" i="1" s="1"/>
  <c r="AG455" i="1"/>
  <c r="AG57" i="1"/>
  <c r="AJ57" i="1"/>
  <c r="AK57" i="1" s="1"/>
  <c r="K457" i="1"/>
  <c r="E351" i="1"/>
  <c r="D351" i="1"/>
  <c r="C351" i="1"/>
  <c r="B351" i="1"/>
  <c r="K334" i="1"/>
  <c r="K81" i="1"/>
  <c r="K426" i="1"/>
  <c r="AJ255" i="1"/>
  <c r="AK255" i="1" s="1"/>
  <c r="AG255" i="1"/>
  <c r="K456" i="1"/>
  <c r="K257" i="1"/>
  <c r="K58" i="1"/>
  <c r="E364" i="1"/>
  <c r="D364" i="1"/>
  <c r="C364" i="1"/>
  <c r="B364" i="1"/>
  <c r="E277" i="1"/>
  <c r="C277" i="1"/>
  <c r="B277" i="1"/>
  <c r="D277" i="1"/>
  <c r="K279" i="1"/>
  <c r="O22" i="1"/>
  <c r="K405" i="1"/>
  <c r="C337" i="1"/>
  <c r="B337" i="1"/>
  <c r="E337" i="1"/>
  <c r="D337" i="1"/>
  <c r="AJ444" i="1"/>
  <c r="AK444" i="1" s="1"/>
  <c r="AG444" i="1"/>
  <c r="AJ266" i="1"/>
  <c r="AK266" i="1" s="1"/>
  <c r="AG266" i="1"/>
  <c r="AF160" i="1"/>
  <c r="AJ502" i="1"/>
  <c r="AG502" i="1"/>
  <c r="AJ64" i="1"/>
  <c r="AK64" i="1" s="1"/>
  <c r="AG64" i="1"/>
  <c r="AG189" i="1"/>
  <c r="AJ189" i="1"/>
  <c r="AK189" i="1" s="1"/>
  <c r="K375" i="1"/>
  <c r="B377" i="1"/>
  <c r="D377" i="1"/>
  <c r="E377" i="1"/>
  <c r="C377" i="1"/>
  <c r="K178" i="1"/>
  <c r="AG234" i="1"/>
  <c r="K395" i="1"/>
  <c r="AB323" i="1"/>
  <c r="K104" i="1"/>
  <c r="O470" i="1"/>
  <c r="K216" i="1"/>
  <c r="K401" i="1"/>
  <c r="E124" i="1"/>
  <c r="D124" i="1"/>
  <c r="B124" i="1"/>
  <c r="C124" i="1"/>
  <c r="E8" i="1"/>
  <c r="D8" i="1"/>
  <c r="B8" i="1"/>
  <c r="C8" i="1"/>
  <c r="E236" i="1"/>
  <c r="D236" i="1"/>
  <c r="C236" i="1"/>
  <c r="B236" i="1"/>
  <c r="U144" i="1"/>
  <c r="K55" i="1"/>
  <c r="AJ59" i="1"/>
  <c r="AK59" i="1" s="1"/>
  <c r="AG59" i="1"/>
  <c r="C441" i="1"/>
  <c r="E441" i="1"/>
  <c r="B441" i="1"/>
  <c r="D441" i="1"/>
  <c r="AB314" i="1"/>
  <c r="K278" i="1"/>
  <c r="D479" i="1"/>
  <c r="C479" i="1"/>
  <c r="E479" i="1"/>
  <c r="B479" i="1"/>
  <c r="AG280" i="1"/>
  <c r="AJ280" i="1"/>
  <c r="AK280" i="1" s="1"/>
  <c r="U461" i="1"/>
  <c r="AG150" i="1"/>
  <c r="AJ150" i="1"/>
  <c r="AK150" i="1" s="1"/>
  <c r="O334" i="1"/>
  <c r="C495" i="1"/>
  <c r="B495" i="1"/>
  <c r="E495" i="1"/>
  <c r="D495" i="1"/>
  <c r="E99" i="1"/>
  <c r="D99" i="1"/>
  <c r="C99" i="1"/>
  <c r="B99" i="1"/>
  <c r="AF300" i="1"/>
  <c r="AG481" i="1"/>
  <c r="AF242" i="1"/>
  <c r="D329" i="1"/>
  <c r="E329" i="1"/>
  <c r="C329" i="1"/>
  <c r="B329" i="1"/>
  <c r="K115" i="1"/>
  <c r="D316" i="1"/>
  <c r="C316" i="1"/>
  <c r="B316" i="1"/>
  <c r="E316" i="1"/>
  <c r="AJ117" i="1"/>
  <c r="AK117" i="1" s="1"/>
  <c r="AG117" i="1"/>
  <c r="AC318" i="1"/>
  <c r="E108" i="1"/>
  <c r="C108" i="1"/>
  <c r="B108" i="1"/>
  <c r="D108" i="1"/>
  <c r="K210" i="1"/>
  <c r="K11" i="1"/>
  <c r="E319" i="1"/>
  <c r="C319" i="1"/>
  <c r="D319" i="1"/>
  <c r="B319" i="1"/>
  <c r="AG67" i="1"/>
  <c r="AJ67" i="1"/>
  <c r="AK67" i="1" s="1"/>
  <c r="E174" i="1"/>
  <c r="D174" i="1"/>
  <c r="C174" i="1"/>
  <c r="B174" i="1"/>
  <c r="K303" i="1"/>
  <c r="P104" i="1"/>
  <c r="Q104" i="1" s="1"/>
  <c r="E419" i="1"/>
  <c r="D419" i="1"/>
  <c r="C419" i="1"/>
  <c r="B419" i="1"/>
  <c r="K220" i="1"/>
  <c r="AJ8" i="1"/>
  <c r="AK8" i="1" s="1"/>
  <c r="AG8" i="1"/>
  <c r="K490" i="1"/>
  <c r="B269" i="1"/>
  <c r="D269" i="1"/>
  <c r="E269" i="1"/>
  <c r="C269" i="1"/>
  <c r="P311" i="1"/>
  <c r="K294" i="1"/>
  <c r="E457" i="1"/>
  <c r="D457" i="1"/>
  <c r="C457" i="1"/>
  <c r="B457" i="1"/>
  <c r="E41" i="1"/>
  <c r="D41" i="1"/>
  <c r="B41" i="1"/>
  <c r="C41" i="1"/>
  <c r="AC202" i="1"/>
  <c r="E207" i="1"/>
  <c r="D207" i="1"/>
  <c r="C207" i="1"/>
  <c r="B207" i="1"/>
  <c r="K130" i="1"/>
  <c r="U227" i="1"/>
  <c r="K468" i="1"/>
  <c r="K354" i="1"/>
  <c r="K443" i="1"/>
  <c r="AJ508" i="1"/>
  <c r="AK508" i="1" s="1"/>
  <c r="AG508" i="1"/>
  <c r="O358" i="1"/>
  <c r="C159" i="1"/>
  <c r="B159" i="1"/>
  <c r="D159" i="1"/>
  <c r="E159" i="1"/>
  <c r="AR76" i="1"/>
  <c r="AS76" i="1" s="1"/>
  <c r="AO76" i="1"/>
  <c r="AG277" i="1"/>
  <c r="E480" i="1"/>
  <c r="D480" i="1"/>
  <c r="C480" i="1"/>
  <c r="B480" i="1"/>
  <c r="AG203" i="1"/>
  <c r="AJ203" i="1"/>
  <c r="AK203" i="1" s="1"/>
  <c r="C427" i="1"/>
  <c r="E427" i="1"/>
  <c r="D427" i="1"/>
  <c r="B427" i="1"/>
  <c r="D151" i="1"/>
  <c r="C151" i="1"/>
  <c r="E151" i="1"/>
  <c r="B151" i="1"/>
  <c r="K100" i="1"/>
  <c r="O3" i="14" a="1"/>
  <c r="O3" i="14" s="1"/>
  <c r="O2" i="14" a="1"/>
  <c r="O2" i="14" s="1"/>
  <c r="AB129" i="1"/>
  <c r="U357" i="1"/>
  <c r="AR160" i="1"/>
  <c r="AS160" i="1" s="1"/>
  <c r="AO160" i="1"/>
  <c r="O341" i="1"/>
  <c r="AJ102" i="1"/>
  <c r="AK102" i="1" s="1"/>
  <c r="AG102" i="1"/>
  <c r="O485" i="1"/>
  <c r="K107" i="1"/>
  <c r="AJ105" i="1"/>
  <c r="AK105" i="1" s="1"/>
  <c r="AG105" i="1"/>
  <c r="AC306" i="1"/>
  <c r="AJ408" i="1"/>
  <c r="AK408" i="1" s="1"/>
  <c r="AG408" i="1"/>
  <c r="E291" i="1"/>
  <c r="D291" i="1"/>
  <c r="C291" i="1"/>
  <c r="B291" i="1"/>
  <c r="C363" i="1"/>
  <c r="B363" i="1"/>
  <c r="D363" i="1"/>
  <c r="E363" i="1"/>
  <c r="AG144" i="1"/>
  <c r="AJ144" i="1"/>
  <c r="AK144" i="1" s="1"/>
  <c r="V311" i="1"/>
  <c r="K41" i="1"/>
  <c r="K164" i="1"/>
  <c r="K475" i="1"/>
  <c r="E406" i="1"/>
  <c r="D406" i="1"/>
  <c r="C406" i="1"/>
  <c r="B406" i="1"/>
  <c r="E150" i="1"/>
  <c r="D150" i="1"/>
  <c r="C150" i="1"/>
  <c r="B150" i="1"/>
  <c r="K351" i="1"/>
  <c r="E101" i="1"/>
  <c r="D101" i="1"/>
  <c r="C101" i="1"/>
  <c r="B101" i="1"/>
  <c r="AC262" i="1"/>
  <c r="AF496" i="1"/>
  <c r="B98" i="1"/>
  <c r="E98" i="1"/>
  <c r="D98" i="1"/>
  <c r="C98" i="1"/>
  <c r="AO442" i="1"/>
  <c r="AR442" i="1"/>
  <c r="AS442" i="1" s="1"/>
  <c r="P3" i="14" a="1"/>
  <c r="P3" i="14" s="1"/>
  <c r="P2" i="14" a="1"/>
  <c r="P2" i="14" s="1"/>
  <c r="AV5" i="1"/>
  <c r="AW5" i="1" s="1"/>
  <c r="AR47" i="1"/>
  <c r="AS47" i="1" s="1"/>
  <c r="AO47" i="1"/>
  <c r="AD129" i="1"/>
  <c r="AE129" i="1" s="1"/>
  <c r="E424" i="1"/>
  <c r="D424" i="1"/>
  <c r="C424" i="1"/>
  <c r="B424" i="1"/>
  <c r="K246" i="1"/>
  <c r="E467" i="1"/>
  <c r="C467" i="1"/>
  <c r="B467" i="1"/>
  <c r="D467" i="1"/>
  <c r="K355" i="1"/>
  <c r="U485" i="1"/>
  <c r="AC507" i="1"/>
  <c r="E348" i="1"/>
  <c r="D348" i="1"/>
  <c r="B348" i="1"/>
  <c r="C348" i="1"/>
  <c r="AG430" i="1"/>
  <c r="AJ430" i="1"/>
  <c r="AK430" i="1" s="1"/>
  <c r="AJ231" i="1"/>
  <c r="AK231" i="1" s="1"/>
  <c r="AG231" i="1"/>
  <c r="C214" i="1"/>
  <c r="B214" i="1"/>
  <c r="E214" i="1"/>
  <c r="D214" i="1"/>
  <c r="AD377" i="1"/>
  <c r="AE377" i="1" s="1"/>
  <c r="AG178" i="1"/>
  <c r="K379" i="1"/>
  <c r="E361" i="1"/>
  <c r="C361" i="1"/>
  <c r="B361" i="1"/>
  <c r="D361" i="1"/>
  <c r="K306" i="1"/>
  <c r="K234" i="1"/>
  <c r="C381" i="1"/>
  <c r="B381" i="1"/>
  <c r="E381" i="1"/>
  <c r="D381" i="1"/>
  <c r="AG229" i="1"/>
  <c r="AJ229" i="1"/>
  <c r="AK229" i="1" s="1"/>
  <c r="AJ15" i="1"/>
  <c r="AK15" i="1" s="1"/>
  <c r="AG15" i="1"/>
  <c r="C417" i="1"/>
  <c r="B417" i="1"/>
  <c r="E417" i="1"/>
  <c r="D417" i="1"/>
  <c r="E145" i="1"/>
  <c r="D145" i="1"/>
  <c r="C145" i="1"/>
  <c r="B145" i="1"/>
  <c r="O490" i="1"/>
  <c r="D187" i="1"/>
  <c r="E187" i="1"/>
  <c r="C187" i="1"/>
  <c r="B187" i="1"/>
  <c r="K110" i="1"/>
  <c r="B77" i="1"/>
  <c r="E77" i="1"/>
  <c r="D77" i="1"/>
  <c r="C77" i="1"/>
  <c r="O403" i="1"/>
  <c r="AG406" i="1"/>
  <c r="AJ406" i="1"/>
  <c r="AK406" i="1" s="1"/>
  <c r="AD227" i="1"/>
  <c r="AE227" i="1" s="1"/>
  <c r="O351" i="1"/>
  <c r="U334" i="1"/>
  <c r="AJ497" i="1"/>
  <c r="AK497" i="1" s="1"/>
  <c r="AG497" i="1"/>
  <c r="K99" i="1"/>
  <c r="O481" i="1"/>
  <c r="K23" i="1"/>
  <c r="K204" i="1"/>
  <c r="AJ170" i="1"/>
  <c r="AK170" i="1" s="1"/>
  <c r="AG170" i="1"/>
  <c r="K371" i="1"/>
  <c r="K101" i="1"/>
  <c r="C411" i="1"/>
  <c r="E411" i="1"/>
  <c r="D411" i="1"/>
  <c r="B411" i="1"/>
  <c r="E380" i="1"/>
  <c r="C380" i="1"/>
  <c r="B380" i="1"/>
  <c r="D380" i="1"/>
  <c r="AC503" i="1"/>
  <c r="B284" i="1"/>
  <c r="E284" i="1"/>
  <c r="C284" i="1"/>
  <c r="D284" i="1"/>
  <c r="K496" i="1"/>
  <c r="AC500" i="1"/>
  <c r="B3" i="14"/>
  <c r="B2" i="14"/>
  <c r="J5" i="1"/>
  <c r="AC447" i="1"/>
  <c r="E288" i="1"/>
  <c r="D288" i="1"/>
  <c r="B288" i="1"/>
  <c r="C288" i="1"/>
  <c r="AG129" i="1"/>
  <c r="AJ129" i="1"/>
  <c r="AK129" i="1" s="1"/>
  <c r="C317" i="1"/>
  <c r="B317" i="1"/>
  <c r="D317" i="1"/>
  <c r="E317" i="1"/>
  <c r="E321" i="1"/>
  <c r="D321" i="1"/>
  <c r="C321" i="1"/>
  <c r="B321" i="1"/>
  <c r="U482" i="1"/>
  <c r="K263" i="1"/>
  <c r="AJ65" i="1"/>
  <c r="AK65" i="1" s="1"/>
  <c r="AG65" i="1"/>
  <c r="D359" i="1"/>
  <c r="C359" i="1"/>
  <c r="B359" i="1"/>
  <c r="E359" i="1"/>
  <c r="K160" i="1"/>
  <c r="K502" i="1"/>
  <c r="K505" i="1"/>
  <c r="O142" i="1"/>
  <c r="K419" i="1"/>
  <c r="AJ220" i="1"/>
  <c r="AK220" i="1" s="1"/>
  <c r="AG220" i="1"/>
  <c r="C401" i="1"/>
  <c r="B401" i="1"/>
  <c r="D401" i="1"/>
  <c r="E401" i="1"/>
  <c r="K162" i="1"/>
  <c r="AJ35" i="1"/>
  <c r="AK35" i="1" s="1"/>
  <c r="AG35" i="1"/>
  <c r="E437" i="1"/>
  <c r="D437" i="1"/>
  <c r="B437" i="1"/>
  <c r="C437" i="1"/>
  <c r="B21" i="1"/>
  <c r="E21" i="1"/>
  <c r="C21" i="1"/>
  <c r="D21" i="1"/>
  <c r="K187" i="1"/>
  <c r="K77" i="1"/>
  <c r="U403" i="1"/>
  <c r="AJ227" i="1"/>
  <c r="AK227" i="1" s="1"/>
  <c r="AG227" i="1"/>
  <c r="C68" i="1"/>
  <c r="B68" i="1"/>
  <c r="D68" i="1"/>
  <c r="E68" i="1"/>
  <c r="U351" i="1"/>
  <c r="AB499" i="1"/>
  <c r="E300" i="1"/>
  <c r="D300" i="1"/>
  <c r="C300" i="1"/>
  <c r="B300" i="1"/>
  <c r="AG81" i="1"/>
  <c r="AJ81" i="1"/>
  <c r="AK81" i="1" s="1"/>
  <c r="K242" i="1"/>
  <c r="AG329" i="1"/>
  <c r="AJ329" i="1"/>
  <c r="AK329" i="1" s="1"/>
  <c r="AD115" i="1"/>
  <c r="AE115" i="1" s="1"/>
  <c r="K318" i="1"/>
  <c r="AJ501" i="1"/>
  <c r="AK501" i="1" s="1"/>
  <c r="AG501" i="1"/>
  <c r="AG262" i="1"/>
  <c r="AJ262" i="1"/>
  <c r="K121" i="1"/>
  <c r="E244" i="1"/>
  <c r="D244" i="1"/>
  <c r="C244" i="1"/>
  <c r="B244" i="1"/>
  <c r="E96" i="1"/>
  <c r="B96" i="1"/>
  <c r="D96" i="1"/>
  <c r="C96" i="1"/>
  <c r="AJ498" i="1"/>
  <c r="AK498" i="1" s="1"/>
  <c r="AG498" i="1"/>
  <c r="U100" i="1"/>
  <c r="AJ500" i="1"/>
  <c r="AG500" i="1"/>
  <c r="AJ42" i="1"/>
  <c r="AK42" i="1" s="1"/>
  <c r="AG42" i="1"/>
  <c r="C3" i="14" a="1"/>
  <c r="C3" i="14" s="1"/>
  <c r="C2" i="14" a="1"/>
  <c r="C2" i="14" s="1"/>
  <c r="L5" i="1"/>
  <c r="M5" i="1" s="1"/>
  <c r="K288" i="1"/>
  <c r="AB116" i="1"/>
  <c r="B462" i="1"/>
  <c r="D462" i="1"/>
  <c r="C462" i="1"/>
  <c r="E462" i="1"/>
  <c r="K424" i="1"/>
  <c r="C445" i="1"/>
  <c r="B445" i="1"/>
  <c r="E445" i="1"/>
  <c r="D445" i="1"/>
  <c r="C149" i="1"/>
  <c r="B149" i="1"/>
  <c r="D149" i="1"/>
  <c r="E149" i="1"/>
  <c r="K390" i="1"/>
  <c r="U335" i="1"/>
  <c r="D136" i="1"/>
  <c r="C136" i="1"/>
  <c r="B136" i="1"/>
  <c r="E136" i="1"/>
  <c r="O169" i="1"/>
  <c r="U355" i="1"/>
  <c r="AB357" i="1"/>
  <c r="AD158" i="1"/>
  <c r="AE158" i="1" s="1"/>
  <c r="C283" i="1"/>
  <c r="B283" i="1"/>
  <c r="D283" i="1"/>
  <c r="E283" i="1"/>
  <c r="D286" i="1"/>
  <c r="C286" i="1"/>
  <c r="B286" i="1"/>
  <c r="E286" i="1"/>
  <c r="AJ507" i="1"/>
  <c r="AK507" i="1" s="1"/>
  <c r="AG507" i="1"/>
  <c r="O348" i="1"/>
  <c r="D30" i="1"/>
  <c r="C30" i="1"/>
  <c r="B30" i="1"/>
  <c r="E30" i="1"/>
  <c r="AR231" i="1"/>
  <c r="AS231" i="1" s="1"/>
  <c r="AO231" i="1"/>
  <c r="D176" i="1"/>
  <c r="C176" i="1"/>
  <c r="B176" i="1"/>
  <c r="E176" i="1"/>
  <c r="K122" i="1"/>
  <c r="AJ306" i="1"/>
  <c r="AG306" i="1"/>
  <c r="AJ127" i="1"/>
  <c r="AK127" i="1" s="1"/>
  <c r="AG127" i="1"/>
  <c r="AG50" i="1"/>
  <c r="AJ50" i="1"/>
  <c r="AK50" i="1" s="1"/>
  <c r="K450" i="1"/>
  <c r="K439" i="1"/>
  <c r="AG165" i="1"/>
  <c r="BA57" i="1"/>
  <c r="C57" i="1"/>
  <c r="B57" i="1"/>
  <c r="E57" i="1"/>
  <c r="D57" i="1"/>
  <c r="K314" i="1"/>
  <c r="C75" i="1"/>
  <c r="E75" i="1"/>
  <c r="D75" i="1"/>
  <c r="B75" i="1"/>
  <c r="AC477" i="1"/>
  <c r="AG278" i="1"/>
  <c r="AJ278" i="1"/>
  <c r="AK278" i="1" s="1"/>
  <c r="O479" i="1"/>
  <c r="K68" i="1"/>
  <c r="K309" i="1"/>
  <c r="K150" i="1"/>
  <c r="R23" i="1"/>
  <c r="S23" i="1" s="1"/>
  <c r="O23" i="1"/>
  <c r="AF225" i="1"/>
  <c r="O26" i="1"/>
  <c r="D336" i="1"/>
  <c r="C336" i="1"/>
  <c r="B336" i="1"/>
  <c r="E336" i="1"/>
  <c r="AJ137" i="1"/>
  <c r="AK137" i="1" s="1"/>
  <c r="AG137" i="1"/>
  <c r="K494" i="1"/>
  <c r="K259" i="1"/>
  <c r="AG364" i="1"/>
  <c r="AJ364" i="1"/>
  <c r="AK364" i="1" s="1"/>
  <c r="U295" i="1"/>
  <c r="K96" i="1"/>
  <c r="K297" i="1"/>
  <c r="D223" i="1"/>
  <c r="C223" i="1"/>
  <c r="E223" i="1"/>
  <c r="B223" i="1"/>
  <c r="D2" i="14" a="1"/>
  <c r="D2" i="14" s="1"/>
  <c r="D3" i="14" a="1"/>
  <c r="D3" i="14" s="1"/>
  <c r="N325" i="1" s="1"/>
  <c r="N5" i="1"/>
  <c r="C226" i="1"/>
  <c r="B226" i="1"/>
  <c r="D226" i="1"/>
  <c r="E226" i="1"/>
  <c r="AG447" i="1"/>
  <c r="AJ447" i="1"/>
  <c r="AK447" i="1" s="1"/>
  <c r="AC335" i="1"/>
  <c r="L136" i="1"/>
  <c r="AD339" i="1"/>
  <c r="AE339" i="1" s="1"/>
  <c r="B194" i="1"/>
  <c r="D194" i="1"/>
  <c r="C194" i="1"/>
  <c r="E194" i="1"/>
  <c r="AD357" i="1"/>
  <c r="AE357" i="1" s="1"/>
  <c r="AG158" i="1"/>
  <c r="AJ158" i="1"/>
  <c r="AK158" i="1" s="1"/>
  <c r="K348" i="1"/>
  <c r="K189" i="1"/>
  <c r="K30" i="1"/>
  <c r="AJ368" i="1"/>
  <c r="AK368" i="1" s="1"/>
  <c r="AG368" i="1"/>
  <c r="C251" i="1"/>
  <c r="B251" i="1"/>
  <c r="E251" i="1"/>
  <c r="D251" i="1"/>
  <c r="AJ147" i="1"/>
  <c r="AK147" i="1" s="1"/>
  <c r="AG147" i="1"/>
  <c r="K274" i="1"/>
  <c r="D435" i="1"/>
  <c r="B435" i="1"/>
  <c r="E435" i="1"/>
  <c r="C435" i="1"/>
  <c r="K236" i="1"/>
  <c r="D39" i="1"/>
  <c r="C39" i="1"/>
  <c r="E39" i="1"/>
  <c r="B39" i="1"/>
  <c r="K21" i="1"/>
  <c r="AG421" i="1"/>
  <c r="AJ421" i="1"/>
  <c r="AK421" i="1" s="1"/>
  <c r="AF182" i="1"/>
  <c r="K57" i="1"/>
  <c r="AD258" i="1"/>
  <c r="AE258" i="1" s="1"/>
  <c r="AD477" i="1"/>
  <c r="AE477" i="1" s="1"/>
  <c r="E222" i="1"/>
  <c r="C222" i="1"/>
  <c r="B222" i="1"/>
  <c r="D222" i="1"/>
  <c r="C391" i="1"/>
  <c r="E391" i="1"/>
  <c r="B391" i="1"/>
  <c r="D391" i="1"/>
  <c r="K483" i="1"/>
  <c r="AC336" i="1"/>
  <c r="AJ411" i="1"/>
  <c r="AK411" i="1" s="1"/>
  <c r="AG411" i="1"/>
  <c r="AD264" i="1"/>
  <c r="AE264" i="1" s="1"/>
  <c r="E486" i="1"/>
  <c r="D486" i="1"/>
  <c r="B486" i="1"/>
  <c r="C486" i="1"/>
  <c r="AO463" i="1"/>
  <c r="AR463" i="1"/>
  <c r="AS463" i="1" s="1"/>
  <c r="E66" i="1"/>
  <c r="D66" i="1"/>
  <c r="C66" i="1"/>
  <c r="B66" i="1"/>
  <c r="AJ157" i="1"/>
  <c r="AK157" i="1" s="1"/>
  <c r="AG157" i="1"/>
  <c r="U358" i="1"/>
  <c r="K159" i="1"/>
  <c r="AJ360" i="1"/>
  <c r="AK360" i="1" s="1"/>
  <c r="AG360" i="1"/>
  <c r="O462" i="1"/>
  <c r="K149" i="1"/>
  <c r="C390" i="1"/>
  <c r="B390" i="1"/>
  <c r="E390" i="1"/>
  <c r="D390" i="1"/>
  <c r="K138" i="1"/>
  <c r="E444" i="1"/>
  <c r="C444" i="1"/>
  <c r="D444" i="1"/>
  <c r="B444" i="1"/>
  <c r="K266" i="1"/>
  <c r="E487" i="1"/>
  <c r="D487" i="1"/>
  <c r="B487" i="1"/>
  <c r="C487" i="1"/>
  <c r="U328" i="1"/>
  <c r="B211" i="1"/>
  <c r="D211" i="1"/>
  <c r="C211" i="1"/>
  <c r="E211" i="1"/>
  <c r="C357" i="1"/>
  <c r="B357" i="1"/>
  <c r="E357" i="1"/>
  <c r="D357" i="1"/>
  <c r="AG464" i="1"/>
  <c r="AJ464" i="1"/>
  <c r="AK464" i="1" s="1"/>
  <c r="AG286" i="1"/>
  <c r="AJ286" i="1"/>
  <c r="AK286" i="1" s="1"/>
  <c r="K377" i="1"/>
  <c r="AB361" i="1"/>
  <c r="K484" i="1"/>
  <c r="E209" i="1"/>
  <c r="D209" i="1"/>
  <c r="C209" i="1"/>
  <c r="B209" i="1"/>
  <c r="AO50" i="1"/>
  <c r="AR50" i="1"/>
  <c r="AS50" i="1" s="1"/>
  <c r="AF395" i="1"/>
  <c r="D196" i="1"/>
  <c r="C196" i="1"/>
  <c r="B196" i="1"/>
  <c r="E196" i="1"/>
  <c r="U142" i="1"/>
  <c r="AD104" i="1"/>
  <c r="AE104" i="1" s="1"/>
  <c r="D326" i="1"/>
  <c r="E326" i="1"/>
  <c r="B326" i="1"/>
  <c r="C326" i="1"/>
  <c r="K15" i="1"/>
  <c r="AJ19" i="1"/>
  <c r="AK19" i="1" s="1"/>
  <c r="AG19" i="1"/>
  <c r="AR220" i="1"/>
  <c r="AS220" i="1" s="1"/>
  <c r="AO220" i="1"/>
  <c r="U145" i="1"/>
  <c r="AJ346" i="1"/>
  <c r="AG346" i="1"/>
  <c r="K8" i="1"/>
  <c r="O439" i="1"/>
  <c r="AC363" i="1"/>
  <c r="K165" i="1"/>
  <c r="E428" i="1"/>
  <c r="C428" i="1"/>
  <c r="D428" i="1"/>
  <c r="B428" i="1"/>
  <c r="U311" i="1"/>
  <c r="D455" i="1"/>
  <c r="B455" i="1"/>
  <c r="C455" i="1"/>
  <c r="E455" i="1"/>
  <c r="AJ256" i="1"/>
  <c r="AK256" i="1" s="1"/>
  <c r="AG256" i="1"/>
  <c r="E59" i="1"/>
  <c r="B59" i="1"/>
  <c r="D59" i="1"/>
  <c r="C59" i="1"/>
  <c r="AG202" i="1"/>
  <c r="AJ202" i="1"/>
  <c r="AK202" i="1" s="1"/>
  <c r="K383" i="1"/>
  <c r="AJ185" i="1"/>
  <c r="AK185" i="1" s="1"/>
  <c r="AG185" i="1"/>
  <c r="K207" i="1"/>
  <c r="K61" i="1"/>
  <c r="K227" i="1"/>
  <c r="AF115" i="1"/>
  <c r="N318" i="1"/>
  <c r="C119" i="1"/>
  <c r="B119" i="1"/>
  <c r="E119" i="1"/>
  <c r="D119" i="1"/>
  <c r="K446" i="1"/>
  <c r="AG338" i="1"/>
  <c r="AJ338" i="1"/>
  <c r="AC340" i="1"/>
  <c r="AG94" i="1"/>
  <c r="AJ94" i="1"/>
  <c r="AK94" i="1" s="1"/>
  <c r="AJ58" i="1"/>
  <c r="AK58" i="1" s="1"/>
  <c r="AG58" i="1"/>
  <c r="K458" i="1"/>
  <c r="K89" i="1"/>
  <c r="AB489" i="1"/>
  <c r="K131" i="1"/>
  <c r="B279" i="1"/>
  <c r="E279" i="1"/>
  <c r="D279" i="1"/>
  <c r="C279" i="1"/>
  <c r="D206" i="1"/>
  <c r="C206" i="1"/>
  <c r="B206" i="1"/>
  <c r="E206" i="1"/>
  <c r="U27" i="1"/>
  <c r="K509" i="1"/>
  <c r="AG295" i="1"/>
  <c r="AG98" i="1"/>
  <c r="AJ98" i="1"/>
  <c r="AK98" i="1" s="1"/>
  <c r="E2" i="14" a="1"/>
  <c r="E2" i="14" s="1"/>
  <c r="E3" i="14" a="1"/>
  <c r="E3" i="14" s="1"/>
  <c r="T5" i="1"/>
  <c r="K226" i="1"/>
  <c r="K47" i="1"/>
  <c r="O288" i="1"/>
  <c r="B370" i="1"/>
  <c r="E370" i="1"/>
  <c r="D370" i="1"/>
  <c r="C370" i="1"/>
  <c r="E116" i="1"/>
  <c r="D116" i="1"/>
  <c r="C116" i="1"/>
  <c r="B116" i="1"/>
  <c r="K317" i="1"/>
  <c r="E301" i="1"/>
  <c r="D301" i="1"/>
  <c r="C301" i="1"/>
  <c r="B301" i="1"/>
  <c r="U462" i="1"/>
  <c r="K444" i="1"/>
  <c r="P410" i="1"/>
  <c r="AJ194" i="1"/>
  <c r="AK194" i="1" s="1"/>
  <c r="AG194" i="1"/>
  <c r="K341" i="1"/>
  <c r="K64" i="1"/>
  <c r="D430" i="1"/>
  <c r="C430" i="1"/>
  <c r="B430" i="1"/>
  <c r="E430" i="1"/>
  <c r="P231" i="1"/>
  <c r="Q231" i="1" s="1"/>
  <c r="E323" i="1"/>
  <c r="D323" i="1"/>
  <c r="C323" i="1"/>
  <c r="B323" i="1"/>
  <c r="AJ104" i="1"/>
  <c r="AK104" i="1" s="1"/>
  <c r="AG104" i="1"/>
  <c r="E470" i="1"/>
  <c r="D470" i="1"/>
  <c r="C470" i="1"/>
  <c r="B470" i="1"/>
  <c r="C240" i="1"/>
  <c r="B240" i="1"/>
  <c r="E240" i="1"/>
  <c r="D240" i="1"/>
  <c r="K421" i="1"/>
  <c r="K428" i="1"/>
  <c r="AG510" i="1"/>
  <c r="AJ510" i="1"/>
  <c r="AK510" i="1" s="1"/>
  <c r="AC311" i="1"/>
  <c r="U294" i="1"/>
  <c r="K455" i="1"/>
  <c r="U59" i="1"/>
  <c r="AJ289" i="1"/>
  <c r="AK289" i="1" s="1"/>
  <c r="AG289" i="1"/>
  <c r="E331" i="1"/>
  <c r="D331" i="1"/>
  <c r="B331" i="1"/>
  <c r="C331" i="1"/>
  <c r="D475" i="1"/>
  <c r="C475" i="1"/>
  <c r="B475" i="1"/>
  <c r="E475" i="1"/>
  <c r="AG276" i="1"/>
  <c r="P278" i="1"/>
  <c r="Q278" i="1" s="1"/>
  <c r="E79" i="1"/>
  <c r="D79" i="1"/>
  <c r="C79" i="1"/>
  <c r="B79" i="1"/>
  <c r="AG461" i="1"/>
  <c r="AJ461" i="1"/>
  <c r="AK461" i="1" s="1"/>
  <c r="K403" i="1"/>
  <c r="AJ205" i="1"/>
  <c r="AK205" i="1" s="1"/>
  <c r="AG205" i="1"/>
  <c r="U6" i="1"/>
  <c r="E468" i="1"/>
  <c r="C468" i="1"/>
  <c r="B468" i="1"/>
  <c r="D468" i="1"/>
  <c r="AR309" i="1"/>
  <c r="AS309" i="1" s="1"/>
  <c r="AO309" i="1"/>
  <c r="K316" i="1"/>
  <c r="U101" i="1"/>
  <c r="K46" i="1"/>
  <c r="D267" i="1"/>
  <c r="B267" i="1"/>
  <c r="E267" i="1"/>
  <c r="C267" i="1"/>
  <c r="AG108" i="1"/>
  <c r="AJ108" i="1"/>
  <c r="AK108" i="1" s="1"/>
  <c r="AJ336" i="1"/>
  <c r="AK336" i="1" s="1"/>
  <c r="AG336" i="1"/>
  <c r="E394" i="1"/>
  <c r="C394" i="1"/>
  <c r="D394" i="1"/>
  <c r="B394" i="1"/>
  <c r="C230" i="1"/>
  <c r="D230" i="1"/>
  <c r="B230" i="1"/>
  <c r="E230" i="1"/>
  <c r="K380" i="1"/>
  <c r="U356" i="1"/>
  <c r="E358" i="1"/>
  <c r="D358" i="1"/>
  <c r="B358" i="1"/>
  <c r="C358" i="1"/>
  <c r="O483" i="1"/>
  <c r="O389" i="1"/>
  <c r="O177" i="1"/>
  <c r="K255" i="1"/>
  <c r="AG257" i="1"/>
  <c r="AJ257" i="1"/>
  <c r="AK257" i="1" s="1"/>
  <c r="U58" i="1"/>
  <c r="E460" i="1"/>
  <c r="D460" i="1"/>
  <c r="C460" i="1"/>
  <c r="B460" i="1"/>
  <c r="K186" i="1"/>
  <c r="K7" i="1"/>
  <c r="AO89" i="1"/>
  <c r="AR89" i="1"/>
  <c r="AS89" i="1" s="1"/>
  <c r="AG131" i="1"/>
  <c r="K480" i="1"/>
  <c r="C384" i="1"/>
  <c r="B384" i="1"/>
  <c r="E384" i="1"/>
  <c r="D384" i="1"/>
  <c r="K151" i="1"/>
  <c r="K295" i="1"/>
  <c r="E442" i="1"/>
  <c r="C442" i="1"/>
  <c r="B442" i="1"/>
  <c r="D442" i="1"/>
  <c r="K404" i="1"/>
  <c r="E425" i="1"/>
  <c r="C425" i="1"/>
  <c r="B425" i="1"/>
  <c r="D425" i="1"/>
  <c r="E129" i="1"/>
  <c r="D129" i="1"/>
  <c r="B129" i="1"/>
  <c r="C129" i="1"/>
  <c r="K370" i="1"/>
  <c r="K118" i="1"/>
  <c r="AB462" i="1"/>
  <c r="K467" i="1"/>
  <c r="AD335" i="1"/>
  <c r="K321" i="1"/>
  <c r="K44" i="1"/>
  <c r="O65" i="1"/>
  <c r="AG169" i="1"/>
  <c r="D410" i="1"/>
  <c r="C410" i="1"/>
  <c r="B410" i="1"/>
  <c r="E410" i="1"/>
  <c r="AP176" i="1"/>
  <c r="AQ176" i="1" s="1"/>
  <c r="AD122" i="1"/>
  <c r="AE122" i="1" s="1"/>
  <c r="K105" i="1"/>
  <c r="K127" i="1"/>
  <c r="E368" i="1"/>
  <c r="D368" i="1"/>
  <c r="B368" i="1"/>
  <c r="C368" i="1"/>
  <c r="E395" i="1"/>
  <c r="B395" i="1"/>
  <c r="D395" i="1"/>
  <c r="C395" i="1"/>
  <c r="B142" i="1"/>
  <c r="E142" i="1"/>
  <c r="D142" i="1"/>
  <c r="C142" i="1"/>
  <c r="K504" i="1"/>
  <c r="AG70" i="1"/>
  <c r="AJ70" i="1"/>
  <c r="AK70" i="1" s="1"/>
  <c r="K415" i="1"/>
  <c r="AJ216" i="1"/>
  <c r="AK216" i="1" s="1"/>
  <c r="AG216" i="1"/>
  <c r="U346" i="1"/>
  <c r="K167" i="1"/>
  <c r="U291" i="1"/>
  <c r="AO28" i="1"/>
  <c r="AR28" i="1"/>
  <c r="AS28" i="1" s="1"/>
  <c r="AG428" i="1"/>
  <c r="E311" i="1"/>
  <c r="D311" i="1"/>
  <c r="C311" i="1"/>
  <c r="B311" i="1"/>
  <c r="C258" i="1"/>
  <c r="B258" i="1"/>
  <c r="E258" i="1"/>
  <c r="D258" i="1"/>
  <c r="AJ459" i="1"/>
  <c r="AK459" i="1" s="1"/>
  <c r="AG459" i="1"/>
  <c r="K260" i="1"/>
  <c r="K441" i="1"/>
  <c r="E48" i="1"/>
  <c r="D48" i="1"/>
  <c r="C48" i="1"/>
  <c r="B48" i="1"/>
  <c r="C95" i="1"/>
  <c r="D95" i="1"/>
  <c r="B95" i="1"/>
  <c r="E95" i="1"/>
  <c r="AG296" i="1"/>
  <c r="O499" i="1"/>
  <c r="E225" i="1"/>
  <c r="C225" i="1"/>
  <c r="B225" i="1"/>
  <c r="D225" i="1"/>
  <c r="K244" i="1"/>
  <c r="D265" i="1"/>
  <c r="C265" i="1"/>
  <c r="B265" i="1"/>
  <c r="E265" i="1"/>
  <c r="K287" i="1"/>
  <c r="K394" i="1"/>
  <c r="K486" i="1"/>
  <c r="K414" i="1"/>
  <c r="U177" i="1"/>
  <c r="E322" i="1"/>
  <c r="D322" i="1"/>
  <c r="C322" i="1"/>
  <c r="B322" i="1"/>
  <c r="AG503" i="1"/>
  <c r="AJ503" i="1"/>
  <c r="AK503" i="1" s="1"/>
  <c r="K94" i="1"/>
  <c r="AB259" i="1"/>
  <c r="K460" i="1"/>
  <c r="K385" i="1"/>
  <c r="AG134" i="1"/>
  <c r="AJ134" i="1"/>
  <c r="AK134" i="1" s="1"/>
  <c r="L295" i="1"/>
  <c r="K442" i="1"/>
  <c r="AD223" i="1"/>
  <c r="AE223" i="1" s="1"/>
  <c r="O226" i="1"/>
  <c r="K447" i="1"/>
  <c r="K129" i="1"/>
  <c r="C315" i="1"/>
  <c r="B315" i="1"/>
  <c r="E315" i="1"/>
  <c r="D315" i="1"/>
  <c r="AJ116" i="1"/>
  <c r="AK116" i="1" s="1"/>
  <c r="AG116" i="1"/>
  <c r="C24" i="1"/>
  <c r="E24" i="1"/>
  <c r="D24" i="1"/>
  <c r="B24" i="1"/>
  <c r="AJ445" i="1"/>
  <c r="AK445" i="1" s="1"/>
  <c r="AG445" i="1"/>
  <c r="D67" i="1"/>
  <c r="E67" i="1"/>
  <c r="C67" i="1"/>
  <c r="B67" i="1"/>
  <c r="AJ308" i="1"/>
  <c r="AK308" i="1" s="1"/>
  <c r="AG308" i="1"/>
  <c r="K136" i="1"/>
  <c r="AG82" i="1"/>
  <c r="AJ82" i="1"/>
  <c r="U65" i="1"/>
  <c r="K87" i="1"/>
  <c r="K180" i="1"/>
  <c r="AG122" i="1"/>
  <c r="AJ122" i="1"/>
  <c r="AK122" i="1" s="1"/>
  <c r="L127" i="1"/>
  <c r="K368" i="1"/>
  <c r="K142" i="1"/>
  <c r="K323" i="1"/>
  <c r="E15" i="1"/>
  <c r="C15" i="1"/>
  <c r="B15" i="1"/>
  <c r="D15" i="1"/>
  <c r="AG417" i="1"/>
  <c r="AJ417" i="1"/>
  <c r="AK417" i="1" s="1"/>
  <c r="AF218" i="1"/>
  <c r="AK392" i="1"/>
  <c r="AL392" i="1"/>
  <c r="AM392" i="1" s="1"/>
  <c r="E439" i="1"/>
  <c r="D439" i="1"/>
  <c r="B439" i="1"/>
  <c r="C439" i="1"/>
  <c r="K366" i="1"/>
  <c r="K59" i="1"/>
  <c r="K202" i="1"/>
  <c r="AG48" i="1"/>
  <c r="P448" i="1"/>
  <c r="O289" i="1"/>
  <c r="K331" i="1"/>
  <c r="C242" i="1"/>
  <c r="B242" i="1"/>
  <c r="D242" i="1"/>
  <c r="E242" i="1"/>
  <c r="K247" i="1"/>
  <c r="AO88" i="1"/>
  <c r="AR88" i="1"/>
  <c r="AS88" i="1" s="1"/>
  <c r="K83" i="1"/>
  <c r="AR86" i="1"/>
  <c r="AS86" i="1" s="1"/>
  <c r="AO86" i="1"/>
  <c r="C307" i="1"/>
  <c r="B307" i="1"/>
  <c r="E307" i="1"/>
  <c r="D307" i="1"/>
  <c r="K14" i="1"/>
  <c r="U394" i="1"/>
  <c r="E155" i="1"/>
  <c r="D155" i="1"/>
  <c r="C155" i="1"/>
  <c r="B155" i="1"/>
  <c r="E175" i="1"/>
  <c r="D175" i="1"/>
  <c r="C175" i="1"/>
  <c r="B175" i="1"/>
  <c r="K349" i="1"/>
  <c r="AJ391" i="1"/>
  <c r="AK391" i="1" s="1"/>
  <c r="AG391" i="1"/>
  <c r="AG265" i="1"/>
  <c r="AB369" i="1"/>
  <c r="E466" i="1"/>
  <c r="C466" i="1"/>
  <c r="B466" i="1"/>
  <c r="D466" i="1"/>
  <c r="K358" i="1"/>
  <c r="AF477" i="1"/>
  <c r="K79" i="1"/>
  <c r="O461" i="1"/>
  <c r="D6" i="1"/>
  <c r="E6" i="1"/>
  <c r="B6" i="1"/>
  <c r="C6" i="1"/>
  <c r="C298" i="1"/>
  <c r="B298" i="1"/>
  <c r="E298" i="1"/>
  <c r="D298" i="1"/>
  <c r="AJ499" i="1"/>
  <c r="AK499" i="1" s="1"/>
  <c r="AG499" i="1"/>
  <c r="K481" i="1"/>
  <c r="U26" i="1"/>
  <c r="E488" i="1"/>
  <c r="B488" i="1"/>
  <c r="D488" i="1"/>
  <c r="C488" i="1"/>
  <c r="AG139" i="1"/>
  <c r="AJ139" i="1"/>
  <c r="AK139" i="1" s="1"/>
  <c r="E121" i="1"/>
  <c r="D121" i="1"/>
  <c r="C121" i="1"/>
  <c r="B121" i="1"/>
  <c r="K155" i="1"/>
  <c r="AJ356" i="1"/>
  <c r="AK356" i="1" s="1"/>
  <c r="AG356" i="1"/>
  <c r="AG358" i="1"/>
  <c r="AJ358" i="1"/>
  <c r="C285" i="1"/>
  <c r="B285" i="1"/>
  <c r="E285" i="1"/>
  <c r="D285" i="1"/>
  <c r="U486" i="1"/>
  <c r="L307" i="1"/>
  <c r="M307" i="1" s="1"/>
  <c r="AG148" i="1"/>
  <c r="K376" i="1"/>
  <c r="K56" i="1"/>
  <c r="B259" i="1"/>
  <c r="D259" i="1"/>
  <c r="C259" i="1"/>
  <c r="E259" i="1"/>
  <c r="AC364" i="1"/>
  <c r="AD489" i="1"/>
  <c r="AE489" i="1" s="1"/>
  <c r="K114" i="1"/>
  <c r="E478" i="1"/>
  <c r="D478" i="1"/>
  <c r="C478" i="1"/>
  <c r="B478" i="1"/>
  <c r="AD279" i="1"/>
  <c r="AE279" i="1" s="1"/>
  <c r="E22" i="1"/>
  <c r="D22" i="1"/>
  <c r="B22" i="1"/>
  <c r="C22" i="1"/>
  <c r="K384" i="1"/>
  <c r="E405" i="1"/>
  <c r="B405" i="1"/>
  <c r="D405" i="1"/>
  <c r="C405" i="1"/>
  <c r="E109" i="1"/>
  <c r="D109" i="1"/>
  <c r="C109" i="1"/>
  <c r="B109" i="1"/>
  <c r="K134" i="1"/>
  <c r="K498" i="1"/>
  <c r="K2" i="14" a="1"/>
  <c r="K2" i="14" s="1"/>
  <c r="K3" i="14" a="1"/>
  <c r="K3" i="14" s="1"/>
  <c r="AH341" i="1" s="1"/>
  <c r="P288" i="1"/>
  <c r="AJ171" i="1"/>
  <c r="AK171" i="1" s="1"/>
  <c r="AG171" i="1"/>
  <c r="K120" i="1"/>
  <c r="K67" i="1"/>
  <c r="K174" i="1"/>
  <c r="AC337" i="1"/>
  <c r="E339" i="1"/>
  <c r="C339" i="1"/>
  <c r="B339" i="1"/>
  <c r="D339" i="1"/>
  <c r="AG140" i="1"/>
  <c r="AJ140" i="1"/>
  <c r="AK140" i="1" s="1"/>
  <c r="K482" i="1"/>
  <c r="P465" i="1"/>
  <c r="Q465" i="1" s="1"/>
  <c r="K194" i="1"/>
  <c r="AJ357" i="1"/>
  <c r="AK357" i="1" s="1"/>
  <c r="AG357" i="1"/>
  <c r="E341" i="1"/>
  <c r="C341" i="1"/>
  <c r="D341" i="1"/>
  <c r="B341" i="1"/>
  <c r="K283" i="1"/>
  <c r="AJ85" i="1"/>
  <c r="AK85" i="1" s="1"/>
  <c r="AG85" i="1"/>
  <c r="AP485" i="1"/>
  <c r="U395" i="1"/>
  <c r="AG323" i="1"/>
  <c r="C125" i="1"/>
  <c r="E125" i="1"/>
  <c r="D125" i="1"/>
  <c r="B125" i="1"/>
  <c r="N147" i="1"/>
  <c r="C229" i="1"/>
  <c r="B229" i="1"/>
  <c r="E229" i="1"/>
  <c r="D229" i="1"/>
  <c r="U470" i="1"/>
  <c r="K271" i="1"/>
  <c r="K254" i="1"/>
  <c r="E415" i="1"/>
  <c r="B415" i="1"/>
  <c r="C415" i="1"/>
  <c r="D415" i="1"/>
  <c r="D19" i="1"/>
  <c r="C19" i="1"/>
  <c r="B19" i="1"/>
  <c r="E19" i="1"/>
  <c r="B249" i="1"/>
  <c r="E249" i="1"/>
  <c r="D249" i="1"/>
  <c r="C249" i="1"/>
  <c r="U490" i="1"/>
  <c r="K291" i="1"/>
  <c r="AJ274" i="1"/>
  <c r="AK274" i="1" s="1"/>
  <c r="AG274" i="1"/>
  <c r="AG437" i="1"/>
  <c r="AJ437" i="1"/>
  <c r="AK437" i="1" s="1"/>
  <c r="K240" i="1"/>
  <c r="AJ363" i="1"/>
  <c r="AG363" i="1"/>
  <c r="E144" i="1"/>
  <c r="D144" i="1"/>
  <c r="C144" i="1"/>
  <c r="B144" i="1"/>
  <c r="E366" i="1"/>
  <c r="D366" i="1"/>
  <c r="C366" i="1"/>
  <c r="B366" i="1"/>
  <c r="C110" i="1"/>
  <c r="D110" i="1"/>
  <c r="B110" i="1"/>
  <c r="E110" i="1"/>
  <c r="AJ311" i="1"/>
  <c r="AK311" i="1" s="1"/>
  <c r="AG311" i="1"/>
  <c r="AF164" i="1"/>
  <c r="K48" i="1"/>
  <c r="AJ331" i="1"/>
  <c r="AK331" i="1" s="1"/>
  <c r="AG331" i="1"/>
  <c r="AC479" i="1"/>
  <c r="E280" i="1"/>
  <c r="D280" i="1"/>
  <c r="C280" i="1"/>
  <c r="B280" i="1"/>
  <c r="K205" i="1"/>
  <c r="K6" i="1"/>
  <c r="O68" i="1"/>
  <c r="K95" i="1"/>
  <c r="AO81" i="1"/>
  <c r="AR81" i="1"/>
  <c r="AS81" i="1" s="1"/>
  <c r="AJ23" i="1"/>
  <c r="AK23" i="1" s="1"/>
  <c r="AG23" i="1"/>
  <c r="K488" i="1"/>
  <c r="K501" i="1"/>
  <c r="E508" i="1"/>
  <c r="B508" i="1"/>
  <c r="D508" i="1"/>
  <c r="C508" i="1"/>
  <c r="AJ135" i="1"/>
  <c r="AK135" i="1" s="1"/>
  <c r="AG135" i="1"/>
  <c r="AK393" i="1"/>
  <c r="AL393" i="1"/>
  <c r="AM393" i="1" s="1"/>
  <c r="D378" i="1"/>
  <c r="C378" i="1"/>
  <c r="B378" i="1"/>
  <c r="E378" i="1"/>
  <c r="AD322" i="1"/>
  <c r="AE322" i="1" s="1"/>
  <c r="E409" i="1"/>
  <c r="D409" i="1"/>
  <c r="B409" i="1"/>
  <c r="C409" i="1"/>
  <c r="D183" i="1"/>
  <c r="C183" i="1"/>
  <c r="B183" i="1"/>
  <c r="E183" i="1"/>
  <c r="V364" i="1"/>
  <c r="AF489" i="1"/>
  <c r="P275" i="1"/>
  <c r="Q275" i="1" s="1"/>
  <c r="AJ279" i="1"/>
  <c r="AK279" i="1" s="1"/>
  <c r="AG279" i="1"/>
  <c r="O480" i="1"/>
  <c r="K261" i="1"/>
  <c r="K22" i="1"/>
  <c r="K427" i="1"/>
  <c r="K109" i="1"/>
  <c r="O151" i="1"/>
  <c r="E299" i="1"/>
  <c r="D299" i="1"/>
  <c r="B299" i="1"/>
  <c r="C299" i="1"/>
  <c r="L2" i="14" a="1"/>
  <c r="L2" i="14" s="1"/>
  <c r="L3" i="14" a="1"/>
  <c r="L3" i="14" s="1"/>
  <c r="X101" i="1" s="1"/>
  <c r="AG25" i="1"/>
  <c r="AJ25" i="1"/>
  <c r="AK25" i="1" s="1"/>
  <c r="N425" i="1"/>
  <c r="V288" i="1"/>
  <c r="W288" i="1" s="1"/>
  <c r="AG319" i="1"/>
  <c r="D308" i="1"/>
  <c r="C308" i="1"/>
  <c r="B308" i="1"/>
  <c r="E308" i="1"/>
  <c r="L174" i="1"/>
  <c r="K335" i="1"/>
  <c r="AD337" i="1"/>
  <c r="AJ138" i="1"/>
  <c r="AK138" i="1" s="1"/>
  <c r="AG138" i="1"/>
  <c r="AO82" i="1"/>
  <c r="AR82" i="1"/>
  <c r="AS82" i="1" s="1"/>
  <c r="E263" i="1"/>
  <c r="D263" i="1"/>
  <c r="C263" i="1"/>
  <c r="B263" i="1"/>
  <c r="D266" i="1"/>
  <c r="C266" i="1"/>
  <c r="B266" i="1"/>
  <c r="E266" i="1"/>
  <c r="AG487" i="1"/>
  <c r="C10" i="1"/>
  <c r="B10" i="1"/>
  <c r="E10" i="1"/>
  <c r="D10" i="1"/>
  <c r="AJ176" i="1"/>
  <c r="AK176" i="1" s="1"/>
  <c r="AG176" i="1"/>
  <c r="N377" i="1"/>
  <c r="AJ361" i="1"/>
  <c r="AK361" i="1" s="1"/>
  <c r="AG361" i="1"/>
  <c r="O484" i="1"/>
  <c r="P395" i="1"/>
  <c r="Q395" i="1" s="1"/>
  <c r="AD397" i="1"/>
  <c r="AE397" i="1" s="1"/>
  <c r="K125" i="1"/>
  <c r="U147" i="1"/>
  <c r="AR388" i="1"/>
  <c r="AS388" i="1" s="1"/>
  <c r="AO388" i="1"/>
  <c r="E343" i="1"/>
  <c r="B343" i="1"/>
  <c r="C343" i="1"/>
  <c r="D343" i="1"/>
  <c r="P249" i="1"/>
  <c r="Q249" i="1" s="1"/>
  <c r="D238" i="1"/>
  <c r="C238" i="1"/>
  <c r="E238" i="1"/>
  <c r="B238" i="1"/>
  <c r="AG439" i="1"/>
  <c r="AJ439" i="1"/>
  <c r="AK439" i="1" s="1"/>
  <c r="AJ21" i="1"/>
  <c r="AK21" i="1" s="1"/>
  <c r="AG21" i="1"/>
  <c r="K144" i="1"/>
  <c r="AF366" i="1"/>
  <c r="K269" i="1"/>
  <c r="AR57" i="1"/>
  <c r="AS57" i="1" s="1"/>
  <c r="AO57" i="1"/>
  <c r="K258" i="1"/>
  <c r="D459" i="1"/>
  <c r="B459" i="1"/>
  <c r="E459" i="1"/>
  <c r="C459" i="1"/>
  <c r="AG260" i="1"/>
  <c r="AJ260" i="1"/>
  <c r="E185" i="1"/>
  <c r="D185" i="1"/>
  <c r="C185" i="1"/>
  <c r="B185" i="1"/>
  <c r="K386" i="1"/>
  <c r="AD314" i="1"/>
  <c r="AE314" i="1" s="1"/>
  <c r="N475" i="1"/>
  <c r="AG403" i="1"/>
  <c r="AJ403" i="1"/>
  <c r="AK403" i="1" s="1"/>
  <c r="C184" i="1"/>
  <c r="B184" i="1"/>
  <c r="E184" i="1"/>
  <c r="D184" i="1"/>
  <c r="U68" i="1"/>
  <c r="AG351" i="1"/>
  <c r="D296" i="1"/>
  <c r="E296" i="1"/>
  <c r="C296" i="1"/>
  <c r="B296" i="1"/>
  <c r="AG97" i="1"/>
  <c r="AJ97" i="1"/>
  <c r="AK97" i="1" s="1"/>
  <c r="AF298" i="1"/>
  <c r="C426" i="1"/>
  <c r="B426" i="1"/>
  <c r="E426" i="1"/>
  <c r="D426" i="1"/>
  <c r="B170" i="1"/>
  <c r="C170" i="1"/>
  <c r="E170" i="1"/>
  <c r="D170" i="1"/>
  <c r="E318" i="1"/>
  <c r="D318" i="1"/>
  <c r="B318" i="1"/>
  <c r="C318" i="1"/>
  <c r="AB320" i="1"/>
  <c r="AJ43" i="1"/>
  <c r="AK43" i="1" s="1"/>
  <c r="AG43" i="1"/>
  <c r="AJ245" i="1"/>
  <c r="AK245" i="1" s="1"/>
  <c r="AG245" i="1"/>
  <c r="K508" i="1"/>
  <c r="K466" i="1"/>
  <c r="AG11" i="1"/>
  <c r="AJ11" i="1"/>
  <c r="AK11" i="1" s="1"/>
  <c r="AJ14" i="1"/>
  <c r="AK14" i="1" s="1"/>
  <c r="AG14" i="1"/>
  <c r="K177" i="1"/>
  <c r="AJ378" i="1"/>
  <c r="AK378" i="1" s="1"/>
  <c r="AG378" i="1"/>
  <c r="AD179" i="1"/>
  <c r="AE179" i="1" s="1"/>
  <c r="K506" i="1"/>
  <c r="AF168" i="1"/>
  <c r="E257" i="1"/>
  <c r="D257" i="1"/>
  <c r="C257" i="1"/>
  <c r="B257" i="1"/>
  <c r="AO58" i="1"/>
  <c r="AR58" i="1"/>
  <c r="AS58" i="1" s="1"/>
  <c r="K183" i="1"/>
  <c r="AG385" i="1"/>
  <c r="AJ385" i="1"/>
  <c r="AK385" i="1" s="1"/>
  <c r="E330" i="1"/>
  <c r="D330" i="1"/>
  <c r="B330" i="1"/>
  <c r="C330" i="1"/>
  <c r="D476" i="1"/>
  <c r="C476" i="1"/>
  <c r="B476" i="1"/>
  <c r="E476" i="1"/>
  <c r="D80" i="1"/>
  <c r="C80" i="1"/>
  <c r="B80" i="1"/>
  <c r="E80" i="1"/>
  <c r="U480" i="1"/>
  <c r="U206" i="1"/>
  <c r="E27" i="1"/>
  <c r="D27" i="1"/>
  <c r="C27" i="1"/>
  <c r="B27" i="1"/>
  <c r="U151" i="1"/>
  <c r="K299" i="1"/>
  <c r="M2" i="14" a="1"/>
  <c r="M2" i="14" s="1"/>
  <c r="M3" i="14" a="1"/>
  <c r="M3" i="14" s="1"/>
  <c r="AN5" i="1"/>
  <c r="AG47" i="1"/>
  <c r="AJ47" i="1"/>
  <c r="AK47" i="1" s="1"/>
  <c r="E154" i="1"/>
  <c r="C154" i="1"/>
  <c r="D154" i="1"/>
  <c r="B154" i="1"/>
  <c r="E118" i="1"/>
  <c r="D118" i="1"/>
  <c r="C118" i="1"/>
  <c r="B118" i="1"/>
  <c r="AG62" i="1"/>
  <c r="AJ62" i="1"/>
  <c r="AK62" i="1" s="1"/>
  <c r="K462" i="1"/>
  <c r="R335" i="1"/>
  <c r="O335" i="1"/>
  <c r="AG337" i="1"/>
  <c r="AJ337" i="1"/>
  <c r="AK337" i="1" s="1"/>
  <c r="O482" i="1"/>
  <c r="K169" i="1"/>
  <c r="K10" i="1"/>
  <c r="B156" i="1"/>
  <c r="E156" i="1"/>
  <c r="D156" i="1"/>
  <c r="C156" i="1"/>
  <c r="K359" i="1"/>
  <c r="U341" i="1"/>
  <c r="K102" i="1"/>
  <c r="K485" i="1"/>
  <c r="K430" i="1"/>
  <c r="AG379" i="1"/>
  <c r="AJ379" i="1"/>
  <c r="AK379" i="1" s="1"/>
  <c r="E180" i="1"/>
  <c r="D180" i="1"/>
  <c r="C180" i="1"/>
  <c r="B180" i="1"/>
  <c r="B84" i="1"/>
  <c r="E84" i="1"/>
  <c r="D84" i="1"/>
  <c r="C84" i="1"/>
  <c r="U484" i="1"/>
  <c r="AG505" i="1"/>
  <c r="AJ505" i="1"/>
  <c r="AK505" i="1" s="1"/>
  <c r="C127" i="1"/>
  <c r="E127" i="1"/>
  <c r="D127" i="1"/>
  <c r="B127" i="1"/>
  <c r="E234" i="1"/>
  <c r="D234" i="1"/>
  <c r="C234" i="1"/>
  <c r="B234" i="1"/>
  <c r="V395" i="1"/>
  <c r="W395" i="1" s="1"/>
  <c r="AG397" i="1"/>
  <c r="AJ397" i="1"/>
  <c r="AK397" i="1" s="1"/>
  <c r="AG198" i="1"/>
  <c r="AJ198" i="1"/>
  <c r="AK198" i="1" s="1"/>
  <c r="K399" i="1"/>
  <c r="AD200" i="1"/>
  <c r="AE200" i="1" s="1"/>
  <c r="AJ504" i="1"/>
  <c r="AG504" i="1"/>
  <c r="K70" i="1"/>
  <c r="D17" i="1"/>
  <c r="C17" i="1"/>
  <c r="B17" i="1"/>
  <c r="E17" i="1"/>
  <c r="AJ145" i="1"/>
  <c r="AK145" i="1" s="1"/>
  <c r="AG145" i="1"/>
  <c r="O346" i="1"/>
  <c r="C167" i="1"/>
  <c r="B167" i="1"/>
  <c r="E167" i="1"/>
  <c r="D167" i="1"/>
  <c r="P8" i="1"/>
  <c r="Q8" i="1" s="1"/>
  <c r="K90" i="1"/>
  <c r="O291" i="1"/>
  <c r="O435" i="1"/>
  <c r="K39" i="1"/>
  <c r="K182" i="1"/>
  <c r="AF187" i="1"/>
  <c r="C28" i="1"/>
  <c r="E28" i="1"/>
  <c r="D28" i="1"/>
  <c r="B28" i="1"/>
  <c r="AJ110" i="1"/>
  <c r="AK110" i="1" s="1"/>
  <c r="AG110" i="1"/>
  <c r="K459" i="1"/>
  <c r="O48" i="1"/>
  <c r="E289" i="1"/>
  <c r="D289" i="1"/>
  <c r="B289" i="1"/>
  <c r="C289" i="1"/>
  <c r="E278" i="1"/>
  <c r="D278" i="1"/>
  <c r="C278" i="1"/>
  <c r="B278" i="1"/>
  <c r="AG479" i="1"/>
  <c r="K461" i="1"/>
  <c r="E423" i="1"/>
  <c r="C423" i="1"/>
  <c r="B423" i="1"/>
  <c r="D423" i="1"/>
  <c r="AG426" i="1"/>
  <c r="AJ247" i="1"/>
  <c r="AK247" i="1" s="1"/>
  <c r="AG247" i="1"/>
  <c r="K170" i="1"/>
  <c r="AL371" i="1"/>
  <c r="AM371" i="1" s="1"/>
  <c r="AC371" i="1"/>
  <c r="AG318" i="1"/>
  <c r="P119" i="1"/>
  <c r="Q119" i="1" s="1"/>
  <c r="E446" i="1"/>
  <c r="C446" i="1"/>
  <c r="B446" i="1"/>
  <c r="D446" i="1"/>
  <c r="E190" i="1"/>
  <c r="D190" i="1"/>
  <c r="C190" i="1"/>
  <c r="B190" i="1"/>
  <c r="AJ374" i="1"/>
  <c r="AK374" i="1" s="1"/>
  <c r="AG374" i="1"/>
  <c r="K139" i="1"/>
  <c r="E287" i="1"/>
  <c r="D287" i="1"/>
  <c r="C287" i="1"/>
  <c r="B287" i="1"/>
  <c r="AJ128" i="1"/>
  <c r="AK128" i="1" s="1"/>
  <c r="AG128" i="1"/>
  <c r="AJ179" i="1"/>
  <c r="AK179" i="1" s="1"/>
  <c r="AG179" i="1"/>
  <c r="K103" i="1"/>
  <c r="K161" i="1"/>
  <c r="AJ210" i="1"/>
  <c r="AK210" i="1" s="1"/>
  <c r="AG210" i="1"/>
  <c r="K356" i="1"/>
  <c r="AG141" i="1"/>
  <c r="AJ141" i="1"/>
  <c r="AK141" i="1" s="1"/>
  <c r="E83" i="1"/>
  <c r="D83" i="1"/>
  <c r="C83" i="1"/>
  <c r="B83" i="1"/>
  <c r="K285" i="1"/>
  <c r="K148" i="1"/>
  <c r="AG398" i="1"/>
  <c r="AJ398" i="1"/>
  <c r="AK398" i="1" s="1"/>
  <c r="AJ431" i="1"/>
  <c r="AK431" i="1" s="1"/>
  <c r="AG431" i="1"/>
  <c r="E128" i="1"/>
  <c r="B128" i="1"/>
  <c r="D128" i="1"/>
  <c r="C128" i="1"/>
  <c r="O356" i="1"/>
  <c r="K157" i="1"/>
  <c r="O148" i="1"/>
  <c r="K31" i="1"/>
  <c r="AJ34" i="1"/>
  <c r="AK34" i="1" s="1"/>
  <c r="AG34" i="1"/>
  <c r="AJ86" i="1"/>
  <c r="AK86" i="1" s="1"/>
  <c r="AG86" i="1"/>
  <c r="U148" i="1"/>
  <c r="K389" i="1"/>
  <c r="L389" i="1"/>
  <c r="AD161" i="1"/>
  <c r="AE161" i="1" s="1"/>
  <c r="AB349" i="1"/>
  <c r="AT391" i="1"/>
  <c r="AU391" i="1" s="1"/>
  <c r="K137" i="1"/>
  <c r="E338" i="1"/>
  <c r="D338" i="1"/>
  <c r="B338" i="1"/>
  <c r="C338" i="1"/>
  <c r="BA338" i="1"/>
  <c r="D282" i="1"/>
  <c r="C282" i="1"/>
  <c r="E282" i="1"/>
  <c r="B282" i="1"/>
  <c r="AJ463" i="1"/>
  <c r="AG463" i="1"/>
  <c r="P466" i="1"/>
  <c r="L287" i="1"/>
  <c r="M287" i="1" s="1"/>
  <c r="E369" i="1"/>
  <c r="D369" i="1"/>
  <c r="C369" i="1"/>
  <c r="B369" i="1"/>
  <c r="AJ155" i="1"/>
  <c r="AK155" i="1" s="1"/>
  <c r="AG155" i="1"/>
  <c r="E483" i="1"/>
  <c r="D483" i="1"/>
  <c r="C483" i="1"/>
  <c r="B483" i="1"/>
  <c r="AG264" i="1"/>
  <c r="AB486" i="1"/>
  <c r="B161" i="1"/>
  <c r="E161" i="1"/>
  <c r="D161" i="1"/>
  <c r="C161" i="1"/>
  <c r="U327" i="1"/>
  <c r="D168" i="1"/>
  <c r="C168" i="1"/>
  <c r="E168" i="1"/>
  <c r="B168" i="1"/>
  <c r="K409" i="1"/>
  <c r="AC434" i="1"/>
  <c r="B126" i="1"/>
  <c r="E126" i="1"/>
  <c r="D126" i="1"/>
  <c r="C126" i="1"/>
  <c r="AJ71" i="1"/>
  <c r="AK71" i="1" s="1"/>
  <c r="AG71" i="1"/>
  <c r="AD416" i="1"/>
  <c r="AE416" i="1" s="1"/>
  <c r="AG18" i="1"/>
  <c r="AJ18" i="1"/>
  <c r="AK18" i="1" s="1"/>
  <c r="N418" i="1"/>
  <c r="U20" i="1"/>
  <c r="P201" i="1"/>
  <c r="Q201" i="1" s="1"/>
  <c r="O362" i="1"/>
  <c r="K324" i="1"/>
  <c r="AJ146" i="1"/>
  <c r="AK146" i="1" s="1"/>
  <c r="AG146" i="1"/>
  <c r="K367" i="1"/>
  <c r="AJ290" i="1"/>
  <c r="AK290" i="1" s="1"/>
  <c r="AG290" i="1"/>
  <c r="O491" i="1"/>
  <c r="K74" i="1"/>
  <c r="E148" i="1"/>
  <c r="B148" i="1"/>
  <c r="D148" i="1"/>
  <c r="C148" i="1"/>
  <c r="AG389" i="1"/>
  <c r="AJ230" i="1"/>
  <c r="AK230" i="1" s="1"/>
  <c r="AG230" i="1"/>
  <c r="C414" i="1"/>
  <c r="B414" i="1"/>
  <c r="D414" i="1"/>
  <c r="E414" i="1"/>
  <c r="K322" i="1"/>
  <c r="AG506" i="1"/>
  <c r="AJ506" i="1"/>
  <c r="AK506" i="1" s="1"/>
  <c r="E34" i="1"/>
  <c r="D34" i="1"/>
  <c r="C34" i="1"/>
  <c r="B34" i="1"/>
  <c r="AF304" i="1"/>
  <c r="AD126" i="1"/>
  <c r="AE126" i="1" s="1"/>
  <c r="AG416" i="1"/>
  <c r="AJ416" i="1"/>
  <c r="AK416" i="1" s="1"/>
  <c r="E219" i="1"/>
  <c r="D219" i="1"/>
  <c r="C219" i="1"/>
  <c r="B219" i="1"/>
  <c r="AP420" i="1"/>
  <c r="AQ420" i="1" s="1"/>
  <c r="E143" i="1"/>
  <c r="D143" i="1"/>
  <c r="C143" i="1"/>
  <c r="B143" i="1"/>
  <c r="E438" i="1"/>
  <c r="B438" i="1"/>
  <c r="D438" i="1"/>
  <c r="C438" i="1"/>
  <c r="AB239" i="1"/>
  <c r="K440" i="1"/>
  <c r="L228" i="1"/>
  <c r="M228" i="1" s="1"/>
  <c r="K469" i="1"/>
  <c r="AB310" i="1"/>
  <c r="K300" i="1"/>
  <c r="U481" i="1"/>
  <c r="K423" i="1"/>
  <c r="E26" i="1"/>
  <c r="B26" i="1"/>
  <c r="D26" i="1"/>
  <c r="C26" i="1"/>
  <c r="L354" i="1"/>
  <c r="AJ316" i="1"/>
  <c r="AG316" i="1"/>
  <c r="AD101" i="1"/>
  <c r="AE101" i="1" s="1"/>
  <c r="K43" i="1"/>
  <c r="V446" i="1"/>
  <c r="W446" i="1" s="1"/>
  <c r="AD349" i="1"/>
  <c r="AE349" i="1" s="1"/>
  <c r="AJ190" i="1"/>
  <c r="AK190" i="1" s="1"/>
  <c r="AG190" i="1"/>
  <c r="K391" i="1"/>
  <c r="AP374" i="1"/>
  <c r="AQ374" i="1" s="1"/>
  <c r="K336" i="1"/>
  <c r="K63" i="1"/>
  <c r="V466" i="1"/>
  <c r="W466" i="1" s="1"/>
  <c r="K411" i="1"/>
  <c r="E141" i="1"/>
  <c r="D141" i="1"/>
  <c r="C141" i="1"/>
  <c r="B141" i="1"/>
  <c r="AB255" i="1"/>
  <c r="AC456" i="1"/>
  <c r="AG60" i="1"/>
  <c r="AJ60" i="1"/>
  <c r="AK60" i="1" s="1"/>
  <c r="AG183" i="1"/>
  <c r="AD248" i="1"/>
  <c r="AE248" i="1" s="1"/>
  <c r="U76" i="1"/>
  <c r="K478" i="1"/>
  <c r="AP405" i="1"/>
  <c r="AQ405" i="1" s="1"/>
  <c r="K268" i="1"/>
  <c r="E500" i="1"/>
  <c r="D500" i="1"/>
  <c r="C500" i="1"/>
  <c r="B500" i="1"/>
  <c r="AP281" i="1"/>
  <c r="AQ281" i="1" s="1"/>
  <c r="O1029" i="235"/>
  <c r="F1026" i="235"/>
  <c r="J1022" i="235"/>
  <c r="H1019" i="235"/>
  <c r="F1016" i="235"/>
  <c r="J1012" i="235"/>
  <c r="H1009" i="235"/>
  <c r="F1006" i="235"/>
  <c r="J1002" i="235"/>
  <c r="H999" i="235"/>
  <c r="F996" i="235"/>
  <c r="S1029" i="235"/>
  <c r="O1028" i="235"/>
  <c r="P1028" i="235" s="1"/>
  <c r="S1027" i="235"/>
  <c r="T1027" i="235" s="1"/>
  <c r="H1025" i="235"/>
  <c r="M1024" i="235"/>
  <c r="N1024" i="235" s="1"/>
  <c r="W1022" i="235"/>
  <c r="X1022" i="235" s="1"/>
  <c r="G1021" i="235"/>
  <c r="Q1019" i="235"/>
  <c r="R1019" i="235" s="1"/>
  <c r="AA1017" i="235"/>
  <c r="AB1017" i="235" s="1"/>
  <c r="F1017" i="235"/>
  <c r="U1014" i="235"/>
  <c r="V1014" i="235" s="1"/>
  <c r="E1013" i="235"/>
  <c r="S1010" i="235"/>
  <c r="T1010" i="235" s="1"/>
  <c r="H1008" i="235"/>
  <c r="M1007" i="235"/>
  <c r="N1007" i="235" s="1"/>
  <c r="W1005" i="235"/>
  <c r="X1005" i="235" s="1"/>
  <c r="G1004" i="235"/>
  <c r="Q1002" i="235"/>
  <c r="R1002" i="235" s="1"/>
  <c r="AA1000" i="235"/>
  <c r="AB1000" i="235" s="1"/>
  <c r="F1000" i="235"/>
  <c r="U997" i="235"/>
  <c r="V997" i="235" s="1"/>
  <c r="Y996" i="235"/>
  <c r="Z996" i="235" s="1"/>
  <c r="S993" i="235"/>
  <c r="T993" i="235" s="1"/>
  <c r="J991" i="235"/>
  <c r="H988" i="235"/>
  <c r="F985" i="235"/>
  <c r="J981" i="235"/>
  <c r="H978" i="235"/>
  <c r="F975" i="235"/>
  <c r="J971" i="235"/>
  <c r="H968" i="235"/>
  <c r="F965" i="235"/>
  <c r="J961" i="235"/>
  <c r="Q1029" i="235"/>
  <c r="M1028" i="235"/>
  <c r="N1028" i="235" s="1"/>
  <c r="W1026" i="235"/>
  <c r="X1026" i="235" s="1"/>
  <c r="G1025" i="235"/>
  <c r="Q1023" i="235"/>
  <c r="R1023" i="235" s="1"/>
  <c r="AA1021" i="235"/>
  <c r="AB1021" i="235" s="1"/>
  <c r="F1021" i="235"/>
  <c r="U1018" i="235"/>
  <c r="V1018" i="235" s="1"/>
  <c r="E1017" i="235"/>
  <c r="J1016" i="235"/>
  <c r="O1015" i="235"/>
  <c r="P1015" i="235" s="1"/>
  <c r="Y1013" i="235"/>
  <c r="Z1013" i="235" s="1"/>
  <c r="H1012" i="235"/>
  <c r="M1011" i="235"/>
  <c r="N1011" i="235" s="1"/>
  <c r="W1009" i="235"/>
  <c r="X1009" i="235" s="1"/>
  <c r="G1008" i="235"/>
  <c r="Q1006" i="235"/>
  <c r="R1006" i="235" s="1"/>
  <c r="AA1004" i="235"/>
  <c r="AB1004" i="235" s="1"/>
  <c r="F1004" i="235"/>
  <c r="U1001" i="235"/>
  <c r="V1001" i="235" s="1"/>
  <c r="E1000" i="235"/>
  <c r="J999" i="235"/>
  <c r="O998" i="235"/>
  <c r="P998" i="235" s="1"/>
  <c r="S997" i="235"/>
  <c r="T997" i="235" s="1"/>
  <c r="H995" i="235"/>
  <c r="M994" i="235"/>
  <c r="N994" i="235" s="1"/>
  <c r="W992" i="235"/>
  <c r="X992" i="235" s="1"/>
  <c r="O990" i="235"/>
  <c r="P990" i="235" s="1"/>
  <c r="U989" i="235"/>
  <c r="V989" i="235" s="1"/>
  <c r="AA988" i="235"/>
  <c r="AB988" i="235" s="1"/>
  <c r="G988" i="235"/>
  <c r="M987" i="235"/>
  <c r="N987" i="235" s="1"/>
  <c r="S986" i="235"/>
  <c r="T986" i="235" s="1"/>
  <c r="Y985" i="235"/>
  <c r="Z985" i="235" s="1"/>
  <c r="E985" i="235"/>
  <c r="Q983" i="235"/>
  <c r="R983" i="235" s="1"/>
  <c r="W982" i="235"/>
  <c r="X982" i="235" s="1"/>
  <c r="O980" i="235"/>
  <c r="P980" i="235" s="1"/>
  <c r="U979" i="235"/>
  <c r="V979" i="235" s="1"/>
  <c r="AA978" i="235"/>
  <c r="AB978" i="235" s="1"/>
  <c r="G978" i="235"/>
  <c r="M977" i="235"/>
  <c r="N977" i="235" s="1"/>
  <c r="S976" i="235"/>
  <c r="T976" i="235" s="1"/>
  <c r="Y975" i="235"/>
  <c r="Z975" i="235" s="1"/>
  <c r="E975" i="235"/>
  <c r="Q973" i="235"/>
  <c r="R973" i="235" s="1"/>
  <c r="W972" i="235"/>
  <c r="X972" i="235" s="1"/>
  <c r="O970" i="235"/>
  <c r="P970" i="235" s="1"/>
  <c r="U969" i="235"/>
  <c r="V969" i="235" s="1"/>
  <c r="AA968" i="235"/>
  <c r="AB968" i="235" s="1"/>
  <c r="G968" i="235"/>
  <c r="M967" i="235"/>
  <c r="N967" i="235" s="1"/>
  <c r="S966" i="235"/>
  <c r="T966" i="235" s="1"/>
  <c r="Y965" i="235"/>
  <c r="Z965" i="235" s="1"/>
  <c r="E965" i="235"/>
  <c r="Q963" i="235"/>
  <c r="R963" i="235" s="1"/>
  <c r="W962" i="235"/>
  <c r="X962" i="235" s="1"/>
  <c r="O960" i="235"/>
  <c r="P960" i="235" s="1"/>
  <c r="M1029" i="235"/>
  <c r="Q1027" i="235"/>
  <c r="R1027" i="235" s="1"/>
  <c r="AA1025" i="235"/>
  <c r="AB1025" i="235" s="1"/>
  <c r="F1025" i="235"/>
  <c r="U1022" i="235"/>
  <c r="V1022" i="235" s="1"/>
  <c r="E1021" i="235"/>
  <c r="J1020" i="235"/>
  <c r="O1019" i="235"/>
  <c r="P1019" i="235" s="1"/>
  <c r="Y1017" i="235"/>
  <c r="Z1017" i="235" s="1"/>
  <c r="S1014" i="235"/>
  <c r="T1014" i="235" s="1"/>
  <c r="W1013" i="235"/>
  <c r="X1013" i="235" s="1"/>
  <c r="G1012" i="235"/>
  <c r="Q1010" i="235"/>
  <c r="R1010" i="235" s="1"/>
  <c r="AA1008" i="235"/>
  <c r="AB1008" i="235" s="1"/>
  <c r="F1008" i="235"/>
  <c r="U1005" i="235"/>
  <c r="V1005" i="235" s="1"/>
  <c r="E1004" i="235"/>
  <c r="J1003" i="235"/>
  <c r="O1002" i="235"/>
  <c r="P1002" i="235" s="1"/>
  <c r="Y1000" i="235"/>
  <c r="Z1000" i="235" s="1"/>
  <c r="M998" i="235"/>
  <c r="N998" i="235" s="1"/>
  <c r="W996" i="235"/>
  <c r="X996" i="235" s="1"/>
  <c r="G995" i="235"/>
  <c r="Q993" i="235"/>
  <c r="R993" i="235" s="1"/>
  <c r="H991" i="235"/>
  <c r="F988" i="235"/>
  <c r="J984" i="235"/>
  <c r="H981" i="235"/>
  <c r="F978" i="235"/>
  <c r="J974" i="235"/>
  <c r="H971" i="235"/>
  <c r="F968" i="235"/>
  <c r="J964" i="235"/>
  <c r="H961" i="235"/>
  <c r="H1029" i="235"/>
  <c r="J1028" i="235"/>
  <c r="O1027" i="235"/>
  <c r="P1027" i="235" s="1"/>
  <c r="Y1025" i="235"/>
  <c r="Z1025" i="235" s="1"/>
  <c r="S1022" i="235"/>
  <c r="T1022" i="235" s="1"/>
  <c r="H1020" i="235"/>
  <c r="M1019" i="235"/>
  <c r="N1019" i="235" s="1"/>
  <c r="W1017" i="235"/>
  <c r="X1017" i="235" s="1"/>
  <c r="G1016" i="235"/>
  <c r="U1013" i="235"/>
  <c r="V1013" i="235" s="1"/>
  <c r="E1012" i="235"/>
  <c r="J1011" i="235"/>
  <c r="O1010" i="235"/>
  <c r="P1010" i="235" s="1"/>
  <c r="Y1008" i="235"/>
  <c r="Z1008" i="235" s="1"/>
  <c r="S1005" i="235"/>
  <c r="T1005" i="235" s="1"/>
  <c r="H1003" i="235"/>
  <c r="M1002" i="235"/>
  <c r="N1002" i="235" s="1"/>
  <c r="W1000" i="235"/>
  <c r="X1000" i="235" s="1"/>
  <c r="AA999" i="235"/>
  <c r="AB999" i="235" s="1"/>
  <c r="F999" i="235"/>
  <c r="U996" i="235"/>
  <c r="V996" i="235" s="1"/>
  <c r="E995" i="235"/>
  <c r="J994" i="235"/>
  <c r="O993" i="235"/>
  <c r="P993" i="235" s="1"/>
  <c r="F991" i="235"/>
  <c r="J987" i="235"/>
  <c r="H984" i="235"/>
  <c r="F981" i="235"/>
  <c r="J977" i="235"/>
  <c r="H974" i="235"/>
  <c r="F971" i="235"/>
  <c r="J967" i="235"/>
  <c r="H964" i="235"/>
  <c r="F961" i="235"/>
  <c r="E1028" i="235"/>
  <c r="F1027" i="235"/>
  <c r="G1026" i="235"/>
  <c r="E1023" i="235"/>
  <c r="E1022" i="235"/>
  <c r="AA1016" i="235"/>
  <c r="AB1016" i="235" s="1"/>
  <c r="AA1015" i="235"/>
  <c r="AB1015" i="235" s="1"/>
  <c r="Y1012" i="235"/>
  <c r="Z1012" i="235" s="1"/>
  <c r="AA1010" i="235"/>
  <c r="AB1010" i="235" s="1"/>
  <c r="AA1009" i="235"/>
  <c r="AB1009" i="235" s="1"/>
  <c r="Y1007" i="235"/>
  <c r="Z1007" i="235" s="1"/>
  <c r="Y1006" i="235"/>
  <c r="Z1006" i="235" s="1"/>
  <c r="W1004" i="235"/>
  <c r="X1004" i="235" s="1"/>
  <c r="W1003" i="235"/>
  <c r="X1003" i="235" s="1"/>
  <c r="Y1001" i="235"/>
  <c r="Z1001" i="235" s="1"/>
  <c r="U1000" i="235"/>
  <c r="V1000" i="235" s="1"/>
  <c r="W998" i="235"/>
  <c r="X998" i="235" s="1"/>
  <c r="U995" i="235"/>
  <c r="V995" i="235" s="1"/>
  <c r="S992" i="235"/>
  <c r="T992" i="235" s="1"/>
  <c r="U991" i="235"/>
  <c r="V991" i="235" s="1"/>
  <c r="W990" i="235"/>
  <c r="X990" i="235" s="1"/>
  <c r="Y989" i="235"/>
  <c r="Z989" i="235" s="1"/>
  <c r="W988" i="235"/>
  <c r="X988" i="235" s="1"/>
  <c r="Y987" i="235"/>
  <c r="Z987" i="235" s="1"/>
  <c r="AA986" i="235"/>
  <c r="AB986" i="235" s="1"/>
  <c r="AA984" i="235"/>
  <c r="AB984" i="235" s="1"/>
  <c r="E983" i="235"/>
  <c r="G982" i="235"/>
  <c r="E981" i="235"/>
  <c r="G980" i="235"/>
  <c r="M975" i="235"/>
  <c r="N975" i="235" s="1"/>
  <c r="O974" i="235"/>
  <c r="P974" i="235" s="1"/>
  <c r="M973" i="235"/>
  <c r="N973" i="235" s="1"/>
  <c r="O972" i="235"/>
  <c r="P972" i="235" s="1"/>
  <c r="Q971" i="235"/>
  <c r="R971" i="235" s="1"/>
  <c r="S970" i="235"/>
  <c r="T970" i="235" s="1"/>
  <c r="Q969" i="235"/>
  <c r="R969" i="235" s="1"/>
  <c r="S968" i="235"/>
  <c r="T968" i="235" s="1"/>
  <c r="U967" i="235"/>
  <c r="V967" i="235" s="1"/>
  <c r="W966" i="235"/>
  <c r="X966" i="235" s="1"/>
  <c r="U965" i="235"/>
  <c r="V965" i="235" s="1"/>
  <c r="W964" i="235"/>
  <c r="X964" i="235" s="1"/>
  <c r="Y963" i="235"/>
  <c r="Z963" i="235" s="1"/>
  <c r="AA962" i="235"/>
  <c r="AB962" i="235" s="1"/>
  <c r="Y961" i="235"/>
  <c r="Z961" i="235" s="1"/>
  <c r="AA960" i="235"/>
  <c r="AB960" i="235" s="1"/>
  <c r="E1027" i="235"/>
  <c r="E1026" i="235"/>
  <c r="AA1020" i="235"/>
  <c r="AB1020" i="235" s="1"/>
  <c r="AA1019" i="235"/>
  <c r="AB1019" i="235" s="1"/>
  <c r="Y1016" i="235"/>
  <c r="Z1016" i="235" s="1"/>
  <c r="AA1014" i="235"/>
  <c r="AB1014" i="235" s="1"/>
  <c r="Y1011" i="235"/>
  <c r="Z1011" i="235" s="1"/>
  <c r="W1008" i="235"/>
  <c r="X1008" i="235" s="1"/>
  <c r="Y1005" i="235"/>
  <c r="Z1005" i="235" s="1"/>
  <c r="W1002" i="235"/>
  <c r="X1002" i="235" s="1"/>
  <c r="U999" i="235"/>
  <c r="V999" i="235" s="1"/>
  <c r="W997" i="235"/>
  <c r="X997" i="235" s="1"/>
  <c r="S996" i="235"/>
  <c r="T996" i="235" s="1"/>
  <c r="U994" i="235"/>
  <c r="V994" i="235" s="1"/>
  <c r="U993" i="235"/>
  <c r="V993" i="235" s="1"/>
  <c r="F982" i="235"/>
  <c r="F980" i="235"/>
  <c r="H979" i="235"/>
  <c r="J978" i="235"/>
  <c r="H977" i="235"/>
  <c r="J976" i="235"/>
  <c r="AA1024" i="235"/>
  <c r="AB1024" i="235" s="1"/>
  <c r="AA1018" i="235"/>
  <c r="AB1018" i="235" s="1"/>
  <c r="Y1015" i="235"/>
  <c r="Z1015" i="235" s="1"/>
  <c r="AA1013" i="235"/>
  <c r="AB1013" i="235" s="1"/>
  <c r="W1012" i="235"/>
  <c r="X1012" i="235" s="1"/>
  <c r="Y1010" i="235"/>
  <c r="Z1010" i="235" s="1"/>
  <c r="Y1009" i="235"/>
  <c r="Z1009" i="235" s="1"/>
  <c r="W1007" i="235"/>
  <c r="X1007" i="235" s="1"/>
  <c r="W1006" i="235"/>
  <c r="X1006" i="235" s="1"/>
  <c r="U1004" i="235"/>
  <c r="V1004" i="235" s="1"/>
  <c r="U1003" i="235"/>
  <c r="V1003" i="235" s="1"/>
  <c r="W1001" i="235"/>
  <c r="X1001" i="235" s="1"/>
  <c r="S1000" i="235"/>
  <c r="T1000" i="235" s="1"/>
  <c r="U998" i="235"/>
  <c r="V998" i="235" s="1"/>
  <c r="S995" i="235"/>
  <c r="T995" i="235" s="1"/>
  <c r="Q992" i="235"/>
  <c r="R992" i="235" s="1"/>
  <c r="S991" i="235"/>
  <c r="T991" i="235" s="1"/>
  <c r="U990" i="235"/>
  <c r="V990" i="235" s="1"/>
  <c r="W989" i="235"/>
  <c r="X989" i="235" s="1"/>
  <c r="U988" i="235"/>
  <c r="V988" i="235" s="1"/>
  <c r="W987" i="235"/>
  <c r="X987" i="235" s="1"/>
  <c r="Y986" i="235"/>
  <c r="Z986" i="235" s="1"/>
  <c r="AA985" i="235"/>
  <c r="AB985" i="235" s="1"/>
  <c r="Y984" i="235"/>
  <c r="Z984" i="235" s="1"/>
  <c r="AA983" i="235"/>
  <c r="AB983" i="235" s="1"/>
  <c r="E982" i="235"/>
  <c r="E980" i="235"/>
  <c r="G979" i="235"/>
  <c r="G977" i="235"/>
  <c r="M974" i="235"/>
  <c r="N974" i="235" s="1"/>
  <c r="M972" i="235"/>
  <c r="N972" i="235" s="1"/>
  <c r="O971" i="235"/>
  <c r="P971" i="235" s="1"/>
  <c r="Q970" i="235"/>
  <c r="R970" i="235" s="1"/>
  <c r="O969" i="235"/>
  <c r="P969" i="235" s="1"/>
  <c r="Q968" i="235"/>
  <c r="R968" i="235" s="1"/>
  <c r="S967" i="235"/>
  <c r="T967" i="235" s="1"/>
  <c r="U966" i="235"/>
  <c r="V966" i="235" s="1"/>
  <c r="S965" i="235"/>
  <c r="T965" i="235" s="1"/>
  <c r="U964" i="235"/>
  <c r="V964" i="235" s="1"/>
  <c r="W963" i="235"/>
  <c r="X963" i="235" s="1"/>
  <c r="Y962" i="235"/>
  <c r="Z962" i="235" s="1"/>
  <c r="W961" i="235"/>
  <c r="X961" i="235" s="1"/>
  <c r="Y960" i="235"/>
  <c r="Z960" i="235" s="1"/>
  <c r="AA1028" i="235"/>
  <c r="AB1028" i="235" s="1"/>
  <c r="AA1023" i="235"/>
  <c r="AB1023" i="235" s="1"/>
  <c r="AA1022" i="235"/>
  <c r="AB1022" i="235" s="1"/>
  <c r="Y1021" i="235"/>
  <c r="Z1021" i="235" s="1"/>
  <c r="Y1020" i="235"/>
  <c r="Z1020" i="235" s="1"/>
  <c r="Y1019" i="235"/>
  <c r="Z1019" i="235" s="1"/>
  <c r="W1016" i="235"/>
  <c r="X1016" i="235" s="1"/>
  <c r="Y1014" i="235"/>
  <c r="Z1014" i="235" s="1"/>
  <c r="W1011" i="235"/>
  <c r="X1011" i="235" s="1"/>
  <c r="U1009" i="235"/>
  <c r="V1009" i="235" s="1"/>
  <c r="U1008" i="235"/>
  <c r="V1008" i="235" s="1"/>
  <c r="U1002" i="235"/>
  <c r="V1002" i="235" s="1"/>
  <c r="S1001" i="235"/>
  <c r="T1001" i="235" s="1"/>
  <c r="S999" i="235"/>
  <c r="T999" i="235" s="1"/>
  <c r="Q997" i="235"/>
  <c r="R997" i="235" s="1"/>
  <c r="Q996" i="235"/>
  <c r="R996" i="235" s="1"/>
  <c r="S994" i="235"/>
  <c r="T994" i="235" s="1"/>
  <c r="S989" i="235"/>
  <c r="T989" i="235" s="1"/>
  <c r="W985" i="235"/>
  <c r="X985" i="235" s="1"/>
  <c r="AA981" i="235"/>
  <c r="AB981" i="235" s="1"/>
  <c r="F979" i="235"/>
  <c r="E978" i="235"/>
  <c r="F977" i="235"/>
  <c r="H976" i="235"/>
  <c r="J975" i="235"/>
  <c r="J973" i="235"/>
  <c r="M970" i="235"/>
  <c r="N970" i="235" s="1"/>
  <c r="Q966" i="235"/>
  <c r="R966" i="235" s="1"/>
  <c r="U962" i="235"/>
  <c r="V962" i="235" s="1"/>
  <c r="AA1030" i="235"/>
  <c r="AA1027" i="235"/>
  <c r="AB1027" i="235" s="1"/>
  <c r="Y1024" i="235"/>
  <c r="Z1024" i="235" s="1"/>
  <c r="W1021" i="235"/>
  <c r="X1021" i="235" s="1"/>
  <c r="Y1018" i="235"/>
  <c r="Z1018" i="235" s="1"/>
  <c r="W1015" i="235"/>
  <c r="X1015" i="235" s="1"/>
  <c r="U1012" i="235"/>
  <c r="V1012" i="235" s="1"/>
  <c r="W1010" i="235"/>
  <c r="X1010" i="235" s="1"/>
  <c r="S1009" i="235"/>
  <c r="T1009" i="235" s="1"/>
  <c r="U1007" i="235"/>
  <c r="V1007" i="235" s="1"/>
  <c r="U1006" i="235"/>
  <c r="V1006" i="235" s="1"/>
  <c r="S1004" i="235"/>
  <c r="T1004" i="235" s="1"/>
  <c r="S1003" i="235"/>
  <c r="T1003" i="235" s="1"/>
  <c r="Q1001" i="235"/>
  <c r="R1001" i="235" s="1"/>
  <c r="Q1000" i="235"/>
  <c r="R1000" i="235" s="1"/>
  <c r="S998" i="235"/>
  <c r="T998" i="235" s="1"/>
  <c r="O997" i="235"/>
  <c r="P997" i="235" s="1"/>
  <c r="Q995" i="235"/>
  <c r="R995" i="235" s="1"/>
  <c r="Q994" i="235"/>
  <c r="R994" i="235" s="1"/>
  <c r="O992" i="235"/>
  <c r="P992" i="235" s="1"/>
  <c r="Q991" i="235"/>
  <c r="R991" i="235" s="1"/>
  <c r="S990" i="235"/>
  <c r="T990" i="235" s="1"/>
  <c r="Q989" i="235"/>
  <c r="R989" i="235" s="1"/>
  <c r="S988" i="235"/>
  <c r="T988" i="235" s="1"/>
  <c r="U987" i="235"/>
  <c r="V987" i="235" s="1"/>
  <c r="W986" i="235"/>
  <c r="X986" i="235" s="1"/>
  <c r="U985" i="235"/>
  <c r="V985" i="235" s="1"/>
  <c r="W984" i="235"/>
  <c r="X984" i="235" s="1"/>
  <c r="Y983" i="235"/>
  <c r="Z983" i="235" s="1"/>
  <c r="AA982" i="235"/>
  <c r="AB982" i="235" s="1"/>
  <c r="Y981" i="235"/>
  <c r="Z981" i="235" s="1"/>
  <c r="AA980" i="235"/>
  <c r="AB980" i="235" s="1"/>
  <c r="E979" i="235"/>
  <c r="E977" i="235"/>
  <c r="G976" i="235"/>
  <c r="G974" i="235"/>
  <c r="M971" i="235"/>
  <c r="N971" i="235" s="1"/>
  <c r="M969" i="235"/>
  <c r="N969" i="235" s="1"/>
  <c r="O968" i="235"/>
  <c r="P968" i="235" s="1"/>
  <c r="Q967" i="235"/>
  <c r="R967" i="235" s="1"/>
  <c r="O966" i="235"/>
  <c r="P966" i="235" s="1"/>
  <c r="Q965" i="235"/>
  <c r="R965" i="235" s="1"/>
  <c r="S964" i="235"/>
  <c r="T964" i="235" s="1"/>
  <c r="U963" i="235"/>
  <c r="V963" i="235" s="1"/>
  <c r="S962" i="235"/>
  <c r="T962" i="235" s="1"/>
  <c r="U961" i="235"/>
  <c r="V961" i="235" s="1"/>
  <c r="W960" i="235"/>
  <c r="X960" i="235" s="1"/>
  <c r="Y1030" i="235"/>
  <c r="Y1028" i="235"/>
  <c r="Z1028" i="235" s="1"/>
  <c r="AA1026" i="235"/>
  <c r="AB1026" i="235" s="1"/>
  <c r="W1025" i="235"/>
  <c r="X1025" i="235" s="1"/>
  <c r="Y1023" i="235"/>
  <c r="Z1023" i="235" s="1"/>
  <c r="Y1022" i="235"/>
  <c r="Z1022" i="235" s="1"/>
  <c r="W1020" i="235"/>
  <c r="X1020" i="235" s="1"/>
  <c r="W1019" i="235"/>
  <c r="X1019" i="235" s="1"/>
  <c r="U1017" i="235"/>
  <c r="V1017" i="235" s="1"/>
  <c r="U1016" i="235"/>
  <c r="V1016" i="235" s="1"/>
  <c r="W1014" i="235"/>
  <c r="X1014" i="235" s="1"/>
  <c r="S1013" i="235"/>
  <c r="T1013" i="235" s="1"/>
  <c r="U1011" i="235"/>
  <c r="V1011" i="235" s="1"/>
  <c r="U1010" i="235"/>
  <c r="V1010" i="235" s="1"/>
  <c r="S1008" i="235"/>
  <c r="T1008" i="235" s="1"/>
  <c r="S1007" i="235"/>
  <c r="T1007" i="235" s="1"/>
  <c r="Q1005" i="235"/>
  <c r="R1005" i="235" s="1"/>
  <c r="Q1004" i="235"/>
  <c r="R1004" i="235" s="1"/>
  <c r="S1002" i="235"/>
  <c r="T1002" i="235" s="1"/>
  <c r="O1001" i="235"/>
  <c r="P1001" i="235" s="1"/>
  <c r="Q999" i="235"/>
  <c r="R999" i="235" s="1"/>
  <c r="O996" i="235"/>
  <c r="P996" i="235" s="1"/>
  <c r="M993" i="235"/>
  <c r="N993" i="235" s="1"/>
  <c r="F976" i="235"/>
  <c r="H975" i="235"/>
  <c r="F974" i="235"/>
  <c r="H973" i="235"/>
  <c r="J972" i="235"/>
  <c r="J970" i="235"/>
  <c r="Y1029" i="235"/>
  <c r="W1027" i="235"/>
  <c r="X1027" i="235" s="1"/>
  <c r="M1026" i="235"/>
  <c r="N1026" i="235" s="1"/>
  <c r="W1024" i="235"/>
  <c r="X1024" i="235" s="1"/>
  <c r="M1023" i="235"/>
  <c r="N1023" i="235" s="1"/>
  <c r="G1022" i="235"/>
  <c r="Q1020" i="235"/>
  <c r="R1020" i="235" s="1"/>
  <c r="G1019" i="235"/>
  <c r="Q1017" i="235"/>
  <c r="R1017" i="235" s="1"/>
  <c r="F1009" i="235"/>
  <c r="G1006" i="235"/>
  <c r="G1003" i="235"/>
  <c r="AA1001" i="235"/>
  <c r="AB1001" i="235" s="1"/>
  <c r="AA998" i="235"/>
  <c r="AB998" i="235" s="1"/>
  <c r="E996" i="235"/>
  <c r="O994" i="235"/>
  <c r="P994" i="235" s="1"/>
  <c r="F993" i="235"/>
  <c r="W991" i="235"/>
  <c r="X991" i="235" s="1"/>
  <c r="E989" i="235"/>
  <c r="Q987" i="235"/>
  <c r="R987" i="235" s="1"/>
  <c r="U984" i="235"/>
  <c r="V984" i="235" s="1"/>
  <c r="M983" i="235"/>
  <c r="N983" i="235" s="1"/>
  <c r="U980" i="235"/>
  <c r="V980" i="235" s="1"/>
  <c r="M979" i="235"/>
  <c r="N979" i="235" s="1"/>
  <c r="Y977" i="235"/>
  <c r="Z977" i="235" s="1"/>
  <c r="U976" i="235"/>
  <c r="V976" i="235" s="1"/>
  <c r="G975" i="235"/>
  <c r="Y973" i="235"/>
  <c r="Z973" i="235" s="1"/>
  <c r="Q972" i="235"/>
  <c r="R972" i="235" s="1"/>
  <c r="Y969" i="235"/>
  <c r="Z969" i="235" s="1"/>
  <c r="O965" i="235"/>
  <c r="P965" i="235" s="1"/>
  <c r="G964" i="235"/>
  <c r="O961" i="235"/>
  <c r="P961" i="235" s="1"/>
  <c r="G960" i="235"/>
  <c r="W1029" i="235"/>
  <c r="F1022" i="235"/>
  <c r="F1019" i="235"/>
  <c r="H1016" i="235"/>
  <c r="Q1014" i="235"/>
  <c r="R1014" i="235" s="1"/>
  <c r="AA1011" i="235"/>
  <c r="AB1011" i="235" s="1"/>
  <c r="E1009" i="235"/>
  <c r="O1007" i="235"/>
  <c r="P1007" i="235" s="1"/>
  <c r="E1006" i="235"/>
  <c r="O1004" i="235"/>
  <c r="P1004" i="235" s="1"/>
  <c r="F1003" i="235"/>
  <c r="J1000" i="235"/>
  <c r="J997" i="235"/>
  <c r="AA995" i="235"/>
  <c r="AB995" i="235" s="1"/>
  <c r="E993" i="235"/>
  <c r="H990" i="235"/>
  <c r="H986" i="235"/>
  <c r="H982" i="235"/>
  <c r="Q976" i="235"/>
  <c r="R976" i="235" s="1"/>
  <c r="J968" i="235"/>
  <c r="F964" i="235"/>
  <c r="F960" i="235"/>
  <c r="E5" i="1"/>
  <c r="U1029" i="235"/>
  <c r="U1027" i="235"/>
  <c r="V1027" i="235" s="1"/>
  <c r="U1024" i="235"/>
  <c r="V1024" i="235" s="1"/>
  <c r="U1021" i="235"/>
  <c r="V1021" i="235" s="1"/>
  <c r="O1020" i="235"/>
  <c r="P1020" i="235" s="1"/>
  <c r="E1019" i="235"/>
  <c r="O1017" i="235"/>
  <c r="P1017" i="235" s="1"/>
  <c r="E1016" i="235"/>
  <c r="O1014" i="235"/>
  <c r="P1014" i="235" s="1"/>
  <c r="J1013" i="235"/>
  <c r="J1010" i="235"/>
  <c r="E1003" i="235"/>
  <c r="Y998" i="235"/>
  <c r="Z998" i="235" s="1"/>
  <c r="Y995" i="235"/>
  <c r="Z995" i="235" s="1"/>
  <c r="O991" i="235"/>
  <c r="P991" i="235" s="1"/>
  <c r="G990" i="235"/>
  <c r="O987" i="235"/>
  <c r="P987" i="235" s="1"/>
  <c r="G986" i="235"/>
  <c r="S984" i="235"/>
  <c r="T984" i="235" s="1"/>
  <c r="W981" i="235"/>
  <c r="X981" i="235" s="1"/>
  <c r="S980" i="235"/>
  <c r="T980" i="235" s="1"/>
  <c r="W977" i="235"/>
  <c r="X977" i="235" s="1"/>
  <c r="O976" i="235"/>
  <c r="P976" i="235" s="1"/>
  <c r="AA974" i="235"/>
  <c r="AB974" i="235" s="1"/>
  <c r="W973" i="235"/>
  <c r="X973" i="235" s="1"/>
  <c r="AA970" i="235"/>
  <c r="AB970" i="235" s="1"/>
  <c r="W969" i="235"/>
  <c r="X969" i="235" s="1"/>
  <c r="AA966" i="235"/>
  <c r="AB966" i="235" s="1"/>
  <c r="M965" i="235"/>
  <c r="N965" i="235" s="1"/>
  <c r="E964" i="235"/>
  <c r="Q962" i="235"/>
  <c r="R962" i="235" s="1"/>
  <c r="M961" i="235"/>
  <c r="N961" i="235" s="1"/>
  <c r="E960" i="235"/>
  <c r="D5" i="1"/>
  <c r="J1026" i="235"/>
  <c r="J1023" i="235"/>
  <c r="S1011" i="235"/>
  <c r="T1011" i="235" s="1"/>
  <c r="J1007" i="235"/>
  <c r="M1004" i="235"/>
  <c r="N1004" i="235" s="1"/>
  <c r="M1001" i="235"/>
  <c r="N1001" i="235" s="1"/>
  <c r="H1000" i="235"/>
  <c r="H997" i="235"/>
  <c r="H994" i="235"/>
  <c r="F990" i="235"/>
  <c r="Y988" i="235"/>
  <c r="Z988" i="235" s="1"/>
  <c r="F986" i="235"/>
  <c r="J983" i="235"/>
  <c r="J979" i="235"/>
  <c r="H972" i="235"/>
  <c r="S969" i="235"/>
  <c r="T969" i="235" s="1"/>
  <c r="E968" i="235"/>
  <c r="C5" i="1"/>
  <c r="S1024" i="235"/>
  <c r="T1024" i="235" s="1"/>
  <c r="S1021" i="235"/>
  <c r="T1021" i="235" s="1"/>
  <c r="M1020" i="235"/>
  <c r="N1020" i="235" s="1"/>
  <c r="W1018" i="235"/>
  <c r="X1018" i="235" s="1"/>
  <c r="M1017" i="235"/>
  <c r="N1017" i="235" s="1"/>
  <c r="M1014" i="235"/>
  <c r="N1014" i="235" s="1"/>
  <c r="H1013" i="235"/>
  <c r="H1010" i="235"/>
  <c r="H1007" i="235"/>
  <c r="G1000" i="235"/>
  <c r="Q998" i="235"/>
  <c r="R998" i="235" s="1"/>
  <c r="G997" i="235"/>
  <c r="W995" i="235"/>
  <c r="X995" i="235" s="1"/>
  <c r="G994" i="235"/>
  <c r="AA992" i="235"/>
  <c r="AB992" i="235" s="1"/>
  <c r="M991" i="235"/>
  <c r="N991" i="235" s="1"/>
  <c r="E990" i="235"/>
  <c r="Q988" i="235"/>
  <c r="R988" i="235" s="1"/>
  <c r="E986" i="235"/>
  <c r="Q984" i="235"/>
  <c r="R984" i="235" s="1"/>
  <c r="U981" i="235"/>
  <c r="V981" i="235" s="1"/>
  <c r="Q980" i="235"/>
  <c r="R980" i="235" s="1"/>
  <c r="U977" i="235"/>
  <c r="V977" i="235" s="1"/>
  <c r="M976" i="235"/>
  <c r="N976" i="235" s="1"/>
  <c r="Y974" i="235"/>
  <c r="Z974" i="235" s="1"/>
  <c r="U973" i="235"/>
  <c r="V973" i="235" s="1"/>
  <c r="G972" i="235"/>
  <c r="Y970" i="235"/>
  <c r="Z970" i="235" s="1"/>
  <c r="Y966" i="235"/>
  <c r="Z966" i="235" s="1"/>
  <c r="O962" i="235"/>
  <c r="P962" i="235" s="1"/>
  <c r="B5" i="1"/>
  <c r="W1028" i="235"/>
  <c r="X1028" i="235" s="1"/>
  <c r="M1027" i="235"/>
  <c r="N1027" i="235" s="1"/>
  <c r="H1026" i="235"/>
  <c r="Q1024" i="235"/>
  <c r="R1024" i="235" s="1"/>
  <c r="H1023" i="235"/>
  <c r="S1018" i="235"/>
  <c r="T1018" i="235" s="1"/>
  <c r="G1013" i="235"/>
  <c r="Q1011" i="235"/>
  <c r="R1011" i="235" s="1"/>
  <c r="G1010" i="235"/>
  <c r="Q1008" i="235"/>
  <c r="R1008" i="235" s="1"/>
  <c r="G1007" i="235"/>
  <c r="AA1005" i="235"/>
  <c r="AB1005" i="235" s="1"/>
  <c r="AA1002" i="235"/>
  <c r="AB1002" i="235" s="1"/>
  <c r="F997" i="235"/>
  <c r="F994" i="235"/>
  <c r="H987" i="235"/>
  <c r="H983" i="235"/>
  <c r="M980" i="235"/>
  <c r="N980" i="235" s="1"/>
  <c r="Y978" i="235"/>
  <c r="Z978" i="235" s="1"/>
  <c r="F972" i="235"/>
  <c r="J969" i="235"/>
  <c r="J965" i="235"/>
  <c r="G961" i="235"/>
  <c r="J1027" i="235"/>
  <c r="E1020" i="235"/>
  <c r="O1018" i="235"/>
  <c r="P1018" i="235" s="1"/>
  <c r="S1015" i="235"/>
  <c r="T1015" i="235" s="1"/>
  <c r="S1012" i="235"/>
  <c r="T1012" i="235" s="1"/>
  <c r="M1008" i="235"/>
  <c r="N1008" i="235" s="1"/>
  <c r="H1004" i="235"/>
  <c r="H1001" i="235"/>
  <c r="H998" i="235"/>
  <c r="M995" i="235"/>
  <c r="N995" i="235" s="1"/>
  <c r="M992" i="235"/>
  <c r="N992" i="235" s="1"/>
  <c r="S1028" i="235"/>
  <c r="T1028" i="235" s="1"/>
  <c r="O1030" i="235"/>
  <c r="H1028" i="235"/>
  <c r="M1025" i="235"/>
  <c r="N1025" i="235" s="1"/>
  <c r="M1022" i="235"/>
  <c r="N1022" i="235" s="1"/>
  <c r="G1018" i="235"/>
  <c r="Q1016" i="235"/>
  <c r="R1016" i="235" s="1"/>
  <c r="G1015" i="235"/>
  <c r="Q1013" i="235"/>
  <c r="R1013" i="235" s="1"/>
  <c r="F1005" i="235"/>
  <c r="F1002" i="235"/>
  <c r="G999" i="235"/>
  <c r="AA997" i="235"/>
  <c r="AB997" i="235" s="1"/>
  <c r="AA994" i="235"/>
  <c r="AB994" i="235" s="1"/>
  <c r="F992" i="235"/>
  <c r="J989" i="235"/>
  <c r="J985" i="235"/>
  <c r="G981" i="235"/>
  <c r="S979" i="235"/>
  <c r="T979" i="235" s="1"/>
  <c r="H967" i="235"/>
  <c r="H1030" i="235"/>
  <c r="Y1027" i="235"/>
  <c r="Z1027" i="235" s="1"/>
  <c r="O1026" i="235"/>
  <c r="P1026" i="235" s="1"/>
  <c r="S1023" i="235"/>
  <c r="T1023" i="235" s="1"/>
  <c r="S1020" i="235"/>
  <c r="T1020" i="235" s="1"/>
  <c r="J1019" i="235"/>
  <c r="S1017" i="235"/>
  <c r="T1017" i="235" s="1"/>
  <c r="M1003" i="235"/>
  <c r="N1003" i="235" s="1"/>
  <c r="M1000" i="235"/>
  <c r="N1000" i="235" s="1"/>
  <c r="M997" i="235"/>
  <c r="N997" i="235" s="1"/>
  <c r="H996" i="235"/>
  <c r="Q1025" i="235"/>
  <c r="R1025" i="235" s="1"/>
  <c r="G1020" i="235"/>
  <c r="E1018" i="235"/>
  <c r="H1015" i="235"/>
  <c r="O1012" i="235"/>
  <c r="P1012" i="235" s="1"/>
  <c r="Q1009" i="235"/>
  <c r="R1009" i="235" s="1"/>
  <c r="E1007" i="235"/>
  <c r="Y1004" i="235"/>
  <c r="Z1004" i="235" s="1"/>
  <c r="E1002" i="235"/>
  <c r="M999" i="235"/>
  <c r="N999" i="235" s="1"/>
  <c r="AA991" i="235"/>
  <c r="AB991" i="235" s="1"/>
  <c r="O989" i="235"/>
  <c r="P989" i="235" s="1"/>
  <c r="S987" i="235"/>
  <c r="T987" i="235" s="1"/>
  <c r="O983" i="235"/>
  <c r="P983" i="235" s="1"/>
  <c r="M981" i="235"/>
  <c r="N981" i="235" s="1"/>
  <c r="W978" i="235"/>
  <c r="X978" i="235" s="1"/>
  <c r="AA972" i="235"/>
  <c r="AB972" i="235" s="1"/>
  <c r="U970" i="235"/>
  <c r="V970" i="235" s="1"/>
  <c r="U968" i="235"/>
  <c r="V968" i="235" s="1"/>
  <c r="J966" i="235"/>
  <c r="F1020" i="235"/>
  <c r="F1015" i="235"/>
  <c r="J1004" i="235"/>
  <c r="Y991" i="235"/>
  <c r="Z991" i="235" s="1"/>
  <c r="M985" i="235"/>
  <c r="N985" i="235" s="1"/>
  <c r="G983" i="235"/>
  <c r="AA976" i="235"/>
  <c r="AB976" i="235" s="1"/>
  <c r="U974" i="235"/>
  <c r="V974" i="235" s="1"/>
  <c r="Y972" i="235"/>
  <c r="Z972" i="235" s="1"/>
  <c r="O964" i="235"/>
  <c r="P964" i="235" s="1"/>
  <c r="Q960" i="235"/>
  <c r="R960" i="235" s="1"/>
  <c r="G1028" i="235"/>
  <c r="O1025" i="235"/>
  <c r="P1025" i="235" s="1"/>
  <c r="Q1022" i="235"/>
  <c r="R1022" i="235" s="1"/>
  <c r="E1015" i="235"/>
  <c r="M1012" i="235"/>
  <c r="N1012" i="235" s="1"/>
  <c r="O1009" i="235"/>
  <c r="P1009" i="235" s="1"/>
  <c r="E999" i="235"/>
  <c r="M996" i="235"/>
  <c r="N996" i="235" s="1"/>
  <c r="AA993" i="235"/>
  <c r="AB993" i="235" s="1"/>
  <c r="M989" i="235"/>
  <c r="N989" i="235" s="1"/>
  <c r="G987" i="235"/>
  <c r="F983" i="235"/>
  <c r="U978" i="235"/>
  <c r="V978" i="235" s="1"/>
  <c r="Y976" i="235"/>
  <c r="Z976" i="235" s="1"/>
  <c r="U972" i="235"/>
  <c r="V972" i="235" s="1"/>
  <c r="M968" i="235"/>
  <c r="N968" i="235" s="1"/>
  <c r="H966" i="235"/>
  <c r="J962" i="235"/>
  <c r="M960" i="235"/>
  <c r="N960" i="235" s="1"/>
  <c r="F1028" i="235"/>
  <c r="J1017" i="235"/>
  <c r="AA1006" i="235"/>
  <c r="AB1006" i="235" s="1"/>
  <c r="J1001" i="235"/>
  <c r="F987" i="235"/>
  <c r="Y982" i="235"/>
  <c r="Z982" i="235" s="1"/>
  <c r="Y980" i="235"/>
  <c r="Z980" i="235" s="1"/>
  <c r="S974" i="235"/>
  <c r="T974" i="235" s="1"/>
  <c r="S972" i="235"/>
  <c r="T972" i="235" s="1"/>
  <c r="H970" i="235"/>
  <c r="G966" i="235"/>
  <c r="M964" i="235"/>
  <c r="N964" i="235" s="1"/>
  <c r="O1022" i="235"/>
  <c r="P1022" i="235" s="1"/>
  <c r="U1019" i="235"/>
  <c r="V1019" i="235" s="1"/>
  <c r="H1017" i="235"/>
  <c r="F1012" i="235"/>
  <c r="M1009" i="235"/>
  <c r="N1009" i="235" s="1"/>
  <c r="S1006" i="235"/>
  <c r="T1006" i="235" s="1"/>
  <c r="J996" i="235"/>
  <c r="Y993" i="235"/>
  <c r="Z993" i="235" s="1"/>
  <c r="G991" i="235"/>
  <c r="E987" i="235"/>
  <c r="U982" i="235"/>
  <c r="V982" i="235" s="1"/>
  <c r="S978" i="235"/>
  <c r="T978" i="235" s="1"/>
  <c r="W976" i="235"/>
  <c r="X976" i="235" s="1"/>
  <c r="G970" i="235"/>
  <c r="AA967" i="235"/>
  <c r="AB967" i="235" s="1"/>
  <c r="F966" i="235"/>
  <c r="H962" i="235"/>
  <c r="J960" i="235"/>
  <c r="J1025" i="235"/>
  <c r="G1017" i="235"/>
  <c r="J1014" i="235"/>
  <c r="O1006" i="235"/>
  <c r="P1006" i="235" s="1"/>
  <c r="AA1003" i="235"/>
  <c r="AB1003" i="235" s="1"/>
  <c r="G1001" i="235"/>
  <c r="J998" i="235"/>
  <c r="W993" i="235"/>
  <c r="X993" i="235" s="1"/>
  <c r="E991" i="235"/>
  <c r="H985" i="235"/>
  <c r="S982" i="235"/>
  <c r="T982" i="235" s="1"/>
  <c r="W980" i="235"/>
  <c r="X980" i="235" s="1"/>
  <c r="Q974" i="235"/>
  <c r="R974" i="235" s="1"/>
  <c r="E972" i="235"/>
  <c r="F970" i="235"/>
  <c r="E966" i="235"/>
  <c r="AA963" i="235"/>
  <c r="AB963" i="235" s="1"/>
  <c r="G962" i="235"/>
  <c r="H1027" i="235"/>
  <c r="O1024" i="235"/>
  <c r="P1024" i="235" s="1"/>
  <c r="H1022" i="235"/>
  <c r="S1016" i="235"/>
  <c r="T1016" i="235" s="1"/>
  <c r="F1014" i="235"/>
  <c r="H1011" i="235"/>
  <c r="J1006" i="235"/>
  <c r="Q1003" i="235"/>
  <c r="R1003" i="235" s="1"/>
  <c r="F998" i="235"/>
  <c r="F989" i="235"/>
  <c r="U986" i="235"/>
  <c r="V986" i="235" s="1"/>
  <c r="O984" i="235"/>
  <c r="P984" i="235" s="1"/>
  <c r="J980" i="235"/>
  <c r="O978" i="235"/>
  <c r="P978" i="235" s="1"/>
  <c r="W967" i="235"/>
  <c r="X967" i="235" s="1"/>
  <c r="O963" i="235"/>
  <c r="P963" i="235" s="1"/>
  <c r="AA961" i="235"/>
  <c r="AB961" i="235" s="1"/>
  <c r="W1030" i="235"/>
  <c r="G1027" i="235"/>
  <c r="J1024" i="235"/>
  <c r="Q1021" i="235"/>
  <c r="R1021" i="235" s="1"/>
  <c r="E1014" i="235"/>
  <c r="G1011" i="235"/>
  <c r="O1008" i="235"/>
  <c r="P1008" i="235" s="1"/>
  <c r="H1006" i="235"/>
  <c r="O1003" i="235"/>
  <c r="P1003" i="235" s="1"/>
  <c r="E998" i="235"/>
  <c r="H993" i="235"/>
  <c r="AA990" i="235"/>
  <c r="AB990" i="235" s="1"/>
  <c r="O988" i="235"/>
  <c r="P988" i="235" s="1"/>
  <c r="Q986" i="235"/>
  <c r="R986" i="235" s="1"/>
  <c r="O982" i="235"/>
  <c r="P982" i="235" s="1"/>
  <c r="M978" i="235"/>
  <c r="N978" i="235" s="1"/>
  <c r="W971" i="235"/>
  <c r="X971" i="235" s="1"/>
  <c r="AA969" i="235"/>
  <c r="AB969" i="235" s="1"/>
  <c r="AA965" i="235"/>
  <c r="AB965" i="235" s="1"/>
  <c r="M963" i="235"/>
  <c r="N963" i="235" s="1"/>
  <c r="S961" i="235"/>
  <c r="T961" i="235" s="1"/>
  <c r="U1023" i="235"/>
  <c r="V1023" i="235" s="1"/>
  <c r="F1013" i="235"/>
  <c r="Y999" i="235"/>
  <c r="Z999" i="235" s="1"/>
  <c r="J992" i="235"/>
  <c r="J990" i="235"/>
  <c r="S985" i="235"/>
  <c r="T985" i="235" s="1"/>
  <c r="W979" i="235"/>
  <c r="X979" i="235" s="1"/>
  <c r="Q977" i="235"/>
  <c r="R977" i="235" s="1"/>
  <c r="Q975" i="235"/>
  <c r="R975" i="235" s="1"/>
  <c r="F973" i="235"/>
  <c r="G971" i="235"/>
  <c r="E969" i="235"/>
  <c r="E967" i="235"/>
  <c r="AA964" i="235"/>
  <c r="AB964" i="235" s="1"/>
  <c r="G963" i="235"/>
  <c r="U1028" i="235"/>
  <c r="V1028" i="235" s="1"/>
  <c r="H1021" i="235"/>
  <c r="J1018" i="235"/>
  <c r="Q1015" i="235"/>
  <c r="R1015" i="235" s="1"/>
  <c r="AA1012" i="235"/>
  <c r="AB1012" i="235" s="1"/>
  <c r="M1010" i="235"/>
  <c r="N1010" i="235" s="1"/>
  <c r="AA1007" i="235"/>
  <c r="AB1007" i="235" s="1"/>
  <c r="H1005" i="235"/>
  <c r="W999" i="235"/>
  <c r="X999" i="235" s="1"/>
  <c r="E997" i="235"/>
  <c r="Y994" i="235"/>
  <c r="Z994" i="235" s="1"/>
  <c r="E988" i="235"/>
  <c r="W983" i="235"/>
  <c r="X983" i="235" s="1"/>
  <c r="Q981" i="235"/>
  <c r="R981" i="235" s="1"/>
  <c r="Q979" i="235"/>
  <c r="R979" i="235" s="1"/>
  <c r="E973" i="235"/>
  <c r="E971" i="235"/>
  <c r="F963" i="235"/>
  <c r="U1025" i="235"/>
  <c r="V1025" i="235" s="1"/>
  <c r="O1023" i="235"/>
  <c r="P1023" i="235" s="1"/>
  <c r="U1020" i="235"/>
  <c r="V1020" i="235" s="1"/>
  <c r="M1015" i="235"/>
  <c r="N1015" i="235" s="1"/>
  <c r="F1010" i="235"/>
  <c r="G1005" i="235"/>
  <c r="H992" i="235"/>
  <c r="Q985" i="235"/>
  <c r="R985" i="235" s="1"/>
  <c r="U983" i="235"/>
  <c r="V983" i="235" s="1"/>
  <c r="O977" i="235"/>
  <c r="P977" i="235" s="1"/>
  <c r="O975" i="235"/>
  <c r="P975" i="235" s="1"/>
  <c r="M966" i="235"/>
  <c r="N966" i="235" s="1"/>
  <c r="Y964" i="235"/>
  <c r="Z964" i="235" s="1"/>
  <c r="E963" i="235"/>
  <c r="U960" i="235"/>
  <c r="V960" i="235" s="1"/>
  <c r="Q1028" i="235"/>
  <c r="R1028" i="235" s="1"/>
  <c r="S1025" i="235"/>
  <c r="T1025" i="235" s="1"/>
  <c r="G1023" i="235"/>
  <c r="H1018" i="235"/>
  <c r="J1015" i="235"/>
  <c r="Q1012" i="235"/>
  <c r="R1012" i="235" s="1"/>
  <c r="E1010" i="235"/>
  <c r="Q1007" i="235"/>
  <c r="R1007" i="235" s="1"/>
  <c r="E1005" i="235"/>
  <c r="H1002" i="235"/>
  <c r="O999" i="235"/>
  <c r="P999" i="235" s="1"/>
  <c r="W994" i="235"/>
  <c r="X994" i="235" s="1"/>
  <c r="G992" i="235"/>
  <c r="AA989" i="235"/>
  <c r="AB989" i="235" s="1"/>
  <c r="AA987" i="235"/>
  <c r="AB987" i="235" s="1"/>
  <c r="O981" i="235"/>
  <c r="P981" i="235" s="1"/>
  <c r="O979" i="235"/>
  <c r="P979" i="235" s="1"/>
  <c r="W970" i="235"/>
  <c r="X970" i="235" s="1"/>
  <c r="Y968" i="235"/>
  <c r="Z968" i="235" s="1"/>
  <c r="F1023" i="235"/>
  <c r="F1018" i="235"/>
  <c r="F1007" i="235"/>
  <c r="G1002" i="235"/>
  <c r="AA996" i="235"/>
  <c r="AB996" i="235" s="1"/>
  <c r="E994" i="235"/>
  <c r="E992" i="235"/>
  <c r="O985" i="235"/>
  <c r="P985" i="235" s="1"/>
  <c r="S983" i="235"/>
  <c r="T983" i="235" s="1"/>
  <c r="W974" i="235"/>
  <c r="X974" i="235" s="1"/>
  <c r="W968" i="235"/>
  <c r="X968" i="235" s="1"/>
  <c r="Q964" i="235"/>
  <c r="R964" i="235" s="1"/>
  <c r="M962" i="235"/>
  <c r="N962" i="235" s="1"/>
  <c r="S960" i="235"/>
  <c r="T960" i="235" s="1"/>
  <c r="Y992" i="235"/>
  <c r="Z992" i="235" s="1"/>
  <c r="O986" i="235"/>
  <c r="P986" i="235" s="1"/>
  <c r="F969" i="235"/>
  <c r="U1030" i="235"/>
  <c r="H1014" i="235"/>
  <c r="E1008" i="235"/>
  <c r="U992" i="235"/>
  <c r="V992" i="235" s="1"/>
  <c r="M986" i="235"/>
  <c r="N986" i="235" s="1"/>
  <c r="H980" i="235"/>
  <c r="E974" i="235"/>
  <c r="Y967" i="235"/>
  <c r="Z967" i="235" s="1"/>
  <c r="H963" i="235"/>
  <c r="S1030" i="235"/>
  <c r="O1021" i="235"/>
  <c r="P1021" i="235" s="1"/>
  <c r="G1014" i="235"/>
  <c r="M1006" i="235"/>
  <c r="N1006" i="235" s="1"/>
  <c r="AA979" i="235"/>
  <c r="AB979" i="235" s="1"/>
  <c r="AA973" i="235"/>
  <c r="AB973" i="235" s="1"/>
  <c r="F962" i="235"/>
  <c r="Q1030" i="235"/>
  <c r="M1021" i="235"/>
  <c r="N1021" i="235" s="1"/>
  <c r="O967" i="235"/>
  <c r="P967" i="235" s="1"/>
  <c r="E962" i="235"/>
  <c r="M1030" i="235"/>
  <c r="G998" i="235"/>
  <c r="J986" i="235"/>
  <c r="Y979" i="235"/>
  <c r="Z979" i="235" s="1"/>
  <c r="S973" i="235"/>
  <c r="T973" i="235" s="1"/>
  <c r="AA1029" i="235"/>
  <c r="O1005" i="235"/>
  <c r="P1005" i="235" s="1"/>
  <c r="G985" i="235"/>
  <c r="O973" i="235"/>
  <c r="P973" i="235" s="1"/>
  <c r="Q961" i="235"/>
  <c r="R961" i="235" s="1"/>
  <c r="U1026" i="235"/>
  <c r="V1026" i="235" s="1"/>
  <c r="Y997" i="235"/>
  <c r="Z997" i="235" s="1"/>
  <c r="M990" i="235"/>
  <c r="N990" i="235" s="1"/>
  <c r="G984" i="235"/>
  <c r="AA977" i="235"/>
  <c r="AB977" i="235" s="1"/>
  <c r="H960" i="235"/>
  <c r="E1025" i="235"/>
  <c r="F995" i="235"/>
  <c r="Q982" i="235"/>
  <c r="R982" i="235" s="1"/>
  <c r="E976" i="235"/>
  <c r="G965" i="235"/>
  <c r="G1024" i="235"/>
  <c r="G1009" i="235"/>
  <c r="F1001" i="235"/>
  <c r="W975" i="235"/>
  <c r="X975" i="235" s="1"/>
  <c r="S963" i="235"/>
  <c r="T963" i="235" s="1"/>
  <c r="F1024" i="235"/>
  <c r="O1016" i="235"/>
  <c r="P1016" i="235" s="1"/>
  <c r="E1001" i="235"/>
  <c r="J988" i="235"/>
  <c r="J982" i="235"/>
  <c r="U975" i="235"/>
  <c r="V975" i="235" s="1"/>
  <c r="E1024" i="235"/>
  <c r="M1016" i="235"/>
  <c r="N1016" i="235" s="1"/>
  <c r="J993" i="235"/>
  <c r="S981" i="235"/>
  <c r="T981" i="235" s="1"/>
  <c r="H969" i="235"/>
  <c r="O1011" i="235"/>
  <c r="P1011" i="235" s="1"/>
  <c r="O995" i="235"/>
  <c r="P995" i="235" s="1"/>
  <c r="M982" i="235"/>
  <c r="N982" i="235" s="1"/>
  <c r="G969" i="235"/>
  <c r="R1026" i="16"/>
  <c r="S1026" i="16" s="1"/>
  <c r="R1022" i="16"/>
  <c r="S1022" i="16" s="1"/>
  <c r="R1018" i="16"/>
  <c r="S1018" i="16" s="1"/>
  <c r="R1014" i="16"/>
  <c r="S1014" i="16" s="1"/>
  <c r="R1010" i="16"/>
  <c r="S1010" i="16" s="1"/>
  <c r="R1006" i="16"/>
  <c r="S1006" i="16" s="1"/>
  <c r="R1002" i="16"/>
  <c r="S1002" i="16" s="1"/>
  <c r="R998" i="16"/>
  <c r="S998" i="16" s="1"/>
  <c r="R994" i="16"/>
  <c r="S994" i="16" s="1"/>
  <c r="R990" i="16"/>
  <c r="S990" i="16" s="1"/>
  <c r="R986" i="16"/>
  <c r="S986" i="16" s="1"/>
  <c r="R982" i="16"/>
  <c r="S982" i="16" s="1"/>
  <c r="R978" i="16"/>
  <c r="S978" i="16" s="1"/>
  <c r="R974" i="16"/>
  <c r="S974" i="16" s="1"/>
  <c r="R970" i="16"/>
  <c r="S970" i="16" s="1"/>
  <c r="R966" i="16"/>
  <c r="S966" i="16" s="1"/>
  <c r="R962" i="16"/>
  <c r="S962" i="16" s="1"/>
  <c r="R958" i="16"/>
  <c r="S958" i="16" s="1"/>
  <c r="R954" i="16"/>
  <c r="S954" i="16" s="1"/>
  <c r="R950" i="16"/>
  <c r="S950" i="16" s="1"/>
  <c r="R946" i="16"/>
  <c r="S946" i="16" s="1"/>
  <c r="R942" i="16"/>
  <c r="S942" i="16" s="1"/>
  <c r="R938" i="16"/>
  <c r="S938" i="16" s="1"/>
  <c r="R934" i="16"/>
  <c r="S934" i="16" s="1"/>
  <c r="F1011" i="235"/>
  <c r="J995" i="235"/>
  <c r="G967" i="235"/>
  <c r="G1028" i="16"/>
  <c r="L1027" i="16"/>
  <c r="M1027" i="16" s="1"/>
  <c r="V1025" i="16"/>
  <c r="W1025" i="16" s="1"/>
  <c r="G1024" i="16"/>
  <c r="L1023" i="16"/>
  <c r="M1023" i="16" s="1"/>
  <c r="V1021" i="16"/>
  <c r="W1021" i="16" s="1"/>
  <c r="G1020" i="16"/>
  <c r="L1019" i="16"/>
  <c r="M1019" i="16" s="1"/>
  <c r="V1017" i="16"/>
  <c r="W1017" i="16" s="1"/>
  <c r="G1016" i="16"/>
  <c r="L1015" i="16"/>
  <c r="M1015" i="16" s="1"/>
  <c r="V1013" i="16"/>
  <c r="W1013" i="16" s="1"/>
  <c r="G1012" i="16"/>
  <c r="L1011" i="16"/>
  <c r="M1011" i="16" s="1"/>
  <c r="V1009" i="16"/>
  <c r="W1009" i="16" s="1"/>
  <c r="G1008" i="16"/>
  <c r="L1007" i="16"/>
  <c r="M1007" i="16" s="1"/>
  <c r="V1005" i="16"/>
  <c r="W1005" i="16" s="1"/>
  <c r="G1004" i="16"/>
  <c r="L1003" i="16"/>
  <c r="M1003" i="16" s="1"/>
  <c r="V1001" i="16"/>
  <c r="W1001" i="16" s="1"/>
  <c r="G1000" i="16"/>
  <c r="L999" i="16"/>
  <c r="M999" i="16" s="1"/>
  <c r="V997" i="16"/>
  <c r="W997" i="16" s="1"/>
  <c r="G996" i="16"/>
  <c r="L995" i="16"/>
  <c r="M995" i="16" s="1"/>
  <c r="V993" i="16"/>
  <c r="W993" i="16" s="1"/>
  <c r="G992" i="16"/>
  <c r="L991" i="16"/>
  <c r="M991" i="16" s="1"/>
  <c r="V989" i="16"/>
  <c r="W989" i="16" s="1"/>
  <c r="G988" i="16"/>
  <c r="L987" i="16"/>
  <c r="M987" i="16" s="1"/>
  <c r="V985" i="16"/>
  <c r="W985" i="16" s="1"/>
  <c r="G984" i="16"/>
  <c r="L983" i="16"/>
  <c r="M983" i="16" s="1"/>
  <c r="V981" i="16"/>
  <c r="W981" i="16" s="1"/>
  <c r="G980" i="16"/>
  <c r="L979" i="16"/>
  <c r="M979" i="16" s="1"/>
  <c r="V977" i="16"/>
  <c r="W977" i="16" s="1"/>
  <c r="G976" i="16"/>
  <c r="L975" i="16"/>
  <c r="M975" i="16" s="1"/>
  <c r="V973" i="16"/>
  <c r="W973" i="16" s="1"/>
  <c r="G972" i="16"/>
  <c r="L971" i="16"/>
  <c r="M971" i="16" s="1"/>
  <c r="V969" i="16"/>
  <c r="W969" i="16" s="1"/>
  <c r="G968" i="16"/>
  <c r="L967" i="16"/>
  <c r="M967" i="16" s="1"/>
  <c r="V965" i="16"/>
  <c r="W965" i="16" s="1"/>
  <c r="G964" i="16"/>
  <c r="L963" i="16"/>
  <c r="M963" i="16" s="1"/>
  <c r="V961" i="16"/>
  <c r="W961" i="16" s="1"/>
  <c r="G960" i="16"/>
  <c r="L959" i="16"/>
  <c r="M959" i="16" s="1"/>
  <c r="V957" i="16"/>
  <c r="W957" i="16" s="1"/>
  <c r="G956" i="16"/>
  <c r="L955" i="16"/>
  <c r="M955" i="16" s="1"/>
  <c r="V953" i="16"/>
  <c r="W953" i="16" s="1"/>
  <c r="G952" i="16"/>
  <c r="L951" i="16"/>
  <c r="M951" i="16" s="1"/>
  <c r="V949" i="16"/>
  <c r="W949" i="16" s="1"/>
  <c r="G948" i="16"/>
  <c r="L947" i="16"/>
  <c r="M947" i="16" s="1"/>
  <c r="V945" i="16"/>
  <c r="W945" i="16" s="1"/>
  <c r="G944" i="16"/>
  <c r="L943" i="16"/>
  <c r="M943" i="16" s="1"/>
  <c r="V941" i="16"/>
  <c r="W941" i="16" s="1"/>
  <c r="G940" i="16"/>
  <c r="L939" i="16"/>
  <c r="M939" i="16" s="1"/>
  <c r="V937" i="16"/>
  <c r="W937" i="16" s="1"/>
  <c r="G936" i="16"/>
  <c r="L935" i="16"/>
  <c r="M935" i="16" s="1"/>
  <c r="V933" i="16"/>
  <c r="W933" i="16" s="1"/>
  <c r="Y1026" i="235"/>
  <c r="Z1026" i="235" s="1"/>
  <c r="E1011" i="235"/>
  <c r="F967" i="235"/>
  <c r="Z1028" i="16"/>
  <c r="AA1028" i="16" s="1"/>
  <c r="F1028" i="16"/>
  <c r="P1026" i="16"/>
  <c r="Q1026" i="16" s="1"/>
  <c r="Z1024" i="16"/>
  <c r="AA1024" i="16" s="1"/>
  <c r="F1024" i="16"/>
  <c r="P1022" i="16"/>
  <c r="Q1022" i="16" s="1"/>
  <c r="Z1020" i="16"/>
  <c r="AA1020" i="16" s="1"/>
  <c r="F1020" i="16"/>
  <c r="P1018" i="16"/>
  <c r="Q1018" i="16" s="1"/>
  <c r="Z1016" i="16"/>
  <c r="AA1016" i="16" s="1"/>
  <c r="F1016" i="16"/>
  <c r="P1014" i="16"/>
  <c r="Q1014" i="16" s="1"/>
  <c r="Z1012" i="16"/>
  <c r="AA1012" i="16" s="1"/>
  <c r="F1012" i="16"/>
  <c r="P1010" i="16"/>
  <c r="Q1010" i="16" s="1"/>
  <c r="Z1008" i="16"/>
  <c r="AA1008" i="16" s="1"/>
  <c r="F1008" i="16"/>
  <c r="P1006" i="16"/>
  <c r="Q1006" i="16" s="1"/>
  <c r="Z1004" i="16"/>
  <c r="AA1004" i="16" s="1"/>
  <c r="F1004" i="16"/>
  <c r="P1002" i="16"/>
  <c r="Q1002" i="16" s="1"/>
  <c r="Z1000" i="16"/>
  <c r="AA1000" i="16" s="1"/>
  <c r="F1000" i="16"/>
  <c r="P998" i="16"/>
  <c r="Q998" i="16" s="1"/>
  <c r="Z996" i="16"/>
  <c r="AA996" i="16" s="1"/>
  <c r="F996" i="16"/>
  <c r="P994" i="16"/>
  <c r="Q994" i="16" s="1"/>
  <c r="Z992" i="16"/>
  <c r="AA992" i="16" s="1"/>
  <c r="F992" i="16"/>
  <c r="P990" i="16"/>
  <c r="Q990" i="16" s="1"/>
  <c r="Z988" i="16"/>
  <c r="AA988" i="16" s="1"/>
  <c r="F988" i="16"/>
  <c r="P986" i="16"/>
  <c r="Q986" i="16" s="1"/>
  <c r="Z984" i="16"/>
  <c r="AA984" i="16" s="1"/>
  <c r="F984" i="16"/>
  <c r="P982" i="16"/>
  <c r="Q982" i="16" s="1"/>
  <c r="Z980" i="16"/>
  <c r="AA980" i="16" s="1"/>
  <c r="F980" i="16"/>
  <c r="P978" i="16"/>
  <c r="Q978" i="16" s="1"/>
  <c r="Z976" i="16"/>
  <c r="AA976" i="16" s="1"/>
  <c r="F976" i="16"/>
  <c r="P974" i="16"/>
  <c r="Q974" i="16" s="1"/>
  <c r="Z972" i="16"/>
  <c r="AA972" i="16" s="1"/>
  <c r="F972" i="16"/>
  <c r="P970" i="16"/>
  <c r="Q970" i="16" s="1"/>
  <c r="Z968" i="16"/>
  <c r="AA968" i="16" s="1"/>
  <c r="F968" i="16"/>
  <c r="P966" i="16"/>
  <c r="Q966" i="16" s="1"/>
  <c r="Z964" i="16"/>
  <c r="AA964" i="16" s="1"/>
  <c r="F964" i="16"/>
  <c r="P962" i="16"/>
  <c r="Q962" i="16" s="1"/>
  <c r="Z960" i="16"/>
  <c r="AA960" i="16" s="1"/>
  <c r="F960" i="16"/>
  <c r="P958" i="16"/>
  <c r="Q958" i="16" s="1"/>
  <c r="Z956" i="16"/>
  <c r="AA956" i="16" s="1"/>
  <c r="F956" i="16"/>
  <c r="P954" i="16"/>
  <c r="Q954" i="16" s="1"/>
  <c r="Z952" i="16"/>
  <c r="AA952" i="16" s="1"/>
  <c r="F952" i="16"/>
  <c r="P950" i="16"/>
  <c r="Q950" i="16" s="1"/>
  <c r="Z948" i="16"/>
  <c r="AA948" i="16" s="1"/>
  <c r="F948" i="16"/>
  <c r="P946" i="16"/>
  <c r="Q946" i="16" s="1"/>
  <c r="Z944" i="16"/>
  <c r="AA944" i="16" s="1"/>
  <c r="F944" i="16"/>
  <c r="P942" i="16"/>
  <c r="Q942" i="16" s="1"/>
  <c r="Z940" i="16"/>
  <c r="AA940" i="16" s="1"/>
  <c r="F940" i="16"/>
  <c r="P938" i="16"/>
  <c r="Q938" i="16" s="1"/>
  <c r="Z936" i="16"/>
  <c r="AA936" i="16" s="1"/>
  <c r="F936" i="16"/>
  <c r="P934" i="16"/>
  <c r="Q934" i="16" s="1"/>
  <c r="S1026" i="235"/>
  <c r="T1026" i="235" s="1"/>
  <c r="Q978" i="235"/>
  <c r="R978" i="235" s="1"/>
  <c r="E1028" i="16"/>
  <c r="T1025" i="16"/>
  <c r="U1025" i="16" s="1"/>
  <c r="E1024" i="16"/>
  <c r="T1021" i="16"/>
  <c r="U1021" i="16" s="1"/>
  <c r="E1020" i="16"/>
  <c r="T1017" i="16"/>
  <c r="U1017" i="16" s="1"/>
  <c r="E1016" i="16"/>
  <c r="T1013" i="16"/>
  <c r="U1013" i="16" s="1"/>
  <c r="E1012" i="16"/>
  <c r="T1009" i="16"/>
  <c r="U1009" i="16" s="1"/>
  <c r="E1008" i="16"/>
  <c r="T1005" i="16"/>
  <c r="U1005" i="16" s="1"/>
  <c r="Q1026" i="235"/>
  <c r="R1026" i="235" s="1"/>
  <c r="G993" i="235"/>
  <c r="W965" i="235"/>
  <c r="X965" i="235" s="1"/>
  <c r="X1028" i="16"/>
  <c r="Y1028" i="16" s="1"/>
  <c r="I1027" i="16"/>
  <c r="N1026" i="16"/>
  <c r="O1026" i="16" s="1"/>
  <c r="X1024" i="16"/>
  <c r="Y1024" i="16" s="1"/>
  <c r="I1023" i="16"/>
  <c r="N1022" i="16"/>
  <c r="O1022" i="16" s="1"/>
  <c r="X1020" i="16"/>
  <c r="Y1020" i="16" s="1"/>
  <c r="I1019" i="16"/>
  <c r="N1018" i="16"/>
  <c r="O1018" i="16" s="1"/>
  <c r="X1016" i="16"/>
  <c r="Y1016" i="16" s="1"/>
  <c r="I1015" i="16"/>
  <c r="N1014" i="16"/>
  <c r="O1014" i="16" s="1"/>
  <c r="X1012" i="16"/>
  <c r="Y1012" i="16" s="1"/>
  <c r="I1011" i="16"/>
  <c r="N1010" i="16"/>
  <c r="O1010" i="16" s="1"/>
  <c r="X1008" i="16"/>
  <c r="Y1008" i="16" s="1"/>
  <c r="I1007" i="16"/>
  <c r="N1006" i="16"/>
  <c r="O1006" i="16" s="1"/>
  <c r="X1004" i="16"/>
  <c r="Y1004" i="16" s="1"/>
  <c r="I1003" i="16"/>
  <c r="N1002" i="16"/>
  <c r="O1002" i="16" s="1"/>
  <c r="X1000" i="16"/>
  <c r="Y1000" i="16" s="1"/>
  <c r="I999" i="16"/>
  <c r="N998" i="16"/>
  <c r="O998" i="16" s="1"/>
  <c r="X996" i="16"/>
  <c r="Y996" i="16" s="1"/>
  <c r="I995" i="16"/>
  <c r="N994" i="16"/>
  <c r="O994" i="16" s="1"/>
  <c r="X992" i="16"/>
  <c r="Y992" i="16" s="1"/>
  <c r="I991" i="16"/>
  <c r="N990" i="16"/>
  <c r="O990" i="16" s="1"/>
  <c r="X988" i="16"/>
  <c r="Y988" i="16" s="1"/>
  <c r="I987" i="16"/>
  <c r="N986" i="16"/>
  <c r="O986" i="16" s="1"/>
  <c r="X984" i="16"/>
  <c r="Y984" i="16" s="1"/>
  <c r="I983" i="16"/>
  <c r="N982" i="16"/>
  <c r="O982" i="16" s="1"/>
  <c r="X980" i="16"/>
  <c r="Y980" i="16" s="1"/>
  <c r="I979" i="16"/>
  <c r="N978" i="16"/>
  <c r="O978" i="16" s="1"/>
  <c r="X976" i="16"/>
  <c r="Y976" i="16" s="1"/>
  <c r="I975" i="16"/>
  <c r="N974" i="16"/>
  <c r="O974" i="16" s="1"/>
  <c r="X972" i="16"/>
  <c r="Y972" i="16" s="1"/>
  <c r="I971" i="16"/>
  <c r="N970" i="16"/>
  <c r="O970" i="16" s="1"/>
  <c r="X968" i="16"/>
  <c r="Y968" i="16" s="1"/>
  <c r="I967" i="16"/>
  <c r="N966" i="16"/>
  <c r="O966" i="16" s="1"/>
  <c r="X964" i="16"/>
  <c r="Y964" i="16" s="1"/>
  <c r="I963" i="16"/>
  <c r="N962" i="16"/>
  <c r="O962" i="16" s="1"/>
  <c r="X960" i="16"/>
  <c r="Y960" i="16" s="1"/>
  <c r="I959" i="16"/>
  <c r="N958" i="16"/>
  <c r="O958" i="16" s="1"/>
  <c r="X956" i="16"/>
  <c r="Y956" i="16" s="1"/>
  <c r="I955" i="16"/>
  <c r="N954" i="16"/>
  <c r="O954" i="16" s="1"/>
  <c r="X952" i="16"/>
  <c r="Y952" i="16" s="1"/>
  <c r="I951" i="16"/>
  <c r="N950" i="16"/>
  <c r="O950" i="16" s="1"/>
  <c r="X948" i="16"/>
  <c r="Y948" i="16" s="1"/>
  <c r="I947" i="16"/>
  <c r="N946" i="16"/>
  <c r="O946" i="16" s="1"/>
  <c r="X944" i="16"/>
  <c r="Y944" i="16" s="1"/>
  <c r="I943" i="16"/>
  <c r="N942" i="16"/>
  <c r="O942" i="16" s="1"/>
  <c r="X940" i="16"/>
  <c r="Y940" i="16" s="1"/>
  <c r="I939" i="16"/>
  <c r="N938" i="16"/>
  <c r="O938" i="16" s="1"/>
  <c r="X936" i="16"/>
  <c r="Y936" i="16" s="1"/>
  <c r="I935" i="16"/>
  <c r="N934" i="16"/>
  <c r="O934" i="16" s="1"/>
  <c r="J1009" i="235"/>
  <c r="R1025" i="16"/>
  <c r="S1025" i="16" s="1"/>
  <c r="R1021" i="16"/>
  <c r="S1021" i="16" s="1"/>
  <c r="R1017" i="16"/>
  <c r="S1017" i="16" s="1"/>
  <c r="R1013" i="16"/>
  <c r="S1013" i="16" s="1"/>
  <c r="R1009" i="16"/>
  <c r="S1009" i="16" s="1"/>
  <c r="R1005" i="16"/>
  <c r="S1005" i="16" s="1"/>
  <c r="R1001" i="16"/>
  <c r="S1001" i="16" s="1"/>
  <c r="R997" i="16"/>
  <c r="S997" i="16" s="1"/>
  <c r="R993" i="16"/>
  <c r="S993" i="16" s="1"/>
  <c r="R989" i="16"/>
  <c r="S989" i="16" s="1"/>
  <c r="R985" i="16"/>
  <c r="S985" i="16" s="1"/>
  <c r="R981" i="16"/>
  <c r="S981" i="16" s="1"/>
  <c r="R977" i="16"/>
  <c r="S977" i="16" s="1"/>
  <c r="R973" i="16"/>
  <c r="S973" i="16" s="1"/>
  <c r="R969" i="16"/>
  <c r="S969" i="16" s="1"/>
  <c r="J1021" i="235"/>
  <c r="J1005" i="235"/>
  <c r="H989" i="235"/>
  <c r="J963" i="235"/>
  <c r="Y1002" i="235"/>
  <c r="Z1002" i="235" s="1"/>
  <c r="AA971" i="235"/>
  <c r="AB971" i="235" s="1"/>
  <c r="U1015" i="235"/>
  <c r="V1015" i="235" s="1"/>
  <c r="F984" i="235"/>
  <c r="S971" i="235"/>
  <c r="T971" i="235" s="1"/>
  <c r="O1013" i="235"/>
  <c r="P1013" i="235" s="1"/>
  <c r="E984" i="235"/>
  <c r="E970" i="235"/>
  <c r="H1024" i="235"/>
  <c r="G989" i="235"/>
  <c r="P1028" i="16"/>
  <c r="Q1028" i="16" s="1"/>
  <c r="G1025" i="16"/>
  <c r="X1022" i="16"/>
  <c r="Y1022" i="16" s="1"/>
  <c r="P1020" i="16"/>
  <c r="Q1020" i="16" s="1"/>
  <c r="G1017" i="16"/>
  <c r="X1014" i="16"/>
  <c r="Y1014" i="16" s="1"/>
  <c r="P1012" i="16"/>
  <c r="Q1012" i="16" s="1"/>
  <c r="G1009" i="16"/>
  <c r="X1006" i="16"/>
  <c r="Y1006" i="16" s="1"/>
  <c r="L1002" i="16"/>
  <c r="M1002" i="16" s="1"/>
  <c r="L1001" i="16"/>
  <c r="M1001" i="16" s="1"/>
  <c r="L1000" i="16"/>
  <c r="M1000" i="16" s="1"/>
  <c r="G999" i="16"/>
  <c r="G998" i="16"/>
  <c r="G997" i="16"/>
  <c r="V992" i="16"/>
  <c r="W992" i="16" s="1"/>
  <c r="V991" i="16"/>
  <c r="W991" i="16" s="1"/>
  <c r="V990" i="16"/>
  <c r="W990" i="16" s="1"/>
  <c r="L986" i="16"/>
  <c r="M986" i="16" s="1"/>
  <c r="L985" i="16"/>
  <c r="M985" i="16" s="1"/>
  <c r="L984" i="16"/>
  <c r="M984" i="16" s="1"/>
  <c r="G983" i="16"/>
  <c r="G982" i="16"/>
  <c r="G981" i="16"/>
  <c r="V976" i="16"/>
  <c r="W976" i="16" s="1"/>
  <c r="V975" i="16"/>
  <c r="W975" i="16" s="1"/>
  <c r="V974" i="16"/>
  <c r="W974" i="16" s="1"/>
  <c r="L970" i="16"/>
  <c r="M970" i="16" s="1"/>
  <c r="L969" i="16"/>
  <c r="M969" i="16" s="1"/>
  <c r="L968" i="16"/>
  <c r="M968" i="16" s="1"/>
  <c r="I966" i="16"/>
  <c r="I962" i="16"/>
  <c r="I958" i="16"/>
  <c r="I954" i="16"/>
  <c r="I950" i="16"/>
  <c r="I946" i="16"/>
  <c r="I942" i="16"/>
  <c r="I938" i="16"/>
  <c r="I934" i="16"/>
  <c r="W1023" i="235"/>
  <c r="X1023" i="235" s="1"/>
  <c r="M988" i="235"/>
  <c r="N988" i="235" s="1"/>
  <c r="N1027" i="16"/>
  <c r="O1027" i="16" s="1"/>
  <c r="G1026" i="16"/>
  <c r="F1025" i="16"/>
  <c r="X1023" i="16"/>
  <c r="Y1023" i="16" s="1"/>
  <c r="P1021" i="16"/>
  <c r="Q1021" i="16" s="1"/>
  <c r="N1019" i="16"/>
  <c r="O1019" i="16" s="1"/>
  <c r="G1018" i="16"/>
  <c r="F1017" i="16"/>
  <c r="X1015" i="16"/>
  <c r="Y1015" i="16" s="1"/>
  <c r="P1013" i="16"/>
  <c r="Q1013" i="16" s="1"/>
  <c r="N1011" i="16"/>
  <c r="O1011" i="16" s="1"/>
  <c r="G1010" i="16"/>
  <c r="F1009" i="16"/>
  <c r="X1007" i="16"/>
  <c r="Y1007" i="16" s="1"/>
  <c r="P1005" i="16"/>
  <c r="Q1005" i="16" s="1"/>
  <c r="P1004" i="16"/>
  <c r="Q1004" i="16" s="1"/>
  <c r="P1003" i="16"/>
  <c r="Q1003" i="16" s="1"/>
  <c r="F999" i="16"/>
  <c r="F998" i="16"/>
  <c r="F997" i="16"/>
  <c r="Z995" i="16"/>
  <c r="AA995" i="16" s="1"/>
  <c r="Z994" i="16"/>
  <c r="AA994" i="16" s="1"/>
  <c r="Z993" i="16"/>
  <c r="AA993" i="16" s="1"/>
  <c r="P989" i="16"/>
  <c r="Q989" i="16" s="1"/>
  <c r="P988" i="16"/>
  <c r="Q988" i="16" s="1"/>
  <c r="P987" i="16"/>
  <c r="Q987" i="16" s="1"/>
  <c r="F983" i="16"/>
  <c r="F982" i="16"/>
  <c r="F981" i="16"/>
  <c r="Z979" i="16"/>
  <c r="AA979" i="16" s="1"/>
  <c r="Z978" i="16"/>
  <c r="AA978" i="16" s="1"/>
  <c r="Z977" i="16"/>
  <c r="AA977" i="16" s="1"/>
  <c r="P973" i="16"/>
  <c r="Q973" i="16" s="1"/>
  <c r="P972" i="16"/>
  <c r="Q972" i="16" s="1"/>
  <c r="P971" i="16"/>
  <c r="Q971" i="16" s="1"/>
  <c r="G967" i="16"/>
  <c r="I965" i="16"/>
  <c r="G963" i="16"/>
  <c r="I961" i="16"/>
  <c r="G959" i="16"/>
  <c r="I957" i="16"/>
  <c r="G955" i="16"/>
  <c r="I953" i="16"/>
  <c r="G951" i="16"/>
  <c r="I949" i="16"/>
  <c r="G947" i="16"/>
  <c r="I945" i="16"/>
  <c r="G943" i="16"/>
  <c r="I941" i="16"/>
  <c r="G939" i="16"/>
  <c r="I937" i="16"/>
  <c r="G935" i="16"/>
  <c r="I933" i="16"/>
  <c r="S1019" i="235"/>
  <c r="T1019" i="235" s="1"/>
  <c r="N1028" i="16"/>
  <c r="O1028" i="16" s="1"/>
  <c r="G1027" i="16"/>
  <c r="F1026" i="16"/>
  <c r="E1025" i="16"/>
  <c r="V1022" i="16"/>
  <c r="W1022" i="16" s="1"/>
  <c r="N1020" i="16"/>
  <c r="O1020" i="16" s="1"/>
  <c r="G1019" i="16"/>
  <c r="F1018" i="16"/>
  <c r="E1017" i="16"/>
  <c r="V1014" i="16"/>
  <c r="W1014" i="16" s="1"/>
  <c r="N1012" i="16"/>
  <c r="O1012" i="16" s="1"/>
  <c r="G1011" i="16"/>
  <c r="F1010" i="16"/>
  <c r="E1009" i="16"/>
  <c r="V1006" i="16"/>
  <c r="W1006" i="16" s="1"/>
  <c r="E999" i="16"/>
  <c r="E998" i="16"/>
  <c r="E997" i="16"/>
  <c r="T992" i="16"/>
  <c r="U992" i="16" s="1"/>
  <c r="T991" i="16"/>
  <c r="U991" i="16" s="1"/>
  <c r="T990" i="16"/>
  <c r="U990" i="16" s="1"/>
  <c r="E983" i="16"/>
  <c r="E982" i="16"/>
  <c r="E981" i="16"/>
  <c r="T976" i="16"/>
  <c r="U976" i="16" s="1"/>
  <c r="T975" i="16"/>
  <c r="U975" i="16" s="1"/>
  <c r="T974" i="16"/>
  <c r="U974" i="16" s="1"/>
  <c r="F967" i="16"/>
  <c r="G966" i="16"/>
  <c r="I964" i="16"/>
  <c r="F963" i="16"/>
  <c r="G962" i="16"/>
  <c r="I960" i="16"/>
  <c r="F959" i="16"/>
  <c r="G958" i="16"/>
  <c r="I956" i="16"/>
  <c r="F955" i="16"/>
  <c r="G954" i="16"/>
  <c r="I952" i="16"/>
  <c r="F951" i="16"/>
  <c r="G950" i="16"/>
  <c r="I948" i="16"/>
  <c r="F947" i="16"/>
  <c r="G946" i="16"/>
  <c r="I944" i="16"/>
  <c r="F943" i="16"/>
  <c r="G942" i="16"/>
  <c r="I940" i="16"/>
  <c r="F939" i="16"/>
  <c r="G938" i="16"/>
  <c r="I936" i="16"/>
  <c r="F935" i="16"/>
  <c r="G934" i="16"/>
  <c r="F1027" i="16"/>
  <c r="E1026" i="16"/>
  <c r="V1023" i="16"/>
  <c r="W1023" i="16" s="1"/>
  <c r="N1021" i="16"/>
  <c r="O1021" i="16" s="1"/>
  <c r="F1019" i="16"/>
  <c r="E1018" i="16"/>
  <c r="V1015" i="16"/>
  <c r="W1015" i="16" s="1"/>
  <c r="N1013" i="16"/>
  <c r="O1013" i="16" s="1"/>
  <c r="F1011" i="16"/>
  <c r="E1010" i="16"/>
  <c r="V1007" i="16"/>
  <c r="W1007" i="16" s="1"/>
  <c r="N1005" i="16"/>
  <c r="O1005" i="16" s="1"/>
  <c r="N1004" i="16"/>
  <c r="O1004" i="16" s="1"/>
  <c r="N1003" i="16"/>
  <c r="O1003" i="16" s="1"/>
  <c r="I1002" i="16"/>
  <c r="I1001" i="16"/>
  <c r="I1000" i="16"/>
  <c r="X995" i="16"/>
  <c r="Y995" i="16" s="1"/>
  <c r="X994" i="16"/>
  <c r="Y994" i="16" s="1"/>
  <c r="X993" i="16"/>
  <c r="Y993" i="16" s="1"/>
  <c r="N989" i="16"/>
  <c r="O989" i="16" s="1"/>
  <c r="N988" i="16"/>
  <c r="O988" i="16" s="1"/>
  <c r="N987" i="16"/>
  <c r="O987" i="16" s="1"/>
  <c r="I986" i="16"/>
  <c r="I985" i="16"/>
  <c r="I984" i="16"/>
  <c r="X979" i="16"/>
  <c r="Y979" i="16" s="1"/>
  <c r="X978" i="16"/>
  <c r="Y978" i="16" s="1"/>
  <c r="X977" i="16"/>
  <c r="Y977" i="16" s="1"/>
  <c r="N973" i="16"/>
  <c r="O973" i="16" s="1"/>
  <c r="N972" i="16"/>
  <c r="O972" i="16" s="1"/>
  <c r="N971" i="16"/>
  <c r="O971" i="16" s="1"/>
  <c r="I970" i="16"/>
  <c r="I969" i="16"/>
  <c r="I968" i="16"/>
  <c r="E967" i="16"/>
  <c r="F966" i="16"/>
  <c r="G965" i="16"/>
  <c r="E964" i="16"/>
  <c r="E963" i="16"/>
  <c r="F962" i="16"/>
  <c r="G961" i="16"/>
  <c r="E960" i="16"/>
  <c r="E959" i="16"/>
  <c r="F958" i="16"/>
  <c r="G957" i="16"/>
  <c r="E956" i="16"/>
  <c r="E955" i="16"/>
  <c r="F954" i="16"/>
  <c r="G953" i="16"/>
  <c r="E952" i="16"/>
  <c r="E951" i="16"/>
  <c r="F950" i="16"/>
  <c r="G949" i="16"/>
  <c r="E948" i="16"/>
  <c r="E947" i="16"/>
  <c r="F946" i="16"/>
  <c r="G945" i="16"/>
  <c r="E944" i="16"/>
  <c r="E943" i="16"/>
  <c r="F942" i="16"/>
  <c r="G941" i="16"/>
  <c r="E940" i="16"/>
  <c r="E939" i="16"/>
  <c r="F938" i="16"/>
  <c r="G937" i="16"/>
  <c r="E936" i="16"/>
  <c r="E935" i="16"/>
  <c r="F934" i="16"/>
  <c r="G933" i="16"/>
  <c r="Q1018" i="235"/>
  <c r="R1018" i="235" s="1"/>
  <c r="M984" i="235"/>
  <c r="N984" i="235" s="1"/>
  <c r="L1028" i="16"/>
  <c r="M1028" i="16" s="1"/>
  <c r="E1027" i="16"/>
  <c r="V1024" i="16"/>
  <c r="W1024" i="16" s="1"/>
  <c r="T1022" i="16"/>
  <c r="U1022" i="16" s="1"/>
  <c r="L1020" i="16"/>
  <c r="M1020" i="16" s="1"/>
  <c r="E1019" i="16"/>
  <c r="V1016" i="16"/>
  <c r="W1016" i="16" s="1"/>
  <c r="T1014" i="16"/>
  <c r="U1014" i="16" s="1"/>
  <c r="L1012" i="16"/>
  <c r="M1012" i="16" s="1"/>
  <c r="E1011" i="16"/>
  <c r="V1008" i="16"/>
  <c r="W1008" i="16" s="1"/>
  <c r="T1006" i="16"/>
  <c r="U1006" i="16" s="1"/>
  <c r="E1000" i="16"/>
  <c r="T993" i="16"/>
  <c r="U993" i="16" s="1"/>
  <c r="R992" i="16"/>
  <c r="S992" i="16" s="1"/>
  <c r="R991" i="16"/>
  <c r="S991" i="16" s="1"/>
  <c r="E984" i="16"/>
  <c r="T977" i="16"/>
  <c r="U977" i="16" s="1"/>
  <c r="R976" i="16"/>
  <c r="S976" i="16" s="1"/>
  <c r="R975" i="16"/>
  <c r="S975" i="16" s="1"/>
  <c r="E968" i="16"/>
  <c r="E966" i="16"/>
  <c r="F965" i="16"/>
  <c r="E962" i="16"/>
  <c r="F961" i="16"/>
  <c r="E958" i="16"/>
  <c r="F957" i="16"/>
  <c r="E954" i="16"/>
  <c r="F953" i="16"/>
  <c r="E950" i="16"/>
  <c r="F949" i="16"/>
  <c r="E946" i="16"/>
  <c r="F945" i="16"/>
  <c r="E942" i="16"/>
  <c r="F941" i="16"/>
  <c r="E938" i="16"/>
  <c r="F937" i="16"/>
  <c r="E934" i="16"/>
  <c r="F933" i="16"/>
  <c r="M1018" i="235"/>
  <c r="N1018" i="235" s="1"/>
  <c r="T1023" i="16"/>
  <c r="U1023" i="16" s="1"/>
  <c r="L1021" i="16"/>
  <c r="M1021" i="16" s="1"/>
  <c r="T1015" i="16"/>
  <c r="U1015" i="16" s="1"/>
  <c r="L1013" i="16"/>
  <c r="M1013" i="16" s="1"/>
  <c r="T1007" i="16"/>
  <c r="U1007" i="16" s="1"/>
  <c r="L1005" i="16"/>
  <c r="M1005" i="16" s="1"/>
  <c r="L1004" i="16"/>
  <c r="M1004" i="16" s="1"/>
  <c r="G1003" i="16"/>
  <c r="G1002" i="16"/>
  <c r="G1001" i="16"/>
  <c r="V996" i="16"/>
  <c r="W996" i="16" s="1"/>
  <c r="V995" i="16"/>
  <c r="W995" i="16" s="1"/>
  <c r="V994" i="16"/>
  <c r="W994" i="16" s="1"/>
  <c r="L990" i="16"/>
  <c r="M990" i="16" s="1"/>
  <c r="L989" i="16"/>
  <c r="M989" i="16" s="1"/>
  <c r="L988" i="16"/>
  <c r="M988" i="16" s="1"/>
  <c r="G987" i="16"/>
  <c r="G986" i="16"/>
  <c r="G985" i="16"/>
  <c r="V980" i="16"/>
  <c r="W980" i="16" s="1"/>
  <c r="V979" i="16"/>
  <c r="W979" i="16" s="1"/>
  <c r="V978" i="16"/>
  <c r="W978" i="16" s="1"/>
  <c r="L974" i="16"/>
  <c r="M974" i="16" s="1"/>
  <c r="L973" i="16"/>
  <c r="M973" i="16" s="1"/>
  <c r="L972" i="16"/>
  <c r="M972" i="16" s="1"/>
  <c r="G971" i="16"/>
  <c r="G970" i="16"/>
  <c r="G969" i="16"/>
  <c r="E965" i="16"/>
  <c r="E961" i="16"/>
  <c r="E957" i="16"/>
  <c r="E953" i="16"/>
  <c r="E949" i="16"/>
  <c r="E945" i="16"/>
  <c r="E941" i="16"/>
  <c r="E937" i="16"/>
  <c r="E933" i="16"/>
  <c r="M1005" i="235"/>
  <c r="N1005" i="235" s="1"/>
  <c r="AA975" i="235"/>
  <c r="AB975" i="235" s="1"/>
  <c r="U971" i="235"/>
  <c r="V971" i="235" s="1"/>
  <c r="G996" i="235"/>
  <c r="T1028" i="16"/>
  <c r="U1028" i="16" s="1"/>
  <c r="Y990" i="235"/>
  <c r="Z990" i="235" s="1"/>
  <c r="Q990" i="235"/>
  <c r="R990" i="235" s="1"/>
  <c r="Y1003" i="235"/>
  <c r="Z1003" i="235" s="1"/>
  <c r="V1026" i="16"/>
  <c r="W1026" i="16" s="1"/>
  <c r="I1025" i="16"/>
  <c r="T1018" i="16"/>
  <c r="U1018" i="16" s="1"/>
  <c r="T1016" i="16"/>
  <c r="U1016" i="16" s="1"/>
  <c r="G1015" i="16"/>
  <c r="L1010" i="16"/>
  <c r="M1010" i="16" s="1"/>
  <c r="R1008" i="16"/>
  <c r="S1008" i="16" s="1"/>
  <c r="E1007" i="16"/>
  <c r="V1000" i="16"/>
  <c r="W1000" i="16" s="1"/>
  <c r="P999" i="16"/>
  <c r="Q999" i="16" s="1"/>
  <c r="X997" i="16"/>
  <c r="Y997" i="16" s="1"/>
  <c r="X991" i="16"/>
  <c r="Y991" i="16" s="1"/>
  <c r="G990" i="16"/>
  <c r="T985" i="16"/>
  <c r="U985" i="16" s="1"/>
  <c r="Z983" i="16"/>
  <c r="AA983" i="16" s="1"/>
  <c r="T982" i="16"/>
  <c r="U982" i="16" s="1"/>
  <c r="I981" i="16"/>
  <c r="F978" i="16"/>
  <c r="N976" i="16"/>
  <c r="O976" i="16" s="1"/>
  <c r="V968" i="16"/>
  <c r="W968" i="16" s="1"/>
  <c r="P967" i="16"/>
  <c r="Q967" i="16" s="1"/>
  <c r="Z965" i="16"/>
  <c r="AA965" i="16" s="1"/>
  <c r="R961" i="16"/>
  <c r="S961" i="16" s="1"/>
  <c r="N957" i="16"/>
  <c r="O957" i="16" s="1"/>
  <c r="X955" i="16"/>
  <c r="Y955" i="16" s="1"/>
  <c r="T951" i="16"/>
  <c r="U951" i="16" s="1"/>
  <c r="P947" i="16"/>
  <c r="Q947" i="16" s="1"/>
  <c r="Z945" i="16"/>
  <c r="AA945" i="16" s="1"/>
  <c r="R941" i="16"/>
  <c r="S941" i="16" s="1"/>
  <c r="N937" i="16"/>
  <c r="O937" i="16" s="1"/>
  <c r="X935" i="16"/>
  <c r="Y935" i="16" s="1"/>
  <c r="I1028" i="16"/>
  <c r="N1023" i="16"/>
  <c r="O1023" i="16" s="1"/>
  <c r="Z1021" i="16"/>
  <c r="AA1021" i="16" s="1"/>
  <c r="Z1019" i="16"/>
  <c r="AA1019" i="16" s="1"/>
  <c r="F1015" i="16"/>
  <c r="X1013" i="16"/>
  <c r="Y1013" i="16" s="1"/>
  <c r="X1011" i="16"/>
  <c r="Y1011" i="16" s="1"/>
  <c r="X1003" i="16"/>
  <c r="Y1003" i="16" s="1"/>
  <c r="T997" i="16"/>
  <c r="U997" i="16" s="1"/>
  <c r="L996" i="16"/>
  <c r="M996" i="16" s="1"/>
  <c r="T994" i="16"/>
  <c r="U994" i="16" s="1"/>
  <c r="I993" i="16"/>
  <c r="F990" i="16"/>
  <c r="T988" i="16"/>
  <c r="U988" i="16" s="1"/>
  <c r="P979" i="16"/>
  <c r="Q979" i="16" s="1"/>
  <c r="E978" i="16"/>
  <c r="X971" i="16"/>
  <c r="Y971" i="16" s="1"/>
  <c r="P964" i="16"/>
  <c r="Q964" i="16" s="1"/>
  <c r="Z962" i="16"/>
  <c r="AA962" i="16" s="1"/>
  <c r="L960" i="16"/>
  <c r="M960" i="16" s="1"/>
  <c r="V958" i="16"/>
  <c r="W958" i="16" s="1"/>
  <c r="T948" i="16"/>
  <c r="U948" i="16" s="1"/>
  <c r="P944" i="16"/>
  <c r="Q944" i="16" s="1"/>
  <c r="Z942" i="16"/>
  <c r="AA942" i="16" s="1"/>
  <c r="L940" i="16"/>
  <c r="M940" i="16" s="1"/>
  <c r="V938" i="16"/>
  <c r="W938" i="16" s="1"/>
  <c r="T1026" i="16"/>
  <c r="U1026" i="16" s="1"/>
  <c r="X1027" i="16"/>
  <c r="Y1027" i="16" s="1"/>
  <c r="V1019" i="16"/>
  <c r="W1019" i="16" s="1"/>
  <c r="I1018" i="16"/>
  <c r="T1011" i="16"/>
  <c r="U1011" i="16" s="1"/>
  <c r="Z1009" i="16"/>
  <c r="AA1009" i="16" s="1"/>
  <c r="F1005" i="16"/>
  <c r="T1003" i="16"/>
  <c r="U1003" i="16" s="1"/>
  <c r="N997" i="16"/>
  <c r="O997" i="16" s="1"/>
  <c r="E996" i="16"/>
  <c r="E993" i="16"/>
  <c r="X986" i="16"/>
  <c r="Y986" i="16" s="1"/>
  <c r="R980" i="16"/>
  <c r="S980" i="16" s="1"/>
  <c r="G979" i="16"/>
  <c r="I976" i="16"/>
  <c r="F973" i="16"/>
  <c r="T971" i="16"/>
  <c r="U971" i="16" s="1"/>
  <c r="Z966" i="16"/>
  <c r="AA966" i="16" s="1"/>
  <c r="L964" i="16"/>
  <c r="M964" i="16" s="1"/>
  <c r="V962" i="16"/>
  <c r="W962" i="16" s="1"/>
  <c r="T952" i="16"/>
  <c r="U952" i="16" s="1"/>
  <c r="P948" i="16"/>
  <c r="Q948" i="16" s="1"/>
  <c r="Z946" i="16"/>
  <c r="AA946" i="16" s="1"/>
  <c r="L944" i="16"/>
  <c r="M944" i="16" s="1"/>
  <c r="V942" i="16"/>
  <c r="W942" i="16" s="1"/>
  <c r="S975" i="235"/>
  <c r="T975" i="235" s="1"/>
  <c r="M1013" i="235"/>
  <c r="N1013" i="235" s="1"/>
  <c r="J1008" i="235"/>
  <c r="P1027" i="16"/>
  <c r="Q1027" i="16" s="1"/>
  <c r="L1025" i="16"/>
  <c r="M1025" i="16" s="1"/>
  <c r="G1023" i="16"/>
  <c r="I1021" i="16"/>
  <c r="R1019" i="16"/>
  <c r="S1019" i="16" s="1"/>
  <c r="R1015" i="16"/>
  <c r="S1015" i="16" s="1"/>
  <c r="V1011" i="16"/>
  <c r="W1011" i="16" s="1"/>
  <c r="X1009" i="16"/>
  <c r="Y1009" i="16" s="1"/>
  <c r="E1006" i="16"/>
  <c r="I1004" i="16"/>
  <c r="T1002" i="16"/>
  <c r="U1002" i="16" s="1"/>
  <c r="R1000" i="16"/>
  <c r="S1000" i="16" s="1"/>
  <c r="V998" i="16"/>
  <c r="W998" i="16" s="1"/>
  <c r="P991" i="16"/>
  <c r="Q991" i="16" s="1"/>
  <c r="Z989" i="16"/>
  <c r="AA989" i="16" s="1"/>
  <c r="Z987" i="16"/>
  <c r="AA987" i="16" s="1"/>
  <c r="F986" i="16"/>
  <c r="V982" i="16"/>
  <c r="W982" i="16" s="1"/>
  <c r="T980" i="16"/>
  <c r="U980" i="16" s="1"/>
  <c r="E979" i="16"/>
  <c r="Z973" i="16"/>
  <c r="AA973" i="16" s="1"/>
  <c r="Z971" i="16"/>
  <c r="AA971" i="16" s="1"/>
  <c r="N968" i="16"/>
  <c r="O968" i="16" s="1"/>
  <c r="T966" i="16"/>
  <c r="U966" i="16" s="1"/>
  <c r="P961" i="16"/>
  <c r="Q961" i="16" s="1"/>
  <c r="V959" i="16"/>
  <c r="W959" i="16" s="1"/>
  <c r="X954" i="16"/>
  <c r="Y954" i="16" s="1"/>
  <c r="L953" i="16"/>
  <c r="M953" i="16" s="1"/>
  <c r="T949" i="16"/>
  <c r="U949" i="16" s="1"/>
  <c r="Z947" i="16"/>
  <c r="AA947" i="16" s="1"/>
  <c r="N941" i="16"/>
  <c r="O941" i="16" s="1"/>
  <c r="T939" i="16"/>
  <c r="U939" i="16" s="1"/>
  <c r="V934" i="16"/>
  <c r="W934" i="16" s="1"/>
  <c r="O1000" i="235"/>
  <c r="P1000" i="235" s="1"/>
  <c r="F1023" i="16"/>
  <c r="N1017" i="16"/>
  <c r="O1017" i="16" s="1"/>
  <c r="Z1013" i="16"/>
  <c r="AA1013" i="16" s="1"/>
  <c r="Z1007" i="16"/>
  <c r="AA1007" i="16" s="1"/>
  <c r="E1004" i="16"/>
  <c r="F1002" i="16"/>
  <c r="P1000" i="16"/>
  <c r="Q1000" i="16" s="1"/>
  <c r="G995" i="16"/>
  <c r="L993" i="16"/>
  <c r="M993" i="16" s="1"/>
  <c r="E986" i="16"/>
  <c r="P984" i="16"/>
  <c r="Q984" i="16" s="1"/>
  <c r="I977" i="16"/>
  <c r="N975" i="16"/>
  <c r="O975" i="16" s="1"/>
  <c r="V964" i="16"/>
  <c r="W964" i="16" s="1"/>
  <c r="N963" i="16"/>
  <c r="O963" i="16" s="1"/>
  <c r="P956" i="16"/>
  <c r="Q956" i="16" s="1"/>
  <c r="P951" i="16"/>
  <c r="Q951" i="16" s="1"/>
  <c r="R949" i="16"/>
  <c r="S949" i="16" s="1"/>
  <c r="T944" i="16"/>
  <c r="U944" i="16" s="1"/>
  <c r="L941" i="16"/>
  <c r="M941" i="16" s="1"/>
  <c r="Z937" i="16"/>
  <c r="AA937" i="16" s="1"/>
  <c r="N936" i="16"/>
  <c r="O936" i="16" s="1"/>
  <c r="S977" i="235"/>
  <c r="T977" i="235" s="1"/>
  <c r="E1023" i="16"/>
  <c r="G1021" i="16"/>
  <c r="P1019" i="16"/>
  <c r="Q1019" i="16" s="1"/>
  <c r="P1015" i="16"/>
  <c r="Q1015" i="16" s="1"/>
  <c r="P1009" i="16"/>
  <c r="Q1009" i="16" s="1"/>
  <c r="E1002" i="16"/>
  <c r="T998" i="16"/>
  <c r="U998" i="16" s="1"/>
  <c r="T996" i="16"/>
  <c r="U996" i="16" s="1"/>
  <c r="F995" i="16"/>
  <c r="N991" i="16"/>
  <c r="O991" i="16" s="1"/>
  <c r="X989" i="16"/>
  <c r="Y989" i="16" s="1"/>
  <c r="X987" i="16"/>
  <c r="Y987" i="16" s="1"/>
  <c r="X973" i="16"/>
  <c r="Y973" i="16" s="1"/>
  <c r="V971" i="16"/>
  <c r="W971" i="16" s="1"/>
  <c r="Z969" i="16"/>
  <c r="AA969" i="16" s="1"/>
  <c r="Z967" i="16"/>
  <c r="AA967" i="16" s="1"/>
  <c r="N961" i="16"/>
  <c r="O961" i="16" s="1"/>
  <c r="T959" i="16"/>
  <c r="U959" i="16" s="1"/>
  <c r="V954" i="16"/>
  <c r="W954" i="16" s="1"/>
  <c r="N951" i="16"/>
  <c r="O951" i="16" s="1"/>
  <c r="X947" i="16"/>
  <c r="Y947" i="16" s="1"/>
  <c r="L946" i="16"/>
  <c r="M946" i="16" s="1"/>
  <c r="X942" i="16"/>
  <c r="Y942" i="16" s="1"/>
  <c r="R939" i="16"/>
  <c r="S939" i="16" s="1"/>
  <c r="T934" i="16"/>
  <c r="U934" i="16" s="1"/>
  <c r="Y971" i="235"/>
  <c r="Z971" i="235" s="1"/>
  <c r="X1026" i="16"/>
  <c r="Y1026" i="16" s="1"/>
  <c r="R1024" i="16"/>
  <c r="S1024" i="16" s="1"/>
  <c r="Z1022" i="16"/>
  <c r="AA1022" i="16" s="1"/>
  <c r="Z1018" i="16"/>
  <c r="AA1018" i="16" s="1"/>
  <c r="E1015" i="16"/>
  <c r="G1013" i="16"/>
  <c r="P1011" i="16"/>
  <c r="Q1011" i="16" s="1"/>
  <c r="P1007" i="16"/>
  <c r="Q1007" i="16" s="1"/>
  <c r="V1003" i="16"/>
  <c r="W1003" i="16" s="1"/>
  <c r="Z1001" i="16"/>
  <c r="AA1001" i="16" s="1"/>
  <c r="Z999" i="16"/>
  <c r="AA999" i="16" s="1"/>
  <c r="L998" i="16"/>
  <c r="M998" i="16" s="1"/>
  <c r="F993" i="16"/>
  <c r="E991" i="16"/>
  <c r="Z985" i="16"/>
  <c r="AA985" i="16" s="1"/>
  <c r="X983" i="16"/>
  <c r="Y983" i="16" s="1"/>
  <c r="I982" i="16"/>
  <c r="N980" i="16"/>
  <c r="O980" i="16" s="1"/>
  <c r="E977" i="16"/>
  <c r="E975" i="16"/>
  <c r="R971" i="16"/>
  <c r="S971" i="16" s="1"/>
  <c r="T969" i="16"/>
  <c r="U969" i="16" s="1"/>
  <c r="R964" i="16"/>
  <c r="S964" i="16" s="1"/>
  <c r="X957" i="16"/>
  <c r="Y957" i="16" s="1"/>
  <c r="L956" i="16"/>
  <c r="M956" i="16" s="1"/>
  <c r="Z950" i="16"/>
  <c r="AA950" i="16" s="1"/>
  <c r="N949" i="16"/>
  <c r="O949" i="16" s="1"/>
  <c r="N944" i="16"/>
  <c r="O944" i="16" s="1"/>
  <c r="T942" i="16"/>
  <c r="U942" i="16" s="1"/>
  <c r="R937" i="16"/>
  <c r="S937" i="16" s="1"/>
  <c r="V1028" i="16"/>
  <c r="W1028" i="16" s="1"/>
  <c r="P1024" i="16"/>
  <c r="Q1024" i="16" s="1"/>
  <c r="V1020" i="16"/>
  <c r="W1020" i="16" s="1"/>
  <c r="I1017" i="16"/>
  <c r="F1013" i="16"/>
  <c r="L1009" i="16"/>
  <c r="M1009" i="16" s="1"/>
  <c r="X1005" i="16"/>
  <c r="Y1005" i="16" s="1"/>
  <c r="P996" i="16"/>
  <c r="Q996" i="16" s="1"/>
  <c r="I989" i="16"/>
  <c r="T987" i="16"/>
  <c r="U987" i="16" s="1"/>
  <c r="G973" i="16"/>
  <c r="F971" i="16"/>
  <c r="V967" i="16"/>
  <c r="W967" i="16" s="1"/>
  <c r="P959" i="16"/>
  <c r="Q959" i="16" s="1"/>
  <c r="T957" i="16"/>
  <c r="U957" i="16" s="1"/>
  <c r="Z955" i="16"/>
  <c r="AA955" i="16" s="1"/>
  <c r="L954" i="16"/>
  <c r="M954" i="16" s="1"/>
  <c r="R952" i="16"/>
  <c r="S952" i="16" s="1"/>
  <c r="T947" i="16"/>
  <c r="U947" i="16" s="1"/>
  <c r="V940" i="16"/>
  <c r="W940" i="16" s="1"/>
  <c r="N939" i="16"/>
  <c r="O939" i="16" s="1"/>
  <c r="V935" i="16"/>
  <c r="W935" i="16" s="1"/>
  <c r="E961" i="235"/>
  <c r="L1026" i="16"/>
  <c r="M1026" i="16" s="1"/>
  <c r="N1024" i="16"/>
  <c r="O1024" i="16" s="1"/>
  <c r="T1020" i="16"/>
  <c r="U1020" i="16" s="1"/>
  <c r="R1016" i="16"/>
  <c r="S1016" i="16" s="1"/>
  <c r="Z1014" i="16"/>
  <c r="AA1014" i="16" s="1"/>
  <c r="Z1010" i="16"/>
  <c r="AA1010" i="16" s="1"/>
  <c r="G1007" i="16"/>
  <c r="R1003" i="16"/>
  <c r="S1003" i="16" s="1"/>
  <c r="T1001" i="16"/>
  <c r="U1001" i="16" s="1"/>
  <c r="I998" i="16"/>
  <c r="N996" i="16"/>
  <c r="O996" i="16" s="1"/>
  <c r="L994" i="16"/>
  <c r="M994" i="16" s="1"/>
  <c r="P992" i="16"/>
  <c r="Q992" i="16" s="1"/>
  <c r="G989" i="16"/>
  <c r="R987" i="16"/>
  <c r="S987" i="16" s="1"/>
  <c r="P985" i="16"/>
  <c r="Q985" i="16" s="1"/>
  <c r="T983" i="16"/>
  <c r="U983" i="16" s="1"/>
  <c r="P976" i="16"/>
  <c r="Q976" i="16" s="1"/>
  <c r="T967" i="16"/>
  <c r="U967" i="16" s="1"/>
  <c r="V960" i="16"/>
  <c r="W960" i="16" s="1"/>
  <c r="N959" i="16"/>
  <c r="O959" i="16" s="1"/>
  <c r="V955" i="16"/>
  <c r="W955" i="16" s="1"/>
  <c r="P952" i="16"/>
  <c r="Q952" i="16" s="1"/>
  <c r="R947" i="16"/>
  <c r="S947" i="16" s="1"/>
  <c r="T945" i="16"/>
  <c r="U945" i="16" s="1"/>
  <c r="T940" i="16"/>
  <c r="U940" i="16" s="1"/>
  <c r="T935" i="16"/>
  <c r="U935" i="16" s="1"/>
  <c r="Z933" i="16"/>
  <c r="AA933" i="16" s="1"/>
  <c r="R1028" i="16"/>
  <c r="S1028" i="16" s="1"/>
  <c r="V1018" i="16"/>
  <c r="W1018" i="16" s="1"/>
  <c r="V1012" i="16"/>
  <c r="W1012" i="16" s="1"/>
  <c r="I1009" i="16"/>
  <c r="F1007" i="16"/>
  <c r="G1005" i="16"/>
  <c r="F1003" i="16"/>
  <c r="V999" i="16"/>
  <c r="W999" i="16" s="1"/>
  <c r="Z990" i="16"/>
  <c r="AA990" i="16" s="1"/>
  <c r="F989" i="16"/>
  <c r="F987" i="16"/>
  <c r="X981" i="16"/>
  <c r="Y981" i="16" s="1"/>
  <c r="X974" i="16"/>
  <c r="Y974" i="16" s="1"/>
  <c r="N969" i="16"/>
  <c r="O969" i="16" s="1"/>
  <c r="X965" i="16"/>
  <c r="Y965" i="16" s="1"/>
  <c r="Z963" i="16"/>
  <c r="AA963" i="16" s="1"/>
  <c r="P957" i="16"/>
  <c r="Q957" i="16" s="1"/>
  <c r="V950" i="16"/>
  <c r="W950" i="16" s="1"/>
  <c r="R945" i="16"/>
  <c r="S945" i="16" s="1"/>
  <c r="X943" i="16"/>
  <c r="Y943" i="16" s="1"/>
  <c r="L942" i="16"/>
  <c r="M942" i="16" s="1"/>
  <c r="T1027" i="16"/>
  <c r="U1027" i="16" s="1"/>
  <c r="P1025" i="16"/>
  <c r="Q1025" i="16" s="1"/>
  <c r="I1016" i="16"/>
  <c r="F1014" i="16"/>
  <c r="I1012" i="16"/>
  <c r="L1008" i="16"/>
  <c r="M1008" i="16" s="1"/>
  <c r="I1006" i="16"/>
  <c r="X1002" i="16"/>
  <c r="Y1002" i="16" s="1"/>
  <c r="L997" i="16"/>
  <c r="M997" i="16" s="1"/>
  <c r="E992" i="16"/>
  <c r="Z982" i="16"/>
  <c r="AA982" i="16" s="1"/>
  <c r="L981" i="16"/>
  <c r="M981" i="16" s="1"/>
  <c r="N977" i="16"/>
  <c r="O977" i="16" s="1"/>
  <c r="E974" i="16"/>
  <c r="X966" i="16"/>
  <c r="Y966" i="16" s="1"/>
  <c r="L965" i="16"/>
  <c r="M965" i="16" s="1"/>
  <c r="Z961" i="16"/>
  <c r="AA961" i="16" s="1"/>
  <c r="N960" i="16"/>
  <c r="O960" i="16" s="1"/>
  <c r="P953" i="16"/>
  <c r="Q953" i="16" s="1"/>
  <c r="V946" i="16"/>
  <c r="W946" i="16" s="1"/>
  <c r="X941" i="16"/>
  <c r="Y941" i="16" s="1"/>
  <c r="L938" i="16"/>
  <c r="M938" i="16" s="1"/>
  <c r="Z934" i="16"/>
  <c r="AA934" i="16" s="1"/>
  <c r="N933" i="16"/>
  <c r="O933" i="16" s="1"/>
  <c r="R1023" i="16"/>
  <c r="S1023" i="16" s="1"/>
  <c r="X1017" i="16"/>
  <c r="Y1017" i="16" s="1"/>
  <c r="E1014" i="16"/>
  <c r="I1010" i="16"/>
  <c r="R1004" i="16"/>
  <c r="S1004" i="16" s="1"/>
  <c r="Z998" i="16"/>
  <c r="AA998" i="16" s="1"/>
  <c r="P995" i="16"/>
  <c r="Q995" i="16" s="1"/>
  <c r="P993" i="16"/>
  <c r="Q993" i="16" s="1"/>
  <c r="E990" i="16"/>
  <c r="I988" i="16"/>
  <c r="T986" i="16"/>
  <c r="U986" i="16" s="1"/>
  <c r="T984" i="16"/>
  <c r="U984" i="16" s="1"/>
  <c r="N979" i="16"/>
  <c r="O979" i="16" s="1"/>
  <c r="X975" i="16"/>
  <c r="Y975" i="16" s="1"/>
  <c r="I972" i="16"/>
  <c r="T970" i="16"/>
  <c r="U970" i="16" s="1"/>
  <c r="R968" i="16"/>
  <c r="S968" i="16" s="1"/>
  <c r="R963" i="16"/>
  <c r="S963" i="16" s="1"/>
  <c r="Z959" i="16"/>
  <c r="AA959" i="16" s="1"/>
  <c r="T956" i="16"/>
  <c r="U956" i="16" s="1"/>
  <c r="V951" i="16"/>
  <c r="W951" i="16" s="1"/>
  <c r="N948" i="16"/>
  <c r="O948" i="16" s="1"/>
  <c r="P943" i="16"/>
  <c r="Q943" i="16" s="1"/>
  <c r="T941" i="16"/>
  <c r="U941" i="16" s="1"/>
  <c r="X939" i="16"/>
  <c r="Y939" i="16" s="1"/>
  <c r="R936" i="16"/>
  <c r="S936" i="16" s="1"/>
  <c r="R1027" i="16"/>
  <c r="S1027" i="16" s="1"/>
  <c r="N1025" i="16"/>
  <c r="O1025" i="16" s="1"/>
  <c r="X1021" i="16"/>
  <c r="Y1021" i="16" s="1"/>
  <c r="T1019" i="16"/>
  <c r="U1019" i="16" s="1"/>
  <c r="Z1015" i="16"/>
  <c r="AA1015" i="16" s="1"/>
  <c r="Z1011" i="16"/>
  <c r="AA1011" i="16" s="1"/>
  <c r="G1006" i="16"/>
  <c r="V1002" i="16"/>
  <c r="W1002" i="16" s="1"/>
  <c r="T1000" i="16"/>
  <c r="U1000" i="16" s="1"/>
  <c r="X998" i="16"/>
  <c r="Y998" i="16" s="1"/>
  <c r="Z991" i="16"/>
  <c r="AA991" i="16" s="1"/>
  <c r="E988" i="16"/>
  <c r="X982" i="16"/>
  <c r="Y982" i="16" s="1"/>
  <c r="L977" i="16"/>
  <c r="M977" i="16" s="1"/>
  <c r="E972" i="16"/>
  <c r="F970" i="16"/>
  <c r="P968" i="16"/>
  <c r="Q968" i="16" s="1"/>
  <c r="V966" i="16"/>
  <c r="W966" i="16" s="1"/>
  <c r="X961" i="16"/>
  <c r="Y961" i="16" s="1"/>
  <c r="L958" i="16"/>
  <c r="M958" i="16" s="1"/>
  <c r="Z954" i="16"/>
  <c r="AA954" i="16" s="1"/>
  <c r="N953" i="16"/>
  <c r="O953" i="16" s="1"/>
  <c r="Z949" i="16"/>
  <c r="AA949" i="16" s="1"/>
  <c r="T946" i="16"/>
  <c r="U946" i="16" s="1"/>
  <c r="P941" i="16"/>
  <c r="Q941" i="16" s="1"/>
  <c r="V939" i="16"/>
  <c r="W939" i="16" s="1"/>
  <c r="P1023" i="16"/>
  <c r="Q1023" i="16" s="1"/>
  <c r="P1017" i="16"/>
  <c r="Q1017" i="16" s="1"/>
  <c r="I1008" i="16"/>
  <c r="F1006" i="16"/>
  <c r="I997" i="16"/>
  <c r="N995" i="16"/>
  <c r="O995" i="16" s="1"/>
  <c r="N993" i="16"/>
  <c r="O993" i="16" s="1"/>
  <c r="R984" i="16"/>
  <c r="S984" i="16" s="1"/>
  <c r="F979" i="16"/>
  <c r="P975" i="16"/>
  <c r="Q975" i="16" s="1"/>
  <c r="E970" i="16"/>
  <c r="P963" i="16"/>
  <c r="Q963" i="16" s="1"/>
  <c r="T961" i="16"/>
  <c r="U961" i="16" s="1"/>
  <c r="X959" i="16"/>
  <c r="Y959" i="16" s="1"/>
  <c r="R956" i="16"/>
  <c r="S956" i="16" s="1"/>
  <c r="R951" i="16"/>
  <c r="S951" i="16" s="1"/>
  <c r="X949" i="16"/>
  <c r="Y949" i="16" s="1"/>
  <c r="L948" i="16"/>
  <c r="M948" i="16" s="1"/>
  <c r="V944" i="16"/>
  <c r="W944" i="16" s="1"/>
  <c r="N943" i="16"/>
  <c r="O943" i="16" s="1"/>
  <c r="P936" i="16"/>
  <c r="Q936" i="16" s="1"/>
  <c r="Z1026" i="16"/>
  <c r="AA1026" i="16" s="1"/>
  <c r="L1022" i="16"/>
  <c r="M1022" i="16" s="1"/>
  <c r="L1018" i="16"/>
  <c r="M1018" i="16" s="1"/>
  <c r="I1014" i="16"/>
  <c r="Z1005" i="16"/>
  <c r="AA1005" i="16" s="1"/>
  <c r="P1001" i="16"/>
  <c r="Q1001" i="16" s="1"/>
  <c r="E994" i="16"/>
  <c r="T989" i="16"/>
  <c r="U989" i="16" s="1"/>
  <c r="X985" i="16"/>
  <c r="Y985" i="16" s="1"/>
  <c r="F974" i="16"/>
  <c r="X969" i="16"/>
  <c r="Y969" i="16" s="1"/>
  <c r="T965" i="16"/>
  <c r="U965" i="16" s="1"/>
  <c r="X950" i="16"/>
  <c r="Y950" i="16" s="1"/>
  <c r="T943" i="16"/>
  <c r="U943" i="16" s="1"/>
  <c r="Z939" i="16"/>
  <c r="AA939" i="16" s="1"/>
  <c r="T936" i="16"/>
  <c r="U936" i="16" s="1"/>
  <c r="I1022" i="16"/>
  <c r="I1005" i="16"/>
  <c r="P997" i="16"/>
  <c r="Q997" i="16" s="1"/>
  <c r="N985" i="16"/>
  <c r="O985" i="16" s="1"/>
  <c r="P981" i="16"/>
  <c r="Q981" i="16" s="1"/>
  <c r="T973" i="16"/>
  <c r="U973" i="16" s="1"/>
  <c r="P969" i="16"/>
  <c r="Q969" i="16" s="1"/>
  <c r="R965" i="16"/>
  <c r="S965" i="16" s="1"/>
  <c r="T958" i="16"/>
  <c r="U958" i="16" s="1"/>
  <c r="T954" i="16"/>
  <c r="U954" i="16" s="1"/>
  <c r="P933" i="16"/>
  <c r="Q933" i="16" s="1"/>
  <c r="G1014" i="16"/>
  <c r="N1009" i="16"/>
  <c r="O1009" i="16" s="1"/>
  <c r="E1005" i="16"/>
  <c r="N1001" i="16"/>
  <c r="O1001" i="16" s="1"/>
  <c r="F985" i="16"/>
  <c r="P977" i="16"/>
  <c r="Q977" i="16" s="1"/>
  <c r="I973" i="16"/>
  <c r="P965" i="16"/>
  <c r="Q965" i="16" s="1"/>
  <c r="Z957" i="16"/>
  <c r="AA957" i="16" s="1"/>
  <c r="T950" i="16"/>
  <c r="U950" i="16" s="1"/>
  <c r="R943" i="16"/>
  <c r="S943" i="16" s="1"/>
  <c r="P939" i="16"/>
  <c r="Q939" i="16" s="1"/>
  <c r="L936" i="16"/>
  <c r="M936" i="16" s="1"/>
  <c r="I1026" i="16"/>
  <c r="G1022" i="16"/>
  <c r="G993" i="16"/>
  <c r="E989" i="16"/>
  <c r="E985" i="16"/>
  <c r="N981" i="16"/>
  <c r="O981" i="16" s="1"/>
  <c r="G977" i="16"/>
  <c r="E973" i="16"/>
  <c r="F969" i="16"/>
  <c r="Z953" i="16"/>
  <c r="AA953" i="16" s="1"/>
  <c r="X946" i="16"/>
  <c r="Y946" i="16" s="1"/>
  <c r="Z935" i="16"/>
  <c r="AA935" i="16" s="1"/>
  <c r="L933" i="16"/>
  <c r="M933" i="16" s="1"/>
  <c r="F1022" i="16"/>
  <c r="Z1017" i="16"/>
  <c r="AA1017" i="16" s="1"/>
  <c r="I1013" i="16"/>
  <c r="F1001" i="16"/>
  <c r="F977" i="16"/>
  <c r="V972" i="16"/>
  <c r="W972" i="16" s="1"/>
  <c r="E969" i="16"/>
  <c r="N965" i="16"/>
  <c r="O965" i="16" s="1"/>
  <c r="L961" i="16"/>
  <c r="M961" i="16" s="1"/>
  <c r="R957" i="16"/>
  <c r="S957" i="16" s="1"/>
  <c r="Z938" i="16"/>
  <c r="AA938" i="16" s="1"/>
  <c r="Z1025" i="16"/>
  <c r="AA1025" i="16" s="1"/>
  <c r="E1022" i="16"/>
  <c r="L1017" i="16"/>
  <c r="M1017" i="16" s="1"/>
  <c r="E1013" i="16"/>
  <c r="T1008" i="16"/>
  <c r="U1008" i="16" s="1"/>
  <c r="V1004" i="16"/>
  <c r="W1004" i="16" s="1"/>
  <c r="E1001" i="16"/>
  <c r="R996" i="16"/>
  <c r="S996" i="16" s="1"/>
  <c r="N992" i="16"/>
  <c r="O992" i="16" s="1"/>
  <c r="P980" i="16"/>
  <c r="Q980" i="16" s="1"/>
  <c r="X953" i="16"/>
  <c r="Y953" i="16" s="1"/>
  <c r="R935" i="16"/>
  <c r="S935" i="16" s="1"/>
  <c r="E1021" i="16"/>
  <c r="P1016" i="16"/>
  <c r="Q1016" i="16" s="1"/>
  <c r="Z1003" i="16"/>
  <c r="AA1003" i="16" s="1"/>
  <c r="X999" i="16"/>
  <c r="Y999" i="16" s="1"/>
  <c r="I996" i="16"/>
  <c r="R988" i="16"/>
  <c r="S988" i="16" s="1"/>
  <c r="I980" i="16"/>
  <c r="R972" i="16"/>
  <c r="S972" i="16" s="1"/>
  <c r="N964" i="16"/>
  <c r="O964" i="16" s="1"/>
  <c r="P945" i="16"/>
  <c r="Q945" i="16" s="1"/>
  <c r="T938" i="16"/>
  <c r="U938" i="16" s="1"/>
  <c r="T1024" i="16"/>
  <c r="U1024" i="16" s="1"/>
  <c r="N1016" i="16"/>
  <c r="O1016" i="16" s="1"/>
  <c r="R1012" i="16"/>
  <c r="S1012" i="16" s="1"/>
  <c r="N1008" i="16"/>
  <c r="O1008" i="16" s="1"/>
  <c r="V983" i="16"/>
  <c r="W983" i="16" s="1"/>
  <c r="E980" i="16"/>
  <c r="E976" i="16"/>
  <c r="X967" i="16"/>
  <c r="Y967" i="16" s="1"/>
  <c r="R960" i="16"/>
  <c r="S960" i="16" s="1"/>
  <c r="V952" i="16"/>
  <c r="W952" i="16" s="1"/>
  <c r="L949" i="16"/>
  <c r="M949" i="16" s="1"/>
  <c r="N935" i="16"/>
  <c r="O935" i="16" s="1"/>
  <c r="G973" i="235"/>
  <c r="L1006" i="16"/>
  <c r="M1006" i="16" s="1"/>
  <c r="I994" i="16"/>
  <c r="L982" i="16"/>
  <c r="M982" i="16" s="1"/>
  <c r="L978" i="16"/>
  <c r="M978" i="16" s="1"/>
  <c r="X970" i="16"/>
  <c r="Y970" i="16" s="1"/>
  <c r="X962" i="16"/>
  <c r="Y962" i="16" s="1"/>
  <c r="Z943" i="16"/>
  <c r="AA943" i="16" s="1"/>
  <c r="Z1023" i="16"/>
  <c r="AA1023" i="16" s="1"/>
  <c r="L1014" i="16"/>
  <c r="M1014" i="16" s="1"/>
  <c r="V1010" i="16"/>
  <c r="W1010" i="16" s="1"/>
  <c r="V986" i="16"/>
  <c r="W986" i="16" s="1"/>
  <c r="I978" i="16"/>
  <c r="I974" i="16"/>
  <c r="T962" i="16"/>
  <c r="U962" i="16" s="1"/>
  <c r="Z958" i="16"/>
  <c r="AA958" i="16" s="1"/>
  <c r="P955" i="16"/>
  <c r="Q955" i="16" s="1"/>
  <c r="X951" i="16"/>
  <c r="Y951" i="16" s="1"/>
  <c r="V947" i="16"/>
  <c r="W947" i="16" s="1"/>
  <c r="P940" i="16"/>
  <c r="Q940" i="16" s="1"/>
  <c r="X933" i="16"/>
  <c r="Y933" i="16" s="1"/>
  <c r="V1027" i="16"/>
  <c r="W1027" i="16" s="1"/>
  <c r="X1018" i="16"/>
  <c r="Y1018" i="16" s="1"/>
  <c r="Z997" i="16"/>
  <c r="AA997" i="16" s="1"/>
  <c r="G994" i="16"/>
  <c r="Z981" i="16"/>
  <c r="AA981" i="16" s="1"/>
  <c r="V970" i="16"/>
  <c r="W970" i="16" s="1"/>
  <c r="L966" i="16"/>
  <c r="M966" i="16" s="1"/>
  <c r="V943" i="16"/>
  <c r="W943" i="16" s="1"/>
  <c r="V936" i="16"/>
  <c r="W936" i="16" s="1"/>
  <c r="T933" i="16"/>
  <c r="U933" i="16" s="1"/>
  <c r="T1010" i="16"/>
  <c r="U1010" i="16" s="1"/>
  <c r="X1001" i="16"/>
  <c r="Y1001" i="16" s="1"/>
  <c r="F994" i="16"/>
  <c r="I990" i="16"/>
  <c r="T981" i="16"/>
  <c r="U981" i="16" s="1"/>
  <c r="G978" i="16"/>
  <c r="G974" i="16"/>
  <c r="L962" i="16"/>
  <c r="M962" i="16" s="1"/>
  <c r="X958" i="16"/>
  <c r="Y958" i="16" s="1"/>
  <c r="N955" i="16"/>
  <c r="O955" i="16" s="1"/>
  <c r="N947" i="16"/>
  <c r="O947" i="16" s="1"/>
  <c r="N940" i="16"/>
  <c r="O940" i="16" s="1"/>
  <c r="R933" i="16"/>
  <c r="S933" i="16" s="1"/>
  <c r="N967" i="16"/>
  <c r="O967" i="16" s="1"/>
  <c r="T995" i="16"/>
  <c r="U995" i="16" s="1"/>
  <c r="Z986" i="16"/>
  <c r="AA986" i="16" s="1"/>
  <c r="V956" i="16"/>
  <c r="W956" i="16" s="1"/>
  <c r="R948" i="16"/>
  <c r="S948" i="16" s="1"/>
  <c r="Z1027" i="16"/>
  <c r="AA1027" i="16" s="1"/>
  <c r="L1016" i="16"/>
  <c r="M1016" i="16" s="1"/>
  <c r="Z1006" i="16"/>
  <c r="AA1006" i="16" s="1"/>
  <c r="Z975" i="16"/>
  <c r="AA975" i="16" s="1"/>
  <c r="N956" i="16"/>
  <c r="O956" i="16" s="1"/>
  <c r="X937" i="16"/>
  <c r="Y937" i="16" s="1"/>
  <c r="R995" i="16"/>
  <c r="S995" i="16" s="1"/>
  <c r="V984" i="16"/>
  <c r="W984" i="16" s="1"/>
  <c r="G975" i="16"/>
  <c r="T964" i="16"/>
  <c r="U964" i="16" s="1"/>
  <c r="T937" i="16"/>
  <c r="U937" i="16" s="1"/>
  <c r="X1025" i="16"/>
  <c r="Y1025" i="16" s="1"/>
  <c r="T1004" i="16"/>
  <c r="U1004" i="16" s="1"/>
  <c r="E995" i="16"/>
  <c r="N984" i="16"/>
  <c r="O984" i="16" s="1"/>
  <c r="F975" i="16"/>
  <c r="X945" i="16"/>
  <c r="Y945" i="16" s="1"/>
  <c r="P937" i="16"/>
  <c r="Q937" i="16" s="1"/>
  <c r="R983" i="16"/>
  <c r="S983" i="16" s="1"/>
  <c r="Z974" i="16"/>
  <c r="AA974" i="16" s="1"/>
  <c r="X963" i="16"/>
  <c r="Y963" i="16" s="1"/>
  <c r="T955" i="16"/>
  <c r="U955" i="16" s="1"/>
  <c r="N945" i="16"/>
  <c r="O945" i="16" s="1"/>
  <c r="L937" i="16"/>
  <c r="M937" i="16" s="1"/>
  <c r="H965" i="235"/>
  <c r="T1012" i="16"/>
  <c r="U1012" i="16" s="1"/>
  <c r="L992" i="16"/>
  <c r="M992" i="16" s="1"/>
  <c r="R953" i="16"/>
  <c r="S953" i="16" s="1"/>
  <c r="P935" i="16"/>
  <c r="Q935" i="16" s="1"/>
  <c r="I992" i="16"/>
  <c r="N983" i="16"/>
  <c r="O983" i="16" s="1"/>
  <c r="T963" i="16"/>
  <c r="U963" i="16" s="1"/>
  <c r="R944" i="16"/>
  <c r="S944" i="16" s="1"/>
  <c r="F1021" i="16"/>
  <c r="L980" i="16"/>
  <c r="M980" i="16" s="1"/>
  <c r="T960" i="16"/>
  <c r="U960" i="16" s="1"/>
  <c r="R999" i="16"/>
  <c r="S999" i="16" s="1"/>
  <c r="V988" i="16"/>
  <c r="W988" i="16" s="1"/>
  <c r="L950" i="16"/>
  <c r="M950" i="16" s="1"/>
  <c r="I1020" i="16"/>
  <c r="P1008" i="16"/>
  <c r="Q1008" i="16" s="1"/>
  <c r="R979" i="16"/>
  <c r="S979" i="16" s="1"/>
  <c r="T968" i="16"/>
  <c r="U968" i="16" s="1"/>
  <c r="P949" i="16"/>
  <c r="Q949" i="16" s="1"/>
  <c r="R1007" i="16"/>
  <c r="S1007" i="16" s="1"/>
  <c r="N999" i="16"/>
  <c r="O999" i="16" s="1"/>
  <c r="V987" i="16"/>
  <c r="W987" i="16" s="1"/>
  <c r="R959" i="16"/>
  <c r="S959" i="16" s="1"/>
  <c r="X1019" i="16"/>
  <c r="Y1019" i="16" s="1"/>
  <c r="T978" i="16"/>
  <c r="U978" i="16" s="1"/>
  <c r="R967" i="16"/>
  <c r="S967" i="16" s="1"/>
  <c r="R940" i="16"/>
  <c r="S940" i="16" s="1"/>
  <c r="N1007" i="16"/>
  <c r="O1007" i="16" s="1"/>
  <c r="E987" i="16"/>
  <c r="L976" i="16"/>
  <c r="M976" i="16" s="1"/>
  <c r="L957" i="16"/>
  <c r="M957" i="16" s="1"/>
  <c r="V948" i="16"/>
  <c r="W948" i="16" s="1"/>
  <c r="X938" i="16"/>
  <c r="Y938" i="16" s="1"/>
  <c r="Z951" i="16"/>
  <c r="AA951" i="16" s="1"/>
  <c r="R1011" i="16"/>
  <c r="S1011" i="16" s="1"/>
  <c r="T979" i="16"/>
  <c r="U979" i="16" s="1"/>
  <c r="L945" i="16"/>
  <c r="M945" i="16" s="1"/>
  <c r="X1010" i="16"/>
  <c r="Y1010" i="16" s="1"/>
  <c r="T972" i="16"/>
  <c r="U972" i="16" s="1"/>
  <c r="E1003" i="16"/>
  <c r="Z941" i="16"/>
  <c r="AA941" i="16" s="1"/>
  <c r="N1000" i="16"/>
  <c r="O1000" i="16" s="1"/>
  <c r="T999" i="16"/>
  <c r="U999" i="16" s="1"/>
  <c r="I1024" i="16"/>
  <c r="R955" i="16"/>
  <c r="S955" i="16" s="1"/>
  <c r="X990" i="16"/>
  <c r="Y990" i="16" s="1"/>
  <c r="T953" i="16"/>
  <c r="U953" i="16" s="1"/>
  <c r="R1020" i="16"/>
  <c r="S1020" i="16" s="1"/>
  <c r="P983" i="16"/>
  <c r="Q983" i="16" s="1"/>
  <c r="N952" i="16"/>
  <c r="O952" i="16" s="1"/>
  <c r="N1015" i="16"/>
  <c r="O1015" i="16" s="1"/>
  <c r="L952" i="16"/>
  <c r="M952" i="16" s="1"/>
  <c r="V963" i="16"/>
  <c r="W963" i="16" s="1"/>
  <c r="P960" i="16"/>
  <c r="Q960" i="16" s="1"/>
  <c r="X934" i="16"/>
  <c r="Y934" i="16" s="1"/>
  <c r="L934" i="16"/>
  <c r="M934" i="16" s="1"/>
  <c r="L1024" i="16"/>
  <c r="M1024" i="16" s="1"/>
  <c r="Z1002" i="16"/>
  <c r="AA1002" i="16" s="1"/>
  <c r="G991" i="16"/>
  <c r="F991" i="16"/>
  <c r="Z970" i="16"/>
  <c r="AA970" i="16" s="1"/>
  <c r="E971" i="16"/>
  <c r="U226" i="1"/>
  <c r="E47" i="1"/>
  <c r="D47" i="1"/>
  <c r="B47" i="1"/>
  <c r="C47" i="1"/>
  <c r="K154" i="1"/>
  <c r="AG315" i="1"/>
  <c r="AJ315" i="1"/>
  <c r="V462" i="1"/>
  <c r="AJ45" i="1"/>
  <c r="AK45" i="1" s="1"/>
  <c r="AG45" i="1"/>
  <c r="K445" i="1"/>
  <c r="AC308" i="1"/>
  <c r="U149" i="1"/>
  <c r="AG335" i="1"/>
  <c r="AJ335" i="1"/>
  <c r="AK335" i="1" s="1"/>
  <c r="K82" i="1"/>
  <c r="K465" i="1"/>
  <c r="K328" i="1"/>
  <c r="U169" i="1"/>
  <c r="K410" i="1"/>
  <c r="AF355" i="1"/>
  <c r="AJ107" i="1"/>
  <c r="AK107" i="1" s="1"/>
  <c r="AG107" i="1"/>
  <c r="AH178" i="1"/>
  <c r="E505" i="1"/>
  <c r="D505" i="1"/>
  <c r="C505" i="1"/>
  <c r="B505" i="1"/>
  <c r="AO209" i="1"/>
  <c r="AR209" i="1"/>
  <c r="AS209" i="1" s="1"/>
  <c r="K251" i="1"/>
  <c r="U397" i="1"/>
  <c r="K200" i="1"/>
  <c r="K381" i="1"/>
  <c r="AC326" i="1"/>
  <c r="C147" i="1"/>
  <c r="E147" i="1"/>
  <c r="D147" i="1"/>
  <c r="B147" i="1"/>
  <c r="K470" i="1"/>
  <c r="AR218" i="1"/>
  <c r="AS218" i="1" s="1"/>
  <c r="AO218" i="1"/>
  <c r="AG90" i="1"/>
  <c r="AJ90" i="1"/>
  <c r="AK90" i="1" s="1"/>
  <c r="K435" i="1"/>
  <c r="L437" i="1"/>
  <c r="K363" i="1"/>
  <c r="AO311" i="1"/>
  <c r="AR311" i="1"/>
  <c r="AS311" i="1" s="1"/>
  <c r="AH294" i="1"/>
  <c r="AI294" i="1" s="1"/>
  <c r="O57" i="1"/>
  <c r="AD441" i="1"/>
  <c r="AE441" i="1" s="1"/>
  <c r="E202" i="1"/>
  <c r="C202" i="1"/>
  <c r="B202" i="1"/>
  <c r="D202" i="1"/>
  <c r="E205" i="1"/>
  <c r="C205" i="1"/>
  <c r="D205" i="1"/>
  <c r="B205" i="1"/>
  <c r="V406" i="1"/>
  <c r="W406" i="1" s="1"/>
  <c r="AP334" i="1"/>
  <c r="AQ334" i="1" s="1"/>
  <c r="D499" i="1"/>
  <c r="E499" i="1"/>
  <c r="C499" i="1"/>
  <c r="B499" i="1"/>
  <c r="P481" i="1"/>
  <c r="Q481" i="1" s="1"/>
  <c r="E23" i="1"/>
  <c r="D23" i="1"/>
  <c r="B23" i="1"/>
  <c r="C23" i="1"/>
  <c r="K225" i="1"/>
  <c r="K26" i="1"/>
  <c r="N88" i="1"/>
  <c r="D115" i="1"/>
  <c r="E115" i="1"/>
  <c r="C115" i="1"/>
  <c r="B115" i="1"/>
  <c r="K119" i="1"/>
  <c r="E320" i="1"/>
  <c r="D320" i="1"/>
  <c r="C320" i="1"/>
  <c r="B320" i="1"/>
  <c r="AF101" i="1"/>
  <c r="AG349" i="1"/>
  <c r="AJ349" i="1"/>
  <c r="AK349" i="1" s="1"/>
  <c r="L391" i="1"/>
  <c r="M391" i="1" s="1"/>
  <c r="AD139" i="1"/>
  <c r="AE139" i="1" s="1"/>
  <c r="P369" i="1"/>
  <c r="Q369" i="1" s="1"/>
  <c r="E11" i="1"/>
  <c r="D11" i="1"/>
  <c r="C11" i="1"/>
  <c r="B11" i="1"/>
  <c r="AG486" i="1"/>
  <c r="AC307" i="1"/>
  <c r="AJ414" i="1"/>
  <c r="AK414" i="1" s="1"/>
  <c r="AG414" i="1"/>
  <c r="O322" i="1"/>
  <c r="D106" i="1"/>
  <c r="E106" i="1"/>
  <c r="C106" i="1"/>
  <c r="B106" i="1"/>
  <c r="AG327" i="1"/>
  <c r="AJ327" i="1"/>
  <c r="AK327" i="1" s="1"/>
  <c r="AJ9" i="1"/>
  <c r="AK9" i="1" s="1"/>
  <c r="AG9" i="1"/>
  <c r="N409" i="1"/>
  <c r="K34" i="1"/>
  <c r="AF434" i="1"/>
  <c r="AP195" i="1"/>
  <c r="AQ195" i="1" s="1"/>
  <c r="C396" i="1"/>
  <c r="B396" i="1"/>
  <c r="E396" i="1"/>
  <c r="D396" i="1"/>
  <c r="E123" i="1"/>
  <c r="C123" i="1"/>
  <c r="B123" i="1"/>
  <c r="D123" i="1"/>
  <c r="AJ126" i="1"/>
  <c r="AK126" i="1" s="1"/>
  <c r="AG126" i="1"/>
  <c r="K270" i="1"/>
  <c r="C471" i="1"/>
  <c r="D471" i="1"/>
  <c r="B471" i="1"/>
  <c r="E471" i="1"/>
  <c r="AB201" i="1"/>
  <c r="P362" i="1"/>
  <c r="Q362" i="1" s="1"/>
  <c r="O143" i="1"/>
  <c r="AB449" i="1"/>
  <c r="K91" i="1"/>
  <c r="K235" i="1"/>
  <c r="K438" i="1"/>
  <c r="O440" i="1"/>
  <c r="K221" i="1"/>
  <c r="D382" i="1"/>
  <c r="C382" i="1"/>
  <c r="E382" i="1"/>
  <c r="B382" i="1"/>
  <c r="N228" i="1"/>
  <c r="AG310" i="1"/>
  <c r="AJ310" i="1"/>
  <c r="AK310" i="1" s="1"/>
  <c r="AG111" i="1"/>
  <c r="AJ111" i="1"/>
  <c r="AK111" i="1" s="1"/>
  <c r="AH101" i="1"/>
  <c r="AI101" i="1" s="1"/>
  <c r="AR262" i="1"/>
  <c r="AS262" i="1" s="1"/>
  <c r="AO262" i="1"/>
  <c r="N391" i="1"/>
  <c r="K374" i="1"/>
  <c r="O336" i="1"/>
  <c r="R336" i="1"/>
  <c r="D340" i="1"/>
  <c r="B340" i="1"/>
  <c r="E340" i="1"/>
  <c r="C340" i="1"/>
  <c r="AF121" i="1"/>
  <c r="O63" i="1"/>
  <c r="N411" i="1"/>
  <c r="E356" i="1"/>
  <c r="D356" i="1"/>
  <c r="C356" i="1"/>
  <c r="B356" i="1"/>
  <c r="AP157" i="1"/>
  <c r="AQ157" i="1" s="1"/>
  <c r="K302" i="1"/>
  <c r="U483" i="1"/>
  <c r="AO264" i="1"/>
  <c r="AR264" i="1"/>
  <c r="AS264" i="1" s="1"/>
  <c r="D86" i="1"/>
  <c r="C86" i="1"/>
  <c r="B86" i="1"/>
  <c r="E86" i="1"/>
  <c r="AJ307" i="1"/>
  <c r="AG307" i="1"/>
  <c r="AG175" i="1"/>
  <c r="AJ175" i="1"/>
  <c r="AK175" i="1" s="1"/>
  <c r="E376" i="1"/>
  <c r="D376" i="1"/>
  <c r="C376" i="1"/>
  <c r="B376" i="1"/>
  <c r="B103" i="1"/>
  <c r="E103" i="1"/>
  <c r="D103" i="1"/>
  <c r="C103" i="1"/>
  <c r="AH250" i="1"/>
  <c r="AI250" i="1" s="1"/>
  <c r="AJ51" i="1"/>
  <c r="AK51" i="1" s="1"/>
  <c r="AG51" i="1"/>
  <c r="AH434" i="1"/>
  <c r="AI434" i="1" s="1"/>
  <c r="K396" i="1"/>
  <c r="K325" i="1"/>
  <c r="L270" i="1"/>
  <c r="M270" i="1" s="1"/>
  <c r="K471" i="1"/>
  <c r="E217" i="1"/>
  <c r="D217" i="1"/>
  <c r="C217" i="1"/>
  <c r="B217" i="1"/>
  <c r="U143" i="1"/>
  <c r="AB491" i="1"/>
  <c r="E436" i="1"/>
  <c r="D436" i="1"/>
  <c r="C436" i="1"/>
  <c r="B436" i="1"/>
  <c r="O438" i="1"/>
  <c r="D40" i="1"/>
  <c r="E40" i="1"/>
  <c r="C40" i="1"/>
  <c r="B40" i="1"/>
  <c r="U440" i="1"/>
  <c r="AJ382" i="1"/>
  <c r="AK382" i="1" s="1"/>
  <c r="AG382" i="1"/>
  <c r="AD163" i="1"/>
  <c r="AE163" i="1" s="1"/>
  <c r="U228" i="1"/>
  <c r="D429" i="1"/>
  <c r="C429" i="1"/>
  <c r="B429" i="1"/>
  <c r="E429" i="1"/>
  <c r="AG54" i="1"/>
  <c r="AJ54" i="1"/>
  <c r="AK54" i="1" s="1"/>
  <c r="K454" i="1"/>
  <c r="AR217" i="1"/>
  <c r="AS217" i="1" s="1"/>
  <c r="AO217" i="1"/>
  <c r="AB418" i="1"/>
  <c r="AG201" i="1"/>
  <c r="AJ201" i="1"/>
  <c r="AK201" i="1" s="1"/>
  <c r="AC362" i="1"/>
  <c r="K436" i="1"/>
  <c r="P440" i="1"/>
  <c r="C511" i="1"/>
  <c r="B511" i="1"/>
  <c r="E511" i="1"/>
  <c r="D511" i="1"/>
  <c r="E14" i="1"/>
  <c r="C14" i="1"/>
  <c r="B14" i="1"/>
  <c r="D14" i="1"/>
  <c r="AJ161" i="1"/>
  <c r="AK161" i="1" s="1"/>
  <c r="AG161" i="1"/>
  <c r="U322" i="1"/>
  <c r="K305" i="1"/>
  <c r="AD106" i="1"/>
  <c r="AE106" i="1" s="1"/>
  <c r="N168" i="1"/>
  <c r="K250" i="1"/>
  <c r="C451" i="1"/>
  <c r="E451" i="1"/>
  <c r="D451" i="1"/>
  <c r="B451" i="1"/>
  <c r="N396" i="1"/>
  <c r="K197" i="1"/>
  <c r="AJ188" i="1"/>
  <c r="AK188" i="1" s="1"/>
  <c r="AG188" i="1"/>
  <c r="E215" i="1"/>
  <c r="C215" i="1"/>
  <c r="D215" i="1"/>
  <c r="B215" i="1"/>
  <c r="E146" i="1"/>
  <c r="D146" i="1"/>
  <c r="C146" i="1"/>
  <c r="B146" i="1"/>
  <c r="K49" i="1"/>
  <c r="E290" i="1"/>
  <c r="D290" i="1"/>
  <c r="C290" i="1"/>
  <c r="B290" i="1"/>
  <c r="AJ491" i="1"/>
  <c r="AK491" i="1" s="1"/>
  <c r="AG491" i="1"/>
  <c r="E474" i="1"/>
  <c r="D474" i="1"/>
  <c r="C474" i="1"/>
  <c r="B474" i="1"/>
  <c r="D38" i="1"/>
  <c r="C38" i="1"/>
  <c r="E38" i="1"/>
  <c r="B38" i="1"/>
  <c r="E344" i="1"/>
  <c r="D344" i="1"/>
  <c r="C344" i="1"/>
  <c r="B344" i="1"/>
  <c r="AO310" i="1"/>
  <c r="AR310" i="1"/>
  <c r="AS310" i="1" s="1"/>
  <c r="K511" i="1"/>
  <c r="K503" i="1"/>
  <c r="AJ106" i="1"/>
  <c r="AK106" i="1" s="1"/>
  <c r="AG106" i="1"/>
  <c r="K451" i="1"/>
  <c r="U396" i="1"/>
  <c r="E398" i="1"/>
  <c r="C398" i="1"/>
  <c r="D398" i="1"/>
  <c r="B398" i="1"/>
  <c r="C347" i="1"/>
  <c r="B347" i="1"/>
  <c r="E347" i="1"/>
  <c r="D347" i="1"/>
  <c r="E71" i="1"/>
  <c r="D71" i="1"/>
  <c r="B71" i="1"/>
  <c r="C71" i="1"/>
  <c r="AJ324" i="1"/>
  <c r="AK324" i="1" s="1"/>
  <c r="AG324" i="1"/>
  <c r="AP345" i="1"/>
  <c r="AQ345" i="1" s="1"/>
  <c r="K146" i="1"/>
  <c r="AJ474" i="1"/>
  <c r="AG474" i="1"/>
  <c r="K237" i="1"/>
  <c r="K38" i="1"/>
  <c r="AG438" i="1"/>
  <c r="AJ438" i="1"/>
  <c r="AK438" i="1" s="1"/>
  <c r="K344" i="1"/>
  <c r="E365" i="1"/>
  <c r="C365" i="1"/>
  <c r="B365" i="1"/>
  <c r="D365" i="1"/>
  <c r="C469" i="1"/>
  <c r="D469" i="1"/>
  <c r="B469" i="1"/>
  <c r="E469" i="1"/>
  <c r="K219" i="1"/>
  <c r="AG367" i="1"/>
  <c r="AJ367" i="1"/>
  <c r="AK367" i="1" s="1"/>
  <c r="D208" i="1"/>
  <c r="C208" i="1"/>
  <c r="E208" i="1"/>
  <c r="B208" i="1"/>
  <c r="AG235" i="1"/>
  <c r="AJ235" i="1"/>
  <c r="AK235" i="1" s="1"/>
  <c r="E36" i="1"/>
  <c r="D36" i="1"/>
  <c r="C36" i="1"/>
  <c r="B36" i="1"/>
  <c r="K40" i="1"/>
  <c r="AJ440" i="1"/>
  <c r="AK440" i="1" s="1"/>
  <c r="AG440" i="1"/>
  <c r="L344" i="1"/>
  <c r="M344" i="1" s="1"/>
  <c r="E195" i="1"/>
  <c r="D195" i="1"/>
  <c r="C195" i="1"/>
  <c r="B195" i="1"/>
  <c r="AJ199" i="1"/>
  <c r="AK199" i="1" s="1"/>
  <c r="AG199" i="1"/>
  <c r="E400" i="1"/>
  <c r="D400" i="1"/>
  <c r="C400" i="1"/>
  <c r="B400" i="1"/>
  <c r="K123" i="1"/>
  <c r="E304" i="1"/>
  <c r="D304" i="1"/>
  <c r="C304" i="1"/>
  <c r="B304" i="1"/>
  <c r="AP126" i="1"/>
  <c r="AQ126" i="1" s="1"/>
  <c r="D29" i="1"/>
  <c r="B29" i="1"/>
  <c r="E29" i="1"/>
  <c r="C29" i="1"/>
  <c r="E420" i="1"/>
  <c r="D420" i="1"/>
  <c r="C420" i="1"/>
  <c r="B420" i="1"/>
  <c r="K345" i="1"/>
  <c r="K208" i="1"/>
  <c r="K36" i="1"/>
  <c r="P436" i="1"/>
  <c r="Q436" i="1" s="1"/>
  <c r="AG40" i="1"/>
  <c r="AJ40" i="1"/>
  <c r="AK40" i="1" s="1"/>
  <c r="AC365" i="1"/>
  <c r="E387" i="1"/>
  <c r="D387" i="1"/>
  <c r="C387" i="1"/>
  <c r="B387" i="1"/>
  <c r="K228" i="1"/>
  <c r="C111" i="1"/>
  <c r="B111" i="1"/>
  <c r="E111" i="1"/>
  <c r="D111" i="1"/>
  <c r="AR106" i="1"/>
  <c r="AS106" i="1" s="1"/>
  <c r="AO106" i="1"/>
  <c r="C327" i="1"/>
  <c r="B327" i="1"/>
  <c r="E327" i="1"/>
  <c r="D327" i="1"/>
  <c r="E51" i="1"/>
  <c r="D51" i="1"/>
  <c r="B51" i="1"/>
  <c r="C51" i="1"/>
  <c r="K195" i="1"/>
  <c r="K400" i="1"/>
  <c r="B325" i="1"/>
  <c r="E325" i="1"/>
  <c r="D325" i="1"/>
  <c r="C325" i="1"/>
  <c r="K420" i="1"/>
  <c r="K143" i="1"/>
  <c r="N345" i="1"/>
  <c r="AJ49" i="1"/>
  <c r="AK49" i="1" s="1"/>
  <c r="AG49" i="1"/>
  <c r="K449" i="1"/>
  <c r="D74" i="1"/>
  <c r="E74" i="1"/>
  <c r="C74" i="1"/>
  <c r="B74" i="1"/>
  <c r="AG36" i="1"/>
  <c r="K29" i="1"/>
  <c r="AJ429" i="1"/>
  <c r="AK429" i="1" s="1"/>
  <c r="AG429" i="1"/>
  <c r="AF270" i="1"/>
  <c r="E418" i="1"/>
  <c r="C418" i="1"/>
  <c r="D418" i="1"/>
  <c r="B418" i="1"/>
  <c r="B362" i="1"/>
  <c r="E362" i="1"/>
  <c r="D362" i="1"/>
  <c r="C362" i="1"/>
  <c r="AJ91" i="1"/>
  <c r="AK91" i="1" s="1"/>
  <c r="AG91" i="1"/>
  <c r="AC436" i="1"/>
  <c r="C221" i="1"/>
  <c r="B221" i="1"/>
  <c r="E221" i="1"/>
  <c r="D221" i="1"/>
  <c r="K382" i="1"/>
  <c r="E69" i="1"/>
  <c r="D69" i="1"/>
  <c r="B69" i="1"/>
  <c r="C69" i="1"/>
  <c r="N469" i="1"/>
  <c r="E354" i="1"/>
  <c r="D354" i="1"/>
  <c r="C354" i="1"/>
  <c r="B354" i="1"/>
  <c r="AC501" i="1"/>
  <c r="C43" i="1"/>
  <c r="B43" i="1"/>
  <c r="E43" i="1"/>
  <c r="D43" i="1"/>
  <c r="K245" i="1"/>
  <c r="AP267" i="1"/>
  <c r="AQ267" i="1" s="1"/>
  <c r="X391" i="1"/>
  <c r="Y391" i="1" s="1"/>
  <c r="AR137" i="1"/>
  <c r="AS137" i="1" s="1"/>
  <c r="AO137" i="1"/>
  <c r="E139" i="1"/>
  <c r="D139" i="1"/>
  <c r="C139" i="1"/>
  <c r="B139" i="1"/>
  <c r="B63" i="1"/>
  <c r="E63" i="1"/>
  <c r="D63" i="1"/>
  <c r="C63" i="1"/>
  <c r="K265" i="1"/>
  <c r="K66" i="1"/>
  <c r="E210" i="1"/>
  <c r="D210" i="1"/>
  <c r="B210" i="1"/>
  <c r="C210" i="1"/>
  <c r="AC358" i="1"/>
  <c r="K360" i="1"/>
  <c r="AB483" i="1"/>
  <c r="E264" i="1"/>
  <c r="B264" i="1"/>
  <c r="D264" i="1"/>
  <c r="C264" i="1"/>
  <c r="O486" i="1"/>
  <c r="K307" i="1"/>
  <c r="K230" i="1"/>
  <c r="AG31" i="1"/>
  <c r="AJ31" i="1"/>
  <c r="AK31" i="1" s="1"/>
  <c r="N414" i="1"/>
  <c r="K284" i="1"/>
  <c r="D305" i="1"/>
  <c r="C305" i="1"/>
  <c r="E305" i="1"/>
  <c r="B305" i="1"/>
  <c r="B9" i="1"/>
  <c r="C9" i="1"/>
  <c r="D9" i="1"/>
  <c r="E9" i="1"/>
  <c r="P434" i="1"/>
  <c r="Q434" i="1" s="1"/>
  <c r="AG396" i="1"/>
  <c r="AJ396" i="1"/>
  <c r="AK396" i="1" s="1"/>
  <c r="K181" i="1"/>
  <c r="E342" i="1"/>
  <c r="D342" i="1"/>
  <c r="C342" i="1"/>
  <c r="B342" i="1"/>
  <c r="K126" i="1"/>
  <c r="O54" i="1"/>
  <c r="K215" i="1"/>
  <c r="N420" i="1"/>
  <c r="K201" i="1"/>
  <c r="AP367" i="1"/>
  <c r="AQ367" i="1" s="1"/>
  <c r="AG436" i="1"/>
  <c r="AJ436" i="1"/>
  <c r="AJ38" i="1"/>
  <c r="AK38" i="1" s="1"/>
  <c r="AG38" i="1"/>
  <c r="AB344" i="1"/>
  <c r="K387" i="1"/>
  <c r="AJ228" i="1"/>
  <c r="AG228" i="1"/>
  <c r="K69" i="1"/>
  <c r="AD409" i="1"/>
  <c r="AE409" i="1" s="1"/>
  <c r="V434" i="1"/>
  <c r="W434" i="1" s="1"/>
  <c r="K71" i="1"/>
  <c r="U54" i="1"/>
  <c r="E416" i="1"/>
  <c r="B416" i="1"/>
  <c r="D416" i="1"/>
  <c r="C416" i="1"/>
  <c r="AJ219" i="1"/>
  <c r="AK219" i="1" s="1"/>
  <c r="AG219" i="1"/>
  <c r="E20" i="1"/>
  <c r="D20" i="1"/>
  <c r="C20" i="1"/>
  <c r="B20" i="1"/>
  <c r="AJ143" i="1"/>
  <c r="AK143" i="1" s="1"/>
  <c r="AG143" i="1"/>
  <c r="K290" i="1"/>
  <c r="C491" i="1"/>
  <c r="D491" i="1"/>
  <c r="B491" i="1"/>
  <c r="E491" i="1"/>
  <c r="C239" i="1"/>
  <c r="B239" i="1"/>
  <c r="E239" i="1"/>
  <c r="D239" i="1"/>
  <c r="U365" i="1"/>
  <c r="L387" i="1"/>
  <c r="M387" i="1" s="1"/>
  <c r="AD310" i="1"/>
  <c r="AE310" i="1" s="1"/>
  <c r="K141" i="1"/>
  <c r="E302" i="1"/>
  <c r="D302" i="1"/>
  <c r="C302" i="1"/>
  <c r="B302" i="1"/>
  <c r="AG483" i="1"/>
  <c r="AD285" i="1"/>
  <c r="AE285" i="1" s="1"/>
  <c r="C431" i="1"/>
  <c r="D431" i="1"/>
  <c r="B431" i="1"/>
  <c r="E431" i="1"/>
  <c r="K175" i="1"/>
  <c r="N284" i="1"/>
  <c r="K106" i="1"/>
  <c r="K168" i="1"/>
  <c r="AJ409" i="1"/>
  <c r="AK409" i="1" s="1"/>
  <c r="AG409" i="1"/>
  <c r="AF250" i="1"/>
  <c r="N451" i="1"/>
  <c r="E197" i="1"/>
  <c r="D197" i="1"/>
  <c r="C197" i="1"/>
  <c r="B197" i="1"/>
  <c r="P400" i="1"/>
  <c r="Q400" i="1" s="1"/>
  <c r="K342" i="1"/>
  <c r="K347" i="1"/>
  <c r="AB471" i="1"/>
  <c r="K416" i="1"/>
  <c r="AG418" i="1"/>
  <c r="AJ418" i="1"/>
  <c r="AK418" i="1" s="1"/>
  <c r="K20" i="1"/>
  <c r="AG362" i="1"/>
  <c r="AJ362" i="1"/>
  <c r="AK362" i="1" s="1"/>
  <c r="E324" i="1"/>
  <c r="D324" i="1"/>
  <c r="C324" i="1"/>
  <c r="B324" i="1"/>
  <c r="K491" i="1"/>
  <c r="AJ74" i="1"/>
  <c r="AK74" i="1" s="1"/>
  <c r="AG74" i="1"/>
  <c r="AC474" i="1"/>
  <c r="B163" i="1"/>
  <c r="E163" i="1"/>
  <c r="C163" i="1"/>
  <c r="D163" i="1"/>
  <c r="N387" i="1"/>
  <c r="K463" i="1"/>
  <c r="U265" i="1"/>
  <c r="L369" i="1"/>
  <c r="P210" i="1"/>
  <c r="Q210" i="1" s="1"/>
  <c r="P155" i="1"/>
  <c r="Q155" i="1" s="1"/>
  <c r="E157" i="1"/>
  <c r="D157" i="1"/>
  <c r="C157" i="1"/>
  <c r="B157" i="1"/>
  <c r="K264" i="1"/>
  <c r="AG285" i="1"/>
  <c r="AJ285" i="1"/>
  <c r="AK285" i="1" s="1"/>
  <c r="K86" i="1"/>
  <c r="K431" i="1"/>
  <c r="C177" i="1"/>
  <c r="B177" i="1"/>
  <c r="E177" i="1"/>
  <c r="D177" i="1"/>
  <c r="K378" i="1"/>
  <c r="O161" i="1"/>
  <c r="AG322" i="1"/>
  <c r="K9" i="1"/>
  <c r="O34" i="1"/>
  <c r="P197" i="1"/>
  <c r="Q197" i="1" s="1"/>
  <c r="K398" i="1"/>
  <c r="AB325" i="1"/>
  <c r="O347" i="1"/>
  <c r="AD471" i="1"/>
  <c r="AE471" i="1" s="1"/>
  <c r="E454" i="1"/>
  <c r="C454" i="1"/>
  <c r="D454" i="1"/>
  <c r="B454" i="1"/>
  <c r="D18" i="1"/>
  <c r="C18" i="1"/>
  <c r="B18" i="1"/>
  <c r="E18" i="1"/>
  <c r="AR219" i="1"/>
  <c r="AS219" i="1" s="1"/>
  <c r="AO219" i="1"/>
  <c r="O20" i="1"/>
  <c r="P324" i="1"/>
  <c r="Q324" i="1" s="1"/>
  <c r="E345" i="1"/>
  <c r="C345" i="1"/>
  <c r="D345" i="1"/>
  <c r="B345" i="1"/>
  <c r="C449" i="1"/>
  <c r="B449" i="1"/>
  <c r="E449" i="1"/>
  <c r="D449" i="1"/>
  <c r="O290" i="1"/>
  <c r="O36" i="1"/>
  <c r="E237" i="1"/>
  <c r="D237" i="1"/>
  <c r="C237" i="1"/>
  <c r="B237" i="1"/>
  <c r="AD221" i="1"/>
  <c r="AE221" i="1" s="1"/>
  <c r="K163" i="1"/>
  <c r="AB469" i="1"/>
  <c r="K111" i="1"/>
  <c r="AJ46" i="1"/>
  <c r="AK46" i="1" s="1"/>
  <c r="AG46" i="1"/>
  <c r="C349" i="1"/>
  <c r="B349" i="1"/>
  <c r="E349" i="1"/>
  <c r="D349" i="1"/>
  <c r="E374" i="1"/>
  <c r="D374" i="1"/>
  <c r="C374" i="1"/>
  <c r="B374" i="1"/>
  <c r="AG340" i="1"/>
  <c r="U63" i="1"/>
  <c r="O463" i="1"/>
  <c r="R463" i="1"/>
  <c r="AJ66" i="1"/>
  <c r="AK66" i="1" s="1"/>
  <c r="AG66" i="1"/>
  <c r="N141" i="1"/>
  <c r="L264" i="1"/>
  <c r="M264" i="1" s="1"/>
  <c r="E389" i="1"/>
  <c r="D389" i="1"/>
  <c r="C389" i="1"/>
  <c r="B389" i="1"/>
  <c r="L378" i="1"/>
  <c r="M378" i="1" s="1"/>
  <c r="AO327" i="1"/>
  <c r="AR327" i="1"/>
  <c r="AS327" i="1" s="1"/>
  <c r="U34" i="1"/>
  <c r="E270" i="1"/>
  <c r="D270" i="1"/>
  <c r="C270" i="1"/>
  <c r="B270" i="1"/>
  <c r="AG454" i="1"/>
  <c r="AJ454" i="1"/>
  <c r="AK454" i="1" s="1"/>
  <c r="O416" i="1"/>
  <c r="K217" i="1"/>
  <c r="K18" i="1"/>
  <c r="AG20" i="1"/>
  <c r="AJ20" i="1"/>
  <c r="AK20" i="1" s="1"/>
  <c r="AC345" i="1"/>
  <c r="AF208" i="1"/>
  <c r="U290" i="1"/>
  <c r="U491" i="1"/>
  <c r="K474" i="1"/>
  <c r="U36" i="1"/>
  <c r="P237" i="1"/>
  <c r="Q237" i="1" s="1"/>
  <c r="AG221" i="1"/>
  <c r="AJ221" i="1"/>
  <c r="AK221" i="1" s="1"/>
  <c r="AD469" i="1"/>
  <c r="AE469" i="1" s="1"/>
  <c r="AC511" i="1"/>
  <c r="U389" i="1"/>
  <c r="AB305" i="1"/>
  <c r="AB451" i="1"/>
  <c r="N195" i="1"/>
  <c r="AB197" i="1"/>
  <c r="AG342" i="1"/>
  <c r="AJ342" i="1"/>
  <c r="AK342" i="1" s="1"/>
  <c r="AG325" i="1"/>
  <c r="AJ325" i="1"/>
  <c r="AK325" i="1" s="1"/>
  <c r="AJ215" i="1"/>
  <c r="AK215" i="1" s="1"/>
  <c r="AG215" i="1"/>
  <c r="D16" i="1"/>
  <c r="C16" i="1"/>
  <c r="E16" i="1"/>
  <c r="B16" i="1"/>
  <c r="U416" i="1"/>
  <c r="U146" i="1"/>
  <c r="E367" i="1"/>
  <c r="D367" i="1"/>
  <c r="C367" i="1"/>
  <c r="B367" i="1"/>
  <c r="B91" i="1"/>
  <c r="E91" i="1"/>
  <c r="D91" i="1"/>
  <c r="C91" i="1"/>
  <c r="B235" i="1"/>
  <c r="D235" i="1"/>
  <c r="E235" i="1"/>
  <c r="C235" i="1"/>
  <c r="AB382" i="1"/>
  <c r="AJ344" i="1"/>
  <c r="AK344" i="1" s="1"/>
  <c r="AG344" i="1"/>
  <c r="AF469" i="1"/>
  <c r="N111" i="1"/>
  <c r="D31" i="1"/>
  <c r="C31" i="1"/>
  <c r="B31" i="1"/>
  <c r="E31" i="1"/>
  <c r="E179" i="1"/>
  <c r="D179" i="1"/>
  <c r="B179" i="1"/>
  <c r="C179" i="1"/>
  <c r="AJ103" i="1"/>
  <c r="AK103" i="1" s="1"/>
  <c r="AG103" i="1"/>
  <c r="AD305" i="1"/>
  <c r="AE305" i="1" s="1"/>
  <c r="P106" i="1"/>
  <c r="Q106" i="1" s="1"/>
  <c r="AP409" i="1"/>
  <c r="AQ409" i="1" s="1"/>
  <c r="AO51" i="1"/>
  <c r="AR51" i="1"/>
  <c r="AS51" i="1" s="1"/>
  <c r="AD451" i="1"/>
  <c r="AE451" i="1" s="1"/>
  <c r="D434" i="1"/>
  <c r="B434" i="1"/>
  <c r="E434" i="1"/>
  <c r="C434" i="1"/>
  <c r="AD197" i="1"/>
  <c r="AE197" i="1" s="1"/>
  <c r="E199" i="1"/>
  <c r="D199" i="1"/>
  <c r="C199" i="1"/>
  <c r="B199" i="1"/>
  <c r="AJ400" i="1"/>
  <c r="AK400" i="1" s="1"/>
  <c r="AG400" i="1"/>
  <c r="D188" i="1"/>
  <c r="C188" i="1"/>
  <c r="E188" i="1"/>
  <c r="B188" i="1"/>
  <c r="K429" i="1"/>
  <c r="AH270" i="1"/>
  <c r="AI270" i="1" s="1"/>
  <c r="K16" i="1"/>
  <c r="AJ420" i="1"/>
  <c r="AK420" i="1" s="1"/>
  <c r="AG420" i="1"/>
  <c r="AJ345" i="1"/>
  <c r="AK345" i="1" s="1"/>
  <c r="AG345" i="1"/>
  <c r="AR208" i="1"/>
  <c r="AS208" i="1" s="1"/>
  <c r="AO208" i="1"/>
  <c r="K239" i="1"/>
  <c r="E166" i="1"/>
  <c r="D166" i="1"/>
  <c r="C166" i="1"/>
  <c r="B166" i="1"/>
  <c r="AB387" i="1"/>
  <c r="AH469" i="1"/>
  <c r="AI469" i="1" s="1"/>
  <c r="E310" i="1"/>
  <c r="D310" i="1"/>
  <c r="C310" i="1"/>
  <c r="B310" i="1"/>
  <c r="AJ511" i="1"/>
  <c r="AK511" i="1" s="1"/>
  <c r="AG511" i="1"/>
  <c r="K179" i="1"/>
  <c r="AJ380" i="1"/>
  <c r="AK380" i="1" s="1"/>
  <c r="AG380" i="1"/>
  <c r="AG305" i="1"/>
  <c r="E506" i="1"/>
  <c r="D506" i="1"/>
  <c r="C506" i="1"/>
  <c r="B506" i="1"/>
  <c r="K327" i="1"/>
  <c r="E250" i="1"/>
  <c r="D250" i="1"/>
  <c r="C250" i="1"/>
  <c r="B250" i="1"/>
  <c r="AF451" i="1"/>
  <c r="K434" i="1"/>
  <c r="AG197" i="1"/>
  <c r="AJ197" i="1"/>
  <c r="AK197" i="1" s="1"/>
  <c r="K199" i="1"/>
  <c r="K304" i="1"/>
  <c r="AG347" i="1"/>
  <c r="K188" i="1"/>
  <c r="E54" i="1"/>
  <c r="D54" i="1"/>
  <c r="C54" i="1"/>
  <c r="B54" i="1"/>
  <c r="K418" i="1"/>
  <c r="K362" i="1"/>
  <c r="AP324" i="1"/>
  <c r="AQ324" i="1" s="1"/>
  <c r="E49" i="1"/>
  <c r="B49" i="1"/>
  <c r="D49" i="1"/>
  <c r="C49" i="1"/>
  <c r="K166" i="1"/>
  <c r="AD387" i="1"/>
  <c r="AE387" i="1" s="1"/>
  <c r="K310" i="1"/>
  <c r="AG177" i="1"/>
  <c r="L179" i="1"/>
  <c r="M179" i="1" s="1"/>
  <c r="E503" i="1"/>
  <c r="D503" i="1"/>
  <c r="C503" i="1"/>
  <c r="B503" i="1"/>
  <c r="AF284" i="1"/>
  <c r="AH305" i="1"/>
  <c r="AI305" i="1" s="1"/>
  <c r="AB506" i="1"/>
  <c r="O327" i="1"/>
  <c r="K51" i="1"/>
  <c r="AH451" i="1"/>
  <c r="AI451" i="1" s="1"/>
  <c r="N434" i="1"/>
  <c r="AJ195" i="1"/>
  <c r="AK195" i="1" s="1"/>
  <c r="AG195" i="1"/>
  <c r="B181" i="1"/>
  <c r="E181" i="1"/>
  <c r="D181" i="1"/>
  <c r="C181" i="1"/>
  <c r="L188" i="1"/>
  <c r="M188" i="1" s="1"/>
  <c r="AG29" i="1"/>
  <c r="AJ29" i="1"/>
  <c r="AK29" i="1" s="1"/>
  <c r="K54" i="1"/>
  <c r="AJ16" i="1"/>
  <c r="AK16" i="1" s="1"/>
  <c r="AG16" i="1"/>
  <c r="L418" i="1"/>
  <c r="M418" i="1" s="1"/>
  <c r="B201" i="1"/>
  <c r="E201" i="1"/>
  <c r="C201" i="1"/>
  <c r="D201" i="1"/>
  <c r="AD290" i="1"/>
  <c r="AE290" i="1" s="1"/>
  <c r="E440" i="1"/>
  <c r="D440" i="1"/>
  <c r="C440" i="1"/>
  <c r="B440" i="1"/>
  <c r="K365" i="1"/>
  <c r="AG387" i="1"/>
  <c r="AJ387" i="1"/>
  <c r="AK387" i="1" s="1"/>
  <c r="E228" i="1"/>
  <c r="D228" i="1"/>
  <c r="C228" i="1"/>
  <c r="B228" i="1"/>
  <c r="AG69" i="1"/>
  <c r="AJ69" i="1"/>
  <c r="AK69" i="1" s="1"/>
  <c r="N310" i="1"/>
  <c r="AD208" i="1" l="1"/>
  <c r="AE208" i="1" s="1"/>
  <c r="AP239" i="1"/>
  <c r="AQ239" i="1" s="1"/>
  <c r="P147" i="1"/>
  <c r="Q147" i="1" s="1"/>
  <c r="AT367" i="1"/>
  <c r="AU367" i="1" s="1"/>
  <c r="AF167" i="1"/>
  <c r="AL364" i="1"/>
  <c r="AM364" i="1" s="1"/>
  <c r="AL524" i="1"/>
  <c r="AM524" i="1" s="1"/>
  <c r="AL317" i="1"/>
  <c r="AM317" i="1" s="1"/>
  <c r="P157" i="1"/>
  <c r="Q157" i="1" s="1"/>
  <c r="P382" i="1"/>
  <c r="Q382" i="1" s="1"/>
  <c r="P322" i="1"/>
  <c r="Q322" i="1" s="1"/>
  <c r="P149" i="1"/>
  <c r="P341" i="1"/>
  <c r="Q341" i="1" s="1"/>
  <c r="P67" i="1"/>
  <c r="Q67" i="1" s="1"/>
  <c r="P351" i="1"/>
  <c r="P69" i="1"/>
  <c r="Q69" i="1" s="1"/>
  <c r="P483" i="1"/>
  <c r="Q483" i="1" s="1"/>
  <c r="P282" i="1"/>
  <c r="Q282" i="1" s="1"/>
  <c r="P425" i="1"/>
  <c r="Q425" i="1" s="1"/>
  <c r="P356" i="1"/>
  <c r="Q356" i="1" s="1"/>
  <c r="P145" i="1"/>
  <c r="Q145" i="1" s="1"/>
  <c r="P276" i="1"/>
  <c r="Q276" i="1" s="1"/>
  <c r="P387" i="1"/>
  <c r="Q387" i="1" s="1"/>
  <c r="P339" i="1"/>
  <c r="P325" i="1"/>
  <c r="Q325" i="1" s="1"/>
  <c r="P438" i="1"/>
  <c r="Q438" i="1" s="1"/>
  <c r="P123" i="1"/>
  <c r="Q123" i="1" s="1"/>
  <c r="P228" i="1"/>
  <c r="Q228" i="1" s="1"/>
  <c r="P175" i="1"/>
  <c r="Q175" i="1" s="1"/>
  <c r="P46" i="1"/>
  <c r="Q46" i="1" s="1"/>
  <c r="P226" i="1"/>
  <c r="AH168" i="1"/>
  <c r="AI168" i="1" s="1"/>
  <c r="P74" i="1"/>
  <c r="Q74" i="1" s="1"/>
  <c r="P49" i="1"/>
  <c r="Q49" i="1" s="1"/>
  <c r="P459" i="1"/>
  <c r="P94" i="1"/>
  <c r="Q94" i="1" s="1"/>
  <c r="P208" i="1"/>
  <c r="Q208" i="1" s="1"/>
  <c r="P224" i="1"/>
  <c r="Q224" i="1" s="1"/>
  <c r="P20" i="1"/>
  <c r="Q20" i="1" s="1"/>
  <c r="P178" i="1"/>
  <c r="AD120" i="1"/>
  <c r="AE120" i="1" s="1"/>
  <c r="P500" i="1"/>
  <c r="Q500" i="1" s="1"/>
  <c r="P360" i="1"/>
  <c r="Q360" i="1" s="1"/>
  <c r="P168" i="1"/>
  <c r="Q168" i="1" s="1"/>
  <c r="P503" i="1"/>
  <c r="Q503" i="1" s="1"/>
  <c r="P200" i="1"/>
  <c r="Q200" i="1" s="1"/>
  <c r="P281" i="1"/>
  <c r="Q281" i="1" s="1"/>
  <c r="P358" i="1"/>
  <c r="P431" i="1"/>
  <c r="Q431" i="1" s="1"/>
  <c r="P507" i="1"/>
  <c r="Q507" i="1" s="1"/>
  <c r="P76" i="1"/>
  <c r="Q76" i="1" s="1"/>
  <c r="V296" i="1"/>
  <c r="W296" i="1" s="1"/>
  <c r="AB410" i="1"/>
  <c r="P262" i="1"/>
  <c r="P270" i="1"/>
  <c r="Q270" i="1" s="1"/>
  <c r="P367" i="1"/>
  <c r="Q367" i="1" s="1"/>
  <c r="P188" i="1"/>
  <c r="Q188" i="1" s="1"/>
  <c r="P422" i="1"/>
  <c r="Q422" i="1" s="1"/>
  <c r="P264" i="1"/>
  <c r="Q264" i="1" s="1"/>
  <c r="AL501" i="1"/>
  <c r="AM501" i="1" s="1"/>
  <c r="P429" i="1"/>
  <c r="Q429" i="1" s="1"/>
  <c r="P287" i="1"/>
  <c r="Q287" i="1" s="1"/>
  <c r="P181" i="1"/>
  <c r="Q181" i="1" s="1"/>
  <c r="P300" i="1"/>
  <c r="Q300" i="1" s="1"/>
  <c r="V201" i="1"/>
  <c r="W201" i="1" s="1"/>
  <c r="AT414" i="1"/>
  <c r="AU414" i="1" s="1"/>
  <c r="V44" i="1"/>
  <c r="W44" i="1" s="1"/>
  <c r="AD379" i="1"/>
  <c r="AE379" i="1" s="1"/>
  <c r="V118" i="1"/>
  <c r="W118" i="1" s="1"/>
  <c r="V39" i="1"/>
  <c r="W39" i="1" s="1"/>
  <c r="P401" i="1"/>
  <c r="Q401" i="1" s="1"/>
  <c r="V30" i="1"/>
  <c r="W30" i="1" s="1"/>
  <c r="V397" i="1"/>
  <c r="W397" i="1" s="1"/>
  <c r="P60" i="1"/>
  <c r="Q60" i="1" s="1"/>
  <c r="P394" i="1"/>
  <c r="P495" i="1"/>
  <c r="Q495" i="1" s="1"/>
  <c r="V100" i="1"/>
  <c r="W100" i="1" s="1"/>
  <c r="V24" i="1"/>
  <c r="W24" i="1" s="1"/>
  <c r="P298" i="1"/>
  <c r="Q298" i="1" s="1"/>
  <c r="AD385" i="1"/>
  <c r="AE385" i="1" s="1"/>
  <c r="AD476" i="1"/>
  <c r="V59" i="1"/>
  <c r="W59" i="1" s="1"/>
  <c r="AD60" i="1"/>
  <c r="AE60" i="1" s="1"/>
  <c r="V485" i="1"/>
  <c r="W485" i="1" s="1"/>
  <c r="V320" i="1"/>
  <c r="W320" i="1" s="1"/>
  <c r="V110" i="1"/>
  <c r="W110" i="1" s="1"/>
  <c r="AD347" i="1"/>
  <c r="AE347" i="1" s="1"/>
  <c r="AD380" i="1"/>
  <c r="AE380" i="1" s="1"/>
  <c r="V367" i="1"/>
  <c r="W367" i="1" s="1"/>
  <c r="V428" i="1"/>
  <c r="W428" i="1" s="1"/>
  <c r="AD250" i="1"/>
  <c r="AE250" i="1" s="1"/>
  <c r="V345" i="1"/>
  <c r="W345" i="1" s="1"/>
  <c r="V188" i="1"/>
  <c r="W188" i="1" s="1"/>
  <c r="AD156" i="1"/>
  <c r="AE156" i="1" s="1"/>
  <c r="AD204" i="1"/>
  <c r="AE204" i="1" s="1"/>
  <c r="V442" i="1"/>
  <c r="W442" i="1" s="1"/>
  <c r="AD403" i="1"/>
  <c r="AE403" i="1" s="1"/>
  <c r="V457" i="1"/>
  <c r="W457" i="1" s="1"/>
  <c r="AD40" i="1"/>
  <c r="AE40" i="1" s="1"/>
  <c r="V128" i="1"/>
  <c r="W128" i="1" s="1"/>
  <c r="AD148" i="1"/>
  <c r="AE148" i="1" s="1"/>
  <c r="AD91" i="1"/>
  <c r="AE91" i="1" s="1"/>
  <c r="V38" i="1"/>
  <c r="W38" i="1" s="1"/>
  <c r="V324" i="1"/>
  <c r="W324" i="1" s="1"/>
  <c r="AT374" i="1"/>
  <c r="AU374" i="1" s="1"/>
  <c r="V117" i="1"/>
  <c r="W117" i="1" s="1"/>
  <c r="V504" i="1"/>
  <c r="W504" i="1" s="1"/>
  <c r="AT159" i="1"/>
  <c r="AU159" i="1" s="1"/>
  <c r="AT304" i="1"/>
  <c r="AU304" i="1" s="1"/>
  <c r="AP362" i="1"/>
  <c r="AQ362" i="1" s="1"/>
  <c r="V363" i="1"/>
  <c r="W363" i="1" s="1"/>
  <c r="V316" i="1"/>
  <c r="W316" i="1" s="1"/>
  <c r="V36" i="1"/>
  <c r="W36" i="1" s="1"/>
  <c r="AD66" i="1"/>
  <c r="AE66" i="1" s="1"/>
  <c r="V139" i="1"/>
  <c r="W139" i="1" s="1"/>
  <c r="V354" i="1"/>
  <c r="W354" i="1" s="1"/>
  <c r="AD147" i="1"/>
  <c r="AE147" i="1" s="1"/>
  <c r="V136" i="1"/>
  <c r="W136" i="1" s="1"/>
  <c r="V378" i="1"/>
  <c r="W378" i="1" s="1"/>
  <c r="AD284" i="1"/>
  <c r="AE284" i="1" s="1"/>
  <c r="V290" i="1"/>
  <c r="W290" i="1" s="1"/>
  <c r="AT111" i="1"/>
  <c r="AU111" i="1" s="1"/>
  <c r="V91" i="1"/>
  <c r="W91" i="1" s="1"/>
  <c r="AD438" i="1"/>
  <c r="AE438" i="1" s="1"/>
  <c r="V305" i="1"/>
  <c r="W305" i="1" s="1"/>
  <c r="AD327" i="1"/>
  <c r="AE327" i="1" s="1"/>
  <c r="AT290" i="1"/>
  <c r="AU290" i="1" s="1"/>
  <c r="V143" i="1"/>
  <c r="W143" i="1" s="1"/>
  <c r="AT325" i="1"/>
  <c r="AU325" i="1" s="1"/>
  <c r="V476" i="1"/>
  <c r="V95" i="1"/>
  <c r="P97" i="1"/>
  <c r="Q97" i="1" s="1"/>
  <c r="AD15" i="1"/>
  <c r="AE15" i="1" s="1"/>
  <c r="AD406" i="1"/>
  <c r="AE406" i="1" s="1"/>
  <c r="P57" i="1"/>
  <c r="V275" i="1"/>
  <c r="W275" i="1" s="1"/>
  <c r="V218" i="1"/>
  <c r="W218" i="1" s="1"/>
  <c r="P348" i="1"/>
  <c r="V60" i="1"/>
  <c r="W60" i="1" s="1"/>
  <c r="V483" i="1"/>
  <c r="P238" i="1"/>
  <c r="Q238" i="1" s="1"/>
  <c r="P317" i="1"/>
  <c r="Q317" i="1" s="1"/>
  <c r="P58" i="1"/>
  <c r="V87" i="1"/>
  <c r="W87" i="1" s="1"/>
  <c r="V417" i="1"/>
  <c r="W417" i="1" s="1"/>
  <c r="V191" i="1"/>
  <c r="W191" i="1" s="1"/>
  <c r="V96" i="1"/>
  <c r="W96" i="1" s="1"/>
  <c r="AD187" i="1"/>
  <c r="AE187" i="1" s="1"/>
  <c r="P470" i="1"/>
  <c r="Q470" i="1" s="1"/>
  <c r="P160" i="1"/>
  <c r="Q160" i="1" s="1"/>
  <c r="V314" i="1"/>
  <c r="W314" i="1" s="1"/>
  <c r="AD85" i="1"/>
  <c r="AE85" i="1" s="1"/>
  <c r="V339" i="1"/>
  <c r="X345" i="1"/>
  <c r="Y345" i="1" s="1"/>
  <c r="V65" i="1"/>
  <c r="W65" i="1" s="1"/>
  <c r="V496" i="1"/>
  <c r="W496" i="1" s="1"/>
  <c r="V115" i="1"/>
  <c r="W115" i="1" s="1"/>
  <c r="P31" i="1"/>
  <c r="Q31" i="1" s="1"/>
  <c r="V380" i="1"/>
  <c r="W380" i="1" s="1"/>
  <c r="V469" i="1"/>
  <c r="W469" i="1" s="1"/>
  <c r="V217" i="1"/>
  <c r="W217" i="1" s="1"/>
  <c r="AT18" i="1"/>
  <c r="AU18" i="1" s="1"/>
  <c r="AD239" i="1"/>
  <c r="AE239" i="1" s="1"/>
  <c r="V401" i="1"/>
  <c r="W401" i="1" s="1"/>
  <c r="V216" i="1"/>
  <c r="W216" i="1" s="1"/>
  <c r="P96" i="1"/>
  <c r="Q96" i="1" s="1"/>
  <c r="P354" i="1"/>
  <c r="Q354" i="1" s="1"/>
  <c r="V377" i="1"/>
  <c r="P378" i="1"/>
  <c r="Q378" i="1" s="1"/>
  <c r="P34" i="1"/>
  <c r="Q34" i="1" s="1"/>
  <c r="P16" i="1"/>
  <c r="Q16" i="1" s="1"/>
  <c r="AD36" i="1"/>
  <c r="AE36" i="1" s="1"/>
  <c r="V398" i="1"/>
  <c r="W398" i="1" s="1"/>
  <c r="P398" i="1"/>
  <c r="Q398" i="1" s="1"/>
  <c r="AD177" i="1"/>
  <c r="AE177" i="1" s="1"/>
  <c r="P389" i="1"/>
  <c r="P177" i="1"/>
  <c r="Q177" i="1" s="1"/>
  <c r="V307" i="1"/>
  <c r="W307" i="1" s="1"/>
  <c r="P54" i="1"/>
  <c r="Q54" i="1" s="1"/>
  <c r="P103" i="1"/>
  <c r="Q103" i="1" s="1"/>
  <c r="P18" i="1"/>
  <c r="Q18" i="1" s="1"/>
  <c r="P235" i="1"/>
  <c r="Q235" i="1" s="1"/>
  <c r="AD175" i="1"/>
  <c r="AE175" i="1" s="1"/>
  <c r="V309" i="1"/>
  <c r="W309" i="1" s="1"/>
  <c r="V366" i="1"/>
  <c r="W366" i="1" s="1"/>
  <c r="P450" i="1"/>
  <c r="Q450" i="1" s="1"/>
  <c r="V54" i="1"/>
  <c r="W54" i="1" s="1"/>
  <c r="V121" i="1"/>
  <c r="W121" i="1" s="1"/>
  <c r="P445" i="1"/>
  <c r="Q445" i="1" s="1"/>
  <c r="P229" i="1"/>
  <c r="Q229" i="1" s="1"/>
  <c r="P26" i="1"/>
  <c r="AT182" i="1"/>
  <c r="AU182" i="1" s="1"/>
  <c r="P346" i="1"/>
  <c r="AD56" i="1"/>
  <c r="AE56" i="1" s="1"/>
  <c r="V421" i="1"/>
  <c r="P301" i="1"/>
  <c r="Q301" i="1" s="1"/>
  <c r="AD41" i="1"/>
  <c r="AE41" i="1" s="1"/>
  <c r="V265" i="1"/>
  <c r="W265" i="1" s="1"/>
  <c r="V179" i="1"/>
  <c r="W179" i="1" s="1"/>
  <c r="V308" i="1"/>
  <c r="W308" i="1" s="1"/>
  <c r="AD121" i="1"/>
  <c r="AE121" i="1" s="1"/>
  <c r="V431" i="1"/>
  <c r="W431" i="1" s="1"/>
  <c r="P284" i="1"/>
  <c r="Q284" i="1" s="1"/>
  <c r="V414" i="1"/>
  <c r="W414" i="1" s="1"/>
  <c r="P511" i="1"/>
  <c r="Q511" i="1" s="1"/>
  <c r="V506" i="1"/>
  <c r="W506" i="1" s="1"/>
  <c r="P469" i="1"/>
  <c r="Q469" i="1" s="1"/>
  <c r="AP20" i="1"/>
  <c r="AQ20" i="1" s="1"/>
  <c r="AD111" i="1"/>
  <c r="AE111" i="1" s="1"/>
  <c r="V162" i="1"/>
  <c r="W162" i="1" s="1"/>
  <c r="V281" i="1"/>
  <c r="W281" i="1" s="1"/>
  <c r="P417" i="1"/>
  <c r="AD64" i="1"/>
  <c r="AE64" i="1" s="1"/>
  <c r="P117" i="1"/>
  <c r="Q117" i="1" s="1"/>
  <c r="V107" i="1"/>
  <c r="W107" i="1" s="1"/>
  <c r="P236" i="1"/>
  <c r="Q236" i="1" s="1"/>
  <c r="V178" i="1"/>
  <c r="V494" i="1"/>
  <c r="W494" i="1" s="1"/>
  <c r="V220" i="1"/>
  <c r="W220" i="1" s="1"/>
  <c r="AD14" i="1"/>
  <c r="AE14" i="1" s="1"/>
  <c r="V114" i="1"/>
  <c r="V63" i="1"/>
  <c r="W63" i="1" s="1"/>
  <c r="P174" i="1"/>
  <c r="P502" i="1"/>
  <c r="Q502" i="1" s="1"/>
  <c r="P111" i="1"/>
  <c r="Q111" i="1" s="1"/>
  <c r="P290" i="1"/>
  <c r="Q290" i="1" s="1"/>
  <c r="P221" i="1"/>
  <c r="Q221" i="1" s="1"/>
  <c r="P344" i="1"/>
  <c r="Q344" i="1" s="1"/>
  <c r="AT16" i="1"/>
  <c r="AU16" i="1" s="1"/>
  <c r="V161" i="1"/>
  <c r="W161" i="1" s="1"/>
  <c r="V269" i="1"/>
  <c r="W269" i="1" s="1"/>
  <c r="P474" i="1"/>
  <c r="Q474" i="1" s="1"/>
  <c r="V264" i="1"/>
  <c r="W264" i="1" s="1"/>
  <c r="AT327" i="1"/>
  <c r="AU327" i="1" s="1"/>
  <c r="V486" i="1"/>
  <c r="P217" i="1"/>
  <c r="Q217" i="1" s="1"/>
  <c r="V491" i="1"/>
  <c r="W491" i="1" s="1"/>
  <c r="V227" i="1"/>
  <c r="P139" i="1"/>
  <c r="Q139" i="1" s="1"/>
  <c r="AD86" i="1"/>
  <c r="AE86" i="1" s="1"/>
  <c r="V502" i="1"/>
  <c r="W502" i="1" s="1"/>
  <c r="P509" i="1"/>
  <c r="Q509" i="1" s="1"/>
  <c r="V77" i="1"/>
  <c r="W77" i="1" s="1"/>
  <c r="P225" i="1"/>
  <c r="Q225" i="1" s="1"/>
  <c r="V145" i="1"/>
  <c r="W145" i="1" s="1"/>
  <c r="V142" i="1"/>
  <c r="W142" i="1" s="1"/>
  <c r="V443" i="1"/>
  <c r="W443" i="1" s="1"/>
  <c r="V158" i="1"/>
  <c r="W158" i="1" s="1"/>
  <c r="V146" i="1"/>
  <c r="W146" i="1" s="1"/>
  <c r="P77" i="1"/>
  <c r="Q77" i="1" s="1"/>
  <c r="V302" i="1"/>
  <c r="W302" i="1" s="1"/>
  <c r="P29" i="1"/>
  <c r="Q29" i="1" s="1"/>
  <c r="P414" i="1"/>
  <c r="Q414" i="1" s="1"/>
  <c r="AP16" i="1"/>
  <c r="AQ16" i="1" s="1"/>
  <c r="P454" i="1"/>
  <c r="Q454" i="1" s="1"/>
  <c r="AD34" i="1"/>
  <c r="AE34" i="1" s="1"/>
  <c r="P159" i="1"/>
  <c r="Q159" i="1" s="1"/>
  <c r="P267" i="1"/>
  <c r="Q267" i="1" s="1"/>
  <c r="V238" i="1"/>
  <c r="W238" i="1" s="1"/>
  <c r="AL308" i="1"/>
  <c r="AM308" i="1" s="1"/>
  <c r="P245" i="1"/>
  <c r="Q245" i="1" s="1"/>
  <c r="V159" i="1"/>
  <c r="W159" i="1" s="1"/>
  <c r="P204" i="1"/>
  <c r="Q204" i="1" s="1"/>
  <c r="V419" i="1"/>
  <c r="W419" i="1" s="1"/>
  <c r="P209" i="1"/>
  <c r="Q209" i="1" s="1"/>
  <c r="AT257" i="1"/>
  <c r="AU257" i="1" s="1"/>
  <c r="V474" i="1"/>
  <c r="W474" i="1" s="1"/>
  <c r="R356" i="1"/>
  <c r="S356" i="1" s="1"/>
  <c r="V225" i="1"/>
  <c r="W225" i="1" s="1"/>
  <c r="AT475" i="1"/>
  <c r="AU475" i="1" s="1"/>
  <c r="V14" i="1"/>
  <c r="W14" i="1" s="1"/>
  <c r="L511" i="1"/>
  <c r="M511" i="1" s="1"/>
  <c r="P6" i="1"/>
  <c r="Q6" i="1" s="1"/>
  <c r="V423" i="1"/>
  <c r="W423" i="1" s="1"/>
  <c r="AD411" i="1"/>
  <c r="AE411" i="1" s="1"/>
  <c r="V470" i="1"/>
  <c r="V99" i="1"/>
  <c r="W99" i="1" s="1"/>
  <c r="V261" i="1"/>
  <c r="W261" i="1" s="1"/>
  <c r="V465" i="1"/>
  <c r="W465" i="1" s="1"/>
  <c r="V89" i="1"/>
  <c r="V389" i="1"/>
  <c r="W389" i="1" s="1"/>
  <c r="V297" i="1"/>
  <c r="W297" i="1" s="1"/>
  <c r="V441" i="1"/>
  <c r="W441" i="1" s="1"/>
  <c r="V237" i="1"/>
  <c r="W237" i="1" s="1"/>
  <c r="V382" i="1"/>
  <c r="W382" i="1" s="1"/>
  <c r="AD11" i="1"/>
  <c r="AE11" i="1" s="1"/>
  <c r="V369" i="1"/>
  <c r="W369" i="1" s="1"/>
  <c r="V325" i="1"/>
  <c r="W325" i="1" s="1"/>
  <c r="V438" i="1"/>
  <c r="W438" i="1" s="1"/>
  <c r="V155" i="1"/>
  <c r="W155" i="1" s="1"/>
  <c r="V420" i="1"/>
  <c r="W420" i="1" s="1"/>
  <c r="V208" i="1"/>
  <c r="W208" i="1" s="1"/>
  <c r="AT398" i="1"/>
  <c r="AU398" i="1" s="1"/>
  <c r="AD54" i="1"/>
  <c r="AE54" i="1" s="1"/>
  <c r="V210" i="1"/>
  <c r="W210" i="1" s="1"/>
  <c r="AT254" i="1"/>
  <c r="AU254" i="1" s="1"/>
  <c r="V137" i="1"/>
  <c r="W137" i="1" s="1"/>
  <c r="V141" i="1"/>
  <c r="W141" i="1" s="1"/>
  <c r="V116" i="1"/>
  <c r="W116" i="1" s="1"/>
  <c r="V344" i="1"/>
  <c r="W344" i="1" s="1"/>
  <c r="V195" i="1"/>
  <c r="W195" i="1" s="1"/>
  <c r="V235" i="1"/>
  <c r="W235" i="1" s="1"/>
  <c r="V454" i="1"/>
  <c r="W454" i="1" s="1"/>
  <c r="AT471" i="1"/>
  <c r="AU471" i="1" s="1"/>
  <c r="AD146" i="1"/>
  <c r="AE146" i="1" s="1"/>
  <c r="V71" i="1"/>
  <c r="W71" i="1" s="1"/>
  <c r="V69" i="1"/>
  <c r="W69" i="1" s="1"/>
  <c r="V285" i="1"/>
  <c r="V40" i="1"/>
  <c r="W40" i="1" s="1"/>
  <c r="V123" i="1"/>
  <c r="W123" i="1" s="1"/>
  <c r="AD74" i="1"/>
  <c r="AE74" i="1" s="1"/>
  <c r="V471" i="1"/>
  <c r="W471" i="1" s="1"/>
  <c r="V347" i="1"/>
  <c r="W347" i="1" s="1"/>
  <c r="AT54" i="1"/>
  <c r="AU54" i="1" s="1"/>
  <c r="AT310" i="1"/>
  <c r="AU310" i="1" s="1"/>
  <c r="V215" i="1"/>
  <c r="W215" i="1" s="1"/>
  <c r="V411" i="1"/>
  <c r="W411" i="1" s="1"/>
  <c r="AD216" i="1"/>
  <c r="AE216" i="1" s="1"/>
  <c r="V204" i="1"/>
  <c r="W204" i="1" s="1"/>
  <c r="AD83" i="1"/>
  <c r="AE83" i="1" s="1"/>
  <c r="V97" i="1"/>
  <c r="V111" i="1"/>
  <c r="W111" i="1" s="1"/>
  <c r="V387" i="1"/>
  <c r="W387" i="1" s="1"/>
  <c r="AD420" i="1"/>
  <c r="AE420" i="1" s="1"/>
  <c r="V400" i="1"/>
  <c r="W400" i="1" s="1"/>
  <c r="AD143" i="1"/>
  <c r="AE143" i="1" s="1"/>
  <c r="AD440" i="1"/>
  <c r="AE440" i="1" s="1"/>
  <c r="V228" i="1"/>
  <c r="W228" i="1" s="1"/>
  <c r="AD217" i="1"/>
  <c r="AE217" i="1" s="1"/>
  <c r="AT177" i="1"/>
  <c r="AU177" i="1" s="1"/>
  <c r="AT387" i="1"/>
  <c r="AU387" i="1" s="1"/>
  <c r="V16" i="1"/>
  <c r="W16" i="1" s="1"/>
  <c r="AD304" i="1"/>
  <c r="AE304" i="1" s="1"/>
  <c r="V490" i="1"/>
  <c r="V157" i="1"/>
  <c r="W157" i="1" s="1"/>
  <c r="V376" i="1"/>
  <c r="W376" i="1" s="1"/>
  <c r="AD89" i="1"/>
  <c r="AE89" i="1" s="1"/>
  <c r="V511" i="1"/>
  <c r="W511" i="1" s="1"/>
  <c r="V304" i="1"/>
  <c r="W304" i="1" s="1"/>
  <c r="V74" i="1"/>
  <c r="W74" i="1" s="1"/>
  <c r="V166" i="1"/>
  <c r="W166" i="1" s="1"/>
  <c r="V322" i="1"/>
  <c r="W322" i="1" s="1"/>
  <c r="V126" i="1"/>
  <c r="W126" i="1" s="1"/>
  <c r="V75" i="1"/>
  <c r="W75" i="1" s="1"/>
  <c r="V229" i="1"/>
  <c r="W229" i="1" s="1"/>
  <c r="V495" i="1"/>
  <c r="W495" i="1" s="1"/>
  <c r="AD25" i="1"/>
  <c r="AE25" i="1" s="1"/>
  <c r="AD407" i="1"/>
  <c r="AE407" i="1" s="1"/>
  <c r="V477" i="1"/>
  <c r="W477" i="1" s="1"/>
  <c r="AD219" i="1"/>
  <c r="AE219" i="1" s="1"/>
  <c r="AD30" i="1"/>
  <c r="AE30" i="1" s="1"/>
  <c r="P449" i="1"/>
  <c r="Q449" i="1" s="1"/>
  <c r="P475" i="1"/>
  <c r="Q475" i="1" s="1"/>
  <c r="V249" i="1"/>
  <c r="W249" i="1" s="1"/>
  <c r="V338" i="1"/>
  <c r="W338" i="1" s="1"/>
  <c r="V326" i="1"/>
  <c r="W326" i="1" s="1"/>
  <c r="V355" i="1"/>
  <c r="W355" i="1" s="1"/>
  <c r="V300" i="1"/>
  <c r="W300" i="1" s="1"/>
  <c r="V230" i="1"/>
  <c r="W230" i="1" s="1"/>
  <c r="V148" i="1"/>
  <c r="W148" i="1" s="1"/>
  <c r="AT250" i="1"/>
  <c r="AU250" i="1" s="1"/>
  <c r="AT285" i="1"/>
  <c r="AU285" i="1" s="1"/>
  <c r="AT31" i="1"/>
  <c r="AU31" i="1" s="1"/>
  <c r="AT81" i="1"/>
  <c r="AU81" i="1" s="1"/>
  <c r="AT217" i="1"/>
  <c r="AU217" i="1" s="1"/>
  <c r="AT14" i="1"/>
  <c r="AU14" i="1" s="1"/>
  <c r="AT9" i="1"/>
  <c r="AU9" i="1" s="1"/>
  <c r="AB242" i="1"/>
  <c r="L304" i="1"/>
  <c r="M304" i="1" s="1"/>
  <c r="X208" i="1"/>
  <c r="Y208" i="1" s="1"/>
  <c r="X508" i="1"/>
  <c r="Y508" i="1" s="1"/>
  <c r="AT347" i="1"/>
  <c r="AU347" i="1" s="1"/>
  <c r="AB74" i="1"/>
  <c r="AB166" i="1"/>
  <c r="AF449" i="1"/>
  <c r="AB94" i="1"/>
  <c r="AB21" i="1"/>
  <c r="AB234" i="1"/>
  <c r="X264" i="1"/>
  <c r="Y264" i="1" s="1"/>
  <c r="X382" i="1"/>
  <c r="Y382" i="1" s="1"/>
  <c r="X454" i="1"/>
  <c r="Y454" i="1" s="1"/>
  <c r="X296" i="1"/>
  <c r="X506" i="1"/>
  <c r="Y506" i="1" s="1"/>
  <c r="X503" i="1"/>
  <c r="Y503" i="1" s="1"/>
  <c r="X327" i="1"/>
  <c r="Y327" i="1" s="1"/>
  <c r="X181" i="1"/>
  <c r="Y181" i="1" s="1"/>
  <c r="X235" i="1"/>
  <c r="Y235" i="1" s="1"/>
  <c r="X126" i="1"/>
  <c r="Y126" i="1" s="1"/>
  <c r="X396" i="1"/>
  <c r="Y396" i="1" s="1"/>
  <c r="X344" i="1"/>
  <c r="Y344" i="1" s="1"/>
  <c r="X250" i="1"/>
  <c r="Y250" i="1" s="1"/>
  <c r="X449" i="1"/>
  <c r="Y449" i="1" s="1"/>
  <c r="X217" i="1"/>
  <c r="Y217" i="1" s="1"/>
  <c r="X322" i="1"/>
  <c r="Y322" i="1" s="1"/>
  <c r="X491" i="1"/>
  <c r="Y491" i="1" s="1"/>
  <c r="X190" i="1"/>
  <c r="Y190" i="1" s="1"/>
  <c r="X411" i="1"/>
  <c r="Y411" i="1" s="1"/>
  <c r="X471" i="1"/>
  <c r="Y471" i="1" s="1"/>
  <c r="X270" i="1"/>
  <c r="Y270" i="1" s="1"/>
  <c r="X384" i="1"/>
  <c r="Y384" i="1" s="1"/>
  <c r="X163" i="1"/>
  <c r="Y163" i="1" s="1"/>
  <c r="X215" i="1"/>
  <c r="Y215" i="1" s="1"/>
  <c r="X221" i="1"/>
  <c r="Y221" i="1" s="1"/>
  <c r="X418" i="1"/>
  <c r="Y418" i="1" s="1"/>
  <c r="L116" i="1"/>
  <c r="M116" i="1" s="1"/>
  <c r="AB348" i="1"/>
  <c r="AC348" i="1" s="1"/>
  <c r="AB8" i="1"/>
  <c r="AH322" i="1"/>
  <c r="AI322" i="1" s="1"/>
  <c r="AB420" i="1"/>
  <c r="X38" i="1"/>
  <c r="Y38" i="1" s="1"/>
  <c r="AB396" i="1"/>
  <c r="AB429" i="1"/>
  <c r="X40" i="1"/>
  <c r="Y40" i="1" s="1"/>
  <c r="AB438" i="1"/>
  <c r="AB188" i="1"/>
  <c r="L91" i="1"/>
  <c r="M91" i="1" s="1"/>
  <c r="X475" i="1"/>
  <c r="Y475" i="1" s="1"/>
  <c r="AB287" i="1"/>
  <c r="AB354" i="1"/>
  <c r="AB415" i="1"/>
  <c r="AC415" i="1" s="1"/>
  <c r="AB108" i="1"/>
  <c r="AB208" i="1"/>
  <c r="X367" i="1"/>
  <c r="Y367" i="1" s="1"/>
  <c r="X71" i="1"/>
  <c r="Y71" i="1" s="1"/>
  <c r="AB161" i="1"/>
  <c r="AL161" i="1" s="1"/>
  <c r="AM161" i="1" s="1"/>
  <c r="AB245" i="1"/>
  <c r="AC245" i="1" s="1"/>
  <c r="N74" i="1"/>
  <c r="AB379" i="1"/>
  <c r="X259" i="1"/>
  <c r="Y259" i="1" s="1"/>
  <c r="N302" i="1"/>
  <c r="AF450" i="1"/>
  <c r="AF283" i="1"/>
  <c r="AB300" i="1"/>
  <c r="AF376" i="1"/>
  <c r="AB329" i="1"/>
  <c r="AB162" i="1"/>
  <c r="AB50" i="1"/>
  <c r="AB139" i="1"/>
  <c r="AB401" i="1"/>
  <c r="AB216" i="1"/>
  <c r="AC216" i="1" s="1"/>
  <c r="V78" i="1"/>
  <c r="W78" i="1" s="1"/>
  <c r="AB110" i="1"/>
  <c r="V21" i="1"/>
  <c r="W21" i="1" s="1"/>
  <c r="AB18" i="1"/>
  <c r="AB143" i="1"/>
  <c r="AC143" i="1" s="1"/>
  <c r="L436" i="1"/>
  <c r="M436" i="1" s="1"/>
  <c r="AB103" i="1"/>
  <c r="X357" i="1"/>
  <c r="Y357" i="1" s="1"/>
  <c r="AB11" i="1"/>
  <c r="AB331" i="1"/>
  <c r="Q346" i="1"/>
  <c r="R346" i="1"/>
  <c r="AB68" i="1"/>
  <c r="AB106" i="1"/>
  <c r="AB125" i="1"/>
  <c r="P218" i="1"/>
  <c r="Q218" i="1" s="1"/>
  <c r="P319" i="1"/>
  <c r="P100" i="1"/>
  <c r="Q100" i="1" s="1"/>
  <c r="P439" i="1"/>
  <c r="P45" i="1"/>
  <c r="Q45" i="1" s="1"/>
  <c r="P63" i="1"/>
  <c r="P87" i="1"/>
  <c r="Q87" i="1" s="1"/>
  <c r="P68" i="1"/>
  <c r="Q68" i="1" s="1"/>
  <c r="P310" i="1"/>
  <c r="Q310" i="1" s="1"/>
  <c r="P307" i="1"/>
  <c r="Q307" i="1" s="1"/>
  <c r="P51" i="1"/>
  <c r="Q51" i="1" s="1"/>
  <c r="P380" i="1"/>
  <c r="Q380" i="1" s="1"/>
  <c r="P146" i="1"/>
  <c r="P135" i="1"/>
  <c r="Q135" i="1" s="1"/>
  <c r="P302" i="1"/>
  <c r="Q302" i="1" s="1"/>
  <c r="P83" i="1"/>
  <c r="Q83" i="1" s="1"/>
  <c r="P163" i="1"/>
  <c r="Q163" i="1" s="1"/>
  <c r="P451" i="1"/>
  <c r="Q451" i="1" s="1"/>
  <c r="P59" i="1"/>
  <c r="P355" i="1"/>
  <c r="Q355" i="1" s="1"/>
  <c r="P479" i="1"/>
  <c r="P377" i="1"/>
  <c r="Q377" i="1" s="1"/>
  <c r="P37" i="1"/>
  <c r="Q37" i="1" s="1"/>
  <c r="P84" i="1"/>
  <c r="Q84" i="1" s="1"/>
  <c r="P28" i="1"/>
  <c r="Q28" i="1" s="1"/>
  <c r="P441" i="1"/>
  <c r="Q441" i="1" s="1"/>
  <c r="P402" i="1"/>
  <c r="Q402" i="1" s="1"/>
  <c r="P256" i="1"/>
  <c r="Q256" i="1" s="1"/>
  <c r="P14" i="1"/>
  <c r="Q14" i="1" s="1"/>
  <c r="P491" i="1"/>
  <c r="Q491" i="1" s="1"/>
  <c r="P498" i="1"/>
  <c r="Q498" i="1" s="1"/>
  <c r="P130" i="1"/>
  <c r="Q130" i="1" s="1"/>
  <c r="P247" i="1"/>
  <c r="Q247" i="1" s="1"/>
  <c r="P381" i="1"/>
  <c r="Q381" i="1" s="1"/>
  <c r="P150" i="1"/>
  <c r="Q150" i="1" s="1"/>
  <c r="P194" i="1"/>
  <c r="Q194" i="1" s="1"/>
  <c r="P383" i="1"/>
  <c r="Q383" i="1" s="1"/>
  <c r="P347" i="1"/>
  <c r="P40" i="1"/>
  <c r="Q40" i="1" s="1"/>
  <c r="P420" i="1"/>
  <c r="Q420" i="1" s="1"/>
  <c r="P416" i="1"/>
  <c r="P419" i="1"/>
  <c r="Q419" i="1" s="1"/>
  <c r="P185" i="1"/>
  <c r="Q185" i="1" s="1"/>
  <c r="P91" i="1"/>
  <c r="Q91" i="1" s="1"/>
  <c r="P141" i="1"/>
  <c r="Q141" i="1" s="1"/>
  <c r="P36" i="1"/>
  <c r="Q36" i="1" s="1"/>
  <c r="P9" i="1"/>
  <c r="Q9" i="1" s="1"/>
  <c r="P399" i="1"/>
  <c r="Q399" i="1" s="1"/>
  <c r="P490" i="1"/>
  <c r="Q490" i="1" s="1"/>
  <c r="P148" i="1"/>
  <c r="Q148" i="1" s="1"/>
  <c r="P295" i="1"/>
  <c r="Q295" i="1" s="1"/>
  <c r="P327" i="1"/>
  <c r="Q327" i="1" s="1"/>
  <c r="P126" i="1"/>
  <c r="Q126" i="1" s="1"/>
  <c r="P89" i="1"/>
  <c r="Q89" i="1" s="1"/>
  <c r="P17" i="1"/>
  <c r="Q17" i="1" s="1"/>
  <c r="P476" i="1"/>
  <c r="P477" i="1"/>
  <c r="Q477" i="1" s="1"/>
  <c r="P25" i="1"/>
  <c r="Q25" i="1" s="1"/>
  <c r="P176" i="1"/>
  <c r="Q176" i="1" s="1"/>
  <c r="P255" i="1"/>
  <c r="Q255" i="1" s="1"/>
  <c r="P286" i="1"/>
  <c r="Q286" i="1" s="1"/>
  <c r="P359" i="1"/>
  <c r="Q359" i="1" s="1"/>
  <c r="P501" i="1"/>
  <c r="Q501" i="1" s="1"/>
  <c r="P116" i="1"/>
  <c r="Q116" i="1" s="1"/>
  <c r="P331" i="1"/>
  <c r="Q331" i="1" s="1"/>
  <c r="P211" i="1"/>
  <c r="Q211" i="1" s="1"/>
  <c r="P326" i="1"/>
  <c r="Q326" i="1" s="1"/>
  <c r="P190" i="1"/>
  <c r="Q190" i="1" s="1"/>
  <c r="P187" i="1"/>
  <c r="Q187" i="1" s="1"/>
  <c r="P320" i="1"/>
  <c r="Q320" i="1" s="1"/>
  <c r="P179" i="1"/>
  <c r="Q179" i="1" s="1"/>
  <c r="P38" i="1"/>
  <c r="Q38" i="1" s="1"/>
  <c r="P122" i="1"/>
  <c r="Q122" i="1" s="1"/>
  <c r="P304" i="1"/>
  <c r="Q304" i="1" s="1"/>
  <c r="P486" i="1"/>
  <c r="Q486" i="1" s="1"/>
  <c r="P215" i="1"/>
  <c r="Q215" i="1" s="1"/>
  <c r="P71" i="1"/>
  <c r="Q71" i="1" s="1"/>
  <c r="P199" i="1"/>
  <c r="Q199" i="1" s="1"/>
  <c r="P219" i="1"/>
  <c r="Q219" i="1" s="1"/>
  <c r="P471" i="1"/>
  <c r="Q471" i="1" s="1"/>
  <c r="P230" i="1"/>
  <c r="Q230" i="1" s="1"/>
  <c r="P305" i="1"/>
  <c r="Q305" i="1" s="1"/>
  <c r="P285" i="1"/>
  <c r="Q285" i="1" s="1"/>
  <c r="P195" i="1"/>
  <c r="Q195" i="1" s="1"/>
  <c r="P314" i="1"/>
  <c r="Q314" i="1" s="1"/>
  <c r="P345" i="1"/>
  <c r="Q345" i="1" s="1"/>
  <c r="P342" i="1"/>
  <c r="Q342" i="1" s="1"/>
  <c r="P143" i="1"/>
  <c r="AB168" i="1"/>
  <c r="AC168" i="1" s="1"/>
  <c r="AB389" i="1"/>
  <c r="AC389" i="1" s="1"/>
  <c r="L217" i="1"/>
  <c r="M217" i="1" s="1"/>
  <c r="X68" i="1"/>
  <c r="Y68" i="1" s="1"/>
  <c r="AB322" i="1"/>
  <c r="L14" i="1"/>
  <c r="M14" i="1" s="1"/>
  <c r="AF239" i="1"/>
  <c r="AB244" i="1"/>
  <c r="AF282" i="1"/>
  <c r="N110" i="1"/>
  <c r="AB407" i="1"/>
  <c r="AB61" i="1"/>
  <c r="AB223" i="1"/>
  <c r="AB24" i="1"/>
  <c r="AB48" i="1"/>
  <c r="AB10" i="1"/>
  <c r="AB494" i="1"/>
  <c r="AC494" i="1" s="1"/>
  <c r="AK358" i="1"/>
  <c r="AL358" i="1"/>
  <c r="AM358" i="1" s="1"/>
  <c r="AB88" i="1"/>
  <c r="AD247" i="1"/>
  <c r="AE247" i="1" s="1"/>
  <c r="AD20" i="1"/>
  <c r="AE20" i="1" s="1"/>
  <c r="AD237" i="1"/>
  <c r="AE237" i="1" s="1"/>
  <c r="AD51" i="1"/>
  <c r="AE51" i="1" s="1"/>
  <c r="AD356" i="1"/>
  <c r="AE356" i="1" s="1"/>
  <c r="AD87" i="1"/>
  <c r="AE87" i="1" s="1"/>
  <c r="AD69" i="1"/>
  <c r="AE69" i="1" s="1"/>
  <c r="AD43" i="1"/>
  <c r="AE43" i="1" s="1"/>
  <c r="AD468" i="1"/>
  <c r="AE468" i="1" s="1"/>
  <c r="AD128" i="1"/>
  <c r="AE128" i="1" s="1"/>
  <c r="AD21" i="1"/>
  <c r="AE21" i="1" s="1"/>
  <c r="AD245" i="1"/>
  <c r="AE245" i="1" s="1"/>
  <c r="AD155" i="1"/>
  <c r="AE155" i="1" s="1"/>
  <c r="AD199" i="1"/>
  <c r="AE199" i="1" s="1"/>
  <c r="AD396" i="1"/>
  <c r="AE396" i="1" s="1"/>
  <c r="AD49" i="1"/>
  <c r="AE49" i="1" s="1"/>
  <c r="AD429" i="1"/>
  <c r="AE429" i="1" s="1"/>
  <c r="AD149" i="1"/>
  <c r="AE149" i="1" s="1"/>
  <c r="AD329" i="1"/>
  <c r="AE329" i="1" s="1"/>
  <c r="AD50" i="1"/>
  <c r="AE50" i="1" s="1"/>
  <c r="AD351" i="1"/>
  <c r="AE351" i="1" s="1"/>
  <c r="AD355" i="1"/>
  <c r="AE355" i="1" s="1"/>
  <c r="AD188" i="1"/>
  <c r="AE188" i="1" s="1"/>
  <c r="AD170" i="1"/>
  <c r="AE170" i="1" s="1"/>
  <c r="AD207" i="1"/>
  <c r="AE207" i="1" s="1"/>
  <c r="AD205" i="1"/>
  <c r="AE205" i="1" s="1"/>
  <c r="AD238" i="1"/>
  <c r="AE238" i="1" s="1"/>
  <c r="AD144" i="1"/>
  <c r="AE144" i="1" s="1"/>
  <c r="AD65" i="1"/>
  <c r="AE65" i="1" s="1"/>
  <c r="AD267" i="1"/>
  <c r="AE267" i="1" s="1"/>
  <c r="AD80" i="1"/>
  <c r="AE80" i="1" s="1"/>
  <c r="AD166" i="1"/>
  <c r="AE166" i="1" s="1"/>
  <c r="AD431" i="1"/>
  <c r="AE431" i="1" s="1"/>
  <c r="AD18" i="1"/>
  <c r="AE18" i="1" s="1"/>
  <c r="X51" i="1"/>
  <c r="Y51" i="1" s="1"/>
  <c r="AB128" i="1"/>
  <c r="N237" i="1"/>
  <c r="R237" i="1" s="1"/>
  <c r="AB217" i="1"/>
  <c r="X416" i="1"/>
  <c r="Y416" i="1" s="1"/>
  <c r="AB218" i="1"/>
  <c r="X511" i="1"/>
  <c r="Y511" i="1" s="1"/>
  <c r="AB230" i="1"/>
  <c r="AC230" i="1" s="1"/>
  <c r="AB284" i="1"/>
  <c r="AC284" i="1" s="1"/>
  <c r="N454" i="1"/>
  <c r="AB150" i="1"/>
  <c r="AB237" i="1"/>
  <c r="X54" i="1"/>
  <c r="Y54" i="1" s="1"/>
  <c r="X91" i="1"/>
  <c r="Y91" i="1" s="1"/>
  <c r="X356" i="1"/>
  <c r="AB304" i="1"/>
  <c r="X420" i="1"/>
  <c r="Y420" i="1" s="1"/>
  <c r="N175" i="1"/>
  <c r="L40" i="1"/>
  <c r="M40" i="1" s="1"/>
  <c r="AB49" i="1"/>
  <c r="AB440" i="1"/>
  <c r="AT74" i="1"/>
  <c r="AU74" i="1" s="1"/>
  <c r="AB414" i="1"/>
  <c r="N11" i="1"/>
  <c r="X146" i="1"/>
  <c r="Y146" i="1" s="1"/>
  <c r="AB28" i="1"/>
  <c r="AB77" i="1"/>
  <c r="AL77" i="1" s="1"/>
  <c r="AM77" i="1" s="1"/>
  <c r="AB186" i="1"/>
  <c r="AC186" i="1" s="1"/>
  <c r="AB85" i="1"/>
  <c r="AL85" i="1" s="1"/>
  <c r="AM85" i="1" s="1"/>
  <c r="AB264" i="1"/>
  <c r="AB205" i="1"/>
  <c r="AB47" i="1"/>
  <c r="AB290" i="1"/>
  <c r="AB175" i="1"/>
  <c r="L431" i="1"/>
  <c r="M431" i="1" s="1"/>
  <c r="N181" i="1"/>
  <c r="AB14" i="1"/>
  <c r="AB215" i="1"/>
  <c r="AB355" i="1"/>
  <c r="V359" i="1"/>
  <c r="W359" i="1" s="1"/>
  <c r="AT469" i="1"/>
  <c r="AU469" i="1" s="1"/>
  <c r="AB34" i="1"/>
  <c r="X310" i="1"/>
  <c r="Y310" i="1" s="1"/>
  <c r="AT175" i="1"/>
  <c r="AU175" i="1" s="1"/>
  <c r="AB267" i="1"/>
  <c r="AB445" i="1"/>
  <c r="AB422" i="1"/>
  <c r="AC422" i="1" s="1"/>
  <c r="AB95" i="1"/>
  <c r="AC95" i="1" s="1"/>
  <c r="AB86" i="1"/>
  <c r="AC86" i="1" s="1"/>
  <c r="AB71" i="1"/>
  <c r="AB466" i="1"/>
  <c r="AB301" i="1"/>
  <c r="AB467" i="1"/>
  <c r="AB15" i="1"/>
  <c r="AB280" i="1"/>
  <c r="AB468" i="1"/>
  <c r="AB224" i="1"/>
  <c r="AB209" i="1"/>
  <c r="AB20" i="1"/>
  <c r="AB431" i="1"/>
  <c r="AB126" i="1"/>
  <c r="AB195" i="1"/>
  <c r="AB298" i="1"/>
  <c r="AC298" i="1" s="1"/>
  <c r="AB225" i="1"/>
  <c r="AB328" i="1"/>
  <c r="AB400" i="1"/>
  <c r="AB380" i="1"/>
  <c r="AL380" i="1" s="1"/>
  <c r="AM380" i="1" s="1"/>
  <c r="AB177" i="1"/>
  <c r="AC177" i="1" s="1"/>
  <c r="AB69" i="1"/>
  <c r="AL69" i="1" s="1"/>
  <c r="AM69" i="1" s="1"/>
  <c r="AB229" i="1"/>
  <c r="AB182" i="1"/>
  <c r="AB148" i="1"/>
  <c r="AB495" i="1"/>
  <c r="AB297" i="1"/>
  <c r="AB40" i="1"/>
  <c r="AB207" i="1"/>
  <c r="AB46" i="1"/>
  <c r="AB421" i="1"/>
  <c r="AB170" i="1"/>
  <c r="AB439" i="1"/>
  <c r="AB210" i="1"/>
  <c r="AB265" i="1"/>
  <c r="AB54" i="1"/>
  <c r="AB91" i="1"/>
  <c r="AB416" i="1"/>
  <c r="AB75" i="1"/>
  <c r="AB289" i="1"/>
  <c r="AB411" i="1"/>
  <c r="AL411" i="1" s="1"/>
  <c r="AM411" i="1" s="1"/>
  <c r="AB286" i="1"/>
  <c r="AL286" i="1" s="1"/>
  <c r="AM286" i="1" s="1"/>
  <c r="AB44" i="1"/>
  <c r="AB159" i="1"/>
  <c r="AB189" i="1"/>
  <c r="AB26" i="1"/>
  <c r="AB274" i="1"/>
  <c r="AB35" i="1"/>
  <c r="AB141" i="1"/>
  <c r="AB219" i="1"/>
  <c r="AB367" i="1"/>
  <c r="AB302" i="1"/>
  <c r="AB51" i="1"/>
  <c r="AB36" i="1"/>
  <c r="AB111" i="1"/>
  <c r="AB38" i="1"/>
  <c r="AC38" i="1" s="1"/>
  <c r="AB137" i="1"/>
  <c r="V375" i="1"/>
  <c r="W375" i="1" s="1"/>
  <c r="V189" i="1"/>
  <c r="W189" i="1" s="1"/>
  <c r="V35" i="1"/>
  <c r="W35" i="1" s="1"/>
  <c r="V250" i="1"/>
  <c r="W250" i="1" s="1"/>
  <c r="V31" i="1"/>
  <c r="W31" i="1" s="1"/>
  <c r="V106" i="1"/>
  <c r="W106" i="1" s="1"/>
  <c r="V418" i="1"/>
  <c r="W418" i="1" s="1"/>
  <c r="V394" i="1"/>
  <c r="V103" i="1"/>
  <c r="W103" i="1" s="1"/>
  <c r="V83" i="1"/>
  <c r="W83" i="1" s="1"/>
  <c r="V451" i="1"/>
  <c r="W451" i="1" s="1"/>
  <c r="V175" i="1"/>
  <c r="W175" i="1" s="1"/>
  <c r="V245" i="1"/>
  <c r="W245" i="1" s="1"/>
  <c r="V29" i="1"/>
  <c r="W29" i="1" s="1"/>
  <c r="V284" i="1"/>
  <c r="W284" i="1" s="1"/>
  <c r="V85" i="1"/>
  <c r="W85" i="1" s="1"/>
  <c r="V154" i="1"/>
  <c r="W154" i="1" s="1"/>
  <c r="V455" i="1"/>
  <c r="W455" i="1" s="1"/>
  <c r="V241" i="1"/>
  <c r="W241" i="1" s="1"/>
  <c r="V68" i="1"/>
  <c r="V439" i="1"/>
  <c r="W439" i="1" s="1"/>
  <c r="V134" i="1"/>
  <c r="W134" i="1" s="1"/>
  <c r="V243" i="1"/>
  <c r="W243" i="1" s="1"/>
  <c r="V303" i="1"/>
  <c r="W303" i="1" s="1"/>
  <c r="V34" i="1"/>
  <c r="W34" i="1" s="1"/>
  <c r="V426" i="1"/>
  <c r="V140" i="1"/>
  <c r="W140" i="1" s="1"/>
  <c r="V57" i="1"/>
  <c r="V425" i="1"/>
  <c r="W425" i="1" s="1"/>
  <c r="V282" i="1"/>
  <c r="W282" i="1" s="1"/>
  <c r="V200" i="1"/>
  <c r="W200" i="1" s="1"/>
  <c r="V481" i="1"/>
  <c r="W481" i="1" s="1"/>
  <c r="V319" i="1"/>
  <c r="V456" i="1"/>
  <c r="V84" i="1"/>
  <c r="W84" i="1" s="1"/>
  <c r="V329" i="1"/>
  <c r="V287" i="1"/>
  <c r="W287" i="1" s="1"/>
  <c r="V450" i="1"/>
  <c r="W450" i="1" s="1"/>
  <c r="V199" i="1"/>
  <c r="W199" i="1" s="1"/>
  <c r="V488" i="1"/>
  <c r="W488" i="1" s="1"/>
  <c r="V482" i="1"/>
  <c r="V168" i="1"/>
  <c r="W168" i="1" s="1"/>
  <c r="V362" i="1"/>
  <c r="W362" i="1" s="1"/>
  <c r="V49" i="1"/>
  <c r="W49" i="1" s="1"/>
  <c r="V286" i="1"/>
  <c r="W286" i="1" s="1"/>
  <c r="V98" i="1"/>
  <c r="W98" i="1" s="1"/>
  <c r="V64" i="1"/>
  <c r="W64" i="1" s="1"/>
  <c r="V381" i="1"/>
  <c r="W381" i="1" s="1"/>
  <c r="V468" i="1"/>
  <c r="W468" i="1" s="1"/>
  <c r="V94" i="1"/>
  <c r="W94" i="1" s="1"/>
  <c r="V371" i="1"/>
  <c r="W371" i="1" s="1"/>
  <c r="V270" i="1"/>
  <c r="W270" i="1" s="1"/>
  <c r="V416" i="1"/>
  <c r="W416" i="1" s="1"/>
  <c r="V127" i="1"/>
  <c r="W127" i="1" s="1"/>
  <c r="V510" i="1"/>
  <c r="W510" i="1" s="1"/>
  <c r="V263" i="1"/>
  <c r="W263" i="1" s="1"/>
  <c r="V120" i="1"/>
  <c r="W120" i="1" s="1"/>
  <c r="V267" i="1"/>
  <c r="W267" i="1" s="1"/>
  <c r="V350" i="1"/>
  <c r="W350" i="1" s="1"/>
  <c r="V202" i="1"/>
  <c r="W202" i="1" s="1"/>
  <c r="V181" i="1"/>
  <c r="W181" i="1" s="1"/>
  <c r="V236" i="1"/>
  <c r="W236" i="1" s="1"/>
  <c r="V331" i="1"/>
  <c r="W331" i="1" s="1"/>
  <c r="V429" i="1"/>
  <c r="W429" i="1" s="1"/>
  <c r="V436" i="1"/>
  <c r="W436" i="1" s="1"/>
  <c r="V310" i="1"/>
  <c r="W310" i="1" s="1"/>
  <c r="V221" i="1"/>
  <c r="W221" i="1" s="1"/>
  <c r="V51" i="1"/>
  <c r="W51" i="1" s="1"/>
  <c r="V239" i="1"/>
  <c r="W239" i="1" s="1"/>
  <c r="V18" i="1"/>
  <c r="W18" i="1" s="1"/>
  <c r="V9" i="1"/>
  <c r="W9" i="1" s="1"/>
  <c r="V50" i="1"/>
  <c r="W50" i="1" s="1"/>
  <c r="V271" i="1"/>
  <c r="W271" i="1" s="1"/>
  <c r="V164" i="1"/>
  <c r="W164" i="1" s="1"/>
  <c r="V448" i="1"/>
  <c r="W448" i="1" s="1"/>
  <c r="V196" i="1"/>
  <c r="W196" i="1" s="1"/>
  <c r="V108" i="1"/>
  <c r="W108" i="1" s="1"/>
  <c r="V379" i="1"/>
  <c r="W379" i="1" s="1"/>
  <c r="V301" i="1"/>
  <c r="W301" i="1" s="1"/>
  <c r="V500" i="1"/>
  <c r="W500" i="1" s="1"/>
  <c r="V248" i="1"/>
  <c r="W248" i="1" s="1"/>
  <c r="V424" i="1"/>
  <c r="W424" i="1" s="1"/>
  <c r="V251" i="1"/>
  <c r="W251" i="1" s="1"/>
  <c r="V26" i="1"/>
  <c r="W26" i="1" s="1"/>
  <c r="V507" i="1"/>
  <c r="W507" i="1" s="1"/>
  <c r="V499" i="1"/>
  <c r="W499" i="1" s="1"/>
  <c r="V10" i="1"/>
  <c r="V388" i="1"/>
  <c r="V61" i="1"/>
  <c r="W61" i="1" s="1"/>
  <c r="V6" i="1"/>
  <c r="V503" i="1"/>
  <c r="W503" i="1" s="1"/>
  <c r="V86" i="1"/>
  <c r="W86" i="1" s="1"/>
  <c r="V440" i="1"/>
  <c r="W440" i="1" s="1"/>
  <c r="V449" i="1"/>
  <c r="W449" i="1" s="1"/>
  <c r="V358" i="1"/>
  <c r="V219" i="1"/>
  <c r="W219" i="1" s="1"/>
  <c r="V342" i="1"/>
  <c r="W342" i="1" s="1"/>
  <c r="V197" i="1"/>
  <c r="W197" i="1" s="1"/>
  <c r="V177" i="1"/>
  <c r="W177" i="1" s="1"/>
  <c r="V163" i="1"/>
  <c r="W163" i="1" s="1"/>
  <c r="V37" i="1"/>
  <c r="W37" i="1" s="1"/>
  <c r="V20" i="1"/>
  <c r="W20" i="1" s="1"/>
  <c r="V299" i="1"/>
  <c r="W299" i="1" s="1"/>
  <c r="AB296" i="1"/>
  <c r="AC296" i="1" s="1"/>
  <c r="AB123" i="1"/>
  <c r="AC123" i="1" s="1"/>
  <c r="AB179" i="1"/>
  <c r="N9" i="1"/>
  <c r="N360" i="1"/>
  <c r="N126" i="1"/>
  <c r="AB19" i="1"/>
  <c r="N474" i="1"/>
  <c r="AB89" i="1"/>
  <c r="N380" i="1"/>
  <c r="AB347" i="1"/>
  <c r="X365" i="1"/>
  <c r="Y365" i="1" s="1"/>
  <c r="X199" i="1"/>
  <c r="Y199" i="1" s="1"/>
  <c r="N235" i="1"/>
  <c r="X282" i="1"/>
  <c r="Y282" i="1" s="1"/>
  <c r="L423" i="1"/>
  <c r="M423" i="1" s="1"/>
  <c r="N222" i="1"/>
  <c r="X495" i="1"/>
  <c r="Y495" i="1" s="1"/>
  <c r="AB247" i="1"/>
  <c r="X398" i="1"/>
  <c r="Y398" i="1" s="1"/>
  <c r="AB270" i="1"/>
  <c r="AC270" i="1" s="1"/>
  <c r="AB461" i="1"/>
  <c r="AC461" i="1" s="1"/>
  <c r="AB31" i="1"/>
  <c r="AB97" i="1"/>
  <c r="AF55" i="1"/>
  <c r="AF124" i="1"/>
  <c r="AF468" i="1"/>
  <c r="AB235" i="1"/>
  <c r="X446" i="1"/>
  <c r="Y446" i="1" s="1"/>
  <c r="AB181" i="1"/>
  <c r="L15" i="1"/>
  <c r="M15" i="1" s="1"/>
  <c r="AF80" i="1"/>
  <c r="AB63" i="1"/>
  <c r="AB29" i="1"/>
  <c r="AB199" i="1"/>
  <c r="L199" i="1"/>
  <c r="M199" i="1" s="1"/>
  <c r="X362" i="1"/>
  <c r="Y362" i="1" s="1"/>
  <c r="AB221" i="1"/>
  <c r="AB250" i="1"/>
  <c r="X143" i="1"/>
  <c r="Y143" i="1" s="1"/>
  <c r="AB409" i="1"/>
  <c r="AC409" i="1" s="1"/>
  <c r="AB351" i="1"/>
  <c r="AC351" i="1" s="1"/>
  <c r="AT322" i="1"/>
  <c r="AU322" i="1" s="1"/>
  <c r="AB146" i="1"/>
  <c r="AB285" i="1"/>
  <c r="AT449" i="1"/>
  <c r="AU449" i="1" s="1"/>
  <c r="X148" i="1"/>
  <c r="Y148" i="1" s="1"/>
  <c r="N29" i="1"/>
  <c r="AT235" i="1"/>
  <c r="AU235" i="1" s="1"/>
  <c r="AB16" i="1"/>
  <c r="X237" i="1"/>
  <c r="Y237" i="1" s="1"/>
  <c r="AB288" i="1"/>
  <c r="L421" i="1"/>
  <c r="AB200" i="1"/>
  <c r="AB249" i="1"/>
  <c r="N303" i="1"/>
  <c r="N86" i="1"/>
  <c r="N69" i="1"/>
  <c r="AB158" i="1"/>
  <c r="AB430" i="1"/>
  <c r="AB459" i="1"/>
  <c r="AC459" i="1" s="1"/>
  <c r="AJ305" i="1"/>
  <c r="AK305" i="1" s="1"/>
  <c r="AL503" i="1"/>
  <c r="AM503" i="1" s="1"/>
  <c r="AL526" i="1"/>
  <c r="AM526" i="1" s="1"/>
  <c r="AL555" i="1"/>
  <c r="AM555" i="1" s="1"/>
  <c r="AL556" i="1"/>
  <c r="AM556" i="1" s="1"/>
  <c r="AL562" i="1"/>
  <c r="AM562" i="1" s="1"/>
  <c r="AL579" i="1"/>
  <c r="AM579" i="1" s="1"/>
  <c r="AL362" i="1"/>
  <c r="AM362" i="1" s="1"/>
  <c r="AL516" i="1"/>
  <c r="AM516" i="1" s="1"/>
  <c r="AN370" i="1"/>
  <c r="AN134" i="1"/>
  <c r="AR134" i="1" s="1"/>
  <c r="AS134" i="1" s="1"/>
  <c r="AN513" i="1"/>
  <c r="AN573" i="1"/>
  <c r="AN293" i="1"/>
  <c r="AN572" i="1"/>
  <c r="AN232" i="1"/>
  <c r="AN552" i="1"/>
  <c r="AN392" i="1"/>
  <c r="AN557" i="1"/>
  <c r="AN570" i="1"/>
  <c r="AN538" i="1"/>
  <c r="AN522" i="1"/>
  <c r="AN524" i="1"/>
  <c r="AN299" i="1"/>
  <c r="AN589" i="1"/>
  <c r="AN265" i="1"/>
  <c r="AN569" i="1"/>
  <c r="AN328" i="1"/>
  <c r="AN257" i="1"/>
  <c r="AN279" i="1"/>
  <c r="AN521" i="1"/>
  <c r="AN376" i="1"/>
  <c r="AN588" i="1"/>
  <c r="AN537" i="1"/>
  <c r="AN539" i="1"/>
  <c r="AN114" i="1"/>
  <c r="AN161" i="1"/>
  <c r="AN196" i="1"/>
  <c r="AN138" i="1"/>
  <c r="AN380" i="1"/>
  <c r="AN83" i="1"/>
  <c r="AN90" i="1"/>
  <c r="AN314" i="1"/>
  <c r="AN575" i="1"/>
  <c r="AN415" i="1"/>
  <c r="AN578" i="1"/>
  <c r="AN135" i="1"/>
  <c r="AN548" i="1"/>
  <c r="AN177" i="1"/>
  <c r="AN514" i="1"/>
  <c r="AN544" i="1"/>
  <c r="AN586" i="1"/>
  <c r="AN394" i="1"/>
  <c r="AN122" i="1"/>
  <c r="AN204" i="1"/>
  <c r="AN471" i="1"/>
  <c r="AN529" i="1"/>
  <c r="AN547" i="1"/>
  <c r="AN551" i="1"/>
  <c r="AN577" i="1"/>
  <c r="AN103" i="1"/>
  <c r="AN534" i="1"/>
  <c r="AN585" i="1"/>
  <c r="AN554" i="1"/>
  <c r="AN581" i="1"/>
  <c r="AN346" i="1"/>
  <c r="AN466" i="1"/>
  <c r="AN540" i="1"/>
  <c r="AN531" i="1"/>
  <c r="AN558" i="1"/>
  <c r="AN545" i="1"/>
  <c r="AN546" i="1"/>
  <c r="AN590" i="1"/>
  <c r="AN542" i="1"/>
  <c r="AN518" i="1"/>
  <c r="AN583" i="1"/>
  <c r="AN525" i="1"/>
  <c r="AN446" i="1"/>
  <c r="AN563" i="1"/>
  <c r="AN571" i="1"/>
  <c r="AN576" i="1"/>
  <c r="AN421" i="1"/>
  <c r="AN464" i="1"/>
  <c r="AN591" i="1"/>
  <c r="AN236" i="1"/>
  <c r="AN543" i="1"/>
  <c r="AN515" i="1"/>
  <c r="AN564" i="1"/>
  <c r="AN142" i="1"/>
  <c r="AN562" i="1"/>
  <c r="AN221" i="1"/>
  <c r="AN108" i="1"/>
  <c r="AN574" i="1"/>
  <c r="AN448" i="1"/>
  <c r="AN338" i="1"/>
  <c r="AN530" i="1"/>
  <c r="AN170" i="1"/>
  <c r="AN584" i="1"/>
  <c r="AN443" i="1"/>
  <c r="AN527" i="1"/>
  <c r="AN410" i="1"/>
  <c r="AN587" i="1"/>
  <c r="AN559" i="1"/>
  <c r="AN526" i="1"/>
  <c r="AN566" i="1"/>
  <c r="AN214" i="1"/>
  <c r="AN397" i="1"/>
  <c r="AN560" i="1"/>
  <c r="AN210" i="1"/>
  <c r="AN550" i="1"/>
  <c r="AN541" i="1"/>
  <c r="AN568" i="1"/>
  <c r="AN580" i="1"/>
  <c r="AN435" i="1"/>
  <c r="AN418" i="1"/>
  <c r="AN567" i="1"/>
  <c r="AN536" i="1"/>
  <c r="AN487" i="1"/>
  <c r="AN556" i="1"/>
  <c r="AN579" i="1"/>
  <c r="AN517" i="1"/>
  <c r="AN459" i="1"/>
  <c r="AN485" i="1"/>
  <c r="AO485" i="1" s="1"/>
  <c r="AN528" i="1"/>
  <c r="AN565" i="1"/>
  <c r="AN561" i="1"/>
  <c r="AN389" i="1"/>
  <c r="AH293" i="1"/>
  <c r="AI293" i="1" s="1"/>
  <c r="AH512" i="1"/>
  <c r="AI512" i="1" s="1"/>
  <c r="AH432" i="1"/>
  <c r="AH252" i="1"/>
  <c r="AI252" i="1" s="1"/>
  <c r="AH513" i="1"/>
  <c r="AH372" i="1"/>
  <c r="AH232" i="1"/>
  <c r="AI232" i="1" s="1"/>
  <c r="AH173" i="1"/>
  <c r="AH159" i="1"/>
  <c r="AI159" i="1" s="1"/>
  <c r="AH471" i="1"/>
  <c r="AI471" i="1" s="1"/>
  <c r="AH486" i="1"/>
  <c r="AH181" i="1"/>
  <c r="AI181" i="1" s="1"/>
  <c r="AH131" i="1"/>
  <c r="AH114" i="1"/>
  <c r="AI114" i="1" s="1"/>
  <c r="AH222" i="1"/>
  <c r="AI222" i="1" s="1"/>
  <c r="AH394" i="1"/>
  <c r="AI394" i="1" s="1"/>
  <c r="AH243" i="1"/>
  <c r="AI243" i="1" s="1"/>
  <c r="AH365" i="1"/>
  <c r="AI365" i="1" s="1"/>
  <c r="AH206" i="1"/>
  <c r="AH211" i="1"/>
  <c r="AH514" i="1"/>
  <c r="AH186" i="1"/>
  <c r="AI186" i="1" s="1"/>
  <c r="AH123" i="1"/>
  <c r="AI123" i="1" s="1"/>
  <c r="AH177" i="1"/>
  <c r="AH166" i="1"/>
  <c r="AI166" i="1" s="1"/>
  <c r="AH301" i="1"/>
  <c r="AI301" i="1" s="1"/>
  <c r="AH375" i="1"/>
  <c r="AI375" i="1" s="1"/>
  <c r="AH481" i="1"/>
  <c r="AH320" i="1"/>
  <c r="AI320" i="1" s="1"/>
  <c r="AH494" i="1"/>
  <c r="AH281" i="1"/>
  <c r="AI281" i="1" s="1"/>
  <c r="AH100" i="1"/>
  <c r="AI100" i="1" s="1"/>
  <c r="AH120" i="1"/>
  <c r="AI120" i="1" s="1"/>
  <c r="AH249" i="1"/>
  <c r="AI249" i="1" s="1"/>
  <c r="AH217" i="1"/>
  <c r="AI217" i="1" s="1"/>
  <c r="AH299" i="1"/>
  <c r="AI299" i="1" s="1"/>
  <c r="AH297" i="1"/>
  <c r="AI297" i="1" s="1"/>
  <c r="AH151" i="1"/>
  <c r="AH351" i="1"/>
  <c r="AH424" i="1"/>
  <c r="AI424" i="1" s="1"/>
  <c r="AH291" i="1"/>
  <c r="AH318" i="1"/>
  <c r="AH276" i="1"/>
  <c r="AH237" i="1"/>
  <c r="AI237" i="1" s="1"/>
  <c r="AH475" i="1"/>
  <c r="AH163" i="1"/>
  <c r="AI163" i="1" s="1"/>
  <c r="AH467" i="1"/>
  <c r="AI467" i="1" s="1"/>
  <c r="AH488" i="1"/>
  <c r="AI488" i="1" s="1"/>
  <c r="AH267" i="1"/>
  <c r="AI267" i="1" s="1"/>
  <c r="AH456" i="1"/>
  <c r="AI456" i="1" s="1"/>
  <c r="AH340" i="1"/>
  <c r="AH389" i="1"/>
  <c r="AH404" i="1"/>
  <c r="AI404" i="1" s="1"/>
  <c r="AH148" i="1"/>
  <c r="AH264" i="1"/>
  <c r="AH448" i="1"/>
  <c r="AI448" i="1" s="1"/>
  <c r="AH515" i="1"/>
  <c r="AH347" i="1"/>
  <c r="AH426" i="1"/>
  <c r="AH271" i="1"/>
  <c r="AI271" i="1" s="1"/>
  <c r="AH295" i="1"/>
  <c r="AH41" i="1"/>
  <c r="AI41" i="1" s="1"/>
  <c r="AH207" i="1"/>
  <c r="AH36" i="1"/>
  <c r="AH304" i="1"/>
  <c r="AI304" i="1" s="1"/>
  <c r="AH376" i="1"/>
  <c r="AI376" i="1" s="1"/>
  <c r="AH224" i="1"/>
  <c r="AI224" i="1" s="1"/>
  <c r="AH282" i="1"/>
  <c r="AI282" i="1" s="1"/>
  <c r="AH449" i="1"/>
  <c r="AI449" i="1" s="1"/>
  <c r="AH239" i="1"/>
  <c r="AI239" i="1" s="1"/>
  <c r="L373" i="1"/>
  <c r="M373" i="1" s="1"/>
  <c r="L573" i="1"/>
  <c r="L572" i="1"/>
  <c r="L552" i="1"/>
  <c r="L352" i="1"/>
  <c r="M352" i="1" s="1"/>
  <c r="L173" i="1"/>
  <c r="M173" i="1" s="1"/>
  <c r="L152" i="1"/>
  <c r="M152" i="1" s="1"/>
  <c r="L312" i="1"/>
  <c r="M312" i="1" s="1"/>
  <c r="L232" i="1"/>
  <c r="M232" i="1" s="1"/>
  <c r="L119" i="1"/>
  <c r="M119" i="1" s="1"/>
  <c r="L227" i="1"/>
  <c r="M227" i="1" s="1"/>
  <c r="L591" i="1"/>
  <c r="L564" i="1"/>
  <c r="L285" i="1"/>
  <c r="M285" i="1" s="1"/>
  <c r="L566" i="1"/>
  <c r="L541" i="1"/>
  <c r="L250" i="1"/>
  <c r="M250" i="1" s="1"/>
  <c r="L535" i="1"/>
  <c r="L95" i="1"/>
  <c r="M95" i="1" s="1"/>
  <c r="L185" i="1"/>
  <c r="M185" i="1" s="1"/>
  <c r="L240" i="1"/>
  <c r="M240" i="1" s="1"/>
  <c r="L400" i="1"/>
  <c r="M400" i="1" s="1"/>
  <c r="L539" i="1"/>
  <c r="L567" i="1"/>
  <c r="L540" i="1"/>
  <c r="L170" i="1"/>
  <c r="M170" i="1" s="1"/>
  <c r="L547" i="1"/>
  <c r="L134" i="1"/>
  <c r="M134" i="1" s="1"/>
  <c r="L266" i="1"/>
  <c r="M266" i="1" s="1"/>
  <c r="L584" i="1"/>
  <c r="L543" i="1"/>
  <c r="L216" i="1"/>
  <c r="M216" i="1" s="1"/>
  <c r="L569" i="1"/>
  <c r="L279" i="1"/>
  <c r="M279" i="1" s="1"/>
  <c r="L340" i="1"/>
  <c r="M340" i="1" s="1"/>
  <c r="L291" i="1"/>
  <c r="M291" i="1" s="1"/>
  <c r="L283" i="1"/>
  <c r="M283" i="1" s="1"/>
  <c r="L454" i="1"/>
  <c r="M454" i="1" s="1"/>
  <c r="L561" i="1"/>
  <c r="L468" i="1"/>
  <c r="M468" i="1" s="1"/>
  <c r="L129" i="1"/>
  <c r="M129" i="1" s="1"/>
  <c r="L545" i="1"/>
  <c r="L350" i="1"/>
  <c r="M350" i="1" s="1"/>
  <c r="L358" i="1"/>
  <c r="M358" i="1" s="1"/>
  <c r="L417" i="1"/>
  <c r="M417" i="1" s="1"/>
  <c r="L342" i="1"/>
  <c r="M342" i="1" s="1"/>
  <c r="L367" i="1"/>
  <c r="M367" i="1" s="1"/>
  <c r="L105" i="1"/>
  <c r="M105" i="1" s="1"/>
  <c r="L459" i="1"/>
  <c r="M459" i="1" s="1"/>
  <c r="L554" i="1"/>
  <c r="L102" i="1"/>
  <c r="M102" i="1" s="1"/>
  <c r="L207" i="1"/>
  <c r="M207" i="1" s="1"/>
  <c r="L435" i="1"/>
  <c r="L508" i="1"/>
  <c r="M508" i="1" s="1"/>
  <c r="L365" i="1"/>
  <c r="M365" i="1" s="1"/>
  <c r="L315" i="1"/>
  <c r="M315" i="1" s="1"/>
  <c r="L510" i="1"/>
  <c r="M510" i="1" s="1"/>
  <c r="L582" i="1"/>
  <c r="L331" i="1"/>
  <c r="M331" i="1" s="1"/>
  <c r="L404" i="1"/>
  <c r="M404" i="1" s="1"/>
  <c r="L388" i="1"/>
  <c r="M388" i="1" s="1"/>
  <c r="L485" i="1"/>
  <c r="M485" i="1" s="1"/>
  <c r="L390" i="1"/>
  <c r="M390" i="1" s="1"/>
  <c r="L430" i="1"/>
  <c r="M430" i="1" s="1"/>
  <c r="L560" i="1"/>
  <c r="L530" i="1"/>
  <c r="L386" i="1"/>
  <c r="M386" i="1" s="1"/>
  <c r="L177" i="1"/>
  <c r="M177" i="1" s="1"/>
  <c r="L210" i="1"/>
  <c r="M210" i="1" s="1"/>
  <c r="L531" i="1"/>
  <c r="L347" i="1"/>
  <c r="M347" i="1" s="1"/>
  <c r="L411" i="1"/>
  <c r="M411" i="1" s="1"/>
  <c r="L114" i="1"/>
  <c r="M114" i="1" s="1"/>
  <c r="L443" i="1"/>
  <c r="M443" i="1" s="1"/>
  <c r="L271" i="1"/>
  <c r="M271" i="1" s="1"/>
  <c r="L559" i="1"/>
  <c r="L420" i="1"/>
  <c r="M420" i="1" s="1"/>
  <c r="L163" i="1"/>
  <c r="M163" i="1" s="1"/>
  <c r="L301" i="1"/>
  <c r="M301" i="1" s="1"/>
  <c r="L325" i="1"/>
  <c r="M325" i="1" s="1"/>
  <c r="L575" i="1"/>
  <c r="L546" i="1"/>
  <c r="L203" i="1"/>
  <c r="M203" i="1" s="1"/>
  <c r="L445" i="1"/>
  <c r="M445" i="1" s="1"/>
  <c r="L262" i="1"/>
  <c r="M262" i="1" s="1"/>
  <c r="L243" i="1"/>
  <c r="M243" i="1" s="1"/>
  <c r="L542" i="1"/>
  <c r="L565" i="1"/>
  <c r="L137" i="1"/>
  <c r="M137" i="1" s="1"/>
  <c r="L583" i="1"/>
  <c r="L338" i="1"/>
  <c r="M338" i="1" s="1"/>
  <c r="L84" i="1"/>
  <c r="M84" i="1" s="1"/>
  <c r="L574" i="1"/>
  <c r="L568" i="1"/>
  <c r="L538" i="1"/>
  <c r="L157" i="1"/>
  <c r="M157" i="1" s="1"/>
  <c r="L100" i="1"/>
  <c r="M100" i="1" s="1"/>
  <c r="L276" i="1"/>
  <c r="M276" i="1" s="1"/>
  <c r="L456" i="1"/>
  <c r="M456" i="1" s="1"/>
  <c r="L189" i="1"/>
  <c r="M189" i="1" s="1"/>
  <c r="L558" i="1"/>
  <c r="L577" i="1"/>
  <c r="L296" i="1"/>
  <c r="M296" i="1" s="1"/>
  <c r="L450" i="1"/>
  <c r="M450" i="1" s="1"/>
  <c r="L562" i="1"/>
  <c r="L548" i="1"/>
  <c r="L196" i="1"/>
  <c r="M196" i="1" s="1"/>
  <c r="L544" i="1"/>
  <c r="L123" i="1"/>
  <c r="M123" i="1" s="1"/>
  <c r="L398" i="1"/>
  <c r="M398" i="1" s="1"/>
  <c r="L499" i="1"/>
  <c r="M499" i="1" s="1"/>
  <c r="L108" i="1"/>
  <c r="M108" i="1" s="1"/>
  <c r="L229" i="1"/>
  <c r="M229" i="1" s="1"/>
  <c r="L588" i="1"/>
  <c r="L409" i="1"/>
  <c r="M409" i="1" s="1"/>
  <c r="L425" i="1"/>
  <c r="L109" i="1"/>
  <c r="L131" i="1"/>
  <c r="L24" i="1"/>
  <c r="M24" i="1" s="1"/>
  <c r="L125" i="1"/>
  <c r="M125" i="1" s="1"/>
  <c r="L377" i="1"/>
  <c r="L155" i="1"/>
  <c r="M155" i="1" s="1"/>
  <c r="L201" i="1"/>
  <c r="M201" i="1" s="1"/>
  <c r="L269" i="1"/>
  <c r="L244" i="1"/>
  <c r="L320" i="1"/>
  <c r="L89" i="1"/>
  <c r="L488" i="1"/>
  <c r="L106" i="1"/>
  <c r="M106" i="1" s="1"/>
  <c r="L474" i="1"/>
  <c r="M474" i="1" s="1"/>
  <c r="L305" i="1"/>
  <c r="M305" i="1" s="1"/>
  <c r="L90" i="1"/>
  <c r="M90" i="1" s="1"/>
  <c r="L274" i="1"/>
  <c r="L219" i="1"/>
  <c r="M219" i="1" s="1"/>
  <c r="L469" i="1"/>
  <c r="L71" i="1"/>
  <c r="M71" i="1" s="1"/>
  <c r="L88" i="1"/>
  <c r="L471" i="1"/>
  <c r="M471" i="1" s="1"/>
  <c r="L376" i="1"/>
  <c r="M376" i="1" s="1"/>
  <c r="L197" i="1"/>
  <c r="M197" i="1" s="1"/>
  <c r="L208" i="1"/>
  <c r="M208" i="1" s="1"/>
  <c r="L66" i="1"/>
  <c r="M66" i="1" s="1"/>
  <c r="L86" i="1"/>
  <c r="M86" i="1" s="1"/>
  <c r="L187" i="1"/>
  <c r="L126" i="1"/>
  <c r="M126" i="1" s="1"/>
  <c r="AK262" i="1"/>
  <c r="AL262" i="1"/>
  <c r="AM262" i="1" s="1"/>
  <c r="Q440" i="1"/>
  <c r="R440" i="1"/>
  <c r="AH164" i="1"/>
  <c r="AI164" i="1" s="1"/>
  <c r="AT42" i="1"/>
  <c r="AU42" i="1" s="1"/>
  <c r="AT286" i="1"/>
  <c r="AU286" i="1" s="1"/>
  <c r="AT416" i="1"/>
  <c r="AU416" i="1" s="1"/>
  <c r="AT440" i="1"/>
  <c r="AU440" i="1" s="1"/>
  <c r="AT365" i="1"/>
  <c r="AU365" i="1" s="1"/>
  <c r="AT241" i="1"/>
  <c r="AU241" i="1" s="1"/>
  <c r="AT500" i="1"/>
  <c r="AU500" i="1" s="1"/>
  <c r="AT91" i="1"/>
  <c r="AU91" i="1" s="1"/>
  <c r="AT71" i="1"/>
  <c r="AU71" i="1" s="1"/>
  <c r="AT123" i="1"/>
  <c r="AU123" i="1" s="1"/>
  <c r="AT126" i="1"/>
  <c r="AU126" i="1" s="1"/>
  <c r="AT438" i="1"/>
  <c r="AU438" i="1" s="1"/>
  <c r="AT134" i="1"/>
  <c r="AU134" i="1" s="1"/>
  <c r="AT364" i="1"/>
  <c r="AU364" i="1" s="1"/>
  <c r="AT208" i="1"/>
  <c r="AU208" i="1" s="1"/>
  <c r="AT431" i="1"/>
  <c r="AU431" i="1" s="1"/>
  <c r="AT166" i="1"/>
  <c r="AU166" i="1" s="1"/>
  <c r="AT20" i="1"/>
  <c r="AU20" i="1" s="1"/>
  <c r="AT29" i="1"/>
  <c r="AU29" i="1" s="1"/>
  <c r="AT305" i="1"/>
  <c r="AU305" i="1" s="1"/>
  <c r="AT103" i="1"/>
  <c r="AU103" i="1" s="1"/>
  <c r="AT196" i="1"/>
  <c r="AU196" i="1" s="1"/>
  <c r="AT296" i="1"/>
  <c r="AU296" i="1" s="1"/>
  <c r="AT351" i="1"/>
  <c r="AU351" i="1" s="1"/>
  <c r="AT66" i="1"/>
  <c r="AU66" i="1" s="1"/>
  <c r="AT108" i="1"/>
  <c r="AU108" i="1" s="1"/>
  <c r="AT195" i="1"/>
  <c r="AU195" i="1" s="1"/>
  <c r="AT106" i="1"/>
  <c r="AU106" i="1" s="1"/>
  <c r="AT188" i="1"/>
  <c r="AU188" i="1" s="1"/>
  <c r="AT491" i="1"/>
  <c r="AU491" i="1" s="1"/>
  <c r="AT215" i="1"/>
  <c r="AU215" i="1" s="1"/>
  <c r="AT450" i="1"/>
  <c r="AU450" i="1" s="1"/>
  <c r="AT408" i="1"/>
  <c r="AU408" i="1" s="1"/>
  <c r="AT256" i="1"/>
  <c r="AU256" i="1" s="1"/>
  <c r="AT380" i="1"/>
  <c r="AU380" i="1" s="1"/>
  <c r="AT163" i="1"/>
  <c r="AU163" i="1" s="1"/>
  <c r="AT382" i="1"/>
  <c r="AU382" i="1" s="1"/>
  <c r="AT429" i="1"/>
  <c r="AU429" i="1" s="1"/>
  <c r="AT409" i="1"/>
  <c r="AU409" i="1" s="1"/>
  <c r="AT135" i="1"/>
  <c r="AU135" i="1" s="1"/>
  <c r="AT62" i="1"/>
  <c r="AU62" i="1" s="1"/>
  <c r="AT506" i="1"/>
  <c r="AU506" i="1" s="1"/>
  <c r="AT146" i="1"/>
  <c r="AU146" i="1" s="1"/>
  <c r="AT37" i="1"/>
  <c r="AU37" i="1" s="1"/>
  <c r="AT338" i="1"/>
  <c r="AU338" i="1" s="1"/>
  <c r="AT490" i="1"/>
  <c r="AU490" i="1" s="1"/>
  <c r="AT451" i="1"/>
  <c r="AU451" i="1" s="1"/>
  <c r="AT148" i="1"/>
  <c r="AU148" i="1" s="1"/>
  <c r="AT418" i="1"/>
  <c r="AU418" i="1" s="1"/>
  <c r="AT41" i="1"/>
  <c r="AU41" i="1" s="1"/>
  <c r="AT369" i="1"/>
  <c r="AU369" i="1" s="1"/>
  <c r="AT466" i="1"/>
  <c r="AU466" i="1" s="1"/>
  <c r="AT219" i="1"/>
  <c r="AU219" i="1" s="1"/>
  <c r="AT436" i="1"/>
  <c r="AU436" i="1" s="1"/>
  <c r="AT239" i="1"/>
  <c r="AU239" i="1" s="1"/>
  <c r="AT38" i="1"/>
  <c r="AU38" i="1" s="1"/>
  <c r="AT222" i="1"/>
  <c r="AU222" i="1" s="1"/>
  <c r="AT130" i="1"/>
  <c r="AU130" i="1" s="1"/>
  <c r="AT342" i="1"/>
  <c r="AU342" i="1" s="1"/>
  <c r="AT75" i="1"/>
  <c r="AU75" i="1" s="1"/>
  <c r="AT220" i="1"/>
  <c r="AU220" i="1" s="1"/>
  <c r="AT340" i="1"/>
  <c r="AU340" i="1" s="1"/>
  <c r="AT181" i="1"/>
  <c r="AU181" i="1" s="1"/>
  <c r="AT34" i="1"/>
  <c r="AU34" i="1" s="1"/>
  <c r="AT197" i="1"/>
  <c r="AU197" i="1" s="1"/>
  <c r="AT324" i="1"/>
  <c r="AU324" i="1" s="1"/>
  <c r="AT474" i="1"/>
  <c r="AU474" i="1" s="1"/>
  <c r="AT143" i="1"/>
  <c r="AU143" i="1" s="1"/>
  <c r="AT420" i="1"/>
  <c r="AU420" i="1" s="1"/>
  <c r="AT237" i="1"/>
  <c r="AU237" i="1" s="1"/>
  <c r="AT201" i="1"/>
  <c r="AU201" i="1" s="1"/>
  <c r="AT511" i="1"/>
  <c r="AU511" i="1" s="1"/>
  <c r="AT362" i="1"/>
  <c r="AU362" i="1" s="1"/>
  <c r="AT376" i="1"/>
  <c r="AU376" i="1" s="1"/>
  <c r="AT210" i="1"/>
  <c r="AU210" i="1" s="1"/>
  <c r="AT294" i="1"/>
  <c r="AU294" i="1" s="1"/>
  <c r="AT486" i="1"/>
  <c r="AU486" i="1" s="1"/>
  <c r="AT160" i="1"/>
  <c r="AU160" i="1" s="1"/>
  <c r="AT40" i="1"/>
  <c r="AU40" i="1" s="1"/>
  <c r="AT411" i="1"/>
  <c r="AU411" i="1" s="1"/>
  <c r="AT7" i="1"/>
  <c r="AU7" i="1" s="1"/>
  <c r="AT262" i="1"/>
  <c r="AU262" i="1" s="1"/>
  <c r="AT64" i="1"/>
  <c r="AU64" i="1" s="1"/>
  <c r="AT345" i="1"/>
  <c r="AU345" i="1" s="1"/>
  <c r="AT168" i="1"/>
  <c r="AU168" i="1" s="1"/>
  <c r="AT344" i="1"/>
  <c r="AU344" i="1" s="1"/>
  <c r="AT228" i="1"/>
  <c r="AU228" i="1" s="1"/>
  <c r="N413" i="1"/>
  <c r="O413" i="1" s="1"/>
  <c r="N573" i="1"/>
  <c r="N433" i="1"/>
  <c r="O433" i="1" s="1"/>
  <c r="N293" i="1"/>
  <c r="O293" i="1" s="1"/>
  <c r="N193" i="1"/>
  <c r="O193" i="1" s="1"/>
  <c r="N552" i="1"/>
  <c r="N473" i="1"/>
  <c r="O473" i="1" s="1"/>
  <c r="N133" i="1"/>
  <c r="N152" i="1"/>
  <c r="O152" i="1" s="1"/>
  <c r="N312" i="1"/>
  <c r="N352" i="1"/>
  <c r="O352" i="1" s="1"/>
  <c r="N392" i="1"/>
  <c r="N332" i="1"/>
  <c r="O332" i="1" s="1"/>
  <c r="N572" i="1"/>
  <c r="N452" i="1"/>
  <c r="O452" i="1" s="1"/>
  <c r="N592" i="1"/>
  <c r="N212" i="1"/>
  <c r="O212" i="1" s="1"/>
  <c r="N493" i="1"/>
  <c r="O493" i="1" s="1"/>
  <c r="N441" i="1"/>
  <c r="O441" i="1" s="1"/>
  <c r="N243" i="1"/>
  <c r="N349" i="1"/>
  <c r="N554" i="1"/>
  <c r="N419" i="1"/>
  <c r="N557" i="1"/>
  <c r="N578" i="1"/>
  <c r="N529" i="1"/>
  <c r="N590" i="1"/>
  <c r="N537" i="1"/>
  <c r="N410" i="1"/>
  <c r="O410" i="1" s="1"/>
  <c r="N398" i="1"/>
  <c r="O398" i="1" s="1"/>
  <c r="N89" i="1"/>
  <c r="O89" i="1" s="1"/>
  <c r="N567" i="1"/>
  <c r="N183" i="1"/>
  <c r="O183" i="1" s="1"/>
  <c r="N205" i="1"/>
  <c r="O205" i="1" s="1"/>
  <c r="N421" i="1"/>
  <c r="O421" i="1" s="1"/>
  <c r="N535" i="1"/>
  <c r="N528" i="1"/>
  <c r="N587" i="1"/>
  <c r="N538" i="1"/>
  <c r="N539" i="1"/>
  <c r="N285" i="1"/>
  <c r="O285" i="1" s="1"/>
  <c r="N550" i="1"/>
  <c r="N359" i="1"/>
  <c r="N431" i="1"/>
  <c r="N378" i="1"/>
  <c r="N417" i="1"/>
  <c r="O417" i="1" s="1"/>
  <c r="N560" i="1"/>
  <c r="N582" i="1"/>
  <c r="O582" i="1" s="1"/>
  <c r="N102" i="1"/>
  <c r="O102" i="1" s="1"/>
  <c r="N365" i="1"/>
  <c r="N519" i="1"/>
  <c r="N586" i="1"/>
  <c r="N546" i="1"/>
  <c r="N531" i="1"/>
  <c r="N394" i="1"/>
  <c r="O394" i="1" s="1"/>
  <c r="N459" i="1"/>
  <c r="O459" i="1" s="1"/>
  <c r="N530" i="1"/>
  <c r="N568" i="1"/>
  <c r="N541" i="1"/>
  <c r="N545" i="1"/>
  <c r="N342" i="1"/>
  <c r="O342" i="1" s="1"/>
  <c r="N323" i="1"/>
  <c r="O323" i="1" s="1"/>
  <c r="N100" i="1"/>
  <c r="O100" i="1" s="1"/>
  <c r="N170" i="1"/>
  <c r="O170" i="1" s="1"/>
  <c r="N487" i="1"/>
  <c r="O487" i="1" s="1"/>
  <c r="N518" i="1"/>
  <c r="N424" i="1"/>
  <c r="O424" i="1" s="1"/>
  <c r="N400" i="1"/>
  <c r="O400" i="1" s="1"/>
  <c r="N523" i="1"/>
  <c r="N374" i="1"/>
  <c r="N456" i="1"/>
  <c r="O456" i="1" s="1"/>
  <c r="N585" i="1"/>
  <c r="N114" i="1"/>
  <c r="O114" i="1" s="1"/>
  <c r="N584" i="1"/>
  <c r="N542" i="1"/>
  <c r="N534" i="1"/>
  <c r="O534" i="1" s="1"/>
  <c r="N227" i="1"/>
  <c r="N583" i="1"/>
  <c r="N162" i="1"/>
  <c r="N558" i="1"/>
  <c r="N207" i="1"/>
  <c r="O207" i="1" s="1"/>
  <c r="N591" i="1"/>
  <c r="N428" i="1"/>
  <c r="N123" i="1"/>
  <c r="O123" i="1" s="1"/>
  <c r="N555" i="1"/>
  <c r="N95" i="1"/>
  <c r="O95" i="1" s="1"/>
  <c r="N464" i="1"/>
  <c r="N547" i="1"/>
  <c r="O547" i="1" s="1"/>
  <c r="N404" i="1"/>
  <c r="O404" i="1" s="1"/>
  <c r="N97" i="1"/>
  <c r="N299" i="1"/>
  <c r="O299" i="1" s="1"/>
  <c r="N390" i="1"/>
  <c r="N588" i="1"/>
  <c r="N500" i="1"/>
  <c r="O500" i="1" s="1"/>
  <c r="N589" i="1"/>
  <c r="N564" i="1"/>
  <c r="N319" i="1"/>
  <c r="O319" i="1" s="1"/>
  <c r="N436" i="1"/>
  <c r="O436" i="1" s="1"/>
  <c r="N476" i="1"/>
  <c r="O476" i="1" s="1"/>
  <c r="N314" i="1"/>
  <c r="O314" i="1" s="1"/>
  <c r="N296" i="1"/>
  <c r="O296" i="1" s="1"/>
  <c r="N516" i="1"/>
  <c r="N262" i="1"/>
  <c r="O262" i="1" s="1"/>
  <c r="N495" i="1"/>
  <c r="O495" i="1" s="1"/>
  <c r="N339" i="1"/>
  <c r="O339" i="1" s="1"/>
  <c r="N466" i="1"/>
  <c r="O466" i="1" s="1"/>
  <c r="N563" i="1"/>
  <c r="N178" i="1"/>
  <c r="O178" i="1" s="1"/>
  <c r="N277" i="1"/>
  <c r="O277" i="1" s="1"/>
  <c r="N104" i="1"/>
  <c r="N370" i="1"/>
  <c r="O370" i="1" s="1"/>
  <c r="N448" i="1"/>
  <c r="O448" i="1" s="1"/>
  <c r="N544" i="1"/>
  <c r="N517" i="1"/>
  <c r="N577" i="1"/>
  <c r="N561" i="1"/>
  <c r="N524" i="1"/>
  <c r="N471" i="1"/>
  <c r="N559" i="1"/>
  <c r="N562" i="1"/>
  <c r="N174" i="1"/>
  <c r="O174" i="1" s="1"/>
  <c r="N249" i="1"/>
  <c r="N576" i="1"/>
  <c r="N140" i="1"/>
  <c r="O140" i="1" s="1"/>
  <c r="N575" i="1"/>
  <c r="N329" i="1"/>
  <c r="N509" i="1"/>
  <c r="O509" i="1" s="1"/>
  <c r="N266" i="1"/>
  <c r="O266" i="1" s="1"/>
  <c r="N144" i="1"/>
  <c r="N230" i="1"/>
  <c r="O230" i="1" s="1"/>
  <c r="N82" i="1"/>
  <c r="N305" i="1"/>
  <c r="O305" i="1" s="1"/>
  <c r="N337" i="1"/>
  <c r="N551" i="1"/>
  <c r="N196" i="1"/>
  <c r="O196" i="1" s="1"/>
  <c r="N234" i="1"/>
  <c r="O234" i="1" s="1"/>
  <c r="N279" i="1"/>
  <c r="N165" i="1"/>
  <c r="O165" i="1" s="1"/>
  <c r="N543" i="1"/>
  <c r="N106" i="1"/>
  <c r="O106" i="1" s="1"/>
  <c r="N146" i="1"/>
  <c r="O146" i="1" s="1"/>
  <c r="N445" i="1"/>
  <c r="R445" i="1" s="1"/>
  <c r="N250" i="1"/>
  <c r="N79" i="1"/>
  <c r="N442" i="1"/>
  <c r="N263" i="1"/>
  <c r="N271" i="1"/>
  <c r="N210" i="1"/>
  <c r="N117" i="1"/>
  <c r="N159" i="1"/>
  <c r="N163" i="1"/>
  <c r="N383" i="1"/>
  <c r="N324" i="1"/>
  <c r="N66" i="1"/>
  <c r="N217" i="1"/>
  <c r="N201" i="1"/>
  <c r="N307" i="1"/>
  <c r="N501" i="1"/>
  <c r="N40" i="1"/>
  <c r="N316" i="1"/>
  <c r="N121" i="1"/>
  <c r="N56" i="1"/>
  <c r="O56" i="1" s="1"/>
  <c r="N511" i="1"/>
  <c r="N202" i="1"/>
  <c r="N283" i="1"/>
  <c r="O283" i="1" s="1"/>
  <c r="N254" i="1"/>
  <c r="O254" i="1" s="1"/>
  <c r="N185" i="1"/>
  <c r="N214" i="1"/>
  <c r="N137" i="1"/>
  <c r="N215" i="1"/>
  <c r="N38" i="1"/>
  <c r="N16" i="1"/>
  <c r="N239" i="1"/>
  <c r="N47" i="1"/>
  <c r="N219" i="1"/>
  <c r="N344" i="1"/>
  <c r="N241" i="1"/>
  <c r="O241" i="1" s="1"/>
  <c r="N91" i="1"/>
  <c r="N199" i="1"/>
  <c r="N429" i="1"/>
  <c r="N270" i="1"/>
  <c r="N14" i="1"/>
  <c r="N108" i="1"/>
  <c r="N18" i="1"/>
  <c r="N275" i="1"/>
  <c r="O275" i="1" s="1"/>
  <c r="N179" i="1"/>
  <c r="O179" i="1" s="1"/>
  <c r="N208" i="1"/>
  <c r="N309" i="1"/>
  <c r="N120" i="1"/>
  <c r="N55" i="1"/>
  <c r="N221" i="1"/>
  <c r="N136" i="1"/>
  <c r="N449" i="1"/>
  <c r="AL511" i="1"/>
  <c r="AM511" i="1" s="1"/>
  <c r="Q143" i="1"/>
  <c r="R143" i="1"/>
  <c r="S143" i="1" s="1"/>
  <c r="AP572" i="1"/>
  <c r="AQ572" i="1" s="1"/>
  <c r="AP333" i="1"/>
  <c r="AQ333" i="1" s="1"/>
  <c r="AP193" i="1"/>
  <c r="AQ193" i="1" s="1"/>
  <c r="AP352" i="1"/>
  <c r="AQ352" i="1" s="1"/>
  <c r="AP92" i="1"/>
  <c r="AQ92" i="1" s="1"/>
  <c r="AP114" i="1"/>
  <c r="AQ114" i="1" s="1"/>
  <c r="AP222" i="1"/>
  <c r="AQ222" i="1" s="1"/>
  <c r="AP366" i="1"/>
  <c r="AQ366" i="1" s="1"/>
  <c r="AP579" i="1"/>
  <c r="AQ579" i="1" s="1"/>
  <c r="AP585" i="1"/>
  <c r="AQ585" i="1" s="1"/>
  <c r="AP575" i="1"/>
  <c r="AQ575" i="1" s="1"/>
  <c r="AP370" i="1"/>
  <c r="AQ370" i="1" s="1"/>
  <c r="AP247" i="1"/>
  <c r="AQ247" i="1" s="1"/>
  <c r="AP456" i="1"/>
  <c r="AQ456" i="1" s="1"/>
  <c r="AP526" i="1"/>
  <c r="AQ526" i="1" s="1"/>
  <c r="AP344" i="1"/>
  <c r="AQ344" i="1" s="1"/>
  <c r="AP139" i="1"/>
  <c r="AQ139" i="1" s="1"/>
  <c r="AP567" i="1"/>
  <c r="AQ567" i="1" s="1"/>
  <c r="AP557" i="1"/>
  <c r="AQ557" i="1" s="1"/>
  <c r="AP423" i="1"/>
  <c r="AQ423" i="1" s="1"/>
  <c r="AP570" i="1"/>
  <c r="AQ570" i="1" s="1"/>
  <c r="AP228" i="1"/>
  <c r="AQ228" i="1" s="1"/>
  <c r="AP360" i="1"/>
  <c r="AQ360" i="1" s="1"/>
  <c r="AP355" i="1"/>
  <c r="AQ355" i="1" s="1"/>
  <c r="AP561" i="1"/>
  <c r="AQ561" i="1" s="1"/>
  <c r="AP436" i="1"/>
  <c r="AQ436" i="1" s="1"/>
  <c r="AP151" i="1"/>
  <c r="AQ151" i="1" s="1"/>
  <c r="AP562" i="1"/>
  <c r="AQ562" i="1" s="1"/>
  <c r="AP318" i="1"/>
  <c r="AQ318" i="1" s="1"/>
  <c r="AP568" i="1"/>
  <c r="AQ568" i="1" s="1"/>
  <c r="AP290" i="1"/>
  <c r="AQ290" i="1" s="1"/>
  <c r="AP404" i="1"/>
  <c r="AQ404" i="1" s="1"/>
  <c r="AP279" i="1"/>
  <c r="AQ279" i="1" s="1"/>
  <c r="AP577" i="1"/>
  <c r="AQ577" i="1" s="1"/>
  <c r="AP266" i="1"/>
  <c r="AQ266" i="1" s="1"/>
  <c r="AP566" i="1"/>
  <c r="AQ566" i="1" s="1"/>
  <c r="AP156" i="1"/>
  <c r="AQ156" i="1" s="1"/>
  <c r="AP406" i="1"/>
  <c r="AQ406" i="1" s="1"/>
  <c r="AP328" i="1"/>
  <c r="AQ328" i="1" s="1"/>
  <c r="AP149" i="1"/>
  <c r="AQ149" i="1" s="1"/>
  <c r="AP335" i="1"/>
  <c r="AQ335" i="1" s="1"/>
  <c r="AP238" i="1"/>
  <c r="AQ238" i="1" s="1"/>
  <c r="AP249" i="1"/>
  <c r="AQ249" i="1" s="1"/>
  <c r="AP284" i="1"/>
  <c r="AQ284" i="1" s="1"/>
  <c r="AP174" i="1"/>
  <c r="AQ174" i="1" s="1"/>
  <c r="AP419" i="1"/>
  <c r="AQ419" i="1" s="1"/>
  <c r="AP275" i="1"/>
  <c r="AQ275" i="1" s="1"/>
  <c r="AP446" i="1"/>
  <c r="AQ446" i="1" s="1"/>
  <c r="AP191" i="1"/>
  <c r="AQ191" i="1" s="1"/>
  <c r="AP528" i="1"/>
  <c r="AQ528" i="1" s="1"/>
  <c r="AP323" i="1"/>
  <c r="AQ323" i="1" s="1"/>
  <c r="AP556" i="1"/>
  <c r="AQ556" i="1" s="1"/>
  <c r="AP127" i="1"/>
  <c r="AQ127" i="1" s="1"/>
  <c r="AP179" i="1"/>
  <c r="AQ179" i="1" s="1"/>
  <c r="AP299" i="1"/>
  <c r="AQ299" i="1" s="1"/>
  <c r="AP97" i="1"/>
  <c r="AQ97" i="1" s="1"/>
  <c r="AP483" i="1"/>
  <c r="AQ483" i="1" s="1"/>
  <c r="AP582" i="1"/>
  <c r="AP182" i="1"/>
  <c r="AQ182" i="1" s="1"/>
  <c r="AP122" i="1"/>
  <c r="AQ122" i="1" s="1"/>
  <c r="AP522" i="1"/>
  <c r="AQ522" i="1" s="1"/>
  <c r="AP584" i="1"/>
  <c r="AQ584" i="1" s="1"/>
  <c r="AP586" i="1"/>
  <c r="AQ586" i="1" s="1"/>
  <c r="AP394" i="1"/>
  <c r="AQ394" i="1" s="1"/>
  <c r="AP19" i="1"/>
  <c r="AQ19" i="1" s="1"/>
  <c r="AP240" i="1"/>
  <c r="AQ240" i="1" s="1"/>
  <c r="AP49" i="1"/>
  <c r="AQ49" i="1" s="1"/>
  <c r="AP123" i="1"/>
  <c r="AQ123" i="1" s="1"/>
  <c r="AP26" i="1"/>
  <c r="AQ26" i="1" s="1"/>
  <c r="L486" i="1"/>
  <c r="M486" i="1" s="1"/>
  <c r="Q59" i="1"/>
  <c r="R59" i="1"/>
  <c r="S59" i="1" s="1"/>
  <c r="P423" i="1"/>
  <c r="Q423" i="1" s="1"/>
  <c r="P368" i="1"/>
  <c r="Q368" i="1" s="1"/>
  <c r="P85" i="1"/>
  <c r="Q85" i="1" s="1"/>
  <c r="P361" i="1"/>
  <c r="Q361" i="1" s="1"/>
  <c r="P11" i="1"/>
  <c r="Q11" i="1" s="1"/>
  <c r="P261" i="1"/>
  <c r="Q261" i="1" s="1"/>
  <c r="P242" i="1"/>
  <c r="Q242" i="1" s="1"/>
  <c r="P266" i="1"/>
  <c r="P444" i="1"/>
  <c r="Q444" i="1" s="1"/>
  <c r="P216" i="1"/>
  <c r="Q216" i="1" s="1"/>
  <c r="P243" i="1"/>
  <c r="Q243" i="1" s="1"/>
  <c r="P136" i="1"/>
  <c r="Q136" i="1" s="1"/>
  <c r="P70" i="1"/>
  <c r="Q70" i="1" s="1"/>
  <c r="P260" i="1"/>
  <c r="Q260" i="1" s="1"/>
  <c r="P386" i="1"/>
  <c r="Q386" i="1" s="1"/>
  <c r="P154" i="1"/>
  <c r="Q154" i="1" s="1"/>
  <c r="P303" i="1"/>
  <c r="Q303" i="1" s="1"/>
  <c r="P321" i="1"/>
  <c r="Q321" i="1" s="1"/>
  <c r="P428" i="1"/>
  <c r="Q428" i="1" s="1"/>
  <c r="P234" i="1"/>
  <c r="Q234" i="1" s="1"/>
  <c r="P165" i="1"/>
  <c r="Q165" i="1" s="1"/>
  <c r="P128" i="1"/>
  <c r="Q128" i="1" s="1"/>
  <c r="P269" i="1"/>
  <c r="Q269" i="1" s="1"/>
  <c r="P350" i="1"/>
  <c r="Q350" i="1" s="1"/>
  <c r="P102" i="1"/>
  <c r="P244" i="1"/>
  <c r="Q244" i="1" s="1"/>
  <c r="P328" i="1"/>
  <c r="Q328" i="1" s="1"/>
  <c r="P246" i="1"/>
  <c r="Q246" i="1" s="1"/>
  <c r="P99" i="1"/>
  <c r="Q99" i="1" s="1"/>
  <c r="P426" i="1"/>
  <c r="Q426" i="1" s="1"/>
  <c r="P142" i="1"/>
  <c r="P227" i="1"/>
  <c r="Q227" i="1" s="1"/>
  <c r="P61" i="1"/>
  <c r="Q61" i="1" s="1"/>
  <c r="P202" i="1"/>
  <c r="Q202" i="1" s="1"/>
  <c r="P62" i="1"/>
  <c r="Q62" i="1" s="1"/>
  <c r="P403" i="1"/>
  <c r="P120" i="1"/>
  <c r="Q120" i="1" s="1"/>
  <c r="P171" i="1"/>
  <c r="Q171" i="1" s="1"/>
  <c r="P44" i="1"/>
  <c r="Q44" i="1" s="1"/>
  <c r="P384" i="1"/>
  <c r="Q384" i="1" s="1"/>
  <c r="P121" i="1"/>
  <c r="Q121" i="1" s="1"/>
  <c r="P239" i="1"/>
  <c r="Q239" i="1" s="1"/>
  <c r="P265" i="1"/>
  <c r="P375" i="1"/>
  <c r="Q375" i="1" s="1"/>
  <c r="P30" i="1"/>
  <c r="Q30" i="1" s="1"/>
  <c r="P223" i="1"/>
  <c r="Q223" i="1" s="1"/>
  <c r="P140" i="1"/>
  <c r="Q140" i="1" s="1"/>
  <c r="P455" i="1"/>
  <c r="Q455" i="1" s="1"/>
  <c r="P376" i="1"/>
  <c r="Q376" i="1" s="1"/>
  <c r="P405" i="1"/>
  <c r="Q405" i="1" s="1"/>
  <c r="P506" i="1"/>
  <c r="Q506" i="1" s="1"/>
  <c r="P415" i="1"/>
  <c r="Q415" i="1" s="1"/>
  <c r="P125" i="1"/>
  <c r="Q125" i="1" s="1"/>
  <c r="P468" i="1"/>
  <c r="Q468" i="1" s="1"/>
  <c r="P107" i="1"/>
  <c r="Q107" i="1" s="1"/>
  <c r="P214" i="1"/>
  <c r="Q214" i="1" s="1"/>
  <c r="P385" i="1"/>
  <c r="Q385" i="1" s="1"/>
  <c r="P164" i="1"/>
  <c r="Q164" i="1" s="1"/>
  <c r="P137" i="1"/>
  <c r="Q137" i="1" s="1"/>
  <c r="P442" i="1"/>
  <c r="Q442" i="1" s="1"/>
  <c r="P241" i="1"/>
  <c r="Q241" i="1" s="1"/>
  <c r="P161" i="1"/>
  <c r="P418" i="1"/>
  <c r="Q418" i="1" s="1"/>
  <c r="P167" i="1"/>
  <c r="Q167" i="1" s="1"/>
  <c r="P75" i="1"/>
  <c r="Q75" i="1" s="1"/>
  <c r="P206" i="1"/>
  <c r="Q206" i="1" s="1"/>
  <c r="P162" i="1"/>
  <c r="Q162" i="1" s="1"/>
  <c r="AT573" i="1"/>
  <c r="AU573" i="1" s="1"/>
  <c r="AT532" i="1"/>
  <c r="AU532" i="1" s="1"/>
  <c r="AT513" i="1"/>
  <c r="AU513" i="1" s="1"/>
  <c r="AT552" i="1"/>
  <c r="AU552" i="1" s="1"/>
  <c r="AT572" i="1"/>
  <c r="AU572" i="1" s="1"/>
  <c r="AT392" i="1"/>
  <c r="AU392" i="1" s="1"/>
  <c r="AT553" i="1"/>
  <c r="AU553" i="1" s="1"/>
  <c r="AT592" i="1"/>
  <c r="AU592" i="1" s="1"/>
  <c r="AT548" i="1"/>
  <c r="AU548" i="1" s="1"/>
  <c r="AT536" i="1"/>
  <c r="AU536" i="1" s="1"/>
  <c r="AT522" i="1"/>
  <c r="AU522" i="1" s="1"/>
  <c r="AT516" i="1"/>
  <c r="AU516" i="1" s="1"/>
  <c r="AT563" i="1"/>
  <c r="AU563" i="1" s="1"/>
  <c r="AT583" i="1"/>
  <c r="AU583" i="1" s="1"/>
  <c r="AT561" i="1"/>
  <c r="AU561" i="1" s="1"/>
  <c r="AT542" i="1"/>
  <c r="AU542" i="1" s="1"/>
  <c r="AT567" i="1"/>
  <c r="AU567" i="1" s="1"/>
  <c r="AT566" i="1"/>
  <c r="AU566" i="1" s="1"/>
  <c r="AT584" i="1"/>
  <c r="AU584" i="1" s="1"/>
  <c r="AT558" i="1"/>
  <c r="AU558" i="1" s="1"/>
  <c r="AT544" i="1"/>
  <c r="AU544" i="1" s="1"/>
  <c r="AT557" i="1"/>
  <c r="AU557" i="1" s="1"/>
  <c r="AT587" i="1"/>
  <c r="AU587" i="1" s="1"/>
  <c r="AT575" i="1"/>
  <c r="AU575" i="1" s="1"/>
  <c r="AT565" i="1"/>
  <c r="AU565" i="1" s="1"/>
  <c r="AT521" i="1"/>
  <c r="AU521" i="1" s="1"/>
  <c r="AT580" i="1"/>
  <c r="AU580" i="1" s="1"/>
  <c r="AT515" i="1"/>
  <c r="AU515" i="1" s="1"/>
  <c r="AT517" i="1"/>
  <c r="AU517" i="1" s="1"/>
  <c r="AT547" i="1"/>
  <c r="AU547" i="1" s="1"/>
  <c r="AT545" i="1"/>
  <c r="AU545" i="1" s="1"/>
  <c r="AT546" i="1"/>
  <c r="AU546" i="1" s="1"/>
  <c r="AT551" i="1"/>
  <c r="AU551" i="1" s="1"/>
  <c r="AT559" i="1"/>
  <c r="AU559" i="1" s="1"/>
  <c r="AT577" i="1"/>
  <c r="AU577" i="1" s="1"/>
  <c r="AT527" i="1"/>
  <c r="AU527" i="1" s="1"/>
  <c r="AT555" i="1"/>
  <c r="AU555" i="1" s="1"/>
  <c r="AT523" i="1"/>
  <c r="AU523" i="1" s="1"/>
  <c r="AT524" i="1"/>
  <c r="AU524" i="1" s="1"/>
  <c r="AT588" i="1"/>
  <c r="AU588" i="1" s="1"/>
  <c r="AT526" i="1"/>
  <c r="AU526" i="1" s="1"/>
  <c r="AT514" i="1"/>
  <c r="AU514" i="1" s="1"/>
  <c r="AT585" i="1"/>
  <c r="AU585" i="1" s="1"/>
  <c r="AT556" i="1"/>
  <c r="AU556" i="1" s="1"/>
  <c r="AT82" i="1"/>
  <c r="AU82" i="1" s="1"/>
  <c r="AT554" i="1"/>
  <c r="AU554" i="1" s="1"/>
  <c r="AT535" i="1"/>
  <c r="AU535" i="1" s="1"/>
  <c r="AT589" i="1"/>
  <c r="AU589" i="1" s="1"/>
  <c r="AT560" i="1"/>
  <c r="AU560" i="1" s="1"/>
  <c r="AT582" i="1"/>
  <c r="AU582" i="1" s="1"/>
  <c r="AT570" i="1"/>
  <c r="AU570" i="1" s="1"/>
  <c r="AT564" i="1"/>
  <c r="AU564" i="1" s="1"/>
  <c r="AT520" i="1"/>
  <c r="AU520" i="1" s="1"/>
  <c r="AT435" i="1"/>
  <c r="AU435" i="1" s="1"/>
  <c r="AT568" i="1"/>
  <c r="AU568" i="1" s="1"/>
  <c r="AT518" i="1"/>
  <c r="AU518" i="1" s="1"/>
  <c r="AT519" i="1"/>
  <c r="AU519" i="1" s="1"/>
  <c r="AT549" i="1"/>
  <c r="AU549" i="1" s="1"/>
  <c r="AT578" i="1"/>
  <c r="AU578" i="1" s="1"/>
  <c r="AT550" i="1"/>
  <c r="AU550" i="1" s="1"/>
  <c r="AT569" i="1"/>
  <c r="AU569" i="1" s="1"/>
  <c r="AT534" i="1"/>
  <c r="AU534" i="1" s="1"/>
  <c r="AT540" i="1"/>
  <c r="AU540" i="1" s="1"/>
  <c r="AT590" i="1"/>
  <c r="AU590" i="1" s="1"/>
  <c r="AT571" i="1"/>
  <c r="AU571" i="1" s="1"/>
  <c r="AT530" i="1"/>
  <c r="AU530" i="1" s="1"/>
  <c r="AT538" i="1"/>
  <c r="AU538" i="1" s="1"/>
  <c r="AT537" i="1"/>
  <c r="AU537" i="1" s="1"/>
  <c r="AT591" i="1"/>
  <c r="AU591" i="1" s="1"/>
  <c r="AT539" i="1"/>
  <c r="AU539" i="1" s="1"/>
  <c r="AT579" i="1"/>
  <c r="AU579" i="1" s="1"/>
  <c r="AT574" i="1"/>
  <c r="AU574" i="1" s="1"/>
  <c r="AT543" i="1"/>
  <c r="AU543" i="1" s="1"/>
  <c r="AT525" i="1"/>
  <c r="AU525" i="1" s="1"/>
  <c r="AT586" i="1"/>
  <c r="AU586" i="1" s="1"/>
  <c r="AT581" i="1"/>
  <c r="AU581" i="1" s="1"/>
  <c r="AT562" i="1"/>
  <c r="AU562" i="1" s="1"/>
  <c r="AT528" i="1"/>
  <c r="AU528" i="1" s="1"/>
  <c r="AT541" i="1"/>
  <c r="AU541" i="1" s="1"/>
  <c r="AT531" i="1"/>
  <c r="AU531" i="1" s="1"/>
  <c r="AT576" i="1"/>
  <c r="AU576" i="1" s="1"/>
  <c r="AT529" i="1"/>
  <c r="AU529" i="1" s="1"/>
  <c r="AT303" i="1"/>
  <c r="AU303" i="1" s="1"/>
  <c r="AT395" i="1"/>
  <c r="AU395" i="1" s="1"/>
  <c r="AT298" i="1"/>
  <c r="AU298" i="1" s="1"/>
  <c r="AT428" i="1"/>
  <c r="AU428" i="1" s="1"/>
  <c r="AT341" i="1"/>
  <c r="AU341" i="1" s="1"/>
  <c r="AT371" i="1"/>
  <c r="AU371" i="1" s="1"/>
  <c r="AT22" i="1"/>
  <c r="AU22" i="1" s="1"/>
  <c r="AT176" i="1"/>
  <c r="AU176" i="1" s="1"/>
  <c r="AT497" i="1"/>
  <c r="AU497" i="1" s="1"/>
  <c r="AT494" i="1"/>
  <c r="AU494" i="1" s="1"/>
  <c r="AT83" i="1"/>
  <c r="AU83" i="1" s="1"/>
  <c r="AT118" i="1"/>
  <c r="AU118" i="1" s="1"/>
  <c r="AT61" i="1"/>
  <c r="AU61" i="1" s="1"/>
  <c r="AT154" i="1"/>
  <c r="AU154" i="1" s="1"/>
  <c r="AT90" i="1"/>
  <c r="AU90" i="1" s="1"/>
  <c r="AT460" i="1"/>
  <c r="AU460" i="1" s="1"/>
  <c r="AT368" i="1"/>
  <c r="AU368" i="1" s="1"/>
  <c r="AT185" i="1"/>
  <c r="AU185" i="1" s="1"/>
  <c r="AT97" i="1"/>
  <c r="AU97" i="1" s="1"/>
  <c r="AT495" i="1"/>
  <c r="AU495" i="1" s="1"/>
  <c r="AT358" i="1"/>
  <c r="AU358" i="1" s="1"/>
  <c r="AT444" i="1"/>
  <c r="AU444" i="1" s="1"/>
  <c r="AT179" i="1"/>
  <c r="AU179" i="1" s="1"/>
  <c r="AD395" i="1"/>
  <c r="AE395" i="1" s="1"/>
  <c r="AD9" i="1"/>
  <c r="AE9" i="1" s="1"/>
  <c r="AD203" i="1"/>
  <c r="AD202" i="1"/>
  <c r="AE202" i="1" s="1"/>
  <c r="AD81" i="1"/>
  <c r="AE81" i="1" s="1"/>
  <c r="AD59" i="1"/>
  <c r="AE59" i="1" s="1"/>
  <c r="AD134" i="1"/>
  <c r="AE134" i="1" s="1"/>
  <c r="AD211" i="1"/>
  <c r="AE211" i="1" s="1"/>
  <c r="AD23" i="1"/>
  <c r="AE23" i="1" s="1"/>
  <c r="AD124" i="1"/>
  <c r="AE124" i="1" s="1"/>
  <c r="AD97" i="1"/>
  <c r="AE97" i="1" s="1"/>
  <c r="AD39" i="1"/>
  <c r="AE39" i="1" s="1"/>
  <c r="AD174" i="1"/>
  <c r="AE174" i="1" s="1"/>
  <c r="AD458" i="1"/>
  <c r="AE458" i="1" s="1"/>
  <c r="AD157" i="1"/>
  <c r="AE157" i="1" s="1"/>
  <c r="AD44" i="1"/>
  <c r="AE44" i="1" s="1"/>
  <c r="AD422" i="1"/>
  <c r="AE422" i="1" s="1"/>
  <c r="AD445" i="1"/>
  <c r="AE445" i="1" s="1"/>
  <c r="AD145" i="1"/>
  <c r="AE145" i="1" s="1"/>
  <c r="AD110" i="1"/>
  <c r="AE110" i="1" s="1"/>
  <c r="AD137" i="1"/>
  <c r="AE137" i="1" s="1"/>
  <c r="AD415" i="1"/>
  <c r="AE415" i="1" s="1"/>
  <c r="AD114" i="1"/>
  <c r="AE114" i="1" s="1"/>
  <c r="AD35" i="1"/>
  <c r="AE35" i="1" s="1"/>
  <c r="AD240" i="1"/>
  <c r="AE240" i="1" s="1"/>
  <c r="AD243" i="1"/>
  <c r="AE243" i="1" s="1"/>
  <c r="AD509" i="1"/>
  <c r="AE509" i="1" s="1"/>
  <c r="AD408" i="1"/>
  <c r="AE408" i="1" s="1"/>
  <c r="AD135" i="1"/>
  <c r="AE135" i="1" s="1"/>
  <c r="AD100" i="1"/>
  <c r="AE100" i="1" s="1"/>
  <c r="AD283" i="1"/>
  <c r="AE283" i="1" s="1"/>
  <c r="AD178" i="1"/>
  <c r="AE178" i="1" s="1"/>
  <c r="AD289" i="1"/>
  <c r="AE289" i="1" s="1"/>
  <c r="AD138" i="1"/>
  <c r="AE138" i="1" s="1"/>
  <c r="AD176" i="1"/>
  <c r="AE176" i="1" s="1"/>
  <c r="AD281" i="1"/>
  <c r="AE281" i="1" s="1"/>
  <c r="AD218" i="1"/>
  <c r="AE218" i="1" s="1"/>
  <c r="AD62" i="1"/>
  <c r="AE62" i="1" s="1"/>
  <c r="AD61" i="1"/>
  <c r="AE61" i="1" s="1"/>
  <c r="AD209" i="1"/>
  <c r="AE209" i="1" s="1"/>
  <c r="AD55" i="1"/>
  <c r="AE55" i="1" s="1"/>
  <c r="AD141" i="1"/>
  <c r="AE141" i="1" s="1"/>
  <c r="AD295" i="1"/>
  <c r="AE295" i="1" s="1"/>
  <c r="AD160" i="1"/>
  <c r="AE160" i="1" s="1"/>
  <c r="AD244" i="1"/>
  <c r="AE244" i="1" s="1"/>
  <c r="AL345" i="1"/>
  <c r="AM345" i="1" s="1"/>
  <c r="AF232" i="1"/>
  <c r="AF433" i="1"/>
  <c r="AG433" i="1" s="1"/>
  <c r="AF293" i="1"/>
  <c r="AF352" i="1"/>
  <c r="AG352" i="1" s="1"/>
  <c r="AF252" i="1"/>
  <c r="AF512" i="1"/>
  <c r="AF476" i="1"/>
  <c r="AG476" i="1" s="1"/>
  <c r="AF114" i="1"/>
  <c r="AF365" i="1"/>
  <c r="AF224" i="1"/>
  <c r="AF267" i="1"/>
  <c r="AF495" i="1"/>
  <c r="AG495" i="1" s="1"/>
  <c r="AF249" i="1"/>
  <c r="AF404" i="1"/>
  <c r="AF207" i="1"/>
  <c r="AG207" i="1" s="1"/>
  <c r="AF394" i="1"/>
  <c r="AF163" i="1"/>
  <c r="AF471" i="1"/>
  <c r="AF237" i="1"/>
  <c r="AF456" i="1"/>
  <c r="AF222" i="1"/>
  <c r="AF100" i="1"/>
  <c r="AF320" i="1"/>
  <c r="AF181" i="1"/>
  <c r="AF301" i="1"/>
  <c r="AF243" i="1"/>
  <c r="AF217" i="1"/>
  <c r="AF281" i="1"/>
  <c r="AF448" i="1"/>
  <c r="AF375" i="1"/>
  <c r="AF120" i="1"/>
  <c r="AF166" i="1"/>
  <c r="AF424" i="1"/>
  <c r="AF488" i="1"/>
  <c r="AF467" i="1"/>
  <c r="AF159" i="1"/>
  <c r="AF271" i="1"/>
  <c r="AF297" i="1"/>
  <c r="AF299" i="1"/>
  <c r="AF6" i="1"/>
  <c r="AG6" i="1" s="1"/>
  <c r="AF186" i="1"/>
  <c r="AF123" i="1"/>
  <c r="AF269" i="1"/>
  <c r="AF268" i="1"/>
  <c r="AF354" i="1"/>
  <c r="AF238" i="1"/>
  <c r="AF303" i="1"/>
  <c r="AF302" i="1"/>
  <c r="AF61" i="1"/>
  <c r="AG61" i="1" s="1"/>
  <c r="AF223" i="1"/>
  <c r="T45" i="1"/>
  <c r="U45" i="1" s="1"/>
  <c r="T241" i="1"/>
  <c r="U241" i="1" s="1"/>
  <c r="T573" i="1"/>
  <c r="T473" i="1"/>
  <c r="U473" i="1" s="1"/>
  <c r="T193" i="1"/>
  <c r="U193" i="1" s="1"/>
  <c r="T392" i="1"/>
  <c r="T572" i="1"/>
  <c r="T152" i="1"/>
  <c r="U152" i="1" s="1"/>
  <c r="T592" i="1"/>
  <c r="T452" i="1"/>
  <c r="U452" i="1" s="1"/>
  <c r="T552" i="1"/>
  <c r="T492" i="1"/>
  <c r="U492" i="1" s="1"/>
  <c r="T352" i="1"/>
  <c r="U352" i="1" s="1"/>
  <c r="T413" i="1"/>
  <c r="U413" i="1" s="1"/>
  <c r="T212" i="1"/>
  <c r="U212" i="1" s="1"/>
  <c r="T433" i="1"/>
  <c r="U433" i="1" s="1"/>
  <c r="T332" i="1"/>
  <c r="U332" i="1" s="1"/>
  <c r="T133" i="1"/>
  <c r="U133" i="1" s="1"/>
  <c r="T312" i="1"/>
  <c r="U312" i="1" s="1"/>
  <c r="T82" i="1"/>
  <c r="T374" i="1"/>
  <c r="U374" i="1" s="1"/>
  <c r="T537" i="1"/>
  <c r="T421" i="1"/>
  <c r="U421" i="1" s="1"/>
  <c r="T562" i="1"/>
  <c r="T487" i="1"/>
  <c r="U487" i="1" s="1"/>
  <c r="T541" i="1"/>
  <c r="T583" i="1"/>
  <c r="T419" i="1"/>
  <c r="U419" i="1" s="1"/>
  <c r="T102" i="1"/>
  <c r="U102" i="1" s="1"/>
  <c r="T428" i="1"/>
  <c r="U428" i="1" s="1"/>
  <c r="T568" i="1"/>
  <c r="T575" i="1"/>
  <c r="T545" i="1"/>
  <c r="T339" i="1"/>
  <c r="U339" i="1" s="1"/>
  <c r="T234" i="1"/>
  <c r="U234" i="1" s="1"/>
  <c r="T518" i="1"/>
  <c r="T567" i="1"/>
  <c r="T478" i="1"/>
  <c r="U478" i="1" s="1"/>
  <c r="T589" i="1"/>
  <c r="T410" i="1"/>
  <c r="U410" i="1" s="1"/>
  <c r="T207" i="1"/>
  <c r="U207" i="1" s="1"/>
  <c r="T337" i="1"/>
  <c r="U337" i="1" s="1"/>
  <c r="T123" i="1"/>
  <c r="U123" i="1" s="1"/>
  <c r="T347" i="1"/>
  <c r="U347" i="1" s="1"/>
  <c r="T531" i="1"/>
  <c r="T135" i="1"/>
  <c r="U135" i="1" s="1"/>
  <c r="T509" i="1"/>
  <c r="U509" i="1" s="1"/>
  <c r="T90" i="1"/>
  <c r="U90" i="1" s="1"/>
  <c r="T229" i="1"/>
  <c r="U229" i="1" s="1"/>
  <c r="T448" i="1"/>
  <c r="U448" i="1" s="1"/>
  <c r="T588" i="1"/>
  <c r="T140" i="1"/>
  <c r="U140" i="1" s="1"/>
  <c r="T404" i="1"/>
  <c r="U404" i="1" s="1"/>
  <c r="T551" i="1"/>
  <c r="T424" i="1"/>
  <c r="U424" i="1" s="1"/>
  <c r="T258" i="1"/>
  <c r="U258" i="1" s="1"/>
  <c r="T464" i="1"/>
  <c r="U464" i="1" s="1"/>
  <c r="T279" i="1"/>
  <c r="U279" i="1" s="1"/>
  <c r="T390" i="1"/>
  <c r="U390" i="1" s="1"/>
  <c r="T576" i="1"/>
  <c r="T542" i="1"/>
  <c r="T476" i="1"/>
  <c r="U476" i="1" s="1"/>
  <c r="T459" i="1"/>
  <c r="U459" i="1" s="1"/>
  <c r="T366" i="1"/>
  <c r="U366" i="1" s="1"/>
  <c r="T456" i="1"/>
  <c r="U456" i="1" s="1"/>
  <c r="T370" i="1"/>
  <c r="U370" i="1" s="1"/>
  <c r="T466" i="1"/>
  <c r="U466" i="1" s="1"/>
  <c r="T378" i="1"/>
  <c r="U378" i="1" s="1"/>
  <c r="T398" i="1"/>
  <c r="T277" i="1"/>
  <c r="U277" i="1" s="1"/>
  <c r="T417" i="1"/>
  <c r="U417" i="1" s="1"/>
  <c r="T558" i="1"/>
  <c r="T564" i="1"/>
  <c r="T544" i="1"/>
  <c r="T441" i="1"/>
  <c r="U441" i="1" s="1"/>
  <c r="T196" i="1"/>
  <c r="U196" i="1" s="1"/>
  <c r="T585" i="1"/>
  <c r="T249" i="1"/>
  <c r="U249" i="1" s="1"/>
  <c r="T436" i="1"/>
  <c r="U436" i="1" s="1"/>
  <c r="T178" i="1"/>
  <c r="U178" i="1" s="1"/>
  <c r="T560" i="1"/>
  <c r="U560" i="1" s="1"/>
  <c r="T543" i="1"/>
  <c r="T296" i="1"/>
  <c r="U296" i="1" s="1"/>
  <c r="T529" i="1"/>
  <c r="T524" i="1"/>
  <c r="T534" i="1"/>
  <c r="T546" i="1"/>
  <c r="T319" i="1"/>
  <c r="U319" i="1" s="1"/>
  <c r="T565" i="1"/>
  <c r="T587" i="1"/>
  <c r="T517" i="1"/>
  <c r="T561" i="1"/>
  <c r="T547" i="1"/>
  <c r="T590" i="1"/>
  <c r="T438" i="1"/>
  <c r="U438" i="1" s="1"/>
  <c r="T471" i="1"/>
  <c r="U471" i="1" s="1"/>
  <c r="T516" i="1"/>
  <c r="T97" i="1"/>
  <c r="U97" i="1" s="1"/>
  <c r="T582" i="1"/>
  <c r="T550" i="1"/>
  <c r="T519" i="1"/>
  <c r="T535" i="1"/>
  <c r="T528" i="1"/>
  <c r="T243" i="1"/>
  <c r="U243" i="1" s="1"/>
  <c r="T349" i="1"/>
  <c r="U349" i="1" s="1"/>
  <c r="T555" i="1"/>
  <c r="U555" i="1" s="1"/>
  <c r="T499" i="1"/>
  <c r="U499" i="1" s="1"/>
  <c r="T183" i="1"/>
  <c r="U183" i="1" s="1"/>
  <c r="T591" i="1"/>
  <c r="T557" i="1"/>
  <c r="T285" i="1"/>
  <c r="U285" i="1" s="1"/>
  <c r="T381" i="1"/>
  <c r="U381" i="1" s="1"/>
  <c r="T329" i="1"/>
  <c r="U329" i="1" s="1"/>
  <c r="T114" i="1"/>
  <c r="U114" i="1" s="1"/>
  <c r="T165" i="1"/>
  <c r="U165" i="1" s="1"/>
  <c r="T360" i="1"/>
  <c r="U360" i="1" s="1"/>
  <c r="T342" i="1"/>
  <c r="U342" i="1" s="1"/>
  <c r="T170" i="1"/>
  <c r="U170" i="1" s="1"/>
  <c r="T586" i="1"/>
  <c r="T554" i="1"/>
  <c r="T314" i="1"/>
  <c r="U314" i="1" s="1"/>
  <c r="T104" i="1"/>
  <c r="U104" i="1" s="1"/>
  <c r="T266" i="1"/>
  <c r="U266" i="1" s="1"/>
  <c r="T305" i="1"/>
  <c r="U305" i="1" s="1"/>
  <c r="T431" i="1"/>
  <c r="U431" i="1" s="1"/>
  <c r="T323" i="1"/>
  <c r="U323" i="1" s="1"/>
  <c r="T174" i="1"/>
  <c r="U174" i="1" s="1"/>
  <c r="T539" i="1"/>
  <c r="T584" i="1"/>
  <c r="T569" i="1"/>
  <c r="T495" i="1"/>
  <c r="U495" i="1" s="1"/>
  <c r="T400" i="1"/>
  <c r="U400" i="1" s="1"/>
  <c r="T106" i="1"/>
  <c r="U106" i="1" s="1"/>
  <c r="T523" i="1"/>
  <c r="T95" i="1"/>
  <c r="U95" i="1" s="1"/>
  <c r="T540" i="1"/>
  <c r="T577" i="1"/>
  <c r="T563" i="1"/>
  <c r="T530" i="1"/>
  <c r="T300" i="1"/>
  <c r="U300" i="1" s="1"/>
  <c r="T559" i="1"/>
  <c r="N85" i="1"/>
  <c r="O85" i="1" s="1"/>
  <c r="Q479" i="1"/>
  <c r="R479" i="1"/>
  <c r="X83" i="1"/>
  <c r="Y83" i="1" s="1"/>
  <c r="X552" i="1"/>
  <c r="Y552" i="1" s="1"/>
  <c r="X392" i="1"/>
  <c r="Y392" i="1" s="1"/>
  <c r="X513" i="1"/>
  <c r="Y513" i="1" s="1"/>
  <c r="X553" i="1"/>
  <c r="Y553" i="1" s="1"/>
  <c r="X592" i="1"/>
  <c r="Y592" i="1" s="1"/>
  <c r="X532" i="1"/>
  <c r="X573" i="1"/>
  <c r="Y573" i="1" s="1"/>
  <c r="X572" i="1"/>
  <c r="Y572" i="1" s="1"/>
  <c r="X529" i="1"/>
  <c r="Y529" i="1" s="1"/>
  <c r="X542" i="1"/>
  <c r="Y542" i="1" s="1"/>
  <c r="X577" i="1"/>
  <c r="Y577" i="1" s="1"/>
  <c r="X524" i="1"/>
  <c r="Y524" i="1" s="1"/>
  <c r="X589" i="1"/>
  <c r="Y589" i="1" s="1"/>
  <c r="X580" i="1"/>
  <c r="Y580" i="1" s="1"/>
  <c r="X329" i="1"/>
  <c r="Y329" i="1" s="1"/>
  <c r="X518" i="1"/>
  <c r="Y518" i="1" s="1"/>
  <c r="X539" i="1"/>
  <c r="Y539" i="1" s="1"/>
  <c r="X570" i="1"/>
  <c r="Y570" i="1" s="1"/>
  <c r="X541" i="1"/>
  <c r="Y541" i="1" s="1"/>
  <c r="X575" i="1"/>
  <c r="Y575" i="1" s="1"/>
  <c r="X82" i="1"/>
  <c r="Y82" i="1" s="1"/>
  <c r="X543" i="1"/>
  <c r="Y543" i="1" s="1"/>
  <c r="X534" i="1"/>
  <c r="Y534" i="1" s="1"/>
  <c r="X528" i="1"/>
  <c r="Y528" i="1" s="1"/>
  <c r="X545" i="1"/>
  <c r="Y545" i="1" s="1"/>
  <c r="X554" i="1"/>
  <c r="Y554" i="1" s="1"/>
  <c r="X579" i="1"/>
  <c r="Y579" i="1" s="1"/>
  <c r="X550" i="1"/>
  <c r="Y550" i="1" s="1"/>
  <c r="X574" i="1"/>
  <c r="Y574" i="1" s="1"/>
  <c r="X515" i="1"/>
  <c r="X588" i="1"/>
  <c r="Y588" i="1" s="1"/>
  <c r="X517" i="1"/>
  <c r="Y517" i="1" s="1"/>
  <c r="X558" i="1"/>
  <c r="Y558" i="1" s="1"/>
  <c r="X585" i="1"/>
  <c r="Y585" i="1" s="1"/>
  <c r="X530" i="1"/>
  <c r="Y530" i="1" s="1"/>
  <c r="X564" i="1"/>
  <c r="Y564" i="1" s="1"/>
  <c r="X587" i="1"/>
  <c r="Y587" i="1" s="1"/>
  <c r="X315" i="1"/>
  <c r="Y315" i="1" s="1"/>
  <c r="X562" i="1"/>
  <c r="Y562" i="1" s="1"/>
  <c r="X527" i="1"/>
  <c r="Y527" i="1" s="1"/>
  <c r="X523" i="1"/>
  <c r="Y523" i="1" s="1"/>
  <c r="X544" i="1"/>
  <c r="Y544" i="1" s="1"/>
  <c r="X569" i="1"/>
  <c r="Y569" i="1" s="1"/>
  <c r="X537" i="1"/>
  <c r="Y537" i="1" s="1"/>
  <c r="X546" i="1"/>
  <c r="Y546" i="1" s="1"/>
  <c r="X526" i="1"/>
  <c r="Y526" i="1" s="1"/>
  <c r="X556" i="1"/>
  <c r="X567" i="1"/>
  <c r="Y567" i="1" s="1"/>
  <c r="X514" i="1"/>
  <c r="Y514" i="1" s="1"/>
  <c r="X584" i="1"/>
  <c r="Y584" i="1" s="1"/>
  <c r="X521" i="1"/>
  <c r="Y521" i="1" s="1"/>
  <c r="X547" i="1"/>
  <c r="Y547" i="1" s="1"/>
  <c r="X540" i="1"/>
  <c r="Y540" i="1" s="1"/>
  <c r="X565" i="1"/>
  <c r="Y565" i="1" s="1"/>
  <c r="X576" i="1"/>
  <c r="Y576" i="1" s="1"/>
  <c r="X582" i="1"/>
  <c r="Y582" i="1" s="1"/>
  <c r="X578" i="1"/>
  <c r="Y578" i="1" s="1"/>
  <c r="X583" i="1"/>
  <c r="Y583" i="1" s="1"/>
  <c r="X535" i="1"/>
  <c r="Y535" i="1" s="1"/>
  <c r="X549" i="1"/>
  <c r="Y549" i="1" s="1"/>
  <c r="X591" i="1"/>
  <c r="Y591" i="1" s="1"/>
  <c r="X520" i="1"/>
  <c r="Y520" i="1" s="1"/>
  <c r="X522" i="1"/>
  <c r="Y522" i="1" s="1"/>
  <c r="X561" i="1"/>
  <c r="Y561" i="1" s="1"/>
  <c r="X551" i="1"/>
  <c r="Y551" i="1" s="1"/>
  <c r="X560" i="1"/>
  <c r="X581" i="1"/>
  <c r="Y581" i="1" s="1"/>
  <c r="X525" i="1"/>
  <c r="Y525" i="1" s="1"/>
  <c r="X465" i="1"/>
  <c r="Y465" i="1" s="1"/>
  <c r="X516" i="1"/>
  <c r="Y516" i="1" s="1"/>
  <c r="X538" i="1"/>
  <c r="Y538" i="1" s="1"/>
  <c r="X536" i="1"/>
  <c r="Y536" i="1" s="1"/>
  <c r="X559" i="1"/>
  <c r="Y559" i="1" s="1"/>
  <c r="X586" i="1"/>
  <c r="Y586" i="1" s="1"/>
  <c r="X531" i="1"/>
  <c r="Y531" i="1" s="1"/>
  <c r="X563" i="1"/>
  <c r="Y563" i="1" s="1"/>
  <c r="X557" i="1"/>
  <c r="Y557" i="1" s="1"/>
  <c r="X590" i="1"/>
  <c r="Y590" i="1" s="1"/>
  <c r="X435" i="1"/>
  <c r="Y435" i="1" s="1"/>
  <c r="X566" i="1"/>
  <c r="Y566" i="1" s="1"/>
  <c r="X568" i="1"/>
  <c r="Y568" i="1" s="1"/>
  <c r="X17" i="1"/>
  <c r="Y17" i="1" s="1"/>
  <c r="X463" i="1"/>
  <c r="Y463" i="1" s="1"/>
  <c r="X65" i="1"/>
  <c r="Y65" i="1" s="1"/>
  <c r="R68" i="1"/>
  <c r="S68" i="1" s="1"/>
  <c r="AK500" i="1"/>
  <c r="AL500" i="1"/>
  <c r="AM500" i="1" s="1"/>
  <c r="AK359" i="1"/>
  <c r="AL359" i="1"/>
  <c r="AM359" i="1" s="1"/>
  <c r="AB505" i="1"/>
  <c r="V312" i="1"/>
  <c r="W312" i="1" s="1"/>
  <c r="V133" i="1"/>
  <c r="W133" i="1" s="1"/>
  <c r="V592" i="1"/>
  <c r="W592" i="1" s="1"/>
  <c r="V232" i="1"/>
  <c r="W232" i="1" s="1"/>
  <c r="V553" i="1"/>
  <c r="V552" i="1"/>
  <c r="W552" i="1" s="1"/>
  <c r="V392" i="1"/>
  <c r="W392" i="1" s="1"/>
  <c r="V513" i="1"/>
  <c r="V572" i="1"/>
  <c r="W572" i="1" s="1"/>
  <c r="V153" i="1"/>
  <c r="W153" i="1" s="1"/>
  <c r="V573" i="1"/>
  <c r="W573" i="1" s="1"/>
  <c r="V464" i="1"/>
  <c r="W464" i="1" s="1"/>
  <c r="V546" i="1"/>
  <c r="W546" i="1" s="1"/>
  <c r="V190" i="1"/>
  <c r="W190" i="1" s="1"/>
  <c r="V101" i="1"/>
  <c r="W101" i="1" s="1"/>
  <c r="V383" i="1"/>
  <c r="W383" i="1" s="1"/>
  <c r="V484" i="1"/>
  <c r="W484" i="1" s="1"/>
  <c r="V356" i="1"/>
  <c r="W356" i="1" s="1"/>
  <c r="V540" i="1"/>
  <c r="W540" i="1" s="1"/>
  <c r="V374" i="1"/>
  <c r="W374" i="1" s="1"/>
  <c r="V566" i="1"/>
  <c r="V565" i="1"/>
  <c r="W565" i="1" s="1"/>
  <c r="V545" i="1"/>
  <c r="W545" i="1" s="1"/>
  <c r="V543" i="1"/>
  <c r="W543" i="1" s="1"/>
  <c r="V548" i="1"/>
  <c r="V520" i="1"/>
  <c r="V561" i="1"/>
  <c r="W561" i="1" s="1"/>
  <c r="V138" i="1"/>
  <c r="W138" i="1" s="1"/>
  <c r="V582" i="1"/>
  <c r="W582" i="1" s="1"/>
  <c r="V529" i="1"/>
  <c r="W529" i="1" s="1"/>
  <c r="V569" i="1"/>
  <c r="W569" i="1" s="1"/>
  <c r="V517" i="1"/>
  <c r="W517" i="1" s="1"/>
  <c r="V521" i="1"/>
  <c r="V571" i="1"/>
  <c r="V527" i="1"/>
  <c r="V528" i="1"/>
  <c r="W528" i="1" s="1"/>
  <c r="V568" i="1"/>
  <c r="W568" i="1" s="1"/>
  <c r="V459" i="1"/>
  <c r="V524" i="1"/>
  <c r="W524" i="1" s="1"/>
  <c r="V586" i="1"/>
  <c r="W586" i="1" s="1"/>
  <c r="V555" i="1"/>
  <c r="V518" i="1"/>
  <c r="W518" i="1" s="1"/>
  <c r="V554" i="1"/>
  <c r="W554" i="1" s="1"/>
  <c r="V577" i="1"/>
  <c r="W577" i="1" s="1"/>
  <c r="V544" i="1"/>
  <c r="W544" i="1" s="1"/>
  <c r="V522" i="1"/>
  <c r="V328" i="1"/>
  <c r="W328" i="1" s="1"/>
  <c r="V478" i="1"/>
  <c r="W478" i="1" s="1"/>
  <c r="V587" i="1"/>
  <c r="W587" i="1" s="1"/>
  <c r="V583" i="1"/>
  <c r="W583" i="1" s="1"/>
  <c r="V279" i="1"/>
  <c r="W279" i="1" s="1"/>
  <c r="V538" i="1"/>
  <c r="V590" i="1"/>
  <c r="W590" i="1" s="1"/>
  <c r="V534" i="1"/>
  <c r="W534" i="1" s="1"/>
  <c r="V575" i="1"/>
  <c r="W575" i="1" s="1"/>
  <c r="V581" i="1"/>
  <c r="V105" i="1"/>
  <c r="W105" i="1" s="1"/>
  <c r="V205" i="1"/>
  <c r="V576" i="1"/>
  <c r="W576" i="1" s="1"/>
  <c r="V541" i="1"/>
  <c r="W541" i="1" s="1"/>
  <c r="V259" i="1"/>
  <c r="W259" i="1" s="1"/>
  <c r="V549" i="1"/>
  <c r="V567" i="1"/>
  <c r="W567" i="1" s="1"/>
  <c r="V519" i="1"/>
  <c r="W519" i="1" s="1"/>
  <c r="V579" i="1"/>
  <c r="V505" i="1"/>
  <c r="W505" i="1" s="1"/>
  <c r="V160" i="1"/>
  <c r="W160" i="1" s="1"/>
  <c r="V497" i="1"/>
  <c r="W497" i="1" s="1"/>
  <c r="V570" i="1"/>
  <c r="V435" i="1"/>
  <c r="V589" i="1"/>
  <c r="W589" i="1" s="1"/>
  <c r="V525" i="1"/>
  <c r="V516" i="1"/>
  <c r="W516" i="1" s="1"/>
  <c r="V289" i="1"/>
  <c r="W289" i="1" s="1"/>
  <c r="V531" i="1"/>
  <c r="W531" i="1" s="1"/>
  <c r="V562" i="1"/>
  <c r="W562" i="1" s="1"/>
  <c r="V584" i="1"/>
  <c r="W584" i="1" s="1"/>
  <c r="V410" i="1"/>
  <c r="W410" i="1" s="1"/>
  <c r="V58" i="1"/>
  <c r="W58" i="1" s="1"/>
  <c r="V422" i="1"/>
  <c r="W422" i="1" s="1"/>
  <c r="V409" i="1"/>
  <c r="W409" i="1" s="1"/>
  <c r="V578" i="1"/>
  <c r="V591" i="1"/>
  <c r="W591" i="1" s="1"/>
  <c r="V467" i="1"/>
  <c r="W467" i="1" s="1"/>
  <c r="V337" i="1"/>
  <c r="W337" i="1" s="1"/>
  <c r="V535" i="1"/>
  <c r="W535" i="1" s="1"/>
  <c r="V580" i="1"/>
  <c r="V537" i="1"/>
  <c r="W537" i="1" s="1"/>
  <c r="V526" i="1"/>
  <c r="V557" i="1"/>
  <c r="W557" i="1" s="1"/>
  <c r="V365" i="1"/>
  <c r="W365" i="1" s="1"/>
  <c r="V563" i="1"/>
  <c r="W563" i="1" s="1"/>
  <c r="V109" i="1"/>
  <c r="W109" i="1" s="1"/>
  <c r="V187" i="1"/>
  <c r="W187" i="1" s="1"/>
  <c r="V186" i="1"/>
  <c r="W186" i="1" s="1"/>
  <c r="V317" i="1"/>
  <c r="W317" i="1" s="1"/>
  <c r="V558" i="1"/>
  <c r="W558" i="1" s="1"/>
  <c r="V185" i="1"/>
  <c r="W185" i="1" s="1"/>
  <c r="V349" i="1"/>
  <c r="W349" i="1" s="1"/>
  <c r="V385" i="1"/>
  <c r="W385" i="1" s="1"/>
  <c r="V530" i="1"/>
  <c r="W530" i="1" s="1"/>
  <c r="V542" i="1"/>
  <c r="W542" i="1" s="1"/>
  <c r="V564" i="1"/>
  <c r="W564" i="1" s="1"/>
  <c r="V536" i="1"/>
  <c r="V588" i="1"/>
  <c r="W588" i="1" s="1"/>
  <c r="V102" i="1"/>
  <c r="W102" i="1" s="1"/>
  <c r="V489" i="1"/>
  <c r="W489" i="1" s="1"/>
  <c r="V306" i="1"/>
  <c r="W306" i="1" s="1"/>
  <c r="V574" i="1"/>
  <c r="V514" i="1"/>
  <c r="V547" i="1"/>
  <c r="W547" i="1" s="1"/>
  <c r="V539" i="1"/>
  <c r="W539" i="1" s="1"/>
  <c r="V585" i="1"/>
  <c r="W585" i="1" s="1"/>
  <c r="V396" i="1"/>
  <c r="W396" i="1" s="1"/>
  <c r="V246" i="1"/>
  <c r="W246" i="1" s="1"/>
  <c r="V184" i="1"/>
  <c r="W184" i="1" s="1"/>
  <c r="V82" i="1"/>
  <c r="W82" i="1" s="1"/>
  <c r="V294" i="1"/>
  <c r="W294" i="1" s="1"/>
  <c r="V447" i="1"/>
  <c r="W447" i="1" s="1"/>
  <c r="V523" i="1"/>
  <c r="W523" i="1" s="1"/>
  <c r="V70" i="1"/>
  <c r="W70" i="1" s="1"/>
  <c r="V348" i="1"/>
  <c r="W348" i="1" s="1"/>
  <c r="V515" i="1"/>
  <c r="W515" i="1" s="1"/>
  <c r="V559" i="1"/>
  <c r="W559" i="1" s="1"/>
  <c r="V560" i="1"/>
  <c r="W560" i="1" s="1"/>
  <c r="AB157" i="1"/>
  <c r="AB458" i="1"/>
  <c r="AB303" i="1"/>
  <c r="V66" i="1"/>
  <c r="W66" i="1" s="1"/>
  <c r="AD76" i="1"/>
  <c r="AE76" i="1" s="1"/>
  <c r="AD452" i="1"/>
  <c r="AD513" i="1"/>
  <c r="AE513" i="1" s="1"/>
  <c r="AD153" i="1"/>
  <c r="AE153" i="1" s="1"/>
  <c r="AD253" i="1"/>
  <c r="AE253" i="1" s="1"/>
  <c r="AD333" i="1"/>
  <c r="AE333" i="1" s="1"/>
  <c r="AD552" i="1"/>
  <c r="AE552" i="1" s="1"/>
  <c r="AD272" i="1"/>
  <c r="AE272" i="1" s="1"/>
  <c r="AD532" i="1"/>
  <c r="AE532" i="1" s="1"/>
  <c r="AD372" i="1"/>
  <c r="AE372" i="1" s="1"/>
  <c r="AD312" i="1"/>
  <c r="AE312" i="1" s="1"/>
  <c r="AD117" i="1"/>
  <c r="AE117" i="1" s="1"/>
  <c r="AD584" i="1"/>
  <c r="AD588" i="1"/>
  <c r="AE588" i="1" s="1"/>
  <c r="AD195" i="1"/>
  <c r="AE195" i="1" s="1"/>
  <c r="AD488" i="1"/>
  <c r="AE488" i="1" s="1"/>
  <c r="AD519" i="1"/>
  <c r="AE519" i="1" s="1"/>
  <c r="AD309" i="1"/>
  <c r="AE309" i="1" s="1"/>
  <c r="AD582" i="1"/>
  <c r="AE582" i="1" s="1"/>
  <c r="AD574" i="1"/>
  <c r="AE574" i="1" s="1"/>
  <c r="AD123" i="1"/>
  <c r="AE123" i="1" s="1"/>
  <c r="AD326" i="1"/>
  <c r="AD232" i="1"/>
  <c r="AE232" i="1" s="1"/>
  <c r="AD400" i="1"/>
  <c r="AE400" i="1" s="1"/>
  <c r="AD249" i="1"/>
  <c r="AE249" i="1" s="1"/>
  <c r="AD140" i="1"/>
  <c r="AE140" i="1" s="1"/>
  <c r="AD303" i="1"/>
  <c r="AE303" i="1" s="1"/>
  <c r="AD414" i="1"/>
  <c r="AE414" i="1" s="1"/>
  <c r="AD354" i="1"/>
  <c r="AE354" i="1" s="1"/>
  <c r="AD342" i="1"/>
  <c r="AE342" i="1" s="1"/>
  <c r="AD256" i="1"/>
  <c r="AE256" i="1" s="1"/>
  <c r="AD410" i="1"/>
  <c r="AE410" i="1" s="1"/>
  <c r="AD162" i="1"/>
  <c r="AE162" i="1" s="1"/>
  <c r="AD467" i="1"/>
  <c r="AE467" i="1" s="1"/>
  <c r="AD198" i="1"/>
  <c r="AE198" i="1" s="1"/>
  <c r="AD298" i="1"/>
  <c r="AE298" i="1" s="1"/>
  <c r="AD376" i="1"/>
  <c r="AE376" i="1" s="1"/>
  <c r="AD565" i="1"/>
  <c r="AE565" i="1" s="1"/>
  <c r="AD450" i="1"/>
  <c r="AE450" i="1" s="1"/>
  <c r="AD398" i="1"/>
  <c r="AE398" i="1" s="1"/>
  <c r="AD37" i="1"/>
  <c r="AE37" i="1" s="1"/>
  <c r="AD561" i="1"/>
  <c r="AE561" i="1" s="1"/>
  <c r="AD571" i="1"/>
  <c r="AD457" i="1"/>
  <c r="AE457" i="1" s="1"/>
  <c r="AD319" i="1"/>
  <c r="AE319" i="1" s="1"/>
  <c r="AD346" i="1"/>
  <c r="AE346" i="1" s="1"/>
  <c r="AD558" i="1"/>
  <c r="AE558" i="1" s="1"/>
  <c r="AD559" i="1"/>
  <c r="AE559" i="1" s="1"/>
  <c r="AD257" i="1"/>
  <c r="AE257" i="1" s="1"/>
  <c r="AD127" i="1"/>
  <c r="AE127" i="1" s="1"/>
  <c r="AD583" i="1"/>
  <c r="AD378" i="1"/>
  <c r="AE378" i="1" s="1"/>
  <c r="AD548" i="1"/>
  <c r="AE548" i="1" s="1"/>
  <c r="AD464" i="1"/>
  <c r="AE464" i="1" s="1"/>
  <c r="AD577" i="1"/>
  <c r="AE577" i="1" s="1"/>
  <c r="AD186" i="1"/>
  <c r="AE186" i="1" s="1"/>
  <c r="AD105" i="1"/>
  <c r="AE105" i="1" s="1"/>
  <c r="AD268" i="1"/>
  <c r="AE268" i="1" s="1"/>
  <c r="AD419" i="1"/>
  <c r="AE419" i="1" s="1"/>
  <c r="AD222" i="1"/>
  <c r="AE222" i="1" s="1"/>
  <c r="AD169" i="1"/>
  <c r="AE169" i="1" s="1"/>
  <c r="AD531" i="1"/>
  <c r="AE531" i="1" s="1"/>
  <c r="AD567" i="1"/>
  <c r="AE567" i="1" s="1"/>
  <c r="AD291" i="1"/>
  <c r="AE291" i="1" s="1"/>
  <c r="AD525" i="1"/>
  <c r="AD549" i="1"/>
  <c r="AD554" i="1"/>
  <c r="AE554" i="1" s="1"/>
  <c r="AD338" i="1"/>
  <c r="AE338" i="1" s="1"/>
  <c r="AD294" i="1"/>
  <c r="AE294" i="1" s="1"/>
  <c r="AD235" i="1"/>
  <c r="AE235" i="1" s="1"/>
  <c r="AD45" i="1"/>
  <c r="AE45" i="1" s="1"/>
  <c r="AD136" i="1"/>
  <c r="AE136" i="1" s="1"/>
  <c r="AD183" i="1"/>
  <c r="AE183" i="1" s="1"/>
  <c r="AD589" i="1"/>
  <c r="AE589" i="1" s="1"/>
  <c r="AD331" i="1"/>
  <c r="AE331" i="1" s="1"/>
  <c r="AD182" i="1"/>
  <c r="AE182" i="1" s="1"/>
  <c r="AD394" i="1"/>
  <c r="AE394" i="1" s="1"/>
  <c r="AD568" i="1"/>
  <c r="AE568" i="1" s="1"/>
  <c r="AD215" i="1"/>
  <c r="AE215" i="1" s="1"/>
  <c r="AD95" i="1"/>
  <c r="AE95" i="1" s="1"/>
  <c r="AD350" i="1"/>
  <c r="AE350" i="1" s="1"/>
  <c r="AD226" i="1"/>
  <c r="AE226" i="1" s="1"/>
  <c r="AD130" i="1"/>
  <c r="AE130" i="1" s="1"/>
  <c r="AD336" i="1"/>
  <c r="AD224" i="1"/>
  <c r="AE224" i="1" s="1"/>
  <c r="AD508" i="1"/>
  <c r="AE508" i="1" s="1"/>
  <c r="AD439" i="1"/>
  <c r="AE439" i="1" s="1"/>
  <c r="AD109" i="1"/>
  <c r="AE109" i="1" s="1"/>
  <c r="AD242" i="1"/>
  <c r="AE242" i="1" s="1"/>
  <c r="AD443" i="1"/>
  <c r="AE443" i="1" s="1"/>
  <c r="AD428" i="1"/>
  <c r="AE428" i="1" s="1"/>
  <c r="AD278" i="1"/>
  <c r="AE278" i="1" s="1"/>
  <c r="AD566" i="1"/>
  <c r="AE566" i="1" s="1"/>
  <c r="AD424" i="1"/>
  <c r="AE424" i="1" s="1"/>
  <c r="AD550" i="1"/>
  <c r="AE550" i="1" s="1"/>
  <c r="AD191" i="1"/>
  <c r="AE191" i="1" s="1"/>
  <c r="AD537" i="1"/>
  <c r="AD590" i="1"/>
  <c r="AE590" i="1" s="1"/>
  <c r="AD164" i="1"/>
  <c r="AE164" i="1" s="1"/>
  <c r="AD437" i="1"/>
  <c r="AE437" i="1" s="1"/>
  <c r="AD103" i="1"/>
  <c r="AE103" i="1" s="1"/>
  <c r="AD287" i="1"/>
  <c r="AE287" i="1" s="1"/>
  <c r="AD280" i="1"/>
  <c r="AE280" i="1" s="1"/>
  <c r="AD159" i="1"/>
  <c r="AE159" i="1" s="1"/>
  <c r="AD82" i="1"/>
  <c r="AE82" i="1" s="1"/>
  <c r="AD580" i="1"/>
  <c r="AE580" i="1" s="1"/>
  <c r="AD263" i="1"/>
  <c r="AE263" i="1" s="1"/>
  <c r="AD470" i="1"/>
  <c r="AE470" i="1" s="1"/>
  <c r="AD475" i="1"/>
  <c r="AE475" i="1" s="1"/>
  <c r="AD560" i="1"/>
  <c r="AE560" i="1" s="1"/>
  <c r="AD521" i="1"/>
  <c r="AE521" i="1" s="1"/>
  <c r="AD201" i="1"/>
  <c r="AE201" i="1" s="1"/>
  <c r="AD288" i="1"/>
  <c r="AE288" i="1" s="1"/>
  <c r="AD266" i="1"/>
  <c r="AE266" i="1" s="1"/>
  <c r="AD383" i="1"/>
  <c r="AE383" i="1" s="1"/>
  <c r="AD321" i="1"/>
  <c r="AE321" i="1" s="1"/>
  <c r="AD389" i="1"/>
  <c r="AE389" i="1" s="1"/>
  <c r="P312" i="1"/>
  <c r="Q312" i="1" s="1"/>
  <c r="P232" i="1"/>
  <c r="Q232" i="1" s="1"/>
  <c r="P153" i="1"/>
  <c r="Q153" i="1" s="1"/>
  <c r="P133" i="1"/>
  <c r="Q133" i="1" s="1"/>
  <c r="P573" i="1"/>
  <c r="Q573" i="1" s="1"/>
  <c r="P553" i="1"/>
  <c r="P552" i="1"/>
  <c r="Q552" i="1" s="1"/>
  <c r="P592" i="1"/>
  <c r="Q592" i="1" s="1"/>
  <c r="P392" i="1"/>
  <c r="Q392" i="1" s="1"/>
  <c r="P513" i="1"/>
  <c r="P572" i="1"/>
  <c r="Q572" i="1" s="1"/>
  <c r="P82" i="1"/>
  <c r="Q82" i="1" s="1"/>
  <c r="P497" i="1"/>
  <c r="Q497" i="1" s="1"/>
  <c r="P186" i="1"/>
  <c r="Q186" i="1" s="1"/>
  <c r="P586" i="1"/>
  <c r="Q586" i="1" s="1"/>
  <c r="P571" i="1"/>
  <c r="P584" i="1"/>
  <c r="Q584" i="1" s="1"/>
  <c r="P517" i="1"/>
  <c r="Q517" i="1" s="1"/>
  <c r="P564" i="1"/>
  <c r="Q564" i="1" s="1"/>
  <c r="P579" i="1"/>
  <c r="P563" i="1"/>
  <c r="Q563" i="1" s="1"/>
  <c r="P554" i="1"/>
  <c r="Q554" i="1" s="1"/>
  <c r="P577" i="1"/>
  <c r="Q577" i="1" s="1"/>
  <c r="P569" i="1"/>
  <c r="P279" i="1"/>
  <c r="Q279" i="1" s="1"/>
  <c r="P447" i="1"/>
  <c r="Q447" i="1" s="1"/>
  <c r="P105" i="1"/>
  <c r="Q105" i="1" s="1"/>
  <c r="P534" i="1"/>
  <c r="P537" i="1"/>
  <c r="Q537" i="1" s="1"/>
  <c r="P365" i="1"/>
  <c r="Q365" i="1" s="1"/>
  <c r="P575" i="1"/>
  <c r="Q575" i="1" s="1"/>
  <c r="P515" i="1"/>
  <c r="P559" i="1"/>
  <c r="Q559" i="1" s="1"/>
  <c r="P523" i="1"/>
  <c r="Q523" i="1" s="1"/>
  <c r="P585" i="1"/>
  <c r="Q585" i="1" s="1"/>
  <c r="P543" i="1"/>
  <c r="Q543" i="1" s="1"/>
  <c r="P411" i="1"/>
  <c r="Q411" i="1" s="1"/>
  <c r="P565" i="1"/>
  <c r="P514" i="1"/>
  <c r="P263" i="1"/>
  <c r="Q263" i="1" s="1"/>
  <c r="P567" i="1"/>
  <c r="Q567" i="1" s="1"/>
  <c r="P544" i="1"/>
  <c r="Q544" i="1" s="1"/>
  <c r="P15" i="1"/>
  <c r="Q15" i="1" s="1"/>
  <c r="P547" i="1"/>
  <c r="P589" i="1"/>
  <c r="Q589" i="1" s="1"/>
  <c r="P396" i="1"/>
  <c r="Q396" i="1" s="1"/>
  <c r="P548" i="1"/>
  <c r="P583" i="1"/>
  <c r="Q583" i="1" s="1"/>
  <c r="P435" i="1"/>
  <c r="P588" i="1"/>
  <c r="Q588" i="1" s="1"/>
  <c r="P529" i="1"/>
  <c r="Q529" i="1" s="1"/>
  <c r="P437" i="1"/>
  <c r="Q437" i="1" s="1"/>
  <c r="P570" i="1"/>
  <c r="P582" i="1"/>
  <c r="P591" i="1"/>
  <c r="Q591" i="1" s="1"/>
  <c r="P557" i="1"/>
  <c r="Q557" i="1" s="1"/>
  <c r="P65" i="1"/>
  <c r="P118" i="1"/>
  <c r="Q118" i="1" s="1"/>
  <c r="P19" i="1"/>
  <c r="Q19" i="1" s="1"/>
  <c r="P530" i="1"/>
  <c r="Q530" i="1" s="1"/>
  <c r="P576" i="1"/>
  <c r="Q576" i="1" s="1"/>
  <c r="P560" i="1"/>
  <c r="Q560" i="1" s="1"/>
  <c r="P538" i="1"/>
  <c r="Q538" i="1" s="1"/>
  <c r="P539" i="1"/>
  <c r="Q539" i="1" s="1"/>
  <c r="P522" i="1"/>
  <c r="P464" i="1"/>
  <c r="Q464" i="1" s="1"/>
  <c r="P294" i="1"/>
  <c r="Q294" i="1" s="1"/>
  <c r="P337" i="1"/>
  <c r="Q337" i="1" s="1"/>
  <c r="P409" i="1"/>
  <c r="Q409" i="1" s="1"/>
  <c r="P520" i="1"/>
  <c r="P566" i="1"/>
  <c r="P555" i="1"/>
  <c r="Q555" i="1" s="1"/>
  <c r="P516" i="1"/>
  <c r="Q516" i="1" s="1"/>
  <c r="P250" i="1"/>
  <c r="Q250" i="1" s="1"/>
  <c r="P581" i="1"/>
  <c r="P39" i="1"/>
  <c r="Q39" i="1" s="1"/>
  <c r="P79" i="1"/>
  <c r="Q79" i="1" s="1"/>
  <c r="P138" i="1"/>
  <c r="Q138" i="1" s="1"/>
  <c r="P388" i="1"/>
  <c r="P536" i="1"/>
  <c r="P184" i="1"/>
  <c r="Q184" i="1" s="1"/>
  <c r="P289" i="1"/>
  <c r="P467" i="1"/>
  <c r="Q467" i="1" s="1"/>
  <c r="P580" i="1"/>
  <c r="P590" i="1"/>
  <c r="Q590" i="1" s="1"/>
  <c r="P558" i="1"/>
  <c r="Q558" i="1" s="1"/>
  <c r="P144" i="1"/>
  <c r="Q144" i="1" s="1"/>
  <c r="P540" i="1"/>
  <c r="P541" i="1"/>
  <c r="Q541" i="1" s="1"/>
  <c r="P329" i="1"/>
  <c r="Q329" i="1" s="1"/>
  <c r="P374" i="1"/>
  <c r="Q374" i="1" s="1"/>
  <c r="P545" i="1"/>
  <c r="Q545" i="1" s="1"/>
  <c r="P587" i="1"/>
  <c r="Q587" i="1" s="1"/>
  <c r="P561" i="1"/>
  <c r="Q561" i="1" s="1"/>
  <c r="P528" i="1"/>
  <c r="Q528" i="1" s="1"/>
  <c r="P546" i="1"/>
  <c r="Q546" i="1" s="1"/>
  <c r="P277" i="1"/>
  <c r="P508" i="1"/>
  <c r="Q508" i="1" s="1"/>
  <c r="P283" i="1"/>
  <c r="Q283" i="1" s="1"/>
  <c r="P525" i="1"/>
  <c r="P531" i="1"/>
  <c r="Q531" i="1" s="1"/>
  <c r="P521" i="1"/>
  <c r="P518" i="1"/>
  <c r="Q518" i="1" s="1"/>
  <c r="P568" i="1"/>
  <c r="Q568" i="1" s="1"/>
  <c r="P427" i="1"/>
  <c r="Q427" i="1" s="1"/>
  <c r="P489" i="1"/>
  <c r="Q489" i="1" s="1"/>
  <c r="P296" i="1"/>
  <c r="P280" i="1"/>
  <c r="Q280" i="1" s="1"/>
  <c r="P542" i="1"/>
  <c r="Q542" i="1" s="1"/>
  <c r="P574" i="1"/>
  <c r="P578" i="1"/>
  <c r="Q578" i="1" s="1"/>
  <c r="P562" i="1"/>
  <c r="Q562" i="1" s="1"/>
  <c r="P259" i="1"/>
  <c r="Q259" i="1" s="1"/>
  <c r="P549" i="1"/>
  <c r="P527" i="1"/>
  <c r="P524" i="1"/>
  <c r="Q524" i="1" s="1"/>
  <c r="P526" i="1"/>
  <c r="AB84" i="1"/>
  <c r="AB178" i="1"/>
  <c r="AB122" i="1"/>
  <c r="AL122" i="1" s="1"/>
  <c r="AM122" i="1" s="1"/>
  <c r="AB482" i="1"/>
  <c r="AB330" i="1"/>
  <c r="AB163" i="1"/>
  <c r="AB30" i="1"/>
  <c r="AB65" i="1"/>
  <c r="AC65" i="1" s="1"/>
  <c r="AB281" i="1"/>
  <c r="AC281" i="1" s="1"/>
  <c r="AB135" i="1"/>
  <c r="AB83" i="1"/>
  <c r="AB356" i="1"/>
  <c r="AB243" i="1"/>
  <c r="AB43" i="1"/>
  <c r="AB104" i="1"/>
  <c r="AB299" i="1"/>
  <c r="AB23" i="1"/>
  <c r="AB164" i="1"/>
  <c r="AC164" i="1" s="1"/>
  <c r="V15" i="1"/>
  <c r="W15" i="1" s="1"/>
  <c r="AD246" i="1"/>
  <c r="AE246" i="1" s="1"/>
  <c r="V222" i="1"/>
  <c r="W222" i="1" s="1"/>
  <c r="V254" i="1"/>
  <c r="W254" i="1" s="1"/>
  <c r="AB98" i="1"/>
  <c r="AC98" i="1" s="1"/>
  <c r="AB134" i="1"/>
  <c r="AB138" i="1"/>
  <c r="AB124" i="1"/>
  <c r="AB115" i="1"/>
  <c r="AB214" i="1"/>
  <c r="AC214" i="1" s="1"/>
  <c r="AB70" i="1"/>
  <c r="AC70" i="1" s="1"/>
  <c r="AB238" i="1"/>
  <c r="AB87" i="1"/>
  <c r="AB185" i="1"/>
  <c r="V19" i="1"/>
  <c r="W19" i="1" s="1"/>
  <c r="AB277" i="1"/>
  <c r="P349" i="1"/>
  <c r="Q349" i="1" s="1"/>
  <c r="AB121" i="1"/>
  <c r="AB378" i="1"/>
  <c r="AB60" i="1"/>
  <c r="AC60" i="1" s="1"/>
  <c r="AB107" i="1"/>
  <c r="AB403" i="1"/>
  <c r="AL403" i="1" s="1"/>
  <c r="AM403" i="1" s="1"/>
  <c r="AB90" i="1"/>
  <c r="AB460" i="1"/>
  <c r="AB145" i="1"/>
  <c r="AC145" i="1" s="1"/>
  <c r="AB102" i="1"/>
  <c r="AB294" i="1"/>
  <c r="AB395" i="1"/>
  <c r="AB62" i="1"/>
  <c r="AB426" i="1"/>
  <c r="AC426" i="1" s="1"/>
  <c r="AB269" i="1"/>
  <c r="AC269" i="1" s="1"/>
  <c r="AB155" i="1"/>
  <c r="AB406" i="1"/>
  <c r="P196" i="1"/>
  <c r="Q196" i="1" s="1"/>
  <c r="AB271" i="1"/>
  <c r="AB167" i="1"/>
  <c r="V167" i="1"/>
  <c r="W167" i="1" s="1"/>
  <c r="V283" i="1"/>
  <c r="W283" i="1" s="1"/>
  <c r="AB184" i="1"/>
  <c r="V46" i="1"/>
  <c r="W46" i="1" s="1"/>
  <c r="V88" i="1"/>
  <c r="W88" i="1" s="1"/>
  <c r="V445" i="1"/>
  <c r="W445" i="1" s="1"/>
  <c r="V214" i="1"/>
  <c r="W214" i="1" s="1"/>
  <c r="V266" i="1"/>
  <c r="W266" i="1" s="1"/>
  <c r="AD17" i="1"/>
  <c r="AE17" i="1" s="1"/>
  <c r="AB80" i="1"/>
  <c r="P397" i="1"/>
  <c r="AB385" i="1"/>
  <c r="V277" i="1"/>
  <c r="W277" i="1" s="1"/>
  <c r="AB405" i="1"/>
  <c r="AC405" i="1" s="1"/>
  <c r="AB552" i="1"/>
  <c r="AB553" i="1"/>
  <c r="AB333" i="1"/>
  <c r="AB493" i="1"/>
  <c r="AB592" i="1"/>
  <c r="AB572" i="1"/>
  <c r="AB573" i="1"/>
  <c r="AB513" i="1"/>
  <c r="AB532" i="1"/>
  <c r="AB253" i="1"/>
  <c r="AC253" i="1" s="1"/>
  <c r="AB372" i="1"/>
  <c r="AB312" i="1"/>
  <c r="AB535" i="1"/>
  <c r="AB346" i="1"/>
  <c r="AC346" i="1" s="1"/>
  <c r="AB342" i="1"/>
  <c r="AB423" i="1"/>
  <c r="AB55" i="1"/>
  <c r="AB338" i="1"/>
  <c r="AC338" i="1" s="1"/>
  <c r="AB545" i="1"/>
  <c r="AB263" i="1"/>
  <c r="AC263" i="1" s="1"/>
  <c r="AB428" i="1"/>
  <c r="AC428" i="1" s="1"/>
  <c r="AB398" i="1"/>
  <c r="AC398" i="1" s="1"/>
  <c r="AB528" i="1"/>
  <c r="AB260" i="1"/>
  <c r="AC260" i="1" s="1"/>
  <c r="AB578" i="1"/>
  <c r="AB463" i="1"/>
  <c r="AC463" i="1" s="1"/>
  <c r="AB581" i="1"/>
  <c r="AB488" i="1"/>
  <c r="AB419" i="1"/>
  <c r="AC419" i="1" s="1"/>
  <c r="AB497" i="1"/>
  <c r="AC497" i="1" s="1"/>
  <c r="AB130" i="1"/>
  <c r="AB566" i="1"/>
  <c r="AB560" i="1"/>
  <c r="AB565" i="1"/>
  <c r="AB457" i="1"/>
  <c r="AC457" i="1" s="1"/>
  <c r="AB570" i="1"/>
  <c r="AB350" i="1"/>
  <c r="AB577" i="1"/>
  <c r="AB568" i="1"/>
  <c r="AB117" i="1"/>
  <c r="AB589" i="1"/>
  <c r="AB443" i="1"/>
  <c r="AC443" i="1" s="1"/>
  <c r="AB574" i="1"/>
  <c r="AB519" i="1"/>
  <c r="AB582" i="1"/>
  <c r="AB82" i="1"/>
  <c r="AC82" i="1" s="1"/>
  <c r="AB388" i="1"/>
  <c r="AB567" i="1"/>
  <c r="AB591" i="1"/>
  <c r="AB563" i="1"/>
  <c r="AB105" i="1"/>
  <c r="AB276" i="1"/>
  <c r="AB485" i="1"/>
  <c r="AB590" i="1"/>
  <c r="AB558" i="1"/>
  <c r="AB531" i="1"/>
  <c r="AB490" i="1"/>
  <c r="AC490" i="1" s="1"/>
  <c r="AB319" i="1"/>
  <c r="AC319" i="1" s="1"/>
  <c r="AB198" i="1"/>
  <c r="AC198" i="1" s="1"/>
  <c r="AB543" i="1"/>
  <c r="AB59" i="1"/>
  <c r="AL59" i="1" s="1"/>
  <c r="AM59" i="1" s="1"/>
  <c r="AB559" i="1"/>
  <c r="AB480" i="1"/>
  <c r="AC480" i="1" s="1"/>
  <c r="AB585" i="1"/>
  <c r="AB256" i="1"/>
  <c r="AB586" i="1"/>
  <c r="AB454" i="1"/>
  <c r="AC454" i="1" s="1"/>
  <c r="AB228" i="1"/>
  <c r="AC228" i="1" s="1"/>
  <c r="AB547" i="1"/>
  <c r="AB518" i="1"/>
  <c r="AB521" i="1"/>
  <c r="AB561" i="1"/>
  <c r="AB41" i="1"/>
  <c r="AB550" i="1"/>
  <c r="AB520" i="1"/>
  <c r="AB554" i="1"/>
  <c r="AB383" i="1"/>
  <c r="AC383" i="1" s="1"/>
  <c r="AB394" i="1"/>
  <c r="AB576" i="1"/>
  <c r="AB241" i="1"/>
  <c r="AC241" i="1" s="1"/>
  <c r="AB204" i="1"/>
  <c r="AC204" i="1" s="1"/>
  <c r="AB564" i="1"/>
  <c r="AB470" i="1"/>
  <c r="AB366" i="1"/>
  <c r="AC366" i="1" s="1"/>
  <c r="AB580" i="1"/>
  <c r="AB465" i="1"/>
  <c r="AC465" i="1" s="1"/>
  <c r="AB587" i="1"/>
  <c r="AB538" i="1"/>
  <c r="AB309" i="1"/>
  <c r="AB548" i="1"/>
  <c r="AB551" i="1"/>
  <c r="AB360" i="1"/>
  <c r="AB588" i="1"/>
  <c r="AB100" i="1"/>
  <c r="AB527" i="1"/>
  <c r="AB448" i="1"/>
  <c r="AB546" i="1"/>
  <c r="AB327" i="1"/>
  <c r="AC327" i="1" s="1"/>
  <c r="AB517" i="1"/>
  <c r="AB437" i="1"/>
  <c r="AB542" i="1"/>
  <c r="AB450" i="1"/>
  <c r="AC450" i="1" s="1"/>
  <c r="AB324" i="1"/>
  <c r="AB149" i="1"/>
  <c r="AB246" i="1"/>
  <c r="AB251" i="1"/>
  <c r="AB504" i="1"/>
  <c r="AC504" i="1" s="1"/>
  <c r="AB321" i="1"/>
  <c r="AC321" i="1" s="1"/>
  <c r="AB508" i="1"/>
  <c r="AB9" i="1"/>
  <c r="AL9" i="1" s="1"/>
  <c r="AM9" i="1" s="1"/>
  <c r="AB99" i="1"/>
  <c r="AB114" i="1"/>
  <c r="AB147" i="1"/>
  <c r="P88" i="1"/>
  <c r="Q88" i="1" s="1"/>
  <c r="V444" i="1"/>
  <c r="W444" i="1" s="1"/>
  <c r="P484" i="1"/>
  <c r="AL534" i="1"/>
  <c r="AM534" i="1" s="1"/>
  <c r="AL522" i="1"/>
  <c r="AM522" i="1" s="1"/>
  <c r="AL529" i="1"/>
  <c r="AM529" i="1" s="1"/>
  <c r="AL540" i="1"/>
  <c r="AM540" i="1" s="1"/>
  <c r="AL575" i="1"/>
  <c r="AM575" i="1" s="1"/>
  <c r="AL544" i="1"/>
  <c r="AM544" i="1" s="1"/>
  <c r="AL530" i="1"/>
  <c r="AM530" i="1" s="1"/>
  <c r="AL541" i="1"/>
  <c r="AM541" i="1" s="1"/>
  <c r="AL523" i="1"/>
  <c r="AM523" i="1" s="1"/>
  <c r="AL536" i="1"/>
  <c r="AM536" i="1" s="1"/>
  <c r="AL435" i="1"/>
  <c r="AM435" i="1" s="1"/>
  <c r="AL557" i="1"/>
  <c r="AM557" i="1" s="1"/>
  <c r="AL569" i="1"/>
  <c r="AM569" i="1" s="1"/>
  <c r="AL539" i="1"/>
  <c r="AM539" i="1" s="1"/>
  <c r="AZ571" i="1" a="1"/>
  <c r="AZ571" i="1" s="1"/>
  <c r="R85" i="1"/>
  <c r="S85" i="1" s="1"/>
  <c r="AR370" i="1"/>
  <c r="AS370" i="1" s="1"/>
  <c r="AO370" i="1"/>
  <c r="AI341" i="1"/>
  <c r="AJ341" i="1"/>
  <c r="Y101" i="1"/>
  <c r="Z101" i="1"/>
  <c r="AA101" i="1" s="1"/>
  <c r="X410" i="1"/>
  <c r="T445" i="1"/>
  <c r="AN130" i="1"/>
  <c r="X35" i="1"/>
  <c r="Y35" i="1" s="1"/>
  <c r="AN203" i="1"/>
  <c r="T371" i="1"/>
  <c r="AN34" i="1"/>
  <c r="AN99" i="1"/>
  <c r="AH115" i="1"/>
  <c r="AI115" i="1" s="1"/>
  <c r="X10" i="1"/>
  <c r="Y10" i="1" s="1"/>
  <c r="X498" i="1"/>
  <c r="Y498" i="1" s="1"/>
  <c r="O383" i="1"/>
  <c r="R383" i="1"/>
  <c r="T188" i="1"/>
  <c r="X284" i="1"/>
  <c r="Y284" i="1" s="1"/>
  <c r="AC486" i="1"/>
  <c r="AN184" i="1"/>
  <c r="O120" i="1"/>
  <c r="AN373" i="1"/>
  <c r="AN272" i="1"/>
  <c r="AN72" i="1"/>
  <c r="AN453" i="1"/>
  <c r="AN73" i="1"/>
  <c r="AN153" i="1"/>
  <c r="AN212" i="1"/>
  <c r="AN52" i="1"/>
  <c r="AN352" i="1"/>
  <c r="AN333" i="1"/>
  <c r="AN33" i="1"/>
  <c r="AN332" i="1"/>
  <c r="AN512" i="1"/>
  <c r="AN412" i="1"/>
  <c r="AN372" i="1"/>
  <c r="AN152" i="1"/>
  <c r="AN413" i="1"/>
  <c r="AN252" i="1"/>
  <c r="AN12" i="1"/>
  <c r="AN473" i="1"/>
  <c r="AN213" i="1"/>
  <c r="AN173" i="1"/>
  <c r="AN32" i="1"/>
  <c r="AN432" i="1"/>
  <c r="AN493" i="1"/>
  <c r="AN13" i="1"/>
  <c r="AN133" i="1"/>
  <c r="AN433" i="1"/>
  <c r="AN93" i="1"/>
  <c r="AN192" i="1"/>
  <c r="AN53" i="1"/>
  <c r="AN492" i="1"/>
  <c r="AN233" i="1"/>
  <c r="AN273" i="1"/>
  <c r="AN172" i="1"/>
  <c r="AN353" i="1"/>
  <c r="AN112" i="1"/>
  <c r="AN472" i="1"/>
  <c r="AN253" i="1"/>
  <c r="AN92" i="1"/>
  <c r="AN393" i="1"/>
  <c r="AN193" i="1"/>
  <c r="AN452" i="1"/>
  <c r="AN132" i="1"/>
  <c r="AN303" i="1"/>
  <c r="AN385" i="1"/>
  <c r="AN298" i="1"/>
  <c r="AN131" i="1"/>
  <c r="AN467" i="1"/>
  <c r="AN259" i="1"/>
  <c r="AN427" i="1"/>
  <c r="AN206" i="1"/>
  <c r="AN25" i="1"/>
  <c r="AN363" i="1"/>
  <c r="AN283" i="1"/>
  <c r="AN447" i="1"/>
  <c r="AN395" i="1"/>
  <c r="AN60" i="1"/>
  <c r="AN509" i="1"/>
  <c r="AN507" i="1"/>
  <c r="AN339" i="1"/>
  <c r="AN94" i="1"/>
  <c r="AN439" i="1"/>
  <c r="AN488" i="1"/>
  <c r="AN275" i="1"/>
  <c r="AN465" i="1"/>
  <c r="AN187" i="1"/>
  <c r="AN244" i="1"/>
  <c r="AN179" i="1"/>
  <c r="AN497" i="1"/>
  <c r="AN21" i="1"/>
  <c r="AN335" i="1"/>
  <c r="AN331" i="1"/>
  <c r="AN481" i="1"/>
  <c r="AN403" i="1"/>
  <c r="AN478" i="1"/>
  <c r="AN496" i="1"/>
  <c r="AN77" i="1"/>
  <c r="AN180" i="1"/>
  <c r="AN482" i="1"/>
  <c r="AN297" i="1"/>
  <c r="AN118" i="1"/>
  <c r="AN102" i="1"/>
  <c r="AN437" i="1"/>
  <c r="AN480" i="1"/>
  <c r="AN484" i="1"/>
  <c r="AN59" i="1"/>
  <c r="AN65" i="1"/>
  <c r="AN308" i="1"/>
  <c r="AN258" i="1"/>
  <c r="AN27" i="1"/>
  <c r="AN267" i="1"/>
  <c r="AN249" i="1"/>
  <c r="AN364" i="1"/>
  <c r="AN24" i="1"/>
  <c r="AN97" i="1"/>
  <c r="AN158" i="1"/>
  <c r="AN30" i="1"/>
  <c r="AN371" i="1"/>
  <c r="AN48" i="1"/>
  <c r="AN183" i="1"/>
  <c r="AN154" i="1"/>
  <c r="AN302" i="1"/>
  <c r="AN287" i="1"/>
  <c r="AN164" i="1"/>
  <c r="AN248" i="1"/>
  <c r="AN343" i="1"/>
  <c r="AN10" i="1"/>
  <c r="AN468" i="1"/>
  <c r="AN401" i="1"/>
  <c r="AN383" i="1"/>
  <c r="AN430" i="1"/>
  <c r="AN79" i="1"/>
  <c r="AN66" i="1"/>
  <c r="AN144" i="1"/>
  <c r="AN326" i="1"/>
  <c r="AN384" i="1"/>
  <c r="AN104" i="1"/>
  <c r="AN147" i="1"/>
  <c r="AN202" i="1"/>
  <c r="AN223" i="1"/>
  <c r="AN234" i="1"/>
  <c r="AN445" i="1"/>
  <c r="AN405" i="1"/>
  <c r="AN127" i="1"/>
  <c r="AN176" i="1"/>
  <c r="AN348" i="1"/>
  <c r="AN499" i="1"/>
  <c r="AN450" i="1"/>
  <c r="AN120" i="1"/>
  <c r="AN145" i="1"/>
  <c r="AN61" i="1"/>
  <c r="AN411" i="1"/>
  <c r="AN260" i="1"/>
  <c r="AN423" i="1"/>
  <c r="AN425" i="1"/>
  <c r="AN240" i="1"/>
  <c r="AN355" i="1"/>
  <c r="AN7" i="1"/>
  <c r="AN255" i="1"/>
  <c r="AN226" i="1"/>
  <c r="AN399" i="1"/>
  <c r="AN295" i="1"/>
  <c r="AN84" i="1"/>
  <c r="AN377" i="1"/>
  <c r="AN182" i="1"/>
  <c r="AN8" i="1"/>
  <c r="AN276" i="1"/>
  <c r="AN185" i="1"/>
  <c r="AN351" i="1"/>
  <c r="AN479" i="1"/>
  <c r="AN110" i="1"/>
  <c r="AN281" i="1"/>
  <c r="AN277" i="1"/>
  <c r="AN42" i="1"/>
  <c r="AN254" i="1"/>
  <c r="AN62" i="1"/>
  <c r="AN241" i="1"/>
  <c r="AN101" i="1"/>
  <c r="AN224" i="1"/>
  <c r="AN128" i="1"/>
  <c r="AN165" i="1"/>
  <c r="AN350" i="1"/>
  <c r="AN100" i="1"/>
  <c r="AN386" i="1"/>
  <c r="AN15" i="1"/>
  <c r="AN190" i="1"/>
  <c r="AN361" i="1"/>
  <c r="AN26" i="1"/>
  <c r="AN458" i="1"/>
  <c r="AN207" i="1"/>
  <c r="AN70" i="1"/>
  <c r="AN68" i="1"/>
  <c r="AN95" i="1"/>
  <c r="AN125" i="1"/>
  <c r="AN41" i="1"/>
  <c r="AN402" i="1"/>
  <c r="AN198" i="1"/>
  <c r="AN17" i="1"/>
  <c r="AN269" i="1"/>
  <c r="AN391" i="1"/>
  <c r="AN323" i="1"/>
  <c r="AN505" i="1"/>
  <c r="AN109" i="1"/>
  <c r="AN330" i="1"/>
  <c r="AN119" i="1"/>
  <c r="AN150" i="1"/>
  <c r="AN121" i="1"/>
  <c r="AN419" i="1"/>
  <c r="AN44" i="1"/>
  <c r="AN475" i="1"/>
  <c r="AN245" i="1"/>
  <c r="AN78" i="1"/>
  <c r="AN149" i="1"/>
  <c r="AN250" i="1"/>
  <c r="AN282" i="1"/>
  <c r="AN228" i="1"/>
  <c r="AN476" i="1"/>
  <c r="AN501" i="1"/>
  <c r="AN300" i="1"/>
  <c r="AN115" i="1"/>
  <c r="AN140" i="1"/>
  <c r="AN64" i="1"/>
  <c r="AN424" i="1"/>
  <c r="AN178" i="1"/>
  <c r="AN477" i="1"/>
  <c r="AN246" i="1"/>
  <c r="AN368" i="1"/>
  <c r="AN116" i="1"/>
  <c r="AN291" i="1"/>
  <c r="AN274" i="1"/>
  <c r="AN320" i="1"/>
  <c r="AN457" i="1"/>
  <c r="AN55" i="1"/>
  <c r="AN408" i="1"/>
  <c r="AN80" i="1"/>
  <c r="AN455" i="1"/>
  <c r="AN139" i="1"/>
  <c r="AN341" i="1"/>
  <c r="AN428" i="1"/>
  <c r="AN45" i="1"/>
  <c r="AN306" i="1"/>
  <c r="AN280" i="1"/>
  <c r="AN229" i="1"/>
  <c r="AN288" i="1"/>
  <c r="AN349" i="1"/>
  <c r="AN85" i="1"/>
  <c r="AN6" i="1"/>
  <c r="AN175" i="1"/>
  <c r="AN111" i="1"/>
  <c r="AN146" i="1"/>
  <c r="AN356" i="1"/>
  <c r="AN301" i="1"/>
  <c r="AN22" i="1"/>
  <c r="AN321" i="1"/>
  <c r="AN494" i="1"/>
  <c r="AN266" i="1"/>
  <c r="AN256" i="1"/>
  <c r="AN43" i="1"/>
  <c r="AN200" i="1"/>
  <c r="AN374" i="1"/>
  <c r="AN315" i="1"/>
  <c r="AN169" i="1"/>
  <c r="AN441" i="1"/>
  <c r="AN237" i="1"/>
  <c r="AN96" i="1"/>
  <c r="AN498" i="1"/>
  <c r="AN194" i="1"/>
  <c r="AN151" i="1"/>
  <c r="AN296" i="1"/>
  <c r="AN406" i="1"/>
  <c r="AN242" i="1"/>
  <c r="AN317" i="1"/>
  <c r="AN63" i="1"/>
  <c r="AN334" i="1"/>
  <c r="AN426" i="1"/>
  <c r="AN243" i="1"/>
  <c r="AN67" i="1"/>
  <c r="AN136" i="1"/>
  <c r="AN294" i="1"/>
  <c r="AN205" i="1"/>
  <c r="AN227" i="1"/>
  <c r="AN35" i="1"/>
  <c r="AN340" i="1"/>
  <c r="AN247" i="1"/>
  <c r="AN251" i="1"/>
  <c r="AN271" i="1"/>
  <c r="AN381" i="1"/>
  <c r="AN278" i="1"/>
  <c r="AN46" i="1"/>
  <c r="AN23" i="1"/>
  <c r="AN156" i="1"/>
  <c r="AN191" i="1"/>
  <c r="AN456" i="1"/>
  <c r="AN359" i="1"/>
  <c r="AN369" i="1"/>
  <c r="AH489" i="1"/>
  <c r="AI489" i="1" s="1"/>
  <c r="AL94" i="1"/>
  <c r="AM94" i="1" s="1"/>
  <c r="AC94" i="1"/>
  <c r="T202" i="1"/>
  <c r="AC247" i="1"/>
  <c r="X388" i="1"/>
  <c r="Y388" i="1" s="1"/>
  <c r="AN422" i="1"/>
  <c r="AN329" i="1"/>
  <c r="AC369" i="1"/>
  <c r="AL369" i="1"/>
  <c r="AM369" i="1" s="1"/>
  <c r="M127" i="1"/>
  <c r="X96" i="1"/>
  <c r="Y96" i="1" s="1"/>
  <c r="AH277" i="1"/>
  <c r="X434" i="1"/>
  <c r="Y434" i="1" s="1"/>
  <c r="AN354" i="1"/>
  <c r="AN337" i="1"/>
  <c r="W319" i="1"/>
  <c r="T62" i="1"/>
  <c r="AN366" i="1"/>
  <c r="AC330" i="1"/>
  <c r="AL330" i="1"/>
  <c r="AM330" i="1" s="1"/>
  <c r="T49" i="1"/>
  <c r="AN285" i="1"/>
  <c r="AC265" i="1"/>
  <c r="AN483" i="1"/>
  <c r="X85" i="1"/>
  <c r="Y85" i="1" s="1"/>
  <c r="AL89" i="1"/>
  <c r="AM89" i="1" s="1"/>
  <c r="AC89" i="1"/>
  <c r="T250" i="1"/>
  <c r="AK260" i="1"/>
  <c r="AL260" i="1"/>
  <c r="AM260" i="1" s="1"/>
  <c r="X424" i="1"/>
  <c r="O250" i="1"/>
  <c r="Q26" i="1"/>
  <c r="R26" i="1"/>
  <c r="O147" i="1"/>
  <c r="R147" i="1"/>
  <c r="T182" i="1"/>
  <c r="T505" i="1"/>
  <c r="AN319" i="1"/>
  <c r="M295" i="1"/>
  <c r="AC401" i="1"/>
  <c r="R275" i="1"/>
  <c r="S275" i="1" s="1"/>
  <c r="AN39" i="1"/>
  <c r="AC361" i="1"/>
  <c r="AL361" i="1"/>
  <c r="AM361" i="1" s="1"/>
  <c r="T187" i="1"/>
  <c r="M136" i="1"/>
  <c r="AN404" i="1"/>
  <c r="AT193" i="1"/>
  <c r="AU193" i="1" s="1"/>
  <c r="AT293" i="1"/>
  <c r="AU293" i="1" s="1"/>
  <c r="AT192" i="1"/>
  <c r="AU192" i="1" s="1"/>
  <c r="AT332" i="1"/>
  <c r="AU332" i="1" s="1"/>
  <c r="AT152" i="1"/>
  <c r="AU152" i="1" s="1"/>
  <c r="AT33" i="1"/>
  <c r="AU33" i="1" s="1"/>
  <c r="AT32" i="1"/>
  <c r="AU32" i="1" s="1"/>
  <c r="AT492" i="1"/>
  <c r="AU492" i="1" s="1"/>
  <c r="AT72" i="1"/>
  <c r="AU72" i="1" s="1"/>
  <c r="AT433" i="1"/>
  <c r="AU433" i="1" s="1"/>
  <c r="AT53" i="1"/>
  <c r="AU53" i="1" s="1"/>
  <c r="AT412" i="1"/>
  <c r="AU412" i="1" s="1"/>
  <c r="AT272" i="1"/>
  <c r="AU272" i="1" s="1"/>
  <c r="AT472" i="1"/>
  <c r="AU472" i="1" s="1"/>
  <c r="AT252" i="1"/>
  <c r="AU252" i="1" s="1"/>
  <c r="AT512" i="1"/>
  <c r="AU512" i="1" s="1"/>
  <c r="AT353" i="1"/>
  <c r="AU353" i="1" s="1"/>
  <c r="AT213" i="1"/>
  <c r="AU213" i="1" s="1"/>
  <c r="AT153" i="1"/>
  <c r="AU153" i="1" s="1"/>
  <c r="AT253" i="1"/>
  <c r="AU253" i="1" s="1"/>
  <c r="AT373" i="1"/>
  <c r="AU373" i="1" s="1"/>
  <c r="AT212" i="1"/>
  <c r="AU212" i="1" s="1"/>
  <c r="AT12" i="1"/>
  <c r="AU12" i="1" s="1"/>
  <c r="AT333" i="1"/>
  <c r="AU333" i="1" s="1"/>
  <c r="AT313" i="1"/>
  <c r="AU313" i="1" s="1"/>
  <c r="AT273" i="1"/>
  <c r="AU273" i="1" s="1"/>
  <c r="AT453" i="1"/>
  <c r="AU453" i="1" s="1"/>
  <c r="AT73" i="1"/>
  <c r="AU73" i="1" s="1"/>
  <c r="AT52" i="1"/>
  <c r="AU52" i="1" s="1"/>
  <c r="AT413" i="1"/>
  <c r="AU413" i="1" s="1"/>
  <c r="AT93" i="1"/>
  <c r="AU93" i="1" s="1"/>
  <c r="AT92" i="1"/>
  <c r="AU92" i="1" s="1"/>
  <c r="AT232" i="1"/>
  <c r="AU232" i="1" s="1"/>
  <c r="AT233" i="1"/>
  <c r="AU233" i="1" s="1"/>
  <c r="AT372" i="1"/>
  <c r="AU372" i="1" s="1"/>
  <c r="AT133" i="1"/>
  <c r="AU133" i="1" s="1"/>
  <c r="AT172" i="1"/>
  <c r="AU172" i="1" s="1"/>
  <c r="AT432" i="1"/>
  <c r="AU432" i="1" s="1"/>
  <c r="AT13" i="1"/>
  <c r="AU13" i="1" s="1"/>
  <c r="AT132" i="1"/>
  <c r="AU132" i="1" s="1"/>
  <c r="AT393" i="1"/>
  <c r="AU393" i="1" s="1"/>
  <c r="AT173" i="1"/>
  <c r="AU173" i="1" s="1"/>
  <c r="AT452" i="1"/>
  <c r="AU452" i="1" s="1"/>
  <c r="AT493" i="1"/>
  <c r="AU493" i="1" s="1"/>
  <c r="AT292" i="1"/>
  <c r="AU292" i="1" s="1"/>
  <c r="AT312" i="1"/>
  <c r="AU312" i="1" s="1"/>
  <c r="AT113" i="1"/>
  <c r="AU113" i="1" s="1"/>
  <c r="AT352" i="1"/>
  <c r="AU352" i="1" s="1"/>
  <c r="AT473" i="1"/>
  <c r="AU473" i="1" s="1"/>
  <c r="AT112" i="1"/>
  <c r="AU112" i="1" s="1"/>
  <c r="AT281" i="1"/>
  <c r="AU281" i="1" s="1"/>
  <c r="AT356" i="1"/>
  <c r="AU356" i="1" s="1"/>
  <c r="AT463" i="1"/>
  <c r="AU463" i="1" s="1"/>
  <c r="AT349" i="1"/>
  <c r="AU349" i="1" s="1"/>
  <c r="AT59" i="1"/>
  <c r="AU59" i="1" s="1"/>
  <c r="AT407" i="1"/>
  <c r="AU407" i="1" s="1"/>
  <c r="AT138" i="1"/>
  <c r="AU138" i="1" s="1"/>
  <c r="AT299" i="1"/>
  <c r="AU299" i="1" s="1"/>
  <c r="AT104" i="1"/>
  <c r="AU104" i="1" s="1"/>
  <c r="AT244" i="1"/>
  <c r="AU244" i="1" s="1"/>
  <c r="AT319" i="1"/>
  <c r="AU319" i="1" s="1"/>
  <c r="AT308" i="1"/>
  <c r="AU308" i="1" s="1"/>
  <c r="AT331" i="1"/>
  <c r="AU331" i="1" s="1"/>
  <c r="AT282" i="1"/>
  <c r="AU282" i="1" s="1"/>
  <c r="AT89" i="1"/>
  <c r="AU89" i="1" s="1"/>
  <c r="AT204" i="1"/>
  <c r="AU204" i="1" s="1"/>
  <c r="AT167" i="1"/>
  <c r="AU167" i="1" s="1"/>
  <c r="AT390" i="1"/>
  <c r="AU390" i="1" s="1"/>
  <c r="AT410" i="1"/>
  <c r="AU410" i="1" s="1"/>
  <c r="AT301" i="1"/>
  <c r="AU301" i="1" s="1"/>
  <c r="AT443" i="1"/>
  <c r="AU443" i="1" s="1"/>
  <c r="AT423" i="1"/>
  <c r="AU423" i="1" s="1"/>
  <c r="AT268" i="1"/>
  <c r="AU268" i="1" s="1"/>
  <c r="AT19" i="1"/>
  <c r="AU19" i="1" s="1"/>
  <c r="AT68" i="1"/>
  <c r="AU68" i="1" s="1"/>
  <c r="AT202" i="1"/>
  <c r="AU202" i="1" s="1"/>
  <c r="AT456" i="1"/>
  <c r="AU456" i="1" s="1"/>
  <c r="AT336" i="1"/>
  <c r="AU336" i="1" s="1"/>
  <c r="AT28" i="1"/>
  <c r="AU28" i="1" s="1"/>
  <c r="AT287" i="1"/>
  <c r="AU287" i="1" s="1"/>
  <c r="AT271" i="1"/>
  <c r="AU271" i="1" s="1"/>
  <c r="AT10" i="1"/>
  <c r="AU10" i="1" s="1"/>
  <c r="AT247" i="1"/>
  <c r="AU247" i="1" s="1"/>
  <c r="AT55" i="1"/>
  <c r="AU55" i="1" s="1"/>
  <c r="AT15" i="1"/>
  <c r="AU15" i="1" s="1"/>
  <c r="AT156" i="1"/>
  <c r="AU156" i="1" s="1"/>
  <c r="AT425" i="1"/>
  <c r="AU425" i="1" s="1"/>
  <c r="AT317" i="1"/>
  <c r="AU317" i="1" s="1"/>
  <c r="AT107" i="1"/>
  <c r="AU107" i="1" s="1"/>
  <c r="AT404" i="1"/>
  <c r="AU404" i="1" s="1"/>
  <c r="AT355" i="1"/>
  <c r="AU355" i="1" s="1"/>
  <c r="AT482" i="1"/>
  <c r="AU482" i="1" s="1"/>
  <c r="AT477" i="1"/>
  <c r="AU477" i="1" s="1"/>
  <c r="AT24" i="1"/>
  <c r="AU24" i="1" s="1"/>
  <c r="AT448" i="1"/>
  <c r="AU448" i="1" s="1"/>
  <c r="AT122" i="1"/>
  <c r="AU122" i="1" s="1"/>
  <c r="AT297" i="1"/>
  <c r="AU297" i="1" s="1"/>
  <c r="AT164" i="1"/>
  <c r="AU164" i="1" s="1"/>
  <c r="AT174" i="1"/>
  <c r="AU174" i="1" s="1"/>
  <c r="AT200" i="1"/>
  <c r="AU200" i="1" s="1"/>
  <c r="AT269" i="1"/>
  <c r="AU269" i="1" s="1"/>
  <c r="AT481" i="1"/>
  <c r="AU481" i="1" s="1"/>
  <c r="AT306" i="1"/>
  <c r="AU306" i="1" s="1"/>
  <c r="AT478" i="1"/>
  <c r="AU478" i="1" s="1"/>
  <c r="AT445" i="1"/>
  <c r="AU445" i="1" s="1"/>
  <c r="AT329" i="1"/>
  <c r="AU329" i="1" s="1"/>
  <c r="AT498" i="1"/>
  <c r="AU498" i="1" s="1"/>
  <c r="AT187" i="1"/>
  <c r="AU187" i="1" s="1"/>
  <c r="AT508" i="1"/>
  <c r="AU508" i="1" s="1"/>
  <c r="AT421" i="1"/>
  <c r="AU421" i="1" s="1"/>
  <c r="AT116" i="1"/>
  <c r="AU116" i="1" s="1"/>
  <c r="AT170" i="1"/>
  <c r="AU170" i="1" s="1"/>
  <c r="AT151" i="1"/>
  <c r="AU151" i="1" s="1"/>
  <c r="AT224" i="1"/>
  <c r="AU224" i="1" s="1"/>
  <c r="AT96" i="1"/>
  <c r="AU96" i="1" s="1"/>
  <c r="AT277" i="1"/>
  <c r="AU277" i="1" s="1"/>
  <c r="AT109" i="1"/>
  <c r="AU109" i="1" s="1"/>
  <c r="AT105" i="1"/>
  <c r="AU105" i="1" s="1"/>
  <c r="AT288" i="1"/>
  <c r="AU288" i="1" s="1"/>
  <c r="AT147" i="1"/>
  <c r="AU147" i="1" s="1"/>
  <c r="AT80" i="1"/>
  <c r="AU80" i="1" s="1"/>
  <c r="AT127" i="1"/>
  <c r="AU127" i="1" s="1"/>
  <c r="AT401" i="1"/>
  <c r="AU401" i="1" s="1"/>
  <c r="AT26" i="1"/>
  <c r="AU26" i="1" s="1"/>
  <c r="AT184" i="1"/>
  <c r="AU184" i="1" s="1"/>
  <c r="AT424" i="1"/>
  <c r="AU424" i="1" s="1"/>
  <c r="AT339" i="1"/>
  <c r="AU339" i="1" s="1"/>
  <c r="AT236" i="1"/>
  <c r="AU236" i="1" s="1"/>
  <c r="AT470" i="1"/>
  <c r="AU470" i="1" s="1"/>
  <c r="AT234" i="1"/>
  <c r="AU234" i="1" s="1"/>
  <c r="AT131" i="1"/>
  <c r="AU131" i="1" s="1"/>
  <c r="AT243" i="1"/>
  <c r="AU243" i="1" s="1"/>
  <c r="AT385" i="1"/>
  <c r="AU385" i="1" s="1"/>
  <c r="AT354" i="1"/>
  <c r="AU354" i="1" s="1"/>
  <c r="AT249" i="1"/>
  <c r="AU249" i="1" s="1"/>
  <c r="AT489" i="1"/>
  <c r="AU489" i="1" s="1"/>
  <c r="AT136" i="1"/>
  <c r="AU136" i="1" s="1"/>
  <c r="AT6" i="1"/>
  <c r="AU6" i="1" s="1"/>
  <c r="AT114" i="1"/>
  <c r="AU114" i="1" s="1"/>
  <c r="AT295" i="1"/>
  <c r="AU295" i="1" s="1"/>
  <c r="AT346" i="1"/>
  <c r="AU346" i="1" s="1"/>
  <c r="AT446" i="1"/>
  <c r="AU446" i="1" s="1"/>
  <c r="AT205" i="1"/>
  <c r="AU205" i="1" s="1"/>
  <c r="AT84" i="1"/>
  <c r="AU84" i="1" s="1"/>
  <c r="AT79" i="1"/>
  <c r="AU79" i="1" s="1"/>
  <c r="AT95" i="1"/>
  <c r="AU95" i="1" s="1"/>
  <c r="AT437" i="1"/>
  <c r="AU437" i="1" s="1"/>
  <c r="AT311" i="1"/>
  <c r="AU311" i="1" s="1"/>
  <c r="AT483" i="1"/>
  <c r="AU483" i="1" s="1"/>
  <c r="AT11" i="1"/>
  <c r="AU11" i="1" s="1"/>
  <c r="AT141" i="1"/>
  <c r="AU141" i="1" s="1"/>
  <c r="AT307" i="1"/>
  <c r="AU307" i="1" s="1"/>
  <c r="AT44" i="1"/>
  <c r="AU44" i="1" s="1"/>
  <c r="AT266" i="1"/>
  <c r="AU266" i="1" s="1"/>
  <c r="AT94" i="1"/>
  <c r="AU94" i="1" s="1"/>
  <c r="AT248" i="1"/>
  <c r="AU248" i="1" s="1"/>
  <c r="AT240" i="1"/>
  <c r="AU240" i="1" s="1"/>
  <c r="AT99" i="1"/>
  <c r="AU99" i="1" s="1"/>
  <c r="AT8" i="1"/>
  <c r="AU8" i="1" s="1"/>
  <c r="AT507" i="1"/>
  <c r="AU507" i="1" s="1"/>
  <c r="AT447" i="1"/>
  <c r="AU447" i="1" s="1"/>
  <c r="AT291" i="1"/>
  <c r="AU291" i="1" s="1"/>
  <c r="AT77" i="1"/>
  <c r="AU77" i="1" s="1"/>
  <c r="AT218" i="1"/>
  <c r="AU218" i="1" s="1"/>
  <c r="AT117" i="1"/>
  <c r="AU117" i="1" s="1"/>
  <c r="AT480" i="1"/>
  <c r="AU480" i="1" s="1"/>
  <c r="AT207" i="1"/>
  <c r="AU207" i="1" s="1"/>
  <c r="AT35" i="1"/>
  <c r="AU35" i="1" s="1"/>
  <c r="AT251" i="1"/>
  <c r="AU251" i="1" s="1"/>
  <c r="AT267" i="1"/>
  <c r="AU267" i="1" s="1"/>
  <c r="AT137" i="1"/>
  <c r="AU137" i="1" s="1"/>
  <c r="AT150" i="1"/>
  <c r="AU150" i="1" s="1"/>
  <c r="AT405" i="1"/>
  <c r="AU405" i="1" s="1"/>
  <c r="AT496" i="1"/>
  <c r="AU496" i="1" s="1"/>
  <c r="AT209" i="1"/>
  <c r="AU209" i="1" s="1"/>
  <c r="AT39" i="1"/>
  <c r="AU39" i="1" s="1"/>
  <c r="AT223" i="1"/>
  <c r="AU223" i="1" s="1"/>
  <c r="AT279" i="1"/>
  <c r="AU279" i="1" s="1"/>
  <c r="AT343" i="1"/>
  <c r="AU343" i="1" s="1"/>
  <c r="AT171" i="1"/>
  <c r="AU171" i="1" s="1"/>
  <c r="AT458" i="1"/>
  <c r="AU458" i="1" s="1"/>
  <c r="AT191" i="1"/>
  <c r="AU191" i="1" s="1"/>
  <c r="AT314" i="1"/>
  <c r="AU314" i="1" s="1"/>
  <c r="AT467" i="1"/>
  <c r="AU467" i="1" s="1"/>
  <c r="AT65" i="1"/>
  <c r="AU65" i="1" s="1"/>
  <c r="AT264" i="1"/>
  <c r="AU264" i="1" s="1"/>
  <c r="AT261" i="1"/>
  <c r="AU261" i="1" s="1"/>
  <c r="AT100" i="1"/>
  <c r="AU100" i="1" s="1"/>
  <c r="AT430" i="1"/>
  <c r="AU430" i="1" s="1"/>
  <c r="AT144" i="1"/>
  <c r="AU144" i="1" s="1"/>
  <c r="AT63" i="1"/>
  <c r="AU63" i="1" s="1"/>
  <c r="AT426" i="1"/>
  <c r="AU426" i="1" s="1"/>
  <c r="AT510" i="1"/>
  <c r="AU510" i="1" s="1"/>
  <c r="AT388" i="1"/>
  <c r="AU388" i="1" s="1"/>
  <c r="AT190" i="1"/>
  <c r="AU190" i="1" s="1"/>
  <c r="AT442" i="1"/>
  <c r="AU442" i="1" s="1"/>
  <c r="AT464" i="1"/>
  <c r="AU464" i="1" s="1"/>
  <c r="AT180" i="1"/>
  <c r="AU180" i="1" s="1"/>
  <c r="AT503" i="1"/>
  <c r="AU503" i="1" s="1"/>
  <c r="AT86" i="1"/>
  <c r="AU86" i="1" s="1"/>
  <c r="AT462" i="1"/>
  <c r="AU462" i="1" s="1"/>
  <c r="AT359" i="1"/>
  <c r="AU359" i="1" s="1"/>
  <c r="AT231" i="1"/>
  <c r="AU231" i="1" s="1"/>
  <c r="AT119" i="1"/>
  <c r="AU119" i="1" s="1"/>
  <c r="AT125" i="1"/>
  <c r="AU125" i="1" s="1"/>
  <c r="AT328" i="1"/>
  <c r="AU328" i="1" s="1"/>
  <c r="AT78" i="1"/>
  <c r="AU78" i="1" s="1"/>
  <c r="AT48" i="1"/>
  <c r="AU48" i="1" s="1"/>
  <c r="AT284" i="1"/>
  <c r="AU284" i="1" s="1"/>
  <c r="AT67" i="1"/>
  <c r="AU67" i="1" s="1"/>
  <c r="AT335" i="1"/>
  <c r="AU335" i="1" s="1"/>
  <c r="AT439" i="1"/>
  <c r="AU439" i="1" s="1"/>
  <c r="AT225" i="1"/>
  <c r="AU225" i="1" s="1"/>
  <c r="AT361" i="1"/>
  <c r="AU361" i="1" s="1"/>
  <c r="AT321" i="1"/>
  <c r="AU321" i="1" s="1"/>
  <c r="AT377" i="1"/>
  <c r="AU377" i="1" s="1"/>
  <c r="AT326" i="1"/>
  <c r="AU326" i="1" s="1"/>
  <c r="AT145" i="1"/>
  <c r="AU145" i="1" s="1"/>
  <c r="AT85" i="1"/>
  <c r="AU85" i="1" s="1"/>
  <c r="AT348" i="1"/>
  <c r="AU348" i="1" s="1"/>
  <c r="AT5" i="1"/>
  <c r="AU5" i="1" s="1"/>
  <c r="AT47" i="1"/>
  <c r="AU47" i="1" s="1"/>
  <c r="AT140" i="1"/>
  <c r="AU140" i="1" s="1"/>
  <c r="AT276" i="1"/>
  <c r="AU276" i="1" s="1"/>
  <c r="AT255" i="1"/>
  <c r="AU255" i="1" s="1"/>
  <c r="AT245" i="1"/>
  <c r="AU245" i="1" s="1"/>
  <c r="AT366" i="1"/>
  <c r="AU366" i="1" s="1"/>
  <c r="AT488" i="1"/>
  <c r="AU488" i="1" s="1"/>
  <c r="AT468" i="1"/>
  <c r="AU468" i="1" s="1"/>
  <c r="AT158" i="1"/>
  <c r="AU158" i="1" s="1"/>
  <c r="AT263" i="1"/>
  <c r="AU263" i="1" s="1"/>
  <c r="AT379" i="1"/>
  <c r="AU379" i="1" s="1"/>
  <c r="AT502" i="1"/>
  <c r="AU502" i="1" s="1"/>
  <c r="AT501" i="1"/>
  <c r="AU501" i="1" s="1"/>
  <c r="AT375" i="1"/>
  <c r="AU375" i="1" s="1"/>
  <c r="AT350" i="1"/>
  <c r="AU350" i="1" s="1"/>
  <c r="AT441" i="1"/>
  <c r="AU441" i="1" s="1"/>
  <c r="AT283" i="1"/>
  <c r="AU283" i="1" s="1"/>
  <c r="AT21" i="1"/>
  <c r="AU21" i="1" s="1"/>
  <c r="AT260" i="1"/>
  <c r="AU260" i="1" s="1"/>
  <c r="AT206" i="1"/>
  <c r="AU206" i="1" s="1"/>
  <c r="AT50" i="1"/>
  <c r="AU50" i="1" s="1"/>
  <c r="AT230" i="1"/>
  <c r="AU230" i="1" s="1"/>
  <c r="AT221" i="1"/>
  <c r="AU221" i="1" s="1"/>
  <c r="AT128" i="1"/>
  <c r="AU128" i="1" s="1"/>
  <c r="AT49" i="1"/>
  <c r="AU49" i="1" s="1"/>
  <c r="AT199" i="1"/>
  <c r="AU199" i="1" s="1"/>
  <c r="AT396" i="1"/>
  <c r="AU396" i="1" s="1"/>
  <c r="AT229" i="1"/>
  <c r="AU229" i="1" s="1"/>
  <c r="AT397" i="1"/>
  <c r="AU397" i="1" s="1"/>
  <c r="AT476" i="1"/>
  <c r="AU476" i="1" s="1"/>
  <c r="AT165" i="1"/>
  <c r="AU165" i="1" s="1"/>
  <c r="AT98" i="1"/>
  <c r="AU98" i="1" s="1"/>
  <c r="AT334" i="1"/>
  <c r="AU334" i="1" s="1"/>
  <c r="AT178" i="1"/>
  <c r="AU178" i="1" s="1"/>
  <c r="AT30" i="1"/>
  <c r="AU30" i="1" s="1"/>
  <c r="AT384" i="1"/>
  <c r="AU384" i="1" s="1"/>
  <c r="AT479" i="1"/>
  <c r="AU479" i="1" s="1"/>
  <c r="AT25" i="1"/>
  <c r="AU25" i="1" s="1"/>
  <c r="AT337" i="1"/>
  <c r="AU337" i="1" s="1"/>
  <c r="AT189" i="1"/>
  <c r="AU189" i="1" s="1"/>
  <c r="AT427" i="1"/>
  <c r="AU427" i="1" s="1"/>
  <c r="AT129" i="1"/>
  <c r="AU129" i="1" s="1"/>
  <c r="AT102" i="1"/>
  <c r="AU102" i="1" s="1"/>
  <c r="AT399" i="1"/>
  <c r="AU399" i="1" s="1"/>
  <c r="AT315" i="1"/>
  <c r="AU315" i="1" s="1"/>
  <c r="AT394" i="1"/>
  <c r="AU394" i="1" s="1"/>
  <c r="AT455" i="1"/>
  <c r="AU455" i="1" s="1"/>
  <c r="AT43" i="1"/>
  <c r="AU43" i="1" s="1"/>
  <c r="AT259" i="1"/>
  <c r="AU259" i="1" s="1"/>
  <c r="AT289" i="1"/>
  <c r="AU289" i="1" s="1"/>
  <c r="AT509" i="1"/>
  <c r="AU509" i="1" s="1"/>
  <c r="AT419" i="1"/>
  <c r="AU419" i="1" s="1"/>
  <c r="AT318" i="1"/>
  <c r="AU318" i="1" s="1"/>
  <c r="AT363" i="1"/>
  <c r="AU363" i="1" s="1"/>
  <c r="AT274" i="1"/>
  <c r="AU274" i="1" s="1"/>
  <c r="AT316" i="1"/>
  <c r="AU316" i="1" s="1"/>
  <c r="AT45" i="1"/>
  <c r="AU45" i="1" s="1"/>
  <c r="AT155" i="1"/>
  <c r="AU155" i="1" s="1"/>
  <c r="AT270" i="1"/>
  <c r="AU270" i="1" s="1"/>
  <c r="AT46" i="1"/>
  <c r="AU46" i="1" s="1"/>
  <c r="AT275" i="1"/>
  <c r="AU275" i="1" s="1"/>
  <c r="AT169" i="1"/>
  <c r="AU169" i="1" s="1"/>
  <c r="AT101" i="1"/>
  <c r="AU101" i="1" s="1"/>
  <c r="AT186" i="1"/>
  <c r="AU186" i="1" s="1"/>
  <c r="AT465" i="1"/>
  <c r="AU465" i="1" s="1"/>
  <c r="AT110" i="1"/>
  <c r="AU110" i="1" s="1"/>
  <c r="AT383" i="1"/>
  <c r="AU383" i="1" s="1"/>
  <c r="AT330" i="1"/>
  <c r="AU330" i="1" s="1"/>
  <c r="AT198" i="1"/>
  <c r="AU198" i="1" s="1"/>
  <c r="AT76" i="1"/>
  <c r="AU76" i="1" s="1"/>
  <c r="AT70" i="1"/>
  <c r="AU70" i="1" s="1"/>
  <c r="AT157" i="1"/>
  <c r="AU157" i="1" s="1"/>
  <c r="AT434" i="1"/>
  <c r="AU434" i="1" s="1"/>
  <c r="AT36" i="1"/>
  <c r="AU36" i="1" s="1"/>
  <c r="AT302" i="1"/>
  <c r="AU302" i="1" s="1"/>
  <c r="AT400" i="1"/>
  <c r="AU400" i="1" s="1"/>
  <c r="AT69" i="1"/>
  <c r="AU69" i="1" s="1"/>
  <c r="AT378" i="1"/>
  <c r="AU378" i="1" s="1"/>
  <c r="AT60" i="1"/>
  <c r="AU60" i="1" s="1"/>
  <c r="AT226" i="1"/>
  <c r="AU226" i="1" s="1"/>
  <c r="AT162" i="1"/>
  <c r="AU162" i="1" s="1"/>
  <c r="AT459" i="1"/>
  <c r="AU459" i="1" s="1"/>
  <c r="AT320" i="1"/>
  <c r="AU320" i="1" s="1"/>
  <c r="AT389" i="1"/>
  <c r="AU389" i="1" s="1"/>
  <c r="AT120" i="1"/>
  <c r="AU120" i="1" s="1"/>
  <c r="AT115" i="1"/>
  <c r="AU115" i="1" s="1"/>
  <c r="AT415" i="1"/>
  <c r="AU415" i="1" s="1"/>
  <c r="AT406" i="1"/>
  <c r="AU406" i="1" s="1"/>
  <c r="AT242" i="1"/>
  <c r="AU242" i="1" s="1"/>
  <c r="AT422" i="1"/>
  <c r="AU422" i="1" s="1"/>
  <c r="AT51" i="1"/>
  <c r="AU51" i="1" s="1"/>
  <c r="AT402" i="1"/>
  <c r="AU402" i="1" s="1"/>
  <c r="AT403" i="1"/>
  <c r="AU403" i="1" s="1"/>
  <c r="AT499" i="1"/>
  <c r="AU499" i="1" s="1"/>
  <c r="AT370" i="1"/>
  <c r="AU370" i="1" s="1"/>
  <c r="AT17" i="1"/>
  <c r="AU17" i="1" s="1"/>
  <c r="AT278" i="1"/>
  <c r="AU278" i="1" s="1"/>
  <c r="AT246" i="1"/>
  <c r="AU246" i="1" s="1"/>
  <c r="AT484" i="1"/>
  <c r="AU484" i="1" s="1"/>
  <c r="AT280" i="1"/>
  <c r="AU280" i="1" s="1"/>
  <c r="AT88" i="1"/>
  <c r="AU88" i="1" s="1"/>
  <c r="AT504" i="1"/>
  <c r="AU504" i="1" s="1"/>
  <c r="AT485" i="1"/>
  <c r="AU485" i="1" s="1"/>
  <c r="AT381" i="1"/>
  <c r="AU381" i="1" s="1"/>
  <c r="AT23" i="1"/>
  <c r="AU23" i="1" s="1"/>
  <c r="AT457" i="1"/>
  <c r="AU457" i="1" s="1"/>
  <c r="AT227" i="1"/>
  <c r="AU227" i="1" s="1"/>
  <c r="AT203" i="1"/>
  <c r="AU203" i="1" s="1"/>
  <c r="AT161" i="1"/>
  <c r="AU161" i="1" s="1"/>
  <c r="AT360" i="1"/>
  <c r="AU360" i="1" s="1"/>
  <c r="AT238" i="1"/>
  <c r="AU238" i="1" s="1"/>
  <c r="AT58" i="1"/>
  <c r="AU58" i="1" s="1"/>
  <c r="AT183" i="1"/>
  <c r="AU183" i="1" s="1"/>
  <c r="AT300" i="1"/>
  <c r="AU300" i="1" s="1"/>
  <c r="AT357" i="1"/>
  <c r="AU357" i="1" s="1"/>
  <c r="AT27" i="1"/>
  <c r="AU27" i="1" s="1"/>
  <c r="AT417" i="1"/>
  <c r="AU417" i="1" s="1"/>
  <c r="AT505" i="1"/>
  <c r="AU505" i="1" s="1"/>
  <c r="AT87" i="1"/>
  <c r="AU87" i="1" s="1"/>
  <c r="AT121" i="1"/>
  <c r="AU121" i="1" s="1"/>
  <c r="AT487" i="1"/>
  <c r="AU487" i="1" s="1"/>
  <c r="AT149" i="1"/>
  <c r="AU149" i="1" s="1"/>
  <c r="AT454" i="1"/>
  <c r="AU454" i="1" s="1"/>
  <c r="AT216" i="1"/>
  <c r="AU216" i="1" s="1"/>
  <c r="AT57" i="1"/>
  <c r="AU57" i="1" s="1"/>
  <c r="AT124" i="1"/>
  <c r="AU124" i="1" s="1"/>
  <c r="AT56" i="1"/>
  <c r="AU56" i="1" s="1"/>
  <c r="AT386" i="1"/>
  <c r="AU386" i="1" s="1"/>
  <c r="AT258" i="1"/>
  <c r="AU258" i="1" s="1"/>
  <c r="AT211" i="1"/>
  <c r="AU211" i="1" s="1"/>
  <c r="AT309" i="1"/>
  <c r="AU309" i="1" s="1"/>
  <c r="AT461" i="1"/>
  <c r="AU461" i="1" s="1"/>
  <c r="AT214" i="1"/>
  <c r="AU214" i="1" s="1"/>
  <c r="AL431" i="1"/>
  <c r="AM431" i="1" s="1"/>
  <c r="AC431" i="1"/>
  <c r="AN486" i="1"/>
  <c r="T16" i="1"/>
  <c r="T449" i="1"/>
  <c r="R208" i="1"/>
  <c r="S208" i="1" s="1"/>
  <c r="O208" i="1"/>
  <c r="Y356" i="1"/>
  <c r="Z356" i="1"/>
  <c r="AN117" i="1"/>
  <c r="AN469" i="1"/>
  <c r="AL16" i="1"/>
  <c r="AM16" i="1" s="1"/>
  <c r="AC16" i="1"/>
  <c r="T91" i="1"/>
  <c r="R429" i="1"/>
  <c r="O429" i="1"/>
  <c r="T9" i="1"/>
  <c r="AN365" i="1"/>
  <c r="AK474" i="1"/>
  <c r="AL474" i="1"/>
  <c r="AM474" i="1" s="1"/>
  <c r="R91" i="1"/>
  <c r="S91" i="1" s="1"/>
  <c r="O91" i="1"/>
  <c r="AN345" i="1"/>
  <c r="O38" i="1"/>
  <c r="R38" i="1"/>
  <c r="S463" i="1"/>
  <c r="T74" i="1"/>
  <c r="AG121" i="1"/>
  <c r="AN29" i="1"/>
  <c r="AC150" i="1"/>
  <c r="AC108" i="1"/>
  <c r="AL108" i="1"/>
  <c r="AM108" i="1" s="1"/>
  <c r="T382" i="1"/>
  <c r="T40" i="1"/>
  <c r="AN284" i="1"/>
  <c r="AN162" i="1"/>
  <c r="T301" i="1"/>
  <c r="R230" i="1"/>
  <c r="S230" i="1" s="1"/>
  <c r="T324" i="1"/>
  <c r="AN31" i="1"/>
  <c r="X18" i="1"/>
  <c r="Y18" i="1" s="1"/>
  <c r="AN489" i="1"/>
  <c r="X360" i="1"/>
  <c r="Y360" i="1" s="1"/>
  <c r="M88" i="1"/>
  <c r="AJ304" i="1"/>
  <c r="AK304" i="1" s="1"/>
  <c r="AG304" i="1"/>
  <c r="M244" i="1"/>
  <c r="AN11" i="1"/>
  <c r="X448" i="1"/>
  <c r="AL407" i="1"/>
  <c r="AM407" i="1" s="1"/>
  <c r="AC407" i="1"/>
  <c r="T409" i="1"/>
  <c r="AG489" i="1"/>
  <c r="R202" i="1"/>
  <c r="S202" i="1" s="1"/>
  <c r="O202" i="1"/>
  <c r="T66" i="1"/>
  <c r="T157" i="1"/>
  <c r="X484" i="1"/>
  <c r="X128" i="1"/>
  <c r="Y128" i="1" s="1"/>
  <c r="T130" i="1"/>
  <c r="T315" i="1"/>
  <c r="AC48" i="1"/>
  <c r="N496" i="1"/>
  <c r="AK306" i="1"/>
  <c r="AL306" i="1"/>
  <c r="AM306" i="1" s="1"/>
  <c r="X242" i="1"/>
  <c r="Y242" i="1" s="1"/>
  <c r="O18" i="1"/>
  <c r="R18" i="1"/>
  <c r="AN449" i="1"/>
  <c r="AN290" i="1"/>
  <c r="T221" i="1"/>
  <c r="T235" i="1"/>
  <c r="AN159" i="1"/>
  <c r="AN318" i="1"/>
  <c r="R436" i="1"/>
  <c r="T367" i="1"/>
  <c r="M131" i="1"/>
  <c r="AL170" i="1"/>
  <c r="AM170" i="1" s="1"/>
  <c r="AC170" i="1"/>
  <c r="R398" i="1"/>
  <c r="O11" i="1"/>
  <c r="R11" i="1"/>
  <c r="S11" i="1" s="1"/>
  <c r="AN49" i="1"/>
  <c r="AL49" i="1"/>
  <c r="AM49" i="1" s="1"/>
  <c r="AC49" i="1"/>
  <c r="AN167" i="1"/>
  <c r="AG355" i="1"/>
  <c r="M369" i="1"/>
  <c r="T51" i="1"/>
  <c r="AN71" i="1"/>
  <c r="O270" i="1"/>
  <c r="R270" i="1"/>
  <c r="AN155" i="1"/>
  <c r="AC420" i="1"/>
  <c r="AL420" i="1"/>
  <c r="AM420" i="1" s="1"/>
  <c r="AJ282" i="1"/>
  <c r="AK282" i="1" s="1"/>
  <c r="AG282" i="1"/>
  <c r="W227" i="1"/>
  <c r="T304" i="1"/>
  <c r="AC451" i="1"/>
  <c r="AK436" i="1"/>
  <c r="AL436" i="1"/>
  <c r="AM436" i="1" s="1"/>
  <c r="O310" i="1"/>
  <c r="AL440" i="1"/>
  <c r="AM440" i="1" s="1"/>
  <c r="AC440" i="1"/>
  <c r="AC179" i="1"/>
  <c r="AL179" i="1"/>
  <c r="AM179" i="1" s="1"/>
  <c r="M377" i="1"/>
  <c r="AN307" i="1"/>
  <c r="AN409" i="1"/>
  <c r="AL137" i="1"/>
  <c r="AM137" i="1" s="1"/>
  <c r="AC137" i="1"/>
  <c r="T201" i="1"/>
  <c r="AC304" i="1"/>
  <c r="X389" i="1"/>
  <c r="AN16" i="1"/>
  <c r="X191" i="1"/>
  <c r="Y191" i="1" s="1"/>
  <c r="R159" i="1"/>
  <c r="O159" i="1"/>
  <c r="X369" i="1"/>
  <c r="Y369" i="1" s="1"/>
  <c r="X225" i="1"/>
  <c r="Y225" i="1" s="1"/>
  <c r="O271" i="1"/>
  <c r="T303" i="1"/>
  <c r="AG168" i="1"/>
  <c r="AJ168" i="1"/>
  <c r="AK168" i="1" s="1"/>
  <c r="T121" i="1"/>
  <c r="AG124" i="1"/>
  <c r="AN98" i="1"/>
  <c r="W89" i="1"/>
  <c r="X57" i="1"/>
  <c r="Y57" i="1" s="1"/>
  <c r="O309" i="1"/>
  <c r="AL356" i="1"/>
  <c r="AM356" i="1" s="1"/>
  <c r="AC356" i="1"/>
  <c r="AN19" i="1"/>
  <c r="X378" i="1"/>
  <c r="Y378" i="1" s="1"/>
  <c r="AE476" i="1"/>
  <c r="Q178" i="1"/>
  <c r="R178" i="1"/>
  <c r="S178" i="1" s="1"/>
  <c r="AN105" i="1"/>
  <c r="W10" i="1"/>
  <c r="L432" i="1"/>
  <c r="L273" i="1"/>
  <c r="L13" i="1"/>
  <c r="L153" i="1"/>
  <c r="L272" i="1"/>
  <c r="L53" i="1"/>
  <c r="L512" i="1"/>
  <c r="L132" i="1"/>
  <c r="L332" i="1"/>
  <c r="L193" i="1"/>
  <c r="L333" i="1"/>
  <c r="L433" i="1"/>
  <c r="L452" i="1"/>
  <c r="L233" i="1"/>
  <c r="L12" i="1"/>
  <c r="L453" i="1"/>
  <c r="L172" i="1"/>
  <c r="L472" i="1"/>
  <c r="L412" i="1"/>
  <c r="L192" i="1"/>
  <c r="L293" i="1"/>
  <c r="L292" i="1"/>
  <c r="L313" i="1"/>
  <c r="L252" i="1"/>
  <c r="L253" i="1"/>
  <c r="L473" i="1"/>
  <c r="L72" i="1"/>
  <c r="L413" i="1"/>
  <c r="L92" i="1"/>
  <c r="L353" i="1"/>
  <c r="L410" i="1"/>
  <c r="L257" i="1"/>
  <c r="L487" i="1"/>
  <c r="L256" i="1"/>
  <c r="L489" i="1"/>
  <c r="L156" i="1"/>
  <c r="L190" i="1"/>
  <c r="L399" i="1"/>
  <c r="L246" i="1"/>
  <c r="L277" i="1"/>
  <c r="L242" i="1"/>
  <c r="L255" i="1"/>
  <c r="L375" i="1"/>
  <c r="L135" i="1"/>
  <c r="L171" i="1"/>
  <c r="L444" i="1"/>
  <c r="L222" i="1"/>
  <c r="L220" i="1"/>
  <c r="L359" i="1"/>
  <c r="L121" i="1"/>
  <c r="L405" i="1"/>
  <c r="L200" i="1"/>
  <c r="L218" i="1"/>
  <c r="L426" i="1"/>
  <c r="L490" i="1"/>
  <c r="L44" i="1"/>
  <c r="L341" i="1"/>
  <c r="L343" i="1"/>
  <c r="L117" i="1"/>
  <c r="L368" i="1"/>
  <c r="L78" i="1"/>
  <c r="L75" i="1"/>
  <c r="L11" i="1"/>
  <c r="L366" i="1"/>
  <c r="L281" i="1"/>
  <c r="L87" i="1"/>
  <c r="L202" i="1"/>
  <c r="L302" i="1"/>
  <c r="L138" i="1"/>
  <c r="L414" i="1"/>
  <c r="L42" i="1"/>
  <c r="L25" i="1"/>
  <c r="L298" i="1"/>
  <c r="L107" i="1"/>
  <c r="L263" i="1"/>
  <c r="L267" i="1"/>
  <c r="L186" i="1"/>
  <c r="L500" i="1"/>
  <c r="L178" i="1"/>
  <c r="L47" i="1"/>
  <c r="L247" i="1"/>
  <c r="L326" i="1"/>
  <c r="L351" i="1"/>
  <c r="L164" i="1"/>
  <c r="L96" i="1"/>
  <c r="L211" i="1"/>
  <c r="L446" i="1"/>
  <c r="L56" i="1"/>
  <c r="L286" i="1"/>
  <c r="L424" i="1"/>
  <c r="L451" i="1"/>
  <c r="L297" i="1"/>
  <c r="L81" i="1"/>
  <c r="L475" i="1"/>
  <c r="L158" i="1"/>
  <c r="L60" i="1"/>
  <c r="L401" i="1"/>
  <c r="L231" i="1"/>
  <c r="L61" i="1"/>
  <c r="L115" i="1"/>
  <c r="L70" i="1"/>
  <c r="L422" i="1"/>
  <c r="L406" i="1"/>
  <c r="L460" i="1"/>
  <c r="L374" i="1"/>
  <c r="L470" i="1"/>
  <c r="L306" i="1"/>
  <c r="L316" i="1"/>
  <c r="L241" i="1"/>
  <c r="L251" i="1"/>
  <c r="L64" i="1"/>
  <c r="L258" i="1"/>
  <c r="L130" i="1"/>
  <c r="L268" i="1"/>
  <c r="L191" i="1"/>
  <c r="L79" i="1"/>
  <c r="L51" i="1"/>
  <c r="L321" i="1"/>
  <c r="L461" i="1"/>
  <c r="L41" i="1"/>
  <c r="L318" i="1"/>
  <c r="L7" i="1"/>
  <c r="L74" i="1"/>
  <c r="L299" i="1"/>
  <c r="L275" i="1"/>
  <c r="L204" i="1"/>
  <c r="L509" i="1"/>
  <c r="L35" i="1"/>
  <c r="L254" i="1"/>
  <c r="L8" i="1"/>
  <c r="L16" i="1"/>
  <c r="L221" i="1"/>
  <c r="L27" i="1"/>
  <c r="L317" i="1"/>
  <c r="L85" i="1"/>
  <c r="L120" i="1"/>
  <c r="L154" i="1"/>
  <c r="L294" i="1"/>
  <c r="L17" i="1"/>
  <c r="L55" i="1"/>
  <c r="L245" i="1"/>
  <c r="L319" i="1"/>
  <c r="L457" i="1"/>
  <c r="L103" i="1"/>
  <c r="L284" i="1"/>
  <c r="L230" i="1"/>
  <c r="L104" i="1"/>
  <c r="L339" i="1"/>
  <c r="L198" i="1"/>
  <c r="L248" i="1"/>
  <c r="L50" i="1"/>
  <c r="L110" i="1"/>
  <c r="R481" i="1"/>
  <c r="X504" i="1"/>
  <c r="Y504" i="1" s="1"/>
  <c r="X390" i="1"/>
  <c r="Y390" i="1" s="1"/>
  <c r="AG469" i="1"/>
  <c r="AJ469" i="1"/>
  <c r="AK469" i="1" s="1"/>
  <c r="AC325" i="1"/>
  <c r="AL325" i="1"/>
  <c r="AM325" i="1" s="1"/>
  <c r="O387" i="1"/>
  <c r="R387" i="1"/>
  <c r="S387" i="1" s="1"/>
  <c r="AK228" i="1"/>
  <c r="AL228" i="1"/>
  <c r="AM228" i="1" s="1"/>
  <c r="O414" i="1"/>
  <c r="R414" i="1"/>
  <c r="S414" i="1" s="1"/>
  <c r="Q347" i="1"/>
  <c r="R347" i="1"/>
  <c r="AC199" i="1"/>
  <c r="AL199" i="1"/>
  <c r="AM199" i="1" s="1"/>
  <c r="M274" i="1"/>
  <c r="R175" i="1"/>
  <c r="O175" i="1"/>
  <c r="R305" i="1"/>
  <c r="AG208" i="1"/>
  <c r="O66" i="1"/>
  <c r="AC40" i="1"/>
  <c r="AL40" i="1"/>
  <c r="AM40" i="1" s="1"/>
  <c r="R342" i="1"/>
  <c r="AN289" i="1"/>
  <c r="R420" i="1"/>
  <c r="O420" i="1"/>
  <c r="AN239" i="1"/>
  <c r="T175" i="1"/>
  <c r="T83" i="1"/>
  <c r="Z322" i="1"/>
  <c r="AA322" i="1" s="1"/>
  <c r="AC288" i="1"/>
  <c r="AL288" i="1"/>
  <c r="AM288" i="1" s="1"/>
  <c r="AN444" i="1"/>
  <c r="O380" i="1"/>
  <c r="R380" i="1"/>
  <c r="O396" i="1"/>
  <c r="T159" i="1"/>
  <c r="R117" i="1"/>
  <c r="S117" i="1" s="1"/>
  <c r="O117" i="1"/>
  <c r="AC387" i="1"/>
  <c r="AL387" i="1"/>
  <c r="AM387" i="1" s="1"/>
  <c r="T506" i="1"/>
  <c r="AN342" i="1"/>
  <c r="AN305" i="1"/>
  <c r="Q466" i="1"/>
  <c r="AK315" i="1"/>
  <c r="AL315" i="1"/>
  <c r="AM315" i="1" s="1"/>
  <c r="AL506" i="1"/>
  <c r="AM506" i="1" s="1"/>
  <c r="AC506" i="1"/>
  <c r="R126" i="1"/>
  <c r="O126" i="1"/>
  <c r="R54" i="1"/>
  <c r="R486" i="1"/>
  <c r="T216" i="1"/>
  <c r="AN91" i="1"/>
  <c r="AC103" i="1"/>
  <c r="AL103" i="1"/>
  <c r="AM103" i="1" s="1"/>
  <c r="AN126" i="1"/>
  <c r="X228" i="1"/>
  <c r="AN503" i="1"/>
  <c r="T39" i="1"/>
  <c r="AN40" i="1"/>
  <c r="X139" i="1"/>
  <c r="Y139" i="1" s="1"/>
  <c r="T239" i="1"/>
  <c r="R449" i="1"/>
  <c r="O449" i="1"/>
  <c r="O16" i="1"/>
  <c r="R16" i="1"/>
  <c r="S16" i="1" s="1"/>
  <c r="AC175" i="1"/>
  <c r="AL175" i="1"/>
  <c r="AM175" i="1" s="1"/>
  <c r="T86" i="1"/>
  <c r="O9" i="1"/>
  <c r="R9" i="1"/>
  <c r="O86" i="1"/>
  <c r="T161" i="1"/>
  <c r="AC469" i="1"/>
  <c r="R36" i="1"/>
  <c r="R360" i="1"/>
  <c r="O360" i="1"/>
  <c r="X429" i="1"/>
  <c r="Y429" i="1" s="1"/>
  <c r="T469" i="1"/>
  <c r="AN347" i="1"/>
  <c r="T310" i="1"/>
  <c r="R40" i="1"/>
  <c r="S40" i="1" s="1"/>
  <c r="O40" i="1"/>
  <c r="X111" i="1"/>
  <c r="Y111" i="1" s="1"/>
  <c r="X440" i="1"/>
  <c r="Y440" i="1" s="1"/>
  <c r="X188" i="1"/>
  <c r="Y188" i="1" s="1"/>
  <c r="AC367" i="1"/>
  <c r="AL367" i="1"/>
  <c r="AM367" i="1" s="1"/>
  <c r="Z471" i="1"/>
  <c r="AA471" i="1" s="1"/>
  <c r="T137" i="1"/>
  <c r="X166" i="1"/>
  <c r="Y166" i="1" s="1"/>
  <c r="O74" i="1"/>
  <c r="R74" i="1"/>
  <c r="S74" i="1" s="1"/>
  <c r="M437" i="1"/>
  <c r="T198" i="1"/>
  <c r="AH390" i="1"/>
  <c r="AH7" i="1"/>
  <c r="AI7" i="1" s="1"/>
  <c r="W358" i="1"/>
  <c r="T280" i="1"/>
  <c r="S346" i="1"/>
  <c r="W470" i="1"/>
  <c r="X178" i="1"/>
  <c r="Y178" i="1" s="1"/>
  <c r="T256" i="1"/>
  <c r="AN390" i="1"/>
  <c r="N190" i="1"/>
  <c r="AG182" i="1"/>
  <c r="X229" i="1"/>
  <c r="Y229" i="1" s="1"/>
  <c r="AN461" i="1"/>
  <c r="X8" i="1"/>
  <c r="Y8" i="1" s="1"/>
  <c r="AL104" i="1"/>
  <c r="AM104" i="1" s="1"/>
  <c r="AC104" i="1"/>
  <c r="X464" i="1"/>
  <c r="L303" i="1"/>
  <c r="X476" i="1"/>
  <c r="Y476" i="1" s="1"/>
  <c r="AT194" i="1"/>
  <c r="AU194" i="1" s="1"/>
  <c r="AP373" i="1"/>
  <c r="AQ373" i="1" s="1"/>
  <c r="AP152" i="1"/>
  <c r="AQ152" i="1" s="1"/>
  <c r="AP192" i="1"/>
  <c r="AQ192" i="1" s="1"/>
  <c r="AP93" i="1"/>
  <c r="AQ93" i="1" s="1"/>
  <c r="AP353" i="1"/>
  <c r="AQ353" i="1" s="1"/>
  <c r="AP372" i="1"/>
  <c r="AQ372" i="1" s="1"/>
  <c r="AP225" i="1"/>
  <c r="AQ225" i="1" s="1"/>
  <c r="AP300" i="1"/>
  <c r="AQ300" i="1" s="1"/>
  <c r="AP124" i="1"/>
  <c r="AQ124" i="1" s="1"/>
  <c r="AP371" i="1"/>
  <c r="AQ371" i="1" s="1"/>
  <c r="AP395" i="1"/>
  <c r="AQ395" i="1" s="1"/>
  <c r="AP21" i="1"/>
  <c r="AQ21" i="1" s="1"/>
  <c r="AP140" i="1"/>
  <c r="AQ140" i="1" s="1"/>
  <c r="AP361" i="1"/>
  <c r="AQ361" i="1" s="1"/>
  <c r="AP319" i="1"/>
  <c r="AQ319" i="1" s="1"/>
  <c r="AP41" i="1"/>
  <c r="AQ41" i="1" s="1"/>
  <c r="AP62" i="1"/>
  <c r="AQ62" i="1" s="1"/>
  <c r="AP224" i="1"/>
  <c r="AQ224" i="1" s="1"/>
  <c r="AP180" i="1"/>
  <c r="AQ180" i="1" s="1"/>
  <c r="AP229" i="1"/>
  <c r="AQ229" i="1" s="1"/>
  <c r="AP183" i="1"/>
  <c r="AQ183" i="1" s="1"/>
  <c r="AP424" i="1"/>
  <c r="AQ424" i="1" s="1"/>
  <c r="AP241" i="1"/>
  <c r="AQ241" i="1" s="1"/>
  <c r="AP280" i="1"/>
  <c r="AQ280" i="1" s="1"/>
  <c r="AP447" i="1"/>
  <c r="AQ447" i="1" s="1"/>
  <c r="AP356" i="1"/>
  <c r="AQ356" i="1" s="1"/>
  <c r="AP248" i="1"/>
  <c r="AQ248" i="1" s="1"/>
  <c r="AP437" i="1"/>
  <c r="AQ437" i="1" s="1"/>
  <c r="AP337" i="1"/>
  <c r="AQ337" i="1" s="1"/>
  <c r="AP223" i="1"/>
  <c r="AQ223" i="1" s="1"/>
  <c r="AP99" i="1"/>
  <c r="AQ99" i="1" s="1"/>
  <c r="AP125" i="1"/>
  <c r="AQ125" i="1" s="1"/>
  <c r="AP363" i="1"/>
  <c r="AQ363" i="1" s="1"/>
  <c r="AP175" i="1"/>
  <c r="AQ175" i="1" s="1"/>
  <c r="AP276" i="1"/>
  <c r="AQ276" i="1" s="1"/>
  <c r="AP115" i="1"/>
  <c r="AQ115" i="1" s="1"/>
  <c r="AP250" i="1"/>
  <c r="AQ250" i="1" s="1"/>
  <c r="AP357" i="1"/>
  <c r="AQ357" i="1" s="1"/>
  <c r="AP31" i="1"/>
  <c r="AQ31" i="1" s="1"/>
  <c r="AP329" i="1"/>
  <c r="AQ329" i="1" s="1"/>
  <c r="AP94" i="1"/>
  <c r="AQ94" i="1" s="1"/>
  <c r="AP150" i="1"/>
  <c r="AQ150" i="1" s="1"/>
  <c r="AP407" i="1"/>
  <c r="AQ407" i="1" s="1"/>
  <c r="AP98" i="1"/>
  <c r="AQ98" i="1" s="1"/>
  <c r="AP291" i="1"/>
  <c r="AQ291" i="1" s="1"/>
  <c r="AP408" i="1"/>
  <c r="AQ408" i="1" s="1"/>
  <c r="AP484" i="1"/>
  <c r="AQ484" i="1" s="1"/>
  <c r="AP301" i="1"/>
  <c r="AQ301" i="1" s="1"/>
  <c r="AP194" i="1"/>
  <c r="AQ194" i="1" s="1"/>
  <c r="AP285" i="1"/>
  <c r="AQ285" i="1" s="1"/>
  <c r="AP128" i="1"/>
  <c r="AQ128" i="1" s="1"/>
  <c r="AP457" i="1"/>
  <c r="AQ457" i="1" s="1"/>
  <c r="T111" i="1"/>
  <c r="AC449" i="1"/>
  <c r="AL400" i="1"/>
  <c r="AM400" i="1" s="1"/>
  <c r="AC400" i="1"/>
  <c r="T284" i="1"/>
  <c r="T55" i="1"/>
  <c r="M320" i="1"/>
  <c r="R454" i="1"/>
  <c r="O454" i="1"/>
  <c r="AC146" i="1"/>
  <c r="AN438" i="1"/>
  <c r="R199" i="1"/>
  <c r="S199" i="1" s="1"/>
  <c r="O199" i="1"/>
  <c r="AN367" i="1"/>
  <c r="R219" i="1"/>
  <c r="O219" i="1"/>
  <c r="AL71" i="1"/>
  <c r="AM71" i="1" s="1"/>
  <c r="AC71" i="1"/>
  <c r="AC237" i="1"/>
  <c r="W486" i="1"/>
  <c r="O316" i="1"/>
  <c r="AC141" i="1"/>
  <c r="AL141" i="1"/>
  <c r="AM141" i="1" s="1"/>
  <c r="AC382" i="1"/>
  <c r="AL382" i="1"/>
  <c r="AM382" i="1" s="1"/>
  <c r="T115" i="1"/>
  <c r="AG449" i="1"/>
  <c r="O235" i="1"/>
  <c r="R235" i="1"/>
  <c r="AN360" i="1"/>
  <c r="AJ451" i="1"/>
  <c r="AK451" i="1" s="1"/>
  <c r="AG451" i="1"/>
  <c r="AL91" i="1"/>
  <c r="AM91" i="1" s="1"/>
  <c r="AC91" i="1"/>
  <c r="AL28" i="1"/>
  <c r="AM28" i="1" s="1"/>
  <c r="AC28" i="1"/>
  <c r="AC36" i="1"/>
  <c r="AN434" i="1"/>
  <c r="O195" i="1"/>
  <c r="R195" i="1"/>
  <c r="AN429" i="1"/>
  <c r="AL34" i="1"/>
  <c r="AM34" i="1" s="1"/>
  <c r="AC34" i="1"/>
  <c r="T474" i="1"/>
  <c r="AN436" i="1"/>
  <c r="R327" i="1"/>
  <c r="AN304" i="1"/>
  <c r="T439" i="1"/>
  <c r="AN387" i="1"/>
  <c r="T38" i="1"/>
  <c r="AL416" i="1"/>
  <c r="AM416" i="1" s="1"/>
  <c r="AC416" i="1"/>
  <c r="AN215" i="1"/>
  <c r="X342" i="1"/>
  <c r="X324" i="1"/>
  <c r="Y324" i="1" s="1"/>
  <c r="AL285" i="1"/>
  <c r="AM285" i="1" s="1"/>
  <c r="AC285" i="1"/>
  <c r="W285" i="1"/>
  <c r="AC302" i="1"/>
  <c r="T69" i="1"/>
  <c r="R20" i="1"/>
  <c r="X436" i="1"/>
  <c r="Y436" i="1" s="1"/>
  <c r="R29" i="1"/>
  <c r="O29" i="1"/>
  <c r="T195" i="1"/>
  <c r="X338" i="1"/>
  <c r="Y338" i="1" s="1"/>
  <c r="R469" i="1"/>
  <c r="S469" i="1" s="1"/>
  <c r="O469" i="1"/>
  <c r="M469" i="1"/>
  <c r="T197" i="1"/>
  <c r="X239" i="1"/>
  <c r="Y239" i="1" s="1"/>
  <c r="AC219" i="1"/>
  <c r="AL219" i="1"/>
  <c r="AM219" i="1" s="1"/>
  <c r="AC188" i="1"/>
  <c r="AL188" i="1"/>
  <c r="AM188" i="1" s="1"/>
  <c r="AK307" i="1"/>
  <c r="AL307" i="1"/>
  <c r="AM307" i="1" s="1"/>
  <c r="S336" i="1"/>
  <c r="AL454" i="1"/>
  <c r="AM454" i="1" s="1"/>
  <c r="O409" i="1"/>
  <c r="R409" i="1"/>
  <c r="T224" i="1"/>
  <c r="Q459" i="1"/>
  <c r="R459" i="1"/>
  <c r="AN186" i="1"/>
  <c r="X394" i="1"/>
  <c r="Y394" i="1" s="1"/>
  <c r="X69" i="1"/>
  <c r="Y69" i="1" s="1"/>
  <c r="T307" i="1"/>
  <c r="T251" i="1"/>
  <c r="O377" i="1"/>
  <c r="R377" i="1"/>
  <c r="S377" i="1" s="1"/>
  <c r="X171" i="1"/>
  <c r="Y171" i="1" s="1"/>
  <c r="R509" i="1"/>
  <c r="S509" i="1" s="1"/>
  <c r="Q448" i="1"/>
  <c r="R448" i="1"/>
  <c r="AN378" i="1"/>
  <c r="T154" i="1"/>
  <c r="R177" i="1"/>
  <c r="T308" i="1"/>
  <c r="AC114" i="1"/>
  <c r="AN508" i="1"/>
  <c r="AH244" i="1"/>
  <c r="AI244" i="1" s="1"/>
  <c r="AN286" i="1"/>
  <c r="T107" i="1"/>
  <c r="X487" i="1"/>
  <c r="Y487" i="1" s="1"/>
  <c r="N64" i="1"/>
  <c r="N343" i="1"/>
  <c r="AT323" i="1"/>
  <c r="AU323" i="1" s="1"/>
  <c r="AC126" i="1"/>
  <c r="AL126" i="1"/>
  <c r="AM126" i="1" s="1"/>
  <c r="R217" i="1"/>
  <c r="S217" i="1" s="1"/>
  <c r="O217" i="1"/>
  <c r="T244" i="1"/>
  <c r="R434" i="1"/>
  <c r="O434" i="1"/>
  <c r="AC208" i="1"/>
  <c r="T215" i="1"/>
  <c r="R284" i="1"/>
  <c r="S284" i="1" s="1"/>
  <c r="O284" i="1"/>
  <c r="T264" i="1"/>
  <c r="AG270" i="1"/>
  <c r="AJ270" i="1"/>
  <c r="AK270" i="1" s="1"/>
  <c r="W482" i="1"/>
  <c r="AL51" i="1"/>
  <c r="AM51" i="1" s="1"/>
  <c r="AC51" i="1"/>
  <c r="AI207" i="1"/>
  <c r="AJ207" i="1"/>
  <c r="AK207" i="1" s="1"/>
  <c r="T454" i="1"/>
  <c r="AN166" i="1"/>
  <c r="S440" i="1"/>
  <c r="W462" i="1"/>
  <c r="AC121" i="1"/>
  <c r="T402" i="1"/>
  <c r="T338" i="1"/>
  <c r="AE335" i="1"/>
  <c r="AL335" i="1"/>
  <c r="AM335" i="1" s="1"/>
  <c r="AN506" i="1"/>
  <c r="AC471" i="1"/>
  <c r="AN168" i="1"/>
  <c r="AN54" i="1"/>
  <c r="AN20" i="1"/>
  <c r="AL197" i="1"/>
  <c r="AM197" i="1" s="1"/>
  <c r="AC197" i="1"/>
  <c r="AN440" i="1"/>
  <c r="O215" i="1"/>
  <c r="R215" i="1"/>
  <c r="W394" i="1"/>
  <c r="AN157" i="1"/>
  <c r="T321" i="1"/>
  <c r="AC221" i="1"/>
  <c r="AL221" i="1"/>
  <c r="AM221" i="1" s="1"/>
  <c r="AC491" i="1"/>
  <c r="AL491" i="1"/>
  <c r="AM491" i="1" s="1"/>
  <c r="AJ434" i="1"/>
  <c r="AG434" i="1"/>
  <c r="R137" i="1"/>
  <c r="O137" i="1"/>
  <c r="R106" i="1"/>
  <c r="AN474" i="1"/>
  <c r="AC429" i="1"/>
  <c r="AN163" i="1"/>
  <c r="AN325" i="1"/>
  <c r="T230" i="1"/>
  <c r="AN143" i="1"/>
  <c r="R201" i="1"/>
  <c r="O201" i="1"/>
  <c r="AL14" i="1"/>
  <c r="AM14" i="1" s="1"/>
  <c r="AC14" i="1"/>
  <c r="Q146" i="1"/>
  <c r="R146" i="1"/>
  <c r="AN188" i="1"/>
  <c r="AN414" i="1"/>
  <c r="AN69" i="1"/>
  <c r="AI178" i="1"/>
  <c r="AJ178" i="1"/>
  <c r="AK178" i="1" s="1"/>
  <c r="T217" i="1"/>
  <c r="T420" i="1"/>
  <c r="AN199" i="1"/>
  <c r="AC396" i="1"/>
  <c r="AL396" i="1"/>
  <c r="AM396" i="1" s="1"/>
  <c r="R228" i="1"/>
  <c r="O228" i="1"/>
  <c r="AC10" i="1"/>
  <c r="X483" i="1"/>
  <c r="Y483" i="1" s="1"/>
  <c r="AN511" i="1"/>
  <c r="AN181" i="1"/>
  <c r="O221" i="1"/>
  <c r="R221" i="1"/>
  <c r="S221" i="1" s="1"/>
  <c r="X400" i="1"/>
  <c r="X469" i="1"/>
  <c r="Y469" i="1" s="1"/>
  <c r="AN454" i="1"/>
  <c r="AN344" i="1"/>
  <c r="Z146" i="1"/>
  <c r="AA146" i="1" s="1"/>
  <c r="AN270" i="1"/>
  <c r="X74" i="1"/>
  <c r="Y74" i="1" s="1"/>
  <c r="O141" i="1"/>
  <c r="X358" i="1"/>
  <c r="Y358" i="1" s="1"/>
  <c r="X219" i="1"/>
  <c r="Y219" i="1" s="1"/>
  <c r="T155" i="1"/>
  <c r="AN36" i="1"/>
  <c r="AC74" i="1"/>
  <c r="AL74" i="1"/>
  <c r="AM74" i="1" s="1"/>
  <c r="X34" i="1"/>
  <c r="Y34" i="1" s="1"/>
  <c r="AN324" i="1"/>
  <c r="X201" i="1"/>
  <c r="Y201" i="1" s="1"/>
  <c r="T429" i="1"/>
  <c r="AC438" i="1"/>
  <c r="AC418" i="1"/>
  <c r="AL418" i="1"/>
  <c r="AM418" i="1" s="1"/>
  <c r="AJ239" i="1"/>
  <c r="AK239" i="1" s="1"/>
  <c r="AG239" i="1"/>
  <c r="AC20" i="1"/>
  <c r="T210" i="1"/>
  <c r="X262" i="1"/>
  <c r="Y262" i="1" s="1"/>
  <c r="X371" i="1"/>
  <c r="Y371" i="1" s="1"/>
  <c r="O222" i="1"/>
  <c r="X59" i="1"/>
  <c r="X348" i="1"/>
  <c r="Y348" i="1" s="1"/>
  <c r="AN197" i="1"/>
  <c r="X305" i="1"/>
  <c r="T79" i="1"/>
  <c r="AN238" i="1"/>
  <c r="X140" i="1"/>
  <c r="Y140" i="1" s="1"/>
  <c r="R79" i="1"/>
  <c r="S79" i="1" s="1"/>
  <c r="O79" i="1"/>
  <c r="AC328" i="1"/>
  <c r="X370" i="1"/>
  <c r="Y370" i="1" s="1"/>
  <c r="T376" i="1"/>
  <c r="X467" i="1"/>
  <c r="Y467" i="1" s="1"/>
  <c r="L282" i="1"/>
  <c r="X105" i="1"/>
  <c r="Y105" i="1" s="1"/>
  <c r="X134" i="1"/>
  <c r="Y134" i="1" s="1"/>
  <c r="AG55" i="1"/>
  <c r="N256" i="1"/>
  <c r="AT265" i="1"/>
  <c r="AU265" i="1" s="1"/>
  <c r="AT139" i="1"/>
  <c r="AU139" i="1" s="1"/>
  <c r="Q102" i="1"/>
  <c r="R102" i="1"/>
  <c r="AN416" i="1"/>
  <c r="AC128" i="1"/>
  <c r="AL128" i="1"/>
  <c r="AM128" i="1" s="1"/>
  <c r="T14" i="1"/>
  <c r="T503" i="1"/>
  <c r="R400" i="1"/>
  <c r="AN362" i="1"/>
  <c r="Z491" i="1"/>
  <c r="X304" i="1"/>
  <c r="Y304" i="1" s="1"/>
  <c r="T387" i="1"/>
  <c r="O511" i="1"/>
  <c r="X49" i="1"/>
  <c r="Y49" i="1" s="1"/>
  <c r="X466" i="1"/>
  <c r="Y466" i="1" s="1"/>
  <c r="X290" i="1"/>
  <c r="AN451" i="1"/>
  <c r="X438" i="1"/>
  <c r="AN201" i="1"/>
  <c r="AN9" i="1"/>
  <c r="AN18" i="1"/>
  <c r="O325" i="1"/>
  <c r="X123" i="1"/>
  <c r="R411" i="1"/>
  <c r="O411" i="1"/>
  <c r="AJ101" i="1"/>
  <c r="AK101" i="1" s="1"/>
  <c r="AG101" i="1"/>
  <c r="X170" i="1"/>
  <c r="Y170" i="1" s="1"/>
  <c r="X70" i="1"/>
  <c r="Y70" i="1" s="1"/>
  <c r="X437" i="1"/>
  <c r="Y437" i="1" s="1"/>
  <c r="AN357" i="1"/>
  <c r="X161" i="1"/>
  <c r="Y161" i="1" s="1"/>
  <c r="X477" i="1"/>
  <c r="Y477" i="1" s="1"/>
  <c r="Q394" i="1"/>
  <c r="R394" i="1"/>
  <c r="X207" i="1"/>
  <c r="O185" i="1"/>
  <c r="R185" i="1"/>
  <c r="AN407" i="1"/>
  <c r="X14" i="1"/>
  <c r="Y14" i="1" s="1"/>
  <c r="AC24" i="1"/>
  <c r="AN189" i="1"/>
  <c r="N77" i="1"/>
  <c r="N371" i="1"/>
  <c r="AC235" i="1"/>
  <c r="AL235" i="1"/>
  <c r="AM235" i="1" s="1"/>
  <c r="T344" i="1"/>
  <c r="AN491" i="1"/>
  <c r="R391" i="1"/>
  <c r="S391" i="1" s="1"/>
  <c r="O391" i="1"/>
  <c r="O88" i="1"/>
  <c r="AN14" i="1"/>
  <c r="AC166" i="1"/>
  <c r="O324" i="1"/>
  <c r="R324" i="1"/>
  <c r="Y296" i="1"/>
  <c r="Z296" i="1"/>
  <c r="AA296" i="1" s="1"/>
  <c r="O239" i="1"/>
  <c r="R239" i="1"/>
  <c r="O163" i="1"/>
  <c r="R163" i="1"/>
  <c r="T181" i="1"/>
  <c r="T237" i="1"/>
  <c r="AL215" i="1"/>
  <c r="AM215" i="1" s="1"/>
  <c r="AC215" i="1"/>
  <c r="O110" i="1"/>
  <c r="T71" i="1"/>
  <c r="AC322" i="1"/>
  <c r="AC344" i="1"/>
  <c r="AL344" i="1"/>
  <c r="AM344" i="1" s="1"/>
  <c r="O108" i="1"/>
  <c r="R345" i="1"/>
  <c r="O345" i="1"/>
  <c r="AC217" i="1"/>
  <c r="AN124" i="1"/>
  <c r="O474" i="1"/>
  <c r="R474" i="1"/>
  <c r="AN38" i="1"/>
  <c r="T380" i="1"/>
  <c r="AC201" i="1"/>
  <c r="M187" i="1"/>
  <c r="O451" i="1"/>
  <c r="R451" i="1"/>
  <c r="S451" i="1" s="1"/>
  <c r="Z54" i="1"/>
  <c r="AA54" i="1" s="1"/>
  <c r="AN235" i="1"/>
  <c r="AN316" i="1"/>
  <c r="O136" i="1"/>
  <c r="T166" i="1"/>
  <c r="R322" i="1"/>
  <c r="AN322" i="1"/>
  <c r="O121" i="1"/>
  <c r="R121" i="1"/>
  <c r="S121" i="1" s="1"/>
  <c r="AN396" i="1"/>
  <c r="AC379" i="1"/>
  <c r="AL379" i="1"/>
  <c r="AM379" i="1" s="1"/>
  <c r="R34" i="1"/>
  <c r="AN382" i="1"/>
  <c r="AN174" i="1"/>
  <c r="Q389" i="1"/>
  <c r="R389" i="1"/>
  <c r="O344" i="1"/>
  <c r="R344" i="1"/>
  <c r="S344" i="1" s="1"/>
  <c r="AG284" i="1"/>
  <c r="AC290" i="1"/>
  <c r="AL290" i="1"/>
  <c r="AM290" i="1" s="1"/>
  <c r="AL29" i="1"/>
  <c r="AM29" i="1" s="1"/>
  <c r="AC29" i="1"/>
  <c r="X36" i="1"/>
  <c r="Y36" i="1" s="1"/>
  <c r="T163" i="1"/>
  <c r="X20" i="1"/>
  <c r="Y20" i="1" s="1"/>
  <c r="O111" i="1"/>
  <c r="AN74" i="1"/>
  <c r="AC347" i="1"/>
  <c r="AC305" i="1"/>
  <c r="AN358" i="1"/>
  <c r="T126" i="1"/>
  <c r="O69" i="1"/>
  <c r="R69" i="1"/>
  <c r="R181" i="1"/>
  <c r="O181" i="1"/>
  <c r="T208" i="1"/>
  <c r="T325" i="1"/>
  <c r="AC250" i="1"/>
  <c r="AN336" i="1"/>
  <c r="Q262" i="1"/>
  <c r="R262" i="1"/>
  <c r="R168" i="1"/>
  <c r="O168" i="1"/>
  <c r="AN123" i="1"/>
  <c r="T11" i="1"/>
  <c r="AC181" i="1"/>
  <c r="AN148" i="1"/>
  <c r="T287" i="1"/>
  <c r="T276" i="1"/>
  <c r="AH427" i="1"/>
  <c r="T362" i="1"/>
  <c r="AN195" i="1"/>
  <c r="R362" i="1"/>
  <c r="M389" i="1"/>
  <c r="O302" i="1"/>
  <c r="R302" i="1"/>
  <c r="S302" i="1" s="1"/>
  <c r="AH124" i="1"/>
  <c r="AI124" i="1" s="1"/>
  <c r="X214" i="1"/>
  <c r="Y214" i="1" s="1"/>
  <c r="R425" i="1"/>
  <c r="S425" i="1" s="1"/>
  <c r="O425" i="1"/>
  <c r="T46" i="1"/>
  <c r="AK363" i="1"/>
  <c r="AL363" i="1"/>
  <c r="AM363" i="1" s="1"/>
  <c r="T160" i="1"/>
  <c r="O47" i="1"/>
  <c r="X414" i="1"/>
  <c r="Y414" i="1" s="1"/>
  <c r="AH225" i="1"/>
  <c r="AI225" i="1" s="1"/>
  <c r="X386" i="1"/>
  <c r="Y386" i="1" s="1"/>
  <c r="AN37" i="1"/>
  <c r="W377" i="1"/>
  <c r="T164" i="1"/>
  <c r="T457" i="1"/>
  <c r="AG395" i="1"/>
  <c r="X256" i="1"/>
  <c r="Y256" i="1" s="1"/>
  <c r="O210" i="1"/>
  <c r="R210" i="1"/>
  <c r="AN230" i="1"/>
  <c r="X66" i="1"/>
  <c r="Y66" i="1" s="1"/>
  <c r="M109" i="1"/>
  <c r="X224" i="1"/>
  <c r="Y224" i="1" s="1"/>
  <c r="R475" i="1"/>
  <c r="S475" i="1" s="1"/>
  <c r="O475" i="1"/>
  <c r="T162" i="1"/>
  <c r="X323" i="1"/>
  <c r="Y323" i="1" s="1"/>
  <c r="M174" i="1"/>
  <c r="Q226" i="1"/>
  <c r="R226" i="1"/>
  <c r="T204" i="1"/>
  <c r="AC271" i="1"/>
  <c r="X385" i="1"/>
  <c r="Y385" i="1" s="1"/>
  <c r="L455" i="1"/>
  <c r="L209" i="1"/>
  <c r="T369" i="1"/>
  <c r="AN400" i="1"/>
  <c r="AN398" i="1"/>
  <c r="AN510" i="1"/>
  <c r="AK504" i="1"/>
  <c r="AL504" i="1"/>
  <c r="AM504" i="1" s="1"/>
  <c r="T458" i="1"/>
  <c r="AN268" i="1"/>
  <c r="X298" i="1"/>
  <c r="Y298" i="1" s="1"/>
  <c r="M421" i="1"/>
  <c r="M425" i="1"/>
  <c r="AC403" i="1"/>
  <c r="T375" i="1"/>
  <c r="AC259" i="1"/>
  <c r="AL259" i="1"/>
  <c r="AM259" i="1" s="1"/>
  <c r="AN495" i="1"/>
  <c r="AN129" i="1"/>
  <c r="X289" i="1"/>
  <c r="AG269" i="1"/>
  <c r="N269" i="1"/>
  <c r="AG223" i="1"/>
  <c r="T242" i="1"/>
  <c r="AC239" i="1"/>
  <c r="AN420" i="1"/>
  <c r="T199" i="1"/>
  <c r="O214" i="1"/>
  <c r="R214" i="1"/>
  <c r="S335" i="1"/>
  <c r="M488" i="1"/>
  <c r="AC495" i="1"/>
  <c r="T191" i="1"/>
  <c r="AC21" i="1"/>
  <c r="AL21" i="1"/>
  <c r="AM21" i="1" s="1"/>
  <c r="X268" i="1"/>
  <c r="Y268" i="1" s="1"/>
  <c r="AN222" i="1"/>
  <c r="X380" i="1"/>
  <c r="Y380" i="1" s="1"/>
  <c r="Q174" i="1"/>
  <c r="R174" i="1"/>
  <c r="S174" i="1" s="1"/>
  <c r="X293" i="1"/>
  <c r="Y293" i="1" s="1"/>
  <c r="X212" i="1"/>
  <c r="Y212" i="1" s="1"/>
  <c r="X213" i="1"/>
  <c r="Y213" i="1" s="1"/>
  <c r="X92" i="1"/>
  <c r="Y92" i="1" s="1"/>
  <c r="X373" i="1"/>
  <c r="Y373" i="1" s="1"/>
  <c r="X272" i="1"/>
  <c r="Y272" i="1" s="1"/>
  <c r="X73" i="1"/>
  <c r="Y73" i="1" s="1"/>
  <c r="X13" i="1"/>
  <c r="Y13" i="1" s="1"/>
  <c r="X33" i="1"/>
  <c r="Y33" i="1" s="1"/>
  <c r="X453" i="1"/>
  <c r="Y453" i="1" s="1"/>
  <c r="X233" i="1"/>
  <c r="Y233" i="1" s="1"/>
  <c r="X412" i="1"/>
  <c r="Y412" i="1" s="1"/>
  <c r="X512" i="1"/>
  <c r="Y512" i="1" s="1"/>
  <c r="X32" i="1"/>
  <c r="Y32" i="1" s="1"/>
  <c r="X432" i="1"/>
  <c r="Y432" i="1" s="1"/>
  <c r="X253" i="1"/>
  <c r="Y253" i="1" s="1"/>
  <c r="X393" i="1"/>
  <c r="Y393" i="1" s="1"/>
  <c r="X372" i="1"/>
  <c r="Y372" i="1" s="1"/>
  <c r="X152" i="1"/>
  <c r="Y152" i="1" s="1"/>
  <c r="X353" i="1"/>
  <c r="Y353" i="1" s="1"/>
  <c r="X352" i="1"/>
  <c r="Y352" i="1" s="1"/>
  <c r="X172" i="1"/>
  <c r="Y172" i="1" s="1"/>
  <c r="X332" i="1"/>
  <c r="Y332" i="1" s="1"/>
  <c r="X193" i="1"/>
  <c r="Y193" i="1" s="1"/>
  <c r="X132" i="1"/>
  <c r="Y132" i="1" s="1"/>
  <c r="X133" i="1"/>
  <c r="X292" i="1"/>
  <c r="Y292" i="1" s="1"/>
  <c r="X493" i="1"/>
  <c r="Y493" i="1" s="1"/>
  <c r="X113" i="1"/>
  <c r="Y113" i="1" s="1"/>
  <c r="X452" i="1"/>
  <c r="Y452" i="1" s="1"/>
  <c r="X273" i="1"/>
  <c r="Y273" i="1" s="1"/>
  <c r="X52" i="1"/>
  <c r="Y52" i="1" s="1"/>
  <c r="X12" i="1"/>
  <c r="Y12" i="1" s="1"/>
  <c r="X252" i="1"/>
  <c r="Y252" i="1" s="1"/>
  <c r="X312" i="1"/>
  <c r="X192" i="1"/>
  <c r="Y192" i="1" s="1"/>
  <c r="X112" i="1"/>
  <c r="Y112" i="1" s="1"/>
  <c r="X72" i="1"/>
  <c r="Y72" i="1" s="1"/>
  <c r="X413" i="1"/>
  <c r="Y413" i="1" s="1"/>
  <c r="X93" i="1"/>
  <c r="Y93" i="1" s="1"/>
  <c r="X53" i="1"/>
  <c r="Y53" i="1" s="1"/>
  <c r="X232" i="1"/>
  <c r="Y232" i="1" s="1"/>
  <c r="X473" i="1"/>
  <c r="Y473" i="1" s="1"/>
  <c r="X173" i="1"/>
  <c r="Y173" i="1" s="1"/>
  <c r="X333" i="1"/>
  <c r="Y333" i="1" s="1"/>
  <c r="X492" i="1"/>
  <c r="Y492" i="1" s="1"/>
  <c r="X153" i="1"/>
  <c r="Y153" i="1" s="1"/>
  <c r="X313" i="1"/>
  <c r="Y313" i="1" s="1"/>
  <c r="X472" i="1"/>
  <c r="Y472" i="1" s="1"/>
  <c r="X433" i="1"/>
  <c r="Y433" i="1" s="1"/>
  <c r="X337" i="1"/>
  <c r="X241" i="1"/>
  <c r="Y241" i="1" s="1"/>
  <c r="X28" i="1"/>
  <c r="Y28" i="1" s="1"/>
  <c r="X182" i="1"/>
  <c r="Y182" i="1" s="1"/>
  <c r="X415" i="1"/>
  <c r="Y415" i="1" s="1"/>
  <c r="X275" i="1"/>
  <c r="Y275" i="1" s="1"/>
  <c r="X223" i="1"/>
  <c r="Y223" i="1" s="1"/>
  <c r="X500" i="1"/>
  <c r="Y500" i="1" s="1"/>
  <c r="X108" i="1"/>
  <c r="Y108" i="1" s="1"/>
  <c r="X421" i="1"/>
  <c r="Y421" i="1" s="1"/>
  <c r="X468" i="1"/>
  <c r="Y468" i="1" s="1"/>
  <c r="X121" i="1"/>
  <c r="Y121" i="1" s="1"/>
  <c r="X405" i="1"/>
  <c r="Y405" i="1" s="1"/>
  <c r="X278" i="1"/>
  <c r="Y278" i="1" s="1"/>
  <c r="X30" i="1"/>
  <c r="Y30" i="1" s="1"/>
  <c r="X87" i="1"/>
  <c r="Y87" i="1" s="1"/>
  <c r="X44" i="1"/>
  <c r="Y44" i="1" s="1"/>
  <c r="X80" i="1"/>
  <c r="Y80" i="1" s="1"/>
  <c r="X271" i="1"/>
  <c r="Y271" i="1" s="1"/>
  <c r="X169" i="1"/>
  <c r="Y169" i="1" s="1"/>
  <c r="X255" i="1"/>
  <c r="Y255" i="1" s="1"/>
  <c r="X401" i="1"/>
  <c r="Y401" i="1" s="1"/>
  <c r="X287" i="1"/>
  <c r="Y287" i="1" s="1"/>
  <c r="X47" i="1"/>
  <c r="Y47" i="1" s="1"/>
  <c r="X120" i="1"/>
  <c r="Y120" i="1" s="1"/>
  <c r="X104" i="1"/>
  <c r="Y104" i="1" s="1"/>
  <c r="X318" i="1"/>
  <c r="Y318" i="1" s="1"/>
  <c r="X234" i="1"/>
  <c r="Y234" i="1" s="1"/>
  <c r="X485" i="1"/>
  <c r="X147" i="1"/>
  <c r="Y147" i="1" s="1"/>
  <c r="X297" i="1"/>
  <c r="Y297" i="1" s="1"/>
  <c r="X131" i="1"/>
  <c r="Y131" i="1" s="1"/>
  <c r="X76" i="1"/>
  <c r="Y76" i="1" s="1"/>
  <c r="X426" i="1"/>
  <c r="Y426" i="1" s="1"/>
  <c r="X294" i="1"/>
  <c r="X330" i="1"/>
  <c r="Y330" i="1" s="1"/>
  <c r="X122" i="1"/>
  <c r="Y122" i="1" s="1"/>
  <c r="X243" i="1"/>
  <c r="Y243" i="1" s="1"/>
  <c r="X247" i="1"/>
  <c r="Y247" i="1" s="1"/>
  <c r="X200" i="1"/>
  <c r="Y200" i="1" s="1"/>
  <c r="X180" i="1"/>
  <c r="Y180" i="1" s="1"/>
  <c r="X283" i="1"/>
  <c r="Y283" i="1" s="1"/>
  <c r="X90" i="1"/>
  <c r="Y90" i="1" s="1"/>
  <c r="X309" i="1"/>
  <c r="Y309" i="1" s="1"/>
  <c r="X299" i="1"/>
  <c r="Y299" i="1" s="1"/>
  <c r="X397" i="1"/>
  <c r="X109" i="1"/>
  <c r="Y109" i="1" s="1"/>
  <c r="X9" i="1"/>
  <c r="Y9" i="1" s="1"/>
  <c r="X336" i="1"/>
  <c r="X125" i="1"/>
  <c r="Y125" i="1" s="1"/>
  <c r="X306" i="1"/>
  <c r="Y306" i="1" s="1"/>
  <c r="X145" i="1"/>
  <c r="Y145" i="1" s="1"/>
  <c r="X248" i="1"/>
  <c r="Y248" i="1" s="1"/>
  <c r="X269" i="1"/>
  <c r="Y269" i="1" s="1"/>
  <c r="X25" i="1"/>
  <c r="Y25" i="1" s="1"/>
  <c r="X377" i="1"/>
  <c r="Y377" i="1" s="1"/>
  <c r="X124" i="1"/>
  <c r="Y124" i="1" s="1"/>
  <c r="X63" i="1"/>
  <c r="X137" i="1"/>
  <c r="Y137" i="1" s="1"/>
  <c r="X115" i="1"/>
  <c r="Y115" i="1" s="1"/>
  <c r="X16" i="1"/>
  <c r="Y16" i="1" s="1"/>
  <c r="X387" i="1"/>
  <c r="Y387" i="1" s="1"/>
  <c r="X155" i="1"/>
  <c r="Y155" i="1" s="1"/>
  <c r="X67" i="1"/>
  <c r="Y67" i="1" s="1"/>
  <c r="X470" i="1"/>
  <c r="Y470" i="1" s="1"/>
  <c r="X165" i="1"/>
  <c r="Y165" i="1" s="1"/>
  <c r="X24" i="1"/>
  <c r="Y24" i="1" s="1"/>
  <c r="X158" i="1"/>
  <c r="Y158" i="1" s="1"/>
  <c r="X459" i="1"/>
  <c r="Y459" i="1" s="1"/>
  <c r="X321" i="1"/>
  <c r="Y321" i="1" s="1"/>
  <c r="X60" i="1"/>
  <c r="Y60" i="1" s="1"/>
  <c r="X107" i="1"/>
  <c r="Y107" i="1" s="1"/>
  <c r="X279" i="1"/>
  <c r="X364" i="1"/>
  <c r="Y364" i="1" s="1"/>
  <c r="X110" i="1"/>
  <c r="Y110" i="1" s="1"/>
  <c r="X220" i="1"/>
  <c r="Y220" i="1" s="1"/>
  <c r="X346" i="1"/>
  <c r="Y346" i="1" s="1"/>
  <c r="X341" i="1"/>
  <c r="Y341" i="1" s="1"/>
  <c r="X64" i="1"/>
  <c r="Y64" i="1" s="1"/>
  <c r="X460" i="1"/>
  <c r="Y460" i="1" s="1"/>
  <c r="X267" i="1"/>
  <c r="Y267" i="1" s="1"/>
  <c r="X417" i="1"/>
  <c r="X209" i="1"/>
  <c r="Y209" i="1" s="1"/>
  <c r="X308" i="1"/>
  <c r="Y308" i="1" s="1"/>
  <c r="X185" i="1"/>
  <c r="Y185" i="1" s="1"/>
  <c r="X501" i="1"/>
  <c r="Y501" i="1" s="1"/>
  <c r="X203" i="1"/>
  <c r="Y203" i="1" s="1"/>
  <c r="X288" i="1"/>
  <c r="Y288" i="1" s="1"/>
  <c r="X86" i="1"/>
  <c r="Y86" i="1" s="1"/>
  <c r="X301" i="1"/>
  <c r="Y301" i="1" s="1"/>
  <c r="X375" i="1"/>
  <c r="Y375" i="1" s="1"/>
  <c r="X261" i="1"/>
  <c r="Y261" i="1" s="1"/>
  <c r="X458" i="1"/>
  <c r="Y458" i="1" s="1"/>
  <c r="X22" i="1"/>
  <c r="Y22" i="1" s="1"/>
  <c r="X15" i="1"/>
  <c r="Y15" i="1" s="1"/>
  <c r="X202" i="1"/>
  <c r="Y202" i="1" s="1"/>
  <c r="X260" i="1"/>
  <c r="Y260" i="1" s="1"/>
  <c r="X442" i="1"/>
  <c r="Y442" i="1" s="1"/>
  <c r="X425" i="1"/>
  <c r="Y425" i="1" s="1"/>
  <c r="X404" i="1"/>
  <c r="Y404" i="1" s="1"/>
  <c r="X430" i="1"/>
  <c r="Y430" i="1" s="1"/>
  <c r="X75" i="1"/>
  <c r="Y75" i="1" s="1"/>
  <c r="X314" i="1"/>
  <c r="Y314" i="1" s="1"/>
  <c r="X423" i="1"/>
  <c r="Y423" i="1" s="1"/>
  <c r="X335" i="1"/>
  <c r="X445" i="1"/>
  <c r="Y445" i="1" s="1"/>
  <c r="X381" i="1"/>
  <c r="X100" i="1"/>
  <c r="Y100" i="1" s="1"/>
  <c r="X355" i="1"/>
  <c r="Y355" i="1" s="1"/>
  <c r="X127" i="1"/>
  <c r="Y127" i="1" s="1"/>
  <c r="X257" i="1"/>
  <c r="Y257" i="1" s="1"/>
  <c r="X366" i="1"/>
  <c r="Y366" i="1" s="1"/>
  <c r="X48" i="1"/>
  <c r="Y48" i="1" s="1"/>
  <c r="X222" i="1"/>
  <c r="Y222" i="1" s="1"/>
  <c r="X244" i="1"/>
  <c r="Y244" i="1" s="1"/>
  <c r="X205" i="1"/>
  <c r="Y205" i="1" s="1"/>
  <c r="X102" i="1"/>
  <c r="X494" i="1"/>
  <c r="Y494" i="1" s="1"/>
  <c r="X196" i="1"/>
  <c r="X258" i="1"/>
  <c r="X136" i="1"/>
  <c r="Y136" i="1" s="1"/>
  <c r="X183" i="1"/>
  <c r="Y183" i="1" s="1"/>
  <c r="X507" i="1"/>
  <c r="Y507" i="1" s="1"/>
  <c r="X106" i="1"/>
  <c r="Y106" i="1" s="1"/>
  <c r="X406" i="1"/>
  <c r="Y406" i="1" s="1"/>
  <c r="X58" i="1"/>
  <c r="X41" i="1"/>
  <c r="Y41" i="1" s="1"/>
  <c r="X274" i="1"/>
  <c r="Y274" i="1" s="1"/>
  <c r="X227" i="1"/>
  <c r="Y227" i="1" s="1"/>
  <c r="X174" i="1"/>
  <c r="Y174" i="1" s="1"/>
  <c r="X103" i="1"/>
  <c r="Y103" i="1" s="1"/>
  <c r="X383" i="1"/>
  <c r="Y383" i="1" s="1"/>
  <c r="X408" i="1"/>
  <c r="Y408" i="1" s="1"/>
  <c r="X302" i="1"/>
  <c r="Y302" i="1" s="1"/>
  <c r="X509" i="1"/>
  <c r="Y509" i="1" s="1"/>
  <c r="X361" i="1"/>
  <c r="Y361" i="1" s="1"/>
  <c r="X419" i="1"/>
  <c r="X77" i="1"/>
  <c r="Y77" i="1" s="1"/>
  <c r="X238" i="1"/>
  <c r="Y238" i="1" s="1"/>
  <c r="X354" i="1"/>
  <c r="Y354" i="1" s="1"/>
  <c r="X422" i="1"/>
  <c r="Y422" i="1" s="1"/>
  <c r="X281" i="1"/>
  <c r="Y281" i="1" s="1"/>
  <c r="X251" i="1"/>
  <c r="Y251" i="1" s="1"/>
  <c r="X5" i="1"/>
  <c r="Y5" i="1" s="1"/>
  <c r="X510" i="1"/>
  <c r="Y510" i="1" s="1"/>
  <c r="X441" i="1"/>
  <c r="X210" i="1"/>
  <c r="Y210" i="1" s="1"/>
  <c r="X226" i="1"/>
  <c r="Y226" i="1" s="1"/>
  <c r="X319" i="1"/>
  <c r="Y319" i="1" s="1"/>
  <c r="X325" i="1"/>
  <c r="Y325" i="1" s="1"/>
  <c r="X157" i="1"/>
  <c r="Y157" i="1" s="1"/>
  <c r="X189" i="1"/>
  <c r="Y189" i="1" s="1"/>
  <c r="X56" i="1"/>
  <c r="Y56" i="1" s="1"/>
  <c r="X249" i="1"/>
  <c r="X138" i="1"/>
  <c r="Y138" i="1" s="1"/>
  <c r="X118" i="1"/>
  <c r="Y118" i="1" s="1"/>
  <c r="X236" i="1"/>
  <c r="Y236" i="1" s="1"/>
  <c r="X276" i="1"/>
  <c r="Y276" i="1" s="1"/>
  <c r="X285" i="1"/>
  <c r="Y285" i="1" s="1"/>
  <c r="X167" i="1"/>
  <c r="Y167" i="1" s="1"/>
  <c r="X160" i="1"/>
  <c r="Y160" i="1" s="1"/>
  <c r="X179" i="1"/>
  <c r="Y179" i="1" s="1"/>
  <c r="X403" i="1"/>
  <c r="Y403" i="1" s="1"/>
  <c r="X204" i="1"/>
  <c r="Y204" i="1" s="1"/>
  <c r="X496" i="1"/>
  <c r="Y496" i="1" s="1"/>
  <c r="X27" i="1"/>
  <c r="Y27" i="1" s="1"/>
  <c r="X379" i="1"/>
  <c r="Y379" i="1" s="1"/>
  <c r="X428" i="1"/>
  <c r="X206" i="1"/>
  <c r="Y206" i="1" s="1"/>
  <c r="X450" i="1"/>
  <c r="Y450" i="1" s="1"/>
  <c r="X26" i="1"/>
  <c r="X6" i="1"/>
  <c r="Y6" i="1" s="1"/>
  <c r="X198" i="1"/>
  <c r="Y198" i="1" s="1"/>
  <c r="X116" i="1"/>
  <c r="Y116" i="1" s="1"/>
  <c r="X39" i="1"/>
  <c r="Y39" i="1" s="1"/>
  <c r="X480" i="1"/>
  <c r="Y480" i="1" s="1"/>
  <c r="X263" i="1"/>
  <c r="Y263" i="1" s="1"/>
  <c r="X439" i="1"/>
  <c r="Y439" i="1" s="1"/>
  <c r="X97" i="1"/>
  <c r="Y97" i="1" s="1"/>
  <c r="X50" i="1"/>
  <c r="Y50" i="1" s="1"/>
  <c r="X114" i="1"/>
  <c r="Y114" i="1" s="1"/>
  <c r="X303" i="1"/>
  <c r="Y303" i="1" s="1"/>
  <c r="X194" i="1"/>
  <c r="Y194" i="1" s="1"/>
  <c r="X21" i="1"/>
  <c r="Y21" i="1" s="1"/>
  <c r="X488" i="1"/>
  <c r="Y488" i="1" s="1"/>
  <c r="X254" i="1"/>
  <c r="Y254" i="1" s="1"/>
  <c r="X395" i="1"/>
  <c r="Y395" i="1" s="1"/>
  <c r="X291" i="1"/>
  <c r="Y291" i="1" s="1"/>
  <c r="X427" i="1"/>
  <c r="Y427" i="1" s="1"/>
  <c r="X55" i="1"/>
  <c r="Y55" i="1" s="1"/>
  <c r="X175" i="1"/>
  <c r="Y175" i="1" s="1"/>
  <c r="X176" i="1"/>
  <c r="Y176" i="1" s="1"/>
  <c r="X486" i="1"/>
  <c r="Y486" i="1" s="1"/>
  <c r="X347" i="1"/>
  <c r="Y347" i="1" s="1"/>
  <c r="X350" i="1"/>
  <c r="Y350" i="1" s="1"/>
  <c r="X343" i="1"/>
  <c r="Y343" i="1" s="1"/>
  <c r="X443" i="1"/>
  <c r="Y443" i="1" s="1"/>
  <c r="X376" i="1"/>
  <c r="Y376" i="1" s="1"/>
  <c r="X230" i="1"/>
  <c r="Y230" i="1" s="1"/>
  <c r="X409" i="1"/>
  <c r="Y409" i="1" s="1"/>
  <c r="X351" i="1"/>
  <c r="Y351" i="1" s="1"/>
  <c r="X447" i="1"/>
  <c r="Y447" i="1" s="1"/>
  <c r="X7" i="1"/>
  <c r="Y7" i="1" s="1"/>
  <c r="X43" i="1"/>
  <c r="Y43" i="1" s="1"/>
  <c r="X489" i="1"/>
  <c r="Y489" i="1" s="1"/>
  <c r="X326" i="1"/>
  <c r="Y326" i="1" s="1"/>
  <c r="X374" i="1"/>
  <c r="X265" i="1"/>
  <c r="Y265" i="1" s="1"/>
  <c r="X81" i="1"/>
  <c r="Y81" i="1" s="1"/>
  <c r="X150" i="1"/>
  <c r="Y150" i="1" s="1"/>
  <c r="X307" i="1"/>
  <c r="Y307" i="1" s="1"/>
  <c r="X151" i="1"/>
  <c r="Y151" i="1" s="1"/>
  <c r="X320" i="1"/>
  <c r="Y320" i="1" s="1"/>
  <c r="X154" i="1"/>
  <c r="Y154" i="1" s="1"/>
  <c r="X62" i="1"/>
  <c r="Y62" i="1" s="1"/>
  <c r="X444" i="1"/>
  <c r="Y444" i="1" s="1"/>
  <c r="X99" i="1"/>
  <c r="Y99" i="1" s="1"/>
  <c r="X286" i="1"/>
  <c r="Y286" i="1" s="1"/>
  <c r="X499" i="1"/>
  <c r="X168" i="1"/>
  <c r="Y168" i="1" s="1"/>
  <c r="X451" i="1"/>
  <c r="Y451" i="1" s="1"/>
  <c r="X117" i="1"/>
  <c r="Y117" i="1" s="1"/>
  <c r="X295" i="1"/>
  <c r="Y295" i="1" s="1"/>
  <c r="X186" i="1"/>
  <c r="Y186" i="1" s="1"/>
  <c r="X490" i="1"/>
  <c r="Y490" i="1" s="1"/>
  <c r="X461" i="1"/>
  <c r="Y461" i="1" s="1"/>
  <c r="X144" i="1"/>
  <c r="Y144" i="1" s="1"/>
  <c r="X159" i="1"/>
  <c r="Y159" i="1" s="1"/>
  <c r="X218" i="1"/>
  <c r="Y218" i="1" s="1"/>
  <c r="X119" i="1"/>
  <c r="Y119" i="1" s="1"/>
  <c r="X130" i="1"/>
  <c r="Y130" i="1" s="1"/>
  <c r="X328" i="1"/>
  <c r="X142" i="1"/>
  <c r="X31" i="1"/>
  <c r="Y31" i="1" s="1"/>
  <c r="X474" i="1"/>
  <c r="Y474" i="1" s="1"/>
  <c r="X23" i="1"/>
  <c r="Y23" i="1" s="1"/>
  <c r="X334" i="1"/>
  <c r="Y334" i="1" s="1"/>
  <c r="X399" i="1"/>
  <c r="Y399" i="1" s="1"/>
  <c r="X505" i="1"/>
  <c r="Y505" i="1" s="1"/>
  <c r="X187" i="1"/>
  <c r="Y187" i="1" s="1"/>
  <c r="X79" i="1"/>
  <c r="Y79" i="1" s="1"/>
  <c r="X368" i="1"/>
  <c r="Y368" i="1" s="1"/>
  <c r="X95" i="1"/>
  <c r="Y95" i="1" s="1"/>
  <c r="X277" i="1"/>
  <c r="Y277" i="1" s="1"/>
  <c r="X98" i="1"/>
  <c r="Y98" i="1" s="1"/>
  <c r="X363" i="1"/>
  <c r="Y363" i="1" s="1"/>
  <c r="X240" i="1"/>
  <c r="Y240" i="1" s="1"/>
  <c r="X11" i="1"/>
  <c r="Y11" i="1" s="1"/>
  <c r="X316" i="1"/>
  <c r="Y316" i="1" s="1"/>
  <c r="X497" i="1"/>
  <c r="Y497" i="1" s="1"/>
  <c r="X94" i="1"/>
  <c r="Y94" i="1" s="1"/>
  <c r="X37" i="1"/>
  <c r="Y37" i="1" s="1"/>
  <c r="X211" i="1"/>
  <c r="Y211" i="1" s="1"/>
  <c r="X331" i="1"/>
  <c r="Y331" i="1" s="1"/>
  <c r="X349" i="1"/>
  <c r="X195" i="1"/>
  <c r="Y195" i="1" s="1"/>
  <c r="X246" i="1"/>
  <c r="Y246" i="1" s="1"/>
  <c r="X245" i="1"/>
  <c r="Y245" i="1" s="1"/>
  <c r="X156" i="1"/>
  <c r="Y156" i="1" s="1"/>
  <c r="X266" i="1"/>
  <c r="Y266" i="1" s="1"/>
  <c r="X455" i="1"/>
  <c r="Y455" i="1" s="1"/>
  <c r="X317" i="1"/>
  <c r="Y317" i="1" s="1"/>
  <c r="X19" i="1"/>
  <c r="Y19" i="1" s="1"/>
  <c r="X164" i="1"/>
  <c r="Y164" i="1" s="1"/>
  <c r="X300" i="1"/>
  <c r="Y300" i="1" s="1"/>
  <c r="X197" i="1"/>
  <c r="Y197" i="1" s="1"/>
  <c r="X177" i="1"/>
  <c r="X78" i="1"/>
  <c r="Y78" i="1" s="1"/>
  <c r="X407" i="1"/>
  <c r="Y407" i="1" s="1"/>
  <c r="X359" i="1"/>
  <c r="X478" i="1"/>
  <c r="X149" i="1"/>
  <c r="Y149" i="1" s="1"/>
  <c r="X479" i="1"/>
  <c r="Y479" i="1" s="1"/>
  <c r="X339" i="1"/>
  <c r="Y339" i="1" s="1"/>
  <c r="X46" i="1"/>
  <c r="Y46" i="1" s="1"/>
  <c r="X340" i="1"/>
  <c r="Y340" i="1" s="1"/>
  <c r="X481" i="1"/>
  <c r="X462" i="1"/>
  <c r="Y462" i="1" s="1"/>
  <c r="X457" i="1"/>
  <c r="Y457" i="1" s="1"/>
  <c r="X89" i="1"/>
  <c r="Y89" i="1" s="1"/>
  <c r="X502" i="1"/>
  <c r="Y502" i="1" s="1"/>
  <c r="X280" i="1"/>
  <c r="Y280" i="1" s="1"/>
  <c r="X61" i="1"/>
  <c r="Y61" i="1" s="1"/>
  <c r="X402" i="1"/>
  <c r="Y402" i="1" s="1"/>
  <c r="X482" i="1"/>
  <c r="Y482" i="1" s="1"/>
  <c r="X45" i="1"/>
  <c r="Y45" i="1" s="1"/>
  <c r="X84" i="1"/>
  <c r="Y84" i="1" s="1"/>
  <c r="X231" i="1"/>
  <c r="Y231" i="1" s="1"/>
  <c r="X129" i="1"/>
  <c r="Y129" i="1" s="1"/>
  <c r="AH5" i="1"/>
  <c r="AC83" i="1"/>
  <c r="AL83" i="1"/>
  <c r="AM83" i="1" s="1"/>
  <c r="AN225" i="1"/>
  <c r="W388" i="1"/>
  <c r="AN141" i="1"/>
  <c r="AN460" i="1"/>
  <c r="AN502" i="1"/>
  <c r="N465" i="1"/>
  <c r="N131" i="1"/>
  <c r="N204" i="1"/>
  <c r="N502" i="1"/>
  <c r="N255" i="1"/>
  <c r="N98" i="1"/>
  <c r="N301" i="1"/>
  <c r="N158" i="1"/>
  <c r="N506" i="1"/>
  <c r="N280" i="1"/>
  <c r="N376" i="1"/>
  <c r="N375" i="1"/>
  <c r="N130" i="1"/>
  <c r="N503" i="1"/>
  <c r="N240" i="1"/>
  <c r="N224" i="1"/>
  <c r="N504" i="1"/>
  <c r="N354" i="1"/>
  <c r="N43" i="1"/>
  <c r="N166" i="1"/>
  <c r="N382" i="1"/>
  <c r="N369" i="1"/>
  <c r="N488" i="1"/>
  <c r="N31" i="1"/>
  <c r="N188" i="1"/>
  <c r="N124" i="1"/>
  <c r="N216" i="1"/>
  <c r="N139" i="1"/>
  <c r="N157" i="1"/>
  <c r="N90" i="1"/>
  <c r="N87" i="1"/>
  <c r="N251" i="1"/>
  <c r="N51" i="1"/>
  <c r="N244" i="1"/>
  <c r="N46" i="1"/>
  <c r="N304" i="1"/>
  <c r="N128" i="1"/>
  <c r="N103" i="1"/>
  <c r="N71" i="1"/>
  <c r="N267" i="1"/>
  <c r="N298" i="1"/>
  <c r="N282" i="1"/>
  <c r="N294" i="1"/>
  <c r="N321" i="1"/>
  <c r="N35" i="1"/>
  <c r="N83" i="1"/>
  <c r="N189" i="1"/>
  <c r="N308" i="1"/>
  <c r="N197" i="1"/>
  <c r="N287" i="1"/>
  <c r="N99" i="1"/>
  <c r="N264" i="1"/>
  <c r="N119" i="1"/>
  <c r="N24" i="1"/>
  <c r="N49" i="1"/>
  <c r="N446" i="1"/>
  <c r="N260" i="1"/>
  <c r="N300" i="1"/>
  <c r="L348" i="1"/>
  <c r="O501" i="1"/>
  <c r="R501" i="1"/>
  <c r="AN431" i="1"/>
  <c r="T179" i="1"/>
  <c r="X431" i="1"/>
  <c r="R285" i="1"/>
  <c r="M269" i="1"/>
  <c r="W490" i="1"/>
  <c r="Z490" i="1"/>
  <c r="AA490" i="1" s="1"/>
  <c r="AN171" i="1"/>
  <c r="AC320" i="1"/>
  <c r="AC19" i="1"/>
  <c r="AL19" i="1"/>
  <c r="AM19" i="1" s="1"/>
  <c r="AH496" i="1"/>
  <c r="AI496" i="1" s="1"/>
  <c r="AH487" i="1"/>
  <c r="AH165" i="1"/>
  <c r="AH483" i="1"/>
  <c r="AH366" i="1"/>
  <c r="AI366" i="1" s="1"/>
  <c r="AH208" i="1"/>
  <c r="AI208" i="1" s="1"/>
  <c r="AH284" i="1"/>
  <c r="AI284" i="1" s="1"/>
  <c r="AH479" i="1"/>
  <c r="AH354" i="1"/>
  <c r="AI354" i="1" s="1"/>
  <c r="AG302" i="1"/>
  <c r="O318" i="1"/>
  <c r="N156" i="1"/>
  <c r="AH242" i="1"/>
  <c r="AI242" i="1" s="1"/>
  <c r="N238" i="1"/>
  <c r="AL50" i="1"/>
  <c r="AM50" i="1" s="1"/>
  <c r="AC50" i="1"/>
  <c r="L280" i="1"/>
  <c r="AC31" i="1"/>
  <c r="O418" i="1"/>
  <c r="R418" i="1"/>
  <c r="AC378" i="1"/>
  <c r="AC11" i="1"/>
  <c r="T119" i="1"/>
  <c r="AG468" i="1"/>
  <c r="O55" i="1"/>
  <c r="AH187" i="1"/>
  <c r="AI187" i="1" s="1"/>
  <c r="AL200" i="1"/>
  <c r="AM200" i="1" s="1"/>
  <c r="AC200" i="1"/>
  <c r="AC249" i="1"/>
  <c r="AC159" i="1"/>
  <c r="N19" i="1"/>
  <c r="AH303" i="1"/>
  <c r="AI303" i="1" s="1"/>
  <c r="T56" i="1"/>
  <c r="T468" i="1"/>
  <c r="AC280" i="1"/>
  <c r="T302" i="1"/>
  <c r="X135" i="1"/>
  <c r="Y135" i="1" s="1"/>
  <c r="AC30" i="1"/>
  <c r="AL30" i="1"/>
  <c r="AM30" i="1" s="1"/>
  <c r="AC355" i="1"/>
  <c r="AC234" i="1"/>
  <c r="W329" i="1"/>
  <c r="Z329" i="1"/>
  <c r="AA329" i="1" s="1"/>
  <c r="Q149" i="1"/>
  <c r="R149" i="1"/>
  <c r="AC106" i="1"/>
  <c r="AL106" i="1"/>
  <c r="AM106" i="1" s="1"/>
  <c r="T273" i="1"/>
  <c r="T472" i="1"/>
  <c r="T53" i="1"/>
  <c r="T393" i="1"/>
  <c r="T232" i="1"/>
  <c r="T313" i="1"/>
  <c r="T453" i="1"/>
  <c r="T13" i="1"/>
  <c r="T213" i="1"/>
  <c r="T93" i="1"/>
  <c r="T92" i="1"/>
  <c r="T253" i="1"/>
  <c r="T153" i="1"/>
  <c r="T333" i="1"/>
  <c r="T493" i="1"/>
  <c r="T172" i="1"/>
  <c r="T252" i="1"/>
  <c r="T72" i="1"/>
  <c r="T353" i="1"/>
  <c r="T12" i="1"/>
  <c r="T233" i="1"/>
  <c r="T512" i="1"/>
  <c r="T132" i="1"/>
  <c r="T272" i="1"/>
  <c r="T432" i="1"/>
  <c r="T15" i="1"/>
  <c r="T30" i="1"/>
  <c r="T309" i="1"/>
  <c r="T331" i="1"/>
  <c r="T194" i="1"/>
  <c r="T508" i="1"/>
  <c r="T136" i="1"/>
  <c r="T363" i="1"/>
  <c r="T118" i="1"/>
  <c r="T326" i="1"/>
  <c r="T64" i="1"/>
  <c r="T261" i="1"/>
  <c r="T501" i="1"/>
  <c r="T447" i="1"/>
  <c r="T129" i="1"/>
  <c r="T422" i="1"/>
  <c r="T368" i="1"/>
  <c r="T138" i="1"/>
  <c r="T271" i="1"/>
  <c r="T386" i="1"/>
  <c r="T116" i="1"/>
  <c r="T85" i="1"/>
  <c r="T281" i="1"/>
  <c r="T383" i="1"/>
  <c r="T399" i="1"/>
  <c r="T259" i="1"/>
  <c r="T128" i="1"/>
  <c r="T67" i="1"/>
  <c r="T316" i="1"/>
  <c r="T340" i="1"/>
  <c r="T451" i="1"/>
  <c r="T189" i="1"/>
  <c r="T168" i="1"/>
  <c r="T488" i="1"/>
  <c r="T297" i="1"/>
  <c r="T269" i="1"/>
  <c r="T240" i="1"/>
  <c r="T425" i="1"/>
  <c r="T500" i="1"/>
  <c r="T47" i="1"/>
  <c r="T167" i="1"/>
  <c r="T35" i="1"/>
  <c r="T186" i="1"/>
  <c r="T497" i="1"/>
  <c r="T19" i="1"/>
  <c r="T477" i="1"/>
  <c r="T25" i="1"/>
  <c r="T110" i="1"/>
  <c r="T103" i="1"/>
  <c r="T99" i="1"/>
  <c r="T330" i="1"/>
  <c r="T385" i="1"/>
  <c r="T156" i="1"/>
  <c r="T437" i="1"/>
  <c r="T42" i="1"/>
  <c r="T286" i="1"/>
  <c r="T70" i="1"/>
  <c r="T450" i="1"/>
  <c r="T254" i="1"/>
  <c r="T384" i="1"/>
  <c r="T109" i="1"/>
  <c r="T17" i="1"/>
  <c r="T446" i="1"/>
  <c r="T504" i="1"/>
  <c r="T443" i="1"/>
  <c r="T231" i="1"/>
  <c r="T77" i="1"/>
  <c r="T444" i="1"/>
  <c r="T214" i="1"/>
  <c r="T260" i="1"/>
  <c r="T222" i="1"/>
  <c r="T108" i="1"/>
  <c r="T245" i="1"/>
  <c r="T475" i="1"/>
  <c r="T407" i="1"/>
  <c r="T496" i="1"/>
  <c r="T246" i="1"/>
  <c r="T348" i="1"/>
  <c r="T406" i="1"/>
  <c r="T158" i="1"/>
  <c r="T361" i="1"/>
  <c r="T379" i="1"/>
  <c r="T176" i="1"/>
  <c r="T37" i="1"/>
  <c r="T31" i="1"/>
  <c r="T127" i="1"/>
  <c r="T257" i="1"/>
  <c r="T203" i="1"/>
  <c r="T442" i="1"/>
  <c r="T185" i="1"/>
  <c r="T184" i="1"/>
  <c r="T220" i="1"/>
  <c r="T225" i="1"/>
  <c r="T209" i="1"/>
  <c r="T343" i="1"/>
  <c r="T507" i="1"/>
  <c r="T489" i="1"/>
  <c r="T465" i="1"/>
  <c r="T460" i="1"/>
  <c r="T7" i="1"/>
  <c r="T122" i="1"/>
  <c r="T318" i="1"/>
  <c r="T494" i="1"/>
  <c r="T180" i="1"/>
  <c r="T317" i="1"/>
  <c r="T434" i="1"/>
  <c r="T141" i="1"/>
  <c r="T354" i="1"/>
  <c r="T218" i="1"/>
  <c r="T134" i="1"/>
  <c r="T24" i="1"/>
  <c r="T345" i="1"/>
  <c r="T270" i="1"/>
  <c r="T219" i="1"/>
  <c r="T282" i="1"/>
  <c r="T278" i="1"/>
  <c r="T190" i="1"/>
  <c r="T8" i="1"/>
  <c r="T418" i="1"/>
  <c r="T283" i="1"/>
  <c r="T288" i="1"/>
  <c r="T43" i="1"/>
  <c r="T498" i="1"/>
  <c r="T84" i="1"/>
  <c r="T28" i="1"/>
  <c r="T61" i="1"/>
  <c r="T479" i="1"/>
  <c r="T275" i="1"/>
  <c r="T96" i="1"/>
  <c r="T502" i="1"/>
  <c r="T200" i="1"/>
  <c r="T263" i="1"/>
  <c r="T223" i="1"/>
  <c r="T238" i="1"/>
  <c r="T455" i="1"/>
  <c r="T117" i="1"/>
  <c r="T405" i="1"/>
  <c r="T267" i="1"/>
  <c r="T511" i="1"/>
  <c r="T18" i="1"/>
  <c r="T29" i="1"/>
  <c r="T298" i="1"/>
  <c r="T510" i="1"/>
  <c r="T171" i="1"/>
  <c r="T247" i="1"/>
  <c r="T350" i="1"/>
  <c r="T236" i="1"/>
  <c r="T248" i="1"/>
  <c r="T320" i="1"/>
  <c r="T391" i="1"/>
  <c r="T274" i="1"/>
  <c r="T306" i="1"/>
  <c r="T94" i="1"/>
  <c r="T105" i="1"/>
  <c r="T120" i="1"/>
  <c r="T268" i="1"/>
  <c r="T41" i="1"/>
  <c r="T87" i="1"/>
  <c r="T430" i="1"/>
  <c r="T50" i="1"/>
  <c r="T408" i="1"/>
  <c r="T124" i="1"/>
  <c r="T60" i="1"/>
  <c r="T139" i="1"/>
  <c r="T401" i="1"/>
  <c r="T131" i="1"/>
  <c r="T98" i="1"/>
  <c r="T75" i="1"/>
  <c r="T78" i="1"/>
  <c r="T262" i="1"/>
  <c r="T467" i="1"/>
  <c r="T255" i="1"/>
  <c r="T211" i="1"/>
  <c r="N6" i="1"/>
  <c r="AN504" i="1"/>
  <c r="L101" i="1"/>
  <c r="X216" i="1"/>
  <c r="Y216" i="1" s="1"/>
  <c r="M354" i="1"/>
  <c r="Z148" i="1"/>
  <c r="AA148" i="1" s="1"/>
  <c r="X141" i="1"/>
  <c r="Y141" i="1" s="1"/>
  <c r="T411" i="1"/>
  <c r="W6" i="1"/>
  <c r="X311" i="1"/>
  <c r="Y311" i="1" s="1"/>
  <c r="AC209" i="1"/>
  <c r="M89" i="1"/>
  <c r="T414" i="1"/>
  <c r="W483" i="1"/>
  <c r="AK82" i="1"/>
  <c r="AL82" i="1"/>
  <c r="X88" i="1"/>
  <c r="Y88" i="1" s="1"/>
  <c r="X42" i="1"/>
  <c r="Y42" i="1" s="1"/>
  <c r="AG80" i="1"/>
  <c r="AN56" i="1"/>
  <c r="L124" i="1"/>
  <c r="T125" i="1"/>
  <c r="AH296" i="1"/>
  <c r="AO5" i="1"/>
  <c r="AR5" i="1"/>
  <c r="AS5" i="1" s="1"/>
  <c r="X456" i="1"/>
  <c r="Y456" i="1" s="1"/>
  <c r="AN211" i="1"/>
  <c r="AQ485" i="1"/>
  <c r="AR485" i="1"/>
  <c r="AS485" i="1" s="1"/>
  <c r="T44" i="1"/>
  <c r="AN500" i="1"/>
  <c r="AN75" i="1"/>
  <c r="AG218" i="1"/>
  <c r="W426" i="1"/>
  <c r="Q410" i="1"/>
  <c r="R410" i="1"/>
  <c r="S410" i="1" s="1"/>
  <c r="X184" i="1"/>
  <c r="Y184" i="1" s="1"/>
  <c r="X162" i="1"/>
  <c r="Y162" i="1" s="1"/>
  <c r="AN216" i="1"/>
  <c r="W421" i="1"/>
  <c r="AT142" i="1"/>
  <c r="AU142" i="1" s="1"/>
  <c r="AN490" i="1"/>
  <c r="AC43" i="1"/>
  <c r="AL43" i="1"/>
  <c r="AM43" i="1" s="1"/>
  <c r="AL441" i="1"/>
  <c r="AM441" i="1" s="1"/>
  <c r="AC441" i="1"/>
  <c r="AC149" i="1"/>
  <c r="W205" i="1"/>
  <c r="AC385" i="1"/>
  <c r="AL385" i="1"/>
  <c r="AM385" i="1" s="1"/>
  <c r="AJ224" i="1"/>
  <c r="AK224" i="1" s="1"/>
  <c r="AG224" i="1"/>
  <c r="R426" i="1"/>
  <c r="S426" i="1" s="1"/>
  <c r="AC184" i="1"/>
  <c r="AC238" i="1"/>
  <c r="AC90" i="1"/>
  <c r="AC458" i="1"/>
  <c r="AL458" i="1"/>
  <c r="AM458" i="1" s="1"/>
  <c r="N338" i="1"/>
  <c r="N330" i="1"/>
  <c r="AC446" i="1"/>
  <c r="N386" i="1"/>
  <c r="W95" i="1"/>
  <c r="AK463" i="1"/>
  <c r="AL463" i="1"/>
  <c r="AM463" i="1" s="1"/>
  <c r="AL349" i="1"/>
  <c r="AM349" i="1" s="1"/>
  <c r="AC349" i="1"/>
  <c r="AG187" i="1"/>
  <c r="Q417" i="1"/>
  <c r="AG376" i="1"/>
  <c r="AJ376" i="1"/>
  <c r="AK376" i="1" s="1"/>
  <c r="AC84" i="1"/>
  <c r="AL445" i="1"/>
  <c r="AM445" i="1" s="1"/>
  <c r="AC445" i="1"/>
  <c r="S479" i="1"/>
  <c r="N61" i="1"/>
  <c r="AH377" i="1"/>
  <c r="AI377" i="1" s="1"/>
  <c r="AL505" i="1"/>
  <c r="AM505" i="1" s="1"/>
  <c r="AC505" i="1"/>
  <c r="AK79" i="1"/>
  <c r="AL79" i="1"/>
  <c r="AM79" i="1" s="1"/>
  <c r="N75" i="1"/>
  <c r="N385" i="1"/>
  <c r="AC55" i="1"/>
  <c r="AC105" i="1"/>
  <c r="AC100" i="1"/>
  <c r="AC297" i="1"/>
  <c r="W476" i="1"/>
  <c r="AL255" i="1"/>
  <c r="AM255" i="1" s="1"/>
  <c r="AC255" i="1"/>
  <c r="AC111" i="1"/>
  <c r="AL111" i="1"/>
  <c r="AM111" i="1" s="1"/>
  <c r="AC99" i="1"/>
  <c r="AC218" i="1"/>
  <c r="AG366" i="1"/>
  <c r="AL135" i="1"/>
  <c r="AM135" i="1" s="1"/>
  <c r="AC135" i="1"/>
  <c r="AC148" i="1"/>
  <c r="AC462" i="1"/>
  <c r="AL462" i="1"/>
  <c r="AM462" i="1" s="1"/>
  <c r="AL87" i="1"/>
  <c r="AM87" i="1" s="1"/>
  <c r="AC87" i="1"/>
  <c r="AC63" i="1"/>
  <c r="Q311" i="1"/>
  <c r="R311" i="1"/>
  <c r="AK419" i="1"/>
  <c r="AL419" i="1"/>
  <c r="AM419" i="1" s="1"/>
  <c r="N42" i="1"/>
  <c r="AH495" i="1"/>
  <c r="AC423" i="1"/>
  <c r="AC47" i="1"/>
  <c r="AL47" i="1"/>
  <c r="AM47" i="1" s="1"/>
  <c r="AB291" i="1"/>
  <c r="AH298" i="1"/>
  <c r="AI298" i="1" s="1"/>
  <c r="N67" i="1"/>
  <c r="N498" i="1"/>
  <c r="Q348" i="1"/>
  <c r="R348" i="1"/>
  <c r="S348" i="1" s="1"/>
  <c r="N206" i="1"/>
  <c r="AL331" i="1"/>
  <c r="AM331" i="1" s="1"/>
  <c r="AC331" i="1"/>
  <c r="W57" i="1"/>
  <c r="N477" i="1"/>
  <c r="N164" i="1"/>
  <c r="N187" i="1"/>
  <c r="W97" i="1"/>
  <c r="AC115" i="1"/>
  <c r="W311" i="1"/>
  <c r="AL185" i="1"/>
  <c r="AM185" i="1" s="1"/>
  <c r="AC185" i="1"/>
  <c r="AC110" i="1"/>
  <c r="AB211" i="1"/>
  <c r="AB194" i="1"/>
  <c r="N405" i="1"/>
  <c r="N96" i="1"/>
  <c r="N236" i="1"/>
  <c r="W459" i="1"/>
  <c r="AC195" i="1"/>
  <c r="AL195" i="1"/>
  <c r="AM195" i="1" s="1"/>
  <c r="AC483" i="1"/>
  <c r="R123" i="1"/>
  <c r="AC244" i="1"/>
  <c r="Q265" i="1"/>
  <c r="R265" i="1"/>
  <c r="AH300" i="1"/>
  <c r="AI300" i="1" s="1"/>
  <c r="AL107" i="1"/>
  <c r="AM107" i="1" s="1"/>
  <c r="AC107" i="1"/>
  <c r="AE337" i="1"/>
  <c r="AL337" i="1"/>
  <c r="AM337" i="1" s="1"/>
  <c r="W364" i="1"/>
  <c r="AL329" i="1"/>
  <c r="AM329" i="1" s="1"/>
  <c r="AC329" i="1"/>
  <c r="N138" i="1"/>
  <c r="AH319" i="1"/>
  <c r="N101" i="1"/>
  <c r="R441" i="1"/>
  <c r="AC116" i="1"/>
  <c r="AL116" i="1"/>
  <c r="AM116" i="1" s="1"/>
  <c r="AC44" i="1"/>
  <c r="AL44" i="1"/>
  <c r="AM44" i="1" s="1"/>
  <c r="R100" i="1"/>
  <c r="AG354" i="1"/>
  <c r="AC129" i="1"/>
  <c r="AL129" i="1"/>
  <c r="AM129" i="1" s="1"/>
  <c r="N350" i="1"/>
  <c r="AK484" i="1"/>
  <c r="AL484" i="1"/>
  <c r="AM484" i="1" s="1"/>
  <c r="AC455" i="1"/>
  <c r="AL455" i="1"/>
  <c r="AM455" i="1" s="1"/>
  <c r="N286" i="1"/>
  <c r="AC410" i="1"/>
  <c r="AK443" i="1"/>
  <c r="AL443" i="1"/>
  <c r="AM443" i="1" s="1"/>
  <c r="AH478" i="1"/>
  <c r="R500" i="1"/>
  <c r="S500" i="1" s="1"/>
  <c r="AG457" i="1"/>
  <c r="AK370" i="1"/>
  <c r="AL370" i="1"/>
  <c r="AM370" i="1" s="1"/>
  <c r="AL310" i="1"/>
  <c r="AM310" i="1" s="1"/>
  <c r="AC310" i="1"/>
  <c r="Q358" i="1"/>
  <c r="R358" i="1"/>
  <c r="AH268" i="1"/>
  <c r="AI268" i="1" s="1"/>
  <c r="AC287" i="1"/>
  <c r="AC294" i="1"/>
  <c r="R495" i="1"/>
  <c r="AL507" i="1"/>
  <c r="AM507" i="1" s="1"/>
  <c r="AH425" i="1"/>
  <c r="AI425" i="1" s="1"/>
  <c r="N320" i="1"/>
  <c r="AL202" i="1"/>
  <c r="AM202" i="1" s="1"/>
  <c r="AC276" i="1"/>
  <c r="N407" i="1"/>
  <c r="AC277" i="1"/>
  <c r="Q277" i="1"/>
  <c r="R277" i="1"/>
  <c r="S277" i="1" s="1"/>
  <c r="AB136" i="1"/>
  <c r="N115" i="1"/>
  <c r="AH125" i="1"/>
  <c r="AI125" i="1" s="1"/>
  <c r="P292" i="1"/>
  <c r="P233" i="1"/>
  <c r="Q233" i="1" s="1"/>
  <c r="P173" i="1"/>
  <c r="P313" i="1"/>
  <c r="Q313" i="1" s="1"/>
  <c r="P413" i="1"/>
  <c r="P393" i="1"/>
  <c r="Q393" i="1" s="1"/>
  <c r="P353" i="1"/>
  <c r="Q353" i="1" s="1"/>
  <c r="P213" i="1"/>
  <c r="Q213" i="1" s="1"/>
  <c r="P432" i="1"/>
  <c r="Q432" i="1" s="1"/>
  <c r="P473" i="1"/>
  <c r="P472" i="1"/>
  <c r="Q472" i="1" s="1"/>
  <c r="P493" i="1"/>
  <c r="P433" i="1"/>
  <c r="P452" i="1"/>
  <c r="P332" i="1"/>
  <c r="P372" i="1"/>
  <c r="P112" i="1"/>
  <c r="P253" i="1"/>
  <c r="Q253" i="1" s="1"/>
  <c r="P33" i="1"/>
  <c r="P53" i="1"/>
  <c r="Q53" i="1" s="1"/>
  <c r="P333" i="1"/>
  <c r="Q333" i="1" s="1"/>
  <c r="P373" i="1"/>
  <c r="P92" i="1"/>
  <c r="Q92" i="1" s="1"/>
  <c r="P13" i="1"/>
  <c r="Q13" i="1" s="1"/>
  <c r="P93" i="1"/>
  <c r="Q93" i="1" s="1"/>
  <c r="P272" i="1"/>
  <c r="Q272" i="1" s="1"/>
  <c r="P32" i="1"/>
  <c r="P12" i="1"/>
  <c r="Q12" i="1" s="1"/>
  <c r="P193" i="1"/>
  <c r="P492" i="1"/>
  <c r="P113" i="1"/>
  <c r="P192" i="1"/>
  <c r="P172" i="1"/>
  <c r="Q172" i="1" s="1"/>
  <c r="P412" i="1"/>
  <c r="P73" i="1"/>
  <c r="P72" i="1"/>
  <c r="Q72" i="1" s="1"/>
  <c r="P152" i="1"/>
  <c r="P512" i="1"/>
  <c r="Q512" i="1" s="1"/>
  <c r="P132" i="1"/>
  <c r="P273" i="1"/>
  <c r="Q273" i="1" s="1"/>
  <c r="P52" i="1"/>
  <c r="P293" i="1"/>
  <c r="P352" i="1"/>
  <c r="P252" i="1"/>
  <c r="Q252" i="1" s="1"/>
  <c r="P212" i="1"/>
  <c r="P453" i="1"/>
  <c r="Q453" i="1" s="1"/>
  <c r="P462" i="1"/>
  <c r="P443" i="1"/>
  <c r="Q443" i="1" s="1"/>
  <c r="P203" i="1"/>
  <c r="Q203" i="1" s="1"/>
  <c r="P504" i="1"/>
  <c r="Q504" i="1" s="1"/>
  <c r="P379" i="1"/>
  <c r="Q379" i="1" s="1"/>
  <c r="P207" i="1"/>
  <c r="P404" i="1"/>
  <c r="P363" i="1"/>
  <c r="P251" i="1"/>
  <c r="Q251" i="1" s="1"/>
  <c r="P430" i="1"/>
  <c r="Q430" i="1" s="1"/>
  <c r="P124" i="1"/>
  <c r="Q124" i="1" s="1"/>
  <c r="P131" i="1"/>
  <c r="Q131" i="1" s="1"/>
  <c r="P7" i="1"/>
  <c r="Q7" i="1" s="1"/>
  <c r="P47" i="1"/>
  <c r="Q47" i="1" s="1"/>
  <c r="P80" i="1"/>
  <c r="Q80" i="1" s="1"/>
  <c r="P27" i="1"/>
  <c r="P109" i="1"/>
  <c r="Q109" i="1" s="1"/>
  <c r="P81" i="1"/>
  <c r="P35" i="1"/>
  <c r="Q35" i="1" s="1"/>
  <c r="P134" i="1"/>
  <c r="Q134" i="1" s="1"/>
  <c r="P169" i="1"/>
  <c r="P309" i="1"/>
  <c r="Q309" i="1" s="1"/>
  <c r="P115" i="1"/>
  <c r="Q115" i="1" s="1"/>
  <c r="P485" i="1"/>
  <c r="P457" i="1"/>
  <c r="Q457" i="1" s="1"/>
  <c r="P257" i="1"/>
  <c r="Q257" i="1" s="1"/>
  <c r="P338" i="1"/>
  <c r="Q338" i="1" s="1"/>
  <c r="P191" i="1"/>
  <c r="Q191" i="1" s="1"/>
  <c r="P156" i="1"/>
  <c r="Q156" i="1" s="1"/>
  <c r="P78" i="1"/>
  <c r="Q78" i="1" s="1"/>
  <c r="P343" i="1"/>
  <c r="Q343" i="1" s="1"/>
  <c r="P499" i="1"/>
  <c r="P55" i="1"/>
  <c r="Q55" i="1" s="1"/>
  <c r="P151" i="1"/>
  <c r="P56" i="1"/>
  <c r="Q56" i="1" s="1"/>
  <c r="P424" i="1"/>
  <c r="P21" i="1"/>
  <c r="P66" i="1"/>
  <c r="Q66" i="1" s="1"/>
  <c r="P198" i="1"/>
  <c r="Q198" i="1" s="1"/>
  <c r="P510" i="1"/>
  <c r="Q510" i="1" s="1"/>
  <c r="P357" i="1"/>
  <c r="P458" i="1"/>
  <c r="Q458" i="1" s="1"/>
  <c r="P364" i="1"/>
  <c r="P421" i="1"/>
  <c r="P371" i="1"/>
  <c r="Q371" i="1" s="1"/>
  <c r="P166" i="1"/>
  <c r="Q166" i="1" s="1"/>
  <c r="P460" i="1"/>
  <c r="Q460" i="1" s="1"/>
  <c r="P5" i="1"/>
  <c r="Q5" i="1" s="1"/>
  <c r="P129" i="1"/>
  <c r="Q129" i="1" s="1"/>
  <c r="P478" i="1"/>
  <c r="P505" i="1"/>
  <c r="Q505" i="1" s="1"/>
  <c r="P456" i="1"/>
  <c r="P95" i="1"/>
  <c r="P488" i="1"/>
  <c r="Q488" i="1" s="1"/>
  <c r="P299" i="1"/>
  <c r="P222" i="1"/>
  <c r="Q222" i="1" s="1"/>
  <c r="P50" i="1"/>
  <c r="Q50" i="1" s="1"/>
  <c r="P268" i="1"/>
  <c r="Q268" i="1" s="1"/>
  <c r="P480" i="1"/>
  <c r="P323" i="1"/>
  <c r="P110" i="1"/>
  <c r="Q110" i="1" s="1"/>
  <c r="P318" i="1"/>
  <c r="Q318" i="1" s="1"/>
  <c r="P220" i="1"/>
  <c r="Q220" i="1" s="1"/>
  <c r="P205" i="1"/>
  <c r="P306" i="1"/>
  <c r="Q306" i="1" s="1"/>
  <c r="P48" i="1"/>
  <c r="P189" i="1"/>
  <c r="Q189" i="1" s="1"/>
  <c r="P108" i="1"/>
  <c r="Q108" i="1" s="1"/>
  <c r="P482" i="1"/>
  <c r="P158" i="1"/>
  <c r="Q158" i="1" s="1"/>
  <c r="P446" i="1"/>
  <c r="Q446" i="1" s="1"/>
  <c r="P494" i="1"/>
  <c r="Q494" i="1" s="1"/>
  <c r="P297" i="1"/>
  <c r="Q297" i="1" s="1"/>
  <c r="P487" i="1"/>
  <c r="P254" i="1"/>
  <c r="Q254" i="1" s="1"/>
  <c r="P291" i="1"/>
  <c r="P86" i="1"/>
  <c r="Q86" i="1" s="1"/>
  <c r="P370" i="1"/>
  <c r="P90" i="1"/>
  <c r="Q90" i="1" s="1"/>
  <c r="P461" i="1"/>
  <c r="P274" i="1"/>
  <c r="Q274" i="1" s="1"/>
  <c r="P170" i="1"/>
  <c r="P248" i="1"/>
  <c r="Q248" i="1" s="1"/>
  <c r="P340" i="1"/>
  <c r="Q340" i="1" s="1"/>
  <c r="P127" i="1"/>
  <c r="Q127" i="1" s="1"/>
  <c r="P271" i="1"/>
  <c r="Q271" i="1" s="1"/>
  <c r="P366" i="1"/>
  <c r="Q366" i="1" s="1"/>
  <c r="P64" i="1"/>
  <c r="Q64" i="1" s="1"/>
  <c r="P240" i="1"/>
  <c r="Q240" i="1" s="1"/>
  <c r="P308" i="1"/>
  <c r="Q308" i="1" s="1"/>
  <c r="P114" i="1"/>
  <c r="P496" i="1"/>
  <c r="Q496" i="1" s="1"/>
  <c r="P101" i="1"/>
  <c r="Q101" i="1" s="1"/>
  <c r="P315" i="1"/>
  <c r="Q315" i="1" s="1"/>
  <c r="P330" i="1"/>
  <c r="Q330" i="1" s="1"/>
  <c r="P24" i="1"/>
  <c r="Q24" i="1" s="1"/>
  <c r="P10" i="1"/>
  <c r="P180" i="1"/>
  <c r="Q180" i="1" s="1"/>
  <c r="P182" i="1"/>
  <c r="Q182" i="1" s="1"/>
  <c r="P98" i="1"/>
  <c r="Q98" i="1" s="1"/>
  <c r="W114" i="1"/>
  <c r="AC163" i="1"/>
  <c r="AC267" i="1"/>
  <c r="AH302" i="1"/>
  <c r="AI302" i="1" s="1"/>
  <c r="AC8" i="1"/>
  <c r="N41" i="1"/>
  <c r="AC274" i="1"/>
  <c r="AL274" i="1"/>
  <c r="AM274" i="1" s="1"/>
  <c r="Q351" i="1"/>
  <c r="R351" i="1"/>
  <c r="S351" i="1" s="1"/>
  <c r="N246" i="1"/>
  <c r="AC182" i="1"/>
  <c r="AC124" i="1"/>
  <c r="N366" i="1"/>
  <c r="N25" i="1"/>
  <c r="AG268" i="1"/>
  <c r="R470" i="1"/>
  <c r="S470" i="1" s="1"/>
  <c r="AL391" i="1"/>
  <c r="AM391" i="1" s="1"/>
  <c r="AC391" i="1"/>
  <c r="N220" i="1"/>
  <c r="AH482" i="1"/>
  <c r="AC251" i="1"/>
  <c r="AH63" i="1"/>
  <c r="AC41" i="1"/>
  <c r="N489" i="1"/>
  <c r="AH182" i="1"/>
  <c r="AI182" i="1" s="1"/>
  <c r="AB56" i="1"/>
  <c r="AG250" i="1"/>
  <c r="AJ250" i="1"/>
  <c r="AK250" i="1" s="1"/>
  <c r="AG298" i="1"/>
  <c r="AJ298" i="1"/>
  <c r="AK298" i="1" s="1"/>
  <c r="AC468" i="1"/>
  <c r="AH477" i="1"/>
  <c r="AI477" i="1" s="1"/>
  <c r="AL198" i="1"/>
  <c r="AM198" i="1" s="1"/>
  <c r="Q288" i="1"/>
  <c r="R288" i="1"/>
  <c r="N510" i="1"/>
  <c r="W178" i="1"/>
  <c r="N248" i="1"/>
  <c r="AC125" i="1"/>
  <c r="U5" i="1"/>
  <c r="W456" i="1"/>
  <c r="Z456" i="1"/>
  <c r="AA456" i="1" s="1"/>
  <c r="AH75" i="1"/>
  <c r="AI75" i="1" s="1"/>
  <c r="N315" i="1"/>
  <c r="O5" i="1"/>
  <c r="W339" i="1"/>
  <c r="AC421" i="1"/>
  <c r="N306" i="1"/>
  <c r="AC395" i="1"/>
  <c r="AC354" i="1"/>
  <c r="AG167" i="1"/>
  <c r="N331" i="1"/>
  <c r="AC466" i="1"/>
  <c r="AL466" i="1"/>
  <c r="AM466" i="1" s="1"/>
  <c r="R234" i="1"/>
  <c r="N7" i="1"/>
  <c r="N127" i="1"/>
  <c r="AC207" i="1"/>
  <c r="AC75" i="1"/>
  <c r="R229" i="1"/>
  <c r="Q296" i="1"/>
  <c r="R296" i="1"/>
  <c r="AG238" i="1"/>
  <c r="AB268" i="1"/>
  <c r="AC102" i="1"/>
  <c r="AL102" i="1"/>
  <c r="AM102" i="1" s="1"/>
  <c r="N353" i="1"/>
  <c r="N232" i="1"/>
  <c r="N273" i="1"/>
  <c r="N172" i="1"/>
  <c r="N472" i="1"/>
  <c r="N13" i="1"/>
  <c r="N233" i="1"/>
  <c r="N453" i="1"/>
  <c r="N92" i="1"/>
  <c r="N93" i="1"/>
  <c r="N432" i="1"/>
  <c r="N333" i="1"/>
  <c r="N53" i="1"/>
  <c r="N313" i="1"/>
  <c r="N252" i="1"/>
  <c r="N253" i="1"/>
  <c r="N12" i="1"/>
  <c r="N213" i="1"/>
  <c r="N512" i="1"/>
  <c r="N153" i="1"/>
  <c r="N72" i="1"/>
  <c r="N393" i="1"/>
  <c r="N272" i="1"/>
  <c r="N447" i="1"/>
  <c r="N167" i="1"/>
  <c r="N118" i="1"/>
  <c r="N50" i="1"/>
  <c r="N460" i="1"/>
  <c r="N134" i="1"/>
  <c r="N384" i="1"/>
  <c r="N231" i="1"/>
  <c r="N242" i="1"/>
  <c r="N184" i="1"/>
  <c r="N268" i="1"/>
  <c r="N176" i="1"/>
  <c r="N129" i="1"/>
  <c r="N200" i="1"/>
  <c r="N39" i="1"/>
  <c r="N180" i="1"/>
  <c r="N78" i="1"/>
  <c r="N274" i="1"/>
  <c r="N444" i="1"/>
  <c r="N276" i="1"/>
  <c r="N457" i="1"/>
  <c r="N182" i="1"/>
  <c r="N361" i="1"/>
  <c r="N80" i="1"/>
  <c r="N257" i="1"/>
  <c r="N45" i="1"/>
  <c r="N105" i="1"/>
  <c r="N15" i="1"/>
  <c r="N209" i="1"/>
  <c r="N107" i="1"/>
  <c r="N399" i="1"/>
  <c r="N507" i="1"/>
  <c r="N135" i="1"/>
  <c r="N326" i="1"/>
  <c r="N155" i="1"/>
  <c r="N367" i="1"/>
  <c r="N317" i="1"/>
  <c r="N259" i="1"/>
  <c r="N186" i="1"/>
  <c r="N340" i="1"/>
  <c r="N211" i="1"/>
  <c r="N497" i="1"/>
  <c r="N62" i="1"/>
  <c r="N116" i="1"/>
  <c r="N122" i="1"/>
  <c r="N381" i="1"/>
  <c r="N191" i="1"/>
  <c r="N258" i="1"/>
  <c r="N281" i="1"/>
  <c r="N70" i="1"/>
  <c r="N505" i="1"/>
  <c r="N402" i="1"/>
  <c r="N109" i="1"/>
  <c r="N450" i="1"/>
  <c r="N8" i="1"/>
  <c r="N437" i="1"/>
  <c r="N408" i="1"/>
  <c r="N368" i="1"/>
  <c r="N218" i="1"/>
  <c r="N401" i="1"/>
  <c r="N37" i="1"/>
  <c r="N443" i="1"/>
  <c r="N467" i="1"/>
  <c r="N278" i="1"/>
  <c r="N455" i="1"/>
  <c r="N171" i="1"/>
  <c r="N494" i="1"/>
  <c r="N295" i="1"/>
  <c r="AL147" i="1"/>
  <c r="AM147" i="1" s="1"/>
  <c r="AC147" i="1"/>
  <c r="AC178" i="1"/>
  <c r="AC88" i="1"/>
  <c r="AC314" i="1"/>
  <c r="AL314" i="1"/>
  <c r="AM314" i="1" s="1"/>
  <c r="N145" i="1"/>
  <c r="AC323" i="1"/>
  <c r="AK490" i="1"/>
  <c r="AL490" i="1"/>
  <c r="AM490" i="1" s="1"/>
  <c r="AC167" i="1"/>
  <c r="AB67" i="1"/>
  <c r="N261" i="1"/>
  <c r="N225" i="1"/>
  <c r="AC430" i="1"/>
  <c r="N84" i="1"/>
  <c r="AG244" i="1"/>
  <c r="AG303" i="1"/>
  <c r="N223" i="1"/>
  <c r="AC80" i="1"/>
  <c r="Q388" i="1"/>
  <c r="R388" i="1"/>
  <c r="AK263" i="1"/>
  <c r="R183" i="1"/>
  <c r="AC68" i="1"/>
  <c r="AB154" i="1"/>
  <c r="AB190" i="1"/>
  <c r="AB427" i="1"/>
  <c r="AB384" i="1"/>
  <c r="AC138" i="1"/>
  <c r="AL138" i="1"/>
  <c r="AM138" i="1" s="1"/>
  <c r="AC23" i="1"/>
  <c r="AL23" i="1"/>
  <c r="AM23" i="1" s="1"/>
  <c r="N198" i="1"/>
  <c r="AC26" i="1"/>
  <c r="N194" i="1"/>
  <c r="AC189" i="1"/>
  <c r="AL189" i="1"/>
  <c r="AM189" i="1" s="1"/>
  <c r="AC482" i="1"/>
  <c r="AB334" i="1"/>
  <c r="Q334" i="1"/>
  <c r="R334" i="1"/>
  <c r="N60" i="1"/>
  <c r="Q397" i="1"/>
  <c r="R397" i="1"/>
  <c r="N44" i="1"/>
  <c r="N203" i="1"/>
  <c r="R89" i="1"/>
  <c r="S89" i="1" s="1"/>
  <c r="AF233" i="1"/>
  <c r="AF253" i="1"/>
  <c r="AF272" i="1"/>
  <c r="AF472" i="1"/>
  <c r="AF353" i="1"/>
  <c r="AF240" i="1"/>
  <c r="AF125" i="1"/>
  <c r="AF294" i="1"/>
  <c r="AF241" i="1"/>
  <c r="AF405" i="1"/>
  <c r="AF75" i="1"/>
  <c r="AF7" i="1"/>
  <c r="AF321" i="1"/>
  <c r="AF377" i="1"/>
  <c r="AF41" i="1"/>
  <c r="AF425" i="1"/>
  <c r="AB120" i="1"/>
  <c r="R196" i="1"/>
  <c r="P316" i="1"/>
  <c r="Q316" i="1" s="1"/>
  <c r="N247" i="1"/>
  <c r="AC301" i="1"/>
  <c r="R341" i="1"/>
  <c r="S341" i="1" s="1"/>
  <c r="AL155" i="1"/>
  <c r="AM155" i="1" s="1"/>
  <c r="AC155" i="1"/>
  <c r="N28" i="1"/>
  <c r="AG242" i="1"/>
  <c r="AL460" i="1"/>
  <c r="AM460" i="1" s="1"/>
  <c r="AC460" i="1"/>
  <c r="Q476" i="1"/>
  <c r="R476" i="1"/>
  <c r="N430" i="1"/>
  <c r="AB66" i="1"/>
  <c r="AB101" i="1"/>
  <c r="N395" i="1"/>
  <c r="AB140" i="1"/>
  <c r="P22" i="1"/>
  <c r="N422" i="1"/>
  <c r="Q58" i="1"/>
  <c r="R58" i="1"/>
  <c r="AJ115" i="1"/>
  <c r="AK115" i="1" s="1"/>
  <c r="AG115" i="1"/>
  <c r="AC225" i="1"/>
  <c r="Q319" i="1"/>
  <c r="R319" i="1"/>
  <c r="S319" i="1" s="1"/>
  <c r="AG496" i="1"/>
  <c r="AL229" i="1"/>
  <c r="AM229" i="1" s="1"/>
  <c r="AC229" i="1"/>
  <c r="AL406" i="1"/>
  <c r="AM406" i="1" s="1"/>
  <c r="AC406" i="1"/>
  <c r="AC242" i="1"/>
  <c r="AL15" i="1"/>
  <c r="AM15" i="1" s="1"/>
  <c r="AC15" i="1"/>
  <c r="Q266" i="1"/>
  <c r="R266" i="1"/>
  <c r="R76" i="1"/>
  <c r="R150" i="1"/>
  <c r="AC303" i="1"/>
  <c r="AC246" i="1"/>
  <c r="AL246" i="1"/>
  <c r="AM246" i="1" s="1"/>
  <c r="N30" i="1"/>
  <c r="AK480" i="1"/>
  <c r="AL480" i="1"/>
  <c r="AM480" i="1" s="1"/>
  <c r="AD292" i="1"/>
  <c r="AE292" i="1" s="1"/>
  <c r="AD152" i="1"/>
  <c r="AE152" i="1" s="1"/>
  <c r="AD233" i="1"/>
  <c r="AE233" i="1" s="1"/>
  <c r="AD173" i="1"/>
  <c r="AE173" i="1" s="1"/>
  <c r="AD113" i="1"/>
  <c r="AE113" i="1" s="1"/>
  <c r="AD453" i="1"/>
  <c r="AD432" i="1"/>
  <c r="AE432" i="1" s="1"/>
  <c r="AD352" i="1"/>
  <c r="AE352" i="1" s="1"/>
  <c r="AD92" i="1"/>
  <c r="AE92" i="1" s="1"/>
  <c r="AD32" i="1"/>
  <c r="AE32" i="1" s="1"/>
  <c r="AD413" i="1"/>
  <c r="AE413" i="1" s="1"/>
  <c r="AD172" i="1"/>
  <c r="AE172" i="1" s="1"/>
  <c r="AD313" i="1"/>
  <c r="AE313" i="1" s="1"/>
  <c r="AD112" i="1"/>
  <c r="AE112" i="1" s="1"/>
  <c r="AD412" i="1"/>
  <c r="AE412" i="1" s="1"/>
  <c r="AD212" i="1"/>
  <c r="AE212" i="1" s="1"/>
  <c r="AD13" i="1"/>
  <c r="AE13" i="1" s="1"/>
  <c r="AD72" i="1"/>
  <c r="AE72" i="1" s="1"/>
  <c r="AD33" i="1"/>
  <c r="AE33" i="1" s="1"/>
  <c r="AD52" i="1"/>
  <c r="AE52" i="1" s="1"/>
  <c r="AD213" i="1"/>
  <c r="AE213" i="1" s="1"/>
  <c r="AD353" i="1"/>
  <c r="AE353" i="1" s="1"/>
  <c r="AD273" i="1"/>
  <c r="AE273" i="1" s="1"/>
  <c r="AD12" i="1"/>
  <c r="AE12" i="1" s="1"/>
  <c r="AD293" i="1"/>
  <c r="AE293" i="1" s="1"/>
  <c r="AD373" i="1"/>
  <c r="AE373" i="1" s="1"/>
  <c r="AD93" i="1"/>
  <c r="AE93" i="1" s="1"/>
  <c r="AD132" i="1"/>
  <c r="AE132" i="1" s="1"/>
  <c r="AD193" i="1"/>
  <c r="AE193" i="1" s="1"/>
  <c r="AD332" i="1"/>
  <c r="AE332" i="1" s="1"/>
  <c r="AD252" i="1"/>
  <c r="AE252" i="1" s="1"/>
  <c r="AD133" i="1"/>
  <c r="AE133" i="1" s="1"/>
  <c r="AD192" i="1"/>
  <c r="AE192" i="1" s="1"/>
  <c r="AD10" i="1"/>
  <c r="AE10" i="1" s="1"/>
  <c r="AD63" i="1"/>
  <c r="AE63" i="1" s="1"/>
  <c r="AD8" i="1"/>
  <c r="AE8" i="1" s="1"/>
  <c r="AD84" i="1"/>
  <c r="AE84" i="1" s="1"/>
  <c r="AD131" i="1"/>
  <c r="AE131" i="1" s="1"/>
  <c r="AD381" i="1"/>
  <c r="AE381" i="1" s="1"/>
  <c r="AD154" i="1"/>
  <c r="AE154" i="1" s="1"/>
  <c r="AD251" i="1"/>
  <c r="AE251" i="1" s="1"/>
  <c r="AD430" i="1"/>
  <c r="AE430" i="1" s="1"/>
  <c r="AD99" i="1"/>
  <c r="AE99" i="1" s="1"/>
  <c r="AD24" i="1"/>
  <c r="AE24" i="1" s="1"/>
  <c r="AD459" i="1"/>
  <c r="AE459" i="1" s="1"/>
  <c r="AD427" i="1"/>
  <c r="AE427" i="1" s="1"/>
  <c r="AD348" i="1"/>
  <c r="AE348" i="1" s="1"/>
  <c r="AD150" i="1"/>
  <c r="AE150" i="1" s="1"/>
  <c r="AD225" i="1"/>
  <c r="AE225" i="1" s="1"/>
  <c r="AD405" i="1"/>
  <c r="AE405" i="1" s="1"/>
  <c r="AD343" i="1"/>
  <c r="AE343" i="1" s="1"/>
  <c r="AD88" i="1"/>
  <c r="AE88" i="1" s="1"/>
  <c r="AD423" i="1"/>
  <c r="AE423" i="1" s="1"/>
  <c r="AD151" i="1"/>
  <c r="AE151" i="1" s="1"/>
  <c r="AD22" i="1"/>
  <c r="AE22" i="1" s="1"/>
  <c r="AD70" i="1"/>
  <c r="AE70" i="1" s="1"/>
  <c r="AD96" i="1"/>
  <c r="AE96" i="1" s="1"/>
  <c r="AD26" i="1"/>
  <c r="AE26" i="1" s="1"/>
  <c r="AD269" i="1"/>
  <c r="AE269" i="1" s="1"/>
  <c r="AD220" i="1"/>
  <c r="AE220" i="1" s="1"/>
  <c r="AD320" i="1"/>
  <c r="AE320" i="1" s="1"/>
  <c r="AD184" i="1"/>
  <c r="AE184" i="1" s="1"/>
  <c r="AD31" i="1"/>
  <c r="AE31" i="1" s="1"/>
  <c r="AD401" i="1"/>
  <c r="AE401" i="1" s="1"/>
  <c r="AD210" i="1"/>
  <c r="AE210" i="1" s="1"/>
  <c r="AD206" i="1"/>
  <c r="AE206" i="1" s="1"/>
  <c r="AD236" i="1"/>
  <c r="AE236" i="1" s="1"/>
  <c r="AD465" i="1"/>
  <c r="AD254" i="1"/>
  <c r="AE254" i="1" s="1"/>
  <c r="AD90" i="1"/>
  <c r="AE90" i="1" s="1"/>
  <c r="AD48" i="1"/>
  <c r="AE48" i="1" s="1"/>
  <c r="AD168" i="1"/>
  <c r="AE168" i="1" s="1"/>
  <c r="AD384" i="1"/>
  <c r="AE384" i="1" s="1"/>
  <c r="AD119" i="1"/>
  <c r="AE119" i="1" s="1"/>
  <c r="AD171" i="1"/>
  <c r="AE171" i="1" s="1"/>
  <c r="AD444" i="1"/>
  <c r="AE444" i="1" s="1"/>
  <c r="AD390" i="1"/>
  <c r="AE390" i="1" s="1"/>
  <c r="AD399" i="1"/>
  <c r="AE399" i="1" s="1"/>
  <c r="AD241" i="1"/>
  <c r="AD402" i="1"/>
  <c r="AE402" i="1" s="1"/>
  <c r="AD404" i="1"/>
  <c r="AE404" i="1" s="1"/>
  <c r="AD328" i="1"/>
  <c r="AE328" i="1" s="1"/>
  <c r="AD68" i="1"/>
  <c r="AE68" i="1" s="1"/>
  <c r="AD7" i="1"/>
  <c r="AE7" i="1" s="1"/>
  <c r="AD167" i="1"/>
  <c r="AE167" i="1" s="1"/>
  <c r="AD196" i="1"/>
  <c r="AE196" i="1" s="1"/>
  <c r="AD46" i="1"/>
  <c r="AE46" i="1" s="1"/>
  <c r="AD165" i="1"/>
  <c r="AE165" i="1" s="1"/>
  <c r="AD421" i="1"/>
  <c r="AE421" i="1" s="1"/>
  <c r="AD334" i="1"/>
  <c r="AE334" i="1" s="1"/>
  <c r="AD125" i="1"/>
  <c r="AE125" i="1" s="1"/>
  <c r="AD510" i="1"/>
  <c r="AE510" i="1" s="1"/>
  <c r="AD282" i="1"/>
  <c r="AE282" i="1" s="1"/>
  <c r="AD446" i="1"/>
  <c r="AE446" i="1" s="1"/>
  <c r="AD426" i="1"/>
  <c r="AE426" i="1" s="1"/>
  <c r="AD386" i="1"/>
  <c r="AE386" i="1" s="1"/>
  <c r="AD98" i="1"/>
  <c r="AE98" i="1" s="1"/>
  <c r="AD118" i="1"/>
  <c r="AE118" i="1" s="1"/>
  <c r="AD299" i="1"/>
  <c r="AE299" i="1" s="1"/>
  <c r="AD142" i="1"/>
  <c r="AE142" i="1" s="1"/>
  <c r="AD425" i="1"/>
  <c r="AE425" i="1" s="1"/>
  <c r="AD5" i="1"/>
  <c r="AE5" i="1" s="1"/>
  <c r="AD6" i="1"/>
  <c r="AE6" i="1" s="1"/>
  <c r="AD300" i="1"/>
  <c r="AE300" i="1" s="1"/>
  <c r="AK316" i="1"/>
  <c r="AL316" i="1"/>
  <c r="AM316" i="1" s="1"/>
  <c r="AC210" i="1"/>
  <c r="Q339" i="1"/>
  <c r="AC224" i="1"/>
  <c r="AH272" i="1"/>
  <c r="AI272" i="1" s="1"/>
  <c r="AH352" i="1"/>
  <c r="AH233" i="1"/>
  <c r="AI233" i="1" s="1"/>
  <c r="AH373" i="1"/>
  <c r="AH473" i="1"/>
  <c r="AH292" i="1"/>
  <c r="AH253" i="1"/>
  <c r="AI253" i="1" s="1"/>
  <c r="AH132" i="1"/>
  <c r="AH152" i="1"/>
  <c r="AH212" i="1"/>
  <c r="AH472" i="1"/>
  <c r="AI472" i="1" s="1"/>
  <c r="AH353" i="1"/>
  <c r="AI353" i="1" s="1"/>
  <c r="AH433" i="1"/>
  <c r="AH121" i="1"/>
  <c r="AI121" i="1" s="1"/>
  <c r="AH283" i="1"/>
  <c r="AI283" i="1" s="1"/>
  <c r="AH241" i="1"/>
  <c r="AI241" i="1" s="1"/>
  <c r="AH405" i="1"/>
  <c r="AI405" i="1" s="1"/>
  <c r="AH321" i="1"/>
  <c r="AI321" i="1" s="1"/>
  <c r="AH238" i="1"/>
  <c r="AI238" i="1" s="1"/>
  <c r="AH218" i="1"/>
  <c r="AI218" i="1" s="1"/>
  <c r="AH468" i="1"/>
  <c r="AI468" i="1" s="1"/>
  <c r="AH26" i="1"/>
  <c r="AH265" i="1"/>
  <c r="AH348" i="1"/>
  <c r="AH234" i="1"/>
  <c r="AH476" i="1"/>
  <c r="AH395" i="1"/>
  <c r="AI395" i="1" s="1"/>
  <c r="AH160" i="1"/>
  <c r="AI160" i="1" s="1"/>
  <c r="AH167" i="1"/>
  <c r="AI167" i="1" s="1"/>
  <c r="AH80" i="1"/>
  <c r="AI80" i="1" s="1"/>
  <c r="AH55" i="1"/>
  <c r="AI55" i="1" s="1"/>
  <c r="AH323" i="1"/>
  <c r="AH355" i="1"/>
  <c r="AI355" i="1" s="1"/>
  <c r="AH61" i="1"/>
  <c r="AI61" i="1" s="1"/>
  <c r="AH428" i="1"/>
  <c r="AH450" i="1"/>
  <c r="AI450" i="1" s="1"/>
  <c r="AH48" i="1"/>
  <c r="AH149" i="1"/>
  <c r="AH169" i="1"/>
  <c r="AH183" i="1"/>
  <c r="AC489" i="1"/>
  <c r="AL499" i="1"/>
  <c r="AM499" i="1" s="1"/>
  <c r="AC499" i="1"/>
  <c r="AC46" i="1"/>
  <c r="AC205" i="1"/>
  <c r="AL205" i="1"/>
  <c r="AM205" i="1" s="1"/>
  <c r="N94" i="1"/>
  <c r="N406" i="1"/>
  <c r="AH457" i="1"/>
  <c r="AI457" i="1" s="1"/>
  <c r="V372" i="1"/>
  <c r="V112" i="1"/>
  <c r="V393" i="1"/>
  <c r="W393" i="1" s="1"/>
  <c r="V313" i="1"/>
  <c r="W313" i="1" s="1"/>
  <c r="V13" i="1"/>
  <c r="W13" i="1" s="1"/>
  <c r="V292" i="1"/>
  <c r="V452" i="1"/>
  <c r="V173" i="1"/>
  <c r="V472" i="1"/>
  <c r="W472" i="1" s="1"/>
  <c r="V212" i="1"/>
  <c r="V192" i="1"/>
  <c r="V413" i="1"/>
  <c r="V353" i="1"/>
  <c r="W353" i="1" s="1"/>
  <c r="V473" i="1"/>
  <c r="V152" i="1"/>
  <c r="V32" i="1"/>
  <c r="V332" i="1"/>
  <c r="V93" i="1"/>
  <c r="W93" i="1" s="1"/>
  <c r="V412" i="1"/>
  <c r="V172" i="1"/>
  <c r="W172" i="1" s="1"/>
  <c r="V53" i="1"/>
  <c r="W53" i="1" s="1"/>
  <c r="V33" i="1"/>
  <c r="V193" i="1"/>
  <c r="V252" i="1"/>
  <c r="W252" i="1" s="1"/>
  <c r="V72" i="1"/>
  <c r="W72" i="1" s="1"/>
  <c r="V233" i="1"/>
  <c r="W233" i="1" s="1"/>
  <c r="V213" i="1"/>
  <c r="W213" i="1" s="1"/>
  <c r="V272" i="1"/>
  <c r="W272" i="1" s="1"/>
  <c r="V132" i="1"/>
  <c r="W132" i="1" s="1"/>
  <c r="V92" i="1"/>
  <c r="W92" i="1" s="1"/>
  <c r="V273" i="1"/>
  <c r="W273" i="1" s="1"/>
  <c r="V493" i="1"/>
  <c r="W493" i="1" s="1"/>
  <c r="V512" i="1"/>
  <c r="W512" i="1" s="1"/>
  <c r="V253" i="1"/>
  <c r="W253" i="1" s="1"/>
  <c r="V333" i="1"/>
  <c r="W333" i="1" s="1"/>
  <c r="V492" i="1"/>
  <c r="V12" i="1"/>
  <c r="W12" i="1" s="1"/>
  <c r="V113" i="1"/>
  <c r="V433" i="1"/>
  <c r="V73" i="1"/>
  <c r="V293" i="1"/>
  <c r="V432" i="1"/>
  <c r="W432" i="1" s="1"/>
  <c r="V52" i="1"/>
  <c r="V352" i="1"/>
  <c r="V453" i="1"/>
  <c r="W453" i="1" s="1"/>
  <c r="V373" i="1"/>
  <c r="V151" i="1"/>
  <c r="V56" i="1"/>
  <c r="W56" i="1" s="1"/>
  <c r="V295" i="1"/>
  <c r="V480" i="1"/>
  <c r="V129" i="1"/>
  <c r="W129" i="1" s="1"/>
  <c r="V5" i="1"/>
  <c r="W5" i="1" s="1"/>
  <c r="V399" i="1"/>
  <c r="W399" i="1" s="1"/>
  <c r="V170" i="1"/>
  <c r="V144" i="1"/>
  <c r="V130" i="1"/>
  <c r="W130" i="1" s="1"/>
  <c r="V280" i="1"/>
  <c r="W280" i="1" s="1"/>
  <c r="V242" i="1"/>
  <c r="W242" i="1" s="1"/>
  <c r="V323" i="1"/>
  <c r="V318" i="1"/>
  <c r="W318" i="1" s="1"/>
  <c r="V315" i="1"/>
  <c r="W315" i="1" s="1"/>
  <c r="V62" i="1"/>
  <c r="W62" i="1" s="1"/>
  <c r="V79" i="1"/>
  <c r="W79" i="1" s="1"/>
  <c r="V460" i="1"/>
  <c r="W460" i="1" s="1"/>
  <c r="V23" i="1"/>
  <c r="V147" i="1"/>
  <c r="V165" i="1"/>
  <c r="V368" i="1"/>
  <c r="W368" i="1" s="1"/>
  <c r="V25" i="1"/>
  <c r="W25" i="1" s="1"/>
  <c r="V384" i="1"/>
  <c r="W384" i="1" s="1"/>
  <c r="V206" i="1"/>
  <c r="V226" i="1"/>
  <c r="V370" i="1"/>
  <c r="V135" i="1"/>
  <c r="V298" i="1"/>
  <c r="W298" i="1" s="1"/>
  <c r="V341" i="1"/>
  <c r="V274" i="1"/>
  <c r="W274" i="1" s="1"/>
  <c r="V244" i="1"/>
  <c r="W244" i="1" s="1"/>
  <c r="V291" i="1"/>
  <c r="V509" i="1"/>
  <c r="V461" i="1"/>
  <c r="V475" i="1"/>
  <c r="W475" i="1" s="1"/>
  <c r="V76" i="1"/>
  <c r="V256" i="1"/>
  <c r="W256" i="1" s="1"/>
  <c r="V48" i="1"/>
  <c r="V182" i="1"/>
  <c r="W182" i="1" s="1"/>
  <c r="V403" i="1"/>
  <c r="V386" i="1"/>
  <c r="W386" i="1" s="1"/>
  <c r="V234" i="1"/>
  <c r="V81" i="1"/>
  <c r="V240" i="1"/>
  <c r="W240" i="1" s="1"/>
  <c r="V321" i="1"/>
  <c r="W321" i="1" s="1"/>
  <c r="V437" i="1"/>
  <c r="W437" i="1" s="1"/>
  <c r="V150" i="1"/>
  <c r="V122" i="1"/>
  <c r="W122" i="1" s="1"/>
  <c r="V260" i="1"/>
  <c r="W260" i="1" s="1"/>
  <c r="V501" i="1"/>
  <c r="W501" i="1" s="1"/>
  <c r="V124" i="1"/>
  <c r="W124" i="1" s="1"/>
  <c r="V357" i="1"/>
  <c r="V334" i="1"/>
  <c r="V67" i="1"/>
  <c r="W67" i="1" s="1"/>
  <c r="V156" i="1"/>
  <c r="W156" i="1" s="1"/>
  <c r="V343" i="1"/>
  <c r="W343" i="1" s="1"/>
  <c r="V11" i="1"/>
  <c r="W11" i="1" s="1"/>
  <c r="V479" i="1"/>
  <c r="W479" i="1" s="1"/>
  <c r="V247" i="1"/>
  <c r="W247" i="1" s="1"/>
  <c r="V327" i="1"/>
  <c r="V131" i="1"/>
  <c r="W131" i="1" s="1"/>
  <c r="V223" i="1"/>
  <c r="W223" i="1" s="1"/>
  <c r="V276" i="1"/>
  <c r="W276" i="1" s="1"/>
  <c r="V340" i="1"/>
  <c r="W340" i="1" s="1"/>
  <c r="V180" i="1"/>
  <c r="W180" i="1" s="1"/>
  <c r="V17" i="1"/>
  <c r="W17" i="1" s="1"/>
  <c r="V415" i="1"/>
  <c r="V255" i="1"/>
  <c r="W255" i="1" s="1"/>
  <c r="V262" i="1"/>
  <c r="W262" i="1" s="1"/>
  <c r="V104" i="1"/>
  <c r="V405" i="1"/>
  <c r="W405" i="1" s="1"/>
  <c r="V361" i="1"/>
  <c r="W361" i="1" s="1"/>
  <c r="V176" i="1"/>
  <c r="W176" i="1" s="1"/>
  <c r="V458" i="1"/>
  <c r="W458" i="1" s="1"/>
  <c r="V427" i="1"/>
  <c r="V183" i="1"/>
  <c r="V7" i="1"/>
  <c r="W7" i="1" s="1"/>
  <c r="V194" i="1"/>
  <c r="W194" i="1" s="1"/>
  <c r="V80" i="1"/>
  <c r="V169" i="1"/>
  <c r="V224" i="1"/>
  <c r="W224" i="1" s="1"/>
  <c r="V125" i="1"/>
  <c r="W125" i="1" s="1"/>
  <c r="V203" i="1"/>
  <c r="W203" i="1" s="1"/>
  <c r="V149" i="1"/>
  <c r="V22" i="1"/>
  <c r="V351" i="1"/>
  <c r="V55" i="1"/>
  <c r="W55" i="1" s="1"/>
  <c r="V174" i="1"/>
  <c r="V498" i="1"/>
  <c r="W498" i="1" s="1"/>
  <c r="V430" i="1"/>
  <c r="W430" i="1" s="1"/>
  <c r="V209" i="1"/>
  <c r="W209" i="1" s="1"/>
  <c r="V119" i="1"/>
  <c r="W119" i="1" s="1"/>
  <c r="V278" i="1"/>
  <c r="W278" i="1" s="1"/>
  <c r="V402" i="1"/>
  <c r="W402" i="1" s="1"/>
  <c r="V45" i="1"/>
  <c r="W45" i="1" s="1"/>
  <c r="V8" i="1"/>
  <c r="W8" i="1" s="1"/>
  <c r="V487" i="1"/>
  <c r="V404" i="1"/>
  <c r="V27" i="1"/>
  <c r="V47" i="1"/>
  <c r="W47" i="1" s="1"/>
  <c r="V268" i="1"/>
  <c r="W268" i="1" s="1"/>
  <c r="V330" i="1"/>
  <c r="W330" i="1" s="1"/>
  <c r="V198" i="1"/>
  <c r="W198" i="1" s="1"/>
  <c r="V508" i="1"/>
  <c r="W508" i="1" s="1"/>
  <c r="V90" i="1"/>
  <c r="V171" i="1"/>
  <c r="W171" i="1" s="1"/>
  <c r="V28" i="1"/>
  <c r="W28" i="1" s="1"/>
  <c r="V346" i="1"/>
  <c r="N458" i="1"/>
  <c r="AC439" i="1"/>
  <c r="AL439" i="1"/>
  <c r="AM439" i="1" s="1"/>
  <c r="AC62" i="1"/>
  <c r="AL62" i="1"/>
  <c r="AM62" i="1" s="1"/>
  <c r="AC223" i="1"/>
  <c r="N17" i="1"/>
  <c r="AG450" i="1"/>
  <c r="N297" i="1"/>
  <c r="AK338" i="1"/>
  <c r="AL338" i="1"/>
  <c r="AM338" i="1" s="1"/>
  <c r="AK346" i="1"/>
  <c r="AL346" i="1"/>
  <c r="AM346" i="1" s="1"/>
  <c r="AG225" i="1"/>
  <c r="AL357" i="1"/>
  <c r="AM357" i="1" s="1"/>
  <c r="AC357" i="1"/>
  <c r="AH174" i="1"/>
  <c r="AC158" i="1"/>
  <c r="AL158" i="1"/>
  <c r="AM158" i="1" s="1"/>
  <c r="N245" i="1"/>
  <c r="AC299" i="1"/>
  <c r="N125" i="1"/>
  <c r="AC157" i="1"/>
  <c r="AK502" i="1"/>
  <c r="AL502" i="1"/>
  <c r="AM502" i="1" s="1"/>
  <c r="N423" i="1"/>
  <c r="AB282" i="1"/>
  <c r="AE203" i="1"/>
  <c r="AL203" i="1"/>
  <c r="AM203" i="1" s="1"/>
  <c r="AH269" i="1"/>
  <c r="AI269" i="1" s="1"/>
  <c r="V360" i="1"/>
  <c r="AB6" i="1"/>
  <c r="V211" i="1"/>
  <c r="W211" i="1" s="1"/>
  <c r="AL97" i="1"/>
  <c r="AM97" i="1" s="1"/>
  <c r="AC97" i="1"/>
  <c r="AG477" i="1"/>
  <c r="R483" i="1"/>
  <c r="AL35" i="1"/>
  <c r="AM35" i="1" s="1"/>
  <c r="AC35" i="1"/>
  <c r="AH240" i="1"/>
  <c r="AI240" i="1" s="1"/>
  <c r="N355" i="1"/>
  <c r="AC264" i="1"/>
  <c r="AG300" i="1"/>
  <c r="AG160" i="1"/>
  <c r="AC261" i="1"/>
  <c r="AL261" i="1"/>
  <c r="AM261" i="1" s="1"/>
  <c r="AH6" i="1"/>
  <c r="AI6" i="1" s="1"/>
  <c r="AL139" i="1"/>
  <c r="AM139" i="1" s="1"/>
  <c r="AC139" i="1"/>
  <c r="AH27" i="1"/>
  <c r="AB292" i="1"/>
  <c r="AB313" i="1"/>
  <c r="AB92" i="1"/>
  <c r="AB172" i="1"/>
  <c r="AB32" i="1"/>
  <c r="AB173" i="1"/>
  <c r="AB232" i="1"/>
  <c r="AB373" i="1"/>
  <c r="AB93" i="1"/>
  <c r="AB273" i="1"/>
  <c r="AB53" i="1"/>
  <c r="AB272" i="1"/>
  <c r="AB132" i="1"/>
  <c r="AB432" i="1"/>
  <c r="AB112" i="1"/>
  <c r="AB413" i="1"/>
  <c r="AB353" i="1"/>
  <c r="AB352" i="1"/>
  <c r="AB293" i="1"/>
  <c r="AB13" i="1"/>
  <c r="AB12" i="1"/>
  <c r="AB153" i="1"/>
  <c r="AB33" i="1"/>
  <c r="AB212" i="1"/>
  <c r="AB412" i="1"/>
  <c r="AB192" i="1"/>
  <c r="AB133" i="1"/>
  <c r="AB252" i="1"/>
  <c r="AB52" i="1"/>
  <c r="AB72" i="1"/>
  <c r="AB193" i="1"/>
  <c r="AB213" i="1"/>
  <c r="AB233" i="1"/>
  <c r="AB332" i="1"/>
  <c r="AB113" i="1"/>
  <c r="AB73" i="1"/>
  <c r="AB152" i="1"/>
  <c r="AB7" i="1"/>
  <c r="AB257" i="1"/>
  <c r="AB248" i="1"/>
  <c r="AB231" i="1"/>
  <c r="AB22" i="1"/>
  <c r="AB142" i="1"/>
  <c r="AB425" i="1"/>
  <c r="AB390" i="1"/>
  <c r="AB174" i="1"/>
  <c r="AB444" i="1"/>
  <c r="AB377" i="1"/>
  <c r="AB498" i="1"/>
  <c r="AB183" i="1"/>
  <c r="AB226" i="1"/>
  <c r="AB408" i="1"/>
  <c r="AB27" i="1"/>
  <c r="AB5" i="1"/>
  <c r="AB236" i="1"/>
  <c r="AB187" i="1"/>
  <c r="AB510" i="1"/>
  <c r="AB39" i="1"/>
  <c r="AB399" i="1"/>
  <c r="AB180" i="1"/>
  <c r="AB496" i="1"/>
  <c r="AB368" i="1"/>
  <c r="AB374" i="1"/>
  <c r="AB45" i="1"/>
  <c r="AB386" i="1"/>
  <c r="AB295" i="1"/>
  <c r="AB176" i="1"/>
  <c r="AB222" i="1"/>
  <c r="AB254" i="1"/>
  <c r="AB96" i="1"/>
  <c r="AB57" i="1"/>
  <c r="AB266" i="1"/>
  <c r="AB169" i="1"/>
  <c r="AB76" i="1"/>
  <c r="AB37" i="1"/>
  <c r="AB42" i="1"/>
  <c r="AB165" i="1"/>
  <c r="AB171" i="1"/>
  <c r="AB258" i="1"/>
  <c r="AB118" i="1"/>
  <c r="AB279" i="1"/>
  <c r="AB144" i="1"/>
  <c r="AB81" i="1"/>
  <c r="AB64" i="1"/>
  <c r="AB402" i="1"/>
  <c r="AB151" i="1"/>
  <c r="AB339" i="1"/>
  <c r="AB17" i="1"/>
  <c r="AB119" i="1"/>
  <c r="AB275" i="1"/>
  <c r="AB131" i="1"/>
  <c r="AB109" i="1"/>
  <c r="AB381" i="1"/>
  <c r="AB58" i="1"/>
  <c r="AB191" i="1"/>
  <c r="AB196" i="1"/>
  <c r="AB283" i="1"/>
  <c r="AB220" i="1"/>
  <c r="AB127" i="1"/>
  <c r="AB278" i="1"/>
  <c r="AB417" i="1"/>
  <c r="AB25" i="1"/>
  <c r="AB464" i="1"/>
  <c r="AB424" i="1"/>
  <c r="AB397" i="1"/>
  <c r="AB156" i="1"/>
  <c r="AB375" i="1"/>
  <c r="AB160" i="1"/>
  <c r="AB376" i="1"/>
  <c r="AB404" i="1"/>
  <c r="AB206" i="1"/>
  <c r="AB509" i="1"/>
  <c r="AB481" i="1"/>
  <c r="AB227" i="1"/>
  <c r="AB343" i="1"/>
  <c r="AC467" i="1"/>
  <c r="AH223" i="1"/>
  <c r="AI223" i="1" s="1"/>
  <c r="AC300" i="1"/>
  <c r="AC61" i="1"/>
  <c r="AJ164" i="1"/>
  <c r="AK164" i="1" s="1"/>
  <c r="AG164" i="1"/>
  <c r="AL162" i="1"/>
  <c r="AM162" i="1" s="1"/>
  <c r="AC162" i="1"/>
  <c r="AL311" i="1"/>
  <c r="AM311" i="1" s="1"/>
  <c r="N160" i="1"/>
  <c r="N154" i="1"/>
  <c r="N379" i="1"/>
  <c r="AC243" i="1"/>
  <c r="N468" i="1"/>
  <c r="AC134" i="1"/>
  <c r="AL134" i="1"/>
  <c r="AM134" i="1" s="1"/>
  <c r="AG283" i="1"/>
  <c r="N508" i="1"/>
  <c r="AK78" i="1"/>
  <c r="AL78" i="1"/>
  <c r="AM78" i="1" s="1"/>
  <c r="AL447" i="1"/>
  <c r="AM447" i="1" s="1"/>
  <c r="AL383" i="1"/>
  <c r="AM383" i="1" s="1"/>
  <c r="K5" i="1"/>
  <c r="AG5" i="1"/>
  <c r="AL442" i="1"/>
  <c r="AM442" i="1" s="1"/>
  <c r="R263" i="1" l="1"/>
  <c r="S263" i="1" s="1"/>
  <c r="R442" i="1"/>
  <c r="AL207" i="1"/>
  <c r="AM207" i="1" s="1"/>
  <c r="O263" i="1"/>
  <c r="AL289" i="1"/>
  <c r="AM289" i="1" s="1"/>
  <c r="R466" i="1"/>
  <c r="AJ244" i="1"/>
  <c r="AK244" i="1" s="1"/>
  <c r="Z97" i="1"/>
  <c r="AA97" i="1" s="1"/>
  <c r="R14" i="1"/>
  <c r="S14" i="1" s="1"/>
  <c r="R417" i="1"/>
  <c r="R491" i="1"/>
  <c r="S491" i="1" s="1"/>
  <c r="AL54" i="1"/>
  <c r="AM54" i="1" s="1"/>
  <c r="R325" i="1"/>
  <c r="AL204" i="1"/>
  <c r="AM204" i="1" s="1"/>
  <c r="AL146" i="1"/>
  <c r="AM146" i="1" s="1"/>
  <c r="AJ187" i="1"/>
  <c r="AK187" i="1" s="1"/>
  <c r="AL280" i="1"/>
  <c r="AM280" i="1" s="1"/>
  <c r="AL409" i="1"/>
  <c r="AM409" i="1" s="1"/>
  <c r="AC411" i="1"/>
  <c r="AL95" i="1"/>
  <c r="AM95" i="1" s="1"/>
  <c r="R307" i="1"/>
  <c r="R111" i="1"/>
  <c r="Z378" i="1"/>
  <c r="AA378" i="1" s="1"/>
  <c r="R396" i="1"/>
  <c r="R148" i="1"/>
  <c r="S148" i="1" s="1"/>
  <c r="R5" i="1"/>
  <c r="S5" i="1" s="1"/>
  <c r="AC59" i="1"/>
  <c r="AL20" i="1"/>
  <c r="AM20" i="1" s="1"/>
  <c r="AL230" i="1"/>
  <c r="AM230" i="1" s="1"/>
  <c r="R511" i="1"/>
  <c r="Z65" i="1"/>
  <c r="AC161" i="1"/>
  <c r="AL245" i="1"/>
  <c r="AM245" i="1" s="1"/>
  <c r="AL305" i="1"/>
  <c r="AM305" i="1" s="1"/>
  <c r="R290" i="1"/>
  <c r="AL18" i="1"/>
  <c r="AM18" i="1" s="1"/>
  <c r="AL143" i="1"/>
  <c r="AM143" i="1" s="1"/>
  <c r="R438" i="1"/>
  <c r="AL65" i="1"/>
  <c r="AM65" i="1" s="1"/>
  <c r="AC85" i="1"/>
  <c r="Z426" i="1"/>
  <c r="AA426" i="1" s="1"/>
  <c r="R303" i="1"/>
  <c r="S303" i="1" s="1"/>
  <c r="AL263" i="1"/>
  <c r="AM263" i="1" s="1"/>
  <c r="Z495" i="1"/>
  <c r="AA495" i="1" s="1"/>
  <c r="R179" i="1"/>
  <c r="S179" i="1" s="1"/>
  <c r="AL86" i="1"/>
  <c r="AM86" i="1" s="1"/>
  <c r="AJ322" i="1"/>
  <c r="AL327" i="1"/>
  <c r="AM327" i="1" s="1"/>
  <c r="AL210" i="1"/>
  <c r="AM210" i="1" s="1"/>
  <c r="R427" i="1"/>
  <c r="Z365" i="1"/>
  <c r="AL11" i="1"/>
  <c r="AM11" i="1" s="1"/>
  <c r="Z364" i="1"/>
  <c r="AA364" i="1" s="1"/>
  <c r="O442" i="1"/>
  <c r="AC69" i="1"/>
  <c r="AC286" i="1"/>
  <c r="AL287" i="1"/>
  <c r="AM287" i="1" s="1"/>
  <c r="AL214" i="1"/>
  <c r="AM214" i="1" s="1"/>
  <c r="AL461" i="1"/>
  <c r="AM461" i="1" s="1"/>
  <c r="Z463" i="1"/>
  <c r="AA463" i="1" s="1"/>
  <c r="R120" i="1"/>
  <c r="S120" i="1" s="1"/>
  <c r="R339" i="1"/>
  <c r="S339" i="1" s="1"/>
  <c r="AJ366" i="1"/>
  <c r="AK366" i="1" s="1"/>
  <c r="R415" i="1"/>
  <c r="Z299" i="1"/>
  <c r="AA299" i="1" s="1"/>
  <c r="AJ449" i="1"/>
  <c r="AK449" i="1" s="1"/>
  <c r="AC122" i="1"/>
  <c r="AC289" i="1"/>
  <c r="AL414" i="1"/>
  <c r="AM414" i="1" s="1"/>
  <c r="AL145" i="1"/>
  <c r="AM145" i="1" s="1"/>
  <c r="Z114" i="1"/>
  <c r="AA114" i="1" s="1"/>
  <c r="AL105" i="1"/>
  <c r="AM105" i="1" s="1"/>
  <c r="AC380" i="1"/>
  <c r="AL247" i="1"/>
  <c r="AM247" i="1" s="1"/>
  <c r="Z416" i="1"/>
  <c r="AA416" i="1" s="1"/>
  <c r="Z396" i="1"/>
  <c r="AA396" i="1" s="1"/>
  <c r="Q57" i="1"/>
  <c r="R57" i="1"/>
  <c r="S57" i="1" s="1"/>
  <c r="O445" i="1"/>
  <c r="AL438" i="1"/>
  <c r="AM438" i="1" s="1"/>
  <c r="R283" i="1"/>
  <c r="S283" i="1" s="1"/>
  <c r="AL209" i="1"/>
  <c r="AM209" i="1" s="1"/>
  <c r="Z10" i="1"/>
  <c r="AA10" i="1" s="1"/>
  <c r="R310" i="1"/>
  <c r="O14" i="1"/>
  <c r="AL110" i="1"/>
  <c r="AM110" i="1" s="1"/>
  <c r="Z95" i="1"/>
  <c r="AA95" i="1" s="1"/>
  <c r="AL422" i="1"/>
  <c r="AM422" i="1" s="1"/>
  <c r="R490" i="1"/>
  <c r="S490" i="1" s="1"/>
  <c r="AJ6" i="1"/>
  <c r="AK6" i="1" s="1"/>
  <c r="Z466" i="1"/>
  <c r="AA466" i="1" s="1"/>
  <c r="Z143" i="1"/>
  <c r="AA143" i="1" s="1"/>
  <c r="R165" i="1"/>
  <c r="S165" i="1" s="1"/>
  <c r="AJ450" i="1"/>
  <c r="AJ354" i="1"/>
  <c r="AK354" i="1" s="1"/>
  <c r="AC77" i="1"/>
  <c r="AJ160" i="1"/>
  <c r="AK160" i="1" s="1"/>
  <c r="AL398" i="1"/>
  <c r="AM398" i="1" s="1"/>
  <c r="Z266" i="1"/>
  <c r="AA266" i="1" s="1"/>
  <c r="Z311" i="1"/>
  <c r="AA311" i="1" s="1"/>
  <c r="R136" i="1"/>
  <c r="AC18" i="1"/>
  <c r="AJ496" i="1"/>
  <c r="AK496" i="1" s="1"/>
  <c r="R88" i="1"/>
  <c r="S88" i="1" s="1"/>
  <c r="R250" i="1"/>
  <c r="Q439" i="1"/>
  <c r="R439" i="1"/>
  <c r="S439" i="1" s="1"/>
  <c r="AL38" i="1"/>
  <c r="AM38" i="1" s="1"/>
  <c r="AL415" i="1"/>
  <c r="AM415" i="1" s="1"/>
  <c r="Z145" i="1"/>
  <c r="AA145" i="1" s="1"/>
  <c r="AL497" i="1"/>
  <c r="AM497" i="1" s="1"/>
  <c r="AL304" i="1"/>
  <c r="AM304" i="1" s="1"/>
  <c r="R328" i="1"/>
  <c r="Q416" i="1"/>
  <c r="R416" i="1"/>
  <c r="S416" i="1" s="1"/>
  <c r="AL459" i="1"/>
  <c r="AM459" i="1" s="1"/>
  <c r="Z205" i="1"/>
  <c r="AA205" i="1" s="1"/>
  <c r="AJ284" i="1"/>
  <c r="AK284" i="1" s="1"/>
  <c r="Z390" i="1"/>
  <c r="AA390" i="1" s="1"/>
  <c r="AL8" i="1"/>
  <c r="AM8" i="1" s="1"/>
  <c r="R241" i="1"/>
  <c r="S241" i="1" s="1"/>
  <c r="AL410" i="1"/>
  <c r="AM410" i="1" s="1"/>
  <c r="Z462" i="1"/>
  <c r="AA462" i="1" s="1"/>
  <c r="AO134" i="1"/>
  <c r="AL98" i="1"/>
  <c r="AM98" i="1" s="1"/>
  <c r="AL201" i="1"/>
  <c r="AM201" i="1" s="1"/>
  <c r="R314" i="1"/>
  <c r="AC414" i="1"/>
  <c r="AC9" i="1"/>
  <c r="O237" i="1"/>
  <c r="AL429" i="1"/>
  <c r="AM429" i="1" s="1"/>
  <c r="AC54" i="1"/>
  <c r="R141" i="1"/>
  <c r="AL469" i="1"/>
  <c r="AM469" i="1" s="1"/>
  <c r="AL216" i="1"/>
  <c r="AM216" i="1" s="1"/>
  <c r="AL378" i="1"/>
  <c r="AM378" i="1" s="1"/>
  <c r="O307" i="1"/>
  <c r="AL60" i="1"/>
  <c r="AM60" i="1" s="1"/>
  <c r="AJ300" i="1"/>
  <c r="AK300" i="1" s="1"/>
  <c r="AL84" i="1"/>
  <c r="AM84" i="1" s="1"/>
  <c r="Z440" i="1"/>
  <c r="AA440" i="1" s="1"/>
  <c r="R140" i="1"/>
  <c r="AJ182" i="1"/>
  <c r="AK182" i="1" s="1"/>
  <c r="O303" i="1"/>
  <c r="AL157" i="1"/>
  <c r="AM157" i="1" s="1"/>
  <c r="W68" i="1"/>
  <c r="Z68" i="1"/>
  <c r="AA68" i="1" s="1"/>
  <c r="Q63" i="1"/>
  <c r="R63" i="1"/>
  <c r="S63" i="1" s="1"/>
  <c r="AI5" i="1"/>
  <c r="AJ5" i="1"/>
  <c r="AK5" i="1" s="1"/>
  <c r="AC360" i="1"/>
  <c r="AL360" i="1"/>
  <c r="AM360" i="1" s="1"/>
  <c r="AC561" i="1"/>
  <c r="AL561" i="1"/>
  <c r="AM561" i="1" s="1"/>
  <c r="AC566" i="1"/>
  <c r="AL566" i="1"/>
  <c r="AM566" i="1" s="1"/>
  <c r="AC312" i="1"/>
  <c r="AL312" i="1"/>
  <c r="AM312" i="1" s="1"/>
  <c r="Q565" i="1"/>
  <c r="R565" i="1"/>
  <c r="S565" i="1" s="1"/>
  <c r="W536" i="1"/>
  <c r="Z536" i="1"/>
  <c r="AA536" i="1" s="1"/>
  <c r="U528" i="1"/>
  <c r="Z528" i="1"/>
  <c r="AA528" i="1" s="1"/>
  <c r="U573" i="1"/>
  <c r="Z573" i="1"/>
  <c r="AA573" i="1" s="1"/>
  <c r="AG488" i="1"/>
  <c r="AJ488" i="1"/>
  <c r="AK488" i="1" s="1"/>
  <c r="AG404" i="1"/>
  <c r="AJ404" i="1"/>
  <c r="AK404" i="1" s="1"/>
  <c r="O390" i="1"/>
  <c r="R390" i="1"/>
  <c r="S390" i="1" s="1"/>
  <c r="O585" i="1"/>
  <c r="R585" i="1"/>
  <c r="R586" i="1"/>
  <c r="O586" i="1"/>
  <c r="O567" i="1"/>
  <c r="R567" i="1"/>
  <c r="S567" i="1" s="1"/>
  <c r="R392" i="1"/>
  <c r="O392" i="1"/>
  <c r="AI426" i="1"/>
  <c r="AJ426" i="1"/>
  <c r="AK426" i="1" s="1"/>
  <c r="AI351" i="1"/>
  <c r="AJ351" i="1"/>
  <c r="AI206" i="1"/>
  <c r="AJ206" i="1"/>
  <c r="AK206" i="1" s="1"/>
  <c r="AO561" i="1"/>
  <c r="AR561" i="1"/>
  <c r="AS561" i="1" s="1"/>
  <c r="AR214" i="1"/>
  <c r="AS214" i="1" s="1"/>
  <c r="AO214" i="1"/>
  <c r="AO543" i="1"/>
  <c r="AR543" i="1"/>
  <c r="AS543" i="1" s="1"/>
  <c r="AR346" i="1"/>
  <c r="AS346" i="1" s="1"/>
  <c r="AO346" i="1"/>
  <c r="AR578" i="1"/>
  <c r="AS578" i="1" s="1"/>
  <c r="AO578" i="1"/>
  <c r="AO265" i="1"/>
  <c r="AR265" i="1"/>
  <c r="AS265" i="1" s="1"/>
  <c r="AC551" i="1"/>
  <c r="AL551" i="1"/>
  <c r="AM551" i="1" s="1"/>
  <c r="AC521" i="1"/>
  <c r="AL521" i="1"/>
  <c r="AM521" i="1" s="1"/>
  <c r="AL130" i="1"/>
  <c r="AM130" i="1" s="1"/>
  <c r="AC130" i="1"/>
  <c r="AC372" i="1"/>
  <c r="Q526" i="1"/>
  <c r="R526" i="1"/>
  <c r="Q65" i="1"/>
  <c r="R65" i="1"/>
  <c r="S65" i="1" s="1"/>
  <c r="U535" i="1"/>
  <c r="Z535" i="1"/>
  <c r="AA535" i="1" s="1"/>
  <c r="U543" i="1"/>
  <c r="Z543" i="1"/>
  <c r="AA543" i="1" s="1"/>
  <c r="Z537" i="1"/>
  <c r="AA537" i="1" s="1"/>
  <c r="U537" i="1"/>
  <c r="AJ424" i="1"/>
  <c r="AK424" i="1" s="1"/>
  <c r="AG424" i="1"/>
  <c r="AG249" i="1"/>
  <c r="AJ249" i="1"/>
  <c r="R82" i="1"/>
  <c r="S82" i="1" s="1"/>
  <c r="O82" i="1"/>
  <c r="O519" i="1"/>
  <c r="R519" i="1"/>
  <c r="M544" i="1"/>
  <c r="M565" i="1"/>
  <c r="AI347" i="1"/>
  <c r="AJ347" i="1"/>
  <c r="AI151" i="1"/>
  <c r="AJ151" i="1"/>
  <c r="AK151" i="1" s="1"/>
  <c r="AO565" i="1"/>
  <c r="AR565" i="1"/>
  <c r="AS565" i="1" s="1"/>
  <c r="AO566" i="1"/>
  <c r="AR566" i="1"/>
  <c r="AS566" i="1" s="1"/>
  <c r="AR236" i="1"/>
  <c r="AS236" i="1" s="1"/>
  <c r="AO236" i="1"/>
  <c r="AO581" i="1"/>
  <c r="AR581" i="1"/>
  <c r="AS581" i="1" s="1"/>
  <c r="AO415" i="1"/>
  <c r="AR415" i="1"/>
  <c r="AS415" i="1" s="1"/>
  <c r="AR589" i="1"/>
  <c r="AS589" i="1" s="1"/>
  <c r="AO589" i="1"/>
  <c r="AC548" i="1"/>
  <c r="AL548" i="1"/>
  <c r="AM548" i="1" s="1"/>
  <c r="AC518" i="1"/>
  <c r="AL518" i="1"/>
  <c r="AM518" i="1" s="1"/>
  <c r="AL563" i="1"/>
  <c r="AM563" i="1" s="1"/>
  <c r="AC563" i="1"/>
  <c r="Q571" i="1"/>
  <c r="R571" i="1"/>
  <c r="AE584" i="1"/>
  <c r="AL584" i="1"/>
  <c r="AM584" i="1" s="1"/>
  <c r="W578" i="1"/>
  <c r="Z578" i="1"/>
  <c r="AA578" i="1" s="1"/>
  <c r="W549" i="1"/>
  <c r="Z549" i="1"/>
  <c r="AA549" i="1" s="1"/>
  <c r="U559" i="1"/>
  <c r="Z559" i="1"/>
  <c r="AA559" i="1" s="1"/>
  <c r="U519" i="1"/>
  <c r="Z519" i="1"/>
  <c r="AA519" i="1" s="1"/>
  <c r="U542" i="1"/>
  <c r="Z542" i="1"/>
  <c r="AA542" i="1" s="1"/>
  <c r="AG166" i="1"/>
  <c r="AJ166" i="1"/>
  <c r="Q142" i="1"/>
  <c r="R142" i="1"/>
  <c r="S142" i="1" s="1"/>
  <c r="R104" i="1"/>
  <c r="S104" i="1" s="1"/>
  <c r="O104" i="1"/>
  <c r="O97" i="1"/>
  <c r="R97" i="1"/>
  <c r="S97" i="1" s="1"/>
  <c r="R374" i="1"/>
  <c r="S374" i="1" s="1"/>
  <c r="O374" i="1"/>
  <c r="R365" i="1"/>
  <c r="S365" i="1" s="1"/>
  <c r="O365" i="1"/>
  <c r="O312" i="1"/>
  <c r="R312" i="1"/>
  <c r="S312" i="1" s="1"/>
  <c r="M542" i="1"/>
  <c r="M547" i="1"/>
  <c r="AI515" i="1"/>
  <c r="AJ515" i="1"/>
  <c r="AR528" i="1"/>
  <c r="AS528" i="1" s="1"/>
  <c r="AO528" i="1"/>
  <c r="AO526" i="1"/>
  <c r="AR526" i="1"/>
  <c r="AS526" i="1" s="1"/>
  <c r="AO591" i="1"/>
  <c r="AR591" i="1"/>
  <c r="AS591" i="1" s="1"/>
  <c r="AO554" i="1"/>
  <c r="AR554" i="1"/>
  <c r="AS554" i="1" s="1"/>
  <c r="AO575" i="1"/>
  <c r="AR575" i="1"/>
  <c r="AS575" i="1" s="1"/>
  <c r="AR299" i="1"/>
  <c r="AS299" i="1" s="1"/>
  <c r="AO299" i="1"/>
  <c r="Z355" i="1"/>
  <c r="AA355" i="1" s="1"/>
  <c r="Z459" i="1"/>
  <c r="AA459" i="1" s="1"/>
  <c r="AJ489" i="1"/>
  <c r="Z229" i="1"/>
  <c r="AA229" i="1" s="1"/>
  <c r="Z88" i="1"/>
  <c r="AA88" i="1" s="1"/>
  <c r="Z423" i="1"/>
  <c r="AA423" i="1" s="1"/>
  <c r="AL251" i="1"/>
  <c r="AM251" i="1" s="1"/>
  <c r="Z394" i="1"/>
  <c r="AA394" i="1" s="1"/>
  <c r="AC508" i="1"/>
  <c r="AL508" i="1"/>
  <c r="AM508" i="1" s="1"/>
  <c r="AC309" i="1"/>
  <c r="AL309" i="1"/>
  <c r="AM309" i="1" s="1"/>
  <c r="AC547" i="1"/>
  <c r="AL547" i="1"/>
  <c r="AM547" i="1" s="1"/>
  <c r="AC591" i="1"/>
  <c r="AL591" i="1"/>
  <c r="AM591" i="1" s="1"/>
  <c r="AC532" i="1"/>
  <c r="AL532" i="1"/>
  <c r="AM532" i="1" s="1"/>
  <c r="Q527" i="1"/>
  <c r="R527" i="1"/>
  <c r="Q581" i="1"/>
  <c r="R581" i="1"/>
  <c r="Z555" i="1"/>
  <c r="AA555" i="1" s="1"/>
  <c r="W555" i="1"/>
  <c r="W566" i="1"/>
  <c r="Z566" i="1"/>
  <c r="AA566" i="1" s="1"/>
  <c r="U554" i="1"/>
  <c r="Z554" i="1"/>
  <c r="AA554" i="1" s="1"/>
  <c r="U550" i="1"/>
  <c r="Z550" i="1"/>
  <c r="AA550" i="1" s="1"/>
  <c r="U576" i="1"/>
  <c r="Z576" i="1"/>
  <c r="AA576" i="1" s="1"/>
  <c r="Z82" i="1"/>
  <c r="AA82" i="1" s="1"/>
  <c r="U82" i="1"/>
  <c r="AJ120" i="1"/>
  <c r="AK120" i="1" s="1"/>
  <c r="AG120" i="1"/>
  <c r="AG267" i="1"/>
  <c r="AJ267" i="1"/>
  <c r="R144" i="1"/>
  <c r="S144" i="1" s="1"/>
  <c r="O144" i="1"/>
  <c r="R523" i="1"/>
  <c r="O523" i="1"/>
  <c r="M548" i="1"/>
  <c r="M530" i="1"/>
  <c r="AO559" i="1"/>
  <c r="AR559" i="1"/>
  <c r="AS559" i="1" s="1"/>
  <c r="AO464" i="1"/>
  <c r="AR464" i="1"/>
  <c r="AS464" i="1" s="1"/>
  <c r="AR585" i="1"/>
  <c r="AS585" i="1" s="1"/>
  <c r="AO585" i="1"/>
  <c r="AO314" i="1"/>
  <c r="AR314" i="1"/>
  <c r="AS314" i="1" s="1"/>
  <c r="AO524" i="1"/>
  <c r="AR524" i="1"/>
  <c r="AS524" i="1" s="1"/>
  <c r="Z300" i="1"/>
  <c r="AA300" i="1" s="1"/>
  <c r="Z388" i="1"/>
  <c r="AA388" i="1" s="1"/>
  <c r="AL46" i="1"/>
  <c r="AM46" i="1" s="1"/>
  <c r="Z21" i="1"/>
  <c r="AA21" i="1" s="1"/>
  <c r="Z140" i="1"/>
  <c r="AA140" i="1" s="1"/>
  <c r="AL178" i="1"/>
  <c r="AM178" i="1" s="1"/>
  <c r="Z339" i="1"/>
  <c r="AA339" i="1" s="1"/>
  <c r="AJ225" i="1"/>
  <c r="AK225" i="1" s="1"/>
  <c r="AJ242" i="1"/>
  <c r="AJ303" i="1"/>
  <c r="AK303" i="1" s="1"/>
  <c r="AC538" i="1"/>
  <c r="AL538" i="1"/>
  <c r="AM538" i="1" s="1"/>
  <c r="AL567" i="1"/>
  <c r="AM567" i="1" s="1"/>
  <c r="AC567" i="1"/>
  <c r="AC488" i="1"/>
  <c r="AC513" i="1"/>
  <c r="Q549" i="1"/>
  <c r="R549" i="1"/>
  <c r="R582" i="1"/>
  <c r="S582" i="1" s="1"/>
  <c r="Q582" i="1"/>
  <c r="AE583" i="1"/>
  <c r="AL583" i="1"/>
  <c r="AM583" i="1" s="1"/>
  <c r="U530" i="1"/>
  <c r="Z530" i="1"/>
  <c r="AA530" i="1" s="1"/>
  <c r="Z586" i="1"/>
  <c r="AA586" i="1" s="1"/>
  <c r="U586" i="1"/>
  <c r="U582" i="1"/>
  <c r="Z582" i="1"/>
  <c r="AA582" i="1" s="1"/>
  <c r="Z589" i="1"/>
  <c r="AA589" i="1" s="1"/>
  <c r="U589" i="1"/>
  <c r="AJ375" i="1"/>
  <c r="AK375" i="1" s="1"/>
  <c r="AG375" i="1"/>
  <c r="O537" i="1"/>
  <c r="R537" i="1"/>
  <c r="O133" i="1"/>
  <c r="R133" i="1"/>
  <c r="S133" i="1" s="1"/>
  <c r="M562" i="1"/>
  <c r="M560" i="1"/>
  <c r="M540" i="1"/>
  <c r="AI264" i="1"/>
  <c r="AJ264" i="1"/>
  <c r="AR459" i="1"/>
  <c r="AS459" i="1" s="1"/>
  <c r="AO459" i="1"/>
  <c r="AO587" i="1"/>
  <c r="AR587" i="1"/>
  <c r="AS587" i="1" s="1"/>
  <c r="AR421" i="1"/>
  <c r="AS421" i="1" s="1"/>
  <c r="AO421" i="1"/>
  <c r="AO534" i="1"/>
  <c r="AR534" i="1"/>
  <c r="AS534" i="1" s="1"/>
  <c r="AR90" i="1"/>
  <c r="AS90" i="1" s="1"/>
  <c r="AO90" i="1"/>
  <c r="AR522" i="1"/>
  <c r="AS522" i="1" s="1"/>
  <c r="AO522" i="1"/>
  <c r="AC587" i="1"/>
  <c r="AL587" i="1"/>
  <c r="AM587" i="1" s="1"/>
  <c r="AC388" i="1"/>
  <c r="AL388" i="1"/>
  <c r="AM388" i="1" s="1"/>
  <c r="AC581" i="1"/>
  <c r="AL581" i="1"/>
  <c r="AM581" i="1" s="1"/>
  <c r="AC573" i="1"/>
  <c r="AL573" i="1"/>
  <c r="AM573" i="1" s="1"/>
  <c r="Q570" i="1"/>
  <c r="R570" i="1"/>
  <c r="Z563" i="1"/>
  <c r="AA563" i="1" s="1"/>
  <c r="U563" i="1"/>
  <c r="AJ448" i="1"/>
  <c r="AK448" i="1" s="1"/>
  <c r="AG448" i="1"/>
  <c r="AJ365" i="1"/>
  <c r="AG365" i="1"/>
  <c r="O563" i="1"/>
  <c r="R563" i="1"/>
  <c r="R464" i="1"/>
  <c r="S464" i="1" s="1"/>
  <c r="O464" i="1"/>
  <c r="O560" i="1"/>
  <c r="R560" i="1"/>
  <c r="S560" i="1" s="1"/>
  <c r="R590" i="1"/>
  <c r="O590" i="1"/>
  <c r="M567" i="1"/>
  <c r="M552" i="1"/>
  <c r="AI148" i="1"/>
  <c r="AJ148" i="1"/>
  <c r="AO517" i="1"/>
  <c r="AR517" i="1"/>
  <c r="AS517" i="1" s="1"/>
  <c r="AO410" i="1"/>
  <c r="AR410" i="1"/>
  <c r="AS410" i="1" s="1"/>
  <c r="AR576" i="1"/>
  <c r="AS576" i="1" s="1"/>
  <c r="AO576" i="1"/>
  <c r="AO103" i="1"/>
  <c r="AR103" i="1"/>
  <c r="AS103" i="1" s="1"/>
  <c r="AR83" i="1"/>
  <c r="AS83" i="1" s="1"/>
  <c r="AO83" i="1"/>
  <c r="AO538" i="1"/>
  <c r="AR538" i="1"/>
  <c r="AS538" i="1" s="1"/>
  <c r="AC586" i="1"/>
  <c r="AL586" i="1"/>
  <c r="AM586" i="1" s="1"/>
  <c r="AC572" i="1"/>
  <c r="AL572" i="1"/>
  <c r="AM572" i="1" s="1"/>
  <c r="Q515" i="1"/>
  <c r="R515" i="1"/>
  <c r="U577" i="1"/>
  <c r="Z577" i="1"/>
  <c r="AA577" i="1" s="1"/>
  <c r="Z516" i="1"/>
  <c r="AA516" i="1" s="1"/>
  <c r="U516" i="1"/>
  <c r="U585" i="1"/>
  <c r="Z585" i="1"/>
  <c r="AA585" i="1" s="1"/>
  <c r="U567" i="1"/>
  <c r="Z567" i="1"/>
  <c r="AA567" i="1" s="1"/>
  <c r="AJ281" i="1"/>
  <c r="AG281" i="1"/>
  <c r="AJ114" i="1"/>
  <c r="AG114" i="1"/>
  <c r="O329" i="1"/>
  <c r="R329" i="1"/>
  <c r="S329" i="1" s="1"/>
  <c r="O518" i="1"/>
  <c r="R518" i="1"/>
  <c r="O529" i="1"/>
  <c r="R529" i="1"/>
  <c r="O552" i="1"/>
  <c r="R552" i="1"/>
  <c r="S552" i="1" s="1"/>
  <c r="M539" i="1"/>
  <c r="M572" i="1"/>
  <c r="AI131" i="1"/>
  <c r="AJ131" i="1"/>
  <c r="AK131" i="1" s="1"/>
  <c r="AO579" i="1"/>
  <c r="AR579" i="1"/>
  <c r="AS579" i="1" s="1"/>
  <c r="AR527" i="1"/>
  <c r="AS527" i="1" s="1"/>
  <c r="AO527" i="1"/>
  <c r="AO571" i="1"/>
  <c r="AR571" i="1"/>
  <c r="AS571" i="1" s="1"/>
  <c r="AO577" i="1"/>
  <c r="AR577" i="1"/>
  <c r="AS577" i="1" s="1"/>
  <c r="AO380" i="1"/>
  <c r="AR380" i="1"/>
  <c r="AS380" i="1" s="1"/>
  <c r="AO570" i="1"/>
  <c r="AR570" i="1"/>
  <c r="AS570" i="1" s="1"/>
  <c r="AC580" i="1"/>
  <c r="AL580" i="1"/>
  <c r="AM580" i="1" s="1"/>
  <c r="AC256" i="1"/>
  <c r="AL256" i="1"/>
  <c r="AM256" i="1" s="1"/>
  <c r="AC582" i="1"/>
  <c r="AL582" i="1"/>
  <c r="AM582" i="1" s="1"/>
  <c r="AC578" i="1"/>
  <c r="AL578" i="1"/>
  <c r="AM578" i="1" s="1"/>
  <c r="AC592" i="1"/>
  <c r="AL592" i="1"/>
  <c r="AM592" i="1" s="1"/>
  <c r="Q566" i="1"/>
  <c r="R566" i="1"/>
  <c r="S566" i="1" s="1"/>
  <c r="Z515" i="1"/>
  <c r="AA515" i="1" s="1"/>
  <c r="Y515" i="1"/>
  <c r="U540" i="1"/>
  <c r="Z540" i="1"/>
  <c r="AA540" i="1" s="1"/>
  <c r="U518" i="1"/>
  <c r="Z518" i="1"/>
  <c r="AA518" i="1" s="1"/>
  <c r="AG217" i="1"/>
  <c r="AJ217" i="1"/>
  <c r="O575" i="1"/>
  <c r="R575" i="1"/>
  <c r="S575" i="1" s="1"/>
  <c r="O555" i="1"/>
  <c r="R555" i="1"/>
  <c r="R378" i="1"/>
  <c r="S378" i="1" s="1"/>
  <c r="O378" i="1"/>
  <c r="O578" i="1"/>
  <c r="R578" i="1"/>
  <c r="M577" i="1"/>
  <c r="M546" i="1"/>
  <c r="M545" i="1"/>
  <c r="M573" i="1"/>
  <c r="AI389" i="1"/>
  <c r="AJ389" i="1"/>
  <c r="AO556" i="1"/>
  <c r="AR556" i="1"/>
  <c r="AS556" i="1" s="1"/>
  <c r="AR443" i="1"/>
  <c r="AS443" i="1" s="1"/>
  <c r="AO443" i="1"/>
  <c r="AO563" i="1"/>
  <c r="AR563" i="1"/>
  <c r="AS563" i="1" s="1"/>
  <c r="AR551" i="1"/>
  <c r="AS551" i="1" s="1"/>
  <c r="AO551" i="1"/>
  <c r="AO138" i="1"/>
  <c r="AR138" i="1"/>
  <c r="AS138" i="1" s="1"/>
  <c r="AO557" i="1"/>
  <c r="AR557" i="1"/>
  <c r="AS557" i="1" s="1"/>
  <c r="AC585" i="1"/>
  <c r="AL585" i="1"/>
  <c r="AM585" i="1" s="1"/>
  <c r="AC519" i="1"/>
  <c r="AL519" i="1"/>
  <c r="AM519" i="1" s="1"/>
  <c r="AL493" i="1"/>
  <c r="AM493" i="1" s="1"/>
  <c r="AC493" i="1"/>
  <c r="Q574" i="1"/>
  <c r="R574" i="1"/>
  <c r="S574" i="1" s="1"/>
  <c r="Q520" i="1"/>
  <c r="R520" i="1"/>
  <c r="Q513" i="1"/>
  <c r="R513" i="1"/>
  <c r="W581" i="1"/>
  <c r="Z581" i="1"/>
  <c r="AA581" i="1" s="1"/>
  <c r="AG243" i="1"/>
  <c r="AJ243" i="1"/>
  <c r="AG512" i="1"/>
  <c r="AJ512" i="1"/>
  <c r="O431" i="1"/>
  <c r="R431" i="1"/>
  <c r="S431" i="1" s="1"/>
  <c r="O557" i="1"/>
  <c r="R557" i="1"/>
  <c r="M558" i="1"/>
  <c r="M575" i="1"/>
  <c r="AI340" i="1"/>
  <c r="AJ340" i="1"/>
  <c r="AI486" i="1"/>
  <c r="AJ486" i="1"/>
  <c r="AO487" i="1"/>
  <c r="AR487" i="1"/>
  <c r="AS487" i="1" s="1"/>
  <c r="AO584" i="1"/>
  <c r="AR584" i="1"/>
  <c r="AS584" i="1" s="1"/>
  <c r="AR446" i="1"/>
  <c r="AS446" i="1" s="1"/>
  <c r="AO446" i="1"/>
  <c r="AR547" i="1"/>
  <c r="AS547" i="1" s="1"/>
  <c r="AO547" i="1"/>
  <c r="AR196" i="1"/>
  <c r="AS196" i="1" s="1"/>
  <c r="AO196" i="1"/>
  <c r="AR392" i="1"/>
  <c r="AS392" i="1" s="1"/>
  <c r="AO392" i="1"/>
  <c r="AL324" i="1"/>
  <c r="AM324" i="1" s="1"/>
  <c r="AC324" i="1"/>
  <c r="AL470" i="1"/>
  <c r="AM470" i="1" s="1"/>
  <c r="AC470" i="1"/>
  <c r="AC574" i="1"/>
  <c r="AL574" i="1"/>
  <c r="AM574" i="1" s="1"/>
  <c r="AC528" i="1"/>
  <c r="AL528" i="1"/>
  <c r="AM528" i="1" s="1"/>
  <c r="AL333" i="1"/>
  <c r="AM333" i="1" s="1"/>
  <c r="AC333" i="1"/>
  <c r="Q435" i="1"/>
  <c r="R435" i="1"/>
  <c r="S435" i="1" s="1"/>
  <c r="AE549" i="1"/>
  <c r="AL549" i="1"/>
  <c r="AM549" i="1" s="1"/>
  <c r="W527" i="1"/>
  <c r="Z527" i="1"/>
  <c r="AA527" i="1" s="1"/>
  <c r="Z523" i="1"/>
  <c r="AA523" i="1" s="1"/>
  <c r="U523" i="1"/>
  <c r="Z590" i="1"/>
  <c r="AA590" i="1" s="1"/>
  <c r="U590" i="1"/>
  <c r="U544" i="1"/>
  <c r="Z544" i="1"/>
  <c r="AA544" i="1" s="1"/>
  <c r="U551" i="1"/>
  <c r="Z551" i="1"/>
  <c r="AA551" i="1" s="1"/>
  <c r="AG301" i="1"/>
  <c r="AJ301" i="1"/>
  <c r="AJ252" i="1"/>
  <c r="AK252" i="1" s="1"/>
  <c r="AG252" i="1"/>
  <c r="R576" i="1"/>
  <c r="O576" i="1"/>
  <c r="O428" i="1"/>
  <c r="R428" i="1"/>
  <c r="S428" i="1" s="1"/>
  <c r="O359" i="1"/>
  <c r="R359" i="1"/>
  <c r="S359" i="1" s="1"/>
  <c r="R419" i="1"/>
  <c r="S419" i="1" s="1"/>
  <c r="O419" i="1"/>
  <c r="AI494" i="1"/>
  <c r="AJ494" i="1"/>
  <c r="AR536" i="1"/>
  <c r="AS536" i="1" s="1"/>
  <c r="AO536" i="1"/>
  <c r="AR170" i="1"/>
  <c r="AS170" i="1" s="1"/>
  <c r="AO170" i="1"/>
  <c r="AO525" i="1"/>
  <c r="AR525" i="1"/>
  <c r="AS525" i="1" s="1"/>
  <c r="AO529" i="1"/>
  <c r="AR529" i="1"/>
  <c r="AS529" i="1" s="1"/>
  <c r="AR161" i="1"/>
  <c r="AS161" i="1" s="1"/>
  <c r="AO161" i="1"/>
  <c r="AO552" i="1"/>
  <c r="AR552" i="1"/>
  <c r="AS552" i="1" s="1"/>
  <c r="AC564" i="1"/>
  <c r="AL564" i="1"/>
  <c r="AM564" i="1" s="1"/>
  <c r="AC559" i="1"/>
  <c r="AL559" i="1"/>
  <c r="AM559" i="1" s="1"/>
  <c r="AC553" i="1"/>
  <c r="AL553" i="1"/>
  <c r="AM553" i="1" s="1"/>
  <c r="R540" i="1"/>
  <c r="S540" i="1" s="1"/>
  <c r="Q540" i="1"/>
  <c r="R534" i="1"/>
  <c r="Q534" i="1"/>
  <c r="AE525" i="1"/>
  <c r="AL525" i="1"/>
  <c r="AM525" i="1" s="1"/>
  <c r="W571" i="1"/>
  <c r="Z571" i="1"/>
  <c r="AA571" i="1" s="1"/>
  <c r="Y556" i="1"/>
  <c r="Z556" i="1"/>
  <c r="Z547" i="1"/>
  <c r="AA547" i="1" s="1"/>
  <c r="U547" i="1"/>
  <c r="U564" i="1"/>
  <c r="Z564" i="1"/>
  <c r="AA564" i="1" s="1"/>
  <c r="Z545" i="1"/>
  <c r="AA545" i="1" s="1"/>
  <c r="U545" i="1"/>
  <c r="AG181" i="1"/>
  <c r="AJ181" i="1"/>
  <c r="R249" i="1"/>
  <c r="S249" i="1" s="1"/>
  <c r="O249" i="1"/>
  <c r="O516" i="1"/>
  <c r="R516" i="1"/>
  <c r="O591" i="1"/>
  <c r="R591" i="1"/>
  <c r="S591" i="1" s="1"/>
  <c r="O550" i="1"/>
  <c r="R550" i="1"/>
  <c r="R554" i="1"/>
  <c r="S554" i="1" s="1"/>
  <c r="O554" i="1"/>
  <c r="O573" i="1"/>
  <c r="R573" i="1"/>
  <c r="S573" i="1" s="1"/>
  <c r="M561" i="1"/>
  <c r="AO567" i="1"/>
  <c r="AR567" i="1"/>
  <c r="AS567" i="1" s="1"/>
  <c r="AO530" i="1"/>
  <c r="AR530" i="1"/>
  <c r="AS530" i="1" s="1"/>
  <c r="AO583" i="1"/>
  <c r="AR583" i="1"/>
  <c r="AS583" i="1" s="1"/>
  <c r="AR471" i="1"/>
  <c r="AS471" i="1" s="1"/>
  <c r="AO471" i="1"/>
  <c r="AR114" i="1"/>
  <c r="AS114" i="1" s="1"/>
  <c r="AO114" i="1"/>
  <c r="AR232" i="1"/>
  <c r="AS232" i="1" s="1"/>
  <c r="AO232" i="1"/>
  <c r="AC542" i="1"/>
  <c r="AL542" i="1"/>
  <c r="AM542" i="1" s="1"/>
  <c r="AC589" i="1"/>
  <c r="AL589" i="1"/>
  <c r="AM589" i="1" s="1"/>
  <c r="AL552" i="1"/>
  <c r="AM552" i="1" s="1"/>
  <c r="AC552" i="1"/>
  <c r="Q548" i="1"/>
  <c r="R548" i="1"/>
  <c r="S548" i="1" s="1"/>
  <c r="AE336" i="1"/>
  <c r="AL336" i="1"/>
  <c r="AM336" i="1" s="1"/>
  <c r="W521" i="1"/>
  <c r="Z521" i="1"/>
  <c r="AA521" i="1" s="1"/>
  <c r="Z560" i="1"/>
  <c r="AA560" i="1" s="1"/>
  <c r="Y560" i="1"/>
  <c r="Y532" i="1"/>
  <c r="Z532" i="1"/>
  <c r="Z561" i="1"/>
  <c r="AA561" i="1" s="1"/>
  <c r="U561" i="1"/>
  <c r="U558" i="1"/>
  <c r="Z558" i="1"/>
  <c r="AA558" i="1" s="1"/>
  <c r="Z575" i="1"/>
  <c r="AA575" i="1" s="1"/>
  <c r="U575" i="1"/>
  <c r="AJ320" i="1"/>
  <c r="AK320" i="1" s="1"/>
  <c r="AG320" i="1"/>
  <c r="AJ293" i="1"/>
  <c r="AK293" i="1" s="1"/>
  <c r="AG293" i="1"/>
  <c r="Q161" i="1"/>
  <c r="R161" i="1"/>
  <c r="S161" i="1" s="1"/>
  <c r="O349" i="1"/>
  <c r="R349" i="1"/>
  <c r="S349" i="1" s="1"/>
  <c r="M582" i="1"/>
  <c r="M535" i="1"/>
  <c r="AI481" i="1"/>
  <c r="AJ481" i="1"/>
  <c r="AK481" i="1" s="1"/>
  <c r="AI173" i="1"/>
  <c r="AJ173" i="1"/>
  <c r="AK173" i="1" s="1"/>
  <c r="AO418" i="1"/>
  <c r="AR418" i="1"/>
  <c r="AS418" i="1" s="1"/>
  <c r="AR338" i="1"/>
  <c r="AS338" i="1" s="1"/>
  <c r="AO338" i="1"/>
  <c r="AO518" i="1"/>
  <c r="AR518" i="1"/>
  <c r="AS518" i="1" s="1"/>
  <c r="AO204" i="1"/>
  <c r="AR204" i="1"/>
  <c r="AS204" i="1" s="1"/>
  <c r="AR539" i="1"/>
  <c r="AS539" i="1" s="1"/>
  <c r="AO539" i="1"/>
  <c r="AO572" i="1"/>
  <c r="AR572" i="1"/>
  <c r="AS572" i="1" s="1"/>
  <c r="AL437" i="1"/>
  <c r="AM437" i="1" s="1"/>
  <c r="AC437" i="1"/>
  <c r="AC543" i="1"/>
  <c r="AL543" i="1"/>
  <c r="AM543" i="1" s="1"/>
  <c r="AL117" i="1"/>
  <c r="AM117" i="1" s="1"/>
  <c r="AC117" i="1"/>
  <c r="Q553" i="1"/>
  <c r="R553" i="1"/>
  <c r="AE571" i="1"/>
  <c r="AL571" i="1"/>
  <c r="AM571" i="1" s="1"/>
  <c r="W525" i="1"/>
  <c r="Z525" i="1"/>
  <c r="AA525" i="1" s="1"/>
  <c r="W538" i="1"/>
  <c r="Z538" i="1"/>
  <c r="AA538" i="1" s="1"/>
  <c r="U517" i="1"/>
  <c r="Z517" i="1"/>
  <c r="AA517" i="1" s="1"/>
  <c r="U588" i="1"/>
  <c r="Z588" i="1"/>
  <c r="AA588" i="1" s="1"/>
  <c r="Z568" i="1"/>
  <c r="AA568" i="1" s="1"/>
  <c r="U568" i="1"/>
  <c r="U552" i="1"/>
  <c r="Z552" i="1"/>
  <c r="AA552" i="1" s="1"/>
  <c r="AG123" i="1"/>
  <c r="AJ123" i="1"/>
  <c r="AJ100" i="1"/>
  <c r="AG100" i="1"/>
  <c r="O562" i="1"/>
  <c r="R562" i="1"/>
  <c r="S562" i="1" s="1"/>
  <c r="O558" i="1"/>
  <c r="R558" i="1"/>
  <c r="S558" i="1" s="1"/>
  <c r="O545" i="1"/>
  <c r="R545" i="1"/>
  <c r="S545" i="1" s="1"/>
  <c r="R539" i="1"/>
  <c r="S539" i="1" s="1"/>
  <c r="O539" i="1"/>
  <c r="O243" i="1"/>
  <c r="R243" i="1"/>
  <c r="S243" i="1" s="1"/>
  <c r="AO435" i="1"/>
  <c r="AR435" i="1"/>
  <c r="AS435" i="1" s="1"/>
  <c r="AR448" i="1"/>
  <c r="AS448" i="1" s="1"/>
  <c r="AO448" i="1"/>
  <c r="AO542" i="1"/>
  <c r="AR542" i="1"/>
  <c r="AS542" i="1" s="1"/>
  <c r="AO122" i="1"/>
  <c r="AR122" i="1"/>
  <c r="AS122" i="1" s="1"/>
  <c r="AO537" i="1"/>
  <c r="AR537" i="1"/>
  <c r="AS537" i="1" s="1"/>
  <c r="AO293" i="1"/>
  <c r="AR293" i="1"/>
  <c r="AS293" i="1" s="1"/>
  <c r="AC517" i="1"/>
  <c r="AL517" i="1"/>
  <c r="AM517" i="1" s="1"/>
  <c r="AC576" i="1"/>
  <c r="AL576" i="1"/>
  <c r="AM576" i="1" s="1"/>
  <c r="AC568" i="1"/>
  <c r="AL568" i="1"/>
  <c r="AM568" i="1" s="1"/>
  <c r="AC545" i="1"/>
  <c r="AL545" i="1"/>
  <c r="AM545" i="1" s="1"/>
  <c r="Q522" i="1"/>
  <c r="R522" i="1"/>
  <c r="AE326" i="1"/>
  <c r="AL326" i="1"/>
  <c r="AM326" i="1" s="1"/>
  <c r="AE452" i="1"/>
  <c r="AL452" i="1"/>
  <c r="AM452" i="1" s="1"/>
  <c r="U569" i="1"/>
  <c r="Z569" i="1"/>
  <c r="AA569" i="1" s="1"/>
  <c r="U557" i="1"/>
  <c r="Z557" i="1"/>
  <c r="AA557" i="1" s="1"/>
  <c r="U587" i="1"/>
  <c r="Z587" i="1"/>
  <c r="AA587" i="1" s="1"/>
  <c r="AG186" i="1"/>
  <c r="AJ186" i="1"/>
  <c r="AG222" i="1"/>
  <c r="AJ222" i="1"/>
  <c r="AK222" i="1" s="1"/>
  <c r="AG232" i="1"/>
  <c r="AJ232" i="1"/>
  <c r="AK232" i="1" s="1"/>
  <c r="R543" i="1"/>
  <c r="S543" i="1" s="1"/>
  <c r="O543" i="1"/>
  <c r="O559" i="1"/>
  <c r="R559" i="1"/>
  <c r="S559" i="1" s="1"/>
  <c r="O162" i="1"/>
  <c r="R162" i="1"/>
  <c r="S162" i="1" s="1"/>
  <c r="O541" i="1"/>
  <c r="R541" i="1"/>
  <c r="S541" i="1" s="1"/>
  <c r="O538" i="1"/>
  <c r="R538" i="1"/>
  <c r="S538" i="1" s="1"/>
  <c r="M559" i="1"/>
  <c r="M541" i="1"/>
  <c r="AI372" i="1"/>
  <c r="AJ372" i="1"/>
  <c r="AK372" i="1" s="1"/>
  <c r="AO580" i="1"/>
  <c r="AR580" i="1"/>
  <c r="AS580" i="1" s="1"/>
  <c r="AO574" i="1"/>
  <c r="AR574" i="1"/>
  <c r="AS574" i="1" s="1"/>
  <c r="AO590" i="1"/>
  <c r="AR590" i="1"/>
  <c r="AS590" i="1" s="1"/>
  <c r="AO394" i="1"/>
  <c r="AR394" i="1"/>
  <c r="AS394" i="1" s="1"/>
  <c r="AO588" i="1"/>
  <c r="AR588" i="1"/>
  <c r="AS588" i="1" s="1"/>
  <c r="AO573" i="1"/>
  <c r="AR573" i="1"/>
  <c r="AS573" i="1" s="1"/>
  <c r="AC394" i="1"/>
  <c r="AC577" i="1"/>
  <c r="AL577" i="1"/>
  <c r="AM577" i="1" s="1"/>
  <c r="Q580" i="1"/>
  <c r="R580" i="1"/>
  <c r="R547" i="1"/>
  <c r="S547" i="1" s="1"/>
  <c r="Q547" i="1"/>
  <c r="Q569" i="1"/>
  <c r="R569" i="1"/>
  <c r="S569" i="1" s="1"/>
  <c r="W514" i="1"/>
  <c r="Z514" i="1"/>
  <c r="AA514" i="1" s="1"/>
  <c r="W435" i="1"/>
  <c r="Z435" i="1"/>
  <c r="AA435" i="1" s="1"/>
  <c r="U584" i="1"/>
  <c r="Z584" i="1"/>
  <c r="AA584" i="1" s="1"/>
  <c r="U591" i="1"/>
  <c r="Z591" i="1"/>
  <c r="AA591" i="1" s="1"/>
  <c r="U565" i="1"/>
  <c r="Z565" i="1"/>
  <c r="AA565" i="1" s="1"/>
  <c r="Z398" i="1"/>
  <c r="AA398" i="1" s="1"/>
  <c r="U398" i="1"/>
  <c r="U592" i="1"/>
  <c r="Z592" i="1"/>
  <c r="AA592" i="1" s="1"/>
  <c r="AG456" i="1"/>
  <c r="AJ456" i="1"/>
  <c r="R471" i="1"/>
  <c r="S471" i="1" s="1"/>
  <c r="O471" i="1"/>
  <c r="R583" i="1"/>
  <c r="S583" i="1" s="1"/>
  <c r="O583" i="1"/>
  <c r="O568" i="1"/>
  <c r="R568" i="1"/>
  <c r="S568" i="1" s="1"/>
  <c r="R587" i="1"/>
  <c r="O587" i="1"/>
  <c r="M538" i="1"/>
  <c r="M566" i="1"/>
  <c r="AI475" i="1"/>
  <c r="AJ475" i="1"/>
  <c r="AI513" i="1"/>
  <c r="AJ513" i="1"/>
  <c r="AK513" i="1" s="1"/>
  <c r="AO568" i="1"/>
  <c r="AR568" i="1"/>
  <c r="AS568" i="1" s="1"/>
  <c r="AR108" i="1"/>
  <c r="AS108" i="1" s="1"/>
  <c r="AO108" i="1"/>
  <c r="AO546" i="1"/>
  <c r="AR546" i="1"/>
  <c r="AS546" i="1" s="1"/>
  <c r="AR586" i="1"/>
  <c r="AS586" i="1" s="1"/>
  <c r="AO586" i="1"/>
  <c r="AO376" i="1"/>
  <c r="AR376" i="1"/>
  <c r="AS376" i="1" s="1"/>
  <c r="AR513" i="1"/>
  <c r="AS513" i="1" s="1"/>
  <c r="AO513" i="1"/>
  <c r="AC546" i="1"/>
  <c r="AL546" i="1"/>
  <c r="AM546" i="1" s="1"/>
  <c r="AL350" i="1"/>
  <c r="AM350" i="1" s="1"/>
  <c r="AC350" i="1"/>
  <c r="W574" i="1"/>
  <c r="Z574" i="1"/>
  <c r="AA574" i="1" s="1"/>
  <c r="W526" i="1"/>
  <c r="Z526" i="1"/>
  <c r="AA526" i="1" s="1"/>
  <c r="W570" i="1"/>
  <c r="Z570" i="1"/>
  <c r="AA570" i="1" s="1"/>
  <c r="Z539" i="1"/>
  <c r="AA539" i="1" s="1"/>
  <c r="U539" i="1"/>
  <c r="AJ299" i="1"/>
  <c r="AK299" i="1" s="1"/>
  <c r="AG299" i="1"/>
  <c r="AG237" i="1"/>
  <c r="AJ237" i="1"/>
  <c r="R279" i="1"/>
  <c r="S279" i="1" s="1"/>
  <c r="O279" i="1"/>
  <c r="O524" i="1"/>
  <c r="R524" i="1"/>
  <c r="O227" i="1"/>
  <c r="R227" i="1"/>
  <c r="S227" i="1" s="1"/>
  <c r="R530" i="1"/>
  <c r="S530" i="1" s="1"/>
  <c r="O530" i="1"/>
  <c r="R528" i="1"/>
  <c r="O528" i="1"/>
  <c r="M588" i="1"/>
  <c r="M568" i="1"/>
  <c r="AI36" i="1"/>
  <c r="AJ36" i="1"/>
  <c r="AI177" i="1"/>
  <c r="AJ177" i="1"/>
  <c r="AO541" i="1"/>
  <c r="AR541" i="1"/>
  <c r="AS541" i="1" s="1"/>
  <c r="AO221" i="1"/>
  <c r="AR221" i="1"/>
  <c r="AS221" i="1" s="1"/>
  <c r="AR545" i="1"/>
  <c r="AS545" i="1" s="1"/>
  <c r="AO545" i="1"/>
  <c r="AO544" i="1"/>
  <c r="AR544" i="1"/>
  <c r="AS544" i="1" s="1"/>
  <c r="AR521" i="1"/>
  <c r="AS521" i="1" s="1"/>
  <c r="AO521" i="1"/>
  <c r="AL164" i="1"/>
  <c r="AM164" i="1" s="1"/>
  <c r="AJ167" i="1"/>
  <c r="AK167" i="1" s="1"/>
  <c r="Z476" i="1"/>
  <c r="AA476" i="1" s="1"/>
  <c r="Z100" i="1"/>
  <c r="AA100" i="1" s="1"/>
  <c r="Z436" i="1"/>
  <c r="AA436" i="1" s="1"/>
  <c r="Q484" i="1"/>
  <c r="R484" i="1"/>
  <c r="S484" i="1" s="1"/>
  <c r="AC448" i="1"/>
  <c r="AC554" i="1"/>
  <c r="AL554" i="1"/>
  <c r="AM554" i="1" s="1"/>
  <c r="AC531" i="1"/>
  <c r="AL531" i="1"/>
  <c r="AM531" i="1" s="1"/>
  <c r="AL570" i="1"/>
  <c r="AM570" i="1" s="1"/>
  <c r="AC570" i="1"/>
  <c r="Q521" i="1"/>
  <c r="R521" i="1"/>
  <c r="Q289" i="1"/>
  <c r="R289" i="1"/>
  <c r="S289" i="1" s="1"/>
  <c r="W513" i="1"/>
  <c r="Z513" i="1"/>
  <c r="AA513" i="1" s="1"/>
  <c r="U546" i="1"/>
  <c r="Z546" i="1"/>
  <c r="AA546" i="1" s="1"/>
  <c r="U583" i="1"/>
  <c r="Z583" i="1"/>
  <c r="AA583" i="1" s="1"/>
  <c r="U572" i="1"/>
  <c r="Z572" i="1"/>
  <c r="AA572" i="1" s="1"/>
  <c r="AJ297" i="1"/>
  <c r="AG297" i="1"/>
  <c r="AJ471" i="1"/>
  <c r="AG471" i="1"/>
  <c r="O561" i="1"/>
  <c r="R561" i="1"/>
  <c r="S561" i="1" s="1"/>
  <c r="O564" i="1"/>
  <c r="R564" i="1"/>
  <c r="S564" i="1" s="1"/>
  <c r="R535" i="1"/>
  <c r="S535" i="1" s="1"/>
  <c r="O535" i="1"/>
  <c r="R592" i="1"/>
  <c r="O592" i="1"/>
  <c r="M574" i="1"/>
  <c r="M435" i="1"/>
  <c r="M569" i="1"/>
  <c r="M564" i="1"/>
  <c r="AI276" i="1"/>
  <c r="AJ276" i="1"/>
  <c r="AI432" i="1"/>
  <c r="AJ432" i="1"/>
  <c r="AK432" i="1" s="1"/>
  <c r="AR550" i="1"/>
  <c r="AS550" i="1" s="1"/>
  <c r="AO550" i="1"/>
  <c r="AO562" i="1"/>
  <c r="AR562" i="1"/>
  <c r="AS562" i="1" s="1"/>
  <c r="AO558" i="1"/>
  <c r="AR558" i="1"/>
  <c r="AS558" i="1" s="1"/>
  <c r="AO514" i="1"/>
  <c r="AR514" i="1"/>
  <c r="AS514" i="1" s="1"/>
  <c r="AO279" i="1"/>
  <c r="AR279" i="1"/>
  <c r="AS279" i="1" s="1"/>
  <c r="Z178" i="1"/>
  <c r="AA178" i="1" s="1"/>
  <c r="Z57" i="1"/>
  <c r="AA57" i="1" s="1"/>
  <c r="Z6" i="1"/>
  <c r="AA6" i="1" s="1"/>
  <c r="AC527" i="1"/>
  <c r="AL527" i="1"/>
  <c r="AM527" i="1" s="1"/>
  <c r="AL520" i="1"/>
  <c r="AM520" i="1" s="1"/>
  <c r="AC520" i="1"/>
  <c r="AC558" i="1"/>
  <c r="AL558" i="1"/>
  <c r="AM558" i="1" s="1"/>
  <c r="AL342" i="1"/>
  <c r="AM342" i="1" s="1"/>
  <c r="AC342" i="1"/>
  <c r="W580" i="1"/>
  <c r="Z580" i="1"/>
  <c r="AA580" i="1" s="1"/>
  <c r="Z534" i="1"/>
  <c r="AA534" i="1" s="1"/>
  <c r="U534" i="1"/>
  <c r="U541" i="1"/>
  <c r="Z541" i="1"/>
  <c r="AA541" i="1" s="1"/>
  <c r="U392" i="1"/>
  <c r="Z392" i="1"/>
  <c r="AA392" i="1" s="1"/>
  <c r="AJ271" i="1"/>
  <c r="AG271" i="1"/>
  <c r="AG163" i="1"/>
  <c r="AJ163" i="1"/>
  <c r="Q403" i="1"/>
  <c r="R403" i="1"/>
  <c r="S403" i="1" s="1"/>
  <c r="O577" i="1"/>
  <c r="R577" i="1"/>
  <c r="S577" i="1" s="1"/>
  <c r="O589" i="1"/>
  <c r="R589" i="1"/>
  <c r="R542" i="1"/>
  <c r="S542" i="1" s="1"/>
  <c r="O542" i="1"/>
  <c r="M591" i="1"/>
  <c r="AI318" i="1"/>
  <c r="AJ318" i="1"/>
  <c r="AO210" i="1"/>
  <c r="AR210" i="1"/>
  <c r="AS210" i="1" s="1"/>
  <c r="AR142" i="1"/>
  <c r="AS142" i="1" s="1"/>
  <c r="AO142" i="1"/>
  <c r="AR531" i="1"/>
  <c r="AS531" i="1" s="1"/>
  <c r="AO531" i="1"/>
  <c r="AO177" i="1"/>
  <c r="AR177" i="1"/>
  <c r="AS177" i="1" s="1"/>
  <c r="AO257" i="1"/>
  <c r="AR257" i="1"/>
  <c r="AS257" i="1" s="1"/>
  <c r="AC550" i="1"/>
  <c r="AL550" i="1"/>
  <c r="AM550" i="1" s="1"/>
  <c r="AL590" i="1"/>
  <c r="AM590" i="1" s="1"/>
  <c r="AC590" i="1"/>
  <c r="AC565" i="1"/>
  <c r="AL565" i="1"/>
  <c r="AM565" i="1" s="1"/>
  <c r="Q525" i="1"/>
  <c r="R525" i="1"/>
  <c r="Q536" i="1"/>
  <c r="R536" i="1"/>
  <c r="Q579" i="1"/>
  <c r="R579" i="1"/>
  <c r="AE537" i="1"/>
  <c r="AL537" i="1"/>
  <c r="AM537" i="1" s="1"/>
  <c r="W522" i="1"/>
  <c r="Z522" i="1"/>
  <c r="AA522" i="1" s="1"/>
  <c r="W520" i="1"/>
  <c r="Z520" i="1"/>
  <c r="AA520" i="1" s="1"/>
  <c r="U524" i="1"/>
  <c r="Z524" i="1"/>
  <c r="AA524" i="1" s="1"/>
  <c r="U531" i="1"/>
  <c r="Z531" i="1"/>
  <c r="AA531" i="1" s="1"/>
  <c r="AJ159" i="1"/>
  <c r="AG159" i="1"/>
  <c r="AG394" i="1"/>
  <c r="AJ394" i="1"/>
  <c r="AK394" i="1" s="1"/>
  <c r="AQ582" i="1"/>
  <c r="AR582" i="1"/>
  <c r="AS582" i="1" s="1"/>
  <c r="R551" i="1"/>
  <c r="O551" i="1"/>
  <c r="O517" i="1"/>
  <c r="R517" i="1"/>
  <c r="O584" i="1"/>
  <c r="R584" i="1"/>
  <c r="S584" i="1" s="1"/>
  <c r="R531" i="1"/>
  <c r="S531" i="1" s="1"/>
  <c r="O531" i="1"/>
  <c r="R572" i="1"/>
  <c r="S572" i="1" s="1"/>
  <c r="O572" i="1"/>
  <c r="M543" i="1"/>
  <c r="AI295" i="1"/>
  <c r="AJ295" i="1"/>
  <c r="AK295" i="1" s="1"/>
  <c r="AI291" i="1"/>
  <c r="AJ291" i="1"/>
  <c r="AK291" i="1" s="1"/>
  <c r="AI514" i="1"/>
  <c r="AJ514" i="1"/>
  <c r="AO560" i="1"/>
  <c r="AR560" i="1"/>
  <c r="AS560" i="1" s="1"/>
  <c r="AO564" i="1"/>
  <c r="AR564" i="1"/>
  <c r="AS564" i="1" s="1"/>
  <c r="AO540" i="1"/>
  <c r="AR540" i="1"/>
  <c r="AS540" i="1" s="1"/>
  <c r="AO548" i="1"/>
  <c r="AR548" i="1"/>
  <c r="AS548" i="1" s="1"/>
  <c r="AO328" i="1"/>
  <c r="AR328" i="1"/>
  <c r="AS328" i="1" s="1"/>
  <c r="AC588" i="1"/>
  <c r="AL588" i="1"/>
  <c r="AM588" i="1" s="1"/>
  <c r="AL485" i="1"/>
  <c r="AM485" i="1" s="1"/>
  <c r="AC485" i="1"/>
  <c r="AC560" i="1"/>
  <c r="AL560" i="1"/>
  <c r="AM560" i="1" s="1"/>
  <c r="AC535" i="1"/>
  <c r="AL535" i="1"/>
  <c r="AM535" i="1" s="1"/>
  <c r="Q514" i="1"/>
  <c r="R514" i="1"/>
  <c r="W579" i="1"/>
  <c r="Z579" i="1"/>
  <c r="AA579" i="1" s="1"/>
  <c r="W548" i="1"/>
  <c r="Z548" i="1"/>
  <c r="AA548" i="1" s="1"/>
  <c r="W553" i="1"/>
  <c r="Z553" i="1"/>
  <c r="AA553" i="1" s="1"/>
  <c r="U529" i="1"/>
  <c r="Z529" i="1"/>
  <c r="AA529" i="1" s="1"/>
  <c r="U562" i="1"/>
  <c r="Z562" i="1"/>
  <c r="AA562" i="1" s="1"/>
  <c r="AJ467" i="1"/>
  <c r="AG467" i="1"/>
  <c r="R337" i="1"/>
  <c r="S337" i="1" s="1"/>
  <c r="O337" i="1"/>
  <c r="O544" i="1"/>
  <c r="R544" i="1"/>
  <c r="S544" i="1" s="1"/>
  <c r="R588" i="1"/>
  <c r="S588" i="1" s="1"/>
  <c r="O588" i="1"/>
  <c r="O546" i="1"/>
  <c r="R546" i="1"/>
  <c r="S546" i="1" s="1"/>
  <c r="M583" i="1"/>
  <c r="M531" i="1"/>
  <c r="M554" i="1"/>
  <c r="M584" i="1"/>
  <c r="AI211" i="1"/>
  <c r="AJ211" i="1"/>
  <c r="AK211" i="1" s="1"/>
  <c r="AO389" i="1"/>
  <c r="AR389" i="1"/>
  <c r="AS389" i="1" s="1"/>
  <c r="AR397" i="1"/>
  <c r="AS397" i="1" s="1"/>
  <c r="AO397" i="1"/>
  <c r="AR515" i="1"/>
  <c r="AS515" i="1" s="1"/>
  <c r="AO515" i="1"/>
  <c r="AR466" i="1"/>
  <c r="AS466" i="1" s="1"/>
  <c r="AO466" i="1"/>
  <c r="AO135" i="1"/>
  <c r="AR135" i="1"/>
  <c r="AS135" i="1" s="1"/>
  <c r="AR569" i="1"/>
  <c r="AS569" i="1" s="1"/>
  <c r="AO569" i="1"/>
  <c r="AL509" i="1"/>
  <c r="AM509" i="1" s="1"/>
  <c r="AC509" i="1"/>
  <c r="AL109" i="1"/>
  <c r="AM109" i="1" s="1"/>
  <c r="AC109" i="1"/>
  <c r="AL266" i="1"/>
  <c r="AM266" i="1" s="1"/>
  <c r="AC266" i="1"/>
  <c r="AL408" i="1"/>
  <c r="AM408" i="1" s="1"/>
  <c r="AC408" i="1"/>
  <c r="AL213" i="1"/>
  <c r="AM213" i="1" s="1"/>
  <c r="AC213" i="1"/>
  <c r="AC272" i="1"/>
  <c r="O508" i="1"/>
  <c r="R508" i="1"/>
  <c r="AC206" i="1"/>
  <c r="AL206" i="1"/>
  <c r="AM206" i="1" s="1"/>
  <c r="AC131" i="1"/>
  <c r="AL57" i="1"/>
  <c r="AM57" i="1" s="1"/>
  <c r="AC57" i="1"/>
  <c r="AL226" i="1"/>
  <c r="AM226" i="1" s="1"/>
  <c r="AC226" i="1"/>
  <c r="AC193" i="1"/>
  <c r="AL193" i="1"/>
  <c r="AM193" i="1" s="1"/>
  <c r="AC53" i="1"/>
  <c r="AL53" i="1"/>
  <c r="AM53" i="1" s="1"/>
  <c r="W183" i="1"/>
  <c r="Z183" i="1"/>
  <c r="AA183" i="1" s="1"/>
  <c r="W76" i="1"/>
  <c r="Z76" i="1"/>
  <c r="AA76" i="1" s="1"/>
  <c r="W52" i="1"/>
  <c r="Z52" i="1"/>
  <c r="AA52" i="1" s="1"/>
  <c r="W193" i="1"/>
  <c r="Z193" i="1"/>
  <c r="AA193" i="1" s="1"/>
  <c r="AI169" i="1"/>
  <c r="AJ169" i="1"/>
  <c r="AK169" i="1" s="1"/>
  <c r="AL224" i="1"/>
  <c r="AM224" i="1" s="1"/>
  <c r="S266" i="1"/>
  <c r="S196" i="1"/>
  <c r="O44" i="1"/>
  <c r="R44" i="1"/>
  <c r="S44" i="1" s="1"/>
  <c r="AC67" i="1"/>
  <c r="AL67" i="1"/>
  <c r="AM67" i="1" s="1"/>
  <c r="AL88" i="1"/>
  <c r="AM88" i="1" s="1"/>
  <c r="R171" i="1"/>
  <c r="S171" i="1" s="1"/>
  <c r="O171" i="1"/>
  <c r="R381" i="1"/>
  <c r="O381" i="1"/>
  <c r="R45" i="1"/>
  <c r="O45" i="1"/>
  <c r="R134" i="1"/>
  <c r="O134" i="1"/>
  <c r="R92" i="1"/>
  <c r="S92" i="1" s="1"/>
  <c r="O92" i="1"/>
  <c r="S234" i="1"/>
  <c r="Q456" i="1"/>
  <c r="R456" i="1"/>
  <c r="Q499" i="1"/>
  <c r="R499" i="1"/>
  <c r="AL136" i="1"/>
  <c r="AM136" i="1" s="1"/>
  <c r="AC136" i="1"/>
  <c r="AI478" i="1"/>
  <c r="AJ478" i="1"/>
  <c r="R96" i="1"/>
  <c r="S96" i="1" s="1"/>
  <c r="O96" i="1"/>
  <c r="U139" i="1"/>
  <c r="Z139" i="1"/>
  <c r="AA139" i="1" s="1"/>
  <c r="U171" i="1"/>
  <c r="Z171" i="1"/>
  <c r="AA171" i="1" s="1"/>
  <c r="U84" i="1"/>
  <c r="Z84" i="1"/>
  <c r="AA84" i="1" s="1"/>
  <c r="U180" i="1"/>
  <c r="Z180" i="1"/>
  <c r="AA180" i="1" s="1"/>
  <c r="U37" i="1"/>
  <c r="Z37" i="1"/>
  <c r="AA37" i="1" s="1"/>
  <c r="U504" i="1"/>
  <c r="Z504" i="1"/>
  <c r="AA504" i="1" s="1"/>
  <c r="U497" i="1"/>
  <c r="Z497" i="1"/>
  <c r="AA497" i="1" s="1"/>
  <c r="Z383" i="1"/>
  <c r="AA383" i="1" s="1"/>
  <c r="U383" i="1"/>
  <c r="Z331" i="1"/>
  <c r="AA331" i="1" s="1"/>
  <c r="U331" i="1"/>
  <c r="Z213" i="1"/>
  <c r="AA213" i="1" s="1"/>
  <c r="U213" i="1"/>
  <c r="O294" i="1"/>
  <c r="R294" i="1"/>
  <c r="S294" i="1" s="1"/>
  <c r="R488" i="1"/>
  <c r="O488" i="1"/>
  <c r="R204" i="1"/>
  <c r="S204" i="1" s="1"/>
  <c r="O204" i="1"/>
  <c r="Y428" i="1"/>
  <c r="Z428" i="1"/>
  <c r="AL239" i="1"/>
  <c r="AM239" i="1" s="1"/>
  <c r="AR495" i="1"/>
  <c r="AS495" i="1" s="1"/>
  <c r="AO495" i="1"/>
  <c r="U458" i="1"/>
  <c r="Z458" i="1"/>
  <c r="AA458" i="1" s="1"/>
  <c r="Z362" i="1"/>
  <c r="AA362" i="1" s="1"/>
  <c r="U362" i="1"/>
  <c r="S181" i="1"/>
  <c r="S474" i="1"/>
  <c r="U71" i="1"/>
  <c r="Z71" i="1"/>
  <c r="AA71" i="1" s="1"/>
  <c r="AL270" i="1"/>
  <c r="AM270" i="1" s="1"/>
  <c r="AJ55" i="1"/>
  <c r="S146" i="1"/>
  <c r="AO215" i="1"/>
  <c r="AR215" i="1"/>
  <c r="AS215" i="1" s="1"/>
  <c r="Z358" i="1"/>
  <c r="AA358" i="1" s="1"/>
  <c r="AR40" i="1"/>
  <c r="AS40" i="1" s="1"/>
  <c r="AO40" i="1"/>
  <c r="AO342" i="1"/>
  <c r="AR342" i="1"/>
  <c r="AS342" i="1" s="1"/>
  <c r="R66" i="1"/>
  <c r="M284" i="1"/>
  <c r="M275" i="1"/>
  <c r="M374" i="1"/>
  <c r="M96" i="1"/>
  <c r="M281" i="1"/>
  <c r="M171" i="1"/>
  <c r="M253" i="1"/>
  <c r="M272" i="1"/>
  <c r="Y389" i="1"/>
  <c r="Z389" i="1"/>
  <c r="AA389" i="1" s="1"/>
  <c r="S436" i="1"/>
  <c r="AX463" i="1"/>
  <c r="AR469" i="1"/>
  <c r="AS469" i="1" s="1"/>
  <c r="AO469" i="1"/>
  <c r="S147" i="1"/>
  <c r="AO247" i="1"/>
  <c r="AR247" i="1"/>
  <c r="AS247" i="1" s="1"/>
  <c r="AR237" i="1"/>
  <c r="AS237" i="1" s="1"/>
  <c r="AO237" i="1"/>
  <c r="AR288" i="1"/>
  <c r="AS288" i="1" s="1"/>
  <c r="AO288" i="1"/>
  <c r="AR178" i="1"/>
  <c r="AS178" i="1" s="1"/>
  <c r="AO178" i="1"/>
  <c r="AO330" i="1"/>
  <c r="AR330" i="1"/>
  <c r="AS330" i="1" s="1"/>
  <c r="AR386" i="1"/>
  <c r="AS386" i="1" s="1"/>
  <c r="AO386" i="1"/>
  <c r="AR377" i="1"/>
  <c r="AS377" i="1" s="1"/>
  <c r="AO377" i="1"/>
  <c r="AR127" i="1"/>
  <c r="AS127" i="1" s="1"/>
  <c r="AO127" i="1"/>
  <c r="AR164" i="1"/>
  <c r="AS164" i="1" s="1"/>
  <c r="AO164" i="1"/>
  <c r="AO480" i="1"/>
  <c r="AR480" i="1"/>
  <c r="AS480" i="1" s="1"/>
  <c r="AO275" i="1"/>
  <c r="AR275" i="1"/>
  <c r="AS275" i="1" s="1"/>
  <c r="AO303" i="1"/>
  <c r="AR303" i="1"/>
  <c r="AS303" i="1" s="1"/>
  <c r="AR493" i="1"/>
  <c r="AS493" i="1" s="1"/>
  <c r="AO493" i="1"/>
  <c r="AR73" i="1"/>
  <c r="AS73" i="1" s="1"/>
  <c r="AO73" i="1"/>
  <c r="AL25" i="1"/>
  <c r="AM25" i="1" s="1"/>
  <c r="AC25" i="1"/>
  <c r="AL144" i="1"/>
  <c r="AM144" i="1" s="1"/>
  <c r="AC144" i="1"/>
  <c r="AL368" i="1"/>
  <c r="AM368" i="1" s="1"/>
  <c r="AC368" i="1"/>
  <c r="AL22" i="1"/>
  <c r="AM22" i="1" s="1"/>
  <c r="AC22" i="1"/>
  <c r="AL153" i="1"/>
  <c r="AM153" i="1" s="1"/>
  <c r="AC153" i="1"/>
  <c r="AL313" i="1"/>
  <c r="AM313" i="1" s="1"/>
  <c r="AC313" i="1"/>
  <c r="AC404" i="1"/>
  <c r="AL275" i="1"/>
  <c r="AM275" i="1" s="1"/>
  <c r="AC275" i="1"/>
  <c r="AC96" i="1"/>
  <c r="AL96" i="1"/>
  <c r="AM96" i="1" s="1"/>
  <c r="AC183" i="1"/>
  <c r="AC72" i="1"/>
  <c r="AL72" i="1"/>
  <c r="AM72" i="1" s="1"/>
  <c r="AL273" i="1"/>
  <c r="AM273" i="1" s="1"/>
  <c r="AC273" i="1"/>
  <c r="W427" i="1"/>
  <c r="Z427" i="1"/>
  <c r="AA427" i="1" s="1"/>
  <c r="W33" i="1"/>
  <c r="Z33" i="1"/>
  <c r="AA33" i="1" s="1"/>
  <c r="W112" i="1"/>
  <c r="Z112" i="1"/>
  <c r="AA112" i="1" s="1"/>
  <c r="AI149" i="1"/>
  <c r="AJ149" i="1"/>
  <c r="AC120" i="1"/>
  <c r="AL120" i="1"/>
  <c r="AM120" i="1" s="1"/>
  <c r="S397" i="1"/>
  <c r="R198" i="1"/>
  <c r="S198" i="1" s="1"/>
  <c r="O198" i="1"/>
  <c r="O455" i="1"/>
  <c r="R455" i="1"/>
  <c r="S455" i="1" s="1"/>
  <c r="O122" i="1"/>
  <c r="R122" i="1"/>
  <c r="O257" i="1"/>
  <c r="R257" i="1"/>
  <c r="S257" i="1" s="1"/>
  <c r="R460" i="1"/>
  <c r="S460" i="1" s="1"/>
  <c r="O460" i="1"/>
  <c r="O453" i="1"/>
  <c r="R453" i="1"/>
  <c r="S453" i="1" s="1"/>
  <c r="O306" i="1"/>
  <c r="R306" i="1"/>
  <c r="S306" i="1" s="1"/>
  <c r="Q114" i="1"/>
  <c r="R114" i="1"/>
  <c r="Q152" i="1"/>
  <c r="R152" i="1"/>
  <c r="Q112" i="1"/>
  <c r="R112" i="1"/>
  <c r="R405" i="1"/>
  <c r="S405" i="1" s="1"/>
  <c r="O405" i="1"/>
  <c r="AI495" i="1"/>
  <c r="AJ495" i="1"/>
  <c r="R61" i="1"/>
  <c r="S61" i="1" s="1"/>
  <c r="O61" i="1"/>
  <c r="Z60" i="1"/>
  <c r="AA60" i="1" s="1"/>
  <c r="U60" i="1"/>
  <c r="U510" i="1"/>
  <c r="Z510" i="1"/>
  <c r="AA510" i="1" s="1"/>
  <c r="Z498" i="1"/>
  <c r="AA498" i="1" s="1"/>
  <c r="U498" i="1"/>
  <c r="U494" i="1"/>
  <c r="Z494" i="1"/>
  <c r="AA494" i="1" s="1"/>
  <c r="Z176" i="1"/>
  <c r="AA176" i="1" s="1"/>
  <c r="U176" i="1"/>
  <c r="Z446" i="1"/>
  <c r="AA446" i="1" s="1"/>
  <c r="U446" i="1"/>
  <c r="Z186" i="1"/>
  <c r="AA186" i="1" s="1"/>
  <c r="U186" i="1"/>
  <c r="U281" i="1"/>
  <c r="Z281" i="1"/>
  <c r="AA281" i="1" s="1"/>
  <c r="U309" i="1"/>
  <c r="Z309" i="1"/>
  <c r="AA309" i="1" s="1"/>
  <c r="Z13" i="1"/>
  <c r="AA13" i="1" s="1"/>
  <c r="U13" i="1"/>
  <c r="O282" i="1"/>
  <c r="R282" i="1"/>
  <c r="S282" i="1" s="1"/>
  <c r="R369" i="1"/>
  <c r="O369" i="1"/>
  <c r="R131" i="1"/>
  <c r="O131" i="1"/>
  <c r="Y177" i="1"/>
  <c r="Z177" i="1"/>
  <c r="AA177" i="1" s="1"/>
  <c r="Y374" i="1"/>
  <c r="Z374" i="1"/>
  <c r="AA374" i="1" s="1"/>
  <c r="Y381" i="1"/>
  <c r="Z381" i="1"/>
  <c r="AA381" i="1" s="1"/>
  <c r="AR222" i="1"/>
  <c r="AS222" i="1" s="1"/>
  <c r="AO222" i="1"/>
  <c r="M455" i="1"/>
  <c r="S210" i="1"/>
  <c r="U160" i="1"/>
  <c r="Z160" i="1"/>
  <c r="AA160" i="1" s="1"/>
  <c r="S168" i="1"/>
  <c r="S69" i="1"/>
  <c r="S34" i="1"/>
  <c r="AO316" i="1"/>
  <c r="AR316" i="1"/>
  <c r="AS316" i="1" s="1"/>
  <c r="AR189" i="1"/>
  <c r="AS189" i="1" s="1"/>
  <c r="AO189" i="1"/>
  <c r="Y438" i="1"/>
  <c r="Z438" i="1"/>
  <c r="AA438" i="1" s="1"/>
  <c r="AO474" i="1"/>
  <c r="AR474" i="1"/>
  <c r="AS474" i="1" s="1"/>
  <c r="U308" i="1"/>
  <c r="Z308" i="1"/>
  <c r="AA308" i="1" s="1"/>
  <c r="M303" i="1"/>
  <c r="S36" i="1"/>
  <c r="M103" i="1"/>
  <c r="M299" i="1"/>
  <c r="M460" i="1"/>
  <c r="M164" i="1"/>
  <c r="M366" i="1"/>
  <c r="M135" i="1"/>
  <c r="M252" i="1"/>
  <c r="M153" i="1"/>
  <c r="U304" i="1"/>
  <c r="Z304" i="1"/>
  <c r="AA304" i="1" s="1"/>
  <c r="AJ355" i="1"/>
  <c r="AO318" i="1"/>
  <c r="AR318" i="1"/>
  <c r="AS318" i="1" s="1"/>
  <c r="AR117" i="1"/>
  <c r="AS117" i="1" s="1"/>
  <c r="AO117" i="1"/>
  <c r="AO285" i="1"/>
  <c r="AR285" i="1"/>
  <c r="AS285" i="1" s="1"/>
  <c r="AI277" i="1"/>
  <c r="AJ277" i="1"/>
  <c r="AO340" i="1"/>
  <c r="AR340" i="1"/>
  <c r="AS340" i="1" s="1"/>
  <c r="AR441" i="1"/>
  <c r="AS441" i="1" s="1"/>
  <c r="AO441" i="1"/>
  <c r="AO229" i="1"/>
  <c r="AR229" i="1"/>
  <c r="AS229" i="1" s="1"/>
  <c r="AO424" i="1"/>
  <c r="AR424" i="1"/>
  <c r="AS424" i="1" s="1"/>
  <c r="AO109" i="1"/>
  <c r="AR109" i="1"/>
  <c r="AS109" i="1" s="1"/>
  <c r="AR100" i="1"/>
  <c r="AS100" i="1" s="1"/>
  <c r="AO100" i="1"/>
  <c r="AR84" i="1"/>
  <c r="AS84" i="1" s="1"/>
  <c r="AO84" i="1"/>
  <c r="AO405" i="1"/>
  <c r="AR405" i="1"/>
  <c r="AS405" i="1" s="1"/>
  <c r="AR287" i="1"/>
  <c r="AS287" i="1" s="1"/>
  <c r="AO287" i="1"/>
  <c r="AR437" i="1"/>
  <c r="AS437" i="1" s="1"/>
  <c r="AO437" i="1"/>
  <c r="AR488" i="1"/>
  <c r="AS488" i="1" s="1"/>
  <c r="AO488" i="1"/>
  <c r="AR132" i="1"/>
  <c r="AS132" i="1" s="1"/>
  <c r="AO132" i="1"/>
  <c r="AR432" i="1"/>
  <c r="AS432" i="1" s="1"/>
  <c r="AO432" i="1"/>
  <c r="AR453" i="1"/>
  <c r="AS453" i="1" s="1"/>
  <c r="AO453" i="1"/>
  <c r="Z243" i="1"/>
  <c r="AC376" i="1"/>
  <c r="AL376" i="1"/>
  <c r="AM376" i="1" s="1"/>
  <c r="AC119" i="1"/>
  <c r="AL119" i="1"/>
  <c r="AM119" i="1" s="1"/>
  <c r="AL254" i="1"/>
  <c r="AM254" i="1" s="1"/>
  <c r="AC254" i="1"/>
  <c r="AC498" i="1"/>
  <c r="AL498" i="1"/>
  <c r="AM498" i="1" s="1"/>
  <c r="AL52" i="1"/>
  <c r="AM52" i="1" s="1"/>
  <c r="AC52" i="1"/>
  <c r="AC93" i="1"/>
  <c r="AL93" i="1"/>
  <c r="AM93" i="1" s="1"/>
  <c r="AL282" i="1"/>
  <c r="AM282" i="1" s="1"/>
  <c r="AC282" i="1"/>
  <c r="W461" i="1"/>
  <c r="Z461" i="1"/>
  <c r="AA461" i="1" s="1"/>
  <c r="W293" i="1"/>
  <c r="Z293" i="1"/>
  <c r="AA293" i="1" s="1"/>
  <c r="W372" i="1"/>
  <c r="Z372" i="1"/>
  <c r="AA372" i="1" s="1"/>
  <c r="AI48" i="1"/>
  <c r="AJ48" i="1"/>
  <c r="AK48" i="1" s="1"/>
  <c r="AJ425" i="1"/>
  <c r="AK425" i="1" s="1"/>
  <c r="AG425" i="1"/>
  <c r="O278" i="1"/>
  <c r="R278" i="1"/>
  <c r="O116" i="1"/>
  <c r="R116" i="1"/>
  <c r="R80" i="1"/>
  <c r="O80" i="1"/>
  <c r="O50" i="1"/>
  <c r="R50" i="1"/>
  <c r="S50" i="1" s="1"/>
  <c r="R233" i="1"/>
  <c r="S233" i="1" s="1"/>
  <c r="O233" i="1"/>
  <c r="Q478" i="1"/>
  <c r="R478" i="1"/>
  <c r="Q372" i="1"/>
  <c r="R372" i="1"/>
  <c r="R187" i="1"/>
  <c r="O187" i="1"/>
  <c r="O42" i="1"/>
  <c r="R42" i="1"/>
  <c r="S42" i="1" s="1"/>
  <c r="AJ218" i="1"/>
  <c r="U125" i="1"/>
  <c r="Z125" i="1"/>
  <c r="AA125" i="1" s="1"/>
  <c r="Z124" i="1"/>
  <c r="AA124" i="1" s="1"/>
  <c r="U124" i="1"/>
  <c r="U298" i="1"/>
  <c r="Z298" i="1"/>
  <c r="AA298" i="1" s="1"/>
  <c r="Z43" i="1"/>
  <c r="AA43" i="1" s="1"/>
  <c r="U43" i="1"/>
  <c r="U318" i="1"/>
  <c r="Z318" i="1"/>
  <c r="AA318" i="1" s="1"/>
  <c r="Z379" i="1"/>
  <c r="AA379" i="1" s="1"/>
  <c r="U379" i="1"/>
  <c r="U17" i="1"/>
  <c r="Z17" i="1"/>
  <c r="AA17" i="1" s="1"/>
  <c r="Z35" i="1"/>
  <c r="AA35" i="1" s="1"/>
  <c r="U35" i="1"/>
  <c r="U85" i="1"/>
  <c r="Z85" i="1"/>
  <c r="AA85" i="1" s="1"/>
  <c r="U30" i="1"/>
  <c r="Z30" i="1"/>
  <c r="AA30" i="1" s="1"/>
  <c r="U453" i="1"/>
  <c r="Z453" i="1"/>
  <c r="AA453" i="1" s="1"/>
  <c r="S418" i="1"/>
  <c r="AO171" i="1"/>
  <c r="AR171" i="1"/>
  <c r="AS171" i="1" s="1"/>
  <c r="R298" i="1"/>
  <c r="S298" i="1" s="1"/>
  <c r="O298" i="1"/>
  <c r="R382" i="1"/>
  <c r="O382" i="1"/>
  <c r="R465" i="1"/>
  <c r="O465" i="1"/>
  <c r="Y441" i="1"/>
  <c r="Z441" i="1"/>
  <c r="AA441" i="1" s="1"/>
  <c r="Y58" i="1"/>
  <c r="Z58" i="1"/>
  <c r="AA58" i="1" s="1"/>
  <c r="Y397" i="1"/>
  <c r="Z397" i="1"/>
  <c r="AA397" i="1" s="1"/>
  <c r="U242" i="1"/>
  <c r="Z242" i="1"/>
  <c r="AA242" i="1" s="1"/>
  <c r="Z106" i="1"/>
  <c r="AA106" i="1" s="1"/>
  <c r="Z36" i="1"/>
  <c r="AA36" i="1" s="1"/>
  <c r="R110" i="1"/>
  <c r="S110" i="1" s="1"/>
  <c r="Y400" i="1"/>
  <c r="Z400" i="1"/>
  <c r="AA400" i="1" s="1"/>
  <c r="S106" i="1"/>
  <c r="S215" i="1"/>
  <c r="S177" i="1"/>
  <c r="Y464" i="1"/>
  <c r="Z464" i="1"/>
  <c r="U256" i="1"/>
  <c r="Z256" i="1"/>
  <c r="AA256" i="1" s="1"/>
  <c r="U39" i="1"/>
  <c r="Z39" i="1"/>
  <c r="AA39" i="1" s="1"/>
  <c r="Z83" i="1"/>
  <c r="AA83" i="1" s="1"/>
  <c r="U83" i="1"/>
  <c r="AJ208" i="1"/>
  <c r="M457" i="1"/>
  <c r="M74" i="1"/>
  <c r="M406" i="1"/>
  <c r="M351" i="1"/>
  <c r="M11" i="1"/>
  <c r="M375" i="1"/>
  <c r="M313" i="1"/>
  <c r="M13" i="1"/>
  <c r="AR159" i="1"/>
  <c r="AS159" i="1" s="1"/>
  <c r="AO159" i="1"/>
  <c r="S38" i="1"/>
  <c r="AA356" i="1"/>
  <c r="Z187" i="1"/>
  <c r="AA187" i="1" s="1"/>
  <c r="U187" i="1"/>
  <c r="Z49" i="1"/>
  <c r="AA49" i="1" s="1"/>
  <c r="U49" i="1"/>
  <c r="AR35" i="1"/>
  <c r="AS35" i="1" s="1"/>
  <c r="AO35" i="1"/>
  <c r="AO169" i="1"/>
  <c r="AR169" i="1"/>
  <c r="AS169" i="1" s="1"/>
  <c r="AR280" i="1"/>
  <c r="AS280" i="1" s="1"/>
  <c r="AO280" i="1"/>
  <c r="AO64" i="1"/>
  <c r="AR64" i="1"/>
  <c r="AS64" i="1" s="1"/>
  <c r="AR505" i="1"/>
  <c r="AS505" i="1" s="1"/>
  <c r="AO505" i="1"/>
  <c r="AO350" i="1"/>
  <c r="AR350" i="1"/>
  <c r="AS350" i="1" s="1"/>
  <c r="AO295" i="1"/>
  <c r="AR295" i="1"/>
  <c r="AS295" i="1" s="1"/>
  <c r="AO445" i="1"/>
  <c r="AR445" i="1"/>
  <c r="AS445" i="1" s="1"/>
  <c r="AO302" i="1"/>
  <c r="AR302" i="1"/>
  <c r="AS302" i="1" s="1"/>
  <c r="AR102" i="1"/>
  <c r="AS102" i="1" s="1"/>
  <c r="AO102" i="1"/>
  <c r="AR439" i="1"/>
  <c r="AS439" i="1" s="1"/>
  <c r="AO439" i="1"/>
  <c r="AO452" i="1"/>
  <c r="AR452" i="1"/>
  <c r="AS452" i="1" s="1"/>
  <c r="AR32" i="1"/>
  <c r="AS32" i="1" s="1"/>
  <c r="AO32" i="1"/>
  <c r="AR72" i="1"/>
  <c r="AS72" i="1" s="1"/>
  <c r="AO72" i="1"/>
  <c r="AC160" i="1"/>
  <c r="AL160" i="1"/>
  <c r="AM160" i="1" s="1"/>
  <c r="AL17" i="1"/>
  <c r="AM17" i="1" s="1"/>
  <c r="AC17" i="1"/>
  <c r="AL222" i="1"/>
  <c r="AM222" i="1" s="1"/>
  <c r="AC222" i="1"/>
  <c r="AC377" i="1"/>
  <c r="AC252" i="1"/>
  <c r="AC373" i="1"/>
  <c r="AJ477" i="1"/>
  <c r="O125" i="1"/>
  <c r="R125" i="1"/>
  <c r="W334" i="1"/>
  <c r="Z334" i="1"/>
  <c r="AA334" i="1" s="1"/>
  <c r="W509" i="1"/>
  <c r="Z509" i="1"/>
  <c r="AA509" i="1" s="1"/>
  <c r="W73" i="1"/>
  <c r="Z73" i="1"/>
  <c r="AA73" i="1" s="1"/>
  <c r="R422" i="1"/>
  <c r="S422" i="1" s="1"/>
  <c r="O422" i="1"/>
  <c r="AJ41" i="1"/>
  <c r="AG41" i="1"/>
  <c r="O60" i="1"/>
  <c r="R60" i="1"/>
  <c r="S60" i="1" s="1"/>
  <c r="S388" i="1"/>
  <c r="O467" i="1"/>
  <c r="R467" i="1"/>
  <c r="R62" i="1"/>
  <c r="O62" i="1"/>
  <c r="O361" i="1"/>
  <c r="R361" i="1"/>
  <c r="R118" i="1"/>
  <c r="O118" i="1"/>
  <c r="O13" i="1"/>
  <c r="R13" i="1"/>
  <c r="S13" i="1" s="1"/>
  <c r="S229" i="1"/>
  <c r="AL421" i="1"/>
  <c r="AM421" i="1" s="1"/>
  <c r="Z5" i="1"/>
  <c r="AI482" i="1"/>
  <c r="AJ482" i="1"/>
  <c r="Q482" i="1"/>
  <c r="R482" i="1"/>
  <c r="Q73" i="1"/>
  <c r="R73" i="1"/>
  <c r="Q332" i="1"/>
  <c r="R332" i="1"/>
  <c r="S332" i="1" s="1"/>
  <c r="O164" i="1"/>
  <c r="R164" i="1"/>
  <c r="S164" i="1" s="1"/>
  <c r="U408" i="1"/>
  <c r="Z408" i="1"/>
  <c r="AA408" i="1" s="1"/>
  <c r="U29" i="1"/>
  <c r="Z29" i="1"/>
  <c r="AA29" i="1" s="1"/>
  <c r="U288" i="1"/>
  <c r="Z288" i="1"/>
  <c r="AA288" i="1" s="1"/>
  <c r="Z122" i="1"/>
  <c r="AA122" i="1" s="1"/>
  <c r="U122" i="1"/>
  <c r="Z361" i="1"/>
  <c r="AA361" i="1" s="1"/>
  <c r="U361" i="1"/>
  <c r="U109" i="1"/>
  <c r="Z109" i="1"/>
  <c r="AA109" i="1" s="1"/>
  <c r="U167" i="1"/>
  <c r="Z167" i="1"/>
  <c r="AA167" i="1" s="1"/>
  <c r="U116" i="1"/>
  <c r="Z116" i="1"/>
  <c r="AA116" i="1" s="1"/>
  <c r="Z15" i="1"/>
  <c r="AA15" i="1" s="1"/>
  <c r="U15" i="1"/>
  <c r="Z313" i="1"/>
  <c r="AA313" i="1" s="1"/>
  <c r="U313" i="1"/>
  <c r="M348" i="1"/>
  <c r="R267" i="1"/>
  <c r="S267" i="1" s="1"/>
  <c r="O267" i="1"/>
  <c r="R166" i="1"/>
  <c r="O166" i="1"/>
  <c r="AR502" i="1"/>
  <c r="AS502" i="1" s="1"/>
  <c r="AO502" i="1"/>
  <c r="Y335" i="1"/>
  <c r="Z335" i="1"/>
  <c r="Y312" i="1"/>
  <c r="Z312" i="1"/>
  <c r="AI427" i="1"/>
  <c r="AJ427" i="1"/>
  <c r="AK427" i="1" s="1"/>
  <c r="U163" i="1"/>
  <c r="Z163" i="1"/>
  <c r="AA163" i="1" s="1"/>
  <c r="S324" i="1"/>
  <c r="AR491" i="1"/>
  <c r="AS491" i="1" s="1"/>
  <c r="AO491" i="1"/>
  <c r="AR36" i="1"/>
  <c r="AS36" i="1" s="1"/>
  <c r="AO36" i="1"/>
  <c r="U338" i="1"/>
  <c r="Z338" i="1"/>
  <c r="AA338" i="1" s="1"/>
  <c r="Z195" i="1"/>
  <c r="AA195" i="1" s="1"/>
  <c r="U195" i="1"/>
  <c r="AI390" i="1"/>
  <c r="AJ390" i="1"/>
  <c r="AK390" i="1" s="1"/>
  <c r="AO503" i="1"/>
  <c r="AR503" i="1"/>
  <c r="AS503" i="1" s="1"/>
  <c r="Z506" i="1"/>
  <c r="AA506" i="1" s="1"/>
  <c r="U506" i="1"/>
  <c r="M319" i="1"/>
  <c r="M7" i="1"/>
  <c r="M422" i="1"/>
  <c r="M326" i="1"/>
  <c r="M75" i="1"/>
  <c r="M255" i="1"/>
  <c r="M292" i="1"/>
  <c r="M273" i="1"/>
  <c r="Z303" i="1"/>
  <c r="AA303" i="1" s="1"/>
  <c r="U303" i="1"/>
  <c r="S26" i="1"/>
  <c r="AO227" i="1"/>
  <c r="AR227" i="1"/>
  <c r="AS227" i="1" s="1"/>
  <c r="AO315" i="1"/>
  <c r="AR315" i="1"/>
  <c r="AS315" i="1" s="1"/>
  <c r="AR306" i="1"/>
  <c r="AS306" i="1" s="1"/>
  <c r="AO306" i="1"/>
  <c r="AO140" i="1"/>
  <c r="AR140" i="1"/>
  <c r="AS140" i="1" s="1"/>
  <c r="AO323" i="1"/>
  <c r="AR323" i="1"/>
  <c r="AS323" i="1" s="1"/>
  <c r="AR165" i="1"/>
  <c r="AS165" i="1" s="1"/>
  <c r="AO165" i="1"/>
  <c r="AO399" i="1"/>
  <c r="AR399" i="1"/>
  <c r="AS399" i="1" s="1"/>
  <c r="AR234" i="1"/>
  <c r="AS234" i="1" s="1"/>
  <c r="AO234" i="1"/>
  <c r="AR154" i="1"/>
  <c r="AS154" i="1" s="1"/>
  <c r="AO154" i="1"/>
  <c r="AO118" i="1"/>
  <c r="AR118" i="1"/>
  <c r="AS118" i="1" s="1"/>
  <c r="AR94" i="1"/>
  <c r="AS94" i="1" s="1"/>
  <c r="AO94" i="1"/>
  <c r="AR193" i="1"/>
  <c r="AS193" i="1" s="1"/>
  <c r="AO193" i="1"/>
  <c r="AR173" i="1"/>
  <c r="AS173" i="1" s="1"/>
  <c r="AO173" i="1"/>
  <c r="AO272" i="1"/>
  <c r="AR272" i="1"/>
  <c r="AS272" i="1" s="1"/>
  <c r="AO130" i="1"/>
  <c r="AR130" i="1"/>
  <c r="AS130" i="1" s="1"/>
  <c r="AL375" i="1"/>
  <c r="AM375" i="1" s="1"/>
  <c r="AC375" i="1"/>
  <c r="AL339" i="1"/>
  <c r="AM339" i="1" s="1"/>
  <c r="AC339" i="1"/>
  <c r="AC176" i="1"/>
  <c r="AL176" i="1"/>
  <c r="AM176" i="1" s="1"/>
  <c r="AC444" i="1"/>
  <c r="AL444" i="1"/>
  <c r="AM444" i="1" s="1"/>
  <c r="AC133" i="1"/>
  <c r="AL133" i="1"/>
  <c r="AM133" i="1" s="1"/>
  <c r="AC232" i="1"/>
  <c r="AL232" i="1"/>
  <c r="AM232" i="1" s="1"/>
  <c r="AI428" i="1"/>
  <c r="AJ428" i="1"/>
  <c r="AG377" i="1"/>
  <c r="AJ377" i="1"/>
  <c r="AK377" i="1" s="1"/>
  <c r="S334" i="1"/>
  <c r="O443" i="1"/>
  <c r="R443" i="1"/>
  <c r="R497" i="1"/>
  <c r="O497" i="1"/>
  <c r="R182" i="1"/>
  <c r="O182" i="1"/>
  <c r="R167" i="1"/>
  <c r="O167" i="1"/>
  <c r="R472" i="1"/>
  <c r="S472" i="1" s="1"/>
  <c r="O472" i="1"/>
  <c r="O220" i="1"/>
  <c r="R220" i="1"/>
  <c r="S220" i="1" s="1"/>
  <c r="Q363" i="1"/>
  <c r="R363" i="1"/>
  <c r="Q412" i="1"/>
  <c r="R412" i="1"/>
  <c r="S412" i="1" s="1"/>
  <c r="Q452" i="1"/>
  <c r="R452" i="1"/>
  <c r="S452" i="1" s="1"/>
  <c r="S123" i="1"/>
  <c r="AL194" i="1"/>
  <c r="AM194" i="1" s="1"/>
  <c r="AC194" i="1"/>
  <c r="R477" i="1"/>
  <c r="O477" i="1"/>
  <c r="AC291" i="1"/>
  <c r="AO75" i="1"/>
  <c r="AR75" i="1"/>
  <c r="AS75" i="1" s="1"/>
  <c r="S445" i="1"/>
  <c r="U50" i="1"/>
  <c r="Z50" i="1"/>
  <c r="AA50" i="1" s="1"/>
  <c r="U18" i="1"/>
  <c r="Z18" i="1"/>
  <c r="AA18" i="1" s="1"/>
  <c r="U283" i="1"/>
  <c r="Z283" i="1"/>
  <c r="AA283" i="1" s="1"/>
  <c r="U7" i="1"/>
  <c r="Z7" i="1"/>
  <c r="AA7" i="1" s="1"/>
  <c r="Z158" i="1"/>
  <c r="AA158" i="1" s="1"/>
  <c r="U158" i="1"/>
  <c r="U384" i="1"/>
  <c r="Z384" i="1"/>
  <c r="AA384" i="1" s="1"/>
  <c r="U47" i="1"/>
  <c r="Z47" i="1"/>
  <c r="AA47" i="1" s="1"/>
  <c r="Z386" i="1"/>
  <c r="AA386" i="1" s="1"/>
  <c r="U386" i="1"/>
  <c r="U432" i="1"/>
  <c r="Z432" i="1"/>
  <c r="AA432" i="1" s="1"/>
  <c r="U232" i="1"/>
  <c r="Z232" i="1"/>
  <c r="AA232" i="1" s="1"/>
  <c r="U468" i="1"/>
  <c r="Z468" i="1"/>
  <c r="AA468" i="1" s="1"/>
  <c r="AL31" i="1"/>
  <c r="AM31" i="1" s="1"/>
  <c r="R71" i="1"/>
  <c r="O71" i="1"/>
  <c r="O43" i="1"/>
  <c r="R43" i="1"/>
  <c r="AR510" i="1"/>
  <c r="AS510" i="1" s="1"/>
  <c r="AO510" i="1"/>
  <c r="AR235" i="1"/>
  <c r="AS235" i="1" s="1"/>
  <c r="AO235" i="1"/>
  <c r="AR124" i="1"/>
  <c r="AS124" i="1" s="1"/>
  <c r="AO124" i="1"/>
  <c r="AL24" i="1"/>
  <c r="AM24" i="1" s="1"/>
  <c r="AO451" i="1"/>
  <c r="AR451" i="1"/>
  <c r="AS451" i="1" s="1"/>
  <c r="Z503" i="1"/>
  <c r="AA503" i="1" s="1"/>
  <c r="U503" i="1"/>
  <c r="Z155" i="1"/>
  <c r="AA155" i="1" s="1"/>
  <c r="U155" i="1"/>
  <c r="AO199" i="1"/>
  <c r="AR199" i="1"/>
  <c r="AS199" i="1" s="1"/>
  <c r="AO440" i="1"/>
  <c r="AR440" i="1"/>
  <c r="Z402" i="1"/>
  <c r="AA402" i="1" s="1"/>
  <c r="U402" i="1"/>
  <c r="AO436" i="1"/>
  <c r="AR436" i="1"/>
  <c r="U198" i="1"/>
  <c r="Z198" i="1"/>
  <c r="AA198" i="1" s="1"/>
  <c r="U161" i="1"/>
  <c r="Z161" i="1"/>
  <c r="Y228" i="1"/>
  <c r="Z228" i="1"/>
  <c r="AA228" i="1" s="1"/>
  <c r="Z175" i="1"/>
  <c r="AA175" i="1" s="1"/>
  <c r="U175" i="1"/>
  <c r="S305" i="1"/>
  <c r="M245" i="1"/>
  <c r="M318" i="1"/>
  <c r="M70" i="1"/>
  <c r="M247" i="1"/>
  <c r="M78" i="1"/>
  <c r="M242" i="1"/>
  <c r="M293" i="1"/>
  <c r="M432" i="1"/>
  <c r="AO345" i="1"/>
  <c r="AR345" i="1"/>
  <c r="AS345" i="1" s="1"/>
  <c r="AR205" i="1"/>
  <c r="AS205" i="1" s="1"/>
  <c r="AO205" i="1"/>
  <c r="AR374" i="1"/>
  <c r="AS374" i="1" s="1"/>
  <c r="AO374" i="1"/>
  <c r="AO45" i="1"/>
  <c r="AR45" i="1"/>
  <c r="AS45" i="1" s="1"/>
  <c r="AO115" i="1"/>
  <c r="AR115" i="1"/>
  <c r="AS115" i="1" s="1"/>
  <c r="AO391" i="1"/>
  <c r="AR391" i="1"/>
  <c r="AS391" i="1" s="1"/>
  <c r="AO128" i="1"/>
  <c r="AR128" i="1"/>
  <c r="AS128" i="1" s="1"/>
  <c r="AO226" i="1"/>
  <c r="AR226" i="1"/>
  <c r="AS226" i="1" s="1"/>
  <c r="AO223" i="1"/>
  <c r="AR223" i="1"/>
  <c r="AS223" i="1" s="1"/>
  <c r="AR183" i="1"/>
  <c r="AS183" i="1" s="1"/>
  <c r="AO183" i="1"/>
  <c r="AR297" i="1"/>
  <c r="AS297" i="1" s="1"/>
  <c r="AO297" i="1"/>
  <c r="AR339" i="1"/>
  <c r="AS339" i="1" s="1"/>
  <c r="AO339" i="1"/>
  <c r="AO393" i="1"/>
  <c r="AR393" i="1"/>
  <c r="AS393" i="1" s="1"/>
  <c r="AO213" i="1"/>
  <c r="AR213" i="1"/>
  <c r="AS213" i="1" s="1"/>
  <c r="AO373" i="1"/>
  <c r="AR373" i="1"/>
  <c r="AS373" i="1" s="1"/>
  <c r="AJ283" i="1"/>
  <c r="AK283" i="1" s="1"/>
  <c r="AL156" i="1"/>
  <c r="AM156" i="1" s="1"/>
  <c r="AC156" i="1"/>
  <c r="AC151" i="1"/>
  <c r="AC295" i="1"/>
  <c r="AC174" i="1"/>
  <c r="AC192" i="1"/>
  <c r="AL192" i="1"/>
  <c r="AM192" i="1" s="1"/>
  <c r="AC173" i="1"/>
  <c r="R355" i="1"/>
  <c r="O355" i="1"/>
  <c r="W113" i="1"/>
  <c r="Z113" i="1"/>
  <c r="AA113" i="1" s="1"/>
  <c r="AE241" i="1"/>
  <c r="AJ321" i="1"/>
  <c r="AG321" i="1"/>
  <c r="O37" i="1"/>
  <c r="R37" i="1"/>
  <c r="O211" i="1"/>
  <c r="R211" i="1"/>
  <c r="S211" i="1" s="1"/>
  <c r="R457" i="1"/>
  <c r="S457" i="1" s="1"/>
  <c r="O457" i="1"/>
  <c r="R447" i="1"/>
  <c r="O447" i="1"/>
  <c r="O172" i="1"/>
  <c r="R172" i="1"/>
  <c r="S172" i="1" s="1"/>
  <c r="Q404" i="1"/>
  <c r="R404" i="1"/>
  <c r="Q433" i="1"/>
  <c r="R433" i="1"/>
  <c r="S433" i="1" s="1"/>
  <c r="AO490" i="1"/>
  <c r="AR490" i="1"/>
  <c r="AS490" i="1" s="1"/>
  <c r="M101" i="1"/>
  <c r="U430" i="1"/>
  <c r="Z430" i="1"/>
  <c r="AA430" i="1" s="1"/>
  <c r="U511" i="1"/>
  <c r="Z511" i="1"/>
  <c r="AA511" i="1" s="1"/>
  <c r="Z418" i="1"/>
  <c r="AA418" i="1" s="1"/>
  <c r="U418" i="1"/>
  <c r="Z460" i="1"/>
  <c r="AA460" i="1" s="1"/>
  <c r="U460" i="1"/>
  <c r="U406" i="1"/>
  <c r="Z406" i="1"/>
  <c r="AA406" i="1" s="1"/>
  <c r="U254" i="1"/>
  <c r="Z254" i="1"/>
  <c r="AA254" i="1" s="1"/>
  <c r="Z500" i="1"/>
  <c r="AA500" i="1" s="1"/>
  <c r="U500" i="1"/>
  <c r="U271" i="1"/>
  <c r="Z271" i="1"/>
  <c r="AA271" i="1" s="1"/>
  <c r="Z272" i="1"/>
  <c r="AA272" i="1" s="1"/>
  <c r="U272" i="1"/>
  <c r="U393" i="1"/>
  <c r="Z393" i="1"/>
  <c r="AA393" i="1" s="1"/>
  <c r="U56" i="1"/>
  <c r="Z56" i="1"/>
  <c r="AA56" i="1" s="1"/>
  <c r="AJ302" i="1"/>
  <c r="R300" i="1"/>
  <c r="O300" i="1"/>
  <c r="R103" i="1"/>
  <c r="S103" i="1" s="1"/>
  <c r="O103" i="1"/>
  <c r="O354" i="1"/>
  <c r="R354" i="1"/>
  <c r="AO460" i="1"/>
  <c r="AR460" i="1"/>
  <c r="AS460" i="1" s="1"/>
  <c r="U191" i="1"/>
  <c r="Z191" i="1"/>
  <c r="AA191" i="1" s="1"/>
  <c r="U162" i="1"/>
  <c r="Z162" i="1"/>
  <c r="Z46" i="1"/>
  <c r="AA46" i="1" s="1"/>
  <c r="U46" i="1"/>
  <c r="U276" i="1"/>
  <c r="Z276" i="1"/>
  <c r="AA276" i="1" s="1"/>
  <c r="U126" i="1"/>
  <c r="Z126" i="1"/>
  <c r="Y290" i="1"/>
  <c r="Z290" i="1"/>
  <c r="AA290" i="1" s="1"/>
  <c r="AO238" i="1"/>
  <c r="AR238" i="1"/>
  <c r="AS238" i="1" s="1"/>
  <c r="U420" i="1"/>
  <c r="Z420" i="1"/>
  <c r="AA420" i="1" s="1"/>
  <c r="Z366" i="1"/>
  <c r="AA366" i="1" s="1"/>
  <c r="U264" i="1"/>
  <c r="Z264" i="1"/>
  <c r="AA264" i="1" s="1"/>
  <c r="S29" i="1"/>
  <c r="U474" i="1"/>
  <c r="Z474" i="1"/>
  <c r="AA474" i="1" s="1"/>
  <c r="AR438" i="1"/>
  <c r="AS438" i="1" s="1"/>
  <c r="AO438" i="1"/>
  <c r="U111" i="1"/>
  <c r="Z111" i="1"/>
  <c r="AA111" i="1" s="1"/>
  <c r="Z347" i="1"/>
  <c r="AA347" i="1" s="1"/>
  <c r="AR126" i="1"/>
  <c r="AS126" i="1" s="1"/>
  <c r="AO126" i="1"/>
  <c r="S380" i="1"/>
  <c r="AR239" i="1"/>
  <c r="AS239" i="1" s="1"/>
  <c r="AO239" i="1"/>
  <c r="M55" i="1"/>
  <c r="M41" i="1"/>
  <c r="M115" i="1"/>
  <c r="M47" i="1"/>
  <c r="M368" i="1"/>
  <c r="M277" i="1"/>
  <c r="M192" i="1"/>
  <c r="R271" i="1"/>
  <c r="Z265" i="1"/>
  <c r="AA265" i="1" s="1"/>
  <c r="Z227" i="1"/>
  <c r="U235" i="1"/>
  <c r="Z235" i="1"/>
  <c r="AA235" i="1" s="1"/>
  <c r="Z409" i="1"/>
  <c r="AA409" i="1" s="1"/>
  <c r="U409" i="1"/>
  <c r="Z301" i="1"/>
  <c r="AA301" i="1" s="1"/>
  <c r="U301" i="1"/>
  <c r="AO39" i="1"/>
  <c r="AR39" i="1"/>
  <c r="AS39" i="1" s="1"/>
  <c r="U202" i="1"/>
  <c r="Z202" i="1"/>
  <c r="AA202" i="1" s="1"/>
  <c r="AR294" i="1"/>
  <c r="AS294" i="1" s="1"/>
  <c r="AO294" i="1"/>
  <c r="AO200" i="1"/>
  <c r="AR200" i="1"/>
  <c r="AS200" i="1" s="1"/>
  <c r="AO428" i="1"/>
  <c r="AR428" i="1"/>
  <c r="AS428" i="1" s="1"/>
  <c r="AR300" i="1"/>
  <c r="AS300" i="1" s="1"/>
  <c r="AO300" i="1"/>
  <c r="AO269" i="1"/>
  <c r="AR269" i="1"/>
  <c r="AS269" i="1" s="1"/>
  <c r="AO224" i="1"/>
  <c r="AR224" i="1"/>
  <c r="AS224" i="1" s="1"/>
  <c r="AO255" i="1"/>
  <c r="AR255" i="1"/>
  <c r="AS255" i="1" s="1"/>
  <c r="AR202" i="1"/>
  <c r="AS202" i="1" s="1"/>
  <c r="AO202" i="1"/>
  <c r="AO48" i="1"/>
  <c r="AR48" i="1"/>
  <c r="AS48" i="1" s="1"/>
  <c r="AR482" i="1"/>
  <c r="AS482" i="1" s="1"/>
  <c r="AO482" i="1"/>
  <c r="AR507" i="1"/>
  <c r="AS507" i="1" s="1"/>
  <c r="AO507" i="1"/>
  <c r="AR92" i="1"/>
  <c r="AS92" i="1" s="1"/>
  <c r="AO92" i="1"/>
  <c r="AR473" i="1"/>
  <c r="AS473" i="1" s="1"/>
  <c r="AO473" i="1"/>
  <c r="S383" i="1"/>
  <c r="R154" i="1"/>
  <c r="S154" i="1" s="1"/>
  <c r="O154" i="1"/>
  <c r="AC481" i="1"/>
  <c r="AL381" i="1"/>
  <c r="AM381" i="1" s="1"/>
  <c r="AC381" i="1"/>
  <c r="AC169" i="1"/>
  <c r="AC27" i="1"/>
  <c r="AC233" i="1"/>
  <c r="AC132" i="1"/>
  <c r="R458" i="1"/>
  <c r="O458" i="1"/>
  <c r="W357" i="1"/>
  <c r="Z357" i="1"/>
  <c r="AA357" i="1" s="1"/>
  <c r="W291" i="1"/>
  <c r="Z291" i="1"/>
  <c r="AA291" i="1" s="1"/>
  <c r="W323" i="1"/>
  <c r="Z323" i="1"/>
  <c r="AA323" i="1" s="1"/>
  <c r="W433" i="1"/>
  <c r="Z433" i="1"/>
  <c r="AA433" i="1" s="1"/>
  <c r="W412" i="1"/>
  <c r="Z412" i="1"/>
  <c r="AA412" i="1" s="1"/>
  <c r="AI433" i="1"/>
  <c r="AJ433" i="1"/>
  <c r="Q22" i="1"/>
  <c r="R22" i="1"/>
  <c r="AG7" i="1"/>
  <c r="AJ7" i="1"/>
  <c r="AK7" i="1" s="1"/>
  <c r="AC334" i="1"/>
  <c r="AL334" i="1"/>
  <c r="AM334" i="1" s="1"/>
  <c r="AR500" i="1"/>
  <c r="AS500" i="1" s="1"/>
  <c r="AO500" i="1"/>
  <c r="M124" i="1"/>
  <c r="U87" i="1"/>
  <c r="Z87" i="1"/>
  <c r="AA87" i="1" s="1"/>
  <c r="Z267" i="1"/>
  <c r="AA267" i="1" s="1"/>
  <c r="U267" i="1"/>
  <c r="Z8" i="1"/>
  <c r="AA8" i="1" s="1"/>
  <c r="U8" i="1"/>
  <c r="Z465" i="1"/>
  <c r="AA465" i="1" s="1"/>
  <c r="U465" i="1"/>
  <c r="U348" i="1"/>
  <c r="Z348" i="1"/>
  <c r="AA348" i="1" s="1"/>
  <c r="U450" i="1"/>
  <c r="Z450" i="1"/>
  <c r="AA450" i="1" s="1"/>
  <c r="Z425" i="1"/>
  <c r="U425" i="1"/>
  <c r="U138" i="1"/>
  <c r="Z138" i="1"/>
  <c r="AA138" i="1" s="1"/>
  <c r="Z132" i="1"/>
  <c r="AA132" i="1" s="1"/>
  <c r="U132" i="1"/>
  <c r="Z53" i="1"/>
  <c r="AA53" i="1" s="1"/>
  <c r="U53" i="1"/>
  <c r="Z395" i="1"/>
  <c r="AA395" i="1" s="1"/>
  <c r="O260" i="1"/>
  <c r="R260" i="1"/>
  <c r="R128" i="1"/>
  <c r="O128" i="1"/>
  <c r="R504" i="1"/>
  <c r="O504" i="1"/>
  <c r="AR141" i="1"/>
  <c r="AS141" i="1" s="1"/>
  <c r="AO141" i="1"/>
  <c r="Y417" i="1"/>
  <c r="Z417" i="1"/>
  <c r="AA417" i="1" s="1"/>
  <c r="AJ223" i="1"/>
  <c r="U375" i="1"/>
  <c r="Z375" i="1"/>
  <c r="AA375" i="1" s="1"/>
  <c r="AJ395" i="1"/>
  <c r="U14" i="1"/>
  <c r="Z14" i="1"/>
  <c r="Z79" i="1"/>
  <c r="AA79" i="1" s="1"/>
  <c r="U79" i="1"/>
  <c r="Z154" i="1"/>
  <c r="AA154" i="1" s="1"/>
  <c r="U154" i="1"/>
  <c r="Z251" i="1"/>
  <c r="AA251" i="1" s="1"/>
  <c r="U251" i="1"/>
  <c r="AR461" i="1"/>
  <c r="AS461" i="1" s="1"/>
  <c r="AO461" i="1"/>
  <c r="M17" i="1"/>
  <c r="M461" i="1"/>
  <c r="M61" i="1"/>
  <c r="M178" i="1"/>
  <c r="M117" i="1"/>
  <c r="M246" i="1"/>
  <c r="M412" i="1"/>
  <c r="U201" i="1"/>
  <c r="Z201" i="1"/>
  <c r="AA201" i="1" s="1"/>
  <c r="S310" i="1"/>
  <c r="AO167" i="1"/>
  <c r="AR167" i="1"/>
  <c r="AS167" i="1" s="1"/>
  <c r="U221" i="1"/>
  <c r="Z221" i="1"/>
  <c r="AA221" i="1" s="1"/>
  <c r="R496" i="1"/>
  <c r="O496" i="1"/>
  <c r="AR162" i="1"/>
  <c r="AS162" i="1" s="1"/>
  <c r="AO162" i="1"/>
  <c r="S250" i="1"/>
  <c r="AR366" i="1"/>
  <c r="AS366" i="1" s="1"/>
  <c r="AO366" i="1"/>
  <c r="AR136" i="1"/>
  <c r="AS136" i="1" s="1"/>
  <c r="AO136" i="1"/>
  <c r="AR43" i="1"/>
  <c r="AS43" i="1" s="1"/>
  <c r="AO43" i="1"/>
  <c r="AR341" i="1"/>
  <c r="AS341" i="1" s="1"/>
  <c r="AO341" i="1"/>
  <c r="AR501" i="1"/>
  <c r="AS501" i="1" s="1"/>
  <c r="AO501" i="1"/>
  <c r="AR17" i="1"/>
  <c r="AS17" i="1" s="1"/>
  <c r="AO17" i="1"/>
  <c r="AR101" i="1"/>
  <c r="AS101" i="1" s="1"/>
  <c r="AO101" i="1"/>
  <c r="AR7" i="1"/>
  <c r="AS7" i="1" s="1"/>
  <c r="AO7" i="1"/>
  <c r="AR147" i="1"/>
  <c r="AS147" i="1" s="1"/>
  <c r="AO147" i="1"/>
  <c r="AO371" i="1"/>
  <c r="AR371" i="1"/>
  <c r="AS371" i="1" s="1"/>
  <c r="AO180" i="1"/>
  <c r="AR180" i="1"/>
  <c r="AS180" i="1" s="1"/>
  <c r="AR509" i="1"/>
  <c r="AS509" i="1" s="1"/>
  <c r="AO509" i="1"/>
  <c r="AO253" i="1"/>
  <c r="AR253" i="1"/>
  <c r="AS253" i="1" s="1"/>
  <c r="AO12" i="1"/>
  <c r="AR12" i="1"/>
  <c r="AS12" i="1" s="1"/>
  <c r="AK341" i="1"/>
  <c r="AL341" i="1"/>
  <c r="AM341" i="1" s="1"/>
  <c r="AL397" i="1"/>
  <c r="AM397" i="1" s="1"/>
  <c r="AC397" i="1"/>
  <c r="AC402" i="1"/>
  <c r="AL402" i="1"/>
  <c r="AM402" i="1" s="1"/>
  <c r="AC386" i="1"/>
  <c r="AL386" i="1"/>
  <c r="AM386" i="1" s="1"/>
  <c r="AC390" i="1"/>
  <c r="AC412" i="1"/>
  <c r="AL412" i="1"/>
  <c r="AM412" i="1" s="1"/>
  <c r="AL32" i="1"/>
  <c r="AM32" i="1" s="1"/>
  <c r="AC32" i="1"/>
  <c r="W104" i="1"/>
  <c r="Z104" i="1"/>
  <c r="AA104" i="1" s="1"/>
  <c r="W332" i="1"/>
  <c r="Z332" i="1"/>
  <c r="AA332" i="1" s="1"/>
  <c r="R401" i="1"/>
  <c r="S401" i="1" s="1"/>
  <c r="O401" i="1"/>
  <c r="R340" i="1"/>
  <c r="O340" i="1"/>
  <c r="O276" i="1"/>
  <c r="R276" i="1"/>
  <c r="O272" i="1"/>
  <c r="R272" i="1"/>
  <c r="S272" i="1" s="1"/>
  <c r="R273" i="1"/>
  <c r="S273" i="1" s="1"/>
  <c r="O273" i="1"/>
  <c r="R331" i="1"/>
  <c r="O331" i="1"/>
  <c r="AC56" i="1"/>
  <c r="AL56" i="1"/>
  <c r="AM56" i="1" s="1"/>
  <c r="R246" i="1"/>
  <c r="S246" i="1" s="1"/>
  <c r="O246" i="1"/>
  <c r="Q48" i="1"/>
  <c r="R48" i="1"/>
  <c r="Q207" i="1"/>
  <c r="R207" i="1"/>
  <c r="Q192" i="1"/>
  <c r="R192" i="1"/>
  <c r="S192" i="1" s="1"/>
  <c r="Q493" i="1"/>
  <c r="R493" i="1"/>
  <c r="AL424" i="1"/>
  <c r="AM424" i="1" s="1"/>
  <c r="AC424" i="1"/>
  <c r="AL64" i="1"/>
  <c r="AM64" i="1" s="1"/>
  <c r="AC64" i="1"/>
  <c r="AL45" i="1"/>
  <c r="AM45" i="1" s="1"/>
  <c r="AC45" i="1"/>
  <c r="AC425" i="1"/>
  <c r="AL425" i="1"/>
  <c r="AM425" i="1" s="1"/>
  <c r="AC212" i="1"/>
  <c r="AL172" i="1"/>
  <c r="AM172" i="1" s="1"/>
  <c r="AC172" i="1"/>
  <c r="W341" i="1"/>
  <c r="Z341" i="1"/>
  <c r="AA341" i="1" s="1"/>
  <c r="W492" i="1"/>
  <c r="Z492" i="1"/>
  <c r="AA492" i="1" s="1"/>
  <c r="W32" i="1"/>
  <c r="Z32" i="1"/>
  <c r="AA32" i="1" s="1"/>
  <c r="AI323" i="1"/>
  <c r="AJ323" i="1"/>
  <c r="O30" i="1"/>
  <c r="R30" i="1"/>
  <c r="AC140" i="1"/>
  <c r="AL140" i="1"/>
  <c r="AM140" i="1" s="1"/>
  <c r="O28" i="1"/>
  <c r="R28" i="1"/>
  <c r="AJ75" i="1"/>
  <c r="AG75" i="1"/>
  <c r="O223" i="1"/>
  <c r="R223" i="1"/>
  <c r="R218" i="1"/>
  <c r="S218" i="1" s="1"/>
  <c r="O218" i="1"/>
  <c r="O186" i="1"/>
  <c r="R186" i="1"/>
  <c r="S186" i="1" s="1"/>
  <c r="O444" i="1"/>
  <c r="R444" i="1"/>
  <c r="S444" i="1" s="1"/>
  <c r="O393" i="1"/>
  <c r="R393" i="1"/>
  <c r="O232" i="1"/>
  <c r="R232" i="1"/>
  <c r="Q113" i="1"/>
  <c r="R113" i="1"/>
  <c r="O320" i="1"/>
  <c r="R320" i="1"/>
  <c r="R286" i="1"/>
  <c r="S286" i="1" s="1"/>
  <c r="O286" i="1"/>
  <c r="Z277" i="1"/>
  <c r="AA277" i="1" s="1"/>
  <c r="O385" i="1"/>
  <c r="R385" i="1"/>
  <c r="R386" i="1"/>
  <c r="O386" i="1"/>
  <c r="AL90" i="1"/>
  <c r="AM90" i="1" s="1"/>
  <c r="Z421" i="1"/>
  <c r="AA421" i="1" s="1"/>
  <c r="Z44" i="1"/>
  <c r="AA44" i="1" s="1"/>
  <c r="U44" i="1"/>
  <c r="AR56" i="1"/>
  <c r="AS56" i="1" s="1"/>
  <c r="AO56" i="1"/>
  <c r="Z41" i="1"/>
  <c r="AA41" i="1" s="1"/>
  <c r="U41" i="1"/>
  <c r="U405" i="1"/>
  <c r="Z405" i="1"/>
  <c r="AA405" i="1" s="1"/>
  <c r="U190" i="1"/>
  <c r="Z190" i="1"/>
  <c r="AA190" i="1" s="1"/>
  <c r="Z489" i="1"/>
  <c r="AA489" i="1" s="1"/>
  <c r="U489" i="1"/>
  <c r="Z246" i="1"/>
  <c r="AA246" i="1" s="1"/>
  <c r="U246" i="1"/>
  <c r="Z70" i="1"/>
  <c r="AA70" i="1" s="1"/>
  <c r="U70" i="1"/>
  <c r="U240" i="1"/>
  <c r="Z240" i="1"/>
  <c r="AA240" i="1" s="1"/>
  <c r="U368" i="1"/>
  <c r="Z368" i="1"/>
  <c r="AA368" i="1" s="1"/>
  <c r="Z512" i="1"/>
  <c r="AA512" i="1" s="1"/>
  <c r="U512" i="1"/>
  <c r="Z472" i="1"/>
  <c r="AA472" i="1" s="1"/>
  <c r="U472" i="1"/>
  <c r="M280" i="1"/>
  <c r="AI479" i="1"/>
  <c r="AJ479" i="1"/>
  <c r="S285" i="1"/>
  <c r="O446" i="1"/>
  <c r="R446" i="1"/>
  <c r="S446" i="1" s="1"/>
  <c r="O304" i="1"/>
  <c r="R304" i="1"/>
  <c r="O224" i="1"/>
  <c r="R224" i="1"/>
  <c r="Y337" i="1"/>
  <c r="Z337" i="1"/>
  <c r="AO358" i="1"/>
  <c r="AR358" i="1"/>
  <c r="AS358" i="1" s="1"/>
  <c r="U237" i="1"/>
  <c r="Z237" i="1"/>
  <c r="AA237" i="1" s="1"/>
  <c r="AO407" i="1"/>
  <c r="AR407" i="1"/>
  <c r="AS407" i="1" s="1"/>
  <c r="M282" i="1"/>
  <c r="AO181" i="1"/>
  <c r="AR181" i="1"/>
  <c r="AS181" i="1" s="1"/>
  <c r="AL284" i="1"/>
  <c r="AM284" i="1" s="1"/>
  <c r="S20" i="1"/>
  <c r="U38" i="1"/>
  <c r="Z38" i="1"/>
  <c r="AA38" i="1" s="1"/>
  <c r="S420" i="1"/>
  <c r="M294" i="1"/>
  <c r="M321" i="1"/>
  <c r="M231" i="1"/>
  <c r="M500" i="1"/>
  <c r="M343" i="1"/>
  <c r="M399" i="1"/>
  <c r="M472" i="1"/>
  <c r="AO105" i="1"/>
  <c r="AR105" i="1"/>
  <c r="AS105" i="1" s="1"/>
  <c r="AJ61" i="1"/>
  <c r="AR290" i="1"/>
  <c r="AS290" i="1" s="1"/>
  <c r="AO290" i="1"/>
  <c r="Z34" i="1"/>
  <c r="AA34" i="1" s="1"/>
  <c r="Y424" i="1"/>
  <c r="Z424" i="1"/>
  <c r="AA424" i="1" s="1"/>
  <c r="AO67" i="1"/>
  <c r="AR67" i="1"/>
  <c r="AS67" i="1" s="1"/>
  <c r="AR256" i="1"/>
  <c r="AS256" i="1" s="1"/>
  <c r="AO256" i="1"/>
  <c r="AR139" i="1"/>
  <c r="AS139" i="1" s="1"/>
  <c r="AO139" i="1"/>
  <c r="AO476" i="1"/>
  <c r="AR476" i="1"/>
  <c r="AS476" i="1" s="1"/>
  <c r="AR198" i="1"/>
  <c r="AS198" i="1" s="1"/>
  <c r="AO198" i="1"/>
  <c r="AR241" i="1"/>
  <c r="AS241" i="1" s="1"/>
  <c r="AO241" i="1"/>
  <c r="AR355" i="1"/>
  <c r="AS355" i="1" s="1"/>
  <c r="AO355" i="1"/>
  <c r="AR104" i="1"/>
  <c r="AS104" i="1" s="1"/>
  <c r="AO104" i="1"/>
  <c r="AR30" i="1"/>
  <c r="AS30" i="1" s="1"/>
  <c r="AO30" i="1"/>
  <c r="AR77" i="1"/>
  <c r="AS77" i="1" s="1"/>
  <c r="AO77" i="1"/>
  <c r="AR60" i="1"/>
  <c r="AS60" i="1" s="1"/>
  <c r="AO60" i="1"/>
  <c r="AR472" i="1"/>
  <c r="AS472" i="1" s="1"/>
  <c r="AO472" i="1"/>
  <c r="AR252" i="1"/>
  <c r="AS252" i="1" s="1"/>
  <c r="AO252" i="1"/>
  <c r="AC464" i="1"/>
  <c r="AL464" i="1"/>
  <c r="AM464" i="1" s="1"/>
  <c r="AC81" i="1"/>
  <c r="AL81" i="1"/>
  <c r="AM81" i="1" s="1"/>
  <c r="AC374" i="1"/>
  <c r="AL374" i="1"/>
  <c r="AM374" i="1" s="1"/>
  <c r="AC142" i="1"/>
  <c r="AL142" i="1"/>
  <c r="AM142" i="1" s="1"/>
  <c r="AL33" i="1"/>
  <c r="AM33" i="1" s="1"/>
  <c r="AC33" i="1"/>
  <c r="AC92" i="1"/>
  <c r="AL92" i="1"/>
  <c r="AM92" i="1" s="1"/>
  <c r="O297" i="1"/>
  <c r="R297" i="1"/>
  <c r="S297" i="1" s="1"/>
  <c r="W346" i="1"/>
  <c r="Z346" i="1"/>
  <c r="W174" i="1"/>
  <c r="Z174" i="1"/>
  <c r="AA174" i="1" s="1"/>
  <c r="W144" i="1"/>
  <c r="Z144" i="1"/>
  <c r="W152" i="1"/>
  <c r="Z152" i="1"/>
  <c r="AA152" i="1" s="1"/>
  <c r="R395" i="1"/>
  <c r="O395" i="1"/>
  <c r="AG405" i="1"/>
  <c r="AJ405" i="1"/>
  <c r="AK405" i="1" s="1"/>
  <c r="R368" i="1"/>
  <c r="S368" i="1" s="1"/>
  <c r="O368" i="1"/>
  <c r="O259" i="1"/>
  <c r="R259" i="1"/>
  <c r="O274" i="1"/>
  <c r="R274" i="1"/>
  <c r="R72" i="1"/>
  <c r="S72" i="1" s="1"/>
  <c r="O72" i="1"/>
  <c r="R353" i="1"/>
  <c r="S353" i="1" s="1"/>
  <c r="O353" i="1"/>
  <c r="R489" i="1"/>
  <c r="S489" i="1" s="1"/>
  <c r="O489" i="1"/>
  <c r="Q205" i="1"/>
  <c r="R205" i="1"/>
  <c r="Q421" i="1"/>
  <c r="R421" i="1"/>
  <c r="Q485" i="1"/>
  <c r="R485" i="1"/>
  <c r="Q492" i="1"/>
  <c r="R492" i="1"/>
  <c r="Q473" i="1"/>
  <c r="R473" i="1"/>
  <c r="S473" i="1" s="1"/>
  <c r="S441" i="1"/>
  <c r="AC211" i="1"/>
  <c r="R75" i="1"/>
  <c r="S75" i="1" s="1"/>
  <c r="O75" i="1"/>
  <c r="AJ80" i="1"/>
  <c r="U268" i="1"/>
  <c r="Z268" i="1"/>
  <c r="AA268" i="1" s="1"/>
  <c r="Z117" i="1"/>
  <c r="AA117" i="1" s="1"/>
  <c r="U117" i="1"/>
  <c r="U278" i="1"/>
  <c r="Z278" i="1"/>
  <c r="AA278" i="1" s="1"/>
  <c r="Z507" i="1"/>
  <c r="AA507" i="1" s="1"/>
  <c r="U507" i="1"/>
  <c r="Z496" i="1"/>
  <c r="AA496" i="1" s="1"/>
  <c r="U496" i="1"/>
  <c r="U286" i="1"/>
  <c r="Z286" i="1"/>
  <c r="AA286" i="1" s="1"/>
  <c r="Z269" i="1"/>
  <c r="AA269" i="1" s="1"/>
  <c r="U269" i="1"/>
  <c r="Z422" i="1"/>
  <c r="AA422" i="1" s="1"/>
  <c r="U422" i="1"/>
  <c r="U233" i="1"/>
  <c r="Z233" i="1"/>
  <c r="AA233" i="1" s="1"/>
  <c r="U273" i="1"/>
  <c r="Z273" i="1"/>
  <c r="AA273" i="1" s="1"/>
  <c r="Y431" i="1"/>
  <c r="Z431" i="1"/>
  <c r="R49" i="1"/>
  <c r="O49" i="1"/>
  <c r="O46" i="1"/>
  <c r="R46" i="1"/>
  <c r="R240" i="1"/>
  <c r="O240" i="1"/>
  <c r="Y258" i="1"/>
  <c r="Z258" i="1"/>
  <c r="AA258" i="1" s="1"/>
  <c r="S442" i="1"/>
  <c r="AR396" i="1"/>
  <c r="AS396" i="1" s="1"/>
  <c r="AO396" i="1"/>
  <c r="S185" i="1"/>
  <c r="Y305" i="1"/>
  <c r="Z305" i="1"/>
  <c r="AA305" i="1" s="1"/>
  <c r="AR511" i="1"/>
  <c r="AS511" i="1" s="1"/>
  <c r="AO511" i="1"/>
  <c r="S137" i="1"/>
  <c r="Z215" i="1"/>
  <c r="AA215" i="1" s="1"/>
  <c r="U215" i="1"/>
  <c r="U307" i="1"/>
  <c r="Z307" i="1"/>
  <c r="AA307" i="1" s="1"/>
  <c r="Z69" i="1"/>
  <c r="AA69" i="1" s="1"/>
  <c r="U69" i="1"/>
  <c r="Z470" i="1"/>
  <c r="AA470" i="1" s="1"/>
  <c r="R86" i="1"/>
  <c r="M154" i="1"/>
  <c r="M51" i="1"/>
  <c r="M401" i="1"/>
  <c r="M186" i="1"/>
  <c r="M341" i="1"/>
  <c r="M190" i="1"/>
  <c r="M172" i="1"/>
  <c r="R309" i="1"/>
  <c r="Z62" i="1"/>
  <c r="AA62" i="1" s="1"/>
  <c r="U62" i="1"/>
  <c r="AO243" i="1"/>
  <c r="AR243" i="1"/>
  <c r="AS243" i="1" s="1"/>
  <c r="AR266" i="1"/>
  <c r="AS266" i="1" s="1"/>
  <c r="AO266" i="1"/>
  <c r="AR455" i="1"/>
  <c r="AS455" i="1" s="1"/>
  <c r="AO455" i="1"/>
  <c r="AR228" i="1"/>
  <c r="AS228" i="1" s="1"/>
  <c r="AO228" i="1"/>
  <c r="AR402" i="1"/>
  <c r="AS402" i="1" s="1"/>
  <c r="AO402" i="1"/>
  <c r="AO62" i="1"/>
  <c r="AR62" i="1"/>
  <c r="AS62" i="1" s="1"/>
  <c r="AO240" i="1"/>
  <c r="AR240" i="1"/>
  <c r="AS240" i="1" s="1"/>
  <c r="AO384" i="1"/>
  <c r="AR384" i="1"/>
  <c r="AS384" i="1" s="1"/>
  <c r="AR158" i="1"/>
  <c r="AS158" i="1" s="1"/>
  <c r="AO158" i="1"/>
  <c r="AR496" i="1"/>
  <c r="AS496" i="1" s="1"/>
  <c r="AO496" i="1"/>
  <c r="AO395" i="1"/>
  <c r="AR395" i="1"/>
  <c r="AS395" i="1" s="1"/>
  <c r="AR112" i="1"/>
  <c r="AS112" i="1" s="1"/>
  <c r="AO112" i="1"/>
  <c r="AR413" i="1"/>
  <c r="AS413" i="1" s="1"/>
  <c r="AO413" i="1"/>
  <c r="W415" i="1"/>
  <c r="Z415" i="1"/>
  <c r="AA415" i="1" s="1"/>
  <c r="W150" i="1"/>
  <c r="Z150" i="1"/>
  <c r="AA150" i="1" s="1"/>
  <c r="W135" i="1"/>
  <c r="Z135" i="1"/>
  <c r="AA135" i="1" s="1"/>
  <c r="W170" i="1"/>
  <c r="Z170" i="1"/>
  <c r="AA170" i="1" s="1"/>
  <c r="W473" i="1"/>
  <c r="Z473" i="1"/>
  <c r="AA473" i="1" s="1"/>
  <c r="AL101" i="1"/>
  <c r="AM101" i="1" s="1"/>
  <c r="AC101" i="1"/>
  <c r="AG241" i="1"/>
  <c r="AJ241" i="1"/>
  <c r="AK241" i="1" s="1"/>
  <c r="R408" i="1"/>
  <c r="O408" i="1"/>
  <c r="R317" i="1"/>
  <c r="S317" i="1" s="1"/>
  <c r="O317" i="1"/>
  <c r="R78" i="1"/>
  <c r="S78" i="1" s="1"/>
  <c r="O78" i="1"/>
  <c r="R153" i="1"/>
  <c r="S153" i="1" s="1"/>
  <c r="O153" i="1"/>
  <c r="O248" i="1"/>
  <c r="R248" i="1"/>
  <c r="S248" i="1" s="1"/>
  <c r="Q364" i="1"/>
  <c r="R364" i="1"/>
  <c r="Q193" i="1"/>
  <c r="R193" i="1"/>
  <c r="S193" i="1" s="1"/>
  <c r="O101" i="1"/>
  <c r="R101" i="1"/>
  <c r="S101" i="1" s="1"/>
  <c r="AL115" i="1"/>
  <c r="AM115" i="1" s="1"/>
  <c r="AL298" i="1"/>
  <c r="AM298" i="1" s="1"/>
  <c r="AO216" i="1"/>
  <c r="AR216" i="1"/>
  <c r="AS216" i="1" s="1"/>
  <c r="AO504" i="1"/>
  <c r="AR504" i="1"/>
  <c r="AS504" i="1" s="1"/>
  <c r="U120" i="1"/>
  <c r="Z120" i="1"/>
  <c r="AA120" i="1" s="1"/>
  <c r="U455" i="1"/>
  <c r="Z455" i="1"/>
  <c r="AA455" i="1" s="1"/>
  <c r="Z282" i="1"/>
  <c r="AA282" i="1" s="1"/>
  <c r="U282" i="1"/>
  <c r="U343" i="1"/>
  <c r="Z343" i="1"/>
  <c r="AA343" i="1" s="1"/>
  <c r="U407" i="1"/>
  <c r="Z407" i="1"/>
  <c r="AA407" i="1" s="1"/>
  <c r="Z42" i="1"/>
  <c r="AA42" i="1" s="1"/>
  <c r="U42" i="1"/>
  <c r="Z297" i="1"/>
  <c r="AA297" i="1" s="1"/>
  <c r="U297" i="1"/>
  <c r="U129" i="1"/>
  <c r="Z129" i="1"/>
  <c r="AA129" i="1" s="1"/>
  <c r="U12" i="1"/>
  <c r="Z12" i="1"/>
  <c r="AA12" i="1" s="1"/>
  <c r="U302" i="1"/>
  <c r="Z302" i="1"/>
  <c r="AA302" i="1" s="1"/>
  <c r="R24" i="1"/>
  <c r="O24" i="1"/>
  <c r="R244" i="1"/>
  <c r="O244" i="1"/>
  <c r="O503" i="1"/>
  <c r="R503" i="1"/>
  <c r="AR225" i="1"/>
  <c r="AS225" i="1" s="1"/>
  <c r="AO225" i="1"/>
  <c r="Y499" i="1"/>
  <c r="Z499" i="1"/>
  <c r="AA499" i="1" s="1"/>
  <c r="Y196" i="1"/>
  <c r="Z196" i="1"/>
  <c r="AA196" i="1" s="1"/>
  <c r="R269" i="1"/>
  <c r="O269" i="1"/>
  <c r="Z457" i="1"/>
  <c r="AA457" i="1" s="1"/>
  <c r="U457" i="1"/>
  <c r="Z287" i="1"/>
  <c r="AA287" i="1" s="1"/>
  <c r="U287" i="1"/>
  <c r="S262" i="1"/>
  <c r="U181" i="1"/>
  <c r="Z181" i="1"/>
  <c r="AA181" i="1" s="1"/>
  <c r="S511" i="1"/>
  <c r="U217" i="1"/>
  <c r="Z217" i="1"/>
  <c r="AA217" i="1" s="1"/>
  <c r="AR20" i="1"/>
  <c r="AS20" i="1" s="1"/>
  <c r="AO20" i="1"/>
  <c r="AR378" i="1"/>
  <c r="AS378" i="1" s="1"/>
  <c r="AO378" i="1"/>
  <c r="AO387" i="1"/>
  <c r="AR387" i="1"/>
  <c r="AS387" i="1" s="1"/>
  <c r="R316" i="1"/>
  <c r="S316" i="1" s="1"/>
  <c r="S454" i="1"/>
  <c r="U310" i="1"/>
  <c r="Z310" i="1"/>
  <c r="AA310" i="1" s="1"/>
  <c r="S9" i="1"/>
  <c r="AA65" i="1"/>
  <c r="M120" i="1"/>
  <c r="M79" i="1"/>
  <c r="M60" i="1"/>
  <c r="M267" i="1"/>
  <c r="M44" i="1"/>
  <c r="M156" i="1"/>
  <c r="M453" i="1"/>
  <c r="AO409" i="1"/>
  <c r="AR409" i="1"/>
  <c r="AS409" i="1" s="1"/>
  <c r="AR49" i="1"/>
  <c r="AS49" i="1" s="1"/>
  <c r="AO49" i="1"/>
  <c r="Z315" i="1"/>
  <c r="AA315" i="1" s="1"/>
  <c r="U315" i="1"/>
  <c r="AR284" i="1"/>
  <c r="AS284" i="1" s="1"/>
  <c r="AO284" i="1"/>
  <c r="Z319" i="1"/>
  <c r="AA319" i="1" s="1"/>
  <c r="AR369" i="1"/>
  <c r="AS369" i="1" s="1"/>
  <c r="AO369" i="1"/>
  <c r="AO426" i="1"/>
  <c r="AR426" i="1"/>
  <c r="AS426" i="1" s="1"/>
  <c r="AO494" i="1"/>
  <c r="AR494" i="1"/>
  <c r="AS494" i="1" s="1"/>
  <c r="AO80" i="1"/>
  <c r="AR80" i="1"/>
  <c r="AS80" i="1" s="1"/>
  <c r="AO282" i="1"/>
  <c r="AR282" i="1"/>
  <c r="AS282" i="1" s="1"/>
  <c r="AO41" i="1"/>
  <c r="AR41" i="1"/>
  <c r="AS41" i="1" s="1"/>
  <c r="AO254" i="1"/>
  <c r="AR254" i="1"/>
  <c r="AS254" i="1" s="1"/>
  <c r="AR425" i="1"/>
  <c r="AS425" i="1" s="1"/>
  <c r="AO425" i="1"/>
  <c r="AR326" i="1"/>
  <c r="AS326" i="1" s="1"/>
  <c r="AO326" i="1"/>
  <c r="AR97" i="1"/>
  <c r="AS97" i="1" s="1"/>
  <c r="AO97" i="1"/>
  <c r="AR478" i="1"/>
  <c r="AS478" i="1" s="1"/>
  <c r="AO478" i="1"/>
  <c r="AR447" i="1"/>
  <c r="AS447" i="1" s="1"/>
  <c r="AO447" i="1"/>
  <c r="AR353" i="1"/>
  <c r="AS353" i="1" s="1"/>
  <c r="AO353" i="1"/>
  <c r="AR152" i="1"/>
  <c r="AS152" i="1" s="1"/>
  <c r="AO152" i="1"/>
  <c r="Z445" i="1"/>
  <c r="AA445" i="1" s="1"/>
  <c r="U445" i="1"/>
  <c r="AI212" i="1"/>
  <c r="AJ212" i="1"/>
  <c r="AK212" i="1" s="1"/>
  <c r="O468" i="1"/>
  <c r="R468" i="1"/>
  <c r="AL417" i="1"/>
  <c r="AM417" i="1" s="1"/>
  <c r="AC417" i="1"/>
  <c r="AL279" i="1"/>
  <c r="AM279" i="1" s="1"/>
  <c r="AC279" i="1"/>
  <c r="AC496" i="1"/>
  <c r="AC231" i="1"/>
  <c r="AL231" i="1"/>
  <c r="AM231" i="1" s="1"/>
  <c r="AL12" i="1"/>
  <c r="AM12" i="1" s="1"/>
  <c r="AC12" i="1"/>
  <c r="AC292" i="1"/>
  <c r="W351" i="1"/>
  <c r="Z351" i="1"/>
  <c r="AA351" i="1" s="1"/>
  <c r="W370" i="1"/>
  <c r="Z370" i="1"/>
  <c r="AA370" i="1" s="1"/>
  <c r="AI152" i="1"/>
  <c r="AJ152" i="1"/>
  <c r="AK152" i="1" s="1"/>
  <c r="AC66" i="1"/>
  <c r="AL66" i="1"/>
  <c r="AM66" i="1" s="1"/>
  <c r="AJ294" i="1"/>
  <c r="AG294" i="1"/>
  <c r="AC384" i="1"/>
  <c r="AL384" i="1"/>
  <c r="AM384" i="1" s="1"/>
  <c r="R437" i="1"/>
  <c r="O437" i="1"/>
  <c r="O367" i="1"/>
  <c r="R367" i="1"/>
  <c r="O180" i="1"/>
  <c r="R180" i="1"/>
  <c r="R512" i="1"/>
  <c r="S512" i="1" s="1"/>
  <c r="O512" i="1"/>
  <c r="Q170" i="1"/>
  <c r="R170" i="1"/>
  <c r="R407" i="1"/>
  <c r="O407" i="1"/>
  <c r="S358" i="1"/>
  <c r="AI319" i="1"/>
  <c r="AJ319" i="1"/>
  <c r="R6" i="1"/>
  <c r="O6" i="1"/>
  <c r="U105" i="1"/>
  <c r="Z105" i="1"/>
  <c r="AA105" i="1" s="1"/>
  <c r="Z238" i="1"/>
  <c r="AA238" i="1" s="1"/>
  <c r="U238" i="1"/>
  <c r="Z219" i="1"/>
  <c r="AA219" i="1" s="1"/>
  <c r="U219" i="1"/>
  <c r="U209" i="1"/>
  <c r="Z209" i="1"/>
  <c r="AA209" i="1" s="1"/>
  <c r="U475" i="1"/>
  <c r="Z475" i="1"/>
  <c r="AA475" i="1" s="1"/>
  <c r="Z437" i="1"/>
  <c r="AA437" i="1" s="1"/>
  <c r="U437" i="1"/>
  <c r="Z488" i="1"/>
  <c r="AA488" i="1" s="1"/>
  <c r="U488" i="1"/>
  <c r="Z447" i="1"/>
  <c r="AA447" i="1" s="1"/>
  <c r="U447" i="1"/>
  <c r="Z353" i="1"/>
  <c r="AA353" i="1" s="1"/>
  <c r="U353" i="1"/>
  <c r="O119" i="1"/>
  <c r="R119" i="1"/>
  <c r="O51" i="1"/>
  <c r="R51" i="1"/>
  <c r="S51" i="1" s="1"/>
  <c r="O130" i="1"/>
  <c r="R130" i="1"/>
  <c r="S130" i="1" s="1"/>
  <c r="Y63" i="1"/>
  <c r="Z63" i="1"/>
  <c r="AR398" i="1"/>
  <c r="AS398" i="1" s="1"/>
  <c r="AO398" i="1"/>
  <c r="AR148" i="1"/>
  <c r="AS148" i="1" s="1"/>
  <c r="AO148" i="1"/>
  <c r="S345" i="1"/>
  <c r="Y207" i="1"/>
  <c r="Z207" i="1"/>
  <c r="AA207" i="1" s="1"/>
  <c r="Z376" i="1"/>
  <c r="AA376" i="1" s="1"/>
  <c r="U376" i="1"/>
  <c r="AR197" i="1"/>
  <c r="AS197" i="1" s="1"/>
  <c r="AO197" i="1"/>
  <c r="U429" i="1"/>
  <c r="Z429" i="1"/>
  <c r="AA429" i="1" s="1"/>
  <c r="S201" i="1"/>
  <c r="AK434" i="1"/>
  <c r="AL434" i="1"/>
  <c r="AM434" i="1" s="1"/>
  <c r="AR54" i="1"/>
  <c r="AS54" i="1" s="1"/>
  <c r="AO54" i="1"/>
  <c r="R343" i="1"/>
  <c r="S343" i="1" s="1"/>
  <c r="O343" i="1"/>
  <c r="S448" i="1"/>
  <c r="AO444" i="1"/>
  <c r="AR444" i="1"/>
  <c r="AS444" i="1" s="1"/>
  <c r="S175" i="1"/>
  <c r="M85" i="1"/>
  <c r="M191" i="1"/>
  <c r="M158" i="1"/>
  <c r="M263" i="1"/>
  <c r="M490" i="1"/>
  <c r="AX490" i="1"/>
  <c r="M489" i="1"/>
  <c r="M12" i="1"/>
  <c r="AO307" i="1"/>
  <c r="AR307" i="1"/>
  <c r="AS307" i="1" s="1"/>
  <c r="AR449" i="1"/>
  <c r="AS449" i="1" s="1"/>
  <c r="AO449" i="1"/>
  <c r="U130" i="1"/>
  <c r="Z130" i="1"/>
  <c r="AA130" i="1" s="1"/>
  <c r="AX88" i="1"/>
  <c r="Z40" i="1"/>
  <c r="U40" i="1"/>
  <c r="U449" i="1"/>
  <c r="Z449" i="1"/>
  <c r="AA449" i="1" s="1"/>
  <c r="AR359" i="1"/>
  <c r="AS359" i="1" s="1"/>
  <c r="AO359" i="1"/>
  <c r="AR334" i="1"/>
  <c r="AS334" i="1" s="1"/>
  <c r="AO334" i="1"/>
  <c r="AR321" i="1"/>
  <c r="AS321" i="1" s="1"/>
  <c r="AO321" i="1"/>
  <c r="AO408" i="1"/>
  <c r="AR408" i="1"/>
  <c r="AS408" i="1" s="1"/>
  <c r="AR250" i="1"/>
  <c r="AS250" i="1" s="1"/>
  <c r="AO250" i="1"/>
  <c r="AR125" i="1"/>
  <c r="AS125" i="1" s="1"/>
  <c r="AO125" i="1"/>
  <c r="AO42" i="1"/>
  <c r="AR42" i="1"/>
  <c r="AS42" i="1" s="1"/>
  <c r="AO423" i="1"/>
  <c r="AR423" i="1"/>
  <c r="AS423" i="1" s="1"/>
  <c r="AO144" i="1"/>
  <c r="AR144" i="1"/>
  <c r="AS144" i="1" s="1"/>
  <c r="AR24" i="1"/>
  <c r="AS24" i="1" s="1"/>
  <c r="AO24" i="1"/>
  <c r="AO403" i="1"/>
  <c r="AR403" i="1"/>
  <c r="AS403" i="1" s="1"/>
  <c r="AO283" i="1"/>
  <c r="AR283" i="1"/>
  <c r="AS283" i="1" s="1"/>
  <c r="AO172" i="1"/>
  <c r="AR172" i="1"/>
  <c r="AS172" i="1" s="1"/>
  <c r="AR372" i="1"/>
  <c r="AS372" i="1" s="1"/>
  <c r="AO372" i="1"/>
  <c r="Y410" i="1"/>
  <c r="Z410" i="1"/>
  <c r="AA410" i="1" s="1"/>
  <c r="AL278" i="1"/>
  <c r="AM278" i="1" s="1"/>
  <c r="AC278" i="1"/>
  <c r="AC118" i="1"/>
  <c r="AL118" i="1"/>
  <c r="AM118" i="1" s="1"/>
  <c r="AL180" i="1"/>
  <c r="AM180" i="1" s="1"/>
  <c r="AC180" i="1"/>
  <c r="AC248" i="1"/>
  <c r="AL248" i="1"/>
  <c r="AM248" i="1" s="1"/>
  <c r="AC13" i="1"/>
  <c r="AL13" i="1"/>
  <c r="AM13" i="1" s="1"/>
  <c r="AC6" i="1"/>
  <c r="AL6" i="1"/>
  <c r="AM6" i="1" s="1"/>
  <c r="W90" i="1"/>
  <c r="Z90" i="1"/>
  <c r="AA90" i="1" s="1"/>
  <c r="W22" i="1"/>
  <c r="Z22" i="1"/>
  <c r="AA22" i="1" s="1"/>
  <c r="W226" i="1"/>
  <c r="Z226" i="1"/>
  <c r="AA226" i="1" s="1"/>
  <c r="W413" i="1"/>
  <c r="Z413" i="1"/>
  <c r="AA413" i="1" s="1"/>
  <c r="AI132" i="1"/>
  <c r="AJ132" i="1"/>
  <c r="AK132" i="1" s="1"/>
  <c r="R430" i="1"/>
  <c r="O430" i="1"/>
  <c r="AG125" i="1"/>
  <c r="AJ125" i="1"/>
  <c r="AK125" i="1" s="1"/>
  <c r="AC427" i="1"/>
  <c r="R8" i="1"/>
  <c r="S8" i="1" s="1"/>
  <c r="O8" i="1"/>
  <c r="R155" i="1"/>
  <c r="O155" i="1"/>
  <c r="R39" i="1"/>
  <c r="O39" i="1"/>
  <c r="O213" i="1"/>
  <c r="R213" i="1"/>
  <c r="AJ268" i="1"/>
  <c r="AK268" i="1" s="1"/>
  <c r="Q357" i="1"/>
  <c r="R357" i="1"/>
  <c r="Q169" i="1"/>
  <c r="R169" i="1"/>
  <c r="Q462" i="1"/>
  <c r="R462" i="1"/>
  <c r="Q32" i="1"/>
  <c r="R32" i="1"/>
  <c r="S311" i="1"/>
  <c r="AX311" i="1"/>
  <c r="U211" i="1"/>
  <c r="Z211" i="1"/>
  <c r="AA211" i="1" s="1"/>
  <c r="U94" i="1"/>
  <c r="Z94" i="1"/>
  <c r="AA94" i="1" s="1"/>
  <c r="U223" i="1"/>
  <c r="Z223" i="1"/>
  <c r="AA223" i="1" s="1"/>
  <c r="Z270" i="1"/>
  <c r="AA270" i="1" s="1"/>
  <c r="U270" i="1"/>
  <c r="U225" i="1"/>
  <c r="Z225" i="1"/>
  <c r="AA225" i="1" s="1"/>
  <c r="Z245" i="1"/>
  <c r="AA245" i="1" s="1"/>
  <c r="U245" i="1"/>
  <c r="U156" i="1"/>
  <c r="Z156" i="1"/>
  <c r="AA156" i="1" s="1"/>
  <c r="Z168" i="1"/>
  <c r="AA168" i="1" s="1"/>
  <c r="U168" i="1"/>
  <c r="Z501" i="1"/>
  <c r="AA501" i="1" s="1"/>
  <c r="U501" i="1"/>
  <c r="Z72" i="1"/>
  <c r="AA72" i="1" s="1"/>
  <c r="U72" i="1"/>
  <c r="R19" i="1"/>
  <c r="O19" i="1"/>
  <c r="AI483" i="1"/>
  <c r="AJ483" i="1"/>
  <c r="R264" i="1"/>
  <c r="O264" i="1"/>
  <c r="R251" i="1"/>
  <c r="S251" i="1" s="1"/>
  <c r="O251" i="1"/>
  <c r="R375" i="1"/>
  <c r="S375" i="1" s="1"/>
  <c r="O375" i="1"/>
  <c r="Y481" i="1"/>
  <c r="Z481" i="1"/>
  <c r="AA481" i="1" s="1"/>
  <c r="Y419" i="1"/>
  <c r="Z419" i="1"/>
  <c r="Y102" i="1"/>
  <c r="Z102" i="1"/>
  <c r="AA102" i="1" s="1"/>
  <c r="AJ269" i="1"/>
  <c r="AK269" i="1" s="1"/>
  <c r="AO400" i="1"/>
  <c r="AR400" i="1"/>
  <c r="AS400" i="1" s="1"/>
  <c r="Z164" i="1"/>
  <c r="AA164" i="1" s="1"/>
  <c r="U164" i="1"/>
  <c r="AR336" i="1"/>
  <c r="AS336" i="1" s="1"/>
  <c r="AO336" i="1"/>
  <c r="AO322" i="1"/>
  <c r="AR322" i="1"/>
  <c r="AS322" i="1" s="1"/>
  <c r="S237" i="1"/>
  <c r="S394" i="1"/>
  <c r="S411" i="1"/>
  <c r="Z387" i="1"/>
  <c r="AA387" i="1" s="1"/>
  <c r="U387" i="1"/>
  <c r="S141" i="1"/>
  <c r="AO143" i="1"/>
  <c r="AR143" i="1"/>
  <c r="AS143" i="1" s="1"/>
  <c r="S307" i="1"/>
  <c r="AR166" i="1"/>
  <c r="AS166" i="1" s="1"/>
  <c r="AO166" i="1"/>
  <c r="AR186" i="1"/>
  <c r="AS186" i="1" s="1"/>
  <c r="AO186" i="1"/>
  <c r="AO360" i="1"/>
  <c r="AR360" i="1"/>
  <c r="AS360" i="1" s="1"/>
  <c r="Z486" i="1"/>
  <c r="AA486" i="1" s="1"/>
  <c r="Z86" i="1"/>
  <c r="AA86" i="1" s="1"/>
  <c r="U86" i="1"/>
  <c r="AR91" i="1"/>
  <c r="AS91" i="1" s="1"/>
  <c r="AO91" i="1"/>
  <c r="S466" i="1"/>
  <c r="AR289" i="1"/>
  <c r="AS289" i="1" s="1"/>
  <c r="AO289" i="1"/>
  <c r="M317" i="1"/>
  <c r="M268" i="1"/>
  <c r="M475" i="1"/>
  <c r="M107" i="1"/>
  <c r="M426" i="1"/>
  <c r="M256" i="1"/>
  <c r="M233" i="1"/>
  <c r="Z382" i="1"/>
  <c r="AA382" i="1" s="1"/>
  <c r="U382" i="1"/>
  <c r="U16" i="1"/>
  <c r="Z16" i="1"/>
  <c r="AA16" i="1" s="1"/>
  <c r="AO337" i="1"/>
  <c r="AR337" i="1"/>
  <c r="AS337" i="1" s="1"/>
  <c r="AR456" i="1"/>
  <c r="AS456" i="1" s="1"/>
  <c r="AO456" i="1"/>
  <c r="AR63" i="1"/>
  <c r="AS63" i="1" s="1"/>
  <c r="AO63" i="1"/>
  <c r="AO22" i="1"/>
  <c r="AR22" i="1"/>
  <c r="AS22" i="1" s="1"/>
  <c r="AO55" i="1"/>
  <c r="AR55" i="1"/>
  <c r="AS55" i="1" s="1"/>
  <c r="AR149" i="1"/>
  <c r="AS149" i="1" s="1"/>
  <c r="AO149" i="1"/>
  <c r="AO95" i="1"/>
  <c r="AR95" i="1"/>
  <c r="AS95" i="1" s="1"/>
  <c r="AR277" i="1"/>
  <c r="AS277" i="1" s="1"/>
  <c r="AO277" i="1"/>
  <c r="AO260" i="1"/>
  <c r="AR260" i="1"/>
  <c r="AS260" i="1" s="1"/>
  <c r="AO66" i="1"/>
  <c r="AR66" i="1"/>
  <c r="AS66" i="1" s="1"/>
  <c r="AR364" i="1"/>
  <c r="AS364" i="1" s="1"/>
  <c r="AO364" i="1"/>
  <c r="AR481" i="1"/>
  <c r="AS481" i="1" s="1"/>
  <c r="AO481" i="1"/>
  <c r="AR363" i="1"/>
  <c r="AS363" i="1" s="1"/>
  <c r="AO363" i="1"/>
  <c r="AO273" i="1"/>
  <c r="AR273" i="1"/>
  <c r="AS273" i="1" s="1"/>
  <c r="AR412" i="1"/>
  <c r="AS412" i="1" s="1"/>
  <c r="AO412" i="1"/>
  <c r="AR184" i="1"/>
  <c r="AS184" i="1" s="1"/>
  <c r="AO184" i="1"/>
  <c r="AC127" i="1"/>
  <c r="AL127" i="1"/>
  <c r="AM127" i="1" s="1"/>
  <c r="AL258" i="1"/>
  <c r="AM258" i="1" s="1"/>
  <c r="AC258" i="1"/>
  <c r="AC399" i="1"/>
  <c r="AL399" i="1"/>
  <c r="AM399" i="1" s="1"/>
  <c r="AC257" i="1"/>
  <c r="AL257" i="1"/>
  <c r="AM257" i="1" s="1"/>
  <c r="AC293" i="1"/>
  <c r="AL293" i="1"/>
  <c r="AM293" i="1" s="1"/>
  <c r="W149" i="1"/>
  <c r="Z149" i="1"/>
  <c r="AA149" i="1" s="1"/>
  <c r="W206" i="1"/>
  <c r="Z206" i="1"/>
  <c r="AA206" i="1" s="1"/>
  <c r="W192" i="1"/>
  <c r="Z192" i="1"/>
  <c r="AA192" i="1" s="1"/>
  <c r="O406" i="1"/>
  <c r="R406" i="1"/>
  <c r="S406" i="1" s="1"/>
  <c r="O450" i="1"/>
  <c r="R450" i="1"/>
  <c r="O326" i="1"/>
  <c r="R326" i="1"/>
  <c r="S326" i="1" s="1"/>
  <c r="O200" i="1"/>
  <c r="R200" i="1"/>
  <c r="S200" i="1" s="1"/>
  <c r="O12" i="1"/>
  <c r="R12" i="1"/>
  <c r="S12" i="1" s="1"/>
  <c r="O41" i="1"/>
  <c r="R41" i="1"/>
  <c r="S41" i="1" s="1"/>
  <c r="Q461" i="1"/>
  <c r="R461" i="1"/>
  <c r="S461" i="1" s="1"/>
  <c r="Q323" i="1"/>
  <c r="R323" i="1"/>
  <c r="S417" i="1"/>
  <c r="AO211" i="1"/>
  <c r="AR211" i="1"/>
  <c r="AS211" i="1" s="1"/>
  <c r="Z255" i="1"/>
  <c r="AA255" i="1" s="1"/>
  <c r="U255" i="1"/>
  <c r="U306" i="1"/>
  <c r="Z306" i="1"/>
  <c r="AA306" i="1" s="1"/>
  <c r="Z263" i="1"/>
  <c r="AA263" i="1" s="1"/>
  <c r="U263" i="1"/>
  <c r="Z345" i="1"/>
  <c r="AA345" i="1" s="1"/>
  <c r="U345" i="1"/>
  <c r="Z220" i="1"/>
  <c r="AA220" i="1" s="1"/>
  <c r="U220" i="1"/>
  <c r="Z108" i="1"/>
  <c r="AA108" i="1" s="1"/>
  <c r="U108" i="1"/>
  <c r="U385" i="1"/>
  <c r="Z385" i="1"/>
  <c r="AA385" i="1" s="1"/>
  <c r="U189" i="1"/>
  <c r="Z189" i="1"/>
  <c r="AA189" i="1" s="1"/>
  <c r="Z261" i="1"/>
  <c r="AA261" i="1" s="1"/>
  <c r="U261" i="1"/>
  <c r="U252" i="1"/>
  <c r="Z252" i="1"/>
  <c r="AA252" i="1" s="1"/>
  <c r="S149" i="1"/>
  <c r="AI165" i="1"/>
  <c r="AJ165" i="1"/>
  <c r="AK165" i="1" s="1"/>
  <c r="R99" i="1"/>
  <c r="O99" i="1"/>
  <c r="O87" i="1"/>
  <c r="R87" i="1"/>
  <c r="S87" i="1" s="1"/>
  <c r="R376" i="1"/>
  <c r="O376" i="1"/>
  <c r="Y133" i="1"/>
  <c r="Z133" i="1"/>
  <c r="AR74" i="1"/>
  <c r="AS74" i="1" s="1"/>
  <c r="AO74" i="1"/>
  <c r="R108" i="1"/>
  <c r="S163" i="1"/>
  <c r="AR14" i="1"/>
  <c r="AS14" i="1" s="1"/>
  <c r="AO14" i="1"/>
  <c r="Z344" i="1"/>
  <c r="AA344" i="1" s="1"/>
  <c r="U344" i="1"/>
  <c r="Y59" i="1"/>
  <c r="Z59" i="1"/>
  <c r="AR168" i="1"/>
  <c r="AS168" i="1" s="1"/>
  <c r="AO168" i="1"/>
  <c r="O64" i="1"/>
  <c r="R64" i="1"/>
  <c r="S64" i="1" s="1"/>
  <c r="S459" i="1"/>
  <c r="Z285" i="1"/>
  <c r="AA285" i="1" s="1"/>
  <c r="Z439" i="1"/>
  <c r="U439" i="1"/>
  <c r="AR429" i="1"/>
  <c r="AS429" i="1" s="1"/>
  <c r="AO429" i="1"/>
  <c r="S235" i="1"/>
  <c r="U216" i="1"/>
  <c r="Z216" i="1"/>
  <c r="AA216" i="1" s="1"/>
  <c r="S481" i="1"/>
  <c r="M27" i="1"/>
  <c r="M130" i="1"/>
  <c r="M81" i="1"/>
  <c r="M298" i="1"/>
  <c r="M218" i="1"/>
  <c r="M487" i="1"/>
  <c r="M452" i="1"/>
  <c r="Z89" i="1"/>
  <c r="AA89" i="1" s="1"/>
  <c r="AR155" i="1"/>
  <c r="AS155" i="1" s="1"/>
  <c r="AO155" i="1"/>
  <c r="S398" i="1"/>
  <c r="R254" i="1"/>
  <c r="S254" i="1" s="1"/>
  <c r="AO486" i="1"/>
  <c r="AR486" i="1"/>
  <c r="AS486" i="1" s="1"/>
  <c r="AL401" i="1"/>
  <c r="AM401" i="1" s="1"/>
  <c r="AO191" i="1"/>
  <c r="AR191" i="1"/>
  <c r="AS191" i="1" s="1"/>
  <c r="AO317" i="1"/>
  <c r="AR317" i="1"/>
  <c r="AS317" i="1" s="1"/>
  <c r="AR301" i="1"/>
  <c r="AS301" i="1" s="1"/>
  <c r="AO301" i="1"/>
  <c r="AO457" i="1"/>
  <c r="AR457" i="1"/>
  <c r="AS457" i="1" s="1"/>
  <c r="AO78" i="1"/>
  <c r="AR78" i="1"/>
  <c r="AS78" i="1" s="1"/>
  <c r="AO68" i="1"/>
  <c r="AR68" i="1"/>
  <c r="AS68" i="1" s="1"/>
  <c r="AR281" i="1"/>
  <c r="AS281" i="1" s="1"/>
  <c r="AO281" i="1"/>
  <c r="AO411" i="1"/>
  <c r="AR411" i="1"/>
  <c r="AS411" i="1" s="1"/>
  <c r="AR79" i="1"/>
  <c r="AS79" i="1" s="1"/>
  <c r="AO79" i="1"/>
  <c r="AO249" i="1"/>
  <c r="AR249" i="1"/>
  <c r="AS249" i="1" s="1"/>
  <c r="AR331" i="1"/>
  <c r="AS331" i="1" s="1"/>
  <c r="AO331" i="1"/>
  <c r="AR25" i="1"/>
  <c r="AS25" i="1" s="1"/>
  <c r="AO25" i="1"/>
  <c r="AO233" i="1"/>
  <c r="AR233" i="1"/>
  <c r="AS233" i="1" s="1"/>
  <c r="AR512" i="1"/>
  <c r="AS512" i="1" s="1"/>
  <c r="AO512" i="1"/>
  <c r="W360" i="1"/>
  <c r="Z360" i="1"/>
  <c r="AA360" i="1" s="1"/>
  <c r="AJ240" i="1"/>
  <c r="AG240" i="1"/>
  <c r="AC190" i="1"/>
  <c r="AL190" i="1"/>
  <c r="AM190" i="1" s="1"/>
  <c r="O84" i="1"/>
  <c r="R84" i="1"/>
  <c r="AC220" i="1"/>
  <c r="AL220" i="1"/>
  <c r="AM220" i="1" s="1"/>
  <c r="AC171" i="1"/>
  <c r="AL171" i="1"/>
  <c r="AM171" i="1" s="1"/>
  <c r="AC39" i="1"/>
  <c r="AL39" i="1"/>
  <c r="AM39" i="1" s="1"/>
  <c r="AC7" i="1"/>
  <c r="AC352" i="1"/>
  <c r="AI27" i="1"/>
  <c r="AJ27" i="1"/>
  <c r="AK27" i="1" s="1"/>
  <c r="AK450" i="1"/>
  <c r="AL450" i="1"/>
  <c r="AM450" i="1" s="1"/>
  <c r="W81" i="1"/>
  <c r="Z81" i="1"/>
  <c r="AA81" i="1" s="1"/>
  <c r="W480" i="1"/>
  <c r="Z480" i="1"/>
  <c r="AA480" i="1" s="1"/>
  <c r="W212" i="1"/>
  <c r="Z212" i="1"/>
  <c r="AA212" i="1" s="1"/>
  <c r="O94" i="1"/>
  <c r="R94" i="1"/>
  <c r="AI476" i="1"/>
  <c r="AJ476" i="1"/>
  <c r="AI292" i="1"/>
  <c r="AJ292" i="1"/>
  <c r="AK292" i="1" s="1"/>
  <c r="AG353" i="1"/>
  <c r="AJ353" i="1"/>
  <c r="AK353" i="1" s="1"/>
  <c r="O109" i="1"/>
  <c r="R109" i="1"/>
  <c r="R135" i="1"/>
  <c r="S135" i="1" s="1"/>
  <c r="O135" i="1"/>
  <c r="O129" i="1"/>
  <c r="R129" i="1"/>
  <c r="R253" i="1"/>
  <c r="S253" i="1" s="1"/>
  <c r="O253" i="1"/>
  <c r="S415" i="1"/>
  <c r="O25" i="1"/>
  <c r="R25" i="1"/>
  <c r="S25" i="1" s="1"/>
  <c r="Q480" i="1"/>
  <c r="R480" i="1"/>
  <c r="Q212" i="1"/>
  <c r="R212" i="1"/>
  <c r="Q413" i="1"/>
  <c r="R413" i="1"/>
  <c r="S413" i="1" s="1"/>
  <c r="S495" i="1"/>
  <c r="R138" i="1"/>
  <c r="S138" i="1" s="1"/>
  <c r="O138" i="1"/>
  <c r="U467" i="1"/>
  <c r="Z467" i="1"/>
  <c r="AA467" i="1" s="1"/>
  <c r="U274" i="1"/>
  <c r="Z274" i="1"/>
  <c r="AA274" i="1" s="1"/>
  <c r="U200" i="1"/>
  <c r="Z200" i="1"/>
  <c r="AA200" i="1" s="1"/>
  <c r="U24" i="1"/>
  <c r="Z24" i="1"/>
  <c r="AA24" i="1" s="1"/>
  <c r="U184" i="1"/>
  <c r="Z184" i="1"/>
  <c r="AA184" i="1" s="1"/>
  <c r="U222" i="1"/>
  <c r="Z222" i="1"/>
  <c r="AA222" i="1" s="1"/>
  <c r="U330" i="1"/>
  <c r="Z330" i="1"/>
  <c r="AA330" i="1" s="1"/>
  <c r="U451" i="1"/>
  <c r="Z451" i="1"/>
  <c r="AA451" i="1" s="1"/>
  <c r="Z64" i="1"/>
  <c r="AA64" i="1" s="1"/>
  <c r="U64" i="1"/>
  <c r="Z172" i="1"/>
  <c r="AA172" i="1" s="1"/>
  <c r="U172" i="1"/>
  <c r="R238" i="1"/>
  <c r="O238" i="1"/>
  <c r="AI487" i="1"/>
  <c r="AJ487" i="1"/>
  <c r="Z179" i="1"/>
  <c r="U179" i="1"/>
  <c r="R287" i="1"/>
  <c r="O287" i="1"/>
  <c r="R90" i="1"/>
  <c r="O90" i="1"/>
  <c r="O280" i="1"/>
  <c r="R280" i="1"/>
  <c r="S280" i="1" s="1"/>
  <c r="Y349" i="1"/>
  <c r="Z349" i="1"/>
  <c r="Y294" i="1"/>
  <c r="Z294" i="1"/>
  <c r="AA294" i="1" s="1"/>
  <c r="Z377" i="1"/>
  <c r="AA377" i="1" s="1"/>
  <c r="Y123" i="1"/>
  <c r="Z123" i="1"/>
  <c r="AA123" i="1" s="1"/>
  <c r="AA491" i="1"/>
  <c r="AR416" i="1"/>
  <c r="AS416" i="1" s="1"/>
  <c r="AO416" i="1"/>
  <c r="R222" i="1"/>
  <c r="S222" i="1" s="1"/>
  <c r="AR324" i="1"/>
  <c r="AS324" i="1" s="1"/>
  <c r="AO324" i="1"/>
  <c r="AL10" i="1"/>
  <c r="AM10" i="1" s="1"/>
  <c r="U454" i="1"/>
  <c r="Z454" i="1"/>
  <c r="AA454" i="1" s="1"/>
  <c r="U197" i="1"/>
  <c r="Z197" i="1"/>
  <c r="AA197" i="1" s="1"/>
  <c r="AR304" i="1"/>
  <c r="AS304" i="1" s="1"/>
  <c r="AO304" i="1"/>
  <c r="S195" i="1"/>
  <c r="O190" i="1"/>
  <c r="R190" i="1"/>
  <c r="S190" i="1" s="1"/>
  <c r="Z280" i="1"/>
  <c r="AA280" i="1" s="1"/>
  <c r="U280" i="1"/>
  <c r="AO347" i="1"/>
  <c r="AR347" i="1"/>
  <c r="AS347" i="1" s="1"/>
  <c r="AR305" i="1"/>
  <c r="AS305" i="1" s="1"/>
  <c r="AO305" i="1"/>
  <c r="M110" i="1"/>
  <c r="M221" i="1"/>
  <c r="AX221" i="1"/>
  <c r="M258" i="1"/>
  <c r="M297" i="1"/>
  <c r="M25" i="1"/>
  <c r="M200" i="1"/>
  <c r="M257" i="1"/>
  <c r="M433" i="1"/>
  <c r="S159" i="1"/>
  <c r="S270" i="1"/>
  <c r="AO365" i="1"/>
  <c r="AR365" i="1"/>
  <c r="AS365" i="1" s="1"/>
  <c r="U250" i="1"/>
  <c r="Z250" i="1"/>
  <c r="AA250" i="1" s="1"/>
  <c r="S328" i="1"/>
  <c r="AR156" i="1"/>
  <c r="AS156" i="1" s="1"/>
  <c r="AO156" i="1"/>
  <c r="AR242" i="1"/>
  <c r="AS242" i="1" s="1"/>
  <c r="AO242" i="1"/>
  <c r="AO356" i="1"/>
  <c r="AR356" i="1"/>
  <c r="AS356" i="1" s="1"/>
  <c r="AO320" i="1"/>
  <c r="AR320" i="1"/>
  <c r="AS320" i="1" s="1"/>
  <c r="AR245" i="1"/>
  <c r="AS245" i="1" s="1"/>
  <c r="AO245" i="1"/>
  <c r="AR70" i="1"/>
  <c r="AS70" i="1" s="1"/>
  <c r="AO70" i="1"/>
  <c r="AO110" i="1"/>
  <c r="AR110" i="1"/>
  <c r="AS110" i="1" s="1"/>
  <c r="AR61" i="1"/>
  <c r="AS61" i="1" s="1"/>
  <c r="AO61" i="1"/>
  <c r="AO430" i="1"/>
  <c r="AR430" i="1"/>
  <c r="AS430" i="1" s="1"/>
  <c r="AR267" i="1"/>
  <c r="AS267" i="1" s="1"/>
  <c r="AO267" i="1"/>
  <c r="AO335" i="1"/>
  <c r="AR335" i="1"/>
  <c r="AS335" i="1" s="1"/>
  <c r="AO206" i="1"/>
  <c r="AR206" i="1"/>
  <c r="AS206" i="1" s="1"/>
  <c r="AO492" i="1"/>
  <c r="AR492" i="1"/>
  <c r="AS492" i="1" s="1"/>
  <c r="AO332" i="1"/>
  <c r="AR332" i="1"/>
  <c r="AS332" i="1" s="1"/>
  <c r="AR99" i="1"/>
  <c r="AS99" i="1" s="1"/>
  <c r="AO99" i="1"/>
  <c r="AC283" i="1"/>
  <c r="AL283" i="1"/>
  <c r="AM283" i="1" s="1"/>
  <c r="AC165" i="1"/>
  <c r="AC510" i="1"/>
  <c r="AL510" i="1"/>
  <c r="AM510" i="1" s="1"/>
  <c r="AC152" i="1"/>
  <c r="AC353" i="1"/>
  <c r="O245" i="1"/>
  <c r="R245" i="1"/>
  <c r="S245" i="1" s="1"/>
  <c r="W234" i="1"/>
  <c r="Z234" i="1"/>
  <c r="AA234" i="1" s="1"/>
  <c r="W295" i="1"/>
  <c r="Z295" i="1"/>
  <c r="AA295" i="1" s="1"/>
  <c r="AI234" i="1"/>
  <c r="AJ234" i="1"/>
  <c r="AI473" i="1"/>
  <c r="AJ473" i="1"/>
  <c r="S476" i="1"/>
  <c r="AJ472" i="1"/>
  <c r="AG472" i="1"/>
  <c r="AC154" i="1"/>
  <c r="AL154" i="1"/>
  <c r="AM154" i="1" s="1"/>
  <c r="AL430" i="1"/>
  <c r="AM430" i="1" s="1"/>
  <c r="O402" i="1"/>
  <c r="R402" i="1"/>
  <c r="R507" i="1"/>
  <c r="O507" i="1"/>
  <c r="R176" i="1"/>
  <c r="O176" i="1"/>
  <c r="O252" i="1"/>
  <c r="R252" i="1"/>
  <c r="S252" i="1" s="1"/>
  <c r="AC268" i="1"/>
  <c r="R127" i="1"/>
  <c r="O127" i="1"/>
  <c r="Q370" i="1"/>
  <c r="R370" i="1"/>
  <c r="Q81" i="1"/>
  <c r="R81" i="1"/>
  <c r="S81" i="1" s="1"/>
  <c r="O350" i="1"/>
  <c r="R350" i="1"/>
  <c r="S265" i="1"/>
  <c r="R206" i="1"/>
  <c r="O206" i="1"/>
  <c r="U411" i="1"/>
  <c r="Z411" i="1"/>
  <c r="AA411" i="1" s="1"/>
  <c r="Z262" i="1"/>
  <c r="AA262" i="1" s="1"/>
  <c r="U262" i="1"/>
  <c r="U391" i="1"/>
  <c r="Z391" i="1"/>
  <c r="AA391" i="1" s="1"/>
  <c r="U502" i="1"/>
  <c r="Z502" i="1"/>
  <c r="AA502" i="1" s="1"/>
  <c r="U134" i="1"/>
  <c r="Z134" i="1"/>
  <c r="AA134" i="1" s="1"/>
  <c r="Z185" i="1"/>
  <c r="AA185" i="1" s="1"/>
  <c r="U185" i="1"/>
  <c r="Z260" i="1"/>
  <c r="AA260" i="1" s="1"/>
  <c r="U260" i="1"/>
  <c r="Z99" i="1"/>
  <c r="AA99" i="1" s="1"/>
  <c r="U99" i="1"/>
  <c r="U340" i="1"/>
  <c r="Z340" i="1"/>
  <c r="AA340" i="1" s="1"/>
  <c r="U326" i="1"/>
  <c r="Z326" i="1"/>
  <c r="AA326" i="1" s="1"/>
  <c r="Z493" i="1"/>
  <c r="AA493" i="1" s="1"/>
  <c r="U493" i="1"/>
  <c r="R55" i="1"/>
  <c r="S55" i="1" s="1"/>
  <c r="Z20" i="1"/>
  <c r="AA20" i="1" s="1"/>
  <c r="R197" i="1"/>
  <c r="O197" i="1"/>
  <c r="R157" i="1"/>
  <c r="O157" i="1"/>
  <c r="R506" i="1"/>
  <c r="O506" i="1"/>
  <c r="Y249" i="1"/>
  <c r="Z249" i="1"/>
  <c r="Z204" i="1"/>
  <c r="AA204" i="1" s="1"/>
  <c r="U204" i="1"/>
  <c r="AL250" i="1"/>
  <c r="AM250" i="1" s="1"/>
  <c r="S111" i="1"/>
  <c r="S322" i="1"/>
  <c r="AR362" i="1"/>
  <c r="AS362" i="1" s="1"/>
  <c r="AO362" i="1"/>
  <c r="AL328" i="1"/>
  <c r="AM328" i="1" s="1"/>
  <c r="AO69" i="1"/>
  <c r="AR69" i="1"/>
  <c r="AS69" i="1" s="1"/>
  <c r="U230" i="1"/>
  <c r="Z230" i="1"/>
  <c r="AA230" i="1" s="1"/>
  <c r="U107" i="1"/>
  <c r="Z107" i="1"/>
  <c r="AA107" i="1" s="1"/>
  <c r="Z224" i="1"/>
  <c r="AA224" i="1" s="1"/>
  <c r="U224" i="1"/>
  <c r="AO390" i="1"/>
  <c r="AR390" i="1"/>
  <c r="AS390" i="1" s="1"/>
  <c r="U137" i="1"/>
  <c r="Z137" i="1"/>
  <c r="AA137" i="1" s="1"/>
  <c r="Z469" i="1"/>
  <c r="U469" i="1"/>
  <c r="S486" i="1"/>
  <c r="S342" i="1"/>
  <c r="M50" i="1"/>
  <c r="M16" i="1"/>
  <c r="M64" i="1"/>
  <c r="M451" i="1"/>
  <c r="M42" i="1"/>
  <c r="M405" i="1"/>
  <c r="M410" i="1"/>
  <c r="M333" i="1"/>
  <c r="AO98" i="1"/>
  <c r="AR98" i="1"/>
  <c r="AS98" i="1" s="1"/>
  <c r="AL150" i="1"/>
  <c r="AM150" i="1" s="1"/>
  <c r="U9" i="1"/>
  <c r="Z9" i="1"/>
  <c r="AA9" i="1" s="1"/>
  <c r="AO23" i="1"/>
  <c r="AR23" i="1"/>
  <c r="AS23" i="1" s="1"/>
  <c r="AO406" i="1"/>
  <c r="AR406" i="1"/>
  <c r="AS406" i="1" s="1"/>
  <c r="AO146" i="1"/>
  <c r="AR146" i="1"/>
  <c r="AS146" i="1" s="1"/>
  <c r="AO274" i="1"/>
  <c r="AR274" i="1"/>
  <c r="AS274" i="1" s="1"/>
  <c r="AR475" i="1"/>
  <c r="AS475" i="1" s="1"/>
  <c r="AO475" i="1"/>
  <c r="AO207" i="1"/>
  <c r="AR207" i="1"/>
  <c r="AS207" i="1" s="1"/>
  <c r="AO479" i="1"/>
  <c r="AR479" i="1"/>
  <c r="AS479" i="1" s="1"/>
  <c r="AR145" i="1"/>
  <c r="AS145" i="1" s="1"/>
  <c r="AO145" i="1"/>
  <c r="AR383" i="1"/>
  <c r="AS383" i="1" s="1"/>
  <c r="AO383" i="1"/>
  <c r="AO27" i="1"/>
  <c r="AR27" i="1"/>
  <c r="AS27" i="1" s="1"/>
  <c r="AR21" i="1"/>
  <c r="AS21" i="1" s="1"/>
  <c r="AO21" i="1"/>
  <c r="AO427" i="1"/>
  <c r="AR427" i="1"/>
  <c r="AS427" i="1" s="1"/>
  <c r="AR53" i="1"/>
  <c r="AS53" i="1" s="1"/>
  <c r="AO53" i="1"/>
  <c r="AO33" i="1"/>
  <c r="AR33" i="1"/>
  <c r="AS33" i="1" s="1"/>
  <c r="AO34" i="1"/>
  <c r="AR34" i="1"/>
  <c r="AS34" i="1" s="1"/>
  <c r="S483" i="1"/>
  <c r="O423" i="1"/>
  <c r="R423" i="1"/>
  <c r="R17" i="1"/>
  <c r="S17" i="1" s="1"/>
  <c r="O17" i="1"/>
  <c r="W173" i="1"/>
  <c r="Z173" i="1"/>
  <c r="AA173" i="1" s="1"/>
  <c r="AI348" i="1"/>
  <c r="AJ348" i="1"/>
  <c r="AI373" i="1"/>
  <c r="AJ373" i="1"/>
  <c r="AK373" i="1" s="1"/>
  <c r="S58" i="1"/>
  <c r="AJ272" i="1"/>
  <c r="AK272" i="1" s="1"/>
  <c r="AG272" i="1"/>
  <c r="O225" i="1"/>
  <c r="R225" i="1"/>
  <c r="O145" i="1"/>
  <c r="R145" i="1"/>
  <c r="R505" i="1"/>
  <c r="O505" i="1"/>
  <c r="O399" i="1"/>
  <c r="R399" i="1"/>
  <c r="S399" i="1" s="1"/>
  <c r="R268" i="1"/>
  <c r="S268" i="1" s="1"/>
  <c r="O268" i="1"/>
  <c r="R313" i="1"/>
  <c r="S313" i="1" s="1"/>
  <c r="O313" i="1"/>
  <c r="Q10" i="1"/>
  <c r="R10" i="1"/>
  <c r="Q21" i="1"/>
  <c r="R21" i="1"/>
  <c r="Q352" i="1"/>
  <c r="R352" i="1"/>
  <c r="Q173" i="1"/>
  <c r="R173" i="1"/>
  <c r="AL446" i="1"/>
  <c r="AM446" i="1" s="1"/>
  <c r="AL184" i="1"/>
  <c r="AM184" i="1" s="1"/>
  <c r="AM82" i="1"/>
  <c r="U78" i="1"/>
  <c r="Z78" i="1"/>
  <c r="AA78" i="1" s="1"/>
  <c r="U320" i="1"/>
  <c r="Z320" i="1"/>
  <c r="AA320" i="1" s="1"/>
  <c r="U96" i="1"/>
  <c r="Z96" i="1"/>
  <c r="AA96" i="1" s="1"/>
  <c r="U218" i="1"/>
  <c r="Z218" i="1"/>
  <c r="AA218" i="1" s="1"/>
  <c r="Z442" i="1"/>
  <c r="AA442" i="1" s="1"/>
  <c r="U442" i="1"/>
  <c r="U214" i="1"/>
  <c r="Z214" i="1"/>
  <c r="AA214" i="1" s="1"/>
  <c r="Z103" i="1"/>
  <c r="AA103" i="1" s="1"/>
  <c r="U103" i="1"/>
  <c r="Z316" i="1"/>
  <c r="AA316" i="1" s="1"/>
  <c r="U316" i="1"/>
  <c r="U118" i="1"/>
  <c r="Z118" i="1"/>
  <c r="AA118" i="1" s="1"/>
  <c r="Z333" i="1"/>
  <c r="AA333" i="1" s="1"/>
  <c r="U333" i="1"/>
  <c r="O156" i="1"/>
  <c r="R156" i="1"/>
  <c r="S156" i="1" s="1"/>
  <c r="AR431" i="1"/>
  <c r="AS431" i="1" s="1"/>
  <c r="AO431" i="1"/>
  <c r="R308" i="1"/>
  <c r="O308" i="1"/>
  <c r="O139" i="1"/>
  <c r="R139" i="1"/>
  <c r="R158" i="1"/>
  <c r="S158" i="1" s="1"/>
  <c r="O158" i="1"/>
  <c r="Y142" i="1"/>
  <c r="Z142" i="1"/>
  <c r="Y279" i="1"/>
  <c r="Z279" i="1"/>
  <c r="AR37" i="1"/>
  <c r="AS37" i="1" s="1"/>
  <c r="AO37" i="1"/>
  <c r="U325" i="1"/>
  <c r="Z325" i="1"/>
  <c r="AA325" i="1" s="1"/>
  <c r="S389" i="1"/>
  <c r="U166" i="1"/>
  <c r="Z166" i="1"/>
  <c r="AA166" i="1" s="1"/>
  <c r="AA365" i="1"/>
  <c r="S325" i="1"/>
  <c r="S400" i="1"/>
  <c r="S102" i="1"/>
  <c r="AR270" i="1"/>
  <c r="AS270" i="1" s="1"/>
  <c r="AO270" i="1"/>
  <c r="AO414" i="1"/>
  <c r="AR414" i="1"/>
  <c r="AS414" i="1" s="1"/>
  <c r="AO325" i="1"/>
  <c r="AR325" i="1"/>
  <c r="AS325" i="1" s="1"/>
  <c r="AO286" i="1"/>
  <c r="AR286" i="1"/>
  <c r="AS286" i="1" s="1"/>
  <c r="S409" i="1"/>
  <c r="U55" i="1"/>
  <c r="Z55" i="1"/>
  <c r="AA55" i="1" s="1"/>
  <c r="S54" i="1"/>
  <c r="M248" i="1"/>
  <c r="M8" i="1"/>
  <c r="M251" i="1"/>
  <c r="M424" i="1"/>
  <c r="M414" i="1"/>
  <c r="M121" i="1"/>
  <c r="M353" i="1"/>
  <c r="M193" i="1"/>
  <c r="AR71" i="1"/>
  <c r="AS71" i="1" s="1"/>
  <c r="AO71" i="1"/>
  <c r="AR489" i="1"/>
  <c r="AS489" i="1" s="1"/>
  <c r="AO489" i="1"/>
  <c r="AO319" i="1"/>
  <c r="AR319" i="1"/>
  <c r="AS319" i="1" s="1"/>
  <c r="AO46" i="1"/>
  <c r="AR46" i="1"/>
  <c r="AS46" i="1" s="1"/>
  <c r="AO296" i="1"/>
  <c r="AR296" i="1"/>
  <c r="AS296" i="1" s="1"/>
  <c r="AR111" i="1"/>
  <c r="AS111" i="1" s="1"/>
  <c r="AO111" i="1"/>
  <c r="AO291" i="1"/>
  <c r="AR291" i="1"/>
  <c r="AS291" i="1" s="1"/>
  <c r="AR44" i="1"/>
  <c r="AS44" i="1" s="1"/>
  <c r="AO44" i="1"/>
  <c r="AO458" i="1"/>
  <c r="AR458" i="1"/>
  <c r="AS458" i="1" s="1"/>
  <c r="AR351" i="1"/>
  <c r="AS351" i="1" s="1"/>
  <c r="AO351" i="1"/>
  <c r="AO120" i="1"/>
  <c r="AR120" i="1"/>
  <c r="AS120" i="1" s="1"/>
  <c r="AO401" i="1"/>
  <c r="AR401" i="1"/>
  <c r="AS401" i="1" s="1"/>
  <c r="AO258" i="1"/>
  <c r="AR258" i="1"/>
  <c r="AS258" i="1" s="1"/>
  <c r="AO497" i="1"/>
  <c r="AR497" i="1"/>
  <c r="AS497" i="1" s="1"/>
  <c r="AO259" i="1"/>
  <c r="AR259" i="1"/>
  <c r="AS259" i="1" s="1"/>
  <c r="AO192" i="1"/>
  <c r="AR192" i="1"/>
  <c r="AS192" i="1" s="1"/>
  <c r="AR333" i="1"/>
  <c r="AS333" i="1" s="1"/>
  <c r="AO333" i="1"/>
  <c r="Z314" i="1"/>
  <c r="AA314" i="1" s="1"/>
  <c r="R56" i="1"/>
  <c r="S56" i="1" s="1"/>
  <c r="AL343" i="1"/>
  <c r="AM343" i="1" s="1"/>
  <c r="AC343" i="1"/>
  <c r="AC191" i="1"/>
  <c r="AL191" i="1"/>
  <c r="AM191" i="1" s="1"/>
  <c r="AC37" i="1"/>
  <c r="AL37" i="1"/>
  <c r="AM37" i="1" s="1"/>
  <c r="AL236" i="1"/>
  <c r="AM236" i="1" s="1"/>
  <c r="AC236" i="1"/>
  <c r="AL113" i="1"/>
  <c r="AM113" i="1" s="1"/>
  <c r="AC113" i="1"/>
  <c r="AL112" i="1"/>
  <c r="AM112" i="1" s="1"/>
  <c r="AC112" i="1"/>
  <c r="W169" i="1"/>
  <c r="Z169" i="1"/>
  <c r="AA169" i="1" s="1"/>
  <c r="W327" i="1"/>
  <c r="Z327" i="1"/>
  <c r="AA327" i="1" s="1"/>
  <c r="W403" i="1"/>
  <c r="Z403" i="1"/>
  <c r="W165" i="1"/>
  <c r="Z165" i="1"/>
  <c r="AA165" i="1" s="1"/>
  <c r="W151" i="1"/>
  <c r="Z151" i="1"/>
  <c r="AA151" i="1" s="1"/>
  <c r="W452" i="1"/>
  <c r="Z452" i="1"/>
  <c r="AA452" i="1" s="1"/>
  <c r="AI265" i="1"/>
  <c r="AJ265" i="1"/>
  <c r="AE465" i="1"/>
  <c r="AL465" i="1"/>
  <c r="AM465" i="1" s="1"/>
  <c r="R247" i="1"/>
  <c r="S247" i="1" s="1"/>
  <c r="O247" i="1"/>
  <c r="AJ253" i="1"/>
  <c r="AG253" i="1"/>
  <c r="AL68" i="1"/>
  <c r="O70" i="1"/>
  <c r="R70" i="1"/>
  <c r="S70" i="1" s="1"/>
  <c r="O107" i="1"/>
  <c r="R107" i="1"/>
  <c r="S107" i="1" s="1"/>
  <c r="O184" i="1"/>
  <c r="R184" i="1"/>
  <c r="R53" i="1"/>
  <c r="S53" i="1" s="1"/>
  <c r="O53" i="1"/>
  <c r="R366" i="1"/>
  <c r="S366" i="1" s="1"/>
  <c r="O366" i="1"/>
  <c r="Q291" i="1"/>
  <c r="R291" i="1"/>
  <c r="Q424" i="1"/>
  <c r="R424" i="1"/>
  <c r="S424" i="1" s="1"/>
  <c r="Q27" i="1"/>
  <c r="R27" i="1"/>
  <c r="S27" i="1" s="1"/>
  <c r="Q293" i="1"/>
  <c r="R293" i="1"/>
  <c r="S293" i="1" s="1"/>
  <c r="Q373" i="1"/>
  <c r="R373" i="1"/>
  <c r="AL423" i="1"/>
  <c r="AM423" i="1" s="1"/>
  <c r="AL99" i="1"/>
  <c r="AM99" i="1" s="1"/>
  <c r="U75" i="1"/>
  <c r="Z75" i="1"/>
  <c r="AA75" i="1" s="1"/>
  <c r="U248" i="1"/>
  <c r="Z248" i="1"/>
  <c r="AA248" i="1" s="1"/>
  <c r="Z275" i="1"/>
  <c r="AA275" i="1" s="1"/>
  <c r="U275" i="1"/>
  <c r="Z354" i="1"/>
  <c r="AA354" i="1" s="1"/>
  <c r="U354" i="1"/>
  <c r="Z203" i="1"/>
  <c r="AA203" i="1" s="1"/>
  <c r="U203" i="1"/>
  <c r="U444" i="1"/>
  <c r="Z444" i="1"/>
  <c r="AA444" i="1" s="1"/>
  <c r="U110" i="1"/>
  <c r="Z110" i="1"/>
  <c r="AA110" i="1" s="1"/>
  <c r="Z67" i="1"/>
  <c r="AA67" i="1" s="1"/>
  <c r="U67" i="1"/>
  <c r="Z363" i="1"/>
  <c r="AA363" i="1" s="1"/>
  <c r="U363" i="1"/>
  <c r="Z153" i="1"/>
  <c r="AA153" i="1" s="1"/>
  <c r="U153" i="1"/>
  <c r="S140" i="1"/>
  <c r="AJ468" i="1"/>
  <c r="R189" i="1"/>
  <c r="O189" i="1"/>
  <c r="R216" i="1"/>
  <c r="O216" i="1"/>
  <c r="O301" i="1"/>
  <c r="R301" i="1"/>
  <c r="Y328" i="1"/>
  <c r="Z328" i="1"/>
  <c r="AA328" i="1" s="1"/>
  <c r="S214" i="1"/>
  <c r="Y289" i="1"/>
  <c r="Z289" i="1"/>
  <c r="Z369" i="1"/>
  <c r="AA369" i="1" s="1"/>
  <c r="U369" i="1"/>
  <c r="Z11" i="1"/>
  <c r="AA11" i="1" s="1"/>
  <c r="U11" i="1"/>
  <c r="U208" i="1"/>
  <c r="Z208" i="1"/>
  <c r="U380" i="1"/>
  <c r="Z380" i="1"/>
  <c r="AA380" i="1" s="1"/>
  <c r="S239" i="1"/>
  <c r="AO18" i="1"/>
  <c r="AR18" i="1"/>
  <c r="AS18" i="1" s="1"/>
  <c r="Z321" i="1"/>
  <c r="AA321" i="1" s="1"/>
  <c r="U321" i="1"/>
  <c r="S434" i="1"/>
  <c r="M198" i="1"/>
  <c r="M254" i="1"/>
  <c r="M241" i="1"/>
  <c r="M286" i="1"/>
  <c r="M138" i="1"/>
  <c r="M359" i="1"/>
  <c r="M92" i="1"/>
  <c r="M332" i="1"/>
  <c r="AO19" i="1"/>
  <c r="AR19" i="1"/>
  <c r="AS19" i="1" s="1"/>
  <c r="Z51" i="1"/>
  <c r="AA51" i="1" s="1"/>
  <c r="U51" i="1"/>
  <c r="Y484" i="1"/>
  <c r="Z484" i="1"/>
  <c r="Y448" i="1"/>
  <c r="Z448" i="1"/>
  <c r="AA448" i="1" s="1"/>
  <c r="AO29" i="1"/>
  <c r="AR29" i="1"/>
  <c r="AS29" i="1" s="1"/>
  <c r="S429" i="1"/>
  <c r="Z505" i="1"/>
  <c r="AA505" i="1" s="1"/>
  <c r="U505" i="1"/>
  <c r="AR354" i="1"/>
  <c r="AS354" i="1" s="1"/>
  <c r="AO354" i="1"/>
  <c r="AR278" i="1"/>
  <c r="AS278" i="1" s="1"/>
  <c r="AO278" i="1"/>
  <c r="AO151" i="1"/>
  <c r="AR151" i="1"/>
  <c r="AS151" i="1" s="1"/>
  <c r="AO175" i="1"/>
  <c r="AR175" i="1"/>
  <c r="AS175" i="1" s="1"/>
  <c r="AO116" i="1"/>
  <c r="AR116" i="1"/>
  <c r="AS116" i="1" s="1"/>
  <c r="AO419" i="1"/>
  <c r="AR419" i="1"/>
  <c r="AS419" i="1" s="1"/>
  <c r="AR26" i="1"/>
  <c r="AS26" i="1" s="1"/>
  <c r="AO26" i="1"/>
  <c r="AO185" i="1"/>
  <c r="AR185" i="1"/>
  <c r="AS185" i="1" s="1"/>
  <c r="AO450" i="1"/>
  <c r="AR450" i="1"/>
  <c r="AS450" i="1" s="1"/>
  <c r="AR468" i="1"/>
  <c r="AS468" i="1" s="1"/>
  <c r="AO468" i="1"/>
  <c r="AO308" i="1"/>
  <c r="AR308" i="1"/>
  <c r="AS308" i="1" s="1"/>
  <c r="AO179" i="1"/>
  <c r="AR179" i="1"/>
  <c r="AS179" i="1" s="1"/>
  <c r="AO467" i="1"/>
  <c r="AR467" i="1"/>
  <c r="AS467" i="1" s="1"/>
  <c r="AR93" i="1"/>
  <c r="AS93" i="1" s="1"/>
  <c r="AO93" i="1"/>
  <c r="AO352" i="1"/>
  <c r="AR352" i="1"/>
  <c r="AS352" i="1" s="1"/>
  <c r="U371" i="1"/>
  <c r="Z371" i="1"/>
  <c r="AA371" i="1" s="1"/>
  <c r="AC196" i="1"/>
  <c r="AL196" i="1"/>
  <c r="AM196" i="1" s="1"/>
  <c r="AC42" i="1"/>
  <c r="AL42" i="1"/>
  <c r="AM42" i="1" s="1"/>
  <c r="AL187" i="1"/>
  <c r="AM187" i="1" s="1"/>
  <c r="AC187" i="1"/>
  <c r="AC73" i="1"/>
  <c r="AL73" i="1"/>
  <c r="AM73" i="1" s="1"/>
  <c r="AC413" i="1"/>
  <c r="AL413" i="1"/>
  <c r="AM413" i="1" s="1"/>
  <c r="R379" i="1"/>
  <c r="O379" i="1"/>
  <c r="AC227" i="1"/>
  <c r="AL227" i="1"/>
  <c r="AM227" i="1" s="1"/>
  <c r="AC58" i="1"/>
  <c r="AL58" i="1"/>
  <c r="AM58" i="1" s="1"/>
  <c r="AC76" i="1"/>
  <c r="AL76" i="1"/>
  <c r="AM76" i="1" s="1"/>
  <c r="AL5" i="1"/>
  <c r="AM5" i="1" s="1"/>
  <c r="AC5" i="1"/>
  <c r="AL332" i="1"/>
  <c r="AM332" i="1" s="1"/>
  <c r="AC332" i="1"/>
  <c r="AC432" i="1"/>
  <c r="W27" i="1"/>
  <c r="Z27" i="1"/>
  <c r="AA27" i="1" s="1"/>
  <c r="W80" i="1"/>
  <c r="Z80" i="1"/>
  <c r="AA80" i="1" s="1"/>
  <c r="W147" i="1"/>
  <c r="Z147" i="1"/>
  <c r="AA147" i="1" s="1"/>
  <c r="W373" i="1"/>
  <c r="Z373" i="1"/>
  <c r="AA373" i="1" s="1"/>
  <c r="W292" i="1"/>
  <c r="Z292" i="1"/>
  <c r="AA292" i="1" s="1"/>
  <c r="AI26" i="1"/>
  <c r="AJ26" i="1"/>
  <c r="AI352" i="1"/>
  <c r="AJ352" i="1"/>
  <c r="AK352" i="1" s="1"/>
  <c r="AJ233" i="1"/>
  <c r="AK233" i="1" s="1"/>
  <c r="AG233" i="1"/>
  <c r="S183" i="1"/>
  <c r="O281" i="1"/>
  <c r="R281" i="1"/>
  <c r="S281" i="1" s="1"/>
  <c r="O209" i="1"/>
  <c r="R209" i="1"/>
  <c r="S209" i="1" s="1"/>
  <c r="O242" i="1"/>
  <c r="R242" i="1"/>
  <c r="S242" i="1" s="1"/>
  <c r="R333" i="1"/>
  <c r="S333" i="1" s="1"/>
  <c r="O333" i="1"/>
  <c r="AJ238" i="1"/>
  <c r="AL354" i="1"/>
  <c r="AM354" i="1" s="1"/>
  <c r="O315" i="1"/>
  <c r="R315" i="1"/>
  <c r="R510" i="1"/>
  <c r="O510" i="1"/>
  <c r="Q299" i="1"/>
  <c r="R299" i="1"/>
  <c r="S299" i="1" s="1"/>
  <c r="Q52" i="1"/>
  <c r="R52" i="1"/>
  <c r="Q292" i="1"/>
  <c r="R292" i="1"/>
  <c r="S292" i="1" s="1"/>
  <c r="AL70" i="1"/>
  <c r="AM70" i="1" s="1"/>
  <c r="AJ457" i="1"/>
  <c r="S427" i="1"/>
  <c r="R498" i="1"/>
  <c r="O498" i="1"/>
  <c r="R330" i="1"/>
  <c r="O330" i="1"/>
  <c r="Z483" i="1"/>
  <c r="AA483" i="1" s="1"/>
  <c r="U98" i="1"/>
  <c r="Z98" i="1"/>
  <c r="AA98" i="1" s="1"/>
  <c r="Z236" i="1"/>
  <c r="AA236" i="1" s="1"/>
  <c r="U236" i="1"/>
  <c r="U479" i="1"/>
  <c r="Z479" i="1"/>
  <c r="Z141" i="1"/>
  <c r="AA141" i="1" s="1"/>
  <c r="U141" i="1"/>
  <c r="Z257" i="1"/>
  <c r="AA257" i="1" s="1"/>
  <c r="U257" i="1"/>
  <c r="Z77" i="1"/>
  <c r="AA77" i="1" s="1"/>
  <c r="U77" i="1"/>
  <c r="Z25" i="1"/>
  <c r="AA25" i="1" s="1"/>
  <c r="U25" i="1"/>
  <c r="U128" i="1"/>
  <c r="Z128" i="1"/>
  <c r="AA128" i="1" s="1"/>
  <c r="U136" i="1"/>
  <c r="Z136" i="1"/>
  <c r="AA136" i="1" s="1"/>
  <c r="Z253" i="1"/>
  <c r="AA253" i="1" s="1"/>
  <c r="U253" i="1"/>
  <c r="Z119" i="1"/>
  <c r="AA119" i="1" s="1"/>
  <c r="U119" i="1"/>
  <c r="R318" i="1"/>
  <c r="S318" i="1" s="1"/>
  <c r="O83" i="1"/>
  <c r="R83" i="1"/>
  <c r="R124" i="1"/>
  <c r="S124" i="1" s="1"/>
  <c r="O124" i="1"/>
  <c r="R98" i="1"/>
  <c r="O98" i="1"/>
  <c r="Y478" i="1"/>
  <c r="Z478" i="1"/>
  <c r="AA478" i="1" s="1"/>
  <c r="Y26" i="1"/>
  <c r="Z26" i="1"/>
  <c r="AA26" i="1" s="1"/>
  <c r="M209" i="1"/>
  <c r="S438" i="1"/>
  <c r="AO174" i="1"/>
  <c r="AR174" i="1"/>
  <c r="AS174" i="1" s="1"/>
  <c r="AO38" i="1"/>
  <c r="AR38" i="1"/>
  <c r="AS38" i="1" s="1"/>
  <c r="AO357" i="1"/>
  <c r="AR357" i="1"/>
  <c r="AS357" i="1" s="1"/>
  <c r="AR9" i="1"/>
  <c r="AS9" i="1" s="1"/>
  <c r="AO9" i="1"/>
  <c r="U210" i="1"/>
  <c r="Z210" i="1"/>
  <c r="AA210" i="1" s="1"/>
  <c r="AR344" i="1"/>
  <c r="AS344" i="1" s="1"/>
  <c r="AO344" i="1"/>
  <c r="AR157" i="1"/>
  <c r="AS157" i="1" s="1"/>
  <c r="AO157" i="1"/>
  <c r="AO506" i="1"/>
  <c r="AR506" i="1"/>
  <c r="AS506" i="1" s="1"/>
  <c r="S314" i="1"/>
  <c r="S449" i="1"/>
  <c r="S126" i="1"/>
  <c r="Z159" i="1"/>
  <c r="AA159" i="1" s="1"/>
  <c r="U159" i="1"/>
  <c r="M339" i="1"/>
  <c r="M35" i="1"/>
  <c r="M316" i="1"/>
  <c r="M56" i="1"/>
  <c r="M302" i="1"/>
  <c r="M220" i="1"/>
  <c r="M413" i="1"/>
  <c r="M132" i="1"/>
  <c r="AJ124" i="1"/>
  <c r="AL451" i="1"/>
  <c r="AM451" i="1" s="1"/>
  <c r="Z367" i="1"/>
  <c r="AA367" i="1" s="1"/>
  <c r="U367" i="1"/>
  <c r="S18" i="1"/>
  <c r="Z157" i="1"/>
  <c r="AA157" i="1" s="1"/>
  <c r="U157" i="1"/>
  <c r="AR31" i="1"/>
  <c r="AS31" i="1" s="1"/>
  <c r="AO31" i="1"/>
  <c r="Z91" i="1"/>
  <c r="U91" i="1"/>
  <c r="U182" i="1"/>
  <c r="Z182" i="1"/>
  <c r="AA182" i="1" s="1"/>
  <c r="AR329" i="1"/>
  <c r="AS329" i="1" s="1"/>
  <c r="AO329" i="1"/>
  <c r="AO381" i="1"/>
  <c r="AR381" i="1"/>
  <c r="AS381" i="1" s="1"/>
  <c r="AO194" i="1"/>
  <c r="AR194" i="1"/>
  <c r="AS194" i="1" s="1"/>
  <c r="AR6" i="1"/>
  <c r="AS6" i="1" s="1"/>
  <c r="AO6" i="1"/>
  <c r="AR368" i="1"/>
  <c r="AS368" i="1" s="1"/>
  <c r="AO368" i="1"/>
  <c r="AR121" i="1"/>
  <c r="AS121" i="1" s="1"/>
  <c r="AO121" i="1"/>
  <c r="AO361" i="1"/>
  <c r="AR361" i="1"/>
  <c r="AS361" i="1" s="1"/>
  <c r="AO276" i="1"/>
  <c r="AR276" i="1"/>
  <c r="AS276" i="1" s="1"/>
  <c r="AR499" i="1"/>
  <c r="AS499" i="1" s="1"/>
  <c r="AO499" i="1"/>
  <c r="AR10" i="1"/>
  <c r="AS10" i="1" s="1"/>
  <c r="AO10" i="1"/>
  <c r="AO65" i="1"/>
  <c r="AR65" i="1"/>
  <c r="AR244" i="1"/>
  <c r="AS244" i="1" s="1"/>
  <c r="AO244" i="1"/>
  <c r="AO131" i="1"/>
  <c r="AR131" i="1"/>
  <c r="AS131" i="1" s="1"/>
  <c r="AO433" i="1"/>
  <c r="AR433" i="1"/>
  <c r="AS433" i="1" s="1"/>
  <c r="AR52" i="1"/>
  <c r="AS52" i="1" s="1"/>
  <c r="AO52" i="1"/>
  <c r="U188" i="1"/>
  <c r="Z188" i="1"/>
  <c r="AA188" i="1" s="1"/>
  <c r="AR203" i="1"/>
  <c r="AS203" i="1" s="1"/>
  <c r="AO203" i="1"/>
  <c r="Z241" i="1"/>
  <c r="AA241" i="1" s="1"/>
  <c r="W404" i="1"/>
  <c r="Z404" i="1"/>
  <c r="AA404" i="1" s="1"/>
  <c r="W48" i="1"/>
  <c r="Z48" i="1"/>
  <c r="AA48" i="1" s="1"/>
  <c r="W23" i="1"/>
  <c r="Z23" i="1"/>
  <c r="AE453" i="1"/>
  <c r="AL453" i="1"/>
  <c r="AM453" i="1" s="1"/>
  <c r="S150" i="1"/>
  <c r="R194" i="1"/>
  <c r="O194" i="1"/>
  <c r="O295" i="1"/>
  <c r="R295" i="1"/>
  <c r="O258" i="1"/>
  <c r="R258" i="1"/>
  <c r="S258" i="1" s="1"/>
  <c r="R15" i="1"/>
  <c r="O15" i="1"/>
  <c r="O231" i="1"/>
  <c r="R231" i="1"/>
  <c r="S231" i="1" s="1"/>
  <c r="R432" i="1"/>
  <c r="S432" i="1" s="1"/>
  <c r="O432" i="1"/>
  <c r="S296" i="1"/>
  <c r="R7" i="1"/>
  <c r="S7" i="1" s="1"/>
  <c r="O7" i="1"/>
  <c r="S288" i="1"/>
  <c r="AX288" i="1"/>
  <c r="AL168" i="1"/>
  <c r="AM168" i="1" s="1"/>
  <c r="AI63" i="1"/>
  <c r="AJ63" i="1"/>
  <c r="AK63" i="1" s="1"/>
  <c r="Q487" i="1"/>
  <c r="R487" i="1"/>
  <c r="S487" i="1" s="1"/>
  <c r="Q151" i="1"/>
  <c r="R151" i="1"/>
  <c r="O67" i="1"/>
  <c r="R67" i="1"/>
  <c r="O338" i="1"/>
  <c r="R338" i="1"/>
  <c r="Z131" i="1"/>
  <c r="AA131" i="1" s="1"/>
  <c r="U131" i="1"/>
  <c r="U350" i="1"/>
  <c r="Z350" i="1"/>
  <c r="AA350" i="1" s="1"/>
  <c r="U61" i="1"/>
  <c r="Z61" i="1"/>
  <c r="AA61" i="1" s="1"/>
  <c r="U434" i="1"/>
  <c r="Z434" i="1"/>
  <c r="AA434" i="1" s="1"/>
  <c r="U127" i="1"/>
  <c r="Z127" i="1"/>
  <c r="AA127" i="1" s="1"/>
  <c r="U231" i="1"/>
  <c r="Z231" i="1"/>
  <c r="AA231" i="1" s="1"/>
  <c r="U477" i="1"/>
  <c r="Z477" i="1"/>
  <c r="AA477" i="1" s="1"/>
  <c r="U259" i="1"/>
  <c r="Z259" i="1"/>
  <c r="AA259" i="1" s="1"/>
  <c r="Z508" i="1"/>
  <c r="AA508" i="1" s="1"/>
  <c r="U508" i="1"/>
  <c r="Z92" i="1"/>
  <c r="AA92" i="1" s="1"/>
  <c r="U92" i="1"/>
  <c r="S501" i="1"/>
  <c r="O35" i="1"/>
  <c r="R35" i="1"/>
  <c r="S35" i="1" s="1"/>
  <c r="O188" i="1"/>
  <c r="R188" i="1"/>
  <c r="R255" i="1"/>
  <c r="S255" i="1" s="1"/>
  <c r="O255" i="1"/>
  <c r="Y359" i="1"/>
  <c r="Z359" i="1"/>
  <c r="AA359" i="1" s="1"/>
  <c r="U199" i="1"/>
  <c r="Z199" i="1"/>
  <c r="AR268" i="1"/>
  <c r="AS268" i="1" s="1"/>
  <c r="AO268" i="1"/>
  <c r="S226" i="1"/>
  <c r="S362" i="1"/>
  <c r="AR123" i="1"/>
  <c r="AS123" i="1" s="1"/>
  <c r="AO123" i="1"/>
  <c r="AR382" i="1"/>
  <c r="AS382" i="1" s="1"/>
  <c r="AO382" i="1"/>
  <c r="S290" i="1"/>
  <c r="R371" i="1"/>
  <c r="O371" i="1"/>
  <c r="AO201" i="1"/>
  <c r="AR201" i="1"/>
  <c r="AS201" i="1" s="1"/>
  <c r="S228" i="1"/>
  <c r="AR188" i="1"/>
  <c r="AS188" i="1" s="1"/>
  <c r="AO188" i="1"/>
  <c r="AR508" i="1"/>
  <c r="AS508" i="1" s="1"/>
  <c r="AO508" i="1"/>
  <c r="S327" i="1"/>
  <c r="S219" i="1"/>
  <c r="U284" i="1"/>
  <c r="Z284" i="1"/>
  <c r="AA284" i="1" s="1"/>
  <c r="U239" i="1"/>
  <c r="Z239" i="1"/>
  <c r="AA239" i="1" s="1"/>
  <c r="S347" i="1"/>
  <c r="M104" i="1"/>
  <c r="M509" i="1"/>
  <c r="M306" i="1"/>
  <c r="M446" i="1"/>
  <c r="M202" i="1"/>
  <c r="M222" i="1"/>
  <c r="M72" i="1"/>
  <c r="M512" i="1"/>
  <c r="U121" i="1"/>
  <c r="Z121" i="1"/>
  <c r="AA121" i="1" s="1"/>
  <c r="Z66" i="1"/>
  <c r="AA66" i="1" s="1"/>
  <c r="U66" i="1"/>
  <c r="AO11" i="1"/>
  <c r="AR11" i="1"/>
  <c r="AS11" i="1" s="1"/>
  <c r="Z324" i="1"/>
  <c r="AA324" i="1" s="1"/>
  <c r="U324" i="1"/>
  <c r="AJ121" i="1"/>
  <c r="AO404" i="1"/>
  <c r="AR404" i="1"/>
  <c r="AS404" i="1" s="1"/>
  <c r="AO483" i="1"/>
  <c r="AR483" i="1"/>
  <c r="AS483" i="1" s="1"/>
  <c r="AO422" i="1"/>
  <c r="AR422" i="1"/>
  <c r="AS422" i="1" s="1"/>
  <c r="AR271" i="1"/>
  <c r="AS271" i="1" s="1"/>
  <c r="AO271" i="1"/>
  <c r="AR498" i="1"/>
  <c r="AS498" i="1" s="1"/>
  <c r="AO498" i="1"/>
  <c r="AO85" i="1"/>
  <c r="AR85" i="1"/>
  <c r="AS85" i="1" s="1"/>
  <c r="AR246" i="1"/>
  <c r="AS246" i="1" s="1"/>
  <c r="AO246" i="1"/>
  <c r="AO150" i="1"/>
  <c r="AR150" i="1"/>
  <c r="AS150" i="1" s="1"/>
  <c r="AR190" i="1"/>
  <c r="AS190" i="1" s="1"/>
  <c r="AO190" i="1"/>
  <c r="AR8" i="1"/>
  <c r="AS8" i="1" s="1"/>
  <c r="AO8" i="1"/>
  <c r="AR348" i="1"/>
  <c r="AS348" i="1" s="1"/>
  <c r="AO348" i="1"/>
  <c r="AO343" i="1"/>
  <c r="AR343" i="1"/>
  <c r="AS343" i="1" s="1"/>
  <c r="AO59" i="1"/>
  <c r="AR59" i="1"/>
  <c r="AS59" i="1" s="1"/>
  <c r="AO187" i="1"/>
  <c r="AR187" i="1"/>
  <c r="AS187" i="1" s="1"/>
  <c r="AR298" i="1"/>
  <c r="AS298" i="1" s="1"/>
  <c r="AO298" i="1"/>
  <c r="AR133" i="1"/>
  <c r="AS133" i="1" s="1"/>
  <c r="AO133" i="1"/>
  <c r="AR212" i="1"/>
  <c r="AS212" i="1" s="1"/>
  <c r="AO212" i="1"/>
  <c r="Z45" i="1"/>
  <c r="AA45" i="1" s="1"/>
  <c r="O160" i="1"/>
  <c r="R160" i="1"/>
  <c r="AI174" i="1"/>
  <c r="AJ174" i="1"/>
  <c r="AK174" i="1" s="1"/>
  <c r="W487" i="1"/>
  <c r="Z487" i="1"/>
  <c r="AA487" i="1" s="1"/>
  <c r="W352" i="1"/>
  <c r="Z352" i="1"/>
  <c r="AA352" i="1" s="1"/>
  <c r="AI183" i="1"/>
  <c r="AJ183" i="1"/>
  <c r="AK183" i="1" s="1"/>
  <c r="S76" i="1"/>
  <c r="O203" i="1"/>
  <c r="R203" i="1"/>
  <c r="R261" i="1"/>
  <c r="O261" i="1"/>
  <c r="O494" i="1"/>
  <c r="R494" i="1"/>
  <c r="R191" i="1"/>
  <c r="S191" i="1" s="1"/>
  <c r="O191" i="1"/>
  <c r="R105" i="1"/>
  <c r="O105" i="1"/>
  <c r="O384" i="1"/>
  <c r="R384" i="1"/>
  <c r="O93" i="1"/>
  <c r="R93" i="1"/>
  <c r="Q95" i="1"/>
  <c r="R95" i="1"/>
  <c r="Q132" i="1"/>
  <c r="R132" i="1"/>
  <c r="S132" i="1" s="1"/>
  <c r="Q33" i="1"/>
  <c r="R33" i="1"/>
  <c r="R115" i="1"/>
  <c r="S115" i="1" s="1"/>
  <c r="O115" i="1"/>
  <c r="S100" i="1"/>
  <c r="R236" i="1"/>
  <c r="O236" i="1"/>
  <c r="AI296" i="1"/>
  <c r="AJ296" i="1"/>
  <c r="U414" i="1"/>
  <c r="Z414" i="1"/>
  <c r="AA414" i="1" s="1"/>
  <c r="U401" i="1"/>
  <c r="Z401" i="1"/>
  <c r="AA401" i="1" s="1"/>
  <c r="Z247" i="1"/>
  <c r="AA247" i="1" s="1"/>
  <c r="U247" i="1"/>
  <c r="U28" i="1"/>
  <c r="Z28" i="1"/>
  <c r="AA28" i="1" s="1"/>
  <c r="U317" i="1"/>
  <c r="Z317" i="1"/>
  <c r="AA317" i="1" s="1"/>
  <c r="U31" i="1"/>
  <c r="Z31" i="1"/>
  <c r="AA31" i="1" s="1"/>
  <c r="U443" i="1"/>
  <c r="Z443" i="1"/>
  <c r="AA443" i="1" s="1"/>
  <c r="Z19" i="1"/>
  <c r="AA19" i="1" s="1"/>
  <c r="U19" i="1"/>
  <c r="Z399" i="1"/>
  <c r="AA399" i="1" s="1"/>
  <c r="U399" i="1"/>
  <c r="Z194" i="1"/>
  <c r="AA194" i="1" s="1"/>
  <c r="U194" i="1"/>
  <c r="Z93" i="1"/>
  <c r="AA93" i="1" s="1"/>
  <c r="U93" i="1"/>
  <c r="R321" i="1"/>
  <c r="S321" i="1" s="1"/>
  <c r="O321" i="1"/>
  <c r="R31" i="1"/>
  <c r="O31" i="1"/>
  <c r="R502" i="1"/>
  <c r="O502" i="1"/>
  <c r="Y336" i="1"/>
  <c r="Z336" i="1"/>
  <c r="Y485" i="1"/>
  <c r="Z485" i="1"/>
  <c r="AA485" i="1" s="1"/>
  <c r="AR420" i="1"/>
  <c r="AS420" i="1" s="1"/>
  <c r="AO420" i="1"/>
  <c r="AR129" i="1"/>
  <c r="AS129" i="1" s="1"/>
  <c r="AO129" i="1"/>
  <c r="AO230" i="1"/>
  <c r="AR230" i="1"/>
  <c r="AS230" i="1" s="1"/>
  <c r="R47" i="1"/>
  <c r="S47" i="1" s="1"/>
  <c r="AR195" i="1"/>
  <c r="AS195" i="1" s="1"/>
  <c r="AO195" i="1"/>
  <c r="S136" i="1"/>
  <c r="O77" i="1"/>
  <c r="R77" i="1"/>
  <c r="R256" i="1"/>
  <c r="S256" i="1" s="1"/>
  <c r="O256" i="1"/>
  <c r="AO454" i="1"/>
  <c r="AR454" i="1"/>
  <c r="AS454" i="1" s="1"/>
  <c r="AR163" i="1"/>
  <c r="AS163" i="1" s="1"/>
  <c r="AO163" i="1"/>
  <c r="Z482" i="1"/>
  <c r="AA482" i="1" s="1"/>
  <c r="Z244" i="1"/>
  <c r="AA244" i="1" s="1"/>
  <c r="U244" i="1"/>
  <c r="Y342" i="1"/>
  <c r="Z342" i="1"/>
  <c r="AA342" i="1" s="1"/>
  <c r="AO434" i="1"/>
  <c r="AR434" i="1"/>
  <c r="AS434" i="1" s="1"/>
  <c r="Z115" i="1"/>
  <c r="AA115" i="1" s="1"/>
  <c r="U115" i="1"/>
  <c r="AO367" i="1"/>
  <c r="AR367" i="1"/>
  <c r="AS367" i="1" s="1"/>
  <c r="S360" i="1"/>
  <c r="S396" i="1"/>
  <c r="M230" i="1"/>
  <c r="M204" i="1"/>
  <c r="M470" i="1"/>
  <c r="M211" i="1"/>
  <c r="M87" i="1"/>
  <c r="M444" i="1"/>
  <c r="M473" i="1"/>
  <c r="M53" i="1"/>
  <c r="AR16" i="1"/>
  <c r="AS16" i="1" s="1"/>
  <c r="AO16" i="1"/>
  <c r="Z74" i="1"/>
  <c r="AA74" i="1" s="1"/>
  <c r="U74" i="1"/>
  <c r="AR251" i="1"/>
  <c r="AS251" i="1" s="1"/>
  <c r="AO251" i="1"/>
  <c r="AO96" i="1"/>
  <c r="AR96" i="1"/>
  <c r="AS96" i="1" s="1"/>
  <c r="AR349" i="1"/>
  <c r="AS349" i="1" s="1"/>
  <c r="AO349" i="1"/>
  <c r="AR477" i="1"/>
  <c r="AS477" i="1" s="1"/>
  <c r="AO477" i="1"/>
  <c r="AO119" i="1"/>
  <c r="AR119" i="1"/>
  <c r="AS119" i="1" s="1"/>
  <c r="AR15" i="1"/>
  <c r="AS15" i="1" s="1"/>
  <c r="AO15" i="1"/>
  <c r="AR182" i="1"/>
  <c r="AS182" i="1" s="1"/>
  <c r="AO182" i="1"/>
  <c r="AR176" i="1"/>
  <c r="AS176" i="1" s="1"/>
  <c r="AO176" i="1"/>
  <c r="AR248" i="1"/>
  <c r="AS248" i="1" s="1"/>
  <c r="AO248" i="1"/>
  <c r="AO484" i="1"/>
  <c r="AR484" i="1"/>
  <c r="AS484" i="1" s="1"/>
  <c r="AR465" i="1"/>
  <c r="AS465" i="1" s="1"/>
  <c r="AO465" i="1"/>
  <c r="AO385" i="1"/>
  <c r="AR385" i="1"/>
  <c r="AS385" i="1" s="1"/>
  <c r="AO13" i="1"/>
  <c r="AR13" i="1"/>
  <c r="AS13" i="1" s="1"/>
  <c r="AO153" i="1"/>
  <c r="AR153" i="1"/>
  <c r="AS153" i="1" s="1"/>
  <c r="AX459" i="1" l="1"/>
  <c r="AL244" i="1"/>
  <c r="AM244" i="1" s="1"/>
  <c r="AX511" i="1"/>
  <c r="AL252" i="1"/>
  <c r="AM252" i="1" s="1"/>
  <c r="AX415" i="1"/>
  <c r="AL366" i="1"/>
  <c r="AM366" i="1" s="1"/>
  <c r="AL151" i="1"/>
  <c r="AM151" i="1" s="1"/>
  <c r="AX409" i="1"/>
  <c r="AL131" i="1"/>
  <c r="AM131" i="1" s="1"/>
  <c r="AX143" i="1"/>
  <c r="AX574" i="1"/>
  <c r="AK322" i="1"/>
  <c r="AL322" i="1"/>
  <c r="AM322" i="1" s="1"/>
  <c r="AX202" i="1"/>
  <c r="AL295" i="1"/>
  <c r="AM295" i="1" s="1"/>
  <c r="AL167" i="1"/>
  <c r="AM167" i="1" s="1"/>
  <c r="AX388" i="1"/>
  <c r="AX341" i="1"/>
  <c r="AL7" i="1"/>
  <c r="AM7" i="1" s="1"/>
  <c r="AX138" i="1"/>
  <c r="AL320" i="1"/>
  <c r="AM320" i="1" s="1"/>
  <c r="AX584" i="1"/>
  <c r="AX57" i="1"/>
  <c r="AX396" i="1"/>
  <c r="AX327" i="1"/>
  <c r="AX470" i="1"/>
  <c r="AX65" i="1"/>
  <c r="AX102" i="1"/>
  <c r="AL449" i="1"/>
  <c r="AM449" i="1" s="1"/>
  <c r="AX310" i="1"/>
  <c r="AX290" i="1"/>
  <c r="AX466" i="1"/>
  <c r="AX332" i="1"/>
  <c r="AL394" i="1"/>
  <c r="AM394" i="1" s="1"/>
  <c r="AL173" i="1"/>
  <c r="AM173" i="1" s="1"/>
  <c r="AL300" i="1"/>
  <c r="AM300" i="1" s="1"/>
  <c r="AX568" i="1"/>
  <c r="AL182" i="1"/>
  <c r="AM182" i="1" s="1"/>
  <c r="AL481" i="1"/>
  <c r="AM481" i="1" s="1"/>
  <c r="AX226" i="1"/>
  <c r="AX491" i="1"/>
  <c r="AL496" i="1"/>
  <c r="AM496" i="1" s="1"/>
  <c r="AL377" i="1"/>
  <c r="AM377" i="1" s="1"/>
  <c r="AL404" i="1"/>
  <c r="AM404" i="1" s="1"/>
  <c r="AL426" i="1"/>
  <c r="AM426" i="1" s="1"/>
  <c r="AL390" i="1"/>
  <c r="AM390" i="1" s="1"/>
  <c r="AL152" i="1"/>
  <c r="AM152" i="1" s="1"/>
  <c r="AX228" i="1"/>
  <c r="AX391" i="1"/>
  <c r="AX535" i="1"/>
  <c r="AL405" i="1"/>
  <c r="AL299" i="1"/>
  <c r="AM299" i="1" s="1"/>
  <c r="AX201" i="1"/>
  <c r="AX111" i="1"/>
  <c r="AX72" i="1"/>
  <c r="AX344" i="1"/>
  <c r="AX588" i="1"/>
  <c r="AX356" i="1"/>
  <c r="AX530" i="1"/>
  <c r="AL212" i="1"/>
  <c r="AM212" i="1" s="1"/>
  <c r="AX35" i="1"/>
  <c r="AX548" i="1"/>
  <c r="AL269" i="1"/>
  <c r="AM269" i="1" s="1"/>
  <c r="AX444" i="1"/>
  <c r="AX434" i="1"/>
  <c r="AL432" i="1"/>
  <c r="AM432" i="1" s="1"/>
  <c r="AX60" i="1"/>
  <c r="AX345" i="1"/>
  <c r="AX20" i="1"/>
  <c r="AX572" i="1"/>
  <c r="AX501" i="1"/>
  <c r="AX539" i="1"/>
  <c r="AX239" i="1"/>
  <c r="AX325" i="1"/>
  <c r="AX554" i="1"/>
  <c r="AX104" i="1"/>
  <c r="AX591" i="1"/>
  <c r="AX140" i="1"/>
  <c r="AL353" i="1"/>
  <c r="AM353" i="1" s="1"/>
  <c r="H57" i="1"/>
  <c r="AX329" i="1"/>
  <c r="AX18" i="1"/>
  <c r="AX449" i="1"/>
  <c r="AX229" i="1"/>
  <c r="AX106" i="1"/>
  <c r="AX543" i="1"/>
  <c r="AK36" i="1"/>
  <c r="AL36" i="1"/>
  <c r="AM36" i="1" s="1"/>
  <c r="AK456" i="1"/>
  <c r="AL456" i="1"/>
  <c r="AM456" i="1" s="1"/>
  <c r="S580" i="1"/>
  <c r="AX580" i="1"/>
  <c r="AX541" i="1"/>
  <c r="S553" i="1"/>
  <c r="AX553" i="1"/>
  <c r="S516" i="1"/>
  <c r="AX516" i="1"/>
  <c r="AK494" i="1"/>
  <c r="AL494" i="1"/>
  <c r="AM494" i="1" s="1"/>
  <c r="AX577" i="1"/>
  <c r="AK281" i="1"/>
  <c r="AL281" i="1"/>
  <c r="AM281" i="1" s="1"/>
  <c r="AX565" i="1"/>
  <c r="S526" i="1"/>
  <c r="AX526" i="1"/>
  <c r="S570" i="1"/>
  <c r="AX570" i="1"/>
  <c r="AX193" i="1"/>
  <c r="AX117" i="1"/>
  <c r="AL225" i="1"/>
  <c r="AM225" i="1" s="1"/>
  <c r="AX569" i="1"/>
  <c r="AX53" i="1"/>
  <c r="AX270" i="1"/>
  <c r="AK163" i="1"/>
  <c r="AL163" i="1"/>
  <c r="AM163" i="1" s="1"/>
  <c r="AX559" i="1"/>
  <c r="AA532" i="1"/>
  <c r="AX532" i="1"/>
  <c r="AL512" i="1"/>
  <c r="AM512" i="1" s="1"/>
  <c r="AK512" i="1"/>
  <c r="S578" i="1"/>
  <c r="AX578" i="1"/>
  <c r="AK365" i="1"/>
  <c r="AL365" i="1"/>
  <c r="AK166" i="1"/>
  <c r="AL166" i="1"/>
  <c r="AM166" i="1" s="1"/>
  <c r="AX544" i="1"/>
  <c r="AL372" i="1"/>
  <c r="AM372" i="1" s="1"/>
  <c r="AX87" i="1"/>
  <c r="AL303" i="1"/>
  <c r="AM303" i="1" s="1"/>
  <c r="AX178" i="1"/>
  <c r="AK467" i="1"/>
  <c r="AL467" i="1"/>
  <c r="AM467" i="1" s="1"/>
  <c r="AX435" i="1"/>
  <c r="AK100" i="1"/>
  <c r="AL100" i="1"/>
  <c r="AM100" i="1" s="1"/>
  <c r="AK271" i="1"/>
  <c r="AL271" i="1"/>
  <c r="AM271" i="1" s="1"/>
  <c r="AX414" i="1"/>
  <c r="AX398" i="1"/>
  <c r="AX383" i="1"/>
  <c r="AX29" i="1"/>
  <c r="AL174" i="1"/>
  <c r="AM174" i="1" s="1"/>
  <c r="AK475" i="1"/>
  <c r="AL475" i="1"/>
  <c r="AM475" i="1" s="1"/>
  <c r="AX582" i="1"/>
  <c r="S555" i="1"/>
  <c r="AX555" i="1"/>
  <c r="AK242" i="1"/>
  <c r="AL242" i="1"/>
  <c r="AM242" i="1" s="1"/>
  <c r="AX547" i="1"/>
  <c r="AK123" i="1"/>
  <c r="AL123" i="1"/>
  <c r="AM123" i="1" s="1"/>
  <c r="S519" i="1"/>
  <c r="AX519" i="1"/>
  <c r="S528" i="1"/>
  <c r="AX528" i="1"/>
  <c r="AK148" i="1"/>
  <c r="AL148" i="1"/>
  <c r="AM148" i="1" s="1"/>
  <c r="AL427" i="1"/>
  <c r="AM427" i="1" s="1"/>
  <c r="S517" i="1"/>
  <c r="AX517" i="1"/>
  <c r="S579" i="1"/>
  <c r="AX579" i="1"/>
  <c r="S592" i="1"/>
  <c r="AX592" i="1"/>
  <c r="AX566" i="1"/>
  <c r="S513" i="1"/>
  <c r="AX542" i="1"/>
  <c r="AK249" i="1"/>
  <c r="AL249" i="1"/>
  <c r="AM249" i="1" s="1"/>
  <c r="AX306" i="1"/>
  <c r="AX107" i="1"/>
  <c r="S521" i="1"/>
  <c r="AX521" i="1"/>
  <c r="S576" i="1"/>
  <c r="AX576" i="1"/>
  <c r="S515" i="1"/>
  <c r="AX552" i="1"/>
  <c r="AK264" i="1"/>
  <c r="AL264" i="1"/>
  <c r="AM264" i="1" s="1"/>
  <c r="S581" i="1"/>
  <c r="AX581" i="1"/>
  <c r="AK489" i="1"/>
  <c r="AL489" i="1"/>
  <c r="AM489" i="1" s="1"/>
  <c r="S392" i="1"/>
  <c r="AX392" i="1"/>
  <c r="AX446" i="1"/>
  <c r="AX316" i="1"/>
  <c r="AX400" i="1"/>
  <c r="AX474" i="1"/>
  <c r="AX531" i="1"/>
  <c r="S536" i="1"/>
  <c r="AX536" i="1"/>
  <c r="AK318" i="1"/>
  <c r="AL318" i="1"/>
  <c r="AM318" i="1" s="1"/>
  <c r="AX538" i="1"/>
  <c r="S522" i="1"/>
  <c r="AX522" i="1"/>
  <c r="AX561" i="1"/>
  <c r="AK486" i="1"/>
  <c r="AL486" i="1"/>
  <c r="S520" i="1"/>
  <c r="AX520" i="1"/>
  <c r="AK217" i="1"/>
  <c r="AL217" i="1"/>
  <c r="S523" i="1"/>
  <c r="AX523" i="1"/>
  <c r="AX343" i="1"/>
  <c r="AK351" i="1"/>
  <c r="AL351" i="1"/>
  <c r="AM351" i="1" s="1"/>
  <c r="AX509" i="1"/>
  <c r="AX248" i="1"/>
  <c r="AL48" i="1"/>
  <c r="AM48" i="1" s="1"/>
  <c r="AL125" i="1"/>
  <c r="AM125" i="1" s="1"/>
  <c r="S551" i="1"/>
  <c r="AX551" i="1"/>
  <c r="S529" i="1"/>
  <c r="AX529" i="1"/>
  <c r="AX567" i="1"/>
  <c r="AX540" i="1"/>
  <c r="S527" i="1"/>
  <c r="AX527" i="1"/>
  <c r="AX245" i="1"/>
  <c r="AX583" i="1"/>
  <c r="S525" i="1"/>
  <c r="AX525" i="1"/>
  <c r="S524" i="1"/>
  <c r="AX524" i="1"/>
  <c r="AA556" i="1"/>
  <c r="AX556" i="1"/>
  <c r="AK301" i="1"/>
  <c r="AL301" i="1"/>
  <c r="AM301" i="1" s="1"/>
  <c r="AK340" i="1"/>
  <c r="AL340" i="1"/>
  <c r="AM340" i="1" s="1"/>
  <c r="AK389" i="1"/>
  <c r="AL389" i="1"/>
  <c r="AM389" i="1" s="1"/>
  <c r="AX378" i="1"/>
  <c r="AX110" i="1"/>
  <c r="S587" i="1"/>
  <c r="AX587" i="1"/>
  <c r="S518" i="1"/>
  <c r="AX518" i="1"/>
  <c r="AX560" i="1"/>
  <c r="AK267" i="1"/>
  <c r="AL267" i="1"/>
  <c r="AM267" i="1" s="1"/>
  <c r="S586" i="1"/>
  <c r="AX586" i="1"/>
  <c r="AK243" i="1"/>
  <c r="AL243" i="1"/>
  <c r="AM243" i="1" s="1"/>
  <c r="AX454" i="1"/>
  <c r="AX360" i="1"/>
  <c r="AX54" i="1"/>
  <c r="AX42" i="1"/>
  <c r="AX185" i="1"/>
  <c r="AL291" i="1"/>
  <c r="AM291" i="1" s="1"/>
  <c r="S514" i="1"/>
  <c r="AK514" i="1"/>
  <c r="AL514" i="1"/>
  <c r="AM514" i="1" s="1"/>
  <c r="AX575" i="1"/>
  <c r="AX573" i="1"/>
  <c r="S590" i="1"/>
  <c r="AX590" i="1"/>
  <c r="S585" i="1"/>
  <c r="AX585" i="1"/>
  <c r="AK515" i="1"/>
  <c r="AL515" i="1"/>
  <c r="AM515" i="1" s="1"/>
  <c r="AL211" i="1"/>
  <c r="AX284" i="1"/>
  <c r="AX562" i="1"/>
  <c r="S549" i="1"/>
  <c r="AX549" i="1"/>
  <c r="AK181" i="1"/>
  <c r="AL181" i="1"/>
  <c r="AM181" i="1" s="1"/>
  <c r="AX413" i="1"/>
  <c r="AX198" i="1"/>
  <c r="AX455" i="1"/>
  <c r="AB956" i="16"/>
  <c r="AC956" i="16" s="1"/>
  <c r="AB983" i="16"/>
  <c r="AC983" i="16" s="1"/>
  <c r="AB939" i="16"/>
  <c r="AC939" i="16" s="1"/>
  <c r="AB962" i="16"/>
  <c r="AC962" i="16" s="1"/>
  <c r="AB945" i="16"/>
  <c r="AC945" i="16" s="1"/>
  <c r="AC1025" i="235"/>
  <c r="AD1025" i="235" s="1"/>
  <c r="AC981" i="235"/>
  <c r="AD981" i="235" s="1"/>
  <c r="AC1015" i="235"/>
  <c r="AD1015" i="235" s="1"/>
  <c r="AC978" i="235"/>
  <c r="AD978" i="235" s="1"/>
  <c r="AC1014" i="235"/>
  <c r="AD1014" i="235" s="1"/>
  <c r="AC965" i="235"/>
  <c r="AD965" i="235" s="1"/>
  <c r="AB996" i="16"/>
  <c r="AC996" i="16" s="1"/>
  <c r="AC994" i="235"/>
  <c r="AD994" i="235" s="1"/>
  <c r="AB1023" i="16"/>
  <c r="AC1023" i="16" s="1"/>
  <c r="AB1017" i="16"/>
  <c r="AC1017" i="16" s="1"/>
  <c r="AB942" i="16"/>
  <c r="AC942" i="16" s="1"/>
  <c r="AB1010" i="16"/>
  <c r="AC1010" i="16" s="1"/>
  <c r="AB933" i="16"/>
  <c r="AC933" i="16" s="1"/>
  <c r="AC995" i="235"/>
  <c r="AD995" i="235" s="1"/>
  <c r="AC979" i="235"/>
  <c r="AD979" i="235" s="1"/>
  <c r="AC992" i="235"/>
  <c r="AD992" i="235" s="1"/>
  <c r="AC1006" i="235"/>
  <c r="AD1006" i="235" s="1"/>
  <c r="AC1011" i="235"/>
  <c r="AD1011" i="235" s="1"/>
  <c r="AC1010" i="235"/>
  <c r="AD1010" i="235" s="1"/>
  <c r="AB992" i="16"/>
  <c r="AC992" i="16" s="1"/>
  <c r="AB1019" i="16"/>
  <c r="AC1019" i="16" s="1"/>
  <c r="AC1028" i="235"/>
  <c r="AD1028" i="235" s="1"/>
  <c r="AC968" i="235"/>
  <c r="AD968" i="235" s="1"/>
  <c r="AB964" i="16"/>
  <c r="AC964" i="16" s="1"/>
  <c r="AB991" i="16"/>
  <c r="AC991" i="16" s="1"/>
  <c r="AB947" i="16"/>
  <c r="AC947" i="16" s="1"/>
  <c r="AB934" i="16"/>
  <c r="AC934" i="16" s="1"/>
  <c r="AB1021" i="16"/>
  <c r="AC1021" i="16" s="1"/>
  <c r="AC977" i="235"/>
  <c r="AD977" i="235" s="1"/>
  <c r="AB1016" i="16"/>
  <c r="AC1016" i="16" s="1"/>
  <c r="AB936" i="16"/>
  <c r="AC936" i="16" s="1"/>
  <c r="AB985" i="16"/>
  <c r="AC985" i="16" s="1"/>
  <c r="AC1008" i="235"/>
  <c r="AD1008" i="235" s="1"/>
  <c r="AC1029" i="235"/>
  <c r="AB988" i="16"/>
  <c r="AC988" i="16" s="1"/>
  <c r="AB959" i="16"/>
  <c r="AC959" i="16" s="1"/>
  <c r="AB1025" i="16"/>
  <c r="AC1025" i="16" s="1"/>
  <c r="AB1014" i="16"/>
  <c r="AC1014" i="16" s="1"/>
  <c r="AC966" i="235"/>
  <c r="AD966" i="235" s="1"/>
  <c r="AC1000" i="235"/>
  <c r="AD1000" i="235" s="1"/>
  <c r="AB955" i="16"/>
  <c r="AC955" i="16" s="1"/>
  <c r="AC1023" i="235"/>
  <c r="AD1023" i="235" s="1"/>
  <c r="AC1002" i="235"/>
  <c r="AD1002" i="235" s="1"/>
  <c r="AC1005" i="235"/>
  <c r="AD1005" i="235" s="1"/>
  <c r="AB1027" i="16"/>
  <c r="AC1027" i="16" s="1"/>
  <c r="AB995" i="16"/>
  <c r="AC995" i="16" s="1"/>
  <c r="AB938" i="16"/>
  <c r="AC938" i="16" s="1"/>
  <c r="AB970" i="16"/>
  <c r="AC970" i="16" s="1"/>
  <c r="AB984" i="16"/>
  <c r="AC984" i="16" s="1"/>
  <c r="AB952" i="16"/>
  <c r="AC952" i="16" s="1"/>
  <c r="AB993" i="16"/>
  <c r="AC993" i="16" s="1"/>
  <c r="AB941" i="16"/>
  <c r="AC941" i="16" s="1"/>
  <c r="AC962" i="235"/>
  <c r="AD962" i="235" s="1"/>
  <c r="AC1022" i="235"/>
  <c r="AD1022" i="235" s="1"/>
  <c r="AB1012" i="16"/>
  <c r="AC1012" i="16" s="1"/>
  <c r="AB980" i="16"/>
  <c r="AC980" i="16" s="1"/>
  <c r="AB1009" i="16"/>
  <c r="AC1009" i="16" s="1"/>
  <c r="AB969" i="16"/>
  <c r="AC969" i="16" s="1"/>
  <c r="AB937" i="16"/>
  <c r="AC937" i="16" s="1"/>
  <c r="AB1022" i="16"/>
  <c r="AC1022" i="16" s="1"/>
  <c r="AC1027" i="235"/>
  <c r="AD1027" i="235" s="1"/>
  <c r="AB966" i="16"/>
  <c r="AC966" i="16" s="1"/>
  <c r="AC964" i="235"/>
  <c r="AD964" i="235" s="1"/>
  <c r="AB1005" i="16"/>
  <c r="AC1005" i="16" s="1"/>
  <c r="AC969" i="235"/>
  <c r="AD969" i="235" s="1"/>
  <c r="AB977" i="16"/>
  <c r="AC977" i="16" s="1"/>
  <c r="AB1002" i="16"/>
  <c r="AC1002" i="16" s="1"/>
  <c r="AC967" i="235"/>
  <c r="AD967" i="235" s="1"/>
  <c r="AC999" i="235"/>
  <c r="AD999" i="235" s="1"/>
  <c r="AC1001" i="235"/>
  <c r="AD1001" i="235" s="1"/>
  <c r="AB1004" i="16"/>
  <c r="AC1004" i="16" s="1"/>
  <c r="AB972" i="16"/>
  <c r="AC972" i="16" s="1"/>
  <c r="AB940" i="16"/>
  <c r="AC940" i="16" s="1"/>
  <c r="AB1011" i="16"/>
  <c r="AC1011" i="16" s="1"/>
  <c r="AB979" i="16"/>
  <c r="AC979" i="16" s="1"/>
  <c r="AB943" i="16"/>
  <c r="AC943" i="16" s="1"/>
  <c r="AC991" i="235"/>
  <c r="AD991" i="235" s="1"/>
  <c r="AC1024" i="235"/>
  <c r="AD1024" i="235" s="1"/>
  <c r="AB989" i="16"/>
  <c r="AC989" i="16" s="1"/>
  <c r="AC990" i="235"/>
  <c r="AD990" i="235" s="1"/>
  <c r="AB1001" i="16"/>
  <c r="AC1001" i="16" s="1"/>
  <c r="AC982" i="235"/>
  <c r="AD982" i="235" s="1"/>
  <c r="AC988" i="235"/>
  <c r="AD988" i="235" s="1"/>
  <c r="AC963" i="235"/>
  <c r="AD963" i="235" s="1"/>
  <c r="AC996" i="235"/>
  <c r="AD996" i="235" s="1"/>
  <c r="AC998" i="235"/>
  <c r="AD998" i="235" s="1"/>
  <c r="AC972" i="235"/>
  <c r="AD972" i="235" s="1"/>
  <c r="AB1007" i="16"/>
  <c r="AC1007" i="16" s="1"/>
  <c r="AB958" i="16"/>
  <c r="AC958" i="16" s="1"/>
  <c r="AB975" i="16"/>
  <c r="AC975" i="16" s="1"/>
  <c r="AB1006" i="16"/>
  <c r="AC1006" i="16" s="1"/>
  <c r="AB949" i="16"/>
  <c r="AC949" i="16" s="1"/>
  <c r="AB960" i="16"/>
  <c r="AC960" i="16" s="1"/>
  <c r="AB1026" i="16"/>
  <c r="AC1026" i="16" s="1"/>
  <c r="AC1012" i="235"/>
  <c r="AD1012" i="235" s="1"/>
  <c r="AC1019" i="235"/>
  <c r="AD1019" i="235" s="1"/>
  <c r="AB1000" i="16"/>
  <c r="AC1000" i="16" s="1"/>
  <c r="AB968" i="16"/>
  <c r="AC968" i="16" s="1"/>
  <c r="AC971" i="235"/>
  <c r="AD971" i="235" s="1"/>
  <c r="AC1020" i="235"/>
  <c r="AD1020" i="235" s="1"/>
  <c r="AC1018" i="235"/>
  <c r="AD1018" i="235" s="1"/>
  <c r="AC980" i="235"/>
  <c r="AD980" i="235" s="1"/>
  <c r="AC993" i="235"/>
  <c r="AD993" i="235" s="1"/>
  <c r="AC960" i="235"/>
  <c r="AD960" i="235" s="1"/>
  <c r="AB954" i="16"/>
  <c r="AC954" i="16" s="1"/>
  <c r="AB957" i="16"/>
  <c r="AC957" i="16" s="1"/>
  <c r="AC1026" i="235"/>
  <c r="AD1026" i="235" s="1"/>
  <c r="AB1028" i="16"/>
  <c r="AC1028" i="16" s="1"/>
  <c r="AB1003" i="16"/>
  <c r="AC1003" i="16" s="1"/>
  <c r="AB935" i="16"/>
  <c r="AC935" i="16" s="1"/>
  <c r="AB997" i="16"/>
  <c r="AC997" i="16" s="1"/>
  <c r="AC985" i="235"/>
  <c r="AD985" i="235" s="1"/>
  <c r="AB971" i="16"/>
  <c r="AC971" i="16" s="1"/>
  <c r="AB998" i="16"/>
  <c r="AC998" i="16" s="1"/>
  <c r="AB963" i="16"/>
  <c r="AC963" i="16" s="1"/>
  <c r="AB950" i="16"/>
  <c r="AC950" i="16" s="1"/>
  <c r="AB974" i="16"/>
  <c r="AC974" i="16" s="1"/>
  <c r="AC1016" i="235"/>
  <c r="AD1016" i="235" s="1"/>
  <c r="AC1013" i="235"/>
  <c r="AD1013" i="235" s="1"/>
  <c r="AB978" i="16"/>
  <c r="AC978" i="16" s="1"/>
  <c r="AC983" i="235"/>
  <c r="AD983" i="235" s="1"/>
  <c r="AC970" i="235"/>
  <c r="AD970" i="235" s="1"/>
  <c r="AC1007" i="235"/>
  <c r="AD1007" i="235" s="1"/>
  <c r="AC1009" i="235"/>
  <c r="AD1009" i="235" s="1"/>
  <c r="AB1024" i="16"/>
  <c r="AC1024" i="16" s="1"/>
  <c r="AB999" i="16"/>
  <c r="AC999" i="16" s="1"/>
  <c r="AB967" i="16"/>
  <c r="AC967" i="16" s="1"/>
  <c r="AB946" i="16"/>
  <c r="AC946" i="16" s="1"/>
  <c r="AB1018" i="16"/>
  <c r="AC1018" i="16" s="1"/>
  <c r="AB1020" i="16"/>
  <c r="AC1020" i="16" s="1"/>
  <c r="AB990" i="16"/>
  <c r="AC990" i="16" s="1"/>
  <c r="AC1004" i="235"/>
  <c r="AD1004" i="235" s="1"/>
  <c r="AC989" i="235"/>
  <c r="AD989" i="235" s="1"/>
  <c r="AC961" i="235"/>
  <c r="AD961" i="235" s="1"/>
  <c r="AB976" i="16"/>
  <c r="AC976" i="16" s="1"/>
  <c r="AB1015" i="16"/>
  <c r="AC1015" i="16" s="1"/>
  <c r="AB951" i="16"/>
  <c r="AC951" i="16" s="1"/>
  <c r="AC1021" i="235"/>
  <c r="AD1021" i="235" s="1"/>
  <c r="AC975" i="235"/>
  <c r="AD975" i="235" s="1"/>
  <c r="AC1017" i="235"/>
  <c r="AD1017" i="235" s="1"/>
  <c r="AC973" i="235"/>
  <c r="AD973" i="235" s="1"/>
  <c r="AB1013" i="16"/>
  <c r="AC1013" i="16" s="1"/>
  <c r="AC974" i="235"/>
  <c r="AD974" i="235" s="1"/>
  <c r="AC997" i="235"/>
  <c r="AD997" i="235" s="1"/>
  <c r="AB986" i="16"/>
  <c r="AC986" i="16" s="1"/>
  <c r="AB982" i="16"/>
  <c r="AC982" i="16" s="1"/>
  <c r="AB994" i="16"/>
  <c r="AC994" i="16" s="1"/>
  <c r="AB981" i="16"/>
  <c r="AC981" i="16" s="1"/>
  <c r="AB973" i="16"/>
  <c r="AC973" i="16" s="1"/>
  <c r="AB987" i="16"/>
  <c r="AC987" i="16" s="1"/>
  <c r="AB1008" i="16"/>
  <c r="AC1008" i="16" s="1"/>
  <c r="AC976" i="235"/>
  <c r="AD976" i="235" s="1"/>
  <c r="AB948" i="16"/>
  <c r="AC948" i="16" s="1"/>
  <c r="AB953" i="16"/>
  <c r="AC953" i="16" s="1"/>
  <c r="AC1003" i="235"/>
  <c r="AD1003" i="235" s="1"/>
  <c r="AC987" i="235"/>
  <c r="AD987" i="235" s="1"/>
  <c r="AB944" i="16"/>
  <c r="AC944" i="16" s="1"/>
  <c r="AC984" i="235"/>
  <c r="AD984" i="235" s="1"/>
  <c r="AB965" i="16"/>
  <c r="AC965" i="16" s="1"/>
  <c r="AC1030" i="235"/>
  <c r="AC986" i="235"/>
  <c r="AD986" i="235" s="1"/>
  <c r="AB961" i="16"/>
  <c r="AC961" i="16" s="1"/>
  <c r="S589" i="1"/>
  <c r="AX589" i="1"/>
  <c r="AK471" i="1"/>
  <c r="AL471" i="1"/>
  <c r="AK237" i="1"/>
  <c r="AL237" i="1"/>
  <c r="S550" i="1"/>
  <c r="AX550" i="1"/>
  <c r="AX558" i="1"/>
  <c r="AX545" i="1"/>
  <c r="S571" i="1"/>
  <c r="AX571" i="1"/>
  <c r="AY571" i="1" s="1"/>
  <c r="BA571" i="1" s="1"/>
  <c r="H571" i="1" s="1"/>
  <c r="I571" i="1" s="1"/>
  <c r="AX214" i="1"/>
  <c r="AX82" i="1"/>
  <c r="AL63" i="1"/>
  <c r="AM63" i="1" s="1"/>
  <c r="AX411" i="1"/>
  <c r="AX441" i="1"/>
  <c r="AK159" i="1"/>
  <c r="AL159" i="1"/>
  <c r="AM159" i="1" s="1"/>
  <c r="AK276" i="1"/>
  <c r="AL276" i="1"/>
  <c r="AM276" i="1" s="1"/>
  <c r="AL448" i="1"/>
  <c r="AM448" i="1" s="1"/>
  <c r="AL513" i="1"/>
  <c r="AM513" i="1" s="1"/>
  <c r="AK297" i="1"/>
  <c r="AL297" i="1"/>
  <c r="AM297" i="1" s="1"/>
  <c r="AK177" i="1"/>
  <c r="AL177" i="1"/>
  <c r="AM177" i="1" s="1"/>
  <c r="AK186" i="1"/>
  <c r="AL186" i="1"/>
  <c r="AM186" i="1" s="1"/>
  <c r="S557" i="1"/>
  <c r="AX557" i="1"/>
  <c r="AX546" i="1"/>
  <c r="AK114" i="1"/>
  <c r="AL114" i="1"/>
  <c r="AM114" i="1" s="1"/>
  <c r="AK347" i="1"/>
  <c r="AL347" i="1"/>
  <c r="AX394" i="1"/>
  <c r="AX564" i="1"/>
  <c r="S534" i="1"/>
  <c r="AX534" i="1"/>
  <c r="S563" i="1"/>
  <c r="AX563" i="1"/>
  <c r="S537" i="1"/>
  <c r="AX537" i="1"/>
  <c r="AL488" i="1"/>
  <c r="AM488" i="1" s="1"/>
  <c r="S128" i="1"/>
  <c r="AX128" i="1"/>
  <c r="S404" i="1"/>
  <c r="AK482" i="1"/>
  <c r="AL482" i="1"/>
  <c r="AM482" i="1" s="1"/>
  <c r="AK55" i="1"/>
  <c r="AL55" i="1"/>
  <c r="AM55" i="1" s="1"/>
  <c r="S83" i="1"/>
  <c r="AX83" i="1"/>
  <c r="AA484" i="1"/>
  <c r="AX484" i="1"/>
  <c r="S216" i="1"/>
  <c r="AX216" i="1"/>
  <c r="S352" i="1"/>
  <c r="AX81" i="1"/>
  <c r="AA439" i="1"/>
  <c r="AX439" i="1"/>
  <c r="AX191" i="1"/>
  <c r="AK80" i="1"/>
  <c r="AL80" i="1"/>
  <c r="AM80" i="1" s="1"/>
  <c r="S304" i="1"/>
  <c r="AX304" i="1"/>
  <c r="S386" i="1"/>
  <c r="AX386" i="1"/>
  <c r="S223" i="1"/>
  <c r="AX246" i="1"/>
  <c r="S260" i="1"/>
  <c r="AX260" i="1"/>
  <c r="AX318" i="1"/>
  <c r="AA335" i="1"/>
  <c r="AX335" i="1"/>
  <c r="AX174" i="1"/>
  <c r="S122" i="1"/>
  <c r="AX122" i="1"/>
  <c r="AX275" i="1"/>
  <c r="AX204" i="1"/>
  <c r="S236" i="1"/>
  <c r="AX236" i="1"/>
  <c r="S494" i="1"/>
  <c r="AX362" i="1"/>
  <c r="AA142" i="1"/>
  <c r="AX142" i="1"/>
  <c r="AX58" i="1"/>
  <c r="S176" i="1"/>
  <c r="AX176" i="1"/>
  <c r="AX257" i="1"/>
  <c r="S287" i="1"/>
  <c r="AX287" i="1"/>
  <c r="S84" i="1"/>
  <c r="AX84" i="1"/>
  <c r="AA133" i="1"/>
  <c r="AX133" i="1"/>
  <c r="S357" i="1"/>
  <c r="AX357" i="1"/>
  <c r="AX97" i="1"/>
  <c r="AX267" i="1"/>
  <c r="AX154" i="1"/>
  <c r="S385" i="1"/>
  <c r="AX385" i="1"/>
  <c r="AX250" i="1"/>
  <c r="AA227" i="1"/>
  <c r="AX227" i="1"/>
  <c r="AS440" i="1"/>
  <c r="AX440" i="1"/>
  <c r="S71" i="1"/>
  <c r="AX71" i="1"/>
  <c r="AA5" i="1"/>
  <c r="AX11" i="1"/>
  <c r="AK218" i="1"/>
  <c r="AL218" i="1"/>
  <c r="AM218" i="1" s="1"/>
  <c r="AK355" i="1"/>
  <c r="AL355" i="1"/>
  <c r="AM355" i="1" s="1"/>
  <c r="AX460" i="1"/>
  <c r="AK495" i="1"/>
  <c r="AL495" i="1"/>
  <c r="AX390" i="1"/>
  <c r="S488" i="1"/>
  <c r="S338" i="1"/>
  <c r="AX338" i="1"/>
  <c r="H338" i="1"/>
  <c r="AX220" i="1"/>
  <c r="S510" i="1"/>
  <c r="AX510" i="1"/>
  <c r="S189" i="1"/>
  <c r="AX189" i="1"/>
  <c r="S21" i="1"/>
  <c r="AX21" i="1"/>
  <c r="S437" i="1"/>
  <c r="AX437" i="1"/>
  <c r="S309" i="1"/>
  <c r="AX309" i="1"/>
  <c r="AX500" i="1"/>
  <c r="AK428" i="1"/>
  <c r="AL428" i="1"/>
  <c r="AM428" i="1" s="1"/>
  <c r="S134" i="1"/>
  <c r="AX134" i="1"/>
  <c r="AA91" i="1"/>
  <c r="AX91" i="1"/>
  <c r="AK26" i="1"/>
  <c r="AL26" i="1"/>
  <c r="AM26" i="1" s="1"/>
  <c r="AA208" i="1"/>
  <c r="S507" i="1"/>
  <c r="AX507" i="1"/>
  <c r="AA464" i="1"/>
  <c r="AX464" i="1"/>
  <c r="S508" i="1"/>
  <c r="AX508" i="1"/>
  <c r="AX230" i="1"/>
  <c r="S261" i="1"/>
  <c r="AX261" i="1"/>
  <c r="S67" i="1"/>
  <c r="AX67" i="1"/>
  <c r="AX254" i="1"/>
  <c r="AA403" i="1"/>
  <c r="AX403" i="1"/>
  <c r="S10" i="1"/>
  <c r="AX10" i="1"/>
  <c r="AX451" i="1"/>
  <c r="S402" i="1"/>
  <c r="AX402" i="1"/>
  <c r="AX328" i="1"/>
  <c r="AX200" i="1"/>
  <c r="AK487" i="1"/>
  <c r="AL487" i="1"/>
  <c r="AX130" i="1"/>
  <c r="S376" i="1"/>
  <c r="AX376" i="1"/>
  <c r="S213" i="1"/>
  <c r="AX213" i="1"/>
  <c r="S119" i="1"/>
  <c r="AX119" i="1"/>
  <c r="S269" i="1"/>
  <c r="AX269" i="1"/>
  <c r="S86" i="1"/>
  <c r="AX86" i="1"/>
  <c r="S28" i="1"/>
  <c r="AX28" i="1"/>
  <c r="AX192" i="1"/>
  <c r="S447" i="1"/>
  <c r="AX447" i="1"/>
  <c r="AX351" i="1"/>
  <c r="AA243" i="1"/>
  <c r="AX243" i="1"/>
  <c r="AX299" i="1"/>
  <c r="AL183" i="1"/>
  <c r="S45" i="1"/>
  <c r="AX45" i="1"/>
  <c r="S271" i="1"/>
  <c r="S354" i="1"/>
  <c r="AX354" i="1"/>
  <c r="S203" i="1"/>
  <c r="AX203" i="1"/>
  <c r="AX12" i="1"/>
  <c r="S6" i="1"/>
  <c r="AX6" i="1"/>
  <c r="AX231" i="1"/>
  <c r="AX282" i="1"/>
  <c r="AX285" i="1"/>
  <c r="AX293" i="1"/>
  <c r="AX326" i="1"/>
  <c r="S166" i="1"/>
  <c r="S187" i="1"/>
  <c r="AX187" i="1"/>
  <c r="AX181" i="1"/>
  <c r="AX5" i="1"/>
  <c r="S184" i="1"/>
  <c r="AX184" i="1"/>
  <c r="S139" i="1"/>
  <c r="AX139" i="1"/>
  <c r="AK348" i="1"/>
  <c r="AL348" i="1"/>
  <c r="S151" i="1"/>
  <c r="AX151" i="1"/>
  <c r="S15" i="1"/>
  <c r="AX15" i="1"/>
  <c r="AX416" i="1"/>
  <c r="AK238" i="1"/>
  <c r="AL238" i="1"/>
  <c r="AM238" i="1" s="1"/>
  <c r="AX64" i="1"/>
  <c r="AK240" i="1"/>
  <c r="AL240" i="1"/>
  <c r="AM240" i="1" s="1"/>
  <c r="AK319" i="1"/>
  <c r="AL319" i="1"/>
  <c r="AM319" i="1" s="1"/>
  <c r="AK294" i="1"/>
  <c r="AL294" i="1"/>
  <c r="AM294" i="1" s="1"/>
  <c r="AX79" i="1"/>
  <c r="AX190" i="1"/>
  <c r="S320" i="1"/>
  <c r="AX320" i="1"/>
  <c r="S496" i="1"/>
  <c r="AX496" i="1"/>
  <c r="AA14" i="1"/>
  <c r="AX14" i="1"/>
  <c r="AX445" i="1"/>
  <c r="AX406" i="1"/>
  <c r="S372" i="1"/>
  <c r="AX153" i="1"/>
  <c r="AX103" i="1"/>
  <c r="AX34" i="1"/>
  <c r="S112" i="1"/>
  <c r="AX112" i="1"/>
  <c r="AX397" i="1"/>
  <c r="S66" i="1"/>
  <c r="AX66" i="1"/>
  <c r="S381" i="1"/>
  <c r="AX381" i="1"/>
  <c r="AK468" i="1"/>
  <c r="AL468" i="1"/>
  <c r="AM468" i="1" s="1"/>
  <c r="AA179" i="1"/>
  <c r="AX179" i="1"/>
  <c r="S33" i="1"/>
  <c r="AX33" i="1"/>
  <c r="AX76" i="1"/>
  <c r="AX314" i="1"/>
  <c r="AX438" i="1"/>
  <c r="S330" i="1"/>
  <c r="AX330" i="1"/>
  <c r="S350" i="1"/>
  <c r="AX350" i="1"/>
  <c r="AX25" i="1"/>
  <c r="S238" i="1"/>
  <c r="S129" i="1"/>
  <c r="AX129" i="1"/>
  <c r="S264" i="1"/>
  <c r="S39" i="1"/>
  <c r="AX39" i="1"/>
  <c r="AX175" i="1"/>
  <c r="S468" i="1"/>
  <c r="S364" i="1"/>
  <c r="AX364" i="1"/>
  <c r="AX442" i="1"/>
  <c r="S274" i="1"/>
  <c r="AX274" i="1"/>
  <c r="AK479" i="1"/>
  <c r="AL479" i="1"/>
  <c r="AM479" i="1" s="1"/>
  <c r="S458" i="1"/>
  <c r="AX458" i="1"/>
  <c r="AX305" i="1"/>
  <c r="AX38" i="1"/>
  <c r="AL272" i="1"/>
  <c r="AX272" i="1" s="1"/>
  <c r="AA336" i="1"/>
  <c r="AX336" i="1"/>
  <c r="AX56" i="1"/>
  <c r="S379" i="1"/>
  <c r="AX379" i="1"/>
  <c r="S308" i="1"/>
  <c r="AX308" i="1"/>
  <c r="S99" i="1"/>
  <c r="AX99" i="1"/>
  <c r="AX377" i="1"/>
  <c r="AK483" i="1"/>
  <c r="AL483" i="1"/>
  <c r="AM483" i="1" s="1"/>
  <c r="S113" i="1"/>
  <c r="AX113" i="1"/>
  <c r="S30" i="1"/>
  <c r="AX30" i="1"/>
  <c r="S276" i="1"/>
  <c r="AK395" i="1"/>
  <c r="AL395" i="1"/>
  <c r="AM395" i="1" s="1"/>
  <c r="AL132" i="1"/>
  <c r="AM132" i="1" s="1"/>
  <c r="AX380" i="1"/>
  <c r="S300" i="1"/>
  <c r="AX300" i="1"/>
  <c r="AX422" i="1"/>
  <c r="S478" i="1"/>
  <c r="AX252" i="1"/>
  <c r="S152" i="1"/>
  <c r="AK478" i="1"/>
  <c r="AL478" i="1"/>
  <c r="AM478" i="1" s="1"/>
  <c r="S169" i="1"/>
  <c r="S315" i="1"/>
  <c r="AX315" i="1"/>
  <c r="S206" i="1"/>
  <c r="AX206" i="1"/>
  <c r="AX172" i="1"/>
  <c r="AA199" i="1"/>
  <c r="AX199" i="1"/>
  <c r="S295" i="1"/>
  <c r="AX295" i="1"/>
  <c r="S498" i="1"/>
  <c r="AX498" i="1"/>
  <c r="AX92" i="1"/>
  <c r="S373" i="1"/>
  <c r="AM68" i="1"/>
  <c r="AX68" i="1"/>
  <c r="AX16" i="1"/>
  <c r="AX452" i="1"/>
  <c r="AA59" i="1"/>
  <c r="AX59" i="1"/>
  <c r="AX317" i="1"/>
  <c r="AX307" i="1"/>
  <c r="S155" i="1"/>
  <c r="AX155" i="1"/>
  <c r="AX489" i="1"/>
  <c r="AX358" i="1"/>
  <c r="S259" i="1"/>
  <c r="AX259" i="1"/>
  <c r="AX280" i="1"/>
  <c r="AK302" i="1"/>
  <c r="AL302" i="1"/>
  <c r="S37" i="1"/>
  <c r="AX37" i="1"/>
  <c r="AX242" i="1"/>
  <c r="AX387" i="1"/>
  <c r="S118" i="1"/>
  <c r="AX118" i="1"/>
  <c r="AX215" i="1"/>
  <c r="S465" i="1"/>
  <c r="AX465" i="1"/>
  <c r="AX69" i="1"/>
  <c r="AX171" i="1"/>
  <c r="AX209" i="1"/>
  <c r="AA289" i="1"/>
  <c r="AX289" i="1"/>
  <c r="AX424" i="1"/>
  <c r="AA249" i="1"/>
  <c r="AX249" i="1"/>
  <c r="AK472" i="1"/>
  <c r="AL472" i="1"/>
  <c r="AL165" i="1"/>
  <c r="AX297" i="1"/>
  <c r="AX195" i="1"/>
  <c r="AX481" i="1"/>
  <c r="AX120" i="1"/>
  <c r="AK61" i="1"/>
  <c r="AL61" i="1"/>
  <c r="AM61" i="1" s="1"/>
  <c r="S232" i="1"/>
  <c r="AX232" i="1"/>
  <c r="AK323" i="1"/>
  <c r="AL323" i="1"/>
  <c r="AM323" i="1" s="1"/>
  <c r="S493" i="1"/>
  <c r="AX493" i="1"/>
  <c r="AA425" i="1"/>
  <c r="AX425" i="1"/>
  <c r="S167" i="1"/>
  <c r="AX167" i="1"/>
  <c r="S361" i="1"/>
  <c r="AX361" i="1"/>
  <c r="AX74" i="1"/>
  <c r="S114" i="1"/>
  <c r="S502" i="1"/>
  <c r="AX502" i="1"/>
  <c r="AX222" i="1"/>
  <c r="AX427" i="1"/>
  <c r="AK253" i="1"/>
  <c r="AL253" i="1"/>
  <c r="AM253" i="1" s="1"/>
  <c r="S423" i="1"/>
  <c r="AX423" i="1"/>
  <c r="AX333" i="1"/>
  <c r="S370" i="1"/>
  <c r="AX370" i="1"/>
  <c r="S109" i="1"/>
  <c r="AX109" i="1"/>
  <c r="AL352" i="1"/>
  <c r="AM352" i="1" s="1"/>
  <c r="S450" i="1"/>
  <c r="AX450" i="1"/>
  <c r="S19" i="1"/>
  <c r="AX19" i="1"/>
  <c r="AX448" i="1"/>
  <c r="AX453" i="1"/>
  <c r="S503" i="1"/>
  <c r="AX503" i="1"/>
  <c r="AX294" i="1"/>
  <c r="S340" i="1"/>
  <c r="AX340" i="1"/>
  <c r="AX461" i="1"/>
  <c r="AK223" i="1"/>
  <c r="AL223" i="1"/>
  <c r="AM223" i="1" s="1"/>
  <c r="AL233" i="1"/>
  <c r="AM233" i="1" s="1"/>
  <c r="AX368" i="1"/>
  <c r="AA126" i="1"/>
  <c r="AX126" i="1"/>
  <c r="AX78" i="1"/>
  <c r="AX7" i="1"/>
  <c r="AX324" i="1"/>
  <c r="S382" i="1"/>
  <c r="AX382" i="1"/>
  <c r="AX135" i="1"/>
  <c r="AK149" i="1"/>
  <c r="AL149" i="1"/>
  <c r="AM149" i="1" s="1"/>
  <c r="AA469" i="1"/>
  <c r="AX469" i="1"/>
  <c r="AX50" i="1"/>
  <c r="S492" i="1"/>
  <c r="AX492" i="1"/>
  <c r="I57" i="1"/>
  <c r="S393" i="1"/>
  <c r="AX393" i="1"/>
  <c r="S22" i="1"/>
  <c r="AX22" i="1"/>
  <c r="AK321" i="1"/>
  <c r="AL321" i="1"/>
  <c r="AM321" i="1" s="1"/>
  <c r="S182" i="1"/>
  <c r="AX182" i="1"/>
  <c r="AX273" i="1"/>
  <c r="AX13" i="1"/>
  <c r="AX303" i="1"/>
  <c r="AX147" i="1"/>
  <c r="AX281" i="1"/>
  <c r="S499" i="1"/>
  <c r="AX499" i="1"/>
  <c r="S367" i="1"/>
  <c r="AX367" i="1"/>
  <c r="S93" i="1"/>
  <c r="AX93" i="1"/>
  <c r="S371" i="1"/>
  <c r="AX371" i="1"/>
  <c r="AK457" i="1"/>
  <c r="AL457" i="1"/>
  <c r="AM457" i="1" s="1"/>
  <c r="AX429" i="1"/>
  <c r="AX359" i="1"/>
  <c r="AX251" i="1"/>
  <c r="S505" i="1"/>
  <c r="AX505" i="1"/>
  <c r="S506" i="1"/>
  <c r="AX506" i="1"/>
  <c r="AX258" i="1"/>
  <c r="AX256" i="1"/>
  <c r="AX141" i="1"/>
  <c r="S170" i="1"/>
  <c r="AX170" i="1"/>
  <c r="AX137" i="1"/>
  <c r="S240" i="1"/>
  <c r="AL27" i="1"/>
  <c r="AM27" i="1" s="1"/>
  <c r="AX47" i="1"/>
  <c r="AX101" i="1"/>
  <c r="AL241" i="1"/>
  <c r="AA161" i="1"/>
  <c r="AX161" i="1"/>
  <c r="S477" i="1"/>
  <c r="S62" i="1"/>
  <c r="AX62" i="1"/>
  <c r="S125" i="1"/>
  <c r="AX125" i="1"/>
  <c r="AK277" i="1"/>
  <c r="AL277" i="1"/>
  <c r="AM277" i="1" s="1"/>
  <c r="AX168" i="1"/>
  <c r="S131" i="1"/>
  <c r="AX131" i="1"/>
  <c r="AA479" i="1"/>
  <c r="S77" i="1"/>
  <c r="AX77" i="1"/>
  <c r="AX150" i="1"/>
  <c r="AK124" i="1"/>
  <c r="AL124" i="1"/>
  <c r="AM124" i="1" s="1"/>
  <c r="S145" i="1"/>
  <c r="AX145" i="1"/>
  <c r="AK473" i="1"/>
  <c r="AL473" i="1"/>
  <c r="AM473" i="1" s="1"/>
  <c r="AA349" i="1"/>
  <c r="AX349" i="1"/>
  <c r="AX218" i="1"/>
  <c r="AA40" i="1"/>
  <c r="AX40" i="1"/>
  <c r="AX9" i="1"/>
  <c r="S244" i="1"/>
  <c r="AX244" i="1"/>
  <c r="S46" i="1"/>
  <c r="AX46" i="1"/>
  <c r="S485" i="1"/>
  <c r="AX485" i="1"/>
  <c r="AX420" i="1"/>
  <c r="AX148" i="1"/>
  <c r="S207" i="1"/>
  <c r="AX207" i="1"/>
  <c r="AK433" i="1"/>
  <c r="AL433" i="1"/>
  <c r="AL169" i="1"/>
  <c r="AM169" i="1" s="1"/>
  <c r="AX247" i="1"/>
  <c r="S497" i="1"/>
  <c r="AX497" i="1"/>
  <c r="S467" i="1"/>
  <c r="AX467" i="1"/>
  <c r="AX313" i="1"/>
  <c r="S456" i="1"/>
  <c r="AX456" i="1"/>
  <c r="AX196" i="1"/>
  <c r="AX410" i="1"/>
  <c r="AX342" i="1"/>
  <c r="S157" i="1"/>
  <c r="AX157" i="1"/>
  <c r="S127" i="1"/>
  <c r="AX127" i="1"/>
  <c r="AX235" i="1"/>
  <c r="AX163" i="1"/>
  <c r="S32" i="1"/>
  <c r="AX32" i="1"/>
  <c r="AX263" i="1"/>
  <c r="AX156" i="1"/>
  <c r="AX401" i="1"/>
  <c r="AX17" i="1"/>
  <c r="S443" i="1"/>
  <c r="AX443" i="1"/>
  <c r="S73" i="1"/>
  <c r="AX73" i="1"/>
  <c r="AK477" i="1"/>
  <c r="AL477" i="1"/>
  <c r="AM477" i="1" s="1"/>
  <c r="AK208" i="1"/>
  <c r="AL208" i="1"/>
  <c r="AM208" i="1" s="1"/>
  <c r="S80" i="1"/>
  <c r="AX366" i="1"/>
  <c r="S369" i="1"/>
  <c r="AX369" i="1"/>
  <c r="AX96" i="1"/>
  <c r="AA279" i="1"/>
  <c r="AX279" i="1"/>
  <c r="S90" i="1"/>
  <c r="AX90" i="1"/>
  <c r="S94" i="1"/>
  <c r="AX94" i="1"/>
  <c r="S323" i="1"/>
  <c r="AX85" i="1"/>
  <c r="AA346" i="1"/>
  <c r="AX346" i="1"/>
  <c r="AK75" i="1"/>
  <c r="AL75" i="1"/>
  <c r="AM75" i="1" s="1"/>
  <c r="S331" i="1"/>
  <c r="AX331" i="1"/>
  <c r="S363" i="1"/>
  <c r="AX363" i="1"/>
  <c r="S31" i="1"/>
  <c r="AX31" i="1"/>
  <c r="S188" i="1"/>
  <c r="AX188" i="1"/>
  <c r="AX219" i="1"/>
  <c r="AX339" i="1"/>
  <c r="AK265" i="1"/>
  <c r="AL265" i="1"/>
  <c r="AX8" i="1"/>
  <c r="S225" i="1"/>
  <c r="AX225" i="1"/>
  <c r="AK234" i="1"/>
  <c r="AL234" i="1"/>
  <c r="AM234" i="1" s="1"/>
  <c r="S212" i="1"/>
  <c r="AX212" i="1"/>
  <c r="AX417" i="1"/>
  <c r="AX283" i="1"/>
  <c r="AL292" i="1"/>
  <c r="AM292" i="1" s="1"/>
  <c r="AX262" i="1"/>
  <c r="S24" i="1"/>
  <c r="AX24" i="1"/>
  <c r="S421" i="1"/>
  <c r="AX421" i="1"/>
  <c r="S395" i="1"/>
  <c r="AA337" i="1"/>
  <c r="AX337" i="1"/>
  <c r="S48" i="1"/>
  <c r="AX48" i="1"/>
  <c r="AX412" i="1"/>
  <c r="AX115" i="1"/>
  <c r="AX123" i="1"/>
  <c r="AL373" i="1"/>
  <c r="AM373" i="1" s="1"/>
  <c r="AX418" i="1"/>
  <c r="S116" i="1"/>
  <c r="AX116" i="1"/>
  <c r="AA428" i="1"/>
  <c r="AK41" i="1"/>
  <c r="AL41" i="1"/>
  <c r="AX41" i="1" s="1"/>
  <c r="S194" i="1"/>
  <c r="AX194" i="1"/>
  <c r="AS65" i="1"/>
  <c r="S98" i="1"/>
  <c r="AX98" i="1"/>
  <c r="S52" i="1"/>
  <c r="AX52" i="1"/>
  <c r="S301" i="1"/>
  <c r="AX301" i="1"/>
  <c r="S291" i="1"/>
  <c r="AX291" i="1"/>
  <c r="S197" i="1"/>
  <c r="AX197" i="1"/>
  <c r="AL268" i="1"/>
  <c r="AK476" i="1"/>
  <c r="AL476" i="1"/>
  <c r="S462" i="1"/>
  <c r="AX462" i="1"/>
  <c r="S430" i="1"/>
  <c r="AX430" i="1"/>
  <c r="S180" i="1"/>
  <c r="AX180" i="1"/>
  <c r="S49" i="1"/>
  <c r="AX49" i="1"/>
  <c r="AX399" i="1"/>
  <c r="S504" i="1"/>
  <c r="AX504" i="1"/>
  <c r="AA162" i="1"/>
  <c r="AX162" i="1"/>
  <c r="AX70" i="1"/>
  <c r="AS436" i="1"/>
  <c r="S482" i="1"/>
  <c r="AX482" i="1"/>
  <c r="AX375" i="1"/>
  <c r="AX210" i="1"/>
  <c r="AX436" i="1"/>
  <c r="AX146" i="1"/>
  <c r="AA144" i="1"/>
  <c r="AX144" i="1"/>
  <c r="S95" i="1"/>
  <c r="AX95" i="1"/>
  <c r="S407" i="1"/>
  <c r="AX407" i="1"/>
  <c r="S384" i="1"/>
  <c r="AX384" i="1"/>
  <c r="AK121" i="1"/>
  <c r="AL121" i="1"/>
  <c r="AM121" i="1" s="1"/>
  <c r="AK296" i="1"/>
  <c r="AL296" i="1"/>
  <c r="S105" i="1"/>
  <c r="AX105" i="1"/>
  <c r="S160" i="1"/>
  <c r="AX160" i="1"/>
  <c r="AA23" i="1"/>
  <c r="AX23" i="1"/>
  <c r="AX286" i="1"/>
  <c r="S173" i="1"/>
  <c r="AX173" i="1"/>
  <c r="S480" i="1"/>
  <c r="AX480" i="1"/>
  <c r="AX298" i="1"/>
  <c r="S108" i="1"/>
  <c r="AX108" i="1"/>
  <c r="AA419" i="1"/>
  <c r="AX419" i="1"/>
  <c r="AX158" i="1"/>
  <c r="AA63" i="1"/>
  <c r="AX63" i="1"/>
  <c r="AX44" i="1"/>
  <c r="S408" i="1"/>
  <c r="AX408" i="1"/>
  <c r="AX51" i="1"/>
  <c r="AA431" i="1"/>
  <c r="AX431" i="1"/>
  <c r="S205" i="1"/>
  <c r="AX205" i="1"/>
  <c r="S224" i="1"/>
  <c r="AX224" i="1"/>
  <c r="S355" i="1"/>
  <c r="AX355" i="1"/>
  <c r="S43" i="1"/>
  <c r="AX43" i="1"/>
  <c r="AX334" i="1"/>
  <c r="AX255" i="1"/>
  <c r="AA312" i="1"/>
  <c r="AX312" i="1"/>
  <c r="S278" i="1"/>
  <c r="AX278" i="1"/>
  <c r="AX164" i="1"/>
  <c r="AX89" i="1"/>
  <c r="AX374" i="1"/>
  <c r="AX266" i="1"/>
  <c r="AX136" i="1"/>
  <c r="AX186" i="1" l="1"/>
  <c r="AX100" i="1"/>
  <c r="AX494" i="1"/>
  <c r="AX322" i="1"/>
  <c r="AX271" i="1"/>
  <c r="AX152" i="1"/>
  <c r="AX132" i="1"/>
  <c r="AX515" i="1"/>
  <c r="AX353" i="1"/>
  <c r="AX166" i="1"/>
  <c r="AX457" i="1"/>
  <c r="AX159" i="1"/>
  <c r="AX276" i="1"/>
  <c r="AX404" i="1"/>
  <c r="AX477" i="1"/>
  <c r="AY536" i="1"/>
  <c r="AX488" i="1"/>
  <c r="AX426" i="1"/>
  <c r="AX36" i="1"/>
  <c r="AX432" i="1"/>
  <c r="AX321" i="1"/>
  <c r="AX512" i="1"/>
  <c r="AX514" i="1"/>
  <c r="AX395" i="1"/>
  <c r="AX26" i="1"/>
  <c r="AM405" i="1"/>
  <c r="AX405" i="1"/>
  <c r="AX264" i="1"/>
  <c r="AX240" i="1"/>
  <c r="AX234" i="1"/>
  <c r="AX75" i="1"/>
  <c r="AM211" i="1"/>
  <c r="AX211" i="1"/>
  <c r="AX80" i="1"/>
  <c r="AX389" i="1"/>
  <c r="AX479" i="1"/>
  <c r="AX169" i="1"/>
  <c r="AX372" i="1"/>
  <c r="AX513" i="1"/>
  <c r="AM217" i="1"/>
  <c r="AX217" i="1"/>
  <c r="AX177" i="1"/>
  <c r="AM347" i="1"/>
  <c r="AX347" i="1"/>
  <c r="AM486" i="1"/>
  <c r="AX486" i="1"/>
  <c r="AX323" i="1"/>
  <c r="AX292" i="1"/>
  <c r="AY335" i="1" s="1"/>
  <c r="AX114" i="1"/>
  <c r="K974" i="235"/>
  <c r="L974" i="235" s="1"/>
  <c r="K968" i="235"/>
  <c r="L968" i="235" s="1"/>
  <c r="K983" i="235"/>
  <c r="L983" i="235" s="1"/>
  <c r="K965" i="235"/>
  <c r="L965" i="235" s="1"/>
  <c r="K1001" i="235"/>
  <c r="L1001" i="235" s="1"/>
  <c r="K1018" i="235"/>
  <c r="L1018" i="235" s="1"/>
  <c r="K963" i="235"/>
  <c r="L963" i="235" s="1"/>
  <c r="J966" i="16"/>
  <c r="K966" i="16" s="1"/>
  <c r="J978" i="16"/>
  <c r="K978" i="16" s="1"/>
  <c r="J1018" i="16"/>
  <c r="K1018" i="16" s="1"/>
  <c r="K1014" i="235"/>
  <c r="L1014" i="235" s="1"/>
  <c r="J957" i="16"/>
  <c r="K957" i="16" s="1"/>
  <c r="K1020" i="235"/>
  <c r="L1020" i="235" s="1"/>
  <c r="K964" i="235"/>
  <c r="L964" i="235" s="1"/>
  <c r="J1027" i="16"/>
  <c r="K1027" i="16" s="1"/>
  <c r="K975" i="235"/>
  <c r="L975" i="235" s="1"/>
  <c r="K1010" i="235"/>
  <c r="L1010" i="235" s="1"/>
  <c r="K991" i="235"/>
  <c r="L991" i="235" s="1"/>
  <c r="K1009" i="235"/>
  <c r="L1009" i="235" s="1"/>
  <c r="K966" i="235"/>
  <c r="L966" i="235" s="1"/>
  <c r="K967" i="235"/>
  <c r="L967" i="235" s="1"/>
  <c r="K990" i="235"/>
  <c r="L990" i="235" s="1"/>
  <c r="J977" i="16"/>
  <c r="K977" i="16" s="1"/>
  <c r="J994" i="16"/>
  <c r="K994" i="16" s="1"/>
  <c r="J990" i="16"/>
  <c r="K990" i="16" s="1"/>
  <c r="J983" i="16"/>
  <c r="K983" i="16" s="1"/>
  <c r="K978" i="235"/>
  <c r="L978" i="235" s="1"/>
  <c r="K987" i="235"/>
  <c r="L987" i="235" s="1"/>
  <c r="K1008" i="235"/>
  <c r="L1008" i="235" s="1"/>
  <c r="J970" i="16"/>
  <c r="K970" i="16" s="1"/>
  <c r="J962" i="16"/>
  <c r="K962" i="16" s="1"/>
  <c r="K1015" i="235"/>
  <c r="L1015" i="235" s="1"/>
  <c r="K1022" i="235"/>
  <c r="L1022" i="235" s="1"/>
  <c r="K992" i="235"/>
  <c r="L992" i="235" s="1"/>
  <c r="J1011" i="16"/>
  <c r="K1011" i="16" s="1"/>
  <c r="J975" i="16"/>
  <c r="K975" i="16" s="1"/>
  <c r="J1017" i="16"/>
  <c r="K1017" i="16" s="1"/>
  <c r="J980" i="16"/>
  <c r="K980" i="16" s="1"/>
  <c r="J947" i="16"/>
  <c r="K947" i="16" s="1"/>
  <c r="K984" i="235"/>
  <c r="L984" i="235" s="1"/>
  <c r="K973" i="235"/>
  <c r="L973" i="235" s="1"/>
  <c r="K997" i="235"/>
  <c r="L997" i="235" s="1"/>
  <c r="K986" i="235"/>
  <c r="L986" i="235" s="1"/>
  <c r="J945" i="16"/>
  <c r="K945" i="16" s="1"/>
  <c r="J999" i="16"/>
  <c r="K999" i="16" s="1"/>
  <c r="J938" i="16"/>
  <c r="K938" i="16" s="1"/>
  <c r="K981" i="235"/>
  <c r="L981" i="235" s="1"/>
  <c r="K1003" i="235"/>
  <c r="L1003" i="235" s="1"/>
  <c r="K994" i="235"/>
  <c r="L994" i="235" s="1"/>
  <c r="J987" i="16"/>
  <c r="K987" i="16" s="1"/>
  <c r="K972" i="235"/>
  <c r="L972" i="235" s="1"/>
  <c r="K995" i="235"/>
  <c r="L995" i="235" s="1"/>
  <c r="J1007" i="16"/>
  <c r="K1007" i="16" s="1"/>
  <c r="K976" i="235"/>
  <c r="L976" i="235" s="1"/>
  <c r="K970" i="235"/>
  <c r="L970" i="235" s="1"/>
  <c r="K1030" i="235"/>
  <c r="J948" i="16"/>
  <c r="K948" i="16" s="1"/>
  <c r="J986" i="16"/>
  <c r="K986" i="16" s="1"/>
  <c r="J963" i="16"/>
  <c r="K963" i="16" s="1"/>
  <c r="J981" i="16"/>
  <c r="K981" i="16" s="1"/>
  <c r="J974" i="16"/>
  <c r="K974" i="16" s="1"/>
  <c r="J1020" i="16"/>
  <c r="K1020" i="16" s="1"/>
  <c r="K969" i="235"/>
  <c r="L969" i="235" s="1"/>
  <c r="K996" i="235"/>
  <c r="L996" i="235" s="1"/>
  <c r="K1021" i="235"/>
  <c r="L1021" i="235" s="1"/>
  <c r="J964" i="16"/>
  <c r="K964" i="16" s="1"/>
  <c r="J973" i="16"/>
  <c r="K973" i="16" s="1"/>
  <c r="J972" i="16"/>
  <c r="K972" i="16" s="1"/>
  <c r="K1027" i="235"/>
  <c r="L1027" i="235" s="1"/>
  <c r="J1023" i="16"/>
  <c r="K1023" i="16" s="1"/>
  <c r="K1013" i="235"/>
  <c r="L1013" i="235" s="1"/>
  <c r="K993" i="235"/>
  <c r="L993" i="235" s="1"/>
  <c r="K977" i="235"/>
  <c r="L977" i="235" s="1"/>
  <c r="J961" i="16"/>
  <c r="K961" i="16" s="1"/>
  <c r="J971" i="16"/>
  <c r="K971" i="16" s="1"/>
  <c r="J989" i="16"/>
  <c r="K989" i="16" s="1"/>
  <c r="K998" i="235"/>
  <c r="L998" i="235" s="1"/>
  <c r="K1017" i="235"/>
  <c r="L1017" i="235" s="1"/>
  <c r="J940" i="16"/>
  <c r="K940" i="16" s="1"/>
  <c r="J943" i="16"/>
  <c r="K943" i="16" s="1"/>
  <c r="J1019" i="16"/>
  <c r="K1019" i="16" s="1"/>
  <c r="J960" i="16"/>
  <c r="K960" i="16" s="1"/>
  <c r="J969" i="16"/>
  <c r="K969" i="16" s="1"/>
  <c r="J1003" i="16"/>
  <c r="K1003" i="16" s="1"/>
  <c r="K1005" i="235"/>
  <c r="L1005" i="235" s="1"/>
  <c r="J995" i="16"/>
  <c r="K995" i="16" s="1"/>
  <c r="J1024" i="16"/>
  <c r="K1024" i="16" s="1"/>
  <c r="J1000" i="16"/>
  <c r="K1000" i="16" s="1"/>
  <c r="J1005" i="16"/>
  <c r="K1005" i="16" s="1"/>
  <c r="K1024" i="235"/>
  <c r="L1024" i="235" s="1"/>
  <c r="K988" i="235"/>
  <c r="L988" i="235" s="1"/>
  <c r="K1016" i="235"/>
  <c r="L1016" i="235" s="1"/>
  <c r="K1026" i="235"/>
  <c r="L1026" i="235" s="1"/>
  <c r="K1029" i="235"/>
  <c r="K961" i="235"/>
  <c r="L961" i="235" s="1"/>
  <c r="K1012" i="235"/>
  <c r="L1012" i="235" s="1"/>
  <c r="K1019" i="235"/>
  <c r="L1019" i="235" s="1"/>
  <c r="K982" i="235"/>
  <c r="L982" i="235" s="1"/>
  <c r="J968" i="16"/>
  <c r="K968" i="16" s="1"/>
  <c r="J934" i="16"/>
  <c r="K934" i="16" s="1"/>
  <c r="J955" i="16"/>
  <c r="K955" i="16" s="1"/>
  <c r="J951" i="16"/>
  <c r="K951" i="16" s="1"/>
  <c r="J996" i="16"/>
  <c r="K996" i="16" s="1"/>
  <c r="J1016" i="16"/>
  <c r="K1016" i="16" s="1"/>
  <c r="J936" i="16"/>
  <c r="K936" i="16" s="1"/>
  <c r="J1002" i="16"/>
  <c r="K1002" i="16" s="1"/>
  <c r="J950" i="16"/>
  <c r="K950" i="16" s="1"/>
  <c r="J1010" i="16"/>
  <c r="K1010" i="16" s="1"/>
  <c r="K1006" i="235"/>
  <c r="L1006" i="235" s="1"/>
  <c r="K1028" i="235"/>
  <c r="L1028" i="235" s="1"/>
  <c r="K980" i="235"/>
  <c r="L980" i="235" s="1"/>
  <c r="J953" i="16"/>
  <c r="K953" i="16" s="1"/>
  <c r="J1028" i="16"/>
  <c r="K1028" i="16" s="1"/>
  <c r="J991" i="16"/>
  <c r="K991" i="16" s="1"/>
  <c r="J1008" i="16"/>
  <c r="K1008" i="16" s="1"/>
  <c r="J1013" i="16"/>
  <c r="K1013" i="16" s="1"/>
  <c r="K1023" i="235"/>
  <c r="L1023" i="235" s="1"/>
  <c r="J1015" i="16"/>
  <c r="K1015" i="16" s="1"/>
  <c r="J956" i="16"/>
  <c r="K956" i="16" s="1"/>
  <c r="J1001" i="16"/>
  <c r="K1001" i="16" s="1"/>
  <c r="J988" i="16"/>
  <c r="K988" i="16" s="1"/>
  <c r="J949" i="16"/>
  <c r="K949" i="16" s="1"/>
  <c r="K1000" i="235"/>
  <c r="L1000" i="235" s="1"/>
  <c r="K979" i="235"/>
  <c r="L979" i="235" s="1"/>
  <c r="K985" i="235"/>
  <c r="L985" i="235" s="1"/>
  <c r="K989" i="235"/>
  <c r="L989" i="235" s="1"/>
  <c r="K1011" i="235"/>
  <c r="L1011" i="235" s="1"/>
  <c r="J982" i="16"/>
  <c r="K982" i="16" s="1"/>
  <c r="J976" i="16"/>
  <c r="K976" i="16" s="1"/>
  <c r="J1014" i="16"/>
  <c r="K1014" i="16" s="1"/>
  <c r="J967" i="16"/>
  <c r="K967" i="16" s="1"/>
  <c r="J935" i="16"/>
  <c r="K935" i="16" s="1"/>
  <c r="J952" i="16"/>
  <c r="K952" i="16" s="1"/>
  <c r="J1009" i="16"/>
  <c r="K1009" i="16" s="1"/>
  <c r="J997" i="16"/>
  <c r="K997" i="16" s="1"/>
  <c r="J941" i="16"/>
  <c r="K941" i="16" s="1"/>
  <c r="J933" i="16"/>
  <c r="K933" i="16" s="1"/>
  <c r="J1026" i="16"/>
  <c r="K1026" i="16" s="1"/>
  <c r="J985" i="16"/>
  <c r="K985" i="16" s="1"/>
  <c r="K971" i="235"/>
  <c r="L971" i="235" s="1"/>
  <c r="J984" i="16"/>
  <c r="K984" i="16" s="1"/>
  <c r="J1022" i="16"/>
  <c r="K1022" i="16" s="1"/>
  <c r="J1012" i="16"/>
  <c r="K1012" i="16" s="1"/>
  <c r="J1021" i="16"/>
  <c r="K1021" i="16" s="1"/>
  <c r="J954" i="16"/>
  <c r="K954" i="16" s="1"/>
  <c r="J965" i="16"/>
  <c r="K965" i="16" s="1"/>
  <c r="K1004" i="235"/>
  <c r="L1004" i="235" s="1"/>
  <c r="K999" i="235"/>
  <c r="L999" i="235" s="1"/>
  <c r="J1025" i="16"/>
  <c r="K1025" i="16" s="1"/>
  <c r="J944" i="16"/>
  <c r="K944" i="16" s="1"/>
  <c r="K960" i="235"/>
  <c r="L960" i="235" s="1"/>
  <c r="J946" i="16"/>
  <c r="K946" i="16" s="1"/>
  <c r="K1025" i="235"/>
  <c r="L1025" i="235" s="1"/>
  <c r="J993" i="16"/>
  <c r="K993" i="16" s="1"/>
  <c r="J1006" i="16"/>
  <c r="K1006" i="16" s="1"/>
  <c r="J939" i="16"/>
  <c r="K939" i="16" s="1"/>
  <c r="J979" i="16"/>
  <c r="K979" i="16" s="1"/>
  <c r="K1002" i="235"/>
  <c r="L1002" i="235" s="1"/>
  <c r="J1004" i="16"/>
  <c r="K1004" i="16" s="1"/>
  <c r="K962" i="235"/>
  <c r="L962" i="235" s="1"/>
  <c r="J958" i="16"/>
  <c r="K958" i="16" s="1"/>
  <c r="J937" i="16"/>
  <c r="K937" i="16" s="1"/>
  <c r="J959" i="16"/>
  <c r="K959" i="16" s="1"/>
  <c r="J942" i="16"/>
  <c r="K942" i="16" s="1"/>
  <c r="K1007" i="235"/>
  <c r="L1007" i="235" s="1"/>
  <c r="J992" i="16"/>
  <c r="K992" i="16" s="1"/>
  <c r="J998" i="16"/>
  <c r="K998" i="16" s="1"/>
  <c r="AM365" i="1"/>
  <c r="AX365" i="1"/>
  <c r="AX475" i="1"/>
  <c r="AM237" i="1"/>
  <c r="AX237" i="1"/>
  <c r="AY533" i="1"/>
  <c r="BA533" i="1" s="1"/>
  <c r="H533" i="1" s="1"/>
  <c r="I533" i="1" s="1"/>
  <c r="AM471" i="1"/>
  <c r="AX471" i="1"/>
  <c r="AM476" i="1"/>
  <c r="AX476" i="1"/>
  <c r="AX468" i="1"/>
  <c r="AM487" i="1"/>
  <c r="AX487" i="1"/>
  <c r="AX124" i="1"/>
  <c r="AX319" i="1"/>
  <c r="I338" i="1"/>
  <c r="AY324" i="1"/>
  <c r="AY359" i="1"/>
  <c r="AM268" i="1"/>
  <c r="AX268" i="1"/>
  <c r="AX277" i="1"/>
  <c r="AX208" i="1"/>
  <c r="AX233" i="1"/>
  <c r="AX27" i="1"/>
  <c r="AX223" i="1"/>
  <c r="AM241" i="1"/>
  <c r="AX241" i="1"/>
  <c r="AM302" i="1"/>
  <c r="AX302" i="1"/>
  <c r="AX61" i="1"/>
  <c r="AX121" i="1"/>
  <c r="AM348" i="1"/>
  <c r="AX348" i="1"/>
  <c r="AX55" i="1"/>
  <c r="AM265" i="1"/>
  <c r="AX265" i="1"/>
  <c r="AX483" i="1"/>
  <c r="AM183" i="1"/>
  <c r="AX183" i="1"/>
  <c r="AM41" i="1"/>
  <c r="AM433" i="1"/>
  <c r="AX433" i="1"/>
  <c r="AY372" i="1" s="1"/>
  <c r="AX149" i="1"/>
  <c r="AM165" i="1"/>
  <c r="AX165" i="1"/>
  <c r="AX253" i="1"/>
  <c r="AM495" i="1"/>
  <c r="AX495" i="1"/>
  <c r="AX352" i="1"/>
  <c r="AM472" i="1"/>
  <c r="AX472" i="1"/>
  <c r="AY36" i="1"/>
  <c r="AY59" i="1"/>
  <c r="AX478" i="1"/>
  <c r="AM272" i="1"/>
  <c r="AX238" i="1"/>
  <c r="AY239" i="1" s="1"/>
  <c r="AY436" i="1"/>
  <c r="AY451" i="1"/>
  <c r="AY450" i="1"/>
  <c r="AY381" i="1"/>
  <c r="AX428" i="1"/>
  <c r="AY334" i="1" s="1"/>
  <c r="AX473" i="1"/>
  <c r="AM296" i="1"/>
  <c r="AX296" i="1"/>
  <c r="AX373" i="1"/>
  <c r="AY356" i="1" s="1"/>
  <c r="AZ64" i="1" l="1" a="1"/>
  <c r="AZ64" i="1" s="1"/>
  <c r="AZ566" i="1" a="1"/>
  <c r="AZ566" i="1" s="1"/>
  <c r="AZ337" i="1" a="1"/>
  <c r="AZ337" i="1" s="1"/>
  <c r="AZ524" i="1" a="1"/>
  <c r="AZ524" i="1" s="1"/>
  <c r="AZ516" i="1" a="1"/>
  <c r="AZ516" i="1" s="1"/>
  <c r="AZ539" i="1" a="1"/>
  <c r="AZ539" i="1" s="1"/>
  <c r="AZ520" i="1" a="1"/>
  <c r="AZ520" i="1" s="1"/>
  <c r="AZ120" i="1" a="1"/>
  <c r="AZ120" i="1" s="1"/>
  <c r="AZ565" i="1" a="1"/>
  <c r="AZ565" i="1" s="1"/>
  <c r="AZ54" i="1" a="1"/>
  <c r="AZ54" i="1" s="1"/>
  <c r="AZ102" i="1" a="1"/>
  <c r="AZ102" i="1" s="1"/>
  <c r="AZ554" i="1" a="1"/>
  <c r="AZ554" i="1" s="1"/>
  <c r="AZ109" i="1" a="1"/>
  <c r="AZ109" i="1" s="1"/>
  <c r="AY327" i="1"/>
  <c r="AZ67" i="1" a="1"/>
  <c r="AZ67" i="1" s="1"/>
  <c r="AZ536" i="1" a="1"/>
  <c r="AZ536" i="1" s="1"/>
  <c r="BA536" i="1" s="1"/>
  <c r="H536" i="1" s="1"/>
  <c r="I536" i="1" s="1"/>
  <c r="AY431" i="1"/>
  <c r="AY355" i="1"/>
  <c r="AY77" i="1"/>
  <c r="AY336" i="1"/>
  <c r="AY488" i="1"/>
  <c r="AY342" i="1"/>
  <c r="AY394" i="1"/>
  <c r="AY579" i="1"/>
  <c r="AY513" i="1"/>
  <c r="AY373" i="1"/>
  <c r="AY277" i="1"/>
  <c r="AY279" i="1"/>
  <c r="AY227" i="1"/>
  <c r="AZ560" i="1" a="1"/>
  <c r="AZ560" i="1" s="1"/>
  <c r="AZ586" i="1" a="1"/>
  <c r="AZ586" i="1" s="1"/>
  <c r="AZ572" i="1" a="1"/>
  <c r="AZ572" i="1" s="1"/>
  <c r="AZ527" i="1" a="1"/>
  <c r="AZ527" i="1" s="1"/>
  <c r="AY521" i="1"/>
  <c r="AZ548" i="1" a="1"/>
  <c r="AZ548" i="1" s="1"/>
  <c r="AZ533" i="1" a="1"/>
  <c r="AZ533" i="1" s="1"/>
  <c r="AZ581" i="1" a="1"/>
  <c r="AZ581" i="1" s="1"/>
  <c r="AY538" i="1"/>
  <c r="AZ578" i="1" a="1"/>
  <c r="AZ578" i="1" s="1"/>
  <c r="AY529" i="1"/>
  <c r="AY527" i="1"/>
  <c r="AZ518" i="1" a="1"/>
  <c r="AZ518" i="1" s="1"/>
  <c r="AZ545" i="1" a="1"/>
  <c r="AZ545" i="1" s="1"/>
  <c r="AZ564" i="1" a="1"/>
  <c r="AZ564" i="1" s="1"/>
  <c r="AZ580" i="1" a="1"/>
  <c r="AZ580" i="1" s="1"/>
  <c r="AY526" i="1"/>
  <c r="AY252" i="1"/>
  <c r="AY364" i="1"/>
  <c r="AY388" i="1"/>
  <c r="AY262" i="1"/>
  <c r="AY384" i="1"/>
  <c r="AY54" i="1"/>
  <c r="AY509" i="1"/>
  <c r="AY141" i="1"/>
  <c r="AY260" i="1"/>
  <c r="AY346" i="1"/>
  <c r="AZ529" i="1" a="1"/>
  <c r="AZ529" i="1" s="1"/>
  <c r="AZ583" i="1" a="1"/>
  <c r="AZ583" i="1" s="1"/>
  <c r="AZ587" i="1" a="1"/>
  <c r="AZ587" i="1" s="1"/>
  <c r="AZ575" i="1" a="1"/>
  <c r="AZ575" i="1" s="1"/>
  <c r="AY525" i="1"/>
  <c r="AZ535" i="1" a="1"/>
  <c r="AZ535" i="1" s="1"/>
  <c r="AZ570" i="1" a="1"/>
  <c r="AZ570" i="1" s="1"/>
  <c r="AZ514" i="1" a="1"/>
  <c r="AZ514" i="1" s="1"/>
  <c r="AZ541" i="1" a="1"/>
  <c r="AZ541" i="1" s="1"/>
  <c r="AY576" i="1"/>
  <c r="AY400" i="1"/>
  <c r="AY210" i="1"/>
  <c r="AY426" i="1"/>
  <c r="AY459" i="1"/>
  <c r="AZ498" i="1" a="1"/>
  <c r="AZ498" i="1" s="1"/>
  <c r="AY563" i="1"/>
  <c r="AZ531" i="1" a="1"/>
  <c r="AZ531" i="1" s="1"/>
  <c r="AZ540" i="1" a="1"/>
  <c r="AZ540" i="1" s="1"/>
  <c r="AZ523" i="1" a="1"/>
  <c r="AZ523" i="1" s="1"/>
  <c r="AY550" i="1"/>
  <c r="AY577" i="1"/>
  <c r="AY180" i="1"/>
  <c r="AY177" i="1"/>
  <c r="AY288" i="1"/>
  <c r="AY408" i="1"/>
  <c r="AY420" i="1"/>
  <c r="AY484" i="1"/>
  <c r="AY442" i="1"/>
  <c r="AY494" i="1"/>
  <c r="AY63" i="1"/>
  <c r="AY438" i="1"/>
  <c r="AZ76" i="1" a="1"/>
  <c r="AZ76" i="1" s="1"/>
  <c r="AY153" i="1"/>
  <c r="AY171" i="1"/>
  <c r="AY108" i="1"/>
  <c r="AY417" i="1"/>
  <c r="AY370" i="1"/>
  <c r="AZ528" i="1" a="1"/>
  <c r="AZ528" i="1" s="1"/>
  <c r="AZ551" i="1" a="1"/>
  <c r="AZ551" i="1" s="1"/>
  <c r="AY175" i="1"/>
  <c r="AY142" i="1"/>
  <c r="AY383" i="1"/>
  <c r="AY416" i="1"/>
  <c r="AY76" i="1"/>
  <c r="AZ55" i="1" a="1"/>
  <c r="AZ55" i="1" s="1"/>
  <c r="AY523" i="1"/>
  <c r="AY517" i="1"/>
  <c r="AY590" i="1"/>
  <c r="AY573" i="1"/>
  <c r="AY548" i="1"/>
  <c r="AY541" i="1"/>
  <c r="AY522" i="1"/>
  <c r="AZ511" i="1" a="1"/>
  <c r="AZ511" i="1" s="1"/>
  <c r="AY562" i="1"/>
  <c r="AY583" i="1"/>
  <c r="BA583" i="1" s="1"/>
  <c r="H583" i="1" s="1"/>
  <c r="I583" i="1" s="1"/>
  <c r="AZ534" i="1" a="1"/>
  <c r="AZ534" i="1" s="1"/>
  <c r="AZ557" i="1" a="1"/>
  <c r="AZ557" i="1" s="1"/>
  <c r="AY542" i="1"/>
  <c r="AZ591" i="1" a="1"/>
  <c r="AZ591" i="1" s="1"/>
  <c r="AY582" i="1"/>
  <c r="AZ354" i="1" a="1"/>
  <c r="AZ354" i="1" s="1"/>
  <c r="AZ549" i="1" a="1"/>
  <c r="AZ549" i="1" s="1"/>
  <c r="AZ522" i="1" a="1"/>
  <c r="AZ522" i="1" s="1"/>
  <c r="AY591" i="1"/>
  <c r="AY520" i="1"/>
  <c r="BA520" i="1" s="1"/>
  <c r="H520" i="1" s="1"/>
  <c r="I520" i="1" s="1"/>
  <c r="AZ174" i="1" a="1"/>
  <c r="AZ174" i="1" s="1"/>
  <c r="AY261" i="1"/>
  <c r="AY339" i="1"/>
  <c r="AY94" i="1"/>
  <c r="AY58" i="1"/>
  <c r="AY57" i="1"/>
  <c r="AY568" i="1"/>
  <c r="AY544" i="1"/>
  <c r="AY218" i="1"/>
  <c r="AY358" i="1"/>
  <c r="AY491" i="1"/>
  <c r="AY170" i="1"/>
  <c r="AY461" i="1"/>
  <c r="AY95" i="1"/>
  <c r="AY437" i="1"/>
  <c r="AY530" i="1"/>
  <c r="AY575" i="1"/>
  <c r="BA575" i="1" s="1"/>
  <c r="H575" i="1" s="1"/>
  <c r="I575" i="1" s="1"/>
  <c r="AZ589" i="1" a="1"/>
  <c r="AZ589" i="1" s="1"/>
  <c r="AZ530" i="1" a="1"/>
  <c r="AZ530" i="1" s="1"/>
  <c r="AY528" i="1"/>
  <c r="AZ552" i="1" a="1"/>
  <c r="AZ552" i="1" s="1"/>
  <c r="AY556" i="1"/>
  <c r="AY524" i="1"/>
  <c r="AZ577" i="1" a="1"/>
  <c r="AZ577" i="1" s="1"/>
  <c r="AZ515" i="1" a="1"/>
  <c r="AZ515" i="1" s="1"/>
  <c r="AZ521" i="1" a="1"/>
  <c r="AZ521" i="1" s="1"/>
  <c r="AY552" i="1"/>
  <c r="AZ526" i="1" a="1"/>
  <c r="AZ526" i="1" s="1"/>
  <c r="AY557" i="1"/>
  <c r="AY467" i="1"/>
  <c r="AY440" i="1"/>
  <c r="AY34" i="1"/>
  <c r="AY443" i="1"/>
  <c r="AZ544" i="1" a="1"/>
  <c r="AZ544" i="1" s="1"/>
  <c r="AY531" i="1"/>
  <c r="AZ582" i="1" a="1"/>
  <c r="AZ582" i="1" s="1"/>
  <c r="AY560" i="1"/>
  <c r="BA560" i="1" s="1"/>
  <c r="H560" i="1" s="1"/>
  <c r="I560" i="1" s="1"/>
  <c r="AZ525" i="1" a="1"/>
  <c r="AZ525" i="1" s="1"/>
  <c r="AZ562" i="1" a="1"/>
  <c r="AZ562" i="1" s="1"/>
  <c r="AY588" i="1"/>
  <c r="AY518" i="1"/>
  <c r="BA518" i="1" s="1"/>
  <c r="H518" i="1" s="1"/>
  <c r="I518" i="1" s="1"/>
  <c r="AY554" i="1"/>
  <c r="BA554" i="1" s="1"/>
  <c r="H554" i="1" s="1"/>
  <c r="I554" i="1" s="1"/>
  <c r="AY534" i="1"/>
  <c r="AY395" i="1"/>
  <c r="AY357" i="1"/>
  <c r="AY393" i="1"/>
  <c r="AY97" i="1"/>
  <c r="AY389" i="1"/>
  <c r="AY129" i="1"/>
  <c r="AY311" i="1"/>
  <c r="AY561" i="1"/>
  <c r="AY489" i="1"/>
  <c r="AY406" i="1"/>
  <c r="AY464" i="1"/>
  <c r="AY122" i="1"/>
  <c r="AY145" i="1"/>
  <c r="AY83" i="1"/>
  <c r="AY22" i="1"/>
  <c r="AY240" i="1"/>
  <c r="AY452" i="1"/>
  <c r="AZ558" i="1" a="1"/>
  <c r="AZ558" i="1" s="1"/>
  <c r="AZ588" i="1" a="1"/>
  <c r="AZ588" i="1" s="1"/>
  <c r="AZ584" i="1" a="1"/>
  <c r="AZ584" i="1" s="1"/>
  <c r="AZ543" i="1" a="1"/>
  <c r="AZ543" i="1" s="1"/>
  <c r="AY586" i="1"/>
  <c r="BA586" i="1" s="1"/>
  <c r="H586" i="1" s="1"/>
  <c r="I586" i="1" s="1"/>
  <c r="AY535" i="1"/>
  <c r="AZ576" i="1" a="1"/>
  <c r="AZ576" i="1" s="1"/>
  <c r="AY587" i="1"/>
  <c r="AY392" i="1"/>
  <c r="AY341" i="1"/>
  <c r="AY243" i="1"/>
  <c r="AY379" i="1"/>
  <c r="AY55" i="1"/>
  <c r="BA55" i="1" s="1"/>
  <c r="H55" i="1" s="1"/>
  <c r="AY310" i="1"/>
  <c r="AY345" i="1"/>
  <c r="AY492" i="1"/>
  <c r="AZ553" i="1" a="1"/>
  <c r="AZ553" i="1" s="1"/>
  <c r="AZ569" i="1" a="1"/>
  <c r="AZ569" i="1" s="1"/>
  <c r="AZ513" i="1" a="1"/>
  <c r="AZ513" i="1" s="1"/>
  <c r="BA513" i="1" s="1"/>
  <c r="H513" i="1" s="1"/>
  <c r="I513" i="1" s="1"/>
  <c r="AY570" i="1"/>
  <c r="AY565" i="1"/>
  <c r="BA565" i="1" s="1"/>
  <c r="H565" i="1" s="1"/>
  <c r="I565" i="1" s="1"/>
  <c r="AZ547" i="1" a="1"/>
  <c r="AZ547" i="1" s="1"/>
  <c r="AY551" i="1"/>
  <c r="AY564" i="1"/>
  <c r="BA564" i="1" s="1"/>
  <c r="H564" i="1" s="1"/>
  <c r="I564" i="1" s="1"/>
  <c r="AY304" i="1"/>
  <c r="AY487" i="1"/>
  <c r="AY371" i="1"/>
  <c r="AY137" i="1"/>
  <c r="AY398" i="1"/>
  <c r="AY378" i="1"/>
  <c r="AY133" i="1"/>
  <c r="AY567" i="1"/>
  <c r="AY584" i="1"/>
  <c r="AZ542" i="1" a="1"/>
  <c r="AZ542" i="1" s="1"/>
  <c r="AZ585" i="1" a="1"/>
  <c r="AZ585" i="1" s="1"/>
  <c r="AZ538" i="1" a="1"/>
  <c r="AZ538" i="1" s="1"/>
  <c r="AY545" i="1"/>
  <c r="AY532" i="1"/>
  <c r="AY540" i="1"/>
  <c r="BA540" i="1" s="1"/>
  <c r="H540" i="1" s="1"/>
  <c r="I540" i="1" s="1"/>
  <c r="AZ537" i="1" a="1"/>
  <c r="AZ537" i="1" s="1"/>
  <c r="AY547" i="1"/>
  <c r="AZ555" i="1" a="1"/>
  <c r="AZ555" i="1" s="1"/>
  <c r="AZ561" i="1" a="1"/>
  <c r="AZ561" i="1" s="1"/>
  <c r="AY537" i="1"/>
  <c r="AZ567" i="1" a="1"/>
  <c r="AZ567" i="1" s="1"/>
  <c r="AY585" i="1"/>
  <c r="AY558" i="1"/>
  <c r="AZ519" i="1" a="1"/>
  <c r="AZ519" i="1" s="1"/>
  <c r="AY543" i="1"/>
  <c r="AY23" i="1"/>
  <c r="AY448" i="1"/>
  <c r="AY84" i="1"/>
  <c r="AY249" i="1"/>
  <c r="AY456" i="1"/>
  <c r="AY117" i="1"/>
  <c r="AY312" i="1"/>
  <c r="AY21" i="1"/>
  <c r="AY349" i="1"/>
  <c r="AY235" i="1"/>
  <c r="AY376" i="1"/>
  <c r="AY504" i="1"/>
  <c r="AY131" i="1"/>
  <c r="AY466" i="1"/>
  <c r="AY365" i="1"/>
  <c r="AY301" i="1"/>
  <c r="AY360" i="1"/>
  <c r="AY326" i="1"/>
  <c r="AY31" i="1"/>
  <c r="AY289" i="1"/>
  <c r="AY397" i="1"/>
  <c r="AY415" i="1"/>
  <c r="AY293" i="1"/>
  <c r="AZ532" i="1" a="1"/>
  <c r="AZ532" i="1" s="1"/>
  <c r="AY539" i="1"/>
  <c r="BA539" i="1" s="1"/>
  <c r="H539" i="1" s="1"/>
  <c r="I539" i="1" s="1"/>
  <c r="AZ574" i="1" a="1"/>
  <c r="AZ574" i="1" s="1"/>
  <c r="AY569" i="1"/>
  <c r="AZ568" i="1" a="1"/>
  <c r="AZ568" i="1" s="1"/>
  <c r="AY592" i="1"/>
  <c r="AY515" i="1"/>
  <c r="BA515" i="1" s="1"/>
  <c r="H515" i="1" s="1"/>
  <c r="I515" i="1" s="1"/>
  <c r="AY519" i="1"/>
  <c r="AY578" i="1"/>
  <c r="AY546" i="1"/>
  <c r="AY300" i="1"/>
  <c r="AY471" i="1"/>
  <c r="AY463" i="1"/>
  <c r="AY209" i="1"/>
  <c r="AY409" i="1"/>
  <c r="AY462" i="1"/>
  <c r="AZ546" i="1" a="1"/>
  <c r="AZ546" i="1" s="1"/>
  <c r="AY549" i="1"/>
  <c r="AZ559" i="1" a="1"/>
  <c r="AZ559" i="1" s="1"/>
  <c r="AZ592" i="1" a="1"/>
  <c r="AZ592" i="1" s="1"/>
  <c r="AY581" i="1"/>
  <c r="BA581" i="1" s="1"/>
  <c r="H581" i="1" s="1"/>
  <c r="I581" i="1" s="1"/>
  <c r="AY553" i="1"/>
  <c r="AY555" i="1"/>
  <c r="AY514" i="1"/>
  <c r="AZ590" i="1" a="1"/>
  <c r="AZ590" i="1" s="1"/>
  <c r="AZ563" i="1" a="1"/>
  <c r="AZ563" i="1" s="1"/>
  <c r="AZ517" i="1" a="1"/>
  <c r="AZ517" i="1" s="1"/>
  <c r="AZ550" i="1" a="1"/>
  <c r="AZ550" i="1" s="1"/>
  <c r="BA550" i="1" s="1"/>
  <c r="H550" i="1" s="1"/>
  <c r="I550" i="1" s="1"/>
  <c r="AY574" i="1"/>
  <c r="AY566" i="1"/>
  <c r="BA566" i="1" s="1"/>
  <c r="H566" i="1" s="1"/>
  <c r="I566" i="1" s="1"/>
  <c r="BA524" i="1"/>
  <c r="H524" i="1" s="1"/>
  <c r="I524" i="1" s="1"/>
  <c r="AY589" i="1"/>
  <c r="AY382" i="1"/>
  <c r="AY93" i="1"/>
  <c r="AZ121" i="1" a="1"/>
  <c r="AZ121" i="1" s="1"/>
  <c r="AY516" i="1"/>
  <c r="BA516" i="1" s="1"/>
  <c r="H516" i="1" s="1"/>
  <c r="I516" i="1" s="1"/>
  <c r="AY580" i="1"/>
  <c r="BA580" i="1" s="1"/>
  <c r="H580" i="1" s="1"/>
  <c r="I580" i="1" s="1"/>
  <c r="AZ573" i="1" a="1"/>
  <c r="AZ573" i="1" s="1"/>
  <c r="AZ556" i="1" a="1"/>
  <c r="AZ556" i="1" s="1"/>
  <c r="AY559" i="1"/>
  <c r="BA559" i="1" s="1"/>
  <c r="H559" i="1" s="1"/>
  <c r="I559" i="1" s="1"/>
  <c r="AZ579" i="1" a="1"/>
  <c r="AZ579" i="1" s="1"/>
  <c r="BA579" i="1" s="1"/>
  <c r="H579" i="1" s="1"/>
  <c r="I579" i="1" s="1"/>
  <c r="AY572" i="1"/>
  <c r="BA572" i="1" s="1"/>
  <c r="H572" i="1" s="1"/>
  <c r="I572" i="1" s="1"/>
  <c r="AZ40" i="1" a="1"/>
  <c r="AZ40" i="1" s="1"/>
  <c r="AY498" i="1"/>
  <c r="BA498" i="1" s="1"/>
  <c r="H498" i="1" s="1"/>
  <c r="AY284" i="1"/>
  <c r="AY465" i="1"/>
  <c r="AY419" i="1"/>
  <c r="AZ178" i="1" a="1"/>
  <c r="AZ178" i="1" s="1"/>
  <c r="AZ216" i="1" a="1"/>
  <c r="AZ216" i="1" s="1"/>
  <c r="AY353" i="1"/>
  <c r="AY214" i="1"/>
  <c r="AY322" i="1"/>
  <c r="AY458" i="1"/>
  <c r="AY396" i="1"/>
  <c r="AY112" i="1"/>
  <c r="AY176" i="1"/>
  <c r="AY32" i="1"/>
  <c r="AY8" i="1"/>
  <c r="AZ125" i="1" a="1"/>
  <c r="AZ125" i="1" s="1"/>
  <c r="AZ430" i="1" a="1"/>
  <c r="AZ430" i="1" s="1"/>
  <c r="AZ162" i="1" a="1"/>
  <c r="AZ162" i="1" s="1"/>
  <c r="AZ341" i="1" a="1"/>
  <c r="AZ341" i="1" s="1"/>
  <c r="AZ316" i="1" a="1"/>
  <c r="AZ316" i="1" s="1"/>
  <c r="AY49" i="1"/>
  <c r="AY216" i="1"/>
  <c r="AZ111" i="1" a="1"/>
  <c r="AZ111" i="1" s="1"/>
  <c r="AZ263" i="1" a="1"/>
  <c r="AZ263" i="1" s="1"/>
  <c r="AZ173" i="1" a="1"/>
  <c r="AZ173" i="1" s="1"/>
  <c r="AY476" i="1"/>
  <c r="AZ413" i="1" a="1"/>
  <c r="AZ413" i="1" s="1"/>
  <c r="AZ355" i="1" a="1"/>
  <c r="AZ355" i="1" s="1"/>
  <c r="BA355" i="1" s="1"/>
  <c r="H355" i="1" s="1"/>
  <c r="AY309" i="1"/>
  <c r="AY134" i="1"/>
  <c r="AZ389" i="1" a="1"/>
  <c r="AZ389" i="1" s="1"/>
  <c r="AY350" i="1"/>
  <c r="AZ177" i="1" a="1"/>
  <c r="AZ177" i="1" s="1"/>
  <c r="AY257" i="1"/>
  <c r="AZ197" i="1" a="1"/>
  <c r="AZ197" i="1" s="1"/>
  <c r="AY47" i="1"/>
  <c r="AY192" i="1"/>
  <c r="AZ47" i="1" a="1"/>
  <c r="AZ47" i="1" s="1"/>
  <c r="AY455" i="1"/>
  <c r="AZ144" i="1" a="1"/>
  <c r="AZ144" i="1" s="1"/>
  <c r="AZ113" i="1" a="1"/>
  <c r="AZ113" i="1" s="1"/>
  <c r="AZ83" i="1" a="1"/>
  <c r="AZ83" i="1" s="1"/>
  <c r="BA83" i="1" s="1"/>
  <c r="H83" i="1" s="1"/>
  <c r="AY91" i="1"/>
  <c r="AY198" i="1"/>
  <c r="AY226" i="1"/>
  <c r="AY167" i="1"/>
  <c r="AZ344" i="1" a="1"/>
  <c r="AZ344" i="1" s="1"/>
  <c r="AY505" i="1"/>
  <c r="AZ7" i="1" a="1"/>
  <c r="AZ7" i="1" s="1"/>
  <c r="AZ188" i="1" a="1"/>
  <c r="AZ188" i="1" s="1"/>
  <c r="AY495" i="1"/>
  <c r="AZ340" i="1" a="1"/>
  <c r="AZ340" i="1" s="1"/>
  <c r="AZ154" i="1" a="1"/>
  <c r="AZ154" i="1" s="1"/>
  <c r="AZ436" i="1" a="1"/>
  <c r="AZ436" i="1" s="1"/>
  <c r="BA436" i="1" s="1"/>
  <c r="H436" i="1" s="1"/>
  <c r="AZ57" i="1" a="1"/>
  <c r="AZ57" i="1" s="1"/>
  <c r="AY190" i="1"/>
  <c r="AZ23" i="1" a="1"/>
  <c r="AZ23" i="1" s="1"/>
  <c r="BA23" i="1" s="1"/>
  <c r="H23" i="1" s="1"/>
  <c r="AY308" i="1"/>
  <c r="AY270" i="1"/>
  <c r="AY114" i="1"/>
  <c r="AZ180" i="1" a="1"/>
  <c r="AZ180" i="1" s="1"/>
  <c r="BA180" i="1" s="1"/>
  <c r="H180" i="1" s="1"/>
  <c r="AZ287" i="1" a="1"/>
  <c r="AZ287" i="1" s="1"/>
  <c r="AY272" i="1"/>
  <c r="AZ463" i="1" a="1"/>
  <c r="AZ463" i="1" s="1"/>
  <c r="AZ232" i="1" a="1"/>
  <c r="AZ232" i="1" s="1"/>
  <c r="AZ401" i="1" a="1"/>
  <c r="AZ401" i="1" s="1"/>
  <c r="AZ75" i="1" a="1"/>
  <c r="AZ75" i="1" s="1"/>
  <c r="AZ405" i="1" a="1"/>
  <c r="AZ405" i="1" s="1"/>
  <c r="AZ469" i="1" a="1"/>
  <c r="AZ469" i="1" s="1"/>
  <c r="AZ81" i="1" a="1"/>
  <c r="AZ81" i="1" s="1"/>
  <c r="AY179" i="1"/>
  <c r="AZ6" i="1" a="1"/>
  <c r="AZ6" i="1" s="1"/>
  <c r="AZ365" i="1" a="1"/>
  <c r="AZ365" i="1" s="1"/>
  <c r="AY303" i="1"/>
  <c r="AZ373" i="1" a="1"/>
  <c r="AZ373" i="1" s="1"/>
  <c r="AZ317" i="1" a="1"/>
  <c r="AZ317" i="1" s="1"/>
  <c r="AZ305" i="1" a="1"/>
  <c r="AZ305" i="1" s="1"/>
  <c r="AY245" i="1"/>
  <c r="AZ213" i="1" a="1"/>
  <c r="AZ213" i="1" s="1"/>
  <c r="AZ164" i="1" a="1"/>
  <c r="AZ164" i="1" s="1"/>
  <c r="AZ225" i="1" a="1"/>
  <c r="AZ225" i="1" s="1"/>
  <c r="AZ468" i="1" a="1"/>
  <c r="AZ468" i="1" s="1"/>
  <c r="AZ73" i="1" a="1"/>
  <c r="AZ73" i="1" s="1"/>
  <c r="AY286" i="1"/>
  <c r="AZ325" i="1" a="1"/>
  <c r="AZ325" i="1" s="1"/>
  <c r="AZ276" i="1" a="1"/>
  <c r="AZ276" i="1" s="1"/>
  <c r="AZ512" i="1" a="1"/>
  <c r="AZ512" i="1" s="1"/>
  <c r="AY236" i="1"/>
  <c r="AY123" i="1"/>
  <c r="AZ428" i="1" a="1"/>
  <c r="AZ428" i="1" s="1"/>
  <c r="AZ387" i="1" a="1"/>
  <c r="AZ387" i="1" s="1"/>
  <c r="AY140" i="1"/>
  <c r="AZ166" i="1" a="1"/>
  <c r="AZ166" i="1" s="1"/>
  <c r="AZ118" i="1" a="1"/>
  <c r="AZ118" i="1" s="1"/>
  <c r="AZ366" i="1" a="1"/>
  <c r="AZ366" i="1" s="1"/>
  <c r="AZ228" i="1" a="1"/>
  <c r="AZ228" i="1" s="1"/>
  <c r="AZ509" i="1" a="1"/>
  <c r="AZ509" i="1" s="1"/>
  <c r="BA509" i="1" s="1"/>
  <c r="H509" i="1" s="1"/>
  <c r="AZ13" i="1" a="1"/>
  <c r="AZ13" i="1" s="1"/>
  <c r="AY401" i="1"/>
  <c r="AY126" i="1"/>
  <c r="AZ149" i="1" a="1"/>
  <c r="AZ149" i="1" s="1"/>
  <c r="AY48" i="1"/>
  <c r="AZ407" i="1" a="1"/>
  <c r="AZ407" i="1" s="1"/>
  <c r="AY453" i="1"/>
  <c r="AY231" i="1"/>
  <c r="AZ376" i="1" a="1"/>
  <c r="AZ376" i="1" s="1"/>
  <c r="BA376" i="1" s="1"/>
  <c r="H376" i="1" s="1"/>
  <c r="AZ224" i="1" a="1"/>
  <c r="AZ224" i="1" s="1"/>
  <c r="AZ163" i="1" a="1"/>
  <c r="AZ163" i="1" s="1"/>
  <c r="AZ108" i="1" a="1"/>
  <c r="AZ108" i="1" s="1"/>
  <c r="BA108" i="1" s="1"/>
  <c r="H108" i="1" s="1"/>
  <c r="AZ52" i="1" a="1"/>
  <c r="AZ52" i="1" s="1"/>
  <c r="AZ258" i="1" a="1"/>
  <c r="AZ258" i="1" s="1"/>
  <c r="AY302" i="1"/>
  <c r="AZ477" i="1" a="1"/>
  <c r="AZ477" i="1" s="1"/>
  <c r="AZ53" i="1" a="1"/>
  <c r="AZ53" i="1" s="1"/>
  <c r="AY477" i="1"/>
  <c r="AZ304" i="1" a="1"/>
  <c r="AZ304" i="1" s="1"/>
  <c r="BA304" i="1" s="1"/>
  <c r="H304" i="1" s="1"/>
  <c r="AY158" i="1"/>
  <c r="AY333" i="1"/>
  <c r="AZ403" i="1" a="1"/>
  <c r="AZ403" i="1" s="1"/>
  <c r="AZ148" i="1" a="1"/>
  <c r="AZ148" i="1" s="1"/>
  <c r="AZ226" i="1" a="1"/>
  <c r="AZ226" i="1" s="1"/>
  <c r="AZ472" i="1" a="1"/>
  <c r="AZ472" i="1" s="1"/>
  <c r="AZ370" i="1" a="1"/>
  <c r="AZ370" i="1" s="1"/>
  <c r="BA370" i="1" s="1"/>
  <c r="H370" i="1" s="1"/>
  <c r="AY387" i="1"/>
  <c r="AY424" i="1"/>
  <c r="AY143" i="1"/>
  <c r="AZ19" i="1" a="1"/>
  <c r="AZ19" i="1" s="1"/>
  <c r="AZ22" i="1" a="1"/>
  <c r="AZ22" i="1" s="1"/>
  <c r="BA22" i="1" s="1"/>
  <c r="H22" i="1" s="1"/>
  <c r="AY166" i="1"/>
  <c r="AY278" i="1"/>
  <c r="AY281" i="1"/>
  <c r="AZ48" i="1" a="1"/>
  <c r="AZ48" i="1" s="1"/>
  <c r="AY425" i="1"/>
  <c r="AZ308" i="1" a="1"/>
  <c r="AZ308" i="1" s="1"/>
  <c r="AY118" i="1"/>
  <c r="BA118" i="1" s="1"/>
  <c r="H118" i="1" s="1"/>
  <c r="AZ297" i="1" a="1"/>
  <c r="AZ297" i="1" s="1"/>
  <c r="AY33" i="1"/>
  <c r="AY263" i="1"/>
  <c r="AZ74" i="1" a="1"/>
  <c r="AZ74" i="1" s="1"/>
  <c r="AZ131" i="1" a="1"/>
  <c r="AZ131" i="1" s="1"/>
  <c r="BA131" i="1" s="1"/>
  <c r="H131" i="1" s="1"/>
  <c r="AZ273" i="1" a="1"/>
  <c r="AZ273" i="1" s="1"/>
  <c r="AY502" i="1"/>
  <c r="AZ24" i="1" a="1"/>
  <c r="AZ24" i="1" s="1"/>
  <c r="AZ361" i="1" a="1"/>
  <c r="AZ361" i="1" s="1"/>
  <c r="AY314" i="1"/>
  <c r="AZ329" i="1" a="1"/>
  <c r="AZ329" i="1" s="1"/>
  <c r="AZ372" i="1" a="1"/>
  <c r="AZ372" i="1" s="1"/>
  <c r="BA372" i="1" s="1"/>
  <c r="H372" i="1" s="1"/>
  <c r="AZ480" i="1" a="1"/>
  <c r="AZ480" i="1" s="1"/>
  <c r="AY18" i="1"/>
  <c r="AY330" i="1"/>
  <c r="AZ28" i="1" a="1"/>
  <c r="AZ28" i="1" s="1"/>
  <c r="AZ416" i="1" a="1"/>
  <c r="AZ416" i="1" s="1"/>
  <c r="BA416" i="1" s="1"/>
  <c r="H416" i="1" s="1"/>
  <c r="AZ433" i="1" a="1"/>
  <c r="AZ433" i="1" s="1"/>
  <c r="AZ507" i="1" a="1"/>
  <c r="AZ507" i="1" s="1"/>
  <c r="AY412" i="1"/>
  <c r="AY220" i="1"/>
  <c r="AY212" i="1"/>
  <c r="AY130" i="1"/>
  <c r="AZ155" i="1" a="1"/>
  <c r="AZ155" i="1" s="1"/>
  <c r="AY186" i="1"/>
  <c r="AZ233" i="1" a="1"/>
  <c r="AZ233" i="1" s="1"/>
  <c r="AZ58" i="1" a="1"/>
  <c r="AZ58" i="1" s="1"/>
  <c r="BA58" i="1" s="1"/>
  <c r="H58" i="1" s="1"/>
  <c r="AZ200" i="1" a="1"/>
  <c r="AZ200" i="1" s="1"/>
  <c r="AZ175" i="1" a="1"/>
  <c r="AZ175" i="1" s="1"/>
  <c r="BA175" i="1" s="1"/>
  <c r="H175" i="1" s="1"/>
  <c r="AY493" i="1"/>
  <c r="AZ363" i="1" a="1"/>
  <c r="AZ363" i="1" s="1"/>
  <c r="AZ505" i="1" a="1"/>
  <c r="AZ505" i="1" s="1"/>
  <c r="AZ140" i="1" a="1"/>
  <c r="AZ140" i="1" s="1"/>
  <c r="AZ311" i="1" a="1"/>
  <c r="AZ311" i="1" s="1"/>
  <c r="AZ202" i="1" a="1"/>
  <c r="AZ202" i="1" s="1"/>
  <c r="AZ335" i="1" a="1"/>
  <c r="AZ335" i="1" s="1"/>
  <c r="BA335" i="1" s="1"/>
  <c r="H335" i="1" s="1"/>
  <c r="AZ402" i="1" a="1"/>
  <c r="AZ402" i="1" s="1"/>
  <c r="AZ456" i="1" a="1"/>
  <c r="AZ456" i="1" s="1"/>
  <c r="BA456" i="1" s="1"/>
  <c r="H456" i="1" s="1"/>
  <c r="AY109" i="1"/>
  <c r="BA109" i="1" s="1"/>
  <c r="H109" i="1" s="1"/>
  <c r="AY512" i="1"/>
  <c r="AZ43" i="1" a="1"/>
  <c r="AZ43" i="1" s="1"/>
  <c r="AY232" i="1"/>
  <c r="AZ319" i="1" a="1"/>
  <c r="AZ319" i="1" s="1"/>
  <c r="AZ327" i="1" a="1"/>
  <c r="AZ327" i="1" s="1"/>
  <c r="AY299" i="1"/>
  <c r="AZ290" i="1" a="1"/>
  <c r="AZ290" i="1" s="1"/>
  <c r="AZ116" i="1" a="1"/>
  <c r="AZ116" i="1" s="1"/>
  <c r="AZ187" i="1" a="1"/>
  <c r="AZ187" i="1" s="1"/>
  <c r="AZ289" i="1" a="1"/>
  <c r="AZ289" i="1" s="1"/>
  <c r="BA289" i="1" s="1"/>
  <c r="H289" i="1" s="1"/>
  <c r="AZ255" i="1" a="1"/>
  <c r="AZ255" i="1" s="1"/>
  <c r="AY25" i="1"/>
  <c r="AZ208" i="1" a="1"/>
  <c r="AZ208" i="1" s="1"/>
  <c r="AY223" i="1"/>
  <c r="AY469" i="1"/>
  <c r="BA469" i="1" s="1"/>
  <c r="H469" i="1" s="1"/>
  <c r="AZ422" i="1" a="1"/>
  <c r="AZ422" i="1" s="1"/>
  <c r="AZ223" i="1" a="1"/>
  <c r="AZ223" i="1" s="1"/>
  <c r="AY507" i="1"/>
  <c r="AY5" i="1"/>
  <c r="AY144" i="1"/>
  <c r="AZ32" i="1" a="1"/>
  <c r="AZ32" i="1" s="1"/>
  <c r="AY444" i="1"/>
  <c r="AY225" i="1"/>
  <c r="AZ220" i="1" a="1"/>
  <c r="AZ220" i="1" s="1"/>
  <c r="AZ185" i="1" a="1"/>
  <c r="AZ185" i="1" s="1"/>
  <c r="AY259" i="1"/>
  <c r="AZ454" i="1" a="1"/>
  <c r="AZ454" i="1" s="1"/>
  <c r="AZ222" i="1" a="1"/>
  <c r="AZ222" i="1" s="1"/>
  <c r="AY256" i="1"/>
  <c r="AZ147" i="1" a="1"/>
  <c r="AZ147" i="1" s="1"/>
  <c r="AZ281" i="1" a="1"/>
  <c r="AZ281" i="1" s="1"/>
  <c r="AZ439" i="1" a="1"/>
  <c r="AZ439" i="1" s="1"/>
  <c r="AY253" i="1"/>
  <c r="AY202" i="1"/>
  <c r="AZ253" i="1" a="1"/>
  <c r="AZ253" i="1" s="1"/>
  <c r="AZ425" i="1" a="1"/>
  <c r="AZ425" i="1" s="1"/>
  <c r="AZ357" i="1" a="1"/>
  <c r="AZ357" i="1" s="1"/>
  <c r="BA357" i="1" s="1"/>
  <c r="H357" i="1" s="1"/>
  <c r="AZ432" i="1" a="1"/>
  <c r="AZ432" i="1" s="1"/>
  <c r="AZ127" i="1" a="1"/>
  <c r="AZ127" i="1" s="1"/>
  <c r="AZ133" i="1" a="1"/>
  <c r="AZ133" i="1" s="1"/>
  <c r="BA133" i="1" s="1"/>
  <c r="H133" i="1" s="1"/>
  <c r="AZ261" i="1" a="1"/>
  <c r="AZ261" i="1" s="1"/>
  <c r="BA261" i="1" s="1"/>
  <c r="H261" i="1" s="1"/>
  <c r="AY16" i="1"/>
  <c r="AY479" i="1"/>
  <c r="AZ168" i="1" a="1"/>
  <c r="AZ168" i="1" s="1"/>
  <c r="AZ299" i="1" a="1"/>
  <c r="AZ299" i="1" s="1"/>
  <c r="AZ89" i="1" a="1"/>
  <c r="AZ89" i="1" s="1"/>
  <c r="AZ423" i="1" a="1"/>
  <c r="AZ423" i="1" s="1"/>
  <c r="AZ271" i="1" a="1"/>
  <c r="AZ271" i="1" s="1"/>
  <c r="AZ411" i="1" a="1"/>
  <c r="AZ411" i="1" s="1"/>
  <c r="AZ37" i="1" a="1"/>
  <c r="AZ37" i="1" s="1"/>
  <c r="AZ295" i="1" a="1"/>
  <c r="AZ295" i="1" s="1"/>
  <c r="AY211" i="1"/>
  <c r="AZ280" i="1" a="1"/>
  <c r="AZ280" i="1" s="1"/>
  <c r="AZ204" i="1" a="1"/>
  <c r="AZ204" i="1" s="1"/>
  <c r="AY6" i="1"/>
  <c r="BA6" i="1" s="1"/>
  <c r="H6" i="1" s="1"/>
  <c r="AY139" i="1"/>
  <c r="AZ245" i="1" a="1"/>
  <c r="AZ245" i="1" s="1"/>
  <c r="AY193" i="1"/>
  <c r="AZ321" i="1" a="1"/>
  <c r="AZ321" i="1" s="1"/>
  <c r="AY60" i="1"/>
  <c r="AZ444" i="1" a="1"/>
  <c r="AZ444" i="1" s="1"/>
  <c r="AY150" i="1"/>
  <c r="AZ318" i="1" a="1"/>
  <c r="AZ318" i="1" s="1"/>
  <c r="AZ91" i="1" a="1"/>
  <c r="AZ91" i="1" s="1"/>
  <c r="AZ461" i="1" a="1"/>
  <c r="AZ461" i="1" s="1"/>
  <c r="BA461" i="1" s="1"/>
  <c r="H461" i="1" s="1"/>
  <c r="AY64" i="1"/>
  <c r="BA64" i="1" s="1"/>
  <c r="H64" i="1" s="1"/>
  <c r="AZ286" i="1" a="1"/>
  <c r="AZ286" i="1" s="1"/>
  <c r="AZ259" i="1" a="1"/>
  <c r="AZ259" i="1" s="1"/>
  <c r="AY124" i="1"/>
  <c r="AY113" i="1"/>
  <c r="BA113" i="1" s="1"/>
  <c r="H113" i="1" s="1"/>
  <c r="AZ8" i="1" a="1"/>
  <c r="AZ8" i="1" s="1"/>
  <c r="AZ313" i="1" a="1"/>
  <c r="AZ313" i="1" s="1"/>
  <c r="AZ485" i="1" a="1"/>
  <c r="AZ485" i="1" s="1"/>
  <c r="AZ443" i="1" a="1"/>
  <c r="AZ443" i="1" s="1"/>
  <c r="BA443" i="1" s="1"/>
  <c r="H443" i="1" s="1"/>
  <c r="AZ381" i="1" a="1"/>
  <c r="AZ381" i="1" s="1"/>
  <c r="BA381" i="1" s="1"/>
  <c r="H381" i="1" s="1"/>
  <c r="AZ343" i="1" a="1"/>
  <c r="AZ343" i="1" s="1"/>
  <c r="AZ219" i="1" a="1"/>
  <c r="AZ219" i="1" s="1"/>
  <c r="AZ38" i="1" a="1"/>
  <c r="AZ38" i="1" s="1"/>
  <c r="AY149" i="1"/>
  <c r="AY375" i="1"/>
  <c r="AZ499" i="1" a="1"/>
  <c r="AZ499" i="1" s="1"/>
  <c r="AZ496" i="1" a="1"/>
  <c r="AZ496" i="1" s="1"/>
  <c r="AY410" i="1"/>
  <c r="AZ406" i="1" a="1"/>
  <c r="AZ406" i="1" s="1"/>
  <c r="BA406" i="1" s="1"/>
  <c r="H406" i="1" s="1"/>
  <c r="AZ283" i="1" a="1"/>
  <c r="AZ283" i="1" s="1"/>
  <c r="AZ192" i="1" a="1"/>
  <c r="AZ192" i="1" s="1"/>
  <c r="AZ426" i="1" a="1"/>
  <c r="AZ426" i="1" s="1"/>
  <c r="BA426" i="1" s="1"/>
  <c r="H426" i="1" s="1"/>
  <c r="AY200" i="1"/>
  <c r="BA200" i="1" s="1"/>
  <c r="H200" i="1" s="1"/>
  <c r="AZ330" i="1" a="1"/>
  <c r="AZ330" i="1" s="1"/>
  <c r="AZ388" i="1" a="1"/>
  <c r="AZ388" i="1" s="1"/>
  <c r="AY135" i="1"/>
  <c r="AZ212" i="1" a="1"/>
  <c r="AZ212" i="1" s="1"/>
  <c r="AZ369" i="1" a="1"/>
  <c r="AZ369" i="1" s="1"/>
  <c r="AZ150" i="1" a="1"/>
  <c r="AZ150" i="1" s="1"/>
  <c r="AZ323" i="1" a="1"/>
  <c r="AZ323" i="1" s="1"/>
  <c r="AZ242" i="1" a="1"/>
  <c r="AZ242" i="1" s="1"/>
  <c r="AZ35" i="1" a="1"/>
  <c r="AZ35" i="1" s="1"/>
  <c r="AZ167" i="1" a="1"/>
  <c r="AZ167" i="1" s="1"/>
  <c r="AZ489" i="1" a="1"/>
  <c r="AZ489" i="1" s="1"/>
  <c r="BA489" i="1" s="1"/>
  <c r="H489" i="1" s="1"/>
  <c r="AZ158" i="1" a="1"/>
  <c r="AZ158" i="1" s="1"/>
  <c r="AY70" i="1"/>
  <c r="AY318" i="1"/>
  <c r="BA318" i="1" s="1"/>
  <c r="H318" i="1" s="1"/>
  <c r="AZ77" i="1" a="1"/>
  <c r="AZ77" i="1" s="1"/>
  <c r="BA77" i="1" s="1"/>
  <c r="H77" i="1" s="1"/>
  <c r="AY72" i="1"/>
  <c r="AZ230" i="1" a="1"/>
  <c r="AZ230" i="1" s="1"/>
  <c r="AY12" i="1"/>
  <c r="AY151" i="1"/>
  <c r="AY298" i="1"/>
  <c r="AZ99" i="1" a="1"/>
  <c r="AZ99" i="1" s="1"/>
  <c r="AZ393" i="1" a="1"/>
  <c r="AZ393" i="1" s="1"/>
  <c r="BA393" i="1" s="1"/>
  <c r="H393" i="1" s="1"/>
  <c r="AY508" i="1"/>
  <c r="AZ421" i="1" a="1"/>
  <c r="AZ421" i="1" s="1"/>
  <c r="AZ195" i="1" a="1"/>
  <c r="AZ195" i="1" s="1"/>
  <c r="AY127" i="1"/>
  <c r="AZ92" i="1" a="1"/>
  <c r="AZ92" i="1" s="1"/>
  <c r="AY50" i="1"/>
  <c r="AZ87" i="1" a="1"/>
  <c r="AZ87" i="1" s="1"/>
  <c r="AY287" i="1"/>
  <c r="BA287" i="1" s="1"/>
  <c r="H287" i="1" s="1"/>
  <c r="AZ270" i="1" a="1"/>
  <c r="AZ270" i="1" s="1"/>
  <c r="AY66" i="1"/>
  <c r="AY24" i="1"/>
  <c r="AY182" i="1"/>
  <c r="AZ371" i="1" a="1"/>
  <c r="AZ371" i="1" s="1"/>
  <c r="BA371" i="1" s="1"/>
  <c r="H371" i="1" s="1"/>
  <c r="AZ396" i="1" a="1"/>
  <c r="AZ396" i="1" s="1"/>
  <c r="AZ203" i="1" a="1"/>
  <c r="AZ203" i="1" s="1"/>
  <c r="AY244" i="1"/>
  <c r="AZ227" i="1" a="1"/>
  <c r="AZ227" i="1" s="1"/>
  <c r="BA227" i="1" s="1"/>
  <c r="H227" i="1" s="1"/>
  <c r="AY204" i="1"/>
  <c r="BA204" i="1" s="1"/>
  <c r="H204" i="1" s="1"/>
  <c r="AZ12" i="1" a="1"/>
  <c r="AZ12" i="1" s="1"/>
  <c r="AZ267" i="1" a="1"/>
  <c r="AZ267" i="1" s="1"/>
  <c r="AZ60" i="1" a="1"/>
  <c r="AZ60" i="1" s="1"/>
  <c r="AY422" i="1"/>
  <c r="AY274" i="1"/>
  <c r="AZ100" i="1" a="1"/>
  <c r="AZ100" i="1" s="1"/>
  <c r="AZ139" i="1" a="1"/>
  <c r="AZ139" i="1" s="1"/>
  <c r="AZ288" i="1" a="1"/>
  <c r="AZ288" i="1" s="1"/>
  <c r="AY247" i="1"/>
  <c r="AZ500" i="1" a="1"/>
  <c r="AZ500" i="1" s="1"/>
  <c r="AZ504" i="1" a="1"/>
  <c r="AZ504" i="1" s="1"/>
  <c r="BA504" i="1" s="1"/>
  <c r="H504" i="1" s="1"/>
  <c r="AY306" i="1"/>
  <c r="AY155" i="1"/>
  <c r="AZ39" i="1" a="1"/>
  <c r="AZ39" i="1" s="1"/>
  <c r="AZ309" i="1" a="1"/>
  <c r="AZ309" i="1" s="1"/>
  <c r="AY377" i="1"/>
  <c r="AY35" i="1"/>
  <c r="BA35" i="1" s="1"/>
  <c r="H35" i="1" s="1"/>
  <c r="AY241" i="1"/>
  <c r="AZ193" i="1" a="1"/>
  <c r="AZ193" i="1" s="1"/>
  <c r="AY485" i="1"/>
  <c r="AZ394" i="1" a="1"/>
  <c r="AZ394" i="1" s="1"/>
  <c r="BA394" i="1" s="1"/>
  <c r="H394" i="1" s="1"/>
  <c r="AZ279" i="1" a="1"/>
  <c r="AZ279" i="1" s="1"/>
  <c r="BA279" i="1" s="1"/>
  <c r="H279" i="1" s="1"/>
  <c r="AZ248" i="1" a="1"/>
  <c r="AZ248" i="1" s="1"/>
  <c r="AZ300" i="1" a="1"/>
  <c r="AZ300" i="1" s="1"/>
  <c r="BA300" i="1" s="1"/>
  <c r="H300" i="1" s="1"/>
  <c r="AZ506" i="1" a="1"/>
  <c r="AZ506" i="1" s="1"/>
  <c r="AY43" i="1"/>
  <c r="AY434" i="1"/>
  <c r="AY354" i="1"/>
  <c r="BA354" i="1" s="1"/>
  <c r="H354" i="1" s="1"/>
  <c r="AY347" i="1"/>
  <c r="AY79" i="1"/>
  <c r="AY332" i="1"/>
  <c r="AY273" i="1"/>
  <c r="AY28" i="1"/>
  <c r="BA28" i="1" s="1"/>
  <c r="H28" i="1" s="1"/>
  <c r="AY325" i="1"/>
  <c r="BA325" i="1" s="1"/>
  <c r="H325" i="1" s="1"/>
  <c r="AY338" i="1"/>
  <c r="AY178" i="1"/>
  <c r="BA178" i="1" s="1"/>
  <c r="H178" i="1" s="1"/>
  <c r="AY40" i="1"/>
  <c r="BA40" i="1" s="1"/>
  <c r="H40" i="1" s="1"/>
  <c r="AY430" i="1"/>
  <c r="BA430" i="1" s="1"/>
  <c r="H430" i="1" s="1"/>
  <c r="AZ352" i="1" a="1"/>
  <c r="AZ352" i="1" s="1"/>
  <c r="AZ161" i="1" a="1"/>
  <c r="AZ161" i="1" s="1"/>
  <c r="AZ97" i="1" a="1"/>
  <c r="AZ97" i="1" s="1"/>
  <c r="BA97" i="1" s="1"/>
  <c r="H97" i="1" s="1"/>
  <c r="AZ508" i="1" a="1"/>
  <c r="AZ508" i="1" s="1"/>
  <c r="AY181" i="1"/>
  <c r="AZ420" i="1" a="1"/>
  <c r="AZ420" i="1" s="1"/>
  <c r="BA420" i="1" s="1"/>
  <c r="H420" i="1" s="1"/>
  <c r="AZ488" i="1" a="1"/>
  <c r="AZ488" i="1" s="1"/>
  <c r="BA488" i="1" s="1"/>
  <c r="H488" i="1" s="1"/>
  <c r="AZ447" i="1" a="1"/>
  <c r="AZ447" i="1" s="1"/>
  <c r="AZ114" i="1" a="1"/>
  <c r="AZ114" i="1" s="1"/>
  <c r="AZ86" i="1" a="1"/>
  <c r="AZ86" i="1" s="1"/>
  <c r="AY271" i="1"/>
  <c r="AZ339" i="1" a="1"/>
  <c r="AZ339" i="1" s="1"/>
  <c r="AY399" i="1"/>
  <c r="AY427" i="1"/>
  <c r="AY213" i="1"/>
  <c r="BA213" i="1" s="1"/>
  <c r="H213" i="1" s="1"/>
  <c r="AZ106" i="1" a="1"/>
  <c r="AZ106" i="1" s="1"/>
  <c r="AZ465" i="1" a="1"/>
  <c r="AZ465" i="1" s="1"/>
  <c r="AZ135" i="1" a="1"/>
  <c r="AZ135" i="1" s="1"/>
  <c r="AY266" i="1"/>
  <c r="AY481" i="1"/>
  <c r="AZ63" i="1" a="1"/>
  <c r="AZ63" i="1" s="1"/>
  <c r="BA63" i="1" s="1"/>
  <c r="H63" i="1" s="1"/>
  <c r="AZ27" i="1" a="1"/>
  <c r="AZ27" i="1" s="1"/>
  <c r="AY42" i="1"/>
  <c r="AZ34" i="1" a="1"/>
  <c r="AZ34" i="1" s="1"/>
  <c r="BA34" i="1" s="1"/>
  <c r="H34" i="1" s="1"/>
  <c r="AZ160" i="1" a="1"/>
  <c r="AZ160" i="1" s="1"/>
  <c r="AZ129" i="1" a="1"/>
  <c r="AZ129" i="1" s="1"/>
  <c r="BA129" i="1" s="1"/>
  <c r="H129" i="1" s="1"/>
  <c r="AY148" i="1"/>
  <c r="BA148" i="1" s="1"/>
  <c r="H148" i="1" s="1"/>
  <c r="AZ382" i="1" a="1"/>
  <c r="AZ382" i="1" s="1"/>
  <c r="BA382" i="1" s="1"/>
  <c r="H382" i="1" s="1"/>
  <c r="AY194" i="1"/>
  <c r="AZ110" i="1" a="1"/>
  <c r="AZ110" i="1" s="1"/>
  <c r="AY246" i="1"/>
  <c r="AY344" i="1"/>
  <c r="BA344" i="1" s="1"/>
  <c r="H344" i="1" s="1"/>
  <c r="AY53" i="1"/>
  <c r="BA53" i="1" s="1"/>
  <c r="H53" i="1" s="1"/>
  <c r="AZ151" i="1" a="1"/>
  <c r="AZ151" i="1" s="1"/>
  <c r="AZ260" i="1" a="1"/>
  <c r="AZ260" i="1" s="1"/>
  <c r="BA260" i="1" s="1"/>
  <c r="H260" i="1" s="1"/>
  <c r="AY99" i="1"/>
  <c r="AZ71" i="1" a="1"/>
  <c r="AZ71" i="1" s="1"/>
  <c r="AY29" i="1"/>
  <c r="AY386" i="1"/>
  <c r="AY391" i="1"/>
  <c r="AY319" i="1"/>
  <c r="BA319" i="1" s="1"/>
  <c r="H319" i="1" s="1"/>
  <c r="AY454" i="1"/>
  <c r="AY71" i="1"/>
  <c r="AY37" i="1"/>
  <c r="BA37" i="1" s="1"/>
  <c r="H37" i="1" s="1"/>
  <c r="AY73" i="1"/>
  <c r="BA73" i="1" s="1"/>
  <c r="H73" i="1" s="1"/>
  <c r="AY348" i="1"/>
  <c r="AY320" i="1"/>
  <c r="AY316" i="1"/>
  <c r="BA316" i="1" s="1"/>
  <c r="H316" i="1" s="1"/>
  <c r="AY224" i="1"/>
  <c r="BA224" i="1" s="1"/>
  <c r="H224" i="1" s="1"/>
  <c r="AY248" i="1"/>
  <c r="AY503" i="1"/>
  <c r="AY65" i="1"/>
  <c r="AZ101" i="1" a="1"/>
  <c r="AZ101" i="1" s="1"/>
  <c r="AZ379" i="1" a="1"/>
  <c r="AZ379" i="1" s="1"/>
  <c r="BA379" i="1" s="1"/>
  <c r="H379" i="1" s="1"/>
  <c r="AZ50" i="1" a="1"/>
  <c r="AZ50" i="1" s="1"/>
  <c r="AZ132" i="1" a="1"/>
  <c r="AZ132" i="1" s="1"/>
  <c r="AZ157" i="1" a="1"/>
  <c r="AZ157" i="1" s="1"/>
  <c r="AZ360" i="1" a="1"/>
  <c r="AZ360" i="1" s="1"/>
  <c r="AY361" i="1"/>
  <c r="BA361" i="1" s="1"/>
  <c r="H361" i="1" s="1"/>
  <c r="AY46" i="1"/>
  <c r="AY445" i="1"/>
  <c r="AZ79" i="1" a="1"/>
  <c r="AZ79" i="1" s="1"/>
  <c r="AY480" i="1"/>
  <c r="BA480" i="1" s="1"/>
  <c r="H480" i="1" s="1"/>
  <c r="AZ298" i="1" a="1"/>
  <c r="AZ298" i="1" s="1"/>
  <c r="AZ159" i="1" a="1"/>
  <c r="AZ159" i="1" s="1"/>
  <c r="AY208" i="1"/>
  <c r="BA208" i="1" s="1"/>
  <c r="H208" i="1" s="1"/>
  <c r="AZ347" i="1" a="1"/>
  <c r="AZ347" i="1" s="1"/>
  <c r="AZ274" i="1" a="1"/>
  <c r="AZ274" i="1" s="1"/>
  <c r="AZ176" i="1" a="1"/>
  <c r="AZ176" i="1" s="1"/>
  <c r="AY207" i="1"/>
  <c r="AZ229" i="1" a="1"/>
  <c r="AZ229" i="1" s="1"/>
  <c r="AZ380" i="1" a="1"/>
  <c r="AZ380" i="1" s="1"/>
  <c r="AZ315" i="1" a="1"/>
  <c r="AZ315" i="1" s="1"/>
  <c r="AY119" i="1"/>
  <c r="AZ249" i="1" a="1"/>
  <c r="AZ249" i="1" s="1"/>
  <c r="BA249" i="1" s="1"/>
  <c r="H249" i="1" s="1"/>
  <c r="AZ165" i="1" a="1"/>
  <c r="AZ165" i="1" s="1"/>
  <c r="AZ417" i="1" a="1"/>
  <c r="AZ417" i="1" s="1"/>
  <c r="BA417" i="1" s="1"/>
  <c r="H417" i="1" s="1"/>
  <c r="AZ194" i="1" a="1"/>
  <c r="AZ194" i="1" s="1"/>
  <c r="AY199" i="1"/>
  <c r="AZ234" i="1" a="1"/>
  <c r="AZ234" i="1" s="1"/>
  <c r="AZ378" i="1" a="1"/>
  <c r="AZ378" i="1" s="1"/>
  <c r="BA378" i="1" s="1"/>
  <c r="H378" i="1" s="1"/>
  <c r="AY96" i="1"/>
  <c r="AY276" i="1"/>
  <c r="BA276" i="1" s="1"/>
  <c r="H276" i="1" s="1"/>
  <c r="AZ493" i="1" a="1"/>
  <c r="AZ493" i="1" s="1"/>
  <c r="AZ45" i="1" a="1"/>
  <c r="AZ45" i="1" s="1"/>
  <c r="AZ484" i="1" a="1"/>
  <c r="AZ484" i="1" s="1"/>
  <c r="BA484" i="1" s="1"/>
  <c r="H484" i="1" s="1"/>
  <c r="AY138" i="1"/>
  <c r="AY189" i="1"/>
  <c r="AZ69" i="1" a="1"/>
  <c r="AZ69" i="1" s="1"/>
  <c r="AY297" i="1"/>
  <c r="BA297" i="1" s="1"/>
  <c r="H297" i="1" s="1"/>
  <c r="AY280" i="1"/>
  <c r="AY10" i="1"/>
  <c r="AY228" i="1"/>
  <c r="BA228" i="1" s="1"/>
  <c r="H228" i="1" s="1"/>
  <c r="AY78" i="1"/>
  <c r="AY44" i="1"/>
  <c r="BA373" i="1"/>
  <c r="H373" i="1" s="1"/>
  <c r="AY435" i="1"/>
  <c r="AY264" i="1"/>
  <c r="AY294" i="1"/>
  <c r="AY470" i="1"/>
  <c r="AY162" i="1"/>
  <c r="BA162" i="1" s="1"/>
  <c r="H162" i="1" s="1"/>
  <c r="AZ483" i="1" a="1"/>
  <c r="AZ483" i="1" s="1"/>
  <c r="AY75" i="1"/>
  <c r="BA75" i="1" s="1"/>
  <c r="H75" i="1" s="1"/>
  <c r="AZ479" i="1" a="1"/>
  <c r="AZ479" i="1" s="1"/>
  <c r="AZ153" i="1" a="1"/>
  <c r="AZ153" i="1" s="1"/>
  <c r="BA153" i="1" s="1"/>
  <c r="H153" i="1" s="1"/>
  <c r="AZ367" i="1" a="1"/>
  <c r="AZ367" i="1" s="1"/>
  <c r="AZ44" i="1" a="1"/>
  <c r="AZ44" i="1" s="1"/>
  <c r="AY423" i="1"/>
  <c r="AY191" i="1"/>
  <c r="AZ210" i="1" a="1"/>
  <c r="AZ210" i="1" s="1"/>
  <c r="BA210" i="1" s="1"/>
  <c r="H210" i="1" s="1"/>
  <c r="AY329" i="1"/>
  <c r="BA329" i="1" s="1"/>
  <c r="H329" i="1" s="1"/>
  <c r="AZ482" i="1" a="1"/>
  <c r="AZ482" i="1" s="1"/>
  <c r="AY169" i="1"/>
  <c r="AZ294" i="1" a="1"/>
  <c r="AZ294" i="1" s="1"/>
  <c r="AY197" i="1"/>
  <c r="BA197" i="1" s="1"/>
  <c r="H197" i="1" s="1"/>
  <c r="AZ310" i="1" a="1"/>
  <c r="AZ310" i="1" s="1"/>
  <c r="BA310" i="1" s="1"/>
  <c r="H310" i="1" s="1"/>
  <c r="AZ266" i="1" a="1"/>
  <c r="AZ266" i="1" s="1"/>
  <c r="AZ409" i="1" a="1"/>
  <c r="AZ409" i="1" s="1"/>
  <c r="BA409" i="1" s="1"/>
  <c r="H409" i="1" s="1"/>
  <c r="AZ510" i="1" a="1"/>
  <c r="AZ510" i="1" s="1"/>
  <c r="AZ84" i="1" a="1"/>
  <c r="AZ84" i="1" s="1"/>
  <c r="BA84" i="1" s="1"/>
  <c r="H84" i="1" s="1"/>
  <c r="AZ459" i="1" a="1"/>
  <c r="AZ459" i="1" s="1"/>
  <c r="BA459" i="1" s="1"/>
  <c r="H459" i="1" s="1"/>
  <c r="AY156" i="1"/>
  <c r="AY254" i="1"/>
  <c r="AY115" i="1"/>
  <c r="AZ198" i="1" a="1"/>
  <c r="AZ198" i="1" s="1"/>
  <c r="AZ419" i="1" a="1"/>
  <c r="AZ419" i="1" s="1"/>
  <c r="AY234" i="1"/>
  <c r="BA234" i="1" s="1"/>
  <c r="H234" i="1" s="1"/>
  <c r="AY11" i="1"/>
  <c r="AZ501" i="1" a="1"/>
  <c r="AZ501" i="1" s="1"/>
  <c r="AY478" i="1"/>
  <c r="AZ65" i="1" a="1"/>
  <c r="AZ65" i="1" s="1"/>
  <c r="AY147" i="1"/>
  <c r="BA147" i="1" s="1"/>
  <c r="H147" i="1" s="1"/>
  <c r="AZ256" i="1" a="1"/>
  <c r="AZ256" i="1" s="1"/>
  <c r="AZ218" i="1" a="1"/>
  <c r="AZ218" i="1" s="1"/>
  <c r="BA218" i="1" s="1"/>
  <c r="H218" i="1" s="1"/>
  <c r="AZ171" i="1" a="1"/>
  <c r="AZ171" i="1" s="1"/>
  <c r="BA171" i="1" s="1"/>
  <c r="H171" i="1" s="1"/>
  <c r="AZ29" i="1" a="1"/>
  <c r="AZ29" i="1" s="1"/>
  <c r="AZ429" i="1" a="1"/>
  <c r="AZ429" i="1" s="1"/>
  <c r="AY68" i="1"/>
  <c r="AY366" i="1"/>
  <c r="BA366" i="1" s="1"/>
  <c r="H366" i="1" s="1"/>
  <c r="AY414" i="1"/>
  <c r="AY13" i="1"/>
  <c r="BA13" i="1" s="1"/>
  <c r="H13" i="1" s="1"/>
  <c r="AY125" i="1"/>
  <c r="BA125" i="1" s="1"/>
  <c r="H125" i="1" s="1"/>
  <c r="AZ332" i="1" a="1"/>
  <c r="AZ332" i="1" s="1"/>
  <c r="AZ189" i="1" a="1"/>
  <c r="AZ189" i="1" s="1"/>
  <c r="AZ452" i="1" a="1"/>
  <c r="AZ452" i="1" s="1"/>
  <c r="AY74" i="1"/>
  <c r="BA74" i="1" s="1"/>
  <c r="H74" i="1" s="1"/>
  <c r="AZ497" i="1" a="1"/>
  <c r="AZ497" i="1" s="1"/>
  <c r="AZ66" i="1" a="1"/>
  <c r="AZ66" i="1" s="1"/>
  <c r="AY496" i="1"/>
  <c r="BA496" i="1" s="1"/>
  <c r="H496" i="1" s="1"/>
  <c r="AZ201" i="1" a="1"/>
  <c r="AZ201" i="1" s="1"/>
  <c r="AZ410" i="1" a="1"/>
  <c r="AZ410" i="1" s="1"/>
  <c r="AY295" i="1"/>
  <c r="BA295" i="1" s="1"/>
  <c r="H295" i="1" s="1"/>
  <c r="AY104" i="1"/>
  <c r="AZ414" i="1" a="1"/>
  <c r="AZ414" i="1" s="1"/>
  <c r="AY163" i="1"/>
  <c r="BA163" i="1" s="1"/>
  <c r="H163" i="1" s="1"/>
  <c r="AZ374" i="1" a="1"/>
  <c r="AZ374" i="1" s="1"/>
  <c r="AZ207" i="1" a="1"/>
  <c r="AZ207" i="1" s="1"/>
  <c r="AZ94" i="1" a="1"/>
  <c r="AZ94" i="1" s="1"/>
  <c r="BA94" i="1" s="1"/>
  <c r="H94" i="1" s="1"/>
  <c r="AZ56" i="1" a="1"/>
  <c r="AZ56" i="1" s="1"/>
  <c r="AY321" i="1"/>
  <c r="BA321" i="1" s="1"/>
  <c r="H321" i="1" s="1"/>
  <c r="AZ291" i="1" a="1"/>
  <c r="AZ291" i="1" s="1"/>
  <c r="AZ115" i="1" a="1"/>
  <c r="AZ115" i="1" s="1"/>
  <c r="AZ243" i="1" a="1"/>
  <c r="AZ243" i="1" s="1"/>
  <c r="BA243" i="1" s="1"/>
  <c r="H243" i="1" s="1"/>
  <c r="AZ237" i="1" a="1"/>
  <c r="AZ237" i="1" s="1"/>
  <c r="AZ42" i="1" a="1"/>
  <c r="AZ42" i="1" s="1"/>
  <c r="AZ322" i="1" a="1"/>
  <c r="AZ322" i="1" s="1"/>
  <c r="AY501" i="1"/>
  <c r="AZ235" i="1" a="1"/>
  <c r="AZ235" i="1" s="1"/>
  <c r="BA235" i="1" s="1"/>
  <c r="H235" i="1" s="1"/>
  <c r="AZ107" i="1" a="1"/>
  <c r="AZ107" i="1" s="1"/>
  <c r="AY446" i="1"/>
  <c r="AY385" i="1"/>
  <c r="AY230" i="1"/>
  <c r="AY275" i="1"/>
  <c r="AZ183" i="1" a="1"/>
  <c r="AZ183" i="1" s="1"/>
  <c r="AZ383" i="1" a="1"/>
  <c r="AZ383" i="1" s="1"/>
  <c r="BA383" i="1" s="1"/>
  <c r="H383" i="1" s="1"/>
  <c r="AY195" i="1"/>
  <c r="AY268" i="1"/>
  <c r="AY315" i="1"/>
  <c r="BA54" i="1"/>
  <c r="H54" i="1" s="1"/>
  <c r="BA327" i="1"/>
  <c r="H327" i="1" s="1"/>
  <c r="AY185" i="1"/>
  <c r="BA185" i="1" s="1"/>
  <c r="H185" i="1" s="1"/>
  <c r="AY69" i="1"/>
  <c r="AY81" i="1"/>
  <c r="BA81" i="1" s="1"/>
  <c r="H81" i="1" s="1"/>
  <c r="AY217" i="1"/>
  <c r="AY351" i="1"/>
  <c r="AY103" i="1"/>
  <c r="BA223" i="1"/>
  <c r="H223" i="1" s="1"/>
  <c r="AZ453" i="1" a="1"/>
  <c r="AZ453" i="1" s="1"/>
  <c r="AY483" i="1"/>
  <c r="AY506" i="1"/>
  <c r="AY432" i="1"/>
  <c r="BA432" i="1" s="1"/>
  <c r="H432" i="1" s="1"/>
  <c r="AY265" i="1"/>
  <c r="AY413" i="1"/>
  <c r="BA413" i="1" s="1"/>
  <c r="H413" i="1" s="1"/>
  <c r="AY328" i="1"/>
  <c r="AZ467" i="1" a="1"/>
  <c r="AZ467" i="1" s="1"/>
  <c r="BA467" i="1" s="1"/>
  <c r="H467" i="1" s="1"/>
  <c r="AZ314" i="1" a="1"/>
  <c r="AZ314" i="1" s="1"/>
  <c r="AY161" i="1"/>
  <c r="BA161" i="1" s="1"/>
  <c r="H161" i="1" s="1"/>
  <c r="AY132" i="1"/>
  <c r="AY111" i="1"/>
  <c r="BA111" i="1" s="1"/>
  <c r="H111" i="1" s="1"/>
  <c r="AY258" i="1"/>
  <c r="BA258" i="1" s="1"/>
  <c r="H258" i="1" s="1"/>
  <c r="AY380" i="1"/>
  <c r="AY9" i="1"/>
  <c r="AY285" i="1"/>
  <c r="AY510" i="1"/>
  <c r="AY82" i="1"/>
  <c r="AY215" i="1"/>
  <c r="AY441" i="1"/>
  <c r="AZ238" i="1" a="1"/>
  <c r="AZ238" i="1" s="1"/>
  <c r="AZ385" i="1" a="1"/>
  <c r="AZ385" i="1" s="1"/>
  <c r="AZ348" i="1" a="1"/>
  <c r="AZ348" i="1" s="1"/>
  <c r="AZ336" i="1" a="1"/>
  <c r="AZ336" i="1" s="1"/>
  <c r="BA336" i="1" s="1"/>
  <c r="H336" i="1" s="1"/>
  <c r="AY101" i="1"/>
  <c r="AY290" i="1"/>
  <c r="AZ16" i="1" a="1"/>
  <c r="AZ16" i="1" s="1"/>
  <c r="AZ494" i="1" a="1"/>
  <c r="AZ494" i="1" s="1"/>
  <c r="BA494" i="1" s="1"/>
  <c r="H494" i="1" s="1"/>
  <c r="AZ491" i="1" a="1"/>
  <c r="AZ491" i="1" s="1"/>
  <c r="BA491" i="1" s="1"/>
  <c r="H491" i="1" s="1"/>
  <c r="AY203" i="1"/>
  <c r="AY80" i="1"/>
  <c r="AZ457" i="1" a="1"/>
  <c r="AZ457" i="1" s="1"/>
  <c r="AY283" i="1"/>
  <c r="AY269" i="1"/>
  <c r="AZ328" i="1" a="1"/>
  <c r="AZ328" i="1" s="1"/>
  <c r="AZ231" i="1" a="1"/>
  <c r="AZ231" i="1" s="1"/>
  <c r="AY14" i="1"/>
  <c r="AZ487" i="1" a="1"/>
  <c r="AZ487" i="1" s="1"/>
  <c r="BA487" i="1" s="1"/>
  <c r="H487" i="1" s="1"/>
  <c r="AZ481" i="1" a="1"/>
  <c r="AZ481" i="1" s="1"/>
  <c r="AZ254" i="1" a="1"/>
  <c r="AZ254" i="1" s="1"/>
  <c r="AY369" i="1"/>
  <c r="BA369" i="1" s="1"/>
  <c r="H369" i="1" s="1"/>
  <c r="AZ397" i="1" a="1"/>
  <c r="AZ397" i="1" s="1"/>
  <c r="BA397" i="1" s="1"/>
  <c r="H397" i="1" s="1"/>
  <c r="AY237" i="1"/>
  <c r="AZ326" i="1" a="1"/>
  <c r="AZ326" i="1" s="1"/>
  <c r="BA326" i="1" s="1"/>
  <c r="H326" i="1" s="1"/>
  <c r="AZ449" i="1" a="1"/>
  <c r="AZ449" i="1" s="1"/>
  <c r="AZ262" i="1" a="1"/>
  <c r="AZ262" i="1" s="1"/>
  <c r="BA262" i="1" s="1"/>
  <c r="H262" i="1" s="1"/>
  <c r="AY146" i="1"/>
  <c r="AZ277" i="1" a="1"/>
  <c r="AZ277" i="1" s="1"/>
  <c r="BA277" i="1" s="1"/>
  <c r="H277" i="1" s="1"/>
  <c r="AY250" i="1"/>
  <c r="AY85" i="1"/>
  <c r="AY188" i="1"/>
  <c r="BA188" i="1" s="1"/>
  <c r="H188" i="1" s="1"/>
  <c r="AZ96" i="1" a="1"/>
  <c r="AZ96" i="1" s="1"/>
  <c r="AZ70" i="1" a="1"/>
  <c r="AZ70" i="1" s="1"/>
  <c r="AZ95" i="1" a="1"/>
  <c r="AZ95" i="1" s="1"/>
  <c r="BA95" i="1" s="1"/>
  <c r="H95" i="1" s="1"/>
  <c r="AY475" i="1"/>
  <c r="AZ375" i="1" a="1"/>
  <c r="AZ375" i="1" s="1"/>
  <c r="AY17" i="1"/>
  <c r="AY67" i="1"/>
  <c r="BA67" i="1" s="1"/>
  <c r="H67" i="1" s="1"/>
  <c r="BA149" i="1"/>
  <c r="H149" i="1" s="1"/>
  <c r="AY473" i="1"/>
  <c r="BA388" i="1"/>
  <c r="H388" i="1" s="1"/>
  <c r="BA288" i="1"/>
  <c r="H288" i="1" s="1"/>
  <c r="AZ190" i="1" a="1"/>
  <c r="AZ190" i="1" s="1"/>
  <c r="AZ458" i="1" a="1"/>
  <c r="AZ458" i="1" s="1"/>
  <c r="AZ334" i="1" a="1"/>
  <c r="AZ334" i="1" s="1"/>
  <c r="BA334" i="1" s="1"/>
  <c r="H334" i="1" s="1"/>
  <c r="I334" i="1" s="1"/>
  <c r="AZ333" i="1" a="1"/>
  <c r="AZ333" i="1" s="1"/>
  <c r="AY433" i="1"/>
  <c r="BA433" i="1" s="1"/>
  <c r="H433" i="1" s="1"/>
  <c r="BA341" i="1"/>
  <c r="H341" i="1" s="1"/>
  <c r="AY429" i="1"/>
  <c r="BA429" i="1" s="1"/>
  <c r="H429" i="1" s="1"/>
  <c r="AY291" i="1"/>
  <c r="AY374" i="1"/>
  <c r="AY421" i="1"/>
  <c r="BA421" i="1" s="1"/>
  <c r="H421" i="1" s="1"/>
  <c r="AY362" i="1"/>
  <c r="AY447" i="1"/>
  <c r="BA447" i="1" s="1"/>
  <c r="H447" i="1" s="1"/>
  <c r="AY100" i="1"/>
  <c r="BA100" i="1" s="1"/>
  <c r="H100" i="1" s="1"/>
  <c r="AY62" i="1"/>
  <c r="AY340" i="1"/>
  <c r="BA340" i="1" s="1"/>
  <c r="H340" i="1" s="1"/>
  <c r="AY174" i="1"/>
  <c r="BA174" i="1" s="1"/>
  <c r="H174" i="1" s="1"/>
  <c r="AZ264" i="1" a="1"/>
  <c r="AZ264" i="1" s="1"/>
  <c r="AY307" i="1"/>
  <c r="AY251" i="1"/>
  <c r="AY238" i="1"/>
  <c r="AY90" i="1"/>
  <c r="AZ358" i="1" a="1"/>
  <c r="AZ358" i="1" s="1"/>
  <c r="BA358" i="1" s="1"/>
  <c r="H358" i="1" s="1"/>
  <c r="AY168" i="1"/>
  <c r="BA168" i="1" s="1"/>
  <c r="H168" i="1" s="1"/>
  <c r="AZ9" i="1" a="1"/>
  <c r="AZ9" i="1" s="1"/>
  <c r="AZ169" i="1" a="1"/>
  <c r="AZ169" i="1" s="1"/>
  <c r="AY86" i="1"/>
  <c r="BA86" i="1" s="1"/>
  <c r="H86" i="1" s="1"/>
  <c r="AZ191" i="1" a="1"/>
  <c r="AZ191" i="1" s="1"/>
  <c r="AZ221" i="1" a="1"/>
  <c r="AZ221" i="1" s="1"/>
  <c r="AY482" i="1"/>
  <c r="AY159" i="1"/>
  <c r="BA159" i="1" s="1"/>
  <c r="H159" i="1" s="1"/>
  <c r="AZ61" i="1" a="1"/>
  <c r="AZ61" i="1" s="1"/>
  <c r="AZ282" i="1" a="1"/>
  <c r="AZ282" i="1" s="1"/>
  <c r="AZ117" i="1" a="1"/>
  <c r="AZ117" i="1" s="1"/>
  <c r="BA117" i="1" s="1"/>
  <c r="H117" i="1" s="1"/>
  <c r="AZ205" i="1" a="1"/>
  <c r="AZ205" i="1" s="1"/>
  <c r="AY56" i="1"/>
  <c r="AY229" i="1"/>
  <c r="AY242" i="1"/>
  <c r="BA242" i="1" s="1"/>
  <c r="H242" i="1" s="1"/>
  <c r="AY27" i="1"/>
  <c r="BA27" i="1" s="1"/>
  <c r="H27" i="1" s="1"/>
  <c r="AY98" i="1"/>
  <c r="AZ474" i="1" a="1"/>
  <c r="AZ474" i="1" s="1"/>
  <c r="AY164" i="1"/>
  <c r="BA164" i="1" s="1"/>
  <c r="H164" i="1" s="1"/>
  <c r="AZ345" i="1" a="1"/>
  <c r="AZ345" i="1" s="1"/>
  <c r="BA345" i="1" s="1"/>
  <c r="H345" i="1" s="1"/>
  <c r="AY87" i="1"/>
  <c r="BA87" i="1" s="1"/>
  <c r="H87" i="1" s="1"/>
  <c r="AZ278" i="1" a="1"/>
  <c r="AZ278" i="1" s="1"/>
  <c r="AZ306" i="1" a="1"/>
  <c r="AZ306" i="1" s="1"/>
  <c r="AZ128" i="1" a="1"/>
  <c r="AZ128" i="1" s="1"/>
  <c r="AZ384" i="1" a="1"/>
  <c r="AZ384" i="1" s="1"/>
  <c r="BA384" i="1" s="1"/>
  <c r="H384" i="1" s="1"/>
  <c r="AZ36" i="1" a="1"/>
  <c r="AZ36" i="1" s="1"/>
  <c r="BA36" i="1" s="1"/>
  <c r="H36" i="1" s="1"/>
  <c r="AZ464" i="1" a="1"/>
  <c r="AZ464" i="1" s="1"/>
  <c r="BA464" i="1" s="1"/>
  <c r="H464" i="1" s="1"/>
  <c r="AY45" i="1"/>
  <c r="AY7" i="1"/>
  <c r="BA7" i="1" s="1"/>
  <c r="H7" i="1" s="1"/>
  <c r="AZ431" i="1" a="1"/>
  <c r="AZ431" i="1" s="1"/>
  <c r="BA431" i="1" s="1"/>
  <c r="H431" i="1" s="1"/>
  <c r="AZ441" i="1" a="1"/>
  <c r="AZ441" i="1" s="1"/>
  <c r="AZ296" i="1" a="1"/>
  <c r="AZ296" i="1" s="1"/>
  <c r="AY255" i="1"/>
  <c r="BA255" i="1" s="1"/>
  <c r="H255" i="1" s="1"/>
  <c r="AY26" i="1"/>
  <c r="BA253" i="1"/>
  <c r="H253" i="1" s="1"/>
  <c r="BA463" i="1"/>
  <c r="H463" i="1" s="1"/>
  <c r="BA311" i="1"/>
  <c r="H311" i="1" s="1"/>
  <c r="AZ307" i="1" a="1"/>
  <c r="AZ307" i="1" s="1"/>
  <c r="AZ399" i="1" a="1"/>
  <c r="AZ399" i="1" s="1"/>
  <c r="AY219" i="1"/>
  <c r="BA219" i="1" s="1"/>
  <c r="H219" i="1" s="1"/>
  <c r="AZ350" i="1" a="1"/>
  <c r="AZ350" i="1" s="1"/>
  <c r="AY343" i="1"/>
  <c r="BA343" i="1" s="1"/>
  <c r="H343" i="1" s="1"/>
  <c r="AZ104" i="1" a="1"/>
  <c r="AZ104" i="1" s="1"/>
  <c r="AZ445" i="1" a="1"/>
  <c r="AZ445" i="1" s="1"/>
  <c r="AZ122" i="1" a="1"/>
  <c r="AZ122" i="1" s="1"/>
  <c r="BA122" i="1" s="1"/>
  <c r="H122" i="1" s="1"/>
  <c r="AY152" i="1"/>
  <c r="AZ476" i="1" a="1"/>
  <c r="AZ476" i="1" s="1"/>
  <c r="BA476" i="1" s="1"/>
  <c r="H476" i="1" s="1"/>
  <c r="AY499" i="1"/>
  <c r="BA499" i="1" s="1"/>
  <c r="H499" i="1" s="1"/>
  <c r="AZ137" i="1" a="1"/>
  <c r="AZ137" i="1" s="1"/>
  <c r="BA137" i="1" s="1"/>
  <c r="H137" i="1" s="1"/>
  <c r="AZ257" i="1" a="1"/>
  <c r="AZ257" i="1" s="1"/>
  <c r="AY30" i="1"/>
  <c r="AZ18" i="1" a="1"/>
  <c r="AZ18" i="1" s="1"/>
  <c r="AY102" i="1"/>
  <c r="BA102" i="1" s="1"/>
  <c r="H102" i="1" s="1"/>
  <c r="AZ59" i="1" a="1"/>
  <c r="AZ59" i="1" s="1"/>
  <c r="BA59" i="1" s="1"/>
  <c r="H59" i="1" s="1"/>
  <c r="AY390" i="1"/>
  <c r="AZ156" i="1" a="1"/>
  <c r="AZ156" i="1" s="1"/>
  <c r="AY196" i="1"/>
  <c r="AZ455" i="1" a="1"/>
  <c r="AZ455" i="1" s="1"/>
  <c r="AZ275" i="1" a="1"/>
  <c r="AZ275" i="1" s="1"/>
  <c r="AZ342" i="1" a="1"/>
  <c r="AZ342" i="1" s="1"/>
  <c r="BA342" i="1" s="1"/>
  <c r="H342" i="1" s="1"/>
  <c r="AY160" i="1"/>
  <c r="BA160" i="1" s="1"/>
  <c r="H160" i="1" s="1"/>
  <c r="AY222" i="1"/>
  <c r="BA222" i="1" s="1"/>
  <c r="H222" i="1" s="1"/>
  <c r="AZ206" i="1" a="1"/>
  <c r="AZ206" i="1" s="1"/>
  <c r="AZ103" i="1" a="1"/>
  <c r="AZ103" i="1" s="1"/>
  <c r="AZ462" i="1" a="1"/>
  <c r="AZ462" i="1" s="1"/>
  <c r="BA462" i="1" s="1"/>
  <c r="H462" i="1" s="1"/>
  <c r="AZ11" i="1" a="1"/>
  <c r="AZ11" i="1" s="1"/>
  <c r="AZ88" i="1" a="1"/>
  <c r="AZ88" i="1" s="1"/>
  <c r="AZ377" i="1" a="1"/>
  <c r="AZ377" i="1" s="1"/>
  <c r="AZ437" i="1" a="1"/>
  <c r="AZ437" i="1" s="1"/>
  <c r="BA437" i="1" s="1"/>
  <c r="H437" i="1" s="1"/>
  <c r="AZ324" i="1" a="1"/>
  <c r="AZ324" i="1" s="1"/>
  <c r="BA324" i="1" s="1"/>
  <c r="H324" i="1" s="1"/>
  <c r="AZ78" i="1" a="1"/>
  <c r="AZ78" i="1" s="1"/>
  <c r="AZ400" i="1" a="1"/>
  <c r="AZ400" i="1" s="1"/>
  <c r="BA400" i="1" s="1"/>
  <c r="H400" i="1" s="1"/>
  <c r="AZ503" i="1" a="1"/>
  <c r="AZ503" i="1" s="1"/>
  <c r="AZ386" i="1" a="1"/>
  <c r="AZ386" i="1" s="1"/>
  <c r="AZ442" i="1" a="1"/>
  <c r="AZ442" i="1" s="1"/>
  <c r="BA442" i="1" s="1"/>
  <c r="H442" i="1" s="1"/>
  <c r="AZ285" i="1" a="1"/>
  <c r="AZ285" i="1" s="1"/>
  <c r="AY173" i="1"/>
  <c r="BA173" i="1" s="1"/>
  <c r="H173" i="1" s="1"/>
  <c r="AZ502" i="1" a="1"/>
  <c r="AZ502" i="1" s="1"/>
  <c r="AY51" i="1"/>
  <c r="AZ134" i="1" a="1"/>
  <c r="AZ134" i="1" s="1"/>
  <c r="AZ145" i="1" a="1"/>
  <c r="AZ145" i="1" s="1"/>
  <c r="BA145" i="1" s="1"/>
  <c r="H145" i="1" s="1"/>
  <c r="AZ427" i="1" a="1"/>
  <c r="AZ427" i="1" s="1"/>
  <c r="AZ211" i="1" a="1"/>
  <c r="AZ211" i="1" s="1"/>
  <c r="AZ390" i="1" a="1"/>
  <c r="AZ390" i="1" s="1"/>
  <c r="AZ338" i="1" a="1"/>
  <c r="AZ338" i="1" s="1"/>
  <c r="AZ331" i="1" a="1"/>
  <c r="AZ331" i="1" s="1"/>
  <c r="AZ349" i="1" a="1"/>
  <c r="AZ349" i="1" s="1"/>
  <c r="BA349" i="1" s="1"/>
  <c r="H349" i="1" s="1"/>
  <c r="AZ435" i="1" a="1"/>
  <c r="AZ435" i="1" s="1"/>
  <c r="AY305" i="1"/>
  <c r="BA305" i="1" s="1"/>
  <c r="H305" i="1" s="1"/>
  <c r="AZ136" i="1" a="1"/>
  <c r="AZ136" i="1" s="1"/>
  <c r="AZ412" i="1" a="1"/>
  <c r="AZ412" i="1" s="1"/>
  <c r="AZ448" i="1" a="1"/>
  <c r="AZ448" i="1" s="1"/>
  <c r="BA448" i="1" s="1"/>
  <c r="H448" i="1" s="1"/>
  <c r="AZ130" i="1" a="1"/>
  <c r="AZ130" i="1" s="1"/>
  <c r="AZ214" i="1" a="1"/>
  <c r="AZ214" i="1" s="1"/>
  <c r="AZ93" i="1" a="1"/>
  <c r="AZ93" i="1" s="1"/>
  <c r="BA93" i="1" s="1"/>
  <c r="H93" i="1" s="1"/>
  <c r="AY368" i="1"/>
  <c r="AZ215" i="1" a="1"/>
  <c r="AZ215" i="1" s="1"/>
  <c r="AY89" i="1"/>
  <c r="BA89" i="1" s="1"/>
  <c r="H89" i="1" s="1"/>
  <c r="AZ438" i="1" a="1"/>
  <c r="AZ438" i="1" s="1"/>
  <c r="BA438" i="1" s="1"/>
  <c r="H438" i="1" s="1"/>
  <c r="AZ236" i="1" a="1"/>
  <c r="AZ236" i="1" s="1"/>
  <c r="AZ17" i="1" a="1"/>
  <c r="AZ17" i="1" s="1"/>
  <c r="AY121" i="1"/>
  <c r="BA121" i="1" s="1"/>
  <c r="H121" i="1" s="1"/>
  <c r="AZ418" i="1" a="1"/>
  <c r="AZ418" i="1" s="1"/>
  <c r="AZ217" i="1" a="1"/>
  <c r="AZ217" i="1" s="1"/>
  <c r="AY497" i="1"/>
  <c r="BA497" i="1" s="1"/>
  <c r="H497" i="1" s="1"/>
  <c r="AZ265" i="1" a="1"/>
  <c r="AZ265" i="1" s="1"/>
  <c r="BA265" i="1" s="1"/>
  <c r="H265" i="1" s="1"/>
  <c r="AZ138" i="1" a="1"/>
  <c r="AZ138" i="1" s="1"/>
  <c r="AZ181" i="1" a="1"/>
  <c r="AZ181" i="1" s="1"/>
  <c r="AZ269" i="1" a="1"/>
  <c r="AZ269" i="1" s="1"/>
  <c r="AZ15" i="1" a="1"/>
  <c r="AZ15" i="1" s="1"/>
  <c r="AY407" i="1"/>
  <c r="BA407" i="1" s="1"/>
  <c r="H407" i="1" s="1"/>
  <c r="AZ492" i="1" a="1"/>
  <c r="AZ492" i="1" s="1"/>
  <c r="BA492" i="1" s="1"/>
  <c r="H492" i="1" s="1"/>
  <c r="AZ364" i="1" a="1"/>
  <c r="AZ364" i="1" s="1"/>
  <c r="BA364" i="1" s="1"/>
  <c r="H364" i="1" s="1"/>
  <c r="AZ179" i="1" a="1"/>
  <c r="AZ179" i="1" s="1"/>
  <c r="AZ351" i="1" a="1"/>
  <c r="AZ351" i="1" s="1"/>
  <c r="AZ209" i="1" a="1"/>
  <c r="AZ209" i="1" s="1"/>
  <c r="BA209" i="1" s="1"/>
  <c r="H209" i="1" s="1"/>
  <c r="AZ41" i="1" a="1"/>
  <c r="AZ41" i="1" s="1"/>
  <c r="AZ152" i="1" a="1"/>
  <c r="AZ152" i="1" s="1"/>
  <c r="AY331" i="1"/>
  <c r="AY267" i="1"/>
  <c r="BA267" i="1" s="1"/>
  <c r="H267" i="1" s="1"/>
  <c r="AZ490" i="1" a="1"/>
  <c r="AZ490" i="1" s="1"/>
  <c r="AZ434" i="1" a="1"/>
  <c r="AZ434" i="1" s="1"/>
  <c r="AZ471" i="1" a="1"/>
  <c r="AZ471" i="1" s="1"/>
  <c r="BA471" i="1" s="1"/>
  <c r="H471" i="1" s="1"/>
  <c r="AZ302" i="1" a="1"/>
  <c r="AZ302" i="1" s="1"/>
  <c r="BA302" i="1" s="1"/>
  <c r="H302" i="1" s="1"/>
  <c r="AY184" i="1"/>
  <c r="AZ33" i="1" a="1"/>
  <c r="AZ33" i="1" s="1"/>
  <c r="AZ21" i="1" a="1"/>
  <c r="AZ21" i="1" s="1"/>
  <c r="BA21" i="1" s="1"/>
  <c r="H21" i="1" s="1"/>
  <c r="AZ301" i="1" a="1"/>
  <c r="AZ301" i="1" s="1"/>
  <c r="BA301" i="1" s="1"/>
  <c r="H301" i="1" s="1"/>
  <c r="AZ82" i="1" a="1"/>
  <c r="AZ82" i="1" s="1"/>
  <c r="AZ72" i="1" a="1"/>
  <c r="AZ72" i="1" s="1"/>
  <c r="AY206" i="1"/>
  <c r="AZ415" i="1" a="1"/>
  <c r="AZ415" i="1" s="1"/>
  <c r="BA415" i="1" s="1"/>
  <c r="H415" i="1" s="1"/>
  <c r="AY107" i="1"/>
  <c r="AY183" i="1"/>
  <c r="BA183" i="1" s="1"/>
  <c r="H183" i="1" s="1"/>
  <c r="AY439" i="1"/>
  <c r="BA439" i="1" s="1"/>
  <c r="H439" i="1" s="1"/>
  <c r="AY296" i="1"/>
  <c r="AY120" i="1"/>
  <c r="BA120" i="1" s="1"/>
  <c r="H120" i="1" s="1"/>
  <c r="AZ143" i="1" a="1"/>
  <c r="AZ143" i="1" s="1"/>
  <c r="AY110" i="1"/>
  <c r="BA110" i="1" s="1"/>
  <c r="H110" i="1" s="1"/>
  <c r="AZ251" i="1" a="1"/>
  <c r="AZ251" i="1" s="1"/>
  <c r="AZ404" i="1" a="1"/>
  <c r="AZ404" i="1" s="1"/>
  <c r="AZ391" i="1" a="1"/>
  <c r="AZ391" i="1" s="1"/>
  <c r="AY20" i="1"/>
  <c r="AY105" i="1"/>
  <c r="AZ31" i="1" a="1"/>
  <c r="AZ31" i="1" s="1"/>
  <c r="BA31" i="1" s="1"/>
  <c r="H31" i="1" s="1"/>
  <c r="AZ105" i="1" a="1"/>
  <c r="AZ105" i="1" s="1"/>
  <c r="AY157" i="1"/>
  <c r="BA157" i="1" s="1"/>
  <c r="H157" i="1" s="1"/>
  <c r="AZ268" i="1" a="1"/>
  <c r="AZ268" i="1" s="1"/>
  <c r="AZ362" i="1" a="1"/>
  <c r="AZ362" i="1" s="1"/>
  <c r="AZ460" i="1" a="1"/>
  <c r="AZ460" i="1" s="1"/>
  <c r="AY292" i="1"/>
  <c r="AZ25" i="1" a="1"/>
  <c r="AZ25" i="1" s="1"/>
  <c r="AZ172" i="1" a="1"/>
  <c r="AZ172" i="1" s="1"/>
  <c r="AY116" i="1"/>
  <c r="BA116" i="1" s="1"/>
  <c r="H116" i="1" s="1"/>
  <c r="AY201" i="1"/>
  <c r="BA201" i="1" s="1"/>
  <c r="H201" i="1" s="1"/>
  <c r="AY405" i="1"/>
  <c r="BA405" i="1" s="1"/>
  <c r="H405" i="1" s="1"/>
  <c r="AZ170" i="1" a="1"/>
  <c r="AZ170" i="1" s="1"/>
  <c r="BA170" i="1" s="1"/>
  <c r="H170" i="1" s="1"/>
  <c r="AZ141" i="1" a="1"/>
  <c r="AZ141" i="1" s="1"/>
  <c r="BA141" i="1" s="1"/>
  <c r="H141" i="1" s="1"/>
  <c r="AZ112" i="1" a="1"/>
  <c r="AZ112" i="1" s="1"/>
  <c r="AZ30" i="1" a="1"/>
  <c r="AZ30" i="1" s="1"/>
  <c r="AZ14" i="1" a="1"/>
  <c r="AZ14" i="1" s="1"/>
  <c r="AZ98" i="1" a="1"/>
  <c r="AZ98" i="1" s="1"/>
  <c r="AY474" i="1"/>
  <c r="AY317" i="1"/>
  <c r="BA317" i="1" s="1"/>
  <c r="H317" i="1" s="1"/>
  <c r="AZ292" i="1" a="1"/>
  <c r="AZ292" i="1" s="1"/>
  <c r="AZ247" i="1" a="1"/>
  <c r="AZ247" i="1" s="1"/>
  <c r="AY472" i="1"/>
  <c r="BA472" i="1" s="1"/>
  <c r="H472" i="1" s="1"/>
  <c r="AY165" i="1"/>
  <c r="BA165" i="1" s="1"/>
  <c r="H165" i="1" s="1"/>
  <c r="AY39" i="1"/>
  <c r="BA39" i="1" s="1"/>
  <c r="H39" i="1" s="1"/>
  <c r="AY486" i="1"/>
  <c r="AY313" i="1"/>
  <c r="BA313" i="1" s="1"/>
  <c r="H313" i="1" s="1"/>
  <c r="AY363" i="1"/>
  <c r="BA363" i="1" s="1"/>
  <c r="H363" i="1" s="1"/>
  <c r="AZ250" i="1" a="1"/>
  <c r="AZ250" i="1" s="1"/>
  <c r="AZ85" i="1" a="1"/>
  <c r="AZ85" i="1" s="1"/>
  <c r="AZ475" i="1" a="1"/>
  <c r="AZ475" i="1" s="1"/>
  <c r="AZ346" i="1" a="1"/>
  <c r="AZ346" i="1" s="1"/>
  <c r="BA346" i="1" s="1"/>
  <c r="H346" i="1" s="1"/>
  <c r="AZ10" i="1" a="1"/>
  <c r="AZ10" i="1" s="1"/>
  <c r="AZ495" i="1" a="1"/>
  <c r="AZ495" i="1" s="1"/>
  <c r="BA495" i="1" s="1"/>
  <c r="H495" i="1" s="1"/>
  <c r="AZ451" i="1" a="1"/>
  <c r="AZ451" i="1" s="1"/>
  <c r="BA451" i="1" s="1"/>
  <c r="H451" i="1" s="1"/>
  <c r="AZ20" i="1" a="1"/>
  <c r="AZ20" i="1" s="1"/>
  <c r="AZ240" i="1" a="1"/>
  <c r="AZ240" i="1" s="1"/>
  <c r="BA240" i="1" s="1"/>
  <c r="H240" i="1" s="1"/>
  <c r="AY367" i="1"/>
  <c r="BA367" i="1" s="1"/>
  <c r="H367" i="1" s="1"/>
  <c r="AY460" i="1"/>
  <c r="AY15" i="1"/>
  <c r="AY457" i="1"/>
  <c r="BA457" i="1" s="1"/>
  <c r="H457" i="1" s="1"/>
  <c r="AZ392" i="1" a="1"/>
  <c r="AZ392" i="1" s="1"/>
  <c r="BA392" i="1" s="1"/>
  <c r="H392" i="1" s="1"/>
  <c r="AY411" i="1"/>
  <c r="BA411" i="1" s="1"/>
  <c r="H411" i="1" s="1"/>
  <c r="AZ126" i="1" a="1"/>
  <c r="AZ126" i="1" s="1"/>
  <c r="AZ182" i="1" a="1"/>
  <c r="AZ182" i="1" s="1"/>
  <c r="AZ80" i="1" a="1"/>
  <c r="AZ80" i="1" s="1"/>
  <c r="AZ466" i="1" a="1"/>
  <c r="AZ466" i="1" s="1"/>
  <c r="BA466" i="1" s="1"/>
  <c r="H466" i="1" s="1"/>
  <c r="AZ51" i="1" a="1"/>
  <c r="AZ51" i="1" s="1"/>
  <c r="AZ303" i="1" a="1"/>
  <c r="AZ303" i="1" s="1"/>
  <c r="AZ353" i="1" a="1"/>
  <c r="AZ353" i="1" s="1"/>
  <c r="AY490" i="1"/>
  <c r="AY205" i="1"/>
  <c r="AZ196" i="1" a="1"/>
  <c r="AZ196" i="1" s="1"/>
  <c r="AZ356" i="1" a="1"/>
  <c r="AZ356" i="1" s="1"/>
  <c r="BA356" i="1" s="1"/>
  <c r="H356" i="1" s="1"/>
  <c r="AZ26" i="1" a="1"/>
  <c r="AZ26" i="1" s="1"/>
  <c r="AZ272" i="1" a="1"/>
  <c r="AZ272" i="1" s="1"/>
  <c r="AZ119" i="1" a="1"/>
  <c r="AZ119" i="1" s="1"/>
  <c r="AZ473" i="1" a="1"/>
  <c r="AZ473" i="1" s="1"/>
  <c r="BA473" i="1" s="1"/>
  <c r="H473" i="1" s="1"/>
  <c r="AY136" i="1"/>
  <c r="AZ199" i="1" a="1"/>
  <c r="AZ199" i="1" s="1"/>
  <c r="AZ146" i="1" a="1"/>
  <c r="AZ146" i="1" s="1"/>
  <c r="AZ293" i="1" a="1"/>
  <c r="AZ293" i="1" s="1"/>
  <c r="BA293" i="1" s="1"/>
  <c r="H293" i="1" s="1"/>
  <c r="AZ241" i="1" a="1"/>
  <c r="AZ241" i="1" s="1"/>
  <c r="AY128" i="1"/>
  <c r="BA128" i="1" s="1"/>
  <c r="H128" i="1" s="1"/>
  <c r="AZ408" i="1" a="1"/>
  <c r="AZ408" i="1" s="1"/>
  <c r="BA408" i="1" s="1"/>
  <c r="H408" i="1" s="1"/>
  <c r="AZ478" i="1" a="1"/>
  <c r="AZ478" i="1" s="1"/>
  <c r="AZ359" i="1" a="1"/>
  <c r="AZ359" i="1" s="1"/>
  <c r="BA359" i="1" s="1"/>
  <c r="H359" i="1" s="1"/>
  <c r="AZ123" i="1" a="1"/>
  <c r="AZ123" i="1" s="1"/>
  <c r="AY404" i="1"/>
  <c r="AY172" i="1"/>
  <c r="BA360" i="1"/>
  <c r="H360" i="1" s="1"/>
  <c r="AY337" i="1"/>
  <c r="BA337" i="1" s="1"/>
  <c r="H337" i="1" s="1"/>
  <c r="AY428" i="1"/>
  <c r="BA428" i="1" s="1"/>
  <c r="H428" i="1" s="1"/>
  <c r="AZ470" i="1" a="1"/>
  <c r="AZ470" i="1" s="1"/>
  <c r="BA238" i="1"/>
  <c r="H238" i="1" s="1"/>
  <c r="AY38" i="1"/>
  <c r="BA38" i="1" s="1"/>
  <c r="H38" i="1" s="1"/>
  <c r="AY403" i="1"/>
  <c r="BA403" i="1" s="1"/>
  <c r="H403" i="1" s="1"/>
  <c r="AY323" i="1"/>
  <c r="BA323" i="1" s="1"/>
  <c r="H323" i="1" s="1"/>
  <c r="AY468" i="1"/>
  <c r="BA468" i="1" s="1"/>
  <c r="H468" i="1" s="1"/>
  <c r="AY352" i="1"/>
  <c r="BA352" i="1" s="1"/>
  <c r="H352" i="1" s="1"/>
  <c r="AY500" i="1"/>
  <c r="BA500" i="1" s="1"/>
  <c r="H500" i="1" s="1"/>
  <c r="BA177" i="1"/>
  <c r="H177" i="1" s="1"/>
  <c r="BA365" i="1"/>
  <c r="H365" i="1" s="1"/>
  <c r="AY402" i="1"/>
  <c r="BA402" i="1" s="1"/>
  <c r="H402" i="1" s="1"/>
  <c r="AY154" i="1"/>
  <c r="BA154" i="1" s="1"/>
  <c r="H154" i="1" s="1"/>
  <c r="AY88" i="1"/>
  <c r="AZ450" i="1" a="1"/>
  <c r="AZ450" i="1" s="1"/>
  <c r="BA450" i="1" s="1"/>
  <c r="H450" i="1" s="1"/>
  <c r="I450" i="1" s="1"/>
  <c r="AY19" i="1"/>
  <c r="BA19" i="1" s="1"/>
  <c r="H19" i="1" s="1"/>
  <c r="AZ49" i="1" a="1"/>
  <c r="AZ49" i="1" s="1"/>
  <c r="AZ142" i="1" a="1"/>
  <c r="AZ142" i="1" s="1"/>
  <c r="BA142" i="1" s="1"/>
  <c r="H142" i="1" s="1"/>
  <c r="AZ90" i="1" a="1"/>
  <c r="AZ90" i="1" s="1"/>
  <c r="AY511" i="1"/>
  <c r="BA511" i="1" s="1"/>
  <c r="H511" i="1" s="1"/>
  <c r="AZ284" i="1" a="1"/>
  <c r="AZ284" i="1" s="1"/>
  <c r="AZ252" i="1" a="1"/>
  <c r="AZ252" i="1" s="1"/>
  <c r="BA252" i="1" s="1"/>
  <c r="H252" i="1" s="1"/>
  <c r="AZ46" i="1" a="1"/>
  <c r="AZ46" i="1" s="1"/>
  <c r="AZ312" i="1" a="1"/>
  <c r="AZ312" i="1" s="1"/>
  <c r="BA312" i="1" s="1"/>
  <c r="H312" i="1" s="1"/>
  <c r="AZ244" i="1" a="1"/>
  <c r="AZ244" i="1" s="1"/>
  <c r="AZ246" i="1" a="1"/>
  <c r="AZ246" i="1" s="1"/>
  <c r="AY61" i="1"/>
  <c r="BA61" i="1" s="1"/>
  <c r="H61" i="1" s="1"/>
  <c r="AY221" i="1"/>
  <c r="BA221" i="1" s="1"/>
  <c r="H221" i="1" s="1"/>
  <c r="AY187" i="1"/>
  <c r="BA187" i="1" s="1"/>
  <c r="H187" i="1" s="1"/>
  <c r="AY106" i="1"/>
  <c r="BA106" i="1" s="1"/>
  <c r="H106" i="1" s="1"/>
  <c r="AY282" i="1"/>
  <c r="AZ5" i="1" a="1"/>
  <c r="AZ5" i="1" s="1"/>
  <c r="AY41" i="1"/>
  <c r="AZ440" i="1" a="1"/>
  <c r="AZ440" i="1" s="1"/>
  <c r="BA440" i="1" s="1"/>
  <c r="H440" i="1" s="1"/>
  <c r="AZ395" i="1" a="1"/>
  <c r="AZ395" i="1" s="1"/>
  <c r="BA395" i="1" s="1"/>
  <c r="H395" i="1" s="1"/>
  <c r="AZ398" i="1" a="1"/>
  <c r="AZ398" i="1" s="1"/>
  <c r="BA398" i="1" s="1"/>
  <c r="H398" i="1" s="1"/>
  <c r="AZ68" i="1" a="1"/>
  <c r="AZ68" i="1" s="1"/>
  <c r="AY52" i="1"/>
  <c r="BA52" i="1" s="1"/>
  <c r="H52" i="1" s="1"/>
  <c r="AZ186" i="1" a="1"/>
  <c r="AZ186" i="1" s="1"/>
  <c r="AY233" i="1"/>
  <c r="BA233" i="1" s="1"/>
  <c r="H233" i="1" s="1"/>
  <c r="AZ184" i="1" a="1"/>
  <c r="AZ184" i="1" s="1"/>
  <c r="AY449" i="1"/>
  <c r="BA449" i="1" s="1"/>
  <c r="H449" i="1" s="1"/>
  <c r="AZ62" i="1" a="1"/>
  <c r="AZ62" i="1" s="1"/>
  <c r="AZ320" i="1" a="1"/>
  <c r="AZ320" i="1" s="1"/>
  <c r="AZ486" i="1" a="1"/>
  <c r="AZ486" i="1" s="1"/>
  <c r="AZ239" i="1" a="1"/>
  <c r="AZ239" i="1" s="1"/>
  <c r="BA239" i="1" s="1"/>
  <c r="H239" i="1" s="1"/>
  <c r="AZ368" i="1" a="1"/>
  <c r="AZ368" i="1" s="1"/>
  <c r="AZ446" i="1" a="1"/>
  <c r="AZ446" i="1" s="1"/>
  <c r="AZ124" i="1" a="1"/>
  <c r="AZ124" i="1" s="1"/>
  <c r="BA124" i="1" s="1"/>
  <c r="H124" i="1" s="1"/>
  <c r="AY418" i="1"/>
  <c r="AZ424" i="1" a="1"/>
  <c r="AZ424" i="1" s="1"/>
  <c r="AY92" i="1"/>
  <c r="BA92" i="1" s="1"/>
  <c r="H92" i="1" s="1"/>
  <c r="BA546" i="1" l="1"/>
  <c r="H546" i="1" s="1"/>
  <c r="I546" i="1" s="1"/>
  <c r="BA530" i="1"/>
  <c r="H530" i="1" s="1"/>
  <c r="I530" i="1" s="1"/>
  <c r="BA532" i="1"/>
  <c r="H532" i="1" s="1"/>
  <c r="I532" i="1" s="1"/>
  <c r="BA474" i="1"/>
  <c r="H474" i="1" s="1"/>
  <c r="BA69" i="1"/>
  <c r="H69" i="1" s="1"/>
  <c r="BA574" i="1"/>
  <c r="H574" i="1" s="1"/>
  <c r="I574" i="1" s="1"/>
  <c r="BA547" i="1"/>
  <c r="H547" i="1" s="1"/>
  <c r="I547" i="1" s="1"/>
  <c r="BA541" i="1"/>
  <c r="H541" i="1" s="1"/>
  <c r="I541" i="1" s="1"/>
  <c r="BA155" i="1"/>
  <c r="H155" i="1" s="1"/>
  <c r="BA24" i="1"/>
  <c r="H24" i="1" s="1"/>
  <c r="BA101" i="1"/>
  <c r="H101" i="1" s="1"/>
  <c r="BA232" i="1"/>
  <c r="H232" i="1" s="1"/>
  <c r="BA555" i="1"/>
  <c r="H555" i="1" s="1"/>
  <c r="I555" i="1" s="1"/>
  <c r="BA45" i="1"/>
  <c r="H45" i="1" s="1"/>
  <c r="BA220" i="1"/>
  <c r="H220" i="1" s="1"/>
  <c r="BA144" i="1"/>
  <c r="H144" i="1" s="1"/>
  <c r="BA280" i="1"/>
  <c r="H280" i="1" s="1"/>
  <c r="BA271" i="1"/>
  <c r="H271" i="1" s="1"/>
  <c r="BA537" i="1"/>
  <c r="H537" i="1" s="1"/>
  <c r="I537" i="1" s="1"/>
  <c r="BA570" i="1"/>
  <c r="H570" i="1" s="1"/>
  <c r="I570" i="1" s="1"/>
  <c r="BA454" i="1"/>
  <c r="H454" i="1" s="1"/>
  <c r="BA283" i="1"/>
  <c r="H283" i="1" s="1"/>
  <c r="BA263" i="1"/>
  <c r="H263" i="1" s="1"/>
  <c r="BA553" i="1"/>
  <c r="H553" i="1" s="1"/>
  <c r="I553" i="1" s="1"/>
  <c r="BA531" i="1"/>
  <c r="H531" i="1" s="1"/>
  <c r="I531" i="1" s="1"/>
  <c r="BA20" i="1"/>
  <c r="H20" i="1" s="1"/>
  <c r="BA290" i="1"/>
  <c r="H290" i="1" s="1"/>
  <c r="BA587" i="1"/>
  <c r="H587" i="1" s="1"/>
  <c r="I587" i="1" s="1"/>
  <c r="BA348" i="1"/>
  <c r="H348" i="1" s="1"/>
  <c r="I348" i="1" s="1"/>
  <c r="BA248" i="1"/>
  <c r="H248" i="1" s="1"/>
  <c r="BA76" i="1"/>
  <c r="H76" i="1" s="1"/>
  <c r="I76" i="1" s="1"/>
  <c r="BA567" i="1"/>
  <c r="H567" i="1" s="1"/>
  <c r="I567" i="1" s="1"/>
  <c r="BA551" i="1"/>
  <c r="H551" i="1" s="1"/>
  <c r="I551" i="1" s="1"/>
  <c r="BA534" i="1"/>
  <c r="H534" i="1" s="1"/>
  <c r="I534" i="1" s="1"/>
  <c r="BA339" i="1"/>
  <c r="H339" i="1" s="1"/>
  <c r="I339" i="1" s="1"/>
  <c r="BA590" i="1"/>
  <c r="H590" i="1" s="1"/>
  <c r="I590" i="1" s="1"/>
  <c r="BA514" i="1"/>
  <c r="H514" i="1" s="1"/>
  <c r="I514" i="1" s="1"/>
  <c r="BA556" i="1"/>
  <c r="H556" i="1" s="1"/>
  <c r="I556" i="1" s="1"/>
  <c r="BA517" i="1"/>
  <c r="H517" i="1" s="1"/>
  <c r="I517" i="1" s="1"/>
  <c r="BA523" i="1"/>
  <c r="H523" i="1" s="1"/>
  <c r="I523" i="1" s="1"/>
  <c r="BA545" i="1"/>
  <c r="H545" i="1" s="1"/>
  <c r="I545" i="1" s="1"/>
  <c r="BA519" i="1"/>
  <c r="H519" i="1" s="1"/>
  <c r="I519" i="1" s="1"/>
  <c r="BA452" i="1"/>
  <c r="H452" i="1" s="1"/>
  <c r="I452" i="1" s="1"/>
  <c r="BA588" i="1"/>
  <c r="H588" i="1" s="1"/>
  <c r="I588" i="1" s="1"/>
  <c r="BA528" i="1"/>
  <c r="H528" i="1" s="1"/>
  <c r="I528" i="1" s="1"/>
  <c r="BA591" i="1"/>
  <c r="H591" i="1" s="1"/>
  <c r="I591" i="1" s="1"/>
  <c r="BA525" i="1"/>
  <c r="H525" i="1" s="1"/>
  <c r="I525" i="1" s="1"/>
  <c r="BA527" i="1"/>
  <c r="H527" i="1" s="1"/>
  <c r="I527" i="1" s="1"/>
  <c r="BA291" i="1"/>
  <c r="H291" i="1" s="1"/>
  <c r="I291" i="1" s="1"/>
  <c r="BA203" i="1"/>
  <c r="H203" i="1" s="1"/>
  <c r="BA592" i="1"/>
  <c r="H592" i="1" s="1"/>
  <c r="I592" i="1" s="1"/>
  <c r="BA529" i="1"/>
  <c r="H529" i="1" s="1"/>
  <c r="I529" i="1" s="1"/>
  <c r="BA578" i="1"/>
  <c r="H578" i="1" s="1"/>
  <c r="I578" i="1" s="1"/>
  <c r="BA569" i="1"/>
  <c r="H569" i="1" s="1"/>
  <c r="I569" i="1" s="1"/>
  <c r="BA577" i="1"/>
  <c r="H577" i="1" s="1"/>
  <c r="I577" i="1" s="1"/>
  <c r="BA538" i="1"/>
  <c r="H538" i="1" s="1"/>
  <c r="I538" i="1" s="1"/>
  <c r="BA582" i="1"/>
  <c r="H582" i="1" s="1"/>
  <c r="I582" i="1" s="1"/>
  <c r="BA584" i="1"/>
  <c r="H584" i="1" s="1"/>
  <c r="I584" i="1" s="1"/>
  <c r="BA542" i="1"/>
  <c r="H542" i="1" s="1"/>
  <c r="I542" i="1" s="1"/>
  <c r="BA273" i="1"/>
  <c r="H273" i="1" s="1"/>
  <c r="BA521" i="1"/>
  <c r="H521" i="1" s="1"/>
  <c r="I521" i="1" s="1"/>
  <c r="BA561" i="1"/>
  <c r="H561" i="1" s="1"/>
  <c r="I561" i="1" s="1"/>
  <c r="BA563" i="1"/>
  <c r="H563" i="1" s="1"/>
  <c r="I563" i="1" s="1"/>
  <c r="BA507" i="1"/>
  <c r="H507" i="1" s="1"/>
  <c r="I507" i="1" s="1"/>
  <c r="BA549" i="1"/>
  <c r="H549" i="1" s="1"/>
  <c r="I549" i="1" s="1"/>
  <c r="BA389" i="1"/>
  <c r="H389" i="1" s="1"/>
  <c r="I389" i="1" s="1"/>
  <c r="BA543" i="1"/>
  <c r="H543" i="1" s="1"/>
  <c r="I543" i="1" s="1"/>
  <c r="BA557" i="1"/>
  <c r="H557" i="1" s="1"/>
  <c r="I557" i="1" s="1"/>
  <c r="BA562" i="1"/>
  <c r="H562" i="1" s="1"/>
  <c r="I562" i="1" s="1"/>
  <c r="BA544" i="1"/>
  <c r="H544" i="1" s="1"/>
  <c r="I544" i="1" s="1"/>
  <c r="BA423" i="1"/>
  <c r="H423" i="1" s="1"/>
  <c r="I423" i="1" s="1"/>
  <c r="BA558" i="1"/>
  <c r="H558" i="1" s="1"/>
  <c r="I558" i="1" s="1"/>
  <c r="BA552" i="1"/>
  <c r="H552" i="1" s="1"/>
  <c r="I552" i="1" s="1"/>
  <c r="BA568" i="1"/>
  <c r="H568" i="1" s="1"/>
  <c r="I568" i="1" s="1"/>
  <c r="BA522" i="1"/>
  <c r="H522" i="1" s="1"/>
  <c r="I522" i="1" s="1"/>
  <c r="BA172" i="1"/>
  <c r="H172" i="1" s="1"/>
  <c r="BA43" i="1"/>
  <c r="H43" i="1" s="1"/>
  <c r="I43" i="1" s="1"/>
  <c r="BA127" i="1"/>
  <c r="H127" i="1" s="1"/>
  <c r="BA202" i="1"/>
  <c r="H202" i="1" s="1"/>
  <c r="BA214" i="1"/>
  <c r="H214" i="1" s="1"/>
  <c r="I214" i="1" s="1"/>
  <c r="BA585" i="1"/>
  <c r="H585" i="1" s="1"/>
  <c r="I585" i="1" s="1"/>
  <c r="BA535" i="1"/>
  <c r="H535" i="1" s="1"/>
  <c r="I535" i="1" s="1"/>
  <c r="BA589" i="1"/>
  <c r="H589" i="1" s="1"/>
  <c r="I589" i="1" s="1"/>
  <c r="BA548" i="1"/>
  <c r="H548" i="1" s="1"/>
  <c r="I548" i="1" s="1"/>
  <c r="BA576" i="1"/>
  <c r="H576" i="1" s="1"/>
  <c r="I576" i="1" s="1"/>
  <c r="BA285" i="1"/>
  <c r="H285" i="1" s="1"/>
  <c r="I285" i="1" s="1"/>
  <c r="BA422" i="1"/>
  <c r="H422" i="1" s="1"/>
  <c r="BA573" i="1"/>
  <c r="H573" i="1" s="1"/>
  <c r="I573" i="1" s="1"/>
  <c r="BA526" i="1"/>
  <c r="H526" i="1" s="1"/>
  <c r="I526" i="1" s="1"/>
  <c r="BA51" i="1"/>
  <c r="H51" i="1" s="1"/>
  <c r="I51" i="1" s="1"/>
  <c r="BA506" i="1"/>
  <c r="H506" i="1" s="1"/>
  <c r="I506" i="1" s="1"/>
  <c r="BA483" i="1"/>
  <c r="H483" i="1" s="1"/>
  <c r="I483" i="1" s="1"/>
  <c r="BA230" i="1"/>
  <c r="H230" i="1" s="1"/>
  <c r="I230" i="1" s="1"/>
  <c r="BA99" i="1"/>
  <c r="H99" i="1" s="1"/>
  <c r="I99" i="1" s="1"/>
  <c r="BA444" i="1"/>
  <c r="H444" i="1" s="1"/>
  <c r="I444" i="1" s="1"/>
  <c r="BA512" i="1"/>
  <c r="H512" i="1" s="1"/>
  <c r="BA205" i="1"/>
  <c r="H205" i="1" s="1"/>
  <c r="I205" i="1" s="1"/>
  <c r="BA296" i="1"/>
  <c r="H296" i="1" s="1"/>
  <c r="I296" i="1" s="1"/>
  <c r="BA478" i="1"/>
  <c r="H478" i="1" s="1"/>
  <c r="I478" i="1" s="1"/>
  <c r="BA65" i="1"/>
  <c r="H65" i="1" s="1"/>
  <c r="BA390" i="1"/>
  <c r="H390" i="1" s="1"/>
  <c r="I390" i="1" s="1"/>
  <c r="BA503" i="1"/>
  <c r="H503" i="1" s="1"/>
  <c r="BA15" i="1"/>
  <c r="H15" i="1" s="1"/>
  <c r="I15" i="1" s="1"/>
  <c r="BA56" i="1"/>
  <c r="H56" i="1" s="1"/>
  <c r="I56" i="1" s="1"/>
  <c r="BA9" i="1"/>
  <c r="H9" i="1" s="1"/>
  <c r="I9" i="1" s="1"/>
  <c r="BA115" i="1"/>
  <c r="H115" i="1" s="1"/>
  <c r="I115" i="1" s="1"/>
  <c r="BA80" i="1"/>
  <c r="H80" i="1" s="1"/>
  <c r="BA132" i="1"/>
  <c r="H132" i="1" s="1"/>
  <c r="I132" i="1" s="1"/>
  <c r="BA136" i="1"/>
  <c r="H136" i="1" s="1"/>
  <c r="I136" i="1" s="1"/>
  <c r="BA485" i="1"/>
  <c r="H485" i="1" s="1"/>
  <c r="I485" i="1" s="1"/>
  <c r="BA268" i="1"/>
  <c r="H268" i="1" s="1"/>
  <c r="I268" i="1" s="1"/>
  <c r="BA195" i="1"/>
  <c r="H195" i="1" s="1"/>
  <c r="BA241" i="1"/>
  <c r="H241" i="1" s="1"/>
  <c r="I241" i="1" s="1"/>
  <c r="BA12" i="1"/>
  <c r="H12" i="1" s="1"/>
  <c r="I12" i="1" s="1"/>
  <c r="BA44" i="1"/>
  <c r="H44" i="1" s="1"/>
  <c r="I44" i="1" s="1"/>
  <c r="I61" i="1"/>
  <c r="I371" i="1"/>
  <c r="I77" i="1"/>
  <c r="I509" i="1"/>
  <c r="I23" i="1"/>
  <c r="I84" i="1"/>
  <c r="I233" i="1"/>
  <c r="I141" i="1"/>
  <c r="I397" i="1"/>
  <c r="I379" i="1"/>
  <c r="I304" i="1"/>
  <c r="I468" i="1"/>
  <c r="I451" i="1"/>
  <c r="I495" i="1"/>
  <c r="I209" i="1"/>
  <c r="I436" i="1"/>
  <c r="I473" i="1"/>
  <c r="I142" i="1"/>
  <c r="I93" i="1"/>
  <c r="I442" i="1"/>
  <c r="I504" i="1"/>
  <c r="I489" i="1"/>
  <c r="I124" i="1"/>
  <c r="I356" i="1"/>
  <c r="I261" i="1"/>
  <c r="I487" i="1"/>
  <c r="I235" i="1"/>
  <c r="I416" i="1"/>
  <c r="I352" i="1"/>
  <c r="I471" i="1"/>
  <c r="I170" i="1"/>
  <c r="I183" i="1"/>
  <c r="I364" i="1"/>
  <c r="I95" i="1"/>
  <c r="I428" i="1"/>
  <c r="I260" i="1"/>
  <c r="I59" i="1"/>
  <c r="I415" i="1"/>
  <c r="I448" i="1"/>
  <c r="I438" i="1"/>
  <c r="I117" i="1"/>
  <c r="I153" i="1"/>
  <c r="I108" i="1"/>
  <c r="I431" i="1"/>
  <c r="I484" i="1"/>
  <c r="I382" i="1"/>
  <c r="I443" i="1"/>
  <c r="I22" i="1"/>
  <c r="I355" i="1"/>
  <c r="I437" i="1"/>
  <c r="I137" i="1"/>
  <c r="I243" i="1"/>
  <c r="I488" i="1"/>
  <c r="I372" i="1"/>
  <c r="I165" i="1"/>
  <c r="I301" i="1"/>
  <c r="I420" i="1"/>
  <c r="I300" i="1"/>
  <c r="I376" i="1"/>
  <c r="I392" i="1"/>
  <c r="I472" i="1"/>
  <c r="I21" i="1"/>
  <c r="I349" i="1"/>
  <c r="I476" i="1"/>
  <c r="I464" i="1"/>
  <c r="I459" i="1"/>
  <c r="I34" i="1"/>
  <c r="I279" i="1"/>
  <c r="I393" i="1"/>
  <c r="I289" i="1"/>
  <c r="I175" i="1"/>
  <c r="I462" i="1"/>
  <c r="I384" i="1"/>
  <c r="I491" i="1"/>
  <c r="I97" i="1"/>
  <c r="I370" i="1"/>
  <c r="I277" i="1"/>
  <c r="I494" i="1"/>
  <c r="I467" i="1"/>
  <c r="I58" i="1"/>
  <c r="I83" i="1"/>
  <c r="I324" i="1"/>
  <c r="I433" i="1"/>
  <c r="I63" i="1"/>
  <c r="I227" i="1"/>
  <c r="I426" i="1"/>
  <c r="I180" i="1"/>
  <c r="I265" i="1"/>
  <c r="I240" i="1"/>
  <c r="I121" i="1"/>
  <c r="I262" i="1"/>
  <c r="I302" i="1"/>
  <c r="I145" i="1"/>
  <c r="I383" i="1"/>
  <c r="I171" i="1"/>
  <c r="I461" i="1"/>
  <c r="I408" i="1"/>
  <c r="I252" i="1"/>
  <c r="I345" i="1"/>
  <c r="I358" i="1"/>
  <c r="I326" i="1"/>
  <c r="I336" i="1"/>
  <c r="I218" i="1"/>
  <c r="I406" i="1"/>
  <c r="I100" i="1"/>
  <c r="I67" i="1"/>
  <c r="I369" i="1"/>
  <c r="I163" i="1"/>
  <c r="I197" i="1"/>
  <c r="I373" i="1"/>
  <c r="I454" i="1"/>
  <c r="I287" i="1"/>
  <c r="BA193" i="1"/>
  <c r="H193" i="1" s="1"/>
  <c r="BA257" i="1"/>
  <c r="H257" i="1" s="1"/>
  <c r="BA32" i="1"/>
  <c r="H32" i="1" s="1"/>
  <c r="I499" i="1"/>
  <c r="I447" i="1"/>
  <c r="BA441" i="1"/>
  <c r="H441" i="1" s="1"/>
  <c r="I417" i="1"/>
  <c r="BA42" i="1"/>
  <c r="H42" i="1" s="1"/>
  <c r="BA347" i="1"/>
  <c r="H347" i="1" s="1"/>
  <c r="BA247" i="1"/>
  <c r="H247" i="1" s="1"/>
  <c r="I357" i="1"/>
  <c r="I335" i="1"/>
  <c r="BA281" i="1"/>
  <c r="H281" i="1" s="1"/>
  <c r="BA140" i="1"/>
  <c r="H140" i="1" s="1"/>
  <c r="BA176" i="1"/>
  <c r="H176" i="1" s="1"/>
  <c r="I411" i="1"/>
  <c r="I239" i="1"/>
  <c r="I7" i="1"/>
  <c r="BA362" i="1"/>
  <c r="H362" i="1" s="1"/>
  <c r="BA215" i="1"/>
  <c r="H215" i="1" s="1"/>
  <c r="BA275" i="1"/>
  <c r="H275" i="1" s="1"/>
  <c r="BA104" i="1"/>
  <c r="H104" i="1" s="1"/>
  <c r="BA169" i="1"/>
  <c r="H169" i="1" s="1"/>
  <c r="I394" i="1"/>
  <c r="I208" i="1"/>
  <c r="I354" i="1"/>
  <c r="BA50" i="1"/>
  <c r="H50" i="1" s="1"/>
  <c r="BA139" i="1"/>
  <c r="H139" i="1" s="1"/>
  <c r="BA330" i="1"/>
  <c r="H330" i="1" s="1"/>
  <c r="BA179" i="1"/>
  <c r="H179" i="1" s="1"/>
  <c r="BA350" i="1"/>
  <c r="H350" i="1" s="1"/>
  <c r="BA112" i="1"/>
  <c r="H112" i="1" s="1"/>
  <c r="I157" i="1"/>
  <c r="I398" i="1"/>
  <c r="I31" i="1"/>
  <c r="BA184" i="1"/>
  <c r="H184" i="1" s="1"/>
  <c r="I497" i="1"/>
  <c r="BA152" i="1"/>
  <c r="H152" i="1" s="1"/>
  <c r="I45" i="1"/>
  <c r="I159" i="1"/>
  <c r="I421" i="1"/>
  <c r="BA82" i="1"/>
  <c r="H82" i="1" s="1"/>
  <c r="I378" i="1"/>
  <c r="I295" i="1"/>
  <c r="I147" i="1"/>
  <c r="BA78" i="1"/>
  <c r="H78" i="1" s="1"/>
  <c r="I249" i="1"/>
  <c r="BA391" i="1"/>
  <c r="H391" i="1" s="1"/>
  <c r="BA434" i="1"/>
  <c r="H434" i="1" s="1"/>
  <c r="I381" i="1"/>
  <c r="I6" i="1"/>
  <c r="I469" i="1"/>
  <c r="BA18" i="1"/>
  <c r="H18" i="1" s="1"/>
  <c r="BA278" i="1"/>
  <c r="H278" i="1" s="1"/>
  <c r="BA396" i="1"/>
  <c r="H396" i="1" s="1"/>
  <c r="I457" i="1"/>
  <c r="I312" i="1"/>
  <c r="I400" i="1"/>
  <c r="BA460" i="1"/>
  <c r="H460" i="1" s="1"/>
  <c r="I317" i="1"/>
  <c r="BA105" i="1"/>
  <c r="H105" i="1" s="1"/>
  <c r="I122" i="1"/>
  <c r="BA482" i="1"/>
  <c r="H482" i="1" s="1"/>
  <c r="BA374" i="1"/>
  <c r="H374" i="1" s="1"/>
  <c r="BA17" i="1"/>
  <c r="H17" i="1" s="1"/>
  <c r="BA14" i="1"/>
  <c r="H14" i="1" s="1"/>
  <c r="BA510" i="1"/>
  <c r="H510" i="1" s="1"/>
  <c r="I409" i="1"/>
  <c r="BA385" i="1"/>
  <c r="H385" i="1" s="1"/>
  <c r="I329" i="1"/>
  <c r="I228" i="1"/>
  <c r="BA119" i="1"/>
  <c r="H119" i="1" s="1"/>
  <c r="BA386" i="1"/>
  <c r="H386" i="1" s="1"/>
  <c r="BA481" i="1"/>
  <c r="H481" i="1" s="1"/>
  <c r="I430" i="1"/>
  <c r="I127" i="1"/>
  <c r="I202" i="1"/>
  <c r="BA166" i="1"/>
  <c r="H166" i="1" s="1"/>
  <c r="BA123" i="1"/>
  <c r="H123" i="1" s="1"/>
  <c r="BA134" i="1"/>
  <c r="H134" i="1" s="1"/>
  <c r="BA458" i="1"/>
  <c r="H458" i="1" s="1"/>
  <c r="I36" i="1"/>
  <c r="BA446" i="1"/>
  <c r="H446" i="1" s="1"/>
  <c r="I210" i="1"/>
  <c r="I27" i="1"/>
  <c r="BA29" i="1"/>
  <c r="H29" i="1" s="1"/>
  <c r="BA266" i="1"/>
  <c r="H266" i="1" s="1"/>
  <c r="I40" i="1"/>
  <c r="BA274" i="1"/>
  <c r="H274" i="1" s="1"/>
  <c r="BA236" i="1"/>
  <c r="H236" i="1" s="1"/>
  <c r="BA309" i="1"/>
  <c r="H309" i="1" s="1"/>
  <c r="BA322" i="1"/>
  <c r="H322" i="1" s="1"/>
  <c r="I221" i="1"/>
  <c r="BA475" i="1"/>
  <c r="H475" i="1" s="1"/>
  <c r="I223" i="1"/>
  <c r="I496" i="1"/>
  <c r="BA191" i="1"/>
  <c r="H191" i="1" s="1"/>
  <c r="BA10" i="1"/>
  <c r="H10" i="1" s="1"/>
  <c r="I65" i="1"/>
  <c r="I178" i="1"/>
  <c r="I422" i="1"/>
  <c r="BA211" i="1"/>
  <c r="H211" i="1" s="1"/>
  <c r="BA25" i="1"/>
  <c r="H25" i="1" s="1"/>
  <c r="BA505" i="1"/>
  <c r="H505" i="1" s="1"/>
  <c r="I367" i="1"/>
  <c r="I474" i="1"/>
  <c r="I20" i="1"/>
  <c r="I222" i="1"/>
  <c r="I343" i="1"/>
  <c r="I86" i="1"/>
  <c r="I429" i="1"/>
  <c r="BA269" i="1"/>
  <c r="H269" i="1" s="1"/>
  <c r="BA380" i="1"/>
  <c r="H380" i="1" s="1"/>
  <c r="BA103" i="1"/>
  <c r="H103" i="1" s="1"/>
  <c r="BA11" i="1"/>
  <c r="H11" i="1" s="1"/>
  <c r="I280" i="1"/>
  <c r="I503" i="1"/>
  <c r="I319" i="1"/>
  <c r="BA508" i="1"/>
  <c r="H508" i="1" s="1"/>
  <c r="BA135" i="1"/>
  <c r="H135" i="1" s="1"/>
  <c r="BA493" i="1"/>
  <c r="H493" i="1" s="1"/>
  <c r="BA314" i="1"/>
  <c r="H314" i="1" s="1"/>
  <c r="BA143" i="1"/>
  <c r="H143" i="1" s="1"/>
  <c r="I55" i="1"/>
  <c r="I466" i="1"/>
  <c r="I267" i="1"/>
  <c r="I160" i="1"/>
  <c r="I341" i="1"/>
  <c r="I283" i="1"/>
  <c r="BA351" i="1"/>
  <c r="H351" i="1" s="1"/>
  <c r="BA501" i="1"/>
  <c r="H501" i="1" s="1"/>
  <c r="I234" i="1"/>
  <c r="I297" i="1"/>
  <c r="BA207" i="1"/>
  <c r="H207" i="1" s="1"/>
  <c r="I248" i="1"/>
  <c r="I113" i="1"/>
  <c r="BA424" i="1"/>
  <c r="H424" i="1" s="1"/>
  <c r="BA231" i="1"/>
  <c r="H231" i="1" s="1"/>
  <c r="BA167" i="1"/>
  <c r="H167" i="1" s="1"/>
  <c r="BA353" i="1"/>
  <c r="H353" i="1" s="1"/>
  <c r="I110" i="1"/>
  <c r="BA331" i="1"/>
  <c r="H331" i="1" s="1"/>
  <c r="I342" i="1"/>
  <c r="I219" i="1"/>
  <c r="I258" i="1"/>
  <c r="I74" i="1"/>
  <c r="I224" i="1"/>
  <c r="I213" i="1"/>
  <c r="I325" i="1"/>
  <c r="BA256" i="1"/>
  <c r="H256" i="1" s="1"/>
  <c r="BA387" i="1"/>
  <c r="H387" i="1" s="1"/>
  <c r="BA453" i="1"/>
  <c r="H453" i="1" s="1"/>
  <c r="BA286" i="1"/>
  <c r="H286" i="1" s="1"/>
  <c r="BA226" i="1"/>
  <c r="H226" i="1" s="1"/>
  <c r="I89" i="1"/>
  <c r="I87" i="1"/>
  <c r="I168" i="1"/>
  <c r="I188" i="1"/>
  <c r="I80" i="1"/>
  <c r="I111" i="1"/>
  <c r="BA217" i="1"/>
  <c r="H217" i="1" s="1"/>
  <c r="BA189" i="1"/>
  <c r="H189" i="1" s="1"/>
  <c r="I316" i="1"/>
  <c r="BA427" i="1"/>
  <c r="H427" i="1" s="1"/>
  <c r="I28" i="1"/>
  <c r="I204" i="1"/>
  <c r="BA298" i="1"/>
  <c r="H298" i="1" s="1"/>
  <c r="I200" i="1"/>
  <c r="BA502" i="1"/>
  <c r="H502" i="1" s="1"/>
  <c r="BA272" i="1"/>
  <c r="H272" i="1" s="1"/>
  <c r="BA198" i="1"/>
  <c r="H198" i="1" s="1"/>
  <c r="BA85" i="1"/>
  <c r="H85" i="1" s="1"/>
  <c r="I203" i="1"/>
  <c r="I81" i="1"/>
  <c r="BA138" i="1"/>
  <c r="H138" i="1" s="1"/>
  <c r="I53" i="1"/>
  <c r="BA399" i="1"/>
  <c r="H399" i="1" s="1"/>
  <c r="I273" i="1"/>
  <c r="BA151" i="1"/>
  <c r="H151" i="1" s="1"/>
  <c r="BA48" i="1"/>
  <c r="H48" i="1" s="1"/>
  <c r="BA91" i="1"/>
  <c r="H91" i="1" s="1"/>
  <c r="I511" i="1"/>
  <c r="I238" i="1"/>
  <c r="I173" i="1"/>
  <c r="I19" i="1"/>
  <c r="I360" i="1"/>
  <c r="BA490" i="1"/>
  <c r="H490" i="1" s="1"/>
  <c r="I346" i="1"/>
  <c r="I405" i="1"/>
  <c r="BA368" i="1"/>
  <c r="H368" i="1" s="1"/>
  <c r="BA196" i="1"/>
  <c r="H196" i="1" s="1"/>
  <c r="I311" i="1"/>
  <c r="I164" i="1"/>
  <c r="BA90" i="1"/>
  <c r="H90" i="1" s="1"/>
  <c r="BA250" i="1"/>
  <c r="H250" i="1" s="1"/>
  <c r="I69" i="1"/>
  <c r="BA254" i="1"/>
  <c r="H254" i="1" s="1"/>
  <c r="I75" i="1"/>
  <c r="I344" i="1"/>
  <c r="BA244" i="1"/>
  <c r="H244" i="1" s="1"/>
  <c r="I64" i="1"/>
  <c r="BA259" i="1"/>
  <c r="H259" i="1" s="1"/>
  <c r="BA299" i="1"/>
  <c r="H299" i="1" s="1"/>
  <c r="BA186" i="1"/>
  <c r="H186" i="1" s="1"/>
  <c r="I131" i="1"/>
  <c r="BA216" i="1"/>
  <c r="H216" i="1" s="1"/>
  <c r="I293" i="1"/>
  <c r="I395" i="1"/>
  <c r="I463" i="1"/>
  <c r="I161" i="1"/>
  <c r="I185" i="1"/>
  <c r="I125" i="1"/>
  <c r="BA156" i="1"/>
  <c r="H156" i="1" s="1"/>
  <c r="BA246" i="1"/>
  <c r="H246" i="1" s="1"/>
  <c r="I271" i="1"/>
  <c r="I35" i="1"/>
  <c r="BA126" i="1"/>
  <c r="H126" i="1" s="1"/>
  <c r="BA114" i="1"/>
  <c r="H114" i="1" s="1"/>
  <c r="BA49" i="1"/>
  <c r="H49" i="1" s="1"/>
  <c r="I323" i="1"/>
  <c r="I38" i="1"/>
  <c r="I172" i="1"/>
  <c r="I440" i="1"/>
  <c r="BA88" i="1"/>
  <c r="H88" i="1" s="1"/>
  <c r="BA404" i="1"/>
  <c r="H404" i="1" s="1"/>
  <c r="I116" i="1"/>
  <c r="I310" i="1"/>
  <c r="I13" i="1"/>
  <c r="I162" i="1"/>
  <c r="BA320" i="1"/>
  <c r="H320" i="1" s="1"/>
  <c r="BA377" i="1"/>
  <c r="H377" i="1" s="1"/>
  <c r="BA72" i="1"/>
  <c r="H72" i="1" s="1"/>
  <c r="BA130" i="1"/>
  <c r="H130" i="1" s="1"/>
  <c r="I263" i="1"/>
  <c r="BA401" i="1"/>
  <c r="H401" i="1" s="1"/>
  <c r="BA270" i="1"/>
  <c r="H270" i="1" s="1"/>
  <c r="BA419" i="1"/>
  <c r="H419" i="1" s="1"/>
  <c r="I449" i="1"/>
  <c r="I337" i="1"/>
  <c r="I253" i="1"/>
  <c r="BA98" i="1"/>
  <c r="H98" i="1" s="1"/>
  <c r="BA251" i="1"/>
  <c r="H251" i="1" s="1"/>
  <c r="I288" i="1"/>
  <c r="BA146" i="1"/>
  <c r="H146" i="1" s="1"/>
  <c r="BA41" i="1"/>
  <c r="H41" i="1" s="1"/>
  <c r="I154" i="1"/>
  <c r="BA107" i="1"/>
  <c r="H107" i="1" s="1"/>
  <c r="BA26" i="1"/>
  <c r="H26" i="1" s="1"/>
  <c r="BA307" i="1"/>
  <c r="H307" i="1" s="1"/>
  <c r="I388" i="1"/>
  <c r="I290" i="1"/>
  <c r="I327" i="1"/>
  <c r="I321" i="1"/>
  <c r="BA414" i="1"/>
  <c r="H414" i="1" s="1"/>
  <c r="BA470" i="1"/>
  <c r="H470" i="1" s="1"/>
  <c r="I276" i="1"/>
  <c r="I480" i="1"/>
  <c r="BA194" i="1"/>
  <c r="H194" i="1" s="1"/>
  <c r="BA332" i="1"/>
  <c r="H332" i="1" s="1"/>
  <c r="BA410" i="1"/>
  <c r="H410" i="1" s="1"/>
  <c r="BA479" i="1"/>
  <c r="H479" i="1" s="1"/>
  <c r="BA225" i="1"/>
  <c r="H225" i="1" s="1"/>
  <c r="I232" i="1"/>
  <c r="BA212" i="1"/>
  <c r="H212" i="1" s="1"/>
  <c r="BA33" i="1"/>
  <c r="H33" i="1" s="1"/>
  <c r="BA333" i="1"/>
  <c r="H333" i="1" s="1"/>
  <c r="BA245" i="1"/>
  <c r="H245" i="1" s="1"/>
  <c r="BA308" i="1"/>
  <c r="H308" i="1" s="1"/>
  <c r="BA455" i="1"/>
  <c r="H455" i="1" s="1"/>
  <c r="I120" i="1"/>
  <c r="I402" i="1"/>
  <c r="I363" i="1"/>
  <c r="I492" i="1"/>
  <c r="I102" i="1"/>
  <c r="I255" i="1"/>
  <c r="I242" i="1"/>
  <c r="I101" i="1"/>
  <c r="BA328" i="1"/>
  <c r="H328" i="1" s="1"/>
  <c r="I54" i="1"/>
  <c r="I366" i="1"/>
  <c r="BA96" i="1"/>
  <c r="H96" i="1" s="1"/>
  <c r="I73" i="1"/>
  <c r="BA79" i="1"/>
  <c r="H79" i="1" s="1"/>
  <c r="BA182" i="1"/>
  <c r="H182" i="1" s="1"/>
  <c r="I318" i="1"/>
  <c r="BA150" i="1"/>
  <c r="H150" i="1" s="1"/>
  <c r="BA16" i="1"/>
  <c r="H16" i="1" s="1"/>
  <c r="I220" i="1"/>
  <c r="BA158" i="1"/>
  <c r="H158" i="1" s="1"/>
  <c r="I403" i="1"/>
  <c r="I52" i="1"/>
  <c r="I201" i="1"/>
  <c r="I439" i="1"/>
  <c r="I92" i="1"/>
  <c r="I359" i="1"/>
  <c r="BA282" i="1"/>
  <c r="H282" i="1" s="1"/>
  <c r="I365" i="1"/>
  <c r="I313" i="1"/>
  <c r="BA292" i="1"/>
  <c r="H292" i="1" s="1"/>
  <c r="BA206" i="1"/>
  <c r="H206" i="1" s="1"/>
  <c r="I407" i="1"/>
  <c r="BA229" i="1"/>
  <c r="H229" i="1" s="1"/>
  <c r="I174" i="1"/>
  <c r="I413" i="1"/>
  <c r="BA315" i="1"/>
  <c r="H315" i="1" s="1"/>
  <c r="I94" i="1"/>
  <c r="BA68" i="1"/>
  <c r="H68" i="1" s="1"/>
  <c r="BA294" i="1"/>
  <c r="H294" i="1" s="1"/>
  <c r="BA445" i="1"/>
  <c r="H445" i="1" s="1"/>
  <c r="I37" i="1"/>
  <c r="I148" i="1"/>
  <c r="I155" i="1"/>
  <c r="I24" i="1"/>
  <c r="BA70" i="1"/>
  <c r="H70" i="1" s="1"/>
  <c r="I512" i="1"/>
  <c r="BA412" i="1"/>
  <c r="H412" i="1" s="1"/>
  <c r="I118" i="1"/>
  <c r="BA190" i="1"/>
  <c r="H190" i="1" s="1"/>
  <c r="BA192" i="1"/>
  <c r="H192" i="1" s="1"/>
  <c r="BA465" i="1"/>
  <c r="H465" i="1" s="1"/>
  <c r="BA418" i="1"/>
  <c r="H418" i="1" s="1"/>
  <c r="I106" i="1"/>
  <c r="I177" i="1"/>
  <c r="BA486" i="1"/>
  <c r="H486" i="1" s="1"/>
  <c r="BA30" i="1"/>
  <c r="H30" i="1" s="1"/>
  <c r="I340" i="1"/>
  <c r="BA237" i="1"/>
  <c r="H237" i="1" s="1"/>
  <c r="BA264" i="1"/>
  <c r="H264" i="1" s="1"/>
  <c r="BA46" i="1"/>
  <c r="H46" i="1" s="1"/>
  <c r="BA71" i="1"/>
  <c r="H71" i="1" s="1"/>
  <c r="I129" i="1"/>
  <c r="BA306" i="1"/>
  <c r="H306" i="1" s="1"/>
  <c r="BA66" i="1"/>
  <c r="H66" i="1" s="1"/>
  <c r="BA375" i="1"/>
  <c r="H375" i="1" s="1"/>
  <c r="BA60" i="1"/>
  <c r="H60" i="1" s="1"/>
  <c r="I133" i="1"/>
  <c r="I144" i="1"/>
  <c r="I109" i="1"/>
  <c r="BA477" i="1"/>
  <c r="H477" i="1" s="1"/>
  <c r="BA47" i="1"/>
  <c r="H47" i="1" s="1"/>
  <c r="BA284" i="1"/>
  <c r="H284" i="1" s="1"/>
  <c r="I187" i="1"/>
  <c r="I500" i="1"/>
  <c r="I128" i="1"/>
  <c r="I39" i="1"/>
  <c r="I305" i="1"/>
  <c r="BA62" i="1"/>
  <c r="H62" i="1" s="1"/>
  <c r="I149" i="1"/>
  <c r="I432" i="1"/>
  <c r="I195" i="1"/>
  <c r="BA435" i="1"/>
  <c r="H435" i="1" s="1"/>
  <c r="BA199" i="1"/>
  <c r="H199" i="1" s="1"/>
  <c r="I361" i="1"/>
  <c r="BA181" i="1"/>
  <c r="H181" i="1" s="1"/>
  <c r="BA5" i="1"/>
  <c r="H5" i="1" s="1"/>
  <c r="I456" i="1"/>
  <c r="BA425" i="1"/>
  <c r="H425" i="1" s="1"/>
  <c r="BA303" i="1"/>
  <c r="H303" i="1" s="1"/>
  <c r="BA8" i="1"/>
  <c r="H8" i="1" s="1"/>
  <c r="I498" i="1"/>
  <c r="F511" i="1" l="1"/>
  <c r="F379" i="1"/>
  <c r="F572" i="1"/>
  <c r="F534" i="1"/>
  <c r="F516" i="1"/>
  <c r="F526" i="1"/>
  <c r="F527" i="1"/>
  <c r="F531" i="1"/>
  <c r="F563" i="1"/>
  <c r="F524" i="1"/>
  <c r="F525" i="1"/>
  <c r="F547" i="1"/>
  <c r="F558" i="1"/>
  <c r="F576" i="1"/>
  <c r="F565" i="1"/>
  <c r="F586" i="1"/>
  <c r="F545" i="1"/>
  <c r="F589" i="1"/>
  <c r="F537" i="1"/>
  <c r="F551" i="1"/>
  <c r="F530" i="1"/>
  <c r="F549" i="1"/>
  <c r="F515" i="1"/>
  <c r="F514" i="1"/>
  <c r="F578" i="1"/>
  <c r="F533" i="1"/>
  <c r="F555" i="1"/>
  <c r="F567" i="1"/>
  <c r="F584" i="1"/>
  <c r="F583" i="1"/>
  <c r="F517" i="1"/>
  <c r="F523" i="1"/>
  <c r="F550" i="1"/>
  <c r="F522" i="1"/>
  <c r="F553" i="1"/>
  <c r="F568" i="1"/>
  <c r="F556" i="1"/>
  <c r="F582" i="1"/>
  <c r="F579" i="1"/>
  <c r="F560" i="1"/>
  <c r="F592" i="1"/>
  <c r="F552" i="1"/>
  <c r="F541" i="1"/>
  <c r="F587" i="1"/>
  <c r="F566" i="1"/>
  <c r="F520" i="1"/>
  <c r="F580" i="1"/>
  <c r="F562" i="1"/>
  <c r="F571" i="1"/>
  <c r="F540" i="1"/>
  <c r="F581" i="1"/>
  <c r="F543" i="1"/>
  <c r="F535" i="1"/>
  <c r="F574" i="1"/>
  <c r="F521" i="1"/>
  <c r="F575" i="1"/>
  <c r="F557" i="1"/>
  <c r="F591" i="1"/>
  <c r="F588" i="1"/>
  <c r="F544" i="1"/>
  <c r="F518" i="1"/>
  <c r="F570" i="1"/>
  <c r="F513" i="1"/>
  <c r="F536" i="1"/>
  <c r="F542" i="1"/>
  <c r="F539" i="1"/>
  <c r="F561" i="1"/>
  <c r="F564" i="1"/>
  <c r="F519" i="1"/>
  <c r="F573" i="1"/>
  <c r="F577" i="1"/>
  <c r="F546" i="1"/>
  <c r="F559" i="1"/>
  <c r="F569" i="1"/>
  <c r="F529" i="1"/>
  <c r="F538" i="1"/>
  <c r="F528" i="1"/>
  <c r="F590" i="1"/>
  <c r="F554" i="1"/>
  <c r="F585" i="1"/>
  <c r="F532" i="1"/>
  <c r="F548" i="1"/>
  <c r="F251" i="1"/>
  <c r="I251" i="1"/>
  <c r="F320" i="1"/>
  <c r="I320" i="1"/>
  <c r="I114" i="1"/>
  <c r="F114" i="1"/>
  <c r="I216" i="1"/>
  <c r="F216" i="1"/>
  <c r="I250" i="1"/>
  <c r="F250" i="1"/>
  <c r="I272" i="1"/>
  <c r="F272" i="1"/>
  <c r="F188" i="1"/>
  <c r="F74" i="1"/>
  <c r="F248" i="1"/>
  <c r="F86" i="1"/>
  <c r="F65" i="1"/>
  <c r="F266" i="1"/>
  <c r="I266" i="1"/>
  <c r="I105" i="1"/>
  <c r="F105" i="1"/>
  <c r="F45" i="1"/>
  <c r="F354" i="1"/>
  <c r="F227" i="1"/>
  <c r="F97" i="1"/>
  <c r="F464" i="1"/>
  <c r="F484" i="1"/>
  <c r="F428" i="1"/>
  <c r="F487" i="1"/>
  <c r="F436" i="1"/>
  <c r="I90" i="1"/>
  <c r="F90" i="1"/>
  <c r="I502" i="1"/>
  <c r="F502" i="1"/>
  <c r="F258" i="1"/>
  <c r="I143" i="1"/>
  <c r="F143" i="1"/>
  <c r="F10" i="1"/>
  <c r="I10" i="1"/>
  <c r="I29" i="1"/>
  <c r="F29" i="1"/>
  <c r="F430" i="1"/>
  <c r="F434" i="1"/>
  <c r="I434" i="1"/>
  <c r="I152" i="1"/>
  <c r="F152" i="1"/>
  <c r="F208" i="1"/>
  <c r="F357" i="1"/>
  <c r="F287" i="1"/>
  <c r="F218" i="1"/>
  <c r="F145" i="1"/>
  <c r="F165" i="1"/>
  <c r="F397" i="1"/>
  <c r="F8" i="1"/>
  <c r="I8" i="1"/>
  <c r="F168" i="1"/>
  <c r="I207" i="1"/>
  <c r="F207" i="1"/>
  <c r="F314" i="1"/>
  <c r="I314" i="1"/>
  <c r="F343" i="1"/>
  <c r="F191" i="1"/>
  <c r="I191" i="1"/>
  <c r="F27" i="1"/>
  <c r="F317" i="1"/>
  <c r="I391" i="1"/>
  <c r="F391" i="1"/>
  <c r="F497" i="1"/>
  <c r="F336" i="1"/>
  <c r="F63" i="1"/>
  <c r="F491" i="1"/>
  <c r="F476" i="1"/>
  <c r="F261" i="1"/>
  <c r="F478" i="1"/>
  <c r="F141" i="1"/>
  <c r="I66" i="1"/>
  <c r="F66" i="1"/>
  <c r="F493" i="1"/>
  <c r="I493" i="1"/>
  <c r="F249" i="1"/>
  <c r="F299" i="1"/>
  <c r="I299" i="1"/>
  <c r="I48" i="1"/>
  <c r="F48" i="1"/>
  <c r="I298" i="1"/>
  <c r="F298" i="1"/>
  <c r="F87" i="1"/>
  <c r="F297" i="1"/>
  <c r="F135" i="1"/>
  <c r="I135" i="1"/>
  <c r="F222" i="1"/>
  <c r="F210" i="1"/>
  <c r="I386" i="1"/>
  <c r="F386" i="1"/>
  <c r="F136" i="1"/>
  <c r="I184" i="1"/>
  <c r="F184" i="1"/>
  <c r="F394" i="1"/>
  <c r="F347" i="1"/>
  <c r="I347" i="1"/>
  <c r="F373" i="1"/>
  <c r="F326" i="1"/>
  <c r="F241" i="1"/>
  <c r="F433" i="1"/>
  <c r="F488" i="1"/>
  <c r="F108" i="1"/>
  <c r="F389" i="1"/>
  <c r="F209" i="1"/>
  <c r="F190" i="1"/>
  <c r="I190" i="1"/>
  <c r="F200" i="1"/>
  <c r="I308" i="1"/>
  <c r="F308" i="1"/>
  <c r="F327" i="1"/>
  <c r="F310" i="1"/>
  <c r="I151" i="1"/>
  <c r="F151" i="1"/>
  <c r="F342" i="1"/>
  <c r="I508" i="1"/>
  <c r="F508" i="1"/>
  <c r="F223" i="1"/>
  <c r="I119" i="1"/>
  <c r="F119" i="1"/>
  <c r="I78" i="1"/>
  <c r="F78" i="1"/>
  <c r="F31" i="1"/>
  <c r="I169" i="1"/>
  <c r="F169" i="1"/>
  <c r="F42" i="1"/>
  <c r="I42" i="1"/>
  <c r="F384" i="1"/>
  <c r="F349" i="1"/>
  <c r="F356" i="1"/>
  <c r="F233" i="1"/>
  <c r="I315" i="1"/>
  <c r="F315" i="1"/>
  <c r="F164" i="1"/>
  <c r="F413" i="1"/>
  <c r="F455" i="1"/>
  <c r="I455" i="1"/>
  <c r="F174" i="1"/>
  <c r="F259" i="1"/>
  <c r="I259" i="1"/>
  <c r="F311" i="1"/>
  <c r="I46" i="1"/>
  <c r="F46" i="1"/>
  <c r="F512" i="1"/>
  <c r="F245" i="1"/>
  <c r="I245" i="1"/>
  <c r="F246" i="1"/>
  <c r="I246" i="1"/>
  <c r="I196" i="1"/>
  <c r="F196" i="1"/>
  <c r="F273" i="1"/>
  <c r="F204" i="1"/>
  <c r="F89" i="1"/>
  <c r="F234" i="1"/>
  <c r="F319" i="1"/>
  <c r="F446" i="1"/>
  <c r="I446" i="1"/>
  <c r="F228" i="1"/>
  <c r="I104" i="1"/>
  <c r="F104" i="1"/>
  <c r="F417" i="1"/>
  <c r="F197" i="1"/>
  <c r="F358" i="1"/>
  <c r="F262" i="1"/>
  <c r="F462" i="1"/>
  <c r="F153" i="1"/>
  <c r="F124" i="1"/>
  <c r="F296" i="1"/>
  <c r="F84" i="1"/>
  <c r="F414" i="1"/>
  <c r="I414" i="1"/>
  <c r="I264" i="1"/>
  <c r="F264" i="1"/>
  <c r="I229" i="1"/>
  <c r="F229" i="1"/>
  <c r="F403" i="1"/>
  <c r="I328" i="1"/>
  <c r="F328" i="1"/>
  <c r="I333" i="1"/>
  <c r="F333" i="1"/>
  <c r="F290" i="1"/>
  <c r="F205" i="1"/>
  <c r="F116" i="1"/>
  <c r="I156" i="1"/>
  <c r="F156" i="1"/>
  <c r="F64" i="1"/>
  <c r="F368" i="1"/>
  <c r="I368" i="1"/>
  <c r="F485" i="1"/>
  <c r="I501" i="1"/>
  <c r="F501" i="1"/>
  <c r="F20" i="1"/>
  <c r="F9" i="1"/>
  <c r="F285" i="1"/>
  <c r="F400" i="1"/>
  <c r="F147" i="1"/>
  <c r="I275" i="1"/>
  <c r="F275" i="1"/>
  <c r="F324" i="1"/>
  <c r="F21" i="1"/>
  <c r="F243" i="1"/>
  <c r="F364" i="1"/>
  <c r="F91" i="1"/>
  <c r="I91" i="1"/>
  <c r="F431" i="1"/>
  <c r="F129" i="1"/>
  <c r="F33" i="1"/>
  <c r="I33" i="1"/>
  <c r="F125" i="1"/>
  <c r="F12" i="1"/>
  <c r="I399" i="1"/>
  <c r="F399" i="1"/>
  <c r="F226" i="1"/>
  <c r="I226" i="1"/>
  <c r="F51" i="1"/>
  <c r="F351" i="1"/>
  <c r="I351" i="1"/>
  <c r="F503" i="1"/>
  <c r="F474" i="1"/>
  <c r="F312" i="1"/>
  <c r="F295" i="1"/>
  <c r="F15" i="1"/>
  <c r="F215" i="1"/>
  <c r="I215" i="1"/>
  <c r="F163" i="1"/>
  <c r="F345" i="1"/>
  <c r="F121" i="1"/>
  <c r="F83" i="1"/>
  <c r="F472" i="1"/>
  <c r="F137" i="1"/>
  <c r="F117" i="1"/>
  <c r="F183" i="1"/>
  <c r="F495" i="1"/>
  <c r="F23" i="1"/>
  <c r="F498" i="1"/>
  <c r="F305" i="1"/>
  <c r="F306" i="1"/>
  <c r="I306" i="1"/>
  <c r="F366" i="1"/>
  <c r="F302" i="1"/>
  <c r="I412" i="1"/>
  <c r="F412" i="1"/>
  <c r="I70" i="1"/>
  <c r="F70" i="1"/>
  <c r="F407" i="1"/>
  <c r="F405" i="1"/>
  <c r="F24" i="1"/>
  <c r="F158" i="1"/>
  <c r="I158" i="1"/>
  <c r="F101" i="1"/>
  <c r="I212" i="1"/>
  <c r="F212" i="1"/>
  <c r="F388" i="1"/>
  <c r="F337" i="1"/>
  <c r="F404" i="1"/>
  <c r="I404" i="1"/>
  <c r="F53" i="1"/>
  <c r="I286" i="1"/>
  <c r="F286" i="1"/>
  <c r="F331" i="1"/>
  <c r="I331" i="1"/>
  <c r="F283" i="1"/>
  <c r="I475" i="1"/>
  <c r="F475" i="1"/>
  <c r="F36" i="1"/>
  <c r="F329" i="1"/>
  <c r="F398" i="1"/>
  <c r="I362" i="1"/>
  <c r="F362" i="1"/>
  <c r="F44" i="1"/>
  <c r="F175" i="1"/>
  <c r="F489" i="1"/>
  <c r="F98" i="1"/>
  <c r="I98" i="1"/>
  <c r="F131" i="1"/>
  <c r="I71" i="1"/>
  <c r="F71" i="1"/>
  <c r="F52" i="1"/>
  <c r="F361" i="1"/>
  <c r="F88" i="1"/>
  <c r="I88" i="1"/>
  <c r="F244" i="1"/>
  <c r="I244" i="1"/>
  <c r="F346" i="1"/>
  <c r="F28" i="1"/>
  <c r="I453" i="1"/>
  <c r="F453" i="1"/>
  <c r="F291" i="1"/>
  <c r="F385" i="1"/>
  <c r="I385" i="1"/>
  <c r="F457" i="1"/>
  <c r="F230" i="1"/>
  <c r="F7" i="1"/>
  <c r="I441" i="1"/>
  <c r="F441" i="1"/>
  <c r="F506" i="1"/>
  <c r="F252" i="1"/>
  <c r="F289" i="1"/>
  <c r="F392" i="1"/>
  <c r="F438" i="1"/>
  <c r="F504" i="1"/>
  <c r="F451" i="1"/>
  <c r="F509" i="1"/>
  <c r="F192" i="1"/>
  <c r="I192" i="1"/>
  <c r="F439" i="1"/>
  <c r="F162" i="1"/>
  <c r="F118" i="1"/>
  <c r="F219" i="1"/>
  <c r="F390" i="1"/>
  <c r="I292" i="1"/>
  <c r="F292" i="1"/>
  <c r="I307" i="1"/>
  <c r="F307" i="1"/>
  <c r="F440" i="1"/>
  <c r="F185" i="1"/>
  <c r="F344" i="1"/>
  <c r="I138" i="1"/>
  <c r="F138" i="1"/>
  <c r="F427" i="1"/>
  <c r="I427" i="1"/>
  <c r="F387" i="1"/>
  <c r="I387" i="1"/>
  <c r="F110" i="1"/>
  <c r="F280" i="1"/>
  <c r="F367" i="1"/>
  <c r="I458" i="1"/>
  <c r="F458" i="1"/>
  <c r="F409" i="1"/>
  <c r="F157" i="1"/>
  <c r="F447" i="1"/>
  <c r="F240" i="1"/>
  <c r="F58" i="1"/>
  <c r="F437" i="1"/>
  <c r="F170" i="1"/>
  <c r="F470" i="1"/>
  <c r="I470" i="1"/>
  <c r="F39" i="1"/>
  <c r="F35" i="1"/>
  <c r="I181" i="1"/>
  <c r="F181" i="1"/>
  <c r="F187" i="1"/>
  <c r="F477" i="1"/>
  <c r="I477" i="1"/>
  <c r="F155" i="1"/>
  <c r="F444" i="1"/>
  <c r="F255" i="1"/>
  <c r="F225" i="1"/>
  <c r="I225" i="1"/>
  <c r="I26" i="1"/>
  <c r="F26" i="1"/>
  <c r="I419" i="1"/>
  <c r="F419" i="1"/>
  <c r="F161" i="1"/>
  <c r="F490" i="1"/>
  <c r="I490" i="1"/>
  <c r="F316" i="1"/>
  <c r="I256" i="1"/>
  <c r="F256" i="1"/>
  <c r="I353" i="1"/>
  <c r="F353" i="1"/>
  <c r="F341" i="1"/>
  <c r="I505" i="1"/>
  <c r="F505" i="1"/>
  <c r="F221" i="1"/>
  <c r="F134" i="1"/>
  <c r="I134" i="1"/>
  <c r="F396" i="1"/>
  <c r="I396" i="1"/>
  <c r="F378" i="1"/>
  <c r="F393" i="1"/>
  <c r="F376" i="1"/>
  <c r="F355" i="1"/>
  <c r="F448" i="1"/>
  <c r="F471" i="1"/>
  <c r="F442" i="1"/>
  <c r="F468" i="1"/>
  <c r="I186" i="1"/>
  <c r="F186" i="1"/>
  <c r="F496" i="1"/>
  <c r="F372" i="1"/>
  <c r="F271" i="1"/>
  <c r="F456" i="1"/>
  <c r="F435" i="1"/>
  <c r="I435" i="1"/>
  <c r="F148" i="1"/>
  <c r="F115" i="1"/>
  <c r="F25" i="1"/>
  <c r="I25" i="1"/>
  <c r="F123" i="1"/>
  <c r="I123" i="1"/>
  <c r="I510" i="1"/>
  <c r="F510" i="1"/>
  <c r="I278" i="1"/>
  <c r="F278" i="1"/>
  <c r="I112" i="1"/>
  <c r="F112" i="1"/>
  <c r="F239" i="1"/>
  <c r="F499" i="1"/>
  <c r="F369" i="1"/>
  <c r="F408" i="1"/>
  <c r="F268" i="1"/>
  <c r="F467" i="1"/>
  <c r="F77" i="1"/>
  <c r="I126" i="1"/>
  <c r="F126" i="1"/>
  <c r="F120" i="1"/>
  <c r="F253" i="1"/>
  <c r="I425" i="1"/>
  <c r="F425" i="1"/>
  <c r="I47" i="1"/>
  <c r="F47" i="1"/>
  <c r="F56" i="1"/>
  <c r="F232" i="1"/>
  <c r="F109" i="1"/>
  <c r="I486" i="1"/>
  <c r="F486" i="1"/>
  <c r="I231" i="1"/>
  <c r="F231" i="1"/>
  <c r="F160" i="1"/>
  <c r="I14" i="1"/>
  <c r="F14" i="1"/>
  <c r="I18" i="1"/>
  <c r="F18" i="1"/>
  <c r="F82" i="1"/>
  <c r="I82" i="1"/>
  <c r="I350" i="1"/>
  <c r="F350" i="1"/>
  <c r="F265" i="1"/>
  <c r="F494" i="1"/>
  <c r="F279" i="1"/>
  <c r="F300" i="1"/>
  <c r="F22" i="1"/>
  <c r="F415" i="1"/>
  <c r="F352" i="1"/>
  <c r="F93" i="1"/>
  <c r="F304" i="1"/>
  <c r="F371" i="1"/>
  <c r="I247" i="1"/>
  <c r="F247" i="1"/>
  <c r="I237" i="1"/>
  <c r="F237" i="1"/>
  <c r="F107" i="1"/>
  <c r="I107" i="1"/>
  <c r="F360" i="1"/>
  <c r="F365" i="1"/>
  <c r="I322" i="1"/>
  <c r="F322" i="1"/>
  <c r="F177" i="1"/>
  <c r="F37" i="1"/>
  <c r="F154" i="1"/>
  <c r="I424" i="1"/>
  <c r="F424" i="1"/>
  <c r="F267" i="1"/>
  <c r="I103" i="1"/>
  <c r="F103" i="1"/>
  <c r="F422" i="1"/>
  <c r="I309" i="1"/>
  <c r="F309" i="1"/>
  <c r="F202" i="1"/>
  <c r="F17" i="1"/>
  <c r="I17" i="1"/>
  <c r="F469" i="1"/>
  <c r="F421" i="1"/>
  <c r="I179" i="1"/>
  <c r="F179" i="1"/>
  <c r="F411" i="1"/>
  <c r="I32" i="1"/>
  <c r="F32" i="1"/>
  <c r="F67" i="1"/>
  <c r="F461" i="1"/>
  <c r="I465" i="1"/>
  <c r="F465" i="1"/>
  <c r="F402" i="1"/>
  <c r="I460" i="1"/>
  <c r="F460" i="1"/>
  <c r="F128" i="1"/>
  <c r="F321" i="1"/>
  <c r="I206" i="1"/>
  <c r="F206" i="1"/>
  <c r="F220" i="1"/>
  <c r="F167" i="1"/>
  <c r="I167" i="1"/>
  <c r="I401" i="1"/>
  <c r="F401" i="1"/>
  <c r="F211" i="1"/>
  <c r="I211" i="1"/>
  <c r="F432" i="1"/>
  <c r="F332" i="1"/>
  <c r="I332" i="1"/>
  <c r="F38" i="1"/>
  <c r="F463" i="1"/>
  <c r="I254" i="1"/>
  <c r="F254" i="1"/>
  <c r="F19" i="1"/>
  <c r="F81" i="1"/>
  <c r="F213" i="1"/>
  <c r="I282" i="1"/>
  <c r="F282" i="1"/>
  <c r="F318" i="1"/>
  <c r="F492" i="1"/>
  <c r="F194" i="1"/>
  <c r="I194" i="1"/>
  <c r="F41" i="1"/>
  <c r="I41" i="1"/>
  <c r="F263" i="1"/>
  <c r="F395" i="1"/>
  <c r="F69" i="1"/>
  <c r="F203" i="1"/>
  <c r="F113" i="1"/>
  <c r="I380" i="1"/>
  <c r="F380" i="1"/>
  <c r="F236" i="1"/>
  <c r="I236" i="1"/>
  <c r="F374" i="1"/>
  <c r="I374" i="1"/>
  <c r="F330" i="1"/>
  <c r="I330" i="1"/>
  <c r="I176" i="1"/>
  <c r="F176" i="1"/>
  <c r="I257" i="1"/>
  <c r="F257" i="1"/>
  <c r="F100" i="1"/>
  <c r="F34" i="1"/>
  <c r="F420" i="1"/>
  <c r="F416" i="1"/>
  <c r="F348" i="1"/>
  <c r="I375" i="1"/>
  <c r="F375" i="1"/>
  <c r="F94" i="1"/>
  <c r="F73" i="1"/>
  <c r="I481" i="1"/>
  <c r="F481" i="1"/>
  <c r="F201" i="1"/>
  <c r="F13" i="1"/>
  <c r="F54" i="1"/>
  <c r="I199" i="1"/>
  <c r="F199" i="1"/>
  <c r="F270" i="1"/>
  <c r="I270" i="1"/>
  <c r="F325" i="1"/>
  <c r="I410" i="1"/>
  <c r="F410" i="1"/>
  <c r="F166" i="1"/>
  <c r="I166" i="1"/>
  <c r="F144" i="1"/>
  <c r="I150" i="1"/>
  <c r="F150" i="1"/>
  <c r="F102" i="1"/>
  <c r="F217" i="1"/>
  <c r="I217" i="1"/>
  <c r="F149" i="1"/>
  <c r="F106" i="1"/>
  <c r="F445" i="1"/>
  <c r="I445" i="1"/>
  <c r="F359" i="1"/>
  <c r="I146" i="1"/>
  <c r="F146" i="1"/>
  <c r="F130" i="1"/>
  <c r="I130" i="1"/>
  <c r="F173" i="1"/>
  <c r="F111" i="1"/>
  <c r="F224" i="1"/>
  <c r="I269" i="1"/>
  <c r="F269" i="1"/>
  <c r="F178" i="1"/>
  <c r="I274" i="1"/>
  <c r="F274" i="1"/>
  <c r="F127" i="1"/>
  <c r="I482" i="1"/>
  <c r="F482" i="1"/>
  <c r="F6" i="1"/>
  <c r="F159" i="1"/>
  <c r="F139" i="1"/>
  <c r="I139" i="1"/>
  <c r="I140" i="1"/>
  <c r="F140" i="1"/>
  <c r="F171" i="1"/>
  <c r="F180" i="1"/>
  <c r="F277" i="1"/>
  <c r="F443" i="1"/>
  <c r="F59" i="1"/>
  <c r="F142" i="1"/>
  <c r="F303" i="1"/>
  <c r="I303" i="1"/>
  <c r="F454" i="1"/>
  <c r="F5" i="1"/>
  <c r="I5" i="1"/>
  <c r="F57" i="1"/>
  <c r="F450" i="1"/>
  <c r="F339" i="1"/>
  <c r="F214" i="1"/>
  <c r="F338" i="1"/>
  <c r="F452" i="1"/>
  <c r="F334" i="1"/>
  <c r="F76" i="1"/>
  <c r="F500" i="1"/>
  <c r="F30" i="1"/>
  <c r="I30" i="1"/>
  <c r="F313" i="1"/>
  <c r="F16" i="1"/>
  <c r="I16" i="1"/>
  <c r="I11" i="1"/>
  <c r="F11" i="1"/>
  <c r="F133" i="1"/>
  <c r="I182" i="1"/>
  <c r="F182" i="1"/>
  <c r="F480" i="1"/>
  <c r="F288" i="1"/>
  <c r="F72" i="1"/>
  <c r="I72" i="1"/>
  <c r="F323" i="1"/>
  <c r="F293" i="1"/>
  <c r="F132" i="1"/>
  <c r="I85" i="1"/>
  <c r="F85" i="1"/>
  <c r="F80" i="1"/>
  <c r="F99" i="1"/>
  <c r="F466" i="1"/>
  <c r="F429" i="1"/>
  <c r="F122" i="1"/>
  <c r="I50" i="1"/>
  <c r="F50" i="1"/>
  <c r="I281" i="1"/>
  <c r="F281" i="1"/>
  <c r="F507" i="1"/>
  <c r="F406" i="1"/>
  <c r="F383" i="1"/>
  <c r="F426" i="1"/>
  <c r="F370" i="1"/>
  <c r="F459" i="1"/>
  <c r="F301" i="1"/>
  <c r="F382" i="1"/>
  <c r="F235" i="1"/>
  <c r="F483" i="1"/>
  <c r="F61" i="1"/>
  <c r="I96" i="1"/>
  <c r="F96" i="1"/>
  <c r="F95" i="1"/>
  <c r="I284" i="1"/>
  <c r="F284" i="1"/>
  <c r="F340" i="1"/>
  <c r="F242" i="1"/>
  <c r="F449" i="1"/>
  <c r="F479" i="1"/>
  <c r="I479" i="1"/>
  <c r="F172" i="1"/>
  <c r="F75" i="1"/>
  <c r="F423" i="1"/>
  <c r="F195" i="1"/>
  <c r="I189" i="1"/>
  <c r="F189" i="1"/>
  <c r="I294" i="1"/>
  <c r="F294" i="1"/>
  <c r="I62" i="1"/>
  <c r="F62" i="1"/>
  <c r="F60" i="1"/>
  <c r="I60" i="1"/>
  <c r="I418" i="1"/>
  <c r="F418" i="1"/>
  <c r="I68" i="1"/>
  <c r="F68" i="1"/>
  <c r="F92" i="1"/>
  <c r="I79" i="1"/>
  <c r="F79" i="1"/>
  <c r="F363" i="1"/>
  <c r="F276" i="1"/>
  <c r="I377" i="1"/>
  <c r="F377" i="1"/>
  <c r="I49" i="1"/>
  <c r="F49" i="1"/>
  <c r="F238" i="1"/>
  <c r="I198" i="1"/>
  <c r="F198" i="1"/>
  <c r="F55" i="1"/>
  <c r="F40" i="1"/>
  <c r="F43" i="1"/>
  <c r="F381" i="1"/>
  <c r="F335" i="1"/>
  <c r="F193" i="1"/>
  <c r="I193" i="1"/>
  <c r="F260" i="1"/>
  <c r="F473" i="1"/>
  <c r="D3" i="235" l="1" a="1"/>
  <c r="D3" i="16" a="1"/>
  <c r="I973" i="235"/>
  <c r="I1009" i="235"/>
  <c r="I985" i="235"/>
  <c r="H984" i="16"/>
  <c r="H1011" i="16"/>
  <c r="I984" i="235"/>
  <c r="H943" i="16"/>
  <c r="H965" i="16"/>
  <c r="H945" i="16"/>
  <c r="H1001" i="16"/>
  <c r="H1005" i="16"/>
  <c r="H1017" i="16"/>
  <c r="I982" i="235"/>
  <c r="I997" i="235"/>
  <c r="I1020" i="235"/>
  <c r="I1028" i="235"/>
  <c r="H1024" i="16"/>
  <c r="H944" i="16"/>
  <c r="H971" i="16"/>
  <c r="H1026" i="16"/>
  <c r="I976" i="235"/>
  <c r="H1020" i="16"/>
  <c r="H940" i="16"/>
  <c r="I995" i="235"/>
  <c r="I979" i="235"/>
  <c r="I1025" i="235"/>
  <c r="I1001" i="235"/>
  <c r="H992" i="16"/>
  <c r="H1019" i="16"/>
  <c r="H1018" i="16"/>
  <c r="H951" i="16"/>
  <c r="I1007" i="235"/>
  <c r="I1017" i="235"/>
  <c r="H964" i="16"/>
  <c r="H991" i="16"/>
  <c r="H958" i="16"/>
  <c r="H938" i="16"/>
  <c r="H1009" i="16"/>
  <c r="I1016" i="235"/>
  <c r="I1010" i="235"/>
  <c r="I1023" i="235"/>
  <c r="I989" i="235"/>
  <c r="I993" i="235"/>
  <c r="I1005" i="235"/>
  <c r="I1018" i="235"/>
  <c r="H999" i="16"/>
  <c r="H941" i="16"/>
  <c r="H1021" i="16"/>
  <c r="I974" i="235"/>
  <c r="I975" i="235"/>
  <c r="I983" i="235"/>
  <c r="H988" i="16"/>
  <c r="H956" i="16"/>
  <c r="H982" i="16"/>
  <c r="I981" i="235"/>
  <c r="I1022" i="235"/>
  <c r="H1010" i="16"/>
  <c r="H993" i="16"/>
  <c r="H1016" i="16"/>
  <c r="H1027" i="16"/>
  <c r="H995" i="16"/>
  <c r="H950" i="16"/>
  <c r="H986" i="16"/>
  <c r="I972" i="235"/>
  <c r="H1023" i="16"/>
  <c r="H957" i="16"/>
  <c r="H990" i="16"/>
  <c r="H1014" i="16"/>
  <c r="I990" i="235"/>
  <c r="I1014" i="235"/>
  <c r="I994" i="235"/>
  <c r="I960" i="235"/>
  <c r="H942" i="16"/>
  <c r="I991" i="235"/>
  <c r="H1004" i="16"/>
  <c r="H979" i="16"/>
  <c r="H962" i="16"/>
  <c r="H1025" i="16"/>
  <c r="H978" i="16"/>
  <c r="H972" i="16"/>
  <c r="H959" i="16"/>
  <c r="H970" i="16"/>
  <c r="I999" i="235"/>
  <c r="I1024" i="235"/>
  <c r="I1008" i="235"/>
  <c r="H936" i="16"/>
  <c r="H949" i="16"/>
  <c r="H969" i="16"/>
  <c r="H997" i="16"/>
  <c r="H994" i="16"/>
  <c r="H1007" i="16"/>
  <c r="H955" i="16"/>
  <c r="H1022" i="16"/>
  <c r="I1012" i="235"/>
  <c r="I978" i="235"/>
  <c r="I987" i="235"/>
  <c r="I963" i="235"/>
  <c r="I967" i="235"/>
  <c r="H1000" i="16"/>
  <c r="H968" i="16"/>
  <c r="I1027" i="235"/>
  <c r="H975" i="16"/>
  <c r="H1002" i="16"/>
  <c r="H998" i="16"/>
  <c r="I971" i="235"/>
  <c r="I1026" i="235"/>
  <c r="I1019" i="235"/>
  <c r="I1004" i="235"/>
  <c r="I996" i="235"/>
  <c r="I1021" i="235"/>
  <c r="H1028" i="16"/>
  <c r="H996" i="16"/>
  <c r="H1003" i="16"/>
  <c r="I1013" i="235"/>
  <c r="I1015" i="235"/>
  <c r="H934" i="16"/>
  <c r="I998" i="235"/>
  <c r="H960" i="16"/>
  <c r="H947" i="16"/>
  <c r="H954" i="16"/>
  <c r="H977" i="16"/>
  <c r="H973" i="16"/>
  <c r="I965" i="235"/>
  <c r="H961" i="16"/>
  <c r="H989" i="16"/>
  <c r="I977" i="235"/>
  <c r="H953" i="16"/>
  <c r="H980" i="16"/>
  <c r="I961" i="235"/>
  <c r="I1000" i="235"/>
  <c r="I980" i="235"/>
  <c r="H976" i="16"/>
  <c r="H1015" i="16"/>
  <c r="I1011" i="235"/>
  <c r="H967" i="16"/>
  <c r="H1013" i="16"/>
  <c r="H985" i="16"/>
  <c r="H963" i="16"/>
  <c r="I964" i="235"/>
  <c r="I962" i="235"/>
  <c r="H1012" i="16"/>
  <c r="H946" i="16"/>
  <c r="H1006" i="16"/>
  <c r="H952" i="16"/>
  <c r="I986" i="235"/>
  <c r="I970" i="235"/>
  <c r="H1008" i="16"/>
  <c r="H987" i="16"/>
  <c r="H937" i="16"/>
  <c r="I966" i="235"/>
  <c r="I1002" i="235"/>
  <c r="H948" i="16"/>
  <c r="I1003" i="235"/>
  <c r="H981" i="16"/>
  <c r="I969" i="235"/>
  <c r="H983" i="16"/>
  <c r="H939" i="16"/>
  <c r="I988" i="235"/>
  <c r="H974" i="16"/>
  <c r="H933" i="16"/>
  <c r="H935" i="16"/>
  <c r="I968" i="235"/>
  <c r="I1006" i="235"/>
  <c r="I992" i="235"/>
  <c r="H966" i="16"/>
  <c r="D7" i="16" l="1"/>
  <c r="D22" i="16"/>
  <c r="D30" i="16"/>
  <c r="D58" i="16"/>
  <c r="D150" i="16"/>
  <c r="D190" i="16"/>
  <c r="D240" i="16"/>
  <c r="D42" i="16"/>
  <c r="D43" i="16"/>
  <c r="D12" i="16"/>
  <c r="D490" i="16"/>
  <c r="J490" i="16" s="1"/>
  <c r="K490" i="16" s="1"/>
  <c r="D285" i="16"/>
  <c r="D54" i="16"/>
  <c r="D57" i="16"/>
  <c r="D56" i="16"/>
  <c r="D59" i="16"/>
  <c r="D90" i="16"/>
  <c r="D829" i="16"/>
  <c r="D872" i="16"/>
  <c r="D903" i="16"/>
  <c r="D32" i="16"/>
  <c r="D84" i="16"/>
  <c r="D104" i="16"/>
  <c r="E104" i="16" s="1"/>
  <c r="D922" i="16"/>
  <c r="D921" i="16"/>
  <c r="D876" i="16"/>
  <c r="D833" i="16"/>
  <c r="D832" i="16"/>
  <c r="D613" i="16"/>
  <c r="D612" i="16"/>
  <c r="D178" i="16"/>
  <c r="D883" i="16"/>
  <c r="D898" i="16"/>
  <c r="D931" i="16"/>
  <c r="D63" i="16"/>
  <c r="D122" i="16"/>
  <c r="D163" i="16"/>
  <c r="D213" i="16"/>
  <c r="D328" i="16"/>
  <c r="D728" i="16"/>
  <c r="D189" i="16"/>
  <c r="D589" i="16"/>
  <c r="D247" i="16"/>
  <c r="D693" i="16"/>
  <c r="D182" i="16"/>
  <c r="D626" i="16"/>
  <c r="D143" i="16"/>
  <c r="D325" i="16"/>
  <c r="D816" i="16"/>
  <c r="D400" i="16"/>
  <c r="D889" i="16"/>
  <c r="D219" i="16"/>
  <c r="D777" i="16"/>
  <c r="D395" i="16"/>
  <c r="D13" i="16"/>
  <c r="D593" i="16"/>
  <c r="P593" i="16" s="1"/>
  <c r="Q593" i="16" s="1"/>
  <c r="D232" i="16"/>
  <c r="D785" i="16"/>
  <c r="D433" i="16"/>
  <c r="D51" i="16"/>
  <c r="D624" i="16"/>
  <c r="D264" i="16"/>
  <c r="N264" i="16" s="1"/>
  <c r="O264" i="16" s="1"/>
  <c r="D814" i="16"/>
  <c r="F814" i="16" s="1"/>
  <c r="D792" i="16"/>
  <c r="D827" i="16"/>
  <c r="D871" i="16"/>
  <c r="D902" i="16"/>
  <c r="D31" i="16"/>
  <c r="D923" i="16"/>
  <c r="D878" i="16"/>
  <c r="D877" i="16"/>
  <c r="D834" i="16"/>
  <c r="D796" i="16"/>
  <c r="D795" i="16"/>
  <c r="D576" i="16"/>
  <c r="D575" i="16"/>
  <c r="D125" i="16"/>
  <c r="D806" i="16"/>
  <c r="D854" i="16"/>
  <c r="D897" i="16"/>
  <c r="D930" i="16"/>
  <c r="D62" i="16"/>
  <c r="D117" i="16"/>
  <c r="D162" i="16"/>
  <c r="D348" i="16"/>
  <c r="D748" i="16"/>
  <c r="D209" i="16"/>
  <c r="D609" i="16"/>
  <c r="D271" i="16"/>
  <c r="D715" i="16"/>
  <c r="D204" i="16"/>
  <c r="D650" i="16"/>
  <c r="D165" i="16"/>
  <c r="D351" i="16"/>
  <c r="D839" i="16"/>
  <c r="D424" i="16"/>
  <c r="D912" i="16"/>
  <c r="D254" i="16"/>
  <c r="D804" i="16"/>
  <c r="D421" i="16"/>
  <c r="D44" i="16"/>
  <c r="D619" i="16"/>
  <c r="D261" i="16"/>
  <c r="D811" i="16"/>
  <c r="D459" i="16"/>
  <c r="D80" i="16"/>
  <c r="D654" i="16"/>
  <c r="D296" i="16"/>
  <c r="D841" i="16"/>
  <c r="D750" i="16"/>
  <c r="D791" i="16"/>
  <c r="D826" i="16"/>
  <c r="D870" i="16"/>
  <c r="D442" i="16"/>
  <c r="D879" i="16"/>
  <c r="D845" i="16"/>
  <c r="D842" i="16"/>
  <c r="D755" i="16"/>
  <c r="D754" i="16"/>
  <c r="D751" i="16"/>
  <c r="D530" i="16"/>
  <c r="D527" i="16"/>
  <c r="D74" i="16"/>
  <c r="D723" i="16"/>
  <c r="D819" i="16"/>
  <c r="D853" i="16"/>
  <c r="D896" i="16"/>
  <c r="D929" i="16"/>
  <c r="D61" i="16"/>
  <c r="D114" i="16"/>
  <c r="D368" i="16"/>
  <c r="D768" i="16"/>
  <c r="D229" i="16"/>
  <c r="D629" i="16"/>
  <c r="D293" i="16"/>
  <c r="D737" i="16"/>
  <c r="D226" i="16"/>
  <c r="D672" i="16"/>
  <c r="D187" i="16"/>
  <c r="D375" i="16"/>
  <c r="D862" i="16"/>
  <c r="D452" i="16"/>
  <c r="D16" i="16"/>
  <c r="D283" i="16"/>
  <c r="D830" i="16"/>
  <c r="D453" i="16"/>
  <c r="D76" i="16"/>
  <c r="D651" i="16"/>
  <c r="D291" i="16"/>
  <c r="D836" i="16"/>
  <c r="J836" i="16" s="1"/>
  <c r="K836" i="16" s="1"/>
  <c r="D485" i="16"/>
  <c r="D110" i="16"/>
  <c r="D680" i="16"/>
  <c r="D323" i="16"/>
  <c r="D869" i="16"/>
  <c r="D711" i="16"/>
  <c r="D747" i="16"/>
  <c r="D790" i="16"/>
  <c r="D825" i="16"/>
  <c r="G825" i="16" s="1"/>
  <c r="D398" i="16"/>
  <c r="D846" i="16"/>
  <c r="D799" i="16"/>
  <c r="D798" i="16"/>
  <c r="D714" i="16"/>
  <c r="D713" i="16"/>
  <c r="D712" i="16"/>
  <c r="D491" i="16"/>
  <c r="D899" i="16"/>
  <c r="D24" i="16"/>
  <c r="D638" i="16"/>
  <c r="D775" i="16"/>
  <c r="D818" i="16"/>
  <c r="D852" i="16"/>
  <c r="D895" i="16"/>
  <c r="D926" i="16"/>
  <c r="D60" i="16"/>
  <c r="D388" i="16"/>
  <c r="D788" i="16"/>
  <c r="D249" i="16"/>
  <c r="D649" i="16"/>
  <c r="D315" i="16"/>
  <c r="D759" i="16"/>
  <c r="J759" i="16" s="1"/>
  <c r="K759" i="16" s="1"/>
  <c r="D250" i="16"/>
  <c r="D694" i="16"/>
  <c r="D211" i="16"/>
  <c r="D399" i="16"/>
  <c r="D887" i="16"/>
  <c r="D476" i="16"/>
  <c r="D41" i="16"/>
  <c r="D312" i="16"/>
  <c r="D855" i="16"/>
  <c r="D479" i="16"/>
  <c r="D105" i="16"/>
  <c r="D677" i="16"/>
  <c r="D320" i="16"/>
  <c r="D861" i="16"/>
  <c r="D513" i="16"/>
  <c r="D140" i="16"/>
  <c r="D706" i="16"/>
  <c r="D353" i="16"/>
  <c r="D894" i="16"/>
  <c r="D663" i="16"/>
  <c r="D744" i="16"/>
  <c r="D783" i="16"/>
  <c r="D580" i="16"/>
  <c r="D536" i="16"/>
  <c r="D579" i="16"/>
  <c r="D617" i="16"/>
  <c r="D660" i="16"/>
  <c r="D224" i="16"/>
  <c r="D636" i="16"/>
  <c r="D635" i="16"/>
  <c r="D634" i="16"/>
  <c r="D546" i="16"/>
  <c r="D545" i="16"/>
  <c r="D544" i="16"/>
  <c r="D318" i="16"/>
  <c r="D740" i="16"/>
  <c r="D684" i="16"/>
  <c r="D304" i="16"/>
  <c r="D610" i="16"/>
  <c r="D644" i="16"/>
  <c r="D687" i="16"/>
  <c r="D727" i="16"/>
  <c r="D769" i="16"/>
  <c r="D68" i="16"/>
  <c r="D468" i="16"/>
  <c r="D868" i="16"/>
  <c r="D329" i="16"/>
  <c r="D729" i="16"/>
  <c r="D403" i="16"/>
  <c r="D843" i="16"/>
  <c r="D338" i="16"/>
  <c r="D781" i="16"/>
  <c r="D299" i="16"/>
  <c r="D499" i="16"/>
  <c r="D65" i="16"/>
  <c r="H65" i="16" s="1"/>
  <c r="D574" i="16"/>
  <c r="D146" i="16"/>
  <c r="D420" i="16"/>
  <c r="D6" i="16"/>
  <c r="D587" i="16"/>
  <c r="D231" i="16"/>
  <c r="D784" i="16"/>
  <c r="D432" i="16"/>
  <c r="D46" i="16"/>
  <c r="D623" i="16"/>
  <c r="D263" i="16"/>
  <c r="D813" i="16"/>
  <c r="D461" i="16"/>
  <c r="D82" i="16"/>
  <c r="D455" i="16"/>
  <c r="D910" i="16"/>
  <c r="D35" i="16"/>
  <c r="D86" i="16"/>
  <c r="D133" i="16"/>
  <c r="D186" i="16"/>
  <c r="D578" i="16"/>
  <c r="D324" i="16"/>
  <c r="D800" i="16"/>
  <c r="D506" i="16"/>
  <c r="D297" i="16"/>
  <c r="D665" i="16"/>
  <c r="D415" i="16"/>
  <c r="R415" i="16" s="1"/>
  <c r="S415" i="16" s="1"/>
  <c r="D821" i="16"/>
  <c r="D925" i="16"/>
  <c r="D847" i="16"/>
  <c r="D267" i="16"/>
  <c r="D815" i="16"/>
  <c r="D605" i="16"/>
  <c r="D436" i="16"/>
  <c r="D408" i="16"/>
  <c r="D928" i="16"/>
  <c r="D489" i="16"/>
  <c r="D337" i="16"/>
  <c r="D906" i="16"/>
  <c r="D516" i="16"/>
  <c r="D233" i="16"/>
  <c r="D573" i="16"/>
  <c r="D276" i="16"/>
  <c r="D66" i="16"/>
  <c r="D504" i="16"/>
  <c r="D256" i="16"/>
  <c r="D135" i="16"/>
  <c r="D860" i="16"/>
  <c r="D652" i="16"/>
  <c r="D541" i="16"/>
  <c r="D350" i="16"/>
  <c r="D111" i="16"/>
  <c r="D919" i="16"/>
  <c r="D87" i="16"/>
  <c r="D230" i="16"/>
  <c r="D682" i="16"/>
  <c r="D419" i="16"/>
  <c r="D195" i="16"/>
  <c r="R195" i="16" s="1"/>
  <c r="S195" i="16" s="1"/>
  <c r="D332" i="16"/>
  <c r="D741" i="16"/>
  <c r="D767" i="16"/>
  <c r="D177" i="16"/>
  <c r="D730" i="16"/>
  <c r="D344" i="16"/>
  <c r="D448" i="16"/>
  <c r="D529" i="16"/>
  <c r="D4" i="16"/>
  <c r="D277" i="16"/>
  <c r="D326" i="16"/>
  <c r="D558" i="16"/>
  <c r="T558" i="16" s="1"/>
  <c r="U558" i="16" s="1"/>
  <c r="D199" i="16"/>
  <c r="D704" i="16"/>
  <c r="D406" i="16"/>
  <c r="Z406" i="16" s="1"/>
  <c r="AA406" i="16" s="1"/>
  <c r="D53" i="16"/>
  <c r="D147" i="16"/>
  <c r="D534" i="16"/>
  <c r="D279" i="16"/>
  <c r="D719" i="16"/>
  <c r="D465" i="16"/>
  <c r="D243" i="16"/>
  <c r="D632" i="16"/>
  <c r="D371" i="16"/>
  <c r="D779" i="16"/>
  <c r="D849" i="16"/>
  <c r="D720" i="16"/>
  <c r="D217" i="16"/>
  <c r="D773" i="16"/>
  <c r="D557" i="16"/>
  <c r="D390" i="16"/>
  <c r="D428" i="16"/>
  <c r="D9" i="16"/>
  <c r="D509" i="16"/>
  <c r="D359" i="16"/>
  <c r="D927" i="16"/>
  <c r="D538" i="16"/>
  <c r="D255" i="16"/>
  <c r="D597" i="16"/>
  <c r="D302" i="16"/>
  <c r="L302" i="16" s="1"/>
  <c r="M302" i="16" s="1"/>
  <c r="D95" i="16"/>
  <c r="T95" i="16" s="1"/>
  <c r="U95" i="16" s="1"/>
  <c r="D532" i="16"/>
  <c r="D284" i="16"/>
  <c r="D166" i="16"/>
  <c r="D890" i="16"/>
  <c r="D678" i="16"/>
  <c r="D567" i="16"/>
  <c r="D378" i="16"/>
  <c r="D141" i="16"/>
  <c r="D21" i="16"/>
  <c r="D495" i="16"/>
  <c r="D584" i="16"/>
  <c r="D637" i="16"/>
  <c r="D520" i="16"/>
  <c r="D29" i="16"/>
  <c r="D381" i="16"/>
  <c r="D560" i="16"/>
  <c r="D621" i="16"/>
  <c r="D120" i="16"/>
  <c r="D313" i="16"/>
  <c r="D915" i="16"/>
  <c r="D595" i="16"/>
  <c r="D175" i="16"/>
  <c r="D710" i="16"/>
  <c r="D132" i="16"/>
  <c r="D553" i="16"/>
  <c r="D336" i="16"/>
  <c r="D920" i="16"/>
  <c r="D462" i="16"/>
  <c r="D859" i="16"/>
  <c r="D658" i="16"/>
  <c r="D427" i="16"/>
  <c r="D606" i="16"/>
  <c r="D258" i="16"/>
  <c r="D508" i="16"/>
  <c r="D569" i="16"/>
  <c r="D447" i="16"/>
  <c r="D604" i="16"/>
  <c r="D673" i="16"/>
  <c r="D198" i="16"/>
  <c r="D367" i="16"/>
  <c r="D45" i="16"/>
  <c r="D679" i="16"/>
  <c r="D236" i="16"/>
  <c r="D904" i="16"/>
  <c r="D445" i="16"/>
  <c r="D183" i="16"/>
  <c r="D592" i="16"/>
  <c r="D384" i="16"/>
  <c r="D98" i="16"/>
  <c r="D501" i="16"/>
  <c r="D901" i="16"/>
  <c r="D695" i="16"/>
  <c r="D601" i="16"/>
  <c r="D510" i="16"/>
  <c r="D124" i="16"/>
  <c r="D643" i="16"/>
  <c r="D474" i="16"/>
  <c r="D305" i="16"/>
  <c r="D488" i="16"/>
  <c r="D49" i="16"/>
  <c r="D549" i="16"/>
  <c r="D425" i="16"/>
  <c r="D26" i="16"/>
  <c r="D582" i="16"/>
  <c r="D14" i="16"/>
  <c r="D645" i="16"/>
  <c r="D352" i="16"/>
  <c r="D173" i="16"/>
  <c r="D586" i="16"/>
  <c r="D341" i="16"/>
  <c r="D260" i="16"/>
  <c r="D17" i="16"/>
  <c r="D732" i="16"/>
  <c r="D653" i="16"/>
  <c r="D434" i="16"/>
  <c r="D205" i="16"/>
  <c r="P205" i="16" s="1"/>
  <c r="Q205" i="16" s="1"/>
  <c r="D112" i="16"/>
  <c r="D412" i="16"/>
  <c r="D518" i="16"/>
  <c r="D437" i="16"/>
  <c r="D69" i="16"/>
  <c r="D50" i="16"/>
  <c r="D39" i="16"/>
  <c r="D376" i="16"/>
  <c r="D614" i="16"/>
  <c r="D290" i="16"/>
  <c r="D758" i="16"/>
  <c r="D460" i="16"/>
  <c r="D142" i="16"/>
  <c r="D618" i="16"/>
  <c r="D327" i="16"/>
  <c r="D317" i="16"/>
  <c r="D466" i="16"/>
  <c r="D244" i="16"/>
  <c r="D633" i="16"/>
  <c r="D372" i="16"/>
  <c r="D782" i="16"/>
  <c r="D820" i="16"/>
  <c r="D343" i="16"/>
  <c r="D156" i="16"/>
  <c r="D736" i="16"/>
  <c r="D521" i="16"/>
  <c r="D354" i="16"/>
  <c r="D28" i="16"/>
  <c r="D548" i="16"/>
  <c r="D109" i="16"/>
  <c r="D689" i="16"/>
  <c r="D493" i="16"/>
  <c r="D94" i="16"/>
  <c r="D738" i="16"/>
  <c r="D91" i="16"/>
  <c r="D721" i="16"/>
  <c r="D524" i="16"/>
  <c r="D252" i="16"/>
  <c r="D666" i="16"/>
  <c r="D533" i="16"/>
  <c r="D345" i="16"/>
  <c r="D106" i="16"/>
  <c r="D916" i="16"/>
  <c r="D733" i="16"/>
  <c r="D514" i="16"/>
  <c r="D407" i="16"/>
  <c r="D282" i="16"/>
  <c r="D85" i="16"/>
  <c r="D467" i="16"/>
  <c r="D154" i="16"/>
  <c r="D242" i="16"/>
  <c r="D824" i="16"/>
  <c r="D526" i="16"/>
  <c r="D212" i="16"/>
  <c r="D563" i="16"/>
  <c r="D851" i="16"/>
  <c r="D48" i="16"/>
  <c r="D688" i="16"/>
  <c r="D469" i="16"/>
  <c r="D603" i="16"/>
  <c r="D450" i="16"/>
  <c r="D171" i="16"/>
  <c r="D145" i="16"/>
  <c r="D278" i="16"/>
  <c r="D37" i="16"/>
  <c r="D909" i="16"/>
  <c r="D374" i="16"/>
  <c r="D347" i="16"/>
  <c r="D596" i="16"/>
  <c r="D681" i="16"/>
  <c r="D239" i="16"/>
  <c r="D743" i="16"/>
  <c r="D386" i="16"/>
  <c r="D102" i="16"/>
  <c r="D194" i="16"/>
  <c r="V194" i="16" s="1"/>
  <c r="W194" i="16" s="1"/>
  <c r="D742" i="16"/>
  <c r="D482" i="16"/>
  <c r="D157" i="16"/>
  <c r="D522" i="16"/>
  <c r="D809" i="16"/>
  <c r="D88" i="16"/>
  <c r="D708" i="16"/>
  <c r="D669" i="16"/>
  <c r="D625" i="16"/>
  <c r="D472" i="16"/>
  <c r="D196" i="16"/>
  <c r="D172" i="16"/>
  <c r="D5" i="16"/>
  <c r="D70" i="16"/>
  <c r="D319" i="16"/>
  <c r="D402" i="16"/>
  <c r="D377" i="16"/>
  <c r="D734" i="16"/>
  <c r="D707" i="16"/>
  <c r="D531" i="16"/>
  <c r="D867" i="16"/>
  <c r="D365" i="16"/>
  <c r="D339" i="16"/>
  <c r="D503" i="16"/>
  <c r="D333" i="16"/>
  <c r="D274" i="16"/>
  <c r="D691" i="16"/>
  <c r="D266" i="16"/>
  <c r="D208" i="16"/>
  <c r="D71" i="16"/>
  <c r="D844" i="16"/>
  <c r="D598" i="16"/>
  <c r="D505" i="16"/>
  <c r="D594" i="16"/>
  <c r="D918" i="16"/>
  <c r="P918" i="16" s="1"/>
  <c r="Q918" i="16" s="1"/>
  <c r="D411" i="16"/>
  <c r="D464" i="16"/>
  <c r="D286" i="16"/>
  <c r="D227" i="16"/>
  <c r="D430" i="16"/>
  <c r="D216" i="16"/>
  <c r="D228" i="16"/>
  <c r="D93" i="16"/>
  <c r="D865" i="16"/>
  <c r="D622" i="16"/>
  <c r="D561" i="16"/>
  <c r="D620" i="16"/>
  <c r="D20" i="16"/>
  <c r="D185" i="16"/>
  <c r="D155" i="16"/>
  <c r="D335" i="16"/>
  <c r="D151" i="16"/>
  <c r="D83" i="16"/>
  <c r="D882" i="16"/>
  <c r="D562" i="16"/>
  <c r="AB562" i="16" s="1"/>
  <c r="AC562" i="16" s="1"/>
  <c r="D807" i="16"/>
  <c r="D288" i="16"/>
  <c r="D138" i="16"/>
  <c r="D697" i="16"/>
  <c r="D446" i="16"/>
  <c r="D731" i="16"/>
  <c r="T731" i="16" s="1"/>
  <c r="U731" i="16" s="1"/>
  <c r="D379" i="16"/>
  <c r="D159" i="16"/>
  <c r="D103" i="16"/>
  <c r="D670" i="16"/>
  <c r="D96" i="16"/>
  <c r="D900" i="16"/>
  <c r="D766" i="16"/>
  <c r="D440" i="16"/>
  <c r="D477" i="16"/>
  <c r="D726" i="16"/>
  <c r="D308" i="16"/>
  <c r="D289" i="16"/>
  <c r="D181" i="16"/>
  <c r="D160" i="16"/>
  <c r="D33" i="16"/>
  <c r="D745" i="16"/>
  <c r="D722" i="16"/>
  <c r="D478" i="16"/>
  <c r="D699" i="16"/>
  <c r="D757" i="16"/>
  <c r="D107" i="16"/>
  <c r="D174" i="16"/>
  <c r="D435" i="16"/>
  <c r="D662" i="16"/>
  <c r="D701" i="16"/>
  <c r="D342" i="16"/>
  <c r="D756" i="16"/>
  <c r="D152" i="16"/>
  <c r="D700" i="16"/>
  <c r="D441" i="16"/>
  <c r="D303" i="16"/>
  <c r="D480" i="16"/>
  <c r="D772" i="16"/>
  <c r="D108" i="16"/>
  <c r="D808" i="16"/>
  <c r="D709" i="16"/>
  <c r="D647" i="16"/>
  <c r="D494" i="16"/>
  <c r="D221" i="16"/>
  <c r="D197" i="16"/>
  <c r="D36" i="16"/>
  <c r="D101" i="16"/>
  <c r="D373" i="16"/>
  <c r="D458" i="16"/>
  <c r="D405" i="16"/>
  <c r="D762" i="16"/>
  <c r="D735" i="16"/>
  <c r="D535" i="16"/>
  <c r="D616" i="16"/>
  <c r="D253" i="16"/>
  <c r="D717" i="16"/>
  <c r="D97" i="16"/>
  <c r="D659" i="16"/>
  <c r="D397" i="16"/>
  <c r="D10" i="16"/>
  <c r="D439" i="16"/>
  <c r="D686" i="16"/>
  <c r="D128" i="16"/>
  <c r="D828" i="16"/>
  <c r="J828" i="16" s="1"/>
  <c r="K828" i="16" s="1"/>
  <c r="D749" i="16"/>
  <c r="D671" i="16"/>
  <c r="D716" i="16"/>
  <c r="D246" i="16"/>
  <c r="D222" i="16"/>
  <c r="D67" i="16"/>
  <c r="D131" i="16"/>
  <c r="D401" i="16"/>
  <c r="D484" i="16"/>
  <c r="D705" i="16"/>
  <c r="D787" i="16"/>
  <c r="D763" i="16"/>
  <c r="D454" i="16"/>
  <c r="D590" i="16"/>
  <c r="D875" i="16"/>
  <c r="D314" i="16"/>
  <c r="D797" i="16"/>
  <c r="D391" i="16"/>
  <c r="D888" i="16"/>
  <c r="D801" i="16"/>
  <c r="D301" i="16"/>
  <c r="D130" i="16"/>
  <c r="D457" i="16"/>
  <c r="D786" i="16"/>
  <c r="D492" i="16"/>
  <c r="D270" i="16"/>
  <c r="D306" i="16"/>
  <c r="N306" i="16" s="1"/>
  <c r="O306" i="16" s="1"/>
  <c r="D908" i="16"/>
  <c r="I908" i="16" s="1"/>
  <c r="D822" i="16"/>
  <c r="D423" i="16"/>
  <c r="D158" i="16"/>
  <c r="D483" i="16"/>
  <c r="D893" i="16"/>
  <c r="D444" i="16"/>
  <c r="D218" i="16"/>
  <c r="D259" i="16"/>
  <c r="D89" i="16"/>
  <c r="H89" i="16" s="1"/>
  <c r="D864" i="16"/>
  <c r="D451" i="16"/>
  <c r="D191" i="16"/>
  <c r="D511" i="16"/>
  <c r="D837" i="16"/>
  <c r="D300" i="16"/>
  <c r="D656" i="16"/>
  <c r="D214" i="16"/>
  <c r="D129" i="16"/>
  <c r="D885" i="16"/>
  <c r="D475" i="16"/>
  <c r="D340" i="16"/>
  <c r="D539" i="16"/>
  <c r="D866" i="16"/>
  <c r="D273" i="16"/>
  <c r="D481" i="16"/>
  <c r="D269" i="16"/>
  <c r="D11" i="16"/>
  <c r="D698" i="16"/>
  <c r="D667" i="16"/>
  <c r="D79" i="16"/>
  <c r="D330" i="16"/>
  <c r="D19" i="16"/>
  <c r="D496" i="16"/>
  <c r="D577" i="16"/>
  <c r="D507" i="16"/>
  <c r="D675" i="16"/>
  <c r="D914" i="16"/>
  <c r="D443" i="16"/>
  <c r="D358" i="16"/>
  <c r="D153" i="16"/>
  <c r="D393" i="16"/>
  <c r="D642" i="16"/>
  <c r="D148" i="16"/>
  <c r="D848" i="16"/>
  <c r="D3" i="16"/>
  <c r="D780" i="16"/>
  <c r="V780" i="16" s="1"/>
  <c r="W780" i="16" s="1"/>
  <c r="D760" i="16"/>
  <c r="D275" i="16"/>
  <c r="D251" i="16"/>
  <c r="D100" i="16"/>
  <c r="D161" i="16"/>
  <c r="D431" i="16"/>
  <c r="E431" i="16" s="1"/>
  <c r="D512" i="16"/>
  <c r="D761" i="16"/>
  <c r="D838" i="16"/>
  <c r="D789" i="16"/>
  <c r="D422" i="16"/>
  <c r="D410" i="16"/>
  <c r="D356" i="16"/>
  <c r="D168" i="16"/>
  <c r="D25" i="16"/>
  <c r="D802" i="16"/>
  <c r="D500" i="16"/>
  <c r="D192" i="16"/>
  <c r="D540" i="16"/>
  <c r="D413" i="16"/>
  <c r="D385" i="16"/>
  <c r="D551" i="16"/>
  <c r="P551" i="16" s="1"/>
  <c r="Q551" i="16" s="1"/>
  <c r="D416" i="16"/>
  <c r="D362" i="16"/>
  <c r="D739" i="16"/>
  <c r="D310" i="16"/>
  <c r="D188" i="16"/>
  <c r="D47" i="16"/>
  <c r="D823" i="16"/>
  <c r="D550" i="16"/>
  <c r="D220" i="16"/>
  <c r="D566" i="16"/>
  <c r="D179" i="16"/>
  <c r="D812" i="16"/>
  <c r="D134" i="16"/>
  <c r="D281" i="16"/>
  <c r="D363" i="16"/>
  <c r="D245" i="16"/>
  <c r="D418" i="16"/>
  <c r="D241" i="16"/>
  <c r="D180" i="16"/>
  <c r="D257" i="16"/>
  <c r="D564" i="16"/>
  <c r="D176" i="16"/>
  <c r="D884" i="16"/>
  <c r="D248" i="16"/>
  <c r="R248" i="16" s="1"/>
  <c r="S248" i="16" s="1"/>
  <c r="D149" i="16"/>
  <c r="D115" i="16"/>
  <c r="D72" i="16"/>
  <c r="D886" i="16"/>
  <c r="D523" i="16"/>
  <c r="D646" i="16"/>
  <c r="D366" i="16"/>
  <c r="D615" i="16"/>
  <c r="D565" i="16"/>
  <c r="D891" i="16"/>
  <c r="D892" i="16"/>
  <c r="D52" i="16"/>
  <c r="D238" i="16"/>
  <c r="D361" i="16"/>
  <c r="D207" i="16"/>
  <c r="D383" i="16"/>
  <c r="D193" i="16"/>
  <c r="D127" i="16"/>
  <c r="D113" i="16"/>
  <c r="D525" i="16"/>
  <c r="D123" i="16"/>
  <c r="D850" i="16"/>
  <c r="D268" i="16"/>
  <c r="D169" i="16"/>
  <c r="D137" i="16"/>
  <c r="D116" i="16"/>
  <c r="D907" i="16"/>
  <c r="D547" i="16"/>
  <c r="D674" i="16"/>
  <c r="D394" i="16"/>
  <c r="D641" i="16"/>
  <c r="D703" i="16"/>
  <c r="D18" i="16"/>
  <c r="D917" i="16"/>
  <c r="D81" i="16"/>
  <c r="D38" i="16"/>
  <c r="D34" i="16"/>
  <c r="D126" i="16"/>
  <c r="D764" i="16"/>
  <c r="D585" i="16"/>
  <c r="D913" i="16"/>
  <c r="D858" i="16"/>
  <c r="D554" i="16"/>
  <c r="D396" i="16"/>
  <c r="D438" i="16"/>
  <c r="D685" i="16"/>
  <c r="D528" i="16"/>
  <c r="D309" i="16"/>
  <c r="D203" i="16"/>
  <c r="D272" i="16"/>
  <c r="D55" i="16"/>
  <c r="D770" i="16"/>
  <c r="D746" i="16"/>
  <c r="D640" i="16"/>
  <c r="D725" i="16"/>
  <c r="D810" i="16"/>
  <c r="D139" i="16"/>
  <c r="D202" i="16"/>
  <c r="D487" i="16"/>
  <c r="D497" i="16"/>
  <c r="D364" i="16"/>
  <c r="D924" i="16"/>
  <c r="D591" i="16"/>
  <c r="D417" i="16"/>
  <c r="D631" i="16"/>
  <c r="D692" i="16"/>
  <c r="D23" i="16"/>
  <c r="D73" i="16"/>
  <c r="D307" i="16"/>
  <c r="D556" i="16"/>
  <c r="D608" i="16"/>
  <c r="D389" i="16"/>
  <c r="D515" i="16"/>
  <c r="D360" i="16"/>
  <c r="D121" i="16"/>
  <c r="D15" i="16"/>
  <c r="D817" i="16"/>
  <c r="D752" i="16"/>
  <c r="D805" i="16"/>
  <c r="D136" i="16"/>
  <c r="D234" i="16"/>
  <c r="D322" i="16"/>
  <c r="D571" i="16"/>
  <c r="D414" i="16"/>
  <c r="D280" i="16"/>
  <c r="D803" i="16"/>
  <c r="D552" i="16"/>
  <c r="D380" i="16"/>
  <c r="D583" i="16"/>
  <c r="D657" i="16"/>
  <c r="D555" i="16"/>
  <c r="D774" i="16"/>
  <c r="D265" i="16"/>
  <c r="D519" i="16"/>
  <c r="D628" i="16"/>
  <c r="D409" i="16"/>
  <c r="D537" i="16"/>
  <c r="D382" i="16"/>
  <c r="D64" i="16"/>
  <c r="D40" i="16"/>
  <c r="D840" i="16"/>
  <c r="D880" i="16"/>
  <c r="D831" i="16"/>
  <c r="D167" i="16"/>
  <c r="D262" i="16"/>
  <c r="D486" i="16"/>
  <c r="D599" i="16"/>
  <c r="D370" i="16"/>
  <c r="D237" i="16"/>
  <c r="D683" i="16"/>
  <c r="D298" i="16"/>
  <c r="D334" i="16"/>
  <c r="D498" i="16"/>
  <c r="D611" i="16"/>
  <c r="D470" i="16"/>
  <c r="D690" i="16"/>
  <c r="D215" i="16"/>
  <c r="D473" i="16"/>
  <c r="D648" i="16"/>
  <c r="D429" i="16"/>
  <c r="D559" i="16"/>
  <c r="D404" i="16"/>
  <c r="D118" i="16"/>
  <c r="D92" i="16"/>
  <c r="D863" i="16"/>
  <c r="D905" i="16"/>
  <c r="D856" i="16"/>
  <c r="D200" i="16"/>
  <c r="D292" i="16"/>
  <c r="D542" i="16"/>
  <c r="D627" i="16"/>
  <c r="D718" i="16"/>
  <c r="D164" i="16"/>
  <c r="D911" i="16"/>
  <c r="D517" i="16"/>
  <c r="Z517" i="16" s="1"/>
  <c r="AA517" i="16" s="1"/>
  <c r="D602" i="16"/>
  <c r="D771" i="16"/>
  <c r="D655" i="16"/>
  <c r="D8" i="16"/>
  <c r="D794" i="16"/>
  <c r="D568" i="16"/>
  <c r="D223" i="16"/>
  <c r="D588" i="16"/>
  <c r="D664" i="16"/>
  <c r="D932" i="16"/>
  <c r="D857" i="16"/>
  <c r="D776" i="16"/>
  <c r="D881" i="16"/>
  <c r="D572" i="16"/>
  <c r="D793" i="16"/>
  <c r="D676" i="16"/>
  <c r="D639" i="16"/>
  <c r="D119" i="16"/>
  <c r="D543" i="16"/>
  <c r="D206" i="16"/>
  <c r="D502" i="16"/>
  <c r="D463" i="16"/>
  <c r="D287" i="16"/>
  <c r="D696" i="16"/>
  <c r="D369" i="16"/>
  <c r="D449" i="16"/>
  <c r="D873" i="16"/>
  <c r="D765" i="16"/>
  <c r="D570" i="16"/>
  <c r="D702" i="16"/>
  <c r="D874" i="16"/>
  <c r="D668" i="16"/>
  <c r="D724" i="16"/>
  <c r="D349" i="16"/>
  <c r="D456" i="16"/>
  <c r="D753" i="16"/>
  <c r="D778" i="16"/>
  <c r="D225" i="16"/>
  <c r="D471" i="16"/>
  <c r="D294" i="16"/>
  <c r="D355" i="16"/>
  <c r="D387" i="16"/>
  <c r="D835" i="16"/>
  <c r="D316" i="16"/>
  <c r="D630" i="16"/>
  <c r="D210" i="16"/>
  <c r="D581" i="16"/>
  <c r="D78" i="16"/>
  <c r="D331" i="16"/>
  <c r="D346" i="16"/>
  <c r="D170" i="16"/>
  <c r="D661" i="16"/>
  <c r="D357" i="16"/>
  <c r="D426" i="16"/>
  <c r="D201" i="16"/>
  <c r="D184" i="16"/>
  <c r="D311" i="16"/>
  <c r="D77" i="16"/>
  <c r="D321" i="16"/>
  <c r="D75" i="16"/>
  <c r="D607" i="16"/>
  <c r="D99" i="16"/>
  <c r="D235" i="16"/>
  <c r="D27" i="16"/>
  <c r="D392" i="16"/>
  <c r="L392" i="16" s="1"/>
  <c r="M392" i="16" s="1"/>
  <c r="D144" i="16"/>
  <c r="D295" i="16"/>
  <c r="D600" i="16"/>
  <c r="Z600" i="16" s="1"/>
  <c r="AA600" i="16" s="1"/>
  <c r="D3" i="235"/>
  <c r="D11" i="235"/>
  <c r="D41" i="235"/>
  <c r="D77" i="235"/>
  <c r="D113" i="235"/>
  <c r="D141" i="235"/>
  <c r="D177" i="235"/>
  <c r="D213" i="235"/>
  <c r="D241" i="235"/>
  <c r="D277" i="235"/>
  <c r="D313" i="235"/>
  <c r="D341" i="235"/>
  <c r="D377" i="235"/>
  <c r="D413" i="235"/>
  <c r="D441" i="235"/>
  <c r="D477" i="235"/>
  <c r="D513" i="235"/>
  <c r="D541" i="235"/>
  <c r="D577" i="235"/>
  <c r="D613" i="235"/>
  <c r="D641" i="235"/>
  <c r="D676" i="235"/>
  <c r="D710" i="235"/>
  <c r="D737" i="235"/>
  <c r="D767" i="235"/>
  <c r="D794" i="235"/>
  <c r="D820" i="235"/>
  <c r="D852" i="235"/>
  <c r="D878" i="235"/>
  <c r="D910" i="235"/>
  <c r="D936" i="235"/>
  <c r="D12" i="235"/>
  <c r="D42" i="235"/>
  <c r="D78" i="235"/>
  <c r="D114" i="235"/>
  <c r="D142" i="235"/>
  <c r="D178" i="235"/>
  <c r="D214" i="235"/>
  <c r="D242" i="235"/>
  <c r="D278" i="235"/>
  <c r="D314" i="235"/>
  <c r="D342" i="235"/>
  <c r="D378" i="235"/>
  <c r="D414" i="235"/>
  <c r="D442" i="235"/>
  <c r="D478" i="235"/>
  <c r="D514" i="235"/>
  <c r="D542" i="235"/>
  <c r="D578" i="235"/>
  <c r="D614" i="235"/>
  <c r="D642" i="235"/>
  <c r="D677" i="235"/>
  <c r="D711" i="235"/>
  <c r="D738" i="235"/>
  <c r="D768" i="235"/>
  <c r="D795" i="235"/>
  <c r="D821" i="235"/>
  <c r="D853" i="235"/>
  <c r="D879" i="235"/>
  <c r="D911" i="235"/>
  <c r="D937" i="235"/>
  <c r="D15" i="235"/>
  <c r="D51" i="235"/>
  <c r="D79" i="235"/>
  <c r="D115" i="235"/>
  <c r="D151" i="235"/>
  <c r="D179" i="235"/>
  <c r="D215" i="235"/>
  <c r="D251" i="235"/>
  <c r="D279" i="235"/>
  <c r="D315" i="235"/>
  <c r="D351" i="235"/>
  <c r="D379" i="235"/>
  <c r="D415" i="235"/>
  <c r="D451" i="235"/>
  <c r="D479" i="235"/>
  <c r="D515" i="235"/>
  <c r="D551" i="235"/>
  <c r="D579" i="235"/>
  <c r="D615" i="235"/>
  <c r="D651" i="235"/>
  <c r="D678" i="235"/>
  <c r="D712" i="235"/>
  <c r="D739" i="235"/>
  <c r="D18" i="235"/>
  <c r="D57" i="235"/>
  <c r="D96" i="235"/>
  <c r="D135" i="235"/>
  <c r="D174" i="235"/>
  <c r="D216" i="235"/>
  <c r="D255" i="235"/>
  <c r="D294" i="235"/>
  <c r="D333" i="235"/>
  <c r="D372" i="235"/>
  <c r="D411" i="235"/>
  <c r="D453" i="235"/>
  <c r="D492" i="235"/>
  <c r="D531" i="235"/>
  <c r="D562" i="235"/>
  <c r="D601" i="235"/>
  <c r="D640" i="235"/>
  <c r="D681" i="235"/>
  <c r="D718" i="235"/>
  <c r="D754" i="235"/>
  <c r="D781" i="235"/>
  <c r="D815" i="235"/>
  <c r="D848" i="235"/>
  <c r="D877" i="235"/>
  <c r="D913" i="235"/>
  <c r="D941" i="235"/>
  <c r="D21" i="235"/>
  <c r="D60" i="235"/>
  <c r="D99" i="235"/>
  <c r="D138" i="235"/>
  <c r="D180" i="235"/>
  <c r="D219" i="235"/>
  <c r="D258" i="235"/>
  <c r="D297" i="235"/>
  <c r="D336" i="235"/>
  <c r="D375" i="235"/>
  <c r="D417" i="235"/>
  <c r="D456" i="235"/>
  <c r="D495" i="235"/>
  <c r="D534" i="235"/>
  <c r="D573" i="235"/>
  <c r="D612" i="235"/>
  <c r="D654" i="235"/>
  <c r="D691" i="235"/>
  <c r="D721" i="235"/>
  <c r="D757" i="235"/>
  <c r="D790" i="235"/>
  <c r="D818" i="235"/>
  <c r="D854" i="235"/>
  <c r="D882" i="235"/>
  <c r="D916" i="235"/>
  <c r="D950" i="235"/>
  <c r="D22" i="235"/>
  <c r="D61" i="235"/>
  <c r="D100" i="235"/>
  <c r="D139" i="235"/>
  <c r="D181" i="235"/>
  <c r="D220" i="235"/>
  <c r="D259" i="235"/>
  <c r="D298" i="235"/>
  <c r="D337" i="235"/>
  <c r="D376" i="235"/>
  <c r="D418" i="235"/>
  <c r="D457" i="235"/>
  <c r="D496" i="235"/>
  <c r="D535" i="235"/>
  <c r="D574" i="235"/>
  <c r="D616" i="235"/>
  <c r="D655" i="235"/>
  <c r="D692" i="235"/>
  <c r="D722" i="235"/>
  <c r="D758" i="235"/>
  <c r="D791" i="235"/>
  <c r="D819" i="235"/>
  <c r="D855" i="235"/>
  <c r="D888" i="235"/>
  <c r="D917" i="235"/>
  <c r="D951" i="235"/>
  <c r="D31" i="235"/>
  <c r="D62" i="235"/>
  <c r="D101" i="235"/>
  <c r="D140" i="235"/>
  <c r="D182" i="235"/>
  <c r="D221" i="235"/>
  <c r="D260" i="235"/>
  <c r="D299" i="235"/>
  <c r="D338" i="235"/>
  <c r="D380" i="235"/>
  <c r="D419" i="235"/>
  <c r="D458" i="235"/>
  <c r="D497" i="235"/>
  <c r="D536" i="235"/>
  <c r="D575" i="235"/>
  <c r="D617" i="235"/>
  <c r="D656" i="235"/>
  <c r="D693" i="235"/>
  <c r="D730" i="235"/>
  <c r="D759" i="235"/>
  <c r="D792" i="235"/>
  <c r="D822" i="235"/>
  <c r="D856" i="235"/>
  <c r="D890" i="235"/>
  <c r="D918" i="235"/>
  <c r="D952" i="235"/>
  <c r="D32" i="235"/>
  <c r="D71" i="235"/>
  <c r="D102" i="235"/>
  <c r="D152" i="235"/>
  <c r="D59" i="235"/>
  <c r="D118" i="235"/>
  <c r="D162" i="235"/>
  <c r="D217" i="235"/>
  <c r="D271" i="235"/>
  <c r="D317" i="235"/>
  <c r="D360" i="235"/>
  <c r="D412" i="235"/>
  <c r="D461" i="235"/>
  <c r="D512" i="235"/>
  <c r="D558" i="235"/>
  <c r="D602" i="235"/>
  <c r="D659" i="235"/>
  <c r="D700" i="235"/>
  <c r="D750" i="235"/>
  <c r="D782" i="235"/>
  <c r="D831" i="235"/>
  <c r="D868" i="235"/>
  <c r="D901" i="235"/>
  <c r="D942" i="235"/>
  <c r="D8" i="235"/>
  <c r="D72" i="235"/>
  <c r="D119" i="235"/>
  <c r="D171" i="235"/>
  <c r="D218" i="235"/>
  <c r="F218" i="235" s="1"/>
  <c r="D272" i="235"/>
  <c r="D318" i="235"/>
  <c r="D361" i="235"/>
  <c r="D416" i="235"/>
  <c r="D462" i="235"/>
  <c r="D516" i="235"/>
  <c r="D559" i="235"/>
  <c r="D611" i="235"/>
  <c r="D660" i="235"/>
  <c r="D701" i="235"/>
  <c r="D751" i="235"/>
  <c r="D788" i="235"/>
  <c r="D832" i="235"/>
  <c r="D870" i="235"/>
  <c r="D902" i="235"/>
  <c r="D948" i="235"/>
  <c r="D38" i="235"/>
  <c r="D153" i="235"/>
  <c r="D196" i="235"/>
  <c r="D239" i="235"/>
  <c r="D293" i="235"/>
  <c r="D340" i="235"/>
  <c r="D394" i="235"/>
  <c r="D437" i="235"/>
  <c r="D491" i="235"/>
  <c r="D538" i="235"/>
  <c r="D592" i="235"/>
  <c r="D635" i="235"/>
  <c r="D680" i="235"/>
  <c r="D732" i="235"/>
  <c r="D772" i="235"/>
  <c r="D810" i="235"/>
  <c r="D842" i="235"/>
  <c r="D892" i="235"/>
  <c r="D930" i="235"/>
  <c r="D39" i="235"/>
  <c r="D154" i="235"/>
  <c r="D197" i="235"/>
  <c r="D240" i="235"/>
  <c r="D295" i="235"/>
  <c r="D352" i="235"/>
  <c r="D395" i="235"/>
  <c r="D438" i="235"/>
  <c r="D493" i="235"/>
  <c r="D539" i="235"/>
  <c r="D593" i="235"/>
  <c r="D636" i="235"/>
  <c r="D682" i="235"/>
  <c r="D733" i="235"/>
  <c r="D773" i="235"/>
  <c r="D811" i="235"/>
  <c r="D850" i="235"/>
  <c r="D893" i="235"/>
  <c r="D931" i="235"/>
  <c r="D40" i="235"/>
  <c r="D296" i="235"/>
  <c r="D353" i="235"/>
  <c r="D16" i="235"/>
  <c r="D73" i="235"/>
  <c r="D120" i="235"/>
  <c r="D172" i="235"/>
  <c r="D222" i="235"/>
  <c r="D273" i="235"/>
  <c r="D319" i="235"/>
  <c r="D362" i="235"/>
  <c r="D420" i="235"/>
  <c r="D471" i="235"/>
  <c r="D517" i="235"/>
  <c r="D560" i="235"/>
  <c r="D618" i="235"/>
  <c r="D661" i="235"/>
  <c r="D702" i="235"/>
  <c r="D752" i="235"/>
  <c r="D793" i="235"/>
  <c r="D833" i="235"/>
  <c r="D871" i="235"/>
  <c r="D908" i="235"/>
  <c r="D953" i="235"/>
  <c r="D17" i="235"/>
  <c r="D74" i="235"/>
  <c r="D121" i="235"/>
  <c r="D173" i="235"/>
  <c r="D231" i="235"/>
  <c r="D274" i="235"/>
  <c r="D320" i="235"/>
  <c r="D371" i="235"/>
  <c r="D421" i="235"/>
  <c r="D472" i="235"/>
  <c r="D518" i="235"/>
  <c r="D561" i="235"/>
  <c r="D619" i="235"/>
  <c r="D662" i="235"/>
  <c r="D713" i="235"/>
  <c r="D753" i="235"/>
  <c r="D796" i="235"/>
  <c r="D834" i="235"/>
  <c r="D872" i="235"/>
  <c r="D912" i="235"/>
  <c r="D954" i="235"/>
  <c r="D19" i="235"/>
  <c r="D75" i="235"/>
  <c r="D122" i="235"/>
  <c r="D175" i="235"/>
  <c r="D232" i="235"/>
  <c r="D275" i="235"/>
  <c r="D321" i="235"/>
  <c r="D373" i="235"/>
  <c r="D422" i="235"/>
  <c r="D473" i="235"/>
  <c r="D519" i="235"/>
  <c r="D571" i="235"/>
  <c r="D620" i="235"/>
  <c r="D670" i="235"/>
  <c r="D714" i="235"/>
  <c r="D755" i="235"/>
  <c r="D797" i="235"/>
  <c r="D835" i="235"/>
  <c r="D873" i="235"/>
  <c r="D914" i="235"/>
  <c r="D955" i="235"/>
  <c r="D20" i="235"/>
  <c r="D76" i="235"/>
  <c r="D131" i="235"/>
  <c r="D176" i="235"/>
  <c r="D233" i="235"/>
  <c r="D276" i="235"/>
  <c r="D322" i="235"/>
  <c r="D374" i="235"/>
  <c r="D431" i="235"/>
  <c r="D474" i="235"/>
  <c r="D520" i="235"/>
  <c r="D572" i="235"/>
  <c r="D621" i="235"/>
  <c r="D671" i="235"/>
  <c r="D715" i="235"/>
  <c r="D756" i="235"/>
  <c r="D798" i="235"/>
  <c r="D836" i="235"/>
  <c r="D874" i="235"/>
  <c r="D915" i="235"/>
  <c r="D956" i="235"/>
  <c r="D33" i="235"/>
  <c r="D132" i="235"/>
  <c r="D191" i="235"/>
  <c r="D234" i="235"/>
  <c r="D280" i="235"/>
  <c r="D331" i="235"/>
  <c r="D381" i="235"/>
  <c r="D432" i="235"/>
  <c r="D475" i="235"/>
  <c r="D521" i="235"/>
  <c r="D576" i="235"/>
  <c r="D622" i="235"/>
  <c r="D672" i="235"/>
  <c r="D716" i="235"/>
  <c r="D760" i="235"/>
  <c r="D799" i="235"/>
  <c r="D837" i="235"/>
  <c r="D875" i="235"/>
  <c r="D919" i="235"/>
  <c r="D957" i="235"/>
  <c r="D34" i="235"/>
  <c r="D81" i="235"/>
  <c r="D133" i="235"/>
  <c r="D192" i="235"/>
  <c r="D235" i="235"/>
  <c r="D281" i="235"/>
  <c r="D332" i="235"/>
  <c r="D433" i="235"/>
  <c r="D476" i="235"/>
  <c r="D522" i="235"/>
  <c r="D580" i="235"/>
  <c r="D631" i="235"/>
  <c r="D673" i="235"/>
  <c r="D717" i="235"/>
  <c r="D761" i="235"/>
  <c r="D800" i="235"/>
  <c r="D838" i="235"/>
  <c r="D876" i="235"/>
  <c r="D920" i="235"/>
  <c r="D958" i="235"/>
  <c r="D35" i="235"/>
  <c r="D959" i="235"/>
  <c r="D91" i="235"/>
  <c r="D720" i="235"/>
  <c r="D37" i="235"/>
  <c r="D92" i="235"/>
  <c r="D137" i="235"/>
  <c r="D195" i="235"/>
  <c r="D238" i="235"/>
  <c r="D292" i="235"/>
  <c r="D339" i="235"/>
  <c r="D393" i="235"/>
  <c r="D436" i="235"/>
  <c r="D482" i="235"/>
  <c r="D537" i="235"/>
  <c r="D591" i="235"/>
  <c r="D634" i="235"/>
  <c r="D679" i="235"/>
  <c r="D731" i="235"/>
  <c r="D771" i="235"/>
  <c r="D808" i="235"/>
  <c r="D841" i="235"/>
  <c r="D891" i="235"/>
  <c r="D928" i="235"/>
  <c r="D93" i="235"/>
  <c r="D94" i="235"/>
  <c r="D198" i="235"/>
  <c r="D95" i="235"/>
  <c r="D155" i="235"/>
  <c r="D80" i="235"/>
  <c r="D382" i="235"/>
  <c r="D82" i="235"/>
  <c r="D134" i="235"/>
  <c r="D193" i="235"/>
  <c r="D236" i="235"/>
  <c r="D282" i="235"/>
  <c r="D334" i="235"/>
  <c r="D391" i="235"/>
  <c r="D434" i="235"/>
  <c r="D480" i="235"/>
  <c r="D532" i="235"/>
  <c r="D581" i="235"/>
  <c r="D632" i="235"/>
  <c r="D674" i="235"/>
  <c r="D719" i="235"/>
  <c r="D762" i="235"/>
  <c r="D801" i="235"/>
  <c r="D839" i="235"/>
  <c r="D880" i="235"/>
  <c r="D921" i="235"/>
  <c r="D36" i="235"/>
  <c r="D136" i="235"/>
  <c r="D194" i="235"/>
  <c r="D237" i="235"/>
  <c r="D291" i="235"/>
  <c r="D335" i="235"/>
  <c r="D392" i="235"/>
  <c r="D435" i="235"/>
  <c r="D481" i="235"/>
  <c r="D533" i="235"/>
  <c r="D582" i="235"/>
  <c r="D633" i="235"/>
  <c r="D675" i="235"/>
  <c r="D770" i="235"/>
  <c r="D802" i="235"/>
  <c r="D840" i="235"/>
  <c r="D881" i="235"/>
  <c r="D922" i="235"/>
  <c r="D52" i="235"/>
  <c r="D201" i="235"/>
  <c r="D357" i="235"/>
  <c r="D500" i="235"/>
  <c r="D639" i="235"/>
  <c r="D775" i="235"/>
  <c r="D894" i="235"/>
  <c r="D53" i="235"/>
  <c r="D202" i="235"/>
  <c r="D358" i="235"/>
  <c r="D501" i="235"/>
  <c r="D652" i="235"/>
  <c r="D776" i="235"/>
  <c r="D895" i="235"/>
  <c r="D252" i="235"/>
  <c r="D658" i="235"/>
  <c r="D58" i="235"/>
  <c r="D398" i="235"/>
  <c r="D552" i="235"/>
  <c r="D690" i="235"/>
  <c r="D780" i="235"/>
  <c r="D899" i="235"/>
  <c r="D97" i="235"/>
  <c r="D399" i="235"/>
  <c r="D553" i="235"/>
  <c r="D694" i="235"/>
  <c r="D812" i="235"/>
  <c r="D98" i="235"/>
  <c r="D400" i="235"/>
  <c r="D554" i="235"/>
  <c r="D695" i="235"/>
  <c r="D813" i="235"/>
  <c r="D932" i="235"/>
  <c r="D111" i="235"/>
  <c r="D401" i="235"/>
  <c r="D555" i="235"/>
  <c r="D696" i="235"/>
  <c r="D814" i="235"/>
  <c r="D933" i="235"/>
  <c r="D112" i="235"/>
  <c r="D402" i="235"/>
  <c r="D556" i="235"/>
  <c r="D697" i="235"/>
  <c r="D816" i="235"/>
  <c r="D934" i="235"/>
  <c r="D116" i="235"/>
  <c r="D439" i="235"/>
  <c r="D557" i="235"/>
  <c r="D698" i="235"/>
  <c r="D817" i="235"/>
  <c r="D935" i="235"/>
  <c r="D117" i="235"/>
  <c r="D594" i="235"/>
  <c r="D699" i="235"/>
  <c r="D828" i="235"/>
  <c r="D938" i="235"/>
  <c r="D156" i="235"/>
  <c r="D595" i="235"/>
  <c r="D734" i="235"/>
  <c r="D830" i="235"/>
  <c r="D939" i="235"/>
  <c r="D157" i="235"/>
  <c r="D596" i="235"/>
  <c r="D735" i="235"/>
  <c r="D851" i="235"/>
  <c r="D940" i="235"/>
  <c r="D158" i="235"/>
  <c r="D597" i="235"/>
  <c r="D736" i="235"/>
  <c r="D857" i="235"/>
  <c r="D159" i="235"/>
  <c r="D598" i="235"/>
  <c r="D740" i="235"/>
  <c r="D858" i="235"/>
  <c r="D316" i="235"/>
  <c r="D600" i="235"/>
  <c r="D742" i="235"/>
  <c r="D860" i="235"/>
  <c r="D199" i="235"/>
  <c r="D861" i="235"/>
  <c r="D499" i="235"/>
  <c r="D774" i="235"/>
  <c r="D862" i="235"/>
  <c r="D494" i="235"/>
  <c r="D200" i="235"/>
  <c r="D54" i="235"/>
  <c r="D211" i="235"/>
  <c r="D359" i="235"/>
  <c r="D502" i="235"/>
  <c r="D653" i="235"/>
  <c r="D777" i="235"/>
  <c r="D896" i="235"/>
  <c r="D55" i="235"/>
  <c r="D212" i="235"/>
  <c r="D396" i="235"/>
  <c r="D511" i="235"/>
  <c r="D657" i="235"/>
  <c r="D778" i="235"/>
  <c r="D897" i="235"/>
  <c r="D56" i="235"/>
  <c r="D397" i="235"/>
  <c r="D540" i="235"/>
  <c r="D779" i="235"/>
  <c r="D898" i="235"/>
  <c r="D253" i="235"/>
  <c r="D254" i="235"/>
  <c r="D900" i="235"/>
  <c r="D256" i="235"/>
  <c r="D257" i="235"/>
  <c r="D261" i="235"/>
  <c r="D262" i="235"/>
  <c r="D300" i="235"/>
  <c r="D301" i="235"/>
  <c r="D302" i="235"/>
  <c r="D311" i="235"/>
  <c r="D312" i="235"/>
  <c r="D160" i="235"/>
  <c r="D599" i="235"/>
  <c r="D741" i="235"/>
  <c r="D859" i="235"/>
  <c r="D161" i="235"/>
  <c r="D498" i="235"/>
  <c r="D638" i="235"/>
  <c r="D440" i="235"/>
  <c r="D452" i="235"/>
  <c r="D454" i="235"/>
  <c r="D455" i="235"/>
  <c r="D459" i="235"/>
  <c r="D460" i="235"/>
  <c r="D354" i="235"/>
  <c r="D355" i="235"/>
  <c r="D637" i="235"/>
  <c r="D747" i="235"/>
  <c r="D356" i="235"/>
  <c r="D14" i="235"/>
  <c r="D290" i="235"/>
  <c r="D849" i="235"/>
  <c r="D449" i="235"/>
  <c r="D49" i="235"/>
  <c r="D387" i="235"/>
  <c r="D946" i="235"/>
  <c r="D546" i="235"/>
  <c r="D146" i="235"/>
  <c r="D685" i="235"/>
  <c r="D285" i="235"/>
  <c r="D847" i="235"/>
  <c r="D644" i="235"/>
  <c r="D244" i="235"/>
  <c r="D608" i="235"/>
  <c r="D208" i="235"/>
  <c r="D743" i="235"/>
  <c r="D343" i="235"/>
  <c r="D13" i="235"/>
  <c r="D270" i="235"/>
  <c r="D829" i="235"/>
  <c r="D429" i="235"/>
  <c r="D29" i="235"/>
  <c r="D367" i="235"/>
  <c r="D926" i="235"/>
  <c r="D526" i="235"/>
  <c r="D126" i="235"/>
  <c r="D665" i="235"/>
  <c r="D265" i="235"/>
  <c r="D827" i="235"/>
  <c r="D624" i="235"/>
  <c r="D224" i="235"/>
  <c r="D588" i="235"/>
  <c r="D188" i="235"/>
  <c r="D723" i="235"/>
  <c r="D323" i="235"/>
  <c r="D650" i="235"/>
  <c r="D250" i="235"/>
  <c r="D809" i="235"/>
  <c r="D409" i="235"/>
  <c r="D9" i="235"/>
  <c r="D347" i="235"/>
  <c r="D906" i="235"/>
  <c r="D506" i="235"/>
  <c r="D106" i="235"/>
  <c r="D645" i="235"/>
  <c r="D245" i="235"/>
  <c r="D787" i="235"/>
  <c r="D604" i="235"/>
  <c r="D204" i="235"/>
  <c r="D568" i="235"/>
  <c r="D168" i="235"/>
  <c r="D703" i="235"/>
  <c r="D303" i="235"/>
  <c r="D630" i="235"/>
  <c r="D230" i="235"/>
  <c r="D789" i="235"/>
  <c r="D389" i="235"/>
  <c r="D727" i="235"/>
  <c r="D327" i="235"/>
  <c r="D886" i="235"/>
  <c r="D486" i="235"/>
  <c r="D86" i="235"/>
  <c r="D625" i="235"/>
  <c r="D225" i="235"/>
  <c r="D905" i="235"/>
  <c r="K905" i="235" s="1"/>
  <c r="L905" i="235" s="1"/>
  <c r="D584" i="235"/>
  <c r="D184" i="235"/>
  <c r="D548" i="235"/>
  <c r="D148" i="235"/>
  <c r="D683" i="235"/>
  <c r="D283" i="235"/>
  <c r="D610" i="235"/>
  <c r="D210" i="235"/>
  <c r="D769" i="235"/>
  <c r="D369" i="235"/>
  <c r="D707" i="235"/>
  <c r="D307" i="235"/>
  <c r="D866" i="235"/>
  <c r="D466" i="235"/>
  <c r="D66" i="235"/>
  <c r="D605" i="235"/>
  <c r="D205" i="235"/>
  <c r="D125" i="235"/>
  <c r="D564" i="235"/>
  <c r="D164" i="235"/>
  <c r="D528" i="235"/>
  <c r="D128" i="235"/>
  <c r="D663" i="235"/>
  <c r="D263" i="235"/>
  <c r="D570" i="235"/>
  <c r="D170" i="235"/>
  <c r="D729" i="235"/>
  <c r="D329" i="235"/>
  <c r="D667" i="235"/>
  <c r="D267" i="235"/>
  <c r="D826" i="235"/>
  <c r="D426" i="235"/>
  <c r="D26" i="235"/>
  <c r="D565" i="235"/>
  <c r="D165" i="235"/>
  <c r="D924" i="235"/>
  <c r="D524" i="235"/>
  <c r="D124" i="235"/>
  <c r="D488" i="235"/>
  <c r="D88" i="235"/>
  <c r="D623" i="235"/>
  <c r="D223" i="235"/>
  <c r="D550" i="235"/>
  <c r="D150" i="235"/>
  <c r="D709" i="235"/>
  <c r="D309" i="235"/>
  <c r="D647" i="235"/>
  <c r="D247" i="235"/>
  <c r="D806" i="235"/>
  <c r="D406" i="235"/>
  <c r="D6" i="235"/>
  <c r="D545" i="235"/>
  <c r="D145" i="235"/>
  <c r="D904" i="235"/>
  <c r="D504" i="235"/>
  <c r="D104" i="235"/>
  <c r="D468" i="235"/>
  <c r="D68" i="235"/>
  <c r="D603" i="235"/>
  <c r="D203" i="235"/>
  <c r="D510" i="235"/>
  <c r="D110" i="235"/>
  <c r="D669" i="235"/>
  <c r="D269" i="235"/>
  <c r="D607" i="235"/>
  <c r="D207" i="235"/>
  <c r="D766" i="235"/>
  <c r="D366" i="235"/>
  <c r="D925" i="235"/>
  <c r="D505" i="235"/>
  <c r="D85" i="235"/>
  <c r="D864" i="235"/>
  <c r="D464" i="235"/>
  <c r="D64" i="235"/>
  <c r="D428" i="235"/>
  <c r="D807" i="235"/>
  <c r="D563" i="235"/>
  <c r="D163" i="235"/>
  <c r="D450" i="235"/>
  <c r="D50" i="235"/>
  <c r="D609" i="235"/>
  <c r="D209" i="235"/>
  <c r="D547" i="235"/>
  <c r="D147" i="235"/>
  <c r="D706" i="235"/>
  <c r="D306" i="235"/>
  <c r="D845" i="235"/>
  <c r="D445" i="235"/>
  <c r="D25" i="235"/>
  <c r="D804" i="235"/>
  <c r="D404" i="235"/>
  <c r="D4" i="235"/>
  <c r="D368" i="235"/>
  <c r="D903" i="235"/>
  <c r="D503" i="235"/>
  <c r="D390" i="235"/>
  <c r="D949" i="235"/>
  <c r="D549" i="235"/>
  <c r="D149" i="235"/>
  <c r="D487" i="235"/>
  <c r="D87" i="235"/>
  <c r="D646" i="235"/>
  <c r="D246" i="235"/>
  <c r="D785" i="235"/>
  <c r="D385" i="235"/>
  <c r="D947" i="235"/>
  <c r="D744" i="235"/>
  <c r="D344" i="235"/>
  <c r="D708" i="235"/>
  <c r="D308" i="235"/>
  <c r="D370" i="235"/>
  <c r="D929" i="235"/>
  <c r="D529" i="235"/>
  <c r="D129" i="235"/>
  <c r="D467" i="235"/>
  <c r="D67" i="235"/>
  <c r="D626" i="235"/>
  <c r="D226" i="235"/>
  <c r="D350" i="235"/>
  <c r="D909" i="235"/>
  <c r="D509" i="235"/>
  <c r="D109" i="235"/>
  <c r="D447" i="235"/>
  <c r="D330" i="235"/>
  <c r="D889" i="235"/>
  <c r="D489" i="235"/>
  <c r="D89" i="235"/>
  <c r="D427" i="235"/>
  <c r="D27" i="235"/>
  <c r="D586" i="235"/>
  <c r="D186" i="235"/>
  <c r="D725" i="235"/>
  <c r="D325" i="235"/>
  <c r="D887" i="235"/>
  <c r="D684" i="235"/>
  <c r="D284" i="235"/>
  <c r="D648" i="235"/>
  <c r="D248" i="235"/>
  <c r="D783" i="235"/>
  <c r="D383" i="235"/>
  <c r="D590" i="235"/>
  <c r="D469" i="235"/>
  <c r="D107" i="235"/>
  <c r="D945" i="235"/>
  <c r="D45" i="235"/>
  <c r="D364" i="235"/>
  <c r="D268" i="235"/>
  <c r="D403" i="235"/>
  <c r="D490" i="235"/>
  <c r="D7" i="235"/>
  <c r="D865" i="235"/>
  <c r="D28" i="235"/>
  <c r="D304" i="235"/>
  <c r="D108" i="235"/>
  <c r="D243" i="235"/>
  <c r="D264" i="235"/>
  <c r="D530" i="235"/>
  <c r="D349" i="235"/>
  <c r="D47" i="235"/>
  <c r="D885" i="235"/>
  <c r="D5" i="235"/>
  <c r="D324" i="235"/>
  <c r="D228" i="235"/>
  <c r="D363" i="235"/>
  <c r="D289" i="235"/>
  <c r="D927" i="235"/>
  <c r="D430" i="235"/>
  <c r="D805" i="235"/>
  <c r="D907" i="235"/>
  <c r="D144" i="235"/>
  <c r="D943" i="235"/>
  <c r="D143" i="235"/>
  <c r="D786" i="235"/>
  <c r="D470" i="235"/>
  <c r="D249" i="235"/>
  <c r="D846" i="235"/>
  <c r="D825" i="235"/>
  <c r="D48" i="235"/>
  <c r="D183" i="235"/>
  <c r="D229" i="235"/>
  <c r="D410" i="235"/>
  <c r="D189" i="235"/>
  <c r="D746" i="235"/>
  <c r="D765" i="235"/>
  <c r="D867" i="235"/>
  <c r="D84" i="235"/>
  <c r="D923" i="235"/>
  <c r="D123" i="235"/>
  <c r="D310" i="235"/>
  <c r="D169" i="235"/>
  <c r="D726" i="235"/>
  <c r="D745" i="235"/>
  <c r="D944" i="235"/>
  <c r="D44" i="235"/>
  <c r="D883" i="235"/>
  <c r="D103" i="235"/>
  <c r="D90" i="235"/>
  <c r="D30" i="235"/>
  <c r="D190" i="235"/>
  <c r="D227" i="235"/>
  <c r="D485" i="235"/>
  <c r="D444" i="235"/>
  <c r="D763" i="235"/>
  <c r="D130" i="235"/>
  <c r="D187" i="235"/>
  <c r="D465" i="235"/>
  <c r="D424" i="235"/>
  <c r="D643" i="235"/>
  <c r="D127" i="235"/>
  <c r="D666" i="235"/>
  <c r="D483" i="235"/>
  <c r="D649" i="235"/>
  <c r="D443" i="235"/>
  <c r="D629" i="235"/>
  <c r="D69" i="235"/>
  <c r="D388" i="235"/>
  <c r="D185" i="235"/>
  <c r="D423" i="235"/>
  <c r="D408" i="235"/>
  <c r="D286" i="235"/>
  <c r="D70" i="235"/>
  <c r="D167" i="235"/>
  <c r="D425" i="235"/>
  <c r="D384" i="235"/>
  <c r="D583" i="235"/>
  <c r="D10" i="235"/>
  <c r="D405" i="235"/>
  <c r="D24" i="235"/>
  <c r="D543" i="235"/>
  <c r="D749" i="235"/>
  <c r="D728" i="235"/>
  <c r="D606" i="235"/>
  <c r="D566" i="235"/>
  <c r="D446" i="235"/>
  <c r="D326" i="235"/>
  <c r="D668" i="235"/>
  <c r="D844" i="235"/>
  <c r="D824" i="235"/>
  <c r="D869" i="235"/>
  <c r="D686" i="235"/>
  <c r="D365" i="235"/>
  <c r="D748" i="235"/>
  <c r="D523" i="235"/>
  <c r="D345" i="235"/>
  <c r="D689" i="235"/>
  <c r="D305" i="235"/>
  <c r="D688" i="235"/>
  <c r="D463" i="235"/>
  <c r="D628" i="235"/>
  <c r="D687" i="235"/>
  <c r="D105" i="235"/>
  <c r="D43" i="235"/>
  <c r="D589" i="235"/>
  <c r="D386" i="235"/>
  <c r="D65" i="235"/>
  <c r="D508" i="235"/>
  <c r="D83" i="235"/>
  <c r="D569" i="235"/>
  <c r="D346" i="235"/>
  <c r="D884" i="235"/>
  <c r="D448" i="235"/>
  <c r="D63" i="235"/>
  <c r="D23" i="235"/>
  <c r="D627" i="235"/>
  <c r="D266" i="235"/>
  <c r="D784" i="235"/>
  <c r="D348" i="235"/>
  <c r="D527" i="235"/>
  <c r="D46" i="235"/>
  <c r="D704" i="235"/>
  <c r="D863" i="235"/>
  <c r="D507" i="235"/>
  <c r="D705" i="235"/>
  <c r="D664" i="235"/>
  <c r="D843" i="235"/>
  <c r="D407" i="235"/>
  <c r="D585" i="235"/>
  <c r="D544" i="235"/>
  <c r="D823" i="235"/>
  <c r="D287" i="235"/>
  <c r="D587" i="235"/>
  <c r="D206" i="235"/>
  <c r="D166" i="235"/>
  <c r="D525" i="235"/>
  <c r="D764" i="235"/>
  <c r="D328" i="235"/>
  <c r="D567" i="235"/>
  <c r="D484" i="235"/>
  <c r="D803" i="235"/>
  <c r="D724" i="235"/>
  <c r="D288" i="235"/>
  <c r="E218" i="235"/>
  <c r="G218" i="235"/>
  <c r="I218" i="235"/>
  <c r="H218" i="235"/>
  <c r="AA218" i="235"/>
  <c r="AB218" i="235" s="1"/>
  <c r="X89" i="16"/>
  <c r="Y89" i="16" s="1"/>
  <c r="G89" i="16"/>
  <c r="E89" i="16"/>
  <c r="N89" i="16"/>
  <c r="O89" i="16" s="1"/>
  <c r="L89" i="16"/>
  <c r="M89" i="16" s="1"/>
  <c r="AB89" i="16"/>
  <c r="AC89" i="16" s="1"/>
  <c r="Z89" i="16"/>
  <c r="AA89" i="16" s="1"/>
  <c r="R89" i="16"/>
  <c r="S89" i="16" s="1"/>
  <c r="P89" i="16"/>
  <c r="Q89" i="16" s="1"/>
  <c r="R600" i="16"/>
  <c r="S600" i="16" s="1"/>
  <c r="P600" i="16"/>
  <c r="Q600" i="16" s="1"/>
  <c r="N600" i="16"/>
  <c r="O600" i="16" s="1"/>
  <c r="T600" i="16"/>
  <c r="U600" i="16" s="1"/>
  <c r="V600" i="16"/>
  <c r="W600" i="16" s="1"/>
  <c r="E600" i="16"/>
  <c r="J600" i="16"/>
  <c r="K600" i="16" s="1"/>
  <c r="G600" i="16"/>
  <c r="F600" i="16"/>
  <c r="X600" i="16"/>
  <c r="Y600" i="16" s="1"/>
  <c r="L600" i="16"/>
  <c r="M600" i="16" s="1"/>
  <c r="V415" i="16"/>
  <c r="W415" i="16" s="1"/>
  <c r="N415" i="16"/>
  <c r="O415" i="16" s="1"/>
  <c r="L415" i="16"/>
  <c r="M415" i="16" s="1"/>
  <c r="J415" i="16"/>
  <c r="K415" i="16" s="1"/>
  <c r="I415" i="16"/>
  <c r="H415" i="16"/>
  <c r="G415" i="16"/>
  <c r="E415" i="16"/>
  <c r="X415" i="16"/>
  <c r="Y415" i="16" s="1"/>
  <c r="T415" i="16"/>
  <c r="U415" i="16" s="1"/>
  <c r="F415" i="16"/>
  <c r="AB415" i="16"/>
  <c r="AC415" i="16" s="1"/>
  <c r="Z415" i="16"/>
  <c r="AA415" i="16" s="1"/>
  <c r="V825" i="16"/>
  <c r="W825" i="16" s="1"/>
  <c r="X825" i="16"/>
  <c r="Y825" i="16" s="1"/>
  <c r="E825" i="16"/>
  <c r="N825" i="16"/>
  <c r="O825" i="16" s="1"/>
  <c r="L825" i="16"/>
  <c r="M825" i="16" s="1"/>
  <c r="T825" i="16"/>
  <c r="U825" i="16" s="1"/>
  <c r="AB825" i="16"/>
  <c r="AC825" i="16" s="1"/>
  <c r="R825" i="16"/>
  <c r="S825" i="16" s="1"/>
  <c r="P825" i="16"/>
  <c r="Q825" i="16" s="1"/>
  <c r="H825" i="16"/>
  <c r="F825" i="16"/>
  <c r="G759" i="16"/>
  <c r="I759" i="16"/>
  <c r="V759" i="16"/>
  <c r="W759" i="16" s="1"/>
  <c r="R759" i="16"/>
  <c r="S759" i="16" s="1"/>
  <c r="Z759" i="16"/>
  <c r="AA759" i="16" s="1"/>
  <c r="AB759" i="16"/>
  <c r="AC759" i="16" s="1"/>
  <c r="E759" i="16"/>
  <c r="H759" i="16"/>
  <c r="F759" i="16"/>
  <c r="J194" i="16"/>
  <c r="K194" i="16" s="1"/>
  <c r="E194" i="16"/>
  <c r="Z194" i="16"/>
  <c r="AA194" i="16" s="1"/>
  <c r="L194" i="16"/>
  <c r="M194" i="16" s="1"/>
  <c r="AB194" i="16"/>
  <c r="AC194" i="16" s="1"/>
  <c r="X194" i="16"/>
  <c r="Y194" i="16" s="1"/>
  <c r="T194" i="16"/>
  <c r="U194" i="16" s="1"/>
  <c r="R194" i="16"/>
  <c r="S194" i="16" s="1"/>
  <c r="P194" i="16"/>
  <c r="Q194" i="16" s="1"/>
  <c r="N194" i="16"/>
  <c r="O194" i="16" s="1"/>
  <c r="H194" i="16"/>
  <c r="V65" i="16"/>
  <c r="W65" i="16" s="1"/>
  <c r="I65" i="16"/>
  <c r="F65" i="16"/>
  <c r="Z65" i="16"/>
  <c r="AA65" i="16" s="1"/>
  <c r="R65" i="16"/>
  <c r="S65" i="16" s="1"/>
  <c r="N65" i="16"/>
  <c r="O65" i="16" s="1"/>
  <c r="J65" i="16"/>
  <c r="K65" i="16" s="1"/>
  <c r="AB65" i="16"/>
  <c r="AC65" i="16" s="1"/>
  <c r="G65" i="16"/>
  <c r="E65" i="16"/>
  <c r="X65" i="16"/>
  <c r="Y65" i="16" s="1"/>
  <c r="P65" i="16"/>
  <c r="Q65" i="16" s="1"/>
  <c r="R918" i="16"/>
  <c r="S918" i="16" s="1"/>
  <c r="N918" i="16"/>
  <c r="O918" i="16" s="1"/>
  <c r="F918" i="16"/>
  <c r="AB918" i="16"/>
  <c r="AC918" i="16" s="1"/>
  <c r="J918" i="16"/>
  <c r="K918" i="16" s="1"/>
  <c r="T918" i="16"/>
  <c r="U918" i="16" s="1"/>
  <c r="Z918" i="16"/>
  <c r="AA918" i="16" s="1"/>
  <c r="X918" i="16"/>
  <c r="Y918" i="16" s="1"/>
  <c r="I918" i="16"/>
  <c r="V918" i="16"/>
  <c r="W918" i="16" s="1"/>
  <c r="F731" i="16"/>
  <c r="V731" i="16"/>
  <c r="W731" i="16" s="1"/>
  <c r="R731" i="16"/>
  <c r="S731" i="16" s="1"/>
  <c r="E731" i="16"/>
  <c r="Z731" i="16"/>
  <c r="AA731" i="16" s="1"/>
  <c r="X731" i="16"/>
  <c r="Y731" i="16" s="1"/>
  <c r="AB731" i="16"/>
  <c r="AC731" i="16" s="1"/>
  <c r="P731" i="16"/>
  <c r="Q731" i="16" s="1"/>
  <c r="L731" i="16"/>
  <c r="M731" i="16" s="1"/>
  <c r="H731" i="16"/>
  <c r="G731" i="16"/>
  <c r="N731" i="16"/>
  <c r="O731" i="16" s="1"/>
  <c r="J731" i="16"/>
  <c r="K731" i="16" s="1"/>
  <c r="I731" i="16"/>
  <c r="V264" i="16"/>
  <c r="W264" i="16" s="1"/>
  <c r="H264" i="16"/>
  <c r="G264" i="16"/>
  <c r="E264" i="16"/>
  <c r="R264" i="16"/>
  <c r="S264" i="16" s="1"/>
  <c r="P264" i="16"/>
  <c r="Q264" i="16" s="1"/>
  <c r="AB264" i="16"/>
  <c r="AC264" i="16" s="1"/>
  <c r="Z264" i="16"/>
  <c r="AA264" i="16" s="1"/>
  <c r="T264" i="16"/>
  <c r="U264" i="16" s="1"/>
  <c r="J264" i="16"/>
  <c r="K264" i="16" s="1"/>
  <c r="L264" i="16"/>
  <c r="M264" i="16" s="1"/>
  <c r="L490" i="16"/>
  <c r="M490" i="16" s="1"/>
  <c r="R490" i="16"/>
  <c r="S490" i="16" s="1"/>
  <c r="P490" i="16"/>
  <c r="Q490" i="16" s="1"/>
  <c r="N490" i="16"/>
  <c r="O490" i="16" s="1"/>
  <c r="AB490" i="16"/>
  <c r="AC490" i="16" s="1"/>
  <c r="H490" i="16"/>
  <c r="G490" i="16"/>
  <c r="Z490" i="16"/>
  <c r="AA490" i="16" s="1"/>
  <c r="F490" i="16"/>
  <c r="I490" i="16"/>
  <c r="X490" i="16"/>
  <c r="Y490" i="16" s="1"/>
  <c r="E490" i="16"/>
  <c r="V490" i="16"/>
  <c r="W490" i="16" s="1"/>
  <c r="T490" i="16"/>
  <c r="U490" i="16" s="1"/>
  <c r="AB306" i="16"/>
  <c r="AC306" i="16" s="1"/>
  <c r="X306" i="16"/>
  <c r="Y306" i="16" s="1"/>
  <c r="V306" i="16"/>
  <c r="W306" i="16" s="1"/>
  <c r="T306" i="16"/>
  <c r="U306" i="16" s="1"/>
  <c r="R306" i="16"/>
  <c r="S306" i="16" s="1"/>
  <c r="P306" i="16"/>
  <c r="Q306" i="16" s="1"/>
  <c r="L306" i="16"/>
  <c r="M306" i="16" s="1"/>
  <c r="J306" i="16"/>
  <c r="K306" i="16" s="1"/>
  <c r="H306" i="16"/>
  <c r="G306" i="16"/>
  <c r="Z306" i="16"/>
  <c r="AA306" i="16" s="1"/>
  <c r="F306" i="16"/>
  <c r="E306" i="16"/>
  <c r="I306" i="16"/>
  <c r="AB836" i="16"/>
  <c r="AC836" i="16" s="1"/>
  <c r="H836" i="16"/>
  <c r="G836" i="16"/>
  <c r="Z836" i="16"/>
  <c r="AA836" i="16" s="1"/>
  <c r="F836" i="16"/>
  <c r="X836" i="16"/>
  <c r="Y836" i="16" s="1"/>
  <c r="I836" i="16"/>
  <c r="E836" i="16"/>
  <c r="T836" i="16"/>
  <c r="U836" i="16" s="1"/>
  <c r="N836" i="16"/>
  <c r="O836" i="16" s="1"/>
  <c r="R836" i="16"/>
  <c r="S836" i="16" s="1"/>
  <c r="P836" i="16"/>
  <c r="Q836" i="16" s="1"/>
  <c r="P269" i="16"/>
  <c r="Q269" i="16" s="1"/>
  <c r="Z269" i="16"/>
  <c r="AA269" i="16" s="1"/>
  <c r="X269" i="16"/>
  <c r="Y269" i="16" s="1"/>
  <c r="V269" i="16"/>
  <c r="W269" i="16" s="1"/>
  <c r="J269" i="16"/>
  <c r="K269" i="16" s="1"/>
  <c r="E269" i="16"/>
  <c r="I269" i="16"/>
  <c r="H269" i="16"/>
  <c r="F269" i="16"/>
  <c r="L269" i="16"/>
  <c r="M269" i="16" s="1"/>
  <c r="T269" i="16"/>
  <c r="U269" i="16" s="1"/>
  <c r="R269" i="16"/>
  <c r="S269" i="16" s="1"/>
  <c r="N269" i="16"/>
  <c r="O269" i="16" s="1"/>
  <c r="G269" i="16"/>
  <c r="AB269" i="16"/>
  <c r="AC269" i="16" s="1"/>
  <c r="Z780" i="16"/>
  <c r="AA780" i="16" s="1"/>
  <c r="X780" i="16"/>
  <c r="Y780" i="16" s="1"/>
  <c r="L780" i="16"/>
  <c r="M780" i="16" s="1"/>
  <c r="I780" i="16"/>
  <c r="J780" i="16"/>
  <c r="K780" i="16" s="1"/>
  <c r="H780" i="16"/>
  <c r="G780" i="16"/>
  <c r="F780" i="16"/>
  <c r="R780" i="16"/>
  <c r="S780" i="16" s="1"/>
  <c r="N780" i="16"/>
  <c r="O780" i="16" s="1"/>
  <c r="P780" i="16"/>
  <c r="Q780" i="16" s="1"/>
  <c r="T780" i="16"/>
  <c r="U780" i="16" s="1"/>
  <c r="AB780" i="16"/>
  <c r="AC780" i="16" s="1"/>
  <c r="E780" i="16"/>
  <c r="F195" i="16"/>
  <c r="N195" i="16"/>
  <c r="O195" i="16" s="1"/>
  <c r="Z195" i="16"/>
  <c r="AA195" i="16" s="1"/>
  <c r="X195" i="16"/>
  <c r="Y195" i="16" s="1"/>
  <c r="V195" i="16"/>
  <c r="W195" i="16" s="1"/>
  <c r="AB195" i="16"/>
  <c r="AC195" i="16" s="1"/>
  <c r="I195" i="16"/>
  <c r="E195" i="16"/>
  <c r="J195" i="16"/>
  <c r="K195" i="16" s="1"/>
  <c r="H195" i="16"/>
  <c r="G195" i="16"/>
  <c r="I205" i="16"/>
  <c r="G205" i="16"/>
  <c r="Z205" i="16"/>
  <c r="AA205" i="16" s="1"/>
  <c r="F205" i="16"/>
  <c r="E205" i="16"/>
  <c r="X205" i="16"/>
  <c r="Y205" i="16" s="1"/>
  <c r="R205" i="16"/>
  <c r="S205" i="16" s="1"/>
  <c r="N205" i="16"/>
  <c r="O205" i="16" s="1"/>
  <c r="V205" i="16"/>
  <c r="W205" i="16" s="1"/>
  <c r="AB205" i="16"/>
  <c r="AC205" i="16" s="1"/>
  <c r="H205" i="16"/>
  <c r="T205" i="16"/>
  <c r="U205" i="16" s="1"/>
  <c r="L205" i="16"/>
  <c r="M205" i="16" s="1"/>
  <c r="J205" i="16"/>
  <c r="K205" i="16" s="1"/>
  <c r="V139" i="16"/>
  <c r="W139" i="16" s="1"/>
  <c r="R139" i="16"/>
  <c r="S139" i="16" s="1"/>
  <c r="J139" i="16"/>
  <c r="K139" i="16" s="1"/>
  <c r="I139" i="16"/>
  <c r="H139" i="16"/>
  <c r="F139" i="16"/>
  <c r="N139" i="16"/>
  <c r="O139" i="16" s="1"/>
  <c r="Z139" i="16"/>
  <c r="AA139" i="16" s="1"/>
  <c r="X139" i="16"/>
  <c r="Y139" i="16" s="1"/>
  <c r="G139" i="16"/>
  <c r="L139" i="16"/>
  <c r="M139" i="16" s="1"/>
  <c r="E139" i="16"/>
  <c r="AB139" i="16"/>
  <c r="AC139" i="16" s="1"/>
  <c r="T139" i="16"/>
  <c r="U139" i="16" s="1"/>
  <c r="P139" i="16"/>
  <c r="Q139" i="16" s="1"/>
  <c r="F431" i="16"/>
  <c r="T431" i="16"/>
  <c r="U431" i="16" s="1"/>
  <c r="N431" i="16"/>
  <c r="O431" i="16" s="1"/>
  <c r="L431" i="16"/>
  <c r="M431" i="16" s="1"/>
  <c r="J431" i="16"/>
  <c r="K431" i="16" s="1"/>
  <c r="I431" i="16"/>
  <c r="AB431" i="16"/>
  <c r="AC431" i="16" s="1"/>
  <c r="X431" i="16"/>
  <c r="Y431" i="16" s="1"/>
  <c r="H431" i="16"/>
  <c r="G431" i="16"/>
  <c r="V431" i="16"/>
  <c r="W431" i="16" s="1"/>
  <c r="Z431" i="16"/>
  <c r="AA431" i="16" s="1"/>
  <c r="AB406" i="16"/>
  <c r="AC406" i="16" s="1"/>
  <c r="X406" i="16"/>
  <c r="Y406" i="16" s="1"/>
  <c r="R406" i="16"/>
  <c r="S406" i="16" s="1"/>
  <c r="T406" i="16"/>
  <c r="U406" i="16" s="1"/>
  <c r="P406" i="16"/>
  <c r="Q406" i="16" s="1"/>
  <c r="G406" i="16"/>
  <c r="F406" i="16"/>
  <c r="V406" i="16"/>
  <c r="W406" i="16" s="1"/>
  <c r="J406" i="16"/>
  <c r="K406" i="16" s="1"/>
  <c r="I406" i="16"/>
  <c r="E406" i="16"/>
  <c r="L406" i="16"/>
  <c r="M406" i="16" s="1"/>
  <c r="N406" i="16"/>
  <c r="O406" i="16" s="1"/>
  <c r="H406" i="16"/>
  <c r="L17" i="16"/>
  <c r="M17" i="16" s="1"/>
  <c r="E17" i="16"/>
  <c r="AB17" i="16"/>
  <c r="AC17" i="16" s="1"/>
  <c r="Z17" i="16"/>
  <c r="AA17" i="16" s="1"/>
  <c r="G17" i="16"/>
  <c r="X17" i="16"/>
  <c r="Y17" i="16" s="1"/>
  <c r="V17" i="16"/>
  <c r="W17" i="16" s="1"/>
  <c r="T17" i="16"/>
  <c r="U17" i="16" s="1"/>
  <c r="R17" i="16"/>
  <c r="S17" i="16" s="1"/>
  <c r="P17" i="16"/>
  <c r="Q17" i="16" s="1"/>
  <c r="I17" i="16"/>
  <c r="N17" i="16"/>
  <c r="O17" i="16" s="1"/>
  <c r="J17" i="16"/>
  <c r="K17" i="16" s="1"/>
  <c r="H17" i="16"/>
  <c r="F17" i="16"/>
  <c r="L369" i="16"/>
  <c r="M369" i="16" s="1"/>
  <c r="G369" i="16"/>
  <c r="P369" i="16"/>
  <c r="Q369" i="16" s="1"/>
  <c r="T369" i="16"/>
  <c r="U369" i="16" s="1"/>
  <c r="R369" i="16"/>
  <c r="S369" i="16" s="1"/>
  <c r="V369" i="16"/>
  <c r="W369" i="16" s="1"/>
  <c r="J369" i="16"/>
  <c r="K369" i="16" s="1"/>
  <c r="I369" i="16"/>
  <c r="F369" i="16"/>
  <c r="E369" i="16"/>
  <c r="AB369" i="16"/>
  <c r="AC369" i="16" s="1"/>
  <c r="Z369" i="16"/>
  <c r="AA369" i="16" s="1"/>
  <c r="X369" i="16"/>
  <c r="Y369" i="16" s="1"/>
  <c r="N369" i="16"/>
  <c r="O369" i="16" s="1"/>
  <c r="H369" i="16"/>
  <c r="V880" i="16"/>
  <c r="W880" i="16" s="1"/>
  <c r="R880" i="16"/>
  <c r="S880" i="16" s="1"/>
  <c r="G880" i="16"/>
  <c r="F880" i="16"/>
  <c r="L880" i="16"/>
  <c r="M880" i="16" s="1"/>
  <c r="AB880" i="16"/>
  <c r="AC880" i="16" s="1"/>
  <c r="X880" i="16"/>
  <c r="Y880" i="16" s="1"/>
  <c r="J880" i="16"/>
  <c r="K880" i="16" s="1"/>
  <c r="I880" i="16"/>
  <c r="E880" i="16"/>
  <c r="T880" i="16"/>
  <c r="U880" i="16" s="1"/>
  <c r="P880" i="16"/>
  <c r="Q880" i="16" s="1"/>
  <c r="N880" i="16"/>
  <c r="O880" i="16" s="1"/>
  <c r="H880" i="16"/>
  <c r="Z880" i="16"/>
  <c r="AA880" i="16" s="1"/>
  <c r="AB295" i="16"/>
  <c r="AC295" i="16" s="1"/>
  <c r="Z295" i="16"/>
  <c r="AA295" i="16" s="1"/>
  <c r="H295" i="16"/>
  <c r="F295" i="16"/>
  <c r="E295" i="16"/>
  <c r="V295" i="16"/>
  <c r="W295" i="16" s="1"/>
  <c r="N295" i="16"/>
  <c r="O295" i="16" s="1"/>
  <c r="L295" i="16"/>
  <c r="M295" i="16" s="1"/>
  <c r="I295" i="16"/>
  <c r="T295" i="16"/>
  <c r="U295" i="16" s="1"/>
  <c r="R295" i="16"/>
  <c r="S295" i="16" s="1"/>
  <c r="P295" i="16"/>
  <c r="Q295" i="16" s="1"/>
  <c r="J295" i="16"/>
  <c r="K295" i="16" s="1"/>
  <c r="X295" i="16"/>
  <c r="Y295" i="16" s="1"/>
  <c r="G295" i="16"/>
  <c r="H305" i="16"/>
  <c r="G305" i="16"/>
  <c r="AB305" i="16"/>
  <c r="AC305" i="16" s="1"/>
  <c r="F305" i="16"/>
  <c r="E305" i="16"/>
  <c r="V305" i="16"/>
  <c r="W305" i="16" s="1"/>
  <c r="T305" i="16"/>
  <c r="U305" i="16" s="1"/>
  <c r="J305" i="16"/>
  <c r="K305" i="16" s="1"/>
  <c r="I305" i="16"/>
  <c r="P305" i="16"/>
  <c r="Q305" i="16" s="1"/>
  <c r="N305" i="16"/>
  <c r="O305" i="16" s="1"/>
  <c r="X305" i="16"/>
  <c r="Y305" i="16" s="1"/>
  <c r="L305" i="16"/>
  <c r="M305" i="16" s="1"/>
  <c r="Z305" i="16"/>
  <c r="AA305" i="16" s="1"/>
  <c r="R305" i="16"/>
  <c r="S305" i="16" s="1"/>
  <c r="F239" i="16"/>
  <c r="Z239" i="16"/>
  <c r="AA239" i="16" s="1"/>
  <c r="J239" i="16"/>
  <c r="K239" i="16" s="1"/>
  <c r="H239" i="16"/>
  <c r="V239" i="16"/>
  <c r="W239" i="16" s="1"/>
  <c r="L239" i="16"/>
  <c r="M239" i="16" s="1"/>
  <c r="I239" i="16"/>
  <c r="AB239" i="16"/>
  <c r="AC239" i="16" s="1"/>
  <c r="G239" i="16"/>
  <c r="X239" i="16"/>
  <c r="Y239" i="16" s="1"/>
  <c r="T239" i="16"/>
  <c r="U239" i="16" s="1"/>
  <c r="R239" i="16"/>
  <c r="S239" i="16" s="1"/>
  <c r="E239" i="16"/>
  <c r="N239" i="16"/>
  <c r="O239" i="16" s="1"/>
  <c r="P239" i="16"/>
  <c r="Q239" i="16" s="1"/>
  <c r="Z551" i="16"/>
  <c r="AA551" i="16" s="1"/>
  <c r="X551" i="16"/>
  <c r="Y551" i="16" s="1"/>
  <c r="V551" i="16"/>
  <c r="W551" i="16" s="1"/>
  <c r="I551" i="16"/>
  <c r="H551" i="16"/>
  <c r="G551" i="16"/>
  <c r="L551" i="16"/>
  <c r="M551" i="16" s="1"/>
  <c r="J551" i="16"/>
  <c r="K551" i="16" s="1"/>
  <c r="E551" i="16"/>
  <c r="T551" i="16"/>
  <c r="U551" i="16" s="1"/>
  <c r="AB551" i="16"/>
  <c r="AC551" i="16" s="1"/>
  <c r="F551" i="16"/>
  <c r="R551" i="16"/>
  <c r="S551" i="16" s="1"/>
  <c r="L104" i="16"/>
  <c r="M104" i="16" s="1"/>
  <c r="J104" i="16"/>
  <c r="K104" i="16" s="1"/>
  <c r="I104" i="16"/>
  <c r="AB104" i="16"/>
  <c r="AC104" i="16" s="1"/>
  <c r="R104" i="16"/>
  <c r="S104" i="16" s="1"/>
  <c r="F104" i="16"/>
  <c r="Z104" i="16"/>
  <c r="AA104" i="16" s="1"/>
  <c r="X104" i="16"/>
  <c r="Y104" i="16" s="1"/>
  <c r="T104" i="16"/>
  <c r="U104" i="16" s="1"/>
  <c r="G104" i="16"/>
  <c r="N104" i="16"/>
  <c r="O104" i="16" s="1"/>
  <c r="H104" i="16"/>
  <c r="V104" i="16"/>
  <c r="W104" i="16" s="1"/>
  <c r="P104" i="16"/>
  <c r="Q104" i="16" s="1"/>
  <c r="I517" i="16"/>
  <c r="P517" i="16"/>
  <c r="Q517" i="16" s="1"/>
  <c r="G517" i="16"/>
  <c r="AB517" i="16"/>
  <c r="AC517" i="16" s="1"/>
  <c r="X517" i="16"/>
  <c r="Y517" i="16" s="1"/>
  <c r="J517" i="16"/>
  <c r="K517" i="16" s="1"/>
  <c r="F517" i="16"/>
  <c r="V517" i="16"/>
  <c r="W517" i="16" s="1"/>
  <c r="T517" i="16"/>
  <c r="U517" i="16" s="1"/>
  <c r="R517" i="16"/>
  <c r="S517" i="16" s="1"/>
  <c r="N517" i="16"/>
  <c r="O517" i="16" s="1"/>
  <c r="L517" i="16"/>
  <c r="M517" i="16" s="1"/>
  <c r="H517" i="16"/>
  <c r="N330" i="16"/>
  <c r="O330" i="16" s="1"/>
  <c r="R330" i="16"/>
  <c r="S330" i="16" s="1"/>
  <c r="J330" i="16"/>
  <c r="K330" i="16" s="1"/>
  <c r="G330" i="16"/>
  <c r="V330" i="16"/>
  <c r="W330" i="16" s="1"/>
  <c r="Z330" i="16"/>
  <c r="AA330" i="16" s="1"/>
  <c r="F330" i="16"/>
  <c r="E330" i="16"/>
  <c r="AB330" i="16"/>
  <c r="AC330" i="16" s="1"/>
  <c r="X330" i="16"/>
  <c r="Y330" i="16" s="1"/>
  <c r="P330" i="16"/>
  <c r="Q330" i="16" s="1"/>
  <c r="L330" i="16"/>
  <c r="M330" i="16" s="1"/>
  <c r="I330" i="16"/>
  <c r="T330" i="16"/>
  <c r="U330" i="16" s="1"/>
  <c r="H330" i="16"/>
  <c r="J867" i="16"/>
  <c r="K867" i="16" s="1"/>
  <c r="Z867" i="16"/>
  <c r="AA867" i="16" s="1"/>
  <c r="X867" i="16"/>
  <c r="Y867" i="16" s="1"/>
  <c r="L867" i="16"/>
  <c r="M867" i="16" s="1"/>
  <c r="H867" i="16"/>
  <c r="AB867" i="16"/>
  <c r="AC867" i="16" s="1"/>
  <c r="I867" i="16"/>
  <c r="G867" i="16"/>
  <c r="F867" i="16"/>
  <c r="E867" i="16"/>
  <c r="P867" i="16"/>
  <c r="Q867" i="16" s="1"/>
  <c r="R867" i="16"/>
  <c r="S867" i="16" s="1"/>
  <c r="N867" i="16"/>
  <c r="O867" i="16" s="1"/>
  <c r="T867" i="16"/>
  <c r="U867" i="16" s="1"/>
  <c r="V867" i="16"/>
  <c r="W867" i="16" s="1"/>
  <c r="E828" i="16"/>
  <c r="AB828" i="16"/>
  <c r="AC828" i="16" s="1"/>
  <c r="G828" i="16"/>
  <c r="Z828" i="16"/>
  <c r="AA828" i="16" s="1"/>
  <c r="F828" i="16"/>
  <c r="X828" i="16"/>
  <c r="Y828" i="16" s="1"/>
  <c r="I828" i="16"/>
  <c r="P828" i="16"/>
  <c r="Q828" i="16" s="1"/>
  <c r="V828" i="16"/>
  <c r="W828" i="16" s="1"/>
  <c r="R828" i="16"/>
  <c r="S828" i="16" s="1"/>
  <c r="N828" i="16"/>
  <c r="O828" i="16" s="1"/>
  <c r="L828" i="16"/>
  <c r="M828" i="16" s="1"/>
  <c r="H828" i="16"/>
  <c r="N241" i="16"/>
  <c r="O241" i="16" s="1"/>
  <c r="J241" i="16"/>
  <c r="K241" i="16" s="1"/>
  <c r="L241" i="16"/>
  <c r="M241" i="16" s="1"/>
  <c r="X241" i="16"/>
  <c r="Y241" i="16" s="1"/>
  <c r="T241" i="16"/>
  <c r="U241" i="16" s="1"/>
  <c r="F241" i="16"/>
  <c r="E241" i="16"/>
  <c r="AB241" i="16"/>
  <c r="AC241" i="16" s="1"/>
  <c r="R241" i="16"/>
  <c r="S241" i="16" s="1"/>
  <c r="V241" i="16"/>
  <c r="W241" i="16" s="1"/>
  <c r="G241" i="16"/>
  <c r="Z241" i="16"/>
  <c r="AA241" i="16" s="1"/>
  <c r="I241" i="16"/>
  <c r="H241" i="16"/>
  <c r="P241" i="16"/>
  <c r="Q241" i="16" s="1"/>
  <c r="G162" i="16"/>
  <c r="F162" i="16"/>
  <c r="E162" i="16"/>
  <c r="R162" i="16"/>
  <c r="S162" i="16" s="1"/>
  <c r="Z162" i="16"/>
  <c r="AA162" i="16" s="1"/>
  <c r="X162" i="16"/>
  <c r="Y162" i="16" s="1"/>
  <c r="V162" i="16"/>
  <c r="W162" i="16" s="1"/>
  <c r="L162" i="16"/>
  <c r="M162" i="16" s="1"/>
  <c r="H162" i="16"/>
  <c r="T162" i="16"/>
  <c r="U162" i="16" s="1"/>
  <c r="P162" i="16"/>
  <c r="Q162" i="16" s="1"/>
  <c r="N162" i="16"/>
  <c r="O162" i="16" s="1"/>
  <c r="J162" i="16"/>
  <c r="K162" i="16" s="1"/>
  <c r="AB162" i="16"/>
  <c r="AC162" i="16" s="1"/>
  <c r="I162" i="16"/>
  <c r="P392" i="16"/>
  <c r="Q392" i="16" s="1"/>
  <c r="G392" i="16"/>
  <c r="AB392" i="16"/>
  <c r="AC392" i="16" s="1"/>
  <c r="E392" i="16"/>
  <c r="Z392" i="16"/>
  <c r="AA392" i="16" s="1"/>
  <c r="R392" i="16"/>
  <c r="S392" i="16" s="1"/>
  <c r="N392" i="16"/>
  <c r="O392" i="16" s="1"/>
  <c r="T392" i="16"/>
  <c r="U392" i="16" s="1"/>
  <c r="H392" i="16"/>
  <c r="X392" i="16"/>
  <c r="Y392" i="16" s="1"/>
  <c r="V392" i="16"/>
  <c r="W392" i="16" s="1"/>
  <c r="J392" i="16"/>
  <c r="K392" i="16" s="1"/>
  <c r="I392" i="16"/>
  <c r="E562" i="16"/>
  <c r="J562" i="16"/>
  <c r="K562" i="16" s="1"/>
  <c r="I562" i="16"/>
  <c r="N562" i="16"/>
  <c r="O562" i="16" s="1"/>
  <c r="P562" i="16"/>
  <c r="Q562" i="16" s="1"/>
  <c r="L562" i="16"/>
  <c r="M562" i="16" s="1"/>
  <c r="H562" i="16"/>
  <c r="Z562" i="16"/>
  <c r="AA562" i="16" s="1"/>
  <c r="F562" i="16"/>
  <c r="X562" i="16"/>
  <c r="Y562" i="16" s="1"/>
  <c r="R562" i="16"/>
  <c r="S562" i="16" s="1"/>
  <c r="V562" i="16"/>
  <c r="W562" i="16" s="1"/>
  <c r="T562" i="16"/>
  <c r="U562" i="16" s="1"/>
  <c r="H302" i="16"/>
  <c r="E302" i="16"/>
  <c r="V302" i="16"/>
  <c r="W302" i="16" s="1"/>
  <c r="T302" i="16"/>
  <c r="U302" i="16" s="1"/>
  <c r="I302" i="16"/>
  <c r="G302" i="16"/>
  <c r="Z302" i="16"/>
  <c r="AA302" i="16" s="1"/>
  <c r="F302" i="16"/>
  <c r="P302" i="16"/>
  <c r="Q302" i="16" s="1"/>
  <c r="AB302" i="16"/>
  <c r="AC302" i="16" s="1"/>
  <c r="N302" i="16"/>
  <c r="O302" i="16" s="1"/>
  <c r="X302" i="16"/>
  <c r="Y302" i="16" s="1"/>
  <c r="R302" i="16"/>
  <c r="S302" i="16" s="1"/>
  <c r="J302" i="16"/>
  <c r="K302" i="16" s="1"/>
  <c r="L553" i="16"/>
  <c r="M553" i="16" s="1"/>
  <c r="I553" i="16"/>
  <c r="J553" i="16"/>
  <c r="K553" i="16" s="1"/>
  <c r="H553" i="16"/>
  <c r="AB553" i="16"/>
  <c r="AC553" i="16" s="1"/>
  <c r="Z553" i="16"/>
  <c r="AA553" i="16" s="1"/>
  <c r="X553" i="16"/>
  <c r="Y553" i="16" s="1"/>
  <c r="V553" i="16"/>
  <c r="W553" i="16" s="1"/>
  <c r="G553" i="16"/>
  <c r="R553" i="16"/>
  <c r="S553" i="16" s="1"/>
  <c r="F553" i="16"/>
  <c r="E553" i="16"/>
  <c r="T553" i="16"/>
  <c r="U553" i="16" s="1"/>
  <c r="P553" i="16"/>
  <c r="Q553" i="16" s="1"/>
  <c r="N553" i="16"/>
  <c r="O553" i="16" s="1"/>
  <c r="J908" i="16"/>
  <c r="K908" i="16" s="1"/>
  <c r="E908" i="16"/>
  <c r="P908" i="16"/>
  <c r="Q908" i="16" s="1"/>
  <c r="N908" i="16"/>
  <c r="O908" i="16" s="1"/>
  <c r="R908" i="16"/>
  <c r="S908" i="16" s="1"/>
  <c r="AB908" i="16"/>
  <c r="AC908" i="16" s="1"/>
  <c r="Z908" i="16"/>
  <c r="AA908" i="16" s="1"/>
  <c r="H908" i="16"/>
  <c r="G908" i="16"/>
  <c r="F908" i="16"/>
  <c r="X908" i="16"/>
  <c r="Y908" i="16" s="1"/>
  <c r="T908" i="16"/>
  <c r="U908" i="16" s="1"/>
  <c r="V908" i="16"/>
  <c r="W908" i="16" s="1"/>
  <c r="L908" i="16"/>
  <c r="M908" i="16" s="1"/>
  <c r="R361" i="16"/>
  <c r="S361" i="16" s="1"/>
  <c r="P361" i="16"/>
  <c r="Q361" i="16" s="1"/>
  <c r="N361" i="16"/>
  <c r="O361" i="16" s="1"/>
  <c r="J361" i="16"/>
  <c r="K361" i="16" s="1"/>
  <c r="I361" i="16"/>
  <c r="L361" i="16"/>
  <c r="M361" i="16" s="1"/>
  <c r="H361" i="16"/>
  <c r="G361" i="16"/>
  <c r="F361" i="16"/>
  <c r="E361" i="16"/>
  <c r="Z361" i="16"/>
  <c r="AA361" i="16" s="1"/>
  <c r="T361" i="16"/>
  <c r="U361" i="16" s="1"/>
  <c r="AB361" i="16"/>
  <c r="AC361" i="16" s="1"/>
  <c r="X361" i="16"/>
  <c r="Y361" i="16" s="1"/>
  <c r="V361" i="16"/>
  <c r="W361" i="16" s="1"/>
  <c r="Z781" i="16"/>
  <c r="AA781" i="16" s="1"/>
  <c r="G781" i="16"/>
  <c r="V781" i="16"/>
  <c r="W781" i="16" s="1"/>
  <c r="N781" i="16"/>
  <c r="O781" i="16" s="1"/>
  <c r="J781" i="16"/>
  <c r="K781" i="16" s="1"/>
  <c r="E781" i="16"/>
  <c r="H781" i="16"/>
  <c r="P781" i="16"/>
  <c r="Q781" i="16" s="1"/>
  <c r="F781" i="16"/>
  <c r="L781" i="16"/>
  <c r="M781" i="16" s="1"/>
  <c r="I781" i="16"/>
  <c r="T781" i="16"/>
  <c r="U781" i="16" s="1"/>
  <c r="AB781" i="16"/>
  <c r="AC781" i="16" s="1"/>
  <c r="X781" i="16"/>
  <c r="Y781" i="16" s="1"/>
  <c r="R781" i="16"/>
  <c r="S781" i="16" s="1"/>
  <c r="Z527" i="16"/>
  <c r="AA527" i="16" s="1"/>
  <c r="G527" i="16"/>
  <c r="F527" i="16"/>
  <c r="T527" i="16"/>
  <c r="U527" i="16" s="1"/>
  <c r="H527" i="16"/>
  <c r="V527" i="16"/>
  <c r="W527" i="16" s="1"/>
  <c r="E527" i="16"/>
  <c r="AB527" i="16"/>
  <c r="AC527" i="16" s="1"/>
  <c r="R527" i="16"/>
  <c r="S527" i="16" s="1"/>
  <c r="P527" i="16"/>
  <c r="Q527" i="16" s="1"/>
  <c r="N527" i="16"/>
  <c r="O527" i="16" s="1"/>
  <c r="L527" i="16"/>
  <c r="M527" i="16" s="1"/>
  <c r="X527" i="16"/>
  <c r="Y527" i="16" s="1"/>
  <c r="J527" i="16"/>
  <c r="K527" i="16" s="1"/>
  <c r="I527" i="16"/>
  <c r="G814" i="16"/>
  <c r="E814" i="16"/>
  <c r="AB814" i="16"/>
  <c r="AC814" i="16" s="1"/>
  <c r="J814" i="16"/>
  <c r="K814" i="16" s="1"/>
  <c r="X814" i="16"/>
  <c r="Y814" i="16" s="1"/>
  <c r="V814" i="16"/>
  <c r="W814" i="16" s="1"/>
  <c r="T814" i="16"/>
  <c r="U814" i="16" s="1"/>
  <c r="L814" i="16"/>
  <c r="M814" i="16" s="1"/>
  <c r="Z814" i="16"/>
  <c r="AA814" i="16" s="1"/>
  <c r="R814" i="16"/>
  <c r="S814" i="16" s="1"/>
  <c r="P814" i="16"/>
  <c r="Q814" i="16" s="1"/>
  <c r="N814" i="16"/>
  <c r="O814" i="16" s="1"/>
  <c r="I814" i="16"/>
  <c r="H814" i="16"/>
  <c r="F561" i="16"/>
  <c r="G561" i="16"/>
  <c r="L561" i="16"/>
  <c r="M561" i="16" s="1"/>
  <c r="I561" i="16"/>
  <c r="AB561" i="16"/>
  <c r="AC561" i="16" s="1"/>
  <c r="P561" i="16"/>
  <c r="Q561" i="16" s="1"/>
  <c r="N561" i="16"/>
  <c r="O561" i="16" s="1"/>
  <c r="R173" i="16"/>
  <c r="S173" i="16" s="1"/>
  <c r="P173" i="16"/>
  <c r="Q173" i="16" s="1"/>
  <c r="AB173" i="16"/>
  <c r="AC173" i="16" s="1"/>
  <c r="F173" i="16"/>
  <c r="Z173" i="16"/>
  <c r="AA173" i="16" s="1"/>
  <c r="N173" i="16"/>
  <c r="O173" i="16" s="1"/>
  <c r="V173" i="16"/>
  <c r="W173" i="16" s="1"/>
  <c r="T173" i="16"/>
  <c r="U173" i="16" s="1"/>
  <c r="I173" i="16"/>
  <c r="H173" i="16"/>
  <c r="G173" i="16"/>
  <c r="E173" i="16"/>
  <c r="X173" i="16"/>
  <c r="Y173" i="16" s="1"/>
  <c r="L173" i="16"/>
  <c r="M173" i="16" s="1"/>
  <c r="J173" i="16"/>
  <c r="K173" i="16" s="1"/>
  <c r="O193" i="235"/>
  <c r="P193" i="235" s="1"/>
  <c r="E193" i="235"/>
  <c r="W193" i="235"/>
  <c r="X193" i="235" s="1"/>
  <c r="I193" i="235"/>
  <c r="H193" i="235"/>
  <c r="F193" i="235"/>
  <c r="Y193" i="235"/>
  <c r="Z193" i="235" s="1"/>
  <c r="U193" i="235"/>
  <c r="V193" i="235" s="1"/>
  <c r="J193" i="235"/>
  <c r="G193" i="235"/>
  <c r="AC193" i="235"/>
  <c r="AD193" i="235" s="1"/>
  <c r="AA193" i="235"/>
  <c r="AB193" i="235" s="1"/>
  <c r="S193" i="235"/>
  <c r="T193" i="235" s="1"/>
  <c r="M193" i="235"/>
  <c r="N193" i="235" s="1"/>
  <c r="K193" i="235"/>
  <c r="L193" i="235" s="1"/>
  <c r="Q193" i="235"/>
  <c r="R193" i="235" s="1"/>
  <c r="V489" i="16"/>
  <c r="W489" i="16" s="1"/>
  <c r="T489" i="16"/>
  <c r="U489" i="16" s="1"/>
  <c r="AB489" i="16"/>
  <c r="AC489" i="16" s="1"/>
  <c r="Z489" i="16"/>
  <c r="AA489" i="16" s="1"/>
  <c r="X489" i="16"/>
  <c r="Y489" i="16" s="1"/>
  <c r="I489" i="16"/>
  <c r="H489" i="16"/>
  <c r="N489" i="16"/>
  <c r="O489" i="16" s="1"/>
  <c r="J489" i="16"/>
  <c r="K489" i="16" s="1"/>
  <c r="P489" i="16"/>
  <c r="Q489" i="16" s="1"/>
  <c r="L489" i="16"/>
  <c r="M489" i="16" s="1"/>
  <c r="G489" i="16"/>
  <c r="F489" i="16"/>
  <c r="R489" i="16"/>
  <c r="S489" i="16" s="1"/>
  <c r="E489" i="16"/>
  <c r="I815" i="16"/>
  <c r="H815" i="16"/>
  <c r="G815" i="16"/>
  <c r="F815" i="16"/>
  <c r="E815" i="16"/>
  <c r="N815" i="16"/>
  <c r="O815" i="16" s="1"/>
  <c r="J815" i="16"/>
  <c r="K815" i="16" s="1"/>
  <c r="Z815" i="16"/>
  <c r="AA815" i="16" s="1"/>
  <c r="V815" i="16"/>
  <c r="W815" i="16" s="1"/>
  <c r="R815" i="16"/>
  <c r="S815" i="16" s="1"/>
  <c r="P815" i="16"/>
  <c r="Q815" i="16" s="1"/>
  <c r="T815" i="16"/>
  <c r="U815" i="16" s="1"/>
  <c r="L815" i="16"/>
  <c r="M815" i="16" s="1"/>
  <c r="AB815" i="16"/>
  <c r="AC815" i="16" s="1"/>
  <c r="X815" i="16"/>
  <c r="Y815" i="16" s="1"/>
  <c r="G248" i="16"/>
  <c r="F248" i="16"/>
  <c r="E248" i="16"/>
  <c r="AB248" i="16"/>
  <c r="AC248" i="16" s="1"/>
  <c r="Z248" i="16"/>
  <c r="AA248" i="16" s="1"/>
  <c r="X248" i="16"/>
  <c r="Y248" i="16" s="1"/>
  <c r="L248" i="16"/>
  <c r="M248" i="16" s="1"/>
  <c r="V248" i="16"/>
  <c r="W248" i="16" s="1"/>
  <c r="T248" i="16"/>
  <c r="U248" i="16" s="1"/>
  <c r="J248" i="16"/>
  <c r="K248" i="16" s="1"/>
  <c r="P248" i="16"/>
  <c r="Q248" i="16" s="1"/>
  <c r="N248" i="16"/>
  <c r="O248" i="16" s="1"/>
  <c r="I248" i="16"/>
  <c r="H248" i="16"/>
  <c r="H240" i="16"/>
  <c r="AB240" i="16"/>
  <c r="AC240" i="16" s="1"/>
  <c r="F240" i="16"/>
  <c r="X240" i="16"/>
  <c r="Y240" i="16" s="1"/>
  <c r="P240" i="16"/>
  <c r="Q240" i="16" s="1"/>
  <c r="L240" i="16"/>
  <c r="M240" i="16" s="1"/>
  <c r="T240" i="16"/>
  <c r="U240" i="16" s="1"/>
  <c r="R240" i="16"/>
  <c r="S240" i="16" s="1"/>
  <c r="J240" i="16"/>
  <c r="K240" i="16" s="1"/>
  <c r="Z240" i="16"/>
  <c r="AA240" i="16" s="1"/>
  <c r="E240" i="16"/>
  <c r="V240" i="16"/>
  <c r="W240" i="16" s="1"/>
  <c r="I240" i="16"/>
  <c r="G240" i="16"/>
  <c r="N240" i="16"/>
  <c r="O240" i="16" s="1"/>
  <c r="P55" i="16"/>
  <c r="Q55" i="16" s="1"/>
  <c r="H271" i="16"/>
  <c r="AB271" i="16"/>
  <c r="AC271" i="16" s="1"/>
  <c r="G271" i="16"/>
  <c r="E271" i="16"/>
  <c r="R271" i="16"/>
  <c r="S271" i="16" s="1"/>
  <c r="P271" i="16"/>
  <c r="Q271" i="16" s="1"/>
  <c r="N271" i="16"/>
  <c r="O271" i="16" s="1"/>
  <c r="X271" i="16"/>
  <c r="Y271" i="16" s="1"/>
  <c r="T271" i="16"/>
  <c r="U271" i="16" s="1"/>
  <c r="Z271" i="16"/>
  <c r="AA271" i="16" s="1"/>
  <c r="F271" i="16"/>
  <c r="L271" i="16"/>
  <c r="M271" i="16" s="1"/>
  <c r="J271" i="16"/>
  <c r="K271" i="16" s="1"/>
  <c r="I271" i="16"/>
  <c r="V271" i="16"/>
  <c r="W271" i="16" s="1"/>
  <c r="H558" i="16"/>
  <c r="Z558" i="16"/>
  <c r="AA558" i="16" s="1"/>
  <c r="R558" i="16"/>
  <c r="S558" i="16" s="1"/>
  <c r="I558" i="16"/>
  <c r="E558" i="16"/>
  <c r="N558" i="16"/>
  <c r="O558" i="16" s="1"/>
  <c r="X558" i="16"/>
  <c r="Y558" i="16" s="1"/>
  <c r="P558" i="16"/>
  <c r="Q558" i="16" s="1"/>
  <c r="J558" i="16"/>
  <c r="K558" i="16" s="1"/>
  <c r="L558" i="16"/>
  <c r="M558" i="16" s="1"/>
  <c r="V558" i="16"/>
  <c r="W558" i="16" s="1"/>
  <c r="AB558" i="16"/>
  <c r="AC558" i="16" s="1"/>
  <c r="G558" i="16"/>
  <c r="F558" i="16"/>
  <c r="AB890" i="16"/>
  <c r="AC890" i="16" s="1"/>
  <c r="L317" i="16"/>
  <c r="M317" i="16" s="1"/>
  <c r="R317" i="16"/>
  <c r="S317" i="16" s="1"/>
  <c r="P317" i="16"/>
  <c r="Q317" i="16" s="1"/>
  <c r="H317" i="16"/>
  <c r="G317" i="16"/>
  <c r="F317" i="16"/>
  <c r="E317" i="16"/>
  <c r="Z317" i="16"/>
  <c r="AA317" i="16" s="1"/>
  <c r="X317" i="16"/>
  <c r="Y317" i="16" s="1"/>
  <c r="J317" i="16"/>
  <c r="K317" i="16" s="1"/>
  <c r="AB317" i="16"/>
  <c r="AC317" i="16" s="1"/>
  <c r="N317" i="16"/>
  <c r="O317" i="16" s="1"/>
  <c r="T317" i="16"/>
  <c r="U317" i="16" s="1"/>
  <c r="I317" i="16"/>
  <c r="V317" i="16"/>
  <c r="W317" i="16" s="1"/>
  <c r="I43" i="16"/>
  <c r="X43" i="16"/>
  <c r="Y43" i="16" s="1"/>
  <c r="V43" i="16"/>
  <c r="W43" i="16" s="1"/>
  <c r="J43" i="16"/>
  <c r="K43" i="16" s="1"/>
  <c r="R43" i="16"/>
  <c r="S43" i="16" s="1"/>
  <c r="N43" i="16"/>
  <c r="O43" i="16" s="1"/>
  <c r="H43" i="16"/>
  <c r="AB43" i="16"/>
  <c r="AC43" i="16" s="1"/>
  <c r="G43" i="16"/>
  <c r="E43" i="16"/>
  <c r="F43" i="16"/>
  <c r="Z43" i="16"/>
  <c r="AA43" i="16" s="1"/>
  <c r="P43" i="16"/>
  <c r="Q43" i="16" s="1"/>
  <c r="T43" i="16"/>
  <c r="U43" i="16" s="1"/>
  <c r="L43" i="16"/>
  <c r="M43" i="16" s="1"/>
  <c r="V595" i="16"/>
  <c r="W595" i="16" s="1"/>
  <c r="L595" i="16"/>
  <c r="M595" i="16" s="1"/>
  <c r="G595" i="16"/>
  <c r="Z595" i="16"/>
  <c r="AA595" i="16" s="1"/>
  <c r="T595" i="16"/>
  <c r="U595" i="16" s="1"/>
  <c r="R595" i="16"/>
  <c r="S595" i="16" s="1"/>
  <c r="P595" i="16"/>
  <c r="Q595" i="16" s="1"/>
  <c r="N595" i="16"/>
  <c r="O595" i="16" s="1"/>
  <c r="J595" i="16"/>
  <c r="K595" i="16" s="1"/>
  <c r="F595" i="16"/>
  <c r="E595" i="16"/>
  <c r="X595" i="16"/>
  <c r="Y595" i="16" s="1"/>
  <c r="I595" i="16"/>
  <c r="AB595" i="16"/>
  <c r="AC595" i="16" s="1"/>
  <c r="H595" i="16"/>
  <c r="X605" i="16"/>
  <c r="Y605" i="16" s="1"/>
  <c r="T605" i="16"/>
  <c r="U605" i="16" s="1"/>
  <c r="J605" i="16"/>
  <c r="K605" i="16" s="1"/>
  <c r="H605" i="16"/>
  <c r="G605" i="16"/>
  <c r="N605" i="16"/>
  <c r="O605" i="16" s="1"/>
  <c r="R605" i="16"/>
  <c r="S605" i="16" s="1"/>
  <c r="P605" i="16"/>
  <c r="Q605" i="16" s="1"/>
  <c r="AB605" i="16"/>
  <c r="AC605" i="16" s="1"/>
  <c r="V605" i="16"/>
  <c r="W605" i="16" s="1"/>
  <c r="L605" i="16"/>
  <c r="M605" i="16" s="1"/>
  <c r="I605" i="16"/>
  <c r="Z605" i="16"/>
  <c r="AA605" i="16" s="1"/>
  <c r="F605" i="16"/>
  <c r="E605" i="16"/>
  <c r="I539" i="16"/>
  <c r="H539" i="16"/>
  <c r="T539" i="16"/>
  <c r="U539" i="16" s="1"/>
  <c r="G539" i="16"/>
  <c r="F539" i="16"/>
  <c r="Z539" i="16"/>
  <c r="AA539" i="16" s="1"/>
  <c r="X539" i="16"/>
  <c r="Y539" i="16" s="1"/>
  <c r="V539" i="16"/>
  <c r="W539" i="16" s="1"/>
  <c r="R539" i="16"/>
  <c r="S539" i="16" s="1"/>
  <c r="P539" i="16"/>
  <c r="Q539" i="16" s="1"/>
  <c r="N539" i="16"/>
  <c r="O539" i="16" s="1"/>
  <c r="L539" i="16"/>
  <c r="M539" i="16" s="1"/>
  <c r="J539" i="16"/>
  <c r="K539" i="16" s="1"/>
  <c r="E539" i="16"/>
  <c r="AB539" i="16"/>
  <c r="AC539" i="16" s="1"/>
  <c r="P417" i="16"/>
  <c r="Q417" i="16" s="1"/>
  <c r="N417" i="16"/>
  <c r="O417" i="16" s="1"/>
  <c r="AB417" i="16"/>
  <c r="AC417" i="16" s="1"/>
  <c r="Z417" i="16"/>
  <c r="AA417" i="16" s="1"/>
  <c r="X417" i="16"/>
  <c r="Y417" i="16" s="1"/>
  <c r="J417" i="16"/>
  <c r="K417" i="16" s="1"/>
  <c r="I417" i="16"/>
  <c r="H417" i="16"/>
  <c r="F417" i="16"/>
  <c r="L417" i="16"/>
  <c r="M417" i="16" s="1"/>
  <c r="G417" i="16"/>
  <c r="R417" i="16"/>
  <c r="S417" i="16" s="1"/>
  <c r="E417" i="16"/>
  <c r="T417" i="16"/>
  <c r="U417" i="16" s="1"/>
  <c r="V417" i="16"/>
  <c r="W417" i="16" s="1"/>
  <c r="R769" i="16"/>
  <c r="S769" i="16" s="1"/>
  <c r="H769" i="16"/>
  <c r="Z769" i="16"/>
  <c r="AA769" i="16" s="1"/>
  <c r="P769" i="16"/>
  <c r="Q769" i="16" s="1"/>
  <c r="E769" i="16"/>
  <c r="AB769" i="16"/>
  <c r="AC769" i="16" s="1"/>
  <c r="J769" i="16"/>
  <c r="K769" i="16" s="1"/>
  <c r="G769" i="16"/>
  <c r="L769" i="16"/>
  <c r="M769" i="16" s="1"/>
  <c r="I769" i="16"/>
  <c r="X769" i="16"/>
  <c r="Y769" i="16" s="1"/>
  <c r="V769" i="16"/>
  <c r="W769" i="16" s="1"/>
  <c r="N769" i="16"/>
  <c r="O769" i="16" s="1"/>
  <c r="T769" i="16"/>
  <c r="U769" i="16" s="1"/>
  <c r="F769" i="16"/>
  <c r="R143" i="16"/>
  <c r="S143" i="16" s="1"/>
  <c r="I143" i="16"/>
  <c r="H143" i="16"/>
  <c r="T143" i="16"/>
  <c r="U143" i="16" s="1"/>
  <c r="P143" i="16"/>
  <c r="Q143" i="16" s="1"/>
  <c r="N143" i="16"/>
  <c r="O143" i="16" s="1"/>
  <c r="G143" i="16"/>
  <c r="F143" i="16"/>
  <c r="E143" i="16"/>
  <c r="X143" i="16"/>
  <c r="Y143" i="16" s="1"/>
  <c r="V143" i="16"/>
  <c r="W143" i="16" s="1"/>
  <c r="L143" i="16"/>
  <c r="M143" i="16" s="1"/>
  <c r="J143" i="16"/>
  <c r="K143" i="16" s="1"/>
  <c r="AB143" i="16"/>
  <c r="AC143" i="16" s="1"/>
  <c r="Z143" i="16"/>
  <c r="AA143" i="16" s="1"/>
  <c r="L705" i="16"/>
  <c r="M705" i="16" s="1"/>
  <c r="I705" i="16"/>
  <c r="T705" i="16"/>
  <c r="U705" i="16" s="1"/>
  <c r="N705" i="16"/>
  <c r="O705" i="16" s="1"/>
  <c r="J705" i="16"/>
  <c r="K705" i="16" s="1"/>
  <c r="E705" i="16"/>
  <c r="H705" i="16"/>
  <c r="G705" i="16"/>
  <c r="X705" i="16"/>
  <c r="Y705" i="16" s="1"/>
  <c r="V705" i="16"/>
  <c r="W705" i="16" s="1"/>
  <c r="R705" i="16"/>
  <c r="S705" i="16" s="1"/>
  <c r="P705" i="16"/>
  <c r="Q705" i="16" s="1"/>
  <c r="AB705" i="16"/>
  <c r="AC705" i="16" s="1"/>
  <c r="Z705" i="16"/>
  <c r="AA705" i="16" s="1"/>
  <c r="F705" i="16"/>
  <c r="AB639" i="16"/>
  <c r="AC639" i="16" s="1"/>
  <c r="V639" i="16"/>
  <c r="W639" i="16" s="1"/>
  <c r="R639" i="16"/>
  <c r="S639" i="16" s="1"/>
  <c r="P639" i="16"/>
  <c r="Q639" i="16" s="1"/>
  <c r="N639" i="16"/>
  <c r="O639" i="16" s="1"/>
  <c r="L639" i="16"/>
  <c r="M639" i="16" s="1"/>
  <c r="J639" i="16"/>
  <c r="K639" i="16" s="1"/>
  <c r="H639" i="16"/>
  <c r="X639" i="16"/>
  <c r="Y639" i="16" s="1"/>
  <c r="T639" i="16"/>
  <c r="U639" i="16" s="1"/>
  <c r="G639" i="16"/>
  <c r="F639" i="16"/>
  <c r="E639" i="16"/>
  <c r="Z639" i="16"/>
  <c r="AA639" i="16" s="1"/>
  <c r="I639" i="16"/>
  <c r="R111" i="16"/>
  <c r="S111" i="16" s="1"/>
  <c r="AB111" i="16"/>
  <c r="AC111" i="16" s="1"/>
  <c r="E111" i="16"/>
  <c r="X111" i="16"/>
  <c r="Y111" i="16" s="1"/>
  <c r="V111" i="16"/>
  <c r="W111" i="16" s="1"/>
  <c r="I111" i="16"/>
  <c r="F111" i="16"/>
  <c r="L111" i="16"/>
  <c r="M111" i="16" s="1"/>
  <c r="H111" i="16"/>
  <c r="T111" i="16"/>
  <c r="U111" i="16" s="1"/>
  <c r="N111" i="16"/>
  <c r="O111" i="16" s="1"/>
  <c r="G111" i="16"/>
  <c r="J111" i="16"/>
  <c r="K111" i="16" s="1"/>
  <c r="P111" i="16"/>
  <c r="Q111" i="16" s="1"/>
  <c r="Z111" i="16"/>
  <c r="AA111" i="16" s="1"/>
  <c r="P504" i="16"/>
  <c r="Q504" i="16" s="1"/>
  <c r="N504" i="16"/>
  <c r="O504" i="16" s="1"/>
  <c r="T504" i="16"/>
  <c r="U504" i="16" s="1"/>
  <c r="X504" i="16"/>
  <c r="Y504" i="16" s="1"/>
  <c r="L504" i="16"/>
  <c r="M504" i="16" s="1"/>
  <c r="F504" i="16"/>
  <c r="AB504" i="16"/>
  <c r="AC504" i="16" s="1"/>
  <c r="Z504" i="16"/>
  <c r="AA504" i="16" s="1"/>
  <c r="J504" i="16"/>
  <c r="K504" i="16" s="1"/>
  <c r="H504" i="16"/>
  <c r="G504" i="16"/>
  <c r="E504" i="16"/>
  <c r="V504" i="16"/>
  <c r="W504" i="16" s="1"/>
  <c r="R504" i="16"/>
  <c r="S504" i="16" s="1"/>
  <c r="I504" i="16"/>
  <c r="R652" i="16"/>
  <c r="S652" i="16" s="1"/>
  <c r="T652" i="16"/>
  <c r="U652" i="16" s="1"/>
  <c r="I652" i="16"/>
  <c r="H652" i="16"/>
  <c r="G652" i="16"/>
  <c r="AB652" i="16"/>
  <c r="AC652" i="16" s="1"/>
  <c r="V652" i="16"/>
  <c r="W652" i="16" s="1"/>
  <c r="L652" i="16"/>
  <c r="M652" i="16" s="1"/>
  <c r="E652" i="16"/>
  <c r="X652" i="16"/>
  <c r="Y652" i="16" s="1"/>
  <c r="J652" i="16"/>
  <c r="K652" i="16" s="1"/>
  <c r="F652" i="16"/>
  <c r="Z652" i="16"/>
  <c r="AA652" i="16" s="1"/>
  <c r="P652" i="16"/>
  <c r="Q652" i="16" s="1"/>
  <c r="N652" i="16"/>
  <c r="O652" i="16" s="1"/>
  <c r="R772" i="16"/>
  <c r="S772" i="16" s="1"/>
  <c r="P772" i="16"/>
  <c r="Q772" i="16" s="1"/>
  <c r="N772" i="16"/>
  <c r="O772" i="16" s="1"/>
  <c r="T772" i="16"/>
  <c r="U772" i="16" s="1"/>
  <c r="F772" i="16"/>
  <c r="E772" i="16"/>
  <c r="Z772" i="16"/>
  <c r="AA772" i="16" s="1"/>
  <c r="X772" i="16"/>
  <c r="Y772" i="16" s="1"/>
  <c r="L772" i="16"/>
  <c r="M772" i="16" s="1"/>
  <c r="I772" i="16"/>
  <c r="H772" i="16"/>
  <c r="G772" i="16"/>
  <c r="V772" i="16"/>
  <c r="W772" i="16" s="1"/>
  <c r="AB772" i="16"/>
  <c r="AC772" i="16" s="1"/>
  <c r="J772" i="16"/>
  <c r="K772" i="16" s="1"/>
  <c r="G921" i="16"/>
  <c r="F921" i="16"/>
  <c r="E921" i="16"/>
  <c r="R921" i="16"/>
  <c r="S921" i="16" s="1"/>
  <c r="P921" i="16"/>
  <c r="Q921" i="16" s="1"/>
  <c r="Z921" i="16"/>
  <c r="AA921" i="16" s="1"/>
  <c r="X921" i="16"/>
  <c r="Y921" i="16" s="1"/>
  <c r="AB921" i="16"/>
  <c r="AC921" i="16" s="1"/>
  <c r="T921" i="16"/>
  <c r="U921" i="16" s="1"/>
  <c r="L921" i="16"/>
  <c r="M921" i="16" s="1"/>
  <c r="V921" i="16"/>
  <c r="W921" i="16" s="1"/>
  <c r="J921" i="16"/>
  <c r="K921" i="16" s="1"/>
  <c r="I921" i="16"/>
  <c r="H921" i="16"/>
  <c r="N921" i="16"/>
  <c r="O921" i="16" s="1"/>
  <c r="T877" i="16"/>
  <c r="U877" i="16" s="1"/>
  <c r="R877" i="16"/>
  <c r="S877" i="16" s="1"/>
  <c r="X877" i="16"/>
  <c r="Y877" i="16" s="1"/>
  <c r="V877" i="16"/>
  <c r="W877" i="16" s="1"/>
  <c r="E877" i="16"/>
  <c r="N877" i="16"/>
  <c r="O877" i="16" s="1"/>
  <c r="J877" i="16"/>
  <c r="K877" i="16" s="1"/>
  <c r="H877" i="16"/>
  <c r="G877" i="16"/>
  <c r="F877" i="16"/>
  <c r="P877" i="16"/>
  <c r="Q877" i="16" s="1"/>
  <c r="AB877" i="16"/>
  <c r="AC877" i="16" s="1"/>
  <c r="Z877" i="16"/>
  <c r="AA877" i="16" s="1"/>
  <c r="L877" i="16"/>
  <c r="M877" i="16" s="1"/>
  <c r="I877" i="16"/>
  <c r="AB62" i="16"/>
  <c r="AC62" i="16" s="1"/>
  <c r="E62" i="16"/>
  <c r="Z62" i="16"/>
  <c r="AA62" i="16" s="1"/>
  <c r="N62" i="16"/>
  <c r="O62" i="16" s="1"/>
  <c r="L62" i="16"/>
  <c r="M62" i="16" s="1"/>
  <c r="J62" i="16"/>
  <c r="K62" i="16" s="1"/>
  <c r="I62" i="16"/>
  <c r="P62" i="16"/>
  <c r="Q62" i="16" s="1"/>
  <c r="X62" i="16"/>
  <c r="Y62" i="16" s="1"/>
  <c r="R62" i="16"/>
  <c r="S62" i="16" s="1"/>
  <c r="V62" i="16"/>
  <c r="W62" i="16" s="1"/>
  <c r="T62" i="16"/>
  <c r="U62" i="16" s="1"/>
  <c r="G62" i="16"/>
  <c r="F62" i="16"/>
  <c r="H62" i="16"/>
  <c r="AB367" i="16"/>
  <c r="AC367" i="16" s="1"/>
  <c r="T367" i="16"/>
  <c r="U367" i="16" s="1"/>
  <c r="R367" i="16"/>
  <c r="S367" i="16" s="1"/>
  <c r="P367" i="16"/>
  <c r="Q367" i="16" s="1"/>
  <c r="N367" i="16"/>
  <c r="O367" i="16" s="1"/>
  <c r="F367" i="16"/>
  <c r="E367" i="16"/>
  <c r="I367" i="16"/>
  <c r="G367" i="16"/>
  <c r="J367" i="16"/>
  <c r="K367" i="16" s="1"/>
  <c r="V367" i="16"/>
  <c r="W367" i="16" s="1"/>
  <c r="H367" i="16"/>
  <c r="G142" i="16"/>
  <c r="AB142" i="16"/>
  <c r="AC142" i="16" s="1"/>
  <c r="Z142" i="16"/>
  <c r="AA142" i="16" s="1"/>
  <c r="F142" i="16"/>
  <c r="X142" i="16"/>
  <c r="Y142" i="16" s="1"/>
  <c r="V142" i="16"/>
  <c r="W142" i="16" s="1"/>
  <c r="T142" i="16"/>
  <c r="U142" i="16" s="1"/>
  <c r="N142" i="16"/>
  <c r="O142" i="16" s="1"/>
  <c r="J142" i="16"/>
  <c r="K142" i="16" s="1"/>
  <c r="I142" i="16"/>
  <c r="L142" i="16"/>
  <c r="M142" i="16" s="1"/>
  <c r="E142" i="16"/>
  <c r="P142" i="16"/>
  <c r="Q142" i="16" s="1"/>
  <c r="H142" i="16"/>
  <c r="R142" i="16"/>
  <c r="S142" i="16" s="1"/>
  <c r="G401" i="16"/>
  <c r="R401" i="16"/>
  <c r="S401" i="16" s="1"/>
  <c r="P401" i="16"/>
  <c r="Q401" i="16" s="1"/>
  <c r="N401" i="16"/>
  <c r="O401" i="16" s="1"/>
  <c r="AB401" i="16"/>
  <c r="AC401" i="16" s="1"/>
  <c r="Z401" i="16"/>
  <c r="AA401" i="16" s="1"/>
  <c r="X401" i="16"/>
  <c r="Y401" i="16" s="1"/>
  <c r="T401" i="16"/>
  <c r="U401" i="16" s="1"/>
  <c r="I401" i="16"/>
  <c r="J401" i="16"/>
  <c r="K401" i="16" s="1"/>
  <c r="H401" i="16"/>
  <c r="F401" i="16"/>
  <c r="L401" i="16"/>
  <c r="M401" i="16" s="1"/>
  <c r="V401" i="16"/>
  <c r="W401" i="16" s="1"/>
  <c r="E401" i="16"/>
  <c r="L721" i="16"/>
  <c r="M721" i="16" s="1"/>
  <c r="I721" i="16"/>
  <c r="T721" i="16"/>
  <c r="U721" i="16" s="1"/>
  <c r="X721" i="16"/>
  <c r="Y721" i="16" s="1"/>
  <c r="P721" i="16"/>
  <c r="Q721" i="16" s="1"/>
  <c r="N721" i="16"/>
  <c r="O721" i="16" s="1"/>
  <c r="J721" i="16"/>
  <c r="K721" i="16" s="1"/>
  <c r="H721" i="16"/>
  <c r="E721" i="16"/>
  <c r="F721" i="16"/>
  <c r="G721" i="16"/>
  <c r="Z721" i="16"/>
  <c r="AA721" i="16" s="1"/>
  <c r="V721" i="16"/>
  <c r="W721" i="16" s="1"/>
  <c r="AB721" i="16"/>
  <c r="AC721" i="16" s="1"/>
  <c r="R721" i="16"/>
  <c r="S721" i="16" s="1"/>
  <c r="T427" i="16"/>
  <c r="U427" i="16" s="1"/>
  <c r="N427" i="16"/>
  <c r="O427" i="16" s="1"/>
  <c r="L427" i="16"/>
  <c r="M427" i="16" s="1"/>
  <c r="J427" i="16"/>
  <c r="K427" i="16" s="1"/>
  <c r="AB427" i="16"/>
  <c r="AC427" i="16" s="1"/>
  <c r="F427" i="16"/>
  <c r="E427" i="16"/>
  <c r="R427" i="16"/>
  <c r="S427" i="16" s="1"/>
  <c r="P427" i="16"/>
  <c r="Q427" i="16" s="1"/>
  <c r="V427" i="16"/>
  <c r="W427" i="16" s="1"/>
  <c r="Z427" i="16"/>
  <c r="AA427" i="16" s="1"/>
  <c r="X427" i="16"/>
  <c r="Y427" i="16" s="1"/>
  <c r="G427" i="16"/>
  <c r="I427" i="16"/>
  <c r="H427" i="16"/>
  <c r="P768" i="16"/>
  <c r="Q768" i="16" s="1"/>
  <c r="N768" i="16"/>
  <c r="O768" i="16" s="1"/>
  <c r="T768" i="16"/>
  <c r="U768" i="16" s="1"/>
  <c r="X768" i="16"/>
  <c r="Y768" i="16" s="1"/>
  <c r="V768" i="16"/>
  <c r="W768" i="16" s="1"/>
  <c r="Z768" i="16"/>
  <c r="AA768" i="16" s="1"/>
  <c r="J768" i="16"/>
  <c r="K768" i="16" s="1"/>
  <c r="I768" i="16"/>
  <c r="F768" i="16"/>
  <c r="E768" i="16"/>
  <c r="H768" i="16"/>
  <c r="G768" i="16"/>
  <c r="R768" i="16"/>
  <c r="S768" i="16" s="1"/>
  <c r="L768" i="16"/>
  <c r="M768" i="16" s="1"/>
  <c r="AB768" i="16"/>
  <c r="AC768" i="16" s="1"/>
  <c r="V501" i="16"/>
  <c r="W501" i="16" s="1"/>
  <c r="L501" i="16"/>
  <c r="M501" i="16" s="1"/>
  <c r="I501" i="16"/>
  <c r="T501" i="16"/>
  <c r="U501" i="16" s="1"/>
  <c r="AB501" i="16"/>
  <c r="AC501" i="16" s="1"/>
  <c r="Z501" i="16"/>
  <c r="AA501" i="16" s="1"/>
  <c r="H501" i="16"/>
  <c r="G501" i="16"/>
  <c r="F501" i="16"/>
  <c r="E501" i="16"/>
  <c r="P501" i="16"/>
  <c r="Q501" i="16" s="1"/>
  <c r="N501" i="16"/>
  <c r="O501" i="16" s="1"/>
  <c r="R501" i="16"/>
  <c r="S501" i="16" s="1"/>
  <c r="J501" i="16"/>
  <c r="K501" i="16" s="1"/>
  <c r="X501" i="16"/>
  <c r="Y501" i="16" s="1"/>
  <c r="L93" i="16"/>
  <c r="M93" i="16" s="1"/>
  <c r="J93" i="16"/>
  <c r="K93" i="16" s="1"/>
  <c r="P93" i="16"/>
  <c r="Q93" i="16" s="1"/>
  <c r="V93" i="16"/>
  <c r="W93" i="16" s="1"/>
  <c r="T93" i="16"/>
  <c r="U93" i="16" s="1"/>
  <c r="R93" i="16"/>
  <c r="S93" i="16" s="1"/>
  <c r="AB93" i="16"/>
  <c r="AC93" i="16" s="1"/>
  <c r="H93" i="16"/>
  <c r="G93" i="16"/>
  <c r="E93" i="16"/>
  <c r="I93" i="16"/>
  <c r="F93" i="16"/>
  <c r="Z93" i="16"/>
  <c r="AA93" i="16" s="1"/>
  <c r="X93" i="16"/>
  <c r="Y93" i="16" s="1"/>
  <c r="N93" i="16"/>
  <c r="O93" i="16" s="1"/>
  <c r="E329" i="235"/>
  <c r="O329" i="235"/>
  <c r="P329" i="235" s="1"/>
  <c r="S329" i="235"/>
  <c r="T329" i="235" s="1"/>
  <c r="K329" i="235"/>
  <c r="L329" i="235" s="1"/>
  <c r="J329" i="235"/>
  <c r="I329" i="235"/>
  <c r="F329" i="235"/>
  <c r="Y329" i="235"/>
  <c r="Z329" i="235" s="1"/>
  <c r="H329" i="235"/>
  <c r="G329" i="235"/>
  <c r="AC329" i="235"/>
  <c r="AD329" i="235" s="1"/>
  <c r="W329" i="235"/>
  <c r="X329" i="235" s="1"/>
  <c r="U329" i="235"/>
  <c r="V329" i="235" s="1"/>
  <c r="M329" i="235"/>
  <c r="N329" i="235" s="1"/>
  <c r="AA329" i="235"/>
  <c r="AB329" i="235" s="1"/>
  <c r="Q329" i="235"/>
  <c r="R329" i="235" s="1"/>
  <c r="J504" i="235"/>
  <c r="F504" i="235"/>
  <c r="U504" i="235"/>
  <c r="V504" i="235" s="1"/>
  <c r="Q504" i="235"/>
  <c r="R504" i="235" s="1"/>
  <c r="O504" i="235"/>
  <c r="P504" i="235" s="1"/>
  <c r="M504" i="235"/>
  <c r="N504" i="235" s="1"/>
  <c r="K504" i="235"/>
  <c r="L504" i="235" s="1"/>
  <c r="S504" i="235"/>
  <c r="T504" i="235" s="1"/>
  <c r="Y504" i="235"/>
  <c r="Z504" i="235" s="1"/>
  <c r="W504" i="235"/>
  <c r="X504" i="235" s="1"/>
  <c r="AA504" i="235"/>
  <c r="AB504" i="235" s="1"/>
  <c r="I504" i="235"/>
  <c r="H504" i="235"/>
  <c r="G504" i="235"/>
  <c r="AC504" i="235"/>
  <c r="AD504" i="235" s="1"/>
  <c r="E504" i="235"/>
  <c r="M789" i="235"/>
  <c r="N789" i="235" s="1"/>
  <c r="K789" i="235"/>
  <c r="L789" i="235" s="1"/>
  <c r="J789" i="235"/>
  <c r="I789" i="235"/>
  <c r="E789" i="235"/>
  <c r="AC789" i="235"/>
  <c r="AD789" i="235" s="1"/>
  <c r="Y789" i="235"/>
  <c r="Z789" i="235" s="1"/>
  <c r="U789" i="235"/>
  <c r="V789" i="235" s="1"/>
  <c r="S789" i="235"/>
  <c r="T789" i="235" s="1"/>
  <c r="Q789" i="235"/>
  <c r="R789" i="235" s="1"/>
  <c r="O789" i="235"/>
  <c r="P789" i="235" s="1"/>
  <c r="H789" i="235"/>
  <c r="AA789" i="235"/>
  <c r="AB789" i="235" s="1"/>
  <c r="G789" i="235"/>
  <c r="F789" i="235"/>
  <c r="W789" i="235"/>
  <c r="X789" i="235" s="1"/>
  <c r="J671" i="235"/>
  <c r="F671" i="235"/>
  <c r="K671" i="235"/>
  <c r="L671" i="235" s="1"/>
  <c r="O671" i="235"/>
  <c r="P671" i="235" s="1"/>
  <c r="S671" i="235"/>
  <c r="T671" i="235" s="1"/>
  <c r="Q671" i="235"/>
  <c r="R671" i="235" s="1"/>
  <c r="Y671" i="235"/>
  <c r="Z671" i="235" s="1"/>
  <c r="W671" i="235"/>
  <c r="X671" i="235" s="1"/>
  <c r="M671" i="235"/>
  <c r="N671" i="235" s="1"/>
  <c r="E671" i="235"/>
  <c r="I671" i="235"/>
  <c r="H671" i="235"/>
  <c r="G671" i="235"/>
  <c r="AA671" i="235"/>
  <c r="AB671" i="235" s="1"/>
  <c r="U671" i="235"/>
  <c r="V671" i="235" s="1"/>
  <c r="AC671" i="235"/>
  <c r="AD671" i="235" s="1"/>
  <c r="Y383" i="235"/>
  <c r="Z383" i="235" s="1"/>
  <c r="U383" i="235"/>
  <c r="V383" i="235" s="1"/>
  <c r="W383" i="235"/>
  <c r="X383" i="235" s="1"/>
  <c r="S383" i="235"/>
  <c r="T383" i="235" s="1"/>
  <c r="AA383" i="235"/>
  <c r="AB383" i="235" s="1"/>
  <c r="O383" i="235"/>
  <c r="P383" i="235" s="1"/>
  <c r="AC383" i="235"/>
  <c r="AD383" i="235" s="1"/>
  <c r="Q383" i="235"/>
  <c r="R383" i="235" s="1"/>
  <c r="M383" i="235"/>
  <c r="N383" i="235" s="1"/>
  <c r="F383" i="235"/>
  <c r="F489" i="235"/>
  <c r="Y489" i="235"/>
  <c r="Z489" i="235" s="1"/>
  <c r="E489" i="235"/>
  <c r="W489" i="235"/>
  <c r="X489" i="235" s="1"/>
  <c r="U489" i="235"/>
  <c r="V489" i="235" s="1"/>
  <c r="S489" i="235"/>
  <c r="T489" i="235" s="1"/>
  <c r="K489" i="235"/>
  <c r="L489" i="235" s="1"/>
  <c r="J489" i="235"/>
  <c r="I489" i="235"/>
  <c r="O489" i="235"/>
  <c r="P489" i="235" s="1"/>
  <c r="M489" i="235"/>
  <c r="N489" i="235" s="1"/>
  <c r="Q489" i="235"/>
  <c r="R489" i="235" s="1"/>
  <c r="H489" i="235"/>
  <c r="AA489" i="235"/>
  <c r="AB489" i="235" s="1"/>
  <c r="G489" i="235"/>
  <c r="AC489" i="235"/>
  <c r="AD489" i="235" s="1"/>
  <c r="F10" i="235"/>
  <c r="W10" i="235"/>
  <c r="X10" i="235" s="1"/>
  <c r="Q10" i="235"/>
  <c r="R10" i="235" s="1"/>
  <c r="O10" i="235"/>
  <c r="P10" i="235" s="1"/>
  <c r="M10" i="235"/>
  <c r="N10" i="235" s="1"/>
  <c r="I10" i="235"/>
  <c r="G10" i="235"/>
  <c r="E10" i="235"/>
  <c r="S10" i="235"/>
  <c r="T10" i="235" s="1"/>
  <c r="AC10" i="235"/>
  <c r="AD10" i="235" s="1"/>
  <c r="Y10" i="235"/>
  <c r="Z10" i="235" s="1"/>
  <c r="AA10" i="235"/>
  <c r="AB10" i="235" s="1"/>
  <c r="U10" i="235"/>
  <c r="V10" i="235" s="1"/>
  <c r="K10" i="235"/>
  <c r="L10" i="235" s="1"/>
  <c r="J10" i="235"/>
  <c r="H10" i="235"/>
  <c r="W83" i="235"/>
  <c r="X83" i="235" s="1"/>
  <c r="J83" i="235"/>
  <c r="U83" i="235"/>
  <c r="V83" i="235" s="1"/>
  <c r="F83" i="235"/>
  <c r="S83" i="235"/>
  <c r="T83" i="235" s="1"/>
  <c r="I83" i="235"/>
  <c r="H83" i="235"/>
  <c r="G83" i="235"/>
  <c r="Q83" i="235"/>
  <c r="R83" i="235" s="1"/>
  <c r="K83" i="235"/>
  <c r="L83" i="235" s="1"/>
  <c r="AC83" i="235"/>
  <c r="AD83" i="235" s="1"/>
  <c r="U364" i="235"/>
  <c r="V364" i="235" s="1"/>
  <c r="Y364" i="235"/>
  <c r="Z364" i="235" s="1"/>
  <c r="K364" i="235"/>
  <c r="L364" i="235" s="1"/>
  <c r="E364" i="235"/>
  <c r="Q364" i="235"/>
  <c r="R364" i="235" s="1"/>
  <c r="J364" i="235"/>
  <c r="AC364" i="235"/>
  <c r="AD364" i="235" s="1"/>
  <c r="I364" i="235"/>
  <c r="S364" i="235"/>
  <c r="T364" i="235" s="1"/>
  <c r="O364" i="235"/>
  <c r="P364" i="235" s="1"/>
  <c r="W364" i="235"/>
  <c r="X364" i="235" s="1"/>
  <c r="M364" i="235"/>
  <c r="N364" i="235" s="1"/>
  <c r="F364" i="235"/>
  <c r="AA364" i="235"/>
  <c r="AB364" i="235" s="1"/>
  <c r="G364" i="235"/>
  <c r="H364" i="235"/>
  <c r="O491" i="235"/>
  <c r="P491" i="235" s="1"/>
  <c r="W491" i="235"/>
  <c r="X491" i="235" s="1"/>
  <c r="U491" i="235"/>
  <c r="V491" i="235" s="1"/>
  <c r="M491" i="235"/>
  <c r="N491" i="235" s="1"/>
  <c r="K491" i="235"/>
  <c r="L491" i="235" s="1"/>
  <c r="S491" i="235"/>
  <c r="T491" i="235" s="1"/>
  <c r="Q491" i="235"/>
  <c r="R491" i="235" s="1"/>
  <c r="I491" i="235"/>
  <c r="H491" i="235"/>
  <c r="AC491" i="235"/>
  <c r="AD491" i="235" s="1"/>
  <c r="Y491" i="235"/>
  <c r="Z491" i="235" s="1"/>
  <c r="AA491" i="235"/>
  <c r="AB491" i="235" s="1"/>
  <c r="F491" i="235"/>
  <c r="J491" i="235"/>
  <c r="E491" i="235"/>
  <c r="G491" i="235"/>
  <c r="AA935" i="235"/>
  <c r="AB935" i="235" s="1"/>
  <c r="W935" i="235"/>
  <c r="X935" i="235" s="1"/>
  <c r="U935" i="235"/>
  <c r="V935" i="235" s="1"/>
  <c r="M935" i="235"/>
  <c r="N935" i="235" s="1"/>
  <c r="K935" i="235"/>
  <c r="L935" i="235" s="1"/>
  <c r="J935" i="235"/>
  <c r="I935" i="235"/>
  <c r="Q935" i="235"/>
  <c r="R935" i="235" s="1"/>
  <c r="O935" i="235"/>
  <c r="P935" i="235" s="1"/>
  <c r="G935" i="235"/>
  <c r="S935" i="235"/>
  <c r="T935" i="235" s="1"/>
  <c r="F935" i="235"/>
  <c r="Y935" i="235"/>
  <c r="Z935" i="235" s="1"/>
  <c r="E935" i="235"/>
  <c r="AC935" i="235"/>
  <c r="AD935" i="235" s="1"/>
  <c r="H935" i="235"/>
  <c r="I727" i="235"/>
  <c r="H727" i="235"/>
  <c r="G727" i="235"/>
  <c r="F727" i="235"/>
  <c r="M727" i="235"/>
  <c r="N727" i="235" s="1"/>
  <c r="AA727" i="235"/>
  <c r="AB727" i="235" s="1"/>
  <c r="O727" i="235"/>
  <c r="P727" i="235" s="1"/>
  <c r="AC727" i="235"/>
  <c r="AD727" i="235" s="1"/>
  <c r="Y727" i="235"/>
  <c r="Z727" i="235" s="1"/>
  <c r="W727" i="235"/>
  <c r="X727" i="235" s="1"/>
  <c r="U727" i="235"/>
  <c r="V727" i="235" s="1"/>
  <c r="Q727" i="235"/>
  <c r="R727" i="235" s="1"/>
  <c r="K727" i="235"/>
  <c r="L727" i="235" s="1"/>
  <c r="J727" i="235"/>
  <c r="S727" i="235"/>
  <c r="T727" i="235" s="1"/>
  <c r="E727" i="235"/>
  <c r="F280" i="235"/>
  <c r="E280" i="235"/>
  <c r="AA280" i="235"/>
  <c r="AB280" i="235" s="1"/>
  <c r="I280" i="235"/>
  <c r="H280" i="235"/>
  <c r="U280" i="235"/>
  <c r="V280" i="235" s="1"/>
  <c r="S280" i="235"/>
  <c r="T280" i="235" s="1"/>
  <c r="W280" i="235"/>
  <c r="X280" i="235" s="1"/>
  <c r="J280" i="235"/>
  <c r="K280" i="235"/>
  <c r="L280" i="235" s="1"/>
  <c r="Q700" i="235"/>
  <c r="R700" i="235" s="1"/>
  <c r="E700" i="235"/>
  <c r="AC700" i="235"/>
  <c r="AD700" i="235" s="1"/>
  <c r="U700" i="235"/>
  <c r="V700" i="235" s="1"/>
  <c r="AA700" i="235"/>
  <c r="AB700" i="235" s="1"/>
  <c r="J700" i="235"/>
  <c r="Y700" i="235"/>
  <c r="Z700" i="235" s="1"/>
  <c r="W700" i="235"/>
  <c r="X700" i="235" s="1"/>
  <c r="O700" i="235"/>
  <c r="P700" i="235" s="1"/>
  <c r="K248" i="235"/>
  <c r="L248" i="235" s="1"/>
  <c r="O248" i="235"/>
  <c r="P248" i="235" s="1"/>
  <c r="J248" i="235"/>
  <c r="F248" i="235"/>
  <c r="E248" i="235"/>
  <c r="AA248" i="235"/>
  <c r="AB248" i="235" s="1"/>
  <c r="Y248" i="235"/>
  <c r="Z248" i="235" s="1"/>
  <c r="W248" i="235"/>
  <c r="X248" i="235" s="1"/>
  <c r="S248" i="235"/>
  <c r="T248" i="235" s="1"/>
  <c r="H248" i="235"/>
  <c r="G248" i="235"/>
  <c r="U248" i="235"/>
  <c r="V248" i="235" s="1"/>
  <c r="I248" i="235"/>
  <c r="M248" i="235"/>
  <c r="N248" i="235" s="1"/>
  <c r="AC248" i="235"/>
  <c r="AD248" i="235" s="1"/>
  <c r="Q248" i="235"/>
  <c r="R248" i="235" s="1"/>
  <c r="K675" i="235"/>
  <c r="L675" i="235" s="1"/>
  <c r="J675" i="235"/>
  <c r="I675" i="235"/>
  <c r="H675" i="235"/>
  <c r="F675" i="235"/>
  <c r="AC675" i="235"/>
  <c r="AD675" i="235" s="1"/>
  <c r="AA675" i="235"/>
  <c r="AB675" i="235" s="1"/>
  <c r="W675" i="235"/>
  <c r="X675" i="235" s="1"/>
  <c r="U675" i="235"/>
  <c r="V675" i="235" s="1"/>
  <c r="S675" i="235"/>
  <c r="T675" i="235" s="1"/>
  <c r="Y675" i="235"/>
  <c r="Z675" i="235" s="1"/>
  <c r="O675" i="235"/>
  <c r="P675" i="235" s="1"/>
  <c r="Q675" i="235"/>
  <c r="R675" i="235" s="1"/>
  <c r="M675" i="235"/>
  <c r="N675" i="235" s="1"/>
  <c r="G675" i="235"/>
  <c r="E675" i="235"/>
  <c r="F221" i="235"/>
  <c r="M855" i="235"/>
  <c r="N855" i="235" s="1"/>
  <c r="W855" i="235"/>
  <c r="X855" i="235" s="1"/>
  <c r="S855" i="235"/>
  <c r="T855" i="235" s="1"/>
  <c r="F855" i="235"/>
  <c r="E855" i="235"/>
  <c r="Y855" i="235"/>
  <c r="Z855" i="235" s="1"/>
  <c r="K855" i="235"/>
  <c r="L855" i="235" s="1"/>
  <c r="J855" i="235"/>
  <c r="AC855" i="235"/>
  <c r="AD855" i="235" s="1"/>
  <c r="I855" i="235"/>
  <c r="AA855" i="235"/>
  <c r="AB855" i="235" s="1"/>
  <c r="G855" i="235"/>
  <c r="Q855" i="235"/>
  <c r="R855" i="235" s="1"/>
  <c r="O855" i="235"/>
  <c r="P855" i="235" s="1"/>
  <c r="H855" i="235"/>
  <c r="U855" i="235"/>
  <c r="V855" i="235" s="1"/>
  <c r="S617" i="235"/>
  <c r="T617" i="235" s="1"/>
  <c r="Q617" i="235"/>
  <c r="R617" i="235" s="1"/>
  <c r="O617" i="235"/>
  <c r="P617" i="235" s="1"/>
  <c r="W617" i="235"/>
  <c r="X617" i="235" s="1"/>
  <c r="U617" i="235"/>
  <c r="V617" i="235" s="1"/>
  <c r="J617" i="235"/>
  <c r="I617" i="235"/>
  <c r="G617" i="235"/>
  <c r="F617" i="235"/>
  <c r="E617" i="235"/>
  <c r="AA617" i="235"/>
  <c r="AB617" i="235" s="1"/>
  <c r="M617" i="235"/>
  <c r="N617" i="235" s="1"/>
  <c r="K617" i="235"/>
  <c r="L617" i="235" s="1"/>
  <c r="Y617" i="235"/>
  <c r="Z617" i="235" s="1"/>
  <c r="H617" i="235"/>
  <c r="AC617" i="235"/>
  <c r="AD617" i="235" s="1"/>
  <c r="I947" i="235"/>
  <c r="H947" i="235"/>
  <c r="W947" i="235"/>
  <c r="X947" i="235" s="1"/>
  <c r="U947" i="235"/>
  <c r="V947" i="235" s="1"/>
  <c r="S947" i="235"/>
  <c r="T947" i="235" s="1"/>
  <c r="G947" i="235"/>
  <c r="AC947" i="235"/>
  <c r="AD947" i="235" s="1"/>
  <c r="Y947" i="235"/>
  <c r="Z947" i="235" s="1"/>
  <c r="J947" i="235"/>
  <c r="Q947" i="235"/>
  <c r="R947" i="235" s="1"/>
  <c r="O947" i="235"/>
  <c r="P947" i="235" s="1"/>
  <c r="K947" i="235"/>
  <c r="L947" i="235" s="1"/>
  <c r="AA947" i="235"/>
  <c r="AB947" i="235" s="1"/>
  <c r="E947" i="235"/>
  <c r="F947" i="235"/>
  <c r="M947" i="235"/>
  <c r="N947" i="235" s="1"/>
  <c r="F426" i="235"/>
  <c r="U426" i="235"/>
  <c r="V426" i="235" s="1"/>
  <c r="I426" i="235"/>
  <c r="H426" i="235"/>
  <c r="G426" i="235"/>
  <c r="Y426" i="235"/>
  <c r="Z426" i="235" s="1"/>
  <c r="AC426" i="235"/>
  <c r="AD426" i="235" s="1"/>
  <c r="E426" i="235"/>
  <c r="Q426" i="235"/>
  <c r="R426" i="235" s="1"/>
  <c r="M426" i="235"/>
  <c r="N426" i="235" s="1"/>
  <c r="K426" i="235"/>
  <c r="L426" i="235" s="1"/>
  <c r="J426" i="235"/>
  <c r="S426" i="235"/>
  <c r="T426" i="235" s="1"/>
  <c r="O426" i="235"/>
  <c r="P426" i="235" s="1"/>
  <c r="W426" i="235"/>
  <c r="X426" i="235" s="1"/>
  <c r="AA426" i="235"/>
  <c r="AB426" i="235" s="1"/>
  <c r="Q872" i="235"/>
  <c r="R872" i="235" s="1"/>
  <c r="O872" i="235"/>
  <c r="P872" i="235" s="1"/>
  <c r="M872" i="235"/>
  <c r="N872" i="235" s="1"/>
  <c r="Y872" i="235"/>
  <c r="Z872" i="235" s="1"/>
  <c r="U872" i="235"/>
  <c r="V872" i="235" s="1"/>
  <c r="G872" i="235"/>
  <c r="E872" i="235"/>
  <c r="K872" i="235"/>
  <c r="L872" i="235" s="1"/>
  <c r="J872" i="235"/>
  <c r="I872" i="235"/>
  <c r="AC872" i="235"/>
  <c r="AD872" i="235" s="1"/>
  <c r="AA872" i="235"/>
  <c r="AB872" i="235" s="1"/>
  <c r="W872" i="235"/>
  <c r="X872" i="235" s="1"/>
  <c r="S872" i="235"/>
  <c r="T872" i="235" s="1"/>
  <c r="H872" i="235"/>
  <c r="F872" i="235"/>
  <c r="M318" i="235"/>
  <c r="N318" i="235" s="1"/>
  <c r="K318" i="235"/>
  <c r="L318" i="235" s="1"/>
  <c r="J318" i="235"/>
  <c r="H318" i="235"/>
  <c r="G318" i="235"/>
  <c r="U318" i="235"/>
  <c r="V318" i="235" s="1"/>
  <c r="Q318" i="235"/>
  <c r="R318" i="235" s="1"/>
  <c r="AA318" i="235"/>
  <c r="AB318" i="235" s="1"/>
  <c r="W318" i="235"/>
  <c r="X318" i="235" s="1"/>
  <c r="S318" i="235"/>
  <c r="T318" i="235" s="1"/>
  <c r="I318" i="235"/>
  <c r="Y318" i="235"/>
  <c r="Z318" i="235" s="1"/>
  <c r="E318" i="235"/>
  <c r="O318" i="235"/>
  <c r="P318" i="235" s="1"/>
  <c r="F318" i="235"/>
  <c r="AC318" i="235"/>
  <c r="AD318" i="235" s="1"/>
  <c r="S742" i="235"/>
  <c r="T742" i="235" s="1"/>
  <c r="Q742" i="235"/>
  <c r="R742" i="235" s="1"/>
  <c r="I742" i="235"/>
  <c r="H742" i="235"/>
  <c r="E742" i="235"/>
  <c r="AA742" i="235"/>
  <c r="AB742" i="235" s="1"/>
  <c r="F742" i="235"/>
  <c r="K742" i="235"/>
  <c r="L742" i="235" s="1"/>
  <c r="G742" i="235"/>
  <c r="W742" i="235"/>
  <c r="X742" i="235" s="1"/>
  <c r="M742" i="235"/>
  <c r="N742" i="235" s="1"/>
  <c r="Y212" i="235"/>
  <c r="Z212" i="235" s="1"/>
  <c r="W212" i="235"/>
  <c r="X212" i="235" s="1"/>
  <c r="Q212" i="235"/>
  <c r="R212" i="235" s="1"/>
  <c r="O212" i="235"/>
  <c r="P212" i="235" s="1"/>
  <c r="E212" i="235"/>
  <c r="K212" i="235"/>
  <c r="L212" i="235" s="1"/>
  <c r="I212" i="235"/>
  <c r="H212" i="235"/>
  <c r="AA212" i="235"/>
  <c r="AB212" i="235" s="1"/>
  <c r="G212" i="235"/>
  <c r="F212" i="235"/>
  <c r="U212" i="235"/>
  <c r="V212" i="235" s="1"/>
  <c r="S212" i="235"/>
  <c r="T212" i="235" s="1"/>
  <c r="M212" i="235"/>
  <c r="N212" i="235" s="1"/>
  <c r="J212" i="235"/>
  <c r="AC212" i="235"/>
  <c r="AD212" i="235" s="1"/>
  <c r="Q608" i="235"/>
  <c r="R608" i="235" s="1"/>
  <c r="J608" i="235"/>
  <c r="F608" i="235"/>
  <c r="S608" i="235"/>
  <c r="T608" i="235" s="1"/>
  <c r="H608" i="235"/>
  <c r="M608" i="235"/>
  <c r="N608" i="235" s="1"/>
  <c r="K608" i="235"/>
  <c r="L608" i="235" s="1"/>
  <c r="AC608" i="235"/>
  <c r="AD608" i="235" s="1"/>
  <c r="I608" i="235"/>
  <c r="AA608" i="235"/>
  <c r="AB608" i="235" s="1"/>
  <c r="Y608" i="235"/>
  <c r="Z608" i="235" s="1"/>
  <c r="W608" i="235"/>
  <c r="X608" i="235" s="1"/>
  <c r="U608" i="235"/>
  <c r="V608" i="235" s="1"/>
  <c r="E608" i="235"/>
  <c r="G608" i="235"/>
  <c r="O608" i="235"/>
  <c r="P608" i="235" s="1"/>
  <c r="G76" i="235"/>
  <c r="O76" i="235"/>
  <c r="P76" i="235" s="1"/>
  <c r="M76" i="235"/>
  <c r="N76" i="235" s="1"/>
  <c r="F76" i="235"/>
  <c r="E76" i="235"/>
  <c r="W76" i="235"/>
  <c r="X76" i="235" s="1"/>
  <c r="J76" i="235"/>
  <c r="I76" i="235"/>
  <c r="H76" i="235"/>
  <c r="Y76" i="235"/>
  <c r="Z76" i="235" s="1"/>
  <c r="U76" i="235"/>
  <c r="V76" i="235" s="1"/>
  <c r="K76" i="235"/>
  <c r="L76" i="235" s="1"/>
  <c r="Q76" i="235"/>
  <c r="R76" i="235" s="1"/>
  <c r="AC76" i="235"/>
  <c r="AD76" i="235" s="1"/>
  <c r="AA76" i="235"/>
  <c r="AB76" i="235" s="1"/>
  <c r="S76" i="235"/>
  <c r="T76" i="235" s="1"/>
  <c r="M916" i="235"/>
  <c r="N916" i="235" s="1"/>
  <c r="I916" i="235"/>
  <c r="K916" i="235"/>
  <c r="L916" i="235" s="1"/>
  <c r="J916" i="235"/>
  <c r="H916" i="235"/>
  <c r="S916" i="235"/>
  <c r="T916" i="235" s="1"/>
  <c r="W916" i="235"/>
  <c r="X916" i="235" s="1"/>
  <c r="U916" i="235"/>
  <c r="V916" i="235" s="1"/>
  <c r="Q916" i="235"/>
  <c r="R916" i="235" s="1"/>
  <c r="O916" i="235"/>
  <c r="P916" i="235" s="1"/>
  <c r="G916" i="235"/>
  <c r="F916" i="235"/>
  <c r="E916" i="235"/>
  <c r="AA916" i="235"/>
  <c r="AB916" i="235" s="1"/>
  <c r="Y916" i="235"/>
  <c r="Z916" i="235" s="1"/>
  <c r="AC916" i="235"/>
  <c r="AD916" i="235" s="1"/>
  <c r="J394" i="235"/>
  <c r="AC394" i="235"/>
  <c r="AD394" i="235" s="1"/>
  <c r="H394" i="235"/>
  <c r="F394" i="235"/>
  <c r="W394" i="235"/>
  <c r="X394" i="235" s="1"/>
  <c r="U394" i="235"/>
  <c r="V394" i="235" s="1"/>
  <c r="S394" i="235"/>
  <c r="T394" i="235" s="1"/>
  <c r="E394" i="235"/>
  <c r="Q394" i="235"/>
  <c r="R394" i="235" s="1"/>
  <c r="AA394" i="235"/>
  <c r="AB394" i="235" s="1"/>
  <c r="O394" i="235"/>
  <c r="P394" i="235" s="1"/>
  <c r="I394" i="235"/>
  <c r="M394" i="235"/>
  <c r="N394" i="235" s="1"/>
  <c r="K394" i="235"/>
  <c r="L394" i="235" s="1"/>
  <c r="G394" i="235"/>
  <c r="Y394" i="235"/>
  <c r="Z394" i="235" s="1"/>
  <c r="J815" i="235"/>
  <c r="H815" i="235"/>
  <c r="AA815" i="235"/>
  <c r="AB815" i="235" s="1"/>
  <c r="G815" i="235"/>
  <c r="F815" i="235"/>
  <c r="W815" i="235"/>
  <c r="X815" i="235" s="1"/>
  <c r="S815" i="235"/>
  <c r="T815" i="235" s="1"/>
  <c r="Q815" i="235"/>
  <c r="R815" i="235" s="1"/>
  <c r="O815" i="235"/>
  <c r="P815" i="235" s="1"/>
  <c r="E815" i="235"/>
  <c r="Y285" i="235"/>
  <c r="Z285" i="235" s="1"/>
  <c r="W285" i="235"/>
  <c r="X285" i="235" s="1"/>
  <c r="U285" i="235"/>
  <c r="V285" i="235" s="1"/>
  <c r="E285" i="235"/>
  <c r="S285" i="235"/>
  <c r="T285" i="235" s="1"/>
  <c r="F285" i="235"/>
  <c r="M285" i="235"/>
  <c r="N285" i="235" s="1"/>
  <c r="K285" i="235"/>
  <c r="L285" i="235" s="1"/>
  <c r="J285" i="235"/>
  <c r="AC285" i="235"/>
  <c r="AD285" i="235" s="1"/>
  <c r="I285" i="235"/>
  <c r="Q285" i="235"/>
  <c r="R285" i="235" s="1"/>
  <c r="O285" i="235"/>
  <c r="P285" i="235" s="1"/>
  <c r="G285" i="235"/>
  <c r="AA285" i="235"/>
  <c r="AB285" i="235" s="1"/>
  <c r="H285" i="235"/>
  <c r="AA712" i="235"/>
  <c r="AB712" i="235" s="1"/>
  <c r="S712" i="235"/>
  <c r="T712" i="235" s="1"/>
  <c r="W712" i="235"/>
  <c r="X712" i="235" s="1"/>
  <c r="E712" i="235"/>
  <c r="F712" i="235"/>
  <c r="I712" i="235"/>
  <c r="H712" i="235"/>
  <c r="K712" i="235"/>
  <c r="L712" i="235" s="1"/>
  <c r="Y712" i="235"/>
  <c r="Z712" i="235" s="1"/>
  <c r="U712" i="235"/>
  <c r="V712" i="235" s="1"/>
  <c r="Q712" i="235"/>
  <c r="R712" i="235" s="1"/>
  <c r="AC712" i="235"/>
  <c r="AD712" i="235" s="1"/>
  <c r="J177" i="235"/>
  <c r="F177" i="235"/>
  <c r="M177" i="235"/>
  <c r="N177" i="235" s="1"/>
  <c r="S177" i="235"/>
  <c r="T177" i="235" s="1"/>
  <c r="Q177" i="235"/>
  <c r="R177" i="235" s="1"/>
  <c r="Y177" i="235"/>
  <c r="Z177" i="235" s="1"/>
  <c r="W177" i="235"/>
  <c r="X177" i="235" s="1"/>
  <c r="O177" i="235"/>
  <c r="P177" i="235" s="1"/>
  <c r="E177" i="235"/>
  <c r="U177" i="235"/>
  <c r="V177" i="235" s="1"/>
  <c r="I177" i="235"/>
  <c r="H177" i="235"/>
  <c r="G177" i="235"/>
  <c r="AC177" i="235"/>
  <c r="AD177" i="235" s="1"/>
  <c r="AA177" i="235"/>
  <c r="AB177" i="235" s="1"/>
  <c r="K177" i="235"/>
  <c r="L177" i="235" s="1"/>
  <c r="H601" i="235"/>
  <c r="G601" i="235"/>
  <c r="F601" i="235"/>
  <c r="AC601" i="235"/>
  <c r="AD601" i="235" s="1"/>
  <c r="AA601" i="235"/>
  <c r="AB601" i="235" s="1"/>
  <c r="Y601" i="235"/>
  <c r="Z601" i="235" s="1"/>
  <c r="U601" i="235"/>
  <c r="V601" i="235" s="1"/>
  <c r="Q601" i="235"/>
  <c r="R601" i="235" s="1"/>
  <c r="W601" i="235"/>
  <c r="X601" i="235" s="1"/>
  <c r="E601" i="235"/>
  <c r="O601" i="235"/>
  <c r="P601" i="235" s="1"/>
  <c r="M601" i="235"/>
  <c r="N601" i="235" s="1"/>
  <c r="K601" i="235"/>
  <c r="L601" i="235" s="1"/>
  <c r="J601" i="235"/>
  <c r="I601" i="235"/>
  <c r="S601" i="235"/>
  <c r="T601" i="235" s="1"/>
  <c r="J68" i="235"/>
  <c r="AA68" i="235"/>
  <c r="AB68" i="235" s="1"/>
  <c r="Q68" i="235"/>
  <c r="R68" i="235" s="1"/>
  <c r="AC68" i="235"/>
  <c r="AD68" i="235" s="1"/>
  <c r="S68" i="235"/>
  <c r="T68" i="235" s="1"/>
  <c r="H68" i="235"/>
  <c r="G68" i="235"/>
  <c r="F68" i="235"/>
  <c r="Y68" i="235"/>
  <c r="Z68" i="235" s="1"/>
  <c r="U68" i="235"/>
  <c r="V68" i="235" s="1"/>
  <c r="M68" i="235"/>
  <c r="N68" i="235" s="1"/>
  <c r="K68" i="235"/>
  <c r="L68" i="235" s="1"/>
  <c r="E68" i="235"/>
  <c r="W68" i="235"/>
  <c r="X68" i="235" s="1"/>
  <c r="I68" i="235"/>
  <c r="O68" i="235"/>
  <c r="P68" i="235" s="1"/>
  <c r="Y808" i="235"/>
  <c r="Z808" i="235" s="1"/>
  <c r="S808" i="235"/>
  <c r="T808" i="235" s="1"/>
  <c r="Q808" i="235"/>
  <c r="R808" i="235" s="1"/>
  <c r="O808" i="235"/>
  <c r="P808" i="235" s="1"/>
  <c r="K808" i="235"/>
  <c r="L808" i="235" s="1"/>
  <c r="U808" i="235"/>
  <c r="V808" i="235" s="1"/>
  <c r="H808" i="235"/>
  <c r="G808" i="235"/>
  <c r="F808" i="235"/>
  <c r="W808" i="235"/>
  <c r="X808" i="235" s="1"/>
  <c r="M808" i="235"/>
  <c r="N808" i="235" s="1"/>
  <c r="AC808" i="235"/>
  <c r="AD808" i="235" s="1"/>
  <c r="I808" i="235"/>
  <c r="E808" i="235"/>
  <c r="AA808" i="235"/>
  <c r="AB808" i="235" s="1"/>
  <c r="J808" i="235"/>
  <c r="AA278" i="235"/>
  <c r="AB278" i="235" s="1"/>
  <c r="S278" i="235"/>
  <c r="T278" i="235" s="1"/>
  <c r="O278" i="235"/>
  <c r="P278" i="235" s="1"/>
  <c r="K278" i="235"/>
  <c r="L278" i="235" s="1"/>
  <c r="J278" i="235"/>
  <c r="Y278" i="235"/>
  <c r="Z278" i="235" s="1"/>
  <c r="W278" i="235"/>
  <c r="X278" i="235" s="1"/>
  <c r="U278" i="235"/>
  <c r="V278" i="235" s="1"/>
  <c r="G278" i="235"/>
  <c r="E278" i="235"/>
  <c r="M278" i="235"/>
  <c r="N278" i="235" s="1"/>
  <c r="Q278" i="235"/>
  <c r="R278" i="235" s="1"/>
  <c r="I278" i="235"/>
  <c r="H278" i="235"/>
  <c r="F278" i="235"/>
  <c r="AC278" i="235"/>
  <c r="AD278" i="235" s="1"/>
  <c r="AC732" i="235"/>
  <c r="AD732" i="235" s="1"/>
  <c r="H732" i="235"/>
  <c r="F732" i="235"/>
  <c r="S732" i="235"/>
  <c r="T732" i="235" s="1"/>
  <c r="Q732" i="235"/>
  <c r="R732" i="235" s="1"/>
  <c r="K732" i="235"/>
  <c r="L732" i="235" s="1"/>
  <c r="E732" i="235"/>
  <c r="U732" i="235"/>
  <c r="V732" i="235" s="1"/>
  <c r="G732" i="235"/>
  <c r="AA732" i="235"/>
  <c r="AB732" i="235" s="1"/>
  <c r="Y732" i="235"/>
  <c r="Z732" i="235" s="1"/>
  <c r="W732" i="235"/>
  <c r="X732" i="235" s="1"/>
  <c r="J732" i="235"/>
  <c r="I732" i="235"/>
  <c r="O732" i="235"/>
  <c r="P732" i="235" s="1"/>
  <c r="M732" i="235"/>
  <c r="N732" i="235" s="1"/>
  <c r="I197" i="235"/>
  <c r="H197" i="235"/>
  <c r="G197" i="235"/>
  <c r="F197" i="235"/>
  <c r="Y197" i="235"/>
  <c r="Z197" i="235" s="1"/>
  <c r="W197" i="235"/>
  <c r="X197" i="235" s="1"/>
  <c r="AC197" i="235"/>
  <c r="AD197" i="235" s="1"/>
  <c r="AA197" i="235"/>
  <c r="AB197" i="235" s="1"/>
  <c r="J197" i="235"/>
  <c r="U197" i="235"/>
  <c r="V197" i="235" s="1"/>
  <c r="S197" i="235"/>
  <c r="T197" i="235" s="1"/>
  <c r="Q197" i="235"/>
  <c r="R197" i="235" s="1"/>
  <c r="O197" i="235"/>
  <c r="P197" i="235" s="1"/>
  <c r="M197" i="235"/>
  <c r="N197" i="235" s="1"/>
  <c r="K197" i="235"/>
  <c r="L197" i="235" s="1"/>
  <c r="E197" i="235"/>
  <c r="M778" i="235"/>
  <c r="N778" i="235" s="1"/>
  <c r="J778" i="235"/>
  <c r="U778" i="235"/>
  <c r="V778" i="235" s="1"/>
  <c r="S778" i="235"/>
  <c r="T778" i="235" s="1"/>
  <c r="AC778" i="235"/>
  <c r="AD778" i="235" s="1"/>
  <c r="AA778" i="235"/>
  <c r="AB778" i="235" s="1"/>
  <c r="G778" i="235"/>
  <c r="F778" i="235"/>
  <c r="E778" i="235"/>
  <c r="O778" i="235"/>
  <c r="P778" i="235" s="1"/>
  <c r="K778" i="235"/>
  <c r="L778" i="235" s="1"/>
  <c r="Q778" i="235"/>
  <c r="R778" i="235" s="1"/>
  <c r="Y778" i="235"/>
  <c r="Z778" i="235" s="1"/>
  <c r="H778" i="235"/>
  <c r="I778" i="235"/>
  <c r="W778" i="235"/>
  <c r="X778" i="235" s="1"/>
  <c r="AA246" i="235"/>
  <c r="AB246" i="235" s="1"/>
  <c r="F246" i="235"/>
  <c r="Y246" i="235"/>
  <c r="Z246" i="235" s="1"/>
  <c r="J246" i="235"/>
  <c r="G246" i="235"/>
  <c r="W246" i="235"/>
  <c r="X246" i="235" s="1"/>
  <c r="AC246" i="235"/>
  <c r="AD246" i="235" s="1"/>
  <c r="U246" i="235"/>
  <c r="V246" i="235" s="1"/>
  <c r="I246" i="235"/>
  <c r="H246" i="235"/>
  <c r="M246" i="235"/>
  <c r="N246" i="235" s="1"/>
  <c r="K246" i="235"/>
  <c r="L246" i="235" s="1"/>
  <c r="S246" i="235"/>
  <c r="T246" i="235" s="1"/>
  <c r="O246" i="235"/>
  <c r="P246" i="235" s="1"/>
  <c r="E246" i="235"/>
  <c r="Q246" i="235"/>
  <c r="R246" i="235" s="1"/>
  <c r="S698" i="235"/>
  <c r="T698" i="235" s="1"/>
  <c r="O698" i="235"/>
  <c r="P698" i="235" s="1"/>
  <c r="K698" i="235"/>
  <c r="L698" i="235" s="1"/>
  <c r="U698" i="235"/>
  <c r="V698" i="235" s="1"/>
  <c r="I698" i="235"/>
  <c r="Q698" i="235"/>
  <c r="R698" i="235" s="1"/>
  <c r="M698" i="235"/>
  <c r="N698" i="235" s="1"/>
  <c r="J698" i="235"/>
  <c r="AA698" i="235"/>
  <c r="AB698" i="235" s="1"/>
  <c r="Y698" i="235"/>
  <c r="Z698" i="235" s="1"/>
  <c r="W698" i="235"/>
  <c r="X698" i="235" s="1"/>
  <c r="H698" i="235"/>
  <c r="G698" i="235"/>
  <c r="AC698" i="235"/>
  <c r="AD698" i="235" s="1"/>
  <c r="F698" i="235"/>
  <c r="E698" i="235"/>
  <c r="O165" i="235"/>
  <c r="P165" i="235" s="1"/>
  <c r="J165" i="235"/>
  <c r="G165" i="235"/>
  <c r="E165" i="235"/>
  <c r="AA165" i="235"/>
  <c r="AB165" i="235" s="1"/>
  <c r="W165" i="235"/>
  <c r="X165" i="235" s="1"/>
  <c r="S165" i="235"/>
  <c r="T165" i="235" s="1"/>
  <c r="U165" i="235"/>
  <c r="V165" i="235" s="1"/>
  <c r="F165" i="235"/>
  <c r="Y165" i="235"/>
  <c r="Z165" i="235" s="1"/>
  <c r="M165" i="235"/>
  <c r="N165" i="235" s="1"/>
  <c r="AC165" i="235"/>
  <c r="AD165" i="235" s="1"/>
  <c r="I165" i="235"/>
  <c r="H165" i="235"/>
  <c r="Q165" i="235"/>
  <c r="R165" i="235" s="1"/>
  <c r="K165" i="235"/>
  <c r="L165" i="235" s="1"/>
  <c r="G889" i="16"/>
  <c r="N889" i="16"/>
  <c r="O889" i="16" s="1"/>
  <c r="X889" i="16"/>
  <c r="Y889" i="16" s="1"/>
  <c r="R889" i="16"/>
  <c r="S889" i="16" s="1"/>
  <c r="P889" i="16"/>
  <c r="Q889" i="16" s="1"/>
  <c r="Z889" i="16"/>
  <c r="AA889" i="16" s="1"/>
  <c r="T889" i="16"/>
  <c r="U889" i="16" s="1"/>
  <c r="J889" i="16"/>
  <c r="K889" i="16" s="1"/>
  <c r="V889" i="16"/>
  <c r="W889" i="16" s="1"/>
  <c r="I889" i="16"/>
  <c r="H889" i="16"/>
  <c r="F889" i="16"/>
  <c r="E889" i="16"/>
  <c r="L889" i="16"/>
  <c r="M889" i="16" s="1"/>
  <c r="AB889" i="16"/>
  <c r="AC889" i="16" s="1"/>
  <c r="F663" i="16"/>
  <c r="J663" i="16"/>
  <c r="K663" i="16" s="1"/>
  <c r="V663" i="16"/>
  <c r="W663" i="16" s="1"/>
  <c r="R663" i="16"/>
  <c r="S663" i="16" s="1"/>
  <c r="I663" i="16"/>
  <c r="T663" i="16"/>
  <c r="U663" i="16" s="1"/>
  <c r="N663" i="16"/>
  <c r="O663" i="16" s="1"/>
  <c r="L663" i="16"/>
  <c r="M663" i="16" s="1"/>
  <c r="AB663" i="16"/>
  <c r="AC663" i="16" s="1"/>
  <c r="Z663" i="16"/>
  <c r="AA663" i="16" s="1"/>
  <c r="X663" i="16"/>
  <c r="Y663" i="16" s="1"/>
  <c r="E663" i="16"/>
  <c r="H663" i="16"/>
  <c r="G663" i="16"/>
  <c r="P663" i="16"/>
  <c r="Q663" i="16" s="1"/>
  <c r="I129" i="16"/>
  <c r="R129" i="16"/>
  <c r="S129" i="16" s="1"/>
  <c r="H129" i="16"/>
  <c r="G129" i="16"/>
  <c r="E129" i="16"/>
  <c r="X129" i="16"/>
  <c r="Y129" i="16" s="1"/>
  <c r="V129" i="16"/>
  <c r="W129" i="16" s="1"/>
  <c r="P129" i="16"/>
  <c r="Q129" i="16" s="1"/>
  <c r="T129" i="16"/>
  <c r="U129" i="16" s="1"/>
  <c r="N129" i="16"/>
  <c r="O129" i="16" s="1"/>
  <c r="L129" i="16"/>
  <c r="M129" i="16" s="1"/>
  <c r="P640" i="16"/>
  <c r="Q640" i="16" s="1"/>
  <c r="N640" i="16"/>
  <c r="O640" i="16" s="1"/>
  <c r="T640" i="16"/>
  <c r="U640" i="16" s="1"/>
  <c r="Z640" i="16"/>
  <c r="AA640" i="16" s="1"/>
  <c r="AB640" i="16"/>
  <c r="AC640" i="16" s="1"/>
  <c r="J640" i="16"/>
  <c r="K640" i="16" s="1"/>
  <c r="I640" i="16"/>
  <c r="F640" i="16"/>
  <c r="E640" i="16"/>
  <c r="H640" i="16"/>
  <c r="G640" i="16"/>
  <c r="X640" i="16"/>
  <c r="Y640" i="16" s="1"/>
  <c r="L640" i="16"/>
  <c r="M640" i="16" s="1"/>
  <c r="R640" i="16"/>
  <c r="S640" i="16" s="1"/>
  <c r="V640" i="16"/>
  <c r="W640" i="16" s="1"/>
  <c r="X455" i="16"/>
  <c r="Y455" i="16" s="1"/>
  <c r="N455" i="16"/>
  <c r="O455" i="16" s="1"/>
  <c r="I455" i="16"/>
  <c r="L455" i="16"/>
  <c r="M455" i="16" s="1"/>
  <c r="J455" i="16"/>
  <c r="K455" i="16" s="1"/>
  <c r="Z455" i="16"/>
  <c r="AA455" i="16" s="1"/>
  <c r="V455" i="16"/>
  <c r="W455" i="16" s="1"/>
  <c r="H455" i="16"/>
  <c r="G455" i="16"/>
  <c r="F455" i="16"/>
  <c r="AB455" i="16"/>
  <c r="AC455" i="16" s="1"/>
  <c r="E455" i="16"/>
  <c r="T455" i="16"/>
  <c r="U455" i="16" s="1"/>
  <c r="R455" i="16"/>
  <c r="S455" i="16" s="1"/>
  <c r="P455" i="16"/>
  <c r="Q455" i="16" s="1"/>
  <c r="E865" i="16"/>
  <c r="Z865" i="16"/>
  <c r="AA865" i="16" s="1"/>
  <c r="T865" i="16"/>
  <c r="U865" i="16" s="1"/>
  <c r="R865" i="16"/>
  <c r="S865" i="16" s="1"/>
  <c r="P865" i="16"/>
  <c r="Q865" i="16" s="1"/>
  <c r="X865" i="16"/>
  <c r="Y865" i="16" s="1"/>
  <c r="AB865" i="16"/>
  <c r="AC865" i="16" s="1"/>
  <c r="V865" i="16"/>
  <c r="W865" i="16" s="1"/>
  <c r="J865" i="16"/>
  <c r="K865" i="16" s="1"/>
  <c r="I865" i="16"/>
  <c r="H865" i="16"/>
  <c r="G865" i="16"/>
  <c r="F865" i="16"/>
  <c r="L865" i="16"/>
  <c r="M865" i="16" s="1"/>
  <c r="N865" i="16"/>
  <c r="O865" i="16" s="1"/>
  <c r="AB799" i="16"/>
  <c r="AC799" i="16" s="1"/>
  <c r="P799" i="16"/>
  <c r="Q799" i="16" s="1"/>
  <c r="L799" i="16"/>
  <c r="M799" i="16" s="1"/>
  <c r="I799" i="16"/>
  <c r="F799" i="16"/>
  <c r="X799" i="16"/>
  <c r="Y799" i="16" s="1"/>
  <c r="H799" i="16"/>
  <c r="G799" i="16"/>
  <c r="E799" i="16"/>
  <c r="V799" i="16"/>
  <c r="W799" i="16" s="1"/>
  <c r="R799" i="16"/>
  <c r="S799" i="16" s="1"/>
  <c r="N799" i="16"/>
  <c r="O799" i="16" s="1"/>
  <c r="T799" i="16"/>
  <c r="U799" i="16" s="1"/>
  <c r="J799" i="16"/>
  <c r="K799" i="16" s="1"/>
  <c r="Z799" i="16"/>
  <c r="AA799" i="16" s="1"/>
  <c r="J234" i="16"/>
  <c r="K234" i="16" s="1"/>
  <c r="I234" i="16"/>
  <c r="H234" i="16"/>
  <c r="AB234" i="16"/>
  <c r="AC234" i="16" s="1"/>
  <c r="F234" i="16"/>
  <c r="X234" i="16"/>
  <c r="Y234" i="16" s="1"/>
  <c r="V234" i="16"/>
  <c r="W234" i="16" s="1"/>
  <c r="L234" i="16"/>
  <c r="M234" i="16" s="1"/>
  <c r="T234" i="16"/>
  <c r="U234" i="16" s="1"/>
  <c r="R234" i="16"/>
  <c r="S234" i="16" s="1"/>
  <c r="P234" i="16"/>
  <c r="Q234" i="16" s="1"/>
  <c r="N234" i="16"/>
  <c r="O234" i="16" s="1"/>
  <c r="G234" i="16"/>
  <c r="Z234" i="16"/>
  <c r="AA234" i="16" s="1"/>
  <c r="E234" i="16"/>
  <c r="X105" i="16"/>
  <c r="Y105" i="16" s="1"/>
  <c r="T105" i="16"/>
  <c r="U105" i="16" s="1"/>
  <c r="R105" i="16"/>
  <c r="S105" i="16" s="1"/>
  <c r="Z105" i="16"/>
  <c r="AA105" i="16" s="1"/>
  <c r="AB105" i="16"/>
  <c r="AC105" i="16" s="1"/>
  <c r="H105" i="16"/>
  <c r="G105" i="16"/>
  <c r="E105" i="16"/>
  <c r="N105" i="16"/>
  <c r="O105" i="16" s="1"/>
  <c r="J105" i="16"/>
  <c r="K105" i="16" s="1"/>
  <c r="I105" i="16"/>
  <c r="V39" i="16"/>
  <c r="W39" i="16" s="1"/>
  <c r="J39" i="16"/>
  <c r="K39" i="16" s="1"/>
  <c r="AB39" i="16"/>
  <c r="AC39" i="16" s="1"/>
  <c r="X39" i="16"/>
  <c r="Y39" i="16" s="1"/>
  <c r="T39" i="16"/>
  <c r="U39" i="16" s="1"/>
  <c r="P39" i="16"/>
  <c r="Q39" i="16" s="1"/>
  <c r="R39" i="16"/>
  <c r="S39" i="16" s="1"/>
  <c r="N39" i="16"/>
  <c r="O39" i="16" s="1"/>
  <c r="H39" i="16"/>
  <c r="G39" i="16"/>
  <c r="I39" i="16"/>
  <c r="Z39" i="16"/>
  <c r="AA39" i="16" s="1"/>
  <c r="F39" i="16"/>
  <c r="E39" i="16"/>
  <c r="L39" i="16"/>
  <c r="M39" i="16" s="1"/>
  <c r="J771" i="16"/>
  <c r="K771" i="16" s="1"/>
  <c r="G771" i="16"/>
  <c r="F771" i="16"/>
  <c r="I771" i="16"/>
  <c r="H771" i="16"/>
  <c r="N771" i="16"/>
  <c r="O771" i="16" s="1"/>
  <c r="V771" i="16"/>
  <c r="W771" i="16" s="1"/>
  <c r="R771" i="16"/>
  <c r="S771" i="16" s="1"/>
  <c r="E771" i="16"/>
  <c r="Z771" i="16"/>
  <c r="AA771" i="16" s="1"/>
  <c r="AB771" i="16"/>
  <c r="AC771" i="16" s="1"/>
  <c r="X771" i="16"/>
  <c r="Y771" i="16" s="1"/>
  <c r="T771" i="16"/>
  <c r="U771" i="16" s="1"/>
  <c r="P771" i="16"/>
  <c r="Q771" i="16" s="1"/>
  <c r="L771" i="16"/>
  <c r="M771" i="16" s="1"/>
  <c r="N198" i="16"/>
  <c r="O198" i="16" s="1"/>
  <c r="L198" i="16"/>
  <c r="M198" i="16" s="1"/>
  <c r="R198" i="16"/>
  <c r="S198" i="16" s="1"/>
  <c r="J198" i="16"/>
  <c r="K198" i="16" s="1"/>
  <c r="X198" i="16"/>
  <c r="Y198" i="16" s="1"/>
  <c r="V198" i="16"/>
  <c r="W198" i="16" s="1"/>
  <c r="T198" i="16"/>
  <c r="U198" i="16" s="1"/>
  <c r="I198" i="16"/>
  <c r="H198" i="16"/>
  <c r="G198" i="16"/>
  <c r="F198" i="16"/>
  <c r="E198" i="16"/>
  <c r="Z198" i="16"/>
  <c r="AA198" i="16" s="1"/>
  <c r="P198" i="16"/>
  <c r="Q198" i="16" s="1"/>
  <c r="AB198" i="16"/>
  <c r="AC198" i="16" s="1"/>
  <c r="P130" i="16"/>
  <c r="Q130" i="16" s="1"/>
  <c r="F130" i="16"/>
  <c r="N130" i="16"/>
  <c r="O130" i="16" s="1"/>
  <c r="L130" i="16"/>
  <c r="M130" i="16" s="1"/>
  <c r="J130" i="16"/>
  <c r="K130" i="16" s="1"/>
  <c r="G130" i="16"/>
  <c r="E130" i="16"/>
  <c r="V130" i="16"/>
  <c r="W130" i="16" s="1"/>
  <c r="T130" i="16"/>
  <c r="U130" i="16" s="1"/>
  <c r="X130" i="16"/>
  <c r="Y130" i="16" s="1"/>
  <c r="R130" i="16"/>
  <c r="S130" i="16" s="1"/>
  <c r="AB130" i="16"/>
  <c r="AC130" i="16" s="1"/>
  <c r="Z130" i="16"/>
  <c r="AA130" i="16" s="1"/>
  <c r="I130" i="16"/>
  <c r="H130" i="16"/>
  <c r="V443" i="16"/>
  <c r="W443" i="16" s="1"/>
  <c r="Z443" i="16"/>
  <c r="AA443" i="16" s="1"/>
  <c r="N443" i="16"/>
  <c r="O443" i="16" s="1"/>
  <c r="L443" i="16"/>
  <c r="M443" i="16" s="1"/>
  <c r="AB443" i="16"/>
  <c r="AC443" i="16" s="1"/>
  <c r="H443" i="16"/>
  <c r="G443" i="16"/>
  <c r="J443" i="16"/>
  <c r="K443" i="16" s="1"/>
  <c r="F443" i="16"/>
  <c r="I443" i="16"/>
  <c r="E443" i="16"/>
  <c r="Z56" i="16"/>
  <c r="AA56" i="16" s="1"/>
  <c r="X56" i="16"/>
  <c r="Y56" i="16" s="1"/>
  <c r="T56" i="16"/>
  <c r="U56" i="16" s="1"/>
  <c r="H56" i="16"/>
  <c r="F56" i="16"/>
  <c r="V56" i="16"/>
  <c r="W56" i="16" s="1"/>
  <c r="I56" i="16"/>
  <c r="E56" i="16"/>
  <c r="G56" i="16"/>
  <c r="L56" i="16"/>
  <c r="M56" i="16" s="1"/>
  <c r="J56" i="16"/>
  <c r="K56" i="16" s="1"/>
  <c r="P56" i="16"/>
  <c r="Q56" i="16" s="1"/>
  <c r="AB56" i="16"/>
  <c r="AC56" i="16" s="1"/>
  <c r="R56" i="16"/>
  <c r="S56" i="16" s="1"/>
  <c r="N56" i="16"/>
  <c r="O56" i="16" s="1"/>
  <c r="P20" i="16"/>
  <c r="Q20" i="16" s="1"/>
  <c r="I20" i="16"/>
  <c r="L20" i="16"/>
  <c r="M20" i="16" s="1"/>
  <c r="J20" i="16"/>
  <c r="K20" i="16" s="1"/>
  <c r="H20" i="16"/>
  <c r="R20" i="16"/>
  <c r="S20" i="16" s="1"/>
  <c r="N20" i="16"/>
  <c r="O20" i="16" s="1"/>
  <c r="G20" i="16"/>
  <c r="F20" i="16"/>
  <c r="E20" i="16"/>
  <c r="Z20" i="16"/>
  <c r="AA20" i="16" s="1"/>
  <c r="AB20" i="16"/>
  <c r="AC20" i="16" s="1"/>
  <c r="X20" i="16"/>
  <c r="Y20" i="16" s="1"/>
  <c r="V20" i="16"/>
  <c r="W20" i="16" s="1"/>
  <c r="T20" i="16"/>
  <c r="U20" i="16" s="1"/>
  <c r="V471" i="16"/>
  <c r="W471" i="16" s="1"/>
  <c r="I471" i="16"/>
  <c r="H471" i="16"/>
  <c r="G471" i="16"/>
  <c r="F471" i="16"/>
  <c r="AB471" i="16"/>
  <c r="AC471" i="16" s="1"/>
  <c r="E471" i="16"/>
  <c r="T471" i="16"/>
  <c r="U471" i="16" s="1"/>
  <c r="L471" i="16"/>
  <c r="M471" i="16" s="1"/>
  <c r="J471" i="16"/>
  <c r="K471" i="16" s="1"/>
  <c r="Z471" i="16"/>
  <c r="AA471" i="16" s="1"/>
  <c r="P471" i="16"/>
  <c r="Q471" i="16" s="1"/>
  <c r="X471" i="16"/>
  <c r="Y471" i="16" s="1"/>
  <c r="R471" i="16"/>
  <c r="S471" i="16" s="1"/>
  <c r="N471" i="16"/>
  <c r="O471" i="16" s="1"/>
  <c r="Z404" i="16"/>
  <c r="AA404" i="16" s="1"/>
  <c r="N404" i="16"/>
  <c r="O404" i="16" s="1"/>
  <c r="F404" i="16"/>
  <c r="E404" i="16"/>
  <c r="P404" i="16"/>
  <c r="Q404" i="16" s="1"/>
  <c r="L404" i="16"/>
  <c r="M404" i="16" s="1"/>
  <c r="J404" i="16"/>
  <c r="K404" i="16" s="1"/>
  <c r="I404" i="16"/>
  <c r="H404" i="16"/>
  <c r="G404" i="16"/>
  <c r="V404" i="16"/>
  <c r="W404" i="16" s="1"/>
  <c r="T404" i="16"/>
  <c r="U404" i="16" s="1"/>
  <c r="R404" i="16"/>
  <c r="S404" i="16" s="1"/>
  <c r="AB404" i="16"/>
  <c r="AC404" i="16" s="1"/>
  <c r="X404" i="16"/>
  <c r="Y404" i="16" s="1"/>
  <c r="E298" i="16"/>
  <c r="L230" i="16"/>
  <c r="M230" i="16" s="1"/>
  <c r="R230" i="16"/>
  <c r="S230" i="16" s="1"/>
  <c r="P230" i="16"/>
  <c r="Q230" i="16" s="1"/>
  <c r="AB230" i="16"/>
  <c r="AC230" i="16" s="1"/>
  <c r="T230" i="16"/>
  <c r="U230" i="16" s="1"/>
  <c r="G230" i="16"/>
  <c r="Z230" i="16"/>
  <c r="AA230" i="16" s="1"/>
  <c r="X230" i="16"/>
  <c r="Y230" i="16" s="1"/>
  <c r="J230" i="16"/>
  <c r="K230" i="16" s="1"/>
  <c r="I230" i="16"/>
  <c r="H230" i="16"/>
  <c r="F230" i="16"/>
  <c r="N230" i="16"/>
  <c r="O230" i="16" s="1"/>
  <c r="E230" i="16"/>
  <c r="V230" i="16"/>
  <c r="W230" i="16" s="1"/>
  <c r="J543" i="16"/>
  <c r="K543" i="16" s="1"/>
  <c r="I543" i="16"/>
  <c r="H543" i="16"/>
  <c r="F543" i="16"/>
  <c r="E543" i="16"/>
  <c r="AB543" i="16"/>
  <c r="AC543" i="16" s="1"/>
  <c r="T543" i="16"/>
  <c r="U543" i="16" s="1"/>
  <c r="R543" i="16"/>
  <c r="S543" i="16" s="1"/>
  <c r="P543" i="16"/>
  <c r="Q543" i="16" s="1"/>
  <c r="N543" i="16"/>
  <c r="O543" i="16" s="1"/>
  <c r="G543" i="16"/>
  <c r="V543" i="16"/>
  <c r="W543" i="16" s="1"/>
  <c r="Z543" i="16"/>
  <c r="AA543" i="16" s="1"/>
  <c r="X543" i="16"/>
  <c r="Y543" i="16" s="1"/>
  <c r="L543" i="16"/>
  <c r="M543" i="16" s="1"/>
  <c r="G156" i="16"/>
  <c r="F156" i="16"/>
  <c r="E156" i="16"/>
  <c r="AB156" i="16"/>
  <c r="AC156" i="16" s="1"/>
  <c r="Z156" i="16"/>
  <c r="AA156" i="16" s="1"/>
  <c r="N156" i="16"/>
  <c r="O156" i="16" s="1"/>
  <c r="V156" i="16"/>
  <c r="W156" i="16" s="1"/>
  <c r="T156" i="16"/>
  <c r="U156" i="16" s="1"/>
  <c r="X156" i="16"/>
  <c r="Y156" i="16" s="1"/>
  <c r="H156" i="16"/>
  <c r="J128" i="16"/>
  <c r="K128" i="16" s="1"/>
  <c r="Z128" i="16"/>
  <c r="AA128" i="16" s="1"/>
  <c r="X128" i="16"/>
  <c r="Y128" i="16" s="1"/>
  <c r="V128" i="16"/>
  <c r="W128" i="16" s="1"/>
  <c r="I128" i="16"/>
  <c r="H128" i="16"/>
  <c r="G128" i="16"/>
  <c r="E128" i="16"/>
  <c r="R128" i="16"/>
  <c r="S128" i="16" s="1"/>
  <c r="N128" i="16"/>
  <c r="O128" i="16" s="1"/>
  <c r="AB128" i="16"/>
  <c r="AC128" i="16" s="1"/>
  <c r="T128" i="16"/>
  <c r="U128" i="16" s="1"/>
  <c r="F128" i="16"/>
  <c r="P128" i="16"/>
  <c r="Q128" i="16" s="1"/>
  <c r="L128" i="16"/>
  <c r="M128" i="16" s="1"/>
  <c r="AB120" i="16"/>
  <c r="AC120" i="16" s="1"/>
  <c r="V120" i="16"/>
  <c r="W120" i="16" s="1"/>
  <c r="L120" i="16"/>
  <c r="M120" i="16" s="1"/>
  <c r="J120" i="16"/>
  <c r="K120" i="16" s="1"/>
  <c r="N120" i="16"/>
  <c r="O120" i="16" s="1"/>
  <c r="H120" i="16"/>
  <c r="F120" i="16"/>
  <c r="E120" i="16"/>
  <c r="R120" i="16"/>
  <c r="S120" i="16" s="1"/>
  <c r="P120" i="16"/>
  <c r="Q120" i="16" s="1"/>
  <c r="I120" i="16"/>
  <c r="T120" i="16"/>
  <c r="U120" i="16" s="1"/>
  <c r="Z120" i="16"/>
  <c r="AA120" i="16" s="1"/>
  <c r="X120" i="16"/>
  <c r="Y120" i="16" s="1"/>
  <c r="G120" i="16"/>
  <c r="T74" i="16"/>
  <c r="U74" i="16" s="1"/>
  <c r="L74" i="16"/>
  <c r="M74" i="16" s="1"/>
  <c r="I74" i="16"/>
  <c r="J74" i="16"/>
  <c r="K74" i="16" s="1"/>
  <c r="H74" i="16"/>
  <c r="P74" i="16"/>
  <c r="Q74" i="16" s="1"/>
  <c r="N74" i="16"/>
  <c r="O74" i="16" s="1"/>
  <c r="R74" i="16"/>
  <c r="S74" i="16" s="1"/>
  <c r="Z74" i="16"/>
  <c r="AA74" i="16" s="1"/>
  <c r="AB74" i="16"/>
  <c r="AC74" i="16" s="1"/>
  <c r="X74" i="16"/>
  <c r="Y74" i="16" s="1"/>
  <c r="E74" i="16"/>
  <c r="V74" i="16"/>
  <c r="W74" i="16" s="1"/>
  <c r="G74" i="16"/>
  <c r="F74" i="16"/>
  <c r="X798" i="16"/>
  <c r="Y798" i="16" s="1"/>
  <c r="N798" i="16"/>
  <c r="O798" i="16" s="1"/>
  <c r="J798" i="16"/>
  <c r="K798" i="16" s="1"/>
  <c r="T798" i="16"/>
  <c r="U798" i="16" s="1"/>
  <c r="L798" i="16"/>
  <c r="M798" i="16" s="1"/>
  <c r="P798" i="16"/>
  <c r="Q798" i="16" s="1"/>
  <c r="AB798" i="16"/>
  <c r="AC798" i="16" s="1"/>
  <c r="H798" i="16"/>
  <c r="G798" i="16"/>
  <c r="Z798" i="16"/>
  <c r="AA798" i="16" s="1"/>
  <c r="E798" i="16"/>
  <c r="I798" i="16"/>
  <c r="V798" i="16"/>
  <c r="W798" i="16" s="1"/>
  <c r="R798" i="16"/>
  <c r="S798" i="16" s="1"/>
  <c r="F798" i="16"/>
  <c r="P591" i="16"/>
  <c r="Q591" i="16" s="1"/>
  <c r="L591" i="16"/>
  <c r="M591" i="16" s="1"/>
  <c r="E591" i="16"/>
  <c r="F591" i="16"/>
  <c r="I591" i="16"/>
  <c r="H591" i="16"/>
  <c r="G591" i="16"/>
  <c r="Z591" i="16"/>
  <c r="AA591" i="16" s="1"/>
  <c r="X591" i="16"/>
  <c r="Y591" i="16" s="1"/>
  <c r="T591" i="16"/>
  <c r="U591" i="16" s="1"/>
  <c r="R591" i="16"/>
  <c r="S591" i="16" s="1"/>
  <c r="J591" i="16"/>
  <c r="K591" i="16" s="1"/>
  <c r="N591" i="16"/>
  <c r="O591" i="16" s="1"/>
  <c r="V591" i="16"/>
  <c r="W591" i="16" s="1"/>
  <c r="AB591" i="16"/>
  <c r="AC591" i="16" s="1"/>
  <c r="R627" i="16"/>
  <c r="S627" i="16" s="1"/>
  <c r="AB292" i="16"/>
  <c r="AC292" i="16" s="1"/>
  <c r="L292" i="16"/>
  <c r="M292" i="16" s="1"/>
  <c r="J292" i="16"/>
  <c r="K292" i="16" s="1"/>
  <c r="I292" i="16"/>
  <c r="E292" i="16"/>
  <c r="Z292" i="16"/>
  <c r="AA292" i="16" s="1"/>
  <c r="V292" i="16"/>
  <c r="W292" i="16" s="1"/>
  <c r="T292" i="16"/>
  <c r="U292" i="16" s="1"/>
  <c r="R292" i="16"/>
  <c r="S292" i="16" s="1"/>
  <c r="G292" i="16"/>
  <c r="T748" i="16"/>
  <c r="U748" i="16" s="1"/>
  <c r="X748" i="16"/>
  <c r="Y748" i="16" s="1"/>
  <c r="V748" i="16"/>
  <c r="W748" i="16" s="1"/>
  <c r="L748" i="16"/>
  <c r="M748" i="16" s="1"/>
  <c r="F748" i="16"/>
  <c r="E748" i="16"/>
  <c r="Z748" i="16"/>
  <c r="AA748" i="16" s="1"/>
  <c r="I748" i="16"/>
  <c r="P748" i="16"/>
  <c r="Q748" i="16" s="1"/>
  <c r="R748" i="16"/>
  <c r="S748" i="16" s="1"/>
  <c r="N748" i="16"/>
  <c r="O748" i="16" s="1"/>
  <c r="H748" i="16"/>
  <c r="G748" i="16"/>
  <c r="AB748" i="16"/>
  <c r="AC748" i="16" s="1"/>
  <c r="J748" i="16"/>
  <c r="K748" i="16" s="1"/>
  <c r="E692" i="16"/>
  <c r="V692" i="16"/>
  <c r="W692" i="16" s="1"/>
  <c r="AB692" i="16"/>
  <c r="AC692" i="16" s="1"/>
  <c r="H692" i="16"/>
  <c r="G692" i="16"/>
  <c r="L692" i="16"/>
  <c r="M692" i="16" s="1"/>
  <c r="J692" i="16"/>
  <c r="K692" i="16" s="1"/>
  <c r="R692" i="16"/>
  <c r="S692" i="16" s="1"/>
  <c r="N692" i="16"/>
  <c r="O692" i="16" s="1"/>
  <c r="T692" i="16"/>
  <c r="U692" i="16" s="1"/>
  <c r="F692" i="16"/>
  <c r="Z692" i="16"/>
  <c r="AA692" i="16" s="1"/>
  <c r="X692" i="16"/>
  <c r="Y692" i="16" s="1"/>
  <c r="X872" i="16"/>
  <c r="Y872" i="16" s="1"/>
  <c r="J872" i="16"/>
  <c r="K872" i="16" s="1"/>
  <c r="I872" i="16"/>
  <c r="T872" i="16"/>
  <c r="U872" i="16" s="1"/>
  <c r="P872" i="16"/>
  <c r="Q872" i="16" s="1"/>
  <c r="N872" i="16"/>
  <c r="O872" i="16" s="1"/>
  <c r="R872" i="16"/>
  <c r="S872" i="16" s="1"/>
  <c r="V872" i="16"/>
  <c r="W872" i="16" s="1"/>
  <c r="G872" i="16"/>
  <c r="Z872" i="16"/>
  <c r="AA872" i="16" s="1"/>
  <c r="F872" i="16"/>
  <c r="E872" i="16"/>
  <c r="L872" i="16"/>
  <c r="M872" i="16" s="1"/>
  <c r="AB872" i="16"/>
  <c r="AC872" i="16" s="1"/>
  <c r="H872" i="16"/>
  <c r="AB161" i="16"/>
  <c r="AC161" i="16" s="1"/>
  <c r="G161" i="16"/>
  <c r="E161" i="16"/>
  <c r="X161" i="16"/>
  <c r="Y161" i="16" s="1"/>
  <c r="L161" i="16"/>
  <c r="M161" i="16" s="1"/>
  <c r="Z161" i="16"/>
  <c r="AA161" i="16" s="1"/>
  <c r="T161" i="16"/>
  <c r="U161" i="16" s="1"/>
  <c r="V161" i="16"/>
  <c r="W161" i="16" s="1"/>
  <c r="R161" i="16"/>
  <c r="S161" i="16" s="1"/>
  <c r="J161" i="16"/>
  <c r="K161" i="16" s="1"/>
  <c r="I161" i="16"/>
  <c r="H161" i="16"/>
  <c r="P161" i="16"/>
  <c r="Q161" i="16" s="1"/>
  <c r="N161" i="16"/>
  <c r="O161" i="16" s="1"/>
  <c r="F161" i="16"/>
  <c r="I911" i="16"/>
  <c r="H911" i="16"/>
  <c r="G911" i="16"/>
  <c r="F911" i="16"/>
  <c r="E911" i="16"/>
  <c r="T911" i="16"/>
  <c r="U911" i="16" s="1"/>
  <c r="Z911" i="16"/>
  <c r="AA911" i="16" s="1"/>
  <c r="V911" i="16"/>
  <c r="W911" i="16" s="1"/>
  <c r="N911" i="16"/>
  <c r="O911" i="16" s="1"/>
  <c r="P911" i="16"/>
  <c r="Q911" i="16" s="1"/>
  <c r="L911" i="16"/>
  <c r="M911" i="16" s="1"/>
  <c r="AB911" i="16"/>
  <c r="AC911" i="16" s="1"/>
  <c r="R911" i="16"/>
  <c r="S911" i="16" s="1"/>
  <c r="J911" i="16"/>
  <c r="K911" i="16" s="1"/>
  <c r="X911" i="16"/>
  <c r="Y911" i="16" s="1"/>
  <c r="X272" i="16"/>
  <c r="Y272" i="16" s="1"/>
  <c r="L272" i="16"/>
  <c r="M272" i="16" s="1"/>
  <c r="J272" i="16"/>
  <c r="K272" i="16" s="1"/>
  <c r="I272" i="16"/>
  <c r="V272" i="16"/>
  <c r="W272" i="16" s="1"/>
  <c r="R272" i="16"/>
  <c r="S272" i="16" s="1"/>
  <c r="P272" i="16"/>
  <c r="Q272" i="16" s="1"/>
  <c r="H272" i="16"/>
  <c r="F272" i="16"/>
  <c r="Z272" i="16"/>
  <c r="AA272" i="16" s="1"/>
  <c r="E272" i="16"/>
  <c r="T272" i="16"/>
  <c r="U272" i="16" s="1"/>
  <c r="N272" i="16"/>
  <c r="O272" i="16" s="1"/>
  <c r="AB272" i="16"/>
  <c r="AC272" i="16" s="1"/>
  <c r="G272" i="16"/>
  <c r="J793" i="16"/>
  <c r="K793" i="16" s="1"/>
  <c r="I793" i="16"/>
  <c r="AB793" i="16"/>
  <c r="AC793" i="16" s="1"/>
  <c r="V793" i="16"/>
  <c r="W793" i="16" s="1"/>
  <c r="P793" i="16"/>
  <c r="Q793" i="16" s="1"/>
  <c r="E793" i="16"/>
  <c r="Z793" i="16"/>
  <c r="AA793" i="16" s="1"/>
  <c r="T793" i="16"/>
  <c r="U793" i="16" s="1"/>
  <c r="N793" i="16"/>
  <c r="O793" i="16" s="1"/>
  <c r="G793" i="16"/>
  <c r="X793" i="16"/>
  <c r="Y793" i="16" s="1"/>
  <c r="L793" i="16"/>
  <c r="M793" i="16" s="1"/>
  <c r="H793" i="16"/>
  <c r="R793" i="16"/>
  <c r="S793" i="16" s="1"/>
  <c r="F793" i="16"/>
  <c r="N152" i="16"/>
  <c r="O152" i="16" s="1"/>
  <c r="L152" i="16"/>
  <c r="M152" i="16" s="1"/>
  <c r="J152" i="16"/>
  <c r="K152" i="16" s="1"/>
  <c r="I152" i="16"/>
  <c r="G152" i="16"/>
  <c r="AB152" i="16"/>
  <c r="AC152" i="16" s="1"/>
  <c r="X152" i="16"/>
  <c r="Y152" i="16" s="1"/>
  <c r="V152" i="16"/>
  <c r="W152" i="16" s="1"/>
  <c r="P152" i="16"/>
  <c r="Q152" i="16" s="1"/>
  <c r="T152" i="16"/>
  <c r="U152" i="16" s="1"/>
  <c r="H653" i="16"/>
  <c r="G653" i="16"/>
  <c r="AB653" i="16"/>
  <c r="AC653" i="16" s="1"/>
  <c r="Z653" i="16"/>
  <c r="AA653" i="16" s="1"/>
  <c r="T653" i="16"/>
  <c r="U653" i="16" s="1"/>
  <c r="N653" i="16"/>
  <c r="O653" i="16" s="1"/>
  <c r="F653" i="16"/>
  <c r="P653" i="16"/>
  <c r="Q653" i="16" s="1"/>
  <c r="E653" i="16"/>
  <c r="I653" i="16"/>
  <c r="J653" i="16"/>
  <c r="K653" i="16" s="1"/>
  <c r="L653" i="16"/>
  <c r="M653" i="16" s="1"/>
  <c r="X653" i="16"/>
  <c r="Y653" i="16" s="1"/>
  <c r="V653" i="16"/>
  <c r="W653" i="16" s="1"/>
  <c r="R653" i="16"/>
  <c r="S653" i="16" s="1"/>
  <c r="L321" i="16"/>
  <c r="M321" i="16" s="1"/>
  <c r="H321" i="16"/>
  <c r="F321" i="16"/>
  <c r="E321" i="16"/>
  <c r="Z321" i="16"/>
  <c r="AA321" i="16" s="1"/>
  <c r="R321" i="16"/>
  <c r="S321" i="16" s="1"/>
  <c r="N321" i="16"/>
  <c r="O321" i="16" s="1"/>
  <c r="V321" i="16"/>
  <c r="W321" i="16" s="1"/>
  <c r="T321" i="16"/>
  <c r="U321" i="16" s="1"/>
  <c r="G321" i="16"/>
  <c r="AB321" i="16"/>
  <c r="AC321" i="16" s="1"/>
  <c r="I321" i="16"/>
  <c r="P321" i="16"/>
  <c r="Q321" i="16" s="1"/>
  <c r="X321" i="16"/>
  <c r="Y321" i="16" s="1"/>
  <c r="J321" i="16"/>
  <c r="K321" i="16" s="1"/>
  <c r="R717" i="16"/>
  <c r="S717" i="16" s="1"/>
  <c r="N717" i="16"/>
  <c r="O717" i="16" s="1"/>
  <c r="J717" i="16"/>
  <c r="K717" i="16" s="1"/>
  <c r="E717" i="16"/>
  <c r="AB717" i="16"/>
  <c r="AC717" i="16" s="1"/>
  <c r="V717" i="16"/>
  <c r="W717" i="16" s="1"/>
  <c r="G717" i="16"/>
  <c r="F717" i="16"/>
  <c r="P717" i="16"/>
  <c r="Q717" i="16" s="1"/>
  <c r="H717" i="16"/>
  <c r="L717" i="16"/>
  <c r="M717" i="16" s="1"/>
  <c r="I717" i="16"/>
  <c r="T717" i="16"/>
  <c r="U717" i="16" s="1"/>
  <c r="Z717" i="16"/>
  <c r="AA717" i="16" s="1"/>
  <c r="X717" i="16"/>
  <c r="Y717" i="16" s="1"/>
  <c r="X12" i="16"/>
  <c r="Y12" i="16" s="1"/>
  <c r="R12" i="16"/>
  <c r="S12" i="16" s="1"/>
  <c r="P12" i="16"/>
  <c r="Q12" i="16" s="1"/>
  <c r="I12" i="16"/>
  <c r="H12" i="16"/>
  <c r="G12" i="16"/>
  <c r="L12" i="16"/>
  <c r="M12" i="16" s="1"/>
  <c r="T12" i="16"/>
  <c r="U12" i="16" s="1"/>
  <c r="F12" i="16"/>
  <c r="E12" i="16"/>
  <c r="AB12" i="16"/>
  <c r="AC12" i="16" s="1"/>
  <c r="V12" i="16"/>
  <c r="W12" i="16" s="1"/>
  <c r="N12" i="16"/>
  <c r="O12" i="16" s="1"/>
  <c r="J12" i="16"/>
  <c r="K12" i="16" s="1"/>
  <c r="Z12" i="16"/>
  <c r="AA12" i="16" s="1"/>
  <c r="K673" i="235"/>
  <c r="L673" i="235" s="1"/>
  <c r="AC673" i="235"/>
  <c r="AD673" i="235" s="1"/>
  <c r="AA673" i="235"/>
  <c r="AB673" i="235" s="1"/>
  <c r="Y673" i="235"/>
  <c r="Z673" i="235" s="1"/>
  <c r="U673" i="235"/>
  <c r="V673" i="235" s="1"/>
  <c r="I673" i="235"/>
  <c r="F673" i="235"/>
  <c r="E673" i="235"/>
  <c r="S673" i="235"/>
  <c r="T673" i="235" s="1"/>
  <c r="G673" i="235"/>
  <c r="W673" i="235"/>
  <c r="X673" i="235" s="1"/>
  <c r="O673" i="235"/>
  <c r="P673" i="235" s="1"/>
  <c r="M673" i="235"/>
  <c r="N673" i="235" s="1"/>
  <c r="J673" i="235"/>
  <c r="H673" i="235"/>
  <c r="Q673" i="235"/>
  <c r="R673" i="235" s="1"/>
  <c r="L350" i="16"/>
  <c r="M350" i="16" s="1"/>
  <c r="J350" i="16"/>
  <c r="K350" i="16" s="1"/>
  <c r="I350" i="16"/>
  <c r="E350" i="16"/>
  <c r="T350" i="16"/>
  <c r="U350" i="16" s="1"/>
  <c r="R350" i="16"/>
  <c r="S350" i="16" s="1"/>
  <c r="AB350" i="16"/>
  <c r="AC350" i="16" s="1"/>
  <c r="X350" i="16"/>
  <c r="Y350" i="16" s="1"/>
  <c r="V350" i="16"/>
  <c r="W350" i="16" s="1"/>
  <c r="G350" i="16"/>
  <c r="Z350" i="16"/>
  <c r="AA350" i="16" s="1"/>
  <c r="P350" i="16"/>
  <c r="Q350" i="16" s="1"/>
  <c r="N350" i="16"/>
  <c r="O350" i="16" s="1"/>
  <c r="H350" i="16"/>
  <c r="F350" i="16"/>
  <c r="L529" i="16"/>
  <c r="M529" i="16" s="1"/>
  <c r="I529" i="16"/>
  <c r="E529" i="16"/>
  <c r="AB529" i="16"/>
  <c r="AC529" i="16" s="1"/>
  <c r="Z529" i="16"/>
  <c r="AA529" i="16" s="1"/>
  <c r="V529" i="16"/>
  <c r="W529" i="16" s="1"/>
  <c r="T529" i="16"/>
  <c r="U529" i="16" s="1"/>
  <c r="R529" i="16"/>
  <c r="S529" i="16" s="1"/>
  <c r="P529" i="16"/>
  <c r="Q529" i="16" s="1"/>
  <c r="N529" i="16"/>
  <c r="O529" i="16" s="1"/>
  <c r="H529" i="16"/>
  <c r="J529" i="16"/>
  <c r="K529" i="16" s="1"/>
  <c r="X529" i="16"/>
  <c r="Y529" i="16" s="1"/>
  <c r="G529" i="16"/>
  <c r="F529" i="16"/>
  <c r="Z855" i="16"/>
  <c r="AA855" i="16" s="1"/>
  <c r="I855" i="16"/>
  <c r="H855" i="16"/>
  <c r="G855" i="16"/>
  <c r="F855" i="16"/>
  <c r="E855" i="16"/>
  <c r="L855" i="16"/>
  <c r="M855" i="16" s="1"/>
  <c r="AB855" i="16"/>
  <c r="AC855" i="16" s="1"/>
  <c r="T855" i="16"/>
  <c r="U855" i="16" s="1"/>
  <c r="R855" i="16"/>
  <c r="S855" i="16" s="1"/>
  <c r="N855" i="16"/>
  <c r="O855" i="16" s="1"/>
  <c r="J855" i="16"/>
  <c r="K855" i="16" s="1"/>
  <c r="V855" i="16"/>
  <c r="W855" i="16" s="1"/>
  <c r="P855" i="16"/>
  <c r="Q855" i="16" s="1"/>
  <c r="X855" i="16"/>
  <c r="Y855" i="16" s="1"/>
  <c r="AB95" i="16"/>
  <c r="AC95" i="16" s="1"/>
  <c r="E95" i="16"/>
  <c r="Z95" i="16"/>
  <c r="AA95" i="16" s="1"/>
  <c r="X95" i="16"/>
  <c r="Y95" i="16" s="1"/>
  <c r="V95" i="16"/>
  <c r="W95" i="16" s="1"/>
  <c r="N95" i="16"/>
  <c r="O95" i="16" s="1"/>
  <c r="P95" i="16"/>
  <c r="Q95" i="16" s="1"/>
  <c r="H95" i="16"/>
  <c r="G95" i="16"/>
  <c r="I95" i="16"/>
  <c r="J95" i="16"/>
  <c r="K95" i="16" s="1"/>
  <c r="F95" i="16"/>
  <c r="R95" i="16"/>
  <c r="S95" i="16" s="1"/>
  <c r="L95" i="16"/>
  <c r="M95" i="16" s="1"/>
  <c r="P439" i="16"/>
  <c r="Q439" i="16" s="1"/>
  <c r="N439" i="16"/>
  <c r="O439" i="16" s="1"/>
  <c r="Z439" i="16"/>
  <c r="AA439" i="16" s="1"/>
  <c r="X439" i="16"/>
  <c r="Y439" i="16" s="1"/>
  <c r="L439" i="16"/>
  <c r="M439" i="16" s="1"/>
  <c r="I439" i="16"/>
  <c r="H439" i="16"/>
  <c r="E439" i="16"/>
  <c r="V439" i="16"/>
  <c r="W439" i="16" s="1"/>
  <c r="G439" i="16"/>
  <c r="F439" i="16"/>
  <c r="AB439" i="16"/>
  <c r="AC439" i="16" s="1"/>
  <c r="R439" i="16"/>
  <c r="S439" i="16" s="1"/>
  <c r="J439" i="16"/>
  <c r="K439" i="16" s="1"/>
  <c r="T439" i="16"/>
  <c r="U439" i="16" s="1"/>
  <c r="Z311" i="16"/>
  <c r="AA311" i="16" s="1"/>
  <c r="T311" i="16"/>
  <c r="U311" i="16" s="1"/>
  <c r="G311" i="16"/>
  <c r="E311" i="16"/>
  <c r="X311" i="16"/>
  <c r="Y311" i="16" s="1"/>
  <c r="R311" i="16"/>
  <c r="S311" i="16" s="1"/>
  <c r="H311" i="16"/>
  <c r="V311" i="16"/>
  <c r="W311" i="16" s="1"/>
  <c r="L311" i="16"/>
  <c r="M311" i="16" s="1"/>
  <c r="J311" i="16"/>
  <c r="K311" i="16" s="1"/>
  <c r="I311" i="16"/>
  <c r="N311" i="16"/>
  <c r="O311" i="16" s="1"/>
  <c r="AB311" i="16"/>
  <c r="AC311" i="16" s="1"/>
  <c r="F311" i="16"/>
  <c r="P311" i="16"/>
  <c r="Q311" i="16" s="1"/>
  <c r="R704" i="16"/>
  <c r="S704" i="16" s="1"/>
  <c r="P704" i="16"/>
  <c r="Q704" i="16" s="1"/>
  <c r="N704" i="16"/>
  <c r="O704" i="16" s="1"/>
  <c r="J704" i="16"/>
  <c r="K704" i="16" s="1"/>
  <c r="I704" i="16"/>
  <c r="H704" i="16"/>
  <c r="AB704" i="16"/>
  <c r="AC704" i="16" s="1"/>
  <c r="X704" i="16"/>
  <c r="Y704" i="16" s="1"/>
  <c r="V704" i="16"/>
  <c r="W704" i="16" s="1"/>
  <c r="G704" i="16"/>
  <c r="E704" i="16"/>
  <c r="L704" i="16"/>
  <c r="M704" i="16" s="1"/>
  <c r="Z704" i="16"/>
  <c r="AA704" i="16" s="1"/>
  <c r="T704" i="16"/>
  <c r="U704" i="16" s="1"/>
  <c r="F704" i="16"/>
  <c r="Z598" i="16"/>
  <c r="AA598" i="16" s="1"/>
  <c r="F598" i="16"/>
  <c r="X598" i="16"/>
  <c r="Y598" i="16" s="1"/>
  <c r="R598" i="16"/>
  <c r="S598" i="16" s="1"/>
  <c r="T598" i="16"/>
  <c r="U598" i="16" s="1"/>
  <c r="J598" i="16"/>
  <c r="K598" i="16" s="1"/>
  <c r="E598" i="16"/>
  <c r="L598" i="16"/>
  <c r="M598" i="16" s="1"/>
  <c r="I598" i="16"/>
  <c r="AB598" i="16"/>
  <c r="AC598" i="16" s="1"/>
  <c r="H598" i="16"/>
  <c r="G598" i="16"/>
  <c r="V598" i="16"/>
  <c r="W598" i="16" s="1"/>
  <c r="N598" i="16"/>
  <c r="O598" i="16" s="1"/>
  <c r="P598" i="16"/>
  <c r="Q598" i="16" s="1"/>
  <c r="AB530" i="16"/>
  <c r="AC530" i="16" s="1"/>
  <c r="H530" i="16"/>
  <c r="F530" i="16"/>
  <c r="R530" i="16"/>
  <c r="S530" i="16" s="1"/>
  <c r="I530" i="16"/>
  <c r="E530" i="16"/>
  <c r="L530" i="16"/>
  <c r="M530" i="16" s="1"/>
  <c r="J530" i="16"/>
  <c r="K530" i="16" s="1"/>
  <c r="P530" i="16"/>
  <c r="Q530" i="16" s="1"/>
  <c r="N530" i="16"/>
  <c r="O530" i="16" s="1"/>
  <c r="T530" i="16"/>
  <c r="U530" i="16" s="1"/>
  <c r="G530" i="16"/>
  <c r="Z530" i="16"/>
  <c r="AA530" i="16" s="1"/>
  <c r="X530" i="16"/>
  <c r="Y530" i="16" s="1"/>
  <c r="V530" i="16"/>
  <c r="W530" i="16" s="1"/>
  <c r="J843" i="16"/>
  <c r="K843" i="16" s="1"/>
  <c r="T843" i="16"/>
  <c r="U843" i="16" s="1"/>
  <c r="P843" i="16"/>
  <c r="Q843" i="16" s="1"/>
  <c r="L843" i="16"/>
  <c r="M843" i="16" s="1"/>
  <c r="AB843" i="16"/>
  <c r="AC843" i="16" s="1"/>
  <c r="H843" i="16"/>
  <c r="G843" i="16"/>
  <c r="F843" i="16"/>
  <c r="E843" i="16"/>
  <c r="V843" i="16"/>
  <c r="W843" i="16" s="1"/>
  <c r="R843" i="16"/>
  <c r="S843" i="16" s="1"/>
  <c r="Z843" i="16"/>
  <c r="AA843" i="16" s="1"/>
  <c r="X843" i="16"/>
  <c r="Y843" i="16" s="1"/>
  <c r="N843" i="16"/>
  <c r="O843" i="16" s="1"/>
  <c r="I843" i="16"/>
  <c r="P456" i="16"/>
  <c r="Q456" i="16" s="1"/>
  <c r="L456" i="16"/>
  <c r="M456" i="16" s="1"/>
  <c r="G456" i="16"/>
  <c r="F456" i="16"/>
  <c r="Z456" i="16"/>
  <c r="AA456" i="16" s="1"/>
  <c r="V456" i="16"/>
  <c r="W456" i="16" s="1"/>
  <c r="R456" i="16"/>
  <c r="S456" i="16" s="1"/>
  <c r="H456" i="16"/>
  <c r="AB456" i="16"/>
  <c r="AC456" i="16" s="1"/>
  <c r="E456" i="16"/>
  <c r="I456" i="16"/>
  <c r="T456" i="16"/>
  <c r="U456" i="16" s="1"/>
  <c r="N456" i="16"/>
  <c r="O456" i="16" s="1"/>
  <c r="J456" i="16"/>
  <c r="K456" i="16" s="1"/>
  <c r="X456" i="16"/>
  <c r="Y456" i="16" s="1"/>
  <c r="L428" i="16"/>
  <c r="M428" i="16" s="1"/>
  <c r="V428" i="16"/>
  <c r="W428" i="16" s="1"/>
  <c r="Z428" i="16"/>
  <c r="AA428" i="16" s="1"/>
  <c r="P428" i="16"/>
  <c r="Q428" i="16" s="1"/>
  <c r="X428" i="16"/>
  <c r="Y428" i="16" s="1"/>
  <c r="AB428" i="16"/>
  <c r="AC428" i="16" s="1"/>
  <c r="R428" i="16"/>
  <c r="S428" i="16" s="1"/>
  <c r="J428" i="16"/>
  <c r="K428" i="16" s="1"/>
  <c r="I428" i="16"/>
  <c r="H428" i="16"/>
  <c r="G428" i="16"/>
  <c r="N428" i="16"/>
  <c r="O428" i="16" s="1"/>
  <c r="E428" i="16"/>
  <c r="F428" i="16"/>
  <c r="T428" i="16"/>
  <c r="U428" i="16" s="1"/>
  <c r="AB374" i="16"/>
  <c r="AC374" i="16" s="1"/>
  <c r="X374" i="16"/>
  <c r="Y374" i="16" s="1"/>
  <c r="R374" i="16"/>
  <c r="S374" i="16" s="1"/>
  <c r="P374" i="16"/>
  <c r="Q374" i="16" s="1"/>
  <c r="N374" i="16"/>
  <c r="O374" i="16" s="1"/>
  <c r="L374" i="16"/>
  <c r="M374" i="16" s="1"/>
  <c r="G374" i="16"/>
  <c r="F374" i="16"/>
  <c r="V374" i="16"/>
  <c r="W374" i="16" s="1"/>
  <c r="J374" i="16"/>
  <c r="K374" i="16" s="1"/>
  <c r="I374" i="16"/>
  <c r="H374" i="16"/>
  <c r="E374" i="16"/>
  <c r="Z374" i="16"/>
  <c r="AA374" i="16" s="1"/>
  <c r="T374" i="16"/>
  <c r="U374" i="16" s="1"/>
  <c r="G804" i="16"/>
  <c r="T804" i="16"/>
  <c r="U804" i="16" s="1"/>
  <c r="P804" i="16"/>
  <c r="Q804" i="16" s="1"/>
  <c r="N804" i="16"/>
  <c r="O804" i="16" s="1"/>
  <c r="F804" i="16"/>
  <c r="E804" i="16"/>
  <c r="J804" i="16"/>
  <c r="K804" i="16" s="1"/>
  <c r="I804" i="16"/>
  <c r="X804" i="16"/>
  <c r="Y804" i="16" s="1"/>
  <c r="V804" i="16"/>
  <c r="W804" i="16" s="1"/>
  <c r="L804" i="16"/>
  <c r="M804" i="16" s="1"/>
  <c r="AB804" i="16"/>
  <c r="AC804" i="16" s="1"/>
  <c r="R804" i="16"/>
  <c r="S804" i="16" s="1"/>
  <c r="H804" i="16"/>
  <c r="Z804" i="16"/>
  <c r="AA804" i="16" s="1"/>
  <c r="T698" i="16"/>
  <c r="U698" i="16" s="1"/>
  <c r="N698" i="16"/>
  <c r="O698" i="16" s="1"/>
  <c r="L698" i="16"/>
  <c r="M698" i="16" s="1"/>
  <c r="J698" i="16"/>
  <c r="K698" i="16" s="1"/>
  <c r="I698" i="16"/>
  <c r="AB698" i="16"/>
  <c r="AC698" i="16" s="1"/>
  <c r="H698" i="16"/>
  <c r="G698" i="16"/>
  <c r="F698" i="16"/>
  <c r="X698" i="16"/>
  <c r="Y698" i="16" s="1"/>
  <c r="R698" i="16"/>
  <c r="S698" i="16" s="1"/>
  <c r="V698" i="16"/>
  <c r="W698" i="16" s="1"/>
  <c r="Z698" i="16"/>
  <c r="AA698" i="16" s="1"/>
  <c r="E698" i="16"/>
  <c r="P698" i="16"/>
  <c r="Q698" i="16" s="1"/>
  <c r="H630" i="16"/>
  <c r="G630" i="16"/>
  <c r="Z630" i="16"/>
  <c r="AA630" i="16" s="1"/>
  <c r="F630" i="16"/>
  <c r="X630" i="16"/>
  <c r="Y630" i="16" s="1"/>
  <c r="E630" i="16"/>
  <c r="L630" i="16"/>
  <c r="M630" i="16" s="1"/>
  <c r="J630" i="16"/>
  <c r="K630" i="16" s="1"/>
  <c r="T630" i="16"/>
  <c r="U630" i="16" s="1"/>
  <c r="P630" i="16"/>
  <c r="Q630" i="16" s="1"/>
  <c r="V630" i="16"/>
  <c r="W630" i="16" s="1"/>
  <c r="AB630" i="16"/>
  <c r="AC630" i="16" s="1"/>
  <c r="R630" i="16"/>
  <c r="S630" i="16" s="1"/>
  <c r="I630" i="16"/>
  <c r="N630" i="16"/>
  <c r="O630" i="16" s="1"/>
  <c r="X6" i="16"/>
  <c r="Y6" i="16" s="1"/>
  <c r="P6" i="16"/>
  <c r="Q6" i="16" s="1"/>
  <c r="N6" i="16"/>
  <c r="O6" i="16" s="1"/>
  <c r="R6" i="16"/>
  <c r="S6" i="16" s="1"/>
  <c r="T6" i="16"/>
  <c r="U6" i="16" s="1"/>
  <c r="J6" i="16"/>
  <c r="K6" i="16" s="1"/>
  <c r="I6" i="16"/>
  <c r="AB6" i="16"/>
  <c r="AC6" i="16" s="1"/>
  <c r="Z6" i="16"/>
  <c r="AA6" i="16" s="1"/>
  <c r="F6" i="16"/>
  <c r="G6" i="16"/>
  <c r="E6" i="16"/>
  <c r="H6" i="16"/>
  <c r="L6" i="16"/>
  <c r="M6" i="16" s="1"/>
  <c r="V6" i="16"/>
  <c r="W6" i="16" s="1"/>
  <c r="R576" i="16"/>
  <c r="S576" i="16" s="1"/>
  <c r="P576" i="16"/>
  <c r="Q576" i="16" s="1"/>
  <c r="N576" i="16"/>
  <c r="O576" i="16" s="1"/>
  <c r="L576" i="16"/>
  <c r="M576" i="16" s="1"/>
  <c r="G576" i="16"/>
  <c r="J576" i="16"/>
  <c r="K576" i="16" s="1"/>
  <c r="I576" i="16"/>
  <c r="H576" i="16"/>
  <c r="E576" i="16"/>
  <c r="Z576" i="16"/>
  <c r="AA576" i="16" s="1"/>
  <c r="X576" i="16"/>
  <c r="Y576" i="16" s="1"/>
  <c r="V576" i="16"/>
  <c r="W576" i="16" s="1"/>
  <c r="AB576" i="16"/>
  <c r="AC576" i="16" s="1"/>
  <c r="T576" i="16"/>
  <c r="U576" i="16" s="1"/>
  <c r="F576" i="16"/>
  <c r="V9" i="16"/>
  <c r="W9" i="16" s="1"/>
  <c r="R9" i="16"/>
  <c r="S9" i="16" s="1"/>
  <c r="T9" i="16"/>
  <c r="U9" i="16" s="1"/>
  <c r="N9" i="16"/>
  <c r="O9" i="16" s="1"/>
  <c r="H9" i="16"/>
  <c r="G9" i="16"/>
  <c r="F9" i="16"/>
  <c r="E9" i="16"/>
  <c r="AB9" i="16"/>
  <c r="AC9" i="16" s="1"/>
  <c r="L9" i="16"/>
  <c r="M9" i="16" s="1"/>
  <c r="X9" i="16"/>
  <c r="Y9" i="16" s="1"/>
  <c r="J9" i="16"/>
  <c r="K9" i="16" s="1"/>
  <c r="I9" i="16"/>
  <c r="P9" i="16"/>
  <c r="Q9" i="16" s="1"/>
  <c r="Z9" i="16"/>
  <c r="AA9" i="16" s="1"/>
  <c r="R520" i="16"/>
  <c r="S520" i="16" s="1"/>
  <c r="P520" i="16"/>
  <c r="Q520" i="16" s="1"/>
  <c r="N520" i="16"/>
  <c r="O520" i="16" s="1"/>
  <c r="T520" i="16"/>
  <c r="U520" i="16" s="1"/>
  <c r="V520" i="16"/>
  <c r="W520" i="16" s="1"/>
  <c r="AB520" i="16"/>
  <c r="AC520" i="16" s="1"/>
  <c r="Z520" i="16"/>
  <c r="AA520" i="16" s="1"/>
  <c r="J520" i="16"/>
  <c r="K520" i="16" s="1"/>
  <c r="H520" i="16"/>
  <c r="G520" i="16"/>
  <c r="X520" i="16"/>
  <c r="Y520" i="16" s="1"/>
  <c r="F520" i="16"/>
  <c r="E520" i="16"/>
  <c r="L520" i="16"/>
  <c r="M520" i="16" s="1"/>
  <c r="I520" i="16"/>
  <c r="X474" i="16"/>
  <c r="Y474" i="16" s="1"/>
  <c r="P474" i="16"/>
  <c r="Q474" i="16" s="1"/>
  <c r="N474" i="16"/>
  <c r="O474" i="16" s="1"/>
  <c r="R474" i="16"/>
  <c r="S474" i="16" s="1"/>
  <c r="J474" i="16"/>
  <c r="K474" i="16" s="1"/>
  <c r="Z474" i="16"/>
  <c r="AA474" i="16" s="1"/>
  <c r="F474" i="16"/>
  <c r="V474" i="16"/>
  <c r="W474" i="16" s="1"/>
  <c r="AB474" i="16"/>
  <c r="AC474" i="16" s="1"/>
  <c r="L474" i="16"/>
  <c r="M474" i="16" s="1"/>
  <c r="V345" i="16"/>
  <c r="W345" i="16" s="1"/>
  <c r="T345" i="16"/>
  <c r="U345" i="16" s="1"/>
  <c r="H345" i="16"/>
  <c r="G345" i="16"/>
  <c r="AB345" i="16"/>
  <c r="AC345" i="16" s="1"/>
  <c r="F345" i="16"/>
  <c r="E345" i="16"/>
  <c r="Z345" i="16"/>
  <c r="AA345" i="16" s="1"/>
  <c r="J345" i="16"/>
  <c r="K345" i="16" s="1"/>
  <c r="N345" i="16"/>
  <c r="O345" i="16" s="1"/>
  <c r="V279" i="16"/>
  <c r="W279" i="16" s="1"/>
  <c r="T279" i="16"/>
  <c r="U279" i="16" s="1"/>
  <c r="R279" i="16"/>
  <c r="S279" i="16" s="1"/>
  <c r="N279" i="16"/>
  <c r="O279" i="16" s="1"/>
  <c r="J279" i="16"/>
  <c r="K279" i="16" s="1"/>
  <c r="AB279" i="16"/>
  <c r="AC279" i="16" s="1"/>
  <c r="Z279" i="16"/>
  <c r="AA279" i="16" s="1"/>
  <c r="P279" i="16"/>
  <c r="Q279" i="16" s="1"/>
  <c r="X279" i="16"/>
  <c r="Y279" i="16" s="1"/>
  <c r="I279" i="16"/>
  <c r="G279" i="16"/>
  <c r="L279" i="16"/>
  <c r="M279" i="16" s="1"/>
  <c r="H279" i="16"/>
  <c r="F279" i="16"/>
  <c r="E279" i="16"/>
  <c r="H151" i="16"/>
  <c r="AB151" i="16"/>
  <c r="AC151" i="16" s="1"/>
  <c r="Z151" i="16"/>
  <c r="AA151" i="16" s="1"/>
  <c r="X151" i="16"/>
  <c r="Y151" i="16" s="1"/>
  <c r="T151" i="16"/>
  <c r="U151" i="16" s="1"/>
  <c r="G151" i="16"/>
  <c r="E151" i="16"/>
  <c r="V151" i="16"/>
  <c r="W151" i="16" s="1"/>
  <c r="N151" i="16"/>
  <c r="O151" i="16" s="1"/>
  <c r="F151" i="16"/>
  <c r="P151" i="16"/>
  <c r="Q151" i="16" s="1"/>
  <c r="R151" i="16"/>
  <c r="S151" i="16" s="1"/>
  <c r="L151" i="16"/>
  <c r="M151" i="16" s="1"/>
  <c r="J151" i="16"/>
  <c r="K151" i="16" s="1"/>
  <c r="I151" i="16"/>
  <c r="T582" i="16"/>
  <c r="U582" i="16" s="1"/>
  <c r="P813" i="16"/>
  <c r="Q813" i="16" s="1"/>
  <c r="Z813" i="16"/>
  <c r="AA813" i="16" s="1"/>
  <c r="X813" i="16"/>
  <c r="Y813" i="16" s="1"/>
  <c r="R813" i="16"/>
  <c r="S813" i="16" s="1"/>
  <c r="E813" i="16"/>
  <c r="N813" i="16"/>
  <c r="O813" i="16" s="1"/>
  <c r="L813" i="16"/>
  <c r="M813" i="16" s="1"/>
  <c r="I813" i="16"/>
  <c r="V813" i="16"/>
  <c r="W813" i="16" s="1"/>
  <c r="T813" i="16"/>
  <c r="U813" i="16" s="1"/>
  <c r="AB813" i="16"/>
  <c r="AC813" i="16" s="1"/>
  <c r="J813" i="16"/>
  <c r="K813" i="16" s="1"/>
  <c r="H813" i="16"/>
  <c r="G813" i="16"/>
  <c r="F813" i="16"/>
  <c r="R552" i="16"/>
  <c r="S552" i="16" s="1"/>
  <c r="P552" i="16"/>
  <c r="Q552" i="16" s="1"/>
  <c r="T552" i="16"/>
  <c r="U552" i="16" s="1"/>
  <c r="G552" i="16"/>
  <c r="I552" i="16"/>
  <c r="H552" i="16"/>
  <c r="AB552" i="16"/>
  <c r="AC552" i="16" s="1"/>
  <c r="V552" i="16"/>
  <c r="W552" i="16" s="1"/>
  <c r="L552" i="16"/>
  <c r="M552" i="16" s="1"/>
  <c r="J552" i="16"/>
  <c r="K552" i="16" s="1"/>
  <c r="F552" i="16"/>
  <c r="X552" i="16"/>
  <c r="Y552" i="16" s="1"/>
  <c r="Z552" i="16"/>
  <c r="AA552" i="16" s="1"/>
  <c r="N552" i="16"/>
  <c r="O552" i="16" s="1"/>
  <c r="E552" i="16"/>
  <c r="G462" i="16"/>
  <c r="Z462" i="16"/>
  <c r="AA462" i="16" s="1"/>
  <c r="F462" i="16"/>
  <c r="T462" i="16"/>
  <c r="U462" i="16" s="1"/>
  <c r="R462" i="16"/>
  <c r="S462" i="16" s="1"/>
  <c r="P462" i="16"/>
  <c r="Q462" i="16" s="1"/>
  <c r="N462" i="16"/>
  <c r="O462" i="16" s="1"/>
  <c r="I462" i="16"/>
  <c r="H462" i="16"/>
  <c r="X462" i="16"/>
  <c r="Y462" i="16" s="1"/>
  <c r="E462" i="16"/>
  <c r="V462" i="16"/>
  <c r="W462" i="16" s="1"/>
  <c r="L462" i="16"/>
  <c r="M462" i="16" s="1"/>
  <c r="J462" i="16"/>
  <c r="K462" i="16" s="1"/>
  <c r="AB462" i="16"/>
  <c r="AC462" i="16" s="1"/>
  <c r="X752" i="16"/>
  <c r="Y752" i="16" s="1"/>
  <c r="J752" i="16"/>
  <c r="K752" i="16" s="1"/>
  <c r="I752" i="16"/>
  <c r="G752" i="16"/>
  <c r="R752" i="16"/>
  <c r="S752" i="16" s="1"/>
  <c r="P752" i="16"/>
  <c r="Q752" i="16" s="1"/>
  <c r="N752" i="16"/>
  <c r="O752" i="16" s="1"/>
  <c r="T752" i="16"/>
  <c r="U752" i="16" s="1"/>
  <c r="E752" i="16"/>
  <c r="Z752" i="16"/>
  <c r="AA752" i="16" s="1"/>
  <c r="L752" i="16"/>
  <c r="M752" i="16" s="1"/>
  <c r="H752" i="16"/>
  <c r="F752" i="16"/>
  <c r="V752" i="16"/>
  <c r="W752" i="16" s="1"/>
  <c r="AB752" i="16"/>
  <c r="AC752" i="16" s="1"/>
  <c r="G932" i="16"/>
  <c r="Z932" i="16"/>
  <c r="AA932" i="16" s="1"/>
  <c r="F932" i="16"/>
  <c r="X932" i="16"/>
  <c r="Y932" i="16" s="1"/>
  <c r="J932" i="16"/>
  <c r="K932" i="16" s="1"/>
  <c r="T932" i="16"/>
  <c r="U932" i="16" s="1"/>
  <c r="V932" i="16"/>
  <c r="W932" i="16" s="1"/>
  <c r="P932" i="16"/>
  <c r="Q932" i="16" s="1"/>
  <c r="N932" i="16"/>
  <c r="O932" i="16" s="1"/>
  <c r="L932" i="16"/>
  <c r="M932" i="16" s="1"/>
  <c r="R932" i="16"/>
  <c r="S932" i="16" s="1"/>
  <c r="AB932" i="16"/>
  <c r="AC932" i="16" s="1"/>
  <c r="H932" i="16"/>
  <c r="I932" i="16"/>
  <c r="E932" i="16"/>
  <c r="J274" i="235"/>
  <c r="I274" i="235"/>
  <c r="W274" i="235"/>
  <c r="X274" i="235" s="1"/>
  <c r="H274" i="235"/>
  <c r="AC274" i="235"/>
  <c r="AD274" i="235" s="1"/>
  <c r="F274" i="235"/>
  <c r="G274" i="235"/>
  <c r="M274" i="235"/>
  <c r="N274" i="235" s="1"/>
  <c r="K274" i="235"/>
  <c r="L274" i="235" s="1"/>
  <c r="S274" i="235"/>
  <c r="T274" i="235" s="1"/>
  <c r="Q274" i="235"/>
  <c r="R274" i="235" s="1"/>
  <c r="O274" i="235"/>
  <c r="P274" i="235" s="1"/>
  <c r="E274" i="235"/>
  <c r="Y274" i="235"/>
  <c r="Z274" i="235" s="1"/>
  <c r="U274" i="235"/>
  <c r="V274" i="235" s="1"/>
  <c r="AA274" i="235"/>
  <c r="AB274" i="235" s="1"/>
  <c r="L871" i="16"/>
  <c r="M871" i="16" s="1"/>
  <c r="I871" i="16"/>
  <c r="F871" i="16"/>
  <c r="E871" i="16"/>
  <c r="T871" i="16"/>
  <c r="U871" i="16" s="1"/>
  <c r="G871" i="16"/>
  <c r="AB871" i="16"/>
  <c r="AC871" i="16" s="1"/>
  <c r="Z871" i="16"/>
  <c r="AA871" i="16" s="1"/>
  <c r="X871" i="16"/>
  <c r="Y871" i="16" s="1"/>
  <c r="V871" i="16"/>
  <c r="W871" i="16" s="1"/>
  <c r="P871" i="16"/>
  <c r="Q871" i="16" s="1"/>
  <c r="N871" i="16"/>
  <c r="O871" i="16" s="1"/>
  <c r="J871" i="16"/>
  <c r="K871" i="16" s="1"/>
  <c r="R871" i="16"/>
  <c r="S871" i="16" s="1"/>
  <c r="H871" i="16"/>
  <c r="U904" i="235"/>
  <c r="V904" i="235" s="1"/>
  <c r="Q904" i="235"/>
  <c r="R904" i="235" s="1"/>
  <c r="K904" i="235"/>
  <c r="L904" i="235" s="1"/>
  <c r="J904" i="235"/>
  <c r="H904" i="235"/>
  <c r="G904" i="235"/>
  <c r="F904" i="235"/>
  <c r="AC904" i="235"/>
  <c r="AD904" i="235" s="1"/>
  <c r="E904" i="235"/>
  <c r="AA904" i="235"/>
  <c r="AB904" i="235" s="1"/>
  <c r="Y904" i="235"/>
  <c r="Z904" i="235" s="1"/>
  <c r="M904" i="235"/>
  <c r="N904" i="235" s="1"/>
  <c r="I904" i="235"/>
  <c r="S904" i="235"/>
  <c r="T904" i="235" s="1"/>
  <c r="O904" i="235"/>
  <c r="P904" i="235" s="1"/>
  <c r="W904" i="235"/>
  <c r="X904" i="235" s="1"/>
  <c r="W702" i="235"/>
  <c r="X702" i="235" s="1"/>
  <c r="U702" i="235"/>
  <c r="V702" i="235" s="1"/>
  <c r="S702" i="235"/>
  <c r="T702" i="235" s="1"/>
  <c r="AA702" i="235"/>
  <c r="AB702" i="235" s="1"/>
  <c r="Y702" i="235"/>
  <c r="Z702" i="235" s="1"/>
  <c r="Q702" i="235"/>
  <c r="R702" i="235" s="1"/>
  <c r="J702" i="235"/>
  <c r="AC702" i="235"/>
  <c r="AD702" i="235" s="1"/>
  <c r="I702" i="235"/>
  <c r="H702" i="235"/>
  <c r="F702" i="235"/>
  <c r="M702" i="235"/>
  <c r="N702" i="235" s="1"/>
  <c r="G702" i="235"/>
  <c r="E702" i="235"/>
  <c r="O702" i="235"/>
  <c r="P702" i="235" s="1"/>
  <c r="K702" i="235"/>
  <c r="L702" i="235" s="1"/>
  <c r="P341" i="16"/>
  <c r="Q341" i="16" s="1"/>
  <c r="J341" i="16"/>
  <c r="K341" i="16" s="1"/>
  <c r="H341" i="16"/>
  <c r="G341" i="16"/>
  <c r="F341" i="16"/>
  <c r="V341" i="16"/>
  <c r="W341" i="16" s="1"/>
  <c r="N341" i="16"/>
  <c r="O341" i="16" s="1"/>
  <c r="I341" i="16"/>
  <c r="E341" i="16"/>
  <c r="Z341" i="16"/>
  <c r="AA341" i="16" s="1"/>
  <c r="X341" i="16"/>
  <c r="Y341" i="16" s="1"/>
  <c r="AB341" i="16"/>
  <c r="AC341" i="16" s="1"/>
  <c r="L341" i="16"/>
  <c r="M341" i="16" s="1"/>
  <c r="T341" i="16"/>
  <c r="U341" i="16" s="1"/>
  <c r="R341" i="16"/>
  <c r="S341" i="16" s="1"/>
  <c r="W651" i="235"/>
  <c r="X651" i="235" s="1"/>
  <c r="S651" i="235"/>
  <c r="T651" i="235" s="1"/>
  <c r="Q651" i="235"/>
  <c r="R651" i="235" s="1"/>
  <c r="AC651" i="235"/>
  <c r="AD651" i="235" s="1"/>
  <c r="AA651" i="235"/>
  <c r="AB651" i="235" s="1"/>
  <c r="E651" i="235"/>
  <c r="O651" i="235"/>
  <c r="P651" i="235" s="1"/>
  <c r="M651" i="235"/>
  <c r="N651" i="235" s="1"/>
  <c r="K651" i="235"/>
  <c r="L651" i="235" s="1"/>
  <c r="J651" i="235"/>
  <c r="H651" i="235"/>
  <c r="G651" i="235"/>
  <c r="F651" i="235"/>
  <c r="I651" i="235"/>
  <c r="U651" i="235"/>
  <c r="V651" i="235" s="1"/>
  <c r="Y651" i="235"/>
  <c r="Z651" i="235" s="1"/>
  <c r="Y883" i="235"/>
  <c r="Z883" i="235" s="1"/>
  <c r="W883" i="235"/>
  <c r="X883" i="235" s="1"/>
  <c r="AA883" i="235"/>
  <c r="AB883" i="235" s="1"/>
  <c r="Q883" i="235"/>
  <c r="R883" i="235" s="1"/>
  <c r="M883" i="235"/>
  <c r="N883" i="235" s="1"/>
  <c r="J883" i="235"/>
  <c r="I883" i="235"/>
  <c r="H883" i="235"/>
  <c r="E883" i="235"/>
  <c r="AC883" i="235"/>
  <c r="AD883" i="235" s="1"/>
  <c r="S883" i="235"/>
  <c r="T883" i="235" s="1"/>
  <c r="O883" i="235"/>
  <c r="P883" i="235" s="1"/>
  <c r="G883" i="235"/>
  <c r="F883" i="235"/>
  <c r="K883" i="235"/>
  <c r="L883" i="235" s="1"/>
  <c r="U883" i="235"/>
  <c r="V883" i="235" s="1"/>
  <c r="Q530" i="235"/>
  <c r="R530" i="235" s="1"/>
  <c r="I530" i="235"/>
  <c r="H530" i="235"/>
  <c r="E530" i="235"/>
  <c r="AA530" i="235"/>
  <c r="AB530" i="235" s="1"/>
  <c r="U530" i="235"/>
  <c r="V530" i="235" s="1"/>
  <c r="S530" i="235"/>
  <c r="T530" i="235" s="1"/>
  <c r="AC530" i="235"/>
  <c r="AD530" i="235" s="1"/>
  <c r="J530" i="235"/>
  <c r="M530" i="235"/>
  <c r="N530" i="235" s="1"/>
  <c r="F530" i="235"/>
  <c r="Q515" i="235"/>
  <c r="R515" i="235" s="1"/>
  <c r="M515" i="235"/>
  <c r="N515" i="235" s="1"/>
  <c r="E515" i="235"/>
  <c r="O515" i="235"/>
  <c r="P515" i="235" s="1"/>
  <c r="H515" i="235"/>
  <c r="I515" i="235"/>
  <c r="AA515" i="235"/>
  <c r="AB515" i="235" s="1"/>
  <c r="U515" i="235"/>
  <c r="V515" i="235" s="1"/>
  <c r="S515" i="235"/>
  <c r="T515" i="235" s="1"/>
  <c r="Y515" i="235"/>
  <c r="Z515" i="235" s="1"/>
  <c r="F515" i="235"/>
  <c r="K515" i="235"/>
  <c r="L515" i="235" s="1"/>
  <c r="J515" i="235"/>
  <c r="AC515" i="235"/>
  <c r="AD515" i="235" s="1"/>
  <c r="G515" i="235"/>
  <c r="W515" i="235"/>
  <c r="X515" i="235" s="1"/>
  <c r="Q487" i="235"/>
  <c r="R487" i="235" s="1"/>
  <c r="O487" i="235"/>
  <c r="P487" i="235" s="1"/>
  <c r="AA487" i="235"/>
  <c r="AB487" i="235" s="1"/>
  <c r="Y487" i="235"/>
  <c r="Z487" i="235" s="1"/>
  <c r="W487" i="235"/>
  <c r="X487" i="235" s="1"/>
  <c r="U487" i="235"/>
  <c r="V487" i="235" s="1"/>
  <c r="M487" i="235"/>
  <c r="N487" i="235" s="1"/>
  <c r="H487" i="235"/>
  <c r="AC487" i="235"/>
  <c r="AD487" i="235" s="1"/>
  <c r="K487" i="235"/>
  <c r="L487" i="235" s="1"/>
  <c r="J487" i="235"/>
  <c r="S487" i="235"/>
  <c r="T487" i="235" s="1"/>
  <c r="F487" i="235"/>
  <c r="M460" i="235"/>
  <c r="N460" i="235" s="1"/>
  <c r="H460" i="235"/>
  <c r="I460" i="235"/>
  <c r="U460" i="235"/>
  <c r="V460" i="235" s="1"/>
  <c r="S460" i="235"/>
  <c r="T460" i="235" s="1"/>
  <c r="Q460" i="235"/>
  <c r="R460" i="235" s="1"/>
  <c r="AC460" i="235"/>
  <c r="AD460" i="235" s="1"/>
  <c r="E460" i="235"/>
  <c r="AA460" i="235"/>
  <c r="AB460" i="235" s="1"/>
  <c r="Y460" i="235"/>
  <c r="Z460" i="235" s="1"/>
  <c r="W460" i="235"/>
  <c r="X460" i="235" s="1"/>
  <c r="J460" i="235"/>
  <c r="F460" i="235"/>
  <c r="K460" i="235"/>
  <c r="L460" i="235" s="1"/>
  <c r="O460" i="235"/>
  <c r="P460" i="235" s="1"/>
  <c r="G460" i="235"/>
  <c r="AA32" i="235"/>
  <c r="AB32" i="235" s="1"/>
  <c r="W32" i="235"/>
  <c r="X32" i="235" s="1"/>
  <c r="O32" i="235"/>
  <c r="P32" i="235" s="1"/>
  <c r="M32" i="235"/>
  <c r="N32" i="235" s="1"/>
  <c r="K32" i="235"/>
  <c r="L32" i="235" s="1"/>
  <c r="U32" i="235"/>
  <c r="V32" i="235" s="1"/>
  <c r="S32" i="235"/>
  <c r="T32" i="235" s="1"/>
  <c r="Q32" i="235"/>
  <c r="R32" i="235" s="1"/>
  <c r="H32" i="235"/>
  <c r="F32" i="235"/>
  <c r="E32" i="235"/>
  <c r="AC32" i="235"/>
  <c r="AD32" i="235" s="1"/>
  <c r="Y32" i="235"/>
  <c r="Z32" i="235" s="1"/>
  <c r="J32" i="235"/>
  <c r="I32" i="235"/>
  <c r="G32" i="235"/>
  <c r="J374" i="235"/>
  <c r="AC374" i="235"/>
  <c r="AD374" i="235" s="1"/>
  <c r="I374" i="235"/>
  <c r="H374" i="235"/>
  <c r="Q374" i="235"/>
  <c r="R374" i="235" s="1"/>
  <c r="O374" i="235"/>
  <c r="P374" i="235" s="1"/>
  <c r="AA374" i="235"/>
  <c r="AB374" i="235" s="1"/>
  <c r="Y374" i="235"/>
  <c r="Z374" i="235" s="1"/>
  <c r="U374" i="235"/>
  <c r="V374" i="235" s="1"/>
  <c r="K374" i="235"/>
  <c r="L374" i="235" s="1"/>
  <c r="G374" i="235"/>
  <c r="E374" i="235"/>
  <c r="W374" i="235"/>
  <c r="X374" i="235" s="1"/>
  <c r="M374" i="235"/>
  <c r="N374" i="235" s="1"/>
  <c r="F374" i="235"/>
  <c r="S374" i="235"/>
  <c r="T374" i="235" s="1"/>
  <c r="AA820" i="235"/>
  <c r="AB820" i="235" s="1"/>
  <c r="U820" i="235"/>
  <c r="V820" i="235" s="1"/>
  <c r="Q820" i="235"/>
  <c r="R820" i="235" s="1"/>
  <c r="K820" i="235"/>
  <c r="L820" i="235" s="1"/>
  <c r="J820" i="235"/>
  <c r="I820" i="235"/>
  <c r="H820" i="235"/>
  <c r="M820" i="235"/>
  <c r="N820" i="235" s="1"/>
  <c r="G820" i="235"/>
  <c r="F820" i="235"/>
  <c r="E820" i="235"/>
  <c r="S820" i="235"/>
  <c r="T820" i="235" s="1"/>
  <c r="Y820" i="235"/>
  <c r="Z820" i="235" s="1"/>
  <c r="W820" i="235"/>
  <c r="X820" i="235" s="1"/>
  <c r="O820" i="235"/>
  <c r="P820" i="235" s="1"/>
  <c r="AC820" i="235"/>
  <c r="AD820" i="235" s="1"/>
  <c r="M265" i="235"/>
  <c r="N265" i="235" s="1"/>
  <c r="K265" i="235"/>
  <c r="L265" i="235" s="1"/>
  <c r="J265" i="235"/>
  <c r="Q265" i="235"/>
  <c r="R265" i="235" s="1"/>
  <c r="W265" i="235"/>
  <c r="X265" i="235" s="1"/>
  <c r="AA265" i="235"/>
  <c r="AB265" i="235" s="1"/>
  <c r="AC265" i="235"/>
  <c r="AD265" i="235" s="1"/>
  <c r="I265" i="235"/>
  <c r="H265" i="235"/>
  <c r="U265" i="235"/>
  <c r="V265" i="235" s="1"/>
  <c r="S265" i="235"/>
  <c r="T265" i="235" s="1"/>
  <c r="G265" i="235"/>
  <c r="F265" i="235"/>
  <c r="E265" i="235"/>
  <c r="Y265" i="235"/>
  <c r="Z265" i="235" s="1"/>
  <c r="O265" i="235"/>
  <c r="P265" i="235" s="1"/>
  <c r="G692" i="235"/>
  <c r="W692" i="235"/>
  <c r="X692" i="235" s="1"/>
  <c r="U692" i="235"/>
  <c r="V692" i="235" s="1"/>
  <c r="S692" i="235"/>
  <c r="T692" i="235" s="1"/>
  <c r="Q692" i="235"/>
  <c r="R692" i="235" s="1"/>
  <c r="O692" i="235"/>
  <c r="P692" i="235" s="1"/>
  <c r="AA692" i="235"/>
  <c r="AB692" i="235" s="1"/>
  <c r="Y692" i="235"/>
  <c r="Z692" i="235" s="1"/>
  <c r="AC692" i="235"/>
  <c r="AD692" i="235" s="1"/>
  <c r="I692" i="235"/>
  <c r="H692" i="235"/>
  <c r="F692" i="235"/>
  <c r="K692" i="235"/>
  <c r="L692" i="235" s="1"/>
  <c r="E692" i="235"/>
  <c r="J692" i="235"/>
  <c r="M692" i="235"/>
  <c r="N692" i="235" s="1"/>
  <c r="W21" i="235"/>
  <c r="X21" i="235" s="1"/>
  <c r="J21" i="235"/>
  <c r="U21" i="235"/>
  <c r="V21" i="235" s="1"/>
  <c r="S21" i="235"/>
  <c r="T21" i="235" s="1"/>
  <c r="Q21" i="235"/>
  <c r="R21" i="235" s="1"/>
  <c r="M21" i="235"/>
  <c r="N21" i="235" s="1"/>
  <c r="K21" i="235"/>
  <c r="L21" i="235" s="1"/>
  <c r="Y21" i="235"/>
  <c r="Z21" i="235" s="1"/>
  <c r="E21" i="235"/>
  <c r="O21" i="235"/>
  <c r="P21" i="235" s="1"/>
  <c r="AA21" i="235"/>
  <c r="AB21" i="235" s="1"/>
  <c r="G21" i="235"/>
  <c r="F21" i="235"/>
  <c r="I21" i="235"/>
  <c r="H21" i="235"/>
  <c r="AC21" i="235"/>
  <c r="AD21" i="235" s="1"/>
  <c r="K447" i="235"/>
  <c r="L447" i="235" s="1"/>
  <c r="J447" i="235"/>
  <c r="U447" i="235"/>
  <c r="V447" i="235" s="1"/>
  <c r="S447" i="235"/>
  <c r="T447" i="235" s="1"/>
  <c r="I447" i="235"/>
  <c r="AC447" i="235"/>
  <c r="AD447" i="235" s="1"/>
  <c r="M447" i="235"/>
  <c r="N447" i="235" s="1"/>
  <c r="AA447" i="235"/>
  <c r="AB447" i="235" s="1"/>
  <c r="E447" i="235"/>
  <c r="O447" i="235"/>
  <c r="P447" i="235" s="1"/>
  <c r="G447" i="235"/>
  <c r="F447" i="235"/>
  <c r="H447" i="235"/>
  <c r="Q447" i="235"/>
  <c r="R447" i="235" s="1"/>
  <c r="Y447" i="235"/>
  <c r="Z447" i="235" s="1"/>
  <c r="W447" i="235"/>
  <c r="X447" i="235" s="1"/>
  <c r="U866" i="235"/>
  <c r="V866" i="235" s="1"/>
  <c r="Q866" i="235"/>
  <c r="R866" i="235" s="1"/>
  <c r="O866" i="235"/>
  <c r="P866" i="235" s="1"/>
  <c r="Y866" i="235"/>
  <c r="Z866" i="235" s="1"/>
  <c r="S866" i="235"/>
  <c r="T866" i="235" s="1"/>
  <c r="I866" i="235"/>
  <c r="H866" i="235"/>
  <c r="G866" i="235"/>
  <c r="AC866" i="235"/>
  <c r="AD866" i="235" s="1"/>
  <c r="E866" i="235"/>
  <c r="AA866" i="235"/>
  <c r="AB866" i="235" s="1"/>
  <c r="M866" i="235"/>
  <c r="N866" i="235" s="1"/>
  <c r="K866" i="235"/>
  <c r="L866" i="235" s="1"/>
  <c r="J866" i="235"/>
  <c r="W866" i="235"/>
  <c r="X866" i="235" s="1"/>
  <c r="F866" i="235"/>
  <c r="O339" i="235"/>
  <c r="P339" i="235" s="1"/>
  <c r="W339" i="235"/>
  <c r="X339" i="235" s="1"/>
  <c r="M339" i="235"/>
  <c r="N339" i="235" s="1"/>
  <c r="S339" i="235"/>
  <c r="T339" i="235" s="1"/>
  <c r="J339" i="235"/>
  <c r="I339" i="235"/>
  <c r="H339" i="235"/>
  <c r="G339" i="235"/>
  <c r="AC339" i="235"/>
  <c r="AD339" i="235" s="1"/>
  <c r="E339" i="235"/>
  <c r="AA339" i="235"/>
  <c r="AB339" i="235" s="1"/>
  <c r="Y339" i="235"/>
  <c r="Z339" i="235" s="1"/>
  <c r="U339" i="235"/>
  <c r="V339" i="235" s="1"/>
  <c r="K339" i="235"/>
  <c r="L339" i="235" s="1"/>
  <c r="Q339" i="235"/>
  <c r="R339" i="235" s="1"/>
  <c r="F339" i="235"/>
  <c r="J233" i="235"/>
  <c r="I233" i="235"/>
  <c r="O233" i="235"/>
  <c r="P233" i="235" s="1"/>
  <c r="G233" i="235"/>
  <c r="E233" i="235"/>
  <c r="U233" i="235"/>
  <c r="V233" i="235" s="1"/>
  <c r="M233" i="235"/>
  <c r="N233" i="235" s="1"/>
  <c r="K233" i="235"/>
  <c r="L233" i="235" s="1"/>
  <c r="Y233" i="235"/>
  <c r="Z233" i="235" s="1"/>
  <c r="W233" i="235"/>
  <c r="X233" i="235" s="1"/>
  <c r="AA233" i="235"/>
  <c r="AB233" i="235" s="1"/>
  <c r="S233" i="235"/>
  <c r="T233" i="235" s="1"/>
  <c r="H233" i="235"/>
  <c r="AC233" i="235"/>
  <c r="AD233" i="235" s="1"/>
  <c r="F233" i="235"/>
  <c r="Q233" i="235"/>
  <c r="R233" i="235" s="1"/>
  <c r="S657" i="235"/>
  <c r="T657" i="235" s="1"/>
  <c r="Q657" i="235"/>
  <c r="R657" i="235" s="1"/>
  <c r="F657" i="235"/>
  <c r="AC657" i="235"/>
  <c r="AD657" i="235" s="1"/>
  <c r="E657" i="235"/>
  <c r="AA657" i="235"/>
  <c r="AB657" i="235" s="1"/>
  <c r="J657" i="235"/>
  <c r="M657" i="235"/>
  <c r="N657" i="235" s="1"/>
  <c r="W657" i="235"/>
  <c r="X657" i="235" s="1"/>
  <c r="K657" i="235"/>
  <c r="L657" i="235" s="1"/>
  <c r="O657" i="235"/>
  <c r="P657" i="235" s="1"/>
  <c r="H657" i="235"/>
  <c r="Y657" i="235"/>
  <c r="Z657" i="235" s="1"/>
  <c r="Y122" i="235"/>
  <c r="Z122" i="235" s="1"/>
  <c r="W122" i="235"/>
  <c r="X122" i="235" s="1"/>
  <c r="U122" i="235"/>
  <c r="V122" i="235" s="1"/>
  <c r="F122" i="235"/>
  <c r="E122" i="235"/>
  <c r="J122" i="235"/>
  <c r="AC122" i="235"/>
  <c r="AD122" i="235" s="1"/>
  <c r="I122" i="235"/>
  <c r="AA122" i="235"/>
  <c r="AB122" i="235" s="1"/>
  <c r="G122" i="235"/>
  <c r="M122" i="235"/>
  <c r="N122" i="235" s="1"/>
  <c r="S122" i="235"/>
  <c r="T122" i="235" s="1"/>
  <c r="O122" i="235"/>
  <c r="P122" i="235" s="1"/>
  <c r="H122" i="235"/>
  <c r="Q122" i="235"/>
  <c r="R122" i="235" s="1"/>
  <c r="K122" i="235"/>
  <c r="L122" i="235" s="1"/>
  <c r="M548" i="235"/>
  <c r="N548" i="235" s="1"/>
  <c r="K548" i="235"/>
  <c r="L548" i="235" s="1"/>
  <c r="AC548" i="235"/>
  <c r="AD548" i="235" s="1"/>
  <c r="Q548" i="235"/>
  <c r="R548" i="235" s="1"/>
  <c r="O548" i="235"/>
  <c r="P548" i="235" s="1"/>
  <c r="J548" i="235"/>
  <c r="H548" i="235"/>
  <c r="U548" i="235"/>
  <c r="V548" i="235" s="1"/>
  <c r="G548" i="235"/>
  <c r="Y548" i="235"/>
  <c r="Z548" i="235" s="1"/>
  <c r="E548" i="235"/>
  <c r="AA548" i="235"/>
  <c r="AB548" i="235" s="1"/>
  <c r="W548" i="235"/>
  <c r="X548" i="235" s="1"/>
  <c r="I548" i="235"/>
  <c r="S548" i="235"/>
  <c r="T548" i="235" s="1"/>
  <c r="F548" i="235"/>
  <c r="O16" i="235"/>
  <c r="P16" i="235" s="1"/>
  <c r="M16" i="235"/>
  <c r="N16" i="235" s="1"/>
  <c r="W16" i="235"/>
  <c r="X16" i="235" s="1"/>
  <c r="U16" i="235"/>
  <c r="V16" i="235" s="1"/>
  <c r="S16" i="235"/>
  <c r="T16" i="235" s="1"/>
  <c r="J16" i="235"/>
  <c r="H16" i="235"/>
  <c r="G16" i="235"/>
  <c r="E16" i="235"/>
  <c r="AC16" i="235"/>
  <c r="AD16" i="235" s="1"/>
  <c r="I16" i="235"/>
  <c r="K16" i="235"/>
  <c r="L16" i="235" s="1"/>
  <c r="AA16" i="235"/>
  <c r="AB16" i="235" s="1"/>
  <c r="F16" i="235"/>
  <c r="Q16" i="235"/>
  <c r="R16" i="235" s="1"/>
  <c r="Y16" i="235"/>
  <c r="Z16" i="235" s="1"/>
  <c r="Y758" i="235"/>
  <c r="Z758" i="235" s="1"/>
  <c r="AC758" i="235"/>
  <c r="AD758" i="235" s="1"/>
  <c r="M758" i="235"/>
  <c r="N758" i="235" s="1"/>
  <c r="J758" i="235"/>
  <c r="S758" i="235"/>
  <c r="T758" i="235" s="1"/>
  <c r="O758" i="235"/>
  <c r="P758" i="235" s="1"/>
  <c r="K758" i="235"/>
  <c r="L758" i="235" s="1"/>
  <c r="U758" i="235"/>
  <c r="V758" i="235" s="1"/>
  <c r="I758" i="235"/>
  <c r="H758" i="235"/>
  <c r="G758" i="235"/>
  <c r="E758" i="235"/>
  <c r="AA758" i="235"/>
  <c r="AB758" i="235" s="1"/>
  <c r="Q758" i="235"/>
  <c r="R758" i="235" s="1"/>
  <c r="W758" i="235"/>
  <c r="X758" i="235" s="1"/>
  <c r="F758" i="235"/>
  <c r="W225" i="235"/>
  <c r="X225" i="235" s="1"/>
  <c r="U225" i="235"/>
  <c r="V225" i="235" s="1"/>
  <c r="G225" i="235"/>
  <c r="F225" i="235"/>
  <c r="E225" i="235"/>
  <c r="M225" i="235"/>
  <c r="N225" i="235" s="1"/>
  <c r="AC225" i="235"/>
  <c r="AD225" i="235" s="1"/>
  <c r="H225" i="235"/>
  <c r="AA225" i="235"/>
  <c r="AB225" i="235" s="1"/>
  <c r="Y225" i="235"/>
  <c r="Z225" i="235" s="1"/>
  <c r="S225" i="235"/>
  <c r="T225" i="235" s="1"/>
  <c r="Q225" i="235"/>
  <c r="R225" i="235" s="1"/>
  <c r="O225" i="235"/>
  <c r="P225" i="235" s="1"/>
  <c r="K225" i="235"/>
  <c r="L225" i="235" s="1"/>
  <c r="J225" i="235"/>
  <c r="I225" i="235"/>
  <c r="I677" i="235"/>
  <c r="Q677" i="235"/>
  <c r="R677" i="235" s="1"/>
  <c r="O677" i="235"/>
  <c r="P677" i="235" s="1"/>
  <c r="G677" i="235"/>
  <c r="W677" i="235"/>
  <c r="X677" i="235" s="1"/>
  <c r="U677" i="235"/>
  <c r="V677" i="235" s="1"/>
  <c r="S677" i="235"/>
  <c r="T677" i="235" s="1"/>
  <c r="AC677" i="235"/>
  <c r="AD677" i="235" s="1"/>
  <c r="F677" i="235"/>
  <c r="E677" i="235"/>
  <c r="Y677" i="235"/>
  <c r="Z677" i="235" s="1"/>
  <c r="M677" i="235"/>
  <c r="N677" i="235" s="1"/>
  <c r="K677" i="235"/>
  <c r="L677" i="235" s="1"/>
  <c r="AA677" i="235"/>
  <c r="AB677" i="235" s="1"/>
  <c r="J677" i="235"/>
  <c r="H677" i="235"/>
  <c r="E142" i="235"/>
  <c r="Y142" i="235"/>
  <c r="Z142" i="235" s="1"/>
  <c r="W142" i="235"/>
  <c r="X142" i="235" s="1"/>
  <c r="U142" i="235"/>
  <c r="V142" i="235" s="1"/>
  <c r="S142" i="235"/>
  <c r="T142" i="235" s="1"/>
  <c r="O142" i="235"/>
  <c r="P142" i="235" s="1"/>
  <c r="H142" i="235"/>
  <c r="M142" i="235"/>
  <c r="N142" i="235" s="1"/>
  <c r="F142" i="235"/>
  <c r="K142" i="235"/>
  <c r="L142" i="235" s="1"/>
  <c r="AC142" i="235"/>
  <c r="AD142" i="235" s="1"/>
  <c r="I142" i="235"/>
  <c r="AA142" i="235"/>
  <c r="AB142" i="235" s="1"/>
  <c r="G142" i="235"/>
  <c r="J142" i="235"/>
  <c r="Q142" i="235"/>
  <c r="R142" i="235" s="1"/>
  <c r="J726" i="235"/>
  <c r="Q726" i="235"/>
  <c r="R726" i="235" s="1"/>
  <c r="M726" i="235"/>
  <c r="N726" i="235" s="1"/>
  <c r="F726" i="235"/>
  <c r="E726" i="235"/>
  <c r="AA726" i="235"/>
  <c r="AB726" i="235" s="1"/>
  <c r="W726" i="235"/>
  <c r="X726" i="235" s="1"/>
  <c r="U726" i="235"/>
  <c r="V726" i="235" s="1"/>
  <c r="S726" i="235"/>
  <c r="T726" i="235" s="1"/>
  <c r="H726" i="235"/>
  <c r="AC726" i="235"/>
  <c r="AD726" i="235" s="1"/>
  <c r="I726" i="235"/>
  <c r="O726" i="235"/>
  <c r="P726" i="235" s="1"/>
  <c r="K726" i="235"/>
  <c r="L726" i="235" s="1"/>
  <c r="Y726" i="235"/>
  <c r="Z726" i="235" s="1"/>
  <c r="G726" i="235"/>
  <c r="H194" i="235"/>
  <c r="G194" i="235"/>
  <c r="K194" i="235"/>
  <c r="L194" i="235" s="1"/>
  <c r="AC194" i="235"/>
  <c r="AD194" i="235" s="1"/>
  <c r="Q194" i="235"/>
  <c r="R194" i="235" s="1"/>
  <c r="O194" i="235"/>
  <c r="P194" i="235" s="1"/>
  <c r="J194" i="235"/>
  <c r="I194" i="235"/>
  <c r="F194" i="235"/>
  <c r="E194" i="235"/>
  <c r="U194" i="235"/>
  <c r="V194" i="235" s="1"/>
  <c r="AA194" i="235"/>
  <c r="AB194" i="235" s="1"/>
  <c r="Y194" i="235"/>
  <c r="Z194" i="235" s="1"/>
  <c r="W194" i="235"/>
  <c r="X194" i="235" s="1"/>
  <c r="S194" i="235"/>
  <c r="T194" i="235" s="1"/>
  <c r="M194" i="235"/>
  <c r="N194" i="235" s="1"/>
  <c r="K645" i="235"/>
  <c r="L645" i="235" s="1"/>
  <c r="J645" i="235"/>
  <c r="AC645" i="235"/>
  <c r="AD645" i="235" s="1"/>
  <c r="I645" i="235"/>
  <c r="AA645" i="235"/>
  <c r="AB645" i="235" s="1"/>
  <c r="G645" i="235"/>
  <c r="Q645" i="235"/>
  <c r="R645" i="235" s="1"/>
  <c r="O645" i="235"/>
  <c r="P645" i="235" s="1"/>
  <c r="Y645" i="235"/>
  <c r="Z645" i="235" s="1"/>
  <c r="U645" i="235"/>
  <c r="V645" i="235" s="1"/>
  <c r="H645" i="235"/>
  <c r="M645" i="235"/>
  <c r="N645" i="235" s="1"/>
  <c r="F645" i="235"/>
  <c r="Q113" i="235"/>
  <c r="R113" i="235" s="1"/>
  <c r="M113" i="235"/>
  <c r="N113" i="235" s="1"/>
  <c r="S113" i="235"/>
  <c r="T113" i="235" s="1"/>
  <c r="O113" i="235"/>
  <c r="P113" i="235" s="1"/>
  <c r="Y113" i="235"/>
  <c r="Z113" i="235" s="1"/>
  <c r="E113" i="235"/>
  <c r="W113" i="235"/>
  <c r="X113" i="235" s="1"/>
  <c r="U113" i="235"/>
  <c r="V113" i="235" s="1"/>
  <c r="K113" i="235"/>
  <c r="L113" i="235" s="1"/>
  <c r="I113" i="235"/>
  <c r="H113" i="235"/>
  <c r="F113" i="235"/>
  <c r="AC113" i="235"/>
  <c r="AD113" i="235" s="1"/>
  <c r="AA113" i="235"/>
  <c r="AB113" i="235" s="1"/>
  <c r="J113" i="235"/>
  <c r="G113" i="235"/>
  <c r="H750" i="16"/>
  <c r="G750" i="16"/>
  <c r="Z750" i="16"/>
  <c r="AA750" i="16" s="1"/>
  <c r="F750" i="16"/>
  <c r="X750" i="16"/>
  <c r="Y750" i="16" s="1"/>
  <c r="R750" i="16"/>
  <c r="S750" i="16" s="1"/>
  <c r="T750" i="16"/>
  <c r="U750" i="16" s="1"/>
  <c r="E750" i="16"/>
  <c r="J750" i="16"/>
  <c r="K750" i="16" s="1"/>
  <c r="I750" i="16"/>
  <c r="N750" i="16"/>
  <c r="O750" i="16" s="1"/>
  <c r="L750" i="16"/>
  <c r="M750" i="16" s="1"/>
  <c r="AB750" i="16"/>
  <c r="AC750" i="16" s="1"/>
  <c r="P750" i="16"/>
  <c r="Q750" i="16" s="1"/>
  <c r="V750" i="16"/>
  <c r="W750" i="16" s="1"/>
  <c r="F566" i="16"/>
  <c r="X566" i="16"/>
  <c r="Y566" i="16" s="1"/>
  <c r="R566" i="16"/>
  <c r="S566" i="16" s="1"/>
  <c r="T566" i="16"/>
  <c r="U566" i="16" s="1"/>
  <c r="I566" i="16"/>
  <c r="P566" i="16"/>
  <c r="Q566" i="16" s="1"/>
  <c r="N566" i="16"/>
  <c r="O566" i="16" s="1"/>
  <c r="J566" i="16"/>
  <c r="K566" i="16" s="1"/>
  <c r="E566" i="16"/>
  <c r="Z566" i="16"/>
  <c r="AA566" i="16" s="1"/>
  <c r="G177" i="16"/>
  <c r="F177" i="16"/>
  <c r="I177" i="16"/>
  <c r="AB177" i="16"/>
  <c r="AC177" i="16" s="1"/>
  <c r="H177" i="16"/>
  <c r="E177" i="16"/>
  <c r="X177" i="16"/>
  <c r="Y177" i="16" s="1"/>
  <c r="P177" i="16"/>
  <c r="Q177" i="16" s="1"/>
  <c r="L177" i="16"/>
  <c r="M177" i="16" s="1"/>
  <c r="R177" i="16"/>
  <c r="S177" i="16" s="1"/>
  <c r="J177" i="16"/>
  <c r="K177" i="16" s="1"/>
  <c r="V177" i="16"/>
  <c r="W177" i="16" s="1"/>
  <c r="T177" i="16"/>
  <c r="U177" i="16" s="1"/>
  <c r="Z177" i="16"/>
  <c r="AA177" i="16" s="1"/>
  <c r="N177" i="16"/>
  <c r="O177" i="16" s="1"/>
  <c r="V929" i="16"/>
  <c r="W929" i="16" s="1"/>
  <c r="J929" i="16"/>
  <c r="K929" i="16" s="1"/>
  <c r="G929" i="16"/>
  <c r="I929" i="16"/>
  <c r="F929" i="16"/>
  <c r="H929" i="16"/>
  <c r="E929" i="16"/>
  <c r="P929" i="16"/>
  <c r="Q929" i="16" s="1"/>
  <c r="L929" i="16"/>
  <c r="M929" i="16" s="1"/>
  <c r="AB929" i="16"/>
  <c r="AC929" i="16" s="1"/>
  <c r="T929" i="16"/>
  <c r="U929" i="16" s="1"/>
  <c r="R929" i="16"/>
  <c r="S929" i="16" s="1"/>
  <c r="X929" i="16"/>
  <c r="Y929" i="16" s="1"/>
  <c r="N929" i="16"/>
  <c r="O929" i="16" s="1"/>
  <c r="Z929" i="16"/>
  <c r="AA929" i="16" s="1"/>
  <c r="R703" i="16"/>
  <c r="S703" i="16" s="1"/>
  <c r="I703" i="16"/>
  <c r="H703" i="16"/>
  <c r="G703" i="16"/>
  <c r="T703" i="16"/>
  <c r="U703" i="16" s="1"/>
  <c r="N703" i="16"/>
  <c r="O703" i="16" s="1"/>
  <c r="E703" i="16"/>
  <c r="V703" i="16"/>
  <c r="W703" i="16" s="1"/>
  <c r="Z703" i="16"/>
  <c r="AA703" i="16" s="1"/>
  <c r="X703" i="16"/>
  <c r="Y703" i="16" s="1"/>
  <c r="P703" i="16"/>
  <c r="Q703" i="16" s="1"/>
  <c r="L703" i="16"/>
  <c r="M703" i="16" s="1"/>
  <c r="J703" i="16"/>
  <c r="K703" i="16" s="1"/>
  <c r="F703" i="16"/>
  <c r="AB703" i="16"/>
  <c r="AC703" i="16" s="1"/>
  <c r="G316" i="16"/>
  <c r="N316" i="16"/>
  <c r="O316" i="16" s="1"/>
  <c r="L316" i="16"/>
  <c r="M316" i="16" s="1"/>
  <c r="J316" i="16"/>
  <c r="K316" i="16" s="1"/>
  <c r="X316" i="16"/>
  <c r="Y316" i="16" s="1"/>
  <c r="P316" i="16"/>
  <c r="Q316" i="16" s="1"/>
  <c r="V316" i="16"/>
  <c r="W316" i="16" s="1"/>
  <c r="T316" i="16"/>
  <c r="U316" i="16" s="1"/>
  <c r="F316" i="16"/>
  <c r="E316" i="16"/>
  <c r="I316" i="16"/>
  <c r="H316" i="16"/>
  <c r="R316" i="16"/>
  <c r="S316" i="16" s="1"/>
  <c r="AB316" i="16"/>
  <c r="AC316" i="16" s="1"/>
  <c r="Z316" i="16"/>
  <c r="AA316" i="16" s="1"/>
  <c r="I169" i="16"/>
  <c r="AB169" i="16"/>
  <c r="AC169" i="16" s="1"/>
  <c r="H169" i="16"/>
  <c r="E169" i="16"/>
  <c r="X169" i="16"/>
  <c r="Y169" i="16" s="1"/>
  <c r="Z169" i="16"/>
  <c r="AA169" i="16" s="1"/>
  <c r="V169" i="16"/>
  <c r="W169" i="16" s="1"/>
  <c r="T169" i="16"/>
  <c r="U169" i="16" s="1"/>
  <c r="R169" i="16"/>
  <c r="S169" i="16" s="1"/>
  <c r="P169" i="16"/>
  <c r="Q169" i="16" s="1"/>
  <c r="L169" i="16"/>
  <c r="M169" i="16" s="1"/>
  <c r="N169" i="16"/>
  <c r="O169" i="16" s="1"/>
  <c r="J169" i="16"/>
  <c r="K169" i="16" s="1"/>
  <c r="G169" i="16"/>
  <c r="F169" i="16"/>
  <c r="J680" i="16"/>
  <c r="K680" i="16" s="1"/>
  <c r="I680" i="16"/>
  <c r="H680" i="16"/>
  <c r="G680" i="16"/>
  <c r="E680" i="16"/>
  <c r="L680" i="16"/>
  <c r="M680" i="16" s="1"/>
  <c r="R680" i="16"/>
  <c r="S680" i="16" s="1"/>
  <c r="N680" i="16"/>
  <c r="O680" i="16" s="1"/>
  <c r="T680" i="16"/>
  <c r="U680" i="16" s="1"/>
  <c r="P680" i="16"/>
  <c r="Q680" i="16" s="1"/>
  <c r="AB680" i="16"/>
  <c r="AC680" i="16" s="1"/>
  <c r="Z680" i="16"/>
  <c r="AA680" i="16" s="1"/>
  <c r="F680" i="16"/>
  <c r="F495" i="16"/>
  <c r="R495" i="16"/>
  <c r="S495" i="16" s="1"/>
  <c r="P495" i="16"/>
  <c r="Q495" i="16" s="1"/>
  <c r="E495" i="16"/>
  <c r="V495" i="16"/>
  <c r="W495" i="16" s="1"/>
  <c r="L495" i="16"/>
  <c r="M495" i="16" s="1"/>
  <c r="G495" i="16"/>
  <c r="AB495" i="16"/>
  <c r="AC495" i="16" s="1"/>
  <c r="X495" i="16"/>
  <c r="Y495" i="16" s="1"/>
  <c r="T495" i="16"/>
  <c r="U495" i="16" s="1"/>
  <c r="N495" i="16"/>
  <c r="O495" i="16" s="1"/>
  <c r="J495" i="16"/>
  <c r="K495" i="16" s="1"/>
  <c r="I495" i="16"/>
  <c r="H495" i="16"/>
  <c r="Z495" i="16"/>
  <c r="AA495" i="16" s="1"/>
  <c r="V905" i="16"/>
  <c r="W905" i="16" s="1"/>
  <c r="J905" i="16"/>
  <c r="K905" i="16" s="1"/>
  <c r="I905" i="16"/>
  <c r="H905" i="16"/>
  <c r="F905" i="16"/>
  <c r="E905" i="16"/>
  <c r="N905" i="16"/>
  <c r="O905" i="16" s="1"/>
  <c r="L905" i="16"/>
  <c r="M905" i="16" s="1"/>
  <c r="X905" i="16"/>
  <c r="Y905" i="16" s="1"/>
  <c r="T905" i="16"/>
  <c r="U905" i="16" s="1"/>
  <c r="L839" i="16"/>
  <c r="M839" i="16" s="1"/>
  <c r="I839" i="16"/>
  <c r="H839" i="16"/>
  <c r="E839" i="16"/>
  <c r="AB839" i="16"/>
  <c r="AC839" i="16" s="1"/>
  <c r="Z839" i="16"/>
  <c r="AA839" i="16" s="1"/>
  <c r="V839" i="16"/>
  <c r="W839" i="16" s="1"/>
  <c r="N839" i="16"/>
  <c r="O839" i="16" s="1"/>
  <c r="X839" i="16"/>
  <c r="Y839" i="16" s="1"/>
  <c r="T839" i="16"/>
  <c r="U839" i="16" s="1"/>
  <c r="P839" i="16"/>
  <c r="Q839" i="16" s="1"/>
  <c r="J839" i="16"/>
  <c r="K839" i="16" s="1"/>
  <c r="G839" i="16"/>
  <c r="F839" i="16"/>
  <c r="R839" i="16"/>
  <c r="S839" i="16" s="1"/>
  <c r="T274" i="16"/>
  <c r="U274" i="16" s="1"/>
  <c r="R274" i="16"/>
  <c r="S274" i="16" s="1"/>
  <c r="P274" i="16"/>
  <c r="Q274" i="16" s="1"/>
  <c r="X274" i="16"/>
  <c r="Y274" i="16" s="1"/>
  <c r="V274" i="16"/>
  <c r="W274" i="16" s="1"/>
  <c r="N274" i="16"/>
  <c r="O274" i="16" s="1"/>
  <c r="Z274" i="16"/>
  <c r="AA274" i="16" s="1"/>
  <c r="I274" i="16"/>
  <c r="J274" i="16"/>
  <c r="K274" i="16" s="1"/>
  <c r="F274" i="16"/>
  <c r="E274" i="16"/>
  <c r="H274" i="16"/>
  <c r="AB274" i="16"/>
  <c r="AC274" i="16" s="1"/>
  <c r="N145" i="16"/>
  <c r="O145" i="16" s="1"/>
  <c r="V145" i="16"/>
  <c r="W145" i="16" s="1"/>
  <c r="X145" i="16"/>
  <c r="Y145" i="16" s="1"/>
  <c r="R145" i="16"/>
  <c r="S145" i="16" s="1"/>
  <c r="T145" i="16"/>
  <c r="U145" i="16" s="1"/>
  <c r="P145" i="16"/>
  <c r="Q145" i="16" s="1"/>
  <c r="E145" i="16"/>
  <c r="I145" i="16"/>
  <c r="AB145" i="16"/>
  <c r="AC145" i="16" s="1"/>
  <c r="H145" i="16"/>
  <c r="G145" i="16"/>
  <c r="L145" i="16"/>
  <c r="M145" i="16" s="1"/>
  <c r="J145" i="16"/>
  <c r="K145" i="16" s="1"/>
  <c r="Z145" i="16"/>
  <c r="AA145" i="16" s="1"/>
  <c r="F145" i="16"/>
  <c r="G79" i="16"/>
  <c r="H79" i="16"/>
  <c r="R79" i="16"/>
  <c r="S79" i="16" s="1"/>
  <c r="AB79" i="16"/>
  <c r="AC79" i="16" s="1"/>
  <c r="E79" i="16"/>
  <c r="Z79" i="16"/>
  <c r="AA79" i="16" s="1"/>
  <c r="X79" i="16"/>
  <c r="Y79" i="16" s="1"/>
  <c r="V79" i="16"/>
  <c r="W79" i="16" s="1"/>
  <c r="T79" i="16"/>
  <c r="U79" i="16" s="1"/>
  <c r="P79" i="16"/>
  <c r="Q79" i="16" s="1"/>
  <c r="F79" i="16"/>
  <c r="N79" i="16"/>
  <c r="O79" i="16" s="1"/>
  <c r="J79" i="16"/>
  <c r="K79" i="16" s="1"/>
  <c r="I79" i="16"/>
  <c r="L79" i="16"/>
  <c r="M79" i="16" s="1"/>
  <c r="T930" i="16"/>
  <c r="U930" i="16" s="1"/>
  <c r="L930" i="16"/>
  <c r="M930" i="16" s="1"/>
  <c r="Z930" i="16"/>
  <c r="AA930" i="16" s="1"/>
  <c r="V930" i="16"/>
  <c r="W930" i="16" s="1"/>
  <c r="R930" i="16"/>
  <c r="S930" i="16" s="1"/>
  <c r="P930" i="16"/>
  <c r="Q930" i="16" s="1"/>
  <c r="N930" i="16"/>
  <c r="O930" i="16" s="1"/>
  <c r="I930" i="16"/>
  <c r="H930" i="16"/>
  <c r="G930" i="16"/>
  <c r="AB930" i="16"/>
  <c r="AC930" i="16" s="1"/>
  <c r="X930" i="16"/>
  <c r="Y930" i="16" s="1"/>
  <c r="F930" i="16"/>
  <c r="E930" i="16"/>
  <c r="J930" i="16"/>
  <c r="K930" i="16" s="1"/>
  <c r="X346" i="16"/>
  <c r="Y346" i="16" s="1"/>
  <c r="V346" i="16"/>
  <c r="W346" i="16" s="1"/>
  <c r="P346" i="16"/>
  <c r="Q346" i="16" s="1"/>
  <c r="N346" i="16"/>
  <c r="O346" i="16" s="1"/>
  <c r="L346" i="16"/>
  <c r="M346" i="16" s="1"/>
  <c r="T346" i="16"/>
  <c r="U346" i="16" s="1"/>
  <c r="R346" i="16"/>
  <c r="S346" i="16" s="1"/>
  <c r="I346" i="16"/>
  <c r="H346" i="16"/>
  <c r="G346" i="16"/>
  <c r="Z346" i="16"/>
  <c r="AA346" i="16" s="1"/>
  <c r="F346" i="16"/>
  <c r="E346" i="16"/>
  <c r="AB346" i="16"/>
  <c r="AC346" i="16" s="1"/>
  <c r="J346" i="16"/>
  <c r="K346" i="16" s="1"/>
  <c r="AB876" i="16"/>
  <c r="AC876" i="16" s="1"/>
  <c r="H876" i="16"/>
  <c r="G876" i="16"/>
  <c r="Z876" i="16"/>
  <c r="AA876" i="16" s="1"/>
  <c r="F876" i="16"/>
  <c r="X876" i="16"/>
  <c r="Y876" i="16" s="1"/>
  <c r="I876" i="16"/>
  <c r="E876" i="16"/>
  <c r="V876" i="16"/>
  <c r="W876" i="16" s="1"/>
  <c r="T876" i="16"/>
  <c r="U876" i="16" s="1"/>
  <c r="J876" i="16"/>
  <c r="K876" i="16" s="1"/>
  <c r="R876" i="16"/>
  <c r="S876" i="16" s="1"/>
  <c r="P876" i="16"/>
  <c r="Q876" i="16" s="1"/>
  <c r="L876" i="16"/>
  <c r="M876" i="16" s="1"/>
  <c r="N876" i="16"/>
  <c r="O876" i="16" s="1"/>
  <c r="E309" i="16"/>
  <c r="H309" i="16"/>
  <c r="Z309" i="16"/>
  <c r="AA309" i="16" s="1"/>
  <c r="I309" i="16"/>
  <c r="X309" i="16"/>
  <c r="Y309" i="16" s="1"/>
  <c r="L309" i="16"/>
  <c r="M309" i="16" s="1"/>
  <c r="T309" i="16"/>
  <c r="U309" i="16" s="1"/>
  <c r="R309" i="16"/>
  <c r="S309" i="16" s="1"/>
  <c r="V309" i="16"/>
  <c r="W309" i="16" s="1"/>
  <c r="N309" i="16"/>
  <c r="O309" i="16" s="1"/>
  <c r="J309" i="16"/>
  <c r="K309" i="16" s="1"/>
  <c r="AB309" i="16"/>
  <c r="AC309" i="16" s="1"/>
  <c r="G309" i="16"/>
  <c r="F309" i="16"/>
  <c r="P309" i="16"/>
  <c r="Q309" i="16" s="1"/>
  <c r="AB820" i="16"/>
  <c r="AC820" i="16" s="1"/>
  <c r="H820" i="16"/>
  <c r="G820" i="16"/>
  <c r="X820" i="16"/>
  <c r="Y820" i="16" s="1"/>
  <c r="J820" i="16"/>
  <c r="K820" i="16" s="1"/>
  <c r="I820" i="16"/>
  <c r="E820" i="16"/>
  <c r="L820" i="16"/>
  <c r="M820" i="16" s="1"/>
  <c r="P820" i="16"/>
  <c r="Q820" i="16" s="1"/>
  <c r="N820" i="16"/>
  <c r="O820" i="16" s="1"/>
  <c r="T820" i="16"/>
  <c r="U820" i="16" s="1"/>
  <c r="V820" i="16"/>
  <c r="W820" i="16" s="1"/>
  <c r="Z820" i="16"/>
  <c r="AA820" i="16" s="1"/>
  <c r="R820" i="16"/>
  <c r="S820" i="16" s="1"/>
  <c r="F820" i="16"/>
  <c r="F235" i="16"/>
  <c r="Z235" i="16"/>
  <c r="AA235" i="16" s="1"/>
  <c r="E235" i="16"/>
  <c r="X235" i="16"/>
  <c r="Y235" i="16" s="1"/>
  <c r="L235" i="16"/>
  <c r="M235" i="16" s="1"/>
  <c r="J235" i="16"/>
  <c r="K235" i="16" s="1"/>
  <c r="T235" i="16"/>
  <c r="U235" i="16" s="1"/>
  <c r="I235" i="16"/>
  <c r="AB235" i="16"/>
  <c r="AC235" i="16" s="1"/>
  <c r="H235" i="16"/>
  <c r="N235" i="16"/>
  <c r="O235" i="16" s="1"/>
  <c r="R235" i="16"/>
  <c r="S235" i="16" s="1"/>
  <c r="P235" i="16"/>
  <c r="Q235" i="16" s="1"/>
  <c r="V235" i="16"/>
  <c r="W235" i="16" s="1"/>
  <c r="G235" i="16"/>
  <c r="L245" i="16"/>
  <c r="M245" i="16" s="1"/>
  <c r="I245" i="16"/>
  <c r="H245" i="16"/>
  <c r="AB245" i="16"/>
  <c r="AC245" i="16" s="1"/>
  <c r="G245" i="16"/>
  <c r="F245" i="16"/>
  <c r="Z245" i="16"/>
  <c r="AA245" i="16" s="1"/>
  <c r="E245" i="16"/>
  <c r="T245" i="16"/>
  <c r="U245" i="16" s="1"/>
  <c r="R245" i="16"/>
  <c r="S245" i="16" s="1"/>
  <c r="X245" i="16"/>
  <c r="Y245" i="16" s="1"/>
  <c r="P245" i="16"/>
  <c r="Q245" i="16" s="1"/>
  <c r="N245" i="16"/>
  <c r="O245" i="16" s="1"/>
  <c r="J245" i="16"/>
  <c r="K245" i="16" s="1"/>
  <c r="V245" i="16"/>
  <c r="W245" i="16" s="1"/>
  <c r="N179" i="16"/>
  <c r="O179" i="16" s="1"/>
  <c r="V179" i="16"/>
  <c r="W179" i="16" s="1"/>
  <c r="G179" i="16"/>
  <c r="F179" i="16"/>
  <c r="AB179" i="16"/>
  <c r="AC179" i="16" s="1"/>
  <c r="Z179" i="16"/>
  <c r="AA179" i="16" s="1"/>
  <c r="X179" i="16"/>
  <c r="Y179" i="16" s="1"/>
  <c r="J179" i="16"/>
  <c r="K179" i="16" s="1"/>
  <c r="E179" i="16"/>
  <c r="R179" i="16"/>
  <c r="S179" i="16" s="1"/>
  <c r="T179" i="16"/>
  <c r="U179" i="16" s="1"/>
  <c r="P179" i="16"/>
  <c r="Q179" i="16" s="1"/>
  <c r="L179" i="16"/>
  <c r="M179" i="16" s="1"/>
  <c r="I179" i="16"/>
  <c r="H179" i="16"/>
  <c r="N491" i="16"/>
  <c r="O491" i="16" s="1"/>
  <c r="L491" i="16"/>
  <c r="M491" i="16" s="1"/>
  <c r="J491" i="16"/>
  <c r="K491" i="16" s="1"/>
  <c r="Z491" i="16"/>
  <c r="AA491" i="16" s="1"/>
  <c r="V491" i="16"/>
  <c r="W491" i="16" s="1"/>
  <c r="H491" i="16"/>
  <c r="G491" i="16"/>
  <c r="AB491" i="16"/>
  <c r="AC491" i="16" s="1"/>
  <c r="E491" i="16"/>
  <c r="X491" i="16"/>
  <c r="Y491" i="16" s="1"/>
  <c r="T491" i="16"/>
  <c r="U491" i="16" s="1"/>
  <c r="R491" i="16"/>
  <c r="S491" i="16" s="1"/>
  <c r="P491" i="16"/>
  <c r="Q491" i="16" s="1"/>
  <c r="I491" i="16"/>
  <c r="F491" i="16"/>
  <c r="T446" i="16"/>
  <c r="U446" i="16" s="1"/>
  <c r="R446" i="16"/>
  <c r="S446" i="16" s="1"/>
  <c r="P446" i="16"/>
  <c r="Q446" i="16" s="1"/>
  <c r="L446" i="16"/>
  <c r="M446" i="16" s="1"/>
  <c r="J446" i="16"/>
  <c r="K446" i="16" s="1"/>
  <c r="I446" i="16"/>
  <c r="H446" i="16"/>
  <c r="N446" i="16"/>
  <c r="O446" i="16" s="1"/>
  <c r="AB446" i="16"/>
  <c r="AC446" i="16" s="1"/>
  <c r="X446" i="16"/>
  <c r="Y446" i="16" s="1"/>
  <c r="G446" i="16"/>
  <c r="Z446" i="16"/>
  <c r="AA446" i="16" s="1"/>
  <c r="F446" i="16"/>
  <c r="V446" i="16"/>
  <c r="W446" i="16" s="1"/>
  <c r="E446" i="16"/>
  <c r="T57" i="16"/>
  <c r="U57" i="16" s="1"/>
  <c r="P57" i="16"/>
  <c r="Q57" i="16" s="1"/>
  <c r="Z57" i="16"/>
  <c r="AA57" i="16" s="1"/>
  <c r="R57" i="16"/>
  <c r="S57" i="16" s="1"/>
  <c r="H57" i="16"/>
  <c r="AB57" i="16"/>
  <c r="AC57" i="16" s="1"/>
  <c r="G57" i="16"/>
  <c r="N57" i="16"/>
  <c r="O57" i="16" s="1"/>
  <c r="J57" i="16"/>
  <c r="K57" i="16" s="1"/>
  <c r="I57" i="16"/>
  <c r="F57" i="16"/>
  <c r="X57" i="16"/>
  <c r="Y57" i="16" s="1"/>
  <c r="E57" i="16"/>
  <c r="L57" i="16"/>
  <c r="M57" i="16" s="1"/>
  <c r="V57" i="16"/>
  <c r="W57" i="16" s="1"/>
  <c r="L409" i="16"/>
  <c r="M409" i="16" s="1"/>
  <c r="E409" i="16"/>
  <c r="Z409" i="16"/>
  <c r="AA409" i="16" s="1"/>
  <c r="X409" i="16"/>
  <c r="Y409" i="16" s="1"/>
  <c r="V409" i="16"/>
  <c r="W409" i="16" s="1"/>
  <c r="T409" i="16"/>
  <c r="U409" i="16" s="1"/>
  <c r="N409" i="16"/>
  <c r="O409" i="16" s="1"/>
  <c r="J409" i="16"/>
  <c r="K409" i="16" s="1"/>
  <c r="I409" i="16"/>
  <c r="R409" i="16"/>
  <c r="S409" i="16" s="1"/>
  <c r="H409" i="16"/>
  <c r="F409" i="16"/>
  <c r="P409" i="16"/>
  <c r="Q409" i="16" s="1"/>
  <c r="G409" i="16"/>
  <c r="AB409" i="16"/>
  <c r="AC409" i="16" s="1"/>
  <c r="J920" i="16"/>
  <c r="K920" i="16" s="1"/>
  <c r="I920" i="16"/>
  <c r="E920" i="16"/>
  <c r="L920" i="16"/>
  <c r="M920" i="16" s="1"/>
  <c r="T920" i="16"/>
  <c r="U920" i="16" s="1"/>
  <c r="V920" i="16"/>
  <c r="W920" i="16" s="1"/>
  <c r="P920" i="16"/>
  <c r="Q920" i="16" s="1"/>
  <c r="AB920" i="16"/>
  <c r="AC920" i="16" s="1"/>
  <c r="H920" i="16"/>
  <c r="G920" i="16"/>
  <c r="N920" i="16"/>
  <c r="O920" i="16" s="1"/>
  <c r="Z920" i="16"/>
  <c r="AA920" i="16" s="1"/>
  <c r="F920" i="16"/>
  <c r="X920" i="16"/>
  <c r="Y920" i="16" s="1"/>
  <c r="R920" i="16"/>
  <c r="S920" i="16" s="1"/>
  <c r="G335" i="16"/>
  <c r="L745" i="16"/>
  <c r="M745" i="16" s="1"/>
  <c r="I745" i="16"/>
  <c r="T745" i="16"/>
  <c r="U745" i="16" s="1"/>
  <c r="J745" i="16"/>
  <c r="K745" i="16" s="1"/>
  <c r="F745" i="16"/>
  <c r="E745" i="16"/>
  <c r="H745" i="16"/>
  <c r="G745" i="16"/>
  <c r="P745" i="16"/>
  <c r="Q745" i="16" s="1"/>
  <c r="AB745" i="16"/>
  <c r="AC745" i="16" s="1"/>
  <c r="V745" i="16"/>
  <c r="W745" i="16" s="1"/>
  <c r="R745" i="16"/>
  <c r="S745" i="16" s="1"/>
  <c r="Z745" i="16"/>
  <c r="AA745" i="16" s="1"/>
  <c r="N745" i="16"/>
  <c r="O745" i="16" s="1"/>
  <c r="X745" i="16"/>
  <c r="Y745" i="16" s="1"/>
  <c r="J114" i="16"/>
  <c r="K114" i="16" s="1"/>
  <c r="G114" i="16"/>
  <c r="V114" i="16"/>
  <c r="W114" i="16" s="1"/>
  <c r="T114" i="16"/>
  <c r="U114" i="16" s="1"/>
  <c r="X114" i="16"/>
  <c r="Y114" i="16" s="1"/>
  <c r="R114" i="16"/>
  <c r="S114" i="16" s="1"/>
  <c r="AB114" i="16"/>
  <c r="AC114" i="16" s="1"/>
  <c r="Z114" i="16"/>
  <c r="AA114" i="16" s="1"/>
  <c r="P114" i="16"/>
  <c r="Q114" i="16" s="1"/>
  <c r="N114" i="16"/>
  <c r="O114" i="16" s="1"/>
  <c r="I114" i="16"/>
  <c r="H114" i="16"/>
  <c r="F114" i="16"/>
  <c r="L114" i="16"/>
  <c r="M114" i="16" s="1"/>
  <c r="E114" i="16"/>
  <c r="R642" i="16"/>
  <c r="S642" i="16" s="1"/>
  <c r="V642" i="16"/>
  <c r="W642" i="16" s="1"/>
  <c r="T642" i="16"/>
  <c r="U642" i="16" s="1"/>
  <c r="I642" i="16"/>
  <c r="E642" i="16"/>
  <c r="J642" i="16"/>
  <c r="K642" i="16" s="1"/>
  <c r="L642" i="16"/>
  <c r="M642" i="16" s="1"/>
  <c r="AB642" i="16"/>
  <c r="AC642" i="16" s="1"/>
  <c r="H642" i="16"/>
  <c r="G642" i="16"/>
  <c r="Z642" i="16"/>
  <c r="AA642" i="16" s="1"/>
  <c r="F642" i="16"/>
  <c r="X642" i="16"/>
  <c r="Y642" i="16" s="1"/>
  <c r="P642" i="16"/>
  <c r="Q642" i="16" s="1"/>
  <c r="N642" i="16"/>
  <c r="O642" i="16" s="1"/>
  <c r="R207" i="16"/>
  <c r="S207" i="16" s="1"/>
  <c r="P207" i="16"/>
  <c r="Q207" i="16" s="1"/>
  <c r="I207" i="16"/>
  <c r="G207" i="16"/>
  <c r="F207" i="16"/>
  <c r="E207" i="16"/>
  <c r="L207" i="16"/>
  <c r="M207" i="16" s="1"/>
  <c r="X207" i="16"/>
  <c r="Y207" i="16" s="1"/>
  <c r="V207" i="16"/>
  <c r="W207" i="16" s="1"/>
  <c r="AB207" i="16"/>
  <c r="AC207" i="16" s="1"/>
  <c r="T207" i="16"/>
  <c r="U207" i="16" s="1"/>
  <c r="N207" i="16"/>
  <c r="O207" i="16" s="1"/>
  <c r="J207" i="16"/>
  <c r="K207" i="16" s="1"/>
  <c r="H207" i="16"/>
  <c r="Z207" i="16"/>
  <c r="AA207" i="16" s="1"/>
  <c r="L147" i="16"/>
  <c r="M147" i="16" s="1"/>
  <c r="J147" i="16"/>
  <c r="K147" i="16" s="1"/>
  <c r="I147" i="16"/>
  <c r="H147" i="16"/>
  <c r="X147" i="16"/>
  <c r="Y147" i="16" s="1"/>
  <c r="P147" i="16"/>
  <c r="Q147" i="16" s="1"/>
  <c r="F147" i="16"/>
  <c r="AB147" i="16"/>
  <c r="AC147" i="16" s="1"/>
  <c r="Z147" i="16"/>
  <c r="AA147" i="16" s="1"/>
  <c r="N147" i="16"/>
  <c r="O147" i="16" s="1"/>
  <c r="E147" i="16"/>
  <c r="R147" i="16"/>
  <c r="S147" i="16" s="1"/>
  <c r="V147" i="16"/>
  <c r="W147" i="16" s="1"/>
  <c r="T147" i="16"/>
  <c r="U147" i="16" s="1"/>
  <c r="G147" i="16"/>
  <c r="AB614" i="16"/>
  <c r="AC614" i="16" s="1"/>
  <c r="H614" i="16"/>
  <c r="G614" i="16"/>
  <c r="X614" i="16"/>
  <c r="Y614" i="16" s="1"/>
  <c r="R614" i="16"/>
  <c r="S614" i="16" s="1"/>
  <c r="L614" i="16"/>
  <c r="M614" i="16" s="1"/>
  <c r="P614" i="16"/>
  <c r="Q614" i="16" s="1"/>
  <c r="N614" i="16"/>
  <c r="O614" i="16" s="1"/>
  <c r="J614" i="16"/>
  <c r="K614" i="16" s="1"/>
  <c r="I614" i="16"/>
  <c r="T614" i="16"/>
  <c r="U614" i="16" s="1"/>
  <c r="V614" i="16"/>
  <c r="W614" i="16" s="1"/>
  <c r="Z614" i="16"/>
  <c r="AA614" i="16" s="1"/>
  <c r="F614" i="16"/>
  <c r="E614" i="16"/>
  <c r="I777" i="16"/>
  <c r="T777" i="16"/>
  <c r="U777" i="16" s="1"/>
  <c r="G777" i="16"/>
  <c r="F777" i="16"/>
  <c r="E777" i="16"/>
  <c r="AB777" i="16"/>
  <c r="AC777" i="16" s="1"/>
  <c r="H777" i="16"/>
  <c r="L777" i="16"/>
  <c r="M777" i="16" s="1"/>
  <c r="N777" i="16"/>
  <c r="O777" i="16" s="1"/>
  <c r="Z777" i="16"/>
  <c r="AA777" i="16" s="1"/>
  <c r="V777" i="16"/>
  <c r="W777" i="16" s="1"/>
  <c r="J727" i="16"/>
  <c r="K727" i="16" s="1"/>
  <c r="I727" i="16"/>
  <c r="H727" i="16"/>
  <c r="AB727" i="16"/>
  <c r="AC727" i="16" s="1"/>
  <c r="Z727" i="16"/>
  <c r="AA727" i="16" s="1"/>
  <c r="X727" i="16"/>
  <c r="Y727" i="16" s="1"/>
  <c r="F727" i="16"/>
  <c r="V727" i="16"/>
  <c r="W727" i="16" s="1"/>
  <c r="T727" i="16"/>
  <c r="U727" i="16" s="1"/>
  <c r="P727" i="16"/>
  <c r="Q727" i="16" s="1"/>
  <c r="L727" i="16"/>
  <c r="M727" i="16" s="1"/>
  <c r="G727" i="16"/>
  <c r="E727" i="16"/>
  <c r="R727" i="16"/>
  <c r="S727" i="16" s="1"/>
  <c r="N727" i="16"/>
  <c r="O727" i="16" s="1"/>
  <c r="T874" i="16"/>
  <c r="U874" i="16" s="1"/>
  <c r="Z874" i="16"/>
  <c r="AA874" i="16" s="1"/>
  <c r="R874" i="16"/>
  <c r="S874" i="16" s="1"/>
  <c r="H874" i="16"/>
  <c r="G874" i="16"/>
  <c r="F874" i="16"/>
  <c r="E874" i="16"/>
  <c r="AB874" i="16"/>
  <c r="AC874" i="16" s="1"/>
  <c r="J874" i="16"/>
  <c r="K874" i="16" s="1"/>
  <c r="L874" i="16"/>
  <c r="M874" i="16" s="1"/>
  <c r="X874" i="16"/>
  <c r="Y874" i="16" s="1"/>
  <c r="R674" i="16"/>
  <c r="S674" i="16" s="1"/>
  <c r="J674" i="16"/>
  <c r="K674" i="16" s="1"/>
  <c r="P674" i="16"/>
  <c r="Q674" i="16" s="1"/>
  <c r="I674" i="16"/>
  <c r="E674" i="16"/>
  <c r="N674" i="16"/>
  <c r="O674" i="16" s="1"/>
  <c r="AB674" i="16"/>
  <c r="AC674" i="16" s="1"/>
  <c r="H674" i="16"/>
  <c r="G674" i="16"/>
  <c r="Z674" i="16"/>
  <c r="AA674" i="16" s="1"/>
  <c r="F674" i="16"/>
  <c r="L674" i="16"/>
  <c r="M674" i="16" s="1"/>
  <c r="V674" i="16"/>
  <c r="W674" i="16" s="1"/>
  <c r="AB52" i="16"/>
  <c r="AC52" i="16" s="1"/>
  <c r="L52" i="16"/>
  <c r="M52" i="16" s="1"/>
  <c r="J52" i="16"/>
  <c r="K52" i="16" s="1"/>
  <c r="E52" i="16"/>
  <c r="X52" i="16"/>
  <c r="Y52" i="16" s="1"/>
  <c r="V52" i="16"/>
  <c r="W52" i="16" s="1"/>
  <c r="F52" i="16"/>
  <c r="T52" i="16"/>
  <c r="U52" i="16" s="1"/>
  <c r="R52" i="16"/>
  <c r="S52" i="16" s="1"/>
  <c r="P52" i="16"/>
  <c r="Q52" i="16" s="1"/>
  <c r="N52" i="16"/>
  <c r="O52" i="16" s="1"/>
  <c r="I52" i="16"/>
  <c r="H52" i="16"/>
  <c r="Z52" i="16"/>
  <c r="AA52" i="16" s="1"/>
  <c r="G52" i="16"/>
  <c r="R532" i="16"/>
  <c r="S532" i="16" s="1"/>
  <c r="N532" i="16"/>
  <c r="O532" i="16" s="1"/>
  <c r="T532" i="16"/>
  <c r="U532" i="16" s="1"/>
  <c r="H532" i="16"/>
  <c r="Z532" i="16"/>
  <c r="AA532" i="16" s="1"/>
  <c r="X532" i="16"/>
  <c r="Y532" i="16" s="1"/>
  <c r="V532" i="16"/>
  <c r="W532" i="16" s="1"/>
  <c r="P532" i="16"/>
  <c r="Q532" i="16" s="1"/>
  <c r="I532" i="16"/>
  <c r="G532" i="16"/>
  <c r="L532" i="16"/>
  <c r="M532" i="16" s="1"/>
  <c r="J532" i="16"/>
  <c r="K532" i="16" s="1"/>
  <c r="F532" i="16"/>
  <c r="E532" i="16"/>
  <c r="AB532" i="16"/>
  <c r="AC532" i="16" s="1"/>
  <c r="AB127" i="16"/>
  <c r="AC127" i="16" s="1"/>
  <c r="E127" i="16"/>
  <c r="Z127" i="16"/>
  <c r="AA127" i="16" s="1"/>
  <c r="F127" i="16"/>
  <c r="T127" i="16"/>
  <c r="U127" i="16" s="1"/>
  <c r="N127" i="16"/>
  <c r="O127" i="16" s="1"/>
  <c r="L127" i="16"/>
  <c r="M127" i="16" s="1"/>
  <c r="J127" i="16"/>
  <c r="K127" i="16" s="1"/>
  <c r="I127" i="16"/>
  <c r="G127" i="16"/>
  <c r="V127" i="16"/>
  <c r="W127" i="16" s="1"/>
  <c r="P127" i="16"/>
  <c r="Q127" i="16" s="1"/>
  <c r="R127" i="16"/>
  <c r="S127" i="16" s="1"/>
  <c r="X127" i="16"/>
  <c r="Y127" i="16" s="1"/>
  <c r="H127" i="16"/>
  <c r="Z621" i="16"/>
  <c r="AA621" i="16" s="1"/>
  <c r="X621" i="16"/>
  <c r="Y621" i="16" s="1"/>
  <c r="R621" i="16"/>
  <c r="S621" i="16" s="1"/>
  <c r="N621" i="16"/>
  <c r="O621" i="16" s="1"/>
  <c r="F621" i="16"/>
  <c r="H621" i="16"/>
  <c r="G621" i="16"/>
  <c r="L621" i="16"/>
  <c r="M621" i="16" s="1"/>
  <c r="I621" i="16"/>
  <c r="V621" i="16"/>
  <c r="W621" i="16" s="1"/>
  <c r="T621" i="16"/>
  <c r="U621" i="16" s="1"/>
  <c r="E621" i="16"/>
  <c r="AB621" i="16"/>
  <c r="AC621" i="16" s="1"/>
  <c r="L261" i="16"/>
  <c r="M261" i="16" s="1"/>
  <c r="I261" i="16"/>
  <c r="H261" i="16"/>
  <c r="AB261" i="16"/>
  <c r="AC261" i="16" s="1"/>
  <c r="G261" i="16"/>
  <c r="F261" i="16"/>
  <c r="Z261" i="16"/>
  <c r="AA261" i="16" s="1"/>
  <c r="E261" i="16"/>
  <c r="N261" i="16"/>
  <c r="O261" i="16" s="1"/>
  <c r="T261" i="16"/>
  <c r="U261" i="16" s="1"/>
  <c r="R261" i="16"/>
  <c r="S261" i="16" s="1"/>
  <c r="J261" i="16"/>
  <c r="K261" i="16" s="1"/>
  <c r="V261" i="16"/>
  <c r="W261" i="16" s="1"/>
  <c r="X261" i="16"/>
  <c r="Y261" i="16" s="1"/>
  <c r="P261" i="16"/>
  <c r="Q261" i="16" s="1"/>
  <c r="H839" i="235"/>
  <c r="AA839" i="235"/>
  <c r="AB839" i="235" s="1"/>
  <c r="G839" i="235"/>
  <c r="F839" i="235"/>
  <c r="W839" i="235"/>
  <c r="X839" i="235" s="1"/>
  <c r="AC839" i="235"/>
  <c r="AD839" i="235" s="1"/>
  <c r="K839" i="235"/>
  <c r="L839" i="235" s="1"/>
  <c r="J839" i="235"/>
  <c r="I839" i="235"/>
  <c r="S839" i="235"/>
  <c r="T839" i="235" s="1"/>
  <c r="Q839" i="235"/>
  <c r="R839" i="235" s="1"/>
  <c r="F399" i="16"/>
  <c r="E399" i="16"/>
  <c r="Z399" i="16"/>
  <c r="AA399" i="16" s="1"/>
  <c r="X399" i="16"/>
  <c r="Y399" i="16" s="1"/>
  <c r="L399" i="16"/>
  <c r="M399" i="16" s="1"/>
  <c r="AB399" i="16"/>
  <c r="AC399" i="16" s="1"/>
  <c r="V399" i="16"/>
  <c r="W399" i="16" s="1"/>
  <c r="H399" i="16"/>
  <c r="G399" i="16"/>
  <c r="T399" i="16"/>
  <c r="U399" i="16" s="1"/>
  <c r="R399" i="16"/>
  <c r="S399" i="16" s="1"/>
  <c r="P399" i="16"/>
  <c r="Q399" i="16" s="1"/>
  <c r="N399" i="16"/>
  <c r="O399" i="16" s="1"/>
  <c r="J399" i="16"/>
  <c r="K399" i="16" s="1"/>
  <c r="I399" i="16"/>
  <c r="I310" i="235"/>
  <c r="H310" i="235"/>
  <c r="Q310" i="235"/>
  <c r="R310" i="235" s="1"/>
  <c r="U310" i="235"/>
  <c r="V310" i="235" s="1"/>
  <c r="W310" i="235"/>
  <c r="X310" i="235" s="1"/>
  <c r="AA310" i="235"/>
  <c r="AB310" i="235" s="1"/>
  <c r="S310" i="235"/>
  <c r="T310" i="235" s="1"/>
  <c r="M310" i="235"/>
  <c r="N310" i="235" s="1"/>
  <c r="J310" i="235"/>
  <c r="G310" i="235"/>
  <c r="AC310" i="235"/>
  <c r="AD310" i="235" s="1"/>
  <c r="F310" i="235"/>
  <c r="K310" i="235"/>
  <c r="L310" i="235" s="1"/>
  <c r="Y310" i="235"/>
  <c r="Z310" i="235" s="1"/>
  <c r="E310" i="235"/>
  <c r="O310" i="235"/>
  <c r="P310" i="235" s="1"/>
  <c r="G593" i="16"/>
  <c r="AB593" i="16"/>
  <c r="AC593" i="16" s="1"/>
  <c r="E593" i="16"/>
  <c r="X593" i="16"/>
  <c r="Y593" i="16" s="1"/>
  <c r="T593" i="16"/>
  <c r="U593" i="16" s="1"/>
  <c r="L593" i="16"/>
  <c r="M593" i="16" s="1"/>
  <c r="I593" i="16"/>
  <c r="J593" i="16"/>
  <c r="K593" i="16" s="1"/>
  <c r="H593" i="16"/>
  <c r="N593" i="16"/>
  <c r="O593" i="16" s="1"/>
  <c r="F593" i="16"/>
  <c r="V593" i="16"/>
  <c r="W593" i="16" s="1"/>
  <c r="Z593" i="16"/>
  <c r="AA593" i="16" s="1"/>
  <c r="R593" i="16"/>
  <c r="S593" i="16" s="1"/>
  <c r="J209" i="235"/>
  <c r="F562" i="235"/>
  <c r="Q562" i="235"/>
  <c r="R562" i="235" s="1"/>
  <c r="S562" i="235"/>
  <c r="T562" i="235" s="1"/>
  <c r="O562" i="235"/>
  <c r="P562" i="235" s="1"/>
  <c r="AC562" i="235"/>
  <c r="AD562" i="235" s="1"/>
  <c r="I562" i="235"/>
  <c r="H562" i="235"/>
  <c r="AA562" i="235"/>
  <c r="AB562" i="235" s="1"/>
  <c r="G562" i="235"/>
  <c r="E562" i="235"/>
  <c r="W562" i="235"/>
  <c r="X562" i="235" s="1"/>
  <c r="U562" i="235"/>
  <c r="V562" i="235" s="1"/>
  <c r="M562" i="235"/>
  <c r="N562" i="235" s="1"/>
  <c r="K562" i="235"/>
  <c r="L562" i="235" s="1"/>
  <c r="Y562" i="235"/>
  <c r="Z562" i="235" s="1"/>
  <c r="J562" i="235"/>
  <c r="M424" i="235"/>
  <c r="N424" i="235" s="1"/>
  <c r="E424" i="235"/>
  <c r="J424" i="235"/>
  <c r="W424" i="235"/>
  <c r="X424" i="235" s="1"/>
  <c r="AA424" i="235"/>
  <c r="AB424" i="235" s="1"/>
  <c r="Y424" i="235"/>
  <c r="Z424" i="235" s="1"/>
  <c r="U424" i="235"/>
  <c r="V424" i="235" s="1"/>
  <c r="K424" i="235"/>
  <c r="L424" i="235" s="1"/>
  <c r="AC424" i="235"/>
  <c r="AD424" i="235" s="1"/>
  <c r="I424" i="235"/>
  <c r="H424" i="235"/>
  <c r="F424" i="235"/>
  <c r="O424" i="235"/>
  <c r="P424" i="235" s="1"/>
  <c r="G424" i="235"/>
  <c r="S424" i="235"/>
  <c r="T424" i="235" s="1"/>
  <c r="Q424" i="235"/>
  <c r="R424" i="235" s="1"/>
  <c r="Y751" i="235"/>
  <c r="Z751" i="235" s="1"/>
  <c r="J751" i="235"/>
  <c r="G751" i="235"/>
  <c r="Q451" i="235"/>
  <c r="R451" i="235" s="1"/>
  <c r="O451" i="235"/>
  <c r="P451" i="235" s="1"/>
  <c r="M451" i="235"/>
  <c r="N451" i="235" s="1"/>
  <c r="E451" i="235"/>
  <c r="Y451" i="235"/>
  <c r="Z451" i="235" s="1"/>
  <c r="U451" i="235"/>
  <c r="V451" i="235" s="1"/>
  <c r="S451" i="235"/>
  <c r="T451" i="235" s="1"/>
  <c r="J451" i="235"/>
  <c r="AC451" i="235"/>
  <c r="AD451" i="235" s="1"/>
  <c r="K451" i="235"/>
  <c r="L451" i="235" s="1"/>
  <c r="I451" i="235"/>
  <c r="H451" i="235"/>
  <c r="AA451" i="235"/>
  <c r="AB451" i="235" s="1"/>
  <c r="G451" i="235"/>
  <c r="F451" i="235"/>
  <c r="W451" i="235"/>
  <c r="X451" i="235" s="1"/>
  <c r="F609" i="235"/>
  <c r="AC609" i="235"/>
  <c r="AD609" i="235" s="1"/>
  <c r="U609" i="235"/>
  <c r="V609" i="235" s="1"/>
  <c r="O609" i="235"/>
  <c r="P609" i="235" s="1"/>
  <c r="K609" i="235"/>
  <c r="L609" i="235" s="1"/>
  <c r="Y609" i="235"/>
  <c r="Z609" i="235" s="1"/>
  <c r="E609" i="235"/>
  <c r="W609" i="235"/>
  <c r="X609" i="235" s="1"/>
  <c r="J609" i="235"/>
  <c r="I609" i="235"/>
  <c r="H609" i="235"/>
  <c r="Q609" i="235"/>
  <c r="R609" i="235" s="1"/>
  <c r="M609" i="235"/>
  <c r="N609" i="235" s="1"/>
  <c r="S609" i="235"/>
  <c r="T609" i="235" s="1"/>
  <c r="AA609" i="235"/>
  <c r="AB609" i="235" s="1"/>
  <c r="G609" i="235"/>
  <c r="H930" i="235"/>
  <c r="F930" i="235"/>
  <c r="AA930" i="235"/>
  <c r="AB930" i="235" s="1"/>
  <c r="Y930" i="235"/>
  <c r="Z930" i="235" s="1"/>
  <c r="U930" i="235"/>
  <c r="V930" i="235" s="1"/>
  <c r="O930" i="235"/>
  <c r="P930" i="235" s="1"/>
  <c r="G930" i="235"/>
  <c r="AC930" i="235"/>
  <c r="AD930" i="235" s="1"/>
  <c r="E930" i="235"/>
  <c r="W930" i="235"/>
  <c r="X930" i="235" s="1"/>
  <c r="S930" i="235"/>
  <c r="T930" i="235" s="1"/>
  <c r="M930" i="235"/>
  <c r="N930" i="235" s="1"/>
  <c r="K930" i="235"/>
  <c r="L930" i="235" s="1"/>
  <c r="J930" i="235"/>
  <c r="I930" i="235"/>
  <c r="Q930" i="235"/>
  <c r="R930" i="235" s="1"/>
  <c r="G626" i="235"/>
  <c r="F626" i="235"/>
  <c r="M626" i="235"/>
  <c r="N626" i="235" s="1"/>
  <c r="K626" i="235"/>
  <c r="L626" i="235" s="1"/>
  <c r="J626" i="235"/>
  <c r="I626" i="235"/>
  <c r="H626" i="235"/>
  <c r="S626" i="235"/>
  <c r="T626" i="235" s="1"/>
  <c r="O626" i="235"/>
  <c r="P626" i="235" s="1"/>
  <c r="AC626" i="235"/>
  <c r="AD626" i="235" s="1"/>
  <c r="Q626" i="235"/>
  <c r="R626" i="235" s="1"/>
  <c r="AA626" i="235"/>
  <c r="AB626" i="235" s="1"/>
  <c r="J407" i="235"/>
  <c r="H407" i="235"/>
  <c r="M407" i="235"/>
  <c r="N407" i="235" s="1"/>
  <c r="I407" i="235"/>
  <c r="G407" i="235"/>
  <c r="AC407" i="235"/>
  <c r="AD407" i="235" s="1"/>
  <c r="Y407" i="235"/>
  <c r="Z407" i="235" s="1"/>
  <c r="W407" i="235"/>
  <c r="X407" i="235" s="1"/>
  <c r="S407" i="235"/>
  <c r="T407" i="235" s="1"/>
  <c r="O407" i="235"/>
  <c r="P407" i="235" s="1"/>
  <c r="Q407" i="235"/>
  <c r="R407" i="235" s="1"/>
  <c r="U407" i="235"/>
  <c r="V407" i="235" s="1"/>
  <c r="K407" i="235"/>
  <c r="L407" i="235" s="1"/>
  <c r="F407" i="235"/>
  <c r="E407" i="235"/>
  <c r="AA407" i="235"/>
  <c r="AB407" i="235" s="1"/>
  <c r="Y811" i="235"/>
  <c r="Z811" i="235" s="1"/>
  <c r="W811" i="235"/>
  <c r="X811" i="235" s="1"/>
  <c r="G380" i="235"/>
  <c r="F380" i="235"/>
  <c r="U380" i="235"/>
  <c r="V380" i="235" s="1"/>
  <c r="S380" i="235"/>
  <c r="T380" i="235" s="1"/>
  <c r="Q380" i="235"/>
  <c r="R380" i="235" s="1"/>
  <c r="AC380" i="235"/>
  <c r="AD380" i="235" s="1"/>
  <c r="Y380" i="235"/>
  <c r="Z380" i="235" s="1"/>
  <c r="W380" i="235"/>
  <c r="X380" i="235" s="1"/>
  <c r="E380" i="235"/>
  <c r="AA380" i="235"/>
  <c r="AB380" i="235" s="1"/>
  <c r="M380" i="235"/>
  <c r="N380" i="235" s="1"/>
  <c r="O380" i="235"/>
  <c r="P380" i="235" s="1"/>
  <c r="K380" i="235"/>
  <c r="L380" i="235" s="1"/>
  <c r="J380" i="235"/>
  <c r="I380" i="235"/>
  <c r="H380" i="235"/>
  <c r="U355" i="235"/>
  <c r="V355" i="235" s="1"/>
  <c r="S355" i="235"/>
  <c r="T355" i="235" s="1"/>
  <c r="K355" i="235"/>
  <c r="L355" i="235" s="1"/>
  <c r="G355" i="235"/>
  <c r="AC355" i="235"/>
  <c r="AD355" i="235" s="1"/>
  <c r="E355" i="235"/>
  <c r="H355" i="235"/>
  <c r="F355" i="235"/>
  <c r="Q355" i="235"/>
  <c r="R355" i="235" s="1"/>
  <c r="O355" i="235"/>
  <c r="P355" i="235" s="1"/>
  <c r="M355" i="235"/>
  <c r="N355" i="235" s="1"/>
  <c r="Y355" i="235"/>
  <c r="Z355" i="235" s="1"/>
  <c r="W355" i="235"/>
  <c r="X355" i="235" s="1"/>
  <c r="AA355" i="235"/>
  <c r="AB355" i="235" s="1"/>
  <c r="J355" i="235"/>
  <c r="I355" i="235"/>
  <c r="E760" i="235"/>
  <c r="AA760" i="235"/>
  <c r="AB760" i="235" s="1"/>
  <c r="O760" i="235"/>
  <c r="P760" i="235" s="1"/>
  <c r="M760" i="235"/>
  <c r="N760" i="235" s="1"/>
  <c r="K760" i="235"/>
  <c r="L760" i="235" s="1"/>
  <c r="J760" i="235"/>
  <c r="AC760" i="235"/>
  <c r="AD760" i="235" s="1"/>
  <c r="Q760" i="235"/>
  <c r="R760" i="235" s="1"/>
  <c r="I760" i="235"/>
  <c r="H760" i="235"/>
  <c r="F760" i="235"/>
  <c r="Y760" i="235"/>
  <c r="Z760" i="235" s="1"/>
  <c r="W760" i="235"/>
  <c r="X760" i="235" s="1"/>
  <c r="S760" i="235"/>
  <c r="T760" i="235" s="1"/>
  <c r="U760" i="235"/>
  <c r="V760" i="235" s="1"/>
  <c r="G760" i="235"/>
  <c r="E540" i="235"/>
  <c r="O415" i="235"/>
  <c r="P415" i="235" s="1"/>
  <c r="F415" i="235"/>
  <c r="W415" i="235"/>
  <c r="X415" i="235" s="1"/>
  <c r="I415" i="235"/>
  <c r="M415" i="235"/>
  <c r="N415" i="235" s="1"/>
  <c r="K415" i="235"/>
  <c r="L415" i="235" s="1"/>
  <c r="J415" i="235"/>
  <c r="H415" i="235"/>
  <c r="Q415" i="235"/>
  <c r="R415" i="235" s="1"/>
  <c r="G415" i="235"/>
  <c r="S415" i="235"/>
  <c r="T415" i="235" s="1"/>
  <c r="AC415" i="235"/>
  <c r="AD415" i="235" s="1"/>
  <c r="Y415" i="235"/>
  <c r="Z415" i="235" s="1"/>
  <c r="U415" i="235"/>
  <c r="V415" i="235" s="1"/>
  <c r="E415" i="235"/>
  <c r="AA415" i="235"/>
  <c r="AB415" i="235" s="1"/>
  <c r="W537" i="235"/>
  <c r="X537" i="235" s="1"/>
  <c r="U537" i="235"/>
  <c r="V537" i="235" s="1"/>
  <c r="M537" i="235"/>
  <c r="N537" i="235" s="1"/>
  <c r="H537" i="235"/>
  <c r="AC537" i="235"/>
  <c r="AD537" i="235" s="1"/>
  <c r="E537" i="235"/>
  <c r="K537" i="235"/>
  <c r="L537" i="235" s="1"/>
  <c r="F537" i="235"/>
  <c r="G537" i="235"/>
  <c r="J537" i="235"/>
  <c r="Q537" i="235"/>
  <c r="R537" i="235" s="1"/>
  <c r="O537" i="235"/>
  <c r="P537" i="235" s="1"/>
  <c r="AA537" i="235"/>
  <c r="AB537" i="235" s="1"/>
  <c r="S537" i="235"/>
  <c r="T537" i="235" s="1"/>
  <c r="Y537" i="235"/>
  <c r="Z537" i="235" s="1"/>
  <c r="I537" i="235"/>
  <c r="Y5" i="235"/>
  <c r="Z5" i="235" s="1"/>
  <c r="U5" i="235"/>
  <c r="V5" i="235" s="1"/>
  <c r="M5" i="235"/>
  <c r="N5" i="235" s="1"/>
  <c r="J5" i="235"/>
  <c r="AC5" i="235"/>
  <c r="AD5" i="235" s="1"/>
  <c r="I5" i="235"/>
  <c r="H5" i="235"/>
  <c r="G5" i="235"/>
  <c r="F5" i="235"/>
  <c r="E5" i="235"/>
  <c r="Q5" i="235"/>
  <c r="R5" i="235" s="1"/>
  <c r="AA5" i="235"/>
  <c r="AB5" i="235" s="1"/>
  <c r="S5" i="235"/>
  <c r="T5" i="235" s="1"/>
  <c r="O5" i="235"/>
  <c r="P5" i="235" s="1"/>
  <c r="K5" i="235"/>
  <c r="L5" i="235" s="1"/>
  <c r="W5" i="235"/>
  <c r="X5" i="235" s="1"/>
  <c r="H455" i="235"/>
  <c r="U455" i="235"/>
  <c r="V455" i="235" s="1"/>
  <c r="Q455" i="235"/>
  <c r="R455" i="235" s="1"/>
  <c r="O455" i="235"/>
  <c r="P455" i="235" s="1"/>
  <c r="AC455" i="235"/>
  <c r="AD455" i="235" s="1"/>
  <c r="G455" i="235"/>
  <c r="F455" i="235"/>
  <c r="E455" i="235"/>
  <c r="AA455" i="235"/>
  <c r="AB455" i="235" s="1"/>
  <c r="Y455" i="235"/>
  <c r="Z455" i="235" s="1"/>
  <c r="M455" i="235"/>
  <c r="N455" i="235" s="1"/>
  <c r="K455" i="235"/>
  <c r="L455" i="235" s="1"/>
  <c r="J455" i="235"/>
  <c r="I455" i="235"/>
  <c r="W455" i="235"/>
  <c r="X455" i="235" s="1"/>
  <c r="S455" i="235"/>
  <c r="T455" i="235" s="1"/>
  <c r="AC873" i="235"/>
  <c r="AD873" i="235" s="1"/>
  <c r="AA873" i="235"/>
  <c r="AB873" i="235" s="1"/>
  <c r="Y873" i="235"/>
  <c r="Z873" i="235" s="1"/>
  <c r="W873" i="235"/>
  <c r="X873" i="235" s="1"/>
  <c r="U873" i="235"/>
  <c r="V873" i="235" s="1"/>
  <c r="E873" i="235"/>
  <c r="H873" i="235"/>
  <c r="G873" i="235"/>
  <c r="M873" i="235"/>
  <c r="N873" i="235" s="1"/>
  <c r="K873" i="235"/>
  <c r="L873" i="235" s="1"/>
  <c r="J873" i="235"/>
  <c r="I873" i="235"/>
  <c r="O873" i="235"/>
  <c r="P873" i="235" s="1"/>
  <c r="F873" i="235"/>
  <c r="S873" i="235"/>
  <c r="T873" i="235" s="1"/>
  <c r="Q873" i="235"/>
  <c r="R873" i="235" s="1"/>
  <c r="I346" i="235"/>
  <c r="E346" i="235"/>
  <c r="AA346" i="235"/>
  <c r="AB346" i="235" s="1"/>
  <c r="M346" i="235"/>
  <c r="N346" i="235" s="1"/>
  <c r="Q346" i="235"/>
  <c r="R346" i="235" s="1"/>
  <c r="O346" i="235"/>
  <c r="P346" i="235" s="1"/>
  <c r="K346" i="235"/>
  <c r="L346" i="235" s="1"/>
  <c r="W346" i="235"/>
  <c r="X346" i="235" s="1"/>
  <c r="U346" i="235"/>
  <c r="V346" i="235" s="1"/>
  <c r="S346" i="235"/>
  <c r="T346" i="235" s="1"/>
  <c r="Y346" i="235"/>
  <c r="Z346" i="235" s="1"/>
  <c r="AC346" i="235"/>
  <c r="AD346" i="235" s="1"/>
  <c r="G346" i="235"/>
  <c r="H346" i="235"/>
  <c r="F346" i="235"/>
  <c r="J346" i="235"/>
  <c r="AC796" i="235"/>
  <c r="AD796" i="235" s="1"/>
  <c r="AA796" i="235"/>
  <c r="AB796" i="235" s="1"/>
  <c r="J796" i="235"/>
  <c r="M796" i="235"/>
  <c r="N796" i="235" s="1"/>
  <c r="H796" i="235"/>
  <c r="O796" i="235"/>
  <c r="P796" i="235" s="1"/>
  <c r="I796" i="235"/>
  <c r="Q796" i="235"/>
  <c r="R796" i="235" s="1"/>
  <c r="Y796" i="235"/>
  <c r="Z796" i="235" s="1"/>
  <c r="G796" i="235"/>
  <c r="W796" i="235"/>
  <c r="X796" i="235" s="1"/>
  <c r="U796" i="235"/>
  <c r="V796" i="235" s="1"/>
  <c r="S796" i="235"/>
  <c r="T796" i="235" s="1"/>
  <c r="K796" i="235"/>
  <c r="L796" i="235" s="1"/>
  <c r="F796" i="235"/>
  <c r="E796" i="235"/>
  <c r="W238" i="235"/>
  <c r="X238" i="235" s="1"/>
  <c r="U238" i="235"/>
  <c r="V238" i="235" s="1"/>
  <c r="AA238" i="235"/>
  <c r="AB238" i="235" s="1"/>
  <c r="O238" i="235"/>
  <c r="P238" i="235" s="1"/>
  <c r="M238" i="235"/>
  <c r="N238" i="235" s="1"/>
  <c r="J238" i="235"/>
  <c r="H238" i="235"/>
  <c r="G238" i="235"/>
  <c r="F238" i="235"/>
  <c r="E238" i="235"/>
  <c r="AC238" i="235"/>
  <c r="AD238" i="235" s="1"/>
  <c r="I238" i="235"/>
  <c r="S238" i="235"/>
  <c r="T238" i="235" s="1"/>
  <c r="Q238" i="235"/>
  <c r="R238" i="235" s="1"/>
  <c r="Y238" i="235"/>
  <c r="Z238" i="235" s="1"/>
  <c r="K238" i="235"/>
  <c r="L238" i="235" s="1"/>
  <c r="M662" i="235"/>
  <c r="N662" i="235" s="1"/>
  <c r="F662" i="235"/>
  <c r="K662" i="235"/>
  <c r="L662" i="235" s="1"/>
  <c r="S662" i="235"/>
  <c r="T662" i="235" s="1"/>
  <c r="J662" i="235"/>
  <c r="AC662" i="235"/>
  <c r="AD662" i="235" s="1"/>
  <c r="I662" i="235"/>
  <c r="H662" i="235"/>
  <c r="AA662" i="235"/>
  <c r="AB662" i="235" s="1"/>
  <c r="Y662" i="235"/>
  <c r="Z662" i="235" s="1"/>
  <c r="E662" i="235"/>
  <c r="W662" i="235"/>
  <c r="X662" i="235" s="1"/>
  <c r="U662" i="235"/>
  <c r="V662" i="235" s="1"/>
  <c r="Q662" i="235"/>
  <c r="R662" i="235" s="1"/>
  <c r="G662" i="235"/>
  <c r="O662" i="235"/>
  <c r="P662" i="235" s="1"/>
  <c r="G132" i="235"/>
  <c r="Q132" i="235"/>
  <c r="R132" i="235" s="1"/>
  <c r="O132" i="235"/>
  <c r="P132" i="235" s="1"/>
  <c r="W132" i="235"/>
  <c r="X132" i="235" s="1"/>
  <c r="S132" i="235"/>
  <c r="T132" i="235" s="1"/>
  <c r="F132" i="235"/>
  <c r="H132" i="235"/>
  <c r="Y132" i="235"/>
  <c r="Z132" i="235" s="1"/>
  <c r="U132" i="235"/>
  <c r="V132" i="235" s="1"/>
  <c r="J132" i="235"/>
  <c r="AC132" i="235"/>
  <c r="AD132" i="235" s="1"/>
  <c r="I132" i="235"/>
  <c r="M132" i="235"/>
  <c r="N132" i="235" s="1"/>
  <c r="E132" i="235"/>
  <c r="K132" i="235"/>
  <c r="L132" i="235" s="1"/>
  <c r="AA132" i="235"/>
  <c r="AB132" i="235" s="1"/>
  <c r="M528" i="235"/>
  <c r="N528" i="235" s="1"/>
  <c r="K528" i="235"/>
  <c r="L528" i="235" s="1"/>
  <c r="AC528" i="235"/>
  <c r="AD528" i="235" s="1"/>
  <c r="I528" i="235"/>
  <c r="J528" i="235"/>
  <c r="H528" i="235"/>
  <c r="G528" i="235"/>
  <c r="E528" i="235"/>
  <c r="U528" i="235"/>
  <c r="V528" i="235" s="1"/>
  <c r="S528" i="235"/>
  <c r="T528" i="235" s="1"/>
  <c r="Q528" i="235"/>
  <c r="R528" i="235" s="1"/>
  <c r="F528" i="235"/>
  <c r="Y528" i="235"/>
  <c r="Z528" i="235" s="1"/>
  <c r="AA528" i="235"/>
  <c r="AB528" i="235" s="1"/>
  <c r="O528" i="235"/>
  <c r="P528" i="235" s="1"/>
  <c r="W528" i="235"/>
  <c r="X528" i="235" s="1"/>
  <c r="F941" i="235"/>
  <c r="H420" i="235"/>
  <c r="AC420" i="235"/>
  <c r="AD420" i="235" s="1"/>
  <c r="J420" i="235"/>
  <c r="S420" i="235"/>
  <c r="T420" i="235" s="1"/>
  <c r="K420" i="235"/>
  <c r="L420" i="235" s="1"/>
  <c r="AA420" i="235"/>
  <c r="AB420" i="235" s="1"/>
  <c r="F420" i="235"/>
  <c r="E420" i="235"/>
  <c r="Y420" i="235"/>
  <c r="Z420" i="235" s="1"/>
  <c r="O420" i="235"/>
  <c r="P420" i="235" s="1"/>
  <c r="I420" i="235"/>
  <c r="Q420" i="235"/>
  <c r="R420" i="235" s="1"/>
  <c r="G420" i="235"/>
  <c r="K840" i="235"/>
  <c r="L840" i="235" s="1"/>
  <c r="J840" i="235"/>
  <c r="U840" i="235"/>
  <c r="V840" i="235" s="1"/>
  <c r="S840" i="235"/>
  <c r="T840" i="235" s="1"/>
  <c r="Q840" i="235"/>
  <c r="R840" i="235" s="1"/>
  <c r="G840" i="235"/>
  <c r="F840" i="235"/>
  <c r="E840" i="235"/>
  <c r="AC840" i="235"/>
  <c r="AD840" i="235" s="1"/>
  <c r="W840" i="235"/>
  <c r="X840" i="235" s="1"/>
  <c r="O840" i="235"/>
  <c r="P840" i="235" s="1"/>
  <c r="Y840" i="235"/>
  <c r="Z840" i="235" s="1"/>
  <c r="AA840" i="235"/>
  <c r="AB840" i="235" s="1"/>
  <c r="H840" i="235"/>
  <c r="M840" i="235"/>
  <c r="N840" i="235" s="1"/>
  <c r="I840" i="235"/>
  <c r="S314" i="235"/>
  <c r="T314" i="235" s="1"/>
  <c r="M314" i="235"/>
  <c r="N314" i="235" s="1"/>
  <c r="K314" i="235"/>
  <c r="L314" i="235" s="1"/>
  <c r="G314" i="235"/>
  <c r="F314" i="235"/>
  <c r="E314" i="235"/>
  <c r="Q314" i="235"/>
  <c r="R314" i="235" s="1"/>
  <c r="AA314" i="235"/>
  <c r="AB314" i="235" s="1"/>
  <c r="Y314" i="235"/>
  <c r="Z314" i="235" s="1"/>
  <c r="J314" i="235"/>
  <c r="I314" i="235"/>
  <c r="H314" i="235"/>
  <c r="W314" i="235"/>
  <c r="X314" i="235" s="1"/>
  <c r="U314" i="235"/>
  <c r="V314" i="235" s="1"/>
  <c r="AC314" i="235"/>
  <c r="AD314" i="235" s="1"/>
  <c r="O314" i="235"/>
  <c r="P314" i="235" s="1"/>
  <c r="W738" i="235"/>
  <c r="X738" i="235" s="1"/>
  <c r="U738" i="235"/>
  <c r="V738" i="235" s="1"/>
  <c r="Y738" i="235"/>
  <c r="Z738" i="235" s="1"/>
  <c r="Q738" i="235"/>
  <c r="R738" i="235" s="1"/>
  <c r="E738" i="235"/>
  <c r="J738" i="235"/>
  <c r="O738" i="235"/>
  <c r="P738" i="235" s="1"/>
  <c r="K738" i="235"/>
  <c r="L738" i="235" s="1"/>
  <c r="I738" i="235"/>
  <c r="H738" i="235"/>
  <c r="G738" i="235"/>
  <c r="AA738" i="235"/>
  <c r="AB738" i="235" s="1"/>
  <c r="S738" i="235"/>
  <c r="T738" i="235" s="1"/>
  <c r="M738" i="235"/>
  <c r="N738" i="235" s="1"/>
  <c r="F738" i="235"/>
  <c r="AC738" i="235"/>
  <c r="AD738" i="235" s="1"/>
  <c r="J205" i="235"/>
  <c r="E205" i="235"/>
  <c r="S205" i="235"/>
  <c r="T205" i="235" s="1"/>
  <c r="U205" i="235"/>
  <c r="V205" i="235" s="1"/>
  <c r="AC205" i="235"/>
  <c r="AD205" i="235" s="1"/>
  <c r="I205" i="235"/>
  <c r="H205" i="235"/>
  <c r="G205" i="235"/>
  <c r="O205" i="235"/>
  <c r="P205" i="235" s="1"/>
  <c r="Q205" i="235"/>
  <c r="R205" i="235" s="1"/>
  <c r="Y205" i="235"/>
  <c r="Z205" i="235" s="1"/>
  <c r="W205" i="235"/>
  <c r="X205" i="235" s="1"/>
  <c r="AA205" i="235"/>
  <c r="AB205" i="235" s="1"/>
  <c r="G632" i="235"/>
  <c r="Y632" i="235"/>
  <c r="Z632" i="235" s="1"/>
  <c r="E632" i="235"/>
  <c r="F632" i="235"/>
  <c r="O632" i="235"/>
  <c r="P632" i="235" s="1"/>
  <c r="M632" i="235"/>
  <c r="N632" i="235" s="1"/>
  <c r="K632" i="235"/>
  <c r="L632" i="235" s="1"/>
  <c r="S632" i="235"/>
  <c r="T632" i="235" s="1"/>
  <c r="Q632" i="235"/>
  <c r="R632" i="235" s="1"/>
  <c r="U632" i="235"/>
  <c r="V632" i="235" s="1"/>
  <c r="J632" i="235"/>
  <c r="I632" i="235"/>
  <c r="H632" i="235"/>
  <c r="AA632" i="235"/>
  <c r="AB632" i="235" s="1"/>
  <c r="W632" i="235"/>
  <c r="X632" i="235" s="1"/>
  <c r="AC632" i="235"/>
  <c r="AD632" i="235" s="1"/>
  <c r="G97" i="235"/>
  <c r="AC97" i="235"/>
  <c r="AD97" i="235" s="1"/>
  <c r="J97" i="235"/>
  <c r="I97" i="235"/>
  <c r="F97" i="235"/>
  <c r="U97" i="235"/>
  <c r="V97" i="235" s="1"/>
  <c r="S97" i="235"/>
  <c r="T97" i="235" s="1"/>
  <c r="Q97" i="235"/>
  <c r="R97" i="235" s="1"/>
  <c r="AA97" i="235"/>
  <c r="AB97" i="235" s="1"/>
  <c r="M97" i="235"/>
  <c r="N97" i="235" s="1"/>
  <c r="K97" i="235"/>
  <c r="L97" i="235" s="1"/>
  <c r="O97" i="235"/>
  <c r="P97" i="235" s="1"/>
  <c r="H97" i="235"/>
  <c r="E97" i="235"/>
  <c r="Y97" i="235"/>
  <c r="Z97" i="235" s="1"/>
  <c r="W97" i="235"/>
  <c r="X97" i="235" s="1"/>
  <c r="AC521" i="235"/>
  <c r="AD521" i="235" s="1"/>
  <c r="J733" i="235"/>
  <c r="AC733" i="235"/>
  <c r="AD733" i="235" s="1"/>
  <c r="Q733" i="235"/>
  <c r="R733" i="235" s="1"/>
  <c r="M733" i="235"/>
  <c r="N733" i="235" s="1"/>
  <c r="S733" i="235"/>
  <c r="T733" i="235" s="1"/>
  <c r="E733" i="235"/>
  <c r="O733" i="235"/>
  <c r="P733" i="235" s="1"/>
  <c r="AA733" i="235"/>
  <c r="AB733" i="235" s="1"/>
  <c r="Y733" i="235"/>
  <c r="Z733" i="235" s="1"/>
  <c r="U733" i="235"/>
  <c r="V733" i="235" s="1"/>
  <c r="G733" i="235"/>
  <c r="K733" i="235"/>
  <c r="L733" i="235" s="1"/>
  <c r="F733" i="235"/>
  <c r="J198" i="235"/>
  <c r="U198" i="235"/>
  <c r="V198" i="235" s="1"/>
  <c r="S198" i="235"/>
  <c r="T198" i="235" s="1"/>
  <c r="Q198" i="235"/>
  <c r="R198" i="235" s="1"/>
  <c r="AA198" i="235"/>
  <c r="AB198" i="235" s="1"/>
  <c r="F198" i="235"/>
  <c r="AC198" i="235"/>
  <c r="AD198" i="235" s="1"/>
  <c r="I198" i="235"/>
  <c r="H198" i="235"/>
  <c r="E198" i="235"/>
  <c r="G198" i="235"/>
  <c r="M198" i="235"/>
  <c r="N198" i="235" s="1"/>
  <c r="K198" i="235"/>
  <c r="L198" i="235" s="1"/>
  <c r="O198" i="235"/>
  <c r="P198" i="235" s="1"/>
  <c r="Y198" i="235"/>
  <c r="Z198" i="235" s="1"/>
  <c r="W198" i="235"/>
  <c r="X198" i="235" s="1"/>
  <c r="I652" i="235"/>
  <c r="H652" i="235"/>
  <c r="AA652" i="235"/>
  <c r="AB652" i="235" s="1"/>
  <c r="G652" i="235"/>
  <c r="Y652" i="235"/>
  <c r="Z652" i="235" s="1"/>
  <c r="E652" i="235"/>
  <c r="M652" i="235"/>
  <c r="N652" i="235" s="1"/>
  <c r="K652" i="235"/>
  <c r="L652" i="235" s="1"/>
  <c r="J652" i="235"/>
  <c r="W652" i="235"/>
  <c r="X652" i="235" s="1"/>
  <c r="U652" i="235"/>
  <c r="V652" i="235" s="1"/>
  <c r="Q652" i="235"/>
  <c r="R652" i="235" s="1"/>
  <c r="S652" i="235"/>
  <c r="T652" i="235" s="1"/>
  <c r="O652" i="235"/>
  <c r="P652" i="235" s="1"/>
  <c r="F652" i="235"/>
  <c r="AC652" i="235"/>
  <c r="AD652" i="235" s="1"/>
  <c r="U117" i="235"/>
  <c r="V117" i="235" s="1"/>
  <c r="S117" i="235"/>
  <c r="T117" i="235" s="1"/>
  <c r="Q117" i="235"/>
  <c r="R117" i="235" s="1"/>
  <c r="G117" i="235"/>
  <c r="F117" i="235"/>
  <c r="AC117" i="235"/>
  <c r="AD117" i="235" s="1"/>
  <c r="E117" i="235"/>
  <c r="Y117" i="235"/>
  <c r="Z117" i="235" s="1"/>
  <c r="M117" i="235"/>
  <c r="N117" i="235" s="1"/>
  <c r="J117" i="235"/>
  <c r="I117" i="235"/>
  <c r="H117" i="235"/>
  <c r="W117" i="235"/>
  <c r="X117" i="235" s="1"/>
  <c r="O117" i="235"/>
  <c r="P117" i="235" s="1"/>
  <c r="K117" i="235"/>
  <c r="L117" i="235" s="1"/>
  <c r="AA117" i="235"/>
  <c r="AB117" i="235" s="1"/>
  <c r="H699" i="235"/>
  <c r="AA699" i="235"/>
  <c r="AB699" i="235" s="1"/>
  <c r="G699" i="235"/>
  <c r="F699" i="235"/>
  <c r="AC699" i="235"/>
  <c r="AD699" i="235" s="1"/>
  <c r="Y699" i="235"/>
  <c r="Z699" i="235" s="1"/>
  <c r="W699" i="235"/>
  <c r="X699" i="235" s="1"/>
  <c r="J699" i="235"/>
  <c r="I699" i="235"/>
  <c r="E699" i="235"/>
  <c r="S699" i="235"/>
  <c r="T699" i="235" s="1"/>
  <c r="Q699" i="235"/>
  <c r="R699" i="235" s="1"/>
  <c r="M699" i="235"/>
  <c r="N699" i="235" s="1"/>
  <c r="K699" i="235"/>
  <c r="L699" i="235" s="1"/>
  <c r="U699" i="235"/>
  <c r="V699" i="235" s="1"/>
  <c r="O699" i="235"/>
  <c r="P699" i="235" s="1"/>
  <c r="Y166" i="235"/>
  <c r="Z166" i="235" s="1"/>
  <c r="E166" i="235"/>
  <c r="W166" i="235"/>
  <c r="X166" i="235" s="1"/>
  <c r="O166" i="235"/>
  <c r="P166" i="235" s="1"/>
  <c r="M166" i="235"/>
  <c r="N166" i="235" s="1"/>
  <c r="U166" i="235"/>
  <c r="V166" i="235" s="1"/>
  <c r="S166" i="235"/>
  <c r="T166" i="235" s="1"/>
  <c r="Q166" i="235"/>
  <c r="R166" i="235" s="1"/>
  <c r="J166" i="235"/>
  <c r="I166" i="235"/>
  <c r="AA166" i="235"/>
  <c r="AB166" i="235" s="1"/>
  <c r="G166" i="235"/>
  <c r="F166" i="235"/>
  <c r="K166" i="235"/>
  <c r="L166" i="235" s="1"/>
  <c r="AC166" i="235"/>
  <c r="AD166" i="235" s="1"/>
  <c r="H166" i="235"/>
  <c r="S618" i="235"/>
  <c r="T618" i="235" s="1"/>
  <c r="K618" i="235"/>
  <c r="L618" i="235" s="1"/>
  <c r="AC618" i="235"/>
  <c r="AD618" i="235" s="1"/>
  <c r="I618" i="235"/>
  <c r="U618" i="235"/>
  <c r="V618" i="235" s="1"/>
  <c r="Q618" i="235"/>
  <c r="R618" i="235" s="1"/>
  <c r="W618" i="235"/>
  <c r="X618" i="235" s="1"/>
  <c r="O618" i="235"/>
  <c r="P618" i="235" s="1"/>
  <c r="J618" i="235"/>
  <c r="E618" i="235"/>
  <c r="AA618" i="235"/>
  <c r="AB618" i="235" s="1"/>
  <c r="H618" i="235"/>
  <c r="G618" i="235"/>
  <c r="F618" i="235"/>
  <c r="Y618" i="235"/>
  <c r="Z618" i="235" s="1"/>
  <c r="M618" i="235"/>
  <c r="N618" i="235" s="1"/>
  <c r="J85" i="235"/>
  <c r="H85" i="235"/>
  <c r="G85" i="235"/>
  <c r="F85" i="235"/>
  <c r="W85" i="235"/>
  <c r="X85" i="235" s="1"/>
  <c r="U85" i="235"/>
  <c r="V85" i="235" s="1"/>
  <c r="Q85" i="235"/>
  <c r="R85" i="235" s="1"/>
  <c r="Y85" i="235"/>
  <c r="Z85" i="235" s="1"/>
  <c r="I85" i="235"/>
  <c r="O85" i="235"/>
  <c r="P85" i="235" s="1"/>
  <c r="AA85" i="235"/>
  <c r="AB85" i="235" s="1"/>
  <c r="S85" i="235"/>
  <c r="T85" i="235" s="1"/>
  <c r="M85" i="235"/>
  <c r="N85" i="235" s="1"/>
  <c r="K85" i="235"/>
  <c r="L85" i="235" s="1"/>
  <c r="AC85" i="235"/>
  <c r="AD85" i="235" s="1"/>
  <c r="E85" i="235"/>
  <c r="I611" i="16"/>
  <c r="H611" i="16"/>
  <c r="G611" i="16"/>
  <c r="Z611" i="16"/>
  <c r="AA611" i="16" s="1"/>
  <c r="X611" i="16"/>
  <c r="Y611" i="16" s="1"/>
  <c r="T611" i="16"/>
  <c r="U611" i="16" s="1"/>
  <c r="P611" i="16"/>
  <c r="Q611" i="16" s="1"/>
  <c r="N611" i="16"/>
  <c r="O611" i="16" s="1"/>
  <c r="J611" i="16"/>
  <c r="K611" i="16" s="1"/>
  <c r="F611" i="16"/>
  <c r="E611" i="16"/>
  <c r="L611" i="16"/>
  <c r="M611" i="16" s="1"/>
  <c r="V611" i="16"/>
  <c r="W611" i="16" s="1"/>
  <c r="AB611" i="16"/>
  <c r="AC611" i="16" s="1"/>
  <c r="R611" i="16"/>
  <c r="S611" i="16" s="1"/>
  <c r="T58" i="16"/>
  <c r="U58" i="16" s="1"/>
  <c r="J58" i="16"/>
  <c r="K58" i="16" s="1"/>
  <c r="I58" i="16"/>
  <c r="H58" i="16"/>
  <c r="E58" i="16"/>
  <c r="V58" i="16"/>
  <c r="W58" i="16" s="1"/>
  <c r="L58" i="16"/>
  <c r="M58" i="16" s="1"/>
  <c r="G58" i="16"/>
  <c r="N58" i="16"/>
  <c r="O58" i="16" s="1"/>
  <c r="F58" i="16"/>
  <c r="X58" i="16"/>
  <c r="Y58" i="16" s="1"/>
  <c r="Z58" i="16"/>
  <c r="AA58" i="16" s="1"/>
  <c r="R58" i="16"/>
  <c r="S58" i="16" s="1"/>
  <c r="AB58" i="16"/>
  <c r="AC58" i="16" s="1"/>
  <c r="P58" i="16"/>
  <c r="Q58" i="16" s="1"/>
  <c r="G390" i="16"/>
  <c r="Z390" i="16"/>
  <c r="AA390" i="16" s="1"/>
  <c r="F390" i="16"/>
  <c r="J390" i="16"/>
  <c r="K390" i="16" s="1"/>
  <c r="I390" i="16"/>
  <c r="H390" i="16"/>
  <c r="E390" i="16"/>
  <c r="AB390" i="16"/>
  <c r="AC390" i="16" s="1"/>
  <c r="X390" i="16"/>
  <c r="Y390" i="16" s="1"/>
  <c r="L390" i="16"/>
  <c r="M390" i="16" s="1"/>
  <c r="P390" i="16"/>
  <c r="Q390" i="16" s="1"/>
  <c r="N390" i="16"/>
  <c r="O390" i="16" s="1"/>
  <c r="T390" i="16"/>
  <c r="U390" i="16" s="1"/>
  <c r="R390" i="16"/>
  <c r="S390" i="16" s="1"/>
  <c r="V390" i="16"/>
  <c r="W390" i="16" s="1"/>
  <c r="L206" i="16"/>
  <c r="M206" i="16" s="1"/>
  <c r="P206" i="16"/>
  <c r="Q206" i="16" s="1"/>
  <c r="X206" i="16"/>
  <c r="Y206" i="16" s="1"/>
  <c r="V206" i="16"/>
  <c r="W206" i="16" s="1"/>
  <c r="T206" i="16"/>
  <c r="U206" i="16" s="1"/>
  <c r="G206" i="16"/>
  <c r="E206" i="16"/>
  <c r="AB206" i="16"/>
  <c r="AC206" i="16" s="1"/>
  <c r="R206" i="16"/>
  <c r="S206" i="16" s="1"/>
  <c r="J206" i="16"/>
  <c r="K206" i="16" s="1"/>
  <c r="Z206" i="16"/>
  <c r="AA206" i="16" s="1"/>
  <c r="N206" i="16"/>
  <c r="O206" i="16" s="1"/>
  <c r="I206" i="16"/>
  <c r="H206" i="16"/>
  <c r="F206" i="16"/>
  <c r="V736" i="16"/>
  <c r="W736" i="16" s="1"/>
  <c r="AB736" i="16"/>
  <c r="AC736" i="16" s="1"/>
  <c r="P736" i="16"/>
  <c r="Q736" i="16" s="1"/>
  <c r="N736" i="16"/>
  <c r="O736" i="16" s="1"/>
  <c r="T736" i="16"/>
  <c r="U736" i="16" s="1"/>
  <c r="L736" i="16"/>
  <c r="M736" i="16" s="1"/>
  <c r="I736" i="16"/>
  <c r="H736" i="16"/>
  <c r="J736" i="16"/>
  <c r="K736" i="16" s="1"/>
  <c r="F736" i="16"/>
  <c r="E736" i="16"/>
  <c r="X736" i="16"/>
  <c r="Y736" i="16" s="1"/>
  <c r="Z736" i="16"/>
  <c r="AA736" i="16" s="1"/>
  <c r="R736" i="16"/>
  <c r="S736" i="16" s="1"/>
  <c r="G736" i="16"/>
  <c r="V569" i="16"/>
  <c r="W569" i="16" s="1"/>
  <c r="T569" i="16"/>
  <c r="U569" i="16" s="1"/>
  <c r="R569" i="16"/>
  <c r="S569" i="16" s="1"/>
  <c r="N569" i="16"/>
  <c r="O569" i="16" s="1"/>
  <c r="J569" i="16"/>
  <c r="K569" i="16" s="1"/>
  <c r="H569" i="16"/>
  <c r="G569" i="16"/>
  <c r="F569" i="16"/>
  <c r="Z569" i="16"/>
  <c r="AA569" i="16" s="1"/>
  <c r="AB569" i="16"/>
  <c r="AC569" i="16" s="1"/>
  <c r="X569" i="16"/>
  <c r="Y569" i="16" s="1"/>
  <c r="P569" i="16"/>
  <c r="Q569" i="16" s="1"/>
  <c r="L569" i="16"/>
  <c r="M569" i="16" s="1"/>
  <c r="I569" i="16"/>
  <c r="E569" i="16"/>
  <c r="P343" i="16"/>
  <c r="Q343" i="16" s="1"/>
  <c r="AB343" i="16"/>
  <c r="AC343" i="16" s="1"/>
  <c r="N343" i="16"/>
  <c r="O343" i="16" s="1"/>
  <c r="L343" i="16"/>
  <c r="M343" i="16" s="1"/>
  <c r="J343" i="16"/>
  <c r="K343" i="16" s="1"/>
  <c r="I343" i="16"/>
  <c r="Z343" i="16"/>
  <c r="AA343" i="16" s="1"/>
  <c r="X343" i="16"/>
  <c r="Y343" i="16" s="1"/>
  <c r="T343" i="16"/>
  <c r="U343" i="16" s="1"/>
  <c r="G343" i="16"/>
  <c r="F343" i="16"/>
  <c r="E343" i="16"/>
  <c r="R343" i="16"/>
  <c r="S343" i="16" s="1"/>
  <c r="V343" i="16"/>
  <c r="W343" i="16" s="1"/>
  <c r="H343" i="16"/>
  <c r="N895" i="16"/>
  <c r="O895" i="16" s="1"/>
  <c r="J895" i="16"/>
  <c r="K895" i="16" s="1"/>
  <c r="T895" i="16"/>
  <c r="U895" i="16" s="1"/>
  <c r="P895" i="16"/>
  <c r="Q895" i="16" s="1"/>
  <c r="L895" i="16"/>
  <c r="M895" i="16" s="1"/>
  <c r="I895" i="16"/>
  <c r="H895" i="16"/>
  <c r="G895" i="16"/>
  <c r="F895" i="16"/>
  <c r="E895" i="16"/>
  <c r="AB895" i="16"/>
  <c r="AC895" i="16" s="1"/>
  <c r="R895" i="16"/>
  <c r="S895" i="16" s="1"/>
  <c r="X895" i="16"/>
  <c r="Y895" i="16" s="1"/>
  <c r="Z895" i="16"/>
  <c r="AA895" i="16" s="1"/>
  <c r="V895" i="16"/>
  <c r="W895" i="16" s="1"/>
  <c r="P328" i="16"/>
  <c r="Q328" i="16" s="1"/>
  <c r="J328" i="16"/>
  <c r="K328" i="16" s="1"/>
  <c r="G328" i="16"/>
  <c r="AB328" i="16"/>
  <c r="AC328" i="16" s="1"/>
  <c r="F328" i="16"/>
  <c r="T328" i="16"/>
  <c r="U328" i="16" s="1"/>
  <c r="X328" i="16"/>
  <c r="Y328" i="16" s="1"/>
  <c r="N328" i="16"/>
  <c r="O328" i="16" s="1"/>
  <c r="L328" i="16"/>
  <c r="M328" i="16" s="1"/>
  <c r="I328" i="16"/>
  <c r="H328" i="16"/>
  <c r="V328" i="16"/>
  <c r="W328" i="16" s="1"/>
  <c r="R328" i="16"/>
  <c r="S328" i="16" s="1"/>
  <c r="Z328" i="16"/>
  <c r="AA328" i="16" s="1"/>
  <c r="E328" i="16"/>
  <c r="R320" i="16"/>
  <c r="S320" i="16" s="1"/>
  <c r="N320" i="16"/>
  <c r="O320" i="16" s="1"/>
  <c r="J320" i="16"/>
  <c r="K320" i="16" s="1"/>
  <c r="I320" i="16"/>
  <c r="H320" i="16"/>
  <c r="G320" i="16"/>
  <c r="AB320" i="16"/>
  <c r="AC320" i="16" s="1"/>
  <c r="F320" i="16"/>
  <c r="Z320" i="16"/>
  <c r="AA320" i="16" s="1"/>
  <c r="L320" i="16"/>
  <c r="M320" i="16" s="1"/>
  <c r="E320" i="16"/>
  <c r="V320" i="16"/>
  <c r="W320" i="16" s="1"/>
  <c r="T320" i="16"/>
  <c r="U320" i="16" s="1"/>
  <c r="P320" i="16"/>
  <c r="Q320" i="16" s="1"/>
  <c r="X320" i="16"/>
  <c r="Y320" i="16" s="1"/>
  <c r="P135" i="16"/>
  <c r="Q135" i="16" s="1"/>
  <c r="N135" i="16"/>
  <c r="O135" i="16" s="1"/>
  <c r="L135" i="16"/>
  <c r="M135" i="16" s="1"/>
  <c r="J135" i="16"/>
  <c r="K135" i="16" s="1"/>
  <c r="AB135" i="16"/>
  <c r="AC135" i="16" s="1"/>
  <c r="F135" i="16"/>
  <c r="T135" i="16"/>
  <c r="U135" i="16" s="1"/>
  <c r="G135" i="16"/>
  <c r="E135" i="16"/>
  <c r="X135" i="16"/>
  <c r="Y135" i="16" s="1"/>
  <c r="Z135" i="16"/>
  <c r="AA135" i="16" s="1"/>
  <c r="V135" i="16"/>
  <c r="W135" i="16" s="1"/>
  <c r="R135" i="16"/>
  <c r="S135" i="16" s="1"/>
  <c r="I135" i="16"/>
  <c r="H135" i="16"/>
  <c r="L545" i="16"/>
  <c r="M545" i="16" s="1"/>
  <c r="I545" i="16"/>
  <c r="Z545" i="16"/>
  <c r="AA545" i="16" s="1"/>
  <c r="X545" i="16"/>
  <c r="Y545" i="16" s="1"/>
  <c r="T545" i="16"/>
  <c r="U545" i="16" s="1"/>
  <c r="AB545" i="16"/>
  <c r="AC545" i="16" s="1"/>
  <c r="V545" i="16"/>
  <c r="W545" i="16" s="1"/>
  <c r="F545" i="16"/>
  <c r="E545" i="16"/>
  <c r="P545" i="16"/>
  <c r="Q545" i="16" s="1"/>
  <c r="R545" i="16"/>
  <c r="S545" i="16" s="1"/>
  <c r="N545" i="16"/>
  <c r="O545" i="16" s="1"/>
  <c r="H545" i="16"/>
  <c r="J545" i="16"/>
  <c r="K545" i="16" s="1"/>
  <c r="G545" i="16"/>
  <c r="V479" i="16"/>
  <c r="W479" i="16" s="1"/>
  <c r="T479" i="16"/>
  <c r="U479" i="16" s="1"/>
  <c r="R479" i="16"/>
  <c r="S479" i="16" s="1"/>
  <c r="N479" i="16"/>
  <c r="O479" i="16" s="1"/>
  <c r="AB479" i="16"/>
  <c r="AC479" i="16" s="1"/>
  <c r="Z479" i="16"/>
  <c r="AA479" i="16" s="1"/>
  <c r="X479" i="16"/>
  <c r="Y479" i="16" s="1"/>
  <c r="P479" i="16"/>
  <c r="Q479" i="16" s="1"/>
  <c r="L479" i="16"/>
  <c r="M479" i="16" s="1"/>
  <c r="F479" i="16"/>
  <c r="E479" i="16"/>
  <c r="J479" i="16"/>
  <c r="K479" i="16" s="1"/>
  <c r="I479" i="16"/>
  <c r="G479" i="16"/>
  <c r="H479" i="16"/>
  <c r="V811" i="16"/>
  <c r="W811" i="16" s="1"/>
  <c r="T811" i="16"/>
  <c r="U811" i="16" s="1"/>
  <c r="R811" i="16"/>
  <c r="S811" i="16" s="1"/>
  <c r="G811" i="16"/>
  <c r="F811" i="16"/>
  <c r="AB811" i="16"/>
  <c r="AC811" i="16" s="1"/>
  <c r="X811" i="16"/>
  <c r="Y811" i="16" s="1"/>
  <c r="N811" i="16"/>
  <c r="O811" i="16" s="1"/>
  <c r="L811" i="16"/>
  <c r="M811" i="16" s="1"/>
  <c r="J811" i="16"/>
  <c r="K811" i="16" s="1"/>
  <c r="I811" i="16"/>
  <c r="P811" i="16"/>
  <c r="Q811" i="16" s="1"/>
  <c r="E811" i="16"/>
  <c r="Z811" i="16"/>
  <c r="AA811" i="16" s="1"/>
  <c r="H811" i="16"/>
  <c r="G357" i="16"/>
  <c r="L357" i="16"/>
  <c r="M357" i="16" s="1"/>
  <c r="T357" i="16"/>
  <c r="U357" i="16" s="1"/>
  <c r="R357" i="16"/>
  <c r="S357" i="16" s="1"/>
  <c r="Z357" i="16"/>
  <c r="AA357" i="16" s="1"/>
  <c r="X357" i="16"/>
  <c r="Y357" i="16" s="1"/>
  <c r="V357" i="16"/>
  <c r="W357" i="16" s="1"/>
  <c r="AB357" i="16"/>
  <c r="AC357" i="16" s="1"/>
  <c r="N357" i="16"/>
  <c r="O357" i="16" s="1"/>
  <c r="J357" i="16"/>
  <c r="K357" i="16" s="1"/>
  <c r="I357" i="16"/>
  <c r="F357" i="16"/>
  <c r="E357" i="16"/>
  <c r="P357" i="16"/>
  <c r="Q357" i="16" s="1"/>
  <c r="H357" i="16"/>
  <c r="L709" i="16"/>
  <c r="M709" i="16" s="1"/>
  <c r="I709" i="16"/>
  <c r="T709" i="16"/>
  <c r="U709" i="16" s="1"/>
  <c r="X709" i="16"/>
  <c r="Y709" i="16" s="1"/>
  <c r="R709" i="16"/>
  <c r="S709" i="16" s="1"/>
  <c r="V709" i="16"/>
  <c r="W709" i="16" s="1"/>
  <c r="P709" i="16"/>
  <c r="Q709" i="16" s="1"/>
  <c r="N709" i="16"/>
  <c r="O709" i="16" s="1"/>
  <c r="F709" i="16"/>
  <c r="Z709" i="16"/>
  <c r="AA709" i="16" s="1"/>
  <c r="E709" i="16"/>
  <c r="AB709" i="16"/>
  <c r="AC709" i="16" s="1"/>
  <c r="H709" i="16"/>
  <c r="J709" i="16"/>
  <c r="K709" i="16" s="1"/>
  <c r="G709" i="16"/>
  <c r="F83" i="16"/>
  <c r="X635" i="16"/>
  <c r="Y635" i="16" s="1"/>
  <c r="T635" i="16"/>
  <c r="U635" i="16" s="1"/>
  <c r="H635" i="16"/>
  <c r="V635" i="16"/>
  <c r="W635" i="16" s="1"/>
  <c r="L635" i="16"/>
  <c r="M635" i="16" s="1"/>
  <c r="G635" i="16"/>
  <c r="R635" i="16"/>
  <c r="S635" i="16" s="1"/>
  <c r="P635" i="16"/>
  <c r="Q635" i="16" s="1"/>
  <c r="N635" i="16"/>
  <c r="O635" i="16" s="1"/>
  <c r="I635" i="16"/>
  <c r="F635" i="16"/>
  <c r="E635" i="16"/>
  <c r="J635" i="16"/>
  <c r="K635" i="16" s="1"/>
  <c r="Z635" i="16"/>
  <c r="AA635" i="16" s="1"/>
  <c r="AB635" i="16"/>
  <c r="AC635" i="16" s="1"/>
  <c r="L645" i="16"/>
  <c r="M645" i="16" s="1"/>
  <c r="I645" i="16"/>
  <c r="Z645" i="16"/>
  <c r="AA645" i="16" s="1"/>
  <c r="X645" i="16"/>
  <c r="Y645" i="16" s="1"/>
  <c r="AB645" i="16"/>
  <c r="AC645" i="16" s="1"/>
  <c r="V645" i="16"/>
  <c r="W645" i="16" s="1"/>
  <c r="R645" i="16"/>
  <c r="S645" i="16" s="1"/>
  <c r="N645" i="16"/>
  <c r="O645" i="16" s="1"/>
  <c r="G645" i="16"/>
  <c r="E645" i="16"/>
  <c r="F645" i="16"/>
  <c r="P645" i="16"/>
  <c r="Q645" i="16" s="1"/>
  <c r="J645" i="16"/>
  <c r="K645" i="16" s="1"/>
  <c r="T645" i="16"/>
  <c r="U645" i="16" s="1"/>
  <c r="H645" i="16"/>
  <c r="F579" i="16"/>
  <c r="Z579" i="16"/>
  <c r="AA579" i="16" s="1"/>
  <c r="T579" i="16"/>
  <c r="U579" i="16" s="1"/>
  <c r="L579" i="16"/>
  <c r="M579" i="16" s="1"/>
  <c r="J579" i="16"/>
  <c r="K579" i="16" s="1"/>
  <c r="I579" i="16"/>
  <c r="H579" i="16"/>
  <c r="AB579" i="16"/>
  <c r="AC579" i="16" s="1"/>
  <c r="X579" i="16"/>
  <c r="Y579" i="16" s="1"/>
  <c r="N579" i="16"/>
  <c r="O579" i="16" s="1"/>
  <c r="V579" i="16"/>
  <c r="W579" i="16" s="1"/>
  <c r="R579" i="16"/>
  <c r="S579" i="16" s="1"/>
  <c r="P579" i="16"/>
  <c r="Q579" i="16" s="1"/>
  <c r="E579" i="16"/>
  <c r="G579" i="16"/>
  <c r="J44" i="16"/>
  <c r="K44" i="16" s="1"/>
  <c r="E44" i="16"/>
  <c r="Z44" i="16"/>
  <c r="AA44" i="16" s="1"/>
  <c r="V44" i="16"/>
  <c r="W44" i="16" s="1"/>
  <c r="N44" i="16"/>
  <c r="O44" i="16" s="1"/>
  <c r="I44" i="16"/>
  <c r="G44" i="16"/>
  <c r="AB44" i="16"/>
  <c r="AC44" i="16" s="1"/>
  <c r="T44" i="16"/>
  <c r="U44" i="16" s="1"/>
  <c r="P44" i="16"/>
  <c r="Q44" i="16" s="1"/>
  <c r="R44" i="16"/>
  <c r="S44" i="16" s="1"/>
  <c r="F44" i="16"/>
  <c r="X44" i="16"/>
  <c r="Y44" i="16" s="1"/>
  <c r="H44" i="16"/>
  <c r="L44" i="16"/>
  <c r="M44" i="16" s="1"/>
  <c r="J457" i="16"/>
  <c r="K457" i="16" s="1"/>
  <c r="T457" i="16"/>
  <c r="U457" i="16" s="1"/>
  <c r="R457" i="16"/>
  <c r="S457" i="16" s="1"/>
  <c r="L457" i="16"/>
  <c r="M457" i="16" s="1"/>
  <c r="G457" i="16"/>
  <c r="E457" i="16"/>
  <c r="AB457" i="16"/>
  <c r="AC457" i="16" s="1"/>
  <c r="Z457" i="16"/>
  <c r="AA457" i="16" s="1"/>
  <c r="X457" i="16"/>
  <c r="Y457" i="16" s="1"/>
  <c r="H457" i="16"/>
  <c r="F457" i="16"/>
  <c r="P457" i="16"/>
  <c r="Q457" i="16" s="1"/>
  <c r="I457" i="16"/>
  <c r="N457" i="16"/>
  <c r="O457" i="16" s="1"/>
  <c r="V457" i="16"/>
  <c r="W457" i="16" s="1"/>
  <c r="J809" i="16"/>
  <c r="K809" i="16" s="1"/>
  <c r="I809" i="16"/>
  <c r="AB809" i="16"/>
  <c r="AC809" i="16" s="1"/>
  <c r="V809" i="16"/>
  <c r="W809" i="16" s="1"/>
  <c r="T809" i="16"/>
  <c r="U809" i="16" s="1"/>
  <c r="G809" i="16"/>
  <c r="X809" i="16"/>
  <c r="Y809" i="16" s="1"/>
  <c r="F809" i="16"/>
  <c r="E809" i="16"/>
  <c r="Z809" i="16"/>
  <c r="AA809" i="16" s="1"/>
  <c r="P809" i="16"/>
  <c r="Q809" i="16" s="1"/>
  <c r="L809" i="16"/>
  <c r="M809" i="16" s="1"/>
  <c r="H809" i="16"/>
  <c r="R809" i="16"/>
  <c r="S809" i="16" s="1"/>
  <c r="N809" i="16"/>
  <c r="O809" i="16" s="1"/>
  <c r="V183" i="16"/>
  <c r="W183" i="16" s="1"/>
  <c r="L183" i="16"/>
  <c r="M183" i="16" s="1"/>
  <c r="J183" i="16"/>
  <c r="K183" i="16" s="1"/>
  <c r="I183" i="16"/>
  <c r="H183" i="16"/>
  <c r="E183" i="16"/>
  <c r="AB183" i="16"/>
  <c r="AC183" i="16" s="1"/>
  <c r="P183" i="16"/>
  <c r="Q183" i="16" s="1"/>
  <c r="G183" i="16"/>
  <c r="X183" i="16"/>
  <c r="Y183" i="16" s="1"/>
  <c r="T183" i="16"/>
  <c r="U183" i="16" s="1"/>
  <c r="F183" i="16"/>
  <c r="R183" i="16"/>
  <c r="S183" i="16" s="1"/>
  <c r="N183" i="16"/>
  <c r="O183" i="16" s="1"/>
  <c r="Z183" i="16"/>
  <c r="AA183" i="16" s="1"/>
  <c r="X735" i="16"/>
  <c r="Y735" i="16" s="1"/>
  <c r="T735" i="16"/>
  <c r="U735" i="16" s="1"/>
  <c r="P735" i="16"/>
  <c r="Q735" i="16" s="1"/>
  <c r="V735" i="16"/>
  <c r="W735" i="16" s="1"/>
  <c r="R735" i="16"/>
  <c r="S735" i="16" s="1"/>
  <c r="L735" i="16"/>
  <c r="M735" i="16" s="1"/>
  <c r="H735" i="16"/>
  <c r="G735" i="16"/>
  <c r="Z735" i="16"/>
  <c r="AA735" i="16" s="1"/>
  <c r="N735" i="16"/>
  <c r="O735" i="16" s="1"/>
  <c r="J735" i="16"/>
  <c r="K735" i="16" s="1"/>
  <c r="F735" i="16"/>
  <c r="I735" i="16"/>
  <c r="E735" i="16"/>
  <c r="AB735" i="16"/>
  <c r="AC735" i="16" s="1"/>
  <c r="L168" i="16"/>
  <c r="M168" i="16" s="1"/>
  <c r="I168" i="16"/>
  <c r="V168" i="16"/>
  <c r="W168" i="16" s="1"/>
  <c r="Z168" i="16"/>
  <c r="AA168" i="16" s="1"/>
  <c r="X168" i="16"/>
  <c r="Y168" i="16" s="1"/>
  <c r="F168" i="16"/>
  <c r="H168" i="16"/>
  <c r="G168" i="16"/>
  <c r="E168" i="16"/>
  <c r="R168" i="16"/>
  <c r="S168" i="16" s="1"/>
  <c r="P168" i="16"/>
  <c r="Q168" i="16" s="1"/>
  <c r="AB168" i="16"/>
  <c r="AC168" i="16" s="1"/>
  <c r="N168" i="16"/>
  <c r="O168" i="16" s="1"/>
  <c r="J168" i="16"/>
  <c r="K168" i="16" s="1"/>
  <c r="T168" i="16"/>
  <c r="U168" i="16" s="1"/>
  <c r="R160" i="16"/>
  <c r="S160" i="16" s="1"/>
  <c r="F160" i="16"/>
  <c r="Z160" i="16"/>
  <c r="AA160" i="16" s="1"/>
  <c r="X160" i="16"/>
  <c r="Y160" i="16" s="1"/>
  <c r="AB160" i="16"/>
  <c r="AC160" i="16" s="1"/>
  <c r="E160" i="16"/>
  <c r="N160" i="16"/>
  <c r="O160" i="16" s="1"/>
  <c r="L160" i="16"/>
  <c r="M160" i="16" s="1"/>
  <c r="J160" i="16"/>
  <c r="K160" i="16" s="1"/>
  <c r="I160" i="16"/>
  <c r="P160" i="16"/>
  <c r="Q160" i="16" s="1"/>
  <c r="H160" i="16"/>
  <c r="G160" i="16"/>
  <c r="V160" i="16"/>
  <c r="W160" i="16" s="1"/>
  <c r="T160" i="16"/>
  <c r="U160" i="16" s="1"/>
  <c r="V514" i="16"/>
  <c r="W514" i="16" s="1"/>
  <c r="AB514" i="16"/>
  <c r="AC514" i="16" s="1"/>
  <c r="H514" i="16"/>
  <c r="G514" i="16"/>
  <c r="Z514" i="16"/>
  <c r="AA514" i="16" s="1"/>
  <c r="X514" i="16"/>
  <c r="Y514" i="16" s="1"/>
  <c r="R514" i="16"/>
  <c r="S514" i="16" s="1"/>
  <c r="F514" i="16"/>
  <c r="L514" i="16"/>
  <c r="M514" i="16" s="1"/>
  <c r="P514" i="16"/>
  <c r="Q514" i="16" s="1"/>
  <c r="N514" i="16"/>
  <c r="O514" i="16" s="1"/>
  <c r="J514" i="16"/>
  <c r="K514" i="16" s="1"/>
  <c r="T514" i="16"/>
  <c r="U514" i="16" s="1"/>
  <c r="E514" i="16"/>
  <c r="I514" i="16"/>
  <c r="L581" i="16"/>
  <c r="M581" i="16" s="1"/>
  <c r="T581" i="16"/>
  <c r="U581" i="16" s="1"/>
  <c r="R581" i="16"/>
  <c r="S581" i="16" s="1"/>
  <c r="P581" i="16"/>
  <c r="Q581" i="16" s="1"/>
  <c r="N581" i="16"/>
  <c r="O581" i="16" s="1"/>
  <c r="J581" i="16"/>
  <c r="K581" i="16" s="1"/>
  <c r="H581" i="16"/>
  <c r="Z581" i="16"/>
  <c r="AA581" i="16" s="1"/>
  <c r="E581" i="16"/>
  <c r="X581" i="16"/>
  <c r="Y581" i="16" s="1"/>
  <c r="G581" i="16"/>
  <c r="F581" i="16"/>
  <c r="AB581" i="16"/>
  <c r="AC581" i="16" s="1"/>
  <c r="I581" i="16"/>
  <c r="V581" i="16"/>
  <c r="W581" i="16" s="1"/>
  <c r="AB282" i="16"/>
  <c r="AC282" i="16" s="1"/>
  <c r="X282" i="16"/>
  <c r="Y282" i="16" s="1"/>
  <c r="N282" i="16"/>
  <c r="O282" i="16" s="1"/>
  <c r="R282" i="16"/>
  <c r="S282" i="16" s="1"/>
  <c r="V282" i="16"/>
  <c r="W282" i="16" s="1"/>
  <c r="T282" i="16"/>
  <c r="U282" i="16" s="1"/>
  <c r="P282" i="16"/>
  <c r="Q282" i="16" s="1"/>
  <c r="J282" i="16"/>
  <c r="K282" i="16" s="1"/>
  <c r="G282" i="16"/>
  <c r="I282" i="16"/>
  <c r="H282" i="16"/>
  <c r="F282" i="16"/>
  <c r="Z282" i="16"/>
  <c r="AA282" i="16" s="1"/>
  <c r="L282" i="16"/>
  <c r="M282" i="16" s="1"/>
  <c r="E282" i="16"/>
  <c r="AB917" i="16"/>
  <c r="AC917" i="16" s="1"/>
  <c r="J917" i="16"/>
  <c r="K917" i="16" s="1"/>
  <c r="H917" i="16"/>
  <c r="G917" i="16"/>
  <c r="F917" i="16"/>
  <c r="T917" i="16"/>
  <c r="U917" i="16" s="1"/>
  <c r="P917" i="16"/>
  <c r="Q917" i="16" s="1"/>
  <c r="Z917" i="16"/>
  <c r="AA917" i="16" s="1"/>
  <c r="L917" i="16"/>
  <c r="M917" i="16" s="1"/>
  <c r="I917" i="16"/>
  <c r="E917" i="16"/>
  <c r="N917" i="16"/>
  <c r="O917" i="16" s="1"/>
  <c r="V917" i="16"/>
  <c r="W917" i="16" s="1"/>
  <c r="X917" i="16"/>
  <c r="Y917" i="16" s="1"/>
  <c r="R917" i="16"/>
  <c r="S917" i="16" s="1"/>
  <c r="P868" i="16"/>
  <c r="Q868" i="16" s="1"/>
  <c r="R868" i="16"/>
  <c r="S868" i="16" s="1"/>
  <c r="N868" i="16"/>
  <c r="O868" i="16" s="1"/>
  <c r="Z868" i="16"/>
  <c r="AA868" i="16" s="1"/>
  <c r="F868" i="16"/>
  <c r="X868" i="16"/>
  <c r="Y868" i="16" s="1"/>
  <c r="J868" i="16"/>
  <c r="K868" i="16" s="1"/>
  <c r="I868" i="16"/>
  <c r="E868" i="16"/>
  <c r="T868" i="16"/>
  <c r="U868" i="16" s="1"/>
  <c r="L868" i="16"/>
  <c r="M868" i="16" s="1"/>
  <c r="V868" i="16"/>
  <c r="W868" i="16" s="1"/>
  <c r="AB868" i="16"/>
  <c r="AC868" i="16" s="1"/>
  <c r="H868" i="16"/>
  <c r="G868" i="16"/>
  <c r="I402" i="16"/>
  <c r="H402" i="16"/>
  <c r="E402" i="16"/>
  <c r="X402" i="16"/>
  <c r="Y402" i="16" s="1"/>
  <c r="J402" i="16"/>
  <c r="K402" i="16" s="1"/>
  <c r="G402" i="16"/>
  <c r="Z402" i="16"/>
  <c r="AA402" i="16" s="1"/>
  <c r="F402" i="16"/>
  <c r="P402" i="16"/>
  <c r="Q402" i="16" s="1"/>
  <c r="N402" i="16"/>
  <c r="O402" i="16" s="1"/>
  <c r="L402" i="16"/>
  <c r="M402" i="16" s="1"/>
  <c r="AB402" i="16"/>
  <c r="AC402" i="16" s="1"/>
  <c r="V402" i="16"/>
  <c r="W402" i="16" s="1"/>
  <c r="T402" i="16"/>
  <c r="U402" i="16" s="1"/>
  <c r="R402" i="16"/>
  <c r="S402" i="16" s="1"/>
  <c r="AB677" i="16"/>
  <c r="AC677" i="16" s="1"/>
  <c r="I677" i="16"/>
  <c r="R677" i="16"/>
  <c r="S677" i="16" s="1"/>
  <c r="J677" i="16"/>
  <c r="K677" i="16" s="1"/>
  <c r="P677" i="16"/>
  <c r="Q677" i="16" s="1"/>
  <c r="L677" i="16"/>
  <c r="M677" i="16" s="1"/>
  <c r="T677" i="16"/>
  <c r="U677" i="16" s="1"/>
  <c r="N677" i="16"/>
  <c r="O677" i="16" s="1"/>
  <c r="H677" i="16"/>
  <c r="G677" i="16"/>
  <c r="F677" i="16"/>
  <c r="Z677" i="16"/>
  <c r="AA677" i="16" s="1"/>
  <c r="V677" i="16"/>
  <c r="W677" i="16" s="1"/>
  <c r="E677" i="16"/>
  <c r="X677" i="16"/>
  <c r="Y677" i="16" s="1"/>
  <c r="Z617" i="16"/>
  <c r="AA617" i="16" s="1"/>
  <c r="X617" i="16"/>
  <c r="Y617" i="16" s="1"/>
  <c r="T617" i="16"/>
  <c r="U617" i="16" s="1"/>
  <c r="J617" i="16"/>
  <c r="K617" i="16" s="1"/>
  <c r="V617" i="16"/>
  <c r="W617" i="16" s="1"/>
  <c r="R617" i="16"/>
  <c r="S617" i="16" s="1"/>
  <c r="F617" i="16"/>
  <c r="H617" i="16"/>
  <c r="L617" i="16"/>
  <c r="M617" i="16" s="1"/>
  <c r="I617" i="16"/>
  <c r="P617" i="16"/>
  <c r="Q617" i="16" s="1"/>
  <c r="G617" i="16"/>
  <c r="E617" i="16"/>
  <c r="AB617" i="16"/>
  <c r="AC617" i="16" s="1"/>
  <c r="N617" i="16"/>
  <c r="O617" i="16" s="1"/>
  <c r="V801" i="16"/>
  <c r="W801" i="16" s="1"/>
  <c r="F801" i="16"/>
  <c r="L801" i="16"/>
  <c r="M801" i="16" s="1"/>
  <c r="AB801" i="16"/>
  <c r="AC801" i="16" s="1"/>
  <c r="H801" i="16"/>
  <c r="R801" i="16"/>
  <c r="S801" i="16" s="1"/>
  <c r="P801" i="16"/>
  <c r="Q801" i="16" s="1"/>
  <c r="G801" i="16"/>
  <c r="N801" i="16"/>
  <c r="O801" i="16" s="1"/>
  <c r="E801" i="16"/>
  <c r="T801" i="16"/>
  <c r="U801" i="16" s="1"/>
  <c r="Z801" i="16"/>
  <c r="AA801" i="16" s="1"/>
  <c r="X801" i="16"/>
  <c r="Y801" i="16" s="1"/>
  <c r="J801" i="16"/>
  <c r="K801" i="16" s="1"/>
  <c r="I801" i="16"/>
  <c r="H613" i="16"/>
  <c r="G613" i="16"/>
  <c r="AB613" i="16"/>
  <c r="AC613" i="16" s="1"/>
  <c r="V613" i="16"/>
  <c r="W613" i="16" s="1"/>
  <c r="N613" i="16"/>
  <c r="O613" i="16" s="1"/>
  <c r="X613" i="16"/>
  <c r="Y613" i="16" s="1"/>
  <c r="I613" i="16"/>
  <c r="L613" i="16"/>
  <c r="M613" i="16" s="1"/>
  <c r="J613" i="16"/>
  <c r="K613" i="16" s="1"/>
  <c r="F613" i="16"/>
  <c r="E613" i="16"/>
  <c r="Z613" i="16"/>
  <c r="AA613" i="16" s="1"/>
  <c r="R613" i="16"/>
  <c r="S613" i="16" s="1"/>
  <c r="T613" i="16"/>
  <c r="U613" i="16" s="1"/>
  <c r="P613" i="16"/>
  <c r="Q613" i="16" s="1"/>
  <c r="T47" i="16"/>
  <c r="U47" i="16" s="1"/>
  <c r="R47" i="16"/>
  <c r="S47" i="16" s="1"/>
  <c r="P47" i="16"/>
  <c r="Q47" i="16" s="1"/>
  <c r="N47" i="16"/>
  <c r="O47" i="16" s="1"/>
  <c r="AB47" i="16"/>
  <c r="AC47" i="16" s="1"/>
  <c r="Z47" i="16"/>
  <c r="AA47" i="16" s="1"/>
  <c r="V47" i="16"/>
  <c r="W47" i="16" s="1"/>
  <c r="L47" i="16"/>
  <c r="M47" i="16" s="1"/>
  <c r="I47" i="16"/>
  <c r="E47" i="16"/>
  <c r="J47" i="16"/>
  <c r="K47" i="16" s="1"/>
  <c r="H47" i="16"/>
  <c r="F47" i="16"/>
  <c r="X47" i="16"/>
  <c r="Y47" i="16" s="1"/>
  <c r="G47" i="16"/>
  <c r="Z441" i="16"/>
  <c r="AA441" i="16" s="1"/>
  <c r="J441" i="16"/>
  <c r="K441" i="16" s="1"/>
  <c r="L441" i="16"/>
  <c r="M441" i="16" s="1"/>
  <c r="I27" i="16"/>
  <c r="P27" i="16"/>
  <c r="Q27" i="16" s="1"/>
  <c r="L27" i="16"/>
  <c r="M27" i="16" s="1"/>
  <c r="H27" i="16"/>
  <c r="G27" i="16"/>
  <c r="E27" i="16"/>
  <c r="AB27" i="16"/>
  <c r="AC27" i="16" s="1"/>
  <c r="F27" i="16"/>
  <c r="Z27" i="16"/>
  <c r="AA27" i="16" s="1"/>
  <c r="T27" i="16"/>
  <c r="U27" i="16" s="1"/>
  <c r="R27" i="16"/>
  <c r="S27" i="16" s="1"/>
  <c r="X27" i="16"/>
  <c r="Y27" i="16" s="1"/>
  <c r="J27" i="16"/>
  <c r="K27" i="16" s="1"/>
  <c r="V27" i="16"/>
  <c r="W27" i="16" s="1"/>
  <c r="N27" i="16"/>
  <c r="O27" i="16" s="1"/>
  <c r="X572" i="16"/>
  <c r="Y572" i="16" s="1"/>
  <c r="V572" i="16"/>
  <c r="W572" i="16" s="1"/>
  <c r="P572" i="16"/>
  <c r="Q572" i="16" s="1"/>
  <c r="N572" i="16"/>
  <c r="O572" i="16" s="1"/>
  <c r="T572" i="16"/>
  <c r="U572" i="16" s="1"/>
  <c r="I572" i="16"/>
  <c r="H572" i="16"/>
  <c r="G572" i="16"/>
  <c r="AB572" i="16"/>
  <c r="AC572" i="16" s="1"/>
  <c r="F572" i="16"/>
  <c r="E572" i="16"/>
  <c r="Z572" i="16"/>
  <c r="AA572" i="16" s="1"/>
  <c r="J572" i="16"/>
  <c r="K572" i="16" s="1"/>
  <c r="R572" i="16"/>
  <c r="S572" i="16" s="1"/>
  <c r="L572" i="16"/>
  <c r="M572" i="16" s="1"/>
  <c r="I181" i="16"/>
  <c r="AB181" i="16"/>
  <c r="AC181" i="16" s="1"/>
  <c r="E181" i="16"/>
  <c r="X181" i="16"/>
  <c r="Y181" i="16" s="1"/>
  <c r="V181" i="16"/>
  <c r="W181" i="16" s="1"/>
  <c r="R181" i="16"/>
  <c r="S181" i="16" s="1"/>
  <c r="J181" i="16"/>
  <c r="K181" i="16" s="1"/>
  <c r="F181" i="16"/>
  <c r="H181" i="16"/>
  <c r="G181" i="16"/>
  <c r="T181" i="16"/>
  <c r="U181" i="16" s="1"/>
  <c r="Z181" i="16"/>
  <c r="AA181" i="16" s="1"/>
  <c r="N181" i="16"/>
  <c r="O181" i="16" s="1"/>
  <c r="L181" i="16"/>
  <c r="M181" i="16" s="1"/>
  <c r="P181" i="16"/>
  <c r="Q181" i="16" s="1"/>
  <c r="AB848" i="16"/>
  <c r="AC848" i="16" s="1"/>
  <c r="H848" i="16"/>
  <c r="Z848" i="16"/>
  <c r="AA848" i="16" s="1"/>
  <c r="J848" i="16"/>
  <c r="K848" i="16" s="1"/>
  <c r="E848" i="16"/>
  <c r="P848" i="16"/>
  <c r="Q848" i="16" s="1"/>
  <c r="L848" i="16"/>
  <c r="M848" i="16" s="1"/>
  <c r="R848" i="16"/>
  <c r="S848" i="16" s="1"/>
  <c r="N848" i="16"/>
  <c r="O848" i="16" s="1"/>
  <c r="G848" i="16"/>
  <c r="X848" i="16"/>
  <c r="Y848" i="16" s="1"/>
  <c r="I848" i="16"/>
  <c r="T848" i="16"/>
  <c r="U848" i="16" s="1"/>
  <c r="F848" i="16"/>
  <c r="V848" i="16"/>
  <c r="W848" i="16" s="1"/>
  <c r="O484" i="235"/>
  <c r="P484" i="235" s="1"/>
  <c r="E484" i="235"/>
  <c r="H484" i="235"/>
  <c r="Q484" i="235"/>
  <c r="R484" i="235" s="1"/>
  <c r="M484" i="235"/>
  <c r="N484" i="235" s="1"/>
  <c r="AC484" i="235"/>
  <c r="AD484" i="235" s="1"/>
  <c r="AA484" i="235"/>
  <c r="AB484" i="235" s="1"/>
  <c r="Y484" i="235"/>
  <c r="Z484" i="235" s="1"/>
  <c r="W484" i="235"/>
  <c r="X484" i="235" s="1"/>
  <c r="S484" i="235"/>
  <c r="T484" i="235" s="1"/>
  <c r="K484" i="235"/>
  <c r="L484" i="235" s="1"/>
  <c r="G484" i="235"/>
  <c r="F484" i="235"/>
  <c r="U484" i="235"/>
  <c r="V484" i="235" s="1"/>
  <c r="I484" i="235"/>
  <c r="J484" i="235"/>
  <c r="F465" i="16"/>
  <c r="T465" i="16"/>
  <c r="U465" i="16" s="1"/>
  <c r="I465" i="16"/>
  <c r="Z465" i="16"/>
  <c r="AA465" i="16" s="1"/>
  <c r="X465" i="16"/>
  <c r="Y465" i="16" s="1"/>
  <c r="V465" i="16"/>
  <c r="W465" i="16" s="1"/>
  <c r="N465" i="16"/>
  <c r="O465" i="16" s="1"/>
  <c r="L465" i="16"/>
  <c r="M465" i="16" s="1"/>
  <c r="G465" i="16"/>
  <c r="R465" i="16"/>
  <c r="S465" i="16" s="1"/>
  <c r="P465" i="16"/>
  <c r="Q465" i="16" s="1"/>
  <c r="AB465" i="16"/>
  <c r="AC465" i="16" s="1"/>
  <c r="J465" i="16"/>
  <c r="K465" i="16" s="1"/>
  <c r="E465" i="16"/>
  <c r="H465" i="16"/>
  <c r="AC410" i="235"/>
  <c r="AD410" i="235" s="1"/>
  <c r="E410" i="235"/>
  <c r="AA410" i="235"/>
  <c r="AB410" i="235" s="1"/>
  <c r="O410" i="235"/>
  <c r="P410" i="235" s="1"/>
  <c r="Y410" i="235"/>
  <c r="Z410" i="235" s="1"/>
  <c r="W410" i="235"/>
  <c r="X410" i="235" s="1"/>
  <c r="U410" i="235"/>
  <c r="V410" i="235" s="1"/>
  <c r="H410" i="235"/>
  <c r="S410" i="235"/>
  <c r="T410" i="235" s="1"/>
  <c r="Q410" i="235"/>
  <c r="R410" i="235" s="1"/>
  <c r="K410" i="235"/>
  <c r="L410" i="235" s="1"/>
  <c r="M410" i="235"/>
  <c r="N410" i="235" s="1"/>
  <c r="J410" i="235"/>
  <c r="G410" i="235"/>
  <c r="F410" i="235"/>
  <c r="I410" i="235"/>
  <c r="G102" i="16"/>
  <c r="F102" i="16"/>
  <c r="V102" i="16"/>
  <c r="W102" i="16" s="1"/>
  <c r="T102" i="16"/>
  <c r="U102" i="16" s="1"/>
  <c r="P102" i="16"/>
  <c r="Q102" i="16" s="1"/>
  <c r="N102" i="16"/>
  <c r="O102" i="16" s="1"/>
  <c r="L102" i="16"/>
  <c r="M102" i="16" s="1"/>
  <c r="X102" i="16"/>
  <c r="Y102" i="16" s="1"/>
  <c r="R102" i="16"/>
  <c r="S102" i="16" s="1"/>
  <c r="H102" i="16"/>
  <c r="Z102" i="16"/>
  <c r="AA102" i="16" s="1"/>
  <c r="J102" i="16"/>
  <c r="K102" i="16" s="1"/>
  <c r="I102" i="16"/>
  <c r="E102" i="16"/>
  <c r="AB102" i="16"/>
  <c r="AC102" i="16" s="1"/>
  <c r="AA351" i="235"/>
  <c r="AB351" i="235" s="1"/>
  <c r="G351" i="235"/>
  <c r="F351" i="235"/>
  <c r="Y351" i="235"/>
  <c r="Z351" i="235" s="1"/>
  <c r="W351" i="235"/>
  <c r="X351" i="235" s="1"/>
  <c r="U351" i="235"/>
  <c r="V351" i="235" s="1"/>
  <c r="Q351" i="235"/>
  <c r="R351" i="235" s="1"/>
  <c r="E351" i="235"/>
  <c r="J351" i="235"/>
  <c r="I351" i="235"/>
  <c r="M351" i="235"/>
  <c r="N351" i="235" s="1"/>
  <c r="K351" i="235"/>
  <c r="L351" i="235" s="1"/>
  <c r="O351" i="235"/>
  <c r="P351" i="235" s="1"/>
  <c r="H351" i="235"/>
  <c r="AC351" i="235"/>
  <c r="AD351" i="235" s="1"/>
  <c r="S351" i="235"/>
  <c r="T351" i="235" s="1"/>
  <c r="O480" i="235"/>
  <c r="P480" i="235" s="1"/>
  <c r="K480" i="235"/>
  <c r="L480" i="235" s="1"/>
  <c r="J480" i="235"/>
  <c r="Y480" i="235"/>
  <c r="Z480" i="235" s="1"/>
  <c r="M480" i="235"/>
  <c r="N480" i="235" s="1"/>
  <c r="F480" i="235"/>
  <c r="U480" i="235"/>
  <c r="V480" i="235" s="1"/>
  <c r="S480" i="235"/>
  <c r="T480" i="235" s="1"/>
  <c r="Q480" i="235"/>
  <c r="R480" i="235" s="1"/>
  <c r="I480" i="235"/>
  <c r="H480" i="235"/>
  <c r="AC480" i="235"/>
  <c r="AD480" i="235" s="1"/>
  <c r="E480" i="235"/>
  <c r="AA480" i="235"/>
  <c r="AB480" i="235" s="1"/>
  <c r="W480" i="235"/>
  <c r="X480" i="235" s="1"/>
  <c r="G480" i="235"/>
  <c r="AA290" i="235"/>
  <c r="AB290" i="235" s="1"/>
  <c r="W290" i="235"/>
  <c r="X290" i="235" s="1"/>
  <c r="U290" i="235"/>
  <c r="V290" i="235" s="1"/>
  <c r="S290" i="235"/>
  <c r="T290" i="235" s="1"/>
  <c r="AC290" i="235"/>
  <c r="AD290" i="235" s="1"/>
  <c r="Y290" i="235"/>
  <c r="Z290" i="235" s="1"/>
  <c r="H290" i="235"/>
  <c r="F290" i="235"/>
  <c r="I290" i="235"/>
  <c r="G290" i="235"/>
  <c r="E290" i="235"/>
  <c r="Q290" i="235"/>
  <c r="R290" i="235" s="1"/>
  <c r="J290" i="235"/>
  <c r="M290" i="235"/>
  <c r="N290" i="235" s="1"/>
  <c r="K290" i="235"/>
  <c r="L290" i="235" s="1"/>
  <c r="O290" i="235"/>
  <c r="P290" i="235" s="1"/>
  <c r="W690" i="235"/>
  <c r="X690" i="235" s="1"/>
  <c r="E690" i="235"/>
  <c r="AC690" i="235"/>
  <c r="AD690" i="235" s="1"/>
  <c r="S690" i="235"/>
  <c r="T690" i="235" s="1"/>
  <c r="Q690" i="235"/>
  <c r="R690" i="235" s="1"/>
  <c r="U690" i="235"/>
  <c r="V690" i="235" s="1"/>
  <c r="I690" i="235"/>
  <c r="O690" i="235"/>
  <c r="P690" i="235" s="1"/>
  <c r="M690" i="235"/>
  <c r="N690" i="235" s="1"/>
  <c r="H690" i="235"/>
  <c r="F690" i="235"/>
  <c r="AA690" i="235"/>
  <c r="AB690" i="235" s="1"/>
  <c r="Y690" i="235"/>
  <c r="Z690" i="235" s="1"/>
  <c r="K690" i="235"/>
  <c r="L690" i="235" s="1"/>
  <c r="J690" i="235"/>
  <c r="G690" i="235"/>
  <c r="K444" i="235"/>
  <c r="L444" i="235" s="1"/>
  <c r="J69" i="235"/>
  <c r="I69" i="235"/>
  <c r="E69" i="235"/>
  <c r="AA69" i="235"/>
  <c r="AB69" i="235" s="1"/>
  <c r="W69" i="235"/>
  <c r="X69" i="235" s="1"/>
  <c r="AC69" i="235"/>
  <c r="AD69" i="235" s="1"/>
  <c r="Y69" i="235"/>
  <c r="Z69" i="235" s="1"/>
  <c r="U69" i="235"/>
  <c r="V69" i="235" s="1"/>
  <c r="H69" i="235"/>
  <c r="F69" i="235"/>
  <c r="G69" i="235"/>
  <c r="S69" i="235"/>
  <c r="T69" i="235" s="1"/>
  <c r="O69" i="235"/>
  <c r="P69" i="235" s="1"/>
  <c r="M69" i="235"/>
  <c r="N69" i="235" s="1"/>
  <c r="K69" i="235"/>
  <c r="L69" i="235" s="1"/>
  <c r="Q69" i="235"/>
  <c r="R69" i="235" s="1"/>
  <c r="AA390" i="235"/>
  <c r="AB390" i="235" s="1"/>
  <c r="Y390" i="235"/>
  <c r="Z390" i="235" s="1"/>
  <c r="W390" i="235"/>
  <c r="X390" i="235" s="1"/>
  <c r="K390" i="235"/>
  <c r="L390" i="235" s="1"/>
  <c r="I390" i="235"/>
  <c r="H390" i="235"/>
  <c r="F390" i="235"/>
  <c r="E390" i="235"/>
  <c r="U390" i="235"/>
  <c r="V390" i="235" s="1"/>
  <c r="Q390" i="235"/>
  <c r="R390" i="235" s="1"/>
  <c r="S390" i="235"/>
  <c r="T390" i="235" s="1"/>
  <c r="AC390" i="235"/>
  <c r="AD390" i="235" s="1"/>
  <c r="M390" i="235"/>
  <c r="N390" i="235" s="1"/>
  <c r="J390" i="235"/>
  <c r="G390" i="235"/>
  <c r="O390" i="235"/>
  <c r="P390" i="235" s="1"/>
  <c r="O584" i="235"/>
  <c r="P584" i="235" s="1"/>
  <c r="AC584" i="235"/>
  <c r="AD584" i="235" s="1"/>
  <c r="E584" i="235"/>
  <c r="AA584" i="235"/>
  <c r="AB584" i="235" s="1"/>
  <c r="Y584" i="235"/>
  <c r="Z584" i="235" s="1"/>
  <c r="I584" i="235"/>
  <c r="G584" i="235"/>
  <c r="F584" i="235"/>
  <c r="Q584" i="235"/>
  <c r="R584" i="235" s="1"/>
  <c r="K584" i="235"/>
  <c r="L584" i="235" s="1"/>
  <c r="J584" i="235"/>
  <c r="H584" i="235"/>
  <c r="W584" i="235"/>
  <c r="X584" i="235" s="1"/>
  <c r="S584" i="235"/>
  <c r="T584" i="235" s="1"/>
  <c r="U584" i="235"/>
  <c r="V584" i="235" s="1"/>
  <c r="M584" i="235"/>
  <c r="N584" i="235" s="1"/>
  <c r="AC724" i="235"/>
  <c r="AD724" i="235" s="1"/>
  <c r="E724" i="235"/>
  <c r="K724" i="235"/>
  <c r="L724" i="235" s="1"/>
  <c r="H724" i="235"/>
  <c r="S724" i="235"/>
  <c r="T724" i="235" s="1"/>
  <c r="Y724" i="235"/>
  <c r="Z724" i="235" s="1"/>
  <c r="W724" i="235"/>
  <c r="X724" i="235" s="1"/>
  <c r="U724" i="235"/>
  <c r="V724" i="235" s="1"/>
  <c r="O724" i="235"/>
  <c r="P724" i="235" s="1"/>
  <c r="M724" i="235"/>
  <c r="N724" i="235" s="1"/>
  <c r="J724" i="235"/>
  <c r="G724" i="235"/>
  <c r="F724" i="235"/>
  <c r="I724" i="235"/>
  <c r="Q724" i="235"/>
  <c r="R724" i="235" s="1"/>
  <c r="AA724" i="235"/>
  <c r="AB724" i="235" s="1"/>
  <c r="E90" i="235"/>
  <c r="Q90" i="235"/>
  <c r="R90" i="235" s="1"/>
  <c r="O90" i="235"/>
  <c r="P90" i="235" s="1"/>
  <c r="K90" i="235"/>
  <c r="L90" i="235" s="1"/>
  <c r="AA90" i="235"/>
  <c r="AB90" i="235" s="1"/>
  <c r="Y90" i="235"/>
  <c r="Z90" i="235" s="1"/>
  <c r="M90" i="235"/>
  <c r="N90" i="235" s="1"/>
  <c r="W90" i="235"/>
  <c r="X90" i="235" s="1"/>
  <c r="S90" i="235"/>
  <c r="T90" i="235" s="1"/>
  <c r="I90" i="235"/>
  <c r="U90" i="235"/>
  <c r="V90" i="235" s="1"/>
  <c r="H90" i="235"/>
  <c r="G90" i="235"/>
  <c r="F90" i="235"/>
  <c r="AC90" i="235"/>
  <c r="AD90" i="235" s="1"/>
  <c r="J90" i="235"/>
  <c r="K170" i="235"/>
  <c r="L170" i="235" s="1"/>
  <c r="G170" i="235"/>
  <c r="H170" i="235"/>
  <c r="I170" i="235"/>
  <c r="F170" i="235"/>
  <c r="Y170" i="235"/>
  <c r="Z170" i="235" s="1"/>
  <c r="J170" i="235"/>
  <c r="W170" i="235"/>
  <c r="X170" i="235" s="1"/>
  <c r="S170" i="235"/>
  <c r="T170" i="235" s="1"/>
  <c r="Q170" i="235"/>
  <c r="R170" i="235" s="1"/>
  <c r="U170" i="235"/>
  <c r="V170" i="235" s="1"/>
  <c r="O170" i="235"/>
  <c r="P170" i="235" s="1"/>
  <c r="M170" i="235"/>
  <c r="N170" i="235" s="1"/>
  <c r="AC170" i="235"/>
  <c r="AD170" i="235" s="1"/>
  <c r="E170" i="235"/>
  <c r="AA170" i="235"/>
  <c r="AB170" i="235" s="1"/>
  <c r="W519" i="235"/>
  <c r="X519" i="235" s="1"/>
  <c r="S519" i="235"/>
  <c r="T519" i="235" s="1"/>
  <c r="O519" i="235"/>
  <c r="P519" i="235" s="1"/>
  <c r="U519" i="235"/>
  <c r="V519" i="235" s="1"/>
  <c r="AC519" i="235"/>
  <c r="AD519" i="235" s="1"/>
  <c r="K519" i="235"/>
  <c r="L519" i="235" s="1"/>
  <c r="J519" i="235"/>
  <c r="E519" i="235"/>
  <c r="AA519" i="235"/>
  <c r="AB519" i="235" s="1"/>
  <c r="G519" i="235"/>
  <c r="F519" i="235"/>
  <c r="Y519" i="235"/>
  <c r="Z519" i="235" s="1"/>
  <c r="Q519" i="235"/>
  <c r="R519" i="235" s="1"/>
  <c r="M519" i="235"/>
  <c r="N519" i="235" s="1"/>
  <c r="I519" i="235"/>
  <c r="H519" i="235"/>
  <c r="AC300" i="235"/>
  <c r="AD300" i="235" s="1"/>
  <c r="Q300" i="235"/>
  <c r="R300" i="235" s="1"/>
  <c r="AA300" i="235"/>
  <c r="AB300" i="235" s="1"/>
  <c r="Y300" i="235"/>
  <c r="Z300" i="235" s="1"/>
  <c r="E300" i="235"/>
  <c r="W300" i="235"/>
  <c r="X300" i="235" s="1"/>
  <c r="U300" i="235"/>
  <c r="V300" i="235" s="1"/>
  <c r="M300" i="235"/>
  <c r="N300" i="235" s="1"/>
  <c r="I300" i="235"/>
  <c r="H300" i="235"/>
  <c r="K300" i="235"/>
  <c r="L300" i="235" s="1"/>
  <c r="J300" i="235"/>
  <c r="G300" i="235"/>
  <c r="F300" i="235"/>
  <c r="O300" i="235"/>
  <c r="P300" i="235" s="1"/>
  <c r="S300" i="235"/>
  <c r="T300" i="235" s="1"/>
  <c r="J706" i="235"/>
  <c r="H706" i="235"/>
  <c r="M706" i="235"/>
  <c r="N706" i="235" s="1"/>
  <c r="Y706" i="235"/>
  <c r="Z706" i="235" s="1"/>
  <c r="E706" i="235"/>
  <c r="S706" i="235"/>
  <c r="T706" i="235" s="1"/>
  <c r="Q706" i="235"/>
  <c r="R706" i="235" s="1"/>
  <c r="O706" i="235"/>
  <c r="P706" i="235" s="1"/>
  <c r="AA706" i="235"/>
  <c r="AB706" i="235" s="1"/>
  <c r="W706" i="235"/>
  <c r="X706" i="235" s="1"/>
  <c r="AC706" i="235"/>
  <c r="AD706" i="235" s="1"/>
  <c r="I706" i="235"/>
  <c r="F706" i="235"/>
  <c r="U706" i="235"/>
  <c r="V706" i="235" s="1"/>
  <c r="K706" i="235"/>
  <c r="L706" i="235" s="1"/>
  <c r="G706" i="235"/>
  <c r="U268" i="235"/>
  <c r="V268" i="235" s="1"/>
  <c r="I268" i="235"/>
  <c r="O268" i="235"/>
  <c r="P268" i="235" s="1"/>
  <c r="M268" i="235"/>
  <c r="N268" i="235" s="1"/>
  <c r="K268" i="235"/>
  <c r="L268" i="235" s="1"/>
  <c r="AA268" i="235"/>
  <c r="AB268" i="235" s="1"/>
  <c r="Y268" i="235"/>
  <c r="Z268" i="235" s="1"/>
  <c r="W268" i="235"/>
  <c r="X268" i="235" s="1"/>
  <c r="S268" i="235"/>
  <c r="T268" i="235" s="1"/>
  <c r="F268" i="235"/>
  <c r="AC268" i="235"/>
  <c r="AD268" i="235" s="1"/>
  <c r="H268" i="235"/>
  <c r="E268" i="235"/>
  <c r="J268" i="235"/>
  <c r="Q268" i="235"/>
  <c r="R268" i="235" s="1"/>
  <c r="G268" i="235"/>
  <c r="Y679" i="235"/>
  <c r="Z679" i="235" s="1"/>
  <c r="K679" i="235"/>
  <c r="L679" i="235" s="1"/>
  <c r="J679" i="235"/>
  <c r="AC679" i="235"/>
  <c r="AD679" i="235" s="1"/>
  <c r="M679" i="235"/>
  <c r="N679" i="235" s="1"/>
  <c r="F679" i="235"/>
  <c r="W679" i="235"/>
  <c r="X679" i="235" s="1"/>
  <c r="H679" i="235"/>
  <c r="AA679" i="235"/>
  <c r="AB679" i="235" s="1"/>
  <c r="G679" i="235"/>
  <c r="U679" i="235"/>
  <c r="V679" i="235" s="1"/>
  <c r="S679" i="235"/>
  <c r="T679" i="235" s="1"/>
  <c r="Q679" i="235"/>
  <c r="R679" i="235" s="1"/>
  <c r="E679" i="235"/>
  <c r="I679" i="235"/>
  <c r="O679" i="235"/>
  <c r="P679" i="235" s="1"/>
  <c r="AC227" i="235"/>
  <c r="AD227" i="235" s="1"/>
  <c r="AA227" i="235"/>
  <c r="AB227" i="235" s="1"/>
  <c r="U227" i="235"/>
  <c r="V227" i="235" s="1"/>
  <c r="S227" i="235"/>
  <c r="T227" i="235" s="1"/>
  <c r="Q227" i="235"/>
  <c r="R227" i="235" s="1"/>
  <c r="J227" i="235"/>
  <c r="F227" i="235"/>
  <c r="E227" i="235"/>
  <c r="K227" i="235"/>
  <c r="L227" i="235" s="1"/>
  <c r="M227" i="235"/>
  <c r="N227" i="235" s="1"/>
  <c r="W227" i="235"/>
  <c r="X227" i="235" s="1"/>
  <c r="I227" i="235"/>
  <c r="H227" i="235"/>
  <c r="G227" i="235"/>
  <c r="O227" i="235"/>
  <c r="P227" i="235" s="1"/>
  <c r="Y227" i="235"/>
  <c r="Z227" i="235" s="1"/>
  <c r="Y655" i="235"/>
  <c r="Z655" i="235" s="1"/>
  <c r="K655" i="235"/>
  <c r="L655" i="235" s="1"/>
  <c r="J655" i="235"/>
  <c r="AC655" i="235"/>
  <c r="AD655" i="235" s="1"/>
  <c r="G655" i="235"/>
  <c r="F655" i="235"/>
  <c r="M655" i="235"/>
  <c r="N655" i="235" s="1"/>
  <c r="S655" i="235"/>
  <c r="T655" i="235" s="1"/>
  <c r="Q655" i="235"/>
  <c r="R655" i="235" s="1"/>
  <c r="W655" i="235"/>
  <c r="X655" i="235" s="1"/>
  <c r="O655" i="235"/>
  <c r="P655" i="235" s="1"/>
  <c r="I655" i="235"/>
  <c r="AA655" i="235"/>
  <c r="AB655" i="235" s="1"/>
  <c r="H655" i="235"/>
  <c r="E655" i="235"/>
  <c r="U655" i="235"/>
  <c r="V655" i="235" s="1"/>
  <c r="H435" i="235"/>
  <c r="G435" i="235"/>
  <c r="F435" i="235"/>
  <c r="AC435" i="235"/>
  <c r="AD435" i="235" s="1"/>
  <c r="E435" i="235"/>
  <c r="U435" i="235"/>
  <c r="V435" i="235" s="1"/>
  <c r="M435" i="235"/>
  <c r="N435" i="235" s="1"/>
  <c r="AA435" i="235"/>
  <c r="AB435" i="235" s="1"/>
  <c r="Y435" i="235"/>
  <c r="Z435" i="235" s="1"/>
  <c r="J435" i="235"/>
  <c r="S435" i="235"/>
  <c r="T435" i="235" s="1"/>
  <c r="Q435" i="235"/>
  <c r="R435" i="235" s="1"/>
  <c r="O435" i="235"/>
  <c r="P435" i="235" s="1"/>
  <c r="W435" i="235"/>
  <c r="X435" i="235" s="1"/>
  <c r="I435" i="235"/>
  <c r="K435" i="235"/>
  <c r="L435" i="235" s="1"/>
  <c r="J307" i="235"/>
  <c r="S307" i="235"/>
  <c r="T307" i="235" s="1"/>
  <c r="Y307" i="235"/>
  <c r="Z307" i="235" s="1"/>
  <c r="H307" i="235"/>
  <c r="AC307" i="235"/>
  <c r="AD307" i="235" s="1"/>
  <c r="I307" i="235"/>
  <c r="G307" i="235"/>
  <c r="E307" i="235"/>
  <c r="AA307" i="235"/>
  <c r="AB307" i="235" s="1"/>
  <c r="M307" i="235"/>
  <c r="N307" i="235" s="1"/>
  <c r="Q307" i="235"/>
  <c r="R307" i="235" s="1"/>
  <c r="O307" i="235"/>
  <c r="P307" i="235" s="1"/>
  <c r="W307" i="235"/>
  <c r="X307" i="235" s="1"/>
  <c r="F307" i="235"/>
  <c r="K307" i="235"/>
  <c r="L307" i="235" s="1"/>
  <c r="U307" i="235"/>
  <c r="V307" i="235" s="1"/>
  <c r="H512" i="235"/>
  <c r="G512" i="235"/>
  <c r="Y512" i="235"/>
  <c r="Z512" i="235" s="1"/>
  <c r="E512" i="235"/>
  <c r="W512" i="235"/>
  <c r="X512" i="235" s="1"/>
  <c r="F512" i="235"/>
  <c r="M512" i="235"/>
  <c r="N512" i="235" s="1"/>
  <c r="K512" i="235"/>
  <c r="L512" i="235" s="1"/>
  <c r="S512" i="235"/>
  <c r="T512" i="235" s="1"/>
  <c r="Q512" i="235"/>
  <c r="R512" i="235" s="1"/>
  <c r="J512" i="235"/>
  <c r="AC512" i="235"/>
  <c r="AD512" i="235" s="1"/>
  <c r="I512" i="235"/>
  <c r="AA512" i="235"/>
  <c r="AB512" i="235" s="1"/>
  <c r="U512" i="235"/>
  <c r="V512" i="235" s="1"/>
  <c r="O512" i="235"/>
  <c r="P512" i="235" s="1"/>
  <c r="I948" i="235"/>
  <c r="U948" i="235"/>
  <c r="V948" i="235" s="1"/>
  <c r="E948" i="235"/>
  <c r="H948" i="235"/>
  <c r="G948" i="235"/>
  <c r="F948" i="235"/>
  <c r="O948" i="235"/>
  <c r="P948" i="235" s="1"/>
  <c r="M948" i="235"/>
  <c r="N948" i="235" s="1"/>
  <c r="K948" i="235"/>
  <c r="L948" i="235" s="1"/>
  <c r="J948" i="235"/>
  <c r="Y948" i="235"/>
  <c r="Z948" i="235" s="1"/>
  <c r="W948" i="235"/>
  <c r="X948" i="235" s="1"/>
  <c r="S948" i="235"/>
  <c r="T948" i="235" s="1"/>
  <c r="Q948" i="235"/>
  <c r="R948" i="235" s="1"/>
  <c r="AA948" i="235"/>
  <c r="AB948" i="235" s="1"/>
  <c r="AC948" i="235"/>
  <c r="AD948" i="235" s="1"/>
  <c r="O427" i="235"/>
  <c r="P427" i="235" s="1"/>
  <c r="M427" i="235"/>
  <c r="N427" i="235" s="1"/>
  <c r="I427" i="235"/>
  <c r="AC427" i="235"/>
  <c r="AD427" i="235" s="1"/>
  <c r="U427" i="235"/>
  <c r="V427" i="235" s="1"/>
  <c r="AA427" i="235"/>
  <c r="AB427" i="235" s="1"/>
  <c r="Y427" i="235"/>
  <c r="Z427" i="235" s="1"/>
  <c r="S427" i="235"/>
  <c r="T427" i="235" s="1"/>
  <c r="E427" i="235"/>
  <c r="G427" i="235"/>
  <c r="W427" i="235"/>
  <c r="X427" i="235" s="1"/>
  <c r="H427" i="235"/>
  <c r="Q427" i="235"/>
  <c r="R427" i="235" s="1"/>
  <c r="K427" i="235"/>
  <c r="L427" i="235" s="1"/>
  <c r="J427" i="235"/>
  <c r="F427" i="235"/>
  <c r="W847" i="235"/>
  <c r="X847" i="235" s="1"/>
  <c r="U847" i="235"/>
  <c r="V847" i="235" s="1"/>
  <c r="E847" i="235"/>
  <c r="I847" i="235"/>
  <c r="F847" i="235"/>
  <c r="Q847" i="235"/>
  <c r="R847" i="235" s="1"/>
  <c r="O847" i="235"/>
  <c r="P847" i="235" s="1"/>
  <c r="Y847" i="235"/>
  <c r="Z847" i="235" s="1"/>
  <c r="AC847" i="235"/>
  <c r="AD847" i="235" s="1"/>
  <c r="J847" i="235"/>
  <c r="G847" i="235"/>
  <c r="AA847" i="235"/>
  <c r="AB847" i="235" s="1"/>
  <c r="K847" i="235"/>
  <c r="L847" i="235" s="1"/>
  <c r="M847" i="235"/>
  <c r="N847" i="235" s="1"/>
  <c r="S847" i="235"/>
  <c r="T847" i="235" s="1"/>
  <c r="H847" i="235"/>
  <c r="M319" i="235"/>
  <c r="N319" i="235" s="1"/>
  <c r="F319" i="235"/>
  <c r="Y319" i="235"/>
  <c r="Z319" i="235" s="1"/>
  <c r="S319" i="235"/>
  <c r="T319" i="235" s="1"/>
  <c r="I319" i="235"/>
  <c r="AC319" i="235"/>
  <c r="AD319" i="235" s="1"/>
  <c r="K319" i="235"/>
  <c r="L319" i="235" s="1"/>
  <c r="J319" i="235"/>
  <c r="G319" i="235"/>
  <c r="O319" i="235"/>
  <c r="P319" i="235" s="1"/>
  <c r="AA319" i="235"/>
  <c r="AB319" i="235" s="1"/>
  <c r="W319" i="235"/>
  <c r="X319" i="235" s="1"/>
  <c r="U319" i="235"/>
  <c r="V319" i="235" s="1"/>
  <c r="E319" i="235"/>
  <c r="H319" i="235"/>
  <c r="Q319" i="235"/>
  <c r="R319" i="235" s="1"/>
  <c r="W745" i="235"/>
  <c r="X745" i="235" s="1"/>
  <c r="M745" i="235"/>
  <c r="N745" i="235" s="1"/>
  <c r="I745" i="235"/>
  <c r="G745" i="235"/>
  <c r="U745" i="235"/>
  <c r="V745" i="235" s="1"/>
  <c r="Q745" i="235"/>
  <c r="R745" i="235" s="1"/>
  <c r="O745" i="235"/>
  <c r="P745" i="235" s="1"/>
  <c r="F745" i="235"/>
  <c r="J745" i="235"/>
  <c r="H745" i="235"/>
  <c r="E745" i="235"/>
  <c r="AC745" i="235"/>
  <c r="AD745" i="235" s="1"/>
  <c r="AA745" i="235"/>
  <c r="AB745" i="235" s="1"/>
  <c r="Y745" i="235"/>
  <c r="Z745" i="235" s="1"/>
  <c r="K745" i="235"/>
  <c r="L745" i="235" s="1"/>
  <c r="S745" i="235"/>
  <c r="T745" i="235" s="1"/>
  <c r="J637" i="235"/>
  <c r="I637" i="235"/>
  <c r="Q637" i="235"/>
  <c r="R637" i="235" s="1"/>
  <c r="O637" i="235"/>
  <c r="P637" i="235" s="1"/>
  <c r="AA637" i="235"/>
  <c r="AB637" i="235" s="1"/>
  <c r="Y637" i="235"/>
  <c r="Z637" i="235" s="1"/>
  <c r="U637" i="235"/>
  <c r="V637" i="235" s="1"/>
  <c r="M637" i="235"/>
  <c r="N637" i="235" s="1"/>
  <c r="H637" i="235"/>
  <c r="S637" i="235"/>
  <c r="T637" i="235" s="1"/>
  <c r="AC637" i="235"/>
  <c r="AD637" i="235" s="1"/>
  <c r="K637" i="235"/>
  <c r="L637" i="235" s="1"/>
  <c r="G637" i="235"/>
  <c r="F637" i="235"/>
  <c r="E637" i="235"/>
  <c r="W637" i="235"/>
  <c r="X637" i="235" s="1"/>
  <c r="AC102" i="235"/>
  <c r="AD102" i="235" s="1"/>
  <c r="I102" i="235"/>
  <c r="AA102" i="235"/>
  <c r="AB102" i="235" s="1"/>
  <c r="G102" i="235"/>
  <c r="U102" i="235"/>
  <c r="V102" i="235" s="1"/>
  <c r="S102" i="235"/>
  <c r="T102" i="235" s="1"/>
  <c r="Q102" i="235"/>
  <c r="R102" i="235" s="1"/>
  <c r="O102" i="235"/>
  <c r="P102" i="235" s="1"/>
  <c r="H102" i="235"/>
  <c r="W102" i="235"/>
  <c r="X102" i="235" s="1"/>
  <c r="M102" i="235"/>
  <c r="N102" i="235" s="1"/>
  <c r="F102" i="235"/>
  <c r="E102" i="235"/>
  <c r="K102" i="235"/>
  <c r="L102" i="235" s="1"/>
  <c r="J102" i="235"/>
  <c r="Y102" i="235"/>
  <c r="Z102" i="235" s="1"/>
  <c r="O501" i="235"/>
  <c r="P501" i="235" s="1"/>
  <c r="M501" i="235"/>
  <c r="N501" i="235" s="1"/>
  <c r="K501" i="235"/>
  <c r="L501" i="235" s="1"/>
  <c r="J501" i="235"/>
  <c r="I501" i="235"/>
  <c r="F501" i="235"/>
  <c r="W501" i="235"/>
  <c r="X501" i="235" s="1"/>
  <c r="U501" i="235"/>
  <c r="V501" i="235" s="1"/>
  <c r="S501" i="235"/>
  <c r="T501" i="235" s="1"/>
  <c r="H501" i="235"/>
  <c r="AA501" i="235"/>
  <c r="AB501" i="235" s="1"/>
  <c r="AC501" i="235"/>
  <c r="AD501" i="235" s="1"/>
  <c r="Q501" i="235"/>
  <c r="R501" i="235" s="1"/>
  <c r="E501" i="235"/>
  <c r="G501" i="235"/>
  <c r="Y501" i="235"/>
  <c r="Z501" i="235" s="1"/>
  <c r="K917" i="235"/>
  <c r="L917" i="235" s="1"/>
  <c r="I917" i="235"/>
  <c r="H917" i="235"/>
  <c r="G917" i="235"/>
  <c r="F917" i="235"/>
  <c r="E917" i="235"/>
  <c r="AA917" i="235"/>
  <c r="AB917" i="235" s="1"/>
  <c r="Y917" i="235"/>
  <c r="Z917" i="235" s="1"/>
  <c r="W917" i="235"/>
  <c r="X917" i="235" s="1"/>
  <c r="M917" i="235"/>
  <c r="N917" i="235" s="1"/>
  <c r="J917" i="235"/>
  <c r="Q917" i="235"/>
  <c r="R917" i="235" s="1"/>
  <c r="O917" i="235"/>
  <c r="P917" i="235" s="1"/>
  <c r="S917" i="235"/>
  <c r="T917" i="235" s="1"/>
  <c r="AC917" i="235"/>
  <c r="AD917" i="235" s="1"/>
  <c r="U917" i="235"/>
  <c r="V917" i="235" s="1"/>
  <c r="U395" i="235"/>
  <c r="V395" i="235" s="1"/>
  <c r="O395" i="235"/>
  <c r="P395" i="235" s="1"/>
  <c r="F395" i="235"/>
  <c r="J395" i="235"/>
  <c r="Y395" i="235"/>
  <c r="Z395" i="235" s="1"/>
  <c r="S395" i="235"/>
  <c r="T395" i="235" s="1"/>
  <c r="Q395" i="235"/>
  <c r="R395" i="235" s="1"/>
  <c r="AA395" i="235"/>
  <c r="AB395" i="235" s="1"/>
  <c r="M395" i="235"/>
  <c r="N395" i="235" s="1"/>
  <c r="I395" i="235"/>
  <c r="E395" i="235"/>
  <c r="K395" i="235"/>
  <c r="L395" i="235" s="1"/>
  <c r="H395" i="235"/>
  <c r="AC395" i="235"/>
  <c r="AD395" i="235" s="1"/>
  <c r="G395" i="235"/>
  <c r="W395" i="235"/>
  <c r="X395" i="235" s="1"/>
  <c r="W286" i="235"/>
  <c r="X286" i="235" s="1"/>
  <c r="Q286" i="235"/>
  <c r="R286" i="235" s="1"/>
  <c r="O286" i="235"/>
  <c r="P286" i="235" s="1"/>
  <c r="M286" i="235"/>
  <c r="N286" i="235" s="1"/>
  <c r="K286" i="235"/>
  <c r="L286" i="235" s="1"/>
  <c r="H286" i="235"/>
  <c r="S286" i="235"/>
  <c r="T286" i="235" s="1"/>
  <c r="U286" i="235"/>
  <c r="V286" i="235" s="1"/>
  <c r="Y286" i="235"/>
  <c r="Z286" i="235" s="1"/>
  <c r="E286" i="235"/>
  <c r="AA286" i="235"/>
  <c r="AB286" i="235" s="1"/>
  <c r="G286" i="235"/>
  <c r="F286" i="235"/>
  <c r="I286" i="235"/>
  <c r="AC286" i="235"/>
  <c r="AD286" i="235" s="1"/>
  <c r="J286" i="235"/>
  <c r="M178" i="235"/>
  <c r="N178" i="235" s="1"/>
  <c r="J178" i="235"/>
  <c r="Y178" i="235"/>
  <c r="Z178" i="235" s="1"/>
  <c r="W178" i="235"/>
  <c r="X178" i="235" s="1"/>
  <c r="U178" i="235"/>
  <c r="V178" i="235" s="1"/>
  <c r="H178" i="235"/>
  <c r="F178" i="235"/>
  <c r="O178" i="235"/>
  <c r="P178" i="235" s="1"/>
  <c r="K178" i="235"/>
  <c r="L178" i="235" s="1"/>
  <c r="Q178" i="235"/>
  <c r="R178" i="235" s="1"/>
  <c r="I178" i="235"/>
  <c r="G178" i="235"/>
  <c r="AA178" i="235"/>
  <c r="AB178" i="235" s="1"/>
  <c r="S178" i="235"/>
  <c r="T178" i="235" s="1"/>
  <c r="AC178" i="235"/>
  <c r="AD178" i="235" s="1"/>
  <c r="E178" i="235"/>
  <c r="F602" i="235"/>
  <c r="U602" i="235"/>
  <c r="V602" i="235" s="1"/>
  <c r="Q602" i="235"/>
  <c r="R602" i="235" s="1"/>
  <c r="W602" i="235"/>
  <c r="X602" i="235" s="1"/>
  <c r="O602" i="235"/>
  <c r="P602" i="235" s="1"/>
  <c r="S602" i="235"/>
  <c r="T602" i="235" s="1"/>
  <c r="AC602" i="235"/>
  <c r="AD602" i="235" s="1"/>
  <c r="I602" i="235"/>
  <c r="AA602" i="235"/>
  <c r="AB602" i="235" s="1"/>
  <c r="G602" i="235"/>
  <c r="M602" i="235"/>
  <c r="N602" i="235" s="1"/>
  <c r="K602" i="235"/>
  <c r="L602" i="235" s="1"/>
  <c r="J602" i="235"/>
  <c r="Y602" i="235"/>
  <c r="Z602" i="235" s="1"/>
  <c r="E602" i="235"/>
  <c r="H602" i="235"/>
  <c r="S72" i="235"/>
  <c r="T72" i="235" s="1"/>
  <c r="Q72" i="235"/>
  <c r="R72" i="235" s="1"/>
  <c r="Y72" i="235"/>
  <c r="Z72" i="235" s="1"/>
  <c r="O72" i="235"/>
  <c r="P72" i="235" s="1"/>
  <c r="K72" i="235"/>
  <c r="L72" i="235" s="1"/>
  <c r="G72" i="235"/>
  <c r="AC72" i="235"/>
  <c r="AD72" i="235" s="1"/>
  <c r="AA72" i="235"/>
  <c r="AB72" i="235" s="1"/>
  <c r="M72" i="235"/>
  <c r="N72" i="235" s="1"/>
  <c r="I72" i="235"/>
  <c r="F72" i="235"/>
  <c r="E72" i="235"/>
  <c r="J72" i="235"/>
  <c r="U72" i="235"/>
  <c r="V72" i="235" s="1"/>
  <c r="W72" i="235"/>
  <c r="X72" i="235" s="1"/>
  <c r="H72" i="235"/>
  <c r="E496" i="235"/>
  <c r="O496" i="235"/>
  <c r="P496" i="235" s="1"/>
  <c r="S496" i="235"/>
  <c r="T496" i="235" s="1"/>
  <c r="K496" i="235"/>
  <c r="L496" i="235" s="1"/>
  <c r="G496" i="235"/>
  <c r="AC496" i="235"/>
  <c r="AD496" i="235" s="1"/>
  <c r="H496" i="235"/>
  <c r="J496" i="235"/>
  <c r="Y496" i="235"/>
  <c r="Z496" i="235" s="1"/>
  <c r="W496" i="235"/>
  <c r="X496" i="235" s="1"/>
  <c r="U496" i="235"/>
  <c r="V496" i="235" s="1"/>
  <c r="Q496" i="235"/>
  <c r="R496" i="235" s="1"/>
  <c r="M496" i="235"/>
  <c r="N496" i="235" s="1"/>
  <c r="AA496" i="235"/>
  <c r="AB496" i="235" s="1"/>
  <c r="I496" i="235"/>
  <c r="F496" i="235"/>
  <c r="S254" i="235"/>
  <c r="T254" i="235" s="1"/>
  <c r="Q254" i="235"/>
  <c r="R254" i="235" s="1"/>
  <c r="O254" i="235"/>
  <c r="P254" i="235" s="1"/>
  <c r="W254" i="235"/>
  <c r="X254" i="235" s="1"/>
  <c r="I254" i="235"/>
  <c r="Y254" i="235"/>
  <c r="Z254" i="235" s="1"/>
  <c r="K254" i="235"/>
  <c r="L254" i="235" s="1"/>
  <c r="J254" i="235"/>
  <c r="H254" i="235"/>
  <c r="G254" i="235"/>
  <c r="AC254" i="235"/>
  <c r="AD254" i="235" s="1"/>
  <c r="AA254" i="235"/>
  <c r="AB254" i="235" s="1"/>
  <c r="E254" i="235"/>
  <c r="F254" i="235"/>
  <c r="U254" i="235"/>
  <c r="V254" i="235" s="1"/>
  <c r="M254" i="235"/>
  <c r="N254" i="235" s="1"/>
  <c r="J705" i="235"/>
  <c r="H705" i="235"/>
  <c r="U705" i="235"/>
  <c r="V705" i="235" s="1"/>
  <c r="S705" i="235"/>
  <c r="T705" i="235" s="1"/>
  <c r="Q705" i="235"/>
  <c r="R705" i="235" s="1"/>
  <c r="I705" i="235"/>
  <c r="F705" i="235"/>
  <c r="E705" i="235"/>
  <c r="Y705" i="235"/>
  <c r="Z705" i="235" s="1"/>
  <c r="AA705" i="235"/>
  <c r="AB705" i="235" s="1"/>
  <c r="W705" i="235"/>
  <c r="X705" i="235" s="1"/>
  <c r="AC705" i="235"/>
  <c r="AD705" i="235" s="1"/>
  <c r="K705" i="235"/>
  <c r="L705" i="235" s="1"/>
  <c r="O705" i="235"/>
  <c r="P705" i="235" s="1"/>
  <c r="M705" i="235"/>
  <c r="N705" i="235" s="1"/>
  <c r="G705" i="235"/>
  <c r="S173" i="235"/>
  <c r="T173" i="235" s="1"/>
  <c r="Q173" i="235"/>
  <c r="R173" i="235" s="1"/>
  <c r="O173" i="235"/>
  <c r="P173" i="235" s="1"/>
  <c r="M173" i="235"/>
  <c r="N173" i="235" s="1"/>
  <c r="H173" i="235"/>
  <c r="I173" i="235"/>
  <c r="F173" i="235"/>
  <c r="Y173" i="235"/>
  <c r="Z173" i="235" s="1"/>
  <c r="E173" i="235"/>
  <c r="W173" i="235"/>
  <c r="X173" i="235" s="1"/>
  <c r="U173" i="235"/>
  <c r="V173" i="235" s="1"/>
  <c r="AA173" i="235"/>
  <c r="AB173" i="235" s="1"/>
  <c r="K173" i="235"/>
  <c r="L173" i="235" s="1"/>
  <c r="G173" i="235"/>
  <c r="J173" i="235"/>
  <c r="AC173" i="235"/>
  <c r="AD173" i="235" s="1"/>
  <c r="K92" i="235"/>
  <c r="L92" i="235" s="1"/>
  <c r="J92" i="235"/>
  <c r="I92" i="235"/>
  <c r="AA92" i="235"/>
  <c r="AB92" i="235" s="1"/>
  <c r="E92" i="235"/>
  <c r="Y92" i="235"/>
  <c r="Z92" i="235" s="1"/>
  <c r="U92" i="235"/>
  <c r="V92" i="235" s="1"/>
  <c r="AC92" i="235"/>
  <c r="AD92" i="235" s="1"/>
  <c r="G92" i="235"/>
  <c r="H92" i="235"/>
  <c r="F92" i="235"/>
  <c r="W92" i="235"/>
  <c r="X92" i="235" s="1"/>
  <c r="S92" i="235"/>
  <c r="T92" i="235" s="1"/>
  <c r="O92" i="235"/>
  <c r="P92" i="235" s="1"/>
  <c r="M92" i="235"/>
  <c r="N92" i="235" s="1"/>
  <c r="Q92" i="235"/>
  <c r="R92" i="235" s="1"/>
  <c r="U674" i="235"/>
  <c r="V674" i="235" s="1"/>
  <c r="K674" i="235"/>
  <c r="L674" i="235" s="1"/>
  <c r="J674" i="235"/>
  <c r="AA674" i="235"/>
  <c r="AB674" i="235" s="1"/>
  <c r="M674" i="235"/>
  <c r="N674" i="235" s="1"/>
  <c r="G674" i="235"/>
  <c r="Q674" i="235"/>
  <c r="R674" i="235" s="1"/>
  <c r="H674" i="235"/>
  <c r="AC674" i="235"/>
  <c r="AD674" i="235" s="1"/>
  <c r="I674" i="235"/>
  <c r="F674" i="235"/>
  <c r="E674" i="235"/>
  <c r="W674" i="235"/>
  <c r="X674" i="235" s="1"/>
  <c r="S674" i="235"/>
  <c r="T674" i="235" s="1"/>
  <c r="O674" i="235"/>
  <c r="P674" i="235" s="1"/>
  <c r="Y674" i="235"/>
  <c r="Z674" i="235" s="1"/>
  <c r="Q139" i="235"/>
  <c r="R139" i="235" s="1"/>
  <c r="M139" i="235"/>
  <c r="N139" i="235" s="1"/>
  <c r="AC139" i="235"/>
  <c r="AD139" i="235" s="1"/>
  <c r="I139" i="235"/>
  <c r="H139" i="235"/>
  <c r="AA139" i="235"/>
  <c r="AB139" i="235" s="1"/>
  <c r="G139" i="235"/>
  <c r="Y139" i="235"/>
  <c r="Z139" i="235" s="1"/>
  <c r="E139" i="235"/>
  <c r="K139" i="235"/>
  <c r="L139" i="235" s="1"/>
  <c r="J139" i="235"/>
  <c r="W139" i="235"/>
  <c r="X139" i="235" s="1"/>
  <c r="S139" i="235"/>
  <c r="T139" i="235" s="1"/>
  <c r="F139" i="235"/>
  <c r="O139" i="235"/>
  <c r="P139" i="235" s="1"/>
  <c r="U139" i="235"/>
  <c r="V139" i="235" s="1"/>
  <c r="H593" i="235"/>
  <c r="F593" i="235"/>
  <c r="W593" i="235"/>
  <c r="X593" i="235" s="1"/>
  <c r="S593" i="235"/>
  <c r="T593" i="235" s="1"/>
  <c r="Q593" i="235"/>
  <c r="R593" i="235" s="1"/>
  <c r="O593" i="235"/>
  <c r="P593" i="235" s="1"/>
  <c r="AC593" i="235"/>
  <c r="AD593" i="235" s="1"/>
  <c r="AA593" i="235"/>
  <c r="AB593" i="235" s="1"/>
  <c r="E593" i="235"/>
  <c r="I593" i="235"/>
  <c r="U593" i="235"/>
  <c r="V593" i="235" s="1"/>
  <c r="K593" i="235"/>
  <c r="L593" i="235" s="1"/>
  <c r="G593" i="235"/>
  <c r="M593" i="235"/>
  <c r="N593" i="235" s="1"/>
  <c r="J593" i="235"/>
  <c r="Y593" i="235"/>
  <c r="Z593" i="235" s="1"/>
  <c r="O58" i="235"/>
  <c r="P58" i="235" s="1"/>
  <c r="M58" i="235"/>
  <c r="N58" i="235" s="1"/>
  <c r="K58" i="235"/>
  <c r="L58" i="235" s="1"/>
  <c r="G58" i="235"/>
  <c r="AC58" i="235"/>
  <c r="AD58" i="235" s="1"/>
  <c r="S58" i="235"/>
  <c r="T58" i="235" s="1"/>
  <c r="H58" i="235"/>
  <c r="Q58" i="235"/>
  <c r="R58" i="235" s="1"/>
  <c r="J58" i="235"/>
  <c r="AA58" i="235"/>
  <c r="AB58" i="235" s="1"/>
  <c r="I58" i="235"/>
  <c r="Y58" i="235"/>
  <c r="Z58" i="235" s="1"/>
  <c r="E58" i="235"/>
  <c r="W58" i="235"/>
  <c r="X58" i="235" s="1"/>
  <c r="U58" i="235"/>
  <c r="V58" i="235" s="1"/>
  <c r="F58" i="235"/>
  <c r="AB171" i="16"/>
  <c r="AC171" i="16" s="1"/>
  <c r="L171" i="16"/>
  <c r="M171" i="16" s="1"/>
  <c r="J171" i="16"/>
  <c r="K171" i="16" s="1"/>
  <c r="I171" i="16"/>
  <c r="H171" i="16"/>
  <c r="V171" i="16"/>
  <c r="W171" i="16" s="1"/>
  <c r="T171" i="16"/>
  <c r="U171" i="16" s="1"/>
  <c r="P171" i="16"/>
  <c r="Q171" i="16" s="1"/>
  <c r="X171" i="16"/>
  <c r="Y171" i="16" s="1"/>
  <c r="Z171" i="16"/>
  <c r="AA171" i="16" s="1"/>
  <c r="R171" i="16"/>
  <c r="S171" i="16" s="1"/>
  <c r="N171" i="16"/>
  <c r="O171" i="16" s="1"/>
  <c r="G171" i="16"/>
  <c r="F171" i="16"/>
  <c r="E171" i="16"/>
  <c r="P564" i="16"/>
  <c r="Q564" i="16" s="1"/>
  <c r="N564" i="16"/>
  <c r="O564" i="16" s="1"/>
  <c r="T564" i="16"/>
  <c r="U564" i="16" s="1"/>
  <c r="Z564" i="16"/>
  <c r="AA564" i="16" s="1"/>
  <c r="X564" i="16"/>
  <c r="Y564" i="16" s="1"/>
  <c r="J564" i="16"/>
  <c r="K564" i="16" s="1"/>
  <c r="I564" i="16"/>
  <c r="H564" i="16"/>
  <c r="E564" i="16"/>
  <c r="F564" i="16"/>
  <c r="G564" i="16"/>
  <c r="R564" i="16"/>
  <c r="S564" i="16" s="1"/>
  <c r="L564" i="16"/>
  <c r="M564" i="16" s="1"/>
  <c r="V564" i="16"/>
  <c r="W564" i="16" s="1"/>
  <c r="AB564" i="16"/>
  <c r="AC564" i="16" s="1"/>
  <c r="H458" i="16"/>
  <c r="E458" i="16"/>
  <c r="G458" i="16"/>
  <c r="Z458" i="16"/>
  <c r="AA458" i="16" s="1"/>
  <c r="V458" i="16"/>
  <c r="W458" i="16" s="1"/>
  <c r="N458" i="16"/>
  <c r="O458" i="16" s="1"/>
  <c r="L458" i="16"/>
  <c r="M458" i="16" s="1"/>
  <c r="P458" i="16"/>
  <c r="Q458" i="16" s="1"/>
  <c r="F458" i="16"/>
  <c r="AB458" i="16"/>
  <c r="AC458" i="16" s="1"/>
  <c r="X458" i="16"/>
  <c r="Y458" i="16" s="1"/>
  <c r="J458" i="16"/>
  <c r="K458" i="16" s="1"/>
  <c r="R458" i="16"/>
  <c r="S458" i="16" s="1"/>
  <c r="T458" i="16"/>
  <c r="U458" i="16" s="1"/>
  <c r="I458" i="16"/>
  <c r="T790" i="16"/>
  <c r="U790" i="16" s="1"/>
  <c r="P790" i="16"/>
  <c r="Q790" i="16" s="1"/>
  <c r="L790" i="16"/>
  <c r="M790" i="16" s="1"/>
  <c r="AB790" i="16"/>
  <c r="AC790" i="16" s="1"/>
  <c r="H790" i="16"/>
  <c r="G790" i="16"/>
  <c r="Z790" i="16"/>
  <c r="AA790" i="16" s="1"/>
  <c r="F790" i="16"/>
  <c r="E790" i="16"/>
  <c r="X790" i="16"/>
  <c r="Y790" i="16" s="1"/>
  <c r="I790" i="16"/>
  <c r="V790" i="16"/>
  <c r="W790" i="16" s="1"/>
  <c r="R790" i="16"/>
  <c r="S790" i="16" s="1"/>
  <c r="J790" i="16"/>
  <c r="K790" i="16" s="1"/>
  <c r="N790" i="16"/>
  <c r="O790" i="16" s="1"/>
  <c r="AB606" i="16"/>
  <c r="AC606" i="16" s="1"/>
  <c r="H606" i="16"/>
  <c r="G606" i="16"/>
  <c r="Z606" i="16"/>
  <c r="AA606" i="16" s="1"/>
  <c r="F606" i="16"/>
  <c r="X606" i="16"/>
  <c r="Y606" i="16" s="1"/>
  <c r="R606" i="16"/>
  <c r="S606" i="16" s="1"/>
  <c r="T606" i="16"/>
  <c r="U606" i="16" s="1"/>
  <c r="P606" i="16"/>
  <c r="Q606" i="16" s="1"/>
  <c r="N606" i="16"/>
  <c r="O606" i="16" s="1"/>
  <c r="L606" i="16"/>
  <c r="M606" i="16" s="1"/>
  <c r="V606" i="16"/>
  <c r="W606" i="16" s="1"/>
  <c r="I606" i="16"/>
  <c r="J606" i="16"/>
  <c r="K606" i="16" s="1"/>
  <c r="E606" i="16"/>
  <c r="V217" i="16"/>
  <c r="W217" i="16" s="1"/>
  <c r="I217" i="16"/>
  <c r="H217" i="16"/>
  <c r="G217" i="16"/>
  <c r="Z217" i="16"/>
  <c r="AA217" i="16" s="1"/>
  <c r="F217" i="16"/>
  <c r="AB217" i="16"/>
  <c r="AC217" i="16" s="1"/>
  <c r="E217" i="16"/>
  <c r="X217" i="16"/>
  <c r="Y217" i="16" s="1"/>
  <c r="R217" i="16"/>
  <c r="S217" i="16" s="1"/>
  <c r="P217" i="16"/>
  <c r="Q217" i="16" s="1"/>
  <c r="N217" i="16"/>
  <c r="O217" i="16" s="1"/>
  <c r="T217" i="16"/>
  <c r="U217" i="16" s="1"/>
  <c r="L217" i="16"/>
  <c r="M217" i="16" s="1"/>
  <c r="J217" i="16"/>
  <c r="K217" i="16" s="1"/>
  <c r="V30" i="16"/>
  <c r="W30" i="16" s="1"/>
  <c r="T30" i="16"/>
  <c r="U30" i="16" s="1"/>
  <c r="R30" i="16"/>
  <c r="S30" i="16" s="1"/>
  <c r="L30" i="16"/>
  <c r="M30" i="16" s="1"/>
  <c r="J30" i="16"/>
  <c r="K30" i="16" s="1"/>
  <c r="I30" i="16"/>
  <c r="H30" i="16"/>
  <c r="Z30" i="16"/>
  <c r="AA30" i="16" s="1"/>
  <c r="N30" i="16"/>
  <c r="O30" i="16" s="1"/>
  <c r="F30" i="16"/>
  <c r="E30" i="16"/>
  <c r="P30" i="16"/>
  <c r="Q30" i="16" s="1"/>
  <c r="G30" i="16"/>
  <c r="AB30" i="16"/>
  <c r="AC30" i="16" s="1"/>
  <c r="X30" i="16"/>
  <c r="Y30" i="16" s="1"/>
  <c r="V743" i="16"/>
  <c r="W743" i="16" s="1"/>
  <c r="R743" i="16"/>
  <c r="S743" i="16" s="1"/>
  <c r="I743" i="16"/>
  <c r="H743" i="16"/>
  <c r="G743" i="16"/>
  <c r="X743" i="16"/>
  <c r="Y743" i="16" s="1"/>
  <c r="T743" i="16"/>
  <c r="U743" i="16" s="1"/>
  <c r="P743" i="16"/>
  <c r="Q743" i="16" s="1"/>
  <c r="N743" i="16"/>
  <c r="O743" i="16" s="1"/>
  <c r="L743" i="16"/>
  <c r="M743" i="16" s="1"/>
  <c r="J743" i="16"/>
  <c r="K743" i="16" s="1"/>
  <c r="E743" i="16"/>
  <c r="Z743" i="16"/>
  <c r="AA743" i="16" s="1"/>
  <c r="F743" i="16"/>
  <c r="AB743" i="16"/>
  <c r="AC743" i="16" s="1"/>
  <c r="G356" i="16"/>
  <c r="F356" i="16"/>
  <c r="AB356" i="16"/>
  <c r="AC356" i="16" s="1"/>
  <c r="P356" i="16"/>
  <c r="Q356" i="16" s="1"/>
  <c r="V356" i="16"/>
  <c r="W356" i="16" s="1"/>
  <c r="T356" i="16"/>
  <c r="U356" i="16" s="1"/>
  <c r="R356" i="16"/>
  <c r="S356" i="16" s="1"/>
  <c r="X356" i="16"/>
  <c r="Y356" i="16" s="1"/>
  <c r="N356" i="16"/>
  <c r="O356" i="16" s="1"/>
  <c r="J356" i="16"/>
  <c r="K356" i="16" s="1"/>
  <c r="L356" i="16"/>
  <c r="M356" i="16" s="1"/>
  <c r="I356" i="16"/>
  <c r="Z356" i="16"/>
  <c r="AA356" i="16" s="1"/>
  <c r="E356" i="16"/>
  <c r="H356" i="16"/>
  <c r="Z209" i="16"/>
  <c r="AA209" i="16" s="1"/>
  <c r="F209" i="16"/>
  <c r="E209" i="16"/>
  <c r="P209" i="16"/>
  <c r="Q209" i="16" s="1"/>
  <c r="N209" i="16"/>
  <c r="O209" i="16" s="1"/>
  <c r="J209" i="16"/>
  <c r="K209" i="16" s="1"/>
  <c r="I209" i="16"/>
  <c r="AB209" i="16"/>
  <c r="AC209" i="16" s="1"/>
  <c r="H209" i="16"/>
  <c r="G209" i="16"/>
  <c r="X209" i="16"/>
  <c r="Y209" i="16" s="1"/>
  <c r="R209" i="16"/>
  <c r="S209" i="16" s="1"/>
  <c r="L209" i="16"/>
  <c r="M209" i="16" s="1"/>
  <c r="T209" i="16"/>
  <c r="U209" i="16" s="1"/>
  <c r="V209" i="16"/>
  <c r="W209" i="16" s="1"/>
  <c r="R720" i="16"/>
  <c r="S720" i="16" s="1"/>
  <c r="P720" i="16"/>
  <c r="Q720" i="16" s="1"/>
  <c r="N720" i="16"/>
  <c r="O720" i="16" s="1"/>
  <c r="Z720" i="16"/>
  <c r="AA720" i="16" s="1"/>
  <c r="V720" i="16"/>
  <c r="W720" i="16" s="1"/>
  <c r="G720" i="16"/>
  <c r="F720" i="16"/>
  <c r="E720" i="16"/>
  <c r="L720" i="16"/>
  <c r="M720" i="16" s="1"/>
  <c r="J720" i="16"/>
  <c r="K720" i="16" s="1"/>
  <c r="I720" i="16"/>
  <c r="X720" i="16"/>
  <c r="Y720" i="16" s="1"/>
  <c r="T720" i="16"/>
  <c r="U720" i="16" s="1"/>
  <c r="AB720" i="16"/>
  <c r="AC720" i="16" s="1"/>
  <c r="H720" i="16"/>
  <c r="Z535" i="16"/>
  <c r="AA535" i="16" s="1"/>
  <c r="L535" i="16"/>
  <c r="M535" i="16" s="1"/>
  <c r="R535" i="16"/>
  <c r="S535" i="16" s="1"/>
  <c r="V535" i="16"/>
  <c r="W535" i="16" s="1"/>
  <c r="G535" i="16"/>
  <c r="P535" i="16"/>
  <c r="Q535" i="16" s="1"/>
  <c r="J535" i="16"/>
  <c r="K535" i="16" s="1"/>
  <c r="I535" i="16"/>
  <c r="X535" i="16"/>
  <c r="Y535" i="16" s="1"/>
  <c r="H535" i="16"/>
  <c r="F535" i="16"/>
  <c r="E535" i="16"/>
  <c r="AB535" i="16"/>
  <c r="AC535" i="16" s="1"/>
  <c r="N535" i="16"/>
  <c r="O535" i="16" s="1"/>
  <c r="T535" i="16"/>
  <c r="U535" i="16" s="1"/>
  <c r="F26" i="16"/>
  <c r="V26" i="16"/>
  <c r="W26" i="16" s="1"/>
  <c r="T26" i="16"/>
  <c r="U26" i="16" s="1"/>
  <c r="J26" i="16"/>
  <c r="K26" i="16" s="1"/>
  <c r="I26" i="16"/>
  <c r="G26" i="16"/>
  <c r="AB26" i="16"/>
  <c r="AC26" i="16" s="1"/>
  <c r="R26" i="16"/>
  <c r="S26" i="16" s="1"/>
  <c r="N26" i="16"/>
  <c r="O26" i="16" s="1"/>
  <c r="Z26" i="16"/>
  <c r="AA26" i="16" s="1"/>
  <c r="X26" i="16"/>
  <c r="Y26" i="16" s="1"/>
  <c r="E26" i="16"/>
  <c r="L26" i="16"/>
  <c r="M26" i="16" s="1"/>
  <c r="H26" i="16"/>
  <c r="P26" i="16"/>
  <c r="Q26" i="16" s="1"/>
  <c r="L879" i="16"/>
  <c r="M879" i="16" s="1"/>
  <c r="I879" i="16"/>
  <c r="H879" i="16"/>
  <c r="F879" i="16"/>
  <c r="E879" i="16"/>
  <c r="AB879" i="16"/>
  <c r="AC879" i="16" s="1"/>
  <c r="N879" i="16"/>
  <c r="O879" i="16" s="1"/>
  <c r="J879" i="16"/>
  <c r="K879" i="16" s="1"/>
  <c r="R879" i="16"/>
  <c r="S879" i="16" s="1"/>
  <c r="P879" i="16"/>
  <c r="Q879" i="16" s="1"/>
  <c r="Z879" i="16"/>
  <c r="AA879" i="16" s="1"/>
  <c r="T879" i="16"/>
  <c r="U879" i="16" s="1"/>
  <c r="X879" i="16"/>
  <c r="Y879" i="16" s="1"/>
  <c r="G879" i="16"/>
  <c r="V879" i="16"/>
  <c r="W879" i="16" s="1"/>
  <c r="F371" i="16"/>
  <c r="Z371" i="16"/>
  <c r="AA371" i="16" s="1"/>
  <c r="R371" i="16"/>
  <c r="S371" i="16" s="1"/>
  <c r="H371" i="16"/>
  <c r="AB371" i="16"/>
  <c r="AC371" i="16" s="1"/>
  <c r="T371" i="16"/>
  <c r="U371" i="16" s="1"/>
  <c r="V371" i="16"/>
  <c r="W371" i="16" s="1"/>
  <c r="J371" i="16"/>
  <c r="K371" i="16" s="1"/>
  <c r="N371" i="16"/>
  <c r="O371" i="16" s="1"/>
  <c r="L371" i="16"/>
  <c r="M371" i="16" s="1"/>
  <c r="I371" i="16"/>
  <c r="E371" i="16"/>
  <c r="G371" i="16"/>
  <c r="P371" i="16"/>
  <c r="Q371" i="16" s="1"/>
  <c r="X371" i="16"/>
  <c r="Y371" i="16" s="1"/>
  <c r="P344" i="16"/>
  <c r="Q344" i="16" s="1"/>
  <c r="J344" i="16"/>
  <c r="K344" i="16" s="1"/>
  <c r="I344" i="16"/>
  <c r="G344" i="16"/>
  <c r="AB344" i="16"/>
  <c r="AC344" i="16" s="1"/>
  <c r="F344" i="16"/>
  <c r="Z344" i="16"/>
  <c r="AA344" i="16" s="1"/>
  <c r="X344" i="16"/>
  <c r="Y344" i="16" s="1"/>
  <c r="V344" i="16"/>
  <c r="W344" i="16" s="1"/>
  <c r="T344" i="16"/>
  <c r="U344" i="16" s="1"/>
  <c r="N344" i="16"/>
  <c r="O344" i="16" s="1"/>
  <c r="R344" i="16"/>
  <c r="S344" i="16" s="1"/>
  <c r="L344" i="16"/>
  <c r="M344" i="16" s="1"/>
  <c r="H344" i="16"/>
  <c r="E344" i="16"/>
  <c r="X170" i="16"/>
  <c r="Y170" i="16" s="1"/>
  <c r="V170" i="16"/>
  <c r="W170" i="16" s="1"/>
  <c r="T170" i="16"/>
  <c r="U170" i="16" s="1"/>
  <c r="F170" i="16"/>
  <c r="E170" i="16"/>
  <c r="AB170" i="16"/>
  <c r="AC170" i="16" s="1"/>
  <c r="Z170" i="16"/>
  <c r="AA170" i="16" s="1"/>
  <c r="R170" i="16"/>
  <c r="S170" i="16" s="1"/>
  <c r="J170" i="16"/>
  <c r="K170" i="16" s="1"/>
  <c r="I170" i="16"/>
  <c r="H170" i="16"/>
  <c r="P170" i="16"/>
  <c r="Q170" i="16" s="1"/>
  <c r="L170" i="16"/>
  <c r="M170" i="16" s="1"/>
  <c r="G170" i="16"/>
  <c r="N170" i="16"/>
  <c r="O170" i="16" s="1"/>
  <c r="X483" i="16"/>
  <c r="Y483" i="16" s="1"/>
  <c r="R483" i="16"/>
  <c r="S483" i="16" s="1"/>
  <c r="N483" i="16"/>
  <c r="O483" i="16" s="1"/>
  <c r="J483" i="16"/>
  <c r="K483" i="16" s="1"/>
  <c r="AB483" i="16"/>
  <c r="AC483" i="16" s="1"/>
  <c r="Z483" i="16"/>
  <c r="AA483" i="16" s="1"/>
  <c r="V483" i="16"/>
  <c r="W483" i="16" s="1"/>
  <c r="P483" i="16"/>
  <c r="Q483" i="16" s="1"/>
  <c r="F483" i="16"/>
  <c r="E483" i="16"/>
  <c r="T483" i="16"/>
  <c r="U483" i="16" s="1"/>
  <c r="H483" i="16"/>
  <c r="I483" i="16"/>
  <c r="L483" i="16"/>
  <c r="M483" i="16" s="1"/>
  <c r="G483" i="16"/>
  <c r="X96" i="16"/>
  <c r="Y96" i="16" s="1"/>
  <c r="V96" i="16"/>
  <c r="W96" i="16" s="1"/>
  <c r="F96" i="16"/>
  <c r="E96" i="16"/>
  <c r="H96" i="16"/>
  <c r="N96" i="16"/>
  <c r="O96" i="16" s="1"/>
  <c r="I96" i="16"/>
  <c r="G96" i="16"/>
  <c r="AB96" i="16"/>
  <c r="AC96" i="16" s="1"/>
  <c r="L96" i="16"/>
  <c r="M96" i="16" s="1"/>
  <c r="J96" i="16"/>
  <c r="K96" i="16" s="1"/>
  <c r="Z96" i="16"/>
  <c r="AA96" i="16" s="1"/>
  <c r="P96" i="16"/>
  <c r="Q96" i="16" s="1"/>
  <c r="T96" i="16"/>
  <c r="U96" i="16" s="1"/>
  <c r="R96" i="16"/>
  <c r="S96" i="16" s="1"/>
  <c r="L68" i="16"/>
  <c r="M68" i="16" s="1"/>
  <c r="J68" i="16"/>
  <c r="K68" i="16" s="1"/>
  <c r="T68" i="16"/>
  <c r="U68" i="16" s="1"/>
  <c r="R68" i="16"/>
  <c r="S68" i="16" s="1"/>
  <c r="P68" i="16"/>
  <c r="Q68" i="16" s="1"/>
  <c r="AB68" i="16"/>
  <c r="AC68" i="16" s="1"/>
  <c r="Z68" i="16"/>
  <c r="AA68" i="16" s="1"/>
  <c r="V68" i="16"/>
  <c r="W68" i="16" s="1"/>
  <c r="X68" i="16"/>
  <c r="Y68" i="16" s="1"/>
  <c r="G68" i="16"/>
  <c r="F68" i="16"/>
  <c r="I68" i="16"/>
  <c r="H68" i="16"/>
  <c r="E68" i="16"/>
  <c r="N68" i="16"/>
  <c r="O68" i="16" s="1"/>
  <c r="L60" i="16"/>
  <c r="M60" i="16" s="1"/>
  <c r="J60" i="16"/>
  <c r="K60" i="16" s="1"/>
  <c r="H60" i="16"/>
  <c r="G60" i="16"/>
  <c r="AB60" i="16"/>
  <c r="AC60" i="16" s="1"/>
  <c r="E60" i="16"/>
  <c r="Z60" i="16"/>
  <c r="AA60" i="16" s="1"/>
  <c r="X60" i="16"/>
  <c r="Y60" i="16" s="1"/>
  <c r="V60" i="16"/>
  <c r="W60" i="16" s="1"/>
  <c r="T60" i="16"/>
  <c r="U60" i="16" s="1"/>
  <c r="P60" i="16"/>
  <c r="Q60" i="16" s="1"/>
  <c r="F60" i="16"/>
  <c r="R60" i="16"/>
  <c r="S60" i="16" s="1"/>
  <c r="I60" i="16"/>
  <c r="N60" i="16"/>
  <c r="O60" i="16" s="1"/>
  <c r="G14" i="16"/>
  <c r="L14" i="16"/>
  <c r="M14" i="16" s="1"/>
  <c r="X14" i="16"/>
  <c r="Y14" i="16" s="1"/>
  <c r="V14" i="16"/>
  <c r="W14" i="16" s="1"/>
  <c r="N14" i="16"/>
  <c r="O14" i="16" s="1"/>
  <c r="T14" i="16"/>
  <c r="U14" i="16" s="1"/>
  <c r="J14" i="16"/>
  <c r="K14" i="16" s="1"/>
  <c r="I14" i="16"/>
  <c r="R14" i="16"/>
  <c r="S14" i="16" s="1"/>
  <c r="P14" i="16"/>
  <c r="Q14" i="16" s="1"/>
  <c r="AB14" i="16"/>
  <c r="AC14" i="16" s="1"/>
  <c r="H14" i="16"/>
  <c r="Z14" i="16"/>
  <c r="AA14" i="16" s="1"/>
  <c r="F14" i="16"/>
  <c r="E14" i="16"/>
  <c r="P444" i="16"/>
  <c r="Q444" i="16" s="1"/>
  <c r="V444" i="16"/>
  <c r="W444" i="16" s="1"/>
  <c r="T444" i="16"/>
  <c r="U444" i="16" s="1"/>
  <c r="AB444" i="16"/>
  <c r="AC444" i="16" s="1"/>
  <c r="Z444" i="16"/>
  <c r="AA444" i="16" s="1"/>
  <c r="F444" i="16"/>
  <c r="E444" i="16"/>
  <c r="I444" i="16"/>
  <c r="H444" i="16"/>
  <c r="L444" i="16"/>
  <c r="M444" i="16" s="1"/>
  <c r="X444" i="16"/>
  <c r="Y444" i="16" s="1"/>
  <c r="J444" i="16"/>
  <c r="K444" i="16" s="1"/>
  <c r="G444" i="16"/>
  <c r="N444" i="16"/>
  <c r="O444" i="16" s="1"/>
  <c r="R444" i="16"/>
  <c r="S444" i="16" s="1"/>
  <c r="I338" i="16"/>
  <c r="H338" i="16"/>
  <c r="P338" i="16"/>
  <c r="Q338" i="16" s="1"/>
  <c r="N338" i="16"/>
  <c r="O338" i="16" s="1"/>
  <c r="G338" i="16"/>
  <c r="Z338" i="16"/>
  <c r="AA338" i="16" s="1"/>
  <c r="F338" i="16"/>
  <c r="E338" i="16"/>
  <c r="X338" i="16"/>
  <c r="Y338" i="16" s="1"/>
  <c r="V338" i="16"/>
  <c r="W338" i="16" s="1"/>
  <c r="R338" i="16"/>
  <c r="S338" i="16" s="1"/>
  <c r="L338" i="16"/>
  <c r="M338" i="16" s="1"/>
  <c r="AB338" i="16"/>
  <c r="AC338" i="16" s="1"/>
  <c r="T338" i="16"/>
  <c r="U338" i="16" s="1"/>
  <c r="J338" i="16"/>
  <c r="K338" i="16" s="1"/>
  <c r="G270" i="16"/>
  <c r="P270" i="16"/>
  <c r="Q270" i="16" s="1"/>
  <c r="N270" i="16"/>
  <c r="O270" i="16" s="1"/>
  <c r="L270" i="16"/>
  <c r="M270" i="16" s="1"/>
  <c r="AB270" i="16"/>
  <c r="AC270" i="16" s="1"/>
  <c r="Z270" i="16"/>
  <c r="AA270" i="16" s="1"/>
  <c r="V270" i="16"/>
  <c r="W270" i="16" s="1"/>
  <c r="I270" i="16"/>
  <c r="H270" i="16"/>
  <c r="F270" i="16"/>
  <c r="X270" i="16"/>
  <c r="Y270" i="16" s="1"/>
  <c r="E270" i="16"/>
  <c r="T270" i="16"/>
  <c r="U270" i="16" s="1"/>
  <c r="J270" i="16"/>
  <c r="K270" i="16" s="1"/>
  <c r="R270" i="16"/>
  <c r="S270" i="16" s="1"/>
  <c r="V583" i="16"/>
  <c r="W583" i="16" s="1"/>
  <c r="Z583" i="16"/>
  <c r="AA583" i="16" s="1"/>
  <c r="E583" i="16"/>
  <c r="P583" i="16"/>
  <c r="Q583" i="16" s="1"/>
  <c r="J583" i="16"/>
  <c r="K583" i="16" s="1"/>
  <c r="T583" i="16"/>
  <c r="U583" i="16" s="1"/>
  <c r="N583" i="16"/>
  <c r="O583" i="16" s="1"/>
  <c r="X583" i="16"/>
  <c r="Y583" i="16" s="1"/>
  <c r="AB583" i="16"/>
  <c r="AC583" i="16" s="1"/>
  <c r="R583" i="16"/>
  <c r="S583" i="16" s="1"/>
  <c r="I583" i="16"/>
  <c r="H583" i="16"/>
  <c r="G583" i="16"/>
  <c r="L583" i="16"/>
  <c r="M583" i="16" s="1"/>
  <c r="F583" i="16"/>
  <c r="N196" i="16"/>
  <c r="O196" i="16" s="1"/>
  <c r="V196" i="16"/>
  <c r="W196" i="16" s="1"/>
  <c r="H196" i="16"/>
  <c r="AB49" i="16"/>
  <c r="AC49" i="16" s="1"/>
  <c r="Z49" i="16"/>
  <c r="AA49" i="16" s="1"/>
  <c r="X49" i="16"/>
  <c r="Y49" i="16" s="1"/>
  <c r="V49" i="16"/>
  <c r="W49" i="16" s="1"/>
  <c r="G49" i="16"/>
  <c r="E49" i="16"/>
  <c r="N49" i="16"/>
  <c r="O49" i="16" s="1"/>
  <c r="L49" i="16"/>
  <c r="M49" i="16" s="1"/>
  <c r="J49" i="16"/>
  <c r="K49" i="16" s="1"/>
  <c r="I49" i="16"/>
  <c r="P49" i="16"/>
  <c r="Q49" i="16" s="1"/>
  <c r="H49" i="16"/>
  <c r="F49" i="16"/>
  <c r="T49" i="16"/>
  <c r="U49" i="16" s="1"/>
  <c r="R49" i="16"/>
  <c r="S49" i="16" s="1"/>
  <c r="R560" i="16"/>
  <c r="S560" i="16" s="1"/>
  <c r="P560" i="16"/>
  <c r="Q560" i="16" s="1"/>
  <c r="N560" i="16"/>
  <c r="O560" i="16" s="1"/>
  <c r="T560" i="16"/>
  <c r="U560" i="16" s="1"/>
  <c r="V560" i="16"/>
  <c r="W560" i="16" s="1"/>
  <c r="L560" i="16"/>
  <c r="M560" i="16" s="1"/>
  <c r="J560" i="16"/>
  <c r="K560" i="16" s="1"/>
  <c r="I560" i="16"/>
  <c r="H560" i="16"/>
  <c r="F560" i="16"/>
  <c r="E560" i="16"/>
  <c r="AB560" i="16"/>
  <c r="AC560" i="16" s="1"/>
  <c r="Z560" i="16"/>
  <c r="AA560" i="16" s="1"/>
  <c r="X560" i="16"/>
  <c r="Y560" i="16" s="1"/>
  <c r="G560" i="16"/>
  <c r="V928" i="16"/>
  <c r="W928" i="16" s="1"/>
  <c r="H928" i="16"/>
  <c r="G928" i="16"/>
  <c r="Z928" i="16"/>
  <c r="AA928" i="16" s="1"/>
  <c r="F928" i="16"/>
  <c r="X928" i="16"/>
  <c r="Y928" i="16" s="1"/>
  <c r="L928" i="16"/>
  <c r="M928" i="16" s="1"/>
  <c r="R928" i="16"/>
  <c r="S928" i="16" s="1"/>
  <c r="E928" i="16"/>
  <c r="T928" i="16"/>
  <c r="U928" i="16" s="1"/>
  <c r="P928" i="16"/>
  <c r="Q928" i="16" s="1"/>
  <c r="N928" i="16"/>
  <c r="O928" i="16" s="1"/>
  <c r="AB928" i="16"/>
  <c r="AC928" i="16" s="1"/>
  <c r="J928" i="16"/>
  <c r="K928" i="16" s="1"/>
  <c r="I928" i="16"/>
  <c r="AB681" i="16"/>
  <c r="AC681" i="16" s="1"/>
  <c r="R681" i="16"/>
  <c r="S681" i="16" s="1"/>
  <c r="N681" i="16"/>
  <c r="O681" i="16" s="1"/>
  <c r="X681" i="16"/>
  <c r="Y681" i="16" s="1"/>
  <c r="V681" i="16"/>
  <c r="W681" i="16" s="1"/>
  <c r="J681" i="16"/>
  <c r="K681" i="16" s="1"/>
  <c r="H681" i="16"/>
  <c r="G681" i="16"/>
  <c r="Z681" i="16"/>
  <c r="AA681" i="16" s="1"/>
  <c r="F681" i="16"/>
  <c r="E681" i="16"/>
  <c r="L681" i="16"/>
  <c r="M681" i="16" s="1"/>
  <c r="I681" i="16"/>
  <c r="T681" i="16"/>
  <c r="U681" i="16" s="1"/>
  <c r="P681" i="16"/>
  <c r="Q681" i="16" s="1"/>
  <c r="P747" i="16"/>
  <c r="Q747" i="16" s="1"/>
  <c r="L747" i="16"/>
  <c r="M747" i="16" s="1"/>
  <c r="AB747" i="16"/>
  <c r="AC747" i="16" s="1"/>
  <c r="F747" i="16"/>
  <c r="X747" i="16"/>
  <c r="Y747" i="16" s="1"/>
  <c r="J747" i="16"/>
  <c r="K747" i="16" s="1"/>
  <c r="I747" i="16"/>
  <c r="H747" i="16"/>
  <c r="Z747" i="16"/>
  <c r="AA747" i="16" s="1"/>
  <c r="V747" i="16"/>
  <c r="W747" i="16" s="1"/>
  <c r="R747" i="16"/>
  <c r="S747" i="16" s="1"/>
  <c r="T747" i="16"/>
  <c r="U747" i="16" s="1"/>
  <c r="G747" i="16"/>
  <c r="E747" i="16"/>
  <c r="N747" i="16"/>
  <c r="O747" i="16" s="1"/>
  <c r="H691" i="16"/>
  <c r="X691" i="16"/>
  <c r="Y691" i="16" s="1"/>
  <c r="T691" i="16"/>
  <c r="U691" i="16" s="1"/>
  <c r="P691" i="16"/>
  <c r="Q691" i="16" s="1"/>
  <c r="N691" i="16"/>
  <c r="O691" i="16" s="1"/>
  <c r="Z691" i="16"/>
  <c r="AA691" i="16" s="1"/>
  <c r="F691" i="16"/>
  <c r="V691" i="16"/>
  <c r="W691" i="16" s="1"/>
  <c r="R691" i="16"/>
  <c r="S691" i="16" s="1"/>
  <c r="E691" i="16"/>
  <c r="L691" i="16"/>
  <c r="M691" i="16" s="1"/>
  <c r="J691" i="16"/>
  <c r="K691" i="16" s="1"/>
  <c r="I691" i="16"/>
  <c r="G691" i="16"/>
  <c r="AB691" i="16"/>
  <c r="AC691" i="16" s="1"/>
  <c r="V182" i="16"/>
  <c r="W182" i="16" s="1"/>
  <c r="T182" i="16"/>
  <c r="U182" i="16" s="1"/>
  <c r="Z182" i="16"/>
  <c r="AA182" i="16" s="1"/>
  <c r="G182" i="16"/>
  <c r="E182" i="16"/>
  <c r="J182" i="16"/>
  <c r="K182" i="16" s="1"/>
  <c r="I182" i="16"/>
  <c r="AB182" i="16"/>
  <c r="AC182" i="16" s="1"/>
  <c r="P182" i="16"/>
  <c r="Q182" i="16" s="1"/>
  <c r="N182" i="16"/>
  <c r="O182" i="16" s="1"/>
  <c r="H182" i="16"/>
  <c r="X182" i="16"/>
  <c r="Y182" i="16" s="1"/>
  <c r="R182" i="16"/>
  <c r="S182" i="16" s="1"/>
  <c r="F182" i="16"/>
  <c r="L182" i="16"/>
  <c r="M182" i="16" s="1"/>
  <c r="J548" i="16"/>
  <c r="K548" i="16" s="1"/>
  <c r="I548" i="16"/>
  <c r="F548" i="16"/>
  <c r="H548" i="16"/>
  <c r="G548" i="16"/>
  <c r="R548" i="16"/>
  <c r="S548" i="16" s="1"/>
  <c r="P548" i="16"/>
  <c r="Q548" i="16" s="1"/>
  <c r="N548" i="16"/>
  <c r="O548" i="16" s="1"/>
  <c r="T548" i="16"/>
  <c r="U548" i="16" s="1"/>
  <c r="E548" i="16"/>
  <c r="AB548" i="16"/>
  <c r="AC548" i="16" s="1"/>
  <c r="V548" i="16"/>
  <c r="W548" i="16" s="1"/>
  <c r="X548" i="16"/>
  <c r="Y548" i="16" s="1"/>
  <c r="L548" i="16"/>
  <c r="M548" i="16" s="1"/>
  <c r="Z548" i="16"/>
  <c r="AA548" i="16" s="1"/>
  <c r="AB714" i="16"/>
  <c r="AC714" i="16" s="1"/>
  <c r="H714" i="16"/>
  <c r="F714" i="16"/>
  <c r="R714" i="16"/>
  <c r="S714" i="16" s="1"/>
  <c r="J714" i="16"/>
  <c r="K714" i="16" s="1"/>
  <c r="T714" i="16"/>
  <c r="U714" i="16" s="1"/>
  <c r="G714" i="16"/>
  <c r="Z714" i="16"/>
  <c r="AA714" i="16" s="1"/>
  <c r="X714" i="16"/>
  <c r="Y714" i="16" s="1"/>
  <c r="L714" i="16"/>
  <c r="M714" i="16" s="1"/>
  <c r="E714" i="16"/>
  <c r="P714" i="16"/>
  <c r="Q714" i="16" s="1"/>
  <c r="N714" i="16"/>
  <c r="O714" i="16" s="1"/>
  <c r="V714" i="16"/>
  <c r="W714" i="16" s="1"/>
  <c r="I714" i="16"/>
  <c r="V547" i="16"/>
  <c r="W547" i="16" s="1"/>
  <c r="E547" i="16"/>
  <c r="X547" i="16"/>
  <c r="Y547" i="16" s="1"/>
  <c r="J547" i="16"/>
  <c r="K547" i="16" s="1"/>
  <c r="H547" i="16"/>
  <c r="P547" i="16"/>
  <c r="Q547" i="16" s="1"/>
  <c r="N547" i="16"/>
  <c r="O547" i="16" s="1"/>
  <c r="G547" i="16"/>
  <c r="F547" i="16"/>
  <c r="Z547" i="16"/>
  <c r="AA547" i="16" s="1"/>
  <c r="T547" i="16"/>
  <c r="U547" i="16" s="1"/>
  <c r="AB547" i="16"/>
  <c r="AC547" i="16" s="1"/>
  <c r="L547" i="16"/>
  <c r="M547" i="16" s="1"/>
  <c r="I547" i="16"/>
  <c r="R547" i="16"/>
  <c r="S547" i="16" s="1"/>
  <c r="V327" i="16"/>
  <c r="W327" i="16" s="1"/>
  <c r="N327" i="16"/>
  <c r="O327" i="16" s="1"/>
  <c r="I327" i="16"/>
  <c r="P327" i="16"/>
  <c r="Q327" i="16" s="1"/>
  <c r="H327" i="16"/>
  <c r="F327" i="16"/>
  <c r="E327" i="16"/>
  <c r="T327" i="16"/>
  <c r="U327" i="16" s="1"/>
  <c r="L327" i="16"/>
  <c r="M327" i="16" s="1"/>
  <c r="J327" i="16"/>
  <c r="K327" i="16" s="1"/>
  <c r="G327" i="16"/>
  <c r="AB327" i="16"/>
  <c r="AC327" i="16" s="1"/>
  <c r="R327" i="16"/>
  <c r="S327" i="16" s="1"/>
  <c r="X327" i="16"/>
  <c r="Y327" i="16" s="1"/>
  <c r="Z327" i="16"/>
  <c r="AA327" i="16" s="1"/>
  <c r="J886" i="16"/>
  <c r="K886" i="16" s="1"/>
  <c r="P886" i="16"/>
  <c r="Q886" i="16" s="1"/>
  <c r="T886" i="16"/>
  <c r="U886" i="16" s="1"/>
  <c r="V886" i="16"/>
  <c r="W886" i="16" s="1"/>
  <c r="R886" i="16"/>
  <c r="S886" i="16" s="1"/>
  <c r="N886" i="16"/>
  <c r="O886" i="16" s="1"/>
  <c r="I886" i="16"/>
  <c r="H886" i="16"/>
  <c r="G886" i="16"/>
  <c r="F886" i="16"/>
  <c r="AB886" i="16"/>
  <c r="AC886" i="16" s="1"/>
  <c r="Z886" i="16"/>
  <c r="AA886" i="16" s="1"/>
  <c r="X886" i="16"/>
  <c r="Y886" i="16" s="1"/>
  <c r="E886" i="16"/>
  <c r="L886" i="16"/>
  <c r="M886" i="16" s="1"/>
  <c r="T513" i="16"/>
  <c r="U513" i="16" s="1"/>
  <c r="X513" i="16"/>
  <c r="Y513" i="16" s="1"/>
  <c r="R513" i="16"/>
  <c r="S513" i="16" s="1"/>
  <c r="Z513" i="16"/>
  <c r="AA513" i="16" s="1"/>
  <c r="P513" i="16"/>
  <c r="Q513" i="16" s="1"/>
  <c r="L513" i="16"/>
  <c r="M513" i="16" s="1"/>
  <c r="I513" i="16"/>
  <c r="H513" i="16"/>
  <c r="G513" i="16"/>
  <c r="AB513" i="16"/>
  <c r="AC513" i="16" s="1"/>
  <c r="N513" i="16"/>
  <c r="O513" i="16" s="1"/>
  <c r="F513" i="16"/>
  <c r="J513" i="16"/>
  <c r="K513" i="16" s="1"/>
  <c r="E513" i="16"/>
  <c r="V513" i="16"/>
  <c r="W513" i="16" s="1"/>
  <c r="Z101" i="16"/>
  <c r="AA101" i="16" s="1"/>
  <c r="X101" i="16"/>
  <c r="Y101" i="16" s="1"/>
  <c r="AB101" i="16"/>
  <c r="AC101" i="16" s="1"/>
  <c r="H101" i="16"/>
  <c r="G101" i="16"/>
  <c r="P101" i="16"/>
  <c r="Q101" i="16" s="1"/>
  <c r="L101" i="16"/>
  <c r="M101" i="16" s="1"/>
  <c r="J101" i="16"/>
  <c r="K101" i="16" s="1"/>
  <c r="I101" i="16"/>
  <c r="F101" i="16"/>
  <c r="T101" i="16"/>
  <c r="U101" i="16" s="1"/>
  <c r="V101" i="16"/>
  <c r="W101" i="16" s="1"/>
  <c r="E101" i="16"/>
  <c r="R101" i="16"/>
  <c r="S101" i="16" s="1"/>
  <c r="N101" i="16"/>
  <c r="O101" i="16" s="1"/>
  <c r="N802" i="16"/>
  <c r="O802" i="16" s="1"/>
  <c r="L802" i="16"/>
  <c r="M802" i="16" s="1"/>
  <c r="J802" i="16"/>
  <c r="K802" i="16" s="1"/>
  <c r="I802" i="16"/>
  <c r="R802" i="16"/>
  <c r="S802" i="16" s="1"/>
  <c r="AB802" i="16"/>
  <c r="AC802" i="16" s="1"/>
  <c r="H802" i="16"/>
  <c r="Z802" i="16"/>
  <c r="AA802" i="16" s="1"/>
  <c r="E802" i="16"/>
  <c r="X802" i="16"/>
  <c r="Y802" i="16" s="1"/>
  <c r="V802" i="16"/>
  <c r="W802" i="16" s="1"/>
  <c r="P802" i="16"/>
  <c r="Q802" i="16" s="1"/>
  <c r="T802" i="16"/>
  <c r="U802" i="16" s="1"/>
  <c r="G802" i="16"/>
  <c r="F802" i="16"/>
  <c r="H944" i="235"/>
  <c r="S944" i="235"/>
  <c r="T944" i="235" s="1"/>
  <c r="Q944" i="235"/>
  <c r="R944" i="235" s="1"/>
  <c r="O944" i="235"/>
  <c r="P944" i="235" s="1"/>
  <c r="AA944" i="235"/>
  <c r="AB944" i="235" s="1"/>
  <c r="Y944" i="235"/>
  <c r="Z944" i="235" s="1"/>
  <c r="W944" i="235"/>
  <c r="X944" i="235" s="1"/>
  <c r="U944" i="235"/>
  <c r="V944" i="235" s="1"/>
  <c r="M944" i="235"/>
  <c r="N944" i="235" s="1"/>
  <c r="I944" i="235"/>
  <c r="G944" i="235"/>
  <c r="F944" i="235"/>
  <c r="E944" i="235"/>
  <c r="K944" i="235"/>
  <c r="L944" i="235" s="1"/>
  <c r="J944" i="235"/>
  <c r="AC944" i="235"/>
  <c r="AD944" i="235" s="1"/>
  <c r="AC190" i="235"/>
  <c r="AD190" i="235" s="1"/>
  <c r="AA190" i="235"/>
  <c r="AB190" i="235" s="1"/>
  <c r="Y190" i="235"/>
  <c r="Z190" i="235" s="1"/>
  <c r="Q190" i="235"/>
  <c r="R190" i="235" s="1"/>
  <c r="H190" i="235"/>
  <c r="E190" i="235"/>
  <c r="M190" i="235"/>
  <c r="N190" i="235" s="1"/>
  <c r="O190" i="235"/>
  <c r="P190" i="235" s="1"/>
  <c r="K190" i="235"/>
  <c r="L190" i="235" s="1"/>
  <c r="J190" i="235"/>
  <c r="G190" i="235"/>
  <c r="F190" i="235"/>
  <c r="I190" i="235"/>
  <c r="W190" i="235"/>
  <c r="X190" i="235" s="1"/>
  <c r="U190" i="235"/>
  <c r="V190" i="235" s="1"/>
  <c r="S190" i="235"/>
  <c r="T190" i="235" s="1"/>
  <c r="K909" i="235"/>
  <c r="L909" i="235" s="1"/>
  <c r="J909" i="235"/>
  <c r="I909" i="235"/>
  <c r="H909" i="235"/>
  <c r="G909" i="235"/>
  <c r="F909" i="235"/>
  <c r="O909" i="235"/>
  <c r="P909" i="235" s="1"/>
  <c r="M909" i="235"/>
  <c r="N909" i="235" s="1"/>
  <c r="W909" i="235"/>
  <c r="X909" i="235" s="1"/>
  <c r="S909" i="235"/>
  <c r="T909" i="235" s="1"/>
  <c r="Q909" i="235"/>
  <c r="R909" i="235" s="1"/>
  <c r="U909" i="235"/>
  <c r="V909" i="235" s="1"/>
  <c r="AC909" i="235"/>
  <c r="AD909" i="235" s="1"/>
  <c r="E909" i="235"/>
  <c r="AA909" i="235"/>
  <c r="AB909" i="235" s="1"/>
  <c r="Y909" i="235"/>
  <c r="Z909" i="235" s="1"/>
  <c r="S590" i="235"/>
  <c r="T590" i="235" s="1"/>
  <c r="Q590" i="235"/>
  <c r="R590" i="235" s="1"/>
  <c r="Y590" i="235"/>
  <c r="Z590" i="235" s="1"/>
  <c r="AC590" i="235"/>
  <c r="AD590" i="235" s="1"/>
  <c r="K590" i="235"/>
  <c r="L590" i="235" s="1"/>
  <c r="H590" i="235"/>
  <c r="G590" i="235"/>
  <c r="F590" i="235"/>
  <c r="I590" i="235"/>
  <c r="E590" i="235"/>
  <c r="U590" i="235"/>
  <c r="V590" i="235" s="1"/>
  <c r="W590" i="235"/>
  <c r="X590" i="235" s="1"/>
  <c r="O590" i="235"/>
  <c r="P590" i="235" s="1"/>
  <c r="AA590" i="235"/>
  <c r="AB590" i="235" s="1"/>
  <c r="M590" i="235"/>
  <c r="N590" i="235" s="1"/>
  <c r="J590" i="235"/>
  <c r="AC344" i="235"/>
  <c r="AD344" i="235" s="1"/>
  <c r="I344" i="235"/>
  <c r="H344" i="235"/>
  <c r="U344" i="235"/>
  <c r="V344" i="235" s="1"/>
  <c r="E344" i="235"/>
  <c r="O344" i="235"/>
  <c r="P344" i="235" s="1"/>
  <c r="K344" i="235"/>
  <c r="L344" i="235" s="1"/>
  <c r="G344" i="235"/>
  <c r="W344" i="235"/>
  <c r="X344" i="235" s="1"/>
  <c r="M344" i="235"/>
  <c r="N344" i="235" s="1"/>
  <c r="F344" i="235"/>
  <c r="AA344" i="235"/>
  <c r="AB344" i="235" s="1"/>
  <c r="J344" i="235"/>
  <c r="S344" i="235"/>
  <c r="T344" i="235" s="1"/>
  <c r="Q344" i="235"/>
  <c r="R344" i="235" s="1"/>
  <c r="Y344" i="235"/>
  <c r="Z344" i="235" s="1"/>
  <c r="W523" i="235"/>
  <c r="X523" i="235" s="1"/>
  <c r="U523" i="235"/>
  <c r="V523" i="235" s="1"/>
  <c r="S523" i="235"/>
  <c r="T523" i="235" s="1"/>
  <c r="O523" i="235"/>
  <c r="P523" i="235" s="1"/>
  <c r="M523" i="235"/>
  <c r="N523" i="235" s="1"/>
  <c r="J523" i="235"/>
  <c r="Q523" i="235"/>
  <c r="R523" i="235" s="1"/>
  <c r="I523" i="235"/>
  <c r="E523" i="235"/>
  <c r="AA523" i="235"/>
  <c r="AB523" i="235" s="1"/>
  <c r="Y523" i="235"/>
  <c r="Z523" i="235" s="1"/>
  <c r="H523" i="235"/>
  <c r="AC523" i="235"/>
  <c r="AD523" i="235" s="1"/>
  <c r="G523" i="235"/>
  <c r="K523" i="235"/>
  <c r="L523" i="235" s="1"/>
  <c r="F523" i="235"/>
  <c r="H629" i="235"/>
  <c r="S629" i="235"/>
  <c r="T629" i="235" s="1"/>
  <c r="Y629" i="235"/>
  <c r="Z629" i="235" s="1"/>
  <c r="E629" i="235"/>
  <c r="W629" i="235"/>
  <c r="X629" i="235" s="1"/>
  <c r="J629" i="235"/>
  <c r="I629" i="235"/>
  <c r="Q629" i="235"/>
  <c r="R629" i="235" s="1"/>
  <c r="M629" i="235"/>
  <c r="N629" i="235" s="1"/>
  <c r="AC629" i="235"/>
  <c r="AD629" i="235" s="1"/>
  <c r="U629" i="235"/>
  <c r="V629" i="235" s="1"/>
  <c r="AA629" i="235"/>
  <c r="AB629" i="235" s="1"/>
  <c r="G629" i="235"/>
  <c r="F629" i="235"/>
  <c r="K629" i="235"/>
  <c r="L629" i="235" s="1"/>
  <c r="O629" i="235"/>
  <c r="P629" i="235" s="1"/>
  <c r="F931" i="235"/>
  <c r="E931" i="235"/>
  <c r="AA931" i="235"/>
  <c r="AB931" i="235" s="1"/>
  <c r="Y931" i="235"/>
  <c r="Z931" i="235" s="1"/>
  <c r="M931" i="235"/>
  <c r="N931" i="235" s="1"/>
  <c r="K931" i="235"/>
  <c r="L931" i="235" s="1"/>
  <c r="G931" i="235"/>
  <c r="Q931" i="235"/>
  <c r="R931" i="235" s="1"/>
  <c r="O931" i="235"/>
  <c r="P931" i="235" s="1"/>
  <c r="U931" i="235"/>
  <c r="V931" i="235" s="1"/>
  <c r="W931" i="235"/>
  <c r="X931" i="235" s="1"/>
  <c r="J931" i="235"/>
  <c r="AC931" i="235"/>
  <c r="AD931" i="235" s="1"/>
  <c r="I931" i="235"/>
  <c r="H931" i="235"/>
  <c r="S931" i="235"/>
  <c r="T931" i="235" s="1"/>
  <c r="G495" i="235"/>
  <c r="S495" i="235"/>
  <c r="T495" i="235" s="1"/>
  <c r="Q495" i="235"/>
  <c r="R495" i="235" s="1"/>
  <c r="O495" i="235"/>
  <c r="P495" i="235" s="1"/>
  <c r="M495" i="235"/>
  <c r="N495" i="235" s="1"/>
  <c r="H495" i="235"/>
  <c r="U495" i="235"/>
  <c r="V495" i="235" s="1"/>
  <c r="W495" i="235"/>
  <c r="X495" i="235" s="1"/>
  <c r="K495" i="235"/>
  <c r="L495" i="235" s="1"/>
  <c r="J495" i="235"/>
  <c r="AC495" i="235"/>
  <c r="AD495" i="235" s="1"/>
  <c r="I495" i="235"/>
  <c r="AA495" i="235"/>
  <c r="AB495" i="235" s="1"/>
  <c r="F495" i="235"/>
  <c r="E495" i="235"/>
  <c r="Y495" i="235"/>
  <c r="Z495" i="235" s="1"/>
  <c r="O467" i="235"/>
  <c r="P467" i="235" s="1"/>
  <c r="U467" i="235"/>
  <c r="V467" i="235" s="1"/>
  <c r="H467" i="235"/>
  <c r="G467" i="235"/>
  <c r="F467" i="235"/>
  <c r="K467" i="235"/>
  <c r="L467" i="235" s="1"/>
  <c r="J467" i="235"/>
  <c r="AA467" i="235"/>
  <c r="AB467" i="235" s="1"/>
  <c r="Y467" i="235"/>
  <c r="Z467" i="235" s="1"/>
  <c r="M467" i="235"/>
  <c r="N467" i="235" s="1"/>
  <c r="AC467" i="235"/>
  <c r="AD467" i="235" s="1"/>
  <c r="S467" i="235"/>
  <c r="T467" i="235" s="1"/>
  <c r="Q467" i="235"/>
  <c r="R467" i="235" s="1"/>
  <c r="W467" i="235"/>
  <c r="X467" i="235" s="1"/>
  <c r="E467" i="235"/>
  <c r="I467" i="235"/>
  <c r="G879" i="235"/>
  <c r="F879" i="235"/>
  <c r="O879" i="235"/>
  <c r="P879" i="235" s="1"/>
  <c r="AA879" i="235"/>
  <c r="AB879" i="235" s="1"/>
  <c r="K879" i="235"/>
  <c r="L879" i="235" s="1"/>
  <c r="I879" i="235"/>
  <c r="H879" i="235"/>
  <c r="E879" i="235"/>
  <c r="M879" i="235"/>
  <c r="N879" i="235" s="1"/>
  <c r="AC879" i="235"/>
  <c r="AD879" i="235" s="1"/>
  <c r="U879" i="235"/>
  <c r="V879" i="235" s="1"/>
  <c r="Y879" i="235"/>
  <c r="Z879" i="235" s="1"/>
  <c r="W879" i="235"/>
  <c r="X879" i="235" s="1"/>
  <c r="S879" i="235"/>
  <c r="T879" i="235" s="1"/>
  <c r="Q879" i="235"/>
  <c r="R879" i="235" s="1"/>
  <c r="J879" i="235"/>
  <c r="AA561" i="235"/>
  <c r="AB561" i="235" s="1"/>
  <c r="Y561" i="235"/>
  <c r="Z561" i="235" s="1"/>
  <c r="W561" i="235"/>
  <c r="X561" i="235" s="1"/>
  <c r="F561" i="235"/>
  <c r="E561" i="235"/>
  <c r="J561" i="235"/>
  <c r="I561" i="235"/>
  <c r="H561" i="235"/>
  <c r="S561" i="235"/>
  <c r="T561" i="235" s="1"/>
  <c r="G561" i="235"/>
  <c r="AC561" i="235"/>
  <c r="AD561" i="235" s="1"/>
  <c r="O561" i="235"/>
  <c r="P561" i="235" s="1"/>
  <c r="M561" i="235"/>
  <c r="N561" i="235" s="1"/>
  <c r="K561" i="235"/>
  <c r="L561" i="235" s="1"/>
  <c r="U561" i="235"/>
  <c r="V561" i="235" s="1"/>
  <c r="Q561" i="235"/>
  <c r="R561" i="235" s="1"/>
  <c r="AA56" i="235"/>
  <c r="AB56" i="235" s="1"/>
  <c r="W56" i="235"/>
  <c r="X56" i="235" s="1"/>
  <c r="S56" i="235"/>
  <c r="T56" i="235" s="1"/>
  <c r="Y56" i="235"/>
  <c r="Z56" i="235" s="1"/>
  <c r="U56" i="235"/>
  <c r="V56" i="235" s="1"/>
  <c r="AC56" i="235"/>
  <c r="AD56" i="235" s="1"/>
  <c r="Q56" i="235"/>
  <c r="R56" i="235" s="1"/>
  <c r="O56" i="235"/>
  <c r="P56" i="235" s="1"/>
  <c r="M56" i="235"/>
  <c r="N56" i="235" s="1"/>
  <c r="J56" i="235"/>
  <c r="H56" i="235"/>
  <c r="G56" i="235"/>
  <c r="F56" i="235"/>
  <c r="I56" i="235"/>
  <c r="E56" i="235"/>
  <c r="K56" i="235"/>
  <c r="L56" i="235" s="1"/>
  <c r="S936" i="235"/>
  <c r="T936" i="235" s="1"/>
  <c r="AA936" i="235"/>
  <c r="AB936" i="235" s="1"/>
  <c r="Y936" i="235"/>
  <c r="Z936" i="235" s="1"/>
  <c r="W936" i="235"/>
  <c r="X936" i="235" s="1"/>
  <c r="Q936" i="235"/>
  <c r="R936" i="235" s="1"/>
  <c r="O936" i="235"/>
  <c r="P936" i="235" s="1"/>
  <c r="M936" i="235"/>
  <c r="N936" i="235" s="1"/>
  <c r="AC936" i="235"/>
  <c r="AD936" i="235" s="1"/>
  <c r="K936" i="235"/>
  <c r="L936" i="235" s="1"/>
  <c r="G936" i="235"/>
  <c r="J936" i="235"/>
  <c r="I936" i="235"/>
  <c r="U936" i="235"/>
  <c r="V936" i="235" s="1"/>
  <c r="H936" i="235"/>
  <c r="E936" i="235"/>
  <c r="F936" i="235"/>
  <c r="AC672" i="235"/>
  <c r="AD672" i="235" s="1"/>
  <c r="I672" i="235"/>
  <c r="H672" i="235"/>
  <c r="Y672" i="235"/>
  <c r="Z672" i="235" s="1"/>
  <c r="W672" i="235"/>
  <c r="X672" i="235" s="1"/>
  <c r="U672" i="235"/>
  <c r="V672" i="235" s="1"/>
  <c r="S672" i="235"/>
  <c r="T672" i="235" s="1"/>
  <c r="O672" i="235"/>
  <c r="P672" i="235" s="1"/>
  <c r="M672" i="235"/>
  <c r="N672" i="235" s="1"/>
  <c r="K672" i="235"/>
  <c r="L672" i="235" s="1"/>
  <c r="AA672" i="235"/>
  <c r="AB672" i="235" s="1"/>
  <c r="F672" i="235"/>
  <c r="E672" i="235"/>
  <c r="J672" i="235"/>
  <c r="Q672" i="235"/>
  <c r="R672" i="235" s="1"/>
  <c r="G672" i="235"/>
  <c r="S137" i="235"/>
  <c r="T137" i="235" s="1"/>
  <c r="Q137" i="235"/>
  <c r="R137" i="235" s="1"/>
  <c r="K137" i="235"/>
  <c r="L137" i="235" s="1"/>
  <c r="J137" i="235"/>
  <c r="I137" i="235"/>
  <c r="G137" i="235"/>
  <c r="F137" i="235"/>
  <c r="O137" i="235"/>
  <c r="P137" i="235" s="1"/>
  <c r="M137" i="235"/>
  <c r="N137" i="235" s="1"/>
  <c r="E137" i="235"/>
  <c r="AA137" i="235"/>
  <c r="AB137" i="235" s="1"/>
  <c r="W137" i="235"/>
  <c r="X137" i="235" s="1"/>
  <c r="Y137" i="235"/>
  <c r="Z137" i="235" s="1"/>
  <c r="AC137" i="235"/>
  <c r="AD137" i="235" s="1"/>
  <c r="U137" i="235"/>
  <c r="V137" i="235" s="1"/>
  <c r="H137" i="235"/>
  <c r="AC587" i="235"/>
  <c r="AD587" i="235" s="1"/>
  <c r="J587" i="235"/>
  <c r="U587" i="235"/>
  <c r="V587" i="235" s="1"/>
  <c r="M587" i="235"/>
  <c r="N587" i="235" s="1"/>
  <c r="I587" i="235"/>
  <c r="S587" i="235"/>
  <c r="T587" i="235" s="1"/>
  <c r="Q587" i="235"/>
  <c r="R587" i="235" s="1"/>
  <c r="AA587" i="235"/>
  <c r="AB587" i="235" s="1"/>
  <c r="Y587" i="235"/>
  <c r="Z587" i="235" s="1"/>
  <c r="G587" i="235"/>
  <c r="F587" i="235"/>
  <c r="H587" i="235"/>
  <c r="E587" i="235"/>
  <c r="K587" i="235"/>
  <c r="L587" i="235" s="1"/>
  <c r="O587" i="235"/>
  <c r="P587" i="235" s="1"/>
  <c r="W587" i="235"/>
  <c r="X587" i="235" s="1"/>
  <c r="U55" i="235"/>
  <c r="V55" i="235" s="1"/>
  <c r="S55" i="235"/>
  <c r="T55" i="235" s="1"/>
  <c r="J55" i="235"/>
  <c r="I55" i="235"/>
  <c r="H55" i="235"/>
  <c r="F55" i="235"/>
  <c r="E55" i="235"/>
  <c r="AA55" i="235"/>
  <c r="AB55" i="235" s="1"/>
  <c r="Q55" i="235"/>
  <c r="R55" i="235" s="1"/>
  <c r="M55" i="235"/>
  <c r="N55" i="235" s="1"/>
  <c r="Y55" i="235"/>
  <c r="Z55" i="235" s="1"/>
  <c r="O55" i="235"/>
  <c r="P55" i="235" s="1"/>
  <c r="AC55" i="235"/>
  <c r="AD55" i="235" s="1"/>
  <c r="K55" i="235"/>
  <c r="L55" i="235" s="1"/>
  <c r="W55" i="235"/>
  <c r="X55" i="235" s="1"/>
  <c r="G55" i="235"/>
  <c r="E479" i="235"/>
  <c r="W479" i="235"/>
  <c r="X479" i="235" s="1"/>
  <c r="J479" i="235"/>
  <c r="U479" i="235"/>
  <c r="V479" i="235" s="1"/>
  <c r="M479" i="235"/>
  <c r="N479" i="235" s="1"/>
  <c r="AA479" i="235"/>
  <c r="AB479" i="235" s="1"/>
  <c r="G479" i="235"/>
  <c r="F479" i="235"/>
  <c r="Y479" i="235"/>
  <c r="Z479" i="235" s="1"/>
  <c r="K479" i="235"/>
  <c r="L479" i="235" s="1"/>
  <c r="I479" i="235"/>
  <c r="H479" i="235"/>
  <c r="S479" i="235"/>
  <c r="T479" i="235" s="1"/>
  <c r="Q479" i="235"/>
  <c r="R479" i="235" s="1"/>
  <c r="O479" i="235"/>
  <c r="P479" i="235" s="1"/>
  <c r="AC479" i="235"/>
  <c r="AD479" i="235" s="1"/>
  <c r="Q920" i="235"/>
  <c r="R920" i="235" s="1"/>
  <c r="M920" i="235"/>
  <c r="N920" i="235" s="1"/>
  <c r="K920" i="235"/>
  <c r="L920" i="235" s="1"/>
  <c r="J920" i="235"/>
  <c r="F920" i="235"/>
  <c r="E920" i="235"/>
  <c r="AC920" i="235"/>
  <c r="AD920" i="235" s="1"/>
  <c r="AA920" i="235"/>
  <c r="AB920" i="235" s="1"/>
  <c r="Y920" i="235"/>
  <c r="Z920" i="235" s="1"/>
  <c r="I920" i="235"/>
  <c r="O920" i="235"/>
  <c r="P920" i="235" s="1"/>
  <c r="S920" i="235"/>
  <c r="T920" i="235" s="1"/>
  <c r="U920" i="235"/>
  <c r="V920" i="235" s="1"/>
  <c r="H920" i="235"/>
  <c r="W920" i="235"/>
  <c r="X920" i="235" s="1"/>
  <c r="G920" i="235"/>
  <c r="J373" i="235"/>
  <c r="I373" i="235"/>
  <c r="E373" i="235"/>
  <c r="K373" i="235"/>
  <c r="L373" i="235" s="1"/>
  <c r="U373" i="235"/>
  <c r="V373" i="235" s="1"/>
  <c r="Q373" i="235"/>
  <c r="R373" i="235" s="1"/>
  <c r="H373" i="235"/>
  <c r="AC373" i="235"/>
  <c r="AD373" i="235" s="1"/>
  <c r="AA373" i="235"/>
  <c r="AB373" i="235" s="1"/>
  <c r="O373" i="235"/>
  <c r="P373" i="235" s="1"/>
  <c r="S373" i="235"/>
  <c r="T373" i="235" s="1"/>
  <c r="M373" i="235"/>
  <c r="N373" i="235" s="1"/>
  <c r="Y373" i="235"/>
  <c r="Z373" i="235" s="1"/>
  <c r="W373" i="235"/>
  <c r="X373" i="235" s="1"/>
  <c r="G373" i="235"/>
  <c r="F373" i="235"/>
  <c r="H795" i="235"/>
  <c r="Y795" i="235"/>
  <c r="Z795" i="235" s="1"/>
  <c r="W795" i="235"/>
  <c r="X795" i="235" s="1"/>
  <c r="F795" i="235"/>
  <c r="M795" i="235"/>
  <c r="N795" i="235" s="1"/>
  <c r="I795" i="235"/>
  <c r="G795" i="235"/>
  <c r="K795" i="235"/>
  <c r="L795" i="235" s="1"/>
  <c r="J795" i="235"/>
  <c r="E795" i="235"/>
  <c r="AC795" i="235"/>
  <c r="AD795" i="235" s="1"/>
  <c r="AA795" i="235"/>
  <c r="AB795" i="235" s="1"/>
  <c r="S795" i="235"/>
  <c r="T795" i="235" s="1"/>
  <c r="Q795" i="235"/>
  <c r="R795" i="235" s="1"/>
  <c r="O795" i="235"/>
  <c r="P795" i="235" s="1"/>
  <c r="U795" i="235"/>
  <c r="V795" i="235" s="1"/>
  <c r="K262" i="235"/>
  <c r="L262" i="235" s="1"/>
  <c r="J262" i="235"/>
  <c r="AC262" i="235"/>
  <c r="AD262" i="235" s="1"/>
  <c r="I262" i="235"/>
  <c r="H262" i="235"/>
  <c r="AA262" i="235"/>
  <c r="AB262" i="235" s="1"/>
  <c r="G262" i="235"/>
  <c r="F262" i="235"/>
  <c r="O262" i="235"/>
  <c r="P262" i="235" s="1"/>
  <c r="U262" i="235"/>
  <c r="V262" i="235" s="1"/>
  <c r="W262" i="235"/>
  <c r="X262" i="235" s="1"/>
  <c r="S262" i="235"/>
  <c r="T262" i="235" s="1"/>
  <c r="M262" i="235"/>
  <c r="N262" i="235" s="1"/>
  <c r="Y262" i="235"/>
  <c r="Z262" i="235" s="1"/>
  <c r="Q262" i="235"/>
  <c r="R262" i="235" s="1"/>
  <c r="E262" i="235"/>
  <c r="I661" i="235"/>
  <c r="U661" i="235"/>
  <c r="V661" i="235" s="1"/>
  <c r="S661" i="235"/>
  <c r="T661" i="235" s="1"/>
  <c r="W128" i="235"/>
  <c r="X128" i="235" s="1"/>
  <c r="Y555" i="235"/>
  <c r="Z555" i="235" s="1"/>
  <c r="U555" i="235"/>
  <c r="V555" i="235" s="1"/>
  <c r="J555" i="235"/>
  <c r="AC555" i="235"/>
  <c r="AD555" i="235" s="1"/>
  <c r="I555" i="235"/>
  <c r="AA555" i="235"/>
  <c r="AB555" i="235" s="1"/>
  <c r="F555" i="235"/>
  <c r="K555" i="235"/>
  <c r="L555" i="235" s="1"/>
  <c r="G555" i="235"/>
  <c r="H555" i="235"/>
  <c r="E555" i="235"/>
  <c r="Q555" i="235"/>
  <c r="R555" i="235" s="1"/>
  <c r="M555" i="235"/>
  <c r="N555" i="235" s="1"/>
  <c r="W555" i="235"/>
  <c r="X555" i="235" s="1"/>
  <c r="O555" i="235"/>
  <c r="P555" i="235" s="1"/>
  <c r="S555" i="235"/>
  <c r="T555" i="235" s="1"/>
  <c r="M20" i="235"/>
  <c r="N20" i="235" s="1"/>
  <c r="AC20" i="235"/>
  <c r="AD20" i="235" s="1"/>
  <c r="H20" i="235"/>
  <c r="AA20" i="235"/>
  <c r="AB20" i="235" s="1"/>
  <c r="Y20" i="235"/>
  <c r="Z20" i="235" s="1"/>
  <c r="U20" i="235"/>
  <c r="V20" i="235" s="1"/>
  <c r="G20" i="235"/>
  <c r="F20" i="235"/>
  <c r="E20" i="235"/>
  <c r="S20" i="235"/>
  <c r="T20" i="235" s="1"/>
  <c r="K20" i="235"/>
  <c r="L20" i="235" s="1"/>
  <c r="J20" i="235"/>
  <c r="I20" i="235"/>
  <c r="W20" i="235"/>
  <c r="X20" i="235" s="1"/>
  <c r="O20" i="235"/>
  <c r="P20" i="235" s="1"/>
  <c r="Q20" i="235"/>
  <c r="R20" i="235" s="1"/>
  <c r="Q446" i="235"/>
  <c r="R446" i="235" s="1"/>
  <c r="W446" i="235"/>
  <c r="X446" i="235" s="1"/>
  <c r="S446" i="235"/>
  <c r="T446" i="235" s="1"/>
  <c r="O446" i="235"/>
  <c r="P446" i="235" s="1"/>
  <c r="J446" i="235"/>
  <c r="F446" i="235"/>
  <c r="AA446" i="235"/>
  <c r="AB446" i="235" s="1"/>
  <c r="Y446" i="235"/>
  <c r="Z446" i="235" s="1"/>
  <c r="I446" i="235"/>
  <c r="H446" i="235"/>
  <c r="G446" i="235"/>
  <c r="M446" i="235"/>
  <c r="N446" i="235" s="1"/>
  <c r="AC446" i="235"/>
  <c r="AD446" i="235" s="1"/>
  <c r="K446" i="235"/>
  <c r="L446" i="235" s="1"/>
  <c r="E446" i="235"/>
  <c r="U446" i="235"/>
  <c r="V446" i="235" s="1"/>
  <c r="F865" i="235"/>
  <c r="Y865" i="235"/>
  <c r="Z865" i="235" s="1"/>
  <c r="E865" i="235"/>
  <c r="J865" i="235"/>
  <c r="I865" i="235"/>
  <c r="H865" i="235"/>
  <c r="G865" i="235"/>
  <c r="AC865" i="235"/>
  <c r="AD865" i="235" s="1"/>
  <c r="M865" i="235"/>
  <c r="N865" i="235" s="1"/>
  <c r="AA865" i="235"/>
  <c r="AB865" i="235" s="1"/>
  <c r="S865" i="235"/>
  <c r="T865" i="235" s="1"/>
  <c r="Q865" i="235"/>
  <c r="R865" i="235" s="1"/>
  <c r="U865" i="235"/>
  <c r="V865" i="235" s="1"/>
  <c r="K865" i="235"/>
  <c r="L865" i="235" s="1"/>
  <c r="W865" i="235"/>
  <c r="X865" i="235" s="1"/>
  <c r="O865" i="235"/>
  <c r="P865" i="235" s="1"/>
  <c r="I338" i="235"/>
  <c r="H338" i="235"/>
  <c r="O338" i="235"/>
  <c r="P338" i="235" s="1"/>
  <c r="K338" i="235"/>
  <c r="L338" i="235" s="1"/>
  <c r="J338" i="235"/>
  <c r="AA338" i="235"/>
  <c r="AB338" i="235" s="1"/>
  <c r="W338" i="235"/>
  <c r="X338" i="235" s="1"/>
  <c r="U338" i="235"/>
  <c r="V338" i="235" s="1"/>
  <c r="S338" i="235"/>
  <c r="T338" i="235" s="1"/>
  <c r="AC338" i="235"/>
  <c r="AD338" i="235" s="1"/>
  <c r="Q338" i="235"/>
  <c r="R338" i="235" s="1"/>
  <c r="G338" i="235"/>
  <c r="E338" i="235"/>
  <c r="M338" i="235"/>
  <c r="N338" i="235" s="1"/>
  <c r="F338" i="235"/>
  <c r="Y338" i="235"/>
  <c r="Z338" i="235" s="1"/>
  <c r="Q762" i="235"/>
  <c r="R762" i="235" s="1"/>
  <c r="E762" i="235"/>
  <c r="Y762" i="235"/>
  <c r="Z762" i="235" s="1"/>
  <c r="W762" i="235"/>
  <c r="X762" i="235" s="1"/>
  <c r="AA762" i="235"/>
  <c r="AB762" i="235" s="1"/>
  <c r="J762" i="235"/>
  <c r="AC762" i="235"/>
  <c r="AD762" i="235" s="1"/>
  <c r="I762" i="235"/>
  <c r="H762" i="235"/>
  <c r="F762" i="235"/>
  <c r="O762" i="235"/>
  <c r="P762" i="235" s="1"/>
  <c r="M762" i="235"/>
  <c r="N762" i="235" s="1"/>
  <c r="K762" i="235"/>
  <c r="L762" i="235" s="1"/>
  <c r="U762" i="235"/>
  <c r="V762" i="235" s="1"/>
  <c r="S762" i="235"/>
  <c r="T762" i="235" s="1"/>
  <c r="G762" i="235"/>
  <c r="S232" i="235"/>
  <c r="T232" i="235" s="1"/>
  <c r="Q232" i="235"/>
  <c r="R232" i="235" s="1"/>
  <c r="E232" i="235"/>
  <c r="Y232" i="235"/>
  <c r="Z232" i="235" s="1"/>
  <c r="M232" i="235"/>
  <c r="N232" i="235" s="1"/>
  <c r="K232" i="235"/>
  <c r="L232" i="235" s="1"/>
  <c r="J232" i="235"/>
  <c r="AC232" i="235"/>
  <c r="AD232" i="235" s="1"/>
  <c r="I232" i="235"/>
  <c r="F232" i="235"/>
  <c r="U232" i="235"/>
  <c r="V232" i="235" s="1"/>
  <c r="H232" i="235"/>
  <c r="AA232" i="235"/>
  <c r="AB232" i="235" s="1"/>
  <c r="G232" i="235"/>
  <c r="O232" i="235"/>
  <c r="P232" i="235" s="1"/>
  <c r="W232" i="235"/>
  <c r="X232" i="235" s="1"/>
  <c r="I656" i="235"/>
  <c r="S656" i="235"/>
  <c r="T656" i="235" s="1"/>
  <c r="K656" i="235"/>
  <c r="L656" i="235" s="1"/>
  <c r="O656" i="235"/>
  <c r="P656" i="235" s="1"/>
  <c r="Y656" i="235"/>
  <c r="Z656" i="235" s="1"/>
  <c r="W656" i="235"/>
  <c r="X656" i="235" s="1"/>
  <c r="U656" i="235"/>
  <c r="V656" i="235" s="1"/>
  <c r="H656" i="235"/>
  <c r="G656" i="235"/>
  <c r="F656" i="235"/>
  <c r="AC656" i="235"/>
  <c r="AD656" i="235" s="1"/>
  <c r="M656" i="235"/>
  <c r="N656" i="235" s="1"/>
  <c r="J656" i="235"/>
  <c r="E656" i="235"/>
  <c r="Q656" i="235"/>
  <c r="R656" i="235" s="1"/>
  <c r="AA656" i="235"/>
  <c r="AB656" i="235" s="1"/>
  <c r="F121" i="235"/>
  <c r="E121" i="235"/>
  <c r="U121" i="235"/>
  <c r="V121" i="235" s="1"/>
  <c r="J121" i="235"/>
  <c r="I121" i="235"/>
  <c r="H121" i="235"/>
  <c r="AC121" i="235"/>
  <c r="AD121" i="235" s="1"/>
  <c r="K121" i="235"/>
  <c r="L121" i="235" s="1"/>
  <c r="G121" i="235"/>
  <c r="Q121" i="235"/>
  <c r="R121" i="235" s="1"/>
  <c r="M121" i="235"/>
  <c r="N121" i="235" s="1"/>
  <c r="AA121" i="235"/>
  <c r="AB121" i="235" s="1"/>
  <c r="Y121" i="235"/>
  <c r="Z121" i="235" s="1"/>
  <c r="W121" i="235"/>
  <c r="X121" i="235" s="1"/>
  <c r="O121" i="235"/>
  <c r="P121" i="235" s="1"/>
  <c r="S121" i="235"/>
  <c r="T121" i="235" s="1"/>
  <c r="Q858" i="235"/>
  <c r="R858" i="235" s="1"/>
  <c r="O858" i="235"/>
  <c r="P858" i="235" s="1"/>
  <c r="Y858" i="235"/>
  <c r="Z858" i="235" s="1"/>
  <c r="G858" i="235"/>
  <c r="M858" i="235"/>
  <c r="N858" i="235" s="1"/>
  <c r="K858" i="235"/>
  <c r="L858" i="235" s="1"/>
  <c r="J858" i="235"/>
  <c r="AC858" i="235"/>
  <c r="AD858" i="235" s="1"/>
  <c r="I858" i="235"/>
  <c r="U858" i="235"/>
  <c r="V858" i="235" s="1"/>
  <c r="S858" i="235"/>
  <c r="T858" i="235" s="1"/>
  <c r="AA858" i="235"/>
  <c r="AB858" i="235" s="1"/>
  <c r="H858" i="235"/>
  <c r="F858" i="235"/>
  <c r="W858" i="235"/>
  <c r="X858" i="235" s="1"/>
  <c r="E858" i="235"/>
  <c r="J333" i="235"/>
  <c r="Y333" i="235"/>
  <c r="Z333" i="235" s="1"/>
  <c r="W333" i="235"/>
  <c r="X333" i="235" s="1"/>
  <c r="U333" i="235"/>
  <c r="V333" i="235" s="1"/>
  <c r="S333" i="235"/>
  <c r="T333" i="235" s="1"/>
  <c r="H333" i="235"/>
  <c r="I333" i="235"/>
  <c r="G333" i="235"/>
  <c r="F333" i="235"/>
  <c r="E333" i="235"/>
  <c r="AA333" i="235"/>
  <c r="AB333" i="235" s="1"/>
  <c r="K333" i="235"/>
  <c r="L333" i="235" s="1"/>
  <c r="O333" i="235"/>
  <c r="P333" i="235" s="1"/>
  <c r="Q333" i="235"/>
  <c r="R333" i="235" s="1"/>
  <c r="M333" i="235"/>
  <c r="N333" i="235" s="1"/>
  <c r="AC333" i="235"/>
  <c r="AD333" i="235" s="1"/>
  <c r="O781" i="235"/>
  <c r="P781" i="235" s="1"/>
  <c r="U781" i="235"/>
  <c r="V781" i="235" s="1"/>
  <c r="S781" i="235"/>
  <c r="T781" i="235" s="1"/>
  <c r="Q781" i="235"/>
  <c r="R781" i="235" s="1"/>
  <c r="Y781" i="235"/>
  <c r="Z781" i="235" s="1"/>
  <c r="W781" i="235"/>
  <c r="X781" i="235" s="1"/>
  <c r="AC781" i="235"/>
  <c r="AD781" i="235" s="1"/>
  <c r="K781" i="235"/>
  <c r="L781" i="235" s="1"/>
  <c r="J781" i="235"/>
  <c r="F781" i="235"/>
  <c r="G781" i="235"/>
  <c r="E781" i="235"/>
  <c r="I781" i="235"/>
  <c r="H781" i="235"/>
  <c r="M781" i="235"/>
  <c r="N781" i="235" s="1"/>
  <c r="AA781" i="235"/>
  <c r="AB781" i="235" s="1"/>
  <c r="S252" i="235"/>
  <c r="T252" i="235" s="1"/>
  <c r="E252" i="235"/>
  <c r="Y252" i="235"/>
  <c r="Z252" i="235" s="1"/>
  <c r="K252" i="235"/>
  <c r="L252" i="235" s="1"/>
  <c r="AC252" i="235"/>
  <c r="AD252" i="235" s="1"/>
  <c r="I252" i="235"/>
  <c r="H252" i="235"/>
  <c r="AA252" i="235"/>
  <c r="AB252" i="235" s="1"/>
  <c r="G252" i="235"/>
  <c r="F252" i="235"/>
  <c r="O252" i="235"/>
  <c r="P252" i="235" s="1"/>
  <c r="M252" i="235"/>
  <c r="N252" i="235" s="1"/>
  <c r="W252" i="235"/>
  <c r="X252" i="235" s="1"/>
  <c r="U252" i="235"/>
  <c r="V252" i="235" s="1"/>
  <c r="J252" i="235"/>
  <c r="Q252" i="235"/>
  <c r="R252" i="235" s="1"/>
  <c r="M828" i="235"/>
  <c r="N828" i="235" s="1"/>
  <c r="K828" i="235"/>
  <c r="L828" i="235" s="1"/>
  <c r="J828" i="235"/>
  <c r="I828" i="235"/>
  <c r="AA828" i="235"/>
  <c r="AB828" i="235" s="1"/>
  <c r="Y828" i="235"/>
  <c r="Z828" i="235" s="1"/>
  <c r="G828" i="235"/>
  <c r="F828" i="235"/>
  <c r="O828" i="235"/>
  <c r="P828" i="235" s="1"/>
  <c r="W828" i="235"/>
  <c r="X828" i="235" s="1"/>
  <c r="Q828" i="235"/>
  <c r="R828" i="235" s="1"/>
  <c r="U828" i="235"/>
  <c r="V828" i="235" s="1"/>
  <c r="S828" i="235"/>
  <c r="T828" i="235" s="1"/>
  <c r="AC828" i="235"/>
  <c r="AD828" i="235" s="1"/>
  <c r="E828" i="235"/>
  <c r="H828" i="235"/>
  <c r="H753" i="235"/>
  <c r="G753" i="235"/>
  <c r="I753" i="235"/>
  <c r="M753" i="235"/>
  <c r="N753" i="235" s="1"/>
  <c r="AA753" i="235"/>
  <c r="AB753" i="235" s="1"/>
  <c r="J753" i="235"/>
  <c r="K753" i="235"/>
  <c r="L753" i="235" s="1"/>
  <c r="S753" i="235"/>
  <c r="T753" i="235" s="1"/>
  <c r="Q753" i="235"/>
  <c r="R753" i="235" s="1"/>
  <c r="U753" i="235"/>
  <c r="V753" i="235" s="1"/>
  <c r="F753" i="235"/>
  <c r="E753" i="235"/>
  <c r="AC753" i="235"/>
  <c r="AD753" i="235" s="1"/>
  <c r="O753" i="235"/>
  <c r="P753" i="235" s="1"/>
  <c r="W753" i="235"/>
  <c r="X753" i="235" s="1"/>
  <c r="Y753" i="235"/>
  <c r="Z753" i="235" s="1"/>
  <c r="F104" i="235"/>
  <c r="AA104" i="235"/>
  <c r="AB104" i="235" s="1"/>
  <c r="E104" i="235"/>
  <c r="Q104" i="235"/>
  <c r="R104" i="235" s="1"/>
  <c r="O104" i="235"/>
  <c r="P104" i="235" s="1"/>
  <c r="U104" i="235"/>
  <c r="V104" i="235" s="1"/>
  <c r="M104" i="235"/>
  <c r="N104" i="235" s="1"/>
  <c r="K104" i="235"/>
  <c r="L104" i="235" s="1"/>
  <c r="J104" i="235"/>
  <c r="I104" i="235"/>
  <c r="G104" i="235"/>
  <c r="AC104" i="235"/>
  <c r="AD104" i="235" s="1"/>
  <c r="Y104" i="235"/>
  <c r="Z104" i="235" s="1"/>
  <c r="S104" i="235"/>
  <c r="T104" i="235" s="1"/>
  <c r="H104" i="235"/>
  <c r="W104" i="235"/>
  <c r="X104" i="235" s="1"/>
  <c r="W389" i="235"/>
  <c r="X389" i="235" s="1"/>
  <c r="Q389" i="235"/>
  <c r="R389" i="235" s="1"/>
  <c r="O389" i="235"/>
  <c r="P389" i="235" s="1"/>
  <c r="AC389" i="235"/>
  <c r="AD389" i="235" s="1"/>
  <c r="E389" i="235"/>
  <c r="AA389" i="235"/>
  <c r="AB389" i="235" s="1"/>
  <c r="Y389" i="235"/>
  <c r="Z389" i="235" s="1"/>
  <c r="F389" i="235"/>
  <c r="U389" i="235"/>
  <c r="V389" i="235" s="1"/>
  <c r="M389" i="235"/>
  <c r="N389" i="235" s="1"/>
  <c r="K389" i="235"/>
  <c r="L389" i="235" s="1"/>
  <c r="G389" i="235"/>
  <c r="S389" i="235"/>
  <c r="T389" i="235" s="1"/>
  <c r="J389" i="235"/>
  <c r="I389" i="235"/>
  <c r="H389" i="235"/>
  <c r="W271" i="235"/>
  <c r="X271" i="235" s="1"/>
  <c r="S271" i="235"/>
  <c r="T271" i="235" s="1"/>
  <c r="K271" i="235"/>
  <c r="L271" i="235" s="1"/>
  <c r="AA271" i="235"/>
  <c r="AB271" i="235" s="1"/>
  <c r="J271" i="235"/>
  <c r="U271" i="235"/>
  <c r="V271" i="235" s="1"/>
  <c r="Q271" i="235"/>
  <c r="R271" i="235" s="1"/>
  <c r="O271" i="235"/>
  <c r="P271" i="235" s="1"/>
  <c r="M271" i="235"/>
  <c r="N271" i="235" s="1"/>
  <c r="H271" i="235"/>
  <c r="G271" i="235"/>
  <c r="E271" i="235"/>
  <c r="AC271" i="235"/>
  <c r="AD271" i="235" s="1"/>
  <c r="Y271" i="235"/>
  <c r="Z271" i="235" s="1"/>
  <c r="I271" i="235"/>
  <c r="F271" i="235"/>
  <c r="Y829" i="235"/>
  <c r="Z829" i="235" s="1"/>
  <c r="W829" i="235"/>
  <c r="X829" i="235" s="1"/>
  <c r="Q829" i="235"/>
  <c r="R829" i="235" s="1"/>
  <c r="H829" i="235"/>
  <c r="G829" i="235"/>
  <c r="F829" i="235"/>
  <c r="E829" i="235"/>
  <c r="J829" i="235"/>
  <c r="I829" i="235"/>
  <c r="S829" i="235"/>
  <c r="T829" i="235" s="1"/>
  <c r="O829" i="235"/>
  <c r="P829" i="235" s="1"/>
  <c r="K829" i="235"/>
  <c r="L829" i="235" s="1"/>
  <c r="U829" i="235"/>
  <c r="V829" i="235" s="1"/>
  <c r="AC829" i="235"/>
  <c r="AD829" i="235" s="1"/>
  <c r="AA829" i="235"/>
  <c r="AB829" i="235" s="1"/>
  <c r="M829" i="235"/>
  <c r="N829" i="235" s="1"/>
  <c r="I89" i="235"/>
  <c r="G89" i="235"/>
  <c r="AC89" i="235"/>
  <c r="AD89" i="235" s="1"/>
  <c r="H89" i="235"/>
  <c r="Y89" i="235"/>
  <c r="Z89" i="235" s="1"/>
  <c r="E89" i="235"/>
  <c r="K89" i="235"/>
  <c r="L89" i="235" s="1"/>
  <c r="F89" i="235"/>
  <c r="O89" i="235"/>
  <c r="P89" i="235" s="1"/>
  <c r="M89" i="235"/>
  <c r="N89" i="235" s="1"/>
  <c r="W89" i="235"/>
  <c r="X89" i="235" s="1"/>
  <c r="S89" i="235"/>
  <c r="T89" i="235" s="1"/>
  <c r="U89" i="235"/>
  <c r="V89" i="235" s="1"/>
  <c r="Q89" i="235"/>
  <c r="R89" i="235" s="1"/>
  <c r="AA89" i="235"/>
  <c r="AB89" i="235" s="1"/>
  <c r="J89" i="235"/>
  <c r="I371" i="235"/>
  <c r="E371" i="235"/>
  <c r="O371" i="235"/>
  <c r="P371" i="235" s="1"/>
  <c r="M371" i="235"/>
  <c r="N371" i="235" s="1"/>
  <c r="Y371" i="235"/>
  <c r="Z371" i="235" s="1"/>
  <c r="H371" i="235"/>
  <c r="AA371" i="235"/>
  <c r="AB371" i="235" s="1"/>
  <c r="G371" i="235"/>
  <c r="F371" i="235"/>
  <c r="U371" i="235"/>
  <c r="V371" i="235" s="1"/>
  <c r="S371" i="235"/>
  <c r="T371" i="235" s="1"/>
  <c r="K371" i="235"/>
  <c r="L371" i="235" s="1"/>
  <c r="J371" i="235"/>
  <c r="AC371" i="235"/>
  <c r="AD371" i="235" s="1"/>
  <c r="Q371" i="235"/>
  <c r="R371" i="235" s="1"/>
  <c r="W371" i="235"/>
  <c r="X371" i="235" s="1"/>
  <c r="E411" i="235"/>
  <c r="AC411" i="235"/>
  <c r="AD411" i="235" s="1"/>
  <c r="Y411" i="235"/>
  <c r="Z411" i="235" s="1"/>
  <c r="M411" i="235"/>
  <c r="N411" i="235" s="1"/>
  <c r="K411" i="235"/>
  <c r="L411" i="235" s="1"/>
  <c r="J411" i="235"/>
  <c r="W411" i="235"/>
  <c r="X411" i="235" s="1"/>
  <c r="S411" i="235"/>
  <c r="T411" i="235" s="1"/>
  <c r="F411" i="235"/>
  <c r="I411" i="235"/>
  <c r="H411" i="235"/>
  <c r="AA411" i="235"/>
  <c r="AB411" i="235" s="1"/>
  <c r="G411" i="235"/>
  <c r="U411" i="235"/>
  <c r="V411" i="235" s="1"/>
  <c r="Q411" i="235"/>
  <c r="R411" i="235" s="1"/>
  <c r="O411" i="235"/>
  <c r="P411" i="235" s="1"/>
  <c r="AA744" i="235"/>
  <c r="AB744" i="235" s="1"/>
  <c r="W744" i="235"/>
  <c r="X744" i="235" s="1"/>
  <c r="U744" i="235"/>
  <c r="V744" i="235" s="1"/>
  <c r="S744" i="235"/>
  <c r="T744" i="235" s="1"/>
  <c r="M744" i="235"/>
  <c r="N744" i="235" s="1"/>
  <c r="J744" i="235"/>
  <c r="I744" i="235"/>
  <c r="H744" i="235"/>
  <c r="AC744" i="235"/>
  <c r="AD744" i="235" s="1"/>
  <c r="E744" i="235"/>
  <c r="Q744" i="235"/>
  <c r="R744" i="235" s="1"/>
  <c r="G744" i="235"/>
  <c r="F744" i="235"/>
  <c r="Y744" i="235"/>
  <c r="Z744" i="235" s="1"/>
  <c r="O744" i="235"/>
  <c r="P744" i="235" s="1"/>
  <c r="K744" i="235"/>
  <c r="L744" i="235" s="1"/>
  <c r="Q923" i="235"/>
  <c r="R923" i="235" s="1"/>
  <c r="M923" i="235"/>
  <c r="N923" i="235" s="1"/>
  <c r="K923" i="235"/>
  <c r="L923" i="235" s="1"/>
  <c r="I923" i="235"/>
  <c r="H923" i="235"/>
  <c r="AC923" i="235"/>
  <c r="AD923" i="235" s="1"/>
  <c r="O923" i="235"/>
  <c r="P923" i="235" s="1"/>
  <c r="G923" i="235"/>
  <c r="E923" i="235"/>
  <c r="W923" i="235"/>
  <c r="X923" i="235" s="1"/>
  <c r="J923" i="235"/>
  <c r="F923" i="235"/>
  <c r="U923" i="235"/>
  <c r="V923" i="235" s="1"/>
  <c r="Y923" i="235"/>
  <c r="Z923" i="235" s="1"/>
  <c r="AA923" i="235"/>
  <c r="AB923" i="235" s="1"/>
  <c r="S923" i="235"/>
  <c r="T923" i="235" s="1"/>
  <c r="E91" i="235"/>
  <c r="AA91" i="235"/>
  <c r="AB91" i="235" s="1"/>
  <c r="H91" i="235"/>
  <c r="S91" i="235"/>
  <c r="T91" i="235" s="1"/>
  <c r="K91" i="235"/>
  <c r="L91" i="235" s="1"/>
  <c r="J91" i="235"/>
  <c r="I91" i="235"/>
  <c r="U91" i="235"/>
  <c r="V91" i="235" s="1"/>
  <c r="Q91" i="235"/>
  <c r="R91" i="235" s="1"/>
  <c r="O91" i="235"/>
  <c r="P91" i="235" s="1"/>
  <c r="M91" i="235"/>
  <c r="N91" i="235" s="1"/>
  <c r="G91" i="235"/>
  <c r="Y91" i="235"/>
  <c r="Z91" i="235" s="1"/>
  <c r="W91" i="235"/>
  <c r="X91" i="235" s="1"/>
  <c r="AC91" i="235"/>
  <c r="AD91" i="235" s="1"/>
  <c r="F91" i="235"/>
  <c r="J81" i="235"/>
  <c r="H81" i="235"/>
  <c r="S81" i="235"/>
  <c r="T81" i="235" s="1"/>
  <c r="K81" i="235"/>
  <c r="L81" i="235" s="1"/>
  <c r="AC81" i="235"/>
  <c r="AD81" i="235" s="1"/>
  <c r="AA81" i="235"/>
  <c r="AB81" i="235" s="1"/>
  <c r="G81" i="235"/>
  <c r="F81" i="235"/>
  <c r="Y81" i="235"/>
  <c r="Z81" i="235" s="1"/>
  <c r="E81" i="235"/>
  <c r="W81" i="235"/>
  <c r="X81" i="235" s="1"/>
  <c r="Q81" i="235"/>
  <c r="R81" i="235" s="1"/>
  <c r="O81" i="235"/>
  <c r="P81" i="235" s="1"/>
  <c r="M81" i="235"/>
  <c r="N81" i="235" s="1"/>
  <c r="I81" i="235"/>
  <c r="U81" i="235"/>
  <c r="V81" i="235" s="1"/>
  <c r="S831" i="235"/>
  <c r="T831" i="235" s="1"/>
  <c r="AA831" i="235"/>
  <c r="AB831" i="235" s="1"/>
  <c r="U831" i="235"/>
  <c r="V831" i="235" s="1"/>
  <c r="Y831" i="235"/>
  <c r="Z831" i="235" s="1"/>
  <c r="W831" i="235"/>
  <c r="X831" i="235" s="1"/>
  <c r="O831" i="235"/>
  <c r="P831" i="235" s="1"/>
  <c r="M831" i="235"/>
  <c r="N831" i="235" s="1"/>
  <c r="K831" i="235"/>
  <c r="L831" i="235" s="1"/>
  <c r="J831" i="235"/>
  <c r="I831" i="235"/>
  <c r="H831" i="235"/>
  <c r="G831" i="235"/>
  <c r="F831" i="235"/>
  <c r="E831" i="235"/>
  <c r="Q831" i="235"/>
  <c r="R831" i="235" s="1"/>
  <c r="AC831" i="235"/>
  <c r="AD831" i="235" s="1"/>
  <c r="K387" i="235"/>
  <c r="L387" i="235" s="1"/>
  <c r="J387" i="235"/>
  <c r="H387" i="235"/>
  <c r="AA387" i="235"/>
  <c r="AB387" i="235" s="1"/>
  <c r="Y387" i="235"/>
  <c r="Z387" i="235" s="1"/>
  <c r="Q387" i="235"/>
  <c r="R387" i="235" s="1"/>
  <c r="O387" i="235"/>
  <c r="P387" i="235" s="1"/>
  <c r="I387" i="235"/>
  <c r="W387" i="235"/>
  <c r="X387" i="235" s="1"/>
  <c r="S387" i="235"/>
  <c r="T387" i="235" s="1"/>
  <c r="F387" i="235"/>
  <c r="G387" i="235"/>
  <c r="E387" i="235"/>
  <c r="AC387" i="235"/>
  <c r="AD387" i="235" s="1"/>
  <c r="M387" i="235"/>
  <c r="N387" i="235" s="1"/>
  <c r="U387" i="235"/>
  <c r="V387" i="235" s="1"/>
  <c r="AC805" i="235"/>
  <c r="AD805" i="235" s="1"/>
  <c r="Y805" i="235"/>
  <c r="Z805" i="235" s="1"/>
  <c r="Q805" i="235"/>
  <c r="R805" i="235" s="1"/>
  <c r="U805" i="235"/>
  <c r="V805" i="235" s="1"/>
  <c r="M805" i="235"/>
  <c r="N805" i="235" s="1"/>
  <c r="I805" i="235"/>
  <c r="F805" i="235"/>
  <c r="AA805" i="235"/>
  <c r="AB805" i="235" s="1"/>
  <c r="G805" i="235"/>
  <c r="K805" i="235"/>
  <c r="L805" i="235" s="1"/>
  <c r="J805" i="235"/>
  <c r="H805" i="235"/>
  <c r="S805" i="235"/>
  <c r="T805" i="235" s="1"/>
  <c r="O805" i="235"/>
  <c r="P805" i="235" s="1"/>
  <c r="E805" i="235"/>
  <c r="W805" i="235"/>
  <c r="X805" i="235" s="1"/>
  <c r="F360" i="235"/>
  <c r="J360" i="235"/>
  <c r="M360" i="235"/>
  <c r="N360" i="235" s="1"/>
  <c r="AA360" i="235"/>
  <c r="AB360" i="235" s="1"/>
  <c r="Y360" i="235"/>
  <c r="Z360" i="235" s="1"/>
  <c r="W360" i="235"/>
  <c r="X360" i="235" s="1"/>
  <c r="AC360" i="235"/>
  <c r="AD360" i="235" s="1"/>
  <c r="U360" i="235"/>
  <c r="V360" i="235" s="1"/>
  <c r="O360" i="235"/>
  <c r="P360" i="235" s="1"/>
  <c r="K360" i="235"/>
  <c r="L360" i="235" s="1"/>
  <c r="G360" i="235"/>
  <c r="Q360" i="235"/>
  <c r="R360" i="235" s="1"/>
  <c r="I360" i="235"/>
  <c r="H360" i="235"/>
  <c r="E360" i="235"/>
  <c r="S360" i="235"/>
  <c r="T360" i="235" s="1"/>
  <c r="AC779" i="235"/>
  <c r="AD779" i="235" s="1"/>
  <c r="H779" i="235"/>
  <c r="G779" i="235"/>
  <c r="F779" i="235"/>
  <c r="U779" i="235"/>
  <c r="V779" i="235" s="1"/>
  <c r="S779" i="235"/>
  <c r="T779" i="235" s="1"/>
  <c r="Q779" i="235"/>
  <c r="R779" i="235" s="1"/>
  <c r="I779" i="235"/>
  <c r="Y779" i="235"/>
  <c r="Z779" i="235" s="1"/>
  <c r="W779" i="235"/>
  <c r="X779" i="235" s="1"/>
  <c r="M779" i="235"/>
  <c r="N779" i="235" s="1"/>
  <c r="K779" i="235"/>
  <c r="L779" i="235" s="1"/>
  <c r="O779" i="235"/>
  <c r="P779" i="235" s="1"/>
  <c r="AA779" i="235"/>
  <c r="AB779" i="235" s="1"/>
  <c r="J779" i="235"/>
  <c r="E779" i="235"/>
  <c r="F456" i="235"/>
  <c r="W456" i="235"/>
  <c r="X456" i="235" s="1"/>
  <c r="U456" i="235"/>
  <c r="V456" i="235" s="1"/>
  <c r="AC456" i="235"/>
  <c r="AD456" i="235" s="1"/>
  <c r="E456" i="235"/>
  <c r="Q456" i="235"/>
  <c r="R456" i="235" s="1"/>
  <c r="K456" i="235"/>
  <c r="L456" i="235" s="1"/>
  <c r="I456" i="235"/>
  <c r="G456" i="235"/>
  <c r="S456" i="235"/>
  <c r="T456" i="235" s="1"/>
  <c r="O456" i="235"/>
  <c r="P456" i="235" s="1"/>
  <c r="M456" i="235"/>
  <c r="N456" i="235" s="1"/>
  <c r="AA456" i="235"/>
  <c r="AB456" i="235" s="1"/>
  <c r="Y456" i="235"/>
  <c r="Z456" i="235" s="1"/>
  <c r="J456" i="235"/>
  <c r="H456" i="235"/>
  <c r="O951" i="235"/>
  <c r="P951" i="235" s="1"/>
  <c r="AC951" i="235"/>
  <c r="AD951" i="235" s="1"/>
  <c r="I951" i="235"/>
  <c r="H951" i="235"/>
  <c r="F951" i="235"/>
  <c r="G951" i="235"/>
  <c r="W951" i="235"/>
  <c r="X951" i="235" s="1"/>
  <c r="U951" i="235"/>
  <c r="V951" i="235" s="1"/>
  <c r="S951" i="235"/>
  <c r="T951" i="235" s="1"/>
  <c r="AA951" i="235"/>
  <c r="AB951" i="235" s="1"/>
  <c r="Y951" i="235"/>
  <c r="Z951" i="235" s="1"/>
  <c r="Q951" i="235"/>
  <c r="R951" i="235" s="1"/>
  <c r="M951" i="235"/>
  <c r="N951" i="235" s="1"/>
  <c r="K951" i="235"/>
  <c r="L951" i="235" s="1"/>
  <c r="E951" i="235"/>
  <c r="J951" i="235"/>
  <c r="Y836" i="235"/>
  <c r="Z836" i="235" s="1"/>
  <c r="E836" i="235"/>
  <c r="W836" i="235"/>
  <c r="X836" i="235" s="1"/>
  <c r="AA836" i="235"/>
  <c r="AB836" i="235" s="1"/>
  <c r="S836" i="235"/>
  <c r="T836" i="235" s="1"/>
  <c r="Q836" i="235"/>
  <c r="R836" i="235" s="1"/>
  <c r="J836" i="235"/>
  <c r="I836" i="235"/>
  <c r="H836" i="235"/>
  <c r="O836" i="235"/>
  <c r="P836" i="235" s="1"/>
  <c r="M836" i="235"/>
  <c r="N836" i="235" s="1"/>
  <c r="AC836" i="235"/>
  <c r="AD836" i="235" s="1"/>
  <c r="K836" i="235"/>
  <c r="L836" i="235" s="1"/>
  <c r="U836" i="235"/>
  <c r="V836" i="235" s="1"/>
  <c r="G836" i="235"/>
  <c r="F836" i="235"/>
  <c r="O642" i="235"/>
  <c r="P642" i="235" s="1"/>
  <c r="J642" i="235"/>
  <c r="W642" i="235"/>
  <c r="X642" i="235" s="1"/>
  <c r="M642" i="235"/>
  <c r="N642" i="235" s="1"/>
  <c r="F642" i="235"/>
  <c r="AC642" i="235"/>
  <c r="AD642" i="235" s="1"/>
  <c r="I642" i="235"/>
  <c r="AA642" i="235"/>
  <c r="AB642" i="235" s="1"/>
  <c r="G642" i="235"/>
  <c r="U642" i="235"/>
  <c r="V642" i="235" s="1"/>
  <c r="S642" i="235"/>
  <c r="T642" i="235" s="1"/>
  <c r="H642" i="235"/>
  <c r="Y642" i="235"/>
  <c r="Z642" i="235" s="1"/>
  <c r="E642" i="235"/>
  <c r="Q642" i="235"/>
  <c r="R642" i="235" s="1"/>
  <c r="K642" i="235"/>
  <c r="L642" i="235" s="1"/>
  <c r="K112" i="235"/>
  <c r="L112" i="235" s="1"/>
  <c r="J112" i="235"/>
  <c r="AC112" i="235"/>
  <c r="AD112" i="235" s="1"/>
  <c r="AA112" i="235"/>
  <c r="AB112" i="235" s="1"/>
  <c r="G112" i="235"/>
  <c r="M112" i="235"/>
  <c r="N112" i="235" s="1"/>
  <c r="H112" i="235"/>
  <c r="F112" i="235"/>
  <c r="U112" i="235"/>
  <c r="V112" i="235" s="1"/>
  <c r="S112" i="235"/>
  <c r="T112" i="235" s="1"/>
  <c r="Q112" i="235"/>
  <c r="R112" i="235" s="1"/>
  <c r="Y112" i="235"/>
  <c r="Z112" i="235" s="1"/>
  <c r="W112" i="235"/>
  <c r="X112" i="235" s="1"/>
  <c r="I112" i="235"/>
  <c r="E112" i="235"/>
  <c r="O112" i="235"/>
  <c r="P112" i="235" s="1"/>
  <c r="E27" i="235"/>
  <c r="Y27" i="235"/>
  <c r="Z27" i="235" s="1"/>
  <c r="W27" i="235"/>
  <c r="X27" i="235" s="1"/>
  <c r="J27" i="235"/>
  <c r="AC27" i="235"/>
  <c r="AD27" i="235" s="1"/>
  <c r="I27" i="235"/>
  <c r="H27" i="235"/>
  <c r="AA27" i="235"/>
  <c r="AB27" i="235" s="1"/>
  <c r="G27" i="235"/>
  <c r="F27" i="235"/>
  <c r="O27" i="235"/>
  <c r="P27" i="235" s="1"/>
  <c r="K27" i="235"/>
  <c r="L27" i="235" s="1"/>
  <c r="U27" i="235"/>
  <c r="V27" i="235" s="1"/>
  <c r="S27" i="235"/>
  <c r="T27" i="235" s="1"/>
  <c r="Q27" i="235"/>
  <c r="R27" i="235" s="1"/>
  <c r="M27" i="235"/>
  <c r="N27" i="235" s="1"/>
  <c r="Y896" i="235"/>
  <c r="Z896" i="235" s="1"/>
  <c r="K896" i="235"/>
  <c r="L896" i="235" s="1"/>
  <c r="I896" i="235"/>
  <c r="U896" i="235"/>
  <c r="V896" i="235" s="1"/>
  <c r="Q896" i="235"/>
  <c r="R896" i="235" s="1"/>
  <c r="O896" i="235"/>
  <c r="P896" i="235" s="1"/>
  <c r="AA896" i="235"/>
  <c r="AB896" i="235" s="1"/>
  <c r="S896" i="235"/>
  <c r="T896" i="235" s="1"/>
  <c r="AC896" i="235"/>
  <c r="AD896" i="235" s="1"/>
  <c r="F896" i="235"/>
  <c r="E896" i="235"/>
  <c r="H896" i="235"/>
  <c r="M896" i="235"/>
  <c r="N896" i="235" s="1"/>
  <c r="J896" i="235"/>
  <c r="W896" i="235"/>
  <c r="X896" i="235" s="1"/>
  <c r="G896" i="235"/>
  <c r="AC771" i="235"/>
  <c r="AD771" i="235" s="1"/>
  <c r="E771" i="235"/>
  <c r="Y771" i="235"/>
  <c r="Z771" i="235" s="1"/>
  <c r="F771" i="235"/>
  <c r="M771" i="235"/>
  <c r="N771" i="235" s="1"/>
  <c r="S771" i="235"/>
  <c r="T771" i="235" s="1"/>
  <c r="Q771" i="235"/>
  <c r="R771" i="235" s="1"/>
  <c r="G771" i="235"/>
  <c r="K771" i="235"/>
  <c r="L771" i="235" s="1"/>
  <c r="J771" i="235"/>
  <c r="O771" i="235"/>
  <c r="P771" i="235" s="1"/>
  <c r="AA771" i="235"/>
  <c r="AB771" i="235" s="1"/>
  <c r="W771" i="235"/>
  <c r="X771" i="235" s="1"/>
  <c r="H771" i="235"/>
  <c r="I771" i="235"/>
  <c r="U771" i="235"/>
  <c r="V771" i="235" s="1"/>
  <c r="S636" i="235"/>
  <c r="T636" i="235" s="1"/>
  <c r="H636" i="235"/>
  <c r="W636" i="235"/>
  <c r="X636" i="235" s="1"/>
  <c r="AC636" i="235"/>
  <c r="AD636" i="235" s="1"/>
  <c r="M636" i="235"/>
  <c r="N636" i="235" s="1"/>
  <c r="K636" i="235"/>
  <c r="L636" i="235" s="1"/>
  <c r="G636" i="235"/>
  <c r="Q636" i="235"/>
  <c r="R636" i="235" s="1"/>
  <c r="J636" i="235"/>
  <c r="I636" i="235"/>
  <c r="F636" i="235"/>
  <c r="Y636" i="235"/>
  <c r="Z636" i="235" s="1"/>
  <c r="E636" i="235"/>
  <c r="U636" i="235"/>
  <c r="V636" i="235" s="1"/>
  <c r="AA636" i="235"/>
  <c r="AB636" i="235" s="1"/>
  <c r="O636" i="235"/>
  <c r="P636" i="235" s="1"/>
  <c r="O101" i="235"/>
  <c r="P101" i="235" s="1"/>
  <c r="M101" i="235"/>
  <c r="N101" i="235" s="1"/>
  <c r="W101" i="235"/>
  <c r="X101" i="235" s="1"/>
  <c r="S101" i="235"/>
  <c r="T101" i="235" s="1"/>
  <c r="Y101" i="235"/>
  <c r="Z101" i="235" s="1"/>
  <c r="K101" i="235"/>
  <c r="L101" i="235" s="1"/>
  <c r="G101" i="235"/>
  <c r="AC101" i="235"/>
  <c r="AD101" i="235" s="1"/>
  <c r="AA101" i="235"/>
  <c r="AB101" i="235" s="1"/>
  <c r="J101" i="235"/>
  <c r="H101" i="235"/>
  <c r="E101" i="235"/>
  <c r="F101" i="235"/>
  <c r="Q101" i="235"/>
  <c r="R101" i="235" s="1"/>
  <c r="U101" i="235"/>
  <c r="V101" i="235" s="1"/>
  <c r="I101" i="235"/>
  <c r="H527" i="235"/>
  <c r="E527" i="235"/>
  <c r="W527" i="235"/>
  <c r="X527" i="235" s="1"/>
  <c r="S527" i="235"/>
  <c r="T527" i="235" s="1"/>
  <c r="Q527" i="235"/>
  <c r="R527" i="235" s="1"/>
  <c r="O527" i="235"/>
  <c r="P527" i="235" s="1"/>
  <c r="AA527" i="235"/>
  <c r="AB527" i="235" s="1"/>
  <c r="K527" i="235"/>
  <c r="L527" i="235" s="1"/>
  <c r="J527" i="235"/>
  <c r="I527" i="235"/>
  <c r="G527" i="235"/>
  <c r="F527" i="235"/>
  <c r="M527" i="235"/>
  <c r="N527" i="235" s="1"/>
  <c r="U527" i="235"/>
  <c r="V527" i="235" s="1"/>
  <c r="Y527" i="235"/>
  <c r="Z527" i="235" s="1"/>
  <c r="AC527" i="235"/>
  <c r="AD527" i="235" s="1"/>
  <c r="F940" i="235"/>
  <c r="E940" i="235"/>
  <c r="G940" i="235"/>
  <c r="H940" i="235"/>
  <c r="O940" i="235"/>
  <c r="P940" i="235" s="1"/>
  <c r="W940" i="235"/>
  <c r="X940" i="235" s="1"/>
  <c r="U940" i="235"/>
  <c r="V940" i="235" s="1"/>
  <c r="S940" i="235"/>
  <c r="T940" i="235" s="1"/>
  <c r="AA940" i="235"/>
  <c r="AB940" i="235" s="1"/>
  <c r="Q940" i="235"/>
  <c r="R940" i="235" s="1"/>
  <c r="M940" i="235"/>
  <c r="N940" i="235" s="1"/>
  <c r="AC940" i="235"/>
  <c r="AD940" i="235" s="1"/>
  <c r="K940" i="235"/>
  <c r="L940" i="235" s="1"/>
  <c r="J940" i="235"/>
  <c r="Y940" i="235"/>
  <c r="Z940" i="235" s="1"/>
  <c r="I940" i="235"/>
  <c r="H419" i="235"/>
  <c r="J419" i="235"/>
  <c r="G419" i="235"/>
  <c r="Y419" i="235"/>
  <c r="Z419" i="235" s="1"/>
  <c r="U419" i="235"/>
  <c r="V419" i="235" s="1"/>
  <c r="M419" i="235"/>
  <c r="N419" i="235" s="1"/>
  <c r="K419" i="235"/>
  <c r="L419" i="235" s="1"/>
  <c r="F419" i="235"/>
  <c r="I419" i="235"/>
  <c r="S419" i="235"/>
  <c r="T419" i="235" s="1"/>
  <c r="W419" i="235"/>
  <c r="X419" i="235" s="1"/>
  <c r="Q419" i="235"/>
  <c r="R419" i="235" s="1"/>
  <c r="AC419" i="235"/>
  <c r="AD419" i="235" s="1"/>
  <c r="E419" i="235"/>
  <c r="AA419" i="235"/>
  <c r="AB419" i="235" s="1"/>
  <c r="O419" i="235"/>
  <c r="P419" i="235" s="1"/>
  <c r="E313" i="235"/>
  <c r="U313" i="235"/>
  <c r="V313" i="235" s="1"/>
  <c r="Q313" i="235"/>
  <c r="R313" i="235" s="1"/>
  <c r="K313" i="235"/>
  <c r="L313" i="235" s="1"/>
  <c r="I313" i="235"/>
  <c r="H313" i="235"/>
  <c r="S313" i="235"/>
  <c r="T313" i="235" s="1"/>
  <c r="AC313" i="235"/>
  <c r="AD313" i="235" s="1"/>
  <c r="M313" i="235"/>
  <c r="N313" i="235" s="1"/>
  <c r="O313" i="235"/>
  <c r="P313" i="235" s="1"/>
  <c r="AA313" i="235"/>
  <c r="AB313" i="235" s="1"/>
  <c r="W313" i="235"/>
  <c r="X313" i="235" s="1"/>
  <c r="F313" i="235"/>
  <c r="Y313" i="235"/>
  <c r="Z313" i="235" s="1"/>
  <c r="G313" i="235"/>
  <c r="J313" i="235"/>
  <c r="U737" i="235"/>
  <c r="V737" i="235" s="1"/>
  <c r="S737" i="235"/>
  <c r="T737" i="235" s="1"/>
  <c r="M737" i="235"/>
  <c r="N737" i="235" s="1"/>
  <c r="K737" i="235"/>
  <c r="L737" i="235" s="1"/>
  <c r="H737" i="235"/>
  <c r="Y737" i="235"/>
  <c r="Z737" i="235" s="1"/>
  <c r="E737" i="235"/>
  <c r="I737" i="235"/>
  <c r="AA737" i="235"/>
  <c r="AB737" i="235" s="1"/>
  <c r="W737" i="235"/>
  <c r="X737" i="235" s="1"/>
  <c r="Q737" i="235"/>
  <c r="R737" i="235" s="1"/>
  <c r="G737" i="235"/>
  <c r="O737" i="235"/>
  <c r="P737" i="235" s="1"/>
  <c r="AC737" i="235"/>
  <c r="AD737" i="235" s="1"/>
  <c r="J737" i="235"/>
  <c r="F737" i="235"/>
  <c r="H202" i="235"/>
  <c r="AA202" i="235"/>
  <c r="AB202" i="235" s="1"/>
  <c r="G202" i="235"/>
  <c r="F202" i="235"/>
  <c r="Y202" i="235"/>
  <c r="Z202" i="235" s="1"/>
  <c r="W202" i="235"/>
  <c r="X202" i="235" s="1"/>
  <c r="E202" i="235"/>
  <c r="M202" i="235"/>
  <c r="N202" i="235" s="1"/>
  <c r="S202" i="235"/>
  <c r="T202" i="235" s="1"/>
  <c r="Q202" i="235"/>
  <c r="R202" i="235" s="1"/>
  <c r="U202" i="235"/>
  <c r="V202" i="235" s="1"/>
  <c r="K202" i="235"/>
  <c r="L202" i="235" s="1"/>
  <c r="J202" i="235"/>
  <c r="AC202" i="235"/>
  <c r="AD202" i="235" s="1"/>
  <c r="I202" i="235"/>
  <c r="O202" i="235"/>
  <c r="P202" i="235" s="1"/>
  <c r="Q628" i="235"/>
  <c r="R628" i="235" s="1"/>
  <c r="Y628" i="235"/>
  <c r="Z628" i="235" s="1"/>
  <c r="M628" i="235"/>
  <c r="N628" i="235" s="1"/>
  <c r="K628" i="235"/>
  <c r="L628" i="235" s="1"/>
  <c r="AC628" i="235"/>
  <c r="AD628" i="235" s="1"/>
  <c r="H628" i="235"/>
  <c r="F628" i="235"/>
  <c r="W628" i="235"/>
  <c r="X628" i="235" s="1"/>
  <c r="S628" i="235"/>
  <c r="T628" i="235" s="1"/>
  <c r="J628" i="235"/>
  <c r="G628" i="235"/>
  <c r="E628" i="235"/>
  <c r="O628" i="235"/>
  <c r="P628" i="235" s="1"/>
  <c r="AA628" i="235"/>
  <c r="AB628" i="235" s="1"/>
  <c r="U628" i="235"/>
  <c r="V628" i="235" s="1"/>
  <c r="I628" i="235"/>
  <c r="G96" i="235"/>
  <c r="Y96" i="235"/>
  <c r="Z96" i="235" s="1"/>
  <c r="E96" i="235"/>
  <c r="W96" i="235"/>
  <c r="X96" i="235" s="1"/>
  <c r="AC96" i="235"/>
  <c r="AD96" i="235" s="1"/>
  <c r="J96" i="235"/>
  <c r="H96" i="235"/>
  <c r="AA96" i="235"/>
  <c r="AB96" i="235" s="1"/>
  <c r="U96" i="235"/>
  <c r="V96" i="235" s="1"/>
  <c r="K96" i="235"/>
  <c r="L96" i="235" s="1"/>
  <c r="I96" i="235"/>
  <c r="S96" i="235"/>
  <c r="T96" i="235" s="1"/>
  <c r="O96" i="235"/>
  <c r="P96" i="235" s="1"/>
  <c r="Q96" i="235"/>
  <c r="R96" i="235" s="1"/>
  <c r="M96" i="235"/>
  <c r="N96" i="235" s="1"/>
  <c r="F96" i="235"/>
  <c r="H834" i="235"/>
  <c r="G834" i="235"/>
  <c r="F834" i="235"/>
  <c r="E834" i="235"/>
  <c r="W834" i="235"/>
  <c r="X834" i="235" s="1"/>
  <c r="AC834" i="235"/>
  <c r="AD834" i="235" s="1"/>
  <c r="J834" i="235"/>
  <c r="Q834" i="235"/>
  <c r="R834" i="235" s="1"/>
  <c r="O834" i="235"/>
  <c r="P834" i="235" s="1"/>
  <c r="M834" i="235"/>
  <c r="N834" i="235" s="1"/>
  <c r="U834" i="235"/>
  <c r="V834" i="235" s="1"/>
  <c r="S834" i="235"/>
  <c r="T834" i="235" s="1"/>
  <c r="K834" i="235"/>
  <c r="L834" i="235" s="1"/>
  <c r="I834" i="235"/>
  <c r="Y834" i="235"/>
  <c r="Z834" i="235" s="1"/>
  <c r="AA834" i="235"/>
  <c r="AB834" i="235" s="1"/>
  <c r="M222" i="235"/>
  <c r="N222" i="235" s="1"/>
  <c r="K222" i="235"/>
  <c r="L222" i="235" s="1"/>
  <c r="AC222" i="235"/>
  <c r="AD222" i="235" s="1"/>
  <c r="I222" i="235"/>
  <c r="U222" i="235"/>
  <c r="V222" i="235" s="1"/>
  <c r="J222" i="235"/>
  <c r="H222" i="235"/>
  <c r="AA222" i="235"/>
  <c r="AB222" i="235" s="1"/>
  <c r="G222" i="235"/>
  <c r="W222" i="235"/>
  <c r="X222" i="235" s="1"/>
  <c r="S222" i="235"/>
  <c r="T222" i="235" s="1"/>
  <c r="O222" i="235"/>
  <c r="P222" i="235" s="1"/>
  <c r="E222" i="235"/>
  <c r="Y222" i="235"/>
  <c r="Z222" i="235" s="1"/>
  <c r="Q222" i="235"/>
  <c r="R222" i="235" s="1"/>
  <c r="F222" i="235"/>
  <c r="AA172" i="235"/>
  <c r="AB172" i="235" s="1"/>
  <c r="O172" i="235"/>
  <c r="P172" i="235" s="1"/>
  <c r="U172" i="235"/>
  <c r="V172" i="235" s="1"/>
  <c r="M172" i="235"/>
  <c r="N172" i="235" s="1"/>
  <c r="H172" i="235"/>
  <c r="E172" i="235"/>
  <c r="Y172" i="235"/>
  <c r="Z172" i="235" s="1"/>
  <c r="W172" i="235"/>
  <c r="X172" i="235" s="1"/>
  <c r="K172" i="235"/>
  <c r="L172" i="235" s="1"/>
  <c r="J172" i="235"/>
  <c r="AC172" i="235"/>
  <c r="AD172" i="235" s="1"/>
  <c r="I172" i="235"/>
  <c r="S172" i="235"/>
  <c r="T172" i="235" s="1"/>
  <c r="Q172" i="235"/>
  <c r="R172" i="235" s="1"/>
  <c r="G172" i="235"/>
  <c r="F172" i="235"/>
  <c r="R280" i="16"/>
  <c r="S280" i="16" s="1"/>
  <c r="N280" i="16"/>
  <c r="O280" i="16" s="1"/>
  <c r="X280" i="16"/>
  <c r="Y280" i="16" s="1"/>
  <c r="T280" i="16"/>
  <c r="U280" i="16" s="1"/>
  <c r="L280" i="16"/>
  <c r="M280" i="16" s="1"/>
  <c r="F280" i="16"/>
  <c r="E280" i="16"/>
  <c r="J280" i="16"/>
  <c r="K280" i="16" s="1"/>
  <c r="I280" i="16"/>
  <c r="AB280" i="16"/>
  <c r="AC280" i="16" s="1"/>
  <c r="P280" i="16"/>
  <c r="Q280" i="16" s="1"/>
  <c r="V280" i="16"/>
  <c r="W280" i="16" s="1"/>
  <c r="H280" i="16"/>
  <c r="G280" i="16"/>
  <c r="Z280" i="16"/>
  <c r="AA280" i="16" s="1"/>
  <c r="J821" i="16"/>
  <c r="K821" i="16" s="1"/>
  <c r="I821" i="16"/>
  <c r="AB821" i="16"/>
  <c r="AC821" i="16" s="1"/>
  <c r="H821" i="16"/>
  <c r="G821" i="16"/>
  <c r="F821" i="16"/>
  <c r="E821" i="16"/>
  <c r="R821" i="16"/>
  <c r="S821" i="16" s="1"/>
  <c r="Z821" i="16"/>
  <c r="AA821" i="16" s="1"/>
  <c r="T821" i="16"/>
  <c r="U821" i="16" s="1"/>
  <c r="P821" i="16"/>
  <c r="Q821" i="16" s="1"/>
  <c r="X821" i="16"/>
  <c r="Y821" i="16" s="1"/>
  <c r="N821" i="16"/>
  <c r="O821" i="16" s="1"/>
  <c r="L821" i="16"/>
  <c r="M821" i="16" s="1"/>
  <c r="V821" i="16"/>
  <c r="W821" i="16" s="1"/>
  <c r="S349" i="235"/>
  <c r="T349" i="235" s="1"/>
  <c r="I349" i="235"/>
  <c r="AC349" i="235"/>
  <c r="AD349" i="235" s="1"/>
  <c r="E349" i="235"/>
  <c r="AA349" i="235"/>
  <c r="AB349" i="235" s="1"/>
  <c r="K349" i="235"/>
  <c r="L349" i="235" s="1"/>
  <c r="J349" i="235"/>
  <c r="O349" i="235"/>
  <c r="P349" i="235" s="1"/>
  <c r="Y349" i="235"/>
  <c r="Z349" i="235" s="1"/>
  <c r="Q349" i="235"/>
  <c r="R349" i="235" s="1"/>
  <c r="W349" i="235"/>
  <c r="X349" i="235" s="1"/>
  <c r="U349" i="235"/>
  <c r="V349" i="235" s="1"/>
  <c r="H349" i="235"/>
  <c r="G349" i="235"/>
  <c r="F349" i="235"/>
  <c r="M349" i="235"/>
  <c r="N349" i="235" s="1"/>
  <c r="S647" i="235"/>
  <c r="T647" i="235" s="1"/>
  <c r="Q647" i="235"/>
  <c r="R647" i="235" s="1"/>
  <c r="O647" i="235"/>
  <c r="P647" i="235" s="1"/>
  <c r="M647" i="235"/>
  <c r="N647" i="235" s="1"/>
  <c r="K647" i="235"/>
  <c r="L647" i="235" s="1"/>
  <c r="J647" i="235"/>
  <c r="I647" i="235"/>
  <c r="H647" i="235"/>
  <c r="G647" i="235"/>
  <c r="AC647" i="235"/>
  <c r="AD647" i="235" s="1"/>
  <c r="Y647" i="235"/>
  <c r="Z647" i="235" s="1"/>
  <c r="W647" i="235"/>
  <c r="X647" i="235" s="1"/>
  <c r="F647" i="235"/>
  <c r="E647" i="235"/>
  <c r="U647" i="235"/>
  <c r="V647" i="235" s="1"/>
  <c r="AA647" i="235"/>
  <c r="AB647" i="235" s="1"/>
  <c r="Q624" i="235"/>
  <c r="R624" i="235" s="1"/>
  <c r="O624" i="235"/>
  <c r="P624" i="235" s="1"/>
  <c r="M624" i="235"/>
  <c r="N624" i="235" s="1"/>
  <c r="K624" i="235"/>
  <c r="L624" i="235" s="1"/>
  <c r="J624" i="235"/>
  <c r="I624" i="235"/>
  <c r="H624" i="235"/>
  <c r="AA624" i="235"/>
  <c r="AB624" i="235" s="1"/>
  <c r="W624" i="235"/>
  <c r="X624" i="235" s="1"/>
  <c r="S624" i="235"/>
  <c r="T624" i="235" s="1"/>
  <c r="U624" i="235"/>
  <c r="V624" i="235" s="1"/>
  <c r="Y624" i="235"/>
  <c r="Z624" i="235" s="1"/>
  <c r="F624" i="235"/>
  <c r="G624" i="235"/>
  <c r="E624" i="235"/>
  <c r="AC624" i="235"/>
  <c r="AD624" i="235" s="1"/>
  <c r="S230" i="235"/>
  <c r="T230" i="235" s="1"/>
  <c r="M230" i="235"/>
  <c r="N230" i="235" s="1"/>
  <c r="I230" i="235"/>
  <c r="E230" i="235"/>
  <c r="K230" i="235"/>
  <c r="L230" i="235" s="1"/>
  <c r="H230" i="235"/>
  <c r="G230" i="235"/>
  <c r="F230" i="235"/>
  <c r="Y230" i="235"/>
  <c r="Z230" i="235" s="1"/>
  <c r="J230" i="235"/>
  <c r="AC230" i="235"/>
  <c r="AD230" i="235" s="1"/>
  <c r="AA230" i="235"/>
  <c r="AB230" i="235" s="1"/>
  <c r="W230" i="235"/>
  <c r="X230" i="235" s="1"/>
  <c r="U230" i="235"/>
  <c r="V230" i="235" s="1"/>
  <c r="O230" i="235"/>
  <c r="P230" i="235" s="1"/>
  <c r="Q230" i="235"/>
  <c r="R230" i="235" s="1"/>
  <c r="Y611" i="235"/>
  <c r="Z611" i="235" s="1"/>
  <c r="W611" i="235"/>
  <c r="X611" i="235" s="1"/>
  <c r="Q611" i="235"/>
  <c r="R611" i="235" s="1"/>
  <c r="I611" i="235"/>
  <c r="E611" i="235"/>
  <c r="H611" i="235"/>
  <c r="F611" i="235"/>
  <c r="J611" i="235"/>
  <c r="O611" i="235"/>
  <c r="P611" i="235" s="1"/>
  <c r="M611" i="235"/>
  <c r="N611" i="235" s="1"/>
  <c r="AA611" i="235"/>
  <c r="AB611" i="235" s="1"/>
  <c r="S611" i="235"/>
  <c r="T611" i="235" s="1"/>
  <c r="AC611" i="235"/>
  <c r="AD611" i="235" s="1"/>
  <c r="G611" i="235"/>
  <c r="K611" i="235"/>
  <c r="L611" i="235" s="1"/>
  <c r="U611" i="235"/>
  <c r="V611" i="235" s="1"/>
  <c r="W291" i="235"/>
  <c r="X291" i="235" s="1"/>
  <c r="S291" i="235"/>
  <c r="T291" i="235" s="1"/>
  <c r="I291" i="235"/>
  <c r="J291" i="235"/>
  <c r="K291" i="235"/>
  <c r="L291" i="235" s="1"/>
  <c r="Q291" i="235"/>
  <c r="R291" i="235" s="1"/>
  <c r="O291" i="235"/>
  <c r="P291" i="235" s="1"/>
  <c r="M291" i="235"/>
  <c r="N291" i="235" s="1"/>
  <c r="AC291" i="235"/>
  <c r="AD291" i="235" s="1"/>
  <c r="Y291" i="235"/>
  <c r="Z291" i="235" s="1"/>
  <c r="U291" i="235"/>
  <c r="V291" i="235" s="1"/>
  <c r="H291" i="235"/>
  <c r="F291" i="235"/>
  <c r="AA291" i="235"/>
  <c r="AB291" i="235" s="1"/>
  <c r="G291" i="235"/>
  <c r="E291" i="235"/>
  <c r="F790" i="235"/>
  <c r="E790" i="235"/>
  <c r="S790" i="235"/>
  <c r="T790" i="235" s="1"/>
  <c r="O790" i="235"/>
  <c r="P790" i="235" s="1"/>
  <c r="M790" i="235"/>
  <c r="N790" i="235" s="1"/>
  <c r="W790" i="235"/>
  <c r="X790" i="235" s="1"/>
  <c r="AA790" i="235"/>
  <c r="AB790" i="235" s="1"/>
  <c r="Q790" i="235"/>
  <c r="R790" i="235" s="1"/>
  <c r="U790" i="235"/>
  <c r="V790" i="235" s="1"/>
  <c r="J790" i="235"/>
  <c r="I790" i="235"/>
  <c r="H790" i="235"/>
  <c r="G790" i="235"/>
  <c r="K790" i="235"/>
  <c r="L790" i="235" s="1"/>
  <c r="AC790" i="235"/>
  <c r="AD790" i="235" s="1"/>
  <c r="Y790" i="235"/>
  <c r="Z790" i="235" s="1"/>
  <c r="AC730" i="235"/>
  <c r="AD730" i="235" s="1"/>
  <c r="F730" i="235"/>
  <c r="G730" i="235"/>
  <c r="E730" i="235"/>
  <c r="K730" i="235"/>
  <c r="L730" i="235" s="1"/>
  <c r="I730" i="235"/>
  <c r="Q730" i="235"/>
  <c r="R730" i="235" s="1"/>
  <c r="O730" i="235"/>
  <c r="P730" i="235" s="1"/>
  <c r="AA730" i="235"/>
  <c r="AB730" i="235" s="1"/>
  <c r="Y730" i="235"/>
  <c r="Z730" i="235" s="1"/>
  <c r="J730" i="235"/>
  <c r="H730" i="235"/>
  <c r="M730" i="235"/>
  <c r="N730" i="235" s="1"/>
  <c r="U730" i="235"/>
  <c r="V730" i="235" s="1"/>
  <c r="W730" i="235"/>
  <c r="X730" i="235" s="1"/>
  <c r="S730" i="235"/>
  <c r="T730" i="235" s="1"/>
  <c r="H169" i="235"/>
  <c r="AA169" i="235"/>
  <c r="AB169" i="235" s="1"/>
  <c r="G169" i="235"/>
  <c r="Y169" i="235"/>
  <c r="Z169" i="235" s="1"/>
  <c r="E169" i="235"/>
  <c r="M169" i="235"/>
  <c r="N169" i="235" s="1"/>
  <c r="U169" i="235"/>
  <c r="V169" i="235" s="1"/>
  <c r="S169" i="235"/>
  <c r="T169" i="235" s="1"/>
  <c r="K169" i="235"/>
  <c r="L169" i="235" s="1"/>
  <c r="J169" i="235"/>
  <c r="W169" i="235"/>
  <c r="X169" i="235" s="1"/>
  <c r="F169" i="235"/>
  <c r="AC169" i="235"/>
  <c r="AD169" i="235" s="1"/>
  <c r="I169" i="235"/>
  <c r="Q169" i="235"/>
  <c r="R169" i="235" s="1"/>
  <c r="O169" i="235"/>
  <c r="P169" i="235" s="1"/>
  <c r="J490" i="235"/>
  <c r="I490" i="235"/>
  <c r="H490" i="235"/>
  <c r="G490" i="235"/>
  <c r="M490" i="235"/>
  <c r="N490" i="235" s="1"/>
  <c r="O490" i="235"/>
  <c r="P490" i="235" s="1"/>
  <c r="K490" i="235"/>
  <c r="L490" i="235" s="1"/>
  <c r="AC490" i="235"/>
  <c r="AD490" i="235" s="1"/>
  <c r="Y490" i="235"/>
  <c r="Z490" i="235" s="1"/>
  <c r="W490" i="235"/>
  <c r="X490" i="235" s="1"/>
  <c r="U490" i="235"/>
  <c r="V490" i="235" s="1"/>
  <c r="S490" i="235"/>
  <c r="T490" i="235" s="1"/>
  <c r="Q490" i="235"/>
  <c r="R490" i="235" s="1"/>
  <c r="F490" i="235"/>
  <c r="E490" i="235"/>
  <c r="AA490" i="235"/>
  <c r="AB490" i="235" s="1"/>
  <c r="F471" i="235"/>
  <c r="W471" i="235"/>
  <c r="X471" i="235" s="1"/>
  <c r="I471" i="235"/>
  <c r="Y471" i="235"/>
  <c r="Z471" i="235" s="1"/>
  <c r="U471" i="235"/>
  <c r="V471" i="235" s="1"/>
  <c r="AA471" i="235"/>
  <c r="AB471" i="235" s="1"/>
  <c r="O471" i="235"/>
  <c r="P471" i="235" s="1"/>
  <c r="M471" i="235"/>
  <c r="N471" i="235" s="1"/>
  <c r="K471" i="235"/>
  <c r="L471" i="235" s="1"/>
  <c r="S471" i="235"/>
  <c r="T471" i="235" s="1"/>
  <c r="J471" i="235"/>
  <c r="AC471" i="235"/>
  <c r="AD471" i="235" s="1"/>
  <c r="H471" i="235"/>
  <c r="E471" i="235"/>
  <c r="Q471" i="235"/>
  <c r="R471" i="235" s="1"/>
  <c r="G471" i="235"/>
  <c r="Y44" i="235"/>
  <c r="Z44" i="235" s="1"/>
  <c r="E44" i="235"/>
  <c r="K44" i="235"/>
  <c r="L44" i="235" s="1"/>
  <c r="J44" i="235"/>
  <c r="W44" i="235"/>
  <c r="X44" i="235" s="1"/>
  <c r="Q44" i="235"/>
  <c r="R44" i="235" s="1"/>
  <c r="O44" i="235"/>
  <c r="P44" i="235" s="1"/>
  <c r="M44" i="235"/>
  <c r="N44" i="235" s="1"/>
  <c r="S44" i="235"/>
  <c r="T44" i="235" s="1"/>
  <c r="AC44" i="235"/>
  <c r="AD44" i="235" s="1"/>
  <c r="I44" i="235"/>
  <c r="G44" i="235"/>
  <c r="F44" i="235"/>
  <c r="AA44" i="235"/>
  <c r="AB44" i="235" s="1"/>
  <c r="U44" i="235"/>
  <c r="V44" i="235" s="1"/>
  <c r="H44" i="235"/>
  <c r="J414" i="235"/>
  <c r="AC414" i="235"/>
  <c r="AD414" i="235" s="1"/>
  <c r="I414" i="235"/>
  <c r="H414" i="235"/>
  <c r="F414" i="235"/>
  <c r="AA414" i="235"/>
  <c r="AB414" i="235" s="1"/>
  <c r="Y414" i="235"/>
  <c r="Z414" i="235" s="1"/>
  <c r="K414" i="235"/>
  <c r="L414" i="235" s="1"/>
  <c r="M414" i="235"/>
  <c r="N414" i="235" s="1"/>
  <c r="G414" i="235"/>
  <c r="E414" i="235"/>
  <c r="S414" i="235"/>
  <c r="T414" i="235" s="1"/>
  <c r="Q414" i="235"/>
  <c r="R414" i="235" s="1"/>
  <c r="W414" i="235"/>
  <c r="X414" i="235" s="1"/>
  <c r="U414" i="235"/>
  <c r="V414" i="235" s="1"/>
  <c r="O414" i="235"/>
  <c r="P414" i="235" s="1"/>
  <c r="U167" i="235"/>
  <c r="V167" i="235" s="1"/>
  <c r="Y167" i="235"/>
  <c r="Z167" i="235" s="1"/>
  <c r="F599" i="235"/>
  <c r="Y599" i="235"/>
  <c r="Z599" i="235" s="1"/>
  <c r="E599" i="235"/>
  <c r="W599" i="235"/>
  <c r="X599" i="235" s="1"/>
  <c r="O599" i="235"/>
  <c r="P599" i="235" s="1"/>
  <c r="M599" i="235"/>
  <c r="N599" i="235" s="1"/>
  <c r="K599" i="235"/>
  <c r="L599" i="235" s="1"/>
  <c r="J599" i="235"/>
  <c r="Q599" i="235"/>
  <c r="R599" i="235" s="1"/>
  <c r="H599" i="235"/>
  <c r="AC599" i="235"/>
  <c r="AD599" i="235" s="1"/>
  <c r="U599" i="235"/>
  <c r="V599" i="235" s="1"/>
  <c r="S599" i="235"/>
  <c r="T599" i="235" s="1"/>
  <c r="AA599" i="235"/>
  <c r="AB599" i="235" s="1"/>
  <c r="G599" i="235"/>
  <c r="I599" i="235"/>
  <c r="G574" i="235"/>
  <c r="AC574" i="235"/>
  <c r="AD574" i="235" s="1"/>
  <c r="F574" i="235"/>
  <c r="Y574" i="235"/>
  <c r="Z574" i="235" s="1"/>
  <c r="Q574" i="235"/>
  <c r="R574" i="235" s="1"/>
  <c r="O574" i="235"/>
  <c r="P574" i="235" s="1"/>
  <c r="M574" i="235"/>
  <c r="N574" i="235" s="1"/>
  <c r="K574" i="235"/>
  <c r="L574" i="235" s="1"/>
  <c r="J574" i="235"/>
  <c r="H574" i="235"/>
  <c r="W574" i="235"/>
  <c r="X574" i="235" s="1"/>
  <c r="U574" i="235"/>
  <c r="V574" i="235" s="1"/>
  <c r="S574" i="235"/>
  <c r="T574" i="235" s="1"/>
  <c r="E574" i="235"/>
  <c r="I574" i="235"/>
  <c r="AA574" i="235"/>
  <c r="AB574" i="235" s="1"/>
  <c r="K88" i="235"/>
  <c r="L88" i="235" s="1"/>
  <c r="I88" i="235"/>
  <c r="H88" i="235"/>
  <c r="G88" i="235"/>
  <c r="F88" i="235"/>
  <c r="AC88" i="235"/>
  <c r="AD88" i="235" s="1"/>
  <c r="E88" i="235"/>
  <c r="W88" i="235"/>
  <c r="X88" i="235" s="1"/>
  <c r="S88" i="235"/>
  <c r="T88" i="235" s="1"/>
  <c r="J88" i="235"/>
  <c r="Q88" i="235"/>
  <c r="R88" i="235" s="1"/>
  <c r="U88" i="235"/>
  <c r="V88" i="235" s="1"/>
  <c r="Y88" i="235"/>
  <c r="Z88" i="235" s="1"/>
  <c r="O88" i="235"/>
  <c r="P88" i="235" s="1"/>
  <c r="M88" i="235"/>
  <c r="N88" i="235" s="1"/>
  <c r="AA88" i="235"/>
  <c r="AB88" i="235" s="1"/>
  <c r="S547" i="235"/>
  <c r="T547" i="235" s="1"/>
  <c r="Q547" i="235"/>
  <c r="R547" i="235" s="1"/>
  <c r="O547" i="235"/>
  <c r="P547" i="235" s="1"/>
  <c r="M547" i="235"/>
  <c r="N547" i="235" s="1"/>
  <c r="K547" i="235"/>
  <c r="L547" i="235" s="1"/>
  <c r="H547" i="235"/>
  <c r="G547" i="235"/>
  <c r="F547" i="235"/>
  <c r="E547" i="235"/>
  <c r="AC547" i="235"/>
  <c r="AD547" i="235" s="1"/>
  <c r="Y547" i="235"/>
  <c r="Z547" i="235" s="1"/>
  <c r="U547" i="235"/>
  <c r="V547" i="235" s="1"/>
  <c r="W547" i="235"/>
  <c r="X547" i="235" s="1"/>
  <c r="I547" i="235"/>
  <c r="J547" i="235"/>
  <c r="AA547" i="235"/>
  <c r="AB547" i="235" s="1"/>
  <c r="K327" i="235"/>
  <c r="L327" i="235" s="1"/>
  <c r="J327" i="235"/>
  <c r="M327" i="235"/>
  <c r="N327" i="235" s="1"/>
  <c r="G327" i="235"/>
  <c r="F327" i="235"/>
  <c r="E327" i="235"/>
  <c r="AA327" i="235"/>
  <c r="AB327" i="235" s="1"/>
  <c r="W327" i="235"/>
  <c r="X327" i="235" s="1"/>
  <c r="S327" i="235"/>
  <c r="T327" i="235" s="1"/>
  <c r="H327" i="235"/>
  <c r="Y327" i="235"/>
  <c r="Z327" i="235" s="1"/>
  <c r="AC327" i="235"/>
  <c r="AD327" i="235" s="1"/>
  <c r="Q327" i="235"/>
  <c r="R327" i="235" s="1"/>
  <c r="O327" i="235"/>
  <c r="P327" i="235" s="1"/>
  <c r="I327" i="235"/>
  <c r="U327" i="235"/>
  <c r="V327" i="235" s="1"/>
  <c r="G188" i="235"/>
  <c r="F188" i="235"/>
  <c r="E188" i="235"/>
  <c r="Q188" i="235"/>
  <c r="R188" i="235" s="1"/>
  <c r="I188" i="235"/>
  <c r="AA188" i="235"/>
  <c r="AB188" i="235" s="1"/>
  <c r="Y188" i="235"/>
  <c r="Z188" i="235" s="1"/>
  <c r="O188" i="235"/>
  <c r="P188" i="235" s="1"/>
  <c r="M188" i="235"/>
  <c r="N188" i="235" s="1"/>
  <c r="K188" i="235"/>
  <c r="L188" i="235" s="1"/>
  <c r="J188" i="235"/>
  <c r="W188" i="235"/>
  <c r="X188" i="235" s="1"/>
  <c r="U188" i="235"/>
  <c r="V188" i="235" s="1"/>
  <c r="S188" i="235"/>
  <c r="T188" i="235" s="1"/>
  <c r="H188" i="235"/>
  <c r="AC188" i="235"/>
  <c r="AD188" i="235" s="1"/>
  <c r="G482" i="235"/>
  <c r="Y482" i="235"/>
  <c r="Z482" i="235" s="1"/>
  <c r="E482" i="235"/>
  <c r="J482" i="235"/>
  <c r="S482" i="235"/>
  <c r="T482" i="235" s="1"/>
  <c r="I482" i="235"/>
  <c r="H482" i="235"/>
  <c r="AA482" i="235"/>
  <c r="AB482" i="235" s="1"/>
  <c r="F482" i="235"/>
  <c r="Q482" i="235"/>
  <c r="R482" i="235" s="1"/>
  <c r="M482" i="235"/>
  <c r="N482" i="235" s="1"/>
  <c r="U482" i="235"/>
  <c r="V482" i="235" s="1"/>
  <c r="W482" i="235"/>
  <c r="X482" i="235" s="1"/>
  <c r="K482" i="235"/>
  <c r="L482" i="235" s="1"/>
  <c r="AC482" i="235"/>
  <c r="AD482" i="235" s="1"/>
  <c r="O482" i="235"/>
  <c r="P482" i="235" s="1"/>
  <c r="U922" i="235"/>
  <c r="V922" i="235" s="1"/>
  <c r="H922" i="235"/>
  <c r="G922" i="235"/>
  <c r="E922" i="235"/>
  <c r="AC922" i="235"/>
  <c r="AD922" i="235" s="1"/>
  <c r="Y922" i="235"/>
  <c r="Z922" i="235" s="1"/>
  <c r="S922" i="235"/>
  <c r="T922" i="235" s="1"/>
  <c r="I922" i="235"/>
  <c r="Q922" i="235"/>
  <c r="R922" i="235" s="1"/>
  <c r="F922" i="235"/>
  <c r="W922" i="235"/>
  <c r="X922" i="235" s="1"/>
  <c r="O922" i="235"/>
  <c r="P922" i="235" s="1"/>
  <c r="M922" i="235"/>
  <c r="N922" i="235" s="1"/>
  <c r="K922" i="235"/>
  <c r="L922" i="235" s="1"/>
  <c r="J922" i="235"/>
  <c r="AA922" i="235"/>
  <c r="AB922" i="235" s="1"/>
  <c r="I400" i="235"/>
  <c r="F400" i="235"/>
  <c r="E400" i="235"/>
  <c r="H400" i="235"/>
  <c r="G400" i="235"/>
  <c r="M400" i="235"/>
  <c r="N400" i="235" s="1"/>
  <c r="J400" i="235"/>
  <c r="S400" i="235"/>
  <c r="T400" i="235" s="1"/>
  <c r="Q400" i="235"/>
  <c r="R400" i="235" s="1"/>
  <c r="O400" i="235"/>
  <c r="P400" i="235" s="1"/>
  <c r="K400" i="235"/>
  <c r="L400" i="235" s="1"/>
  <c r="AC400" i="235"/>
  <c r="AD400" i="235" s="1"/>
  <c r="AA400" i="235"/>
  <c r="AB400" i="235" s="1"/>
  <c r="W400" i="235"/>
  <c r="X400" i="235" s="1"/>
  <c r="Y400" i="235"/>
  <c r="Z400" i="235" s="1"/>
  <c r="U400" i="235"/>
  <c r="V400" i="235" s="1"/>
  <c r="W821" i="235"/>
  <c r="X821" i="235" s="1"/>
  <c r="U821" i="235"/>
  <c r="V821" i="235" s="1"/>
  <c r="AA821" i="235"/>
  <c r="AB821" i="235" s="1"/>
  <c r="S821" i="235"/>
  <c r="T821" i="235" s="1"/>
  <c r="AC821" i="235"/>
  <c r="AD821" i="235" s="1"/>
  <c r="O821" i="235"/>
  <c r="P821" i="235" s="1"/>
  <c r="M821" i="235"/>
  <c r="N821" i="235" s="1"/>
  <c r="K821" i="235"/>
  <c r="L821" i="235" s="1"/>
  <c r="Q821" i="235"/>
  <c r="R821" i="235" s="1"/>
  <c r="G821" i="235"/>
  <c r="Y821" i="235"/>
  <c r="Z821" i="235" s="1"/>
  <c r="J821" i="235"/>
  <c r="I821" i="235"/>
  <c r="H821" i="235"/>
  <c r="F821" i="235"/>
  <c r="E821" i="235"/>
  <c r="Q294" i="235"/>
  <c r="R294" i="235" s="1"/>
  <c r="O294" i="235"/>
  <c r="P294" i="235" s="1"/>
  <c r="E294" i="235"/>
  <c r="K294" i="235"/>
  <c r="L294" i="235" s="1"/>
  <c r="S294" i="235"/>
  <c r="T294" i="235" s="1"/>
  <c r="J294" i="235"/>
  <c r="I294" i="235"/>
  <c r="H294" i="235"/>
  <c r="G294" i="235"/>
  <c r="F294" i="235"/>
  <c r="AA294" i="235"/>
  <c r="AB294" i="235" s="1"/>
  <c r="W294" i="235"/>
  <c r="X294" i="235" s="1"/>
  <c r="U294" i="235"/>
  <c r="V294" i="235" s="1"/>
  <c r="M294" i="235"/>
  <c r="N294" i="235" s="1"/>
  <c r="AC294" i="235"/>
  <c r="AD294" i="235" s="1"/>
  <c r="Y294" i="235"/>
  <c r="Z294" i="235" s="1"/>
  <c r="K718" i="235"/>
  <c r="L718" i="235" s="1"/>
  <c r="I718" i="235"/>
  <c r="H718" i="235"/>
  <c r="Y718" i="235"/>
  <c r="Z718" i="235" s="1"/>
  <c r="G718" i="235"/>
  <c r="AC718" i="235"/>
  <c r="AD718" i="235" s="1"/>
  <c r="E718" i="235"/>
  <c r="AA718" i="235"/>
  <c r="AB718" i="235" s="1"/>
  <c r="O718" i="235"/>
  <c r="P718" i="235" s="1"/>
  <c r="Q718" i="235"/>
  <c r="R718" i="235" s="1"/>
  <c r="U718" i="235"/>
  <c r="V718" i="235" s="1"/>
  <c r="S718" i="235"/>
  <c r="T718" i="235" s="1"/>
  <c r="W718" i="235"/>
  <c r="X718" i="235" s="1"/>
  <c r="M718" i="235"/>
  <c r="N718" i="235" s="1"/>
  <c r="J718" i="235"/>
  <c r="F718" i="235"/>
  <c r="K185" i="235"/>
  <c r="L185" i="235" s="1"/>
  <c r="J185" i="235"/>
  <c r="H185" i="235"/>
  <c r="O185" i="235"/>
  <c r="P185" i="235" s="1"/>
  <c r="G185" i="235"/>
  <c r="AA185" i="235"/>
  <c r="AB185" i="235" s="1"/>
  <c r="F185" i="235"/>
  <c r="U185" i="235"/>
  <c r="V185" i="235" s="1"/>
  <c r="Y185" i="235"/>
  <c r="Z185" i="235" s="1"/>
  <c r="M185" i="235"/>
  <c r="N185" i="235" s="1"/>
  <c r="AC185" i="235"/>
  <c r="AD185" i="235" s="1"/>
  <c r="I185" i="235"/>
  <c r="Q185" i="235"/>
  <c r="R185" i="235" s="1"/>
  <c r="E185" i="235"/>
  <c r="W185" i="235"/>
  <c r="X185" i="235" s="1"/>
  <c r="S185" i="235"/>
  <c r="T185" i="235" s="1"/>
  <c r="M612" i="235"/>
  <c r="N612" i="235" s="1"/>
  <c r="J612" i="235"/>
  <c r="F612" i="235"/>
  <c r="O612" i="235"/>
  <c r="P612" i="235" s="1"/>
  <c r="K612" i="235"/>
  <c r="L612" i="235" s="1"/>
  <c r="S612" i="235"/>
  <c r="T612" i="235" s="1"/>
  <c r="AC612" i="235"/>
  <c r="AD612" i="235" s="1"/>
  <c r="I612" i="235"/>
  <c r="H612" i="235"/>
  <c r="AA612" i="235"/>
  <c r="AB612" i="235" s="1"/>
  <c r="G612" i="235"/>
  <c r="Y612" i="235"/>
  <c r="Z612" i="235" s="1"/>
  <c r="U612" i="235"/>
  <c r="V612" i="235" s="1"/>
  <c r="Q612" i="235"/>
  <c r="R612" i="235" s="1"/>
  <c r="E612" i="235"/>
  <c r="W612" i="235"/>
  <c r="X612" i="235" s="1"/>
  <c r="G77" i="235"/>
  <c r="F77" i="235"/>
  <c r="E77" i="235"/>
  <c r="W77" i="235"/>
  <c r="X77" i="235" s="1"/>
  <c r="S77" i="235"/>
  <c r="T77" i="235" s="1"/>
  <c r="O77" i="235"/>
  <c r="P77" i="235" s="1"/>
  <c r="U77" i="235"/>
  <c r="V77" i="235" s="1"/>
  <c r="Y77" i="235"/>
  <c r="Z77" i="235" s="1"/>
  <c r="M77" i="235"/>
  <c r="N77" i="235" s="1"/>
  <c r="K77" i="235"/>
  <c r="L77" i="235" s="1"/>
  <c r="J77" i="235"/>
  <c r="H77" i="235"/>
  <c r="AA77" i="235"/>
  <c r="AB77" i="235" s="1"/>
  <c r="Q77" i="235"/>
  <c r="R77" i="235" s="1"/>
  <c r="AC77" i="235"/>
  <c r="AD77" i="235" s="1"/>
  <c r="I77" i="235"/>
  <c r="Y476" i="235"/>
  <c r="Z476" i="235" s="1"/>
  <c r="E476" i="235"/>
  <c r="W476" i="235"/>
  <c r="X476" i="235" s="1"/>
  <c r="U476" i="235"/>
  <c r="V476" i="235" s="1"/>
  <c r="K476" i="235"/>
  <c r="L476" i="235" s="1"/>
  <c r="I476" i="235"/>
  <c r="H476" i="235"/>
  <c r="G476" i="235"/>
  <c r="S476" i="235"/>
  <c r="T476" i="235" s="1"/>
  <c r="Q476" i="235"/>
  <c r="R476" i="235" s="1"/>
  <c r="J476" i="235"/>
  <c r="AC476" i="235"/>
  <c r="AD476" i="235" s="1"/>
  <c r="M476" i="235"/>
  <c r="N476" i="235" s="1"/>
  <c r="F476" i="235"/>
  <c r="AA476" i="235"/>
  <c r="AB476" i="235" s="1"/>
  <c r="O476" i="235"/>
  <c r="P476" i="235" s="1"/>
  <c r="AC893" i="235"/>
  <c r="AD893" i="235" s="1"/>
  <c r="K367" i="235"/>
  <c r="L367" i="235" s="1"/>
  <c r="J367" i="235"/>
  <c r="M367" i="235"/>
  <c r="N367" i="235" s="1"/>
  <c r="I367" i="235"/>
  <c r="G367" i="235"/>
  <c r="AC367" i="235"/>
  <c r="AD367" i="235" s="1"/>
  <c r="F367" i="235"/>
  <c r="E367" i="235"/>
  <c r="W367" i="235"/>
  <c r="X367" i="235" s="1"/>
  <c r="U367" i="235"/>
  <c r="V367" i="235" s="1"/>
  <c r="Q367" i="235"/>
  <c r="R367" i="235" s="1"/>
  <c r="Y367" i="235"/>
  <c r="Z367" i="235" s="1"/>
  <c r="O367" i="235"/>
  <c r="P367" i="235" s="1"/>
  <c r="AA367" i="235"/>
  <c r="AB367" i="235" s="1"/>
  <c r="S367" i="235"/>
  <c r="T367" i="235" s="1"/>
  <c r="H367" i="235"/>
  <c r="E792" i="235"/>
  <c r="AA792" i="235"/>
  <c r="AB792" i="235" s="1"/>
  <c r="W792" i="235"/>
  <c r="X792" i="235" s="1"/>
  <c r="U792" i="235"/>
  <c r="V792" i="235" s="1"/>
  <c r="S792" i="235"/>
  <c r="T792" i="235" s="1"/>
  <c r="Y792" i="235"/>
  <c r="Z792" i="235" s="1"/>
  <c r="O792" i="235"/>
  <c r="P792" i="235" s="1"/>
  <c r="J792" i="235"/>
  <c r="AC792" i="235"/>
  <c r="AD792" i="235" s="1"/>
  <c r="I792" i="235"/>
  <c r="H792" i="235"/>
  <c r="F792" i="235"/>
  <c r="K792" i="235"/>
  <c r="L792" i="235" s="1"/>
  <c r="G792" i="235"/>
  <c r="M792" i="235"/>
  <c r="N792" i="235" s="1"/>
  <c r="Q792" i="235"/>
  <c r="R792" i="235" s="1"/>
  <c r="Q259" i="235"/>
  <c r="R259" i="235" s="1"/>
  <c r="M259" i="235"/>
  <c r="N259" i="235" s="1"/>
  <c r="K259" i="235"/>
  <c r="L259" i="235" s="1"/>
  <c r="I259" i="235"/>
  <c r="H259" i="235"/>
  <c r="AA259" i="235"/>
  <c r="AB259" i="235" s="1"/>
  <c r="G259" i="235"/>
  <c r="F259" i="235"/>
  <c r="Y259" i="235"/>
  <c r="Z259" i="235" s="1"/>
  <c r="AC259" i="235"/>
  <c r="AD259" i="235" s="1"/>
  <c r="E259" i="235"/>
  <c r="J259" i="235"/>
  <c r="U259" i="235"/>
  <c r="V259" i="235" s="1"/>
  <c r="W259" i="235"/>
  <c r="X259" i="235" s="1"/>
  <c r="S259" i="235"/>
  <c r="T259" i="235" s="1"/>
  <c r="O259" i="235"/>
  <c r="P259" i="235" s="1"/>
  <c r="H685" i="235"/>
  <c r="U153" i="235"/>
  <c r="V153" i="235" s="1"/>
  <c r="S153" i="235"/>
  <c r="T153" i="235" s="1"/>
  <c r="Q153" i="235"/>
  <c r="R153" i="235" s="1"/>
  <c r="O153" i="235"/>
  <c r="P153" i="235" s="1"/>
  <c r="AC153" i="235"/>
  <c r="AD153" i="235" s="1"/>
  <c r="K153" i="235"/>
  <c r="L153" i="235" s="1"/>
  <c r="G153" i="235"/>
  <c r="I153" i="235"/>
  <c r="H153" i="235"/>
  <c r="J153" i="235"/>
  <c r="Y153" i="235"/>
  <c r="Z153" i="235" s="1"/>
  <c r="E153" i="235"/>
  <c r="W153" i="235"/>
  <c r="X153" i="235" s="1"/>
  <c r="AA153" i="235"/>
  <c r="AB153" i="235" s="1"/>
  <c r="F153" i="235"/>
  <c r="M153" i="235"/>
  <c r="N153" i="235" s="1"/>
  <c r="I577" i="235"/>
  <c r="H577" i="235"/>
  <c r="G577" i="235"/>
  <c r="F577" i="235"/>
  <c r="M577" i="235"/>
  <c r="N577" i="235" s="1"/>
  <c r="E577" i="235"/>
  <c r="J577" i="235"/>
  <c r="AA577" i="235"/>
  <c r="AB577" i="235" s="1"/>
  <c r="W577" i="235"/>
  <c r="X577" i="235" s="1"/>
  <c r="AC577" i="235"/>
  <c r="AD577" i="235" s="1"/>
  <c r="U577" i="235"/>
  <c r="V577" i="235" s="1"/>
  <c r="Y577" i="235"/>
  <c r="Z577" i="235" s="1"/>
  <c r="S577" i="235"/>
  <c r="T577" i="235" s="1"/>
  <c r="Q577" i="235"/>
  <c r="R577" i="235" s="1"/>
  <c r="O577" i="235"/>
  <c r="P577" i="235" s="1"/>
  <c r="K577" i="235"/>
  <c r="L577" i="235" s="1"/>
  <c r="U42" i="235"/>
  <c r="V42" i="235" s="1"/>
  <c r="S42" i="235"/>
  <c r="T42" i="235" s="1"/>
  <c r="Q42" i="235"/>
  <c r="R42" i="235" s="1"/>
  <c r="F42" i="235"/>
  <c r="AA42" i="235"/>
  <c r="AB42" i="235" s="1"/>
  <c r="W42" i="235"/>
  <c r="X42" i="235" s="1"/>
  <c r="J42" i="235"/>
  <c r="H42" i="235"/>
  <c r="M42" i="235"/>
  <c r="N42" i="235" s="1"/>
  <c r="K42" i="235"/>
  <c r="L42" i="235" s="1"/>
  <c r="G42" i="235"/>
  <c r="Y42" i="235"/>
  <c r="Z42" i="235" s="1"/>
  <c r="O42" i="235"/>
  <c r="P42" i="235" s="1"/>
  <c r="I42" i="235"/>
  <c r="E42" i="235"/>
  <c r="AC42" i="235"/>
  <c r="AD42" i="235" s="1"/>
  <c r="K468" i="235"/>
  <c r="L468" i="235" s="1"/>
  <c r="AC468" i="235"/>
  <c r="AD468" i="235" s="1"/>
  <c r="I468" i="235"/>
  <c r="U468" i="235"/>
  <c r="V468" i="235" s="1"/>
  <c r="S468" i="235"/>
  <c r="T468" i="235" s="1"/>
  <c r="Q468" i="235"/>
  <c r="R468" i="235" s="1"/>
  <c r="O468" i="235"/>
  <c r="P468" i="235" s="1"/>
  <c r="J468" i="235"/>
  <c r="H468" i="235"/>
  <c r="G468" i="235"/>
  <c r="F468" i="235"/>
  <c r="AA468" i="235"/>
  <c r="AB468" i="235" s="1"/>
  <c r="W468" i="235"/>
  <c r="X468" i="235" s="1"/>
  <c r="E468" i="235"/>
  <c r="Y468" i="235"/>
  <c r="Z468" i="235" s="1"/>
  <c r="M468" i="235"/>
  <c r="N468" i="235" s="1"/>
  <c r="O226" i="235"/>
  <c r="P226" i="235" s="1"/>
  <c r="M226" i="235"/>
  <c r="N226" i="235" s="1"/>
  <c r="K226" i="235"/>
  <c r="L226" i="235" s="1"/>
  <c r="AA226" i="235"/>
  <c r="AB226" i="235" s="1"/>
  <c r="G226" i="235"/>
  <c r="F226" i="235"/>
  <c r="Y226" i="235"/>
  <c r="Z226" i="235" s="1"/>
  <c r="E226" i="235"/>
  <c r="H226" i="235"/>
  <c r="S226" i="235"/>
  <c r="T226" i="235" s="1"/>
  <c r="J226" i="235"/>
  <c r="I226" i="235"/>
  <c r="AC226" i="235"/>
  <c r="AD226" i="235" s="1"/>
  <c r="Q226" i="235"/>
  <c r="R226" i="235" s="1"/>
  <c r="W226" i="235"/>
  <c r="X226" i="235" s="1"/>
  <c r="U226" i="235"/>
  <c r="V226" i="235" s="1"/>
  <c r="M678" i="235"/>
  <c r="N678" i="235" s="1"/>
  <c r="Y678" i="235"/>
  <c r="Z678" i="235" s="1"/>
  <c r="K678" i="235"/>
  <c r="L678" i="235" s="1"/>
  <c r="AC678" i="235"/>
  <c r="AD678" i="235" s="1"/>
  <c r="AA678" i="235"/>
  <c r="AB678" i="235" s="1"/>
  <c r="W678" i="235"/>
  <c r="X678" i="235" s="1"/>
  <c r="I678" i="235"/>
  <c r="E678" i="235"/>
  <c r="F678" i="235"/>
  <c r="Q678" i="235"/>
  <c r="R678" i="235" s="1"/>
  <c r="O678" i="235"/>
  <c r="P678" i="235" s="1"/>
  <c r="J678" i="235"/>
  <c r="U678" i="235"/>
  <c r="V678" i="235" s="1"/>
  <c r="H678" i="235"/>
  <c r="S678" i="235"/>
  <c r="T678" i="235" s="1"/>
  <c r="G678" i="235"/>
  <c r="Q145" i="235"/>
  <c r="R145" i="235" s="1"/>
  <c r="O145" i="235"/>
  <c r="P145" i="235" s="1"/>
  <c r="G145" i="235"/>
  <c r="U145" i="235"/>
  <c r="V145" i="235" s="1"/>
  <c r="F145" i="235"/>
  <c r="J145" i="235"/>
  <c r="H145" i="235"/>
  <c r="M145" i="235"/>
  <c r="N145" i="235" s="1"/>
  <c r="AC145" i="235"/>
  <c r="AD145" i="235" s="1"/>
  <c r="I145" i="235"/>
  <c r="AA145" i="235"/>
  <c r="AB145" i="235" s="1"/>
  <c r="Y145" i="235"/>
  <c r="Z145" i="235" s="1"/>
  <c r="W145" i="235"/>
  <c r="X145" i="235" s="1"/>
  <c r="K145" i="235"/>
  <c r="L145" i="235" s="1"/>
  <c r="S145" i="235"/>
  <c r="T145" i="235" s="1"/>
  <c r="E145" i="235"/>
  <c r="G597" i="235"/>
  <c r="H597" i="235"/>
  <c r="F597" i="235"/>
  <c r="E597" i="235"/>
  <c r="I597" i="235"/>
  <c r="M597" i="235"/>
  <c r="N597" i="235" s="1"/>
  <c r="K597" i="235"/>
  <c r="L597" i="235" s="1"/>
  <c r="S597" i="235"/>
  <c r="T597" i="235" s="1"/>
  <c r="Q597" i="235"/>
  <c r="R597" i="235" s="1"/>
  <c r="J597" i="235"/>
  <c r="AC597" i="235"/>
  <c r="AD597" i="235" s="1"/>
  <c r="AA597" i="235"/>
  <c r="AB597" i="235" s="1"/>
  <c r="Y597" i="235"/>
  <c r="Z597" i="235" s="1"/>
  <c r="U597" i="235"/>
  <c r="V597" i="235" s="1"/>
  <c r="O597" i="235"/>
  <c r="P597" i="235" s="1"/>
  <c r="W597" i="235"/>
  <c r="X597" i="235" s="1"/>
  <c r="U62" i="235"/>
  <c r="V62" i="235" s="1"/>
  <c r="S62" i="235"/>
  <c r="T62" i="235" s="1"/>
  <c r="Q62" i="235"/>
  <c r="R62" i="235" s="1"/>
  <c r="AA62" i="235"/>
  <c r="AB62" i="235" s="1"/>
  <c r="Y62" i="235"/>
  <c r="Z62" i="235" s="1"/>
  <c r="W62" i="235"/>
  <c r="X62" i="235" s="1"/>
  <c r="I62" i="235"/>
  <c r="F62" i="235"/>
  <c r="E62" i="235"/>
  <c r="AC62" i="235"/>
  <c r="AD62" i="235" s="1"/>
  <c r="O62" i="235"/>
  <c r="P62" i="235" s="1"/>
  <c r="K62" i="235"/>
  <c r="L62" i="235" s="1"/>
  <c r="H62" i="235"/>
  <c r="G62" i="235"/>
  <c r="J62" i="235"/>
  <c r="M62" i="235"/>
  <c r="N62" i="235" s="1"/>
  <c r="W646" i="235"/>
  <c r="X646" i="235" s="1"/>
  <c r="F646" i="235"/>
  <c r="K646" i="235"/>
  <c r="L646" i="235" s="1"/>
  <c r="S114" i="235"/>
  <c r="T114" i="235" s="1"/>
  <c r="Q114" i="235"/>
  <c r="R114" i="235" s="1"/>
  <c r="O114" i="235"/>
  <c r="P114" i="235" s="1"/>
  <c r="H114" i="235"/>
  <c r="G114" i="235"/>
  <c r="F114" i="235"/>
  <c r="AC114" i="235"/>
  <c r="AD114" i="235" s="1"/>
  <c r="E114" i="235"/>
  <c r="Y114" i="235"/>
  <c r="Z114" i="235" s="1"/>
  <c r="U114" i="235"/>
  <c r="V114" i="235" s="1"/>
  <c r="M114" i="235"/>
  <c r="N114" i="235" s="1"/>
  <c r="AA114" i="235"/>
  <c r="AB114" i="235" s="1"/>
  <c r="K114" i="235"/>
  <c r="L114" i="235" s="1"/>
  <c r="I114" i="235"/>
  <c r="J114" i="235"/>
  <c r="W114" i="235"/>
  <c r="X114" i="235" s="1"/>
  <c r="K565" i="235"/>
  <c r="L565" i="235" s="1"/>
  <c r="J565" i="235"/>
  <c r="I565" i="235"/>
  <c r="AA565" i="235"/>
  <c r="AB565" i="235" s="1"/>
  <c r="W565" i="235"/>
  <c r="X565" i="235" s="1"/>
  <c r="U565" i="235"/>
  <c r="V565" i="235" s="1"/>
  <c r="O565" i="235"/>
  <c r="P565" i="235" s="1"/>
  <c r="AC565" i="235"/>
  <c r="AD565" i="235" s="1"/>
  <c r="G565" i="235"/>
  <c r="S565" i="235"/>
  <c r="T565" i="235" s="1"/>
  <c r="F565" i="235"/>
  <c r="E565" i="235"/>
  <c r="M565" i="235"/>
  <c r="N565" i="235" s="1"/>
  <c r="Y565" i="235"/>
  <c r="Z565" i="235" s="1"/>
  <c r="H565" i="235"/>
  <c r="Q565" i="235"/>
  <c r="R565" i="235" s="1"/>
  <c r="U33" i="235"/>
  <c r="V33" i="235" s="1"/>
  <c r="O33" i="235"/>
  <c r="P33" i="235" s="1"/>
  <c r="M33" i="235"/>
  <c r="N33" i="235" s="1"/>
  <c r="K33" i="235"/>
  <c r="L33" i="235" s="1"/>
  <c r="J33" i="235"/>
  <c r="H33" i="235"/>
  <c r="G33" i="235"/>
  <c r="F33" i="235"/>
  <c r="E33" i="235"/>
  <c r="Y33" i="235"/>
  <c r="Z33" i="235" s="1"/>
  <c r="I33" i="235"/>
  <c r="S33" i="235"/>
  <c r="T33" i="235" s="1"/>
  <c r="Q33" i="235"/>
  <c r="R33" i="235" s="1"/>
  <c r="AA33" i="235"/>
  <c r="AB33" i="235" s="1"/>
  <c r="AC33" i="235"/>
  <c r="AD33" i="235" s="1"/>
  <c r="W33" i="235"/>
  <c r="X33" i="235" s="1"/>
  <c r="L134" i="16"/>
  <c r="M134" i="16" s="1"/>
  <c r="AB134" i="16"/>
  <c r="AC134" i="16" s="1"/>
  <c r="Z134" i="16"/>
  <c r="AA134" i="16" s="1"/>
  <c r="R134" i="16"/>
  <c r="S134" i="16" s="1"/>
  <c r="I134" i="16"/>
  <c r="F134" i="16"/>
  <c r="V134" i="16"/>
  <c r="W134" i="16" s="1"/>
  <c r="T134" i="16"/>
  <c r="U134" i="16" s="1"/>
  <c r="N134" i="16"/>
  <c r="O134" i="16" s="1"/>
  <c r="X134" i="16"/>
  <c r="Y134" i="16" s="1"/>
  <c r="E134" i="16"/>
  <c r="H134" i="16"/>
  <c r="G134" i="16"/>
  <c r="P134" i="16"/>
  <c r="Q134" i="16" s="1"/>
  <c r="J134" i="16"/>
  <c r="K134" i="16" s="1"/>
  <c r="AB5" i="16"/>
  <c r="AC5" i="16" s="1"/>
  <c r="R858" i="16"/>
  <c r="S858" i="16" s="1"/>
  <c r="P858" i="16"/>
  <c r="Q858" i="16" s="1"/>
  <c r="N858" i="16"/>
  <c r="O858" i="16" s="1"/>
  <c r="G858" i="16"/>
  <c r="F858" i="16"/>
  <c r="E858" i="16"/>
  <c r="AB858" i="16"/>
  <c r="AC858" i="16" s="1"/>
  <c r="V858" i="16"/>
  <c r="W858" i="16" s="1"/>
  <c r="Z858" i="16"/>
  <c r="AA858" i="16" s="1"/>
  <c r="T858" i="16"/>
  <c r="U858" i="16" s="1"/>
  <c r="X858" i="16"/>
  <c r="Y858" i="16" s="1"/>
  <c r="J858" i="16"/>
  <c r="K858" i="16" s="1"/>
  <c r="I858" i="16"/>
  <c r="H858" i="16"/>
  <c r="L858" i="16"/>
  <c r="M858" i="16" s="1"/>
  <c r="V651" i="16"/>
  <c r="W651" i="16" s="1"/>
  <c r="I651" i="16"/>
  <c r="H651" i="16"/>
  <c r="AB651" i="16"/>
  <c r="AC651" i="16" s="1"/>
  <c r="L651" i="16"/>
  <c r="M651" i="16" s="1"/>
  <c r="J651" i="16"/>
  <c r="K651" i="16" s="1"/>
  <c r="F651" i="16"/>
  <c r="X651" i="16"/>
  <c r="Y651" i="16" s="1"/>
  <c r="T651" i="16"/>
  <c r="U651" i="16" s="1"/>
  <c r="N651" i="16"/>
  <c r="O651" i="16" s="1"/>
  <c r="G651" i="16"/>
  <c r="E651" i="16"/>
  <c r="Z651" i="16"/>
  <c r="AA651" i="16" s="1"/>
  <c r="P651" i="16"/>
  <c r="Q651" i="16" s="1"/>
  <c r="R651" i="16"/>
  <c r="S651" i="16" s="1"/>
  <c r="E204" i="16"/>
  <c r="P204" i="16"/>
  <c r="Q204" i="16" s="1"/>
  <c r="H204" i="16"/>
  <c r="T204" i="16"/>
  <c r="U204" i="16" s="1"/>
  <c r="AB204" i="16"/>
  <c r="AC204" i="16" s="1"/>
  <c r="N204" i="16"/>
  <c r="O204" i="16" s="1"/>
  <c r="L204" i="16"/>
  <c r="M204" i="16" s="1"/>
  <c r="J204" i="16"/>
  <c r="K204" i="16" s="1"/>
  <c r="V204" i="16"/>
  <c r="W204" i="16" s="1"/>
  <c r="I204" i="16"/>
  <c r="Z204" i="16"/>
  <c r="AA204" i="16" s="1"/>
  <c r="X204" i="16"/>
  <c r="Y204" i="16" s="1"/>
  <c r="F204" i="16"/>
  <c r="R204" i="16"/>
  <c r="S204" i="16" s="1"/>
  <c r="G204" i="16"/>
  <c r="I98" i="16"/>
  <c r="AB98" i="16"/>
  <c r="AC98" i="16" s="1"/>
  <c r="J98" i="16"/>
  <c r="K98" i="16" s="1"/>
  <c r="H98" i="16"/>
  <c r="G98" i="16"/>
  <c r="V98" i="16"/>
  <c r="W98" i="16" s="1"/>
  <c r="T98" i="16"/>
  <c r="U98" i="16" s="1"/>
  <c r="X98" i="16"/>
  <c r="Y98" i="16" s="1"/>
  <c r="Z98" i="16"/>
  <c r="AA98" i="16" s="1"/>
  <c r="P98" i="16"/>
  <c r="Q98" i="16" s="1"/>
  <c r="N98" i="16"/>
  <c r="O98" i="16" s="1"/>
  <c r="L98" i="16"/>
  <c r="M98" i="16" s="1"/>
  <c r="R98" i="16"/>
  <c r="S98" i="16" s="1"/>
  <c r="F98" i="16"/>
  <c r="E98" i="16"/>
  <c r="E430" i="16"/>
  <c r="N430" i="16"/>
  <c r="O430" i="16" s="1"/>
  <c r="X430" i="16"/>
  <c r="Y430" i="16" s="1"/>
  <c r="L430" i="16"/>
  <c r="M430" i="16" s="1"/>
  <c r="AB430" i="16"/>
  <c r="AC430" i="16" s="1"/>
  <c r="G430" i="16"/>
  <c r="Z430" i="16"/>
  <c r="AA430" i="16" s="1"/>
  <c r="F430" i="16"/>
  <c r="V430" i="16"/>
  <c r="W430" i="16" s="1"/>
  <c r="T430" i="16"/>
  <c r="U430" i="16" s="1"/>
  <c r="R430" i="16"/>
  <c r="S430" i="16" s="1"/>
  <c r="J430" i="16"/>
  <c r="K430" i="16" s="1"/>
  <c r="P430" i="16"/>
  <c r="Q430" i="16" s="1"/>
  <c r="I430" i="16"/>
  <c r="H430" i="16"/>
  <c r="N246" i="16"/>
  <c r="O246" i="16" s="1"/>
  <c r="L246" i="16"/>
  <c r="M246" i="16" s="1"/>
  <c r="G246" i="16"/>
  <c r="Z246" i="16"/>
  <c r="AA246" i="16" s="1"/>
  <c r="X246" i="16"/>
  <c r="Y246" i="16" s="1"/>
  <c r="T246" i="16"/>
  <c r="U246" i="16" s="1"/>
  <c r="R246" i="16"/>
  <c r="S246" i="16" s="1"/>
  <c r="F246" i="16"/>
  <c r="J246" i="16"/>
  <c r="K246" i="16" s="1"/>
  <c r="I246" i="16"/>
  <c r="H246" i="16"/>
  <c r="P246" i="16"/>
  <c r="Q246" i="16" s="1"/>
  <c r="E246" i="16"/>
  <c r="V246" i="16"/>
  <c r="W246" i="16" s="1"/>
  <c r="AB246" i="16"/>
  <c r="AC246" i="16" s="1"/>
  <c r="H776" i="16"/>
  <c r="J776" i="16"/>
  <c r="K776" i="16" s="1"/>
  <c r="G776" i="16"/>
  <c r="F776" i="16"/>
  <c r="E776" i="16"/>
  <c r="X776" i="16"/>
  <c r="Y776" i="16" s="1"/>
  <c r="AB776" i="16"/>
  <c r="AC776" i="16" s="1"/>
  <c r="V776" i="16"/>
  <c r="W776" i="16" s="1"/>
  <c r="R776" i="16"/>
  <c r="S776" i="16" s="1"/>
  <c r="P776" i="16"/>
  <c r="Q776" i="16" s="1"/>
  <c r="N776" i="16"/>
  <c r="O776" i="16" s="1"/>
  <c r="T776" i="16"/>
  <c r="U776" i="16" s="1"/>
  <c r="L776" i="16"/>
  <c r="M776" i="16" s="1"/>
  <c r="I776" i="16"/>
  <c r="Z776" i="16"/>
  <c r="AA776" i="16" s="1"/>
  <c r="Z609" i="16"/>
  <c r="AA609" i="16" s="1"/>
  <c r="P609" i="16"/>
  <c r="Q609" i="16" s="1"/>
  <c r="N609" i="16"/>
  <c r="O609" i="16" s="1"/>
  <c r="V609" i="16"/>
  <c r="W609" i="16" s="1"/>
  <c r="X609" i="16"/>
  <c r="Y609" i="16" s="1"/>
  <c r="J609" i="16"/>
  <c r="K609" i="16" s="1"/>
  <c r="H609" i="16"/>
  <c r="G609" i="16"/>
  <c r="F609" i="16"/>
  <c r="T609" i="16"/>
  <c r="U609" i="16" s="1"/>
  <c r="R609" i="16"/>
  <c r="S609" i="16" s="1"/>
  <c r="L609" i="16"/>
  <c r="M609" i="16" s="1"/>
  <c r="I609" i="16"/>
  <c r="E609" i="16"/>
  <c r="AB609" i="16"/>
  <c r="AC609" i="16" s="1"/>
  <c r="G383" i="16"/>
  <c r="E383" i="16"/>
  <c r="Z383" i="16"/>
  <c r="AA383" i="16" s="1"/>
  <c r="I383" i="16"/>
  <c r="V383" i="16"/>
  <c r="W383" i="16" s="1"/>
  <c r="T383" i="16"/>
  <c r="U383" i="16" s="1"/>
  <c r="R383" i="16"/>
  <c r="S383" i="16" s="1"/>
  <c r="P383" i="16"/>
  <c r="Q383" i="16" s="1"/>
  <c r="N383" i="16"/>
  <c r="O383" i="16" s="1"/>
  <c r="F383" i="16"/>
  <c r="AB383" i="16"/>
  <c r="AC383" i="16" s="1"/>
  <c r="X383" i="16"/>
  <c r="Y383" i="16" s="1"/>
  <c r="L383" i="16"/>
  <c r="M383" i="16" s="1"/>
  <c r="J383" i="16"/>
  <c r="K383" i="16" s="1"/>
  <c r="H383" i="16"/>
  <c r="V476" i="16"/>
  <c r="W476" i="16" s="1"/>
  <c r="T476" i="16"/>
  <c r="U476" i="16" s="1"/>
  <c r="E476" i="16"/>
  <c r="N476" i="16"/>
  <c r="O476" i="16" s="1"/>
  <c r="J476" i="16"/>
  <c r="K476" i="16" s="1"/>
  <c r="AB476" i="16"/>
  <c r="AC476" i="16" s="1"/>
  <c r="Z476" i="16"/>
  <c r="AA476" i="16" s="1"/>
  <c r="R476" i="16"/>
  <c r="S476" i="16" s="1"/>
  <c r="H476" i="16"/>
  <c r="G476" i="16"/>
  <c r="P476" i="16"/>
  <c r="Q476" i="16" s="1"/>
  <c r="L476" i="16"/>
  <c r="M476" i="16" s="1"/>
  <c r="X476" i="16"/>
  <c r="Y476" i="16" s="1"/>
  <c r="I476" i="16"/>
  <c r="F476" i="16"/>
  <c r="L368" i="16"/>
  <c r="M368" i="16" s="1"/>
  <c r="R368" i="16"/>
  <c r="S368" i="16" s="1"/>
  <c r="N368" i="16"/>
  <c r="O368" i="16" s="1"/>
  <c r="J368" i="16"/>
  <c r="K368" i="16" s="1"/>
  <c r="F368" i="16"/>
  <c r="E368" i="16"/>
  <c r="AB368" i="16"/>
  <c r="AC368" i="16" s="1"/>
  <c r="Z368" i="16"/>
  <c r="AA368" i="16" s="1"/>
  <c r="X368" i="16"/>
  <c r="Y368" i="16" s="1"/>
  <c r="V368" i="16"/>
  <c r="W368" i="16" s="1"/>
  <c r="P368" i="16"/>
  <c r="Q368" i="16" s="1"/>
  <c r="T368" i="16"/>
  <c r="U368" i="16" s="1"/>
  <c r="I368" i="16"/>
  <c r="H368" i="16"/>
  <c r="G368" i="16"/>
  <c r="G360" i="16"/>
  <c r="AB360" i="16"/>
  <c r="AC360" i="16" s="1"/>
  <c r="F360" i="16"/>
  <c r="N360" i="16"/>
  <c r="O360" i="16" s="1"/>
  <c r="Z360" i="16"/>
  <c r="AA360" i="16" s="1"/>
  <c r="J360" i="16"/>
  <c r="K360" i="16" s="1"/>
  <c r="I360" i="16"/>
  <c r="H360" i="16"/>
  <c r="L360" i="16"/>
  <c r="M360" i="16" s="1"/>
  <c r="E360" i="16"/>
  <c r="V360" i="16"/>
  <c r="W360" i="16" s="1"/>
  <c r="X360" i="16"/>
  <c r="Y360" i="16" s="1"/>
  <c r="T360" i="16"/>
  <c r="U360" i="16" s="1"/>
  <c r="P360" i="16"/>
  <c r="Q360" i="16" s="1"/>
  <c r="R360" i="16"/>
  <c r="S360" i="16" s="1"/>
  <c r="E314" i="16"/>
  <c r="G314" i="16"/>
  <c r="Z314" i="16"/>
  <c r="AA314" i="16" s="1"/>
  <c r="F314" i="16"/>
  <c r="AB314" i="16"/>
  <c r="AC314" i="16" s="1"/>
  <c r="X314" i="16"/>
  <c r="Y314" i="16" s="1"/>
  <c r="V314" i="16"/>
  <c r="W314" i="16" s="1"/>
  <c r="T314" i="16"/>
  <c r="U314" i="16" s="1"/>
  <c r="R314" i="16"/>
  <c r="S314" i="16" s="1"/>
  <c r="P314" i="16"/>
  <c r="Q314" i="16" s="1"/>
  <c r="J314" i="16"/>
  <c r="K314" i="16" s="1"/>
  <c r="I314" i="16"/>
  <c r="H314" i="16"/>
  <c r="L314" i="16"/>
  <c r="M314" i="16" s="1"/>
  <c r="N314" i="16"/>
  <c r="O314" i="16" s="1"/>
  <c r="I744" i="16"/>
  <c r="H744" i="16"/>
  <c r="E744" i="16"/>
  <c r="Z744" i="16"/>
  <c r="AA744" i="16" s="1"/>
  <c r="F744" i="16"/>
  <c r="X744" i="16"/>
  <c r="Y744" i="16" s="1"/>
  <c r="V744" i="16"/>
  <c r="W744" i="16" s="1"/>
  <c r="L744" i="16"/>
  <c r="M744" i="16" s="1"/>
  <c r="G744" i="16"/>
  <c r="R744" i="16"/>
  <c r="S744" i="16" s="1"/>
  <c r="P744" i="16"/>
  <c r="Q744" i="16" s="1"/>
  <c r="N744" i="16"/>
  <c r="O744" i="16" s="1"/>
  <c r="T744" i="16"/>
  <c r="U744" i="16" s="1"/>
  <c r="J744" i="16"/>
  <c r="K744" i="16" s="1"/>
  <c r="AB744" i="16"/>
  <c r="AC744" i="16" s="1"/>
  <c r="AB638" i="16"/>
  <c r="AC638" i="16" s="1"/>
  <c r="H638" i="16"/>
  <c r="G638" i="16"/>
  <c r="Z638" i="16"/>
  <c r="AA638" i="16" s="1"/>
  <c r="F638" i="16"/>
  <c r="X638" i="16"/>
  <c r="Y638" i="16" s="1"/>
  <c r="R638" i="16"/>
  <c r="S638" i="16" s="1"/>
  <c r="P638" i="16"/>
  <c r="Q638" i="16" s="1"/>
  <c r="I638" i="16"/>
  <c r="E638" i="16"/>
  <c r="V638" i="16"/>
  <c r="W638" i="16" s="1"/>
  <c r="T638" i="16"/>
  <c r="U638" i="16" s="1"/>
  <c r="N638" i="16"/>
  <c r="O638" i="16" s="1"/>
  <c r="L638" i="16"/>
  <c r="M638" i="16" s="1"/>
  <c r="J638" i="16"/>
  <c r="K638" i="16" s="1"/>
  <c r="AB570" i="16"/>
  <c r="AC570" i="16" s="1"/>
  <c r="H570" i="16"/>
  <c r="G570" i="16"/>
  <c r="Z570" i="16"/>
  <c r="AA570" i="16" s="1"/>
  <c r="F570" i="16"/>
  <c r="X570" i="16"/>
  <c r="Y570" i="16" s="1"/>
  <c r="R570" i="16"/>
  <c r="S570" i="16" s="1"/>
  <c r="I570" i="16"/>
  <c r="E570" i="16"/>
  <c r="V570" i="16"/>
  <c r="W570" i="16" s="1"/>
  <c r="T570" i="16"/>
  <c r="U570" i="16" s="1"/>
  <c r="P570" i="16"/>
  <c r="Q570" i="16" s="1"/>
  <c r="N570" i="16"/>
  <c r="O570" i="16" s="1"/>
  <c r="L570" i="16"/>
  <c r="M570" i="16" s="1"/>
  <c r="J570" i="16"/>
  <c r="K570" i="16" s="1"/>
  <c r="R883" i="16"/>
  <c r="S883" i="16" s="1"/>
  <c r="P883" i="16"/>
  <c r="Q883" i="16" s="1"/>
  <c r="N883" i="16"/>
  <c r="O883" i="16" s="1"/>
  <c r="J883" i="16"/>
  <c r="K883" i="16" s="1"/>
  <c r="L883" i="16"/>
  <c r="M883" i="16" s="1"/>
  <c r="I883" i="16"/>
  <c r="H883" i="16"/>
  <c r="G883" i="16"/>
  <c r="F883" i="16"/>
  <c r="E883" i="16"/>
  <c r="AB883" i="16"/>
  <c r="AC883" i="16" s="1"/>
  <c r="Z883" i="16"/>
  <c r="AA883" i="16" s="1"/>
  <c r="V883" i="16"/>
  <c r="W883" i="16" s="1"/>
  <c r="X883" i="16"/>
  <c r="Y883" i="16" s="1"/>
  <c r="T883" i="16"/>
  <c r="U883" i="16" s="1"/>
  <c r="F516" i="16"/>
  <c r="E516" i="16"/>
  <c r="X516" i="16"/>
  <c r="Y516" i="16" s="1"/>
  <c r="R516" i="16"/>
  <c r="S516" i="16" s="1"/>
  <c r="P516" i="16"/>
  <c r="Q516" i="16" s="1"/>
  <c r="N516" i="16"/>
  <c r="O516" i="16" s="1"/>
  <c r="T516" i="16"/>
  <c r="U516" i="16" s="1"/>
  <c r="L516" i="16"/>
  <c r="M516" i="16" s="1"/>
  <c r="G516" i="16"/>
  <c r="Z516" i="16"/>
  <c r="AA516" i="16" s="1"/>
  <c r="V516" i="16"/>
  <c r="W516" i="16" s="1"/>
  <c r="J516" i="16"/>
  <c r="K516" i="16" s="1"/>
  <c r="AB516" i="16"/>
  <c r="AC516" i="16" s="1"/>
  <c r="H516" i="16"/>
  <c r="I516" i="16"/>
  <c r="L468" i="16"/>
  <c r="M468" i="16" s="1"/>
  <c r="J468" i="16"/>
  <c r="K468" i="16" s="1"/>
  <c r="I468" i="16"/>
  <c r="AB468" i="16"/>
  <c r="AC468" i="16" s="1"/>
  <c r="Z468" i="16"/>
  <c r="AA468" i="16" s="1"/>
  <c r="V468" i="16"/>
  <c r="W468" i="16" s="1"/>
  <c r="T468" i="16"/>
  <c r="U468" i="16" s="1"/>
  <c r="R468" i="16"/>
  <c r="S468" i="16" s="1"/>
  <c r="N468" i="16"/>
  <c r="O468" i="16" s="1"/>
  <c r="X468" i="16"/>
  <c r="Y468" i="16" s="1"/>
  <c r="P468" i="16"/>
  <c r="Q468" i="16" s="1"/>
  <c r="H468" i="16"/>
  <c r="G468" i="16"/>
  <c r="F468" i="16"/>
  <c r="E468" i="16"/>
  <c r="L460" i="16"/>
  <c r="M460" i="16" s="1"/>
  <c r="X460" i="16"/>
  <c r="Y460" i="16" s="1"/>
  <c r="V460" i="16"/>
  <c r="W460" i="16" s="1"/>
  <c r="T460" i="16"/>
  <c r="U460" i="16" s="1"/>
  <c r="AB460" i="16"/>
  <c r="AC460" i="16" s="1"/>
  <c r="E460" i="16"/>
  <c r="N460" i="16"/>
  <c r="O460" i="16" s="1"/>
  <c r="J460" i="16"/>
  <c r="K460" i="16" s="1"/>
  <c r="I460" i="16"/>
  <c r="G460" i="16"/>
  <c r="F460" i="16"/>
  <c r="H460" i="16"/>
  <c r="P460" i="16"/>
  <c r="Q460" i="16" s="1"/>
  <c r="Z460" i="16"/>
  <c r="AA460" i="16" s="1"/>
  <c r="R460" i="16"/>
  <c r="S460" i="16" s="1"/>
  <c r="Z414" i="16"/>
  <c r="AA414" i="16" s="1"/>
  <c r="F414" i="16"/>
  <c r="V414" i="16"/>
  <c r="W414" i="16" s="1"/>
  <c r="R414" i="16"/>
  <c r="S414" i="16" s="1"/>
  <c r="P414" i="16"/>
  <c r="Q414" i="16" s="1"/>
  <c r="H414" i="16"/>
  <c r="AB414" i="16"/>
  <c r="AC414" i="16" s="1"/>
  <c r="X414" i="16"/>
  <c r="Y414" i="16" s="1"/>
  <c r="L414" i="16"/>
  <c r="M414" i="16" s="1"/>
  <c r="N414" i="16"/>
  <c r="O414" i="16" s="1"/>
  <c r="J414" i="16"/>
  <c r="K414" i="16" s="1"/>
  <c r="I414" i="16"/>
  <c r="T414" i="16"/>
  <c r="U414" i="16" s="1"/>
  <c r="E414" i="16"/>
  <c r="G414" i="16"/>
  <c r="G844" i="16"/>
  <c r="H738" i="16"/>
  <c r="G738" i="16"/>
  <c r="Z738" i="16"/>
  <c r="AA738" i="16" s="1"/>
  <c r="F738" i="16"/>
  <c r="X738" i="16"/>
  <c r="Y738" i="16" s="1"/>
  <c r="V738" i="16"/>
  <c r="W738" i="16" s="1"/>
  <c r="T738" i="16"/>
  <c r="U738" i="16" s="1"/>
  <c r="I738" i="16"/>
  <c r="L738" i="16"/>
  <c r="M738" i="16" s="1"/>
  <c r="E738" i="16"/>
  <c r="P738" i="16"/>
  <c r="Q738" i="16" s="1"/>
  <c r="AB738" i="16"/>
  <c r="AC738" i="16" s="1"/>
  <c r="R738" i="16"/>
  <c r="S738" i="16" s="1"/>
  <c r="N738" i="16"/>
  <c r="O738" i="16" s="1"/>
  <c r="J738" i="16"/>
  <c r="K738" i="16" s="1"/>
  <c r="H670" i="16"/>
  <c r="G670" i="16"/>
  <c r="Z670" i="16"/>
  <c r="AA670" i="16" s="1"/>
  <c r="X670" i="16"/>
  <c r="Y670" i="16" s="1"/>
  <c r="R670" i="16"/>
  <c r="S670" i="16" s="1"/>
  <c r="T670" i="16"/>
  <c r="U670" i="16" s="1"/>
  <c r="N670" i="16"/>
  <c r="O670" i="16" s="1"/>
  <c r="L670" i="16"/>
  <c r="M670" i="16" s="1"/>
  <c r="V670" i="16"/>
  <c r="W670" i="16" s="1"/>
  <c r="J670" i="16"/>
  <c r="K670" i="16" s="1"/>
  <c r="I670" i="16"/>
  <c r="E670" i="16"/>
  <c r="AB670" i="16"/>
  <c r="AC670" i="16" s="1"/>
  <c r="F670" i="16"/>
  <c r="P670" i="16"/>
  <c r="Q670" i="16" s="1"/>
  <c r="V86" i="16"/>
  <c r="W86" i="16" s="1"/>
  <c r="T86" i="16"/>
  <c r="U86" i="16" s="1"/>
  <c r="P86" i="16"/>
  <c r="Q86" i="16" s="1"/>
  <c r="L86" i="16"/>
  <c r="M86" i="16" s="1"/>
  <c r="J86" i="16"/>
  <c r="K86" i="16" s="1"/>
  <c r="N86" i="16"/>
  <c r="O86" i="16" s="1"/>
  <c r="R86" i="16"/>
  <c r="S86" i="16" s="1"/>
  <c r="I86" i="16"/>
  <c r="F86" i="16"/>
  <c r="Z86" i="16"/>
  <c r="AA86" i="16" s="1"/>
  <c r="X86" i="16"/>
  <c r="Y86" i="16" s="1"/>
  <c r="H86" i="16"/>
  <c r="E86" i="16"/>
  <c r="G86" i="16"/>
  <c r="AB86" i="16"/>
  <c r="AC86" i="16" s="1"/>
  <c r="V616" i="16"/>
  <c r="W616" i="16" s="1"/>
  <c r="R616" i="16"/>
  <c r="S616" i="16" s="1"/>
  <c r="N616" i="16"/>
  <c r="O616" i="16" s="1"/>
  <c r="T616" i="16"/>
  <c r="U616" i="16" s="1"/>
  <c r="L616" i="16"/>
  <c r="M616" i="16" s="1"/>
  <c r="G616" i="16"/>
  <c r="F616" i="16"/>
  <c r="E616" i="16"/>
  <c r="X616" i="16"/>
  <c r="Y616" i="16" s="1"/>
  <c r="P616" i="16"/>
  <c r="Q616" i="16" s="1"/>
  <c r="AB616" i="16"/>
  <c r="AC616" i="16" s="1"/>
  <c r="Z616" i="16"/>
  <c r="AA616" i="16" s="1"/>
  <c r="J616" i="16"/>
  <c r="K616" i="16" s="1"/>
  <c r="I616" i="16"/>
  <c r="H616" i="16"/>
  <c r="L449" i="16"/>
  <c r="M449" i="16" s="1"/>
  <c r="P449" i="16"/>
  <c r="Q449" i="16" s="1"/>
  <c r="N449" i="16"/>
  <c r="O449" i="16" s="1"/>
  <c r="V449" i="16"/>
  <c r="W449" i="16" s="1"/>
  <c r="T449" i="16"/>
  <c r="U449" i="16" s="1"/>
  <c r="J449" i="16"/>
  <c r="K449" i="16" s="1"/>
  <c r="I449" i="16"/>
  <c r="E449" i="16"/>
  <c r="AB449" i="16"/>
  <c r="AC449" i="16" s="1"/>
  <c r="Z449" i="16"/>
  <c r="AA449" i="16" s="1"/>
  <c r="X449" i="16"/>
  <c r="Y449" i="16" s="1"/>
  <c r="H449" i="16"/>
  <c r="F449" i="16"/>
  <c r="G449" i="16"/>
  <c r="R449" i="16"/>
  <c r="S449" i="16" s="1"/>
  <c r="L223" i="16"/>
  <c r="M223" i="16" s="1"/>
  <c r="AB223" i="16"/>
  <c r="AC223" i="16" s="1"/>
  <c r="Z223" i="16"/>
  <c r="AA223" i="16" s="1"/>
  <c r="X223" i="16"/>
  <c r="Y223" i="16" s="1"/>
  <c r="R223" i="16"/>
  <c r="S223" i="16" s="1"/>
  <c r="P223" i="16"/>
  <c r="Q223" i="16" s="1"/>
  <c r="N223" i="16"/>
  <c r="O223" i="16" s="1"/>
  <c r="J223" i="16"/>
  <c r="K223" i="16" s="1"/>
  <c r="H223" i="16"/>
  <c r="G223" i="16"/>
  <c r="F223" i="16"/>
  <c r="E223" i="16"/>
  <c r="V223" i="16"/>
  <c r="W223" i="16" s="1"/>
  <c r="I223" i="16"/>
  <c r="T223" i="16"/>
  <c r="U223" i="16" s="1"/>
  <c r="H775" i="16"/>
  <c r="G775" i="16"/>
  <c r="Z775" i="16"/>
  <c r="AA775" i="16" s="1"/>
  <c r="I775" i="16"/>
  <c r="E775" i="16"/>
  <c r="N775" i="16"/>
  <c r="O775" i="16" s="1"/>
  <c r="J775" i="16"/>
  <c r="K775" i="16" s="1"/>
  <c r="F775" i="16"/>
  <c r="AB775" i="16"/>
  <c r="AC775" i="16" s="1"/>
  <c r="V775" i="16"/>
  <c r="W775" i="16" s="1"/>
  <c r="R775" i="16"/>
  <c r="S775" i="16" s="1"/>
  <c r="L775" i="16"/>
  <c r="M775" i="16" s="1"/>
  <c r="P775" i="16"/>
  <c r="Q775" i="16" s="1"/>
  <c r="X775" i="16"/>
  <c r="Y775" i="16" s="1"/>
  <c r="T775" i="16"/>
  <c r="U775" i="16" s="1"/>
  <c r="R574" i="16"/>
  <c r="S574" i="16" s="1"/>
  <c r="E281" i="16"/>
  <c r="N281" i="16"/>
  <c r="O281" i="16" s="1"/>
  <c r="J281" i="16"/>
  <c r="K281" i="16" s="1"/>
  <c r="I281" i="16"/>
  <c r="Z281" i="16"/>
  <c r="AA281" i="16" s="1"/>
  <c r="X281" i="16"/>
  <c r="Y281" i="16" s="1"/>
  <c r="AB281" i="16"/>
  <c r="AC281" i="16" s="1"/>
  <c r="L281" i="16"/>
  <c r="M281" i="16" s="1"/>
  <c r="V281" i="16"/>
  <c r="W281" i="16" s="1"/>
  <c r="T281" i="16"/>
  <c r="U281" i="16" s="1"/>
  <c r="R281" i="16"/>
  <c r="S281" i="16" s="1"/>
  <c r="P281" i="16"/>
  <c r="Q281" i="16" s="1"/>
  <c r="F281" i="16"/>
  <c r="H281" i="16"/>
  <c r="G281" i="16"/>
  <c r="V512" i="16"/>
  <c r="W512" i="16" s="1"/>
  <c r="F512" i="16"/>
  <c r="J512" i="16"/>
  <c r="K512" i="16" s="1"/>
  <c r="I512" i="16"/>
  <c r="L512" i="16"/>
  <c r="M512" i="16" s="1"/>
  <c r="R512" i="16"/>
  <c r="S512" i="16" s="1"/>
  <c r="P512" i="16"/>
  <c r="Q512" i="16" s="1"/>
  <c r="T512" i="16"/>
  <c r="U512" i="16" s="1"/>
  <c r="G512" i="16"/>
  <c r="AB512" i="16"/>
  <c r="AC512" i="16" s="1"/>
  <c r="E512" i="16"/>
  <c r="Z512" i="16"/>
  <c r="AA512" i="16" s="1"/>
  <c r="N512" i="16"/>
  <c r="O512" i="16" s="1"/>
  <c r="H512" i="16"/>
  <c r="X512" i="16"/>
  <c r="Y512" i="16" s="1"/>
  <c r="F452" i="16"/>
  <c r="P452" i="16"/>
  <c r="Q452" i="16" s="1"/>
  <c r="J452" i="16"/>
  <c r="K452" i="16" s="1"/>
  <c r="N452" i="16"/>
  <c r="O452" i="16" s="1"/>
  <c r="L452" i="16"/>
  <c r="M452" i="16" s="1"/>
  <c r="I452" i="16"/>
  <c r="H452" i="16"/>
  <c r="G452" i="16"/>
  <c r="AB452" i="16"/>
  <c r="AC452" i="16" s="1"/>
  <c r="Z452" i="16"/>
  <c r="AA452" i="16" s="1"/>
  <c r="X452" i="16"/>
  <c r="Y452" i="16" s="1"/>
  <c r="T452" i="16"/>
  <c r="U452" i="16" s="1"/>
  <c r="E452" i="16"/>
  <c r="V452" i="16"/>
  <c r="W452" i="16" s="1"/>
  <c r="R452" i="16"/>
  <c r="S452" i="16" s="1"/>
  <c r="L861" i="16"/>
  <c r="M861" i="16" s="1"/>
  <c r="P861" i="16"/>
  <c r="Q861" i="16" s="1"/>
  <c r="V861" i="16"/>
  <c r="W861" i="16" s="1"/>
  <c r="G861" i="16"/>
  <c r="I861" i="16"/>
  <c r="H861" i="16"/>
  <c r="F861" i="16"/>
  <c r="E861" i="16"/>
  <c r="R861" i="16"/>
  <c r="S861" i="16" s="1"/>
  <c r="Z861" i="16"/>
  <c r="AA861" i="16" s="1"/>
  <c r="X861" i="16"/>
  <c r="Y861" i="16" s="1"/>
  <c r="T861" i="16"/>
  <c r="U861" i="16" s="1"/>
  <c r="AB861" i="16"/>
  <c r="AC861" i="16" s="1"/>
  <c r="N861" i="16"/>
  <c r="O861" i="16" s="1"/>
  <c r="J861" i="16"/>
  <c r="K861" i="16" s="1"/>
  <c r="L301" i="16"/>
  <c r="M301" i="16" s="1"/>
  <c r="X301" i="16"/>
  <c r="Y301" i="16" s="1"/>
  <c r="N301" i="16"/>
  <c r="O301" i="16" s="1"/>
  <c r="J301" i="16"/>
  <c r="K301" i="16" s="1"/>
  <c r="I301" i="16"/>
  <c r="H301" i="16"/>
  <c r="G301" i="16"/>
  <c r="T301" i="16"/>
  <c r="U301" i="16" s="1"/>
  <c r="R301" i="16"/>
  <c r="S301" i="16" s="1"/>
  <c r="P301" i="16"/>
  <c r="Q301" i="16" s="1"/>
  <c r="AB301" i="16"/>
  <c r="AC301" i="16" s="1"/>
  <c r="Z301" i="16"/>
  <c r="AA301" i="16" s="1"/>
  <c r="V301" i="16"/>
  <c r="W301" i="16" s="1"/>
  <c r="F301" i="16"/>
  <c r="E301" i="16"/>
  <c r="N632" i="16"/>
  <c r="O632" i="16" s="1"/>
  <c r="P632" i="16"/>
  <c r="Q632" i="16" s="1"/>
  <c r="H632" i="16"/>
  <c r="I461" i="16"/>
  <c r="X461" i="16"/>
  <c r="Y461" i="16" s="1"/>
  <c r="P461" i="16"/>
  <c r="Q461" i="16" s="1"/>
  <c r="N461" i="16"/>
  <c r="O461" i="16" s="1"/>
  <c r="AB461" i="16"/>
  <c r="AC461" i="16" s="1"/>
  <c r="Z461" i="16"/>
  <c r="AA461" i="16" s="1"/>
  <c r="V461" i="16"/>
  <c r="W461" i="16" s="1"/>
  <c r="T461" i="16"/>
  <c r="U461" i="16" s="1"/>
  <c r="R461" i="16"/>
  <c r="S461" i="16" s="1"/>
  <c r="H461" i="16"/>
  <c r="F461" i="16"/>
  <c r="E461" i="16"/>
  <c r="J461" i="16"/>
  <c r="K461" i="16" s="1"/>
  <c r="L461" i="16"/>
  <c r="M461" i="16" s="1"/>
  <c r="G461" i="16"/>
  <c r="T841" i="16"/>
  <c r="U841" i="16" s="1"/>
  <c r="P841" i="16"/>
  <c r="Q841" i="16" s="1"/>
  <c r="N841" i="16"/>
  <c r="O841" i="16" s="1"/>
  <c r="V841" i="16"/>
  <c r="W841" i="16" s="1"/>
  <c r="G841" i="16"/>
  <c r="J841" i="16"/>
  <c r="K841" i="16" s="1"/>
  <c r="I841" i="16"/>
  <c r="H841" i="16"/>
  <c r="F841" i="16"/>
  <c r="R841" i="16"/>
  <c r="S841" i="16" s="1"/>
  <c r="AB841" i="16"/>
  <c r="AC841" i="16" s="1"/>
  <c r="X841" i="16"/>
  <c r="Y841" i="16" s="1"/>
  <c r="L841" i="16"/>
  <c r="M841" i="16" s="1"/>
  <c r="Z841" i="16"/>
  <c r="AA841" i="16" s="1"/>
  <c r="E841" i="16"/>
  <c r="V232" i="16"/>
  <c r="W232" i="16" s="1"/>
  <c r="T232" i="16"/>
  <c r="U232" i="16" s="1"/>
  <c r="L232" i="16"/>
  <c r="M232" i="16" s="1"/>
  <c r="G232" i="16"/>
  <c r="AB232" i="16"/>
  <c r="AC232" i="16" s="1"/>
  <c r="E232" i="16"/>
  <c r="P232" i="16"/>
  <c r="Q232" i="16" s="1"/>
  <c r="X232" i="16"/>
  <c r="Y232" i="16" s="1"/>
  <c r="R232" i="16"/>
  <c r="S232" i="16" s="1"/>
  <c r="N232" i="16"/>
  <c r="O232" i="16" s="1"/>
  <c r="I232" i="16"/>
  <c r="H232" i="16"/>
  <c r="F232" i="16"/>
  <c r="Z232" i="16"/>
  <c r="AA232" i="16" s="1"/>
  <c r="J232" i="16"/>
  <c r="K232" i="16" s="1"/>
  <c r="T832" i="16"/>
  <c r="U832" i="16" s="1"/>
  <c r="L832" i="16"/>
  <c r="M832" i="16" s="1"/>
  <c r="P832" i="16"/>
  <c r="Q832" i="16" s="1"/>
  <c r="R832" i="16"/>
  <c r="S832" i="16" s="1"/>
  <c r="AB832" i="16"/>
  <c r="AC832" i="16" s="1"/>
  <c r="H832" i="16"/>
  <c r="G832" i="16"/>
  <c r="Z832" i="16"/>
  <c r="AA832" i="16" s="1"/>
  <c r="F832" i="16"/>
  <c r="X832" i="16"/>
  <c r="Y832" i="16" s="1"/>
  <c r="J832" i="16"/>
  <c r="K832" i="16" s="1"/>
  <c r="E832" i="16"/>
  <c r="V832" i="16"/>
  <c r="W832" i="16" s="1"/>
  <c r="N832" i="16"/>
  <c r="O832" i="16" s="1"/>
  <c r="I832" i="16"/>
  <c r="H433" i="16"/>
  <c r="F433" i="16"/>
  <c r="E433" i="16"/>
  <c r="V433" i="16"/>
  <c r="W433" i="16" s="1"/>
  <c r="L433" i="16"/>
  <c r="M433" i="16" s="1"/>
  <c r="G433" i="16"/>
  <c r="R433" i="16"/>
  <c r="S433" i="16" s="1"/>
  <c r="P433" i="16"/>
  <c r="Q433" i="16" s="1"/>
  <c r="N433" i="16"/>
  <c r="O433" i="16" s="1"/>
  <c r="AB433" i="16"/>
  <c r="AC433" i="16" s="1"/>
  <c r="Z433" i="16"/>
  <c r="AA433" i="16" s="1"/>
  <c r="X433" i="16"/>
  <c r="Y433" i="16" s="1"/>
  <c r="T433" i="16"/>
  <c r="U433" i="16" s="1"/>
  <c r="J433" i="16"/>
  <c r="K433" i="16" s="1"/>
  <c r="I433" i="16"/>
  <c r="L21" i="16"/>
  <c r="M21" i="16" s="1"/>
  <c r="J21" i="16"/>
  <c r="K21" i="16" s="1"/>
  <c r="G21" i="16"/>
  <c r="E21" i="16"/>
  <c r="P21" i="16"/>
  <c r="Q21" i="16" s="1"/>
  <c r="I21" i="16"/>
  <c r="X21" i="16"/>
  <c r="Y21" i="16" s="1"/>
  <c r="H21" i="16"/>
  <c r="N21" i="16"/>
  <c r="O21" i="16" s="1"/>
  <c r="F21" i="16"/>
  <c r="AB21" i="16"/>
  <c r="AC21" i="16" s="1"/>
  <c r="Z21" i="16"/>
  <c r="AA21" i="16" s="1"/>
  <c r="T21" i="16"/>
  <c r="U21" i="16" s="1"/>
  <c r="R21" i="16"/>
  <c r="S21" i="16" s="1"/>
  <c r="V21" i="16"/>
  <c r="W21" i="16" s="1"/>
  <c r="AB753" i="16"/>
  <c r="AC753" i="16" s="1"/>
  <c r="T753" i="16"/>
  <c r="U753" i="16" s="1"/>
  <c r="Z753" i="16"/>
  <c r="AA753" i="16" s="1"/>
  <c r="J664" i="16"/>
  <c r="K664" i="16" s="1"/>
  <c r="I664" i="16"/>
  <c r="H664" i="16"/>
  <c r="AB664" i="16"/>
  <c r="AC664" i="16" s="1"/>
  <c r="Z664" i="16"/>
  <c r="AA664" i="16" s="1"/>
  <c r="G664" i="16"/>
  <c r="F664" i="16"/>
  <c r="E664" i="16"/>
  <c r="V664" i="16"/>
  <c r="W664" i="16" s="1"/>
  <c r="R664" i="16"/>
  <c r="S664" i="16" s="1"/>
  <c r="P664" i="16"/>
  <c r="Q664" i="16" s="1"/>
  <c r="N664" i="16"/>
  <c r="O664" i="16" s="1"/>
  <c r="X664" i="16"/>
  <c r="Y664" i="16" s="1"/>
  <c r="L664" i="16"/>
  <c r="M664" i="16" s="1"/>
  <c r="T664" i="16"/>
  <c r="U664" i="16" s="1"/>
  <c r="X672" i="16"/>
  <c r="Y672" i="16" s="1"/>
  <c r="L672" i="16"/>
  <c r="M672" i="16" s="1"/>
  <c r="J672" i="16"/>
  <c r="K672" i="16" s="1"/>
  <c r="I672" i="16"/>
  <c r="H672" i="16"/>
  <c r="V672" i="16"/>
  <c r="W672" i="16" s="1"/>
  <c r="N672" i="16"/>
  <c r="O672" i="16" s="1"/>
  <c r="T672" i="16"/>
  <c r="U672" i="16" s="1"/>
  <c r="F672" i="16"/>
  <c r="Z672" i="16"/>
  <c r="AA672" i="16" s="1"/>
  <c r="AB672" i="16"/>
  <c r="AC672" i="16" s="1"/>
  <c r="G672" i="16"/>
  <c r="R672" i="16"/>
  <c r="S672" i="16" s="1"/>
  <c r="P672" i="16"/>
  <c r="Q672" i="16" s="1"/>
  <c r="E672" i="16"/>
  <c r="AA191" i="235"/>
  <c r="AB191" i="235" s="1"/>
  <c r="G191" i="235"/>
  <c r="J191" i="235"/>
  <c r="S191" i="235"/>
  <c r="T191" i="235" s="1"/>
  <c r="Q191" i="235"/>
  <c r="R191" i="235" s="1"/>
  <c r="O191" i="235"/>
  <c r="P191" i="235" s="1"/>
  <c r="M191" i="235"/>
  <c r="N191" i="235" s="1"/>
  <c r="AC191" i="235"/>
  <c r="AD191" i="235" s="1"/>
  <c r="Y191" i="235"/>
  <c r="Z191" i="235" s="1"/>
  <c r="F191" i="235"/>
  <c r="E191" i="235"/>
  <c r="I191" i="235"/>
  <c r="W191" i="235"/>
  <c r="X191" i="235" s="1"/>
  <c r="U191" i="235"/>
  <c r="V191" i="235" s="1"/>
  <c r="H191" i="235"/>
  <c r="K191" i="235"/>
  <c r="L191" i="235" s="1"/>
  <c r="H810" i="235"/>
  <c r="G810" i="235"/>
  <c r="I810" i="235"/>
  <c r="K810" i="235"/>
  <c r="L810" i="235" s="1"/>
  <c r="F810" i="235"/>
  <c r="E810" i="235"/>
  <c r="AC810" i="235"/>
  <c r="AD810" i="235" s="1"/>
  <c r="W810" i="235"/>
  <c r="X810" i="235" s="1"/>
  <c r="S810" i="235"/>
  <c r="T810" i="235" s="1"/>
  <c r="O810" i="235"/>
  <c r="P810" i="235" s="1"/>
  <c r="AA810" i="235"/>
  <c r="AB810" i="235" s="1"/>
  <c r="J810" i="235"/>
  <c r="M810" i="235"/>
  <c r="N810" i="235" s="1"/>
  <c r="U810" i="235"/>
  <c r="V810" i="235" s="1"/>
  <c r="Q810" i="235"/>
  <c r="R810" i="235" s="1"/>
  <c r="Y810" i="235"/>
  <c r="Z810" i="235" s="1"/>
  <c r="H734" i="235"/>
  <c r="O734" i="235"/>
  <c r="P734" i="235" s="1"/>
  <c r="M734" i="235"/>
  <c r="N734" i="235" s="1"/>
  <c r="K734" i="235"/>
  <c r="L734" i="235" s="1"/>
  <c r="J734" i="235"/>
  <c r="AC734" i="235"/>
  <c r="AD734" i="235" s="1"/>
  <c r="AA734" i="235"/>
  <c r="AB734" i="235" s="1"/>
  <c r="Y734" i="235"/>
  <c r="Z734" i="235" s="1"/>
  <c r="W734" i="235"/>
  <c r="X734" i="235" s="1"/>
  <c r="U734" i="235"/>
  <c r="V734" i="235" s="1"/>
  <c r="F734" i="235"/>
  <c r="G734" i="235"/>
  <c r="E734" i="235"/>
  <c r="I734" i="235"/>
  <c r="Q734" i="235"/>
  <c r="R734" i="235" s="1"/>
  <c r="S734" i="235"/>
  <c r="T734" i="235" s="1"/>
  <c r="W860" i="235"/>
  <c r="X860" i="235" s="1"/>
  <c r="U860" i="235"/>
  <c r="V860" i="235" s="1"/>
  <c r="E860" i="235"/>
  <c r="AC860" i="235"/>
  <c r="AD860" i="235" s="1"/>
  <c r="AA860" i="235"/>
  <c r="AB860" i="235" s="1"/>
  <c r="Y860" i="235"/>
  <c r="Z860" i="235" s="1"/>
  <c r="O860" i="235"/>
  <c r="P860" i="235" s="1"/>
  <c r="G860" i="235"/>
  <c r="Q860" i="235"/>
  <c r="R860" i="235" s="1"/>
  <c r="M860" i="235"/>
  <c r="N860" i="235" s="1"/>
  <c r="K860" i="235"/>
  <c r="L860" i="235" s="1"/>
  <c r="I860" i="235"/>
  <c r="H860" i="235"/>
  <c r="J860" i="235"/>
  <c r="S860" i="235"/>
  <c r="T860" i="235" s="1"/>
  <c r="F860" i="235"/>
  <c r="G749" i="235"/>
  <c r="W749" i="235"/>
  <c r="X749" i="235" s="1"/>
  <c r="K749" i="235"/>
  <c r="L749" i="235" s="1"/>
  <c r="J749" i="235"/>
  <c r="Q749" i="235"/>
  <c r="R749" i="235" s="1"/>
  <c r="M749" i="235"/>
  <c r="N749" i="235" s="1"/>
  <c r="H749" i="235"/>
  <c r="AA749" i="235"/>
  <c r="AB749" i="235" s="1"/>
  <c r="F749" i="235"/>
  <c r="AC749" i="235"/>
  <c r="AD749" i="235" s="1"/>
  <c r="Y749" i="235"/>
  <c r="Z749" i="235" s="1"/>
  <c r="U749" i="235"/>
  <c r="V749" i="235" s="1"/>
  <c r="E749" i="235"/>
  <c r="I749" i="235"/>
  <c r="S749" i="235"/>
  <c r="T749" i="235" s="1"/>
  <c r="O749" i="235"/>
  <c r="P749" i="235" s="1"/>
  <c r="M131" i="235"/>
  <c r="N131" i="235" s="1"/>
  <c r="S131" i="235"/>
  <c r="T131" i="235" s="1"/>
  <c r="K131" i="235"/>
  <c r="L131" i="235" s="1"/>
  <c r="J131" i="235"/>
  <c r="AA131" i="235"/>
  <c r="AB131" i="235" s="1"/>
  <c r="Y131" i="235"/>
  <c r="Z131" i="235" s="1"/>
  <c r="I131" i="235"/>
  <c r="E131" i="235"/>
  <c r="G131" i="235"/>
  <c r="F131" i="235"/>
  <c r="AC131" i="235"/>
  <c r="AD131" i="235" s="1"/>
  <c r="U131" i="235"/>
  <c r="V131" i="235" s="1"/>
  <c r="Q131" i="235"/>
  <c r="R131" i="235" s="1"/>
  <c r="O131" i="235"/>
  <c r="P131" i="235" s="1"/>
  <c r="W131" i="235"/>
  <c r="X131" i="235" s="1"/>
  <c r="H131" i="235"/>
  <c r="J211" i="235"/>
  <c r="I211" i="235"/>
  <c r="H211" i="235"/>
  <c r="G211" i="235"/>
  <c r="F211" i="235"/>
  <c r="AC211" i="235"/>
  <c r="AD211" i="235" s="1"/>
  <c r="E211" i="235"/>
  <c r="Q211" i="235"/>
  <c r="R211" i="235" s="1"/>
  <c r="O211" i="235"/>
  <c r="P211" i="235" s="1"/>
  <c r="M211" i="235"/>
  <c r="N211" i="235" s="1"/>
  <c r="Y211" i="235"/>
  <c r="Z211" i="235" s="1"/>
  <c r="W211" i="235"/>
  <c r="X211" i="235" s="1"/>
  <c r="U211" i="235"/>
  <c r="V211" i="235" s="1"/>
  <c r="K211" i="235"/>
  <c r="L211" i="235" s="1"/>
  <c r="AA211" i="235"/>
  <c r="AB211" i="235" s="1"/>
  <c r="S211" i="235"/>
  <c r="T211" i="235" s="1"/>
  <c r="I630" i="235"/>
  <c r="W630" i="235"/>
  <c r="X630" i="235" s="1"/>
  <c r="M630" i="235"/>
  <c r="N630" i="235" s="1"/>
  <c r="O630" i="235"/>
  <c r="P630" i="235" s="1"/>
  <c r="K630" i="235"/>
  <c r="L630" i="235" s="1"/>
  <c r="J630" i="235"/>
  <c r="U630" i="235"/>
  <c r="V630" i="235" s="1"/>
  <c r="Q630" i="235"/>
  <c r="R630" i="235" s="1"/>
  <c r="G630" i="235"/>
  <c r="F630" i="235"/>
  <c r="AC630" i="235"/>
  <c r="AD630" i="235" s="1"/>
  <c r="E630" i="235"/>
  <c r="AA630" i="235"/>
  <c r="AB630" i="235" s="1"/>
  <c r="Y630" i="235"/>
  <c r="Z630" i="235" s="1"/>
  <c r="S630" i="235"/>
  <c r="T630" i="235" s="1"/>
  <c r="H630" i="235"/>
  <c r="M151" i="235"/>
  <c r="N151" i="235" s="1"/>
  <c r="W151" i="235"/>
  <c r="X151" i="235" s="1"/>
  <c r="U151" i="235"/>
  <c r="V151" i="235" s="1"/>
  <c r="S151" i="235"/>
  <c r="T151" i="235" s="1"/>
  <c r="H151" i="235"/>
  <c r="G151" i="235"/>
  <c r="F151" i="235"/>
  <c r="AC151" i="235"/>
  <c r="AD151" i="235" s="1"/>
  <c r="Y151" i="235"/>
  <c r="Z151" i="235" s="1"/>
  <c r="K151" i="235"/>
  <c r="L151" i="235" s="1"/>
  <c r="J151" i="235"/>
  <c r="AA151" i="235"/>
  <c r="AB151" i="235" s="1"/>
  <c r="I151" i="235"/>
  <c r="Q151" i="235"/>
  <c r="R151" i="235" s="1"/>
  <c r="O151" i="235"/>
  <c r="P151" i="235" s="1"/>
  <c r="E151" i="235"/>
  <c r="O469" i="235"/>
  <c r="P469" i="235" s="1"/>
  <c r="AC469" i="235"/>
  <c r="AD469" i="235" s="1"/>
  <c r="AC183" i="235"/>
  <c r="AD183" i="235" s="1"/>
  <c r="S183" i="235"/>
  <c r="T183" i="235" s="1"/>
  <c r="AA183" i="235"/>
  <c r="AB183" i="235" s="1"/>
  <c r="E183" i="235"/>
  <c r="W183" i="235"/>
  <c r="X183" i="235" s="1"/>
  <c r="U183" i="235"/>
  <c r="V183" i="235" s="1"/>
  <c r="K183" i="235"/>
  <c r="L183" i="235" s="1"/>
  <c r="J183" i="235"/>
  <c r="I183" i="235"/>
  <c r="G183" i="235"/>
  <c r="M183" i="235"/>
  <c r="N183" i="235" s="1"/>
  <c r="F183" i="235"/>
  <c r="Q183" i="235"/>
  <c r="R183" i="235" s="1"/>
  <c r="O183" i="235"/>
  <c r="P183" i="235" s="1"/>
  <c r="Y183" i="235"/>
  <c r="Z183" i="235" s="1"/>
  <c r="H183" i="235"/>
  <c r="Y250" i="235"/>
  <c r="Z250" i="235" s="1"/>
  <c r="F250" i="235"/>
  <c r="O250" i="235"/>
  <c r="P250" i="235" s="1"/>
  <c r="M250" i="235"/>
  <c r="N250" i="235" s="1"/>
  <c r="E250" i="235"/>
  <c r="W250" i="235"/>
  <c r="X250" i="235" s="1"/>
  <c r="U250" i="235"/>
  <c r="V250" i="235" s="1"/>
  <c r="K250" i="235"/>
  <c r="L250" i="235" s="1"/>
  <c r="J250" i="235"/>
  <c r="G250" i="235"/>
  <c r="AC250" i="235"/>
  <c r="AD250" i="235" s="1"/>
  <c r="AA250" i="235"/>
  <c r="AB250" i="235" s="1"/>
  <c r="S250" i="235"/>
  <c r="T250" i="235" s="1"/>
  <c r="I250" i="235"/>
  <c r="H250" i="235"/>
  <c r="Q250" i="235"/>
  <c r="R250" i="235" s="1"/>
  <c r="K363" i="235"/>
  <c r="L363" i="235" s="1"/>
  <c r="AC869" i="235"/>
  <c r="AD869" i="235" s="1"/>
  <c r="I869" i="235"/>
  <c r="G869" i="235"/>
  <c r="F869" i="235"/>
  <c r="K869" i="235"/>
  <c r="L869" i="235" s="1"/>
  <c r="J869" i="235"/>
  <c r="H869" i="235"/>
  <c r="O869" i="235"/>
  <c r="P869" i="235" s="1"/>
  <c r="M869" i="235"/>
  <c r="N869" i="235" s="1"/>
  <c r="Q869" i="235"/>
  <c r="R869" i="235" s="1"/>
  <c r="Y869" i="235"/>
  <c r="Z869" i="235" s="1"/>
  <c r="U869" i="235"/>
  <c r="V869" i="235" s="1"/>
  <c r="W869" i="235"/>
  <c r="X869" i="235" s="1"/>
  <c r="S869" i="235"/>
  <c r="T869" i="235" s="1"/>
  <c r="E869" i="235"/>
  <c r="AA869" i="235"/>
  <c r="AB869" i="235" s="1"/>
  <c r="O43" i="235"/>
  <c r="P43" i="235" s="1"/>
  <c r="M43" i="235"/>
  <c r="N43" i="235" s="1"/>
  <c r="K43" i="235"/>
  <c r="L43" i="235" s="1"/>
  <c r="F43" i="235"/>
  <c r="E43" i="235"/>
  <c r="AC43" i="235"/>
  <c r="AD43" i="235" s="1"/>
  <c r="H43" i="235"/>
  <c r="Y43" i="235"/>
  <c r="Z43" i="235" s="1"/>
  <c r="Q43" i="235"/>
  <c r="R43" i="235" s="1"/>
  <c r="I43" i="235"/>
  <c r="S43" i="235"/>
  <c r="T43" i="235" s="1"/>
  <c r="J43" i="235"/>
  <c r="AA43" i="235"/>
  <c r="AB43" i="235" s="1"/>
  <c r="W43" i="235"/>
  <c r="X43" i="235" s="1"/>
  <c r="G43" i="235"/>
  <c r="U43" i="235"/>
  <c r="V43" i="235" s="1"/>
  <c r="S569" i="235"/>
  <c r="T569" i="235" s="1"/>
  <c r="Q569" i="235"/>
  <c r="R569" i="235" s="1"/>
  <c r="O569" i="235"/>
  <c r="P569" i="235" s="1"/>
  <c r="J569" i="235"/>
  <c r="I569" i="235"/>
  <c r="H569" i="235"/>
  <c r="U569" i="235"/>
  <c r="V569" i="235" s="1"/>
  <c r="K569" i="235"/>
  <c r="L569" i="235" s="1"/>
  <c r="AC569" i="235"/>
  <c r="AD569" i="235" s="1"/>
  <c r="AA569" i="235"/>
  <c r="AB569" i="235" s="1"/>
  <c r="Y569" i="235"/>
  <c r="Z569" i="235" s="1"/>
  <c r="E569" i="235"/>
  <c r="W569" i="235"/>
  <c r="X569" i="235" s="1"/>
  <c r="G569" i="235"/>
  <c r="F569" i="235"/>
  <c r="M569" i="235"/>
  <c r="N569" i="235" s="1"/>
  <c r="K890" i="235"/>
  <c r="L890" i="235" s="1"/>
  <c r="J890" i="235"/>
  <c r="I890" i="235"/>
  <c r="H890" i="235"/>
  <c r="E890" i="235"/>
  <c r="AC890" i="235"/>
  <c r="AD890" i="235" s="1"/>
  <c r="F890" i="235"/>
  <c r="O890" i="235"/>
  <c r="P890" i="235" s="1"/>
  <c r="S890" i="235"/>
  <c r="T890" i="235" s="1"/>
  <c r="Q890" i="235"/>
  <c r="R890" i="235" s="1"/>
  <c r="U890" i="235"/>
  <c r="V890" i="235" s="1"/>
  <c r="M890" i="235"/>
  <c r="N890" i="235" s="1"/>
  <c r="AA890" i="235"/>
  <c r="AB890" i="235" s="1"/>
  <c r="Y890" i="235"/>
  <c r="Z890" i="235" s="1"/>
  <c r="W890" i="235"/>
  <c r="X890" i="235" s="1"/>
  <c r="G890" i="235"/>
  <c r="M110" i="235"/>
  <c r="N110" i="235" s="1"/>
  <c r="Q110" i="235"/>
  <c r="R110" i="235" s="1"/>
  <c r="M50" i="235"/>
  <c r="N50" i="235" s="1"/>
  <c r="K50" i="235"/>
  <c r="L50" i="235" s="1"/>
  <c r="J50" i="235"/>
  <c r="H50" i="235"/>
  <c r="W50" i="235"/>
  <c r="X50" i="235" s="1"/>
  <c r="U50" i="235"/>
  <c r="V50" i="235" s="1"/>
  <c r="S50" i="235"/>
  <c r="T50" i="235" s="1"/>
  <c r="AA50" i="235"/>
  <c r="AB50" i="235" s="1"/>
  <c r="AC50" i="235"/>
  <c r="AD50" i="235" s="1"/>
  <c r="I50" i="235"/>
  <c r="O50" i="235"/>
  <c r="P50" i="235" s="1"/>
  <c r="E50" i="235"/>
  <c r="Y50" i="235"/>
  <c r="Z50" i="235" s="1"/>
  <c r="Q50" i="235"/>
  <c r="R50" i="235" s="1"/>
  <c r="G50" i="235"/>
  <c r="F50" i="235"/>
  <c r="AA306" i="235"/>
  <c r="AB306" i="235" s="1"/>
  <c r="G306" i="235"/>
  <c r="Q306" i="235"/>
  <c r="R306" i="235" s="1"/>
  <c r="U306" i="235"/>
  <c r="V306" i="235" s="1"/>
  <c r="S306" i="235"/>
  <c r="T306" i="235" s="1"/>
  <c r="W306" i="235"/>
  <c r="X306" i="235" s="1"/>
  <c r="F306" i="235"/>
  <c r="H306" i="235"/>
  <c r="O306" i="235"/>
  <c r="P306" i="235" s="1"/>
  <c r="M306" i="235"/>
  <c r="N306" i="235" s="1"/>
  <c r="K306" i="235"/>
  <c r="L306" i="235" s="1"/>
  <c r="J306" i="235"/>
  <c r="I306" i="235"/>
  <c r="E306" i="235"/>
  <c r="Y306" i="235"/>
  <c r="Z306" i="235" s="1"/>
  <c r="AC306" i="235"/>
  <c r="AD306" i="235" s="1"/>
  <c r="M494" i="235"/>
  <c r="N494" i="235" s="1"/>
  <c r="S956" i="235"/>
  <c r="T956" i="235" s="1"/>
  <c r="G956" i="235"/>
  <c r="AC956" i="235"/>
  <c r="AD956" i="235" s="1"/>
  <c r="E956" i="235"/>
  <c r="Q956" i="235"/>
  <c r="R956" i="235" s="1"/>
  <c r="O956" i="235"/>
  <c r="P956" i="235" s="1"/>
  <c r="K956" i="235"/>
  <c r="L956" i="235" s="1"/>
  <c r="H956" i="235"/>
  <c r="Y956" i="235"/>
  <c r="Z956" i="235" s="1"/>
  <c r="W956" i="235"/>
  <c r="X956" i="235" s="1"/>
  <c r="U956" i="235"/>
  <c r="V956" i="235" s="1"/>
  <c r="J956" i="235"/>
  <c r="I956" i="235"/>
  <c r="F956" i="235"/>
  <c r="AA956" i="235"/>
  <c r="AB956" i="235" s="1"/>
  <c r="M956" i="235"/>
  <c r="N956" i="235" s="1"/>
  <c r="H196" i="235"/>
  <c r="AC196" i="235"/>
  <c r="AD196" i="235" s="1"/>
  <c r="I196" i="235"/>
  <c r="AA196" i="235"/>
  <c r="AB196" i="235" s="1"/>
  <c r="F196" i="235"/>
  <c r="Y196" i="235"/>
  <c r="Z196" i="235" s="1"/>
  <c r="E196" i="235"/>
  <c r="W196" i="235"/>
  <c r="X196" i="235" s="1"/>
  <c r="O196" i="235"/>
  <c r="P196" i="235" s="1"/>
  <c r="Q196" i="235"/>
  <c r="R196" i="235" s="1"/>
  <c r="S196" i="235"/>
  <c r="T196" i="235" s="1"/>
  <c r="U196" i="235"/>
  <c r="V196" i="235" s="1"/>
  <c r="G196" i="235"/>
  <c r="M196" i="235"/>
  <c r="N196" i="235" s="1"/>
  <c r="K196" i="235"/>
  <c r="L196" i="235" s="1"/>
  <c r="J196" i="235"/>
  <c r="H28" i="235"/>
  <c r="K28" i="235"/>
  <c r="L28" i="235" s="1"/>
  <c r="Y28" i="235"/>
  <c r="Z28" i="235" s="1"/>
  <c r="E28" i="235"/>
  <c r="W28" i="235"/>
  <c r="X28" i="235" s="1"/>
  <c r="U28" i="235"/>
  <c r="V28" i="235" s="1"/>
  <c r="M28" i="235"/>
  <c r="N28" i="235" s="1"/>
  <c r="F28" i="235"/>
  <c r="AC28" i="235"/>
  <c r="AD28" i="235" s="1"/>
  <c r="AA28" i="235"/>
  <c r="AB28" i="235" s="1"/>
  <c r="S28" i="235"/>
  <c r="T28" i="235" s="1"/>
  <c r="Q28" i="235"/>
  <c r="R28" i="235" s="1"/>
  <c r="O28" i="235"/>
  <c r="P28" i="235" s="1"/>
  <c r="G28" i="235"/>
  <c r="J28" i="235"/>
  <c r="I28" i="235"/>
  <c r="H457" i="235"/>
  <c r="I457" i="235"/>
  <c r="E898" i="235"/>
  <c r="W375" i="235"/>
  <c r="X375" i="235" s="1"/>
  <c r="Q375" i="235"/>
  <c r="R375" i="235" s="1"/>
  <c r="O375" i="235"/>
  <c r="P375" i="235" s="1"/>
  <c r="M375" i="235"/>
  <c r="N375" i="235" s="1"/>
  <c r="H375" i="235"/>
  <c r="G375" i="235"/>
  <c r="F375" i="235"/>
  <c r="E375" i="235"/>
  <c r="AC375" i="235"/>
  <c r="AD375" i="235" s="1"/>
  <c r="Y375" i="235"/>
  <c r="Z375" i="235" s="1"/>
  <c r="K375" i="235"/>
  <c r="L375" i="235" s="1"/>
  <c r="J375" i="235"/>
  <c r="AA375" i="235"/>
  <c r="AB375" i="235" s="1"/>
  <c r="U375" i="235"/>
  <c r="V375" i="235" s="1"/>
  <c r="S375" i="235"/>
  <c r="T375" i="235" s="1"/>
  <c r="I375" i="235"/>
  <c r="U797" i="235"/>
  <c r="V797" i="235" s="1"/>
  <c r="Q797" i="235"/>
  <c r="R797" i="235" s="1"/>
  <c r="M797" i="235"/>
  <c r="N797" i="235" s="1"/>
  <c r="W797" i="235"/>
  <c r="X797" i="235" s="1"/>
  <c r="I797" i="235"/>
  <c r="K797" i="235"/>
  <c r="L797" i="235" s="1"/>
  <c r="AA797" i="235"/>
  <c r="AB797" i="235" s="1"/>
  <c r="Y797" i="235"/>
  <c r="Z797" i="235" s="1"/>
  <c r="H797" i="235"/>
  <c r="G797" i="235"/>
  <c r="F797" i="235"/>
  <c r="O797" i="235"/>
  <c r="P797" i="235" s="1"/>
  <c r="J797" i="235"/>
  <c r="S797" i="235"/>
  <c r="T797" i="235" s="1"/>
  <c r="AC797" i="235"/>
  <c r="AD797" i="235" s="1"/>
  <c r="E797" i="235"/>
  <c r="G266" i="235"/>
  <c r="F266" i="235"/>
  <c r="Y266" i="235"/>
  <c r="Z266" i="235" s="1"/>
  <c r="E266" i="235"/>
  <c r="W266" i="235"/>
  <c r="X266" i="235" s="1"/>
  <c r="U266" i="235"/>
  <c r="V266" i="235" s="1"/>
  <c r="S266" i="235"/>
  <c r="T266" i="235" s="1"/>
  <c r="Q266" i="235"/>
  <c r="R266" i="235" s="1"/>
  <c r="M266" i="235"/>
  <c r="N266" i="235" s="1"/>
  <c r="H266" i="235"/>
  <c r="AC266" i="235"/>
  <c r="AD266" i="235" s="1"/>
  <c r="O266" i="235"/>
  <c r="P266" i="235" s="1"/>
  <c r="J266" i="235"/>
  <c r="I266" i="235"/>
  <c r="AA266" i="235"/>
  <c r="AB266" i="235" s="1"/>
  <c r="K266" i="235"/>
  <c r="L266" i="235" s="1"/>
  <c r="AC693" i="235"/>
  <c r="AD693" i="235" s="1"/>
  <c r="M693" i="235"/>
  <c r="N693" i="235" s="1"/>
  <c r="U693" i="235"/>
  <c r="V693" i="235" s="1"/>
  <c r="Q693" i="235"/>
  <c r="R693" i="235" s="1"/>
  <c r="J693" i="235"/>
  <c r="F693" i="235"/>
  <c r="S693" i="235"/>
  <c r="T693" i="235" s="1"/>
  <c r="K693" i="235"/>
  <c r="L693" i="235" s="1"/>
  <c r="W693" i="235"/>
  <c r="X693" i="235" s="1"/>
  <c r="I693" i="235"/>
  <c r="G693" i="235"/>
  <c r="E693" i="235"/>
  <c r="AA693" i="235"/>
  <c r="AB693" i="235" s="1"/>
  <c r="Y693" i="235"/>
  <c r="Z693" i="235" s="1"/>
  <c r="H693" i="235"/>
  <c r="O693" i="235"/>
  <c r="P693" i="235" s="1"/>
  <c r="E158" i="235"/>
  <c r="M158" i="235"/>
  <c r="N158" i="235" s="1"/>
  <c r="K158" i="235"/>
  <c r="L158" i="235" s="1"/>
  <c r="Q158" i="235"/>
  <c r="R158" i="235" s="1"/>
  <c r="J158" i="235"/>
  <c r="AC158" i="235"/>
  <c r="AD158" i="235" s="1"/>
  <c r="U158" i="235"/>
  <c r="V158" i="235" s="1"/>
  <c r="G158" i="235"/>
  <c r="F158" i="235"/>
  <c r="W158" i="235"/>
  <c r="X158" i="235" s="1"/>
  <c r="S158" i="235"/>
  <c r="T158" i="235" s="1"/>
  <c r="AA158" i="235"/>
  <c r="AB158" i="235" s="1"/>
  <c r="O158" i="235"/>
  <c r="P158" i="235" s="1"/>
  <c r="I158" i="235"/>
  <c r="H158" i="235"/>
  <c r="Y158" i="235"/>
  <c r="Z158" i="235" s="1"/>
  <c r="AC582" i="235"/>
  <c r="AD582" i="235" s="1"/>
  <c r="I582" i="235"/>
  <c r="H582" i="235"/>
  <c r="AA582" i="235"/>
  <c r="AB582" i="235" s="1"/>
  <c r="G582" i="235"/>
  <c r="Y582" i="235"/>
  <c r="Z582" i="235" s="1"/>
  <c r="E582" i="235"/>
  <c r="F582" i="235"/>
  <c r="W582" i="235"/>
  <c r="X582" i="235" s="1"/>
  <c r="U582" i="235"/>
  <c r="V582" i="235" s="1"/>
  <c r="S582" i="235"/>
  <c r="T582" i="235" s="1"/>
  <c r="O582" i="235"/>
  <c r="P582" i="235" s="1"/>
  <c r="K582" i="235"/>
  <c r="L582" i="235" s="1"/>
  <c r="M582" i="235"/>
  <c r="N582" i="235" s="1"/>
  <c r="Q582" i="235"/>
  <c r="R582" i="235" s="1"/>
  <c r="J582" i="235"/>
  <c r="U52" i="235"/>
  <c r="V52" i="235" s="1"/>
  <c r="S52" i="235"/>
  <c r="T52" i="235" s="1"/>
  <c r="Q52" i="235"/>
  <c r="R52" i="235" s="1"/>
  <c r="AC52" i="235"/>
  <c r="AD52" i="235" s="1"/>
  <c r="AA52" i="235"/>
  <c r="AB52" i="235" s="1"/>
  <c r="Y52" i="235"/>
  <c r="Z52" i="235" s="1"/>
  <c r="O52" i="235"/>
  <c r="P52" i="235" s="1"/>
  <c r="K52" i="235"/>
  <c r="L52" i="235" s="1"/>
  <c r="H52" i="235"/>
  <c r="J52" i="235"/>
  <c r="W52" i="235"/>
  <c r="X52" i="235" s="1"/>
  <c r="E52" i="235"/>
  <c r="G52" i="235"/>
  <c r="M52" i="235"/>
  <c r="N52" i="235" s="1"/>
  <c r="I52" i="235"/>
  <c r="F52" i="235"/>
  <c r="U448" i="235"/>
  <c r="V448" i="235" s="1"/>
  <c r="K448" i="235"/>
  <c r="L448" i="235" s="1"/>
  <c r="G448" i="235"/>
  <c r="M448" i="235"/>
  <c r="N448" i="235" s="1"/>
  <c r="Y448" i="235"/>
  <c r="Z448" i="235" s="1"/>
  <c r="S448" i="235"/>
  <c r="T448" i="235" s="1"/>
  <c r="AA448" i="235"/>
  <c r="AB448" i="235" s="1"/>
  <c r="W448" i="235"/>
  <c r="X448" i="235" s="1"/>
  <c r="O448" i="235"/>
  <c r="P448" i="235" s="1"/>
  <c r="J448" i="235"/>
  <c r="I448" i="235"/>
  <c r="H448" i="235"/>
  <c r="AC448" i="235"/>
  <c r="AD448" i="235" s="1"/>
  <c r="F448" i="235"/>
  <c r="E448" i="235"/>
  <c r="Q448" i="235"/>
  <c r="R448" i="235" s="1"/>
  <c r="M867" i="235"/>
  <c r="N867" i="235" s="1"/>
  <c r="AC867" i="235"/>
  <c r="AD867" i="235" s="1"/>
  <c r="F867" i="235"/>
  <c r="E867" i="235"/>
  <c r="AA867" i="235"/>
  <c r="AB867" i="235" s="1"/>
  <c r="Y867" i="235"/>
  <c r="Z867" i="235" s="1"/>
  <c r="S867" i="235"/>
  <c r="T867" i="235" s="1"/>
  <c r="Q867" i="235"/>
  <c r="R867" i="235" s="1"/>
  <c r="O867" i="235"/>
  <c r="P867" i="235" s="1"/>
  <c r="J867" i="235"/>
  <c r="K867" i="235"/>
  <c r="L867" i="235" s="1"/>
  <c r="H867" i="235"/>
  <c r="U867" i="235"/>
  <c r="V867" i="235" s="1"/>
  <c r="I867" i="235"/>
  <c r="G867" i="235"/>
  <c r="W867" i="235"/>
  <c r="X867" i="235" s="1"/>
  <c r="M340" i="235"/>
  <c r="N340" i="235" s="1"/>
  <c r="G340" i="235"/>
  <c r="AC340" i="235"/>
  <c r="AD340" i="235" s="1"/>
  <c r="F340" i="235"/>
  <c r="E340" i="235"/>
  <c r="AA340" i="235"/>
  <c r="AB340" i="235" s="1"/>
  <c r="J340" i="235"/>
  <c r="I340" i="235"/>
  <c r="H340" i="235"/>
  <c r="Q340" i="235"/>
  <c r="R340" i="235" s="1"/>
  <c r="O340" i="235"/>
  <c r="P340" i="235" s="1"/>
  <c r="U340" i="235"/>
  <c r="V340" i="235" s="1"/>
  <c r="W340" i="235"/>
  <c r="X340" i="235" s="1"/>
  <c r="S340" i="235"/>
  <c r="T340" i="235" s="1"/>
  <c r="K340" i="235"/>
  <c r="L340" i="235" s="1"/>
  <c r="Y340" i="235"/>
  <c r="Z340" i="235" s="1"/>
  <c r="Y766" i="235"/>
  <c r="Z766" i="235" s="1"/>
  <c r="E766" i="235"/>
  <c r="I766" i="235"/>
  <c r="G766" i="235"/>
  <c r="W766" i="235"/>
  <c r="X766" i="235" s="1"/>
  <c r="U766" i="235"/>
  <c r="V766" i="235" s="1"/>
  <c r="S766" i="235"/>
  <c r="T766" i="235" s="1"/>
  <c r="AA766" i="235"/>
  <c r="AB766" i="235" s="1"/>
  <c r="AC766" i="235"/>
  <c r="AD766" i="235" s="1"/>
  <c r="F766" i="235"/>
  <c r="M766" i="235"/>
  <c r="N766" i="235" s="1"/>
  <c r="O766" i="235"/>
  <c r="P766" i="235" s="1"/>
  <c r="K766" i="235"/>
  <c r="L766" i="235" s="1"/>
  <c r="J766" i="235"/>
  <c r="H766" i="235"/>
  <c r="Q766" i="235"/>
  <c r="R766" i="235" s="1"/>
  <c r="F234" i="235"/>
  <c r="G234" i="235"/>
  <c r="E234" i="235"/>
  <c r="I234" i="235"/>
  <c r="K234" i="235"/>
  <c r="L234" i="235" s="1"/>
  <c r="S234" i="235"/>
  <c r="T234" i="235" s="1"/>
  <c r="Q234" i="235"/>
  <c r="R234" i="235" s="1"/>
  <c r="O234" i="235"/>
  <c r="P234" i="235" s="1"/>
  <c r="AA234" i="235"/>
  <c r="AB234" i="235" s="1"/>
  <c r="U234" i="235"/>
  <c r="V234" i="235" s="1"/>
  <c r="J234" i="235"/>
  <c r="Y234" i="235"/>
  <c r="Z234" i="235" s="1"/>
  <c r="W234" i="235"/>
  <c r="X234" i="235" s="1"/>
  <c r="AC234" i="235"/>
  <c r="AD234" i="235" s="1"/>
  <c r="H234" i="235"/>
  <c r="M234" i="235"/>
  <c r="N234" i="235" s="1"/>
  <c r="K658" i="235"/>
  <c r="L658" i="235" s="1"/>
  <c r="AC658" i="235"/>
  <c r="AD658" i="235" s="1"/>
  <c r="I658" i="235"/>
  <c r="E658" i="235"/>
  <c r="AA658" i="235"/>
  <c r="AB658" i="235" s="1"/>
  <c r="Y658" i="235"/>
  <c r="Z658" i="235" s="1"/>
  <c r="Q658" i="235"/>
  <c r="R658" i="235" s="1"/>
  <c r="O658" i="235"/>
  <c r="P658" i="235" s="1"/>
  <c r="J658" i="235"/>
  <c r="G658" i="235"/>
  <c r="F658" i="235"/>
  <c r="W658" i="235"/>
  <c r="X658" i="235" s="1"/>
  <c r="S658" i="235"/>
  <c r="T658" i="235" s="1"/>
  <c r="H658" i="235"/>
  <c r="U658" i="235"/>
  <c r="V658" i="235" s="1"/>
  <c r="M658" i="235"/>
  <c r="N658" i="235" s="1"/>
  <c r="G125" i="235"/>
  <c r="O125" i="235"/>
  <c r="P125" i="235" s="1"/>
  <c r="M125" i="235"/>
  <c r="N125" i="235" s="1"/>
  <c r="AC125" i="235"/>
  <c r="AD125" i="235" s="1"/>
  <c r="S125" i="235"/>
  <c r="T125" i="235" s="1"/>
  <c r="K125" i="235"/>
  <c r="L125" i="235" s="1"/>
  <c r="I125" i="235"/>
  <c r="W125" i="235"/>
  <c r="X125" i="235" s="1"/>
  <c r="F125" i="235"/>
  <c r="E125" i="235"/>
  <c r="AA125" i="235"/>
  <c r="AB125" i="235" s="1"/>
  <c r="Q125" i="235"/>
  <c r="R125" i="235" s="1"/>
  <c r="J125" i="235"/>
  <c r="H125" i="235"/>
  <c r="Y125" i="235"/>
  <c r="Z125" i="235" s="1"/>
  <c r="U125" i="235"/>
  <c r="V125" i="235" s="1"/>
  <c r="E441" i="235"/>
  <c r="G441" i="235"/>
  <c r="F441" i="235"/>
  <c r="AC441" i="235"/>
  <c r="AD441" i="235" s="1"/>
  <c r="Y441" i="235"/>
  <c r="Z441" i="235" s="1"/>
  <c r="W441" i="235"/>
  <c r="X441" i="235" s="1"/>
  <c r="U441" i="235"/>
  <c r="V441" i="235" s="1"/>
  <c r="I441" i="235"/>
  <c r="S441" i="235"/>
  <c r="T441" i="235" s="1"/>
  <c r="Q441" i="235"/>
  <c r="R441" i="235" s="1"/>
  <c r="O441" i="235"/>
  <c r="P441" i="235" s="1"/>
  <c r="J441" i="235"/>
  <c r="M441" i="235"/>
  <c r="N441" i="235" s="1"/>
  <c r="K441" i="235"/>
  <c r="L441" i="235" s="1"/>
  <c r="H441" i="235"/>
  <c r="AA441" i="235"/>
  <c r="AB441" i="235" s="1"/>
  <c r="U653" i="235"/>
  <c r="V653" i="235" s="1"/>
  <c r="S653" i="235"/>
  <c r="T653" i="235" s="1"/>
  <c r="K653" i="235"/>
  <c r="L653" i="235" s="1"/>
  <c r="J653" i="235"/>
  <c r="I653" i="235"/>
  <c r="F653" i="235"/>
  <c r="Y653" i="235"/>
  <c r="Z653" i="235" s="1"/>
  <c r="Q653" i="235"/>
  <c r="R653" i="235" s="1"/>
  <c r="M653" i="235"/>
  <c r="N653" i="235" s="1"/>
  <c r="O653" i="235"/>
  <c r="P653" i="235" s="1"/>
  <c r="AA653" i="235"/>
  <c r="AB653" i="235" s="1"/>
  <c r="E653" i="235"/>
  <c r="W653" i="235"/>
  <c r="X653" i="235" s="1"/>
  <c r="H653" i="235"/>
  <c r="G653" i="235"/>
  <c r="AC653" i="235"/>
  <c r="AD653" i="235" s="1"/>
  <c r="F572" i="235"/>
  <c r="U572" i="235"/>
  <c r="V572" i="235" s="1"/>
  <c r="AC572" i="235"/>
  <c r="AD572" i="235" s="1"/>
  <c r="M572" i="235"/>
  <c r="N572" i="235" s="1"/>
  <c r="W572" i="235"/>
  <c r="X572" i="235" s="1"/>
  <c r="S572" i="235"/>
  <c r="T572" i="235" s="1"/>
  <c r="K572" i="235"/>
  <c r="L572" i="235" s="1"/>
  <c r="I572" i="235"/>
  <c r="H572" i="235"/>
  <c r="AA572" i="235"/>
  <c r="AB572" i="235" s="1"/>
  <c r="Y572" i="235"/>
  <c r="Z572" i="235" s="1"/>
  <c r="E572" i="235"/>
  <c r="Q572" i="235"/>
  <c r="R572" i="235" s="1"/>
  <c r="G572" i="235"/>
  <c r="O572" i="235"/>
  <c r="P572" i="235" s="1"/>
  <c r="J572" i="235"/>
  <c r="J37" i="235"/>
  <c r="AC37" i="235"/>
  <c r="AD37" i="235" s="1"/>
  <c r="I37" i="235"/>
  <c r="H37" i="235"/>
  <c r="AA37" i="235"/>
  <c r="AB37" i="235" s="1"/>
  <c r="S37" i="235"/>
  <c r="T37" i="235" s="1"/>
  <c r="O37" i="235"/>
  <c r="P37" i="235" s="1"/>
  <c r="E37" i="235"/>
  <c r="U37" i="235"/>
  <c r="V37" i="235" s="1"/>
  <c r="M37" i="235"/>
  <c r="N37" i="235" s="1"/>
  <c r="Y37" i="235"/>
  <c r="Z37" i="235" s="1"/>
  <c r="K37" i="235"/>
  <c r="L37" i="235" s="1"/>
  <c r="G37" i="235"/>
  <c r="F37" i="235"/>
  <c r="Q37" i="235"/>
  <c r="R37" i="235" s="1"/>
  <c r="W37" i="235"/>
  <c r="X37" i="235" s="1"/>
  <c r="Q619" i="235"/>
  <c r="R619" i="235" s="1"/>
  <c r="AC619" i="235"/>
  <c r="AD619" i="235" s="1"/>
  <c r="AA86" i="235"/>
  <c r="AB86" i="235" s="1"/>
  <c r="G86" i="235"/>
  <c r="F86" i="235"/>
  <c r="Y86" i="235"/>
  <c r="Z86" i="235" s="1"/>
  <c r="E86" i="235"/>
  <c r="W86" i="235"/>
  <c r="X86" i="235" s="1"/>
  <c r="M86" i="235"/>
  <c r="N86" i="235" s="1"/>
  <c r="K86" i="235"/>
  <c r="L86" i="235" s="1"/>
  <c r="J86" i="235"/>
  <c r="Q86" i="235"/>
  <c r="R86" i="235" s="1"/>
  <c r="O86" i="235"/>
  <c r="P86" i="235" s="1"/>
  <c r="AC86" i="235"/>
  <c r="AD86" i="235" s="1"/>
  <c r="U86" i="235"/>
  <c r="V86" i="235" s="1"/>
  <c r="I86" i="235"/>
  <c r="H86" i="235"/>
  <c r="S86" i="235"/>
  <c r="T86" i="235" s="1"/>
  <c r="K538" i="235"/>
  <c r="L538" i="235" s="1"/>
  <c r="AC538" i="235"/>
  <c r="AD538" i="235" s="1"/>
  <c r="I538" i="235"/>
  <c r="Y538" i="235"/>
  <c r="Z538" i="235" s="1"/>
  <c r="W538" i="235"/>
  <c r="X538" i="235" s="1"/>
  <c r="U538" i="235"/>
  <c r="V538" i="235" s="1"/>
  <c r="S538" i="235"/>
  <c r="T538" i="235" s="1"/>
  <c r="O538" i="235"/>
  <c r="P538" i="235" s="1"/>
  <c r="G538" i="235"/>
  <c r="Q538" i="235"/>
  <c r="R538" i="235" s="1"/>
  <c r="E538" i="235"/>
  <c r="H538" i="235"/>
  <c r="F538" i="235"/>
  <c r="M538" i="235"/>
  <c r="N538" i="235" s="1"/>
  <c r="AA538" i="235"/>
  <c r="AB538" i="235" s="1"/>
  <c r="J538" i="235"/>
  <c r="E6" i="235"/>
  <c r="W6" i="235"/>
  <c r="X6" i="235" s="1"/>
  <c r="U6" i="235"/>
  <c r="V6" i="235" s="1"/>
  <c r="K6" i="235"/>
  <c r="L6" i="235" s="1"/>
  <c r="J6" i="235"/>
  <c r="I6" i="235"/>
  <c r="H6" i="235"/>
  <c r="G6" i="235"/>
  <c r="O6" i="235"/>
  <c r="P6" i="235" s="1"/>
  <c r="AC6" i="235"/>
  <c r="AD6" i="235" s="1"/>
  <c r="S6" i="235"/>
  <c r="T6" i="235" s="1"/>
  <c r="Q6" i="235"/>
  <c r="R6" i="235" s="1"/>
  <c r="AA6" i="235"/>
  <c r="AB6" i="235" s="1"/>
  <c r="M6" i="235"/>
  <c r="N6" i="235" s="1"/>
  <c r="F6" i="235"/>
  <c r="Y6" i="235"/>
  <c r="Z6" i="235" s="1"/>
  <c r="I534" i="16"/>
  <c r="E534" i="16"/>
  <c r="V534" i="16"/>
  <c r="W534" i="16" s="1"/>
  <c r="T534" i="16"/>
  <c r="U534" i="16" s="1"/>
  <c r="N534" i="16"/>
  <c r="O534" i="16" s="1"/>
  <c r="P534" i="16"/>
  <c r="Q534" i="16" s="1"/>
  <c r="G534" i="16"/>
  <c r="Z534" i="16"/>
  <c r="AA534" i="16" s="1"/>
  <c r="F534" i="16"/>
  <c r="X534" i="16"/>
  <c r="Y534" i="16" s="1"/>
  <c r="R534" i="16"/>
  <c r="S534" i="16" s="1"/>
  <c r="L534" i="16"/>
  <c r="M534" i="16" s="1"/>
  <c r="J534" i="16"/>
  <c r="K534" i="16" s="1"/>
  <c r="AB534" i="16"/>
  <c r="AC534" i="16" s="1"/>
  <c r="H534" i="16"/>
  <c r="V405" i="16"/>
  <c r="W405" i="16" s="1"/>
  <c r="N405" i="16"/>
  <c r="O405" i="16" s="1"/>
  <c r="P405" i="16"/>
  <c r="Q405" i="16" s="1"/>
  <c r="AB405" i="16"/>
  <c r="AC405" i="16" s="1"/>
  <c r="T405" i="16"/>
  <c r="U405" i="16" s="1"/>
  <c r="R405" i="16"/>
  <c r="S405" i="16" s="1"/>
  <c r="L405" i="16"/>
  <c r="M405" i="16" s="1"/>
  <c r="G405" i="16"/>
  <c r="J405" i="16"/>
  <c r="K405" i="16" s="1"/>
  <c r="I405" i="16"/>
  <c r="H405" i="16"/>
  <c r="F405" i="16"/>
  <c r="E405" i="16"/>
  <c r="Z405" i="16"/>
  <c r="AA405" i="16" s="1"/>
  <c r="X405" i="16"/>
  <c r="Y405" i="16" s="1"/>
  <c r="H339" i="16"/>
  <c r="G339" i="16"/>
  <c r="R339" i="16"/>
  <c r="S339" i="16" s="1"/>
  <c r="J339" i="16"/>
  <c r="K339" i="16" s="1"/>
  <c r="I339" i="16"/>
  <c r="F339" i="16"/>
  <c r="V339" i="16"/>
  <c r="W339" i="16" s="1"/>
  <c r="X339" i="16"/>
  <c r="Y339" i="16" s="1"/>
  <c r="T339" i="16"/>
  <c r="U339" i="16" s="1"/>
  <c r="E339" i="16"/>
  <c r="AB339" i="16"/>
  <c r="AC339" i="16" s="1"/>
  <c r="P339" i="16"/>
  <c r="Q339" i="16" s="1"/>
  <c r="N339" i="16"/>
  <c r="O339" i="16" s="1"/>
  <c r="L339" i="16"/>
  <c r="M339" i="16" s="1"/>
  <c r="Z339" i="16"/>
  <c r="AA339" i="16" s="1"/>
  <c r="J211" i="16"/>
  <c r="K211" i="16" s="1"/>
  <c r="I211" i="16"/>
  <c r="H211" i="16"/>
  <c r="G211" i="16"/>
  <c r="R211" i="16"/>
  <c r="S211" i="16" s="1"/>
  <c r="Z211" i="16"/>
  <c r="AA211" i="16" s="1"/>
  <c r="X211" i="16"/>
  <c r="Y211" i="16" s="1"/>
  <c r="V211" i="16"/>
  <c r="W211" i="16" s="1"/>
  <c r="P211" i="16"/>
  <c r="Q211" i="16" s="1"/>
  <c r="N211" i="16"/>
  <c r="O211" i="16" s="1"/>
  <c r="AB211" i="16"/>
  <c r="AC211" i="16" s="1"/>
  <c r="F211" i="16"/>
  <c r="E211" i="16"/>
  <c r="T211" i="16"/>
  <c r="U211" i="16" s="1"/>
  <c r="L211" i="16"/>
  <c r="M211" i="16" s="1"/>
  <c r="T604" i="16"/>
  <c r="U604" i="16" s="1"/>
  <c r="Z604" i="16"/>
  <c r="AA604" i="16" s="1"/>
  <c r="X604" i="16"/>
  <c r="Y604" i="16" s="1"/>
  <c r="E604" i="16"/>
  <c r="AB604" i="16"/>
  <c r="AC604" i="16" s="1"/>
  <c r="H604" i="16"/>
  <c r="I604" i="16"/>
  <c r="G604" i="16"/>
  <c r="J604" i="16"/>
  <c r="K604" i="16" s="1"/>
  <c r="F604" i="16"/>
  <c r="R604" i="16"/>
  <c r="S604" i="16" s="1"/>
  <c r="P604" i="16"/>
  <c r="Q604" i="16" s="1"/>
  <c r="N604" i="16"/>
  <c r="O604" i="16" s="1"/>
  <c r="V604" i="16"/>
  <c r="W604" i="16" s="1"/>
  <c r="L604" i="16"/>
  <c r="M604" i="16" s="1"/>
  <c r="J830" i="16"/>
  <c r="K830" i="16" s="1"/>
  <c r="Z830" i="16"/>
  <c r="AA830" i="16" s="1"/>
  <c r="V830" i="16"/>
  <c r="W830" i="16" s="1"/>
  <c r="T830" i="16"/>
  <c r="U830" i="16" s="1"/>
  <c r="L830" i="16"/>
  <c r="M830" i="16" s="1"/>
  <c r="X830" i="16"/>
  <c r="Y830" i="16" s="1"/>
  <c r="R830" i="16"/>
  <c r="S830" i="16" s="1"/>
  <c r="P830" i="16"/>
  <c r="Q830" i="16" s="1"/>
  <c r="N830" i="16"/>
  <c r="O830" i="16" s="1"/>
  <c r="I830" i="16"/>
  <c r="H830" i="16"/>
  <c r="G830" i="16"/>
  <c r="F830" i="16"/>
  <c r="E830" i="16"/>
  <c r="AB830" i="16"/>
  <c r="AC830" i="16" s="1"/>
  <c r="H646" i="16"/>
  <c r="G646" i="16"/>
  <c r="Z646" i="16"/>
  <c r="AA646" i="16" s="1"/>
  <c r="X646" i="16"/>
  <c r="Y646" i="16" s="1"/>
  <c r="R646" i="16"/>
  <c r="S646" i="16" s="1"/>
  <c r="T646" i="16"/>
  <c r="U646" i="16" s="1"/>
  <c r="E646" i="16"/>
  <c r="P646" i="16"/>
  <c r="Q646" i="16" s="1"/>
  <c r="N646" i="16"/>
  <c r="O646" i="16" s="1"/>
  <c r="L646" i="16"/>
  <c r="M646" i="16" s="1"/>
  <c r="V646" i="16"/>
  <c r="W646" i="16" s="1"/>
  <c r="J646" i="16"/>
  <c r="K646" i="16" s="1"/>
  <c r="F646" i="16"/>
  <c r="I646" i="16"/>
  <c r="AB646" i="16"/>
  <c r="AC646" i="16" s="1"/>
  <c r="F257" i="16"/>
  <c r="I257" i="16"/>
  <c r="G257" i="16"/>
  <c r="L257" i="16"/>
  <c r="M257" i="16" s="1"/>
  <c r="X257" i="16"/>
  <c r="Y257" i="16" s="1"/>
  <c r="V257" i="16"/>
  <c r="W257" i="16" s="1"/>
  <c r="T257" i="16"/>
  <c r="U257" i="16" s="1"/>
  <c r="Z257" i="16"/>
  <c r="AA257" i="16" s="1"/>
  <c r="R257" i="16"/>
  <c r="S257" i="16" s="1"/>
  <c r="N257" i="16"/>
  <c r="O257" i="16" s="1"/>
  <c r="H257" i="16"/>
  <c r="J257" i="16"/>
  <c r="K257" i="16" s="1"/>
  <c r="E257" i="16"/>
  <c r="AB257" i="16"/>
  <c r="AC257" i="16" s="1"/>
  <c r="P257" i="16"/>
  <c r="Q257" i="16" s="1"/>
  <c r="H70" i="16"/>
  <c r="G70" i="16"/>
  <c r="AB70" i="16"/>
  <c r="AC70" i="16" s="1"/>
  <c r="Z70" i="16"/>
  <c r="AA70" i="16" s="1"/>
  <c r="E70" i="16"/>
  <c r="V70" i="16"/>
  <c r="W70" i="16" s="1"/>
  <c r="T70" i="16"/>
  <c r="U70" i="16" s="1"/>
  <c r="P70" i="16"/>
  <c r="Q70" i="16" s="1"/>
  <c r="J70" i="16"/>
  <c r="K70" i="16" s="1"/>
  <c r="N70" i="16"/>
  <c r="O70" i="16" s="1"/>
  <c r="R70" i="16"/>
  <c r="S70" i="16" s="1"/>
  <c r="I70" i="16"/>
  <c r="F70" i="16"/>
  <c r="X70" i="16"/>
  <c r="Y70" i="16" s="1"/>
  <c r="L70" i="16"/>
  <c r="M70" i="16" s="1"/>
  <c r="N783" i="16"/>
  <c r="O783" i="16" s="1"/>
  <c r="Z783" i="16"/>
  <c r="AA783" i="16" s="1"/>
  <c r="J783" i="16"/>
  <c r="K783" i="16" s="1"/>
  <c r="AB783" i="16"/>
  <c r="AC783" i="16" s="1"/>
  <c r="L783" i="16"/>
  <c r="M783" i="16" s="1"/>
  <c r="E783" i="16"/>
  <c r="V783" i="16"/>
  <c r="W783" i="16" s="1"/>
  <c r="I783" i="16"/>
  <c r="H783" i="16"/>
  <c r="G783" i="16"/>
  <c r="X783" i="16"/>
  <c r="Y783" i="16" s="1"/>
  <c r="T783" i="16"/>
  <c r="U783" i="16" s="1"/>
  <c r="P783" i="16"/>
  <c r="Q783" i="16" s="1"/>
  <c r="R783" i="16"/>
  <c r="S783" i="16" s="1"/>
  <c r="F783" i="16"/>
  <c r="V396" i="16"/>
  <c r="W396" i="16" s="1"/>
  <c r="T396" i="16"/>
  <c r="U396" i="16" s="1"/>
  <c r="R396" i="16"/>
  <c r="S396" i="16" s="1"/>
  <c r="N396" i="16"/>
  <c r="O396" i="16" s="1"/>
  <c r="J396" i="16"/>
  <c r="K396" i="16" s="1"/>
  <c r="H396" i="16"/>
  <c r="G396" i="16"/>
  <c r="F396" i="16"/>
  <c r="E396" i="16"/>
  <c r="P396" i="16"/>
  <c r="Q396" i="16" s="1"/>
  <c r="L396" i="16"/>
  <c r="M396" i="16" s="1"/>
  <c r="X396" i="16"/>
  <c r="Y396" i="16" s="1"/>
  <c r="I396" i="16"/>
  <c r="AB396" i="16"/>
  <c r="AC396" i="16" s="1"/>
  <c r="Z396" i="16"/>
  <c r="AA396" i="16" s="1"/>
  <c r="H249" i="16"/>
  <c r="G249" i="16"/>
  <c r="F249" i="16"/>
  <c r="V249" i="16"/>
  <c r="W249" i="16" s="1"/>
  <c r="T249" i="16"/>
  <c r="U249" i="16" s="1"/>
  <c r="AB249" i="16"/>
  <c r="AC249" i="16" s="1"/>
  <c r="Z249" i="16"/>
  <c r="AA249" i="16" s="1"/>
  <c r="L249" i="16"/>
  <c r="M249" i="16" s="1"/>
  <c r="N249" i="16"/>
  <c r="O249" i="16" s="1"/>
  <c r="J249" i="16"/>
  <c r="K249" i="16" s="1"/>
  <c r="I249" i="16"/>
  <c r="R249" i="16"/>
  <c r="S249" i="16" s="1"/>
  <c r="E249" i="16"/>
  <c r="X249" i="16"/>
  <c r="Y249" i="16" s="1"/>
  <c r="P249" i="16"/>
  <c r="Q249" i="16" s="1"/>
  <c r="E760" i="16"/>
  <c r="I760" i="16"/>
  <c r="H760" i="16"/>
  <c r="L760" i="16"/>
  <c r="M760" i="16" s="1"/>
  <c r="J760" i="16"/>
  <c r="K760" i="16" s="1"/>
  <c r="X760" i="16"/>
  <c r="Y760" i="16" s="1"/>
  <c r="N760" i="16"/>
  <c r="O760" i="16" s="1"/>
  <c r="T760" i="16"/>
  <c r="U760" i="16" s="1"/>
  <c r="AB760" i="16"/>
  <c r="AC760" i="16" s="1"/>
  <c r="V760" i="16"/>
  <c r="W760" i="16" s="1"/>
  <c r="G760" i="16"/>
  <c r="F760" i="16"/>
  <c r="Z760" i="16"/>
  <c r="AA760" i="16" s="1"/>
  <c r="R760" i="16"/>
  <c r="S760" i="16" s="1"/>
  <c r="P760" i="16"/>
  <c r="Q760" i="16" s="1"/>
  <c r="I175" i="16"/>
  <c r="T175" i="16"/>
  <c r="U175" i="16" s="1"/>
  <c r="F175" i="16"/>
  <c r="N185" i="16"/>
  <c r="O185" i="16" s="1"/>
  <c r="L185" i="16"/>
  <c r="M185" i="16" s="1"/>
  <c r="T185" i="16"/>
  <c r="U185" i="16" s="1"/>
  <c r="P185" i="16"/>
  <c r="Q185" i="16" s="1"/>
  <c r="R185" i="16"/>
  <c r="S185" i="16" s="1"/>
  <c r="I185" i="16"/>
  <c r="AB185" i="16"/>
  <c r="AC185" i="16" s="1"/>
  <c r="H185" i="16"/>
  <c r="G185" i="16"/>
  <c r="E185" i="16"/>
  <c r="X185" i="16"/>
  <c r="Y185" i="16" s="1"/>
  <c r="V185" i="16"/>
  <c r="W185" i="16" s="1"/>
  <c r="Z185" i="16"/>
  <c r="AA185" i="16" s="1"/>
  <c r="J185" i="16"/>
  <c r="K185" i="16" s="1"/>
  <c r="F185" i="16"/>
  <c r="V351" i="16"/>
  <c r="W351" i="16" s="1"/>
  <c r="L351" i="16"/>
  <c r="M351" i="16" s="1"/>
  <c r="J351" i="16"/>
  <c r="K351" i="16" s="1"/>
  <c r="R351" i="16"/>
  <c r="S351" i="16" s="1"/>
  <c r="AB351" i="16"/>
  <c r="AC351" i="16" s="1"/>
  <c r="X351" i="16"/>
  <c r="Y351" i="16" s="1"/>
  <c r="T351" i="16"/>
  <c r="U351" i="16" s="1"/>
  <c r="N351" i="16"/>
  <c r="O351" i="16" s="1"/>
  <c r="I351" i="16"/>
  <c r="P351" i="16"/>
  <c r="Q351" i="16" s="1"/>
  <c r="H351" i="16"/>
  <c r="G351" i="16"/>
  <c r="F351" i="16"/>
  <c r="E351" i="16"/>
  <c r="Z351" i="16"/>
  <c r="AA351" i="16" s="1"/>
  <c r="I386" i="16"/>
  <c r="H386" i="16"/>
  <c r="E386" i="16"/>
  <c r="R386" i="16"/>
  <c r="S386" i="16" s="1"/>
  <c r="F386" i="16"/>
  <c r="V386" i="16"/>
  <c r="W386" i="16" s="1"/>
  <c r="P386" i="16"/>
  <c r="Q386" i="16" s="1"/>
  <c r="L386" i="16"/>
  <c r="M386" i="16" s="1"/>
  <c r="AB386" i="16"/>
  <c r="AC386" i="16" s="1"/>
  <c r="J386" i="16"/>
  <c r="K386" i="16" s="1"/>
  <c r="X386" i="16"/>
  <c r="Y386" i="16" s="1"/>
  <c r="G386" i="16"/>
  <c r="Z386" i="16"/>
  <c r="AA386" i="16" s="1"/>
  <c r="N386" i="16"/>
  <c r="O386" i="16" s="1"/>
  <c r="T386" i="16"/>
  <c r="U386" i="16" s="1"/>
  <c r="V916" i="16"/>
  <c r="W916" i="16" s="1"/>
  <c r="R916" i="16"/>
  <c r="S916" i="16" s="1"/>
  <c r="N916" i="16"/>
  <c r="O916" i="16" s="1"/>
  <c r="AB916" i="16"/>
  <c r="AC916" i="16" s="1"/>
  <c r="H916" i="16"/>
  <c r="G916" i="16"/>
  <c r="Z916" i="16"/>
  <c r="AA916" i="16" s="1"/>
  <c r="F916" i="16"/>
  <c r="X916" i="16"/>
  <c r="Y916" i="16" s="1"/>
  <c r="I916" i="16"/>
  <c r="E916" i="16"/>
  <c r="L916" i="16"/>
  <c r="M916" i="16" s="1"/>
  <c r="J916" i="16"/>
  <c r="K916" i="16" s="1"/>
  <c r="T916" i="16"/>
  <c r="U916" i="16" s="1"/>
  <c r="P916" i="16"/>
  <c r="Q916" i="16" s="1"/>
  <c r="F349" i="16"/>
  <c r="Z349" i="16"/>
  <c r="AA349" i="16" s="1"/>
  <c r="V349" i="16"/>
  <c r="W349" i="16" s="1"/>
  <c r="N349" i="16"/>
  <c r="O349" i="16" s="1"/>
  <c r="J349" i="16"/>
  <c r="K349" i="16" s="1"/>
  <c r="L349" i="16"/>
  <c r="M349" i="16" s="1"/>
  <c r="T349" i="16"/>
  <c r="U349" i="16" s="1"/>
  <c r="P349" i="16"/>
  <c r="Q349" i="16" s="1"/>
  <c r="AB349" i="16"/>
  <c r="AC349" i="16" s="1"/>
  <c r="X349" i="16"/>
  <c r="Y349" i="16" s="1"/>
  <c r="I349" i="16"/>
  <c r="H349" i="16"/>
  <c r="R349" i="16"/>
  <c r="S349" i="16" s="1"/>
  <c r="E349" i="16"/>
  <c r="G349" i="16"/>
  <c r="L860" i="16"/>
  <c r="M860" i="16" s="1"/>
  <c r="T860" i="16"/>
  <c r="U860" i="16" s="1"/>
  <c r="R860" i="16"/>
  <c r="S860" i="16" s="1"/>
  <c r="V860" i="16"/>
  <c r="W860" i="16" s="1"/>
  <c r="I860" i="16"/>
  <c r="E860" i="16"/>
  <c r="N860" i="16"/>
  <c r="O860" i="16" s="1"/>
  <c r="AB860" i="16"/>
  <c r="AC860" i="16" s="1"/>
  <c r="H860" i="16"/>
  <c r="Z860" i="16"/>
  <c r="AA860" i="16" s="1"/>
  <c r="F860" i="16"/>
  <c r="X860" i="16"/>
  <c r="Y860" i="16" s="1"/>
  <c r="G860" i="16"/>
  <c r="J860" i="16"/>
  <c r="K860" i="16" s="1"/>
  <c r="P860" i="16"/>
  <c r="Q860" i="16" s="1"/>
  <c r="V275" i="16"/>
  <c r="W275" i="16" s="1"/>
  <c r="P275" i="16"/>
  <c r="Q275" i="16" s="1"/>
  <c r="N275" i="16"/>
  <c r="O275" i="16" s="1"/>
  <c r="X275" i="16"/>
  <c r="Y275" i="16" s="1"/>
  <c r="E275" i="16"/>
  <c r="J275" i="16"/>
  <c r="K275" i="16" s="1"/>
  <c r="I275" i="16"/>
  <c r="H275" i="16"/>
  <c r="G275" i="16"/>
  <c r="F275" i="16"/>
  <c r="AB275" i="16"/>
  <c r="AC275" i="16" s="1"/>
  <c r="R275" i="16"/>
  <c r="S275" i="16" s="1"/>
  <c r="L275" i="16"/>
  <c r="M275" i="16" s="1"/>
  <c r="Z275" i="16"/>
  <c r="AA275" i="16" s="1"/>
  <c r="T275" i="16"/>
  <c r="U275" i="16" s="1"/>
  <c r="L285" i="16"/>
  <c r="M285" i="16" s="1"/>
  <c r="T285" i="16"/>
  <c r="U285" i="16" s="1"/>
  <c r="R285" i="16"/>
  <c r="S285" i="16" s="1"/>
  <c r="N285" i="16"/>
  <c r="O285" i="16" s="1"/>
  <c r="J285" i="16"/>
  <c r="K285" i="16" s="1"/>
  <c r="I285" i="16"/>
  <c r="G285" i="16"/>
  <c r="F285" i="16"/>
  <c r="E285" i="16"/>
  <c r="X285" i="16"/>
  <c r="Y285" i="16" s="1"/>
  <c r="V285" i="16"/>
  <c r="W285" i="16" s="1"/>
  <c r="H285" i="16"/>
  <c r="AB285" i="16"/>
  <c r="AC285" i="16" s="1"/>
  <c r="P285" i="16"/>
  <c r="Q285" i="16" s="1"/>
  <c r="Z285" i="16"/>
  <c r="AA285" i="16" s="1"/>
  <c r="P219" i="16"/>
  <c r="Q219" i="16" s="1"/>
  <c r="Z219" i="16"/>
  <c r="AA219" i="16" s="1"/>
  <c r="X219" i="16"/>
  <c r="Y219" i="16" s="1"/>
  <c r="V219" i="16"/>
  <c r="W219" i="16" s="1"/>
  <c r="E219" i="16"/>
  <c r="N219" i="16"/>
  <c r="O219" i="16" s="1"/>
  <c r="H219" i="16"/>
  <c r="G219" i="16"/>
  <c r="F219" i="16"/>
  <c r="AB219" i="16"/>
  <c r="AC219" i="16" s="1"/>
  <c r="T219" i="16"/>
  <c r="U219" i="16" s="1"/>
  <c r="J219" i="16"/>
  <c r="K219" i="16" s="1"/>
  <c r="I219" i="16"/>
  <c r="L219" i="16"/>
  <c r="M219" i="16" s="1"/>
  <c r="R219" i="16"/>
  <c r="S219" i="16" s="1"/>
  <c r="AB531" i="16"/>
  <c r="AC531" i="16" s="1"/>
  <c r="R531" i="16"/>
  <c r="S531" i="16" s="1"/>
  <c r="P531" i="16"/>
  <c r="Q531" i="16" s="1"/>
  <c r="L531" i="16"/>
  <c r="M531" i="16" s="1"/>
  <c r="T531" i="16"/>
  <c r="U531" i="16" s="1"/>
  <c r="H531" i="16"/>
  <c r="G531" i="16"/>
  <c r="N531" i="16"/>
  <c r="O531" i="16" s="1"/>
  <c r="X531" i="16"/>
  <c r="Y531" i="16" s="1"/>
  <c r="F531" i="16"/>
  <c r="E531" i="16"/>
  <c r="V531" i="16"/>
  <c r="W531" i="16" s="1"/>
  <c r="Z531" i="16"/>
  <c r="AA531" i="16" s="1"/>
  <c r="J531" i="16"/>
  <c r="K531" i="16" s="1"/>
  <c r="I531" i="16"/>
  <c r="P486" i="16"/>
  <c r="Q486" i="16" s="1"/>
  <c r="N486" i="16"/>
  <c r="O486" i="16" s="1"/>
  <c r="J486" i="16"/>
  <c r="K486" i="16" s="1"/>
  <c r="X486" i="16"/>
  <c r="Y486" i="16" s="1"/>
  <c r="V486" i="16"/>
  <c r="W486" i="16" s="1"/>
  <c r="T486" i="16"/>
  <c r="U486" i="16" s="1"/>
  <c r="R486" i="16"/>
  <c r="S486" i="16" s="1"/>
  <c r="AB486" i="16"/>
  <c r="AC486" i="16" s="1"/>
  <c r="H486" i="16"/>
  <c r="Z486" i="16"/>
  <c r="AA486" i="16" s="1"/>
  <c r="F486" i="16"/>
  <c r="L486" i="16"/>
  <c r="M486" i="16" s="1"/>
  <c r="G486" i="16"/>
  <c r="I486" i="16"/>
  <c r="E486" i="16"/>
  <c r="H97" i="16"/>
  <c r="J849" i="16"/>
  <c r="K849" i="16" s="1"/>
  <c r="I849" i="16"/>
  <c r="H849" i="16"/>
  <c r="G849" i="16"/>
  <c r="F849" i="16"/>
  <c r="T849" i="16"/>
  <c r="U849" i="16" s="1"/>
  <c r="R849" i="16"/>
  <c r="S849" i="16" s="1"/>
  <c r="P849" i="16"/>
  <c r="Q849" i="16" s="1"/>
  <c r="N849" i="16"/>
  <c r="O849" i="16" s="1"/>
  <c r="Z849" i="16"/>
  <c r="AA849" i="16" s="1"/>
  <c r="L849" i="16"/>
  <c r="M849" i="16" s="1"/>
  <c r="X849" i="16"/>
  <c r="Y849" i="16" s="1"/>
  <c r="V849" i="16"/>
  <c r="W849" i="16" s="1"/>
  <c r="E849" i="16"/>
  <c r="AB849" i="16"/>
  <c r="AC849" i="16" s="1"/>
  <c r="H623" i="16"/>
  <c r="G623" i="16"/>
  <c r="J623" i="16"/>
  <c r="K623" i="16" s="1"/>
  <c r="E623" i="16"/>
  <c r="I623" i="16"/>
  <c r="V623" i="16"/>
  <c r="W623" i="16" s="1"/>
  <c r="X623" i="16"/>
  <c r="Y623" i="16" s="1"/>
  <c r="T623" i="16"/>
  <c r="U623" i="16" s="1"/>
  <c r="R623" i="16"/>
  <c r="S623" i="16" s="1"/>
  <c r="N623" i="16"/>
  <c r="O623" i="16" s="1"/>
  <c r="L623" i="16"/>
  <c r="M623" i="16" s="1"/>
  <c r="AB623" i="16"/>
  <c r="AC623" i="16" s="1"/>
  <c r="Z623" i="16"/>
  <c r="AA623" i="16" s="1"/>
  <c r="P623" i="16"/>
  <c r="Q623" i="16" s="1"/>
  <c r="F623" i="16"/>
  <c r="E236" i="16"/>
  <c r="AB236" i="16"/>
  <c r="AC236" i="16" s="1"/>
  <c r="Z236" i="16"/>
  <c r="AA236" i="16" s="1"/>
  <c r="R236" i="16"/>
  <c r="S236" i="16" s="1"/>
  <c r="L236" i="16"/>
  <c r="M236" i="16" s="1"/>
  <c r="X236" i="16"/>
  <c r="Y236" i="16" s="1"/>
  <c r="V236" i="16"/>
  <c r="W236" i="16" s="1"/>
  <c r="T236" i="16"/>
  <c r="U236" i="16" s="1"/>
  <c r="I236" i="16"/>
  <c r="H236" i="16"/>
  <c r="G236" i="16"/>
  <c r="F236" i="16"/>
  <c r="N236" i="16"/>
  <c r="O236" i="16" s="1"/>
  <c r="J236" i="16"/>
  <c r="K236" i="16" s="1"/>
  <c r="P236" i="16"/>
  <c r="Q236" i="16" s="1"/>
  <c r="I634" i="16"/>
  <c r="E634" i="16"/>
  <c r="V634" i="16"/>
  <c r="W634" i="16" s="1"/>
  <c r="T634" i="16"/>
  <c r="U634" i="16" s="1"/>
  <c r="AB634" i="16"/>
  <c r="AC634" i="16" s="1"/>
  <c r="H634" i="16"/>
  <c r="G634" i="16"/>
  <c r="Z634" i="16"/>
  <c r="AA634" i="16" s="1"/>
  <c r="F634" i="16"/>
  <c r="X634" i="16"/>
  <c r="Y634" i="16" s="1"/>
  <c r="L634" i="16"/>
  <c r="M634" i="16" s="1"/>
  <c r="J634" i="16"/>
  <c r="K634" i="16" s="1"/>
  <c r="N634" i="16"/>
  <c r="O634" i="16" s="1"/>
  <c r="R634" i="16"/>
  <c r="S634" i="16" s="1"/>
  <c r="P634" i="16"/>
  <c r="Q634" i="16" s="1"/>
  <c r="V393" i="16"/>
  <c r="W393" i="16" s="1"/>
  <c r="T393" i="16"/>
  <c r="U393" i="16" s="1"/>
  <c r="R393" i="16"/>
  <c r="S393" i="16" s="1"/>
  <c r="P393" i="16"/>
  <c r="Q393" i="16" s="1"/>
  <c r="J393" i="16"/>
  <c r="K393" i="16" s="1"/>
  <c r="N393" i="16"/>
  <c r="O393" i="16" s="1"/>
  <c r="H393" i="16"/>
  <c r="F393" i="16"/>
  <c r="L393" i="16"/>
  <c r="M393" i="16" s="1"/>
  <c r="G393" i="16"/>
  <c r="E393" i="16"/>
  <c r="AB393" i="16"/>
  <c r="AC393" i="16" s="1"/>
  <c r="Z393" i="16"/>
  <c r="AA393" i="16" s="1"/>
  <c r="X393" i="16"/>
  <c r="Y393" i="16" s="1"/>
  <c r="I393" i="16"/>
  <c r="G192" i="16"/>
  <c r="F192" i="16"/>
  <c r="AB192" i="16"/>
  <c r="AC192" i="16" s="1"/>
  <c r="E192" i="16"/>
  <c r="N192" i="16"/>
  <c r="O192" i="16" s="1"/>
  <c r="L192" i="16"/>
  <c r="M192" i="16" s="1"/>
  <c r="Z192" i="16"/>
  <c r="AA192" i="16" s="1"/>
  <c r="X192" i="16"/>
  <c r="Y192" i="16" s="1"/>
  <c r="J192" i="16"/>
  <c r="K192" i="16" s="1"/>
  <c r="I192" i="16"/>
  <c r="P192" i="16"/>
  <c r="Q192" i="16" s="1"/>
  <c r="H192" i="16"/>
  <c r="V192" i="16"/>
  <c r="W192" i="16" s="1"/>
  <c r="T192" i="16"/>
  <c r="U192" i="16" s="1"/>
  <c r="R192" i="16"/>
  <c r="S192" i="16" s="1"/>
  <c r="AB81" i="16"/>
  <c r="AC81" i="16" s="1"/>
  <c r="H81" i="16"/>
  <c r="G81" i="16"/>
  <c r="E81" i="16"/>
  <c r="X81" i="16"/>
  <c r="Y81" i="16" s="1"/>
  <c r="V81" i="16"/>
  <c r="W81" i="16" s="1"/>
  <c r="J81" i="16"/>
  <c r="K81" i="16" s="1"/>
  <c r="I81" i="16"/>
  <c r="T81" i="16"/>
  <c r="U81" i="16" s="1"/>
  <c r="F81" i="16"/>
  <c r="L81" i="16"/>
  <c r="M81" i="16" s="1"/>
  <c r="P81" i="16"/>
  <c r="Q81" i="16" s="1"/>
  <c r="Z81" i="16"/>
  <c r="AA81" i="16" s="1"/>
  <c r="R81" i="16"/>
  <c r="S81" i="16" s="1"/>
  <c r="N81" i="16"/>
  <c r="O81" i="16" s="1"/>
  <c r="G741" i="16"/>
  <c r="R741" i="16"/>
  <c r="S741" i="16" s="1"/>
  <c r="N741" i="16"/>
  <c r="O741" i="16" s="1"/>
  <c r="V741" i="16"/>
  <c r="W741" i="16" s="1"/>
  <c r="H741" i="16"/>
  <c r="J741" i="16"/>
  <c r="K741" i="16" s="1"/>
  <c r="P741" i="16"/>
  <c r="Q741" i="16" s="1"/>
  <c r="L741" i="16"/>
  <c r="M741" i="16" s="1"/>
  <c r="T741" i="16"/>
  <c r="U741" i="16" s="1"/>
  <c r="AB741" i="16"/>
  <c r="AC741" i="16" s="1"/>
  <c r="X741" i="16"/>
  <c r="Y741" i="16" s="1"/>
  <c r="Z741" i="16"/>
  <c r="AA741" i="16" s="1"/>
  <c r="F741" i="16"/>
  <c r="I741" i="16"/>
  <c r="E741" i="16"/>
  <c r="J112" i="16"/>
  <c r="K112" i="16" s="1"/>
  <c r="Z112" i="16"/>
  <c r="AA112" i="16" s="1"/>
  <c r="X112" i="16"/>
  <c r="Y112" i="16" s="1"/>
  <c r="V112" i="16"/>
  <c r="W112" i="16" s="1"/>
  <c r="H112" i="16"/>
  <c r="E112" i="16"/>
  <c r="P112" i="16"/>
  <c r="Q112" i="16" s="1"/>
  <c r="AB112" i="16"/>
  <c r="AC112" i="16" s="1"/>
  <c r="T112" i="16"/>
  <c r="U112" i="16" s="1"/>
  <c r="R112" i="16"/>
  <c r="S112" i="16" s="1"/>
  <c r="N112" i="16"/>
  <c r="O112" i="16" s="1"/>
  <c r="I112" i="16"/>
  <c r="L112" i="16"/>
  <c r="M112" i="16" s="1"/>
  <c r="G112" i="16"/>
  <c r="F112" i="16"/>
  <c r="F121" i="16"/>
  <c r="X121" i="16"/>
  <c r="Y121" i="16" s="1"/>
  <c r="V121" i="16"/>
  <c r="W121" i="16" s="1"/>
  <c r="Z121" i="16"/>
  <c r="AA121" i="16" s="1"/>
  <c r="AB121" i="16"/>
  <c r="AC121" i="16" s="1"/>
  <c r="H121" i="16"/>
  <c r="G121" i="16"/>
  <c r="E121" i="16"/>
  <c r="L121" i="16"/>
  <c r="M121" i="16" s="1"/>
  <c r="J121" i="16"/>
  <c r="K121" i="16" s="1"/>
  <c r="N121" i="16"/>
  <c r="O121" i="16" s="1"/>
  <c r="I121" i="16"/>
  <c r="R121" i="16"/>
  <c r="S121" i="16" s="1"/>
  <c r="P121" i="16"/>
  <c r="Q121" i="16" s="1"/>
  <c r="T121" i="16"/>
  <c r="U121" i="16" s="1"/>
  <c r="R537" i="16"/>
  <c r="S537" i="16" s="1"/>
  <c r="N537" i="16"/>
  <c r="O537" i="16" s="1"/>
  <c r="J537" i="16"/>
  <c r="K537" i="16" s="1"/>
  <c r="H537" i="16"/>
  <c r="F537" i="16"/>
  <c r="X537" i="16"/>
  <c r="Y537" i="16" s="1"/>
  <c r="V537" i="16"/>
  <c r="W537" i="16" s="1"/>
  <c r="L537" i="16"/>
  <c r="M537" i="16" s="1"/>
  <c r="I537" i="16"/>
  <c r="P537" i="16"/>
  <c r="Q537" i="16" s="1"/>
  <c r="G537" i="16"/>
  <c r="AB537" i="16"/>
  <c r="AC537" i="16" s="1"/>
  <c r="Z537" i="16"/>
  <c r="AA537" i="16" s="1"/>
  <c r="E537" i="16"/>
  <c r="T537" i="16"/>
  <c r="U537" i="16" s="1"/>
  <c r="G362" i="16"/>
  <c r="Z362" i="16"/>
  <c r="AA362" i="16" s="1"/>
  <c r="F362" i="16"/>
  <c r="E362" i="16"/>
  <c r="AB362" i="16"/>
  <c r="AC362" i="16" s="1"/>
  <c r="X362" i="16"/>
  <c r="Y362" i="16" s="1"/>
  <c r="V362" i="16"/>
  <c r="W362" i="16" s="1"/>
  <c r="T362" i="16"/>
  <c r="U362" i="16" s="1"/>
  <c r="R362" i="16"/>
  <c r="S362" i="16" s="1"/>
  <c r="N362" i="16"/>
  <c r="O362" i="16" s="1"/>
  <c r="H362" i="16"/>
  <c r="L362" i="16"/>
  <c r="M362" i="16" s="1"/>
  <c r="I362" i="16"/>
  <c r="J362" i="16"/>
  <c r="K362" i="16" s="1"/>
  <c r="P362" i="16"/>
  <c r="Q362" i="16" s="1"/>
  <c r="J782" i="16"/>
  <c r="K782" i="16" s="1"/>
  <c r="T782" i="16"/>
  <c r="U782" i="16" s="1"/>
  <c r="P782" i="16"/>
  <c r="Q782" i="16" s="1"/>
  <c r="AB782" i="16"/>
  <c r="AC782" i="16" s="1"/>
  <c r="R782" i="16"/>
  <c r="S782" i="16" s="1"/>
  <c r="V782" i="16"/>
  <c r="W782" i="16" s="1"/>
  <c r="H782" i="16"/>
  <c r="G782" i="16"/>
  <c r="Z782" i="16"/>
  <c r="AA782" i="16" s="1"/>
  <c r="F782" i="16"/>
  <c r="X782" i="16"/>
  <c r="Y782" i="16" s="1"/>
  <c r="E782" i="16"/>
  <c r="L782" i="16"/>
  <c r="M782" i="16" s="1"/>
  <c r="I782" i="16"/>
  <c r="N782" i="16"/>
  <c r="O782" i="16" s="1"/>
  <c r="AB133" i="16"/>
  <c r="AC133" i="16" s="1"/>
  <c r="H133" i="16"/>
  <c r="G133" i="16"/>
  <c r="P133" i="16"/>
  <c r="Q133" i="16" s="1"/>
  <c r="N133" i="16"/>
  <c r="O133" i="16" s="1"/>
  <c r="V133" i="16"/>
  <c r="W133" i="16" s="1"/>
  <c r="T133" i="16"/>
  <c r="U133" i="16" s="1"/>
  <c r="L133" i="16"/>
  <c r="M133" i="16" s="1"/>
  <c r="F133" i="16"/>
  <c r="X133" i="16"/>
  <c r="Y133" i="16" s="1"/>
  <c r="I133" i="16"/>
  <c r="J133" i="16"/>
  <c r="K133" i="16" s="1"/>
  <c r="R133" i="16"/>
  <c r="S133" i="16" s="1"/>
  <c r="Z133" i="16"/>
  <c r="AA133" i="16" s="1"/>
  <c r="E133" i="16"/>
  <c r="V773" i="16"/>
  <c r="W773" i="16" s="1"/>
  <c r="X773" i="16"/>
  <c r="Y773" i="16" s="1"/>
  <c r="R773" i="16"/>
  <c r="S773" i="16" s="1"/>
  <c r="L773" i="16"/>
  <c r="M773" i="16" s="1"/>
  <c r="I773" i="16"/>
  <c r="T773" i="16"/>
  <c r="U773" i="16" s="1"/>
  <c r="G773" i="16"/>
  <c r="F773" i="16"/>
  <c r="E773" i="16"/>
  <c r="P773" i="16"/>
  <c r="Q773" i="16" s="1"/>
  <c r="N773" i="16"/>
  <c r="O773" i="16" s="1"/>
  <c r="J773" i="16"/>
  <c r="K773" i="16" s="1"/>
  <c r="AB773" i="16"/>
  <c r="AC773" i="16" s="1"/>
  <c r="H773" i="16"/>
  <c r="Z773" i="16"/>
  <c r="AA773" i="16" s="1"/>
  <c r="P353" i="16"/>
  <c r="Q353" i="16" s="1"/>
  <c r="L893" i="16"/>
  <c r="M893" i="16" s="1"/>
  <c r="H702" i="16"/>
  <c r="G702" i="16"/>
  <c r="Z702" i="16"/>
  <c r="AA702" i="16" s="1"/>
  <c r="F702" i="16"/>
  <c r="X702" i="16"/>
  <c r="Y702" i="16" s="1"/>
  <c r="E702" i="16"/>
  <c r="P702" i="16"/>
  <c r="Q702" i="16" s="1"/>
  <c r="N702" i="16"/>
  <c r="O702" i="16" s="1"/>
  <c r="L702" i="16"/>
  <c r="M702" i="16" s="1"/>
  <c r="V702" i="16"/>
  <c r="W702" i="16" s="1"/>
  <c r="T702" i="16"/>
  <c r="U702" i="16" s="1"/>
  <c r="J702" i="16"/>
  <c r="K702" i="16" s="1"/>
  <c r="I702" i="16"/>
  <c r="AB702" i="16"/>
  <c r="AC702" i="16" s="1"/>
  <c r="R702" i="16"/>
  <c r="S702" i="16" s="1"/>
  <c r="I884" i="235"/>
  <c r="H884" i="235"/>
  <c r="G884" i="235"/>
  <c r="AC884" i="235"/>
  <c r="AD884" i="235" s="1"/>
  <c r="F884" i="235"/>
  <c r="O884" i="235"/>
  <c r="P884" i="235" s="1"/>
  <c r="AA884" i="235"/>
  <c r="AB884" i="235" s="1"/>
  <c r="Y884" i="235"/>
  <c r="Z884" i="235" s="1"/>
  <c r="W884" i="235"/>
  <c r="X884" i="235" s="1"/>
  <c r="U884" i="235"/>
  <c r="V884" i="235" s="1"/>
  <c r="S884" i="235"/>
  <c r="T884" i="235" s="1"/>
  <c r="K884" i="235"/>
  <c r="L884" i="235" s="1"/>
  <c r="J884" i="235"/>
  <c r="M884" i="235"/>
  <c r="N884" i="235" s="1"/>
  <c r="E884" i="235"/>
  <c r="Q884" i="235"/>
  <c r="R884" i="235" s="1"/>
  <c r="R882" i="16"/>
  <c r="S882" i="16" s="1"/>
  <c r="P882" i="16"/>
  <c r="Q882" i="16" s="1"/>
  <c r="N882" i="16"/>
  <c r="O882" i="16" s="1"/>
  <c r="I882" i="16"/>
  <c r="H882" i="16"/>
  <c r="G882" i="16"/>
  <c r="F882" i="16"/>
  <c r="E882" i="16"/>
  <c r="AB882" i="16"/>
  <c r="AC882" i="16" s="1"/>
  <c r="Z882" i="16"/>
  <c r="AA882" i="16" s="1"/>
  <c r="V882" i="16"/>
  <c r="W882" i="16" s="1"/>
  <c r="J882" i="16"/>
  <c r="K882" i="16" s="1"/>
  <c r="L882" i="16"/>
  <c r="M882" i="16" s="1"/>
  <c r="T882" i="16"/>
  <c r="U882" i="16" s="1"/>
  <c r="X882" i="16"/>
  <c r="Y882" i="16" s="1"/>
  <c r="W520" i="235"/>
  <c r="X520" i="235" s="1"/>
  <c r="G669" i="235"/>
  <c r="F669" i="235"/>
  <c r="Y669" i="235"/>
  <c r="Z669" i="235" s="1"/>
  <c r="W669" i="235"/>
  <c r="X669" i="235" s="1"/>
  <c r="S669" i="235"/>
  <c r="T669" i="235" s="1"/>
  <c r="Q669" i="235"/>
  <c r="R669" i="235" s="1"/>
  <c r="M669" i="235"/>
  <c r="N669" i="235" s="1"/>
  <c r="K669" i="235"/>
  <c r="L669" i="235" s="1"/>
  <c r="J669" i="235"/>
  <c r="I669" i="235"/>
  <c r="AC669" i="235"/>
  <c r="AD669" i="235" s="1"/>
  <c r="H669" i="235"/>
  <c r="U669" i="235"/>
  <c r="V669" i="235" s="1"/>
  <c r="AA669" i="235"/>
  <c r="AB669" i="235" s="1"/>
  <c r="E669" i="235"/>
  <c r="O669" i="235"/>
  <c r="P669" i="235" s="1"/>
  <c r="Q440" i="235"/>
  <c r="R440" i="235" s="1"/>
  <c r="AC552" i="235"/>
  <c r="AD552" i="235" s="1"/>
  <c r="I552" i="235"/>
  <c r="H552" i="235"/>
  <c r="AA552" i="235"/>
  <c r="AB552" i="235" s="1"/>
  <c r="Y552" i="235"/>
  <c r="Z552" i="235" s="1"/>
  <c r="E552" i="235"/>
  <c r="M552" i="235"/>
  <c r="N552" i="235" s="1"/>
  <c r="K552" i="235"/>
  <c r="L552" i="235" s="1"/>
  <c r="U552" i="235"/>
  <c r="V552" i="235" s="1"/>
  <c r="Q552" i="235"/>
  <c r="R552" i="235" s="1"/>
  <c r="O552" i="235"/>
  <c r="P552" i="235" s="1"/>
  <c r="W552" i="235"/>
  <c r="X552" i="235" s="1"/>
  <c r="G552" i="235"/>
  <c r="J552" i="235"/>
  <c r="F552" i="235"/>
  <c r="S552" i="235"/>
  <c r="T552" i="235" s="1"/>
  <c r="J650" i="235"/>
  <c r="I650" i="235"/>
  <c r="H650" i="235"/>
  <c r="G650" i="235"/>
  <c r="F650" i="235"/>
  <c r="E650" i="235"/>
  <c r="AC650" i="235"/>
  <c r="AD650" i="235" s="1"/>
  <c r="Y650" i="235"/>
  <c r="Z650" i="235" s="1"/>
  <c r="O650" i="235"/>
  <c r="P650" i="235" s="1"/>
  <c r="AA650" i="235"/>
  <c r="AB650" i="235" s="1"/>
  <c r="W650" i="235"/>
  <c r="X650" i="235" s="1"/>
  <c r="U650" i="235"/>
  <c r="V650" i="235" s="1"/>
  <c r="M650" i="235"/>
  <c r="N650" i="235" s="1"/>
  <c r="K650" i="235"/>
  <c r="L650" i="235" s="1"/>
  <c r="S650" i="235"/>
  <c r="T650" i="235" s="1"/>
  <c r="Q650" i="235"/>
  <c r="R650" i="235" s="1"/>
  <c r="E763" i="235"/>
  <c r="S763" i="235"/>
  <c r="T763" i="235" s="1"/>
  <c r="W763" i="235"/>
  <c r="X763" i="235" s="1"/>
  <c r="M763" i="235"/>
  <c r="N763" i="235" s="1"/>
  <c r="K763" i="235"/>
  <c r="L763" i="235" s="1"/>
  <c r="I763" i="235"/>
  <c r="H763" i="235"/>
  <c r="AC763" i="235"/>
  <c r="AD763" i="235" s="1"/>
  <c r="AA763" i="235"/>
  <c r="AB763" i="235" s="1"/>
  <c r="Y763" i="235"/>
  <c r="Z763" i="235" s="1"/>
  <c r="U763" i="235"/>
  <c r="V763" i="235" s="1"/>
  <c r="O763" i="235"/>
  <c r="P763" i="235" s="1"/>
  <c r="G763" i="235"/>
  <c r="J763" i="235"/>
  <c r="F763" i="235"/>
  <c r="Q763" i="235"/>
  <c r="R763" i="235" s="1"/>
  <c r="H343" i="235"/>
  <c r="Y343" i="235"/>
  <c r="Z343" i="235" s="1"/>
  <c r="Q343" i="235"/>
  <c r="R343" i="235" s="1"/>
  <c r="K343" i="235"/>
  <c r="L343" i="235" s="1"/>
  <c r="O343" i="235"/>
  <c r="P343" i="235" s="1"/>
  <c r="W343" i="235"/>
  <c r="X343" i="235" s="1"/>
  <c r="U343" i="235"/>
  <c r="V343" i="235" s="1"/>
  <c r="S343" i="235"/>
  <c r="T343" i="235" s="1"/>
  <c r="AC343" i="235"/>
  <c r="AD343" i="235" s="1"/>
  <c r="M343" i="235"/>
  <c r="N343" i="235" s="1"/>
  <c r="I343" i="235"/>
  <c r="F343" i="235"/>
  <c r="E343" i="235"/>
  <c r="G343" i="235"/>
  <c r="J343" i="235"/>
  <c r="AA343" i="235"/>
  <c r="AB343" i="235" s="1"/>
  <c r="W443" i="235"/>
  <c r="X443" i="235" s="1"/>
  <c r="U443" i="235"/>
  <c r="V443" i="235" s="1"/>
  <c r="M443" i="235"/>
  <c r="N443" i="235" s="1"/>
  <c r="H443" i="235"/>
  <c r="AC443" i="235"/>
  <c r="AD443" i="235" s="1"/>
  <c r="E443" i="235"/>
  <c r="AA443" i="235"/>
  <c r="AB443" i="235" s="1"/>
  <c r="S443" i="235"/>
  <c r="T443" i="235" s="1"/>
  <c r="I443" i="235"/>
  <c r="Q443" i="235"/>
  <c r="R443" i="235" s="1"/>
  <c r="K443" i="235"/>
  <c r="L443" i="235" s="1"/>
  <c r="J443" i="235"/>
  <c r="G443" i="235"/>
  <c r="O443" i="235"/>
  <c r="P443" i="235" s="1"/>
  <c r="Y443" i="235"/>
  <c r="Z443" i="235" s="1"/>
  <c r="F443" i="235"/>
  <c r="H31" i="235"/>
  <c r="AC31" i="235"/>
  <c r="AD31" i="235" s="1"/>
  <c r="S31" i="235"/>
  <c r="T31" i="235" s="1"/>
  <c r="K31" i="235"/>
  <c r="L31" i="235" s="1"/>
  <c r="J31" i="235"/>
  <c r="I31" i="235"/>
  <c r="Q31" i="235"/>
  <c r="R31" i="235" s="1"/>
  <c r="O31" i="235"/>
  <c r="P31" i="235" s="1"/>
  <c r="M31" i="235"/>
  <c r="N31" i="235" s="1"/>
  <c r="AA31" i="235"/>
  <c r="AB31" i="235" s="1"/>
  <c r="Y31" i="235"/>
  <c r="Z31" i="235" s="1"/>
  <c r="E31" i="235"/>
  <c r="W31" i="235"/>
  <c r="X31" i="235" s="1"/>
  <c r="G31" i="235"/>
  <c r="F31" i="235"/>
  <c r="U31" i="235"/>
  <c r="V31" i="235" s="1"/>
  <c r="U570" i="235"/>
  <c r="V570" i="235" s="1"/>
  <c r="S570" i="235"/>
  <c r="T570" i="235" s="1"/>
  <c r="Q570" i="235"/>
  <c r="R570" i="235" s="1"/>
  <c r="O570" i="235"/>
  <c r="P570" i="235" s="1"/>
  <c r="W570" i="235"/>
  <c r="X570" i="235" s="1"/>
  <c r="K570" i="235"/>
  <c r="L570" i="235" s="1"/>
  <c r="J570" i="235"/>
  <c r="I570" i="235"/>
  <c r="AC570" i="235"/>
  <c r="AD570" i="235" s="1"/>
  <c r="F570" i="235"/>
  <c r="H570" i="235"/>
  <c r="Y570" i="235"/>
  <c r="Z570" i="235" s="1"/>
  <c r="M570" i="235"/>
  <c r="N570" i="235" s="1"/>
  <c r="E570" i="235"/>
  <c r="AA570" i="235"/>
  <c r="AB570" i="235" s="1"/>
  <c r="G570" i="235"/>
  <c r="U510" i="235"/>
  <c r="V510" i="235" s="1"/>
  <c r="S510" i="235"/>
  <c r="T510" i="235" s="1"/>
  <c r="Q510" i="235"/>
  <c r="R510" i="235" s="1"/>
  <c r="E510" i="235"/>
  <c r="AA510" i="235"/>
  <c r="AB510" i="235" s="1"/>
  <c r="Y510" i="235"/>
  <c r="Z510" i="235" s="1"/>
  <c r="W510" i="235"/>
  <c r="X510" i="235" s="1"/>
  <c r="O510" i="235"/>
  <c r="P510" i="235" s="1"/>
  <c r="F510" i="235"/>
  <c r="M510" i="235"/>
  <c r="N510" i="235" s="1"/>
  <c r="J510" i="235"/>
  <c r="K510" i="235"/>
  <c r="L510" i="235" s="1"/>
  <c r="I510" i="235"/>
  <c r="H510" i="235"/>
  <c r="G510" i="235"/>
  <c r="AC510" i="235"/>
  <c r="AD510" i="235" s="1"/>
  <c r="S163" i="235"/>
  <c r="T163" i="235" s="1"/>
  <c r="Q163" i="235"/>
  <c r="R163" i="235" s="1"/>
  <c r="F163" i="235"/>
  <c r="AC163" i="235"/>
  <c r="AD163" i="235" s="1"/>
  <c r="O163" i="235"/>
  <c r="P163" i="235" s="1"/>
  <c r="AA163" i="235"/>
  <c r="AB163" i="235" s="1"/>
  <c r="H163" i="235"/>
  <c r="Y163" i="235"/>
  <c r="Z163" i="235" s="1"/>
  <c r="W163" i="235"/>
  <c r="X163" i="235" s="1"/>
  <c r="U163" i="235"/>
  <c r="V163" i="235" s="1"/>
  <c r="M163" i="235"/>
  <c r="N163" i="235" s="1"/>
  <c r="J163" i="235"/>
  <c r="I163" i="235"/>
  <c r="G163" i="235"/>
  <c r="E163" i="235"/>
  <c r="K163" i="235"/>
  <c r="L163" i="235" s="1"/>
  <c r="Y175" i="235"/>
  <c r="Z175" i="235" s="1"/>
  <c r="W175" i="235"/>
  <c r="X175" i="235" s="1"/>
  <c r="AA175" i="235"/>
  <c r="AB175" i="235" s="1"/>
  <c r="M175" i="235"/>
  <c r="N175" i="235" s="1"/>
  <c r="K175" i="235"/>
  <c r="L175" i="235" s="1"/>
  <c r="AC175" i="235"/>
  <c r="AD175" i="235" s="1"/>
  <c r="I175" i="235"/>
  <c r="H175" i="235"/>
  <c r="O175" i="235"/>
  <c r="P175" i="235" s="1"/>
  <c r="S175" i="235"/>
  <c r="T175" i="235" s="1"/>
  <c r="Q175" i="235"/>
  <c r="R175" i="235" s="1"/>
  <c r="J175" i="235"/>
  <c r="G175" i="235"/>
  <c r="F175" i="235"/>
  <c r="E175" i="235"/>
  <c r="U175" i="235"/>
  <c r="V175" i="235" s="1"/>
  <c r="J825" i="235"/>
  <c r="I825" i="235"/>
  <c r="H825" i="235"/>
  <c r="AA825" i="235"/>
  <c r="AB825" i="235" s="1"/>
  <c r="G825" i="235"/>
  <c r="S825" i="235"/>
  <c r="T825" i="235" s="1"/>
  <c r="E825" i="235"/>
  <c r="Q825" i="235"/>
  <c r="R825" i="235" s="1"/>
  <c r="K825" i="235"/>
  <c r="L825" i="235" s="1"/>
  <c r="AC825" i="235"/>
  <c r="AD825" i="235" s="1"/>
  <c r="W825" i="235"/>
  <c r="X825" i="235" s="1"/>
  <c r="U825" i="235"/>
  <c r="V825" i="235" s="1"/>
  <c r="F825" i="235"/>
  <c r="Y825" i="235"/>
  <c r="Z825" i="235" s="1"/>
  <c r="M825" i="235"/>
  <c r="N825" i="235" s="1"/>
  <c r="O825" i="235"/>
  <c r="P825" i="235" s="1"/>
  <c r="K386" i="235"/>
  <c r="L386" i="235" s="1"/>
  <c r="F386" i="235"/>
  <c r="AC386" i="235"/>
  <c r="AD386" i="235" s="1"/>
  <c r="E386" i="235"/>
  <c r="AA386" i="235"/>
  <c r="AB386" i="235" s="1"/>
  <c r="J386" i="235"/>
  <c r="I386" i="235"/>
  <c r="H386" i="235"/>
  <c r="Y386" i="235"/>
  <c r="Z386" i="235" s="1"/>
  <c r="U386" i="235"/>
  <c r="V386" i="235" s="1"/>
  <c r="O386" i="235"/>
  <c r="P386" i="235" s="1"/>
  <c r="M386" i="235"/>
  <c r="N386" i="235" s="1"/>
  <c r="W386" i="235"/>
  <c r="X386" i="235" s="1"/>
  <c r="S386" i="235"/>
  <c r="T386" i="235" s="1"/>
  <c r="Q386" i="235"/>
  <c r="R386" i="235" s="1"/>
  <c r="G386" i="235"/>
  <c r="M799" i="235"/>
  <c r="N799" i="235" s="1"/>
  <c r="K799" i="235"/>
  <c r="L799" i="235" s="1"/>
  <c r="J799" i="235"/>
  <c r="I799" i="235"/>
  <c r="E799" i="235"/>
  <c r="H799" i="235"/>
  <c r="F799" i="235"/>
  <c r="Y799" i="235"/>
  <c r="Z799" i="235" s="1"/>
  <c r="W799" i="235"/>
  <c r="X799" i="235" s="1"/>
  <c r="U799" i="235"/>
  <c r="V799" i="235" s="1"/>
  <c r="S799" i="235"/>
  <c r="T799" i="235" s="1"/>
  <c r="Q799" i="235"/>
  <c r="R799" i="235" s="1"/>
  <c r="O799" i="235"/>
  <c r="P799" i="235" s="1"/>
  <c r="AA799" i="235"/>
  <c r="AB799" i="235" s="1"/>
  <c r="G799" i="235"/>
  <c r="AC799" i="235"/>
  <c r="AD799" i="235" s="1"/>
  <c r="E359" i="235"/>
  <c r="AA359" i="235"/>
  <c r="AB359" i="235" s="1"/>
  <c r="Q359" i="235"/>
  <c r="R359" i="235" s="1"/>
  <c r="M359" i="235"/>
  <c r="N359" i="235" s="1"/>
  <c r="W359" i="235"/>
  <c r="X359" i="235" s="1"/>
  <c r="I359" i="235"/>
  <c r="U359" i="235"/>
  <c r="V359" i="235" s="1"/>
  <c r="K359" i="235"/>
  <c r="L359" i="235" s="1"/>
  <c r="J359" i="235"/>
  <c r="H359" i="235"/>
  <c r="G359" i="235"/>
  <c r="AC359" i="235"/>
  <c r="AD359" i="235" s="1"/>
  <c r="O359" i="235"/>
  <c r="P359" i="235" s="1"/>
  <c r="Y359" i="235"/>
  <c r="Z359" i="235" s="1"/>
  <c r="S359" i="235"/>
  <c r="T359" i="235" s="1"/>
  <c r="F359" i="235"/>
  <c r="G859" i="235"/>
  <c r="F859" i="235"/>
  <c r="Y859" i="235"/>
  <c r="Z859" i="235" s="1"/>
  <c r="W859" i="235"/>
  <c r="X859" i="235" s="1"/>
  <c r="S859" i="235"/>
  <c r="T859" i="235" s="1"/>
  <c r="O859" i="235"/>
  <c r="P859" i="235" s="1"/>
  <c r="M859" i="235"/>
  <c r="N859" i="235" s="1"/>
  <c r="K859" i="235"/>
  <c r="L859" i="235" s="1"/>
  <c r="J859" i="235"/>
  <c r="I859" i="235"/>
  <c r="AC859" i="235"/>
  <c r="AD859" i="235" s="1"/>
  <c r="H859" i="235"/>
  <c r="AA859" i="235"/>
  <c r="AB859" i="235" s="1"/>
  <c r="E859" i="235"/>
  <c r="U859" i="235"/>
  <c r="V859" i="235" s="1"/>
  <c r="Q859" i="235"/>
  <c r="R859" i="235" s="1"/>
  <c r="H335" i="235"/>
  <c r="AC335" i="235"/>
  <c r="AD335" i="235" s="1"/>
  <c r="AA335" i="235"/>
  <c r="AB335" i="235" s="1"/>
  <c r="Y335" i="235"/>
  <c r="Z335" i="235" s="1"/>
  <c r="U335" i="235"/>
  <c r="V335" i="235" s="1"/>
  <c r="G335" i="235"/>
  <c r="K335" i="235"/>
  <c r="L335" i="235" s="1"/>
  <c r="W335" i="235"/>
  <c r="X335" i="235" s="1"/>
  <c r="S335" i="235"/>
  <c r="T335" i="235" s="1"/>
  <c r="Q335" i="235"/>
  <c r="R335" i="235" s="1"/>
  <c r="O335" i="235"/>
  <c r="P335" i="235" s="1"/>
  <c r="F335" i="235"/>
  <c r="E335" i="235"/>
  <c r="M335" i="235"/>
  <c r="N335" i="235" s="1"/>
  <c r="J335" i="235"/>
  <c r="I335" i="235"/>
  <c r="Y40" i="235"/>
  <c r="Z40" i="235" s="1"/>
  <c r="W40" i="235"/>
  <c r="X40" i="235" s="1"/>
  <c r="U40" i="235"/>
  <c r="V40" i="235" s="1"/>
  <c r="Q40" i="235"/>
  <c r="R40" i="235" s="1"/>
  <c r="O40" i="235"/>
  <c r="P40" i="235" s="1"/>
  <c r="G40" i="235"/>
  <c r="E40" i="235"/>
  <c r="S40" i="235"/>
  <c r="T40" i="235" s="1"/>
  <c r="F40" i="235"/>
  <c r="M40" i="235"/>
  <c r="N40" i="235" s="1"/>
  <c r="K40" i="235"/>
  <c r="L40" i="235" s="1"/>
  <c r="I40" i="235"/>
  <c r="H40" i="235"/>
  <c r="J40" i="235"/>
  <c r="AC40" i="235"/>
  <c r="AD40" i="235" s="1"/>
  <c r="AA40" i="235"/>
  <c r="AB40" i="235" s="1"/>
  <c r="Q952" i="235"/>
  <c r="R952" i="235" s="1"/>
  <c r="E432" i="235"/>
  <c r="Q432" i="235"/>
  <c r="R432" i="235" s="1"/>
  <c r="U432" i="235"/>
  <c r="V432" i="235" s="1"/>
  <c r="J432" i="235"/>
  <c r="I432" i="235"/>
  <c r="H432" i="235"/>
  <c r="G432" i="235"/>
  <c r="F432" i="235"/>
  <c r="O432" i="235"/>
  <c r="P432" i="235" s="1"/>
  <c r="AA432" i="235"/>
  <c r="AB432" i="235" s="1"/>
  <c r="W432" i="235"/>
  <c r="X432" i="235" s="1"/>
  <c r="S432" i="235"/>
  <c r="T432" i="235" s="1"/>
  <c r="M432" i="235"/>
  <c r="N432" i="235" s="1"/>
  <c r="AC432" i="235"/>
  <c r="AD432" i="235" s="1"/>
  <c r="K432" i="235"/>
  <c r="L432" i="235" s="1"/>
  <c r="Y432" i="235"/>
  <c r="Z432" i="235" s="1"/>
  <c r="U874" i="235"/>
  <c r="V874" i="235" s="1"/>
  <c r="W874" i="235"/>
  <c r="X874" i="235" s="1"/>
  <c r="Y874" i="235"/>
  <c r="Z874" i="235" s="1"/>
  <c r="K874" i="235"/>
  <c r="L874" i="235" s="1"/>
  <c r="M874" i="235"/>
  <c r="N874" i="235" s="1"/>
  <c r="AC874" i="235"/>
  <c r="AD874" i="235" s="1"/>
  <c r="J874" i="235"/>
  <c r="I874" i="235"/>
  <c r="H874" i="235"/>
  <c r="G874" i="235"/>
  <c r="F874" i="235"/>
  <c r="O874" i="235"/>
  <c r="P874" i="235" s="1"/>
  <c r="E874" i="235"/>
  <c r="Q874" i="235"/>
  <c r="R874" i="235" s="1"/>
  <c r="S874" i="235"/>
  <c r="T874" i="235" s="1"/>
  <c r="AA874" i="235"/>
  <c r="AB874" i="235" s="1"/>
  <c r="E347" i="235"/>
  <c r="AA347" i="235"/>
  <c r="AB347" i="235" s="1"/>
  <c r="K347" i="235"/>
  <c r="L347" i="235" s="1"/>
  <c r="J347" i="235"/>
  <c r="O347" i="235"/>
  <c r="P347" i="235" s="1"/>
  <c r="M347" i="235"/>
  <c r="N347" i="235" s="1"/>
  <c r="I347" i="235"/>
  <c r="H347" i="235"/>
  <c r="G347" i="235"/>
  <c r="Y347" i="235"/>
  <c r="Z347" i="235" s="1"/>
  <c r="W347" i="235"/>
  <c r="X347" i="235" s="1"/>
  <c r="Q347" i="235"/>
  <c r="R347" i="235" s="1"/>
  <c r="AC347" i="235"/>
  <c r="AD347" i="235" s="1"/>
  <c r="S347" i="235"/>
  <c r="T347" i="235" s="1"/>
  <c r="F347" i="235"/>
  <c r="U347" i="235"/>
  <c r="V347" i="235" s="1"/>
  <c r="O773" i="235"/>
  <c r="P773" i="235" s="1"/>
  <c r="M773" i="235"/>
  <c r="N773" i="235" s="1"/>
  <c r="J773" i="235"/>
  <c r="F773" i="235"/>
  <c r="K773" i="235"/>
  <c r="L773" i="235" s="1"/>
  <c r="H773" i="235"/>
  <c r="G773" i="235"/>
  <c r="S773" i="235"/>
  <c r="T773" i="235" s="1"/>
  <c r="AC773" i="235"/>
  <c r="AD773" i="235" s="1"/>
  <c r="E773" i="235"/>
  <c r="AA773" i="235"/>
  <c r="AB773" i="235" s="1"/>
  <c r="Y773" i="235"/>
  <c r="Z773" i="235" s="1"/>
  <c r="U773" i="235"/>
  <c r="V773" i="235" s="1"/>
  <c r="Q773" i="235"/>
  <c r="R773" i="235" s="1"/>
  <c r="W773" i="235"/>
  <c r="X773" i="235" s="1"/>
  <c r="I773" i="235"/>
  <c r="AC239" i="235"/>
  <c r="AD239" i="235" s="1"/>
  <c r="I239" i="235"/>
  <c r="H239" i="235"/>
  <c r="AA239" i="235"/>
  <c r="AB239" i="235" s="1"/>
  <c r="G239" i="235"/>
  <c r="Y239" i="235"/>
  <c r="Z239" i="235" s="1"/>
  <c r="E239" i="235"/>
  <c r="M239" i="235"/>
  <c r="N239" i="235" s="1"/>
  <c r="K239" i="235"/>
  <c r="L239" i="235" s="1"/>
  <c r="J239" i="235"/>
  <c r="U239" i="235"/>
  <c r="V239" i="235" s="1"/>
  <c r="S239" i="235"/>
  <c r="T239" i="235" s="1"/>
  <c r="W239" i="235"/>
  <c r="X239" i="235" s="1"/>
  <c r="O239" i="235"/>
  <c r="P239" i="235" s="1"/>
  <c r="F239" i="235"/>
  <c r="Q239" i="235"/>
  <c r="R239" i="235" s="1"/>
  <c r="E665" i="235"/>
  <c r="O665" i="235"/>
  <c r="P665" i="235" s="1"/>
  <c r="H133" i="235"/>
  <c r="G133" i="235"/>
  <c r="F133" i="235"/>
  <c r="AA133" i="235"/>
  <c r="AB133" i="235" s="1"/>
  <c r="S133" i="235"/>
  <c r="T133" i="235" s="1"/>
  <c r="AC133" i="235"/>
  <c r="AD133" i="235" s="1"/>
  <c r="Q133" i="235"/>
  <c r="R133" i="235" s="1"/>
  <c r="Y133" i="235"/>
  <c r="Z133" i="235" s="1"/>
  <c r="E133" i="235"/>
  <c r="W133" i="235"/>
  <c r="X133" i="235" s="1"/>
  <c r="U133" i="235"/>
  <c r="V133" i="235" s="1"/>
  <c r="O133" i="235"/>
  <c r="P133" i="235" s="1"/>
  <c r="M133" i="235"/>
  <c r="N133" i="235" s="1"/>
  <c r="K133" i="235"/>
  <c r="L133" i="235" s="1"/>
  <c r="J133" i="235"/>
  <c r="I133" i="235"/>
  <c r="O557" i="235"/>
  <c r="P557" i="235" s="1"/>
  <c r="G557" i="235"/>
  <c r="F557" i="235"/>
  <c r="AC557" i="235"/>
  <c r="AD557" i="235" s="1"/>
  <c r="E557" i="235"/>
  <c r="AA557" i="235"/>
  <c r="AB557" i="235" s="1"/>
  <c r="Y557" i="235"/>
  <c r="Z557" i="235" s="1"/>
  <c r="M557" i="235"/>
  <c r="N557" i="235" s="1"/>
  <c r="J557" i="235"/>
  <c r="I557" i="235"/>
  <c r="H557" i="235"/>
  <c r="K557" i="235"/>
  <c r="L557" i="235" s="1"/>
  <c r="W557" i="235"/>
  <c r="X557" i="235" s="1"/>
  <c r="S557" i="235"/>
  <c r="T557" i="235" s="1"/>
  <c r="Q557" i="235"/>
  <c r="R557" i="235" s="1"/>
  <c r="U557" i="235"/>
  <c r="V557" i="235" s="1"/>
  <c r="E22" i="235"/>
  <c r="O22" i="235"/>
  <c r="P22" i="235" s="1"/>
  <c r="M22" i="235"/>
  <c r="N22" i="235" s="1"/>
  <c r="AC22" i="235"/>
  <c r="AD22" i="235" s="1"/>
  <c r="H22" i="235"/>
  <c r="U22" i="235"/>
  <c r="V22" i="235" s="1"/>
  <c r="S22" i="235"/>
  <c r="T22" i="235" s="1"/>
  <c r="Q22" i="235"/>
  <c r="R22" i="235" s="1"/>
  <c r="J22" i="235"/>
  <c r="I22" i="235"/>
  <c r="G22" i="235"/>
  <c r="F22" i="235"/>
  <c r="K22" i="235"/>
  <c r="L22" i="235" s="1"/>
  <c r="W22" i="235"/>
  <c r="X22" i="235" s="1"/>
  <c r="Y22" i="235"/>
  <c r="Z22" i="235" s="1"/>
  <c r="AA22" i="235"/>
  <c r="AB22" i="235" s="1"/>
  <c r="H421" i="235"/>
  <c r="F421" i="235"/>
  <c r="U421" i="235"/>
  <c r="V421" i="235" s="1"/>
  <c r="AA421" i="235"/>
  <c r="AB421" i="235" s="1"/>
  <c r="G421" i="235"/>
  <c r="S421" i="235"/>
  <c r="T421" i="235" s="1"/>
  <c r="Q421" i="235"/>
  <c r="R421" i="235" s="1"/>
  <c r="Y421" i="235"/>
  <c r="Z421" i="235" s="1"/>
  <c r="W421" i="235"/>
  <c r="X421" i="235" s="1"/>
  <c r="O421" i="235"/>
  <c r="P421" i="235" s="1"/>
  <c r="M421" i="235"/>
  <c r="N421" i="235" s="1"/>
  <c r="E421" i="235"/>
  <c r="K421" i="235"/>
  <c r="L421" i="235" s="1"/>
  <c r="I421" i="235"/>
  <c r="J421" i="235"/>
  <c r="AC421" i="235"/>
  <c r="AD421" i="235" s="1"/>
  <c r="S841" i="235"/>
  <c r="T841" i="235" s="1"/>
  <c r="Q841" i="235"/>
  <c r="R841" i="235" s="1"/>
  <c r="J841" i="235"/>
  <c r="M841" i="235"/>
  <c r="N841" i="235" s="1"/>
  <c r="K841" i="235"/>
  <c r="L841" i="235" s="1"/>
  <c r="H841" i="235"/>
  <c r="G841" i="235"/>
  <c r="AC841" i="235"/>
  <c r="AD841" i="235" s="1"/>
  <c r="O841" i="235"/>
  <c r="P841" i="235" s="1"/>
  <c r="F841" i="235"/>
  <c r="E841" i="235"/>
  <c r="Y841" i="235"/>
  <c r="Z841" i="235" s="1"/>
  <c r="W841" i="235"/>
  <c r="X841" i="235" s="1"/>
  <c r="I841" i="235"/>
  <c r="AA841" i="235"/>
  <c r="AB841" i="235" s="1"/>
  <c r="U841" i="235"/>
  <c r="V841" i="235" s="1"/>
  <c r="Y315" i="235"/>
  <c r="Z315" i="235" s="1"/>
  <c r="O315" i="235"/>
  <c r="P315" i="235" s="1"/>
  <c r="K315" i="235"/>
  <c r="L315" i="235" s="1"/>
  <c r="G315" i="235"/>
  <c r="AA315" i="235"/>
  <c r="AB315" i="235" s="1"/>
  <c r="J315" i="235"/>
  <c r="E315" i="235"/>
  <c r="W315" i="235"/>
  <c r="X315" i="235" s="1"/>
  <c r="U315" i="235"/>
  <c r="V315" i="235" s="1"/>
  <c r="S315" i="235"/>
  <c r="T315" i="235" s="1"/>
  <c r="Q315" i="235"/>
  <c r="R315" i="235" s="1"/>
  <c r="M315" i="235"/>
  <c r="N315" i="235" s="1"/>
  <c r="AC315" i="235"/>
  <c r="AD315" i="235" s="1"/>
  <c r="I315" i="235"/>
  <c r="H315" i="235"/>
  <c r="F315" i="235"/>
  <c r="H739" i="235"/>
  <c r="AA739" i="235"/>
  <c r="AB739" i="235" s="1"/>
  <c r="M739" i="235"/>
  <c r="N739" i="235" s="1"/>
  <c r="K739" i="235"/>
  <c r="L739" i="235" s="1"/>
  <c r="J739" i="235"/>
  <c r="I739" i="235"/>
  <c r="E739" i="235"/>
  <c r="S739" i="235"/>
  <c r="T739" i="235" s="1"/>
  <c r="U739" i="235"/>
  <c r="V739" i="235" s="1"/>
  <c r="W739" i="235"/>
  <c r="X739" i="235" s="1"/>
  <c r="G739" i="235"/>
  <c r="O739" i="235"/>
  <c r="P739" i="235" s="1"/>
  <c r="Y739" i="235"/>
  <c r="Z739" i="235" s="1"/>
  <c r="Q739" i="235"/>
  <c r="R739" i="235" s="1"/>
  <c r="F739" i="235"/>
  <c r="AC739" i="235"/>
  <c r="AD739" i="235" s="1"/>
  <c r="E206" i="235"/>
  <c r="U206" i="235"/>
  <c r="V206" i="235" s="1"/>
  <c r="S206" i="235"/>
  <c r="T206" i="235" s="1"/>
  <c r="S633" i="235"/>
  <c r="T633" i="235" s="1"/>
  <c r="G633" i="235"/>
  <c r="F633" i="235"/>
  <c r="AC633" i="235"/>
  <c r="AD633" i="235" s="1"/>
  <c r="E633" i="235"/>
  <c r="AA633" i="235"/>
  <c r="AB633" i="235" s="1"/>
  <c r="Q633" i="235"/>
  <c r="R633" i="235" s="1"/>
  <c r="K633" i="235"/>
  <c r="L633" i="235" s="1"/>
  <c r="Y633" i="235"/>
  <c r="Z633" i="235" s="1"/>
  <c r="M633" i="235"/>
  <c r="N633" i="235" s="1"/>
  <c r="J633" i="235"/>
  <c r="I633" i="235"/>
  <c r="H633" i="235"/>
  <c r="W633" i="235"/>
  <c r="X633" i="235" s="1"/>
  <c r="U633" i="235"/>
  <c r="V633" i="235" s="1"/>
  <c r="O633" i="235"/>
  <c r="P633" i="235" s="1"/>
  <c r="M98" i="235"/>
  <c r="N98" i="235" s="1"/>
  <c r="K98" i="235"/>
  <c r="L98" i="235" s="1"/>
  <c r="Y98" i="235"/>
  <c r="Z98" i="235" s="1"/>
  <c r="W98" i="235"/>
  <c r="X98" i="235" s="1"/>
  <c r="U98" i="235"/>
  <c r="V98" i="235" s="1"/>
  <c r="S98" i="235"/>
  <c r="T98" i="235" s="1"/>
  <c r="G98" i="235"/>
  <c r="E98" i="235"/>
  <c r="J98" i="235"/>
  <c r="I98" i="235"/>
  <c r="AC98" i="235"/>
  <c r="AD98" i="235" s="1"/>
  <c r="AA98" i="235"/>
  <c r="AB98" i="235" s="1"/>
  <c r="H98" i="235"/>
  <c r="Q98" i="235"/>
  <c r="R98" i="235" s="1"/>
  <c r="O98" i="235"/>
  <c r="P98" i="235" s="1"/>
  <c r="F98" i="235"/>
  <c r="H522" i="235"/>
  <c r="O522" i="235"/>
  <c r="P522" i="235" s="1"/>
  <c r="K522" i="235"/>
  <c r="L522" i="235" s="1"/>
  <c r="O937" i="235"/>
  <c r="P937" i="235" s="1"/>
  <c r="K937" i="235"/>
  <c r="L937" i="235" s="1"/>
  <c r="I937" i="235"/>
  <c r="H937" i="235"/>
  <c r="G937" i="235"/>
  <c r="Q937" i="235"/>
  <c r="R937" i="235" s="1"/>
  <c r="M937" i="235"/>
  <c r="N937" i="235" s="1"/>
  <c r="J937" i="235"/>
  <c r="Y937" i="235"/>
  <c r="Z937" i="235" s="1"/>
  <c r="W937" i="235"/>
  <c r="X937" i="235" s="1"/>
  <c r="AC937" i="235"/>
  <c r="AD937" i="235" s="1"/>
  <c r="AA937" i="235"/>
  <c r="AB937" i="235" s="1"/>
  <c r="F937" i="235"/>
  <c r="U937" i="235"/>
  <c r="V937" i="235" s="1"/>
  <c r="S937" i="235"/>
  <c r="T937" i="235" s="1"/>
  <c r="E937" i="235"/>
  <c r="G416" i="235"/>
  <c r="AC416" i="235"/>
  <c r="AD416" i="235" s="1"/>
  <c r="U416" i="235"/>
  <c r="V416" i="235" s="1"/>
  <c r="S416" i="235"/>
  <c r="T416" i="235" s="1"/>
  <c r="J416" i="235"/>
  <c r="K416" i="235"/>
  <c r="L416" i="235" s="1"/>
  <c r="I416" i="235"/>
  <c r="H416" i="235"/>
  <c r="F416" i="235"/>
  <c r="Q416" i="235"/>
  <c r="R416" i="235" s="1"/>
  <c r="AA416" i="235"/>
  <c r="AB416" i="235" s="1"/>
  <c r="Y416" i="235"/>
  <c r="Z416" i="235" s="1"/>
  <c r="W416" i="235"/>
  <c r="X416" i="235" s="1"/>
  <c r="O416" i="235"/>
  <c r="P416" i="235" s="1"/>
  <c r="E416" i="235"/>
  <c r="M416" i="235"/>
  <c r="N416" i="235" s="1"/>
  <c r="E174" i="235"/>
  <c r="G174" i="235"/>
  <c r="F174" i="235"/>
  <c r="AC174" i="235"/>
  <c r="AD174" i="235" s="1"/>
  <c r="S174" i="235"/>
  <c r="T174" i="235" s="1"/>
  <c r="Y174" i="235"/>
  <c r="Z174" i="235" s="1"/>
  <c r="K174" i="235"/>
  <c r="L174" i="235" s="1"/>
  <c r="J174" i="235"/>
  <c r="Q174" i="235"/>
  <c r="R174" i="235" s="1"/>
  <c r="O174" i="235"/>
  <c r="P174" i="235" s="1"/>
  <c r="W174" i="235"/>
  <c r="X174" i="235" s="1"/>
  <c r="U174" i="235"/>
  <c r="V174" i="235" s="1"/>
  <c r="M174" i="235"/>
  <c r="N174" i="235" s="1"/>
  <c r="AA174" i="235"/>
  <c r="AB174" i="235" s="1"/>
  <c r="I174" i="235"/>
  <c r="H174" i="235"/>
  <c r="W625" i="235"/>
  <c r="X625" i="235" s="1"/>
  <c r="Y625" i="235"/>
  <c r="Z625" i="235" s="1"/>
  <c r="K625" i="235"/>
  <c r="L625" i="235" s="1"/>
  <c r="J625" i="235"/>
  <c r="AC625" i="235"/>
  <c r="AD625" i="235" s="1"/>
  <c r="G625" i="235"/>
  <c r="M625" i="235"/>
  <c r="N625" i="235" s="1"/>
  <c r="Q625" i="235"/>
  <c r="R625" i="235" s="1"/>
  <c r="E625" i="235"/>
  <c r="I625" i="235"/>
  <c r="AA625" i="235"/>
  <c r="AB625" i="235" s="1"/>
  <c r="O625" i="235"/>
  <c r="P625" i="235" s="1"/>
  <c r="H625" i="235"/>
  <c r="F625" i="235"/>
  <c r="S625" i="235"/>
  <c r="T625" i="235" s="1"/>
  <c r="U625" i="235"/>
  <c r="V625" i="235" s="1"/>
  <c r="AC93" i="235"/>
  <c r="AD93" i="235" s="1"/>
  <c r="AA93" i="235"/>
  <c r="AB93" i="235" s="1"/>
  <c r="O93" i="235"/>
  <c r="P93" i="235" s="1"/>
  <c r="M93" i="235"/>
  <c r="N93" i="235" s="1"/>
  <c r="K93" i="235"/>
  <c r="L93" i="235" s="1"/>
  <c r="S93" i="235"/>
  <c r="T93" i="235" s="1"/>
  <c r="Q93" i="235"/>
  <c r="R93" i="235" s="1"/>
  <c r="J93" i="235"/>
  <c r="I93" i="235"/>
  <c r="Y93" i="235"/>
  <c r="Z93" i="235" s="1"/>
  <c r="E93" i="235"/>
  <c r="G93" i="235"/>
  <c r="F93" i="235"/>
  <c r="W93" i="235"/>
  <c r="X93" i="235" s="1"/>
  <c r="U93" i="235"/>
  <c r="V93" i="235" s="1"/>
  <c r="H93" i="235"/>
  <c r="AA542" i="235"/>
  <c r="AB542" i="235" s="1"/>
  <c r="S542" i="235"/>
  <c r="T542" i="235" s="1"/>
  <c r="K542" i="235"/>
  <c r="L542" i="235" s="1"/>
  <c r="AC12" i="235"/>
  <c r="AD12" i="235" s="1"/>
  <c r="AA12" i="235"/>
  <c r="AB12" i="235" s="1"/>
  <c r="Q12" i="235"/>
  <c r="R12" i="235" s="1"/>
  <c r="I12" i="235"/>
  <c r="E12" i="235"/>
  <c r="W12" i="235"/>
  <c r="X12" i="235" s="1"/>
  <c r="U12" i="235"/>
  <c r="V12" i="235" s="1"/>
  <c r="S12" i="235"/>
  <c r="T12" i="235" s="1"/>
  <c r="O12" i="235"/>
  <c r="P12" i="235" s="1"/>
  <c r="F12" i="235"/>
  <c r="Y12" i="235"/>
  <c r="Z12" i="235" s="1"/>
  <c r="M12" i="235"/>
  <c r="N12" i="235" s="1"/>
  <c r="K12" i="235"/>
  <c r="L12" i="235" s="1"/>
  <c r="J12" i="235"/>
  <c r="H12" i="235"/>
  <c r="G12" i="235"/>
  <c r="Q594" i="235"/>
  <c r="R594" i="235" s="1"/>
  <c r="O594" i="235"/>
  <c r="P594" i="235" s="1"/>
  <c r="M594" i="235"/>
  <c r="N594" i="235" s="1"/>
  <c r="U594" i="235"/>
  <c r="V594" i="235" s="1"/>
  <c r="AC594" i="235"/>
  <c r="AD594" i="235" s="1"/>
  <c r="Y594" i="235"/>
  <c r="Z594" i="235" s="1"/>
  <c r="K594" i="235"/>
  <c r="L594" i="235" s="1"/>
  <c r="H594" i="235"/>
  <c r="G594" i="235"/>
  <c r="I594" i="235"/>
  <c r="E594" i="235"/>
  <c r="AA594" i="235"/>
  <c r="AB594" i="235" s="1"/>
  <c r="J594" i="235"/>
  <c r="S594" i="235"/>
  <c r="T594" i="235" s="1"/>
  <c r="F594" i="235"/>
  <c r="W594" i="235"/>
  <c r="X594" i="235" s="1"/>
  <c r="W59" i="235"/>
  <c r="X59" i="235" s="1"/>
  <c r="Q59" i="235"/>
  <c r="R59" i="235" s="1"/>
  <c r="O59" i="235"/>
  <c r="P59" i="235" s="1"/>
  <c r="U59" i="235"/>
  <c r="V59" i="235" s="1"/>
  <c r="M59" i="235"/>
  <c r="N59" i="235" s="1"/>
  <c r="K59" i="235"/>
  <c r="L59" i="235" s="1"/>
  <c r="AC59" i="235"/>
  <c r="AD59" i="235" s="1"/>
  <c r="Y59" i="235"/>
  <c r="Z59" i="235" s="1"/>
  <c r="H59" i="235"/>
  <c r="F59" i="235"/>
  <c r="S59" i="235"/>
  <c r="T59" i="235" s="1"/>
  <c r="G59" i="235"/>
  <c r="J59" i="235"/>
  <c r="I59" i="235"/>
  <c r="AA59" i="235"/>
  <c r="AB59" i="235" s="1"/>
  <c r="E59" i="235"/>
  <c r="W513" i="235"/>
  <c r="X513" i="235" s="1"/>
  <c r="Y513" i="235"/>
  <c r="Z513" i="235" s="1"/>
  <c r="K513" i="235"/>
  <c r="L513" i="235" s="1"/>
  <c r="I513" i="235"/>
  <c r="H513" i="235"/>
  <c r="O513" i="235"/>
  <c r="P513" i="235" s="1"/>
  <c r="Q513" i="235"/>
  <c r="R513" i="235" s="1"/>
  <c r="E513" i="235"/>
  <c r="AC513" i="235"/>
  <c r="AD513" i="235" s="1"/>
  <c r="U513" i="235"/>
  <c r="V513" i="235" s="1"/>
  <c r="S513" i="235"/>
  <c r="T513" i="235" s="1"/>
  <c r="AA513" i="235"/>
  <c r="AB513" i="235" s="1"/>
  <c r="J513" i="235"/>
  <c r="G513" i="235"/>
  <c r="M513" i="235"/>
  <c r="N513" i="235" s="1"/>
  <c r="F513" i="235"/>
  <c r="H3" i="235"/>
  <c r="O3" i="235"/>
  <c r="P3" i="235" s="1"/>
  <c r="M3" i="235"/>
  <c r="N3" i="235" s="1"/>
  <c r="Q3" i="235"/>
  <c r="R3" i="235" s="1"/>
  <c r="Y3" i="235"/>
  <c r="Z3" i="235" s="1"/>
  <c r="E3" i="235"/>
  <c r="W3" i="235"/>
  <c r="X3" i="235" s="1"/>
  <c r="U3" i="235"/>
  <c r="V3" i="235" s="1"/>
  <c r="G3" i="235"/>
  <c r="AC3" i="235"/>
  <c r="AD3" i="235" s="1"/>
  <c r="K3" i="235"/>
  <c r="L3" i="235" s="1"/>
  <c r="F3" i="235"/>
  <c r="AA3" i="235"/>
  <c r="AB3" i="235" s="1"/>
  <c r="S3" i="235"/>
  <c r="T3" i="235" s="1"/>
  <c r="J3" i="235"/>
  <c r="I3" i="235"/>
  <c r="F395" i="16"/>
  <c r="AB395" i="16"/>
  <c r="AC395" i="16" s="1"/>
  <c r="R395" i="16"/>
  <c r="S395" i="16" s="1"/>
  <c r="P395" i="16"/>
  <c r="Q395" i="16" s="1"/>
  <c r="L395" i="16"/>
  <c r="M395" i="16" s="1"/>
  <c r="E395" i="16"/>
  <c r="N395" i="16"/>
  <c r="O395" i="16" s="1"/>
  <c r="Z395" i="16"/>
  <c r="AA395" i="16" s="1"/>
  <c r="X395" i="16"/>
  <c r="Y395" i="16" s="1"/>
  <c r="T395" i="16"/>
  <c r="U395" i="16" s="1"/>
  <c r="J395" i="16"/>
  <c r="K395" i="16" s="1"/>
  <c r="I395" i="16"/>
  <c r="H395" i="16"/>
  <c r="G395" i="16"/>
  <c r="V395" i="16"/>
  <c r="W395" i="16" s="1"/>
  <c r="I805" i="16"/>
  <c r="AB805" i="16"/>
  <c r="AC805" i="16" s="1"/>
  <c r="H805" i="16"/>
  <c r="R805" i="16"/>
  <c r="S805" i="16" s="1"/>
  <c r="P805" i="16"/>
  <c r="Q805" i="16" s="1"/>
  <c r="E805" i="16"/>
  <c r="L805" i="16"/>
  <c r="M805" i="16" s="1"/>
  <c r="J805" i="16"/>
  <c r="K805" i="16" s="1"/>
  <c r="G805" i="16"/>
  <c r="F805" i="16"/>
  <c r="T805" i="16"/>
  <c r="U805" i="16" s="1"/>
  <c r="N805" i="16"/>
  <c r="O805" i="16" s="1"/>
  <c r="V805" i="16"/>
  <c r="W805" i="16" s="1"/>
  <c r="X805" i="16"/>
  <c r="Y805" i="16" s="1"/>
  <c r="Z805" i="16"/>
  <c r="AA805" i="16" s="1"/>
  <c r="P739" i="16"/>
  <c r="Q739" i="16" s="1"/>
  <c r="J739" i="16"/>
  <c r="K739" i="16" s="1"/>
  <c r="I739" i="16"/>
  <c r="H739" i="16"/>
  <c r="T739" i="16"/>
  <c r="U739" i="16" s="1"/>
  <c r="L739" i="16"/>
  <c r="M739" i="16" s="1"/>
  <c r="X739" i="16"/>
  <c r="Y739" i="16" s="1"/>
  <c r="N739" i="16"/>
  <c r="O739" i="16" s="1"/>
  <c r="E739" i="16"/>
  <c r="V739" i="16"/>
  <c r="W739" i="16" s="1"/>
  <c r="R739" i="16"/>
  <c r="S739" i="16" s="1"/>
  <c r="Z739" i="16"/>
  <c r="AA739" i="16" s="1"/>
  <c r="G739" i="16"/>
  <c r="F739" i="16"/>
  <c r="AB739" i="16"/>
  <c r="AC739" i="16" s="1"/>
  <c r="X174" i="16"/>
  <c r="Y174" i="16" s="1"/>
  <c r="T174" i="16"/>
  <c r="U174" i="16" s="1"/>
  <c r="J174" i="16"/>
  <c r="K174" i="16" s="1"/>
  <c r="I174" i="16"/>
  <c r="H174" i="16"/>
  <c r="G174" i="16"/>
  <c r="N174" i="16"/>
  <c r="O174" i="16" s="1"/>
  <c r="F174" i="16"/>
  <c r="E174" i="16"/>
  <c r="AB174" i="16"/>
  <c r="AC174" i="16" s="1"/>
  <c r="V174" i="16"/>
  <c r="W174" i="16" s="1"/>
  <c r="R174" i="16"/>
  <c r="S174" i="16" s="1"/>
  <c r="P174" i="16"/>
  <c r="Q174" i="16" s="1"/>
  <c r="Z174" i="16"/>
  <c r="AA174" i="16" s="1"/>
  <c r="L174" i="16"/>
  <c r="M174" i="16" s="1"/>
  <c r="T45" i="16"/>
  <c r="U45" i="16" s="1"/>
  <c r="P45" i="16"/>
  <c r="Q45" i="16" s="1"/>
  <c r="N45" i="16"/>
  <c r="O45" i="16" s="1"/>
  <c r="L45" i="16"/>
  <c r="M45" i="16" s="1"/>
  <c r="AB45" i="16"/>
  <c r="AC45" i="16" s="1"/>
  <c r="Z45" i="16"/>
  <c r="AA45" i="16" s="1"/>
  <c r="I45" i="16"/>
  <c r="R45" i="16"/>
  <c r="S45" i="16" s="1"/>
  <c r="J45" i="16"/>
  <c r="K45" i="16" s="1"/>
  <c r="H45" i="16"/>
  <c r="G45" i="16"/>
  <c r="E45" i="16"/>
  <c r="X45" i="16"/>
  <c r="Y45" i="16" s="1"/>
  <c r="V45" i="16"/>
  <c r="W45" i="16" s="1"/>
  <c r="F45" i="16"/>
  <c r="J898" i="16"/>
  <c r="K898" i="16" s="1"/>
  <c r="P898" i="16"/>
  <c r="Q898" i="16" s="1"/>
  <c r="I898" i="16"/>
  <c r="G898" i="16"/>
  <c r="R898" i="16"/>
  <c r="S898" i="16" s="1"/>
  <c r="N898" i="16"/>
  <c r="O898" i="16" s="1"/>
  <c r="H898" i="16"/>
  <c r="E898" i="16"/>
  <c r="AB898" i="16"/>
  <c r="AC898" i="16" s="1"/>
  <c r="V898" i="16"/>
  <c r="W898" i="16" s="1"/>
  <c r="Z898" i="16"/>
  <c r="AA898" i="16" s="1"/>
  <c r="X898" i="16"/>
  <c r="Y898" i="16" s="1"/>
  <c r="T898" i="16"/>
  <c r="U898" i="16" s="1"/>
  <c r="L898" i="16"/>
  <c r="M898" i="16" s="1"/>
  <c r="F898" i="16"/>
  <c r="V711" i="16"/>
  <c r="W711" i="16" s="1"/>
  <c r="Z711" i="16"/>
  <c r="AA711" i="16" s="1"/>
  <c r="J711" i="16"/>
  <c r="K711" i="16" s="1"/>
  <c r="I711" i="16"/>
  <c r="H711" i="16"/>
  <c r="G711" i="16"/>
  <c r="F711" i="16"/>
  <c r="AB711" i="16"/>
  <c r="AC711" i="16" s="1"/>
  <c r="T711" i="16"/>
  <c r="U711" i="16" s="1"/>
  <c r="R711" i="16"/>
  <c r="S711" i="16" s="1"/>
  <c r="E711" i="16"/>
  <c r="N711" i="16"/>
  <c r="O711" i="16" s="1"/>
  <c r="L711" i="16"/>
  <c r="M711" i="16" s="1"/>
  <c r="X711" i="16"/>
  <c r="Y711" i="16" s="1"/>
  <c r="P711" i="16"/>
  <c r="Q711" i="16" s="1"/>
  <c r="X244" i="16"/>
  <c r="Y244" i="16" s="1"/>
  <c r="J244" i="16"/>
  <c r="K244" i="16" s="1"/>
  <c r="I244" i="16"/>
  <c r="H244" i="16"/>
  <c r="T244" i="16"/>
  <c r="U244" i="16" s="1"/>
  <c r="R244" i="16"/>
  <c r="S244" i="16" s="1"/>
  <c r="N244" i="16"/>
  <c r="O244" i="16" s="1"/>
  <c r="E244" i="16"/>
  <c r="Z244" i="16"/>
  <c r="AA244" i="16" s="1"/>
  <c r="P244" i="16"/>
  <c r="Q244" i="16" s="1"/>
  <c r="AB244" i="16"/>
  <c r="AC244" i="16" s="1"/>
  <c r="G244" i="16"/>
  <c r="F244" i="16"/>
  <c r="V244" i="16"/>
  <c r="W244" i="16" s="1"/>
  <c r="L244" i="16"/>
  <c r="M244" i="16" s="1"/>
  <c r="E138" i="16"/>
  <c r="H138" i="16"/>
  <c r="P138" i="16"/>
  <c r="Q138" i="16" s="1"/>
  <c r="G138" i="16"/>
  <c r="X138" i="16"/>
  <c r="Y138" i="16" s="1"/>
  <c r="V138" i="16"/>
  <c r="W138" i="16" s="1"/>
  <c r="T138" i="16"/>
  <c r="U138" i="16" s="1"/>
  <c r="N138" i="16"/>
  <c r="O138" i="16" s="1"/>
  <c r="L138" i="16"/>
  <c r="M138" i="16" s="1"/>
  <c r="J138" i="16"/>
  <c r="K138" i="16" s="1"/>
  <c r="I138" i="16"/>
  <c r="AB138" i="16"/>
  <c r="AC138" i="16" s="1"/>
  <c r="Z138" i="16"/>
  <c r="AA138" i="16" s="1"/>
  <c r="F138" i="16"/>
  <c r="R138" i="16"/>
  <c r="S138" i="16" s="1"/>
  <c r="X470" i="16"/>
  <c r="Y470" i="16" s="1"/>
  <c r="T470" i="16"/>
  <c r="U470" i="16" s="1"/>
  <c r="L470" i="16"/>
  <c r="M470" i="16" s="1"/>
  <c r="AB470" i="16"/>
  <c r="AC470" i="16" s="1"/>
  <c r="G470" i="16"/>
  <c r="Z470" i="16"/>
  <c r="AA470" i="16" s="1"/>
  <c r="F470" i="16"/>
  <c r="V470" i="16"/>
  <c r="W470" i="16" s="1"/>
  <c r="J470" i="16"/>
  <c r="K470" i="16" s="1"/>
  <c r="I470" i="16"/>
  <c r="R470" i="16"/>
  <c r="S470" i="16" s="1"/>
  <c r="H470" i="16"/>
  <c r="E470" i="16"/>
  <c r="P470" i="16"/>
  <c r="Q470" i="16" s="1"/>
  <c r="N470" i="16"/>
  <c r="O470" i="16" s="1"/>
  <c r="AB286" i="16"/>
  <c r="AC286" i="16" s="1"/>
  <c r="R286" i="16"/>
  <c r="S286" i="16" s="1"/>
  <c r="I286" i="16"/>
  <c r="E286" i="16"/>
  <c r="J286" i="16"/>
  <c r="K286" i="16" s="1"/>
  <c r="H286" i="16"/>
  <c r="F286" i="16"/>
  <c r="P286" i="16"/>
  <c r="Q286" i="16" s="1"/>
  <c r="N286" i="16"/>
  <c r="O286" i="16" s="1"/>
  <c r="X286" i="16"/>
  <c r="Y286" i="16" s="1"/>
  <c r="V286" i="16"/>
  <c r="W286" i="16" s="1"/>
  <c r="T286" i="16"/>
  <c r="U286" i="16" s="1"/>
  <c r="G286" i="16"/>
  <c r="Z286" i="16"/>
  <c r="AA286" i="16" s="1"/>
  <c r="L286" i="16"/>
  <c r="M286" i="16" s="1"/>
  <c r="AB816" i="16"/>
  <c r="AC816" i="16" s="1"/>
  <c r="H816" i="16"/>
  <c r="G816" i="16"/>
  <c r="F816" i="16"/>
  <c r="X816" i="16"/>
  <c r="Y816" i="16" s="1"/>
  <c r="J816" i="16"/>
  <c r="K816" i="16" s="1"/>
  <c r="I816" i="16"/>
  <c r="R816" i="16"/>
  <c r="S816" i="16" s="1"/>
  <c r="T816" i="16"/>
  <c r="U816" i="16" s="1"/>
  <c r="P816" i="16"/>
  <c r="Q816" i="16" s="1"/>
  <c r="N816" i="16"/>
  <c r="O816" i="16" s="1"/>
  <c r="E816" i="16"/>
  <c r="V816" i="16"/>
  <c r="W816" i="16" s="1"/>
  <c r="L816" i="16"/>
  <c r="M816" i="16" s="1"/>
  <c r="Z816" i="16"/>
  <c r="AA816" i="16" s="1"/>
  <c r="V649" i="16"/>
  <c r="W649" i="16" s="1"/>
  <c r="V23" i="16"/>
  <c r="W23" i="16" s="1"/>
  <c r="X23" i="16"/>
  <c r="Y23" i="16" s="1"/>
  <c r="T23" i="16"/>
  <c r="U23" i="16" s="1"/>
  <c r="J23" i="16"/>
  <c r="K23" i="16" s="1"/>
  <c r="I23" i="16"/>
  <c r="H23" i="16"/>
  <c r="F23" i="16"/>
  <c r="AB23" i="16"/>
  <c r="AC23" i="16" s="1"/>
  <c r="Z23" i="16"/>
  <c r="AA23" i="16" s="1"/>
  <c r="P23" i="16"/>
  <c r="Q23" i="16" s="1"/>
  <c r="E23" i="16"/>
  <c r="R23" i="16"/>
  <c r="S23" i="16" s="1"/>
  <c r="N23" i="16"/>
  <c r="O23" i="16" s="1"/>
  <c r="L23" i="16"/>
  <c r="M23" i="16" s="1"/>
  <c r="G23" i="16"/>
  <c r="V575" i="16"/>
  <c r="W575" i="16" s="1"/>
  <c r="L575" i="16"/>
  <c r="M575" i="16" s="1"/>
  <c r="G575" i="16"/>
  <c r="E575" i="16"/>
  <c r="I575" i="16"/>
  <c r="H575" i="16"/>
  <c r="F575" i="16"/>
  <c r="R575" i="16"/>
  <c r="S575" i="16" s="1"/>
  <c r="N575" i="16"/>
  <c r="O575" i="16" s="1"/>
  <c r="J575" i="16"/>
  <c r="K575" i="16" s="1"/>
  <c r="T575" i="16"/>
  <c r="U575" i="16" s="1"/>
  <c r="Z575" i="16"/>
  <c r="AA575" i="16" s="1"/>
  <c r="X575" i="16"/>
  <c r="Y575" i="16" s="1"/>
  <c r="AB575" i="16"/>
  <c r="AC575" i="16" s="1"/>
  <c r="P575" i="16"/>
  <c r="Q575" i="16" s="1"/>
  <c r="H585" i="16"/>
  <c r="AB585" i="16"/>
  <c r="AC585" i="16" s="1"/>
  <c r="V585" i="16"/>
  <c r="W585" i="16" s="1"/>
  <c r="F585" i="16"/>
  <c r="R585" i="16"/>
  <c r="S585" i="16" s="1"/>
  <c r="L585" i="16"/>
  <c r="M585" i="16" s="1"/>
  <c r="I585" i="16"/>
  <c r="Z585" i="16"/>
  <c r="AA585" i="16" s="1"/>
  <c r="T585" i="16"/>
  <c r="U585" i="16" s="1"/>
  <c r="P585" i="16"/>
  <c r="Q585" i="16" s="1"/>
  <c r="N585" i="16"/>
  <c r="O585" i="16" s="1"/>
  <c r="J585" i="16"/>
  <c r="K585" i="16" s="1"/>
  <c r="X585" i="16"/>
  <c r="Y585" i="16" s="1"/>
  <c r="G585" i="16"/>
  <c r="E585" i="16"/>
  <c r="J519" i="16"/>
  <c r="K519" i="16" s="1"/>
  <c r="I519" i="16"/>
  <c r="H519" i="16"/>
  <c r="AB519" i="16"/>
  <c r="AC519" i="16" s="1"/>
  <c r="V519" i="16"/>
  <c r="W519" i="16" s="1"/>
  <c r="R519" i="16"/>
  <c r="S519" i="16" s="1"/>
  <c r="P519" i="16"/>
  <c r="Q519" i="16" s="1"/>
  <c r="Z519" i="16"/>
  <c r="AA519" i="16" s="1"/>
  <c r="X519" i="16"/>
  <c r="Y519" i="16" s="1"/>
  <c r="T519" i="16"/>
  <c r="U519" i="16" s="1"/>
  <c r="N519" i="16"/>
  <c r="O519" i="16" s="1"/>
  <c r="G519" i="16"/>
  <c r="F519" i="16"/>
  <c r="E519" i="16"/>
  <c r="L519" i="16"/>
  <c r="M519" i="16" s="1"/>
  <c r="L851" i="16"/>
  <c r="M851" i="16" s="1"/>
  <c r="I851" i="16"/>
  <c r="G851" i="16"/>
  <c r="F851" i="16"/>
  <c r="E851" i="16"/>
  <c r="AB851" i="16"/>
  <c r="AC851" i="16" s="1"/>
  <c r="T851" i="16"/>
  <c r="U851" i="16" s="1"/>
  <c r="Z851" i="16"/>
  <c r="AA851" i="16" s="1"/>
  <c r="V851" i="16"/>
  <c r="W851" i="16" s="1"/>
  <c r="H851" i="16"/>
  <c r="X851" i="16"/>
  <c r="Y851" i="16" s="1"/>
  <c r="R851" i="16"/>
  <c r="S851" i="16" s="1"/>
  <c r="J851" i="16"/>
  <c r="K851" i="16" s="1"/>
  <c r="P851" i="16"/>
  <c r="Q851" i="16" s="1"/>
  <c r="N851" i="16"/>
  <c r="O851" i="16" s="1"/>
  <c r="I786" i="16"/>
  <c r="AB786" i="16"/>
  <c r="AC786" i="16" s="1"/>
  <c r="H786" i="16"/>
  <c r="G786" i="16"/>
  <c r="Z786" i="16"/>
  <c r="AA786" i="16" s="1"/>
  <c r="F786" i="16"/>
  <c r="T786" i="16"/>
  <c r="U786" i="16" s="1"/>
  <c r="P786" i="16"/>
  <c r="Q786" i="16" s="1"/>
  <c r="V786" i="16"/>
  <c r="W786" i="16" s="1"/>
  <c r="L786" i="16"/>
  <c r="M786" i="16" s="1"/>
  <c r="N786" i="16"/>
  <c r="O786" i="16" s="1"/>
  <c r="J786" i="16"/>
  <c r="K786" i="16" s="1"/>
  <c r="E786" i="16"/>
  <c r="X786" i="16"/>
  <c r="Y786" i="16" s="1"/>
  <c r="R786" i="16"/>
  <c r="S786" i="16" s="1"/>
  <c r="T397" i="16"/>
  <c r="U397" i="16" s="1"/>
  <c r="R397" i="16"/>
  <c r="S397" i="16" s="1"/>
  <c r="AB397" i="16"/>
  <c r="AC397" i="16" s="1"/>
  <c r="P397" i="16"/>
  <c r="Q397" i="16" s="1"/>
  <c r="N397" i="16"/>
  <c r="O397" i="16" s="1"/>
  <c r="F397" i="16"/>
  <c r="E397" i="16"/>
  <c r="I397" i="16"/>
  <c r="H397" i="16"/>
  <c r="L397" i="16"/>
  <c r="M397" i="16" s="1"/>
  <c r="G397" i="16"/>
  <c r="V397" i="16"/>
  <c r="W397" i="16" s="1"/>
  <c r="Z397" i="16"/>
  <c r="AA397" i="16" s="1"/>
  <c r="X397" i="16"/>
  <c r="Y397" i="16" s="1"/>
  <c r="J397" i="16"/>
  <c r="K397" i="16" s="1"/>
  <c r="L749" i="16"/>
  <c r="M749" i="16" s="1"/>
  <c r="I749" i="16"/>
  <c r="T749" i="16"/>
  <c r="U749" i="16" s="1"/>
  <c r="X749" i="16"/>
  <c r="Y749" i="16" s="1"/>
  <c r="R749" i="16"/>
  <c r="S749" i="16" s="1"/>
  <c r="V749" i="16"/>
  <c r="W749" i="16" s="1"/>
  <c r="P749" i="16"/>
  <c r="Q749" i="16" s="1"/>
  <c r="J749" i="16"/>
  <c r="K749" i="16" s="1"/>
  <c r="AB749" i="16"/>
  <c r="AC749" i="16" s="1"/>
  <c r="Z749" i="16"/>
  <c r="AA749" i="16" s="1"/>
  <c r="E749" i="16"/>
  <c r="H749" i="16"/>
  <c r="N749" i="16"/>
  <c r="O749" i="16" s="1"/>
  <c r="F749" i="16"/>
  <c r="G749" i="16"/>
  <c r="R123" i="16"/>
  <c r="S123" i="16" s="1"/>
  <c r="J123" i="16"/>
  <c r="K123" i="16" s="1"/>
  <c r="I123" i="16"/>
  <c r="H123" i="16"/>
  <c r="F123" i="16"/>
  <c r="AB123" i="16"/>
  <c r="AC123" i="16" s="1"/>
  <c r="E123" i="16"/>
  <c r="Z123" i="16"/>
  <c r="AA123" i="16" s="1"/>
  <c r="V123" i="16"/>
  <c r="W123" i="16" s="1"/>
  <c r="L123" i="16"/>
  <c r="M123" i="16" s="1"/>
  <c r="X123" i="16"/>
  <c r="Y123" i="16" s="1"/>
  <c r="T123" i="16"/>
  <c r="U123" i="16" s="1"/>
  <c r="P123" i="16"/>
  <c r="Q123" i="16" s="1"/>
  <c r="G123" i="16"/>
  <c r="N123" i="16"/>
  <c r="O123" i="16" s="1"/>
  <c r="V675" i="16"/>
  <c r="W675" i="16" s="1"/>
  <c r="R675" i="16"/>
  <c r="S675" i="16" s="1"/>
  <c r="L675" i="16"/>
  <c r="M675" i="16" s="1"/>
  <c r="G675" i="16"/>
  <c r="AB675" i="16"/>
  <c r="AC675" i="16" s="1"/>
  <c r="Z675" i="16"/>
  <c r="AA675" i="16" s="1"/>
  <c r="X675" i="16"/>
  <c r="Y675" i="16" s="1"/>
  <c r="P675" i="16"/>
  <c r="Q675" i="16" s="1"/>
  <c r="J675" i="16"/>
  <c r="K675" i="16" s="1"/>
  <c r="F675" i="16"/>
  <c r="E675" i="16"/>
  <c r="I675" i="16"/>
  <c r="H675" i="16"/>
  <c r="T675" i="16"/>
  <c r="U675" i="16" s="1"/>
  <c r="N675" i="16"/>
  <c r="O675" i="16" s="1"/>
  <c r="X685" i="16"/>
  <c r="Y685" i="16" s="1"/>
  <c r="V685" i="16"/>
  <c r="W685" i="16" s="1"/>
  <c r="R685" i="16"/>
  <c r="S685" i="16" s="1"/>
  <c r="Z685" i="16"/>
  <c r="AA685" i="16" s="1"/>
  <c r="P685" i="16"/>
  <c r="Q685" i="16" s="1"/>
  <c r="H685" i="16"/>
  <c r="G685" i="16"/>
  <c r="AB685" i="16"/>
  <c r="AC685" i="16" s="1"/>
  <c r="L685" i="16"/>
  <c r="M685" i="16" s="1"/>
  <c r="I685" i="16"/>
  <c r="T685" i="16"/>
  <c r="U685" i="16" s="1"/>
  <c r="N685" i="16"/>
  <c r="O685" i="16" s="1"/>
  <c r="J685" i="16"/>
  <c r="K685" i="16" s="1"/>
  <c r="E685" i="16"/>
  <c r="F685" i="16"/>
  <c r="V619" i="16"/>
  <c r="W619" i="16" s="1"/>
  <c r="R619" i="16"/>
  <c r="S619" i="16" s="1"/>
  <c r="Z619" i="16"/>
  <c r="AA619" i="16" s="1"/>
  <c r="N619" i="16"/>
  <c r="O619" i="16" s="1"/>
  <c r="AB619" i="16"/>
  <c r="AC619" i="16" s="1"/>
  <c r="J619" i="16"/>
  <c r="K619" i="16" s="1"/>
  <c r="I619" i="16"/>
  <c r="F619" i="16"/>
  <c r="G619" i="16"/>
  <c r="E619" i="16"/>
  <c r="L619" i="16"/>
  <c r="M619" i="16" s="1"/>
  <c r="H619" i="16"/>
  <c r="P619" i="16"/>
  <c r="Q619" i="16" s="1"/>
  <c r="X619" i="16"/>
  <c r="Y619" i="16" s="1"/>
  <c r="T619" i="16"/>
  <c r="U619" i="16" s="1"/>
  <c r="V91" i="16"/>
  <c r="W91" i="16" s="1"/>
  <c r="P91" i="16"/>
  <c r="Q91" i="16" s="1"/>
  <c r="T91" i="16"/>
  <c r="U91" i="16" s="1"/>
  <c r="L91" i="16"/>
  <c r="M91" i="16" s="1"/>
  <c r="R91" i="16"/>
  <c r="S91" i="16" s="1"/>
  <c r="J91" i="16"/>
  <c r="K91" i="16" s="1"/>
  <c r="G91" i="16"/>
  <c r="I91" i="16"/>
  <c r="H91" i="16"/>
  <c r="F91" i="16"/>
  <c r="AB91" i="16"/>
  <c r="AC91" i="16" s="1"/>
  <c r="E91" i="16"/>
  <c r="Z91" i="16"/>
  <c r="AA91" i="16" s="1"/>
  <c r="X91" i="16"/>
  <c r="Y91" i="16" s="1"/>
  <c r="N91" i="16"/>
  <c r="O91" i="16" s="1"/>
  <c r="Z84" i="16"/>
  <c r="AA84" i="16" s="1"/>
  <c r="V84" i="16"/>
  <c r="W84" i="16" s="1"/>
  <c r="N84" i="16"/>
  <c r="O84" i="16" s="1"/>
  <c r="I84" i="16"/>
  <c r="H84" i="16"/>
  <c r="L84" i="16"/>
  <c r="M84" i="16" s="1"/>
  <c r="J84" i="16"/>
  <c r="K84" i="16" s="1"/>
  <c r="T84" i="16"/>
  <c r="U84" i="16" s="1"/>
  <c r="P84" i="16"/>
  <c r="Q84" i="16" s="1"/>
  <c r="AB84" i="16"/>
  <c r="AC84" i="16" s="1"/>
  <c r="X84" i="16"/>
  <c r="Y84" i="16" s="1"/>
  <c r="E84" i="16"/>
  <c r="R84" i="16"/>
  <c r="S84" i="16" s="1"/>
  <c r="F84" i="16"/>
  <c r="G84" i="16"/>
  <c r="V497" i="16"/>
  <c r="W497" i="16" s="1"/>
  <c r="X497" i="16"/>
  <c r="Y497" i="16" s="1"/>
  <c r="T497" i="16"/>
  <c r="U497" i="16" s="1"/>
  <c r="R497" i="16"/>
  <c r="S497" i="16" s="1"/>
  <c r="L497" i="16"/>
  <c r="M497" i="16" s="1"/>
  <c r="I497" i="16"/>
  <c r="P497" i="16"/>
  <c r="Q497" i="16" s="1"/>
  <c r="G497" i="16"/>
  <c r="F497" i="16"/>
  <c r="E497" i="16"/>
  <c r="H497" i="16"/>
  <c r="J497" i="16"/>
  <c r="K497" i="16" s="1"/>
  <c r="AB497" i="16"/>
  <c r="AC497" i="16" s="1"/>
  <c r="Z497" i="16"/>
  <c r="AA497" i="16" s="1"/>
  <c r="N497" i="16"/>
  <c r="O497" i="16" s="1"/>
  <c r="Z310" i="16"/>
  <c r="AA310" i="16" s="1"/>
  <c r="G310" i="16"/>
  <c r="F310" i="16"/>
  <c r="P310" i="16"/>
  <c r="Q310" i="16" s="1"/>
  <c r="L310" i="16"/>
  <c r="M310" i="16" s="1"/>
  <c r="AB310" i="16"/>
  <c r="AC310" i="16" s="1"/>
  <c r="X310" i="16"/>
  <c r="Y310" i="16" s="1"/>
  <c r="V310" i="16"/>
  <c r="W310" i="16" s="1"/>
  <c r="R310" i="16"/>
  <c r="S310" i="16" s="1"/>
  <c r="J310" i="16"/>
  <c r="K310" i="16" s="1"/>
  <c r="H310" i="16"/>
  <c r="T310" i="16"/>
  <c r="U310" i="16" s="1"/>
  <c r="I310" i="16"/>
  <c r="N310" i="16"/>
  <c r="O310" i="16" s="1"/>
  <c r="E310" i="16"/>
  <c r="R126" i="16"/>
  <c r="S126" i="16" s="1"/>
  <c r="N126" i="16"/>
  <c r="O126" i="16" s="1"/>
  <c r="I126" i="16"/>
  <c r="L126" i="16"/>
  <c r="M126" i="16" s="1"/>
  <c r="H126" i="16"/>
  <c r="J126" i="16"/>
  <c r="K126" i="16" s="1"/>
  <c r="T126" i="16"/>
  <c r="U126" i="16" s="1"/>
  <c r="G126" i="16"/>
  <c r="F126" i="16"/>
  <c r="E126" i="16"/>
  <c r="Z126" i="16"/>
  <c r="AA126" i="16" s="1"/>
  <c r="X126" i="16"/>
  <c r="Y126" i="16" s="1"/>
  <c r="V126" i="16"/>
  <c r="W126" i="16" s="1"/>
  <c r="AB126" i="16"/>
  <c r="AC126" i="16" s="1"/>
  <c r="P126" i="16"/>
  <c r="Q126" i="16" s="1"/>
  <c r="X656" i="16"/>
  <c r="Y656" i="16" s="1"/>
  <c r="V656" i="16"/>
  <c r="W656" i="16" s="1"/>
  <c r="I656" i="16"/>
  <c r="F656" i="16"/>
  <c r="P656" i="16"/>
  <c r="Q656" i="16" s="1"/>
  <c r="N656" i="16"/>
  <c r="O656" i="16" s="1"/>
  <c r="T656" i="16"/>
  <c r="U656" i="16" s="1"/>
  <c r="L656" i="16"/>
  <c r="M656" i="16" s="1"/>
  <c r="H656" i="16"/>
  <c r="J656" i="16"/>
  <c r="K656" i="16" s="1"/>
  <c r="G656" i="16"/>
  <c r="E656" i="16"/>
  <c r="AB656" i="16"/>
  <c r="AC656" i="16" s="1"/>
  <c r="Z656" i="16"/>
  <c r="AA656" i="16" s="1"/>
  <c r="R656" i="16"/>
  <c r="S656" i="16" s="1"/>
  <c r="L931" i="16"/>
  <c r="M931" i="16" s="1"/>
  <c r="I931" i="16"/>
  <c r="F931" i="16"/>
  <c r="AB931" i="16"/>
  <c r="AC931" i="16" s="1"/>
  <c r="T931" i="16"/>
  <c r="U931" i="16" s="1"/>
  <c r="N931" i="16"/>
  <c r="O931" i="16" s="1"/>
  <c r="J931" i="16"/>
  <c r="K931" i="16" s="1"/>
  <c r="R931" i="16"/>
  <c r="S931" i="16" s="1"/>
  <c r="P931" i="16"/>
  <c r="Q931" i="16" s="1"/>
  <c r="V931" i="16"/>
  <c r="W931" i="16" s="1"/>
  <c r="X931" i="16"/>
  <c r="Y931" i="16" s="1"/>
  <c r="H931" i="16"/>
  <c r="G931" i="16"/>
  <c r="E931" i="16"/>
  <c r="Z931" i="16"/>
  <c r="AA931" i="16" s="1"/>
  <c r="R827" i="16"/>
  <c r="S827" i="16" s="1"/>
  <c r="N827" i="16"/>
  <c r="O827" i="16" s="1"/>
  <c r="J827" i="16"/>
  <c r="K827" i="16" s="1"/>
  <c r="Z827" i="16"/>
  <c r="AA827" i="16" s="1"/>
  <c r="V827" i="16"/>
  <c r="W827" i="16" s="1"/>
  <c r="X827" i="16"/>
  <c r="Y827" i="16" s="1"/>
  <c r="L827" i="16"/>
  <c r="M827" i="16" s="1"/>
  <c r="H827" i="16"/>
  <c r="G827" i="16"/>
  <c r="F827" i="16"/>
  <c r="E827" i="16"/>
  <c r="AB827" i="16"/>
  <c r="AC827" i="16" s="1"/>
  <c r="P827" i="16"/>
  <c r="Q827" i="16" s="1"/>
  <c r="I827" i="16"/>
  <c r="T827" i="16"/>
  <c r="U827" i="16" s="1"/>
  <c r="F914" i="16"/>
  <c r="E914" i="16"/>
  <c r="AB914" i="16"/>
  <c r="AC914" i="16" s="1"/>
  <c r="T914" i="16"/>
  <c r="U914" i="16" s="1"/>
  <c r="L914" i="16"/>
  <c r="M914" i="16" s="1"/>
  <c r="X914" i="16"/>
  <c r="Y914" i="16" s="1"/>
  <c r="V914" i="16"/>
  <c r="W914" i="16" s="1"/>
  <c r="R914" i="16"/>
  <c r="S914" i="16" s="1"/>
  <c r="N914" i="16"/>
  <c r="O914" i="16" s="1"/>
  <c r="I914" i="16"/>
  <c r="H914" i="16"/>
  <c r="P914" i="16"/>
  <c r="Q914" i="16" s="1"/>
  <c r="G914" i="16"/>
  <c r="J914" i="16"/>
  <c r="K914" i="16" s="1"/>
  <c r="Z914" i="16"/>
  <c r="AA914" i="16" s="1"/>
  <c r="I842" i="16"/>
  <c r="G842" i="16"/>
  <c r="E842" i="16"/>
  <c r="J842" i="16"/>
  <c r="K842" i="16" s="1"/>
  <c r="H842" i="16"/>
  <c r="F842" i="16"/>
  <c r="AB842" i="16"/>
  <c r="AC842" i="16" s="1"/>
  <c r="Z842" i="16"/>
  <c r="AA842" i="16" s="1"/>
  <c r="V842" i="16"/>
  <c r="W842" i="16" s="1"/>
  <c r="T842" i="16"/>
  <c r="U842" i="16" s="1"/>
  <c r="L842" i="16"/>
  <c r="M842" i="16" s="1"/>
  <c r="R842" i="16"/>
  <c r="S842" i="16" s="1"/>
  <c r="P842" i="16"/>
  <c r="Q842" i="16" s="1"/>
  <c r="N842" i="16"/>
  <c r="O842" i="16" s="1"/>
  <c r="X842" i="16"/>
  <c r="Y842" i="16" s="1"/>
  <c r="I577" i="16"/>
  <c r="G577" i="16"/>
  <c r="V577" i="16"/>
  <c r="W577" i="16" s="1"/>
  <c r="T577" i="16"/>
  <c r="U577" i="16" s="1"/>
  <c r="AB577" i="16"/>
  <c r="AC577" i="16" s="1"/>
  <c r="X577" i="16"/>
  <c r="Y577" i="16" s="1"/>
  <c r="L577" i="16"/>
  <c r="M577" i="16" s="1"/>
  <c r="P577" i="16"/>
  <c r="Q577" i="16" s="1"/>
  <c r="N577" i="16"/>
  <c r="O577" i="16" s="1"/>
  <c r="J577" i="16"/>
  <c r="K577" i="16" s="1"/>
  <c r="H577" i="16"/>
  <c r="F577" i="16"/>
  <c r="E577" i="16"/>
  <c r="Z577" i="16"/>
  <c r="AA577" i="16" s="1"/>
  <c r="R577" i="16"/>
  <c r="S577" i="16" s="1"/>
  <c r="L881" i="16"/>
  <c r="M881" i="16" s="1"/>
  <c r="V881" i="16"/>
  <c r="W881" i="16" s="1"/>
  <c r="J881" i="16"/>
  <c r="K881" i="16" s="1"/>
  <c r="I881" i="16"/>
  <c r="H881" i="16"/>
  <c r="G881" i="16"/>
  <c r="R881" i="16"/>
  <c r="S881" i="16" s="1"/>
  <c r="AB881" i="16"/>
  <c r="AC881" i="16" s="1"/>
  <c r="Z881" i="16"/>
  <c r="AA881" i="16" s="1"/>
  <c r="T881" i="16"/>
  <c r="U881" i="16" s="1"/>
  <c r="P881" i="16"/>
  <c r="Q881" i="16" s="1"/>
  <c r="N881" i="16"/>
  <c r="O881" i="16" s="1"/>
  <c r="F881" i="16"/>
  <c r="E881" i="16"/>
  <c r="X881" i="16"/>
  <c r="Y881" i="16" s="1"/>
  <c r="H888" i="16"/>
  <c r="G888" i="16"/>
  <c r="Z888" i="16"/>
  <c r="AA888" i="16" s="1"/>
  <c r="F888" i="16"/>
  <c r="X888" i="16"/>
  <c r="Y888" i="16" s="1"/>
  <c r="J888" i="16"/>
  <c r="K888" i="16" s="1"/>
  <c r="I888" i="16"/>
  <c r="T888" i="16"/>
  <c r="U888" i="16" s="1"/>
  <c r="P888" i="16"/>
  <c r="Q888" i="16" s="1"/>
  <c r="V888" i="16"/>
  <c r="W888" i="16" s="1"/>
  <c r="R888" i="16"/>
  <c r="S888" i="16" s="1"/>
  <c r="L888" i="16"/>
  <c r="M888" i="16" s="1"/>
  <c r="AB888" i="16"/>
  <c r="AC888" i="16" s="1"/>
  <c r="E888" i="16"/>
  <c r="N888" i="16"/>
  <c r="O888" i="16" s="1"/>
  <c r="I382" i="16"/>
  <c r="H382" i="16"/>
  <c r="X382" i="16"/>
  <c r="Y382" i="16" s="1"/>
  <c r="E382" i="16"/>
  <c r="G382" i="16"/>
  <c r="Z382" i="16"/>
  <c r="AA382" i="16" s="1"/>
  <c r="F382" i="16"/>
  <c r="V382" i="16"/>
  <c r="W382" i="16" s="1"/>
  <c r="T382" i="16"/>
  <c r="U382" i="16" s="1"/>
  <c r="R382" i="16"/>
  <c r="S382" i="16" s="1"/>
  <c r="P382" i="16"/>
  <c r="Q382" i="16" s="1"/>
  <c r="AB382" i="16"/>
  <c r="AC382" i="16" s="1"/>
  <c r="L382" i="16"/>
  <c r="M382" i="16" s="1"/>
  <c r="J382" i="16"/>
  <c r="K382" i="16" s="1"/>
  <c r="N382" i="16"/>
  <c r="O382" i="16" s="1"/>
  <c r="H262" i="16"/>
  <c r="F262" i="16"/>
  <c r="Z262" i="16"/>
  <c r="AA262" i="16" s="1"/>
  <c r="E262" i="16"/>
  <c r="X262" i="16"/>
  <c r="Y262" i="16" s="1"/>
  <c r="V262" i="16"/>
  <c r="W262" i="16" s="1"/>
  <c r="R262" i="16"/>
  <c r="S262" i="16" s="1"/>
  <c r="P262" i="16"/>
  <c r="Q262" i="16" s="1"/>
  <c r="N262" i="16"/>
  <c r="O262" i="16" s="1"/>
  <c r="T262" i="16"/>
  <c r="U262" i="16" s="1"/>
  <c r="J262" i="16"/>
  <c r="K262" i="16" s="1"/>
  <c r="L262" i="16"/>
  <c r="M262" i="16" s="1"/>
  <c r="I262" i="16"/>
  <c r="G262" i="16"/>
  <c r="AB262" i="16"/>
  <c r="AC262" i="16" s="1"/>
  <c r="AB722" i="16"/>
  <c r="AC722" i="16" s="1"/>
  <c r="H722" i="16"/>
  <c r="G722" i="16"/>
  <c r="F722" i="16"/>
  <c r="X722" i="16"/>
  <c r="Y722" i="16" s="1"/>
  <c r="R722" i="16"/>
  <c r="S722" i="16" s="1"/>
  <c r="E722" i="16"/>
  <c r="P722" i="16"/>
  <c r="Q722" i="16" s="1"/>
  <c r="J722" i="16"/>
  <c r="K722" i="16" s="1"/>
  <c r="I722" i="16"/>
  <c r="L722" i="16"/>
  <c r="M722" i="16" s="1"/>
  <c r="Z722" i="16"/>
  <c r="AA722" i="16" s="1"/>
  <c r="V722" i="16"/>
  <c r="W722" i="16" s="1"/>
  <c r="T722" i="16"/>
  <c r="U722" i="16" s="1"/>
  <c r="N722" i="16"/>
  <c r="O722" i="16" s="1"/>
  <c r="F41" i="16"/>
  <c r="H41" i="16"/>
  <c r="N41" i="16"/>
  <c r="O41" i="16" s="1"/>
  <c r="J41" i="16"/>
  <c r="K41" i="16" s="1"/>
  <c r="I41" i="16"/>
  <c r="V41" i="16"/>
  <c r="W41" i="16" s="1"/>
  <c r="T41" i="16"/>
  <c r="U41" i="16" s="1"/>
  <c r="R41" i="16"/>
  <c r="S41" i="16" s="1"/>
  <c r="X41" i="16"/>
  <c r="Y41" i="16" s="1"/>
  <c r="P41" i="16"/>
  <c r="Q41" i="16" s="1"/>
  <c r="G41" i="16"/>
  <c r="E41" i="16"/>
  <c r="L41" i="16"/>
  <c r="M41" i="16" s="1"/>
  <c r="Z41" i="16"/>
  <c r="AA41" i="16" s="1"/>
  <c r="AB41" i="16"/>
  <c r="AC41" i="16" s="1"/>
  <c r="R712" i="16"/>
  <c r="S712" i="16" s="1"/>
  <c r="P712" i="16"/>
  <c r="Q712" i="16" s="1"/>
  <c r="N712" i="16"/>
  <c r="O712" i="16" s="1"/>
  <c r="T712" i="16"/>
  <c r="U712" i="16" s="1"/>
  <c r="F712" i="16"/>
  <c r="E712" i="16"/>
  <c r="Z712" i="16"/>
  <c r="AA712" i="16" s="1"/>
  <c r="V712" i="16"/>
  <c r="W712" i="16" s="1"/>
  <c r="L712" i="16"/>
  <c r="M712" i="16" s="1"/>
  <c r="H712" i="16"/>
  <c r="AB712" i="16"/>
  <c r="AC712" i="16" s="1"/>
  <c r="X712" i="16"/>
  <c r="Y712" i="16" s="1"/>
  <c r="G712" i="16"/>
  <c r="I712" i="16"/>
  <c r="J712" i="16"/>
  <c r="K712" i="16" s="1"/>
  <c r="AB273" i="16"/>
  <c r="AC273" i="16" s="1"/>
  <c r="L273" i="16"/>
  <c r="M273" i="16" s="1"/>
  <c r="X273" i="16"/>
  <c r="Y273" i="16" s="1"/>
  <c r="V273" i="16"/>
  <c r="W273" i="16" s="1"/>
  <c r="T273" i="16"/>
  <c r="U273" i="16" s="1"/>
  <c r="P273" i="16"/>
  <c r="Q273" i="16" s="1"/>
  <c r="H273" i="16"/>
  <c r="G273" i="16"/>
  <c r="F273" i="16"/>
  <c r="Z273" i="16"/>
  <c r="AA273" i="16" s="1"/>
  <c r="R273" i="16"/>
  <c r="S273" i="16" s="1"/>
  <c r="I273" i="16"/>
  <c r="N273" i="16"/>
  <c r="O273" i="16" s="1"/>
  <c r="J273" i="16"/>
  <c r="K273" i="16" s="1"/>
  <c r="E273" i="16"/>
  <c r="E852" i="16"/>
  <c r="T852" i="16"/>
  <c r="U852" i="16" s="1"/>
  <c r="N852" i="16"/>
  <c r="O852" i="16" s="1"/>
  <c r="L852" i="16"/>
  <c r="M852" i="16" s="1"/>
  <c r="R852" i="16"/>
  <c r="S852" i="16" s="1"/>
  <c r="AB852" i="16"/>
  <c r="AC852" i="16" s="1"/>
  <c r="H852" i="16"/>
  <c r="G852" i="16"/>
  <c r="F852" i="16"/>
  <c r="X852" i="16"/>
  <c r="Y852" i="16" s="1"/>
  <c r="J852" i="16"/>
  <c r="K852" i="16" s="1"/>
  <c r="I852" i="16"/>
  <c r="P852" i="16"/>
  <c r="Q852" i="16" s="1"/>
  <c r="V852" i="16"/>
  <c r="W852" i="16" s="1"/>
  <c r="Z852" i="16"/>
  <c r="AA852" i="16" s="1"/>
  <c r="AB654" i="16"/>
  <c r="AC654" i="16" s="1"/>
  <c r="H654" i="16"/>
  <c r="Z654" i="16"/>
  <c r="AA654" i="16" s="1"/>
  <c r="F654" i="16"/>
  <c r="X654" i="16"/>
  <c r="Y654" i="16" s="1"/>
  <c r="R654" i="16"/>
  <c r="S654" i="16" s="1"/>
  <c r="I654" i="16"/>
  <c r="P654" i="16"/>
  <c r="Q654" i="16" s="1"/>
  <c r="N654" i="16"/>
  <c r="O654" i="16" s="1"/>
  <c r="J654" i="16"/>
  <c r="K654" i="16" s="1"/>
  <c r="V654" i="16"/>
  <c r="W654" i="16" s="1"/>
  <c r="L654" i="16"/>
  <c r="M654" i="16" s="1"/>
  <c r="E654" i="16"/>
  <c r="T654" i="16"/>
  <c r="U654" i="16" s="1"/>
  <c r="G654" i="16"/>
  <c r="S802" i="235"/>
  <c r="T802" i="235" s="1"/>
  <c r="Q802" i="235"/>
  <c r="R802" i="235" s="1"/>
  <c r="O802" i="235"/>
  <c r="P802" i="235" s="1"/>
  <c r="K802" i="235"/>
  <c r="L802" i="235" s="1"/>
  <c r="J802" i="235"/>
  <c r="AC802" i="235"/>
  <c r="AD802" i="235" s="1"/>
  <c r="I802" i="235"/>
  <c r="H802" i="235"/>
  <c r="F802" i="235"/>
  <c r="Y802" i="235"/>
  <c r="Z802" i="235" s="1"/>
  <c r="E802" i="235"/>
  <c r="AA802" i="235"/>
  <c r="AB802" i="235" s="1"/>
  <c r="W802" i="235"/>
  <c r="X802" i="235" s="1"/>
  <c r="M802" i="235"/>
  <c r="N802" i="235" s="1"/>
  <c r="G802" i="235"/>
  <c r="U802" i="235"/>
  <c r="V802" i="235" s="1"/>
  <c r="AB4" i="16"/>
  <c r="AC4" i="16" s="1"/>
  <c r="J4" i="16"/>
  <c r="K4" i="16" s="1"/>
  <c r="Z4" i="16"/>
  <c r="AA4" i="16" s="1"/>
  <c r="X4" i="16"/>
  <c r="Y4" i="16" s="1"/>
  <c r="L4" i="16"/>
  <c r="M4" i="16" s="1"/>
  <c r="T4" i="16"/>
  <c r="U4" i="16" s="1"/>
  <c r="R4" i="16"/>
  <c r="S4" i="16" s="1"/>
  <c r="P4" i="16"/>
  <c r="Q4" i="16" s="1"/>
  <c r="H4" i="16"/>
  <c r="F4" i="16"/>
  <c r="G4" i="16"/>
  <c r="E4" i="16"/>
  <c r="I4" i="16"/>
  <c r="N4" i="16"/>
  <c r="O4" i="16" s="1"/>
  <c r="V4" i="16"/>
  <c r="W4" i="16" s="1"/>
  <c r="I219" i="235"/>
  <c r="H219" i="235"/>
  <c r="AA219" i="235"/>
  <c r="AB219" i="235" s="1"/>
  <c r="G219" i="235"/>
  <c r="F219" i="235"/>
  <c r="E219" i="235"/>
  <c r="Q219" i="235"/>
  <c r="R219" i="235" s="1"/>
  <c r="O219" i="235"/>
  <c r="P219" i="235" s="1"/>
  <c r="M219" i="235"/>
  <c r="N219" i="235" s="1"/>
  <c r="K219" i="235"/>
  <c r="L219" i="235" s="1"/>
  <c r="J219" i="235"/>
  <c r="U219" i="235"/>
  <c r="V219" i="235" s="1"/>
  <c r="S219" i="235"/>
  <c r="T219" i="235" s="1"/>
  <c r="W219" i="235"/>
  <c r="X219" i="235" s="1"/>
  <c r="AC219" i="235"/>
  <c r="AD219" i="235" s="1"/>
  <c r="Y219" i="235"/>
  <c r="Z219" i="235" s="1"/>
  <c r="X222" i="16"/>
  <c r="Y222" i="16" s="1"/>
  <c r="I222" i="16"/>
  <c r="H222" i="16"/>
  <c r="F222" i="16"/>
  <c r="V222" i="16"/>
  <c r="W222" i="16" s="1"/>
  <c r="T222" i="16"/>
  <c r="U222" i="16" s="1"/>
  <c r="G222" i="16"/>
  <c r="E222" i="16"/>
  <c r="J222" i="16"/>
  <c r="K222" i="16" s="1"/>
  <c r="AB222" i="16"/>
  <c r="AC222" i="16" s="1"/>
  <c r="L222" i="16"/>
  <c r="M222" i="16" s="1"/>
  <c r="Z222" i="16"/>
  <c r="AA222" i="16" s="1"/>
  <c r="R222" i="16"/>
  <c r="S222" i="16" s="1"/>
  <c r="P222" i="16"/>
  <c r="Q222" i="16" s="1"/>
  <c r="N222" i="16"/>
  <c r="O222" i="16" s="1"/>
  <c r="G51" i="235"/>
  <c r="F51" i="235"/>
  <c r="W51" i="235"/>
  <c r="X51" i="235" s="1"/>
  <c r="U51" i="235"/>
  <c r="V51" i="235" s="1"/>
  <c r="S51" i="235"/>
  <c r="T51" i="235" s="1"/>
  <c r="O51" i="235"/>
  <c r="P51" i="235" s="1"/>
  <c r="K51" i="235"/>
  <c r="L51" i="235" s="1"/>
  <c r="M51" i="235"/>
  <c r="N51" i="235" s="1"/>
  <c r="J51" i="235"/>
  <c r="AA51" i="235"/>
  <c r="AB51" i="235" s="1"/>
  <c r="Y51" i="235"/>
  <c r="Z51" i="235" s="1"/>
  <c r="AC51" i="235"/>
  <c r="AD51" i="235" s="1"/>
  <c r="H51" i="235"/>
  <c r="Q51" i="235"/>
  <c r="R51" i="235" s="1"/>
  <c r="I51" i="235"/>
  <c r="E51" i="235"/>
  <c r="J911" i="235"/>
  <c r="H911" i="235"/>
  <c r="Y911" i="235"/>
  <c r="Z911" i="235" s="1"/>
  <c r="W911" i="235"/>
  <c r="X911" i="235" s="1"/>
  <c r="U911" i="235"/>
  <c r="V911" i="235" s="1"/>
  <c r="AA911" i="235"/>
  <c r="AB911" i="235" s="1"/>
  <c r="S911" i="235"/>
  <c r="T911" i="235" s="1"/>
  <c r="M911" i="235"/>
  <c r="N911" i="235" s="1"/>
  <c r="K911" i="235"/>
  <c r="L911" i="235" s="1"/>
  <c r="O911" i="235"/>
  <c r="P911" i="235" s="1"/>
  <c r="Q911" i="235"/>
  <c r="R911" i="235" s="1"/>
  <c r="AC911" i="235"/>
  <c r="AD911" i="235" s="1"/>
  <c r="I911" i="235"/>
  <c r="F911" i="235"/>
  <c r="G911" i="235"/>
  <c r="E911" i="235"/>
  <c r="G925" i="235"/>
  <c r="AC925" i="235"/>
  <c r="AD925" i="235" s="1"/>
  <c r="Y925" i="235"/>
  <c r="Z925" i="235" s="1"/>
  <c r="E925" i="235"/>
  <c r="M925" i="235"/>
  <c r="N925" i="235" s="1"/>
  <c r="K925" i="235"/>
  <c r="L925" i="235" s="1"/>
  <c r="J925" i="235"/>
  <c r="I925" i="235"/>
  <c r="H925" i="235"/>
  <c r="U925" i="235"/>
  <c r="V925" i="235" s="1"/>
  <c r="S925" i="235"/>
  <c r="T925" i="235" s="1"/>
  <c r="Q925" i="235"/>
  <c r="R925" i="235" s="1"/>
  <c r="AA925" i="235"/>
  <c r="AB925" i="235" s="1"/>
  <c r="W925" i="235"/>
  <c r="X925" i="235" s="1"/>
  <c r="O925" i="235"/>
  <c r="P925" i="235" s="1"/>
  <c r="F925" i="235"/>
  <c r="Q118" i="235"/>
  <c r="R118" i="235" s="1"/>
  <c r="W118" i="235"/>
  <c r="X118" i="235" s="1"/>
  <c r="S118" i="235"/>
  <c r="T118" i="235" s="1"/>
  <c r="M118" i="235"/>
  <c r="N118" i="235" s="1"/>
  <c r="K118" i="235"/>
  <c r="L118" i="235" s="1"/>
  <c r="AC118" i="235"/>
  <c r="AD118" i="235" s="1"/>
  <c r="E118" i="235"/>
  <c r="AA118" i="235"/>
  <c r="AB118" i="235" s="1"/>
  <c r="Y118" i="235"/>
  <c r="Z118" i="235" s="1"/>
  <c r="J118" i="235"/>
  <c r="H118" i="235"/>
  <c r="G118" i="235"/>
  <c r="F118" i="235"/>
  <c r="O118" i="235"/>
  <c r="P118" i="235" s="1"/>
  <c r="I118" i="235"/>
  <c r="U118" i="235"/>
  <c r="V118" i="235" s="1"/>
  <c r="Y223" i="235"/>
  <c r="Z223" i="235" s="1"/>
  <c r="F204" i="235"/>
  <c r="O184" i="235"/>
  <c r="P184" i="235" s="1"/>
  <c r="G184" i="235"/>
  <c r="W184" i="235"/>
  <c r="X184" i="235" s="1"/>
  <c r="W843" i="235"/>
  <c r="X843" i="235" s="1"/>
  <c r="U843" i="235"/>
  <c r="V843" i="235" s="1"/>
  <c r="M843" i="235"/>
  <c r="N843" i="235" s="1"/>
  <c r="K843" i="235"/>
  <c r="L843" i="235" s="1"/>
  <c r="I843" i="235"/>
  <c r="AA843" i="235"/>
  <c r="AB843" i="235" s="1"/>
  <c r="S843" i="235"/>
  <c r="T843" i="235" s="1"/>
  <c r="J843" i="235"/>
  <c r="Y843" i="235"/>
  <c r="Z843" i="235" s="1"/>
  <c r="Q843" i="235"/>
  <c r="R843" i="235" s="1"/>
  <c r="AC843" i="235"/>
  <c r="AD843" i="235" s="1"/>
  <c r="F843" i="235"/>
  <c r="H843" i="235"/>
  <c r="O843" i="235"/>
  <c r="P843" i="235" s="1"/>
  <c r="E843" i="235"/>
  <c r="G843" i="235"/>
  <c r="S431" i="235"/>
  <c r="T431" i="235" s="1"/>
  <c r="AA431" i="235"/>
  <c r="AB431" i="235" s="1"/>
  <c r="G431" i="235"/>
  <c r="K431" i="235"/>
  <c r="L431" i="235" s="1"/>
  <c r="J431" i="235"/>
  <c r="E431" i="235"/>
  <c r="M431" i="235"/>
  <c r="N431" i="235" s="1"/>
  <c r="I431" i="235"/>
  <c r="Y431" i="235"/>
  <c r="Z431" i="235" s="1"/>
  <c r="Q431" i="235"/>
  <c r="R431" i="235" s="1"/>
  <c r="O431" i="235"/>
  <c r="P431" i="235" s="1"/>
  <c r="AC431" i="235"/>
  <c r="AD431" i="235" s="1"/>
  <c r="U431" i="235"/>
  <c r="V431" i="235" s="1"/>
  <c r="W431" i="235"/>
  <c r="X431" i="235" s="1"/>
  <c r="H431" i="235"/>
  <c r="F431" i="235"/>
  <c r="I603" i="235"/>
  <c r="H603" i="235"/>
  <c r="G603" i="235"/>
  <c r="F603" i="235"/>
  <c r="Q603" i="235"/>
  <c r="R603" i="235" s="1"/>
  <c r="O603" i="235"/>
  <c r="P603" i="235" s="1"/>
  <c r="M603" i="235"/>
  <c r="N603" i="235" s="1"/>
  <c r="AC603" i="235"/>
  <c r="AD603" i="235" s="1"/>
  <c r="Y603" i="235"/>
  <c r="Z603" i="235" s="1"/>
  <c r="E603" i="235"/>
  <c r="AA603" i="235"/>
  <c r="AB603" i="235" s="1"/>
  <c r="W603" i="235"/>
  <c r="X603" i="235" s="1"/>
  <c r="K603" i="235"/>
  <c r="L603" i="235" s="1"/>
  <c r="U603" i="235"/>
  <c r="V603" i="235" s="1"/>
  <c r="J603" i="235"/>
  <c r="S603" i="235"/>
  <c r="T603" i="235" s="1"/>
  <c r="Y910" i="235"/>
  <c r="Z910" i="235" s="1"/>
  <c r="U563" i="235"/>
  <c r="V563" i="235" s="1"/>
  <c r="S563" i="235"/>
  <c r="T563" i="235" s="1"/>
  <c r="AA563" i="235"/>
  <c r="AB563" i="235" s="1"/>
  <c r="Y563" i="235"/>
  <c r="Z563" i="235" s="1"/>
  <c r="M563" i="235"/>
  <c r="N563" i="235" s="1"/>
  <c r="E563" i="235"/>
  <c r="K563" i="235"/>
  <c r="L563" i="235" s="1"/>
  <c r="J563" i="235"/>
  <c r="H563" i="235"/>
  <c r="G563" i="235"/>
  <c r="F563" i="235"/>
  <c r="AC563" i="235"/>
  <c r="AD563" i="235" s="1"/>
  <c r="W563" i="235"/>
  <c r="X563" i="235" s="1"/>
  <c r="Q563" i="235"/>
  <c r="R563" i="235" s="1"/>
  <c r="O563" i="235"/>
  <c r="P563" i="235" s="1"/>
  <c r="I563" i="235"/>
  <c r="W15" i="235"/>
  <c r="X15" i="235" s="1"/>
  <c r="Q15" i="235"/>
  <c r="R15" i="235" s="1"/>
  <c r="M15" i="235"/>
  <c r="N15" i="235" s="1"/>
  <c r="I15" i="235"/>
  <c r="AC15" i="235"/>
  <c r="AD15" i="235" s="1"/>
  <c r="Y15" i="235"/>
  <c r="Z15" i="235" s="1"/>
  <c r="E15" i="235"/>
  <c r="H15" i="235"/>
  <c r="G15" i="235"/>
  <c r="J15" i="235"/>
  <c r="U15" i="235"/>
  <c r="V15" i="235" s="1"/>
  <c r="S15" i="235"/>
  <c r="T15" i="235" s="1"/>
  <c r="O15" i="235"/>
  <c r="P15" i="235" s="1"/>
  <c r="F15" i="235"/>
  <c r="AA15" i="235"/>
  <c r="AB15" i="235" s="1"/>
  <c r="K15" i="235"/>
  <c r="L15" i="235" s="1"/>
  <c r="O721" i="235"/>
  <c r="P721" i="235" s="1"/>
  <c r="E721" i="235"/>
  <c r="AA721" i="235"/>
  <c r="AB721" i="235" s="1"/>
  <c r="Y721" i="235"/>
  <c r="Z721" i="235" s="1"/>
  <c r="S721" i="235"/>
  <c r="T721" i="235" s="1"/>
  <c r="Q721" i="235"/>
  <c r="R721" i="235" s="1"/>
  <c r="I721" i="235"/>
  <c r="H721" i="235"/>
  <c r="G721" i="235"/>
  <c r="F721" i="235"/>
  <c r="W721" i="235"/>
  <c r="X721" i="235" s="1"/>
  <c r="K721" i="235"/>
  <c r="L721" i="235" s="1"/>
  <c r="J721" i="235"/>
  <c r="AC721" i="235"/>
  <c r="AD721" i="235" s="1"/>
  <c r="U721" i="235"/>
  <c r="V721" i="235" s="1"/>
  <c r="M721" i="235"/>
  <c r="N721" i="235" s="1"/>
  <c r="U276" i="235"/>
  <c r="V276" i="235" s="1"/>
  <c r="M276" i="235"/>
  <c r="N276" i="235" s="1"/>
  <c r="J276" i="235"/>
  <c r="I276" i="235"/>
  <c r="AC276" i="235"/>
  <c r="AD276" i="235" s="1"/>
  <c r="H276" i="235"/>
  <c r="AA276" i="235"/>
  <c r="AB276" i="235" s="1"/>
  <c r="G276" i="235"/>
  <c r="F276" i="235"/>
  <c r="Y276" i="235"/>
  <c r="Z276" i="235" s="1"/>
  <c r="E276" i="235"/>
  <c r="W276" i="235"/>
  <c r="X276" i="235" s="1"/>
  <c r="O276" i="235"/>
  <c r="P276" i="235" s="1"/>
  <c r="K276" i="235"/>
  <c r="L276" i="235" s="1"/>
  <c r="S276" i="235"/>
  <c r="T276" i="235" s="1"/>
  <c r="Q276" i="235"/>
  <c r="R276" i="235" s="1"/>
  <c r="F696" i="235"/>
  <c r="Y696" i="235"/>
  <c r="Z696" i="235" s="1"/>
  <c r="G696" i="235"/>
  <c r="AC696" i="235"/>
  <c r="AD696" i="235" s="1"/>
  <c r="AA696" i="235"/>
  <c r="AB696" i="235" s="1"/>
  <c r="W696" i="235"/>
  <c r="X696" i="235" s="1"/>
  <c r="Q696" i="235"/>
  <c r="R696" i="235" s="1"/>
  <c r="O696" i="235"/>
  <c r="P696" i="235" s="1"/>
  <c r="M696" i="235"/>
  <c r="N696" i="235" s="1"/>
  <c r="J696" i="235"/>
  <c r="I696" i="235"/>
  <c r="S696" i="235"/>
  <c r="T696" i="235" s="1"/>
  <c r="U696" i="235"/>
  <c r="V696" i="235" s="1"/>
  <c r="K696" i="235"/>
  <c r="L696" i="235" s="1"/>
  <c r="E696" i="235"/>
  <c r="H696" i="235"/>
  <c r="K247" i="235"/>
  <c r="L247" i="235" s="1"/>
  <c r="J247" i="235"/>
  <c r="Y247" i="235"/>
  <c r="Z247" i="235" s="1"/>
  <c r="W247" i="235"/>
  <c r="X247" i="235" s="1"/>
  <c r="I247" i="235"/>
  <c r="G247" i="235"/>
  <c r="H247" i="235"/>
  <c r="U247" i="235"/>
  <c r="V247" i="235" s="1"/>
  <c r="E247" i="235"/>
  <c r="O247" i="235"/>
  <c r="P247" i="235" s="1"/>
  <c r="AC247" i="235"/>
  <c r="AD247" i="235" s="1"/>
  <c r="AA247" i="235"/>
  <c r="AB247" i="235" s="1"/>
  <c r="M247" i="235"/>
  <c r="N247" i="235" s="1"/>
  <c r="S247" i="235"/>
  <c r="T247" i="235" s="1"/>
  <c r="Q247" i="235"/>
  <c r="R247" i="235" s="1"/>
  <c r="F247" i="235"/>
  <c r="U220" i="235"/>
  <c r="V220" i="235" s="1"/>
  <c r="S220" i="235"/>
  <c r="T220" i="235" s="1"/>
  <c r="Q220" i="235"/>
  <c r="R220" i="235" s="1"/>
  <c r="M220" i="235"/>
  <c r="N220" i="235" s="1"/>
  <c r="AC220" i="235"/>
  <c r="AD220" i="235" s="1"/>
  <c r="AA220" i="235"/>
  <c r="AB220" i="235" s="1"/>
  <c r="Y220" i="235"/>
  <c r="Z220" i="235" s="1"/>
  <c r="H220" i="235"/>
  <c r="F220" i="235"/>
  <c r="E220" i="235"/>
  <c r="J220" i="235"/>
  <c r="I220" i="235"/>
  <c r="G220" i="235"/>
  <c r="W220" i="235"/>
  <c r="X220" i="235" s="1"/>
  <c r="O220" i="235"/>
  <c r="P220" i="235" s="1"/>
  <c r="K220" i="235"/>
  <c r="L220" i="235" s="1"/>
  <c r="H348" i="235"/>
  <c r="G348" i="235"/>
  <c r="AC348" i="235"/>
  <c r="AD348" i="235" s="1"/>
  <c r="AA348" i="235"/>
  <c r="AB348" i="235" s="1"/>
  <c r="M348" i="235"/>
  <c r="N348" i="235" s="1"/>
  <c r="S348" i="235"/>
  <c r="T348" i="235" s="1"/>
  <c r="W348" i="235"/>
  <c r="X348" i="235" s="1"/>
  <c r="U348" i="235"/>
  <c r="V348" i="235" s="1"/>
  <c r="Q348" i="235"/>
  <c r="R348" i="235" s="1"/>
  <c r="F348" i="235"/>
  <c r="K348" i="235"/>
  <c r="L348" i="235" s="1"/>
  <c r="J348" i="235"/>
  <c r="I348" i="235"/>
  <c r="Y348" i="235"/>
  <c r="Z348" i="235" s="1"/>
  <c r="E348" i="235"/>
  <c r="O348" i="235"/>
  <c r="P348" i="235" s="1"/>
  <c r="G926" i="235"/>
  <c r="F926" i="235"/>
  <c r="AC926" i="235"/>
  <c r="AD926" i="235" s="1"/>
  <c r="O926" i="235"/>
  <c r="P926" i="235" s="1"/>
  <c r="Q926" i="235"/>
  <c r="R926" i="235" s="1"/>
  <c r="E926" i="235"/>
  <c r="S926" i="235"/>
  <c r="T926" i="235" s="1"/>
  <c r="K926" i="235"/>
  <c r="L926" i="235" s="1"/>
  <c r="J926" i="235"/>
  <c r="I926" i="235"/>
  <c r="H926" i="235"/>
  <c r="AA926" i="235"/>
  <c r="AB926" i="235" s="1"/>
  <c r="Y926" i="235"/>
  <c r="Z926" i="235" s="1"/>
  <c r="W926" i="235"/>
  <c r="X926" i="235" s="1"/>
  <c r="U926" i="235"/>
  <c r="V926" i="235" s="1"/>
  <c r="M926" i="235"/>
  <c r="N926" i="235" s="1"/>
  <c r="U402" i="235"/>
  <c r="V402" i="235" s="1"/>
  <c r="O402" i="235"/>
  <c r="P402" i="235" s="1"/>
  <c r="M402" i="235"/>
  <c r="N402" i="235" s="1"/>
  <c r="K402" i="235"/>
  <c r="L402" i="235" s="1"/>
  <c r="J402" i="235"/>
  <c r="S402" i="235"/>
  <c r="T402" i="235" s="1"/>
  <c r="Q402" i="235"/>
  <c r="R402" i="235" s="1"/>
  <c r="I402" i="235"/>
  <c r="E402" i="235"/>
  <c r="AA402" i="235"/>
  <c r="AB402" i="235" s="1"/>
  <c r="Y402" i="235"/>
  <c r="Z402" i="235" s="1"/>
  <c r="G402" i="235"/>
  <c r="AC402" i="235"/>
  <c r="AD402" i="235" s="1"/>
  <c r="H402" i="235"/>
  <c r="W402" i="235"/>
  <c r="X402" i="235" s="1"/>
  <c r="F402" i="235"/>
  <c r="M848" i="235"/>
  <c r="N848" i="235" s="1"/>
  <c r="K848" i="235"/>
  <c r="L848" i="235" s="1"/>
  <c r="J848" i="235"/>
  <c r="I848" i="235"/>
  <c r="Y848" i="235"/>
  <c r="Z848" i="235" s="1"/>
  <c r="W848" i="235"/>
  <c r="X848" i="235" s="1"/>
  <c r="U848" i="235"/>
  <c r="V848" i="235" s="1"/>
  <c r="Q848" i="235"/>
  <c r="R848" i="235" s="1"/>
  <c r="H848" i="235"/>
  <c r="G848" i="235"/>
  <c r="F848" i="235"/>
  <c r="S848" i="235"/>
  <c r="T848" i="235" s="1"/>
  <c r="E848" i="235"/>
  <c r="AC848" i="235"/>
  <c r="AD848" i="235" s="1"/>
  <c r="O848" i="235"/>
  <c r="P848" i="235" s="1"/>
  <c r="AA848" i="235"/>
  <c r="AB848" i="235" s="1"/>
  <c r="Y320" i="235"/>
  <c r="Z320" i="235" s="1"/>
  <c r="Q320" i="235"/>
  <c r="R320" i="235" s="1"/>
  <c r="J320" i="235"/>
  <c r="M320" i="235"/>
  <c r="N320" i="235" s="1"/>
  <c r="I320" i="235"/>
  <c r="H320" i="235"/>
  <c r="G320" i="235"/>
  <c r="F320" i="235"/>
  <c r="E320" i="235"/>
  <c r="AA320" i="235"/>
  <c r="AB320" i="235" s="1"/>
  <c r="W320" i="235"/>
  <c r="X320" i="235" s="1"/>
  <c r="U320" i="235"/>
  <c r="V320" i="235" s="1"/>
  <c r="S320" i="235"/>
  <c r="T320" i="235" s="1"/>
  <c r="K320" i="235"/>
  <c r="L320" i="235" s="1"/>
  <c r="O320" i="235"/>
  <c r="P320" i="235" s="1"/>
  <c r="AC320" i="235"/>
  <c r="AD320" i="235" s="1"/>
  <c r="H746" i="235"/>
  <c r="S746" i="235"/>
  <c r="T746" i="235" s="1"/>
  <c r="Q746" i="235"/>
  <c r="R746" i="235" s="1"/>
  <c r="O746" i="235"/>
  <c r="P746" i="235" s="1"/>
  <c r="U746" i="235"/>
  <c r="V746" i="235" s="1"/>
  <c r="M746" i="235"/>
  <c r="N746" i="235" s="1"/>
  <c r="F746" i="235"/>
  <c r="Y746" i="235"/>
  <c r="Z746" i="235" s="1"/>
  <c r="E746" i="235"/>
  <c r="G746" i="235"/>
  <c r="AC746" i="235"/>
  <c r="AD746" i="235" s="1"/>
  <c r="W746" i="235"/>
  <c r="X746" i="235" s="1"/>
  <c r="K746" i="235"/>
  <c r="L746" i="235" s="1"/>
  <c r="J746" i="235"/>
  <c r="I746" i="235"/>
  <c r="AA746" i="235"/>
  <c r="AB746" i="235" s="1"/>
  <c r="H214" i="235"/>
  <c r="Q214" i="235"/>
  <c r="R214" i="235" s="1"/>
  <c r="O214" i="235"/>
  <c r="P214" i="235" s="1"/>
  <c r="F214" i="235"/>
  <c r="E214" i="235"/>
  <c r="AC214" i="235"/>
  <c r="AD214" i="235" s="1"/>
  <c r="U214" i="235"/>
  <c r="V214" i="235" s="1"/>
  <c r="M214" i="235"/>
  <c r="N214" i="235" s="1"/>
  <c r="Y214" i="235"/>
  <c r="Z214" i="235" s="1"/>
  <c r="W214" i="235"/>
  <c r="X214" i="235" s="1"/>
  <c r="S214" i="235"/>
  <c r="T214" i="235" s="1"/>
  <c r="AA214" i="235"/>
  <c r="AB214" i="235" s="1"/>
  <c r="K214" i="235"/>
  <c r="L214" i="235" s="1"/>
  <c r="J214" i="235"/>
  <c r="I214" i="235"/>
  <c r="G214" i="235"/>
  <c r="M638" i="235"/>
  <c r="N638" i="235" s="1"/>
  <c r="AC638" i="235"/>
  <c r="AD638" i="235" s="1"/>
  <c r="I638" i="235"/>
  <c r="K638" i="235"/>
  <c r="L638" i="235" s="1"/>
  <c r="Y638" i="235"/>
  <c r="Z638" i="235" s="1"/>
  <c r="W638" i="235"/>
  <c r="X638" i="235" s="1"/>
  <c r="U638" i="235"/>
  <c r="V638" i="235" s="1"/>
  <c r="S638" i="235"/>
  <c r="T638" i="235" s="1"/>
  <c r="O638" i="235"/>
  <c r="P638" i="235" s="1"/>
  <c r="H638" i="235"/>
  <c r="G638" i="235"/>
  <c r="F638" i="235"/>
  <c r="E638" i="235"/>
  <c r="AA638" i="235"/>
  <c r="AB638" i="235" s="1"/>
  <c r="J638" i="235"/>
  <c r="Q638" i="235"/>
  <c r="R638" i="235" s="1"/>
  <c r="M105" i="235"/>
  <c r="N105" i="235" s="1"/>
  <c r="K105" i="235"/>
  <c r="L105" i="235" s="1"/>
  <c r="S105" i="235"/>
  <c r="T105" i="235" s="1"/>
  <c r="O105" i="235"/>
  <c r="P105" i="235" s="1"/>
  <c r="Y105" i="235"/>
  <c r="Z105" i="235" s="1"/>
  <c r="W105" i="235"/>
  <c r="X105" i="235" s="1"/>
  <c r="U105" i="235"/>
  <c r="V105" i="235" s="1"/>
  <c r="G105" i="235"/>
  <c r="AA105" i="235"/>
  <c r="AB105" i="235" s="1"/>
  <c r="H105" i="235"/>
  <c r="F105" i="235"/>
  <c r="E105" i="235"/>
  <c r="AC105" i="235"/>
  <c r="AD105" i="235" s="1"/>
  <c r="I105" i="235"/>
  <c r="Q105" i="235"/>
  <c r="R105" i="235" s="1"/>
  <c r="J105" i="235"/>
  <c r="Y532" i="235"/>
  <c r="Z532" i="235" s="1"/>
  <c r="E532" i="235"/>
  <c r="F532" i="235"/>
  <c r="O532" i="235"/>
  <c r="P532" i="235" s="1"/>
  <c r="U532" i="235"/>
  <c r="V532" i="235" s="1"/>
  <c r="W532" i="235"/>
  <c r="X532" i="235" s="1"/>
  <c r="J532" i="235"/>
  <c r="K532" i="235"/>
  <c r="L532" i="235" s="1"/>
  <c r="AA532" i="235"/>
  <c r="AB532" i="235" s="1"/>
  <c r="G532" i="235"/>
  <c r="I532" i="235"/>
  <c r="H532" i="235"/>
  <c r="Q532" i="235"/>
  <c r="R532" i="235" s="1"/>
  <c r="M532" i="235"/>
  <c r="N532" i="235" s="1"/>
  <c r="S532" i="235"/>
  <c r="T532" i="235" s="1"/>
  <c r="AC532" i="235"/>
  <c r="AD532" i="235" s="1"/>
  <c r="AA918" i="235"/>
  <c r="AB918" i="235" s="1"/>
  <c r="G918" i="235"/>
  <c r="F918" i="235"/>
  <c r="Q918" i="235"/>
  <c r="R918" i="235" s="1"/>
  <c r="O918" i="235"/>
  <c r="P918" i="235" s="1"/>
  <c r="AC918" i="235"/>
  <c r="AD918" i="235" s="1"/>
  <c r="W918" i="235"/>
  <c r="X918" i="235" s="1"/>
  <c r="U918" i="235"/>
  <c r="V918" i="235" s="1"/>
  <c r="K918" i="235"/>
  <c r="L918" i="235" s="1"/>
  <c r="E918" i="235"/>
  <c r="M918" i="235"/>
  <c r="N918" i="235" s="1"/>
  <c r="J918" i="235"/>
  <c r="I918" i="235"/>
  <c r="H918" i="235"/>
  <c r="S918" i="235"/>
  <c r="T918" i="235" s="1"/>
  <c r="Y918" i="235"/>
  <c r="Z918" i="235" s="1"/>
  <c r="Q396" i="235"/>
  <c r="R396" i="235" s="1"/>
  <c r="W396" i="235"/>
  <c r="X396" i="235" s="1"/>
  <c r="AA396" i="235"/>
  <c r="AB396" i="235" s="1"/>
  <c r="F396" i="235"/>
  <c r="E396" i="235"/>
  <c r="G396" i="235"/>
  <c r="Y396" i="235"/>
  <c r="Z396" i="235" s="1"/>
  <c r="H396" i="235"/>
  <c r="U396" i="235"/>
  <c r="V396" i="235" s="1"/>
  <c r="S396" i="235"/>
  <c r="T396" i="235" s="1"/>
  <c r="O396" i="235"/>
  <c r="P396" i="235" s="1"/>
  <c r="AC396" i="235"/>
  <c r="AD396" i="235" s="1"/>
  <c r="M396" i="235"/>
  <c r="N396" i="235" s="1"/>
  <c r="I396" i="235"/>
  <c r="K396" i="235"/>
  <c r="L396" i="235" s="1"/>
  <c r="J396" i="235"/>
  <c r="Y817" i="235"/>
  <c r="Z817" i="235" s="1"/>
  <c r="W817" i="235"/>
  <c r="X817" i="235" s="1"/>
  <c r="Q817" i="235"/>
  <c r="R817" i="235" s="1"/>
  <c r="S817" i="235"/>
  <c r="T817" i="235" s="1"/>
  <c r="O817" i="235"/>
  <c r="P817" i="235" s="1"/>
  <c r="J817" i="235"/>
  <c r="I817" i="235"/>
  <c r="H817" i="235"/>
  <c r="G817" i="235"/>
  <c r="F817" i="235"/>
  <c r="M817" i="235"/>
  <c r="N817" i="235" s="1"/>
  <c r="E817" i="235"/>
  <c r="U817" i="235"/>
  <c r="V817" i="235" s="1"/>
  <c r="AC817" i="235"/>
  <c r="AD817" i="235" s="1"/>
  <c r="K817" i="235"/>
  <c r="L817" i="235" s="1"/>
  <c r="AA817" i="235"/>
  <c r="AB817" i="235" s="1"/>
  <c r="H287" i="235"/>
  <c r="F287" i="235"/>
  <c r="U287" i="235"/>
  <c r="V287" i="235" s="1"/>
  <c r="Q287" i="235"/>
  <c r="R287" i="235" s="1"/>
  <c r="W287" i="235"/>
  <c r="X287" i="235" s="1"/>
  <c r="O287" i="235"/>
  <c r="P287" i="235" s="1"/>
  <c r="M287" i="235"/>
  <c r="N287" i="235" s="1"/>
  <c r="I287" i="235"/>
  <c r="AC287" i="235"/>
  <c r="AD287" i="235" s="1"/>
  <c r="AA287" i="235"/>
  <c r="AB287" i="235" s="1"/>
  <c r="G287" i="235"/>
  <c r="K287" i="235"/>
  <c r="L287" i="235" s="1"/>
  <c r="J287" i="235"/>
  <c r="S287" i="235"/>
  <c r="T287" i="235" s="1"/>
  <c r="Y287" i="235"/>
  <c r="Z287" i="235" s="1"/>
  <c r="E287" i="235"/>
  <c r="E714" i="235"/>
  <c r="AA714" i="235"/>
  <c r="AB714" i="235" s="1"/>
  <c r="Y714" i="235"/>
  <c r="Z714" i="235" s="1"/>
  <c r="Q714" i="235"/>
  <c r="R714" i="235" s="1"/>
  <c r="J714" i="235"/>
  <c r="S714" i="235"/>
  <c r="T714" i="235" s="1"/>
  <c r="G714" i="235"/>
  <c r="F714" i="235"/>
  <c r="O714" i="235"/>
  <c r="P714" i="235" s="1"/>
  <c r="M714" i="235"/>
  <c r="N714" i="235" s="1"/>
  <c r="H714" i="235"/>
  <c r="U714" i="235"/>
  <c r="V714" i="235" s="1"/>
  <c r="AC714" i="235"/>
  <c r="AD714" i="235" s="1"/>
  <c r="K714" i="235"/>
  <c r="L714" i="235" s="1"/>
  <c r="I714" i="235"/>
  <c r="W714" i="235"/>
  <c r="X714" i="235" s="1"/>
  <c r="G179" i="235"/>
  <c r="K179" i="235"/>
  <c r="L179" i="235" s="1"/>
  <c r="Q179" i="235"/>
  <c r="R179" i="235" s="1"/>
  <c r="I179" i="235"/>
  <c r="H179" i="235"/>
  <c r="AA179" i="235"/>
  <c r="AB179" i="235" s="1"/>
  <c r="F179" i="235"/>
  <c r="Y179" i="235"/>
  <c r="Z179" i="235" s="1"/>
  <c r="E179" i="235"/>
  <c r="W179" i="235"/>
  <c r="X179" i="235" s="1"/>
  <c r="S179" i="235"/>
  <c r="T179" i="235" s="1"/>
  <c r="J179" i="235"/>
  <c r="O179" i="235"/>
  <c r="P179" i="235" s="1"/>
  <c r="M179" i="235"/>
  <c r="N179" i="235" s="1"/>
  <c r="AC179" i="235"/>
  <c r="AD179" i="235" s="1"/>
  <c r="U179" i="235"/>
  <c r="V179" i="235" s="1"/>
  <c r="K605" i="235"/>
  <c r="L605" i="235" s="1"/>
  <c r="J605" i="235"/>
  <c r="AC605" i="235"/>
  <c r="AD605" i="235" s="1"/>
  <c r="I605" i="235"/>
  <c r="AA605" i="235"/>
  <c r="AB605" i="235" s="1"/>
  <c r="G605" i="235"/>
  <c r="H605" i="235"/>
  <c r="E605" i="235"/>
  <c r="Y605" i="235"/>
  <c r="Z605" i="235" s="1"/>
  <c r="U605" i="235"/>
  <c r="V605" i="235" s="1"/>
  <c r="Q605" i="235"/>
  <c r="R605" i="235" s="1"/>
  <c r="M605" i="235"/>
  <c r="N605" i="235" s="1"/>
  <c r="S605" i="235"/>
  <c r="T605" i="235" s="1"/>
  <c r="O605" i="235"/>
  <c r="P605" i="235" s="1"/>
  <c r="F605" i="235"/>
  <c r="W605" i="235"/>
  <c r="X605" i="235" s="1"/>
  <c r="O73" i="235"/>
  <c r="P73" i="235" s="1"/>
  <c r="M73" i="235"/>
  <c r="N73" i="235" s="1"/>
  <c r="K73" i="235"/>
  <c r="L73" i="235" s="1"/>
  <c r="J73" i="235"/>
  <c r="Y73" i="235"/>
  <c r="Z73" i="235" s="1"/>
  <c r="W73" i="235"/>
  <c r="X73" i="235" s="1"/>
  <c r="U73" i="235"/>
  <c r="V73" i="235" s="1"/>
  <c r="G73" i="235"/>
  <c r="AC73" i="235"/>
  <c r="AD73" i="235" s="1"/>
  <c r="S73" i="235"/>
  <c r="T73" i="235" s="1"/>
  <c r="I73" i="235"/>
  <c r="F73" i="235"/>
  <c r="AA73" i="235"/>
  <c r="AB73" i="235" s="1"/>
  <c r="H73" i="235"/>
  <c r="Q73" i="235"/>
  <c r="R73" i="235" s="1"/>
  <c r="E73" i="235"/>
  <c r="O497" i="235"/>
  <c r="P497" i="235" s="1"/>
  <c r="M497" i="235"/>
  <c r="N497" i="235" s="1"/>
  <c r="W497" i="235"/>
  <c r="X497" i="235" s="1"/>
  <c r="S497" i="235"/>
  <c r="T497" i="235" s="1"/>
  <c r="Q497" i="235"/>
  <c r="R497" i="235" s="1"/>
  <c r="K497" i="235"/>
  <c r="L497" i="235" s="1"/>
  <c r="J497" i="235"/>
  <c r="AA497" i="235"/>
  <c r="AB497" i="235" s="1"/>
  <c r="Y497" i="235"/>
  <c r="Z497" i="235" s="1"/>
  <c r="AC497" i="235"/>
  <c r="AD497" i="235" s="1"/>
  <c r="I497" i="235"/>
  <c r="E497" i="235"/>
  <c r="H497" i="235"/>
  <c r="U497" i="235"/>
  <c r="V497" i="235" s="1"/>
  <c r="G497" i="235"/>
  <c r="F497" i="235"/>
  <c r="Q913" i="235"/>
  <c r="R913" i="235" s="1"/>
  <c r="Y913" i="235"/>
  <c r="Z913" i="235" s="1"/>
  <c r="K913" i="235"/>
  <c r="L913" i="235" s="1"/>
  <c r="I913" i="235"/>
  <c r="H913" i="235"/>
  <c r="G913" i="235"/>
  <c r="F913" i="235"/>
  <c r="O913" i="235"/>
  <c r="P913" i="235" s="1"/>
  <c r="W913" i="235"/>
  <c r="X913" i="235" s="1"/>
  <c r="U913" i="235"/>
  <c r="V913" i="235" s="1"/>
  <c r="J913" i="235"/>
  <c r="M913" i="235"/>
  <c r="N913" i="235" s="1"/>
  <c r="E913" i="235"/>
  <c r="AC913" i="235"/>
  <c r="AD913" i="235" s="1"/>
  <c r="AA913" i="235"/>
  <c r="AB913" i="235" s="1"/>
  <c r="S913" i="235"/>
  <c r="T913" i="235" s="1"/>
  <c r="M388" i="235"/>
  <c r="N388" i="235" s="1"/>
  <c r="I388" i="235"/>
  <c r="H388" i="235"/>
  <c r="F388" i="235"/>
  <c r="Y388" i="235"/>
  <c r="Z388" i="235" s="1"/>
  <c r="E388" i="235"/>
  <c r="G388" i="235"/>
  <c r="AC388" i="235"/>
  <c r="AD388" i="235" s="1"/>
  <c r="AA388" i="235"/>
  <c r="AB388" i="235" s="1"/>
  <c r="W388" i="235"/>
  <c r="X388" i="235" s="1"/>
  <c r="S388" i="235"/>
  <c r="T388" i="235" s="1"/>
  <c r="Q388" i="235"/>
  <c r="R388" i="235" s="1"/>
  <c r="O388" i="235"/>
  <c r="P388" i="235" s="1"/>
  <c r="K388" i="235"/>
  <c r="L388" i="235" s="1"/>
  <c r="J388" i="235"/>
  <c r="U388" i="235"/>
  <c r="V388" i="235" s="1"/>
  <c r="AA146" i="235"/>
  <c r="AB146" i="235" s="1"/>
  <c r="G146" i="235"/>
  <c r="F146" i="235"/>
  <c r="Y146" i="235"/>
  <c r="Z146" i="235" s="1"/>
  <c r="E146" i="235"/>
  <c r="W146" i="235"/>
  <c r="X146" i="235" s="1"/>
  <c r="AC146" i="235"/>
  <c r="AD146" i="235" s="1"/>
  <c r="S146" i="235"/>
  <c r="T146" i="235" s="1"/>
  <c r="O146" i="235"/>
  <c r="P146" i="235" s="1"/>
  <c r="K146" i="235"/>
  <c r="L146" i="235" s="1"/>
  <c r="H146" i="235"/>
  <c r="M146" i="235"/>
  <c r="N146" i="235" s="1"/>
  <c r="Q146" i="235"/>
  <c r="R146" i="235" s="1"/>
  <c r="I146" i="235"/>
  <c r="U146" i="235"/>
  <c r="V146" i="235" s="1"/>
  <c r="J146" i="235"/>
  <c r="H598" i="235"/>
  <c r="Y598" i="235"/>
  <c r="Z598" i="235" s="1"/>
  <c r="U598" i="235"/>
  <c r="V598" i="235" s="1"/>
  <c r="G598" i="235"/>
  <c r="F598" i="235"/>
  <c r="W598" i="235"/>
  <c r="X598" i="235" s="1"/>
  <c r="E598" i="235"/>
  <c r="M598" i="235"/>
  <c r="N598" i="235" s="1"/>
  <c r="K598" i="235"/>
  <c r="L598" i="235" s="1"/>
  <c r="AC598" i="235"/>
  <c r="AD598" i="235" s="1"/>
  <c r="I598" i="235"/>
  <c r="O598" i="235"/>
  <c r="P598" i="235" s="1"/>
  <c r="J598" i="235"/>
  <c r="Q598" i="235"/>
  <c r="R598" i="235" s="1"/>
  <c r="S598" i="235"/>
  <c r="T598" i="235" s="1"/>
  <c r="AA598" i="235"/>
  <c r="AB598" i="235" s="1"/>
  <c r="O65" i="235"/>
  <c r="P65" i="235" s="1"/>
  <c r="K65" i="235"/>
  <c r="L65" i="235" s="1"/>
  <c r="J65" i="235"/>
  <c r="M65" i="235"/>
  <c r="N65" i="235" s="1"/>
  <c r="Q65" i="235"/>
  <c r="R65" i="235" s="1"/>
  <c r="W65" i="235"/>
  <c r="X65" i="235" s="1"/>
  <c r="U65" i="235"/>
  <c r="V65" i="235" s="1"/>
  <c r="S65" i="235"/>
  <c r="T65" i="235" s="1"/>
  <c r="H65" i="235"/>
  <c r="Y65" i="235"/>
  <c r="Z65" i="235" s="1"/>
  <c r="G65" i="235"/>
  <c r="F65" i="235"/>
  <c r="E65" i="235"/>
  <c r="AC65" i="235"/>
  <c r="AD65" i="235" s="1"/>
  <c r="I65" i="235"/>
  <c r="AA65" i="235"/>
  <c r="AB65" i="235" s="1"/>
  <c r="O517" i="235"/>
  <c r="P517" i="235" s="1"/>
  <c r="W517" i="235"/>
  <c r="X517" i="235" s="1"/>
  <c r="U517" i="235"/>
  <c r="V517" i="235" s="1"/>
  <c r="H517" i="235"/>
  <c r="G517" i="235"/>
  <c r="F517" i="235"/>
  <c r="E517" i="235"/>
  <c r="K517" i="235"/>
  <c r="L517" i="235" s="1"/>
  <c r="J517" i="235"/>
  <c r="M517" i="235"/>
  <c r="N517" i="235" s="1"/>
  <c r="AC517" i="235"/>
  <c r="AD517" i="235" s="1"/>
  <c r="Y517" i="235"/>
  <c r="Z517" i="235" s="1"/>
  <c r="I517" i="235"/>
  <c r="S517" i="235"/>
  <c r="T517" i="235" s="1"/>
  <c r="Q517" i="235"/>
  <c r="R517" i="235" s="1"/>
  <c r="AA517" i="235"/>
  <c r="AB517" i="235" s="1"/>
  <c r="E115" i="235"/>
  <c r="AA115" i="235"/>
  <c r="AB115" i="235" s="1"/>
  <c r="Q115" i="235"/>
  <c r="R115" i="235" s="1"/>
  <c r="O115" i="235"/>
  <c r="P115" i="235" s="1"/>
  <c r="Y115" i="235"/>
  <c r="Z115" i="235" s="1"/>
  <c r="U115" i="235"/>
  <c r="V115" i="235" s="1"/>
  <c r="W115" i="235"/>
  <c r="X115" i="235" s="1"/>
  <c r="S115" i="235"/>
  <c r="T115" i="235" s="1"/>
  <c r="H115" i="235"/>
  <c r="M115" i="235"/>
  <c r="N115" i="235" s="1"/>
  <c r="K115" i="235"/>
  <c r="L115" i="235" s="1"/>
  <c r="AC115" i="235"/>
  <c r="AD115" i="235" s="1"/>
  <c r="I115" i="235"/>
  <c r="G115" i="235"/>
  <c r="J115" i="235"/>
  <c r="F115" i="235"/>
  <c r="W566" i="235"/>
  <c r="X566" i="235" s="1"/>
  <c r="U566" i="235"/>
  <c r="V566" i="235" s="1"/>
  <c r="S566" i="235"/>
  <c r="T566" i="235" s="1"/>
  <c r="Q566" i="235"/>
  <c r="R566" i="235" s="1"/>
  <c r="K566" i="235"/>
  <c r="L566" i="235" s="1"/>
  <c r="J566" i="235"/>
  <c r="I566" i="235"/>
  <c r="AA566" i="235"/>
  <c r="AB566" i="235" s="1"/>
  <c r="AC566" i="235"/>
  <c r="AD566" i="235" s="1"/>
  <c r="F566" i="235"/>
  <c r="O566" i="235"/>
  <c r="P566" i="235" s="1"/>
  <c r="H566" i="235"/>
  <c r="G566" i="235"/>
  <c r="Y566" i="235"/>
  <c r="Z566" i="235" s="1"/>
  <c r="E566" i="235"/>
  <c r="M566" i="235"/>
  <c r="N566" i="235" s="1"/>
  <c r="AC34" i="235"/>
  <c r="AD34" i="235" s="1"/>
  <c r="AA34" i="235"/>
  <c r="AB34" i="235" s="1"/>
  <c r="F34" i="235"/>
  <c r="Y34" i="235"/>
  <c r="Z34" i="235" s="1"/>
  <c r="E34" i="235"/>
  <c r="M34" i="235"/>
  <c r="N34" i="235" s="1"/>
  <c r="K34" i="235"/>
  <c r="L34" i="235" s="1"/>
  <c r="J34" i="235"/>
  <c r="U34" i="235"/>
  <c r="V34" i="235" s="1"/>
  <c r="W34" i="235"/>
  <c r="X34" i="235" s="1"/>
  <c r="H34" i="235"/>
  <c r="G34" i="235"/>
  <c r="S34" i="235"/>
  <c r="T34" i="235" s="1"/>
  <c r="O34" i="235"/>
  <c r="P34" i="235" s="1"/>
  <c r="Q34" i="235"/>
  <c r="R34" i="235" s="1"/>
  <c r="I34" i="235"/>
  <c r="J485" i="235"/>
  <c r="AC485" i="235"/>
  <c r="AD485" i="235" s="1"/>
  <c r="I485" i="235"/>
  <c r="AA485" i="235"/>
  <c r="AB485" i="235" s="1"/>
  <c r="W485" i="235"/>
  <c r="X485" i="235" s="1"/>
  <c r="F485" i="235"/>
  <c r="E485" i="235"/>
  <c r="O485" i="235"/>
  <c r="P485" i="235" s="1"/>
  <c r="M485" i="235"/>
  <c r="N485" i="235" s="1"/>
  <c r="S485" i="235"/>
  <c r="T485" i="235" s="1"/>
  <c r="Q485" i="235"/>
  <c r="R485" i="235" s="1"/>
  <c r="U485" i="235"/>
  <c r="V485" i="235" s="1"/>
  <c r="K485" i="235"/>
  <c r="L485" i="235" s="1"/>
  <c r="G485" i="235"/>
  <c r="Y485" i="235"/>
  <c r="Z485" i="235" s="1"/>
  <c r="H485" i="235"/>
  <c r="P243" i="16"/>
  <c r="Q243" i="16" s="1"/>
  <c r="N243" i="16"/>
  <c r="O243" i="16" s="1"/>
  <c r="L243" i="16"/>
  <c r="M243" i="16" s="1"/>
  <c r="J243" i="16"/>
  <c r="K243" i="16" s="1"/>
  <c r="I243" i="16"/>
  <c r="H243" i="16"/>
  <c r="AB243" i="16"/>
  <c r="AC243" i="16" s="1"/>
  <c r="Z243" i="16"/>
  <c r="AA243" i="16" s="1"/>
  <c r="X243" i="16"/>
  <c r="Y243" i="16" s="1"/>
  <c r="E243" i="16"/>
  <c r="T243" i="16"/>
  <c r="U243" i="16" s="1"/>
  <c r="F243" i="16"/>
  <c r="V243" i="16"/>
  <c r="W243" i="16" s="1"/>
  <c r="R243" i="16"/>
  <c r="S243" i="16" s="1"/>
  <c r="G243" i="16"/>
  <c r="V795" i="16"/>
  <c r="W795" i="16" s="1"/>
  <c r="T795" i="16"/>
  <c r="U795" i="16" s="1"/>
  <c r="R795" i="16"/>
  <c r="S795" i="16" s="1"/>
  <c r="Z795" i="16"/>
  <c r="AA795" i="16" s="1"/>
  <c r="AB795" i="16"/>
  <c r="AC795" i="16" s="1"/>
  <c r="X795" i="16"/>
  <c r="Y795" i="16" s="1"/>
  <c r="P795" i="16"/>
  <c r="Q795" i="16" s="1"/>
  <c r="G795" i="16"/>
  <c r="F795" i="16"/>
  <c r="N795" i="16"/>
  <c r="O795" i="16" s="1"/>
  <c r="I795" i="16"/>
  <c r="E795" i="16"/>
  <c r="L795" i="16"/>
  <c r="M795" i="16" s="1"/>
  <c r="J795" i="16"/>
  <c r="K795" i="16" s="1"/>
  <c r="H795" i="16"/>
  <c r="N228" i="16"/>
  <c r="O228" i="16" s="1"/>
  <c r="L228" i="16"/>
  <c r="M228" i="16" s="1"/>
  <c r="J228" i="16"/>
  <c r="K228" i="16" s="1"/>
  <c r="I228" i="16"/>
  <c r="Z228" i="16"/>
  <c r="AA228" i="16" s="1"/>
  <c r="X228" i="16"/>
  <c r="Y228" i="16" s="1"/>
  <c r="R228" i="16"/>
  <c r="S228" i="16" s="1"/>
  <c r="P228" i="16"/>
  <c r="Q228" i="16" s="1"/>
  <c r="H228" i="16"/>
  <c r="G228" i="16"/>
  <c r="E228" i="16"/>
  <c r="F228" i="16"/>
  <c r="V228" i="16"/>
  <c r="W228" i="16" s="1"/>
  <c r="AB228" i="16"/>
  <c r="AC228" i="16" s="1"/>
  <c r="T228" i="16"/>
  <c r="U228" i="16" s="1"/>
  <c r="H220" i="16"/>
  <c r="G220" i="16"/>
  <c r="F220" i="16"/>
  <c r="E220" i="16"/>
  <c r="T220" i="16"/>
  <c r="U220" i="16" s="1"/>
  <c r="R220" i="16"/>
  <c r="S220" i="16" s="1"/>
  <c r="AB220" i="16"/>
  <c r="AC220" i="16" s="1"/>
  <c r="N220" i="16"/>
  <c r="O220" i="16" s="1"/>
  <c r="J220" i="16"/>
  <c r="K220" i="16" s="1"/>
  <c r="I220" i="16"/>
  <c r="Z220" i="16"/>
  <c r="AA220" i="16" s="1"/>
  <c r="X220" i="16"/>
  <c r="Y220" i="16" s="1"/>
  <c r="V220" i="16"/>
  <c r="W220" i="16" s="1"/>
  <c r="L220" i="16"/>
  <c r="M220" i="16" s="1"/>
  <c r="P220" i="16"/>
  <c r="Q220" i="16" s="1"/>
  <c r="H35" i="16"/>
  <c r="G35" i="16"/>
  <c r="AB35" i="16"/>
  <c r="AC35" i="16" s="1"/>
  <c r="F35" i="16"/>
  <c r="E35" i="16"/>
  <c r="Z35" i="16"/>
  <c r="AA35" i="16" s="1"/>
  <c r="N35" i="16"/>
  <c r="O35" i="16" s="1"/>
  <c r="P35" i="16"/>
  <c r="Q35" i="16" s="1"/>
  <c r="L35" i="16"/>
  <c r="M35" i="16" s="1"/>
  <c r="J35" i="16"/>
  <c r="K35" i="16" s="1"/>
  <c r="V35" i="16"/>
  <c r="W35" i="16" s="1"/>
  <c r="I35" i="16"/>
  <c r="X35" i="16"/>
  <c r="Y35" i="16" s="1"/>
  <c r="T35" i="16"/>
  <c r="U35" i="16" s="1"/>
  <c r="R35" i="16"/>
  <c r="S35" i="16" s="1"/>
  <c r="G445" i="16"/>
  <c r="V445" i="16"/>
  <c r="W445" i="16" s="1"/>
  <c r="T445" i="16"/>
  <c r="U445" i="16" s="1"/>
  <c r="X445" i="16"/>
  <c r="Y445" i="16" s="1"/>
  <c r="N445" i="16"/>
  <c r="O445" i="16" s="1"/>
  <c r="I445" i="16"/>
  <c r="H445" i="16"/>
  <c r="F445" i="16"/>
  <c r="L445" i="16"/>
  <c r="M445" i="16" s="1"/>
  <c r="R445" i="16"/>
  <c r="S445" i="16" s="1"/>
  <c r="E445" i="16"/>
  <c r="P445" i="16"/>
  <c r="Q445" i="16" s="1"/>
  <c r="AB445" i="16"/>
  <c r="AC445" i="16" s="1"/>
  <c r="Z445" i="16"/>
  <c r="AA445" i="16" s="1"/>
  <c r="J445" i="16"/>
  <c r="K445" i="16" s="1"/>
  <c r="Z379" i="16"/>
  <c r="AA379" i="16" s="1"/>
  <c r="X379" i="16"/>
  <c r="Y379" i="16" s="1"/>
  <c r="T379" i="16"/>
  <c r="U379" i="16" s="1"/>
  <c r="I379" i="16"/>
  <c r="H379" i="16"/>
  <c r="F379" i="16"/>
  <c r="E379" i="16"/>
  <c r="J379" i="16"/>
  <c r="K379" i="16" s="1"/>
  <c r="L379" i="16"/>
  <c r="M379" i="16" s="1"/>
  <c r="P379" i="16"/>
  <c r="Q379" i="16" s="1"/>
  <c r="AB379" i="16"/>
  <c r="AC379" i="16" s="1"/>
  <c r="N379" i="16"/>
  <c r="O379" i="16" s="1"/>
  <c r="V379" i="16"/>
  <c r="W379" i="16" s="1"/>
  <c r="G379" i="16"/>
  <c r="R379" i="16"/>
  <c r="S379" i="16" s="1"/>
  <c r="N251" i="16"/>
  <c r="O251" i="16" s="1"/>
  <c r="AB251" i="16"/>
  <c r="AC251" i="16" s="1"/>
  <c r="T251" i="16"/>
  <c r="U251" i="16" s="1"/>
  <c r="R251" i="16"/>
  <c r="S251" i="16" s="1"/>
  <c r="L251" i="16"/>
  <c r="M251" i="16" s="1"/>
  <c r="I251" i="16"/>
  <c r="H251" i="16"/>
  <c r="P251" i="16"/>
  <c r="Q251" i="16" s="1"/>
  <c r="V251" i="16"/>
  <c r="W251" i="16" s="1"/>
  <c r="F251" i="16"/>
  <c r="Z251" i="16"/>
  <c r="AA251" i="16" s="1"/>
  <c r="E251" i="16"/>
  <c r="G251" i="16"/>
  <c r="X251" i="16"/>
  <c r="Y251" i="16" s="1"/>
  <c r="J251" i="16"/>
  <c r="K251" i="16" s="1"/>
  <c r="R644" i="16"/>
  <c r="S644" i="16" s="1"/>
  <c r="P644" i="16"/>
  <c r="Q644" i="16" s="1"/>
  <c r="N644" i="16"/>
  <c r="O644" i="16" s="1"/>
  <c r="Z644" i="16"/>
  <c r="AA644" i="16" s="1"/>
  <c r="X644" i="16"/>
  <c r="Y644" i="16" s="1"/>
  <c r="V644" i="16"/>
  <c r="W644" i="16" s="1"/>
  <c r="L644" i="16"/>
  <c r="M644" i="16" s="1"/>
  <c r="J644" i="16"/>
  <c r="K644" i="16" s="1"/>
  <c r="I644" i="16"/>
  <c r="H644" i="16"/>
  <c r="G644" i="16"/>
  <c r="AB644" i="16"/>
  <c r="AC644" i="16" s="1"/>
  <c r="E644" i="16"/>
  <c r="F644" i="16"/>
  <c r="T644" i="16"/>
  <c r="U644" i="16" s="1"/>
  <c r="E538" i="16"/>
  <c r="L538" i="16"/>
  <c r="M538" i="16" s="1"/>
  <c r="V538" i="16"/>
  <c r="W538" i="16" s="1"/>
  <c r="AB538" i="16"/>
  <c r="AC538" i="16" s="1"/>
  <c r="R538" i="16"/>
  <c r="S538" i="16" s="1"/>
  <c r="F538" i="16"/>
  <c r="X538" i="16"/>
  <c r="Y538" i="16" s="1"/>
  <c r="P538" i="16"/>
  <c r="Q538" i="16" s="1"/>
  <c r="I538" i="16"/>
  <c r="J538" i="16"/>
  <c r="K538" i="16" s="1"/>
  <c r="T538" i="16"/>
  <c r="U538" i="16" s="1"/>
  <c r="N538" i="16"/>
  <c r="O538" i="16" s="1"/>
  <c r="H538" i="16"/>
  <c r="G538" i="16"/>
  <c r="Z538" i="16"/>
  <c r="AA538" i="16" s="1"/>
  <c r="R870" i="16"/>
  <c r="S870" i="16" s="1"/>
  <c r="P870" i="16"/>
  <c r="Q870" i="16" s="1"/>
  <c r="N870" i="16"/>
  <c r="O870" i="16" s="1"/>
  <c r="I870" i="16"/>
  <c r="H870" i="16"/>
  <c r="G870" i="16"/>
  <c r="F870" i="16"/>
  <c r="E870" i="16"/>
  <c r="AB870" i="16"/>
  <c r="AC870" i="16" s="1"/>
  <c r="V870" i="16"/>
  <c r="W870" i="16" s="1"/>
  <c r="X870" i="16"/>
  <c r="Y870" i="16" s="1"/>
  <c r="J870" i="16"/>
  <c r="K870" i="16" s="1"/>
  <c r="T870" i="16"/>
  <c r="U870" i="16" s="1"/>
  <c r="L870" i="16"/>
  <c r="M870" i="16" s="1"/>
  <c r="Z870" i="16"/>
  <c r="AA870" i="16" s="1"/>
  <c r="AB686" i="16"/>
  <c r="AC686" i="16" s="1"/>
  <c r="H686" i="16"/>
  <c r="G686" i="16"/>
  <c r="Z686" i="16"/>
  <c r="AA686" i="16" s="1"/>
  <c r="F686" i="16"/>
  <c r="X686" i="16"/>
  <c r="Y686" i="16" s="1"/>
  <c r="P686" i="16"/>
  <c r="Q686" i="16" s="1"/>
  <c r="N686" i="16"/>
  <c r="O686" i="16" s="1"/>
  <c r="J686" i="16"/>
  <c r="K686" i="16" s="1"/>
  <c r="V686" i="16"/>
  <c r="W686" i="16" s="1"/>
  <c r="I686" i="16"/>
  <c r="E686" i="16"/>
  <c r="L686" i="16"/>
  <c r="M686" i="16" s="1"/>
  <c r="T686" i="16"/>
  <c r="U686" i="16" s="1"/>
  <c r="R686" i="16"/>
  <c r="S686" i="16" s="1"/>
  <c r="H297" i="16"/>
  <c r="AB297" i="16"/>
  <c r="AC297" i="16" s="1"/>
  <c r="F297" i="16"/>
  <c r="Z297" i="16"/>
  <c r="AA297" i="16" s="1"/>
  <c r="X297" i="16"/>
  <c r="Y297" i="16" s="1"/>
  <c r="V297" i="16"/>
  <c r="W297" i="16" s="1"/>
  <c r="T297" i="16"/>
  <c r="U297" i="16" s="1"/>
  <c r="R297" i="16"/>
  <c r="S297" i="16" s="1"/>
  <c r="L297" i="16"/>
  <c r="M297" i="16" s="1"/>
  <c r="G297" i="16"/>
  <c r="E297" i="16"/>
  <c r="N297" i="16"/>
  <c r="O297" i="16" s="1"/>
  <c r="P297" i="16"/>
  <c r="Q297" i="16" s="1"/>
  <c r="J297" i="16"/>
  <c r="K297" i="16" s="1"/>
  <c r="I297" i="16"/>
  <c r="V110" i="16"/>
  <c r="W110" i="16" s="1"/>
  <c r="F110" i="16"/>
  <c r="AB110" i="16"/>
  <c r="AC110" i="16" s="1"/>
  <c r="E110" i="16"/>
  <c r="Z110" i="16"/>
  <c r="AA110" i="16" s="1"/>
  <c r="R110" i="16"/>
  <c r="S110" i="16" s="1"/>
  <c r="P110" i="16"/>
  <c r="Q110" i="16" s="1"/>
  <c r="L110" i="16"/>
  <c r="M110" i="16" s="1"/>
  <c r="X110" i="16"/>
  <c r="Y110" i="16" s="1"/>
  <c r="N110" i="16"/>
  <c r="O110" i="16" s="1"/>
  <c r="J110" i="16"/>
  <c r="K110" i="16" s="1"/>
  <c r="I110" i="16"/>
  <c r="H110" i="16"/>
  <c r="T110" i="16"/>
  <c r="U110" i="16" s="1"/>
  <c r="G110" i="16"/>
  <c r="L423" i="16"/>
  <c r="M423" i="16" s="1"/>
  <c r="Z423" i="16"/>
  <c r="AA423" i="16" s="1"/>
  <c r="J423" i="16"/>
  <c r="K423" i="16" s="1"/>
  <c r="T423" i="16"/>
  <c r="U423" i="16" s="1"/>
  <c r="X423" i="16"/>
  <c r="Y423" i="16" s="1"/>
  <c r="R423" i="16"/>
  <c r="S423" i="16" s="1"/>
  <c r="V423" i="16"/>
  <c r="W423" i="16" s="1"/>
  <c r="I423" i="16"/>
  <c r="H423" i="16"/>
  <c r="G423" i="16"/>
  <c r="F423" i="16"/>
  <c r="AB423" i="16"/>
  <c r="AC423" i="16" s="1"/>
  <c r="E423" i="16"/>
  <c r="P423" i="16"/>
  <c r="Q423" i="16" s="1"/>
  <c r="N423" i="16"/>
  <c r="O423" i="16" s="1"/>
  <c r="L36" i="16"/>
  <c r="M36" i="16" s="1"/>
  <c r="J36" i="16"/>
  <c r="K36" i="16" s="1"/>
  <c r="E36" i="16"/>
  <c r="Z36" i="16"/>
  <c r="AA36" i="16" s="1"/>
  <c r="X36" i="16"/>
  <c r="Y36" i="16" s="1"/>
  <c r="V36" i="16"/>
  <c r="W36" i="16" s="1"/>
  <c r="T36" i="16"/>
  <c r="U36" i="16" s="1"/>
  <c r="R36" i="16"/>
  <c r="S36" i="16" s="1"/>
  <c r="N36" i="16"/>
  <c r="O36" i="16" s="1"/>
  <c r="H36" i="16"/>
  <c r="F36" i="16"/>
  <c r="AB36" i="16"/>
  <c r="AC36" i="16" s="1"/>
  <c r="I36" i="16"/>
  <c r="G36" i="16"/>
  <c r="P36" i="16"/>
  <c r="Q36" i="16" s="1"/>
  <c r="I8" i="16"/>
  <c r="H8" i="16"/>
  <c r="F8" i="16"/>
  <c r="E8" i="16"/>
  <c r="AB8" i="16"/>
  <c r="AC8" i="16" s="1"/>
  <c r="N8" i="16"/>
  <c r="O8" i="16" s="1"/>
  <c r="L8" i="16"/>
  <c r="M8" i="16" s="1"/>
  <c r="R8" i="16"/>
  <c r="S8" i="16" s="1"/>
  <c r="P8" i="16"/>
  <c r="Q8" i="16" s="1"/>
  <c r="G8" i="16"/>
  <c r="X8" i="16"/>
  <c r="Y8" i="16" s="1"/>
  <c r="V8" i="16"/>
  <c r="W8" i="16" s="1"/>
  <c r="J8" i="16"/>
  <c r="K8" i="16" s="1"/>
  <c r="Z8" i="16"/>
  <c r="AA8" i="16" s="1"/>
  <c r="T8" i="16"/>
  <c r="U8" i="16" s="1"/>
  <c r="V919" i="16"/>
  <c r="W919" i="16" s="1"/>
  <c r="Z919" i="16"/>
  <c r="AA919" i="16" s="1"/>
  <c r="N919" i="16"/>
  <c r="O919" i="16" s="1"/>
  <c r="P919" i="16"/>
  <c r="Q919" i="16" s="1"/>
  <c r="J919" i="16"/>
  <c r="K919" i="16" s="1"/>
  <c r="X919" i="16"/>
  <c r="Y919" i="16" s="1"/>
  <c r="T919" i="16"/>
  <c r="U919" i="16" s="1"/>
  <c r="L919" i="16"/>
  <c r="M919" i="16" s="1"/>
  <c r="I919" i="16"/>
  <c r="H919" i="16"/>
  <c r="G919" i="16"/>
  <c r="F919" i="16"/>
  <c r="E919" i="16"/>
  <c r="AB919" i="16"/>
  <c r="AC919" i="16" s="1"/>
  <c r="R919" i="16"/>
  <c r="S919" i="16" s="1"/>
  <c r="T411" i="16"/>
  <c r="U411" i="16" s="1"/>
  <c r="L411" i="16"/>
  <c r="M411" i="16" s="1"/>
  <c r="J411" i="16"/>
  <c r="K411" i="16" s="1"/>
  <c r="I411" i="16"/>
  <c r="H411" i="16"/>
  <c r="G411" i="16"/>
  <c r="F411" i="16"/>
  <c r="E411" i="16"/>
  <c r="AB411" i="16"/>
  <c r="AC411" i="16" s="1"/>
  <c r="Z411" i="16"/>
  <c r="AA411" i="16" s="1"/>
  <c r="X411" i="16"/>
  <c r="Y411" i="16" s="1"/>
  <c r="V411" i="16"/>
  <c r="W411" i="16" s="1"/>
  <c r="N411" i="16"/>
  <c r="O411" i="16" s="1"/>
  <c r="R411" i="16"/>
  <c r="S411" i="16" s="1"/>
  <c r="P411" i="16"/>
  <c r="Q411" i="16" s="1"/>
  <c r="P384" i="16"/>
  <c r="Q384" i="16" s="1"/>
  <c r="L384" i="16"/>
  <c r="M384" i="16" s="1"/>
  <c r="T384" i="16"/>
  <c r="U384" i="16" s="1"/>
  <c r="N384" i="16"/>
  <c r="O384" i="16" s="1"/>
  <c r="J384" i="16"/>
  <c r="K384" i="16" s="1"/>
  <c r="I384" i="16"/>
  <c r="H384" i="16"/>
  <c r="G384" i="16"/>
  <c r="V384" i="16"/>
  <c r="W384" i="16" s="1"/>
  <c r="F384" i="16"/>
  <c r="Z384" i="16"/>
  <c r="AA384" i="16" s="1"/>
  <c r="X384" i="16"/>
  <c r="Y384" i="16" s="1"/>
  <c r="AB384" i="16"/>
  <c r="AC384" i="16" s="1"/>
  <c r="R384" i="16"/>
  <c r="S384" i="16" s="1"/>
  <c r="E384" i="16"/>
  <c r="R278" i="16"/>
  <c r="S278" i="16" s="1"/>
  <c r="Z278" i="16"/>
  <c r="AA278" i="16" s="1"/>
  <c r="X278" i="16"/>
  <c r="Y278" i="16" s="1"/>
  <c r="L278" i="16"/>
  <c r="M278" i="16" s="1"/>
  <c r="E278" i="16"/>
  <c r="V278" i="16"/>
  <c r="W278" i="16" s="1"/>
  <c r="J278" i="16"/>
  <c r="K278" i="16" s="1"/>
  <c r="H278" i="16"/>
  <c r="P278" i="16"/>
  <c r="Q278" i="16" s="1"/>
  <c r="N278" i="16"/>
  <c r="O278" i="16" s="1"/>
  <c r="F278" i="16"/>
  <c r="AB278" i="16"/>
  <c r="AC278" i="16" s="1"/>
  <c r="T278" i="16"/>
  <c r="U278" i="16" s="1"/>
  <c r="G278" i="16"/>
  <c r="I278" i="16"/>
  <c r="R210" i="16"/>
  <c r="S210" i="16" s="1"/>
  <c r="P210" i="16"/>
  <c r="Q210" i="16" s="1"/>
  <c r="Z210" i="16"/>
  <c r="AA210" i="16" s="1"/>
  <c r="L210" i="16"/>
  <c r="M210" i="16" s="1"/>
  <c r="J210" i="16"/>
  <c r="K210" i="16" s="1"/>
  <c r="I210" i="16"/>
  <c r="F210" i="16"/>
  <c r="X210" i="16"/>
  <c r="Y210" i="16" s="1"/>
  <c r="V210" i="16"/>
  <c r="W210" i="16" s="1"/>
  <c r="T210" i="16"/>
  <c r="U210" i="16" s="1"/>
  <c r="N210" i="16"/>
  <c r="O210" i="16" s="1"/>
  <c r="AB210" i="16"/>
  <c r="AC210" i="16" s="1"/>
  <c r="E210" i="16"/>
  <c r="H210" i="16"/>
  <c r="G210" i="16"/>
  <c r="N523" i="16"/>
  <c r="O523" i="16" s="1"/>
  <c r="L523" i="16"/>
  <c r="M523" i="16" s="1"/>
  <c r="AB523" i="16"/>
  <c r="AC523" i="16" s="1"/>
  <c r="J523" i="16"/>
  <c r="K523" i="16" s="1"/>
  <c r="G523" i="16"/>
  <c r="F523" i="16"/>
  <c r="E523" i="16"/>
  <c r="V523" i="16"/>
  <c r="W523" i="16" s="1"/>
  <c r="Z523" i="16"/>
  <c r="AA523" i="16" s="1"/>
  <c r="X523" i="16"/>
  <c r="Y523" i="16" s="1"/>
  <c r="T523" i="16"/>
  <c r="U523" i="16" s="1"/>
  <c r="R523" i="16"/>
  <c r="S523" i="16" s="1"/>
  <c r="P523" i="16"/>
  <c r="Q523" i="16" s="1"/>
  <c r="I523" i="16"/>
  <c r="H523" i="16"/>
  <c r="J136" i="16"/>
  <c r="K136" i="16" s="1"/>
  <c r="P136" i="16"/>
  <c r="Q136" i="16" s="1"/>
  <c r="N136" i="16"/>
  <c r="O136" i="16" s="1"/>
  <c r="I136" i="16"/>
  <c r="H136" i="16"/>
  <c r="E136" i="16"/>
  <c r="V136" i="16"/>
  <c r="W136" i="16" s="1"/>
  <c r="AB136" i="16"/>
  <c r="AC136" i="16" s="1"/>
  <c r="Z136" i="16"/>
  <c r="AA136" i="16" s="1"/>
  <c r="X136" i="16"/>
  <c r="Y136" i="16" s="1"/>
  <c r="R136" i="16"/>
  <c r="S136" i="16" s="1"/>
  <c r="T136" i="16"/>
  <c r="U136" i="16" s="1"/>
  <c r="L136" i="16"/>
  <c r="M136" i="16" s="1"/>
  <c r="G136" i="16"/>
  <c r="F136" i="16"/>
  <c r="F108" i="16"/>
  <c r="E108" i="16"/>
  <c r="Z108" i="16"/>
  <c r="AA108" i="16" s="1"/>
  <c r="X108" i="16"/>
  <c r="Y108" i="16" s="1"/>
  <c r="N108" i="16"/>
  <c r="O108" i="16" s="1"/>
  <c r="V108" i="16"/>
  <c r="W108" i="16" s="1"/>
  <c r="T108" i="16"/>
  <c r="U108" i="16" s="1"/>
  <c r="P108" i="16"/>
  <c r="Q108" i="16" s="1"/>
  <c r="R108" i="16"/>
  <c r="S108" i="16" s="1"/>
  <c r="I108" i="16"/>
  <c r="J108" i="16"/>
  <c r="K108" i="16" s="1"/>
  <c r="H108" i="16"/>
  <c r="G108" i="16"/>
  <c r="AB108" i="16"/>
  <c r="AC108" i="16" s="1"/>
  <c r="L108" i="16"/>
  <c r="M108" i="16" s="1"/>
  <c r="Z100" i="16"/>
  <c r="AA100" i="16" s="1"/>
  <c r="G100" i="16"/>
  <c r="AB100" i="16"/>
  <c r="AC100" i="16" s="1"/>
  <c r="X100" i="16"/>
  <c r="Y100" i="16" s="1"/>
  <c r="V100" i="16"/>
  <c r="W100" i="16" s="1"/>
  <c r="I100" i="16"/>
  <c r="H100" i="16"/>
  <c r="L100" i="16"/>
  <c r="M100" i="16" s="1"/>
  <c r="T100" i="16"/>
  <c r="U100" i="16" s="1"/>
  <c r="R100" i="16"/>
  <c r="S100" i="16" s="1"/>
  <c r="J100" i="16"/>
  <c r="K100" i="16" s="1"/>
  <c r="P100" i="16"/>
  <c r="Q100" i="16" s="1"/>
  <c r="E100" i="16"/>
  <c r="N100" i="16"/>
  <c r="O100" i="16" s="1"/>
  <c r="F100" i="16"/>
  <c r="P54" i="16"/>
  <c r="Q54" i="16" s="1"/>
  <c r="N54" i="16"/>
  <c r="O54" i="16" s="1"/>
  <c r="L54" i="16"/>
  <c r="M54" i="16" s="1"/>
  <c r="J54" i="16"/>
  <c r="K54" i="16" s="1"/>
  <c r="AB54" i="16"/>
  <c r="AC54" i="16" s="1"/>
  <c r="H54" i="16"/>
  <c r="F54" i="16"/>
  <c r="G54" i="16"/>
  <c r="T54" i="16"/>
  <c r="U54" i="16" s="1"/>
  <c r="V54" i="16"/>
  <c r="W54" i="16" s="1"/>
  <c r="R54" i="16"/>
  <c r="S54" i="16" s="1"/>
  <c r="I54" i="16"/>
  <c r="X54" i="16"/>
  <c r="Y54" i="16" s="1"/>
  <c r="Z54" i="16"/>
  <c r="AA54" i="16" s="1"/>
  <c r="E54" i="16"/>
  <c r="E484" i="16"/>
  <c r="R484" i="16"/>
  <c r="S484" i="16" s="1"/>
  <c r="H484" i="16"/>
  <c r="G484" i="16"/>
  <c r="F484" i="16"/>
  <c r="AB484" i="16"/>
  <c r="AC484" i="16" s="1"/>
  <c r="Z484" i="16"/>
  <c r="AA484" i="16" s="1"/>
  <c r="P484" i="16"/>
  <c r="Q484" i="16" s="1"/>
  <c r="T484" i="16"/>
  <c r="U484" i="16" s="1"/>
  <c r="N484" i="16"/>
  <c r="O484" i="16" s="1"/>
  <c r="L484" i="16"/>
  <c r="M484" i="16" s="1"/>
  <c r="J484" i="16"/>
  <c r="K484" i="16" s="1"/>
  <c r="I484" i="16"/>
  <c r="X484" i="16"/>
  <c r="Y484" i="16" s="1"/>
  <c r="V484" i="16"/>
  <c r="W484" i="16" s="1"/>
  <c r="G378" i="16"/>
  <c r="Z378" i="16"/>
  <c r="AA378" i="16" s="1"/>
  <c r="F378" i="16"/>
  <c r="V378" i="16"/>
  <c r="W378" i="16" s="1"/>
  <c r="AB378" i="16"/>
  <c r="AC378" i="16" s="1"/>
  <c r="X378" i="16"/>
  <c r="Y378" i="16" s="1"/>
  <c r="T378" i="16"/>
  <c r="U378" i="16" s="1"/>
  <c r="P378" i="16"/>
  <c r="Q378" i="16" s="1"/>
  <c r="N378" i="16"/>
  <c r="O378" i="16" s="1"/>
  <c r="H378" i="16"/>
  <c r="E378" i="16"/>
  <c r="J378" i="16"/>
  <c r="K378" i="16" s="1"/>
  <c r="I378" i="16"/>
  <c r="L378" i="16"/>
  <c r="M378" i="16" s="1"/>
  <c r="R378" i="16"/>
  <c r="S378" i="16" s="1"/>
  <c r="AB710" i="16"/>
  <c r="AC710" i="16" s="1"/>
  <c r="H710" i="16"/>
  <c r="G710" i="16"/>
  <c r="Z710" i="16"/>
  <c r="AA710" i="16" s="1"/>
  <c r="F710" i="16"/>
  <c r="X710" i="16"/>
  <c r="Y710" i="16" s="1"/>
  <c r="R710" i="16"/>
  <c r="S710" i="16" s="1"/>
  <c r="T710" i="16"/>
  <c r="U710" i="16" s="1"/>
  <c r="P710" i="16"/>
  <c r="Q710" i="16" s="1"/>
  <c r="E710" i="16"/>
  <c r="J710" i="16"/>
  <c r="K710" i="16" s="1"/>
  <c r="V710" i="16"/>
  <c r="W710" i="16" s="1"/>
  <c r="I710" i="16"/>
  <c r="N710" i="16"/>
  <c r="O710" i="16" s="1"/>
  <c r="L710" i="16"/>
  <c r="M710" i="16" s="1"/>
  <c r="F526" i="16"/>
  <c r="L526" i="16"/>
  <c r="M526" i="16" s="1"/>
  <c r="J526" i="16"/>
  <c r="K526" i="16" s="1"/>
  <c r="E526" i="16"/>
  <c r="N526" i="16"/>
  <c r="O526" i="16" s="1"/>
  <c r="V526" i="16"/>
  <c r="W526" i="16" s="1"/>
  <c r="P526" i="16"/>
  <c r="Q526" i="16" s="1"/>
  <c r="H526" i="16"/>
  <c r="AB526" i="16"/>
  <c r="AC526" i="16" s="1"/>
  <c r="G526" i="16"/>
  <c r="Z526" i="16"/>
  <c r="AA526" i="16" s="1"/>
  <c r="X526" i="16"/>
  <c r="Y526" i="16" s="1"/>
  <c r="R526" i="16"/>
  <c r="S526" i="16" s="1"/>
  <c r="T526" i="16"/>
  <c r="U526" i="16" s="1"/>
  <c r="I526" i="16"/>
  <c r="F137" i="16"/>
  <c r="I137" i="16"/>
  <c r="AB137" i="16"/>
  <c r="AC137" i="16" s="1"/>
  <c r="H137" i="16"/>
  <c r="E137" i="16"/>
  <c r="N137" i="16"/>
  <c r="O137" i="16" s="1"/>
  <c r="L137" i="16"/>
  <c r="M137" i="16" s="1"/>
  <c r="J137" i="16"/>
  <c r="K137" i="16" s="1"/>
  <c r="V137" i="16"/>
  <c r="W137" i="16" s="1"/>
  <c r="T137" i="16"/>
  <c r="U137" i="16" s="1"/>
  <c r="R137" i="16"/>
  <c r="S137" i="16" s="1"/>
  <c r="Z137" i="16"/>
  <c r="AA137" i="16" s="1"/>
  <c r="X137" i="16"/>
  <c r="Y137" i="16" s="1"/>
  <c r="G137" i="16"/>
  <c r="P137" i="16"/>
  <c r="Q137" i="16" s="1"/>
  <c r="I601" i="16"/>
  <c r="T601" i="16"/>
  <c r="U601" i="16" s="1"/>
  <c r="J601" i="16"/>
  <c r="K601" i="16" s="1"/>
  <c r="H601" i="16"/>
  <c r="P601" i="16"/>
  <c r="Q601" i="16" s="1"/>
  <c r="L601" i="16"/>
  <c r="M601" i="16" s="1"/>
  <c r="V601" i="16"/>
  <c r="W601" i="16" s="1"/>
  <c r="G601" i="16"/>
  <c r="F601" i="16"/>
  <c r="E601" i="16"/>
  <c r="Z601" i="16"/>
  <c r="AA601" i="16" s="1"/>
  <c r="X601" i="16"/>
  <c r="Y601" i="16" s="1"/>
  <c r="R601" i="16"/>
  <c r="S601" i="16" s="1"/>
  <c r="AB601" i="16"/>
  <c r="AC601" i="16" s="1"/>
  <c r="N601" i="16"/>
  <c r="O601" i="16" s="1"/>
  <c r="X372" i="16"/>
  <c r="Y372" i="16" s="1"/>
  <c r="V372" i="16"/>
  <c r="W372" i="16" s="1"/>
  <c r="T372" i="16"/>
  <c r="U372" i="16" s="1"/>
  <c r="Z372" i="16"/>
  <c r="AA372" i="16" s="1"/>
  <c r="P372" i="16"/>
  <c r="Q372" i="16" s="1"/>
  <c r="L372" i="16"/>
  <c r="M372" i="16" s="1"/>
  <c r="J372" i="16"/>
  <c r="K372" i="16" s="1"/>
  <c r="I372" i="16"/>
  <c r="H372" i="16"/>
  <c r="G372" i="16"/>
  <c r="N372" i="16"/>
  <c r="O372" i="16" s="1"/>
  <c r="F372" i="16"/>
  <c r="E372" i="16"/>
  <c r="AB372" i="16"/>
  <c r="AC372" i="16" s="1"/>
  <c r="R372" i="16"/>
  <c r="S372" i="16" s="1"/>
  <c r="P742" i="16"/>
  <c r="Q742" i="16" s="1"/>
  <c r="N742" i="16"/>
  <c r="O742" i="16" s="1"/>
  <c r="AB742" i="16"/>
  <c r="AC742" i="16" s="1"/>
  <c r="H742" i="16"/>
  <c r="G742" i="16"/>
  <c r="Z742" i="16"/>
  <c r="AA742" i="16" s="1"/>
  <c r="F742" i="16"/>
  <c r="X742" i="16"/>
  <c r="Y742" i="16" s="1"/>
  <c r="R742" i="16"/>
  <c r="S742" i="16" s="1"/>
  <c r="E742" i="16"/>
  <c r="J742" i="16"/>
  <c r="K742" i="16" s="1"/>
  <c r="I742" i="16"/>
  <c r="V742" i="16"/>
  <c r="W742" i="16" s="1"/>
  <c r="T742" i="16"/>
  <c r="U742" i="16" s="1"/>
  <c r="L742" i="16"/>
  <c r="M742" i="16" s="1"/>
  <c r="R688" i="16"/>
  <c r="S688" i="16" s="1"/>
  <c r="P688" i="16"/>
  <c r="Q688" i="16" s="1"/>
  <c r="N688" i="16"/>
  <c r="O688" i="16" s="1"/>
  <c r="X688" i="16"/>
  <c r="Y688" i="16" s="1"/>
  <c r="V688" i="16"/>
  <c r="W688" i="16" s="1"/>
  <c r="L688" i="16"/>
  <c r="M688" i="16" s="1"/>
  <c r="J688" i="16"/>
  <c r="K688" i="16" s="1"/>
  <c r="F688" i="16"/>
  <c r="Z688" i="16"/>
  <c r="AA688" i="16" s="1"/>
  <c r="H688" i="16"/>
  <c r="G688" i="16"/>
  <c r="T688" i="16"/>
  <c r="U688" i="16" s="1"/>
  <c r="I688" i="16"/>
  <c r="AB688" i="16"/>
  <c r="AC688" i="16" s="1"/>
  <c r="E688" i="16"/>
  <c r="E373" i="16"/>
  <c r="V373" i="16"/>
  <c r="W373" i="16" s="1"/>
  <c r="T373" i="16"/>
  <c r="U373" i="16" s="1"/>
  <c r="AB373" i="16"/>
  <c r="AC373" i="16" s="1"/>
  <c r="Z373" i="16"/>
  <c r="AA373" i="16" s="1"/>
  <c r="N373" i="16"/>
  <c r="O373" i="16" s="1"/>
  <c r="X373" i="16"/>
  <c r="Y373" i="16" s="1"/>
  <c r="L373" i="16"/>
  <c r="M373" i="16" s="1"/>
  <c r="J373" i="16"/>
  <c r="K373" i="16" s="1"/>
  <c r="I373" i="16"/>
  <c r="H373" i="16"/>
  <c r="G373" i="16"/>
  <c r="F373" i="16"/>
  <c r="R373" i="16"/>
  <c r="S373" i="16" s="1"/>
  <c r="P373" i="16"/>
  <c r="Q373" i="16" s="1"/>
  <c r="AB774" i="16"/>
  <c r="AC774" i="16" s="1"/>
  <c r="F774" i="16"/>
  <c r="R774" i="16"/>
  <c r="S774" i="16" s="1"/>
  <c r="L774" i="16"/>
  <c r="M774" i="16" s="1"/>
  <c r="J774" i="16"/>
  <c r="K774" i="16" s="1"/>
  <c r="V774" i="16"/>
  <c r="W774" i="16" s="1"/>
  <c r="P774" i="16"/>
  <c r="Q774" i="16" s="1"/>
  <c r="E774" i="16"/>
  <c r="H774" i="16"/>
  <c r="G774" i="16"/>
  <c r="Z774" i="16"/>
  <c r="AA774" i="16" s="1"/>
  <c r="X774" i="16"/>
  <c r="Y774" i="16" s="1"/>
  <c r="T774" i="16"/>
  <c r="U774" i="16" s="1"/>
  <c r="N774" i="16"/>
  <c r="O774" i="16" s="1"/>
  <c r="I774" i="16"/>
  <c r="X808" i="16"/>
  <c r="Y808" i="16" s="1"/>
  <c r="E808" i="16"/>
  <c r="AB808" i="16"/>
  <c r="AC808" i="16" s="1"/>
  <c r="Z808" i="16"/>
  <c r="AA808" i="16" s="1"/>
  <c r="R808" i="16"/>
  <c r="S808" i="16" s="1"/>
  <c r="P808" i="16"/>
  <c r="Q808" i="16" s="1"/>
  <c r="N808" i="16"/>
  <c r="O808" i="16" s="1"/>
  <c r="V808" i="16"/>
  <c r="W808" i="16" s="1"/>
  <c r="H808" i="16"/>
  <c r="G808" i="16"/>
  <c r="T808" i="16"/>
  <c r="U808" i="16" s="1"/>
  <c r="L808" i="16"/>
  <c r="M808" i="16" s="1"/>
  <c r="J808" i="16"/>
  <c r="K808" i="16" s="1"/>
  <c r="I808" i="16"/>
  <c r="F808" i="16"/>
  <c r="I213" i="16"/>
  <c r="Z213" i="16"/>
  <c r="AA213" i="16" s="1"/>
  <c r="E213" i="16"/>
  <c r="T213" i="16"/>
  <c r="U213" i="16" s="1"/>
  <c r="N213" i="16"/>
  <c r="O213" i="16" s="1"/>
  <c r="H213" i="16"/>
  <c r="G213" i="16"/>
  <c r="F213" i="16"/>
  <c r="X213" i="16"/>
  <c r="Y213" i="16" s="1"/>
  <c r="R213" i="16"/>
  <c r="S213" i="16" s="1"/>
  <c r="P213" i="16"/>
  <c r="Q213" i="16" s="1"/>
  <c r="J213" i="16"/>
  <c r="K213" i="16" s="1"/>
  <c r="V213" i="16"/>
  <c r="W213" i="16" s="1"/>
  <c r="L213" i="16"/>
  <c r="M213" i="16" s="1"/>
  <c r="AB213" i="16"/>
  <c r="AC213" i="16" s="1"/>
  <c r="I153" i="16"/>
  <c r="AB153" i="16"/>
  <c r="AC153" i="16" s="1"/>
  <c r="G153" i="16"/>
  <c r="E153" i="16"/>
  <c r="T153" i="16"/>
  <c r="U153" i="16" s="1"/>
  <c r="X153" i="16"/>
  <c r="Y153" i="16" s="1"/>
  <c r="Z153" i="16"/>
  <c r="AA153" i="16" s="1"/>
  <c r="N153" i="16"/>
  <c r="O153" i="16" s="1"/>
  <c r="H153" i="16"/>
  <c r="L153" i="16"/>
  <c r="M153" i="16" s="1"/>
  <c r="J153" i="16"/>
  <c r="K153" i="16" s="1"/>
  <c r="R153" i="16"/>
  <c r="S153" i="16" s="1"/>
  <c r="P153" i="16"/>
  <c r="Q153" i="16" s="1"/>
  <c r="F153" i="16"/>
  <c r="V153" i="16"/>
  <c r="W153" i="16" s="1"/>
  <c r="R662" i="16"/>
  <c r="S662" i="16" s="1"/>
  <c r="E662" i="16"/>
  <c r="L662" i="16"/>
  <c r="M662" i="16" s="1"/>
  <c r="J662" i="16"/>
  <c r="K662" i="16" s="1"/>
  <c r="I662" i="16"/>
  <c r="P662" i="16"/>
  <c r="Q662" i="16" s="1"/>
  <c r="N662" i="16"/>
  <c r="O662" i="16" s="1"/>
  <c r="T662" i="16"/>
  <c r="U662" i="16" s="1"/>
  <c r="AB662" i="16"/>
  <c r="AC662" i="16" s="1"/>
  <c r="H662" i="16"/>
  <c r="G662" i="16"/>
  <c r="Z662" i="16"/>
  <c r="AA662" i="16" s="1"/>
  <c r="F662" i="16"/>
  <c r="X662" i="16"/>
  <c r="Y662" i="16" s="1"/>
  <c r="V662" i="16"/>
  <c r="W662" i="16" s="1"/>
  <c r="Z592" i="16"/>
  <c r="AA592" i="16" s="1"/>
  <c r="L592" i="16"/>
  <c r="M592" i="16" s="1"/>
  <c r="X592" i="16"/>
  <c r="Y592" i="16" s="1"/>
  <c r="R592" i="16"/>
  <c r="S592" i="16" s="1"/>
  <c r="P592" i="16"/>
  <c r="Q592" i="16" s="1"/>
  <c r="N592" i="16"/>
  <c r="O592" i="16" s="1"/>
  <c r="T592" i="16"/>
  <c r="U592" i="16" s="1"/>
  <c r="I592" i="16"/>
  <c r="H592" i="16"/>
  <c r="AB592" i="16"/>
  <c r="AC592" i="16" s="1"/>
  <c r="F592" i="16"/>
  <c r="E592" i="16"/>
  <c r="V592" i="16"/>
  <c r="W592" i="16" s="1"/>
  <c r="G592" i="16"/>
  <c r="J592" i="16"/>
  <c r="K592" i="16" s="1"/>
  <c r="V647" i="16"/>
  <c r="W647" i="16" s="1"/>
  <c r="E647" i="16"/>
  <c r="AB647" i="16"/>
  <c r="AC647" i="16" s="1"/>
  <c r="X647" i="16"/>
  <c r="Y647" i="16" s="1"/>
  <c r="L647" i="16"/>
  <c r="M647" i="16" s="1"/>
  <c r="J647" i="16"/>
  <c r="K647" i="16" s="1"/>
  <c r="I647" i="16"/>
  <c r="T647" i="16"/>
  <c r="U647" i="16" s="1"/>
  <c r="N647" i="16"/>
  <c r="O647" i="16" s="1"/>
  <c r="P647" i="16"/>
  <c r="Q647" i="16" s="1"/>
  <c r="Z647" i="16"/>
  <c r="AA647" i="16" s="1"/>
  <c r="G647" i="16"/>
  <c r="F647" i="16"/>
  <c r="H647" i="16"/>
  <c r="R647" i="16"/>
  <c r="S647" i="16" s="1"/>
  <c r="I193" i="16"/>
  <c r="AB193" i="16"/>
  <c r="AC193" i="16" s="1"/>
  <c r="Z193" i="16"/>
  <c r="AA193" i="16" s="1"/>
  <c r="F193" i="16"/>
  <c r="X193" i="16"/>
  <c r="Y193" i="16" s="1"/>
  <c r="H193" i="16"/>
  <c r="G193" i="16"/>
  <c r="E193" i="16"/>
  <c r="R193" i="16"/>
  <c r="S193" i="16" s="1"/>
  <c r="P193" i="16"/>
  <c r="Q193" i="16" s="1"/>
  <c r="N193" i="16"/>
  <c r="O193" i="16" s="1"/>
  <c r="V193" i="16"/>
  <c r="W193" i="16" s="1"/>
  <c r="T193" i="16"/>
  <c r="U193" i="16" s="1"/>
  <c r="L193" i="16"/>
  <c r="M193" i="16" s="1"/>
  <c r="J193" i="16"/>
  <c r="K193" i="16" s="1"/>
  <c r="V806" i="16"/>
  <c r="W806" i="16" s="1"/>
  <c r="R806" i="16"/>
  <c r="S806" i="16" s="1"/>
  <c r="T806" i="16"/>
  <c r="U806" i="16" s="1"/>
  <c r="P806" i="16"/>
  <c r="Q806" i="16" s="1"/>
  <c r="L806" i="16"/>
  <c r="M806" i="16" s="1"/>
  <c r="J806" i="16"/>
  <c r="K806" i="16" s="1"/>
  <c r="AB806" i="16"/>
  <c r="AC806" i="16" s="1"/>
  <c r="H806" i="16"/>
  <c r="G806" i="16"/>
  <c r="Z806" i="16"/>
  <c r="AA806" i="16" s="1"/>
  <c r="F806" i="16"/>
  <c r="E806" i="16"/>
  <c r="X806" i="16"/>
  <c r="Y806" i="16" s="1"/>
  <c r="N806" i="16"/>
  <c r="O806" i="16" s="1"/>
  <c r="I806" i="16"/>
  <c r="N607" i="16"/>
  <c r="O607" i="16" s="1"/>
  <c r="E607" i="16"/>
  <c r="V607" i="16"/>
  <c r="W607" i="16" s="1"/>
  <c r="AB607" i="16"/>
  <c r="AC607" i="16" s="1"/>
  <c r="X607" i="16"/>
  <c r="Y607" i="16" s="1"/>
  <c r="T607" i="16"/>
  <c r="U607" i="16" s="1"/>
  <c r="R607" i="16"/>
  <c r="S607" i="16" s="1"/>
  <c r="P607" i="16"/>
  <c r="Q607" i="16" s="1"/>
  <c r="H607" i="16"/>
  <c r="G607" i="16"/>
  <c r="F607" i="16"/>
  <c r="L607" i="16"/>
  <c r="M607" i="16" s="1"/>
  <c r="I607" i="16"/>
  <c r="Z607" i="16"/>
  <c r="AA607" i="16" s="1"/>
  <c r="J607" i="16"/>
  <c r="K607" i="16" s="1"/>
  <c r="U581" i="235"/>
  <c r="V581" i="235" s="1"/>
  <c r="J581" i="235"/>
  <c r="I581" i="235"/>
  <c r="O581" i="235"/>
  <c r="P581" i="235" s="1"/>
  <c r="K581" i="235"/>
  <c r="L581" i="235" s="1"/>
  <c r="E581" i="235"/>
  <c r="Q581" i="235"/>
  <c r="R581" i="235" s="1"/>
  <c r="W581" i="235"/>
  <c r="X581" i="235" s="1"/>
  <c r="Y581" i="235"/>
  <c r="Z581" i="235" s="1"/>
  <c r="H581" i="235"/>
  <c r="M581" i="235"/>
  <c r="N581" i="235" s="1"/>
  <c r="F581" i="235"/>
  <c r="AC581" i="235"/>
  <c r="AD581" i="235" s="1"/>
  <c r="AA581" i="235"/>
  <c r="AB581" i="235" s="1"/>
  <c r="S581" i="235"/>
  <c r="T581" i="235" s="1"/>
  <c r="G581" i="235"/>
  <c r="Z53" i="16"/>
  <c r="AA53" i="16" s="1"/>
  <c r="G53" i="16"/>
  <c r="E53" i="16"/>
  <c r="X53" i="16"/>
  <c r="Y53" i="16" s="1"/>
  <c r="V53" i="16"/>
  <c r="W53" i="16" s="1"/>
  <c r="J53" i="16"/>
  <c r="K53" i="16" s="1"/>
  <c r="I53" i="16"/>
  <c r="T53" i="16"/>
  <c r="U53" i="16" s="1"/>
  <c r="H53" i="16"/>
  <c r="F53" i="16"/>
  <c r="L53" i="16"/>
  <c r="M53" i="16" s="1"/>
  <c r="AB53" i="16"/>
  <c r="AC53" i="16" s="1"/>
  <c r="R53" i="16"/>
  <c r="S53" i="16" s="1"/>
  <c r="P53" i="16"/>
  <c r="Q53" i="16" s="1"/>
  <c r="N53" i="16"/>
  <c r="O53" i="16" s="1"/>
  <c r="AC224" i="235"/>
  <c r="AD224" i="235" s="1"/>
  <c r="AA224" i="235"/>
  <c r="AB224" i="235" s="1"/>
  <c r="Y224" i="235"/>
  <c r="Z224" i="235" s="1"/>
  <c r="G224" i="235"/>
  <c r="F224" i="235"/>
  <c r="J224" i="235"/>
  <c r="I224" i="235"/>
  <c r="U224" i="235"/>
  <c r="V224" i="235" s="1"/>
  <c r="H224" i="235"/>
  <c r="W224" i="235"/>
  <c r="X224" i="235" s="1"/>
  <c r="M224" i="235"/>
  <c r="N224" i="235" s="1"/>
  <c r="S224" i="235"/>
  <c r="T224" i="235" s="1"/>
  <c r="Q224" i="235"/>
  <c r="R224" i="235" s="1"/>
  <c r="O224" i="235"/>
  <c r="P224" i="235" s="1"/>
  <c r="E224" i="235"/>
  <c r="K224" i="235"/>
  <c r="L224" i="235" s="1"/>
  <c r="F885" i="235"/>
  <c r="Y885" i="235"/>
  <c r="Z885" i="235" s="1"/>
  <c r="E885" i="235"/>
  <c r="J885" i="235"/>
  <c r="H885" i="235"/>
  <c r="G885" i="235"/>
  <c r="AC885" i="235"/>
  <c r="AD885" i="235" s="1"/>
  <c r="S885" i="235"/>
  <c r="T885" i="235" s="1"/>
  <c r="Q885" i="235"/>
  <c r="R885" i="235" s="1"/>
  <c r="K885" i="235"/>
  <c r="L885" i="235" s="1"/>
  <c r="M885" i="235"/>
  <c r="N885" i="235" s="1"/>
  <c r="AA885" i="235"/>
  <c r="AB885" i="235" s="1"/>
  <c r="I885" i="235"/>
  <c r="O885" i="235"/>
  <c r="P885" i="235" s="1"/>
  <c r="W885" i="235"/>
  <c r="X885" i="235" s="1"/>
  <c r="U885" i="235"/>
  <c r="V885" i="235" s="1"/>
  <c r="J466" i="235"/>
  <c r="E466" i="235"/>
  <c r="Y466" i="235"/>
  <c r="Z466" i="235" s="1"/>
  <c r="W466" i="235"/>
  <c r="X466" i="235" s="1"/>
  <c r="U466" i="235"/>
  <c r="V466" i="235" s="1"/>
  <c r="S466" i="235"/>
  <c r="T466" i="235" s="1"/>
  <c r="Q466" i="235"/>
  <c r="R466" i="235" s="1"/>
  <c r="AC466" i="235"/>
  <c r="AD466" i="235" s="1"/>
  <c r="I466" i="235"/>
  <c r="H466" i="235"/>
  <c r="G466" i="235"/>
  <c r="O466" i="235"/>
  <c r="P466" i="235" s="1"/>
  <c r="M466" i="235"/>
  <c r="N466" i="235" s="1"/>
  <c r="K466" i="235"/>
  <c r="L466" i="235" s="1"/>
  <c r="F466" i="235"/>
  <c r="AA466" i="235"/>
  <c r="AB466" i="235" s="1"/>
  <c r="AA17" i="235"/>
  <c r="AB17" i="235" s="1"/>
  <c r="G17" i="235"/>
  <c r="F17" i="235"/>
  <c r="W17" i="235"/>
  <c r="X17" i="235" s="1"/>
  <c r="U17" i="235"/>
  <c r="V17" i="235" s="1"/>
  <c r="S17" i="235"/>
  <c r="T17" i="235" s="1"/>
  <c r="O17" i="235"/>
  <c r="P17" i="235" s="1"/>
  <c r="Y17" i="235"/>
  <c r="Z17" i="235" s="1"/>
  <c r="M17" i="235"/>
  <c r="N17" i="235" s="1"/>
  <c r="Q17" i="235"/>
  <c r="R17" i="235" s="1"/>
  <c r="K17" i="235"/>
  <c r="L17" i="235" s="1"/>
  <c r="J17" i="235"/>
  <c r="AC17" i="235"/>
  <c r="AD17" i="235" s="1"/>
  <c r="I17" i="235"/>
  <c r="H17" i="235"/>
  <c r="E17" i="235"/>
  <c r="Y731" i="235"/>
  <c r="Z731" i="235" s="1"/>
  <c r="I731" i="235"/>
  <c r="AA731" i="235"/>
  <c r="AB731" i="235" s="1"/>
  <c r="O731" i="235"/>
  <c r="P731" i="235" s="1"/>
  <c r="U731" i="235"/>
  <c r="V731" i="235" s="1"/>
  <c r="Q731" i="235"/>
  <c r="R731" i="235" s="1"/>
  <c r="M731" i="235"/>
  <c r="N731" i="235" s="1"/>
  <c r="G731" i="235"/>
  <c r="F731" i="235"/>
  <c r="E731" i="235"/>
  <c r="K731" i="235"/>
  <c r="L731" i="235" s="1"/>
  <c r="H731" i="235"/>
  <c r="J731" i="235"/>
  <c r="AC731" i="235"/>
  <c r="AD731" i="235" s="1"/>
  <c r="S731" i="235"/>
  <c r="T731" i="235" s="1"/>
  <c r="W731" i="235"/>
  <c r="X731" i="235" s="1"/>
  <c r="W759" i="235"/>
  <c r="X759" i="235" s="1"/>
  <c r="U759" i="235"/>
  <c r="V759" i="235" s="1"/>
  <c r="E759" i="235"/>
  <c r="J759" i="235"/>
  <c r="I759" i="235"/>
  <c r="S759" i="235"/>
  <c r="T759" i="235" s="1"/>
  <c r="H759" i="235"/>
  <c r="AA759" i="235"/>
  <c r="AB759" i="235" s="1"/>
  <c r="G759" i="235"/>
  <c r="F759" i="235"/>
  <c r="O759" i="235"/>
  <c r="P759" i="235" s="1"/>
  <c r="M759" i="235"/>
  <c r="N759" i="235" s="1"/>
  <c r="AC759" i="235"/>
  <c r="AD759" i="235" s="1"/>
  <c r="Q759" i="235"/>
  <c r="R759" i="235" s="1"/>
  <c r="Y759" i="235"/>
  <c r="Z759" i="235" s="1"/>
  <c r="K759" i="235"/>
  <c r="L759" i="235" s="1"/>
  <c r="K64" i="235"/>
  <c r="L64" i="235" s="1"/>
  <c r="J64" i="235"/>
  <c r="U64" i="235"/>
  <c r="V64" i="235" s="1"/>
  <c r="M64" i="235"/>
  <c r="N64" i="235" s="1"/>
  <c r="Q64" i="235"/>
  <c r="R64" i="235" s="1"/>
  <c r="AC64" i="235"/>
  <c r="AD64" i="235" s="1"/>
  <c r="I64" i="235"/>
  <c r="H64" i="235"/>
  <c r="G64" i="235"/>
  <c r="F64" i="235"/>
  <c r="Y64" i="235"/>
  <c r="Z64" i="235" s="1"/>
  <c r="E64" i="235"/>
  <c r="W64" i="235"/>
  <c r="X64" i="235" s="1"/>
  <c r="S64" i="235"/>
  <c r="T64" i="235" s="1"/>
  <c r="O64" i="235"/>
  <c r="P64" i="235" s="1"/>
  <c r="AA64" i="235"/>
  <c r="AB64" i="235" s="1"/>
  <c r="W683" i="235"/>
  <c r="X683" i="235" s="1"/>
  <c r="Q683" i="235"/>
  <c r="R683" i="235" s="1"/>
  <c r="O683" i="235"/>
  <c r="P683" i="235" s="1"/>
  <c r="M683" i="235"/>
  <c r="N683" i="235" s="1"/>
  <c r="I683" i="235"/>
  <c r="G683" i="235"/>
  <c r="F683" i="235"/>
  <c r="E683" i="235"/>
  <c r="AC683" i="235"/>
  <c r="AD683" i="235" s="1"/>
  <c r="AA683" i="235"/>
  <c r="AB683" i="235" s="1"/>
  <c r="Y683" i="235"/>
  <c r="Z683" i="235" s="1"/>
  <c r="K683" i="235"/>
  <c r="L683" i="235" s="1"/>
  <c r="U683" i="235"/>
  <c r="V683" i="235" s="1"/>
  <c r="S683" i="235"/>
  <c r="T683" i="235" s="1"/>
  <c r="H683" i="235"/>
  <c r="J683" i="235"/>
  <c r="H769" i="235"/>
  <c r="AA769" i="235"/>
  <c r="AB769" i="235" s="1"/>
  <c r="G769" i="235"/>
  <c r="F769" i="235"/>
  <c r="I769" i="235"/>
  <c r="E769" i="235"/>
  <c r="AC769" i="235"/>
  <c r="AD769" i="235" s="1"/>
  <c r="Y769" i="235"/>
  <c r="Z769" i="235" s="1"/>
  <c r="Q769" i="235"/>
  <c r="R769" i="235" s="1"/>
  <c r="M769" i="235"/>
  <c r="N769" i="235" s="1"/>
  <c r="J769" i="235"/>
  <c r="K769" i="235"/>
  <c r="L769" i="235" s="1"/>
  <c r="U769" i="235"/>
  <c r="V769" i="235" s="1"/>
  <c r="S769" i="235"/>
  <c r="T769" i="235" s="1"/>
  <c r="O769" i="235"/>
  <c r="P769" i="235" s="1"/>
  <c r="W769" i="235"/>
  <c r="X769" i="235" s="1"/>
  <c r="Q604" i="235"/>
  <c r="R604" i="235" s="1"/>
  <c r="O604" i="235"/>
  <c r="P604" i="235" s="1"/>
  <c r="M604" i="235"/>
  <c r="N604" i="235" s="1"/>
  <c r="I604" i="235"/>
  <c r="H604" i="235"/>
  <c r="G604" i="235"/>
  <c r="AC604" i="235"/>
  <c r="AD604" i="235" s="1"/>
  <c r="E604" i="235"/>
  <c r="Y604" i="235"/>
  <c r="Z604" i="235" s="1"/>
  <c r="W604" i="235"/>
  <c r="X604" i="235" s="1"/>
  <c r="U604" i="235"/>
  <c r="V604" i="235" s="1"/>
  <c r="AA604" i="235"/>
  <c r="AB604" i="235" s="1"/>
  <c r="K604" i="235"/>
  <c r="L604" i="235" s="1"/>
  <c r="J604" i="235"/>
  <c r="S604" i="235"/>
  <c r="T604" i="235" s="1"/>
  <c r="F604" i="235"/>
  <c r="E370" i="235"/>
  <c r="AC370" i="235"/>
  <c r="AD370" i="235" s="1"/>
  <c r="S370" i="235"/>
  <c r="T370" i="235" s="1"/>
  <c r="O370" i="235"/>
  <c r="P370" i="235" s="1"/>
  <c r="I370" i="235"/>
  <c r="H370" i="235"/>
  <c r="G370" i="235"/>
  <c r="K370" i="235"/>
  <c r="L370" i="235" s="1"/>
  <c r="J370" i="235"/>
  <c r="F370" i="235"/>
  <c r="U370" i="235"/>
  <c r="V370" i="235" s="1"/>
  <c r="M370" i="235"/>
  <c r="N370" i="235" s="1"/>
  <c r="AA370" i="235"/>
  <c r="AB370" i="235" s="1"/>
  <c r="Y370" i="235"/>
  <c r="Z370" i="235" s="1"/>
  <c r="W370" i="235"/>
  <c r="X370" i="235" s="1"/>
  <c r="Q370" i="235"/>
  <c r="R370" i="235" s="1"/>
  <c r="O284" i="235"/>
  <c r="P284" i="235" s="1"/>
  <c r="K284" i="235"/>
  <c r="L284" i="235" s="1"/>
  <c r="AC284" i="235"/>
  <c r="AD284" i="235" s="1"/>
  <c r="S284" i="235"/>
  <c r="T284" i="235" s="1"/>
  <c r="Q284" i="235"/>
  <c r="R284" i="235" s="1"/>
  <c r="I284" i="235"/>
  <c r="H284" i="235"/>
  <c r="G284" i="235"/>
  <c r="Y284" i="235"/>
  <c r="Z284" i="235" s="1"/>
  <c r="U284" i="235"/>
  <c r="V284" i="235" s="1"/>
  <c r="M284" i="235"/>
  <c r="N284" i="235" s="1"/>
  <c r="E284" i="235"/>
  <c r="AA284" i="235"/>
  <c r="AB284" i="235" s="1"/>
  <c r="J284" i="235"/>
  <c r="F284" i="235"/>
  <c r="W284" i="235"/>
  <c r="X284" i="235" s="1"/>
  <c r="F70" i="235"/>
  <c r="Y70" i="235"/>
  <c r="Z70" i="235" s="1"/>
  <c r="M70" i="235"/>
  <c r="N70" i="235" s="1"/>
  <c r="K70" i="235"/>
  <c r="L70" i="235" s="1"/>
  <c r="J70" i="235"/>
  <c r="AC70" i="235"/>
  <c r="AD70" i="235" s="1"/>
  <c r="I70" i="235"/>
  <c r="H70" i="235"/>
  <c r="S70" i="235"/>
  <c r="T70" i="235" s="1"/>
  <c r="Q70" i="235"/>
  <c r="R70" i="235" s="1"/>
  <c r="O70" i="235"/>
  <c r="P70" i="235" s="1"/>
  <c r="E70" i="235"/>
  <c r="W70" i="235"/>
  <c r="X70" i="235" s="1"/>
  <c r="G70" i="235"/>
  <c r="U70" i="235"/>
  <c r="V70" i="235" s="1"/>
  <c r="AA70" i="235"/>
  <c r="AB70" i="235" s="1"/>
  <c r="E63" i="235"/>
  <c r="U63" i="235"/>
  <c r="V63" i="235" s="1"/>
  <c r="AA63" i="235"/>
  <c r="AB63" i="235" s="1"/>
  <c r="I63" i="235"/>
  <c r="G63" i="235"/>
  <c r="J63" i="235"/>
  <c r="J269" i="235"/>
  <c r="M269" i="235"/>
  <c r="N269" i="235" s="1"/>
  <c r="K269" i="235"/>
  <c r="L269" i="235" s="1"/>
  <c r="O269" i="235"/>
  <c r="P269" i="235" s="1"/>
  <c r="F269" i="235"/>
  <c r="U4" i="235"/>
  <c r="V4" i="235" s="1"/>
  <c r="W4" i="235"/>
  <c r="X4" i="235" s="1"/>
  <c r="I4" i="235"/>
  <c r="Q4" i="235"/>
  <c r="R4" i="235" s="1"/>
  <c r="O4" i="235"/>
  <c r="P4" i="235" s="1"/>
  <c r="G4" i="235"/>
  <c r="F4" i="235"/>
  <c r="E4" i="235"/>
  <c r="AC4" i="235"/>
  <c r="AD4" i="235" s="1"/>
  <c r="K4" i="235"/>
  <c r="L4" i="235" s="1"/>
  <c r="AA4" i="235"/>
  <c r="AB4" i="235" s="1"/>
  <c r="Y4" i="235"/>
  <c r="Z4" i="235" s="1"/>
  <c r="M4" i="235"/>
  <c r="N4" i="235" s="1"/>
  <c r="J4" i="235"/>
  <c r="H4" i="235"/>
  <c r="S4" i="235"/>
  <c r="T4" i="235" s="1"/>
  <c r="U932" i="235"/>
  <c r="V932" i="235" s="1"/>
  <c r="S932" i="235"/>
  <c r="T932" i="235" s="1"/>
  <c r="J932" i="235"/>
  <c r="I932" i="235"/>
  <c r="H932" i="235"/>
  <c r="K932" i="235"/>
  <c r="L932" i="235" s="1"/>
  <c r="W932" i="235"/>
  <c r="X932" i="235" s="1"/>
  <c r="G932" i="235"/>
  <c r="AC932" i="235"/>
  <c r="AD932" i="235" s="1"/>
  <c r="E932" i="235"/>
  <c r="O932" i="235"/>
  <c r="P932" i="235" s="1"/>
  <c r="M932" i="235"/>
  <c r="N932" i="235" s="1"/>
  <c r="Y932" i="235"/>
  <c r="Z932" i="235" s="1"/>
  <c r="F932" i="235"/>
  <c r="AA932" i="235"/>
  <c r="AB932" i="235" s="1"/>
  <c r="Q932" i="235"/>
  <c r="R932" i="235" s="1"/>
  <c r="I616" i="235"/>
  <c r="H616" i="235"/>
  <c r="O616" i="235"/>
  <c r="P616" i="235" s="1"/>
  <c r="K616" i="235"/>
  <c r="L616" i="235" s="1"/>
  <c r="G616" i="235"/>
  <c r="AC616" i="235"/>
  <c r="AD616" i="235" s="1"/>
  <c r="Y616" i="235"/>
  <c r="Z616" i="235" s="1"/>
  <c r="E616" i="235"/>
  <c r="W616" i="235"/>
  <c r="X616" i="235" s="1"/>
  <c r="U616" i="235"/>
  <c r="V616" i="235" s="1"/>
  <c r="S616" i="235"/>
  <c r="T616" i="235" s="1"/>
  <c r="F616" i="235"/>
  <c r="AA616" i="235"/>
  <c r="AB616" i="235" s="1"/>
  <c r="Q616" i="235"/>
  <c r="R616" i="235" s="1"/>
  <c r="M616" i="235"/>
  <c r="N616" i="235" s="1"/>
  <c r="J616" i="235"/>
  <c r="Y141" i="235"/>
  <c r="Z141" i="235" s="1"/>
  <c r="J141" i="235"/>
  <c r="I141" i="235"/>
  <c r="U141" i="235"/>
  <c r="V141" i="235" s="1"/>
  <c r="H141" i="235"/>
  <c r="Q141" i="235"/>
  <c r="R141" i="235" s="1"/>
  <c r="G141" i="235"/>
  <c r="AC141" i="235"/>
  <c r="AD141" i="235" s="1"/>
  <c r="E141" i="235"/>
  <c r="AA141" i="235"/>
  <c r="AB141" i="235" s="1"/>
  <c r="S141" i="235"/>
  <c r="T141" i="235" s="1"/>
  <c r="K141" i="235"/>
  <c r="L141" i="235" s="1"/>
  <c r="W141" i="235"/>
  <c r="X141" i="235" s="1"/>
  <c r="O141" i="235"/>
  <c r="P141" i="235" s="1"/>
  <c r="M141" i="235"/>
  <c r="N141" i="235" s="1"/>
  <c r="F141" i="235"/>
  <c r="Y588" i="235"/>
  <c r="Z588" i="235" s="1"/>
  <c r="W588" i="235"/>
  <c r="X588" i="235" s="1"/>
  <c r="J588" i="235"/>
  <c r="H588" i="235"/>
  <c r="G588" i="235"/>
  <c r="Q588" i="235"/>
  <c r="R588" i="235" s="1"/>
  <c r="F588" i="235"/>
  <c r="E588" i="235"/>
  <c r="M588" i="235"/>
  <c r="N588" i="235" s="1"/>
  <c r="K588" i="235"/>
  <c r="L588" i="235" s="1"/>
  <c r="I588" i="235"/>
  <c r="O588" i="235"/>
  <c r="P588" i="235" s="1"/>
  <c r="S588" i="235"/>
  <c r="T588" i="235" s="1"/>
  <c r="AA588" i="235"/>
  <c r="AB588" i="235" s="1"/>
  <c r="AC588" i="235"/>
  <c r="AD588" i="235" s="1"/>
  <c r="U588" i="235"/>
  <c r="V588" i="235" s="1"/>
  <c r="AC108" i="235"/>
  <c r="AD108" i="235" s="1"/>
  <c r="S108" i="235"/>
  <c r="T108" i="235" s="1"/>
  <c r="G108" i="235"/>
  <c r="Y108" i="235"/>
  <c r="Z108" i="235" s="1"/>
  <c r="F108" i="235"/>
  <c r="E108" i="235"/>
  <c r="W108" i="235"/>
  <c r="X108" i="235" s="1"/>
  <c r="O108" i="235"/>
  <c r="P108" i="235" s="1"/>
  <c r="M108" i="235"/>
  <c r="N108" i="235" s="1"/>
  <c r="K108" i="235"/>
  <c r="L108" i="235" s="1"/>
  <c r="J108" i="235"/>
  <c r="I108" i="235"/>
  <c r="H108" i="235"/>
  <c r="Q108" i="235"/>
  <c r="R108" i="235" s="1"/>
  <c r="U108" i="235"/>
  <c r="V108" i="235" s="1"/>
  <c r="AA108" i="235"/>
  <c r="AB108" i="235" s="1"/>
  <c r="G654" i="235"/>
  <c r="F654" i="235"/>
  <c r="AC654" i="235"/>
  <c r="AD654" i="235" s="1"/>
  <c r="E654" i="235"/>
  <c r="K654" i="235"/>
  <c r="L654" i="235" s="1"/>
  <c r="U654" i="235"/>
  <c r="V654" i="235" s="1"/>
  <c r="W654" i="235"/>
  <c r="X654" i="235" s="1"/>
  <c r="S654" i="235"/>
  <c r="T654" i="235" s="1"/>
  <c r="O654" i="235"/>
  <c r="P654" i="235" s="1"/>
  <c r="M654" i="235"/>
  <c r="N654" i="235" s="1"/>
  <c r="I654" i="235"/>
  <c r="H654" i="235"/>
  <c r="J654" i="235"/>
  <c r="Y654" i="235"/>
  <c r="Z654" i="235" s="1"/>
  <c r="AA654" i="235"/>
  <c r="AB654" i="235" s="1"/>
  <c r="Q654" i="235"/>
  <c r="R654" i="235" s="1"/>
  <c r="K67" i="235"/>
  <c r="L67" i="235" s="1"/>
  <c r="I67" i="235"/>
  <c r="H67" i="235"/>
  <c r="J67" i="235"/>
  <c r="AC67" i="235"/>
  <c r="AD67" i="235" s="1"/>
  <c r="AA67" i="235"/>
  <c r="AB67" i="235" s="1"/>
  <c r="G67" i="235"/>
  <c r="M67" i="235"/>
  <c r="N67" i="235" s="1"/>
  <c r="E67" i="235"/>
  <c r="Y67" i="235"/>
  <c r="Z67" i="235" s="1"/>
  <c r="U67" i="235"/>
  <c r="V67" i="235" s="1"/>
  <c r="Q67" i="235"/>
  <c r="R67" i="235" s="1"/>
  <c r="W67" i="235"/>
  <c r="X67" i="235" s="1"/>
  <c r="F67" i="235"/>
  <c r="O67" i="235"/>
  <c r="P67" i="235" s="1"/>
  <c r="S67" i="235"/>
  <c r="T67" i="235" s="1"/>
  <c r="E942" i="235"/>
  <c r="AA942" i="235"/>
  <c r="AB942" i="235" s="1"/>
  <c r="Y942" i="235"/>
  <c r="Z942" i="235" s="1"/>
  <c r="Q942" i="235"/>
  <c r="R942" i="235" s="1"/>
  <c r="F942" i="235"/>
  <c r="U942" i="235"/>
  <c r="V942" i="235" s="1"/>
  <c r="M942" i="235"/>
  <c r="N942" i="235" s="1"/>
  <c r="J942" i="235"/>
  <c r="AC942" i="235"/>
  <c r="AD942" i="235" s="1"/>
  <c r="W942" i="235"/>
  <c r="X942" i="235" s="1"/>
  <c r="O942" i="235"/>
  <c r="P942" i="235" s="1"/>
  <c r="I942" i="235"/>
  <c r="H942" i="235"/>
  <c r="G942" i="235"/>
  <c r="S942" i="235"/>
  <c r="T942" i="235" s="1"/>
  <c r="K942" i="235"/>
  <c r="L942" i="235" s="1"/>
  <c r="J900" i="235"/>
  <c r="I900" i="235"/>
  <c r="H900" i="235"/>
  <c r="O900" i="235"/>
  <c r="P900" i="235" s="1"/>
  <c r="S900" i="235"/>
  <c r="T900" i="235" s="1"/>
  <c r="Q900" i="235"/>
  <c r="R900" i="235" s="1"/>
  <c r="M900" i="235"/>
  <c r="N900" i="235" s="1"/>
  <c r="AC900" i="235"/>
  <c r="AD900" i="235" s="1"/>
  <c r="AA900" i="235"/>
  <c r="AB900" i="235" s="1"/>
  <c r="F900" i="235"/>
  <c r="E900" i="235"/>
  <c r="G900" i="235"/>
  <c r="Y900" i="235"/>
  <c r="Z900" i="235" s="1"/>
  <c r="U900" i="235"/>
  <c r="V900" i="235" s="1"/>
  <c r="W900" i="235"/>
  <c r="X900" i="235" s="1"/>
  <c r="K900" i="235"/>
  <c r="L900" i="235" s="1"/>
  <c r="H377" i="235"/>
  <c r="O377" i="235"/>
  <c r="P377" i="235" s="1"/>
  <c r="M377" i="235"/>
  <c r="N377" i="235" s="1"/>
  <c r="I377" i="235"/>
  <c r="Y377" i="235"/>
  <c r="Z377" i="235" s="1"/>
  <c r="U377" i="235"/>
  <c r="V377" i="235" s="1"/>
  <c r="G377" i="235"/>
  <c r="AC377" i="235"/>
  <c r="AD377" i="235" s="1"/>
  <c r="S377" i="235"/>
  <c r="T377" i="235" s="1"/>
  <c r="E377" i="235"/>
  <c r="AA377" i="235"/>
  <c r="AB377" i="235" s="1"/>
  <c r="K377" i="235"/>
  <c r="L377" i="235" s="1"/>
  <c r="F377" i="235"/>
  <c r="J377" i="235"/>
  <c r="Q377" i="235"/>
  <c r="R377" i="235" s="1"/>
  <c r="W377" i="235"/>
  <c r="X377" i="235" s="1"/>
  <c r="J822" i="235"/>
  <c r="AC822" i="235"/>
  <c r="AD822" i="235" s="1"/>
  <c r="I822" i="235"/>
  <c r="H822" i="235"/>
  <c r="AA822" i="235"/>
  <c r="AB822" i="235" s="1"/>
  <c r="G822" i="235"/>
  <c r="F822" i="235"/>
  <c r="Y822" i="235"/>
  <c r="Z822" i="235" s="1"/>
  <c r="E822" i="235"/>
  <c r="Q822" i="235"/>
  <c r="R822" i="235" s="1"/>
  <c r="O822" i="235"/>
  <c r="P822" i="235" s="1"/>
  <c r="M822" i="235"/>
  <c r="N822" i="235" s="1"/>
  <c r="W822" i="235"/>
  <c r="X822" i="235" s="1"/>
  <c r="K822" i="235"/>
  <c r="L822" i="235" s="1"/>
  <c r="U822" i="235"/>
  <c r="V822" i="235" s="1"/>
  <c r="S822" i="235"/>
  <c r="T822" i="235" s="1"/>
  <c r="J295" i="235"/>
  <c r="I295" i="235"/>
  <c r="H295" i="235"/>
  <c r="O295" i="235"/>
  <c r="P295" i="235" s="1"/>
  <c r="G295" i="235"/>
  <c r="E295" i="235"/>
  <c r="AA295" i="235"/>
  <c r="AB295" i="235" s="1"/>
  <c r="W295" i="235"/>
  <c r="X295" i="235" s="1"/>
  <c r="Y295" i="235"/>
  <c r="Z295" i="235" s="1"/>
  <c r="U295" i="235"/>
  <c r="V295" i="235" s="1"/>
  <c r="Q295" i="235"/>
  <c r="R295" i="235" s="1"/>
  <c r="M295" i="235"/>
  <c r="N295" i="235" s="1"/>
  <c r="K295" i="235"/>
  <c r="L295" i="235" s="1"/>
  <c r="AC295" i="235"/>
  <c r="AD295" i="235" s="1"/>
  <c r="F295" i="235"/>
  <c r="S295" i="235"/>
  <c r="T295" i="235" s="1"/>
  <c r="U719" i="235"/>
  <c r="V719" i="235" s="1"/>
  <c r="K719" i="235"/>
  <c r="L719" i="235" s="1"/>
  <c r="AA719" i="235"/>
  <c r="AB719" i="235" s="1"/>
  <c r="G719" i="235"/>
  <c r="F719" i="235"/>
  <c r="I719" i="235"/>
  <c r="Y719" i="235"/>
  <c r="Z719" i="235" s="1"/>
  <c r="H719" i="235"/>
  <c r="E719" i="235"/>
  <c r="AC719" i="235"/>
  <c r="AD719" i="235" s="1"/>
  <c r="S719" i="235"/>
  <c r="T719" i="235" s="1"/>
  <c r="Q719" i="235"/>
  <c r="R719" i="235" s="1"/>
  <c r="O719" i="235"/>
  <c r="P719" i="235" s="1"/>
  <c r="W719" i="235"/>
  <c r="X719" i="235" s="1"/>
  <c r="J719" i="235"/>
  <c r="M719" i="235"/>
  <c r="N719" i="235" s="1"/>
  <c r="AA186" i="235"/>
  <c r="AB186" i="235" s="1"/>
  <c r="G186" i="235"/>
  <c r="F186" i="235"/>
  <c r="E186" i="235"/>
  <c r="W186" i="235"/>
  <c r="X186" i="235" s="1"/>
  <c r="Q186" i="235"/>
  <c r="R186" i="235" s="1"/>
  <c r="O186" i="235"/>
  <c r="P186" i="235" s="1"/>
  <c r="M186" i="235"/>
  <c r="N186" i="235" s="1"/>
  <c r="J186" i="235"/>
  <c r="I186" i="235"/>
  <c r="H186" i="235"/>
  <c r="U186" i="235"/>
  <c r="V186" i="235" s="1"/>
  <c r="S186" i="235"/>
  <c r="T186" i="235" s="1"/>
  <c r="Y186" i="235"/>
  <c r="Z186" i="235" s="1"/>
  <c r="K186" i="235"/>
  <c r="L186" i="235" s="1"/>
  <c r="AC186" i="235"/>
  <c r="AD186" i="235" s="1"/>
  <c r="W78" i="235"/>
  <c r="X78" i="235" s="1"/>
  <c r="J78" i="235"/>
  <c r="I78" i="235"/>
  <c r="H78" i="235"/>
  <c r="G78" i="235"/>
  <c r="O78" i="235"/>
  <c r="P78" i="235" s="1"/>
  <c r="Y78" i="235"/>
  <c r="Z78" i="235" s="1"/>
  <c r="E78" i="235"/>
  <c r="U78" i="235"/>
  <c r="V78" i="235" s="1"/>
  <c r="K78" i="235"/>
  <c r="L78" i="235" s="1"/>
  <c r="AC78" i="235"/>
  <c r="AD78" i="235" s="1"/>
  <c r="S78" i="235"/>
  <c r="T78" i="235" s="1"/>
  <c r="AA78" i="235"/>
  <c r="AB78" i="235" s="1"/>
  <c r="Q78" i="235"/>
  <c r="R78" i="235" s="1"/>
  <c r="M78" i="235"/>
  <c r="N78" i="235" s="1"/>
  <c r="F78" i="235"/>
  <c r="Y502" i="235"/>
  <c r="Z502" i="235" s="1"/>
  <c r="E502" i="235"/>
  <c r="M502" i="235"/>
  <c r="N502" i="235" s="1"/>
  <c r="K502" i="235"/>
  <c r="L502" i="235" s="1"/>
  <c r="F502" i="235"/>
  <c r="S502" i="235"/>
  <c r="T502" i="235" s="1"/>
  <c r="O502" i="235"/>
  <c r="P502" i="235" s="1"/>
  <c r="U502" i="235"/>
  <c r="V502" i="235" s="1"/>
  <c r="I502" i="235"/>
  <c r="H502" i="235"/>
  <c r="AA502" i="235"/>
  <c r="AB502" i="235" s="1"/>
  <c r="G502" i="235"/>
  <c r="AC502" i="235"/>
  <c r="AD502" i="235" s="1"/>
  <c r="W502" i="235"/>
  <c r="X502" i="235" s="1"/>
  <c r="J502" i="235"/>
  <c r="Q502" i="235"/>
  <c r="R502" i="235" s="1"/>
  <c r="Y894" i="235"/>
  <c r="Z894" i="235" s="1"/>
  <c r="W894" i="235"/>
  <c r="X894" i="235" s="1"/>
  <c r="K894" i="235"/>
  <c r="L894" i="235" s="1"/>
  <c r="I894" i="235"/>
  <c r="H894" i="235"/>
  <c r="G894" i="235"/>
  <c r="AC894" i="235"/>
  <c r="AD894" i="235" s="1"/>
  <c r="F894" i="235"/>
  <c r="E894" i="235"/>
  <c r="AA894" i="235"/>
  <c r="AB894" i="235" s="1"/>
  <c r="S894" i="235"/>
  <c r="T894" i="235" s="1"/>
  <c r="Q894" i="235"/>
  <c r="R894" i="235" s="1"/>
  <c r="O894" i="235"/>
  <c r="P894" i="235" s="1"/>
  <c r="M894" i="235"/>
  <c r="N894" i="235" s="1"/>
  <c r="J894" i="235"/>
  <c r="U894" i="235"/>
  <c r="V894" i="235" s="1"/>
  <c r="O368" i="235"/>
  <c r="P368" i="235" s="1"/>
  <c r="W368" i="235"/>
  <c r="X368" i="235" s="1"/>
  <c r="U368" i="235"/>
  <c r="V368" i="235" s="1"/>
  <c r="AA368" i="235"/>
  <c r="AB368" i="235" s="1"/>
  <c r="K368" i="235"/>
  <c r="L368" i="235" s="1"/>
  <c r="F368" i="235"/>
  <c r="Y368" i="235"/>
  <c r="Z368" i="235" s="1"/>
  <c r="E368" i="235"/>
  <c r="J368" i="235"/>
  <c r="I368" i="235"/>
  <c r="H368" i="235"/>
  <c r="G368" i="235"/>
  <c r="AC368" i="235"/>
  <c r="AD368" i="235" s="1"/>
  <c r="S368" i="235"/>
  <c r="T368" i="235" s="1"/>
  <c r="Q368" i="235"/>
  <c r="R368" i="235" s="1"/>
  <c r="M368" i="235"/>
  <c r="N368" i="235" s="1"/>
  <c r="I793" i="235"/>
  <c r="H793" i="235"/>
  <c r="AC793" i="235"/>
  <c r="AD793" i="235" s="1"/>
  <c r="AA793" i="235"/>
  <c r="AB793" i="235" s="1"/>
  <c r="S793" i="235"/>
  <c r="T793" i="235" s="1"/>
  <c r="Q793" i="235"/>
  <c r="R793" i="235" s="1"/>
  <c r="O793" i="235"/>
  <c r="P793" i="235" s="1"/>
  <c r="U793" i="235"/>
  <c r="V793" i="235" s="1"/>
  <c r="K793" i="235"/>
  <c r="L793" i="235" s="1"/>
  <c r="W793" i="235"/>
  <c r="X793" i="235" s="1"/>
  <c r="G793" i="235"/>
  <c r="F793" i="235"/>
  <c r="E793" i="235"/>
  <c r="J793" i="235"/>
  <c r="Y793" i="235"/>
  <c r="Z793" i="235" s="1"/>
  <c r="M793" i="235"/>
  <c r="N793" i="235" s="1"/>
  <c r="U260" i="235"/>
  <c r="V260" i="235" s="1"/>
  <c r="J260" i="235"/>
  <c r="I260" i="235"/>
  <c r="H260" i="235"/>
  <c r="G260" i="235"/>
  <c r="AA260" i="235"/>
  <c r="AB260" i="235" s="1"/>
  <c r="Y260" i="235"/>
  <c r="Z260" i="235" s="1"/>
  <c r="Q260" i="235"/>
  <c r="R260" i="235" s="1"/>
  <c r="W260" i="235"/>
  <c r="X260" i="235" s="1"/>
  <c r="S260" i="235"/>
  <c r="T260" i="235" s="1"/>
  <c r="F260" i="235"/>
  <c r="E260" i="235"/>
  <c r="K260" i="235"/>
  <c r="L260" i="235" s="1"/>
  <c r="O260" i="235"/>
  <c r="P260" i="235" s="1"/>
  <c r="M260" i="235"/>
  <c r="N260" i="235" s="1"/>
  <c r="AC260" i="235"/>
  <c r="AD260" i="235" s="1"/>
  <c r="S686" i="235"/>
  <c r="T686" i="235" s="1"/>
  <c r="AC686" i="235"/>
  <c r="AD686" i="235" s="1"/>
  <c r="H686" i="235"/>
  <c r="G686" i="235"/>
  <c r="I686" i="235"/>
  <c r="Q686" i="235"/>
  <c r="R686" i="235" s="1"/>
  <c r="J686" i="235"/>
  <c r="F686" i="235"/>
  <c r="Y686" i="235"/>
  <c r="Z686" i="235" s="1"/>
  <c r="E686" i="235"/>
  <c r="O686" i="235"/>
  <c r="P686" i="235" s="1"/>
  <c r="M686" i="235"/>
  <c r="N686" i="235" s="1"/>
  <c r="K686" i="235"/>
  <c r="L686" i="235" s="1"/>
  <c r="AA686" i="235"/>
  <c r="AB686" i="235" s="1"/>
  <c r="W686" i="235"/>
  <c r="X686" i="235" s="1"/>
  <c r="U686" i="235"/>
  <c r="V686" i="235" s="1"/>
  <c r="Y154" i="235"/>
  <c r="Z154" i="235" s="1"/>
  <c r="K154" i="235"/>
  <c r="L154" i="235" s="1"/>
  <c r="H154" i="235"/>
  <c r="G154" i="235"/>
  <c r="J154" i="235"/>
  <c r="W154" i="235"/>
  <c r="X154" i="235" s="1"/>
  <c r="I154" i="235"/>
  <c r="E154" i="235"/>
  <c r="AA154" i="235"/>
  <c r="AB154" i="235" s="1"/>
  <c r="S154" i="235"/>
  <c r="T154" i="235" s="1"/>
  <c r="Q154" i="235"/>
  <c r="R154" i="235" s="1"/>
  <c r="O154" i="235"/>
  <c r="P154" i="235" s="1"/>
  <c r="U154" i="235"/>
  <c r="V154" i="235" s="1"/>
  <c r="M154" i="235"/>
  <c r="N154" i="235" s="1"/>
  <c r="AC154" i="235"/>
  <c r="AD154" i="235" s="1"/>
  <c r="F154" i="235"/>
  <c r="K578" i="235"/>
  <c r="L578" i="235" s="1"/>
  <c r="H578" i="235"/>
  <c r="F578" i="235"/>
  <c r="E578" i="235"/>
  <c r="W578" i="235"/>
  <c r="X578" i="235" s="1"/>
  <c r="U578" i="235"/>
  <c r="V578" i="235" s="1"/>
  <c r="AA578" i="235"/>
  <c r="AB578" i="235" s="1"/>
  <c r="Q578" i="235"/>
  <c r="R578" i="235" s="1"/>
  <c r="M578" i="235"/>
  <c r="N578" i="235" s="1"/>
  <c r="G578" i="235"/>
  <c r="S578" i="235"/>
  <c r="T578" i="235" s="1"/>
  <c r="O578" i="235"/>
  <c r="P578" i="235" s="1"/>
  <c r="Y578" i="235"/>
  <c r="Z578" i="235" s="1"/>
  <c r="AC578" i="235"/>
  <c r="AD578" i="235" s="1"/>
  <c r="I578" i="235"/>
  <c r="J578" i="235"/>
  <c r="AC45" i="235"/>
  <c r="AD45" i="235" s="1"/>
  <c r="AA45" i="235"/>
  <c r="AB45" i="235" s="1"/>
  <c r="Q45" i="235"/>
  <c r="R45" i="235" s="1"/>
  <c r="O45" i="235"/>
  <c r="P45" i="235" s="1"/>
  <c r="E45" i="235"/>
  <c r="M45" i="235"/>
  <c r="N45" i="235" s="1"/>
  <c r="W45" i="235"/>
  <c r="X45" i="235" s="1"/>
  <c r="U45" i="235"/>
  <c r="V45" i="235" s="1"/>
  <c r="S45" i="235"/>
  <c r="T45" i="235" s="1"/>
  <c r="K45" i="235"/>
  <c r="L45" i="235" s="1"/>
  <c r="I45" i="235"/>
  <c r="H45" i="235"/>
  <c r="G45" i="235"/>
  <c r="Y45" i="235"/>
  <c r="Z45" i="235" s="1"/>
  <c r="F45" i="235"/>
  <c r="J45" i="235"/>
  <c r="AC472" i="235"/>
  <c r="AD472" i="235" s="1"/>
  <c r="I472" i="235"/>
  <c r="H472" i="235"/>
  <c r="AA472" i="235"/>
  <c r="AB472" i="235" s="1"/>
  <c r="G472" i="235"/>
  <c r="E472" i="235"/>
  <c r="Q472" i="235"/>
  <c r="R472" i="235" s="1"/>
  <c r="O472" i="235"/>
  <c r="P472" i="235" s="1"/>
  <c r="M472" i="235"/>
  <c r="N472" i="235" s="1"/>
  <c r="K472" i="235"/>
  <c r="L472" i="235" s="1"/>
  <c r="J472" i="235"/>
  <c r="F472" i="235"/>
  <c r="S472" i="235"/>
  <c r="T472" i="235" s="1"/>
  <c r="U472" i="235"/>
  <c r="V472" i="235" s="1"/>
  <c r="Y472" i="235"/>
  <c r="Z472" i="235" s="1"/>
  <c r="W472" i="235"/>
  <c r="X472" i="235" s="1"/>
  <c r="M887" i="235"/>
  <c r="N887" i="235" s="1"/>
  <c r="AA887" i="235"/>
  <c r="AB887" i="235" s="1"/>
  <c r="Y887" i="235"/>
  <c r="Z887" i="235" s="1"/>
  <c r="W887" i="235"/>
  <c r="X887" i="235" s="1"/>
  <c r="E887" i="235"/>
  <c r="I887" i="235"/>
  <c r="H887" i="235"/>
  <c r="G887" i="235"/>
  <c r="Q887" i="235"/>
  <c r="R887" i="235" s="1"/>
  <c r="K887" i="235"/>
  <c r="L887" i="235" s="1"/>
  <c r="J887" i="235"/>
  <c r="S887" i="235"/>
  <c r="T887" i="235" s="1"/>
  <c r="F887" i="235"/>
  <c r="O887" i="235"/>
  <c r="P887" i="235" s="1"/>
  <c r="AC887" i="235"/>
  <c r="AD887" i="235" s="1"/>
  <c r="U887" i="235"/>
  <c r="V887" i="235" s="1"/>
  <c r="Y361" i="235"/>
  <c r="Z361" i="235" s="1"/>
  <c r="W361" i="235"/>
  <c r="X361" i="235" s="1"/>
  <c r="U361" i="235"/>
  <c r="V361" i="235" s="1"/>
  <c r="Q361" i="235"/>
  <c r="R361" i="235" s="1"/>
  <c r="M361" i="235"/>
  <c r="N361" i="235" s="1"/>
  <c r="J361" i="235"/>
  <c r="I361" i="235"/>
  <c r="AC361" i="235"/>
  <c r="AD361" i="235" s="1"/>
  <c r="S361" i="235"/>
  <c r="T361" i="235" s="1"/>
  <c r="O361" i="235"/>
  <c r="P361" i="235" s="1"/>
  <c r="K361" i="235"/>
  <c r="L361" i="235" s="1"/>
  <c r="H361" i="235"/>
  <c r="AA361" i="235"/>
  <c r="AB361" i="235" s="1"/>
  <c r="G361" i="235"/>
  <c r="F361" i="235"/>
  <c r="E361" i="235"/>
  <c r="I119" i="235"/>
  <c r="H119" i="235"/>
  <c r="G119" i="235"/>
  <c r="Y119" i="235"/>
  <c r="Z119" i="235" s="1"/>
  <c r="Q119" i="235"/>
  <c r="R119" i="235" s="1"/>
  <c r="M119" i="235"/>
  <c r="N119" i="235" s="1"/>
  <c r="F119" i="235"/>
  <c r="U119" i="235"/>
  <c r="V119" i="235" s="1"/>
  <c r="K119" i="235"/>
  <c r="L119" i="235" s="1"/>
  <c r="J119" i="235"/>
  <c r="AC119" i="235"/>
  <c r="AD119" i="235" s="1"/>
  <c r="O119" i="235"/>
  <c r="P119" i="235" s="1"/>
  <c r="S119" i="235"/>
  <c r="T119" i="235" s="1"/>
  <c r="AA119" i="235"/>
  <c r="AB119" i="235" s="1"/>
  <c r="E119" i="235"/>
  <c r="W119" i="235"/>
  <c r="X119" i="235" s="1"/>
  <c r="G573" i="235"/>
  <c r="F573" i="235"/>
  <c r="E573" i="235"/>
  <c r="AA573" i="235"/>
  <c r="AB573" i="235" s="1"/>
  <c r="W573" i="235"/>
  <c r="X573" i="235" s="1"/>
  <c r="U573" i="235"/>
  <c r="V573" i="235" s="1"/>
  <c r="S573" i="235"/>
  <c r="T573" i="235" s="1"/>
  <c r="H573" i="235"/>
  <c r="O573" i="235"/>
  <c r="P573" i="235" s="1"/>
  <c r="M573" i="235"/>
  <c r="N573" i="235" s="1"/>
  <c r="K573" i="235"/>
  <c r="L573" i="235" s="1"/>
  <c r="J573" i="235"/>
  <c r="I573" i="235"/>
  <c r="Q573" i="235"/>
  <c r="R573" i="235" s="1"/>
  <c r="Y573" i="235"/>
  <c r="Z573" i="235" s="1"/>
  <c r="AC573" i="235"/>
  <c r="AD573" i="235" s="1"/>
  <c r="AC38" i="235"/>
  <c r="AD38" i="235" s="1"/>
  <c r="AA38" i="235"/>
  <c r="AB38" i="235" s="1"/>
  <c r="Y38" i="235"/>
  <c r="Z38" i="235" s="1"/>
  <c r="E38" i="235"/>
  <c r="W38" i="235"/>
  <c r="X38" i="235" s="1"/>
  <c r="U38" i="235"/>
  <c r="V38" i="235" s="1"/>
  <c r="K38" i="235"/>
  <c r="L38" i="235" s="1"/>
  <c r="M38" i="235"/>
  <c r="N38" i="235" s="1"/>
  <c r="S38" i="235"/>
  <c r="T38" i="235" s="1"/>
  <c r="Q38" i="235"/>
  <c r="R38" i="235" s="1"/>
  <c r="O38" i="235"/>
  <c r="P38" i="235" s="1"/>
  <c r="J38" i="235"/>
  <c r="I38" i="235"/>
  <c r="G38" i="235"/>
  <c r="F38" i="235"/>
  <c r="H38" i="235"/>
  <c r="AC492" i="235"/>
  <c r="AD492" i="235" s="1"/>
  <c r="I492" i="235"/>
  <c r="H492" i="235"/>
  <c r="AA492" i="235"/>
  <c r="AB492" i="235" s="1"/>
  <c r="G492" i="235"/>
  <c r="Y492" i="235"/>
  <c r="Z492" i="235" s="1"/>
  <c r="U492" i="235"/>
  <c r="V492" i="235" s="1"/>
  <c r="S492" i="235"/>
  <c r="T492" i="235" s="1"/>
  <c r="Q492" i="235"/>
  <c r="R492" i="235" s="1"/>
  <c r="W492" i="235"/>
  <c r="X492" i="235" s="1"/>
  <c r="O492" i="235"/>
  <c r="P492" i="235" s="1"/>
  <c r="K492" i="235"/>
  <c r="L492" i="235" s="1"/>
  <c r="J492" i="235"/>
  <c r="M492" i="235"/>
  <c r="N492" i="235" s="1"/>
  <c r="F492" i="235"/>
  <c r="E492" i="235"/>
  <c r="K87" i="235"/>
  <c r="L87" i="235" s="1"/>
  <c r="J87" i="235"/>
  <c r="I87" i="235"/>
  <c r="H87" i="235"/>
  <c r="G87" i="235"/>
  <c r="Y87" i="235"/>
  <c r="Z87" i="235" s="1"/>
  <c r="W87" i="235"/>
  <c r="X87" i="235" s="1"/>
  <c r="O87" i="235"/>
  <c r="P87" i="235" s="1"/>
  <c r="E87" i="235"/>
  <c r="AC87" i="235"/>
  <c r="AD87" i="235" s="1"/>
  <c r="M87" i="235"/>
  <c r="N87" i="235" s="1"/>
  <c r="U87" i="235"/>
  <c r="V87" i="235" s="1"/>
  <c r="S87" i="235"/>
  <c r="T87" i="235" s="1"/>
  <c r="Q87" i="235"/>
  <c r="R87" i="235" s="1"/>
  <c r="F87" i="235"/>
  <c r="AA87" i="235"/>
  <c r="AB87" i="235" s="1"/>
  <c r="AA539" i="235"/>
  <c r="AB539" i="235" s="1"/>
  <c r="G539" i="235"/>
  <c r="F539" i="235"/>
  <c r="Y539" i="235"/>
  <c r="Z539" i="235" s="1"/>
  <c r="E539" i="235"/>
  <c r="W539" i="235"/>
  <c r="X539" i="235" s="1"/>
  <c r="U539" i="235"/>
  <c r="V539" i="235" s="1"/>
  <c r="S539" i="235"/>
  <c r="T539" i="235" s="1"/>
  <c r="H539" i="235"/>
  <c r="AC539" i="235"/>
  <c r="AD539" i="235" s="1"/>
  <c r="O539" i="235"/>
  <c r="P539" i="235" s="1"/>
  <c r="K539" i="235"/>
  <c r="L539" i="235" s="1"/>
  <c r="J539" i="235"/>
  <c r="I539" i="235"/>
  <c r="Q539" i="235"/>
  <c r="R539" i="235" s="1"/>
  <c r="M539" i="235"/>
  <c r="N539" i="235" s="1"/>
  <c r="O7" i="235"/>
  <c r="P7" i="235" s="1"/>
  <c r="G7" i="235"/>
  <c r="AA7" i="235"/>
  <c r="AB7" i="235" s="1"/>
  <c r="Y7" i="235"/>
  <c r="Z7" i="235" s="1"/>
  <c r="M7" i="235"/>
  <c r="N7" i="235" s="1"/>
  <c r="K7" i="235"/>
  <c r="L7" i="235" s="1"/>
  <c r="S7" i="235"/>
  <c r="T7" i="235" s="1"/>
  <c r="Q7" i="235"/>
  <c r="R7" i="235" s="1"/>
  <c r="J7" i="235"/>
  <c r="I7" i="235"/>
  <c r="H7" i="235"/>
  <c r="F7" i="235"/>
  <c r="E7" i="235"/>
  <c r="W7" i="235"/>
  <c r="X7" i="235" s="1"/>
  <c r="U7" i="235"/>
  <c r="V7" i="235" s="1"/>
  <c r="AC7" i="235"/>
  <c r="AD7" i="235" s="1"/>
  <c r="I458" i="235"/>
  <c r="H458" i="235"/>
  <c r="G458" i="235"/>
  <c r="U458" i="235"/>
  <c r="V458" i="235" s="1"/>
  <c r="Q458" i="235"/>
  <c r="R458" i="235" s="1"/>
  <c r="W458" i="235"/>
  <c r="X458" i="235" s="1"/>
  <c r="S458" i="235"/>
  <c r="T458" i="235" s="1"/>
  <c r="M458" i="235"/>
  <c r="N458" i="235" s="1"/>
  <c r="AC458" i="235"/>
  <c r="AD458" i="235" s="1"/>
  <c r="F458" i="235"/>
  <c r="E458" i="235"/>
  <c r="AA458" i="235"/>
  <c r="AB458" i="235" s="1"/>
  <c r="Y458" i="235"/>
  <c r="Z458" i="235" s="1"/>
  <c r="K458" i="235"/>
  <c r="L458" i="235" s="1"/>
  <c r="J458" i="235"/>
  <c r="O458" i="235"/>
  <c r="P458" i="235" s="1"/>
  <c r="V643" i="16"/>
  <c r="W643" i="16" s="1"/>
  <c r="L643" i="16"/>
  <c r="M643" i="16" s="1"/>
  <c r="I643" i="16"/>
  <c r="H643" i="16"/>
  <c r="AB643" i="16"/>
  <c r="AC643" i="16" s="1"/>
  <c r="R643" i="16"/>
  <c r="S643" i="16" s="1"/>
  <c r="G643" i="16"/>
  <c r="F643" i="16"/>
  <c r="E643" i="16"/>
  <c r="X643" i="16"/>
  <c r="Y643" i="16" s="1"/>
  <c r="J643" i="16"/>
  <c r="K643" i="16" s="1"/>
  <c r="T643" i="16"/>
  <c r="U643" i="16" s="1"/>
  <c r="P643" i="16"/>
  <c r="Q643" i="16" s="1"/>
  <c r="N643" i="16"/>
  <c r="O643" i="16" s="1"/>
  <c r="Z643" i="16"/>
  <c r="AA643" i="16" s="1"/>
  <c r="L256" i="16"/>
  <c r="M256" i="16" s="1"/>
  <c r="J256" i="16"/>
  <c r="K256" i="16" s="1"/>
  <c r="I256" i="16"/>
  <c r="H256" i="16"/>
  <c r="Z256" i="16"/>
  <c r="AA256" i="16" s="1"/>
  <c r="X256" i="16"/>
  <c r="Y256" i="16" s="1"/>
  <c r="T256" i="16"/>
  <c r="U256" i="16" s="1"/>
  <c r="R256" i="16"/>
  <c r="S256" i="16" s="1"/>
  <c r="P256" i="16"/>
  <c r="Q256" i="16" s="1"/>
  <c r="N256" i="16"/>
  <c r="O256" i="16" s="1"/>
  <c r="V256" i="16"/>
  <c r="W256" i="16" s="1"/>
  <c r="AB256" i="16"/>
  <c r="AC256" i="16" s="1"/>
  <c r="G256" i="16"/>
  <c r="F256" i="16"/>
  <c r="E256" i="16"/>
  <c r="T109" i="16"/>
  <c r="U109" i="16" s="1"/>
  <c r="AB109" i="16"/>
  <c r="AC109" i="16" s="1"/>
  <c r="H109" i="16"/>
  <c r="G109" i="16"/>
  <c r="I109" i="16"/>
  <c r="F109" i="16"/>
  <c r="Z109" i="16"/>
  <c r="AA109" i="16" s="1"/>
  <c r="X109" i="16"/>
  <c r="Y109" i="16" s="1"/>
  <c r="P109" i="16"/>
  <c r="Q109" i="16" s="1"/>
  <c r="N109" i="16"/>
  <c r="O109" i="16" s="1"/>
  <c r="L109" i="16"/>
  <c r="M109" i="16" s="1"/>
  <c r="R109" i="16"/>
  <c r="S109" i="16" s="1"/>
  <c r="V109" i="16"/>
  <c r="W109" i="16" s="1"/>
  <c r="E109" i="16"/>
  <c r="J109" i="16"/>
  <c r="K109" i="16" s="1"/>
  <c r="R620" i="16"/>
  <c r="S620" i="16" s="1"/>
  <c r="P620" i="16"/>
  <c r="Q620" i="16" s="1"/>
  <c r="N620" i="16"/>
  <c r="O620" i="16" s="1"/>
  <c r="V620" i="16"/>
  <c r="W620" i="16" s="1"/>
  <c r="AB620" i="16"/>
  <c r="AC620" i="16" s="1"/>
  <c r="Z620" i="16"/>
  <c r="AA620" i="16" s="1"/>
  <c r="H620" i="16"/>
  <c r="G620" i="16"/>
  <c r="F620" i="16"/>
  <c r="E620" i="16"/>
  <c r="J620" i="16"/>
  <c r="K620" i="16" s="1"/>
  <c r="I620" i="16"/>
  <c r="X620" i="16"/>
  <c r="Y620" i="16" s="1"/>
  <c r="L620" i="16"/>
  <c r="M620" i="16" s="1"/>
  <c r="T620" i="16"/>
  <c r="U620" i="16" s="1"/>
  <c r="G435" i="16"/>
  <c r="F435" i="16"/>
  <c r="V435" i="16"/>
  <c r="W435" i="16" s="1"/>
  <c r="I435" i="16"/>
  <c r="T435" i="16"/>
  <c r="U435" i="16" s="1"/>
  <c r="R435" i="16"/>
  <c r="S435" i="16" s="1"/>
  <c r="P435" i="16"/>
  <c r="Q435" i="16" s="1"/>
  <c r="H435" i="16"/>
  <c r="AB435" i="16"/>
  <c r="AC435" i="16" s="1"/>
  <c r="Z435" i="16"/>
  <c r="AA435" i="16" s="1"/>
  <c r="X435" i="16"/>
  <c r="Y435" i="16" s="1"/>
  <c r="E435" i="16"/>
  <c r="N435" i="16"/>
  <c r="O435" i="16" s="1"/>
  <c r="L435" i="16"/>
  <c r="M435" i="16" s="1"/>
  <c r="J435" i="16"/>
  <c r="K435" i="16" s="1"/>
  <c r="E845" i="16"/>
  <c r="Z845" i="16"/>
  <c r="AA845" i="16" s="1"/>
  <c r="P845" i="16"/>
  <c r="Q845" i="16" s="1"/>
  <c r="N845" i="16"/>
  <c r="O845" i="16" s="1"/>
  <c r="L845" i="16"/>
  <c r="M845" i="16" s="1"/>
  <c r="T845" i="16"/>
  <c r="U845" i="16" s="1"/>
  <c r="R845" i="16"/>
  <c r="S845" i="16" s="1"/>
  <c r="V845" i="16"/>
  <c r="W845" i="16" s="1"/>
  <c r="I845" i="16"/>
  <c r="H845" i="16"/>
  <c r="G845" i="16"/>
  <c r="F845" i="16"/>
  <c r="X845" i="16"/>
  <c r="Y845" i="16" s="1"/>
  <c r="AB845" i="16"/>
  <c r="AC845" i="16" s="1"/>
  <c r="J845" i="16"/>
  <c r="K845" i="16" s="1"/>
  <c r="P779" i="16"/>
  <c r="Q779" i="16" s="1"/>
  <c r="T779" i="16"/>
  <c r="U779" i="16" s="1"/>
  <c r="AB779" i="16"/>
  <c r="AC779" i="16" s="1"/>
  <c r="L779" i="16"/>
  <c r="M779" i="16" s="1"/>
  <c r="F779" i="16"/>
  <c r="V779" i="16"/>
  <c r="W779" i="16" s="1"/>
  <c r="P214" i="16"/>
  <c r="Q214" i="16" s="1"/>
  <c r="N214" i="16"/>
  <c r="O214" i="16" s="1"/>
  <c r="V214" i="16"/>
  <c r="W214" i="16" s="1"/>
  <c r="I214" i="16"/>
  <c r="E214" i="16"/>
  <c r="AB214" i="16"/>
  <c r="AC214" i="16" s="1"/>
  <c r="X214" i="16"/>
  <c r="Y214" i="16" s="1"/>
  <c r="T214" i="16"/>
  <c r="U214" i="16" s="1"/>
  <c r="H214" i="16"/>
  <c r="G214" i="16"/>
  <c r="F214" i="16"/>
  <c r="Z214" i="16"/>
  <c r="AA214" i="16" s="1"/>
  <c r="L214" i="16"/>
  <c r="M214" i="16" s="1"/>
  <c r="J214" i="16"/>
  <c r="K214" i="16" s="1"/>
  <c r="R214" i="16"/>
  <c r="S214" i="16" s="1"/>
  <c r="E85" i="16"/>
  <c r="Z85" i="16"/>
  <c r="AA85" i="16" s="1"/>
  <c r="N85" i="16"/>
  <c r="O85" i="16" s="1"/>
  <c r="I85" i="16"/>
  <c r="F85" i="16"/>
  <c r="X19" i="16"/>
  <c r="Y19" i="16" s="1"/>
  <c r="V19" i="16"/>
  <c r="W19" i="16" s="1"/>
  <c r="H19" i="16"/>
  <c r="E19" i="16"/>
  <c r="AB19" i="16"/>
  <c r="AC19" i="16" s="1"/>
  <c r="T19" i="16"/>
  <c r="U19" i="16" s="1"/>
  <c r="G19" i="16"/>
  <c r="F19" i="16"/>
  <c r="R19" i="16"/>
  <c r="S19" i="16" s="1"/>
  <c r="P19" i="16"/>
  <c r="Q19" i="16" s="1"/>
  <c r="N19" i="16"/>
  <c r="O19" i="16" s="1"/>
  <c r="L19" i="16"/>
  <c r="M19" i="16" s="1"/>
  <c r="I19" i="16"/>
  <c r="Z19" i="16"/>
  <c r="AA19" i="16" s="1"/>
  <c r="J19" i="16"/>
  <c r="K19" i="16" s="1"/>
  <c r="X751" i="16"/>
  <c r="Y751" i="16" s="1"/>
  <c r="V751" i="16"/>
  <c r="W751" i="16" s="1"/>
  <c r="R751" i="16"/>
  <c r="S751" i="16" s="1"/>
  <c r="E751" i="16"/>
  <c r="Z751" i="16"/>
  <c r="AA751" i="16" s="1"/>
  <c r="I751" i="16"/>
  <c r="F751" i="16"/>
  <c r="P751" i="16"/>
  <c r="Q751" i="16" s="1"/>
  <c r="R284" i="16"/>
  <c r="S284" i="16" s="1"/>
  <c r="T284" i="16"/>
  <c r="U284" i="16" s="1"/>
  <c r="H284" i="16"/>
  <c r="G284" i="16"/>
  <c r="P284" i="16"/>
  <c r="Q284" i="16" s="1"/>
  <c r="N284" i="16"/>
  <c r="O284" i="16" s="1"/>
  <c r="F284" i="16"/>
  <c r="AB284" i="16"/>
  <c r="AC284" i="16" s="1"/>
  <c r="AB178" i="16"/>
  <c r="AC178" i="16" s="1"/>
  <c r="J178" i="16"/>
  <c r="K178" i="16" s="1"/>
  <c r="H178" i="16"/>
  <c r="R178" i="16"/>
  <c r="S178" i="16" s="1"/>
  <c r="G178" i="16"/>
  <c r="X178" i="16"/>
  <c r="Y178" i="16" s="1"/>
  <c r="V178" i="16"/>
  <c r="W178" i="16" s="1"/>
  <c r="T178" i="16"/>
  <c r="U178" i="16" s="1"/>
  <c r="P178" i="16"/>
  <c r="Q178" i="16" s="1"/>
  <c r="N178" i="16"/>
  <c r="O178" i="16" s="1"/>
  <c r="L178" i="16"/>
  <c r="M178" i="16" s="1"/>
  <c r="Z178" i="16"/>
  <c r="AA178" i="16" s="1"/>
  <c r="I178" i="16"/>
  <c r="F178" i="16"/>
  <c r="E178" i="16"/>
  <c r="V510" i="16"/>
  <c r="W510" i="16" s="1"/>
  <c r="T510" i="16"/>
  <c r="U510" i="16" s="1"/>
  <c r="P510" i="16"/>
  <c r="Q510" i="16" s="1"/>
  <c r="N510" i="16"/>
  <c r="O510" i="16" s="1"/>
  <c r="I510" i="16"/>
  <c r="G510" i="16"/>
  <c r="R510" i="16"/>
  <c r="S510" i="16" s="1"/>
  <c r="J510" i="16"/>
  <c r="K510" i="16" s="1"/>
  <c r="L510" i="16"/>
  <c r="M510" i="16" s="1"/>
  <c r="AB510" i="16"/>
  <c r="AC510" i="16" s="1"/>
  <c r="Z510" i="16"/>
  <c r="AA510" i="16" s="1"/>
  <c r="F510" i="16"/>
  <c r="X510" i="16"/>
  <c r="Y510" i="16" s="1"/>
  <c r="E510" i="16"/>
  <c r="H510" i="16"/>
  <c r="AB823" i="16"/>
  <c r="AC823" i="16" s="1"/>
  <c r="T823" i="16"/>
  <c r="U823" i="16" s="1"/>
  <c r="P823" i="16"/>
  <c r="Q823" i="16" s="1"/>
  <c r="Z823" i="16"/>
  <c r="AA823" i="16" s="1"/>
  <c r="N823" i="16"/>
  <c r="O823" i="16" s="1"/>
  <c r="X823" i="16"/>
  <c r="Y823" i="16" s="1"/>
  <c r="V823" i="16"/>
  <c r="W823" i="16" s="1"/>
  <c r="L823" i="16"/>
  <c r="M823" i="16" s="1"/>
  <c r="I823" i="16"/>
  <c r="H823" i="16"/>
  <c r="G823" i="16"/>
  <c r="F823" i="16"/>
  <c r="E823" i="16"/>
  <c r="J823" i="16"/>
  <c r="K823" i="16" s="1"/>
  <c r="R823" i="16"/>
  <c r="S823" i="16" s="1"/>
  <c r="N436" i="16"/>
  <c r="O436" i="16" s="1"/>
  <c r="AB436" i="16"/>
  <c r="AC436" i="16" s="1"/>
  <c r="P436" i="16"/>
  <c r="Q436" i="16" s="1"/>
  <c r="L436" i="16"/>
  <c r="M436" i="16" s="1"/>
  <c r="J436" i="16"/>
  <c r="K436" i="16" s="1"/>
  <c r="G436" i="16"/>
  <c r="X436" i="16"/>
  <c r="Y436" i="16" s="1"/>
  <c r="V436" i="16"/>
  <c r="W436" i="16" s="1"/>
  <c r="F436" i="16"/>
  <c r="E436" i="16"/>
  <c r="T436" i="16"/>
  <c r="U436" i="16" s="1"/>
  <c r="R436" i="16"/>
  <c r="S436" i="16" s="1"/>
  <c r="I436" i="16"/>
  <c r="H436" i="16"/>
  <c r="Z436" i="16"/>
  <c r="AA436" i="16" s="1"/>
  <c r="L408" i="16"/>
  <c r="M408" i="16" s="1"/>
  <c r="G408" i="16"/>
  <c r="F408" i="16"/>
  <c r="E408" i="16"/>
  <c r="T408" i="16"/>
  <c r="U408" i="16" s="1"/>
  <c r="N408" i="16"/>
  <c r="O408" i="16" s="1"/>
  <c r="V408" i="16"/>
  <c r="W408" i="16" s="1"/>
  <c r="X408" i="16"/>
  <c r="Y408" i="16" s="1"/>
  <c r="J408" i="16"/>
  <c r="K408" i="16" s="1"/>
  <c r="H408" i="16"/>
  <c r="I408" i="16"/>
  <c r="P408" i="16"/>
  <c r="Q408" i="16" s="1"/>
  <c r="AB408" i="16"/>
  <c r="AC408" i="16" s="1"/>
  <c r="Z408" i="16"/>
  <c r="AA408" i="16" s="1"/>
  <c r="R408" i="16"/>
  <c r="S408" i="16" s="1"/>
  <c r="P400" i="16"/>
  <c r="Q400" i="16" s="1"/>
  <c r="L400" i="16"/>
  <c r="M400" i="16" s="1"/>
  <c r="T400" i="16"/>
  <c r="U400" i="16" s="1"/>
  <c r="V400" i="16"/>
  <c r="W400" i="16" s="1"/>
  <c r="J400" i="16"/>
  <c r="K400" i="16" s="1"/>
  <c r="I400" i="16"/>
  <c r="AB400" i="16"/>
  <c r="AC400" i="16" s="1"/>
  <c r="F400" i="16"/>
  <c r="E400" i="16"/>
  <c r="X400" i="16"/>
  <c r="Y400" i="16" s="1"/>
  <c r="H400" i="16"/>
  <c r="Z400" i="16"/>
  <c r="AA400" i="16" s="1"/>
  <c r="R400" i="16"/>
  <c r="S400" i="16" s="1"/>
  <c r="N400" i="16"/>
  <c r="O400" i="16" s="1"/>
  <c r="G400" i="16"/>
  <c r="H354" i="16"/>
  <c r="L354" i="16"/>
  <c r="M354" i="16" s="1"/>
  <c r="R354" i="16"/>
  <c r="S354" i="16" s="1"/>
  <c r="P354" i="16"/>
  <c r="Q354" i="16" s="1"/>
  <c r="N354" i="16"/>
  <c r="O354" i="16" s="1"/>
  <c r="T354" i="16"/>
  <c r="U354" i="16" s="1"/>
  <c r="F354" i="16"/>
  <c r="E354" i="16"/>
  <c r="AB354" i="16"/>
  <c r="AC354" i="16" s="1"/>
  <c r="X354" i="16"/>
  <c r="Y354" i="16" s="1"/>
  <c r="V354" i="16"/>
  <c r="W354" i="16" s="1"/>
  <c r="J354" i="16"/>
  <c r="K354" i="16" s="1"/>
  <c r="I354" i="16"/>
  <c r="G354" i="16"/>
  <c r="Z354" i="16"/>
  <c r="AA354" i="16" s="1"/>
  <c r="P784" i="16"/>
  <c r="Q784" i="16" s="1"/>
  <c r="V784" i="16"/>
  <c r="W784" i="16" s="1"/>
  <c r="H784" i="16"/>
  <c r="X784" i="16"/>
  <c r="Y784" i="16" s="1"/>
  <c r="F784" i="16"/>
  <c r="G784" i="16"/>
  <c r="N784" i="16"/>
  <c r="O784" i="16" s="1"/>
  <c r="J784" i="16"/>
  <c r="K784" i="16" s="1"/>
  <c r="I784" i="16"/>
  <c r="E784" i="16"/>
  <c r="AB784" i="16"/>
  <c r="AC784" i="16" s="1"/>
  <c r="T784" i="16"/>
  <c r="U784" i="16" s="1"/>
  <c r="L784" i="16"/>
  <c r="M784" i="16" s="1"/>
  <c r="Z784" i="16"/>
  <c r="AA784" i="16" s="1"/>
  <c r="R784" i="16"/>
  <c r="S784" i="16" s="1"/>
  <c r="F678" i="16"/>
  <c r="X678" i="16"/>
  <c r="Y678" i="16" s="1"/>
  <c r="R678" i="16"/>
  <c r="S678" i="16" s="1"/>
  <c r="V678" i="16"/>
  <c r="W678" i="16" s="1"/>
  <c r="T678" i="16"/>
  <c r="U678" i="16" s="1"/>
  <c r="N678" i="16"/>
  <c r="O678" i="16" s="1"/>
  <c r="P678" i="16"/>
  <c r="Q678" i="16" s="1"/>
  <c r="J678" i="16"/>
  <c r="K678" i="16" s="1"/>
  <c r="I678" i="16"/>
  <c r="L678" i="16"/>
  <c r="M678" i="16" s="1"/>
  <c r="AB678" i="16"/>
  <c r="AC678" i="16" s="1"/>
  <c r="H678" i="16"/>
  <c r="G678" i="16"/>
  <c r="E678" i="16"/>
  <c r="Z678" i="16"/>
  <c r="AA678" i="16" s="1"/>
  <c r="Z610" i="16"/>
  <c r="AA610" i="16" s="1"/>
  <c r="F610" i="16"/>
  <c r="X610" i="16"/>
  <c r="Y610" i="16" s="1"/>
  <c r="R610" i="16"/>
  <c r="S610" i="16" s="1"/>
  <c r="P610" i="16"/>
  <c r="Q610" i="16" s="1"/>
  <c r="L610" i="16"/>
  <c r="M610" i="16" s="1"/>
  <c r="V610" i="16"/>
  <c r="W610" i="16" s="1"/>
  <c r="T610" i="16"/>
  <c r="U610" i="16" s="1"/>
  <c r="J610" i="16"/>
  <c r="K610" i="16" s="1"/>
  <c r="AB610" i="16"/>
  <c r="AC610" i="16" s="1"/>
  <c r="H610" i="16"/>
  <c r="G610" i="16"/>
  <c r="I610" i="16"/>
  <c r="E610" i="16"/>
  <c r="N610" i="16"/>
  <c r="O610" i="16" s="1"/>
  <c r="F923" i="16"/>
  <c r="J923" i="16"/>
  <c r="K923" i="16" s="1"/>
  <c r="R923" i="16"/>
  <c r="S923" i="16" s="1"/>
  <c r="N923" i="16"/>
  <c r="O923" i="16" s="1"/>
  <c r="X923" i="16"/>
  <c r="Y923" i="16" s="1"/>
  <c r="V923" i="16"/>
  <c r="W923" i="16" s="1"/>
  <c r="T923" i="16"/>
  <c r="U923" i="16" s="1"/>
  <c r="I923" i="16"/>
  <c r="L923" i="16"/>
  <c r="M923" i="16" s="1"/>
  <c r="H923" i="16"/>
  <c r="G923" i="16"/>
  <c r="E923" i="16"/>
  <c r="AB923" i="16"/>
  <c r="AC923" i="16" s="1"/>
  <c r="Z923" i="16"/>
  <c r="AA923" i="16" s="1"/>
  <c r="P923" i="16"/>
  <c r="Q923" i="16" s="1"/>
  <c r="V556" i="16"/>
  <c r="W556" i="16" s="1"/>
  <c r="J556" i="16"/>
  <c r="K556" i="16" s="1"/>
  <c r="I556" i="16"/>
  <c r="F556" i="16"/>
  <c r="E556" i="16"/>
  <c r="H556" i="16"/>
  <c r="Z556" i="16"/>
  <c r="AA556" i="16" s="1"/>
  <c r="AB556" i="16"/>
  <c r="AC556" i="16" s="1"/>
  <c r="R556" i="16"/>
  <c r="S556" i="16" s="1"/>
  <c r="P556" i="16"/>
  <c r="Q556" i="16" s="1"/>
  <c r="N556" i="16"/>
  <c r="O556" i="16" s="1"/>
  <c r="T556" i="16"/>
  <c r="U556" i="16" s="1"/>
  <c r="L556" i="16"/>
  <c r="M556" i="16" s="1"/>
  <c r="G556" i="16"/>
  <c r="X556" i="16"/>
  <c r="Y556" i="16" s="1"/>
  <c r="AB508" i="16"/>
  <c r="AC508" i="16" s="1"/>
  <c r="H508" i="16"/>
  <c r="G508" i="16"/>
  <c r="V508" i="16"/>
  <c r="W508" i="16" s="1"/>
  <c r="L508" i="16"/>
  <c r="M508" i="16" s="1"/>
  <c r="Z508" i="16"/>
  <c r="AA508" i="16" s="1"/>
  <c r="E508" i="16"/>
  <c r="P508" i="16"/>
  <c r="Q508" i="16" s="1"/>
  <c r="X508" i="16"/>
  <c r="Y508" i="16" s="1"/>
  <c r="J508" i="16"/>
  <c r="K508" i="16" s="1"/>
  <c r="I508" i="16"/>
  <c r="F508" i="16"/>
  <c r="R508" i="16"/>
  <c r="S508" i="16" s="1"/>
  <c r="N508" i="16"/>
  <c r="O508" i="16" s="1"/>
  <c r="T508" i="16"/>
  <c r="U508" i="16" s="1"/>
  <c r="F500" i="16"/>
  <c r="P500" i="16"/>
  <c r="Q500" i="16" s="1"/>
  <c r="N500" i="16"/>
  <c r="O500" i="16" s="1"/>
  <c r="Z500" i="16"/>
  <c r="AA500" i="16" s="1"/>
  <c r="H500" i="16"/>
  <c r="AB500" i="16"/>
  <c r="AC500" i="16" s="1"/>
  <c r="L500" i="16"/>
  <c r="M500" i="16" s="1"/>
  <c r="G500" i="16"/>
  <c r="V454" i="16"/>
  <c r="W454" i="16" s="1"/>
  <c r="I454" i="16"/>
  <c r="AB454" i="16"/>
  <c r="AC454" i="16" s="1"/>
  <c r="X454" i="16"/>
  <c r="Y454" i="16" s="1"/>
  <c r="R454" i="16"/>
  <c r="S454" i="16" s="1"/>
  <c r="Z454" i="16"/>
  <c r="AA454" i="16" s="1"/>
  <c r="H454" i="16"/>
  <c r="P454" i="16"/>
  <c r="Q454" i="16" s="1"/>
  <c r="L454" i="16"/>
  <c r="M454" i="16" s="1"/>
  <c r="G454" i="16"/>
  <c r="H884" i="16"/>
  <c r="G884" i="16"/>
  <c r="Z884" i="16"/>
  <c r="AA884" i="16" s="1"/>
  <c r="X884" i="16"/>
  <c r="Y884" i="16" s="1"/>
  <c r="J884" i="16"/>
  <c r="K884" i="16" s="1"/>
  <c r="I884" i="16"/>
  <c r="P884" i="16"/>
  <c r="Q884" i="16" s="1"/>
  <c r="L884" i="16"/>
  <c r="M884" i="16" s="1"/>
  <c r="N884" i="16"/>
  <c r="O884" i="16" s="1"/>
  <c r="V884" i="16"/>
  <c r="W884" i="16" s="1"/>
  <c r="T884" i="16"/>
  <c r="U884" i="16" s="1"/>
  <c r="R884" i="16"/>
  <c r="S884" i="16" s="1"/>
  <c r="AB884" i="16"/>
  <c r="AC884" i="16" s="1"/>
  <c r="F884" i="16"/>
  <c r="E884" i="16"/>
  <c r="X778" i="16"/>
  <c r="Y778" i="16" s="1"/>
  <c r="R778" i="16"/>
  <c r="S778" i="16" s="1"/>
  <c r="V778" i="16"/>
  <c r="W778" i="16" s="1"/>
  <c r="T778" i="16"/>
  <c r="U778" i="16" s="1"/>
  <c r="N778" i="16"/>
  <c r="O778" i="16" s="1"/>
  <c r="I778" i="16"/>
  <c r="L778" i="16"/>
  <c r="M778" i="16" s="1"/>
  <c r="E778" i="16"/>
  <c r="P778" i="16"/>
  <c r="Q778" i="16" s="1"/>
  <c r="AB778" i="16"/>
  <c r="AC778" i="16" s="1"/>
  <c r="G778" i="16"/>
  <c r="Z778" i="16"/>
  <c r="AA778" i="16" s="1"/>
  <c r="H778" i="16"/>
  <c r="F778" i="16"/>
  <c r="J778" i="16"/>
  <c r="K778" i="16" s="1"/>
  <c r="V571" i="16"/>
  <c r="W571" i="16" s="1"/>
  <c r="I571" i="16"/>
  <c r="H571" i="16"/>
  <c r="G571" i="16"/>
  <c r="AB571" i="16"/>
  <c r="AC571" i="16" s="1"/>
  <c r="F571" i="16"/>
  <c r="E571" i="16"/>
  <c r="N571" i="16"/>
  <c r="O571" i="16" s="1"/>
  <c r="L571" i="16"/>
  <c r="M571" i="16" s="1"/>
  <c r="J571" i="16"/>
  <c r="K571" i="16" s="1"/>
  <c r="X571" i="16"/>
  <c r="Y571" i="16" s="1"/>
  <c r="T571" i="16"/>
  <c r="U571" i="16" s="1"/>
  <c r="P571" i="16"/>
  <c r="Q571" i="16" s="1"/>
  <c r="R571" i="16"/>
  <c r="S571" i="16" s="1"/>
  <c r="Z571" i="16"/>
  <c r="AA571" i="16" s="1"/>
  <c r="H124" i="16"/>
  <c r="F124" i="16"/>
  <c r="Z124" i="16"/>
  <c r="AA124" i="16" s="1"/>
  <c r="I124" i="16"/>
  <c r="P124" i="16"/>
  <c r="Q124" i="16" s="1"/>
  <c r="X124" i="16"/>
  <c r="Y124" i="16" s="1"/>
  <c r="V124" i="16"/>
  <c r="W124" i="16" s="1"/>
  <c r="T124" i="16"/>
  <c r="U124" i="16" s="1"/>
  <c r="R124" i="16"/>
  <c r="S124" i="16" s="1"/>
  <c r="L124" i="16"/>
  <c r="M124" i="16" s="1"/>
  <c r="J124" i="16"/>
  <c r="K124" i="16" s="1"/>
  <c r="G124" i="16"/>
  <c r="E124" i="16"/>
  <c r="AB124" i="16"/>
  <c r="AC124" i="16" s="1"/>
  <c r="N124" i="16"/>
  <c r="O124" i="16" s="1"/>
  <c r="F18" i="16"/>
  <c r="N18" i="16"/>
  <c r="O18" i="16" s="1"/>
  <c r="J18" i="16"/>
  <c r="K18" i="16" s="1"/>
  <c r="X18" i="16"/>
  <c r="Y18" i="16" s="1"/>
  <c r="L857" i="16"/>
  <c r="M857" i="16" s="1"/>
  <c r="Z857" i="16"/>
  <c r="AA857" i="16" s="1"/>
  <c r="X857" i="16"/>
  <c r="Y857" i="16" s="1"/>
  <c r="AB857" i="16"/>
  <c r="AC857" i="16" s="1"/>
  <c r="P857" i="16"/>
  <c r="Q857" i="16" s="1"/>
  <c r="J857" i="16"/>
  <c r="K857" i="16" s="1"/>
  <c r="I857" i="16"/>
  <c r="E857" i="16"/>
  <c r="F857" i="16"/>
  <c r="N857" i="16"/>
  <c r="O857" i="16" s="1"/>
  <c r="T857" i="16"/>
  <c r="U857" i="16" s="1"/>
  <c r="R857" i="16"/>
  <c r="S857" i="16" s="1"/>
  <c r="V857" i="16"/>
  <c r="W857" i="16" s="1"/>
  <c r="H857" i="16"/>
  <c r="G857" i="16"/>
  <c r="X667" i="16"/>
  <c r="Y667" i="16" s="1"/>
  <c r="N667" i="16"/>
  <c r="O667" i="16" s="1"/>
  <c r="AB667" i="16"/>
  <c r="AC667" i="16" s="1"/>
  <c r="L667" i="16"/>
  <c r="M667" i="16" s="1"/>
  <c r="J667" i="16"/>
  <c r="K667" i="16" s="1"/>
  <c r="I667" i="16"/>
  <c r="F667" i="16"/>
  <c r="E667" i="16"/>
  <c r="G667" i="16"/>
  <c r="R667" i="16"/>
  <c r="S667" i="16" s="1"/>
  <c r="V667" i="16"/>
  <c r="W667" i="16" s="1"/>
  <c r="T667" i="16"/>
  <c r="U667" i="16" s="1"/>
  <c r="Z667" i="16"/>
  <c r="AA667" i="16" s="1"/>
  <c r="P667" i="16"/>
  <c r="Q667" i="16" s="1"/>
  <c r="H667" i="16"/>
  <c r="N507" i="16"/>
  <c r="O507" i="16" s="1"/>
  <c r="Z507" i="16"/>
  <c r="AA507" i="16" s="1"/>
  <c r="L507" i="16"/>
  <c r="M507" i="16" s="1"/>
  <c r="J507" i="16"/>
  <c r="K507" i="16" s="1"/>
  <c r="I507" i="16"/>
  <c r="V507" i="16"/>
  <c r="W507" i="16" s="1"/>
  <c r="AB507" i="16"/>
  <c r="AC507" i="16" s="1"/>
  <c r="H507" i="16"/>
  <c r="F507" i="16"/>
  <c r="E507" i="16"/>
  <c r="T507" i="16"/>
  <c r="U507" i="16" s="1"/>
  <c r="R507" i="16"/>
  <c r="S507" i="16" s="1"/>
  <c r="P507" i="16"/>
  <c r="Q507" i="16" s="1"/>
  <c r="X507" i="16"/>
  <c r="Y507" i="16" s="1"/>
  <c r="G507" i="16"/>
  <c r="V487" i="16"/>
  <c r="W487" i="16" s="1"/>
  <c r="J487" i="16"/>
  <c r="K487" i="16" s="1"/>
  <c r="P487" i="16"/>
  <c r="Q487" i="16" s="1"/>
  <c r="AB487" i="16"/>
  <c r="AC487" i="16" s="1"/>
  <c r="X487" i="16"/>
  <c r="Y487" i="16" s="1"/>
  <c r="G487" i="16"/>
  <c r="E487" i="16"/>
  <c r="Z487" i="16"/>
  <c r="AA487" i="16" s="1"/>
  <c r="T487" i="16"/>
  <c r="U487" i="16" s="1"/>
  <c r="L487" i="16"/>
  <c r="M487" i="16" s="1"/>
  <c r="H487" i="16"/>
  <c r="F487" i="16"/>
  <c r="R487" i="16"/>
  <c r="S487" i="16" s="1"/>
  <c r="N487" i="16"/>
  <c r="O487" i="16" s="1"/>
  <c r="I487" i="16"/>
  <c r="J82" i="16"/>
  <c r="K82" i="16" s="1"/>
  <c r="G82" i="16"/>
  <c r="Z82" i="16"/>
  <c r="AA82" i="16" s="1"/>
  <c r="AB82" i="16"/>
  <c r="AC82" i="16" s="1"/>
  <c r="P82" i="16"/>
  <c r="Q82" i="16" s="1"/>
  <c r="I82" i="16"/>
  <c r="H82" i="16"/>
  <c r="E82" i="16"/>
  <c r="V82" i="16"/>
  <c r="W82" i="16" s="1"/>
  <c r="T82" i="16"/>
  <c r="U82" i="16" s="1"/>
  <c r="X82" i="16"/>
  <c r="Y82" i="16" s="1"/>
  <c r="R82" i="16"/>
  <c r="S82" i="16" s="1"/>
  <c r="N82" i="16"/>
  <c r="O82" i="16" s="1"/>
  <c r="L82" i="16"/>
  <c r="M82" i="16" s="1"/>
  <c r="F82" i="16"/>
  <c r="I668" i="16"/>
  <c r="H668" i="16"/>
  <c r="G668" i="16"/>
  <c r="R668" i="16"/>
  <c r="S668" i="16" s="1"/>
  <c r="P668" i="16"/>
  <c r="Q668" i="16" s="1"/>
  <c r="N668" i="16"/>
  <c r="O668" i="16" s="1"/>
  <c r="T668" i="16"/>
  <c r="U668" i="16" s="1"/>
  <c r="X668" i="16"/>
  <c r="Y668" i="16" s="1"/>
  <c r="V668" i="16"/>
  <c r="W668" i="16" s="1"/>
  <c r="E668" i="16"/>
  <c r="L668" i="16"/>
  <c r="M668" i="16" s="1"/>
  <c r="AB668" i="16"/>
  <c r="AC668" i="16" s="1"/>
  <c r="Z668" i="16"/>
  <c r="AA668" i="16" s="1"/>
  <c r="J668" i="16"/>
  <c r="K668" i="16" s="1"/>
  <c r="F668" i="16"/>
  <c r="P693" i="16"/>
  <c r="Q693" i="16" s="1"/>
  <c r="N693" i="16"/>
  <c r="O693" i="16" s="1"/>
  <c r="J693" i="16"/>
  <c r="K693" i="16" s="1"/>
  <c r="V693" i="16"/>
  <c r="W693" i="16" s="1"/>
  <c r="H693" i="16"/>
  <c r="L693" i="16"/>
  <c r="M693" i="16" s="1"/>
  <c r="I693" i="16"/>
  <c r="T693" i="16"/>
  <c r="U693" i="16" s="1"/>
  <c r="F693" i="16"/>
  <c r="E693" i="16"/>
  <c r="AB693" i="16"/>
  <c r="AC693" i="16" s="1"/>
  <c r="Z693" i="16"/>
  <c r="AA693" i="16" s="1"/>
  <c r="X693" i="16"/>
  <c r="Y693" i="16" s="1"/>
  <c r="G693" i="16"/>
  <c r="R693" i="16"/>
  <c r="S693" i="16" s="1"/>
  <c r="X73" i="16"/>
  <c r="Y73" i="16" s="1"/>
  <c r="P73" i="16"/>
  <c r="Q73" i="16" s="1"/>
  <c r="F73" i="16"/>
  <c r="AB73" i="16"/>
  <c r="AC73" i="16" s="1"/>
  <c r="J73" i="16"/>
  <c r="K73" i="16" s="1"/>
  <c r="H73" i="16"/>
  <c r="G73" i="16"/>
  <c r="E73" i="16"/>
  <c r="N73" i="16"/>
  <c r="O73" i="16" s="1"/>
  <c r="L73" i="16"/>
  <c r="M73" i="16" s="1"/>
  <c r="I73" i="16"/>
  <c r="V73" i="16"/>
  <c r="W73" i="16" s="1"/>
  <c r="T73" i="16"/>
  <c r="U73" i="16" s="1"/>
  <c r="R73" i="16"/>
  <c r="S73" i="16" s="1"/>
  <c r="Z73" i="16"/>
  <c r="AA73" i="16" s="1"/>
  <c r="J61" i="16"/>
  <c r="K61" i="16" s="1"/>
  <c r="L61" i="16"/>
  <c r="M61" i="16" s="1"/>
  <c r="V61" i="16"/>
  <c r="W61" i="16" s="1"/>
  <c r="T61" i="16"/>
  <c r="U61" i="16" s="1"/>
  <c r="P61" i="16"/>
  <c r="Q61" i="16" s="1"/>
  <c r="N61" i="16"/>
  <c r="O61" i="16" s="1"/>
  <c r="AB61" i="16"/>
  <c r="AC61" i="16" s="1"/>
  <c r="G61" i="16"/>
  <c r="E61" i="16"/>
  <c r="I61" i="16"/>
  <c r="F61" i="16"/>
  <c r="Z61" i="16"/>
  <c r="AA61" i="16" s="1"/>
  <c r="X61" i="16"/>
  <c r="Y61" i="16" s="1"/>
  <c r="H61" i="16"/>
  <c r="R61" i="16"/>
  <c r="S61" i="16" s="1"/>
  <c r="AB594" i="16"/>
  <c r="AC594" i="16" s="1"/>
  <c r="H594" i="16"/>
  <c r="G594" i="16"/>
  <c r="Z594" i="16"/>
  <c r="AA594" i="16" s="1"/>
  <c r="F594" i="16"/>
  <c r="X594" i="16"/>
  <c r="Y594" i="16" s="1"/>
  <c r="R594" i="16"/>
  <c r="S594" i="16" s="1"/>
  <c r="L594" i="16"/>
  <c r="M594" i="16" s="1"/>
  <c r="V594" i="16"/>
  <c r="W594" i="16" s="1"/>
  <c r="P594" i="16"/>
  <c r="Q594" i="16" s="1"/>
  <c r="J594" i="16"/>
  <c r="K594" i="16" s="1"/>
  <c r="I594" i="16"/>
  <c r="E594" i="16"/>
  <c r="N594" i="16"/>
  <c r="O594" i="16" s="1"/>
  <c r="T594" i="16"/>
  <c r="U594" i="16" s="1"/>
  <c r="P528" i="16"/>
  <c r="Q528" i="16" s="1"/>
  <c r="N528" i="16"/>
  <c r="O528" i="16" s="1"/>
  <c r="T528" i="16"/>
  <c r="U528" i="16" s="1"/>
  <c r="AB528" i="16"/>
  <c r="AC528" i="16" s="1"/>
  <c r="X528" i="16"/>
  <c r="Y528" i="16" s="1"/>
  <c r="Z528" i="16"/>
  <c r="AA528" i="16" s="1"/>
  <c r="H528" i="16"/>
  <c r="G528" i="16"/>
  <c r="F528" i="16"/>
  <c r="L528" i="16"/>
  <c r="M528" i="16" s="1"/>
  <c r="I528" i="16"/>
  <c r="J528" i="16"/>
  <c r="K528" i="16" s="1"/>
  <c r="R528" i="16"/>
  <c r="S528" i="16" s="1"/>
  <c r="E528" i="16"/>
  <c r="V528" i="16"/>
  <c r="W528" i="16" s="1"/>
  <c r="X587" i="16"/>
  <c r="Y587" i="16" s="1"/>
  <c r="Z587" i="16"/>
  <c r="AA587" i="16" s="1"/>
  <c r="T587" i="16"/>
  <c r="U587" i="16" s="1"/>
  <c r="R587" i="16"/>
  <c r="S587" i="16" s="1"/>
  <c r="N587" i="16"/>
  <c r="O587" i="16" s="1"/>
  <c r="G587" i="16"/>
  <c r="F587" i="16"/>
  <c r="L587" i="16"/>
  <c r="M587" i="16" s="1"/>
  <c r="I587" i="16"/>
  <c r="V587" i="16"/>
  <c r="W587" i="16" s="1"/>
  <c r="E587" i="16"/>
  <c r="AB587" i="16"/>
  <c r="AC587" i="16" s="1"/>
  <c r="J587" i="16"/>
  <c r="K587" i="16" s="1"/>
  <c r="H587" i="16"/>
  <c r="P587" i="16"/>
  <c r="Q587" i="16" s="1"/>
  <c r="V113" i="16"/>
  <c r="W113" i="16" s="1"/>
  <c r="R113" i="16"/>
  <c r="S113" i="16" s="1"/>
  <c r="T113" i="16"/>
  <c r="U113" i="16" s="1"/>
  <c r="L113" i="16"/>
  <c r="M113" i="16" s="1"/>
  <c r="N113" i="16"/>
  <c r="O113" i="16" s="1"/>
  <c r="J113" i="16"/>
  <c r="K113" i="16" s="1"/>
  <c r="P113" i="16"/>
  <c r="Q113" i="16" s="1"/>
  <c r="F113" i="16"/>
  <c r="Z113" i="16"/>
  <c r="AA113" i="16" s="1"/>
  <c r="AB113" i="16"/>
  <c r="AC113" i="16" s="1"/>
  <c r="G113" i="16"/>
  <c r="H113" i="16"/>
  <c r="E113" i="16"/>
  <c r="X113" i="16"/>
  <c r="Y113" i="16" s="1"/>
  <c r="I113" i="16"/>
  <c r="I754" i="16"/>
  <c r="AB754" i="16"/>
  <c r="AC754" i="16" s="1"/>
  <c r="H754" i="16"/>
  <c r="F754" i="16"/>
  <c r="G754" i="16"/>
  <c r="Z754" i="16"/>
  <c r="AA754" i="16" s="1"/>
  <c r="X754" i="16"/>
  <c r="Y754" i="16" s="1"/>
  <c r="R754" i="16"/>
  <c r="S754" i="16" s="1"/>
  <c r="L754" i="16"/>
  <c r="M754" i="16" s="1"/>
  <c r="J754" i="16"/>
  <c r="K754" i="16" s="1"/>
  <c r="E754" i="16"/>
  <c r="P754" i="16"/>
  <c r="Q754" i="16" s="1"/>
  <c r="V754" i="16"/>
  <c r="W754" i="16" s="1"/>
  <c r="T754" i="16"/>
  <c r="U754" i="16" s="1"/>
  <c r="N754" i="16"/>
  <c r="O754" i="16" s="1"/>
  <c r="I554" i="16"/>
  <c r="E554" i="16"/>
  <c r="V554" i="16"/>
  <c r="W554" i="16" s="1"/>
  <c r="T554" i="16"/>
  <c r="U554" i="16" s="1"/>
  <c r="AB554" i="16"/>
  <c r="AC554" i="16" s="1"/>
  <c r="H554" i="16"/>
  <c r="G554" i="16"/>
  <c r="Z554" i="16"/>
  <c r="AA554" i="16" s="1"/>
  <c r="F554" i="16"/>
  <c r="X554" i="16"/>
  <c r="Y554" i="16" s="1"/>
  <c r="R554" i="16"/>
  <c r="S554" i="16" s="1"/>
  <c r="L554" i="16"/>
  <c r="M554" i="16" s="1"/>
  <c r="P554" i="16"/>
  <c r="Q554" i="16" s="1"/>
  <c r="N554" i="16"/>
  <c r="O554" i="16" s="1"/>
  <c r="J554" i="16"/>
  <c r="K554" i="16" s="1"/>
  <c r="H809" i="235"/>
  <c r="AA809" i="235"/>
  <c r="AB809" i="235" s="1"/>
  <c r="G809" i="235"/>
  <c r="F809" i="235"/>
  <c r="W809" i="235"/>
  <c r="X809" i="235" s="1"/>
  <c r="I809" i="235"/>
  <c r="E809" i="235"/>
  <c r="Y809" i="235"/>
  <c r="Z809" i="235" s="1"/>
  <c r="U809" i="235"/>
  <c r="V809" i="235" s="1"/>
  <c r="S809" i="235"/>
  <c r="T809" i="235" s="1"/>
  <c r="Q809" i="235"/>
  <c r="R809" i="235" s="1"/>
  <c r="M809" i="235"/>
  <c r="N809" i="235" s="1"/>
  <c r="O809" i="235"/>
  <c r="P809" i="235" s="1"/>
  <c r="K809" i="235"/>
  <c r="L809" i="235" s="1"/>
  <c r="AC809" i="235"/>
  <c r="AD809" i="235" s="1"/>
  <c r="J809" i="235"/>
  <c r="S644" i="235"/>
  <c r="T644" i="235" s="1"/>
  <c r="O644" i="235"/>
  <c r="P644" i="235" s="1"/>
  <c r="M644" i="235"/>
  <c r="N644" i="235" s="1"/>
  <c r="U644" i="235"/>
  <c r="V644" i="235" s="1"/>
  <c r="Y644" i="235"/>
  <c r="Z644" i="235" s="1"/>
  <c r="W644" i="235"/>
  <c r="X644" i="235" s="1"/>
  <c r="G644" i="235"/>
  <c r="AC644" i="235"/>
  <c r="AD644" i="235" s="1"/>
  <c r="J644" i="235"/>
  <c r="E644" i="235"/>
  <c r="I644" i="235"/>
  <c r="AA644" i="235"/>
  <c r="AB644" i="235" s="1"/>
  <c r="H644" i="235"/>
  <c r="F644" i="235"/>
  <c r="Q644" i="235"/>
  <c r="R644" i="235" s="1"/>
  <c r="K644" i="235"/>
  <c r="L644" i="235" s="1"/>
  <c r="U950" i="235"/>
  <c r="V950" i="235" s="1"/>
  <c r="O950" i="235"/>
  <c r="P950" i="235" s="1"/>
  <c r="J950" i="235"/>
  <c r="I950" i="235"/>
  <c r="M950" i="235"/>
  <c r="N950" i="235" s="1"/>
  <c r="F950" i="235"/>
  <c r="S950" i="235"/>
  <c r="T950" i="235" s="1"/>
  <c r="Q950" i="235"/>
  <c r="R950" i="235" s="1"/>
  <c r="E950" i="235"/>
  <c r="W950" i="235"/>
  <c r="X950" i="235" s="1"/>
  <c r="AC950" i="235"/>
  <c r="AD950" i="235" s="1"/>
  <c r="AA950" i="235"/>
  <c r="AB950" i="235" s="1"/>
  <c r="Y950" i="235"/>
  <c r="Z950" i="235" s="1"/>
  <c r="K950" i="235"/>
  <c r="L950" i="235" s="1"/>
  <c r="H950" i="235"/>
  <c r="G950" i="235"/>
  <c r="O757" i="235"/>
  <c r="P757" i="235" s="1"/>
  <c r="E757" i="235"/>
  <c r="W757" i="235"/>
  <c r="X757" i="235" s="1"/>
  <c r="K757" i="235"/>
  <c r="L757" i="235" s="1"/>
  <c r="I757" i="235"/>
  <c r="H757" i="235"/>
  <c r="J263" i="16"/>
  <c r="K263" i="16" s="1"/>
  <c r="I263" i="16"/>
  <c r="H263" i="16"/>
  <c r="G263" i="16"/>
  <c r="N263" i="16"/>
  <c r="O263" i="16" s="1"/>
  <c r="V263" i="16"/>
  <c r="W263" i="16" s="1"/>
  <c r="T263" i="16"/>
  <c r="U263" i="16" s="1"/>
  <c r="AB263" i="16"/>
  <c r="AC263" i="16" s="1"/>
  <c r="Z263" i="16"/>
  <c r="AA263" i="16" s="1"/>
  <c r="X263" i="16"/>
  <c r="Y263" i="16" s="1"/>
  <c r="P263" i="16"/>
  <c r="Q263" i="16" s="1"/>
  <c r="F263" i="16"/>
  <c r="E263" i="16"/>
  <c r="L263" i="16"/>
  <c r="M263" i="16" s="1"/>
  <c r="R263" i="16"/>
  <c r="S263" i="16" s="1"/>
  <c r="U620" i="235"/>
  <c r="V620" i="235" s="1"/>
  <c r="S620" i="235"/>
  <c r="T620" i="235" s="1"/>
  <c r="Q620" i="235"/>
  <c r="R620" i="235" s="1"/>
  <c r="F620" i="235"/>
  <c r="E620" i="235"/>
  <c r="AA620" i="235"/>
  <c r="AB620" i="235" s="1"/>
  <c r="W620" i="235"/>
  <c r="X620" i="235" s="1"/>
  <c r="J620" i="235"/>
  <c r="I620" i="235"/>
  <c r="H620" i="235"/>
  <c r="AC620" i="235"/>
  <c r="AD620" i="235" s="1"/>
  <c r="K620" i="235"/>
  <c r="L620" i="235" s="1"/>
  <c r="G620" i="235"/>
  <c r="Y620" i="235"/>
  <c r="Z620" i="235" s="1"/>
  <c r="O620" i="235"/>
  <c r="P620" i="235" s="1"/>
  <c r="M620" i="235"/>
  <c r="N620" i="235" s="1"/>
  <c r="H733" i="16"/>
  <c r="V733" i="16"/>
  <c r="W733" i="16" s="1"/>
  <c r="R733" i="16"/>
  <c r="S733" i="16" s="1"/>
  <c r="Z733" i="16"/>
  <c r="AA733" i="16" s="1"/>
  <c r="X733" i="16"/>
  <c r="Y733" i="16" s="1"/>
  <c r="L733" i="16"/>
  <c r="M733" i="16" s="1"/>
  <c r="I733" i="16"/>
  <c r="G733" i="16"/>
  <c r="E733" i="16"/>
  <c r="AB733" i="16"/>
  <c r="AC733" i="16" s="1"/>
  <c r="P733" i="16"/>
  <c r="Q733" i="16" s="1"/>
  <c r="N733" i="16"/>
  <c r="O733" i="16" s="1"/>
  <c r="J733" i="16"/>
  <c r="K733" i="16" s="1"/>
  <c r="T733" i="16"/>
  <c r="U733" i="16" s="1"/>
  <c r="F733" i="16"/>
  <c r="F710" i="235"/>
  <c r="G710" i="235"/>
  <c r="H710" i="235"/>
  <c r="O710" i="235"/>
  <c r="P710" i="235" s="1"/>
  <c r="M710" i="235"/>
  <c r="N710" i="235" s="1"/>
  <c r="K710" i="235"/>
  <c r="L710" i="235" s="1"/>
  <c r="J710" i="235"/>
  <c r="W710" i="235"/>
  <c r="X710" i="235" s="1"/>
  <c r="S710" i="235"/>
  <c r="T710" i="235" s="1"/>
  <c r="Q710" i="235"/>
  <c r="R710" i="235" s="1"/>
  <c r="I710" i="235"/>
  <c r="E710" i="235"/>
  <c r="U710" i="235"/>
  <c r="V710" i="235" s="1"/>
  <c r="AC710" i="235"/>
  <c r="AD710" i="235" s="1"/>
  <c r="AA710" i="235"/>
  <c r="AB710" i="235" s="1"/>
  <c r="Y710" i="235"/>
  <c r="Z710" i="235" s="1"/>
  <c r="S897" i="235"/>
  <c r="T897" i="235" s="1"/>
  <c r="O897" i="235"/>
  <c r="P897" i="235" s="1"/>
  <c r="E897" i="235"/>
  <c r="Y897" i="235"/>
  <c r="Z897" i="235" s="1"/>
  <c r="W897" i="235"/>
  <c r="X897" i="235" s="1"/>
  <c r="U897" i="235"/>
  <c r="V897" i="235" s="1"/>
  <c r="K897" i="235"/>
  <c r="L897" i="235" s="1"/>
  <c r="J897" i="235"/>
  <c r="I897" i="235"/>
  <c r="H897" i="235"/>
  <c r="AA897" i="235"/>
  <c r="AB897" i="235" s="1"/>
  <c r="Q897" i="235"/>
  <c r="R897" i="235" s="1"/>
  <c r="M897" i="235"/>
  <c r="N897" i="235" s="1"/>
  <c r="G897" i="235"/>
  <c r="F897" i="235"/>
  <c r="AC897" i="235"/>
  <c r="AD897" i="235" s="1"/>
  <c r="W591" i="235"/>
  <c r="X591" i="235" s="1"/>
  <c r="U591" i="235"/>
  <c r="V591" i="235" s="1"/>
  <c r="S591" i="235"/>
  <c r="T591" i="235" s="1"/>
  <c r="H591" i="235"/>
  <c r="G591" i="235"/>
  <c r="E591" i="235"/>
  <c r="AC591" i="235"/>
  <c r="AD591" i="235" s="1"/>
  <c r="Y591" i="235"/>
  <c r="Z591" i="235" s="1"/>
  <c r="J591" i="235"/>
  <c r="I591" i="235"/>
  <c r="O591" i="235"/>
  <c r="P591" i="235" s="1"/>
  <c r="M591" i="235"/>
  <c r="N591" i="235" s="1"/>
  <c r="K591" i="235"/>
  <c r="L591" i="235" s="1"/>
  <c r="F591" i="235"/>
  <c r="Q591" i="235"/>
  <c r="R591" i="235" s="1"/>
  <c r="AA591" i="235"/>
  <c r="AB591" i="235" s="1"/>
  <c r="Y283" i="235"/>
  <c r="Z283" i="235" s="1"/>
  <c r="E283" i="235"/>
  <c r="W283" i="235"/>
  <c r="X283" i="235" s="1"/>
  <c r="U283" i="235"/>
  <c r="V283" i="235" s="1"/>
  <c r="K283" i="235"/>
  <c r="L283" i="235" s="1"/>
  <c r="J283" i="235"/>
  <c r="I283" i="235"/>
  <c r="G283" i="235"/>
  <c r="AC283" i="235"/>
  <c r="AD283" i="235" s="1"/>
  <c r="AA283" i="235"/>
  <c r="AB283" i="235" s="1"/>
  <c r="S283" i="235"/>
  <c r="T283" i="235" s="1"/>
  <c r="F283" i="235"/>
  <c r="M283" i="235"/>
  <c r="N283" i="235" s="1"/>
  <c r="O283" i="235"/>
  <c r="P283" i="235" s="1"/>
  <c r="H283" i="235"/>
  <c r="Q283" i="235"/>
  <c r="R283" i="235" s="1"/>
  <c r="G899" i="235"/>
  <c r="F899" i="235"/>
  <c r="U899" i="235"/>
  <c r="V899" i="235" s="1"/>
  <c r="W899" i="235"/>
  <c r="X899" i="235" s="1"/>
  <c r="Q899" i="235"/>
  <c r="R899" i="235" s="1"/>
  <c r="Y899" i="235"/>
  <c r="Z899" i="235" s="1"/>
  <c r="I899" i="235"/>
  <c r="M899" i="235"/>
  <c r="N899" i="235" s="1"/>
  <c r="J899" i="235"/>
  <c r="S899" i="235"/>
  <c r="T899" i="235" s="1"/>
  <c r="AC199" i="235"/>
  <c r="AD199" i="235" s="1"/>
  <c r="I199" i="235"/>
  <c r="H199" i="235"/>
  <c r="AA199" i="235"/>
  <c r="AB199" i="235" s="1"/>
  <c r="G199" i="235"/>
  <c r="F199" i="235"/>
  <c r="Y199" i="235"/>
  <c r="Z199" i="235" s="1"/>
  <c r="U199" i="235"/>
  <c r="V199" i="235" s="1"/>
  <c r="S199" i="235"/>
  <c r="T199" i="235" s="1"/>
  <c r="Q199" i="235"/>
  <c r="R199" i="235" s="1"/>
  <c r="K199" i="235"/>
  <c r="L199" i="235" s="1"/>
  <c r="J199" i="235"/>
  <c r="W199" i="235"/>
  <c r="X199" i="235" s="1"/>
  <c r="E199" i="235"/>
  <c r="O199" i="235"/>
  <c r="P199" i="235" s="1"/>
  <c r="M199" i="235"/>
  <c r="N199" i="235" s="1"/>
  <c r="O689" i="235"/>
  <c r="P689" i="235" s="1"/>
  <c r="W689" i="235"/>
  <c r="X689" i="235" s="1"/>
  <c r="S689" i="235"/>
  <c r="T689" i="235" s="1"/>
  <c r="U689" i="235"/>
  <c r="V689" i="235" s="1"/>
  <c r="Q689" i="235"/>
  <c r="R689" i="235" s="1"/>
  <c r="AC689" i="235"/>
  <c r="AD689" i="235" s="1"/>
  <c r="Y689" i="235"/>
  <c r="Z689" i="235" s="1"/>
  <c r="H689" i="235"/>
  <c r="M689" i="235"/>
  <c r="N689" i="235" s="1"/>
  <c r="J689" i="235"/>
  <c r="AA689" i="235"/>
  <c r="AB689" i="235" s="1"/>
  <c r="G689" i="235"/>
  <c r="K689" i="235"/>
  <c r="L689" i="235" s="1"/>
  <c r="I689" i="235"/>
  <c r="E689" i="235"/>
  <c r="F689" i="235"/>
  <c r="F124" i="235"/>
  <c r="E124" i="235"/>
  <c r="K124" i="235"/>
  <c r="L124" i="235" s="1"/>
  <c r="J124" i="235"/>
  <c r="H124" i="235"/>
  <c r="G124" i="235"/>
  <c r="S124" i="235"/>
  <c r="T124" i="235" s="1"/>
  <c r="Q124" i="235"/>
  <c r="R124" i="235" s="1"/>
  <c r="O124" i="235"/>
  <c r="P124" i="235" s="1"/>
  <c r="Y124" i="235"/>
  <c r="Z124" i="235" s="1"/>
  <c r="W124" i="235"/>
  <c r="X124" i="235" s="1"/>
  <c r="AC124" i="235"/>
  <c r="AD124" i="235" s="1"/>
  <c r="AA124" i="235"/>
  <c r="AB124" i="235" s="1"/>
  <c r="M124" i="235"/>
  <c r="N124" i="235" s="1"/>
  <c r="I124" i="235"/>
  <c r="U124" i="235"/>
  <c r="V124" i="235" s="1"/>
  <c r="O331" i="235"/>
  <c r="P331" i="235" s="1"/>
  <c r="M331" i="235"/>
  <c r="N331" i="235" s="1"/>
  <c r="Q331" i="235"/>
  <c r="R331" i="235" s="1"/>
  <c r="U331" i="235"/>
  <c r="V331" i="235" s="1"/>
  <c r="S331" i="235"/>
  <c r="T331" i="235" s="1"/>
  <c r="H331" i="235"/>
  <c r="AA331" i="235"/>
  <c r="AB331" i="235" s="1"/>
  <c r="G331" i="235"/>
  <c r="F331" i="235"/>
  <c r="E331" i="235"/>
  <c r="AC331" i="235"/>
  <c r="AD331" i="235" s="1"/>
  <c r="Y331" i="235"/>
  <c r="Z331" i="235" s="1"/>
  <c r="W331" i="235"/>
  <c r="X331" i="235" s="1"/>
  <c r="K331" i="235"/>
  <c r="L331" i="235" s="1"/>
  <c r="J331" i="235"/>
  <c r="I331" i="235"/>
  <c r="AC289" i="235"/>
  <c r="AD289" i="235" s="1"/>
  <c r="I289" i="235"/>
  <c r="H289" i="235"/>
  <c r="AA289" i="235"/>
  <c r="AB289" i="235" s="1"/>
  <c r="F289" i="235"/>
  <c r="Y289" i="235"/>
  <c r="Z289" i="235" s="1"/>
  <c r="E289" i="235"/>
  <c r="W289" i="235"/>
  <c r="X289" i="235" s="1"/>
  <c r="O289" i="235"/>
  <c r="P289" i="235" s="1"/>
  <c r="K289" i="235"/>
  <c r="L289" i="235" s="1"/>
  <c r="J289" i="235"/>
  <c r="M289" i="235"/>
  <c r="N289" i="235" s="1"/>
  <c r="G289" i="235"/>
  <c r="U289" i="235"/>
  <c r="V289" i="235" s="1"/>
  <c r="S289" i="235"/>
  <c r="T289" i="235" s="1"/>
  <c r="Q289" i="235"/>
  <c r="R289" i="235" s="1"/>
  <c r="F924" i="235"/>
  <c r="Q924" i="235"/>
  <c r="R924" i="235" s="1"/>
  <c r="E924" i="235"/>
  <c r="AC924" i="235"/>
  <c r="AD924" i="235" s="1"/>
  <c r="AA924" i="235"/>
  <c r="AB924" i="235" s="1"/>
  <c r="W924" i="235"/>
  <c r="X924" i="235" s="1"/>
  <c r="S924" i="235"/>
  <c r="T924" i="235" s="1"/>
  <c r="U924" i="235"/>
  <c r="V924" i="235" s="1"/>
  <c r="J924" i="235"/>
  <c r="H924" i="235"/>
  <c r="O924" i="235"/>
  <c r="P924" i="235" s="1"/>
  <c r="M924" i="235"/>
  <c r="N924" i="235" s="1"/>
  <c r="I924" i="235"/>
  <c r="G924" i="235"/>
  <c r="K924" i="235"/>
  <c r="L924" i="235" s="1"/>
  <c r="Y924" i="235"/>
  <c r="Z924" i="235" s="1"/>
  <c r="S429" i="235"/>
  <c r="T429" i="235" s="1"/>
  <c r="M429" i="235"/>
  <c r="N429" i="235" s="1"/>
  <c r="K429" i="235"/>
  <c r="L429" i="235" s="1"/>
  <c r="I429" i="235"/>
  <c r="H429" i="235"/>
  <c r="U429" i="235"/>
  <c r="V429" i="235" s="1"/>
  <c r="Y429" i="235"/>
  <c r="Z429" i="235" s="1"/>
  <c r="W429" i="235"/>
  <c r="X429" i="235" s="1"/>
  <c r="O429" i="235"/>
  <c r="P429" i="235" s="1"/>
  <c r="E429" i="235"/>
  <c r="F429" i="235"/>
  <c r="J429" i="235"/>
  <c r="Q429" i="235"/>
  <c r="R429" i="235" s="1"/>
  <c r="AC429" i="235"/>
  <c r="AD429" i="235" s="1"/>
  <c r="AA429" i="235"/>
  <c r="AB429" i="235" s="1"/>
  <c r="G429" i="235"/>
  <c r="M613" i="235"/>
  <c r="N613" i="235" s="1"/>
  <c r="AC613" i="235"/>
  <c r="AD613" i="235" s="1"/>
  <c r="K613" i="235"/>
  <c r="L613" i="235" s="1"/>
  <c r="J613" i="235"/>
  <c r="I613" i="235"/>
  <c r="H613" i="235"/>
  <c r="G613" i="235"/>
  <c r="F613" i="235"/>
  <c r="E613" i="235"/>
  <c r="Q613" i="235"/>
  <c r="R613" i="235" s="1"/>
  <c r="O613" i="235"/>
  <c r="P613" i="235" s="1"/>
  <c r="W613" i="235"/>
  <c r="X613" i="235" s="1"/>
  <c r="U613" i="235"/>
  <c r="V613" i="235" s="1"/>
  <c r="S613" i="235"/>
  <c r="T613" i="235" s="1"/>
  <c r="AA613" i="235"/>
  <c r="AB613" i="235" s="1"/>
  <c r="Y613" i="235"/>
  <c r="Z613" i="235" s="1"/>
  <c r="Q464" i="235"/>
  <c r="R464" i="235" s="1"/>
  <c r="O464" i="235"/>
  <c r="P464" i="235" s="1"/>
  <c r="M464" i="235"/>
  <c r="N464" i="235" s="1"/>
  <c r="Y464" i="235"/>
  <c r="Z464" i="235" s="1"/>
  <c r="W464" i="235"/>
  <c r="X464" i="235" s="1"/>
  <c r="S464" i="235"/>
  <c r="T464" i="235" s="1"/>
  <c r="K464" i="235"/>
  <c r="L464" i="235" s="1"/>
  <c r="J464" i="235"/>
  <c r="F464" i="235"/>
  <c r="AA464" i="235"/>
  <c r="AB464" i="235" s="1"/>
  <c r="AC464" i="235"/>
  <c r="AD464" i="235" s="1"/>
  <c r="I464" i="235"/>
  <c r="E464" i="235"/>
  <c r="G464" i="235"/>
  <c r="U464" i="235"/>
  <c r="V464" i="235" s="1"/>
  <c r="H464" i="235"/>
  <c r="G524" i="235"/>
  <c r="F524" i="235"/>
  <c r="E524" i="235"/>
  <c r="Q524" i="235"/>
  <c r="R524" i="235" s="1"/>
  <c r="M524" i="235"/>
  <c r="N524" i="235" s="1"/>
  <c r="K524" i="235"/>
  <c r="L524" i="235" s="1"/>
  <c r="I524" i="235"/>
  <c r="H524" i="235"/>
  <c r="Y524" i="235"/>
  <c r="Z524" i="235" s="1"/>
  <c r="W524" i="235"/>
  <c r="X524" i="235" s="1"/>
  <c r="J524" i="235"/>
  <c r="AC524" i="235"/>
  <c r="AD524" i="235" s="1"/>
  <c r="AA524" i="235"/>
  <c r="AB524" i="235" s="1"/>
  <c r="S524" i="235"/>
  <c r="T524" i="235" s="1"/>
  <c r="O524" i="235"/>
  <c r="P524" i="235" s="1"/>
  <c r="U524" i="235"/>
  <c r="V524" i="235" s="1"/>
  <c r="Q631" i="235"/>
  <c r="R631" i="235" s="1"/>
  <c r="I631" i="235"/>
  <c r="U631" i="235"/>
  <c r="V631" i="235" s="1"/>
  <c r="O631" i="235"/>
  <c r="P631" i="235" s="1"/>
  <c r="K631" i="235"/>
  <c r="L631" i="235" s="1"/>
  <c r="G631" i="235"/>
  <c r="F631" i="235"/>
  <c r="E631" i="235"/>
  <c r="S631" i="235"/>
  <c r="T631" i="235" s="1"/>
  <c r="AC631" i="235"/>
  <c r="AD631" i="235" s="1"/>
  <c r="S49" i="235"/>
  <c r="T49" i="235" s="1"/>
  <c r="Q49" i="235"/>
  <c r="R49" i="235" s="1"/>
  <c r="O49" i="235"/>
  <c r="P49" i="235" s="1"/>
  <c r="W49" i="235"/>
  <c r="X49" i="235" s="1"/>
  <c r="U49" i="235"/>
  <c r="V49" i="235" s="1"/>
  <c r="M49" i="235"/>
  <c r="N49" i="235" s="1"/>
  <c r="E49" i="235"/>
  <c r="AA49" i="235"/>
  <c r="AB49" i="235" s="1"/>
  <c r="H49" i="235"/>
  <c r="G49" i="235"/>
  <c r="F49" i="235"/>
  <c r="Y49" i="235"/>
  <c r="Z49" i="235" s="1"/>
  <c r="K49" i="235"/>
  <c r="L49" i="235" s="1"/>
  <c r="J49" i="235"/>
  <c r="AC49" i="235"/>
  <c r="AD49" i="235" s="1"/>
  <c r="I49" i="235"/>
  <c r="F770" i="235"/>
  <c r="AC770" i="235"/>
  <c r="AD770" i="235" s="1"/>
  <c r="S770" i="235"/>
  <c r="T770" i="235" s="1"/>
  <c r="G770" i="235"/>
  <c r="E770" i="235"/>
  <c r="AA770" i="235"/>
  <c r="AB770" i="235" s="1"/>
  <c r="Y770" i="235"/>
  <c r="Z770" i="235" s="1"/>
  <c r="W770" i="235"/>
  <c r="X770" i="235" s="1"/>
  <c r="Q770" i="235"/>
  <c r="R770" i="235" s="1"/>
  <c r="K770" i="235"/>
  <c r="L770" i="235" s="1"/>
  <c r="J770" i="235"/>
  <c r="I770" i="235"/>
  <c r="O770" i="235"/>
  <c r="P770" i="235" s="1"/>
  <c r="M770" i="235"/>
  <c r="N770" i="235" s="1"/>
  <c r="U770" i="235"/>
  <c r="V770" i="235" s="1"/>
  <c r="H770" i="235"/>
  <c r="O330" i="235"/>
  <c r="P330" i="235" s="1"/>
  <c r="I330" i="235"/>
  <c r="U330" i="235"/>
  <c r="V330" i="235" s="1"/>
  <c r="M330" i="235"/>
  <c r="N330" i="235" s="1"/>
  <c r="H330" i="235"/>
  <c r="AC330" i="235"/>
  <c r="AD330" i="235" s="1"/>
  <c r="F330" i="235"/>
  <c r="S330" i="235"/>
  <c r="T330" i="235" s="1"/>
  <c r="Q684" i="235"/>
  <c r="R684" i="235" s="1"/>
  <c r="S684" i="235"/>
  <c r="T684" i="235" s="1"/>
  <c r="M684" i="235"/>
  <c r="N684" i="235" s="1"/>
  <c r="K684" i="235"/>
  <c r="L684" i="235" s="1"/>
  <c r="J684" i="235"/>
  <c r="I684" i="235"/>
  <c r="H684" i="235"/>
  <c r="Y684" i="235"/>
  <c r="Z684" i="235" s="1"/>
  <c r="U684" i="235"/>
  <c r="V684" i="235" s="1"/>
  <c r="AA684" i="235"/>
  <c r="AB684" i="235" s="1"/>
  <c r="E684" i="235"/>
  <c r="O684" i="235"/>
  <c r="P684" i="235" s="1"/>
  <c r="G684" i="235"/>
  <c r="F684" i="235"/>
  <c r="AC684" i="235"/>
  <c r="AD684" i="235" s="1"/>
  <c r="W684" i="235"/>
  <c r="X684" i="235" s="1"/>
  <c r="E470" i="235"/>
  <c r="W470" i="235"/>
  <c r="X470" i="235" s="1"/>
  <c r="K470" i="235"/>
  <c r="L470" i="235" s="1"/>
  <c r="J470" i="235"/>
  <c r="I470" i="235"/>
  <c r="G470" i="235"/>
  <c r="F470" i="235"/>
  <c r="U470" i="235"/>
  <c r="V470" i="235" s="1"/>
  <c r="S470" i="235"/>
  <c r="T470" i="235" s="1"/>
  <c r="Q470" i="235"/>
  <c r="R470" i="235" s="1"/>
  <c r="O470" i="235"/>
  <c r="P470" i="235" s="1"/>
  <c r="M470" i="235"/>
  <c r="N470" i="235" s="1"/>
  <c r="AC470" i="235"/>
  <c r="AD470" i="235" s="1"/>
  <c r="AA470" i="235"/>
  <c r="AB470" i="235" s="1"/>
  <c r="Y470" i="235"/>
  <c r="Z470" i="235" s="1"/>
  <c r="H470" i="235"/>
  <c r="W463" i="235"/>
  <c r="X463" i="235" s="1"/>
  <c r="AA463" i="235"/>
  <c r="AB463" i="235" s="1"/>
  <c r="K463" i="235"/>
  <c r="L463" i="235" s="1"/>
  <c r="J463" i="235"/>
  <c r="I463" i="235"/>
  <c r="H463" i="235"/>
  <c r="G463" i="235"/>
  <c r="O463" i="235"/>
  <c r="P463" i="235" s="1"/>
  <c r="AC463" i="235"/>
  <c r="AD463" i="235" s="1"/>
  <c r="Q463" i="235"/>
  <c r="R463" i="235" s="1"/>
  <c r="S463" i="235"/>
  <c r="T463" i="235" s="1"/>
  <c r="Y463" i="235"/>
  <c r="Z463" i="235" s="1"/>
  <c r="F463" i="235"/>
  <c r="M463" i="235"/>
  <c r="N463" i="235" s="1"/>
  <c r="E463" i="235"/>
  <c r="U463" i="235"/>
  <c r="V463" i="235" s="1"/>
  <c r="J203" i="235"/>
  <c r="I203" i="235"/>
  <c r="K203" i="235"/>
  <c r="L203" i="235" s="1"/>
  <c r="Y203" i="235"/>
  <c r="Z203" i="235" s="1"/>
  <c r="E203" i="235"/>
  <c r="W203" i="235"/>
  <c r="X203" i="235" s="1"/>
  <c r="U203" i="235"/>
  <c r="V203" i="235" s="1"/>
  <c r="H203" i="235"/>
  <c r="Q203" i="235"/>
  <c r="R203" i="235" s="1"/>
  <c r="AA203" i="235"/>
  <c r="AB203" i="235" s="1"/>
  <c r="F203" i="235"/>
  <c r="AC203" i="235"/>
  <c r="AD203" i="235" s="1"/>
  <c r="O203" i="235"/>
  <c r="P203" i="235" s="1"/>
  <c r="S203" i="235"/>
  <c r="T203" i="235" s="1"/>
  <c r="G203" i="235"/>
  <c r="M203" i="235"/>
  <c r="N203" i="235" s="1"/>
  <c r="J404" i="235"/>
  <c r="F404" i="235"/>
  <c r="O404" i="235"/>
  <c r="P404" i="235" s="1"/>
  <c r="K404" i="235"/>
  <c r="L404" i="235" s="1"/>
  <c r="G404" i="235"/>
  <c r="S404" i="235"/>
  <c r="T404" i="235" s="1"/>
  <c r="E404" i="235"/>
  <c r="M404" i="235"/>
  <c r="N404" i="235" s="1"/>
  <c r="W404" i="235"/>
  <c r="X404" i="235" s="1"/>
  <c r="Y404" i="235"/>
  <c r="Z404" i="235" s="1"/>
  <c r="U404" i="235"/>
  <c r="V404" i="235" s="1"/>
  <c r="Q404" i="235"/>
  <c r="R404" i="235" s="1"/>
  <c r="AA404" i="235"/>
  <c r="AB404" i="235" s="1"/>
  <c r="AC404" i="235"/>
  <c r="AD404" i="235" s="1"/>
  <c r="I404" i="235"/>
  <c r="H404" i="235"/>
  <c r="I832" i="235"/>
  <c r="AA832" i="235"/>
  <c r="AB832" i="235" s="1"/>
  <c r="G832" i="235"/>
  <c r="F832" i="235"/>
  <c r="Y832" i="235"/>
  <c r="Z832" i="235" s="1"/>
  <c r="W832" i="235"/>
  <c r="X832" i="235" s="1"/>
  <c r="U832" i="235"/>
  <c r="V832" i="235" s="1"/>
  <c r="Q832" i="235"/>
  <c r="R832" i="235" s="1"/>
  <c r="AC832" i="235"/>
  <c r="AD832" i="235" s="1"/>
  <c r="E832" i="235"/>
  <c r="U508" i="235"/>
  <c r="V508" i="235" s="1"/>
  <c r="S508" i="235"/>
  <c r="T508" i="235" s="1"/>
  <c r="M508" i="235"/>
  <c r="N508" i="235" s="1"/>
  <c r="AC508" i="235"/>
  <c r="AD508" i="235" s="1"/>
  <c r="I508" i="235"/>
  <c r="E508" i="235"/>
  <c r="AA508" i="235"/>
  <c r="AB508" i="235" s="1"/>
  <c r="Y508" i="235"/>
  <c r="Z508" i="235" s="1"/>
  <c r="J508" i="235"/>
  <c r="H508" i="235"/>
  <c r="F508" i="235"/>
  <c r="Q508" i="235"/>
  <c r="R508" i="235" s="1"/>
  <c r="O508" i="235"/>
  <c r="P508" i="235" s="1"/>
  <c r="W508" i="235"/>
  <c r="X508" i="235" s="1"/>
  <c r="K508" i="235"/>
  <c r="L508" i="235" s="1"/>
  <c r="G508" i="235"/>
  <c r="O906" i="235"/>
  <c r="P906" i="235" s="1"/>
  <c r="M906" i="235"/>
  <c r="N906" i="235" s="1"/>
  <c r="K906" i="235"/>
  <c r="L906" i="235" s="1"/>
  <c r="J906" i="235"/>
  <c r="Y906" i="235"/>
  <c r="Z906" i="235" s="1"/>
  <c r="W906" i="235"/>
  <c r="X906" i="235" s="1"/>
  <c r="I906" i="235"/>
  <c r="Q906" i="235"/>
  <c r="R906" i="235" s="1"/>
  <c r="H906" i="235"/>
  <c r="S906" i="235"/>
  <c r="T906" i="235" s="1"/>
  <c r="F906" i="235"/>
  <c r="AC906" i="235"/>
  <c r="AD906" i="235" s="1"/>
  <c r="E906" i="235"/>
  <c r="AA906" i="235"/>
  <c r="AB906" i="235" s="1"/>
  <c r="G906" i="235"/>
  <c r="U906" i="235"/>
  <c r="V906" i="235" s="1"/>
  <c r="O481" i="235"/>
  <c r="P481" i="235" s="1"/>
  <c r="G481" i="235"/>
  <c r="AC481" i="235"/>
  <c r="AD481" i="235" s="1"/>
  <c r="E481" i="235"/>
  <c r="AA481" i="235"/>
  <c r="AB481" i="235" s="1"/>
  <c r="J481" i="235"/>
  <c r="I481" i="235"/>
  <c r="H481" i="235"/>
  <c r="S481" i="235"/>
  <c r="T481" i="235" s="1"/>
  <c r="U481" i="235"/>
  <c r="V481" i="235" s="1"/>
  <c r="W481" i="235"/>
  <c r="X481" i="235" s="1"/>
  <c r="M481" i="235"/>
  <c r="N481" i="235" s="1"/>
  <c r="K481" i="235"/>
  <c r="L481" i="235" s="1"/>
  <c r="F481" i="235"/>
  <c r="Q481" i="235"/>
  <c r="R481" i="235" s="1"/>
  <c r="Y481" i="235"/>
  <c r="Z481" i="235" s="1"/>
  <c r="G880" i="235"/>
  <c r="F880" i="235"/>
  <c r="O880" i="235"/>
  <c r="P880" i="235" s="1"/>
  <c r="S880" i="235"/>
  <c r="T880" i="235" s="1"/>
  <c r="Q880" i="235"/>
  <c r="R880" i="235" s="1"/>
  <c r="M880" i="235"/>
  <c r="N880" i="235" s="1"/>
  <c r="K880" i="235"/>
  <c r="L880" i="235" s="1"/>
  <c r="J880" i="235"/>
  <c r="I880" i="235"/>
  <c r="H880" i="235"/>
  <c r="E880" i="235"/>
  <c r="AC880" i="235"/>
  <c r="AD880" i="235" s="1"/>
  <c r="Y880" i="235"/>
  <c r="Z880" i="235" s="1"/>
  <c r="W880" i="235"/>
  <c r="X880" i="235" s="1"/>
  <c r="U880" i="235"/>
  <c r="V880" i="235" s="1"/>
  <c r="AA880" i="235"/>
  <c r="AB880" i="235" s="1"/>
  <c r="J546" i="235"/>
  <c r="Y546" i="235"/>
  <c r="Z546" i="235" s="1"/>
  <c r="S546" i="235"/>
  <c r="T546" i="235" s="1"/>
  <c r="E546" i="235"/>
  <c r="W546" i="235"/>
  <c r="X546" i="235" s="1"/>
  <c r="M546" i="235"/>
  <c r="N546" i="235" s="1"/>
  <c r="AC546" i="235"/>
  <c r="AD546" i="235" s="1"/>
  <c r="H546" i="235"/>
  <c r="F546" i="235"/>
  <c r="K546" i="235"/>
  <c r="L546" i="235" s="1"/>
  <c r="F955" i="235"/>
  <c r="Y955" i="235"/>
  <c r="Z955" i="235" s="1"/>
  <c r="E955" i="235"/>
  <c r="G955" i="235"/>
  <c r="AC955" i="235"/>
  <c r="AD955" i="235" s="1"/>
  <c r="AA955" i="235"/>
  <c r="AB955" i="235" s="1"/>
  <c r="W955" i="235"/>
  <c r="X955" i="235" s="1"/>
  <c r="Q955" i="235"/>
  <c r="R955" i="235" s="1"/>
  <c r="K955" i="235"/>
  <c r="L955" i="235" s="1"/>
  <c r="J955" i="235"/>
  <c r="M955" i="235"/>
  <c r="N955" i="235" s="1"/>
  <c r="O955" i="235"/>
  <c r="P955" i="235" s="1"/>
  <c r="I955" i="235"/>
  <c r="H955" i="235"/>
  <c r="U955" i="235"/>
  <c r="V955" i="235" s="1"/>
  <c r="S955" i="235"/>
  <c r="T955" i="235" s="1"/>
  <c r="E851" i="235"/>
  <c r="AA851" i="235"/>
  <c r="AB851" i="235" s="1"/>
  <c r="J851" i="235"/>
  <c r="AC851" i="235"/>
  <c r="AD851" i="235" s="1"/>
  <c r="U851" i="235"/>
  <c r="V851" i="235" s="1"/>
  <c r="S851" i="235"/>
  <c r="T851" i="235" s="1"/>
  <c r="Q851" i="235"/>
  <c r="R851" i="235" s="1"/>
  <c r="G851" i="235"/>
  <c r="I851" i="235"/>
  <c r="H851" i="235"/>
  <c r="Y851" i="235"/>
  <c r="Z851" i="235" s="1"/>
  <c r="O851" i="235"/>
  <c r="P851" i="235" s="1"/>
  <c r="M851" i="235"/>
  <c r="N851" i="235" s="1"/>
  <c r="K851" i="235"/>
  <c r="L851" i="235" s="1"/>
  <c r="F851" i="235"/>
  <c r="W851" i="235"/>
  <c r="X851" i="235" s="1"/>
  <c r="AC876" i="235"/>
  <c r="AD876" i="235" s="1"/>
  <c r="F876" i="235"/>
  <c r="E876" i="235"/>
  <c r="AA876" i="235"/>
  <c r="AB876" i="235" s="1"/>
  <c r="U876" i="235"/>
  <c r="V876" i="235" s="1"/>
  <c r="O876" i="235"/>
  <c r="P876" i="235" s="1"/>
  <c r="M876" i="235"/>
  <c r="N876" i="235" s="1"/>
  <c r="J876" i="235"/>
  <c r="I876" i="235"/>
  <c r="K876" i="235"/>
  <c r="L876" i="235" s="1"/>
  <c r="S876" i="235"/>
  <c r="T876" i="235" s="1"/>
  <c r="H876" i="235"/>
  <c r="G876" i="235"/>
  <c r="Y876" i="235"/>
  <c r="Z876" i="235" s="1"/>
  <c r="W876" i="235"/>
  <c r="X876" i="235" s="1"/>
  <c r="Q876" i="235"/>
  <c r="R876" i="235" s="1"/>
  <c r="Y352" i="235"/>
  <c r="Z352" i="235" s="1"/>
  <c r="W352" i="235"/>
  <c r="X352" i="235" s="1"/>
  <c r="S352" i="235"/>
  <c r="T352" i="235" s="1"/>
  <c r="F352" i="235"/>
  <c r="AA352" i="235"/>
  <c r="AB352" i="235" s="1"/>
  <c r="Q352" i="235"/>
  <c r="R352" i="235" s="1"/>
  <c r="J352" i="235"/>
  <c r="M352" i="235"/>
  <c r="N352" i="235" s="1"/>
  <c r="I352" i="235"/>
  <c r="E352" i="235"/>
  <c r="U352" i="235"/>
  <c r="V352" i="235" s="1"/>
  <c r="AC352" i="235"/>
  <c r="AD352" i="235" s="1"/>
  <c r="O352" i="235"/>
  <c r="P352" i="235" s="1"/>
  <c r="K352" i="235"/>
  <c r="L352" i="235" s="1"/>
  <c r="H352" i="235"/>
  <c r="G352" i="235"/>
  <c r="F798" i="235"/>
  <c r="AC798" i="235"/>
  <c r="AD798" i="235" s="1"/>
  <c r="M798" i="235"/>
  <c r="N798" i="235" s="1"/>
  <c r="AA798" i="235"/>
  <c r="AB798" i="235" s="1"/>
  <c r="Y798" i="235"/>
  <c r="Z798" i="235" s="1"/>
  <c r="W798" i="235"/>
  <c r="X798" i="235" s="1"/>
  <c r="O798" i="235"/>
  <c r="P798" i="235" s="1"/>
  <c r="K798" i="235"/>
  <c r="L798" i="235" s="1"/>
  <c r="I798" i="235"/>
  <c r="H798" i="235"/>
  <c r="E798" i="235"/>
  <c r="U798" i="235"/>
  <c r="V798" i="235" s="1"/>
  <c r="S798" i="235"/>
  <c r="T798" i="235" s="1"/>
  <c r="Q798" i="235"/>
  <c r="R798" i="235" s="1"/>
  <c r="G798" i="235"/>
  <c r="J798" i="235"/>
  <c r="K267" i="235"/>
  <c r="L267" i="235" s="1"/>
  <c r="J267" i="235"/>
  <c r="I267" i="235"/>
  <c r="G267" i="235"/>
  <c r="AC267" i="235"/>
  <c r="AD267" i="235" s="1"/>
  <c r="O267" i="235"/>
  <c r="P267" i="235" s="1"/>
  <c r="U267" i="235"/>
  <c r="V267" i="235" s="1"/>
  <c r="AA267" i="235"/>
  <c r="AB267" i="235" s="1"/>
  <c r="S267" i="235"/>
  <c r="T267" i="235" s="1"/>
  <c r="Q267" i="235"/>
  <c r="R267" i="235" s="1"/>
  <c r="Y267" i="235"/>
  <c r="Z267" i="235" s="1"/>
  <c r="W267" i="235"/>
  <c r="X267" i="235" s="1"/>
  <c r="M267" i="235"/>
  <c r="N267" i="235" s="1"/>
  <c r="F267" i="235"/>
  <c r="H267" i="235"/>
  <c r="E267" i="235"/>
  <c r="Q694" i="235"/>
  <c r="R694" i="235" s="1"/>
  <c r="G694" i="235"/>
  <c r="F694" i="235"/>
  <c r="AC694" i="235"/>
  <c r="AD694" i="235" s="1"/>
  <c r="E694" i="235"/>
  <c r="AA694" i="235"/>
  <c r="AB694" i="235" s="1"/>
  <c r="M694" i="235"/>
  <c r="N694" i="235" s="1"/>
  <c r="K694" i="235"/>
  <c r="L694" i="235" s="1"/>
  <c r="J694" i="235"/>
  <c r="I694" i="235"/>
  <c r="Y694" i="235"/>
  <c r="Z694" i="235" s="1"/>
  <c r="U694" i="235"/>
  <c r="V694" i="235" s="1"/>
  <c r="H694" i="235"/>
  <c r="W694" i="235"/>
  <c r="X694" i="235" s="1"/>
  <c r="S694" i="235"/>
  <c r="T694" i="235" s="1"/>
  <c r="O694" i="235"/>
  <c r="P694" i="235" s="1"/>
  <c r="AC159" i="235"/>
  <c r="AD159" i="235" s="1"/>
  <c r="I159" i="235"/>
  <c r="H159" i="235"/>
  <c r="AA159" i="235"/>
  <c r="AB159" i="235" s="1"/>
  <c r="G159" i="235"/>
  <c r="Y159" i="235"/>
  <c r="Z159" i="235" s="1"/>
  <c r="O159" i="235"/>
  <c r="P159" i="235" s="1"/>
  <c r="M159" i="235"/>
  <c r="N159" i="235" s="1"/>
  <c r="K159" i="235"/>
  <c r="L159" i="235" s="1"/>
  <c r="J159" i="235"/>
  <c r="Q159" i="235"/>
  <c r="R159" i="235" s="1"/>
  <c r="U159" i="235"/>
  <c r="V159" i="235" s="1"/>
  <c r="W159" i="235"/>
  <c r="X159" i="235" s="1"/>
  <c r="S159" i="235"/>
  <c r="T159" i="235" s="1"/>
  <c r="E159" i="235"/>
  <c r="F159" i="235"/>
  <c r="E585" i="235"/>
  <c r="M585" i="235"/>
  <c r="N585" i="235" s="1"/>
  <c r="U585" i="235"/>
  <c r="V585" i="235" s="1"/>
  <c r="F585" i="235"/>
  <c r="K585" i="235"/>
  <c r="L585" i="235" s="1"/>
  <c r="J585" i="235"/>
  <c r="AC585" i="235"/>
  <c r="AD585" i="235" s="1"/>
  <c r="I585" i="235"/>
  <c r="AA585" i="235"/>
  <c r="AB585" i="235" s="1"/>
  <c r="Y585" i="235"/>
  <c r="Z585" i="235" s="1"/>
  <c r="W585" i="235"/>
  <c r="X585" i="235" s="1"/>
  <c r="S585" i="235"/>
  <c r="T585" i="235" s="1"/>
  <c r="Q585" i="235"/>
  <c r="R585" i="235" s="1"/>
  <c r="O585" i="235"/>
  <c r="P585" i="235" s="1"/>
  <c r="G585" i="235"/>
  <c r="H585" i="235"/>
  <c r="H53" i="235"/>
  <c r="G53" i="235"/>
  <c r="F53" i="235"/>
  <c r="I53" i="235"/>
  <c r="E53" i="235"/>
  <c r="S53" i="235"/>
  <c r="T53" i="235" s="1"/>
  <c r="W53" i="235"/>
  <c r="X53" i="235" s="1"/>
  <c r="O53" i="235"/>
  <c r="P53" i="235" s="1"/>
  <c r="AC53" i="235"/>
  <c r="AD53" i="235" s="1"/>
  <c r="U53" i="235"/>
  <c r="V53" i="235" s="1"/>
  <c r="M53" i="235"/>
  <c r="N53" i="235" s="1"/>
  <c r="K53" i="235"/>
  <c r="L53" i="235" s="1"/>
  <c r="AA53" i="235"/>
  <c r="AB53" i="235" s="1"/>
  <c r="Y53" i="235"/>
  <c r="Z53" i="235" s="1"/>
  <c r="Q53" i="235"/>
  <c r="R53" i="235" s="1"/>
  <c r="J53" i="235"/>
  <c r="F477" i="235"/>
  <c r="M477" i="235"/>
  <c r="N477" i="235" s="1"/>
  <c r="H477" i="235"/>
  <c r="E477" i="235"/>
  <c r="W477" i="235"/>
  <c r="X477" i="235" s="1"/>
  <c r="U477" i="235"/>
  <c r="V477" i="235" s="1"/>
  <c r="AA477" i="235"/>
  <c r="AB477" i="235" s="1"/>
  <c r="AC477" i="235"/>
  <c r="AD477" i="235" s="1"/>
  <c r="S477" i="235"/>
  <c r="T477" i="235" s="1"/>
  <c r="Q477" i="235"/>
  <c r="R477" i="235" s="1"/>
  <c r="O477" i="235"/>
  <c r="P477" i="235" s="1"/>
  <c r="K477" i="235"/>
  <c r="L477" i="235" s="1"/>
  <c r="J477" i="235"/>
  <c r="I477" i="235"/>
  <c r="G477" i="235"/>
  <c r="Y477" i="235"/>
  <c r="Z477" i="235" s="1"/>
  <c r="W868" i="235"/>
  <c r="X868" i="235" s="1"/>
  <c r="K868" i="235"/>
  <c r="L868" i="235" s="1"/>
  <c r="G868" i="235"/>
  <c r="F868" i="235"/>
  <c r="AC868" i="235"/>
  <c r="AD868" i="235" s="1"/>
  <c r="Q868" i="235"/>
  <c r="R868" i="235" s="1"/>
  <c r="M868" i="235"/>
  <c r="N868" i="235" s="1"/>
  <c r="J868" i="235"/>
  <c r="I868" i="235"/>
  <c r="E868" i="235"/>
  <c r="J341" i="235"/>
  <c r="I341" i="235"/>
  <c r="H341" i="235"/>
  <c r="AA341" i="235"/>
  <c r="AB341" i="235" s="1"/>
  <c r="G341" i="235"/>
  <c r="Y341" i="235"/>
  <c r="Z341" i="235" s="1"/>
  <c r="O341" i="235"/>
  <c r="P341" i="235" s="1"/>
  <c r="U341" i="235"/>
  <c r="V341" i="235" s="1"/>
  <c r="Q341" i="235"/>
  <c r="R341" i="235" s="1"/>
  <c r="F341" i="235"/>
  <c r="AC341" i="235"/>
  <c r="AD341" i="235" s="1"/>
  <c r="W341" i="235"/>
  <c r="X341" i="235" s="1"/>
  <c r="M341" i="235"/>
  <c r="N341" i="235" s="1"/>
  <c r="S341" i="235"/>
  <c r="T341" i="235" s="1"/>
  <c r="E341" i="235"/>
  <c r="K341" i="235"/>
  <c r="L341" i="235" s="1"/>
  <c r="I767" i="235"/>
  <c r="H767" i="235"/>
  <c r="AC767" i="235"/>
  <c r="AD767" i="235" s="1"/>
  <c r="AA767" i="235"/>
  <c r="AB767" i="235" s="1"/>
  <c r="Y767" i="235"/>
  <c r="Z767" i="235" s="1"/>
  <c r="W767" i="235"/>
  <c r="X767" i="235" s="1"/>
  <c r="J767" i="235"/>
  <c r="O767" i="235"/>
  <c r="P767" i="235" s="1"/>
  <c r="K767" i="235"/>
  <c r="L767" i="235" s="1"/>
  <c r="S767" i="235"/>
  <c r="T767" i="235" s="1"/>
  <c r="G767" i="235"/>
  <c r="F767" i="235"/>
  <c r="E767" i="235"/>
  <c r="U767" i="235"/>
  <c r="V767" i="235" s="1"/>
  <c r="Q767" i="235"/>
  <c r="R767" i="235" s="1"/>
  <c r="M767" i="235"/>
  <c r="N767" i="235" s="1"/>
  <c r="G235" i="235"/>
  <c r="U235" i="235"/>
  <c r="V235" i="235" s="1"/>
  <c r="Q235" i="235"/>
  <c r="R235" i="235" s="1"/>
  <c r="S235" i="235"/>
  <c r="T235" i="235" s="1"/>
  <c r="F235" i="235"/>
  <c r="M235" i="235"/>
  <c r="N235" i="235" s="1"/>
  <c r="AC235" i="235"/>
  <c r="AD235" i="235" s="1"/>
  <c r="H235" i="235"/>
  <c r="AA235" i="235"/>
  <c r="AB235" i="235" s="1"/>
  <c r="Y235" i="235"/>
  <c r="Z235" i="235" s="1"/>
  <c r="W235" i="235"/>
  <c r="X235" i="235" s="1"/>
  <c r="E235" i="235"/>
  <c r="O235" i="235"/>
  <c r="P235" i="235" s="1"/>
  <c r="K235" i="235"/>
  <c r="L235" i="235" s="1"/>
  <c r="J235" i="235"/>
  <c r="I235" i="235"/>
  <c r="W659" i="235"/>
  <c r="X659" i="235" s="1"/>
  <c r="AC659" i="235"/>
  <c r="AD659" i="235" s="1"/>
  <c r="U659" i="235"/>
  <c r="V659" i="235" s="1"/>
  <c r="S659" i="235"/>
  <c r="T659" i="235" s="1"/>
  <c r="Q659" i="235"/>
  <c r="R659" i="235" s="1"/>
  <c r="M659" i="235"/>
  <c r="N659" i="235" s="1"/>
  <c r="AA659" i="235"/>
  <c r="AB659" i="235" s="1"/>
  <c r="G659" i="235"/>
  <c r="F659" i="235"/>
  <c r="Y659" i="235"/>
  <c r="Z659" i="235" s="1"/>
  <c r="E659" i="235"/>
  <c r="I659" i="235"/>
  <c r="H659" i="235"/>
  <c r="O659" i="235"/>
  <c r="P659" i="235" s="1"/>
  <c r="K659" i="235"/>
  <c r="L659" i="235" s="1"/>
  <c r="J659" i="235"/>
  <c r="AC126" i="235"/>
  <c r="AD126" i="235" s="1"/>
  <c r="O126" i="235"/>
  <c r="P126" i="235" s="1"/>
  <c r="H126" i="235"/>
  <c r="AA126" i="235"/>
  <c r="AB126" i="235" s="1"/>
  <c r="G126" i="235"/>
  <c r="Y126" i="235"/>
  <c r="Z126" i="235" s="1"/>
  <c r="E126" i="235"/>
  <c r="M126" i="235"/>
  <c r="N126" i="235" s="1"/>
  <c r="W126" i="235"/>
  <c r="X126" i="235" s="1"/>
  <c r="U126" i="235"/>
  <c r="V126" i="235" s="1"/>
  <c r="S126" i="235"/>
  <c r="T126" i="235" s="1"/>
  <c r="Q126" i="235"/>
  <c r="R126" i="235" s="1"/>
  <c r="K126" i="235"/>
  <c r="L126" i="235" s="1"/>
  <c r="J126" i="235"/>
  <c r="F126" i="235"/>
  <c r="I126" i="235"/>
  <c r="S553" i="235"/>
  <c r="T553" i="235" s="1"/>
  <c r="K553" i="235"/>
  <c r="L553" i="235" s="1"/>
  <c r="J553" i="235"/>
  <c r="I553" i="235"/>
  <c r="G553" i="235"/>
  <c r="F553" i="235"/>
  <c r="AC553" i="235"/>
  <c r="AD553" i="235" s="1"/>
  <c r="AA553" i="235"/>
  <c r="AB553" i="235" s="1"/>
  <c r="Y553" i="235"/>
  <c r="Z553" i="235" s="1"/>
  <c r="E553" i="235"/>
  <c r="W553" i="235"/>
  <c r="X553" i="235" s="1"/>
  <c r="U553" i="235"/>
  <c r="V553" i="235" s="1"/>
  <c r="H553" i="235"/>
  <c r="Q553" i="235"/>
  <c r="R553" i="235" s="1"/>
  <c r="O553" i="235"/>
  <c r="P553" i="235" s="1"/>
  <c r="M553" i="235"/>
  <c r="N553" i="235" s="1"/>
  <c r="E18" i="235"/>
  <c r="W18" i="235"/>
  <c r="X18" i="235" s="1"/>
  <c r="U18" i="235"/>
  <c r="V18" i="235" s="1"/>
  <c r="K18" i="235"/>
  <c r="L18" i="235" s="1"/>
  <c r="J18" i="235"/>
  <c r="I18" i="235"/>
  <c r="F18" i="235"/>
  <c r="Q18" i="235"/>
  <c r="R18" i="235" s="1"/>
  <c r="M18" i="235"/>
  <c r="N18" i="235" s="1"/>
  <c r="Y18" i="235"/>
  <c r="Z18" i="235" s="1"/>
  <c r="AC18" i="235"/>
  <c r="AD18" i="235" s="1"/>
  <c r="AA18" i="235"/>
  <c r="AB18" i="235" s="1"/>
  <c r="S18" i="235"/>
  <c r="T18" i="235" s="1"/>
  <c r="O18" i="235"/>
  <c r="P18" i="235" s="1"/>
  <c r="H18" i="235"/>
  <c r="G18" i="235"/>
  <c r="U442" i="235"/>
  <c r="V442" i="235" s="1"/>
  <c r="AA442" i="235"/>
  <c r="AB442" i="235" s="1"/>
  <c r="Y442" i="235"/>
  <c r="Z442" i="235" s="1"/>
  <c r="J442" i="235"/>
  <c r="G442" i="235"/>
  <c r="F442" i="235"/>
  <c r="AC442" i="235"/>
  <c r="AD442" i="235" s="1"/>
  <c r="Q442" i="235"/>
  <c r="R442" i="235" s="1"/>
  <c r="H442" i="235"/>
  <c r="M442" i="235"/>
  <c r="N442" i="235" s="1"/>
  <c r="K442" i="235"/>
  <c r="L442" i="235" s="1"/>
  <c r="O442" i="235"/>
  <c r="P442" i="235" s="1"/>
  <c r="I442" i="235"/>
  <c r="W442" i="235"/>
  <c r="X442" i="235" s="1"/>
  <c r="S442" i="235"/>
  <c r="T442" i="235" s="1"/>
  <c r="E442" i="235"/>
  <c r="I861" i="235"/>
  <c r="H861" i="235"/>
  <c r="U861" i="235"/>
  <c r="V861" i="235" s="1"/>
  <c r="S861" i="235"/>
  <c r="T861" i="235" s="1"/>
  <c r="Q861" i="235"/>
  <c r="R861" i="235" s="1"/>
  <c r="F861" i="235"/>
  <c r="E861" i="235"/>
  <c r="K861" i="235"/>
  <c r="L861" i="235" s="1"/>
  <c r="G861" i="235"/>
  <c r="W861" i="235"/>
  <c r="X861" i="235" s="1"/>
  <c r="O861" i="235"/>
  <c r="P861" i="235" s="1"/>
  <c r="M861" i="235"/>
  <c r="N861" i="235" s="1"/>
  <c r="Y861" i="235"/>
  <c r="Z861" i="235" s="1"/>
  <c r="AA861" i="235"/>
  <c r="AB861" i="235" s="1"/>
  <c r="J861" i="235"/>
  <c r="AC861" i="235"/>
  <c r="AD861" i="235" s="1"/>
  <c r="I336" i="235"/>
  <c r="H336" i="235"/>
  <c r="G336" i="235"/>
  <c r="W336" i="235"/>
  <c r="X336" i="235" s="1"/>
  <c r="AA336" i="235"/>
  <c r="AB336" i="235" s="1"/>
  <c r="J336" i="235"/>
  <c r="Q336" i="235"/>
  <c r="R336" i="235" s="1"/>
  <c r="S336" i="235"/>
  <c r="T336" i="235" s="1"/>
  <c r="O336" i="235"/>
  <c r="P336" i="235" s="1"/>
  <c r="M336" i="235"/>
  <c r="N336" i="235" s="1"/>
  <c r="K336" i="235"/>
  <c r="L336" i="235" s="1"/>
  <c r="F336" i="235"/>
  <c r="E336" i="235"/>
  <c r="AC336" i="235"/>
  <c r="AD336" i="235" s="1"/>
  <c r="Y336" i="235"/>
  <c r="Z336" i="235" s="1"/>
  <c r="U336" i="235"/>
  <c r="V336" i="235" s="1"/>
  <c r="E94" i="235"/>
  <c r="U94" i="235"/>
  <c r="V94" i="235" s="1"/>
  <c r="K94" i="235"/>
  <c r="L94" i="235" s="1"/>
  <c r="M94" i="235"/>
  <c r="N94" i="235" s="1"/>
  <c r="J94" i="235"/>
  <c r="F94" i="235"/>
  <c r="H94" i="235"/>
  <c r="I94" i="235"/>
  <c r="S94" i="235"/>
  <c r="T94" i="235" s="1"/>
  <c r="Q94" i="235"/>
  <c r="R94" i="235" s="1"/>
  <c r="O94" i="235"/>
  <c r="P94" i="235" s="1"/>
  <c r="AC94" i="235"/>
  <c r="AD94" i="235" s="1"/>
  <c r="AA94" i="235"/>
  <c r="AB94" i="235" s="1"/>
  <c r="Y94" i="235"/>
  <c r="Z94" i="235" s="1"/>
  <c r="W94" i="235"/>
  <c r="X94" i="235" s="1"/>
  <c r="G94" i="235"/>
  <c r="Y545" i="235"/>
  <c r="Z545" i="235" s="1"/>
  <c r="W545" i="235"/>
  <c r="X545" i="235" s="1"/>
  <c r="K545" i="235"/>
  <c r="L545" i="235" s="1"/>
  <c r="AC545" i="235"/>
  <c r="AD545" i="235" s="1"/>
  <c r="I545" i="235"/>
  <c r="AA545" i="235"/>
  <c r="AB545" i="235" s="1"/>
  <c r="G545" i="235"/>
  <c r="S545" i="235"/>
  <c r="T545" i="235" s="1"/>
  <c r="Q545" i="235"/>
  <c r="R545" i="235" s="1"/>
  <c r="O545" i="235"/>
  <c r="P545" i="235" s="1"/>
  <c r="H545" i="235"/>
  <c r="F545" i="235"/>
  <c r="E545" i="235"/>
  <c r="J545" i="235"/>
  <c r="U545" i="235"/>
  <c r="V545" i="235" s="1"/>
  <c r="M545" i="235"/>
  <c r="N545" i="235" s="1"/>
  <c r="I13" i="235"/>
  <c r="AC13" i="235"/>
  <c r="AD13" i="235" s="1"/>
  <c r="Y13" i="235"/>
  <c r="Z13" i="235" s="1"/>
  <c r="U13" i="235"/>
  <c r="V13" i="235" s="1"/>
  <c r="AA13" i="235"/>
  <c r="AB13" i="235" s="1"/>
  <c r="H13" i="235"/>
  <c r="G13" i="235"/>
  <c r="F13" i="235"/>
  <c r="Q13" i="235"/>
  <c r="R13" i="235" s="1"/>
  <c r="S13" i="235"/>
  <c r="T13" i="235" s="1"/>
  <c r="K13" i="235"/>
  <c r="L13" i="235" s="1"/>
  <c r="O13" i="235"/>
  <c r="P13" i="235" s="1"/>
  <c r="M13" i="235"/>
  <c r="N13" i="235" s="1"/>
  <c r="J13" i="235"/>
  <c r="E13" i="235"/>
  <c r="W13" i="235"/>
  <c r="X13" i="235" s="1"/>
  <c r="F462" i="235"/>
  <c r="M462" i="235"/>
  <c r="N462" i="235" s="1"/>
  <c r="K462" i="235"/>
  <c r="L462" i="235" s="1"/>
  <c r="J462" i="235"/>
  <c r="S462" i="235"/>
  <c r="T462" i="235" s="1"/>
  <c r="Q462" i="235"/>
  <c r="R462" i="235" s="1"/>
  <c r="O462" i="235"/>
  <c r="P462" i="235" s="1"/>
  <c r="AC462" i="235"/>
  <c r="AD462" i="235" s="1"/>
  <c r="I462" i="235"/>
  <c r="H462" i="235"/>
  <c r="AA462" i="235"/>
  <c r="AB462" i="235" s="1"/>
  <c r="G462" i="235"/>
  <c r="Y462" i="235"/>
  <c r="Z462" i="235" s="1"/>
  <c r="E462" i="235"/>
  <c r="W462" i="235"/>
  <c r="X462" i="235" s="1"/>
  <c r="U462" i="235"/>
  <c r="V462" i="235" s="1"/>
  <c r="G60" i="235"/>
  <c r="Y60" i="235"/>
  <c r="Z60" i="235" s="1"/>
  <c r="O60" i="235"/>
  <c r="P60" i="235" s="1"/>
  <c r="F60" i="235"/>
  <c r="W60" i="235"/>
  <c r="X60" i="235" s="1"/>
  <c r="AA60" i="235"/>
  <c r="AB60" i="235" s="1"/>
  <c r="M60" i="235"/>
  <c r="N60" i="235" s="1"/>
  <c r="K60" i="235"/>
  <c r="L60" i="235" s="1"/>
  <c r="J60" i="235"/>
  <c r="AC60" i="235"/>
  <c r="AD60" i="235" s="1"/>
  <c r="H60" i="235"/>
  <c r="U60" i="235"/>
  <c r="V60" i="235" s="1"/>
  <c r="S60" i="235"/>
  <c r="T60" i="235" s="1"/>
  <c r="I60" i="235"/>
  <c r="Q60" i="235"/>
  <c r="R60" i="235" s="1"/>
  <c r="E60" i="235"/>
  <c r="G514" i="235"/>
  <c r="AC514" i="235"/>
  <c r="AD514" i="235" s="1"/>
  <c r="H514" i="235"/>
  <c r="Q514" i="235"/>
  <c r="R514" i="235" s="1"/>
  <c r="O514" i="235"/>
  <c r="P514" i="235" s="1"/>
  <c r="Y514" i="235"/>
  <c r="Z514" i="235" s="1"/>
  <c r="W514" i="235"/>
  <c r="X514" i="235" s="1"/>
  <c r="U514" i="235"/>
  <c r="V514" i="235" s="1"/>
  <c r="S514" i="235"/>
  <c r="T514" i="235" s="1"/>
  <c r="K514" i="235"/>
  <c r="L514" i="235" s="1"/>
  <c r="J514" i="235"/>
  <c r="F514" i="235"/>
  <c r="AA514" i="235"/>
  <c r="AB514" i="235" s="1"/>
  <c r="I514" i="235"/>
  <c r="M514" i="235"/>
  <c r="N514" i="235" s="1"/>
  <c r="E514" i="235"/>
  <c r="H953" i="235"/>
  <c r="E953" i="235"/>
  <c r="AA953" i="235"/>
  <c r="AB953" i="235" s="1"/>
  <c r="W953" i="235"/>
  <c r="X953" i="235" s="1"/>
  <c r="U953" i="235"/>
  <c r="V953" i="235" s="1"/>
  <c r="Q953" i="235"/>
  <c r="R953" i="235" s="1"/>
  <c r="I953" i="235"/>
  <c r="G953" i="235"/>
  <c r="F953" i="235"/>
  <c r="AC953" i="235"/>
  <c r="AD953" i="235" s="1"/>
  <c r="K953" i="235"/>
  <c r="L953" i="235" s="1"/>
  <c r="J953" i="235"/>
  <c r="M953" i="235"/>
  <c r="N953" i="235" s="1"/>
  <c r="O953" i="235"/>
  <c r="P953" i="235" s="1"/>
  <c r="Y953" i="235"/>
  <c r="Z953" i="235" s="1"/>
  <c r="S953" i="235"/>
  <c r="T953" i="235" s="1"/>
  <c r="H433" i="235"/>
  <c r="E433" i="235"/>
  <c r="M433" i="235"/>
  <c r="N433" i="235" s="1"/>
  <c r="K433" i="235"/>
  <c r="L433" i="235" s="1"/>
  <c r="W433" i="235"/>
  <c r="X433" i="235" s="1"/>
  <c r="U433" i="235"/>
  <c r="V433" i="235" s="1"/>
  <c r="Y433" i="235"/>
  <c r="Z433" i="235" s="1"/>
  <c r="J433" i="235"/>
  <c r="AA433" i="235"/>
  <c r="AB433" i="235" s="1"/>
  <c r="S433" i="235"/>
  <c r="T433" i="235" s="1"/>
  <c r="O433" i="235"/>
  <c r="P433" i="235" s="1"/>
  <c r="I433" i="235"/>
  <c r="G433" i="235"/>
  <c r="F433" i="235"/>
  <c r="AC433" i="235"/>
  <c r="AD433" i="235" s="1"/>
  <c r="Q433" i="235"/>
  <c r="R433" i="235" s="1"/>
  <c r="I146" i="16"/>
  <c r="H146" i="16"/>
  <c r="G146" i="16"/>
  <c r="F146" i="16"/>
  <c r="E146" i="16"/>
  <c r="AB146" i="16"/>
  <c r="AC146" i="16" s="1"/>
  <c r="Z146" i="16"/>
  <c r="AA146" i="16" s="1"/>
  <c r="X146" i="16"/>
  <c r="Y146" i="16" s="1"/>
  <c r="T146" i="16"/>
  <c r="U146" i="16" s="1"/>
  <c r="N146" i="16"/>
  <c r="O146" i="16" s="1"/>
  <c r="L146" i="16"/>
  <c r="M146" i="16" s="1"/>
  <c r="J146" i="16"/>
  <c r="K146" i="16" s="1"/>
  <c r="R146" i="16"/>
  <c r="S146" i="16" s="1"/>
  <c r="P146" i="16"/>
  <c r="Q146" i="16" s="1"/>
  <c r="V146" i="16"/>
  <c r="W146" i="16" s="1"/>
  <c r="G676" i="16"/>
  <c r="V676" i="16"/>
  <c r="W676" i="16" s="1"/>
  <c r="AB676" i="16"/>
  <c r="AC676" i="16" s="1"/>
  <c r="P676" i="16"/>
  <c r="Q676" i="16" s="1"/>
  <c r="N676" i="16"/>
  <c r="O676" i="16" s="1"/>
  <c r="T676" i="16"/>
  <c r="U676" i="16" s="1"/>
  <c r="F676" i="16"/>
  <c r="L676" i="16"/>
  <c r="M676" i="16" s="1"/>
  <c r="E676" i="16"/>
  <c r="Z676" i="16"/>
  <c r="AA676" i="16" s="1"/>
  <c r="J676" i="16"/>
  <c r="K676" i="16" s="1"/>
  <c r="L509" i="16"/>
  <c r="M509" i="16" s="1"/>
  <c r="I509" i="16"/>
  <c r="AB509" i="16"/>
  <c r="AC509" i="16" s="1"/>
  <c r="X509" i="16"/>
  <c r="Y509" i="16" s="1"/>
  <c r="R509" i="16"/>
  <c r="S509" i="16" s="1"/>
  <c r="P509" i="16"/>
  <c r="Q509" i="16" s="1"/>
  <c r="N509" i="16"/>
  <c r="O509" i="16" s="1"/>
  <c r="J509" i="16"/>
  <c r="K509" i="16" s="1"/>
  <c r="T509" i="16"/>
  <c r="U509" i="16" s="1"/>
  <c r="H509" i="16"/>
  <c r="G509" i="16"/>
  <c r="F509" i="16"/>
  <c r="E509" i="16"/>
  <c r="Z509" i="16"/>
  <c r="AA509" i="16" s="1"/>
  <c r="V509" i="16"/>
  <c r="W509" i="16" s="1"/>
  <c r="R283" i="16"/>
  <c r="S283" i="16" s="1"/>
  <c r="V283" i="16"/>
  <c r="W283" i="16" s="1"/>
  <c r="AB283" i="16"/>
  <c r="AC283" i="16" s="1"/>
  <c r="G283" i="16"/>
  <c r="F283" i="16"/>
  <c r="Z283" i="16"/>
  <c r="AA283" i="16" s="1"/>
  <c r="J283" i="16"/>
  <c r="K283" i="16" s="1"/>
  <c r="I283" i="16"/>
  <c r="H283" i="16"/>
  <c r="N283" i="16"/>
  <c r="O283" i="16" s="1"/>
  <c r="L283" i="16"/>
  <c r="M283" i="16" s="1"/>
  <c r="T283" i="16"/>
  <c r="U283" i="16" s="1"/>
  <c r="E283" i="16"/>
  <c r="X283" i="16"/>
  <c r="Y283" i="16" s="1"/>
  <c r="P283" i="16"/>
  <c r="Q283" i="16" s="1"/>
  <c r="L835" i="16"/>
  <c r="M835" i="16" s="1"/>
  <c r="G835" i="16"/>
  <c r="F835" i="16"/>
  <c r="E835" i="16"/>
  <c r="AB835" i="16"/>
  <c r="AC835" i="16" s="1"/>
  <c r="X835" i="16"/>
  <c r="Y835" i="16" s="1"/>
  <c r="P835" i="16"/>
  <c r="Q835" i="16" s="1"/>
  <c r="Z835" i="16"/>
  <c r="AA835" i="16" s="1"/>
  <c r="T835" i="16"/>
  <c r="U835" i="16" s="1"/>
  <c r="R835" i="16"/>
  <c r="S835" i="16" s="1"/>
  <c r="N835" i="16"/>
  <c r="O835" i="16" s="1"/>
  <c r="V835" i="16"/>
  <c r="W835" i="16" s="1"/>
  <c r="J835" i="16"/>
  <c r="K835" i="16" s="1"/>
  <c r="I835" i="16"/>
  <c r="H835" i="16"/>
  <c r="R268" i="16"/>
  <c r="S268" i="16" s="1"/>
  <c r="I268" i="16"/>
  <c r="V268" i="16"/>
  <c r="W268" i="16" s="1"/>
  <c r="T268" i="16"/>
  <c r="U268" i="16" s="1"/>
  <c r="P268" i="16"/>
  <c r="Q268" i="16" s="1"/>
  <c r="N268" i="16"/>
  <c r="O268" i="16" s="1"/>
  <c r="G268" i="16"/>
  <c r="F268" i="16"/>
  <c r="E268" i="16"/>
  <c r="L268" i="16"/>
  <c r="M268" i="16" s="1"/>
  <c r="J268" i="16"/>
  <c r="K268" i="16" s="1"/>
  <c r="H268" i="16"/>
  <c r="AB268" i="16"/>
  <c r="AC268" i="16" s="1"/>
  <c r="Z268" i="16"/>
  <c r="AA268" i="16" s="1"/>
  <c r="X268" i="16"/>
  <c r="Y268" i="16" s="1"/>
  <c r="N260" i="16"/>
  <c r="O260" i="16" s="1"/>
  <c r="G260" i="16"/>
  <c r="F260" i="16"/>
  <c r="E260" i="16"/>
  <c r="AB260" i="16"/>
  <c r="AC260" i="16" s="1"/>
  <c r="Z260" i="16"/>
  <c r="AA260" i="16" s="1"/>
  <c r="X260" i="16"/>
  <c r="Y260" i="16" s="1"/>
  <c r="T260" i="16"/>
  <c r="U260" i="16" s="1"/>
  <c r="R260" i="16"/>
  <c r="S260" i="16" s="1"/>
  <c r="P260" i="16"/>
  <c r="Q260" i="16" s="1"/>
  <c r="V260" i="16"/>
  <c r="W260" i="16" s="1"/>
  <c r="J260" i="16"/>
  <c r="K260" i="16" s="1"/>
  <c r="I260" i="16"/>
  <c r="H260" i="16"/>
  <c r="L260" i="16"/>
  <c r="M260" i="16" s="1"/>
  <c r="Z75" i="16"/>
  <c r="AA75" i="16" s="1"/>
  <c r="P75" i="16"/>
  <c r="Q75" i="16" s="1"/>
  <c r="N75" i="16"/>
  <c r="O75" i="16" s="1"/>
  <c r="L75" i="16"/>
  <c r="M75" i="16" s="1"/>
  <c r="R75" i="16"/>
  <c r="S75" i="16" s="1"/>
  <c r="J75" i="16"/>
  <c r="K75" i="16" s="1"/>
  <c r="I75" i="16"/>
  <c r="H75" i="16"/>
  <c r="G75" i="16"/>
  <c r="F75" i="16"/>
  <c r="E75" i="16"/>
  <c r="X75" i="16"/>
  <c r="Y75" i="16" s="1"/>
  <c r="AB75" i="16"/>
  <c r="AC75" i="16" s="1"/>
  <c r="V75" i="16"/>
  <c r="W75" i="16" s="1"/>
  <c r="T75" i="16"/>
  <c r="U75" i="16" s="1"/>
  <c r="L485" i="16"/>
  <c r="M485" i="16" s="1"/>
  <c r="I485" i="16"/>
  <c r="H485" i="16"/>
  <c r="T485" i="16"/>
  <c r="U485" i="16" s="1"/>
  <c r="F485" i="16"/>
  <c r="AB485" i="16"/>
  <c r="AC485" i="16" s="1"/>
  <c r="V485" i="16"/>
  <c r="W485" i="16" s="1"/>
  <c r="J485" i="16"/>
  <c r="K485" i="16" s="1"/>
  <c r="P485" i="16"/>
  <c r="Q485" i="16" s="1"/>
  <c r="N485" i="16"/>
  <c r="O485" i="16" s="1"/>
  <c r="R485" i="16"/>
  <c r="S485" i="16" s="1"/>
  <c r="G485" i="16"/>
  <c r="E485" i="16"/>
  <c r="Z485" i="16"/>
  <c r="AA485" i="16" s="1"/>
  <c r="X485" i="16"/>
  <c r="Y485" i="16" s="1"/>
  <c r="G419" i="16"/>
  <c r="F419" i="16"/>
  <c r="AB419" i="16"/>
  <c r="AC419" i="16" s="1"/>
  <c r="V419" i="16"/>
  <c r="W419" i="16" s="1"/>
  <c r="N419" i="16"/>
  <c r="O419" i="16" s="1"/>
  <c r="E419" i="16"/>
  <c r="Z419" i="16"/>
  <c r="AA419" i="16" s="1"/>
  <c r="X419" i="16"/>
  <c r="Y419" i="16" s="1"/>
  <c r="L419" i="16"/>
  <c r="M419" i="16" s="1"/>
  <c r="J419" i="16"/>
  <c r="K419" i="16" s="1"/>
  <c r="I419" i="16"/>
  <c r="R419" i="16"/>
  <c r="S419" i="16" s="1"/>
  <c r="P419" i="16"/>
  <c r="Q419" i="16" s="1"/>
  <c r="H419" i="16"/>
  <c r="T419" i="16"/>
  <c r="U419" i="16" s="1"/>
  <c r="N291" i="16"/>
  <c r="O291" i="16" s="1"/>
  <c r="L291" i="16"/>
  <c r="M291" i="16" s="1"/>
  <c r="Z291" i="16"/>
  <c r="AA291" i="16" s="1"/>
  <c r="T291" i="16"/>
  <c r="U291" i="16" s="1"/>
  <c r="I291" i="16"/>
  <c r="E291" i="16"/>
  <c r="H291" i="16"/>
  <c r="G291" i="16"/>
  <c r="F291" i="16"/>
  <c r="J291" i="16"/>
  <c r="K291" i="16" s="1"/>
  <c r="X291" i="16"/>
  <c r="Y291" i="16" s="1"/>
  <c r="AB291" i="16"/>
  <c r="AC291" i="16" s="1"/>
  <c r="R291" i="16"/>
  <c r="S291" i="16" s="1"/>
  <c r="P291" i="16"/>
  <c r="Q291" i="16" s="1"/>
  <c r="V291" i="16"/>
  <c r="W291" i="16" s="1"/>
  <c r="V684" i="16"/>
  <c r="W684" i="16" s="1"/>
  <c r="AB684" i="16"/>
  <c r="AC684" i="16" s="1"/>
  <c r="R684" i="16"/>
  <c r="S684" i="16" s="1"/>
  <c r="P684" i="16"/>
  <c r="Q684" i="16" s="1"/>
  <c r="T684" i="16"/>
  <c r="U684" i="16" s="1"/>
  <c r="H684" i="16"/>
  <c r="L684" i="16"/>
  <c r="M684" i="16" s="1"/>
  <c r="E684" i="16"/>
  <c r="N684" i="16"/>
  <c r="O684" i="16" s="1"/>
  <c r="J684" i="16"/>
  <c r="K684" i="16" s="1"/>
  <c r="I684" i="16"/>
  <c r="G684" i="16"/>
  <c r="Z684" i="16"/>
  <c r="AA684" i="16" s="1"/>
  <c r="X684" i="16"/>
  <c r="Y684" i="16" s="1"/>
  <c r="F684" i="16"/>
  <c r="Z578" i="16"/>
  <c r="AA578" i="16" s="1"/>
  <c r="F578" i="16"/>
  <c r="R578" i="16"/>
  <c r="S578" i="16" s="1"/>
  <c r="V578" i="16"/>
  <c r="W578" i="16" s="1"/>
  <c r="T578" i="16"/>
  <c r="U578" i="16" s="1"/>
  <c r="N578" i="16"/>
  <c r="O578" i="16" s="1"/>
  <c r="AB578" i="16"/>
  <c r="AC578" i="16" s="1"/>
  <c r="H578" i="16"/>
  <c r="G578" i="16"/>
  <c r="I578" i="16"/>
  <c r="E578" i="16"/>
  <c r="P910" i="16"/>
  <c r="Q910" i="16" s="1"/>
  <c r="N910" i="16"/>
  <c r="O910" i="16" s="1"/>
  <c r="I910" i="16"/>
  <c r="H910" i="16"/>
  <c r="G910" i="16"/>
  <c r="F910" i="16"/>
  <c r="E910" i="16"/>
  <c r="J910" i="16"/>
  <c r="K910" i="16" s="1"/>
  <c r="Z910" i="16"/>
  <c r="AA910" i="16" s="1"/>
  <c r="V910" i="16"/>
  <c r="W910" i="16" s="1"/>
  <c r="X910" i="16"/>
  <c r="Y910" i="16" s="1"/>
  <c r="L910" i="16"/>
  <c r="M910" i="16" s="1"/>
  <c r="AB910" i="16"/>
  <c r="AC910" i="16" s="1"/>
  <c r="T910" i="16"/>
  <c r="U910" i="16" s="1"/>
  <c r="R910" i="16"/>
  <c r="S910" i="16" s="1"/>
  <c r="H326" i="16"/>
  <c r="E326" i="16"/>
  <c r="X326" i="16"/>
  <c r="Y326" i="16" s="1"/>
  <c r="V326" i="16"/>
  <c r="W326" i="16" s="1"/>
  <c r="T326" i="16"/>
  <c r="U326" i="16" s="1"/>
  <c r="J326" i="16"/>
  <c r="K326" i="16" s="1"/>
  <c r="I326" i="16"/>
  <c r="G326" i="16"/>
  <c r="Z326" i="16"/>
  <c r="AA326" i="16" s="1"/>
  <c r="F326" i="16"/>
  <c r="P326" i="16"/>
  <c r="Q326" i="16" s="1"/>
  <c r="N326" i="16"/>
  <c r="O326" i="16" s="1"/>
  <c r="L326" i="16"/>
  <c r="M326" i="16" s="1"/>
  <c r="AB326" i="16"/>
  <c r="AC326" i="16" s="1"/>
  <c r="R326" i="16"/>
  <c r="S326" i="16" s="1"/>
  <c r="AB856" i="16"/>
  <c r="AC856" i="16" s="1"/>
  <c r="H856" i="16"/>
  <c r="G856" i="16"/>
  <c r="Z856" i="16"/>
  <c r="AA856" i="16" s="1"/>
  <c r="F856" i="16"/>
  <c r="X856" i="16"/>
  <c r="Y856" i="16" s="1"/>
  <c r="J856" i="16"/>
  <c r="K856" i="16" s="1"/>
  <c r="I856" i="16"/>
  <c r="E856" i="16"/>
  <c r="V856" i="16"/>
  <c r="W856" i="16" s="1"/>
  <c r="L856" i="16"/>
  <c r="M856" i="16" s="1"/>
  <c r="T856" i="16"/>
  <c r="U856" i="16" s="1"/>
  <c r="R856" i="16"/>
  <c r="S856" i="16" s="1"/>
  <c r="P856" i="16"/>
  <c r="Q856" i="16" s="1"/>
  <c r="N856" i="16"/>
  <c r="O856" i="16" s="1"/>
  <c r="L289" i="16"/>
  <c r="M289" i="16" s="1"/>
  <c r="H289" i="16"/>
  <c r="G289" i="16"/>
  <c r="F289" i="16"/>
  <c r="E289" i="16"/>
  <c r="Z289" i="16"/>
  <c r="AA289" i="16" s="1"/>
  <c r="N289" i="16"/>
  <c r="O289" i="16" s="1"/>
  <c r="X289" i="16"/>
  <c r="Y289" i="16" s="1"/>
  <c r="P289" i="16"/>
  <c r="Q289" i="16" s="1"/>
  <c r="V800" i="16"/>
  <c r="W800" i="16" s="1"/>
  <c r="G800" i="16"/>
  <c r="F800" i="16"/>
  <c r="I800" i="16"/>
  <c r="E800" i="16"/>
  <c r="T800" i="16"/>
  <c r="U800" i="16" s="1"/>
  <c r="R800" i="16"/>
  <c r="S800" i="16" s="1"/>
  <c r="P800" i="16"/>
  <c r="Q800" i="16" s="1"/>
  <c r="N800" i="16"/>
  <c r="O800" i="16" s="1"/>
  <c r="AB800" i="16"/>
  <c r="AC800" i="16" s="1"/>
  <c r="X800" i="16"/>
  <c r="Y800" i="16" s="1"/>
  <c r="J800" i="16"/>
  <c r="K800" i="16" s="1"/>
  <c r="J215" i="16"/>
  <c r="K215" i="16" s="1"/>
  <c r="I215" i="16"/>
  <c r="G215" i="16"/>
  <c r="F215" i="16"/>
  <c r="E215" i="16"/>
  <c r="T215" i="16"/>
  <c r="U215" i="16" s="1"/>
  <c r="L215" i="16"/>
  <c r="M215" i="16" s="1"/>
  <c r="R215" i="16"/>
  <c r="S215" i="16" s="1"/>
  <c r="P215" i="16"/>
  <c r="Q215" i="16" s="1"/>
  <c r="N215" i="16"/>
  <c r="O215" i="16" s="1"/>
  <c r="H215" i="16"/>
  <c r="Z215" i="16"/>
  <c r="AA215" i="16" s="1"/>
  <c r="X215" i="16"/>
  <c r="Y215" i="16" s="1"/>
  <c r="AB215" i="16"/>
  <c r="AC215" i="16" s="1"/>
  <c r="V215" i="16"/>
  <c r="W215" i="16" s="1"/>
  <c r="T225" i="16"/>
  <c r="U225" i="16" s="1"/>
  <c r="L225" i="16"/>
  <c r="M225" i="16" s="1"/>
  <c r="I225" i="16"/>
  <c r="AB225" i="16"/>
  <c r="AC225" i="16" s="1"/>
  <c r="G225" i="16"/>
  <c r="H225" i="16"/>
  <c r="Z225" i="16"/>
  <c r="AA225" i="16" s="1"/>
  <c r="F225" i="16"/>
  <c r="P225" i="16"/>
  <c r="Q225" i="16" s="1"/>
  <c r="X159" i="16"/>
  <c r="Y159" i="16" s="1"/>
  <c r="V159" i="16"/>
  <c r="W159" i="16" s="1"/>
  <c r="G159" i="16"/>
  <c r="R159" i="16"/>
  <c r="S159" i="16" s="1"/>
  <c r="L159" i="16"/>
  <c r="M159" i="16" s="1"/>
  <c r="J159" i="16"/>
  <c r="K159" i="16" s="1"/>
  <c r="I159" i="16"/>
  <c r="H159" i="16"/>
  <c r="F159" i="16"/>
  <c r="E159" i="16"/>
  <c r="N159" i="16"/>
  <c r="O159" i="16" s="1"/>
  <c r="Z159" i="16"/>
  <c r="AA159" i="16" s="1"/>
  <c r="AB159" i="16"/>
  <c r="AC159" i="16" s="1"/>
  <c r="T159" i="16"/>
  <c r="U159" i="16" s="1"/>
  <c r="P159" i="16"/>
  <c r="Q159" i="16" s="1"/>
  <c r="H451" i="16"/>
  <c r="G451" i="16"/>
  <c r="F451" i="16"/>
  <c r="E451" i="16"/>
  <c r="AB451" i="16"/>
  <c r="AC451" i="16" s="1"/>
  <c r="Z451" i="16"/>
  <c r="AA451" i="16" s="1"/>
  <c r="L451" i="16"/>
  <c r="M451" i="16" s="1"/>
  <c r="J451" i="16"/>
  <c r="K451" i="16" s="1"/>
  <c r="I451" i="16"/>
  <c r="T451" i="16"/>
  <c r="U451" i="16" s="1"/>
  <c r="R451" i="16"/>
  <c r="S451" i="16" s="1"/>
  <c r="P451" i="16"/>
  <c r="Q451" i="16" s="1"/>
  <c r="V451" i="16"/>
  <c r="W451" i="16" s="1"/>
  <c r="N451" i="16"/>
  <c r="O451" i="16" s="1"/>
  <c r="X451" i="16"/>
  <c r="Y451" i="16" s="1"/>
  <c r="P426" i="16"/>
  <c r="Q426" i="16" s="1"/>
  <c r="N426" i="16"/>
  <c r="O426" i="16" s="1"/>
  <c r="T426" i="16"/>
  <c r="U426" i="16" s="1"/>
  <c r="L426" i="16"/>
  <c r="M426" i="16" s="1"/>
  <c r="G426" i="16"/>
  <c r="Z426" i="16"/>
  <c r="AA426" i="16" s="1"/>
  <c r="F426" i="16"/>
  <c r="V426" i="16"/>
  <c r="W426" i="16" s="1"/>
  <c r="AB426" i="16"/>
  <c r="AC426" i="16" s="1"/>
  <c r="X426" i="16"/>
  <c r="Y426" i="16" s="1"/>
  <c r="J426" i="16"/>
  <c r="K426" i="16" s="1"/>
  <c r="I426" i="16"/>
  <c r="H426" i="16"/>
  <c r="E426" i="16"/>
  <c r="R426" i="16"/>
  <c r="S426" i="16" s="1"/>
  <c r="G37" i="16"/>
  <c r="V37" i="16"/>
  <c r="W37" i="16" s="1"/>
  <c r="T37" i="16"/>
  <c r="U37" i="16" s="1"/>
  <c r="AB37" i="16"/>
  <c r="AC37" i="16" s="1"/>
  <c r="Z37" i="16"/>
  <c r="AA37" i="16" s="1"/>
  <c r="R37" i="16"/>
  <c r="S37" i="16" s="1"/>
  <c r="N37" i="16"/>
  <c r="O37" i="16" s="1"/>
  <c r="P37" i="16"/>
  <c r="Q37" i="16" s="1"/>
  <c r="L37" i="16"/>
  <c r="M37" i="16" s="1"/>
  <c r="E37" i="16"/>
  <c r="X37" i="16"/>
  <c r="Y37" i="16" s="1"/>
  <c r="I37" i="16"/>
  <c r="F37" i="16"/>
  <c r="J37" i="16"/>
  <c r="K37" i="16" s="1"/>
  <c r="H37" i="16"/>
  <c r="Z389" i="16"/>
  <c r="AA389" i="16" s="1"/>
  <c r="R389" i="16"/>
  <c r="S389" i="16" s="1"/>
  <c r="N389" i="16"/>
  <c r="O389" i="16" s="1"/>
  <c r="L389" i="16"/>
  <c r="M389" i="16" s="1"/>
  <c r="G389" i="16"/>
  <c r="J389" i="16"/>
  <c r="K389" i="16" s="1"/>
  <c r="I389" i="16"/>
  <c r="H389" i="16"/>
  <c r="F389" i="16"/>
  <c r="X389" i="16"/>
  <c r="Y389" i="16" s="1"/>
  <c r="V389" i="16"/>
  <c r="W389" i="16" s="1"/>
  <c r="T389" i="16"/>
  <c r="U389" i="16" s="1"/>
  <c r="E389" i="16"/>
  <c r="AB389" i="16"/>
  <c r="AC389" i="16" s="1"/>
  <c r="P389" i="16"/>
  <c r="Q389" i="16" s="1"/>
  <c r="Z900" i="16"/>
  <c r="AA900" i="16" s="1"/>
  <c r="F900" i="16"/>
  <c r="X900" i="16"/>
  <c r="Y900" i="16" s="1"/>
  <c r="J900" i="16"/>
  <c r="K900" i="16" s="1"/>
  <c r="L900" i="16"/>
  <c r="M900" i="16" s="1"/>
  <c r="R900" i="16"/>
  <c r="S900" i="16" s="1"/>
  <c r="P900" i="16"/>
  <c r="Q900" i="16" s="1"/>
  <c r="T900" i="16"/>
  <c r="U900" i="16" s="1"/>
  <c r="N900" i="16"/>
  <c r="O900" i="16" s="1"/>
  <c r="AB900" i="16"/>
  <c r="AC900" i="16" s="1"/>
  <c r="H900" i="16"/>
  <c r="G900" i="16"/>
  <c r="I900" i="16"/>
  <c r="E900" i="16"/>
  <c r="V900" i="16"/>
  <c r="W900" i="16" s="1"/>
  <c r="Z315" i="16"/>
  <c r="AA315" i="16" s="1"/>
  <c r="X315" i="16"/>
  <c r="Y315" i="16" s="1"/>
  <c r="T315" i="16"/>
  <c r="U315" i="16" s="1"/>
  <c r="R315" i="16"/>
  <c r="S315" i="16" s="1"/>
  <c r="P315" i="16"/>
  <c r="Q315" i="16" s="1"/>
  <c r="L315" i="16"/>
  <c r="M315" i="16" s="1"/>
  <c r="N315" i="16"/>
  <c r="O315" i="16" s="1"/>
  <c r="J315" i="16"/>
  <c r="K315" i="16" s="1"/>
  <c r="I315" i="16"/>
  <c r="H315" i="16"/>
  <c r="F315" i="16"/>
  <c r="G315" i="16"/>
  <c r="V315" i="16"/>
  <c r="W315" i="16" s="1"/>
  <c r="AB315" i="16"/>
  <c r="AC315" i="16" s="1"/>
  <c r="E315" i="16"/>
  <c r="Z325" i="16"/>
  <c r="AA325" i="16" s="1"/>
  <c r="H325" i="16"/>
  <c r="G325" i="16"/>
  <c r="E325" i="16"/>
  <c r="N325" i="16"/>
  <c r="O325" i="16" s="1"/>
  <c r="J325" i="16"/>
  <c r="K325" i="16" s="1"/>
  <c r="I325" i="16"/>
  <c r="X325" i="16"/>
  <c r="Y325" i="16" s="1"/>
  <c r="V325" i="16"/>
  <c r="W325" i="16" s="1"/>
  <c r="L325" i="16"/>
  <c r="M325" i="16" s="1"/>
  <c r="T325" i="16"/>
  <c r="U325" i="16" s="1"/>
  <c r="R325" i="16"/>
  <c r="S325" i="16" s="1"/>
  <c r="P325" i="16"/>
  <c r="Q325" i="16" s="1"/>
  <c r="AB325" i="16"/>
  <c r="AC325" i="16" s="1"/>
  <c r="F325" i="16"/>
  <c r="V259" i="16"/>
  <c r="W259" i="16" s="1"/>
  <c r="P259" i="16"/>
  <c r="Q259" i="16" s="1"/>
  <c r="N259" i="16"/>
  <c r="O259" i="16" s="1"/>
  <c r="F259" i="16"/>
  <c r="E259" i="16"/>
  <c r="AB259" i="16"/>
  <c r="AC259" i="16" s="1"/>
  <c r="R259" i="16"/>
  <c r="S259" i="16" s="1"/>
  <c r="J259" i="16"/>
  <c r="K259" i="16" s="1"/>
  <c r="H259" i="16"/>
  <c r="X259" i="16"/>
  <c r="Y259" i="16" s="1"/>
  <c r="T259" i="16"/>
  <c r="U259" i="16" s="1"/>
  <c r="Z259" i="16"/>
  <c r="AA259" i="16" s="1"/>
  <c r="G259" i="16"/>
  <c r="L259" i="16"/>
  <c r="M259" i="16" s="1"/>
  <c r="I259" i="16"/>
  <c r="F131" i="16"/>
  <c r="AB131" i="16"/>
  <c r="AC131" i="16" s="1"/>
  <c r="X131" i="16"/>
  <c r="Y131" i="16" s="1"/>
  <c r="N131" i="16"/>
  <c r="O131" i="16" s="1"/>
  <c r="T131" i="16"/>
  <c r="U131" i="16" s="1"/>
  <c r="J131" i="16"/>
  <c r="K131" i="16" s="1"/>
  <c r="R131" i="16"/>
  <c r="S131" i="16" s="1"/>
  <c r="V131" i="16"/>
  <c r="W131" i="16" s="1"/>
  <c r="P131" i="16"/>
  <c r="Q131" i="16" s="1"/>
  <c r="E131" i="16"/>
  <c r="Z131" i="16"/>
  <c r="AA131" i="16" s="1"/>
  <c r="G131" i="16"/>
  <c r="L131" i="16"/>
  <c r="M131" i="16" s="1"/>
  <c r="I131" i="16"/>
  <c r="H131" i="16"/>
  <c r="E524" i="16"/>
  <c r="L524" i="16"/>
  <c r="M524" i="16" s="1"/>
  <c r="P524" i="16"/>
  <c r="Q524" i="16" s="1"/>
  <c r="N524" i="16"/>
  <c r="O524" i="16" s="1"/>
  <c r="T524" i="16"/>
  <c r="U524" i="16" s="1"/>
  <c r="Z524" i="16"/>
  <c r="AA524" i="16" s="1"/>
  <c r="X524" i="16"/>
  <c r="Y524" i="16" s="1"/>
  <c r="AB524" i="16"/>
  <c r="AC524" i="16" s="1"/>
  <c r="V524" i="16"/>
  <c r="W524" i="16" s="1"/>
  <c r="I524" i="16"/>
  <c r="H524" i="16"/>
  <c r="G524" i="16"/>
  <c r="F524" i="16"/>
  <c r="R524" i="16"/>
  <c r="S524" i="16" s="1"/>
  <c r="J524" i="16"/>
  <c r="K524" i="16" s="1"/>
  <c r="Z418" i="16"/>
  <c r="AA418" i="16" s="1"/>
  <c r="F418" i="16"/>
  <c r="V418" i="16"/>
  <c r="W418" i="16" s="1"/>
  <c r="P418" i="16"/>
  <c r="Q418" i="16" s="1"/>
  <c r="N418" i="16"/>
  <c r="O418" i="16" s="1"/>
  <c r="E418" i="16"/>
  <c r="X418" i="16"/>
  <c r="Y418" i="16" s="1"/>
  <c r="J418" i="16"/>
  <c r="K418" i="16" s="1"/>
  <c r="AB418" i="16"/>
  <c r="AC418" i="16" s="1"/>
  <c r="H418" i="16"/>
  <c r="X447" i="16"/>
  <c r="Y447" i="16" s="1"/>
  <c r="L447" i="16"/>
  <c r="M447" i="16" s="1"/>
  <c r="Z447" i="16"/>
  <c r="AA447" i="16" s="1"/>
  <c r="H447" i="16"/>
  <c r="E447" i="16"/>
  <c r="V447" i="16"/>
  <c r="W447" i="16" s="1"/>
  <c r="T447" i="16"/>
  <c r="U447" i="16" s="1"/>
  <c r="R447" i="16"/>
  <c r="S447" i="16" s="1"/>
  <c r="P447" i="16"/>
  <c r="Q447" i="16" s="1"/>
  <c r="N447" i="16"/>
  <c r="O447" i="16" s="1"/>
  <c r="AB447" i="16"/>
  <c r="AC447" i="16" s="1"/>
  <c r="J447" i="16"/>
  <c r="K447" i="16" s="1"/>
  <c r="G447" i="16"/>
  <c r="F447" i="16"/>
  <c r="I447" i="16"/>
  <c r="I267" i="16"/>
  <c r="H267" i="16"/>
  <c r="V267" i="16"/>
  <c r="W267" i="16" s="1"/>
  <c r="AB267" i="16"/>
  <c r="AC267" i="16" s="1"/>
  <c r="F267" i="16"/>
  <c r="E267" i="16"/>
  <c r="X267" i="16"/>
  <c r="Y267" i="16" s="1"/>
  <c r="P267" i="16"/>
  <c r="Q267" i="16" s="1"/>
  <c r="R267" i="16"/>
  <c r="S267" i="16" s="1"/>
  <c r="T267" i="16"/>
  <c r="U267" i="16" s="1"/>
  <c r="J267" i="16"/>
  <c r="K267" i="16" s="1"/>
  <c r="G267" i="16"/>
  <c r="Z267" i="16"/>
  <c r="AA267" i="16" s="1"/>
  <c r="N267" i="16"/>
  <c r="O267" i="16" s="1"/>
  <c r="L267" i="16"/>
  <c r="M267" i="16" s="1"/>
  <c r="F187" i="16"/>
  <c r="E187" i="16"/>
  <c r="Z187" i="16"/>
  <c r="AA187" i="16" s="1"/>
  <c r="X187" i="16"/>
  <c r="Y187" i="16" s="1"/>
  <c r="V187" i="16"/>
  <c r="W187" i="16" s="1"/>
  <c r="P187" i="16"/>
  <c r="Q187" i="16" s="1"/>
  <c r="T187" i="16"/>
  <c r="U187" i="16" s="1"/>
  <c r="R187" i="16"/>
  <c r="S187" i="16" s="1"/>
  <c r="N187" i="16"/>
  <c r="O187" i="16" s="1"/>
  <c r="G187" i="16"/>
  <c r="AB187" i="16"/>
  <c r="AC187" i="16" s="1"/>
  <c r="L187" i="16"/>
  <c r="M187" i="16" s="1"/>
  <c r="J187" i="16"/>
  <c r="K187" i="16" s="1"/>
  <c r="I187" i="16"/>
  <c r="H187" i="16"/>
  <c r="X202" i="16"/>
  <c r="Y202" i="16" s="1"/>
  <c r="L202" i="16"/>
  <c r="M202" i="16" s="1"/>
  <c r="J202" i="16"/>
  <c r="K202" i="16" s="1"/>
  <c r="I202" i="16"/>
  <c r="H202" i="16"/>
  <c r="G202" i="16"/>
  <c r="AB202" i="16"/>
  <c r="AC202" i="16" s="1"/>
  <c r="P202" i="16"/>
  <c r="Q202" i="16" s="1"/>
  <c r="N202" i="16"/>
  <c r="O202" i="16" s="1"/>
  <c r="Z202" i="16"/>
  <c r="AA202" i="16" s="1"/>
  <c r="E202" i="16"/>
  <c r="F202" i="16"/>
  <c r="V202" i="16"/>
  <c r="W202" i="16" s="1"/>
  <c r="T202" i="16"/>
  <c r="U202" i="16" s="1"/>
  <c r="R202" i="16"/>
  <c r="S202" i="16" s="1"/>
  <c r="Z846" i="16"/>
  <c r="AA846" i="16" s="1"/>
  <c r="V846" i="16"/>
  <c r="W846" i="16" s="1"/>
  <c r="T846" i="16"/>
  <c r="U846" i="16" s="1"/>
  <c r="X846" i="16"/>
  <c r="Y846" i="16" s="1"/>
  <c r="L846" i="16"/>
  <c r="M846" i="16" s="1"/>
  <c r="J846" i="16"/>
  <c r="K846" i="16" s="1"/>
  <c r="R846" i="16"/>
  <c r="S846" i="16" s="1"/>
  <c r="P846" i="16"/>
  <c r="Q846" i="16" s="1"/>
  <c r="N846" i="16"/>
  <c r="O846" i="16" s="1"/>
  <c r="I846" i="16"/>
  <c r="H846" i="16"/>
  <c r="G846" i="16"/>
  <c r="F846" i="16"/>
  <c r="E846" i="16"/>
  <c r="AB846" i="16"/>
  <c r="AC846" i="16" s="1"/>
  <c r="J541" i="16"/>
  <c r="K541" i="16" s="1"/>
  <c r="I541" i="16"/>
  <c r="E541" i="16"/>
  <c r="R541" i="16"/>
  <c r="S541" i="16" s="1"/>
  <c r="P541" i="16"/>
  <c r="Q541" i="16" s="1"/>
  <c r="N541" i="16"/>
  <c r="O541" i="16" s="1"/>
  <c r="X541" i="16"/>
  <c r="Y541" i="16" s="1"/>
  <c r="V541" i="16"/>
  <c r="W541" i="16" s="1"/>
  <c r="T541" i="16"/>
  <c r="U541" i="16" s="1"/>
  <c r="AB541" i="16"/>
  <c r="AC541" i="16" s="1"/>
  <c r="Z541" i="16"/>
  <c r="AA541" i="16" s="1"/>
  <c r="H541" i="16"/>
  <c r="G541" i="16"/>
  <c r="F541" i="16"/>
  <c r="L541" i="16"/>
  <c r="M541" i="16" s="1"/>
  <c r="V597" i="16"/>
  <c r="W597" i="16" s="1"/>
  <c r="T597" i="16"/>
  <c r="U597" i="16" s="1"/>
  <c r="R597" i="16"/>
  <c r="S597" i="16" s="1"/>
  <c r="Z597" i="16"/>
  <c r="AA597" i="16" s="1"/>
  <c r="L597" i="16"/>
  <c r="M597" i="16" s="1"/>
  <c r="E597" i="16"/>
  <c r="AB597" i="16"/>
  <c r="AC597" i="16" s="1"/>
  <c r="X597" i="16"/>
  <c r="Y597" i="16" s="1"/>
  <c r="I597" i="16"/>
  <c r="P597" i="16"/>
  <c r="Q597" i="16" s="1"/>
  <c r="N597" i="16"/>
  <c r="O597" i="16" s="1"/>
  <c r="J597" i="16"/>
  <c r="K597" i="16" s="1"/>
  <c r="H597" i="16"/>
  <c r="G597" i="16"/>
  <c r="F597" i="16"/>
  <c r="H873" i="16"/>
  <c r="G873" i="16"/>
  <c r="E873" i="16"/>
  <c r="AB873" i="16"/>
  <c r="AC873" i="16" s="1"/>
  <c r="T873" i="16"/>
  <c r="U873" i="16" s="1"/>
  <c r="R873" i="16"/>
  <c r="S873" i="16" s="1"/>
  <c r="V873" i="16"/>
  <c r="W873" i="16" s="1"/>
  <c r="J873" i="16"/>
  <c r="K873" i="16" s="1"/>
  <c r="I873" i="16"/>
  <c r="F873" i="16"/>
  <c r="Z873" i="16"/>
  <c r="AA873" i="16" s="1"/>
  <c r="P873" i="16"/>
  <c r="Q873" i="16" s="1"/>
  <c r="X873" i="16"/>
  <c r="Y873" i="16" s="1"/>
  <c r="N873" i="16"/>
  <c r="O873" i="16" s="1"/>
  <c r="L873" i="16"/>
  <c r="M873" i="16" s="1"/>
  <c r="I907" i="16"/>
  <c r="H907" i="16"/>
  <c r="G907" i="16"/>
  <c r="F907" i="16"/>
  <c r="E907" i="16"/>
  <c r="V907" i="16"/>
  <c r="W907" i="16" s="1"/>
  <c r="T907" i="16"/>
  <c r="U907" i="16" s="1"/>
  <c r="N907" i="16"/>
  <c r="O907" i="16" s="1"/>
  <c r="Z907" i="16"/>
  <c r="AA907" i="16" s="1"/>
  <c r="R907" i="16"/>
  <c r="S907" i="16" s="1"/>
  <c r="J907" i="16"/>
  <c r="K907" i="16" s="1"/>
  <c r="L907" i="16"/>
  <c r="M907" i="16" s="1"/>
  <c r="AB907" i="16"/>
  <c r="AC907" i="16" s="1"/>
  <c r="P907" i="16"/>
  <c r="Q907" i="16" s="1"/>
  <c r="X907" i="16"/>
  <c r="Y907" i="16" s="1"/>
  <c r="H533" i="16"/>
  <c r="G533" i="16"/>
  <c r="AB533" i="16"/>
  <c r="AC533" i="16" s="1"/>
  <c r="Z533" i="16"/>
  <c r="AA533" i="16" s="1"/>
  <c r="T533" i="16"/>
  <c r="U533" i="16" s="1"/>
  <c r="E533" i="16"/>
  <c r="V533" i="16"/>
  <c r="W533" i="16" s="1"/>
  <c r="N533" i="16"/>
  <c r="O533" i="16" s="1"/>
  <c r="F533" i="16"/>
  <c r="X533" i="16"/>
  <c r="Y533" i="16" s="1"/>
  <c r="L533" i="16"/>
  <c r="M533" i="16" s="1"/>
  <c r="I533" i="16"/>
  <c r="J533" i="16"/>
  <c r="K533" i="16" s="1"/>
  <c r="R533" i="16"/>
  <c r="S533" i="16" s="1"/>
  <c r="P533" i="16"/>
  <c r="Q533" i="16" s="1"/>
  <c r="E432" i="16"/>
  <c r="AB432" i="16"/>
  <c r="AC432" i="16" s="1"/>
  <c r="J432" i="16"/>
  <c r="K432" i="16" s="1"/>
  <c r="P432" i="16"/>
  <c r="Q432" i="16" s="1"/>
  <c r="L432" i="16"/>
  <c r="M432" i="16" s="1"/>
  <c r="T432" i="16"/>
  <c r="U432" i="16" s="1"/>
  <c r="R432" i="16"/>
  <c r="S432" i="16" s="1"/>
  <c r="N432" i="16"/>
  <c r="O432" i="16" s="1"/>
  <c r="Z432" i="16"/>
  <c r="AA432" i="16" s="1"/>
  <c r="X432" i="16"/>
  <c r="Y432" i="16" s="1"/>
  <c r="G432" i="16"/>
  <c r="F432" i="16"/>
  <c r="V432" i="16"/>
  <c r="W432" i="16" s="1"/>
  <c r="I432" i="16"/>
  <c r="H432" i="16"/>
  <c r="R522" i="16"/>
  <c r="S522" i="16" s="1"/>
  <c r="V522" i="16"/>
  <c r="W522" i="16" s="1"/>
  <c r="T522" i="16"/>
  <c r="U522" i="16" s="1"/>
  <c r="L522" i="16"/>
  <c r="M522" i="16" s="1"/>
  <c r="J522" i="16"/>
  <c r="K522" i="16" s="1"/>
  <c r="I522" i="16"/>
  <c r="E522" i="16"/>
  <c r="N522" i="16"/>
  <c r="O522" i="16" s="1"/>
  <c r="AB522" i="16"/>
  <c r="AC522" i="16" s="1"/>
  <c r="H522" i="16"/>
  <c r="G522" i="16"/>
  <c r="Z522" i="16"/>
  <c r="AA522" i="16" s="1"/>
  <c r="F522" i="16"/>
  <c r="X522" i="16"/>
  <c r="Y522" i="16" s="1"/>
  <c r="P522" i="16"/>
  <c r="Q522" i="16" s="1"/>
  <c r="AB33" i="16"/>
  <c r="AC33" i="16" s="1"/>
  <c r="Z33" i="16"/>
  <c r="AA33" i="16" s="1"/>
  <c r="X33" i="16"/>
  <c r="Y33" i="16" s="1"/>
  <c r="H33" i="16"/>
  <c r="V33" i="16"/>
  <c r="W33" i="16" s="1"/>
  <c r="R33" i="16"/>
  <c r="S33" i="16" s="1"/>
  <c r="P33" i="16"/>
  <c r="Q33" i="16" s="1"/>
  <c r="G33" i="16"/>
  <c r="E33" i="16"/>
  <c r="N33" i="16"/>
  <c r="O33" i="16" s="1"/>
  <c r="L33" i="16"/>
  <c r="M33" i="16" s="1"/>
  <c r="J33" i="16"/>
  <c r="K33" i="16" s="1"/>
  <c r="I33" i="16"/>
  <c r="F33" i="16"/>
  <c r="T33" i="16"/>
  <c r="U33" i="16" s="1"/>
  <c r="F707" i="16"/>
  <c r="Z707" i="16"/>
  <c r="AA707" i="16" s="1"/>
  <c r="X707" i="16"/>
  <c r="Y707" i="16" s="1"/>
  <c r="I707" i="16"/>
  <c r="H707" i="16"/>
  <c r="J707" i="16"/>
  <c r="K707" i="16" s="1"/>
  <c r="E707" i="16"/>
  <c r="V707" i="16"/>
  <c r="W707" i="16" s="1"/>
  <c r="T707" i="16"/>
  <c r="U707" i="16" s="1"/>
  <c r="P707" i="16"/>
  <c r="Q707" i="16" s="1"/>
  <c r="L707" i="16"/>
  <c r="M707" i="16" s="1"/>
  <c r="N707" i="16"/>
  <c r="O707" i="16" s="1"/>
  <c r="G707" i="16"/>
  <c r="R707" i="16"/>
  <c r="S707" i="16" s="1"/>
  <c r="AB707" i="16"/>
  <c r="AC707" i="16" s="1"/>
  <c r="V492" i="16"/>
  <c r="W492" i="16" s="1"/>
  <c r="L492" i="16"/>
  <c r="M492" i="16" s="1"/>
  <c r="P492" i="16"/>
  <c r="Q492" i="16" s="1"/>
  <c r="T492" i="16"/>
  <c r="U492" i="16" s="1"/>
  <c r="J492" i="16"/>
  <c r="K492" i="16" s="1"/>
  <c r="Z492" i="16"/>
  <c r="AA492" i="16" s="1"/>
  <c r="R492" i="16"/>
  <c r="S492" i="16" s="1"/>
  <c r="N492" i="16"/>
  <c r="O492" i="16" s="1"/>
  <c r="H492" i="16"/>
  <c r="G492" i="16"/>
  <c r="AB492" i="16"/>
  <c r="AC492" i="16" s="1"/>
  <c r="F492" i="16"/>
  <c r="E492" i="16"/>
  <c r="X492" i="16"/>
  <c r="Y492" i="16" s="1"/>
  <c r="I492" i="16"/>
  <c r="S454" i="235"/>
  <c r="T454" i="235" s="1"/>
  <c r="Q454" i="235"/>
  <c r="R454" i="235" s="1"/>
  <c r="W454" i="235"/>
  <c r="X454" i="235" s="1"/>
  <c r="Y454" i="235"/>
  <c r="Z454" i="235" s="1"/>
  <c r="J454" i="235"/>
  <c r="AC454" i="235"/>
  <c r="AD454" i="235" s="1"/>
  <c r="I454" i="235"/>
  <c r="H454" i="235"/>
  <c r="F454" i="235"/>
  <c r="O454" i="235"/>
  <c r="P454" i="235" s="1"/>
  <c r="M454" i="235"/>
  <c r="N454" i="235" s="1"/>
  <c r="K454" i="235"/>
  <c r="L454" i="235" s="1"/>
  <c r="G454" i="235"/>
  <c r="U454" i="235"/>
  <c r="V454" i="235" s="1"/>
  <c r="E454" i="235"/>
  <c r="AA454" i="235"/>
  <c r="AB454" i="235" s="1"/>
  <c r="L696" i="16"/>
  <c r="M696" i="16" s="1"/>
  <c r="H696" i="16"/>
  <c r="AB696" i="16"/>
  <c r="AC696" i="16" s="1"/>
  <c r="Z696" i="16"/>
  <c r="AA696" i="16" s="1"/>
  <c r="X696" i="16"/>
  <c r="Y696" i="16" s="1"/>
  <c r="V696" i="16"/>
  <c r="W696" i="16" s="1"/>
  <c r="J696" i="16"/>
  <c r="K696" i="16" s="1"/>
  <c r="E696" i="16"/>
  <c r="I696" i="16"/>
  <c r="G696" i="16"/>
  <c r="F696" i="16"/>
  <c r="R696" i="16"/>
  <c r="S696" i="16" s="1"/>
  <c r="P696" i="16"/>
  <c r="Q696" i="16" s="1"/>
  <c r="N696" i="16"/>
  <c r="O696" i="16" s="1"/>
  <c r="T696" i="16"/>
  <c r="U696" i="16" s="1"/>
  <c r="Q804" i="235"/>
  <c r="R804" i="235" s="1"/>
  <c r="M804" i="235"/>
  <c r="N804" i="235" s="1"/>
  <c r="AC804" i="235"/>
  <c r="AD804" i="235" s="1"/>
  <c r="F804" i="235"/>
  <c r="K804" i="235"/>
  <c r="L804" i="235" s="1"/>
  <c r="O804" i="235"/>
  <c r="P804" i="235" s="1"/>
  <c r="AA804" i="235"/>
  <c r="AB804" i="235" s="1"/>
  <c r="Y804" i="235"/>
  <c r="Z804" i="235" s="1"/>
  <c r="I804" i="235"/>
  <c r="H804" i="235"/>
  <c r="G804" i="235"/>
  <c r="E804" i="235"/>
  <c r="W804" i="235"/>
  <c r="X804" i="235" s="1"/>
  <c r="S804" i="235"/>
  <c r="T804" i="235" s="1"/>
  <c r="U804" i="235"/>
  <c r="V804" i="235" s="1"/>
  <c r="J804" i="235"/>
  <c r="K740" i="235"/>
  <c r="L740" i="235" s="1"/>
  <c r="J740" i="235"/>
  <c r="I740" i="235"/>
  <c r="H740" i="235"/>
  <c r="G740" i="235"/>
  <c r="F740" i="235"/>
  <c r="W740" i="235"/>
  <c r="X740" i="235" s="1"/>
  <c r="S740" i="235"/>
  <c r="T740" i="235" s="1"/>
  <c r="Q740" i="235"/>
  <c r="R740" i="235" s="1"/>
  <c r="AA740" i="235"/>
  <c r="AB740" i="235" s="1"/>
  <c r="Y740" i="235"/>
  <c r="Z740" i="235" s="1"/>
  <c r="M740" i="235"/>
  <c r="N740" i="235" s="1"/>
  <c r="AC740" i="235"/>
  <c r="AD740" i="235" s="1"/>
  <c r="E740" i="235"/>
  <c r="U740" i="235"/>
  <c r="V740" i="235" s="1"/>
  <c r="O740" i="235"/>
  <c r="P740" i="235" s="1"/>
  <c r="Q405" i="235"/>
  <c r="R405" i="235" s="1"/>
  <c r="M405" i="235"/>
  <c r="N405" i="235" s="1"/>
  <c r="K405" i="235"/>
  <c r="L405" i="235" s="1"/>
  <c r="J405" i="235"/>
  <c r="I405" i="235"/>
  <c r="G405" i="235"/>
  <c r="E405" i="235"/>
  <c r="AA405" i="235"/>
  <c r="AB405" i="235" s="1"/>
  <c r="U405" i="235"/>
  <c r="V405" i="235" s="1"/>
  <c r="S405" i="235"/>
  <c r="T405" i="235" s="1"/>
  <c r="AC405" i="235"/>
  <c r="AD405" i="235" s="1"/>
  <c r="Y405" i="235"/>
  <c r="Z405" i="235" s="1"/>
  <c r="W405" i="235"/>
  <c r="X405" i="235" s="1"/>
  <c r="H405" i="235"/>
  <c r="O405" i="235"/>
  <c r="P405" i="235" s="1"/>
  <c r="F405" i="235"/>
  <c r="R546" i="16"/>
  <c r="S546" i="16" s="1"/>
  <c r="T546" i="16"/>
  <c r="U546" i="16" s="1"/>
  <c r="I546" i="16"/>
  <c r="E546" i="16"/>
  <c r="V546" i="16"/>
  <c r="W546" i="16" s="1"/>
  <c r="L546" i="16"/>
  <c r="M546" i="16" s="1"/>
  <c r="N546" i="16"/>
  <c r="O546" i="16" s="1"/>
  <c r="AB546" i="16"/>
  <c r="AC546" i="16" s="1"/>
  <c r="Z546" i="16"/>
  <c r="AA546" i="16" s="1"/>
  <c r="J546" i="16"/>
  <c r="K546" i="16" s="1"/>
  <c r="G546" i="16"/>
  <c r="F546" i="16"/>
  <c r="X546" i="16"/>
  <c r="Y546" i="16" s="1"/>
  <c r="P546" i="16"/>
  <c r="Q546" i="16" s="1"/>
  <c r="H546" i="16"/>
  <c r="I157" i="16"/>
  <c r="AB157" i="16"/>
  <c r="AC157" i="16" s="1"/>
  <c r="G157" i="16"/>
  <c r="N157" i="16"/>
  <c r="O157" i="16" s="1"/>
  <c r="J157" i="16"/>
  <c r="K157" i="16" s="1"/>
  <c r="V157" i="16"/>
  <c r="W157" i="16" s="1"/>
  <c r="T157" i="16"/>
  <c r="U157" i="16" s="1"/>
  <c r="Z157" i="16"/>
  <c r="AA157" i="16" s="1"/>
  <c r="X157" i="16"/>
  <c r="Y157" i="16" s="1"/>
  <c r="P157" i="16"/>
  <c r="Q157" i="16" s="1"/>
  <c r="H157" i="16"/>
  <c r="E157" i="16"/>
  <c r="R157" i="16"/>
  <c r="S157" i="16" s="1"/>
  <c r="F157" i="16"/>
  <c r="L157" i="16"/>
  <c r="M157" i="16" s="1"/>
  <c r="V683" i="16"/>
  <c r="W683" i="16" s="1"/>
  <c r="I683" i="16"/>
  <c r="G683" i="16"/>
  <c r="F683" i="16"/>
  <c r="E683" i="16"/>
  <c r="X683" i="16"/>
  <c r="Y683" i="16" s="1"/>
  <c r="T683" i="16"/>
  <c r="U683" i="16" s="1"/>
  <c r="P683" i="16"/>
  <c r="Q683" i="16" s="1"/>
  <c r="N683" i="16"/>
  <c r="O683" i="16" s="1"/>
  <c r="Z683" i="16"/>
  <c r="AA683" i="16" s="1"/>
  <c r="L683" i="16"/>
  <c r="M683" i="16" s="1"/>
  <c r="R683" i="16"/>
  <c r="S683" i="16" s="1"/>
  <c r="H683" i="16"/>
  <c r="J683" i="16"/>
  <c r="K683" i="16" s="1"/>
  <c r="AB683" i="16"/>
  <c r="AC683" i="16" s="1"/>
  <c r="H296" i="16"/>
  <c r="G296" i="16"/>
  <c r="AB296" i="16"/>
  <c r="AC296" i="16" s="1"/>
  <c r="F296" i="16"/>
  <c r="Z296" i="16"/>
  <c r="AA296" i="16" s="1"/>
  <c r="E296" i="16"/>
  <c r="R296" i="16"/>
  <c r="S296" i="16" s="1"/>
  <c r="N296" i="16"/>
  <c r="O296" i="16" s="1"/>
  <c r="L296" i="16"/>
  <c r="M296" i="16" s="1"/>
  <c r="T296" i="16"/>
  <c r="U296" i="16" s="1"/>
  <c r="P296" i="16"/>
  <c r="Q296" i="16" s="1"/>
  <c r="J296" i="16"/>
  <c r="K296" i="16" s="1"/>
  <c r="I296" i="16"/>
  <c r="V296" i="16"/>
  <c r="W296" i="16" s="1"/>
  <c r="X296" i="16"/>
  <c r="Y296" i="16" s="1"/>
  <c r="G149" i="16"/>
  <c r="E149" i="16"/>
  <c r="N149" i="16"/>
  <c r="O149" i="16" s="1"/>
  <c r="L149" i="16"/>
  <c r="M149" i="16" s="1"/>
  <c r="J149" i="16"/>
  <c r="K149" i="16" s="1"/>
  <c r="Z149" i="16"/>
  <c r="AA149" i="16" s="1"/>
  <c r="X149" i="16"/>
  <c r="Y149" i="16" s="1"/>
  <c r="V149" i="16"/>
  <c r="W149" i="16" s="1"/>
  <c r="T149" i="16"/>
  <c r="U149" i="16" s="1"/>
  <c r="F149" i="16"/>
  <c r="I149" i="16"/>
  <c r="AB149" i="16"/>
  <c r="AC149" i="16" s="1"/>
  <c r="H149" i="16"/>
  <c r="R149" i="16"/>
  <c r="S149" i="16" s="1"/>
  <c r="P149" i="16"/>
  <c r="Q149" i="16" s="1"/>
  <c r="L660" i="16"/>
  <c r="M660" i="16" s="1"/>
  <c r="R660" i="16"/>
  <c r="S660" i="16" s="1"/>
  <c r="N660" i="16"/>
  <c r="O660" i="16" s="1"/>
  <c r="T660" i="16"/>
  <c r="U660" i="16" s="1"/>
  <c r="H660" i="16"/>
  <c r="G660" i="16"/>
  <c r="F660" i="16"/>
  <c r="P660" i="16"/>
  <c r="Q660" i="16" s="1"/>
  <c r="AB660" i="16"/>
  <c r="AC660" i="16" s="1"/>
  <c r="Z660" i="16"/>
  <c r="AA660" i="16" s="1"/>
  <c r="V660" i="16"/>
  <c r="W660" i="16" s="1"/>
  <c r="X660" i="16"/>
  <c r="Y660" i="16" s="1"/>
  <c r="E660" i="16"/>
  <c r="J660" i="16"/>
  <c r="K660" i="16" s="1"/>
  <c r="I660" i="16"/>
  <c r="L475" i="16"/>
  <c r="M475" i="16" s="1"/>
  <c r="Z475" i="16"/>
  <c r="AA475" i="16" s="1"/>
  <c r="AB475" i="16"/>
  <c r="AC475" i="16" s="1"/>
  <c r="R475" i="16"/>
  <c r="S475" i="16" s="1"/>
  <c r="P475" i="16"/>
  <c r="Q475" i="16" s="1"/>
  <c r="V475" i="16"/>
  <c r="W475" i="16" s="1"/>
  <c r="X475" i="16"/>
  <c r="Y475" i="16" s="1"/>
  <c r="T475" i="16"/>
  <c r="U475" i="16" s="1"/>
  <c r="I475" i="16"/>
  <c r="H475" i="16"/>
  <c r="G475" i="16"/>
  <c r="F475" i="16"/>
  <c r="E475" i="16"/>
  <c r="N475" i="16"/>
  <c r="O475" i="16" s="1"/>
  <c r="J475" i="16"/>
  <c r="K475" i="16" s="1"/>
  <c r="J885" i="16"/>
  <c r="K885" i="16" s="1"/>
  <c r="I885" i="16"/>
  <c r="H885" i="16"/>
  <c r="G885" i="16"/>
  <c r="F885" i="16"/>
  <c r="X885" i="16"/>
  <c r="Y885" i="16" s="1"/>
  <c r="T885" i="16"/>
  <c r="U885" i="16" s="1"/>
  <c r="N885" i="16"/>
  <c r="O885" i="16" s="1"/>
  <c r="L885" i="16"/>
  <c r="M885" i="16" s="1"/>
  <c r="R885" i="16"/>
  <c r="S885" i="16" s="1"/>
  <c r="AB885" i="16"/>
  <c r="AC885" i="16" s="1"/>
  <c r="P885" i="16"/>
  <c r="Q885" i="16" s="1"/>
  <c r="V885" i="16"/>
  <c r="W885" i="16" s="1"/>
  <c r="E885" i="16"/>
  <c r="Z885" i="16"/>
  <c r="AA885" i="16" s="1"/>
  <c r="N819" i="16"/>
  <c r="O819" i="16" s="1"/>
  <c r="J819" i="16"/>
  <c r="K819" i="16" s="1"/>
  <c r="I819" i="16"/>
  <c r="H819" i="16"/>
  <c r="F819" i="16"/>
  <c r="AB819" i="16"/>
  <c r="AC819" i="16" s="1"/>
  <c r="L819" i="16"/>
  <c r="M819" i="16" s="1"/>
  <c r="E819" i="16"/>
  <c r="V819" i="16"/>
  <c r="W819" i="16" s="1"/>
  <c r="Z819" i="16"/>
  <c r="AA819" i="16" s="1"/>
  <c r="T819" i="16"/>
  <c r="U819" i="16" s="1"/>
  <c r="P819" i="16"/>
  <c r="Q819" i="16" s="1"/>
  <c r="R819" i="16"/>
  <c r="S819" i="16" s="1"/>
  <c r="G819" i="16"/>
  <c r="X819" i="16"/>
  <c r="Y819" i="16" s="1"/>
  <c r="P254" i="16"/>
  <c r="Q254" i="16" s="1"/>
  <c r="N254" i="16"/>
  <c r="O254" i="16" s="1"/>
  <c r="G254" i="16"/>
  <c r="L254" i="16"/>
  <c r="M254" i="16" s="1"/>
  <c r="I254" i="16"/>
  <c r="H254" i="16"/>
  <c r="F254" i="16"/>
  <c r="R254" i="16"/>
  <c r="S254" i="16" s="1"/>
  <c r="J254" i="16"/>
  <c r="K254" i="16" s="1"/>
  <c r="V254" i="16"/>
  <c r="W254" i="16" s="1"/>
  <c r="T254" i="16"/>
  <c r="U254" i="16" s="1"/>
  <c r="AB254" i="16"/>
  <c r="AC254" i="16" s="1"/>
  <c r="Z254" i="16"/>
  <c r="AA254" i="16" s="1"/>
  <c r="X254" i="16"/>
  <c r="Y254" i="16" s="1"/>
  <c r="E254" i="16"/>
  <c r="AB125" i="16"/>
  <c r="AC125" i="16" s="1"/>
  <c r="I125" i="16"/>
  <c r="T125" i="16"/>
  <c r="U125" i="16" s="1"/>
  <c r="L125" i="16"/>
  <c r="M125" i="16" s="1"/>
  <c r="E125" i="16"/>
  <c r="F125" i="16"/>
  <c r="Z125" i="16"/>
  <c r="AA125" i="16" s="1"/>
  <c r="X125" i="16"/>
  <c r="Y125" i="16" s="1"/>
  <c r="R125" i="16"/>
  <c r="S125" i="16" s="1"/>
  <c r="P125" i="16"/>
  <c r="Q125" i="16" s="1"/>
  <c r="N125" i="16"/>
  <c r="O125" i="16" s="1"/>
  <c r="J125" i="16"/>
  <c r="K125" i="16" s="1"/>
  <c r="V125" i="16"/>
  <c r="W125" i="16" s="1"/>
  <c r="H125" i="16"/>
  <c r="G125" i="16"/>
  <c r="R59" i="16"/>
  <c r="S59" i="16" s="1"/>
  <c r="J59" i="16"/>
  <c r="K59" i="16" s="1"/>
  <c r="I59" i="16"/>
  <c r="H59" i="16"/>
  <c r="F59" i="16"/>
  <c r="AB59" i="16"/>
  <c r="AC59" i="16" s="1"/>
  <c r="E59" i="16"/>
  <c r="V59" i="16"/>
  <c r="W59" i="16" s="1"/>
  <c r="T59" i="16"/>
  <c r="U59" i="16" s="1"/>
  <c r="P59" i="16"/>
  <c r="Q59" i="16" s="1"/>
  <c r="N59" i="16"/>
  <c r="O59" i="16" s="1"/>
  <c r="X59" i="16"/>
  <c r="Y59" i="16" s="1"/>
  <c r="Z59" i="16"/>
  <c r="AA59" i="16" s="1"/>
  <c r="G59" i="16"/>
  <c r="L59" i="16"/>
  <c r="M59" i="16" s="1"/>
  <c r="I337" i="16"/>
  <c r="J337" i="16"/>
  <c r="K337" i="16" s="1"/>
  <c r="L337" i="16"/>
  <c r="M337" i="16" s="1"/>
  <c r="H337" i="16"/>
  <c r="G337" i="16"/>
  <c r="AB337" i="16"/>
  <c r="AC337" i="16" s="1"/>
  <c r="F337" i="16"/>
  <c r="E337" i="16"/>
  <c r="Z337" i="16"/>
  <c r="AA337" i="16" s="1"/>
  <c r="R337" i="16"/>
  <c r="S337" i="16" s="1"/>
  <c r="N337" i="16"/>
  <c r="O337" i="16" s="1"/>
  <c r="X337" i="16"/>
  <c r="Y337" i="16" s="1"/>
  <c r="V337" i="16"/>
  <c r="W337" i="16" s="1"/>
  <c r="T337" i="16"/>
  <c r="U337" i="16" s="1"/>
  <c r="P337" i="16"/>
  <c r="Q337" i="16" s="1"/>
  <c r="I63" i="16"/>
  <c r="V63" i="16"/>
  <c r="W63" i="16" s="1"/>
  <c r="R63" i="16"/>
  <c r="S63" i="16" s="1"/>
  <c r="AB63" i="16"/>
  <c r="AC63" i="16" s="1"/>
  <c r="E63" i="16"/>
  <c r="Z63" i="16"/>
  <c r="AA63" i="16" s="1"/>
  <c r="X63" i="16"/>
  <c r="Y63" i="16" s="1"/>
  <c r="T63" i="16"/>
  <c r="U63" i="16" s="1"/>
  <c r="P63" i="16"/>
  <c r="Q63" i="16" s="1"/>
  <c r="N63" i="16"/>
  <c r="O63" i="16" s="1"/>
  <c r="H63" i="16"/>
  <c r="F63" i="16"/>
  <c r="L63" i="16"/>
  <c r="M63" i="16" s="1"/>
  <c r="G63" i="16"/>
  <c r="J63" i="16"/>
  <c r="K63" i="16" s="1"/>
  <c r="E625" i="16"/>
  <c r="V625" i="16"/>
  <c r="W625" i="16" s="1"/>
  <c r="R625" i="16"/>
  <c r="S625" i="16" s="1"/>
  <c r="P625" i="16"/>
  <c r="Q625" i="16" s="1"/>
  <c r="H625" i="16"/>
  <c r="G625" i="16"/>
  <c r="AB625" i="16"/>
  <c r="AC625" i="16" s="1"/>
  <c r="J625" i="16"/>
  <c r="K625" i="16" s="1"/>
  <c r="F625" i="16"/>
  <c r="N625" i="16"/>
  <c r="O625" i="16" s="1"/>
  <c r="L625" i="16"/>
  <c r="M625" i="16" s="1"/>
  <c r="I625" i="16"/>
  <c r="Z625" i="16"/>
  <c r="AA625" i="16" s="1"/>
  <c r="X625" i="16"/>
  <c r="Y625" i="16" s="1"/>
  <c r="T625" i="16"/>
  <c r="U625" i="16" s="1"/>
  <c r="G559" i="16"/>
  <c r="F559" i="16"/>
  <c r="E559" i="16"/>
  <c r="AB559" i="16"/>
  <c r="AC559" i="16" s="1"/>
  <c r="Z559" i="16"/>
  <c r="AA559" i="16" s="1"/>
  <c r="X559" i="16"/>
  <c r="Y559" i="16" s="1"/>
  <c r="T559" i="16"/>
  <c r="U559" i="16" s="1"/>
  <c r="N559" i="16"/>
  <c r="O559" i="16" s="1"/>
  <c r="L559" i="16"/>
  <c r="M559" i="16" s="1"/>
  <c r="J559" i="16"/>
  <c r="K559" i="16" s="1"/>
  <c r="V559" i="16"/>
  <c r="W559" i="16" s="1"/>
  <c r="R559" i="16"/>
  <c r="S559" i="16" s="1"/>
  <c r="P559" i="16"/>
  <c r="Q559" i="16" s="1"/>
  <c r="I559" i="16"/>
  <c r="H559" i="16"/>
  <c r="G31" i="16"/>
  <c r="T31" i="16"/>
  <c r="U31" i="16" s="1"/>
  <c r="P31" i="16"/>
  <c r="Q31" i="16" s="1"/>
  <c r="R31" i="16"/>
  <c r="S31" i="16" s="1"/>
  <c r="N31" i="16"/>
  <c r="O31" i="16" s="1"/>
  <c r="V31" i="16"/>
  <c r="W31" i="16" s="1"/>
  <c r="H31" i="16"/>
  <c r="F31" i="16"/>
  <c r="E31" i="16"/>
  <c r="Z31" i="16"/>
  <c r="AA31" i="16" s="1"/>
  <c r="X31" i="16"/>
  <c r="Y31" i="16" s="1"/>
  <c r="I31" i="16"/>
  <c r="J31" i="16"/>
  <c r="K31" i="16" s="1"/>
  <c r="AB31" i="16"/>
  <c r="AC31" i="16" s="1"/>
  <c r="L31" i="16"/>
  <c r="M31" i="16" s="1"/>
  <c r="J437" i="16"/>
  <c r="K437" i="16" s="1"/>
  <c r="I437" i="16"/>
  <c r="H437" i="16"/>
  <c r="F437" i="16"/>
  <c r="Z437" i="16"/>
  <c r="AA437" i="16" s="1"/>
  <c r="V437" i="16"/>
  <c r="W437" i="16" s="1"/>
  <c r="T437" i="16"/>
  <c r="U437" i="16" s="1"/>
  <c r="P437" i="16"/>
  <c r="Q437" i="16" s="1"/>
  <c r="R437" i="16"/>
  <c r="S437" i="16" s="1"/>
  <c r="N437" i="16"/>
  <c r="O437" i="16" s="1"/>
  <c r="L437" i="16"/>
  <c r="M437" i="16" s="1"/>
  <c r="G437" i="16"/>
  <c r="E437" i="16"/>
  <c r="AB437" i="16"/>
  <c r="AC437" i="16" s="1"/>
  <c r="X437" i="16"/>
  <c r="Y437" i="16" s="1"/>
  <c r="L789" i="16"/>
  <c r="M789" i="16" s="1"/>
  <c r="J789" i="16"/>
  <c r="K789" i="16" s="1"/>
  <c r="I789" i="16"/>
  <c r="H789" i="16"/>
  <c r="G789" i="16"/>
  <c r="F789" i="16"/>
  <c r="R789" i="16"/>
  <c r="S789" i="16" s="1"/>
  <c r="P789" i="16"/>
  <c r="Q789" i="16" s="1"/>
  <c r="E789" i="16"/>
  <c r="N789" i="16"/>
  <c r="O789" i="16" s="1"/>
  <c r="X789" i="16"/>
  <c r="Y789" i="16" s="1"/>
  <c r="T789" i="16"/>
  <c r="U789" i="16" s="1"/>
  <c r="V789" i="16"/>
  <c r="W789" i="16" s="1"/>
  <c r="AB789" i="16"/>
  <c r="AC789" i="16" s="1"/>
  <c r="Z789" i="16"/>
  <c r="AA789" i="16" s="1"/>
  <c r="Z163" i="16"/>
  <c r="AA163" i="16" s="1"/>
  <c r="G163" i="16"/>
  <c r="E163" i="16"/>
  <c r="H163" i="16"/>
  <c r="R163" i="16"/>
  <c r="S163" i="16" s="1"/>
  <c r="N163" i="16"/>
  <c r="O163" i="16" s="1"/>
  <c r="V163" i="16"/>
  <c r="W163" i="16" s="1"/>
  <c r="T163" i="16"/>
  <c r="U163" i="16" s="1"/>
  <c r="L163" i="16"/>
  <c r="M163" i="16" s="1"/>
  <c r="X163" i="16"/>
  <c r="Y163" i="16" s="1"/>
  <c r="J163" i="16"/>
  <c r="K163" i="16" s="1"/>
  <c r="I163" i="16"/>
  <c r="F163" i="16"/>
  <c r="P163" i="16"/>
  <c r="Q163" i="16" s="1"/>
  <c r="AB163" i="16"/>
  <c r="AC163" i="16" s="1"/>
  <c r="G715" i="16"/>
  <c r="X715" i="16"/>
  <c r="Y715" i="16" s="1"/>
  <c r="T715" i="16"/>
  <c r="U715" i="16" s="1"/>
  <c r="N715" i="16"/>
  <c r="O715" i="16" s="1"/>
  <c r="AB715" i="16"/>
  <c r="AC715" i="16" s="1"/>
  <c r="I715" i="16"/>
  <c r="V715" i="16"/>
  <c r="W715" i="16" s="1"/>
  <c r="L715" i="16"/>
  <c r="M715" i="16" s="1"/>
  <c r="H715" i="16"/>
  <c r="P715" i="16"/>
  <c r="Q715" i="16" s="1"/>
  <c r="E715" i="16"/>
  <c r="Z715" i="16"/>
  <c r="AA715" i="16" s="1"/>
  <c r="F715" i="16"/>
  <c r="R715" i="16"/>
  <c r="S715" i="16" s="1"/>
  <c r="J715" i="16"/>
  <c r="K715" i="16" s="1"/>
  <c r="V725" i="16"/>
  <c r="W725" i="16" s="1"/>
  <c r="AB725" i="16"/>
  <c r="AC725" i="16" s="1"/>
  <c r="R725" i="16"/>
  <c r="S725" i="16" s="1"/>
  <c r="L725" i="16"/>
  <c r="M725" i="16" s="1"/>
  <c r="E725" i="16"/>
  <c r="I725" i="16"/>
  <c r="T725" i="16"/>
  <c r="U725" i="16" s="1"/>
  <c r="N725" i="16"/>
  <c r="O725" i="16" s="1"/>
  <c r="J725" i="16"/>
  <c r="K725" i="16" s="1"/>
  <c r="Z725" i="16"/>
  <c r="AA725" i="16" s="1"/>
  <c r="X725" i="16"/>
  <c r="Y725" i="16" s="1"/>
  <c r="P725" i="16"/>
  <c r="Q725" i="16" s="1"/>
  <c r="H725" i="16"/>
  <c r="G725" i="16"/>
  <c r="F725" i="16"/>
  <c r="H659" i="16"/>
  <c r="AB659" i="16"/>
  <c r="AC659" i="16" s="1"/>
  <c r="X659" i="16"/>
  <c r="Y659" i="16" s="1"/>
  <c r="P659" i="16"/>
  <c r="Q659" i="16" s="1"/>
  <c r="F659" i="16"/>
  <c r="E659" i="16"/>
  <c r="G659" i="16"/>
  <c r="V659" i="16"/>
  <c r="W659" i="16" s="1"/>
  <c r="Z659" i="16"/>
  <c r="AA659" i="16" s="1"/>
  <c r="L659" i="16"/>
  <c r="M659" i="16" s="1"/>
  <c r="J659" i="16"/>
  <c r="K659" i="16" s="1"/>
  <c r="R659" i="16"/>
  <c r="S659" i="16" s="1"/>
  <c r="I659" i="16"/>
  <c r="T659" i="16"/>
  <c r="U659" i="16" s="1"/>
  <c r="N659" i="16"/>
  <c r="O659" i="16" s="1"/>
  <c r="V94" i="16"/>
  <c r="W94" i="16" s="1"/>
  <c r="F94" i="16"/>
  <c r="AB94" i="16"/>
  <c r="AC94" i="16" s="1"/>
  <c r="E94" i="16"/>
  <c r="Z94" i="16"/>
  <c r="AA94" i="16" s="1"/>
  <c r="R94" i="16"/>
  <c r="S94" i="16" s="1"/>
  <c r="P94" i="16"/>
  <c r="Q94" i="16" s="1"/>
  <c r="J94" i="16"/>
  <c r="K94" i="16" s="1"/>
  <c r="I94" i="16"/>
  <c r="G94" i="16"/>
  <c r="N94" i="16"/>
  <c r="O94" i="16" s="1"/>
  <c r="X94" i="16"/>
  <c r="Y94" i="16" s="1"/>
  <c r="L94" i="16"/>
  <c r="M94" i="16" s="1"/>
  <c r="H94" i="16"/>
  <c r="T94" i="16"/>
  <c r="U94" i="16" s="1"/>
  <c r="AB924" i="16"/>
  <c r="AC924" i="16" s="1"/>
  <c r="H924" i="16"/>
  <c r="G924" i="16"/>
  <c r="Z924" i="16"/>
  <c r="AA924" i="16" s="1"/>
  <c r="F924" i="16"/>
  <c r="X924" i="16"/>
  <c r="Y924" i="16" s="1"/>
  <c r="I924" i="16"/>
  <c r="E924" i="16"/>
  <c r="L924" i="16"/>
  <c r="M924" i="16" s="1"/>
  <c r="P924" i="16"/>
  <c r="Q924" i="16" s="1"/>
  <c r="R924" i="16"/>
  <c r="S924" i="16" s="1"/>
  <c r="T924" i="16"/>
  <c r="U924" i="16" s="1"/>
  <c r="N924" i="16"/>
  <c r="O924" i="16" s="1"/>
  <c r="V924" i="16"/>
  <c r="W924" i="16" s="1"/>
  <c r="J924" i="16"/>
  <c r="K924" i="16" s="1"/>
  <c r="H818" i="16"/>
  <c r="AB818" i="16"/>
  <c r="AC818" i="16" s="1"/>
  <c r="V818" i="16"/>
  <c r="W818" i="16" s="1"/>
  <c r="J818" i="16"/>
  <c r="K818" i="16" s="1"/>
  <c r="L818" i="16"/>
  <c r="M818" i="16" s="1"/>
  <c r="X818" i="16"/>
  <c r="Y818" i="16" s="1"/>
  <c r="Z818" i="16"/>
  <c r="AA818" i="16" s="1"/>
  <c r="P818" i="16"/>
  <c r="Q818" i="16" s="1"/>
  <c r="N818" i="16"/>
  <c r="O818" i="16" s="1"/>
  <c r="R818" i="16"/>
  <c r="S818" i="16" s="1"/>
  <c r="I818" i="16"/>
  <c r="G818" i="16"/>
  <c r="F818" i="16"/>
  <c r="E818" i="16"/>
  <c r="T818" i="16"/>
  <c r="U818" i="16" s="1"/>
  <c r="V833" i="16"/>
  <c r="W833" i="16" s="1"/>
  <c r="H833" i="16"/>
  <c r="G833" i="16"/>
  <c r="F833" i="16"/>
  <c r="E833" i="16"/>
  <c r="X833" i="16"/>
  <c r="Y833" i="16" s="1"/>
  <c r="T833" i="16"/>
  <c r="U833" i="16" s="1"/>
  <c r="R833" i="16"/>
  <c r="S833" i="16" s="1"/>
  <c r="N833" i="16"/>
  <c r="O833" i="16" s="1"/>
  <c r="AB833" i="16"/>
  <c r="AC833" i="16" s="1"/>
  <c r="Z833" i="16"/>
  <c r="AA833" i="16" s="1"/>
  <c r="L833" i="16"/>
  <c r="M833" i="16" s="1"/>
  <c r="P833" i="16"/>
  <c r="Q833" i="16" s="1"/>
  <c r="J833" i="16"/>
  <c r="K833" i="16" s="1"/>
  <c r="I833" i="16"/>
  <c r="I927" i="16"/>
  <c r="H927" i="16"/>
  <c r="T927" i="16"/>
  <c r="U927" i="16" s="1"/>
  <c r="J927" i="16"/>
  <c r="K927" i="16" s="1"/>
  <c r="G927" i="16"/>
  <c r="F927" i="16"/>
  <c r="E927" i="16"/>
  <c r="AB927" i="16"/>
  <c r="AC927" i="16" s="1"/>
  <c r="P927" i="16"/>
  <c r="Q927" i="16" s="1"/>
  <c r="X927" i="16"/>
  <c r="Y927" i="16" s="1"/>
  <c r="V927" i="16"/>
  <c r="W927" i="16" s="1"/>
  <c r="R927" i="16"/>
  <c r="S927" i="16" s="1"/>
  <c r="N927" i="16"/>
  <c r="O927" i="16" s="1"/>
  <c r="Z927" i="16"/>
  <c r="AA927" i="16" s="1"/>
  <c r="L927" i="16"/>
  <c r="M927" i="16" s="1"/>
  <c r="V913" i="16"/>
  <c r="W913" i="16" s="1"/>
  <c r="J913" i="16"/>
  <c r="K913" i="16" s="1"/>
  <c r="I913" i="16"/>
  <c r="H913" i="16"/>
  <c r="F913" i="16"/>
  <c r="E913" i="16"/>
  <c r="Z913" i="16"/>
  <c r="AA913" i="16" s="1"/>
  <c r="X913" i="16"/>
  <c r="Y913" i="16" s="1"/>
  <c r="L913" i="16"/>
  <c r="M913" i="16" s="1"/>
  <c r="AB913" i="16"/>
  <c r="AC913" i="16" s="1"/>
  <c r="T913" i="16"/>
  <c r="U913" i="16" s="1"/>
  <c r="N913" i="16"/>
  <c r="O913" i="16" s="1"/>
  <c r="R913" i="16"/>
  <c r="S913" i="16" s="1"/>
  <c r="G913" i="16"/>
  <c r="P913" i="16"/>
  <c r="Q913" i="16" s="1"/>
  <c r="G834" i="16"/>
  <c r="F834" i="16"/>
  <c r="E834" i="16"/>
  <c r="AB834" i="16"/>
  <c r="AC834" i="16" s="1"/>
  <c r="J834" i="16"/>
  <c r="K834" i="16" s="1"/>
  <c r="Z834" i="16"/>
  <c r="AA834" i="16" s="1"/>
  <c r="X834" i="16"/>
  <c r="Y834" i="16" s="1"/>
  <c r="T834" i="16"/>
  <c r="U834" i="16" s="1"/>
  <c r="L834" i="16"/>
  <c r="M834" i="16" s="1"/>
  <c r="R834" i="16"/>
  <c r="S834" i="16" s="1"/>
  <c r="N834" i="16"/>
  <c r="O834" i="16" s="1"/>
  <c r="V834" i="16"/>
  <c r="W834" i="16" s="1"/>
  <c r="I834" i="16"/>
  <c r="P834" i="16"/>
  <c r="Q834" i="16" s="1"/>
  <c r="H834" i="16"/>
  <c r="J697" i="16"/>
  <c r="K697" i="16" s="1"/>
  <c r="AB697" i="16"/>
  <c r="AC697" i="16" s="1"/>
  <c r="V697" i="16"/>
  <c r="W697" i="16" s="1"/>
  <c r="P697" i="16"/>
  <c r="Q697" i="16" s="1"/>
  <c r="N697" i="16"/>
  <c r="O697" i="16" s="1"/>
  <c r="H697" i="16"/>
  <c r="G697" i="16"/>
  <c r="X697" i="16"/>
  <c r="Y697" i="16" s="1"/>
  <c r="F697" i="16"/>
  <c r="E697" i="16"/>
  <c r="L697" i="16"/>
  <c r="M697" i="16" s="1"/>
  <c r="I697" i="16"/>
  <c r="T697" i="16"/>
  <c r="U697" i="16" s="1"/>
  <c r="R697" i="16"/>
  <c r="S697" i="16" s="1"/>
  <c r="Z697" i="16"/>
  <c r="AA697" i="16" s="1"/>
  <c r="P312" i="16"/>
  <c r="Q312" i="16" s="1"/>
  <c r="I312" i="16"/>
  <c r="H312" i="16"/>
  <c r="G312" i="16"/>
  <c r="J312" i="16"/>
  <c r="K312" i="16" s="1"/>
  <c r="AB312" i="16"/>
  <c r="AC312" i="16" s="1"/>
  <c r="F312" i="16"/>
  <c r="L312" i="16"/>
  <c r="M312" i="16" s="1"/>
  <c r="E312" i="16"/>
  <c r="N312" i="16"/>
  <c r="O312" i="16" s="1"/>
  <c r="X312" i="16"/>
  <c r="Y312" i="16" s="1"/>
  <c r="V312" i="16"/>
  <c r="W312" i="16" s="1"/>
  <c r="T312" i="16"/>
  <c r="U312" i="16" s="1"/>
  <c r="Z312" i="16"/>
  <c r="AA312" i="16" s="1"/>
  <c r="R312" i="16"/>
  <c r="S312" i="16" s="1"/>
  <c r="X467" i="16"/>
  <c r="Y467" i="16" s="1"/>
  <c r="T467" i="16"/>
  <c r="U467" i="16" s="1"/>
  <c r="H467" i="16"/>
  <c r="G467" i="16"/>
  <c r="F467" i="16"/>
  <c r="E467" i="16"/>
  <c r="R467" i="16"/>
  <c r="S467" i="16" s="1"/>
  <c r="P467" i="16"/>
  <c r="Q467" i="16" s="1"/>
  <c r="V467" i="16"/>
  <c r="W467" i="16" s="1"/>
  <c r="N467" i="16"/>
  <c r="O467" i="16" s="1"/>
  <c r="L467" i="16"/>
  <c r="M467" i="16" s="1"/>
  <c r="J467" i="16"/>
  <c r="K467" i="16" s="1"/>
  <c r="I467" i="16"/>
  <c r="AB467" i="16"/>
  <c r="AC467" i="16" s="1"/>
  <c r="Z467" i="16"/>
  <c r="AA467" i="16" s="1"/>
  <c r="AB797" i="16"/>
  <c r="AC797" i="16" s="1"/>
  <c r="H797" i="16"/>
  <c r="G797" i="16"/>
  <c r="F797" i="16"/>
  <c r="E797" i="16"/>
  <c r="X797" i="16"/>
  <c r="Y797" i="16" s="1"/>
  <c r="V797" i="16"/>
  <c r="W797" i="16" s="1"/>
  <c r="P797" i="16"/>
  <c r="Q797" i="16" s="1"/>
  <c r="J797" i="16"/>
  <c r="K797" i="16" s="1"/>
  <c r="L797" i="16"/>
  <c r="M797" i="16" s="1"/>
  <c r="I797" i="16"/>
  <c r="R797" i="16"/>
  <c r="S797" i="16" s="1"/>
  <c r="T797" i="16"/>
  <c r="U797" i="16" s="1"/>
  <c r="Z797" i="16"/>
  <c r="AA797" i="16" s="1"/>
  <c r="N797" i="16"/>
  <c r="O797" i="16" s="1"/>
  <c r="R847" i="16"/>
  <c r="S847" i="16" s="1"/>
  <c r="Z847" i="16"/>
  <c r="AA847" i="16" s="1"/>
  <c r="X847" i="16"/>
  <c r="Y847" i="16" s="1"/>
  <c r="V847" i="16"/>
  <c r="W847" i="16" s="1"/>
  <c r="L847" i="16"/>
  <c r="M847" i="16" s="1"/>
  <c r="I847" i="16"/>
  <c r="H847" i="16"/>
  <c r="G847" i="16"/>
  <c r="F847" i="16"/>
  <c r="E847" i="16"/>
  <c r="AB847" i="16"/>
  <c r="AC847" i="16" s="1"/>
  <c r="P847" i="16"/>
  <c r="Q847" i="16" s="1"/>
  <c r="N847" i="16"/>
  <c r="O847" i="16" s="1"/>
  <c r="J847" i="16"/>
  <c r="K847" i="16" s="1"/>
  <c r="T847" i="16"/>
  <c r="U847" i="16" s="1"/>
  <c r="J442" i="16"/>
  <c r="K442" i="16" s="1"/>
  <c r="H442" i="16"/>
  <c r="G442" i="16"/>
  <c r="Z442" i="16"/>
  <c r="AA442" i="16" s="1"/>
  <c r="F442" i="16"/>
  <c r="V442" i="16"/>
  <c r="W442" i="16" s="1"/>
  <c r="AB442" i="16"/>
  <c r="AC442" i="16" s="1"/>
  <c r="I442" i="16"/>
  <c r="P442" i="16"/>
  <c r="Q442" i="16" s="1"/>
  <c r="N442" i="16"/>
  <c r="O442" i="16" s="1"/>
  <c r="E442" i="16"/>
  <c r="T442" i="16"/>
  <c r="U442" i="16" s="1"/>
  <c r="R442" i="16"/>
  <c r="S442" i="16" s="1"/>
  <c r="X442" i="16"/>
  <c r="Y442" i="16" s="1"/>
  <c r="L442" i="16"/>
  <c r="M442" i="16" s="1"/>
  <c r="V322" i="16"/>
  <c r="W322" i="16" s="1"/>
  <c r="N322" i="16"/>
  <c r="O322" i="16" s="1"/>
  <c r="L322" i="16"/>
  <c r="M322" i="16" s="1"/>
  <c r="I322" i="16"/>
  <c r="P322" i="16"/>
  <c r="Q322" i="16" s="1"/>
  <c r="H322" i="16"/>
  <c r="T322" i="16"/>
  <c r="U322" i="16" s="1"/>
  <c r="G322" i="16"/>
  <c r="F322" i="16"/>
  <c r="E322" i="16"/>
  <c r="AB322" i="16"/>
  <c r="AC322" i="16" s="1"/>
  <c r="Z322" i="16"/>
  <c r="AA322" i="16" s="1"/>
  <c r="X322" i="16"/>
  <c r="Y322" i="16" s="1"/>
  <c r="J322" i="16"/>
  <c r="K322" i="16" s="1"/>
  <c r="R322" i="16"/>
  <c r="S322" i="16" s="1"/>
  <c r="P422" i="16"/>
  <c r="Q422" i="16" s="1"/>
  <c r="AB422" i="16"/>
  <c r="AC422" i="16" s="1"/>
  <c r="X422" i="16"/>
  <c r="Y422" i="16" s="1"/>
  <c r="G422" i="16"/>
  <c r="Z422" i="16"/>
  <c r="AA422" i="16" s="1"/>
  <c r="F422" i="16"/>
  <c r="V422" i="16"/>
  <c r="W422" i="16" s="1"/>
  <c r="J422" i="16"/>
  <c r="K422" i="16" s="1"/>
  <c r="I422" i="16"/>
  <c r="E422" i="16"/>
  <c r="L422" i="16"/>
  <c r="M422" i="16" s="1"/>
  <c r="T422" i="16"/>
  <c r="U422" i="16" s="1"/>
  <c r="H422" i="16"/>
  <c r="R422" i="16"/>
  <c r="S422" i="16" s="1"/>
  <c r="N422" i="16"/>
  <c r="O422" i="16" s="1"/>
  <c r="E894" i="16"/>
  <c r="AB894" i="16"/>
  <c r="AC894" i="16" s="1"/>
  <c r="J894" i="16"/>
  <c r="K894" i="16" s="1"/>
  <c r="L894" i="16"/>
  <c r="M894" i="16" s="1"/>
  <c r="Z894" i="16"/>
  <c r="AA894" i="16" s="1"/>
  <c r="R894" i="16"/>
  <c r="S894" i="16" s="1"/>
  <c r="P894" i="16"/>
  <c r="Q894" i="16" s="1"/>
  <c r="G894" i="16"/>
  <c r="F894" i="16"/>
  <c r="N894" i="16"/>
  <c r="O894" i="16" s="1"/>
  <c r="I894" i="16"/>
  <c r="H894" i="16"/>
  <c r="V894" i="16"/>
  <c r="W894" i="16" s="1"/>
  <c r="T894" i="16"/>
  <c r="U894" i="16" s="1"/>
  <c r="X894" i="16"/>
  <c r="Y894" i="16" s="1"/>
  <c r="L657" i="16"/>
  <c r="M657" i="16" s="1"/>
  <c r="I657" i="16"/>
  <c r="T657" i="16"/>
  <c r="U657" i="16" s="1"/>
  <c r="AB657" i="16"/>
  <c r="AC657" i="16" s="1"/>
  <c r="Z657" i="16"/>
  <c r="AA657" i="16" s="1"/>
  <c r="X657" i="16"/>
  <c r="Y657" i="16" s="1"/>
  <c r="V657" i="16"/>
  <c r="W657" i="16" s="1"/>
  <c r="P657" i="16"/>
  <c r="Q657" i="16" s="1"/>
  <c r="N657" i="16"/>
  <c r="O657" i="16" s="1"/>
  <c r="F657" i="16"/>
  <c r="E657" i="16"/>
  <c r="G657" i="16"/>
  <c r="R657" i="16"/>
  <c r="S657" i="16" s="1"/>
  <c r="J657" i="16"/>
  <c r="K657" i="16" s="1"/>
  <c r="H657" i="16"/>
  <c r="I412" i="16"/>
  <c r="E412" i="16"/>
  <c r="H412" i="16"/>
  <c r="G412" i="16"/>
  <c r="F412" i="16"/>
  <c r="P412" i="16"/>
  <c r="Q412" i="16" s="1"/>
  <c r="L412" i="16"/>
  <c r="M412" i="16" s="1"/>
  <c r="X412" i="16"/>
  <c r="Y412" i="16" s="1"/>
  <c r="T412" i="16"/>
  <c r="U412" i="16" s="1"/>
  <c r="Z412" i="16"/>
  <c r="AA412" i="16" s="1"/>
  <c r="R412" i="16"/>
  <c r="S412" i="16" s="1"/>
  <c r="N412" i="16"/>
  <c r="O412" i="16" s="1"/>
  <c r="AB412" i="16"/>
  <c r="AC412" i="16" s="1"/>
  <c r="V412" i="16"/>
  <c r="W412" i="16" s="1"/>
  <c r="J412" i="16"/>
  <c r="K412" i="16" s="1"/>
  <c r="AA237" i="235"/>
  <c r="AB237" i="235" s="1"/>
  <c r="Y237" i="235"/>
  <c r="Z237" i="235" s="1"/>
  <c r="W237" i="235"/>
  <c r="X237" i="235" s="1"/>
  <c r="U237" i="235"/>
  <c r="V237" i="235" s="1"/>
  <c r="H237" i="235"/>
  <c r="S237" i="235"/>
  <c r="T237" i="235" s="1"/>
  <c r="Q237" i="235"/>
  <c r="R237" i="235" s="1"/>
  <c r="G237" i="235"/>
  <c r="F237" i="235"/>
  <c r="E237" i="235"/>
  <c r="AC237" i="235"/>
  <c r="AD237" i="235" s="1"/>
  <c r="J237" i="235"/>
  <c r="M237" i="235"/>
  <c r="N237" i="235" s="1"/>
  <c r="K237" i="235"/>
  <c r="L237" i="235" s="1"/>
  <c r="I237" i="235"/>
  <c r="O237" i="235"/>
  <c r="P237" i="235" s="1"/>
  <c r="L166" i="16"/>
  <c r="M166" i="16" s="1"/>
  <c r="I166" i="16"/>
  <c r="J166" i="16"/>
  <c r="K166" i="16" s="1"/>
  <c r="H166" i="16"/>
  <c r="E166" i="16"/>
  <c r="X166" i="16"/>
  <c r="Y166" i="16" s="1"/>
  <c r="V166" i="16"/>
  <c r="W166" i="16" s="1"/>
  <c r="T166" i="16"/>
  <c r="U166" i="16" s="1"/>
  <c r="R166" i="16"/>
  <c r="S166" i="16" s="1"/>
  <c r="AB166" i="16"/>
  <c r="AC166" i="16" s="1"/>
  <c r="P166" i="16"/>
  <c r="Q166" i="16" s="1"/>
  <c r="N166" i="16"/>
  <c r="O166" i="16" s="1"/>
  <c r="Z166" i="16"/>
  <c r="AA166" i="16" s="1"/>
  <c r="G166" i="16"/>
  <c r="F166" i="16"/>
  <c r="AC23" i="235"/>
  <c r="AD23" i="235" s="1"/>
  <c r="Y23" i="235"/>
  <c r="Z23" i="235" s="1"/>
  <c r="S23" i="235"/>
  <c r="T23" i="235" s="1"/>
  <c r="O23" i="235"/>
  <c r="P23" i="235" s="1"/>
  <c r="M23" i="235"/>
  <c r="N23" i="235" s="1"/>
  <c r="K23" i="235"/>
  <c r="L23" i="235" s="1"/>
  <c r="J23" i="235"/>
  <c r="I23" i="235"/>
  <c r="E23" i="235"/>
  <c r="W23" i="235"/>
  <c r="X23" i="235" s="1"/>
  <c r="U23" i="235"/>
  <c r="V23" i="235" s="1"/>
  <c r="AA23" i="235"/>
  <c r="AB23" i="235" s="1"/>
  <c r="Q23" i="235"/>
  <c r="R23" i="235" s="1"/>
  <c r="H23" i="235"/>
  <c r="G23" i="235"/>
  <c r="F23" i="235"/>
  <c r="M558" i="235"/>
  <c r="N558" i="235" s="1"/>
  <c r="K558" i="235"/>
  <c r="L558" i="235" s="1"/>
  <c r="AC558" i="235"/>
  <c r="AD558" i="235" s="1"/>
  <c r="I558" i="235"/>
  <c r="AA558" i="235"/>
  <c r="AB558" i="235" s="1"/>
  <c r="Y558" i="235"/>
  <c r="Z558" i="235" s="1"/>
  <c r="J558" i="235"/>
  <c r="H558" i="235"/>
  <c r="U558" i="235"/>
  <c r="V558" i="235" s="1"/>
  <c r="W558" i="235"/>
  <c r="X558" i="235" s="1"/>
  <c r="S558" i="235"/>
  <c r="T558" i="235" s="1"/>
  <c r="O558" i="235"/>
  <c r="P558" i="235" s="1"/>
  <c r="E558" i="235"/>
  <c r="G558" i="235"/>
  <c r="F558" i="235"/>
  <c r="Q558" i="235"/>
  <c r="R558" i="235" s="1"/>
  <c r="O486" i="235"/>
  <c r="P486" i="235" s="1"/>
  <c r="H486" i="235"/>
  <c r="Y486" i="235"/>
  <c r="Z486" i="235" s="1"/>
  <c r="E486" i="235"/>
  <c r="W486" i="235"/>
  <c r="X486" i="235" s="1"/>
  <c r="AA486" i="235"/>
  <c r="AB486" i="235" s="1"/>
  <c r="K486" i="235"/>
  <c r="L486" i="235" s="1"/>
  <c r="S486" i="235"/>
  <c r="T486" i="235" s="1"/>
  <c r="F486" i="235"/>
  <c r="U486" i="235"/>
  <c r="V486" i="235" s="1"/>
  <c r="AC486" i="235"/>
  <c r="AD486" i="235" s="1"/>
  <c r="M486" i="235"/>
  <c r="N486" i="235" s="1"/>
  <c r="J486" i="235"/>
  <c r="I486" i="235"/>
  <c r="Q486" i="235"/>
  <c r="R486" i="235" s="1"/>
  <c r="G486" i="235"/>
  <c r="R24" i="16"/>
  <c r="S24" i="16" s="1"/>
  <c r="N24" i="16"/>
  <c r="O24" i="16" s="1"/>
  <c r="J24" i="16"/>
  <c r="K24" i="16" s="1"/>
  <c r="I24" i="16"/>
  <c r="H24" i="16"/>
  <c r="G24" i="16"/>
  <c r="F24" i="16"/>
  <c r="P24" i="16"/>
  <c r="Q24" i="16" s="1"/>
  <c r="L24" i="16"/>
  <c r="M24" i="16" s="1"/>
  <c r="AB24" i="16"/>
  <c r="AC24" i="16" s="1"/>
  <c r="Z24" i="16"/>
  <c r="AA24" i="16" s="1"/>
  <c r="E24" i="16"/>
  <c r="V24" i="16"/>
  <c r="W24" i="16" s="1"/>
  <c r="X24" i="16"/>
  <c r="Y24" i="16" s="1"/>
  <c r="T24" i="16"/>
  <c r="U24" i="16" s="1"/>
  <c r="F844" i="235"/>
  <c r="AA844" i="235"/>
  <c r="AB844" i="235" s="1"/>
  <c r="W844" i="235"/>
  <c r="X844" i="235" s="1"/>
  <c r="U844" i="235"/>
  <c r="V844" i="235" s="1"/>
  <c r="H844" i="235"/>
  <c r="G844" i="235"/>
  <c r="Q844" i="235"/>
  <c r="R844" i="235" s="1"/>
  <c r="O844" i="235"/>
  <c r="P844" i="235" s="1"/>
  <c r="M844" i="235"/>
  <c r="N844" i="235" s="1"/>
  <c r="S844" i="235"/>
  <c r="T844" i="235" s="1"/>
  <c r="J844" i="235"/>
  <c r="I844" i="235"/>
  <c r="AC844" i="235"/>
  <c r="AD844" i="235" s="1"/>
  <c r="K844" i="235"/>
  <c r="L844" i="235" s="1"/>
  <c r="Y844" i="235"/>
  <c r="Z844" i="235" s="1"/>
  <c r="E844" i="235"/>
  <c r="AC309" i="235"/>
  <c r="AD309" i="235" s="1"/>
  <c r="AA309" i="235"/>
  <c r="AB309" i="235" s="1"/>
  <c r="Y309" i="235"/>
  <c r="Z309" i="235" s="1"/>
  <c r="W309" i="235"/>
  <c r="X309" i="235" s="1"/>
  <c r="Q309" i="235"/>
  <c r="R309" i="235" s="1"/>
  <c r="G309" i="235"/>
  <c r="U309" i="235"/>
  <c r="V309" i="235" s="1"/>
  <c r="S309" i="235"/>
  <c r="T309" i="235" s="1"/>
  <c r="M309" i="235"/>
  <c r="N309" i="235" s="1"/>
  <c r="K309" i="235"/>
  <c r="L309" i="235" s="1"/>
  <c r="J309" i="235"/>
  <c r="I309" i="235"/>
  <c r="H309" i="235"/>
  <c r="F309" i="235"/>
  <c r="E309" i="235"/>
  <c r="O309" i="235"/>
  <c r="P309" i="235" s="1"/>
  <c r="K231" i="235"/>
  <c r="L231" i="235" s="1"/>
  <c r="AA231" i="235"/>
  <c r="AB231" i="235" s="1"/>
  <c r="Y231" i="235"/>
  <c r="Z231" i="235" s="1"/>
  <c r="W231" i="235"/>
  <c r="X231" i="235" s="1"/>
  <c r="J231" i="235"/>
  <c r="F231" i="235"/>
  <c r="AC231" i="235"/>
  <c r="AD231" i="235" s="1"/>
  <c r="E231" i="235"/>
  <c r="I231" i="235"/>
  <c r="G231" i="235"/>
  <c r="Q231" i="235"/>
  <c r="R231" i="235" s="1"/>
  <c r="O231" i="235"/>
  <c r="P231" i="235" s="1"/>
  <c r="M231" i="235"/>
  <c r="N231" i="235" s="1"/>
  <c r="U231" i="235"/>
  <c r="V231" i="235" s="1"/>
  <c r="S231" i="235"/>
  <c r="T231" i="235" s="1"/>
  <c r="H231" i="235"/>
  <c r="K323" i="235"/>
  <c r="L323" i="235" s="1"/>
  <c r="J323" i="235"/>
  <c r="I323" i="235"/>
  <c r="AA323" i="235"/>
  <c r="AB323" i="235" s="1"/>
  <c r="E323" i="235"/>
  <c r="O323" i="235"/>
  <c r="P323" i="235" s="1"/>
  <c r="Y323" i="235"/>
  <c r="Z323" i="235" s="1"/>
  <c r="U323" i="235"/>
  <c r="V323" i="235" s="1"/>
  <c r="H323" i="235"/>
  <c r="G323" i="235"/>
  <c r="S323" i="235"/>
  <c r="T323" i="235" s="1"/>
  <c r="Q323" i="235"/>
  <c r="R323" i="235" s="1"/>
  <c r="M323" i="235"/>
  <c r="N323" i="235" s="1"/>
  <c r="F323" i="235"/>
  <c r="AC323" i="235"/>
  <c r="AD323" i="235" s="1"/>
  <c r="W323" i="235"/>
  <c r="X323" i="235" s="1"/>
  <c r="W849" i="235"/>
  <c r="X849" i="235" s="1"/>
  <c r="AC849" i="235"/>
  <c r="AD849" i="235" s="1"/>
  <c r="U849" i="235"/>
  <c r="V849" i="235" s="1"/>
  <c r="S849" i="235"/>
  <c r="T849" i="235" s="1"/>
  <c r="O849" i="235"/>
  <c r="P849" i="235" s="1"/>
  <c r="K849" i="235"/>
  <c r="L849" i="235" s="1"/>
  <c r="J849" i="235"/>
  <c r="I849" i="235"/>
  <c r="Q849" i="235"/>
  <c r="R849" i="235" s="1"/>
  <c r="H849" i="235"/>
  <c r="AA849" i="235"/>
  <c r="AB849" i="235" s="1"/>
  <c r="Y849" i="235"/>
  <c r="Z849" i="235" s="1"/>
  <c r="E849" i="235"/>
  <c r="G849" i="235"/>
  <c r="F849" i="235"/>
  <c r="M849" i="235"/>
  <c r="N849" i="235" s="1"/>
  <c r="H743" i="235"/>
  <c r="AC743" i="235"/>
  <c r="AD743" i="235" s="1"/>
  <c r="E743" i="235"/>
  <c r="K743" i="235"/>
  <c r="L743" i="235" s="1"/>
  <c r="U743" i="235"/>
  <c r="V743" i="235" s="1"/>
  <c r="S743" i="235"/>
  <c r="T743" i="235" s="1"/>
  <c r="Y743" i="235"/>
  <c r="Z743" i="235" s="1"/>
  <c r="Q743" i="235"/>
  <c r="R743" i="235" s="1"/>
  <c r="W743" i="235"/>
  <c r="X743" i="235" s="1"/>
  <c r="I743" i="235"/>
  <c r="G743" i="235"/>
  <c r="F743" i="235"/>
  <c r="O743" i="235"/>
  <c r="P743" i="235" s="1"/>
  <c r="M743" i="235"/>
  <c r="N743" i="235" s="1"/>
  <c r="J743" i="235"/>
  <c r="AA743" i="235"/>
  <c r="AB743" i="235" s="1"/>
  <c r="H423" i="235"/>
  <c r="Y423" i="235"/>
  <c r="Z423" i="235" s="1"/>
  <c r="G423" i="235"/>
  <c r="E423" i="235"/>
  <c r="W423" i="235"/>
  <c r="X423" i="235" s="1"/>
  <c r="AC423" i="235"/>
  <c r="AD423" i="235" s="1"/>
  <c r="AA423" i="235"/>
  <c r="AB423" i="235" s="1"/>
  <c r="Q423" i="235"/>
  <c r="R423" i="235" s="1"/>
  <c r="M423" i="235"/>
  <c r="N423" i="235" s="1"/>
  <c r="O423" i="235"/>
  <c r="P423" i="235" s="1"/>
  <c r="U423" i="235"/>
  <c r="V423" i="235" s="1"/>
  <c r="S423" i="235"/>
  <c r="T423" i="235" s="1"/>
  <c r="J423" i="235"/>
  <c r="I423" i="235"/>
  <c r="F423" i="235"/>
  <c r="K423" i="235"/>
  <c r="L423" i="235" s="1"/>
  <c r="G529" i="235"/>
  <c r="Y529" i="235"/>
  <c r="Z529" i="235" s="1"/>
  <c r="E529" i="235"/>
  <c r="W529" i="235"/>
  <c r="X529" i="235" s="1"/>
  <c r="K529" i="235"/>
  <c r="L529" i="235" s="1"/>
  <c r="AC529" i="235"/>
  <c r="AD529" i="235" s="1"/>
  <c r="S529" i="235"/>
  <c r="T529" i="235" s="1"/>
  <c r="H529" i="235"/>
  <c r="AA529" i="235"/>
  <c r="AB529" i="235" s="1"/>
  <c r="F529" i="235"/>
  <c r="J529" i="235"/>
  <c r="U529" i="235"/>
  <c r="V529" i="235" s="1"/>
  <c r="Q529" i="235"/>
  <c r="R529" i="235" s="1"/>
  <c r="O529" i="235"/>
  <c r="P529" i="235" s="1"/>
  <c r="M529" i="235"/>
  <c r="N529" i="235" s="1"/>
  <c r="I529" i="235"/>
  <c r="H824" i="235"/>
  <c r="O824" i="235"/>
  <c r="P824" i="235" s="1"/>
  <c r="M824" i="235"/>
  <c r="N824" i="235" s="1"/>
  <c r="W824" i="235"/>
  <c r="X824" i="235" s="1"/>
  <c r="U824" i="235"/>
  <c r="V824" i="235" s="1"/>
  <c r="S824" i="235"/>
  <c r="T824" i="235" s="1"/>
  <c r="AA824" i="235"/>
  <c r="AB824" i="235" s="1"/>
  <c r="Y824" i="235"/>
  <c r="Z824" i="235" s="1"/>
  <c r="E824" i="235"/>
  <c r="K824" i="235"/>
  <c r="L824" i="235" s="1"/>
  <c r="J824" i="235"/>
  <c r="I824" i="235"/>
  <c r="F824" i="235"/>
  <c r="G824" i="235"/>
  <c r="Q824" i="235"/>
  <c r="R824" i="235" s="1"/>
  <c r="AC824" i="235"/>
  <c r="AD824" i="235" s="1"/>
  <c r="J304" i="235"/>
  <c r="AC304" i="235"/>
  <c r="AD304" i="235" s="1"/>
  <c r="Y304" i="235"/>
  <c r="Z304" i="235" s="1"/>
  <c r="U304" i="235"/>
  <c r="V304" i="235" s="1"/>
  <c r="E304" i="235"/>
  <c r="S304" i="235"/>
  <c r="T304" i="235" s="1"/>
  <c r="O304" i="235"/>
  <c r="P304" i="235" s="1"/>
  <c r="K304" i="235"/>
  <c r="L304" i="235" s="1"/>
  <c r="G304" i="235"/>
  <c r="M304" i="235"/>
  <c r="N304" i="235" s="1"/>
  <c r="F304" i="235"/>
  <c r="AA304" i="235"/>
  <c r="AB304" i="235" s="1"/>
  <c r="I304" i="235"/>
  <c r="H304" i="235"/>
  <c r="W304" i="235"/>
  <c r="X304" i="235" s="1"/>
  <c r="Q304" i="235"/>
  <c r="R304" i="235" s="1"/>
  <c r="M143" i="235"/>
  <c r="N143" i="235" s="1"/>
  <c r="I143" i="235"/>
  <c r="Q143" i="235"/>
  <c r="R143" i="235" s="1"/>
  <c r="Y143" i="235"/>
  <c r="Z143" i="235" s="1"/>
  <c r="E143" i="235"/>
  <c r="W143" i="235"/>
  <c r="X143" i="235" s="1"/>
  <c r="F143" i="235"/>
  <c r="AA143" i="235"/>
  <c r="AB143" i="235" s="1"/>
  <c r="K143" i="235"/>
  <c r="L143" i="235" s="1"/>
  <c r="J143" i="235"/>
  <c r="U143" i="235"/>
  <c r="V143" i="235" s="1"/>
  <c r="G143" i="235"/>
  <c r="AC143" i="235"/>
  <c r="AD143" i="235" s="1"/>
  <c r="H143" i="235"/>
  <c r="S143" i="235"/>
  <c r="T143" i="235" s="1"/>
  <c r="O143" i="235"/>
  <c r="P143" i="235" s="1"/>
  <c r="M249" i="235"/>
  <c r="N249" i="235" s="1"/>
  <c r="O249" i="235"/>
  <c r="P249" i="235" s="1"/>
  <c r="W249" i="235"/>
  <c r="X249" i="235" s="1"/>
  <c r="U249" i="235"/>
  <c r="V249" i="235" s="1"/>
  <c r="AC249" i="235"/>
  <c r="AD249" i="235" s="1"/>
  <c r="I249" i="235"/>
  <c r="H249" i="235"/>
  <c r="G249" i="235"/>
  <c r="Y249" i="235"/>
  <c r="Z249" i="235" s="1"/>
  <c r="E249" i="235"/>
  <c r="K249" i="235"/>
  <c r="L249" i="235" s="1"/>
  <c r="J249" i="235"/>
  <c r="S249" i="235"/>
  <c r="T249" i="235" s="1"/>
  <c r="Q249" i="235"/>
  <c r="R249" i="235" s="1"/>
  <c r="AA249" i="235"/>
  <c r="AB249" i="235" s="1"/>
  <c r="F249" i="235"/>
  <c r="K621" i="235"/>
  <c r="L621" i="235" s="1"/>
  <c r="S621" i="235"/>
  <c r="T621" i="235" s="1"/>
  <c r="Q621" i="235"/>
  <c r="R621" i="235" s="1"/>
  <c r="J621" i="235"/>
  <c r="I621" i="235"/>
  <c r="F621" i="235"/>
  <c r="E621" i="235"/>
  <c r="AA621" i="235"/>
  <c r="AB621" i="235" s="1"/>
  <c r="W621" i="235"/>
  <c r="X621" i="235" s="1"/>
  <c r="U621" i="235"/>
  <c r="V621" i="235" s="1"/>
  <c r="AC621" i="235"/>
  <c r="AD621" i="235" s="1"/>
  <c r="M621" i="235"/>
  <c r="N621" i="235" s="1"/>
  <c r="U296" i="235"/>
  <c r="V296" i="235" s="1"/>
  <c r="Q296" i="235"/>
  <c r="R296" i="235" s="1"/>
  <c r="J296" i="235"/>
  <c r="AA296" i="235"/>
  <c r="AB296" i="235" s="1"/>
  <c r="G296" i="235"/>
  <c r="F296" i="235"/>
  <c r="Y296" i="235"/>
  <c r="Z296" i="235" s="1"/>
  <c r="E296" i="235"/>
  <c r="W296" i="235"/>
  <c r="X296" i="235" s="1"/>
  <c r="O296" i="235"/>
  <c r="P296" i="235" s="1"/>
  <c r="M296" i="235"/>
  <c r="N296" i="235" s="1"/>
  <c r="AC296" i="235"/>
  <c r="AD296" i="235" s="1"/>
  <c r="S296" i="235"/>
  <c r="T296" i="235" s="1"/>
  <c r="I296" i="235"/>
  <c r="H296" i="235"/>
  <c r="K296" i="235"/>
  <c r="L296" i="235" s="1"/>
  <c r="W701" i="235"/>
  <c r="X701" i="235" s="1"/>
  <c r="M701" i="235"/>
  <c r="N701" i="235" s="1"/>
  <c r="G701" i="235"/>
  <c r="O701" i="235"/>
  <c r="P701" i="235" s="1"/>
  <c r="Y701" i="235"/>
  <c r="Z701" i="235" s="1"/>
  <c r="U701" i="235"/>
  <c r="V701" i="235" s="1"/>
  <c r="S701" i="235"/>
  <c r="T701" i="235" s="1"/>
  <c r="Q701" i="235"/>
  <c r="R701" i="235" s="1"/>
  <c r="K701" i="235"/>
  <c r="L701" i="235" s="1"/>
  <c r="AA701" i="235"/>
  <c r="AB701" i="235" s="1"/>
  <c r="J701" i="235"/>
  <c r="I701" i="235"/>
  <c r="H701" i="235"/>
  <c r="F701" i="235"/>
  <c r="E701" i="235"/>
  <c r="AC701" i="235"/>
  <c r="AD701" i="235" s="1"/>
  <c r="O255" i="235"/>
  <c r="P255" i="235" s="1"/>
  <c r="E255" i="235"/>
  <c r="F255" i="235"/>
  <c r="K255" i="235"/>
  <c r="L255" i="235" s="1"/>
  <c r="AC255" i="235"/>
  <c r="AD255" i="235" s="1"/>
  <c r="S255" i="235"/>
  <c r="T255" i="235" s="1"/>
  <c r="J255" i="235"/>
  <c r="I255" i="235"/>
  <c r="H255" i="235"/>
  <c r="W255" i="235"/>
  <c r="X255" i="235" s="1"/>
  <c r="U255" i="235"/>
  <c r="V255" i="235" s="1"/>
  <c r="G255" i="235"/>
  <c r="Y255" i="235"/>
  <c r="Z255" i="235" s="1"/>
  <c r="Q255" i="235"/>
  <c r="R255" i="235" s="1"/>
  <c r="AA255" i="235"/>
  <c r="AB255" i="235" s="1"/>
  <c r="M255" i="235"/>
  <c r="N255" i="235" s="1"/>
  <c r="O676" i="235"/>
  <c r="P676" i="235" s="1"/>
  <c r="S676" i="235"/>
  <c r="T676" i="235" s="1"/>
  <c r="F676" i="235"/>
  <c r="Y676" i="235"/>
  <c r="Z676" i="235" s="1"/>
  <c r="E676" i="235"/>
  <c r="H676" i="235"/>
  <c r="G676" i="235"/>
  <c r="M676" i="235"/>
  <c r="N676" i="235" s="1"/>
  <c r="K676" i="235"/>
  <c r="L676" i="235" s="1"/>
  <c r="J676" i="235"/>
  <c r="AC676" i="235"/>
  <c r="AD676" i="235" s="1"/>
  <c r="AA676" i="235"/>
  <c r="AB676" i="235" s="1"/>
  <c r="W676" i="235"/>
  <c r="X676" i="235" s="1"/>
  <c r="I676" i="235"/>
  <c r="U676" i="235"/>
  <c r="V676" i="235" s="1"/>
  <c r="Q676" i="235"/>
  <c r="R676" i="235" s="1"/>
  <c r="J334" i="235"/>
  <c r="AC334" i="235"/>
  <c r="AD334" i="235" s="1"/>
  <c r="U334" i="235"/>
  <c r="V334" i="235" s="1"/>
  <c r="Q334" i="235"/>
  <c r="R334" i="235" s="1"/>
  <c r="AA334" i="235"/>
  <c r="AB334" i="235" s="1"/>
  <c r="Y334" i="235"/>
  <c r="Z334" i="235" s="1"/>
  <c r="G334" i="235"/>
  <c r="W334" i="235"/>
  <c r="X334" i="235" s="1"/>
  <c r="E334" i="235"/>
  <c r="F334" i="235"/>
  <c r="O334" i="235"/>
  <c r="P334" i="235" s="1"/>
  <c r="M334" i="235"/>
  <c r="N334" i="235" s="1"/>
  <c r="I334" i="235"/>
  <c r="H334" i="235"/>
  <c r="S334" i="235"/>
  <c r="T334" i="235" s="1"/>
  <c r="K334" i="235"/>
  <c r="L334" i="235" s="1"/>
  <c r="E756" i="235"/>
  <c r="S756" i="235"/>
  <c r="T756" i="235" s="1"/>
  <c r="Q756" i="235"/>
  <c r="R756" i="235" s="1"/>
  <c r="O756" i="235"/>
  <c r="P756" i="235" s="1"/>
  <c r="M756" i="235"/>
  <c r="N756" i="235" s="1"/>
  <c r="K756" i="235"/>
  <c r="L756" i="235" s="1"/>
  <c r="J756" i="235"/>
  <c r="I756" i="235"/>
  <c r="H756" i="235"/>
  <c r="G756" i="235"/>
  <c r="Y756" i="235"/>
  <c r="Z756" i="235" s="1"/>
  <c r="AC756" i="235"/>
  <c r="AD756" i="235" s="1"/>
  <c r="AA756" i="235"/>
  <c r="AB756" i="235" s="1"/>
  <c r="W756" i="235"/>
  <c r="X756" i="235" s="1"/>
  <c r="U756" i="235"/>
  <c r="V756" i="235" s="1"/>
  <c r="F756" i="235"/>
  <c r="Y641" i="235"/>
  <c r="Z641" i="235" s="1"/>
  <c r="G641" i="235"/>
  <c r="F641" i="235"/>
  <c r="K641" i="235"/>
  <c r="L641" i="235" s="1"/>
  <c r="J641" i="235"/>
  <c r="I641" i="235"/>
  <c r="O641" i="235"/>
  <c r="P641" i="235" s="1"/>
  <c r="M641" i="235"/>
  <c r="N641" i="235" s="1"/>
  <c r="W641" i="235"/>
  <c r="X641" i="235" s="1"/>
  <c r="U641" i="235"/>
  <c r="V641" i="235" s="1"/>
  <c r="S641" i="235"/>
  <c r="T641" i="235" s="1"/>
  <c r="AA641" i="235"/>
  <c r="AB641" i="235" s="1"/>
  <c r="H641" i="235"/>
  <c r="E641" i="235"/>
  <c r="Q641" i="235"/>
  <c r="R641" i="235" s="1"/>
  <c r="AC641" i="235"/>
  <c r="AD641" i="235" s="1"/>
  <c r="S826" i="235"/>
  <c r="T826" i="235" s="1"/>
  <c r="O826" i="235"/>
  <c r="P826" i="235" s="1"/>
  <c r="M826" i="235"/>
  <c r="N826" i="235" s="1"/>
  <c r="K826" i="235"/>
  <c r="L826" i="235" s="1"/>
  <c r="J826" i="235"/>
  <c r="I826" i="235"/>
  <c r="H826" i="235"/>
  <c r="F826" i="235"/>
  <c r="Y826" i="235"/>
  <c r="Z826" i="235" s="1"/>
  <c r="E826" i="235"/>
  <c r="W826" i="235"/>
  <c r="X826" i="235" s="1"/>
  <c r="U826" i="235"/>
  <c r="V826" i="235" s="1"/>
  <c r="AC826" i="235"/>
  <c r="AD826" i="235" s="1"/>
  <c r="AA826" i="235"/>
  <c r="AB826" i="235" s="1"/>
  <c r="G826" i="235"/>
  <c r="Q826" i="235"/>
  <c r="R826" i="235" s="1"/>
  <c r="S297" i="235"/>
  <c r="T297" i="235" s="1"/>
  <c r="Q297" i="235"/>
  <c r="R297" i="235" s="1"/>
  <c r="O297" i="235"/>
  <c r="P297" i="235" s="1"/>
  <c r="K297" i="235"/>
  <c r="L297" i="235" s="1"/>
  <c r="G297" i="235"/>
  <c r="AC297" i="235"/>
  <c r="AD297" i="235" s="1"/>
  <c r="Y297" i="235"/>
  <c r="Z297" i="235" s="1"/>
  <c r="W297" i="235"/>
  <c r="X297" i="235" s="1"/>
  <c r="F297" i="235"/>
  <c r="AA297" i="235"/>
  <c r="AB297" i="235" s="1"/>
  <c r="H297" i="235"/>
  <c r="E297" i="235"/>
  <c r="I297" i="235"/>
  <c r="U297" i="235"/>
  <c r="V297" i="235" s="1"/>
  <c r="M297" i="235"/>
  <c r="N297" i="235" s="1"/>
  <c r="J297" i="235"/>
  <c r="H747" i="235"/>
  <c r="S747" i="235"/>
  <c r="T747" i="235" s="1"/>
  <c r="AC747" i="235"/>
  <c r="AD747" i="235" s="1"/>
  <c r="AA747" i="235"/>
  <c r="AB747" i="235" s="1"/>
  <c r="Y747" i="235"/>
  <c r="Z747" i="235" s="1"/>
  <c r="Q747" i="235"/>
  <c r="R747" i="235" s="1"/>
  <c r="O747" i="235"/>
  <c r="P747" i="235" s="1"/>
  <c r="M747" i="235"/>
  <c r="N747" i="235" s="1"/>
  <c r="J747" i="235"/>
  <c r="F747" i="235"/>
  <c r="U747" i="235"/>
  <c r="V747" i="235" s="1"/>
  <c r="I747" i="235"/>
  <c r="W747" i="235"/>
  <c r="X747" i="235" s="1"/>
  <c r="E747" i="235"/>
  <c r="K747" i="235"/>
  <c r="L747" i="235" s="1"/>
  <c r="G747" i="235"/>
  <c r="K215" i="235"/>
  <c r="L215" i="235" s="1"/>
  <c r="J215" i="235"/>
  <c r="AC215" i="235"/>
  <c r="AD215" i="235" s="1"/>
  <c r="H215" i="235"/>
  <c r="F215" i="235"/>
  <c r="E215" i="235"/>
  <c r="Y215" i="235"/>
  <c r="Z215" i="235" s="1"/>
  <c r="W215" i="235"/>
  <c r="X215" i="235" s="1"/>
  <c r="U215" i="235"/>
  <c r="V215" i="235" s="1"/>
  <c r="S215" i="235"/>
  <c r="T215" i="235" s="1"/>
  <c r="Q215" i="235"/>
  <c r="R215" i="235" s="1"/>
  <c r="G215" i="235"/>
  <c r="O215" i="235"/>
  <c r="P215" i="235" s="1"/>
  <c r="M215" i="235"/>
  <c r="N215" i="235" s="1"/>
  <c r="I215" i="235"/>
  <c r="AA215" i="235"/>
  <c r="AB215" i="235" s="1"/>
  <c r="F639" i="235"/>
  <c r="Y639" i="235"/>
  <c r="Z639" i="235" s="1"/>
  <c r="E639" i="235"/>
  <c r="W639" i="235"/>
  <c r="X639" i="235" s="1"/>
  <c r="U639" i="235"/>
  <c r="V639" i="235" s="1"/>
  <c r="S639" i="235"/>
  <c r="T639" i="235" s="1"/>
  <c r="K639" i="235"/>
  <c r="L639" i="235" s="1"/>
  <c r="I639" i="235"/>
  <c r="H639" i="235"/>
  <c r="AC639" i="235"/>
  <c r="AD639" i="235" s="1"/>
  <c r="O639" i="235"/>
  <c r="P639" i="235" s="1"/>
  <c r="Q639" i="235"/>
  <c r="R639" i="235" s="1"/>
  <c r="M639" i="235"/>
  <c r="N639" i="235" s="1"/>
  <c r="AA639" i="235"/>
  <c r="AB639" i="235" s="1"/>
  <c r="G639" i="235"/>
  <c r="J639" i="235"/>
  <c r="O106" i="235"/>
  <c r="P106" i="235" s="1"/>
  <c r="M106" i="235"/>
  <c r="N106" i="235" s="1"/>
  <c r="AC106" i="235"/>
  <c r="AD106" i="235" s="1"/>
  <c r="U106" i="235"/>
  <c r="V106" i="235" s="1"/>
  <c r="K106" i="235"/>
  <c r="L106" i="235" s="1"/>
  <c r="I106" i="235"/>
  <c r="J106" i="235"/>
  <c r="AA106" i="235"/>
  <c r="AB106" i="235" s="1"/>
  <c r="G106" i="235"/>
  <c r="F106" i="235"/>
  <c r="Y106" i="235"/>
  <c r="Z106" i="235" s="1"/>
  <c r="E106" i="235"/>
  <c r="W106" i="235"/>
  <c r="X106" i="235" s="1"/>
  <c r="Q106" i="235"/>
  <c r="R106" i="235" s="1"/>
  <c r="H106" i="235"/>
  <c r="S106" i="235"/>
  <c r="T106" i="235" s="1"/>
  <c r="Q533" i="235"/>
  <c r="R533" i="235" s="1"/>
  <c r="H533" i="235"/>
  <c r="K533" i="235"/>
  <c r="L533" i="235" s="1"/>
  <c r="J533" i="235"/>
  <c r="W533" i="235"/>
  <c r="X533" i="235" s="1"/>
  <c r="U533" i="235"/>
  <c r="V533" i="235" s="1"/>
  <c r="S533" i="235"/>
  <c r="T533" i="235" s="1"/>
  <c r="Y533" i="235"/>
  <c r="Z533" i="235" s="1"/>
  <c r="G533" i="235"/>
  <c r="F533" i="235"/>
  <c r="AC533" i="235"/>
  <c r="AD533" i="235" s="1"/>
  <c r="E533" i="235"/>
  <c r="AA533" i="235"/>
  <c r="AB533" i="235" s="1"/>
  <c r="M533" i="235"/>
  <c r="N533" i="235" s="1"/>
  <c r="I533" i="235"/>
  <c r="O533" i="235"/>
  <c r="P533" i="235" s="1"/>
  <c r="F945" i="235"/>
  <c r="Q945" i="235"/>
  <c r="R945" i="235" s="1"/>
  <c r="M945" i="235"/>
  <c r="N945" i="235" s="1"/>
  <c r="AA945" i="235"/>
  <c r="AB945" i="235" s="1"/>
  <c r="K945" i="235"/>
  <c r="L945" i="235" s="1"/>
  <c r="J945" i="235"/>
  <c r="I945" i="235"/>
  <c r="H945" i="235"/>
  <c r="G945" i="235"/>
  <c r="Y945" i="235"/>
  <c r="Z945" i="235" s="1"/>
  <c r="E945" i="235"/>
  <c r="O945" i="235"/>
  <c r="P945" i="235" s="1"/>
  <c r="W945" i="235"/>
  <c r="X945" i="235" s="1"/>
  <c r="U945" i="235"/>
  <c r="V945" i="235" s="1"/>
  <c r="S945" i="235"/>
  <c r="T945" i="235" s="1"/>
  <c r="AC945" i="235"/>
  <c r="AD945" i="235" s="1"/>
  <c r="F422" i="235"/>
  <c r="E422" i="235"/>
  <c r="AC422" i="235"/>
  <c r="AD422" i="235" s="1"/>
  <c r="I422" i="235"/>
  <c r="H422" i="235"/>
  <c r="M422" i="235"/>
  <c r="N422" i="235" s="1"/>
  <c r="U422" i="235"/>
  <c r="V422" i="235" s="1"/>
  <c r="W422" i="235"/>
  <c r="X422" i="235" s="1"/>
  <c r="Q422" i="235"/>
  <c r="R422" i="235" s="1"/>
  <c r="O422" i="235"/>
  <c r="P422" i="235" s="1"/>
  <c r="J422" i="235"/>
  <c r="AA422" i="235"/>
  <c r="AB422" i="235" s="1"/>
  <c r="Y422" i="235"/>
  <c r="Z422" i="235" s="1"/>
  <c r="K422" i="235"/>
  <c r="L422" i="235" s="1"/>
  <c r="G422" i="235"/>
  <c r="S422" i="235"/>
  <c r="T422" i="235" s="1"/>
  <c r="E818" i="235"/>
  <c r="W818" i="235"/>
  <c r="X818" i="235" s="1"/>
  <c r="U818" i="235"/>
  <c r="V818" i="235" s="1"/>
  <c r="M818" i="235"/>
  <c r="N818" i="235" s="1"/>
  <c r="J818" i="235"/>
  <c r="AC818" i="235"/>
  <c r="AD818" i="235" s="1"/>
  <c r="I818" i="235"/>
  <c r="O818" i="235"/>
  <c r="P818" i="235" s="1"/>
  <c r="K818" i="235"/>
  <c r="L818" i="235" s="1"/>
  <c r="H818" i="235"/>
  <c r="G818" i="235"/>
  <c r="F818" i="235"/>
  <c r="S818" i="235"/>
  <c r="T818" i="235" s="1"/>
  <c r="AA818" i="235"/>
  <c r="AB818" i="235" s="1"/>
  <c r="Q818" i="235"/>
  <c r="R818" i="235" s="1"/>
  <c r="Y818" i="235"/>
  <c r="Z818" i="235" s="1"/>
  <c r="M288" i="235"/>
  <c r="N288" i="235" s="1"/>
  <c r="K288" i="235"/>
  <c r="L288" i="235" s="1"/>
  <c r="J288" i="235"/>
  <c r="W288" i="235"/>
  <c r="X288" i="235" s="1"/>
  <c r="U288" i="235"/>
  <c r="V288" i="235" s="1"/>
  <c r="S288" i="235"/>
  <c r="T288" i="235" s="1"/>
  <c r="I288" i="235"/>
  <c r="E288" i="235"/>
  <c r="Y288" i="235"/>
  <c r="Z288" i="235" s="1"/>
  <c r="G288" i="235"/>
  <c r="AC288" i="235"/>
  <c r="AD288" i="235" s="1"/>
  <c r="AA288" i="235"/>
  <c r="AB288" i="235" s="1"/>
  <c r="Q288" i="235"/>
  <c r="R288" i="235" s="1"/>
  <c r="F288" i="235"/>
  <c r="H288" i="235"/>
  <c r="O288" i="235"/>
  <c r="P288" i="235" s="1"/>
  <c r="W715" i="235"/>
  <c r="X715" i="235" s="1"/>
  <c r="U715" i="235"/>
  <c r="V715" i="235" s="1"/>
  <c r="AA715" i="235"/>
  <c r="AB715" i="235" s="1"/>
  <c r="Q715" i="235"/>
  <c r="R715" i="235" s="1"/>
  <c r="Y715" i="235"/>
  <c r="Z715" i="235" s="1"/>
  <c r="O715" i="235"/>
  <c r="P715" i="235" s="1"/>
  <c r="K715" i="235"/>
  <c r="L715" i="235" s="1"/>
  <c r="J715" i="235"/>
  <c r="H715" i="235"/>
  <c r="M715" i="235"/>
  <c r="N715" i="235" s="1"/>
  <c r="I715" i="235"/>
  <c r="G715" i="235"/>
  <c r="E715" i="235"/>
  <c r="AC715" i="235"/>
  <c r="AD715" i="235" s="1"/>
  <c r="F715" i="235"/>
  <c r="S715" i="235"/>
  <c r="T715" i="235" s="1"/>
  <c r="U180" i="235"/>
  <c r="V180" i="235" s="1"/>
  <c r="S180" i="235"/>
  <c r="T180" i="235" s="1"/>
  <c r="F180" i="235"/>
  <c r="E180" i="235"/>
  <c r="AC180" i="235"/>
  <c r="AD180" i="235" s="1"/>
  <c r="H180" i="235"/>
  <c r="G180" i="235"/>
  <c r="M180" i="235"/>
  <c r="N180" i="235" s="1"/>
  <c r="K180" i="235"/>
  <c r="L180" i="235" s="1"/>
  <c r="Q180" i="235"/>
  <c r="R180" i="235" s="1"/>
  <c r="AA180" i="235"/>
  <c r="AB180" i="235" s="1"/>
  <c r="I180" i="235"/>
  <c r="J180" i="235"/>
  <c r="Y180" i="235"/>
  <c r="Z180" i="235" s="1"/>
  <c r="W180" i="235"/>
  <c r="X180" i="235" s="1"/>
  <c r="O180" i="235"/>
  <c r="P180" i="235" s="1"/>
  <c r="I606" i="235"/>
  <c r="H606" i="235"/>
  <c r="G606" i="235"/>
  <c r="F606" i="235"/>
  <c r="AC606" i="235"/>
  <c r="AD606" i="235" s="1"/>
  <c r="M606" i="235"/>
  <c r="N606" i="235" s="1"/>
  <c r="K606" i="235"/>
  <c r="L606" i="235" s="1"/>
  <c r="Q606" i="235"/>
  <c r="R606" i="235" s="1"/>
  <c r="O606" i="235"/>
  <c r="P606" i="235" s="1"/>
  <c r="AA606" i="235"/>
  <c r="AB606" i="235" s="1"/>
  <c r="S606" i="235"/>
  <c r="T606" i="235" s="1"/>
  <c r="Y606" i="235"/>
  <c r="Z606" i="235" s="1"/>
  <c r="E606" i="235"/>
  <c r="W606" i="235"/>
  <c r="X606" i="235" s="1"/>
  <c r="U606" i="235"/>
  <c r="V606" i="235" s="1"/>
  <c r="J606" i="235"/>
  <c r="F74" i="235"/>
  <c r="Y74" i="235"/>
  <c r="Z74" i="235" s="1"/>
  <c r="E74" i="235"/>
  <c r="W74" i="235"/>
  <c r="X74" i="235" s="1"/>
  <c r="U74" i="235"/>
  <c r="V74" i="235" s="1"/>
  <c r="J74" i="235"/>
  <c r="S74" i="235"/>
  <c r="T74" i="235" s="1"/>
  <c r="O74" i="235"/>
  <c r="P74" i="235" s="1"/>
  <c r="I74" i="235"/>
  <c r="H74" i="235"/>
  <c r="AA74" i="235"/>
  <c r="AB74" i="235" s="1"/>
  <c r="G74" i="235"/>
  <c r="AC74" i="235"/>
  <c r="AD74" i="235" s="1"/>
  <c r="Q74" i="235"/>
  <c r="R74" i="235" s="1"/>
  <c r="M74" i="235"/>
  <c r="N74" i="235" s="1"/>
  <c r="K74" i="235"/>
  <c r="L74" i="235" s="1"/>
  <c r="O498" i="235"/>
  <c r="P498" i="235" s="1"/>
  <c r="J498" i="235"/>
  <c r="H498" i="235"/>
  <c r="AA498" i="235"/>
  <c r="AB498" i="235" s="1"/>
  <c r="F498" i="235"/>
  <c r="W498" i="235"/>
  <c r="X498" i="235" s="1"/>
  <c r="U498" i="235"/>
  <c r="V498" i="235" s="1"/>
  <c r="G498" i="235"/>
  <c r="S498" i="235"/>
  <c r="T498" i="235" s="1"/>
  <c r="M498" i="235"/>
  <c r="N498" i="235" s="1"/>
  <c r="K498" i="235"/>
  <c r="L498" i="235" s="1"/>
  <c r="AC498" i="235"/>
  <c r="AD498" i="235" s="1"/>
  <c r="I498" i="235"/>
  <c r="Q498" i="235"/>
  <c r="R498" i="235" s="1"/>
  <c r="E498" i="235"/>
  <c r="Y498" i="235"/>
  <c r="Z498" i="235" s="1"/>
  <c r="AA914" i="235"/>
  <c r="AB914" i="235" s="1"/>
  <c r="J914" i="235"/>
  <c r="H914" i="235"/>
  <c r="S914" i="235"/>
  <c r="T914" i="235" s="1"/>
  <c r="Y914" i="235"/>
  <c r="Z914" i="235" s="1"/>
  <c r="O914" i="235"/>
  <c r="P914" i="235" s="1"/>
  <c r="E914" i="235"/>
  <c r="G914" i="235"/>
  <c r="I914" i="235"/>
  <c r="AC914" i="235"/>
  <c r="AD914" i="235" s="1"/>
  <c r="K914" i="235"/>
  <c r="L914" i="235" s="1"/>
  <c r="W914" i="235"/>
  <c r="X914" i="235" s="1"/>
  <c r="U914" i="235"/>
  <c r="V914" i="235" s="1"/>
  <c r="Q914" i="235"/>
  <c r="R914" i="235" s="1"/>
  <c r="M914" i="235"/>
  <c r="N914" i="235" s="1"/>
  <c r="F914" i="235"/>
  <c r="E392" i="235"/>
  <c r="O392" i="235"/>
  <c r="P392" i="235" s="1"/>
  <c r="AA392" i="235"/>
  <c r="AB392" i="235" s="1"/>
  <c r="Y392" i="235"/>
  <c r="Z392" i="235" s="1"/>
  <c r="S392" i="235"/>
  <c r="T392" i="235" s="1"/>
  <c r="U392" i="235"/>
  <c r="V392" i="235" s="1"/>
  <c r="W392" i="235"/>
  <c r="X392" i="235" s="1"/>
  <c r="AC392" i="235"/>
  <c r="AD392" i="235" s="1"/>
  <c r="Q392" i="235"/>
  <c r="R392" i="235" s="1"/>
  <c r="M392" i="235"/>
  <c r="N392" i="235" s="1"/>
  <c r="I392" i="235"/>
  <c r="F392" i="235"/>
  <c r="G392" i="235"/>
  <c r="K392" i="235"/>
  <c r="L392" i="235" s="1"/>
  <c r="J392" i="235"/>
  <c r="H392" i="235"/>
  <c r="U813" i="235"/>
  <c r="V813" i="235" s="1"/>
  <c r="Q813" i="235"/>
  <c r="R813" i="235" s="1"/>
  <c r="Y813" i="235"/>
  <c r="Z813" i="235" s="1"/>
  <c r="W813" i="235"/>
  <c r="X813" i="235" s="1"/>
  <c r="S813" i="235"/>
  <c r="T813" i="235" s="1"/>
  <c r="J813" i="235"/>
  <c r="I813" i="235"/>
  <c r="H813" i="235"/>
  <c r="G813" i="235"/>
  <c r="F813" i="235"/>
  <c r="E813" i="235"/>
  <c r="K813" i="235"/>
  <c r="L813" i="235" s="1"/>
  <c r="O813" i="235"/>
  <c r="P813" i="235" s="1"/>
  <c r="M813" i="235"/>
  <c r="N813" i="235" s="1"/>
  <c r="AA813" i="235"/>
  <c r="AB813" i="235" s="1"/>
  <c r="AC813" i="235"/>
  <c r="AD813" i="235" s="1"/>
  <c r="O281" i="235"/>
  <c r="P281" i="235" s="1"/>
  <c r="M281" i="235"/>
  <c r="N281" i="235" s="1"/>
  <c r="S281" i="235"/>
  <c r="T281" i="235" s="1"/>
  <c r="G281" i="235"/>
  <c r="I281" i="235"/>
  <c r="Q281" i="235"/>
  <c r="R281" i="235" s="1"/>
  <c r="F281" i="235"/>
  <c r="E281" i="235"/>
  <c r="AC281" i="235"/>
  <c r="AD281" i="235" s="1"/>
  <c r="AA281" i="235"/>
  <c r="AB281" i="235" s="1"/>
  <c r="W281" i="235"/>
  <c r="X281" i="235" s="1"/>
  <c r="Y281" i="235"/>
  <c r="Z281" i="235" s="1"/>
  <c r="U281" i="235"/>
  <c r="V281" i="235" s="1"/>
  <c r="K281" i="235"/>
  <c r="L281" i="235" s="1"/>
  <c r="J281" i="235"/>
  <c r="H281" i="235"/>
  <c r="H39" i="235"/>
  <c r="G39" i="235"/>
  <c r="F39" i="235"/>
  <c r="E39" i="235"/>
  <c r="AA39" i="235"/>
  <c r="AB39" i="235" s="1"/>
  <c r="S39" i="235"/>
  <c r="T39" i="235" s="1"/>
  <c r="Q39" i="235"/>
  <c r="R39" i="235" s="1"/>
  <c r="O39" i="235"/>
  <c r="P39" i="235" s="1"/>
  <c r="Y39" i="235"/>
  <c r="Z39" i="235" s="1"/>
  <c r="W39" i="235"/>
  <c r="X39" i="235" s="1"/>
  <c r="U39" i="235"/>
  <c r="V39" i="235" s="1"/>
  <c r="K39" i="235"/>
  <c r="L39" i="235" s="1"/>
  <c r="AC39" i="235"/>
  <c r="AD39" i="235" s="1"/>
  <c r="J39" i="235"/>
  <c r="I39" i="235"/>
  <c r="M39" i="235"/>
  <c r="N39" i="235" s="1"/>
  <c r="W493" i="235"/>
  <c r="X493" i="235" s="1"/>
  <c r="O493" i="235"/>
  <c r="P493" i="235" s="1"/>
  <c r="AC493" i="235"/>
  <c r="AD493" i="235" s="1"/>
  <c r="J493" i="235"/>
  <c r="G493" i="235"/>
  <c r="E493" i="235"/>
  <c r="M493" i="235"/>
  <c r="N493" i="235" s="1"/>
  <c r="U493" i="235"/>
  <c r="V493" i="235" s="1"/>
  <c r="S493" i="235"/>
  <c r="T493" i="235" s="1"/>
  <c r="Q493" i="235"/>
  <c r="R493" i="235" s="1"/>
  <c r="AA493" i="235"/>
  <c r="AB493" i="235" s="1"/>
  <c r="F493" i="235"/>
  <c r="K493" i="235"/>
  <c r="L493" i="235" s="1"/>
  <c r="H493" i="235"/>
  <c r="Y493" i="235"/>
  <c r="Z493" i="235" s="1"/>
  <c r="I493" i="235"/>
  <c r="E933" i="235"/>
  <c r="AA933" i="235"/>
  <c r="AB933" i="235" s="1"/>
  <c r="Y933" i="235"/>
  <c r="Z933" i="235" s="1"/>
  <c r="W933" i="235"/>
  <c r="X933" i="235" s="1"/>
  <c r="U933" i="235"/>
  <c r="V933" i="235" s="1"/>
  <c r="H933" i="235"/>
  <c r="G933" i="235"/>
  <c r="M933" i="235"/>
  <c r="N933" i="235" s="1"/>
  <c r="K933" i="235"/>
  <c r="L933" i="235" s="1"/>
  <c r="J933" i="235"/>
  <c r="I933" i="235"/>
  <c r="S933" i="235"/>
  <c r="T933" i="235" s="1"/>
  <c r="O933" i="235"/>
  <c r="P933" i="235" s="1"/>
  <c r="Q933" i="235"/>
  <c r="R933" i="235" s="1"/>
  <c r="AC933" i="235"/>
  <c r="AD933" i="235" s="1"/>
  <c r="F933" i="235"/>
  <c r="F412" i="235"/>
  <c r="E412" i="235"/>
  <c r="AA412" i="235"/>
  <c r="AB412" i="235" s="1"/>
  <c r="K412" i="235"/>
  <c r="L412" i="235" s="1"/>
  <c r="O412" i="235"/>
  <c r="P412" i="235" s="1"/>
  <c r="J412" i="235"/>
  <c r="I412" i="235"/>
  <c r="W412" i="235"/>
  <c r="X412" i="235" s="1"/>
  <c r="S412" i="235"/>
  <c r="T412" i="235" s="1"/>
  <c r="Q412" i="235"/>
  <c r="R412" i="235" s="1"/>
  <c r="H412" i="235"/>
  <c r="U412" i="235"/>
  <c r="V412" i="235" s="1"/>
  <c r="G412" i="235"/>
  <c r="AC412" i="235"/>
  <c r="AD412" i="235" s="1"/>
  <c r="M412" i="235"/>
  <c r="N412" i="235" s="1"/>
  <c r="Y412" i="235"/>
  <c r="Z412" i="235" s="1"/>
  <c r="J8" i="235"/>
  <c r="AC8" i="235"/>
  <c r="AD8" i="235" s="1"/>
  <c r="I8" i="235"/>
  <c r="H8" i="235"/>
  <c r="AA8" i="235"/>
  <c r="AB8" i="235" s="1"/>
  <c r="G8" i="235"/>
  <c r="O8" i="235"/>
  <c r="P8" i="235" s="1"/>
  <c r="M8" i="235"/>
  <c r="N8" i="235" s="1"/>
  <c r="F8" i="235"/>
  <c r="S8" i="235"/>
  <c r="T8" i="235" s="1"/>
  <c r="Y8" i="235"/>
  <c r="Z8" i="235" s="1"/>
  <c r="U8" i="235"/>
  <c r="V8" i="235" s="1"/>
  <c r="W8" i="235"/>
  <c r="X8" i="235" s="1"/>
  <c r="Q8" i="235"/>
  <c r="R8" i="235" s="1"/>
  <c r="K8" i="235"/>
  <c r="L8" i="235" s="1"/>
  <c r="E8" i="235"/>
  <c r="AA459" i="235"/>
  <c r="AB459" i="235" s="1"/>
  <c r="G459" i="235"/>
  <c r="F459" i="235"/>
  <c r="Y459" i="235"/>
  <c r="Z459" i="235" s="1"/>
  <c r="W459" i="235"/>
  <c r="X459" i="235" s="1"/>
  <c r="AC459" i="235"/>
  <c r="AD459" i="235" s="1"/>
  <c r="O459" i="235"/>
  <c r="P459" i="235" s="1"/>
  <c r="M459" i="235"/>
  <c r="N459" i="235" s="1"/>
  <c r="K459" i="235"/>
  <c r="L459" i="235" s="1"/>
  <c r="J459" i="235"/>
  <c r="I459" i="235"/>
  <c r="Q459" i="235"/>
  <c r="R459" i="235" s="1"/>
  <c r="U459" i="235"/>
  <c r="V459" i="235" s="1"/>
  <c r="E459" i="235"/>
  <c r="S459" i="235"/>
  <c r="T459" i="235" s="1"/>
  <c r="H459" i="235"/>
  <c r="AC901" i="235"/>
  <c r="AD901" i="235" s="1"/>
  <c r="I901" i="235"/>
  <c r="H901" i="235"/>
  <c r="Q901" i="235"/>
  <c r="R901" i="235" s="1"/>
  <c r="O901" i="235"/>
  <c r="P901" i="235" s="1"/>
  <c r="E901" i="235"/>
  <c r="U901" i="235"/>
  <c r="V901" i="235" s="1"/>
  <c r="S901" i="235"/>
  <c r="T901" i="235" s="1"/>
  <c r="G901" i="235"/>
  <c r="AA901" i="235"/>
  <c r="AB901" i="235" s="1"/>
  <c r="Y901" i="235"/>
  <c r="Z901" i="235" s="1"/>
  <c r="K901" i="235"/>
  <c r="L901" i="235" s="1"/>
  <c r="J901" i="235"/>
  <c r="M901" i="235"/>
  <c r="N901" i="235" s="1"/>
  <c r="F901" i="235"/>
  <c r="W901" i="235"/>
  <c r="X901" i="235" s="1"/>
  <c r="W378" i="235"/>
  <c r="X378" i="235" s="1"/>
  <c r="S378" i="235"/>
  <c r="T378" i="235" s="1"/>
  <c r="I378" i="235"/>
  <c r="F378" i="235"/>
  <c r="Y378" i="235"/>
  <c r="Z378" i="235" s="1"/>
  <c r="E378" i="235"/>
  <c r="O378" i="235"/>
  <c r="P378" i="235" s="1"/>
  <c r="M378" i="235"/>
  <c r="N378" i="235" s="1"/>
  <c r="K378" i="235"/>
  <c r="L378" i="235" s="1"/>
  <c r="J378" i="235"/>
  <c r="AC378" i="235"/>
  <c r="AD378" i="235" s="1"/>
  <c r="Q378" i="235"/>
  <c r="R378" i="235" s="1"/>
  <c r="H378" i="235"/>
  <c r="G378" i="235"/>
  <c r="U378" i="235"/>
  <c r="V378" i="235" s="1"/>
  <c r="AA378" i="235"/>
  <c r="AB378" i="235" s="1"/>
  <c r="E144" i="16"/>
  <c r="N144" i="16"/>
  <c r="O144" i="16" s="1"/>
  <c r="L144" i="16"/>
  <c r="M144" i="16" s="1"/>
  <c r="J144" i="16"/>
  <c r="K144" i="16" s="1"/>
  <c r="P144" i="16"/>
  <c r="Q144" i="16" s="1"/>
  <c r="I144" i="16"/>
  <c r="X144" i="16"/>
  <c r="Y144" i="16" s="1"/>
  <c r="V144" i="16"/>
  <c r="W144" i="16" s="1"/>
  <c r="T144" i="16"/>
  <c r="U144" i="16" s="1"/>
  <c r="AB144" i="16"/>
  <c r="AC144" i="16" s="1"/>
  <c r="Z144" i="16"/>
  <c r="AA144" i="16" s="1"/>
  <c r="R144" i="16"/>
  <c r="S144" i="16" s="1"/>
  <c r="F144" i="16"/>
  <c r="H144" i="16"/>
  <c r="G144" i="16"/>
  <c r="F38" i="16"/>
  <c r="H38" i="16"/>
  <c r="Z38" i="16"/>
  <c r="AA38" i="16" s="1"/>
  <c r="N38" i="16"/>
  <c r="O38" i="16" s="1"/>
  <c r="X38" i="16"/>
  <c r="Y38" i="16" s="1"/>
  <c r="I38" i="16"/>
  <c r="G38" i="16"/>
  <c r="T38" i="16"/>
  <c r="U38" i="16" s="1"/>
  <c r="V38" i="16"/>
  <c r="W38" i="16" s="1"/>
  <c r="R38" i="16"/>
  <c r="S38" i="16" s="1"/>
  <c r="P38" i="16"/>
  <c r="Q38" i="16" s="1"/>
  <c r="E38" i="16"/>
  <c r="L38" i="16"/>
  <c r="M38" i="16" s="1"/>
  <c r="J38" i="16"/>
  <c r="K38" i="16" s="1"/>
  <c r="AB38" i="16"/>
  <c r="AC38" i="16" s="1"/>
  <c r="Z370" i="16"/>
  <c r="AA370" i="16" s="1"/>
  <c r="F370" i="16"/>
  <c r="V370" i="16"/>
  <c r="W370" i="16" s="1"/>
  <c r="L370" i="16"/>
  <c r="M370" i="16" s="1"/>
  <c r="X370" i="16"/>
  <c r="Y370" i="16" s="1"/>
  <c r="T370" i="16"/>
  <c r="U370" i="16" s="1"/>
  <c r="R370" i="16"/>
  <c r="S370" i="16" s="1"/>
  <c r="I370" i="16"/>
  <c r="G370" i="16"/>
  <c r="P370" i="16"/>
  <c r="Q370" i="16" s="1"/>
  <c r="N370" i="16"/>
  <c r="O370" i="16" s="1"/>
  <c r="AB370" i="16"/>
  <c r="AC370" i="16" s="1"/>
  <c r="H370" i="16"/>
  <c r="E370" i="16"/>
  <c r="J370" i="16"/>
  <c r="K370" i="16" s="1"/>
  <c r="I186" i="16"/>
  <c r="X186" i="16"/>
  <c r="Y186" i="16" s="1"/>
  <c r="T186" i="16"/>
  <c r="U186" i="16" s="1"/>
  <c r="V186" i="16"/>
  <c r="W186" i="16" s="1"/>
  <c r="G186" i="16"/>
  <c r="F186" i="16"/>
  <c r="E186" i="16"/>
  <c r="AB186" i="16"/>
  <c r="AC186" i="16" s="1"/>
  <c r="P186" i="16"/>
  <c r="Q186" i="16" s="1"/>
  <c r="N186" i="16"/>
  <c r="O186" i="16" s="1"/>
  <c r="L186" i="16"/>
  <c r="M186" i="16" s="1"/>
  <c r="H186" i="16"/>
  <c r="Z186" i="16"/>
  <c r="AA186" i="16" s="1"/>
  <c r="R186" i="16"/>
  <c r="S186" i="16" s="1"/>
  <c r="J186" i="16"/>
  <c r="K186" i="16" s="1"/>
  <c r="V716" i="16"/>
  <c r="W716" i="16" s="1"/>
  <c r="X716" i="16"/>
  <c r="Y716" i="16" s="1"/>
  <c r="J716" i="16"/>
  <c r="K716" i="16" s="1"/>
  <c r="R716" i="16"/>
  <c r="S716" i="16" s="1"/>
  <c r="H716" i="16"/>
  <c r="T716" i="16"/>
  <c r="U716" i="16" s="1"/>
  <c r="L716" i="16"/>
  <c r="M716" i="16" s="1"/>
  <c r="I716" i="16"/>
  <c r="AB716" i="16"/>
  <c r="AC716" i="16" s="1"/>
  <c r="Z716" i="16"/>
  <c r="AA716" i="16" s="1"/>
  <c r="G716" i="16"/>
  <c r="F716" i="16"/>
  <c r="E716" i="16"/>
  <c r="P716" i="16"/>
  <c r="Q716" i="16" s="1"/>
  <c r="N716" i="16"/>
  <c r="O716" i="16" s="1"/>
  <c r="N549" i="16"/>
  <c r="O549" i="16" s="1"/>
  <c r="J549" i="16"/>
  <c r="K549" i="16" s="1"/>
  <c r="H549" i="16"/>
  <c r="T549" i="16"/>
  <c r="U549" i="16" s="1"/>
  <c r="R549" i="16"/>
  <c r="S549" i="16" s="1"/>
  <c r="L549" i="16"/>
  <c r="M549" i="16" s="1"/>
  <c r="I549" i="16"/>
  <c r="E549" i="16"/>
  <c r="X549" i="16"/>
  <c r="Y549" i="16" s="1"/>
  <c r="Z549" i="16"/>
  <c r="AA549" i="16" s="1"/>
  <c r="V549" i="16"/>
  <c r="W549" i="16" s="1"/>
  <c r="P549" i="16"/>
  <c r="Q549" i="16" s="1"/>
  <c r="AB549" i="16"/>
  <c r="AC549" i="16" s="1"/>
  <c r="G549" i="16"/>
  <c r="F549" i="16"/>
  <c r="F323" i="16"/>
  <c r="E323" i="16"/>
  <c r="AB323" i="16"/>
  <c r="AC323" i="16" s="1"/>
  <c r="V323" i="16"/>
  <c r="W323" i="16" s="1"/>
  <c r="Z323" i="16"/>
  <c r="AA323" i="16" s="1"/>
  <c r="X323" i="16"/>
  <c r="Y323" i="16" s="1"/>
  <c r="T323" i="16"/>
  <c r="U323" i="16" s="1"/>
  <c r="P323" i="16"/>
  <c r="Q323" i="16" s="1"/>
  <c r="N323" i="16"/>
  <c r="O323" i="16" s="1"/>
  <c r="I323" i="16"/>
  <c r="L323" i="16"/>
  <c r="M323" i="16" s="1"/>
  <c r="J323" i="16"/>
  <c r="K323" i="16" s="1"/>
  <c r="H323" i="16"/>
  <c r="R323" i="16"/>
  <c r="S323" i="16" s="1"/>
  <c r="G323" i="16"/>
  <c r="P875" i="16"/>
  <c r="Q875" i="16" s="1"/>
  <c r="J875" i="16"/>
  <c r="K875" i="16" s="1"/>
  <c r="R875" i="16"/>
  <c r="S875" i="16" s="1"/>
  <c r="N875" i="16"/>
  <c r="O875" i="16" s="1"/>
  <c r="Z875" i="16"/>
  <c r="AA875" i="16" s="1"/>
  <c r="L875" i="16"/>
  <c r="M875" i="16" s="1"/>
  <c r="I875" i="16"/>
  <c r="G875" i="16"/>
  <c r="E875" i="16"/>
  <c r="AB875" i="16"/>
  <c r="AC875" i="16" s="1"/>
  <c r="X875" i="16"/>
  <c r="Y875" i="16" s="1"/>
  <c r="V875" i="16"/>
  <c r="W875" i="16" s="1"/>
  <c r="T875" i="16"/>
  <c r="U875" i="16" s="1"/>
  <c r="H875" i="16"/>
  <c r="F875" i="16"/>
  <c r="I308" i="16"/>
  <c r="H308" i="16"/>
  <c r="G308" i="16"/>
  <c r="Z308" i="16"/>
  <c r="AA308" i="16" s="1"/>
  <c r="X308" i="16"/>
  <c r="Y308" i="16" s="1"/>
  <c r="N308" i="16"/>
  <c r="O308" i="16" s="1"/>
  <c r="E308" i="16"/>
  <c r="F308" i="16"/>
  <c r="P308" i="16"/>
  <c r="Q308" i="16" s="1"/>
  <c r="V308" i="16"/>
  <c r="W308" i="16" s="1"/>
  <c r="T308" i="16"/>
  <c r="U308" i="16" s="1"/>
  <c r="R308" i="16"/>
  <c r="S308" i="16" s="1"/>
  <c r="L308" i="16"/>
  <c r="M308" i="16" s="1"/>
  <c r="J308" i="16"/>
  <c r="K308" i="16" s="1"/>
  <c r="AB308" i="16"/>
  <c r="AC308" i="16" s="1"/>
  <c r="N300" i="16"/>
  <c r="O300" i="16" s="1"/>
  <c r="H300" i="16"/>
  <c r="G300" i="16"/>
  <c r="E300" i="16"/>
  <c r="I300" i="16"/>
  <c r="L300" i="16"/>
  <c r="M300" i="16" s="1"/>
  <c r="J300" i="16"/>
  <c r="K300" i="16" s="1"/>
  <c r="P300" i="16"/>
  <c r="Q300" i="16" s="1"/>
  <c r="T300" i="16"/>
  <c r="U300" i="16" s="1"/>
  <c r="R300" i="16"/>
  <c r="S300" i="16" s="1"/>
  <c r="Z300" i="16"/>
  <c r="AA300" i="16" s="1"/>
  <c r="V300" i="16"/>
  <c r="W300" i="16" s="1"/>
  <c r="X300" i="16"/>
  <c r="Y300" i="16" s="1"/>
  <c r="F300" i="16"/>
  <c r="AB300" i="16"/>
  <c r="AC300" i="16" s="1"/>
  <c r="G115" i="16"/>
  <c r="F115" i="16"/>
  <c r="N115" i="16"/>
  <c r="O115" i="16" s="1"/>
  <c r="R115" i="16"/>
  <c r="S115" i="16" s="1"/>
  <c r="V115" i="16"/>
  <c r="W115" i="16" s="1"/>
  <c r="T115" i="16"/>
  <c r="U115" i="16" s="1"/>
  <c r="P115" i="16"/>
  <c r="Q115" i="16" s="1"/>
  <c r="AB115" i="16"/>
  <c r="AC115" i="16" s="1"/>
  <c r="X115" i="16"/>
  <c r="Y115" i="16" s="1"/>
  <c r="H115" i="16"/>
  <c r="J115" i="16"/>
  <c r="K115" i="16" s="1"/>
  <c r="I115" i="16"/>
  <c r="E115" i="16"/>
  <c r="Z115" i="16"/>
  <c r="AA115" i="16" s="1"/>
  <c r="L115" i="16"/>
  <c r="M115" i="16" s="1"/>
  <c r="H525" i="16"/>
  <c r="G525" i="16"/>
  <c r="F525" i="16"/>
  <c r="N525" i="16"/>
  <c r="O525" i="16" s="1"/>
  <c r="L525" i="16"/>
  <c r="M525" i="16" s="1"/>
  <c r="V525" i="16"/>
  <c r="W525" i="16" s="1"/>
  <c r="R525" i="16"/>
  <c r="S525" i="16" s="1"/>
  <c r="P525" i="16"/>
  <c r="Q525" i="16" s="1"/>
  <c r="I525" i="16"/>
  <c r="X525" i="16"/>
  <c r="Y525" i="16" s="1"/>
  <c r="T525" i="16"/>
  <c r="U525" i="16" s="1"/>
  <c r="E525" i="16"/>
  <c r="Z525" i="16"/>
  <c r="AA525" i="16" s="1"/>
  <c r="AB525" i="16"/>
  <c r="AC525" i="16" s="1"/>
  <c r="J525" i="16"/>
  <c r="K525" i="16" s="1"/>
  <c r="Z459" i="16"/>
  <c r="AA459" i="16" s="1"/>
  <c r="X459" i="16"/>
  <c r="Y459" i="16" s="1"/>
  <c r="T459" i="16"/>
  <c r="U459" i="16" s="1"/>
  <c r="AB459" i="16"/>
  <c r="AC459" i="16" s="1"/>
  <c r="R459" i="16"/>
  <c r="S459" i="16" s="1"/>
  <c r="P459" i="16"/>
  <c r="Q459" i="16" s="1"/>
  <c r="N459" i="16"/>
  <c r="O459" i="16" s="1"/>
  <c r="I459" i="16"/>
  <c r="H459" i="16"/>
  <c r="G459" i="16"/>
  <c r="F459" i="16"/>
  <c r="E459" i="16"/>
  <c r="V459" i="16"/>
  <c r="W459" i="16" s="1"/>
  <c r="J459" i="16"/>
  <c r="K459" i="16" s="1"/>
  <c r="L459" i="16"/>
  <c r="M459" i="16" s="1"/>
  <c r="V331" i="16"/>
  <c r="W331" i="16" s="1"/>
  <c r="Z331" i="16"/>
  <c r="AA331" i="16" s="1"/>
  <c r="X331" i="16"/>
  <c r="Y331" i="16" s="1"/>
  <c r="T331" i="16"/>
  <c r="U331" i="16" s="1"/>
  <c r="H331" i="16"/>
  <c r="J331" i="16"/>
  <c r="K331" i="16" s="1"/>
  <c r="I331" i="16"/>
  <c r="G331" i="16"/>
  <c r="R331" i="16"/>
  <c r="S331" i="16" s="1"/>
  <c r="E331" i="16"/>
  <c r="P331" i="16"/>
  <c r="Q331" i="16" s="1"/>
  <c r="N331" i="16"/>
  <c r="O331" i="16" s="1"/>
  <c r="L331" i="16"/>
  <c r="M331" i="16" s="1"/>
  <c r="F331" i="16"/>
  <c r="AB331" i="16"/>
  <c r="AC331" i="16" s="1"/>
  <c r="P324" i="16"/>
  <c r="Q324" i="16" s="1"/>
  <c r="AB324" i="16"/>
  <c r="AC324" i="16" s="1"/>
  <c r="G324" i="16"/>
  <c r="F324" i="16"/>
  <c r="J324" i="16"/>
  <c r="K324" i="16" s="1"/>
  <c r="I324" i="16"/>
  <c r="H324" i="16"/>
  <c r="E324" i="16"/>
  <c r="V324" i="16"/>
  <c r="W324" i="16" s="1"/>
  <c r="T324" i="16"/>
  <c r="U324" i="16" s="1"/>
  <c r="R324" i="16"/>
  <c r="S324" i="16" s="1"/>
  <c r="Z324" i="16"/>
  <c r="AA324" i="16" s="1"/>
  <c r="X324" i="16"/>
  <c r="Y324" i="16" s="1"/>
  <c r="N324" i="16"/>
  <c r="O324" i="16" s="1"/>
  <c r="L324" i="16"/>
  <c r="M324" i="16" s="1"/>
  <c r="X218" i="16"/>
  <c r="Y218" i="16" s="1"/>
  <c r="V218" i="16"/>
  <c r="W218" i="16" s="1"/>
  <c r="T218" i="16"/>
  <c r="U218" i="16" s="1"/>
  <c r="P218" i="16"/>
  <c r="Q218" i="16" s="1"/>
  <c r="N218" i="16"/>
  <c r="O218" i="16" s="1"/>
  <c r="AB218" i="16"/>
  <c r="AC218" i="16" s="1"/>
  <c r="Z218" i="16"/>
  <c r="AA218" i="16" s="1"/>
  <c r="L218" i="16"/>
  <c r="M218" i="16" s="1"/>
  <c r="J218" i="16"/>
  <c r="K218" i="16" s="1"/>
  <c r="I218" i="16"/>
  <c r="G218" i="16"/>
  <c r="F218" i="16"/>
  <c r="E218" i="16"/>
  <c r="H218" i="16"/>
  <c r="R218" i="16"/>
  <c r="S218" i="16" s="1"/>
  <c r="G150" i="16"/>
  <c r="F150" i="16"/>
  <c r="X150" i="16"/>
  <c r="Y150" i="16" s="1"/>
  <c r="V150" i="16"/>
  <c r="W150" i="16" s="1"/>
  <c r="T150" i="16"/>
  <c r="U150" i="16" s="1"/>
  <c r="N150" i="16"/>
  <c r="O150" i="16" s="1"/>
  <c r="L150" i="16"/>
  <c r="M150" i="16" s="1"/>
  <c r="J150" i="16"/>
  <c r="K150" i="16" s="1"/>
  <c r="I150" i="16"/>
  <c r="R150" i="16"/>
  <c r="S150" i="16" s="1"/>
  <c r="H150" i="16"/>
  <c r="E150" i="16"/>
  <c r="AB150" i="16"/>
  <c r="AC150" i="16" s="1"/>
  <c r="Z150" i="16"/>
  <c r="AA150" i="16" s="1"/>
  <c r="P150" i="16"/>
  <c r="Q150" i="16" s="1"/>
  <c r="F463" i="16"/>
  <c r="E463" i="16"/>
  <c r="L463" i="16"/>
  <c r="M463" i="16" s="1"/>
  <c r="J463" i="16"/>
  <c r="K463" i="16" s="1"/>
  <c r="AB463" i="16"/>
  <c r="AC463" i="16" s="1"/>
  <c r="T463" i="16"/>
  <c r="U463" i="16" s="1"/>
  <c r="R463" i="16"/>
  <c r="S463" i="16" s="1"/>
  <c r="X463" i="16"/>
  <c r="Y463" i="16" s="1"/>
  <c r="V463" i="16"/>
  <c r="W463" i="16" s="1"/>
  <c r="P463" i="16"/>
  <c r="Q463" i="16" s="1"/>
  <c r="N463" i="16"/>
  <c r="O463" i="16" s="1"/>
  <c r="Z463" i="16"/>
  <c r="AA463" i="16" s="1"/>
  <c r="G463" i="16"/>
  <c r="H463" i="16"/>
  <c r="I463" i="16"/>
  <c r="L76" i="16"/>
  <c r="M76" i="16" s="1"/>
  <c r="J76" i="16"/>
  <c r="K76" i="16" s="1"/>
  <c r="H76" i="16"/>
  <c r="E76" i="16"/>
  <c r="AB76" i="16"/>
  <c r="AC76" i="16" s="1"/>
  <c r="F76" i="16"/>
  <c r="Z76" i="16"/>
  <c r="AA76" i="16" s="1"/>
  <c r="X76" i="16"/>
  <c r="Y76" i="16" s="1"/>
  <c r="T76" i="16"/>
  <c r="U76" i="16" s="1"/>
  <c r="P76" i="16"/>
  <c r="Q76" i="16" s="1"/>
  <c r="R76" i="16"/>
  <c r="S76" i="16" s="1"/>
  <c r="I76" i="16"/>
  <c r="G76" i="16"/>
  <c r="V76" i="16"/>
  <c r="W76" i="16" s="1"/>
  <c r="N76" i="16"/>
  <c r="O76" i="16" s="1"/>
  <c r="J48" i="16"/>
  <c r="K48" i="16" s="1"/>
  <c r="N48" i="16"/>
  <c r="O48" i="16" s="1"/>
  <c r="P48" i="16"/>
  <c r="Q48" i="16" s="1"/>
  <c r="F48" i="16"/>
  <c r="E48" i="16"/>
  <c r="Z48" i="16"/>
  <c r="AA48" i="16" s="1"/>
  <c r="X48" i="16"/>
  <c r="Y48" i="16" s="1"/>
  <c r="T48" i="16"/>
  <c r="U48" i="16" s="1"/>
  <c r="R48" i="16"/>
  <c r="S48" i="16" s="1"/>
  <c r="I48" i="16"/>
  <c r="H48" i="16"/>
  <c r="G48" i="16"/>
  <c r="L48" i="16"/>
  <c r="M48" i="16" s="1"/>
  <c r="AB48" i="16"/>
  <c r="AC48" i="16" s="1"/>
  <c r="V48" i="16"/>
  <c r="W48" i="16" s="1"/>
  <c r="L40" i="16"/>
  <c r="M40" i="16" s="1"/>
  <c r="J40" i="16"/>
  <c r="K40" i="16" s="1"/>
  <c r="T40" i="16"/>
  <c r="U40" i="16" s="1"/>
  <c r="R40" i="16"/>
  <c r="S40" i="16" s="1"/>
  <c r="I40" i="16"/>
  <c r="G40" i="16"/>
  <c r="X40" i="16"/>
  <c r="Y40" i="16" s="1"/>
  <c r="F40" i="16"/>
  <c r="P40" i="16"/>
  <c r="Q40" i="16" s="1"/>
  <c r="N40" i="16"/>
  <c r="O40" i="16" s="1"/>
  <c r="H40" i="16"/>
  <c r="E40" i="16"/>
  <c r="AB40" i="16"/>
  <c r="AC40" i="16" s="1"/>
  <c r="V40" i="16"/>
  <c r="W40" i="16" s="1"/>
  <c r="Z40" i="16"/>
  <c r="AA40" i="16" s="1"/>
  <c r="N13" i="16"/>
  <c r="O13" i="16" s="1"/>
  <c r="H13" i="16"/>
  <c r="G13" i="16"/>
  <c r="E13" i="16"/>
  <c r="AB13" i="16"/>
  <c r="AC13" i="16" s="1"/>
  <c r="R13" i="16"/>
  <c r="S13" i="16" s="1"/>
  <c r="I13" i="16"/>
  <c r="P13" i="16"/>
  <c r="Q13" i="16" s="1"/>
  <c r="X13" i="16"/>
  <c r="Y13" i="16" s="1"/>
  <c r="F13" i="16"/>
  <c r="V13" i="16"/>
  <c r="W13" i="16" s="1"/>
  <c r="T13" i="16"/>
  <c r="U13" i="16" s="1"/>
  <c r="Z13" i="16"/>
  <c r="AA13" i="16" s="1"/>
  <c r="L13" i="16"/>
  <c r="M13" i="16" s="1"/>
  <c r="J13" i="16"/>
  <c r="K13" i="16" s="1"/>
  <c r="N424" i="16"/>
  <c r="O424" i="16" s="1"/>
  <c r="J424" i="16"/>
  <c r="K424" i="16" s="1"/>
  <c r="I424" i="16"/>
  <c r="H424" i="16"/>
  <c r="P424" i="16"/>
  <c r="Q424" i="16" s="1"/>
  <c r="L424" i="16"/>
  <c r="M424" i="16" s="1"/>
  <c r="G424" i="16"/>
  <c r="F424" i="16"/>
  <c r="E424" i="16"/>
  <c r="Z424" i="16"/>
  <c r="AA424" i="16" s="1"/>
  <c r="V424" i="16"/>
  <c r="W424" i="16" s="1"/>
  <c r="T424" i="16"/>
  <c r="U424" i="16" s="1"/>
  <c r="R424" i="16"/>
  <c r="S424" i="16" s="1"/>
  <c r="AB424" i="16"/>
  <c r="AC424" i="16" s="1"/>
  <c r="X424" i="16"/>
  <c r="Y424" i="16" s="1"/>
  <c r="N318" i="16"/>
  <c r="O318" i="16" s="1"/>
  <c r="AB318" i="16"/>
  <c r="AC318" i="16" s="1"/>
  <c r="V318" i="16"/>
  <c r="W318" i="16" s="1"/>
  <c r="G318" i="16"/>
  <c r="Z318" i="16"/>
  <c r="AA318" i="16" s="1"/>
  <c r="F318" i="16"/>
  <c r="P318" i="16"/>
  <c r="Q318" i="16" s="1"/>
  <c r="T318" i="16"/>
  <c r="U318" i="16" s="1"/>
  <c r="J318" i="16"/>
  <c r="K318" i="16" s="1"/>
  <c r="I318" i="16"/>
  <c r="H318" i="16"/>
  <c r="E318" i="16"/>
  <c r="X318" i="16"/>
  <c r="Y318" i="16" s="1"/>
  <c r="L318" i="16"/>
  <c r="M318" i="16" s="1"/>
  <c r="R318" i="16"/>
  <c r="S318" i="16" s="1"/>
  <c r="R250" i="16"/>
  <c r="S250" i="16" s="1"/>
  <c r="P250" i="16"/>
  <c r="Q250" i="16" s="1"/>
  <c r="X250" i="16"/>
  <c r="Y250" i="16" s="1"/>
  <c r="V250" i="16"/>
  <c r="W250" i="16" s="1"/>
  <c r="N250" i="16"/>
  <c r="O250" i="16" s="1"/>
  <c r="L250" i="16"/>
  <c r="M250" i="16" s="1"/>
  <c r="G250" i="16"/>
  <c r="J250" i="16"/>
  <c r="K250" i="16" s="1"/>
  <c r="I250" i="16"/>
  <c r="H250" i="16"/>
  <c r="AB250" i="16"/>
  <c r="AC250" i="16" s="1"/>
  <c r="F250" i="16"/>
  <c r="Z250" i="16"/>
  <c r="AA250" i="16" s="1"/>
  <c r="E250" i="16"/>
  <c r="T250" i="16"/>
  <c r="U250" i="16" s="1"/>
  <c r="G563" i="16"/>
  <c r="F563" i="16"/>
  <c r="T563" i="16"/>
  <c r="U563" i="16" s="1"/>
  <c r="N563" i="16"/>
  <c r="O563" i="16" s="1"/>
  <c r="J563" i="16"/>
  <c r="K563" i="16" s="1"/>
  <c r="V563" i="16"/>
  <c r="W563" i="16" s="1"/>
  <c r="Z563" i="16"/>
  <c r="AA563" i="16" s="1"/>
  <c r="I563" i="16"/>
  <c r="H563" i="16"/>
  <c r="E563" i="16"/>
  <c r="R563" i="16"/>
  <c r="S563" i="16" s="1"/>
  <c r="P563" i="16"/>
  <c r="Q563" i="16" s="1"/>
  <c r="AB563" i="16"/>
  <c r="AC563" i="16" s="1"/>
  <c r="L563" i="16"/>
  <c r="M563" i="16" s="1"/>
  <c r="X563" i="16"/>
  <c r="Y563" i="16" s="1"/>
  <c r="N176" i="16"/>
  <c r="O176" i="16" s="1"/>
  <c r="L176" i="16"/>
  <c r="M176" i="16" s="1"/>
  <c r="J176" i="16"/>
  <c r="K176" i="16" s="1"/>
  <c r="I176" i="16"/>
  <c r="P176" i="16"/>
  <c r="Q176" i="16" s="1"/>
  <c r="G176" i="16"/>
  <c r="AB176" i="16"/>
  <c r="AC176" i="16" s="1"/>
  <c r="X176" i="16"/>
  <c r="Y176" i="16" s="1"/>
  <c r="F176" i="16"/>
  <c r="E176" i="16"/>
  <c r="V176" i="16"/>
  <c r="W176" i="16" s="1"/>
  <c r="T176" i="16"/>
  <c r="U176" i="16" s="1"/>
  <c r="R176" i="16"/>
  <c r="S176" i="16" s="1"/>
  <c r="H176" i="16"/>
  <c r="Z176" i="16"/>
  <c r="AA176" i="16" s="1"/>
  <c r="H148" i="16"/>
  <c r="G148" i="16"/>
  <c r="AB148" i="16"/>
  <c r="AC148" i="16" s="1"/>
  <c r="X148" i="16"/>
  <c r="Y148" i="16" s="1"/>
  <c r="F148" i="16"/>
  <c r="T148" i="16"/>
  <c r="U148" i="16" s="1"/>
  <c r="R148" i="16"/>
  <c r="S148" i="16" s="1"/>
  <c r="V148" i="16"/>
  <c r="W148" i="16" s="1"/>
  <c r="E148" i="16"/>
  <c r="N148" i="16"/>
  <c r="O148" i="16" s="1"/>
  <c r="L148" i="16"/>
  <c r="M148" i="16" s="1"/>
  <c r="J148" i="16"/>
  <c r="K148" i="16" s="1"/>
  <c r="P148" i="16"/>
  <c r="Q148" i="16" s="1"/>
  <c r="I148" i="16"/>
  <c r="Z148" i="16"/>
  <c r="AA148" i="16" s="1"/>
  <c r="E140" i="16"/>
  <c r="L140" i="16"/>
  <c r="M140" i="16" s="1"/>
  <c r="J140" i="16"/>
  <c r="K140" i="16" s="1"/>
  <c r="P140" i="16"/>
  <c r="Q140" i="16" s="1"/>
  <c r="I140" i="16"/>
  <c r="H140" i="16"/>
  <c r="X140" i="16"/>
  <c r="Y140" i="16" s="1"/>
  <c r="N140" i="16"/>
  <c r="O140" i="16" s="1"/>
  <c r="G140" i="16"/>
  <c r="T140" i="16"/>
  <c r="U140" i="16" s="1"/>
  <c r="R140" i="16"/>
  <c r="S140" i="16" s="1"/>
  <c r="F140" i="16"/>
  <c r="Z140" i="16"/>
  <c r="AA140" i="16" s="1"/>
  <c r="AB140" i="16"/>
  <c r="AC140" i="16" s="1"/>
  <c r="V140" i="16"/>
  <c r="W140" i="16" s="1"/>
  <c r="H494" i="16"/>
  <c r="G494" i="16"/>
  <c r="Z494" i="16"/>
  <c r="AA494" i="16" s="1"/>
  <c r="F494" i="16"/>
  <c r="X494" i="16"/>
  <c r="Y494" i="16" s="1"/>
  <c r="T494" i="16"/>
  <c r="U494" i="16" s="1"/>
  <c r="P494" i="16"/>
  <c r="Q494" i="16" s="1"/>
  <c r="I494" i="16"/>
  <c r="E494" i="16"/>
  <c r="V494" i="16"/>
  <c r="W494" i="16" s="1"/>
  <c r="N494" i="16"/>
  <c r="O494" i="16" s="1"/>
  <c r="J494" i="16"/>
  <c r="K494" i="16" s="1"/>
  <c r="AB494" i="16"/>
  <c r="AC494" i="16" s="1"/>
  <c r="R494" i="16"/>
  <c r="S494" i="16" s="1"/>
  <c r="L494" i="16"/>
  <c r="M494" i="16" s="1"/>
  <c r="G365" i="16"/>
  <c r="V365" i="16"/>
  <c r="W365" i="16" s="1"/>
  <c r="T365" i="16"/>
  <c r="U365" i="16" s="1"/>
  <c r="R365" i="16"/>
  <c r="S365" i="16" s="1"/>
  <c r="X365" i="16"/>
  <c r="Y365" i="16" s="1"/>
  <c r="P365" i="16"/>
  <c r="Q365" i="16" s="1"/>
  <c r="N365" i="16"/>
  <c r="O365" i="16" s="1"/>
  <c r="E365" i="16"/>
  <c r="Z365" i="16"/>
  <c r="AA365" i="16" s="1"/>
  <c r="J365" i="16"/>
  <c r="K365" i="16" s="1"/>
  <c r="I365" i="16"/>
  <c r="L365" i="16"/>
  <c r="M365" i="16" s="1"/>
  <c r="F365" i="16"/>
  <c r="H365" i="16"/>
  <c r="AB365" i="16"/>
  <c r="AC365" i="16" s="1"/>
  <c r="G299" i="16"/>
  <c r="E299" i="16"/>
  <c r="Z299" i="16"/>
  <c r="AA299" i="16" s="1"/>
  <c r="X299" i="16"/>
  <c r="Y299" i="16" s="1"/>
  <c r="T299" i="16"/>
  <c r="U299" i="16" s="1"/>
  <c r="N299" i="16"/>
  <c r="O299" i="16" s="1"/>
  <c r="L299" i="16"/>
  <c r="M299" i="16" s="1"/>
  <c r="J299" i="16"/>
  <c r="K299" i="16" s="1"/>
  <c r="AB299" i="16"/>
  <c r="AC299" i="16" s="1"/>
  <c r="P299" i="16"/>
  <c r="Q299" i="16" s="1"/>
  <c r="I299" i="16"/>
  <c r="F299" i="16"/>
  <c r="H299" i="16"/>
  <c r="V299" i="16"/>
  <c r="W299" i="16" s="1"/>
  <c r="R299" i="16"/>
  <c r="S299" i="16" s="1"/>
  <c r="AB407" i="16"/>
  <c r="AC407" i="16" s="1"/>
  <c r="E407" i="16"/>
  <c r="N407" i="16"/>
  <c r="O407" i="16" s="1"/>
  <c r="L407" i="16"/>
  <c r="M407" i="16" s="1"/>
  <c r="J407" i="16"/>
  <c r="K407" i="16" s="1"/>
  <c r="R407" i="16"/>
  <c r="S407" i="16" s="1"/>
  <c r="P407" i="16"/>
  <c r="Q407" i="16" s="1"/>
  <c r="X407" i="16"/>
  <c r="Y407" i="16" s="1"/>
  <c r="T407" i="16"/>
  <c r="U407" i="16" s="1"/>
  <c r="Z407" i="16"/>
  <c r="AA407" i="16" s="1"/>
  <c r="V407" i="16"/>
  <c r="W407" i="16" s="1"/>
  <c r="I407" i="16"/>
  <c r="H407" i="16"/>
  <c r="G407" i="16"/>
  <c r="F407" i="16"/>
  <c r="AB762" i="16"/>
  <c r="AC762" i="16" s="1"/>
  <c r="H762" i="16"/>
  <c r="F762" i="16"/>
  <c r="R762" i="16"/>
  <c r="S762" i="16" s="1"/>
  <c r="E762" i="16"/>
  <c r="V762" i="16"/>
  <c r="W762" i="16" s="1"/>
  <c r="T762" i="16"/>
  <c r="U762" i="16" s="1"/>
  <c r="N762" i="16"/>
  <c r="O762" i="16" s="1"/>
  <c r="L762" i="16"/>
  <c r="M762" i="16" s="1"/>
  <c r="J762" i="16"/>
  <c r="K762" i="16" s="1"/>
  <c r="P762" i="16"/>
  <c r="Q762" i="16" s="1"/>
  <c r="G762" i="16"/>
  <c r="Z762" i="16"/>
  <c r="AA762" i="16" s="1"/>
  <c r="X762" i="16"/>
  <c r="Y762" i="16" s="1"/>
  <c r="I762" i="16"/>
  <c r="R734" i="16"/>
  <c r="S734" i="16" s="1"/>
  <c r="L734" i="16"/>
  <c r="M734" i="16" s="1"/>
  <c r="J734" i="16"/>
  <c r="K734" i="16" s="1"/>
  <c r="V734" i="16"/>
  <c r="W734" i="16" s="1"/>
  <c r="T734" i="16"/>
  <c r="U734" i="16" s="1"/>
  <c r="P734" i="16"/>
  <c r="Q734" i="16" s="1"/>
  <c r="E734" i="16"/>
  <c r="AB734" i="16"/>
  <c r="AC734" i="16" s="1"/>
  <c r="H734" i="16"/>
  <c r="G734" i="16"/>
  <c r="Z734" i="16"/>
  <c r="AA734" i="16" s="1"/>
  <c r="F734" i="16"/>
  <c r="X734" i="16"/>
  <c r="Y734" i="16" s="1"/>
  <c r="N734" i="16"/>
  <c r="O734" i="16" s="1"/>
  <c r="I734" i="16"/>
  <c r="I687" i="16"/>
  <c r="H687" i="16"/>
  <c r="G687" i="16"/>
  <c r="E687" i="16"/>
  <c r="N687" i="16"/>
  <c r="O687" i="16" s="1"/>
  <c r="AB687" i="16"/>
  <c r="AC687" i="16" s="1"/>
  <c r="R687" i="16"/>
  <c r="S687" i="16" s="1"/>
  <c r="T687" i="16"/>
  <c r="U687" i="16" s="1"/>
  <c r="P687" i="16"/>
  <c r="Q687" i="16" s="1"/>
  <c r="Z687" i="16"/>
  <c r="AA687" i="16" s="1"/>
  <c r="X687" i="16"/>
  <c r="Y687" i="16" s="1"/>
  <c r="L687" i="16"/>
  <c r="M687" i="16" s="1"/>
  <c r="J687" i="16"/>
  <c r="K687" i="16" s="1"/>
  <c r="V687" i="16"/>
  <c r="W687" i="16" s="1"/>
  <c r="F687" i="16"/>
  <c r="J573" i="16"/>
  <c r="K573" i="16" s="1"/>
  <c r="H573" i="16"/>
  <c r="G573" i="16"/>
  <c r="AB573" i="16"/>
  <c r="AC573" i="16" s="1"/>
  <c r="V573" i="16"/>
  <c r="W573" i="16" s="1"/>
  <c r="T573" i="16"/>
  <c r="U573" i="16" s="1"/>
  <c r="R573" i="16"/>
  <c r="S573" i="16" s="1"/>
  <c r="E573" i="16"/>
  <c r="X573" i="16"/>
  <c r="Y573" i="16" s="1"/>
  <c r="N573" i="16"/>
  <c r="O573" i="16" s="1"/>
  <c r="F573" i="16"/>
  <c r="L573" i="16"/>
  <c r="M573" i="16" s="1"/>
  <c r="I573" i="16"/>
  <c r="P573" i="16"/>
  <c r="Q573" i="16" s="1"/>
  <c r="Z573" i="16"/>
  <c r="AA573" i="16" s="1"/>
  <c r="AB107" i="16"/>
  <c r="AC107" i="16" s="1"/>
  <c r="Z107" i="16"/>
  <c r="AA107" i="16" s="1"/>
  <c r="V107" i="16"/>
  <c r="W107" i="16" s="1"/>
  <c r="L107" i="16"/>
  <c r="M107" i="16" s="1"/>
  <c r="R107" i="16"/>
  <c r="S107" i="16" s="1"/>
  <c r="J107" i="16"/>
  <c r="K107" i="16" s="1"/>
  <c r="I107" i="16"/>
  <c r="H107" i="16"/>
  <c r="G107" i="16"/>
  <c r="F107" i="16"/>
  <c r="E107" i="16"/>
  <c r="T107" i="16"/>
  <c r="U107" i="16" s="1"/>
  <c r="P107" i="16"/>
  <c r="Q107" i="16" s="1"/>
  <c r="N107" i="16"/>
  <c r="O107" i="16" s="1"/>
  <c r="X107" i="16"/>
  <c r="Y107" i="16" s="1"/>
  <c r="V287" i="16"/>
  <c r="W287" i="16" s="1"/>
  <c r="J287" i="16"/>
  <c r="K287" i="16" s="1"/>
  <c r="I287" i="16"/>
  <c r="AB287" i="16"/>
  <c r="AC287" i="16" s="1"/>
  <c r="Z287" i="16"/>
  <c r="AA287" i="16" s="1"/>
  <c r="X287" i="16"/>
  <c r="Y287" i="16" s="1"/>
  <c r="F287" i="16"/>
  <c r="E287" i="16"/>
  <c r="P287" i="16"/>
  <c r="Q287" i="16" s="1"/>
  <c r="H287" i="16"/>
  <c r="N287" i="16"/>
  <c r="O287" i="16" s="1"/>
  <c r="L287" i="16"/>
  <c r="M287" i="16" s="1"/>
  <c r="G287" i="16"/>
  <c r="T287" i="16"/>
  <c r="U287" i="16" s="1"/>
  <c r="R287" i="16"/>
  <c r="S287" i="16" s="1"/>
  <c r="AB701" i="16"/>
  <c r="AC701" i="16" s="1"/>
  <c r="G701" i="16"/>
  <c r="F701" i="16"/>
  <c r="E701" i="16"/>
  <c r="R701" i="16"/>
  <c r="S701" i="16" s="1"/>
  <c r="J701" i="16"/>
  <c r="K701" i="16" s="1"/>
  <c r="Z701" i="16"/>
  <c r="AA701" i="16" s="1"/>
  <c r="X701" i="16"/>
  <c r="Y701" i="16" s="1"/>
  <c r="V701" i="16"/>
  <c r="W701" i="16" s="1"/>
  <c r="H701" i="16"/>
  <c r="L701" i="16"/>
  <c r="M701" i="16" s="1"/>
  <c r="I701" i="16"/>
  <c r="T701" i="16"/>
  <c r="U701" i="16" s="1"/>
  <c r="P701" i="16"/>
  <c r="Q701" i="16" s="1"/>
  <c r="N701" i="16"/>
  <c r="O701" i="16" s="1"/>
  <c r="R792" i="16"/>
  <c r="S792" i="16" s="1"/>
  <c r="P792" i="16"/>
  <c r="Q792" i="16" s="1"/>
  <c r="N792" i="16"/>
  <c r="O792" i="16" s="1"/>
  <c r="V792" i="16"/>
  <c r="W792" i="16" s="1"/>
  <c r="G792" i="16"/>
  <c r="F792" i="16"/>
  <c r="E792" i="16"/>
  <c r="L792" i="16"/>
  <c r="M792" i="16" s="1"/>
  <c r="J792" i="16"/>
  <c r="K792" i="16" s="1"/>
  <c r="I792" i="16"/>
  <c r="H792" i="16"/>
  <c r="AB792" i="16"/>
  <c r="AC792" i="16" s="1"/>
  <c r="Z792" i="16"/>
  <c r="AA792" i="16" s="1"/>
  <c r="X792" i="16"/>
  <c r="Y792" i="16" s="1"/>
  <c r="T792" i="16"/>
  <c r="U792" i="16" s="1"/>
  <c r="V342" i="16"/>
  <c r="W342" i="16" s="1"/>
  <c r="T342" i="16"/>
  <c r="U342" i="16" s="1"/>
  <c r="R342" i="16"/>
  <c r="S342" i="16" s="1"/>
  <c r="J342" i="16"/>
  <c r="K342" i="16" s="1"/>
  <c r="H342" i="16"/>
  <c r="E342" i="16"/>
  <c r="G342" i="16"/>
  <c r="P342" i="16"/>
  <c r="Q342" i="16" s="1"/>
  <c r="Z342" i="16"/>
  <c r="AA342" i="16" s="1"/>
  <c r="F342" i="16"/>
  <c r="N342" i="16"/>
  <c r="O342" i="16" s="1"/>
  <c r="L342" i="16"/>
  <c r="M342" i="16" s="1"/>
  <c r="AB342" i="16"/>
  <c r="AC342" i="16" s="1"/>
  <c r="I342" i="16"/>
  <c r="X342" i="16"/>
  <c r="Y342" i="16" s="1"/>
  <c r="R227" i="16"/>
  <c r="S227" i="16" s="1"/>
  <c r="P227" i="16"/>
  <c r="Q227" i="16" s="1"/>
  <c r="N227" i="16"/>
  <c r="O227" i="16" s="1"/>
  <c r="Z227" i="16"/>
  <c r="AA227" i="16" s="1"/>
  <c r="X227" i="16"/>
  <c r="Y227" i="16" s="1"/>
  <c r="V227" i="16"/>
  <c r="W227" i="16" s="1"/>
  <c r="J227" i="16"/>
  <c r="K227" i="16" s="1"/>
  <c r="I227" i="16"/>
  <c r="H227" i="16"/>
  <c r="G227" i="16"/>
  <c r="E227" i="16"/>
  <c r="L227" i="16"/>
  <c r="M227" i="16" s="1"/>
  <c r="F227" i="16"/>
  <c r="AB227" i="16"/>
  <c r="AC227" i="16" s="1"/>
  <c r="T227" i="16"/>
  <c r="U227" i="16" s="1"/>
  <c r="L313" i="16"/>
  <c r="M313" i="16" s="1"/>
  <c r="H313" i="16"/>
  <c r="G313" i="16"/>
  <c r="F313" i="16"/>
  <c r="E313" i="16"/>
  <c r="Z313" i="16"/>
  <c r="AA313" i="16" s="1"/>
  <c r="P313" i="16"/>
  <c r="Q313" i="16" s="1"/>
  <c r="N313" i="16"/>
  <c r="O313" i="16" s="1"/>
  <c r="X313" i="16"/>
  <c r="Y313" i="16" s="1"/>
  <c r="T313" i="16"/>
  <c r="U313" i="16" s="1"/>
  <c r="V313" i="16"/>
  <c r="W313" i="16" s="1"/>
  <c r="AB313" i="16"/>
  <c r="AC313" i="16" s="1"/>
  <c r="J313" i="16"/>
  <c r="K313" i="16" s="1"/>
  <c r="R313" i="16"/>
  <c r="S313" i="16" s="1"/>
  <c r="I313" i="16"/>
  <c r="J853" i="16"/>
  <c r="K853" i="16" s="1"/>
  <c r="F853" i="16"/>
  <c r="X853" i="16"/>
  <c r="Y853" i="16" s="1"/>
  <c r="P853" i="16"/>
  <c r="Q853" i="16" s="1"/>
  <c r="AB853" i="16"/>
  <c r="AC853" i="16" s="1"/>
  <c r="T853" i="16"/>
  <c r="U853" i="16" s="1"/>
  <c r="N853" i="16"/>
  <c r="O853" i="16" s="1"/>
  <c r="R853" i="16"/>
  <c r="S853" i="16" s="1"/>
  <c r="E853" i="16"/>
  <c r="Z853" i="16"/>
  <c r="AA853" i="16" s="1"/>
  <c r="L853" i="16"/>
  <c r="M853" i="16" s="1"/>
  <c r="V853" i="16"/>
  <c r="W853" i="16" s="1"/>
  <c r="I853" i="16"/>
  <c r="H853" i="16"/>
  <c r="G853" i="16"/>
  <c r="I608" i="16"/>
  <c r="F608" i="16"/>
  <c r="H608" i="16"/>
  <c r="L608" i="16"/>
  <c r="M608" i="16" s="1"/>
  <c r="R608" i="16"/>
  <c r="S608" i="16" s="1"/>
  <c r="P608" i="16"/>
  <c r="Q608" i="16" s="1"/>
  <c r="N608" i="16"/>
  <c r="O608" i="16" s="1"/>
  <c r="T608" i="16"/>
  <c r="U608" i="16" s="1"/>
  <c r="E608" i="16"/>
  <c r="AB608" i="16"/>
  <c r="AC608" i="16" s="1"/>
  <c r="X608" i="16"/>
  <c r="Y608" i="16" s="1"/>
  <c r="Z608" i="16"/>
  <c r="AA608" i="16" s="1"/>
  <c r="V608" i="16"/>
  <c r="W608" i="16" s="1"/>
  <c r="J608" i="16"/>
  <c r="K608" i="16" s="1"/>
  <c r="G608" i="16"/>
  <c r="Z332" i="16"/>
  <c r="AA332" i="16" s="1"/>
  <c r="X332" i="16"/>
  <c r="Y332" i="16" s="1"/>
  <c r="P332" i="16"/>
  <c r="Q332" i="16" s="1"/>
  <c r="V332" i="16"/>
  <c r="W332" i="16" s="1"/>
  <c r="T332" i="16"/>
  <c r="U332" i="16" s="1"/>
  <c r="R332" i="16"/>
  <c r="S332" i="16" s="1"/>
  <c r="N332" i="16"/>
  <c r="O332" i="16" s="1"/>
  <c r="L332" i="16"/>
  <c r="M332" i="16" s="1"/>
  <c r="J332" i="16"/>
  <c r="K332" i="16" s="1"/>
  <c r="I332" i="16"/>
  <c r="G332" i="16"/>
  <c r="F332" i="16"/>
  <c r="E332" i="16"/>
  <c r="AB332" i="16"/>
  <c r="AC332" i="16" s="1"/>
  <c r="H332" i="16"/>
  <c r="Y663" i="235"/>
  <c r="Z663" i="235" s="1"/>
  <c r="AC663" i="235"/>
  <c r="AD663" i="235" s="1"/>
  <c r="Q663" i="235"/>
  <c r="R663" i="235" s="1"/>
  <c r="M663" i="235"/>
  <c r="N663" i="235" s="1"/>
  <c r="I663" i="235"/>
  <c r="F663" i="235"/>
  <c r="E663" i="235"/>
  <c r="K663" i="235"/>
  <c r="L663" i="235" s="1"/>
  <c r="G663" i="235"/>
  <c r="J663" i="235"/>
  <c r="H663" i="235"/>
  <c r="W663" i="235"/>
  <c r="X663" i="235" s="1"/>
  <c r="U663" i="235"/>
  <c r="V663" i="235" s="1"/>
  <c r="S663" i="235"/>
  <c r="T663" i="235" s="1"/>
  <c r="AA663" i="235"/>
  <c r="AB663" i="235" s="1"/>
  <c r="O663" i="235"/>
  <c r="P663" i="235" s="1"/>
  <c r="U560" i="235"/>
  <c r="V560" i="235" s="1"/>
  <c r="S560" i="235"/>
  <c r="T560" i="235" s="1"/>
  <c r="Y560" i="235"/>
  <c r="Z560" i="235" s="1"/>
  <c r="I560" i="235"/>
  <c r="F560" i="235"/>
  <c r="K560" i="235"/>
  <c r="L560" i="235" s="1"/>
  <c r="J560" i="235"/>
  <c r="O560" i="235"/>
  <c r="P560" i="235" s="1"/>
  <c r="Q560" i="235"/>
  <c r="R560" i="235" s="1"/>
  <c r="AC560" i="235"/>
  <c r="AD560" i="235" s="1"/>
  <c r="E560" i="235"/>
  <c r="AA560" i="235"/>
  <c r="AB560" i="235" s="1"/>
  <c r="W560" i="235"/>
  <c r="X560" i="235" s="1"/>
  <c r="M560" i="235"/>
  <c r="N560" i="235" s="1"/>
  <c r="H560" i="235"/>
  <c r="G560" i="235"/>
  <c r="H695" i="16"/>
  <c r="F695" i="16"/>
  <c r="E695" i="16"/>
  <c r="AB695" i="16"/>
  <c r="AC695" i="16" s="1"/>
  <c r="V695" i="16"/>
  <c r="W695" i="16" s="1"/>
  <c r="R695" i="16"/>
  <c r="S695" i="16" s="1"/>
  <c r="L695" i="16"/>
  <c r="M695" i="16" s="1"/>
  <c r="G695" i="16"/>
  <c r="P695" i="16"/>
  <c r="Q695" i="16" s="1"/>
  <c r="N695" i="16"/>
  <c r="O695" i="16" s="1"/>
  <c r="T695" i="16"/>
  <c r="U695" i="16" s="1"/>
  <c r="J695" i="16"/>
  <c r="K695" i="16" s="1"/>
  <c r="I695" i="16"/>
  <c r="Z695" i="16"/>
  <c r="AA695" i="16" s="1"/>
  <c r="X695" i="16"/>
  <c r="Y695" i="16" s="1"/>
  <c r="O507" i="235"/>
  <c r="P507" i="235" s="1"/>
  <c r="G507" i="235"/>
  <c r="F507" i="235"/>
  <c r="AC507" i="235"/>
  <c r="AD507" i="235" s="1"/>
  <c r="E507" i="235"/>
  <c r="AA507" i="235"/>
  <c r="AB507" i="235" s="1"/>
  <c r="U507" i="235"/>
  <c r="V507" i="235" s="1"/>
  <c r="M507" i="235"/>
  <c r="N507" i="235" s="1"/>
  <c r="J507" i="235"/>
  <c r="I507" i="235"/>
  <c r="H507" i="235"/>
  <c r="W507" i="235"/>
  <c r="X507" i="235" s="1"/>
  <c r="S507" i="235"/>
  <c r="T507" i="235" s="1"/>
  <c r="Q507" i="235"/>
  <c r="R507" i="235" s="1"/>
  <c r="Y507" i="235"/>
  <c r="Z507" i="235" s="1"/>
  <c r="K507" i="235"/>
  <c r="L507" i="235" s="1"/>
  <c r="P303" i="16"/>
  <c r="Q303" i="16" s="1"/>
  <c r="X303" i="16"/>
  <c r="Y303" i="16" s="1"/>
  <c r="T303" i="16"/>
  <c r="U303" i="16" s="1"/>
  <c r="Z303" i="16"/>
  <c r="AA303" i="16" s="1"/>
  <c r="V303" i="16"/>
  <c r="W303" i="16" s="1"/>
  <c r="N303" i="16"/>
  <c r="O303" i="16" s="1"/>
  <c r="L303" i="16"/>
  <c r="M303" i="16" s="1"/>
  <c r="J303" i="16"/>
  <c r="K303" i="16" s="1"/>
  <c r="H303" i="16"/>
  <c r="G303" i="16"/>
  <c r="I303" i="16"/>
  <c r="F303" i="16"/>
  <c r="E303" i="16"/>
  <c r="R303" i="16"/>
  <c r="S303" i="16" s="1"/>
  <c r="AB303" i="16"/>
  <c r="AC303" i="16" s="1"/>
  <c r="Q863" i="235"/>
  <c r="R863" i="235" s="1"/>
  <c r="O863" i="235"/>
  <c r="P863" i="235" s="1"/>
  <c r="M863" i="235"/>
  <c r="N863" i="235" s="1"/>
  <c r="K863" i="235"/>
  <c r="L863" i="235" s="1"/>
  <c r="W863" i="235"/>
  <c r="X863" i="235" s="1"/>
  <c r="U863" i="235"/>
  <c r="V863" i="235" s="1"/>
  <c r="S863" i="235"/>
  <c r="T863" i="235" s="1"/>
  <c r="I863" i="235"/>
  <c r="G863" i="235"/>
  <c r="AC863" i="235"/>
  <c r="AD863" i="235" s="1"/>
  <c r="H863" i="235"/>
  <c r="AA863" i="235"/>
  <c r="AB863" i="235" s="1"/>
  <c r="J863" i="235"/>
  <c r="F863" i="235"/>
  <c r="E863" i="235"/>
  <c r="Y863" i="235"/>
  <c r="Z863" i="235" s="1"/>
  <c r="AA437" i="235"/>
  <c r="AB437" i="235" s="1"/>
  <c r="Y437" i="235"/>
  <c r="Z437" i="235" s="1"/>
  <c r="M437" i="235"/>
  <c r="N437" i="235" s="1"/>
  <c r="G437" i="235"/>
  <c r="W437" i="235"/>
  <c r="X437" i="235" s="1"/>
  <c r="Q437" i="235"/>
  <c r="R437" i="235" s="1"/>
  <c r="I437" i="235"/>
  <c r="F437" i="235"/>
  <c r="H437" i="235"/>
  <c r="AC437" i="235"/>
  <c r="AD437" i="235" s="1"/>
  <c r="K437" i="235"/>
  <c r="L437" i="235" s="1"/>
  <c r="J437" i="235"/>
  <c r="E437" i="235"/>
  <c r="S437" i="235"/>
  <c r="T437" i="235" s="1"/>
  <c r="O437" i="235"/>
  <c r="P437" i="235" s="1"/>
  <c r="U437" i="235"/>
  <c r="V437" i="235" s="1"/>
  <c r="F794" i="235"/>
  <c r="AA794" i="235"/>
  <c r="AB794" i="235" s="1"/>
  <c r="K794" i="235"/>
  <c r="L794" i="235" s="1"/>
  <c r="H794" i="235"/>
  <c r="M794" i="235"/>
  <c r="N794" i="235" s="1"/>
  <c r="S794" i="235"/>
  <c r="T794" i="235" s="1"/>
  <c r="J794" i="235"/>
  <c r="I794" i="235"/>
  <c r="U794" i="235"/>
  <c r="V794" i="235" s="1"/>
  <c r="O794" i="235"/>
  <c r="P794" i="235" s="1"/>
  <c r="Y794" i="235"/>
  <c r="Z794" i="235" s="1"/>
  <c r="W794" i="235"/>
  <c r="X794" i="235" s="1"/>
  <c r="Q794" i="235"/>
  <c r="R794" i="235" s="1"/>
  <c r="G794" i="235"/>
  <c r="AC794" i="235"/>
  <c r="AD794" i="235" s="1"/>
  <c r="E794" i="235"/>
  <c r="M907" i="235"/>
  <c r="N907" i="235" s="1"/>
  <c r="J907" i="235"/>
  <c r="AA907" i="235"/>
  <c r="AB907" i="235" s="1"/>
  <c r="W907" i="235"/>
  <c r="X907" i="235" s="1"/>
  <c r="U907" i="235"/>
  <c r="V907" i="235" s="1"/>
  <c r="S907" i="235"/>
  <c r="T907" i="235" s="1"/>
  <c r="O907" i="235"/>
  <c r="P907" i="235" s="1"/>
  <c r="K907" i="235"/>
  <c r="L907" i="235" s="1"/>
  <c r="I907" i="235"/>
  <c r="G907" i="235"/>
  <c r="Q907" i="235"/>
  <c r="R907" i="235" s="1"/>
  <c r="F907" i="235"/>
  <c r="AC907" i="235"/>
  <c r="AD907" i="235" s="1"/>
  <c r="E907" i="235"/>
  <c r="Y907" i="235"/>
  <c r="Z907" i="235" s="1"/>
  <c r="H907" i="235"/>
  <c r="I877" i="235"/>
  <c r="M877" i="235"/>
  <c r="N877" i="235" s="1"/>
  <c r="E877" i="235"/>
  <c r="AA877" i="235"/>
  <c r="AB877" i="235" s="1"/>
  <c r="Y877" i="235"/>
  <c r="Z877" i="235" s="1"/>
  <c r="W877" i="235"/>
  <c r="X877" i="235" s="1"/>
  <c r="AC877" i="235"/>
  <c r="AD877" i="235" s="1"/>
  <c r="U877" i="235"/>
  <c r="V877" i="235" s="1"/>
  <c r="Q877" i="235"/>
  <c r="R877" i="235" s="1"/>
  <c r="K877" i="235"/>
  <c r="L877" i="235" s="1"/>
  <c r="H877" i="235"/>
  <c r="G877" i="235"/>
  <c r="F877" i="235"/>
  <c r="S877" i="235"/>
  <c r="T877" i="235" s="1"/>
  <c r="O877" i="235"/>
  <c r="P877" i="235" s="1"/>
  <c r="J877" i="235"/>
  <c r="H438" i="16"/>
  <c r="E438" i="16"/>
  <c r="N438" i="16"/>
  <c r="O438" i="16" s="1"/>
  <c r="T438" i="16"/>
  <c r="U438" i="16" s="1"/>
  <c r="P438" i="16"/>
  <c r="Q438" i="16" s="1"/>
  <c r="AB438" i="16"/>
  <c r="AC438" i="16" s="1"/>
  <c r="G438" i="16"/>
  <c r="V438" i="16"/>
  <c r="W438" i="16" s="1"/>
  <c r="Z438" i="16"/>
  <c r="AA438" i="16" s="1"/>
  <c r="F438" i="16"/>
  <c r="J438" i="16"/>
  <c r="K438" i="16" s="1"/>
  <c r="I438" i="16"/>
  <c r="L438" i="16"/>
  <c r="M438" i="16" s="1"/>
  <c r="X438" i="16"/>
  <c r="Y438" i="16" s="1"/>
  <c r="R438" i="16"/>
  <c r="S438" i="16" s="1"/>
  <c r="AB770" i="16"/>
  <c r="AC770" i="16" s="1"/>
  <c r="H770" i="16"/>
  <c r="G770" i="16"/>
  <c r="Z770" i="16"/>
  <c r="AA770" i="16" s="1"/>
  <c r="F770" i="16"/>
  <c r="X770" i="16"/>
  <c r="Y770" i="16" s="1"/>
  <c r="R770" i="16"/>
  <c r="S770" i="16" s="1"/>
  <c r="T770" i="16"/>
  <c r="U770" i="16" s="1"/>
  <c r="N770" i="16"/>
  <c r="O770" i="16" s="1"/>
  <c r="J770" i="16"/>
  <c r="K770" i="16" s="1"/>
  <c r="I770" i="16"/>
  <c r="L770" i="16"/>
  <c r="M770" i="16" s="1"/>
  <c r="V770" i="16"/>
  <c r="W770" i="16" s="1"/>
  <c r="P770" i="16"/>
  <c r="Q770" i="16" s="1"/>
  <c r="E770" i="16"/>
  <c r="X586" i="16"/>
  <c r="Y586" i="16" s="1"/>
  <c r="R586" i="16"/>
  <c r="S586" i="16" s="1"/>
  <c r="T586" i="16"/>
  <c r="U586" i="16" s="1"/>
  <c r="V586" i="16"/>
  <c r="W586" i="16" s="1"/>
  <c r="J586" i="16"/>
  <c r="K586" i="16" s="1"/>
  <c r="P586" i="16"/>
  <c r="Q586" i="16" s="1"/>
  <c r="L586" i="16"/>
  <c r="M586" i="16" s="1"/>
  <c r="I586" i="16"/>
  <c r="E586" i="16"/>
  <c r="AB586" i="16"/>
  <c r="AC586" i="16" s="1"/>
  <c r="G586" i="16"/>
  <c r="H586" i="16"/>
  <c r="Z586" i="16"/>
  <c r="AA586" i="16" s="1"/>
  <c r="N586" i="16"/>
  <c r="O586" i="16" s="1"/>
  <c r="F586" i="16"/>
  <c r="I197" i="16"/>
  <c r="AB197" i="16"/>
  <c r="AC197" i="16" s="1"/>
  <c r="Z197" i="16"/>
  <c r="AA197" i="16" s="1"/>
  <c r="E197" i="16"/>
  <c r="X197" i="16"/>
  <c r="Y197" i="16" s="1"/>
  <c r="P197" i="16"/>
  <c r="Q197" i="16" s="1"/>
  <c r="N197" i="16"/>
  <c r="O197" i="16" s="1"/>
  <c r="L197" i="16"/>
  <c r="M197" i="16" s="1"/>
  <c r="V197" i="16"/>
  <c r="W197" i="16" s="1"/>
  <c r="T197" i="16"/>
  <c r="U197" i="16" s="1"/>
  <c r="J197" i="16"/>
  <c r="K197" i="16" s="1"/>
  <c r="G197" i="16"/>
  <c r="F197" i="16"/>
  <c r="R197" i="16"/>
  <c r="S197" i="16" s="1"/>
  <c r="H197" i="16"/>
  <c r="J10" i="16"/>
  <c r="K10" i="16" s="1"/>
  <c r="AB10" i="16"/>
  <c r="AC10" i="16" s="1"/>
  <c r="Z10" i="16"/>
  <c r="AA10" i="16" s="1"/>
  <c r="F10" i="16"/>
  <c r="G10" i="16"/>
  <c r="E10" i="16"/>
  <c r="X10" i="16"/>
  <c r="Y10" i="16" s="1"/>
  <c r="V10" i="16"/>
  <c r="W10" i="16" s="1"/>
  <c r="T10" i="16"/>
  <c r="U10" i="16" s="1"/>
  <c r="L10" i="16"/>
  <c r="M10" i="16" s="1"/>
  <c r="N10" i="16"/>
  <c r="O10" i="16" s="1"/>
  <c r="P10" i="16"/>
  <c r="Q10" i="16" s="1"/>
  <c r="I10" i="16"/>
  <c r="H10" i="16"/>
  <c r="R10" i="16"/>
  <c r="S10" i="16" s="1"/>
  <c r="V723" i="16"/>
  <c r="W723" i="16" s="1"/>
  <c r="I723" i="16"/>
  <c r="G723" i="16"/>
  <c r="F723" i="16"/>
  <c r="E723" i="16"/>
  <c r="J723" i="16"/>
  <c r="K723" i="16" s="1"/>
  <c r="Z723" i="16"/>
  <c r="AA723" i="16" s="1"/>
  <c r="T723" i="16"/>
  <c r="U723" i="16" s="1"/>
  <c r="P723" i="16"/>
  <c r="Q723" i="16" s="1"/>
  <c r="AB723" i="16"/>
  <c r="AC723" i="16" s="1"/>
  <c r="H723" i="16"/>
  <c r="L723" i="16"/>
  <c r="M723" i="16" s="1"/>
  <c r="X723" i="16"/>
  <c r="Y723" i="16" s="1"/>
  <c r="R723" i="16"/>
  <c r="S723" i="16" s="1"/>
  <c r="N723" i="16"/>
  <c r="O723" i="16" s="1"/>
  <c r="P336" i="16"/>
  <c r="Q336" i="16" s="1"/>
  <c r="J336" i="16"/>
  <c r="K336" i="16" s="1"/>
  <c r="I336" i="16"/>
  <c r="H336" i="16"/>
  <c r="G336" i="16"/>
  <c r="AB336" i="16"/>
  <c r="AC336" i="16" s="1"/>
  <c r="F336" i="16"/>
  <c r="L336" i="16"/>
  <c r="M336" i="16" s="1"/>
  <c r="Z336" i="16"/>
  <c r="AA336" i="16" s="1"/>
  <c r="T336" i="16"/>
  <c r="U336" i="16" s="1"/>
  <c r="R336" i="16"/>
  <c r="S336" i="16" s="1"/>
  <c r="V336" i="16"/>
  <c r="W336" i="16" s="1"/>
  <c r="X336" i="16"/>
  <c r="Y336" i="16" s="1"/>
  <c r="N336" i="16"/>
  <c r="O336" i="16" s="1"/>
  <c r="E336" i="16"/>
  <c r="E700" i="16"/>
  <c r="L700" i="16"/>
  <c r="M700" i="16" s="1"/>
  <c r="J700" i="16"/>
  <c r="K700" i="16" s="1"/>
  <c r="R700" i="16"/>
  <c r="S700" i="16" s="1"/>
  <c r="AB700" i="16"/>
  <c r="AC700" i="16" s="1"/>
  <c r="P700" i="16"/>
  <c r="Q700" i="16" s="1"/>
  <c r="N700" i="16"/>
  <c r="O700" i="16" s="1"/>
  <c r="T700" i="16"/>
  <c r="U700" i="16" s="1"/>
  <c r="Z700" i="16"/>
  <c r="AA700" i="16" s="1"/>
  <c r="V700" i="16"/>
  <c r="W700" i="16" s="1"/>
  <c r="X700" i="16"/>
  <c r="Y700" i="16" s="1"/>
  <c r="H700" i="16"/>
  <c r="G700" i="16"/>
  <c r="F700" i="16"/>
  <c r="I700" i="16"/>
  <c r="Z515" i="16"/>
  <c r="AA515" i="16" s="1"/>
  <c r="X515" i="16"/>
  <c r="Y515" i="16" s="1"/>
  <c r="R515" i="16"/>
  <c r="S515" i="16" s="1"/>
  <c r="P515" i="16"/>
  <c r="Q515" i="16" s="1"/>
  <c r="AB515" i="16"/>
  <c r="AC515" i="16" s="1"/>
  <c r="J515" i="16"/>
  <c r="K515" i="16" s="1"/>
  <c r="I515" i="16"/>
  <c r="F515" i="16"/>
  <c r="E515" i="16"/>
  <c r="V515" i="16"/>
  <c r="W515" i="16" s="1"/>
  <c r="L515" i="16"/>
  <c r="M515" i="16" s="1"/>
  <c r="G515" i="16"/>
  <c r="T515" i="16"/>
  <c r="U515" i="16" s="1"/>
  <c r="N515" i="16"/>
  <c r="O515" i="16" s="1"/>
  <c r="H515" i="16"/>
  <c r="V925" i="16"/>
  <c r="W925" i="16" s="1"/>
  <c r="J925" i="16"/>
  <c r="K925" i="16" s="1"/>
  <c r="G925" i="16"/>
  <c r="F925" i="16"/>
  <c r="E925" i="16"/>
  <c r="X925" i="16"/>
  <c r="Y925" i="16" s="1"/>
  <c r="P925" i="16"/>
  <c r="Q925" i="16" s="1"/>
  <c r="N925" i="16"/>
  <c r="O925" i="16" s="1"/>
  <c r="L925" i="16"/>
  <c r="M925" i="16" s="1"/>
  <c r="Z925" i="16"/>
  <c r="AA925" i="16" s="1"/>
  <c r="T925" i="16"/>
  <c r="U925" i="16" s="1"/>
  <c r="AB925" i="16"/>
  <c r="AC925" i="16" s="1"/>
  <c r="R925" i="16"/>
  <c r="S925" i="16" s="1"/>
  <c r="I925" i="16"/>
  <c r="H925" i="16"/>
  <c r="Z859" i="16"/>
  <c r="AA859" i="16" s="1"/>
  <c r="X859" i="16"/>
  <c r="Y859" i="16" s="1"/>
  <c r="V859" i="16"/>
  <c r="W859" i="16" s="1"/>
  <c r="L859" i="16"/>
  <c r="M859" i="16" s="1"/>
  <c r="I859" i="16"/>
  <c r="H859" i="16"/>
  <c r="G859" i="16"/>
  <c r="F859" i="16"/>
  <c r="E859" i="16"/>
  <c r="R859" i="16"/>
  <c r="S859" i="16" s="1"/>
  <c r="P859" i="16"/>
  <c r="Q859" i="16" s="1"/>
  <c r="J859" i="16"/>
  <c r="K859" i="16" s="1"/>
  <c r="T859" i="16"/>
  <c r="U859" i="16" s="1"/>
  <c r="AB859" i="16"/>
  <c r="AC859" i="16" s="1"/>
  <c r="N859" i="16"/>
  <c r="O859" i="16" s="1"/>
  <c r="G294" i="16"/>
  <c r="F294" i="16"/>
  <c r="P294" i="16"/>
  <c r="Q294" i="16" s="1"/>
  <c r="L294" i="16"/>
  <c r="M294" i="16" s="1"/>
  <c r="R294" i="16"/>
  <c r="S294" i="16" s="1"/>
  <c r="J294" i="16"/>
  <c r="K294" i="16" s="1"/>
  <c r="I294" i="16"/>
  <c r="H294" i="16"/>
  <c r="E294" i="16"/>
  <c r="T294" i="16"/>
  <c r="U294" i="16" s="1"/>
  <c r="Z294" i="16"/>
  <c r="AA294" i="16" s="1"/>
  <c r="N294" i="16"/>
  <c r="O294" i="16" s="1"/>
  <c r="X294" i="16"/>
  <c r="Y294" i="16" s="1"/>
  <c r="V294" i="16"/>
  <c r="W294" i="16" s="1"/>
  <c r="AB294" i="16"/>
  <c r="AC294" i="16" s="1"/>
  <c r="J724" i="16"/>
  <c r="K724" i="16" s="1"/>
  <c r="I724" i="16"/>
  <c r="H724" i="16"/>
  <c r="L724" i="16"/>
  <c r="M724" i="16" s="1"/>
  <c r="V724" i="16"/>
  <c r="W724" i="16" s="1"/>
  <c r="X724" i="16"/>
  <c r="Y724" i="16" s="1"/>
  <c r="R724" i="16"/>
  <c r="S724" i="16" s="1"/>
  <c r="P724" i="16"/>
  <c r="Q724" i="16" s="1"/>
  <c r="N724" i="16"/>
  <c r="O724" i="16" s="1"/>
  <c r="E724" i="16"/>
  <c r="G724" i="16"/>
  <c r="AB724" i="16"/>
  <c r="AC724" i="16" s="1"/>
  <c r="Z724" i="16"/>
  <c r="AA724" i="16" s="1"/>
  <c r="F724" i="16"/>
  <c r="T724" i="16"/>
  <c r="U724" i="16" s="1"/>
  <c r="V618" i="16"/>
  <c r="W618" i="16" s="1"/>
  <c r="T618" i="16"/>
  <c r="U618" i="16" s="1"/>
  <c r="AB618" i="16"/>
  <c r="AC618" i="16" s="1"/>
  <c r="H618" i="16"/>
  <c r="G618" i="16"/>
  <c r="X618" i="16"/>
  <c r="Y618" i="16" s="1"/>
  <c r="P618" i="16"/>
  <c r="Q618" i="16" s="1"/>
  <c r="N618" i="16"/>
  <c r="O618" i="16" s="1"/>
  <c r="L618" i="16"/>
  <c r="M618" i="16" s="1"/>
  <c r="J618" i="16"/>
  <c r="K618" i="16" s="1"/>
  <c r="I618" i="16"/>
  <c r="E618" i="16"/>
  <c r="Z618" i="16"/>
  <c r="AA618" i="16" s="1"/>
  <c r="F618" i="16"/>
  <c r="R618" i="16"/>
  <c r="S618" i="16" s="1"/>
  <c r="P550" i="16"/>
  <c r="Q550" i="16" s="1"/>
  <c r="V550" i="16"/>
  <c r="W550" i="16" s="1"/>
  <c r="L550" i="16"/>
  <c r="M550" i="16" s="1"/>
  <c r="AB550" i="16"/>
  <c r="AC550" i="16" s="1"/>
  <c r="R550" i="16"/>
  <c r="S550" i="16" s="1"/>
  <c r="I550" i="16"/>
  <c r="Z550" i="16"/>
  <c r="AA550" i="16" s="1"/>
  <c r="F550" i="16"/>
  <c r="X550" i="16"/>
  <c r="Y550" i="16" s="1"/>
  <c r="E550" i="16"/>
  <c r="N550" i="16"/>
  <c r="O550" i="16" s="1"/>
  <c r="J550" i="16"/>
  <c r="K550" i="16" s="1"/>
  <c r="T550" i="16"/>
  <c r="U550" i="16" s="1"/>
  <c r="H550" i="16"/>
  <c r="G550" i="16"/>
  <c r="AB863" i="16"/>
  <c r="AC863" i="16" s="1"/>
  <c r="X863" i="16"/>
  <c r="Y863" i="16" s="1"/>
  <c r="T863" i="16"/>
  <c r="U863" i="16" s="1"/>
  <c r="N863" i="16"/>
  <c r="O863" i="16" s="1"/>
  <c r="P863" i="16"/>
  <c r="Q863" i="16" s="1"/>
  <c r="Z863" i="16"/>
  <c r="AA863" i="16" s="1"/>
  <c r="V863" i="16"/>
  <c r="W863" i="16" s="1"/>
  <c r="R863" i="16"/>
  <c r="S863" i="16" s="1"/>
  <c r="L863" i="16"/>
  <c r="M863" i="16" s="1"/>
  <c r="F863" i="16"/>
  <c r="E863" i="16"/>
  <c r="J863" i="16"/>
  <c r="K863" i="16" s="1"/>
  <c r="I863" i="16"/>
  <c r="H863" i="16"/>
  <c r="G863" i="16"/>
  <c r="T496" i="16"/>
  <c r="U496" i="16" s="1"/>
  <c r="L496" i="16"/>
  <c r="M496" i="16" s="1"/>
  <c r="G496" i="16"/>
  <c r="AB496" i="16"/>
  <c r="AC496" i="16" s="1"/>
  <c r="H496" i="16"/>
  <c r="F496" i="16"/>
  <c r="E496" i="16"/>
  <c r="I496" i="16"/>
  <c r="P496" i="16"/>
  <c r="Q496" i="16" s="1"/>
  <c r="X496" i="16"/>
  <c r="Y496" i="16" s="1"/>
  <c r="J496" i="16"/>
  <c r="K496" i="16" s="1"/>
  <c r="V496" i="16"/>
  <c r="W496" i="16" s="1"/>
  <c r="R496" i="16"/>
  <c r="S496" i="16" s="1"/>
  <c r="N496" i="16"/>
  <c r="O496" i="16" s="1"/>
  <c r="Z496" i="16"/>
  <c r="AA496" i="16" s="1"/>
  <c r="Z448" i="16"/>
  <c r="AA448" i="16" s="1"/>
  <c r="X448" i="16"/>
  <c r="Y448" i="16" s="1"/>
  <c r="H448" i="16"/>
  <c r="F448" i="16"/>
  <c r="V448" i="16"/>
  <c r="W448" i="16" s="1"/>
  <c r="I448" i="16"/>
  <c r="P448" i="16"/>
  <c r="Q448" i="16" s="1"/>
  <c r="R448" i="16"/>
  <c r="S448" i="16" s="1"/>
  <c r="L448" i="16"/>
  <c r="M448" i="16" s="1"/>
  <c r="T448" i="16"/>
  <c r="U448" i="16" s="1"/>
  <c r="N448" i="16"/>
  <c r="O448" i="16" s="1"/>
  <c r="G448" i="16"/>
  <c r="J448" i="16"/>
  <c r="K448" i="16" s="1"/>
  <c r="E448" i="16"/>
  <c r="AB448" i="16"/>
  <c r="AC448" i="16" s="1"/>
  <c r="Z440" i="16"/>
  <c r="AA440" i="16" s="1"/>
  <c r="X440" i="16"/>
  <c r="Y440" i="16" s="1"/>
  <c r="V440" i="16"/>
  <c r="W440" i="16" s="1"/>
  <c r="I440" i="16"/>
  <c r="H440" i="16"/>
  <c r="N440" i="16"/>
  <c r="O440" i="16" s="1"/>
  <c r="R440" i="16"/>
  <c r="S440" i="16" s="1"/>
  <c r="P440" i="16"/>
  <c r="Q440" i="16" s="1"/>
  <c r="G440" i="16"/>
  <c r="F440" i="16"/>
  <c r="AB440" i="16"/>
  <c r="AC440" i="16" s="1"/>
  <c r="L440" i="16"/>
  <c r="M440" i="16" s="1"/>
  <c r="E440" i="16"/>
  <c r="T440" i="16"/>
  <c r="U440" i="16" s="1"/>
  <c r="J440" i="16"/>
  <c r="K440" i="16" s="1"/>
  <c r="Z394" i="16"/>
  <c r="AA394" i="16" s="1"/>
  <c r="V394" i="16"/>
  <c r="W394" i="16" s="1"/>
  <c r="E394" i="16"/>
  <c r="I394" i="16"/>
  <c r="H394" i="16"/>
  <c r="N394" i="16"/>
  <c r="O394" i="16" s="1"/>
  <c r="P394" i="16"/>
  <c r="Q394" i="16" s="1"/>
  <c r="AB394" i="16"/>
  <c r="AC394" i="16" s="1"/>
  <c r="X394" i="16"/>
  <c r="Y394" i="16" s="1"/>
  <c r="J394" i="16"/>
  <c r="K394" i="16" s="1"/>
  <c r="L394" i="16"/>
  <c r="M394" i="16" s="1"/>
  <c r="T394" i="16"/>
  <c r="U394" i="16" s="1"/>
  <c r="R394" i="16"/>
  <c r="S394" i="16" s="1"/>
  <c r="G394" i="16"/>
  <c r="F394" i="16"/>
  <c r="X824" i="16"/>
  <c r="Y824" i="16" s="1"/>
  <c r="P824" i="16"/>
  <c r="Q824" i="16" s="1"/>
  <c r="T824" i="16"/>
  <c r="U824" i="16" s="1"/>
  <c r="R824" i="16"/>
  <c r="S824" i="16" s="1"/>
  <c r="F824" i="16"/>
  <c r="E824" i="16"/>
  <c r="L824" i="16"/>
  <c r="M824" i="16" s="1"/>
  <c r="V824" i="16"/>
  <c r="W824" i="16" s="1"/>
  <c r="N824" i="16"/>
  <c r="O824" i="16" s="1"/>
  <c r="AB824" i="16"/>
  <c r="AC824" i="16" s="1"/>
  <c r="H824" i="16"/>
  <c r="G824" i="16"/>
  <c r="Z824" i="16"/>
  <c r="AA824" i="16" s="1"/>
  <c r="J824" i="16"/>
  <c r="K824" i="16" s="1"/>
  <c r="I824" i="16"/>
  <c r="F718" i="16"/>
  <c r="X718" i="16"/>
  <c r="Y718" i="16" s="1"/>
  <c r="R718" i="16"/>
  <c r="S718" i="16" s="1"/>
  <c r="V718" i="16"/>
  <c r="W718" i="16" s="1"/>
  <c r="T718" i="16"/>
  <c r="U718" i="16" s="1"/>
  <c r="N718" i="16"/>
  <c r="O718" i="16" s="1"/>
  <c r="P718" i="16"/>
  <c r="Q718" i="16" s="1"/>
  <c r="J718" i="16"/>
  <c r="K718" i="16" s="1"/>
  <c r="I718" i="16"/>
  <c r="AB718" i="16"/>
  <c r="AC718" i="16" s="1"/>
  <c r="H718" i="16"/>
  <c r="G718" i="16"/>
  <c r="Z718" i="16"/>
  <c r="AA718" i="16" s="1"/>
  <c r="L718" i="16"/>
  <c r="M718" i="16" s="1"/>
  <c r="E718" i="16"/>
  <c r="AB650" i="16"/>
  <c r="AC650" i="16" s="1"/>
  <c r="H650" i="16"/>
  <c r="G650" i="16"/>
  <c r="F650" i="16"/>
  <c r="X650" i="16"/>
  <c r="Y650" i="16" s="1"/>
  <c r="R650" i="16"/>
  <c r="S650" i="16" s="1"/>
  <c r="I650" i="16"/>
  <c r="E650" i="16"/>
  <c r="L650" i="16"/>
  <c r="M650" i="16" s="1"/>
  <c r="J650" i="16"/>
  <c r="K650" i="16" s="1"/>
  <c r="T650" i="16"/>
  <c r="U650" i="16" s="1"/>
  <c r="P650" i="16"/>
  <c r="Q650" i="16" s="1"/>
  <c r="V650" i="16"/>
  <c r="W650" i="16" s="1"/>
  <c r="Z650" i="16"/>
  <c r="AA650" i="16" s="1"/>
  <c r="N650" i="16"/>
  <c r="O650" i="16" s="1"/>
  <c r="V66" i="16"/>
  <c r="W66" i="16" s="1"/>
  <c r="T66" i="16"/>
  <c r="U66" i="16" s="1"/>
  <c r="X66" i="16"/>
  <c r="Y66" i="16" s="1"/>
  <c r="R66" i="16"/>
  <c r="S66" i="16" s="1"/>
  <c r="I66" i="16"/>
  <c r="E66" i="16"/>
  <c r="AB66" i="16"/>
  <c r="AC66" i="16" s="1"/>
  <c r="Z66" i="16"/>
  <c r="AA66" i="16" s="1"/>
  <c r="H66" i="16"/>
  <c r="P66" i="16"/>
  <c r="Q66" i="16" s="1"/>
  <c r="N66" i="16"/>
  <c r="O66" i="16" s="1"/>
  <c r="F66" i="16"/>
  <c r="L66" i="16"/>
  <c r="M66" i="16" s="1"/>
  <c r="J66" i="16"/>
  <c r="K66" i="16" s="1"/>
  <c r="G66" i="16"/>
  <c r="H596" i="16"/>
  <c r="Z596" i="16"/>
  <c r="AA596" i="16" s="1"/>
  <c r="J596" i="16"/>
  <c r="K596" i="16" s="1"/>
  <c r="I596" i="16"/>
  <c r="F596" i="16"/>
  <c r="V596" i="16"/>
  <c r="W596" i="16" s="1"/>
  <c r="R596" i="16"/>
  <c r="S596" i="16" s="1"/>
  <c r="P596" i="16"/>
  <c r="Q596" i="16" s="1"/>
  <c r="N596" i="16"/>
  <c r="O596" i="16" s="1"/>
  <c r="T596" i="16"/>
  <c r="U596" i="16" s="1"/>
  <c r="L596" i="16"/>
  <c r="M596" i="16" s="1"/>
  <c r="G596" i="16"/>
  <c r="E596" i="16"/>
  <c r="AB596" i="16"/>
  <c r="AC596" i="16" s="1"/>
  <c r="X596" i="16"/>
  <c r="Y596" i="16" s="1"/>
  <c r="V29" i="16"/>
  <c r="W29" i="16" s="1"/>
  <c r="T29" i="16"/>
  <c r="U29" i="16" s="1"/>
  <c r="I29" i="16"/>
  <c r="H29" i="16"/>
  <c r="F29" i="16"/>
  <c r="N29" i="16"/>
  <c r="O29" i="16" s="1"/>
  <c r="Z29" i="16"/>
  <c r="AA29" i="16" s="1"/>
  <c r="L29" i="16"/>
  <c r="M29" i="16" s="1"/>
  <c r="J29" i="16"/>
  <c r="K29" i="16" s="1"/>
  <c r="G29" i="16"/>
  <c r="E29" i="16"/>
  <c r="X29" i="16"/>
  <c r="Y29" i="16" s="1"/>
  <c r="AB29" i="16"/>
  <c r="AC29" i="16" s="1"/>
  <c r="R29" i="16"/>
  <c r="S29" i="16" s="1"/>
  <c r="P29" i="16"/>
  <c r="Q29" i="16" s="1"/>
  <c r="E540" i="16"/>
  <c r="R540" i="16"/>
  <c r="S540" i="16" s="1"/>
  <c r="P540" i="16"/>
  <c r="Q540" i="16" s="1"/>
  <c r="N540" i="16"/>
  <c r="O540" i="16" s="1"/>
  <c r="V540" i="16"/>
  <c r="W540" i="16" s="1"/>
  <c r="Z540" i="16"/>
  <c r="AA540" i="16" s="1"/>
  <c r="X540" i="16"/>
  <c r="Y540" i="16" s="1"/>
  <c r="AB540" i="16"/>
  <c r="AC540" i="16" s="1"/>
  <c r="J540" i="16"/>
  <c r="K540" i="16" s="1"/>
  <c r="L540" i="16"/>
  <c r="M540" i="16" s="1"/>
  <c r="I540" i="16"/>
  <c r="H540" i="16"/>
  <c r="G540" i="16"/>
  <c r="T540" i="16"/>
  <c r="U540" i="16" s="1"/>
  <c r="F540" i="16"/>
  <c r="N355" i="16"/>
  <c r="O355" i="16" s="1"/>
  <c r="E355" i="16"/>
  <c r="X355" i="16"/>
  <c r="Y355" i="16" s="1"/>
  <c r="L355" i="16"/>
  <c r="M355" i="16" s="1"/>
  <c r="R355" i="16"/>
  <c r="S355" i="16" s="1"/>
  <c r="V355" i="16"/>
  <c r="W355" i="16" s="1"/>
  <c r="Z355" i="16"/>
  <c r="AA355" i="16" s="1"/>
  <c r="T355" i="16"/>
  <c r="U355" i="16" s="1"/>
  <c r="J355" i="16"/>
  <c r="K355" i="16" s="1"/>
  <c r="I355" i="16"/>
  <c r="H355" i="16"/>
  <c r="AB355" i="16"/>
  <c r="AC355" i="16" s="1"/>
  <c r="G355" i="16"/>
  <c r="P355" i="16"/>
  <c r="Q355" i="16" s="1"/>
  <c r="F355" i="16"/>
  <c r="V765" i="16"/>
  <c r="W765" i="16" s="1"/>
  <c r="R765" i="16"/>
  <c r="S765" i="16" s="1"/>
  <c r="P765" i="16"/>
  <c r="Q765" i="16" s="1"/>
  <c r="H765" i="16"/>
  <c r="G765" i="16"/>
  <c r="AB765" i="16"/>
  <c r="AC765" i="16" s="1"/>
  <c r="L765" i="16"/>
  <c r="M765" i="16" s="1"/>
  <c r="I765" i="16"/>
  <c r="T765" i="16"/>
  <c r="U765" i="16" s="1"/>
  <c r="N765" i="16"/>
  <c r="O765" i="16" s="1"/>
  <c r="J765" i="16"/>
  <c r="K765" i="16" s="1"/>
  <c r="F765" i="16"/>
  <c r="E765" i="16"/>
  <c r="Z765" i="16"/>
  <c r="AA765" i="16" s="1"/>
  <c r="X765" i="16"/>
  <c r="Y765" i="16" s="1"/>
  <c r="V699" i="16"/>
  <c r="W699" i="16" s="1"/>
  <c r="Z699" i="16"/>
  <c r="AA699" i="16" s="1"/>
  <c r="T699" i="16"/>
  <c r="U699" i="16" s="1"/>
  <c r="P699" i="16"/>
  <c r="Q699" i="16" s="1"/>
  <c r="N699" i="16"/>
  <c r="O699" i="16" s="1"/>
  <c r="L699" i="16"/>
  <c r="M699" i="16" s="1"/>
  <c r="AB699" i="16"/>
  <c r="AC699" i="16" s="1"/>
  <c r="J699" i="16"/>
  <c r="K699" i="16" s="1"/>
  <c r="I699" i="16"/>
  <c r="F699" i="16"/>
  <c r="X699" i="16"/>
  <c r="Y699" i="16" s="1"/>
  <c r="H699" i="16"/>
  <c r="G699" i="16"/>
  <c r="E699" i="16"/>
  <c r="R699" i="16"/>
  <c r="S699" i="16" s="1"/>
  <c r="X387" i="16"/>
  <c r="Y387" i="16" s="1"/>
  <c r="R387" i="16"/>
  <c r="S387" i="16" s="1"/>
  <c r="T387" i="16"/>
  <c r="U387" i="16" s="1"/>
  <c r="H387" i="16"/>
  <c r="V387" i="16"/>
  <c r="W387" i="16" s="1"/>
  <c r="N387" i="16"/>
  <c r="O387" i="16" s="1"/>
  <c r="L387" i="16"/>
  <c r="M387" i="16" s="1"/>
  <c r="J387" i="16"/>
  <c r="K387" i="16" s="1"/>
  <c r="G387" i="16"/>
  <c r="F387" i="16"/>
  <c r="AB387" i="16"/>
  <c r="AC387" i="16" s="1"/>
  <c r="Z387" i="16"/>
  <c r="AA387" i="16" s="1"/>
  <c r="P387" i="16"/>
  <c r="Q387" i="16" s="1"/>
  <c r="I387" i="16"/>
  <c r="E387" i="16"/>
  <c r="X568" i="16"/>
  <c r="Y568" i="16" s="1"/>
  <c r="L568" i="16"/>
  <c r="M568" i="16" s="1"/>
  <c r="J568" i="16"/>
  <c r="K568" i="16" s="1"/>
  <c r="H568" i="16"/>
  <c r="G568" i="16"/>
  <c r="Z568" i="16"/>
  <c r="AA568" i="16" s="1"/>
  <c r="R568" i="16"/>
  <c r="S568" i="16" s="1"/>
  <c r="T568" i="16"/>
  <c r="U568" i="16" s="1"/>
  <c r="P568" i="16"/>
  <c r="Q568" i="16" s="1"/>
  <c r="N568" i="16"/>
  <c r="O568" i="16" s="1"/>
  <c r="E568" i="16"/>
  <c r="AB568" i="16"/>
  <c r="AC568" i="16" s="1"/>
  <c r="I568" i="16"/>
  <c r="V568" i="16"/>
  <c r="W568" i="16" s="1"/>
  <c r="F568" i="16"/>
  <c r="AB502" i="16"/>
  <c r="AC502" i="16" s="1"/>
  <c r="H502" i="16"/>
  <c r="G502" i="16"/>
  <c r="Z502" i="16"/>
  <c r="AA502" i="16" s="1"/>
  <c r="R502" i="16"/>
  <c r="S502" i="16" s="1"/>
  <c r="T502" i="16"/>
  <c r="U502" i="16" s="1"/>
  <c r="I502" i="16"/>
  <c r="E502" i="16"/>
  <c r="P502" i="16"/>
  <c r="Q502" i="16" s="1"/>
  <c r="F502" i="16"/>
  <c r="N502" i="16"/>
  <c r="O502" i="16" s="1"/>
  <c r="L502" i="16"/>
  <c r="M502" i="16" s="1"/>
  <c r="V502" i="16"/>
  <c r="W502" i="16" s="1"/>
  <c r="X502" i="16"/>
  <c r="Y502" i="16" s="1"/>
  <c r="J502" i="16"/>
  <c r="K502" i="16" s="1"/>
  <c r="R473" i="16"/>
  <c r="S473" i="16" s="1"/>
  <c r="G473" i="16"/>
  <c r="E473" i="16"/>
  <c r="AB473" i="16"/>
  <c r="AC473" i="16" s="1"/>
  <c r="Z473" i="16"/>
  <c r="AA473" i="16" s="1"/>
  <c r="X473" i="16"/>
  <c r="Y473" i="16" s="1"/>
  <c r="N473" i="16"/>
  <c r="O473" i="16" s="1"/>
  <c r="P473" i="16"/>
  <c r="Q473" i="16" s="1"/>
  <c r="L473" i="16"/>
  <c r="M473" i="16" s="1"/>
  <c r="J473" i="16"/>
  <c r="K473" i="16" s="1"/>
  <c r="I473" i="16"/>
  <c r="H473" i="16"/>
  <c r="F473" i="16"/>
  <c r="V473" i="16"/>
  <c r="W473" i="16" s="1"/>
  <c r="T473" i="16"/>
  <c r="U473" i="16" s="1"/>
  <c r="H352" i="16"/>
  <c r="G352" i="16"/>
  <c r="AB352" i="16"/>
  <c r="AC352" i="16" s="1"/>
  <c r="F352" i="16"/>
  <c r="T352" i="16"/>
  <c r="U352" i="16" s="1"/>
  <c r="E352" i="16"/>
  <c r="Z352" i="16"/>
  <c r="AA352" i="16" s="1"/>
  <c r="R352" i="16"/>
  <c r="S352" i="16" s="1"/>
  <c r="N352" i="16"/>
  <c r="O352" i="16" s="1"/>
  <c r="P352" i="16"/>
  <c r="Q352" i="16" s="1"/>
  <c r="J352" i="16"/>
  <c r="K352" i="16" s="1"/>
  <c r="I352" i="16"/>
  <c r="X352" i="16"/>
  <c r="Y352" i="16" s="1"/>
  <c r="V352" i="16"/>
  <c r="W352" i="16" s="1"/>
  <c r="L352" i="16"/>
  <c r="M352" i="16" s="1"/>
  <c r="I912" i="16"/>
  <c r="E912" i="16"/>
  <c r="T912" i="16"/>
  <c r="U912" i="16" s="1"/>
  <c r="P912" i="16"/>
  <c r="Q912" i="16" s="1"/>
  <c r="H912" i="16"/>
  <c r="F912" i="16"/>
  <c r="X912" i="16"/>
  <c r="Y912" i="16" s="1"/>
  <c r="J912" i="16"/>
  <c r="K912" i="16" s="1"/>
  <c r="R912" i="16"/>
  <c r="S912" i="16" s="1"/>
  <c r="N912" i="16"/>
  <c r="O912" i="16" s="1"/>
  <c r="V912" i="16"/>
  <c r="W912" i="16" s="1"/>
  <c r="AB912" i="16"/>
  <c r="AC912" i="16" s="1"/>
  <c r="G912" i="16"/>
  <c r="Z912" i="16"/>
  <c r="AA912" i="16" s="1"/>
  <c r="L912" i="16"/>
  <c r="M912" i="16" s="1"/>
  <c r="E87" i="16"/>
  <c r="H87" i="16"/>
  <c r="R87" i="16"/>
  <c r="S87" i="16" s="1"/>
  <c r="P87" i="16"/>
  <c r="Q87" i="16" s="1"/>
  <c r="L87" i="16"/>
  <c r="M87" i="16" s="1"/>
  <c r="N87" i="16"/>
  <c r="O87" i="16" s="1"/>
  <c r="J87" i="16"/>
  <c r="K87" i="16" s="1"/>
  <c r="Z87" i="16"/>
  <c r="AA87" i="16" s="1"/>
  <c r="X87" i="16"/>
  <c r="Y87" i="16" s="1"/>
  <c r="V87" i="16"/>
  <c r="W87" i="16" s="1"/>
  <c r="T87" i="16"/>
  <c r="U87" i="16" s="1"/>
  <c r="I87" i="16"/>
  <c r="G87" i="16"/>
  <c r="F87" i="16"/>
  <c r="AB87" i="16"/>
  <c r="AC87" i="16" s="1"/>
  <c r="AB628" i="16"/>
  <c r="AC628" i="16" s="1"/>
  <c r="L628" i="16"/>
  <c r="M628" i="16" s="1"/>
  <c r="E628" i="16"/>
  <c r="X628" i="16"/>
  <c r="Y628" i="16" s="1"/>
  <c r="Z628" i="16"/>
  <c r="AA628" i="16" s="1"/>
  <c r="V628" i="16"/>
  <c r="W628" i="16" s="1"/>
  <c r="I628" i="16"/>
  <c r="F628" i="16"/>
  <c r="J628" i="16"/>
  <c r="K628" i="16" s="1"/>
  <c r="R628" i="16"/>
  <c r="S628" i="16" s="1"/>
  <c r="P628" i="16"/>
  <c r="Q628" i="16" s="1"/>
  <c r="N628" i="16"/>
  <c r="O628" i="16" s="1"/>
  <c r="T628" i="16"/>
  <c r="U628" i="16" s="1"/>
  <c r="H628" i="16"/>
  <c r="G628" i="16"/>
  <c r="T732" i="16"/>
  <c r="U732" i="16" s="1"/>
  <c r="F732" i="16"/>
  <c r="Z732" i="16"/>
  <c r="AA732" i="16" s="1"/>
  <c r="X732" i="16"/>
  <c r="Y732" i="16" s="1"/>
  <c r="J732" i="16"/>
  <c r="K732" i="16" s="1"/>
  <c r="V732" i="16"/>
  <c r="W732" i="16" s="1"/>
  <c r="L732" i="16"/>
  <c r="M732" i="16" s="1"/>
  <c r="R732" i="16"/>
  <c r="S732" i="16" s="1"/>
  <c r="N732" i="16"/>
  <c r="O732" i="16" s="1"/>
  <c r="E732" i="16"/>
  <c r="H732" i="16"/>
  <c r="G732" i="16"/>
  <c r="AB732" i="16"/>
  <c r="AC732" i="16" s="1"/>
  <c r="I732" i="16"/>
  <c r="P732" i="16"/>
  <c r="Q732" i="16" s="1"/>
  <c r="N233" i="16"/>
  <c r="O233" i="16" s="1"/>
  <c r="J233" i="16"/>
  <c r="K233" i="16" s="1"/>
  <c r="I233" i="16"/>
  <c r="X233" i="16"/>
  <c r="Y233" i="16" s="1"/>
  <c r="V233" i="16"/>
  <c r="W233" i="16" s="1"/>
  <c r="R233" i="16"/>
  <c r="S233" i="16" s="1"/>
  <c r="P233" i="16"/>
  <c r="Q233" i="16" s="1"/>
  <c r="G233" i="16"/>
  <c r="F233" i="16"/>
  <c r="E233" i="16"/>
  <c r="L233" i="16"/>
  <c r="M233" i="16" s="1"/>
  <c r="T233" i="16"/>
  <c r="U233" i="16" s="1"/>
  <c r="H233" i="16"/>
  <c r="AB233" i="16"/>
  <c r="AC233" i="16" s="1"/>
  <c r="Z233" i="16"/>
  <c r="AA233" i="16" s="1"/>
  <c r="T132" i="16"/>
  <c r="U132" i="16" s="1"/>
  <c r="P132" i="16"/>
  <c r="Q132" i="16" s="1"/>
  <c r="I132" i="16"/>
  <c r="H132" i="16"/>
  <c r="G132" i="16"/>
  <c r="N132" i="16"/>
  <c r="O132" i="16" s="1"/>
  <c r="AB132" i="16"/>
  <c r="AC132" i="16" s="1"/>
  <c r="X132" i="16"/>
  <c r="Y132" i="16" s="1"/>
  <c r="V132" i="16"/>
  <c r="W132" i="16" s="1"/>
  <c r="Z132" i="16"/>
  <c r="AA132" i="16" s="1"/>
  <c r="L132" i="16"/>
  <c r="M132" i="16" s="1"/>
  <c r="J132" i="16"/>
  <c r="K132" i="16" s="1"/>
  <c r="R132" i="16"/>
  <c r="S132" i="16" s="1"/>
  <c r="F132" i="16"/>
  <c r="E132" i="16"/>
  <c r="P221" i="16"/>
  <c r="Q221" i="16" s="1"/>
  <c r="I221" i="16"/>
  <c r="AB221" i="16"/>
  <c r="AC221" i="16" s="1"/>
  <c r="H221" i="16"/>
  <c r="G221" i="16"/>
  <c r="Z221" i="16"/>
  <c r="AA221" i="16" s="1"/>
  <c r="F221" i="16"/>
  <c r="X221" i="16"/>
  <c r="Y221" i="16" s="1"/>
  <c r="V221" i="16"/>
  <c r="W221" i="16" s="1"/>
  <c r="T221" i="16"/>
  <c r="U221" i="16" s="1"/>
  <c r="R221" i="16"/>
  <c r="S221" i="16" s="1"/>
  <c r="N221" i="16"/>
  <c r="O221" i="16" s="1"/>
  <c r="J221" i="16"/>
  <c r="K221" i="16" s="1"/>
  <c r="L221" i="16"/>
  <c r="M221" i="16" s="1"/>
  <c r="E221" i="16"/>
  <c r="N807" i="16"/>
  <c r="O807" i="16" s="1"/>
  <c r="J807" i="16"/>
  <c r="K807" i="16" s="1"/>
  <c r="E807" i="16"/>
  <c r="AB807" i="16"/>
  <c r="AC807" i="16" s="1"/>
  <c r="Z807" i="16"/>
  <c r="AA807" i="16" s="1"/>
  <c r="X807" i="16"/>
  <c r="Y807" i="16" s="1"/>
  <c r="L807" i="16"/>
  <c r="M807" i="16" s="1"/>
  <c r="G807" i="16"/>
  <c r="H807" i="16"/>
  <c r="V807" i="16"/>
  <c r="W807" i="16" s="1"/>
  <c r="T807" i="16"/>
  <c r="U807" i="16" s="1"/>
  <c r="R807" i="16"/>
  <c r="S807" i="16" s="1"/>
  <c r="I807" i="16"/>
  <c r="F807" i="16"/>
  <c r="P807" i="16"/>
  <c r="Q807" i="16" s="1"/>
  <c r="T557" i="16"/>
  <c r="U557" i="16" s="1"/>
  <c r="J557" i="16"/>
  <c r="K557" i="16" s="1"/>
  <c r="F557" i="16"/>
  <c r="E557" i="16"/>
  <c r="R557" i="16"/>
  <c r="S557" i="16" s="1"/>
  <c r="H557" i="16"/>
  <c r="L557" i="16"/>
  <c r="M557" i="16" s="1"/>
  <c r="P557" i="16"/>
  <c r="Q557" i="16" s="1"/>
  <c r="G557" i="16"/>
  <c r="Z557" i="16"/>
  <c r="AA557" i="16" s="1"/>
  <c r="X557" i="16"/>
  <c r="Y557" i="16" s="1"/>
  <c r="V557" i="16"/>
  <c r="W557" i="16" s="1"/>
  <c r="AB557" i="16"/>
  <c r="AC557" i="16" s="1"/>
  <c r="I557" i="16"/>
  <c r="N557" i="16"/>
  <c r="O557" i="16" s="1"/>
  <c r="Z252" i="16"/>
  <c r="AA252" i="16" s="1"/>
  <c r="G252" i="16"/>
  <c r="R252" i="16"/>
  <c r="S252" i="16" s="1"/>
  <c r="E252" i="16"/>
  <c r="I252" i="16"/>
  <c r="H252" i="16"/>
  <c r="F252" i="16"/>
  <c r="V252" i="16"/>
  <c r="W252" i="16" s="1"/>
  <c r="L252" i="16"/>
  <c r="M252" i="16" s="1"/>
  <c r="J252" i="16"/>
  <c r="K252" i="16" s="1"/>
  <c r="P252" i="16"/>
  <c r="Q252" i="16" s="1"/>
  <c r="X252" i="16"/>
  <c r="Y252" i="16" s="1"/>
  <c r="T252" i="16"/>
  <c r="U252" i="16" s="1"/>
  <c r="AB252" i="16"/>
  <c r="AC252" i="16" s="1"/>
  <c r="N252" i="16"/>
  <c r="O252" i="16" s="1"/>
  <c r="K305" i="235"/>
  <c r="L305" i="235" s="1"/>
  <c r="J305" i="235"/>
  <c r="I305" i="235"/>
  <c r="H305" i="235"/>
  <c r="G305" i="235"/>
  <c r="O305" i="235"/>
  <c r="P305" i="235" s="1"/>
  <c r="E305" i="235"/>
  <c r="AC305" i="235"/>
  <c r="AD305" i="235" s="1"/>
  <c r="Y305" i="235"/>
  <c r="Z305" i="235" s="1"/>
  <c r="U305" i="235"/>
  <c r="V305" i="235" s="1"/>
  <c r="S305" i="235"/>
  <c r="T305" i="235" s="1"/>
  <c r="Q305" i="235"/>
  <c r="R305" i="235" s="1"/>
  <c r="W305" i="235"/>
  <c r="X305" i="235" s="1"/>
  <c r="F305" i="235"/>
  <c r="AA305" i="235"/>
  <c r="AB305" i="235" s="1"/>
  <c r="M305" i="235"/>
  <c r="N305" i="235" s="1"/>
  <c r="V669" i="16"/>
  <c r="W669" i="16" s="1"/>
  <c r="R669" i="16"/>
  <c r="S669" i="16" s="1"/>
  <c r="P669" i="16"/>
  <c r="Q669" i="16" s="1"/>
  <c r="H669" i="16"/>
  <c r="J669" i="16"/>
  <c r="K669" i="16" s="1"/>
  <c r="L669" i="16"/>
  <c r="M669" i="16" s="1"/>
  <c r="I669" i="16"/>
  <c r="T669" i="16"/>
  <c r="U669" i="16" s="1"/>
  <c r="G669" i="16"/>
  <c r="F669" i="16"/>
  <c r="E669" i="16"/>
  <c r="Z669" i="16"/>
  <c r="AA669" i="16" s="1"/>
  <c r="X669" i="16"/>
  <c r="Y669" i="16" s="1"/>
  <c r="AB669" i="16"/>
  <c r="AC669" i="16" s="1"/>
  <c r="N669" i="16"/>
  <c r="O669" i="16" s="1"/>
  <c r="K293" i="235"/>
  <c r="L293" i="235" s="1"/>
  <c r="M293" i="235"/>
  <c r="N293" i="235" s="1"/>
  <c r="O293" i="235"/>
  <c r="P293" i="235" s="1"/>
  <c r="Y293" i="235"/>
  <c r="Z293" i="235" s="1"/>
  <c r="E293" i="235"/>
  <c r="W293" i="235"/>
  <c r="X293" i="235" s="1"/>
  <c r="U293" i="235"/>
  <c r="V293" i="235" s="1"/>
  <c r="J293" i="235"/>
  <c r="F293" i="235"/>
  <c r="S293" i="235"/>
  <c r="T293" i="235" s="1"/>
  <c r="H293" i="235"/>
  <c r="G293" i="235"/>
  <c r="AA293" i="235"/>
  <c r="AB293" i="235" s="1"/>
  <c r="AC293" i="235"/>
  <c r="AD293" i="235" s="1"/>
  <c r="Q293" i="235"/>
  <c r="R293" i="235" s="1"/>
  <c r="I293" i="235"/>
  <c r="P420" i="16"/>
  <c r="Q420" i="16" s="1"/>
  <c r="I420" i="16"/>
  <c r="H420" i="16"/>
  <c r="G420" i="16"/>
  <c r="X420" i="16"/>
  <c r="Y420" i="16" s="1"/>
  <c r="V420" i="16"/>
  <c r="W420" i="16" s="1"/>
  <c r="T420" i="16"/>
  <c r="U420" i="16" s="1"/>
  <c r="Z420" i="16"/>
  <c r="AA420" i="16" s="1"/>
  <c r="R420" i="16"/>
  <c r="S420" i="16" s="1"/>
  <c r="N420" i="16"/>
  <c r="O420" i="16" s="1"/>
  <c r="L420" i="16"/>
  <c r="M420" i="16" s="1"/>
  <c r="J420" i="16"/>
  <c r="K420" i="16" s="1"/>
  <c r="AB420" i="16"/>
  <c r="AC420" i="16" s="1"/>
  <c r="F420" i="16"/>
  <c r="E420" i="16"/>
  <c r="G24" i="235"/>
  <c r="F24" i="235"/>
  <c r="Y24" i="235"/>
  <c r="Z24" i="235" s="1"/>
  <c r="E24" i="235"/>
  <c r="O24" i="235"/>
  <c r="P24" i="235" s="1"/>
  <c r="M24" i="235"/>
  <c r="N24" i="235" s="1"/>
  <c r="K24" i="235"/>
  <c r="L24" i="235" s="1"/>
  <c r="S24" i="235"/>
  <c r="T24" i="235" s="1"/>
  <c r="Q24" i="235"/>
  <c r="R24" i="235" s="1"/>
  <c r="W24" i="235"/>
  <c r="X24" i="235" s="1"/>
  <c r="J24" i="235"/>
  <c r="AC24" i="235"/>
  <c r="AD24" i="235" s="1"/>
  <c r="I24" i="235"/>
  <c r="H24" i="235"/>
  <c r="AA24" i="235"/>
  <c r="AB24" i="235" s="1"/>
  <c r="U24" i="235"/>
  <c r="V24" i="235" s="1"/>
  <c r="H864" i="235"/>
  <c r="G864" i="235"/>
  <c r="AA864" i="235"/>
  <c r="AB864" i="235" s="1"/>
  <c r="Y864" i="235"/>
  <c r="Z864" i="235" s="1"/>
  <c r="S864" i="235"/>
  <c r="T864" i="235" s="1"/>
  <c r="E864" i="235"/>
  <c r="AC864" i="235"/>
  <c r="AD864" i="235" s="1"/>
  <c r="F864" i="235"/>
  <c r="M864" i="235"/>
  <c r="N864" i="235" s="1"/>
  <c r="I864" i="235"/>
  <c r="K864" i="235"/>
  <c r="L864" i="235" s="1"/>
  <c r="J864" i="235"/>
  <c r="O864" i="235"/>
  <c r="P864" i="235" s="1"/>
  <c r="W864" i="235"/>
  <c r="X864" i="235" s="1"/>
  <c r="U864" i="235"/>
  <c r="V864" i="235" s="1"/>
  <c r="Q864" i="235"/>
  <c r="R864" i="235" s="1"/>
  <c r="K369" i="235"/>
  <c r="L369" i="235" s="1"/>
  <c r="J369" i="235"/>
  <c r="S369" i="235"/>
  <c r="T369" i="235" s="1"/>
  <c r="AC369" i="235"/>
  <c r="AD369" i="235" s="1"/>
  <c r="F369" i="235"/>
  <c r="E369" i="235"/>
  <c r="AA369" i="235"/>
  <c r="AB369" i="235" s="1"/>
  <c r="Y369" i="235"/>
  <c r="Z369" i="235" s="1"/>
  <c r="W369" i="235"/>
  <c r="X369" i="235" s="1"/>
  <c r="U369" i="235"/>
  <c r="V369" i="235" s="1"/>
  <c r="M369" i="235"/>
  <c r="N369" i="235" s="1"/>
  <c r="I369" i="235"/>
  <c r="H369" i="235"/>
  <c r="O369" i="235"/>
  <c r="P369" i="235" s="1"/>
  <c r="Q369" i="235"/>
  <c r="R369" i="235" s="1"/>
  <c r="G369" i="235"/>
  <c r="F270" i="235"/>
  <c r="E270" i="235"/>
  <c r="AC270" i="235"/>
  <c r="AD270" i="235" s="1"/>
  <c r="AA270" i="235"/>
  <c r="AB270" i="235" s="1"/>
  <c r="Q270" i="235"/>
  <c r="R270" i="235" s="1"/>
  <c r="M270" i="235"/>
  <c r="N270" i="235" s="1"/>
  <c r="O270" i="235"/>
  <c r="P270" i="235" s="1"/>
  <c r="J270" i="235"/>
  <c r="I270" i="235"/>
  <c r="U270" i="235"/>
  <c r="V270" i="235" s="1"/>
  <c r="S270" i="235"/>
  <c r="T270" i="235" s="1"/>
  <c r="H270" i="235"/>
  <c r="W270" i="235"/>
  <c r="X270" i="235" s="1"/>
  <c r="G270" i="235"/>
  <c r="Y270" i="235"/>
  <c r="Z270" i="235" s="1"/>
  <c r="K270" i="235"/>
  <c r="L270" i="235" s="1"/>
  <c r="Q531" i="235"/>
  <c r="R531" i="235" s="1"/>
  <c r="U531" i="235"/>
  <c r="V531" i="235" s="1"/>
  <c r="Y531" i="235"/>
  <c r="Z531" i="235" s="1"/>
  <c r="W531" i="235"/>
  <c r="X531" i="235" s="1"/>
  <c r="O531" i="235"/>
  <c r="P531" i="235" s="1"/>
  <c r="M531" i="235"/>
  <c r="N531" i="235" s="1"/>
  <c r="K531" i="235"/>
  <c r="L531" i="235" s="1"/>
  <c r="G531" i="235"/>
  <c r="F531" i="235"/>
  <c r="E531" i="235"/>
  <c r="AA531" i="235"/>
  <c r="AB531" i="235" s="1"/>
  <c r="J531" i="235"/>
  <c r="I531" i="235"/>
  <c r="H531" i="235"/>
  <c r="AC531" i="235"/>
  <c r="AD531" i="235" s="1"/>
  <c r="S531" i="235"/>
  <c r="T531" i="235" s="1"/>
  <c r="H129" i="235"/>
  <c r="AA129" i="235"/>
  <c r="AB129" i="235" s="1"/>
  <c r="G129" i="235"/>
  <c r="Y129" i="235"/>
  <c r="Z129" i="235" s="1"/>
  <c r="E129" i="235"/>
  <c r="S129" i="235"/>
  <c r="T129" i="235" s="1"/>
  <c r="Q129" i="235"/>
  <c r="R129" i="235" s="1"/>
  <c r="O129" i="235"/>
  <c r="P129" i="235" s="1"/>
  <c r="J129" i="235"/>
  <c r="F129" i="235"/>
  <c r="W129" i="235"/>
  <c r="X129" i="235" s="1"/>
  <c r="M129" i="235"/>
  <c r="N129" i="235" s="1"/>
  <c r="U129" i="235"/>
  <c r="V129" i="235" s="1"/>
  <c r="K129" i="235"/>
  <c r="L129" i="235" s="1"/>
  <c r="AC129" i="235"/>
  <c r="AD129" i="235" s="1"/>
  <c r="I129" i="235"/>
  <c r="U870" i="235"/>
  <c r="V870" i="235" s="1"/>
  <c r="E870" i="235"/>
  <c r="M870" i="235"/>
  <c r="N870" i="235" s="1"/>
  <c r="K870" i="235"/>
  <c r="L870" i="235" s="1"/>
  <c r="J870" i="235"/>
  <c r="I870" i="235"/>
  <c r="Y870" i="235"/>
  <c r="Z870" i="235" s="1"/>
  <c r="Q870" i="235"/>
  <c r="R870" i="235" s="1"/>
  <c r="AC870" i="235"/>
  <c r="AD870" i="235" s="1"/>
  <c r="O870" i="235"/>
  <c r="P870" i="235" s="1"/>
  <c r="W870" i="235"/>
  <c r="X870" i="235" s="1"/>
  <c r="S870" i="235"/>
  <c r="T870" i="235" s="1"/>
  <c r="H870" i="235"/>
  <c r="G870" i="235"/>
  <c r="F870" i="235"/>
  <c r="AA870" i="235"/>
  <c r="AB870" i="235" s="1"/>
  <c r="M850" i="235"/>
  <c r="N850" i="235" s="1"/>
  <c r="U850" i="235"/>
  <c r="V850" i="235" s="1"/>
  <c r="Q850" i="235"/>
  <c r="R850" i="235" s="1"/>
  <c r="F850" i="235"/>
  <c r="S850" i="235"/>
  <c r="T850" i="235" s="1"/>
  <c r="E850" i="235"/>
  <c r="AC850" i="235"/>
  <c r="AD850" i="235" s="1"/>
  <c r="AA850" i="235"/>
  <c r="AB850" i="235" s="1"/>
  <c r="I850" i="235"/>
  <c r="H850" i="235"/>
  <c r="G850" i="235"/>
  <c r="K850" i="235"/>
  <c r="L850" i="235" s="1"/>
  <c r="J850" i="235"/>
  <c r="O850" i="235"/>
  <c r="P850" i="235" s="1"/>
  <c r="W850" i="235"/>
  <c r="X850" i="235" s="1"/>
  <c r="Y850" i="235"/>
  <c r="Z850" i="235" s="1"/>
  <c r="I401" i="235"/>
  <c r="E401" i="235"/>
  <c r="W401" i="235"/>
  <c r="X401" i="235" s="1"/>
  <c r="S401" i="235"/>
  <c r="T401" i="235" s="1"/>
  <c r="U401" i="235"/>
  <c r="V401" i="235" s="1"/>
  <c r="K401" i="235"/>
  <c r="L401" i="235" s="1"/>
  <c r="AC401" i="235"/>
  <c r="AD401" i="235" s="1"/>
  <c r="H401" i="235"/>
  <c r="G401" i="235"/>
  <c r="F401" i="235"/>
  <c r="Q401" i="235"/>
  <c r="R401" i="235" s="1"/>
  <c r="O401" i="235"/>
  <c r="P401" i="235" s="1"/>
  <c r="M401" i="235"/>
  <c r="N401" i="235" s="1"/>
  <c r="AA401" i="235"/>
  <c r="AB401" i="235" s="1"/>
  <c r="J401" i="235"/>
  <c r="Y401" i="235"/>
  <c r="Z401" i="235" s="1"/>
  <c r="M806" i="235"/>
  <c r="N806" i="235" s="1"/>
  <c r="K806" i="235"/>
  <c r="L806" i="235" s="1"/>
  <c r="F806" i="235"/>
  <c r="Y806" i="235"/>
  <c r="Z806" i="235" s="1"/>
  <c r="E806" i="235"/>
  <c r="U806" i="235"/>
  <c r="V806" i="235" s="1"/>
  <c r="AC806" i="235"/>
  <c r="AD806" i="235" s="1"/>
  <c r="AA806" i="235"/>
  <c r="AB806" i="235" s="1"/>
  <c r="W806" i="235"/>
  <c r="X806" i="235" s="1"/>
  <c r="J806" i="235"/>
  <c r="I806" i="235"/>
  <c r="H806" i="235"/>
  <c r="Q806" i="235"/>
  <c r="R806" i="235" s="1"/>
  <c r="O806" i="235"/>
  <c r="P806" i="235" s="1"/>
  <c r="G806" i="235"/>
  <c r="S806" i="235"/>
  <c r="T806" i="235" s="1"/>
  <c r="H376" i="235"/>
  <c r="G376" i="235"/>
  <c r="AC376" i="235"/>
  <c r="AD376" i="235" s="1"/>
  <c r="Y376" i="235"/>
  <c r="Z376" i="235" s="1"/>
  <c r="W376" i="235"/>
  <c r="X376" i="235" s="1"/>
  <c r="F376" i="235"/>
  <c r="E376" i="235"/>
  <c r="Q376" i="235"/>
  <c r="R376" i="235" s="1"/>
  <c r="O376" i="235"/>
  <c r="P376" i="235" s="1"/>
  <c r="M376" i="235"/>
  <c r="N376" i="235" s="1"/>
  <c r="K376" i="235"/>
  <c r="L376" i="235" s="1"/>
  <c r="J376" i="235"/>
  <c r="U376" i="235"/>
  <c r="V376" i="235" s="1"/>
  <c r="S376" i="235"/>
  <c r="T376" i="235" s="1"/>
  <c r="I376" i="235"/>
  <c r="AA376" i="235"/>
  <c r="AB376" i="235" s="1"/>
  <c r="Y780" i="235"/>
  <c r="Z780" i="235" s="1"/>
  <c r="H780" i="235"/>
  <c r="G780" i="235"/>
  <c r="AC780" i="235"/>
  <c r="AD780" i="235" s="1"/>
  <c r="AA780" i="235"/>
  <c r="AB780" i="235" s="1"/>
  <c r="F780" i="235"/>
  <c r="U780" i="235"/>
  <c r="V780" i="235" s="1"/>
  <c r="W780" i="235"/>
  <c r="X780" i="235" s="1"/>
  <c r="S780" i="235"/>
  <c r="T780" i="235" s="1"/>
  <c r="Q780" i="235"/>
  <c r="R780" i="235" s="1"/>
  <c r="O780" i="235"/>
  <c r="P780" i="235" s="1"/>
  <c r="K780" i="235"/>
  <c r="L780" i="235" s="1"/>
  <c r="J780" i="235"/>
  <c r="M780" i="235"/>
  <c r="N780" i="235" s="1"/>
  <c r="I780" i="235"/>
  <c r="E780" i="235"/>
  <c r="M439" i="235"/>
  <c r="N439" i="235" s="1"/>
  <c r="E439" i="235"/>
  <c r="AA439" i="235"/>
  <c r="AB439" i="235" s="1"/>
  <c r="Y439" i="235"/>
  <c r="Z439" i="235" s="1"/>
  <c r="Q439" i="235"/>
  <c r="R439" i="235" s="1"/>
  <c r="I439" i="235"/>
  <c r="G439" i="235"/>
  <c r="W439" i="235"/>
  <c r="X439" i="235" s="1"/>
  <c r="U439" i="235"/>
  <c r="V439" i="235" s="1"/>
  <c r="O439" i="235"/>
  <c r="P439" i="235" s="1"/>
  <c r="J439" i="235"/>
  <c r="H439" i="235"/>
  <c r="F439" i="235"/>
  <c r="S439" i="235"/>
  <c r="T439" i="235" s="1"/>
  <c r="AC439" i="235"/>
  <c r="AD439" i="235" s="1"/>
  <c r="K439" i="235"/>
  <c r="L439" i="235" s="1"/>
  <c r="S856" i="235"/>
  <c r="T856" i="235" s="1"/>
  <c r="AA856" i="235"/>
  <c r="AB856" i="235" s="1"/>
  <c r="AC856" i="235"/>
  <c r="AD856" i="235" s="1"/>
  <c r="Y856" i="235"/>
  <c r="Z856" i="235" s="1"/>
  <c r="E856" i="235"/>
  <c r="W856" i="235"/>
  <c r="X856" i="235" s="1"/>
  <c r="U856" i="235"/>
  <c r="V856" i="235" s="1"/>
  <c r="Q856" i="235"/>
  <c r="R856" i="235" s="1"/>
  <c r="O856" i="235"/>
  <c r="P856" i="235" s="1"/>
  <c r="M856" i="235"/>
  <c r="N856" i="235" s="1"/>
  <c r="J856" i="235"/>
  <c r="I856" i="235"/>
  <c r="H856" i="235"/>
  <c r="F856" i="235"/>
  <c r="K856" i="235"/>
  <c r="L856" i="235" s="1"/>
  <c r="G856" i="235"/>
  <c r="O748" i="235"/>
  <c r="P748" i="235" s="1"/>
  <c r="K748" i="235"/>
  <c r="L748" i="235" s="1"/>
  <c r="I748" i="235"/>
  <c r="H748" i="235"/>
  <c r="E748" i="235"/>
  <c r="M748" i="235"/>
  <c r="N748" i="235" s="1"/>
  <c r="J748" i="235"/>
  <c r="AA748" i="235"/>
  <c r="AB748" i="235" s="1"/>
  <c r="Y748" i="235"/>
  <c r="Z748" i="235" s="1"/>
  <c r="AC748" i="235"/>
  <c r="AD748" i="235" s="1"/>
  <c r="U748" i="235"/>
  <c r="V748" i="235" s="1"/>
  <c r="S748" i="235"/>
  <c r="T748" i="235" s="1"/>
  <c r="Q748" i="235"/>
  <c r="R748" i="235" s="1"/>
  <c r="W748" i="235"/>
  <c r="X748" i="235" s="1"/>
  <c r="G748" i="235"/>
  <c r="F748" i="235"/>
  <c r="W852" i="235"/>
  <c r="X852" i="235" s="1"/>
  <c r="S852" i="235"/>
  <c r="T852" i="235" s="1"/>
  <c r="O852" i="235"/>
  <c r="P852" i="235" s="1"/>
  <c r="M852" i="235"/>
  <c r="N852" i="235" s="1"/>
  <c r="U852" i="235"/>
  <c r="V852" i="235" s="1"/>
  <c r="Q852" i="235"/>
  <c r="R852" i="235" s="1"/>
  <c r="J852" i="235"/>
  <c r="AC852" i="235"/>
  <c r="AD852" i="235" s="1"/>
  <c r="I852" i="235"/>
  <c r="H852" i="235"/>
  <c r="AA852" i="235"/>
  <c r="AB852" i="235" s="1"/>
  <c r="F852" i="235"/>
  <c r="Y852" i="235"/>
  <c r="Z852" i="235" s="1"/>
  <c r="E852" i="235"/>
  <c r="K852" i="235"/>
  <c r="L852" i="235" s="1"/>
  <c r="G852" i="235"/>
  <c r="AC322" i="235"/>
  <c r="AD322" i="235" s="1"/>
  <c r="F322" i="235"/>
  <c r="E322" i="235"/>
  <c r="AA322" i="235"/>
  <c r="AB322" i="235" s="1"/>
  <c r="Y322" i="235"/>
  <c r="Z322" i="235" s="1"/>
  <c r="G322" i="235"/>
  <c r="M322" i="235"/>
  <c r="N322" i="235" s="1"/>
  <c r="K322" i="235"/>
  <c r="L322" i="235" s="1"/>
  <c r="S322" i="235"/>
  <c r="T322" i="235" s="1"/>
  <c r="O322" i="235"/>
  <c r="P322" i="235" s="1"/>
  <c r="J322" i="235"/>
  <c r="Q322" i="235"/>
  <c r="R322" i="235" s="1"/>
  <c r="U322" i="235"/>
  <c r="V322" i="235" s="1"/>
  <c r="I322" i="235"/>
  <c r="H322" i="235"/>
  <c r="W322" i="235"/>
  <c r="X322" i="235" s="1"/>
  <c r="Q774" i="235"/>
  <c r="R774" i="235" s="1"/>
  <c r="AA774" i="235"/>
  <c r="AB774" i="235" s="1"/>
  <c r="Y774" i="235"/>
  <c r="Z774" i="235" s="1"/>
  <c r="W774" i="235"/>
  <c r="X774" i="235" s="1"/>
  <c r="AC774" i="235"/>
  <c r="AD774" i="235" s="1"/>
  <c r="U774" i="235"/>
  <c r="V774" i="235" s="1"/>
  <c r="I774" i="235"/>
  <c r="G774" i="235"/>
  <c r="F774" i="235"/>
  <c r="E774" i="235"/>
  <c r="M774" i="235"/>
  <c r="N774" i="235" s="1"/>
  <c r="K774" i="235"/>
  <c r="L774" i="235" s="1"/>
  <c r="S774" i="235"/>
  <c r="T774" i="235" s="1"/>
  <c r="O774" i="235"/>
  <c r="P774" i="235" s="1"/>
  <c r="H774" i="235"/>
  <c r="J774" i="235"/>
  <c r="O240" i="235"/>
  <c r="P240" i="235" s="1"/>
  <c r="U240" i="235"/>
  <c r="V240" i="235" s="1"/>
  <c r="S240" i="235"/>
  <c r="T240" i="235" s="1"/>
  <c r="M240" i="235"/>
  <c r="N240" i="235" s="1"/>
  <c r="K240" i="235"/>
  <c r="L240" i="235" s="1"/>
  <c r="AC240" i="235"/>
  <c r="AD240" i="235" s="1"/>
  <c r="E240" i="235"/>
  <c r="Y240" i="235"/>
  <c r="Z240" i="235" s="1"/>
  <c r="Q240" i="235"/>
  <c r="R240" i="235" s="1"/>
  <c r="G240" i="235"/>
  <c r="F240" i="235"/>
  <c r="AA240" i="235"/>
  <c r="AB240" i="235" s="1"/>
  <c r="W240" i="235"/>
  <c r="X240" i="235" s="1"/>
  <c r="J240" i="235"/>
  <c r="I240" i="235"/>
  <c r="H240" i="235"/>
  <c r="S666" i="235"/>
  <c r="T666" i="235" s="1"/>
  <c r="M666" i="235"/>
  <c r="N666" i="235" s="1"/>
  <c r="I666" i="235"/>
  <c r="G666" i="235"/>
  <c r="K666" i="235"/>
  <c r="L666" i="235" s="1"/>
  <c r="H666" i="235"/>
  <c r="F666" i="235"/>
  <c r="E666" i="235"/>
  <c r="Y666" i="235"/>
  <c r="Z666" i="235" s="1"/>
  <c r="W666" i="235"/>
  <c r="X666" i="235" s="1"/>
  <c r="U666" i="235"/>
  <c r="V666" i="235" s="1"/>
  <c r="AA666" i="235"/>
  <c r="AB666" i="235" s="1"/>
  <c r="O666" i="235"/>
  <c r="P666" i="235" s="1"/>
  <c r="AC666" i="235"/>
  <c r="AD666" i="235" s="1"/>
  <c r="J666" i="235"/>
  <c r="Q666" i="235"/>
  <c r="R666" i="235" s="1"/>
  <c r="AC25" i="235"/>
  <c r="AD25" i="235" s="1"/>
  <c r="AA25" i="235"/>
  <c r="AB25" i="235" s="1"/>
  <c r="I25" i="235"/>
  <c r="W25" i="235"/>
  <c r="X25" i="235" s="1"/>
  <c r="U25" i="235"/>
  <c r="V25" i="235" s="1"/>
  <c r="S25" i="235"/>
  <c r="T25" i="235" s="1"/>
  <c r="O25" i="235"/>
  <c r="P25" i="235" s="1"/>
  <c r="M25" i="235"/>
  <c r="N25" i="235" s="1"/>
  <c r="K25" i="235"/>
  <c r="L25" i="235" s="1"/>
  <c r="G25" i="235"/>
  <c r="Y25" i="235"/>
  <c r="Z25" i="235" s="1"/>
  <c r="J25" i="235"/>
  <c r="H25" i="235"/>
  <c r="F25" i="235"/>
  <c r="E25" i="235"/>
  <c r="Q25" i="235"/>
  <c r="R25" i="235" s="1"/>
  <c r="J842" i="235"/>
  <c r="AC842" i="235"/>
  <c r="AD842" i="235" s="1"/>
  <c r="I842" i="235"/>
  <c r="H842" i="235"/>
  <c r="AA842" i="235"/>
  <c r="AB842" i="235" s="1"/>
  <c r="G842" i="235"/>
  <c r="F842" i="235"/>
  <c r="E842" i="235"/>
  <c r="M842" i="235"/>
  <c r="N842" i="235" s="1"/>
  <c r="K842" i="235"/>
  <c r="L842" i="235" s="1"/>
  <c r="O842" i="235"/>
  <c r="P842" i="235" s="1"/>
  <c r="Q842" i="235"/>
  <c r="R842" i="235" s="1"/>
  <c r="W842" i="235"/>
  <c r="X842" i="235" s="1"/>
  <c r="Y842" i="235"/>
  <c r="Z842" i="235" s="1"/>
  <c r="U842" i="235"/>
  <c r="V842" i="235" s="1"/>
  <c r="S842" i="235"/>
  <c r="T842" i="235" s="1"/>
  <c r="G316" i="235"/>
  <c r="E316" i="235"/>
  <c r="K316" i="235"/>
  <c r="L316" i="235" s="1"/>
  <c r="I316" i="235"/>
  <c r="AC316" i="235"/>
  <c r="AD316" i="235" s="1"/>
  <c r="H316" i="235"/>
  <c r="Q316" i="235"/>
  <c r="R316" i="235" s="1"/>
  <c r="U316" i="235"/>
  <c r="V316" i="235" s="1"/>
  <c r="S316" i="235"/>
  <c r="T316" i="235" s="1"/>
  <c r="O316" i="235"/>
  <c r="P316" i="235" s="1"/>
  <c r="M316" i="235"/>
  <c r="N316" i="235" s="1"/>
  <c r="Y316" i="235"/>
  <c r="Z316" i="235" s="1"/>
  <c r="W316" i="235"/>
  <c r="X316" i="235" s="1"/>
  <c r="J316" i="235"/>
  <c r="F316" i="235"/>
  <c r="AA316" i="235"/>
  <c r="AB316" i="235" s="1"/>
  <c r="AA207" i="235"/>
  <c r="AB207" i="235" s="1"/>
  <c r="Y207" i="235"/>
  <c r="Z207" i="235" s="1"/>
  <c r="W207" i="235"/>
  <c r="X207" i="235" s="1"/>
  <c r="O207" i="235"/>
  <c r="P207" i="235" s="1"/>
  <c r="G207" i="235"/>
  <c r="F207" i="235"/>
  <c r="U207" i="235"/>
  <c r="V207" i="235" s="1"/>
  <c r="S207" i="235"/>
  <c r="T207" i="235" s="1"/>
  <c r="Q207" i="235"/>
  <c r="R207" i="235" s="1"/>
  <c r="M207" i="235"/>
  <c r="N207" i="235" s="1"/>
  <c r="K207" i="235"/>
  <c r="L207" i="235" s="1"/>
  <c r="I207" i="235"/>
  <c r="AC207" i="235"/>
  <c r="AD207" i="235" s="1"/>
  <c r="H207" i="235"/>
  <c r="E207" i="235"/>
  <c r="J207" i="235"/>
  <c r="AC634" i="235"/>
  <c r="AD634" i="235" s="1"/>
  <c r="E634" i="235"/>
  <c r="AA634" i="235"/>
  <c r="AB634" i="235" s="1"/>
  <c r="Y634" i="235"/>
  <c r="Z634" i="235" s="1"/>
  <c r="W634" i="235"/>
  <c r="X634" i="235" s="1"/>
  <c r="S634" i="235"/>
  <c r="T634" i="235" s="1"/>
  <c r="K634" i="235"/>
  <c r="L634" i="235" s="1"/>
  <c r="G634" i="235"/>
  <c r="F634" i="235"/>
  <c r="U634" i="235"/>
  <c r="V634" i="235" s="1"/>
  <c r="J634" i="235"/>
  <c r="I634" i="235"/>
  <c r="Q634" i="235"/>
  <c r="R634" i="235" s="1"/>
  <c r="O634" i="235"/>
  <c r="P634" i="235" s="1"/>
  <c r="M634" i="235"/>
  <c r="N634" i="235" s="1"/>
  <c r="H634" i="235"/>
  <c r="F525" i="235"/>
  <c r="Y525" i="235"/>
  <c r="Z525" i="235" s="1"/>
  <c r="Q525" i="235"/>
  <c r="R525" i="235" s="1"/>
  <c r="W525" i="235"/>
  <c r="X525" i="235" s="1"/>
  <c r="U525" i="235"/>
  <c r="V525" i="235" s="1"/>
  <c r="S525" i="235"/>
  <c r="T525" i="235" s="1"/>
  <c r="E525" i="235"/>
  <c r="K525" i="235"/>
  <c r="L525" i="235" s="1"/>
  <c r="J525" i="235"/>
  <c r="AC525" i="235"/>
  <c r="AD525" i="235" s="1"/>
  <c r="I525" i="235"/>
  <c r="AA525" i="235"/>
  <c r="AB525" i="235" s="1"/>
  <c r="G525" i="235"/>
  <c r="O525" i="235"/>
  <c r="P525" i="235" s="1"/>
  <c r="M525" i="235"/>
  <c r="N525" i="235" s="1"/>
  <c r="H525" i="235"/>
  <c r="AC938" i="235"/>
  <c r="AD938" i="235" s="1"/>
  <c r="Y938" i="235"/>
  <c r="Z938" i="235" s="1"/>
  <c r="Q938" i="235"/>
  <c r="R938" i="235" s="1"/>
  <c r="K938" i="235"/>
  <c r="L938" i="235" s="1"/>
  <c r="M938" i="235"/>
  <c r="N938" i="235" s="1"/>
  <c r="J938" i="235"/>
  <c r="H938" i="235"/>
  <c r="AA938" i="235"/>
  <c r="AB938" i="235" s="1"/>
  <c r="G938" i="235"/>
  <c r="F938" i="235"/>
  <c r="U938" i="235"/>
  <c r="V938" i="235" s="1"/>
  <c r="S938" i="235"/>
  <c r="T938" i="235" s="1"/>
  <c r="I938" i="235"/>
  <c r="W938" i="235"/>
  <c r="X938" i="235" s="1"/>
  <c r="O938" i="235"/>
  <c r="P938" i="235" s="1"/>
  <c r="E938" i="235"/>
  <c r="M417" i="235"/>
  <c r="N417" i="235" s="1"/>
  <c r="I417" i="235"/>
  <c r="G417" i="235"/>
  <c r="AC417" i="235"/>
  <c r="AD417" i="235" s="1"/>
  <c r="O417" i="235"/>
  <c r="P417" i="235" s="1"/>
  <c r="S417" i="235"/>
  <c r="T417" i="235" s="1"/>
  <c r="F417" i="235"/>
  <c r="K417" i="235"/>
  <c r="L417" i="235" s="1"/>
  <c r="J417" i="235"/>
  <c r="H417" i="235"/>
  <c r="Y417" i="235"/>
  <c r="Z417" i="235" s="1"/>
  <c r="U417" i="235"/>
  <c r="V417" i="235" s="1"/>
  <c r="W417" i="235"/>
  <c r="X417" i="235" s="1"/>
  <c r="E417" i="235"/>
  <c r="AA417" i="235"/>
  <c r="AB417" i="235" s="1"/>
  <c r="Q417" i="235"/>
  <c r="R417" i="235" s="1"/>
  <c r="I837" i="235"/>
  <c r="H837" i="235"/>
  <c r="E837" i="235"/>
  <c r="U837" i="235"/>
  <c r="V837" i="235" s="1"/>
  <c r="AC837" i="235"/>
  <c r="AD837" i="235" s="1"/>
  <c r="S837" i="235"/>
  <c r="T837" i="235" s="1"/>
  <c r="Q837" i="235"/>
  <c r="R837" i="235" s="1"/>
  <c r="O837" i="235"/>
  <c r="P837" i="235" s="1"/>
  <c r="M837" i="235"/>
  <c r="N837" i="235" s="1"/>
  <c r="J837" i="235"/>
  <c r="W837" i="235"/>
  <c r="X837" i="235" s="1"/>
  <c r="K837" i="235"/>
  <c r="L837" i="235" s="1"/>
  <c r="F837" i="235"/>
  <c r="G837" i="235"/>
  <c r="AA837" i="235"/>
  <c r="AB837" i="235" s="1"/>
  <c r="Y837" i="235"/>
  <c r="Z837" i="235" s="1"/>
  <c r="F308" i="235"/>
  <c r="Y308" i="235"/>
  <c r="Z308" i="235" s="1"/>
  <c r="E308" i="235"/>
  <c r="O308" i="235"/>
  <c r="P308" i="235" s="1"/>
  <c r="M308" i="235"/>
  <c r="N308" i="235" s="1"/>
  <c r="K308" i="235"/>
  <c r="L308" i="235" s="1"/>
  <c r="AA308" i="235"/>
  <c r="AB308" i="235" s="1"/>
  <c r="J308" i="235"/>
  <c r="G308" i="235"/>
  <c r="W308" i="235"/>
  <c r="X308" i="235" s="1"/>
  <c r="H308" i="235"/>
  <c r="S308" i="235"/>
  <c r="T308" i="235" s="1"/>
  <c r="I308" i="235"/>
  <c r="U308" i="235"/>
  <c r="V308" i="235" s="1"/>
  <c r="Q308" i="235"/>
  <c r="R308" i="235" s="1"/>
  <c r="AC308" i="235"/>
  <c r="AD308" i="235" s="1"/>
  <c r="K66" i="235"/>
  <c r="L66" i="235" s="1"/>
  <c r="J66" i="235"/>
  <c r="S66" i="235"/>
  <c r="T66" i="235" s="1"/>
  <c r="I66" i="235"/>
  <c r="W66" i="235"/>
  <c r="X66" i="235" s="1"/>
  <c r="H66" i="235"/>
  <c r="G66" i="235"/>
  <c r="F66" i="235"/>
  <c r="AC66" i="235"/>
  <c r="AD66" i="235" s="1"/>
  <c r="U66" i="235"/>
  <c r="V66" i="235" s="1"/>
  <c r="M66" i="235"/>
  <c r="N66" i="235" s="1"/>
  <c r="E66" i="235"/>
  <c r="Y66" i="235"/>
  <c r="Z66" i="235" s="1"/>
  <c r="AA66" i="235"/>
  <c r="AB66" i="235" s="1"/>
  <c r="Q66" i="235"/>
  <c r="R66" i="235" s="1"/>
  <c r="O66" i="235"/>
  <c r="P66" i="235" s="1"/>
  <c r="K518" i="235"/>
  <c r="L518" i="235" s="1"/>
  <c r="AC518" i="235"/>
  <c r="AD518" i="235" s="1"/>
  <c r="I518" i="235"/>
  <c r="S518" i="235"/>
  <c r="T518" i="235" s="1"/>
  <c r="Q518" i="235"/>
  <c r="R518" i="235" s="1"/>
  <c r="O518" i="235"/>
  <c r="P518" i="235" s="1"/>
  <c r="J518" i="235"/>
  <c r="H518" i="235"/>
  <c r="G518" i="235"/>
  <c r="F518" i="235"/>
  <c r="W518" i="235"/>
  <c r="X518" i="235" s="1"/>
  <c r="Y518" i="235"/>
  <c r="Z518" i="235" s="1"/>
  <c r="E518" i="235"/>
  <c r="M518" i="235"/>
  <c r="N518" i="235" s="1"/>
  <c r="U518" i="235"/>
  <c r="V518" i="235" s="1"/>
  <c r="AA518" i="235"/>
  <c r="AB518" i="235" s="1"/>
  <c r="O957" i="235"/>
  <c r="P957" i="235" s="1"/>
  <c r="K957" i="235"/>
  <c r="L957" i="235" s="1"/>
  <c r="I957" i="235"/>
  <c r="H957" i="235"/>
  <c r="G957" i="235"/>
  <c r="F957" i="235"/>
  <c r="U957" i="235"/>
  <c r="V957" i="235" s="1"/>
  <c r="W957" i="235"/>
  <c r="X957" i="235" s="1"/>
  <c r="S957" i="235"/>
  <c r="T957" i="235" s="1"/>
  <c r="M957" i="235"/>
  <c r="N957" i="235" s="1"/>
  <c r="AC957" i="235"/>
  <c r="AD957" i="235" s="1"/>
  <c r="E957" i="235"/>
  <c r="AA957" i="235"/>
  <c r="AB957" i="235" s="1"/>
  <c r="Y957" i="235"/>
  <c r="Z957" i="235" s="1"/>
  <c r="J957" i="235"/>
  <c r="Q957" i="235"/>
  <c r="R957" i="235" s="1"/>
  <c r="S35" i="235"/>
  <c r="T35" i="235" s="1"/>
  <c r="M35" i="235"/>
  <c r="N35" i="235" s="1"/>
  <c r="K35" i="235"/>
  <c r="L35" i="235" s="1"/>
  <c r="J35" i="235"/>
  <c r="I35" i="235"/>
  <c r="E35" i="235"/>
  <c r="H35" i="235"/>
  <c r="F35" i="235"/>
  <c r="Y35" i="235"/>
  <c r="Z35" i="235" s="1"/>
  <c r="Q35" i="235"/>
  <c r="R35" i="235" s="1"/>
  <c r="O35" i="235"/>
  <c r="P35" i="235" s="1"/>
  <c r="AC35" i="235"/>
  <c r="AD35" i="235" s="1"/>
  <c r="AA35" i="235"/>
  <c r="AB35" i="235" s="1"/>
  <c r="W35" i="235"/>
  <c r="X35" i="235" s="1"/>
  <c r="U35" i="235"/>
  <c r="V35" i="235" s="1"/>
  <c r="G35" i="235"/>
  <c r="Y927" i="235"/>
  <c r="Z927" i="235" s="1"/>
  <c r="W927" i="235"/>
  <c r="X927" i="235" s="1"/>
  <c r="M927" i="235"/>
  <c r="N927" i="235" s="1"/>
  <c r="J927" i="235"/>
  <c r="I927" i="235"/>
  <c r="H927" i="235"/>
  <c r="G927" i="235"/>
  <c r="F927" i="235"/>
  <c r="AC927" i="235"/>
  <c r="AD927" i="235" s="1"/>
  <c r="E927" i="235"/>
  <c r="O927" i="235"/>
  <c r="P927" i="235" s="1"/>
  <c r="AA927" i="235"/>
  <c r="AB927" i="235" s="1"/>
  <c r="U927" i="235"/>
  <c r="V927" i="235" s="1"/>
  <c r="S927" i="235"/>
  <c r="T927" i="235" s="1"/>
  <c r="Q927" i="235"/>
  <c r="R927" i="235" s="1"/>
  <c r="K927" i="235"/>
  <c r="L927" i="235" s="1"/>
  <c r="G909" i="16"/>
  <c r="F909" i="16"/>
  <c r="E909" i="16"/>
  <c r="N909" i="16"/>
  <c r="O909" i="16" s="1"/>
  <c r="T909" i="16"/>
  <c r="U909" i="16" s="1"/>
  <c r="Z909" i="16"/>
  <c r="AA909" i="16" s="1"/>
  <c r="X909" i="16"/>
  <c r="Y909" i="16" s="1"/>
  <c r="R909" i="16"/>
  <c r="S909" i="16" s="1"/>
  <c r="P909" i="16"/>
  <c r="Q909" i="16" s="1"/>
  <c r="L909" i="16"/>
  <c r="M909" i="16" s="1"/>
  <c r="V909" i="16"/>
  <c r="W909" i="16" s="1"/>
  <c r="J909" i="16"/>
  <c r="K909" i="16" s="1"/>
  <c r="I909" i="16"/>
  <c r="H909" i="16"/>
  <c r="AB909" i="16"/>
  <c r="AC909" i="16" s="1"/>
  <c r="I615" i="16"/>
  <c r="E615" i="16"/>
  <c r="AB615" i="16"/>
  <c r="AC615" i="16" s="1"/>
  <c r="N615" i="16"/>
  <c r="O615" i="16" s="1"/>
  <c r="H615" i="16"/>
  <c r="V615" i="16"/>
  <c r="W615" i="16" s="1"/>
  <c r="L615" i="16"/>
  <c r="M615" i="16" s="1"/>
  <c r="G615" i="16"/>
  <c r="Z615" i="16"/>
  <c r="AA615" i="16" s="1"/>
  <c r="X615" i="16"/>
  <c r="Y615" i="16" s="1"/>
  <c r="T615" i="16"/>
  <c r="U615" i="16" s="1"/>
  <c r="R615" i="16"/>
  <c r="S615" i="16" s="1"/>
  <c r="P615" i="16"/>
  <c r="Q615" i="16" s="1"/>
  <c r="J615" i="16"/>
  <c r="K615" i="16" s="1"/>
  <c r="F615" i="16"/>
  <c r="AA623" i="235"/>
  <c r="AB623" i="235" s="1"/>
  <c r="I623" i="235"/>
  <c r="F623" i="235"/>
  <c r="S623" i="235"/>
  <c r="T623" i="235" s="1"/>
  <c r="O623" i="235"/>
  <c r="P623" i="235" s="1"/>
  <c r="M623" i="235"/>
  <c r="N623" i="235" s="1"/>
  <c r="K623" i="235"/>
  <c r="L623" i="235" s="1"/>
  <c r="J623" i="235"/>
  <c r="AC623" i="235"/>
  <c r="AD623" i="235" s="1"/>
  <c r="Y623" i="235"/>
  <c r="Z623" i="235" s="1"/>
  <c r="G623" i="235"/>
  <c r="Q623" i="235"/>
  <c r="R623" i="235" s="1"/>
  <c r="H623" i="235"/>
  <c r="W623" i="235"/>
  <c r="X623" i="235" s="1"/>
  <c r="U623" i="235"/>
  <c r="V623" i="235" s="1"/>
  <c r="E623" i="235"/>
  <c r="M709" i="235"/>
  <c r="N709" i="235" s="1"/>
  <c r="E709" i="235"/>
  <c r="Y709" i="235"/>
  <c r="Z709" i="235" s="1"/>
  <c r="U709" i="235"/>
  <c r="V709" i="235" s="1"/>
  <c r="H709" i="235"/>
  <c r="O709" i="235"/>
  <c r="P709" i="235" s="1"/>
  <c r="K709" i="235"/>
  <c r="L709" i="235" s="1"/>
  <c r="J709" i="235"/>
  <c r="I709" i="235"/>
  <c r="W709" i="235"/>
  <c r="X709" i="235" s="1"/>
  <c r="S709" i="235"/>
  <c r="T709" i="235" s="1"/>
  <c r="AC709" i="235"/>
  <c r="AD709" i="235" s="1"/>
  <c r="AA709" i="235"/>
  <c r="AB709" i="235" s="1"/>
  <c r="G709" i="235"/>
  <c r="F709" i="235"/>
  <c r="Q709" i="235"/>
  <c r="R709" i="235" s="1"/>
  <c r="AC670" i="235"/>
  <c r="AD670" i="235" s="1"/>
  <c r="AA670" i="235"/>
  <c r="AB670" i="235" s="1"/>
  <c r="I670" i="235"/>
  <c r="E670" i="235"/>
  <c r="J670" i="235"/>
  <c r="H670" i="235"/>
  <c r="G670" i="235"/>
  <c r="Y670" i="235"/>
  <c r="Z670" i="235" s="1"/>
  <c r="K670" i="235"/>
  <c r="L670" i="235" s="1"/>
  <c r="U670" i="235"/>
  <c r="V670" i="235" s="1"/>
  <c r="S670" i="235"/>
  <c r="T670" i="235" s="1"/>
  <c r="Q670" i="235"/>
  <c r="R670" i="235" s="1"/>
  <c r="O670" i="235"/>
  <c r="P670" i="235" s="1"/>
  <c r="M670" i="235"/>
  <c r="N670" i="235" s="1"/>
  <c r="W670" i="235"/>
  <c r="X670" i="235" s="1"/>
  <c r="F670" i="235"/>
  <c r="AA311" i="235"/>
  <c r="AB311" i="235" s="1"/>
  <c r="G311" i="235"/>
  <c r="F311" i="235"/>
  <c r="J311" i="235"/>
  <c r="I311" i="235"/>
  <c r="E311" i="235"/>
  <c r="AC311" i="235"/>
  <c r="AD311" i="235" s="1"/>
  <c r="Y311" i="235"/>
  <c r="Z311" i="235" s="1"/>
  <c r="U311" i="235"/>
  <c r="V311" i="235" s="1"/>
  <c r="S311" i="235"/>
  <c r="T311" i="235" s="1"/>
  <c r="Q311" i="235"/>
  <c r="R311" i="235" s="1"/>
  <c r="W311" i="235"/>
  <c r="X311" i="235" s="1"/>
  <c r="H311" i="235"/>
  <c r="M311" i="235"/>
  <c r="N311" i="235" s="1"/>
  <c r="K311" i="235"/>
  <c r="L311" i="235" s="1"/>
  <c r="O311" i="235"/>
  <c r="P311" i="235" s="1"/>
  <c r="AA29" i="235"/>
  <c r="AB29" i="235" s="1"/>
  <c r="Y29" i="235"/>
  <c r="Z29" i="235" s="1"/>
  <c r="W29" i="235"/>
  <c r="X29" i="235" s="1"/>
  <c r="M29" i="235"/>
  <c r="N29" i="235" s="1"/>
  <c r="F29" i="235"/>
  <c r="H29" i="235"/>
  <c r="G29" i="235"/>
  <c r="AC29" i="235"/>
  <c r="AD29" i="235" s="1"/>
  <c r="U29" i="235"/>
  <c r="V29" i="235" s="1"/>
  <c r="K29" i="235"/>
  <c r="L29" i="235" s="1"/>
  <c r="E29" i="235"/>
  <c r="S29" i="235"/>
  <c r="T29" i="235" s="1"/>
  <c r="Q29" i="235"/>
  <c r="R29" i="235" s="1"/>
  <c r="O29" i="235"/>
  <c r="P29" i="235" s="1"/>
  <c r="J29" i="235"/>
  <c r="I29" i="235"/>
  <c r="W929" i="235"/>
  <c r="X929" i="235" s="1"/>
  <c r="S929" i="235"/>
  <c r="T929" i="235" s="1"/>
  <c r="Q929" i="235"/>
  <c r="R929" i="235" s="1"/>
  <c r="J929" i="235"/>
  <c r="O929" i="235"/>
  <c r="P929" i="235" s="1"/>
  <c r="M929" i="235"/>
  <c r="N929" i="235" s="1"/>
  <c r="K929" i="235"/>
  <c r="L929" i="235" s="1"/>
  <c r="U929" i="235"/>
  <c r="V929" i="235" s="1"/>
  <c r="H929" i="235"/>
  <c r="G929" i="235"/>
  <c r="F929" i="235"/>
  <c r="AC929" i="235"/>
  <c r="AD929" i="235" s="1"/>
  <c r="E929" i="235"/>
  <c r="I929" i="235"/>
  <c r="Y929" i="235"/>
  <c r="Z929" i="235" s="1"/>
  <c r="AA929" i="235"/>
  <c r="AB929" i="235" s="1"/>
  <c r="AC551" i="235"/>
  <c r="AD551" i="235" s="1"/>
  <c r="Y551" i="235"/>
  <c r="Z551" i="235" s="1"/>
  <c r="U551" i="235"/>
  <c r="V551" i="235" s="1"/>
  <c r="S551" i="235"/>
  <c r="T551" i="235" s="1"/>
  <c r="AA551" i="235"/>
  <c r="AB551" i="235" s="1"/>
  <c r="O551" i="235"/>
  <c r="P551" i="235" s="1"/>
  <c r="M551" i="235"/>
  <c r="N551" i="235" s="1"/>
  <c r="K551" i="235"/>
  <c r="L551" i="235" s="1"/>
  <c r="J551" i="235"/>
  <c r="I551" i="235"/>
  <c r="G551" i="235"/>
  <c r="F551" i="235"/>
  <c r="Q551" i="235"/>
  <c r="R551" i="235" s="1"/>
  <c r="E551" i="235"/>
  <c r="H551" i="235"/>
  <c r="W551" i="235"/>
  <c r="X551" i="235" s="1"/>
  <c r="G704" i="235"/>
  <c r="F704" i="235"/>
  <c r="E704" i="235"/>
  <c r="AC704" i="235"/>
  <c r="AD704" i="235" s="1"/>
  <c r="K704" i="235"/>
  <c r="L704" i="235" s="1"/>
  <c r="M704" i="235"/>
  <c r="N704" i="235" s="1"/>
  <c r="J704" i="235"/>
  <c r="AA704" i="235"/>
  <c r="AB704" i="235" s="1"/>
  <c r="W704" i="235"/>
  <c r="X704" i="235" s="1"/>
  <c r="U704" i="235"/>
  <c r="V704" i="235" s="1"/>
  <c r="S704" i="235"/>
  <c r="T704" i="235" s="1"/>
  <c r="O704" i="235"/>
  <c r="P704" i="235" s="1"/>
  <c r="I704" i="235"/>
  <c r="H704" i="235"/>
  <c r="Q704" i="235"/>
  <c r="R704" i="235" s="1"/>
  <c r="Y704" i="235"/>
  <c r="Z704" i="235" s="1"/>
  <c r="E543" i="235"/>
  <c r="AC543" i="235"/>
  <c r="AD543" i="235" s="1"/>
  <c r="Y543" i="235"/>
  <c r="Z543" i="235" s="1"/>
  <c r="K543" i="235"/>
  <c r="L543" i="235" s="1"/>
  <c r="J543" i="235"/>
  <c r="M543" i="235"/>
  <c r="N543" i="235" s="1"/>
  <c r="I543" i="235"/>
  <c r="W543" i="235"/>
  <c r="X543" i="235" s="1"/>
  <c r="S543" i="235"/>
  <c r="T543" i="235" s="1"/>
  <c r="Q543" i="235"/>
  <c r="R543" i="235" s="1"/>
  <c r="O543" i="235"/>
  <c r="P543" i="235" s="1"/>
  <c r="H543" i="235"/>
  <c r="G543" i="235"/>
  <c r="U543" i="235"/>
  <c r="V543" i="235" s="1"/>
  <c r="F543" i="235"/>
  <c r="AA543" i="235"/>
  <c r="AB543" i="235" s="1"/>
  <c r="M649" i="235"/>
  <c r="N649" i="235" s="1"/>
  <c r="K649" i="235"/>
  <c r="L649" i="235" s="1"/>
  <c r="J649" i="235"/>
  <c r="AC649" i="235"/>
  <c r="AD649" i="235" s="1"/>
  <c r="U649" i="235"/>
  <c r="V649" i="235" s="1"/>
  <c r="H649" i="235"/>
  <c r="I649" i="235"/>
  <c r="S649" i="235"/>
  <c r="T649" i="235" s="1"/>
  <c r="G649" i="235"/>
  <c r="F649" i="235"/>
  <c r="Y649" i="235"/>
  <c r="Z649" i="235" s="1"/>
  <c r="E649" i="235"/>
  <c r="W649" i="235"/>
  <c r="X649" i="235" s="1"/>
  <c r="O649" i="235"/>
  <c r="P649" i="235" s="1"/>
  <c r="AA649" i="235"/>
  <c r="AB649" i="235" s="1"/>
  <c r="Q649" i="235"/>
  <c r="R649" i="235" s="1"/>
  <c r="I516" i="235"/>
  <c r="H516" i="235"/>
  <c r="G516" i="235"/>
  <c r="M516" i="235"/>
  <c r="N516" i="235" s="1"/>
  <c r="K516" i="235"/>
  <c r="L516" i="235" s="1"/>
  <c r="AA516" i="235"/>
  <c r="AB516" i="235" s="1"/>
  <c r="O516" i="235"/>
  <c r="P516" i="235" s="1"/>
  <c r="Y516" i="235"/>
  <c r="Z516" i="235" s="1"/>
  <c r="E516" i="235"/>
  <c r="W516" i="235"/>
  <c r="X516" i="235" s="1"/>
  <c r="U516" i="235"/>
  <c r="V516" i="235" s="1"/>
  <c r="Q516" i="235"/>
  <c r="R516" i="235" s="1"/>
  <c r="AC516" i="235"/>
  <c r="AD516" i="235" s="1"/>
  <c r="S516" i="235"/>
  <c r="T516" i="235" s="1"/>
  <c r="J516" i="235"/>
  <c r="F516" i="235"/>
  <c r="M161" i="235"/>
  <c r="N161" i="235" s="1"/>
  <c r="H161" i="235"/>
  <c r="AA161" i="235"/>
  <c r="AB161" i="235" s="1"/>
  <c r="S161" i="235"/>
  <c r="T161" i="235" s="1"/>
  <c r="E161" i="235"/>
  <c r="F161" i="235"/>
  <c r="AC161" i="235"/>
  <c r="AD161" i="235" s="1"/>
  <c r="W161" i="235"/>
  <c r="X161" i="235" s="1"/>
  <c r="U161" i="235"/>
  <c r="V161" i="235" s="1"/>
  <c r="Y161" i="235"/>
  <c r="Z161" i="235" s="1"/>
  <c r="Q161" i="235"/>
  <c r="R161" i="235" s="1"/>
  <c r="O161" i="235"/>
  <c r="P161" i="235" s="1"/>
  <c r="K161" i="235"/>
  <c r="L161" i="235" s="1"/>
  <c r="J161" i="235"/>
  <c r="I161" i="235"/>
  <c r="G161" i="235"/>
  <c r="O568" i="235"/>
  <c r="P568" i="235" s="1"/>
  <c r="G568" i="235"/>
  <c r="H568" i="235"/>
  <c r="M568" i="235"/>
  <c r="N568" i="235" s="1"/>
  <c r="AC568" i="235"/>
  <c r="AD568" i="235" s="1"/>
  <c r="I568" i="235"/>
  <c r="U568" i="235"/>
  <c r="V568" i="235" s="1"/>
  <c r="S568" i="235"/>
  <c r="T568" i="235" s="1"/>
  <c r="Q568" i="235"/>
  <c r="R568" i="235" s="1"/>
  <c r="AA568" i="235"/>
  <c r="AB568" i="235" s="1"/>
  <c r="J568" i="235"/>
  <c r="F568" i="235"/>
  <c r="E568" i="235"/>
  <c r="Y568" i="235"/>
  <c r="Z568" i="235" s="1"/>
  <c r="K568" i="235"/>
  <c r="L568" i="235" s="1"/>
  <c r="W568" i="235"/>
  <c r="X568" i="235" s="1"/>
  <c r="K216" i="235"/>
  <c r="L216" i="235" s="1"/>
  <c r="J216" i="235"/>
  <c r="I216" i="235"/>
  <c r="H216" i="235"/>
  <c r="M216" i="235"/>
  <c r="N216" i="235" s="1"/>
  <c r="Q216" i="235"/>
  <c r="R216" i="235" s="1"/>
  <c r="O216" i="235"/>
  <c r="P216" i="235" s="1"/>
  <c r="S216" i="235"/>
  <c r="T216" i="235" s="1"/>
  <c r="AC216" i="235"/>
  <c r="AD216" i="235" s="1"/>
  <c r="U216" i="235"/>
  <c r="V216" i="235" s="1"/>
  <c r="AA216" i="235"/>
  <c r="AB216" i="235" s="1"/>
  <c r="F216" i="235"/>
  <c r="Y216" i="235"/>
  <c r="Z216" i="235" s="1"/>
  <c r="G216" i="235"/>
  <c r="E216" i="235"/>
  <c r="W216" i="235"/>
  <c r="X216" i="235" s="1"/>
  <c r="S648" i="235"/>
  <c r="T648" i="235" s="1"/>
  <c r="F648" i="235"/>
  <c r="E648" i="235"/>
  <c r="M648" i="235"/>
  <c r="N648" i="235" s="1"/>
  <c r="K648" i="235"/>
  <c r="L648" i="235" s="1"/>
  <c r="AC648" i="235"/>
  <c r="AD648" i="235" s="1"/>
  <c r="I648" i="235"/>
  <c r="Q648" i="235"/>
  <c r="R648" i="235" s="1"/>
  <c r="J648" i="235"/>
  <c r="Y648" i="235"/>
  <c r="Z648" i="235" s="1"/>
  <c r="W648" i="235"/>
  <c r="X648" i="235" s="1"/>
  <c r="U648" i="235"/>
  <c r="V648" i="235" s="1"/>
  <c r="G648" i="235"/>
  <c r="O648" i="235"/>
  <c r="P648" i="235" s="1"/>
  <c r="H648" i="235"/>
  <c r="AA648" i="235"/>
  <c r="AB648" i="235" s="1"/>
  <c r="S536" i="235"/>
  <c r="T536" i="235" s="1"/>
  <c r="E536" i="235"/>
  <c r="W536" i="235"/>
  <c r="X536" i="235" s="1"/>
  <c r="U536" i="235"/>
  <c r="V536" i="235" s="1"/>
  <c r="AC536" i="235"/>
  <c r="AD536" i="235" s="1"/>
  <c r="AA536" i="235"/>
  <c r="AB536" i="235" s="1"/>
  <c r="K536" i="235"/>
  <c r="L536" i="235" s="1"/>
  <c r="J536" i="235"/>
  <c r="H536" i="235"/>
  <c r="G536" i="235"/>
  <c r="Y536" i="235"/>
  <c r="Z536" i="235" s="1"/>
  <c r="M536" i="235"/>
  <c r="N536" i="235" s="1"/>
  <c r="I536" i="235"/>
  <c r="Q536" i="235"/>
  <c r="R536" i="235" s="1"/>
  <c r="F536" i="235"/>
  <c r="O536" i="235"/>
  <c r="P536" i="235" s="1"/>
  <c r="G800" i="235"/>
  <c r="AC800" i="235"/>
  <c r="AD800" i="235" s="1"/>
  <c r="M800" i="235"/>
  <c r="N800" i="235" s="1"/>
  <c r="F800" i="235"/>
  <c r="O800" i="235"/>
  <c r="P800" i="235" s="1"/>
  <c r="U800" i="235"/>
  <c r="V800" i="235" s="1"/>
  <c r="Q800" i="235"/>
  <c r="R800" i="235" s="1"/>
  <c r="AA800" i="235"/>
  <c r="AB800" i="235" s="1"/>
  <c r="I800" i="235"/>
  <c r="H800" i="235"/>
  <c r="Y800" i="235"/>
  <c r="Z800" i="235" s="1"/>
  <c r="W800" i="235"/>
  <c r="X800" i="235" s="1"/>
  <c r="E800" i="235"/>
  <c r="S800" i="235"/>
  <c r="T800" i="235" s="1"/>
  <c r="J800" i="235"/>
  <c r="K800" i="235"/>
  <c r="L800" i="235" s="1"/>
  <c r="J272" i="235"/>
  <c r="AC272" i="235"/>
  <c r="AD272" i="235" s="1"/>
  <c r="I272" i="235"/>
  <c r="H272" i="235"/>
  <c r="AA272" i="235"/>
  <c r="AB272" i="235" s="1"/>
  <c r="G272" i="235"/>
  <c r="F272" i="235"/>
  <c r="M272" i="235"/>
  <c r="N272" i="235" s="1"/>
  <c r="E272" i="235"/>
  <c r="W272" i="235"/>
  <c r="X272" i="235" s="1"/>
  <c r="U272" i="235"/>
  <c r="V272" i="235" s="1"/>
  <c r="S272" i="235"/>
  <c r="T272" i="235" s="1"/>
  <c r="Q272" i="235"/>
  <c r="R272" i="235" s="1"/>
  <c r="O272" i="235"/>
  <c r="P272" i="235" s="1"/>
  <c r="Y272" i="235"/>
  <c r="Z272" i="235" s="1"/>
  <c r="K272" i="235"/>
  <c r="L272" i="235" s="1"/>
  <c r="I187" i="235"/>
  <c r="G187" i="235"/>
  <c r="E187" i="235"/>
  <c r="S187" i="235"/>
  <c r="T187" i="235" s="1"/>
  <c r="Q187" i="235"/>
  <c r="R187" i="235" s="1"/>
  <c r="W187" i="235"/>
  <c r="X187" i="235" s="1"/>
  <c r="O187" i="235"/>
  <c r="P187" i="235" s="1"/>
  <c r="M187" i="235"/>
  <c r="N187" i="235" s="1"/>
  <c r="AC187" i="235"/>
  <c r="AD187" i="235" s="1"/>
  <c r="AA187" i="235"/>
  <c r="AB187" i="235" s="1"/>
  <c r="J187" i="235"/>
  <c r="F187" i="235"/>
  <c r="Y187" i="235"/>
  <c r="Z187" i="235" s="1"/>
  <c r="H187" i="235"/>
  <c r="K187" i="235"/>
  <c r="L187" i="235" s="1"/>
  <c r="U187" i="235"/>
  <c r="V187" i="235" s="1"/>
  <c r="E614" i="235"/>
  <c r="AA614" i="235"/>
  <c r="AB614" i="235" s="1"/>
  <c r="AC614" i="235"/>
  <c r="AD614" i="235" s="1"/>
  <c r="F614" i="235"/>
  <c r="S614" i="235"/>
  <c r="T614" i="235" s="1"/>
  <c r="Q614" i="235"/>
  <c r="R614" i="235" s="1"/>
  <c r="W614" i="235"/>
  <c r="X614" i="235" s="1"/>
  <c r="Y614" i="235"/>
  <c r="Z614" i="235" s="1"/>
  <c r="U614" i="235"/>
  <c r="V614" i="235" s="1"/>
  <c r="K614" i="235"/>
  <c r="L614" i="235" s="1"/>
  <c r="I614" i="235"/>
  <c r="H614" i="235"/>
  <c r="G614" i="235"/>
  <c r="O614" i="235"/>
  <c r="P614" i="235" s="1"/>
  <c r="M614" i="235"/>
  <c r="N614" i="235" s="1"/>
  <c r="J614" i="235"/>
  <c r="G505" i="235"/>
  <c r="H505" i="235"/>
  <c r="F505" i="235"/>
  <c r="E505" i="235"/>
  <c r="S505" i="235"/>
  <c r="T505" i="235" s="1"/>
  <c r="Q505" i="235"/>
  <c r="R505" i="235" s="1"/>
  <c r="O505" i="235"/>
  <c r="P505" i="235" s="1"/>
  <c r="W505" i="235"/>
  <c r="X505" i="235" s="1"/>
  <c r="M505" i="235"/>
  <c r="N505" i="235" s="1"/>
  <c r="U505" i="235"/>
  <c r="V505" i="235" s="1"/>
  <c r="J505" i="235"/>
  <c r="K505" i="235"/>
  <c r="L505" i="235" s="1"/>
  <c r="AC505" i="235"/>
  <c r="AD505" i="235" s="1"/>
  <c r="I505" i="235"/>
  <c r="AA505" i="235"/>
  <c r="AB505" i="235" s="1"/>
  <c r="Y505" i="235"/>
  <c r="Z505" i="235" s="1"/>
  <c r="S397" i="235"/>
  <c r="T397" i="235" s="1"/>
  <c r="Q397" i="235"/>
  <c r="R397" i="235" s="1"/>
  <c r="E397" i="235"/>
  <c r="AA397" i="235"/>
  <c r="AB397" i="235" s="1"/>
  <c r="M397" i="235"/>
  <c r="N397" i="235" s="1"/>
  <c r="I397" i="235"/>
  <c r="K397" i="235"/>
  <c r="L397" i="235" s="1"/>
  <c r="J397" i="235"/>
  <c r="U397" i="235"/>
  <c r="V397" i="235" s="1"/>
  <c r="F397" i="235"/>
  <c r="W397" i="235"/>
  <c r="X397" i="235" s="1"/>
  <c r="Y397" i="235"/>
  <c r="Z397" i="235" s="1"/>
  <c r="O397" i="235"/>
  <c r="P397" i="235" s="1"/>
  <c r="G397" i="235"/>
  <c r="AC397" i="235"/>
  <c r="AD397" i="235" s="1"/>
  <c r="H397" i="235"/>
  <c r="F261" i="235"/>
  <c r="E261" i="235"/>
  <c r="AA261" i="235"/>
  <c r="AB261" i="235" s="1"/>
  <c r="Y261" i="235"/>
  <c r="Z261" i="235" s="1"/>
  <c r="W261" i="235"/>
  <c r="X261" i="235" s="1"/>
  <c r="S261" i="235"/>
  <c r="T261" i="235" s="1"/>
  <c r="K261" i="235"/>
  <c r="L261" i="235" s="1"/>
  <c r="Q261" i="235"/>
  <c r="R261" i="235" s="1"/>
  <c r="O261" i="235"/>
  <c r="P261" i="235" s="1"/>
  <c r="M261" i="235"/>
  <c r="N261" i="235" s="1"/>
  <c r="J261" i="235"/>
  <c r="I261" i="235"/>
  <c r="H261" i="235"/>
  <c r="G261" i="235"/>
  <c r="U261" i="235"/>
  <c r="V261" i="235" s="1"/>
  <c r="AC261" i="235"/>
  <c r="AD261" i="235" s="1"/>
  <c r="G155" i="235"/>
  <c r="F155" i="235"/>
  <c r="U155" i="235"/>
  <c r="V155" i="235" s="1"/>
  <c r="W155" i="235"/>
  <c r="X155" i="235" s="1"/>
  <c r="J155" i="235"/>
  <c r="M155" i="235"/>
  <c r="N155" i="235" s="1"/>
  <c r="I155" i="235"/>
  <c r="S155" i="235"/>
  <c r="T155" i="235" s="1"/>
  <c r="Q155" i="235"/>
  <c r="R155" i="235" s="1"/>
  <c r="O155" i="235"/>
  <c r="P155" i="235" s="1"/>
  <c r="H155" i="235"/>
  <c r="E155" i="235"/>
  <c r="Y155" i="235"/>
  <c r="Z155" i="235" s="1"/>
  <c r="AA155" i="235"/>
  <c r="AB155" i="235" s="1"/>
  <c r="K155" i="235"/>
  <c r="L155" i="235" s="1"/>
  <c r="AC155" i="235"/>
  <c r="AD155" i="235" s="1"/>
  <c r="E579" i="235"/>
  <c r="K579" i="235"/>
  <c r="L579" i="235" s="1"/>
  <c r="AC579" i="235"/>
  <c r="AD579" i="235" s="1"/>
  <c r="S579" i="235"/>
  <c r="T579" i="235" s="1"/>
  <c r="O579" i="235"/>
  <c r="P579" i="235" s="1"/>
  <c r="U579" i="235"/>
  <c r="V579" i="235" s="1"/>
  <c r="Q579" i="235"/>
  <c r="R579" i="235" s="1"/>
  <c r="M579" i="235"/>
  <c r="N579" i="235" s="1"/>
  <c r="AA579" i="235"/>
  <c r="AB579" i="235" s="1"/>
  <c r="G579" i="235"/>
  <c r="F579" i="235"/>
  <c r="W579" i="235"/>
  <c r="X579" i="235" s="1"/>
  <c r="J579" i="235"/>
  <c r="I579" i="235"/>
  <c r="H579" i="235"/>
  <c r="Y579" i="235"/>
  <c r="Z579" i="235" s="1"/>
  <c r="I46" i="235"/>
  <c r="H46" i="235"/>
  <c r="G46" i="235"/>
  <c r="AC46" i="235"/>
  <c r="AD46" i="235" s="1"/>
  <c r="U46" i="235"/>
  <c r="V46" i="235" s="1"/>
  <c r="E46" i="235"/>
  <c r="W46" i="235"/>
  <c r="X46" i="235" s="1"/>
  <c r="AA46" i="235"/>
  <c r="AB46" i="235" s="1"/>
  <c r="Y46" i="235"/>
  <c r="Z46" i="235" s="1"/>
  <c r="Q46" i="235"/>
  <c r="R46" i="235" s="1"/>
  <c r="O46" i="235"/>
  <c r="P46" i="235" s="1"/>
  <c r="M46" i="235"/>
  <c r="N46" i="235" s="1"/>
  <c r="K46" i="235"/>
  <c r="L46" i="235" s="1"/>
  <c r="S46" i="235"/>
  <c r="T46" i="235" s="1"/>
  <c r="F46" i="235"/>
  <c r="J46" i="235"/>
  <c r="M473" i="235"/>
  <c r="N473" i="235" s="1"/>
  <c r="I473" i="235"/>
  <c r="E473" i="235"/>
  <c r="Y473" i="235"/>
  <c r="Z473" i="235" s="1"/>
  <c r="H473" i="235"/>
  <c r="F473" i="235"/>
  <c r="AC473" i="235"/>
  <c r="AD473" i="235" s="1"/>
  <c r="U473" i="235"/>
  <c r="V473" i="235" s="1"/>
  <c r="W473" i="235"/>
  <c r="X473" i="235" s="1"/>
  <c r="S473" i="235"/>
  <c r="T473" i="235" s="1"/>
  <c r="O473" i="235"/>
  <c r="P473" i="235" s="1"/>
  <c r="K473" i="235"/>
  <c r="L473" i="235" s="1"/>
  <c r="J473" i="235"/>
  <c r="Q473" i="235"/>
  <c r="R473" i="235" s="1"/>
  <c r="AA473" i="235"/>
  <c r="AB473" i="235" s="1"/>
  <c r="G473" i="235"/>
  <c r="S888" i="235"/>
  <c r="T888" i="235" s="1"/>
  <c r="K888" i="235"/>
  <c r="L888" i="235" s="1"/>
  <c r="H888" i="235"/>
  <c r="AA888" i="235"/>
  <c r="AB888" i="235" s="1"/>
  <c r="G888" i="235"/>
  <c r="F888" i="235"/>
  <c r="W888" i="235"/>
  <c r="X888" i="235" s="1"/>
  <c r="U888" i="235"/>
  <c r="V888" i="235" s="1"/>
  <c r="J888" i="235"/>
  <c r="I888" i="235"/>
  <c r="E888" i="235"/>
  <c r="Y888" i="235"/>
  <c r="Z888" i="235" s="1"/>
  <c r="Q888" i="235"/>
  <c r="R888" i="235" s="1"/>
  <c r="M888" i="235"/>
  <c r="N888" i="235" s="1"/>
  <c r="O888" i="235"/>
  <c r="P888" i="235" s="1"/>
  <c r="AC888" i="235"/>
  <c r="AD888" i="235" s="1"/>
  <c r="AC362" i="235"/>
  <c r="AD362" i="235" s="1"/>
  <c r="AA362" i="235"/>
  <c r="AB362" i="235" s="1"/>
  <c r="Y362" i="235"/>
  <c r="Z362" i="235" s="1"/>
  <c r="W362" i="235"/>
  <c r="X362" i="235" s="1"/>
  <c r="Q362" i="235"/>
  <c r="R362" i="235" s="1"/>
  <c r="H362" i="235"/>
  <c r="G362" i="235"/>
  <c r="F362" i="235"/>
  <c r="E362" i="235"/>
  <c r="M362" i="235"/>
  <c r="N362" i="235" s="1"/>
  <c r="K362" i="235"/>
  <c r="L362" i="235" s="1"/>
  <c r="O362" i="235"/>
  <c r="P362" i="235" s="1"/>
  <c r="J362" i="235"/>
  <c r="U362" i="235"/>
  <c r="V362" i="235" s="1"/>
  <c r="S362" i="235"/>
  <c r="T362" i="235" s="1"/>
  <c r="I362" i="235"/>
  <c r="I787" i="235"/>
  <c r="H787" i="235"/>
  <c r="Q787" i="235"/>
  <c r="R787" i="235" s="1"/>
  <c r="Y787" i="235"/>
  <c r="Z787" i="235" s="1"/>
  <c r="AC787" i="235"/>
  <c r="AD787" i="235" s="1"/>
  <c r="G787" i="235"/>
  <c r="F787" i="235"/>
  <c r="E787" i="235"/>
  <c r="AA787" i="235"/>
  <c r="AB787" i="235" s="1"/>
  <c r="W787" i="235"/>
  <c r="X787" i="235" s="1"/>
  <c r="M787" i="235"/>
  <c r="N787" i="235" s="1"/>
  <c r="K787" i="235"/>
  <c r="L787" i="235" s="1"/>
  <c r="J787" i="235"/>
  <c r="O787" i="235"/>
  <c r="P787" i="235" s="1"/>
  <c r="S787" i="235"/>
  <c r="T787" i="235" s="1"/>
  <c r="U787" i="235"/>
  <c r="V787" i="235" s="1"/>
  <c r="W256" i="235"/>
  <c r="X256" i="235" s="1"/>
  <c r="AC256" i="235"/>
  <c r="AD256" i="235" s="1"/>
  <c r="U256" i="235"/>
  <c r="V256" i="235" s="1"/>
  <c r="S256" i="235"/>
  <c r="T256" i="235" s="1"/>
  <c r="M256" i="235"/>
  <c r="N256" i="235" s="1"/>
  <c r="J256" i="235"/>
  <c r="I256" i="235"/>
  <c r="Q256" i="235"/>
  <c r="R256" i="235" s="1"/>
  <c r="Y256" i="235"/>
  <c r="Z256" i="235" s="1"/>
  <c r="E256" i="235"/>
  <c r="AA256" i="235"/>
  <c r="AB256" i="235" s="1"/>
  <c r="G256" i="235"/>
  <c r="F256" i="235"/>
  <c r="O256" i="235"/>
  <c r="P256" i="235" s="1"/>
  <c r="H256" i="235"/>
  <c r="K256" i="235"/>
  <c r="L256" i="235" s="1"/>
  <c r="J14" i="235"/>
  <c r="AC14" i="235"/>
  <c r="AD14" i="235" s="1"/>
  <c r="AA14" i="235"/>
  <c r="AB14" i="235" s="1"/>
  <c r="G14" i="235"/>
  <c r="F14" i="235"/>
  <c r="S14" i="235"/>
  <c r="T14" i="235" s="1"/>
  <c r="Q14" i="235"/>
  <c r="R14" i="235" s="1"/>
  <c r="O14" i="235"/>
  <c r="P14" i="235" s="1"/>
  <c r="W14" i="235"/>
  <c r="X14" i="235" s="1"/>
  <c r="K14" i="235"/>
  <c r="L14" i="235" s="1"/>
  <c r="I14" i="235"/>
  <c r="H14" i="235"/>
  <c r="Y14" i="235"/>
  <c r="Z14" i="235" s="1"/>
  <c r="E14" i="235"/>
  <c r="U14" i="235"/>
  <c r="V14" i="235" s="1"/>
  <c r="M14" i="235"/>
  <c r="N14" i="235" s="1"/>
  <c r="M465" i="235"/>
  <c r="N465" i="235" s="1"/>
  <c r="E465" i="235"/>
  <c r="F465" i="235"/>
  <c r="O465" i="235"/>
  <c r="P465" i="235" s="1"/>
  <c r="H465" i="235"/>
  <c r="K465" i="235"/>
  <c r="L465" i="235" s="1"/>
  <c r="J465" i="235"/>
  <c r="AC465" i="235"/>
  <c r="AD465" i="235" s="1"/>
  <c r="I465" i="235"/>
  <c r="AA465" i="235"/>
  <c r="AB465" i="235" s="1"/>
  <c r="G465" i="235"/>
  <c r="W465" i="235"/>
  <c r="X465" i="235" s="1"/>
  <c r="U465" i="235"/>
  <c r="V465" i="235" s="1"/>
  <c r="S465" i="235"/>
  <c r="T465" i="235" s="1"/>
  <c r="Y465" i="235"/>
  <c r="Z465" i="235" s="1"/>
  <c r="Q465" i="235"/>
  <c r="R465" i="235" s="1"/>
  <c r="M382" i="235"/>
  <c r="N382" i="235" s="1"/>
  <c r="W382" i="235"/>
  <c r="X382" i="235" s="1"/>
  <c r="S382" i="235"/>
  <c r="T382" i="235" s="1"/>
  <c r="O382" i="235"/>
  <c r="P382" i="235" s="1"/>
  <c r="E382" i="235"/>
  <c r="AA382" i="235"/>
  <c r="AB382" i="235" s="1"/>
  <c r="U382" i="235"/>
  <c r="V382" i="235" s="1"/>
  <c r="K382" i="235"/>
  <c r="L382" i="235" s="1"/>
  <c r="J382" i="235"/>
  <c r="I382" i="235"/>
  <c r="H382" i="235"/>
  <c r="F382" i="235"/>
  <c r="AC382" i="235"/>
  <c r="AD382" i="235" s="1"/>
  <c r="Y382" i="235"/>
  <c r="Z382" i="235" s="1"/>
  <c r="Q382" i="235"/>
  <c r="R382" i="235" s="1"/>
  <c r="G382" i="235"/>
  <c r="K954" i="235"/>
  <c r="L954" i="235" s="1"/>
  <c r="J954" i="235"/>
  <c r="H954" i="235"/>
  <c r="G954" i="235"/>
  <c r="AC954" i="235"/>
  <c r="AD954" i="235" s="1"/>
  <c r="AA954" i="235"/>
  <c r="AB954" i="235" s="1"/>
  <c r="S954" i="235"/>
  <c r="T954" i="235" s="1"/>
  <c r="Q954" i="235"/>
  <c r="R954" i="235" s="1"/>
  <c r="O954" i="235"/>
  <c r="P954" i="235" s="1"/>
  <c r="U954" i="235"/>
  <c r="V954" i="235" s="1"/>
  <c r="M954" i="235"/>
  <c r="N954" i="235" s="1"/>
  <c r="I954" i="235"/>
  <c r="Y954" i="235"/>
  <c r="Z954" i="235" s="1"/>
  <c r="W954" i="235"/>
  <c r="X954" i="235" s="1"/>
  <c r="F954" i="235"/>
  <c r="E954" i="235"/>
  <c r="N189" i="16"/>
  <c r="O189" i="16" s="1"/>
  <c r="Z189" i="16"/>
  <c r="AA189" i="16" s="1"/>
  <c r="I189" i="16"/>
  <c r="AB189" i="16"/>
  <c r="AC189" i="16" s="1"/>
  <c r="H189" i="16"/>
  <c r="G189" i="16"/>
  <c r="E189" i="16"/>
  <c r="X189" i="16"/>
  <c r="Y189" i="16" s="1"/>
  <c r="L189" i="16"/>
  <c r="M189" i="16" s="1"/>
  <c r="J189" i="16"/>
  <c r="K189" i="16" s="1"/>
  <c r="F189" i="16"/>
  <c r="R189" i="16"/>
  <c r="S189" i="16" s="1"/>
  <c r="P189" i="16"/>
  <c r="Q189" i="16" s="1"/>
  <c r="T189" i="16"/>
  <c r="U189" i="16" s="1"/>
  <c r="V189" i="16"/>
  <c r="W189" i="16" s="1"/>
  <c r="E210" i="235"/>
  <c r="K210" i="235"/>
  <c r="L210" i="235" s="1"/>
  <c r="AA210" i="235"/>
  <c r="AB210" i="235" s="1"/>
  <c r="W210" i="235"/>
  <c r="X210" i="235" s="1"/>
  <c r="M210" i="235"/>
  <c r="N210" i="235" s="1"/>
  <c r="U210" i="235"/>
  <c r="V210" i="235" s="1"/>
  <c r="S210" i="235"/>
  <c r="T210" i="235" s="1"/>
  <c r="Y210" i="235"/>
  <c r="Z210" i="235" s="1"/>
  <c r="Q210" i="235"/>
  <c r="R210" i="235" s="1"/>
  <c r="O210" i="235"/>
  <c r="P210" i="235" s="1"/>
  <c r="I210" i="235"/>
  <c r="H210" i="235"/>
  <c r="G210" i="235"/>
  <c r="J210" i="235"/>
  <c r="F210" i="235"/>
  <c r="AC210" i="235"/>
  <c r="AD210" i="235" s="1"/>
  <c r="Q171" i="235"/>
  <c r="R171" i="235" s="1"/>
  <c r="U171" i="235"/>
  <c r="V171" i="235" s="1"/>
  <c r="K171" i="235"/>
  <c r="L171" i="235" s="1"/>
  <c r="E171" i="235"/>
  <c r="AA171" i="235"/>
  <c r="AB171" i="235" s="1"/>
  <c r="W171" i="235"/>
  <c r="X171" i="235" s="1"/>
  <c r="I171" i="235"/>
  <c r="H171" i="235"/>
  <c r="G171" i="235"/>
  <c r="O171" i="235"/>
  <c r="P171" i="235" s="1"/>
  <c r="M171" i="235"/>
  <c r="N171" i="235" s="1"/>
  <c r="S171" i="235"/>
  <c r="T171" i="235" s="1"/>
  <c r="J171" i="235"/>
  <c r="F171" i="235"/>
  <c r="AC171" i="235"/>
  <c r="AD171" i="235" s="1"/>
  <c r="Y171" i="235"/>
  <c r="Z171" i="235" s="1"/>
  <c r="E303" i="235"/>
  <c r="AA303" i="235"/>
  <c r="AB303" i="235" s="1"/>
  <c r="Y303" i="235"/>
  <c r="Z303" i="235" s="1"/>
  <c r="F303" i="235"/>
  <c r="S303" i="235"/>
  <c r="T303" i="235" s="1"/>
  <c r="K303" i="235"/>
  <c r="L303" i="235" s="1"/>
  <c r="Q303" i="235"/>
  <c r="R303" i="235" s="1"/>
  <c r="J303" i="235"/>
  <c r="H303" i="235"/>
  <c r="AC303" i="235"/>
  <c r="AD303" i="235" s="1"/>
  <c r="U303" i="235"/>
  <c r="V303" i="235" s="1"/>
  <c r="M303" i="235"/>
  <c r="N303" i="235" s="1"/>
  <c r="I303" i="235"/>
  <c r="G303" i="235"/>
  <c r="O303" i="235"/>
  <c r="P303" i="235" s="1"/>
  <c r="W303" i="235"/>
  <c r="X303" i="235" s="1"/>
  <c r="S164" i="235"/>
  <c r="T164" i="235" s="1"/>
  <c r="Q164" i="235"/>
  <c r="R164" i="235" s="1"/>
  <c r="O164" i="235"/>
  <c r="P164" i="235" s="1"/>
  <c r="M164" i="235"/>
  <c r="N164" i="235" s="1"/>
  <c r="K164" i="235"/>
  <c r="L164" i="235" s="1"/>
  <c r="J164" i="235"/>
  <c r="I164" i="235"/>
  <c r="H164" i="235"/>
  <c r="AC164" i="235"/>
  <c r="AD164" i="235" s="1"/>
  <c r="W164" i="235"/>
  <c r="X164" i="235" s="1"/>
  <c r="E164" i="235"/>
  <c r="AA164" i="235"/>
  <c r="AB164" i="235" s="1"/>
  <c r="G164" i="235"/>
  <c r="Y164" i="235"/>
  <c r="Z164" i="235" s="1"/>
  <c r="U164" i="235"/>
  <c r="V164" i="235" s="1"/>
  <c r="F164" i="235"/>
  <c r="Q711" i="235"/>
  <c r="R711" i="235" s="1"/>
  <c r="M711" i="235"/>
  <c r="N711" i="235" s="1"/>
  <c r="K711" i="235"/>
  <c r="L711" i="235" s="1"/>
  <c r="I711" i="235"/>
  <c r="Y711" i="235"/>
  <c r="Z711" i="235" s="1"/>
  <c r="AC711" i="235"/>
  <c r="AD711" i="235" s="1"/>
  <c r="S711" i="235"/>
  <c r="T711" i="235" s="1"/>
  <c r="G711" i="235"/>
  <c r="F711" i="235"/>
  <c r="E711" i="235"/>
  <c r="J711" i="235"/>
  <c r="U711" i="235"/>
  <c r="V711" i="235" s="1"/>
  <c r="O711" i="235"/>
  <c r="P711" i="235" s="1"/>
  <c r="H711" i="235"/>
  <c r="AA711" i="235"/>
  <c r="AB711" i="235" s="1"/>
  <c r="W711" i="235"/>
  <c r="X711" i="235" s="1"/>
  <c r="M691" i="235"/>
  <c r="N691" i="235" s="1"/>
  <c r="AA691" i="235"/>
  <c r="AB691" i="235" s="1"/>
  <c r="W691" i="235"/>
  <c r="X691" i="235" s="1"/>
  <c r="J691" i="235"/>
  <c r="F691" i="235"/>
  <c r="Y691" i="235"/>
  <c r="Z691" i="235" s="1"/>
  <c r="K691" i="235"/>
  <c r="L691" i="235" s="1"/>
  <c r="O691" i="235"/>
  <c r="P691" i="235" s="1"/>
  <c r="AC691" i="235"/>
  <c r="AD691" i="235" s="1"/>
  <c r="U691" i="235"/>
  <c r="V691" i="235" s="1"/>
  <c r="S691" i="235"/>
  <c r="T691" i="235" s="1"/>
  <c r="I691" i="235"/>
  <c r="H691" i="235"/>
  <c r="G691" i="235"/>
  <c r="Q691" i="235"/>
  <c r="R691" i="235" s="1"/>
  <c r="E691" i="235"/>
  <c r="AA264" i="235"/>
  <c r="AB264" i="235" s="1"/>
  <c r="J264" i="235"/>
  <c r="F264" i="235"/>
  <c r="E264" i="235"/>
  <c r="H264" i="235"/>
  <c r="I264" i="235"/>
  <c r="AC264" i="235"/>
  <c r="AD264" i="235" s="1"/>
  <c r="S264" i="235"/>
  <c r="T264" i="235" s="1"/>
  <c r="Q264" i="235"/>
  <c r="R264" i="235" s="1"/>
  <c r="O264" i="235"/>
  <c r="P264" i="235" s="1"/>
  <c r="U264" i="235"/>
  <c r="V264" i="235" s="1"/>
  <c r="M264" i="235"/>
  <c r="N264" i="235" s="1"/>
  <c r="K264" i="235"/>
  <c r="L264" i="235" s="1"/>
  <c r="G264" i="235"/>
  <c r="Y264" i="235"/>
  <c r="Z264" i="235" s="1"/>
  <c r="W264" i="235"/>
  <c r="X264" i="235" s="1"/>
  <c r="E391" i="235"/>
  <c r="AA391" i="235"/>
  <c r="AB391" i="235" s="1"/>
  <c r="G391" i="235"/>
  <c r="F391" i="235"/>
  <c r="AC391" i="235"/>
  <c r="AD391" i="235" s="1"/>
  <c r="U391" i="235"/>
  <c r="V391" i="235" s="1"/>
  <c r="O391" i="235"/>
  <c r="P391" i="235" s="1"/>
  <c r="M391" i="235"/>
  <c r="N391" i="235" s="1"/>
  <c r="I391" i="235"/>
  <c r="S391" i="235"/>
  <c r="T391" i="235" s="1"/>
  <c r="K391" i="235"/>
  <c r="L391" i="235" s="1"/>
  <c r="J391" i="235"/>
  <c r="H391" i="235"/>
  <c r="Y391" i="235"/>
  <c r="Z391" i="235" s="1"/>
  <c r="W391" i="235"/>
  <c r="X391" i="235" s="1"/>
  <c r="Q391" i="235"/>
  <c r="R391" i="235" s="1"/>
  <c r="W949" i="235"/>
  <c r="X949" i="235" s="1"/>
  <c r="M949" i="235"/>
  <c r="N949" i="235" s="1"/>
  <c r="K949" i="235"/>
  <c r="L949" i="235" s="1"/>
  <c r="J949" i="235"/>
  <c r="I949" i="235"/>
  <c r="H949" i="235"/>
  <c r="AC949" i="235"/>
  <c r="AD949" i="235" s="1"/>
  <c r="Y949" i="235"/>
  <c r="Z949" i="235" s="1"/>
  <c r="F949" i="235"/>
  <c r="AA949" i="235"/>
  <c r="AB949" i="235" s="1"/>
  <c r="Q949" i="235"/>
  <c r="R949" i="235" s="1"/>
  <c r="O949" i="235"/>
  <c r="P949" i="235" s="1"/>
  <c r="G949" i="235"/>
  <c r="S949" i="235"/>
  <c r="T949" i="235" s="1"/>
  <c r="U949" i="235"/>
  <c r="V949" i="235" s="1"/>
  <c r="E949" i="235"/>
  <c r="M149" i="235"/>
  <c r="N149" i="235" s="1"/>
  <c r="J149" i="235"/>
  <c r="F149" i="235"/>
  <c r="AC149" i="235"/>
  <c r="AD149" i="235" s="1"/>
  <c r="I149" i="235"/>
  <c r="H149" i="235"/>
  <c r="AA149" i="235"/>
  <c r="AB149" i="235" s="1"/>
  <c r="G149" i="235"/>
  <c r="U149" i="235"/>
  <c r="V149" i="235" s="1"/>
  <c r="Q149" i="235"/>
  <c r="R149" i="235" s="1"/>
  <c r="O149" i="235"/>
  <c r="P149" i="235" s="1"/>
  <c r="S149" i="235"/>
  <c r="T149" i="235" s="1"/>
  <c r="K149" i="235"/>
  <c r="L149" i="235" s="1"/>
  <c r="Y149" i="235"/>
  <c r="Z149" i="235" s="1"/>
  <c r="E149" i="235"/>
  <c r="W149" i="235"/>
  <c r="X149" i="235" s="1"/>
  <c r="S943" i="235"/>
  <c r="T943" i="235" s="1"/>
  <c r="O943" i="235"/>
  <c r="P943" i="235" s="1"/>
  <c r="M943" i="235"/>
  <c r="N943" i="235" s="1"/>
  <c r="J943" i="235"/>
  <c r="I943" i="235"/>
  <c r="W943" i="235"/>
  <c r="X943" i="235" s="1"/>
  <c r="K943" i="235"/>
  <c r="L943" i="235" s="1"/>
  <c r="H943" i="235"/>
  <c r="AC943" i="235"/>
  <c r="AD943" i="235" s="1"/>
  <c r="G943" i="235"/>
  <c r="F943" i="235"/>
  <c r="E943" i="235"/>
  <c r="Y943" i="235"/>
  <c r="Z943" i="235" s="1"/>
  <c r="AA943" i="235"/>
  <c r="AB943" i="235" s="1"/>
  <c r="Q943" i="235"/>
  <c r="R943" i="235" s="1"/>
  <c r="U943" i="235"/>
  <c r="V943" i="235" s="1"/>
  <c r="H111" i="235"/>
  <c r="G111" i="235"/>
  <c r="F111" i="235"/>
  <c r="E111" i="235"/>
  <c r="Y111" i="235"/>
  <c r="Z111" i="235" s="1"/>
  <c r="U111" i="235"/>
  <c r="V111" i="235" s="1"/>
  <c r="AA111" i="235"/>
  <c r="AB111" i="235" s="1"/>
  <c r="W111" i="235"/>
  <c r="X111" i="235" s="1"/>
  <c r="S111" i="235"/>
  <c r="T111" i="235" s="1"/>
  <c r="Q111" i="235"/>
  <c r="R111" i="235" s="1"/>
  <c r="O111" i="235"/>
  <c r="P111" i="235" s="1"/>
  <c r="K111" i="235"/>
  <c r="L111" i="235" s="1"/>
  <c r="I111" i="235"/>
  <c r="M111" i="235"/>
  <c r="N111" i="235" s="1"/>
  <c r="J111" i="235"/>
  <c r="AC111" i="235"/>
  <c r="AD111" i="235" s="1"/>
  <c r="I408" i="235"/>
  <c r="H408" i="235"/>
  <c r="G408" i="235"/>
  <c r="AA408" i="235"/>
  <c r="AB408" i="235" s="1"/>
  <c r="U408" i="235"/>
  <c r="V408" i="235" s="1"/>
  <c r="W408" i="235"/>
  <c r="X408" i="235" s="1"/>
  <c r="Q408" i="235"/>
  <c r="R408" i="235" s="1"/>
  <c r="AC408" i="235"/>
  <c r="AD408" i="235" s="1"/>
  <c r="J408" i="235"/>
  <c r="F408" i="235"/>
  <c r="Y408" i="235"/>
  <c r="Z408" i="235" s="1"/>
  <c r="E408" i="235"/>
  <c r="K408" i="235"/>
  <c r="L408" i="235" s="1"/>
  <c r="S408" i="235"/>
  <c r="T408" i="235" s="1"/>
  <c r="O408" i="235"/>
  <c r="P408" i="235" s="1"/>
  <c r="M408" i="235"/>
  <c r="N408" i="235" s="1"/>
  <c r="AA912" i="235"/>
  <c r="AB912" i="235" s="1"/>
  <c r="Y912" i="235"/>
  <c r="Z912" i="235" s="1"/>
  <c r="U912" i="235"/>
  <c r="V912" i="235" s="1"/>
  <c r="G912" i="235"/>
  <c r="F912" i="235"/>
  <c r="E912" i="235"/>
  <c r="I912" i="235"/>
  <c r="H912" i="235"/>
  <c r="Q912" i="235"/>
  <c r="R912" i="235" s="1"/>
  <c r="O912" i="235"/>
  <c r="P912" i="235" s="1"/>
  <c r="M912" i="235"/>
  <c r="N912" i="235" s="1"/>
  <c r="K912" i="235"/>
  <c r="L912" i="235" s="1"/>
  <c r="J912" i="235"/>
  <c r="W912" i="235"/>
  <c r="X912" i="235" s="1"/>
  <c r="S912" i="235"/>
  <c r="T912" i="235" s="1"/>
  <c r="AC912" i="235"/>
  <c r="AD912" i="235" s="1"/>
  <c r="H488" i="235"/>
  <c r="Q488" i="235"/>
  <c r="R488" i="235" s="1"/>
  <c r="F488" i="235"/>
  <c r="M488" i="235"/>
  <c r="N488" i="235" s="1"/>
  <c r="K488" i="235"/>
  <c r="L488" i="235" s="1"/>
  <c r="I488" i="235"/>
  <c r="Y488" i="235"/>
  <c r="Z488" i="235" s="1"/>
  <c r="W488" i="235"/>
  <c r="X488" i="235" s="1"/>
  <c r="U488" i="235"/>
  <c r="V488" i="235" s="1"/>
  <c r="AA488" i="235"/>
  <c r="AB488" i="235" s="1"/>
  <c r="S488" i="235"/>
  <c r="T488" i="235" s="1"/>
  <c r="O488" i="235"/>
  <c r="P488" i="235" s="1"/>
  <c r="G488" i="235"/>
  <c r="E488" i="235"/>
  <c r="AC488" i="235"/>
  <c r="AD488" i="235" s="1"/>
  <c r="J488" i="235"/>
  <c r="K886" i="235"/>
  <c r="L886" i="235" s="1"/>
  <c r="G886" i="235"/>
  <c r="AC886" i="235"/>
  <c r="AD886" i="235" s="1"/>
  <c r="F886" i="235"/>
  <c r="E886" i="235"/>
  <c r="W886" i="235"/>
  <c r="X886" i="235" s="1"/>
  <c r="Q886" i="235"/>
  <c r="R886" i="235" s="1"/>
  <c r="O886" i="235"/>
  <c r="P886" i="235" s="1"/>
  <c r="J886" i="235"/>
  <c r="I886" i="235"/>
  <c r="H886" i="235"/>
  <c r="M886" i="235"/>
  <c r="N886" i="235" s="1"/>
  <c r="S886" i="235"/>
  <c r="T886" i="235" s="1"/>
  <c r="AA886" i="235"/>
  <c r="AB886" i="235" s="1"/>
  <c r="Y886" i="235"/>
  <c r="Z886" i="235" s="1"/>
  <c r="U886" i="235"/>
  <c r="V886" i="235" s="1"/>
  <c r="K461" i="235"/>
  <c r="L461" i="235" s="1"/>
  <c r="AA461" i="235"/>
  <c r="AB461" i="235" s="1"/>
  <c r="Y461" i="235"/>
  <c r="Z461" i="235" s="1"/>
  <c r="W461" i="235"/>
  <c r="X461" i="235" s="1"/>
  <c r="U461" i="235"/>
  <c r="V461" i="235" s="1"/>
  <c r="Q461" i="235"/>
  <c r="R461" i="235" s="1"/>
  <c r="I461" i="235"/>
  <c r="F461" i="235"/>
  <c r="E461" i="235"/>
  <c r="H461" i="235"/>
  <c r="M461" i="235"/>
  <c r="N461" i="235" s="1"/>
  <c r="O461" i="235"/>
  <c r="P461" i="235" s="1"/>
  <c r="AC461" i="235"/>
  <c r="AD461" i="235" s="1"/>
  <c r="S461" i="235"/>
  <c r="T461" i="235" s="1"/>
  <c r="J461" i="235"/>
  <c r="G461" i="235"/>
  <c r="E61" i="235"/>
  <c r="U61" i="235"/>
  <c r="V61" i="235" s="1"/>
  <c r="I61" i="235"/>
  <c r="AA61" i="235"/>
  <c r="AB61" i="235" s="1"/>
  <c r="G61" i="235"/>
  <c r="F61" i="235"/>
  <c r="Y61" i="235"/>
  <c r="Z61" i="235" s="1"/>
  <c r="W61" i="235"/>
  <c r="X61" i="235" s="1"/>
  <c r="Q61" i="235"/>
  <c r="R61" i="235" s="1"/>
  <c r="M61" i="235"/>
  <c r="N61" i="235" s="1"/>
  <c r="O61" i="235"/>
  <c r="P61" i="235" s="1"/>
  <c r="AC61" i="235"/>
  <c r="AD61" i="235" s="1"/>
  <c r="J61" i="235"/>
  <c r="H61" i="235"/>
  <c r="K61" i="235"/>
  <c r="L61" i="235" s="1"/>
  <c r="S61" i="235"/>
  <c r="T61" i="235" s="1"/>
  <c r="F541" i="235"/>
  <c r="H541" i="235"/>
  <c r="E541" i="235"/>
  <c r="M541" i="235"/>
  <c r="N541" i="235" s="1"/>
  <c r="K541" i="235"/>
  <c r="L541" i="235" s="1"/>
  <c r="W541" i="235"/>
  <c r="X541" i="235" s="1"/>
  <c r="U541" i="235"/>
  <c r="V541" i="235" s="1"/>
  <c r="S541" i="235"/>
  <c r="T541" i="235" s="1"/>
  <c r="Y541" i="235"/>
  <c r="Z541" i="235" s="1"/>
  <c r="Q541" i="235"/>
  <c r="R541" i="235" s="1"/>
  <c r="J541" i="235"/>
  <c r="I541" i="235"/>
  <c r="O541" i="235"/>
  <c r="P541" i="235" s="1"/>
  <c r="G541" i="235"/>
  <c r="AC541" i="235"/>
  <c r="AD541" i="235" s="1"/>
  <c r="AA541" i="235"/>
  <c r="AB541" i="235" s="1"/>
  <c r="Q428" i="235"/>
  <c r="R428" i="235" s="1"/>
  <c r="AA428" i="235"/>
  <c r="AB428" i="235" s="1"/>
  <c r="I428" i="235"/>
  <c r="U428" i="235"/>
  <c r="V428" i="235" s="1"/>
  <c r="AC428" i="235"/>
  <c r="AD428" i="235" s="1"/>
  <c r="F428" i="235"/>
  <c r="Y428" i="235"/>
  <c r="Z428" i="235" s="1"/>
  <c r="E428" i="235"/>
  <c r="O428" i="235"/>
  <c r="P428" i="235" s="1"/>
  <c r="M428" i="235"/>
  <c r="N428" i="235" s="1"/>
  <c r="K428" i="235"/>
  <c r="L428" i="235" s="1"/>
  <c r="J428" i="235"/>
  <c r="S428" i="235"/>
  <c r="T428" i="235" s="1"/>
  <c r="H428" i="235"/>
  <c r="G428" i="235"/>
  <c r="W428" i="235"/>
  <c r="X428" i="235" s="1"/>
  <c r="Q776" i="235"/>
  <c r="R776" i="235" s="1"/>
  <c r="O776" i="235"/>
  <c r="P776" i="235" s="1"/>
  <c r="AC776" i="235"/>
  <c r="AD776" i="235" s="1"/>
  <c r="H776" i="235"/>
  <c r="F776" i="235"/>
  <c r="Y776" i="235"/>
  <c r="Z776" i="235" s="1"/>
  <c r="E776" i="235"/>
  <c r="AA776" i="235"/>
  <c r="AB776" i="235" s="1"/>
  <c r="W776" i="235"/>
  <c r="X776" i="235" s="1"/>
  <c r="S776" i="235"/>
  <c r="T776" i="235" s="1"/>
  <c r="M776" i="235"/>
  <c r="N776" i="235" s="1"/>
  <c r="K776" i="235"/>
  <c r="L776" i="235" s="1"/>
  <c r="J776" i="235"/>
  <c r="I776" i="235"/>
  <c r="G776" i="235"/>
  <c r="U776" i="235"/>
  <c r="V776" i="235" s="1"/>
  <c r="J242" i="235"/>
  <c r="AC242" i="235"/>
  <c r="AD242" i="235" s="1"/>
  <c r="I242" i="235"/>
  <c r="H242" i="235"/>
  <c r="F242" i="235"/>
  <c r="Q242" i="235"/>
  <c r="R242" i="235" s="1"/>
  <c r="O242" i="235"/>
  <c r="P242" i="235" s="1"/>
  <c r="Y242" i="235"/>
  <c r="Z242" i="235" s="1"/>
  <c r="W242" i="235"/>
  <c r="X242" i="235" s="1"/>
  <c r="U242" i="235"/>
  <c r="V242" i="235" s="1"/>
  <c r="M242" i="235"/>
  <c r="N242" i="235" s="1"/>
  <c r="E242" i="235"/>
  <c r="K242" i="235"/>
  <c r="L242" i="235" s="1"/>
  <c r="AA242" i="235"/>
  <c r="AB242" i="235" s="1"/>
  <c r="G242" i="235"/>
  <c r="S242" i="235"/>
  <c r="T242" i="235" s="1"/>
  <c r="Y695" i="235"/>
  <c r="Z695" i="235" s="1"/>
  <c r="I695" i="235"/>
  <c r="G695" i="235"/>
  <c r="F695" i="235"/>
  <c r="W695" i="235"/>
  <c r="X695" i="235" s="1"/>
  <c r="S695" i="235"/>
  <c r="T695" i="235" s="1"/>
  <c r="O695" i="235"/>
  <c r="P695" i="235" s="1"/>
  <c r="Q695" i="235"/>
  <c r="R695" i="235" s="1"/>
  <c r="K695" i="235"/>
  <c r="L695" i="235" s="1"/>
  <c r="E695" i="235"/>
  <c r="AC695" i="235"/>
  <c r="AD695" i="235" s="1"/>
  <c r="M695" i="235"/>
  <c r="N695" i="235" s="1"/>
  <c r="U695" i="235"/>
  <c r="V695" i="235" s="1"/>
  <c r="J695" i="235"/>
  <c r="H695" i="235"/>
  <c r="AA695" i="235"/>
  <c r="AB695" i="235" s="1"/>
  <c r="S160" i="235"/>
  <c r="T160" i="235" s="1"/>
  <c r="J160" i="235"/>
  <c r="I160" i="235"/>
  <c r="H160" i="235"/>
  <c r="Y160" i="235"/>
  <c r="Z160" i="235" s="1"/>
  <c r="AC160" i="235"/>
  <c r="AD160" i="235" s="1"/>
  <c r="W160" i="235"/>
  <c r="X160" i="235" s="1"/>
  <c r="U160" i="235"/>
  <c r="V160" i="235" s="1"/>
  <c r="K160" i="235"/>
  <c r="L160" i="235" s="1"/>
  <c r="G160" i="235"/>
  <c r="AA160" i="235"/>
  <c r="AB160" i="235" s="1"/>
  <c r="O160" i="235"/>
  <c r="P160" i="235" s="1"/>
  <c r="F160" i="235"/>
  <c r="E160" i="235"/>
  <c r="M160" i="235"/>
  <c r="N160" i="235" s="1"/>
  <c r="Q160" i="235"/>
  <c r="R160" i="235" s="1"/>
  <c r="S586" i="235"/>
  <c r="T586" i="235" s="1"/>
  <c r="O586" i="235"/>
  <c r="P586" i="235" s="1"/>
  <c r="F586" i="235"/>
  <c r="J586" i="235"/>
  <c r="I586" i="235"/>
  <c r="Q586" i="235"/>
  <c r="R586" i="235" s="1"/>
  <c r="Y586" i="235"/>
  <c r="Z586" i="235" s="1"/>
  <c r="E586" i="235"/>
  <c r="W586" i="235"/>
  <c r="X586" i="235" s="1"/>
  <c r="U586" i="235"/>
  <c r="V586" i="235" s="1"/>
  <c r="AC586" i="235"/>
  <c r="AD586" i="235" s="1"/>
  <c r="AA586" i="235"/>
  <c r="AB586" i="235" s="1"/>
  <c r="G586" i="235"/>
  <c r="M586" i="235"/>
  <c r="N586" i="235" s="1"/>
  <c r="K586" i="235"/>
  <c r="L586" i="235" s="1"/>
  <c r="H586" i="235"/>
  <c r="Q26" i="235"/>
  <c r="R26" i="235" s="1"/>
  <c r="O26" i="235"/>
  <c r="P26" i="235" s="1"/>
  <c r="M26" i="235"/>
  <c r="N26" i="235" s="1"/>
  <c r="U26" i="235"/>
  <c r="V26" i="235" s="1"/>
  <c r="S26" i="235"/>
  <c r="T26" i="235" s="1"/>
  <c r="G26" i="235"/>
  <c r="AC26" i="235"/>
  <c r="AD26" i="235" s="1"/>
  <c r="AA26" i="235"/>
  <c r="AB26" i="235" s="1"/>
  <c r="Y26" i="235"/>
  <c r="Z26" i="235" s="1"/>
  <c r="W26" i="235"/>
  <c r="X26" i="235" s="1"/>
  <c r="J26" i="235"/>
  <c r="H26" i="235"/>
  <c r="I26" i="235"/>
  <c r="E26" i="235"/>
  <c r="K26" i="235"/>
  <c r="L26" i="235" s="1"/>
  <c r="F26" i="235"/>
  <c r="M478" i="235"/>
  <c r="N478" i="235" s="1"/>
  <c r="K478" i="235"/>
  <c r="L478" i="235" s="1"/>
  <c r="G478" i="235"/>
  <c r="S478" i="235"/>
  <c r="T478" i="235" s="1"/>
  <c r="Q478" i="235"/>
  <c r="R478" i="235" s="1"/>
  <c r="F478" i="235"/>
  <c r="Y478" i="235"/>
  <c r="Z478" i="235" s="1"/>
  <c r="O478" i="235"/>
  <c r="P478" i="235" s="1"/>
  <c r="I478" i="235"/>
  <c r="H478" i="235"/>
  <c r="E478" i="235"/>
  <c r="U478" i="235"/>
  <c r="V478" i="235" s="1"/>
  <c r="AA478" i="235"/>
  <c r="AB478" i="235" s="1"/>
  <c r="W478" i="235"/>
  <c r="X478" i="235" s="1"/>
  <c r="AC478" i="235"/>
  <c r="AD478" i="235" s="1"/>
  <c r="J478" i="235"/>
  <c r="Y895" i="235"/>
  <c r="Z895" i="235" s="1"/>
  <c r="E895" i="235"/>
  <c r="I895" i="235"/>
  <c r="U895" i="235"/>
  <c r="V895" i="235" s="1"/>
  <c r="S895" i="235"/>
  <c r="T895" i="235" s="1"/>
  <c r="O895" i="235"/>
  <c r="P895" i="235" s="1"/>
  <c r="K895" i="235"/>
  <c r="L895" i="235" s="1"/>
  <c r="J895" i="235"/>
  <c r="Q895" i="235"/>
  <c r="R895" i="235" s="1"/>
  <c r="F895" i="235"/>
  <c r="H895" i="235"/>
  <c r="G895" i="235"/>
  <c r="AC895" i="235"/>
  <c r="AD895" i="235" s="1"/>
  <c r="AA895" i="235"/>
  <c r="AB895" i="235" s="1"/>
  <c r="W895" i="235"/>
  <c r="X895" i="235" s="1"/>
  <c r="M895" i="235"/>
  <c r="N895" i="235" s="1"/>
  <c r="AC372" i="235"/>
  <c r="AD372" i="235" s="1"/>
  <c r="G372" i="235"/>
  <c r="F372" i="235"/>
  <c r="O372" i="235"/>
  <c r="P372" i="235" s="1"/>
  <c r="H372" i="235"/>
  <c r="U372" i="235"/>
  <c r="V372" i="235" s="1"/>
  <c r="Q372" i="235"/>
  <c r="R372" i="235" s="1"/>
  <c r="K372" i="235"/>
  <c r="L372" i="235" s="1"/>
  <c r="J372" i="235"/>
  <c r="I372" i="235"/>
  <c r="E372" i="235"/>
  <c r="AA372" i="235"/>
  <c r="AB372" i="235" s="1"/>
  <c r="Y372" i="235"/>
  <c r="Z372" i="235" s="1"/>
  <c r="W372" i="235"/>
  <c r="X372" i="235" s="1"/>
  <c r="S372" i="235"/>
  <c r="T372" i="235" s="1"/>
  <c r="M372" i="235"/>
  <c r="N372" i="235" s="1"/>
  <c r="AC768" i="235"/>
  <c r="AD768" i="235" s="1"/>
  <c r="M768" i="235"/>
  <c r="N768" i="235" s="1"/>
  <c r="J768" i="235"/>
  <c r="F768" i="235"/>
  <c r="E768" i="235"/>
  <c r="AA768" i="235"/>
  <c r="AB768" i="235" s="1"/>
  <c r="K768" i="235"/>
  <c r="L768" i="235" s="1"/>
  <c r="I768" i="235"/>
  <c r="H768" i="235"/>
  <c r="Q768" i="235"/>
  <c r="R768" i="235" s="1"/>
  <c r="U768" i="235"/>
  <c r="V768" i="235" s="1"/>
  <c r="S768" i="235"/>
  <c r="T768" i="235" s="1"/>
  <c r="Y768" i="235"/>
  <c r="Z768" i="235" s="1"/>
  <c r="G768" i="235"/>
  <c r="O768" i="235"/>
  <c r="P768" i="235" s="1"/>
  <c r="W768" i="235"/>
  <c r="X768" i="235" s="1"/>
  <c r="H236" i="235"/>
  <c r="M236" i="235"/>
  <c r="N236" i="235" s="1"/>
  <c r="I236" i="235"/>
  <c r="AA236" i="235"/>
  <c r="AB236" i="235" s="1"/>
  <c r="G236" i="235"/>
  <c r="F236" i="235"/>
  <c r="Y236" i="235"/>
  <c r="Z236" i="235" s="1"/>
  <c r="E236" i="235"/>
  <c r="W236" i="235"/>
  <c r="X236" i="235" s="1"/>
  <c r="AC236" i="235"/>
  <c r="AD236" i="235" s="1"/>
  <c r="Q236" i="235"/>
  <c r="R236" i="235" s="1"/>
  <c r="O236" i="235"/>
  <c r="P236" i="235" s="1"/>
  <c r="U236" i="235"/>
  <c r="V236" i="235" s="1"/>
  <c r="S236" i="235"/>
  <c r="T236" i="235" s="1"/>
  <c r="K236" i="235"/>
  <c r="L236" i="235" s="1"/>
  <c r="J236" i="235"/>
  <c r="S660" i="235"/>
  <c r="T660" i="235" s="1"/>
  <c r="AA660" i="235"/>
  <c r="AB660" i="235" s="1"/>
  <c r="F660" i="235"/>
  <c r="M660" i="235"/>
  <c r="N660" i="235" s="1"/>
  <c r="J660" i="235"/>
  <c r="I660" i="235"/>
  <c r="O660" i="235"/>
  <c r="P660" i="235" s="1"/>
  <c r="K660" i="235"/>
  <c r="L660" i="235" s="1"/>
  <c r="U660" i="235"/>
  <c r="V660" i="235" s="1"/>
  <c r="Q660" i="235"/>
  <c r="R660" i="235" s="1"/>
  <c r="AC660" i="235"/>
  <c r="AD660" i="235" s="1"/>
  <c r="E660" i="235"/>
  <c r="Y660" i="235"/>
  <c r="Z660" i="235" s="1"/>
  <c r="W660" i="235"/>
  <c r="X660" i="235" s="1"/>
  <c r="G660" i="235"/>
  <c r="H660" i="235"/>
  <c r="AA127" i="235"/>
  <c r="AB127" i="235" s="1"/>
  <c r="Y127" i="235"/>
  <c r="Z127" i="235" s="1"/>
  <c r="M127" i="235"/>
  <c r="N127" i="235" s="1"/>
  <c r="E127" i="235"/>
  <c r="AC127" i="235"/>
  <c r="AD127" i="235" s="1"/>
  <c r="J127" i="235"/>
  <c r="K127" i="235"/>
  <c r="L127" i="235" s="1"/>
  <c r="G127" i="235"/>
  <c r="F127" i="235"/>
  <c r="S127" i="235"/>
  <c r="T127" i="235" s="1"/>
  <c r="Q127" i="235"/>
  <c r="R127" i="235" s="1"/>
  <c r="W127" i="235"/>
  <c r="X127" i="235" s="1"/>
  <c r="U127" i="235"/>
  <c r="V127" i="235" s="1"/>
  <c r="O127" i="235"/>
  <c r="P127" i="235" s="1"/>
  <c r="I127" i="235"/>
  <c r="H127" i="235"/>
  <c r="AA554" i="235"/>
  <c r="AB554" i="235" s="1"/>
  <c r="Q554" i="235"/>
  <c r="R554" i="235" s="1"/>
  <c r="O554" i="235"/>
  <c r="P554" i="235" s="1"/>
  <c r="I554" i="235"/>
  <c r="H554" i="235"/>
  <c r="G554" i="235"/>
  <c r="F554" i="235"/>
  <c r="AC554" i="235"/>
  <c r="AD554" i="235" s="1"/>
  <c r="J554" i="235"/>
  <c r="Y554" i="235"/>
  <c r="Z554" i="235" s="1"/>
  <c r="U554" i="235"/>
  <c r="V554" i="235" s="1"/>
  <c r="S554" i="235"/>
  <c r="T554" i="235" s="1"/>
  <c r="K554" i="235"/>
  <c r="L554" i="235" s="1"/>
  <c r="M554" i="235"/>
  <c r="N554" i="235" s="1"/>
  <c r="E554" i="235"/>
  <c r="W554" i="235"/>
  <c r="X554" i="235" s="1"/>
  <c r="Y19" i="235"/>
  <c r="Z19" i="235" s="1"/>
  <c r="J19" i="235"/>
  <c r="G19" i="235"/>
  <c r="E19" i="235"/>
  <c r="W19" i="235"/>
  <c r="X19" i="235" s="1"/>
  <c r="M19" i="235"/>
  <c r="N19" i="235" s="1"/>
  <c r="AA19" i="235"/>
  <c r="AB19" i="235" s="1"/>
  <c r="S19" i="235"/>
  <c r="T19" i="235" s="1"/>
  <c r="O19" i="235"/>
  <c r="P19" i="235" s="1"/>
  <c r="AC19" i="235"/>
  <c r="AD19" i="235" s="1"/>
  <c r="U19" i="235"/>
  <c r="V19" i="235" s="1"/>
  <c r="H19" i="235"/>
  <c r="K19" i="235"/>
  <c r="L19" i="235" s="1"/>
  <c r="I19" i="235"/>
  <c r="F19" i="235"/>
  <c r="Q19" i="235"/>
  <c r="R19" i="235" s="1"/>
  <c r="J445" i="235"/>
  <c r="I445" i="235"/>
  <c r="G445" i="235"/>
  <c r="Y445" i="235"/>
  <c r="Z445" i="235" s="1"/>
  <c r="U445" i="235"/>
  <c r="V445" i="235" s="1"/>
  <c r="S445" i="235"/>
  <c r="T445" i="235" s="1"/>
  <c r="Q445" i="235"/>
  <c r="R445" i="235" s="1"/>
  <c r="H445" i="235"/>
  <c r="AC445" i="235"/>
  <c r="AD445" i="235" s="1"/>
  <c r="E445" i="235"/>
  <c r="K445" i="235"/>
  <c r="L445" i="235" s="1"/>
  <c r="F445" i="235"/>
  <c r="M445" i="235"/>
  <c r="N445" i="235" s="1"/>
  <c r="W445" i="235"/>
  <c r="X445" i="235" s="1"/>
  <c r="AA445" i="235"/>
  <c r="AB445" i="235" s="1"/>
  <c r="O445" i="235"/>
  <c r="P445" i="235" s="1"/>
  <c r="E862" i="235"/>
  <c r="U862" i="235"/>
  <c r="V862" i="235" s="1"/>
  <c r="Q862" i="235"/>
  <c r="R862" i="235" s="1"/>
  <c r="O862" i="235"/>
  <c r="P862" i="235" s="1"/>
  <c r="M862" i="235"/>
  <c r="N862" i="235" s="1"/>
  <c r="K862" i="235"/>
  <c r="L862" i="235" s="1"/>
  <c r="J862" i="235"/>
  <c r="H862" i="235"/>
  <c r="G862" i="235"/>
  <c r="Y862" i="235"/>
  <c r="Z862" i="235" s="1"/>
  <c r="S862" i="235"/>
  <c r="T862" i="235" s="1"/>
  <c r="F862" i="235"/>
  <c r="W862" i="235"/>
  <c r="X862" i="235" s="1"/>
  <c r="I862" i="235"/>
  <c r="AC862" i="235"/>
  <c r="AD862" i="235" s="1"/>
  <c r="AA862" i="235"/>
  <c r="AB862" i="235" s="1"/>
  <c r="G337" i="235"/>
  <c r="AA337" i="235"/>
  <c r="AB337" i="235" s="1"/>
  <c r="E337" i="235"/>
  <c r="J337" i="235"/>
  <c r="M337" i="235"/>
  <c r="N337" i="235" s="1"/>
  <c r="Q337" i="235"/>
  <c r="R337" i="235" s="1"/>
  <c r="K337" i="235"/>
  <c r="L337" i="235" s="1"/>
  <c r="O337" i="235"/>
  <c r="P337" i="235" s="1"/>
  <c r="I337" i="235"/>
  <c r="H337" i="235"/>
  <c r="U337" i="235"/>
  <c r="V337" i="235" s="1"/>
  <c r="S337" i="235"/>
  <c r="T337" i="235" s="1"/>
  <c r="Y337" i="235"/>
  <c r="Z337" i="235" s="1"/>
  <c r="W337" i="235"/>
  <c r="X337" i="235" s="1"/>
  <c r="AC337" i="235"/>
  <c r="AD337" i="235" s="1"/>
  <c r="F337" i="235"/>
  <c r="S761" i="235"/>
  <c r="T761" i="235" s="1"/>
  <c r="Y761" i="235"/>
  <c r="Z761" i="235" s="1"/>
  <c r="W761" i="235"/>
  <c r="X761" i="235" s="1"/>
  <c r="O761" i="235"/>
  <c r="P761" i="235" s="1"/>
  <c r="M761" i="235"/>
  <c r="N761" i="235" s="1"/>
  <c r="H761" i="235"/>
  <c r="Q761" i="235"/>
  <c r="R761" i="235" s="1"/>
  <c r="K761" i="235"/>
  <c r="L761" i="235" s="1"/>
  <c r="J761" i="235"/>
  <c r="G761" i="235"/>
  <c r="F761" i="235"/>
  <c r="E761" i="235"/>
  <c r="AC761" i="235"/>
  <c r="AD761" i="235" s="1"/>
  <c r="AA761" i="235"/>
  <c r="AB761" i="235" s="1"/>
  <c r="U761" i="235"/>
  <c r="V761" i="235" s="1"/>
  <c r="I761" i="235"/>
  <c r="O228" i="235"/>
  <c r="P228" i="235" s="1"/>
  <c r="M228" i="235"/>
  <c r="N228" i="235" s="1"/>
  <c r="K228" i="235"/>
  <c r="L228" i="235" s="1"/>
  <c r="E228" i="235"/>
  <c r="U228" i="235"/>
  <c r="V228" i="235" s="1"/>
  <c r="AC228" i="235"/>
  <c r="AD228" i="235" s="1"/>
  <c r="AA228" i="235"/>
  <c r="AB228" i="235" s="1"/>
  <c r="Y228" i="235"/>
  <c r="Z228" i="235" s="1"/>
  <c r="Q228" i="235"/>
  <c r="R228" i="235" s="1"/>
  <c r="J228" i="235"/>
  <c r="I228" i="235"/>
  <c r="G228" i="235"/>
  <c r="F228" i="235"/>
  <c r="W228" i="235"/>
  <c r="X228" i="235" s="1"/>
  <c r="S228" i="235"/>
  <c r="T228" i="235" s="1"/>
  <c r="H228" i="235"/>
  <c r="F958" i="235"/>
  <c r="AC958" i="235"/>
  <c r="AD958" i="235" s="1"/>
  <c r="Y958" i="235"/>
  <c r="Z958" i="235" s="1"/>
  <c r="W958" i="235"/>
  <c r="X958" i="235" s="1"/>
  <c r="S958" i="235"/>
  <c r="T958" i="235" s="1"/>
  <c r="O958" i="235"/>
  <c r="P958" i="235" s="1"/>
  <c r="M958" i="235"/>
  <c r="N958" i="235" s="1"/>
  <c r="K958" i="235"/>
  <c r="L958" i="235" s="1"/>
  <c r="J958" i="235"/>
  <c r="E958" i="235"/>
  <c r="H958" i="235"/>
  <c r="AA958" i="235"/>
  <c r="AB958" i="235" s="1"/>
  <c r="G958" i="235"/>
  <c r="Q958" i="235"/>
  <c r="R958" i="235" s="1"/>
  <c r="I958" i="235"/>
  <c r="U958" i="235"/>
  <c r="V958" i="235" s="1"/>
  <c r="F438" i="235"/>
  <c r="Y438" i="235"/>
  <c r="Z438" i="235" s="1"/>
  <c r="G438" i="235"/>
  <c r="AC438" i="235"/>
  <c r="AD438" i="235" s="1"/>
  <c r="AA438" i="235"/>
  <c r="AB438" i="235" s="1"/>
  <c r="W438" i="235"/>
  <c r="X438" i="235" s="1"/>
  <c r="K438" i="235"/>
  <c r="L438" i="235" s="1"/>
  <c r="O438" i="235"/>
  <c r="P438" i="235" s="1"/>
  <c r="M438" i="235"/>
  <c r="N438" i="235" s="1"/>
  <c r="E438" i="235"/>
  <c r="I438" i="235"/>
  <c r="J438" i="235"/>
  <c r="H438" i="235"/>
  <c r="S438" i="235"/>
  <c r="T438" i="235" s="1"/>
  <c r="U438" i="235"/>
  <c r="V438" i="235" s="1"/>
  <c r="Q438" i="235"/>
  <c r="R438" i="235" s="1"/>
  <c r="Y881" i="235"/>
  <c r="Z881" i="235" s="1"/>
  <c r="W881" i="235"/>
  <c r="X881" i="235" s="1"/>
  <c r="U881" i="235"/>
  <c r="V881" i="235" s="1"/>
  <c r="K881" i="235"/>
  <c r="L881" i="235" s="1"/>
  <c r="G881" i="235"/>
  <c r="F881" i="235"/>
  <c r="E881" i="235"/>
  <c r="M881" i="235"/>
  <c r="N881" i="235" s="1"/>
  <c r="AC881" i="235"/>
  <c r="AD881" i="235" s="1"/>
  <c r="I881" i="235"/>
  <c r="H881" i="235"/>
  <c r="S881" i="235"/>
  <c r="T881" i="235" s="1"/>
  <c r="Q881" i="235"/>
  <c r="R881" i="235" s="1"/>
  <c r="O881" i="235"/>
  <c r="P881" i="235" s="1"/>
  <c r="AA881" i="235"/>
  <c r="AB881" i="235" s="1"/>
  <c r="J881" i="235"/>
  <c r="Y357" i="235"/>
  <c r="Z357" i="235" s="1"/>
  <c r="M357" i="235"/>
  <c r="N357" i="235" s="1"/>
  <c r="I357" i="235"/>
  <c r="H357" i="235"/>
  <c r="G357" i="235"/>
  <c r="AC357" i="235"/>
  <c r="AD357" i="235" s="1"/>
  <c r="F357" i="235"/>
  <c r="AA357" i="235"/>
  <c r="AB357" i="235" s="1"/>
  <c r="O357" i="235"/>
  <c r="P357" i="235" s="1"/>
  <c r="E357" i="235"/>
  <c r="W357" i="235"/>
  <c r="X357" i="235" s="1"/>
  <c r="S357" i="235"/>
  <c r="T357" i="235" s="1"/>
  <c r="U357" i="235"/>
  <c r="V357" i="235" s="1"/>
  <c r="K357" i="235"/>
  <c r="L357" i="235" s="1"/>
  <c r="J357" i="235"/>
  <c r="Q357" i="235"/>
  <c r="R357" i="235" s="1"/>
  <c r="W928" i="235"/>
  <c r="X928" i="235" s="1"/>
  <c r="H928" i="235"/>
  <c r="AA928" i="235"/>
  <c r="AB928" i="235" s="1"/>
  <c r="G928" i="235"/>
  <c r="J928" i="235"/>
  <c r="E928" i="235"/>
  <c r="AC928" i="235"/>
  <c r="AD928" i="235" s="1"/>
  <c r="Y928" i="235"/>
  <c r="Z928" i="235" s="1"/>
  <c r="U928" i="235"/>
  <c r="V928" i="235" s="1"/>
  <c r="S928" i="235"/>
  <c r="T928" i="235" s="1"/>
  <c r="F928" i="235"/>
  <c r="K928" i="235"/>
  <c r="L928" i="235" s="1"/>
  <c r="I928" i="235"/>
  <c r="Q928" i="235"/>
  <c r="R928" i="235" s="1"/>
  <c r="O928" i="235"/>
  <c r="P928" i="235" s="1"/>
  <c r="M928" i="235"/>
  <c r="N928" i="235" s="1"/>
  <c r="O406" i="235"/>
  <c r="P406" i="235" s="1"/>
  <c r="M406" i="235"/>
  <c r="N406" i="235" s="1"/>
  <c r="K406" i="235"/>
  <c r="L406" i="235" s="1"/>
  <c r="J406" i="235"/>
  <c r="I406" i="235"/>
  <c r="H406" i="235"/>
  <c r="G406" i="235"/>
  <c r="W406" i="235"/>
  <c r="X406" i="235" s="1"/>
  <c r="U406" i="235"/>
  <c r="V406" i="235" s="1"/>
  <c r="E406" i="235"/>
  <c r="AA406" i="235"/>
  <c r="AB406" i="235" s="1"/>
  <c r="AC406" i="235"/>
  <c r="AD406" i="235" s="1"/>
  <c r="Y406" i="235"/>
  <c r="Z406" i="235" s="1"/>
  <c r="Q406" i="235"/>
  <c r="R406" i="235" s="1"/>
  <c r="F406" i="235"/>
  <c r="S406" i="235"/>
  <c r="T406" i="235" s="1"/>
  <c r="J853" i="235"/>
  <c r="I853" i="235"/>
  <c r="H853" i="235"/>
  <c r="G853" i="235"/>
  <c r="M853" i="235"/>
  <c r="N853" i="235" s="1"/>
  <c r="F853" i="235"/>
  <c r="E853" i="235"/>
  <c r="AC853" i="235"/>
  <c r="AD853" i="235" s="1"/>
  <c r="Q853" i="235"/>
  <c r="R853" i="235" s="1"/>
  <c r="AA853" i="235"/>
  <c r="AB853" i="235" s="1"/>
  <c r="Y853" i="235"/>
  <c r="Z853" i="235" s="1"/>
  <c r="W853" i="235"/>
  <c r="X853" i="235" s="1"/>
  <c r="U853" i="235"/>
  <c r="V853" i="235" s="1"/>
  <c r="S853" i="235"/>
  <c r="T853" i="235" s="1"/>
  <c r="K853" i="235"/>
  <c r="L853" i="235" s="1"/>
  <c r="O853" i="235"/>
  <c r="P853" i="235" s="1"/>
  <c r="Q325" i="235"/>
  <c r="R325" i="235" s="1"/>
  <c r="O325" i="235"/>
  <c r="P325" i="235" s="1"/>
  <c r="AC325" i="235"/>
  <c r="AD325" i="235" s="1"/>
  <c r="AA325" i="235"/>
  <c r="AB325" i="235" s="1"/>
  <c r="H325" i="235"/>
  <c r="E325" i="235"/>
  <c r="J325" i="235"/>
  <c r="G325" i="235"/>
  <c r="U325" i="235"/>
  <c r="V325" i="235" s="1"/>
  <c r="M325" i="235"/>
  <c r="N325" i="235" s="1"/>
  <c r="K325" i="235"/>
  <c r="L325" i="235" s="1"/>
  <c r="F325" i="235"/>
  <c r="W325" i="235"/>
  <c r="X325" i="235" s="1"/>
  <c r="S325" i="235"/>
  <c r="T325" i="235" s="1"/>
  <c r="Y325" i="235"/>
  <c r="Z325" i="235" s="1"/>
  <c r="I325" i="235"/>
  <c r="V46" i="16"/>
  <c r="W46" i="16" s="1"/>
  <c r="T46" i="16"/>
  <c r="U46" i="16" s="1"/>
  <c r="R46" i="16"/>
  <c r="S46" i="16" s="1"/>
  <c r="P46" i="16"/>
  <c r="Q46" i="16" s="1"/>
  <c r="Z46" i="16"/>
  <c r="AA46" i="16" s="1"/>
  <c r="X46" i="16"/>
  <c r="Y46" i="16" s="1"/>
  <c r="J46" i="16"/>
  <c r="K46" i="16" s="1"/>
  <c r="E46" i="16"/>
  <c r="N46" i="16"/>
  <c r="O46" i="16" s="1"/>
  <c r="L46" i="16"/>
  <c r="M46" i="16" s="1"/>
  <c r="H46" i="16"/>
  <c r="I46" i="16"/>
  <c r="G46" i="16"/>
  <c r="AB46" i="16"/>
  <c r="AC46" i="16" s="1"/>
  <c r="F46" i="16"/>
  <c r="R838" i="16"/>
  <c r="S838" i="16" s="1"/>
  <c r="P838" i="16"/>
  <c r="Q838" i="16" s="1"/>
  <c r="N838" i="16"/>
  <c r="O838" i="16" s="1"/>
  <c r="H838" i="16"/>
  <c r="G838" i="16"/>
  <c r="F838" i="16"/>
  <c r="E838" i="16"/>
  <c r="AB838" i="16"/>
  <c r="AC838" i="16" s="1"/>
  <c r="X838" i="16"/>
  <c r="Y838" i="16" s="1"/>
  <c r="L838" i="16"/>
  <c r="M838" i="16" s="1"/>
  <c r="J838" i="16"/>
  <c r="K838" i="16" s="1"/>
  <c r="Z838" i="16"/>
  <c r="AA838" i="16" s="1"/>
  <c r="I838" i="16"/>
  <c r="V838" i="16"/>
  <c r="W838" i="16" s="1"/>
  <c r="T838" i="16"/>
  <c r="U838" i="16" s="1"/>
  <c r="R631" i="16"/>
  <c r="S631" i="16" s="1"/>
  <c r="P631" i="16"/>
  <c r="Q631" i="16" s="1"/>
  <c r="N631" i="16"/>
  <c r="O631" i="16" s="1"/>
  <c r="L631" i="16"/>
  <c r="M631" i="16" s="1"/>
  <c r="T631" i="16"/>
  <c r="U631" i="16" s="1"/>
  <c r="J631" i="16"/>
  <c r="K631" i="16" s="1"/>
  <c r="E631" i="16"/>
  <c r="Z631" i="16"/>
  <c r="AA631" i="16" s="1"/>
  <c r="X631" i="16"/>
  <c r="Y631" i="16" s="1"/>
  <c r="V631" i="16"/>
  <c r="W631" i="16" s="1"/>
  <c r="I631" i="16"/>
  <c r="H631" i="16"/>
  <c r="G631" i="16"/>
  <c r="AB631" i="16"/>
  <c r="AC631" i="16" s="1"/>
  <c r="F631" i="16"/>
  <c r="T184" i="16"/>
  <c r="U184" i="16" s="1"/>
  <c r="P184" i="16"/>
  <c r="Q184" i="16" s="1"/>
  <c r="H184" i="16"/>
  <c r="G184" i="16"/>
  <c r="R184" i="16"/>
  <c r="S184" i="16" s="1"/>
  <c r="L184" i="16"/>
  <c r="M184" i="16" s="1"/>
  <c r="J184" i="16"/>
  <c r="K184" i="16" s="1"/>
  <c r="V184" i="16"/>
  <c r="W184" i="16" s="1"/>
  <c r="N184" i="16"/>
  <c r="O184" i="16" s="1"/>
  <c r="I184" i="16"/>
  <c r="Z184" i="16"/>
  <c r="AA184" i="16" s="1"/>
  <c r="X184" i="16"/>
  <c r="Y184" i="16" s="1"/>
  <c r="AB184" i="16"/>
  <c r="AC184" i="16" s="1"/>
  <c r="E184" i="16"/>
  <c r="F184" i="16"/>
  <c r="E78" i="16"/>
  <c r="Z78" i="16"/>
  <c r="AA78" i="16" s="1"/>
  <c r="P78" i="16"/>
  <c r="Q78" i="16" s="1"/>
  <c r="N78" i="16"/>
  <c r="O78" i="16" s="1"/>
  <c r="L78" i="16"/>
  <c r="M78" i="16" s="1"/>
  <c r="H78" i="16"/>
  <c r="R78" i="16"/>
  <c r="S78" i="16" s="1"/>
  <c r="J78" i="16"/>
  <c r="K78" i="16" s="1"/>
  <c r="I78" i="16"/>
  <c r="X78" i="16"/>
  <c r="Y78" i="16" s="1"/>
  <c r="V78" i="16"/>
  <c r="W78" i="16" s="1"/>
  <c r="T78" i="16"/>
  <c r="U78" i="16" s="1"/>
  <c r="G78" i="16"/>
  <c r="F78" i="16"/>
  <c r="AB78" i="16"/>
  <c r="AC78" i="16" s="1"/>
  <c r="AB410" i="16"/>
  <c r="AC410" i="16" s="1"/>
  <c r="X410" i="16"/>
  <c r="Y410" i="16" s="1"/>
  <c r="I410" i="16"/>
  <c r="H410" i="16"/>
  <c r="E410" i="16"/>
  <c r="T410" i="16"/>
  <c r="U410" i="16" s="1"/>
  <c r="P410" i="16"/>
  <c r="Q410" i="16" s="1"/>
  <c r="L410" i="16"/>
  <c r="M410" i="16" s="1"/>
  <c r="G410" i="16"/>
  <c r="Z410" i="16"/>
  <c r="AA410" i="16" s="1"/>
  <c r="F410" i="16"/>
  <c r="V410" i="16"/>
  <c r="W410" i="16" s="1"/>
  <c r="R410" i="16"/>
  <c r="S410" i="16" s="1"/>
  <c r="J410" i="16"/>
  <c r="K410" i="16" s="1"/>
  <c r="N410" i="16"/>
  <c r="O410" i="16" s="1"/>
  <c r="N226" i="16"/>
  <c r="O226" i="16" s="1"/>
  <c r="AB226" i="16"/>
  <c r="AC226" i="16" s="1"/>
  <c r="Z226" i="16"/>
  <c r="AA226" i="16" s="1"/>
  <c r="J226" i="16"/>
  <c r="K226" i="16" s="1"/>
  <c r="I226" i="16"/>
  <c r="H226" i="16"/>
  <c r="G226" i="16"/>
  <c r="F226" i="16"/>
  <c r="E226" i="16"/>
  <c r="L226" i="16"/>
  <c r="M226" i="16" s="1"/>
  <c r="X226" i="16"/>
  <c r="Y226" i="16" s="1"/>
  <c r="V226" i="16"/>
  <c r="W226" i="16" s="1"/>
  <c r="T226" i="16"/>
  <c r="U226" i="16" s="1"/>
  <c r="R226" i="16"/>
  <c r="S226" i="16" s="1"/>
  <c r="P226" i="16"/>
  <c r="Q226" i="16" s="1"/>
  <c r="R756" i="16"/>
  <c r="S756" i="16" s="1"/>
  <c r="P756" i="16"/>
  <c r="Q756" i="16" s="1"/>
  <c r="N756" i="16"/>
  <c r="O756" i="16" s="1"/>
  <c r="T756" i="16"/>
  <c r="U756" i="16" s="1"/>
  <c r="L756" i="16"/>
  <c r="M756" i="16" s="1"/>
  <c r="H756" i="16"/>
  <c r="AB756" i="16"/>
  <c r="AC756" i="16" s="1"/>
  <c r="Z756" i="16"/>
  <c r="AA756" i="16" s="1"/>
  <c r="V756" i="16"/>
  <c r="W756" i="16" s="1"/>
  <c r="F756" i="16"/>
  <c r="J756" i="16"/>
  <c r="K756" i="16" s="1"/>
  <c r="X756" i="16"/>
  <c r="Y756" i="16" s="1"/>
  <c r="E756" i="16"/>
  <c r="I756" i="16"/>
  <c r="G756" i="16"/>
  <c r="F589" i="16"/>
  <c r="T589" i="16"/>
  <c r="U589" i="16" s="1"/>
  <c r="L589" i="16"/>
  <c r="M589" i="16" s="1"/>
  <c r="I589" i="16"/>
  <c r="E589" i="16"/>
  <c r="AB589" i="16"/>
  <c r="AC589" i="16" s="1"/>
  <c r="N589" i="16"/>
  <c r="O589" i="16" s="1"/>
  <c r="J589" i="16"/>
  <c r="K589" i="16" s="1"/>
  <c r="H589" i="16"/>
  <c r="V589" i="16"/>
  <c r="W589" i="16" s="1"/>
  <c r="R589" i="16"/>
  <c r="S589" i="16" s="1"/>
  <c r="G589" i="16"/>
  <c r="Z589" i="16"/>
  <c r="AA589" i="16" s="1"/>
  <c r="X589" i="16"/>
  <c r="Y589" i="16" s="1"/>
  <c r="P589" i="16"/>
  <c r="Q589" i="16" s="1"/>
  <c r="G363" i="16"/>
  <c r="F363" i="16"/>
  <c r="E363" i="16"/>
  <c r="H363" i="16"/>
  <c r="R363" i="16"/>
  <c r="S363" i="16" s="1"/>
  <c r="P363" i="16"/>
  <c r="Q363" i="16" s="1"/>
  <c r="N363" i="16"/>
  <c r="O363" i="16" s="1"/>
  <c r="AB363" i="16"/>
  <c r="AC363" i="16" s="1"/>
  <c r="V363" i="16"/>
  <c r="W363" i="16" s="1"/>
  <c r="X363" i="16"/>
  <c r="Y363" i="16" s="1"/>
  <c r="T363" i="16"/>
  <c r="U363" i="16" s="1"/>
  <c r="L363" i="16"/>
  <c r="M363" i="16" s="1"/>
  <c r="J363" i="16"/>
  <c r="K363" i="16" s="1"/>
  <c r="I363" i="16"/>
  <c r="Z363" i="16"/>
  <c r="AA363" i="16" s="1"/>
  <c r="L915" i="16"/>
  <c r="M915" i="16" s="1"/>
  <c r="I915" i="16"/>
  <c r="G915" i="16"/>
  <c r="AB915" i="16"/>
  <c r="AC915" i="16" s="1"/>
  <c r="Z915" i="16"/>
  <c r="AA915" i="16" s="1"/>
  <c r="J915" i="16"/>
  <c r="K915" i="16" s="1"/>
  <c r="N915" i="16"/>
  <c r="O915" i="16" s="1"/>
  <c r="V915" i="16"/>
  <c r="W915" i="16" s="1"/>
  <c r="H915" i="16"/>
  <c r="F915" i="16"/>
  <c r="X915" i="16"/>
  <c r="Y915" i="16" s="1"/>
  <c r="T915" i="16"/>
  <c r="U915" i="16" s="1"/>
  <c r="R915" i="16"/>
  <c r="S915" i="16" s="1"/>
  <c r="E915" i="16"/>
  <c r="P915" i="16"/>
  <c r="Q915" i="16" s="1"/>
  <c r="X348" i="16"/>
  <c r="Y348" i="16" s="1"/>
  <c r="I348" i="16"/>
  <c r="H348" i="16"/>
  <c r="E348" i="16"/>
  <c r="P348" i="16"/>
  <c r="Q348" i="16" s="1"/>
  <c r="V348" i="16"/>
  <c r="W348" i="16" s="1"/>
  <c r="T348" i="16"/>
  <c r="U348" i="16" s="1"/>
  <c r="R348" i="16"/>
  <c r="S348" i="16" s="1"/>
  <c r="AB348" i="16"/>
  <c r="AC348" i="16" s="1"/>
  <c r="Z348" i="16"/>
  <c r="AA348" i="16" s="1"/>
  <c r="L348" i="16"/>
  <c r="M348" i="16" s="1"/>
  <c r="J348" i="16"/>
  <c r="K348" i="16" s="1"/>
  <c r="G348" i="16"/>
  <c r="F348" i="16"/>
  <c r="N348" i="16"/>
  <c r="O348" i="16" s="1"/>
  <c r="I340" i="16"/>
  <c r="Z340" i="16"/>
  <c r="AA340" i="16" s="1"/>
  <c r="N340" i="16"/>
  <c r="O340" i="16" s="1"/>
  <c r="P340" i="16"/>
  <c r="Q340" i="16" s="1"/>
  <c r="V340" i="16"/>
  <c r="W340" i="16" s="1"/>
  <c r="T340" i="16"/>
  <c r="U340" i="16" s="1"/>
  <c r="R340" i="16"/>
  <c r="S340" i="16" s="1"/>
  <c r="H340" i="16"/>
  <c r="G340" i="16"/>
  <c r="AB340" i="16"/>
  <c r="AC340" i="16" s="1"/>
  <c r="F340" i="16"/>
  <c r="E340" i="16"/>
  <c r="J340" i="16"/>
  <c r="K340" i="16" s="1"/>
  <c r="X340" i="16"/>
  <c r="Y340" i="16" s="1"/>
  <c r="L340" i="16"/>
  <c r="M340" i="16" s="1"/>
  <c r="J155" i="16"/>
  <c r="K155" i="16" s="1"/>
  <c r="I155" i="16"/>
  <c r="H155" i="16"/>
  <c r="AB155" i="16"/>
  <c r="AC155" i="16" s="1"/>
  <c r="F155" i="16"/>
  <c r="Z155" i="16"/>
  <c r="AA155" i="16" s="1"/>
  <c r="V155" i="16"/>
  <c r="W155" i="16" s="1"/>
  <c r="N155" i="16"/>
  <c r="O155" i="16" s="1"/>
  <c r="T155" i="16"/>
  <c r="U155" i="16" s="1"/>
  <c r="P155" i="16"/>
  <c r="Q155" i="16" s="1"/>
  <c r="R155" i="16"/>
  <c r="S155" i="16" s="1"/>
  <c r="L155" i="16"/>
  <c r="M155" i="16" s="1"/>
  <c r="X155" i="16"/>
  <c r="Y155" i="16" s="1"/>
  <c r="G155" i="16"/>
  <c r="E155" i="16"/>
  <c r="F165" i="16"/>
  <c r="P165" i="16"/>
  <c r="Q165" i="16" s="1"/>
  <c r="N165" i="16"/>
  <c r="O165" i="16" s="1"/>
  <c r="Z165" i="16"/>
  <c r="AA165" i="16" s="1"/>
  <c r="L165" i="16"/>
  <c r="M165" i="16" s="1"/>
  <c r="I165" i="16"/>
  <c r="AB165" i="16"/>
  <c r="AC165" i="16" s="1"/>
  <c r="H165" i="16"/>
  <c r="E165" i="16"/>
  <c r="X165" i="16"/>
  <c r="Y165" i="16" s="1"/>
  <c r="G165" i="16"/>
  <c r="V165" i="16"/>
  <c r="W165" i="16" s="1"/>
  <c r="T165" i="16"/>
  <c r="U165" i="16" s="1"/>
  <c r="R165" i="16"/>
  <c r="S165" i="16" s="1"/>
  <c r="J165" i="16"/>
  <c r="K165" i="16" s="1"/>
  <c r="F99" i="16"/>
  <c r="H99" i="16"/>
  <c r="E99" i="16"/>
  <c r="I99" i="16"/>
  <c r="J99" i="16"/>
  <c r="K99" i="16" s="1"/>
  <c r="N99" i="16"/>
  <c r="O99" i="16" s="1"/>
  <c r="R99" i="16"/>
  <c r="S99" i="16" s="1"/>
  <c r="P99" i="16"/>
  <c r="Q99" i="16" s="1"/>
  <c r="V99" i="16"/>
  <c r="W99" i="16" s="1"/>
  <c r="AB99" i="16"/>
  <c r="AC99" i="16" s="1"/>
  <c r="Z99" i="16"/>
  <c r="AA99" i="16" s="1"/>
  <c r="L99" i="16"/>
  <c r="M99" i="16" s="1"/>
  <c r="G99" i="16"/>
  <c r="X99" i="16"/>
  <c r="Y99" i="16" s="1"/>
  <c r="T99" i="16"/>
  <c r="U99" i="16" s="1"/>
  <c r="V11" i="16"/>
  <c r="W11" i="16" s="1"/>
  <c r="T11" i="16"/>
  <c r="U11" i="16" s="1"/>
  <c r="E11" i="16"/>
  <c r="X11" i="16"/>
  <c r="Y11" i="16" s="1"/>
  <c r="J11" i="16"/>
  <c r="K11" i="16" s="1"/>
  <c r="I11" i="16"/>
  <c r="G11" i="16"/>
  <c r="H11" i="16"/>
  <c r="F11" i="16"/>
  <c r="P11" i="16"/>
  <c r="Q11" i="16" s="1"/>
  <c r="AB11" i="16"/>
  <c r="AC11" i="16" s="1"/>
  <c r="L11" i="16"/>
  <c r="M11" i="16" s="1"/>
  <c r="R11" i="16"/>
  <c r="S11" i="16" s="1"/>
  <c r="Z11" i="16"/>
  <c r="AA11" i="16" s="1"/>
  <c r="N11" i="16"/>
  <c r="O11" i="16" s="1"/>
  <c r="V366" i="16"/>
  <c r="W366" i="16" s="1"/>
  <c r="T366" i="16"/>
  <c r="U366" i="16" s="1"/>
  <c r="R366" i="16"/>
  <c r="S366" i="16" s="1"/>
  <c r="L366" i="16"/>
  <c r="M366" i="16" s="1"/>
  <c r="I366" i="16"/>
  <c r="H366" i="16"/>
  <c r="E366" i="16"/>
  <c r="G366" i="16"/>
  <c r="Z366" i="16"/>
  <c r="AA366" i="16" s="1"/>
  <c r="F366" i="16"/>
  <c r="P366" i="16"/>
  <c r="Q366" i="16" s="1"/>
  <c r="AB366" i="16"/>
  <c r="AC366" i="16" s="1"/>
  <c r="X366" i="16"/>
  <c r="Y366" i="16" s="1"/>
  <c r="N366" i="16"/>
  <c r="O366" i="16" s="1"/>
  <c r="J366" i="16"/>
  <c r="K366" i="16" s="1"/>
  <c r="R896" i="16"/>
  <c r="S896" i="16" s="1"/>
  <c r="L896" i="16"/>
  <c r="M896" i="16" s="1"/>
  <c r="AB896" i="16"/>
  <c r="AC896" i="16" s="1"/>
  <c r="F896" i="16"/>
  <c r="J896" i="16"/>
  <c r="K896" i="16" s="1"/>
  <c r="I896" i="16"/>
  <c r="E896" i="16"/>
  <c r="V896" i="16"/>
  <c r="W896" i="16" s="1"/>
  <c r="T896" i="16"/>
  <c r="U896" i="16" s="1"/>
  <c r="N896" i="16"/>
  <c r="O896" i="16" s="1"/>
  <c r="P896" i="16"/>
  <c r="Q896" i="16" s="1"/>
  <c r="H896" i="16"/>
  <c r="G896" i="16"/>
  <c r="Z896" i="16"/>
  <c r="AA896" i="16" s="1"/>
  <c r="X896" i="16"/>
  <c r="Y896" i="16" s="1"/>
  <c r="H329" i="16"/>
  <c r="G329" i="16"/>
  <c r="AB329" i="16"/>
  <c r="AC329" i="16" s="1"/>
  <c r="F329" i="16"/>
  <c r="E329" i="16"/>
  <c r="Z329" i="16"/>
  <c r="AA329" i="16" s="1"/>
  <c r="X329" i="16"/>
  <c r="Y329" i="16" s="1"/>
  <c r="T329" i="16"/>
  <c r="U329" i="16" s="1"/>
  <c r="J329" i="16"/>
  <c r="K329" i="16" s="1"/>
  <c r="I329" i="16"/>
  <c r="R329" i="16"/>
  <c r="S329" i="16" s="1"/>
  <c r="P329" i="16"/>
  <c r="Q329" i="16" s="1"/>
  <c r="L329" i="16"/>
  <c r="M329" i="16" s="1"/>
  <c r="V329" i="16"/>
  <c r="W329" i="16" s="1"/>
  <c r="N329" i="16"/>
  <c r="O329" i="16" s="1"/>
  <c r="AB840" i="16"/>
  <c r="AC840" i="16" s="1"/>
  <c r="H840" i="16"/>
  <c r="G840" i="16"/>
  <c r="Z840" i="16"/>
  <c r="AA840" i="16" s="1"/>
  <c r="F840" i="16"/>
  <c r="X840" i="16"/>
  <c r="Y840" i="16" s="1"/>
  <c r="J840" i="16"/>
  <c r="K840" i="16" s="1"/>
  <c r="I840" i="16"/>
  <c r="E840" i="16"/>
  <c r="L840" i="16"/>
  <c r="M840" i="16" s="1"/>
  <c r="R840" i="16"/>
  <c r="S840" i="16" s="1"/>
  <c r="V840" i="16"/>
  <c r="W840" i="16" s="1"/>
  <c r="T840" i="16"/>
  <c r="U840" i="16" s="1"/>
  <c r="N840" i="16"/>
  <c r="O840" i="16" s="1"/>
  <c r="P840" i="16"/>
  <c r="Q840" i="16" s="1"/>
  <c r="V255" i="16"/>
  <c r="W255" i="16" s="1"/>
  <c r="L255" i="16"/>
  <c r="M255" i="16" s="1"/>
  <c r="J255" i="16"/>
  <c r="K255" i="16" s="1"/>
  <c r="I255" i="16"/>
  <c r="AB255" i="16"/>
  <c r="AC255" i="16" s="1"/>
  <c r="G255" i="16"/>
  <c r="P255" i="16"/>
  <c r="Q255" i="16" s="1"/>
  <c r="N255" i="16"/>
  <c r="O255" i="16" s="1"/>
  <c r="F255" i="16"/>
  <c r="Z255" i="16"/>
  <c r="AA255" i="16" s="1"/>
  <c r="R255" i="16"/>
  <c r="S255" i="16" s="1"/>
  <c r="H255" i="16"/>
  <c r="X255" i="16"/>
  <c r="Y255" i="16" s="1"/>
  <c r="E255" i="16"/>
  <c r="T255" i="16"/>
  <c r="U255" i="16" s="1"/>
  <c r="L265" i="16"/>
  <c r="M265" i="16" s="1"/>
  <c r="J265" i="16"/>
  <c r="K265" i="16" s="1"/>
  <c r="I265" i="16"/>
  <c r="AB265" i="16"/>
  <c r="AC265" i="16" s="1"/>
  <c r="Z265" i="16"/>
  <c r="AA265" i="16" s="1"/>
  <c r="X265" i="16"/>
  <c r="Y265" i="16" s="1"/>
  <c r="G265" i="16"/>
  <c r="F265" i="16"/>
  <c r="H265" i="16"/>
  <c r="V265" i="16"/>
  <c r="W265" i="16" s="1"/>
  <c r="N265" i="16"/>
  <c r="O265" i="16" s="1"/>
  <c r="E265" i="16"/>
  <c r="R265" i="16"/>
  <c r="S265" i="16" s="1"/>
  <c r="T265" i="16"/>
  <c r="U265" i="16" s="1"/>
  <c r="P265" i="16"/>
  <c r="Q265" i="16" s="1"/>
  <c r="J199" i="16"/>
  <c r="K199" i="16" s="1"/>
  <c r="I199" i="16"/>
  <c r="G199" i="16"/>
  <c r="H199" i="16"/>
  <c r="V199" i="16"/>
  <c r="W199" i="16" s="1"/>
  <c r="AB199" i="16"/>
  <c r="AC199" i="16" s="1"/>
  <c r="Z199" i="16"/>
  <c r="AA199" i="16" s="1"/>
  <c r="L199" i="16"/>
  <c r="M199" i="16" s="1"/>
  <c r="X199" i="16"/>
  <c r="Y199" i="16" s="1"/>
  <c r="R199" i="16"/>
  <c r="S199" i="16" s="1"/>
  <c r="P199" i="16"/>
  <c r="Q199" i="16" s="1"/>
  <c r="N199" i="16"/>
  <c r="O199" i="16" s="1"/>
  <c r="F199" i="16"/>
  <c r="E199" i="16"/>
  <c r="T199" i="16"/>
  <c r="U199" i="16" s="1"/>
  <c r="V511" i="16"/>
  <c r="W511" i="16" s="1"/>
  <c r="H511" i="16"/>
  <c r="G511" i="16"/>
  <c r="AB511" i="16"/>
  <c r="AC511" i="16" s="1"/>
  <c r="Z511" i="16"/>
  <c r="AA511" i="16" s="1"/>
  <c r="X511" i="16"/>
  <c r="Y511" i="16" s="1"/>
  <c r="L511" i="16"/>
  <c r="M511" i="16" s="1"/>
  <c r="J511" i="16"/>
  <c r="K511" i="16" s="1"/>
  <c r="I511" i="16"/>
  <c r="F511" i="16"/>
  <c r="N511" i="16"/>
  <c r="O511" i="16" s="1"/>
  <c r="E511" i="16"/>
  <c r="T511" i="16"/>
  <c r="U511" i="16" s="1"/>
  <c r="P511" i="16"/>
  <c r="Q511" i="16" s="1"/>
  <c r="R511" i="16"/>
  <c r="S511" i="16" s="1"/>
  <c r="G466" i="16"/>
  <c r="V466" i="16"/>
  <c r="W466" i="16" s="1"/>
  <c r="P466" i="16"/>
  <c r="Q466" i="16" s="1"/>
  <c r="N466" i="16"/>
  <c r="O466" i="16" s="1"/>
  <c r="L466" i="16"/>
  <c r="M466" i="16" s="1"/>
  <c r="R466" i="16"/>
  <c r="S466" i="16" s="1"/>
  <c r="J466" i="16"/>
  <c r="K466" i="16" s="1"/>
  <c r="H466" i="16"/>
  <c r="AB466" i="16"/>
  <c r="AC466" i="16" s="1"/>
  <c r="Z466" i="16"/>
  <c r="AA466" i="16" s="1"/>
  <c r="F466" i="16"/>
  <c r="I466" i="16"/>
  <c r="X466" i="16"/>
  <c r="Y466" i="16" s="1"/>
  <c r="E466" i="16"/>
  <c r="T466" i="16"/>
  <c r="U466" i="16" s="1"/>
  <c r="R77" i="16"/>
  <c r="S77" i="16" s="1"/>
  <c r="P77" i="16"/>
  <c r="Q77" i="16" s="1"/>
  <c r="AB77" i="16"/>
  <c r="AC77" i="16" s="1"/>
  <c r="H77" i="16"/>
  <c r="G77" i="16"/>
  <c r="F77" i="16"/>
  <c r="X77" i="16"/>
  <c r="Y77" i="16" s="1"/>
  <c r="L77" i="16"/>
  <c r="M77" i="16" s="1"/>
  <c r="J77" i="16"/>
  <c r="K77" i="16" s="1"/>
  <c r="N77" i="16"/>
  <c r="O77" i="16" s="1"/>
  <c r="V77" i="16"/>
  <c r="W77" i="16" s="1"/>
  <c r="T77" i="16"/>
  <c r="U77" i="16" s="1"/>
  <c r="E77" i="16"/>
  <c r="I77" i="16"/>
  <c r="Z77" i="16"/>
  <c r="AA77" i="16" s="1"/>
  <c r="H429" i="16"/>
  <c r="F429" i="16"/>
  <c r="E429" i="16"/>
  <c r="X429" i="16"/>
  <c r="Y429" i="16" s="1"/>
  <c r="J429" i="16"/>
  <c r="K429" i="16" s="1"/>
  <c r="I429" i="16"/>
  <c r="L429" i="16"/>
  <c r="M429" i="16" s="1"/>
  <c r="V429" i="16"/>
  <c r="W429" i="16" s="1"/>
  <c r="T429" i="16"/>
  <c r="U429" i="16" s="1"/>
  <c r="R429" i="16"/>
  <c r="S429" i="16" s="1"/>
  <c r="AB429" i="16"/>
  <c r="AC429" i="16" s="1"/>
  <c r="Z429" i="16"/>
  <c r="AA429" i="16" s="1"/>
  <c r="P429" i="16"/>
  <c r="Q429" i="16" s="1"/>
  <c r="G429" i="16"/>
  <c r="N429" i="16"/>
  <c r="O429" i="16" s="1"/>
  <c r="X203" i="16"/>
  <c r="Y203" i="16" s="1"/>
  <c r="H203" i="16"/>
  <c r="G203" i="16"/>
  <c r="F203" i="16"/>
  <c r="E203" i="16"/>
  <c r="R203" i="16"/>
  <c r="S203" i="16" s="1"/>
  <c r="P203" i="16"/>
  <c r="Q203" i="16" s="1"/>
  <c r="Z203" i="16"/>
  <c r="AA203" i="16" s="1"/>
  <c r="AB203" i="16"/>
  <c r="AC203" i="16" s="1"/>
  <c r="T203" i="16"/>
  <c r="U203" i="16" s="1"/>
  <c r="L203" i="16"/>
  <c r="M203" i="16" s="1"/>
  <c r="J203" i="16"/>
  <c r="K203" i="16" s="1"/>
  <c r="I203" i="16"/>
  <c r="N203" i="16"/>
  <c r="O203" i="16" s="1"/>
  <c r="V203" i="16"/>
  <c r="W203" i="16" s="1"/>
  <c r="L755" i="16"/>
  <c r="M755" i="16" s="1"/>
  <c r="T755" i="16"/>
  <c r="U755" i="16" s="1"/>
  <c r="E755" i="16"/>
  <c r="J755" i="16"/>
  <c r="K755" i="16" s="1"/>
  <c r="AB755" i="16"/>
  <c r="AC755" i="16" s="1"/>
  <c r="Z755" i="16"/>
  <c r="AA755" i="16" s="1"/>
  <c r="I755" i="16"/>
  <c r="F755" i="16"/>
  <c r="V755" i="16"/>
  <c r="W755" i="16" s="1"/>
  <c r="R755" i="16"/>
  <c r="S755" i="16" s="1"/>
  <c r="H755" i="16"/>
  <c r="G755" i="16"/>
  <c r="X755" i="16"/>
  <c r="Y755" i="16" s="1"/>
  <c r="P755" i="16"/>
  <c r="Q755" i="16" s="1"/>
  <c r="N755" i="16"/>
  <c r="O755" i="16" s="1"/>
  <c r="P188" i="16"/>
  <c r="Q188" i="16" s="1"/>
  <c r="Z188" i="16"/>
  <c r="AA188" i="16" s="1"/>
  <c r="X188" i="16"/>
  <c r="Y188" i="16" s="1"/>
  <c r="T188" i="16"/>
  <c r="U188" i="16" s="1"/>
  <c r="V188" i="16"/>
  <c r="W188" i="16" s="1"/>
  <c r="N188" i="16"/>
  <c r="O188" i="16" s="1"/>
  <c r="L188" i="16"/>
  <c r="M188" i="16" s="1"/>
  <c r="I188" i="16"/>
  <c r="F188" i="16"/>
  <c r="E188" i="16"/>
  <c r="AB188" i="16"/>
  <c r="AC188" i="16" s="1"/>
  <c r="H188" i="16"/>
  <c r="R188" i="16"/>
  <c r="S188" i="16" s="1"/>
  <c r="J188" i="16"/>
  <c r="K188" i="16" s="1"/>
  <c r="G188" i="16"/>
  <c r="G180" i="16"/>
  <c r="F180" i="16"/>
  <c r="E180" i="16"/>
  <c r="Z180" i="16"/>
  <c r="AA180" i="16" s="1"/>
  <c r="X180" i="16"/>
  <c r="Y180" i="16" s="1"/>
  <c r="P180" i="16"/>
  <c r="Q180" i="16" s="1"/>
  <c r="N180" i="16"/>
  <c r="O180" i="16" s="1"/>
  <c r="J180" i="16"/>
  <c r="K180" i="16" s="1"/>
  <c r="I180" i="16"/>
  <c r="V180" i="16"/>
  <c r="W180" i="16" s="1"/>
  <c r="T180" i="16"/>
  <c r="U180" i="16" s="1"/>
  <c r="R180" i="16"/>
  <c r="S180" i="16" s="1"/>
  <c r="H180" i="16"/>
  <c r="L180" i="16"/>
  <c r="M180" i="16" s="1"/>
  <c r="AB180" i="16"/>
  <c r="AC180" i="16" s="1"/>
  <c r="P812" i="16"/>
  <c r="Q812" i="16" s="1"/>
  <c r="R812" i="16"/>
  <c r="S812" i="16" s="1"/>
  <c r="N812" i="16"/>
  <c r="O812" i="16" s="1"/>
  <c r="F812" i="16"/>
  <c r="J812" i="16"/>
  <c r="K812" i="16" s="1"/>
  <c r="I812" i="16"/>
  <c r="H812" i="16"/>
  <c r="G812" i="16"/>
  <c r="AB812" i="16"/>
  <c r="AC812" i="16" s="1"/>
  <c r="X812" i="16"/>
  <c r="Y812" i="16" s="1"/>
  <c r="L812" i="16"/>
  <c r="M812" i="16" s="1"/>
  <c r="E812" i="16"/>
  <c r="T812" i="16"/>
  <c r="U812" i="16" s="1"/>
  <c r="Z812" i="16"/>
  <c r="AA812" i="16" s="1"/>
  <c r="V812" i="16"/>
  <c r="W812" i="16" s="1"/>
  <c r="X242" i="16"/>
  <c r="Y242" i="16" s="1"/>
  <c r="V242" i="16"/>
  <c r="W242" i="16" s="1"/>
  <c r="N242" i="16"/>
  <c r="O242" i="16" s="1"/>
  <c r="AB242" i="16"/>
  <c r="AC242" i="16" s="1"/>
  <c r="Z242" i="16"/>
  <c r="AA242" i="16" s="1"/>
  <c r="G242" i="16"/>
  <c r="T242" i="16"/>
  <c r="U242" i="16" s="1"/>
  <c r="R242" i="16"/>
  <c r="S242" i="16" s="1"/>
  <c r="P242" i="16"/>
  <c r="Q242" i="16" s="1"/>
  <c r="J242" i="16"/>
  <c r="K242" i="16" s="1"/>
  <c r="I242" i="16"/>
  <c r="F242" i="16"/>
  <c r="H242" i="16"/>
  <c r="E242" i="16"/>
  <c r="L242" i="16"/>
  <c r="M242" i="16" s="1"/>
  <c r="R167" i="16"/>
  <c r="S167" i="16" s="1"/>
  <c r="N167" i="16"/>
  <c r="O167" i="16" s="1"/>
  <c r="Z167" i="16"/>
  <c r="AA167" i="16" s="1"/>
  <c r="X167" i="16"/>
  <c r="Y167" i="16" s="1"/>
  <c r="V167" i="16"/>
  <c r="W167" i="16" s="1"/>
  <c r="T167" i="16"/>
  <c r="U167" i="16" s="1"/>
  <c r="H167" i="16"/>
  <c r="G167" i="16"/>
  <c r="F167" i="16"/>
  <c r="L167" i="16"/>
  <c r="M167" i="16" s="1"/>
  <c r="J167" i="16"/>
  <c r="K167" i="16" s="1"/>
  <c r="E167" i="16"/>
  <c r="AB167" i="16"/>
  <c r="AC167" i="16" s="1"/>
  <c r="I167" i="16"/>
  <c r="P167" i="16"/>
  <c r="Q167" i="16" s="1"/>
  <c r="R201" i="16"/>
  <c r="S201" i="16" s="1"/>
  <c r="P201" i="16"/>
  <c r="Q201" i="16" s="1"/>
  <c r="N201" i="16"/>
  <c r="O201" i="16" s="1"/>
  <c r="J201" i="16"/>
  <c r="K201" i="16" s="1"/>
  <c r="V201" i="16"/>
  <c r="W201" i="16" s="1"/>
  <c r="L201" i="16"/>
  <c r="M201" i="16" s="1"/>
  <c r="I201" i="16"/>
  <c r="H201" i="16"/>
  <c r="G201" i="16"/>
  <c r="Z201" i="16"/>
  <c r="AA201" i="16" s="1"/>
  <c r="F201" i="16"/>
  <c r="E201" i="16"/>
  <c r="X201" i="16"/>
  <c r="Y201" i="16" s="1"/>
  <c r="AB201" i="16"/>
  <c r="AC201" i="16" s="1"/>
  <c r="T201" i="16"/>
  <c r="U201" i="16" s="1"/>
  <c r="R67" i="16"/>
  <c r="S67" i="16" s="1"/>
  <c r="T67" i="16"/>
  <c r="U67" i="16" s="1"/>
  <c r="Z67" i="16"/>
  <c r="AA67" i="16" s="1"/>
  <c r="X67" i="16"/>
  <c r="Y67" i="16" s="1"/>
  <c r="N67" i="16"/>
  <c r="O67" i="16" s="1"/>
  <c r="L67" i="16"/>
  <c r="M67" i="16" s="1"/>
  <c r="I67" i="16"/>
  <c r="AB67" i="16"/>
  <c r="AC67" i="16" s="1"/>
  <c r="J67" i="16"/>
  <c r="K67" i="16" s="1"/>
  <c r="E67" i="16"/>
  <c r="V67" i="16"/>
  <c r="W67" i="16" s="1"/>
  <c r="P67" i="16"/>
  <c r="Q67" i="16" s="1"/>
  <c r="H67" i="16"/>
  <c r="F67" i="16"/>
  <c r="G67" i="16"/>
  <c r="I822" i="16"/>
  <c r="H822" i="16"/>
  <c r="G822" i="16"/>
  <c r="F822" i="16"/>
  <c r="Z822" i="16"/>
  <c r="AA822" i="16" s="1"/>
  <c r="X822" i="16"/>
  <c r="Y822" i="16" s="1"/>
  <c r="T822" i="16"/>
  <c r="U822" i="16" s="1"/>
  <c r="J822" i="16"/>
  <c r="K822" i="16" s="1"/>
  <c r="L822" i="16"/>
  <c r="M822" i="16" s="1"/>
  <c r="R822" i="16"/>
  <c r="S822" i="16" s="1"/>
  <c r="P822" i="16"/>
  <c r="Q822" i="16" s="1"/>
  <c r="N822" i="16"/>
  <c r="O822" i="16" s="1"/>
  <c r="E822" i="16"/>
  <c r="AB822" i="16"/>
  <c r="AC822" i="16" s="1"/>
  <c r="V822" i="16"/>
  <c r="W822" i="16" s="1"/>
  <c r="R887" i="16"/>
  <c r="S887" i="16" s="1"/>
  <c r="J887" i="16"/>
  <c r="K887" i="16" s="1"/>
  <c r="X887" i="16"/>
  <c r="Y887" i="16" s="1"/>
  <c r="N887" i="16"/>
  <c r="O887" i="16" s="1"/>
  <c r="V887" i="16"/>
  <c r="W887" i="16" s="1"/>
  <c r="Z887" i="16"/>
  <c r="AA887" i="16" s="1"/>
  <c r="L887" i="16"/>
  <c r="M887" i="16" s="1"/>
  <c r="I887" i="16"/>
  <c r="H887" i="16"/>
  <c r="G887" i="16"/>
  <c r="F887" i="16"/>
  <c r="E887" i="16"/>
  <c r="AB887" i="16"/>
  <c r="AC887" i="16" s="1"/>
  <c r="P887" i="16"/>
  <c r="Q887" i="16" s="1"/>
  <c r="T887" i="16"/>
  <c r="U887" i="16" s="1"/>
  <c r="H521" i="16"/>
  <c r="X521" i="16"/>
  <c r="Y521" i="16" s="1"/>
  <c r="G521" i="16"/>
  <c r="F521" i="16"/>
  <c r="L521" i="16"/>
  <c r="M521" i="16" s="1"/>
  <c r="I521" i="16"/>
  <c r="V521" i="16"/>
  <c r="W521" i="16" s="1"/>
  <c r="T521" i="16"/>
  <c r="U521" i="16" s="1"/>
  <c r="AB521" i="16"/>
  <c r="AC521" i="16" s="1"/>
  <c r="Z521" i="16"/>
  <c r="AA521" i="16" s="1"/>
  <c r="R521" i="16"/>
  <c r="S521" i="16" s="1"/>
  <c r="P521" i="16"/>
  <c r="Q521" i="16" s="1"/>
  <c r="N521" i="16"/>
  <c r="O521" i="16" s="1"/>
  <c r="E521" i="16"/>
  <c r="J521" i="16"/>
  <c r="K521" i="16" s="1"/>
  <c r="L673" i="16"/>
  <c r="M673" i="16" s="1"/>
  <c r="I673" i="16"/>
  <c r="T673" i="16"/>
  <c r="U673" i="16" s="1"/>
  <c r="G673" i="16"/>
  <c r="F673" i="16"/>
  <c r="E673" i="16"/>
  <c r="N673" i="16"/>
  <c r="O673" i="16" s="1"/>
  <c r="J673" i="16"/>
  <c r="K673" i="16" s="1"/>
  <c r="H673" i="16"/>
  <c r="X673" i="16"/>
  <c r="Y673" i="16" s="1"/>
  <c r="AB673" i="16"/>
  <c r="AC673" i="16" s="1"/>
  <c r="Z673" i="16"/>
  <c r="AA673" i="16" s="1"/>
  <c r="P673" i="16"/>
  <c r="Q673" i="16" s="1"/>
  <c r="V673" i="16"/>
  <c r="W673" i="16" s="1"/>
  <c r="R673" i="16"/>
  <c r="S673" i="16" s="1"/>
  <c r="I141" i="16"/>
  <c r="G141" i="16"/>
  <c r="E141" i="16"/>
  <c r="L141" i="16"/>
  <c r="M141" i="16" s="1"/>
  <c r="N141" i="16"/>
  <c r="O141" i="16" s="1"/>
  <c r="J141" i="16"/>
  <c r="K141" i="16" s="1"/>
  <c r="Z141" i="16"/>
  <c r="AA141" i="16" s="1"/>
  <c r="X141" i="16"/>
  <c r="Y141" i="16" s="1"/>
  <c r="V141" i="16"/>
  <c r="W141" i="16" s="1"/>
  <c r="R141" i="16"/>
  <c r="S141" i="16" s="1"/>
  <c r="P141" i="16"/>
  <c r="Q141" i="16" s="1"/>
  <c r="F141" i="16"/>
  <c r="T141" i="16"/>
  <c r="U141" i="16" s="1"/>
  <c r="AB141" i="16"/>
  <c r="AC141" i="16" s="1"/>
  <c r="H141" i="16"/>
  <c r="L32" i="16"/>
  <c r="M32" i="16" s="1"/>
  <c r="P32" i="16"/>
  <c r="Q32" i="16" s="1"/>
  <c r="Z32" i="16"/>
  <c r="AA32" i="16" s="1"/>
  <c r="X32" i="16"/>
  <c r="Y32" i="16" s="1"/>
  <c r="V32" i="16"/>
  <c r="W32" i="16" s="1"/>
  <c r="AB32" i="16"/>
  <c r="AC32" i="16" s="1"/>
  <c r="T32" i="16"/>
  <c r="U32" i="16" s="1"/>
  <c r="R32" i="16"/>
  <c r="S32" i="16" s="1"/>
  <c r="H32" i="16"/>
  <c r="I32" i="16"/>
  <c r="N32" i="16"/>
  <c r="O32" i="16" s="1"/>
  <c r="F32" i="16"/>
  <c r="E32" i="16"/>
  <c r="G32" i="16"/>
  <c r="J32" i="16"/>
  <c r="K32" i="16" s="1"/>
  <c r="E122" i="16"/>
  <c r="V122" i="16"/>
  <c r="W122" i="16" s="1"/>
  <c r="T122" i="16"/>
  <c r="U122" i="16" s="1"/>
  <c r="L122" i="16"/>
  <c r="M122" i="16" s="1"/>
  <c r="I122" i="16"/>
  <c r="J122" i="16"/>
  <c r="K122" i="16" s="1"/>
  <c r="H122" i="16"/>
  <c r="Z122" i="16"/>
  <c r="AA122" i="16" s="1"/>
  <c r="X122" i="16"/>
  <c r="Y122" i="16" s="1"/>
  <c r="R122" i="16"/>
  <c r="S122" i="16" s="1"/>
  <c r="AB122" i="16"/>
  <c r="AC122" i="16" s="1"/>
  <c r="P122" i="16"/>
  <c r="Q122" i="16" s="1"/>
  <c r="N122" i="16"/>
  <c r="O122" i="16" s="1"/>
  <c r="F122" i="16"/>
  <c r="G122" i="16"/>
  <c r="V757" i="16"/>
  <c r="W757" i="16" s="1"/>
  <c r="P757" i="16"/>
  <c r="Q757" i="16" s="1"/>
  <c r="H757" i="16"/>
  <c r="G757" i="16"/>
  <c r="F757" i="16"/>
  <c r="L757" i="16"/>
  <c r="M757" i="16" s="1"/>
  <c r="I757" i="16"/>
  <c r="T757" i="16"/>
  <c r="U757" i="16" s="1"/>
  <c r="N757" i="16"/>
  <c r="O757" i="16" s="1"/>
  <c r="J757" i="16"/>
  <c r="K757" i="16" s="1"/>
  <c r="E757" i="16"/>
  <c r="AB757" i="16"/>
  <c r="AC757" i="16" s="1"/>
  <c r="Z757" i="16"/>
  <c r="AA757" i="16" s="1"/>
  <c r="X757" i="16"/>
  <c r="Y757" i="16" s="1"/>
  <c r="R757" i="16"/>
  <c r="S757" i="16" s="1"/>
  <c r="Z493" i="16"/>
  <c r="AA493" i="16" s="1"/>
  <c r="L493" i="16"/>
  <c r="M493" i="16" s="1"/>
  <c r="I493" i="16"/>
  <c r="H493" i="16"/>
  <c r="AB493" i="16"/>
  <c r="AC493" i="16" s="1"/>
  <c r="P493" i="16"/>
  <c r="Q493" i="16" s="1"/>
  <c r="N493" i="16"/>
  <c r="O493" i="16" s="1"/>
  <c r="J493" i="16"/>
  <c r="K493" i="16" s="1"/>
  <c r="F493" i="16"/>
  <c r="V493" i="16"/>
  <c r="W493" i="16" s="1"/>
  <c r="T493" i="16"/>
  <c r="U493" i="16" s="1"/>
  <c r="R493" i="16"/>
  <c r="S493" i="16" s="1"/>
  <c r="E493" i="16"/>
  <c r="G493" i="16"/>
  <c r="X493" i="16"/>
  <c r="Y493" i="16" s="1"/>
  <c r="I172" i="16"/>
  <c r="G172" i="16"/>
  <c r="F172" i="16"/>
  <c r="E172" i="16"/>
  <c r="AB172" i="16"/>
  <c r="AC172" i="16" s="1"/>
  <c r="V172" i="16"/>
  <c r="W172" i="16" s="1"/>
  <c r="T172" i="16"/>
  <c r="U172" i="16" s="1"/>
  <c r="Z172" i="16"/>
  <c r="AA172" i="16" s="1"/>
  <c r="X172" i="16"/>
  <c r="Y172" i="16" s="1"/>
  <c r="P172" i="16"/>
  <c r="Q172" i="16" s="1"/>
  <c r="H172" i="16"/>
  <c r="N172" i="16"/>
  <c r="O172" i="16" s="1"/>
  <c r="L172" i="16"/>
  <c r="M172" i="16" s="1"/>
  <c r="J172" i="16"/>
  <c r="K172" i="16" s="1"/>
  <c r="R172" i="16"/>
  <c r="S172" i="16" s="1"/>
  <c r="R854" i="16"/>
  <c r="S854" i="16" s="1"/>
  <c r="P854" i="16"/>
  <c r="Q854" i="16" s="1"/>
  <c r="N854" i="16"/>
  <c r="O854" i="16" s="1"/>
  <c r="I854" i="16"/>
  <c r="H854" i="16"/>
  <c r="G854" i="16"/>
  <c r="F854" i="16"/>
  <c r="E854" i="16"/>
  <c r="AB854" i="16"/>
  <c r="AC854" i="16" s="1"/>
  <c r="L854" i="16"/>
  <c r="M854" i="16" s="1"/>
  <c r="Z854" i="16"/>
  <c r="AA854" i="16" s="1"/>
  <c r="J854" i="16"/>
  <c r="K854" i="16" s="1"/>
  <c r="T854" i="16"/>
  <c r="U854" i="16" s="1"/>
  <c r="X854" i="16"/>
  <c r="Y854" i="16" s="1"/>
  <c r="V854" i="16"/>
  <c r="W854" i="16" s="1"/>
  <c r="Q729" i="235"/>
  <c r="R729" i="235" s="1"/>
  <c r="J729" i="235"/>
  <c r="K729" i="235"/>
  <c r="L729" i="235" s="1"/>
  <c r="H729" i="235"/>
  <c r="AA729" i="235"/>
  <c r="AB729" i="235" s="1"/>
  <c r="G729" i="235"/>
  <c r="F729" i="235"/>
  <c r="U729" i="235"/>
  <c r="V729" i="235" s="1"/>
  <c r="S729" i="235"/>
  <c r="T729" i="235" s="1"/>
  <c r="AC729" i="235"/>
  <c r="AD729" i="235" s="1"/>
  <c r="Y729" i="235"/>
  <c r="Z729" i="235" s="1"/>
  <c r="W729" i="235"/>
  <c r="X729" i="235" s="1"/>
  <c r="I729" i="235"/>
  <c r="E729" i="235"/>
  <c r="M729" i="235"/>
  <c r="N729" i="235" s="1"/>
  <c r="O729" i="235"/>
  <c r="P729" i="235" s="1"/>
  <c r="AC783" i="235"/>
  <c r="AD783" i="235" s="1"/>
  <c r="AA783" i="235"/>
  <c r="AB783" i="235" s="1"/>
  <c r="Y783" i="235"/>
  <c r="Z783" i="235" s="1"/>
  <c r="U783" i="235"/>
  <c r="V783" i="235" s="1"/>
  <c r="K783" i="235"/>
  <c r="L783" i="235" s="1"/>
  <c r="M783" i="235"/>
  <c r="N783" i="235" s="1"/>
  <c r="J783" i="235"/>
  <c r="I783" i="235"/>
  <c r="W783" i="235"/>
  <c r="X783" i="235" s="1"/>
  <c r="Q783" i="235"/>
  <c r="R783" i="235" s="1"/>
  <c r="O783" i="235"/>
  <c r="P783" i="235" s="1"/>
  <c r="H783" i="235"/>
  <c r="G783" i="235"/>
  <c r="E783" i="235"/>
  <c r="S783" i="235"/>
  <c r="T783" i="235" s="1"/>
  <c r="F783" i="235"/>
  <c r="AA589" i="235"/>
  <c r="AB589" i="235" s="1"/>
  <c r="G589" i="235"/>
  <c r="F589" i="235"/>
  <c r="Y589" i="235"/>
  <c r="Z589" i="235" s="1"/>
  <c r="E589" i="235"/>
  <c r="W589" i="235"/>
  <c r="X589" i="235" s="1"/>
  <c r="U589" i="235"/>
  <c r="V589" i="235" s="1"/>
  <c r="AC589" i="235"/>
  <c r="AD589" i="235" s="1"/>
  <c r="Q589" i="235"/>
  <c r="R589" i="235" s="1"/>
  <c r="O589" i="235"/>
  <c r="P589" i="235" s="1"/>
  <c r="K589" i="235"/>
  <c r="L589" i="235" s="1"/>
  <c r="I589" i="235"/>
  <c r="M589" i="235"/>
  <c r="N589" i="235" s="1"/>
  <c r="H589" i="235"/>
  <c r="S589" i="235"/>
  <c r="T589" i="235" s="1"/>
  <c r="J589" i="235"/>
  <c r="Q130" i="235"/>
  <c r="R130" i="235" s="1"/>
  <c r="O130" i="235"/>
  <c r="P130" i="235" s="1"/>
  <c r="M130" i="235"/>
  <c r="N130" i="235" s="1"/>
  <c r="K130" i="235"/>
  <c r="L130" i="235" s="1"/>
  <c r="J130" i="235"/>
  <c r="E130" i="235"/>
  <c r="AA130" i="235"/>
  <c r="AB130" i="235" s="1"/>
  <c r="AC130" i="235"/>
  <c r="AD130" i="235" s="1"/>
  <c r="H130" i="235"/>
  <c r="Y130" i="235"/>
  <c r="Z130" i="235" s="1"/>
  <c r="W130" i="235"/>
  <c r="X130" i="235" s="1"/>
  <c r="U130" i="235"/>
  <c r="V130" i="235" s="1"/>
  <c r="S130" i="235"/>
  <c r="T130" i="235" s="1"/>
  <c r="I130" i="235"/>
  <c r="G130" i="235"/>
  <c r="F130" i="235"/>
  <c r="Y116" i="235"/>
  <c r="Z116" i="235" s="1"/>
  <c r="E116" i="235"/>
  <c r="W116" i="235"/>
  <c r="X116" i="235" s="1"/>
  <c r="I116" i="235"/>
  <c r="H116" i="235"/>
  <c r="S116" i="235"/>
  <c r="T116" i="235" s="1"/>
  <c r="Q116" i="235"/>
  <c r="R116" i="235" s="1"/>
  <c r="M116" i="235"/>
  <c r="N116" i="235" s="1"/>
  <c r="J116" i="235"/>
  <c r="K116" i="235"/>
  <c r="L116" i="235" s="1"/>
  <c r="O116" i="235"/>
  <c r="P116" i="235" s="1"/>
  <c r="G116" i="235"/>
  <c r="F116" i="235"/>
  <c r="U116" i="235"/>
  <c r="V116" i="235" s="1"/>
  <c r="AA116" i="235"/>
  <c r="AB116" i="235" s="1"/>
  <c r="AC116" i="235"/>
  <c r="AD116" i="235" s="1"/>
  <c r="F755" i="235"/>
  <c r="G755" i="235"/>
  <c r="E755" i="235"/>
  <c r="AC755" i="235"/>
  <c r="AD755" i="235" s="1"/>
  <c r="AA755" i="235"/>
  <c r="AB755" i="235" s="1"/>
  <c r="K755" i="235"/>
  <c r="L755" i="235" s="1"/>
  <c r="J755" i="235"/>
  <c r="H755" i="235"/>
  <c r="U755" i="235"/>
  <c r="V755" i="235" s="1"/>
  <c r="Y755" i="235"/>
  <c r="Z755" i="235" s="1"/>
  <c r="O755" i="235"/>
  <c r="P755" i="235" s="1"/>
  <c r="S755" i="235"/>
  <c r="T755" i="235" s="1"/>
  <c r="Q755" i="235"/>
  <c r="R755" i="235" s="1"/>
  <c r="W755" i="235"/>
  <c r="X755" i="235" s="1"/>
  <c r="M755" i="235"/>
  <c r="N755" i="235" s="1"/>
  <c r="I755" i="235"/>
  <c r="U57" i="235"/>
  <c r="V57" i="235" s="1"/>
  <c r="Q57" i="235"/>
  <c r="R57" i="235" s="1"/>
  <c r="K57" i="235"/>
  <c r="L57" i="235" s="1"/>
  <c r="J57" i="235"/>
  <c r="AC57" i="235"/>
  <c r="AD57" i="235" s="1"/>
  <c r="I57" i="235"/>
  <c r="H57" i="235"/>
  <c r="AA57" i="235"/>
  <c r="AB57" i="235" s="1"/>
  <c r="G57" i="235"/>
  <c r="F57" i="235"/>
  <c r="O57" i="235"/>
  <c r="P57" i="235" s="1"/>
  <c r="E57" i="235"/>
  <c r="W57" i="235"/>
  <c r="X57" i="235" s="1"/>
  <c r="M57" i="235"/>
  <c r="N57" i="235" s="1"/>
  <c r="S57" i="235"/>
  <c r="T57" i="235" s="1"/>
  <c r="Y57" i="235"/>
  <c r="Z57" i="235" s="1"/>
  <c r="W399" i="235"/>
  <c r="X399" i="235" s="1"/>
  <c r="I399" i="235"/>
  <c r="E399" i="235"/>
  <c r="K399" i="235"/>
  <c r="L399" i="235" s="1"/>
  <c r="F399" i="235"/>
  <c r="H399" i="235"/>
  <c r="G399" i="235"/>
  <c r="J399" i="235"/>
  <c r="U399" i="235"/>
  <c r="V399" i="235" s="1"/>
  <c r="Q399" i="235"/>
  <c r="R399" i="235" s="1"/>
  <c r="O399" i="235"/>
  <c r="P399" i="235" s="1"/>
  <c r="M399" i="235"/>
  <c r="N399" i="235" s="1"/>
  <c r="AA399" i="235"/>
  <c r="AB399" i="235" s="1"/>
  <c r="Y399" i="235"/>
  <c r="Z399" i="235" s="1"/>
  <c r="S399" i="235"/>
  <c r="T399" i="235" s="1"/>
  <c r="AC399" i="235"/>
  <c r="AD399" i="235" s="1"/>
  <c r="K717" i="235"/>
  <c r="L717" i="235" s="1"/>
  <c r="J717" i="235"/>
  <c r="U717" i="235"/>
  <c r="V717" i="235" s="1"/>
  <c r="Q717" i="235"/>
  <c r="R717" i="235" s="1"/>
  <c r="M717" i="235"/>
  <c r="N717" i="235" s="1"/>
  <c r="S717" i="235"/>
  <c r="T717" i="235" s="1"/>
  <c r="G717" i="235"/>
  <c r="E717" i="235"/>
  <c r="F717" i="235"/>
  <c r="AA717" i="235"/>
  <c r="AB717" i="235" s="1"/>
  <c r="Y717" i="235"/>
  <c r="Z717" i="235" s="1"/>
  <c r="W717" i="235"/>
  <c r="X717" i="235" s="1"/>
  <c r="O717" i="235"/>
  <c r="P717" i="235" s="1"/>
  <c r="I717" i="235"/>
  <c r="H717" i="235"/>
  <c r="AC717" i="235"/>
  <c r="AD717" i="235" s="1"/>
  <c r="H48" i="235"/>
  <c r="F48" i="235"/>
  <c r="U48" i="235"/>
  <c r="V48" i="235" s="1"/>
  <c r="Q48" i="235"/>
  <c r="R48" i="235" s="1"/>
  <c r="O48" i="235"/>
  <c r="P48" i="235" s="1"/>
  <c r="M48" i="235"/>
  <c r="N48" i="235" s="1"/>
  <c r="I48" i="235"/>
  <c r="K48" i="235"/>
  <c r="L48" i="235" s="1"/>
  <c r="J48" i="235"/>
  <c r="AA48" i="235"/>
  <c r="AB48" i="235" s="1"/>
  <c r="S48" i="235"/>
  <c r="T48" i="235" s="1"/>
  <c r="AC48" i="235"/>
  <c r="AD48" i="235" s="1"/>
  <c r="E48" i="235"/>
  <c r="W48" i="235"/>
  <c r="X48" i="235" s="1"/>
  <c r="Y48" i="235"/>
  <c r="Z48" i="235" s="1"/>
  <c r="G48" i="235"/>
  <c r="F892" i="235"/>
  <c r="E892" i="235"/>
  <c r="S892" i="235"/>
  <c r="T892" i="235" s="1"/>
  <c r="Q892" i="235"/>
  <c r="R892" i="235" s="1"/>
  <c r="I892" i="235"/>
  <c r="AA892" i="235"/>
  <c r="AB892" i="235" s="1"/>
  <c r="Y892" i="235"/>
  <c r="Z892" i="235" s="1"/>
  <c r="AC892" i="235"/>
  <c r="AD892" i="235" s="1"/>
  <c r="H892" i="235"/>
  <c r="W892" i="235"/>
  <c r="X892" i="235" s="1"/>
  <c r="M892" i="235"/>
  <c r="N892" i="235" s="1"/>
  <c r="K892" i="235"/>
  <c r="L892" i="235" s="1"/>
  <c r="J892" i="235"/>
  <c r="G892" i="235"/>
  <c r="O892" i="235"/>
  <c r="P892" i="235" s="1"/>
  <c r="U892" i="235"/>
  <c r="V892" i="235" s="1"/>
  <c r="G791" i="235"/>
  <c r="F791" i="235"/>
  <c r="AC791" i="235"/>
  <c r="AD791" i="235" s="1"/>
  <c r="E791" i="235"/>
  <c r="S791" i="235"/>
  <c r="T791" i="235" s="1"/>
  <c r="K791" i="235"/>
  <c r="L791" i="235" s="1"/>
  <c r="Y791" i="235"/>
  <c r="Z791" i="235" s="1"/>
  <c r="W791" i="235"/>
  <c r="X791" i="235" s="1"/>
  <c r="U791" i="235"/>
  <c r="V791" i="235" s="1"/>
  <c r="J791" i="235"/>
  <c r="AA791" i="235"/>
  <c r="AB791" i="235" s="1"/>
  <c r="O791" i="235"/>
  <c r="P791" i="235" s="1"/>
  <c r="I791" i="235"/>
  <c r="H791" i="235"/>
  <c r="Q791" i="235"/>
  <c r="R791" i="235" s="1"/>
  <c r="M791" i="235"/>
  <c r="N791" i="235" s="1"/>
  <c r="U682" i="235"/>
  <c r="V682" i="235" s="1"/>
  <c r="Y682" i="235"/>
  <c r="Z682" i="235" s="1"/>
  <c r="W682" i="235"/>
  <c r="X682" i="235" s="1"/>
  <c r="AC682" i="235"/>
  <c r="AD682" i="235" s="1"/>
  <c r="I682" i="235"/>
  <c r="H682" i="235"/>
  <c r="F682" i="235"/>
  <c r="S682" i="235"/>
  <c r="T682" i="235" s="1"/>
  <c r="Q682" i="235"/>
  <c r="R682" i="235" s="1"/>
  <c r="O682" i="235"/>
  <c r="P682" i="235" s="1"/>
  <c r="M682" i="235"/>
  <c r="N682" i="235" s="1"/>
  <c r="K682" i="235"/>
  <c r="L682" i="235" s="1"/>
  <c r="G682" i="235"/>
  <c r="J682" i="235"/>
  <c r="AA682" i="235"/>
  <c r="AB682" i="235" s="1"/>
  <c r="E682" i="235"/>
  <c r="E576" i="235"/>
  <c r="W576" i="235"/>
  <c r="X576" i="235" s="1"/>
  <c r="U576" i="235"/>
  <c r="V576" i="235" s="1"/>
  <c r="M576" i="235"/>
  <c r="N576" i="235" s="1"/>
  <c r="K576" i="235"/>
  <c r="L576" i="235" s="1"/>
  <c r="J576" i="235"/>
  <c r="I576" i="235"/>
  <c r="H576" i="235"/>
  <c r="F576" i="235"/>
  <c r="S576" i="235"/>
  <c r="T576" i="235" s="1"/>
  <c r="O576" i="235"/>
  <c r="P576" i="235" s="1"/>
  <c r="Q576" i="235"/>
  <c r="R576" i="235" s="1"/>
  <c r="G576" i="235"/>
  <c r="AC576" i="235"/>
  <c r="AD576" i="235" s="1"/>
  <c r="Y576" i="235"/>
  <c r="Z576" i="235" s="1"/>
  <c r="AA576" i="235"/>
  <c r="AB576" i="235" s="1"/>
  <c r="F41" i="235"/>
  <c r="W41" i="235"/>
  <c r="X41" i="235" s="1"/>
  <c r="AC41" i="235"/>
  <c r="AD41" i="235" s="1"/>
  <c r="J41" i="235"/>
  <c r="H41" i="235"/>
  <c r="I41" i="235"/>
  <c r="AA41" i="235"/>
  <c r="AB41" i="235" s="1"/>
  <c r="G41" i="235"/>
  <c r="Y41" i="235"/>
  <c r="Z41" i="235" s="1"/>
  <c r="E41" i="235"/>
  <c r="U41" i="235"/>
  <c r="V41" i="235" s="1"/>
  <c r="Q41" i="235"/>
  <c r="R41" i="235" s="1"/>
  <c r="K41" i="235"/>
  <c r="L41" i="235" s="1"/>
  <c r="O41" i="235"/>
  <c r="P41" i="235" s="1"/>
  <c r="M41" i="235"/>
  <c r="N41" i="235" s="1"/>
  <c r="S41" i="235"/>
  <c r="T41" i="235" s="1"/>
  <c r="G253" i="235"/>
  <c r="F253" i="235"/>
  <c r="AA253" i="235"/>
  <c r="AB253" i="235" s="1"/>
  <c r="S253" i="235"/>
  <c r="T253" i="235" s="1"/>
  <c r="K253" i="235"/>
  <c r="L253" i="235" s="1"/>
  <c r="J253" i="235"/>
  <c r="Y253" i="235"/>
  <c r="Z253" i="235" s="1"/>
  <c r="E253" i="235"/>
  <c r="W253" i="235"/>
  <c r="X253" i="235" s="1"/>
  <c r="U253" i="235"/>
  <c r="V253" i="235" s="1"/>
  <c r="Q253" i="235"/>
  <c r="R253" i="235" s="1"/>
  <c r="M253" i="235"/>
  <c r="N253" i="235" s="1"/>
  <c r="I253" i="235"/>
  <c r="AC253" i="235"/>
  <c r="AD253" i="235" s="1"/>
  <c r="H253" i="235"/>
  <c r="O253" i="235"/>
  <c r="P253" i="235" s="1"/>
  <c r="G138" i="235"/>
  <c r="F138" i="235"/>
  <c r="AC138" i="235"/>
  <c r="AD138" i="235" s="1"/>
  <c r="W138" i="235"/>
  <c r="X138" i="235" s="1"/>
  <c r="U138" i="235"/>
  <c r="V138" i="235" s="1"/>
  <c r="S138" i="235"/>
  <c r="T138" i="235" s="1"/>
  <c r="Q138" i="235"/>
  <c r="R138" i="235" s="1"/>
  <c r="J138" i="235"/>
  <c r="Y138" i="235"/>
  <c r="Z138" i="235" s="1"/>
  <c r="M138" i="235"/>
  <c r="N138" i="235" s="1"/>
  <c r="K138" i="235"/>
  <c r="L138" i="235" s="1"/>
  <c r="I138" i="235"/>
  <c r="O138" i="235"/>
  <c r="P138" i="235" s="1"/>
  <c r="H138" i="235"/>
  <c r="E138" i="235"/>
  <c r="AA138" i="235"/>
  <c r="AB138" i="235" s="1"/>
  <c r="AA728" i="235"/>
  <c r="AB728" i="235" s="1"/>
  <c r="H728" i="235"/>
  <c r="Y728" i="235"/>
  <c r="Z728" i="235" s="1"/>
  <c r="G728" i="235"/>
  <c r="E728" i="235"/>
  <c r="U728" i="235"/>
  <c r="V728" i="235" s="1"/>
  <c r="S728" i="235"/>
  <c r="T728" i="235" s="1"/>
  <c r="Q728" i="235"/>
  <c r="R728" i="235" s="1"/>
  <c r="M728" i="235"/>
  <c r="N728" i="235" s="1"/>
  <c r="J728" i="235"/>
  <c r="W728" i="235"/>
  <c r="X728" i="235" s="1"/>
  <c r="O728" i="235"/>
  <c r="P728" i="235" s="1"/>
  <c r="K728" i="235"/>
  <c r="L728" i="235" s="1"/>
  <c r="I728" i="235"/>
  <c r="AC728" i="235"/>
  <c r="AD728" i="235" s="1"/>
  <c r="F728" i="235"/>
  <c r="Y99" i="235"/>
  <c r="Z99" i="235" s="1"/>
  <c r="E99" i="235"/>
  <c r="W99" i="235"/>
  <c r="X99" i="235" s="1"/>
  <c r="U99" i="235"/>
  <c r="V99" i="235" s="1"/>
  <c r="S99" i="235"/>
  <c r="T99" i="235" s="1"/>
  <c r="O99" i="235"/>
  <c r="P99" i="235" s="1"/>
  <c r="K99" i="235"/>
  <c r="L99" i="235" s="1"/>
  <c r="J99" i="235"/>
  <c r="Q99" i="235"/>
  <c r="R99" i="235" s="1"/>
  <c r="F99" i="235"/>
  <c r="AC99" i="235"/>
  <c r="AD99" i="235" s="1"/>
  <c r="I99" i="235"/>
  <c r="H99" i="235"/>
  <c r="AA99" i="235"/>
  <c r="AB99" i="235" s="1"/>
  <c r="M99" i="235"/>
  <c r="N99" i="235" s="1"/>
  <c r="G99" i="235"/>
  <c r="AB689" i="16"/>
  <c r="AC689" i="16" s="1"/>
  <c r="Z689" i="16"/>
  <c r="AA689" i="16" s="1"/>
  <c r="V689" i="16"/>
  <c r="W689" i="16" s="1"/>
  <c r="P689" i="16"/>
  <c r="Q689" i="16" s="1"/>
  <c r="N689" i="16"/>
  <c r="O689" i="16" s="1"/>
  <c r="J689" i="16"/>
  <c r="K689" i="16" s="1"/>
  <c r="H689" i="16"/>
  <c r="G689" i="16"/>
  <c r="R689" i="16"/>
  <c r="S689" i="16" s="1"/>
  <c r="F689" i="16"/>
  <c r="E689" i="16"/>
  <c r="I689" i="16"/>
  <c r="T689" i="16"/>
  <c r="U689" i="16" s="1"/>
  <c r="X689" i="16"/>
  <c r="Y689" i="16" s="1"/>
  <c r="L689" i="16"/>
  <c r="M689" i="16" s="1"/>
  <c r="O823" i="235"/>
  <c r="P823" i="235" s="1"/>
  <c r="I823" i="235"/>
  <c r="H823" i="235"/>
  <c r="F823" i="235"/>
  <c r="Y823" i="235"/>
  <c r="Z823" i="235" s="1"/>
  <c r="E823" i="235"/>
  <c r="AC823" i="235"/>
  <c r="AD823" i="235" s="1"/>
  <c r="U823" i="235"/>
  <c r="V823" i="235" s="1"/>
  <c r="G823" i="235"/>
  <c r="AA823" i="235"/>
  <c r="AB823" i="235" s="1"/>
  <c r="W823" i="235"/>
  <c r="X823" i="235" s="1"/>
  <c r="S823" i="235"/>
  <c r="T823" i="235" s="1"/>
  <c r="Q823" i="235"/>
  <c r="R823" i="235" s="1"/>
  <c r="M823" i="235"/>
  <c r="N823" i="235" s="1"/>
  <c r="K823" i="235"/>
  <c r="L823" i="235" s="1"/>
  <c r="J823" i="235"/>
  <c r="Y596" i="235"/>
  <c r="Z596" i="235" s="1"/>
  <c r="E596" i="235"/>
  <c r="Q596" i="235"/>
  <c r="R596" i="235" s="1"/>
  <c r="M596" i="235"/>
  <c r="N596" i="235" s="1"/>
  <c r="S596" i="235"/>
  <c r="T596" i="235" s="1"/>
  <c r="K596" i="235"/>
  <c r="L596" i="235" s="1"/>
  <c r="G596" i="235"/>
  <c r="AC596" i="235"/>
  <c r="AD596" i="235" s="1"/>
  <c r="H596" i="235"/>
  <c r="W596" i="235"/>
  <c r="X596" i="235" s="1"/>
  <c r="U596" i="235"/>
  <c r="V596" i="235" s="1"/>
  <c r="O596" i="235"/>
  <c r="P596" i="235" s="1"/>
  <c r="AA596" i="235"/>
  <c r="AB596" i="235" s="1"/>
  <c r="J596" i="235"/>
  <c r="I596" i="235"/>
  <c r="F596" i="235"/>
  <c r="F720" i="235"/>
  <c r="AC720" i="235"/>
  <c r="AD720" i="235" s="1"/>
  <c r="E720" i="235"/>
  <c r="AA720" i="235"/>
  <c r="AB720" i="235" s="1"/>
  <c r="Y720" i="235"/>
  <c r="Z720" i="235" s="1"/>
  <c r="W720" i="235"/>
  <c r="X720" i="235" s="1"/>
  <c r="S720" i="235"/>
  <c r="T720" i="235" s="1"/>
  <c r="Q720" i="235"/>
  <c r="R720" i="235" s="1"/>
  <c r="I720" i="235"/>
  <c r="H720" i="235"/>
  <c r="M720" i="235"/>
  <c r="N720" i="235" s="1"/>
  <c r="O720" i="235"/>
  <c r="P720" i="235" s="1"/>
  <c r="J720" i="235"/>
  <c r="U720" i="235"/>
  <c r="V720" i="235" s="1"/>
  <c r="G720" i="235"/>
  <c r="K720" i="235"/>
  <c r="L720" i="235" s="1"/>
  <c r="S687" i="235"/>
  <c r="T687" i="235" s="1"/>
  <c r="M687" i="235"/>
  <c r="N687" i="235" s="1"/>
  <c r="K687" i="235"/>
  <c r="L687" i="235" s="1"/>
  <c r="I687" i="235"/>
  <c r="Y687" i="235"/>
  <c r="Z687" i="235" s="1"/>
  <c r="Q687" i="235"/>
  <c r="R687" i="235" s="1"/>
  <c r="O687" i="235"/>
  <c r="P687" i="235" s="1"/>
  <c r="J687" i="235"/>
  <c r="H687" i="235"/>
  <c r="G687" i="235"/>
  <c r="W687" i="235"/>
  <c r="X687" i="235" s="1"/>
  <c r="E687" i="235"/>
  <c r="U687" i="235"/>
  <c r="V687" i="235" s="1"/>
  <c r="F687" i="235"/>
  <c r="AC687" i="235"/>
  <c r="AD687" i="235" s="1"/>
  <c r="AA687" i="235"/>
  <c r="AB687" i="235" s="1"/>
  <c r="J353" i="235"/>
  <c r="I353" i="235"/>
  <c r="M353" i="235"/>
  <c r="N353" i="235" s="1"/>
  <c r="H353" i="235"/>
  <c r="Y353" i="235"/>
  <c r="Z353" i="235" s="1"/>
  <c r="AC353" i="235"/>
  <c r="AD353" i="235" s="1"/>
  <c r="O353" i="235"/>
  <c r="P353" i="235" s="1"/>
  <c r="W353" i="235"/>
  <c r="X353" i="235" s="1"/>
  <c r="U353" i="235"/>
  <c r="V353" i="235" s="1"/>
  <c r="S353" i="235"/>
  <c r="T353" i="235" s="1"/>
  <c r="G353" i="235"/>
  <c r="E353" i="235"/>
  <c r="AA353" i="235"/>
  <c r="AB353" i="235" s="1"/>
  <c r="Q353" i="235"/>
  <c r="R353" i="235" s="1"/>
  <c r="K353" i="235"/>
  <c r="L353" i="235" s="1"/>
  <c r="F353" i="235"/>
  <c r="J243" i="235"/>
  <c r="E243" i="235"/>
  <c r="W243" i="235"/>
  <c r="X243" i="235" s="1"/>
  <c r="U243" i="235"/>
  <c r="V243" i="235" s="1"/>
  <c r="S243" i="235"/>
  <c r="T243" i="235" s="1"/>
  <c r="Q243" i="235"/>
  <c r="R243" i="235" s="1"/>
  <c r="I243" i="235"/>
  <c r="H243" i="235"/>
  <c r="M243" i="235"/>
  <c r="N243" i="235" s="1"/>
  <c r="F243" i="235"/>
  <c r="O243" i="235"/>
  <c r="P243" i="235" s="1"/>
  <c r="G243" i="235"/>
  <c r="AC243" i="235"/>
  <c r="AD243" i="235" s="1"/>
  <c r="K243" i="235"/>
  <c r="L243" i="235" s="1"/>
  <c r="AA243" i="235"/>
  <c r="AB243" i="235" s="1"/>
  <c r="Y243" i="235"/>
  <c r="Z243" i="235" s="1"/>
  <c r="U564" i="235"/>
  <c r="V564" i="235" s="1"/>
  <c r="AC564" i="235"/>
  <c r="AD564" i="235" s="1"/>
  <c r="AA564" i="235"/>
  <c r="AB564" i="235" s="1"/>
  <c r="I564" i="235"/>
  <c r="F564" i="235"/>
  <c r="H564" i="235"/>
  <c r="S564" i="235"/>
  <c r="T564" i="235" s="1"/>
  <c r="K564" i="235"/>
  <c r="L564" i="235" s="1"/>
  <c r="O564" i="235"/>
  <c r="P564" i="235" s="1"/>
  <c r="M564" i="235"/>
  <c r="N564" i="235" s="1"/>
  <c r="Y564" i="235"/>
  <c r="Z564" i="235" s="1"/>
  <c r="W564" i="235"/>
  <c r="X564" i="235" s="1"/>
  <c r="Q564" i="235"/>
  <c r="R564" i="235" s="1"/>
  <c r="E564" i="235"/>
  <c r="J564" i="235"/>
  <c r="G564" i="235"/>
  <c r="J664" i="235"/>
  <c r="I664" i="235"/>
  <c r="H664" i="235"/>
  <c r="K664" i="235"/>
  <c r="L664" i="235" s="1"/>
  <c r="G664" i="235"/>
  <c r="S664" i="235"/>
  <c r="T664" i="235" s="1"/>
  <c r="AC664" i="235"/>
  <c r="AD664" i="235" s="1"/>
  <c r="Q664" i="235"/>
  <c r="R664" i="235" s="1"/>
  <c r="M664" i="235"/>
  <c r="N664" i="235" s="1"/>
  <c r="W664" i="235"/>
  <c r="X664" i="235" s="1"/>
  <c r="U664" i="235"/>
  <c r="V664" i="235" s="1"/>
  <c r="F664" i="235"/>
  <c r="E664" i="235"/>
  <c r="Y664" i="235"/>
  <c r="Z664" i="235" s="1"/>
  <c r="AA664" i="235"/>
  <c r="AB664" i="235" s="1"/>
  <c r="O664" i="235"/>
  <c r="P664" i="235" s="1"/>
  <c r="E30" i="235"/>
  <c r="U30" i="235"/>
  <c r="V30" i="235" s="1"/>
  <c r="Q30" i="235"/>
  <c r="R30" i="235" s="1"/>
  <c r="M30" i="235"/>
  <c r="N30" i="235" s="1"/>
  <c r="K30" i="235"/>
  <c r="L30" i="235" s="1"/>
  <c r="J30" i="235"/>
  <c r="AC30" i="235"/>
  <c r="AD30" i="235" s="1"/>
  <c r="I30" i="235"/>
  <c r="AA30" i="235"/>
  <c r="AB30" i="235" s="1"/>
  <c r="W30" i="235"/>
  <c r="X30" i="235" s="1"/>
  <c r="S30" i="235"/>
  <c r="T30" i="235" s="1"/>
  <c r="F30" i="235"/>
  <c r="O30" i="235"/>
  <c r="P30" i="235" s="1"/>
  <c r="H30" i="235"/>
  <c r="G30" i="235"/>
  <c r="Y30" i="235"/>
  <c r="Z30" i="235" s="1"/>
  <c r="F103" i="235"/>
  <c r="AC103" i="235"/>
  <c r="AD103" i="235" s="1"/>
  <c r="K103" i="235"/>
  <c r="L103" i="235" s="1"/>
  <c r="J103" i="235"/>
  <c r="AA103" i="235"/>
  <c r="AB103" i="235" s="1"/>
  <c r="Y103" i="235"/>
  <c r="Z103" i="235" s="1"/>
  <c r="E103" i="235"/>
  <c r="W103" i="235"/>
  <c r="X103" i="235" s="1"/>
  <c r="U103" i="235"/>
  <c r="V103" i="235" s="1"/>
  <c r="Q103" i="235"/>
  <c r="R103" i="235" s="1"/>
  <c r="O103" i="235"/>
  <c r="P103" i="235" s="1"/>
  <c r="H103" i="235"/>
  <c r="G103" i="235"/>
  <c r="M103" i="235"/>
  <c r="N103" i="235" s="1"/>
  <c r="I103" i="235"/>
  <c r="S103" i="235"/>
  <c r="T103" i="235" s="1"/>
  <c r="W384" i="235"/>
  <c r="X384" i="235" s="1"/>
  <c r="O384" i="235"/>
  <c r="P384" i="235" s="1"/>
  <c r="J384" i="235"/>
  <c r="AC384" i="235"/>
  <c r="AD384" i="235" s="1"/>
  <c r="I384" i="235"/>
  <c r="H384" i="235"/>
  <c r="E384" i="235"/>
  <c r="AA384" i="235"/>
  <c r="AB384" i="235" s="1"/>
  <c r="U384" i="235"/>
  <c r="V384" i="235" s="1"/>
  <c r="Q384" i="235"/>
  <c r="R384" i="235" s="1"/>
  <c r="M384" i="235"/>
  <c r="N384" i="235" s="1"/>
  <c r="Y384" i="235"/>
  <c r="Z384" i="235" s="1"/>
  <c r="F384" i="235"/>
  <c r="K384" i="235"/>
  <c r="L384" i="235" s="1"/>
  <c r="G384" i="235"/>
  <c r="S384" i="235"/>
  <c r="T384" i="235" s="1"/>
  <c r="W511" i="235"/>
  <c r="X511" i="235" s="1"/>
  <c r="AC511" i="235"/>
  <c r="AD511" i="235" s="1"/>
  <c r="U511" i="235"/>
  <c r="V511" i="235" s="1"/>
  <c r="Q511" i="235"/>
  <c r="R511" i="235" s="1"/>
  <c r="I511" i="235"/>
  <c r="F511" i="235"/>
  <c r="E511" i="235"/>
  <c r="J511" i="235"/>
  <c r="H511" i="235"/>
  <c r="G511" i="235"/>
  <c r="S511" i="235"/>
  <c r="T511" i="235" s="1"/>
  <c r="O511" i="235"/>
  <c r="P511" i="235" s="1"/>
  <c r="K511" i="235"/>
  <c r="L511" i="235" s="1"/>
  <c r="AA511" i="235"/>
  <c r="AB511" i="235" s="1"/>
  <c r="M511" i="235"/>
  <c r="N511" i="235" s="1"/>
  <c r="Y511" i="235"/>
  <c r="Z511" i="235" s="1"/>
  <c r="AA301" i="235"/>
  <c r="AB301" i="235" s="1"/>
  <c r="G301" i="235"/>
  <c r="F301" i="235"/>
  <c r="K301" i="235"/>
  <c r="L301" i="235" s="1"/>
  <c r="J301" i="235"/>
  <c r="I301" i="235"/>
  <c r="E301" i="235"/>
  <c r="AC301" i="235"/>
  <c r="AD301" i="235" s="1"/>
  <c r="O301" i="235"/>
  <c r="P301" i="235" s="1"/>
  <c r="W301" i="235"/>
  <c r="X301" i="235" s="1"/>
  <c r="S301" i="235"/>
  <c r="T301" i="235" s="1"/>
  <c r="U301" i="235"/>
  <c r="V301" i="235" s="1"/>
  <c r="Q301" i="235"/>
  <c r="R301" i="235" s="1"/>
  <c r="Y301" i="235"/>
  <c r="Z301" i="235" s="1"/>
  <c r="M301" i="235"/>
  <c r="N301" i="235" s="1"/>
  <c r="H301" i="235"/>
  <c r="J812" i="235"/>
  <c r="AC812" i="235"/>
  <c r="AD812" i="235" s="1"/>
  <c r="I812" i="235"/>
  <c r="H812" i="235"/>
  <c r="F812" i="235"/>
  <c r="Y812" i="235"/>
  <c r="Z812" i="235" s="1"/>
  <c r="E812" i="235"/>
  <c r="K812" i="235"/>
  <c r="L812" i="235" s="1"/>
  <c r="G812" i="235"/>
  <c r="AA812" i="235"/>
  <c r="AB812" i="235" s="1"/>
  <c r="W812" i="235"/>
  <c r="X812" i="235" s="1"/>
  <c r="U812" i="235"/>
  <c r="V812" i="235" s="1"/>
  <c r="Q812" i="235"/>
  <c r="R812" i="235" s="1"/>
  <c r="M812" i="235"/>
  <c r="N812" i="235" s="1"/>
  <c r="O812" i="235"/>
  <c r="P812" i="235" s="1"/>
  <c r="S812" i="235"/>
  <c r="T812" i="235" s="1"/>
  <c r="M381" i="235"/>
  <c r="N381" i="235" s="1"/>
  <c r="K381" i="235"/>
  <c r="L381" i="235" s="1"/>
  <c r="J381" i="235"/>
  <c r="U381" i="235"/>
  <c r="V381" i="235" s="1"/>
  <c r="O381" i="235"/>
  <c r="P381" i="235" s="1"/>
  <c r="H381" i="235"/>
  <c r="AA381" i="235"/>
  <c r="AB381" i="235" s="1"/>
  <c r="G381" i="235"/>
  <c r="F381" i="235"/>
  <c r="I381" i="235"/>
  <c r="E381" i="235"/>
  <c r="AC381" i="235"/>
  <c r="AD381" i="235" s="1"/>
  <c r="Y381" i="235"/>
  <c r="Z381" i="235" s="1"/>
  <c r="Q381" i="235"/>
  <c r="R381" i="235" s="1"/>
  <c r="S381" i="235"/>
  <c r="T381" i="235" s="1"/>
  <c r="W381" i="235"/>
  <c r="X381" i="235" s="1"/>
  <c r="S786" i="235"/>
  <c r="T786" i="235" s="1"/>
  <c r="W786" i="235"/>
  <c r="X786" i="235" s="1"/>
  <c r="Y786" i="235"/>
  <c r="Z786" i="235" s="1"/>
  <c r="E786" i="235"/>
  <c r="O786" i="235"/>
  <c r="P786" i="235" s="1"/>
  <c r="M786" i="235"/>
  <c r="N786" i="235" s="1"/>
  <c r="G786" i="235"/>
  <c r="F786" i="235"/>
  <c r="K786" i="235"/>
  <c r="L786" i="235" s="1"/>
  <c r="J786" i="235"/>
  <c r="Q786" i="235"/>
  <c r="R786" i="235" s="1"/>
  <c r="I786" i="235"/>
  <c r="U786" i="235"/>
  <c r="V786" i="235" s="1"/>
  <c r="AA786" i="235"/>
  <c r="AB786" i="235" s="1"/>
  <c r="AC786" i="235"/>
  <c r="AD786" i="235" s="1"/>
  <c r="H786" i="235"/>
  <c r="Q356" i="235"/>
  <c r="R356" i="235" s="1"/>
  <c r="M356" i="235"/>
  <c r="N356" i="235" s="1"/>
  <c r="J356" i="235"/>
  <c r="I356" i="235"/>
  <c r="AA356" i="235"/>
  <c r="AB356" i="235" s="1"/>
  <c r="Y356" i="235"/>
  <c r="Z356" i="235" s="1"/>
  <c r="W356" i="235"/>
  <c r="X356" i="235" s="1"/>
  <c r="G356" i="235"/>
  <c r="E356" i="235"/>
  <c r="K356" i="235"/>
  <c r="L356" i="235" s="1"/>
  <c r="F356" i="235"/>
  <c r="H356" i="235"/>
  <c r="U356" i="235"/>
  <c r="V356" i="235" s="1"/>
  <c r="AC356" i="235"/>
  <c r="AD356" i="235" s="1"/>
  <c r="O356" i="235"/>
  <c r="P356" i="235" s="1"/>
  <c r="S356" i="235"/>
  <c r="T356" i="235" s="1"/>
  <c r="H875" i="235"/>
  <c r="G875" i="235"/>
  <c r="AC875" i="235"/>
  <c r="AD875" i="235" s="1"/>
  <c r="O875" i="235"/>
  <c r="P875" i="235" s="1"/>
  <c r="M875" i="235"/>
  <c r="N875" i="235" s="1"/>
  <c r="AA875" i="235"/>
  <c r="AB875" i="235" s="1"/>
  <c r="W875" i="235"/>
  <c r="X875" i="235" s="1"/>
  <c r="S875" i="235"/>
  <c r="T875" i="235" s="1"/>
  <c r="Q875" i="235"/>
  <c r="R875" i="235" s="1"/>
  <c r="F875" i="235"/>
  <c r="E875" i="235"/>
  <c r="K875" i="235"/>
  <c r="L875" i="235" s="1"/>
  <c r="J875" i="235"/>
  <c r="I875" i="235"/>
  <c r="Y875" i="235"/>
  <c r="Z875" i="235" s="1"/>
  <c r="U875" i="235"/>
  <c r="V875" i="235" s="1"/>
  <c r="G436" i="235"/>
  <c r="F436" i="235"/>
  <c r="AC436" i="235"/>
  <c r="AD436" i="235" s="1"/>
  <c r="AA436" i="235"/>
  <c r="AB436" i="235" s="1"/>
  <c r="K436" i="235"/>
  <c r="L436" i="235" s="1"/>
  <c r="I436" i="235"/>
  <c r="J436" i="235"/>
  <c r="H436" i="235"/>
  <c r="S436" i="235"/>
  <c r="T436" i="235" s="1"/>
  <c r="O436" i="235"/>
  <c r="P436" i="235" s="1"/>
  <c r="U436" i="235"/>
  <c r="V436" i="235" s="1"/>
  <c r="M436" i="235"/>
  <c r="N436" i="235" s="1"/>
  <c r="Y436" i="235"/>
  <c r="Z436" i="235" s="1"/>
  <c r="Q436" i="235"/>
  <c r="R436" i="235" s="1"/>
  <c r="E436" i="235"/>
  <c r="W436" i="235"/>
  <c r="X436" i="235" s="1"/>
  <c r="U752" i="235"/>
  <c r="V752" i="235" s="1"/>
  <c r="S752" i="235"/>
  <c r="T752" i="235" s="1"/>
  <c r="AA752" i="235"/>
  <c r="AB752" i="235" s="1"/>
  <c r="Y752" i="235"/>
  <c r="Z752" i="235" s="1"/>
  <c r="O752" i="235"/>
  <c r="P752" i="235" s="1"/>
  <c r="M752" i="235"/>
  <c r="N752" i="235" s="1"/>
  <c r="K752" i="235"/>
  <c r="L752" i="235" s="1"/>
  <c r="G752" i="235"/>
  <c r="Q752" i="235"/>
  <c r="R752" i="235" s="1"/>
  <c r="E752" i="235"/>
  <c r="J752" i="235"/>
  <c r="I752" i="235"/>
  <c r="H752" i="235"/>
  <c r="F752" i="235"/>
  <c r="W752" i="235"/>
  <c r="X752" i="235" s="1"/>
  <c r="AC752" i="235"/>
  <c r="AD752" i="235" s="1"/>
  <c r="U217" i="235"/>
  <c r="V217" i="235" s="1"/>
  <c r="S217" i="235"/>
  <c r="T217" i="235" s="1"/>
  <c r="Q217" i="235"/>
  <c r="R217" i="235" s="1"/>
  <c r="J217" i="235"/>
  <c r="I217" i="235"/>
  <c r="H217" i="235"/>
  <c r="G217" i="235"/>
  <c r="Y217" i="235"/>
  <c r="Z217" i="235" s="1"/>
  <c r="O217" i="235"/>
  <c r="P217" i="235" s="1"/>
  <c r="AC217" i="235"/>
  <c r="AD217" i="235" s="1"/>
  <c r="AA217" i="235"/>
  <c r="AB217" i="235" s="1"/>
  <c r="E217" i="235"/>
  <c r="M217" i="235"/>
  <c r="N217" i="235" s="1"/>
  <c r="K217" i="235"/>
  <c r="L217" i="235" s="1"/>
  <c r="W217" i="235"/>
  <c r="X217" i="235" s="1"/>
  <c r="F217" i="235"/>
  <c r="E667" i="235"/>
  <c r="K667" i="235"/>
  <c r="L667" i="235" s="1"/>
  <c r="J667" i="235"/>
  <c r="H667" i="235"/>
  <c r="G667" i="235"/>
  <c r="Y667" i="235"/>
  <c r="Z667" i="235" s="1"/>
  <c r="S667" i="235"/>
  <c r="T667" i="235" s="1"/>
  <c r="Q667" i="235"/>
  <c r="R667" i="235" s="1"/>
  <c r="O667" i="235"/>
  <c r="P667" i="235" s="1"/>
  <c r="W667" i="235"/>
  <c r="X667" i="235" s="1"/>
  <c r="U667" i="235"/>
  <c r="V667" i="235" s="1"/>
  <c r="AC667" i="235"/>
  <c r="AD667" i="235" s="1"/>
  <c r="I667" i="235"/>
  <c r="F667" i="235"/>
  <c r="AA667" i="235"/>
  <c r="AB667" i="235" s="1"/>
  <c r="M667" i="235"/>
  <c r="N667" i="235" s="1"/>
  <c r="M135" i="235"/>
  <c r="N135" i="235" s="1"/>
  <c r="K135" i="235"/>
  <c r="L135" i="235" s="1"/>
  <c r="AC135" i="235"/>
  <c r="AD135" i="235" s="1"/>
  <c r="O135" i="235"/>
  <c r="P135" i="235" s="1"/>
  <c r="J135" i="235"/>
  <c r="H135" i="235"/>
  <c r="G135" i="235"/>
  <c r="F135" i="235"/>
  <c r="Y135" i="235"/>
  <c r="Z135" i="235" s="1"/>
  <c r="W135" i="235"/>
  <c r="X135" i="235" s="1"/>
  <c r="S135" i="235"/>
  <c r="T135" i="235" s="1"/>
  <c r="E135" i="235"/>
  <c r="U135" i="235"/>
  <c r="V135" i="235" s="1"/>
  <c r="I135" i="235"/>
  <c r="AA135" i="235"/>
  <c r="AB135" i="235" s="1"/>
  <c r="Q135" i="235"/>
  <c r="R135" i="235" s="1"/>
  <c r="U559" i="235"/>
  <c r="V559" i="235" s="1"/>
  <c r="J559" i="235"/>
  <c r="K559" i="235"/>
  <c r="L559" i="235" s="1"/>
  <c r="H559" i="235"/>
  <c r="S559" i="235"/>
  <c r="T559" i="235" s="1"/>
  <c r="AA559" i="235"/>
  <c r="AB559" i="235" s="1"/>
  <c r="Y559" i="235"/>
  <c r="Z559" i="235" s="1"/>
  <c r="E559" i="235"/>
  <c r="W559" i="235"/>
  <c r="X559" i="235" s="1"/>
  <c r="G559" i="235"/>
  <c r="F559" i="235"/>
  <c r="AC559" i="235"/>
  <c r="AD559" i="235" s="1"/>
  <c r="O559" i="235"/>
  <c r="P559" i="235" s="1"/>
  <c r="M559" i="235"/>
  <c r="N559" i="235" s="1"/>
  <c r="I559" i="235"/>
  <c r="Q559" i="235"/>
  <c r="R559" i="235" s="1"/>
  <c r="AC772" i="235"/>
  <c r="AD772" i="235" s="1"/>
  <c r="I772" i="235"/>
  <c r="H772" i="235"/>
  <c r="F772" i="235"/>
  <c r="W772" i="235"/>
  <c r="X772" i="235" s="1"/>
  <c r="K772" i="235"/>
  <c r="L772" i="235" s="1"/>
  <c r="G772" i="235"/>
  <c r="E772" i="235"/>
  <c r="O772" i="235"/>
  <c r="P772" i="235" s="1"/>
  <c r="S772" i="235"/>
  <c r="T772" i="235" s="1"/>
  <c r="Q772" i="235"/>
  <c r="R772" i="235" s="1"/>
  <c r="U772" i="235"/>
  <c r="V772" i="235" s="1"/>
  <c r="J772" i="235"/>
  <c r="AA772" i="235"/>
  <c r="AB772" i="235" s="1"/>
  <c r="Y772" i="235"/>
  <c r="Z772" i="235" s="1"/>
  <c r="M772" i="235"/>
  <c r="N772" i="235" s="1"/>
  <c r="E453" i="235"/>
  <c r="AA453" i="235"/>
  <c r="AB453" i="235" s="1"/>
  <c r="G453" i="235"/>
  <c r="F453" i="235"/>
  <c r="W453" i="235"/>
  <c r="X453" i="235" s="1"/>
  <c r="O453" i="235"/>
  <c r="P453" i="235" s="1"/>
  <c r="Q453" i="235"/>
  <c r="R453" i="235" s="1"/>
  <c r="M453" i="235"/>
  <c r="N453" i="235" s="1"/>
  <c r="K453" i="235"/>
  <c r="L453" i="235" s="1"/>
  <c r="U453" i="235"/>
  <c r="V453" i="235" s="1"/>
  <c r="S453" i="235"/>
  <c r="T453" i="235" s="1"/>
  <c r="J453" i="235"/>
  <c r="I453" i="235"/>
  <c r="H453" i="235"/>
  <c r="AC453" i="235"/>
  <c r="AD453" i="235" s="1"/>
  <c r="Y453" i="235"/>
  <c r="Z453" i="235" s="1"/>
  <c r="Q871" i="235"/>
  <c r="R871" i="235" s="1"/>
  <c r="O871" i="235"/>
  <c r="P871" i="235" s="1"/>
  <c r="M871" i="235"/>
  <c r="N871" i="235" s="1"/>
  <c r="Y871" i="235"/>
  <c r="Z871" i="235" s="1"/>
  <c r="E871" i="235"/>
  <c r="U871" i="235"/>
  <c r="V871" i="235" s="1"/>
  <c r="J871" i="235"/>
  <c r="AC871" i="235"/>
  <c r="AD871" i="235" s="1"/>
  <c r="I871" i="235"/>
  <c r="H871" i="235"/>
  <c r="S871" i="235"/>
  <c r="T871" i="235" s="1"/>
  <c r="K871" i="235"/>
  <c r="L871" i="235" s="1"/>
  <c r="G871" i="235"/>
  <c r="F871" i="235"/>
  <c r="AA871" i="235"/>
  <c r="AB871" i="235" s="1"/>
  <c r="W871" i="235"/>
  <c r="X871" i="235" s="1"/>
  <c r="G342" i="235"/>
  <c r="E342" i="235"/>
  <c r="K342" i="235"/>
  <c r="L342" i="235" s="1"/>
  <c r="AC342" i="235"/>
  <c r="AD342" i="235" s="1"/>
  <c r="M342" i="235"/>
  <c r="N342" i="235" s="1"/>
  <c r="H342" i="235"/>
  <c r="U342" i="235"/>
  <c r="V342" i="235" s="1"/>
  <c r="AA342" i="235"/>
  <c r="AB342" i="235" s="1"/>
  <c r="Y342" i="235"/>
  <c r="Z342" i="235" s="1"/>
  <c r="W342" i="235"/>
  <c r="X342" i="235" s="1"/>
  <c r="Q342" i="235"/>
  <c r="R342" i="235" s="1"/>
  <c r="O342" i="235"/>
  <c r="P342" i="235" s="1"/>
  <c r="J342" i="235"/>
  <c r="S342" i="235"/>
  <c r="T342" i="235" s="1"/>
  <c r="F342" i="235"/>
  <c r="I342" i="235"/>
  <c r="AC741" i="235"/>
  <c r="AD741" i="235" s="1"/>
  <c r="E741" i="235"/>
  <c r="AA741" i="235"/>
  <c r="AB741" i="235" s="1"/>
  <c r="Y741" i="235"/>
  <c r="Z741" i="235" s="1"/>
  <c r="W741" i="235"/>
  <c r="X741" i="235" s="1"/>
  <c r="K741" i="235"/>
  <c r="L741" i="235" s="1"/>
  <c r="J741" i="235"/>
  <c r="U741" i="235"/>
  <c r="V741" i="235" s="1"/>
  <c r="S741" i="235"/>
  <c r="T741" i="235" s="1"/>
  <c r="Q741" i="235"/>
  <c r="R741" i="235" s="1"/>
  <c r="M741" i="235"/>
  <c r="N741" i="235" s="1"/>
  <c r="O741" i="235"/>
  <c r="P741" i="235" s="1"/>
  <c r="G741" i="235"/>
  <c r="I741" i="235"/>
  <c r="H741" i="235"/>
  <c r="F741" i="235"/>
  <c r="M208" i="235"/>
  <c r="N208" i="235" s="1"/>
  <c r="K208" i="235"/>
  <c r="L208" i="235" s="1"/>
  <c r="J208" i="235"/>
  <c r="S208" i="235"/>
  <c r="T208" i="235" s="1"/>
  <c r="Q208" i="235"/>
  <c r="R208" i="235" s="1"/>
  <c r="I208" i="235"/>
  <c r="G208" i="235"/>
  <c r="F208" i="235"/>
  <c r="E208" i="235"/>
  <c r="W208" i="235"/>
  <c r="X208" i="235" s="1"/>
  <c r="U208" i="235"/>
  <c r="V208" i="235" s="1"/>
  <c r="AC208" i="235"/>
  <c r="AD208" i="235" s="1"/>
  <c r="O208" i="235"/>
  <c r="P208" i="235" s="1"/>
  <c r="H208" i="235"/>
  <c r="AA208" i="235"/>
  <c r="AB208" i="235" s="1"/>
  <c r="Y208" i="235"/>
  <c r="Z208" i="235" s="1"/>
  <c r="H635" i="235"/>
  <c r="F635" i="235"/>
  <c r="K635" i="235"/>
  <c r="L635" i="235" s="1"/>
  <c r="J635" i="235"/>
  <c r="AC635" i="235"/>
  <c r="AD635" i="235" s="1"/>
  <c r="AA635" i="235"/>
  <c r="AB635" i="235" s="1"/>
  <c r="G635" i="235"/>
  <c r="Y635" i="235"/>
  <c r="Z635" i="235" s="1"/>
  <c r="W635" i="235"/>
  <c r="X635" i="235" s="1"/>
  <c r="E635" i="235"/>
  <c r="S635" i="235"/>
  <c r="T635" i="235" s="1"/>
  <c r="O635" i="235"/>
  <c r="P635" i="235" s="1"/>
  <c r="Q635" i="235"/>
  <c r="R635" i="235" s="1"/>
  <c r="M635" i="235"/>
  <c r="N635" i="235" s="1"/>
  <c r="U635" i="235"/>
  <c r="V635" i="235" s="1"/>
  <c r="I635" i="235"/>
  <c r="U100" i="235"/>
  <c r="V100" i="235" s="1"/>
  <c r="S100" i="235"/>
  <c r="T100" i="235" s="1"/>
  <c r="Y100" i="235"/>
  <c r="Z100" i="235" s="1"/>
  <c r="G100" i="235"/>
  <c r="AC100" i="235"/>
  <c r="AD100" i="235" s="1"/>
  <c r="O100" i="235"/>
  <c r="P100" i="235" s="1"/>
  <c r="AA100" i="235"/>
  <c r="AB100" i="235" s="1"/>
  <c r="M100" i="235"/>
  <c r="N100" i="235" s="1"/>
  <c r="F100" i="235"/>
  <c r="W100" i="235"/>
  <c r="X100" i="235" s="1"/>
  <c r="Q100" i="235"/>
  <c r="R100" i="235" s="1"/>
  <c r="J100" i="235"/>
  <c r="I100" i="235"/>
  <c r="H100" i="235"/>
  <c r="E100" i="235"/>
  <c r="K100" i="235"/>
  <c r="L100" i="235" s="1"/>
  <c r="W526" i="235"/>
  <c r="X526" i="235" s="1"/>
  <c r="U526" i="235"/>
  <c r="V526" i="235" s="1"/>
  <c r="M526" i="235"/>
  <c r="N526" i="235" s="1"/>
  <c r="K526" i="235"/>
  <c r="L526" i="235" s="1"/>
  <c r="I526" i="235"/>
  <c r="G526" i="235"/>
  <c r="F526" i="235"/>
  <c r="AA526" i="235"/>
  <c r="AB526" i="235" s="1"/>
  <c r="S526" i="235"/>
  <c r="T526" i="235" s="1"/>
  <c r="O526" i="235"/>
  <c r="P526" i="235" s="1"/>
  <c r="Q526" i="235"/>
  <c r="R526" i="235" s="1"/>
  <c r="Y526" i="235"/>
  <c r="Z526" i="235" s="1"/>
  <c r="E526" i="235"/>
  <c r="AC526" i="235"/>
  <c r="AD526" i="235" s="1"/>
  <c r="J526" i="235"/>
  <c r="H526" i="235"/>
  <c r="W939" i="235"/>
  <c r="X939" i="235" s="1"/>
  <c r="S939" i="235"/>
  <c r="T939" i="235" s="1"/>
  <c r="Q939" i="235"/>
  <c r="R939" i="235" s="1"/>
  <c r="M939" i="235"/>
  <c r="N939" i="235" s="1"/>
  <c r="K939" i="235"/>
  <c r="L939" i="235" s="1"/>
  <c r="J939" i="235"/>
  <c r="I939" i="235"/>
  <c r="H939" i="235"/>
  <c r="O939" i="235"/>
  <c r="P939" i="235" s="1"/>
  <c r="G939" i="235"/>
  <c r="F939" i="235"/>
  <c r="E939" i="235"/>
  <c r="AC939" i="235"/>
  <c r="AD939" i="235" s="1"/>
  <c r="AA939" i="235"/>
  <c r="AB939" i="235" s="1"/>
  <c r="U939" i="235"/>
  <c r="V939" i="235" s="1"/>
  <c r="Y939" i="235"/>
  <c r="Z939" i="235" s="1"/>
  <c r="U418" i="235"/>
  <c r="V418" i="235" s="1"/>
  <c r="S418" i="235"/>
  <c r="T418" i="235" s="1"/>
  <c r="G418" i="235"/>
  <c r="I418" i="235"/>
  <c r="H418" i="235"/>
  <c r="Q418" i="235"/>
  <c r="R418" i="235" s="1"/>
  <c r="K418" i="235"/>
  <c r="L418" i="235" s="1"/>
  <c r="J418" i="235"/>
  <c r="AC418" i="235"/>
  <c r="AD418" i="235" s="1"/>
  <c r="F418" i="235"/>
  <c r="Y418" i="235"/>
  <c r="Z418" i="235" s="1"/>
  <c r="E418" i="235"/>
  <c r="AA418" i="235"/>
  <c r="AB418" i="235" s="1"/>
  <c r="W418" i="235"/>
  <c r="X418" i="235" s="1"/>
  <c r="O418" i="235"/>
  <c r="P418" i="235" s="1"/>
  <c r="M418" i="235"/>
  <c r="N418" i="235" s="1"/>
  <c r="J838" i="235"/>
  <c r="AC838" i="235"/>
  <c r="AD838" i="235" s="1"/>
  <c r="I838" i="235"/>
  <c r="AA838" i="235"/>
  <c r="AB838" i="235" s="1"/>
  <c r="W838" i="235"/>
  <c r="X838" i="235" s="1"/>
  <c r="U838" i="235"/>
  <c r="V838" i="235" s="1"/>
  <c r="Q838" i="235"/>
  <c r="R838" i="235" s="1"/>
  <c r="S838" i="235"/>
  <c r="T838" i="235" s="1"/>
  <c r="O838" i="235"/>
  <c r="P838" i="235" s="1"/>
  <c r="E838" i="235"/>
  <c r="F838" i="235"/>
  <c r="M838" i="235"/>
  <c r="N838" i="235" s="1"/>
  <c r="K838" i="235"/>
  <c r="L838" i="235" s="1"/>
  <c r="Y838" i="235"/>
  <c r="Z838" i="235" s="1"/>
  <c r="H838" i="235"/>
  <c r="G838" i="235"/>
  <c r="AA312" i="235"/>
  <c r="AB312" i="235" s="1"/>
  <c r="Y312" i="235"/>
  <c r="Z312" i="235" s="1"/>
  <c r="Q312" i="235"/>
  <c r="R312" i="235" s="1"/>
  <c r="O312" i="235"/>
  <c r="P312" i="235" s="1"/>
  <c r="K312" i="235"/>
  <c r="L312" i="235" s="1"/>
  <c r="H312" i="235"/>
  <c r="M312" i="235"/>
  <c r="N312" i="235" s="1"/>
  <c r="J312" i="235"/>
  <c r="U312" i="235"/>
  <c r="V312" i="235" s="1"/>
  <c r="G312" i="235"/>
  <c r="F312" i="235"/>
  <c r="E312" i="235"/>
  <c r="W312" i="235"/>
  <c r="X312" i="235" s="1"/>
  <c r="AC312" i="235"/>
  <c r="AD312" i="235" s="1"/>
  <c r="S312" i="235"/>
  <c r="T312" i="235" s="1"/>
  <c r="I312" i="235"/>
  <c r="I736" i="235"/>
  <c r="AC736" i="235"/>
  <c r="AD736" i="235" s="1"/>
  <c r="AA736" i="235"/>
  <c r="AB736" i="235" s="1"/>
  <c r="F736" i="235"/>
  <c r="Y736" i="235"/>
  <c r="Z736" i="235" s="1"/>
  <c r="E736" i="235"/>
  <c r="M736" i="235"/>
  <c r="N736" i="235" s="1"/>
  <c r="K736" i="235"/>
  <c r="L736" i="235" s="1"/>
  <c r="J736" i="235"/>
  <c r="S736" i="235"/>
  <c r="T736" i="235" s="1"/>
  <c r="Q736" i="235"/>
  <c r="R736" i="235" s="1"/>
  <c r="W736" i="235"/>
  <c r="X736" i="235" s="1"/>
  <c r="U736" i="235"/>
  <c r="V736" i="235" s="1"/>
  <c r="H736" i="235"/>
  <c r="G736" i="235"/>
  <c r="O736" i="235"/>
  <c r="P736" i="235" s="1"/>
  <c r="H201" i="235"/>
  <c r="E201" i="235"/>
  <c r="I201" i="235"/>
  <c r="Q201" i="235"/>
  <c r="R201" i="235" s="1"/>
  <c r="O201" i="235"/>
  <c r="P201" i="235" s="1"/>
  <c r="AA201" i="235"/>
  <c r="AB201" i="235" s="1"/>
  <c r="Y201" i="235"/>
  <c r="Z201" i="235" s="1"/>
  <c r="W201" i="235"/>
  <c r="X201" i="235" s="1"/>
  <c r="AC201" i="235"/>
  <c r="AD201" i="235" s="1"/>
  <c r="U201" i="235"/>
  <c r="V201" i="235" s="1"/>
  <c r="J201" i="235"/>
  <c r="F201" i="235"/>
  <c r="K201" i="235"/>
  <c r="L201" i="235" s="1"/>
  <c r="G201" i="235"/>
  <c r="M201" i="235"/>
  <c r="N201" i="235" s="1"/>
  <c r="S201" i="235"/>
  <c r="T201" i="235" s="1"/>
  <c r="Q934" i="235"/>
  <c r="R934" i="235" s="1"/>
  <c r="M934" i="235"/>
  <c r="N934" i="235" s="1"/>
  <c r="O934" i="235"/>
  <c r="P934" i="235" s="1"/>
  <c r="I934" i="235"/>
  <c r="G934" i="235"/>
  <c r="F934" i="235"/>
  <c r="K934" i="235"/>
  <c r="L934" i="235" s="1"/>
  <c r="J934" i="235"/>
  <c r="H934" i="235"/>
  <c r="AA934" i="235"/>
  <c r="AB934" i="235" s="1"/>
  <c r="Y934" i="235"/>
  <c r="Z934" i="235" s="1"/>
  <c r="E934" i="235"/>
  <c r="AC934" i="235"/>
  <c r="AD934" i="235" s="1"/>
  <c r="U934" i="235"/>
  <c r="V934" i="235" s="1"/>
  <c r="S934" i="235"/>
  <c r="T934" i="235" s="1"/>
  <c r="W934" i="235"/>
  <c r="X934" i="235" s="1"/>
  <c r="AC413" i="235"/>
  <c r="AD413" i="235" s="1"/>
  <c r="E413" i="235"/>
  <c r="AA413" i="235"/>
  <c r="AB413" i="235" s="1"/>
  <c r="Y413" i="235"/>
  <c r="Z413" i="235" s="1"/>
  <c r="I413" i="235"/>
  <c r="U413" i="235"/>
  <c r="V413" i="235" s="1"/>
  <c r="S413" i="235"/>
  <c r="T413" i="235" s="1"/>
  <c r="K413" i="235"/>
  <c r="L413" i="235" s="1"/>
  <c r="F413" i="235"/>
  <c r="M413" i="235"/>
  <c r="N413" i="235" s="1"/>
  <c r="J413" i="235"/>
  <c r="W413" i="235"/>
  <c r="X413" i="235" s="1"/>
  <c r="H413" i="235"/>
  <c r="G413" i="235"/>
  <c r="Q413" i="235"/>
  <c r="R413" i="235" s="1"/>
  <c r="O413" i="235"/>
  <c r="P413" i="235" s="1"/>
  <c r="O857" i="235"/>
  <c r="P857" i="235" s="1"/>
  <c r="W857" i="235"/>
  <c r="X857" i="235" s="1"/>
  <c r="U857" i="235"/>
  <c r="V857" i="235" s="1"/>
  <c r="M857" i="235"/>
  <c r="N857" i="235" s="1"/>
  <c r="AC857" i="235"/>
  <c r="AD857" i="235" s="1"/>
  <c r="AA857" i="235"/>
  <c r="AB857" i="235" s="1"/>
  <c r="Y857" i="235"/>
  <c r="Z857" i="235" s="1"/>
  <c r="I857" i="235"/>
  <c r="K857" i="235"/>
  <c r="L857" i="235" s="1"/>
  <c r="J857" i="235"/>
  <c r="H857" i="235"/>
  <c r="G857" i="235"/>
  <c r="F857" i="235"/>
  <c r="E857" i="235"/>
  <c r="S857" i="235"/>
  <c r="T857" i="235" s="1"/>
  <c r="Q857" i="235"/>
  <c r="R857" i="235" s="1"/>
  <c r="O332" i="235"/>
  <c r="P332" i="235" s="1"/>
  <c r="H332" i="235"/>
  <c r="G332" i="235"/>
  <c r="E332" i="235"/>
  <c r="AA332" i="235"/>
  <c r="AB332" i="235" s="1"/>
  <c r="Y332" i="235"/>
  <c r="Z332" i="235" s="1"/>
  <c r="W332" i="235"/>
  <c r="X332" i="235" s="1"/>
  <c r="M332" i="235"/>
  <c r="N332" i="235" s="1"/>
  <c r="K332" i="235"/>
  <c r="L332" i="235" s="1"/>
  <c r="J332" i="235"/>
  <c r="Q332" i="235"/>
  <c r="R332" i="235" s="1"/>
  <c r="AC332" i="235"/>
  <c r="AD332" i="235" s="1"/>
  <c r="S332" i="235"/>
  <c r="T332" i="235" s="1"/>
  <c r="U332" i="235"/>
  <c r="V332" i="235" s="1"/>
  <c r="I332" i="235"/>
  <c r="F332" i="235"/>
  <c r="S902" i="235"/>
  <c r="T902" i="235" s="1"/>
  <c r="M902" i="235"/>
  <c r="N902" i="235" s="1"/>
  <c r="K902" i="235"/>
  <c r="L902" i="235" s="1"/>
  <c r="J902" i="235"/>
  <c r="I902" i="235"/>
  <c r="H902" i="235"/>
  <c r="F902" i="235"/>
  <c r="E902" i="235"/>
  <c r="AC902" i="235"/>
  <c r="AD902" i="235" s="1"/>
  <c r="AA902" i="235"/>
  <c r="AB902" i="235" s="1"/>
  <c r="Y902" i="235"/>
  <c r="Z902" i="235" s="1"/>
  <c r="U902" i="235"/>
  <c r="V902" i="235" s="1"/>
  <c r="W902" i="235"/>
  <c r="X902" i="235" s="1"/>
  <c r="Q902" i="235"/>
  <c r="R902" i="235" s="1"/>
  <c r="O902" i="235"/>
  <c r="P902" i="235" s="1"/>
  <c r="G902" i="235"/>
  <c r="W379" i="235"/>
  <c r="X379" i="235" s="1"/>
  <c r="O379" i="235"/>
  <c r="P379" i="235" s="1"/>
  <c r="AA379" i="235"/>
  <c r="AB379" i="235" s="1"/>
  <c r="M379" i="235"/>
  <c r="N379" i="235" s="1"/>
  <c r="K379" i="235"/>
  <c r="L379" i="235" s="1"/>
  <c r="J379" i="235"/>
  <c r="I379" i="235"/>
  <c r="H379" i="235"/>
  <c r="G379" i="235"/>
  <c r="F379" i="235"/>
  <c r="AC379" i="235"/>
  <c r="AD379" i="235" s="1"/>
  <c r="Y379" i="235"/>
  <c r="Z379" i="235" s="1"/>
  <c r="U379" i="235"/>
  <c r="V379" i="235" s="1"/>
  <c r="E379" i="235"/>
  <c r="Q379" i="235"/>
  <c r="R379" i="235" s="1"/>
  <c r="S379" i="235"/>
  <c r="T379" i="235" s="1"/>
  <c r="W298" i="235"/>
  <c r="X298" i="235" s="1"/>
  <c r="U298" i="235"/>
  <c r="V298" i="235" s="1"/>
  <c r="S298" i="235"/>
  <c r="T298" i="235" s="1"/>
  <c r="I298" i="235"/>
  <c r="AC298" i="235"/>
  <c r="AD298" i="235" s="1"/>
  <c r="K298" i="235"/>
  <c r="L298" i="235" s="1"/>
  <c r="J298" i="235"/>
  <c r="H298" i="235"/>
  <c r="G298" i="235"/>
  <c r="E298" i="235"/>
  <c r="F298" i="235"/>
  <c r="Q298" i="235"/>
  <c r="R298" i="235" s="1"/>
  <c r="O298" i="235"/>
  <c r="P298" i="235" s="1"/>
  <c r="Y298" i="235"/>
  <c r="Z298" i="235" s="1"/>
  <c r="M298" i="235"/>
  <c r="N298" i="235" s="1"/>
  <c r="AA298" i="235"/>
  <c r="AB298" i="235" s="1"/>
  <c r="X385" i="16"/>
  <c r="Y385" i="16" s="1"/>
  <c r="V385" i="16"/>
  <c r="W385" i="16" s="1"/>
  <c r="T385" i="16"/>
  <c r="U385" i="16" s="1"/>
  <c r="J385" i="16"/>
  <c r="K385" i="16" s="1"/>
  <c r="I385" i="16"/>
  <c r="Z385" i="16"/>
  <c r="AA385" i="16" s="1"/>
  <c r="F385" i="16"/>
  <c r="E385" i="16"/>
  <c r="H385" i="16"/>
  <c r="N385" i="16"/>
  <c r="O385" i="16" s="1"/>
  <c r="AB385" i="16"/>
  <c r="AC385" i="16" s="1"/>
  <c r="L385" i="16"/>
  <c r="M385" i="16" s="1"/>
  <c r="G385" i="16"/>
  <c r="R385" i="16"/>
  <c r="S385" i="16" s="1"/>
  <c r="P385" i="16"/>
  <c r="Q385" i="16" s="1"/>
  <c r="Z319" i="16"/>
  <c r="AA319" i="16" s="1"/>
  <c r="P319" i="16"/>
  <c r="Q319" i="16" s="1"/>
  <c r="H319" i="16"/>
  <c r="G319" i="16"/>
  <c r="AB319" i="16"/>
  <c r="AC319" i="16" s="1"/>
  <c r="V319" i="16"/>
  <c r="W319" i="16" s="1"/>
  <c r="N319" i="16"/>
  <c r="O319" i="16" s="1"/>
  <c r="L319" i="16"/>
  <c r="M319" i="16" s="1"/>
  <c r="I319" i="16"/>
  <c r="X319" i="16"/>
  <c r="Y319" i="16" s="1"/>
  <c r="T319" i="16"/>
  <c r="U319" i="16" s="1"/>
  <c r="R319" i="16"/>
  <c r="S319" i="16" s="1"/>
  <c r="J319" i="16"/>
  <c r="K319" i="16" s="1"/>
  <c r="F319" i="16"/>
  <c r="E319" i="16"/>
  <c r="X191" i="16"/>
  <c r="Y191" i="16" s="1"/>
  <c r="R191" i="16"/>
  <c r="S191" i="16" s="1"/>
  <c r="L191" i="16"/>
  <c r="M191" i="16" s="1"/>
  <c r="N191" i="16"/>
  <c r="O191" i="16" s="1"/>
  <c r="J191" i="16"/>
  <c r="K191" i="16" s="1"/>
  <c r="I191" i="16"/>
  <c r="H191" i="16"/>
  <c r="G191" i="16"/>
  <c r="E191" i="16"/>
  <c r="AB191" i="16"/>
  <c r="AC191" i="16" s="1"/>
  <c r="T191" i="16"/>
  <c r="U191" i="16" s="1"/>
  <c r="P191" i="16"/>
  <c r="Q191" i="16" s="1"/>
  <c r="V191" i="16"/>
  <c r="W191" i="16" s="1"/>
  <c r="F191" i="16"/>
  <c r="Z191" i="16"/>
  <c r="AA191" i="16" s="1"/>
  <c r="AB584" i="16"/>
  <c r="AC584" i="16" s="1"/>
  <c r="V584" i="16"/>
  <c r="W584" i="16" s="1"/>
  <c r="R584" i="16"/>
  <c r="S584" i="16" s="1"/>
  <c r="P584" i="16"/>
  <c r="Q584" i="16" s="1"/>
  <c r="N584" i="16"/>
  <c r="O584" i="16" s="1"/>
  <c r="T584" i="16"/>
  <c r="U584" i="16" s="1"/>
  <c r="Z584" i="16"/>
  <c r="AA584" i="16" s="1"/>
  <c r="X584" i="16"/>
  <c r="Y584" i="16" s="1"/>
  <c r="I584" i="16"/>
  <c r="H584" i="16"/>
  <c r="F584" i="16"/>
  <c r="E584" i="16"/>
  <c r="L584" i="16"/>
  <c r="M584" i="16" s="1"/>
  <c r="J584" i="16"/>
  <c r="K584" i="16" s="1"/>
  <c r="G584" i="16"/>
  <c r="AB478" i="16"/>
  <c r="AC478" i="16" s="1"/>
  <c r="Z478" i="16"/>
  <c r="AA478" i="16" s="1"/>
  <c r="F478" i="16"/>
  <c r="V478" i="16"/>
  <c r="W478" i="16" s="1"/>
  <c r="T478" i="16"/>
  <c r="U478" i="16" s="1"/>
  <c r="R478" i="16"/>
  <c r="S478" i="16" s="1"/>
  <c r="I478" i="16"/>
  <c r="J478" i="16"/>
  <c r="K478" i="16" s="1"/>
  <c r="H478" i="16"/>
  <c r="E478" i="16"/>
  <c r="G478" i="16"/>
  <c r="P478" i="16"/>
  <c r="Q478" i="16" s="1"/>
  <c r="N478" i="16"/>
  <c r="O478" i="16" s="1"/>
  <c r="L478" i="16"/>
  <c r="M478" i="16" s="1"/>
  <c r="X478" i="16"/>
  <c r="Y478" i="16" s="1"/>
  <c r="H810" i="16"/>
  <c r="G810" i="16"/>
  <c r="Z810" i="16"/>
  <c r="AA810" i="16" s="1"/>
  <c r="E810" i="16"/>
  <c r="V810" i="16"/>
  <c r="W810" i="16" s="1"/>
  <c r="L810" i="16"/>
  <c r="M810" i="16" s="1"/>
  <c r="J810" i="16"/>
  <c r="K810" i="16" s="1"/>
  <c r="I810" i="16"/>
  <c r="T810" i="16"/>
  <c r="U810" i="16" s="1"/>
  <c r="N810" i="16"/>
  <c r="O810" i="16" s="1"/>
  <c r="P810" i="16"/>
  <c r="Q810" i="16" s="1"/>
  <c r="AB810" i="16"/>
  <c r="AC810" i="16" s="1"/>
  <c r="F810" i="16"/>
  <c r="X810" i="16"/>
  <c r="Y810" i="16" s="1"/>
  <c r="R810" i="16"/>
  <c r="S810" i="16" s="1"/>
  <c r="F626" i="16"/>
  <c r="X626" i="16"/>
  <c r="Y626" i="16" s="1"/>
  <c r="R626" i="16"/>
  <c r="S626" i="16" s="1"/>
  <c r="L626" i="16"/>
  <c r="M626" i="16" s="1"/>
  <c r="E626" i="16"/>
  <c r="V626" i="16"/>
  <c r="W626" i="16" s="1"/>
  <c r="AB626" i="16"/>
  <c r="AC626" i="16" s="1"/>
  <c r="H626" i="16"/>
  <c r="Z626" i="16"/>
  <c r="AA626" i="16" s="1"/>
  <c r="T626" i="16"/>
  <c r="U626" i="16" s="1"/>
  <c r="J626" i="16"/>
  <c r="K626" i="16" s="1"/>
  <c r="I626" i="16"/>
  <c r="N626" i="16"/>
  <c r="O626" i="16" s="1"/>
  <c r="P626" i="16"/>
  <c r="Q626" i="16" s="1"/>
  <c r="G626" i="16"/>
  <c r="P237" i="16"/>
  <c r="Q237" i="16" s="1"/>
  <c r="J237" i="16"/>
  <c r="K237" i="16" s="1"/>
  <c r="I237" i="16"/>
  <c r="H237" i="16"/>
  <c r="G237" i="16"/>
  <c r="N237" i="16"/>
  <c r="O237" i="16" s="1"/>
  <c r="AB237" i="16"/>
  <c r="AC237" i="16" s="1"/>
  <c r="Z237" i="16"/>
  <c r="AA237" i="16" s="1"/>
  <c r="X237" i="16"/>
  <c r="Y237" i="16" s="1"/>
  <c r="F237" i="16"/>
  <c r="L237" i="16"/>
  <c r="M237" i="16" s="1"/>
  <c r="T237" i="16"/>
  <c r="U237" i="16" s="1"/>
  <c r="R237" i="16"/>
  <c r="S237" i="16" s="1"/>
  <c r="V237" i="16"/>
  <c r="W237" i="16" s="1"/>
  <c r="E237" i="16"/>
  <c r="AB50" i="16"/>
  <c r="AC50" i="16" s="1"/>
  <c r="F50" i="16"/>
  <c r="R50" i="16"/>
  <c r="S50" i="16" s="1"/>
  <c r="Z50" i="16"/>
  <c r="AA50" i="16" s="1"/>
  <c r="X50" i="16"/>
  <c r="Y50" i="16" s="1"/>
  <c r="N50" i="16"/>
  <c r="O50" i="16" s="1"/>
  <c r="E50" i="16"/>
  <c r="V50" i="16"/>
  <c r="W50" i="16" s="1"/>
  <c r="J50" i="16"/>
  <c r="K50" i="16" s="1"/>
  <c r="H50" i="16"/>
  <c r="I50" i="16"/>
  <c r="T50" i="16"/>
  <c r="U50" i="16" s="1"/>
  <c r="G50" i="16"/>
  <c r="P50" i="16"/>
  <c r="Q50" i="16" s="1"/>
  <c r="L50" i="16"/>
  <c r="M50" i="16" s="1"/>
  <c r="E763" i="16"/>
  <c r="Z763" i="16"/>
  <c r="AA763" i="16" s="1"/>
  <c r="P763" i="16"/>
  <c r="Q763" i="16" s="1"/>
  <c r="J763" i="16"/>
  <c r="K763" i="16" s="1"/>
  <c r="AB763" i="16"/>
  <c r="AC763" i="16" s="1"/>
  <c r="X763" i="16"/>
  <c r="Y763" i="16" s="1"/>
  <c r="N763" i="16"/>
  <c r="O763" i="16" s="1"/>
  <c r="V763" i="16"/>
  <c r="W763" i="16" s="1"/>
  <c r="I763" i="16"/>
  <c r="H763" i="16"/>
  <c r="G763" i="16"/>
  <c r="R763" i="16"/>
  <c r="S763" i="16" s="1"/>
  <c r="F763" i="16"/>
  <c r="L763" i="16"/>
  <c r="M763" i="16" s="1"/>
  <c r="T763" i="16"/>
  <c r="U763" i="16" s="1"/>
  <c r="P376" i="16"/>
  <c r="Q376" i="16" s="1"/>
  <c r="G376" i="16"/>
  <c r="F376" i="16"/>
  <c r="E376" i="16"/>
  <c r="Z376" i="16"/>
  <c r="AA376" i="16" s="1"/>
  <c r="N376" i="16"/>
  <c r="O376" i="16" s="1"/>
  <c r="J376" i="16"/>
  <c r="K376" i="16" s="1"/>
  <c r="I376" i="16"/>
  <c r="V376" i="16"/>
  <c r="W376" i="16" s="1"/>
  <c r="R376" i="16"/>
  <c r="S376" i="16" s="1"/>
  <c r="H376" i="16"/>
  <c r="L376" i="16"/>
  <c r="M376" i="16" s="1"/>
  <c r="AB376" i="16"/>
  <c r="AC376" i="16" s="1"/>
  <c r="T376" i="16"/>
  <c r="U376" i="16" s="1"/>
  <c r="X376" i="16"/>
  <c r="Y376" i="16" s="1"/>
  <c r="AB229" i="16"/>
  <c r="AC229" i="16" s="1"/>
  <c r="G229" i="16"/>
  <c r="F229" i="16"/>
  <c r="Z229" i="16"/>
  <c r="AA229" i="16" s="1"/>
  <c r="V229" i="16"/>
  <c r="W229" i="16" s="1"/>
  <c r="J229" i="16"/>
  <c r="K229" i="16" s="1"/>
  <c r="P229" i="16"/>
  <c r="Q229" i="16" s="1"/>
  <c r="I229" i="16"/>
  <c r="L229" i="16"/>
  <c r="M229" i="16" s="1"/>
  <c r="H229" i="16"/>
  <c r="E229" i="16"/>
  <c r="X229" i="16"/>
  <c r="Y229" i="16" s="1"/>
  <c r="R229" i="16"/>
  <c r="S229" i="16" s="1"/>
  <c r="T229" i="16"/>
  <c r="U229" i="16" s="1"/>
  <c r="N229" i="16"/>
  <c r="O229" i="16" s="1"/>
  <c r="I740" i="16"/>
  <c r="E740" i="16"/>
  <c r="J740" i="16"/>
  <c r="K740" i="16" s="1"/>
  <c r="R740" i="16"/>
  <c r="S740" i="16" s="1"/>
  <c r="V740" i="16"/>
  <c r="W740" i="16" s="1"/>
  <c r="G740" i="16"/>
  <c r="F740" i="16"/>
  <c r="P740" i="16"/>
  <c r="Q740" i="16" s="1"/>
  <c r="N740" i="16"/>
  <c r="O740" i="16" s="1"/>
  <c r="T740" i="16"/>
  <c r="U740" i="16" s="1"/>
  <c r="AB740" i="16"/>
  <c r="AC740" i="16" s="1"/>
  <c r="Z740" i="16"/>
  <c r="AA740" i="16" s="1"/>
  <c r="X740" i="16"/>
  <c r="Y740" i="16" s="1"/>
  <c r="L740" i="16"/>
  <c r="M740" i="16" s="1"/>
  <c r="H740" i="16"/>
  <c r="X555" i="16"/>
  <c r="Y555" i="16" s="1"/>
  <c r="R555" i="16"/>
  <c r="S555" i="16" s="1"/>
  <c r="N555" i="16"/>
  <c r="O555" i="16" s="1"/>
  <c r="V555" i="16"/>
  <c r="W555" i="16" s="1"/>
  <c r="L555" i="16"/>
  <c r="M555" i="16" s="1"/>
  <c r="G555" i="16"/>
  <c r="J555" i="16"/>
  <c r="K555" i="16" s="1"/>
  <c r="I555" i="16"/>
  <c r="H555" i="16"/>
  <c r="E555" i="16"/>
  <c r="AB555" i="16"/>
  <c r="AC555" i="16" s="1"/>
  <c r="Z555" i="16"/>
  <c r="AA555" i="16" s="1"/>
  <c r="P555" i="16"/>
  <c r="Q555" i="16" s="1"/>
  <c r="F555" i="16"/>
  <c r="T555" i="16"/>
  <c r="U555" i="16" s="1"/>
  <c r="E565" i="16"/>
  <c r="I565" i="16"/>
  <c r="Z565" i="16"/>
  <c r="AA565" i="16" s="1"/>
  <c r="X565" i="16"/>
  <c r="Y565" i="16" s="1"/>
  <c r="T565" i="16"/>
  <c r="U565" i="16" s="1"/>
  <c r="V565" i="16"/>
  <c r="W565" i="16" s="1"/>
  <c r="G565" i="16"/>
  <c r="AB565" i="16"/>
  <c r="AC565" i="16" s="1"/>
  <c r="L565" i="16"/>
  <c r="M565" i="16" s="1"/>
  <c r="R565" i="16"/>
  <c r="S565" i="16" s="1"/>
  <c r="N565" i="16"/>
  <c r="O565" i="16" s="1"/>
  <c r="J565" i="16"/>
  <c r="K565" i="16" s="1"/>
  <c r="H565" i="16"/>
  <c r="F565" i="16"/>
  <c r="P565" i="16"/>
  <c r="Q565" i="16" s="1"/>
  <c r="L499" i="16"/>
  <c r="M499" i="16" s="1"/>
  <c r="E499" i="16"/>
  <c r="I499" i="16"/>
  <c r="F499" i="16"/>
  <c r="AB499" i="16"/>
  <c r="AC499" i="16" s="1"/>
  <c r="Z499" i="16"/>
  <c r="AA499" i="16" s="1"/>
  <c r="J499" i="16"/>
  <c r="K499" i="16" s="1"/>
  <c r="V499" i="16"/>
  <c r="W499" i="16" s="1"/>
  <c r="P499" i="16"/>
  <c r="Q499" i="16" s="1"/>
  <c r="X499" i="16"/>
  <c r="Y499" i="16" s="1"/>
  <c r="T499" i="16"/>
  <c r="U499" i="16" s="1"/>
  <c r="R499" i="16"/>
  <c r="S499" i="16" s="1"/>
  <c r="H499" i="16"/>
  <c r="G499" i="16"/>
  <c r="N499" i="16"/>
  <c r="O499" i="16" s="1"/>
  <c r="L831" i="16"/>
  <c r="M831" i="16" s="1"/>
  <c r="I831" i="16"/>
  <c r="H831" i="16"/>
  <c r="G831" i="16"/>
  <c r="F831" i="16"/>
  <c r="E831" i="16"/>
  <c r="AB831" i="16"/>
  <c r="AC831" i="16" s="1"/>
  <c r="T831" i="16"/>
  <c r="U831" i="16" s="1"/>
  <c r="Z831" i="16"/>
  <c r="AA831" i="16" s="1"/>
  <c r="V831" i="16"/>
  <c r="W831" i="16" s="1"/>
  <c r="X831" i="16"/>
  <c r="Y831" i="16" s="1"/>
  <c r="P831" i="16"/>
  <c r="Q831" i="16" s="1"/>
  <c r="J831" i="16"/>
  <c r="K831" i="16" s="1"/>
  <c r="R831" i="16"/>
  <c r="S831" i="16" s="1"/>
  <c r="N831" i="16"/>
  <c r="O831" i="16" s="1"/>
  <c r="R766" i="16"/>
  <c r="S766" i="16" s="1"/>
  <c r="P766" i="16"/>
  <c r="Q766" i="16" s="1"/>
  <c r="N766" i="16"/>
  <c r="O766" i="16" s="1"/>
  <c r="J766" i="16"/>
  <c r="K766" i="16" s="1"/>
  <c r="L766" i="16"/>
  <c r="M766" i="16" s="1"/>
  <c r="E766" i="16"/>
  <c r="V766" i="16"/>
  <c r="W766" i="16" s="1"/>
  <c r="AB766" i="16"/>
  <c r="AC766" i="16" s="1"/>
  <c r="Z766" i="16"/>
  <c r="AA766" i="16" s="1"/>
  <c r="H766" i="16"/>
  <c r="G766" i="16"/>
  <c r="X766" i="16"/>
  <c r="Y766" i="16" s="1"/>
  <c r="T766" i="16"/>
  <c r="U766" i="16" s="1"/>
  <c r="I766" i="16"/>
  <c r="F766" i="16"/>
  <c r="L377" i="16"/>
  <c r="M377" i="16" s="1"/>
  <c r="G377" i="16"/>
  <c r="E377" i="16"/>
  <c r="AB377" i="16"/>
  <c r="AC377" i="16" s="1"/>
  <c r="Z377" i="16"/>
  <c r="AA377" i="16" s="1"/>
  <c r="X377" i="16"/>
  <c r="Y377" i="16" s="1"/>
  <c r="T377" i="16"/>
  <c r="U377" i="16" s="1"/>
  <c r="R377" i="16"/>
  <c r="S377" i="16" s="1"/>
  <c r="P377" i="16"/>
  <c r="Q377" i="16" s="1"/>
  <c r="I377" i="16"/>
  <c r="H377" i="16"/>
  <c r="F377" i="16"/>
  <c r="N377" i="16"/>
  <c r="O377" i="16" s="1"/>
  <c r="V377" i="16"/>
  <c r="W377" i="16" s="1"/>
  <c r="J377" i="16"/>
  <c r="K377" i="16" s="1"/>
  <c r="AB729" i="16"/>
  <c r="AC729" i="16" s="1"/>
  <c r="Z729" i="16"/>
  <c r="AA729" i="16" s="1"/>
  <c r="V729" i="16"/>
  <c r="W729" i="16" s="1"/>
  <c r="N729" i="16"/>
  <c r="O729" i="16" s="1"/>
  <c r="F729" i="16"/>
  <c r="J729" i="16"/>
  <c r="K729" i="16" s="1"/>
  <c r="G729" i="16"/>
  <c r="P729" i="16"/>
  <c r="Q729" i="16" s="1"/>
  <c r="L729" i="16"/>
  <c r="M729" i="16" s="1"/>
  <c r="I729" i="16"/>
  <c r="X729" i="16"/>
  <c r="Y729" i="16" s="1"/>
  <c r="R729" i="16"/>
  <c r="S729" i="16" s="1"/>
  <c r="T729" i="16"/>
  <c r="U729" i="16" s="1"/>
  <c r="E729" i="16"/>
  <c r="H729" i="16"/>
  <c r="P103" i="16"/>
  <c r="Q103" i="16" s="1"/>
  <c r="N103" i="16"/>
  <c r="O103" i="16" s="1"/>
  <c r="L103" i="16"/>
  <c r="M103" i="16" s="1"/>
  <c r="Z103" i="16"/>
  <c r="AA103" i="16" s="1"/>
  <c r="X103" i="16"/>
  <c r="Y103" i="16" s="1"/>
  <c r="E103" i="16"/>
  <c r="V103" i="16"/>
  <c r="W103" i="16" s="1"/>
  <c r="T103" i="16"/>
  <c r="U103" i="16" s="1"/>
  <c r="F103" i="16"/>
  <c r="R103" i="16"/>
  <c r="S103" i="16" s="1"/>
  <c r="J103" i="16"/>
  <c r="K103" i="16" s="1"/>
  <c r="AB103" i="16"/>
  <c r="AC103" i="16" s="1"/>
  <c r="I103" i="16"/>
  <c r="H103" i="16"/>
  <c r="G103" i="16"/>
  <c r="V655" i="16"/>
  <c r="W655" i="16" s="1"/>
  <c r="R655" i="16"/>
  <c r="S655" i="16" s="1"/>
  <c r="L655" i="16"/>
  <c r="M655" i="16" s="1"/>
  <c r="G655" i="16"/>
  <c r="J655" i="16"/>
  <c r="K655" i="16" s="1"/>
  <c r="I655" i="16"/>
  <c r="F655" i="16"/>
  <c r="E655" i="16"/>
  <c r="AB655" i="16"/>
  <c r="AC655" i="16" s="1"/>
  <c r="Z655" i="16"/>
  <c r="AA655" i="16" s="1"/>
  <c r="H655" i="16"/>
  <c r="X655" i="16"/>
  <c r="Y655" i="16" s="1"/>
  <c r="T655" i="16"/>
  <c r="U655" i="16" s="1"/>
  <c r="N655" i="16"/>
  <c r="O655" i="16" s="1"/>
  <c r="P655" i="16"/>
  <c r="Q655" i="16" s="1"/>
  <c r="G665" i="16"/>
  <c r="F665" i="16"/>
  <c r="Z665" i="16"/>
  <c r="AA665" i="16" s="1"/>
  <c r="H665" i="16"/>
  <c r="P665" i="16"/>
  <c r="Q665" i="16" s="1"/>
  <c r="L665" i="16"/>
  <c r="M665" i="16" s="1"/>
  <c r="I665" i="16"/>
  <c r="T665" i="16"/>
  <c r="U665" i="16" s="1"/>
  <c r="N665" i="16"/>
  <c r="O665" i="16" s="1"/>
  <c r="J665" i="16"/>
  <c r="K665" i="16" s="1"/>
  <c r="AB665" i="16"/>
  <c r="AC665" i="16" s="1"/>
  <c r="E665" i="16"/>
  <c r="X665" i="16"/>
  <c r="Y665" i="16" s="1"/>
  <c r="V665" i="16"/>
  <c r="W665" i="16" s="1"/>
  <c r="R665" i="16"/>
  <c r="S665" i="16" s="1"/>
  <c r="X599" i="16"/>
  <c r="Y599" i="16" s="1"/>
  <c r="T599" i="16"/>
  <c r="U599" i="16" s="1"/>
  <c r="N599" i="16"/>
  <c r="O599" i="16" s="1"/>
  <c r="F599" i="16"/>
  <c r="E599" i="16"/>
  <c r="V599" i="16"/>
  <c r="W599" i="16" s="1"/>
  <c r="R599" i="16"/>
  <c r="S599" i="16" s="1"/>
  <c r="P599" i="16"/>
  <c r="Q599" i="16" s="1"/>
  <c r="AB599" i="16"/>
  <c r="AC599" i="16" s="1"/>
  <c r="Z599" i="16"/>
  <c r="AA599" i="16" s="1"/>
  <c r="J599" i="16"/>
  <c r="K599" i="16" s="1"/>
  <c r="L599" i="16"/>
  <c r="M599" i="16" s="1"/>
  <c r="I599" i="16"/>
  <c r="H599" i="16"/>
  <c r="G599" i="16"/>
  <c r="AB71" i="16"/>
  <c r="AC71" i="16" s="1"/>
  <c r="I71" i="16"/>
  <c r="G71" i="16"/>
  <c r="Z71" i="16"/>
  <c r="AA71" i="16" s="1"/>
  <c r="N71" i="16"/>
  <c r="O71" i="16" s="1"/>
  <c r="L71" i="16"/>
  <c r="M71" i="16" s="1"/>
  <c r="J71" i="16"/>
  <c r="K71" i="16" s="1"/>
  <c r="X71" i="16"/>
  <c r="Y71" i="16" s="1"/>
  <c r="V71" i="16"/>
  <c r="W71" i="16" s="1"/>
  <c r="T71" i="16"/>
  <c r="U71" i="16" s="1"/>
  <c r="H71" i="16"/>
  <c r="F71" i="16"/>
  <c r="E71" i="16"/>
  <c r="R71" i="16"/>
  <c r="S71" i="16" s="1"/>
  <c r="P71" i="16"/>
  <c r="Q71" i="16" s="1"/>
  <c r="N64" i="16"/>
  <c r="O64" i="16" s="1"/>
  <c r="I64" i="16"/>
  <c r="H64" i="16"/>
  <c r="G64" i="16"/>
  <c r="F64" i="16"/>
  <c r="L64" i="16"/>
  <c r="M64" i="16" s="1"/>
  <c r="J64" i="16"/>
  <c r="K64" i="16" s="1"/>
  <c r="Z64" i="16"/>
  <c r="AA64" i="16" s="1"/>
  <c r="V64" i="16"/>
  <c r="W64" i="16" s="1"/>
  <c r="AB64" i="16"/>
  <c r="AC64" i="16" s="1"/>
  <c r="T64" i="16"/>
  <c r="U64" i="16" s="1"/>
  <c r="P64" i="16"/>
  <c r="Q64" i="16" s="1"/>
  <c r="X64" i="16"/>
  <c r="Y64" i="16" s="1"/>
  <c r="R64" i="16"/>
  <c r="S64" i="16" s="1"/>
  <c r="E64" i="16"/>
  <c r="E477" i="16"/>
  <c r="X477" i="16"/>
  <c r="Y477" i="16" s="1"/>
  <c r="P477" i="16"/>
  <c r="Q477" i="16" s="1"/>
  <c r="AB477" i="16"/>
  <c r="AC477" i="16" s="1"/>
  <c r="L477" i="16"/>
  <c r="M477" i="16" s="1"/>
  <c r="N477" i="16"/>
  <c r="O477" i="16" s="1"/>
  <c r="Z477" i="16"/>
  <c r="AA477" i="16" s="1"/>
  <c r="G477" i="16"/>
  <c r="V477" i="16"/>
  <c r="W477" i="16" s="1"/>
  <c r="T477" i="16"/>
  <c r="U477" i="16" s="1"/>
  <c r="J477" i="16"/>
  <c r="K477" i="16" s="1"/>
  <c r="I477" i="16"/>
  <c r="H477" i="16"/>
  <c r="R477" i="16"/>
  <c r="S477" i="16" s="1"/>
  <c r="F477" i="16"/>
  <c r="R829" i="16"/>
  <c r="S829" i="16" s="1"/>
  <c r="X829" i="16"/>
  <c r="Y829" i="16" s="1"/>
  <c r="V829" i="16"/>
  <c r="W829" i="16" s="1"/>
  <c r="J829" i="16"/>
  <c r="K829" i="16" s="1"/>
  <c r="I829" i="16"/>
  <c r="F829" i="16"/>
  <c r="Z829" i="16"/>
  <c r="AA829" i="16" s="1"/>
  <c r="P829" i="16"/>
  <c r="Q829" i="16" s="1"/>
  <c r="N829" i="16"/>
  <c r="O829" i="16" s="1"/>
  <c r="AB829" i="16"/>
  <c r="AC829" i="16" s="1"/>
  <c r="T829" i="16"/>
  <c r="U829" i="16" s="1"/>
  <c r="H829" i="16"/>
  <c r="G829" i="16"/>
  <c r="E829" i="16"/>
  <c r="L829" i="16"/>
  <c r="M829" i="16" s="1"/>
  <c r="E603" i="16"/>
  <c r="P603" i="16"/>
  <c r="Q603" i="16" s="1"/>
  <c r="N603" i="16"/>
  <c r="O603" i="16" s="1"/>
  <c r="V603" i="16"/>
  <c r="W603" i="16" s="1"/>
  <c r="Z603" i="16"/>
  <c r="AA603" i="16" s="1"/>
  <c r="X603" i="16"/>
  <c r="Y603" i="16" s="1"/>
  <c r="AB603" i="16"/>
  <c r="AC603" i="16" s="1"/>
  <c r="T603" i="16"/>
  <c r="U603" i="16" s="1"/>
  <c r="R603" i="16"/>
  <c r="S603" i="16" s="1"/>
  <c r="H603" i="16"/>
  <c r="J603" i="16"/>
  <c r="K603" i="16" s="1"/>
  <c r="I603" i="16"/>
  <c r="G603" i="16"/>
  <c r="F603" i="16"/>
  <c r="L603" i="16"/>
  <c r="M603" i="16" s="1"/>
  <c r="V216" i="16"/>
  <c r="W216" i="16" s="1"/>
  <c r="N216" i="16"/>
  <c r="O216" i="16" s="1"/>
  <c r="J216" i="16"/>
  <c r="K216" i="16" s="1"/>
  <c r="I216" i="16"/>
  <c r="H216" i="16"/>
  <c r="L216" i="16"/>
  <c r="M216" i="16" s="1"/>
  <c r="P216" i="16"/>
  <c r="Q216" i="16" s="1"/>
  <c r="G216" i="16"/>
  <c r="F216" i="16"/>
  <c r="AB216" i="16"/>
  <c r="AC216" i="16" s="1"/>
  <c r="Z216" i="16"/>
  <c r="AA216" i="16" s="1"/>
  <c r="X216" i="16"/>
  <c r="Y216" i="16" s="1"/>
  <c r="T216" i="16"/>
  <c r="U216" i="16" s="1"/>
  <c r="R216" i="16"/>
  <c r="S216" i="16" s="1"/>
  <c r="E216" i="16"/>
  <c r="AB69" i="16"/>
  <c r="AC69" i="16" s="1"/>
  <c r="E69" i="16"/>
  <c r="P69" i="16"/>
  <c r="Q69" i="16" s="1"/>
  <c r="R69" i="16"/>
  <c r="S69" i="16" s="1"/>
  <c r="N69" i="16"/>
  <c r="O69" i="16" s="1"/>
  <c r="F69" i="16"/>
  <c r="J69" i="16"/>
  <c r="K69" i="16" s="1"/>
  <c r="V69" i="16"/>
  <c r="W69" i="16" s="1"/>
  <c r="L69" i="16"/>
  <c r="M69" i="16" s="1"/>
  <c r="H69" i="16"/>
  <c r="G69" i="16"/>
  <c r="X69" i="16"/>
  <c r="Y69" i="16" s="1"/>
  <c r="I69" i="16"/>
  <c r="T69" i="16"/>
  <c r="U69" i="16" s="1"/>
  <c r="Z69" i="16"/>
  <c r="AA69" i="16" s="1"/>
  <c r="X580" i="16"/>
  <c r="Y580" i="16" s="1"/>
  <c r="L580" i="16"/>
  <c r="M580" i="16" s="1"/>
  <c r="AB580" i="16"/>
  <c r="AC580" i="16" s="1"/>
  <c r="Z580" i="16"/>
  <c r="AA580" i="16" s="1"/>
  <c r="J580" i="16"/>
  <c r="K580" i="16" s="1"/>
  <c r="R580" i="16"/>
  <c r="S580" i="16" s="1"/>
  <c r="P580" i="16"/>
  <c r="Q580" i="16" s="1"/>
  <c r="T580" i="16"/>
  <c r="U580" i="16" s="1"/>
  <c r="I580" i="16"/>
  <c r="H580" i="16"/>
  <c r="G580" i="16"/>
  <c r="F580" i="16"/>
  <c r="E580" i="16"/>
  <c r="N580" i="16"/>
  <c r="O580" i="16" s="1"/>
  <c r="V580" i="16"/>
  <c r="W580" i="16" s="1"/>
  <c r="G307" i="16"/>
  <c r="F307" i="16"/>
  <c r="E307" i="16"/>
  <c r="J307" i="16"/>
  <c r="K307" i="16" s="1"/>
  <c r="N307" i="16"/>
  <c r="O307" i="16" s="1"/>
  <c r="AB307" i="16"/>
  <c r="AC307" i="16" s="1"/>
  <c r="R307" i="16"/>
  <c r="S307" i="16" s="1"/>
  <c r="V307" i="16"/>
  <c r="W307" i="16" s="1"/>
  <c r="T307" i="16"/>
  <c r="U307" i="16" s="1"/>
  <c r="Z307" i="16"/>
  <c r="AA307" i="16" s="1"/>
  <c r="X307" i="16"/>
  <c r="Y307" i="16" s="1"/>
  <c r="I307" i="16"/>
  <c r="H307" i="16"/>
  <c r="L307" i="16"/>
  <c r="M307" i="16" s="1"/>
  <c r="P307" i="16"/>
  <c r="Q307" i="16" s="1"/>
  <c r="R922" i="16"/>
  <c r="S922" i="16" s="1"/>
  <c r="P922" i="16"/>
  <c r="Q922" i="16" s="1"/>
  <c r="N922" i="16"/>
  <c r="O922" i="16" s="1"/>
  <c r="I922" i="16"/>
  <c r="G922" i="16"/>
  <c r="F922" i="16"/>
  <c r="E922" i="16"/>
  <c r="AB922" i="16"/>
  <c r="AC922" i="16" s="1"/>
  <c r="Z922" i="16"/>
  <c r="AA922" i="16" s="1"/>
  <c r="V922" i="16"/>
  <c r="W922" i="16" s="1"/>
  <c r="X922" i="16"/>
  <c r="Y922" i="16" s="1"/>
  <c r="T922" i="16"/>
  <c r="U922" i="16" s="1"/>
  <c r="J922" i="16"/>
  <c r="K922" i="16" s="1"/>
  <c r="H922" i="16"/>
  <c r="L922" i="16"/>
  <c r="M922" i="16" s="1"/>
  <c r="AB901" i="16"/>
  <c r="AC901" i="16" s="1"/>
  <c r="N901" i="16"/>
  <c r="O901" i="16" s="1"/>
  <c r="Z901" i="16"/>
  <c r="AA901" i="16" s="1"/>
  <c r="X901" i="16"/>
  <c r="Y901" i="16" s="1"/>
  <c r="P901" i="16"/>
  <c r="Q901" i="16" s="1"/>
  <c r="V901" i="16"/>
  <c r="W901" i="16" s="1"/>
  <c r="J901" i="16"/>
  <c r="K901" i="16" s="1"/>
  <c r="I901" i="16"/>
  <c r="E901" i="16"/>
  <c r="F901" i="16"/>
  <c r="R901" i="16"/>
  <c r="S901" i="16" s="1"/>
  <c r="T901" i="16"/>
  <c r="U901" i="16" s="1"/>
  <c r="L901" i="16"/>
  <c r="M901" i="16" s="1"/>
  <c r="H901" i="16"/>
  <c r="G901" i="16"/>
  <c r="P926" i="16"/>
  <c r="Q926" i="16" s="1"/>
  <c r="N926" i="16"/>
  <c r="O926" i="16" s="1"/>
  <c r="I926" i="16"/>
  <c r="H926" i="16"/>
  <c r="G926" i="16"/>
  <c r="F926" i="16"/>
  <c r="E926" i="16"/>
  <c r="Z926" i="16"/>
  <c r="AA926" i="16" s="1"/>
  <c r="L926" i="16"/>
  <c r="M926" i="16" s="1"/>
  <c r="J926" i="16"/>
  <c r="K926" i="16" s="1"/>
  <c r="T926" i="16"/>
  <c r="U926" i="16" s="1"/>
  <c r="X926" i="16"/>
  <c r="Y926" i="16" s="1"/>
  <c r="R926" i="16"/>
  <c r="S926" i="16" s="1"/>
  <c r="AB926" i="16"/>
  <c r="AC926" i="16" s="1"/>
  <c r="V926" i="16"/>
  <c r="W926" i="16" s="1"/>
  <c r="Z902" i="16"/>
  <c r="AA902" i="16" s="1"/>
  <c r="F902" i="16"/>
  <c r="E902" i="16"/>
  <c r="AB902" i="16"/>
  <c r="AC902" i="16" s="1"/>
  <c r="V902" i="16"/>
  <c r="W902" i="16" s="1"/>
  <c r="T902" i="16"/>
  <c r="U902" i="16" s="1"/>
  <c r="L902" i="16"/>
  <c r="M902" i="16" s="1"/>
  <c r="J902" i="16"/>
  <c r="K902" i="16" s="1"/>
  <c r="X902" i="16"/>
  <c r="Y902" i="16" s="1"/>
  <c r="R902" i="16"/>
  <c r="S902" i="16" s="1"/>
  <c r="P902" i="16"/>
  <c r="Q902" i="16" s="1"/>
  <c r="N902" i="16"/>
  <c r="O902" i="16" s="1"/>
  <c r="I902" i="16"/>
  <c r="H902" i="16"/>
  <c r="G902" i="16"/>
  <c r="R728" i="16"/>
  <c r="S728" i="16" s="1"/>
  <c r="P728" i="16"/>
  <c r="Q728" i="16" s="1"/>
  <c r="N728" i="16"/>
  <c r="O728" i="16" s="1"/>
  <c r="X728" i="16"/>
  <c r="Y728" i="16" s="1"/>
  <c r="V728" i="16"/>
  <c r="W728" i="16" s="1"/>
  <c r="L728" i="16"/>
  <c r="M728" i="16" s="1"/>
  <c r="AB728" i="16"/>
  <c r="AC728" i="16" s="1"/>
  <c r="E728" i="16"/>
  <c r="H728" i="16"/>
  <c r="G728" i="16"/>
  <c r="F728" i="16"/>
  <c r="T728" i="16"/>
  <c r="U728" i="16" s="1"/>
  <c r="Z728" i="16"/>
  <c r="AA728" i="16" s="1"/>
  <c r="J728" i="16"/>
  <c r="K728" i="16" s="1"/>
  <c r="I728" i="16"/>
  <c r="V817" i="16"/>
  <c r="W817" i="16" s="1"/>
  <c r="J817" i="16"/>
  <c r="K817" i="16" s="1"/>
  <c r="I817" i="16"/>
  <c r="G817" i="16"/>
  <c r="F817" i="16"/>
  <c r="E817" i="16"/>
  <c r="N817" i="16"/>
  <c r="O817" i="16" s="1"/>
  <c r="AB817" i="16"/>
  <c r="AC817" i="16" s="1"/>
  <c r="Z817" i="16"/>
  <c r="AA817" i="16" s="1"/>
  <c r="R817" i="16"/>
  <c r="S817" i="16" s="1"/>
  <c r="X817" i="16"/>
  <c r="Y817" i="16" s="1"/>
  <c r="T817" i="16"/>
  <c r="U817" i="16" s="1"/>
  <c r="P817" i="16"/>
  <c r="Q817" i="16" s="1"/>
  <c r="H817" i="16"/>
  <c r="L817" i="16"/>
  <c r="M817" i="16" s="1"/>
  <c r="L381" i="16"/>
  <c r="M381" i="16" s="1"/>
  <c r="G381" i="16"/>
  <c r="T381" i="16"/>
  <c r="U381" i="16" s="1"/>
  <c r="X381" i="16"/>
  <c r="Y381" i="16" s="1"/>
  <c r="AB381" i="16"/>
  <c r="AC381" i="16" s="1"/>
  <c r="E381" i="16"/>
  <c r="F381" i="16"/>
  <c r="V381" i="16"/>
  <c r="W381" i="16" s="1"/>
  <c r="R381" i="16"/>
  <c r="S381" i="16" s="1"/>
  <c r="Z381" i="16"/>
  <c r="AA381" i="16" s="1"/>
  <c r="N381" i="16"/>
  <c r="O381" i="16" s="1"/>
  <c r="J381" i="16"/>
  <c r="K381" i="16" s="1"/>
  <c r="I381" i="16"/>
  <c r="P381" i="16"/>
  <c r="Q381" i="16" s="1"/>
  <c r="H381" i="16"/>
  <c r="AB602" i="16"/>
  <c r="AC602" i="16" s="1"/>
  <c r="H602" i="16"/>
  <c r="G602" i="16"/>
  <c r="F602" i="16"/>
  <c r="X602" i="16"/>
  <c r="Y602" i="16" s="1"/>
  <c r="R602" i="16"/>
  <c r="S602" i="16" s="1"/>
  <c r="V602" i="16"/>
  <c r="W602" i="16" s="1"/>
  <c r="N602" i="16"/>
  <c r="O602" i="16" s="1"/>
  <c r="E602" i="16"/>
  <c r="J602" i="16"/>
  <c r="K602" i="16" s="1"/>
  <c r="I602" i="16"/>
  <c r="T602" i="16"/>
  <c r="U602" i="16" s="1"/>
  <c r="P602" i="16"/>
  <c r="Q602" i="16" s="1"/>
  <c r="L602" i="16"/>
  <c r="M602" i="16" s="1"/>
  <c r="Z602" i="16"/>
  <c r="AA602" i="16" s="1"/>
  <c r="E42" i="16"/>
  <c r="N42" i="16"/>
  <c r="O42" i="16" s="1"/>
  <c r="J42" i="16"/>
  <c r="K42" i="16" s="1"/>
  <c r="H42" i="16"/>
  <c r="X42" i="16"/>
  <c r="Y42" i="16" s="1"/>
  <c r="AB42" i="16"/>
  <c r="AC42" i="16" s="1"/>
  <c r="F42" i="16"/>
  <c r="Z42" i="16"/>
  <c r="AA42" i="16" s="1"/>
  <c r="P42" i="16"/>
  <c r="Q42" i="16" s="1"/>
  <c r="L42" i="16"/>
  <c r="M42" i="16" s="1"/>
  <c r="V42" i="16"/>
  <c r="W42" i="16" s="1"/>
  <c r="T42" i="16"/>
  <c r="U42" i="16" s="1"/>
  <c r="I42" i="16"/>
  <c r="G42" i="16"/>
  <c r="R42" i="16"/>
  <c r="S42" i="16" s="1"/>
  <c r="I713" i="16"/>
  <c r="T713" i="16"/>
  <c r="U713" i="16" s="1"/>
  <c r="G713" i="16"/>
  <c r="F713" i="16"/>
  <c r="E713" i="16"/>
  <c r="AB713" i="16"/>
  <c r="AC713" i="16" s="1"/>
  <c r="Z713" i="16"/>
  <c r="AA713" i="16" s="1"/>
  <c r="R713" i="16"/>
  <c r="S713" i="16" s="1"/>
  <c r="J713" i="16"/>
  <c r="K713" i="16" s="1"/>
  <c r="H713" i="16"/>
  <c r="P713" i="16"/>
  <c r="Q713" i="16" s="1"/>
  <c r="N713" i="16"/>
  <c r="O713" i="16" s="1"/>
  <c r="L713" i="16"/>
  <c r="M713" i="16" s="1"/>
  <c r="X713" i="16"/>
  <c r="Y713" i="16" s="1"/>
  <c r="V713" i="16"/>
  <c r="W713" i="16" s="1"/>
  <c r="AB22" i="16"/>
  <c r="AC22" i="16" s="1"/>
  <c r="H22" i="16"/>
  <c r="G22" i="16"/>
  <c r="X22" i="16"/>
  <c r="Y22" i="16" s="1"/>
  <c r="J22" i="16"/>
  <c r="K22" i="16" s="1"/>
  <c r="F22" i="16"/>
  <c r="T22" i="16"/>
  <c r="U22" i="16" s="1"/>
  <c r="R22" i="16"/>
  <c r="S22" i="16" s="1"/>
  <c r="P22" i="16"/>
  <c r="Q22" i="16" s="1"/>
  <c r="N22" i="16"/>
  <c r="O22" i="16" s="1"/>
  <c r="L22" i="16"/>
  <c r="M22" i="16" s="1"/>
  <c r="Z22" i="16"/>
  <c r="AA22" i="16" s="1"/>
  <c r="I22" i="16"/>
  <c r="E22" i="16"/>
  <c r="V22" i="16"/>
  <c r="W22" i="16" s="1"/>
  <c r="R708" i="16"/>
  <c r="S708" i="16" s="1"/>
  <c r="N708" i="16"/>
  <c r="O708" i="16" s="1"/>
  <c r="T708" i="16"/>
  <c r="U708" i="16" s="1"/>
  <c r="V708" i="16"/>
  <c r="W708" i="16" s="1"/>
  <c r="L708" i="16"/>
  <c r="M708" i="16" s="1"/>
  <c r="H708" i="16"/>
  <c r="G708" i="16"/>
  <c r="F708" i="16"/>
  <c r="E708" i="16"/>
  <c r="Z708" i="16"/>
  <c r="AA708" i="16" s="1"/>
  <c r="X708" i="16"/>
  <c r="Y708" i="16" s="1"/>
  <c r="J708" i="16"/>
  <c r="K708" i="16" s="1"/>
  <c r="I708" i="16"/>
  <c r="AB708" i="16"/>
  <c r="AC708" i="16" s="1"/>
  <c r="P708" i="16"/>
  <c r="Q708" i="16" s="1"/>
  <c r="T413" i="16"/>
  <c r="U413" i="16" s="1"/>
  <c r="R413" i="16"/>
  <c r="S413" i="16" s="1"/>
  <c r="AB413" i="16"/>
  <c r="AC413" i="16" s="1"/>
  <c r="Z413" i="16"/>
  <c r="AA413" i="16" s="1"/>
  <c r="I413" i="16"/>
  <c r="F413" i="16"/>
  <c r="E413" i="16"/>
  <c r="P413" i="16"/>
  <c r="Q413" i="16" s="1"/>
  <c r="N413" i="16"/>
  <c r="O413" i="16" s="1"/>
  <c r="G413" i="16"/>
  <c r="V413" i="16"/>
  <c r="W413" i="16" s="1"/>
  <c r="L413" i="16"/>
  <c r="M413" i="16" s="1"/>
  <c r="H413" i="16"/>
  <c r="J413" i="16"/>
  <c r="K413" i="16" s="1"/>
  <c r="X413" i="16"/>
  <c r="Y413" i="16" s="1"/>
  <c r="P92" i="16"/>
  <c r="Q92" i="16" s="1"/>
  <c r="N92" i="16"/>
  <c r="O92" i="16" s="1"/>
  <c r="X92" i="16"/>
  <c r="Y92" i="16" s="1"/>
  <c r="T92" i="16"/>
  <c r="U92" i="16" s="1"/>
  <c r="R92" i="16"/>
  <c r="S92" i="16" s="1"/>
  <c r="L92" i="16"/>
  <c r="M92" i="16" s="1"/>
  <c r="J92" i="16"/>
  <c r="K92" i="16" s="1"/>
  <c r="H92" i="16"/>
  <c r="G92" i="16"/>
  <c r="E92" i="16"/>
  <c r="F92" i="16"/>
  <c r="Z92" i="16"/>
  <c r="AA92" i="16" s="1"/>
  <c r="V92" i="16"/>
  <c r="W92" i="16" s="1"/>
  <c r="AB92" i="16"/>
  <c r="AC92" i="16" s="1"/>
  <c r="I92" i="16"/>
  <c r="AC725" i="235"/>
  <c r="AD725" i="235" s="1"/>
  <c r="AA725" i="235"/>
  <c r="AB725" i="235" s="1"/>
  <c r="O725" i="235"/>
  <c r="P725" i="235" s="1"/>
  <c r="M725" i="235"/>
  <c r="N725" i="235" s="1"/>
  <c r="I725" i="235"/>
  <c r="G725" i="235"/>
  <c r="S725" i="235"/>
  <c r="T725" i="235" s="1"/>
  <c r="Q725" i="235"/>
  <c r="R725" i="235" s="1"/>
  <c r="F725" i="235"/>
  <c r="K725" i="235"/>
  <c r="L725" i="235" s="1"/>
  <c r="H725" i="235"/>
  <c r="Y725" i="235"/>
  <c r="Z725" i="235" s="1"/>
  <c r="W725" i="235"/>
  <c r="X725" i="235" s="1"/>
  <c r="U725" i="235"/>
  <c r="V725" i="235" s="1"/>
  <c r="J725" i="235"/>
  <c r="E725" i="235"/>
  <c r="AB706" i="16"/>
  <c r="AC706" i="16" s="1"/>
  <c r="H706" i="16"/>
  <c r="G706" i="16"/>
  <c r="F706" i="16"/>
  <c r="X706" i="16"/>
  <c r="Y706" i="16" s="1"/>
  <c r="R706" i="16"/>
  <c r="S706" i="16" s="1"/>
  <c r="P706" i="16"/>
  <c r="Q706" i="16" s="1"/>
  <c r="V706" i="16"/>
  <c r="W706" i="16" s="1"/>
  <c r="E706" i="16"/>
  <c r="I706" i="16"/>
  <c r="L706" i="16"/>
  <c r="M706" i="16" s="1"/>
  <c r="Z706" i="16"/>
  <c r="AA706" i="16" s="1"/>
  <c r="N706" i="16"/>
  <c r="O706" i="16" s="1"/>
  <c r="J706" i="16"/>
  <c r="K706" i="16" s="1"/>
  <c r="T706" i="16"/>
  <c r="U706" i="16" s="1"/>
  <c r="E288" i="16"/>
  <c r="J288" i="16"/>
  <c r="K288" i="16" s="1"/>
  <c r="H288" i="16"/>
  <c r="AB288" i="16"/>
  <c r="AC288" i="16" s="1"/>
  <c r="P288" i="16"/>
  <c r="Q288" i="16" s="1"/>
  <c r="I288" i="16"/>
  <c r="F288" i="16"/>
  <c r="V288" i="16"/>
  <c r="W288" i="16" s="1"/>
  <c r="T288" i="16"/>
  <c r="U288" i="16" s="1"/>
  <c r="Z288" i="16"/>
  <c r="AA288" i="16" s="1"/>
  <c r="X288" i="16"/>
  <c r="Y288" i="16" s="1"/>
  <c r="N288" i="16"/>
  <c r="O288" i="16" s="1"/>
  <c r="L288" i="16"/>
  <c r="M288" i="16" s="1"/>
  <c r="G288" i="16"/>
  <c r="R288" i="16"/>
  <c r="S288" i="16" s="1"/>
  <c r="H449" i="235"/>
  <c r="Y449" i="235"/>
  <c r="Z449" i="235" s="1"/>
  <c r="U449" i="235"/>
  <c r="V449" i="235" s="1"/>
  <c r="Q449" i="235"/>
  <c r="R449" i="235" s="1"/>
  <c r="O449" i="235"/>
  <c r="P449" i="235" s="1"/>
  <c r="W449" i="235"/>
  <c r="X449" i="235" s="1"/>
  <c r="G449" i="235"/>
  <c r="AC449" i="235"/>
  <c r="AD449" i="235" s="1"/>
  <c r="J449" i="235"/>
  <c r="E449" i="235"/>
  <c r="AA449" i="235"/>
  <c r="AB449" i="235" s="1"/>
  <c r="I449" i="235"/>
  <c r="K449" i="235"/>
  <c r="L449" i="235" s="1"/>
  <c r="S449" i="235"/>
  <c r="T449" i="235" s="1"/>
  <c r="M449" i="235"/>
  <c r="N449" i="235" s="1"/>
  <c r="F449" i="235"/>
  <c r="U452" i="235"/>
  <c r="V452" i="235" s="1"/>
  <c r="O452" i="235"/>
  <c r="P452" i="235" s="1"/>
  <c r="M452" i="235"/>
  <c r="N452" i="235" s="1"/>
  <c r="K452" i="235"/>
  <c r="L452" i="235" s="1"/>
  <c r="J452" i="235"/>
  <c r="F452" i="235"/>
  <c r="W452" i="235"/>
  <c r="X452" i="235" s="1"/>
  <c r="Q452" i="235"/>
  <c r="R452" i="235" s="1"/>
  <c r="Y452" i="235"/>
  <c r="Z452" i="235" s="1"/>
  <c r="I452" i="235"/>
  <c r="H452" i="235"/>
  <c r="G452" i="235"/>
  <c r="E452" i="235"/>
  <c r="AA452" i="235"/>
  <c r="AB452" i="235" s="1"/>
  <c r="S452" i="235"/>
  <c r="T452" i="235" s="1"/>
  <c r="AC452" i="235"/>
  <c r="AD452" i="235" s="1"/>
  <c r="Z726" i="16"/>
  <c r="AA726" i="16" s="1"/>
  <c r="F726" i="16"/>
  <c r="X726" i="16"/>
  <c r="Y726" i="16" s="1"/>
  <c r="R726" i="16"/>
  <c r="S726" i="16" s="1"/>
  <c r="J726" i="16"/>
  <c r="K726" i="16" s="1"/>
  <c r="L726" i="16"/>
  <c r="M726" i="16" s="1"/>
  <c r="T726" i="16"/>
  <c r="U726" i="16" s="1"/>
  <c r="E726" i="16"/>
  <c r="H726" i="16"/>
  <c r="AB726" i="16"/>
  <c r="AC726" i="16" s="1"/>
  <c r="G726" i="16"/>
  <c r="P726" i="16"/>
  <c r="Q726" i="16" s="1"/>
  <c r="N726" i="16"/>
  <c r="O726" i="16" s="1"/>
  <c r="I726" i="16"/>
  <c r="V726" i="16"/>
  <c r="W726" i="16" s="1"/>
  <c r="O120" i="235"/>
  <c r="P120" i="235" s="1"/>
  <c r="K120" i="235"/>
  <c r="L120" i="235" s="1"/>
  <c r="W120" i="235"/>
  <c r="X120" i="235" s="1"/>
  <c r="U120" i="235"/>
  <c r="V120" i="235" s="1"/>
  <c r="S120" i="235"/>
  <c r="T120" i="235" s="1"/>
  <c r="AC120" i="235"/>
  <c r="AD120" i="235" s="1"/>
  <c r="Q120" i="235"/>
  <c r="R120" i="235" s="1"/>
  <c r="M120" i="235"/>
  <c r="N120" i="235" s="1"/>
  <c r="F120" i="235"/>
  <c r="J120" i="235"/>
  <c r="H120" i="235"/>
  <c r="G120" i="235"/>
  <c r="E120" i="235"/>
  <c r="AA120" i="235"/>
  <c r="AB120" i="235" s="1"/>
  <c r="Y120" i="235"/>
  <c r="Z120" i="235" s="1"/>
  <c r="I120" i="235"/>
  <c r="F919" i="235"/>
  <c r="E919" i="235"/>
  <c r="W919" i="235"/>
  <c r="X919" i="235" s="1"/>
  <c r="S919" i="235"/>
  <c r="T919" i="235" s="1"/>
  <c r="U919" i="235"/>
  <c r="V919" i="235" s="1"/>
  <c r="Q919" i="235"/>
  <c r="R919" i="235" s="1"/>
  <c r="O919" i="235"/>
  <c r="P919" i="235" s="1"/>
  <c r="G919" i="235"/>
  <c r="M919" i="235"/>
  <c r="N919" i="235" s="1"/>
  <c r="AC919" i="235"/>
  <c r="AD919" i="235" s="1"/>
  <c r="J919" i="235"/>
  <c r="I919" i="235"/>
  <c r="H919" i="235"/>
  <c r="K919" i="235"/>
  <c r="L919" i="235" s="1"/>
  <c r="AA919" i="235"/>
  <c r="AB919" i="235" s="1"/>
  <c r="Y919" i="235"/>
  <c r="Z919" i="235" s="1"/>
  <c r="W434" i="235"/>
  <c r="X434" i="235" s="1"/>
  <c r="U434" i="235"/>
  <c r="V434" i="235" s="1"/>
  <c r="Y434" i="235"/>
  <c r="Z434" i="235" s="1"/>
  <c r="J434" i="235"/>
  <c r="I434" i="235"/>
  <c r="H434" i="235"/>
  <c r="F434" i="235"/>
  <c r="K434" i="235"/>
  <c r="L434" i="235" s="1"/>
  <c r="G434" i="235"/>
  <c r="E434" i="235"/>
  <c r="O434" i="235"/>
  <c r="P434" i="235" s="1"/>
  <c r="S434" i="235"/>
  <c r="T434" i="235" s="1"/>
  <c r="Q434" i="235"/>
  <c r="R434" i="235" s="1"/>
  <c r="M434" i="235"/>
  <c r="N434" i="235" s="1"/>
  <c r="AC434" i="235"/>
  <c r="AD434" i="235" s="1"/>
  <c r="AA434" i="235"/>
  <c r="AB434" i="235" s="1"/>
  <c r="S403" i="235"/>
  <c r="T403" i="235" s="1"/>
  <c r="G403" i="235"/>
  <c r="Q403" i="235"/>
  <c r="R403" i="235" s="1"/>
  <c r="M403" i="235"/>
  <c r="N403" i="235" s="1"/>
  <c r="J403" i="235"/>
  <c r="O403" i="235"/>
  <c r="P403" i="235" s="1"/>
  <c r="K403" i="235"/>
  <c r="L403" i="235" s="1"/>
  <c r="I403" i="235"/>
  <c r="H403" i="235"/>
  <c r="AA403" i="235"/>
  <c r="AB403" i="235" s="1"/>
  <c r="Y403" i="235"/>
  <c r="Z403" i="235" s="1"/>
  <c r="W403" i="235"/>
  <c r="X403" i="235" s="1"/>
  <c r="E403" i="235"/>
  <c r="AC403" i="235"/>
  <c r="AD403" i="235" s="1"/>
  <c r="U403" i="235"/>
  <c r="V403" i="235" s="1"/>
  <c r="F403" i="235"/>
  <c r="H321" i="235"/>
  <c r="AA321" i="235"/>
  <c r="AB321" i="235" s="1"/>
  <c r="G321" i="235"/>
  <c r="W321" i="235"/>
  <c r="X321" i="235" s="1"/>
  <c r="Q321" i="235"/>
  <c r="R321" i="235" s="1"/>
  <c r="O321" i="235"/>
  <c r="P321" i="235" s="1"/>
  <c r="I321" i="235"/>
  <c r="E321" i="235"/>
  <c r="AC321" i="235"/>
  <c r="AD321" i="235" s="1"/>
  <c r="Y321" i="235"/>
  <c r="Z321" i="235" s="1"/>
  <c r="U321" i="235"/>
  <c r="V321" i="235" s="1"/>
  <c r="M321" i="235"/>
  <c r="N321" i="235" s="1"/>
  <c r="J321" i="235"/>
  <c r="S321" i="235"/>
  <c r="T321" i="235" s="1"/>
  <c r="K321" i="235"/>
  <c r="L321" i="235" s="1"/>
  <c r="F321" i="235"/>
  <c r="S827" i="235"/>
  <c r="T827" i="235" s="1"/>
  <c r="Q827" i="235"/>
  <c r="R827" i="235" s="1"/>
  <c r="AA827" i="235"/>
  <c r="AB827" i="235" s="1"/>
  <c r="W827" i="235"/>
  <c r="X827" i="235" s="1"/>
  <c r="M827" i="235"/>
  <c r="N827" i="235" s="1"/>
  <c r="F827" i="235"/>
  <c r="I827" i="235"/>
  <c r="H827" i="235"/>
  <c r="G827" i="235"/>
  <c r="J827" i="235"/>
  <c r="E827" i="235"/>
  <c r="K827" i="235"/>
  <c r="L827" i="235" s="1"/>
  <c r="O827" i="235"/>
  <c r="P827" i="235" s="1"/>
  <c r="AC827" i="235"/>
  <c r="AD827" i="235" s="1"/>
  <c r="Y827" i="235"/>
  <c r="Z827" i="235" s="1"/>
  <c r="U827" i="235"/>
  <c r="V827" i="235" s="1"/>
  <c r="G643" i="235"/>
  <c r="AC643" i="235"/>
  <c r="AD643" i="235" s="1"/>
  <c r="Y643" i="235"/>
  <c r="Z643" i="235" s="1"/>
  <c r="AA643" i="235"/>
  <c r="AB643" i="235" s="1"/>
  <c r="M643" i="235"/>
  <c r="N643" i="235" s="1"/>
  <c r="F643" i="235"/>
  <c r="E643" i="235"/>
  <c r="W643" i="235"/>
  <c r="X643" i="235" s="1"/>
  <c r="O643" i="235"/>
  <c r="P643" i="235" s="1"/>
  <c r="S643" i="235"/>
  <c r="T643" i="235" s="1"/>
  <c r="Q643" i="235"/>
  <c r="R643" i="235" s="1"/>
  <c r="K643" i="235"/>
  <c r="L643" i="235" s="1"/>
  <c r="J643" i="235"/>
  <c r="I643" i="235"/>
  <c r="H643" i="235"/>
  <c r="U643" i="235"/>
  <c r="V643" i="235" s="1"/>
  <c r="AC610" i="235"/>
  <c r="AD610" i="235" s="1"/>
  <c r="E610" i="235"/>
  <c r="AA610" i="235"/>
  <c r="AB610" i="235" s="1"/>
  <c r="Y610" i="235"/>
  <c r="Z610" i="235" s="1"/>
  <c r="M610" i="235"/>
  <c r="N610" i="235" s="1"/>
  <c r="I610" i="235"/>
  <c r="O610" i="235"/>
  <c r="P610" i="235" s="1"/>
  <c r="F610" i="235"/>
  <c r="W610" i="235"/>
  <c r="X610" i="235" s="1"/>
  <c r="H610" i="235"/>
  <c r="G610" i="235"/>
  <c r="U610" i="235"/>
  <c r="V610" i="235" s="1"/>
  <c r="S610" i="235"/>
  <c r="T610" i="235" s="1"/>
  <c r="Q610" i="235"/>
  <c r="R610" i="235" s="1"/>
  <c r="K610" i="235"/>
  <c r="L610" i="235" s="1"/>
  <c r="J610" i="235"/>
  <c r="Y144" i="235"/>
  <c r="Z144" i="235" s="1"/>
  <c r="H144" i="235"/>
  <c r="U144" i="235"/>
  <c r="V144" i="235" s="1"/>
  <c r="M144" i="235"/>
  <c r="N144" i="235" s="1"/>
  <c r="F144" i="235"/>
  <c r="S144" i="235"/>
  <c r="T144" i="235" s="1"/>
  <c r="Q144" i="235"/>
  <c r="R144" i="235" s="1"/>
  <c r="O144" i="235"/>
  <c r="P144" i="235" s="1"/>
  <c r="AC144" i="235"/>
  <c r="AD144" i="235" s="1"/>
  <c r="E144" i="235"/>
  <c r="AA144" i="235"/>
  <c r="AB144" i="235" s="1"/>
  <c r="K144" i="235"/>
  <c r="L144" i="235" s="1"/>
  <c r="J144" i="235"/>
  <c r="I144" i="235"/>
  <c r="G144" i="235"/>
  <c r="W144" i="235"/>
  <c r="X144" i="235" s="1"/>
  <c r="G9" i="235"/>
  <c r="AC9" i="235"/>
  <c r="AD9" i="235" s="1"/>
  <c r="Y9" i="235"/>
  <c r="Z9" i="235" s="1"/>
  <c r="E9" i="235"/>
  <c r="W9" i="235"/>
  <c r="X9" i="235" s="1"/>
  <c r="U9" i="235"/>
  <c r="V9" i="235" s="1"/>
  <c r="M9" i="235"/>
  <c r="N9" i="235" s="1"/>
  <c r="K9" i="235"/>
  <c r="L9" i="235" s="1"/>
  <c r="J9" i="235"/>
  <c r="I9" i="235"/>
  <c r="H9" i="235"/>
  <c r="O9" i="235"/>
  <c r="P9" i="235" s="1"/>
  <c r="F9" i="235"/>
  <c r="AA9" i="235"/>
  <c r="AB9" i="235" s="1"/>
  <c r="S9" i="235"/>
  <c r="T9" i="235" s="1"/>
  <c r="Q9" i="235"/>
  <c r="R9" i="235" s="1"/>
  <c r="U750" i="235"/>
  <c r="V750" i="235" s="1"/>
  <c r="AA750" i="235"/>
  <c r="AB750" i="235" s="1"/>
  <c r="G750" i="235"/>
  <c r="Q750" i="235"/>
  <c r="R750" i="235" s="1"/>
  <c r="O750" i="235"/>
  <c r="P750" i="235" s="1"/>
  <c r="M750" i="235"/>
  <c r="N750" i="235" s="1"/>
  <c r="F750" i="235"/>
  <c r="AC750" i="235"/>
  <c r="AD750" i="235" s="1"/>
  <c r="E750" i="235"/>
  <c r="Y750" i="235"/>
  <c r="Z750" i="235" s="1"/>
  <c r="W750" i="235"/>
  <c r="X750" i="235" s="1"/>
  <c r="K750" i="235"/>
  <c r="L750" i="235" s="1"/>
  <c r="J750" i="235"/>
  <c r="I750" i="235"/>
  <c r="H750" i="235"/>
  <c r="S750" i="235"/>
  <c r="T750" i="235" s="1"/>
  <c r="H803" i="235"/>
  <c r="J803" i="235"/>
  <c r="I803" i="235"/>
  <c r="G803" i="235"/>
  <c r="F803" i="235"/>
  <c r="K803" i="235"/>
  <c r="L803" i="235" s="1"/>
  <c r="W803" i="235"/>
  <c r="X803" i="235" s="1"/>
  <c r="S803" i="235"/>
  <c r="T803" i="235" s="1"/>
  <c r="E803" i="235"/>
  <c r="AC803" i="235"/>
  <c r="AD803" i="235" s="1"/>
  <c r="AA803" i="235"/>
  <c r="AB803" i="235" s="1"/>
  <c r="Y803" i="235"/>
  <c r="Z803" i="235" s="1"/>
  <c r="O803" i="235"/>
  <c r="P803" i="235" s="1"/>
  <c r="M803" i="235"/>
  <c r="N803" i="235" s="1"/>
  <c r="U803" i="235"/>
  <c r="V803" i="235" s="1"/>
  <c r="Q803" i="235"/>
  <c r="R803" i="235" s="1"/>
  <c r="E109" i="235"/>
  <c r="O109" i="235"/>
  <c r="P109" i="235" s="1"/>
  <c r="U109" i="235"/>
  <c r="V109" i="235" s="1"/>
  <c r="AC109" i="235"/>
  <c r="AD109" i="235" s="1"/>
  <c r="I109" i="235"/>
  <c r="H109" i="235"/>
  <c r="AA109" i="235"/>
  <c r="AB109" i="235" s="1"/>
  <c r="G109" i="235"/>
  <c r="M109" i="235"/>
  <c r="N109" i="235" s="1"/>
  <c r="K109" i="235"/>
  <c r="L109" i="235" s="1"/>
  <c r="J109" i="235"/>
  <c r="W109" i="235"/>
  <c r="X109" i="235" s="1"/>
  <c r="Q109" i="235"/>
  <c r="R109" i="235" s="1"/>
  <c r="S109" i="235"/>
  <c r="T109" i="235" s="1"/>
  <c r="Y109" i="235"/>
  <c r="Z109" i="235" s="1"/>
  <c r="F109" i="235"/>
  <c r="Q430" i="235"/>
  <c r="R430" i="235" s="1"/>
  <c r="W430" i="235"/>
  <c r="X430" i="235" s="1"/>
  <c r="U430" i="235"/>
  <c r="V430" i="235" s="1"/>
  <c r="E430" i="235"/>
  <c r="M430" i="235"/>
  <c r="N430" i="235" s="1"/>
  <c r="J430" i="235"/>
  <c r="O430" i="235"/>
  <c r="P430" i="235" s="1"/>
  <c r="K430" i="235"/>
  <c r="L430" i="235" s="1"/>
  <c r="I430" i="235"/>
  <c r="H430" i="235"/>
  <c r="S430" i="235"/>
  <c r="T430" i="235" s="1"/>
  <c r="G430" i="235"/>
  <c r="F430" i="235"/>
  <c r="AC430" i="235"/>
  <c r="AD430" i="235" s="1"/>
  <c r="AA430" i="235"/>
  <c r="AB430" i="235" s="1"/>
  <c r="Y430" i="235"/>
  <c r="Z430" i="235" s="1"/>
  <c r="W503" i="235"/>
  <c r="X503" i="235" s="1"/>
  <c r="U503" i="235"/>
  <c r="V503" i="235" s="1"/>
  <c r="S503" i="235"/>
  <c r="T503" i="235" s="1"/>
  <c r="K503" i="235"/>
  <c r="L503" i="235" s="1"/>
  <c r="I503" i="235"/>
  <c r="G503" i="235"/>
  <c r="F503" i="235"/>
  <c r="E503" i="235"/>
  <c r="Q503" i="235"/>
  <c r="R503" i="235" s="1"/>
  <c r="H503" i="235"/>
  <c r="AA503" i="235"/>
  <c r="AB503" i="235" s="1"/>
  <c r="O503" i="235"/>
  <c r="P503" i="235" s="1"/>
  <c r="AC503" i="235"/>
  <c r="AD503" i="235" s="1"/>
  <c r="Y503" i="235"/>
  <c r="Z503" i="235" s="1"/>
  <c r="M503" i="235"/>
  <c r="N503" i="235" s="1"/>
  <c r="J503" i="235"/>
  <c r="M450" i="235"/>
  <c r="N450" i="235" s="1"/>
  <c r="J450" i="235"/>
  <c r="S450" i="235"/>
  <c r="T450" i="235" s="1"/>
  <c r="Q450" i="235"/>
  <c r="R450" i="235" s="1"/>
  <c r="O450" i="235"/>
  <c r="P450" i="235" s="1"/>
  <c r="K450" i="235"/>
  <c r="L450" i="235" s="1"/>
  <c r="F450" i="235"/>
  <c r="U450" i="235"/>
  <c r="V450" i="235" s="1"/>
  <c r="I450" i="235"/>
  <c r="H450" i="235"/>
  <c r="G450" i="235"/>
  <c r="E450" i="235"/>
  <c r="AA450" i="235"/>
  <c r="AB450" i="235" s="1"/>
  <c r="Y450" i="235"/>
  <c r="Z450" i="235" s="1"/>
  <c r="AC450" i="235"/>
  <c r="AD450" i="235" s="1"/>
  <c r="W450" i="235"/>
  <c r="X450" i="235" s="1"/>
  <c r="F784" i="235"/>
  <c r="Y784" i="235"/>
  <c r="Z784" i="235" s="1"/>
  <c r="S784" i="235"/>
  <c r="T784" i="235" s="1"/>
  <c r="O784" i="235"/>
  <c r="P784" i="235" s="1"/>
  <c r="K784" i="235"/>
  <c r="L784" i="235" s="1"/>
  <c r="Q784" i="235"/>
  <c r="R784" i="235" s="1"/>
  <c r="M784" i="235"/>
  <c r="N784" i="235" s="1"/>
  <c r="J784" i="235"/>
  <c r="W784" i="235"/>
  <c r="X784" i="235" s="1"/>
  <c r="U784" i="235"/>
  <c r="V784" i="235" s="1"/>
  <c r="I784" i="235"/>
  <c r="G784" i="235"/>
  <c r="E784" i="235"/>
  <c r="AC784" i="235"/>
  <c r="AD784" i="235" s="1"/>
  <c r="AA784" i="235"/>
  <c r="AB784" i="235" s="1"/>
  <c r="H784" i="235"/>
  <c r="E150" i="235"/>
  <c r="AA150" i="235"/>
  <c r="AB150" i="235" s="1"/>
  <c r="M150" i="235"/>
  <c r="N150" i="235" s="1"/>
  <c r="I150" i="235"/>
  <c r="W150" i="235"/>
  <c r="X150" i="235" s="1"/>
  <c r="U150" i="235"/>
  <c r="V150" i="235" s="1"/>
  <c r="S150" i="235"/>
  <c r="T150" i="235" s="1"/>
  <c r="Y150" i="235"/>
  <c r="Z150" i="235" s="1"/>
  <c r="Q150" i="235"/>
  <c r="R150" i="235" s="1"/>
  <c r="O150" i="235"/>
  <c r="P150" i="235" s="1"/>
  <c r="K150" i="235"/>
  <c r="L150" i="235" s="1"/>
  <c r="H150" i="235"/>
  <c r="G150" i="235"/>
  <c r="F150" i="235"/>
  <c r="AC150" i="235"/>
  <c r="AD150" i="235" s="1"/>
  <c r="J150" i="235"/>
  <c r="O168" i="235"/>
  <c r="P168" i="235" s="1"/>
  <c r="S168" i="235"/>
  <c r="T168" i="235" s="1"/>
  <c r="Q168" i="235"/>
  <c r="R168" i="235" s="1"/>
  <c r="E168" i="235"/>
  <c r="AA168" i="235"/>
  <c r="AB168" i="235" s="1"/>
  <c r="H168" i="235"/>
  <c r="G168" i="235"/>
  <c r="K168" i="235"/>
  <c r="L168" i="235" s="1"/>
  <c r="J168" i="235"/>
  <c r="I168" i="235"/>
  <c r="W168" i="235"/>
  <c r="X168" i="235" s="1"/>
  <c r="U168" i="235"/>
  <c r="V168" i="235" s="1"/>
  <c r="F168" i="235"/>
  <c r="Y168" i="235"/>
  <c r="Z168" i="235" s="1"/>
  <c r="AC168" i="235"/>
  <c r="AD168" i="235" s="1"/>
  <c r="M168" i="235"/>
  <c r="N168" i="235" s="1"/>
  <c r="W707" i="235"/>
  <c r="X707" i="235" s="1"/>
  <c r="J707" i="235"/>
  <c r="S707" i="235"/>
  <c r="T707" i="235" s="1"/>
  <c r="U707" i="235"/>
  <c r="V707" i="235" s="1"/>
  <c r="Q707" i="235"/>
  <c r="R707" i="235" s="1"/>
  <c r="O707" i="235"/>
  <c r="P707" i="235" s="1"/>
  <c r="M707" i="235"/>
  <c r="N707" i="235" s="1"/>
  <c r="AC707" i="235"/>
  <c r="AD707" i="235" s="1"/>
  <c r="AA707" i="235"/>
  <c r="AB707" i="235" s="1"/>
  <c r="I707" i="235"/>
  <c r="H707" i="235"/>
  <c r="F707" i="235"/>
  <c r="E707" i="235"/>
  <c r="Y707" i="235"/>
  <c r="Z707" i="235" s="1"/>
  <c r="K707" i="235"/>
  <c r="L707" i="235" s="1"/>
  <c r="G707" i="235"/>
  <c r="U275" i="235"/>
  <c r="V275" i="235" s="1"/>
  <c r="J275" i="235"/>
  <c r="AC275" i="235"/>
  <c r="AD275" i="235" s="1"/>
  <c r="I275" i="235"/>
  <c r="H275" i="235"/>
  <c r="S275" i="235"/>
  <c r="T275" i="235" s="1"/>
  <c r="Q275" i="235"/>
  <c r="R275" i="235" s="1"/>
  <c r="O275" i="235"/>
  <c r="P275" i="235" s="1"/>
  <c r="E275" i="235"/>
  <c r="Y275" i="235"/>
  <c r="Z275" i="235" s="1"/>
  <c r="AA275" i="235"/>
  <c r="AB275" i="235" s="1"/>
  <c r="G275" i="235"/>
  <c r="F275" i="235"/>
  <c r="M275" i="235"/>
  <c r="N275" i="235" s="1"/>
  <c r="K275" i="235"/>
  <c r="L275" i="235" s="1"/>
  <c r="W275" i="235"/>
  <c r="X275" i="235" s="1"/>
  <c r="M680" i="235"/>
  <c r="N680" i="235" s="1"/>
  <c r="K680" i="235"/>
  <c r="L680" i="235" s="1"/>
  <c r="J680" i="235"/>
  <c r="F680" i="235"/>
  <c r="AC680" i="235"/>
  <c r="AD680" i="235" s="1"/>
  <c r="G680" i="235"/>
  <c r="E680" i="235"/>
  <c r="U680" i="235"/>
  <c r="V680" i="235" s="1"/>
  <c r="W680" i="235"/>
  <c r="X680" i="235" s="1"/>
  <c r="S680" i="235"/>
  <c r="T680" i="235" s="1"/>
  <c r="AA680" i="235"/>
  <c r="AB680" i="235" s="1"/>
  <c r="Q680" i="235"/>
  <c r="R680" i="235" s="1"/>
  <c r="O680" i="235"/>
  <c r="P680" i="235" s="1"/>
  <c r="Y680" i="235"/>
  <c r="Z680" i="235" s="1"/>
  <c r="I680" i="235"/>
  <c r="H680" i="235"/>
  <c r="Q241" i="235"/>
  <c r="R241" i="235" s="1"/>
  <c r="O241" i="235"/>
  <c r="P241" i="235" s="1"/>
  <c r="M241" i="235"/>
  <c r="N241" i="235" s="1"/>
  <c r="K241" i="235"/>
  <c r="L241" i="235" s="1"/>
  <c r="J241" i="235"/>
  <c r="I241" i="235"/>
  <c r="G241" i="235"/>
  <c r="F241" i="235"/>
  <c r="W241" i="235"/>
  <c r="X241" i="235" s="1"/>
  <c r="U241" i="235"/>
  <c r="V241" i="235" s="1"/>
  <c r="Y241" i="235"/>
  <c r="Z241" i="235" s="1"/>
  <c r="AC241" i="235"/>
  <c r="AD241" i="235" s="1"/>
  <c r="H241" i="235"/>
  <c r="S241" i="235"/>
  <c r="T241" i="235" s="1"/>
  <c r="E241" i="235"/>
  <c r="AA241" i="235"/>
  <c r="AB241" i="235" s="1"/>
  <c r="H775" i="235"/>
  <c r="Y775" i="235"/>
  <c r="Z775" i="235" s="1"/>
  <c r="W775" i="235"/>
  <c r="X775" i="235" s="1"/>
  <c r="U775" i="235"/>
  <c r="V775" i="235" s="1"/>
  <c r="F775" i="235"/>
  <c r="E775" i="235"/>
  <c r="AC775" i="235"/>
  <c r="AD775" i="235" s="1"/>
  <c r="AA775" i="235"/>
  <c r="AB775" i="235" s="1"/>
  <c r="S775" i="235"/>
  <c r="T775" i="235" s="1"/>
  <c r="Q775" i="235"/>
  <c r="R775" i="235" s="1"/>
  <c r="I775" i="235"/>
  <c r="O775" i="235"/>
  <c r="P775" i="235" s="1"/>
  <c r="M775" i="235"/>
  <c r="N775" i="235" s="1"/>
  <c r="G775" i="235"/>
  <c r="J775" i="235"/>
  <c r="K775" i="235"/>
  <c r="L775" i="235" s="1"/>
  <c r="AC328" i="235"/>
  <c r="AD328" i="235" s="1"/>
  <c r="W328" i="235"/>
  <c r="X328" i="235" s="1"/>
  <c r="U328" i="235"/>
  <c r="V328" i="235" s="1"/>
  <c r="AA328" i="235"/>
  <c r="AB328" i="235" s="1"/>
  <c r="G328" i="235"/>
  <c r="F328" i="235"/>
  <c r="M328" i="235"/>
  <c r="N328" i="235" s="1"/>
  <c r="J328" i="235"/>
  <c r="I328" i="235"/>
  <c r="S328" i="235"/>
  <c r="T328" i="235" s="1"/>
  <c r="Q328" i="235"/>
  <c r="R328" i="235" s="1"/>
  <c r="O328" i="235"/>
  <c r="P328" i="235" s="1"/>
  <c r="H328" i="235"/>
  <c r="Y328" i="235"/>
  <c r="Z328" i="235" s="1"/>
  <c r="E328" i="235"/>
  <c r="K328" i="235"/>
  <c r="L328" i="235" s="1"/>
  <c r="H195" i="235"/>
  <c r="O195" i="235"/>
  <c r="P195" i="235" s="1"/>
  <c r="G195" i="235"/>
  <c r="E195" i="235"/>
  <c r="W195" i="235"/>
  <c r="X195" i="235" s="1"/>
  <c r="U195" i="235"/>
  <c r="V195" i="235" s="1"/>
  <c r="AA195" i="235"/>
  <c r="AB195" i="235" s="1"/>
  <c r="Y195" i="235"/>
  <c r="Z195" i="235" s="1"/>
  <c r="Q195" i="235"/>
  <c r="R195" i="235" s="1"/>
  <c r="K195" i="235"/>
  <c r="L195" i="235" s="1"/>
  <c r="J195" i="235"/>
  <c r="AC195" i="235"/>
  <c r="AD195" i="235" s="1"/>
  <c r="M195" i="235"/>
  <c r="N195" i="235" s="1"/>
  <c r="I195" i="235"/>
  <c r="F195" i="235"/>
  <c r="S195" i="235"/>
  <c r="T195" i="235" s="1"/>
  <c r="G722" i="235"/>
  <c r="E722" i="235"/>
  <c r="S722" i="235"/>
  <c r="T722" i="235" s="1"/>
  <c r="AA722" i="235"/>
  <c r="AB722" i="235" s="1"/>
  <c r="Y722" i="235"/>
  <c r="Z722" i="235" s="1"/>
  <c r="W722" i="235"/>
  <c r="X722" i="235" s="1"/>
  <c r="O722" i="235"/>
  <c r="P722" i="235" s="1"/>
  <c r="M722" i="235"/>
  <c r="N722" i="235" s="1"/>
  <c r="Q722" i="235"/>
  <c r="R722" i="235" s="1"/>
  <c r="AC722" i="235"/>
  <c r="AD722" i="235" s="1"/>
  <c r="I722" i="235"/>
  <c r="H722" i="235"/>
  <c r="J722" i="235"/>
  <c r="F722" i="235"/>
  <c r="K722" i="235"/>
  <c r="L722" i="235" s="1"/>
  <c r="U722" i="235"/>
  <c r="V722" i="235" s="1"/>
  <c r="J192" i="235"/>
  <c r="I192" i="235"/>
  <c r="H192" i="235"/>
  <c r="AA192" i="235"/>
  <c r="AB192" i="235" s="1"/>
  <c r="G192" i="235"/>
  <c r="S192" i="235"/>
  <c r="T192" i="235" s="1"/>
  <c r="O192" i="235"/>
  <c r="P192" i="235" s="1"/>
  <c r="M192" i="235"/>
  <c r="N192" i="235" s="1"/>
  <c r="K192" i="235"/>
  <c r="L192" i="235" s="1"/>
  <c r="AC192" i="235"/>
  <c r="AD192" i="235" s="1"/>
  <c r="F192" i="235"/>
  <c r="Y192" i="235"/>
  <c r="Z192" i="235" s="1"/>
  <c r="Q192" i="235"/>
  <c r="R192" i="235" s="1"/>
  <c r="W192" i="235"/>
  <c r="X192" i="235" s="1"/>
  <c r="U192" i="235"/>
  <c r="V192" i="235" s="1"/>
  <c r="E192" i="235"/>
  <c r="U640" i="235"/>
  <c r="V640" i="235" s="1"/>
  <c r="S640" i="235"/>
  <c r="T640" i="235" s="1"/>
  <c r="Q640" i="235"/>
  <c r="R640" i="235" s="1"/>
  <c r="Y640" i="235"/>
  <c r="Z640" i="235" s="1"/>
  <c r="O640" i="235"/>
  <c r="P640" i="235" s="1"/>
  <c r="M640" i="235"/>
  <c r="N640" i="235" s="1"/>
  <c r="K640" i="235"/>
  <c r="L640" i="235" s="1"/>
  <c r="G640" i="235"/>
  <c r="J640" i="235"/>
  <c r="H640" i="235"/>
  <c r="AA640" i="235"/>
  <c r="AB640" i="235" s="1"/>
  <c r="F640" i="235"/>
  <c r="W640" i="235"/>
  <c r="X640" i="235" s="1"/>
  <c r="AC640" i="235"/>
  <c r="AD640" i="235" s="1"/>
  <c r="E640" i="235"/>
  <c r="I640" i="235"/>
  <c r="U107" i="235"/>
  <c r="V107" i="235" s="1"/>
  <c r="S107" i="235"/>
  <c r="T107" i="235" s="1"/>
  <c r="M107" i="235"/>
  <c r="N107" i="235" s="1"/>
  <c r="J107" i="235"/>
  <c r="H107" i="235"/>
  <c r="G107" i="235"/>
  <c r="F107" i="235"/>
  <c r="E107" i="235"/>
  <c r="AC107" i="235"/>
  <c r="AD107" i="235" s="1"/>
  <c r="I107" i="235"/>
  <c r="AA107" i="235"/>
  <c r="AB107" i="235" s="1"/>
  <c r="W107" i="235"/>
  <c r="X107" i="235" s="1"/>
  <c r="Q107" i="235"/>
  <c r="R107" i="235" s="1"/>
  <c r="O107" i="235"/>
  <c r="P107" i="235" s="1"/>
  <c r="K107" i="235"/>
  <c r="L107" i="235" s="1"/>
  <c r="Y107" i="235"/>
  <c r="Z107" i="235" s="1"/>
  <c r="AA534" i="235"/>
  <c r="AB534" i="235" s="1"/>
  <c r="Y534" i="235"/>
  <c r="Z534" i="235" s="1"/>
  <c r="W534" i="235"/>
  <c r="X534" i="235" s="1"/>
  <c r="S534" i="235"/>
  <c r="T534" i="235" s="1"/>
  <c r="I534" i="235"/>
  <c r="U534" i="235"/>
  <c r="V534" i="235" s="1"/>
  <c r="J534" i="235"/>
  <c r="E534" i="235"/>
  <c r="Q534" i="235"/>
  <c r="R534" i="235" s="1"/>
  <c r="O534" i="235"/>
  <c r="P534" i="235" s="1"/>
  <c r="M534" i="235"/>
  <c r="N534" i="235" s="1"/>
  <c r="AC534" i="235"/>
  <c r="AD534" i="235" s="1"/>
  <c r="K534" i="235"/>
  <c r="L534" i="235" s="1"/>
  <c r="H534" i="235"/>
  <c r="G534" i="235"/>
  <c r="F534" i="235"/>
  <c r="I54" i="235"/>
  <c r="H54" i="235"/>
  <c r="AA54" i="235"/>
  <c r="AB54" i="235" s="1"/>
  <c r="G54" i="235"/>
  <c r="F54" i="235"/>
  <c r="Y54" i="235"/>
  <c r="Z54" i="235" s="1"/>
  <c r="E54" i="235"/>
  <c r="J54" i="235"/>
  <c r="U54" i="235"/>
  <c r="V54" i="235" s="1"/>
  <c r="Q54" i="235"/>
  <c r="R54" i="235" s="1"/>
  <c r="M54" i="235"/>
  <c r="N54" i="235" s="1"/>
  <c r="W54" i="235"/>
  <c r="X54" i="235" s="1"/>
  <c r="O54" i="235"/>
  <c r="P54" i="235" s="1"/>
  <c r="S54" i="235"/>
  <c r="T54" i="235" s="1"/>
  <c r="K54" i="235"/>
  <c r="L54" i="235" s="1"/>
  <c r="AC54" i="235"/>
  <c r="AD54" i="235" s="1"/>
  <c r="F425" i="235"/>
  <c r="O425" i="235"/>
  <c r="P425" i="235" s="1"/>
  <c r="M425" i="235"/>
  <c r="N425" i="235" s="1"/>
  <c r="H425" i="235"/>
  <c r="Y425" i="235"/>
  <c r="Z425" i="235" s="1"/>
  <c r="E425" i="235"/>
  <c r="S425" i="235"/>
  <c r="T425" i="235" s="1"/>
  <c r="J425" i="235"/>
  <c r="I425" i="235"/>
  <c r="G425" i="235"/>
  <c r="AA425" i="235"/>
  <c r="AB425" i="235" s="1"/>
  <c r="K425" i="235"/>
  <c r="L425" i="235" s="1"/>
  <c r="AC425" i="235"/>
  <c r="AD425" i="235" s="1"/>
  <c r="U425" i="235"/>
  <c r="V425" i="235" s="1"/>
  <c r="W425" i="235"/>
  <c r="X425" i="235" s="1"/>
  <c r="Q425" i="235"/>
  <c r="R425" i="235" s="1"/>
  <c r="Y845" i="235"/>
  <c r="Z845" i="235" s="1"/>
  <c r="W845" i="235"/>
  <c r="X845" i="235" s="1"/>
  <c r="K845" i="235"/>
  <c r="L845" i="235" s="1"/>
  <c r="AC845" i="235"/>
  <c r="AD845" i="235" s="1"/>
  <c r="I845" i="235"/>
  <c r="H845" i="235"/>
  <c r="AA845" i="235"/>
  <c r="AB845" i="235" s="1"/>
  <c r="G845" i="235"/>
  <c r="S845" i="235"/>
  <c r="T845" i="235" s="1"/>
  <c r="Q845" i="235"/>
  <c r="R845" i="235" s="1"/>
  <c r="M845" i="235"/>
  <c r="N845" i="235" s="1"/>
  <c r="F845" i="235"/>
  <c r="E845" i="235"/>
  <c r="U845" i="235"/>
  <c r="V845" i="235" s="1"/>
  <c r="J845" i="235"/>
  <c r="O845" i="235"/>
  <c r="P845" i="235" s="1"/>
  <c r="I317" i="235"/>
  <c r="F317" i="235"/>
  <c r="E317" i="235"/>
  <c r="U317" i="235"/>
  <c r="V317" i="235" s="1"/>
  <c r="G317" i="235"/>
  <c r="H317" i="235"/>
  <c r="Y317" i="235"/>
  <c r="Z317" i="235" s="1"/>
  <c r="W317" i="235"/>
  <c r="X317" i="235" s="1"/>
  <c r="J317" i="235"/>
  <c r="Q317" i="235"/>
  <c r="R317" i="235" s="1"/>
  <c r="O317" i="235"/>
  <c r="P317" i="235" s="1"/>
  <c r="M317" i="235"/>
  <c r="N317" i="235" s="1"/>
  <c r="AC317" i="235"/>
  <c r="AD317" i="235" s="1"/>
  <c r="AA317" i="235"/>
  <c r="AB317" i="235" s="1"/>
  <c r="K317" i="235"/>
  <c r="L317" i="235" s="1"/>
  <c r="S317" i="235"/>
  <c r="T317" i="235" s="1"/>
  <c r="S716" i="235"/>
  <c r="T716" i="235" s="1"/>
  <c r="Q716" i="235"/>
  <c r="R716" i="235" s="1"/>
  <c r="F716" i="235"/>
  <c r="E716" i="235"/>
  <c r="K716" i="235"/>
  <c r="L716" i="235" s="1"/>
  <c r="J716" i="235"/>
  <c r="I716" i="235"/>
  <c r="G716" i="235"/>
  <c r="AC716" i="235"/>
  <c r="AD716" i="235" s="1"/>
  <c r="AA716" i="235"/>
  <c r="AB716" i="235" s="1"/>
  <c r="U716" i="235"/>
  <c r="V716" i="235" s="1"/>
  <c r="O716" i="235"/>
  <c r="P716" i="235" s="1"/>
  <c r="M716" i="235"/>
  <c r="N716" i="235" s="1"/>
  <c r="H716" i="235"/>
  <c r="Y716" i="235"/>
  <c r="Z716" i="235" s="1"/>
  <c r="W716" i="235"/>
  <c r="X716" i="235" s="1"/>
  <c r="Q181" i="235"/>
  <c r="R181" i="235" s="1"/>
  <c r="O181" i="235"/>
  <c r="P181" i="235" s="1"/>
  <c r="F181" i="235"/>
  <c r="E181" i="235"/>
  <c r="AA181" i="235"/>
  <c r="AB181" i="235" s="1"/>
  <c r="U181" i="235"/>
  <c r="V181" i="235" s="1"/>
  <c r="I181" i="235"/>
  <c r="M181" i="235"/>
  <c r="N181" i="235" s="1"/>
  <c r="S181" i="235"/>
  <c r="T181" i="235" s="1"/>
  <c r="K181" i="235"/>
  <c r="L181" i="235" s="1"/>
  <c r="J181" i="235"/>
  <c r="Y181" i="235"/>
  <c r="Z181" i="235" s="1"/>
  <c r="W181" i="235"/>
  <c r="X181" i="235" s="1"/>
  <c r="H181" i="235"/>
  <c r="G181" i="235"/>
  <c r="AC181" i="235"/>
  <c r="AD181" i="235" s="1"/>
  <c r="AC607" i="235"/>
  <c r="AD607" i="235" s="1"/>
  <c r="E607" i="235"/>
  <c r="AA607" i="235"/>
  <c r="AB607" i="235" s="1"/>
  <c r="U607" i="235"/>
  <c r="V607" i="235" s="1"/>
  <c r="M607" i="235"/>
  <c r="N607" i="235" s="1"/>
  <c r="I607" i="235"/>
  <c r="Y607" i="235"/>
  <c r="Z607" i="235" s="1"/>
  <c r="K607" i="235"/>
  <c r="L607" i="235" s="1"/>
  <c r="J607" i="235"/>
  <c r="W607" i="235"/>
  <c r="X607" i="235" s="1"/>
  <c r="S607" i="235"/>
  <c r="T607" i="235" s="1"/>
  <c r="Q607" i="235"/>
  <c r="R607" i="235" s="1"/>
  <c r="O607" i="235"/>
  <c r="P607" i="235" s="1"/>
  <c r="G607" i="235"/>
  <c r="H607" i="235"/>
  <c r="F607" i="235"/>
  <c r="W75" i="235"/>
  <c r="X75" i="235" s="1"/>
  <c r="F75" i="235"/>
  <c r="AC75" i="235"/>
  <c r="AD75" i="235" s="1"/>
  <c r="AA75" i="235"/>
  <c r="AB75" i="235" s="1"/>
  <c r="Q75" i="235"/>
  <c r="R75" i="235" s="1"/>
  <c r="M75" i="235"/>
  <c r="N75" i="235" s="1"/>
  <c r="J75" i="235"/>
  <c r="I75" i="235"/>
  <c r="H75" i="235"/>
  <c r="O75" i="235"/>
  <c r="P75" i="235" s="1"/>
  <c r="U75" i="235"/>
  <c r="V75" i="235" s="1"/>
  <c r="S75" i="235"/>
  <c r="T75" i="235" s="1"/>
  <c r="E75" i="235"/>
  <c r="K75" i="235"/>
  <c r="L75" i="235" s="1"/>
  <c r="G75" i="235"/>
  <c r="Y75" i="235"/>
  <c r="Z75" i="235" s="1"/>
  <c r="J499" i="235"/>
  <c r="I499" i="235"/>
  <c r="H499" i="235"/>
  <c r="AC499" i="235"/>
  <c r="AD499" i="235" s="1"/>
  <c r="U499" i="235"/>
  <c r="V499" i="235" s="1"/>
  <c r="Q499" i="235"/>
  <c r="R499" i="235" s="1"/>
  <c r="S499" i="235"/>
  <c r="T499" i="235" s="1"/>
  <c r="AA499" i="235"/>
  <c r="AB499" i="235" s="1"/>
  <c r="G499" i="235"/>
  <c r="F499" i="235"/>
  <c r="W499" i="235"/>
  <c r="X499" i="235" s="1"/>
  <c r="Y499" i="235"/>
  <c r="Z499" i="235" s="1"/>
  <c r="E499" i="235"/>
  <c r="O499" i="235"/>
  <c r="P499" i="235" s="1"/>
  <c r="M499" i="235"/>
  <c r="N499" i="235" s="1"/>
  <c r="K499" i="235"/>
  <c r="L499" i="235" s="1"/>
  <c r="O915" i="235"/>
  <c r="P915" i="235" s="1"/>
  <c r="M915" i="235"/>
  <c r="N915" i="235" s="1"/>
  <c r="F915" i="235"/>
  <c r="Y915" i="235"/>
  <c r="Z915" i="235" s="1"/>
  <c r="E915" i="235"/>
  <c r="U915" i="235"/>
  <c r="V915" i="235" s="1"/>
  <c r="K915" i="235"/>
  <c r="L915" i="235" s="1"/>
  <c r="J915" i="235"/>
  <c r="S915" i="235"/>
  <c r="T915" i="235" s="1"/>
  <c r="Q915" i="235"/>
  <c r="R915" i="235" s="1"/>
  <c r="AC915" i="235"/>
  <c r="AD915" i="235" s="1"/>
  <c r="I915" i="235"/>
  <c r="H915" i="235"/>
  <c r="G915" i="235"/>
  <c r="AA915" i="235"/>
  <c r="AB915" i="235" s="1"/>
  <c r="W915" i="235"/>
  <c r="X915" i="235" s="1"/>
  <c r="O393" i="235"/>
  <c r="P393" i="235" s="1"/>
  <c r="Y393" i="235"/>
  <c r="Z393" i="235" s="1"/>
  <c r="W393" i="235"/>
  <c r="X393" i="235" s="1"/>
  <c r="U393" i="235"/>
  <c r="V393" i="235" s="1"/>
  <c r="F393" i="235"/>
  <c r="E393" i="235"/>
  <c r="AA393" i="235"/>
  <c r="AB393" i="235" s="1"/>
  <c r="Q393" i="235"/>
  <c r="R393" i="235" s="1"/>
  <c r="J393" i="235"/>
  <c r="S393" i="235"/>
  <c r="T393" i="235" s="1"/>
  <c r="G393" i="235"/>
  <c r="I393" i="235"/>
  <c r="H393" i="235"/>
  <c r="M393" i="235"/>
  <c r="N393" i="235" s="1"/>
  <c r="K393" i="235"/>
  <c r="L393" i="235" s="1"/>
  <c r="AC393" i="235"/>
  <c r="AD393" i="235" s="1"/>
  <c r="Q814" i="235"/>
  <c r="R814" i="235" s="1"/>
  <c r="M814" i="235"/>
  <c r="N814" i="235" s="1"/>
  <c r="H814" i="235"/>
  <c r="G814" i="235"/>
  <c r="E814" i="235"/>
  <c r="AC814" i="235"/>
  <c r="AD814" i="235" s="1"/>
  <c r="I814" i="235"/>
  <c r="F814" i="235"/>
  <c r="S814" i="235"/>
  <c r="T814" i="235" s="1"/>
  <c r="O814" i="235"/>
  <c r="P814" i="235" s="1"/>
  <c r="K814" i="235"/>
  <c r="L814" i="235" s="1"/>
  <c r="J814" i="235"/>
  <c r="U814" i="235"/>
  <c r="V814" i="235" s="1"/>
  <c r="Y814" i="235"/>
  <c r="Z814" i="235" s="1"/>
  <c r="AA814" i="235"/>
  <c r="AB814" i="235" s="1"/>
  <c r="W814" i="235"/>
  <c r="X814" i="235" s="1"/>
  <c r="E282" i="235"/>
  <c r="Q282" i="235"/>
  <c r="R282" i="235" s="1"/>
  <c r="O282" i="235"/>
  <c r="P282" i="235" s="1"/>
  <c r="S282" i="235"/>
  <c r="T282" i="235" s="1"/>
  <c r="AA282" i="235"/>
  <c r="AB282" i="235" s="1"/>
  <c r="Y282" i="235"/>
  <c r="Z282" i="235" s="1"/>
  <c r="K282" i="235"/>
  <c r="L282" i="235" s="1"/>
  <c r="J282" i="235"/>
  <c r="AC282" i="235"/>
  <c r="AD282" i="235" s="1"/>
  <c r="I282" i="235"/>
  <c r="H282" i="235"/>
  <c r="G282" i="235"/>
  <c r="F282" i="235"/>
  <c r="W282" i="235"/>
  <c r="X282" i="235" s="1"/>
  <c r="M282" i="235"/>
  <c r="N282" i="235" s="1"/>
  <c r="U282" i="235"/>
  <c r="V282" i="235" s="1"/>
  <c r="J708" i="235"/>
  <c r="S708" i="235"/>
  <c r="T708" i="235" s="1"/>
  <c r="Q708" i="235"/>
  <c r="R708" i="235" s="1"/>
  <c r="O708" i="235"/>
  <c r="P708" i="235" s="1"/>
  <c r="K708" i="235"/>
  <c r="L708" i="235" s="1"/>
  <c r="AA708" i="235"/>
  <c r="AB708" i="235" s="1"/>
  <c r="W708" i="235"/>
  <c r="X708" i="235" s="1"/>
  <c r="I708" i="235"/>
  <c r="U708" i="235"/>
  <c r="V708" i="235" s="1"/>
  <c r="H708" i="235"/>
  <c r="G708" i="235"/>
  <c r="F708" i="235"/>
  <c r="M708" i="235"/>
  <c r="N708" i="235" s="1"/>
  <c r="E708" i="235"/>
  <c r="AC708" i="235"/>
  <c r="AD708" i="235" s="1"/>
  <c r="Y708" i="235"/>
  <c r="Z708" i="235" s="1"/>
  <c r="AA176" i="235"/>
  <c r="AB176" i="235" s="1"/>
  <c r="G176" i="235"/>
  <c r="F176" i="235"/>
  <c r="Y176" i="235"/>
  <c r="Z176" i="235" s="1"/>
  <c r="E176" i="235"/>
  <c r="W176" i="235"/>
  <c r="X176" i="235" s="1"/>
  <c r="S176" i="235"/>
  <c r="T176" i="235" s="1"/>
  <c r="Q176" i="235"/>
  <c r="R176" i="235" s="1"/>
  <c r="AC176" i="235"/>
  <c r="AD176" i="235" s="1"/>
  <c r="O176" i="235"/>
  <c r="P176" i="235" s="1"/>
  <c r="H176" i="235"/>
  <c r="K176" i="235"/>
  <c r="L176" i="235" s="1"/>
  <c r="M176" i="235"/>
  <c r="N176" i="235" s="1"/>
  <c r="J176" i="235"/>
  <c r="I176" i="235"/>
  <c r="U176" i="235"/>
  <c r="V176" i="235" s="1"/>
  <c r="AA908" i="235"/>
  <c r="AB908" i="235" s="1"/>
  <c r="G908" i="235"/>
  <c r="F908" i="235"/>
  <c r="AC908" i="235"/>
  <c r="AD908" i="235" s="1"/>
  <c r="Y908" i="235"/>
  <c r="Z908" i="235" s="1"/>
  <c r="K908" i="235"/>
  <c r="L908" i="235" s="1"/>
  <c r="I908" i="235"/>
  <c r="E908" i="235"/>
  <c r="M908" i="235"/>
  <c r="N908" i="235" s="1"/>
  <c r="S908" i="235"/>
  <c r="T908" i="235" s="1"/>
  <c r="Q908" i="235"/>
  <c r="R908" i="235" s="1"/>
  <c r="O908" i="235"/>
  <c r="P908" i="235" s="1"/>
  <c r="H908" i="235"/>
  <c r="W908" i="235"/>
  <c r="X908" i="235" s="1"/>
  <c r="U908" i="235"/>
  <c r="V908" i="235" s="1"/>
  <c r="J908" i="235"/>
  <c r="U385" i="235"/>
  <c r="V385" i="235" s="1"/>
  <c r="H385" i="235"/>
  <c r="AC385" i="235"/>
  <c r="AD385" i="235" s="1"/>
  <c r="E385" i="235"/>
  <c r="Y385" i="235"/>
  <c r="Z385" i="235" s="1"/>
  <c r="O385" i="235"/>
  <c r="P385" i="235" s="1"/>
  <c r="K385" i="235"/>
  <c r="L385" i="235" s="1"/>
  <c r="S385" i="235"/>
  <c r="T385" i="235" s="1"/>
  <c r="W385" i="235"/>
  <c r="X385" i="235" s="1"/>
  <c r="I385" i="235"/>
  <c r="G385" i="235"/>
  <c r="F385" i="235"/>
  <c r="AA385" i="235"/>
  <c r="AB385" i="235" s="1"/>
  <c r="Q385" i="235"/>
  <c r="R385" i="235" s="1"/>
  <c r="M385" i="235"/>
  <c r="N385" i="235" s="1"/>
  <c r="J385" i="235"/>
  <c r="S833" i="235"/>
  <c r="T833" i="235" s="1"/>
  <c r="O833" i="235"/>
  <c r="P833" i="235" s="1"/>
  <c r="M833" i="235"/>
  <c r="N833" i="235" s="1"/>
  <c r="H833" i="235"/>
  <c r="F833" i="235"/>
  <c r="K833" i="235"/>
  <c r="L833" i="235" s="1"/>
  <c r="AA833" i="235"/>
  <c r="AB833" i="235" s="1"/>
  <c r="E833" i="235"/>
  <c r="Q833" i="235"/>
  <c r="R833" i="235" s="1"/>
  <c r="J833" i="235"/>
  <c r="I833" i="235"/>
  <c r="Y833" i="235"/>
  <c r="Z833" i="235" s="1"/>
  <c r="G833" i="235"/>
  <c r="AC833" i="235"/>
  <c r="AD833" i="235" s="1"/>
  <c r="W833" i="235"/>
  <c r="X833" i="235" s="1"/>
  <c r="U833" i="235"/>
  <c r="V833" i="235" s="1"/>
  <c r="M302" i="235"/>
  <c r="N302" i="235" s="1"/>
  <c r="H302" i="235"/>
  <c r="AC302" i="235"/>
  <c r="AD302" i="235" s="1"/>
  <c r="F302" i="235"/>
  <c r="E302" i="235"/>
  <c r="AA302" i="235"/>
  <c r="AB302" i="235" s="1"/>
  <c r="S302" i="235"/>
  <c r="T302" i="235" s="1"/>
  <c r="Q302" i="235"/>
  <c r="R302" i="235" s="1"/>
  <c r="O302" i="235"/>
  <c r="P302" i="235" s="1"/>
  <c r="W302" i="235"/>
  <c r="X302" i="235" s="1"/>
  <c r="U302" i="235"/>
  <c r="V302" i="235" s="1"/>
  <c r="G302" i="235"/>
  <c r="J302" i="235"/>
  <c r="Y302" i="235"/>
  <c r="Z302" i="235" s="1"/>
  <c r="K302" i="235"/>
  <c r="L302" i="235" s="1"/>
  <c r="I302" i="235"/>
  <c r="Y878" i="235"/>
  <c r="Z878" i="235" s="1"/>
  <c r="W878" i="235"/>
  <c r="X878" i="235" s="1"/>
  <c r="K878" i="235"/>
  <c r="L878" i="235" s="1"/>
  <c r="Q878" i="235"/>
  <c r="R878" i="235" s="1"/>
  <c r="O878" i="235"/>
  <c r="P878" i="235" s="1"/>
  <c r="S878" i="235"/>
  <c r="T878" i="235" s="1"/>
  <c r="H878" i="235"/>
  <c r="AA878" i="235"/>
  <c r="AB878" i="235" s="1"/>
  <c r="G878" i="235"/>
  <c r="F878" i="235"/>
  <c r="U878" i="235"/>
  <c r="V878" i="235" s="1"/>
  <c r="E878" i="235"/>
  <c r="AC878" i="235"/>
  <c r="AD878" i="235" s="1"/>
  <c r="M878" i="235"/>
  <c r="N878" i="235" s="1"/>
  <c r="J878" i="235"/>
  <c r="I878" i="235"/>
  <c r="G354" i="235"/>
  <c r="U354" i="235"/>
  <c r="V354" i="235" s="1"/>
  <c r="Y354" i="235"/>
  <c r="Z354" i="235" s="1"/>
  <c r="AC354" i="235"/>
  <c r="AD354" i="235" s="1"/>
  <c r="H354" i="235"/>
  <c r="M354" i="235"/>
  <c r="N354" i="235" s="1"/>
  <c r="K354" i="235"/>
  <c r="L354" i="235" s="1"/>
  <c r="I354" i="235"/>
  <c r="S354" i="235"/>
  <c r="T354" i="235" s="1"/>
  <c r="Q354" i="235"/>
  <c r="R354" i="235" s="1"/>
  <c r="O354" i="235"/>
  <c r="P354" i="235" s="1"/>
  <c r="F354" i="235"/>
  <c r="E354" i="235"/>
  <c r="W354" i="235"/>
  <c r="X354" i="235" s="1"/>
  <c r="AA354" i="235"/>
  <c r="AB354" i="235" s="1"/>
  <c r="J354" i="235"/>
  <c r="K801" i="235"/>
  <c r="L801" i="235" s="1"/>
  <c r="Y801" i="235"/>
  <c r="Z801" i="235" s="1"/>
  <c r="W801" i="235"/>
  <c r="X801" i="235" s="1"/>
  <c r="I801" i="235"/>
  <c r="H801" i="235"/>
  <c r="E801" i="235"/>
  <c r="S801" i="235"/>
  <c r="T801" i="235" s="1"/>
  <c r="J801" i="235"/>
  <c r="O801" i="235"/>
  <c r="P801" i="235" s="1"/>
  <c r="AA801" i="235"/>
  <c r="AB801" i="235" s="1"/>
  <c r="G801" i="235"/>
  <c r="F801" i="235"/>
  <c r="U801" i="235"/>
  <c r="V801" i="235" s="1"/>
  <c r="M801" i="235"/>
  <c r="N801" i="235" s="1"/>
  <c r="AC801" i="235"/>
  <c r="AD801" i="235" s="1"/>
  <c r="Q801" i="235"/>
  <c r="R801" i="235" s="1"/>
  <c r="G273" i="235"/>
  <c r="Y273" i="235"/>
  <c r="Z273" i="235" s="1"/>
  <c r="W273" i="235"/>
  <c r="X273" i="235" s="1"/>
  <c r="U273" i="235"/>
  <c r="V273" i="235" s="1"/>
  <c r="S273" i="235"/>
  <c r="T273" i="235" s="1"/>
  <c r="M273" i="235"/>
  <c r="N273" i="235" s="1"/>
  <c r="K273" i="235"/>
  <c r="L273" i="235" s="1"/>
  <c r="J273" i="235"/>
  <c r="I273" i="235"/>
  <c r="AC273" i="235"/>
  <c r="AD273" i="235" s="1"/>
  <c r="O273" i="235"/>
  <c r="P273" i="235" s="1"/>
  <c r="H273" i="235"/>
  <c r="F273" i="235"/>
  <c r="AA273" i="235"/>
  <c r="AB273" i="235" s="1"/>
  <c r="E273" i="235"/>
  <c r="Q273" i="235"/>
  <c r="R273" i="235" s="1"/>
  <c r="L785" i="16"/>
  <c r="M785" i="16" s="1"/>
  <c r="J785" i="16"/>
  <c r="K785" i="16" s="1"/>
  <c r="I785" i="16"/>
  <c r="H785" i="16"/>
  <c r="V785" i="16"/>
  <c r="W785" i="16" s="1"/>
  <c r="R785" i="16"/>
  <c r="S785" i="16" s="1"/>
  <c r="P785" i="16"/>
  <c r="Q785" i="16" s="1"/>
  <c r="G785" i="16"/>
  <c r="F785" i="16"/>
  <c r="N785" i="16"/>
  <c r="O785" i="16" s="1"/>
  <c r="X785" i="16"/>
  <c r="Y785" i="16" s="1"/>
  <c r="T785" i="16"/>
  <c r="U785" i="16" s="1"/>
  <c r="Z785" i="16"/>
  <c r="AA785" i="16" s="1"/>
  <c r="AB785" i="16"/>
  <c r="AC785" i="16" s="1"/>
  <c r="E785" i="16"/>
  <c r="R719" i="16"/>
  <c r="S719" i="16" s="1"/>
  <c r="Z719" i="16"/>
  <c r="AA719" i="16" s="1"/>
  <c r="P719" i="16"/>
  <c r="Q719" i="16" s="1"/>
  <c r="AB719" i="16"/>
  <c r="AC719" i="16" s="1"/>
  <c r="L719" i="16"/>
  <c r="M719" i="16" s="1"/>
  <c r="I719" i="16"/>
  <c r="J719" i="16"/>
  <c r="K719" i="16" s="1"/>
  <c r="X719" i="16"/>
  <c r="Y719" i="16" s="1"/>
  <c r="E719" i="16"/>
  <c r="H719" i="16"/>
  <c r="G719" i="16"/>
  <c r="F719" i="16"/>
  <c r="V719" i="16"/>
  <c r="W719" i="16" s="1"/>
  <c r="T719" i="16"/>
  <c r="U719" i="16" s="1"/>
  <c r="N719" i="16"/>
  <c r="O719" i="16" s="1"/>
  <c r="N154" i="16"/>
  <c r="O154" i="16" s="1"/>
  <c r="L154" i="16"/>
  <c r="M154" i="16" s="1"/>
  <c r="J154" i="16"/>
  <c r="K154" i="16" s="1"/>
  <c r="I154" i="16"/>
  <c r="H154" i="16"/>
  <c r="E154" i="16"/>
  <c r="AB154" i="16"/>
  <c r="AC154" i="16" s="1"/>
  <c r="G154" i="16"/>
  <c r="P154" i="16"/>
  <c r="Q154" i="16" s="1"/>
  <c r="X154" i="16"/>
  <c r="Y154" i="16" s="1"/>
  <c r="V154" i="16"/>
  <c r="W154" i="16" s="1"/>
  <c r="T154" i="16"/>
  <c r="U154" i="16" s="1"/>
  <c r="Z154" i="16"/>
  <c r="AA154" i="16" s="1"/>
  <c r="R154" i="16"/>
  <c r="S154" i="16" s="1"/>
  <c r="F154" i="16"/>
  <c r="H25" i="16"/>
  <c r="G25" i="16"/>
  <c r="X25" i="16"/>
  <c r="Y25" i="16" s="1"/>
  <c r="Z25" i="16"/>
  <c r="AA25" i="16" s="1"/>
  <c r="V25" i="16"/>
  <c r="W25" i="16" s="1"/>
  <c r="T25" i="16"/>
  <c r="U25" i="16" s="1"/>
  <c r="AB25" i="16"/>
  <c r="AC25" i="16" s="1"/>
  <c r="E25" i="16"/>
  <c r="J25" i="16"/>
  <c r="K25" i="16" s="1"/>
  <c r="P25" i="16"/>
  <c r="Q25" i="16" s="1"/>
  <c r="L25" i="16"/>
  <c r="M25" i="16" s="1"/>
  <c r="N25" i="16"/>
  <c r="O25" i="16" s="1"/>
  <c r="I25" i="16"/>
  <c r="F25" i="16"/>
  <c r="R25" i="16"/>
  <c r="S25" i="16" s="1"/>
  <c r="Z878" i="16"/>
  <c r="AA878" i="16" s="1"/>
  <c r="L878" i="16"/>
  <c r="M878" i="16" s="1"/>
  <c r="J878" i="16"/>
  <c r="K878" i="16" s="1"/>
  <c r="T878" i="16"/>
  <c r="U878" i="16" s="1"/>
  <c r="R878" i="16"/>
  <c r="S878" i="16" s="1"/>
  <c r="P878" i="16"/>
  <c r="Q878" i="16" s="1"/>
  <c r="N878" i="16"/>
  <c r="O878" i="16" s="1"/>
  <c r="I878" i="16"/>
  <c r="H878" i="16"/>
  <c r="G878" i="16"/>
  <c r="F878" i="16"/>
  <c r="AB878" i="16"/>
  <c r="AC878" i="16" s="1"/>
  <c r="V878" i="16"/>
  <c r="W878" i="16" s="1"/>
  <c r="X878" i="16"/>
  <c r="Y878" i="16" s="1"/>
  <c r="E878" i="16"/>
  <c r="V671" i="16"/>
  <c r="W671" i="16" s="1"/>
  <c r="R671" i="16"/>
  <c r="S671" i="16" s="1"/>
  <c r="E671" i="16"/>
  <c r="Z671" i="16"/>
  <c r="AA671" i="16" s="1"/>
  <c r="X671" i="16"/>
  <c r="Y671" i="16" s="1"/>
  <c r="T671" i="16"/>
  <c r="U671" i="16" s="1"/>
  <c r="P671" i="16"/>
  <c r="Q671" i="16" s="1"/>
  <c r="N671" i="16"/>
  <c r="O671" i="16" s="1"/>
  <c r="L671" i="16"/>
  <c r="M671" i="16" s="1"/>
  <c r="H671" i="16"/>
  <c r="J671" i="16"/>
  <c r="K671" i="16" s="1"/>
  <c r="I671" i="16"/>
  <c r="F671" i="16"/>
  <c r="AB671" i="16"/>
  <c r="AC671" i="16" s="1"/>
  <c r="G671" i="16"/>
  <c r="L224" i="16"/>
  <c r="M224" i="16" s="1"/>
  <c r="J224" i="16"/>
  <c r="K224" i="16" s="1"/>
  <c r="I224" i="16"/>
  <c r="P224" i="16"/>
  <c r="Q224" i="16" s="1"/>
  <c r="H224" i="16"/>
  <c r="AB224" i="16"/>
  <c r="AC224" i="16" s="1"/>
  <c r="Z224" i="16"/>
  <c r="AA224" i="16" s="1"/>
  <c r="V224" i="16"/>
  <c r="W224" i="16" s="1"/>
  <c r="X224" i="16"/>
  <c r="Y224" i="16" s="1"/>
  <c r="T224" i="16"/>
  <c r="U224" i="16" s="1"/>
  <c r="R224" i="16"/>
  <c r="S224" i="16" s="1"/>
  <c r="E224" i="16"/>
  <c r="N224" i="16"/>
  <c r="O224" i="16" s="1"/>
  <c r="G224" i="16"/>
  <c r="F224" i="16"/>
  <c r="R118" i="16"/>
  <c r="S118" i="16" s="1"/>
  <c r="I118" i="16"/>
  <c r="H118" i="16"/>
  <c r="F118" i="16"/>
  <c r="E118" i="16"/>
  <c r="G118" i="16"/>
  <c r="V118" i="16"/>
  <c r="W118" i="16" s="1"/>
  <c r="N118" i="16"/>
  <c r="O118" i="16" s="1"/>
  <c r="P118" i="16"/>
  <c r="Q118" i="16" s="1"/>
  <c r="L118" i="16"/>
  <c r="M118" i="16" s="1"/>
  <c r="Z118" i="16"/>
  <c r="AA118" i="16" s="1"/>
  <c r="X118" i="16"/>
  <c r="Y118" i="16" s="1"/>
  <c r="J118" i="16"/>
  <c r="K118" i="16" s="1"/>
  <c r="T118" i="16"/>
  <c r="U118" i="16" s="1"/>
  <c r="AB118" i="16"/>
  <c r="AC118" i="16" s="1"/>
  <c r="T450" i="16"/>
  <c r="U450" i="16" s="1"/>
  <c r="V450" i="16"/>
  <c r="W450" i="16" s="1"/>
  <c r="P450" i="16"/>
  <c r="Q450" i="16" s="1"/>
  <c r="N450" i="16"/>
  <c r="O450" i="16" s="1"/>
  <c r="L450" i="16"/>
  <c r="M450" i="16" s="1"/>
  <c r="H450" i="16"/>
  <c r="G450" i="16"/>
  <c r="F450" i="16"/>
  <c r="I450" i="16"/>
  <c r="E450" i="16"/>
  <c r="X450" i="16"/>
  <c r="Y450" i="16" s="1"/>
  <c r="R450" i="16"/>
  <c r="S450" i="16" s="1"/>
  <c r="AB450" i="16"/>
  <c r="AC450" i="16" s="1"/>
  <c r="Z450" i="16"/>
  <c r="AA450" i="16" s="1"/>
  <c r="J450" i="16"/>
  <c r="K450" i="16" s="1"/>
  <c r="X266" i="16"/>
  <c r="Y266" i="16" s="1"/>
  <c r="J266" i="16"/>
  <c r="K266" i="16" s="1"/>
  <c r="H266" i="16"/>
  <c r="F266" i="16"/>
  <c r="G266" i="16"/>
  <c r="AB266" i="16"/>
  <c r="AC266" i="16" s="1"/>
  <c r="Z266" i="16"/>
  <c r="AA266" i="16" s="1"/>
  <c r="E266" i="16"/>
  <c r="L266" i="16"/>
  <c r="M266" i="16" s="1"/>
  <c r="P266" i="16"/>
  <c r="Q266" i="16" s="1"/>
  <c r="V266" i="16"/>
  <c r="W266" i="16" s="1"/>
  <c r="T266" i="16"/>
  <c r="U266" i="16" s="1"/>
  <c r="R266" i="16"/>
  <c r="S266" i="16" s="1"/>
  <c r="I266" i="16"/>
  <c r="N266" i="16"/>
  <c r="O266" i="16" s="1"/>
  <c r="R796" i="16"/>
  <c r="S796" i="16" s="1"/>
  <c r="P796" i="16"/>
  <c r="Q796" i="16" s="1"/>
  <c r="N796" i="16"/>
  <c r="O796" i="16" s="1"/>
  <c r="E796" i="16"/>
  <c r="I796" i="16"/>
  <c r="H796" i="16"/>
  <c r="G796" i="16"/>
  <c r="AB796" i="16"/>
  <c r="AC796" i="16" s="1"/>
  <c r="T796" i="16"/>
  <c r="U796" i="16" s="1"/>
  <c r="L796" i="16"/>
  <c r="M796" i="16" s="1"/>
  <c r="J796" i="16"/>
  <c r="K796" i="16" s="1"/>
  <c r="Z796" i="16"/>
  <c r="AA796" i="16" s="1"/>
  <c r="X796" i="16"/>
  <c r="Y796" i="16" s="1"/>
  <c r="F796" i="16"/>
  <c r="V796" i="16"/>
  <c r="W796" i="16" s="1"/>
  <c r="N629" i="16"/>
  <c r="O629" i="16" s="1"/>
  <c r="J629" i="16"/>
  <c r="K629" i="16" s="1"/>
  <c r="F629" i="16"/>
  <c r="V629" i="16"/>
  <c r="W629" i="16" s="1"/>
  <c r="H629" i="16"/>
  <c r="E629" i="16"/>
  <c r="R629" i="16"/>
  <c r="S629" i="16" s="1"/>
  <c r="L629" i="16"/>
  <c r="M629" i="16" s="1"/>
  <c r="I629" i="16"/>
  <c r="AB629" i="16"/>
  <c r="AC629" i="16" s="1"/>
  <c r="X629" i="16"/>
  <c r="Y629" i="16" s="1"/>
  <c r="Z629" i="16"/>
  <c r="AA629" i="16" s="1"/>
  <c r="P629" i="16"/>
  <c r="Q629" i="16" s="1"/>
  <c r="T629" i="16"/>
  <c r="U629" i="16" s="1"/>
  <c r="G629" i="16"/>
  <c r="P403" i="16"/>
  <c r="Q403" i="16" s="1"/>
  <c r="AB403" i="16"/>
  <c r="AC403" i="16" s="1"/>
  <c r="Z403" i="16"/>
  <c r="AA403" i="16" s="1"/>
  <c r="X403" i="16"/>
  <c r="Y403" i="16" s="1"/>
  <c r="V403" i="16"/>
  <c r="W403" i="16" s="1"/>
  <c r="N403" i="16"/>
  <c r="O403" i="16" s="1"/>
  <c r="L403" i="16"/>
  <c r="M403" i="16" s="1"/>
  <c r="J403" i="16"/>
  <c r="K403" i="16" s="1"/>
  <c r="H403" i="16"/>
  <c r="G403" i="16"/>
  <c r="F403" i="16"/>
  <c r="E403" i="16"/>
  <c r="T403" i="16"/>
  <c r="U403" i="16" s="1"/>
  <c r="I403" i="16"/>
  <c r="R403" i="16"/>
  <c r="S403" i="16" s="1"/>
  <c r="T16" i="16"/>
  <c r="U16" i="16" s="1"/>
  <c r="N16" i="16"/>
  <c r="O16" i="16" s="1"/>
  <c r="L16" i="16"/>
  <c r="M16" i="16" s="1"/>
  <c r="H16" i="16"/>
  <c r="R16" i="16"/>
  <c r="S16" i="16" s="1"/>
  <c r="G16" i="16"/>
  <c r="F16" i="16"/>
  <c r="E16" i="16"/>
  <c r="AB16" i="16"/>
  <c r="AC16" i="16" s="1"/>
  <c r="Z16" i="16"/>
  <c r="AA16" i="16" s="1"/>
  <c r="P16" i="16"/>
  <c r="Q16" i="16" s="1"/>
  <c r="J16" i="16"/>
  <c r="K16" i="16" s="1"/>
  <c r="X16" i="16"/>
  <c r="Y16" i="16" s="1"/>
  <c r="I16" i="16"/>
  <c r="V16" i="16"/>
  <c r="W16" i="16" s="1"/>
  <c r="Z826" i="16"/>
  <c r="AA826" i="16" s="1"/>
  <c r="X826" i="16"/>
  <c r="Y826" i="16" s="1"/>
  <c r="T826" i="16"/>
  <c r="U826" i="16" s="1"/>
  <c r="L826" i="16"/>
  <c r="M826" i="16" s="1"/>
  <c r="J826" i="16"/>
  <c r="K826" i="16" s="1"/>
  <c r="R826" i="16"/>
  <c r="S826" i="16" s="1"/>
  <c r="G826" i="16"/>
  <c r="F826" i="16"/>
  <c r="E826" i="16"/>
  <c r="V826" i="16"/>
  <c r="W826" i="16" s="1"/>
  <c r="P826" i="16"/>
  <c r="Q826" i="16" s="1"/>
  <c r="N826" i="16"/>
  <c r="O826" i="16" s="1"/>
  <c r="I826" i="16"/>
  <c r="H826" i="16"/>
  <c r="AB826" i="16"/>
  <c r="AC826" i="16" s="1"/>
  <c r="F899" i="16"/>
  <c r="N899" i="16"/>
  <c r="O899" i="16" s="1"/>
  <c r="T899" i="16"/>
  <c r="U899" i="16" s="1"/>
  <c r="J899" i="16"/>
  <c r="K899" i="16" s="1"/>
  <c r="Z899" i="16"/>
  <c r="AA899" i="16" s="1"/>
  <c r="X899" i="16"/>
  <c r="Y899" i="16" s="1"/>
  <c r="V899" i="16"/>
  <c r="W899" i="16" s="1"/>
  <c r="I899" i="16"/>
  <c r="G899" i="16"/>
  <c r="E899" i="16"/>
  <c r="AB899" i="16"/>
  <c r="AC899" i="16" s="1"/>
  <c r="P899" i="16"/>
  <c r="Q899" i="16" s="1"/>
  <c r="R899" i="16"/>
  <c r="S899" i="16" s="1"/>
  <c r="L899" i="16"/>
  <c r="M899" i="16" s="1"/>
  <c r="H899" i="16"/>
  <c r="E391" i="16"/>
  <c r="L391" i="16"/>
  <c r="M391" i="16" s="1"/>
  <c r="J391" i="16"/>
  <c r="K391" i="16" s="1"/>
  <c r="Z391" i="16"/>
  <c r="AA391" i="16" s="1"/>
  <c r="X391" i="16"/>
  <c r="Y391" i="16" s="1"/>
  <c r="T391" i="16"/>
  <c r="U391" i="16" s="1"/>
  <c r="N391" i="16"/>
  <c r="O391" i="16" s="1"/>
  <c r="P391" i="16"/>
  <c r="Q391" i="16" s="1"/>
  <c r="V391" i="16"/>
  <c r="W391" i="16" s="1"/>
  <c r="I391" i="16"/>
  <c r="G391" i="16"/>
  <c r="F391" i="16"/>
  <c r="H391" i="16"/>
  <c r="AB391" i="16"/>
  <c r="AC391" i="16" s="1"/>
  <c r="R391" i="16"/>
  <c r="S391" i="16" s="1"/>
  <c r="L364" i="16"/>
  <c r="M364" i="16" s="1"/>
  <c r="X364" i="16"/>
  <c r="Y364" i="16" s="1"/>
  <c r="V364" i="16"/>
  <c r="W364" i="16" s="1"/>
  <c r="J364" i="16"/>
  <c r="K364" i="16" s="1"/>
  <c r="H364" i="16"/>
  <c r="F364" i="16"/>
  <c r="AB364" i="16"/>
  <c r="AC364" i="16" s="1"/>
  <c r="Z364" i="16"/>
  <c r="AA364" i="16" s="1"/>
  <c r="N364" i="16"/>
  <c r="O364" i="16" s="1"/>
  <c r="R364" i="16"/>
  <c r="S364" i="16" s="1"/>
  <c r="E364" i="16"/>
  <c r="P364" i="16"/>
  <c r="Q364" i="16" s="1"/>
  <c r="T364" i="16"/>
  <c r="U364" i="16" s="1"/>
  <c r="I364" i="16"/>
  <c r="G364" i="16"/>
  <c r="J258" i="16"/>
  <c r="K258" i="16" s="1"/>
  <c r="I258" i="16"/>
  <c r="H258" i="16"/>
  <c r="F258" i="16"/>
  <c r="E258" i="16"/>
  <c r="N258" i="16"/>
  <c r="O258" i="16" s="1"/>
  <c r="L258" i="16"/>
  <c r="M258" i="16" s="1"/>
  <c r="G258" i="16"/>
  <c r="T258" i="16"/>
  <c r="U258" i="16" s="1"/>
  <c r="R258" i="16"/>
  <c r="S258" i="16" s="1"/>
  <c r="P258" i="16"/>
  <c r="Q258" i="16" s="1"/>
  <c r="AB258" i="16"/>
  <c r="AC258" i="16" s="1"/>
  <c r="Z258" i="16"/>
  <c r="AA258" i="16" s="1"/>
  <c r="X258" i="16"/>
  <c r="Y258" i="16" s="1"/>
  <c r="V258" i="16"/>
  <c r="W258" i="16" s="1"/>
  <c r="AB190" i="16"/>
  <c r="AC190" i="16" s="1"/>
  <c r="Z190" i="16"/>
  <c r="AA190" i="16" s="1"/>
  <c r="R190" i="16"/>
  <c r="S190" i="16" s="1"/>
  <c r="N190" i="16"/>
  <c r="O190" i="16" s="1"/>
  <c r="F190" i="16"/>
  <c r="P190" i="16"/>
  <c r="Q190" i="16" s="1"/>
  <c r="X190" i="16"/>
  <c r="Y190" i="16" s="1"/>
  <c r="T190" i="16"/>
  <c r="U190" i="16" s="1"/>
  <c r="L190" i="16"/>
  <c r="M190" i="16" s="1"/>
  <c r="J190" i="16"/>
  <c r="K190" i="16" s="1"/>
  <c r="I190" i="16"/>
  <c r="H190" i="16"/>
  <c r="G190" i="16"/>
  <c r="V190" i="16"/>
  <c r="W190" i="16" s="1"/>
  <c r="E190" i="16"/>
  <c r="R503" i="16"/>
  <c r="S503" i="16" s="1"/>
  <c r="P503" i="16"/>
  <c r="Q503" i="16" s="1"/>
  <c r="N503" i="16"/>
  <c r="O503" i="16" s="1"/>
  <c r="F503" i="16"/>
  <c r="T503" i="16"/>
  <c r="U503" i="16" s="1"/>
  <c r="V503" i="16"/>
  <c r="W503" i="16" s="1"/>
  <c r="X503" i="16"/>
  <c r="Y503" i="16" s="1"/>
  <c r="L503" i="16"/>
  <c r="M503" i="16" s="1"/>
  <c r="I503" i="16"/>
  <c r="H503" i="16"/>
  <c r="G503" i="16"/>
  <c r="AB503" i="16"/>
  <c r="AC503" i="16" s="1"/>
  <c r="J503" i="16"/>
  <c r="K503" i="16" s="1"/>
  <c r="E503" i="16"/>
  <c r="Z503" i="16"/>
  <c r="AA503" i="16" s="1"/>
  <c r="X116" i="16"/>
  <c r="Y116" i="16" s="1"/>
  <c r="Z116" i="16"/>
  <c r="AA116" i="16" s="1"/>
  <c r="V116" i="16"/>
  <c r="W116" i="16" s="1"/>
  <c r="N116" i="16"/>
  <c r="O116" i="16" s="1"/>
  <c r="L116" i="16"/>
  <c r="M116" i="16" s="1"/>
  <c r="J116" i="16"/>
  <c r="K116" i="16" s="1"/>
  <c r="T116" i="16"/>
  <c r="U116" i="16" s="1"/>
  <c r="R116" i="16"/>
  <c r="S116" i="16" s="1"/>
  <c r="G116" i="16"/>
  <c r="F116" i="16"/>
  <c r="P116" i="16"/>
  <c r="Q116" i="16" s="1"/>
  <c r="E116" i="16"/>
  <c r="AB116" i="16"/>
  <c r="AC116" i="16" s="1"/>
  <c r="I116" i="16"/>
  <c r="H116" i="16"/>
  <c r="L88" i="16"/>
  <c r="M88" i="16" s="1"/>
  <c r="J88" i="16"/>
  <c r="K88" i="16" s="1"/>
  <c r="I88" i="16"/>
  <c r="AB88" i="16"/>
  <c r="AC88" i="16" s="1"/>
  <c r="Z88" i="16"/>
  <c r="AA88" i="16" s="1"/>
  <c r="X88" i="16"/>
  <c r="Y88" i="16" s="1"/>
  <c r="V88" i="16"/>
  <c r="W88" i="16" s="1"/>
  <c r="T88" i="16"/>
  <c r="U88" i="16" s="1"/>
  <c r="G88" i="16"/>
  <c r="R88" i="16"/>
  <c r="S88" i="16" s="1"/>
  <c r="E88" i="16"/>
  <c r="P88" i="16"/>
  <c r="Q88" i="16" s="1"/>
  <c r="N88" i="16"/>
  <c r="O88" i="16" s="1"/>
  <c r="H88" i="16"/>
  <c r="F88" i="16"/>
  <c r="I80" i="16"/>
  <c r="H80" i="16"/>
  <c r="G80" i="16"/>
  <c r="L80" i="16"/>
  <c r="M80" i="16" s="1"/>
  <c r="V80" i="16"/>
  <c r="W80" i="16" s="1"/>
  <c r="J80" i="16"/>
  <c r="K80" i="16" s="1"/>
  <c r="Z80" i="16"/>
  <c r="AA80" i="16" s="1"/>
  <c r="X80" i="16"/>
  <c r="Y80" i="16" s="1"/>
  <c r="AB80" i="16"/>
  <c r="AC80" i="16" s="1"/>
  <c r="F80" i="16"/>
  <c r="T80" i="16"/>
  <c r="U80" i="16" s="1"/>
  <c r="R80" i="16"/>
  <c r="S80" i="16" s="1"/>
  <c r="P80" i="16"/>
  <c r="Q80" i="16" s="1"/>
  <c r="E80" i="16"/>
  <c r="N80" i="16"/>
  <c r="O80" i="16" s="1"/>
  <c r="I34" i="16"/>
  <c r="G34" i="16"/>
  <c r="AB34" i="16"/>
  <c r="AC34" i="16" s="1"/>
  <c r="F34" i="16"/>
  <c r="L34" i="16"/>
  <c r="M34" i="16" s="1"/>
  <c r="E34" i="16"/>
  <c r="R34" i="16"/>
  <c r="S34" i="16" s="1"/>
  <c r="P34" i="16"/>
  <c r="Q34" i="16" s="1"/>
  <c r="N34" i="16"/>
  <c r="O34" i="16" s="1"/>
  <c r="X34" i="16"/>
  <c r="Y34" i="16" s="1"/>
  <c r="Z34" i="16"/>
  <c r="AA34" i="16" s="1"/>
  <c r="V34" i="16"/>
  <c r="W34" i="16" s="1"/>
  <c r="T34" i="16"/>
  <c r="U34" i="16" s="1"/>
  <c r="H34" i="16"/>
  <c r="J34" i="16"/>
  <c r="K34" i="16" s="1"/>
  <c r="P464" i="16"/>
  <c r="Q464" i="16" s="1"/>
  <c r="L464" i="16"/>
  <c r="M464" i="16" s="1"/>
  <c r="T464" i="16"/>
  <c r="U464" i="16" s="1"/>
  <c r="R464" i="16"/>
  <c r="S464" i="16" s="1"/>
  <c r="N464" i="16"/>
  <c r="O464" i="16" s="1"/>
  <c r="AB464" i="16"/>
  <c r="AC464" i="16" s="1"/>
  <c r="Z464" i="16"/>
  <c r="AA464" i="16" s="1"/>
  <c r="X464" i="16"/>
  <c r="Y464" i="16" s="1"/>
  <c r="V464" i="16"/>
  <c r="W464" i="16" s="1"/>
  <c r="I464" i="16"/>
  <c r="H464" i="16"/>
  <c r="J464" i="16"/>
  <c r="K464" i="16" s="1"/>
  <c r="F464" i="16"/>
  <c r="G464" i="16"/>
  <c r="E464" i="16"/>
  <c r="T358" i="16"/>
  <c r="U358" i="16" s="1"/>
  <c r="R358" i="16"/>
  <c r="S358" i="16" s="1"/>
  <c r="G358" i="16"/>
  <c r="Z358" i="16"/>
  <c r="AA358" i="16" s="1"/>
  <c r="F358" i="16"/>
  <c r="P358" i="16"/>
  <c r="Q358" i="16" s="1"/>
  <c r="N358" i="16"/>
  <c r="O358" i="16" s="1"/>
  <c r="L358" i="16"/>
  <c r="M358" i="16" s="1"/>
  <c r="AB358" i="16"/>
  <c r="AC358" i="16" s="1"/>
  <c r="V358" i="16"/>
  <c r="W358" i="16" s="1"/>
  <c r="I358" i="16"/>
  <c r="H358" i="16"/>
  <c r="E358" i="16"/>
  <c r="X358" i="16"/>
  <c r="Y358" i="16" s="1"/>
  <c r="J358" i="16"/>
  <c r="K358" i="16" s="1"/>
  <c r="L290" i="16"/>
  <c r="M290" i="16" s="1"/>
  <c r="J290" i="16"/>
  <c r="K290" i="16" s="1"/>
  <c r="I290" i="16"/>
  <c r="G290" i="16"/>
  <c r="Z290" i="16"/>
  <c r="AA290" i="16" s="1"/>
  <c r="F290" i="16"/>
  <c r="E290" i="16"/>
  <c r="AB290" i="16"/>
  <c r="AC290" i="16" s="1"/>
  <c r="X290" i="16"/>
  <c r="Y290" i="16" s="1"/>
  <c r="R290" i="16"/>
  <c r="S290" i="16" s="1"/>
  <c r="P290" i="16"/>
  <c r="Q290" i="16" s="1"/>
  <c r="N290" i="16"/>
  <c r="O290" i="16" s="1"/>
  <c r="V290" i="16"/>
  <c r="W290" i="16" s="1"/>
  <c r="T290" i="16"/>
  <c r="U290" i="16" s="1"/>
  <c r="H290" i="16"/>
  <c r="V106" i="16"/>
  <c r="W106" i="16" s="1"/>
  <c r="T106" i="16"/>
  <c r="U106" i="16" s="1"/>
  <c r="L106" i="16"/>
  <c r="M106" i="16" s="1"/>
  <c r="I106" i="16"/>
  <c r="J106" i="16"/>
  <c r="K106" i="16" s="1"/>
  <c r="H106" i="16"/>
  <c r="G106" i="16"/>
  <c r="R106" i="16"/>
  <c r="S106" i="16" s="1"/>
  <c r="Z106" i="16"/>
  <c r="AA106" i="16" s="1"/>
  <c r="N106" i="16"/>
  <c r="O106" i="16" s="1"/>
  <c r="E106" i="16"/>
  <c r="AB106" i="16"/>
  <c r="AC106" i="16" s="1"/>
  <c r="F106" i="16"/>
  <c r="X106" i="16"/>
  <c r="Y106" i="16" s="1"/>
  <c r="P106" i="16"/>
  <c r="Q106" i="16" s="1"/>
  <c r="V636" i="16"/>
  <c r="W636" i="16" s="1"/>
  <c r="AB636" i="16"/>
  <c r="AC636" i="16" s="1"/>
  <c r="I636" i="16"/>
  <c r="H636" i="16"/>
  <c r="J636" i="16"/>
  <c r="K636" i="16" s="1"/>
  <c r="R636" i="16"/>
  <c r="S636" i="16" s="1"/>
  <c r="P636" i="16"/>
  <c r="Q636" i="16" s="1"/>
  <c r="N636" i="16"/>
  <c r="O636" i="16" s="1"/>
  <c r="L636" i="16"/>
  <c r="M636" i="16" s="1"/>
  <c r="G636" i="16"/>
  <c r="Z636" i="16"/>
  <c r="AA636" i="16" s="1"/>
  <c r="X636" i="16"/>
  <c r="Y636" i="16" s="1"/>
  <c r="T636" i="16"/>
  <c r="U636" i="16" s="1"/>
  <c r="F636" i="16"/>
  <c r="E636" i="16"/>
  <c r="G469" i="16"/>
  <c r="F469" i="16"/>
  <c r="X469" i="16"/>
  <c r="Y469" i="16" s="1"/>
  <c r="R469" i="16"/>
  <c r="S469" i="16" s="1"/>
  <c r="P469" i="16"/>
  <c r="Q469" i="16" s="1"/>
  <c r="AB469" i="16"/>
  <c r="AC469" i="16" s="1"/>
  <c r="Z469" i="16"/>
  <c r="AA469" i="16" s="1"/>
  <c r="V469" i="16"/>
  <c r="W469" i="16" s="1"/>
  <c r="E469" i="16"/>
  <c r="N469" i="16"/>
  <c r="O469" i="16" s="1"/>
  <c r="T469" i="16"/>
  <c r="U469" i="16" s="1"/>
  <c r="L469" i="16"/>
  <c r="M469" i="16" s="1"/>
  <c r="J469" i="16"/>
  <c r="K469" i="16" s="1"/>
  <c r="I469" i="16"/>
  <c r="H469" i="16"/>
  <c r="R866" i="16"/>
  <c r="S866" i="16" s="1"/>
  <c r="H866" i="16"/>
  <c r="F866" i="16"/>
  <c r="E866" i="16"/>
  <c r="AB866" i="16"/>
  <c r="AC866" i="16" s="1"/>
  <c r="Z866" i="16"/>
  <c r="AA866" i="16" s="1"/>
  <c r="J866" i="16"/>
  <c r="K866" i="16" s="1"/>
  <c r="L866" i="16"/>
  <c r="M866" i="16" s="1"/>
  <c r="T866" i="16"/>
  <c r="U866" i="16" s="1"/>
  <c r="P866" i="16"/>
  <c r="Q866" i="16" s="1"/>
  <c r="N866" i="16"/>
  <c r="O866" i="16" s="1"/>
  <c r="I866" i="16"/>
  <c r="G866" i="16"/>
  <c r="X866" i="16"/>
  <c r="Y866" i="16" s="1"/>
  <c r="V866" i="16"/>
  <c r="W866" i="16" s="1"/>
  <c r="AB794" i="16"/>
  <c r="AC794" i="16" s="1"/>
  <c r="H794" i="16"/>
  <c r="G794" i="16"/>
  <c r="E794" i="16"/>
  <c r="X794" i="16"/>
  <c r="Y794" i="16" s="1"/>
  <c r="V794" i="16"/>
  <c r="W794" i="16" s="1"/>
  <c r="T794" i="16"/>
  <c r="U794" i="16" s="1"/>
  <c r="P794" i="16"/>
  <c r="Q794" i="16" s="1"/>
  <c r="J794" i="16"/>
  <c r="K794" i="16" s="1"/>
  <c r="I794" i="16"/>
  <c r="N794" i="16"/>
  <c r="O794" i="16" s="1"/>
  <c r="R794" i="16"/>
  <c r="S794" i="16" s="1"/>
  <c r="Z794" i="16"/>
  <c r="AA794" i="16" s="1"/>
  <c r="F794" i="16"/>
  <c r="L794" i="16"/>
  <c r="M794" i="16" s="1"/>
  <c r="X761" i="16"/>
  <c r="Y761" i="16" s="1"/>
  <c r="P761" i="16"/>
  <c r="Q761" i="16" s="1"/>
  <c r="N761" i="16"/>
  <c r="O761" i="16" s="1"/>
  <c r="H761" i="16"/>
  <c r="Z761" i="16"/>
  <c r="AA761" i="16" s="1"/>
  <c r="L761" i="16"/>
  <c r="M761" i="16" s="1"/>
  <c r="I761" i="16"/>
  <c r="T761" i="16"/>
  <c r="U761" i="16" s="1"/>
  <c r="AB761" i="16"/>
  <c r="AC761" i="16" s="1"/>
  <c r="J761" i="16"/>
  <c r="K761" i="16" s="1"/>
  <c r="E761" i="16"/>
  <c r="R761" i="16"/>
  <c r="S761" i="16" s="1"/>
  <c r="G761" i="16"/>
  <c r="F761" i="16"/>
  <c r="V761" i="16"/>
  <c r="W761" i="16" s="1"/>
  <c r="R694" i="16"/>
  <c r="S694" i="16" s="1"/>
  <c r="L694" i="16"/>
  <c r="M694" i="16" s="1"/>
  <c r="J694" i="16"/>
  <c r="K694" i="16" s="1"/>
  <c r="V694" i="16"/>
  <c r="W694" i="16" s="1"/>
  <c r="T694" i="16"/>
  <c r="U694" i="16" s="1"/>
  <c r="P694" i="16"/>
  <c r="Q694" i="16" s="1"/>
  <c r="F694" i="16"/>
  <c r="X694" i="16"/>
  <c r="Y694" i="16" s="1"/>
  <c r="I694" i="16"/>
  <c r="E694" i="16"/>
  <c r="N694" i="16"/>
  <c r="O694" i="16" s="1"/>
  <c r="AB694" i="16"/>
  <c r="AC694" i="16" s="1"/>
  <c r="H694" i="16"/>
  <c r="G694" i="16"/>
  <c r="Z694" i="16"/>
  <c r="AA694" i="16" s="1"/>
  <c r="I787" i="16"/>
  <c r="P787" i="16"/>
  <c r="Q787" i="16" s="1"/>
  <c r="G787" i="16"/>
  <c r="F787" i="16"/>
  <c r="N787" i="16"/>
  <c r="O787" i="16" s="1"/>
  <c r="L787" i="16"/>
  <c r="M787" i="16" s="1"/>
  <c r="J787" i="16"/>
  <c r="K787" i="16" s="1"/>
  <c r="AB787" i="16"/>
  <c r="AC787" i="16" s="1"/>
  <c r="V787" i="16"/>
  <c r="W787" i="16" s="1"/>
  <c r="T787" i="16"/>
  <c r="U787" i="16" s="1"/>
  <c r="R787" i="16"/>
  <c r="S787" i="16" s="1"/>
  <c r="E787" i="16"/>
  <c r="Z787" i="16"/>
  <c r="AA787" i="16" s="1"/>
  <c r="X787" i="16"/>
  <c r="Y787" i="16" s="1"/>
  <c r="H787" i="16"/>
  <c r="G788" i="16"/>
  <c r="X788" i="16"/>
  <c r="Y788" i="16" s="1"/>
  <c r="V788" i="16"/>
  <c r="W788" i="16" s="1"/>
  <c r="T788" i="16"/>
  <c r="U788" i="16" s="1"/>
  <c r="J788" i="16"/>
  <c r="K788" i="16" s="1"/>
  <c r="I788" i="16"/>
  <c r="AB788" i="16"/>
  <c r="AC788" i="16" s="1"/>
  <c r="R788" i="16"/>
  <c r="S788" i="16" s="1"/>
  <c r="F788" i="16"/>
  <c r="P788" i="16"/>
  <c r="Q788" i="16" s="1"/>
  <c r="N788" i="16"/>
  <c r="O788" i="16" s="1"/>
  <c r="E788" i="16"/>
  <c r="H788" i="16"/>
  <c r="L788" i="16"/>
  <c r="M788" i="16" s="1"/>
  <c r="Z788" i="16"/>
  <c r="AA788" i="16" s="1"/>
  <c r="AB622" i="16"/>
  <c r="AC622" i="16" s="1"/>
  <c r="H622" i="16"/>
  <c r="G622" i="16"/>
  <c r="F622" i="16"/>
  <c r="X622" i="16"/>
  <c r="Y622" i="16" s="1"/>
  <c r="R622" i="16"/>
  <c r="S622" i="16" s="1"/>
  <c r="V622" i="16"/>
  <c r="W622" i="16" s="1"/>
  <c r="T622" i="16"/>
  <c r="U622" i="16" s="1"/>
  <c r="L622" i="16"/>
  <c r="M622" i="16" s="1"/>
  <c r="J622" i="16"/>
  <c r="K622" i="16" s="1"/>
  <c r="I622" i="16"/>
  <c r="E622" i="16"/>
  <c r="P622" i="16"/>
  <c r="Q622" i="16" s="1"/>
  <c r="Z622" i="16"/>
  <c r="AA622" i="16" s="1"/>
  <c r="N622" i="16"/>
  <c r="O622" i="16" s="1"/>
  <c r="L737" i="16"/>
  <c r="M737" i="16" s="1"/>
  <c r="I737" i="16"/>
  <c r="T737" i="16"/>
  <c r="U737" i="16" s="1"/>
  <c r="R737" i="16"/>
  <c r="S737" i="16" s="1"/>
  <c r="N737" i="16"/>
  <c r="O737" i="16" s="1"/>
  <c r="J737" i="16"/>
  <c r="K737" i="16" s="1"/>
  <c r="Z737" i="16"/>
  <c r="AA737" i="16" s="1"/>
  <c r="V737" i="16"/>
  <c r="W737" i="16" s="1"/>
  <c r="G737" i="16"/>
  <c r="AB737" i="16"/>
  <c r="AC737" i="16" s="1"/>
  <c r="H737" i="16"/>
  <c r="F737" i="16"/>
  <c r="X737" i="16"/>
  <c r="Y737" i="16" s="1"/>
  <c r="E737" i="16"/>
  <c r="P737" i="16"/>
  <c r="Q737" i="16" s="1"/>
  <c r="Z212" i="16"/>
  <c r="AA212" i="16" s="1"/>
  <c r="X212" i="16"/>
  <c r="Y212" i="16" s="1"/>
  <c r="V212" i="16"/>
  <c r="W212" i="16" s="1"/>
  <c r="F212" i="16"/>
  <c r="E212" i="16"/>
  <c r="P212" i="16"/>
  <c r="Q212" i="16" s="1"/>
  <c r="N212" i="16"/>
  <c r="O212" i="16" s="1"/>
  <c r="L212" i="16"/>
  <c r="M212" i="16" s="1"/>
  <c r="J212" i="16"/>
  <c r="K212" i="16" s="1"/>
  <c r="I212" i="16"/>
  <c r="H212" i="16"/>
  <c r="G212" i="16"/>
  <c r="R212" i="16"/>
  <c r="S212" i="16" s="1"/>
  <c r="AB212" i="16"/>
  <c r="AC212" i="16" s="1"/>
  <c r="T212" i="16"/>
  <c r="U212" i="16" s="1"/>
  <c r="Z542" i="16"/>
  <c r="AA542" i="16" s="1"/>
  <c r="F542" i="16"/>
  <c r="X542" i="16"/>
  <c r="Y542" i="16" s="1"/>
  <c r="R542" i="16"/>
  <c r="S542" i="16" s="1"/>
  <c r="V542" i="16"/>
  <c r="W542" i="16" s="1"/>
  <c r="E542" i="16"/>
  <c r="N542" i="16"/>
  <c r="O542" i="16" s="1"/>
  <c r="P542" i="16"/>
  <c r="Q542" i="16" s="1"/>
  <c r="L542" i="16"/>
  <c r="M542" i="16" s="1"/>
  <c r="J542" i="16"/>
  <c r="K542" i="16" s="1"/>
  <c r="AB542" i="16"/>
  <c r="AC542" i="16" s="1"/>
  <c r="H542" i="16"/>
  <c r="G542" i="16"/>
  <c r="T542" i="16"/>
  <c r="U542" i="16" s="1"/>
  <c r="I542" i="16"/>
  <c r="L891" i="16"/>
  <c r="M891" i="16" s="1"/>
  <c r="I891" i="16"/>
  <c r="F891" i="16"/>
  <c r="AB891" i="16"/>
  <c r="AC891" i="16" s="1"/>
  <c r="N891" i="16"/>
  <c r="O891" i="16" s="1"/>
  <c r="Z891" i="16"/>
  <c r="AA891" i="16" s="1"/>
  <c r="H891" i="16"/>
  <c r="G891" i="16"/>
  <c r="E891" i="16"/>
  <c r="T891" i="16"/>
  <c r="U891" i="16" s="1"/>
  <c r="V891" i="16"/>
  <c r="W891" i="16" s="1"/>
  <c r="R891" i="16"/>
  <c r="S891" i="16" s="1"/>
  <c r="P891" i="16"/>
  <c r="Q891" i="16" s="1"/>
  <c r="X891" i="16"/>
  <c r="Y891" i="16" s="1"/>
  <c r="J891" i="16"/>
  <c r="K891" i="16" s="1"/>
  <c r="R648" i="16"/>
  <c r="S648" i="16" s="1"/>
  <c r="P648" i="16"/>
  <c r="Q648" i="16" s="1"/>
  <c r="N648" i="16"/>
  <c r="O648" i="16" s="1"/>
  <c r="T648" i="16"/>
  <c r="U648" i="16" s="1"/>
  <c r="E648" i="16"/>
  <c r="AB648" i="16"/>
  <c r="AC648" i="16" s="1"/>
  <c r="X648" i="16"/>
  <c r="Y648" i="16" s="1"/>
  <c r="V648" i="16"/>
  <c r="W648" i="16" s="1"/>
  <c r="L648" i="16"/>
  <c r="M648" i="16" s="1"/>
  <c r="J648" i="16"/>
  <c r="K648" i="16" s="1"/>
  <c r="I648" i="16"/>
  <c r="G648" i="16"/>
  <c r="F648" i="16"/>
  <c r="Z648" i="16"/>
  <c r="AA648" i="16" s="1"/>
  <c r="H648" i="16"/>
  <c r="H906" i="16"/>
  <c r="G906" i="16"/>
  <c r="AB906" i="16"/>
  <c r="AC906" i="16" s="1"/>
  <c r="X906" i="16"/>
  <c r="Y906" i="16" s="1"/>
  <c r="R906" i="16"/>
  <c r="S906" i="16" s="1"/>
  <c r="P906" i="16"/>
  <c r="Q906" i="16" s="1"/>
  <c r="N906" i="16"/>
  <c r="O906" i="16" s="1"/>
  <c r="F906" i="16"/>
  <c r="E906" i="16"/>
  <c r="Z906" i="16"/>
  <c r="AA906" i="16" s="1"/>
  <c r="J906" i="16"/>
  <c r="K906" i="16" s="1"/>
  <c r="V906" i="16"/>
  <c r="W906" i="16" s="1"/>
  <c r="L906" i="16"/>
  <c r="M906" i="16" s="1"/>
  <c r="T906" i="16"/>
  <c r="U906" i="16" s="1"/>
  <c r="I906" i="16"/>
  <c r="I661" i="16"/>
  <c r="Z661" i="16"/>
  <c r="AA661" i="16" s="1"/>
  <c r="V661" i="16"/>
  <c r="W661" i="16" s="1"/>
  <c r="G661" i="16"/>
  <c r="F661" i="16"/>
  <c r="L661" i="16"/>
  <c r="M661" i="16" s="1"/>
  <c r="T661" i="16"/>
  <c r="U661" i="16" s="1"/>
  <c r="AB661" i="16"/>
  <c r="AC661" i="16" s="1"/>
  <c r="P661" i="16"/>
  <c r="Q661" i="16" s="1"/>
  <c r="H661" i="16"/>
  <c r="X661" i="16"/>
  <c r="Y661" i="16" s="1"/>
  <c r="N661" i="16"/>
  <c r="O661" i="16" s="1"/>
  <c r="E661" i="16"/>
  <c r="R661" i="16"/>
  <c r="S661" i="16" s="1"/>
  <c r="J661" i="16"/>
  <c r="K661" i="16" s="1"/>
  <c r="V333" i="16"/>
  <c r="W333" i="16" s="1"/>
  <c r="N333" i="16"/>
  <c r="O333" i="16" s="1"/>
  <c r="AB333" i="16"/>
  <c r="AC333" i="16" s="1"/>
  <c r="J333" i="16"/>
  <c r="K333" i="16" s="1"/>
  <c r="Z333" i="16"/>
  <c r="AA333" i="16" s="1"/>
  <c r="I333" i="16"/>
  <c r="H333" i="16"/>
  <c r="G333" i="16"/>
  <c r="F333" i="16"/>
  <c r="E333" i="16"/>
  <c r="L333" i="16"/>
  <c r="M333" i="16" s="1"/>
  <c r="T333" i="16"/>
  <c r="U333" i="16" s="1"/>
  <c r="R333" i="16"/>
  <c r="S333" i="16" s="1"/>
  <c r="P333" i="16"/>
  <c r="Q333" i="16" s="1"/>
  <c r="X333" i="16"/>
  <c r="Y333" i="16" s="1"/>
  <c r="E7" i="16"/>
  <c r="I7" i="16"/>
  <c r="H7" i="16"/>
  <c r="F7" i="16"/>
  <c r="L7" i="16"/>
  <c r="M7" i="16" s="1"/>
  <c r="V7" i="16"/>
  <c r="W7" i="16" s="1"/>
  <c r="T7" i="16"/>
  <c r="U7" i="16" s="1"/>
  <c r="AB7" i="16"/>
  <c r="AC7" i="16" s="1"/>
  <c r="Z7" i="16"/>
  <c r="AA7" i="16" s="1"/>
  <c r="R7" i="16"/>
  <c r="S7" i="16" s="1"/>
  <c r="P7" i="16"/>
  <c r="Q7" i="16" s="1"/>
  <c r="N7" i="16"/>
  <c r="O7" i="16" s="1"/>
  <c r="X7" i="16"/>
  <c r="Y7" i="16" s="1"/>
  <c r="J7" i="16"/>
  <c r="K7" i="16" s="1"/>
  <c r="G7" i="16"/>
  <c r="N247" i="16"/>
  <c r="O247" i="16" s="1"/>
  <c r="L247" i="16"/>
  <c r="M247" i="16" s="1"/>
  <c r="J247" i="16"/>
  <c r="K247" i="16" s="1"/>
  <c r="Z247" i="16"/>
  <c r="AA247" i="16" s="1"/>
  <c r="X247" i="16"/>
  <c r="Y247" i="16" s="1"/>
  <c r="P247" i="16"/>
  <c r="Q247" i="16" s="1"/>
  <c r="AB247" i="16"/>
  <c r="AC247" i="16" s="1"/>
  <c r="V247" i="16"/>
  <c r="W247" i="16" s="1"/>
  <c r="R247" i="16"/>
  <c r="S247" i="16" s="1"/>
  <c r="G247" i="16"/>
  <c r="F247" i="16"/>
  <c r="T247" i="16"/>
  <c r="U247" i="16" s="1"/>
  <c r="E247" i="16"/>
  <c r="I247" i="16"/>
  <c r="H247" i="16"/>
  <c r="H251" i="235"/>
  <c r="G251" i="235"/>
  <c r="AC251" i="235"/>
  <c r="AD251" i="235" s="1"/>
  <c r="AA251" i="235"/>
  <c r="AB251" i="235" s="1"/>
  <c r="W251" i="235"/>
  <c r="X251" i="235" s="1"/>
  <c r="E251" i="235"/>
  <c r="Y251" i="235"/>
  <c r="Z251" i="235" s="1"/>
  <c r="U251" i="235"/>
  <c r="V251" i="235" s="1"/>
  <c r="Q251" i="235"/>
  <c r="R251" i="235" s="1"/>
  <c r="O251" i="235"/>
  <c r="P251" i="235" s="1"/>
  <c r="M251" i="235"/>
  <c r="N251" i="235" s="1"/>
  <c r="K251" i="235"/>
  <c r="L251" i="235" s="1"/>
  <c r="J251" i="235"/>
  <c r="I251" i="235"/>
  <c r="S251" i="235"/>
  <c r="T251" i="235" s="1"/>
  <c r="F251" i="235"/>
  <c r="U889" i="235"/>
  <c r="V889" i="235" s="1"/>
  <c r="W889" i="235"/>
  <c r="X889" i="235" s="1"/>
  <c r="Q889" i="235"/>
  <c r="R889" i="235" s="1"/>
  <c r="O889" i="235"/>
  <c r="P889" i="235" s="1"/>
  <c r="K889" i="235"/>
  <c r="L889" i="235" s="1"/>
  <c r="J889" i="235"/>
  <c r="Y889" i="235"/>
  <c r="Z889" i="235" s="1"/>
  <c r="H889" i="235"/>
  <c r="AC889" i="235"/>
  <c r="AD889" i="235" s="1"/>
  <c r="S889" i="235"/>
  <c r="T889" i="235" s="1"/>
  <c r="M889" i="235"/>
  <c r="N889" i="235" s="1"/>
  <c r="I889" i="235"/>
  <c r="G889" i="235"/>
  <c r="F889" i="235"/>
  <c r="E889" i="235"/>
  <c r="AA889" i="235"/>
  <c r="AB889" i="235" s="1"/>
  <c r="F483" i="235"/>
  <c r="AC483" i="235"/>
  <c r="AD483" i="235" s="1"/>
  <c r="E483" i="235"/>
  <c r="J483" i="235"/>
  <c r="M483" i="235"/>
  <c r="N483" i="235" s="1"/>
  <c r="K483" i="235"/>
  <c r="L483" i="235" s="1"/>
  <c r="I483" i="235"/>
  <c r="W483" i="235"/>
  <c r="X483" i="235" s="1"/>
  <c r="S483" i="235"/>
  <c r="T483" i="235" s="1"/>
  <c r="AA483" i="235"/>
  <c r="AB483" i="235" s="1"/>
  <c r="Y483" i="235"/>
  <c r="Z483" i="235" s="1"/>
  <c r="Q483" i="235"/>
  <c r="R483" i="235" s="1"/>
  <c r="H483" i="235"/>
  <c r="O483" i="235"/>
  <c r="P483" i="235" s="1"/>
  <c r="U483" i="235"/>
  <c r="V483" i="235" s="1"/>
  <c r="G483" i="235"/>
  <c r="M764" i="235"/>
  <c r="N764" i="235" s="1"/>
  <c r="E764" i="235"/>
  <c r="W764" i="235"/>
  <c r="X764" i="235" s="1"/>
  <c r="U764" i="235"/>
  <c r="V764" i="235" s="1"/>
  <c r="Y764" i="235"/>
  <c r="Z764" i="235" s="1"/>
  <c r="AA764" i="235"/>
  <c r="AB764" i="235" s="1"/>
  <c r="Q764" i="235"/>
  <c r="R764" i="235" s="1"/>
  <c r="K764" i="235"/>
  <c r="L764" i="235" s="1"/>
  <c r="I764" i="235"/>
  <c r="H764" i="235"/>
  <c r="AC764" i="235"/>
  <c r="AD764" i="235" s="1"/>
  <c r="S764" i="235"/>
  <c r="T764" i="235" s="1"/>
  <c r="O764" i="235"/>
  <c r="P764" i="235" s="1"/>
  <c r="J764" i="235"/>
  <c r="G764" i="235"/>
  <c r="F764" i="235"/>
  <c r="G835" i="235"/>
  <c r="U835" i="235"/>
  <c r="V835" i="235" s="1"/>
  <c r="S835" i="235"/>
  <c r="T835" i="235" s="1"/>
  <c r="Q835" i="235"/>
  <c r="R835" i="235" s="1"/>
  <c r="Y835" i="235"/>
  <c r="Z835" i="235" s="1"/>
  <c r="W835" i="235"/>
  <c r="X835" i="235" s="1"/>
  <c r="M835" i="235"/>
  <c r="N835" i="235" s="1"/>
  <c r="O835" i="235"/>
  <c r="P835" i="235" s="1"/>
  <c r="F835" i="235"/>
  <c r="K835" i="235"/>
  <c r="L835" i="235" s="1"/>
  <c r="J835" i="235"/>
  <c r="H835" i="235"/>
  <c r="AA835" i="235"/>
  <c r="AB835" i="235" s="1"/>
  <c r="AC835" i="235"/>
  <c r="AD835" i="235" s="1"/>
  <c r="I835" i="235"/>
  <c r="E835" i="235"/>
  <c r="H595" i="235"/>
  <c r="F595" i="235"/>
  <c r="E595" i="235"/>
  <c r="U595" i="235"/>
  <c r="V595" i="235" s="1"/>
  <c r="W595" i="235"/>
  <c r="X595" i="235" s="1"/>
  <c r="M595" i="235"/>
  <c r="N595" i="235" s="1"/>
  <c r="K595" i="235"/>
  <c r="L595" i="235" s="1"/>
  <c r="J595" i="235"/>
  <c r="AC595" i="235"/>
  <c r="AD595" i="235" s="1"/>
  <c r="I595" i="235"/>
  <c r="G595" i="235"/>
  <c r="S595" i="235"/>
  <c r="T595" i="235" s="1"/>
  <c r="Q595" i="235"/>
  <c r="R595" i="235" s="1"/>
  <c r="AA595" i="235"/>
  <c r="AB595" i="235" s="1"/>
  <c r="O595" i="235"/>
  <c r="P595" i="235" s="1"/>
  <c r="Y595" i="235"/>
  <c r="Z595" i="235" s="1"/>
  <c r="E567" i="235"/>
  <c r="H567" i="235"/>
  <c r="G567" i="235"/>
  <c r="F567" i="235"/>
  <c r="AC567" i="235"/>
  <c r="AD567" i="235" s="1"/>
  <c r="K567" i="235"/>
  <c r="L567" i="235" s="1"/>
  <c r="J567" i="235"/>
  <c r="S567" i="235"/>
  <c r="T567" i="235" s="1"/>
  <c r="Q567" i="235"/>
  <c r="R567" i="235" s="1"/>
  <c r="O567" i="235"/>
  <c r="P567" i="235" s="1"/>
  <c r="W567" i="235"/>
  <c r="X567" i="235" s="1"/>
  <c r="U567" i="235"/>
  <c r="V567" i="235" s="1"/>
  <c r="AA567" i="235"/>
  <c r="AB567" i="235" s="1"/>
  <c r="Y567" i="235"/>
  <c r="Z567" i="235" s="1"/>
  <c r="M567" i="235"/>
  <c r="N567" i="235" s="1"/>
  <c r="I567" i="235"/>
  <c r="J959" i="235"/>
  <c r="E959" i="235"/>
  <c r="I959" i="235"/>
  <c r="U959" i="235"/>
  <c r="V959" i="235" s="1"/>
  <c r="AC959" i="235"/>
  <c r="AD959" i="235" s="1"/>
  <c r="AA959" i="235"/>
  <c r="AB959" i="235" s="1"/>
  <c r="Y959" i="235"/>
  <c r="Z959" i="235" s="1"/>
  <c r="W959" i="235"/>
  <c r="X959" i="235" s="1"/>
  <c r="S959" i="235"/>
  <c r="T959" i="235" s="1"/>
  <c r="O959" i="235"/>
  <c r="P959" i="235" s="1"/>
  <c r="H959" i="235"/>
  <c r="G959" i="235"/>
  <c r="F959" i="235"/>
  <c r="Q959" i="235"/>
  <c r="R959" i="235" s="1"/>
  <c r="K959" i="235"/>
  <c r="L959" i="235" s="1"/>
  <c r="M959" i="235"/>
  <c r="N959" i="235" s="1"/>
  <c r="S627" i="235"/>
  <c r="T627" i="235" s="1"/>
  <c r="J627" i="235"/>
  <c r="I627" i="235"/>
  <c r="G627" i="235"/>
  <c r="F627" i="235"/>
  <c r="AA627" i="235"/>
  <c r="AB627" i="235" s="1"/>
  <c r="W627" i="235"/>
  <c r="X627" i="235" s="1"/>
  <c r="Q627" i="235"/>
  <c r="R627" i="235" s="1"/>
  <c r="O627" i="235"/>
  <c r="P627" i="235" s="1"/>
  <c r="K627" i="235"/>
  <c r="L627" i="235" s="1"/>
  <c r="H627" i="235"/>
  <c r="E627" i="235"/>
  <c r="U627" i="235"/>
  <c r="V627" i="235" s="1"/>
  <c r="M627" i="235"/>
  <c r="N627" i="235" s="1"/>
  <c r="Y627" i="235"/>
  <c r="Z627" i="235" s="1"/>
  <c r="AC627" i="235"/>
  <c r="AD627" i="235" s="1"/>
  <c r="S592" i="235"/>
  <c r="T592" i="235" s="1"/>
  <c r="Q592" i="235"/>
  <c r="R592" i="235" s="1"/>
  <c r="O592" i="235"/>
  <c r="P592" i="235" s="1"/>
  <c r="M592" i="235"/>
  <c r="N592" i="235" s="1"/>
  <c r="K592" i="235"/>
  <c r="L592" i="235" s="1"/>
  <c r="W592" i="235"/>
  <c r="X592" i="235" s="1"/>
  <c r="J592" i="235"/>
  <c r="AC592" i="235"/>
  <c r="AD592" i="235" s="1"/>
  <c r="H592" i="235"/>
  <c r="AA592" i="235"/>
  <c r="AB592" i="235" s="1"/>
  <c r="G592" i="235"/>
  <c r="Y592" i="235"/>
  <c r="Z592" i="235" s="1"/>
  <c r="E592" i="235"/>
  <c r="I592" i="235"/>
  <c r="U592" i="235"/>
  <c r="V592" i="235" s="1"/>
  <c r="F592" i="235"/>
  <c r="Q921" i="235"/>
  <c r="R921" i="235" s="1"/>
  <c r="O921" i="235"/>
  <c r="P921" i="235" s="1"/>
  <c r="M921" i="235"/>
  <c r="N921" i="235" s="1"/>
  <c r="U921" i="235"/>
  <c r="V921" i="235" s="1"/>
  <c r="S921" i="235"/>
  <c r="T921" i="235" s="1"/>
  <c r="K921" i="235"/>
  <c r="L921" i="235" s="1"/>
  <c r="G921" i="235"/>
  <c r="Y921" i="235"/>
  <c r="Z921" i="235" s="1"/>
  <c r="W921" i="235"/>
  <c r="X921" i="235" s="1"/>
  <c r="AA921" i="235"/>
  <c r="AB921" i="235" s="1"/>
  <c r="J921" i="235"/>
  <c r="AC921" i="235"/>
  <c r="AD921" i="235" s="1"/>
  <c r="I921" i="235"/>
  <c r="H921" i="235"/>
  <c r="F921" i="235"/>
  <c r="E921" i="235"/>
  <c r="S846" i="235"/>
  <c r="T846" i="235" s="1"/>
  <c r="Q846" i="235"/>
  <c r="R846" i="235" s="1"/>
  <c r="O846" i="235"/>
  <c r="P846" i="235" s="1"/>
  <c r="AC846" i="235"/>
  <c r="AD846" i="235" s="1"/>
  <c r="AA846" i="235"/>
  <c r="AB846" i="235" s="1"/>
  <c r="K846" i="235"/>
  <c r="L846" i="235" s="1"/>
  <c r="J846" i="235"/>
  <c r="G846" i="235"/>
  <c r="I846" i="235"/>
  <c r="M846" i="235"/>
  <c r="N846" i="235" s="1"/>
  <c r="Y846" i="235"/>
  <c r="Z846" i="235" s="1"/>
  <c r="F846" i="235"/>
  <c r="E846" i="235"/>
  <c r="W846" i="235"/>
  <c r="X846" i="235" s="1"/>
  <c r="U846" i="235"/>
  <c r="V846" i="235" s="1"/>
  <c r="H846" i="235"/>
  <c r="K182" i="235"/>
  <c r="L182" i="235" s="1"/>
  <c r="J182" i="235"/>
  <c r="AC182" i="235"/>
  <c r="AD182" i="235" s="1"/>
  <c r="I182" i="235"/>
  <c r="AA182" i="235"/>
  <c r="AB182" i="235" s="1"/>
  <c r="G182" i="235"/>
  <c r="F182" i="235"/>
  <c r="E182" i="235"/>
  <c r="U182" i="235"/>
  <c r="V182" i="235" s="1"/>
  <c r="Q182" i="235"/>
  <c r="R182" i="235" s="1"/>
  <c r="O182" i="235"/>
  <c r="P182" i="235" s="1"/>
  <c r="M182" i="235"/>
  <c r="N182" i="235" s="1"/>
  <c r="H182" i="235"/>
  <c r="Y182" i="235"/>
  <c r="Z182" i="235" s="1"/>
  <c r="W182" i="235"/>
  <c r="X182" i="235" s="1"/>
  <c r="S182" i="235"/>
  <c r="T182" i="235" s="1"/>
  <c r="AC475" i="235"/>
  <c r="AD475" i="235" s="1"/>
  <c r="I475" i="235"/>
  <c r="AA475" i="235"/>
  <c r="AB475" i="235" s="1"/>
  <c r="G475" i="235"/>
  <c r="O475" i="235"/>
  <c r="P475" i="235" s="1"/>
  <c r="M475" i="235"/>
  <c r="N475" i="235" s="1"/>
  <c r="H475" i="235"/>
  <c r="Y475" i="235"/>
  <c r="Z475" i="235" s="1"/>
  <c r="W475" i="235"/>
  <c r="X475" i="235" s="1"/>
  <c r="U475" i="235"/>
  <c r="V475" i="235" s="1"/>
  <c r="Q475" i="235"/>
  <c r="R475" i="235" s="1"/>
  <c r="E475" i="235"/>
  <c r="S475" i="235"/>
  <c r="T475" i="235" s="1"/>
  <c r="K475" i="235"/>
  <c r="L475" i="235" s="1"/>
  <c r="J475" i="235"/>
  <c r="F475" i="235"/>
  <c r="AC366" i="235"/>
  <c r="AD366" i="235" s="1"/>
  <c r="G366" i="235"/>
  <c r="F366" i="235"/>
  <c r="AA366" i="235"/>
  <c r="AB366" i="235" s="1"/>
  <c r="U366" i="235"/>
  <c r="V366" i="235" s="1"/>
  <c r="W366" i="235"/>
  <c r="X366" i="235" s="1"/>
  <c r="E366" i="235"/>
  <c r="Y366" i="235"/>
  <c r="Z366" i="235" s="1"/>
  <c r="S366" i="235"/>
  <c r="T366" i="235" s="1"/>
  <c r="O366" i="235"/>
  <c r="P366" i="235" s="1"/>
  <c r="Q366" i="235"/>
  <c r="R366" i="235" s="1"/>
  <c r="K366" i="235"/>
  <c r="L366" i="235" s="1"/>
  <c r="J366" i="235"/>
  <c r="I366" i="235"/>
  <c r="H366" i="235"/>
  <c r="M366" i="235"/>
  <c r="N366" i="235" s="1"/>
  <c r="O258" i="235"/>
  <c r="P258" i="235" s="1"/>
  <c r="M258" i="235"/>
  <c r="N258" i="235" s="1"/>
  <c r="K258" i="235"/>
  <c r="L258" i="235" s="1"/>
  <c r="J258" i="235"/>
  <c r="AC258" i="235"/>
  <c r="AD258" i="235" s="1"/>
  <c r="AA258" i="235"/>
  <c r="AB258" i="235" s="1"/>
  <c r="U258" i="235"/>
  <c r="V258" i="235" s="1"/>
  <c r="H258" i="235"/>
  <c r="I258" i="235"/>
  <c r="G258" i="235"/>
  <c r="F258" i="235"/>
  <c r="S258" i="235"/>
  <c r="T258" i="235" s="1"/>
  <c r="E258" i="235"/>
  <c r="W258" i="235"/>
  <c r="X258" i="235" s="1"/>
  <c r="Q258" i="235"/>
  <c r="R258" i="235" s="1"/>
  <c r="Y258" i="235"/>
  <c r="Z258" i="235" s="1"/>
  <c r="O152" i="235"/>
  <c r="P152" i="235" s="1"/>
  <c r="M152" i="235"/>
  <c r="N152" i="235" s="1"/>
  <c r="H152" i="235"/>
  <c r="Y152" i="235"/>
  <c r="Z152" i="235" s="1"/>
  <c r="W152" i="235"/>
  <c r="X152" i="235" s="1"/>
  <c r="K152" i="235"/>
  <c r="L152" i="235" s="1"/>
  <c r="J152" i="235"/>
  <c r="AC152" i="235"/>
  <c r="AD152" i="235" s="1"/>
  <c r="I152" i="235"/>
  <c r="G152" i="235"/>
  <c r="U152" i="235"/>
  <c r="V152" i="235" s="1"/>
  <c r="S152" i="235"/>
  <c r="T152" i="235" s="1"/>
  <c r="Q152" i="235"/>
  <c r="R152" i="235" s="1"/>
  <c r="F152" i="235"/>
  <c r="E152" i="235"/>
  <c r="AA152" i="235"/>
  <c r="AB152" i="235" s="1"/>
  <c r="Q782" i="235"/>
  <c r="R782" i="235" s="1"/>
  <c r="O782" i="235"/>
  <c r="P782" i="235" s="1"/>
  <c r="E782" i="235"/>
  <c r="K782" i="235"/>
  <c r="L782" i="235" s="1"/>
  <c r="G782" i="235"/>
  <c r="AC782" i="235"/>
  <c r="AD782" i="235" s="1"/>
  <c r="I782" i="235"/>
  <c r="H782" i="235"/>
  <c r="F782" i="235"/>
  <c r="S782" i="235"/>
  <c r="T782" i="235" s="1"/>
  <c r="AA782" i="235"/>
  <c r="AB782" i="235" s="1"/>
  <c r="Y782" i="235"/>
  <c r="Z782" i="235" s="1"/>
  <c r="W782" i="235"/>
  <c r="X782" i="235" s="1"/>
  <c r="J782" i="235"/>
  <c r="M782" i="235"/>
  <c r="N782" i="235" s="1"/>
  <c r="U782" i="235"/>
  <c r="V782" i="235" s="1"/>
  <c r="Q754" i="235"/>
  <c r="R754" i="235" s="1"/>
  <c r="W754" i="235"/>
  <c r="X754" i="235" s="1"/>
  <c r="U754" i="235"/>
  <c r="V754" i="235" s="1"/>
  <c r="S754" i="235"/>
  <c r="T754" i="235" s="1"/>
  <c r="O754" i="235"/>
  <c r="P754" i="235" s="1"/>
  <c r="K754" i="235"/>
  <c r="L754" i="235" s="1"/>
  <c r="J754" i="235"/>
  <c r="H754" i="235"/>
  <c r="G754" i="235"/>
  <c r="Y754" i="235"/>
  <c r="Z754" i="235" s="1"/>
  <c r="M754" i="235"/>
  <c r="N754" i="235" s="1"/>
  <c r="F754" i="235"/>
  <c r="AC754" i="235"/>
  <c r="AD754" i="235" s="1"/>
  <c r="AA754" i="235"/>
  <c r="AB754" i="235" s="1"/>
  <c r="I754" i="235"/>
  <c r="E754" i="235"/>
  <c r="Q134" i="235"/>
  <c r="R134" i="235" s="1"/>
  <c r="O134" i="235"/>
  <c r="P134" i="235" s="1"/>
  <c r="M134" i="235"/>
  <c r="N134" i="235" s="1"/>
  <c r="J134" i="235"/>
  <c r="I134" i="235"/>
  <c r="H134" i="235"/>
  <c r="W134" i="235"/>
  <c r="X134" i="235" s="1"/>
  <c r="U134" i="235"/>
  <c r="V134" i="235" s="1"/>
  <c r="E134" i="235"/>
  <c r="AA134" i="235"/>
  <c r="AB134" i="235" s="1"/>
  <c r="AC134" i="235"/>
  <c r="AD134" i="235" s="1"/>
  <c r="Y134" i="235"/>
  <c r="Z134" i="235" s="1"/>
  <c r="G134" i="235"/>
  <c r="S134" i="235"/>
  <c r="T134" i="235" s="1"/>
  <c r="K134" i="235"/>
  <c r="L134" i="235" s="1"/>
  <c r="F134" i="235"/>
  <c r="Z791" i="16"/>
  <c r="AA791" i="16" s="1"/>
  <c r="G791" i="16"/>
  <c r="I791" i="16"/>
  <c r="H791" i="16"/>
  <c r="X791" i="16"/>
  <c r="Y791" i="16" s="1"/>
  <c r="L791" i="16"/>
  <c r="M791" i="16" s="1"/>
  <c r="E791" i="16"/>
  <c r="F791" i="16"/>
  <c r="AB791" i="16"/>
  <c r="AC791" i="16" s="1"/>
  <c r="V791" i="16"/>
  <c r="W791" i="16" s="1"/>
  <c r="R791" i="16"/>
  <c r="S791" i="16" s="1"/>
  <c r="N791" i="16"/>
  <c r="O791" i="16" s="1"/>
  <c r="T791" i="16"/>
  <c r="U791" i="16" s="1"/>
  <c r="J791" i="16"/>
  <c r="K791" i="16" s="1"/>
  <c r="P791" i="16"/>
  <c r="Q791" i="16" s="1"/>
  <c r="W723" i="235"/>
  <c r="X723" i="235" s="1"/>
  <c r="AC723" i="235"/>
  <c r="AD723" i="235" s="1"/>
  <c r="AA723" i="235"/>
  <c r="AB723" i="235" s="1"/>
  <c r="Y723" i="235"/>
  <c r="Z723" i="235" s="1"/>
  <c r="U723" i="235"/>
  <c r="V723" i="235" s="1"/>
  <c r="O723" i="235"/>
  <c r="P723" i="235" s="1"/>
  <c r="J723" i="235"/>
  <c r="Q723" i="235"/>
  <c r="R723" i="235" s="1"/>
  <c r="F723" i="235"/>
  <c r="E723" i="235"/>
  <c r="M723" i="235"/>
  <c r="N723" i="235" s="1"/>
  <c r="K723" i="235"/>
  <c r="L723" i="235" s="1"/>
  <c r="S723" i="235"/>
  <c r="T723" i="235" s="1"/>
  <c r="I723" i="235"/>
  <c r="G723" i="235"/>
  <c r="H723" i="235"/>
  <c r="S79" i="235"/>
  <c r="T79" i="235" s="1"/>
  <c r="Q79" i="235"/>
  <c r="R79" i="235" s="1"/>
  <c r="K79" i="235"/>
  <c r="L79" i="235" s="1"/>
  <c r="J79" i="235"/>
  <c r="H79" i="235"/>
  <c r="G79" i="235"/>
  <c r="M79" i="235"/>
  <c r="N79" i="235" s="1"/>
  <c r="F79" i="235"/>
  <c r="E79" i="235"/>
  <c r="O79" i="235"/>
  <c r="P79" i="235" s="1"/>
  <c r="I79" i="235"/>
  <c r="AC79" i="235"/>
  <c r="AD79" i="235" s="1"/>
  <c r="Y79" i="235"/>
  <c r="Z79" i="235" s="1"/>
  <c r="U79" i="235"/>
  <c r="V79" i="235" s="1"/>
  <c r="AA79" i="235"/>
  <c r="AB79" i="235" s="1"/>
  <c r="W79" i="235"/>
  <c r="X79" i="235" s="1"/>
  <c r="Z544" i="16"/>
  <c r="AA544" i="16" s="1"/>
  <c r="AB544" i="16"/>
  <c r="AC544" i="16" s="1"/>
  <c r="H544" i="16"/>
  <c r="G544" i="16"/>
  <c r="F544" i="16"/>
  <c r="E544" i="16"/>
  <c r="J544" i="16"/>
  <c r="K544" i="16" s="1"/>
  <c r="P544" i="16"/>
  <c r="Q544" i="16" s="1"/>
  <c r="R544" i="16"/>
  <c r="S544" i="16" s="1"/>
  <c r="N544" i="16"/>
  <c r="O544" i="16" s="1"/>
  <c r="T544" i="16"/>
  <c r="U544" i="16" s="1"/>
  <c r="X544" i="16"/>
  <c r="Y544" i="16" s="1"/>
  <c r="L544" i="16"/>
  <c r="M544" i="16" s="1"/>
  <c r="I544" i="16"/>
  <c r="V544" i="16"/>
  <c r="W544" i="16" s="1"/>
  <c r="M571" i="235"/>
  <c r="N571" i="235" s="1"/>
  <c r="K571" i="235"/>
  <c r="L571" i="235" s="1"/>
  <c r="S571" i="235"/>
  <c r="T571" i="235" s="1"/>
  <c r="Q571" i="235"/>
  <c r="R571" i="235" s="1"/>
  <c r="J571" i="235"/>
  <c r="AA571" i="235"/>
  <c r="AB571" i="235" s="1"/>
  <c r="Y571" i="235"/>
  <c r="Z571" i="235" s="1"/>
  <c r="W571" i="235"/>
  <c r="X571" i="235" s="1"/>
  <c r="I571" i="235"/>
  <c r="E571" i="235"/>
  <c r="AC571" i="235"/>
  <c r="AD571" i="235" s="1"/>
  <c r="H571" i="235"/>
  <c r="O571" i="235"/>
  <c r="P571" i="235" s="1"/>
  <c r="U571" i="235"/>
  <c r="V571" i="235" s="1"/>
  <c r="G571" i="235"/>
  <c r="F571" i="235"/>
  <c r="E703" i="235"/>
  <c r="O703" i="235"/>
  <c r="P703" i="235" s="1"/>
  <c r="M703" i="235"/>
  <c r="N703" i="235" s="1"/>
  <c r="K703" i="235"/>
  <c r="L703" i="235" s="1"/>
  <c r="J703" i="235"/>
  <c r="AA703" i="235"/>
  <c r="AB703" i="235" s="1"/>
  <c r="AC703" i="235"/>
  <c r="AD703" i="235" s="1"/>
  <c r="G703" i="235"/>
  <c r="I703" i="235"/>
  <c r="H703" i="235"/>
  <c r="W703" i="235"/>
  <c r="X703" i="235" s="1"/>
  <c r="U703" i="235"/>
  <c r="V703" i="235" s="1"/>
  <c r="S703" i="235"/>
  <c r="T703" i="235" s="1"/>
  <c r="Q703" i="235"/>
  <c r="R703" i="235" s="1"/>
  <c r="F703" i="235"/>
  <c r="Y703" i="235"/>
  <c r="Z703" i="235" s="1"/>
  <c r="U350" i="235"/>
  <c r="V350" i="235" s="1"/>
  <c r="S350" i="235"/>
  <c r="T350" i="235" s="1"/>
  <c r="I350" i="235"/>
  <c r="H350" i="235"/>
  <c r="G350" i="235"/>
  <c r="W350" i="235"/>
  <c r="X350" i="235" s="1"/>
  <c r="M350" i="235"/>
  <c r="N350" i="235" s="1"/>
  <c r="AC350" i="235"/>
  <c r="AD350" i="235" s="1"/>
  <c r="F350" i="235"/>
  <c r="E350" i="235"/>
  <c r="AA350" i="235"/>
  <c r="AB350" i="235" s="1"/>
  <c r="Q350" i="235"/>
  <c r="R350" i="235" s="1"/>
  <c r="O350" i="235"/>
  <c r="P350" i="235" s="1"/>
  <c r="K350" i="235"/>
  <c r="L350" i="235" s="1"/>
  <c r="J350" i="235"/>
  <c r="Y350" i="235"/>
  <c r="Z350" i="235" s="1"/>
  <c r="AC549" i="235"/>
  <c r="AD549" i="235" s="1"/>
  <c r="U549" i="235"/>
  <c r="V549" i="235" s="1"/>
  <c r="AA549" i="235"/>
  <c r="AB549" i="235" s="1"/>
  <c r="G549" i="235"/>
  <c r="F549" i="235"/>
  <c r="Y549" i="235"/>
  <c r="Z549" i="235" s="1"/>
  <c r="W549" i="235"/>
  <c r="X549" i="235" s="1"/>
  <c r="O549" i="235"/>
  <c r="P549" i="235" s="1"/>
  <c r="M549" i="235"/>
  <c r="N549" i="235" s="1"/>
  <c r="K549" i="235"/>
  <c r="L549" i="235" s="1"/>
  <c r="J549" i="235"/>
  <c r="Q549" i="235"/>
  <c r="R549" i="235" s="1"/>
  <c r="I549" i="235"/>
  <c r="E549" i="235"/>
  <c r="S549" i="235"/>
  <c r="T549" i="235" s="1"/>
  <c r="H549" i="235"/>
  <c r="K84" i="235"/>
  <c r="L84" i="235" s="1"/>
  <c r="AC84" i="235"/>
  <c r="AD84" i="235" s="1"/>
  <c r="AA84" i="235"/>
  <c r="AB84" i="235" s="1"/>
  <c r="F84" i="235"/>
  <c r="E84" i="235"/>
  <c r="U84" i="235"/>
  <c r="V84" i="235" s="1"/>
  <c r="G84" i="235"/>
  <c r="Q84" i="235"/>
  <c r="R84" i="235" s="1"/>
  <c r="M84" i="235"/>
  <c r="N84" i="235" s="1"/>
  <c r="J84" i="235"/>
  <c r="I84" i="235"/>
  <c r="H84" i="235"/>
  <c r="W84" i="235"/>
  <c r="X84" i="235" s="1"/>
  <c r="Y84" i="235"/>
  <c r="Z84" i="235" s="1"/>
  <c r="S84" i="235"/>
  <c r="T84" i="235" s="1"/>
  <c r="O84" i="235"/>
  <c r="P84" i="235" s="1"/>
  <c r="E263" i="235"/>
  <c r="W263" i="235"/>
  <c r="X263" i="235" s="1"/>
  <c r="U263" i="235"/>
  <c r="V263" i="235" s="1"/>
  <c r="O263" i="235"/>
  <c r="P263" i="235" s="1"/>
  <c r="G263" i="235"/>
  <c r="S263" i="235"/>
  <c r="T263" i="235" s="1"/>
  <c r="Q263" i="235"/>
  <c r="R263" i="235" s="1"/>
  <c r="J263" i="235"/>
  <c r="AC263" i="235"/>
  <c r="AD263" i="235" s="1"/>
  <c r="I263" i="235"/>
  <c r="H263" i="235"/>
  <c r="F263" i="235"/>
  <c r="Y263" i="235"/>
  <c r="Z263" i="235" s="1"/>
  <c r="M263" i="235"/>
  <c r="N263" i="235" s="1"/>
  <c r="K263" i="235"/>
  <c r="L263" i="235" s="1"/>
  <c r="AA263" i="235"/>
  <c r="AB263" i="235" s="1"/>
  <c r="Q544" i="235"/>
  <c r="R544" i="235" s="1"/>
  <c r="O544" i="235"/>
  <c r="P544" i="235" s="1"/>
  <c r="M544" i="235"/>
  <c r="N544" i="235" s="1"/>
  <c r="U544" i="235"/>
  <c r="V544" i="235" s="1"/>
  <c r="J544" i="235"/>
  <c r="I544" i="235"/>
  <c r="H544" i="235"/>
  <c r="G544" i="235"/>
  <c r="AC544" i="235"/>
  <c r="AD544" i="235" s="1"/>
  <c r="Y544" i="235"/>
  <c r="Z544" i="235" s="1"/>
  <c r="AA544" i="235"/>
  <c r="AB544" i="235" s="1"/>
  <c r="W544" i="235"/>
  <c r="X544" i="235" s="1"/>
  <c r="F544" i="235"/>
  <c r="E544" i="235"/>
  <c r="S544" i="235"/>
  <c r="T544" i="235" s="1"/>
  <c r="K544" i="235"/>
  <c r="L544" i="235" s="1"/>
  <c r="M409" i="235"/>
  <c r="N409" i="235" s="1"/>
  <c r="K409" i="235"/>
  <c r="L409" i="235" s="1"/>
  <c r="Y409" i="235"/>
  <c r="Z409" i="235" s="1"/>
  <c r="J409" i="235"/>
  <c r="I409" i="235"/>
  <c r="G409" i="235"/>
  <c r="Q409" i="235"/>
  <c r="R409" i="235" s="1"/>
  <c r="O409" i="235"/>
  <c r="P409" i="235" s="1"/>
  <c r="S409" i="235"/>
  <c r="T409" i="235" s="1"/>
  <c r="H409" i="235"/>
  <c r="F409" i="235"/>
  <c r="AC409" i="235"/>
  <c r="AD409" i="235" s="1"/>
  <c r="E409" i="235"/>
  <c r="AA409" i="235"/>
  <c r="AB409" i="235" s="1"/>
  <c r="W409" i="235"/>
  <c r="X409" i="235" s="1"/>
  <c r="U409" i="235"/>
  <c r="V409" i="235" s="1"/>
  <c r="W583" i="235"/>
  <c r="X583" i="235" s="1"/>
  <c r="U583" i="235"/>
  <c r="V583" i="235" s="1"/>
  <c r="S583" i="235"/>
  <c r="T583" i="235" s="1"/>
  <c r="G583" i="235"/>
  <c r="F583" i="235"/>
  <c r="AC583" i="235"/>
  <c r="AD583" i="235" s="1"/>
  <c r="E583" i="235"/>
  <c r="AA583" i="235"/>
  <c r="AB583" i="235" s="1"/>
  <c r="H583" i="235"/>
  <c r="O583" i="235"/>
  <c r="P583" i="235" s="1"/>
  <c r="K583" i="235"/>
  <c r="L583" i="235" s="1"/>
  <c r="J583" i="235"/>
  <c r="Q583" i="235"/>
  <c r="R583" i="235" s="1"/>
  <c r="M583" i="235"/>
  <c r="N583" i="235" s="1"/>
  <c r="Y583" i="235"/>
  <c r="Z583" i="235" s="1"/>
  <c r="I583" i="235"/>
  <c r="M244" i="235"/>
  <c r="N244" i="235" s="1"/>
  <c r="E244" i="235"/>
  <c r="AC244" i="235"/>
  <c r="AD244" i="235" s="1"/>
  <c r="S244" i="235"/>
  <c r="T244" i="235" s="1"/>
  <c r="Q244" i="235"/>
  <c r="R244" i="235" s="1"/>
  <c r="O244" i="235"/>
  <c r="P244" i="235" s="1"/>
  <c r="Y244" i="235"/>
  <c r="Z244" i="235" s="1"/>
  <c r="W244" i="235"/>
  <c r="X244" i="235" s="1"/>
  <c r="I244" i="235"/>
  <c r="AA244" i="235"/>
  <c r="AB244" i="235" s="1"/>
  <c r="U244" i="235"/>
  <c r="V244" i="235" s="1"/>
  <c r="J244" i="235"/>
  <c r="H244" i="235"/>
  <c r="G244" i="235"/>
  <c r="K244" i="235"/>
  <c r="L244" i="235" s="1"/>
  <c r="F244" i="235"/>
  <c r="M509" i="235"/>
  <c r="N509" i="235" s="1"/>
  <c r="K509" i="235"/>
  <c r="L509" i="235" s="1"/>
  <c r="S509" i="235"/>
  <c r="T509" i="235" s="1"/>
  <c r="J509" i="235"/>
  <c r="Q509" i="235"/>
  <c r="R509" i="235" s="1"/>
  <c r="I509" i="235"/>
  <c r="H509" i="235"/>
  <c r="AA509" i="235"/>
  <c r="AB509" i="235" s="1"/>
  <c r="F509" i="235"/>
  <c r="Y509" i="235"/>
  <c r="Z509" i="235" s="1"/>
  <c r="E509" i="235"/>
  <c r="W509" i="235"/>
  <c r="X509" i="235" s="1"/>
  <c r="AC509" i="235"/>
  <c r="AD509" i="235" s="1"/>
  <c r="G509" i="235"/>
  <c r="O509" i="235"/>
  <c r="P509" i="235" s="1"/>
  <c r="U509" i="235"/>
  <c r="V509" i="235" s="1"/>
  <c r="AC830" i="235"/>
  <c r="AD830" i="235" s="1"/>
  <c r="AA830" i="235"/>
  <c r="AB830" i="235" s="1"/>
  <c r="W830" i="235"/>
  <c r="X830" i="235" s="1"/>
  <c r="M830" i="235"/>
  <c r="N830" i="235" s="1"/>
  <c r="K830" i="235"/>
  <c r="L830" i="235" s="1"/>
  <c r="Y830" i="235"/>
  <c r="Z830" i="235" s="1"/>
  <c r="O830" i="235"/>
  <c r="P830" i="235" s="1"/>
  <c r="U830" i="235"/>
  <c r="V830" i="235" s="1"/>
  <c r="I830" i="235"/>
  <c r="H830" i="235"/>
  <c r="G830" i="235"/>
  <c r="F830" i="235"/>
  <c r="S830" i="235"/>
  <c r="T830" i="235" s="1"/>
  <c r="Q830" i="235"/>
  <c r="R830" i="235" s="1"/>
  <c r="E830" i="235"/>
  <c r="J830" i="235"/>
  <c r="Q903" i="235"/>
  <c r="R903" i="235" s="1"/>
  <c r="K903" i="235"/>
  <c r="L903" i="235" s="1"/>
  <c r="I903" i="235"/>
  <c r="H903" i="235"/>
  <c r="G903" i="235"/>
  <c r="AC903" i="235"/>
  <c r="AD903" i="235" s="1"/>
  <c r="F903" i="235"/>
  <c r="Y903" i="235"/>
  <c r="Z903" i="235" s="1"/>
  <c r="O903" i="235"/>
  <c r="P903" i="235" s="1"/>
  <c r="M903" i="235"/>
  <c r="N903" i="235" s="1"/>
  <c r="E903" i="235"/>
  <c r="AA903" i="235"/>
  <c r="AB903" i="235" s="1"/>
  <c r="J903" i="235"/>
  <c r="W903" i="235"/>
  <c r="X903" i="235" s="1"/>
  <c r="U903" i="235"/>
  <c r="V903" i="235" s="1"/>
  <c r="S903" i="235"/>
  <c r="T903" i="235" s="1"/>
  <c r="AC123" i="235"/>
  <c r="AD123" i="235" s="1"/>
  <c r="F123" i="235"/>
  <c r="Y123" i="235"/>
  <c r="Z123" i="235" s="1"/>
  <c r="K123" i="235"/>
  <c r="L123" i="235" s="1"/>
  <c r="J123" i="235"/>
  <c r="H123" i="235"/>
  <c r="G123" i="235"/>
  <c r="E123" i="235"/>
  <c r="W123" i="235"/>
  <c r="X123" i="235" s="1"/>
  <c r="U123" i="235"/>
  <c r="V123" i="235" s="1"/>
  <c r="AA123" i="235"/>
  <c r="AB123" i="235" s="1"/>
  <c r="S123" i="235"/>
  <c r="T123" i="235" s="1"/>
  <c r="M123" i="235"/>
  <c r="N123" i="235" s="1"/>
  <c r="I123" i="235"/>
  <c r="Q123" i="235"/>
  <c r="R123" i="235" s="1"/>
  <c r="O123" i="235"/>
  <c r="P123" i="235" s="1"/>
  <c r="Q229" i="235"/>
  <c r="R229" i="235" s="1"/>
  <c r="U229" i="235"/>
  <c r="V229" i="235" s="1"/>
  <c r="AC229" i="235"/>
  <c r="AD229" i="235" s="1"/>
  <c r="H229" i="235"/>
  <c r="AA229" i="235"/>
  <c r="AB229" i="235" s="1"/>
  <c r="G229" i="235"/>
  <c r="F229" i="235"/>
  <c r="Y229" i="235"/>
  <c r="Z229" i="235" s="1"/>
  <c r="E229" i="235"/>
  <c r="O229" i="235"/>
  <c r="P229" i="235" s="1"/>
  <c r="K229" i="235"/>
  <c r="L229" i="235" s="1"/>
  <c r="J229" i="235"/>
  <c r="W229" i="235"/>
  <c r="X229" i="235" s="1"/>
  <c r="S229" i="235"/>
  <c r="T229" i="235" s="1"/>
  <c r="I229" i="235"/>
  <c r="M229" i="235"/>
  <c r="N229" i="235" s="1"/>
  <c r="U550" i="235"/>
  <c r="V550" i="235" s="1"/>
  <c r="S550" i="235"/>
  <c r="T550" i="235" s="1"/>
  <c r="Q550" i="235"/>
  <c r="R550" i="235" s="1"/>
  <c r="M550" i="235"/>
  <c r="N550" i="235" s="1"/>
  <c r="K550" i="235"/>
  <c r="L550" i="235" s="1"/>
  <c r="J550" i="235"/>
  <c r="I550" i="235"/>
  <c r="AC550" i="235"/>
  <c r="AD550" i="235" s="1"/>
  <c r="Y550" i="235"/>
  <c r="Z550" i="235" s="1"/>
  <c r="G550" i="235"/>
  <c r="F550" i="235"/>
  <c r="AA550" i="235"/>
  <c r="AB550" i="235" s="1"/>
  <c r="E550" i="235"/>
  <c r="O550" i="235"/>
  <c r="P550" i="235" s="1"/>
  <c r="H550" i="235"/>
  <c r="W550" i="235"/>
  <c r="X550" i="235" s="1"/>
  <c r="Q11" i="235"/>
  <c r="R11" i="235" s="1"/>
  <c r="O11" i="235"/>
  <c r="P11" i="235" s="1"/>
  <c r="M11" i="235"/>
  <c r="N11" i="235" s="1"/>
  <c r="U11" i="235"/>
  <c r="V11" i="235" s="1"/>
  <c r="E11" i="235"/>
  <c r="Y11" i="235"/>
  <c r="Z11" i="235" s="1"/>
  <c r="W11" i="235"/>
  <c r="X11" i="235" s="1"/>
  <c r="K11" i="235"/>
  <c r="L11" i="235" s="1"/>
  <c r="AC11" i="235"/>
  <c r="AD11" i="235" s="1"/>
  <c r="I11" i="235"/>
  <c r="H11" i="235"/>
  <c r="AA11" i="235"/>
  <c r="AB11" i="235" s="1"/>
  <c r="G11" i="235"/>
  <c r="J11" i="235"/>
  <c r="F11" i="235"/>
  <c r="S11" i="235"/>
  <c r="T11" i="235" s="1"/>
  <c r="S600" i="235"/>
  <c r="T600" i="235" s="1"/>
  <c r="Q600" i="235"/>
  <c r="R600" i="235" s="1"/>
  <c r="M600" i="235"/>
  <c r="N600" i="235" s="1"/>
  <c r="J600" i="235"/>
  <c r="I600" i="235"/>
  <c r="H600" i="235"/>
  <c r="Y600" i="235"/>
  <c r="Z600" i="235" s="1"/>
  <c r="W600" i="235"/>
  <c r="X600" i="235" s="1"/>
  <c r="G600" i="235"/>
  <c r="AC600" i="235"/>
  <c r="AD600" i="235" s="1"/>
  <c r="E600" i="235"/>
  <c r="AA600" i="235"/>
  <c r="AB600" i="235" s="1"/>
  <c r="O600" i="235"/>
  <c r="P600" i="235" s="1"/>
  <c r="U600" i="235"/>
  <c r="V600" i="235" s="1"/>
  <c r="K600" i="235"/>
  <c r="L600" i="235" s="1"/>
  <c r="F600" i="235"/>
  <c r="H140" i="235"/>
  <c r="G140" i="235"/>
  <c r="F140" i="235"/>
  <c r="AC140" i="235"/>
  <c r="AD140" i="235" s="1"/>
  <c r="E140" i="235"/>
  <c r="K140" i="235"/>
  <c r="L140" i="235" s="1"/>
  <c r="J140" i="235"/>
  <c r="O140" i="235"/>
  <c r="P140" i="235" s="1"/>
  <c r="Q140" i="235"/>
  <c r="R140" i="235" s="1"/>
  <c r="M140" i="235"/>
  <c r="N140" i="235" s="1"/>
  <c r="Y140" i="235"/>
  <c r="Z140" i="235" s="1"/>
  <c r="W140" i="235"/>
  <c r="X140" i="235" s="1"/>
  <c r="U140" i="235"/>
  <c r="V140" i="235" s="1"/>
  <c r="S140" i="235"/>
  <c r="T140" i="235" s="1"/>
  <c r="I140" i="235"/>
  <c r="AA140" i="235"/>
  <c r="AB140" i="235" s="1"/>
  <c r="K575" i="235"/>
  <c r="L575" i="235" s="1"/>
  <c r="J575" i="235"/>
  <c r="AA575" i="235"/>
  <c r="AB575" i="235" s="1"/>
  <c r="G575" i="235"/>
  <c r="O575" i="235"/>
  <c r="P575" i="235" s="1"/>
  <c r="M575" i="235"/>
  <c r="N575" i="235" s="1"/>
  <c r="H575" i="235"/>
  <c r="E575" i="235"/>
  <c r="U575" i="235"/>
  <c r="V575" i="235" s="1"/>
  <c r="Q575" i="235"/>
  <c r="R575" i="235" s="1"/>
  <c r="AC575" i="235"/>
  <c r="AD575" i="235" s="1"/>
  <c r="F575" i="235"/>
  <c r="Y575" i="235"/>
  <c r="Z575" i="235" s="1"/>
  <c r="W575" i="235"/>
  <c r="X575" i="235" s="1"/>
  <c r="I575" i="235"/>
  <c r="S575" i="235"/>
  <c r="T575" i="235" s="1"/>
  <c r="Q95" i="235"/>
  <c r="R95" i="235" s="1"/>
  <c r="E95" i="235"/>
  <c r="J95" i="235"/>
  <c r="K95" i="235"/>
  <c r="L95" i="235" s="1"/>
  <c r="AC95" i="235"/>
  <c r="AD95" i="235" s="1"/>
  <c r="I95" i="235"/>
  <c r="AA95" i="235"/>
  <c r="AB95" i="235" s="1"/>
  <c r="Y95" i="235"/>
  <c r="Z95" i="235" s="1"/>
  <c r="W95" i="235"/>
  <c r="X95" i="235" s="1"/>
  <c r="M95" i="235"/>
  <c r="N95" i="235" s="1"/>
  <c r="S95" i="235"/>
  <c r="T95" i="235" s="1"/>
  <c r="O95" i="235"/>
  <c r="P95" i="235" s="1"/>
  <c r="H95" i="235"/>
  <c r="G95" i="235"/>
  <c r="F95" i="235"/>
  <c r="U95" i="235"/>
  <c r="V95" i="235" s="1"/>
  <c r="E668" i="235"/>
  <c r="H668" i="235"/>
  <c r="O668" i="235"/>
  <c r="P668" i="235" s="1"/>
  <c r="Y668" i="235"/>
  <c r="Z668" i="235" s="1"/>
  <c r="M668" i="235"/>
  <c r="N668" i="235" s="1"/>
  <c r="K668" i="235"/>
  <c r="L668" i="235" s="1"/>
  <c r="AC668" i="235"/>
  <c r="AD668" i="235" s="1"/>
  <c r="I668" i="235"/>
  <c r="U668" i="235"/>
  <c r="V668" i="235" s="1"/>
  <c r="S668" i="235"/>
  <c r="T668" i="235" s="1"/>
  <c r="Q668" i="235"/>
  <c r="R668" i="235" s="1"/>
  <c r="F668" i="235"/>
  <c r="W668" i="235"/>
  <c r="X668" i="235" s="1"/>
  <c r="J668" i="235"/>
  <c r="G668" i="235"/>
  <c r="AA668" i="235"/>
  <c r="AB668" i="235" s="1"/>
  <c r="G200" i="235"/>
  <c r="F200" i="235"/>
  <c r="E200" i="235"/>
  <c r="U200" i="235"/>
  <c r="V200" i="235" s="1"/>
  <c r="S200" i="235"/>
  <c r="T200" i="235" s="1"/>
  <c r="AA200" i="235"/>
  <c r="AB200" i="235" s="1"/>
  <c r="Y200" i="235"/>
  <c r="Z200" i="235" s="1"/>
  <c r="Q200" i="235"/>
  <c r="R200" i="235" s="1"/>
  <c r="M200" i="235"/>
  <c r="N200" i="235" s="1"/>
  <c r="K200" i="235"/>
  <c r="L200" i="235" s="1"/>
  <c r="I200" i="235"/>
  <c r="H200" i="235"/>
  <c r="AC200" i="235"/>
  <c r="AD200" i="235" s="1"/>
  <c r="W200" i="235"/>
  <c r="X200" i="235" s="1"/>
  <c r="J200" i="235"/>
  <c r="O200" i="235"/>
  <c r="P200" i="235" s="1"/>
  <c r="AA36" i="235"/>
  <c r="AB36" i="235" s="1"/>
  <c r="Y36" i="235"/>
  <c r="Z36" i="235" s="1"/>
  <c r="G36" i="235"/>
  <c r="O36" i="235"/>
  <c r="P36" i="235" s="1"/>
  <c r="M36" i="235"/>
  <c r="N36" i="235" s="1"/>
  <c r="S36" i="235"/>
  <c r="T36" i="235" s="1"/>
  <c r="K36" i="235"/>
  <c r="L36" i="235" s="1"/>
  <c r="J36" i="235"/>
  <c r="I36" i="235"/>
  <c r="E36" i="235"/>
  <c r="U36" i="235"/>
  <c r="V36" i="235" s="1"/>
  <c r="H36" i="235"/>
  <c r="F36" i="235"/>
  <c r="Q36" i="235"/>
  <c r="R36" i="235" s="1"/>
  <c r="W36" i="235"/>
  <c r="X36" i="235" s="1"/>
  <c r="AC36" i="235"/>
  <c r="AD36" i="235" s="1"/>
  <c r="AC697" i="235"/>
  <c r="AD697" i="235" s="1"/>
  <c r="E697" i="235"/>
  <c r="AA697" i="235"/>
  <c r="AB697" i="235" s="1"/>
  <c r="W697" i="235"/>
  <c r="X697" i="235" s="1"/>
  <c r="U697" i="235"/>
  <c r="V697" i="235" s="1"/>
  <c r="Q697" i="235"/>
  <c r="R697" i="235" s="1"/>
  <c r="J697" i="235"/>
  <c r="F697" i="235"/>
  <c r="K697" i="235"/>
  <c r="L697" i="235" s="1"/>
  <c r="I697" i="235"/>
  <c r="H697" i="235"/>
  <c r="G697" i="235"/>
  <c r="M697" i="235"/>
  <c r="N697" i="235" s="1"/>
  <c r="S697" i="235"/>
  <c r="T697" i="235" s="1"/>
  <c r="Y697" i="235"/>
  <c r="Z697" i="235" s="1"/>
  <c r="O697" i="235"/>
  <c r="P697" i="235" s="1"/>
  <c r="J162" i="235"/>
  <c r="G162" i="235"/>
  <c r="O162" i="235"/>
  <c r="P162" i="235" s="1"/>
  <c r="M162" i="235"/>
  <c r="N162" i="235" s="1"/>
  <c r="H162" i="235"/>
  <c r="E162" i="235"/>
  <c r="U162" i="235"/>
  <c r="V162" i="235" s="1"/>
  <c r="Q162" i="235"/>
  <c r="R162" i="235" s="1"/>
  <c r="K162" i="235"/>
  <c r="L162" i="235" s="1"/>
  <c r="AC162" i="235"/>
  <c r="AD162" i="235" s="1"/>
  <c r="I162" i="235"/>
  <c r="AA162" i="235"/>
  <c r="AB162" i="235" s="1"/>
  <c r="F162" i="235"/>
  <c r="W162" i="235"/>
  <c r="X162" i="235" s="1"/>
  <c r="S162" i="235"/>
  <c r="T162" i="235" s="1"/>
  <c r="Y162" i="235"/>
  <c r="Z162" i="235" s="1"/>
  <c r="G615" i="235"/>
  <c r="W615" i="235"/>
  <c r="X615" i="235" s="1"/>
  <c r="U615" i="235"/>
  <c r="V615" i="235" s="1"/>
  <c r="Y615" i="235"/>
  <c r="Z615" i="235" s="1"/>
  <c r="Q615" i="235"/>
  <c r="R615" i="235" s="1"/>
  <c r="M615" i="235"/>
  <c r="N615" i="235" s="1"/>
  <c r="H615" i="235"/>
  <c r="F615" i="235"/>
  <c r="O615" i="235"/>
  <c r="P615" i="235" s="1"/>
  <c r="J615" i="235"/>
  <c r="AC615" i="235"/>
  <c r="AD615" i="235" s="1"/>
  <c r="I615" i="235"/>
  <c r="K615" i="235"/>
  <c r="L615" i="235" s="1"/>
  <c r="S615" i="235"/>
  <c r="T615" i="235" s="1"/>
  <c r="AA615" i="235"/>
  <c r="AB615" i="235" s="1"/>
  <c r="E615" i="235"/>
  <c r="Q80" i="235"/>
  <c r="R80" i="235" s="1"/>
  <c r="O80" i="235"/>
  <c r="P80" i="235" s="1"/>
  <c r="G80" i="235"/>
  <c r="Y80" i="235"/>
  <c r="Z80" i="235" s="1"/>
  <c r="U80" i="235"/>
  <c r="V80" i="235" s="1"/>
  <c r="W80" i="235"/>
  <c r="X80" i="235" s="1"/>
  <c r="S80" i="235"/>
  <c r="T80" i="235" s="1"/>
  <c r="AA80" i="235"/>
  <c r="AB80" i="235" s="1"/>
  <c r="E80" i="235"/>
  <c r="M80" i="235"/>
  <c r="N80" i="235" s="1"/>
  <c r="J80" i="235"/>
  <c r="AC80" i="235"/>
  <c r="AD80" i="235" s="1"/>
  <c r="I80" i="235"/>
  <c r="H80" i="235"/>
  <c r="K80" i="235"/>
  <c r="L80" i="235" s="1"/>
  <c r="F80" i="235"/>
  <c r="K506" i="235"/>
  <c r="L506" i="235" s="1"/>
  <c r="W506" i="235"/>
  <c r="X506" i="235" s="1"/>
  <c r="U506" i="235"/>
  <c r="V506" i="235" s="1"/>
  <c r="I506" i="235"/>
  <c r="H506" i="235"/>
  <c r="G506" i="235"/>
  <c r="AC506" i="235"/>
  <c r="AD506" i="235" s="1"/>
  <c r="AA506" i="235"/>
  <c r="AB506" i="235" s="1"/>
  <c r="S506" i="235"/>
  <c r="T506" i="235" s="1"/>
  <c r="J506" i="235"/>
  <c r="O506" i="235"/>
  <c r="P506" i="235" s="1"/>
  <c r="F506" i="235"/>
  <c r="Q506" i="235"/>
  <c r="R506" i="235" s="1"/>
  <c r="M506" i="235"/>
  <c r="N506" i="235" s="1"/>
  <c r="Y506" i="235"/>
  <c r="Z506" i="235" s="1"/>
  <c r="E506" i="235"/>
  <c r="S946" i="235"/>
  <c r="T946" i="235" s="1"/>
  <c r="O946" i="235"/>
  <c r="P946" i="235" s="1"/>
  <c r="K946" i="235"/>
  <c r="L946" i="235" s="1"/>
  <c r="J946" i="235"/>
  <c r="I946" i="235"/>
  <c r="H946" i="235"/>
  <c r="G946" i="235"/>
  <c r="W946" i="235"/>
  <c r="X946" i="235" s="1"/>
  <c r="U946" i="235"/>
  <c r="V946" i="235" s="1"/>
  <c r="AC946" i="235"/>
  <c r="AD946" i="235" s="1"/>
  <c r="M946" i="235"/>
  <c r="N946" i="235" s="1"/>
  <c r="F946" i="235"/>
  <c r="Y946" i="235"/>
  <c r="Z946" i="235" s="1"/>
  <c r="AA946" i="235"/>
  <c r="AB946" i="235" s="1"/>
  <c r="Q946" i="235"/>
  <c r="R946" i="235" s="1"/>
  <c r="E946" i="235"/>
  <c r="AA398" i="235"/>
  <c r="AB398" i="235" s="1"/>
  <c r="W398" i="235"/>
  <c r="X398" i="235" s="1"/>
  <c r="U398" i="235"/>
  <c r="V398" i="235" s="1"/>
  <c r="H398" i="235"/>
  <c r="G398" i="235"/>
  <c r="AC398" i="235"/>
  <c r="AD398" i="235" s="1"/>
  <c r="F398" i="235"/>
  <c r="Y398" i="235"/>
  <c r="Z398" i="235" s="1"/>
  <c r="E398" i="235"/>
  <c r="S398" i="235"/>
  <c r="T398" i="235" s="1"/>
  <c r="Q398" i="235"/>
  <c r="R398" i="235" s="1"/>
  <c r="M398" i="235"/>
  <c r="N398" i="235" s="1"/>
  <c r="K398" i="235"/>
  <c r="L398" i="235" s="1"/>
  <c r="J398" i="235"/>
  <c r="I398" i="235"/>
  <c r="O398" i="235"/>
  <c r="P398" i="235" s="1"/>
  <c r="U819" i="235"/>
  <c r="V819" i="235" s="1"/>
  <c r="H819" i="235"/>
  <c r="AA819" i="235"/>
  <c r="AB819" i="235" s="1"/>
  <c r="G819" i="235"/>
  <c r="M819" i="235"/>
  <c r="N819" i="235" s="1"/>
  <c r="J819" i="235"/>
  <c r="O819" i="235"/>
  <c r="P819" i="235" s="1"/>
  <c r="F819" i="235"/>
  <c r="W819" i="235"/>
  <c r="X819" i="235" s="1"/>
  <c r="I819" i="235"/>
  <c r="AC819" i="235"/>
  <c r="AD819" i="235" s="1"/>
  <c r="Y819" i="235"/>
  <c r="Z819" i="235" s="1"/>
  <c r="E819" i="235"/>
  <c r="S819" i="235"/>
  <c r="T819" i="235" s="1"/>
  <c r="Q819" i="235"/>
  <c r="R819" i="235" s="1"/>
  <c r="K819" i="235"/>
  <c r="L819" i="235" s="1"/>
  <c r="S292" i="235"/>
  <c r="T292" i="235" s="1"/>
  <c r="AC292" i="235"/>
  <c r="AD292" i="235" s="1"/>
  <c r="I292" i="235"/>
  <c r="H292" i="235"/>
  <c r="AA292" i="235"/>
  <c r="AB292" i="235" s="1"/>
  <c r="G292" i="235"/>
  <c r="F292" i="235"/>
  <c r="Y292" i="235"/>
  <c r="Z292" i="235" s="1"/>
  <c r="U292" i="235"/>
  <c r="V292" i="235" s="1"/>
  <c r="E292" i="235"/>
  <c r="Q292" i="235"/>
  <c r="R292" i="235" s="1"/>
  <c r="O292" i="235"/>
  <c r="P292" i="235" s="1"/>
  <c r="W292" i="235"/>
  <c r="X292" i="235" s="1"/>
  <c r="M292" i="235"/>
  <c r="N292" i="235" s="1"/>
  <c r="K292" i="235"/>
  <c r="L292" i="235" s="1"/>
  <c r="J292" i="235"/>
  <c r="M688" i="235"/>
  <c r="N688" i="235" s="1"/>
  <c r="J688" i="235"/>
  <c r="O688" i="235"/>
  <c r="P688" i="235" s="1"/>
  <c r="K688" i="235"/>
  <c r="L688" i="235" s="1"/>
  <c r="I688" i="235"/>
  <c r="G688" i="235"/>
  <c r="AC688" i="235"/>
  <c r="AD688" i="235" s="1"/>
  <c r="AA688" i="235"/>
  <c r="AB688" i="235" s="1"/>
  <c r="Y688" i="235"/>
  <c r="Z688" i="235" s="1"/>
  <c r="S688" i="235"/>
  <c r="T688" i="235" s="1"/>
  <c r="H688" i="235"/>
  <c r="U688" i="235"/>
  <c r="V688" i="235" s="1"/>
  <c r="Q688" i="235"/>
  <c r="R688" i="235" s="1"/>
  <c r="F688" i="235"/>
  <c r="E688" i="235"/>
  <c r="W688" i="235"/>
  <c r="X688" i="235" s="1"/>
  <c r="AC156" i="235"/>
  <c r="AD156" i="235" s="1"/>
  <c r="H156" i="235"/>
  <c r="I156" i="235"/>
  <c r="U156" i="235"/>
  <c r="V156" i="235" s="1"/>
  <c r="S156" i="235"/>
  <c r="T156" i="235" s="1"/>
  <c r="K156" i="235"/>
  <c r="L156" i="235" s="1"/>
  <c r="J156" i="235"/>
  <c r="AA156" i="235"/>
  <c r="AB156" i="235" s="1"/>
  <c r="G156" i="235"/>
  <c r="F156" i="235"/>
  <c r="Y156" i="235"/>
  <c r="Z156" i="235" s="1"/>
  <c r="E156" i="235"/>
  <c r="W156" i="235"/>
  <c r="X156" i="235" s="1"/>
  <c r="Q156" i="235"/>
  <c r="R156" i="235" s="1"/>
  <c r="O156" i="235"/>
  <c r="P156" i="235" s="1"/>
  <c r="M156" i="235"/>
  <c r="N156" i="235" s="1"/>
  <c r="G580" i="235"/>
  <c r="F580" i="235"/>
  <c r="AC580" i="235"/>
  <c r="AD580" i="235" s="1"/>
  <c r="E580" i="235"/>
  <c r="K580" i="235"/>
  <c r="L580" i="235" s="1"/>
  <c r="W580" i="235"/>
  <c r="X580" i="235" s="1"/>
  <c r="O580" i="235"/>
  <c r="P580" i="235" s="1"/>
  <c r="Y580" i="235"/>
  <c r="Z580" i="235" s="1"/>
  <c r="M580" i="235"/>
  <c r="N580" i="235" s="1"/>
  <c r="U580" i="235"/>
  <c r="V580" i="235" s="1"/>
  <c r="S580" i="235"/>
  <c r="T580" i="235" s="1"/>
  <c r="Q580" i="235"/>
  <c r="R580" i="235" s="1"/>
  <c r="I580" i="235"/>
  <c r="H580" i="235"/>
  <c r="J580" i="235"/>
  <c r="AA580" i="235"/>
  <c r="AB580" i="235" s="1"/>
  <c r="U47" i="235"/>
  <c r="V47" i="235" s="1"/>
  <c r="S47" i="235"/>
  <c r="T47" i="235" s="1"/>
  <c r="K47" i="235"/>
  <c r="L47" i="235" s="1"/>
  <c r="O47" i="235"/>
  <c r="P47" i="235" s="1"/>
  <c r="M47" i="235"/>
  <c r="N47" i="235" s="1"/>
  <c r="Y47" i="235"/>
  <c r="Z47" i="235" s="1"/>
  <c r="W47" i="235"/>
  <c r="X47" i="235" s="1"/>
  <c r="E47" i="235"/>
  <c r="J47" i="235"/>
  <c r="AC47" i="235"/>
  <c r="AD47" i="235" s="1"/>
  <c r="I47" i="235"/>
  <c r="H47" i="235"/>
  <c r="F47" i="235"/>
  <c r="Q47" i="235"/>
  <c r="R47" i="235" s="1"/>
  <c r="AA47" i="235"/>
  <c r="AB47" i="235" s="1"/>
  <c r="G47" i="235"/>
  <c r="U474" i="235"/>
  <c r="V474" i="235" s="1"/>
  <c r="J474" i="235"/>
  <c r="AC474" i="235"/>
  <c r="AD474" i="235" s="1"/>
  <c r="M474" i="235"/>
  <c r="N474" i="235" s="1"/>
  <c r="Q474" i="235"/>
  <c r="R474" i="235" s="1"/>
  <c r="O474" i="235"/>
  <c r="P474" i="235" s="1"/>
  <c r="K474" i="235"/>
  <c r="L474" i="235" s="1"/>
  <c r="I474" i="235"/>
  <c r="H474" i="235"/>
  <c r="Y474" i="235"/>
  <c r="Z474" i="235" s="1"/>
  <c r="W474" i="235"/>
  <c r="X474" i="235" s="1"/>
  <c r="S474" i="235"/>
  <c r="T474" i="235" s="1"/>
  <c r="F474" i="235"/>
  <c r="AA474" i="235"/>
  <c r="AB474" i="235" s="1"/>
  <c r="G474" i="235"/>
  <c r="E474" i="235"/>
  <c r="E891" i="235"/>
  <c r="K891" i="235"/>
  <c r="L891" i="235" s="1"/>
  <c r="U891" i="235"/>
  <c r="V891" i="235" s="1"/>
  <c r="J891" i="235"/>
  <c r="I891" i="235"/>
  <c r="M891" i="235"/>
  <c r="N891" i="235" s="1"/>
  <c r="AC891" i="235"/>
  <c r="AD891" i="235" s="1"/>
  <c r="H891" i="235"/>
  <c r="Q891" i="235"/>
  <c r="R891" i="235" s="1"/>
  <c r="O891" i="235"/>
  <c r="P891" i="235" s="1"/>
  <c r="AA891" i="235"/>
  <c r="AB891" i="235" s="1"/>
  <c r="Y891" i="235"/>
  <c r="Z891" i="235" s="1"/>
  <c r="W891" i="235"/>
  <c r="X891" i="235" s="1"/>
  <c r="G891" i="235"/>
  <c r="F891" i="235"/>
  <c r="S891" i="235"/>
  <c r="T891" i="235" s="1"/>
  <c r="F365" i="235"/>
  <c r="U365" i="235"/>
  <c r="V365" i="235" s="1"/>
  <c r="Q365" i="235"/>
  <c r="R365" i="235" s="1"/>
  <c r="J365" i="235"/>
  <c r="I365" i="235"/>
  <c r="S365" i="235"/>
  <c r="T365" i="235" s="1"/>
  <c r="G365" i="235"/>
  <c r="W365" i="235"/>
  <c r="X365" i="235" s="1"/>
  <c r="M365" i="235"/>
  <c r="N365" i="235" s="1"/>
  <c r="AC365" i="235"/>
  <c r="AD365" i="235" s="1"/>
  <c r="AA365" i="235"/>
  <c r="AB365" i="235" s="1"/>
  <c r="Y365" i="235"/>
  <c r="Z365" i="235" s="1"/>
  <c r="H365" i="235"/>
  <c r="O365" i="235"/>
  <c r="P365" i="235" s="1"/>
  <c r="K365" i="235"/>
  <c r="L365" i="235" s="1"/>
  <c r="E365" i="235"/>
  <c r="M788" i="235"/>
  <c r="N788" i="235" s="1"/>
  <c r="J788" i="235"/>
  <c r="O788" i="235"/>
  <c r="P788" i="235" s="1"/>
  <c r="K788" i="235"/>
  <c r="L788" i="235" s="1"/>
  <c r="H788" i="235"/>
  <c r="G788" i="235"/>
  <c r="F788" i="235"/>
  <c r="W788" i="235"/>
  <c r="X788" i="235" s="1"/>
  <c r="U788" i="235"/>
  <c r="V788" i="235" s="1"/>
  <c r="E788" i="235"/>
  <c r="AC788" i="235"/>
  <c r="AD788" i="235" s="1"/>
  <c r="Q788" i="235"/>
  <c r="R788" i="235" s="1"/>
  <c r="I788" i="235"/>
  <c r="S788" i="235"/>
  <c r="T788" i="235" s="1"/>
  <c r="AA788" i="235"/>
  <c r="AB788" i="235" s="1"/>
  <c r="Y788" i="235"/>
  <c r="Z788" i="235" s="1"/>
  <c r="K257" i="235"/>
  <c r="L257" i="235" s="1"/>
  <c r="J257" i="235"/>
  <c r="G257" i="235"/>
  <c r="U257" i="235"/>
  <c r="V257" i="235" s="1"/>
  <c r="S257" i="235"/>
  <c r="T257" i="235" s="1"/>
  <c r="Q257" i="235"/>
  <c r="R257" i="235" s="1"/>
  <c r="AC257" i="235"/>
  <c r="AD257" i="235" s="1"/>
  <c r="AA257" i="235"/>
  <c r="AB257" i="235" s="1"/>
  <c r="Y257" i="235"/>
  <c r="Z257" i="235" s="1"/>
  <c r="H257" i="235"/>
  <c r="M257" i="235"/>
  <c r="N257" i="235" s="1"/>
  <c r="I257" i="235"/>
  <c r="E257" i="235"/>
  <c r="W257" i="235"/>
  <c r="X257" i="235" s="1"/>
  <c r="F257" i="235"/>
  <c r="O257" i="235"/>
  <c r="P257" i="235" s="1"/>
  <c r="O681" i="235"/>
  <c r="P681" i="235" s="1"/>
  <c r="U681" i="235"/>
  <c r="V681" i="235" s="1"/>
  <c r="S681" i="235"/>
  <c r="T681" i="235" s="1"/>
  <c r="Q681" i="235"/>
  <c r="R681" i="235" s="1"/>
  <c r="AC681" i="235"/>
  <c r="AD681" i="235" s="1"/>
  <c r="AA681" i="235"/>
  <c r="AB681" i="235" s="1"/>
  <c r="Y681" i="235"/>
  <c r="Z681" i="235" s="1"/>
  <c r="F681" i="235"/>
  <c r="E681" i="235"/>
  <c r="J681" i="235"/>
  <c r="H681" i="235"/>
  <c r="G681" i="235"/>
  <c r="M681" i="235"/>
  <c r="N681" i="235" s="1"/>
  <c r="K681" i="235"/>
  <c r="L681" i="235" s="1"/>
  <c r="I681" i="235"/>
  <c r="W681" i="235"/>
  <c r="X681" i="235" s="1"/>
  <c r="O148" i="235"/>
  <c r="P148" i="235" s="1"/>
  <c r="M148" i="235"/>
  <c r="N148" i="235" s="1"/>
  <c r="K148" i="235"/>
  <c r="L148" i="235" s="1"/>
  <c r="H148" i="235"/>
  <c r="AC148" i="235"/>
  <c r="AD148" i="235" s="1"/>
  <c r="Q148" i="235"/>
  <c r="R148" i="235" s="1"/>
  <c r="J148" i="235"/>
  <c r="I148" i="235"/>
  <c r="G148" i="235"/>
  <c r="S148" i="235"/>
  <c r="T148" i="235" s="1"/>
  <c r="AA148" i="235"/>
  <c r="AB148" i="235" s="1"/>
  <c r="F148" i="235"/>
  <c r="Y148" i="235"/>
  <c r="Z148" i="235" s="1"/>
  <c r="W148" i="235"/>
  <c r="X148" i="235" s="1"/>
  <c r="U148" i="235"/>
  <c r="V148" i="235" s="1"/>
  <c r="E148" i="235"/>
  <c r="O882" i="235"/>
  <c r="P882" i="235" s="1"/>
  <c r="M882" i="235"/>
  <c r="N882" i="235" s="1"/>
  <c r="K882" i="235"/>
  <c r="L882" i="235" s="1"/>
  <c r="AC882" i="235"/>
  <c r="AD882" i="235" s="1"/>
  <c r="AA882" i="235"/>
  <c r="AB882" i="235" s="1"/>
  <c r="Y882" i="235"/>
  <c r="Z882" i="235" s="1"/>
  <c r="S882" i="235"/>
  <c r="T882" i="235" s="1"/>
  <c r="F882" i="235"/>
  <c r="I882" i="235"/>
  <c r="G882" i="235"/>
  <c r="U882" i="235"/>
  <c r="V882" i="235" s="1"/>
  <c r="E882" i="235"/>
  <c r="Q882" i="235"/>
  <c r="R882" i="235" s="1"/>
  <c r="J882" i="235"/>
  <c r="W882" i="235"/>
  <c r="X882" i="235" s="1"/>
  <c r="H882" i="235"/>
  <c r="U358" i="235"/>
  <c r="V358" i="235" s="1"/>
  <c r="Q358" i="235"/>
  <c r="R358" i="235" s="1"/>
  <c r="AA358" i="235"/>
  <c r="AB358" i="235" s="1"/>
  <c r="W358" i="235"/>
  <c r="X358" i="235" s="1"/>
  <c r="S358" i="235"/>
  <c r="T358" i="235" s="1"/>
  <c r="O358" i="235"/>
  <c r="P358" i="235" s="1"/>
  <c r="F358" i="235"/>
  <c r="Y358" i="235"/>
  <c r="Z358" i="235" s="1"/>
  <c r="E358" i="235"/>
  <c r="K358" i="235"/>
  <c r="L358" i="235" s="1"/>
  <c r="J358" i="235"/>
  <c r="I358" i="235"/>
  <c r="AC358" i="235"/>
  <c r="AD358" i="235" s="1"/>
  <c r="M358" i="235"/>
  <c r="N358" i="235" s="1"/>
  <c r="H358" i="235"/>
  <c r="G358" i="235"/>
  <c r="Y807" i="235"/>
  <c r="Z807" i="235" s="1"/>
  <c r="W807" i="235"/>
  <c r="X807" i="235" s="1"/>
  <c r="U807" i="235"/>
  <c r="V807" i="235" s="1"/>
  <c r="Q807" i="235"/>
  <c r="R807" i="235" s="1"/>
  <c r="J807" i="235"/>
  <c r="E807" i="235"/>
  <c r="AC807" i="235"/>
  <c r="AD807" i="235" s="1"/>
  <c r="AA807" i="235"/>
  <c r="AB807" i="235" s="1"/>
  <c r="H807" i="235"/>
  <c r="K807" i="235"/>
  <c r="L807" i="235" s="1"/>
  <c r="S807" i="235"/>
  <c r="T807" i="235" s="1"/>
  <c r="O807" i="235"/>
  <c r="P807" i="235" s="1"/>
  <c r="F807" i="235"/>
  <c r="I807" i="235"/>
  <c r="G807" i="235"/>
  <c r="M807" i="235"/>
  <c r="N807" i="235" s="1"/>
  <c r="O277" i="235"/>
  <c r="P277" i="235" s="1"/>
  <c r="K277" i="235"/>
  <c r="L277" i="235" s="1"/>
  <c r="I277" i="235"/>
  <c r="E277" i="235"/>
  <c r="H277" i="235"/>
  <c r="G277" i="235"/>
  <c r="M277" i="235"/>
  <c r="N277" i="235" s="1"/>
  <c r="J277" i="235"/>
  <c r="AC277" i="235"/>
  <c r="AD277" i="235" s="1"/>
  <c r="S277" i="235"/>
  <c r="T277" i="235" s="1"/>
  <c r="Q277" i="235"/>
  <c r="R277" i="235" s="1"/>
  <c r="Y277" i="235"/>
  <c r="Z277" i="235" s="1"/>
  <c r="U277" i="235"/>
  <c r="V277" i="235" s="1"/>
  <c r="W277" i="235"/>
  <c r="X277" i="235" s="1"/>
  <c r="F277" i="235"/>
  <c r="AA277" i="235"/>
  <c r="AB277" i="235" s="1"/>
  <c r="J854" i="235"/>
  <c r="Y854" i="235"/>
  <c r="Z854" i="235" s="1"/>
  <c r="W854" i="235"/>
  <c r="X854" i="235" s="1"/>
  <c r="E854" i="235"/>
  <c r="AA854" i="235"/>
  <c r="AB854" i="235" s="1"/>
  <c r="F854" i="235"/>
  <c r="AC854" i="235"/>
  <c r="AD854" i="235" s="1"/>
  <c r="O854" i="235"/>
  <c r="P854" i="235" s="1"/>
  <c r="Q854" i="235"/>
  <c r="R854" i="235" s="1"/>
  <c r="M854" i="235"/>
  <c r="N854" i="235" s="1"/>
  <c r="K854" i="235"/>
  <c r="L854" i="235" s="1"/>
  <c r="I854" i="235"/>
  <c r="H854" i="235"/>
  <c r="G854" i="235"/>
  <c r="U854" i="235"/>
  <c r="V854" i="235" s="1"/>
  <c r="S854" i="235"/>
  <c r="T854" i="235" s="1"/>
  <c r="Y326" i="235"/>
  <c r="Z326" i="235" s="1"/>
  <c r="J326" i="235"/>
  <c r="W326" i="235"/>
  <c r="X326" i="235" s="1"/>
  <c r="U326" i="235"/>
  <c r="V326" i="235" s="1"/>
  <c r="E326" i="235"/>
  <c r="I326" i="235"/>
  <c r="Q326" i="235"/>
  <c r="R326" i="235" s="1"/>
  <c r="S326" i="235"/>
  <c r="T326" i="235" s="1"/>
  <c r="O326" i="235"/>
  <c r="P326" i="235" s="1"/>
  <c r="M326" i="235"/>
  <c r="N326" i="235" s="1"/>
  <c r="AC326" i="235"/>
  <c r="AD326" i="235" s="1"/>
  <c r="H326" i="235"/>
  <c r="G326" i="235"/>
  <c r="F326" i="235"/>
  <c r="AA326" i="235"/>
  <c r="AB326" i="235" s="1"/>
  <c r="K326" i="235"/>
  <c r="L326" i="235" s="1"/>
  <c r="O777" i="235"/>
  <c r="P777" i="235" s="1"/>
  <c r="AC777" i="235"/>
  <c r="AD777" i="235" s="1"/>
  <c r="H777" i="235"/>
  <c r="F777" i="235"/>
  <c r="E777" i="235"/>
  <c r="J777" i="235"/>
  <c r="I777" i="235"/>
  <c r="G777" i="235"/>
  <c r="S777" i="235"/>
  <c r="T777" i="235" s="1"/>
  <c r="U777" i="235"/>
  <c r="V777" i="235" s="1"/>
  <c r="Q777" i="235"/>
  <c r="R777" i="235" s="1"/>
  <c r="Y777" i="235"/>
  <c r="Z777" i="235" s="1"/>
  <c r="W777" i="235"/>
  <c r="X777" i="235" s="1"/>
  <c r="AA777" i="235"/>
  <c r="AB777" i="235" s="1"/>
  <c r="M777" i="235"/>
  <c r="N777" i="235" s="1"/>
  <c r="K777" i="235"/>
  <c r="L777" i="235" s="1"/>
  <c r="K245" i="235"/>
  <c r="L245" i="235" s="1"/>
  <c r="J245" i="235"/>
  <c r="U245" i="235"/>
  <c r="V245" i="235" s="1"/>
  <c r="AA245" i="235"/>
  <c r="AB245" i="235" s="1"/>
  <c r="S245" i="235"/>
  <c r="T245" i="235" s="1"/>
  <c r="F245" i="235"/>
  <c r="E245" i="235"/>
  <c r="Q245" i="235"/>
  <c r="R245" i="235" s="1"/>
  <c r="G245" i="235"/>
  <c r="M245" i="235"/>
  <c r="N245" i="235" s="1"/>
  <c r="I245" i="235"/>
  <c r="H245" i="235"/>
  <c r="Y245" i="235"/>
  <c r="Z245" i="235" s="1"/>
  <c r="W245" i="235"/>
  <c r="X245" i="235" s="1"/>
  <c r="AC245" i="235"/>
  <c r="AD245" i="235" s="1"/>
  <c r="O245" i="235"/>
  <c r="P245" i="235" s="1"/>
  <c r="R208" i="16"/>
  <c r="S208" i="16" s="1"/>
  <c r="AB208" i="16"/>
  <c r="AC208" i="16" s="1"/>
  <c r="T208" i="16"/>
  <c r="U208" i="16" s="1"/>
  <c r="E208" i="16"/>
  <c r="N208" i="16"/>
  <c r="O208" i="16" s="1"/>
  <c r="L208" i="16"/>
  <c r="M208" i="16" s="1"/>
  <c r="J208" i="16"/>
  <c r="K208" i="16" s="1"/>
  <c r="I208" i="16"/>
  <c r="P208" i="16"/>
  <c r="Q208" i="16" s="1"/>
  <c r="H208" i="16"/>
  <c r="Z208" i="16"/>
  <c r="AA208" i="16" s="1"/>
  <c r="F208" i="16"/>
  <c r="X208" i="16"/>
  <c r="Y208" i="16" s="1"/>
  <c r="V208" i="16"/>
  <c r="W208" i="16" s="1"/>
  <c r="G208" i="16"/>
  <c r="I200" i="16"/>
  <c r="H200" i="16"/>
  <c r="P200" i="16"/>
  <c r="Q200" i="16" s="1"/>
  <c r="G200" i="16"/>
  <c r="F200" i="16"/>
  <c r="X200" i="16"/>
  <c r="Y200" i="16" s="1"/>
  <c r="V200" i="16"/>
  <c r="W200" i="16" s="1"/>
  <c r="AB200" i="16"/>
  <c r="AC200" i="16" s="1"/>
  <c r="Z200" i="16"/>
  <c r="AA200" i="16" s="1"/>
  <c r="R200" i="16"/>
  <c r="S200" i="16" s="1"/>
  <c r="E200" i="16"/>
  <c r="N200" i="16"/>
  <c r="O200" i="16" s="1"/>
  <c r="L200" i="16"/>
  <c r="M200" i="16" s="1"/>
  <c r="J200" i="16"/>
  <c r="K200" i="16" s="1"/>
  <c r="T200" i="16"/>
  <c r="U200" i="16" s="1"/>
  <c r="X15" i="16"/>
  <c r="Y15" i="16" s="1"/>
  <c r="V15" i="16"/>
  <c r="W15" i="16" s="1"/>
  <c r="T15" i="16"/>
  <c r="U15" i="16" s="1"/>
  <c r="H15" i="16"/>
  <c r="G15" i="16"/>
  <c r="F15" i="16"/>
  <c r="E15" i="16"/>
  <c r="AB15" i="16"/>
  <c r="AC15" i="16" s="1"/>
  <c r="N15" i="16"/>
  <c r="O15" i="16" s="1"/>
  <c r="J15" i="16"/>
  <c r="K15" i="16" s="1"/>
  <c r="P15" i="16"/>
  <c r="Q15" i="16" s="1"/>
  <c r="Z15" i="16"/>
  <c r="AA15" i="16" s="1"/>
  <c r="R15" i="16"/>
  <c r="S15" i="16" s="1"/>
  <c r="I15" i="16"/>
  <c r="L15" i="16"/>
  <c r="M15" i="16" s="1"/>
  <c r="P425" i="16"/>
  <c r="Q425" i="16" s="1"/>
  <c r="N425" i="16"/>
  <c r="O425" i="16" s="1"/>
  <c r="L425" i="16"/>
  <c r="M425" i="16" s="1"/>
  <c r="G425" i="16"/>
  <c r="E425" i="16"/>
  <c r="X425" i="16"/>
  <c r="Y425" i="16" s="1"/>
  <c r="T425" i="16"/>
  <c r="U425" i="16" s="1"/>
  <c r="J425" i="16"/>
  <c r="K425" i="16" s="1"/>
  <c r="I425" i="16"/>
  <c r="H425" i="16"/>
  <c r="F425" i="16"/>
  <c r="R425" i="16"/>
  <c r="S425" i="16" s="1"/>
  <c r="AB425" i="16"/>
  <c r="AC425" i="16" s="1"/>
  <c r="Z425" i="16"/>
  <c r="AA425" i="16" s="1"/>
  <c r="V425" i="16"/>
  <c r="W425" i="16" s="1"/>
  <c r="V359" i="16"/>
  <c r="W359" i="16" s="1"/>
  <c r="N359" i="16"/>
  <c r="O359" i="16" s="1"/>
  <c r="L359" i="16"/>
  <c r="M359" i="16" s="1"/>
  <c r="J359" i="16"/>
  <c r="K359" i="16" s="1"/>
  <c r="I359" i="16"/>
  <c r="G359" i="16"/>
  <c r="F359" i="16"/>
  <c r="E359" i="16"/>
  <c r="T359" i="16"/>
  <c r="U359" i="16" s="1"/>
  <c r="R359" i="16"/>
  <c r="S359" i="16" s="1"/>
  <c r="X359" i="16"/>
  <c r="Y359" i="16" s="1"/>
  <c r="AB359" i="16"/>
  <c r="AC359" i="16" s="1"/>
  <c r="H359" i="16"/>
  <c r="P359" i="16"/>
  <c r="Q359" i="16" s="1"/>
  <c r="Z359" i="16"/>
  <c r="AA359" i="16" s="1"/>
  <c r="Z231" i="16"/>
  <c r="AA231" i="16" s="1"/>
  <c r="X231" i="16"/>
  <c r="Y231" i="16" s="1"/>
  <c r="N231" i="16"/>
  <c r="O231" i="16" s="1"/>
  <c r="F231" i="16"/>
  <c r="G231" i="16"/>
  <c r="V231" i="16"/>
  <c r="W231" i="16" s="1"/>
  <c r="T231" i="16"/>
  <c r="U231" i="16" s="1"/>
  <c r="R231" i="16"/>
  <c r="S231" i="16" s="1"/>
  <c r="I231" i="16"/>
  <c r="H231" i="16"/>
  <c r="AB231" i="16"/>
  <c r="AC231" i="16" s="1"/>
  <c r="L231" i="16"/>
  <c r="M231" i="16" s="1"/>
  <c r="J231" i="16"/>
  <c r="K231" i="16" s="1"/>
  <c r="E231" i="16"/>
  <c r="P231" i="16"/>
  <c r="Q231" i="16" s="1"/>
  <c r="L624" i="16"/>
  <c r="M624" i="16" s="1"/>
  <c r="R624" i="16"/>
  <c r="S624" i="16" s="1"/>
  <c r="N624" i="16"/>
  <c r="O624" i="16" s="1"/>
  <c r="T624" i="16"/>
  <c r="U624" i="16" s="1"/>
  <c r="Z624" i="16"/>
  <c r="AA624" i="16" s="1"/>
  <c r="X624" i="16"/>
  <c r="Y624" i="16" s="1"/>
  <c r="P624" i="16"/>
  <c r="Q624" i="16" s="1"/>
  <c r="AB624" i="16"/>
  <c r="AC624" i="16" s="1"/>
  <c r="V624" i="16"/>
  <c r="W624" i="16" s="1"/>
  <c r="F624" i="16"/>
  <c r="E624" i="16"/>
  <c r="J624" i="16"/>
  <c r="K624" i="16" s="1"/>
  <c r="I624" i="16"/>
  <c r="H624" i="16"/>
  <c r="G624" i="16"/>
  <c r="T518" i="16"/>
  <c r="U518" i="16" s="1"/>
  <c r="AB518" i="16"/>
  <c r="AC518" i="16" s="1"/>
  <c r="H518" i="16"/>
  <c r="G518" i="16"/>
  <c r="F518" i="16"/>
  <c r="X518" i="16"/>
  <c r="Y518" i="16" s="1"/>
  <c r="R518" i="16"/>
  <c r="S518" i="16" s="1"/>
  <c r="P518" i="16"/>
  <c r="Q518" i="16" s="1"/>
  <c r="N518" i="16"/>
  <c r="O518" i="16" s="1"/>
  <c r="L518" i="16"/>
  <c r="M518" i="16" s="1"/>
  <c r="J518" i="16"/>
  <c r="K518" i="16" s="1"/>
  <c r="I518" i="16"/>
  <c r="E518" i="16"/>
  <c r="Z518" i="16"/>
  <c r="AA518" i="16" s="1"/>
  <c r="V518" i="16"/>
  <c r="W518" i="16" s="1"/>
  <c r="P850" i="16"/>
  <c r="Q850" i="16" s="1"/>
  <c r="N850" i="16"/>
  <c r="O850" i="16" s="1"/>
  <c r="I850" i="16"/>
  <c r="H850" i="16"/>
  <c r="G850" i="16"/>
  <c r="AB850" i="16"/>
  <c r="AC850" i="16" s="1"/>
  <c r="J850" i="16"/>
  <c r="K850" i="16" s="1"/>
  <c r="T850" i="16"/>
  <c r="U850" i="16" s="1"/>
  <c r="L850" i="16"/>
  <c r="M850" i="16" s="1"/>
  <c r="Z850" i="16"/>
  <c r="AA850" i="16" s="1"/>
  <c r="V850" i="16"/>
  <c r="W850" i="16" s="1"/>
  <c r="X850" i="16"/>
  <c r="Y850" i="16" s="1"/>
  <c r="R850" i="16"/>
  <c r="S850" i="16" s="1"/>
  <c r="F850" i="16"/>
  <c r="E850" i="16"/>
  <c r="AB666" i="16"/>
  <c r="AC666" i="16" s="1"/>
  <c r="H666" i="16"/>
  <c r="G666" i="16"/>
  <c r="Z666" i="16"/>
  <c r="AA666" i="16" s="1"/>
  <c r="F666" i="16"/>
  <c r="X666" i="16"/>
  <c r="Y666" i="16" s="1"/>
  <c r="R666" i="16"/>
  <c r="S666" i="16" s="1"/>
  <c r="P666" i="16"/>
  <c r="Q666" i="16" s="1"/>
  <c r="N666" i="16"/>
  <c r="O666" i="16" s="1"/>
  <c r="L666" i="16"/>
  <c r="M666" i="16" s="1"/>
  <c r="I666" i="16"/>
  <c r="E666" i="16"/>
  <c r="T666" i="16"/>
  <c r="U666" i="16" s="1"/>
  <c r="V666" i="16"/>
  <c r="W666" i="16" s="1"/>
  <c r="J666" i="16"/>
  <c r="K666" i="16" s="1"/>
  <c r="V277" i="16"/>
  <c r="W277" i="16" s="1"/>
  <c r="I277" i="16"/>
  <c r="H277" i="16"/>
  <c r="AB277" i="16"/>
  <c r="AC277" i="16" s="1"/>
  <c r="G277" i="16"/>
  <c r="F277" i="16"/>
  <c r="R277" i="16"/>
  <c r="S277" i="16" s="1"/>
  <c r="Z277" i="16"/>
  <c r="AA277" i="16" s="1"/>
  <c r="E277" i="16"/>
  <c r="J277" i="16"/>
  <c r="K277" i="16" s="1"/>
  <c r="X277" i="16"/>
  <c r="Y277" i="16" s="1"/>
  <c r="T277" i="16"/>
  <c r="U277" i="16" s="1"/>
  <c r="P277" i="16"/>
  <c r="Q277" i="16" s="1"/>
  <c r="N277" i="16"/>
  <c r="O277" i="16" s="1"/>
  <c r="L277" i="16"/>
  <c r="M277" i="16" s="1"/>
  <c r="Z90" i="16"/>
  <c r="AA90" i="16" s="1"/>
  <c r="F90" i="16"/>
  <c r="T90" i="16"/>
  <c r="U90" i="16" s="1"/>
  <c r="L90" i="16"/>
  <c r="M90" i="16" s="1"/>
  <c r="I90" i="16"/>
  <c r="J90" i="16"/>
  <c r="K90" i="16" s="1"/>
  <c r="H90" i="16"/>
  <c r="R90" i="16"/>
  <c r="S90" i="16" s="1"/>
  <c r="P90" i="16"/>
  <c r="Q90" i="16" s="1"/>
  <c r="N90" i="16"/>
  <c r="O90" i="16" s="1"/>
  <c r="E90" i="16"/>
  <c r="X90" i="16"/>
  <c r="Y90" i="16" s="1"/>
  <c r="V90" i="16"/>
  <c r="W90" i="16" s="1"/>
  <c r="G90" i="16"/>
  <c r="AB90" i="16"/>
  <c r="AC90" i="16" s="1"/>
  <c r="V803" i="16"/>
  <c r="W803" i="16" s="1"/>
  <c r="T803" i="16"/>
  <c r="U803" i="16" s="1"/>
  <c r="R803" i="16"/>
  <c r="S803" i="16" s="1"/>
  <c r="E803" i="16"/>
  <c r="Z803" i="16"/>
  <c r="AA803" i="16" s="1"/>
  <c r="F803" i="16"/>
  <c r="AB803" i="16"/>
  <c r="AC803" i="16" s="1"/>
  <c r="J803" i="16"/>
  <c r="K803" i="16" s="1"/>
  <c r="I803" i="16"/>
  <c r="H803" i="16"/>
  <c r="G803" i="16"/>
  <c r="X803" i="16"/>
  <c r="Y803" i="16" s="1"/>
  <c r="N803" i="16"/>
  <c r="O803" i="16" s="1"/>
  <c r="L803" i="16"/>
  <c r="M803" i="16" s="1"/>
  <c r="P803" i="16"/>
  <c r="Q803" i="16" s="1"/>
  <c r="P416" i="16"/>
  <c r="Q416" i="16" s="1"/>
  <c r="T416" i="16"/>
  <c r="U416" i="16" s="1"/>
  <c r="R416" i="16"/>
  <c r="S416" i="16" s="1"/>
  <c r="X416" i="16"/>
  <c r="Y416" i="16" s="1"/>
  <c r="V416" i="16"/>
  <c r="W416" i="16" s="1"/>
  <c r="AB416" i="16"/>
  <c r="AC416" i="16" s="1"/>
  <c r="Z416" i="16"/>
  <c r="AA416" i="16" s="1"/>
  <c r="J416" i="16"/>
  <c r="K416" i="16" s="1"/>
  <c r="G416" i="16"/>
  <c r="I416" i="16"/>
  <c r="H416" i="16"/>
  <c r="L416" i="16"/>
  <c r="M416" i="16" s="1"/>
  <c r="N416" i="16"/>
  <c r="O416" i="16" s="1"/>
  <c r="F416" i="16"/>
  <c r="E416" i="16"/>
  <c r="AB388" i="16"/>
  <c r="AC388" i="16" s="1"/>
  <c r="Z388" i="16"/>
  <c r="AA388" i="16" s="1"/>
  <c r="P388" i="16"/>
  <c r="Q388" i="16" s="1"/>
  <c r="L388" i="16"/>
  <c r="M388" i="16" s="1"/>
  <c r="J388" i="16"/>
  <c r="K388" i="16" s="1"/>
  <c r="G388" i="16"/>
  <c r="R388" i="16"/>
  <c r="S388" i="16" s="1"/>
  <c r="N388" i="16"/>
  <c r="O388" i="16" s="1"/>
  <c r="F388" i="16"/>
  <c r="X388" i="16"/>
  <c r="Y388" i="16" s="1"/>
  <c r="V388" i="16"/>
  <c r="W388" i="16" s="1"/>
  <c r="E388" i="16"/>
  <c r="I388" i="16"/>
  <c r="H388" i="16"/>
  <c r="T388" i="16"/>
  <c r="U388" i="16" s="1"/>
  <c r="L380" i="16"/>
  <c r="M380" i="16" s="1"/>
  <c r="X380" i="16"/>
  <c r="Y380" i="16" s="1"/>
  <c r="V380" i="16"/>
  <c r="W380" i="16" s="1"/>
  <c r="T380" i="16"/>
  <c r="U380" i="16" s="1"/>
  <c r="N380" i="16"/>
  <c r="O380" i="16" s="1"/>
  <c r="I380" i="16"/>
  <c r="H380" i="16"/>
  <c r="G380" i="16"/>
  <c r="F380" i="16"/>
  <c r="E380" i="16"/>
  <c r="AB380" i="16"/>
  <c r="AC380" i="16" s="1"/>
  <c r="Z380" i="16"/>
  <c r="AA380" i="16" s="1"/>
  <c r="P380" i="16"/>
  <c r="Q380" i="16" s="1"/>
  <c r="J380" i="16"/>
  <c r="K380" i="16" s="1"/>
  <c r="R380" i="16"/>
  <c r="S380" i="16" s="1"/>
  <c r="G334" i="16"/>
  <c r="Z334" i="16"/>
  <c r="AA334" i="16" s="1"/>
  <c r="F334" i="16"/>
  <c r="P334" i="16"/>
  <c r="Q334" i="16" s="1"/>
  <c r="N334" i="16"/>
  <c r="O334" i="16" s="1"/>
  <c r="L334" i="16"/>
  <c r="M334" i="16" s="1"/>
  <c r="AB334" i="16"/>
  <c r="AC334" i="16" s="1"/>
  <c r="X334" i="16"/>
  <c r="Y334" i="16" s="1"/>
  <c r="I334" i="16"/>
  <c r="E334" i="16"/>
  <c r="T334" i="16"/>
  <c r="U334" i="16" s="1"/>
  <c r="R334" i="16"/>
  <c r="S334" i="16" s="1"/>
  <c r="J334" i="16"/>
  <c r="K334" i="16" s="1"/>
  <c r="V334" i="16"/>
  <c r="W334" i="16" s="1"/>
  <c r="H334" i="16"/>
  <c r="R764" i="16"/>
  <c r="S764" i="16" s="1"/>
  <c r="P764" i="16"/>
  <c r="Q764" i="16" s="1"/>
  <c r="N764" i="16"/>
  <c r="O764" i="16" s="1"/>
  <c r="J764" i="16"/>
  <c r="K764" i="16" s="1"/>
  <c r="I764" i="16"/>
  <c r="H764" i="16"/>
  <c r="E764" i="16"/>
  <c r="L764" i="16"/>
  <c r="M764" i="16" s="1"/>
  <c r="G764" i="16"/>
  <c r="AB764" i="16"/>
  <c r="AC764" i="16" s="1"/>
  <c r="V764" i="16"/>
  <c r="W764" i="16" s="1"/>
  <c r="Z764" i="16"/>
  <c r="AA764" i="16" s="1"/>
  <c r="F764" i="16"/>
  <c r="X764" i="16"/>
  <c r="Y764" i="16" s="1"/>
  <c r="T764" i="16"/>
  <c r="U764" i="16" s="1"/>
  <c r="H658" i="16"/>
  <c r="G658" i="16"/>
  <c r="Z658" i="16"/>
  <c r="AA658" i="16" s="1"/>
  <c r="X658" i="16"/>
  <c r="Y658" i="16" s="1"/>
  <c r="R658" i="16"/>
  <c r="S658" i="16" s="1"/>
  <c r="V658" i="16"/>
  <c r="W658" i="16" s="1"/>
  <c r="N658" i="16"/>
  <c r="O658" i="16" s="1"/>
  <c r="E658" i="16"/>
  <c r="I658" i="16"/>
  <c r="L658" i="16"/>
  <c r="M658" i="16" s="1"/>
  <c r="J658" i="16"/>
  <c r="K658" i="16" s="1"/>
  <c r="P658" i="16"/>
  <c r="Q658" i="16" s="1"/>
  <c r="AB658" i="16"/>
  <c r="AC658" i="16" s="1"/>
  <c r="F658" i="16"/>
  <c r="T658" i="16"/>
  <c r="U658" i="16" s="1"/>
  <c r="X590" i="16"/>
  <c r="Y590" i="16" s="1"/>
  <c r="R590" i="16"/>
  <c r="S590" i="16" s="1"/>
  <c r="I590" i="16"/>
  <c r="E590" i="16"/>
  <c r="V590" i="16"/>
  <c r="W590" i="16" s="1"/>
  <c r="T590" i="16"/>
  <c r="U590" i="16" s="1"/>
  <c r="P590" i="16"/>
  <c r="Q590" i="16" s="1"/>
  <c r="J590" i="16"/>
  <c r="K590" i="16" s="1"/>
  <c r="N590" i="16"/>
  <c r="O590" i="16" s="1"/>
  <c r="H590" i="16"/>
  <c r="AB590" i="16"/>
  <c r="AC590" i="16" s="1"/>
  <c r="G590" i="16"/>
  <c r="F590" i="16"/>
  <c r="L590" i="16"/>
  <c r="M590" i="16" s="1"/>
  <c r="Z590" i="16"/>
  <c r="AA590" i="16" s="1"/>
  <c r="P903" i="16"/>
  <c r="Q903" i="16" s="1"/>
  <c r="N903" i="16"/>
  <c r="O903" i="16" s="1"/>
  <c r="V903" i="16"/>
  <c r="W903" i="16" s="1"/>
  <c r="L903" i="16"/>
  <c r="M903" i="16" s="1"/>
  <c r="I903" i="16"/>
  <c r="H903" i="16"/>
  <c r="G903" i="16"/>
  <c r="F903" i="16"/>
  <c r="E903" i="16"/>
  <c r="AB903" i="16"/>
  <c r="AC903" i="16" s="1"/>
  <c r="X903" i="16"/>
  <c r="Y903" i="16" s="1"/>
  <c r="J903" i="16"/>
  <c r="K903" i="16" s="1"/>
  <c r="Z903" i="16"/>
  <c r="AA903" i="16" s="1"/>
  <c r="T903" i="16"/>
  <c r="U903" i="16" s="1"/>
  <c r="R903" i="16"/>
  <c r="S903" i="16" s="1"/>
  <c r="L536" i="16"/>
  <c r="M536" i="16" s="1"/>
  <c r="G536" i="16"/>
  <c r="Z536" i="16"/>
  <c r="AA536" i="16" s="1"/>
  <c r="X536" i="16"/>
  <c r="Y536" i="16" s="1"/>
  <c r="V536" i="16"/>
  <c r="W536" i="16" s="1"/>
  <c r="AB536" i="16"/>
  <c r="AC536" i="16" s="1"/>
  <c r="J536" i="16"/>
  <c r="K536" i="16" s="1"/>
  <c r="I536" i="16"/>
  <c r="H536" i="16"/>
  <c r="E536" i="16"/>
  <c r="R536" i="16"/>
  <c r="S536" i="16" s="1"/>
  <c r="P536" i="16"/>
  <c r="Q536" i="16" s="1"/>
  <c r="N536" i="16"/>
  <c r="O536" i="16" s="1"/>
  <c r="T536" i="16"/>
  <c r="U536" i="16" s="1"/>
  <c r="F536" i="16"/>
  <c r="R488" i="16"/>
  <c r="S488" i="16" s="1"/>
  <c r="P488" i="16"/>
  <c r="Q488" i="16" s="1"/>
  <c r="V488" i="16"/>
  <c r="W488" i="16" s="1"/>
  <c r="N488" i="16"/>
  <c r="O488" i="16" s="1"/>
  <c r="L488" i="16"/>
  <c r="M488" i="16" s="1"/>
  <c r="J488" i="16"/>
  <c r="K488" i="16" s="1"/>
  <c r="G488" i="16"/>
  <c r="Z488" i="16"/>
  <c r="AA488" i="16" s="1"/>
  <c r="X488" i="16"/>
  <c r="Y488" i="16" s="1"/>
  <c r="F488" i="16"/>
  <c r="AB488" i="16"/>
  <c r="AC488" i="16" s="1"/>
  <c r="I488" i="16"/>
  <c r="H488" i="16"/>
  <c r="T488" i="16"/>
  <c r="U488" i="16" s="1"/>
  <c r="E488" i="16"/>
  <c r="H480" i="16"/>
  <c r="G480" i="16"/>
  <c r="F480" i="16"/>
  <c r="X480" i="16"/>
  <c r="Y480" i="16" s="1"/>
  <c r="E480" i="16"/>
  <c r="P480" i="16"/>
  <c r="Q480" i="16" s="1"/>
  <c r="L480" i="16"/>
  <c r="M480" i="16" s="1"/>
  <c r="T480" i="16"/>
  <c r="U480" i="16" s="1"/>
  <c r="N480" i="16"/>
  <c r="O480" i="16" s="1"/>
  <c r="AB480" i="16"/>
  <c r="AC480" i="16" s="1"/>
  <c r="J480" i="16"/>
  <c r="K480" i="16" s="1"/>
  <c r="I480" i="16"/>
  <c r="Z480" i="16"/>
  <c r="AA480" i="16" s="1"/>
  <c r="R480" i="16"/>
  <c r="S480" i="16" s="1"/>
  <c r="V480" i="16"/>
  <c r="W480" i="16" s="1"/>
  <c r="AB434" i="16"/>
  <c r="AC434" i="16" s="1"/>
  <c r="G434" i="16"/>
  <c r="F434" i="16"/>
  <c r="V434" i="16"/>
  <c r="W434" i="16" s="1"/>
  <c r="P434" i="16"/>
  <c r="Q434" i="16" s="1"/>
  <c r="N434" i="16"/>
  <c r="O434" i="16" s="1"/>
  <c r="L434" i="16"/>
  <c r="M434" i="16" s="1"/>
  <c r="I434" i="16"/>
  <c r="H434" i="16"/>
  <c r="E434" i="16"/>
  <c r="R434" i="16"/>
  <c r="S434" i="16" s="1"/>
  <c r="J434" i="16"/>
  <c r="K434" i="16" s="1"/>
  <c r="X434" i="16"/>
  <c r="Y434" i="16" s="1"/>
  <c r="T434" i="16"/>
  <c r="U434" i="16" s="1"/>
  <c r="Z434" i="16"/>
  <c r="AA434" i="16" s="1"/>
  <c r="F864" i="16"/>
  <c r="E864" i="16"/>
  <c r="P864" i="16"/>
  <c r="Q864" i="16" s="1"/>
  <c r="T864" i="16"/>
  <c r="U864" i="16" s="1"/>
  <c r="N864" i="16"/>
  <c r="O864" i="16" s="1"/>
  <c r="R864" i="16"/>
  <c r="S864" i="16" s="1"/>
  <c r="V864" i="16"/>
  <c r="W864" i="16" s="1"/>
  <c r="H864" i="16"/>
  <c r="G864" i="16"/>
  <c r="AB864" i="16"/>
  <c r="AC864" i="16" s="1"/>
  <c r="Z864" i="16"/>
  <c r="AA864" i="16" s="1"/>
  <c r="X864" i="16"/>
  <c r="Y864" i="16" s="1"/>
  <c r="J864" i="16"/>
  <c r="K864" i="16" s="1"/>
  <c r="I864" i="16"/>
  <c r="L864" i="16"/>
  <c r="M864" i="16" s="1"/>
  <c r="L758" i="16"/>
  <c r="M758" i="16" s="1"/>
  <c r="J758" i="16"/>
  <c r="K758" i="16" s="1"/>
  <c r="E758" i="16"/>
  <c r="I758" i="16"/>
  <c r="AB758" i="16"/>
  <c r="AC758" i="16" s="1"/>
  <c r="H758" i="16"/>
  <c r="G758" i="16"/>
  <c r="Z758" i="16"/>
  <c r="AA758" i="16" s="1"/>
  <c r="X758" i="16"/>
  <c r="Y758" i="16" s="1"/>
  <c r="R758" i="16"/>
  <c r="S758" i="16" s="1"/>
  <c r="N758" i="16"/>
  <c r="O758" i="16" s="1"/>
  <c r="P758" i="16"/>
  <c r="Q758" i="16" s="1"/>
  <c r="F758" i="16"/>
  <c r="V758" i="16"/>
  <c r="W758" i="16" s="1"/>
  <c r="T758" i="16"/>
  <c r="U758" i="16" s="1"/>
  <c r="AB690" i="16"/>
  <c r="AC690" i="16" s="1"/>
  <c r="H690" i="16"/>
  <c r="G690" i="16"/>
  <c r="Z690" i="16"/>
  <c r="AA690" i="16" s="1"/>
  <c r="F690" i="16"/>
  <c r="X690" i="16"/>
  <c r="Y690" i="16" s="1"/>
  <c r="R690" i="16"/>
  <c r="S690" i="16" s="1"/>
  <c r="T690" i="16"/>
  <c r="U690" i="16" s="1"/>
  <c r="E690" i="16"/>
  <c r="L690" i="16"/>
  <c r="M690" i="16" s="1"/>
  <c r="J690" i="16"/>
  <c r="K690" i="16" s="1"/>
  <c r="I690" i="16"/>
  <c r="P690" i="16"/>
  <c r="Q690" i="16" s="1"/>
  <c r="N690" i="16"/>
  <c r="O690" i="16" s="1"/>
  <c r="V690" i="16"/>
  <c r="W690" i="16" s="1"/>
  <c r="P506" i="16"/>
  <c r="Q506" i="16" s="1"/>
  <c r="N506" i="16"/>
  <c r="O506" i="16" s="1"/>
  <c r="H506" i="16"/>
  <c r="G506" i="16"/>
  <c r="Z506" i="16"/>
  <c r="AA506" i="16" s="1"/>
  <c r="F506" i="16"/>
  <c r="X506" i="16"/>
  <c r="Y506" i="16" s="1"/>
  <c r="R506" i="16"/>
  <c r="S506" i="16" s="1"/>
  <c r="T506" i="16"/>
  <c r="U506" i="16" s="1"/>
  <c r="J506" i="16"/>
  <c r="K506" i="16" s="1"/>
  <c r="I506" i="16"/>
  <c r="E506" i="16"/>
  <c r="L506" i="16"/>
  <c r="M506" i="16" s="1"/>
  <c r="AB506" i="16"/>
  <c r="AC506" i="16" s="1"/>
  <c r="V506" i="16"/>
  <c r="W506" i="16" s="1"/>
  <c r="T117" i="16"/>
  <c r="U117" i="16" s="1"/>
  <c r="V117" i="16"/>
  <c r="W117" i="16" s="1"/>
  <c r="X117" i="16"/>
  <c r="Y117" i="16" s="1"/>
  <c r="F117" i="16"/>
  <c r="AB117" i="16"/>
  <c r="AC117" i="16" s="1"/>
  <c r="H117" i="16"/>
  <c r="G117" i="16"/>
  <c r="E117" i="16"/>
  <c r="R117" i="16"/>
  <c r="S117" i="16" s="1"/>
  <c r="P117" i="16"/>
  <c r="Q117" i="16" s="1"/>
  <c r="N117" i="16"/>
  <c r="O117" i="16" s="1"/>
  <c r="L117" i="16"/>
  <c r="M117" i="16" s="1"/>
  <c r="J117" i="16"/>
  <c r="K117" i="16" s="1"/>
  <c r="I117" i="16"/>
  <c r="Z117" i="16"/>
  <c r="AA117" i="16" s="1"/>
  <c r="E869" i="16"/>
  <c r="R869" i="16"/>
  <c r="S869" i="16" s="1"/>
  <c r="L869" i="16"/>
  <c r="M869" i="16" s="1"/>
  <c r="N869" i="16"/>
  <c r="O869" i="16" s="1"/>
  <c r="V869" i="16"/>
  <c r="W869" i="16" s="1"/>
  <c r="J869" i="16"/>
  <c r="K869" i="16" s="1"/>
  <c r="I869" i="16"/>
  <c r="H869" i="16"/>
  <c r="G869" i="16"/>
  <c r="F869" i="16"/>
  <c r="Z869" i="16"/>
  <c r="AA869" i="16" s="1"/>
  <c r="X869" i="16"/>
  <c r="Y869" i="16" s="1"/>
  <c r="T869" i="16"/>
  <c r="U869" i="16" s="1"/>
  <c r="P869" i="16"/>
  <c r="Q869" i="16" s="1"/>
  <c r="AB869" i="16"/>
  <c r="AC869" i="16" s="1"/>
  <c r="AB637" i="16"/>
  <c r="AC637" i="16" s="1"/>
  <c r="Z637" i="16"/>
  <c r="AA637" i="16" s="1"/>
  <c r="F637" i="16"/>
  <c r="E637" i="16"/>
  <c r="T637" i="16"/>
  <c r="U637" i="16" s="1"/>
  <c r="R637" i="16"/>
  <c r="S637" i="16" s="1"/>
  <c r="N637" i="16"/>
  <c r="O637" i="16" s="1"/>
  <c r="J637" i="16"/>
  <c r="K637" i="16" s="1"/>
  <c r="H637" i="16"/>
  <c r="X637" i="16"/>
  <c r="Y637" i="16" s="1"/>
  <c r="V637" i="16"/>
  <c r="W637" i="16" s="1"/>
  <c r="I637" i="16"/>
  <c r="P637" i="16"/>
  <c r="Q637" i="16" s="1"/>
  <c r="G637" i="16"/>
  <c r="L637" i="16"/>
  <c r="M637" i="16" s="1"/>
  <c r="F293" i="16"/>
  <c r="E293" i="16"/>
  <c r="AB293" i="16"/>
  <c r="AC293" i="16" s="1"/>
  <c r="Z293" i="16"/>
  <c r="AA293" i="16" s="1"/>
  <c r="V293" i="16"/>
  <c r="W293" i="16" s="1"/>
  <c r="X293" i="16"/>
  <c r="Y293" i="16" s="1"/>
  <c r="N293" i="16"/>
  <c r="O293" i="16" s="1"/>
  <c r="J293" i="16"/>
  <c r="K293" i="16" s="1"/>
  <c r="I293" i="16"/>
  <c r="H293" i="16"/>
  <c r="L293" i="16"/>
  <c r="M293" i="16" s="1"/>
  <c r="T293" i="16"/>
  <c r="U293" i="16" s="1"/>
  <c r="R293" i="16"/>
  <c r="S293" i="16" s="1"/>
  <c r="P293" i="16"/>
  <c r="Q293" i="16" s="1"/>
  <c r="G293" i="16"/>
  <c r="I567" i="16"/>
  <c r="H567" i="16"/>
  <c r="G567" i="16"/>
  <c r="F567" i="16"/>
  <c r="P567" i="16"/>
  <c r="Q567" i="16" s="1"/>
  <c r="N567" i="16"/>
  <c r="O567" i="16" s="1"/>
  <c r="L567" i="16"/>
  <c r="M567" i="16" s="1"/>
  <c r="Z567" i="16"/>
  <c r="AA567" i="16" s="1"/>
  <c r="T567" i="16"/>
  <c r="U567" i="16" s="1"/>
  <c r="R567" i="16"/>
  <c r="S567" i="16" s="1"/>
  <c r="J567" i="16"/>
  <c r="K567" i="16" s="1"/>
  <c r="V567" i="16"/>
  <c r="W567" i="16" s="1"/>
  <c r="E567" i="16"/>
  <c r="AB567" i="16"/>
  <c r="AC567" i="16" s="1"/>
  <c r="X567" i="16"/>
  <c r="Y567" i="16" s="1"/>
  <c r="L472" i="16"/>
  <c r="M472" i="16" s="1"/>
  <c r="G472" i="16"/>
  <c r="F472" i="16"/>
  <c r="AB472" i="16"/>
  <c r="AC472" i="16" s="1"/>
  <c r="E472" i="16"/>
  <c r="Z472" i="16"/>
  <c r="AA472" i="16" s="1"/>
  <c r="X472" i="16"/>
  <c r="Y472" i="16" s="1"/>
  <c r="R472" i="16"/>
  <c r="S472" i="16" s="1"/>
  <c r="N472" i="16"/>
  <c r="O472" i="16" s="1"/>
  <c r="I472" i="16"/>
  <c r="H472" i="16"/>
  <c r="V472" i="16"/>
  <c r="W472" i="16" s="1"/>
  <c r="P472" i="16"/>
  <c r="Q472" i="16" s="1"/>
  <c r="T472" i="16"/>
  <c r="U472" i="16" s="1"/>
  <c r="J472" i="16"/>
  <c r="K472" i="16" s="1"/>
  <c r="Z633" i="16"/>
  <c r="AA633" i="16" s="1"/>
  <c r="P633" i="16"/>
  <c r="Q633" i="16" s="1"/>
  <c r="N633" i="16"/>
  <c r="O633" i="16" s="1"/>
  <c r="F633" i="16"/>
  <c r="E633" i="16"/>
  <c r="T633" i="16"/>
  <c r="U633" i="16" s="1"/>
  <c r="R633" i="16"/>
  <c r="S633" i="16" s="1"/>
  <c r="L633" i="16"/>
  <c r="M633" i="16" s="1"/>
  <c r="I633" i="16"/>
  <c r="J633" i="16"/>
  <c r="K633" i="16" s="1"/>
  <c r="H633" i="16"/>
  <c r="G633" i="16"/>
  <c r="AB633" i="16"/>
  <c r="AC633" i="16" s="1"/>
  <c r="V633" i="16"/>
  <c r="W633" i="16" s="1"/>
  <c r="X633" i="16"/>
  <c r="Y633" i="16" s="1"/>
  <c r="R682" i="16"/>
  <c r="S682" i="16" s="1"/>
  <c r="E682" i="16"/>
  <c r="V682" i="16"/>
  <c r="W682" i="16" s="1"/>
  <c r="L682" i="16"/>
  <c r="M682" i="16" s="1"/>
  <c r="I682" i="16"/>
  <c r="N682" i="16"/>
  <c r="O682" i="16" s="1"/>
  <c r="AB682" i="16"/>
  <c r="AC682" i="16" s="1"/>
  <c r="Z682" i="16"/>
  <c r="AA682" i="16" s="1"/>
  <c r="H682" i="16"/>
  <c r="G682" i="16"/>
  <c r="F682" i="16"/>
  <c r="X682" i="16"/>
  <c r="Y682" i="16" s="1"/>
  <c r="T682" i="16"/>
  <c r="U682" i="16" s="1"/>
  <c r="J682" i="16"/>
  <c r="K682" i="16" s="1"/>
  <c r="P682" i="16"/>
  <c r="Q682" i="16" s="1"/>
  <c r="Z482" i="16"/>
  <c r="AA482" i="16" s="1"/>
  <c r="G482" i="16"/>
  <c r="F482" i="16"/>
  <c r="P482" i="16"/>
  <c r="Q482" i="16" s="1"/>
  <c r="N482" i="16"/>
  <c r="O482" i="16" s="1"/>
  <c r="L482" i="16"/>
  <c r="M482" i="16" s="1"/>
  <c r="T482" i="16"/>
  <c r="U482" i="16" s="1"/>
  <c r="R482" i="16"/>
  <c r="S482" i="16" s="1"/>
  <c r="J482" i="16"/>
  <c r="K482" i="16" s="1"/>
  <c r="X482" i="16"/>
  <c r="Y482" i="16" s="1"/>
  <c r="AB482" i="16"/>
  <c r="AC482" i="16" s="1"/>
  <c r="V482" i="16"/>
  <c r="W482" i="16" s="1"/>
  <c r="H482" i="16"/>
  <c r="E482" i="16"/>
  <c r="I482" i="16"/>
  <c r="X641" i="16"/>
  <c r="Y641" i="16" s="1"/>
  <c r="J641" i="16"/>
  <c r="K641" i="16" s="1"/>
  <c r="H641" i="16"/>
  <c r="G641" i="16"/>
  <c r="F641" i="16"/>
  <c r="E641" i="16"/>
  <c r="R641" i="16"/>
  <c r="S641" i="16" s="1"/>
  <c r="N641" i="16"/>
  <c r="O641" i="16" s="1"/>
  <c r="L641" i="16"/>
  <c r="M641" i="16" s="1"/>
  <c r="I641" i="16"/>
  <c r="V641" i="16"/>
  <c r="W641" i="16" s="1"/>
  <c r="T641" i="16"/>
  <c r="U641" i="16" s="1"/>
  <c r="AB641" i="16"/>
  <c r="AC641" i="16" s="1"/>
  <c r="Z641" i="16"/>
  <c r="AA641" i="16" s="1"/>
  <c r="P641" i="16"/>
  <c r="Q641" i="16" s="1"/>
  <c r="E72" i="16"/>
  <c r="T72" i="16"/>
  <c r="U72" i="16" s="1"/>
  <c r="L72" i="16"/>
  <c r="M72" i="16" s="1"/>
  <c r="J72" i="16"/>
  <c r="K72" i="16" s="1"/>
  <c r="P72" i="16"/>
  <c r="Q72" i="16" s="1"/>
  <c r="H72" i="16"/>
  <c r="Z72" i="16"/>
  <c r="AA72" i="16" s="1"/>
  <c r="F72" i="16"/>
  <c r="V72" i="16"/>
  <c r="W72" i="16" s="1"/>
  <c r="G72" i="16"/>
  <c r="N72" i="16"/>
  <c r="O72" i="16" s="1"/>
  <c r="I72" i="16"/>
  <c r="AB72" i="16"/>
  <c r="AC72" i="16" s="1"/>
  <c r="X72" i="16"/>
  <c r="Y72" i="16" s="1"/>
  <c r="R72" i="16"/>
  <c r="S72" i="16" s="1"/>
  <c r="L453" i="16"/>
  <c r="M453" i="16" s="1"/>
  <c r="I453" i="16"/>
  <c r="H453" i="16"/>
  <c r="F453" i="16"/>
  <c r="E453" i="16"/>
  <c r="AB453" i="16"/>
  <c r="AC453" i="16" s="1"/>
  <c r="R453" i="16"/>
  <c r="S453" i="16" s="1"/>
  <c r="N453" i="16"/>
  <c r="O453" i="16" s="1"/>
  <c r="X453" i="16"/>
  <c r="Y453" i="16" s="1"/>
  <c r="G453" i="16"/>
  <c r="J453" i="16"/>
  <c r="K453" i="16" s="1"/>
  <c r="P453" i="16"/>
  <c r="Q453" i="16" s="1"/>
  <c r="V453" i="16"/>
  <c r="W453" i="16" s="1"/>
  <c r="T453" i="16"/>
  <c r="U453" i="16" s="1"/>
  <c r="Z453" i="16"/>
  <c r="AA453" i="16" s="1"/>
  <c r="P837" i="16"/>
  <c r="Q837" i="16" s="1"/>
  <c r="Z837" i="16"/>
  <c r="AA837" i="16" s="1"/>
  <c r="V837" i="16"/>
  <c r="W837" i="16" s="1"/>
  <c r="J837" i="16"/>
  <c r="K837" i="16" s="1"/>
  <c r="I837" i="16"/>
  <c r="F837" i="16"/>
  <c r="N837" i="16"/>
  <c r="O837" i="16" s="1"/>
  <c r="AB837" i="16"/>
  <c r="AC837" i="16" s="1"/>
  <c r="X837" i="16"/>
  <c r="Y837" i="16" s="1"/>
  <c r="L837" i="16"/>
  <c r="M837" i="16" s="1"/>
  <c r="T837" i="16"/>
  <c r="U837" i="16" s="1"/>
  <c r="R837" i="16"/>
  <c r="S837" i="16" s="1"/>
  <c r="H837" i="16"/>
  <c r="G837" i="16"/>
  <c r="E837" i="16"/>
  <c r="T588" i="16"/>
  <c r="U588" i="16" s="1"/>
  <c r="E588" i="16"/>
  <c r="AB588" i="16"/>
  <c r="AC588" i="16" s="1"/>
  <c r="X588" i="16"/>
  <c r="Y588" i="16" s="1"/>
  <c r="I588" i="16"/>
  <c r="F588" i="16"/>
  <c r="L588" i="16"/>
  <c r="M588" i="16" s="1"/>
  <c r="J588" i="16"/>
  <c r="K588" i="16" s="1"/>
  <c r="Z588" i="16"/>
  <c r="AA588" i="16" s="1"/>
  <c r="V588" i="16"/>
  <c r="W588" i="16" s="1"/>
  <c r="R588" i="16"/>
  <c r="S588" i="16" s="1"/>
  <c r="P588" i="16"/>
  <c r="Q588" i="16" s="1"/>
  <c r="N588" i="16"/>
  <c r="O588" i="16" s="1"/>
  <c r="H588" i="16"/>
  <c r="G588" i="16"/>
  <c r="G862" i="16"/>
  <c r="F862" i="16"/>
  <c r="E862" i="16"/>
  <c r="AB862" i="16"/>
  <c r="AC862" i="16" s="1"/>
  <c r="Z862" i="16"/>
  <c r="AA862" i="16" s="1"/>
  <c r="V862" i="16"/>
  <c r="W862" i="16" s="1"/>
  <c r="L862" i="16"/>
  <c r="M862" i="16" s="1"/>
  <c r="X862" i="16"/>
  <c r="Y862" i="16" s="1"/>
  <c r="T862" i="16"/>
  <c r="U862" i="16" s="1"/>
  <c r="J862" i="16"/>
  <c r="K862" i="16" s="1"/>
  <c r="R862" i="16"/>
  <c r="S862" i="16" s="1"/>
  <c r="P862" i="16"/>
  <c r="Q862" i="16" s="1"/>
  <c r="N862" i="16"/>
  <c r="O862" i="16" s="1"/>
  <c r="I862" i="16"/>
  <c r="H862" i="16"/>
  <c r="X612" i="16"/>
  <c r="Y612" i="16" s="1"/>
  <c r="V612" i="16"/>
  <c r="W612" i="16" s="1"/>
  <c r="J612" i="16"/>
  <c r="K612" i="16" s="1"/>
  <c r="R612" i="16"/>
  <c r="S612" i="16" s="1"/>
  <c r="P612" i="16"/>
  <c r="Q612" i="16" s="1"/>
  <c r="N612" i="16"/>
  <c r="O612" i="16" s="1"/>
  <c r="T612" i="16"/>
  <c r="U612" i="16" s="1"/>
  <c r="I612" i="16"/>
  <c r="H612" i="16"/>
  <c r="Z612" i="16"/>
  <c r="AA612" i="16" s="1"/>
  <c r="G612" i="16"/>
  <c r="AB612" i="16"/>
  <c r="AC612" i="16" s="1"/>
  <c r="L612" i="16"/>
  <c r="M612" i="16" s="1"/>
  <c r="E612" i="16"/>
  <c r="F612" i="16"/>
  <c r="L253" i="16"/>
  <c r="M253" i="16" s="1"/>
  <c r="T253" i="16"/>
  <c r="U253" i="16" s="1"/>
  <c r="F253" i="16"/>
  <c r="AB253" i="16"/>
  <c r="AC253" i="16" s="1"/>
  <c r="Z253" i="16"/>
  <c r="AA253" i="16" s="1"/>
  <c r="V253" i="16"/>
  <c r="W253" i="16" s="1"/>
  <c r="H253" i="16"/>
  <c r="G253" i="16"/>
  <c r="X253" i="16"/>
  <c r="Y253" i="16" s="1"/>
  <c r="N253" i="16"/>
  <c r="O253" i="16" s="1"/>
  <c r="R253" i="16"/>
  <c r="S253" i="16" s="1"/>
  <c r="P253" i="16"/>
  <c r="Q253" i="16" s="1"/>
  <c r="E253" i="16"/>
  <c r="I253" i="16"/>
  <c r="J253" i="16"/>
  <c r="K253" i="16" s="1"/>
  <c r="R3" i="16"/>
  <c r="S3" i="16" s="1"/>
  <c r="N3" i="16"/>
  <c r="O3" i="16" s="1"/>
  <c r="X3" i="16"/>
  <c r="Y3" i="16" s="1"/>
  <c r="J3" i="16"/>
  <c r="K3" i="16" s="1"/>
  <c r="I3" i="16"/>
  <c r="H3" i="16"/>
  <c r="G3" i="16"/>
  <c r="F3" i="16"/>
  <c r="P3" i="16"/>
  <c r="Q3" i="16" s="1"/>
  <c r="L3" i="16"/>
  <c r="M3" i="16" s="1"/>
  <c r="AB3" i="16"/>
  <c r="AC3" i="16" s="1"/>
  <c r="Z3" i="16"/>
  <c r="AA3" i="16" s="1"/>
  <c r="T3" i="16"/>
  <c r="U3" i="16" s="1"/>
  <c r="E3" i="16"/>
  <c r="V3" i="16"/>
  <c r="W3" i="16" s="1"/>
  <c r="S345" i="235" l="1"/>
  <c r="T345" i="235" s="1"/>
  <c r="E345" i="235"/>
  <c r="AC345" i="235"/>
  <c r="AD345" i="235" s="1"/>
  <c r="Y345" i="235"/>
  <c r="Z345" i="235" s="1"/>
  <c r="W345" i="235"/>
  <c r="X345" i="235" s="1"/>
  <c r="Q345" i="235"/>
  <c r="R345" i="235" s="1"/>
  <c r="O345" i="235"/>
  <c r="P345" i="235" s="1"/>
  <c r="M345" i="235"/>
  <c r="N345" i="235" s="1"/>
  <c r="K345" i="235"/>
  <c r="L345" i="235" s="1"/>
  <c r="I345" i="235"/>
  <c r="H345" i="235"/>
  <c r="F345" i="235"/>
  <c r="AA345" i="235"/>
  <c r="AB345" i="235" s="1"/>
  <c r="J345" i="235"/>
  <c r="U345" i="235"/>
  <c r="V345" i="235" s="1"/>
  <c r="F765" i="235"/>
  <c r="O765" i="235"/>
  <c r="P765" i="235" s="1"/>
  <c r="AA765" i="235"/>
  <c r="AB765" i="235" s="1"/>
  <c r="Y765" i="235"/>
  <c r="Z765" i="235" s="1"/>
  <c r="U765" i="235"/>
  <c r="V765" i="235" s="1"/>
  <c r="M765" i="235"/>
  <c r="N765" i="235" s="1"/>
  <c r="I765" i="235"/>
  <c r="G765" i="235"/>
  <c r="Q765" i="235"/>
  <c r="R765" i="235" s="1"/>
  <c r="K765" i="235"/>
  <c r="L765" i="235" s="1"/>
  <c r="J765" i="235"/>
  <c r="H765" i="235"/>
  <c r="S765" i="235"/>
  <c r="T765" i="235" s="1"/>
  <c r="Y363" i="235"/>
  <c r="Z363" i="235" s="1"/>
  <c r="W363" i="235"/>
  <c r="X363" i="235" s="1"/>
  <c r="F363" i="235"/>
  <c r="U363" i="235"/>
  <c r="V363" i="235" s="1"/>
  <c r="S363" i="235"/>
  <c r="T363" i="235" s="1"/>
  <c r="Q363" i="235"/>
  <c r="R363" i="235" s="1"/>
  <c r="J363" i="235"/>
  <c r="I363" i="235"/>
  <c r="H363" i="235"/>
  <c r="M363" i="235"/>
  <c r="N363" i="235" s="1"/>
  <c r="E363" i="235"/>
  <c r="AC363" i="235"/>
  <c r="AD363" i="235" s="1"/>
  <c r="O363" i="235"/>
  <c r="P363" i="235" s="1"/>
  <c r="G363" i="235"/>
  <c r="Q330" i="235"/>
  <c r="R330" i="235" s="1"/>
  <c r="K330" i="235"/>
  <c r="L330" i="235" s="1"/>
  <c r="J330" i="235"/>
  <c r="G330" i="235"/>
  <c r="AA330" i="235"/>
  <c r="AB330" i="235" s="1"/>
  <c r="E330" i="235"/>
  <c r="W785" i="235"/>
  <c r="X785" i="235" s="1"/>
  <c r="U785" i="235"/>
  <c r="V785" i="235" s="1"/>
  <c r="S785" i="235"/>
  <c r="T785" i="235" s="1"/>
  <c r="J785" i="235"/>
  <c r="H785" i="235"/>
  <c r="Q785" i="235"/>
  <c r="R785" i="235" s="1"/>
  <c r="O785" i="235"/>
  <c r="P785" i="235" s="1"/>
  <c r="M785" i="235"/>
  <c r="N785" i="235" s="1"/>
  <c r="I785" i="235"/>
  <c r="AC785" i="235"/>
  <c r="AD785" i="235" s="1"/>
  <c r="AA785" i="235"/>
  <c r="AB785" i="235" s="1"/>
  <c r="Y785" i="235"/>
  <c r="Z785" i="235" s="1"/>
  <c r="G785" i="235"/>
  <c r="E785" i="235"/>
  <c r="H147" i="235"/>
  <c r="G147" i="235"/>
  <c r="F147" i="235"/>
  <c r="E147" i="235"/>
  <c r="AC147" i="235"/>
  <c r="AD147" i="235" s="1"/>
  <c r="O147" i="235"/>
  <c r="P147" i="235" s="1"/>
  <c r="K147" i="235"/>
  <c r="L147" i="235" s="1"/>
  <c r="J147" i="235"/>
  <c r="I147" i="235"/>
  <c r="M147" i="235"/>
  <c r="N147" i="235" s="1"/>
  <c r="U147" i="235"/>
  <c r="V147" i="235" s="1"/>
  <c r="Q147" i="235"/>
  <c r="R147" i="235" s="1"/>
  <c r="Y147" i="235"/>
  <c r="Z147" i="235" s="1"/>
  <c r="W147" i="235"/>
  <c r="X147" i="235" s="1"/>
  <c r="S147" i="235"/>
  <c r="T147" i="235" s="1"/>
  <c r="Y269" i="235"/>
  <c r="Z269" i="235" s="1"/>
  <c r="E269" i="235"/>
  <c r="W269" i="235"/>
  <c r="X269" i="235" s="1"/>
  <c r="S269" i="235"/>
  <c r="T269" i="235" s="1"/>
  <c r="AC269" i="235"/>
  <c r="AD269" i="235" s="1"/>
  <c r="H269" i="235"/>
  <c r="AA269" i="235"/>
  <c r="AB269" i="235" s="1"/>
  <c r="Q269" i="235"/>
  <c r="R269" i="235" s="1"/>
  <c r="U269" i="235"/>
  <c r="V269" i="235" s="1"/>
  <c r="G269" i="235"/>
  <c r="AA204" i="235"/>
  <c r="AB204" i="235" s="1"/>
  <c r="Y204" i="235"/>
  <c r="Z204" i="235" s="1"/>
  <c r="J204" i="235"/>
  <c r="M204" i="235"/>
  <c r="N204" i="235" s="1"/>
  <c r="I204" i="235"/>
  <c r="U204" i="235"/>
  <c r="V204" i="235" s="1"/>
  <c r="K204" i="235"/>
  <c r="L204" i="235" s="1"/>
  <c r="S204" i="235"/>
  <c r="T204" i="235" s="1"/>
  <c r="Q204" i="235"/>
  <c r="R204" i="235" s="1"/>
  <c r="O204" i="235"/>
  <c r="P204" i="235" s="1"/>
  <c r="AC204" i="235"/>
  <c r="AD204" i="235" s="1"/>
  <c r="W204" i="235"/>
  <c r="X204" i="235" s="1"/>
  <c r="E204" i="235"/>
  <c r="G204" i="235"/>
  <c r="M685" i="235"/>
  <c r="N685" i="235" s="1"/>
  <c r="S685" i="235"/>
  <c r="T685" i="235" s="1"/>
  <c r="I685" i="235"/>
  <c r="Y685" i="235"/>
  <c r="Z685" i="235" s="1"/>
  <c r="G685" i="235"/>
  <c r="AC685" i="235"/>
  <c r="AD685" i="235" s="1"/>
  <c r="E685" i="235"/>
  <c r="U685" i="235"/>
  <c r="V685" i="235" s="1"/>
  <c r="AA685" i="235"/>
  <c r="AB685" i="235" s="1"/>
  <c r="F685" i="235"/>
  <c r="K685" i="235"/>
  <c r="L685" i="235" s="1"/>
  <c r="J685" i="235"/>
  <c r="Q685" i="235"/>
  <c r="R685" i="235" s="1"/>
  <c r="AA440" i="235"/>
  <c r="AB440" i="235" s="1"/>
  <c r="Y440" i="235"/>
  <c r="Z440" i="235" s="1"/>
  <c r="W440" i="235"/>
  <c r="X440" i="235" s="1"/>
  <c r="K440" i="235"/>
  <c r="L440" i="235" s="1"/>
  <c r="E440" i="235"/>
  <c r="F440" i="235"/>
  <c r="G440" i="235"/>
  <c r="AC440" i="235"/>
  <c r="AD440" i="235" s="1"/>
  <c r="I440" i="235"/>
  <c r="H440" i="235"/>
  <c r="U440" i="235"/>
  <c r="V440" i="235" s="1"/>
  <c r="S440" i="235"/>
  <c r="T440" i="235" s="1"/>
  <c r="M440" i="235"/>
  <c r="N440" i="235" s="1"/>
  <c r="I898" i="235"/>
  <c r="AC898" i="235"/>
  <c r="AD898" i="235" s="1"/>
  <c r="AA898" i="235"/>
  <c r="AB898" i="235" s="1"/>
  <c r="G898" i="235"/>
  <c r="F898" i="235"/>
  <c r="W898" i="235"/>
  <c r="X898" i="235" s="1"/>
  <c r="O898" i="235"/>
  <c r="P898" i="235" s="1"/>
  <c r="M898" i="235"/>
  <c r="N898" i="235" s="1"/>
  <c r="Y898" i="235"/>
  <c r="Z898" i="235" s="1"/>
  <c r="K898" i="235"/>
  <c r="L898" i="235" s="1"/>
  <c r="J898" i="235"/>
  <c r="H898" i="235"/>
  <c r="S898" i="235"/>
  <c r="T898" i="235" s="1"/>
  <c r="F494" i="235"/>
  <c r="E494" i="235"/>
  <c r="I494" i="235"/>
  <c r="H494" i="235"/>
  <c r="G494" i="235"/>
  <c r="J494" i="235"/>
  <c r="Y494" i="235"/>
  <c r="Z494" i="235" s="1"/>
  <c r="W494" i="235"/>
  <c r="X494" i="235" s="1"/>
  <c r="AC494" i="235"/>
  <c r="AD494" i="235" s="1"/>
  <c r="AA494" i="235"/>
  <c r="AB494" i="235" s="1"/>
  <c r="Q494" i="235"/>
  <c r="R494" i="235" s="1"/>
  <c r="O494" i="235"/>
  <c r="P494" i="235" s="1"/>
  <c r="U494" i="235"/>
  <c r="V494" i="235" s="1"/>
  <c r="O735" i="235"/>
  <c r="P735" i="235" s="1"/>
  <c r="I735" i="235"/>
  <c r="S735" i="235"/>
  <c r="T735" i="235" s="1"/>
  <c r="G735" i="235"/>
  <c r="AC735" i="235"/>
  <c r="AD735" i="235" s="1"/>
  <c r="H735" i="235"/>
  <c r="F735" i="235"/>
  <c r="E735" i="235"/>
  <c r="AA735" i="235"/>
  <c r="AB735" i="235" s="1"/>
  <c r="Y735" i="235"/>
  <c r="Z735" i="235" s="1"/>
  <c r="W735" i="235"/>
  <c r="X735" i="235" s="1"/>
  <c r="U735" i="235"/>
  <c r="V735" i="235" s="1"/>
  <c r="K735" i="235"/>
  <c r="L735" i="235" s="1"/>
  <c r="Q735" i="235"/>
  <c r="R735" i="235" s="1"/>
  <c r="S816" i="235"/>
  <c r="T816" i="235" s="1"/>
  <c r="Q816" i="235"/>
  <c r="R816" i="235" s="1"/>
  <c r="Y816" i="235"/>
  <c r="Z816" i="235" s="1"/>
  <c r="E816" i="235"/>
  <c r="U816" i="235"/>
  <c r="V816" i="235" s="1"/>
  <c r="G816" i="235"/>
  <c r="K816" i="235"/>
  <c r="L816" i="235" s="1"/>
  <c r="AC816" i="235"/>
  <c r="AD816" i="235" s="1"/>
  <c r="O816" i="235"/>
  <c r="P816" i="235" s="1"/>
  <c r="M816" i="235"/>
  <c r="N816" i="235" s="1"/>
  <c r="W816" i="235"/>
  <c r="X816" i="235" s="1"/>
  <c r="F816" i="235"/>
  <c r="I816" i="235"/>
  <c r="S500" i="235"/>
  <c r="T500" i="235" s="1"/>
  <c r="I500" i="235"/>
  <c r="H500" i="235"/>
  <c r="O500" i="235"/>
  <c r="P500" i="235" s="1"/>
  <c r="E500" i="235"/>
  <c r="AC500" i="235"/>
  <c r="AD500" i="235" s="1"/>
  <c r="F500" i="235"/>
  <c r="M500" i="235"/>
  <c r="N500" i="235" s="1"/>
  <c r="K500" i="235"/>
  <c r="L500" i="235" s="1"/>
  <c r="J500" i="235"/>
  <c r="G500" i="235"/>
  <c r="W500" i="235"/>
  <c r="X500" i="235" s="1"/>
  <c r="AA500" i="235"/>
  <c r="AB500" i="235" s="1"/>
  <c r="U500" i="235"/>
  <c r="V500" i="235" s="1"/>
  <c r="Q500" i="235"/>
  <c r="R500" i="235" s="1"/>
  <c r="K136" i="235"/>
  <c r="L136" i="235" s="1"/>
  <c r="J136" i="235"/>
  <c r="F136" i="235"/>
  <c r="W136" i="235"/>
  <c r="X136" i="235" s="1"/>
  <c r="M136" i="235"/>
  <c r="N136" i="235" s="1"/>
  <c r="I136" i="235"/>
  <c r="S136" i="235"/>
  <c r="T136" i="235" s="1"/>
  <c r="H136" i="235"/>
  <c r="AC136" i="235"/>
  <c r="AD136" i="235" s="1"/>
  <c r="U136" i="235"/>
  <c r="V136" i="235" s="1"/>
  <c r="Q136" i="235"/>
  <c r="R136" i="235" s="1"/>
  <c r="AA136" i="235"/>
  <c r="AB136" i="235" s="1"/>
  <c r="Y136" i="235"/>
  <c r="Z136" i="235" s="1"/>
  <c r="G82" i="235"/>
  <c r="S82" i="235"/>
  <c r="T82" i="235" s="1"/>
  <c r="Q82" i="235"/>
  <c r="R82" i="235" s="1"/>
  <c r="W82" i="235"/>
  <c r="X82" i="235" s="1"/>
  <c r="M82" i="235"/>
  <c r="N82" i="235" s="1"/>
  <c r="I82" i="235"/>
  <c r="E82" i="235"/>
  <c r="AA82" i="235"/>
  <c r="AB82" i="235" s="1"/>
  <c r="K82" i="235"/>
  <c r="L82" i="235" s="1"/>
  <c r="J82" i="235"/>
  <c r="H82" i="235"/>
  <c r="F82" i="235"/>
  <c r="U82" i="235"/>
  <c r="V82" i="235" s="1"/>
  <c r="Y82" i="235"/>
  <c r="Z82" i="235" s="1"/>
  <c r="AC82" i="235"/>
  <c r="AD82" i="235" s="1"/>
  <c r="M631" i="235"/>
  <c r="N631" i="235" s="1"/>
  <c r="AA631" i="235"/>
  <c r="AB631" i="235" s="1"/>
  <c r="H631" i="235"/>
  <c r="W631" i="235"/>
  <c r="X631" i="235" s="1"/>
  <c r="Y631" i="235"/>
  <c r="Z631" i="235" s="1"/>
  <c r="AA622" i="235"/>
  <c r="AB622" i="235" s="1"/>
  <c r="G622" i="235"/>
  <c r="Y622" i="235"/>
  <c r="Z622" i="235" s="1"/>
  <c r="E622" i="235"/>
  <c r="I622" i="235"/>
  <c r="Q622" i="235"/>
  <c r="R622" i="235" s="1"/>
  <c r="K622" i="235"/>
  <c r="L622" i="235" s="1"/>
  <c r="O622" i="235"/>
  <c r="P622" i="235" s="1"/>
  <c r="W622" i="235"/>
  <c r="X622" i="235" s="1"/>
  <c r="U622" i="235"/>
  <c r="V622" i="235" s="1"/>
  <c r="S622" i="235"/>
  <c r="T622" i="235" s="1"/>
  <c r="F622" i="235"/>
  <c r="AC622" i="235"/>
  <c r="AD622" i="235" s="1"/>
  <c r="H621" i="235"/>
  <c r="G621" i="235"/>
  <c r="Y621" i="235"/>
  <c r="Z621" i="235" s="1"/>
  <c r="O621" i="235"/>
  <c r="P621" i="235" s="1"/>
  <c r="O713" i="235"/>
  <c r="P713" i="235" s="1"/>
  <c r="U713" i="235"/>
  <c r="V713" i="235" s="1"/>
  <c r="S713" i="235"/>
  <c r="T713" i="235" s="1"/>
  <c r="W713" i="235"/>
  <c r="X713" i="235" s="1"/>
  <c r="K713" i="235"/>
  <c r="L713" i="235" s="1"/>
  <c r="G713" i="235"/>
  <c r="M713" i="235"/>
  <c r="N713" i="235" s="1"/>
  <c r="I713" i="235"/>
  <c r="H713" i="235"/>
  <c r="F713" i="235"/>
  <c r="E713" i="235"/>
  <c r="AC713" i="235"/>
  <c r="AD713" i="235" s="1"/>
  <c r="Y713" i="235"/>
  <c r="Z713" i="235" s="1"/>
  <c r="Q713" i="235"/>
  <c r="R713" i="235" s="1"/>
  <c r="U893" i="235"/>
  <c r="V893" i="235" s="1"/>
  <c r="J893" i="235"/>
  <c r="O893" i="235"/>
  <c r="P893" i="235" s="1"/>
  <c r="S893" i="235"/>
  <c r="T893" i="235" s="1"/>
  <c r="M893" i="235"/>
  <c r="N893" i="235" s="1"/>
  <c r="F893" i="235"/>
  <c r="E893" i="235"/>
  <c r="AA893" i="235"/>
  <c r="AB893" i="235" s="1"/>
  <c r="W893" i="235"/>
  <c r="X893" i="235" s="1"/>
  <c r="Q893" i="235"/>
  <c r="R893" i="235" s="1"/>
  <c r="K893" i="235"/>
  <c r="L893" i="235" s="1"/>
  <c r="I893" i="235"/>
  <c r="G893" i="235"/>
  <c r="H832" i="235"/>
  <c r="O832" i="235"/>
  <c r="P832" i="235" s="1"/>
  <c r="M832" i="235"/>
  <c r="N832" i="235" s="1"/>
  <c r="K832" i="235"/>
  <c r="L832" i="235" s="1"/>
  <c r="J832" i="235"/>
  <c r="S832" i="235"/>
  <c r="T832" i="235" s="1"/>
  <c r="O868" i="235"/>
  <c r="P868" i="235" s="1"/>
  <c r="H868" i="235"/>
  <c r="S868" i="235"/>
  <c r="T868" i="235" s="1"/>
  <c r="Y868" i="235"/>
  <c r="Z868" i="235" s="1"/>
  <c r="AA868" i="235"/>
  <c r="AB868" i="235" s="1"/>
  <c r="U868" i="235"/>
  <c r="V868" i="235" s="1"/>
  <c r="M71" i="235"/>
  <c r="N71" i="235" s="1"/>
  <c r="J71" i="235"/>
  <c r="I71" i="235"/>
  <c r="AA71" i="235"/>
  <c r="AB71" i="235" s="1"/>
  <c r="G71" i="235"/>
  <c r="Y71" i="235"/>
  <c r="Z71" i="235" s="1"/>
  <c r="E71" i="235"/>
  <c r="W71" i="235"/>
  <c r="X71" i="235" s="1"/>
  <c r="S71" i="235"/>
  <c r="T71" i="235" s="1"/>
  <c r="O71" i="235"/>
  <c r="P71" i="235" s="1"/>
  <c r="K71" i="235"/>
  <c r="L71" i="235" s="1"/>
  <c r="AC71" i="235"/>
  <c r="AD71" i="235" s="1"/>
  <c r="H71" i="235"/>
  <c r="U71" i="235"/>
  <c r="V71" i="235" s="1"/>
  <c r="S299" i="235"/>
  <c r="T299" i="235" s="1"/>
  <c r="M299" i="235"/>
  <c r="N299" i="235" s="1"/>
  <c r="K299" i="235"/>
  <c r="L299" i="235" s="1"/>
  <c r="I299" i="235"/>
  <c r="AC299" i="235"/>
  <c r="AD299" i="235" s="1"/>
  <c r="AA299" i="235"/>
  <c r="AB299" i="235" s="1"/>
  <c r="Y299" i="235"/>
  <c r="Z299" i="235" s="1"/>
  <c r="U299" i="235"/>
  <c r="V299" i="235" s="1"/>
  <c r="E299" i="235"/>
  <c r="W299" i="235"/>
  <c r="X299" i="235" s="1"/>
  <c r="O299" i="235"/>
  <c r="P299" i="235" s="1"/>
  <c r="Q299" i="235"/>
  <c r="R299" i="235" s="1"/>
  <c r="J299" i="235"/>
  <c r="H299" i="235"/>
  <c r="F299" i="235"/>
  <c r="K535" i="235"/>
  <c r="L535" i="235" s="1"/>
  <c r="I535" i="235"/>
  <c r="AA535" i="235"/>
  <c r="AB535" i="235" s="1"/>
  <c r="G535" i="235"/>
  <c r="Y535" i="235"/>
  <c r="Z535" i="235" s="1"/>
  <c r="W535" i="235"/>
  <c r="X535" i="235" s="1"/>
  <c r="U535" i="235"/>
  <c r="V535" i="235" s="1"/>
  <c r="J535" i="235"/>
  <c r="H535" i="235"/>
  <c r="F535" i="235"/>
  <c r="E535" i="235"/>
  <c r="O535" i="235"/>
  <c r="P535" i="235" s="1"/>
  <c r="S535" i="235"/>
  <c r="T535" i="235" s="1"/>
  <c r="AC757" i="235"/>
  <c r="AD757" i="235" s="1"/>
  <c r="AA757" i="235"/>
  <c r="AB757" i="235" s="1"/>
  <c r="Y757" i="235"/>
  <c r="Z757" i="235" s="1"/>
  <c r="M757" i="235"/>
  <c r="N757" i="235" s="1"/>
  <c r="U757" i="235"/>
  <c r="V757" i="235" s="1"/>
  <c r="F757" i="235"/>
  <c r="M941" i="235"/>
  <c r="N941" i="235" s="1"/>
  <c r="G941" i="235"/>
  <c r="J941" i="235"/>
  <c r="Q941" i="235"/>
  <c r="R941" i="235" s="1"/>
  <c r="AA941" i="235"/>
  <c r="AB941" i="235" s="1"/>
  <c r="I941" i="235"/>
  <c r="H941" i="235"/>
  <c r="Y941" i="235"/>
  <c r="Z941" i="235" s="1"/>
  <c r="E941" i="235"/>
  <c r="O941" i="235"/>
  <c r="P941" i="235" s="1"/>
  <c r="W941" i="235"/>
  <c r="X941" i="235" s="1"/>
  <c r="AC941" i="235"/>
  <c r="AD941" i="235" s="1"/>
  <c r="U941" i="235"/>
  <c r="V941" i="235" s="1"/>
  <c r="H279" i="235"/>
  <c r="F279" i="235"/>
  <c r="Y279" i="235"/>
  <c r="Z279" i="235" s="1"/>
  <c r="E279" i="235"/>
  <c r="W279" i="235"/>
  <c r="X279" i="235" s="1"/>
  <c r="U279" i="235"/>
  <c r="V279" i="235" s="1"/>
  <c r="J279" i="235"/>
  <c r="O279" i="235"/>
  <c r="P279" i="235" s="1"/>
  <c r="K279" i="235"/>
  <c r="L279" i="235" s="1"/>
  <c r="S279" i="235"/>
  <c r="T279" i="235" s="1"/>
  <c r="M279" i="235"/>
  <c r="N279" i="235" s="1"/>
  <c r="AC279" i="235"/>
  <c r="AD279" i="235" s="1"/>
  <c r="I279" i="235"/>
  <c r="AA279" i="235"/>
  <c r="AB279" i="235" s="1"/>
  <c r="Q279" i="235"/>
  <c r="R279" i="235" s="1"/>
  <c r="Q910" i="235"/>
  <c r="R910" i="235" s="1"/>
  <c r="M910" i="235"/>
  <c r="N910" i="235" s="1"/>
  <c r="K910" i="235"/>
  <c r="L910" i="235" s="1"/>
  <c r="J910" i="235"/>
  <c r="E910" i="235"/>
  <c r="U910" i="235"/>
  <c r="V910" i="235" s="1"/>
  <c r="G910" i="235"/>
  <c r="AC910" i="235"/>
  <c r="AD910" i="235" s="1"/>
  <c r="H910" i="235"/>
  <c r="F910" i="235"/>
  <c r="O910" i="235"/>
  <c r="P910" i="235" s="1"/>
  <c r="AA910" i="235"/>
  <c r="AB910" i="235" s="1"/>
  <c r="I910" i="235"/>
  <c r="W910" i="235"/>
  <c r="X910" i="235" s="1"/>
  <c r="E225" i="16"/>
  <c r="X225" i="16"/>
  <c r="Y225" i="16" s="1"/>
  <c r="J225" i="16"/>
  <c r="K225" i="16" s="1"/>
  <c r="R225" i="16"/>
  <c r="S225" i="16" s="1"/>
  <c r="N225" i="16"/>
  <c r="O225" i="16" s="1"/>
  <c r="P119" i="16"/>
  <c r="Q119" i="16" s="1"/>
  <c r="N119" i="16"/>
  <c r="O119" i="16" s="1"/>
  <c r="AB119" i="16"/>
  <c r="AC119" i="16" s="1"/>
  <c r="Z119" i="16"/>
  <c r="AA119" i="16" s="1"/>
  <c r="G119" i="16"/>
  <c r="X119" i="16"/>
  <c r="Y119" i="16" s="1"/>
  <c r="V119" i="16"/>
  <c r="W119" i="16" s="1"/>
  <c r="T119" i="16"/>
  <c r="U119" i="16" s="1"/>
  <c r="H119" i="16"/>
  <c r="F119" i="16"/>
  <c r="E119" i="16"/>
  <c r="I119" i="16"/>
  <c r="J119" i="16"/>
  <c r="K119" i="16" s="1"/>
  <c r="T164" i="16"/>
  <c r="U164" i="16" s="1"/>
  <c r="N164" i="16"/>
  <c r="O164" i="16" s="1"/>
  <c r="Z164" i="16"/>
  <c r="AA164" i="16" s="1"/>
  <c r="L164" i="16"/>
  <c r="M164" i="16" s="1"/>
  <c r="J164" i="16"/>
  <c r="K164" i="16" s="1"/>
  <c r="I164" i="16"/>
  <c r="V164" i="16"/>
  <c r="W164" i="16" s="1"/>
  <c r="R164" i="16"/>
  <c r="S164" i="16" s="1"/>
  <c r="AB164" i="16"/>
  <c r="AC164" i="16" s="1"/>
  <c r="E164" i="16"/>
  <c r="H164" i="16"/>
  <c r="G164" i="16"/>
  <c r="X164" i="16"/>
  <c r="Y164" i="16" s="1"/>
  <c r="H498" i="16"/>
  <c r="G498" i="16"/>
  <c r="Z498" i="16"/>
  <c r="AA498" i="16" s="1"/>
  <c r="F498" i="16"/>
  <c r="R498" i="16"/>
  <c r="S498" i="16" s="1"/>
  <c r="P498" i="16"/>
  <c r="Q498" i="16" s="1"/>
  <c r="N498" i="16"/>
  <c r="O498" i="16" s="1"/>
  <c r="X498" i="16"/>
  <c r="Y498" i="16" s="1"/>
  <c r="E498" i="16"/>
  <c r="L498" i="16"/>
  <c r="M498" i="16" s="1"/>
  <c r="J498" i="16"/>
  <c r="K498" i="16" s="1"/>
  <c r="I498" i="16"/>
  <c r="AB498" i="16"/>
  <c r="AC498" i="16" s="1"/>
  <c r="T746" i="16"/>
  <c r="U746" i="16" s="1"/>
  <c r="I746" i="16"/>
  <c r="H746" i="16"/>
  <c r="J746" i="16"/>
  <c r="K746" i="16" s="1"/>
  <c r="V746" i="16"/>
  <c r="W746" i="16" s="1"/>
  <c r="E746" i="16"/>
  <c r="L746" i="16"/>
  <c r="M746" i="16" s="1"/>
  <c r="AB746" i="16"/>
  <c r="AC746" i="16" s="1"/>
  <c r="G746" i="16"/>
  <c r="Z746" i="16"/>
  <c r="AA746" i="16" s="1"/>
  <c r="F746" i="16"/>
  <c r="X746" i="16"/>
  <c r="Y746" i="16" s="1"/>
  <c r="P746" i="16"/>
  <c r="Q746" i="16" s="1"/>
  <c r="N746" i="16"/>
  <c r="O746" i="16" s="1"/>
  <c r="I18" i="16"/>
  <c r="AB18" i="16"/>
  <c r="AC18" i="16" s="1"/>
  <c r="E18" i="16"/>
  <c r="Z18" i="16"/>
  <c r="AA18" i="16" s="1"/>
  <c r="T18" i="16"/>
  <c r="U18" i="16" s="1"/>
  <c r="V18" i="16"/>
  <c r="W18" i="16" s="1"/>
  <c r="G18" i="16"/>
  <c r="H238" i="16"/>
  <c r="F238" i="16"/>
  <c r="G238" i="16"/>
  <c r="N238" i="16"/>
  <c r="O238" i="16" s="1"/>
  <c r="L238" i="16"/>
  <c r="M238" i="16" s="1"/>
  <c r="R238" i="16"/>
  <c r="S238" i="16" s="1"/>
  <c r="J238" i="16"/>
  <c r="K238" i="16" s="1"/>
  <c r="V238" i="16"/>
  <c r="W238" i="16" s="1"/>
  <c r="I238" i="16"/>
  <c r="P238" i="16"/>
  <c r="Q238" i="16" s="1"/>
  <c r="T238" i="16"/>
  <c r="U238" i="16" s="1"/>
  <c r="E238" i="16"/>
  <c r="T418" i="16"/>
  <c r="U418" i="16" s="1"/>
  <c r="G418" i="16"/>
  <c r="L418" i="16"/>
  <c r="M418" i="16" s="1"/>
  <c r="I418" i="16"/>
  <c r="R418" i="16"/>
  <c r="S418" i="16" s="1"/>
  <c r="I481" i="16"/>
  <c r="AB481" i="16"/>
  <c r="AC481" i="16" s="1"/>
  <c r="H481" i="16"/>
  <c r="V481" i="16"/>
  <c r="W481" i="16" s="1"/>
  <c r="F481" i="16"/>
  <c r="E481" i="16"/>
  <c r="Z481" i="16"/>
  <c r="AA481" i="16" s="1"/>
  <c r="X481" i="16"/>
  <c r="Y481" i="16" s="1"/>
  <c r="T481" i="16"/>
  <c r="U481" i="16" s="1"/>
  <c r="L481" i="16"/>
  <c r="M481" i="16" s="1"/>
  <c r="P481" i="16"/>
  <c r="Q481" i="16" s="1"/>
  <c r="N481" i="16"/>
  <c r="O481" i="16" s="1"/>
  <c r="J481" i="16"/>
  <c r="K481" i="16" s="1"/>
  <c r="G481" i="16"/>
  <c r="J893" i="16"/>
  <c r="K893" i="16" s="1"/>
  <c r="I893" i="16"/>
  <c r="H893" i="16"/>
  <c r="G893" i="16"/>
  <c r="F893" i="16"/>
  <c r="E893" i="16"/>
  <c r="AB893" i="16"/>
  <c r="AC893" i="16" s="1"/>
  <c r="R893" i="16"/>
  <c r="S893" i="16" s="1"/>
  <c r="Z893" i="16"/>
  <c r="AA893" i="16" s="1"/>
  <c r="T893" i="16"/>
  <c r="U893" i="16" s="1"/>
  <c r="N893" i="16"/>
  <c r="O893" i="16" s="1"/>
  <c r="P893" i="16"/>
  <c r="Q893" i="16" s="1"/>
  <c r="X893" i="16"/>
  <c r="Y893" i="16" s="1"/>
  <c r="E454" i="16"/>
  <c r="N454" i="16"/>
  <c r="O454" i="16" s="1"/>
  <c r="J454" i="16"/>
  <c r="K454" i="16" s="1"/>
  <c r="T454" i="16"/>
  <c r="U454" i="16" s="1"/>
  <c r="F454" i="16"/>
  <c r="E97" i="16"/>
  <c r="X97" i="16"/>
  <c r="Y97" i="16" s="1"/>
  <c r="V97" i="16"/>
  <c r="W97" i="16" s="1"/>
  <c r="T97" i="16"/>
  <c r="U97" i="16" s="1"/>
  <c r="I97" i="16"/>
  <c r="F97" i="16"/>
  <c r="Z97" i="16"/>
  <c r="AA97" i="16" s="1"/>
  <c r="N97" i="16"/>
  <c r="O97" i="16" s="1"/>
  <c r="G97" i="16"/>
  <c r="AB97" i="16"/>
  <c r="AC97" i="16" s="1"/>
  <c r="L97" i="16"/>
  <c r="M97" i="16" s="1"/>
  <c r="J97" i="16"/>
  <c r="K97" i="16" s="1"/>
  <c r="P97" i="16"/>
  <c r="Q97" i="16" s="1"/>
  <c r="V289" i="16"/>
  <c r="W289" i="16" s="1"/>
  <c r="T289" i="16"/>
  <c r="U289" i="16" s="1"/>
  <c r="R289" i="16"/>
  <c r="S289" i="16" s="1"/>
  <c r="AB289" i="16"/>
  <c r="AC289" i="16" s="1"/>
  <c r="R83" i="16"/>
  <c r="S83" i="16" s="1"/>
  <c r="AB83" i="16"/>
  <c r="AC83" i="16" s="1"/>
  <c r="T83" i="16"/>
  <c r="U83" i="16" s="1"/>
  <c r="X83" i="16"/>
  <c r="Y83" i="16" s="1"/>
  <c r="I83" i="16"/>
  <c r="J83" i="16"/>
  <c r="K83" i="16" s="1"/>
  <c r="Z83" i="16"/>
  <c r="AA83" i="16" s="1"/>
  <c r="N83" i="16"/>
  <c r="O83" i="16" s="1"/>
  <c r="G83" i="16"/>
  <c r="L83" i="16"/>
  <c r="M83" i="16" s="1"/>
  <c r="E83" i="16"/>
  <c r="H83" i="16"/>
  <c r="V83" i="16"/>
  <c r="W83" i="16" s="1"/>
  <c r="X505" i="16"/>
  <c r="Y505" i="16" s="1"/>
  <c r="Z505" i="16"/>
  <c r="AA505" i="16" s="1"/>
  <c r="V505" i="16"/>
  <c r="W505" i="16" s="1"/>
  <c r="R505" i="16"/>
  <c r="S505" i="16" s="1"/>
  <c r="G505" i="16"/>
  <c r="L505" i="16"/>
  <c r="M505" i="16" s="1"/>
  <c r="AB505" i="16"/>
  <c r="AC505" i="16" s="1"/>
  <c r="N505" i="16"/>
  <c r="O505" i="16" s="1"/>
  <c r="J505" i="16"/>
  <c r="K505" i="16" s="1"/>
  <c r="H505" i="16"/>
  <c r="I505" i="16"/>
  <c r="F505" i="16"/>
  <c r="H5" i="16"/>
  <c r="G5" i="16"/>
  <c r="X5" i="16"/>
  <c r="Y5" i="16" s="1"/>
  <c r="I5" i="16"/>
  <c r="P5" i="16"/>
  <c r="Q5" i="16" s="1"/>
  <c r="F5" i="16"/>
  <c r="E5" i="16"/>
  <c r="V5" i="16"/>
  <c r="W5" i="16" s="1"/>
  <c r="T5" i="16"/>
  <c r="U5" i="16" s="1"/>
  <c r="Z5" i="16"/>
  <c r="AA5" i="16" s="1"/>
  <c r="R5" i="16"/>
  <c r="S5" i="16" s="1"/>
  <c r="J5" i="16"/>
  <c r="K5" i="16" s="1"/>
  <c r="Z347" i="16"/>
  <c r="AA347" i="16" s="1"/>
  <c r="X347" i="16"/>
  <c r="Y347" i="16" s="1"/>
  <c r="T347" i="16"/>
  <c r="U347" i="16" s="1"/>
  <c r="P347" i="16"/>
  <c r="Q347" i="16" s="1"/>
  <c r="N347" i="16"/>
  <c r="O347" i="16" s="1"/>
  <c r="F347" i="16"/>
  <c r="E347" i="16"/>
  <c r="J347" i="16"/>
  <c r="K347" i="16" s="1"/>
  <c r="I347" i="16"/>
  <c r="L347" i="16"/>
  <c r="M347" i="16" s="1"/>
  <c r="H347" i="16"/>
  <c r="G347" i="16"/>
  <c r="V347" i="16"/>
  <c r="W347" i="16" s="1"/>
  <c r="X85" i="16"/>
  <c r="Y85" i="16" s="1"/>
  <c r="H85" i="16"/>
  <c r="G85" i="16"/>
  <c r="P85" i="16"/>
  <c r="Q85" i="16" s="1"/>
  <c r="V85" i="16"/>
  <c r="W85" i="16" s="1"/>
  <c r="T85" i="16"/>
  <c r="U85" i="16" s="1"/>
  <c r="AB85" i="16"/>
  <c r="AC85" i="16" s="1"/>
  <c r="J85" i="16"/>
  <c r="K85" i="16" s="1"/>
  <c r="L85" i="16"/>
  <c r="M85" i="16" s="1"/>
  <c r="F28" i="16"/>
  <c r="E28" i="16"/>
  <c r="Z28" i="16"/>
  <c r="AA28" i="16" s="1"/>
  <c r="G28" i="16"/>
  <c r="V28" i="16"/>
  <c r="W28" i="16" s="1"/>
  <c r="AB28" i="16"/>
  <c r="AC28" i="16" s="1"/>
  <c r="T28" i="16"/>
  <c r="U28" i="16" s="1"/>
  <c r="R28" i="16"/>
  <c r="S28" i="16" s="1"/>
  <c r="P28" i="16"/>
  <c r="Q28" i="16" s="1"/>
  <c r="N28" i="16"/>
  <c r="O28" i="16" s="1"/>
  <c r="H28" i="16"/>
  <c r="I28" i="16"/>
  <c r="L28" i="16"/>
  <c r="M28" i="16" s="1"/>
  <c r="J28" i="16"/>
  <c r="K28" i="16" s="1"/>
  <c r="E582" i="16"/>
  <c r="G582" i="16"/>
  <c r="Z582" i="16"/>
  <c r="AA582" i="16" s="1"/>
  <c r="X582" i="16"/>
  <c r="Y582" i="16" s="1"/>
  <c r="R582" i="16"/>
  <c r="S582" i="16" s="1"/>
  <c r="L582" i="16"/>
  <c r="M582" i="16" s="1"/>
  <c r="J582" i="16"/>
  <c r="K582" i="16" s="1"/>
  <c r="P582" i="16"/>
  <c r="Q582" i="16" s="1"/>
  <c r="AB582" i="16"/>
  <c r="AC582" i="16" s="1"/>
  <c r="H582" i="16"/>
  <c r="V582" i="16"/>
  <c r="W582" i="16" s="1"/>
  <c r="N582" i="16"/>
  <c r="O582" i="16" s="1"/>
  <c r="X904" i="16"/>
  <c r="Y904" i="16" s="1"/>
  <c r="P904" i="16"/>
  <c r="Q904" i="16" s="1"/>
  <c r="L904" i="16"/>
  <c r="M904" i="16" s="1"/>
  <c r="N904" i="16"/>
  <c r="O904" i="16" s="1"/>
  <c r="V904" i="16"/>
  <c r="W904" i="16" s="1"/>
  <c r="R904" i="16"/>
  <c r="S904" i="16" s="1"/>
  <c r="H904" i="16"/>
  <c r="Z904" i="16"/>
  <c r="AA904" i="16" s="1"/>
  <c r="F904" i="16"/>
  <c r="J904" i="16"/>
  <c r="K904" i="16" s="1"/>
  <c r="I904" i="16"/>
  <c r="AB904" i="16"/>
  <c r="AC904" i="16" s="1"/>
  <c r="I890" i="16"/>
  <c r="G890" i="16"/>
  <c r="J890" i="16"/>
  <c r="K890" i="16" s="1"/>
  <c r="X890" i="16"/>
  <c r="Y890" i="16" s="1"/>
  <c r="V890" i="16"/>
  <c r="W890" i="16" s="1"/>
  <c r="L890" i="16"/>
  <c r="M890" i="16" s="1"/>
  <c r="R890" i="16"/>
  <c r="S890" i="16" s="1"/>
  <c r="P890" i="16"/>
  <c r="Q890" i="16" s="1"/>
  <c r="N890" i="16"/>
  <c r="O890" i="16" s="1"/>
  <c r="H890" i="16"/>
  <c r="T890" i="16"/>
  <c r="U890" i="16" s="1"/>
  <c r="Z890" i="16"/>
  <c r="AA890" i="16" s="1"/>
  <c r="E890" i="16"/>
  <c r="E779" i="16"/>
  <c r="J779" i="16"/>
  <c r="K779" i="16" s="1"/>
  <c r="H779" i="16"/>
  <c r="R779" i="16"/>
  <c r="S779" i="16" s="1"/>
  <c r="Z779" i="16"/>
  <c r="AA779" i="16" s="1"/>
  <c r="G779" i="16"/>
  <c r="N779" i="16"/>
  <c r="O779" i="16" s="1"/>
  <c r="AB730" i="16"/>
  <c r="AC730" i="16" s="1"/>
  <c r="G730" i="16"/>
  <c r="R730" i="16"/>
  <c r="S730" i="16" s="1"/>
  <c r="T730" i="16"/>
  <c r="U730" i="16" s="1"/>
  <c r="N730" i="16"/>
  <c r="O730" i="16" s="1"/>
  <c r="L730" i="16"/>
  <c r="M730" i="16" s="1"/>
  <c r="H730" i="16"/>
  <c r="Z730" i="16"/>
  <c r="AA730" i="16" s="1"/>
  <c r="X730" i="16"/>
  <c r="Y730" i="16" s="1"/>
  <c r="J730" i="16"/>
  <c r="K730" i="16" s="1"/>
  <c r="V730" i="16"/>
  <c r="W730" i="16" s="1"/>
  <c r="I730" i="16"/>
  <c r="P730" i="16"/>
  <c r="Q730" i="16" s="1"/>
  <c r="F730" i="16"/>
  <c r="E730" i="16"/>
  <c r="F276" i="16"/>
  <c r="E276" i="16"/>
  <c r="Z276" i="16"/>
  <c r="AA276" i="16" s="1"/>
  <c r="R276" i="16"/>
  <c r="S276" i="16" s="1"/>
  <c r="X276" i="16"/>
  <c r="Y276" i="16" s="1"/>
  <c r="T276" i="16"/>
  <c r="U276" i="16" s="1"/>
  <c r="P276" i="16"/>
  <c r="Q276" i="16" s="1"/>
  <c r="N276" i="16"/>
  <c r="O276" i="16" s="1"/>
  <c r="V276" i="16"/>
  <c r="W276" i="16" s="1"/>
  <c r="G276" i="16"/>
  <c r="L276" i="16"/>
  <c r="M276" i="16" s="1"/>
  <c r="J276" i="16"/>
  <c r="K276" i="16" s="1"/>
  <c r="H276" i="16"/>
  <c r="H800" i="16"/>
  <c r="L800" i="16"/>
  <c r="M800" i="16" s="1"/>
  <c r="Z800" i="16"/>
  <c r="AA800" i="16" s="1"/>
  <c r="AB304" i="16"/>
  <c r="AC304" i="16" s="1"/>
  <c r="N304" i="16"/>
  <c r="O304" i="16" s="1"/>
  <c r="Z304" i="16"/>
  <c r="AA304" i="16" s="1"/>
  <c r="X304" i="16"/>
  <c r="Y304" i="16" s="1"/>
  <c r="E304" i="16"/>
  <c r="P304" i="16"/>
  <c r="Q304" i="16" s="1"/>
  <c r="R304" i="16"/>
  <c r="S304" i="16" s="1"/>
  <c r="L304" i="16"/>
  <c r="M304" i="16" s="1"/>
  <c r="J304" i="16"/>
  <c r="K304" i="16" s="1"/>
  <c r="I304" i="16"/>
  <c r="H304" i="16"/>
  <c r="G304" i="16"/>
  <c r="T304" i="16"/>
  <c r="U304" i="16" s="1"/>
  <c r="I353" i="16"/>
  <c r="H353" i="16"/>
  <c r="G353" i="16"/>
  <c r="AB353" i="16"/>
  <c r="AC353" i="16" s="1"/>
  <c r="F353" i="16"/>
  <c r="Z353" i="16"/>
  <c r="AA353" i="16" s="1"/>
  <c r="X353" i="16"/>
  <c r="Y353" i="16" s="1"/>
  <c r="V353" i="16"/>
  <c r="W353" i="16" s="1"/>
  <c r="R353" i="16"/>
  <c r="S353" i="16" s="1"/>
  <c r="N353" i="16"/>
  <c r="O353" i="16" s="1"/>
  <c r="J353" i="16"/>
  <c r="K353" i="16" s="1"/>
  <c r="L353" i="16"/>
  <c r="M353" i="16" s="1"/>
  <c r="T353" i="16"/>
  <c r="U353" i="16" s="1"/>
  <c r="N649" i="16"/>
  <c r="O649" i="16" s="1"/>
  <c r="J649" i="16"/>
  <c r="K649" i="16" s="1"/>
  <c r="G649" i="16"/>
  <c r="F649" i="16"/>
  <c r="L649" i="16"/>
  <c r="M649" i="16" s="1"/>
  <c r="AB649" i="16"/>
  <c r="AC649" i="16" s="1"/>
  <c r="X649" i="16"/>
  <c r="Y649" i="16" s="1"/>
  <c r="Z649" i="16"/>
  <c r="AA649" i="16" s="1"/>
  <c r="T649" i="16"/>
  <c r="U649" i="16" s="1"/>
  <c r="P649" i="16"/>
  <c r="Q649" i="16" s="1"/>
  <c r="H649" i="16"/>
  <c r="R649" i="16"/>
  <c r="S649" i="16" s="1"/>
  <c r="E649" i="16"/>
  <c r="L398" i="16"/>
  <c r="M398" i="16" s="1"/>
  <c r="G398" i="16"/>
  <c r="Z398" i="16"/>
  <c r="AA398" i="16" s="1"/>
  <c r="T398" i="16"/>
  <c r="U398" i="16" s="1"/>
  <c r="N398" i="16"/>
  <c r="O398" i="16" s="1"/>
  <c r="F398" i="16"/>
  <c r="V398" i="16"/>
  <c r="W398" i="16" s="1"/>
  <c r="P398" i="16"/>
  <c r="Q398" i="16" s="1"/>
  <c r="E398" i="16"/>
  <c r="AB398" i="16"/>
  <c r="AC398" i="16" s="1"/>
  <c r="J398" i="16"/>
  <c r="K398" i="16" s="1"/>
  <c r="H398" i="16"/>
  <c r="F375" i="16"/>
  <c r="AB375" i="16"/>
  <c r="AC375" i="16" s="1"/>
  <c r="J375" i="16"/>
  <c r="K375" i="16" s="1"/>
  <c r="X375" i="16"/>
  <c r="Y375" i="16" s="1"/>
  <c r="L375" i="16"/>
  <c r="M375" i="16" s="1"/>
  <c r="Z375" i="16"/>
  <c r="AA375" i="16" s="1"/>
  <c r="T375" i="16"/>
  <c r="U375" i="16" s="1"/>
  <c r="R375" i="16"/>
  <c r="S375" i="16" s="1"/>
  <c r="P375" i="16"/>
  <c r="Q375" i="16" s="1"/>
  <c r="V375" i="16"/>
  <c r="W375" i="16" s="1"/>
  <c r="E375" i="16"/>
  <c r="N375" i="16"/>
  <c r="O375" i="16" s="1"/>
  <c r="H375" i="16"/>
  <c r="G751" i="16"/>
  <c r="AB751" i="16"/>
  <c r="AC751" i="16" s="1"/>
  <c r="L751" i="16"/>
  <c r="M751" i="16" s="1"/>
  <c r="H751" i="16"/>
  <c r="J751" i="16"/>
  <c r="K751" i="16" s="1"/>
  <c r="AB421" i="16"/>
  <c r="AC421" i="16" s="1"/>
  <c r="V421" i="16"/>
  <c r="W421" i="16" s="1"/>
  <c r="P421" i="16"/>
  <c r="Q421" i="16" s="1"/>
  <c r="N421" i="16"/>
  <c r="O421" i="16" s="1"/>
  <c r="R421" i="16"/>
  <c r="S421" i="16" s="1"/>
  <c r="L421" i="16"/>
  <c r="M421" i="16" s="1"/>
  <c r="G421" i="16"/>
  <c r="E421" i="16"/>
  <c r="Z421" i="16"/>
  <c r="AA421" i="16" s="1"/>
  <c r="X421" i="16"/>
  <c r="Y421" i="16" s="1"/>
  <c r="J421" i="16"/>
  <c r="K421" i="16" s="1"/>
  <c r="F421" i="16"/>
  <c r="H897" i="16"/>
  <c r="R897" i="16"/>
  <c r="S897" i="16" s="1"/>
  <c r="V897" i="16"/>
  <c r="W897" i="16" s="1"/>
  <c r="J897" i="16"/>
  <c r="K897" i="16" s="1"/>
  <c r="I897" i="16"/>
  <c r="G897" i="16"/>
  <c r="F897" i="16"/>
  <c r="N897" i="16"/>
  <c r="O897" i="16" s="1"/>
  <c r="T897" i="16"/>
  <c r="U897" i="16" s="1"/>
  <c r="L897" i="16"/>
  <c r="M897" i="16" s="1"/>
  <c r="X897" i="16"/>
  <c r="Y897" i="16" s="1"/>
  <c r="Z897" i="16"/>
  <c r="AA897" i="16" s="1"/>
  <c r="Z51" i="16"/>
  <c r="AA51" i="16" s="1"/>
  <c r="V51" i="16"/>
  <c r="W51" i="16" s="1"/>
  <c r="X51" i="16"/>
  <c r="Y51" i="16" s="1"/>
  <c r="T51" i="16"/>
  <c r="U51" i="16" s="1"/>
  <c r="L51" i="16"/>
  <c r="M51" i="16" s="1"/>
  <c r="J51" i="16"/>
  <c r="K51" i="16" s="1"/>
  <c r="I51" i="16"/>
  <c r="P51" i="16"/>
  <c r="Q51" i="16" s="1"/>
  <c r="R51" i="16"/>
  <c r="S51" i="16" s="1"/>
  <c r="N51" i="16"/>
  <c r="O51" i="16" s="1"/>
  <c r="H51" i="16"/>
  <c r="AB51" i="16"/>
  <c r="AC51" i="16" s="1"/>
  <c r="F51" i="16"/>
  <c r="E51" i="16"/>
  <c r="P83" i="16"/>
  <c r="Q83" i="16" s="1"/>
  <c r="S941" i="235"/>
  <c r="T941" i="235" s="1"/>
  <c r="F582" i="16"/>
  <c r="F890" i="16"/>
  <c r="Q206" i="235"/>
  <c r="R206" i="235" s="1"/>
  <c r="AC206" i="235"/>
  <c r="AD206" i="235" s="1"/>
  <c r="O206" i="235"/>
  <c r="P206" i="235" s="1"/>
  <c r="H206" i="235"/>
  <c r="AA206" i="235"/>
  <c r="AB206" i="235" s="1"/>
  <c r="G206" i="235"/>
  <c r="F206" i="235"/>
  <c r="Y206" i="235"/>
  <c r="Z206" i="235" s="1"/>
  <c r="M206" i="235"/>
  <c r="N206" i="235" s="1"/>
  <c r="K206" i="235"/>
  <c r="L206" i="235" s="1"/>
  <c r="W206" i="235"/>
  <c r="X206" i="235" s="1"/>
  <c r="J206" i="235"/>
  <c r="I206" i="235"/>
  <c r="Q63" i="235"/>
  <c r="R63" i="235" s="1"/>
  <c r="H63" i="235"/>
  <c r="AC63" i="235"/>
  <c r="AD63" i="235" s="1"/>
  <c r="O63" i="235"/>
  <c r="P63" i="235" s="1"/>
  <c r="Y63" i="235"/>
  <c r="Z63" i="235" s="1"/>
  <c r="W63" i="235"/>
  <c r="X63" i="235" s="1"/>
  <c r="S63" i="235"/>
  <c r="T63" i="235" s="1"/>
  <c r="M63" i="235"/>
  <c r="N63" i="235" s="1"/>
  <c r="K63" i="235"/>
  <c r="L63" i="235" s="1"/>
  <c r="F63" i="235"/>
  <c r="S167" i="235"/>
  <c r="T167" i="235" s="1"/>
  <c r="Q167" i="235"/>
  <c r="R167" i="235" s="1"/>
  <c r="O167" i="235"/>
  <c r="P167" i="235" s="1"/>
  <c r="K167" i="235"/>
  <c r="L167" i="235" s="1"/>
  <c r="J167" i="235"/>
  <c r="AC167" i="235"/>
  <c r="AD167" i="235" s="1"/>
  <c r="AA167" i="235"/>
  <c r="AB167" i="235" s="1"/>
  <c r="G167" i="235"/>
  <c r="I167" i="235"/>
  <c r="E167" i="235"/>
  <c r="H167" i="235"/>
  <c r="M167" i="235"/>
  <c r="N167" i="235" s="1"/>
  <c r="W167" i="235"/>
  <c r="X167" i="235" s="1"/>
  <c r="F167" i="235"/>
  <c r="I444" i="235"/>
  <c r="H444" i="235"/>
  <c r="U444" i="235"/>
  <c r="V444" i="235" s="1"/>
  <c r="F444" i="235"/>
  <c r="W444" i="235"/>
  <c r="X444" i="235" s="1"/>
  <c r="S444" i="235"/>
  <c r="T444" i="235" s="1"/>
  <c r="G444" i="235"/>
  <c r="Y444" i="235"/>
  <c r="Z444" i="235" s="1"/>
  <c r="AA444" i="235"/>
  <c r="AB444" i="235" s="1"/>
  <c r="E444" i="235"/>
  <c r="O444" i="235"/>
  <c r="P444" i="235" s="1"/>
  <c r="M444" i="235"/>
  <c r="N444" i="235" s="1"/>
  <c r="J444" i="235"/>
  <c r="E189" i="235"/>
  <c r="U189" i="235"/>
  <c r="V189" i="235" s="1"/>
  <c r="M189" i="235"/>
  <c r="N189" i="235" s="1"/>
  <c r="K189" i="235"/>
  <c r="L189" i="235" s="1"/>
  <c r="J189" i="235"/>
  <c r="Q189" i="235"/>
  <c r="R189" i="235" s="1"/>
  <c r="F189" i="235"/>
  <c r="Y189" i="235"/>
  <c r="Z189" i="235" s="1"/>
  <c r="W189" i="235"/>
  <c r="X189" i="235" s="1"/>
  <c r="S189" i="235"/>
  <c r="T189" i="235" s="1"/>
  <c r="O189" i="235"/>
  <c r="P189" i="235" s="1"/>
  <c r="AC189" i="235"/>
  <c r="AD189" i="235" s="1"/>
  <c r="I189" i="235"/>
  <c r="H189" i="235"/>
  <c r="AA189" i="235"/>
  <c r="AB189" i="235" s="1"/>
  <c r="G189" i="235"/>
  <c r="U324" i="235"/>
  <c r="V324" i="235" s="1"/>
  <c r="O324" i="235"/>
  <c r="P324" i="235" s="1"/>
  <c r="M324" i="235"/>
  <c r="N324" i="235" s="1"/>
  <c r="F324" i="235"/>
  <c r="AA324" i="235"/>
  <c r="AB324" i="235" s="1"/>
  <c r="J324" i="235"/>
  <c r="AC324" i="235"/>
  <c r="AD324" i="235" s="1"/>
  <c r="I324" i="235"/>
  <c r="S324" i="235"/>
  <c r="T324" i="235" s="1"/>
  <c r="Q324" i="235"/>
  <c r="R324" i="235" s="1"/>
  <c r="Y324" i="235"/>
  <c r="Z324" i="235" s="1"/>
  <c r="G324" i="235"/>
  <c r="E324" i="235"/>
  <c r="H324" i="235"/>
  <c r="W324" i="235"/>
  <c r="X324" i="235" s="1"/>
  <c r="K324" i="235"/>
  <c r="L324" i="235" s="1"/>
  <c r="K469" i="235"/>
  <c r="L469" i="235" s="1"/>
  <c r="J469" i="235"/>
  <c r="AA469" i="235"/>
  <c r="AB469" i="235" s="1"/>
  <c r="G469" i="235"/>
  <c r="F469" i="235"/>
  <c r="E469" i="235"/>
  <c r="W469" i="235"/>
  <c r="X469" i="235" s="1"/>
  <c r="S469" i="235"/>
  <c r="T469" i="235" s="1"/>
  <c r="Q469" i="235"/>
  <c r="R469" i="235" s="1"/>
  <c r="Y469" i="235"/>
  <c r="Z469" i="235" s="1"/>
  <c r="H469" i="235"/>
  <c r="U469" i="235"/>
  <c r="V469" i="235" s="1"/>
  <c r="M469" i="235"/>
  <c r="N469" i="235" s="1"/>
  <c r="I469" i="235"/>
  <c r="J646" i="235"/>
  <c r="S646" i="235"/>
  <c r="T646" i="235" s="1"/>
  <c r="AA646" i="235"/>
  <c r="AB646" i="235" s="1"/>
  <c r="I646" i="235"/>
  <c r="Y646" i="235"/>
  <c r="Z646" i="235" s="1"/>
  <c r="Q646" i="235"/>
  <c r="R646" i="235" s="1"/>
  <c r="G646" i="235"/>
  <c r="E646" i="235"/>
  <c r="U646" i="235"/>
  <c r="V646" i="235" s="1"/>
  <c r="O646" i="235"/>
  <c r="P646" i="235" s="1"/>
  <c r="M646" i="235"/>
  <c r="N646" i="235" s="1"/>
  <c r="H646" i="235"/>
  <c r="AC646" i="235"/>
  <c r="AD646" i="235" s="1"/>
  <c r="K209" i="235"/>
  <c r="L209" i="235" s="1"/>
  <c r="I209" i="235"/>
  <c r="H209" i="235"/>
  <c r="AA209" i="235"/>
  <c r="AB209" i="235" s="1"/>
  <c r="G209" i="235"/>
  <c r="Y209" i="235"/>
  <c r="Z209" i="235" s="1"/>
  <c r="E209" i="235"/>
  <c r="S209" i="235"/>
  <c r="T209" i="235" s="1"/>
  <c r="Q209" i="235"/>
  <c r="R209" i="235" s="1"/>
  <c r="W209" i="235"/>
  <c r="X209" i="235" s="1"/>
  <c r="U209" i="235"/>
  <c r="V209" i="235" s="1"/>
  <c r="M209" i="235"/>
  <c r="N209" i="235" s="1"/>
  <c r="AC209" i="235"/>
  <c r="AD209" i="235" s="1"/>
  <c r="F209" i="235"/>
  <c r="O209" i="235"/>
  <c r="P209" i="235" s="1"/>
  <c r="H110" i="235"/>
  <c r="AC110" i="235"/>
  <c r="AD110" i="235" s="1"/>
  <c r="Y110" i="235"/>
  <c r="Z110" i="235" s="1"/>
  <c r="G110" i="235"/>
  <c r="F110" i="235"/>
  <c r="O110" i="235"/>
  <c r="P110" i="235" s="1"/>
  <c r="E110" i="235"/>
  <c r="W110" i="235"/>
  <c r="X110" i="235" s="1"/>
  <c r="U110" i="235"/>
  <c r="V110" i="235" s="1"/>
  <c r="K110" i="235"/>
  <c r="L110" i="235" s="1"/>
  <c r="J110" i="235"/>
  <c r="S110" i="235"/>
  <c r="T110" i="235" s="1"/>
  <c r="I110" i="235"/>
  <c r="AA110" i="235"/>
  <c r="AB110" i="235" s="1"/>
  <c r="O223" i="235"/>
  <c r="P223" i="235" s="1"/>
  <c r="G223" i="235"/>
  <c r="E223" i="235"/>
  <c r="W223" i="235"/>
  <c r="X223" i="235" s="1"/>
  <c r="U223" i="235"/>
  <c r="V223" i="235" s="1"/>
  <c r="AC223" i="235"/>
  <c r="AD223" i="235" s="1"/>
  <c r="AA223" i="235"/>
  <c r="AB223" i="235" s="1"/>
  <c r="Q223" i="235"/>
  <c r="R223" i="235" s="1"/>
  <c r="H223" i="235"/>
  <c r="J223" i="235"/>
  <c r="I223" i="235"/>
  <c r="F223" i="235"/>
  <c r="S223" i="235"/>
  <c r="T223" i="235" s="1"/>
  <c r="M223" i="235"/>
  <c r="N223" i="235" s="1"/>
  <c r="K223" i="235"/>
  <c r="L223" i="235" s="1"/>
  <c r="G128" i="235"/>
  <c r="J128" i="235"/>
  <c r="Y128" i="235"/>
  <c r="Z128" i="235" s="1"/>
  <c r="M128" i="235"/>
  <c r="N128" i="235" s="1"/>
  <c r="K128" i="235"/>
  <c r="L128" i="235" s="1"/>
  <c r="U128" i="235"/>
  <c r="V128" i="235" s="1"/>
  <c r="S128" i="235"/>
  <c r="T128" i="235" s="1"/>
  <c r="Q128" i="235"/>
  <c r="R128" i="235" s="1"/>
  <c r="AC128" i="235"/>
  <c r="AD128" i="235" s="1"/>
  <c r="O128" i="235"/>
  <c r="P128" i="235" s="1"/>
  <c r="AA128" i="235"/>
  <c r="AB128" i="235" s="1"/>
  <c r="I128" i="235"/>
  <c r="F128" i="235"/>
  <c r="E128" i="235"/>
  <c r="H128" i="235"/>
  <c r="U184" i="235"/>
  <c r="V184" i="235" s="1"/>
  <c r="AC184" i="235"/>
  <c r="AD184" i="235" s="1"/>
  <c r="AA184" i="235"/>
  <c r="AB184" i="235" s="1"/>
  <c r="M184" i="235"/>
  <c r="N184" i="235" s="1"/>
  <c r="E184" i="235"/>
  <c r="F184" i="235"/>
  <c r="S184" i="235"/>
  <c r="T184" i="235" s="1"/>
  <c r="Q184" i="235"/>
  <c r="R184" i="235" s="1"/>
  <c r="K184" i="235"/>
  <c r="L184" i="235" s="1"/>
  <c r="J184" i="235"/>
  <c r="I184" i="235"/>
  <c r="H184" i="235"/>
  <c r="Y184" i="235"/>
  <c r="Z184" i="235" s="1"/>
  <c r="Y665" i="235"/>
  <c r="Z665" i="235" s="1"/>
  <c r="K665" i="235"/>
  <c r="L665" i="235" s="1"/>
  <c r="J665" i="235"/>
  <c r="AC665" i="235"/>
  <c r="AD665" i="235" s="1"/>
  <c r="I665" i="235"/>
  <c r="AA665" i="235"/>
  <c r="AB665" i="235" s="1"/>
  <c r="G665" i="235"/>
  <c r="W665" i="235"/>
  <c r="X665" i="235" s="1"/>
  <c r="U665" i="235"/>
  <c r="V665" i="235" s="1"/>
  <c r="S665" i="235"/>
  <c r="T665" i="235" s="1"/>
  <c r="M665" i="235"/>
  <c r="N665" i="235" s="1"/>
  <c r="H665" i="235"/>
  <c r="F665" i="235"/>
  <c r="Q665" i="235"/>
  <c r="R665" i="235" s="1"/>
  <c r="I546" i="235"/>
  <c r="U546" i="235"/>
  <c r="V546" i="235" s="1"/>
  <c r="Q546" i="235"/>
  <c r="R546" i="235" s="1"/>
  <c r="O546" i="235"/>
  <c r="P546" i="235" s="1"/>
  <c r="G546" i="235"/>
  <c r="AA546" i="235"/>
  <c r="AB546" i="235" s="1"/>
  <c r="U540" i="235"/>
  <c r="V540" i="235" s="1"/>
  <c r="W540" i="235"/>
  <c r="X540" i="235" s="1"/>
  <c r="J540" i="235"/>
  <c r="S540" i="235"/>
  <c r="T540" i="235" s="1"/>
  <c r="H540" i="235"/>
  <c r="G540" i="235"/>
  <c r="AC540" i="235"/>
  <c r="AD540" i="235" s="1"/>
  <c r="O540" i="235"/>
  <c r="P540" i="235" s="1"/>
  <c r="F540" i="235"/>
  <c r="AA540" i="235"/>
  <c r="AB540" i="235" s="1"/>
  <c r="M540" i="235"/>
  <c r="N540" i="235" s="1"/>
  <c r="Q540" i="235"/>
  <c r="R540" i="235" s="1"/>
  <c r="Y540" i="235"/>
  <c r="Z540" i="235" s="1"/>
  <c r="K540" i="235"/>
  <c r="L540" i="235" s="1"/>
  <c r="I540" i="235"/>
  <c r="Q157" i="235"/>
  <c r="R157" i="235" s="1"/>
  <c r="O157" i="235"/>
  <c r="P157" i="235" s="1"/>
  <c r="M157" i="235"/>
  <c r="N157" i="235" s="1"/>
  <c r="J157" i="235"/>
  <c r="U157" i="235"/>
  <c r="V157" i="235" s="1"/>
  <c r="S157" i="235"/>
  <c r="T157" i="235" s="1"/>
  <c r="AC157" i="235"/>
  <c r="AD157" i="235" s="1"/>
  <c r="AA157" i="235"/>
  <c r="AB157" i="235" s="1"/>
  <c r="Y157" i="235"/>
  <c r="Z157" i="235" s="1"/>
  <c r="G157" i="235"/>
  <c r="W157" i="235"/>
  <c r="X157" i="235" s="1"/>
  <c r="I157" i="235"/>
  <c r="F157" i="235"/>
  <c r="E157" i="235"/>
  <c r="H157" i="235"/>
  <c r="E556" i="235"/>
  <c r="G556" i="235"/>
  <c r="F556" i="235"/>
  <c r="S556" i="235"/>
  <c r="T556" i="235" s="1"/>
  <c r="Q556" i="235"/>
  <c r="R556" i="235" s="1"/>
  <c r="AA556" i="235"/>
  <c r="AB556" i="235" s="1"/>
  <c r="K556" i="235"/>
  <c r="L556" i="235" s="1"/>
  <c r="J556" i="235"/>
  <c r="O556" i="235"/>
  <c r="P556" i="235" s="1"/>
  <c r="AC556" i="235"/>
  <c r="AD556" i="235" s="1"/>
  <c r="Y556" i="235"/>
  <c r="Z556" i="235" s="1"/>
  <c r="W556" i="235"/>
  <c r="X556" i="235" s="1"/>
  <c r="U556" i="235"/>
  <c r="V556" i="235" s="1"/>
  <c r="H556" i="235"/>
  <c r="K899" i="235"/>
  <c r="L899" i="235" s="1"/>
  <c r="O899" i="235"/>
  <c r="P899" i="235" s="1"/>
  <c r="AC899" i="235"/>
  <c r="AD899" i="235" s="1"/>
  <c r="AA899" i="235"/>
  <c r="AB899" i="235" s="1"/>
  <c r="E899" i="235"/>
  <c r="H899" i="235"/>
  <c r="J522" i="235"/>
  <c r="U522" i="235"/>
  <c r="V522" i="235" s="1"/>
  <c r="I522" i="235"/>
  <c r="AC522" i="235"/>
  <c r="AD522" i="235" s="1"/>
  <c r="E522" i="235"/>
  <c r="F522" i="235"/>
  <c r="W522" i="235"/>
  <c r="X522" i="235" s="1"/>
  <c r="S522" i="235"/>
  <c r="T522" i="235" s="1"/>
  <c r="AA522" i="235"/>
  <c r="AB522" i="235" s="1"/>
  <c r="G522" i="235"/>
  <c r="Y522" i="235"/>
  <c r="Z522" i="235" s="1"/>
  <c r="Q522" i="235"/>
  <c r="R522" i="235" s="1"/>
  <c r="M522" i="235"/>
  <c r="N522" i="235" s="1"/>
  <c r="M521" i="235"/>
  <c r="N521" i="235" s="1"/>
  <c r="J521" i="235"/>
  <c r="W521" i="235"/>
  <c r="X521" i="235" s="1"/>
  <c r="U521" i="235"/>
  <c r="V521" i="235" s="1"/>
  <c r="G521" i="235"/>
  <c r="F521" i="235"/>
  <c r="Y521" i="235"/>
  <c r="Z521" i="235" s="1"/>
  <c r="K521" i="235"/>
  <c r="L521" i="235" s="1"/>
  <c r="I521" i="235"/>
  <c r="O521" i="235"/>
  <c r="P521" i="235" s="1"/>
  <c r="S521" i="235"/>
  <c r="T521" i="235" s="1"/>
  <c r="Q521" i="235"/>
  <c r="R521" i="235" s="1"/>
  <c r="E521" i="235"/>
  <c r="U520" i="235"/>
  <c r="V520" i="235" s="1"/>
  <c r="S520" i="235"/>
  <c r="T520" i="235" s="1"/>
  <c r="O520" i="235"/>
  <c r="P520" i="235" s="1"/>
  <c r="M520" i="235"/>
  <c r="N520" i="235" s="1"/>
  <c r="AC520" i="235"/>
  <c r="AD520" i="235" s="1"/>
  <c r="AA520" i="235"/>
  <c r="AB520" i="235" s="1"/>
  <c r="Y520" i="235"/>
  <c r="Z520" i="235" s="1"/>
  <c r="I520" i="235"/>
  <c r="J520" i="235"/>
  <c r="Q520" i="235"/>
  <c r="R520" i="235" s="1"/>
  <c r="H520" i="235"/>
  <c r="E520" i="235"/>
  <c r="G520" i="235"/>
  <c r="F520" i="235"/>
  <c r="K520" i="235"/>
  <c r="L520" i="235" s="1"/>
  <c r="I619" i="235"/>
  <c r="J619" i="235"/>
  <c r="H619" i="235"/>
  <c r="U619" i="235"/>
  <c r="V619" i="235" s="1"/>
  <c r="K619" i="235"/>
  <c r="L619" i="235" s="1"/>
  <c r="G619" i="235"/>
  <c r="F619" i="235"/>
  <c r="Y619" i="235"/>
  <c r="Z619" i="235" s="1"/>
  <c r="AA619" i="235"/>
  <c r="AB619" i="235" s="1"/>
  <c r="E619" i="235"/>
  <c r="M619" i="235"/>
  <c r="N619" i="235" s="1"/>
  <c r="W619" i="235"/>
  <c r="X619" i="235" s="1"/>
  <c r="S619" i="235"/>
  <c r="T619" i="235" s="1"/>
  <c r="O619" i="235"/>
  <c r="P619" i="235" s="1"/>
  <c r="Q661" i="235"/>
  <c r="R661" i="235" s="1"/>
  <c r="O661" i="235"/>
  <c r="P661" i="235" s="1"/>
  <c r="M661" i="235"/>
  <c r="N661" i="235" s="1"/>
  <c r="K661" i="235"/>
  <c r="L661" i="235" s="1"/>
  <c r="AA661" i="235"/>
  <c r="AB661" i="235" s="1"/>
  <c r="Y661" i="235"/>
  <c r="Z661" i="235" s="1"/>
  <c r="W661" i="235"/>
  <c r="X661" i="235" s="1"/>
  <c r="J661" i="235"/>
  <c r="H661" i="235"/>
  <c r="G661" i="235"/>
  <c r="F661" i="235"/>
  <c r="E661" i="235"/>
  <c r="AC661" i="235"/>
  <c r="AD661" i="235" s="1"/>
  <c r="Q811" i="235"/>
  <c r="R811" i="235" s="1"/>
  <c r="U811" i="235"/>
  <c r="V811" i="235" s="1"/>
  <c r="E811" i="235"/>
  <c r="J811" i="235"/>
  <c r="O811" i="235"/>
  <c r="P811" i="235" s="1"/>
  <c r="K811" i="235"/>
  <c r="L811" i="235" s="1"/>
  <c r="G811" i="235"/>
  <c r="F811" i="235"/>
  <c r="AA811" i="235"/>
  <c r="AB811" i="235" s="1"/>
  <c r="S811" i="235"/>
  <c r="T811" i="235" s="1"/>
  <c r="M811" i="235"/>
  <c r="N811" i="235" s="1"/>
  <c r="I811" i="235"/>
  <c r="H811" i="235"/>
  <c r="M751" i="235"/>
  <c r="N751" i="235" s="1"/>
  <c r="K751" i="235"/>
  <c r="L751" i="235" s="1"/>
  <c r="H751" i="235"/>
  <c r="E751" i="235"/>
  <c r="AC751" i="235"/>
  <c r="AD751" i="235" s="1"/>
  <c r="O751" i="235"/>
  <c r="P751" i="235" s="1"/>
  <c r="Q751" i="235"/>
  <c r="R751" i="235" s="1"/>
  <c r="F751" i="235"/>
  <c r="W751" i="235"/>
  <c r="X751" i="235" s="1"/>
  <c r="U751" i="235"/>
  <c r="V751" i="235" s="1"/>
  <c r="S751" i="235"/>
  <c r="T751" i="235" s="1"/>
  <c r="AA751" i="235"/>
  <c r="AB751" i="235" s="1"/>
  <c r="I751" i="235"/>
  <c r="W952" i="235"/>
  <c r="X952" i="235" s="1"/>
  <c r="K952" i="235"/>
  <c r="L952" i="235" s="1"/>
  <c r="I952" i="235"/>
  <c r="H952" i="235"/>
  <c r="G952" i="235"/>
  <c r="F952" i="235"/>
  <c r="AC952" i="235"/>
  <c r="AD952" i="235" s="1"/>
  <c r="M952" i="235"/>
  <c r="N952" i="235" s="1"/>
  <c r="Y952" i="235"/>
  <c r="Z952" i="235" s="1"/>
  <c r="U952" i="235"/>
  <c r="V952" i="235" s="1"/>
  <c r="J952" i="235"/>
  <c r="AA952" i="235"/>
  <c r="AB952" i="235" s="1"/>
  <c r="O952" i="235"/>
  <c r="P952" i="235" s="1"/>
  <c r="S952" i="235"/>
  <c r="T952" i="235" s="1"/>
  <c r="E952" i="235"/>
  <c r="M221" i="235"/>
  <c r="N221" i="235" s="1"/>
  <c r="E221" i="235"/>
  <c r="AA221" i="235"/>
  <c r="AB221" i="235" s="1"/>
  <c r="I221" i="235"/>
  <c r="Q221" i="235"/>
  <c r="R221" i="235" s="1"/>
  <c r="S221" i="235"/>
  <c r="T221" i="235" s="1"/>
  <c r="J221" i="235"/>
  <c r="O221" i="235"/>
  <c r="P221" i="235" s="1"/>
  <c r="W221" i="235"/>
  <c r="X221" i="235" s="1"/>
  <c r="U221" i="235"/>
  <c r="V221" i="235" s="1"/>
  <c r="G221" i="235"/>
  <c r="K221" i="235"/>
  <c r="L221" i="235" s="1"/>
  <c r="H221" i="235"/>
  <c r="Y221" i="235"/>
  <c r="Z221" i="235" s="1"/>
  <c r="AC221" i="235"/>
  <c r="AD221" i="235" s="1"/>
  <c r="G457" i="235"/>
  <c r="F457" i="235"/>
  <c r="E457" i="235"/>
  <c r="AC457" i="235"/>
  <c r="AD457" i="235" s="1"/>
  <c r="Q457" i="235"/>
  <c r="R457" i="235" s="1"/>
  <c r="O457" i="235"/>
  <c r="P457" i="235" s="1"/>
  <c r="AA457" i="235"/>
  <c r="AB457" i="235" s="1"/>
  <c r="S457" i="235"/>
  <c r="T457" i="235" s="1"/>
  <c r="W457" i="235"/>
  <c r="X457" i="235" s="1"/>
  <c r="U457" i="235"/>
  <c r="V457" i="235" s="1"/>
  <c r="Y457" i="235"/>
  <c r="Z457" i="235" s="1"/>
  <c r="K457" i="235"/>
  <c r="L457" i="235" s="1"/>
  <c r="J457" i="235"/>
  <c r="M457" i="235"/>
  <c r="N457" i="235" s="1"/>
  <c r="J542" i="235"/>
  <c r="F542" i="235"/>
  <c r="I542" i="235"/>
  <c r="Q542" i="235"/>
  <c r="R542" i="235" s="1"/>
  <c r="W542" i="235"/>
  <c r="X542" i="235" s="1"/>
  <c r="M542" i="235"/>
  <c r="N542" i="235" s="1"/>
  <c r="AC542" i="235"/>
  <c r="AD542" i="235" s="1"/>
  <c r="H542" i="235"/>
  <c r="G542" i="235"/>
  <c r="Y542" i="235"/>
  <c r="Z542" i="235" s="1"/>
  <c r="E542" i="235"/>
  <c r="U542" i="235"/>
  <c r="V542" i="235" s="1"/>
  <c r="O542" i="235"/>
  <c r="P542" i="235" s="1"/>
  <c r="F213" i="235"/>
  <c r="AC213" i="235"/>
  <c r="AD213" i="235" s="1"/>
  <c r="AA213" i="235"/>
  <c r="AB213" i="235" s="1"/>
  <c r="I213" i="235"/>
  <c r="H213" i="235"/>
  <c r="G213" i="235"/>
  <c r="J213" i="235"/>
  <c r="S213" i="235"/>
  <c r="T213" i="235" s="1"/>
  <c r="U213" i="235"/>
  <c r="V213" i="235" s="1"/>
  <c r="M213" i="235"/>
  <c r="N213" i="235" s="1"/>
  <c r="K213" i="235"/>
  <c r="L213" i="235" s="1"/>
  <c r="O213" i="235"/>
  <c r="P213" i="235" s="1"/>
  <c r="Q213" i="235"/>
  <c r="R213" i="235" s="1"/>
  <c r="E213" i="235"/>
  <c r="X753" i="16"/>
  <c r="Y753" i="16" s="1"/>
  <c r="R753" i="16"/>
  <c r="S753" i="16" s="1"/>
  <c r="E753" i="16"/>
  <c r="N753" i="16"/>
  <c r="O753" i="16" s="1"/>
  <c r="P753" i="16"/>
  <c r="Q753" i="16" s="1"/>
  <c r="L753" i="16"/>
  <c r="M753" i="16" s="1"/>
  <c r="G753" i="16"/>
  <c r="J753" i="16"/>
  <c r="K753" i="16" s="1"/>
  <c r="H753" i="16"/>
  <c r="V753" i="16"/>
  <c r="W753" i="16" s="1"/>
  <c r="I753" i="16"/>
  <c r="F753" i="16"/>
  <c r="I676" i="16"/>
  <c r="X676" i="16"/>
  <c r="Y676" i="16" s="1"/>
  <c r="R676" i="16"/>
  <c r="S676" i="16" s="1"/>
  <c r="H676" i="16"/>
  <c r="P627" i="16"/>
  <c r="Q627" i="16" s="1"/>
  <c r="N627" i="16"/>
  <c r="O627" i="16" s="1"/>
  <c r="T627" i="16"/>
  <c r="U627" i="16" s="1"/>
  <c r="J627" i="16"/>
  <c r="K627" i="16" s="1"/>
  <c r="F627" i="16"/>
  <c r="G627" i="16"/>
  <c r="X627" i="16"/>
  <c r="Y627" i="16" s="1"/>
  <c r="I627" i="16"/>
  <c r="H627" i="16"/>
  <c r="E627" i="16"/>
  <c r="V627" i="16"/>
  <c r="W627" i="16" s="1"/>
  <c r="L627" i="16"/>
  <c r="M627" i="16" s="1"/>
  <c r="X298" i="16"/>
  <c r="Y298" i="16" s="1"/>
  <c r="H298" i="16"/>
  <c r="P298" i="16"/>
  <c r="Q298" i="16" s="1"/>
  <c r="N298" i="16"/>
  <c r="O298" i="16" s="1"/>
  <c r="T298" i="16"/>
  <c r="U298" i="16" s="1"/>
  <c r="R298" i="16"/>
  <c r="S298" i="16" s="1"/>
  <c r="F298" i="16"/>
  <c r="AB298" i="16"/>
  <c r="AC298" i="16" s="1"/>
  <c r="J298" i="16"/>
  <c r="K298" i="16" s="1"/>
  <c r="I298" i="16"/>
  <c r="G298" i="16"/>
  <c r="Z298" i="16"/>
  <c r="AA298" i="16" s="1"/>
  <c r="V298" i="16"/>
  <c r="W298" i="16" s="1"/>
  <c r="AB55" i="16"/>
  <c r="AC55" i="16" s="1"/>
  <c r="Z55" i="16"/>
  <c r="AA55" i="16" s="1"/>
  <c r="H55" i="16"/>
  <c r="T55" i="16"/>
  <c r="U55" i="16" s="1"/>
  <c r="V55" i="16"/>
  <c r="W55" i="16" s="1"/>
  <c r="X55" i="16"/>
  <c r="Y55" i="16" s="1"/>
  <c r="L55" i="16"/>
  <c r="M55" i="16" s="1"/>
  <c r="E55" i="16"/>
  <c r="F55" i="16"/>
  <c r="J55" i="16"/>
  <c r="K55" i="16" s="1"/>
  <c r="I55" i="16"/>
  <c r="G55" i="16"/>
  <c r="R55" i="16"/>
  <c r="S55" i="16" s="1"/>
  <c r="J892" i="16"/>
  <c r="K892" i="16" s="1"/>
  <c r="R892" i="16"/>
  <c r="S892" i="16" s="1"/>
  <c r="P892" i="16"/>
  <c r="Q892" i="16" s="1"/>
  <c r="L892" i="16"/>
  <c r="M892" i="16" s="1"/>
  <c r="V892" i="16"/>
  <c r="W892" i="16" s="1"/>
  <c r="H892" i="16"/>
  <c r="G892" i="16"/>
  <c r="Z892" i="16"/>
  <c r="AA892" i="16" s="1"/>
  <c r="X892" i="16"/>
  <c r="Y892" i="16" s="1"/>
  <c r="I892" i="16"/>
  <c r="T892" i="16"/>
  <c r="U892" i="16" s="1"/>
  <c r="N892" i="16"/>
  <c r="O892" i="16" s="1"/>
  <c r="AB892" i="16"/>
  <c r="AC892" i="16" s="1"/>
  <c r="F892" i="16"/>
  <c r="E892" i="16"/>
  <c r="X500" i="16"/>
  <c r="Y500" i="16" s="1"/>
  <c r="R500" i="16"/>
  <c r="S500" i="16" s="1"/>
  <c r="J500" i="16"/>
  <c r="K500" i="16" s="1"/>
  <c r="I500" i="16"/>
  <c r="E500" i="16"/>
  <c r="V500" i="16"/>
  <c r="W500" i="16" s="1"/>
  <c r="T500" i="16"/>
  <c r="U500" i="16" s="1"/>
  <c r="P158" i="16"/>
  <c r="Q158" i="16" s="1"/>
  <c r="G158" i="16"/>
  <c r="R158" i="16"/>
  <c r="S158" i="16" s="1"/>
  <c r="X158" i="16"/>
  <c r="Y158" i="16" s="1"/>
  <c r="V158" i="16"/>
  <c r="W158" i="16" s="1"/>
  <c r="T158" i="16"/>
  <c r="U158" i="16" s="1"/>
  <c r="J158" i="16"/>
  <c r="K158" i="16" s="1"/>
  <c r="I158" i="16"/>
  <c r="Z158" i="16"/>
  <c r="AA158" i="16" s="1"/>
  <c r="E158" i="16"/>
  <c r="L158" i="16"/>
  <c r="M158" i="16" s="1"/>
  <c r="AB158" i="16"/>
  <c r="AC158" i="16" s="1"/>
  <c r="F158" i="16"/>
  <c r="H158" i="16"/>
  <c r="N158" i="16"/>
  <c r="O158" i="16" s="1"/>
  <c r="I441" i="16"/>
  <c r="F441" i="16"/>
  <c r="T441" i="16"/>
  <c r="U441" i="16" s="1"/>
  <c r="P441" i="16"/>
  <c r="Q441" i="16" s="1"/>
  <c r="G441" i="16"/>
  <c r="E441" i="16"/>
  <c r="AB441" i="16"/>
  <c r="AC441" i="16" s="1"/>
  <c r="X441" i="16"/>
  <c r="Y441" i="16" s="1"/>
  <c r="V441" i="16"/>
  <c r="W441" i="16" s="1"/>
  <c r="R441" i="16"/>
  <c r="S441" i="16" s="1"/>
  <c r="N441" i="16"/>
  <c r="O441" i="16" s="1"/>
  <c r="H441" i="16"/>
  <c r="P335" i="16"/>
  <c r="Q335" i="16" s="1"/>
  <c r="J335" i="16"/>
  <c r="K335" i="16" s="1"/>
  <c r="F335" i="16"/>
  <c r="V335" i="16"/>
  <c r="W335" i="16" s="1"/>
  <c r="N335" i="16"/>
  <c r="O335" i="16" s="1"/>
  <c r="L335" i="16"/>
  <c r="M335" i="16" s="1"/>
  <c r="Z335" i="16"/>
  <c r="AA335" i="16" s="1"/>
  <c r="X335" i="16"/>
  <c r="Y335" i="16" s="1"/>
  <c r="I335" i="16"/>
  <c r="E335" i="16"/>
  <c r="AB335" i="16"/>
  <c r="AC335" i="16" s="1"/>
  <c r="T335" i="16"/>
  <c r="U335" i="16" s="1"/>
  <c r="H335" i="16"/>
  <c r="X844" i="16"/>
  <c r="Y844" i="16" s="1"/>
  <c r="J844" i="16"/>
  <c r="K844" i="16" s="1"/>
  <c r="I844" i="16"/>
  <c r="E844" i="16"/>
  <c r="P844" i="16"/>
  <c r="Q844" i="16" s="1"/>
  <c r="L844" i="16"/>
  <c r="M844" i="16" s="1"/>
  <c r="V844" i="16"/>
  <c r="W844" i="16" s="1"/>
  <c r="R844" i="16"/>
  <c r="S844" i="16" s="1"/>
  <c r="N844" i="16"/>
  <c r="O844" i="16" s="1"/>
  <c r="T844" i="16"/>
  <c r="U844" i="16" s="1"/>
  <c r="AB844" i="16"/>
  <c r="AC844" i="16" s="1"/>
  <c r="H844" i="16"/>
  <c r="Z844" i="16"/>
  <c r="AA844" i="16" s="1"/>
  <c r="F844" i="16"/>
  <c r="F196" i="16"/>
  <c r="T196" i="16"/>
  <c r="U196" i="16" s="1"/>
  <c r="R196" i="16"/>
  <c r="S196" i="16" s="1"/>
  <c r="P196" i="16"/>
  <c r="Q196" i="16" s="1"/>
  <c r="E196" i="16"/>
  <c r="I196" i="16"/>
  <c r="G196" i="16"/>
  <c r="L196" i="16"/>
  <c r="M196" i="16" s="1"/>
  <c r="J196" i="16"/>
  <c r="K196" i="16" s="1"/>
  <c r="Z196" i="16"/>
  <c r="AA196" i="16" s="1"/>
  <c r="X196" i="16"/>
  <c r="Y196" i="16" s="1"/>
  <c r="AB196" i="16"/>
  <c r="AC196" i="16" s="1"/>
  <c r="J679" i="16"/>
  <c r="K679" i="16" s="1"/>
  <c r="E679" i="16"/>
  <c r="R679" i="16"/>
  <c r="S679" i="16" s="1"/>
  <c r="Z679" i="16"/>
  <c r="AA679" i="16" s="1"/>
  <c r="T679" i="16"/>
  <c r="U679" i="16" s="1"/>
  <c r="N679" i="16"/>
  <c r="O679" i="16" s="1"/>
  <c r="L679" i="16"/>
  <c r="M679" i="16" s="1"/>
  <c r="H679" i="16"/>
  <c r="AB679" i="16"/>
  <c r="AC679" i="16" s="1"/>
  <c r="F679" i="16"/>
  <c r="V679" i="16"/>
  <c r="W679" i="16" s="1"/>
  <c r="P679" i="16"/>
  <c r="Q679" i="16" s="1"/>
  <c r="G679" i="16"/>
  <c r="X679" i="16"/>
  <c r="Y679" i="16" s="1"/>
  <c r="I679" i="16"/>
  <c r="R175" i="16"/>
  <c r="S175" i="16" s="1"/>
  <c r="G175" i="16"/>
  <c r="Z175" i="16"/>
  <c r="AA175" i="16" s="1"/>
  <c r="E175" i="16"/>
  <c r="N175" i="16"/>
  <c r="O175" i="16" s="1"/>
  <c r="L175" i="16"/>
  <c r="M175" i="16" s="1"/>
  <c r="J175" i="16"/>
  <c r="K175" i="16" s="1"/>
  <c r="H175" i="16"/>
  <c r="X175" i="16"/>
  <c r="Y175" i="16" s="1"/>
  <c r="V175" i="16"/>
  <c r="W175" i="16" s="1"/>
  <c r="AB175" i="16"/>
  <c r="AC175" i="16" s="1"/>
  <c r="P175" i="16"/>
  <c r="Q175" i="16" s="1"/>
  <c r="V284" i="16"/>
  <c r="W284" i="16" s="1"/>
  <c r="J284" i="16"/>
  <c r="K284" i="16" s="1"/>
  <c r="I284" i="16"/>
  <c r="X284" i="16"/>
  <c r="Y284" i="16" s="1"/>
  <c r="L284" i="16"/>
  <c r="M284" i="16" s="1"/>
  <c r="Z284" i="16"/>
  <c r="AA284" i="16" s="1"/>
  <c r="E284" i="16"/>
  <c r="Z632" i="16"/>
  <c r="AA632" i="16" s="1"/>
  <c r="X632" i="16"/>
  <c r="Y632" i="16" s="1"/>
  <c r="V632" i="16"/>
  <c r="W632" i="16" s="1"/>
  <c r="J632" i="16"/>
  <c r="K632" i="16" s="1"/>
  <c r="E632" i="16"/>
  <c r="F632" i="16"/>
  <c r="R632" i="16"/>
  <c r="S632" i="16" s="1"/>
  <c r="I632" i="16"/>
  <c r="G632" i="16"/>
  <c r="AB632" i="16"/>
  <c r="AC632" i="16" s="1"/>
  <c r="L632" i="16"/>
  <c r="M632" i="16" s="1"/>
  <c r="T632" i="16"/>
  <c r="U632" i="16" s="1"/>
  <c r="V767" i="16"/>
  <c r="W767" i="16" s="1"/>
  <c r="R767" i="16"/>
  <c r="S767" i="16" s="1"/>
  <c r="P767" i="16"/>
  <c r="Q767" i="16" s="1"/>
  <c r="N767" i="16"/>
  <c r="O767" i="16" s="1"/>
  <c r="AB767" i="16"/>
  <c r="AC767" i="16" s="1"/>
  <c r="Z767" i="16"/>
  <c r="AA767" i="16" s="1"/>
  <c r="J767" i="16"/>
  <c r="K767" i="16" s="1"/>
  <c r="I767" i="16"/>
  <c r="H767" i="16"/>
  <c r="F767" i="16"/>
  <c r="T767" i="16"/>
  <c r="U767" i="16" s="1"/>
  <c r="L767" i="16"/>
  <c r="M767" i="16" s="1"/>
  <c r="X767" i="16"/>
  <c r="Y767" i="16" s="1"/>
  <c r="E767" i="16"/>
  <c r="G767" i="16"/>
  <c r="X578" i="16"/>
  <c r="Y578" i="16" s="1"/>
  <c r="L578" i="16"/>
  <c r="M578" i="16" s="1"/>
  <c r="J578" i="16"/>
  <c r="K578" i="16" s="1"/>
  <c r="P578" i="16"/>
  <c r="Q578" i="16" s="1"/>
  <c r="N574" i="16"/>
  <c r="O574" i="16" s="1"/>
  <c r="J574" i="16"/>
  <c r="K574" i="16" s="1"/>
  <c r="P574" i="16"/>
  <c r="Q574" i="16" s="1"/>
  <c r="I574" i="16"/>
  <c r="E574" i="16"/>
  <c r="AB574" i="16"/>
  <c r="AC574" i="16" s="1"/>
  <c r="H574" i="16"/>
  <c r="G574" i="16"/>
  <c r="Z574" i="16"/>
  <c r="AA574" i="16" s="1"/>
  <c r="F574" i="16"/>
  <c r="X574" i="16"/>
  <c r="Y574" i="16" s="1"/>
  <c r="L574" i="16"/>
  <c r="M574" i="16" s="1"/>
  <c r="V574" i="16"/>
  <c r="W574" i="16" s="1"/>
  <c r="T574" i="16"/>
  <c r="U574" i="16" s="1"/>
  <c r="H204" i="235"/>
  <c r="V893" i="16"/>
  <c r="W893" i="16" s="1"/>
  <c r="L119" i="16"/>
  <c r="M119" i="16" s="1"/>
  <c r="T498" i="16"/>
  <c r="U498" i="16" s="1"/>
  <c r="H893" i="235"/>
  <c r="K941" i="235"/>
  <c r="L941" i="235" s="1"/>
  <c r="I582" i="16"/>
  <c r="V304" i="16"/>
  <c r="W304" i="16" s="1"/>
  <c r="E353" i="16"/>
  <c r="R119" i="16"/>
  <c r="S119" i="16" s="1"/>
  <c r="V498" i="16"/>
  <c r="W498" i="16" s="1"/>
  <c r="Y893" i="235"/>
  <c r="Z893" i="235" s="1"/>
  <c r="F304" i="16"/>
  <c r="E136" i="235"/>
  <c r="P897" i="16"/>
  <c r="Q897" i="16" s="1"/>
  <c r="N751" i="16"/>
  <c r="O751" i="16" s="1"/>
  <c r="R85" i="16"/>
  <c r="S85" i="16" s="1"/>
  <c r="X779" i="16"/>
  <c r="Y779" i="16" s="1"/>
  <c r="I649" i="16"/>
  <c r="G136" i="235"/>
  <c r="AB897" i="16"/>
  <c r="AC897" i="16" s="1"/>
  <c r="X28" i="16"/>
  <c r="Y28" i="16" s="1"/>
  <c r="AA147" i="235"/>
  <c r="AB147" i="235" s="1"/>
  <c r="O136" i="235"/>
  <c r="P136" i="235" s="1"/>
  <c r="E897" i="16"/>
  <c r="T421" i="16"/>
  <c r="U421" i="16" s="1"/>
  <c r="G345" i="235"/>
  <c r="I421" i="16"/>
  <c r="J757" i="235"/>
  <c r="H18" i="16"/>
  <c r="I779" i="16"/>
  <c r="S910" i="235"/>
  <c r="T910" i="235" s="1"/>
  <c r="G375" i="16"/>
  <c r="P164" i="16"/>
  <c r="Q164" i="16" s="1"/>
  <c r="H421" i="16"/>
  <c r="I375" i="16"/>
  <c r="H816" i="235"/>
  <c r="F164" i="16"/>
  <c r="W765" i="235"/>
  <c r="X765" i="235" s="1"/>
  <c r="Y500" i="235"/>
  <c r="Z500" i="235" s="1"/>
  <c r="G757" i="235"/>
  <c r="L18" i="16"/>
  <c r="M18" i="16" s="1"/>
  <c r="R97" i="16"/>
  <c r="S97" i="16" s="1"/>
  <c r="S494" i="235"/>
  <c r="T494" i="235" s="1"/>
  <c r="O685" i="235"/>
  <c r="P685" i="235" s="1"/>
  <c r="J816" i="235"/>
  <c r="F71" i="235"/>
  <c r="G279" i="235"/>
  <c r="AC765" i="235"/>
  <c r="AD765" i="235" s="1"/>
  <c r="E904" i="16"/>
  <c r="N55" i="16"/>
  <c r="O55" i="16" s="1"/>
  <c r="AA713" i="235"/>
  <c r="AB713" i="235" s="1"/>
  <c r="AA816" i="235"/>
  <c r="AB816" i="235" s="1"/>
  <c r="Q71" i="235"/>
  <c r="R71" i="235" s="1"/>
  <c r="E765" i="235"/>
  <c r="T904" i="16"/>
  <c r="U904" i="16" s="1"/>
  <c r="AB276" i="16"/>
  <c r="AC276" i="16" s="1"/>
  <c r="I289" i="16"/>
  <c r="W330" i="235"/>
  <c r="X330" i="235" s="1"/>
  <c r="Q757" i="235"/>
  <c r="R757" i="235" s="1"/>
  <c r="R18" i="16"/>
  <c r="S18" i="16" s="1"/>
  <c r="K494" i="235"/>
  <c r="L494" i="235" s="1"/>
  <c r="AA363" i="235"/>
  <c r="AB363" i="235" s="1"/>
  <c r="W685" i="235"/>
  <c r="X685" i="235" s="1"/>
  <c r="G299" i="235"/>
  <c r="J713" i="235"/>
  <c r="W213" i="235"/>
  <c r="X213" i="235" s="1"/>
  <c r="AC444" i="235"/>
  <c r="AD444" i="235" s="1"/>
  <c r="R746" i="16"/>
  <c r="S746" i="16" s="1"/>
  <c r="H521" i="235"/>
  <c r="K785" i="235"/>
  <c r="L785" i="235" s="1"/>
  <c r="AC811" i="235"/>
  <c r="AD811" i="235" s="1"/>
  <c r="G904" i="16"/>
  <c r="I276" i="16"/>
  <c r="V225" i="16"/>
  <c r="W225" i="16" s="1"/>
  <c r="J289" i="16"/>
  <c r="K289" i="16" s="1"/>
  <c r="Y330" i="235"/>
  <c r="Z330" i="235" s="1"/>
  <c r="J631" i="235"/>
  <c r="S757" i="235"/>
  <c r="T757" i="235" s="1"/>
  <c r="P18" i="16"/>
  <c r="Q18" i="16" s="1"/>
  <c r="R347" i="16"/>
  <c r="S347" i="16" s="1"/>
  <c r="AB238" i="16"/>
  <c r="AC238" i="16" s="1"/>
  <c r="Y213" i="235"/>
  <c r="Z213" i="235" s="1"/>
  <c r="Q444" i="235"/>
  <c r="R444" i="235" s="1"/>
  <c r="AA521" i="235"/>
  <c r="AB521" i="235" s="1"/>
  <c r="F785" i="235"/>
  <c r="E505" i="16"/>
  <c r="Q535" i="235"/>
  <c r="R535" i="235" s="1"/>
  <c r="M735" i="235"/>
  <c r="N735" i="235" s="1"/>
  <c r="AB347" i="16"/>
  <c r="AC347" i="16" s="1"/>
  <c r="Z238" i="16"/>
  <c r="AA238" i="16" s="1"/>
  <c r="G51" i="16"/>
  <c r="T505" i="16"/>
  <c r="U505" i="16" s="1"/>
  <c r="M535" i="235"/>
  <c r="N535" i="235" s="1"/>
  <c r="J735" i="235"/>
  <c r="J440" i="235"/>
  <c r="X238" i="16"/>
  <c r="Y238" i="16" s="1"/>
  <c r="R335" i="16"/>
  <c r="S335" i="16" s="1"/>
  <c r="P505" i="16"/>
  <c r="Q505" i="16" s="1"/>
  <c r="AC535" i="235"/>
  <c r="AD535" i="235" s="1"/>
  <c r="H622" i="235"/>
  <c r="M556" i="235"/>
  <c r="N556" i="235" s="1"/>
  <c r="O82" i="235"/>
  <c r="P82" i="235" s="1"/>
  <c r="X398" i="16"/>
  <c r="Y398" i="16" s="1"/>
  <c r="T751" i="16"/>
  <c r="U751" i="16" s="1"/>
  <c r="I269" i="235"/>
  <c r="O440" i="235"/>
  <c r="P440" i="235" s="1"/>
  <c r="Q898" i="235"/>
  <c r="R898" i="235" s="1"/>
  <c r="N5" i="16"/>
  <c r="O5" i="16" s="1"/>
  <c r="R481" i="16"/>
  <c r="S481" i="16" s="1"/>
  <c r="J622" i="235"/>
  <c r="I556" i="235"/>
  <c r="Z627" i="16"/>
  <c r="AA627" i="16" s="1"/>
  <c r="I398" i="16"/>
  <c r="U898" i="235"/>
  <c r="V898" i="235" s="1"/>
  <c r="L5" i="16"/>
  <c r="M5" i="16" s="1"/>
  <c r="M622" i="235"/>
  <c r="N622" i="235" s="1"/>
  <c r="K157" i="235"/>
  <c r="L157" i="235" s="1"/>
  <c r="AB627" i="16"/>
  <c r="AC627" i="16" s="1"/>
  <c r="L298" i="16"/>
  <c r="M298" i="16" s="1"/>
  <c r="R398" i="16"/>
  <c r="S398" i="16" s="1"/>
  <c r="G383" i="235"/>
  <c r="E383" i="235"/>
  <c r="K383" i="235"/>
  <c r="L383" i="235" s="1"/>
  <c r="J383" i="235"/>
  <c r="I383" i="235"/>
  <c r="H383" i="235"/>
  <c r="I487" i="235"/>
  <c r="E487" i="235"/>
  <c r="G487" i="235"/>
  <c r="J905" i="235"/>
  <c r="G905" i="235"/>
  <c r="AC905" i="235"/>
  <c r="AD905" i="235" s="1"/>
  <c r="Y905" i="235"/>
  <c r="Z905" i="235" s="1"/>
  <c r="E905" i="235"/>
  <c r="I905" i="235"/>
  <c r="H905" i="235"/>
  <c r="Q905" i="235"/>
  <c r="R905" i="235" s="1"/>
  <c r="M905" i="235"/>
  <c r="N905" i="235" s="1"/>
  <c r="AA905" i="235"/>
  <c r="AB905" i="235" s="1"/>
  <c r="U905" i="235"/>
  <c r="V905" i="235" s="1"/>
  <c r="F905" i="235"/>
  <c r="W645" i="235"/>
  <c r="X645" i="235" s="1"/>
  <c r="E645" i="235"/>
  <c r="S645" i="235"/>
  <c r="T645" i="235" s="1"/>
  <c r="M839" i="235"/>
  <c r="N839" i="235" s="1"/>
  <c r="O839" i="235"/>
  <c r="P839" i="235" s="1"/>
  <c r="U839" i="235"/>
  <c r="V839" i="235" s="1"/>
  <c r="Y839" i="235"/>
  <c r="Z839" i="235" s="1"/>
  <c r="E839" i="235"/>
  <c r="W733" i="235"/>
  <c r="X733" i="235" s="1"/>
  <c r="I733" i="235"/>
  <c r="H733" i="235"/>
  <c r="S700" i="235"/>
  <c r="T700" i="235" s="1"/>
  <c r="I700" i="235"/>
  <c r="M700" i="235"/>
  <c r="N700" i="235" s="1"/>
  <c r="K700" i="235"/>
  <c r="L700" i="235" s="1"/>
  <c r="H700" i="235"/>
  <c r="G700" i="235"/>
  <c r="U815" i="235"/>
  <c r="V815" i="235" s="1"/>
  <c r="AC815" i="235"/>
  <c r="AD815" i="235" s="1"/>
  <c r="Y815" i="235"/>
  <c r="Z815" i="235" s="1"/>
  <c r="K815" i="235"/>
  <c r="L815" i="235" s="1"/>
  <c r="M815" i="235"/>
  <c r="N815" i="235" s="1"/>
  <c r="I815" i="235"/>
  <c r="H292" i="16"/>
  <c r="X292" i="16"/>
  <c r="Y292" i="16" s="1"/>
  <c r="N292" i="16"/>
  <c r="O292" i="16" s="1"/>
  <c r="F292" i="16"/>
  <c r="P292" i="16"/>
  <c r="Q292" i="16" s="1"/>
  <c r="T674" i="16"/>
  <c r="U674" i="16" s="1"/>
  <c r="X674" i="16"/>
  <c r="Y674" i="16" s="1"/>
  <c r="H152" i="16"/>
  <c r="R152" i="16"/>
  <c r="S152" i="16" s="1"/>
  <c r="F152" i="16"/>
  <c r="E152" i="16"/>
  <c r="Z152" i="16"/>
  <c r="AA152" i="16" s="1"/>
  <c r="R156" i="16"/>
  <c r="S156" i="16" s="1"/>
  <c r="L156" i="16"/>
  <c r="M156" i="16" s="1"/>
  <c r="J156" i="16"/>
  <c r="K156" i="16" s="1"/>
  <c r="P156" i="16"/>
  <c r="Q156" i="16" s="1"/>
  <c r="I156" i="16"/>
  <c r="L367" i="16"/>
  <c r="M367" i="16" s="1"/>
  <c r="Z367" i="16"/>
  <c r="AA367" i="16" s="1"/>
  <c r="E83" i="235"/>
  <c r="Y83" i="235"/>
  <c r="Z83" i="235" s="1"/>
  <c r="O83" i="235"/>
  <c r="P83" i="235" s="1"/>
  <c r="M83" i="235"/>
  <c r="N83" i="235" s="1"/>
  <c r="AA83" i="235"/>
  <c r="AB83" i="235" s="1"/>
  <c r="G530" i="235"/>
  <c r="W530" i="235"/>
  <c r="X530" i="235" s="1"/>
  <c r="O530" i="235"/>
  <c r="P530" i="235" s="1"/>
  <c r="K530" i="235"/>
  <c r="L530" i="235" s="1"/>
  <c r="Y530" i="235"/>
  <c r="Z530" i="235" s="1"/>
  <c r="Y626" i="235"/>
  <c r="Z626" i="235" s="1"/>
  <c r="E626" i="235"/>
  <c r="W626" i="235"/>
  <c r="X626" i="235" s="1"/>
  <c r="U626" i="235"/>
  <c r="V626" i="235" s="1"/>
  <c r="F205" i="235"/>
  <c r="M205" i="235"/>
  <c r="N205" i="235" s="1"/>
  <c r="K205" i="235"/>
  <c r="L205" i="235" s="1"/>
  <c r="I657" i="235"/>
  <c r="G657" i="235"/>
  <c r="U657" i="235"/>
  <c r="V657" i="235" s="1"/>
  <c r="U742" i="235"/>
  <c r="V742" i="235" s="1"/>
  <c r="Y742" i="235"/>
  <c r="Z742" i="235" s="1"/>
  <c r="O742" i="235"/>
  <c r="P742" i="235" s="1"/>
  <c r="J742" i="235"/>
  <c r="AC742" i="235"/>
  <c r="AD742" i="235" s="1"/>
  <c r="AC280" i="235"/>
  <c r="AD280" i="235" s="1"/>
  <c r="Q280" i="235"/>
  <c r="R280" i="235" s="1"/>
  <c r="G280" i="235"/>
  <c r="O280" i="235"/>
  <c r="P280" i="235" s="1"/>
  <c r="M280" i="235"/>
  <c r="N280" i="235" s="1"/>
  <c r="Y280" i="235"/>
  <c r="Z280" i="235" s="1"/>
  <c r="M420" i="235"/>
  <c r="N420" i="235" s="1"/>
  <c r="W420" i="235"/>
  <c r="X420" i="235" s="1"/>
  <c r="U420" i="235"/>
  <c r="V420" i="235" s="1"/>
  <c r="J712" i="235"/>
  <c r="O712" i="235"/>
  <c r="P712" i="235" s="1"/>
  <c r="M712" i="235"/>
  <c r="N712" i="235" s="1"/>
  <c r="G712" i="235"/>
  <c r="V874" i="16"/>
  <c r="W874" i="16" s="1"/>
  <c r="P874" i="16"/>
  <c r="Q874" i="16" s="1"/>
  <c r="N874" i="16"/>
  <c r="O874" i="16" s="1"/>
  <c r="I874" i="16"/>
  <c r="G905" i="16"/>
  <c r="Z905" i="16"/>
  <c r="AA905" i="16" s="1"/>
  <c r="AB905" i="16"/>
  <c r="AC905" i="16" s="1"/>
  <c r="R905" i="16"/>
  <c r="S905" i="16" s="1"/>
  <c r="P905" i="16"/>
  <c r="Q905" i="16" s="1"/>
  <c r="I692" i="16"/>
  <c r="P692" i="16"/>
  <c r="Q692" i="16" s="1"/>
  <c r="V566" i="16"/>
  <c r="W566" i="16" s="1"/>
  <c r="L566" i="16"/>
  <c r="M566" i="16" s="1"/>
  <c r="AB566" i="16"/>
  <c r="AC566" i="16" s="1"/>
  <c r="H566" i="16"/>
  <c r="G566" i="16"/>
  <c r="X443" i="16"/>
  <c r="Y443" i="16" s="1"/>
  <c r="T443" i="16"/>
  <c r="U443" i="16" s="1"/>
  <c r="R443" i="16"/>
  <c r="S443" i="16" s="1"/>
  <c r="P443" i="16"/>
  <c r="Q443" i="16" s="1"/>
  <c r="F129" i="16"/>
  <c r="Z129" i="16"/>
  <c r="AA129" i="16" s="1"/>
  <c r="J129" i="16"/>
  <c r="K129" i="16" s="1"/>
  <c r="AB129" i="16"/>
  <c r="AC129" i="16" s="1"/>
  <c r="H561" i="16"/>
  <c r="E561" i="16"/>
  <c r="T561" i="16"/>
  <c r="U561" i="16" s="1"/>
  <c r="Z561" i="16"/>
  <c r="AA561" i="16" s="1"/>
  <c r="X561" i="16"/>
  <c r="Y561" i="16" s="1"/>
  <c r="V561" i="16"/>
  <c r="W561" i="16" s="1"/>
  <c r="L274" i="16"/>
  <c r="M274" i="16" s="1"/>
  <c r="G274" i="16"/>
  <c r="L345" i="16"/>
  <c r="M345" i="16" s="1"/>
  <c r="R345" i="16"/>
  <c r="S345" i="16" s="1"/>
  <c r="P345" i="16"/>
  <c r="Q345" i="16" s="1"/>
  <c r="X345" i="16"/>
  <c r="Y345" i="16" s="1"/>
  <c r="I345" i="16"/>
  <c r="T474" i="16"/>
  <c r="U474" i="16" s="1"/>
  <c r="I474" i="16"/>
  <c r="H474" i="16"/>
  <c r="E474" i="16"/>
  <c r="G474" i="16"/>
  <c r="P621" i="16"/>
  <c r="Q621" i="16" s="1"/>
  <c r="J621" i="16"/>
  <c r="K621" i="16" s="1"/>
  <c r="L105" i="16"/>
  <c r="M105" i="16" s="1"/>
  <c r="P105" i="16"/>
  <c r="Q105" i="16" s="1"/>
  <c r="F105" i="16"/>
  <c r="V105" i="16"/>
  <c r="W105" i="16" s="1"/>
  <c r="X680" i="16"/>
  <c r="Y680" i="16" s="1"/>
  <c r="V680" i="16"/>
  <c r="W680" i="16" s="1"/>
  <c r="R777" i="16"/>
  <c r="S777" i="16" s="1"/>
  <c r="J777" i="16"/>
  <c r="K777" i="16" s="1"/>
  <c r="X777" i="16"/>
  <c r="Y777" i="16" s="1"/>
  <c r="P777" i="16"/>
  <c r="Q777" i="16" s="1"/>
  <c r="S905" i="235"/>
  <c r="T905" i="235" s="1"/>
  <c r="W905" i="235"/>
  <c r="X905" i="235" s="1"/>
  <c r="O905" i="235"/>
  <c r="P905" i="235" s="1"/>
  <c r="R561" i="16"/>
  <c r="S561" i="16" s="1"/>
  <c r="F700" i="235"/>
  <c r="X367" i="16"/>
  <c r="Y367" i="16" s="1"/>
  <c r="J561" i="16"/>
  <c r="K561" i="16" s="1"/>
  <c r="Y218" i="235"/>
  <c r="Z218" i="235" s="1"/>
  <c r="K218" i="235"/>
  <c r="L218" i="235" s="1"/>
  <c r="L918" i="16"/>
  <c r="M918" i="16" s="1"/>
  <c r="L65" i="16"/>
  <c r="M65" i="16" s="1"/>
  <c r="T759" i="16"/>
  <c r="U759" i="16" s="1"/>
  <c r="I89" i="16"/>
  <c r="AC218" i="235"/>
  <c r="AD218" i="235" s="1"/>
  <c r="Q218" i="235"/>
  <c r="R218" i="235" s="1"/>
  <c r="E918" i="16"/>
  <c r="T65" i="16"/>
  <c r="U65" i="16" s="1"/>
  <c r="L759" i="16"/>
  <c r="M759" i="16" s="1"/>
  <c r="Z825" i="16"/>
  <c r="AA825" i="16" s="1"/>
  <c r="P415" i="16"/>
  <c r="Q415" i="16" s="1"/>
  <c r="V89" i="16"/>
  <c r="W89" i="16" s="1"/>
  <c r="J218" i="235"/>
  <c r="M218" i="235"/>
  <c r="N218" i="235" s="1"/>
  <c r="P431" i="16"/>
  <c r="Q431" i="16" s="1"/>
  <c r="L195" i="16"/>
  <c r="M195" i="16" s="1"/>
  <c r="F264" i="16"/>
  <c r="G918" i="16"/>
  <c r="F194" i="16"/>
  <c r="N759" i="16"/>
  <c r="O759" i="16" s="1"/>
  <c r="I825" i="16"/>
  <c r="H600" i="16"/>
  <c r="F89" i="16"/>
  <c r="O218" i="235"/>
  <c r="P218" i="235" s="1"/>
  <c r="G562" i="16"/>
  <c r="F392" i="16"/>
  <c r="T828" i="16"/>
  <c r="U828" i="16" s="1"/>
  <c r="E517" i="16"/>
  <c r="N551" i="16"/>
  <c r="O551" i="16" s="1"/>
  <c r="R431" i="16"/>
  <c r="S431" i="16" s="1"/>
  <c r="T195" i="16"/>
  <c r="U195" i="16" s="1"/>
  <c r="V836" i="16"/>
  <c r="W836" i="16" s="1"/>
  <c r="X264" i="16"/>
  <c r="Y264" i="16" s="1"/>
  <c r="H918" i="16"/>
  <c r="G194" i="16"/>
  <c r="X759" i="16"/>
  <c r="Y759" i="16" s="1"/>
  <c r="J825" i="16"/>
  <c r="K825" i="16" s="1"/>
  <c r="I600" i="16"/>
  <c r="J89" i="16"/>
  <c r="K89" i="16" s="1"/>
  <c r="W218" i="235"/>
  <c r="X218" i="235" s="1"/>
  <c r="P195" i="16"/>
  <c r="Q195" i="16" s="1"/>
  <c r="L836" i="16"/>
  <c r="M836" i="16" s="1"/>
  <c r="I264" i="16"/>
  <c r="I194" i="16"/>
  <c r="P759" i="16"/>
  <c r="Q759" i="16" s="1"/>
  <c r="AB600" i="16"/>
  <c r="AC600" i="16" s="1"/>
  <c r="T89" i="16"/>
  <c r="U89" i="16" s="1"/>
  <c r="S218" i="235"/>
  <c r="T218" i="235" s="1"/>
  <c r="U218" i="235"/>
  <c r="V218" i="235" s="1"/>
</calcChain>
</file>

<file path=xl/sharedStrings.xml><?xml version="1.0" encoding="utf-8"?>
<sst xmlns="http://schemas.openxmlformats.org/spreadsheetml/2006/main" count="52318" uniqueCount="5440">
  <si>
    <t>Performance Area</t>
  </si>
  <si>
    <t>Criteria</t>
  </si>
  <si>
    <t>Safety</t>
  </si>
  <si>
    <t>Connectivity</t>
  </si>
  <si>
    <t>Access to Opportunity</t>
  </si>
  <si>
    <t>Congestion</t>
  </si>
  <si>
    <t xml:space="preserve">Saved Delay </t>
  </si>
  <si>
    <t>Improved LOTTR</t>
  </si>
  <si>
    <t>Economic</t>
  </si>
  <si>
    <t>Saved Truck Delay</t>
  </si>
  <si>
    <t>Improved TTTR</t>
  </si>
  <si>
    <t>Land Use Density</t>
  </si>
  <si>
    <t>Multimodal</t>
  </si>
  <si>
    <t>Walk Score</t>
  </si>
  <si>
    <t>Bike Score</t>
  </si>
  <si>
    <t>Saved Delay - Acces to Transit</t>
  </si>
  <si>
    <t>Number of Routes</t>
  </si>
  <si>
    <t>Equity</t>
  </si>
  <si>
    <t>COC</t>
  </si>
  <si>
    <t>COC Users</t>
  </si>
  <si>
    <t>Environmental</t>
  </si>
  <si>
    <t>GHG Emissions</t>
  </si>
  <si>
    <t>Condition</t>
  </si>
  <si>
    <t>FO Bridges</t>
  </si>
  <si>
    <t>Project ID</t>
  </si>
  <si>
    <t>Problem Statement</t>
  </si>
  <si>
    <t>Proposed Improvement</t>
  </si>
  <si>
    <t>County</t>
  </si>
  <si>
    <t>Rank</t>
  </si>
  <si>
    <t>Previous Score</t>
  </si>
  <si>
    <t>Overall</t>
  </si>
  <si>
    <t>Cost Benefit</t>
  </si>
  <si>
    <t>Peformance Area</t>
  </si>
  <si>
    <t>Weights</t>
  </si>
  <si>
    <t>Total</t>
  </si>
  <si>
    <t>NA</t>
  </si>
  <si>
    <t>STI Category</t>
  </si>
  <si>
    <t>Column1</t>
  </si>
  <si>
    <t>Column2</t>
  </si>
  <si>
    <t>Column3</t>
  </si>
  <si>
    <t>Column4</t>
  </si>
  <si>
    <t>Column5</t>
  </si>
  <si>
    <t>Column6</t>
  </si>
  <si>
    <t>Column7</t>
  </si>
  <si>
    <t>Column8</t>
  </si>
  <si>
    <t>Column9</t>
  </si>
  <si>
    <t>Column10</t>
  </si>
  <si>
    <t>A124a</t>
  </si>
  <si>
    <t>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t>
  </si>
  <si>
    <t>New Location</t>
  </si>
  <si>
    <t>Wake</t>
  </si>
  <si>
    <t>Division</t>
  </si>
  <si>
    <t>A21</t>
  </si>
  <si>
    <t>A577</t>
  </si>
  <si>
    <t>The Metropolitan Transportation Plan identifies the areas adjacent to Ackerman Road between NC 50  and Bryan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</si>
  <si>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A59b</t>
  </si>
  <si>
    <t>A623d4</t>
  </si>
  <si>
    <t>A656</t>
  </si>
  <si>
    <t>The existing at-grade rail crossing along New Hope Church Rd presents mobility and safety concerns.  The purpose of this project is to convert the at-grade crossing to a grade separated rail crossing and elminate the safety and mobility issues.</t>
  </si>
  <si>
    <t>Grade Separation</t>
  </si>
  <si>
    <t>Statewide</t>
  </si>
  <si>
    <t>A657</t>
  </si>
  <si>
    <t>The current at-grade rail crossing on East Millbrook Road presents both mobility and safety concerns.  The purpose of this project is to convert the at-grade rail crossing to a grade-separated facility.</t>
  </si>
  <si>
    <t>A659</t>
  </si>
  <si>
    <t>Durant Rd Grade Separation (RR)</t>
  </si>
  <si>
    <t>A697</t>
  </si>
  <si>
    <t>A708</t>
  </si>
  <si>
    <t>The Metropolitan Transportation Plan includes the goal of improving mobility within the region, which is defined as the provision of transportation infrastructure for all vehicles and pedestrians. New Hill Olive Chapel Rd currently is operating at an unacceptable LOS and is expected to worsen in the future. The purpose of this project is to improve mobility along New Hill Olive Chapel Rd between US 64 and US 64 to an acceptable LOS in the peak period and direction while also providing facilities for pedestrians and bicyclists.</t>
  </si>
  <si>
    <t>Interchange</t>
  </si>
  <si>
    <t>Chatham</t>
  </si>
  <si>
    <t>Regional</t>
  </si>
  <si>
    <t>A742</t>
  </si>
  <si>
    <t>Vandora Springs Grade Separation (RR)</t>
  </si>
  <si>
    <t>A816</t>
  </si>
  <si>
    <t>NC 96 Arendell Rd</t>
  </si>
  <si>
    <t>TSM</t>
  </si>
  <si>
    <t>A943</t>
  </si>
  <si>
    <t>A944</t>
  </si>
  <si>
    <t>Frnk8</t>
  </si>
  <si>
    <t>The Long Range Transportation Plan includes the goal of improving mobility within the region, which is defined as the provision of transportation infrastructure for all vehicles and pedestrians. Bert Winston Realign currently is operating at an unacceptable LOS and is expected to worsen in the future. The purpose of this project is to improve mobility along Bert Winston Realign between US 1 and Fleming Rd to an acceptable LOS in the peak period and direction while also providing facilities for pedestrians and bicyclists.</t>
  </si>
  <si>
    <t>Franklin</t>
  </si>
  <si>
    <t>Frnk8a</t>
  </si>
  <si>
    <t>High Speed Rail - Bert Winston Road Intersection (RR)</t>
  </si>
  <si>
    <t>Hrnt11</t>
  </si>
  <si>
    <t>Harnett</t>
  </si>
  <si>
    <t>F86</t>
  </si>
  <si>
    <t>Capital Blvd - Corridor Upgrades is proposed to be a 0 lane Expressway between I-440 and I-540. An AADT of 33000 is expected in the planning horizon year (2055) which would cause Capital Blvd - Corridor Upgrades to operate inefficiently in 2055. The purpose of this project is to reduce congestion so Capital Blvd - Corridor Upgrades will operate more efficiently in 2055</t>
  </si>
  <si>
    <t>F11-1c</t>
  </si>
  <si>
    <t>US 1 is proposed to be a 6 lane Freeway between Burlington Mills Rd  and Falls of Neuse Rd. An AADT of 62000 is expected in the planning horizon year (2055) which would cause US 1 to operate inefficiently in 2055. The purpose of this project is to reduce congestion so US 1 will operate more efficiently in 2055</t>
  </si>
  <si>
    <t>Widening</t>
  </si>
  <si>
    <t>F40</t>
  </si>
  <si>
    <t>The Metropolitan Transportation Plan includes the goal of improving mobility within the region, which is defined as the provision of transportation infrastructure for all vehicles and pedestrians. I-40 HOV/HOT Project currently is operating at an unacceptable LOS and is expected to worsen in the future. The purpose of this project is to improve mobility along I-40 HOV/HOT Project between Durham County Line and Wade Avenue to an acceptable LOS in the peak period and direction while also providing facilities for pedestrians and bicyclists.</t>
  </si>
  <si>
    <t>A75c</t>
  </si>
  <si>
    <t>A75b1</t>
  </si>
  <si>
    <t>Yates Store Rd is proposed to be a 4 lane Major Thoroughfare between New Hope Church Road and Elan Hall Road. An AADT of 1000 is expected in the planning horizon year (2055) which would cause Yates Store Rd to operate inefficiently in 2055. The purpose of this project is to reduce congestion so Yates Store Rd will operate more efficiently in 2055</t>
  </si>
  <si>
    <t>A949</t>
  </si>
  <si>
    <t>The Metropolitan Transportation Plan includes the goal of improving mobility within the region, which is defined as the provision of transportation infrastructure for all vehicles and pedestrians. Rhythm Dr Extension currently is operating at an unacceptable LOS and is expected to worsen in the future. The purpose of this project is to improve mobility along Rhythm Dr Extension between Rhythm Dr current terminus and Smith Rd to an acceptable LOS in the peak period and direction while also providing facilities for pedestrians and bicyclists.</t>
  </si>
  <si>
    <t>Grnv113</t>
  </si>
  <si>
    <t>The Long Range Transportation Plan includes the goal of improving mobility within the region, which is defined as the provision of transportation infrastructure for all vehicles and pedestrians. Joe Peed Rd Turn Lane currently is operating at an unacceptable LOS and is expected to worsen in the future. The purpose of this project is to improve mobility along Joe Peed Rd Turn Lane between US 15 and WB Clark Rd to an acceptable LOS in the peak period and direction while also providing facilities for pedestrians and bicyclists.</t>
  </si>
  <si>
    <t>Center Turn Lane</t>
  </si>
  <si>
    <t>Granville</t>
  </si>
  <si>
    <t>A748</t>
  </si>
  <si>
    <t>The Metropolitan Transportation Plan identifies the areas adjacent to Dunn Road between Neland St and Durant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</si>
  <si>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A606</t>
  </si>
  <si>
    <t>The Long Range Transportation Plan includes the goal of improving mobility within the region, which is defined as the provision of transportation infrastructure for all vehicles and pedestrians. Raven Ridge Rd Turn Lane currently is operating at an unacceptable LOS and is expected to worsen in the future. The purpose of this project is to improve mobility along Raven Ridge Rd Turn Lane between Falls of Neuse Blvd and Shadow Lawn Dr to an acceptable LOS in the peak period and direction while also providing facilities for pedestrians and bicyclists.</t>
  </si>
  <si>
    <t>A741</t>
  </si>
  <si>
    <t>The Metropolitan Transportation Plan includes the goal of improving mobility within the region, which is defined as the provision of transportation infrastructure for all vehicles and pedestrians. Aversboro Rd currently is operating at an unacceptable LOS and is expected to worsen in the future. The purpose of this project is to improve mobility along Aversboro Rd between Timber Dr and Thompson Rd Ext to an acceptable LOS in the peak period and direction while also providing facilities for pedestrians and bicyclists.</t>
  </si>
  <si>
    <t>A75b2</t>
  </si>
  <si>
    <t>The Metropolitan Transportation Plan includes the goal of improving mobility within the region, which is defined as the provision of transportation infrastructure for all vehicles and pedestrians. Yates Store Rd currently is operating at an unacceptable LOS and is expected to worsen in the future. The purpose of this project is to improve mobility along Yates Store Rd between Elan Hall Road and Morrisville Parkway to an acceptable LOS in the peak period and direction while also providing facilities for pedestrians and bicyclists.</t>
  </si>
  <si>
    <t>Frnk11</t>
  </si>
  <si>
    <t>F11-1a</t>
  </si>
  <si>
    <t>US 1 is proposed to be a 8 lane Freeway between I-540 and Thornton Road. An AADT of 95000 is expected in the planning horizon year (2055) which would cause US 1 to operate inefficiently in 2055. The purpose of this project is to reduce congestion so US 1 will operate more efficiently in 2055</t>
  </si>
  <si>
    <t>A174c</t>
  </si>
  <si>
    <t>A819</t>
  </si>
  <si>
    <t>Strickland Rd Realignment</t>
  </si>
  <si>
    <t>Intersection Realignment</t>
  </si>
  <si>
    <t>A885</t>
  </si>
  <si>
    <t>The Metropolitan Transportation Plan identifies the areas adjacent to Collector Street - Knightdale between Old Faison Rd and Widewaters Pkwy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</si>
  <si>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Grnv81</t>
  </si>
  <si>
    <t>The Long Range Transportation Plan includes the goal of improving mobility within the region, which is defined as the provision of transportation infrastructure for all vehicles and pedestrians. Northside Rd Ext currently is operating at an unacceptable LOS and is expected to worsen in the future. The purpose of this project is to improve mobility along Northside Rd Ext between Northside Rd  and Old Weaver Rd to an acceptable LOS in the peak period and direction while also providing facilities for pedestrians and bicyclists.</t>
  </si>
  <si>
    <t>A760</t>
  </si>
  <si>
    <t>US 1 Alt is proposed to be a 4 lane Boulevard between Harris Rd and Youngsville Southern Bypass. An AADT of 1000 is expected in the planning horizon year (2055) which would cause US 1 Alt to operate inefficiently in 2055. The purpose of this project is to reduce congestion so US 1 Alt will operate more efficiently in 2055</t>
  </si>
  <si>
    <t>A539</t>
  </si>
  <si>
    <t>The Metropolitan Transportation Plan includes the goal of improving mobility within the region, which is defined as the provision of transportation infrastructure for all vehicles and pedestrians. Banks Rd Turn Lane currently is operating at an unacceptable LOS and is expected to worsen in the future. The purpose of this project is to improve mobility along Banks Rd Turn Lane between US 401 and Fanny Brown Rd to an acceptable LOS in the peak period and direction while also providing facilities for pedestrians and bicyclists.</t>
  </si>
  <si>
    <t>Grnv81a</t>
  </si>
  <si>
    <t>Old Weaver Trail is proposed to be a 4 lane Major Thoroughfare between From NC 50 (Wake Co) and Northside Rd Ext. An AADT of 7000 is expected in the planning horizon year (2055) which would cause Old Weaver Trail to operate inefficiently in 2055. The purpose of this project is to reduce congestion so Old Weaver Trail will operate more efficiently in 2055</t>
  </si>
  <si>
    <t>F11-1e1</t>
  </si>
  <si>
    <t>US 1 is proposed to be a 6 lane Freeway between NC 98 (Durham Road) and Harris Road. An AADT of 64000 is expected in the planning horizon year (2055) which would cause US 1 to operate inefficiently in 2055. The purpose of this project is to reduce congestion so US 1 will operate more efficiently in 2055</t>
  </si>
  <si>
    <t>A135c</t>
  </si>
  <si>
    <t>Lead Mine Rd is proposed to be a 4 lane Major Thoroughfare between Lynn Rd and Sawmill Rd. An AADT of 14000 is expected in the planning horizon year (2055) which would cause Lead Mine Rd to operate inefficiently in 2055. The purpose of this project is to reduce congestion so Lead Mine Rd will operate more efficiently in 2055</t>
  </si>
  <si>
    <t>A445b</t>
  </si>
  <si>
    <t>NC 50 is proposed to be a 4 lane Boulevard between Beaver Creek Rec and Old Weaver Trail. An AADT of 25000 is expected in the planning horizon year (2055) which would cause NC 50 to operate inefficiently in 2055. The purpose of this project is to reduce congestion so NC 50 will operate more efficiently in 2055</t>
  </si>
  <si>
    <t>A39</t>
  </si>
  <si>
    <t>The Metropolitan Transportation Plan includes the goal of improving mobility within the region, which is defined as the provision of transportation infrastructure for all vehicles and pedestrians. The purpose of this project is to improve mobility along Green Level Church Rd between Kit Creek Rd and NC 55 to an acceptable LOS in the peak period and direction while also providing facilities for pedestrians and bicyclists.</t>
  </si>
  <si>
    <t>A135a</t>
  </si>
  <si>
    <t>Lead Mine Rd is proposed to be a 4 lane Major Thoroughfare between Town &amp; Country Rd and Millbrook Rd. An AADT of 22000 is expected in the planning horizon year (2055) which would cause Lead Mine Rd to operate inefficiently in 2055. The purpose of this project is to reduce congestion so Lead Mine Rd will operate more efficiently in 2055</t>
  </si>
  <si>
    <t>A541</t>
  </si>
  <si>
    <t>The Metropolitan Transportation Plan includes the goal of improving mobility within the region, which is defined as the provision of transportation infrastructure for all vehicles and pedestrians. Mt Pleasant Rd currently is operating at an unacceptable LOS and is expected to worsen in the future. The purpose of this project is to improve mobility along Mt Pleasant Rd between NC 42 and Old Fairground Rd to an acceptable LOS in the peak period and direction while also providing facilities for pedestrians and bicyclists.</t>
  </si>
  <si>
    <t>Johnston</t>
  </si>
  <si>
    <t>A135b</t>
  </si>
  <si>
    <t>Lead Mine Rd is proposed to be a 4 lane Major Thoroughfare between Millbrook Rd and Lynn Rd. An AADT of 12000 is expected in the planning horizon year (2055) which would cause Lead Mine Rd to operate inefficiently in 2055. The purpose of this project is to reduce congestion so Lead Mine Rd will operate more efficiently in 2055</t>
  </si>
  <si>
    <t>A223a</t>
  </si>
  <si>
    <t>F43b</t>
  </si>
  <si>
    <t>I-40 / US 1 / US 64 Interchange</t>
  </si>
  <si>
    <t>A530</t>
  </si>
  <si>
    <t>Evans Rd is proposed to be a 6 lane Boulevard between Aviation Parkway and Weston Parkway. An AADT of 37000 is expected in the planning horizon year (2055) which would cause Evans Rd to operate inefficiently in 2055. The purpose of this project is to reduce congestion so Evans Rd will operate more efficiently in 2055</t>
  </si>
  <si>
    <t>F11-1d</t>
  </si>
  <si>
    <t>US 1 is proposed to be a 6 lane Freeway between Falls of Neuse Rd and NC 98 (Durham Rd). An AADT of 78000 is expected in the planning horizon year (2055) which would cause US 1 to operate inefficiently in 2055. The purpose of this project is to reduce congestion so US 1 will operate more efficiently in 2055</t>
  </si>
  <si>
    <t>F15a</t>
  </si>
  <si>
    <t>US 64 West Conversion to Expressway is proposed to be a 6 lane Expressway between Laura Duncan Road and I-540. An AADT of 95000 is expected in the planning horizon year (2055) which would cause US 64 West Conversion to Expressway to operate inefficiently in 2055. The purpose of this project is to reduce congestion so US 64 West Conversion to Expressway will operate more efficiently in 2055</t>
  </si>
  <si>
    <t>F5</t>
  </si>
  <si>
    <t>NC 540 is proposed to be a 6 lane Freeway between NC 55 and US 401. An AADT of 33000 is expected in the planning horizon year (2055) which would cause NC 540 to operate inefficiently in 2055. The purpose of this project is to reduce congestion so NC 540 will operate more efficiently in 2055</t>
  </si>
  <si>
    <t>A664a</t>
  </si>
  <si>
    <t>US 401 Superstreet is proposed to be a 4 lane Boulevard between Lake Wheeler Road and Hilltop Needmore Road. An AADT of 42000 is expected in the planning horizon year (2050) which would cause US 401 Superstreet to operate inefficiently in 2050. The purpose of this project is to reduce congestion so US 401 Superstreet will operate more efficiently in 2050.</t>
  </si>
  <si>
    <t>Superstreet</t>
  </si>
  <si>
    <t>Frnk27</t>
  </si>
  <si>
    <t>The Metropolitan Transportation Plan includes the goal of improving mobility within the region, which is defined as the provision of transportation infrastructure for all vehicles and pedestrians. US 1 Freeway Access Roads currently is operating at an unacceptable LOS and is expected to worsen in the future. The purpose of this project is to improve mobility along US 1 Freeway Access Roads between Purnell Rd and Park Ave to an acceptable LOS in the peak period and direction while also providing facilities for pedestrians and bicyclists.</t>
  </si>
  <si>
    <t>F43</t>
  </si>
  <si>
    <t>I-40 is proposed to be a 10 lane Freeway between US 1/64 and Lake Wheeler Rd. An AADT of 212000 is expected in the planning horizon year (2055) which would cause I-40 to operate inefficiently in 2055. The purpose of this project is to reduce congestion so I-40 will operate more efficiently in 2055</t>
  </si>
  <si>
    <t>F110a</t>
  </si>
  <si>
    <t>US 1 / NC 55 Diverging Diamond Interchange</t>
  </si>
  <si>
    <t>A780</t>
  </si>
  <si>
    <t>The Metropolitan Transportation Plan identifies the areas adjacent to US 1 at Stadium between Stadium Dr and Jenkins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</si>
  <si>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F112b</t>
  </si>
  <si>
    <t>The Metropolitan Transportation Plan includes the goal of improving mobility within the region, which is defined as the provision of transportation infrastructure for all vehicles and pedestrians. I-40 Corridor Improvements currently is operating at an unacceptable LOS and is expected to worsen in the future. The purpose of this project is to improve mobility along I-40 Corridor Improvements between Harrison Avenue and Wade Avenue to an acceptable LOS in the peak period and direction while also providing facilities for pedestrians and bicyclists.</t>
  </si>
  <si>
    <t>F11-1e2</t>
  </si>
  <si>
    <t>US 1 North - Upgrade to Freeway is proposed to be a 6 lane Freeway between Harris Road and US 1A (Youngsville). An AADT of 58000 is expected in the planning horizon year (2055) which would cause US 1 North - Upgrade to Freeway to operate inefficiently in 2055. The purpose of this project is to reduce congestion so US 1 North - Upgrade to Freeway will operate more efficiently in 2055</t>
  </si>
  <si>
    <t>A678</t>
  </si>
  <si>
    <t>US 401/Ten Ten is proposed to be a 6 lane Interchange between Ten Ten Rd and Ten Ten Rd. An AADT of 60000 is expected in the planning horizon year (2055) which would cause US 401/Ten Ten to operate inefficiently in 2055. The purpose of this project is to reduce congestion so US 401/Ten Ten will operate more efficiently in 2055</t>
  </si>
  <si>
    <t>F14</t>
  </si>
  <si>
    <t>Clayton Bypass (US 70) is proposed to be a 6 lane Freeway between I-40 and US 70 Business. An AADT of 51000 is expected in the planning horizon year (2055) which would cause Clayton Bypass (US 70) to operate inefficiently in 2055. The purpose of this project is to reduce congestion so Clayton Bypass (US 70) will operate more efficiently in 2055</t>
  </si>
  <si>
    <t>A687</t>
  </si>
  <si>
    <t>The Long Range Transportation Plan identifies the areas adjacent to Corporate Center Extension between Corporate Center Dr and Bashford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</si>
  <si>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F15a1</t>
  </si>
  <si>
    <t>US 64 / Laura Duncan Interchange (New)</t>
  </si>
  <si>
    <t>Hrnt5</t>
  </si>
  <si>
    <t>US 401 is proposed to be a 4 lane Boulevard between Fuquay-Varina and Lillington UPD. An AADT of 18000 is expected in the planning horizon year (2055) which would cause US 401 to operate inefficiently in 2055. The purpose of this project is to reduce congestion so US 401 will operate more efficiently in 2055</t>
  </si>
  <si>
    <t>A148a1</t>
  </si>
  <si>
    <t>The Metropolitan Transportation Plan includes the goal of improving mobility within the region, which is defined as the provision of transportation infrastructure for all vehicles and pedestrians. Eagle Rock Rd currently is operating at an unacceptable LOS and is expected to worsen in the future. The purpose of this project is to improve mobility along Eagle Rock Rd between Kioti Dr and Leith Driveway to an acceptable LOS in the peak period and direction while also providing facilities for pedestrians and bicyclists.</t>
  </si>
  <si>
    <t>A143a1</t>
  </si>
  <si>
    <t>The Metropolitan Transportation Plan identifies the areas adjacent to White Oak Interchange at I-40 as not currently served by an interchange. Future land use changes for this area will require accessibility by motorized vehicles. Therefore, the desire exists to provide transportation access. The purpose of this project is to provide new multi-modal access to land adjacent to this corridor.</t>
  </si>
  <si>
    <t>A679b</t>
  </si>
  <si>
    <t>Northern Judd Parkway is proposed to be a 4 lane Major Thoroughfare between NC 55 / Broad St and Old Honeycutt Road. An AADT of 23000 is expected in the planning horizon year (2055) which would cause Northern Judd Parkway to operate inefficiently in 2055. The purpose of this project is to reduce congestion so Northern Judd Parkway will operate more efficiently in 2055</t>
  </si>
  <si>
    <t>A98a</t>
  </si>
  <si>
    <t>The Long Range Transportation Plan identifies the areas adjacent to Holly Springs Road Interchange between Holly Springs Road and NC-55 Bypass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</si>
  <si>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A81a</t>
  </si>
  <si>
    <t>F112a</t>
  </si>
  <si>
    <t>The Metropolitan Transportation Plan includes the goal of improving mobility within the region, which is defined as the provision of transportation infrastructure for all vehicles and pedestrians. I-40 / Wade Avenue Interchange Improvement currently is operating at an unacceptable LOS and is expected to worsen in the future. The purpose of this project is to improve mobility along I-40 / Wade Avenue Interchange Improvement between  and  to an acceptable LOS in the peak period and direction while also providing facilities for pedestrians and bicyclists.</t>
  </si>
  <si>
    <t>A717</t>
  </si>
  <si>
    <t>The Metropolitan Transportation Plan identifies the areas adjacent to Schieffelin Road-Lufkin Road Connector with grade separation between Schieffelin Road and Lufkin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</si>
  <si>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A187b1</t>
  </si>
  <si>
    <t>A444</t>
  </si>
  <si>
    <t>NC 50 is proposed to be a 4 lane Boulevard between I 540 and NC 98. An AADT of 32000 is expected in the planning horizon year (2055) which would cause NC 50 to operate inefficiently in 2055. The purpose of this project is to reduce congestion so NC 50 will operate more efficiently in 2055</t>
  </si>
  <si>
    <t>A218g</t>
  </si>
  <si>
    <t>Techology Drive Extension is proposed to be a 2 lane Minor Thoroughfare between Old Holly Springs Apex Rd and Williams Street. The purpose of this project is to ecourage economic development/growth in the southeastern Apex quadrant bounded by the NC 540 Turnpike, US 1, and NC 55.</t>
  </si>
  <si>
    <t>A127c</t>
  </si>
  <si>
    <t>Frnk25</t>
  </si>
  <si>
    <t>A79b</t>
  </si>
  <si>
    <t>The Metropolitan Transportation Plan includes the goal of improving mobility within the region, which is defined as the provision of transportation infrastructure for all vehicles and pedestrians. Crabtree Valley Ave currently is operating at an unacceptable LOS and is expected to worsen in the future. The purpose of this project is to improve mobility along Crabtree Valley Ave between Blue Ridge Rd and Creedmoor Rd to an acceptable LOS in the peak period and direction while also providing facilities for pedestrians and bicyclists.</t>
  </si>
  <si>
    <t>A641</t>
  </si>
  <si>
    <t>Airport Blvd Interchange (Impr) is proposed to be a lane Interchange between  and . An AADT of 194000 is expected in the planning horizon year (2055) which would cause Airport Blvd Interchange (Impr) to operate inefficiently in 2055. The purpose of this project is to reduce congestion so Airport Blvd Interchange (Impr) will operate more efficiently in 2055</t>
  </si>
  <si>
    <t>A127b2</t>
  </si>
  <si>
    <t>A127b3</t>
  </si>
  <si>
    <t>A240a</t>
  </si>
  <si>
    <t>North Harrison Avenue is proposed to be a 6 lane Boulevard between Reedy Creek Rd and Weston Parkway. An AADT of 50000 is expected in the planning horizon year (2055) which would cause North Harrison Avenue to operate inefficiently in 2055. The purpose of this project is to reduce congestion so North Harrison Avenue will operate more efficiently in 2055</t>
  </si>
  <si>
    <t>A76</t>
  </si>
  <si>
    <t>Optimist Farm Rd is proposed to be a 4 lane Major Thoroughfare between Lake Wheeler Rd and Sunset Lake Rd. An AADT exceeding current capacity is expected in the planning horizon year (2055) which would cause Optimist Farm Rd to operate inefficiently in 2055. The purpose of this project is to reduce congestion so Optimist Farm Rd will operate more efficiently in 2055.</t>
  </si>
  <si>
    <t>A526</t>
  </si>
  <si>
    <t>A572</t>
  </si>
  <si>
    <t>The Metropolitan Transportation Plan includes the goal of improving mobility within the region, which is defined as the provision of transportation infrastructure for all vehicles and pedestrians. Trailwood Dr Turn Lane currently is operating at an unacceptable LOS and is expected to worsen in the future. The purpose of this project is to improve mobility along Trailwood Dr Turn Lane between Avent Ferry Rd and Tryon Rd to an acceptable LOS in the peak period and direction while also providing facilities for pedestrians and bicyclists.</t>
  </si>
  <si>
    <t>A779</t>
  </si>
  <si>
    <t>The Metropolitan Transportation Plan identifies the areas adjacent to Thornton Rd Ext between Thornton Rd and Ligon Mill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</si>
  <si>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A613</t>
  </si>
  <si>
    <t>The Metropolitan Transportation Plan includes the goal of improving mobility within the region, which is defined as the provision of transportation infrastructure for all vehicles and pedestrians. Harris Rd currently is operating at an unacceptable LOS and is expected to worsen in the future. The purpose of this project is to improve mobility along Harris Rd between US 1 and N. Main Street to an acceptable LOS in the peak period and direction while also providing facilities for pedestrians and bicyclists.</t>
  </si>
  <si>
    <t>Grnv94</t>
  </si>
  <si>
    <t>The Long Range Transportation Plan includes the goal of improving mobility within the region, which is defined as the provision of transportation infrastructure for all vehicles and pedestrians. I-85 / Brogden Interchange (New) currently is operating at an unacceptable LOS and is expected to worsen in the future. The purpose of this project is to improve mobility along I-85 / Brogden Interchange (New) between  and  to an acceptable LOS in the peak period and direction while also providing facilities for pedestrians and bicyclists.</t>
  </si>
  <si>
    <t>A200</t>
  </si>
  <si>
    <t>The Metropolitan Transportation Plan includes the goal of improving mobility within the region, which is defined as the provision of transportation infrastructure for all vehicles and pedestrians. Creech/Jones Sausage Connector currently is operating at an unacceptable LOS and is expected to worsen in the future. The purpose of this project is to improve mobility along Creech/Jones Sausage Connector between Creech Rd and Jones Sausage Rd to an acceptable LOS in the peak period and direction while also providing facilities for pedestrians and bicyclists.</t>
  </si>
  <si>
    <t>A890</t>
  </si>
  <si>
    <t>Beckom St Extension</t>
  </si>
  <si>
    <t>A622</t>
  </si>
  <si>
    <t>NC 55 is proposed to be a 4 lane Major Thoroughfare between Apex Peakway (South) and Salem St. An AADT of 42000 is expected in the planning horizon year (2055) which would cause NC 55 to operate inefficiently in 2055. The purpose of this project is to reduce congestion so NC 55 will operate more efficiently in 2055</t>
  </si>
  <si>
    <t>Jhns13a</t>
  </si>
  <si>
    <t>The Metropolitan Transportation Plan identifies the areas adjacent to NC 36 Extension between US 70 BUS and Ranch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</si>
  <si>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A222b</t>
  </si>
  <si>
    <t>NC 54 is proposed to be a 4 lane Major Thoroughfare between Weston Parkway and McCrimmon Pkwy Grade Sep. An AADT of 33000 is expected in the planning horizon year (2055) which would cause NC 54 to operate inefficiently in 2055. The purpose of this project is to reduce congestion so NC 54 will operate more efficiently in 2055</t>
  </si>
  <si>
    <t>A440b</t>
  </si>
  <si>
    <t>A220c</t>
  </si>
  <si>
    <t>Morrisville Carpenter Rd is proposed to be a 4 lane Major Thoroughfare between Louis Stephens Dr and Good Hope Ch Rd. An AADT of 21000 is expected in the planning horizon year (2055) which would cause Morrisville Carpenter Rd to operate inefficiently in 2055. The purpose of this project is to reduce congestion so Morrisville Carpenter Rd will operate more efficiently in 2055</t>
  </si>
  <si>
    <t>A137c</t>
  </si>
  <si>
    <t>Old Stage Rd is proposed to be a 4 lane Major Thoroughfare between Rock Service Station and NC 42. An AADT of 11000 is expected in the planning horizon year (2055) which would cause Old Stage Rd to operate inefficiently in 2055. The purpose of this project is to reduce congestion so Old Stage Rd will operate more efficiently in 2055</t>
  </si>
  <si>
    <t>A440a1</t>
  </si>
  <si>
    <t>The Metropolitan Transportation Plan includes the goal of improving mobility within the region, which is defined as the provision of transportation infrastructure for all vehicles and pedestrians. Carpenter Fire Station Rd currently is operating at an unacceptable LOS and is expected to worsen in the future. The purpose of this project is to improve mobility along Carpenter Fire Station Rd between Cameron Pond Drive and NC-55 to an acceptable LOS in the peak period and direction while also providing facilities for pedestrians and bicyclists.</t>
  </si>
  <si>
    <t>A416</t>
  </si>
  <si>
    <t>Fox Rd is proposed to be a 4 lane Major Thoroughfare between Old Wake Forest Rd and US 401. An AADT of 18000 is expected in the planning horizon year (2055) which would cause Fox Rd to operate inefficiently in 2055. The purpose of this project is to reduce congestion so Fox Rd will operate more efficiently in 2055</t>
  </si>
  <si>
    <t>A948</t>
  </si>
  <si>
    <t>The Metropolitan Transportation Plan includes the goal of improving mobility within the region, which is defined as the provision of transportation infrastructure for all vehicles and pedestrians. Hasse Ave currently is operating at an unacceptable LOS and is expected to worsen in the future. The purpose of this project is to improve mobility along Hasse Ave between Richardson Rd and Olive Chapel Rd to an acceptable LOS in the peak period and direction while also providing facilities for pedestrians and bicyclists.</t>
  </si>
  <si>
    <t>Jhns17</t>
  </si>
  <si>
    <t>The Metropolitan Transportation Plan identifies the areas adjacent to Pony Farm Rd Ext between Little Creek Church Rd and Ranch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</si>
  <si>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A608a</t>
  </si>
  <si>
    <t>NC 98 is proposed to be a 4 lane Major Thoroughfare between Debarmore St and Ligon Mill Rd (future connector). An AADT of 19000 is expected in the planning horizon year (2055) which would cause NC 98 to operate inefficiently in 2055. The purpose of this project is to reduce congestion so NC 98 will operate more efficiently in 2055</t>
  </si>
  <si>
    <t>A672</t>
  </si>
  <si>
    <t>The Long Range Transportation Plan identifies the areas adjacent to Unicon Drive Ext between Height Lane and Unicon Drive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</si>
  <si>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Frnk13</t>
  </si>
  <si>
    <t>A219a1</t>
  </si>
  <si>
    <t>McCrimmon Parkway is proposed to be a 4 lane Major Thoroughfare between NC 54 and Davis Dr. An AADT of 44000 is expected in the planning horizon year (2055) which would cause McCrimmon Parkway to operate inefficiently in 2055. The purpose of this project is to reduce congestion so McCrimmon Parkway will operate more efficiently in 2055</t>
  </si>
  <si>
    <t>F18</t>
  </si>
  <si>
    <t>Aviation Parkway</t>
  </si>
  <si>
    <t>A737</t>
  </si>
  <si>
    <t>The Metropolitan Transportation Plan includes the goal of improving mobility within the region, which is defined as the provision of transportation infrastructure for all vehicles and pedestrians. East-West Road currently is operating at an unacceptable LOS and is expected to worsen in the future. The purpose of this project is to improve mobility along East-West Road between Woodfield (Dead End) Road and Old Holly Springs Apex Road to an acceptable LOS in the peak period and direction while also providing facilities for pedestrians and bicyclists.</t>
  </si>
  <si>
    <t>Jhns18</t>
  </si>
  <si>
    <t>Glen Laurel Road is proposed to be a 3 lane  between NC42 East and Powhatan Road. An AADT of  is expected in the planning horizon year (2055) which would cause Glen Laurel Road to operate inefficiently in 2055. The purpose of this project is to reduce congestion so Glen Laurel Road will operate more efficiently in 2055.</t>
  </si>
  <si>
    <t>A163b</t>
  </si>
  <si>
    <t>The Metropolitan Transportation Plan includes the goal of improving mobility  within the region, which is defined as the provision of transportation infrastructure for all vehicles and pedestrians. Friendship Rd Widening currently is operating at an unacceptable LOS and is expected to worsen in the future. The purpose of this project is to improve mobility along Friendship Rd Widening between Old Holly Springs Apex and New Hill Holleman to an acceptable LOS in the peak period and direction while also providing facilities for pedestrians and bicyclists.</t>
  </si>
  <si>
    <t>Frnk15</t>
  </si>
  <si>
    <t>A624c</t>
  </si>
  <si>
    <t>Honeycutt Connector is proposed to be a 4 lane Major Thoroughfare between Piney Grove Wilbon and Honeycutt Realignment. An AADT exceeding current capacity is expected in the planning horizon year (2055) which would cause Honeycutt Connector to operate inefficiently in 2055. The purpose of this project is to reduce congestion so Honeycutt Connector will operate more efficiently in 2055.</t>
  </si>
  <si>
    <t>F83</t>
  </si>
  <si>
    <t>I-440 Interchange Improvements</t>
  </si>
  <si>
    <t>A27d</t>
  </si>
  <si>
    <t>A940</t>
  </si>
  <si>
    <t>The Metropolitan Transportation Plan includes the goal of improving mobility within the region, which is defined as the provision of transportation infrastructure for all vehicles and pedestrians. Colby Chase Dr currently is operating at an unacceptable LOS and is expected to worsen in the future. The purpose of this project is to improve mobility along Colby Chase Dr between E Williams St and Merion Station Dr to an acceptable LOS in the peak period and direction while also providing facilities for pedestrians and bicyclists.</t>
  </si>
  <si>
    <t>A165b</t>
  </si>
  <si>
    <t>A119</t>
  </si>
  <si>
    <t>McCrimmon Parkway is proposed to be a 4 lane Major Thoroughfare between Airport Blvd and NC 54. An AADT of 34000 is expected in the planning horizon year (2055) which would cause McCrimmon Parkway to operate inefficiently in 2055. The purpose of this project is to reduce congestion so McCrimmon Parkway will operate more efficiently in 2055</t>
  </si>
  <si>
    <t>Hrnt4a</t>
  </si>
  <si>
    <t>NC 55 Business (North Raleigh Street) is proposed to be a 2 lane Minor Thoroughfare between North Broad Street and Depot Street. An AADT of 12000 is expected in the planning horizon year (2055) which would cause NC 55 Business (North Raleigh Street) to operate inefficiently in 2055. The purpose of this project is to reduce congestion so NC 55 Business (North Raleigh Street) will operate more efficiently in 2055</t>
  </si>
  <si>
    <t>A219a2</t>
  </si>
  <si>
    <t>McCrimmon Parkway Ext is proposed to be a 4 lane Major Thoroughfare between Davis Dr and Louis Stephens Rd. An AADT of 40000 is expected in the planning horizon year (2055) which would cause McCrimmon Parkway Ext to operate inefficiently in 2055. The purpose of this project is to reduce congestion so McCrimmon Parkway Ext will operate more efficiently in 2055</t>
  </si>
  <si>
    <t>A554</t>
  </si>
  <si>
    <t>Laura Duncan Widening is proposed to be a 4 lane Major Thoroughfare between US 64 and Old Apex Rd. An AADT of 31000 is expected in the planning horizon year (2055) which would cause Laura Duncan Widening to operate inefficiently in 2055. The purpose of this project is to reduce congestion so Laura Duncan Widening will operate more efficiently in 2055</t>
  </si>
  <si>
    <t>A59a</t>
  </si>
  <si>
    <t>The Metropolitan Transportation Plan includes the goal of improving mobility within the region, which is defined as the provision of transportation infrastructure for all vehicles and pedestrians. N.E. Regional Center currently is operating at an unacceptable LOS and is expected to worsen in the future. The purpose of this project is to improve mobility along N.E. Regional Center between Gresham Lake Rd and I 540 to an acceptable LOS in the peak period and direction while also providing facilities for pedestrians and bicyclists.</t>
  </si>
  <si>
    <t>Hrnt4b1</t>
  </si>
  <si>
    <t>NC-55 is proposed to be a 2 lane Major Thoroughfare between Depot Street and NC 55 Bypass. An AADT of 13000 is expected in the planning horizon year (2055) which would cause NC-55 to operate inefficiently in 2055. The purpose of this project is to reduce congestion so NC-55 will operate more efficiently in 2055</t>
  </si>
  <si>
    <t>A648</t>
  </si>
  <si>
    <t>The Metropolitan Transportation Plan includes the goal of improving mobility within the region, which is defined as the provision of transportation infrastructure for all vehicles and pedestrians. The purpose of this project is to improve mobility along a new location of Friendship Road between US 1 and existing Friendship Road to an acceptable LOS in the peak period and direction while also providing facilities for pedestrians and bicyclists.</t>
  </si>
  <si>
    <t>A412</t>
  </si>
  <si>
    <t>US 70 is proposed to be a 8 lane Freeway between Durham / Wake County Line and Lumley/Westgate Rd. An AADT of 76000 is expected in the planning horizon year (2055) which would cause US 70 to operate inefficiently in 2055. The purpose of this project is to reduce congestion so US 70 will operate more efficiently in 2055</t>
  </si>
  <si>
    <t>A705b</t>
  </si>
  <si>
    <t>A120a</t>
  </si>
  <si>
    <t>Tryon Rd is proposed to be a 4 lane Boulevard between Garner Rd and Creech Rd. An AADT of 20000 is expected in the planning horizon year (2055) which would cause Tryon Rd to operate inefficiently in 2055. The purpose of this project is to reduce congestion so Tryon Rd will operate more efficiently in 2055</t>
  </si>
  <si>
    <t>A605a</t>
  </si>
  <si>
    <t>The current at-grade rail crossing on Rogers Rd presents both mobility and safety concerns.  The purpose of this project is to convert the at-grade rail crossing to a grade-separated facility.</t>
  </si>
  <si>
    <t>Jhns1b</t>
  </si>
  <si>
    <t>NC 42 East Widening is proposed to be a 4 lane Boulevard between Glen Laurel Rd and Buffaloe Rd. An AADT of 19000 is expected in the planning horizon year (2055) which would cause NC 42 East Widening to operate inefficiently in 2055. The purpose of this project is to reduce congestion so NC 42 East Widening will operate more efficiently in 2055</t>
  </si>
  <si>
    <t>Grnv4a</t>
  </si>
  <si>
    <t>US-15 is proposed to be a 4 lane Boulevard between NC 50  and Hester Rd. An AADT of 3000 is expected in the planning horizon year (2055) which would cause US-15 to operate inefficiently in 2055. The purpose of this project is to reduce congestion so US-15 will operate more efficiently in 2055</t>
  </si>
  <si>
    <t>A686</t>
  </si>
  <si>
    <t>The Metropolitan Transportation Plan includes the goal of improving mobility within the region, which is defined as the provision of transportation infrastructure for all vehicles and pedestrians. Atlantic Avenue currently is operating at an unacceptable LOS and is expected to worsen in the future. The purpose of this project is to improve mobility along Atlantic Avenue between Highwoods Blvd and New Hope Church Rd to an acceptable LOS in the peak period and direction while also providing facilities for pedestrians and bicyclists.</t>
  </si>
  <si>
    <t>Median</t>
  </si>
  <si>
    <t>Frnk26</t>
  </si>
  <si>
    <t>A169d1</t>
  </si>
  <si>
    <t>A220a</t>
  </si>
  <si>
    <t>Morrisville Carpenter Rd is proposed to be a 4 lane Major Thoroughfare between Page St and Davis Dr. An AADT of 22000 is expected in the planning horizon year (2055) which would cause Morrisville Carpenter Rd to operate inefficiently in 2055. The purpose of this project is to reduce congestion so Morrisville Carpenter Rd will operate more efficiently in 2055</t>
  </si>
  <si>
    <t>F17b</t>
  </si>
  <si>
    <t>A218d</t>
  </si>
  <si>
    <t>Tingen Rd is proposed to be a 4 lane Boulevard between Apex Peakway and Old Holly Springs Apex Rd. An AADT of 14000 is expected in the planning horizon year (2055) which would cause Tingen Rd to operate inefficiently in 2055. The purpose of this project is to reduce congestion so Tingen Rd will operate more efficiently in 2055</t>
  </si>
  <si>
    <t>Frnk12</t>
  </si>
  <si>
    <t>A544b2</t>
  </si>
  <si>
    <t>A138a</t>
  </si>
  <si>
    <t>A222c2</t>
  </si>
  <si>
    <t>NC 54 is proposed to be a 4 lane Major Thoroughfare between Perimeter Park Dr and Carrington Mill Blvd. An AADT of 37000 is expected in the planning horizon year (2055) which would cause NC 54 to operate inefficiently in 2055. The purpose of this project is to reduce congestion so NC 54 will operate more efficiently in 2055</t>
  </si>
  <si>
    <t>A410a</t>
  </si>
  <si>
    <t>Lake Pine Dr is proposed to be a 3 lane Major Thoroughfare between Versailles Drive and North of US 64. An AADT of 10000 is expected in the planning horizon year (2055) which would cause Lake Pine Dr to operate inefficiently in 2055. The purpose of this project is to reduce congestion so Lake Pine Dr will operate more efficiently in 2055.</t>
  </si>
  <si>
    <t>A155c</t>
  </si>
  <si>
    <t>A173a</t>
  </si>
  <si>
    <t>The Metropolitan Transportation Plan includes the goal of improving mobility within the region, which is defined as the provision of transportation infrastructure for all vehicles and pedestrians. The purpose of this project is to improve mobility along New Hill Olive Chapel Rd between Olive Chapel Road and US 64 to an acceptable LOS in the peak period and direction while also providing facilities for pedestrians and bicyclists.</t>
  </si>
  <si>
    <t>A82a</t>
  </si>
  <si>
    <t>Grnv4b</t>
  </si>
  <si>
    <t>US-15 is proposed to be a 4 lane Boulevard between Hester Rd and MPO Boundary. An AADT of 5000 is expected in the planning horizon year (2055) which would cause US-15 to operate inefficiently in 2055. The purpose of this project is to reduce congestion so US-15 will operate more efficiently in 2055</t>
  </si>
  <si>
    <t>A942</t>
  </si>
  <si>
    <t>A125b</t>
  </si>
  <si>
    <t>Heritage Lake Rd is proposed to be a 4 lane Major Thoroughfare between Rogers Rd and NC 98. An AADT of 20000 is expected in the planning horizon year (2055) which would cause Heritage Lake Rd to operate inefficiently in 2055. The purpose of this project is to reduce congestion so Heritage Lake Rd will operate more efficiently in 2055</t>
  </si>
  <si>
    <t>A682</t>
  </si>
  <si>
    <t>The Metropolitan Transportation Plan includes the goal of improving mobility within the region, which is defined as the provision of transportation infrastructure for all vehicles and pedestrians. The purpose of this project is to improve mobility along Blue Ridge Rd between Duraleigh and Crabtree Valley Avenue  to an acceptable LOS in the peak period and direction while also providing facilities for pedestrians and bicyclists.</t>
  </si>
  <si>
    <t>A745</t>
  </si>
  <si>
    <t>Add Mill Creek Drive Extension between US 401 and NC 42 as a four-lane, median divided minor thoroughfare with an at-grade intersection at the railroad crossing.</t>
  </si>
  <si>
    <t>A139</t>
  </si>
  <si>
    <t>The Metropolitan Transportation Plan includes the goal of improving mobility  within the region, which is defined as the provision of transportation infrastructure for all vehicles and pedestrians. The purpose of this project is to improve mobility at the intersection of US 70 / Timber Drive to an acceptable LOS in the peak period and direction while also providing facilities for pedestrians and bicyclists. The intersection of US 70 and Timber Drive will be converted to a continuous flow intersection.</t>
  </si>
  <si>
    <t>CFI</t>
  </si>
  <si>
    <t>A404</t>
  </si>
  <si>
    <t>The Metropolitan Transportation Plan includes the goal of improving mobility within the region, which is defined as the provision of transportation infrastructure for all vehicles and pedestrians. S. Franklin St currently is operating at an unacceptable LOS and is expected to worsen in the future. The purpose of this project is to improve mobility along S. Franklin St between NC 98 (Wake Forest Bypass) and Rogers Rd  to an acceptable LOS in the peak period and direction while also providing facilities for pedestrians and bicyclists.</t>
  </si>
  <si>
    <t>Hrnt8</t>
  </si>
  <si>
    <t>A774</t>
  </si>
  <si>
    <t>A120b</t>
  </si>
  <si>
    <t>Tryon Rd is proposed to be a 4 lane Boulevard between Creech Rd and Quarry Ridge Ln. An AADT of 19000 is expected in the planning horizon year (2055) which would cause Tryon Rd to operate inefficiently in 2055. The purpose of this project is to reduce congestion so Tryon Rd will operate more efficiently in 2055</t>
  </si>
  <si>
    <t>A623d3</t>
  </si>
  <si>
    <t>A817</t>
  </si>
  <si>
    <t>US 1 Alt / S Main St</t>
  </si>
  <si>
    <t>A813</t>
  </si>
  <si>
    <t>Rogers Rd Access Management</t>
  </si>
  <si>
    <t>A605</t>
  </si>
  <si>
    <t>Rogers Rd is proposed to be a 4 lane Major Thoroughfare between Heritage Center Dr and Heritage Branch Rd. An AADT of 27000 is expected in the planning horizon year (2055) which would cause Rogers Rd to operate inefficiently in 2055. The purpose of this project is to reduce congestion so Rogers Rd will operate more efficiently in 2055</t>
  </si>
  <si>
    <t>F17a</t>
  </si>
  <si>
    <t>A125a4</t>
  </si>
  <si>
    <t>Forestville Rd is proposed to be a 3 lane Major Thoroughfare between East Wake Dr and Old Knight Rd. An AADT of 24000 is expected in the planning horizon year (2055) which would cause Forestville Rd to operate inefficiently in 2055. The purpose of this project is to reduce congestion so Forestville Rd will operate more efficiently in 2055.</t>
  </si>
  <si>
    <t>A37</t>
  </si>
  <si>
    <t>Walnut St is proposed to be a 6 lane Boulevard between Maynard Rd and Macedonia Rd. An AADT of 57000 is expected in the planning horizon year (2055) which would cause Walnut St to operate inefficiently in 2055. The purpose of this project is to reduce congestion so Walnut St will operate more efficiently in 2055</t>
  </si>
  <si>
    <t>A661</t>
  </si>
  <si>
    <t>A935</t>
  </si>
  <si>
    <t>Woodfield Dead End Road Extension was incorporated into the Town of Holly Springs Conprehensive Transportation Plan to address the proposed growth occurring as a part of the "Innovation Village"plan for the northwestern portion of the town.</t>
  </si>
  <si>
    <t>A784</t>
  </si>
  <si>
    <t>Project realignment will address community need to improve access to downtown Holly Springs and connection to development in the eastern part of the town.</t>
  </si>
  <si>
    <t>A174b1</t>
  </si>
  <si>
    <t>A640</t>
  </si>
  <si>
    <t>The Metropolitan Transportation Plan includes the goal of improving mobility within the region, which is defined as the provision of transportation infrastructure for all vehicles and pedestrians. Aviation Parkway currently is operating at an unacceptable LOS and is expected to worsen in the future. The purpose of this project is to improve mobility along Aviation Parkway between National Guard Dr and I-40 to an acceptable LOS in the peak period.</t>
  </si>
  <si>
    <t>A231b</t>
  </si>
  <si>
    <t>Trinity Rd is proposed to be a 4 lane Major Thoroughfare between Wade Park Blvd and Trenton Rd /Arrington Rd. An AADT of 18000 is expected in the planning horizon year (2055) which would cause Trinity Rd to operate inefficiently in 2055. The purpose of this project is to reduce congestion so Trinity Rd will operate more efficiently in 2055</t>
  </si>
  <si>
    <t>A688</t>
  </si>
  <si>
    <t>The Long Range Transportation Plan identifies the areas adjacent to Powell Drive Realignment between Powell Dr and Youth Center Dr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</si>
  <si>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A486</t>
  </si>
  <si>
    <t>NC 54 - Blue Ridge (RR) is proposed to be a 4 lane Boulevard between Blue Ridge Rd   and Beryl Rd. An AADT of 21000 is expected in the planning horizon year (2055) which would cause NC 54 - Blue Ridge (RR) to operate inefficiently in 2055. The purpose of this project is to reduce congestion so NC 54 - Blue Ridge (RR) will operate more efficiently in 2055</t>
  </si>
  <si>
    <t>A222c1</t>
  </si>
  <si>
    <t>NC 54 is proposed to be a 6 lane Boulevard between Carrington Mill Blvd and Northern Twn Limits. An AADT of 34000 is expected in the planning horizon year (2055) which would cause NC 54 to operate inefficiently in 2055. The purpose of this project is to reduce congestion so NC 54 will operate more efficiently in 2055</t>
  </si>
  <si>
    <t>A20b2</t>
  </si>
  <si>
    <t>The Metropolitan Transportation Plan includes the goal of improving mobility within the region, which is defined as the provision of transportation infrastructure for all vehicles and pedestrians. Hillsborough St currently is operating at an unacceptable LOS and is expected to worsen in the future. The purpose of this project is to improve mobility along Hillsborough St between Shepherd St and Gorman St to an acceptable LOS in the peak period and direction while also providing facilities for pedestrians and bicyclists.</t>
  </si>
  <si>
    <t>A179a2</t>
  </si>
  <si>
    <t>A685</t>
  </si>
  <si>
    <t>The Metropolitan Transportation Plan includes the goal of improving mobility within the region, which is defined as the provision of transportation infrastructure for all vehicles and pedestrians. The purpose of this project is to improve mobility along Wake Forest Rd between Brookside Dr and Automotive Way to an acceptable LOS in the peak period and direction while also providing facilities for pedestrians and bicyclists. A roundabout at the intersection of Wake Forest Road with Brookside Drive and Automotive Way is proposed with this project.</t>
  </si>
  <si>
    <t>Grnv132</t>
  </si>
  <si>
    <t>The City of Creedmoor has expressed the need to improve connectivity and road network performance in the southwestern sector of downtown Creedmoor.  The realignment will improve the efficiency of emergency vehicles through that section of town to outlying areas.</t>
  </si>
  <si>
    <t>A187b2</t>
  </si>
  <si>
    <t>A676</t>
  </si>
  <si>
    <t>A240c</t>
  </si>
  <si>
    <t>A64a</t>
  </si>
  <si>
    <t>Aviation Parkway is proposed to be a 4 lane Major Thoroughfare between Gateway Centre Blvd and Dominion Dr. An AADT of 33000 is expected in the planning horizon year (2055) which would cause Aviation Parkway to operate inefficiently in 2055. The purpose of this project is to reduce congestion so Aviation Parkway will operate more efficiently in 2055</t>
  </si>
  <si>
    <t>A589a</t>
  </si>
  <si>
    <t>A695a1</t>
  </si>
  <si>
    <t>The Metropolitan Transportation Plan identifies the areas adjacent to Wendell Valley Blvd between Wendell Falls Parkway and US 64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</si>
  <si>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A695a2</t>
  </si>
  <si>
    <t>A707</t>
  </si>
  <si>
    <t>The Metropolitan Transportation Plan includes the goal of improving mobility within the region, which is defined as the provision of transportation infrastructure for all vehicles and pedestrians. The purpose of this project is to improve mobility along Wake Forest Road between Sasser Street and Brookside Drive to an acceptable LOS in the peak period and direction while also providing facilities for pedestrians and bicyclists. The current 4 lane cross-section is proposed to be reduced to a 2 lane cross section with center turn lane or median, with a bike lane on both sides.</t>
  </si>
  <si>
    <t>A798</t>
  </si>
  <si>
    <t>NC 96 is proposed to be a 4 lane Major Thoroughfare between Green Grove Rd and Rice Rd. An AADT of 7000 is expected in the planning horizon year (2055) which would cause NC 96 to operate inefficiently in 2055. The purpose of this project is to reduce congestion so NC 96 will operate more efficiently in 2055</t>
  </si>
  <si>
    <t>A754</t>
  </si>
  <si>
    <t>The Metropolitan Transportation Plan includes the goal of improving mobility within the region, which is defined as the provision of transportation infrastructure for all vehicles and pedestrians. Wilmington Street Realignment currently is operating at an unacceptable LOS and is expected to worsen in the future. The purpose of this project is to improve mobility along Wilmington Street Realignment between US 401 and Garner Station to an acceptable LOS in the peak period and direction while also providing facilities for pedestrians and bicyclists.</t>
  </si>
  <si>
    <t>Grnv20b</t>
  </si>
  <si>
    <t>NC 56 is proposed to be a 2 lane Minor Thoroughfare between 965 feet south of Holly Drive (Creedmoor Loop A) and Brogden Road. An AADT of 12000 is expected in the planning horizon year (2055) which would cause NC 56 to operate inefficiently in 2055. The purpose of this project is to reduce congestion so NC 56 will operate more efficiently in 2055</t>
  </si>
  <si>
    <t>A14a</t>
  </si>
  <si>
    <t>Ray Rd is proposed to be a 2 lane Minor Thoroughfare between Leesville Rd and Lynn Rd. An AADT of 7000 is expected in the planning horizon year (2055) which would cause Ray Rd to operate inefficiently in 2055. The purpose of this project is to reduce congestion so Ray Rd will operate more efficiently in 2055</t>
  </si>
  <si>
    <t>A647</t>
  </si>
  <si>
    <t>A667</t>
  </si>
  <si>
    <t>The Long Range Transportation Plan identifies the areas adjacent to Todd Lane Extension between Marshburn Road and Wendell Blvd / US-64 BUS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</si>
  <si>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A601</t>
  </si>
  <si>
    <t>The Metropolitan Transportation Plan includes the goal of improving mobility within the region, which is defined as the provision of transportation infrastructure for all vehicles and pedestrians. Old Wake Forest Rd currently is operating at an unacceptable LOS and is expected to worsen in the future. The purpose of this project is to improve mobility along Old Wake Forest Rd between Falls of Neuse Rd and Atlantic Ave to an acceptable LOS in the peak period and direction while also providing facilities for pedestrians and bicyclists.</t>
  </si>
  <si>
    <t>A651</t>
  </si>
  <si>
    <t>The Metropolitan Transportation Plan includes the goal of improving mobility within the region, which is defined as the provision of transportation infrastructure for all vehicles and pedestrians. The purpose of this project is to improve mobility along Apex Peakway and Salem Street between James St and Towhee Dr by constructing a grade separated interchange for Apex Peakway at South Salem St and CSX Railroad.</t>
  </si>
  <si>
    <t>A750</t>
  </si>
  <si>
    <t>A187b3</t>
  </si>
  <si>
    <t>A756</t>
  </si>
  <si>
    <t>The Metropolitan Transportation Plan includes the goal of improving mobility within the region, which is defined as the provision of transportation infrastructure for all vehicles and pedestrians. Holden Rd currently is operating at an unacceptable LOS and is expected to worsen in the future. The purpose of this project is to improve mobility along Holden Rd between US 1 and N. College St. to an acceptable LOS in the peak period and direction while also providing facilities for pedestrians and bicyclists.</t>
  </si>
  <si>
    <t>A757</t>
  </si>
  <si>
    <t>The Metropolitan Transportation Plan includes the goal of improving mobility within the region, which is defined as the provision of transportation infrastructure for all vehicles and pedestrians. Holden Rd currently is operating at an unacceptable LOS and is expected to worsen in the future. The purpose of this project is to improve mobility along Holden Rd between US 1 and College St to an acceptable LOS in the peak period and direction while also providing facilities for pedestrians and bicyclists.</t>
  </si>
  <si>
    <t>A136e</t>
  </si>
  <si>
    <t>Lake Wheeler Rd is proposed to be a 2 lane Major Thoroughfare between Centennial Pkwy and S. Saunders St. An AADT of 18000 is expected in the planning horizon year (2055) which would cause Lake Wheeler Rd to operate inefficiently in 2055. The purpose of this project is to reduce congestion so Lake Wheeler Rd will operate more efficiently in 2055</t>
  </si>
  <si>
    <t>A77a</t>
  </si>
  <si>
    <t>A681</t>
  </si>
  <si>
    <t>Dixie Forest Road is proposed to be a 2 lane Minor Thoroughfare between Spring Forest Road and Atlantic Ave / Litchford Road. An AADT of 18000 is expected in the planning horizon year (2055) which would cause Dixie Forest Road to operate inefficiently in 2055. The purpose of this project is to reduce congestion so Dixie Forest Road will operate more efficiently in 2055</t>
  </si>
  <si>
    <t>A768</t>
  </si>
  <si>
    <t>The Metropolitan Transportation Plan includes the goal of improving mobility within the region, which is defined as the provision of transportation infrastructure for all vehicles and pedestrians. AThe purpose of this project is to improve mobility along Averette Rd between NC 98 and Oak Grove Church Rd to an acceptable LOS in the peak period and direction while also providing facilities for pedestrians and bicyclists.</t>
  </si>
  <si>
    <t>A749</t>
  </si>
  <si>
    <t>The Metropolitan Transportation Plan identifies the areas adjacent to Granite Falls Blvd between Burlington Mills Rd and Rogers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</si>
  <si>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A73a</t>
  </si>
  <si>
    <t>Jones Franklin Rd is proposed to be a 4 lane Major Thoroughfare between Tryon Rd and Dillard Dr. An AADT of 32000 is expected in the planning horizon year (2055) which would cause Jones Franklin Rd to operate inefficiently in 2055. The purpose of this project is to reduce congestion so Jones Franklin Rd will operate more efficiently in 2055</t>
  </si>
  <si>
    <t>A1</t>
  </si>
  <si>
    <t>Perry Creek Rd is proposed to be a 4 lane Major Thoroughfare between US 401 and Fox Road. An AADT of 22000 is expected in the planning horizon year (2055) which would cause Perry Creek Rd to operate inefficiently in 2055. The purpose of this project is to reduce congestion so Perry Creek Rd will operate more efficiently in 2055</t>
  </si>
  <si>
    <t>A800</t>
  </si>
  <si>
    <t>Perry Creek Rd Grade Separation is proposed to be a 6 lane Grade Separation between Perry Creek Rd and US 401. An AADT of 22000 is expected in the planning horizon year (2055) which would cause Perry Creek Rd Grade Separation to operate inefficiently in 2055. The purpose of this project is to reduce congestion so Perry Creek Rd Grade Separation will operate more efficiently in 2055</t>
  </si>
  <si>
    <t>A904</t>
  </si>
  <si>
    <t>US 401 Bus/Main Street</t>
  </si>
  <si>
    <t>A736</t>
  </si>
  <si>
    <t>A167a</t>
  </si>
  <si>
    <t>The Metropolitan Transportation Plan includes the goal of improving mobility within the region, which is defined as the provision of transportation infrastructure for all vehicles and pedestrians. The purpose of this project is to improve mobility in the area between US 64 BUS (Wendell Blvd) and Old Zebulon Road to an acceptable LOS in the peak period and direction while also providing facilities for pedestrians and bicyclists.</t>
  </si>
  <si>
    <t>A921</t>
  </si>
  <si>
    <t>A810</t>
  </si>
  <si>
    <t>E Gannon Ave is proposed to be a three-lane arterial between Stratford drive and NC 264 Highway. A crash analysis indicated a crash rate of 71 accidents per mile for the three-year analysis period. This crash rate eceeds the statewide and critical crash rates. The project intends to enhance safety by reducing the number of crashes.</t>
  </si>
  <si>
    <t>A443b</t>
  </si>
  <si>
    <t>Jenks Rd  is proposed to be a 4 lane Major Thoroughfare between Wimberly Rd  and US 64. An AADT exceeding current capacity is expected in the planning horizon year (2055) which would cause Jenks Rd  to operate inefficiently in 2055. The purpose of this project is to reduce congestion so Jenks Rd  will operate more efficiently in 2055.</t>
  </si>
  <si>
    <t>A765</t>
  </si>
  <si>
    <t>The Metropolitan Transportation Plan includes the goal of improving mobility within the region, which is defined as the provision of transportation infrastructure for all vehicles and pedestrians.  The purpose of this project is to improve mobility along Rogers Rd between Rogers Branch Rd and S. Main St to an acceptable LOS in the peak period and direction while also providing facilities for pedestrians and bicyclists.</t>
  </si>
  <si>
    <t>Hrnt9</t>
  </si>
  <si>
    <t>Modernization</t>
  </si>
  <si>
    <t>A160a</t>
  </si>
  <si>
    <t>Ralph Stephens Rd is proposed to be a 4 lane Boulevard between Piney Grove-Wilbon Rd and NC 55. An AADT of 13000 is expected in the planning horizon year (2055) which would cause Ralph Stephens Rd to operate inefficiently in 2055. The purpose of this project is to reduce congestion so Ralph Stephens Rd will operate more efficiently in 2055</t>
  </si>
  <si>
    <t>A655</t>
  </si>
  <si>
    <t>The Metropolitan Transportation Plan includes the goal of improving mobility within the region, which is defined as the provision of transportation infrastructure for all vehicles and pedestrians. The purpose of this project is to improve mobility along Wolfpack Lane Grade Separation (RR) between  and  to an acceptable LOS in the peak period and direction while also providing facilities for pedestrians and bicyclists.</t>
  </si>
  <si>
    <t>A634</t>
  </si>
  <si>
    <t>US 70 / Brier Creek Interchange is proposed to be a lane Interchange between  and . An AADT of 32000 is expected in the planning horizon year (2055) which would cause US 70 / Brier Creek Interchange to operate inefficiently in 2055. The purpose of this project is to reduce congestion so US 70 / Brier Creek Interchange will operate more efficiently in 2055</t>
  </si>
  <si>
    <t>A59c</t>
  </si>
  <si>
    <t>A142a2</t>
  </si>
  <si>
    <t>A111</t>
  </si>
  <si>
    <t>The Metropolitan Transportation Plan includes the goal of improving mobility within the region, which is defined as the provision of transportation infrastructure for all vehicles and pedestrians. The purpose of this project is to improve mobility along Reedy Creek Road between N.E. Maynard Rd and Harrison Avenue to an acceptable LOS in the peak period and direction while also providing facilities for pedestrians and bicyclists.</t>
  </si>
  <si>
    <t>A221</t>
  </si>
  <si>
    <t>NC 54 is proposed to be a 6 lane Boulevard between N.W. Maynard Rd and Wilson Rd. An AADT of 52000 is expected in the planning horizon year (2055) which would cause NC 54 to operate inefficiently in 2055. The purpose of this project is to reduce congestion so NC 54 will operate more efficiently in 2055</t>
  </si>
  <si>
    <t>A551</t>
  </si>
  <si>
    <t>Salem St Widening is proposed to be a 2 lane Major Thoroughfare between US 64 and Apex Peakway. An AADT of 25000 is expected in the planning horizon year (2055) which would cause Salem St Widening to operate inefficiently in 2055. The purpose of this project is to reduce congestion so Salem St Widening will operate more efficiently in 2055</t>
  </si>
  <si>
    <t>A98b</t>
  </si>
  <si>
    <t>The Long Range Transportation Plan identifies the areas adjacent to South Main Street Interchange between South Main Street and NC-55 Bypass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</si>
  <si>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A28b</t>
  </si>
  <si>
    <t>Davis Dr is proposed to be a 4 lane Major Thoroughfare between Farm Pond Rd and US 64. An AADT of 40000 is expected in the planning horizon year (2055) which would cause Davis Dr to operate inefficiently in 2055. The purpose of this project is to reduce congestion so Davis Dr will operate more efficiently in 2055</t>
  </si>
  <si>
    <t>A138d1</t>
  </si>
  <si>
    <t>A138d2</t>
  </si>
  <si>
    <t>A695b</t>
  </si>
  <si>
    <t>A236a</t>
  </si>
  <si>
    <t>Chapel Hill Rd is proposed to be a 4 lane Major Thoroughfare between NW Maynard Rd and Academy St. An AADT of 48000 is expected in the planning horizon year (2055) which would cause Chapel Hill Rd to operate inefficiently in 2055. The purpose of this project is to reduce congestion so Chapel Hill Rd will operate more efficiently in 2055</t>
  </si>
  <si>
    <t>A403a1</t>
  </si>
  <si>
    <t>Hodge Rd (Widening) is proposed to be a 3 lane Boulevard between Poole Rd and US 64. An AADT of 11000 is expected in the planning horizon year (2055) which would cause Hodge Rd (Widening) to operate inefficiently in 2055. The purpose of this project is to reduce congestion so Hodge Rd (Widening) will operate more efficiently in 2055.</t>
  </si>
  <si>
    <t>A3</t>
  </si>
  <si>
    <t>A233a</t>
  </si>
  <si>
    <t>NC 54 is proposed to be a 6 lane Boulevard between Reedy Creek Rd and Chapel Hill Rd. An AADT of 51000 is expected in the planning horizon year (2055) which would cause NC 54 to operate inefficiently in 2055. The purpose of this project is to reduce congestion so NC 54 will operate more efficiently in 2055</t>
  </si>
  <si>
    <t>A703</t>
  </si>
  <si>
    <t>Cleveland Road Connector is proposed to be a 2 lane Minor Thoroughfare between Cleveland Road and NC 36. An AADT exceeding current capacity is expected in the planning horizon year (2055) which would cause Cleveland Road Connector to operate inefficiently in 2055. The purpose of this project is to reduce congestion so Cleveland Road Connector will operate more efficiently in 2055.</t>
  </si>
  <si>
    <t>A448</t>
  </si>
  <si>
    <t>Six Forks Rd is proposed to be a 6 lane Boulevard between Ramblewood Road and Lynn Road. An AADT of 77000 is expected in the planning horizon year (2055) which would cause Six Forks Rd to operate inefficiently in 2055. The purpose of this project is to reduce congestion so Six Forks Rd will operate more efficiently in 2055</t>
  </si>
  <si>
    <t>A82b</t>
  </si>
  <si>
    <t>A82c</t>
  </si>
  <si>
    <t>A403a2</t>
  </si>
  <si>
    <t>Hodge Rd is proposed to be a 4 lane Boulevard between Poole Rd and Mingo Bluff Blvd. An AADT of 11000 is expected in the planning horizon year (2055) which would cause Hodge Rd to operate inefficiently in 2055. The purpose of this project is to reduce congestion so Hodge Rd will operate more efficiently in 2055.</t>
  </si>
  <si>
    <t>A79a</t>
  </si>
  <si>
    <t>Crabtree Valley Avenue / I-440 Connector is proposed to be a 2 lane Major Thoroughfare between I-440 to Blue Ridge Road. An AADT of 17,852 is expected in the planning horizon year(2040) which would cause Crabtree Valley Avenue / I-440 Connector to operate at LOS 'F'  in 2040. The purpose of this project is to reduce congestion so Crabtree Valley Avenue / I-440 Connector will operate at LOS 'D' or better in 2040.</t>
  </si>
  <si>
    <t>F15b</t>
  </si>
  <si>
    <t>US 64 West Conversion to Freeway is proposed to be a 6 lane Freeway between NC-540 Tri-Ex Turnpike and NC 751. An AADT of 78000 is expected in the planning horizon year (2055) which would cause US 64 West Conversion to Freeway to operate inefficiently in 2055. The purpose of this project is to reduce congestion so US 64 West Conversion to Freeway will operate more efficiently in 2055</t>
  </si>
  <si>
    <t>A130c</t>
  </si>
  <si>
    <t>US 401 is proposed to be a 8 lane Interchange between Mitchell Mill Rd and Ventura Cir. An AADT of 41000 is expected in the planning horizon year (2055) which would cause US 401 to operate inefficiently in 2055. The purpose of this project is to reduce congestion so US 401 will operate more efficiently in 2055</t>
  </si>
  <si>
    <t>A300</t>
  </si>
  <si>
    <t>US 70 is proposed to be a 6 lane Boulevard between US 401 and I-40. An AADT of 60000 is expected in the planning horizon year (2055) which would cause US 70 to operate inefficiently in 2055. The purpose of this project is to reduce congestion so US 70 will operate more efficiently in 2055</t>
  </si>
  <si>
    <t>F13</t>
  </si>
  <si>
    <t>NC 147 Toll Extension (CAMPO Portion) is proposed to be a 4 lane Major Thoroughfare between NC 540 to McCrimmon Parkway. An AADT of 25,837 is expected in the planning horizon year(2040) which would cause NC 147 Toll Extension (CAMPO Portion) to operate at LOS 'F'  in 2040. The purpose of this project is to reduce congestion so NC 147 Toll Extension (CAMPO Portion) will operate at LOS 'D' or better in 2040.</t>
  </si>
  <si>
    <t>F86a</t>
  </si>
  <si>
    <t>I-440 / Capital Blvd Interchange</t>
  </si>
  <si>
    <t>A440c</t>
  </si>
  <si>
    <t>The Metropolitan Transportation Plan identifies the areas adjacent to NC-55/Carpenter Fire Station Road DDI between NC-55 and Carpenter Fire Station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</si>
  <si>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A623d2</t>
  </si>
  <si>
    <t>A157a1</t>
  </si>
  <si>
    <t>The Metropolitan Transportation Plan identifies the areas adjacent to Eastern Parkway and US 401 Interchange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</si>
  <si>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Jhns13b</t>
  </si>
  <si>
    <t>C N36 (Ranch Road &amp; Partial New Location) is proposed to be a 4 lane Boulevard between US 70 BUS / NC 42 and US 70 Bypass. An AADT of 27000 is expected in the planning horizon year (2055) which would cause 	C N36 (Ranch Road &amp; Partial New Location) to operate inefficiently in 2055. The purpose of this project is to reduce congestion so 	C N36 (Ranch Road &amp; Partial New Location) will operate more efficiently in 2055.</t>
  </si>
  <si>
    <t>A27c1a</t>
  </si>
  <si>
    <t>A27c1b</t>
  </si>
  <si>
    <t>Hrnt4b2</t>
  </si>
  <si>
    <t>NC-55 is proposed to be a 4 lane Boulevard between NC 55 Bypass and Oak Grove Church Rd. An AADT of 11000 is expected in the planning horizon year (2055) which would cause NC-55 to operate inefficiently in 2055. The purpose of this project is to reduce congestion so NC-55 will operate more efficiently in 2055</t>
  </si>
  <si>
    <t>A418a</t>
  </si>
  <si>
    <t>The Metropolitan Transportation Plan identifies the areas adjacent to Future NC 96 Grade Separation between NC 96 and NC 96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</si>
  <si>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A34</t>
  </si>
  <si>
    <t>Cary Parkway  is proposed to be a 4 lane Major Thoroughfare between Evans Rd and Harrison Avenue. An AADT exceeding current capacity is expected in the planning horizon year (2055) which would cause Cary Parkway  to operate inefficiently in 2055. The purpose of this project is to reduce congestion so Cary Parkway  will operate more efficiently in 2055.</t>
  </si>
  <si>
    <t>Jhns15</t>
  </si>
  <si>
    <t>The Metropolitan Transportation Plan includes the goal of improving mobility within the region, which is defined as the provision of transportation infrastructure for all vehicles and pedestrians. NC 42 currently is operating at an unacceptable LOS and is expected to worsen in the future. The purpose of this project is to improve mobility along NC 42 between Buffalo Rd and CAMPO Boundary to an acceptable LOS in the peak period and direction while also providing facilities for pedestrians and bicyclists.</t>
  </si>
  <si>
    <t>A645</t>
  </si>
  <si>
    <t>US 70 / TW Alexander Interchange is proposed to be a 4 lane Interchange between  and . An AADT of 25000 is expected in the planning horizon year (2050) which would cause US 70 / TW Alexander Interchange to operate inefficiently in 2050. The purpose of this project is to reduce congestion so US 70 / TW Alexander Interchange will operate more efficiently in 2050.</t>
  </si>
  <si>
    <t>Grnv20c</t>
  </si>
  <si>
    <t>NC 56 is proposed to be a 4 lane Major Thoroughfare between Brogden Road and US 15. An AADT of 15000 is expected in the planning horizon year (2055) which would cause NC 56 to operate inefficiently in 2055. The purpose of this project is to reduce congestion so NC 56 will operate more efficiently in 2055</t>
  </si>
  <si>
    <t>A118c</t>
  </si>
  <si>
    <t>NC 55 is proposed to be a 2 lane Minor Thoroughfare between Kennebec Church Road and North Broad St. An AADT of 14000 is expected in the planning horizon year (2055) which would cause NC 55 to operate inefficiently in 2055. The purpose of this project is to reduce congestion so NC 55 will operate more efficiently in 2055</t>
  </si>
  <si>
    <t>A660</t>
  </si>
  <si>
    <t>Ligon Mill Road Grade Separation (RR)</t>
  </si>
  <si>
    <t>A615</t>
  </si>
  <si>
    <t>The Long Range Transportation Plan includes the goal of improving mobility within the region, which is defined as the provision of transportation infrastructure for all vehicles and pedestrians. The purpose of this project is to improve mobility along Marsh Creek Rd and Trawick Rd between Capital Blvd and New Hope Rd to an acceptable LOS in the peak period and direction while also providing facilities for pedestrians and bicyclists.</t>
  </si>
  <si>
    <t>A794</t>
  </si>
  <si>
    <t>The Metropolitan Transportation Plan includes the goal of improving mobility within the region, which is defined as the provision of transportation infrastructure for all vehicles and pedestrians. NC 97/Gannon Ave currently is operating at an unacceptable LOS and is expected to worsen in the future. The purpose of this project is to improve mobility along NC 97/Gannon Ave between Rotary Dr and Old US 264 to an acceptable LOS in the peak period and direction while also providing facilities for pedestrians and bicyclists.</t>
  </si>
  <si>
    <t>A731</t>
  </si>
  <si>
    <t>The Metropolitan Transportation Plan includes the goal of improving mobility within the region, which is defined as the provision of transportation infrastructure for all vehicles and pedestrians. Walter Myatt Road realignment and widening currently is operating at an unacceptable LOS and is expected to worsen in the future. The purpose of this project is to improve mobility along Walter Myatt Road realignment and widening between Panther Lake Road and Eddie Howard Road to an acceptable LOS in the peak period and direction while also providing facilities for pedestrians and bicyclists.</t>
  </si>
  <si>
    <t>A402g</t>
  </si>
  <si>
    <t>NC 97 is proposed to be a 4 lane Major Thoroughfare between Old Bunn Rd and NC 39. An AADT of 5000 is expected in the planning horizon year (2055) which would cause NC 97 to operate inefficiently in 2055. The purpose of this project is to reduce congestion so NC 97 will operate more efficiently in 2055</t>
  </si>
  <si>
    <t>A165a2a</t>
  </si>
  <si>
    <t>A689</t>
  </si>
  <si>
    <t>The Long Range Transportation Plan identifies the areas adjacent to Beryl Road Realignment between Beryl Road and Royal St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</si>
  <si>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Hrnt4b3</t>
  </si>
  <si>
    <t>NC-55 is proposed to be a 4 lane Boulevard between Oak Grove Church Rd and Old Stage Rd. An AADT of 10000 is expected in the planning horizon year (2055) which would cause NC-55 to operate inefficiently in 2055. The purpose of this project is to reduce congestion so NC-55 will operate more efficiently in 2055</t>
  </si>
  <si>
    <t>A127b1</t>
  </si>
  <si>
    <t>A56e</t>
  </si>
  <si>
    <t>NC 98 Widening is proposed to be a 4 lane Boulevard between NC 39 and Wake County line. An AADT of 3000 is expected in the planning horizon year (2055) which would cause NC 98 Widening to operate inefficiently in 2055. The purpose of this project is to reduce congestion so NC 98 Widening will operate more efficiently in 2055</t>
  </si>
  <si>
    <t>A16</t>
  </si>
  <si>
    <t>Rock Quarry Rd is proposed to be a 4 lane Major Thoroughfare between Old Birch Dr and Sunnybrook Rd. An AADT of 31000 is expected in the planning horizon year (2055) which would cause Rock Quarry Rd to operate inefficiently in 2055. The purpose of this project is to reduce congestion so Rock Quarry Rd will operate more efficiently in 2055</t>
  </si>
  <si>
    <t>A579</t>
  </si>
  <si>
    <t>Old Faison Rd Widening is proposed to be a 3 lane Boulevard between Hodge Rd and Bethlehem Rd. An AADT of 17000 is expected in the planning horizon year (2055) which would cause Old Faison Rd Widening to operate inefficiently in 2055. The purpose of this project is to reduce congestion so Old Faison Rd Widening will operate more efficiently in 2055.</t>
  </si>
  <si>
    <t>A90c1</t>
  </si>
  <si>
    <t>US 401 &amp; NC 98 Interchange between  and  is currently a 2 lane Not Applicable. Pavement along this corridor is starting to show deterioration as a result of the heavy traffic using this route. The pavement condition survey rating shows a score less than 60, which indicates failure. The purpose of this project is to bring the pavement condition rating to an acceptable level (60 or better) that can accommodate the current and projected travel load.</t>
  </si>
  <si>
    <t>A418b1</t>
  </si>
  <si>
    <t>The Metropolitan Transportation Plan includes the goal of improving mobility within the region, which is defined as the provision of transportation infrastructure for all vehicles and pedestrians. NC 96 Bypass currently is operating at an unacceptable LOS and is expected to worsen in the future. The purpose of this project is to improve mobility along NC 96 Bypass between NC 96 / Cedar Creek Rd and East Main Street / NC 96 to an acceptable LOS in the peak period and direction while also providing facilities for pedestrians and bicyclists.</t>
  </si>
  <si>
    <t>A746</t>
  </si>
  <si>
    <t>The Metropolitan Transportation Plan includes the goal of improving mobility within the region, which is defined as the provision of transportation infrastructure for all vehicles and pedestrians. R The purpose of this project is to improve mobility along Rush Street between Hammond Rd and Garner Rd to an acceptable LOS in the peak period and direction while also providing facilities for pedestrians and bicyclists.</t>
  </si>
  <si>
    <t>A576</t>
  </si>
  <si>
    <t>The Metropolitan Transportation Plan includes the goal of improving mobility within the region, which is defined as the provision of transportation infrastructure for all vehicles and pedestrians. Buffaloe Rd Turn Lane currently is operating at an unacceptable LOS and is expected to worsen in the future. The purpose of this project is to improve mobility along Buffaloe Rd Turn Lane between NC 50  and Buffaloe Rd to an acceptable LOS in the peak period and direction while also providing facilities for pedestrians and bicyclists.</t>
  </si>
  <si>
    <t>A698</t>
  </si>
  <si>
    <t>Gorman St Widening is proposed to be a 2 lane Minor Thoroughfare between Kaplan Drive and Western Blvd. An AADT of 6000 is expected in the planning horizon year (2055) which would cause Gorman St Widening to operate inefficiently in 2055. The purpose of this project is to reduce congestion so Gorman St Widening will operate more efficiently in 2055</t>
  </si>
  <si>
    <t>Grnv3</t>
  </si>
  <si>
    <t>US 15  is proposed to be a 4 lane Boulevard between Gate #2  and WB Clark. An AADT of 14000 is expected in the planning horizon year (2055) which would cause US 15  to operate inefficiently in 2055. The purpose of this project is to reduce congestion so US 15  will operate more efficiently in 2055</t>
  </si>
  <si>
    <t>A165a2b</t>
  </si>
  <si>
    <t>Frnk10</t>
  </si>
  <si>
    <t>Hrnt1</t>
  </si>
  <si>
    <t>The Long Range Transportation Plan includes the goal of improving mobility within the region, which is defined as the provision of transportation infrastructure for all vehicles and pedestrians. Chalybeate Springs Turn Lane currently is operating at an unacceptable LOS and is expected to worsen in the future. The purpose of this project is to improve mobility along Chalybeate Springs Turn Lane between Future Western Bypass and NC 55 to an acceptable LOS in the peak period and direction while also providing facilities for pedestrians and bicyclists.</t>
  </si>
  <si>
    <t>Grnv22a</t>
  </si>
  <si>
    <t>NC 56  is proposed to be a 4 lane Boulevard between Hayes Rd and Hester Rd. An AADT of 11000 is expected in the planning horizon year (2055) which would cause NC 56  to operate inefficiently in 2055. The purpose of this project is to reduce congestion so NC 56  will operate more efficiently in 2055</t>
  </si>
  <si>
    <t>A161</t>
  </si>
  <si>
    <t>The Metropolitan Transportation Plan includes the goal of improving mobility within the region, which is defined as the provision of transportation infrastructure for all vehicles and pedestrians. Skycrest Dr currently is operating at an unacceptable LOS and is expected to worsen in the future. The purpose of this project is to improve mobility along Skycrest Dr between New Hope Rd and Forestville Rd to an acceptable LOS in the peak period and direction while also providing facilities for pedestrians and bicyclists.</t>
  </si>
  <si>
    <t>A2b2</t>
  </si>
  <si>
    <t>A302b</t>
  </si>
  <si>
    <t>A2b1</t>
  </si>
  <si>
    <t>The Metropolitan Transportation Plan includes the goal of improving mobility within the region, which is defined as the provision of transportation infrastructure for all vehicles and pedestrians. The purpose of this project is to improve mobility along Southall Rd between Willow Oak Rd and Hedingham Blvd to an acceptable LOS in the peak period and direction while also providing facilities for pedestrians and bicyclists.</t>
  </si>
  <si>
    <t>Grnv23</t>
  </si>
  <si>
    <t>NC 96 is proposed to be a 4 lane Boulevard between Franklin CO.  and NC 56. An AADT of 7000 is expected in the planning horizon year (2055) which would cause NC 96 to operate inefficiently in 2055. The purpose of this project is to reduce congestion so NC 96 will operate more efficiently in 2055</t>
  </si>
  <si>
    <t>A544b1</t>
  </si>
  <si>
    <t>A205</t>
  </si>
  <si>
    <t>A535c</t>
  </si>
  <si>
    <t>NC 42 Widening is proposed to be a 4 lane Major Thoroughfare between Christian Light Rd and Cass Holt Rd. An AADT of 3000 is expected in the planning horizon year (2055) which would cause NC 42 Widening to operate inefficiently in 2055. The purpose of this project is to reduce congestion so NC 42 Widening will operate more efficiently in 2055</t>
  </si>
  <si>
    <t>Grnv20a</t>
  </si>
  <si>
    <t>NC 56 is proposed to be a 4 lane Boulevard between At-Grade Rail Crossing (West of W Lyon Station Rd) and South of Holly Drive (Creedmoor Loop A). An AADT of 11000 is expected in the planning horizon year (2055) which would cause NC 56 to operate inefficiently in 2055. The purpose of this project is to reduce congestion so NC 56 will operate more efficiently in 2055</t>
  </si>
  <si>
    <t>Hrnt3a1</t>
  </si>
  <si>
    <t>The Metropolitan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55 and Lipscomb Rd to an acceptable LOS in the peak period and direction while also providing facilities for pedestrians and bicyclists.</t>
  </si>
  <si>
    <t>A414b</t>
  </si>
  <si>
    <t>The Metropolitan Transportation Plan includes the goal of improving mobility within the region, which is defined as the provision of transportation infrastructure for all vehicles and pedestrians. Kildaire Farm Connector currently is operating at an unacceptable LOS and is expected to worsen in the future. The purpose of this project is to improve mobility along Kildaire Farm Connector between Sunset Lake Rd and Kildaire Farm Road to an acceptable LOS in the peak period and direction while also providing facilities for pedestrians and bicyclists.</t>
  </si>
  <si>
    <t>A560b</t>
  </si>
  <si>
    <t>Jones Franklin is proposed to be a 4 lane Major Thoroughfare between Capital Center Drive and Dillard Dr. An AADT of 27000 is expected in the planning horizon year (2055) which would cause Jones Franklin to operate inefficiently in 2055. The purpose of this project is to reduce congestion so Jones Franklin will operate more efficiently in 2055</t>
  </si>
  <si>
    <t>A433</t>
  </si>
  <si>
    <t>Trawick Rd is proposed to be a 2 lane Minor Thoroughfare between Marsh Creek Rd and New Bern Avenue. An AADT of 13000 is expected in the planning horizon year (2055) which would cause Trawick Rd to operate inefficiently in 2055. The purpose of this project is to reduce congestion so Trawick Rd will operate more efficiently in 2055</t>
  </si>
  <si>
    <t>A947</t>
  </si>
  <si>
    <t>A65</t>
  </si>
  <si>
    <t>NC 39 is proposed to be a 4 lane Boulevard between Debnam Rd (Wake Co.) and Hatcher Rd (Johnston Co.). An AADT of 3000 is expected in the planning horizon year (2055) which would cause NC 39 to operate inefficiently in 2055. The purpose of this project is to reduce congestion so NC 39 will operate more efficiently in 2055</t>
  </si>
  <si>
    <t>A187c2</t>
  </si>
  <si>
    <t>A10</t>
  </si>
  <si>
    <t>Old Wake Forest Rd is proposed to be a 4 lane Major Thoroughfare between Litchford Rd / Atlantic Blvd and Capital Blvd. An AADT of 33000 is expected in the planning horizon year (2055) which would cause Old Wake Forest Rd to operate inefficiently in 2055. The purpose of this project is to reduce congestion so Old Wake Forest Rd will operate more efficiently in 2055</t>
  </si>
  <si>
    <t>Grnv2</t>
  </si>
  <si>
    <t>US 15  is proposed to be a 4 lane Boulevard between I-85  and Gate #2 Rd. An AADT of 18000 is expected in the planning horizon year (2055) which would cause US 15  to operate inefficiently in 2055. The purpose of this project is to reduce congestion so US 15  will operate more efficiently in 2055</t>
  </si>
  <si>
    <t>Grnv48</t>
  </si>
  <si>
    <t>A716</t>
  </si>
  <si>
    <t>The Metropolitan Transportation Plan includes the goal of improving mobility within the region, which is defined as the provision of transportation infrastructure for all vehicles and pedestrians. NC 55 currently is operating at an unacceptable LOS and is expected to worsen in the future. The purpose of this project is to improve mobility along NC 55 between Lufkin Road and Apex Peakway (South) to an acceptable LOS in the peak period and direction while also providing facilities for pedestrians and bicyclists.</t>
  </si>
  <si>
    <t>A563</t>
  </si>
  <si>
    <t>The Metropolitan Transportation Plan includes the goal of improving mobility within the region, which is defined as the provision of transportation infrastructure for all vehicles and pedestrians. Trinity Rd currently is operating at an unacceptable LOS and is expected to worsen in the future. The purpose of this project is to improve mobility along Trinity Rd between NC 54 and Chatham St to an acceptable LOS in the peak period and direction while also providing facilities for pedestrians and bicyclists.</t>
  </si>
  <si>
    <t>A633</t>
  </si>
  <si>
    <t>Angier Rd Widening is proposed to be a 4 lane Minor Thoroughfare between Purfoy Rd and Rogers Rd. An AADT exceeding current capacity is expected in the planning horizon year (2055) which would cause Angier Rd Widening to operate inefficiently in 2055. The purpose of this project is to reduce congestion so Angier Rd Widening will operate more efficiently in 2055.</t>
  </si>
  <si>
    <t>Frnk20a</t>
  </si>
  <si>
    <t>Hicks Road Widening between Future Frankilinton South Bypass and Bert Winston Rd is currently a 2 lane Minor Thoroughfare. Pavement along this corridor is starting to show deterioration as a result of the heavy traffic using this route. The pavement condition survey rating shows a score less than 60, which indicates failure. The purpose of this project is to bring the pavement condition rating to an acceptable level (60 or better) that can accommodate the current and projected travel load.</t>
  </si>
  <si>
    <t>A155b</t>
  </si>
  <si>
    <t>T.W. Alexander Dr is proposed to be a 6 lane Boulevard between Aviation Parkway and US 70. An AADT exceeding current capacity is expected in the planning horizon year (2055) which would cause T.W. Alexander Dr to operate inefficiently in 2055. The purpose of this project is to reduce congestion so T.W. Alexander Dr will operate more efficiently in 2055.</t>
  </si>
  <si>
    <t>Hrnt3c2</t>
  </si>
  <si>
    <t>The Long Range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50 and Lassiter Pond Rd to an acceptable LOS in the peak period and direction while also providing facilities for pedestrians and bicyclists.</t>
  </si>
  <si>
    <t>A215b</t>
  </si>
  <si>
    <t>Jones Dairy Rd is proposed to be a 4 lane Major Thoroughfare between Chalk Road and Averette Rd. An AADT exceeding current capacity is expected in the planning horizon year (2055) which would cause Jones Dairy Rd to operate inefficiently in 2055. The purpose of this project is to reduce congestion so Jones Dairy Rd will operate more efficiently in 2055.</t>
  </si>
  <si>
    <t>A186b</t>
  </si>
  <si>
    <t>F3</t>
  </si>
  <si>
    <t>NC 540 Tri-Ex (Phase VI) is proposed to be a 6 lane FREEWAY between I-40 (South) to US 64 East Bypass. An AADT of 16,305 is expected in the planning horizon year(2040) which would cause NC 540 Tri-Ex (Phase VI) to operate at LOS 'F'  in 2040. The purpose of this project is to reduce congestion so NC 540 Tri-Ex (Phase VI) will operate at LOS 'D' or better in 2040.</t>
  </si>
  <si>
    <t>A229</t>
  </si>
  <si>
    <t>The Metropolitan Transportation Plan includes the goal of improving mobility within the region, which is defined as the provision of transportation infrastructure for all vehicles and pedestrians. NC 54 currently is operating at an unacceptable LOS and is expected to worsen in the future. The purpose of this project is to improve mobility along NC 54 between Chapel Hill Rd and Harrison Avenue to an acceptable LOS in the peak period and direction while also providing facilities for pedestrians and bicyclists.</t>
  </si>
  <si>
    <t>A728</t>
  </si>
  <si>
    <t>Jhns9</t>
  </si>
  <si>
    <t>Old Drug Store Rd Wdng is proposed to be a 4 lane Boulevard between NC 36 and NC 50. An AADT of 13000 is expected in the planning horizon year (2055) which would cause Old Drug Store Rd Wdng to operate inefficiently in 2055. The purpose of this project is to reduce congestion so Old Drug Store Rd Wdng will operate more efficiently in 2055.</t>
  </si>
  <si>
    <t>Hrnt12</t>
  </si>
  <si>
    <t>A418c</t>
  </si>
  <si>
    <t>The Metropolitan Transportation Plan includes the goal of improving mobility within the region, which is defined as the provision of transportation infrastructure for all vehicles and pedestrians. NC 96 Bypass (Youngsville) currently is operating at an unacceptable LOS and is expected to worsen in the future. The purpose of this project is to improve mobility along NC 96 Bypass (Youngsville) between NC 96 and US 1 to an acceptable LOS in the peak period and direction while also providing facilities for pedestrians and bicyclists.</t>
  </si>
  <si>
    <t>Grnv18</t>
  </si>
  <si>
    <t>NC 50 is proposed to be a 4 lane Boulevard between Old Weaver Trail and Dove Rd. An AADT of 20000 is expected in the planning horizon year (2055) which would cause NC 50 to operate inefficiently in 2055. The purpose of this project is to reduce congestion so NC 50 will operate more efficiently in 2055</t>
  </si>
  <si>
    <t>A725</t>
  </si>
  <si>
    <t>The Metropolitan Transportation Plan includes the goal of improving mobility within the region, which is defined as the provision of transportation infrastructure for all vehicles and pedestrians. North Broad Street currently is operating at an unacceptable LOS and is expected to worsen in the future. The purpose of this project is to improve mobility along North Broad Street between Judd Parkway Northwest/Northeast and Wake Chapel Road to an acceptable LOS in the peak period and direction while also providing facilities for pedestrians and bicyclists.</t>
  </si>
  <si>
    <t>A157a2</t>
  </si>
  <si>
    <t>The Metropolitan Transportation Plan identifies the areas adjacent to Eastern Parkway and Angier Road Interchange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</si>
  <si>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A414a</t>
  </si>
  <si>
    <t>The Metropolitan Transportation Plan includes the goal of improving mobility within the region, which is defined as the provision of transportation infrastructure for all vehicles and pedestrians. Kildaire Farm Connector currently is operating at an unacceptable LOS and is expected to worsen in the future. The purpose of this project is to improve mobility along Kildaire Farm Connector between Kildaire Farm Road and Holly Springs Rd to an acceptable LOS in the peak period and direction while also providing facilities for pedestrians and bicyclists.</t>
  </si>
  <si>
    <t>A219b</t>
  </si>
  <si>
    <t>A480a1</t>
  </si>
  <si>
    <t>US 401 / US 70 BUS is proposed to be a 6 lane Boulevard between US 401 / US 70 BUS Flyover and Garner Station Road / Mechanical Blvd. An AADT of 85000 is expected in the planning horizon year (2055) which would cause US 401 / US 70 BUS to operate inefficiently in 2055. The purpose of this project is to reduce congestion so US 401 / US 70 BUS will operate more efficiently in 2055</t>
  </si>
  <si>
    <t>A625</t>
  </si>
  <si>
    <t>James Slaughter Rd Widening is proposed to be a 2 lane Minor Thoroughfare between Stewart Rd and Bass Lake Rd. An AADT exceeding current capacity is expected in the planning horizon year (2055) which would cause James Slaughter Rd Widening to operate inefficiently in 2055. The purpose of this project is to reduce congestion so James Slaughter Rd Widening will operate more efficiently in 2055.</t>
  </si>
  <si>
    <t>A163c</t>
  </si>
  <si>
    <t>Holly Springs New Hill Rd is proposed to be a 4 lane Major Thoroughfare between Friendship Rd and Old Holly Springs Apex Rd. An AADT of 18000 is expected in the planning horizon year (2055) which would cause Holly Springs New Hill Rd to operate inefficiently in 2055. The purpose of this project is to reduce congestion so Holly Springs New Hill Rd will operate more efficiently in 2055</t>
  </si>
  <si>
    <t>Grnv93</t>
  </si>
  <si>
    <t>Cash Rd / Gate 2 Rd is proposed to be a 4 lane Boulevard between Old Weaver Trail and West B St. An AADT exceeding current capacity is expected in the planning horizon year (2055) which would cause Cash Rd / Gate 2 Rd to operate inefficiently in 2055. The purpose of this project is to reduce congestion so Cash Rd / Gate 2 Rd will operate more efficiently in 2055.</t>
  </si>
  <si>
    <t>A607</t>
  </si>
  <si>
    <t>Falls of Neuse Widening is proposed to be a 4 lane Major Thoroughfare between New Falls of Neuse Blvd and NC 98 Bypass. An AADT exceeding current capacity is expected in the planning horizon year (2055) which would cause Falls of Neuse Widening to operate inefficiently in 2055. The purpose of this project is to reduce congestion so Falls of Neuse Widening will operate more efficiently in 2055.</t>
  </si>
  <si>
    <t>A217a1</t>
  </si>
  <si>
    <t>Sunset Lake Rd  is proposed to be a 4 lane Major Thoroughfare between Lockley Road and Holly Springs Road. An AADT of 19000 is expected in the planning horizon year (2055) which would cause Sunset Lake Rd  to operate inefficiently in 2055. The purpose of this project is to reduce congestion so Sunset Lake Rd  will operate more efficiently in 2055</t>
  </si>
  <si>
    <t>A643</t>
  </si>
  <si>
    <t>The Metropolitan Transportation Plan identifies the areas adjacent to Trinity Rd Realignment between NC - 54 and Soccer Street / Chatham St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</si>
  <si>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A118b</t>
  </si>
  <si>
    <t>NC 55 is proposed to be a 4 lane Boulevard between Jicarilla Rd and Kennebec Church Rd. An AADT of 29000 is expected in the planning horizon year (2055) which would cause NC 55 to operate inefficiently in 2055. The purpose of this project is to reduce congestion so NC 55 will operate more efficiently in 2055</t>
  </si>
  <si>
    <t>A90c</t>
  </si>
  <si>
    <t>US 401 is proposed to be a 4 lane Boulevard between US 401 Rolesville Bypass and Flat Rock Church Rd. An AADT of 24000 is expected in the planning horizon year (2055) which would cause US 401 to operate inefficiently in 2055. The purpose of this project is to reduce congestion so US 401 will operate more efficiently in 2055</t>
  </si>
  <si>
    <t>A594</t>
  </si>
  <si>
    <t>Rolesville Rd is proposed to be a 4 lane Major Thoroughfare between Kioti Dr and Mark's Creek Rd. An AADT exceeding current capacity is expected in the planning horizon year (2055) which would cause Rolesville Rd to operate inefficiently in 2055. The purpose of this project is to reduce congestion so Rolesville Rd will operate more efficiently in 2055.</t>
  </si>
  <si>
    <t>A596</t>
  </si>
  <si>
    <t>NC 96 Widening is proposed to be a 4 lane Major Thoroughfare between US 64/264 and Ferrel Road. An AADT of 18000 is expected in the planning horizon year (2055) which would cause NC 96 Widening to operate inefficiently in 2055. The purpose of this project is to reduce congestion so NC 96 Widening will operate more efficiently in 2055</t>
  </si>
  <si>
    <t>A186c</t>
  </si>
  <si>
    <t>A138c1</t>
  </si>
  <si>
    <t>Jones Sausage Rd is proposed to be a 4 lane Major Thoroughfare between Garner Road and Amazon driveway. An AADT of 35000 is expected in the planning horizon year (2055) which would cause Jones Sausage Rd to operate inefficiently in 2055. The purpose of this project is to reduce congestion so Jones Sausage Rd will operate more efficiently in 2055</t>
  </si>
  <si>
    <t>A127a</t>
  </si>
  <si>
    <t>Grnv21</t>
  </si>
  <si>
    <t>NC 56  is proposed to be a 4 lane Boulevard between NC 50  and Hayes Rd. An AADT of 16000 is expected in the planning horizon year (2055) which would cause NC 56  to operate inefficiently in 2055. The purpose of this project is to reduce congestion so NC 56  will operate more efficiently in 2055</t>
  </si>
  <si>
    <t>Frnk20b</t>
  </si>
  <si>
    <t>Hicks Road Widening is proposed to be a 4 lane Major Thoroughfare between Bert Winston Rd and Cedar Creek Rd. An AADT exceeding current capacity is expected in the planning horizon year (2055) which would cause Hicks Road Widening to operate inefficiently in 2055. The purpose of this project is to reduce congestion so Hicks Road Widening will operate more efficiently in 2055.</t>
  </si>
  <si>
    <t>A683a</t>
  </si>
  <si>
    <t>The Metropolitan Transportation Plan includes the goal of improving mobility within the region, which is defined as the provision of transportation infrastructure for all vehicles and pedestrians. The purpose of this project is to improve mobility along Barwell Rd between Rock Quarry Rd and Berkley Lake Drive to an acceptable LOS in the peak period and direction while also providing facilities for pedestrians and bicyclists.</t>
  </si>
  <si>
    <t>A148a2</t>
  </si>
  <si>
    <t>Eagle Rock Rd is proposed to be a 4 lane Boulevard between US 64 and Martin Pond Rd. An AADT of 9000 is expected in the planning horizon year (2055) which would cause Eagle Rock Rd to operate inefficiently in 2055. The purpose of this project is to reduce congestion so Eagle Rock Rd will operate more efficiently in 2055</t>
  </si>
  <si>
    <t>Hrnt3a2</t>
  </si>
  <si>
    <t>The Long Range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55 and Old Stage Rd to an acceptable LOS in the peak period and direction while also providing facilities for pedestrians and bicyclists.</t>
  </si>
  <si>
    <t>A417</t>
  </si>
  <si>
    <t>Spring Forest Rd  is proposed to be a 4 lane Major Thoroughfare between Fox Rd and US 401. An AADT of 30000 is expected in the planning horizon year (2055) which would cause Spring Forest Rd  to operate inefficiently in 2055. The purpose of this project is to reduce congestion so Spring Forest Rd  will operate more efficiently in 2055</t>
  </si>
  <si>
    <t>A445a</t>
  </si>
  <si>
    <t>NC 50 is proposed to be a 4 lane Boulevard between NC 98 and Beaver Creek Rec. An AADT of 23000 is expected in the planning horizon year (2055) which would cause NC 50 to operate inefficiently in 2055. The purpose of this project is to reduce congestion so NC 50 will operate more efficiently in 2055</t>
  </si>
  <si>
    <t>A220b</t>
  </si>
  <si>
    <t>Morrisville Carpenter Rd is proposed to be a 4 lane Major Thoroughfare between Davis Dr and Louis Stephens Dr. An AADT of 15000 is expected in the planning horizon year (2055) which would cause Morrisville Carpenter Rd to operate inefficiently in 2055. The purpose of this project is to reduce congestion so Morrisville Carpenter Rd will operate more efficiently in 2055</t>
  </si>
  <si>
    <t>Frnk1</t>
  </si>
  <si>
    <t>US 1 is proposed to be a 6 lane Freeway between Extend frwy project from US-1A  and CAMPO MAB. An AADT of 29000 is expected in the planning horizon year (2055) which would cause US 1 to operate inefficiently in 2055. The purpose of this project is to reduce congestion so US 1 will operate more efficiently in 2055</t>
  </si>
  <si>
    <t>A179b</t>
  </si>
  <si>
    <t>Richardson Rd is proposed to be a 4 lane Major Thoroughfare between Olive Chapel Rd and Humie Olive Rd. An AADT exceeding current capacity is expected in the planning horizon year (2055) which would cause Richardson Rd to operate inefficiently in 2055. The purpose of this project is to reduce congestion so Richardson Rd will operate more efficiently in 2055.</t>
  </si>
  <si>
    <t>A173b</t>
  </si>
  <si>
    <t>The Metropolitan Transportation Plan includes the goal of improving mobility within the region, which is defined as the provision of transportation infrastructure for all vehicles and pedestrians. New Hill Olive Chapel Rd currently is operating at an unacceptable LOS and is expected to worsen in the future. The purpose of this project is to improve mobility along New Hill Olive Chapel Rd between Old US 1 and Olive Chapel Road to an acceptable LOS in the peak period and direction while also providing facilities for pedestrians and bicyclists.</t>
  </si>
  <si>
    <t>A670</t>
  </si>
  <si>
    <t>The Long Range Transportation Plan identifies the areas adjacent to Western Wendell Ext between Poole Road and Lake Glad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</si>
  <si>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A587b</t>
  </si>
  <si>
    <t>Wendell Blvd Widening is proposed to be a 2 lane Major Thoroughfare between Hanor Lane and NE Old Zebulon Rd. An AADT exceeding current capacity is expected in the planning horizon year (2055) which would cause Wendell Blvd Widening to operate inefficiently in 2055. The purpose of this project is to reduce congestion so Wendell Blvd Widening will operate more efficiently in 2055.</t>
  </si>
  <si>
    <t>A557</t>
  </si>
  <si>
    <t>The Metropolitan Transportation Plan includes the goal of improving mobility within the region, which is defined as the provision of transportation infrastructure for all vehicles and pedestrians. The purpose of this project is to improve mobility along Green Lvl W Rd between NC 540 and Green Level Ch Rd to an acceptable LOS in the peak period and direction while also providing facilities for pedestrians and bicyclists.</t>
  </si>
  <si>
    <t>Grnv22b</t>
  </si>
  <si>
    <t>NC 56  is proposed to be a 4 lane Boulevard between Hester Rd and W of Wes Sandling Rd. An AADT of 14000 is expected in the planning horizon year (2055) which would cause NC 56  to operate inefficiently in 2055. The purpose of this project is to reduce congestion so NC 56  will operate more efficiently in 2055</t>
  </si>
  <si>
    <t>A930</t>
  </si>
  <si>
    <t>The Metropolitan Transportation Plan includes the goal of improving mobility within the region, which is defined as the provision of transportation infrastructure for all vehicles and pedestrians. Burlington Mills Rd Realignment currently is operating at an unacceptable LOS and is expected to worsen in the future. The purpose of this project is to improve mobility along Burlington Mills Rd Realignment between Burlington Mills Rd and S Main St to an acceptable LOS in the peak period and direction while also providing facilities for pedestrians and bicyclists.</t>
  </si>
  <si>
    <t>A684</t>
  </si>
  <si>
    <t>The Metropolitan Transportation Plan includes the goal of improving mobility within the region, which is defined as the provision of transportation infrastructure for all vehicles and pedestrians. The purpose of this project is to improve mobility by converting Blount and Person Streets to 2-way operations between Hoke Street and Sasser Street while also providing facilities for pedestrians and bicyclists.</t>
  </si>
  <si>
    <t>A85b1</t>
  </si>
  <si>
    <t>Leesville Rd is proposed to be a 4 lane Major Thoroughfare between Westgate Rd and O'Neal Rd. An AADT of 18000 is expected in the planning horizon year (2055) which would cause Leesville Rd to operate inefficiently in 2055. The purpose of this project is to reduce congestion so Leesville Rd will operate more efficiently in 2055</t>
  </si>
  <si>
    <t>A77b2</t>
  </si>
  <si>
    <t>The Long Range Transportation Plan includes the goal of improving mobility within the region, which is defined as the provision of transportation infrastructure for all vehicles and pedestrians. West Lake Rd currently is operating at an unacceptable LOS and is expected to worsen in the future. The purpose of this project is to improve mobility along West Lake Rd between Ten Ten Rd and Middle Creek Park Avenue to an acceptable LOS in the peak period and direction while also providing facilities for pedestrians and bicyclists.</t>
  </si>
  <si>
    <t>A402d</t>
  </si>
  <si>
    <t>Riley Hill Rd is proposed to be a 4 lane Major Thoroughfare between Chad Rd and NC 96. An AADT exceeding current capacity is expected in the planning horizon year (2055) which would cause Riley Hill Rd to operate inefficiently in 2055. The purpose of this project is to reduce congestion so Riley Hill Rd will operate more efficiently in 2055.</t>
  </si>
  <si>
    <t>A786</t>
  </si>
  <si>
    <t>Wendell Falls Pkwy is proposed to be a 4 lane Major Thoroughfare between Martin Pond Rd and Poole Rd. An AADT exceeding current capacity is expected in the planning horizon year (2055) which would cause Wendell Falls Pkwy to operate inefficiently in 2055. The purpose of this project is to reduce congestion so Wendell Falls Pkwy will operate more efficiently in 2055.</t>
  </si>
  <si>
    <t>A204</t>
  </si>
  <si>
    <t>Bethlehem Rd is proposed to be a 3 lane Boulevard between Railroad St and Old Faison Rd. An AADT of 18000 is expected in the planning horizon year (2055) which would cause Bethlehem Rd to operate inefficiently in 2055. The purpose of this project is to reduce congestion so Bethlehem Rd will operate more efficiently in 2055.</t>
  </si>
  <si>
    <t>A149b1</t>
  </si>
  <si>
    <t>Poole Rd is proposed to be a 2 lane Major Thoroughfare between Martin Pond Rd and Richardson Road. An AADT of 3000 is expected in the planning horizon year (2055) which would cause Poole Rd to operate inefficiently in 2055. The purpose of this project is to reduce congestion so Poole Rd will operate more efficiently in 2055</t>
  </si>
  <si>
    <t>A231a</t>
  </si>
  <si>
    <t>Trinity Rd is proposed to be a 4 lane Major Thoroughfare between Edwards Mill Rd Ext and Wade Park Blvd. An AADT of 25000 is expected in the planning horizon year (2055) which would cause Trinity Rd to operate inefficiently in 2055. The purpose of this project is to reduce congestion so Trinity Rd will operate more efficiently in 2055</t>
  </si>
  <si>
    <t>A85b2</t>
  </si>
  <si>
    <t>Leesville Rd is proposed to be a 4 lane Major Thoroughfare between O'Neal Road (A Leesville Road Campus) and Lynn Rd. An AADT of 16000 is expected in the planning horizon year (2055) which would cause Leesville Rd to operate inefficiently in 2055. The purpose of this project is to reduce congestion so Leesville Rd will operate more efficiently in 2055</t>
  </si>
  <si>
    <t>A86b</t>
  </si>
  <si>
    <t>Leesville Rd is proposed to be a 4 lane Major Thoroughfare between New Leesville Blvd and TW Alexander Dr Ext. An AADT of 16000 is expected in the planning horizon year (2055) which would cause Leesville Rd to operate inefficiently in 2055. The purpose of this project is to reduce congestion so Leesville Rd will operate more efficiently in 2055</t>
  </si>
  <si>
    <t>A587a2</t>
  </si>
  <si>
    <t>Wendell Blvd is proposed to be a 2 lane Major Thoroughfare between Liles Dean Rd and Hanor Lane. An AADT exceeding current capacity is expected in the planning horizon year (2055) which would cause Wendell Blvd to operate inefficiently in 2055. The purpose of this project is to reduce congestion so Wendell Blvd will operate more efficiently in 2055.</t>
  </si>
  <si>
    <t>A104b</t>
  </si>
  <si>
    <t>Morrisville Parkway is proposed to be a 4 lane Major Thoroughfare between Green Level Ch Rd and NC 55. An AADT of 22000 is expected in the planning horizon year (2055) which would cause Morrisville Parkway to operate inefficiently in 2055. The purpose of this project is to reduce congestion so Morrisville Parkway will operate more efficiently in 2055</t>
  </si>
  <si>
    <t>A759</t>
  </si>
  <si>
    <t>The Metropolitan Transportation Plan includes the goal of improving mobility within the region, which is defined as the provision of transportation infrastructure for all vehicles and pedestrians. E Green St currently is operating at an unacceptable LOS and is expected to worsen in the future. The purpose of this project is to improve mobility along E Green St between US 1 and Whitaker St to an acceptable LOS in the peak period and direction while also providing facilities for pedestrians and bicyclists.</t>
  </si>
  <si>
    <t>A434</t>
  </si>
  <si>
    <t>Sunnybrook Rd is proposed to be a 4 lane Major Thoroughfare between Rock Quarry Rd and Poole Rd. An AADT of 16000 is expected in the planning horizon year (2055) which would cause Sunnybrook Rd to operate inefficiently in 2055. The purpose of this project is to reduce congestion so Sunnybrook Rd will operate more efficiently in 2055</t>
  </si>
  <si>
    <t>A782</t>
  </si>
  <si>
    <t>Knightdale Boulevard is proposed to be a four-lane Major Thoroughfare between N. First Ave. and I-87. A Crash analysis indicated a crash rate of 52.8 for the three-year analysis period. This crash rate exceeds the statewide and critical crash rates. The project intends to enhance safety along Knightdale Boulevard by reducing the number of crashes, as well as providing safer passage for cyclists and pedestrians.</t>
  </si>
  <si>
    <t>A237a</t>
  </si>
  <si>
    <t>Old Apex Rd is proposed to be a 4 lane Major Thoroughfare between West Chatham St and Cary Parkway. An AADT of 28000 is expected in the planning horizon year (2055) which would cause Old Apex Rd to operate inefficiently in 2055. The purpose of this project is to reduce congestion so Old Apex Rd will operate more efficiently in 2055</t>
  </si>
  <si>
    <t>A149b2</t>
  </si>
  <si>
    <t>Wendell Falls Pkwy is proposed to be a 4 lane Major Thoroughfare between Richardson Road and Jake May Drive. An AADT of 15000 is expected in the planning horizon year (2055) which would cause Wendell Falls Pkwy to operate inefficiently in 2055. The purpose of this project is to reduce congestion so Wendell Falls Pkwy will operate more efficiently in 2055</t>
  </si>
  <si>
    <t>A544c2</t>
  </si>
  <si>
    <t>Road widening between Avent Ferry Road and Rex Road to address growth in western Holly Springs during the second decade.</t>
  </si>
  <si>
    <t>A46a</t>
  </si>
  <si>
    <t>Tryon Rd is proposed to be a 4 lane Boulevard between Lake Wheeler Rd and Par Drive. An AADT of 42000 is expected in the planning horizon year (2055) which would cause Tryon Rd to operate inefficiently in 2055. The purpose of this project is to reduce congestion so Tryon Rd will operate more efficiently in 2055</t>
  </si>
  <si>
    <t>A578</t>
  </si>
  <si>
    <t>The Metropolitan Transportation Plan includes the goal of improving mobility within the region, which is defined as the provision of transportation infrastructure for all vehicles and pedestrians. Auburn Ch Rd Turn Lane currently is operating at an unacceptable LOS and is expected to worsen in the future. The purpose of this project is to improve mobility along Auburn Ch Rd Turn Lane between Jones Sausage Rd and Garner Rd to an acceptable LOS in the peak period and direction while also providing facilities for pedestrians and bicyclists.</t>
  </si>
  <si>
    <t>A543b</t>
  </si>
  <si>
    <t>Frnk3</t>
  </si>
  <si>
    <t>NC 96 is proposed to be a 4 lane Major Thoroughfare between From Granville County  and US 1. An AADT of 11000 is expected in the planning horizon year (2055) which would cause NC 96 to operate inefficiently in 2055. The purpose of this project is to reduce congestion so NC 96 will operate more efficiently in 2055</t>
  </si>
  <si>
    <t>A629</t>
  </si>
  <si>
    <t>Stewart Rd is proposed to be a 2 lane Minor Thoroughfare between James Slaughter Pkwy and Judd Pkwy. An AADT exceeding current capacity is expected in the planning horizon year (2055) which would cause Stewart Rd to operate inefficiently in 2055. The purpose of this project is to reduce congestion so Stewart Rd will operate more efficiently in 2055.</t>
  </si>
  <si>
    <t>A407b1</t>
  </si>
  <si>
    <t>NC 42  is proposed to be a 4 lane Boulevard between Old Stage Rd  and John Adams Rd. An AADT of 26000 is expected in the planning horizon year (2055) which would cause NC 42  to operate inefficiently in 2055. The purpose of this project is to reduce congestion so NC 42  will operate more efficiently in 2055</t>
  </si>
  <si>
    <t>A179c</t>
  </si>
  <si>
    <t>A131c</t>
  </si>
  <si>
    <t>The Metropolitan Transportation Plan includes the goal of improving mobility  within the region, which is defined as the provision of transportation infrastructure for all vehicles and pedestrians. NC 96 currently is operating at an unacceptable LOS and is expected to worsen in the future. The purpose of this project is to improve mobility along NC 96 between US 401 and SE of Youngsville to an acceptable LOS in the peak period and direction while also providing facilities for pedestrians and bicyclists.</t>
  </si>
  <si>
    <t>A228a1</t>
  </si>
  <si>
    <t>NC 50 is proposed to be a 4 lane Boulevard between Buffalo Rd and Rand Rd. An AADT of 27000 is expected in the planning horizon year (2055) which would cause NC 50 to operate inefficiently in 2055. The purpose of this project is to reduce congestion so NC 50 will operate more efficiently in 2055</t>
  </si>
  <si>
    <t>A457</t>
  </si>
  <si>
    <t>Westgate Rd is proposed to be a 4 lane Major Thoroughfare between Leesville Rd and US 70. An AADT of 10000 is expected in the planning horizon year (2055) which would cause Westgate Rd to operate inefficiently in 2055. The purpose of this project is to reduce congestion so Westgate Rd will operate more efficiently in 2055</t>
  </si>
  <si>
    <t>A680a</t>
  </si>
  <si>
    <t>Six Forks Road is proposed to be a 4 lane Major Thoroughfare between I-540 and Durant Road. An AADT of 19000 is expected in the planning horizon year (2055) which would cause Six Forks Road to operate inefficiently in 2055. The purpose of this project is to reduce congestion so Six Forks Road will operate more efficiently in 2055</t>
  </si>
  <si>
    <t>A834</t>
  </si>
  <si>
    <t>Collector Street - Wake Forest</t>
  </si>
  <si>
    <t>A623d1</t>
  </si>
  <si>
    <t>A164a2</t>
  </si>
  <si>
    <t>The Metropolitan Transportation Plan includes the goal of improving mobility  within the region, which is defined as the provision of transportation infrastructure for all vehicles and pedestrians. Green Level Church Rd currently is operating at an unacceptable LOS and is expected to worsen in the future. The purpose of this project is to improve mobility along Green Level Church Rd between O'Kelly Chapel Rd and McCrimmon Parkway to an acceptable LOS in the peak period and direction while also providing facilities for pedestrians and bicyclists.</t>
  </si>
  <si>
    <t>A90d</t>
  </si>
  <si>
    <t>The Metropolitan Transportation Plan includes the goal of improving mobility within the region, which is defined as the provision of transportation infrastructure for all vehicles and pedestrians. US 401 currently is operating at an unacceptable LOS and is expected to worsen in the future. The purpose of this project is to improve mobility along US 401 between Flat Rock Church Rd and Fox Park Rd to an acceptable LOS in the peak period and direction while also providing facilities for pedestrians and bicyclists.</t>
  </si>
  <si>
    <t>A66b</t>
  </si>
  <si>
    <t>O'Kelley Chapel Rd is proposed to be a 4 lane Major Thoroughfare between Alston Avenue and NC 751. An AADT exceeding current capacity is expected in the planning horizon year (2055) which would cause O'Kelley Chapel Rd to operate inefficiently in 2055. The purpose of this project is to reduce congestion so O'Kelley Chapel Rd will operate more efficiently in 2055.</t>
  </si>
  <si>
    <t>A432</t>
  </si>
  <si>
    <t>Skycrest Dr is proposed to be a 4 lane Major Thoroughfare between Brentwood Rd  and New Hope Rd. An AADT of 23000 is expected in the planning horizon year (2055) which would cause Skycrest Dr to operate inefficiently in 2055. The purpose of this project is to reduce congestion so Skycrest Dr will operate more efficiently in 2055</t>
  </si>
  <si>
    <t>Frnk4b</t>
  </si>
  <si>
    <t>NC 56 is proposed to be a 4 lane Boulevard between US 1 and Peach Orchard Rd. An AADT of 12000 is expected in the planning horizon year (2055) which would cause NC 56 to operate inefficiently in 2055. The purpose of this project is to reduce congestion so NC 56 will operate more efficiently in 2055</t>
  </si>
  <si>
    <t>Frnk6</t>
  </si>
  <si>
    <t>NC 39 is proposed to be a 4 lane Boulevard between From N. metro boundary southward and Wake County boundary. An AADT of 7000 is expected in the planning horizon year (2055) which would cause NC 39 to operate inefficiently in 2055. The purpose of this project is to reduce congestion so NC 39 will operate more efficiently in 2055</t>
  </si>
  <si>
    <t>A446</t>
  </si>
  <si>
    <t>Glenwood Avenue is proposed to be a 6 lane Boulevard between Womans Club Dr and Oberlin Rd. An AADT of 46000 is expected in the planning horizon year (2055) which would cause Glenwood Avenue to operate inefficiently in 2055. The purpose of this project is to reduce congestion so Glenwood Avenue will operate more efficiently in 2055</t>
  </si>
  <si>
    <t>A631</t>
  </si>
  <si>
    <t>Chalybeate Springs Widening is proposed to be a 4 lane Minor Thoroughfare between Future US 401 Bypass and Future Western Angier Bypass. An AADT exceeding current capacity is expected in the planning horizon year (2055) which would cause Chalybeate Springs Widening to operate inefficiently in 2055. The purpose of this project is to reduce congestion so Chalybeate Springs Widening will operate more efficiently in 2055.</t>
  </si>
  <si>
    <t>A612</t>
  </si>
  <si>
    <t>The Long Range Transportation Plan includes the goal of improving mobility within the region, which is defined as the provision of transportation infrastructure for all vehicles and pedestrians. White St Turn Lane currently is operating at an unacceptable LOS and is expected to worsen in the future. The purpose of this project is to improve mobility along White St Turn Lane between NC 98 and Main St to an acceptable LOS in the peak period and direction while also providing facilities for pedestrians and bicyclists.</t>
  </si>
  <si>
    <t>A228b</t>
  </si>
  <si>
    <t>NC 50 is proposed to be a 4 lane Boulevard between I-540 and NC 42. An AADT of 6000 is expected in the planning horizon year (2055) which would cause NC 50 to operate inefficiently in 2055. The purpose of this project is to reduce congestion so NC 50 will operate more efficiently in 2055</t>
  </si>
  <si>
    <t>A163a3</t>
  </si>
  <si>
    <t>Holly Springs Rd is proposed to be a 4 lane Boulevard between Flint Point Lane and Sunset Lake Road. An AADT of 29000 is expected in the planning horizon year (2055) which would cause Holly Springs Rd to operate inefficiently in 2055. The purpose of this project is to reduce congestion so Holly Springs Rd will operate more efficiently in 2055</t>
  </si>
  <si>
    <t>A730</t>
  </si>
  <si>
    <t>The Metropolitan Transportation Plan includes the goal of improving mobility within the region, which is defined as the provision of transportation infrastructure for all vehicles and pedestrians. Hilltop Road widening currently is operating at an unacceptable LOS and is expected to worsen in the future. The purpose of this project is to improve mobility along Hilltop Road widening between Middle Creek/Hilltop Road realignment and Panther Lake Road to an acceptable LOS in the peak period and direction while also providing facilities for pedestrians and bicyclists.</t>
  </si>
  <si>
    <t>A143b</t>
  </si>
  <si>
    <t>White Oak Rd is proposed to be a 4 lane Boulevard between I-540 and NC 36. An AADT of 15000 is expected in the planning horizon year (2055) which would cause White Oak Rd to operate inefficiently in 2055. The purpose of this project is to reduce congestion so White Oak Rd will operate more efficiently in 2055.</t>
  </si>
  <si>
    <t>A683b</t>
  </si>
  <si>
    <t>Barwell Rd is proposed to be a 2 lane Minor Thoroughfare between Berkley Lake Drive and Poole Rd. An AADT of 15000 is expected in the planning horizon year (2055) which would cause Barwell Rd to operate inefficiently in 2055. The purpose of this project is to reduce congestion so Barwell Rd will operate more efficiently in 2055</t>
  </si>
  <si>
    <t>Jhns20</t>
  </si>
  <si>
    <t>This project includes new location of 2 lane road with Multiuse Path and Sidewalk to connect Old US 70 W to West Stallings Street. This would create a more direct route and include a rail crossing closing on W Stallings.</t>
  </si>
  <si>
    <t>A560a</t>
  </si>
  <si>
    <t>Jones Franklin is proposed to be a 2 lane Major Thoroughfare between Western Blvd and Fort Sumter Rd. An AADT of 22000 is expected in the planning horizon year (2055) which would cause Jones Franklin to operate inefficiently in 2055. The purpose of this project is to reduce congestion so Jones Franklin will operate more efficiently in 2055</t>
  </si>
  <si>
    <t>A217b</t>
  </si>
  <si>
    <t>Sunset Lake Rd Ext is proposed to be a 2 lane Major Thoroughfare between Old Holly Springs Apex and Main St. An AADT of 8000 is expected in the planning horizon year (2055) which would cause Sunset Lake Rd Ext to operate inefficiently in 2055. The purpose of this project is to reduce congestion so Sunset Lake Rd Ext will operate more efficiently in 2055.</t>
  </si>
  <si>
    <t>Hrnt3b</t>
  </si>
  <si>
    <t>NC 210 is proposed to be a 4 lane Boulevard between Old Stage Rd and NC 50. An AADT of 10000 is expected in the planning horizon year (2055) which would cause NC 210 to operate inefficiently in 2055. The purpose of this project is to reduce congestion so NC 210 will operate more efficiently in 2055</t>
  </si>
  <si>
    <t>Jhns3</t>
  </si>
  <si>
    <t>A903</t>
  </si>
  <si>
    <t>The Metropolitan Transportation Plan includes the goal of improving mobility within the region, which is defined as the provision of transportation infrastructure for all vehicles and pedestrians. The purpose of this project is to improve mobility along US 401 Bus/Main Street between Burlington Mills Rd and Young St to an acceptable LOS in the peak period and direction while also providing facilities for pedestrians and bicyclists.</t>
  </si>
  <si>
    <t>A163a1</t>
  </si>
  <si>
    <t>Holly Springs Rd is proposed to be a 4 lane Boulevard between Old Holly Springs Rd and NC-55 / Main St. An AADT of 22000 is expected in the planning horizon year (2050) which would cause Holly Springs Rd to operate inefficiently in 2050. The purpose of this project is to reduce congestion so Holly Springs Rd will operate more efficiently in 2050.</t>
  </si>
  <si>
    <t>A96b</t>
  </si>
  <si>
    <t>NC 55 is proposed to be a 4 lane Major Thoroughfare between Salem St and Olive Chapel Road. An AADT of 35000 is expected in the planning horizon year (2055) which would cause NC 55 to operate inefficiently in 2055. The purpose of this project is to reduce congestion so NC 55 will operate more efficiently in 2055</t>
  </si>
  <si>
    <t>A611</t>
  </si>
  <si>
    <t>The Long Range Transportation Plan includes the goal of improving mobility within the region, which is defined as the provision of transportation infrastructure for all vehicles and pedestrians. NC 98 Turn Lane currently is operating at an unacceptable LOS and is expected to worsen in the future. The purpose of this project is to improve mobility along NC 98 Turn Lane between NC 98 Bypass and Allen St. to an acceptable LOS in the peak period and direction while also providing facilities for pedestrians and bicyclists.</t>
  </si>
  <si>
    <t>A71</t>
  </si>
  <si>
    <t>Holly Springs Rd is proposed to be a 4 lane Boulevard between Ten Ten Rd and Kildaire Farm Rd Connector. An AADT of 21000 is expected in the planning horizon year (2050) which would cause Holly Springs Rd to operate inefficiently in 2050. The purpose of this project is to reduce congestion so Holly Springs Rd will operate more efficiently in 2050.</t>
  </si>
  <si>
    <t>A136d</t>
  </si>
  <si>
    <t>Lake Wheeler Rd is proposed to be a 4 lane Major Thoroughfare between Hilltop-Needmore Rd and US 401. An AADT of 25000 is expected in the planning horizon year (2055) which would cause Lake Wheeler Rd to operate inefficiently in 2055. The purpose of this project is to reduce congestion so Lake Wheeler Rd will operate more efficiently in 2055</t>
  </si>
  <si>
    <t>A66a</t>
  </si>
  <si>
    <t>O'Kelley Chapel Rd is proposed to be a 4 lane Major Thoroughfare between Alston Avenue and NC 55. An AADT of 20000 is expected in the planning horizon year (2055) which would cause O'Kelley Chapel Rd to operate inefficiently in 2055. The purpose of this project is to reduce congestion so O'Kelley Chapel Rd will operate more efficiently in 2055</t>
  </si>
  <si>
    <t>A56d</t>
  </si>
  <si>
    <t>The Metropolitan Transportation Plan includes the goal of improving mobility within the region, which is defined as the provision of transportation infrastructure for all vehicles and pedestrians. NC 98 Widening currently is operating at an unacceptable LOS and is expected to worsen in the future. The purpose of this project is to improve mobility along NC 98 Widening between US 401 and NC 39 to an acceptable LOS in the peak period and direction while also providing facilities for pedestrians and bicyclists.</t>
  </si>
  <si>
    <t>Jhns7b</t>
  </si>
  <si>
    <t>Guy Rd is proposed to be a 4 lane Boulevard between Amelia Church Rd and NC 42. An AADT of 8000 is expected in the planning horizon year (2055) which would cause Guy Rd to operate inefficiently in 2055. The purpose of this project is to reduce congestion so Guy Rd will operate more efficiently in 2055</t>
  </si>
  <si>
    <t>A157a</t>
  </si>
  <si>
    <t>A403b</t>
  </si>
  <si>
    <t>The Metropolitan Transportation Plan includes the goal of improving mobility within the region, which is defined as the provision of transportation infrastructure for all vehicles and pedestrians. Hodge Rd Ext currently is operating at an unacceptable LOS and is expected to worsen in the future. The purpose of this project is to improve mobility along Hodge Rd Ext between US 64 and Old Milburnie Rd to an acceptable LOS in the peak period and direction while also providing facilities for pedestrians and bicyclists.</t>
  </si>
  <si>
    <t>A237b</t>
  </si>
  <si>
    <t>Old Apex Rd is proposed to be a 4 lane Major Thoroughfare between Cary Parkway and Laura Duncan Rd. An AADT of 37000 is expected in the planning horizon year (2055) which would cause Old Apex Rd to operate inefficiently in 2055. The purpose of this project is to reduce congestion so Old Apex Rd will operate more efficiently in 2055</t>
  </si>
  <si>
    <t>A101</t>
  </si>
  <si>
    <t>US 70 is proposed to be a 6 lane Expressway between Lumley/Westgate Rd and Hilburn Road. An AADT of 68000 is expected in the planning horizon year (2055) which would cause US 70 to operate inefficiently in 2055. The purpose of this project is to reduce congestion so US 70 will operate more efficiently in 2055</t>
  </si>
  <si>
    <t>F15a2</t>
  </si>
  <si>
    <t>US 64 / Lake Pine Interchange (New)</t>
  </si>
  <si>
    <t>Hrnt2a</t>
  </si>
  <si>
    <t>NC 210 is proposed to be a 2 lane Minor Thoroughfare between NC 55 and Angier Western Bypass. An AADT of 7000 is expected in the planning horizon year (2055) which would cause NC 210 to operate inefficiently in 2055. The purpose of this project is to reduce congestion so NC 210 will operate more efficiently in 2055</t>
  </si>
  <si>
    <t>A164c2</t>
  </si>
  <si>
    <t>The Metropolitan Transportation Plan includes the goal of improving mobility within the region, which is defined as the provision of transportation infrastructure for all vehicles and pedestrians. The purpose of this project is to improve mobility along Green Level Church Rd between Kit Creek Road and Precept Way to an acceptable LOS in the peak period and direction while also providing facilities for pedestrians and bicyclists.</t>
  </si>
  <si>
    <t>A772</t>
  </si>
  <si>
    <t>The Metropolitan Transportation Plan includes the goal of improving mobility within the region, which is defined as the provision of transportation infrastructure for all vehicles and pedestrians. The purpose of this project is to improve mobility along Jonesville Rd between US 401 Bypass and Mitchell Mill Rd to an acceptable LOS in the peak period and direction while also providing facilities for pedestrians and bicyclists.</t>
  </si>
  <si>
    <t>A534b</t>
  </si>
  <si>
    <t>US 401 Widening is proposed to be a 4 lane Major Thoroughfare between Judd Pkwy and Eastern Parkway. An AADT of 15000 is expected in the planning horizon year (2055) which would cause US 401 Widening to operate inefficiently in 2055. The purpose of this project is to reduce congestion so US 401 Widening will operate more efficiently in 2055</t>
  </si>
  <si>
    <t>A545</t>
  </si>
  <si>
    <t>The Metropolitan Transportation Plan includes the goal of improving mobility within the region, which is defined as the provision of transportation infrastructure for all vehicles and pedestrians. Arthur Pierce Rd currently is operating at an unacceptable LOS and is expected to worsen in the future. The purpose of this project is to improve mobility along Arthur Pierce Rd between Kildaire Farm and Holly Springs Rd to an acceptable LOS in the peak period and direction while also providing facilities for pedestrians and bicyclists.</t>
  </si>
  <si>
    <t>A207c</t>
  </si>
  <si>
    <t>A137d</t>
  </si>
  <si>
    <t>Old Stage Rd is proposed to be a 4 lane Minor Thoroughfare between NC 42 and NC 210. An AADT exceeding current capacity is expected in the planning horizon year (2055) which would cause Old Stage Rd to operate inefficiently in 2055. The purpose of this project is to reduce congestion so Old Stage Rd will operate more efficiently in 2055.</t>
  </si>
  <si>
    <t>F10</t>
  </si>
  <si>
    <t>I-440 is proposed to be a 6 lane Freeway between US 1/64 and Wade Avenue. An AADT of 101000 is expected in the planning horizon year (2055) which would cause I-440 to operate inefficiently in 2055. The purpose of this project is to reduce congestion so I-440 will operate more efficiently in 2055</t>
  </si>
  <si>
    <t>A568</t>
  </si>
  <si>
    <t>The Metropolitan Transportation Plan includes the goal of improving mobility within the region, which is defined as the provision of transportation infrastructure for all vehicles and pedestrians. Kit Creek Turn Lane currently is operating at an unacceptable LOS and is expected to worsen in the future. The purpose of this project is to improve mobility along Kit Creek Turn Lane between Davis Dr and Green Level Ch Rd to an acceptable LOS in the peak period and direction while also providing facilities for pedestrians and bicyclists.</t>
  </si>
  <si>
    <t>A112b</t>
  </si>
  <si>
    <t>Smithfield Rd is proposed to be a 4 lane Major Thoroughfare between Major Slade Rd and Johnston Co. line. An AADT exceeding current capacity is expected in the planning horizon year (2055) which would cause Smithfield Rd to operate inefficiently in 2055. The purpose of this project is to reduce congestion so Smithfield Rd will operate more efficiently in 2055.</t>
  </si>
  <si>
    <t>Jhns2a</t>
  </si>
  <si>
    <t>NC 42 West is proposed to be a 4 lane Boulevard between US 70 Business and US 70 Bypass. An AADT of 15000 is expected in the planning horizon year (2055) which would cause NC 42 West to operate inefficiently in 2055. The purpose of this project is to reduce congestion so NC 42 West will operate more efficiently in 2055</t>
  </si>
  <si>
    <t>A52</t>
  </si>
  <si>
    <t>Smithfield Rd is proposed to be a 3 lane Boulevard between Bethlehem Rd and US 64 Bypass. An AADT of 9000 is expected in the planning horizon year (2055) which would cause Smithfield Rd to operate inefficiently in 2055. The purpose of this project is to reduce congestion so Smithfield Rd will operate more efficiently in 2055.</t>
  </si>
  <si>
    <t>Jhns16</t>
  </si>
  <si>
    <t>The Metropolitan Transportation Plan includes the goal of improving mobility within the region, which is defined as the provision of transportation infrastructure for all vehicles and pedestrians. Oneil St currently is operating at an unacceptable LOS and is expected to worsen in the future. The purpose of this project is to improve mobility along Oneil St between W Main St and North Connector to an acceptable LOS in the peak period and direction while also providing facilities for pedestrians and bicyclists.</t>
  </si>
  <si>
    <t>Frnk4a</t>
  </si>
  <si>
    <t>NC 56 is proposed to be a 4 lane Boulevard between W. of West Sandling Rd and US 1. An AADT of 13000 is expected in the planning horizon year (2055) which would cause NC 56 to operate inefficiently in 2055. The purpose of this project is to reduce congestion so NC 56 will operate more efficiently in 2055</t>
  </si>
  <si>
    <t>A639a</t>
  </si>
  <si>
    <t>I-87 / I-495 / Smithfield Road Interchange Improvement is proposed to be a lane Interchange between  and . An AADT of 28000 is expected in the planning horizon year (2055) which would cause I-87 / I-495 / Smithfield Road Interchange Improvement to operate inefficiently in 2055. The purpose of this project is to reduce congestion so I-87 / I-495 / Smithfield Road Interchange Improvement will operate more efficiently in 2055</t>
  </si>
  <si>
    <t>A113</t>
  </si>
  <si>
    <t>Ten Ten Rd is proposed to be a 4 lane Major Thoroughfare between Holly Springs Rd and Bells Lake Rd. An AADT of 39000 is expected in the planning horizon year (2055) which would cause Ten Ten Rd to operate inefficiently in 2055. The purpose of this project is to reduce congestion so Ten Ten Rd will operate more efficiently in 2055</t>
  </si>
  <si>
    <t>A144</t>
  </si>
  <si>
    <t>The Metropolitan Transportation Plan includes the goal of improving mobility  within the region, which is defined as the provision of transportation infrastructure for all vehicles and pedestrians. NC 50   currently is operating at an unacceptable LOS and is expected to worsen in the future. The purpose of this project is to improve mobility along NC 50   between Timber Dr and US 70 to an acceptable LOS in the peak period and direction while also providing facilities for pedestrians and bicyclists.</t>
  </si>
  <si>
    <t>A137b1</t>
  </si>
  <si>
    <t>Old Stage Rd is proposed to be a 4 lane Major Thoroughfare between Rolling Meadows Dr and Rock Service Station. An AADT of 27000 is expected in the planning horizon year (2055) which would cause Old Stage Rd to operate inefficiently in 2055. The purpose of this project is to reduce congestion so Old Stage Rd will operate more efficiently in 2055</t>
  </si>
  <si>
    <t>A42a</t>
  </si>
  <si>
    <t>Penny Rd is proposed to be a 4 lane Major Thoroughfare between Ten Ten Rd and Kildaire Farm Rd. An AADT of 14000 is expected in the planning horizon year (2055) which would cause Penny Rd to operate inefficiently in 2055. The purpose of this project is to reduce congestion so Penny Rd will operate more efficiently in 2055</t>
  </si>
  <si>
    <t>A137b2</t>
  </si>
  <si>
    <t>Old Stage Rd is proposed to be a 4 lane Major Thoroughfare between Ten Ten Rd and Rolling Farm Rd. An AADT of 26000 is expected in the planning horizon year (2055) which would cause Old Stage Rd to operate inefficiently in 2055. The purpose of this project is to reduce congestion so Old Stage Rd will operate more efficiently in 2055</t>
  </si>
  <si>
    <t>A587a1</t>
  </si>
  <si>
    <t>Wendell Blvd is proposed to be a 4 lane Major Thoroughfare between Old Oak Tree Road and Liles Dean Rd. An AADT exceeding current capacity is expected in the planning horizon year (2055) which would cause Wendell Blvd to operate inefficiently in 2055. The purpose of this project is to reduce congestion so Wendell Blvd will operate more efficiently in 2055.</t>
  </si>
  <si>
    <t>A13c</t>
  </si>
  <si>
    <t>Falls of Neuse Blvd is proposed to be a 6 lane Boulevard between I-540 and Durant Rd. An AADT of 65000 is expected in the planning horizon year (2055) which would cause Falls of Neuse Blvd to operate inefficiently in 2055. The purpose of this project is to reduce congestion so Falls of Neuse Blvd will operate more efficiently in 2055</t>
  </si>
  <si>
    <t>Jhns14</t>
  </si>
  <si>
    <t>The Metropolitan Transportation Plan identifies the areas adjacent to Northern Connector Ext between N Oneil St and Covered Bridge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</si>
  <si>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A162</t>
  </si>
  <si>
    <t>Buffaloe Rd is proposed to be a 4 lane Major Thoroughfare between Southall Rd and Stone Station Drive. An AADT of 24000 is expected in the planning horizon year (2055) which would cause Buffaloe Rd to operate inefficiently in 2055. The purpose of this project is to reduce congestion so Buffaloe Rd will operate more efficiently in 2055</t>
  </si>
  <si>
    <t>A192</t>
  </si>
  <si>
    <t>Graham Newton Rd is proposed to be a 2 lane Major Thoroughfare between Penny Rd and Optimist Farm Rd. An AADT of 16000 is expected in the planning horizon year (2055) which would cause Graham Newton Rd to operate inefficiently in 2055. The purpose of this project is to reduce congestion so Graham Newton Rd will operate more efficiently in 2055</t>
  </si>
  <si>
    <t>A41</t>
  </si>
  <si>
    <t>Kildaire Farm Rd is proposed to be a 4 lane Major Thoroughfare between Ten Ten Rd and Kildaire Farm Connector. An AADT of 17000 is expected in the planning horizon year (2055) which would cause Kildaire Farm Rd to operate inefficiently in 2055. The purpose of this project is to reduce congestion so Kildaire Farm Rd will operate more efficiently in 2055</t>
  </si>
  <si>
    <t>A114c</t>
  </si>
  <si>
    <t>Ten Ten Rd is proposed to be a 4 lane Major Thoroughfare between Holly Springs Rd and Kildaire Farm Road. An AADT exceeding current capacity is expected in the planning horizon year (2055) which would cause Ten Ten Rd to operate inefficiently in 2055. The purpose of this project is to reduce congestion so Ten Ten Rd will operate more efficiently in 2055.</t>
  </si>
  <si>
    <t>A623c</t>
  </si>
  <si>
    <t>Hilltop Needmore Widening is proposed to be a 4 lane Boulevard between Sunset Lake Rd and Keith Hills St. An AADT of 33000 is expected in the planning horizon year (2055) which would cause Hilltop Needmore Widening to operate inefficiently in 2055. The purpose of this project is to reduce congestion so Hilltop Needmore Widening will operate more efficiently in 2055</t>
  </si>
  <si>
    <t>A166</t>
  </si>
  <si>
    <t>Center St/1010 is proposed to be a 4 lane Major Thoroughfare between US 1 and Apex Peakway. An AADT of 34000 is expected in the planning horizon year (2055) which would cause Center St/1010 to operate inefficiently in 2055. The purpose of this project is to reduce congestion so Center St/1010 will operate more efficiently in 2055</t>
  </si>
  <si>
    <t>A535b</t>
  </si>
  <si>
    <t>The Metropolitan Transportation Plan includes the goal of improving mobility within the region, which is defined as the provision of transportation infrastructure for all vehicles and pedestrians. NC 42 Turn Lane currently is operating at an unacceptable LOS and is expected to worsen in the future. The purpose of this project is to improve mobility along NC 42 Turn Lane between Coley Farm Rd and NC 55 to an acceptable LOS in the peak period and direction while also providing facilities for pedestrians and bicyclists.</t>
  </si>
  <si>
    <t>A168b</t>
  </si>
  <si>
    <t>Green Level Church Rd is proposed to be a 4 lane Major Thoroughfare between Green Level Rd West and Morrisville Parkway. An AADT of 15000 is expected in the planning horizon year (2055) which would cause Green Level Church Rd to operate inefficiently in 2055. The purpose of this project is to reduce congestion so Green Level Church Rd will operate more efficiently in 2055</t>
  </si>
  <si>
    <t>A9</t>
  </si>
  <si>
    <t>Strickland Rd is proposed to be a 4 lane Major Thoroughfare between Leesville Rd and Creedmoor Rd. An AADT exceeding current capacity is expected in the planning horizon year (2055) which would cause Strickland Rd to operate inefficiently in 2055. The purpose of this project is to reduce congestion so Strickland Rd will operate more efficiently in 2055.</t>
  </si>
  <si>
    <t>A138b</t>
  </si>
  <si>
    <t>A126a</t>
  </si>
  <si>
    <t>Ligon Mill Rd is proposed to be a 2 lane Major Thoroughfare between Burlington Mills Rd  and US 1A. An AADT of 13000 is expected in the planning horizon year (2055) which would cause Ligon Mill Rd to operate inefficiently in 2055. The purpose of this project is to reduce congestion so Ligon Mill Rd will operate more efficiently in 2055</t>
  </si>
  <si>
    <t>A538</t>
  </si>
  <si>
    <t>The Metropolitan Transportation Plan includes the goal of improving mobility within the region, which is defined as the provision of transportation infrastructure for all vehicles and pedestrians. Bass Lake Rd Widening currently is operating at an unacceptable LOS and is expected to worsen in the future. The purpose of this project is to improve mobility along Bass Lake Rd Widening between Holly Springs Rd and Hilltop-Needmore Rd to an acceptable LOS in the peak period and direction while also providing facilities for pedestrians and bicyclists.</t>
  </si>
  <si>
    <t>F41</t>
  </si>
  <si>
    <t>The Long Range Transportation Plan includes the goal of improving mobility within the region, which is defined as the provision of transportation infrastructure for all vehicles and pedestrians. I-40 Managed Lanes currently is operating at an unacceptable LOS and is expected to worsen in the future. The purpose of this project is to improve mobility along I-40 Managed Lanes between Wade Avenue and Johnston County to an acceptable LOS in the peak period and direction while also providing facilities for pedestrians and bicyclists.</t>
  </si>
  <si>
    <t>A902</t>
  </si>
  <si>
    <t>A406a</t>
  </si>
  <si>
    <t>Shotwell Rd  is proposed to be a 4 lane Major Thoroughfare between Old US 70 and US 70 Bus. An AADT of 32000 is expected in the planning horizon year (2055) which would cause Shotwell Rd  to operate inefficiently in 2055. The purpose of this project is to reduce congestion so Shotwell Rd  will operate more efficiently in 2055</t>
  </si>
  <si>
    <t>A664</t>
  </si>
  <si>
    <t>Hilltop Road Relocation is proposed to be a 2 lane Minor Thoroughfare between Hilltop Road and Lake Wheeler Road. An AADT of 12000 is expected in the planning horizon year (2055) which would cause Hilltop Road Relocation to operate inefficiently in 2055. The purpose of this project is to reduce congestion so Hilltop Road Relocation will operate more efficiently in 2055</t>
  </si>
  <si>
    <t>Hrnt3c1</t>
  </si>
  <si>
    <t>A168a</t>
  </si>
  <si>
    <t>Green Level Church Rd is proposed to be a 4 lane Major Thoroughfare between Green Level Rd West and Jenks Rd. An AADT of 18000 is expected in the planning horizon year (2055) which would cause Green Level Church Rd to operate inefficiently in 2055. The purpose of this project is to reduce congestion so Green Level Church Rd will operate more efficiently in 2055</t>
  </si>
  <si>
    <t>A705a</t>
  </si>
  <si>
    <t>A835</t>
  </si>
  <si>
    <t>A64b</t>
  </si>
  <si>
    <t>Aviation Parkway is proposed to be a 4 lane Major Thoroughfare between Evans Rd and NC 54. An AADT of 22000 is expected in the planning horizon year (2055) which would cause Aviation Parkway to operate inefficiently in 2055. The purpose of this project is to reduce congestion so Aviation Parkway will operate more efficiently in 2055</t>
  </si>
  <si>
    <t>A400b</t>
  </si>
  <si>
    <t>Ten Ten Rd  is proposed to be a 4 lane Major Thoroughfare between Old Stage Rd and NC 50. An AADT exceeding current capacity is expected in the planning horizon year (2055) which would cause Ten Ten Rd  to operate inefficiently in 2055. The purpose of this project is to reduce congestion so Ten Ten Rd  will operate more efficiently in 2055.</t>
  </si>
  <si>
    <t>A131b</t>
  </si>
  <si>
    <t>The Metropolitan Transportation Plan includes the goal of improving mobility  within the region, which is defined as the provision of transportation infrastructure for all vehicles and pedestrians. NC 96 currently is operating at an unacceptable LOS and is expected to worsen in the future. The purpose of this project is to improve mobility along NC 96 between Fowler Rd and US 401 to an acceptable LOS in the peak period and direction while also providing facilities for pedestrians and bicyclists.</t>
  </si>
  <si>
    <t>A126b</t>
  </si>
  <si>
    <t>Ligon Mill Rd is proposed to be a 2 lane Major Thoroughfare between US 401  and Burlington Mills Rd . An AADT of 12000 is expected in the planning horizon year (2055) which would cause Ligon Mill Rd to operate inefficiently in 2055. The purpose of this project is to reduce congestion so Ligon Mill Rd will operate more efficiently in 2055</t>
  </si>
  <si>
    <t>A624b</t>
  </si>
  <si>
    <t>Wade Nash Road is proposed to be a 4 lane Major Thoroughfare between Sand Dune Way and Piney Grove Wilbon. An AADT of 10000 is expected in the planning horizon year (2055) which would cause Wade Nash Road to operate inefficiently in 2055. The purpose of this project is to reduce congestion so Wade Nash Road will operate more efficiently in 2055.</t>
  </si>
  <si>
    <t>A49a</t>
  </si>
  <si>
    <t>Poole Rd is proposed to be a 4 lane Boulevard between Maybrook Dr and Barwell Rd. An AADT of 22000 is expected in the planning horizon year (2050) which would cause Poole Rd to operate inefficiently in 2050. The purpose of this project is to reduce congestion so Poole Rd will operate more efficiently in 2050.</t>
  </si>
  <si>
    <t>A533</t>
  </si>
  <si>
    <t>The Metropolitan Transportation Plan includes the goal of improving mobility within the region, which is defined as the provision of transportation infrastructure for all vehicles and pedestrians. Old Honeycutt Turn Lane currently is operating at an unacceptable LOS and is expected to worsen in the future. The purpose of this project is to improve mobility along Old Honeycutt Turn Lane between Judd Pkwy and Kennebec Rd to an acceptable LOS in the peak period and direction while also providing facilities for pedestrians and bicyclists.</t>
  </si>
  <si>
    <t>Jhns2b</t>
  </si>
  <si>
    <t>NC 36 West is proposed to be a 4 lane Boulevard between US 70 Bypass and I-40. An AADT of 34000 is expected in the planning horizon year (2055) which would cause NC 36 West to operate inefficiently in 2055. The purpose of this project is to reduce congestion so NC 36 West will operate more efficiently in 2055.</t>
  </si>
  <si>
    <t>A70</t>
  </si>
  <si>
    <t>Holly Springs Rd is proposed to be a 4 lane Boulevard between Penny Rd and Ten Ten Rd. An AADT of 31000 is expected in the planning horizon year (2050) which would cause Holly Springs Rd to operate inefficiently in 2050. The purpose of this project is to reduce congestion so Holly Springs Rd will operate more efficiently in 2050.</t>
  </si>
  <si>
    <t>A700</t>
  </si>
  <si>
    <t>Holly Springs Rd is proposed to be a 6 lane Boulevard between Penny Rd and Ten Ten Rd. An AADT of 43000 is expected in the planning horizon year (2055) which would cause Holly Springs Rd to operate inefficiently in 2055. The purpose of this project is to reduce congestion so Holly Springs Rd will operate more efficiently in 2055</t>
  </si>
  <si>
    <t>Hrnt10</t>
  </si>
  <si>
    <t>A722</t>
  </si>
  <si>
    <t>The Metropolitan Transportation Plan includes the goal of improving mobility within the region, which is defined as the provision of transportation infrastructure for all vehicles and pedestrians. Fuqua-Varina Parkway East currently is operating at an unacceptable LOS and is expected to worsen in the future. The purpose of this project is to improve mobility along Fuqua-Varina Parkway East between NC 55 and NC 42 to an acceptable LOS in the peak period and direction while also providing facilities for pedestrians and bicyclists.</t>
  </si>
  <si>
    <t>Grnv1</t>
  </si>
  <si>
    <t>I-85</t>
  </si>
  <si>
    <t>A117</t>
  </si>
  <si>
    <t>New Hope Rd is proposed to be a 4 lane Major Thoroughfare between Old Poole Rd and Rock Quarry Rd. An AADT of 36000 is expected in the planning horizon year (2055) which would cause New Hope Rd to operate inefficiently in 2055. The purpose of this project is to reduce congestion so New Hope Rd will operate more efficiently in 2055</t>
  </si>
  <si>
    <t>A236b</t>
  </si>
  <si>
    <t>Chapel Hill Rd is proposed to be a 4 lane Major Thoroughfare between Academy St and NE Maynard Rd. An AADT of 45000 is expected in the planning horizon year (2055) which would cause Chapel Hill Rd to operate inefficiently in 2055. The purpose of this project is to reduce congestion so Chapel Hill Rd will operate more efficiently in 2055</t>
  </si>
  <si>
    <t>A217a2</t>
  </si>
  <si>
    <t>Sunset Lake Rd  is proposed to be a 4 lane Major Thoroughfare between Main St and Edwards Dr / Bellagio Dr. An AADT of 19000 is expected in the planning horizon year (2055) which would cause Sunset Lake Rd  to operate inefficiently in 2055. The purpose of this project is to reduce congestion so Sunset Lake Rd  will operate more efficiently in 2055</t>
  </si>
  <si>
    <t>A406b</t>
  </si>
  <si>
    <t>Amelia Ch Rd is proposed to be a 4 lane Boulevard between US 70 and East of NC 42. An AADT of 30000 is expected in the planning horizon year (2055) which would cause Amelia Ch Rd to operate inefficiently in 2055. The purpose of this project is to reduce congestion so Amelia Ch Rd will operate more efficiently in 2055</t>
  </si>
  <si>
    <t>A535a</t>
  </si>
  <si>
    <t>The Metropolitan Transportation Plan includes the goal of improving mobility within the region, which is defined as the provision of transportation infrastructure for all vehicles and pedestrians. NC 42 Widening currently is operating at an unacceptable LOS and is expected to worsen in the future. The purpose of this project is to improve mobility along NC 42 Widening between Christian Light Rd and Coley Farm Rd to an acceptable LOS in the peak period and direction while also providing facilities for pedestrians and bicyclists.</t>
  </si>
  <si>
    <t>F42b</t>
  </si>
  <si>
    <t>The Long Range Transportation Plan includes the goal of improving mobility within the region, which is defined as the provision of transportation infrastructure for all vehicles and pedestrians. I-540 Managed Lanes currently is operating at an unacceptable LOS and is expected to worsen in the future. The purpose of this project is to improve mobility along I-540 Managed Lanes between I-40 and US-64 Bypass to an acceptable LOS in the peak period and direction while also providing facilities for pedestrians and bicyclists.</t>
  </si>
  <si>
    <t>A644</t>
  </si>
  <si>
    <t>The current at-grade rail crossing on E Chatham St and Maynard Rd presents both mobility and safety concerns.  The purpose of this project is to convert the at-grade road and rail crossing to a grade-separated facility.</t>
  </si>
  <si>
    <t>A415</t>
  </si>
  <si>
    <t>Milburnie Rd is proposed to be a 4 lane Major Thoroughfare between Hodge Rd Ext and Forestville Rd. An AADT of 16000 is expected in the planning horizon year (2055) which would cause Milburnie Rd to operate inefficiently in 2055. The purpose of this project is to reduce congestion so Milburnie Rd will operate more efficiently in 2055</t>
  </si>
  <si>
    <t>A163a2</t>
  </si>
  <si>
    <t>Holly Springs Rd is proposed to be a 4 lane Boulevard between NC-55 / Main St. and Flint Point Lane. An AADT of 36000 is expected in the planning horizon year (2055) which would cause Holly Springs Rd to operate inefficiently in 2055. The purpose of this project is to reduce congestion so Holly Springs Rd will operate more efficiently in 2055</t>
  </si>
  <si>
    <t>A406c</t>
  </si>
  <si>
    <t>Shotwell Rd is proposed to be a 4 lane Boulevard between Main St and Old Baucom Rd. An AADT of 21000 is expected in the planning horizon year (2055) which would cause Shotwell Rd to operate inefficiently in 2055. The purpose of this project is to reduce congestion so Shotwell Rd will operate more efficiently in 2055</t>
  </si>
  <si>
    <t>A410b</t>
  </si>
  <si>
    <t>Old Raleigh Rd is proposed to be a 4 lane Major Thoroughfare between South of US 64 and Apex Peakway. An AADT of 10000 is expected in the planning horizon year (2055) which would cause Old Raleigh Rd to operate inefficiently in 2055. The purpose of this project is to reduce congestion so Old Raleigh Rd will operate more efficiently in 2055.</t>
  </si>
  <si>
    <t>F44a</t>
  </si>
  <si>
    <t>I-40 (East) is proposed to be a 10 lane Freeway between I-440 and US 70 Business (Garner). An AADT of 189000 is expected in the planning horizon year (2055) which would cause I-40 (East) to operate inefficiently in 2055. The purpose of this project is to reduce congestion so I-40 (East) will operate more efficiently in 2055</t>
  </si>
  <si>
    <t>A807</t>
  </si>
  <si>
    <t>The Metropolitan Transportation Plan includes the goal of improving mobility within the region, which is defined as the provision of transportation infrastructure for all vehicles and pedestrians. N Main Street currently is operating at an unacceptable LOS and is expected to worsen in the future. The purpose of this project is to improve mobility along N Main Street between Future NC 96 Bypass and Knollwood Lane to an acceptable LOS in the peak period and direction while also providing facilities for pedestrians and bicyclists.</t>
  </si>
  <si>
    <t>A201a</t>
  </si>
  <si>
    <t>Rock Quarry Rd is proposed to be a 4 lane Major Thoroughfare between New Hope Rd and Battle Bridge Rd. An AADT of 41000 is expected in the planning horizon year (2055) which would cause Rock Quarry Rd to operate inefficiently in 2055. The purpose of this project is to reduce congestion so Rock Quarry Rd will operate more efficiently in 2055</t>
  </si>
  <si>
    <t>A729</t>
  </si>
  <si>
    <t>Jhns5</t>
  </si>
  <si>
    <t>Covered Bridge Rd is proposed to be a 4 lane Boulevard between Northern Connector and Buffalo Rd. An AADT exceeding current capacity is expected in the planning horizon year (2055) which would cause Covered Bridge Rd to operate inefficiently in 2055. The purpose of this project is to reduce congestion so Covered Bridge Rd will operate more efficiently in 2055.</t>
  </si>
  <si>
    <t>A134</t>
  </si>
  <si>
    <t>Litchford Rd is proposed to be a 4 lane Major Thoroughfare between Old Wake Forest Rd and Falls of Neuse Rd. An AADT of 22000 is expected in the planning horizon year (2055) which would cause Litchford Rd to operate inefficiently in 2055. The purpose of this project is to reduce congestion so Litchford Rd will operate more efficiently in 2055</t>
  </si>
  <si>
    <t>A218c</t>
  </si>
  <si>
    <t>The Metropolitan Transportation Plan includes the goal of improving mobility within the region, which is defined as the provision of transportation infrastructure for all vehicles and pedestrians. Veridea Parkway currently is operating at an unacceptable LOS and is expected to worsen in the future. The purpose of this project is to improve mobility along Veridea Parkway between Tingen Rd and Jessie Dr to an acceptable LOS in the peak period and direction while also providing facilities for pedestrians and bicyclists.</t>
  </si>
  <si>
    <t>A49b1</t>
  </si>
  <si>
    <t>Poole Rd is proposed to be a 4 lane Boulevard between Barwell Rd and Misty River Dr. An AADT of 25000 is expected in the planning horizon year (2055) which would cause Poole Rd to operate inefficiently in 2055. The purpose of this project is to reduce congestion so Poole Rd will operate more efficiently in 2055.</t>
  </si>
  <si>
    <t>A726</t>
  </si>
  <si>
    <t>The Metropolitan Transportation Plan includes the goal of improving mobility within the region, which is defined as the provision of transportation infrastructure for all vehicles and pedestrians. East Broad Street currently is operating at an unacceptable LOS and is expected to worsen in the future. The purpose of this project is to improve mobility along East Broad Street between Wake Chapel Road and Bengal Boulevard to an acceptable LOS in the peak period and direction while also providing facilities for pedestrians and bicyclists.</t>
  </si>
  <si>
    <t>A136c</t>
  </si>
  <si>
    <t>The Metropolitan Transportation Plan includes the goal of improving mobility within the region, which is defined as the provision of transportation infrastructure for all vehicles and pedestrians. Lake Wheeler Rd currently is operating at an unacceptable LOS and is expected to worsen in the future. The purpose of this project is to improve mobility along Lake Wheeler Rd between Ten Ten Rd and Hilltop-Needmore Rd to an acceptable LOS in the peak period and direction while also providing facilities for pedestrians and bicyclists.</t>
  </si>
  <si>
    <t>A224a</t>
  </si>
  <si>
    <t>Johnson Pond Rd / Bells Lake Road is proposed to be a 4 lane Boulevard between Optimist Farm Rd and Hilltop-Needmore Rd. An AADT of 23000 is expected in the planning horizon year (2055) which would cause Johnson Pond Rd / Bells Lake Road to operate inefficiently in 2055. The purpose of this project is to reduce congestion so Johnson Pond Rd / Bells Lake Road will operate more efficiently in 2055</t>
  </si>
  <si>
    <t>Jhns4a1</t>
  </si>
  <si>
    <t>Jhns4a2</t>
  </si>
  <si>
    <t>A228a2</t>
  </si>
  <si>
    <t>NC 50 is proposed to be a 4 lane Boulevard between Timber Dr / Buffalo Rd and Rand Rd / NC 540. An AADT of 20000 is expected in the planning horizon year (2055) which would cause NC 50 to operate inefficiently in 2055. The purpose of this project is to reduce congestion so NC 50 will operate more efficiently in 2055</t>
  </si>
  <si>
    <t>A233b</t>
  </si>
  <si>
    <t>NC 54 is proposed to be a 6 lane Boulevard between Reedy Creek Rd and Harrison Avenue. An AADT of 35000 is expected in the planning horizon year (2055) which would cause NC 54 to operate inefficiently in 2055. The purpose of this project is to reduce congestion so NC 54 will operate more efficiently in 2055</t>
  </si>
  <si>
    <t>A652</t>
  </si>
  <si>
    <t>NC 55 is proposed to be a 6 lane Boulevard between Morrisville Carpenter Rd and NC 540. An AADT of 41000 is expected in the planning horizon year (2055) which would cause NC 55 to operate inefficiently in 2055. The purpose of this project is to reduce congestion so NC 55 will operate more efficiently in 2055</t>
  </si>
  <si>
    <t>A427c</t>
  </si>
  <si>
    <t>The Metropolitan Transportation Plan includes the goal of improving mobility within the region, which is defined as the provision of transportation infrastructure for all vehicles and pedestrians. Avent Ferry Rd currently is operating at an unacceptable LOS and is expected to worsen in the future. The purpose of this project is to improve mobility along Avent Ferry Rd between New Hill Holleman and Cass Holt to an acceptable LOS in the peak period and direction while also providing facilities for pedestrians and bicyclists.</t>
  </si>
  <si>
    <t>A118a</t>
  </si>
  <si>
    <t>NC 55 is proposed to be a 4 lane Major Thoroughfare between Old Honeycutt Road and Jicarilla Rd. An AADT of 22000 is expected in the planning horizon year (2055) which would cause NC 55 to operate inefficiently in 2055. The purpose of this project is to reduce congestion so NC 55 will operate more efficiently in 2055</t>
  </si>
  <si>
    <t>A234</t>
  </si>
  <si>
    <t>Western Blvd is proposed to be a 6 lane Boulevard between Gorman St and Pullen Rd. An AADT of 74000 is expected in the planning horizon year (2055) which would cause Western Blvd to operate inefficiently in 2055. The purpose of this project is to reduce congestion so Western Blvd will operate more efficiently in 2055</t>
  </si>
  <si>
    <t>A207a2</t>
  </si>
  <si>
    <t>Judd Parkway NE is proposed to be a 4 lane Boulevard between NC 55 and Products Road (future ext). An AADT of 38000 is expected in the planning horizon year (2055) which would cause Judd Parkway NE to operate inefficiently in 2055. The purpose of this project is to reduce congestion so Judd Parkway NE will operate more efficiently in 2055</t>
  </si>
  <si>
    <t>A427a</t>
  </si>
  <si>
    <t>Avent Ferry Rd is proposed to be a 4 lane Major Thoroughfare between Piney Grove Wilbon and Elm St. An AADT of 20000 is expected in the planning horizon year (2055) which would cause Avent Ferry Rd to operate inefficiently in 2055. The purpose of this project is to reduce congestion so Avent Ferry Rd will operate more efficiently in 2055</t>
  </si>
  <si>
    <t>A136b</t>
  </si>
  <si>
    <t>The Metropolitan Transportation Plan includes the goal of improving mobility within the region, which is defined as the provision of transportation infrastructure for all vehicles and pedestrians. Lake Wheeler Rd currently is operating at an unacceptable LOS and is expected to worsen in the future. The purpose of this project is to improve mobility along Lake Wheeler Rd between Penny Rd and Ten Ten Rd to an acceptable LOS in the peak period and direction while also providing facilities for pedestrians and bicyclists.</t>
  </si>
  <si>
    <t>A623a</t>
  </si>
  <si>
    <t>Hilltop Needmore Widening is proposed to be a 4 lane Boulevard between US 401 and Johnson Pond Rd. An AADT of 26000 is expected in the planning horizon year (2055) which would cause Hilltop Needmore Widening to operate inefficiently in 2055. The purpose of this project is to reduce congestion so Hilltop Needmore Widening will operate more efficiently in 2055</t>
  </si>
  <si>
    <t>A619b</t>
  </si>
  <si>
    <t>The Long Range Transportation Plan includes the goal of improving mobility within the region, which is defined as the provision of transportation infrastructure for all vehicles and pedestrians. US 401 Widening currently is operating at an unacceptable LOS and is expected to worsen in the future. The purpose of this project is to improve mobility along US 401 Widening between US 401 Bypass and NC 55/42 (FV) to an acceptable LOS in the peak period and direction while also providing facilities for pedestrians and bicyclists.</t>
  </si>
  <si>
    <t>A480a4</t>
  </si>
  <si>
    <t>US 401 is proposed to be a 6 lane Boulevard between Simpkins Road and Ten Ten Road. An AADT of 65000 is expected in the planning horizon year (2055) which would cause US 401 to operate inefficiently in 2055. The purpose of this project is to reduce congestion so US 401 will operate more efficiently in 2055</t>
  </si>
  <si>
    <t>A193b</t>
  </si>
  <si>
    <t>Sunset Lake Rd is proposed to be a 4 lane Major Thoroughfare between Hilltop-Needmore Rd and Lassiter Rd. An AADT of 27000 is expected in the planning horizon year (2055) which would cause Sunset Lake Rd to operate inefficiently in 2055. The purpose of this project is to reduce congestion so Sunset Lake Rd will operate more efficiently in 2055</t>
  </si>
  <si>
    <t>A401a</t>
  </si>
  <si>
    <t>NC 97 is proposed to be a 4 lane Major Thoroughfare between Wendell Blvd and Rotary Dr. An AADT of 13000 is expected in the planning horizon year (2055) which would cause NC 97 to operate inefficiently in 2055. The purpose of this project is to reduce congestion so NC 97 will operate more efficiently in 2055</t>
  </si>
  <si>
    <t>A2</t>
  </si>
  <si>
    <t>A723</t>
  </si>
  <si>
    <t>The Metropolitan Transportation Plan includes the goal of improving mobility within the region, which is defined as the provision of transportation infrastructure for all vehicles and pedestrians. Fuquay-Varina Parkway East currently is operating at an unacceptable LOS and is expected to worsen in the future. The purpose of this project is to improve mobility along Fuquay-Varina Parkway East between NC 42 and US 401 to an acceptable LOS in the peak period and direction while also providing facilities for pedestrians and bicyclists.</t>
  </si>
  <si>
    <t>A102</t>
  </si>
  <si>
    <t>A140b</t>
  </si>
  <si>
    <t>A623b</t>
  </si>
  <si>
    <t>Hilltop Needmore Widening is proposed to be a 4 lane Major Thoroughfare between Johnson Pond Rd and Sunset Lake Rd. An AADT exceeding current capacity is expected in the planning horizon year (2055) which would cause Hilltop Needmore Widening to operate inefficiently in 2055. The purpose of this project is to reduce congestion so Hilltop Needmore Widening will operate more efficiently in 2055.</t>
  </si>
  <si>
    <t>A69</t>
  </si>
  <si>
    <t>Holly Springs Rd is proposed to be a 4 lane Major Thoroughfare between Cary Parkway  and Penny Rd. An AADT of 42000 is expected in the planning horizon year (2050) which would cause Holly Springs Rd to operate inefficiently in 2050. The purpose of this project is to reduce congestion so Holly Springs Rd will operate more efficiently in 2050.</t>
  </si>
  <si>
    <t>A699</t>
  </si>
  <si>
    <t>Holly Springs Rd is proposed to be a 6 lane Boulevard between Cary Parkway  and Penny Rd. An AADT of 56000 is expected in the planning horizon year (2055) which would cause Holly Springs Rd to operate inefficiently in 2055. The purpose of this project is to reduce congestion so Holly Springs Rd will operate more efficiently in 2055</t>
  </si>
  <si>
    <t>F44b2</t>
  </si>
  <si>
    <t>The Metropolitan Transportation Plan identifies the areas adjacent to I-40/NC 36 between NC 36 and NC 36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</si>
  <si>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A218a</t>
  </si>
  <si>
    <t>Old Holly Springs Apex Rd is proposed to be a 4 lane Major Thoroughfare between Holly Springs Rd and Jessie Dr. An AADT of 40000 is expected in the planning horizon year (2055) which would cause Old Holly Springs Apex Rd to operate inefficiently in 2055. The purpose of this project is to reduce congestion so Old Holly Springs Apex Rd will operate more efficiently in 2055</t>
  </si>
  <si>
    <t>A80b</t>
  </si>
  <si>
    <t>New Hope Rd  is proposed to be a 4 lane Major Thoroughfare between US 64 Bypass and New Bern Ave. An AADT of 25000 is expected in the planning horizon year (2055) which would cause New Hope Rd  to operate inefficiently in 2055. The purpose of this project is to reduce congestion so New Hope Rd  will operate more efficiently in 2055</t>
  </si>
  <si>
    <t>A136a</t>
  </si>
  <si>
    <t>The Metropolitan Transportation Plan includes the goal of improving mobility  within the region, which is defined as the provision of transportation infrastructure for all vehicles and pedestrians. Lake Wheeler Rd currently is operating at an unacceptable LOS and is expected to worsen in the future. The purpose of this project is to improve mobility along Lake Wheeler Rd between Tryon Rd and Penny Rd to an acceptable LOS in the peak period and direction while also providing facilities for pedestrians and bicyclists.</t>
  </si>
  <si>
    <t>A195</t>
  </si>
  <si>
    <t>Creedmoor Rd is proposed to be a 6 lane Boulevard between Glenwood Ave and Strickland Rd. An AADT of 49000 is expected in the planning horizon year (2055) which would cause Creedmoor Rd to operate inefficiently in 2055. The purpose of this project is to reduce congestion so Creedmoor Rd will operate more efficiently in 2055</t>
  </si>
  <si>
    <t>A480b</t>
  </si>
  <si>
    <t>US 401 is proposed to be a 6 lane Boulevard between Ten Ten Rd and NC 540. An AADT of 64000 is expected in the planning horizon year (2055) which would cause US 401 to operate inefficiently in 2055. The purpose of this project is to reduce congestion so US 401 will operate more efficiently in 2055</t>
  </si>
  <si>
    <t>A49b2</t>
  </si>
  <si>
    <t>Poole Rd is proposed to be a 4 lane Boulevard between Misty River Dr and I-540. An AADT of 25000 is expected in the planning horizon year (2055) which would cause Poole Rd to operate inefficiently in 2055. The purpose of this project is to reduce congestion so Poole Rd will operate more efficiently in 2055.</t>
  </si>
  <si>
    <t>A619a</t>
  </si>
  <si>
    <t>The Long Range Transportation Plan includes the goal of improving mobility within the region, which is defined as the provision of transportation infrastructure for all vehicles and pedestrians. US 401 Widening currently is operating at an unacceptable LOS and is expected to worsen in the future. The purpose of this project is to improve mobility along US 401 Widening between NC 540 and US 401 Bypass to an acceptable LOS in the peak period and direction while also providing facilities for pedestrians and bicyclists.</t>
  </si>
  <si>
    <t>A562</t>
  </si>
  <si>
    <t>Wade Ave is proposed to be a 6 lane Freeway between I-40 and I-440. An AADT of 102000 is expected in the planning horizon year (2055) which would cause Wade Ave to operate inefficiently in 2055. The purpose of this project is to reduce congestion so Wade Ave will operate more efficiently in 2055</t>
  </si>
  <si>
    <t>A413</t>
  </si>
  <si>
    <t>NC 54 (Chapel Hill Rd) is proposed to be a 4 lane Major Thoroughfare between Corporate Center Dr  and Hillsborough St. An AADT of 22000 is expected in the planning horizon year (2055) which would cause NC 54 (Chapel Hill Rd) to operate inefficiently in 2055. The purpose of this project is to reduce congestion so NC 54 (Chapel Hill Rd) will operate more efficiently in 2055</t>
  </si>
  <si>
    <t>A407a</t>
  </si>
  <si>
    <t>NC 42  is proposed to be a 4 lane Major Thoroughfare between NC 55 and Old Stage Rd. An AADT of 26000 is expected in the planning horizon year (2055) which would cause NC 42  to operate inefficiently in 2055. The purpose of this project is to reduce congestion so NC 42  will operate more efficiently in 2055</t>
  </si>
  <si>
    <t>A193a2</t>
  </si>
  <si>
    <t>Sunset Lake Rd is proposed to be a 4 lane Major Thoroughfare between US 401  and Product Road. An AADT of 16000 is expected in the planning horizon year (2055) which would cause Sunset Lake Rd to operate inefficiently in 2055. The purpose of this project is to reduce congestion so Sunset Lake Rd will operate more efficiently in 2055</t>
  </si>
  <si>
    <t>A403c</t>
  </si>
  <si>
    <t>Hodge Rd is proposed to be a 4 lane Major Thoroughfare between Auburn-Knightdale Rd and Poole Rd. An AADT of 3000 is expected in the planning horizon year (2055) which would cause Hodge Rd to operate inefficiently in 2055. The purpose of this project is to reduce congestion so Hodge Rd will operate more efficiently in 2055</t>
  </si>
  <si>
    <t>A426b</t>
  </si>
  <si>
    <t>NC 55 (Main St) is proposed to be a 4 lane Boulevard between Sunset Lake Road and Holly Springs Road. An AADT of 33000 is expected in the planning horizon year (2055) which would cause NC 55 (Main St) to operate inefficiently in 2055. The purpose of this project is to reduce congestion so NC 55 (Main St) will operate more efficiently in 2055</t>
  </si>
  <si>
    <t>A36c</t>
  </si>
  <si>
    <t>Chatham St is proposed to be a 4 lane Major Thoroughfare between N.E. Maynard Rd and I-40 bridge. An AADT of 28000 is expected in the planning horizon year (2055) which would cause Chatham St to operate inefficiently in 2055. The purpose of this project is to reduce congestion so Chatham St will operate more efficiently in 2055</t>
  </si>
  <si>
    <t>A193a1</t>
  </si>
  <si>
    <t>Sunset Lake Rd is proposed to be a 4 lane Major Thoroughfare between Product Road and Hilltop-Needmore Rd. An AADT of 25000 is expected in the planning horizon year (2055) which would cause Sunset Lake Rd to operate inefficiently in 2055. The purpose of this project is to reduce congestion so Sunset Lake Rd will operate more efficiently in 2055</t>
  </si>
  <si>
    <t>A564</t>
  </si>
  <si>
    <t>Hillsborough St Widening is proposed to be a 4 lane Major Thoroughfare between Western Blvd and Bashford Rd. An AADT of 27000 is expected in the planning horizon year (2055) which would cause Hillsborough St Widening to operate inefficiently in 2055. The purpose of this project is to reduce congestion so Hillsborough St Widening will operate more efficiently in 2055</t>
  </si>
  <si>
    <t>A799</t>
  </si>
  <si>
    <t>US 401 is proposed to be a 6 lane Boulevard between Ligon Mill Rd and Louisburg Rd. An AADT of 55000 is expected in the planning horizon year (2055) which would cause US 401 to operate inefficiently in 2055. The purpose of this project is to reduce congestion so US 401 will operate more efficiently in 2055</t>
  </si>
  <si>
    <t>A130b</t>
  </si>
  <si>
    <t>Mitchell Mill Rd is proposed to be a 4 lane Major Thoroughfare between Forestville Road and Rolesville Rd. An AADT of 10000 is expected in the planning horizon year (2055) which would cause Mitchell Mill Rd to operate inefficiently in 2055. The purpose of this project is to reduce congestion so Mitchell Mill Rd will operate more efficiently in 2055</t>
  </si>
  <si>
    <t>Jhns4b</t>
  </si>
  <si>
    <t>Covered Bridge Rd is proposed to be a 4 lane Boulevard between North Connector and Shotwell Rd. An AADT exceeding current capacity is expected in the planning horizon year (2055) which would cause Covered Bridge Rd to operate inefficiently in 2055. The purpose of this project is to reduce congestion so Covered Bridge Rd will operate more efficiently in 2055.</t>
  </si>
  <si>
    <t>A407b3</t>
  </si>
  <si>
    <t>NC 36 is proposed to be a 4 lane Boulevard between NC 50 and I-40. An AADT of 39000 is expected in the planning horizon year (2055) which would cause NC 36 to operate inefficiently in 2055. The purpose of this project is to reduce congestion so NC 36 will operate more efficiently in 2055.</t>
  </si>
  <si>
    <t>A160e</t>
  </si>
  <si>
    <t>A98</t>
  </si>
  <si>
    <t>The Long Range Transportation Plan includes the goal of improving mobility within the region, which is defined as the provision of transportation infrastructure for all vehicles and pedestrians. NC 55 Bypass currently is operating at an unacceptable LOS and is expected to worsen in the future. The purpose of this project is to improve mobility along NC 55 Bypass between North Main St and Honeycutt Connector to an acceptable LOS in the peak period and direction while also providing facilities for pedestrians and bicyclists.</t>
  </si>
  <si>
    <t>A449</t>
  </si>
  <si>
    <t>F87</t>
  </si>
  <si>
    <t>I-540 EB Aux Lane is proposed to be a 7 lane Freeway between East of US 70 and Leesville Road. An AADT of 175000 is expected in the planning horizon year (2055) which would cause I-540 EB Aux Lane to operate inefficiently in 2055. The purpose of this project is to reduce congestion so I-540 EB Aux Lane will operate more efficiently in 2055</t>
  </si>
  <si>
    <t>Jhns10a</t>
  </si>
  <si>
    <t>Cleveland Rd is proposed to be a 4 lane Major Thoroughfare between NC 50  and NC 36. An AADT of 24000 is expected in the planning horizon year (2055) which would cause Cleveland Rd to operate inefficiently in 2055. The purpose of this project is to reduce congestion so Cleveland Rd will operate more efficiently in 2055.</t>
  </si>
  <si>
    <t>A732</t>
  </si>
  <si>
    <t>The Metropolitan Transportation Plan includes the goal of improving mobility within the region, which is defined as the provision of transportation infrastructure for all vehicles and pedestrians. North Broad Street widening currently is operating at an unacceptable LOS and is expected to worsen in the future. The purpose of this project is to improve mobility along North Broad Street widening between Wade Nash Rd / Fuquay-Varina Pkwy West and Judd Pkwy NW / NE to an acceptable LOS in the peak period and direction while also providing facilities for pedestrians and bicyclists.</t>
  </si>
  <si>
    <t>A56c</t>
  </si>
  <si>
    <t>NC 98 is proposed to be a 4 lane Boulevard between NC 98 Bypass and US 401. An AADT of 19000 is expected in the planning horizon year (2055) which would cause NC 98 to operate inefficiently in 2055. The purpose of this project is to reduce congestion so NC 98 will operate more efficiently in 2055</t>
  </si>
  <si>
    <t>A114b</t>
  </si>
  <si>
    <t>Ten Ten Rd is proposed to be a 4 lane Major Thoroughfare between Kildaire Farm Road and US 1. An AADT of 41000 is expected in the planning horizon year (2055) which would cause Ten Ten Rd to operate inefficiently in 2055. The purpose of this project is to reduce congestion so Ten Ten Rd will operate more efficiently in 2055</t>
  </si>
  <si>
    <t>A744</t>
  </si>
  <si>
    <t>F15a3</t>
  </si>
  <si>
    <t>The Metropolitan Transportation Plan identifies the areas adjacent to US 64 (superstreet) between US 1 and Lake Pine Drive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</si>
  <si>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A407b2</t>
  </si>
  <si>
    <t>NC 42  is proposed to be a 4 lane Boulevard between John Adams Rd and NC 50. An AADT of 24000 is expected in the planning horizon year (2055) which would cause NC 42  to operate inefficiently in 2055. The purpose of this project is to reduce congestion so NC 42  will operate more efficiently in 2055</t>
  </si>
  <si>
    <t>A531a</t>
  </si>
  <si>
    <t>Purfoy Rd Widening is proposed to be a 4 lane Boulevard between US 401 and Holland Rd. An AADT of 19000 is expected in the planning horizon year (2055) which would cause Purfoy Rd Widening to operate inefficiently in 2055. The purpose of this project is to reduce congestion so Purfoy Rd Widening will operate more efficiently in 2055</t>
  </si>
  <si>
    <t>F6</t>
  </si>
  <si>
    <t>The Metropolitan Transportation Plan includes the goal of improving mobility within the region, which is defined as the provision of transportation infrastructure for all vehicles and pedestrians. The purpose of this project is to improve mobility along the future NC 540 between US 401 and I-40 to an acceptable LOS in the peak period and direction.</t>
  </si>
  <si>
    <t>A400a</t>
  </si>
  <si>
    <t>Ten-Ten Rd  is proposed to be a 4 lane Major Thoroughfare between Bells Lake Rd  and Old Stage Rd. An AADT exceeding current capacity is expected in the planning horizon year (2055) which would cause Ten-Ten Rd  to operate inefficiently in 2055. The purpose of this project is to reduce congestion so Ten-Ten Rd  will operate more efficiently in 2055.</t>
  </si>
  <si>
    <t>A137a</t>
  </si>
  <si>
    <t>Old Stage Rd is proposed to be a 4 lane Major Thoroughfare between US 401  and Ten Ten Rd. An AADT of 26000 is expected in the planning horizon year (2055) which would cause Old Stage Rd to operate inefficiently in 2055. The purpose of this project is to reduce congestion so Old Stage Rd will operate more efficiently in 2055</t>
  </si>
  <si>
    <t>F110c</t>
  </si>
  <si>
    <t>US 1 is proposed to be a 6 lane Freeway between NC 55 and NC 540. An AADT of 60000 is expected in the planning horizon year (2055) which would cause US 1 to operate inefficiently in 2055. The purpose of this project is to reduce congestion so US 1 will operate more efficiently in 2055</t>
  </si>
  <si>
    <t>A143a</t>
  </si>
  <si>
    <t>White Oak Rd is proposed to be a 4 lane Major Thoroughfare between Hillandale Ln and NC-540. An AADT of 25000 is expected in the planning horizon year (2055) which would cause White Oak Rd to operate inefficiently in 2055. The purpose of this project is to reduce congestion so White Oak Rd will operate more efficiently in 2055</t>
  </si>
  <si>
    <t>A511</t>
  </si>
  <si>
    <t>The Metropolitan Transportation Plan includes the goal of improving mobility within the region, which is defined as the provision of transportation infrastructure for all vehicles and pedestrians. Piney Grove Wilbon Rd currently is operating at an unacceptable LOS and is expected to worsen in the future. The purpose of this project is to improve mobility along Piney Grove Wilbon Rd between Brayton Park Rd and Southern FV Bypass to an acceptable LOS in the peak period and direction while also providing facilities for pedestrians and bicyclists.</t>
  </si>
  <si>
    <t>A181b</t>
  </si>
  <si>
    <t>Old US 1 is proposed to be a 4 lane Boulevard between Humie Olive Rd and Apex Peakway. An AADT of 15000 is expected in the planning horizon year (2055) which would cause Old US 1 to operate inefficiently in 2055. The purpose of this project is to reduce congestion so Old US 1 will operate more efficiently in 2055</t>
  </si>
  <si>
    <t>A480a2</t>
  </si>
  <si>
    <t>US 401 is proposed to be a 6 lane Boulevard between Garner Station Road and Old Stage Road. An AADT of 88000 is expected in the planning horizon year (2055) which would cause US 401 to operate inefficiently in 2055. The purpose of this project is to reduce congestion so US 401 will operate more efficiently in 2055</t>
  </si>
  <si>
    <t>A150</t>
  </si>
  <si>
    <t>NC 98 is proposed to be a 4 lane Boulevard between Durham County Line and Thompson Mill Rd. An AADT of 30000 is expected in the planning horizon year (2055) which would cause NC 98 to operate inefficiently in 2055. The purpose of this project is to reduce congestion so NC 98 will operate more efficiently in 2055</t>
  </si>
  <si>
    <t>A13d</t>
  </si>
  <si>
    <t>Falls of Neuse Blvd is proposed to be a 6 lane Major Thoroughfare between Durant Rd and Old Falls of Neuse Blvd. An AADT of 51000 is expected in the planning horizon year (2055) which would cause Falls of Neuse Blvd to operate inefficiently in 2055. The purpose of this project is to reduce congestion so Falls of Neuse Blvd will operate more efficiently in 2055</t>
  </si>
  <si>
    <t>Hrnt2b</t>
  </si>
  <si>
    <t>NC 210 is proposed to be a 4 lane Boulevard between Angier Western Bypass and Capital Area MPO Boundary. An AADT of 21000 is expected in the planning horizon year (2055) which would cause NC 210 to operate inefficiently in 2055. The purpose of this project is to reduce congestion so NC 210 will operate more efficiently in 2055</t>
  </si>
  <si>
    <t>A426a</t>
  </si>
  <si>
    <t>NC 55 (Main St) is proposed to be a 4 lane Boulevard between Technology Drive and Sunset Lake Road. An AADT of 37000 is expected in the planning horizon year (2055) which would cause NC 55 (Main St) to operate inefficiently in 2055. The purpose of this project is to reduce congestion so NC 55 (Main St) will operate more efficiently in 2055</t>
  </si>
  <si>
    <t>A218e</t>
  </si>
  <si>
    <t>A228c</t>
  </si>
  <si>
    <t>NC 50 is proposed to be a 4 lane Boulevard between NC 42 and NC 210. An AADT of 8000 is expected in the planning horizon year (2055) which would cause NC 50 to operate inefficiently in 2055. The purpose of this project is to reduce congestion so NC 50 will operate more efficiently in 2055</t>
  </si>
  <si>
    <t>A929</t>
  </si>
  <si>
    <t>New Bern Ave (East Bound) is proposed to be a 6 lane Boulevard between Freedom Drive and Patriots Drive. An AADT of 51000 is expected in the planning horizon year (2055) which would cause New Bern Ave (East Bound) to operate inefficiently in 2055. The purpose of this project is to reduce congestion so New Bern Ave (East Bound) will operate more efficiently in 2055</t>
  </si>
  <si>
    <t>A752</t>
  </si>
  <si>
    <t>Smithfield Rd is proposed to be a 6 lane Boulevard between Sandy Trail Dr and Grasshopper Rd. An AADT of 43000 is expected in the planning horizon year (2055) which would cause Smithfield Rd to operate inefficiently in 2055. The purpose of this project is to reduce congestion so Smithfield Rd will operate more efficiently in 2055</t>
  </si>
  <si>
    <t>A190</t>
  </si>
  <si>
    <t>New Hill Holleman Rd is proposed to be a 4 lane Major Thoroughfare between Old US 1 and Avent Ferry Rd. An AADT of 11000 is expected in the planning horizon year (2055) which would cause New Hill Holleman Rd to operate inefficiently in 2055. The purpose of this project is to reduce congestion so New Hill Holleman Rd will operate more efficiently in 2055</t>
  </si>
  <si>
    <t>A617a</t>
  </si>
  <si>
    <t>The Long Range Transportation Plan includes the goal of improving mobility within the region, which is defined as the provision of transportation infrastructure for all vehicles and pedestrians. US 401 Bypass currently is operating at an unacceptable LOS and is expected to worsen in the future. The purpose of this project is to improve mobility along US 401 Bypass between US 401 (E of FV) and NC 55 to an acceptable LOS in the peak period and direction while also providing facilities for pedestrians and bicyclists.</t>
  </si>
  <si>
    <t>F81a</t>
  </si>
  <si>
    <t>I-40 Widening</t>
  </si>
  <si>
    <t>A94</t>
  </si>
  <si>
    <t>NC 55 is proposed to be a 6 lane Boulevard between NC 540 and Kit Creek Rd. An AADT of 57000 is expected in the planning horizon year (2055) which would cause NC 55 to operate inefficiently in 2055. The purpose of this project is to reduce congestion so NC 55 will operate more efficiently in 2055</t>
  </si>
  <si>
    <t>A427b</t>
  </si>
  <si>
    <t>Avent Ferry Rd is proposed to be a 4 lane Major Thoroughfare between Cass Holt and Piney Grove Wilbon. An AADT of 25000 is expected in the planning horizon year (2055) which would cause Avent Ferry Rd to operate inefficiently in 2055. The purpose of this project is to reduce congestion so Avent Ferry Rd will operate more efficiently in 2055</t>
  </si>
  <si>
    <t>A149a</t>
  </si>
  <si>
    <t>Poole Rd is proposed to be a 4 lane Major Thoroughfare between I-540 and Martin Pond Rd. An AADT exceeding current capacity is expected in the planning horizon year (2055) which would cause Poole Rd to operate inefficiently in 2055. The purpose of this project is to reduce congestion so Poole Rd will operate more efficiently in 2055.</t>
  </si>
  <si>
    <t>A811</t>
  </si>
  <si>
    <t>N Arendell Ave is proposed to be a three lane arterial between US 64 Highway and E Gannon Ave. A crash analysis indicated a crash rate of 130 crashes per mil for the three-year period. This crash rate exceeds the statewide and critical crash rates. The project intends ton enhance safety along this corridor by reducing the number of crashes.</t>
  </si>
  <si>
    <t>A712</t>
  </si>
  <si>
    <t>The Metropolitan Transportation Plan includes the goal of improving mobility within the region, which is defined as the provision of transportation infrastructure for all vehicles and pedestrians. East Williams Street (NC 55) currently is operating at an unacceptable LOS and is expected to worsen in the future. The purpose of this project is to improve mobility along East Williams Street (NC 55) between Lufkin Road and Technology Drive to an acceptable LOS in the peak period and direction while also providing facilities for pedestrians and bicyclists.</t>
  </si>
  <si>
    <t>Jhns10b</t>
  </si>
  <si>
    <t>Cleveland Rd is proposed to be a 4 lane Major Thoroughfare between NC 36 and Barber Mill Rd. An AADT of 25000 is expected in the planning horizon year (2055) which would cause Cleveland Rd to operate inefficiently in 2055. The purpose of this project is to reduce congestion so Cleveland Rd will operate more efficiently in 2055.</t>
  </si>
  <si>
    <t>F11-1b</t>
  </si>
  <si>
    <t>US 1 is proposed to be a 8 lane Freeway between Thornton Rd and Burlington Mills Rd . An AADT of 97000 is expected in the planning horizon year (2055) which would cause US 1 to operate inefficiently in 2055. The purpose of this project is to reduce congestion so US 1 will operate more efficiently in 2055</t>
  </si>
  <si>
    <t>A133</t>
  </si>
  <si>
    <t>Burlington Mills Rd is proposed to be a 4 lane Major Thoroughfare between US 1 and US 401. An AADT of 16000 is expected in the planning horizon year (2055) which would cause Burlington Mills Rd to operate inefficiently in 2055. The purpose of this project is to reduce congestion so Burlington Mills Rd will operate more efficiently in 2055</t>
  </si>
  <si>
    <t>A172</t>
  </si>
  <si>
    <t>Kelly Rd is proposed to be a 4 lane Major Thoroughfare between Jenks Rd  and Old US 1. An AADT exceeding current capacity is expected in the planning horizon year (2055) which would cause Kelly Rd to operate inefficiently in 2055. The purpose of this project is to reduce congestion so Kelly Rd will operate more efficiently in 2055.</t>
  </si>
  <si>
    <t>A480a3</t>
  </si>
  <si>
    <t>US 401 is proposed to be a 6 lane Boulevard between Old Stage Road and Simpkins Road. An AADT of 68000 is expected in the planning horizon year (2055) which would cause US 401 to operate inefficiently in 2055. The purpose of this project is to reduce congestion so US 401 will operate more efficiently in 2055</t>
  </si>
  <si>
    <t>A402a2</t>
  </si>
  <si>
    <t>Buffaloe Rd is proposed to be a 4 lane Major Thoroughfare between Forestville Road and Old Milburnie Rd. An AADT of 54000 is expected in the planning horizon year (2055) which would cause Buffaloe Rd to operate inefficiently in 2055. The purpose of this project is to reduce congestion so Buffaloe Rd will operate more efficiently in 2055</t>
  </si>
  <si>
    <t>A755b</t>
  </si>
  <si>
    <t>Buffaloe Rd is proposed to be a 6 lane Boulevard between Forestville Rd and Old Milburnie Rd. An AADT of 56000 is expected in the planning horizon year (2055) which would cause Buffaloe Rd to operate inefficiently in 2055. The purpose of this project is to reduce congestion so Buffaloe Rd will operate more efficiently in 2055</t>
  </si>
  <si>
    <t>A201b</t>
  </si>
  <si>
    <t>Rock Quarry Rd is proposed to be a 4 lane Major Thoroughfare between Battle Bridge Rd  and East Garner Rd. An AADT of 31000 is expected in the planning horizon year (2055) which would cause Rock Quarry Rd to operate inefficiently in 2055. The purpose of this project is to reduce congestion so Rock Quarry Rd will operate more efficiently in 2055</t>
  </si>
  <si>
    <t>Jhns7a</t>
  </si>
  <si>
    <t>Guy Rd is proposed to be a 4 lane Boulevard between Garner Rd and Amelia Church Rd. An AADT of 25000 is expected in the planning horizon year (2055) which would cause Guy Rd to operate inefficiently in 2055. The purpose of this project is to reduce congestion so Guy Rd will operate more efficiently in 2055</t>
  </si>
  <si>
    <t>F44b1</t>
  </si>
  <si>
    <t>The Metropolitan Transportation Plan identifies the areas adjacent to I-40 at Cleveland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t>
  </si>
  <si>
    <t>A202</t>
  </si>
  <si>
    <t>Old US 70 is proposed to be a 4 lane Boulevard between Rock Quarry Rd and Shotwell Rd. An AADT of 18000 is expected in the planning horizon year (2055) which would cause Old US 70 to operate inefficiently in 2055. The purpose of this project is to reduce congestion so Old US 70 will operate more efficiently in 2055</t>
  </si>
  <si>
    <t>A402a1</t>
  </si>
  <si>
    <t>Buffaloe Rd is proposed to be a 4 lane Major Thoroughfare between Spring Forest Rd Extension and I-540. An AADT of 35000 is expected in the planning horizon year (2055) which would cause Buffaloe Rd to operate inefficiently in 2055. The purpose of this project is to reduce congestion so Buffaloe Rd will operate more efficiently in 2055</t>
  </si>
  <si>
    <t>A755a</t>
  </si>
  <si>
    <t>Buffaloe Rd is proposed to be a 6 lane Boulevard between I-540 and Forestville Rd. An AADT of 80000 is expected in the planning horizon year (2055) which would cause Buffaloe Rd to operate inefficiently in 2055. The purpose of this project is to reduce congestion so Buffaloe Rd will operate more efficiently in 2055</t>
  </si>
  <si>
    <t>F44b</t>
  </si>
  <si>
    <t>I-40 (East) is proposed to be a 8 lane Freeway between US 70 Business (Garner) and NC 36. An AADT of 131000 is expected in the planning horizon year (2055) which would cause I-40 (East) to operate inefficiently in 2055. The purpose of this project is to reduce congestion so I-40 (East) will operate more efficiently in 2055.</t>
  </si>
  <si>
    <t>A125a1</t>
  </si>
  <si>
    <t>Forestville Rd is proposed to be a 4 lane Major Thoroughfare between Old Milburnie Rd and Buffaloe Rd. An AADT of 10000 is expected in the planning horizon year (2055) which would cause Forestville Rd to operate inefficiently in 2055. The purpose of this project is to reduce congestion so Forestville Rd will operate more efficiently in 2055</t>
  </si>
  <si>
    <t>F44d</t>
  </si>
  <si>
    <t>The Long Range Transportation Plan includes the goal of improving mobility within the region, which is defined as the provision of transportation infrastructure for all vehicles and pedestrians. I-40 (East) currently is operating at an unacceptable LOS and is expected to worsen in the future. The purpose of this project is to improve mobility along I-40 (East) between NC 210 and CAMPO MAB to an acceptable LOS in the peak period and direction while also providing facilities for pedestrians and bicyclists.</t>
  </si>
  <si>
    <t>A639b</t>
  </si>
  <si>
    <t>I-87 / I-495 Bypass is proposed to be a 8 lane Freeway between I-440 and US-64. An AADT of 113000 is expected in the planning horizon year (2055) which would cause I-87 / I-495 Bypass to operate inefficiently in 2055. The purpose of this project is to reduce congestion so I-87 / I-495 Bypass will operate more efficiently in 2055</t>
  </si>
  <si>
    <t>F110b</t>
  </si>
  <si>
    <t>US 1 is proposed to be a 6 lane Freeway between US 64 and NC 55. An AADT of 118000 is expected in the planning horizon year (2055) which would cause US 1 to operate inefficiently in 2055. The purpose of this project is to reduce congestion so US 1 will operate more efficiently in 2055</t>
  </si>
  <si>
    <t>F41b</t>
  </si>
  <si>
    <t>I-40 Managed Lanes</t>
  </si>
  <si>
    <t>A203</t>
  </si>
  <si>
    <t>Auburn-Knightdale Rd is proposed to be a 4 lane Major Thoroughfare between Grasshopper Rd and Raynor Rd. An AADT of 20000 is expected in the planning horizon year (2055) which would cause Auburn-Knightdale Rd to operate inefficiently in 2055. The purpose of this project is to reduce congestion so Auburn-Knightdale Rd will operate more efficiently in 2055</t>
  </si>
  <si>
    <t>A619c</t>
  </si>
  <si>
    <t>The Metropolitan Transportation Plan includes the goal of improving mobility within the region, which is defined as the provision of transportation infrastructure for all vehicles and pedestrians. The purpose of this project is to improve mobility along US 401 between NC 55/42 and Judd Parkway by making access management improvements while keeping an acceptable LOS in the peak period and direction.</t>
  </si>
  <si>
    <t>A301</t>
  </si>
  <si>
    <t>US 70 Business is proposed to be a 6 lane Boulevard between I-40 and NC 42. An AADT of 75000 is expected in the planning horizon year (2055) which would cause US 70 Business to operate inefficiently in 2055. The purpose of this project is to reduce congestion so US 70 Business will operate more efficiently in 2055</t>
  </si>
  <si>
    <t>A758</t>
  </si>
  <si>
    <t>Knightdale Blvd is proposed to be a 6 lane Boulevard between Neuse River and N. First Ave.. An AADT of 48000 is expected in the planning horizon year (2055) which would cause Knightdale Blvd to operate inefficiently in 2055. The purpose of this project is to reduce congestion so Knightdale Blvd will operate more efficiently in 2055</t>
  </si>
  <si>
    <t>F44c</t>
  </si>
  <si>
    <t>The Long Range Transportation Plan includes the goal of improving mobility within the region, which is defined as the provision of transportation infrastructure for all vehicles and pedestrians. I-40 (East) currently is operating at an unacceptable LOS and is expected to worsen in the future. The purpose of this project is to improve mobility along I-40 (East) between NC 42  and NC 210 to an acceptable LOS in the peak period and direction while also providing facilities for pedestrians and bicyclists.</t>
  </si>
  <si>
    <t>F45</t>
  </si>
  <si>
    <t>F46</t>
  </si>
  <si>
    <t>A114a</t>
  </si>
  <si>
    <t>Ten Ten Rd is proposed to be a lane Interchange between US 1 and US 1. An AADT of  is expected in the planning horizon year (2050) which would cause Ten Ten Rd to operate inefficiently in 2050. The purpose of this project is to reduce congestion so Ten Ten Rd will operate more efficiently in 2050.</t>
  </si>
  <si>
    <t>A814</t>
  </si>
  <si>
    <t>US 401 / Louisburg Rd Access Management</t>
  </si>
  <si>
    <t>F7a</t>
  </si>
  <si>
    <t>US 64/US 264 is proposed to be a 6 lane Freeway between US 64 Business (Wendell Blvd) and US 264. An AADT of 96000 is expected in the planning horizon year (2050) which would cause US 64/US 264 to operate inefficiently in 2050. The purpose of this project is to reduce congestion so US 64/US 264 will operate more efficiently in 2050.</t>
  </si>
  <si>
    <t>F7b</t>
  </si>
  <si>
    <t>US 64 East is proposed to be a 8 lane Freeway between US 64 Bypass (Wendell) and US 64/US 264 (Zebulon). An AADT of 99000 is expected in the planning horizon year (2055) which would cause US 64 East to operate inefficiently in 2055. The purpose of this project is to reduce congestion so US 64 East will operate more efficiently in 2055</t>
  </si>
  <si>
    <t>A125a2</t>
  </si>
  <si>
    <t>Forestville Rd is proposed to be a 4 lane Major Thoroughfare between Buffaloe Rd and Rogers Rd . An AADT of 28000 is expected in the planning horizon year (2055) which would cause Forestville Rd to operate inefficiently in 2055. The purpose of this project is to reduce congestion so Forestville Rd will operate more efficiently in 2055</t>
  </si>
  <si>
    <t/>
  </si>
  <si>
    <t>Congestion &amp; Reliability</t>
  </si>
  <si>
    <t xml:space="preserve">Cost Benefit </t>
  </si>
  <si>
    <t>STI_Category</t>
  </si>
  <si>
    <t>Overall Score</t>
  </si>
  <si>
    <t>Score</t>
  </si>
  <si>
    <t>Access to Transit</t>
  </si>
  <si>
    <t xml:space="preserve">Cost-Benefit All Projets </t>
  </si>
  <si>
    <t>Mean</t>
  </si>
  <si>
    <t>Std Dev</t>
  </si>
  <si>
    <t>Normalized Cost-Benefit</t>
  </si>
  <si>
    <t>StDev</t>
  </si>
  <si>
    <t>What is better?</t>
  </si>
  <si>
    <t>higher</t>
  </si>
  <si>
    <t xml:space="preserve">higher </t>
  </si>
  <si>
    <t>Reliability</t>
  </si>
  <si>
    <t>Bike Ped</t>
  </si>
  <si>
    <t>Transit</t>
  </si>
  <si>
    <t>Land Use</t>
  </si>
  <si>
    <t>PROJID</t>
  </si>
  <si>
    <t>Saved Delay</t>
  </si>
  <si>
    <t>CoC_count</t>
  </si>
  <si>
    <t>Tot_Age</t>
  </si>
  <si>
    <t>Tot_HispLat</t>
  </si>
  <si>
    <t>Tot_LEP</t>
  </si>
  <si>
    <t>Tot_Pov</t>
  </si>
  <si>
    <t>Tot_ZCar</t>
  </si>
  <si>
    <t>Overlap_Sum</t>
  </si>
  <si>
    <t>A112a</t>
  </si>
  <si>
    <t>A125a3</t>
  </si>
  <si>
    <t>A137e</t>
  </si>
  <si>
    <t>A142a3</t>
  </si>
  <si>
    <t>A148b</t>
  </si>
  <si>
    <t>A148c</t>
  </si>
  <si>
    <t>A148d</t>
  </si>
  <si>
    <t>A14b</t>
  </si>
  <si>
    <t>A167b</t>
  </si>
  <si>
    <t>A169c</t>
  </si>
  <si>
    <t>A169d2</t>
  </si>
  <si>
    <t>A174a</t>
  </si>
  <si>
    <t>A174b2</t>
  </si>
  <si>
    <t>A178a1</t>
  </si>
  <si>
    <t>A178a2</t>
  </si>
  <si>
    <t>A178b</t>
  </si>
  <si>
    <t>A178c</t>
  </si>
  <si>
    <t>A181a</t>
  </si>
  <si>
    <t>A181c</t>
  </si>
  <si>
    <t>A184</t>
  </si>
  <si>
    <t>A186a</t>
  </si>
  <si>
    <t>A187a</t>
  </si>
  <si>
    <t>A187d</t>
  </si>
  <si>
    <t>A188</t>
  </si>
  <si>
    <t>A207d</t>
  </si>
  <si>
    <t>A214</t>
  </si>
  <si>
    <t>A215a</t>
  </si>
  <si>
    <t>A216a</t>
  </si>
  <si>
    <t>A216b</t>
  </si>
  <si>
    <t>A217c</t>
  </si>
  <si>
    <t>A218b</t>
  </si>
  <si>
    <t>A218f</t>
  </si>
  <si>
    <t>A224b</t>
  </si>
  <si>
    <t>A240b</t>
  </si>
  <si>
    <t>A27a</t>
  </si>
  <si>
    <t>A27b</t>
  </si>
  <si>
    <t>A2a</t>
  </si>
  <si>
    <t>A302a</t>
  </si>
  <si>
    <t>A302c</t>
  </si>
  <si>
    <t>A302e</t>
  </si>
  <si>
    <t>A302f</t>
  </si>
  <si>
    <t>A302g</t>
  </si>
  <si>
    <t>A38</t>
  </si>
  <si>
    <t>A401b</t>
  </si>
  <si>
    <t>A401c</t>
  </si>
  <si>
    <t>A401d</t>
  </si>
  <si>
    <t>A401e</t>
  </si>
  <si>
    <t>A402b</t>
  </si>
  <si>
    <t>A402c</t>
  </si>
  <si>
    <t>A402e</t>
  </si>
  <si>
    <t>A402f</t>
  </si>
  <si>
    <t>A418b2</t>
  </si>
  <si>
    <t>A419</t>
  </si>
  <si>
    <t>A420</t>
  </si>
  <si>
    <t>A422</t>
  </si>
  <si>
    <t>A423</t>
  </si>
  <si>
    <t>A429a</t>
  </si>
  <si>
    <t>A429b</t>
  </si>
  <si>
    <t>A42b</t>
  </si>
  <si>
    <t>A43</t>
  </si>
  <si>
    <t>A435</t>
  </si>
  <si>
    <t>A443a</t>
  </si>
  <si>
    <t>A443c</t>
  </si>
  <si>
    <t>A450</t>
  </si>
  <si>
    <t>A4c</t>
  </si>
  <si>
    <t>A51</t>
  </si>
  <si>
    <t>A510a</t>
  </si>
  <si>
    <t>A510b</t>
  </si>
  <si>
    <t>A520a</t>
  </si>
  <si>
    <t>A520b</t>
  </si>
  <si>
    <t>A531b</t>
  </si>
  <si>
    <t>A532a</t>
  </si>
  <si>
    <t>A532b</t>
  </si>
  <si>
    <t>A536</t>
  </si>
  <si>
    <t>A540a</t>
  </si>
  <si>
    <t>A540b</t>
  </si>
  <si>
    <t>A543a</t>
  </si>
  <si>
    <t>A544c1</t>
  </si>
  <si>
    <t>A547</t>
  </si>
  <si>
    <t>A549</t>
  </si>
  <si>
    <t>A552</t>
  </si>
  <si>
    <t>A553</t>
  </si>
  <si>
    <t>A558a</t>
  </si>
  <si>
    <t>A558b</t>
  </si>
  <si>
    <t>A560c</t>
  </si>
  <si>
    <t>A565</t>
  </si>
  <si>
    <t>A566</t>
  </si>
  <si>
    <t>A570</t>
  </si>
  <si>
    <t>A574</t>
  </si>
  <si>
    <t>A575</t>
  </si>
  <si>
    <t>A580</t>
  </si>
  <si>
    <t>A581</t>
  </si>
  <si>
    <t>A582</t>
  </si>
  <si>
    <t>A583</t>
  </si>
  <si>
    <t>A584</t>
  </si>
  <si>
    <t>A585</t>
  </si>
  <si>
    <t>A586</t>
  </si>
  <si>
    <t>A588b</t>
  </si>
  <si>
    <t>A589b</t>
  </si>
  <si>
    <t>A589c</t>
  </si>
  <si>
    <t>A589d</t>
  </si>
  <si>
    <t>A590</t>
  </si>
  <si>
    <t>A591</t>
  </si>
  <si>
    <t>A592a</t>
  </si>
  <si>
    <t>A593</t>
  </si>
  <si>
    <t>A595</t>
  </si>
  <si>
    <t>A597</t>
  </si>
  <si>
    <t>A603</t>
  </si>
  <si>
    <t>A608b</t>
  </si>
  <si>
    <t>A614</t>
  </si>
  <si>
    <t>A616b2</t>
  </si>
  <si>
    <t>A618e</t>
  </si>
  <si>
    <t>A624a</t>
  </si>
  <si>
    <t>A626</t>
  </si>
  <si>
    <t>A627</t>
  </si>
  <si>
    <t>A628</t>
  </si>
  <si>
    <t>A630</t>
  </si>
  <si>
    <t>A64c</t>
  </si>
  <si>
    <t>A663</t>
  </si>
  <si>
    <t>A665</t>
  </si>
  <si>
    <t>A668</t>
  </si>
  <si>
    <t>A669a</t>
  </si>
  <si>
    <t>A669b</t>
  </si>
  <si>
    <t>A675a</t>
  </si>
  <si>
    <t>A677</t>
  </si>
  <si>
    <t>A67a</t>
  </si>
  <si>
    <t>A67b</t>
  </si>
  <si>
    <t>A680b</t>
  </si>
  <si>
    <t>A680c</t>
  </si>
  <si>
    <t>A68a</t>
  </si>
  <si>
    <t>A68b</t>
  </si>
  <si>
    <t>A690</t>
  </si>
  <si>
    <t>A691</t>
  </si>
  <si>
    <t>A692</t>
  </si>
  <si>
    <t>A693</t>
  </si>
  <si>
    <t>A694</t>
  </si>
  <si>
    <t>A701</t>
  </si>
  <si>
    <t>A702</t>
  </si>
  <si>
    <t>A706</t>
  </si>
  <si>
    <t>A709</t>
  </si>
  <si>
    <t>A713</t>
  </si>
  <si>
    <t>A714</t>
  </si>
  <si>
    <t>A715</t>
  </si>
  <si>
    <t>A721</t>
  </si>
  <si>
    <t>A724</t>
  </si>
  <si>
    <t>A727</t>
  </si>
  <si>
    <t>A733</t>
  </si>
  <si>
    <t>A734</t>
  </si>
  <si>
    <t>A738</t>
  </si>
  <si>
    <t>A740</t>
  </si>
  <si>
    <t>A747</t>
  </si>
  <si>
    <t>A74c</t>
  </si>
  <si>
    <t>A751</t>
  </si>
  <si>
    <t>A753</t>
  </si>
  <si>
    <t>A761</t>
  </si>
  <si>
    <t>A762</t>
  </si>
  <si>
    <t>A763</t>
  </si>
  <si>
    <t>A766</t>
  </si>
  <si>
    <t>A767</t>
  </si>
  <si>
    <t>A769</t>
  </si>
  <si>
    <t>A770</t>
  </si>
  <si>
    <t>A771</t>
  </si>
  <si>
    <t>A773</t>
  </si>
  <si>
    <t>A775</t>
  </si>
  <si>
    <t>A776</t>
  </si>
  <si>
    <t>A777</t>
  </si>
  <si>
    <t>A778</t>
  </si>
  <si>
    <t>A781</t>
  </si>
  <si>
    <t>A783</t>
  </si>
  <si>
    <t>A785</t>
  </si>
  <si>
    <t>A787</t>
  </si>
  <si>
    <t>A788</t>
  </si>
  <si>
    <t>A789</t>
  </si>
  <si>
    <t>A792</t>
  </si>
  <si>
    <t>A793</t>
  </si>
  <si>
    <t>A795</t>
  </si>
  <si>
    <t>A796</t>
  </si>
  <si>
    <t>A797</t>
  </si>
  <si>
    <t>A801</t>
  </si>
  <si>
    <t>A802</t>
  </si>
  <si>
    <t>A803</t>
  </si>
  <si>
    <t>A804</t>
  </si>
  <si>
    <t>A805</t>
  </si>
  <si>
    <t>A806</t>
  </si>
  <si>
    <t>A808</t>
  </si>
  <si>
    <t>A809</t>
  </si>
  <si>
    <t>A812</t>
  </si>
  <si>
    <t>A815</t>
  </si>
  <si>
    <t>A818</t>
  </si>
  <si>
    <t>A820</t>
  </si>
  <si>
    <t>A821</t>
  </si>
  <si>
    <t>A822</t>
  </si>
  <si>
    <t>A823</t>
  </si>
  <si>
    <t>A824</t>
  </si>
  <si>
    <t>A825</t>
  </si>
  <si>
    <t>A826</t>
  </si>
  <si>
    <t>A827</t>
  </si>
  <si>
    <t>A828</t>
  </si>
  <si>
    <t>A829</t>
  </si>
  <si>
    <t>A830</t>
  </si>
  <si>
    <t>A831</t>
  </si>
  <si>
    <t>A832</t>
  </si>
  <si>
    <t>A836</t>
  </si>
  <si>
    <t>A837</t>
  </si>
  <si>
    <t>A838</t>
  </si>
  <si>
    <t>A839</t>
  </si>
  <si>
    <t>A840</t>
  </si>
  <si>
    <t>A841</t>
  </si>
  <si>
    <t>A842</t>
  </si>
  <si>
    <t>A843</t>
  </si>
  <si>
    <t>A844</t>
  </si>
  <si>
    <t>A845</t>
  </si>
  <si>
    <t>A846</t>
  </si>
  <si>
    <t>A847</t>
  </si>
  <si>
    <t>A848</t>
  </si>
  <si>
    <t>A849</t>
  </si>
  <si>
    <t>A850</t>
  </si>
  <si>
    <t>A851</t>
  </si>
  <si>
    <t>A852</t>
  </si>
  <si>
    <t>A853</t>
  </si>
  <si>
    <t>A856</t>
  </si>
  <si>
    <t>A857</t>
  </si>
  <si>
    <t>A858</t>
  </si>
  <si>
    <t>A859</t>
  </si>
  <si>
    <t>A860</t>
  </si>
  <si>
    <t>A861</t>
  </si>
  <si>
    <t>A862</t>
  </si>
  <si>
    <t>A863</t>
  </si>
  <si>
    <t>A864</t>
  </si>
  <si>
    <t>A865</t>
  </si>
  <si>
    <t>A866</t>
  </si>
  <si>
    <t>A867</t>
  </si>
  <si>
    <t>A868</t>
  </si>
  <si>
    <t>A869</t>
  </si>
  <si>
    <t>A87</t>
  </si>
  <si>
    <t>A870</t>
  </si>
  <si>
    <t>A871</t>
  </si>
  <si>
    <t>A872</t>
  </si>
  <si>
    <t>A873</t>
  </si>
  <si>
    <t>A874</t>
  </si>
  <si>
    <t>A875</t>
  </si>
  <si>
    <t>A876</t>
  </si>
  <si>
    <t>A877</t>
  </si>
  <si>
    <t>A878</t>
  </si>
  <si>
    <t>A879</t>
  </si>
  <si>
    <t>A88</t>
  </si>
  <si>
    <t>A882</t>
  </si>
  <si>
    <t>A883</t>
  </si>
  <si>
    <t>A884</t>
  </si>
  <si>
    <t>A886</t>
  </si>
  <si>
    <t>A887</t>
  </si>
  <si>
    <t>A888</t>
  </si>
  <si>
    <t>A889</t>
  </si>
  <si>
    <t>A891</t>
  </si>
  <si>
    <t>A892</t>
  </si>
  <si>
    <t>A893</t>
  </si>
  <si>
    <t>A894</t>
  </si>
  <si>
    <t>A895</t>
  </si>
  <si>
    <t>A896</t>
  </si>
  <si>
    <t>A897</t>
  </si>
  <si>
    <t>A898</t>
  </si>
  <si>
    <t>A899</t>
  </si>
  <si>
    <t>A900</t>
  </si>
  <si>
    <t>A905</t>
  </si>
  <si>
    <t>A907</t>
  </si>
  <si>
    <t>A909</t>
  </si>
  <si>
    <t>A910</t>
  </si>
  <si>
    <t>A911</t>
  </si>
  <si>
    <t>A912</t>
  </si>
  <si>
    <t>A913</t>
  </si>
  <si>
    <t>A914</t>
  </si>
  <si>
    <t>A915</t>
  </si>
  <si>
    <t>A916</t>
  </si>
  <si>
    <t>A917</t>
  </si>
  <si>
    <t>A918</t>
  </si>
  <si>
    <t>A919</t>
  </si>
  <si>
    <t>A920</t>
  </si>
  <si>
    <t>A924</t>
  </si>
  <si>
    <t>A925</t>
  </si>
  <si>
    <t>A926</t>
  </si>
  <si>
    <t>A928</t>
  </si>
  <si>
    <t>A931</t>
  </si>
  <si>
    <t>A932</t>
  </si>
  <si>
    <t>A936</t>
  </si>
  <si>
    <t>A950</t>
  </si>
  <si>
    <t>A98c</t>
  </si>
  <si>
    <t>A98c2</t>
  </si>
  <si>
    <t>Chtm3</t>
  </si>
  <si>
    <t>F84</t>
  </si>
  <si>
    <t>F85</t>
  </si>
  <si>
    <t>F88</t>
  </si>
  <si>
    <t>Frnk14</t>
  </si>
  <si>
    <t>Frnk16</t>
  </si>
  <si>
    <t>Frnk18</t>
  </si>
  <si>
    <t>Frnk19</t>
  </si>
  <si>
    <t>Frnk21</t>
  </si>
  <si>
    <t>Frnk23</t>
  </si>
  <si>
    <t>Frnk24</t>
  </si>
  <si>
    <t>Frnk29</t>
  </si>
  <si>
    <t>Frnk30</t>
  </si>
  <si>
    <t>Frnk31</t>
  </si>
  <si>
    <t>Frnk32</t>
  </si>
  <si>
    <t>Frnk33</t>
  </si>
  <si>
    <t>Frnk34</t>
  </si>
  <si>
    <t>Frnk36</t>
  </si>
  <si>
    <t>Frnk37</t>
  </si>
  <si>
    <t>Frnk7</t>
  </si>
  <si>
    <t>Frnk9</t>
  </si>
  <si>
    <t>Grnv107</t>
  </si>
  <si>
    <t>Grnv109</t>
  </si>
  <si>
    <t>Grnv110</t>
  </si>
  <si>
    <t>Grnv111</t>
  </si>
  <si>
    <t>Grnv112</t>
  </si>
  <si>
    <t>Grnv115</t>
  </si>
  <si>
    <t>Grnv131</t>
  </si>
  <si>
    <t>Grnv32</t>
  </si>
  <si>
    <t>Grnv33</t>
  </si>
  <si>
    <t>Grnv35</t>
  </si>
  <si>
    <t>Grnv47a</t>
  </si>
  <si>
    <t>Grnv47b</t>
  </si>
  <si>
    <t>Grnv49a</t>
  </si>
  <si>
    <t>Grnv49b</t>
  </si>
  <si>
    <t>Grnv65</t>
  </si>
  <si>
    <t>Grnv66</t>
  </si>
  <si>
    <t>Grnv84a</t>
  </si>
  <si>
    <t>Grnv84c</t>
  </si>
  <si>
    <t>Grnv951</t>
  </si>
  <si>
    <t>Grnv951a</t>
  </si>
  <si>
    <t>Grnv96</t>
  </si>
  <si>
    <t>Hrnt6</t>
  </si>
  <si>
    <t>Hrnt7</t>
  </si>
  <si>
    <t>Jhns12</t>
  </si>
  <si>
    <t>Jhns13c</t>
  </si>
  <si>
    <t>Jhns19</t>
  </si>
  <si>
    <t>Jhns21</t>
  </si>
  <si>
    <t>Jhns23</t>
  </si>
  <si>
    <t>Jhns24</t>
  </si>
  <si>
    <t>Jhns6</t>
  </si>
  <si>
    <t>Jhns8</t>
  </si>
  <si>
    <t>CoC_Pop_Users</t>
  </si>
  <si>
    <t>proposed_improvement</t>
  </si>
  <si>
    <t>problem_statement</t>
  </si>
  <si>
    <t>project_length</t>
  </si>
  <si>
    <t>facility_type_expected_rate</t>
  </si>
  <si>
    <t>expected_crashes</t>
  </si>
  <si>
    <t>count_k_a</t>
  </si>
  <si>
    <t>excess_crashes</t>
  </si>
  <si>
    <t>likelihood_max</t>
  </si>
  <si>
    <t>likelihood_name</t>
  </si>
  <si>
    <t>sbf</t>
  </si>
  <si>
    <t>sit</t>
  </si>
  <si>
    <t>sbf_tier</t>
  </si>
  <si>
    <t>existing_lanes</t>
  </si>
  <si>
    <t>proposed_lanes</t>
  </si>
  <si>
    <t>facility_type_existing</t>
  </si>
  <si>
    <t>facility_type_future</t>
  </si>
  <si>
    <t>normalized_excess_crashes</t>
  </si>
  <si>
    <t>normalized_sbf</t>
  </si>
  <si>
    <t>normalized_likelihood_max</t>
  </si>
  <si>
    <t>safety_score_non_normalized</t>
  </si>
  <si>
    <t>safety_score_normalized</t>
  </si>
  <si>
    <t>project_type</t>
  </si>
  <si>
    <t>prob_LD</t>
  </si>
  <si>
    <t>1B - Widen Existing Roadway - Widen 2 lane roadway to 4 lane divided - Rural</t>
  </si>
  <si>
    <t>SBF_Tier 1</t>
  </si>
  <si>
    <t>Minor Thoroughfare</t>
  </si>
  <si>
    <t>Major Thoroughfare</t>
  </si>
  <si>
    <t>Roadway</t>
  </si>
  <si>
    <t>1E - Widen Existing Roadway - Widen 2 lane roadway to 4 lane divided with Partial Control of Access - Urban</t>
  </si>
  <si>
    <t>1F - Widen Existing Roadway - Widen 4 lane divided roadway to 6 lane divided - Urban</t>
  </si>
  <si>
    <t>Boulevard</t>
  </si>
  <si>
    <t>Expressway</t>
  </si>
  <si>
    <t>SBF_Tier 2</t>
  </si>
  <si>
    <t>Not Applicable</t>
  </si>
  <si>
    <t>prob_Ped</t>
  </si>
  <si>
    <t>27 - Bike/ Pedestrian Facilities</t>
  </si>
  <si>
    <t>1D - Widen Existing Roadway - Widen 2 lane roadway to 4 lane divided Superstreet with Partial Control of Access - Urban</t>
  </si>
  <si>
    <t>8 - Improve Interchange</t>
  </si>
  <si>
    <t>1A - Widen Existing Roadway - Add lane to Freeway</t>
  </si>
  <si>
    <t>2 - Upgrade Arterial to Freeway/Expressway</t>
  </si>
  <si>
    <t>Freeway</t>
  </si>
  <si>
    <t>7 - Upgrade At-grade Intersection to Interchange or Grade Separation</t>
  </si>
  <si>
    <t>Access Management</t>
  </si>
  <si>
    <t>Road Closure</t>
  </si>
  <si>
    <t>At-Grade Intersection</t>
  </si>
  <si>
    <t>9 - Convert Grade Separation to Interchange</t>
  </si>
  <si>
    <t>Not Available</t>
  </si>
  <si>
    <t>route_count</t>
  </si>
  <si>
    <t>no_build_TT</t>
  </si>
  <si>
    <t>build_TT</t>
  </si>
  <si>
    <t>saved_TT_new</t>
  </si>
  <si>
    <t>A658</t>
  </si>
  <si>
    <t>A790</t>
  </si>
  <si>
    <t>A791</t>
  </si>
  <si>
    <t>A906</t>
  </si>
  <si>
    <t>A908</t>
  </si>
  <si>
    <t>Frnk14a</t>
  </si>
  <si>
    <t>Frnk4b1</t>
  </si>
  <si>
    <t>Frnk9a</t>
  </si>
  <si>
    <t>Grnv133</t>
  </si>
  <si>
    <t>SCI-1</t>
  </si>
  <si>
    <t>SCI-2</t>
  </si>
  <si>
    <t>SCI-3</t>
  </si>
  <si>
    <t>SCI-4</t>
  </si>
  <si>
    <t>SCI-5</t>
  </si>
  <si>
    <t>build_total_Delay</t>
  </si>
  <si>
    <t>build_total_truck_Delay</t>
  </si>
  <si>
    <t>build_flow</t>
  </si>
  <si>
    <t>build_truck_flow</t>
  </si>
  <si>
    <t>build_capacity</t>
  </si>
  <si>
    <t>no_build_total_Delay</t>
  </si>
  <si>
    <t>no_build_total_truck_Delay</t>
  </si>
  <si>
    <t>no_build_flow</t>
  </si>
  <si>
    <t>no_build_truck_flow</t>
  </si>
  <si>
    <t>no_build_capacity</t>
  </si>
  <si>
    <t>vol_diff</t>
  </si>
  <si>
    <t>truck_vol_diff</t>
  </si>
  <si>
    <t>capacity_diff</t>
  </si>
  <si>
    <t>delay_diff</t>
  </si>
  <si>
    <t>truck_delay_diff</t>
  </si>
  <si>
    <t>benefit_ratio</t>
  </si>
  <si>
    <t>saved_Delay</t>
  </si>
  <si>
    <t>truck_benefit_ratio</t>
  </si>
  <si>
    <t>truck_saved_Delay</t>
  </si>
  <si>
    <t>improved_LOTTR</t>
  </si>
  <si>
    <t>improved_TTTR</t>
  </si>
  <si>
    <t>FO_score</t>
  </si>
  <si>
    <t>Project_ID</t>
  </si>
  <si>
    <t>ave_WS</t>
  </si>
  <si>
    <t>ave_BS</t>
  </si>
  <si>
    <t>Problem_Statement</t>
  </si>
  <si>
    <t>Proj_Bicycle_Lane</t>
  </si>
  <si>
    <t>Proj_Multiuse_Path</t>
  </si>
  <si>
    <t>Proj_Sidewalk</t>
  </si>
  <si>
    <t>Proj_Wide_Shoulder</t>
  </si>
  <si>
    <t>FFC</t>
  </si>
  <si>
    <t>ScorePed</t>
  </si>
  <si>
    <t>ScoreBike</t>
  </si>
  <si>
    <t>walk_crit_score</t>
  </si>
  <si>
    <t>bike_crit_score</t>
  </si>
  <si>
    <t>Rural Minor Arterial</t>
  </si>
  <si>
    <t>Yes</t>
  </si>
  <si>
    <t>Urban Collector</t>
  </si>
  <si>
    <t>Urban Principal Arterial</t>
  </si>
  <si>
    <t>N/A - Unfunded</t>
  </si>
  <si>
    <t>Urban Local</t>
  </si>
  <si>
    <t>N/A - Interchange/GS</t>
  </si>
  <si>
    <t>Urban Minor Arterial</t>
  </si>
  <si>
    <t>Rural Principal Arterial</t>
  </si>
  <si>
    <t>Local</t>
  </si>
  <si>
    <t>Rural Unclassified</t>
  </si>
  <si>
    <t>Minor Arterial</t>
  </si>
  <si>
    <t>Rural Major Collector</t>
  </si>
  <si>
    <t>Rural Minor Collector</t>
  </si>
  <si>
    <t>Major Collector</t>
  </si>
  <si>
    <t>Principal Arterial</t>
  </si>
  <si>
    <t>Urban Freeway/Expressway</t>
  </si>
  <si>
    <t>Interstate</t>
  </si>
  <si>
    <t>Minor Collector</t>
  </si>
  <si>
    <t>Urban Interstate</t>
  </si>
  <si>
    <t>Rural Interstate</t>
  </si>
  <si>
    <t>num_routes</t>
  </si>
  <si>
    <t>HH_POP</t>
  </si>
  <si>
    <t>Industry</t>
  </si>
  <si>
    <t>Office</t>
  </si>
  <si>
    <t>Retail</t>
  </si>
  <si>
    <t>density</t>
  </si>
  <si>
    <t>land_use_score</t>
  </si>
  <si>
    <t>Proj_b_GHG</t>
  </si>
  <si>
    <t>Proj_nb_GHG</t>
  </si>
  <si>
    <t>GHG_score</t>
  </si>
  <si>
    <t>Manual_Year_Input</t>
  </si>
  <si>
    <t>Manual_Notes</t>
  </si>
  <si>
    <t>Approved_Horizon_Year</t>
  </si>
  <si>
    <t>Project_Key</t>
  </si>
  <si>
    <t>Project_Name</t>
  </si>
  <si>
    <t>Project_From</t>
  </si>
  <si>
    <t>Project_To</t>
  </si>
  <si>
    <t>Project_Purpose</t>
  </si>
  <si>
    <t>Project_Category</t>
  </si>
  <si>
    <t>Problem_Description</t>
  </si>
  <si>
    <t>Existing_Lanes</t>
  </si>
  <si>
    <t>Proposed_Lanes</t>
  </si>
  <si>
    <t>Distance</t>
  </si>
  <si>
    <t>Facility_Type_Existing</t>
  </si>
  <si>
    <t>Facility_Type_Future</t>
  </si>
  <si>
    <t>Facility_Capacity_Existing</t>
  </si>
  <si>
    <t>Facility_Capacity_Future</t>
  </si>
  <si>
    <t>Facility_Volume_Existing</t>
  </si>
  <si>
    <t>Facility_Volume_Future</t>
  </si>
  <si>
    <t>Custom_Cross_Section</t>
  </si>
  <si>
    <t>Cross_Section</t>
  </si>
  <si>
    <t>Divided</t>
  </si>
  <si>
    <t>Lane_Miles_Added</t>
  </si>
  <si>
    <t>TIP_Number</t>
  </si>
  <si>
    <t>TIP_Notes</t>
  </si>
  <si>
    <t>NCDOT_Tier</t>
  </si>
  <si>
    <t>Toll</t>
  </si>
  <si>
    <t>MPO_TIP_Rank</t>
  </si>
  <si>
    <t>Regionally_Significant</t>
  </si>
  <si>
    <t>Exempt_AQ</t>
  </si>
  <si>
    <t>AQ_Exempt_Statute</t>
  </si>
  <si>
    <t>AQ_Exempt_Note</t>
  </si>
  <si>
    <t>FFC_Code</t>
  </si>
  <si>
    <t>Municipality</t>
  </si>
  <si>
    <t>Proposed_Improvement</t>
  </si>
  <si>
    <t>Effective_MTP_Cost</t>
  </si>
  <si>
    <t>Ops_Management_Cost</t>
  </si>
  <si>
    <t>Additional_Funding</t>
  </si>
  <si>
    <t>Other_Notes</t>
  </si>
  <si>
    <t>General_Funding_Source</t>
  </si>
  <si>
    <t>Detailed_Funding_Source</t>
  </si>
  <si>
    <t>Proj_Modeled</t>
  </si>
  <si>
    <t>Proj_Committed</t>
  </si>
  <si>
    <t>Proj_Complete</t>
  </si>
  <si>
    <t>Yearly_Benefit</t>
  </si>
  <si>
    <t>Payback</t>
  </si>
  <si>
    <t>Payback_Sort</t>
  </si>
  <si>
    <t>State_Fed_2025_Cost</t>
  </si>
  <si>
    <t>State_Fed_2035_Cost</t>
  </si>
  <si>
    <t>Cumulative_Trad_Cost_Tier_1_2035</t>
  </si>
  <si>
    <t>Cumulative_Trad_Cost_Tier_2_2035</t>
  </si>
  <si>
    <t>Cumulative_Trad_Cost_Tier_3_2035</t>
  </si>
  <si>
    <t>Cumulative_Local_Cost_2035</t>
  </si>
  <si>
    <t>Cumulative_Cost_No_Tier_Constraint_2035</t>
  </si>
  <si>
    <t>State_Fed_2045_Cost</t>
  </si>
  <si>
    <t>Cumulative_Trad_Cost_Tier_1_2045</t>
  </si>
  <si>
    <t>Cumulative_Trad_Cost_Tier_2_2045</t>
  </si>
  <si>
    <t>Cumulative_Trad_Cost_Tier_3_2045</t>
  </si>
  <si>
    <t>Cumulative_Local_Cost_2045</t>
  </si>
  <si>
    <t>Cumulative_Cost_No_Tier_Constraint_2045</t>
  </si>
  <si>
    <t>AQ_Horizon_Year</t>
  </si>
  <si>
    <t>Model_Network_Horizon_Year</t>
  </si>
  <si>
    <t>Draft_Horizon_Year</t>
  </si>
  <si>
    <t>Draft_Horizon_Year_Notes</t>
  </si>
  <si>
    <t>Traditional_Funding_Plan_Horizon</t>
  </si>
  <si>
    <t>Additional_Division_Dollars_Horizon</t>
  </si>
  <si>
    <t>Funding_Plan_Three</t>
  </si>
  <si>
    <t>Image_Inset</t>
  </si>
  <si>
    <t>Cross_Section_Inset</t>
  </si>
  <si>
    <t>Existing_Street_View</t>
  </si>
  <si>
    <t>Proj_Hist_Relation</t>
  </si>
  <si>
    <t>Proj_Pub_Involve</t>
  </si>
  <si>
    <t>Proj_Sidewalk_Ref</t>
  </si>
  <si>
    <t>Proj_Wide_Shoulder_Ref</t>
  </si>
  <si>
    <t>Proj_Bicycle_Lane_Ref</t>
  </si>
  <si>
    <t>Proj_Multiuse_Path_Ref</t>
  </si>
  <si>
    <t>Proj_Transit_Corr</t>
  </si>
  <si>
    <t>Proj_Transit_Corr_Route</t>
  </si>
  <si>
    <t>Proj_Transit_Corr_Ref</t>
  </si>
  <si>
    <t>Proj_Environ_Impact</t>
  </si>
  <si>
    <t>Proj_Crash_Rate</t>
  </si>
  <si>
    <t>First_Unapproved_Revision_Date</t>
  </si>
  <si>
    <t>Removed</t>
  </si>
  <si>
    <t>Pavement_Condition</t>
  </si>
  <si>
    <t>Old_Proj_Id</t>
  </si>
  <si>
    <t>Modeled_Area_Type_Future</t>
  </si>
  <si>
    <t>Modeled_Area_Type_Existing</t>
  </si>
  <si>
    <t>Modeled_Median_LT_Future</t>
  </si>
  <si>
    <t>Modeled_Median_LT_Existing</t>
  </si>
  <si>
    <t>Modeled_Speed_Limit_Future</t>
  </si>
  <si>
    <t>Modeled_Speed_Limit_Existing</t>
  </si>
  <si>
    <t>CTP_2_Facility_Type</t>
  </si>
  <si>
    <t>CTP_2_Status</t>
  </si>
  <si>
    <t>CTP_2_Highway_Recommendations</t>
  </si>
  <si>
    <t>Proj_Committed_STI</t>
  </si>
  <si>
    <t>MPO</t>
  </si>
  <si>
    <t>Median_CTL</t>
  </si>
  <si>
    <t>Open_Traffic_Date</t>
  </si>
  <si>
    <t>R - 1</t>
  </si>
  <si>
    <t>Perry Creek Rd</t>
  </si>
  <si>
    <t>US 401</t>
  </si>
  <si>
    <t>Fox Road</t>
  </si>
  <si>
    <t>2055 Metropolitan Plan</t>
  </si>
  <si>
    <t>16000</t>
  </si>
  <si>
    <t>42000</t>
  </si>
  <si>
    <t>2000</t>
  </si>
  <si>
    <t>22000</t>
  </si>
  <si>
    <t>4D</t>
  </si>
  <si>
    <t>Non-tolled</t>
  </si>
  <si>
    <t>93.126</t>
  </si>
  <si>
    <t>Raleigh</t>
  </si>
  <si>
    <t>with help from private development</t>
  </si>
  <si>
    <t>City of Raleigh</t>
  </si>
  <si>
    <t>2045</t>
  </si>
  <si>
    <t>M:\GIS\Tabular_Databases\Images\Project_Sheet_Images\R - 1.tif</t>
  </si>
  <si>
    <t>M:\GIS\Tabular_Databases\Images\Cross_Sections\4D.JPG</t>
  </si>
  <si>
    <t>M:\GIS\Tabular_Databases\Images\Existing_Street_View\R - 1.jpg</t>
  </si>
  <si>
    <t>Raleigh Pedestrian Plan 2015</t>
  </si>
  <si>
    <t>BikeRaleigh Plan 2016</t>
  </si>
  <si>
    <t>Major Thoroughfare, Multi-Lane</t>
  </si>
  <si>
    <t>Improvement</t>
  </si>
  <si>
    <t>Congestion &amp; Mobility</t>
  </si>
  <si>
    <t>CAMPO</t>
  </si>
  <si>
    <t>Restrictive</t>
  </si>
  <si>
    <t>2035</t>
  </si>
  <si>
    <t>R - 2</t>
  </si>
  <si>
    <t>Old Wake Forest Rd</t>
  </si>
  <si>
    <t>Litchford Rd / Atlantic Blvd</t>
  </si>
  <si>
    <t>Capital Blvd</t>
  </si>
  <si>
    <t>12000</t>
  </si>
  <si>
    <t>29000</t>
  </si>
  <si>
    <t>19000</t>
  </si>
  <si>
    <t>33000</t>
  </si>
  <si>
    <t>U-6242</t>
  </si>
  <si>
    <t>Draft '33 STIP</t>
  </si>
  <si>
    <t>M:\GIS\Tabular_Databases\Images\Project_Sheet_Images\R - 2.tif</t>
  </si>
  <si>
    <t>M:\GIS\Tabular_Databases\Images\Existing_Street_View\R - 2.jpg</t>
  </si>
  <si>
    <t>2013 and 2017 Raleigh Transportation Bonds.</t>
  </si>
  <si>
    <t>2040 MTP Update Public Workshops. March 8, 2018 Preliminary Plans Public Meeting (25%)</t>
  </si>
  <si>
    <t>Project Design Plans</t>
  </si>
  <si>
    <t>Fair</t>
  </si>
  <si>
    <t>R - 3</t>
  </si>
  <si>
    <t>US 70</t>
  </si>
  <si>
    <t>Lumley/Westgate Rd</t>
  </si>
  <si>
    <t>Hilburn Road</t>
  </si>
  <si>
    <t>37000</t>
  </si>
  <si>
    <t>65000</t>
  </si>
  <si>
    <t>38000</t>
  </si>
  <si>
    <t>68000</t>
  </si>
  <si>
    <t>6B</t>
  </si>
  <si>
    <t>U-2823</t>
  </si>
  <si>
    <t>Draft 14-18: 2023; Adopted '18-'27 TIP as of 8/1/18</t>
  </si>
  <si>
    <t>Sidewalks extended to Millbrook/Duraleigh to fill gap.</t>
  </si>
  <si>
    <t>Existing State/Fed</t>
  </si>
  <si>
    <t>M:\GIS\Tabular_Databases\Images\Project_Sheet_Images\R - 3.tif</t>
  </si>
  <si>
    <t>M:\GIS\Tabular_Databases\Images\Cross_Sections\6B.JPG</t>
  </si>
  <si>
    <t>M:\GIS\Tabular_Databases\Images\Existing_Street_View\R - 3.jpg</t>
  </si>
  <si>
    <t>The City of Raleigh’s draft Updated 2030 Comprehensive Plan  identifies Glenwood Avenue as a Through Truck Route. The Plan also recommends that Glenwood Avenue be widened to six-lanes for the length of the project. The Long Term Planned Bicycle Facilities Map recommends separated bikeways along the project and recommends several greenway trails crossing U.S. 70; It is listed as project 36 in the Triangle Regional Freight Plan as a proposed improvement.</t>
  </si>
  <si>
    <t>Public workshop was held by NCDOT in December of 2012.  6- and 8- lane cross sections were presented. Public meeting was held on 7/22/19, 6 and 8 lane cross sections were presented.</t>
  </si>
  <si>
    <t>City of Raleigh Sidewalk Policy</t>
  </si>
  <si>
    <t>Wake County Greenway System Plan</t>
  </si>
  <si>
    <t>2035 Regional Transit Vision Plan</t>
  </si>
  <si>
    <t>Wake County Financial Transit Plan</t>
  </si>
  <si>
    <t>Good</t>
  </si>
  <si>
    <t>2055</t>
  </si>
  <si>
    <t>R - 4</t>
  </si>
  <si>
    <t>Edwards Mill Rd Ext - part III</t>
  </si>
  <si>
    <t>Chapel Hill Rd</t>
  </si>
  <si>
    <t>Western Blvd Ext</t>
  </si>
  <si>
    <t>System Linkage</t>
  </si>
  <si>
    <t>39000</t>
  </si>
  <si>
    <t>14000</t>
  </si>
  <si>
    <t>4C</t>
  </si>
  <si>
    <t>U-3817</t>
  </si>
  <si>
    <t>M:\GIS\Tabular_Databases\Images\Project_Sheet_Images\R - 4.tif</t>
  </si>
  <si>
    <t>M:\GIS\Tabular_Databases\Images\Cross_Sections\4C.JPG</t>
  </si>
  <si>
    <t>M:\GIS\Tabular_Databases\Images\Existing_Street_View\R - 4.jpg</t>
  </si>
  <si>
    <t>Other</t>
  </si>
  <si>
    <t>R - 6</t>
  </si>
  <si>
    <t>Morrisville Parkway</t>
  </si>
  <si>
    <t>Green Level Ch Rd</t>
  </si>
  <si>
    <t>NC 55</t>
  </si>
  <si>
    <t>26000</t>
  </si>
  <si>
    <t>4B</t>
  </si>
  <si>
    <t>U-5315C</t>
  </si>
  <si>
    <t>unfunded in 2018-2027 TIP</t>
  </si>
  <si>
    <t>Cary</t>
  </si>
  <si>
    <t>Town of Cary</t>
  </si>
  <si>
    <t>M:\GIS\Tabular_Databases\Images\Project_Sheet_Images\R - 6.tif</t>
  </si>
  <si>
    <t>M:\GIS\Tabular_Databases\Images\Cross_Sections\4B.JPG</t>
  </si>
  <si>
    <t>M:\GIS\Tabular_Databases\Images\Existing_Street_View\R - 6.jpg</t>
  </si>
  <si>
    <t>Sidewalk and Multiuse Path information from Cary Community Plan 2017.</t>
  </si>
  <si>
    <t>Cary Community Plan</t>
  </si>
  <si>
    <t>R - 7</t>
  </si>
  <si>
    <t>Reedy Creek Road</t>
  </si>
  <si>
    <t>N.E. Maynard Rd</t>
  </si>
  <si>
    <t>Harrison Avenue</t>
  </si>
  <si>
    <t>Mobility</t>
  </si>
  <si>
    <t>15000</t>
  </si>
  <si>
    <t>8000</t>
  </si>
  <si>
    <t>3C</t>
  </si>
  <si>
    <t>U-5501</t>
  </si>
  <si>
    <t>Draft 14-18: P&amp;E Only</t>
  </si>
  <si>
    <t>93.127</t>
  </si>
  <si>
    <t>7/2018 STIP Description: NC 54 (NE MAYNARD ROAD) TO SR 1652 (HARRISON AVENUE) IN CARY. WIDEN FROM 2 TO 3 LANES, TO INCLUDE ROUNDABOUTS, AS WELL AS PEDESTRIAN AND BICYCLE ENHANCEMENTS.</t>
  </si>
  <si>
    <t>M:\GIS\Tabular_Databases\Images\Project_Sheet_Images\R - 7.tif</t>
  </si>
  <si>
    <t>M:\GIS\Tabular_Databases\Images\Cross_Sections\3C.JPG</t>
  </si>
  <si>
    <t>M:\GIS\Tabular_Databases\Images\Existing_Street_View\R - 7.jpg</t>
  </si>
  <si>
    <t>Proposed striped bike lanes and sidewalks in Cary Community Plan 2040, 1-24-17.</t>
  </si>
  <si>
    <t>Cary Community Plan 2040</t>
  </si>
  <si>
    <t>Non-Restrictive</t>
  </si>
  <si>
    <t>R - 9</t>
  </si>
  <si>
    <t>Smithfield Rd</t>
  </si>
  <si>
    <t>Major Slade Rd</t>
  </si>
  <si>
    <t>Johnston Co. line</t>
  </si>
  <si>
    <t>35000</t>
  </si>
  <si>
    <t>CTP</t>
  </si>
  <si>
    <t>M:\GIS\Tabular_Databases\Images\Project_Sheet_Images\R - 9.tif</t>
  </si>
  <si>
    <t>M:\GIS\Tabular_Databases\Images\Existing_Street_View\R - 9.jpg</t>
  </si>
  <si>
    <t>Ed - pushed back</t>
  </si>
  <si>
    <t>R - 10</t>
  </si>
  <si>
    <t>Ten Ten Rd</t>
  </si>
  <si>
    <t>Holly Springs Rd</t>
  </si>
  <si>
    <t>Bells Lake Rd</t>
  </si>
  <si>
    <t>M:\GIS\Tabular_Databases\Images\Project_Sheet_Images\R - 10.tif</t>
  </si>
  <si>
    <t>M:\GIS\Tabular_Databases\Images\Existing_Street_View\R - 10.jpg</t>
  </si>
  <si>
    <t>Sidewalks and PRCR Master Plan Proposed Trail in Cary 2040 Community Plan (1-24-17).</t>
  </si>
  <si>
    <t>Cary 2040 Community Plan</t>
  </si>
  <si>
    <t>R - 631</t>
  </si>
  <si>
    <t>US 1</t>
  </si>
  <si>
    <t>U-5825A</t>
  </si>
  <si>
    <t>Apex</t>
  </si>
  <si>
    <t>M:\GIS\Tabular_Databases\Images\Project_Sheet_Images\R - 631.tif</t>
  </si>
  <si>
    <t>M:\GIS\Tabular_Databases\Images\Existing_Street_View\R - 631.jpg</t>
  </si>
  <si>
    <t>October 2014 US 1 and Ten-Ten Road Interchange Study. Advance Apex 2045 Plan (2-5-19) recommends proposed bike lanes, sidewalk on the south side, and side path on the north side.</t>
  </si>
  <si>
    <t>NCDOT held open house public meetings on March 1, 2018 and October 23, 2018 at Summit Church, 3000 Lufkin Road, Apex.</t>
  </si>
  <si>
    <t>2035 LRTP Bike Plan, Advance Apex 2045 Plan</t>
  </si>
  <si>
    <t>Apex Transportation Plan</t>
  </si>
  <si>
    <t>Advance Apex 2045 Plan</t>
  </si>
  <si>
    <t>Future Apex Local Route</t>
  </si>
  <si>
    <t>A114</t>
  </si>
  <si>
    <t>Unknown</t>
  </si>
  <si>
    <t>R - 681</t>
  </si>
  <si>
    <t>Kildaire Farm Road</t>
  </si>
  <si>
    <t>17000</t>
  </si>
  <si>
    <t>41000</t>
  </si>
  <si>
    <t>20000</t>
  </si>
  <si>
    <t>U-5825B</t>
  </si>
  <si>
    <t>M:\GIS\Tabular_Databases\Images\Project_Sheet_Images\R - 681.tif</t>
  </si>
  <si>
    <t>M:\GIS\Tabular_Databases\Images\Existing_Street_View\R - 681.jpg</t>
  </si>
  <si>
    <t>Advance Apex 2045 Plan (2/5/19) recommends proposed bike lanes throughout project, sidewalk on the south side, and side path on the north side. Transit long term plans identified in Advance Apex 2045 Plan (2/5/19) and Cary Community Plan (1/24/17).</t>
  </si>
  <si>
    <t>NCDOT held an open house public meeting  on March 1, 2018 at Summit Church, 3000 Lufkin Road, Apex._x000D_
NCDOT held an open house public meeting  on October 23, 2018 at Summit Church, 3000 Lufkin Road, Apex._x000D_
Public input received at https://ncdot.publicinput.com/tenten_apexcary.</t>
  </si>
  <si>
    <t>Advance Apex 2045 Plan &amp; Cary Community Plan</t>
  </si>
  <si>
    <t>R - 682</t>
  </si>
  <si>
    <t>13000</t>
  </si>
  <si>
    <t>30000</t>
  </si>
  <si>
    <t>M:\GIS\Tabular_Databases\Images\Project_Sheet_Images\R - 682.tif</t>
  </si>
  <si>
    <t>M:\GIS\Tabular_Databases\Images\Existing_Street_View\R - 682.jpg</t>
  </si>
  <si>
    <t>Sidewalks and wide outside lanes included in Cary 2040 Community Plan (1-24-17). A greenway and neighborhood route cross Ten Ten in this section in Cary's plan.</t>
  </si>
  <si>
    <t>R - 12</t>
  </si>
  <si>
    <t>New Hope Rd</t>
  </si>
  <si>
    <t>Old Poole Rd</t>
  </si>
  <si>
    <t>Rock Quarry Rd</t>
  </si>
  <si>
    <t>21000</t>
  </si>
  <si>
    <t>36000</t>
  </si>
  <si>
    <t>M:\GIS\Tabular_Databases\Images\Project_Sheet_Images\R - 12.tif</t>
  </si>
  <si>
    <t>M:\GIS\Tabular_Databases\Images\Existing_Street_View\R - 12.jpg</t>
  </si>
  <si>
    <t>Ed</t>
  </si>
  <si>
    <t>R - 13</t>
  </si>
  <si>
    <t>Old Honeycutt Road</t>
  </si>
  <si>
    <t>Jicarilla Rd</t>
  </si>
  <si>
    <t>11000</t>
  </si>
  <si>
    <t>R-5705C</t>
  </si>
  <si>
    <t>Fuquay-Varina</t>
  </si>
  <si>
    <t>M:\GIS\Tabular_Databases\Images\Project_Sheet_Images\R - 13.tif</t>
  </si>
  <si>
    <t>M:\GIS\Tabular_Databases\Images\Existing_Street_View\R - 13.jpg</t>
  </si>
  <si>
    <t>Tim - Reconcile</t>
  </si>
  <si>
    <t>R - 14</t>
  </si>
  <si>
    <t>Kennebec Church Rd</t>
  </si>
  <si>
    <t>18000</t>
  </si>
  <si>
    <t>R-5705B</t>
  </si>
  <si>
    <t>Draft 20-29 STIP</t>
  </si>
  <si>
    <t>Angier</t>
  </si>
  <si>
    <t>M:\GIS\Tabular_Databases\Images\Project_Sheet_Images\R - 14.tif</t>
  </si>
  <si>
    <t>M:\GIS\Tabular_Databases\Images\Existing_Street_View\R - 14.jpg</t>
  </si>
  <si>
    <t>See public involvement section.</t>
  </si>
  <si>
    <t>Wake Greenway Plan 2017</t>
  </si>
  <si>
    <t>Apex to Angier Local Service</t>
  </si>
  <si>
    <t>T-7</t>
  </si>
  <si>
    <t>244.4</t>
  </si>
  <si>
    <t>Wei's 2015 Amendment Notes</t>
  </si>
  <si>
    <t>R - 15</t>
  </si>
  <si>
    <t>Kennebec Church Road</t>
  </si>
  <si>
    <t>North Broad St</t>
  </si>
  <si>
    <t>2E</t>
  </si>
  <si>
    <t>M:\GIS\Tabular_Databases\Images\Project_Sheet_Images\R - 15.tif</t>
  </si>
  <si>
    <t>M:\GIS\Tabular_Databases\Images\Cross_Sections\2E.JPG</t>
  </si>
  <si>
    <t>M:\GIS\Tabular_Databases\Images\Existing_Street_View\R - 15.jpg</t>
  </si>
  <si>
    <t>Sidewalk in Harnett County Comprehensive Transportation Plan 2011.</t>
  </si>
  <si>
    <t>Harnett County Comprehensive Transportation Plan 2011</t>
  </si>
  <si>
    <t>Poor</t>
  </si>
  <si>
    <t>None</t>
  </si>
  <si>
    <t>R - 16</t>
  </si>
  <si>
    <t>McCrimmon Parkway</t>
  </si>
  <si>
    <t>Airport Blvd</t>
  </si>
  <si>
    <t>NC 54</t>
  </si>
  <si>
    <t>This is a test description value so that others can visualize its appearance in the project sheet report. The intent is to provide a non-TPD format for describing the project in question in several sentences. This description will share a text box with the stated additional goals of the project.</t>
  </si>
  <si>
    <t>40000</t>
  </si>
  <si>
    <t>34000</t>
  </si>
  <si>
    <t>U-5747B</t>
  </si>
  <si>
    <t>SR 1635 (MCCRIMMON PARKWAY) IN MORRISVILLE. CONVERT AT-GRADE INTERSECTION TO GRADE SEPARATION, INCLUDING GRADE SEPARATION OF NORTH CAROLINA RAILROAD.</t>
  </si>
  <si>
    <t>Morrisville</t>
  </si>
  <si>
    <t>In 2016-25 STIP this was a standalone, Division-funding project for 18-20 million.  Draft 18-27 STIP combines with A219a1 and shifts the funding for this section to Regional. Discussion of design speed at 50 vs 40 mph and affect on cost &amp; ped-PEB 5/24/17</t>
  </si>
  <si>
    <t>M:\GIS\Tabular_Databases\Images\Project_Sheet_Images\R - 16.tif</t>
  </si>
  <si>
    <t>M:\GIS\Tabular_Databases\Images\Existing_Street_View\R - 16.jpg</t>
  </si>
  <si>
    <t>Proposed sidepath on the north side of the grade separation and sidewalk on the south side per Morrisville Comprehensive Transportation Plan 2019.</t>
  </si>
  <si>
    <t>Noted LEP issues at Internal Scoping Meeting 5/23/2017.  NCDOT held a public meeting on 11/8/18 from 4 - 7 PM at Hope Community Church located at 1000 Perimeter Park Drive in Morrisville.</t>
  </si>
  <si>
    <t>Morrisville Comprehensive Transportation Plan</t>
  </si>
  <si>
    <t>Wake County Transit Plan/Morrisville Comprehensive Transportation Plan</t>
  </si>
  <si>
    <t>R - 934</t>
  </si>
  <si>
    <t>Tryon Rd</t>
  </si>
  <si>
    <t>Garner Rd</t>
  </si>
  <si>
    <t>Creech Rd</t>
  </si>
  <si>
    <t>27000</t>
  </si>
  <si>
    <t>U-3111</t>
  </si>
  <si>
    <t>Garner</t>
  </si>
  <si>
    <t>M:\GIS\Tabular_Databases\Images\Project_Sheet_Images\R - 934.tif</t>
  </si>
  <si>
    <t>M:\GIS\Tabular_Databases\Images\Existing_Street_View\R - 934.jpg</t>
  </si>
  <si>
    <t>Raleigh Pedestrian Plan 2013</t>
  </si>
  <si>
    <t>R - 935</t>
  </si>
  <si>
    <t>Quarry Ridge Ln</t>
  </si>
  <si>
    <t>M:\GIS\Tabular_Databases\Images\Project_Sheet_Images\R - 935.tif</t>
  </si>
  <si>
    <t>M:\GIS\Tabular_Databases\Images\Existing_Street_View\R - 935.jpg</t>
  </si>
  <si>
    <t>R - 18</t>
  </si>
  <si>
    <t>Northside Loop (Harris Rd)</t>
  </si>
  <si>
    <t>N. Main Street</t>
  </si>
  <si>
    <t>N. White St</t>
  </si>
  <si>
    <t>10000</t>
  </si>
  <si>
    <t>3B</t>
  </si>
  <si>
    <t>Wake Forest</t>
  </si>
  <si>
    <t>Town of Wake Forest</t>
  </si>
  <si>
    <t>M:\GIS\Tabular_Databases\Images\Project_Sheet_Images\R - 18.tif</t>
  </si>
  <si>
    <t>M:\GIS\Tabular_Databases\Images\Cross_Sections\3B.JPG</t>
  </si>
  <si>
    <t>M:\GIS\Tabular_Databases\Images\Existing_Street_View\R - 18.jpg</t>
  </si>
  <si>
    <t>Wake Forest CTP 2019</t>
  </si>
  <si>
    <t>Major Thoroughfare, 2-lane</t>
  </si>
  <si>
    <t>R - 1173</t>
  </si>
  <si>
    <t>Forestville Rd</t>
  </si>
  <si>
    <t>Old Milburnie Rd</t>
  </si>
  <si>
    <t>Buffaloe Rd</t>
  </si>
  <si>
    <t>5000</t>
  </si>
  <si>
    <t>M:\GIS\Tabular_Databases\Images\Project_Sheet_Images\R - 1173.tif</t>
  </si>
  <si>
    <t>M:\GIS\Tabular_Databases\Images\Existing_Street_View\R - 1173.jpg</t>
  </si>
  <si>
    <t>R - 22</t>
  </si>
  <si>
    <t>Rogers Rd</t>
  </si>
  <si>
    <t>28000</t>
  </si>
  <si>
    <t>M:\GIS\Tabular_Databases\Images\Project_Sheet_Images\R - 22.tif</t>
  </si>
  <si>
    <t>M:\GIS\Tabular_Databases\Images\Existing_Street_View\R - 22.jpg</t>
  </si>
  <si>
    <t>R - 1174</t>
  </si>
  <si>
    <t>East Wake Dr</t>
  </si>
  <si>
    <t>Old Knight Rd</t>
  </si>
  <si>
    <t>4000</t>
  </si>
  <si>
    <t>24000</t>
  </si>
  <si>
    <t>Knightdale</t>
  </si>
  <si>
    <t>M:\GIS\Tabular_Databases\Images\Project_Sheet_Images\R - 1174.tif</t>
  </si>
  <si>
    <t>M:\GIS\Tabular_Databases\Images\Existing_Street_View\R - 1174.jpg</t>
  </si>
  <si>
    <t>R - 23</t>
  </si>
  <si>
    <t>Heritage Lake Rd</t>
  </si>
  <si>
    <t>NC 98</t>
  </si>
  <si>
    <t>3A</t>
  </si>
  <si>
    <t>M:\GIS\Tabular_Databases\Images\Project_Sheet_Images\R - 23.tif</t>
  </si>
  <si>
    <t>M:\GIS\Tabular_Databases\Images\Cross_Sections\3A.JPG</t>
  </si>
  <si>
    <t>M:\GIS\Tabular_Databases\Images\Existing_Street_View\R - 23.jpg</t>
  </si>
  <si>
    <t>R - 24</t>
  </si>
  <si>
    <t>Ligon Mill Rd</t>
  </si>
  <si>
    <t>Burlington Mills Rd</t>
  </si>
  <si>
    <t>US 1A</t>
  </si>
  <si>
    <t>M:\GIS\Tabular_Databases\Images\Project_Sheet_Images\R - 24.tif</t>
  </si>
  <si>
    <t>M:\GIS\Tabular_Databases\Images\Existing_Street_View\R - 24.jpg</t>
  </si>
  <si>
    <t>R - 25</t>
  </si>
  <si>
    <t>M:\GIS\Tabular_Databases\Images\Project_Sheet_Images\R - 25.tif</t>
  </si>
  <si>
    <t>M:\GIS\Tabular_Databases\Images\Existing_Street_View\R - 25.jpg</t>
  </si>
  <si>
    <t>R - 26</t>
  </si>
  <si>
    <t>NC 98 Bypass</t>
  </si>
  <si>
    <t>23000</t>
  </si>
  <si>
    <t>3000</t>
  </si>
  <si>
    <t>4G</t>
  </si>
  <si>
    <t>Developer</t>
  </si>
  <si>
    <t>M:\GIS\Tabular_Databases\Images\Project_Sheet_Images\R - 26.tif</t>
  </si>
  <si>
    <t>M:\GIS\Tabular_Databases\Images\Cross_Sections\4G.JPG</t>
  </si>
  <si>
    <t>M:\GIS\Tabular_Databases\Images\Existing_Street_View\R - 26.jpg</t>
  </si>
  <si>
    <t>Sidewalks and bike lanes in Wake Forest Transportation Plan Update 7/2010.</t>
  </si>
  <si>
    <t>Wake Forest Transportation Plan Update 2010</t>
  </si>
  <si>
    <t>R - 754</t>
  </si>
  <si>
    <t>Ligon Mill Rd Connector</t>
  </si>
  <si>
    <t>Richland Creek</t>
  </si>
  <si>
    <t>M:\GIS\Tabular_Databases\Images\Project_Sheet_Images\R - 754.tif</t>
  </si>
  <si>
    <t>M:\GIS\Tabular_Databases\Images\Existing_Street_View\R - 754.jpg</t>
  </si>
  <si>
    <t>A127b</t>
  </si>
  <si>
    <t>R - 755</t>
  </si>
  <si>
    <t>M:\GIS\Tabular_Databases\Images\Project_Sheet_Images\R - 755.tif</t>
  </si>
  <si>
    <t>M:\GIS\Tabular_Databases\Images\Existing_Street_View\R - 755.jpg</t>
  </si>
  <si>
    <t>Sidewalks and bike lanes shown in Wake Forest Transportation Plan Update 7/2010.</t>
  </si>
  <si>
    <t>R - 756</t>
  </si>
  <si>
    <t>0</t>
  </si>
  <si>
    <t>M:\GIS\Tabular_Databases\Images\Project_Sheet_Images\R - 756.tif</t>
  </si>
  <si>
    <t>M:\GIS\Tabular_Databases\Images\Existing_Street_View\R - 756.jpg</t>
  </si>
  <si>
    <t>R - 28</t>
  </si>
  <si>
    <t>Stadium Dr</t>
  </si>
  <si>
    <t>1000</t>
  </si>
  <si>
    <t>M:\GIS\Tabular_Databases\Images\Project_Sheet_Images\R - 28.tif</t>
  </si>
  <si>
    <t>M:\GIS\Tabular_Databases\Images\Existing_Street_View\R - 28.jpg</t>
  </si>
  <si>
    <t>R - 32</t>
  </si>
  <si>
    <t>Mitchell Mill Rd</t>
  </si>
  <si>
    <t>Forestville Road</t>
  </si>
  <si>
    <t>Rolesville Rd</t>
  </si>
  <si>
    <t>Rolesville</t>
  </si>
  <si>
    <t>M:\GIS\Tabular_Databases\Images\Project_Sheet_Images\R - 32.tif</t>
  </si>
  <si>
    <t>M:\GIS\Tabular_Databases\Images\Existing_Street_View\R - 32.jpg</t>
  </si>
  <si>
    <t>Sidewalk and bike lanes shown in Raleigh Street Plan and Rolesville CTP (2021).</t>
  </si>
  <si>
    <t>Raleigh Street Plan/Rolesville CTP</t>
  </si>
  <si>
    <t>R - 33</t>
  </si>
  <si>
    <t>Ventura Cir</t>
  </si>
  <si>
    <t>46000</t>
  </si>
  <si>
    <t>57000</t>
  </si>
  <si>
    <t>48000</t>
  </si>
  <si>
    <t>8F</t>
  </si>
  <si>
    <t>U-5748</t>
  </si>
  <si>
    <t>M:\GIS\Tabular_Databases\Images\Project_Sheet_Images\R - 33.tif</t>
  </si>
  <si>
    <t>M:\GIS\Tabular_Databases\Images\Cross_Sections\8F.JPG</t>
  </si>
  <si>
    <t>M:\GIS\Tabular_Databases\Images\Existing_Street_View\R - 33.jpg</t>
  </si>
  <si>
    <t>Design plans show sidewalk on the east side of US 401 from greenway connection at Neuse River to Lowell Ridge Rd. US 401 corridor has statewide on-road bike lane as recommended. Separated bike lane in BikeRaleigh Plan 2016.</t>
  </si>
  <si>
    <t>Public meeting on December 4, 2018.</t>
  </si>
  <si>
    <t>Design Plans</t>
  </si>
  <si>
    <t>CAMPO 2045 MTP/BikeRaleigh Plan 2016</t>
  </si>
  <si>
    <t>R - 35</t>
  </si>
  <si>
    <t>NC 96</t>
  </si>
  <si>
    <t>Ferrell Rd</t>
  </si>
  <si>
    <t>M:\GIS\Tabular_Databases\Images\Project_Sheet_Images\R - 35.tif</t>
  </si>
  <si>
    <t>M:\GIS\Tabular_Databases\Images\Existing_Street_View\R - 35.jpg</t>
  </si>
  <si>
    <t>R - 36</t>
  </si>
  <si>
    <t>SE of Youngsville</t>
  </si>
  <si>
    <t>7000</t>
  </si>
  <si>
    <t>Zebulon</t>
  </si>
  <si>
    <t>M:\GIS\Tabular_Databases\Images\Project_Sheet_Images\R - 36.tif</t>
  </si>
  <si>
    <t>M:\GIS\Tabular_Databases\Images\Existing_Street_View\R - 36.jpg</t>
  </si>
  <si>
    <t>R - 37</t>
  </si>
  <si>
    <t>M:\GIS\Tabular_Databases\Images\Project_Sheet_Images\R - 37.tif</t>
  </si>
  <si>
    <t>M:\GIS\Tabular_Databases\Images\Existing_Street_View\R - 37.jpg</t>
  </si>
  <si>
    <t>Multiuse paths shown in Wake Forest CTP 2019 from US 1 to Crooked Creek Road. Bike lanes and sidewalk shown in cross-section in Rolesville CTP from Forestville to Main St.</t>
  </si>
  <si>
    <t>Rolesville CTP 2021</t>
  </si>
  <si>
    <t>R - 38</t>
  </si>
  <si>
    <t>Litchford Rd</t>
  </si>
  <si>
    <t>Falls of Neuse Rd</t>
  </si>
  <si>
    <t>Separated Bikeway from Old Wake Forest Rd to Hunting Ridge Rd and from Woodstone Dr to Falls of Neuse Rd</t>
  </si>
  <si>
    <t>M:\GIS\Tabular_Databases\Images\Project_Sheet_Images\R - 38.tif</t>
  </si>
  <si>
    <t>M:\GIS\Tabular_Databases\Images\Existing_Street_View\R - 38.jpg</t>
  </si>
  <si>
    <t>R - 39</t>
  </si>
  <si>
    <t>Lead Mine Rd</t>
  </si>
  <si>
    <t>Town &amp; Country Rd</t>
  </si>
  <si>
    <t>Millbrook Rd</t>
  </si>
  <si>
    <t>M:\GIS\Tabular_Databases\Images\Project_Sheet_Images\R - 39.tif</t>
  </si>
  <si>
    <t>M:\GIS\Tabular_Databases\Images\Existing_Street_View\R - 39.jpg</t>
  </si>
  <si>
    <t>R - 40</t>
  </si>
  <si>
    <t>Lynn Rd</t>
  </si>
  <si>
    <t>M:\GIS\Tabular_Databases\Images\Project_Sheet_Images\R - 40.tif</t>
  </si>
  <si>
    <t>M:\GIS\Tabular_Databases\Images\Existing_Street_View\R - 40.jpg</t>
  </si>
  <si>
    <t>R - 41</t>
  </si>
  <si>
    <t>Sawmill Rd</t>
  </si>
  <si>
    <t>M:\GIS\Tabular_Databases\Images\Project_Sheet_Images\R - 41.tif</t>
  </si>
  <si>
    <t>M:\GIS\Tabular_Databases\Images\Existing_Street_View\R - 41.jpg</t>
  </si>
  <si>
    <t>Bicycle Lanes</t>
  </si>
  <si>
    <t>R - 42</t>
  </si>
  <si>
    <t>Lake Wheeler Rd</t>
  </si>
  <si>
    <t>Penny Rd</t>
  </si>
  <si>
    <t>M:\GIS\Tabular_Databases\Images\Project_Sheet_Images\R - 42.tif</t>
  </si>
  <si>
    <t>M:\GIS\Tabular_Databases\Images\Existing_Street_View\R - 42.jpg</t>
  </si>
  <si>
    <t>Raleigh Street Plan</t>
  </si>
  <si>
    <t>R - 43</t>
  </si>
  <si>
    <t>M:\GIS\Tabular_Databases\Images\Project_Sheet_Images\R - 43.tif</t>
  </si>
  <si>
    <t>M:\GIS\Tabular_Databases\Images\Existing_Street_View\R - 43.jpg</t>
  </si>
  <si>
    <t>R - 44</t>
  </si>
  <si>
    <t>Hilltop-Needmore Rd</t>
  </si>
  <si>
    <t>M:\GIS\Tabular_Databases\Images\Project_Sheet_Images\R - 44.tif</t>
  </si>
  <si>
    <t>M:\GIS\Tabular_Databases\Images\Existing_Street_View\R - 44.jpg</t>
  </si>
  <si>
    <t>Identified as a regional bicycle corridor in CAMPO 2045 MTP.</t>
  </si>
  <si>
    <t>CAMPO 2045 MTP</t>
  </si>
  <si>
    <t>R - 45</t>
  </si>
  <si>
    <t>25000</t>
  </si>
  <si>
    <t>M:\GIS\Tabular_Databases\Images\Project_Sheet_Images\R - 45.tif</t>
  </si>
  <si>
    <t>M:\GIS\Tabular_Databases\Images\Existing_Street_View\R - 45.jpg</t>
  </si>
  <si>
    <t>R - 46</t>
  </si>
  <si>
    <t>Centennial Pkwy</t>
  </si>
  <si>
    <t>S. Saunders St</t>
  </si>
  <si>
    <t>9000</t>
  </si>
  <si>
    <t>M:\GIS\Tabular_Databases\Images\Project_Sheet_Images\R - 46.tif</t>
  </si>
  <si>
    <t>M:\GIS\Tabular_Databases\Images\Existing_Street_View\R - 46.jpg</t>
  </si>
  <si>
    <t>R - 47</t>
  </si>
  <si>
    <t>Old Stage Rd</t>
  </si>
  <si>
    <t>M:\GIS\Tabular_Databases\Images\Project_Sheet_Images\R - 47.tif</t>
  </si>
  <si>
    <t>M:\GIS\Tabular_Databases\Images\Existing_Street_View\R - 47.jpg</t>
  </si>
  <si>
    <t>Garner Forward Transportation Plan June 2018</t>
  </si>
  <si>
    <t>R - 1199</t>
  </si>
  <si>
    <t>Rolling Meadows Dr</t>
  </si>
  <si>
    <t>Rock Service Station</t>
  </si>
  <si>
    <t>HL-0008I</t>
  </si>
  <si>
    <t>M:\GIS\Tabular_Databases\Images\Project_Sheet_Images\R - 1199.tif</t>
  </si>
  <si>
    <t>M:\GIS\Tabular_Databases\Images\Existing_Street_View\R - 1199.jpg</t>
  </si>
  <si>
    <t>A137b</t>
  </si>
  <si>
    <t>R - 1200</t>
  </si>
  <si>
    <t>Rolling Farm Rd</t>
  </si>
  <si>
    <t>M:\GIS\Tabular_Databases\Images\Project_Sheet_Images\R - 1200.tif</t>
  </si>
  <si>
    <t>M:\GIS\Tabular_Databases\Images\Existing_Street_View\R - 1200.jpg</t>
  </si>
  <si>
    <t>R - 49</t>
  </si>
  <si>
    <t>NC 42</t>
  </si>
  <si>
    <t>6000</t>
  </si>
  <si>
    <t>M:\GIS\Tabular_Databases\Images\Project_Sheet_Images\R - 49.tif</t>
  </si>
  <si>
    <t>M:\GIS\Tabular_Databases\Images\Existing_Street_View\R - 49.jpg</t>
  </si>
  <si>
    <t>Identified as regional bicycle corridor priority in CAMPO 2045 MTP and as multiuse path in Wake Greenway Plan 2017.</t>
  </si>
  <si>
    <t>R - 50</t>
  </si>
  <si>
    <t>NC 210</t>
  </si>
  <si>
    <t>44000</t>
  </si>
  <si>
    <t>M:\GIS\Tabular_Databases\Images\Project_Sheet_Images\R - 50.tif</t>
  </si>
  <si>
    <t>M:\GIS\Tabular_Databases\Images\Existing_Street_View\R - 50.jpg</t>
  </si>
  <si>
    <t>R - 52</t>
  </si>
  <si>
    <t>Timber Dr/Jones Sausage Connector</t>
  </si>
  <si>
    <t>Timber Dr Ext</t>
  </si>
  <si>
    <t>M:\GIS\Tabular_Databases\Images\Project_Sheet_Images\R - 52.tif</t>
  </si>
  <si>
    <t>M:\GIS\Tabular_Databases\Images\Existing_Street_View\R - 52.jpg</t>
  </si>
  <si>
    <t>Garner Forward Transportation Plan</t>
  </si>
  <si>
    <t>R - 53</t>
  </si>
  <si>
    <t>Garner Road</t>
  </si>
  <si>
    <t>M:\GIS\Tabular_Databases\Images\Project_Sheet_Images\R - 53.tif</t>
  </si>
  <si>
    <t>M:\GIS\Tabular_Databases\Images\Existing_Street_View\R - 53.jpg</t>
  </si>
  <si>
    <t>Greenway sidepath and sidewalk shown for this section in Garner Forward Transportation Plan (6-12-18).</t>
  </si>
  <si>
    <t>R - 910</t>
  </si>
  <si>
    <t>Jones Sausage Rd</t>
  </si>
  <si>
    <t>Amazon driveway</t>
  </si>
  <si>
    <t>U-6099</t>
  </si>
  <si>
    <t>Project has a wide outside lane north of amazon driveway to I-40. Town is working with developer on other side of street to put in a sidepath.</t>
  </si>
  <si>
    <t>Town of Garner</t>
  </si>
  <si>
    <t>M:\GIS\Tabular_Databases\Images\Project_Sheet_Images\R - 910.tif</t>
  </si>
  <si>
    <t>M:\GIS\Tabular_Databases\Images\Existing_Street_View\R - 910.jpg</t>
  </si>
  <si>
    <t>Garner Forward Transportation Plan 2018</t>
  </si>
  <si>
    <t>R - 1209</t>
  </si>
  <si>
    <t>White Oak-Guy Rd Connector</t>
  </si>
  <si>
    <t>White Oak Rd</t>
  </si>
  <si>
    <t>Guy Rd</t>
  </si>
  <si>
    <t>M:\GIS\Tabular_Databases\Images\Project_Sheet_Images\R - 1209.tif</t>
  </si>
  <si>
    <t>M:\GIS\Tabular_Databases\Images\Cross_Sections\2I.JPG</t>
  </si>
  <si>
    <t>M:\GIS\Tabular_Databases\Images\Existing_Street_View\R - 1209.jpg</t>
  </si>
  <si>
    <t>R - 1210</t>
  </si>
  <si>
    <t>M:\GIS\Tabular_Databases\Images\Project_Sheet_Images\R - 1210.tif</t>
  </si>
  <si>
    <t>M:\GIS\Tabular_Databases\Images\Existing_Street_View\R - 1210.jpg</t>
  </si>
  <si>
    <t>R - 56</t>
  </si>
  <si>
    <t>US 70 / Timber Drive</t>
  </si>
  <si>
    <t>Hammond Road</t>
  </si>
  <si>
    <t>Timber Drive</t>
  </si>
  <si>
    <t>54000</t>
  </si>
  <si>
    <t>U-5744</t>
  </si>
  <si>
    <t>M:\GIS\Tabular_Databases\Images\Project_Sheet_Images\R - 56.tif</t>
  </si>
  <si>
    <t>M:\GIS\Tabular_Databases\Images\Existing_Street_View\R - 56.jpg</t>
  </si>
  <si>
    <t>Statewide corridor proposed on-road bicycle accommodation on US 70.</t>
  </si>
  <si>
    <t>Public meeting on March 27, 2018.</t>
  </si>
  <si>
    <t>Project commitment</t>
  </si>
  <si>
    <t>Morrisville to Clayton BRT</t>
  </si>
  <si>
    <t>STIP 2020-2029</t>
  </si>
  <si>
    <t>R - 57</t>
  </si>
  <si>
    <t>Falls of Neuse Blvd</t>
  </si>
  <si>
    <t>I-540</t>
  </si>
  <si>
    <t>Durant Rd</t>
  </si>
  <si>
    <t>31000</t>
  </si>
  <si>
    <t>49000</t>
  </si>
  <si>
    <t>6F</t>
  </si>
  <si>
    <t>U-5826</t>
  </si>
  <si>
    <t>M:\GIS\Tabular_Databases\Images\Project_Sheet_Images\R - 57.tif</t>
  </si>
  <si>
    <t>M:\GIS\Tabular_Databases\Images\Cross_Sections\6F.JPG</t>
  </si>
  <si>
    <t>M:\GIS\Tabular_Databases\Images\Existing_Street_View\R - 57.jpg</t>
  </si>
  <si>
    <t>10' sidewalk on the west side and 14 ' multiuse path on the east side according to plans.</t>
  </si>
  <si>
    <t>R - 58</t>
  </si>
  <si>
    <t>Old Falls of Neuse Blvd</t>
  </si>
  <si>
    <t>32000</t>
  </si>
  <si>
    <t>58000</t>
  </si>
  <si>
    <t>51000</t>
  </si>
  <si>
    <t>M:\GIS\Tabular_Databases\Images\Project_Sheet_Images\R - 58.tif</t>
  </si>
  <si>
    <t>M:\GIS\Tabular_Databases\Images\Existing_Street_View\R - 58.jpg</t>
  </si>
  <si>
    <t>Separated Bikeway</t>
  </si>
  <si>
    <t>BikeRaleigh 2016</t>
  </si>
  <si>
    <t>WF via FON</t>
  </si>
  <si>
    <t>2016 Wake Transit Plan</t>
  </si>
  <si>
    <t>R - 61</t>
  </si>
  <si>
    <t>Vandora Springs Rd &amp; Ext</t>
  </si>
  <si>
    <t>2I</t>
  </si>
  <si>
    <t>M:\GIS\Tabular_Databases\Images\Project_Sheet_Images\R - 61.tif</t>
  </si>
  <si>
    <t>M:\GIS\Tabular_Databases\Images\Existing_Street_View\R - 61.jpg</t>
  </si>
  <si>
    <t>R - 984</t>
  </si>
  <si>
    <t>Timber Drive East</t>
  </si>
  <si>
    <t>Element Cir</t>
  </si>
  <si>
    <t>M:\GIS\Tabular_Databases\Images\Project_Sheet_Images\R - 984.tif</t>
  </si>
  <si>
    <t>M:\GIS\Tabular_Databases\Images\Existing_Street_View\R - 984.jpg</t>
  </si>
  <si>
    <t>R - 64</t>
  </si>
  <si>
    <t>Hillandale Ln</t>
  </si>
  <si>
    <t>NC-540</t>
  </si>
  <si>
    <t>M:\GIS\Tabular_Databases\Images\Project_Sheet_Images\R - 64.tif</t>
  </si>
  <si>
    <t>M:\GIS\Tabular_Databases\Images\Existing_Street_View\R - 64.jpg</t>
  </si>
  <si>
    <t>R - 702</t>
  </si>
  <si>
    <t>White Oak Interchange</t>
  </si>
  <si>
    <t>I-40</t>
  </si>
  <si>
    <t>Access</t>
  </si>
  <si>
    <t>M:\GIS\Tabular_Databases\Images\Project_Sheet_Images\R - 702.tif</t>
  </si>
  <si>
    <t>M:\GIS\Tabular_Databases\Images\Existing_Street_View\R - 702.jpg</t>
  </si>
  <si>
    <t>New Locaton</t>
  </si>
  <si>
    <t>Access Management &amp; Operations</t>
  </si>
  <si>
    <t>R - 65</t>
  </si>
  <si>
    <t>NC 36</t>
  </si>
  <si>
    <t>M:\GIS\Tabular_Databases\Images\Project_Sheet_Images\R - 65.tif</t>
  </si>
  <si>
    <t>M:\GIS\Tabular_Databases\Images\Existing_Street_View\R - 65.jpg</t>
  </si>
  <si>
    <t>Corridor is recognized as regionally significant bicycle corridor.</t>
  </si>
  <si>
    <t>R - 66</t>
  </si>
  <si>
    <t>NC 50</t>
  </si>
  <si>
    <t>Timber Dr</t>
  </si>
  <si>
    <t>M:\GIS\Tabular_Databases\Images\Project_Sheet_Images\R - 66.tif</t>
  </si>
  <si>
    <t>M:\GIS\Tabular_Databases\Images\Existing_Street_View\R - 66.jpg</t>
  </si>
  <si>
    <t>R - 649</t>
  </si>
  <si>
    <t>Eagle Rock Rd</t>
  </si>
  <si>
    <t>Kioti Dr</t>
  </si>
  <si>
    <t>Leith Driveway</t>
  </si>
  <si>
    <t>Wendell</t>
  </si>
  <si>
    <t>Town of Wendell</t>
  </si>
  <si>
    <t>M:\GIS\Tabular_Databases\Images\Project_Sheet_Images\R - 649.tif</t>
  </si>
  <si>
    <t>M:\GIS\Tabular_Databases\Images\Existing_Street_View\R - 649.jpg</t>
  </si>
  <si>
    <t>6' sidewalks and 5' bike lanes proposed in Wendell Arterial and Collector Street Plan (11-16). Project included as hotspot concept design in NEAS 2.0.</t>
  </si>
  <si>
    <t>Wendell Arterial and Collector Street Plan</t>
  </si>
  <si>
    <t>A148a</t>
  </si>
  <si>
    <t>R - 650</t>
  </si>
  <si>
    <t>US 64</t>
  </si>
  <si>
    <t>Martin Pond Rd</t>
  </si>
  <si>
    <t>M:\GIS\Tabular_Databases\Images\Project_Sheet_Images\R - 650.tif</t>
  </si>
  <si>
    <t>M:\GIS\Tabular_Databases\Images\Existing_Street_View\R - 650.jpg</t>
  </si>
  <si>
    <t>6' sidewalks and 5' bike lanes included in Wendell Arterial and Collector Street Plan (11-2016).</t>
  </si>
  <si>
    <t>R - 71</t>
  </si>
  <si>
    <t>Poole Rd</t>
  </si>
  <si>
    <t>M:\GIS\Tabular_Databases\Images\Project_Sheet_Images\R - 71.tif</t>
  </si>
  <si>
    <t>M:\GIS\Tabular_Databases\Images\Existing_Street_View\R - 71.jpg</t>
  </si>
  <si>
    <t>R - 759</t>
  </si>
  <si>
    <t>Richardson Road</t>
  </si>
  <si>
    <t>M:\GIS\Tabular_Databases\Images\Project_Sheet_Images\R - 759.tif</t>
  </si>
  <si>
    <t>M:\GIS\Tabular_Databases\Images\Existing_Street_View\R - 759.jpg</t>
  </si>
  <si>
    <t>A149b</t>
  </si>
  <si>
    <t>R - 760</t>
  </si>
  <si>
    <t>Wendell Falls Pkwy</t>
  </si>
  <si>
    <t>Jake May Drive</t>
  </si>
  <si>
    <t>M:\GIS\Tabular_Databases\Images\Project_Sheet_Images\R - 760.tif</t>
  </si>
  <si>
    <t>M:\GIS\Tabular_Databases\Images\Existing_Street_View\R - 760.jpg</t>
  </si>
  <si>
    <t>R - 1150</t>
  </si>
  <si>
    <t>Ray Rd</t>
  </si>
  <si>
    <t>Leesville Rd</t>
  </si>
  <si>
    <t>M:\GIS\Tabular_Databases\Images\Project_Sheet_Images\R - 1150.tif</t>
  </si>
  <si>
    <t>M:\GIS\Tabular_Databases\Images\Existing_Street_View\R - 1150.jpg</t>
  </si>
  <si>
    <t>A14</t>
  </si>
  <si>
    <t>R - 74</t>
  </si>
  <si>
    <t>Durham County Line</t>
  </si>
  <si>
    <t>Thompson Mill Rd</t>
  </si>
  <si>
    <t>M:\GIS\Tabular_Databases\Images\Project_Sheet_Images\R - 74.tif</t>
  </si>
  <si>
    <t>M:\GIS\Tabular_Databases\Images\Existing_Street_View\R - 74.jpg</t>
  </si>
  <si>
    <t>10' multiuse path recommended in NC 98 corridor study from Old Creedmoor east.</t>
  </si>
  <si>
    <t>NC 98 Corridor Study</t>
  </si>
  <si>
    <t>R - 75</t>
  </si>
  <si>
    <t>T.W. Alexander Dr</t>
  </si>
  <si>
    <t>61000</t>
  </si>
  <si>
    <t>M:\GIS\Tabular_Databases\Images\Project_Sheet_Images\R - 75.tif</t>
  </si>
  <si>
    <t>M:\GIS\Tabular_Databases\Images\Existing_Street_View\R - 75.jpg</t>
  </si>
  <si>
    <t>R - 76</t>
  </si>
  <si>
    <t>Sunfield Cir</t>
  </si>
  <si>
    <t>M:\GIS\Tabular_Databases\Images\Project_Sheet_Images\R - 76.tif</t>
  </si>
  <si>
    <t>M:\GIS\Tabular_Databases\Images\Existing_Street_View\R - 76.jpg</t>
  </si>
  <si>
    <t>Bike Lanes</t>
  </si>
  <si>
    <t>Switched in for Hrnt5</t>
  </si>
  <si>
    <t>R - 77</t>
  </si>
  <si>
    <t>Eastern Parkway</t>
  </si>
  <si>
    <t>Piney Grove Wilbon</t>
  </si>
  <si>
    <t>M:\GIS\Tabular_Databases\Images\Project_Sheet_Images\R - 77.tif</t>
  </si>
  <si>
    <t>M:\GIS\Tabular_Databases\Images\Existing_Street_View\R - 77.jpg</t>
  </si>
  <si>
    <t>R - 710</t>
  </si>
  <si>
    <t>Eastern Parkway / US 401 Interchange</t>
  </si>
  <si>
    <t>M:\GIS\Tabular_Databases\Images\Project_Sheet_Images\R - 710.tif</t>
  </si>
  <si>
    <t>M:\GIS\Tabular_Databases\</t>
  </si>
  <si>
    <t>M:\GIS\Tabular_Databases\Images\Existing_Street_View\R - 710.jpg</t>
  </si>
  <si>
    <t>R - 711</t>
  </si>
  <si>
    <t>Eastern Parkway / Angier Road Interchange</t>
  </si>
  <si>
    <t>M:\GIS\Tabular_Databases\Images\Project_Sheet_Images\R - 711.tif</t>
  </si>
  <si>
    <t>M:\GIS\Tabular_Databases\Images\Existing_Street_View\R - 711.jpg</t>
  </si>
  <si>
    <t>R - 78</t>
  </si>
  <si>
    <t>Old Birch Dr</t>
  </si>
  <si>
    <t>Sunnybrook Rd</t>
  </si>
  <si>
    <t>5A</t>
  </si>
  <si>
    <t>U-6093</t>
  </si>
  <si>
    <t>Included in 2018-2027 Amendment #1</t>
  </si>
  <si>
    <t>Project is anticipated to be completed in coordination with I-5111. 7/2018 STIP  Description: OLDE BIRCH ROAD TO SR 2544_x000D_
(SUNNYBROOK ROAD) IN RALEIGH. WIDEN TO 4-LANE DIVIDED FACILITY.</t>
  </si>
  <si>
    <t>M:\GIS\Tabular_Databases\Images\Project_Sheet_Images\R - 78.tif</t>
  </si>
  <si>
    <t>M:\GIS\Tabular_Databases\Images\Cross_Sections\5A.JPG</t>
  </si>
  <si>
    <t>M:\GIS\Tabular_Databases\Images\Existing_Street_View\R - 78.jpg</t>
  </si>
  <si>
    <t>Sidewalk on the north side and multiuse path on the south side per design plans.</t>
  </si>
  <si>
    <t>Raleigh Transportation Bond 2017</t>
  </si>
  <si>
    <t>R - 79</t>
  </si>
  <si>
    <t>Ralph Stephens Rd</t>
  </si>
  <si>
    <t>Piney Grove-Wilbon Rd</t>
  </si>
  <si>
    <t>U-5318</t>
  </si>
  <si>
    <t>Draft 14-18: 2012</t>
  </si>
  <si>
    <t>Holly Springs</t>
  </si>
  <si>
    <t>Town of Holly Springs</t>
  </si>
  <si>
    <t>M:\GIS\Tabular_Databases\Images\Project_Sheet_Images\R - 79.tif</t>
  </si>
  <si>
    <t>M:\GIS\Tabular_Databases\Images\Existing_Street_View\R - 79.jpg</t>
  </si>
  <si>
    <t>Holly Springs Comprehensive Transportation Plan 6/2011 recommends bike lanes and sidewalks along this facility.</t>
  </si>
  <si>
    <t>Holly Springs Comprehensive Transportation Plan</t>
  </si>
  <si>
    <t>R - 83</t>
  </si>
  <si>
    <t>Avent Ferry</t>
  </si>
  <si>
    <t>S. Main St</t>
  </si>
  <si>
    <t>Draft 14-18: Limited Info</t>
  </si>
  <si>
    <t>0-2 complete as of aerial imagery from 2/2018.</t>
  </si>
  <si>
    <t>M:\GIS\Tabular_Databases\Images\Project_Sheet_Images\R - 83.tif</t>
  </si>
  <si>
    <t>M:\GIS\Tabular_Databases\Images\Existing_Street_View\R - 83.jpg</t>
  </si>
  <si>
    <t>Holly Springs Comprehensive Transportation Plan 6/2011 shows bike lanes and sidewalks for this facility.</t>
  </si>
  <si>
    <t>R - 84</t>
  </si>
  <si>
    <t>Skycrest Dr</t>
  </si>
  <si>
    <t>M:\GIS\Tabular_Databases\Images\Project_Sheet_Images\R - 84.tif</t>
  </si>
  <si>
    <t>M:\GIS\Tabular_Databases\Images\Existing_Street_View\R - 84.jpg</t>
  </si>
  <si>
    <t>R - 85</t>
  </si>
  <si>
    <t>Southall Rd</t>
  </si>
  <si>
    <t>Stone Station Drive</t>
  </si>
  <si>
    <t>M:\GIS\Tabular_Databases\Images\Project_Sheet_Images\R - 85.tif</t>
  </si>
  <si>
    <t>M:\GIS\Tabular_Databases\Images\Existing_Street_View\R - 85.jpg</t>
  </si>
  <si>
    <t>Separated Bikeway (BP380)</t>
  </si>
  <si>
    <t>R - 794</t>
  </si>
  <si>
    <t>Old Holly Springs Rd</t>
  </si>
  <si>
    <t>NC-55 / Main St</t>
  </si>
  <si>
    <t>M:\GIS\Tabular_Databases\Images\Project_Sheet_Images\R - 794.tif</t>
  </si>
  <si>
    <t>M:\GIS\Tabular_Databases\Images\Existing_Street_View\R - 794.jpg</t>
  </si>
  <si>
    <t>Holly Springs Ped &amp; Bike plans recommend sidewalks &amp; bike lanes along this facility and multi-use paths west of Hwy 55.</t>
  </si>
  <si>
    <t>Holly Springs Ped Plan</t>
  </si>
  <si>
    <t>Holly Springs Bike Plan</t>
  </si>
  <si>
    <t>A163a</t>
  </si>
  <si>
    <t>R - 795</t>
  </si>
  <si>
    <t>NC-55 / Main St.</t>
  </si>
  <si>
    <t>Flint Point Lane</t>
  </si>
  <si>
    <t>U-6094</t>
  </si>
  <si>
    <t>Adopted '18-'27 STIP</t>
  </si>
  <si>
    <t>M:\GIS\Tabular_Databases\Images\Project_Sheet_Images\R - 795.tif</t>
  </si>
  <si>
    <t>M:\GIS\Tabular_Databases\Images\Existing_Street_View\R - 795.jpg</t>
  </si>
  <si>
    <t>Holly Springs Comprehensive Transportation Plan (Adopted 6-2011, Amended 7-2013) recommends sidewalks, bike lanes, and transit along this facility.</t>
  </si>
  <si>
    <t>Holly Springs Loop</t>
  </si>
  <si>
    <t>R - 796</t>
  </si>
  <si>
    <t>Sunset Lake Road</t>
  </si>
  <si>
    <t>U-6243</t>
  </si>
  <si>
    <t>M:\GIS\Tabular_Databases\Images\Project_Sheet_Images\R - 796.tif</t>
  </si>
  <si>
    <t>M:\GIS\Tabular_Databases\Images\Existing_Street_View\R - 796.jpg</t>
  </si>
  <si>
    <t>R - 87</t>
  </si>
  <si>
    <t>Friendship Rd Widening</t>
  </si>
  <si>
    <t>Old Holly Springs Apex</t>
  </si>
  <si>
    <t>New Hill Holleman</t>
  </si>
  <si>
    <t>M:\GIS\Tabular_Databases\Images\Project_Sheet_Images\R - 87.tif</t>
  </si>
  <si>
    <t>M:\GIS\Tabular_Databases\Images\Existing_Street_View\R - 87.jpg</t>
  </si>
  <si>
    <t>Holly Springs Circulator</t>
  </si>
  <si>
    <t>T-6</t>
  </si>
  <si>
    <t>R - 88</t>
  </si>
  <si>
    <t>Holly Springs New Hill Rd</t>
  </si>
  <si>
    <t>Friendship Rd</t>
  </si>
  <si>
    <t>Old Holly Springs Apex Rd</t>
  </si>
  <si>
    <t>M:\GIS\Tabular_Databases\Images\Project_Sheet_Images\R - 88.tif</t>
  </si>
  <si>
    <t>M:\GIS\Tabular_Databases\Images\Existing_Street_View\R - 88.jpg</t>
  </si>
  <si>
    <t>Sidewalk, bike lanes, and bus route included in Holly Springs CTP (Amended 2013). Bike lane (BP328) in corridor shown as regional tier and transit route (T102) included in CAMPO 2045 MTP.</t>
  </si>
  <si>
    <t>Holly Springs CTP</t>
  </si>
  <si>
    <t>R - 657</t>
  </si>
  <si>
    <t>Green Level Church Rd</t>
  </si>
  <si>
    <t>O'Kelly Chapel Rd</t>
  </si>
  <si>
    <t>M:\GIS\Tabular_Databases\Images\Project_Sheet_Images\R - 657.tif</t>
  </si>
  <si>
    <t>M:\GIS\Tabular_Databases\Images\Existing_Street_View\R - 657.jpg</t>
  </si>
  <si>
    <t>2040 MTP Update Public Workshops</t>
  </si>
  <si>
    <t>Cary 2040 Community Plan. Adopted 1/24/17. Revised 1/27/17</t>
  </si>
  <si>
    <t>GoCary Long Term Recommendations</t>
  </si>
  <si>
    <t>A164a</t>
  </si>
  <si>
    <t>R - 659</t>
  </si>
  <si>
    <t>Kit Creek Road</t>
  </si>
  <si>
    <t>Folklore Way</t>
  </si>
  <si>
    <t>M:\GIS\Tabular_Databases\Images\Project_Sheet_Images\R - 659.tif</t>
  </si>
  <si>
    <t>M:\GIS\Tabular_Databases\Images\Existing_Street_View\R - 659.jpg</t>
  </si>
  <si>
    <t>Multiuse path, sidewalks, and future long-term transit recommendations included in Cary Community Plan (1/24/17).</t>
  </si>
  <si>
    <t>Future GoCary</t>
  </si>
  <si>
    <t>A164c</t>
  </si>
  <si>
    <t>R - 1157</t>
  </si>
  <si>
    <t>Airport Blvd Ext</t>
  </si>
  <si>
    <t>Garden Square Ln</t>
  </si>
  <si>
    <t>Church Street</t>
  </si>
  <si>
    <t>HL-0033</t>
  </si>
  <si>
    <t>Town of Morrisville</t>
  </si>
  <si>
    <t>M:\GIS\Tabular_Databases\Images\Project_Sheet_Images\R - 1157.tif</t>
  </si>
  <si>
    <t>M:\GIS\Tabular_Databases\Images\Existing_Street_View\R - 1157.jpg</t>
  </si>
  <si>
    <t>Sidewalk and sidepath recommended in Morrisville Comprehensive Transportation Plan 3/12/19.</t>
  </si>
  <si>
    <t>Morrisville CTP</t>
  </si>
  <si>
    <t>A165a</t>
  </si>
  <si>
    <t>R - 1158</t>
  </si>
  <si>
    <t>M:\GIS\Tabular_Databases\Images\Project_Sheet_Images\R - 1158.tif</t>
  </si>
  <si>
    <t>M:\GIS\Tabular_Databases\Images\Existing_Street_View\R - 1158.jpg</t>
  </si>
  <si>
    <t>R - 93</t>
  </si>
  <si>
    <t>Davis Dr</t>
  </si>
  <si>
    <t>Louis Stephens Rd</t>
  </si>
  <si>
    <t>M:\GIS\Tabular_Databases\Images\Project_Sheet_Images\R - 93.tif</t>
  </si>
  <si>
    <t>M:\GIS\Tabular_Databases\Images\Existing_Street_View\R - 93.jpg</t>
  </si>
  <si>
    <t>R - 94</t>
  </si>
  <si>
    <t>Center St/1010</t>
  </si>
  <si>
    <t>Apex Peakway</t>
  </si>
  <si>
    <t>M:\GIS\Tabular_Databases\Images\Project_Sheet_Images\R - 94.tif</t>
  </si>
  <si>
    <t>M:\GIS\Tabular_Databases\Images\Existing_Street_View\R - 94.jpg</t>
  </si>
  <si>
    <t>Advance Apex 2045 Plan recommends proposed bike lanes throughout project, sidewalk on the south side, and sidepath on the north side.</t>
  </si>
  <si>
    <t>NCDOT held an open house public meeting  on March 1, 2018 at Summit Church, 3000 Lufkin Road, Apex._x000D_
NCDOT held an open house public meeting  on October 23, 2018 at Summit Church, 3000 Lufkin Road, Apex._x000D_
Public input received at https://ncdot.publicinput</t>
  </si>
  <si>
    <t>R - 1166</t>
  </si>
  <si>
    <t>Wendell Northern Bypass</t>
  </si>
  <si>
    <t>US 64 BUS (Wendell Blvd)</t>
  </si>
  <si>
    <t>Old Zebulon Road</t>
  </si>
  <si>
    <t>2A</t>
  </si>
  <si>
    <t>M:\GIS\Tabular_Databases\Images\Project_Sheet_Images\R - 1166.tif</t>
  </si>
  <si>
    <t>M:\GIS\Tabular_Databases\Images\Cross_Sections\2A.JPG</t>
  </si>
  <si>
    <t>M:\GIS\Tabular_Databases\Images\Existing_Street_View\R - 1166.jpg</t>
  </si>
  <si>
    <t>6' sidewalks and 5' bike lanes included in Wendell Arterial and Collector Street Plan 11-2016.</t>
  </si>
  <si>
    <t>R - 96</t>
  </si>
  <si>
    <t>Green Level Rd West</t>
  </si>
  <si>
    <t>Jenks Rd</t>
  </si>
  <si>
    <t>M:\GIS\Tabular_Databases\Images\Project_Sheet_Images\R - 96.tif</t>
  </si>
  <si>
    <t>M:\GIS\Tabular_Databases\Images\Existing_Street_View\R - 96.jpg</t>
  </si>
  <si>
    <t>Sidewalks and sidepath proposed in Advance Apex Plan 2/5/19.</t>
  </si>
  <si>
    <t>Advance Apex Plan</t>
  </si>
  <si>
    <t>Todd D</t>
  </si>
  <si>
    <t>R - 97</t>
  </si>
  <si>
    <t>M:\GIS\Tabular_Databases\Images\Project_Sheet_Images\R - 97.tif</t>
  </si>
  <si>
    <t>M:\GIS\Tabular_Databases\Images\Existing_Street_View\R - 97.jpg</t>
  </si>
  <si>
    <t>Sidewalks and future GoCary transit route, as well as a segment of greenway, included in the Cary Community Plan (1/24/17).</t>
  </si>
  <si>
    <t>GoCary future route</t>
  </si>
  <si>
    <t>R - 757</t>
  </si>
  <si>
    <t>Eastern Wendell Bypass</t>
  </si>
  <si>
    <t>NC 231</t>
  </si>
  <si>
    <t>Morphus Bridge Rd</t>
  </si>
  <si>
    <t>M:\GIS\Tabular_Databases\Images\Project_Sheet_Images\R - 757.tif</t>
  </si>
  <si>
    <t>M:\GIS\Tabular_Databases\Images\Existing_Street_View\R - 757.jpg</t>
  </si>
  <si>
    <t>Bike lanes and sidewalk included in cross section per Wendell CTP August 2019.</t>
  </si>
  <si>
    <t>Wendell CTP</t>
  </si>
  <si>
    <t>A169d</t>
  </si>
  <si>
    <t>R - 104</t>
  </si>
  <si>
    <t>Kelly Rd</t>
  </si>
  <si>
    <t>Old US 1</t>
  </si>
  <si>
    <t>M:\GIS\Tabular_Databases\Images\Project_Sheet_Images\R - 104.tif</t>
  </si>
  <si>
    <t>M:\GIS\Tabular_Databases\Images\Existing_Street_View\R - 104.jpg</t>
  </si>
  <si>
    <t>Apex Transportation Plan recommends sidewalks and wide outside lanes for bicycle use along this facility. As per the Town of Apex Plans, the southern most 1/4 mile of project will be 3 lanes, remaining 5 miles of project will remain 4 lanes.</t>
  </si>
  <si>
    <t>R - 810</t>
  </si>
  <si>
    <t>New Hill Olive Chapel Rd</t>
  </si>
  <si>
    <t>Olive Chapel Road</t>
  </si>
  <si>
    <t>43000</t>
  </si>
  <si>
    <t>M:\GIS\Tabular_Databases\Images\Project_Sheet_Images\R - 810.tif</t>
  </si>
  <si>
    <t>M:\GIS\Tabular_Databases\Images\Existing_Street_View\R - 810.jpg</t>
  </si>
  <si>
    <t>5' sidewalks included in Advance Apex CTP 2-5-19.</t>
  </si>
  <si>
    <t>Advance Apex CTP</t>
  </si>
  <si>
    <t>A173</t>
  </si>
  <si>
    <t>R - 811</t>
  </si>
  <si>
    <t>M:\GIS\Tabular_Databases\Images\Project_Sheet_Images\R - 811.tif</t>
  </si>
  <si>
    <t>M:\GIS\Tabular_Databases\Images\Existing_Street_View\R - 811.jpg</t>
  </si>
  <si>
    <t>Proposed sidewalk included in Advance Apex CTP 2-5-19.</t>
  </si>
  <si>
    <t>R - 936</t>
  </si>
  <si>
    <t>Old Battle Bridge Rd</t>
  </si>
  <si>
    <t>Old Tarboro Rd</t>
  </si>
  <si>
    <t>Wendell Blvd</t>
  </si>
  <si>
    <t>M:\GIS\Tabular_Databases\Images\Project_Sheet_Images\R - 936.tif</t>
  </si>
  <si>
    <t>M:\GIS\Tabular_Databases\Images\Existing_Street_View\R - 936.jpg</t>
  </si>
  <si>
    <t>6' sidewalk and 5' bike lanes included in Wendell Arterial and Collector Street Plan (11-2016).</t>
  </si>
  <si>
    <t>R - 696</t>
  </si>
  <si>
    <t>Martin Pond Road</t>
  </si>
  <si>
    <t>Wendell Falls Parkway</t>
  </si>
  <si>
    <t>Poole Road</t>
  </si>
  <si>
    <t>Private Development- 9-12-19 Wendell Arterial and Collector Street Map (8-12-19) has this section as a proposed 3-lane undivided thoroughfare.</t>
  </si>
  <si>
    <t>M:\GIS\Tabular_Databases\Images\Project_Sheet_Images\R - 696.tif</t>
  </si>
  <si>
    <t>M:\GIS\Tabular_Databases\Images\Existing_Street_View\R - 696.jpg</t>
  </si>
  <si>
    <t>Sidewalks planned in Town of Wendell Comprehensive Pedestrian Plan adopted 9/2017.</t>
  </si>
  <si>
    <t>Town of Wendell Comprehensive Pedestrian Plan 2017</t>
  </si>
  <si>
    <t>R - 827</t>
  </si>
  <si>
    <t>Richardson Rd</t>
  </si>
  <si>
    <t>US 64 (West)</t>
  </si>
  <si>
    <t>Olive Chapel Rd</t>
  </si>
  <si>
    <t>M:\GIS\Tabular_Databases\Images\Project_Sheet_Images\R - 827.tif</t>
  </si>
  <si>
    <t>M:\GIS\Tabular_Databases\Images\Existing_Street_View\R - 827.jpg</t>
  </si>
  <si>
    <t>Sidewalk on the west side and multi-use path on the east side.</t>
  </si>
  <si>
    <t>Advance Apex 2045</t>
  </si>
  <si>
    <t>A179a</t>
  </si>
  <si>
    <t>R - 112</t>
  </si>
  <si>
    <t>Humie Olive Rd</t>
  </si>
  <si>
    <t>M:\GIS\Tabular_Databases\Images\Project_Sheet_Images\R - 112.tif</t>
  </si>
  <si>
    <t>M:\GIS\Tabular_Databases\Images\Existing_Street_View\R - 112.jpg</t>
  </si>
  <si>
    <t>R - 113</t>
  </si>
  <si>
    <t>Old US 1 Highway</t>
  </si>
  <si>
    <t>M:\GIS\Tabular_Databases\Images\Project_Sheet_Images\R - 113.tif</t>
  </si>
  <si>
    <t>M:\GIS\Tabular_Databases\Images\Existing_Street_View\R - 113.jpg</t>
  </si>
  <si>
    <t>R - 115</t>
  </si>
  <si>
    <t>M:\GIS\Tabular_Databases\Images\Project_Sheet_Images\R - 115.tif</t>
  </si>
  <si>
    <t>M:\GIS\Tabular_Databases\Images\Existing_Street_View\R - 115.jpg</t>
  </si>
  <si>
    <t>R - 119</t>
  </si>
  <si>
    <t>Winding Rd</t>
  </si>
  <si>
    <t>2C</t>
  </si>
  <si>
    <t>M:\GIS\Tabular_Databases\Images\Project_Sheet_Images\R - 119.tif</t>
  </si>
  <si>
    <t>M:\GIS\Tabular_Databases\Images\Cross_Sections\2C.JPG</t>
  </si>
  <si>
    <t>M:\GIS\Tabular_Databases\Images\Existing_Street_View\R - 119.jpg</t>
  </si>
  <si>
    <t>Proposed sidewalks on portion from new collector street south to Winding Way spl and proposed sidepath north from Winding Way split to Old US 1 according to Advance Apex 2045.  Grade separation over Old US 1 and CSX railroad, along with realignment with Holland Road studied as a part of the Southwest Area Study 2.0 that was approved by the CAMPO Executive Board on August 21, 2019.</t>
  </si>
  <si>
    <t>R - 120</t>
  </si>
  <si>
    <t>Holland Rd Turn Lane</t>
  </si>
  <si>
    <t>M:\GIS\Tabular_Databases\Images\Project_Sheet_Images\R - 120.tif</t>
  </si>
  <si>
    <t>M:\GIS\Tabular_Databases\Images\Existing_Street_View\R - 120.jpg</t>
  </si>
  <si>
    <t>R - 123</t>
  </si>
  <si>
    <t>Apex Peakway (East)</t>
  </si>
  <si>
    <t>Center St / Ten Ten Rd</t>
  </si>
  <si>
    <t>Town of Apex</t>
  </si>
  <si>
    <t>M:\GIS\Tabular_Databases\Images\Project_Sheet_Images\R - 123.tif</t>
  </si>
  <si>
    <t>M:\GIS\Tabular_Databases\Images\Existing_Street_View\R - 123.jpg</t>
  </si>
  <si>
    <t>Advance Apex The 2045 Plan (February 2019) recommends sidewalk, multi-use path, and wide outside lanes along this facility.</t>
  </si>
  <si>
    <t>Advance Apex The 2045 Plan</t>
  </si>
  <si>
    <t>R - 768</t>
  </si>
  <si>
    <t>Laura Duncan</t>
  </si>
  <si>
    <t>Old Raleigh Road</t>
  </si>
  <si>
    <t>M:\GIS\Tabular_Databases\Images\Project_Sheet_Images\R - 768.tif</t>
  </si>
  <si>
    <t>M:\GIS\Tabular_Databases\Images\Existing_Street_View\R - 768.jpg</t>
  </si>
  <si>
    <t>Apex Transportation Plan recommends wide outside lane for bicycle use and multi-use path along this facility.  Existing sidewalk on east side.</t>
  </si>
  <si>
    <t>A187b</t>
  </si>
  <si>
    <t>R - 769</t>
  </si>
  <si>
    <t>Old Raleigh Rd</t>
  </si>
  <si>
    <t>Center Street</t>
  </si>
  <si>
    <t>M:\GIS\Tabular_Databases\Images\Project_Sheet_Images\R - 769.tif</t>
  </si>
  <si>
    <t>M:\GIS\Tabular_Databases\Images\Existing_Street_View\R - 769.jpg</t>
  </si>
  <si>
    <t>Apex Transportation Plan recommends wide outside lane for bicycle use and multi-use path along this facility.  Sidewalk existing on both sides in this segment.</t>
  </si>
  <si>
    <t>R - 814</t>
  </si>
  <si>
    <t>Apex Peakway Widening (South)</t>
  </si>
  <si>
    <t>Broadstone Way</t>
  </si>
  <si>
    <t>M:\GIS\Tabular_Databases\Images\Project_Sheet_Images\R - 814.tif</t>
  </si>
  <si>
    <t>M:\GIS\Tabular_Databases\Images\Existing_Street_View\R - 814.jpg</t>
  </si>
  <si>
    <t>Apex Transportation Plan recommends wide outside lanes for bicycle use and multi-use path along this facility.  See also SWAS Project M-05.</t>
  </si>
  <si>
    <t>SWAS Project: M-05, Apex Transportation Plan</t>
  </si>
  <si>
    <t>R - 128</t>
  </si>
  <si>
    <t>New Hill Holleman Rd</t>
  </si>
  <si>
    <t>Avent Ferry Rd</t>
  </si>
  <si>
    <t>M:\GIS\Tabular_Databases\Images\Project_Sheet_Images\R - 128.tif</t>
  </si>
  <si>
    <t>M:\GIS\Tabular_Databases\Images\Existing_Street_View\R - 128.jpg</t>
  </si>
  <si>
    <t>R - 129</t>
  </si>
  <si>
    <t>Graham Newton Rd</t>
  </si>
  <si>
    <t>Optimist Farm Rd</t>
  </si>
  <si>
    <t>M:\GIS\Tabular_Databases\Images\Project_Sheet_Images\R - 129.tif</t>
  </si>
  <si>
    <t>M:\GIS\Tabular_Databases\Images\Existing_Street_View\R - 129.jpg</t>
  </si>
  <si>
    <t>R - 1178</t>
  </si>
  <si>
    <t>Sunset Lake Rd</t>
  </si>
  <si>
    <t>Product Road</t>
  </si>
  <si>
    <t>M:\GIS\Tabular_Databases\Images\Project_Sheet_Images\R - 1178.tif</t>
  </si>
  <si>
    <t>M:\GIS\Tabular_Databases\Images\Existing_Street_View\R - 1178.jpg</t>
  </si>
  <si>
    <t>549.2</t>
  </si>
  <si>
    <t>A193a</t>
  </si>
  <si>
    <t>R - 1179</t>
  </si>
  <si>
    <t>HL-0027</t>
  </si>
  <si>
    <t>Design and R/W in progress as of 5/7/25</t>
  </si>
  <si>
    <t>Town of Fuquay-Varina</t>
  </si>
  <si>
    <t>M:\GIS\Tabular_Databases\Images\Project_Sheet_Images\R - 1179.tif</t>
  </si>
  <si>
    <t>M:\GIS\Tabular_Databases\Images\Existing_Street_View\R - 1179.jpg</t>
  </si>
  <si>
    <t>Traded for A224a</t>
  </si>
  <si>
    <t>R - 131</t>
  </si>
  <si>
    <t>Lassiter Rd</t>
  </si>
  <si>
    <t>M:\GIS\Tabular_Databases\Images\Project_Sheet_Images\R - 131.tif</t>
  </si>
  <si>
    <t>M:\GIS\Tabular_Databases\Images\Existing_Street_View\R - 131.jpg</t>
  </si>
  <si>
    <t>106.7</t>
  </si>
  <si>
    <t>Ed - Traded for A445a</t>
  </si>
  <si>
    <t>R - 132</t>
  </si>
  <si>
    <t>Creedmoor Rd</t>
  </si>
  <si>
    <t>Glenwood Ave</t>
  </si>
  <si>
    <t>Strickland Rd</t>
  </si>
  <si>
    <t>M:\GIS\Tabular_Databases\Images\Project_Sheet_Images\R - 132.tif</t>
  </si>
  <si>
    <t>M:\GIS\Tabular_Databases\Images\Existing_Street_View\R - 132.jpg</t>
  </si>
  <si>
    <t>Raleigh Pedestrian Plan</t>
  </si>
  <si>
    <t>Creedmoor (T77)</t>
  </si>
  <si>
    <t>R - 692</t>
  </si>
  <si>
    <t>Wallace Martin Way</t>
  </si>
  <si>
    <t>Buffaloe Road</t>
  </si>
  <si>
    <t>M:\GIS\Tabular_Databases\Images\Project_Sheet_Images\R - 692.tif</t>
  </si>
  <si>
    <t>M:\GIS\Tabular_Databases\Images\Existing_Street_View\R - 692.jpg</t>
  </si>
  <si>
    <t>R - 137</t>
  </si>
  <si>
    <t>Creech/Jones Sausage Connector</t>
  </si>
  <si>
    <t>M:\GIS\Tabular_Databases\Images\Project_Sheet_Images\R - 137.tif</t>
  </si>
  <si>
    <t>M:\GIS\Tabular_Databases\Images\Existing_Street_View\R - 137.jpg</t>
  </si>
  <si>
    <t>R - 138</t>
  </si>
  <si>
    <t>Battle Bridge Rd</t>
  </si>
  <si>
    <t>M:\GIS\Tabular_Databases\Images\Project_Sheet_Images\R - 138.tif</t>
  </si>
  <si>
    <t>M:\GIS\Tabular_Databases\Images\Existing_Street_View\R - 138.jpg</t>
  </si>
  <si>
    <t>Separated bikeway</t>
  </si>
  <si>
    <t>Rock Quarry (T94)</t>
  </si>
  <si>
    <t>Wake Transit Plan</t>
  </si>
  <si>
    <t>R - 139</t>
  </si>
  <si>
    <t>East Garner Rd</t>
  </si>
  <si>
    <t>M:\GIS\Tabular_Databases\Images\Project_Sheet_Images\R - 139.tif</t>
  </si>
  <si>
    <t>M:\GIS\Tabular_Databases\Images\Existing_Street_View\R - 139.jpg</t>
  </si>
  <si>
    <t>Bike Lane from Battle Bridge Road to N. of Wall Store Road</t>
  </si>
  <si>
    <t>R - 140</t>
  </si>
  <si>
    <t>Old US 70</t>
  </si>
  <si>
    <t>Shotwell Rd</t>
  </si>
  <si>
    <t>M:\GIS\Tabular_Databases\Images\Project_Sheet_Images\R - 140.tif</t>
  </si>
  <si>
    <t>M:\GIS\Tabular_Databases\Images\Existing_Street_View\R - 140.jpg</t>
  </si>
  <si>
    <t>Multiuse path recommended from Shotwell to Rangers Trl in Johnston County CTP (2012). Bicycle facilityies recommended in Clayton Bicycle Plan.</t>
  </si>
  <si>
    <t>Johnston County CTP (2012)</t>
  </si>
  <si>
    <t>R - 141</t>
  </si>
  <si>
    <t>Auburn-Knightdale Rd</t>
  </si>
  <si>
    <t>Grasshopper Rd</t>
  </si>
  <si>
    <t>Raynor Rd</t>
  </si>
  <si>
    <t>M:\GIS\Tabular_Databases\Images\Project_Sheet_Images\R - 141.tif</t>
  </si>
  <si>
    <t>M:\GIS\Tabular_Databases\Images\Existing_Street_View\R - 141.jpg</t>
  </si>
  <si>
    <t>R - 142</t>
  </si>
  <si>
    <t>Bethlehem Rd</t>
  </si>
  <si>
    <t>Railroad St</t>
  </si>
  <si>
    <t>Old Faison Rd</t>
  </si>
  <si>
    <t>M:\GIS\Tabular_Databases\Images\Project_Sheet_Images\R - 142.tif</t>
  </si>
  <si>
    <t>M:\GIS\Tabular_Databases\Images\Existing_Street_View\R - 142.jpg</t>
  </si>
  <si>
    <t>R - 143</t>
  </si>
  <si>
    <t>Six Forks Rd</t>
  </si>
  <si>
    <t>Atlantic Avenue</t>
  </si>
  <si>
    <t>M:\GIS\Tabular_Databases\Images\Project_Sheet_Images\R - 143.tif</t>
  </si>
  <si>
    <t>M:\GIS\Tabular_Databases\Images\Existing_Street_View\R - 143.jpg</t>
  </si>
  <si>
    <t>Bike Lanes. Transit from Capital Blvd to proposed intersection with Hodges St.</t>
  </si>
  <si>
    <t>Six Forks (T56)</t>
  </si>
  <si>
    <t>R - 145</t>
  </si>
  <si>
    <t>Judd Parkway NE</t>
  </si>
  <si>
    <t>Products Road (future ext)</t>
  </si>
  <si>
    <t>M:\GIS\Tabular_Databases\Images\Project_Sheet_Images\R - 145.tif</t>
  </si>
  <si>
    <t>M:\GIS\Tabular_Databases\Images\Existing_Street_View\R - 145.jpg</t>
  </si>
  <si>
    <t>R - 148</t>
  </si>
  <si>
    <t>Judd Parkway W</t>
  </si>
  <si>
    <t>Wilbon Rd</t>
  </si>
  <si>
    <t>U-5317</t>
  </si>
  <si>
    <t>M:\GIS\Tabular_Databases\Images\Project_Sheet_Images\R - 148.tif</t>
  </si>
  <si>
    <t>M:\GIS\Tabular_Databases\Images\Existing_Street_View\R - 148.jpg</t>
  </si>
  <si>
    <t>Sidepaths proposed in Fuquay-Varina 2035 Community Transportation Plan (7/2017).</t>
  </si>
  <si>
    <t>Fuquay-Varina 2035 Community Transportation Plan</t>
  </si>
  <si>
    <t>R - 873</t>
  </si>
  <si>
    <t>Hillsborough St</t>
  </si>
  <si>
    <t>Shepherd St</t>
  </si>
  <si>
    <t>Gorman St</t>
  </si>
  <si>
    <t>U-4447</t>
  </si>
  <si>
    <t>M:\GIS\Tabular_Databases\Images\Project_Sheet_Images\R - 873.tif</t>
  </si>
  <si>
    <t>M:\GIS\Tabular_Databases\Images\Existing_Street_View\R - 873.jpg</t>
  </si>
  <si>
    <t>Visible in imagery</t>
  </si>
  <si>
    <t>R - 152</t>
  </si>
  <si>
    <t>Lake Boone Trail</t>
  </si>
  <si>
    <t>Blue Ridge Rd</t>
  </si>
  <si>
    <t>Edwards Mill Ext</t>
  </si>
  <si>
    <t>M:\GIS\Tabular_Databases\Images\Project_Sheet_Images\R - 152.tif</t>
  </si>
  <si>
    <t>M:\GIS\Tabular_Databases\Images\Existing_Street_View\R - 152.jpg</t>
  </si>
  <si>
    <t>Bike Lane</t>
  </si>
  <si>
    <t>R - 753</t>
  </si>
  <si>
    <t>Jones Dairy Rd</t>
  </si>
  <si>
    <t>Chalk Road</t>
  </si>
  <si>
    <t>Averette Rd</t>
  </si>
  <si>
    <t>M:\GIS\Tabular_Databases\Images\Project_Sheet_Images\R - 753.tif</t>
  </si>
  <si>
    <t>M:\GIS\Tabular_Databases\Images\Existing_Street_View\R - 753.jpg</t>
  </si>
  <si>
    <t>A215</t>
  </si>
  <si>
    <t>R - 1193</t>
  </si>
  <si>
    <t>Lockley Road</t>
  </si>
  <si>
    <t>Holly Springs Road</t>
  </si>
  <si>
    <t>HL-0008D</t>
  </si>
  <si>
    <t>Draft 24-33</t>
  </si>
  <si>
    <t>M:\GIS\Tabular_Databases\Images\Project_Sheet_Images\R - 1193.tif</t>
  </si>
  <si>
    <t>M:\GIS\Tabular_Databases\Images\Existing_Street_View\R - 1193.jpg</t>
  </si>
  <si>
    <t>Holly Springs Ped &amp; Bike Plans recommend sidewalks and bike lanes along this facility.</t>
  </si>
  <si>
    <t>A217a</t>
  </si>
  <si>
    <t>R - 1194</t>
  </si>
  <si>
    <t>Main St</t>
  </si>
  <si>
    <t>Edwards Dr / Bellagio Dr</t>
  </si>
  <si>
    <t>M:\GIS\Tabular_Databases\Images\Project_Sheet_Images\R - 1194.tif</t>
  </si>
  <si>
    <t>M:\GIS\Tabular_Databases\Images\Existing_Street_View\R - 1194.jpg</t>
  </si>
  <si>
    <t>R - 158</t>
  </si>
  <si>
    <t>Sunset Lake Rd Ext</t>
  </si>
  <si>
    <t>2J</t>
  </si>
  <si>
    <t>M:\GIS\Tabular_Databases\Images\Project_Sheet_Images\R - 158.tif</t>
  </si>
  <si>
    <t>M:\GIS\Tabular_Databases\Images\Cross_Sections\2J.JPG</t>
  </si>
  <si>
    <t>M:\GIS\Tabular_Databases\Images\Existing_Street_View\R - 158.jpg</t>
  </si>
  <si>
    <t>R - 160</t>
  </si>
  <si>
    <t>Jessie Dr</t>
  </si>
  <si>
    <t>M:\GIS\Tabular_Databases\Images\Project_Sheet_Images\R - 160.tif</t>
  </si>
  <si>
    <t>M:\GIS\Tabular_Databases\Images\Existing_Street_View\R - 160.jpg</t>
  </si>
  <si>
    <t>R - 162</t>
  </si>
  <si>
    <t>Veridea Parkway</t>
  </si>
  <si>
    <t>Tingen Rd</t>
  </si>
  <si>
    <t>4F</t>
  </si>
  <si>
    <t>M:\GIS\Tabular_Databases\Images\Project_Sheet_Images\R - 162.tif</t>
  </si>
  <si>
    <t>M:\GIS\Tabular_Databases\Images\Cross_Sections\4F.JPG</t>
  </si>
  <si>
    <t>M:\GIS\Tabular_Databases\Images\Existing_Street_View\R - 162.jpg</t>
  </si>
  <si>
    <t>Advance Apex CTP (2-5-19) recommends sidewalk, bike lanes, and a local bus route.</t>
  </si>
  <si>
    <t>Future Local Bus Route</t>
  </si>
  <si>
    <t>R - 163</t>
  </si>
  <si>
    <t>M:\GIS\Tabular_Databases\Images\Project_Sheet_Images\R - 163.tif</t>
  </si>
  <si>
    <t>M:\GIS\Tabular_Databases\Images\Existing_Street_View\R - 163.jpg</t>
  </si>
  <si>
    <t>Apex Transportation  Plan recommends sidwalks and wide outside lanes for bicycle use along this facility.</t>
  </si>
  <si>
    <t>Apex Transportation  Plan</t>
  </si>
  <si>
    <t>R - 164</t>
  </si>
  <si>
    <t>M:\GIS\Tabular_Databases\Images\Project_Sheet_Images\R - 164.tif</t>
  </si>
  <si>
    <t>M:\GIS\Tabular_Databases\Images\Existing_Street_View\R - 164.jpg</t>
  </si>
  <si>
    <t>Advance Apex 2045 (2/19) includes side paths on both sides and local transit service.</t>
  </si>
  <si>
    <t>Future Local Route</t>
  </si>
  <si>
    <t>R - 915</t>
  </si>
  <si>
    <t>Technology Drive Extension</t>
  </si>
  <si>
    <t>Old Holly Springs Apex Road</t>
  </si>
  <si>
    <t>Williams Street</t>
  </si>
  <si>
    <t>Growth/Economic Development</t>
  </si>
  <si>
    <t>M:\GIS\Tabular_Databases\Images\Project_Sheet_Images\R - 915.tif</t>
  </si>
  <si>
    <t>M:\GIS\Tabular_Databases\Images\Existing_Street_View\R - 915.jpg</t>
  </si>
  <si>
    <t>Apex Comprehensive Transportation Plan</t>
  </si>
  <si>
    <t>R - 654</t>
  </si>
  <si>
    <t>U-5747A</t>
  </si>
  <si>
    <t>M:\GIS\Tabular_Databases\Images\Project_Sheet_Images\R - 654.tif</t>
  </si>
  <si>
    <t>M:\GIS\Tabular_Databases\Images\Existing_Street_View\R - 654.jpg</t>
  </si>
  <si>
    <t>Sidepath on the north side and a sidewalk on the south side per Morrisville Comprehensive Transportation Plan Update 2019.</t>
  </si>
  <si>
    <t>NCDOT held a public meeting on 11/8/18 from 4 - 7 PM at Hope Community Church located at 1000 Perimeter Park Drive in Morrisville.</t>
  </si>
  <si>
    <t>A219a</t>
  </si>
  <si>
    <t>R - 655</t>
  </si>
  <si>
    <t>McCrimmon Parkway Ext</t>
  </si>
  <si>
    <t>M:\GIS\Tabular_Databases\Images\Project_Sheet_Images\R - 655.tif</t>
  </si>
  <si>
    <t>M:\GIS\Tabular_Databases\Images\Existing_Street_View\R - 655.jpg</t>
  </si>
  <si>
    <t>Morrisville Transportation Plan</t>
  </si>
  <si>
    <t>R - 166</t>
  </si>
  <si>
    <t>M:\GIS\Tabular_Databases\Images\Project_Sheet_Images\R - 166.tif</t>
  </si>
  <si>
    <t>M:\GIS\Tabular_Databases\Images\Existing_Street_View\R - 166.jpg</t>
  </si>
  <si>
    <t>R - 167</t>
  </si>
  <si>
    <t>Morrisville Carpenter Rd</t>
  </si>
  <si>
    <t>Page St</t>
  </si>
  <si>
    <t>U-5618</t>
  </si>
  <si>
    <t>M:\GIS\Tabular_Databases\Images\Project_Sheet_Images\R - 167.tif</t>
  </si>
  <si>
    <t>M:\GIS\Tabular_Databases\Images\Existing_Street_View\R - 167.jpg</t>
  </si>
  <si>
    <t>Proposed wide outside lanes with shared lane markings and 5' sidewalks according to Morrisville CTP Update 2019.</t>
  </si>
  <si>
    <t>Morrisville Comprehensive Transportation Plan Update 2019</t>
  </si>
  <si>
    <t>R - 168</t>
  </si>
  <si>
    <t>Louis Stephens Dr</t>
  </si>
  <si>
    <t>M:\GIS\Tabular_Databases\Images\Project_Sheet_Images\R - 168.tif</t>
  </si>
  <si>
    <t>M:\GIS\Tabular_Databases\Images\Existing_Street_View\R - 168.jpg</t>
  </si>
  <si>
    <t>Cary Community Plan 2040 adopted January 2017.</t>
  </si>
  <si>
    <t>R - 169</t>
  </si>
  <si>
    <t>Good Hope Ch Rd</t>
  </si>
  <si>
    <t>M:\GIS\Tabular_Databases\Images\Project_Sheet_Images\R - 169.tif</t>
  </si>
  <si>
    <t>M:\GIS\Tabular_Databases\Images\Existing_Street_View\R - 169.jpg</t>
  </si>
  <si>
    <t>R - 170</t>
  </si>
  <si>
    <t>N.W. Maynard Rd</t>
  </si>
  <si>
    <t>Wilson Rd</t>
  </si>
  <si>
    <t>59000</t>
  </si>
  <si>
    <t>52000</t>
  </si>
  <si>
    <t>6E</t>
  </si>
  <si>
    <t>M:\GIS\Tabular_Databases\Images\Project_Sheet_Images\R - 170.tif</t>
  </si>
  <si>
    <t>M:\GIS\Tabular_Databases\Images\Cross_Sections\6E.JPG</t>
  </si>
  <si>
    <t>M:\GIS\Tabular_Databases\Images\Existing_Street_View\R - 170.jpg</t>
  </si>
  <si>
    <t>R - 172</t>
  </si>
  <si>
    <t>Weston Parkway</t>
  </si>
  <si>
    <t>McCrimmon Pkwy Grade Sep</t>
  </si>
  <si>
    <t>M:\GIS\Tabular_Databases\Images\Project_Sheet_Images\R - 172.tif</t>
  </si>
  <si>
    <t>M:\GIS\Tabular_Databases\Images\Existing_Street_View\R - 172.jpg</t>
  </si>
  <si>
    <t>R - 818</t>
  </si>
  <si>
    <t>Carrington Mill Blvd</t>
  </si>
  <si>
    <t>Northern Twn Limits</t>
  </si>
  <si>
    <t>U-5750</t>
  </si>
  <si>
    <t>partial private dev</t>
  </si>
  <si>
    <t>M:\GIS\Tabular_Databases\Images\Project_Sheet_Images\R - 818.tif</t>
  </si>
  <si>
    <t>M:\GIS\Tabular_Databases\Images\Existing_Street_View\R - 818.jpg</t>
  </si>
  <si>
    <t>10' multiuse path on the east side and shoulder section on the west side.</t>
  </si>
  <si>
    <t>Public Workshop held in fall 2018.</t>
  </si>
  <si>
    <t>A222c</t>
  </si>
  <si>
    <t>R - 819</t>
  </si>
  <si>
    <t>Perimeter Park Dr</t>
  </si>
  <si>
    <t>M:\GIS\Tabular_Databases\Images\Project_Sheet_Images\R - 819.tif</t>
  </si>
  <si>
    <t>M:\GIS\Tabular_Databases\Images\Existing_Street_View\R - 819.jpg</t>
  </si>
  <si>
    <t>10' multiuse path on east side and shoulder section on west side.</t>
  </si>
  <si>
    <t>Public workshop held in fall 2018.</t>
  </si>
  <si>
    <t>a222c</t>
  </si>
  <si>
    <t>R - 174</t>
  </si>
  <si>
    <t>Kit Creek Rd</t>
  </si>
  <si>
    <t>Wake Rd</t>
  </si>
  <si>
    <t>M:\GIS\Tabular_Databases\Images\Project_Sheet_Images\R - 174.tif</t>
  </si>
  <si>
    <t>M:\GIS\Tabular_Databases\Images\Existing_Street_View\R - 174.jpg</t>
  </si>
  <si>
    <t>Traded for A193b</t>
  </si>
  <si>
    <t>R - 176</t>
  </si>
  <si>
    <t>Johnson Pond Rd / Bells Lake Road</t>
  </si>
  <si>
    <t>M:\GIS\Tabular_Databases\Images\Project_Sheet_Images\R - 176.tif</t>
  </si>
  <si>
    <t>M:\GIS\Tabular_Databases\Images\Existing_Street_View\R - 176.jpg</t>
  </si>
  <si>
    <t>R - 1201</t>
  </si>
  <si>
    <t>Buffalo Rd</t>
  </si>
  <si>
    <t>Rand Rd</t>
  </si>
  <si>
    <t>HL-0008J</t>
  </si>
  <si>
    <t>M:\GIS\Tabular_Databases\Images\Project_Sheet_Images\R - 1201.tif</t>
  </si>
  <si>
    <t>M:\GIS\Tabular_Databases\Images\Existing_Street_View\R - 1201.jpg</t>
  </si>
  <si>
    <t>Wake County Plan</t>
  </si>
  <si>
    <t>R - 1202</t>
  </si>
  <si>
    <t>Timber Dr / Buffalo Rd</t>
  </si>
  <si>
    <t>Rand Rd / NC 540</t>
  </si>
  <si>
    <t>M:\GIS\Tabular_Databases\Images\Project_Sheet_Images\R - 1202.tif</t>
  </si>
  <si>
    <t>M:\GIS\Tabular_Databases\Images\Existing_Street_View\R - 1202.jpg</t>
  </si>
  <si>
    <t>A228a</t>
  </si>
  <si>
    <t>R - 179</t>
  </si>
  <si>
    <t>M:\GIS\Tabular_Databases\Images\Project_Sheet_Images\R - 179.tif</t>
  </si>
  <si>
    <t>M:\GIS\Tabular_Databases\Images\Existing_Street_View\R - 179.jpg</t>
  </si>
  <si>
    <t>R - 180</t>
  </si>
  <si>
    <t>Clayton</t>
  </si>
  <si>
    <t>M:\GIS\Tabular_Databases\Images\Project_Sheet_Images\R - 180.tif</t>
  </si>
  <si>
    <t>M:\GIS\Tabular_Databases\Images\Existing_Street_View\R - 180.jpg</t>
  </si>
  <si>
    <t>Pushed back to 2040 - Todd D</t>
  </si>
  <si>
    <t>R - 181</t>
  </si>
  <si>
    <t>64000</t>
  </si>
  <si>
    <t>M:\GIS\Tabular_Databases\Images\Project_Sheet_Images\R - 181.tif</t>
  </si>
  <si>
    <t>M:\GIS\Tabular_Databases\Images\Existing_Street_View\R - 181.jpg</t>
  </si>
  <si>
    <t>R - 1152</t>
  </si>
  <si>
    <t>Trinity Rd</t>
  </si>
  <si>
    <t>Edwards Mill Rd Ext</t>
  </si>
  <si>
    <t>Wade Park Blvd</t>
  </si>
  <si>
    <t>M:\GIS\Tabular_Databases\Images\Project_Sheet_Images\R - 1152.tif</t>
  </si>
  <si>
    <t>M:\GIS\Tabular_Databases\Images\Existing_Street_View\R - 1152.jpg</t>
  </si>
  <si>
    <t>Trinity (T75)</t>
  </si>
  <si>
    <t>A231</t>
  </si>
  <si>
    <t>R - 1153</t>
  </si>
  <si>
    <t>Trenton Rd /Arrington Rd</t>
  </si>
  <si>
    <t>M:\GIS\Tabular_Databases\Images\Project_Sheet_Images\R - 1153.tif</t>
  </si>
  <si>
    <t>M:\GIS\Tabular_Databases\Images\Existing_Street_View\R - 1153.jpg</t>
  </si>
  <si>
    <t>R - 184</t>
  </si>
  <si>
    <t>Reedy Creek Rd</t>
  </si>
  <si>
    <t>M:\GIS\Tabular_Databases\Images\Project_Sheet_Images\R - 184.tif</t>
  </si>
  <si>
    <t>M:\GIS\Tabular_Databases\Images\Existing_Street_View\R - 184.jpg</t>
  </si>
  <si>
    <t>R - 185</t>
  </si>
  <si>
    <t>63000</t>
  </si>
  <si>
    <t>M:\GIS\Tabular_Databases\Images\Project_Sheet_Images\R - 185.tif</t>
  </si>
  <si>
    <t>M:\GIS\Tabular_Databases\Images\Existing_Street_View\R - 185.jpg</t>
  </si>
  <si>
    <t>R - 186</t>
  </si>
  <si>
    <t>Western Blvd</t>
  </si>
  <si>
    <t>Pullen Rd</t>
  </si>
  <si>
    <t>66000</t>
  </si>
  <si>
    <t>74000</t>
  </si>
  <si>
    <t>M:\GIS\Tabular_Databases\Images\Project_Sheet_Images\R - 186.tif</t>
  </si>
  <si>
    <t>M:\GIS\Tabular_Databases\Images\Existing_Street_View\R - 186.jpg</t>
  </si>
  <si>
    <t>R - 745</t>
  </si>
  <si>
    <t>NW Maynard Rd</t>
  </si>
  <si>
    <t>Academy St</t>
  </si>
  <si>
    <t>M:\GIS\Tabular_Databases\Images\Project_Sheet_Images\R - 745.tif</t>
  </si>
  <si>
    <t>M:\GIS\Tabular_Databases\Images\Existing_Street_View\R - 745.jpg</t>
  </si>
  <si>
    <t>GoCary Long-term Recommendations &amp; Wake Transit Plan Routes</t>
  </si>
  <si>
    <t>Wake County Financial Transit Plan &amp; Cary 2040 Community Plan. Adopted 1/24/17. Revised 1/27/17</t>
  </si>
  <si>
    <t>A236</t>
  </si>
  <si>
    <t>R - 746</t>
  </si>
  <si>
    <t>NE Maynard Rd</t>
  </si>
  <si>
    <t>45000</t>
  </si>
  <si>
    <t>M:\GIS\Tabular_Databases\Images\Project_Sheet_Images\R - 746.tif</t>
  </si>
  <si>
    <t>M:\GIS\Tabular_Databases\Images\Existing_Street_View\R - 746.jpg</t>
  </si>
  <si>
    <t>R - 190</t>
  </si>
  <si>
    <t>Old Apex Rd</t>
  </si>
  <si>
    <t>West Chatham St</t>
  </si>
  <si>
    <t>Cary Parkway</t>
  </si>
  <si>
    <t>M:\GIS\Tabular_Databases\Images\Project_Sheet_Images\R - 190.tif</t>
  </si>
  <si>
    <t>M:\GIS\Tabular_Databases\Images\Existing_Street_View\R - 190.jpg</t>
  </si>
  <si>
    <t>R - 191</t>
  </si>
  <si>
    <t>Laura Duncan Rd</t>
  </si>
  <si>
    <t>M:\GIS\Tabular_Databases\Images\Project_Sheet_Images\R - 191.tif</t>
  </si>
  <si>
    <t>M:\GIS\Tabular_Databases\Images\Existing_Street_View\R - 191.jpg</t>
  </si>
  <si>
    <t>R - 192</t>
  </si>
  <si>
    <t>North Harrison Avenue</t>
  </si>
  <si>
    <t>50000</t>
  </si>
  <si>
    <t>M:\GIS\Tabular_Databases\Images\Project_Sheet_Images\R - 192.tif</t>
  </si>
  <si>
    <t>M:\GIS\Tabular_Databases\Images\Existing_Street_View\R - 192.jpg</t>
  </si>
  <si>
    <t>R - 194</t>
  </si>
  <si>
    <t>South Harrison Avenue</t>
  </si>
  <si>
    <t>Dry Rd</t>
  </si>
  <si>
    <t>Kildaire Farm Rd</t>
  </si>
  <si>
    <t>M:\GIS\Tabular_Databases\Images\Project_Sheet_Images\R - 194.tif</t>
  </si>
  <si>
    <t>M:\GIS\Tabular_Databases\Images\Existing_Street_View\R - 194.jpg</t>
  </si>
  <si>
    <t>R - 912</t>
  </si>
  <si>
    <t>Little Drive</t>
  </si>
  <si>
    <t>Poplar Pike Lane</t>
  </si>
  <si>
    <t>2F</t>
  </si>
  <si>
    <t>U-5827</t>
  </si>
  <si>
    <t>Draft 18-27</t>
  </si>
  <si>
    <t>M:\GIS\Tabular_Databases\Images\Project_Sheet_Images\R - 912.tif</t>
  </si>
  <si>
    <t>M:\GIS\Tabular_Databases\Images\Cross_Sections\2F.JPG</t>
  </si>
  <si>
    <t>M:\GIS\Tabular_Databases\Images\Existing_Street_View\R - 912.jpg</t>
  </si>
  <si>
    <t>Sidewalk and multiuse path information from Morrisville Comprehensive Transportation Plan Update March 2019. U-5827 design plans show 10' greenway on north/east side.</t>
  </si>
  <si>
    <t>Open House on 12/7/17 at Morrisville Town Hall.</t>
  </si>
  <si>
    <t>Morrisville Comprehensive Transportation Plan Update</t>
  </si>
  <si>
    <t>A27c</t>
  </si>
  <si>
    <t>2075</t>
  </si>
  <si>
    <t>R - 913</t>
  </si>
  <si>
    <t>M:\GIS\Tabular_Databases\Images\Project_Sheet_Images\R - 913.tif</t>
  </si>
  <si>
    <t>M:\GIS\Tabular_Databases\Images\Existing_Street_View\R - 913.jpg</t>
  </si>
  <si>
    <t>Sidewalk and multiuse path information from Morrisville Comprehensive Transportation Plan Update March 2019. 10' multiuse path built on north/east side with 0-2 new location.</t>
  </si>
  <si>
    <t>R - 695</t>
  </si>
  <si>
    <t>Louis Stephens Dr Ext (part existing)</t>
  </si>
  <si>
    <t>M:\GIS\Tabular_Databases\Images\Project_Sheet_Images\R - 695.tif</t>
  </si>
  <si>
    <t>M:\GIS\Tabular_Databases\Images\Existing_Street_View\R - 695.jpg</t>
  </si>
  <si>
    <t>R - 200</t>
  </si>
  <si>
    <t>Farm Pond Rd</t>
  </si>
  <si>
    <t>M:\GIS\Tabular_Databases\Images\Project_Sheet_Images\R - 200.tif</t>
  </si>
  <si>
    <t>M:\GIS\Tabular_Databases\Images\Existing_Street_View\R - 200.jpg</t>
  </si>
  <si>
    <t>Apex Transportation Plan (updated 3-20-18) recommends wide outside lanes for bicycle use and multi-use paths along this facility.</t>
  </si>
  <si>
    <t>R - 820</t>
  </si>
  <si>
    <t>Hedingham Blvd</t>
  </si>
  <si>
    <t>This project does not include new location between Groundwater and Hendingham. ( A2b2)</t>
  </si>
  <si>
    <t>M:\GIS\Tabular_Databases\Images\Project_Sheet_Images\R - 820.tif</t>
  </si>
  <si>
    <t>M:\GIS\Tabular_Databases\Images\Existing_Street_View\R - 820.jpg</t>
  </si>
  <si>
    <t>A2b</t>
  </si>
  <si>
    <t>R - 821</t>
  </si>
  <si>
    <t>New Bern Ave</t>
  </si>
  <si>
    <t>M:\GIS\Tabular_Databases\Images\Project_Sheet_Images\R - 821.tif</t>
  </si>
  <si>
    <t>M:\GIS\Tabular_Databases\Images\Existing_Street_View\R - 821.jpg</t>
  </si>
  <si>
    <t>R - 203</t>
  </si>
  <si>
    <t>Spring Forest Rd</t>
  </si>
  <si>
    <t>M:\GIS\Tabular_Databases\Images\Project_Sheet_Images\R - 203.tif</t>
  </si>
  <si>
    <t>M:\GIS\Tabular_Databases\Images\Existing_Street_View\R - 203.jpg</t>
  </si>
  <si>
    <t>R - 205</t>
  </si>
  <si>
    <t>62000</t>
  </si>
  <si>
    <t>60000</t>
  </si>
  <si>
    <t>M:\GIS\Tabular_Databases\Images\Project_Sheet_Images\R - 205.tif</t>
  </si>
  <si>
    <t>M:\GIS\Tabular_Databases\Images\Existing_Street_View\R - 205.jpg</t>
  </si>
  <si>
    <t>BP553 - CAMPO MTP includes bicycle infrastructure as a statewide bicycle priority corridor. Garner Forward Transportatin Plan (2018) includes sidewalks or multiuse path in a six lane divided cross-section.</t>
  </si>
  <si>
    <t>2045 MTP</t>
  </si>
  <si>
    <t>Clayton BRT Mixed Traffic (T156e)</t>
  </si>
  <si>
    <t>R - 206</t>
  </si>
  <si>
    <t>US 70 Business</t>
  </si>
  <si>
    <t>70000</t>
  </si>
  <si>
    <t>75000</t>
  </si>
  <si>
    <t>U-6113 is upgrading this segment to superstreet, with potential scenarios to widen to 6 lanes. Check back as designs move forward.</t>
  </si>
  <si>
    <t>M:\GIS\Tabular_Databases\Images\Project_Sheet_Images\R - 206.tif</t>
  </si>
  <si>
    <t>M:\GIS\Tabular_Databases\Images\Existing_Street_View\R - 206.jpg</t>
  </si>
  <si>
    <t>This section of US 70 corridor is recommended as statewide for on-road bicycle accommodations.</t>
  </si>
  <si>
    <t>BRT - Mixed Traffic Morrisville to Clayton</t>
  </si>
  <si>
    <t>R - 208</t>
  </si>
  <si>
    <t>Eastern Angier Bypass</t>
  </si>
  <si>
    <t>Benson Rd</t>
  </si>
  <si>
    <t>M:\GIS\Tabular_Databases\Images\Project_Sheet_Images\R - 208.tif</t>
  </si>
  <si>
    <t>M:\GIS\Tabular_Databases\Images\Existing_Street_View\R - 208.jpg</t>
  </si>
  <si>
    <t>R - 216</t>
  </si>
  <si>
    <t>Evans Rd</t>
  </si>
  <si>
    <t>M:\GIS\Tabular_Databases\Images\Project_Sheet_Images\R - 216.tif</t>
  </si>
  <si>
    <t>M:\GIS\Tabular_Databases\Images\Existing_Street_View\R - 216.jpg</t>
  </si>
  <si>
    <t>R - 218</t>
  </si>
  <si>
    <t>Chatham St</t>
  </si>
  <si>
    <t>I-40 bridge</t>
  </si>
  <si>
    <t>M:\GIS\Tabular_Databases\Images\Project_Sheet_Images\R - 218.tif</t>
  </si>
  <si>
    <t>M:\GIS\Tabular_Databases\Images\Existing_Street_View\R - 218.jpg</t>
  </si>
  <si>
    <t>R - 219</t>
  </si>
  <si>
    <t>Walnut St</t>
  </si>
  <si>
    <t>Maynard Rd</t>
  </si>
  <si>
    <t>Macedonia Rd</t>
  </si>
  <si>
    <t>M:\GIS\Tabular_Databases\Images\Project_Sheet_Images\R - 219.tif</t>
  </si>
  <si>
    <t>M:\GIS\Tabular_Databases\Images\Existing_Street_View\R - 219.jpg</t>
  </si>
  <si>
    <t>R - 222</t>
  </si>
  <si>
    <t>Green Level Church Road</t>
  </si>
  <si>
    <t>Durham</t>
  </si>
  <si>
    <t>M:\GIS\Tabular_Databases\Images\Project_Sheet_Images\R - 222.tif</t>
  </si>
  <si>
    <t>M:\GIS\Tabular_Databases\Images\Existing_Street_View\R - 222.jpg</t>
  </si>
  <si>
    <t>Multiuse path and sidewalk included in Cary Community Plan (1/24/17).</t>
  </si>
  <si>
    <t>Town of Cary Community Plan</t>
  </si>
  <si>
    <t>R - 223</t>
  </si>
  <si>
    <t>Ten-Ten Rd</t>
  </si>
  <si>
    <t>M:\GIS\Tabular_Databases\Images\Project_Sheet_Images\R - 223.tif</t>
  </si>
  <si>
    <t>M:\GIS\Tabular_Databases\Images\Existing_Street_View\R - 223.jpg</t>
  </si>
  <si>
    <t>R - 224</t>
  </si>
  <si>
    <t>M:\GIS\Tabular_Databases\Images\Project_Sheet_Images\R - 224.tif</t>
  </si>
  <si>
    <t>M:\GIS\Tabular_Databases\Images\Existing_Street_View\R - 224.jpg</t>
  </si>
  <si>
    <t>R - 225</t>
  </si>
  <si>
    <t>NC 97</t>
  </si>
  <si>
    <t>Rotary Dr</t>
  </si>
  <si>
    <t>M:\GIS\Tabular_Databases\Images\Project_Sheet_Images\R - 225.tif</t>
  </si>
  <si>
    <t>M:\GIS\Tabular_Databases\Images\Existing_Street_View\R - 225.jpg</t>
  </si>
  <si>
    <t>Bicycle and pedestrian improvements recommended in Zebulon Greenway Master Plan (2015) and in NEAS Update 2.0.</t>
  </si>
  <si>
    <t>NEAS Update 2.0</t>
  </si>
  <si>
    <t>R - 1171</t>
  </si>
  <si>
    <t>Spring Forest Rd Extension</t>
  </si>
  <si>
    <t>M:\GIS\Tabular_Databases\Images\Project_Sheet_Images\R - 1171.tif</t>
  </si>
  <si>
    <t>M:\GIS\Tabular_Databases\Images\Existing_Street_View\R - 1171.jpg</t>
  </si>
  <si>
    <t>Bikeraleigh Plan 2016</t>
  </si>
  <si>
    <t>A402a</t>
  </si>
  <si>
    <t>R - 1172</t>
  </si>
  <si>
    <t>M:\GIS\Tabular_Databases\Images\Project_Sheet_Images\R - 1172.tif</t>
  </si>
  <si>
    <t>M:\GIS\Tabular_Databases\Images\Existing_Street_View\R - 1172.jpg</t>
  </si>
  <si>
    <t>R - 233</t>
  </si>
  <si>
    <t>Riley Hill Rd</t>
  </si>
  <si>
    <t>Chad Rd</t>
  </si>
  <si>
    <t>M:\GIS\Tabular_Databases\Images\Project_Sheet_Images\R - 233.tif</t>
  </si>
  <si>
    <t>M:\GIS\Tabular_Databases\Images\Existing_Street_View\R - 233.jpg</t>
  </si>
  <si>
    <t>R - 236</t>
  </si>
  <si>
    <t>Old Bunn Rd</t>
  </si>
  <si>
    <t>NC 39</t>
  </si>
  <si>
    <t>M:\GIS\Tabular_Databases\Images\Project_Sheet_Images\R - 236.tif</t>
  </si>
  <si>
    <t>M:\GIS\Tabular_Databases\Images\Existing_Street_View\R - 236.jpg</t>
  </si>
  <si>
    <t>R - 1213</t>
  </si>
  <si>
    <t>Hodge Rd</t>
  </si>
  <si>
    <t>Mingo Bluff Blvd</t>
  </si>
  <si>
    <t>M:\GIS\Tabular_Databases\Images\Project_Sheet_Images\R - 1213.tif</t>
  </si>
  <si>
    <t>M:\GIS\Tabular_Databases\Images\Existing_Street_View\R - 1213.jpg</t>
  </si>
  <si>
    <t>R - 1214</t>
  </si>
  <si>
    <t>M:\GIS\Tabular_Databases\Images\Project_Sheet_Images\R - 1214.tif</t>
  </si>
  <si>
    <t>M:\GIS\Tabular_Databases\Images\Existing_Street_View\R - 1214.jpg</t>
  </si>
  <si>
    <t>R - 238</t>
  </si>
  <si>
    <t>Hodge Rd Ext</t>
  </si>
  <si>
    <t>M:\GIS\Tabular_Databases\Images\Project_Sheet_Images\R - 238.tif</t>
  </si>
  <si>
    <t>M:\GIS\Tabular_Databases\Images\Existing_Street_View\R - 238.jpg</t>
  </si>
  <si>
    <t>R - 239</t>
  </si>
  <si>
    <t>M:\GIS\Tabular_Databases\Images\Project_Sheet_Images\R - 239.tif</t>
  </si>
  <si>
    <t>M:\GIS\Tabular_Databases\Images\Existing_Street_View\R - 239.jpg</t>
  </si>
  <si>
    <t>R - 240</t>
  </si>
  <si>
    <t>S. Franklin St</t>
  </si>
  <si>
    <t>NC 98 (Wake Forest Bypass)</t>
  </si>
  <si>
    <t>M:\GIS\Tabular_Databases\Images\Project_Sheet_Images\R - 240.tif</t>
  </si>
  <si>
    <t>M:\GIS\Tabular_Databases\Images\Existing_Street_View\R - 240.jpg</t>
  </si>
  <si>
    <t>Wake Forest Transportation Plan 2019</t>
  </si>
  <si>
    <t>R - 241</t>
  </si>
  <si>
    <t>US 70 Bus</t>
  </si>
  <si>
    <t>M:\GIS\Tabular_Databases\Images\Project_Sheet_Images\R - 241.tif</t>
  </si>
  <si>
    <t>M:\GIS\Tabular_Databases\Images\Existing_Street_View\R - 241.jpg</t>
  </si>
  <si>
    <t>Bicycle facilities recommended in CAMO 2045 MTP and Johnston County CTP (2012). Bus route recommended in Johnston County CTP (2012).</t>
  </si>
  <si>
    <t>R - 242</t>
  </si>
  <si>
    <t>Amelia Ch Rd</t>
  </si>
  <si>
    <t>East of NC 42</t>
  </si>
  <si>
    <t>Town of Clayton</t>
  </si>
  <si>
    <t>M:\GIS\Tabular_Databases\Images\Project_Sheet_Images\R - 242.tif</t>
  </si>
  <si>
    <t>M:\GIS\Tabular_Databases\Images\Existing_Street_View\R - 242.jpg</t>
  </si>
  <si>
    <t>R - 243</t>
  </si>
  <si>
    <t>Old Baucom Rd</t>
  </si>
  <si>
    <t>M:\GIS\Tabular_Databases\Images\Project_Sheet_Images\R - 243.tif</t>
  </si>
  <si>
    <t>M:\GIS\Tabular_Databases\Images\Existing_Street_View\R - 243.jpg</t>
  </si>
  <si>
    <t>Recommended as regional corridor for on-road bicycle facilities in CAMPO 2045 MTP.</t>
  </si>
  <si>
    <t>R - 244</t>
  </si>
  <si>
    <t>M:\GIS\Tabular_Databases\Images\Project_Sheet_Images\R - 244.tif</t>
  </si>
  <si>
    <t>M:\GIS\Tabular_Databases\Images\Existing_Street_View\R - 244.jpg</t>
  </si>
  <si>
    <t>317.8</t>
  </si>
  <si>
    <t>R - 245</t>
  </si>
  <si>
    <t>John Adams Rd</t>
  </si>
  <si>
    <t>M:\GIS\Tabular_Databases\Images\Project_Sheet_Images\R - 245.tif</t>
  </si>
  <si>
    <t>M:\GIS\Tabular_Databases\Images\Existing_Street_View\R - 245.jpg</t>
  </si>
  <si>
    <t>R - 246</t>
  </si>
  <si>
    <t>M:\GIS\Tabular_Databases\Images\Project_Sheet_Images\R - 246.tif</t>
  </si>
  <si>
    <t>M:\GIS\Tabular_Databases\Images\Existing_Street_View\R - 246.jpg</t>
  </si>
  <si>
    <t>NC 42 identified as regional route for recommended on-road bicycle facilities in CAMPO 2045 MTP.</t>
  </si>
  <si>
    <t>R - 247</t>
  </si>
  <si>
    <t>R-3410B</t>
  </si>
  <si>
    <t>M:\GIS\Tabular_Databases\Images\Project_Sheet_Images\R - 247.tif</t>
  </si>
  <si>
    <t>M:\GIS\Tabular_Databases\Images\Existing_Street_View\R - 247.jpg</t>
  </si>
  <si>
    <t>NC 42 identified as regional route for recommended on-road bicycle facilities in CAMPO 2045 MTP. Route redesignated as NC 36.</t>
  </si>
  <si>
    <t>R - 248</t>
  </si>
  <si>
    <t>Kildaire Farm Connector</t>
  </si>
  <si>
    <t>M:\GIS\Tabular_Databases\Images\Project_Sheet_Images\R - 248.tif</t>
  </si>
  <si>
    <t>M:\GIS\Tabular_Databases\Images\Existing_Street_View\R - 248.jpg</t>
  </si>
  <si>
    <t>R - 1225</t>
  </si>
  <si>
    <t>Lake Pine Dr</t>
  </si>
  <si>
    <t>Versailles Drive</t>
  </si>
  <si>
    <t>North of US 64</t>
  </si>
  <si>
    <t>Hardcode to 1st decade per Alex R. 2/20/25</t>
  </si>
  <si>
    <t>M:\GIS\Tabular_Databases\Images\Project_Sheet_Images\R - 1225.tif</t>
  </si>
  <si>
    <t>M:\GIS\Tabular_Databases\Images\Existing_Street_View\R - 1225.jpg</t>
  </si>
  <si>
    <t>Apex Transportation Plan recommends sidewalks and wide outside lanes for bicycle use along this facility.</t>
  </si>
  <si>
    <t>R - 1226</t>
  </si>
  <si>
    <t>South of US 64</t>
  </si>
  <si>
    <t>M:\GIS\Tabular_Databases\Images\Project_Sheet_Images\R - 1226.tif</t>
  </si>
  <si>
    <t>M:\GIS\Tabular_Databases\Images\Existing_Street_View\R - 1226.jpg</t>
  </si>
  <si>
    <t>To match DCHC</t>
  </si>
  <si>
    <t>R - 250</t>
  </si>
  <si>
    <t>Durham / Wake County Line</t>
  </si>
  <si>
    <t>47000</t>
  </si>
  <si>
    <t>124000</t>
  </si>
  <si>
    <t>76000</t>
  </si>
  <si>
    <t>8B</t>
  </si>
  <si>
    <t>U-5518A</t>
  </si>
  <si>
    <t>Additional lanes are auxiliary to be reevaluated</t>
  </si>
  <si>
    <t>M:\GIS\Tabular_Databases\Images\Project_Sheet_Images\R - 250.tif</t>
  </si>
  <si>
    <t>M:\GIS\Tabular_Databases\Images\Cross_Sections\8B.JPG</t>
  </si>
  <si>
    <t>M:\GIS\Tabular_Databases\Images\Existing_Street_View\R - 250.jpg</t>
  </si>
  <si>
    <t>Coordinate with U-2823 and U-5720.</t>
  </si>
  <si>
    <t>4/6/17 - Public meeting at Embassy Suites Hotel in Raleigh._x000D_
10/30/18 – Open house public meeting at Embassy Suites Hotel in Raleigh._x000D_
11/1/18 – Open house public meeting at Grove Park Chapel in Durham._x000D_
3/16/19 – NCDOT provided update on project at District E Community Meeting at Brier Creek Community Center._x000D_
5/6/19 – Raleigh Transportation Projects Open House at McKimmon Center.</t>
  </si>
  <si>
    <t>Raleigh Comprehensive Pedestrian Plan 2015</t>
  </si>
  <si>
    <t>City of Raleigh Plan</t>
  </si>
  <si>
    <t>R - 251</t>
  </si>
  <si>
    <t>NC 54 (Chapel Hill Rd)</t>
  </si>
  <si>
    <t>Corporate Center Dr</t>
  </si>
  <si>
    <t>M:\GIS\Tabular_Databases\Images\Project_Sheet_Images\R - 251.tif</t>
  </si>
  <si>
    <t>M:\GIS\Tabular_Databases\Images\Existing_Street_View\R - 251.jpg</t>
  </si>
  <si>
    <t>R - 797</t>
  </si>
  <si>
    <t>Existing Kildaire Farm Road at Scots Town Ln, and heading south to existing connection with Holly Springs Road, conflicts with construction of NC-540 (F5) and will be removed. The eastern portion of the new Kildaire Farm connector, covered by this project, will re-establish the connection with Holly Springs Road at the current intersection of Holly Springs Road and Sancroft Drive which will be located north of the future interchange of Holly Springs Road and NC-540.</t>
  </si>
  <si>
    <t>R-2721</t>
  </si>
  <si>
    <t>Adopted '18-'27 TIP as of 7/18</t>
  </si>
  <si>
    <t>M:\GIS\Tabular_Databases\Images\Project_Sheet_Images\R - 797.tif</t>
  </si>
  <si>
    <t>M:\GIS\Tabular_Databases\Images\Existing_Street_View\R - 797.jpg</t>
  </si>
  <si>
    <t>Holly Springs Comprehensive Transportation Plan (12/15/17) recommends bike lanes and sidewalks along this facility.</t>
  </si>
  <si>
    <t>A414</t>
  </si>
  <si>
    <t>R - 798</t>
  </si>
  <si>
    <t>Existing Kildaire Farm Road at Scots Town Ln, and heading south to existing connection with Holly Springs Road, conflicts with construction of NC-540 (F5) and will be removed. The western portion of the new Kildaire Farm Road connector, covered by this project, will establish a new connection with Kildaire Farm Road starting at the current intersection of Kildaire Farm Road and Scots Town Ln  running west to the existing intersection of Edwards Drive and Sunset Lake Road.</t>
  </si>
  <si>
    <t>M:\GIS\Tabular_Databases\Images\Project_Sheet_Images\R - 798.tif</t>
  </si>
  <si>
    <t>M:\GIS\Tabular_Databases\Images\Existing_Street_View\R - 798.jpg</t>
  </si>
  <si>
    <t>Holly Springs Comprehensive Transportation Plan (6/13/13) included sidewalk and bike lanes on this facility.</t>
  </si>
  <si>
    <t>R - 253</t>
  </si>
  <si>
    <t>Milburnie Rd</t>
  </si>
  <si>
    <t>M:\GIS\Tabular_Databases\Images\Project_Sheet_Images\R - 253.tif</t>
  </si>
  <si>
    <t>M:\GIS\Tabular_Databases\Images\Existing_Street_View\R - 253.jpg</t>
  </si>
  <si>
    <t>BP476 (Wide Outside Shoulder)</t>
  </si>
  <si>
    <t>R - 254</t>
  </si>
  <si>
    <t>Fox Rd</t>
  </si>
  <si>
    <t>M:\GIS\Tabular_Databases\Images\Project_Sheet_Images\R - 254.tif</t>
  </si>
  <si>
    <t>M:\GIS\Tabular_Databases\Images\Existing_Street_View\R - 254.jpg</t>
  </si>
  <si>
    <t>R - 255</t>
  </si>
  <si>
    <t>M:\GIS\Tabular_Databases\Images\Project_Sheet_Images\R - 255.tif</t>
  </si>
  <si>
    <t>M:\GIS\Tabular_Databases\Images\Existing_Street_View\R - 255.jpg</t>
  </si>
  <si>
    <t>R - 632</t>
  </si>
  <si>
    <t>Future NC 96 Grade Separation (RR)</t>
  </si>
  <si>
    <t>Youngsville</t>
  </si>
  <si>
    <t>HSR</t>
  </si>
  <si>
    <t>M:\GIS\Tabular_Databases\Images\Project_Sheet_Images\R - 632.tif</t>
  </si>
  <si>
    <t>M:\GIS\Tabular_Databases\Images\Existing_Street_View\R - 632.jpg</t>
  </si>
  <si>
    <t>R - 1197</t>
  </si>
  <si>
    <t>NC 96 Bypass</t>
  </si>
  <si>
    <t>NC 96 / Cedar Creek Rd</t>
  </si>
  <si>
    <t>East Main Street / NC 96</t>
  </si>
  <si>
    <t>Project includes a small (0.33 mile) portion of new location (2 lanes) off existing Cedar Creek Rd. New location will provide a second connection to existing Tarboro Road to the south.</t>
  </si>
  <si>
    <t>M:\GIS\Tabular_Databases\Images\Project_Sheet_Images\R - 1197.tif</t>
  </si>
  <si>
    <t>M:\GIS\Tabular_Databases\Images\Existing_Street_View\R - 1197.jpg</t>
  </si>
  <si>
    <t>A418b</t>
  </si>
  <si>
    <t>R - 939</t>
  </si>
  <si>
    <t>M:\GIS\Tabular_Databases\Images\Project_Sheet_Images\R - 939.tif</t>
  </si>
  <si>
    <t>M:\GIS\Tabular_Databases\Images\Existing_Street_View\R - 939.jpg</t>
  </si>
  <si>
    <t>Multiuse path on south side and sidewalk on north side in NEAS 2.0 hotspot concept design. Realignment of NC 96 and US 1A with a roundabout also included in hotspot.</t>
  </si>
  <si>
    <t>NEAS 2.0 Hotspot</t>
  </si>
  <si>
    <t>R - 1195</t>
  </si>
  <si>
    <t>NC 55 (Main St)</t>
  </si>
  <si>
    <t>Technology Drive</t>
  </si>
  <si>
    <t>HL-0007</t>
  </si>
  <si>
    <t>STIP '20-'29</t>
  </si>
  <si>
    <t>M:\GIS\Tabular_Databases\Images\Project_Sheet_Images\R - 1195.tif</t>
  </si>
  <si>
    <t>M:\GIS\Tabular_Databases\Images\Existing_Street_View\R - 1195.jpg</t>
  </si>
  <si>
    <t>Holly Springs Ped &amp; Bike Plans recommends sidewalks, bike lanes, and multi-use paths along portions of this facility.</t>
  </si>
  <si>
    <t>Holly Springs Ped &amp; Bike Plans</t>
  </si>
  <si>
    <t>M-08, Holly Springs Ped &amp; Bike Plans</t>
  </si>
  <si>
    <t>Multiple</t>
  </si>
  <si>
    <t>T-4, T-6</t>
  </si>
  <si>
    <t>177.5</t>
  </si>
  <si>
    <t>A426</t>
  </si>
  <si>
    <t>R - 1196</t>
  </si>
  <si>
    <t>M:\GIS\Tabular_Databases\Images\Project_Sheet_Images\R - 1196.tif</t>
  </si>
  <si>
    <t>M:\GIS\Tabular_Databases\Images\Existing_Street_View\R - 1196.jpg</t>
  </si>
  <si>
    <t>R - 263</t>
  </si>
  <si>
    <t>Elm St</t>
  </si>
  <si>
    <t>U-5889</t>
  </si>
  <si>
    <t>M:\GIS\Tabular_Databases\Images\Project_Sheet_Images\R - 263.tif</t>
  </si>
  <si>
    <t>M:\GIS\Tabular_Databases\Images\Existing_Street_View\R - 263.jpg</t>
  </si>
  <si>
    <t>Holly Springs Comprehensive Transportation Plan (6/27/12) recommends sidewalks and multi-use paths along this facility.</t>
  </si>
  <si>
    <t>R - 264</t>
  </si>
  <si>
    <t>Cass Holt</t>
  </si>
  <si>
    <t>M:\GIS\Tabular_Databases\Images\Project_Sheet_Images\R - 264.tif</t>
  </si>
  <si>
    <t>M:\GIS\Tabular_Databases\Images\Existing_Street_View\R - 264.jpg</t>
  </si>
  <si>
    <t>Sidewalk and Multiuse path from Holly Springs Comprehensive Transportation Plan (6/27/12).</t>
  </si>
  <si>
    <t>R - 265</t>
  </si>
  <si>
    <t>M:\GIS\Tabular_Databases\Images\Project_Sheet_Images\R - 265.tif</t>
  </si>
  <si>
    <t>M:\GIS\Tabular_Databases\Images\Existing_Street_View\R - 265.jpg</t>
  </si>
  <si>
    <t>SWAS, Holly Springs Ped &amp; Bike Plans recommend sidewalks &amp; bike lanes along this facility.</t>
  </si>
  <si>
    <t>SWAS M-07</t>
  </si>
  <si>
    <t>103.9</t>
  </si>
  <si>
    <t>R - 268</t>
  </si>
  <si>
    <t>M:\GIS\Tabular_Databases\Images\Project_Sheet_Images\R - 268.tif</t>
  </si>
  <si>
    <t>M:\GIS\Tabular_Databases\Images\Existing_Street_View\R - 268.jpg</t>
  </si>
  <si>
    <t>R - 271</t>
  </si>
  <si>
    <t>Brentwood Rd</t>
  </si>
  <si>
    <t>M:\GIS\Tabular_Databases\Images\Project_Sheet_Images\R - 271.tif</t>
  </si>
  <si>
    <t>M:\GIS\Tabular_Databases\Images\Existing_Street_View\R - 271.jpg</t>
  </si>
  <si>
    <t>R - 272</t>
  </si>
  <si>
    <t>Trawick Rd</t>
  </si>
  <si>
    <t>Marsh Creek Rd</t>
  </si>
  <si>
    <t>New Bern Avenue</t>
  </si>
  <si>
    <t>M:\GIS\Tabular_Databases\Images\Project_Sheet_Images\R - 272.tif</t>
  </si>
  <si>
    <t>M:\GIS\Tabular_Databases\Images\Existing_Street_View\R - 272.jpg</t>
  </si>
  <si>
    <t>R - 273</t>
  </si>
  <si>
    <t>M:\GIS\Tabular_Databases\Images\Project_Sheet_Images\R - 273.tif</t>
  </si>
  <si>
    <t>M:\GIS\Tabular_Databases\Images\Existing_Street_View\R - 273.jpg</t>
  </si>
  <si>
    <t>Separated Bikeway. T80 and T91 from Poole Rd to Edison Rd</t>
  </si>
  <si>
    <t>T80 and T91</t>
  </si>
  <si>
    <t>R - 697</t>
  </si>
  <si>
    <t>Carpenter Fire Station Rd</t>
  </si>
  <si>
    <t>Cameron Pond Drive</t>
  </si>
  <si>
    <t>NC-55</t>
  </si>
  <si>
    <t>U-6227</t>
  </si>
  <si>
    <t>M:\GIS\Tabular_Databases\Images\Project_Sheet_Images\R - 697.tif</t>
  </si>
  <si>
    <t>M:\GIS\Tabular_Databases\Images\Existing_Street_View\R - 697.jpg</t>
  </si>
  <si>
    <t>Wake County Financial Transit Plan / Cary 2040 Community Plan. Adopted 1/24/17. Revised 1/27/17</t>
  </si>
  <si>
    <t>A440a</t>
  </si>
  <si>
    <t>R - 278</t>
  </si>
  <si>
    <t>Carpenter Fire Station Ext</t>
  </si>
  <si>
    <t>U-5502</t>
  </si>
  <si>
    <t>M:\GIS\Tabular_Databases\Images\Project_Sheet_Images\R - 278.tif</t>
  </si>
  <si>
    <t>M:\GIS\Tabular_Databases\Images\Existing_Street_View\R - 278.jpg</t>
  </si>
  <si>
    <t>Part of Cary Community Investment Bond in 2012.</t>
  </si>
  <si>
    <t>R - 706</t>
  </si>
  <si>
    <t>NC-55/Carpenter Fire Station Road DDI</t>
  </si>
  <si>
    <t>Carpenter Fire Station Road</t>
  </si>
  <si>
    <t>4/22/19 - based on conversations w/ Cary staff, moving this project to later decade.  Reevaluate w/ Cary in 2050 MTP to include in MTP or possibly CTP. - Alex</t>
  </si>
  <si>
    <t>M:\GIS\Tabular_Databases\Images\Project_Sheet_Images\R - 706.tif</t>
  </si>
  <si>
    <t>M:\GIS\Tabular_Databases\Images\Existing_Street_View\R - 706.jpg</t>
  </si>
  <si>
    <t>R - 280</t>
  </si>
  <si>
    <t>Wimberly Rd</t>
  </si>
  <si>
    <t>M:\GIS\Tabular_Databases\Images\Project_Sheet_Images\R - 280.tif</t>
  </si>
  <si>
    <t>M:\GIS\Tabular_Databases\Images\Existing_Street_View\R - 280.jpg</t>
  </si>
  <si>
    <t>R - 282</t>
  </si>
  <si>
    <t>I 540</t>
  </si>
  <si>
    <t>U-5891</t>
  </si>
  <si>
    <t>M:\GIS\Tabular_Databases\Images\Project_Sheet_Images\R - 282.tif</t>
  </si>
  <si>
    <t>M:\GIS\Tabular_Databases\Images\Existing_Street_View\R - 282.jpg</t>
  </si>
  <si>
    <t>NC 50 Corridor Study January 2011. http://files.www.campo-nc.us/programs-studies/corridor-studies/NC_50/NC50_Playbook_FINAL.pdf</t>
  </si>
  <si>
    <t>Included stakeholder outreach beginning in January 2010; project had both an Advisory and an Oversight Committee.  Oversight Committee included representation from FHWA and Corps of Engineers. In addition, a phone survey and a written questionaire were used.  A public wor</t>
  </si>
  <si>
    <t>Ed - Traded for A195</t>
  </si>
  <si>
    <t>R - 283</t>
  </si>
  <si>
    <t>Beaver Creek Rec</t>
  </si>
  <si>
    <t>M:\GIS\Tabular_Databases\Images\Project_Sheet_Images\R - 283.tif</t>
  </si>
  <si>
    <t>M:\GIS\Tabular_Databases\Images\Existing_Street_View\R - 283.jpg</t>
  </si>
  <si>
    <t>R - 284</t>
  </si>
  <si>
    <t>Old Weaver Trail</t>
  </si>
  <si>
    <t>M:\GIS\Tabular_Databases\Images\Project_Sheet_Images\R - 284.tif</t>
  </si>
  <si>
    <t>M:\GIS\Tabular_Databases\Images\Existing_Street_View\R - 284.jpg</t>
  </si>
  <si>
    <t>R - 285</t>
  </si>
  <si>
    <t>Glenwood Avenue</t>
  </si>
  <si>
    <t>Womans Club Dr</t>
  </si>
  <si>
    <t>Oberlin Rd</t>
  </si>
  <si>
    <t>M:\GIS\Tabular_Databases\Images\Project_Sheet_Images\R - 285.tif</t>
  </si>
  <si>
    <t>M:\GIS\Tabular_Databases\Images\Existing_Street_View\R - 285.jpg</t>
  </si>
  <si>
    <t>BP565 (Wide Outside Lane) / Separated Bikeway on Southbound section</t>
  </si>
  <si>
    <t>Glenwood (T59)</t>
  </si>
  <si>
    <t>R - 287</t>
  </si>
  <si>
    <t>Ramblewood Road</t>
  </si>
  <si>
    <t>Lynn Road</t>
  </si>
  <si>
    <t>77000</t>
  </si>
  <si>
    <t>Need better project costs - almost double | Raleigh City Council voted to remove local funding for this project</t>
  </si>
  <si>
    <t>M:\GIS\Tabular_Databases\Images\Project_Sheet_Images\R - 287.tif</t>
  </si>
  <si>
    <t>M:\GIS\Tabular_Databases\Images\Existing_Street_View\R - 287.jpg</t>
  </si>
  <si>
    <t>Six Forks Corridor Study adopted on 6-5-18. Study includes 3 11' lanes, 6' sidewalks on both sides, and 5' separated bike lanes between sidewalk and curb. City of Raleigh 2013  and 2017 bond projects.</t>
  </si>
  <si>
    <t>Pre-construction public touchpoint held in October 2020. More info: https://raleighnc.gov/projects/six-forks-road-improvements</t>
  </si>
  <si>
    <t>Six Forks Corridor Study</t>
  </si>
  <si>
    <t>GoRaleigh Route 8</t>
  </si>
  <si>
    <t>Wake County Transit Plan</t>
  </si>
  <si>
    <t>R - 288</t>
  </si>
  <si>
    <t>Perry Rd Ext</t>
  </si>
  <si>
    <t>Technology Drive Ext</t>
  </si>
  <si>
    <t>M:\GIS\Tabular_Databases\Images\Project_Sheet_Images\R - 288.tif</t>
  </si>
  <si>
    <t>M:\GIS\Tabular_Databases\Images\Existing_Street_View\R - 288.jpg</t>
  </si>
  <si>
    <t>Apex Transportation Plan recommends sidewalks along this facility.</t>
  </si>
  <si>
    <t>R - 290</t>
  </si>
  <si>
    <t>Westgate Rd</t>
  </si>
  <si>
    <t>U-2918</t>
  </si>
  <si>
    <t>Not in 18-27 or 20-29 STIP.</t>
  </si>
  <si>
    <t>M:\GIS\Tabular_Databases\Images\Project_Sheet_Images\R - 290.tif</t>
  </si>
  <si>
    <t>M:\GIS\Tabular_Databases\Images\Existing_Street_View\R - 290.jpg</t>
  </si>
  <si>
    <t>BP556 (Wide Outside Shoulder) / Separated Bikeway</t>
  </si>
  <si>
    <t>R - 291</t>
  </si>
  <si>
    <t>Par Drive</t>
  </si>
  <si>
    <t>M:\GIS\Tabular_Databases\Images\Project_Sheet_Images\R - 291.tif</t>
  </si>
  <si>
    <t>M:\GIS\Tabular_Databases\Images\Existing_Street_View\R - 291.jpg</t>
  </si>
  <si>
    <t>6-foot sidewalks and 5-foot bike lanes will be provided on both sides of Tryon Road from Lake Wheeler Road to Par Drive.</t>
  </si>
  <si>
    <t>https://raleighnc.gov/home/content/PWksDesignConst/Articles/TryonRoadWidening.html</t>
  </si>
  <si>
    <t>R - 803</t>
  </si>
  <si>
    <t>US 401 / US 70 BUS</t>
  </si>
  <si>
    <t>US 401 / US 70 BUS Flyover</t>
  </si>
  <si>
    <t>Garner Station Road / Mechanical Blvd</t>
  </si>
  <si>
    <t>85000</t>
  </si>
  <si>
    <t>6A</t>
  </si>
  <si>
    <t>M:\GIS\Tabular_Databases\Images\Project_Sheet_Images\R - 803.tif</t>
  </si>
  <si>
    <t>M:\GIS\Tabular_Databases\Images\Cross_Sections\6A.JPG</t>
  </si>
  <si>
    <t>M:\GIS\Tabular_Databases\Images\Existing_Street_View\R - 803.jpg</t>
  </si>
  <si>
    <t>BP498 Bike Lanes. BRT (T156d) on Northbound section.</t>
  </si>
  <si>
    <t>2040 MTP</t>
  </si>
  <si>
    <t>Downtown Raleigh - Garner Station BRT Fixed Guideway (T156d)</t>
  </si>
  <si>
    <t>A480a</t>
  </si>
  <si>
    <t>R - 804</t>
  </si>
  <si>
    <t>Garner Station Road</t>
  </si>
  <si>
    <t>Old Stage Road</t>
  </si>
  <si>
    <t>78000</t>
  </si>
  <si>
    <t>88000</t>
  </si>
  <si>
    <t>U-5302</t>
  </si>
  <si>
    <t>Adopted 20-29 STIP as of 8/2019</t>
  </si>
  <si>
    <t>M:\GIS\Tabular_Databases\Images\Project_Sheet_Images\R - 804.tif</t>
  </si>
  <si>
    <t>M:\GIS\Tabular_Databases\Images\Existing_Street_View\R - 804.jpg</t>
  </si>
  <si>
    <t>Cost share with Town of Garner for 10' berm and 5' sidewalks on each side. BRT corridor from Garner Station to Purser. Statewide on-road bicycle lane recommended in 2045 MTP.</t>
  </si>
  <si>
    <t>Public meeting on 8-16-18.</t>
  </si>
  <si>
    <t>U-5302 Plans</t>
  </si>
  <si>
    <t>Local Bus and BRT</t>
  </si>
  <si>
    <t>R - 805</t>
  </si>
  <si>
    <t>Simpkins Road</t>
  </si>
  <si>
    <t>U-6116</t>
  </si>
  <si>
    <t>M:\GIS\Tabular_Databases\Images\Project_Sheet_Images\R - 805.tif</t>
  </si>
  <si>
    <t>M:\GIS\Tabular_Databases\Images\Existing_Street_View\R - 805.jpg</t>
  </si>
  <si>
    <t>US 401 is recommended as a statewide on-road bicycle accommodation corridor.</t>
  </si>
  <si>
    <t>Garner-Wake Tech and FRX</t>
  </si>
  <si>
    <t>R - 806</t>
  </si>
  <si>
    <t>Ten Ten Road</t>
  </si>
  <si>
    <t>73000</t>
  </si>
  <si>
    <t>M:\GIS\Tabular_Databases\Images\Project_Sheet_Images\R - 806.tif</t>
  </si>
  <si>
    <t>M:\GIS\Tabular_Databases\Images\Existing_Street_View\R - 806.jpg</t>
  </si>
  <si>
    <t>R - 295</t>
  </si>
  <si>
    <t>NC 540</t>
  </si>
  <si>
    <t>U-5746</t>
  </si>
  <si>
    <t>Coordinate with U-6112 (US 401 and Ten-Ten intersection to square loop interchange), R-2721 (NC 540), and U-6194 (Garner Citywide Signal System). 75% plans currently has the NB 3rd through lane ending at Ten-Ten, make sure interchange project (A678) has.</t>
  </si>
  <si>
    <t>M:\GIS\Tabular_Databases\Images\Project_Sheet_Images\R - 295.tif</t>
  </si>
  <si>
    <t>M:\GIS\Tabular_Databases\Images\Existing_Street_View\R - 295.jpg</t>
  </si>
  <si>
    <t>Existing sidewalk will be replaced and additional sidewalk added from Ten-Ten to Gelder on the west side according to 75% design plans. Project coordinating with U-6112, R-2721, and U-6194.</t>
  </si>
  <si>
    <t>Public meeting 1/31/17.</t>
  </si>
  <si>
    <t>Ten-Ten to Gelder</t>
  </si>
  <si>
    <t>Local and Express Service</t>
  </si>
  <si>
    <t>R - 296</t>
  </si>
  <si>
    <t>NC 54 - Blue Ridge (RR)</t>
  </si>
  <si>
    <t>Beryl Rd</t>
  </si>
  <si>
    <t>U-4437</t>
  </si>
  <si>
    <t>Draft 14-18: 2020</t>
  </si>
  <si>
    <t>Project is regional in MTP. Updated information retrieved from http://www.cssnationaldialog.org/2/documents/Raleigh/Fact-Sheet-Blue-Ridge-Road-Grade-Separation.pdf</t>
  </si>
  <si>
    <t>M:\GIS\Tabular_Databases\Images\Project_Sheet_Images\R - 296.tif</t>
  </si>
  <si>
    <t>M:\GIS\Tabular_Databases\Images\Existing_Street_View\R - 296.jpg</t>
  </si>
  <si>
    <t>Project included with U-2719 I-440 Widening. Plans show 14' sidewalk on Blue Ridge and 10' on Hillsborough.</t>
  </si>
  <si>
    <t>Pre-Construction Open House on 8-1-19.</t>
  </si>
  <si>
    <t>NCDOT Alternative 12: Complete Street</t>
  </si>
  <si>
    <t>Bus service on Blue Ridge and Hillsborough Street and Commuter Rail</t>
  </si>
  <si>
    <t>R - 297</t>
  </si>
  <si>
    <t>Maybrook Dr</t>
  </si>
  <si>
    <t>Barwell Rd</t>
  </si>
  <si>
    <t>M:\GIS\Tabular_Databases\Images\Project_Sheet_Images\R - 297.tif</t>
  </si>
  <si>
    <t>M:\GIS\Tabular_Databases\Images\Existing_Street_View\R - 297.jpg</t>
  </si>
  <si>
    <t>After public input in September, 2018, designs were changed to remove bike lane and widen multi-use path to 12' on the north side along with 8' sidewalk on the south side.</t>
  </si>
  <si>
    <t>Preliminary Plans public meeting in Sept. 2018 and design plans public meeting in June 2019.</t>
  </si>
  <si>
    <t>65% Designs</t>
  </si>
  <si>
    <t>GoRaleigh Route 18</t>
  </si>
  <si>
    <t>R - 1243</t>
  </si>
  <si>
    <t>Misty River Dr</t>
  </si>
  <si>
    <t>M:\GIS\Tabular_Databases\Images\Project_Sheet_Images\R - 1243.tif</t>
  </si>
  <si>
    <t>M:\GIS\Tabular_Databases\Images\Existing_Street_View\R - 1243.jpg</t>
  </si>
  <si>
    <t>R - 1244</t>
  </si>
  <si>
    <t>M:\GIS\Tabular_Databases\Images\Project_Sheet_Images\R - 1244.tif</t>
  </si>
  <si>
    <t>M:\GIS\Tabular_Databases\Images\Existing_Street_View\R - 1244.jpg</t>
  </si>
  <si>
    <t>R - 302</t>
  </si>
  <si>
    <t>Piney Grove Wilbon Rd</t>
  </si>
  <si>
    <t>Brayton Park Rd</t>
  </si>
  <si>
    <t>Southern FV Bypass</t>
  </si>
  <si>
    <t>M:\GIS\Tabular_Databases\Images\Project_Sheet_Images\R - 302.tif</t>
  </si>
  <si>
    <t>M:\GIS\Tabular_Databases\Images\Existing_Street_View\R - 302.jpg</t>
  </si>
  <si>
    <t>Line up with their priority to the south</t>
  </si>
  <si>
    <t>R - 303</t>
  </si>
  <si>
    <t>US 64 Bypass</t>
  </si>
  <si>
    <t>At meeting on 11/2/21 Knightdale staff indicated segment north of Glenmere will most likely be 2 lane median divided with new CTP.</t>
  </si>
  <si>
    <t>Town of Knightdale</t>
  </si>
  <si>
    <t>M:\GIS\Tabular_Databases\Images\Project_Sheet_Images\R - 303.tif</t>
  </si>
  <si>
    <t>M:\GIS\Tabular_Databases\Images\Existing_Street_View\R - 303.jpg</t>
  </si>
  <si>
    <t>Removed - Todd D</t>
  </si>
  <si>
    <t>R - 308</t>
  </si>
  <si>
    <t>Quinard Rd Ext</t>
  </si>
  <si>
    <t>M:\GIS\Tabular_Databases\Images\Project_Sheet_Images\R - 308.tif</t>
  </si>
  <si>
    <t>M:\GIS\Tabular_Databases\Images\Existing_Street_View\R - 308.jpg</t>
  </si>
  <si>
    <t>R - 310</t>
  </si>
  <si>
    <t>M:\GIS\Tabular_Databases\Images\Project_Sheet_Images\R - 310.tif</t>
  </si>
  <si>
    <t>M:\GIS\Tabular_Databases\Images\Existing_Street_View\R - 310.jpg</t>
  </si>
  <si>
    <t>R - 311</t>
  </si>
  <si>
    <t>Purfoy Rd Widening</t>
  </si>
  <si>
    <t>Holland Rd</t>
  </si>
  <si>
    <t>M:\GIS\Tabular_Databases\Images\Project_Sheet_Images\R - 311.tif</t>
  </si>
  <si>
    <t>M:\GIS\Tabular_Databases\Images\Existing_Street_View\R - 311.jpg</t>
  </si>
  <si>
    <t>R - 315</t>
  </si>
  <si>
    <t>Old Honeycutt Turn Lane</t>
  </si>
  <si>
    <t>Judd Pkwy</t>
  </si>
  <si>
    <t>Kennebec Rd</t>
  </si>
  <si>
    <t>M:\GIS\Tabular_Databases\Images\Project_Sheet_Images\R - 315.tif</t>
  </si>
  <si>
    <t>M:\GIS\Tabular_Databases\Images\Existing_Street_View\R - 315.jpg</t>
  </si>
  <si>
    <t>R - 316</t>
  </si>
  <si>
    <t>US 401 Widening</t>
  </si>
  <si>
    <t>M:\GIS\Tabular_Databases\Images\Project_Sheet_Images\R - 316.tif</t>
  </si>
  <si>
    <t>M:\GIS\Tabular_Databases\Images\Existing_Street_View\R - 316.jpg</t>
  </si>
  <si>
    <t>R - 317</t>
  </si>
  <si>
    <t>NC 42 Widening</t>
  </si>
  <si>
    <t>Christian Light Rd</t>
  </si>
  <si>
    <t>Coley Farm Rd</t>
  </si>
  <si>
    <t>M:\GIS\Tabular_Databases\Images\Project_Sheet_Images\R - 317.tif</t>
  </si>
  <si>
    <t>M:\GIS\Tabular_Databases\Images\Existing_Street_View\R - 317.jpg</t>
  </si>
  <si>
    <t>360.3</t>
  </si>
  <si>
    <t>R - 318</t>
  </si>
  <si>
    <t>NC 42 Turn Lane</t>
  </si>
  <si>
    <t>M:\GIS\Tabular_Databases\Images\Project_Sheet_Images\R - 318.tif</t>
  </si>
  <si>
    <t>M:\GIS\Tabular_Databases\Images\Existing_Street_View\R - 318.jpg</t>
  </si>
  <si>
    <t>R - 319</t>
  </si>
  <si>
    <t>Cass Holt Rd</t>
  </si>
  <si>
    <t>M:\GIS\Tabular_Databases\Images\Project_Sheet_Images\R - 319.tif</t>
  </si>
  <si>
    <t>M:\GIS\Tabular_Databases\Images\Existing_Street_View\R - 319.jpg</t>
  </si>
  <si>
    <t>R - 321</t>
  </si>
  <si>
    <t>Bass Lake Rd Widening</t>
  </si>
  <si>
    <t>M:\GIS\Tabular_Databases\Images\Project_Sheet_Images\R - 321.tif</t>
  </si>
  <si>
    <t>M:\GIS\Tabular_Databases\Images\Existing_Street_View\R - 321.jpg</t>
  </si>
  <si>
    <t>R - 322</t>
  </si>
  <si>
    <t>Banks Rd Turn Lane</t>
  </si>
  <si>
    <t>Fanny Brown Rd</t>
  </si>
  <si>
    <t>M:\GIS\Tabular_Databases\Images\Project_Sheet_Images\R - 322.tif</t>
  </si>
  <si>
    <t>M:\GIS\Tabular_Databases\Images\Existing_Street_View\R - 322.jpg</t>
  </si>
  <si>
    <t>R - 326</t>
  </si>
  <si>
    <t>Mt Pleasant Rd</t>
  </si>
  <si>
    <t>Old Fairground Rd</t>
  </si>
  <si>
    <t>M:\GIS\Tabular_Databases\Images\Project_Sheet_Images\R - 326.tif</t>
  </si>
  <si>
    <t>M:\GIS\Tabular_Databases\Images\Existing_Street_View\R - 326.jpg</t>
  </si>
  <si>
    <t>R - 328</t>
  </si>
  <si>
    <t>Rex Rd Realignment</t>
  </si>
  <si>
    <t>Avent Ferry Connector</t>
  </si>
  <si>
    <t>M:\GIS\Tabular_Databases\Images\Project_Sheet_Images\R - 328.tif</t>
  </si>
  <si>
    <t>M:\GIS\Tabular_Databases\Images\Existing_Street_View\R - 328.jpg</t>
  </si>
  <si>
    <t>R - 1211</t>
  </si>
  <si>
    <t>Trinity Creek Drive</t>
  </si>
  <si>
    <t>Holly Springs New Hill Road</t>
  </si>
  <si>
    <t>Current Terminus</t>
  </si>
  <si>
    <t>Roadway currently exists and is within the Holly Springs CTP.</t>
  </si>
  <si>
    <t>M:\GIS\Tabular_Databases\Images\Project_Sheet_Images\R - 1211.tif</t>
  </si>
  <si>
    <t>M:\GIS\Tabular_Databases\Images\Existing_Street_View\R - 1211.jpg</t>
  </si>
  <si>
    <t>Holly Springs Bike Plan recommends bike lanes along this facility.</t>
  </si>
  <si>
    <t>R - 1212</t>
  </si>
  <si>
    <t>Trinity Creek Drive Extension</t>
  </si>
  <si>
    <t>Avent Ferry Road</t>
  </si>
  <si>
    <t>M:\GIS\Tabular_Databases\Images\Project_Sheet_Images\R - 1212.tif</t>
  </si>
  <si>
    <t>M:\GIS\Tabular_Databases\Images\Existing_Street_View\R - 1212.jpg</t>
  </si>
  <si>
    <t>R - 919</t>
  </si>
  <si>
    <t>Avent Ferry Road Connector</t>
  </si>
  <si>
    <t>Rex Road</t>
  </si>
  <si>
    <t>M:\GIS\Tabular_Databases\Images\Project_Sheet_Images\R - 919.tif</t>
  </si>
  <si>
    <t>M:\GIS\Tabular_Databases\Images\Existing_Street_View\R - 919.jpg</t>
  </si>
  <si>
    <t>R - 331</t>
  </si>
  <si>
    <t>Arthur Pierce Rd</t>
  </si>
  <si>
    <t>Kildaire Farm</t>
  </si>
  <si>
    <t>M:\GIS\Tabular_Databases\Images\Project_Sheet_Images\R - 331.tif</t>
  </si>
  <si>
    <t>M:\GIS\Tabular_Databases\Images\Existing_Street_View\R - 331.jpg</t>
  </si>
  <si>
    <t>R - 336</t>
  </si>
  <si>
    <t>Salem St Widening</t>
  </si>
  <si>
    <t>M:\GIS\Tabular_Databases\Images\Project_Sheet_Images\R - 336.tif</t>
  </si>
  <si>
    <t>M:\GIS\Tabular_Databases\Images\Existing_Street_View\R - 336.jpg</t>
  </si>
  <si>
    <t>R - 339</t>
  </si>
  <si>
    <t>Laura Duncan Widening</t>
  </si>
  <si>
    <t>M:\GIS\Tabular_Databases\Images\Project_Sheet_Images\R - 339.tif</t>
  </si>
  <si>
    <t>M:\GIS\Tabular_Databases\Images\Existing_Street_View\R - 339.jpg</t>
  </si>
  <si>
    <t>R - 341</t>
  </si>
  <si>
    <t>Green Lvl W Rd</t>
  </si>
  <si>
    <t>U-5500A</t>
  </si>
  <si>
    <t>M:\GIS\Tabular_Databases\Images\Project_Sheet_Images\R - 341.tif</t>
  </si>
  <si>
    <t>M:\GIS\Tabular_Databases\Images\Existing_Street_View\R - 341.jpg</t>
  </si>
  <si>
    <t>GoCary Long-term Recommendations</t>
  </si>
  <si>
    <t>R - 345</t>
  </si>
  <si>
    <t>Jones Franklin</t>
  </si>
  <si>
    <t>Fort Sumter Rd</t>
  </si>
  <si>
    <t>M:\GIS\Tabular_Databases\Images\Project_Sheet_Images\R - 345.tif</t>
  </si>
  <si>
    <t>M:\GIS\Tabular_Databases\Images\Existing_Street_View\R - 345.jpg</t>
  </si>
  <si>
    <t>Separated Bikeway. T78 from I-440 to Athens Dr. T76 from Buck Jones Rd to Western Blvd</t>
  </si>
  <si>
    <t>T76 and T78</t>
  </si>
  <si>
    <t>R - 346</t>
  </si>
  <si>
    <t>Capital Center Drive</t>
  </si>
  <si>
    <t>Dillard Dr</t>
  </si>
  <si>
    <t>M:\GIS\Tabular_Databases\Images\Project_Sheet_Images\R - 346.tif</t>
  </si>
  <si>
    <t>M:\GIS\Tabular_Databases\Images\Existing_Street_View\R - 346.jpg</t>
  </si>
  <si>
    <t>R - 348</t>
  </si>
  <si>
    <t>Wade Ave</t>
  </si>
  <si>
    <t>I-440</t>
  </si>
  <si>
    <t>98000</t>
  </si>
  <si>
    <t>102000</t>
  </si>
  <si>
    <t>U-5936</t>
  </si>
  <si>
    <t>M:\GIS\Tabular_Databases\Images\Project_Sheet_Images\R - 348.tif</t>
  </si>
  <si>
    <t>M:\GIS\Tabular_Databases\Images\Existing_Street_View\R - 348.jpg</t>
  </si>
  <si>
    <t>R - 349</t>
  </si>
  <si>
    <t>M:\GIS\Tabular_Databases\Images\Project_Sheet_Images\R - 349.tif</t>
  </si>
  <si>
    <t>M:\GIS\Tabular_Databases\Images\Existing_Street_View\R - 349.jpg</t>
  </si>
  <si>
    <t>R - 350</t>
  </si>
  <si>
    <t>Hillsborough St Widening</t>
  </si>
  <si>
    <t>Bashford Rd</t>
  </si>
  <si>
    <t>M:\GIS\Tabular_Databases\Images\Project_Sheet_Images\R - 350.tif</t>
  </si>
  <si>
    <t>M:\GIS\Tabular_Databases\Images\Existing_Street_View\R - 350.jpg</t>
  </si>
  <si>
    <t>R - 353</t>
  </si>
  <si>
    <t>Kit Creek Turn Lane</t>
  </si>
  <si>
    <t>M:\GIS\Tabular_Databases\Images\Project_Sheet_Images\R - 353.tif</t>
  </si>
  <si>
    <t>M:\GIS\Tabular_Databases\Images\Existing_Street_View\R - 353.jpg</t>
  </si>
  <si>
    <t>Morrisville Trans Plan describes existing multi-use paths along facility.</t>
  </si>
  <si>
    <t>Existing Multi-Use Path</t>
  </si>
  <si>
    <t>R - 355</t>
  </si>
  <si>
    <t>M:\GIS\Tabular_Databases\Images\Project_Sheet_Images\R - 355.tif</t>
  </si>
  <si>
    <t>M:\GIS\Tabular_Databases\Images\Existing_Street_View\R - 355.jpg</t>
  </si>
  <si>
    <t>R - 356</t>
  </si>
  <si>
    <t>NC 98 Widening</t>
  </si>
  <si>
    <t>Bunn</t>
  </si>
  <si>
    <t>M:\GIS\Tabular_Databases\Images\Project_Sheet_Images\R - 356.tif</t>
  </si>
  <si>
    <t>M:\GIS\Tabular_Databases\Images\Existing_Street_View\R - 356.jpg</t>
  </si>
  <si>
    <t>R - 357</t>
  </si>
  <si>
    <t>Wake County line</t>
  </si>
  <si>
    <t>M:\GIS\Tabular_Databases\Images\Project_Sheet_Images\R - 357.tif</t>
  </si>
  <si>
    <t>M:\GIS\Tabular_Databases\Images\Existing_Street_View\R - 357.jpg</t>
  </si>
  <si>
    <t>R - 361</t>
  </si>
  <si>
    <t>Trailwood Dr Turn Lane</t>
  </si>
  <si>
    <t>M:\GIS\Tabular_Databases\Images\Project_Sheet_Images\R - 361.tif</t>
  </si>
  <si>
    <t>M:\GIS\Tabular_Databases\Images\Existing_Street_View\R - 361.jpg</t>
  </si>
  <si>
    <t>R - 365</t>
  </si>
  <si>
    <t>Aversboro Rd</t>
  </si>
  <si>
    <t>M:\GIS\Tabular_Databases\Images\Project_Sheet_Images\R - 365.tif</t>
  </si>
  <si>
    <t>M:\GIS\Tabular_Databases\Images\Existing_Street_View\R - 365.jpg</t>
  </si>
  <si>
    <t>R - 366</t>
  </si>
  <si>
    <t>Ackerman Road</t>
  </si>
  <si>
    <t>Bryan Rd</t>
  </si>
  <si>
    <t>M:\GIS\Tabular_Databases\Images\Project_Sheet_Images\R - 366.tif</t>
  </si>
  <si>
    <t>M:\GIS\Tabular_Databases\Images\Existing_Street_View\R - 366.jpg</t>
  </si>
  <si>
    <t>Sidewalks and bike lanes shown on this facility in Garner Forward Transportation Plan (6-12-18).</t>
  </si>
  <si>
    <t>R - 367</t>
  </si>
  <si>
    <t>Auburn Ch Rd Turn Lane</t>
  </si>
  <si>
    <t>M:\GIS\Tabular_Databases\Images\Project_Sheet_Images\R - 367.tif</t>
  </si>
  <si>
    <t>M:\GIS\Tabular_Databases\Images\Existing_Street_View\R - 367.jpg</t>
  </si>
  <si>
    <t>R - 368</t>
  </si>
  <si>
    <t>Old Faison Rd Widening</t>
  </si>
  <si>
    <t>M:\GIS\Tabular_Databases\Images\Project_Sheet_Images\R - 368.tif</t>
  </si>
  <si>
    <t>M:\GIS\Tabular_Databases\Images\Existing_Street_View\R - 368.jpg</t>
  </si>
  <si>
    <t>R - 948</t>
  </si>
  <si>
    <t>Old Oak Tree Road</t>
  </si>
  <si>
    <t>Liles Dean Rd</t>
  </si>
  <si>
    <t>M:\GIS\Tabular_Databases\Images\Project_Sheet_Images\R - 948.tif</t>
  </si>
  <si>
    <t>M:\GIS\Tabular_Databases\Images\Existing_Street_View\R - 948.jpg</t>
  </si>
  <si>
    <t>Sidewalk and Bike lanes shown in Wendell CTP.</t>
  </si>
  <si>
    <t>A587</t>
  </si>
  <si>
    <t>R - 949</t>
  </si>
  <si>
    <t>Hanor Lane</t>
  </si>
  <si>
    <t>M:\GIS\Tabular_Databases\Images\Project_Sheet_Images\R - 949.tif</t>
  </si>
  <si>
    <t>M:\GIS\Tabular_Databases\Images\Existing_Street_View\R - 949.jpg</t>
  </si>
  <si>
    <t>R - 717</t>
  </si>
  <si>
    <t>Wendell Blvd Widening</t>
  </si>
  <si>
    <t>NE Old Zebulon Rd</t>
  </si>
  <si>
    <t>M:\GIS\Tabular_Databases\Images\Project_Sheet_Images\R - 717.tif</t>
  </si>
  <si>
    <t>M:\GIS\Tabular_Databases\Images\Existing_Street_View\R - 717.jpg</t>
  </si>
  <si>
    <t>R - 815</t>
  </si>
  <si>
    <t>Forestville Rd Ext</t>
  </si>
  <si>
    <t>M:\GIS\Tabular_Databases\Images\Project_Sheet_Images\R - 815.tif</t>
  </si>
  <si>
    <t>M:\GIS\Tabular_Databases\Images\Existing_Street_View\R - 815.jpg</t>
  </si>
  <si>
    <t>R - 384</t>
  </si>
  <si>
    <t>Mark's Creek Rd</t>
  </si>
  <si>
    <t>M:\GIS\Tabular_Databases\Images\Project_Sheet_Images\R - 384.tif</t>
  </si>
  <si>
    <t>M:\GIS\Tabular_Databases\Images\Existing_Street_View\R - 384.jpg</t>
  </si>
  <si>
    <t>R - 386</t>
  </si>
  <si>
    <t>NC 96 Widening</t>
  </si>
  <si>
    <t>US 64/264</t>
  </si>
  <si>
    <t>Ferrel Road</t>
  </si>
  <si>
    <t>M:\GIS\Tabular_Databases\Images\Project_Sheet_Images\R - 386.tif</t>
  </si>
  <si>
    <t>M:\GIS\Tabular_Databases\Images\Existing_Street_View\R - 386.jpg</t>
  </si>
  <si>
    <t>To support the WCTP</t>
  </si>
  <si>
    <t>R - 389</t>
  </si>
  <si>
    <t>N.E. Regional Center</t>
  </si>
  <si>
    <t>Gresham Lake Rd</t>
  </si>
  <si>
    <t>M:\GIS\Tabular_Databases\Images\Project_Sheet_Images\R - 389.tif</t>
  </si>
  <si>
    <t>M:\GIS\Tabular_Databases\Images\Existing_Street_View\R - 389.jpg</t>
  </si>
  <si>
    <t>Existing Gresham Lake intersection would be closed with this project.</t>
  </si>
  <si>
    <t>R - 390</t>
  </si>
  <si>
    <t>Sumner Blvd Ext</t>
  </si>
  <si>
    <t>M:\GIS\Tabular_Databases\Images\Project_Sheet_Images\R - 390.tif</t>
  </si>
  <si>
    <t>M:\GIS\Tabular_Databases\Images\Existing_Street_View\R - 390.jpg</t>
  </si>
  <si>
    <t>R - 391</t>
  </si>
  <si>
    <t>Sumner Blvd</t>
  </si>
  <si>
    <t>Ruritania St</t>
  </si>
  <si>
    <t>M:\GIS\Tabular_Databases\Images\Project_Sheet_Images\R - 391.tif</t>
  </si>
  <si>
    <t>M:\GIS\Tabular_Databases\Images\Existing_Street_View\R - 391.jpg</t>
  </si>
  <si>
    <t>R - 392</t>
  </si>
  <si>
    <t>Atlantic Ave</t>
  </si>
  <si>
    <t>M:\GIS\Tabular_Databases\Images\Project_Sheet_Images\R - 392.tif</t>
  </si>
  <si>
    <t>M:\GIS\Tabular_Databases\Images\Existing_Street_View\R - 392.jpg</t>
  </si>
  <si>
    <t>R - 396</t>
  </si>
  <si>
    <t>Heritage Center Dr</t>
  </si>
  <si>
    <t>Heritage Branch Rd</t>
  </si>
  <si>
    <t>M:\GIS\Tabular_Databases\Images\Project_Sheet_Images\R - 396.tif</t>
  </si>
  <si>
    <t>M:\GIS\Tabular_Databases\Images\Existing_Street_View\R - 396.jpg</t>
  </si>
  <si>
    <t>R - 648</t>
  </si>
  <si>
    <t>High Speed Rail - Rogers Rd Intersection (RR)</t>
  </si>
  <si>
    <t>P-5707</t>
  </si>
  <si>
    <t>Adopted '18-'27 TIP</t>
  </si>
  <si>
    <t>M:\GIS\Tabular_Databases\Images\Project_Sheet_Images\R - 648.tif</t>
  </si>
  <si>
    <t>M:\GIS\Tabular_Databases\Images\Existing_Street_View\R - 648.jpg</t>
  </si>
  <si>
    <t>Sidewalk and multiuse path included on Rogers Road in Wake Forest Transportation Plan Update 2010 (7/2010).</t>
  </si>
  <si>
    <t>SEHSR and Commuter Rail</t>
  </si>
  <si>
    <t>SEHSR Study and Wake Transit Plan</t>
  </si>
  <si>
    <t>R - 397</t>
  </si>
  <si>
    <t>Raven Ridge Rd</t>
  </si>
  <si>
    <t>Shadow Lawn Dr</t>
  </si>
  <si>
    <t>M:\GIS\Tabular_Databases\Images\Project_Sheet_Images\R - 397.tif</t>
  </si>
  <si>
    <t>M:\GIS\Tabular_Databases\Images\Existing_Street_View\R - 397.jpg</t>
  </si>
  <si>
    <t>R - 398</t>
  </si>
  <si>
    <t>Falls of Neuse Widening</t>
  </si>
  <si>
    <t>New Falls of Neuse Blvd</t>
  </si>
  <si>
    <t>M:\GIS\Tabular_Databases\Images\Project_Sheet_Images\R - 398.tif</t>
  </si>
  <si>
    <t>M:\GIS\Tabular_Databases\Images\Existing_Street_View\R - 398.jpg</t>
  </si>
  <si>
    <t>R - 750</t>
  </si>
  <si>
    <t>Debarmore St</t>
  </si>
  <si>
    <t>Ligon Mill Rd (future connector)</t>
  </si>
  <si>
    <t>M:\GIS\Tabular_Databases\Images\Project_Sheet_Images\R - 750.tif</t>
  </si>
  <si>
    <t>M:\GIS\Tabular_Databases\Images\Existing_Street_View\R - 750.jpg</t>
  </si>
  <si>
    <t>Wake Forest CTP</t>
  </si>
  <si>
    <t>A608</t>
  </si>
  <si>
    <t>R - 402</t>
  </si>
  <si>
    <t>NC 98 Turn Lane</t>
  </si>
  <si>
    <t>Allen St.</t>
  </si>
  <si>
    <t>M:\GIS\Tabular_Databases\Images\Project_Sheet_Images\R - 402.tif</t>
  </si>
  <si>
    <t>M:\GIS\Tabular_Databases\Images\Existing_Street_View\R - 402.jpg</t>
  </si>
  <si>
    <t>R - 403</t>
  </si>
  <si>
    <t>S Cross St/N White St</t>
  </si>
  <si>
    <t>M:\GIS\Tabular_Databases\Images\Project_Sheet_Images\R - 403.tif</t>
  </si>
  <si>
    <t>M:\GIS\Tabular_Databases\Images\Existing_Street_View\R - 403.jpg</t>
  </si>
  <si>
    <t>R - 404</t>
  </si>
  <si>
    <t>Harris Rd</t>
  </si>
  <si>
    <t>M:\GIS\Tabular_Databases\Images\Project_Sheet_Images\R - 404.tif</t>
  </si>
  <si>
    <t>M:\GIS\Tabular_Databases\Images\Existing_Street_View\R - 404.jpg</t>
  </si>
  <si>
    <t>R - 406</t>
  </si>
  <si>
    <t>Marsh Creek/ Trawick Rd</t>
  </si>
  <si>
    <t>2K</t>
  </si>
  <si>
    <t>https://www.raleighnc.gov/projects/content/PWksDesignConst/Articles/MarshTrawick.html</t>
  </si>
  <si>
    <t>M:\GIS\Tabular_Databases\Images\Project_Sheet_Images\R - 406.tif</t>
  </si>
  <si>
    <t>M:\GIS\Tabular_Databases\Images\Cross_Sections\2K.JPG</t>
  </si>
  <si>
    <t>M:\GIS\Tabular_Databases\Images\Existing_Street_View\R - 406.jpg</t>
  </si>
  <si>
    <t>Sidewalk on one side and multiuse path on the other from City of Raleigh website updated 8-15-19. Transit service on Marsh Creek section.</t>
  </si>
  <si>
    <t>City of Raleigh Project Scope</t>
  </si>
  <si>
    <t>GoRaleigh 15L</t>
  </si>
  <si>
    <t>Existing Bus Service</t>
  </si>
  <si>
    <t>R - 409</t>
  </si>
  <si>
    <t>US 401 Bypass</t>
  </si>
  <si>
    <t>US 401 (E of FV)</t>
  </si>
  <si>
    <t>M:\GIS\Tabular_Databases\Images\Project_Sheet_Images\R - 409.tif</t>
  </si>
  <si>
    <t>M:\GIS\Tabular_Databases\Images\Existing_Street_View\R - 409.jpg</t>
  </si>
  <si>
    <t>R - 417</t>
  </si>
  <si>
    <t>M:\GIS\Tabular_Databases\Images\Project_Sheet_Images\R - 417.tif</t>
  </si>
  <si>
    <t>M:\GIS\Tabular_Databases\Images\Existing_Street_View\R - 417.jpg</t>
  </si>
  <si>
    <t>R - 418</t>
  </si>
  <si>
    <t>NC 55/42 (FV)</t>
  </si>
  <si>
    <t>M:\GIS\Tabular_Databases\Images\Project_Sheet_Images\R - 418.tif</t>
  </si>
  <si>
    <t>M:\GIS\Tabular_Databases\Images\Existing_Street_View\R - 418.jpg</t>
  </si>
  <si>
    <t>R - 419</t>
  </si>
  <si>
    <t>US 401 Improvements</t>
  </si>
  <si>
    <t>NC 55/42</t>
  </si>
  <si>
    <t>Judd Parkway</t>
  </si>
  <si>
    <t>U-5980</t>
  </si>
  <si>
    <t>M:\GIS\Tabular_Databases\Images\Project_Sheet_Images\R - 419.tif</t>
  </si>
  <si>
    <t>M:\GIS\Tabular_Databases\Images\Existing_Street_View\R - 419.jpg</t>
  </si>
  <si>
    <t>R - 420</t>
  </si>
  <si>
    <t>Apex Peakway (South)</t>
  </si>
  <si>
    <t>Salem St</t>
  </si>
  <si>
    <t>U-2901B</t>
  </si>
  <si>
    <t>Distance is different from STIP, due to a portion of the STIP project is complete.</t>
  </si>
  <si>
    <t>M:\GIS\Tabular_Databases\Images\Project_Sheet_Images\R - 420.tif</t>
  </si>
  <si>
    <t>M:\GIS\Tabular_Databases\Images\Existing_Street_View\R - 420.jpg</t>
  </si>
  <si>
    <t>Advance Apex 2045 (2-5-19) recommends sidewalk and sidepaths for this facility. Advance Apex shows a future Holly Springs express route, local route, and circulator route on this segment.</t>
  </si>
  <si>
    <t>Future Holly Springs Exp, Apex local route, and circulator</t>
  </si>
  <si>
    <t>WTP and Advance Apex 2045</t>
  </si>
  <si>
    <t>R - 421</t>
  </si>
  <si>
    <t>Hilltop Needmore Widening</t>
  </si>
  <si>
    <t>Johnson Pond Rd</t>
  </si>
  <si>
    <t>M:\GIS\Tabular_Databases\Images\Project_Sheet_Images\R - 421.tif</t>
  </si>
  <si>
    <t>M:\GIS\Tabular_Databases\Images\Existing_Street_View\R - 421.jpg</t>
  </si>
  <si>
    <t>R - 422</t>
  </si>
  <si>
    <t>M:\GIS\Tabular_Databases\Images\Project_Sheet_Images\R - 422.tif</t>
  </si>
  <si>
    <t>M:\GIS\Tabular_Databases\Images\Existing_Street_View\R - 422.jpg</t>
  </si>
  <si>
    <t>R - 423</t>
  </si>
  <si>
    <t>Keith Hills St</t>
  </si>
  <si>
    <t>M:\GIS\Tabular_Databases\Images\Project_Sheet_Images\R - 423.tif</t>
  </si>
  <si>
    <t>M:\GIS\Tabular_Databases\Images\Existing_Street_View\R - 423.jpg</t>
  </si>
  <si>
    <t>R - 662</t>
  </si>
  <si>
    <t>Hilltop Needmore Extension</t>
  </si>
  <si>
    <t>Bass Lake Road</t>
  </si>
  <si>
    <t>Hilltop Needmore Road</t>
  </si>
  <si>
    <t>M:\GIS\Tabular_Databases\Images\Project_Sheet_Images\R - 662.tif</t>
  </si>
  <si>
    <t>M:\GIS\Tabular_Databases\Images\Existing_Street_View\R - 662.jpg</t>
  </si>
  <si>
    <t>A623d</t>
  </si>
  <si>
    <t>R - 663</t>
  </si>
  <si>
    <t>Herbert Atkins Road</t>
  </si>
  <si>
    <t>Basal Creek (East Fork)</t>
  </si>
  <si>
    <t>2D</t>
  </si>
  <si>
    <t>M:\GIS\Tabular_Databases\Images\Project_Sheet_Images\R - 663.tif</t>
  </si>
  <si>
    <t>M:\GIS\Tabular_Databases\Images\Cross_Sections\2D.JPG</t>
  </si>
  <si>
    <t>M:\GIS\Tabular_Databases\Images\Existing_Street_View\R - 663.jpg</t>
  </si>
  <si>
    <t>R - 664</t>
  </si>
  <si>
    <t>M:\GIS\Tabular_Databases\Images\Project_Sheet_Images\R - 664.tif</t>
  </si>
  <si>
    <t>M:\GIS\Tabular_Databases\Images\Existing_Street_View\R - 664.jpg</t>
  </si>
  <si>
    <t>R - 665</t>
  </si>
  <si>
    <t>Wade Nash Rd</t>
  </si>
  <si>
    <t>M:\GIS\Tabular_Databases\Images\Project_Sheet_Images\R - 665.tif</t>
  </si>
  <si>
    <t>M:\GIS\Tabular_Databases\Images\Existing_Street_View\R - 665.jpg</t>
  </si>
  <si>
    <t>R - 426</t>
  </si>
  <si>
    <t>Wade Nash Road</t>
  </si>
  <si>
    <t>Sand Dune Way</t>
  </si>
  <si>
    <t>M:\GIS\Tabular_Databases\Images\Project_Sheet_Images\R - 426.tif</t>
  </si>
  <si>
    <t>M:\GIS\Tabular_Databases\Images\Existing_Street_View\R - 426.jpg</t>
  </si>
  <si>
    <t>R - 427</t>
  </si>
  <si>
    <t>Honeycutt Road</t>
  </si>
  <si>
    <t>Roanhigh Lane</t>
  </si>
  <si>
    <t>M:\GIS\Tabular_Databases\Images\Project_Sheet_Images\R - 427.tif</t>
  </si>
  <si>
    <t>M:\GIS\Tabular_Databases\Images\Existing_Street_View\R - 427.jpg</t>
  </si>
  <si>
    <t>R - 428</t>
  </si>
  <si>
    <t>James Slaughter Rd Widening</t>
  </si>
  <si>
    <t>Stewart Rd</t>
  </si>
  <si>
    <t>Bass Lake Rd</t>
  </si>
  <si>
    <t>M:\GIS\Tabular_Databases\Images\Project_Sheet_Images\R - 428.tif</t>
  </si>
  <si>
    <t>M:\GIS\Tabular_Databases\Images\Existing_Street_View\R - 428.jpg</t>
  </si>
  <si>
    <t>R - 432</t>
  </si>
  <si>
    <t>James Slaughter Pkwy</t>
  </si>
  <si>
    <t>M:\GIS\Tabular_Databases\Images\Project_Sheet_Images\R - 432.tif</t>
  </si>
  <si>
    <t>M:\GIS\Tabular_Databases\Images\Existing_Street_View\R - 432.jpg</t>
  </si>
  <si>
    <t>R - 435</t>
  </si>
  <si>
    <t>Chalybeate Springs Widening</t>
  </si>
  <si>
    <t>Future US 401 Bypass</t>
  </si>
  <si>
    <t>Future Western Angier Bypass</t>
  </si>
  <si>
    <t>M:\GIS\Tabular_Databases\Images\Project_Sheet_Images\R - 435.tif</t>
  </si>
  <si>
    <t>M:\GIS\Tabular_Databases\Images\Existing_Street_View\R - 435.jpg</t>
  </si>
  <si>
    <t>R - 439</t>
  </si>
  <si>
    <t>Angier Rd Widening</t>
  </si>
  <si>
    <t>Purfoy Rd</t>
  </si>
  <si>
    <t>M:\GIS\Tabular_Databases\Images\Project_Sheet_Images\R - 439.tif</t>
  </si>
  <si>
    <t>M:\GIS\Tabular_Databases\Images\Existing_Street_View\R - 439.jpg</t>
  </si>
  <si>
    <t>R - 440</t>
  </si>
  <si>
    <t>US 70 / Brier Creek Interchange</t>
  </si>
  <si>
    <t>U-5518C</t>
  </si>
  <si>
    <t>Draft 14-18: 2017</t>
  </si>
  <si>
    <t>M:\GIS\Tabular_Databases\Images\Project_Sheet_Images\R - 440.tif</t>
  </si>
  <si>
    <t>M:\GIS\Tabular_Databases\Images\Existing_Street_View\R - 440.jpg</t>
  </si>
  <si>
    <t>Coordinating with U-2823 and U-5720 to relationship to other plans.</t>
  </si>
  <si>
    <t>Moved back to 2040</t>
  </si>
  <si>
    <t>R - 799</t>
  </si>
  <si>
    <t>I-87 / I-495 / Smithfield Road Interchange Improvement</t>
  </si>
  <si>
    <t>I-6007</t>
  </si>
  <si>
    <t>Adopted '20-'29 as of 8/2019</t>
  </si>
  <si>
    <t>Sidewalk and bike lanes are included in the cross-section for Smithfield Road as a state-maintained arterial in Knightdale comp plan. (Adopted August 15, 2018) NEAS Recommendation.</t>
  </si>
  <si>
    <t>M:\GIS\Tabular_Databases\Images\Project_Sheet_Images\R - 799.tif</t>
  </si>
  <si>
    <t>M:\GIS\Tabular_Databases\Images\Existing_Street_View\R - 799.jpg</t>
  </si>
  <si>
    <t>ZWX Bus Service on I-87 through interchange.  Smithfield Road is proposed crosstown bicycle route in Knightdale Next 2035 Comprehensive Plan.</t>
  </si>
  <si>
    <t>Knightdale Next 2035 Comp Plan</t>
  </si>
  <si>
    <t>Zebulon-Wendell-Raleigh Express</t>
  </si>
  <si>
    <t>A639</t>
  </si>
  <si>
    <t>R - 800</t>
  </si>
  <si>
    <t>I-87 / I-495 Bypass</t>
  </si>
  <si>
    <t>US-64</t>
  </si>
  <si>
    <t>100000</t>
  </si>
  <si>
    <t>133000</t>
  </si>
  <si>
    <t>113000</t>
  </si>
  <si>
    <t>8A</t>
  </si>
  <si>
    <t>M:\GIS\Tabular_Databases\Images\Project_Sheet_Images\R - 800.tif</t>
  </si>
  <si>
    <t>M:\GIS\Tabular_Databases\Images\Cross_Sections\8A.JPG</t>
  </si>
  <si>
    <t>M:\GIS\Tabular_Databases\Images\Existing_Street_View\R - 800.jpg</t>
  </si>
  <si>
    <t>Wendell-Zebulon Express</t>
  </si>
  <si>
    <t>R - 446</t>
  </si>
  <si>
    <t>I-40/Aviation</t>
  </si>
  <si>
    <t>National Guard Dr</t>
  </si>
  <si>
    <t>Improve interchange and construct auxiliary lane on I-40 westbound from Aviation Parkway to Airport Boulevard.</t>
  </si>
  <si>
    <t>131000</t>
  </si>
  <si>
    <t>164000</t>
  </si>
  <si>
    <t>150000</t>
  </si>
  <si>
    <t>200000</t>
  </si>
  <si>
    <t>I-5506</t>
  </si>
  <si>
    <t>Draft 14-18: 2016; Adopted 18-27: 2019</t>
  </si>
  <si>
    <t>M:\GIS\Tabular_Databases\Images\Project_Sheet_Images\R - 446.tif</t>
  </si>
  <si>
    <t>M:\GIS\Tabular_Databases\Images\Existing_Street_View\R - 446.jpg</t>
  </si>
  <si>
    <t>100% Plans</t>
  </si>
  <si>
    <t>Triangle Bikeway Feasibility Report 2017</t>
  </si>
  <si>
    <t>GoTriangle Existing Routes</t>
  </si>
  <si>
    <t>R - 447</t>
  </si>
  <si>
    <t>Airport Blvd Interchange (Impr)</t>
  </si>
  <si>
    <t>130000</t>
  </si>
  <si>
    <t>162000</t>
  </si>
  <si>
    <t>169000</t>
  </si>
  <si>
    <t>194000</t>
  </si>
  <si>
    <t>I-5700</t>
  </si>
  <si>
    <t>M:\GIS\Tabular_Databases\Images\Project_Sheet_Images\R - 447.tif</t>
  </si>
  <si>
    <t>M:\GIS\Tabular_Databases\Images\Existing_Street_View\R - 447.jpg</t>
  </si>
  <si>
    <t>R - 449</t>
  </si>
  <si>
    <t>Trinity Rd Realignment</t>
  </si>
  <si>
    <t>NC - 54</t>
  </si>
  <si>
    <t>Soccer Street / Chatham St</t>
  </si>
  <si>
    <t>2B</t>
  </si>
  <si>
    <t>P-5734</t>
  </si>
  <si>
    <t>M:\GIS\Tabular_Databases\Images\Project_Sheet_Images\R - 449.tif</t>
  </si>
  <si>
    <t>M:\GIS\Tabular_Databases\Images\Cross_Sections\2B.JPG</t>
  </si>
  <si>
    <t>M:\GIS\Tabular_Databases\Images\Existing_Street_View\R - 449.jpg</t>
  </si>
  <si>
    <t>R - 450</t>
  </si>
  <si>
    <t>Chatham St/Maynard Rd Rail Grade Separation (RR)</t>
  </si>
  <si>
    <t>P-5718</t>
  </si>
  <si>
    <t>Cary Community Plan has Maynard and Chatham proposed as 5 lanes through this intersection.</t>
  </si>
  <si>
    <t>M:\GIS\Tabular_Databases\Images\Project_Sheet_Images\R - 450.tif</t>
  </si>
  <si>
    <t>M:\GIS\Tabular_Databases\Images\Existing_Street_View\R - 450.jpg</t>
  </si>
  <si>
    <t>Wake Transit Plan Routes / GoCary Long-term Recommendations / GoCary Existing Routes</t>
  </si>
  <si>
    <t>R - 451</t>
  </si>
  <si>
    <t>US 70 / TW Alexander Interchange</t>
  </si>
  <si>
    <t>U-5518B</t>
  </si>
  <si>
    <t>M:\GIS\Tabular_Databases\Images\Project_Sheet_Images\R - 451.tif</t>
  </si>
  <si>
    <t>M:\GIS\Tabular_Databases\Images\Existing_Street_View\R - 451.jpg</t>
  </si>
  <si>
    <t>R - 453</t>
  </si>
  <si>
    <t>West St Extension (RR)</t>
  </si>
  <si>
    <t>Martin St</t>
  </si>
  <si>
    <t>Cabarrus St</t>
  </si>
  <si>
    <t>U-5521</t>
  </si>
  <si>
    <t>M:\GIS\Tabular_Databases\Images\Project_Sheet_Images\R - 453.tif</t>
  </si>
  <si>
    <t>M:\GIS\Tabular_Databases\Images\Existing_Street_View\R - 453.jpg</t>
  </si>
  <si>
    <t>R - 454</t>
  </si>
  <si>
    <t>Friendship Road Interchange</t>
  </si>
  <si>
    <t>Friendship Road</t>
  </si>
  <si>
    <t>Project should follow Alternative 6 design (Tight Diamond interchange) from Arcadis Hot Spot study.</t>
  </si>
  <si>
    <t>M:\GIS\Tabular_Databases\Images\Project_Sheet_Images\R - 454.tif</t>
  </si>
  <si>
    <t>M:\GIS\Tabular_Databases\Images\Existing_Street_View\R - 454.jpg</t>
  </si>
  <si>
    <t>Sidewalk and  bike lanes included in Holly Springs Comprehensive Transportation Plan (amended 7/2013).</t>
  </si>
  <si>
    <t>R - 456</t>
  </si>
  <si>
    <t>Gateway Centre Blvd</t>
  </si>
  <si>
    <t>Dominion Dr</t>
  </si>
  <si>
    <t>U-5811</t>
  </si>
  <si>
    <t>M:\GIS\Tabular_Databases\Images\Project_Sheet_Images\R - 456.tif</t>
  </si>
  <si>
    <t>M:\GIS\Tabular_Databases\Images\Existing_Street_View\R - 456.jpg</t>
  </si>
  <si>
    <t>Proposed greenway in Cary 2040 Community Plan on section from Dominion Drive to Winstead Drive at Lake Crabtree County Park. 10' multiuse path specified over Lake Crabtree Causeway in modified typical section in CP3 documents. 5' sidewalk on one side and 10' multiuse path on the other for section not on causeway.</t>
  </si>
  <si>
    <t>Public Meeting on 2/18/16. Morrisville Transportation Fair on 3/22/18. Raleigh Transportation Open House on 5/6/19. Public meeting at Morrisville Town Hall on 6/12/19.</t>
  </si>
  <si>
    <t>CP3</t>
  </si>
  <si>
    <t>R - 457</t>
  </si>
  <si>
    <t>M:\GIS\Tabular_Databases\Images\Project_Sheet_Images\R - 457.tif</t>
  </si>
  <si>
    <t>M:\GIS\Tabular_Databases\Images\Existing_Street_View\R - 457.jpg</t>
  </si>
  <si>
    <t>Proposed wide outside lane with shared lane markings.  10' multiuse path is proposed on the south side and 5' sidewalk on the north side according to CP3 packet.</t>
  </si>
  <si>
    <t>R - 460</t>
  </si>
  <si>
    <t>Debnam Rd (Wake Co.)</t>
  </si>
  <si>
    <t>Hatcher Rd (Johnston Co.)</t>
  </si>
  <si>
    <t>M:\GIS\Tabular_Databases\Images\Project_Sheet_Images\R - 460.tif</t>
  </si>
  <si>
    <t>M:\GIS\Tabular_Databases\Images\Existing_Street_View\R - 460.jpg</t>
  </si>
  <si>
    <t>R - 462</t>
  </si>
  <si>
    <t>Apex Peakway / Salem St Interchange (RR)</t>
  </si>
  <si>
    <t>James St</t>
  </si>
  <si>
    <t>Towhee Dr</t>
  </si>
  <si>
    <t>Project includes interchange of Peak/Salem, rail grade separation and closing of at-grade rail crossing at Tingen Road.</t>
  </si>
  <si>
    <t>U-5928</t>
  </si>
  <si>
    <t>M:\GIS\Tabular_Databases\Images\Project_Sheet_Images\R - 462.tif</t>
  </si>
  <si>
    <t>M:\GIS\Tabular_Databases\Images\Existing_Street_View\R - 462.jpg</t>
  </si>
  <si>
    <t>Sidewalk and multiuse path information in Advance Apex 2045 2/19.</t>
  </si>
  <si>
    <t>Future Circulator on Apex Peakway, Future Local on Salem Street</t>
  </si>
  <si>
    <t>R - 463</t>
  </si>
  <si>
    <t>56000</t>
  </si>
  <si>
    <t>M:\GIS\Tabular_Databases\Images\Project_Sheet_Images\R - 463.tif</t>
  </si>
  <si>
    <t>M:\GIS\Tabular_Databases\Images\Existing_Street_View\R - 463.jpg</t>
  </si>
  <si>
    <t>R - 639</t>
  </si>
  <si>
    <t>Wolfpack Lane Grade Separation (RR)</t>
  </si>
  <si>
    <t>Tarheel Dr</t>
  </si>
  <si>
    <t>2G</t>
  </si>
  <si>
    <t>M:\GIS\Tabular_Databases\Images\Project_Sheet_Images\R - 639.tif</t>
  </si>
  <si>
    <t>M:\GIS\Tabular_Databases\Images\Cross_Sections\2G.JPG</t>
  </si>
  <si>
    <t>M:\GIS\Tabular_Databases\Images\Existing_Street_View\R - 639.jpg</t>
  </si>
  <si>
    <t>Project includes realignment in SEHSR Record of Decision. Preliminary engineering moving forward as P-5602EA in 20-29 STIP.</t>
  </si>
  <si>
    <t>R - 640</t>
  </si>
  <si>
    <t>New Hope Road Grade Separation (RR)</t>
  </si>
  <si>
    <t>P-5715</t>
  </si>
  <si>
    <t>M:\GIS\Tabular_Databases\Images\Project_Sheet_Images\R - 640.tif</t>
  </si>
  <si>
    <t>M:\GIS\Tabular_Databases\Images\Existing_Street_View\R - 640.jpg</t>
  </si>
  <si>
    <t>R - 641</t>
  </si>
  <si>
    <t>E Millbrook Rd Grade Separation (RR)</t>
  </si>
  <si>
    <t>P-5737</t>
  </si>
  <si>
    <t>Project will need to be moved to 2nd decade (2035) after board approval of next MTP amendment due to SPOT5 results. - Tim</t>
  </si>
  <si>
    <t>M:\GIS\Tabular_Databases\Images\Project_Sheet_Images\R - 641.tif</t>
  </si>
  <si>
    <t>M:\GIS\Tabular_Databases\Images\Existing_Street_View\R - 641.jpg</t>
  </si>
  <si>
    <t>R - 643</t>
  </si>
  <si>
    <t>P-5720</t>
  </si>
  <si>
    <t>M:\GIS\Tabular_Databases\Images\Project_Sheet_Images\R - 643.tif</t>
  </si>
  <si>
    <t>M:\GIS\Tabular_Databases\Images\Existing_Street_View\R - 643.jpg</t>
  </si>
  <si>
    <t>R - 644</t>
  </si>
  <si>
    <t>M:\GIS\Tabular_Databases\Images\Project_Sheet_Images\R - 644.tif</t>
  </si>
  <si>
    <t>M:\GIS\Tabular_Databases\Images\Existing_Street_View\R - 644.jpg</t>
  </si>
  <si>
    <t>R - 645</t>
  </si>
  <si>
    <t>Holding Ave Grade Separation (RR)</t>
  </si>
  <si>
    <t>S. Main Street</t>
  </si>
  <si>
    <t>S. White Street</t>
  </si>
  <si>
    <t>Project includes removal of existing at-grade rail intersection at East Holding Avenue.</t>
  </si>
  <si>
    <t>M:\GIS\Tabular_Databases\Images\Project_Sheet_Images\R - 645.tif</t>
  </si>
  <si>
    <t>M:\GIS\Tabular_Databases\Images\Existing_Street_View\R - 645.jpg</t>
  </si>
  <si>
    <t>NEAS 2.0</t>
  </si>
  <si>
    <t>R - 689</t>
  </si>
  <si>
    <t>Hilltop Road Relocation</t>
  </si>
  <si>
    <t>Hilltop Road</t>
  </si>
  <si>
    <t>Lake Wheeler Road</t>
  </si>
  <si>
    <t>HL-0006</t>
  </si>
  <si>
    <t>For the purposes of the TRM, existing Hilltop Road will be shown as a cul-de-sac.  Another alternative may be a right in/right out at Hilltop Needmore intersection.</t>
  </si>
  <si>
    <t>M:\GIS\Tabular_Databases\Images\Project_Sheet_Images\R - 689.tif</t>
  </si>
  <si>
    <t>M:\GIS\Tabular_Databases\Images\Existing_Street_View\R - 689.jpg</t>
  </si>
  <si>
    <t>This project is directly tied to project A664a (US 401 Superstreet conversion). It cannot advance without this project being approved. This project is derived from recommendations made by Davenport in the FY 2013 US 401 Hot Spot analysis.</t>
  </si>
  <si>
    <t>R - 688</t>
  </si>
  <si>
    <t>US 401 Superstreet</t>
  </si>
  <si>
    <t>4A1</t>
  </si>
  <si>
    <t>Freeway/Expressway</t>
  </si>
  <si>
    <t>M:\GIS\Tabular_Databases\Images\Project_Sheet_Images\R - 688.tif</t>
  </si>
  <si>
    <t>M:\GIS\Tabular_Databases\Images\Cross_Sections\4A1.JPG</t>
  </si>
  <si>
    <t>M:\GIS\Tabular_Databases\Images\Existing_Street_View\R - 688.jpg</t>
  </si>
  <si>
    <t>This project is tied directly to project A664 (Relocation of Hilltop Road) as per the approved solution proposed in the FY 2013 US 401 Hot Spot Analysis by Davenport.</t>
  </si>
  <si>
    <t>R - 667</t>
  </si>
  <si>
    <t>Todd Lane Extension</t>
  </si>
  <si>
    <t>Marshburn Road</t>
  </si>
  <si>
    <t>Wendell Blvd / US-64 BUS</t>
  </si>
  <si>
    <t>Project description from TRM TU network: New location, add Todd Lane Extension from NEAS</t>
  </si>
  <si>
    <t>M:\GIS\Tabular_Databases\Images\Project_Sheet_Images\R - 667.tif</t>
  </si>
  <si>
    <t>M:\GIS\Tabular_Databases\Images\Existing_Street_View\R - 667.jpg</t>
  </si>
  <si>
    <t>R - 465</t>
  </si>
  <si>
    <t>O'Kelley Chapel Rd</t>
  </si>
  <si>
    <t>Alston Avenue</t>
  </si>
  <si>
    <t>M:\GIS\Tabular_Databases\Images\Project_Sheet_Images\R - 465.tif</t>
  </si>
  <si>
    <t>M:\GIS\Tabular_Databases\Images\Existing_Street_View\R - 465.jpg</t>
  </si>
  <si>
    <t>R - 466</t>
  </si>
  <si>
    <t>Yates Store Rd</t>
  </si>
  <si>
    <t>M:\GIS\Tabular_Databases\Images\Project_Sheet_Images\R - 466.tif</t>
  </si>
  <si>
    <t>M:\GIS\Tabular_Databases\Images\Existing_Street_View\R - 466.jpg</t>
  </si>
  <si>
    <t>R - 670</t>
  </si>
  <si>
    <t>Western Wendell Ext</t>
  </si>
  <si>
    <t>Lake Glad Road</t>
  </si>
  <si>
    <t>M:\GIS\Tabular_Databases\Images\Project_Sheet_Images\R - 670.tif</t>
  </si>
  <si>
    <t>M:\GIS\Tabular_Databases\Images\Existing_Street_View\R - 670.jpg</t>
  </si>
  <si>
    <t>R - 672</t>
  </si>
  <si>
    <t>Unicon Drive Ext</t>
  </si>
  <si>
    <t>Height Lane</t>
  </si>
  <si>
    <t>Unicon Drive</t>
  </si>
  <si>
    <t>TRM network project description: New location, Unicon Drive-extend with RR crossing (added by town; not in SESHR; Add as standalone CTP/MTP project)</t>
  </si>
  <si>
    <t>M:\GIS\Tabular_Databases\Images\Project_Sheet_Images\R - 672.tif</t>
  </si>
  <si>
    <t>M:\GIS\Tabular_Databases\Images\Existing_Street_View\R - 672.jpg</t>
  </si>
  <si>
    <t>R - 677</t>
  </si>
  <si>
    <t>East Wake Drive</t>
  </si>
  <si>
    <t>M:\GIS\Tabular_Databases\Images\Project_Sheet_Images\R - 677.tif</t>
  </si>
  <si>
    <t>M:\GIS\Tabular_Databases\Images\Existing_Street_View\R - 677.jpg</t>
  </si>
  <si>
    <t>R - 707</t>
  </si>
  <si>
    <t>US 401/Ten Ten</t>
  </si>
  <si>
    <t>U-6112</t>
  </si>
  <si>
    <t>M:\GIS\Tabular_Databases\Images\Project_Sheet_Images\R - 707.tif</t>
  </si>
  <si>
    <t>M:\GIS\Tabular_Databases\Images\Existing_Street_View\R - 707.jpg</t>
  </si>
  <si>
    <t>Sidepaths/sidewalks included in Fuquay-Varina 2035 Community Transportation Plan (7/2017) and existing sidewalks in Garner Forward Transportation Plan (6/12/18). Statewide on-road bike accommodation recommended in CAMPO 2045 MTP in US 401 corridor regional on-road bike accommodation recommended in Ten Ten corridor.  2014 Hot Spot-US 401 Interim Improvements Analysis. Coordinate with U-5746 and R-2721.</t>
  </si>
  <si>
    <t>Fuquay-Varina/Garner Plans</t>
  </si>
  <si>
    <t>R - 709</t>
  </si>
  <si>
    <t>Northern Judd Parkway</t>
  </si>
  <si>
    <t>NC 55 / Broad St</t>
  </si>
  <si>
    <t>U-5751</t>
  </si>
  <si>
    <t>local preferred alternative for U-5751 (draft 20-29 STIP)</t>
  </si>
  <si>
    <t>M:\GIS\Tabular_Databases\Images\Project_Sheet_Images\R - 709.tif</t>
  </si>
  <si>
    <t>M:\GIS\Tabular_Databases\Images\Existing_Street_View\R - 709.jpg</t>
  </si>
  <si>
    <t>Sidepaths per Fuquay-Varina 2035 Community Transportation Plan (7/2017). Statewide bicycle on-road recommendation on US 401 corridor and regional on-road bicycle accommodation on NC 42 recommended.</t>
  </si>
  <si>
    <t>FRX on US 401</t>
  </si>
  <si>
    <t>R - 713</t>
  </si>
  <si>
    <t>Six Forks Road</t>
  </si>
  <si>
    <t>Durant Road</t>
  </si>
  <si>
    <t>M:\GIS\Tabular_Databases\Images\Project_Sheet_Images\R - 713.tif</t>
  </si>
  <si>
    <t>M:\GIS\Tabular_Databases\Images\Existing_Street_View\R - 713.jpg</t>
  </si>
  <si>
    <t>R - 721</t>
  </si>
  <si>
    <t>Dixie Forest Road</t>
  </si>
  <si>
    <t>Spring Forest Road</t>
  </si>
  <si>
    <t>Atlantic Ave / Litchford Road</t>
  </si>
  <si>
    <t>M:\GIS\Tabular_Databases\Images\Project_Sheet_Images\R - 721.tif</t>
  </si>
  <si>
    <t>M:\GIS\Tabular_Databases\Images\Existing_Street_View\R - 721.jpg</t>
  </si>
  <si>
    <t>Raleigh Transportation Bonds in 2013 and 2017.</t>
  </si>
  <si>
    <t>Preliminary Plans (25%) Public Meeting on March 8, 2018.</t>
  </si>
  <si>
    <t>R - 722</t>
  </si>
  <si>
    <t>Duraleigh</t>
  </si>
  <si>
    <t>Crabtree Valley Avenue</t>
  </si>
  <si>
    <t>M:\GIS\Tabular_Databases\Images\Project_Sheet_Images\R - 722.tif</t>
  </si>
  <si>
    <t>M:\GIS\Tabular_Databases\Images\Existing_Street_View\R - 722.jpg</t>
  </si>
  <si>
    <t>65% plans (May 2019)  has 6' sidewalk and 10' multiuse path according to 65% design plans. Center turn lane between Bentley Bridge and Arbor/Noremac. Raised median section between Arbor/Noremac to east of Vilana Ridge over House Creek.</t>
  </si>
  <si>
    <t>https://www.raleighnc.gov/projects/content/PWksDesignConst/Articles/BlueRidgeRoadWidening.html</t>
  </si>
  <si>
    <t>65% Plans</t>
  </si>
  <si>
    <t>GoRaleigh Route 27</t>
  </si>
  <si>
    <t>R - 723</t>
  </si>
  <si>
    <t>Berkley Lake Drive</t>
  </si>
  <si>
    <t>M:\GIS\Tabular_Databases\Images\Project_Sheet_Images\R - 723.tif</t>
  </si>
  <si>
    <t>M:\GIS\Tabular_Databases\Images\Existing_Street_View\R - 723.jpg</t>
  </si>
  <si>
    <t>Project includes 6' sidewalk on east side and 10' multiuse path on west side, as well as realignment of Pearl Rd intersection according to project website 7/2/19.</t>
  </si>
  <si>
    <t>https://www.raleighnc.gov/projects/content/PWksDesignConst/Articles/BarwellRoadProject.html</t>
  </si>
  <si>
    <t>Project Website</t>
  </si>
  <si>
    <t>A421</t>
  </si>
  <si>
    <t>R - 724</t>
  </si>
  <si>
    <t>M:\GIS\Tabular_Databases\Images\Project_Sheet_Images\R - 724.tif</t>
  </si>
  <si>
    <t>M:\GIS\Tabular_Databases\Images\Existing_Street_View\R - 724.jpg</t>
  </si>
  <si>
    <t>R - 725</t>
  </si>
  <si>
    <t>Blount/Person Streets</t>
  </si>
  <si>
    <t>Sasser St</t>
  </si>
  <si>
    <t>Hoke St</t>
  </si>
  <si>
    <t>This is an operational improvement under U-5118OA</t>
  </si>
  <si>
    <t>M:\GIS\Tabular_Databases\Images\Project_Sheet_Images\R - 725.tif</t>
  </si>
  <si>
    <t>M:\GIS\Tabular_Databases\Images\Existing_Street_View\R - 725.jpg</t>
  </si>
  <si>
    <t>Sidewalks and bike lanes shown in latest design plans for Phase 1 on website.</t>
  </si>
  <si>
    <t>75&amp; Design Open House May 4, 2017</t>
  </si>
  <si>
    <t>Raleigh Pedestrian Plan 2012</t>
  </si>
  <si>
    <t>GoRaleigh</t>
  </si>
  <si>
    <t>R - 726</t>
  </si>
  <si>
    <t>Wake Forest Rd (Roundabout)</t>
  </si>
  <si>
    <t>Brookside Dr</t>
  </si>
  <si>
    <t>Automotive Way</t>
  </si>
  <si>
    <t>U-5118</t>
  </si>
  <si>
    <t>This is an operational improvement under U-5118</t>
  </si>
  <si>
    <t>M:\GIS\Tabular_Databases\Images\Project_Sheet_Images\R - 726.tif</t>
  </si>
  <si>
    <t>M:\GIS\Tabular_Databases\Images\Existing_Street_View\R - 726.jpg</t>
  </si>
  <si>
    <t>Roundabout is planned with Person/Blount Street project in Phase 3.</t>
  </si>
  <si>
    <t>Bike Raleigh Plan 2016</t>
  </si>
  <si>
    <t>R - 727</t>
  </si>
  <si>
    <t>Highwoods Blvd</t>
  </si>
  <si>
    <t>New Hope Church Rd</t>
  </si>
  <si>
    <t>55000</t>
  </si>
  <si>
    <t>M:\GIS\Tabular_Databases\Images\Project_Sheet_Images\R - 727.tif</t>
  </si>
  <si>
    <t>M:\GIS\Tabular_Databases\Images\Existing_Street_View\R - 727.jpg</t>
  </si>
  <si>
    <t>Sidewalk on east side and 10' multiuse path on west side according to project website 4/10/19.</t>
  </si>
  <si>
    <t>Public meeting 4/10/19. https://www.raleighnc.gov/projects/content/PWksDesignConst/Articles/AtlanticAvenueProject.html</t>
  </si>
  <si>
    <t>GoRaleigh Future Route</t>
  </si>
  <si>
    <t>Set to 2035 due to available Wake Transit funding.</t>
  </si>
  <si>
    <t>R - 738</t>
  </si>
  <si>
    <t>Corporate Center Extension (RR)</t>
  </si>
  <si>
    <t>M:\GIS\Tabular_Databases\Images\Project_Sheet_Images\R - 738.tif</t>
  </si>
  <si>
    <t>M:\GIS\Tabular_Databases\Images\Existing_Street_View\R - 738.jpg</t>
  </si>
  <si>
    <t>R - 739</t>
  </si>
  <si>
    <t>Powell Drive Realignment (RR)</t>
  </si>
  <si>
    <t>Powell Dr</t>
  </si>
  <si>
    <t>Youth Center Dr</t>
  </si>
  <si>
    <t>M:\GIS\Tabular_Databases\Images\Project_Sheet_Images\R - 739.tif</t>
  </si>
  <si>
    <t>M:\GIS\Tabular_Databases\Images\Existing_Street_View\R - 739.jpg</t>
  </si>
  <si>
    <t>R - 740</t>
  </si>
  <si>
    <t>Beryl Road Realignment</t>
  </si>
  <si>
    <t>Beryl Road</t>
  </si>
  <si>
    <t>Royal St</t>
  </si>
  <si>
    <t>P-5736</t>
  </si>
  <si>
    <t>M:\GIS\Tabular_Databases\Images\Project_Sheet_Images\R - 740.tif</t>
  </si>
  <si>
    <t>M:\GIS\Tabular_Databases\Images\Existing_Street_View\R - 740.jpg</t>
  </si>
  <si>
    <t>R - 471</t>
  </si>
  <si>
    <t>Consider project U-6217 which plans to widen Holly Springs Road at intersections as operational improvement.</t>
  </si>
  <si>
    <t>M:\GIS\Tabular_Databases\Images\Project_Sheet_Images\R - 471.tif</t>
  </si>
  <si>
    <t>M:\GIS\Tabular_Databases\Images\Existing_Street_View\R - 471.jpg</t>
  </si>
  <si>
    <t>R - 1168</t>
  </si>
  <si>
    <t>Wendell Valley Blvd</t>
  </si>
  <si>
    <t>Knightdale Eagle Rock Road</t>
  </si>
  <si>
    <t>M:\GIS\Tabular_Databases\Images\Project_Sheet_Images\R - 1168.tif</t>
  </si>
  <si>
    <t>M:\GIS\Tabular_Databases\Images\Existing_Street_View\R - 1168.jpg</t>
  </si>
  <si>
    <t>CFI proposed at US 64 and Rolesville Rd during NEAS 2.0.</t>
  </si>
  <si>
    <t>A695</t>
  </si>
  <si>
    <t>R - 1169</t>
  </si>
  <si>
    <t>M:\GIS\Tabular_Databases\Images\Project_Sheet_Images\R - 1169.tif</t>
  </si>
  <si>
    <t>M:\GIS\Tabular_Databases\Images\Existing_Street_View\R - 1169.jpg</t>
  </si>
  <si>
    <t>R - 1170</t>
  </si>
  <si>
    <t>M:\GIS\Tabular_Databases\Images\Project_Sheet_Images\R - 1170.tif</t>
  </si>
  <si>
    <t>M:\GIS\Tabular_Databases\Images\Existing_Street_View\R - 1170.jpg</t>
  </si>
  <si>
    <t>R - 772</t>
  </si>
  <si>
    <t>Blue Ridge Road Ext</t>
  </si>
  <si>
    <t>Duraleigh Rd</t>
  </si>
  <si>
    <t>Edwards Mill Road</t>
  </si>
  <si>
    <t>M:\GIS\Tabular_Databases\Images\Project_Sheet_Images\R - 772.tif</t>
  </si>
  <si>
    <t>M:\GIS\Tabular_Databases\Images\Existing_Street_View\R - 772.jpg</t>
  </si>
  <si>
    <t>R - 775</t>
  </si>
  <si>
    <t>Gorman St Widening</t>
  </si>
  <si>
    <t>Kaplan Drive</t>
  </si>
  <si>
    <t>M:\GIS\Tabular_Databases\Images\Project_Sheet_Images\R - 775.tif</t>
  </si>
  <si>
    <t>M:\GIS\Tabular_Databases\Images\Existing_Street_View\R - 775.jpg</t>
  </si>
  <si>
    <t>R - 822</t>
  </si>
  <si>
    <t>71000</t>
  </si>
  <si>
    <t>CTP project that Cary has in their Cary Community Plan 2040 that will be evaluated in next MTP cycle.</t>
  </si>
  <si>
    <t>M:\GIS\Tabular_Databases\Images\Project_Sheet_Images\R - 822.tif</t>
  </si>
  <si>
    <t>M:\GIS\Tabular_Databases\Images\Existing_Street_View\R - 822.jpg</t>
  </si>
  <si>
    <t>R - 472</t>
  </si>
  <si>
    <t>M:\GIS\Tabular_Databases\Images\Project_Sheet_Images\R - 472.tif</t>
  </si>
  <si>
    <t>M:\GIS\Tabular_Databases\Images\Existing_Street_View\R - 472.jpg</t>
  </si>
  <si>
    <t>R - 823</t>
  </si>
  <si>
    <t>CTP project included in Cary Community Plan 2040 to be evaluated in next MTP cycle.</t>
  </si>
  <si>
    <t>M:\GIS\Tabular_Databases\Images\Project_Sheet_Images\R - 823.tif</t>
  </si>
  <si>
    <t>M:\GIS\Tabular_Databases\Images\Existing_Street_View\R - 823.jpg</t>
  </si>
  <si>
    <t>R - 829</t>
  </si>
  <si>
    <t>Cleveland Road Connector</t>
  </si>
  <si>
    <t>Cleveland Road</t>
  </si>
  <si>
    <t>Relieve congestion at the current intersection of NC 36 and SR 1010 (Cleveland Road) and improve mobility and safety. (NCDOT SPOT 5 Primary Purpose)</t>
  </si>
  <si>
    <t>U-6208</t>
  </si>
  <si>
    <t>Draft '20-29 STIP</t>
  </si>
  <si>
    <t>New project that will be added to 2045 MTP in next amendment cycle. Original recommendation from the 2016 SEAS report.</t>
  </si>
  <si>
    <t>M:\GIS\Tabular_Databases\Images\Project_Sheet_Images\R - 829.tif</t>
  </si>
  <si>
    <t>M:\GIS\Tabular_Databases\Images\Existing_Street_View\R - 829.jpg</t>
  </si>
  <si>
    <t>Recommendation from CAMPO Southeast Area Study.</t>
  </si>
  <si>
    <t>H172054</t>
  </si>
  <si>
    <t>R - 841</t>
  </si>
  <si>
    <t>Angier Western Bypass</t>
  </si>
  <si>
    <t>NC-55 (Wake County)</t>
  </si>
  <si>
    <t>NC-210 (Harnett County)</t>
  </si>
  <si>
    <t>M:\GIS\Tabular_Databases\Images\Project_Sheet_Images\R - 841.tif</t>
  </si>
  <si>
    <t>M:\GIS\Tabular_Databases\Images\Existing_Street_View\R - 841.jpg</t>
  </si>
  <si>
    <t>R - 842</t>
  </si>
  <si>
    <t>NC-210</t>
  </si>
  <si>
    <t>NC-55 (Harnett County)</t>
  </si>
  <si>
    <t>R-5705A</t>
  </si>
  <si>
    <t>M:\GIS\Tabular_Databases\Images\Project_Sheet_Images\R - 842.tif</t>
  </si>
  <si>
    <t>M:\GIS\Tabular_Databases\Images\Existing_Street_View\R - 842.jpg</t>
  </si>
  <si>
    <t>R - 864</t>
  </si>
  <si>
    <t>Wake Forest Road</t>
  </si>
  <si>
    <t>Sasser Street</t>
  </si>
  <si>
    <t>Brookside Drive</t>
  </si>
  <si>
    <t>M:\GIS\Tabular_Databases\Images\Project_Sheet_Images\R - 864.tif</t>
  </si>
  <si>
    <t>M:\GIS\Tabular_Databases\Images\Existing_Street_View\R - 864.jpg</t>
  </si>
  <si>
    <t>Project is a part of the Blount Person Streets project, Phase 1. Bike lanes were installed in 2020 as part of this project.</t>
  </si>
  <si>
    <t>R - 874</t>
  </si>
  <si>
    <t>R-5887</t>
  </si>
  <si>
    <t>M:\GIS\Tabular_Databases\Images\Project_Sheet_Images\R - 874.tif</t>
  </si>
  <si>
    <t>M:\GIS\Tabular_Databases\Images\Existing_Street_View\R - 874.jpg</t>
  </si>
  <si>
    <t>SWAS 1</t>
  </si>
  <si>
    <t>R - 473</t>
  </si>
  <si>
    <t>Kildaire Farm Rd Connector</t>
  </si>
  <si>
    <t>M:\GIS\Tabular_Databases\Images\Project_Sheet_Images\R - 473.tif</t>
  </si>
  <si>
    <t>M:\GIS\Tabular_Databases\Images\Existing_Street_View\R - 473.jpg</t>
  </si>
  <si>
    <t>R - 878</t>
  </si>
  <si>
    <t>East Williams Street (NC 55)</t>
  </si>
  <si>
    <t>Lufkin Road</t>
  </si>
  <si>
    <t>Current roadway configuration along East Williams Street between Lufkin Road and Technology Drive is problematic; particularly during the peak-hour travel.</t>
  </si>
  <si>
    <t>69000</t>
  </si>
  <si>
    <t>M:\GIS\Tabular_Databases\Images\Project_Sheet_Images\R - 878.tif</t>
  </si>
  <si>
    <t>M:\GIS\Tabular_Databases\Images\Existing_Street_View\R - 878.jpg</t>
  </si>
  <si>
    <t>Not in 2045 MTP.  Introduced as a project during the Southwest Area Study and Advance Apex Plan.</t>
  </si>
  <si>
    <t>Project was discussed during the Southwest Area Study and Advance Apex Plan.</t>
  </si>
  <si>
    <t>Southwest Area Study, Advance Apex Plan</t>
  </si>
  <si>
    <t>SWAS 5</t>
  </si>
  <si>
    <t>R - 882</t>
  </si>
  <si>
    <t>The current road segment is deficient in addressing both vehicular and active transport mobility in southeastern Apex.</t>
  </si>
  <si>
    <t>67000</t>
  </si>
  <si>
    <t>Diverging Diamond Interchange at US 1 (Project U-5981), also known as F110a in 2045 MTP, will be built in this road segment as well</t>
  </si>
  <si>
    <t>M:\GIS\Tabular_Databases\Images\Project_Sheet_Images\R - 882.tif</t>
  </si>
  <si>
    <t>M:\GIS\Tabular_Databases\Images\Existing_Street_View\R - 882.jpg</t>
  </si>
  <si>
    <t>Not in current MTP.  Project is included within the Advance Apex Plan and Southwest Area Study 2.0.  Reference https://www.apexnc.org/DocumentCenter/View/26449/Comprehensive-Transportation-Plan?bidId=</t>
  </si>
  <si>
    <t>Discussion occurred during Southwest Area Study meetings.</t>
  </si>
  <si>
    <t>See Advance Apex Plan.  Adopted February 5, 2019.</t>
  </si>
  <si>
    <t>See Advance Plan Plan, the Wake County Transit Plan, and the Southwest Area Study (Endorsed August 21, 2019).</t>
  </si>
  <si>
    <t>SWAS 9</t>
  </si>
  <si>
    <t>R - 883</t>
  </si>
  <si>
    <t>Schieffelin Road-Lufkin Road Connector with grade separation</t>
  </si>
  <si>
    <t>Schieffelin Road</t>
  </si>
  <si>
    <t>The rapidly growing area east of NC 55 needs additional access points for travel across US 1 for motor vehicles and active transportation use.</t>
  </si>
  <si>
    <t>M:\GIS\Tabular_Databases\Images\Project_Sheet_Images\R - 883.tif</t>
  </si>
  <si>
    <t>M:\GIS\Tabular_Databases\Images\Existing_Street_View\R - 883.jpg</t>
  </si>
  <si>
    <t>Town of Apex Bicycle, Pedestrian, and Equestrian Plan</t>
  </si>
  <si>
    <t>SWAS 10</t>
  </si>
  <si>
    <t>R - 885</t>
  </si>
  <si>
    <t>Fuqua-Varina Parkway East</t>
  </si>
  <si>
    <t>Future growth plans in the Fuqua-Varina area include the construction of a major highway on new location.</t>
  </si>
  <si>
    <t>M:\GIS\Tabular_Databases\Images\Project_Sheet_Images\R - 885.tif</t>
  </si>
  <si>
    <t>M:\GIS\Tabular_Databases\Images\Existing_Street_View\R - 885.jpg</t>
  </si>
  <si>
    <t>Fuquay-Varina 2035 Comprehensive Plan</t>
  </si>
  <si>
    <t>SWAS 24</t>
  </si>
  <si>
    <t>R - 886</t>
  </si>
  <si>
    <t>Fuquay-Varina Parkway East</t>
  </si>
  <si>
    <t>Highway on new location based on Fuquay-Varina's 2035 Comprehensive Plan.</t>
  </si>
  <si>
    <t>M:\GIS\Tabular_Databases\Images\Project_Sheet_Images\R - 886.tif</t>
  </si>
  <si>
    <t>M:\GIS\Tabular_Databases\Images\Existing_Street_View\R - 886.jpg</t>
  </si>
  <si>
    <t>Included in Fuquay-Varina 2035 Comprehensive Plan.</t>
  </si>
  <si>
    <t>Discussed during the development of the Southwest Area Study.</t>
  </si>
  <si>
    <t>SWAS 25</t>
  </si>
  <si>
    <t>R - 888</t>
  </si>
  <si>
    <t>North Broad Street</t>
  </si>
  <si>
    <t>Judd Parkway Northwest/Northeast</t>
  </si>
  <si>
    <t>Wake Chapel Road</t>
  </si>
  <si>
    <t>The SWAS recommendation recommends modernizing North Broad Street.</t>
  </si>
  <si>
    <t>M:\GIS\Tabular_Databases\Images\Project_Sheet_Images\R - 888.tif</t>
  </si>
  <si>
    <t>M:\GIS\Tabular_Databases\Images\Existing_Street_View\R - 888.jpg</t>
  </si>
  <si>
    <t>Discussed during the Southwest Area Study 2.0.</t>
  </si>
  <si>
    <t>Sidepath.  Reference Fuquay-Varina 2035 Comprehensive Plan. Chapter 4, pages 4-5.</t>
  </si>
  <si>
    <t>SWAS 27</t>
  </si>
  <si>
    <t>R - 889</t>
  </si>
  <si>
    <t>East Broad Street</t>
  </si>
  <si>
    <t>Bengal Boulevard</t>
  </si>
  <si>
    <t>Modernization for East Broad Street.</t>
  </si>
  <si>
    <t>M:\GIS\Tabular_Databases\Images\Project_Sheet_Images\R - 889.tif</t>
  </si>
  <si>
    <t>M:\GIS\Tabular_Databases\Images\Existing_Street_View\R - 889.jpg</t>
  </si>
  <si>
    <t>Reference the Fuquay-Varina 2035 Comprehensive Plan.</t>
  </si>
  <si>
    <t>Discussion during the Southwest Area Study.</t>
  </si>
  <si>
    <t>SWAS 28</t>
  </si>
  <si>
    <t>R - 891</t>
  </si>
  <si>
    <t>NC 751</t>
  </si>
  <si>
    <t>Creation of an NC 751 route as a thoroughfare through the western edge of the Southwest Area Study.</t>
  </si>
  <si>
    <t>M:\GIS\Tabular_Databases\Images\Project_Sheet_Images\R - 891.tif</t>
  </si>
  <si>
    <t>M:\GIS\Tabular_Databases\Images\Existing_Street_View\R - 891.jpg</t>
  </si>
  <si>
    <t>SWAS 14</t>
  </si>
  <si>
    <t>R - 892</t>
  </si>
  <si>
    <t>Fuquay-Varina Parkway (West)</t>
  </si>
  <si>
    <t>Piney Grove Wilbon Road at Piney Grove Rawls Road</t>
  </si>
  <si>
    <t>Creation of Fuquay-Varina Parkway on new location.</t>
  </si>
  <si>
    <t>M:\GIS\Tabular_Databases\Images\Project_Sheet_Images\R - 892.tif</t>
  </si>
  <si>
    <t>M:\GIS\Tabular_Databases\Images\Existing_Street_View\R - 892.jpg</t>
  </si>
  <si>
    <t>Project discussed and incorporated into Fuquay-Varina 2035 Comprehensive Plan.</t>
  </si>
  <si>
    <t>Discussed during the Southwest Area Study 2.0</t>
  </si>
  <si>
    <t>SWAS 29</t>
  </si>
  <si>
    <t>R - 893</t>
  </si>
  <si>
    <t>Middle Creek/Hilltop Road realignment</t>
  </si>
  <si>
    <t>Panther Lake Road</t>
  </si>
  <si>
    <t>Southwest Area Study 2.0 TRM forecast indicates road widening needed.</t>
  </si>
  <si>
    <t>M:\GIS\Tabular_Databases\Images\Project_Sheet_Images\R - 893.tif</t>
  </si>
  <si>
    <t>M:\GIS\Tabular_Databases\Images\Existing_Street_View\R - 893.jpg</t>
  </si>
  <si>
    <t>Refer to Town of Fuquay-Varina Comprehensive Plan, and Southwest Area Study 2.0</t>
  </si>
  <si>
    <t>SWAS 30</t>
  </si>
  <si>
    <t>R - 894</t>
  </si>
  <si>
    <t>Walter Myatt Road</t>
  </si>
  <si>
    <t>Eddie Howard Road</t>
  </si>
  <si>
    <t>Southwest Area Study determined necessity of road widening and realignment.</t>
  </si>
  <si>
    <t>M:\GIS\Tabular_Databases\Images\Project_Sheet_Images\R - 894.tif</t>
  </si>
  <si>
    <t>M:\GIS\Tabular_Databases\Images\Existing_Street_View\R - 894.jpg</t>
  </si>
  <si>
    <t>Town of Fuquay-Varina Comprehensive Plan, Southwest Area Study 2.0</t>
  </si>
  <si>
    <t>SWAS 31</t>
  </si>
  <si>
    <t>R - 895</t>
  </si>
  <si>
    <t>North Broad Street widening</t>
  </si>
  <si>
    <t>Wade Nash Rd / Fuquay-Varina Pkwy West</t>
  </si>
  <si>
    <t>Judd Pkwy NW / NE</t>
  </si>
  <si>
    <t>Project TRM volumes encourage facility widening.</t>
  </si>
  <si>
    <t>M:\GIS\Tabular_Databases\Images\Project_Sheet_Images\R - 895.tif</t>
  </si>
  <si>
    <t>M:\GIS\Tabular_Databases\Images\Existing_Street_View\R - 895.jpg</t>
  </si>
  <si>
    <t>SWAS 32</t>
  </si>
  <si>
    <t>R - 899</t>
  </si>
  <si>
    <t>Woodfield Road</t>
  </si>
  <si>
    <t>Proposed Pleasant Plains Rd extension</t>
  </si>
  <si>
    <t>Woods Creek Road</t>
  </si>
  <si>
    <t>System linkage needed to accommodate future traffic movement through area.</t>
  </si>
  <si>
    <t>M:\GIS\Tabular_Databases\Images\Project_Sheet_Images\R - 899.tif</t>
  </si>
  <si>
    <t>M:\GIS\Tabular_Databases\Images\Existing_Street_View\R - 899.jpg</t>
  </si>
  <si>
    <t>Southwest Area Study 2.0</t>
  </si>
  <si>
    <t>Discussed during the Southwest Area Study 2.0 process.</t>
  </si>
  <si>
    <t>SWAS 18</t>
  </si>
  <si>
    <t>R - 900</t>
  </si>
  <si>
    <t>Carolina Springs Blvd</t>
  </si>
  <si>
    <t>Woodfield (Dead End) Road</t>
  </si>
  <si>
    <t>Recommendation based on Southwest Area Study 2.0.</t>
  </si>
  <si>
    <t>M:\GIS\Tabular_Databases\Images\Project_Sheet_Images\R - 900.tif</t>
  </si>
  <si>
    <t>M:\GIS\Tabular_Databases\Images\Existing_Street_View\R - 900.jpg</t>
  </si>
  <si>
    <t>SWAS 19</t>
  </si>
  <si>
    <t>R - 475</t>
  </si>
  <si>
    <t>Jones Franklin Rd</t>
  </si>
  <si>
    <t>M:\GIS\Tabular_Databases\Images\Project_Sheet_Images\R - 475.tif</t>
  </si>
  <si>
    <t>M:\GIS\Tabular_Databases\Images\Existing_Street_View\R - 475.jpg</t>
  </si>
  <si>
    <t>R - 904</t>
  </si>
  <si>
    <t>Thompson Rd Ext</t>
  </si>
  <si>
    <t>M:\GIS\Tabular_Databases\Images\Project_Sheet_Images\R - 904.tif</t>
  </si>
  <si>
    <t>M:\GIS\Tabular_Databases\Images\Existing_Street_View\R - 904.jpg</t>
  </si>
  <si>
    <t>R - 905</t>
  </si>
  <si>
    <t>Vandora Springs Rd</t>
  </si>
  <si>
    <t>Vandora Hills Pl</t>
  </si>
  <si>
    <t>P-5738</t>
  </si>
  <si>
    <t>M:\GIS\Tabular_Databases\Images\Project_Sheet_Images\R - 905.tif</t>
  </si>
  <si>
    <t>M:\GIS\Tabular_Databases\Images\Existing_Street_View\R - 905.jpg</t>
  </si>
  <si>
    <t>R - 921</t>
  </si>
  <si>
    <t>East Academy Street Extension</t>
  </si>
  <si>
    <t>Purfoy Road</t>
  </si>
  <si>
    <t>Lakestone Commons Avenue</t>
  </si>
  <si>
    <t>Road network system linkage between Purfoy Road and the Old Honeycutt Road/Lakestone Commons Avenue intersection within the municipality of Fuquay-Varina.</t>
  </si>
  <si>
    <t>project under construction - first decade of 2050 MTP</t>
  </si>
  <si>
    <t>M:\GIS\Tabular_Databases\Images\Project_Sheet_Images\R - 921.tif</t>
  </si>
  <si>
    <t>M:\GIS\Tabular_Databases\Images\Existing_Street_View\R - 921.jpg</t>
  </si>
  <si>
    <t>R - 922</t>
  </si>
  <si>
    <t>Wallace Adcock Blvd</t>
  </si>
  <si>
    <t>M:\GIS\Tabular_Databases\Images\Project_Sheet_Images\R - 922.tif</t>
  </si>
  <si>
    <t>M:\GIS\Tabular_Databases\Images\Existing_Street_View\R - 922.jpg</t>
  </si>
  <si>
    <t>R - 927</t>
  </si>
  <si>
    <t>Rush Street</t>
  </si>
  <si>
    <t>Hammond Rd</t>
  </si>
  <si>
    <t>https://cityofraleigh0drupal.blob.core.usgovcloudapi.net/drupal-prod/COR28/RushDraftCombined.pdf</t>
  </si>
  <si>
    <t>M:\GIS\Tabular_Databases\Images\Project_Sheet_Images\R - 927.tif</t>
  </si>
  <si>
    <t>M:\GIS\Tabular_Databases\Images\Existing_Street_View\R - 927.jpg</t>
  </si>
  <si>
    <t>R - 929</t>
  </si>
  <si>
    <t>Dunn Road</t>
  </si>
  <si>
    <t>Neland St</t>
  </si>
  <si>
    <t>M:\GIS\Tabular_Databases\Images\Project_Sheet_Images\R - 929.tif</t>
  </si>
  <si>
    <t>M:\GIS\Tabular_Databases\Images\Existing_Street_View\R - 929.jpg</t>
  </si>
  <si>
    <t>R - 930</t>
  </si>
  <si>
    <t>Granite Falls Blvd</t>
  </si>
  <si>
    <t>Grand Rock Way</t>
  </si>
  <si>
    <t>M:\GIS\Tabular_Databases\Images\Project_Sheet_Images\R - 930.tif</t>
  </si>
  <si>
    <t>M:\GIS\Tabular_Databases\Images\Existing_Street_View\R - 930.jpg</t>
  </si>
  <si>
    <t>Rolesville CTP</t>
  </si>
  <si>
    <t>R - 931</t>
  </si>
  <si>
    <t>East Academy Street</t>
  </si>
  <si>
    <t>N. Judd Parkway NE</t>
  </si>
  <si>
    <t>Road network system linkage between North Judd Parkway NE to Purfoy Road within the municipality of Fuquay-Varina.</t>
  </si>
  <si>
    <t>M:\GIS\Tabular_Databases\Images\Project_Sheet_Images\R - 931.tif</t>
  </si>
  <si>
    <t>M:\GIS\Tabular_Databases\Images\Existing_Street_View\R - 931.jpg</t>
  </si>
  <si>
    <t>R - 933</t>
  </si>
  <si>
    <t>Sandy Trail Dr</t>
  </si>
  <si>
    <t>M:\GIS\Tabular_Databases\Images\Project_Sheet_Images\R - 933.tif</t>
  </si>
  <si>
    <t>M:\GIS\Tabular_Databases\Images\Existing_Street_View\R - 933.jpg</t>
  </si>
  <si>
    <t>CAMPO 2045 MTP identifies corridor as regional bicycle route and Knightdale Next 2035 identifies corridor as crosstown bicycle route and cross-section includes sidewalk and bike lanes.</t>
  </si>
  <si>
    <t>Knightdale Next 2035</t>
  </si>
  <si>
    <t>R - 943</t>
  </si>
  <si>
    <t>Wilmington Street Realignment</t>
  </si>
  <si>
    <t>Garner Station</t>
  </si>
  <si>
    <t>M:\GIS\Tabular_Databases\Images\Project_Sheet_Images\R - 943.tif</t>
  </si>
  <si>
    <t>M:\GIS\Tabular_Databases\Images\Existing_Street_View\R - 943.jpg</t>
  </si>
  <si>
    <t>R - 1164</t>
  </si>
  <si>
    <t>80000</t>
  </si>
  <si>
    <t>M:\GIS\Tabular_Databases\Images\Project_Sheet_Images\R - 1164.tif</t>
  </si>
  <si>
    <t>M:\GIS\Tabular_Databases\Images\Existing_Street_View\R - 1164.jpg</t>
  </si>
  <si>
    <t>R - 1165</t>
  </si>
  <si>
    <t>M:\GIS\Tabular_Databases\Images\Project_Sheet_Images\R - 1165.tif</t>
  </si>
  <si>
    <t>M:\GIS\Tabular_Databases\Images\Existing_Street_View\R - 1165.jpg</t>
  </si>
  <si>
    <t>R - 950</t>
  </si>
  <si>
    <t>Holden Rd</t>
  </si>
  <si>
    <t>N. College St.</t>
  </si>
  <si>
    <t>M:\GIS\Tabular_Databases\Images\Project_Sheet_Images\R - 950.tif</t>
  </si>
  <si>
    <t>M:\GIS\Tabular_Databases\Images\Existing_Street_View\R - 950.jpg</t>
  </si>
  <si>
    <t>Street redesign off-road proposed with bicycle facilities proposed in NEAS Update. NC Bike Route 2. Roundabout at College, Holden, and Main Streets included as part of this project during NEAS 2.0.</t>
  </si>
  <si>
    <t>NEAS402</t>
  </si>
  <si>
    <t>R - 951</t>
  </si>
  <si>
    <t>College St</t>
  </si>
  <si>
    <t>M:\GIS\Tabular_Databases\Images\Project_Sheet_Images\R - 951.tif</t>
  </si>
  <si>
    <t>M:\GIS\Tabular_Databases\Images\Existing_Street_View\R - 951.jpg</t>
  </si>
  <si>
    <t>Street redesign on-road included in NEAS Update with bike facilities.</t>
  </si>
  <si>
    <t>NEAS446</t>
  </si>
  <si>
    <t>R - 952</t>
  </si>
  <si>
    <t>Knightdale Blvd</t>
  </si>
  <si>
    <t>Neuse River</t>
  </si>
  <si>
    <t>N. First Ave.</t>
  </si>
  <si>
    <t>Segment of this project was a part of hotspot concept design in NEAS 2.0, from Parkside Commons to N. First.</t>
  </si>
  <si>
    <t>M:\GIS\Tabular_Databases\Images\Project_Sheet_Images\R - 952.tif</t>
  </si>
  <si>
    <t>M:\GIS\Tabular_Databases\Images\Existing_Street_View\R - 952.jpg</t>
  </si>
  <si>
    <t>Knightdale Next Comprehensive Plan</t>
  </si>
  <si>
    <t>NEAS426</t>
  </si>
  <si>
    <t>R - 953</t>
  </si>
  <si>
    <t>E Green St</t>
  </si>
  <si>
    <t>Whitaker St</t>
  </si>
  <si>
    <t>Franklinton</t>
  </si>
  <si>
    <t>M:\GIS\Tabular_Databases\Images\Project_Sheet_Images\R - 953.tif</t>
  </si>
  <si>
    <t>M:\GIS\Tabular_Databases\Images\Existing_Street_View\R - 953.jpg</t>
  </si>
  <si>
    <t>Franklin County CTP</t>
  </si>
  <si>
    <t>NEAS401</t>
  </si>
  <si>
    <t>R - 812</t>
  </si>
  <si>
    <t>New Hope Church Road</t>
  </si>
  <si>
    <t>Elan Hall Road</t>
  </si>
  <si>
    <t>M:\GIS\Tabular_Databases\Images\Project_Sheet_Images\R - 812.tif</t>
  </si>
  <si>
    <t>M:\GIS\Tabular_Databases\Images\Existing_Street_View\R - 812.jpg</t>
  </si>
  <si>
    <t>A75b</t>
  </si>
  <si>
    <t>R - 813</t>
  </si>
  <si>
    <t>M:\GIS\Tabular_Databases\Images\Project_Sheet_Images\R - 813.tif</t>
  </si>
  <si>
    <t>M:\GIS\Tabular_Databases\Images\Existing_Street_View\R - 813.jpg</t>
  </si>
  <si>
    <t>R - 480</t>
  </si>
  <si>
    <t>Wimberley Rd</t>
  </si>
  <si>
    <t>Green Level West Rd</t>
  </si>
  <si>
    <t>M:\GIS\Tabular_Databases\Images\Project_Sheet_Images\R - 480.tif</t>
  </si>
  <si>
    <t>M:\GIS\Tabular_Databases\Images\Existing_Street_View\R - 480.jpg</t>
  </si>
  <si>
    <t>R - 481</t>
  </si>
  <si>
    <t>M:\GIS\Tabular_Databases\Images\Project_Sheet_Images\R - 481.tif</t>
  </si>
  <si>
    <t>M:\GIS\Tabular_Databases\Images\Existing_Street_View\R - 481.jpg</t>
  </si>
  <si>
    <t>R - 954</t>
  </si>
  <si>
    <t>US 1 Alt</t>
  </si>
  <si>
    <t>Youngsville Southern Bypass</t>
  </si>
  <si>
    <t>M:\GIS\Tabular_Databases\Images\Project_Sheet_Images\R - 954.tif</t>
  </si>
  <si>
    <t>M:\GIS\Tabular_Databases\Images\Existing_Street_View\R - 954.jpg</t>
  </si>
  <si>
    <t>Paved shoulder shown in Youngsville Bike/Ped Plan 2015. Multiuse path shown on Wake Forest CTP 2020.</t>
  </si>
  <si>
    <t>Youngsville Bicycle/Pedestrian Plan</t>
  </si>
  <si>
    <t>NEAS410</t>
  </si>
  <si>
    <t>R - 962</t>
  </si>
  <si>
    <t>Rogers Branch Rd</t>
  </si>
  <si>
    <t>M:\GIS\Tabular_Databases\Images\Project_Sheet_Images\R - 962.tif</t>
  </si>
  <si>
    <t>M:\GIS\Tabular_Databases\Images\Existing_Street_View\R - 962.jpg</t>
  </si>
  <si>
    <t>NEAS411</t>
  </si>
  <si>
    <t>R - 965</t>
  </si>
  <si>
    <t>Oak Grove Church Rd</t>
  </si>
  <si>
    <t>M:\GIS\Tabular_Databases\Images\Project_Sheet_Images\R - 965.tif</t>
  </si>
  <si>
    <t>M:\GIS\Tabular_Databases\Images\Existing_Street_View\R - 965.jpg</t>
  </si>
  <si>
    <t>NEAS449</t>
  </si>
  <si>
    <t>R - 969</t>
  </si>
  <si>
    <t>Jonesville Rd</t>
  </si>
  <si>
    <t>M:\GIS\Tabular_Databases\Images\Project_Sheet_Images\R - 969.tif</t>
  </si>
  <si>
    <t>M:\GIS\Tabular_Databases\Images\Existing_Street_View\R - 969.jpg</t>
  </si>
  <si>
    <t>NEAS420</t>
  </si>
  <si>
    <t>R - 971</t>
  </si>
  <si>
    <t>Friendship Chapel Rd</t>
  </si>
  <si>
    <t>Holding Village Way</t>
  </si>
  <si>
    <t>Heritage Hills Way</t>
  </si>
  <si>
    <t>M:\GIS\Tabular_Databases\Images\Project_Sheet_Images\R - 971.tif</t>
  </si>
  <si>
    <t>M:\GIS\Tabular_Databases\Images\Existing_Street_View\R - 971.jpg</t>
  </si>
  <si>
    <t>NEAS423</t>
  </si>
  <si>
    <t>R - 977</t>
  </si>
  <si>
    <t>Thornton Rd Ext</t>
  </si>
  <si>
    <t>Thornton Rd</t>
  </si>
  <si>
    <t>M:\GIS\Tabular_Databases\Images\Project_Sheet_Images\R - 977.tif</t>
  </si>
  <si>
    <t>M:\GIS\Tabular_Databases\Images\Existing_Street_View\R - 977.jpg</t>
  </si>
  <si>
    <t>NEAS997</t>
  </si>
  <si>
    <t>R - 483</t>
  </si>
  <si>
    <t>West Lake Rd</t>
  </si>
  <si>
    <t>Larboard Rd</t>
  </si>
  <si>
    <t>M:\GIS\Tabular_Databases\Images\Project_Sheet_Images\R - 483.tif</t>
  </si>
  <si>
    <t>M:\GIS\Tabular_Databases\Images\Existing_Street_View\R - 483.jpg</t>
  </si>
  <si>
    <t>R - 661</t>
  </si>
  <si>
    <t>Middle Creek Park Avenue</t>
  </si>
  <si>
    <t>M:\GIS\Tabular_Databases\Images\Project_Sheet_Images\R - 661.tif</t>
  </si>
  <si>
    <t>M:\GIS\Tabular_Databases\Images\Existing_Street_View\R - 661.jpg</t>
  </si>
  <si>
    <t>A77</t>
  </si>
  <si>
    <t>R - 980</t>
  </si>
  <si>
    <t>US 1 at Stadium</t>
  </si>
  <si>
    <t>Jenkins Rd</t>
  </si>
  <si>
    <t>This project provides access to US 1 at Stadium/Jenkins at part of a hotspot study with the NEAS Update.</t>
  </si>
  <si>
    <t>M:\GIS\Tabular_Databases\Images\Project_Sheet_Images\R - 980.tif</t>
  </si>
  <si>
    <t>M:\GIS\Tabular_Databases\Images\Existing_Street_View\R - 980.jpg</t>
  </si>
  <si>
    <t>R - 857</t>
  </si>
  <si>
    <t>I-87</t>
  </si>
  <si>
    <t>M:\GIS\Tabular_Databases\Images\Project_Sheet_Images\R - 857.tif</t>
  </si>
  <si>
    <t>M:\GIS\Tabular_Databases\Images\Existing_Street_View\R - 857.jpg</t>
  </si>
  <si>
    <t>NEAS 1.0 Recommendations</t>
  </si>
  <si>
    <t>NEASW5</t>
  </si>
  <si>
    <t>R - 991</t>
  </si>
  <si>
    <t>Avent Ferry-Stinson Ave Realignment</t>
  </si>
  <si>
    <t>Stinson Avenue</t>
  </si>
  <si>
    <t>Access improvement through the realignment and linkage of Avent Ferry Road and Stinson Avenue in Holly Springs.</t>
  </si>
  <si>
    <t>EB-6049</t>
  </si>
  <si>
    <t>M:\GIS\Tabular_Databases\Images\Project_Sheet_Images\R - 991.tif</t>
  </si>
  <si>
    <t>M:\GIS\Tabular_Databases\Images\Existing_Street_View\R - 991.jpg</t>
  </si>
  <si>
    <t>NCDOT TIP Project EB-6049</t>
  </si>
  <si>
    <t>R - 993</t>
  </si>
  <si>
    <t>M:\GIS\Tabular_Databases\Images\Project_Sheet_Images\R - 993.tif</t>
  </si>
  <si>
    <t>M:\GIS\Tabular_Databases\Images\Existing_Street_View\R - 993.jpg</t>
  </si>
  <si>
    <t>NEAS428</t>
  </si>
  <si>
    <t>R - 1002</t>
  </si>
  <si>
    <t>NC 97/Gannon Ave</t>
  </si>
  <si>
    <t>Old US 264</t>
  </si>
  <si>
    <t>M:\GIS\Tabular_Databases\Images\Project_Sheet_Images\R - 1002.tif</t>
  </si>
  <si>
    <t>M:\GIS\Tabular_Databases\Images\Existing_Street_View\R - 1002.jpg</t>
  </si>
  <si>
    <t>NEASW8</t>
  </si>
  <si>
    <t>R - 1007</t>
  </si>
  <si>
    <t>Green Grove Rd</t>
  </si>
  <si>
    <t>Rice Rd</t>
  </si>
  <si>
    <t>M:\GIS\Tabular_Databases\Images\Project_Sheet_Images\R - 1007.tif</t>
  </si>
  <si>
    <t>M:\GIS\Tabular_Databases\Images\Existing_Street_View\R - 1007.jpg</t>
  </si>
  <si>
    <t>R - 1008</t>
  </si>
  <si>
    <t>Louisburg Rd</t>
  </si>
  <si>
    <t>M:\GIS\Tabular_Databases\Images\Project_Sheet_Images\R - 1008.tif</t>
  </si>
  <si>
    <t>M:\GIS\Tabular_Databases\Images\Existing_Street_View\R - 1008.jpg</t>
  </si>
  <si>
    <t>NEAS425</t>
  </si>
  <si>
    <t>R - 485</t>
  </si>
  <si>
    <t>Crabtree Valley Ave / I-440 Connector</t>
  </si>
  <si>
    <t>I-5870</t>
  </si>
  <si>
    <t>M:\GIS\Tabular_Databases\Images\Project_Sheet_Images\R - 485.tif</t>
  </si>
  <si>
    <t>M:\GIS\Tabular_Databases\Images\Existing_Street_View\R - 485.jpg</t>
  </si>
  <si>
    <t>R - 486</t>
  </si>
  <si>
    <t>Crabtree Valley Ave</t>
  </si>
  <si>
    <t>'18-27 STIP description: REALIGN AND WIDEN CRABTREE VALLEY AVENUE BETWEEN SR 3009 (EDWARDS MILL ROAD) AND RIDGE ROAD.</t>
  </si>
  <si>
    <t>M:\GIS\Tabular_Databases\Images\Project_Sheet_Images\R - 486.tif</t>
  </si>
  <si>
    <t>M:\GIS\Tabular_Databases\Images\Existing_Street_View\R - 486.jpg</t>
  </si>
  <si>
    <t>R - 1011</t>
  </si>
  <si>
    <t>Perry Creek Rd Grade Separation</t>
  </si>
  <si>
    <t>M:\GIS\Tabular_Databases\Images\Project_Sheet_Images\R - 1011.tif</t>
  </si>
  <si>
    <t>M:\GIS\Tabular_Databases\Images\Existing_Street_View\R - 1011.jpg</t>
  </si>
  <si>
    <t>NEAS438</t>
  </si>
  <si>
    <t>R - 1018</t>
  </si>
  <si>
    <t>N Main Street</t>
  </si>
  <si>
    <t>Future NC 96 Bypass</t>
  </si>
  <si>
    <t>Knollwood Lane</t>
  </si>
  <si>
    <t>M:\GIS\Tabular_Databases\Images\Project_Sheet_Images\R - 1018.tif</t>
  </si>
  <si>
    <t>M:\GIS\Tabular_Databases\Images\Existing_Street_View\R - 1018.jpg</t>
  </si>
  <si>
    <t>Note: Future roundabout at College/Holden/Main streets included in NEAS 2.0.</t>
  </si>
  <si>
    <t>NEASF40</t>
  </si>
  <si>
    <t>R - 487</t>
  </si>
  <si>
    <t>M:\GIS\Tabular_Databases\Images\Project_Sheet_Images\R - 487.tif</t>
  </si>
  <si>
    <t>M:\GIS\Tabular_Databases\Images\Existing_Street_View\R - 487.jpg</t>
  </si>
  <si>
    <t>R - 1021</t>
  </si>
  <si>
    <t>E. Gannon Ave.</t>
  </si>
  <si>
    <t>Stratford Drive</t>
  </si>
  <si>
    <t>US 264 Highway</t>
  </si>
  <si>
    <t>Streetscape project with two different cross sections. Western section (West of NC 96) is a Center Turn Lane. Eastern section (East of NC 96) is a two lane.</t>
  </si>
  <si>
    <t>M:\GIS\Tabular_Databases\Images\Project_Sheet_Images\R - 1021.tif</t>
  </si>
  <si>
    <t>M:\GIS\Tabular_Databases\Images\Existing_Street_View\R - 1021.jpg</t>
  </si>
  <si>
    <t>R - 1022</t>
  </si>
  <si>
    <t>N Arendell Ave</t>
  </si>
  <si>
    <t>US 64 Highway</t>
  </si>
  <si>
    <t>E Gannon Ave</t>
  </si>
  <si>
    <t>M:\GIS\Tabular_Databases\Images\Project_Sheet_Images\R - 1022.tif</t>
  </si>
  <si>
    <t>M:\GIS\Tabular_Databases\Images\Existing_Street_View\R - 1022.jpg</t>
  </si>
  <si>
    <t>NEASW9</t>
  </si>
  <si>
    <t>R - 1024</t>
  </si>
  <si>
    <t>Marshall Farm St</t>
  </si>
  <si>
    <t>improve safety by limiting left turns and improving intersection crossing locations; provide off-road bicycle facility and connect sidewalk gaps</t>
  </si>
  <si>
    <t>M:\GIS\Tabular_Databases\Images\Project_Sheet_Images\R - 1024.tif</t>
  </si>
  <si>
    <t>M:\GIS\Tabular_Databases\Images\Existing_Street_View\R - 1024.jpg</t>
  </si>
  <si>
    <t>NEAS413</t>
  </si>
  <si>
    <t>R - 1025</t>
  </si>
  <si>
    <t>I-540 Interchange</t>
  </si>
  <si>
    <t>improve safety and congestion by consolidating driveways, limiting left turns, and improving intersection crossings; connect sidewalk gaps and provide off-road bicycle facility</t>
  </si>
  <si>
    <t>M:\GIS\Tabular_Databases\Images\Project_Sheet_Images\R - 1025.tif</t>
  </si>
  <si>
    <t>M:\GIS\Tabular_Databases\Images\Existing_Street_View\R - 1025.jpg</t>
  </si>
  <si>
    <t>NEAS424</t>
  </si>
  <si>
    <t>R - 1027</t>
  </si>
  <si>
    <t>NC 97 Gannon Ave</t>
  </si>
  <si>
    <t>construct roundabout to slow vehicles and maintain traffic flow; connect sidewalks and improve pedestrian crossings</t>
  </si>
  <si>
    <t>M:\GIS\Tabular_Databases\Images\Project_Sheet_Images\R - 1027.tif</t>
  </si>
  <si>
    <t>M:\GIS\Tabular_Databases\Images\Existing_Street_View\R - 1027.jpg</t>
  </si>
  <si>
    <t>NEAS437</t>
  </si>
  <si>
    <t>R - 1028</t>
  </si>
  <si>
    <t>US 1 / Capital Blvd</t>
  </si>
  <si>
    <t>NC 98 / Dr Calvin Jones Hwy</t>
  </si>
  <si>
    <t>M:\GIS\Tabular_Databases\Images\Project_Sheet_Images\R - 1028.tif</t>
  </si>
  <si>
    <t>M:\GIS\Tabular_Databases\Images\Existing_Street_View\R - 1028.jpg</t>
  </si>
  <si>
    <t>NEAS447</t>
  </si>
  <si>
    <t>R - 1030</t>
  </si>
  <si>
    <t>NC 98 - Arnold Rd</t>
  </si>
  <si>
    <t>M:\GIS\Tabular_Databases\Images\Project_Sheet_Images\R - 1030.tif</t>
  </si>
  <si>
    <t>M:\GIS\Tabular_Databases\Images\Existing_Street_View\R - 1030.jpg</t>
  </si>
  <si>
    <t>R - 773</t>
  </si>
  <si>
    <t>Saddle Seat Dr</t>
  </si>
  <si>
    <t>On 4 lanes of ROW.</t>
  </si>
  <si>
    <t>M:\GIS\Tabular_Databases\Images\Project_Sheet_Images\R - 773.tif</t>
  </si>
  <si>
    <t>M:\GIS\Tabular_Databases\Images\Existing_Street_View\R - 773.jpg</t>
  </si>
  <si>
    <t>A81</t>
  </si>
  <si>
    <t>R - 747</t>
  </si>
  <si>
    <t>Trinity Rd Ext</t>
  </si>
  <si>
    <t>Walnut Creek</t>
  </si>
  <si>
    <t>Cary Towne Blvd</t>
  </si>
  <si>
    <t>M:\GIS\Tabular_Databases\Images\Project_Sheet_Images\R - 747.tif</t>
  </si>
  <si>
    <t>M:\GIS\Tabular_Databases\Images\Existing_Street_View\R - 747.jpg</t>
  </si>
  <si>
    <t>A82</t>
  </si>
  <si>
    <t>R - 748</t>
  </si>
  <si>
    <t>M:\GIS\Tabular_Databases\Images\Project_Sheet_Images\R - 748.tif</t>
  </si>
  <si>
    <t>M:\GIS\Tabular_Databases\Images\Existing_Street_View\R - 748.jpg</t>
  </si>
  <si>
    <t>R - 749</t>
  </si>
  <si>
    <t>Chatam St</t>
  </si>
  <si>
    <t>M:\GIS\Tabular_Databases\Images\Project_Sheet_Images\R - 749.tif</t>
  </si>
  <si>
    <t>M:\GIS\Tabular_Databases\Images\Existing_Street_View\R - 749.jpg</t>
  </si>
  <si>
    <t>R - 1054</t>
  </si>
  <si>
    <t>Connector Dr</t>
  </si>
  <si>
    <t>extend and connect roadway network; provide sidewalks and improve intersection crossings</t>
  </si>
  <si>
    <t>M:\GIS\Tabular_Databases\Images\Project_Sheet_Images\R - 1054.tif</t>
  </si>
  <si>
    <t>M:\GIS\Tabular_Databases\Images\Existing_Street_View\R - 1054.jpg</t>
  </si>
  <si>
    <t>NEAS916</t>
  </si>
  <si>
    <t>R - 1055</t>
  </si>
  <si>
    <t>Unicon Dr</t>
  </si>
  <si>
    <t>Collector Street</t>
  </si>
  <si>
    <t>M:\GIS\Tabular_Databases\Images\Project_Sheet_Images\R - 1055.tif</t>
  </si>
  <si>
    <t>M:\GIS\Tabular_Databases\Images\Existing_Street_View\R - 1055.jpg</t>
  </si>
  <si>
    <t>NEAS917</t>
  </si>
  <si>
    <t>R - 728</t>
  </si>
  <si>
    <t>O'Neal Rd</t>
  </si>
  <si>
    <t>M:\GIS\Tabular_Databases\Images\Project_Sheet_Images\R - 728.tif</t>
  </si>
  <si>
    <t>M:\GIS\Tabular_Databases\Images\Existing_Street_View\R - 728.jpg</t>
  </si>
  <si>
    <t>A85b</t>
  </si>
  <si>
    <t>R - 729</t>
  </si>
  <si>
    <t>O'Neal Road (A Leesville Road Campus)</t>
  </si>
  <si>
    <t>M:\GIS\Tabular_Databases\Images\Project_Sheet_Images\R - 729.tif</t>
  </si>
  <si>
    <t>M:\GIS\Tabular_Databases\Images\Existing_Street_View\R - 729.jpg</t>
  </si>
  <si>
    <t>R - 492</t>
  </si>
  <si>
    <t>New Leesville Blvd</t>
  </si>
  <si>
    <t>TW Alexander Dr Ext</t>
  </si>
  <si>
    <t>M:\GIS\Tabular_Databases\Images\Project_Sheet_Images\R - 492.tif</t>
  </si>
  <si>
    <t>M:\GIS\Tabular_Databases\Images\Existing_Street_View\R - 492.jpg</t>
  </si>
  <si>
    <t>R - 1105</t>
  </si>
  <si>
    <t>Collector Street - Knightdale</t>
  </si>
  <si>
    <t>Widewaters Pkwy</t>
  </si>
  <si>
    <t>M:\GIS\Tabular_Databases\Images\Project_Sheet_Images\R - 1105.tif</t>
  </si>
  <si>
    <t>M:\GIS\Tabular_Databases\Images\Existing_Street_View\R - 1105.jpg</t>
  </si>
  <si>
    <t>NEAS981</t>
  </si>
  <si>
    <t>R - 1110</t>
  </si>
  <si>
    <t>Spring Forest Road Ext</t>
  </si>
  <si>
    <t>End of Road</t>
  </si>
  <si>
    <t>M:\GIS\Tabular_Databases\Images\Project_Sheet_Images\R - 1110.tif</t>
  </si>
  <si>
    <t>M:\GIS\Tabular_Databases\Images\Existing_Street_View\R - 1110.jpg</t>
  </si>
  <si>
    <t>NEAS986</t>
  </si>
  <si>
    <t>R - 496</t>
  </si>
  <si>
    <t>M:\GIS\Tabular_Databases\Images\Project_Sheet_Images\R - 496.tif</t>
  </si>
  <si>
    <t>M:\GIS\Tabular_Databases\Images\Existing_Street_View\R - 496.jpg</t>
  </si>
  <si>
    <t>R - 1122</t>
  </si>
  <si>
    <t>US 401 Bypass South</t>
  </si>
  <si>
    <t>Burlington Mills</t>
  </si>
  <si>
    <t>reconstruct Main Street to accommodate all modes; reduce vehicle speed and improve safety</t>
  </si>
  <si>
    <t>M:\GIS\Tabular_Databases\Images\Project_Sheet_Images\R - 1122.tif</t>
  </si>
  <si>
    <t>M:\GIS\Tabular_Databases\Images\Existing_Street_View\R - 1122.jpg</t>
  </si>
  <si>
    <t>NEAS452</t>
  </si>
  <si>
    <t>R - 1123</t>
  </si>
  <si>
    <t>Young St</t>
  </si>
  <si>
    <t>U-6241</t>
  </si>
  <si>
    <t>Town of Rolesville</t>
  </si>
  <si>
    <t>M:\GIS\Tabular_Databases\Images\Project_Sheet_Images\R - 1123.tif</t>
  </si>
  <si>
    <t>M:\GIS\Tabular_Databases\Images\Existing_Street_View\R - 1123.jpg</t>
  </si>
  <si>
    <t>U-6241 CE</t>
  </si>
  <si>
    <t>NEAS453</t>
  </si>
  <si>
    <t>R - 1124</t>
  </si>
  <si>
    <t>US 401 Bypass N</t>
  </si>
  <si>
    <t>M:\GIS\Tabular_Databases\Images\Project_Sheet_Images\R - 1124.tif</t>
  </si>
  <si>
    <t>M:\GIS\Tabular_Databases\Images\Existing_Street_View\R - 1124.jpg</t>
  </si>
  <si>
    <t>NEAS454</t>
  </si>
  <si>
    <t>R - 499</t>
  </si>
  <si>
    <t>US 401 Rolesville Bypass</t>
  </si>
  <si>
    <t>Flat Rock Church Rd</t>
  </si>
  <si>
    <t>R-2814C</t>
  </si>
  <si>
    <t>Draft 14-18: 2019</t>
  </si>
  <si>
    <t>M:\GIS\Tabular_Databases\Images\Project_Sheet_Images\R - 499.tif</t>
  </si>
  <si>
    <t>M:\GIS\Tabular_Databases\Images\Existing_Street_View\R - 499.jpg</t>
  </si>
  <si>
    <t>On-road bike lane recommended in CAMPO 2045 MTP.</t>
  </si>
  <si>
    <t>R - 705</t>
  </si>
  <si>
    <t>US 401 &amp; NC 98 Interchange</t>
  </si>
  <si>
    <t>Deficiency</t>
  </si>
  <si>
    <t>Superstreeting of US 401 will make NC 98 movement a right turn with U turn to continue on NC 98.Discovered during reconcile of TrueU and Access Master Database</t>
  </si>
  <si>
    <t>M:\GIS\Tabular_Databases\Images\Project_Sheet_Images\R - 705.tif</t>
  </si>
  <si>
    <t>M:\GIS\Tabular_Databases\Images\Existing_Street_View\R - 705.jpg</t>
  </si>
  <si>
    <t>From 1/12/2016 2045 MTP Review meeting</t>
  </si>
  <si>
    <t>Frnk22</t>
  </si>
  <si>
    <t>R - 500</t>
  </si>
  <si>
    <t>Fox Park Rd</t>
  </si>
  <si>
    <t>R-2814D</t>
  </si>
  <si>
    <t>Louisburg</t>
  </si>
  <si>
    <t>M:\GIS\Tabular_Databases\Images\Project_Sheet_Images\R - 500.tif</t>
  </si>
  <si>
    <t>M:\GIS\Tabular_Databases\Images\Existing_Street_View\R - 500.jpg</t>
  </si>
  <si>
    <t>R - 1148</t>
  </si>
  <si>
    <t>Penfield St</t>
  </si>
  <si>
    <t>M:\GIS\Tabular_Databases\Images\Project_Sheet_Images\R - 1148.tif</t>
  </si>
  <si>
    <t>M:\GIS\Tabular_Databases\Images\Existing_Street_View\R - 1148.jpg</t>
  </si>
  <si>
    <t>R - 1163</t>
  </si>
  <si>
    <t>New Bern Ave (East Bound)</t>
  </si>
  <si>
    <t>Freedom Drive</t>
  </si>
  <si>
    <t>Patriots Drive</t>
  </si>
  <si>
    <t>M:\GIS\Tabular_Databases\Images\Project_Sheet_Images\R - 1163.tif</t>
  </si>
  <si>
    <t>M:\GIS\Tabular_Databases\Images\Existing_Street_View\R - 1163.jpg</t>
  </si>
  <si>
    <t>R - 1176</t>
  </si>
  <si>
    <t>Burlington Mills Rd Realignment</t>
  </si>
  <si>
    <t>S Main St</t>
  </si>
  <si>
    <t>2L</t>
  </si>
  <si>
    <t>M:\GIS\Tabular_Databases\Images\Project_Sheet_Images\R - 1176.tif</t>
  </si>
  <si>
    <t>M:\GIS\Tabular_Databases\Images\Cross_Sections\2L.JPG</t>
  </si>
  <si>
    <t>M:\GIS\Tabular_Databases\Images\Existing_Street_View\R - 1176.jpg</t>
  </si>
  <si>
    <t>R - 1207</t>
  </si>
  <si>
    <t>Woodfield Dead End Road Ext</t>
  </si>
  <si>
    <t>M:\GIS\Tabular_Databases\Images\Project_Sheet_Images\R - 1207.tif</t>
  </si>
  <si>
    <t>M:\GIS\Tabular_Databases\Images\Existing_Street_View\R - 1207.jpg</t>
  </si>
  <si>
    <t>R - 501</t>
  </si>
  <si>
    <t>M:\GIS\Tabular_Databases\Images\Project_Sheet_Images\R - 501.tif</t>
  </si>
  <si>
    <t>M:\GIS\Tabular_Databases\Images\Existing_Street_View\R - 501.jpg</t>
  </si>
  <si>
    <t>R - 1235</t>
  </si>
  <si>
    <t>Colby Chase Dr</t>
  </si>
  <si>
    <t>E Williams St</t>
  </si>
  <si>
    <t>Merion Station Dr</t>
  </si>
  <si>
    <t>M:\GIS\Tabular_Databases\Images\Project_Sheet_Images\R - 1235.tif</t>
  </si>
  <si>
    <t>M:\GIS\Tabular_Databases\Images\Existing_Street_View\R - 1235.jpg</t>
  </si>
  <si>
    <t>R - 1227</t>
  </si>
  <si>
    <t>Irving Parkway Extension</t>
  </si>
  <si>
    <t>Green Oaks Parkway</t>
  </si>
  <si>
    <t>Southern Access Road</t>
  </si>
  <si>
    <t>Town of Holly Springs has included the Irving Parkway Extension as a new highway facility to provide systemic connections between Green Oaks Parkway and Avent Ferry Road.</t>
  </si>
  <si>
    <t>M:\GIS\Tabular_Databases\Images\Project_Sheet_Images\R - 1227.tif</t>
  </si>
  <si>
    <t>M:\GIS\Tabular_Databases\Images\Existing_Street_View\R - 1227.jpg</t>
  </si>
  <si>
    <t>Holly Springs CTP - Appendix J-3 (CT-3C)</t>
  </si>
  <si>
    <t>R - 1238</t>
  </si>
  <si>
    <t>Southern Access Road will serve as an important link to economic development and residential uses in the area of Holly Springs west of NC 55.</t>
  </si>
  <si>
    <t>NCDOT ED Funds limit $10 Million</t>
  </si>
  <si>
    <t>M:\GIS\Tabular_Databases\Images\Project_Sheet_Images\R - 1238.tif</t>
  </si>
  <si>
    <t>M:\GIS\Tabular_Databases\Images\Existing_Street_View\R - 1238.jpg</t>
  </si>
  <si>
    <t>R - 1229</t>
  </si>
  <si>
    <t>Evergreen View Drive Extension</t>
  </si>
  <si>
    <t>Current Evergreen View Drive Terminus</t>
  </si>
  <si>
    <t>Evergreen View Drive Extension provides additional road linkage with the Town of Holly Springs' growing areas west of NC 55.</t>
  </si>
  <si>
    <t>M:\GIS\Tabular_Databases\Images\Project_Sheet_Images\R - 1229.tif</t>
  </si>
  <si>
    <t>M:\GIS\Tabular_Databases\Images\Existing_Street_View\R - 1229.jpg</t>
  </si>
  <si>
    <t>R - 1228</t>
  </si>
  <si>
    <t>Bartley Holleman Road</t>
  </si>
  <si>
    <t>Chatham County line</t>
  </si>
  <si>
    <t>New Hill Holleman Road</t>
  </si>
  <si>
    <t>The project's problem description is to improve Bartley Holleman Road from a rural, two-lane divided roadway to include and center turn lane that will address the growing population in that area.</t>
  </si>
  <si>
    <t>M:\GIS\Tabular_Databases\Images\Project_Sheet_Images\R - 1228.tif</t>
  </si>
  <si>
    <t>M:\GIS\Tabular_Databases\Images\Existing_Street_View\R - 1228.jpg</t>
  </si>
  <si>
    <t>Town of Holly Springs CTP</t>
  </si>
  <si>
    <t>R - 1236</t>
  </si>
  <si>
    <t>Hasse Ave</t>
  </si>
  <si>
    <t>M:\GIS\Tabular_Databases\Images\Project_Sheet_Images\R - 1236.tif</t>
  </si>
  <si>
    <t>M:\GIS\Tabular_Databases\Images\Existing_Street_View\R - 1236.jpg</t>
  </si>
  <si>
    <t>R - 1237</t>
  </si>
  <si>
    <t>Rhythm Dr Extension</t>
  </si>
  <si>
    <t>Rhythm Dr current terminus</t>
  </si>
  <si>
    <t>Smith Rd</t>
  </si>
  <si>
    <t>M:\GIS\Tabular_Databases\Images\Project_Sheet_Images\R - 1237.tif</t>
  </si>
  <si>
    <t>M:\GIS\Tabular_Databases\Images\Existing_Street_View\R - 1237.jpg</t>
  </si>
  <si>
    <t>Apex Bycycle and Pedestrian System Plan Map</t>
  </si>
  <si>
    <t>R - 502</t>
  </si>
  <si>
    <t>Committed in 2018-2027 TIP, Row 19, Con 21</t>
  </si>
  <si>
    <t>M:\GIS\Tabular_Databases\Images\Project_Sheet_Images\R - 502.tif</t>
  </si>
  <si>
    <t>M:\GIS\Tabular_Databases\Images\Existing_Street_View\R - 502.jpg</t>
  </si>
  <si>
    <t>Advance Apex 2045 (2-5-19) recommends sidewalk and sidepaths for this facility. Advance Apex shows a future Holly Springs express route and circulator route on this segment.</t>
  </si>
  <si>
    <t>Future Holly Springs Exp, and Apex circulator</t>
  </si>
  <si>
    <t>R - 503</t>
  </si>
  <si>
    <t>NC 55 Bypass</t>
  </si>
  <si>
    <t>North Main St</t>
  </si>
  <si>
    <t>Honeycutt Connector</t>
  </si>
  <si>
    <t>M:\GIS\Tabular_Databases\Images\Project_Sheet_Images\R - 503.tif</t>
  </si>
  <si>
    <t>M:\GIS\Tabular_Databases\Images\Existing_Street_View\R - 503.jpg</t>
  </si>
  <si>
    <t>NC 55 Bypass Hot Spot July 2016 | Holly Springs Ped &amp; Bike Plans recommend sidewalks and multi-use paths south of Avent Ferry Road to Old Adams Road.</t>
  </si>
  <si>
    <t>See public involvement section of Holly Springs' Plan.</t>
  </si>
  <si>
    <t>T-2, T-3, T-4, T-7</t>
  </si>
  <si>
    <t>119.3</t>
  </si>
  <si>
    <t>R - 629</t>
  </si>
  <si>
    <t>Holly Springs Road Interchange</t>
  </si>
  <si>
    <t>NC-55 Bypass</t>
  </si>
  <si>
    <t>M:\GIS\Tabular_Databases\Images\Project_Sheet_Images\R - 629.tif</t>
  </si>
  <si>
    <t>M:\GIS\Tabular_Databases\Images\Existing_Street_View\R - 629.jpg</t>
  </si>
  <si>
    <t>R - 630</t>
  </si>
  <si>
    <t>South Main Street Interchange</t>
  </si>
  <si>
    <t>South Main Street</t>
  </si>
  <si>
    <t>M:\GIS\Tabular_Databases\Images\Project_Sheet_Images\R - 630.tif</t>
  </si>
  <si>
    <t>M:\GIS\Tabular_Databases\Images\Existing_Street_View\R - 630.jpg</t>
  </si>
  <si>
    <t>Holly Springs Ped &amp; Bike plans recommend sidewalks and bike lanes through this facility.</t>
  </si>
  <si>
    <t>A160c</t>
  </si>
  <si>
    <t>R - 505</t>
  </si>
  <si>
    <t>US 1/64</t>
  </si>
  <si>
    <t>Wade Avenue</t>
  </si>
  <si>
    <t>90000</t>
  </si>
  <si>
    <t>101000</t>
  </si>
  <si>
    <t>U-2719</t>
  </si>
  <si>
    <t>Draft 14-18: 2021, Draft 18-27; Draft 20-29</t>
  </si>
  <si>
    <t>M:\GIS\Tabular_Databases\Images\Project_Sheet_Images\R - 505.tif</t>
  </si>
  <si>
    <t>M:\GIS\Tabular_Databases\Images\Existing_Street_View\R - 505.jpg</t>
  </si>
  <si>
    <t>Public hearing on 8/8/17 at the McKimmon Center and pre-construction open house held on 8/1/19 at the McKimmon Center. https://www.ncdot.gov/projects/i-440-improvements/Pages/default.aspx</t>
  </si>
  <si>
    <t>R - 734</t>
  </si>
  <si>
    <t>U-5981</t>
  </si>
  <si>
    <t>M:\GIS\Tabular_Databases\Images\Project_Sheet_Images\R - 734.tif</t>
  </si>
  <si>
    <t>M:\GIS\Tabular_Databases\Images\Existing_Street_View\R - 734.jpg</t>
  </si>
  <si>
    <t>R - 801</t>
  </si>
  <si>
    <t>97000</t>
  </si>
  <si>
    <t>118000</t>
  </si>
  <si>
    <t>U-6066</t>
  </si>
  <si>
    <t>STIP project currently to US 64 to NC 55, adopted '18-'27 TIP as of 7/2018</t>
  </si>
  <si>
    <t>M:\GIS\Tabular_Databases\Images\Project_Sheet_Images\R - 801.tif</t>
  </si>
  <si>
    <t>M:\GIS\Tabular_Databases\Images\Existing_Street_View\R - 801.jpg</t>
  </si>
  <si>
    <t>Holly Springs to Raleigh Commuter Bus</t>
  </si>
  <si>
    <t>T-2</t>
  </si>
  <si>
    <t>F110</t>
  </si>
  <si>
    <t>R - 802</t>
  </si>
  <si>
    <t>99000</t>
  </si>
  <si>
    <t>M:\GIS\Tabular_Databases\Images\Project_Sheet_Images\R - 802.tif</t>
  </si>
  <si>
    <t>M:\GIS\Tabular_Databases\Images\Existing_Street_View\R - 802.jpg</t>
  </si>
  <si>
    <t>R - 507</t>
  </si>
  <si>
    <t>Thornton Road</t>
  </si>
  <si>
    <t>92000</t>
  </si>
  <si>
    <t>95000</t>
  </si>
  <si>
    <t>U-5307A</t>
  </si>
  <si>
    <t>Draft 14-18: FY, Draft 18-27</t>
  </si>
  <si>
    <t>M:\GIS\Tabular_Databases\Images\Project_Sheet_Images\R - 507.tif</t>
  </si>
  <si>
    <t>M:\GIS\Tabular_Databases\Images\Existing_Street_View\R - 507.jpg</t>
  </si>
  <si>
    <t>Coordinating with P-5720. Bicycle infrastructure could be cycle track or shared use path according to BikeRaleigh Plan 2016. US 1 Corridor Study Phase I, November 2006 | Hot Spot (studied US 1A southern interchange and consolidated mapping for Phases I &amp; II). Note: Phase II study</t>
  </si>
  <si>
    <t>Wake Forest Express</t>
  </si>
  <si>
    <t>Existing and Wake Transit Plan</t>
  </si>
  <si>
    <t>R - 508</t>
  </si>
  <si>
    <t>89000</t>
  </si>
  <si>
    <t>U-5307B</t>
  </si>
  <si>
    <t>Draft 14-18: UNF, Draft 18-27</t>
  </si>
  <si>
    <t>Tolled</t>
  </si>
  <si>
    <t>M:\GIS\Tabular_Databases\Images\Project_Sheet_Images\R - 508.tif</t>
  </si>
  <si>
    <t>M:\GIS\Tabular_Databases\Images\Existing_Street_View\R - 508.jpg</t>
  </si>
  <si>
    <t>Bike lanes planned on frontage roads per US 1 Study November 2006.</t>
  </si>
  <si>
    <t>US 1 Study</t>
  </si>
  <si>
    <t>R - 509</t>
  </si>
  <si>
    <t>U-5307C</t>
  </si>
  <si>
    <t>M:\GIS\Tabular_Databases\Images\Project_Sheet_Images\R - 509.tif</t>
  </si>
  <si>
    <t>M:\GIS\Tabular_Databases\Images\Existing_Street_View\R - 509.jpg</t>
  </si>
  <si>
    <t>R - 510</t>
  </si>
  <si>
    <t>NC 98 (Durham Rd)</t>
  </si>
  <si>
    <t>Draft 18-27FY</t>
  </si>
  <si>
    <t>M:\GIS\Tabular_Databases\Images\Project_Sheet_Images\R - 510.tif</t>
  </si>
  <si>
    <t>M:\GIS\Tabular_Databases\Images\Existing_Street_View\R - 510.jpg</t>
  </si>
  <si>
    <t>R - 730</t>
  </si>
  <si>
    <t>NC 98 (Durham Road)</t>
  </si>
  <si>
    <t>Harris Road</t>
  </si>
  <si>
    <t>U-5307D</t>
  </si>
  <si>
    <t>South of NC 98 to SR 1909 (Purnell Rd)/SR 1931 (Harris Rd)</t>
  </si>
  <si>
    <t>Access roads to be included in project construction</t>
  </si>
  <si>
    <t>M:\GIS\Tabular_Databases\Images\Project_Sheet_Images\R - 730.tif</t>
  </si>
  <si>
    <t>M:\GIS\Tabular_Databases\Images\Existing_Street_View\R - 730.jpg</t>
  </si>
  <si>
    <t>F11-1e</t>
  </si>
  <si>
    <t>R - 731</t>
  </si>
  <si>
    <t>US 1 North - Upgrade to Freeway</t>
  </si>
  <si>
    <t>US 1A (Youngsville)</t>
  </si>
  <si>
    <t>M:\GIS\Tabular_Databases\Images\Project_Sheet_Images\R - 731.tif</t>
  </si>
  <si>
    <t>M:\GIS\Tabular_Databases\Images\Existing_Street_View\R - 731.jpg</t>
  </si>
  <si>
    <t>R - 1191</t>
  </si>
  <si>
    <t>I-40 Corridor Improvements</t>
  </si>
  <si>
    <t>134000</t>
  </si>
  <si>
    <t>167000</t>
  </si>
  <si>
    <t>181000</t>
  </si>
  <si>
    <t>252000</t>
  </si>
  <si>
    <t>10A</t>
  </si>
  <si>
    <t>I-5966</t>
  </si>
  <si>
    <t>20-29 STIP (1/2023)</t>
  </si>
  <si>
    <t>M:\GIS\Tabular_Databases\Images\Project_Sheet_Images\R - 1191.tif</t>
  </si>
  <si>
    <t>M:\GIS\Tabular_Databases\Images\Cross_Sections\10A.JPG</t>
  </si>
  <si>
    <t>M:\GIS\Tabular_Databases\Images\Existing_Street_View\R - 1191.jpg</t>
  </si>
  <si>
    <t>F112</t>
  </si>
  <si>
    <t>R - 1192</t>
  </si>
  <si>
    <t>201000</t>
  </si>
  <si>
    <t>193000</t>
  </si>
  <si>
    <t>262000</t>
  </si>
  <si>
    <t>In addition to auilliary lanes, preliminary design documents include a slip lane beginning at Harrison Avenue interchange heading eastbound on I-40. Slip ramp then connects to existing I-40 eastbound ramp coming off Wade Avenue westbound.</t>
  </si>
  <si>
    <t>M:\GIS\Tabular_Databases\Images\Project_Sheet_Images\R - 1192.tif</t>
  </si>
  <si>
    <t>M:\GIS\Tabular_Databases\Images\Existing_Street_View\R - 1192.jpg</t>
  </si>
  <si>
    <t>F81b</t>
  </si>
  <si>
    <t>R - 513</t>
  </si>
  <si>
    <t>NC 147 Toll Extension (CAMPO Portion)</t>
  </si>
  <si>
    <t>McCrimmon Pkwy / Little Drive</t>
  </si>
  <si>
    <t>72000</t>
  </si>
  <si>
    <t>U-5966</t>
  </si>
  <si>
    <t>Tolling Authority</t>
  </si>
  <si>
    <t>M:\GIS\Tabular_Databases\Images\Project_Sheet_Images\R - 513.tif</t>
  </si>
  <si>
    <t>M:\GIS\Tabular_Databases\Images\Existing_Street_View\R - 513.jpg</t>
  </si>
  <si>
    <t>R - 514</t>
  </si>
  <si>
    <t>Clayton Bypass (US 70)</t>
  </si>
  <si>
    <t>M:\GIS\Tabular_Databases\Images\Project_Sheet_Images\R - 514.tif</t>
  </si>
  <si>
    <t>M:\GIS\Tabular_Databases\Images\Existing_Street_View\R - 514.jpg</t>
  </si>
  <si>
    <t>R - 515</t>
  </si>
  <si>
    <t>US 64 West Conversion to Expressway</t>
  </si>
  <si>
    <t>Laura Duncan Road</t>
  </si>
  <si>
    <t>M:\GIS\Tabular_Databases\Images\Project_Sheet_Images\R - 515.tif</t>
  </si>
  <si>
    <t>M:\GIS\Tabular_Databases\Images\Existing_Street_View\R - 515.jpg</t>
  </si>
  <si>
    <t>US 64 Corridor Study, January 2011, 2035 Horizon</t>
  </si>
  <si>
    <t>May 19, 2008 (Apex HS) &amp; May 20, 2008 (Northwood HS) | April 27, 2009 (Apex HS) and April 28, 2009 (Horton MS); mailing list of over 1,800, website, hotline, newsletters, public notices.  See website. https://www.ncdot.gov/projects/us64phase2/</t>
  </si>
  <si>
    <t>Wei's 2015 Amendment Notes - But already coded correctly?</t>
  </si>
  <si>
    <t>R - 516</t>
  </si>
  <si>
    <t>U-5301A</t>
  </si>
  <si>
    <t>Draft 14-18: 2024</t>
  </si>
  <si>
    <t>M:\GIS\Tabular_Databases\Images\Project_Sheet_Images\R - 516.tif</t>
  </si>
  <si>
    <t>M:\GIS\Tabular_Databases\Images\Existing_Street_View\R - 516.jpg</t>
  </si>
  <si>
    <t>R - 517</t>
  </si>
  <si>
    <t>Lake Pine Drive</t>
  </si>
  <si>
    <t>U-5301B</t>
  </si>
  <si>
    <t>M:\GIS\Tabular_Databases\Images\Project_Sheet_Images\R - 517.tif</t>
  </si>
  <si>
    <t>M:\GIS\Tabular_Databases\Images\Existing_Street_View\R - 517.jpg</t>
  </si>
  <si>
    <t>R - 653</t>
  </si>
  <si>
    <t>US 64 (superstreet)</t>
  </si>
  <si>
    <t>94000</t>
  </si>
  <si>
    <t>U-5301C</t>
  </si>
  <si>
    <t>M:\GIS\Tabular_Databases\Images\Project_Sheet_Images\R - 653.tif</t>
  </si>
  <si>
    <t>M:\GIS\Tabular_Databases\Images\Existing_Street_View\R - 653.jpg</t>
  </si>
  <si>
    <t>Apex Transportation Plan recommends a multi-use path along this facility.</t>
  </si>
  <si>
    <t>A380</t>
  </si>
  <si>
    <t>R - 518</t>
  </si>
  <si>
    <t>US 64 West Conversion to Freeway</t>
  </si>
  <si>
    <t>NC-540 Tri-Ex Turnpike</t>
  </si>
  <si>
    <t>M:\GIS\Tabular_Databases\Images\Project_Sheet_Images\R - 518.tif</t>
  </si>
  <si>
    <t>M:\GIS\Tabular_Databases\Images\Existing_Street_View\R - 518.jpg</t>
  </si>
  <si>
    <t>R - 834</t>
  </si>
  <si>
    <t>Aviation Parkway  Ext</t>
  </si>
  <si>
    <t>Brier Creek Parkway</t>
  </si>
  <si>
    <t>TW Alexander</t>
  </si>
  <si>
    <t>Raleigh staff noted (10-27-21) that the 0-2 will most likely be by 2040 with local developer funding and 2-4 widening will take longer. This project will most likely be built with 2 lanes on 4 lanes of ROW.</t>
  </si>
  <si>
    <t>M:\GIS\Tabular_Databases\Images\Project_Sheet_Images\R - 834.tif</t>
  </si>
  <si>
    <t>M:\GIS\Tabular_Databases\Images\Existing_Street_View\R - 834.jpg</t>
  </si>
  <si>
    <t>F17</t>
  </si>
  <si>
    <t>R - 835</t>
  </si>
  <si>
    <t>Aviation Extension</t>
  </si>
  <si>
    <t>TW Alexander Drive</t>
  </si>
  <si>
    <t>U-5518</t>
  </si>
  <si>
    <t>Draft (1/19) 20-29 STIP</t>
  </si>
  <si>
    <t>COR requested multiuse path on east side of extension.</t>
  </si>
  <si>
    <t>M:\GIS\Tabular_Databases\Images\Project_Sheet_Images\R - 835.tif</t>
  </si>
  <si>
    <t>M:\GIS\Tabular_Databases\Images\Existing_Street_View\R - 835.jpg</t>
  </si>
  <si>
    <t>R - 521</t>
  </si>
  <si>
    <t>M:\GIS\Tabular_Databases\Images\Project_Sheet_Images\R - 521.tif</t>
  </si>
  <si>
    <t>M:\GIS\Tabular_Databases\Images\Existing_Street_View\R - 521.jpg</t>
  </si>
  <si>
    <t>R - 522</t>
  </si>
  <si>
    <t>NC 540 Tri-Ex (Phase VI)</t>
  </si>
  <si>
    <t>I-40 (South)</t>
  </si>
  <si>
    <t>R-2829</t>
  </si>
  <si>
    <t>Draft 24-33 (4/3/23)</t>
  </si>
  <si>
    <t>M:\GIS\Tabular_Databases\Images\Project_Sheet_Images\R - 522.tif</t>
  </si>
  <si>
    <t>M:\GIS\Tabular_Databases\Images\Existing_Street_View\R - 522.jpg</t>
  </si>
  <si>
    <t>For Y-Line improvements and along interchanges</t>
  </si>
  <si>
    <t>R - 523</t>
  </si>
  <si>
    <t>138000</t>
  </si>
  <si>
    <t>261000</t>
  </si>
  <si>
    <t>229000</t>
  </si>
  <si>
    <t>10B</t>
  </si>
  <si>
    <t>I-5702</t>
  </si>
  <si>
    <t>M:\GIS\Tabular_Databases\Images\Project_Sheet_Images\R - 523.tif</t>
  </si>
  <si>
    <t>M:\GIS\Tabular_Databases\Images\Cross_Sections\10B.JPG</t>
  </si>
  <si>
    <t>M:\GIS\Tabular_Databases\Images\Existing_Street_View\R - 523.jpg</t>
  </si>
  <si>
    <t>R - 524</t>
  </si>
  <si>
    <t>Johnston County</t>
  </si>
  <si>
    <t>106000</t>
  </si>
  <si>
    <t>232000</t>
  </si>
  <si>
    <t>125000</t>
  </si>
  <si>
    <t>207000</t>
  </si>
  <si>
    <t>M:\GIS\Tabular_Databases\Images\Project_Sheet_Images\R - 524.tif</t>
  </si>
  <si>
    <t>M:\GIS\Tabular_Databases\Images\Existing_Street_View\R - 524.jpg</t>
  </si>
  <si>
    <t>R - 525</t>
  </si>
  <si>
    <t>Cornwallis Rd</t>
  </si>
  <si>
    <t>210000</t>
  </si>
  <si>
    <t>M:\GIS\Tabular_Databases\Images\Project_Sheet_Images\R - 525.tif</t>
  </si>
  <si>
    <t>M:\GIS\Tabular_Databases\Images\Existing_Street_View\R - 525.jpg</t>
  </si>
  <si>
    <t>R - 526</t>
  </si>
  <si>
    <t>I-540 Managed Lanes</t>
  </si>
  <si>
    <t>US-64 Bypass</t>
  </si>
  <si>
    <t>103000</t>
  </si>
  <si>
    <t>176000</t>
  </si>
  <si>
    <t>145000</t>
  </si>
  <si>
    <t>8D</t>
  </si>
  <si>
    <t>Project originally developed for 2040 MTP. Project remains in MTP until scoping study presents finalized recommendations.</t>
  </si>
  <si>
    <t>M:\GIS\Tabular_Databases\Images\Project_Sheet_Images\R - 526.tif</t>
  </si>
  <si>
    <t>M:\GIS\Tabular_Databases\Images\Cross_Sections\8D.JPG</t>
  </si>
  <si>
    <t>M:\GIS\Tabular_Databases\Images\Existing_Street_View\R - 526.jpg</t>
  </si>
  <si>
    <t>R - 527</t>
  </si>
  <si>
    <t>160000</t>
  </si>
  <si>
    <t>128000</t>
  </si>
  <si>
    <t>212000</t>
  </si>
  <si>
    <t>I-5701</t>
  </si>
  <si>
    <t>M:\GIS\Tabular_Databases\Images\Project_Sheet_Images\R - 527.tif</t>
  </si>
  <si>
    <t>M:\GIS\Tabular_Databases\Images\Existing_Street_View\R - 527.jpg</t>
  </si>
  <si>
    <t>Per 2016-2025 TIP documentation indicating Right of Way, Utilitiy, and Construction phases</t>
  </si>
  <si>
    <t>R - 528</t>
  </si>
  <si>
    <t>I-40 / US 1 / US 64</t>
  </si>
  <si>
    <t>I-5703</t>
  </si>
  <si>
    <t>Reconstruct interchange</t>
  </si>
  <si>
    <t>M:\GIS\Tabular_Databases\Images\Project_Sheet_Images\R - 528.tif</t>
  </si>
  <si>
    <t>M:\GIS\Tabular_Databases\Images\Existing_Street_View\R - 528.jpg</t>
  </si>
  <si>
    <t>R - 529</t>
  </si>
  <si>
    <t>I-40 (East)</t>
  </si>
  <si>
    <t>US 70 Business (Garner)</t>
  </si>
  <si>
    <t>93000</t>
  </si>
  <si>
    <t>156000</t>
  </si>
  <si>
    <t>120000</t>
  </si>
  <si>
    <t>189000</t>
  </si>
  <si>
    <t>I-5111A</t>
  </si>
  <si>
    <t>Draft 14-18: 2021, Draft 18-27</t>
  </si>
  <si>
    <t>M:\GIS\Tabular_Databases\Images\Project_Sheet_Images\R - 529.tif</t>
  </si>
  <si>
    <t>M:\GIS\Tabular_Databases\Images\Existing_Street_View\R - 529.jpg</t>
  </si>
  <si>
    <t>R - 530</t>
  </si>
  <si>
    <t>132000</t>
  </si>
  <si>
    <t>I-5111BA and BB</t>
  </si>
  <si>
    <t>Draft 14-18: 2021 (BB 2024), Draft 18-27</t>
  </si>
  <si>
    <t>M:\GIS\Tabular_Databases\Images\Project_Sheet_Images\R - 530.tif</t>
  </si>
  <si>
    <t>M:\GIS\Tabular_Databases\Images\Existing_Street_View\R - 530.jpg</t>
  </si>
  <si>
    <t>R - 720</t>
  </si>
  <si>
    <t>I-40/Cleveland</t>
  </si>
  <si>
    <t>Cleveland Rd</t>
  </si>
  <si>
    <t>I-4739</t>
  </si>
  <si>
    <t>FFY 2018-2027</t>
  </si>
  <si>
    <t>M:\GIS\Tabular_Databases\Images\Project_Sheet_Images\R - 720.tif</t>
  </si>
  <si>
    <t>M:\GIS\Tabular_Databases\Images\Existing_Street_View\R - 720.jpg</t>
  </si>
  <si>
    <t>https://www.ncdot.gov/projects/i40-nc42/Pages/default.aspx</t>
  </si>
  <si>
    <t>R - 732</t>
  </si>
  <si>
    <t>I-40/NC 36</t>
  </si>
  <si>
    <t>M:\GIS\Tabular_Databases\Images\Project_Sheet_Images\R - 732.tif</t>
  </si>
  <si>
    <t>M:\GIS\Tabular_Databases\Images\Existing_Street_View\R - 732.jpg</t>
  </si>
  <si>
    <t>Swapped out for managed lanes</t>
  </si>
  <si>
    <t>R - 531</t>
  </si>
  <si>
    <t>M:\GIS\Tabular_Databases\Images\Project_Sheet_Images\R - 531.tif</t>
  </si>
  <si>
    <t>M:\GIS\Tabular_Databases\Images\Existing_Street_View\R - 531.jpg</t>
  </si>
  <si>
    <t>R - 532</t>
  </si>
  <si>
    <t>CAMPO MAB</t>
  </si>
  <si>
    <t>87000</t>
  </si>
  <si>
    <t>M:\GIS\Tabular_Databases\Images\Project_Sheet_Images\R - 532.tif</t>
  </si>
  <si>
    <t>M:\GIS\Tabular_Databases\Images\Existing_Street_View\R - 532.jpg</t>
  </si>
  <si>
    <t>R - 533</t>
  </si>
  <si>
    <t>M:\GIS\Tabular_Databases\Images\Project_Sheet_Images\R - 533.tif</t>
  </si>
  <si>
    <t>M:\GIS\Tabular_Databases\Images\Existing_Street_View\R - 533.jpg</t>
  </si>
  <si>
    <t>R - 534</t>
  </si>
  <si>
    <t>86000</t>
  </si>
  <si>
    <t>M:\GIS\Tabular_Databases\Images\Project_Sheet_Images\R - 534.tif</t>
  </si>
  <si>
    <t>M:\GIS\Tabular_Databases\Images\Existing_Street_View\R - 534.jpg</t>
  </si>
  <si>
    <t>R - 537</t>
  </si>
  <si>
    <t>Project covers additional widenings (2 -&gt; 4 lanes) at Sunset Lake Rd, Old Stage Rd and Benson Rd/NC 50 intersections. See NC 540 designs for exact extents.</t>
  </si>
  <si>
    <t>M:\GIS\Tabular_Databases\Images\Project_Sheet_Images\R - 537.tif</t>
  </si>
  <si>
    <t>M:\GIS\Tabular_Databases\Images\Existing_Street_View\R - 537.jpg</t>
  </si>
  <si>
    <t>Bicycle accommodations and multiuse paths included in CAMPO 2045 in corridors intersecting this project at interchanges.</t>
  </si>
  <si>
    <t>R - 538</t>
  </si>
  <si>
    <t>79000</t>
  </si>
  <si>
    <t>R-2828</t>
  </si>
  <si>
    <t>M:\GIS\Tabular_Databases\Images\Project_Sheet_Images\R - 538.tif</t>
  </si>
  <si>
    <t>M:\GIS\Tabular_Databases\Images\Existing_Street_View\R - 538.jpg</t>
  </si>
  <si>
    <t>R - 718</t>
  </si>
  <si>
    <t>US 64/US 264</t>
  </si>
  <si>
    <t>US 64 Business (Wendell Blvd)</t>
  </si>
  <si>
    <t>US 264</t>
  </si>
  <si>
    <t>I-6005</t>
  </si>
  <si>
    <t>M:\GIS\Tabular_Databases\Images\Project_Sheet_Images\R - 718.tif</t>
  </si>
  <si>
    <t>M:\GIS\Tabular_Databases\Images\Existing_Street_View\R - 718.jpg</t>
  </si>
  <si>
    <t>Northeast Area Study Key Project Recommendation 2014</t>
  </si>
  <si>
    <t>F7</t>
  </si>
  <si>
    <t>R - 719</t>
  </si>
  <si>
    <t>US 64 East</t>
  </si>
  <si>
    <t>US 64 Bypass (Wendell)</t>
  </si>
  <si>
    <t>US 64/US 264 (Zebulon)</t>
  </si>
  <si>
    <t>M:\GIS\Tabular_Databases\Images\Project_Sheet_Images\R - 719.tif</t>
  </si>
  <si>
    <t>M:\GIS\Tabular_Databases\Images\Existing_Street_View\R - 719.jpg</t>
  </si>
  <si>
    <t>Interchange realignment of Rolesville Road with I-87 with full access needed - included as hotspot concept design during NEAS 2.0</t>
  </si>
  <si>
    <t>R - 690</t>
  </si>
  <si>
    <t>110000</t>
  </si>
  <si>
    <t>172000</t>
  </si>
  <si>
    <t>I-5704</t>
  </si>
  <si>
    <t>Widen Roadway to 8 Lanes and Rehabilitate Pavement</t>
  </si>
  <si>
    <t>M:\GIS\Tabular_Databases\Images\Project_Sheet_Images\R - 690.tif</t>
  </si>
  <si>
    <t>M:\GIS\Tabular_Databases\Images\Existing_Street_View\R - 690.jpg</t>
  </si>
  <si>
    <t>F81</t>
  </si>
  <si>
    <t>R - 543</t>
  </si>
  <si>
    <t>Wake Forest Road (SR 2000)</t>
  </si>
  <si>
    <t>I-5708</t>
  </si>
  <si>
    <t>Revise Interchange to DDI</t>
  </si>
  <si>
    <t>M:\GIS\Tabular_Databases\Images\Project_Sheet_Images\R - 543.tif</t>
  </si>
  <si>
    <t>M:\GIS\Tabular_Databases\Images\Existing_Street_View\R - 543.jpg</t>
  </si>
  <si>
    <t>R - 735</t>
  </si>
  <si>
    <t>Capital Blvd - Corridor Upgrades</t>
  </si>
  <si>
    <t>M:\GIS\Tabular_Databases\Images\Project_Sheet_Images\R - 735.tif</t>
  </si>
  <si>
    <t>M:\GIS\Tabular_Databases\Images\Existing_Street_View\R - 735.jpg</t>
  </si>
  <si>
    <t>2016 Hot Spot I-440-Capital Boulevard Interchange Alternatives</t>
  </si>
  <si>
    <t>R - 793</t>
  </si>
  <si>
    <t>I-5970</t>
  </si>
  <si>
    <t>M:\GIS\Tabular_Databases\Images\Project_Sheet_Images\R - 793.tif</t>
  </si>
  <si>
    <t>M:\GIS\Tabular_Databases\Images\Existing_Street_View\R - 793.jpg</t>
  </si>
  <si>
    <t>R - 914</t>
  </si>
  <si>
    <t>I-540 EB Aux Lane</t>
  </si>
  <si>
    <t>East of US 70</t>
  </si>
  <si>
    <t>Leesville Road</t>
  </si>
  <si>
    <t>127000</t>
  </si>
  <si>
    <t>175000</t>
  </si>
  <si>
    <t>I-5968</t>
  </si>
  <si>
    <t>M:\GIS\Tabular_Databases\Images\Project_Sheet_Images\R - 914.tif</t>
  </si>
  <si>
    <t>M:\GIS\Tabular_Databases\Images\Existing_Street_View\R - 914.jpg</t>
  </si>
  <si>
    <t>Leesville is a state bicycle route.</t>
  </si>
  <si>
    <t>R - 544</t>
  </si>
  <si>
    <t>Extend frwy project from US-1A</t>
  </si>
  <si>
    <t>M:\GIS\Tabular_Databases\Images\Project_Sheet_Images\R - 544.tif</t>
  </si>
  <si>
    <t>M:\GIS\Tabular_Databases\Images\Existing_Street_View\R - 544.jpg</t>
  </si>
  <si>
    <t>R - 545</t>
  </si>
  <si>
    <t>Bunn Bypass</t>
  </si>
  <si>
    <t>NC 39 (north)</t>
  </si>
  <si>
    <t>NC 39 (south)</t>
  </si>
  <si>
    <t>M:\GIS\Tabular_Databases\Images\Project_Sheet_Images\R - 545.tif</t>
  </si>
  <si>
    <t>M:\GIS\Tabular_Databases\Images\Existing_Street_View\R - 545.jpg</t>
  </si>
  <si>
    <t>R - 546</t>
  </si>
  <si>
    <t>Oak Park Blvd</t>
  </si>
  <si>
    <t>Hicks Rd</t>
  </si>
  <si>
    <t>Cedar Creek Rd</t>
  </si>
  <si>
    <t>Franklin County</t>
  </si>
  <si>
    <t>M:\GIS\Tabular_Databases\Images\Project_Sheet_Images\R - 546.tif</t>
  </si>
  <si>
    <t>M:\GIS\Tabular_Databases\Images\Existing_Street_View\R - 546.jpg</t>
  </si>
  <si>
    <t>Bike lane recommended in Franklin County CTP (3-9-11)._x000D_
Proposed SEHSR Improvement from the Tier II Draft EIS (May 2010)._x000D_
Related to SEHSR projects for US 1 Corr. Study</t>
  </si>
  <si>
    <t>FranklIn County CTP</t>
  </si>
  <si>
    <t>R - 547</t>
  </si>
  <si>
    <t>US 1A Ext</t>
  </si>
  <si>
    <t>M:\GIS\Tabular_Databases\Images\Project_Sheet_Images\R - 547.tif</t>
  </si>
  <si>
    <t>M:\GIS\Tabular_Databases\Images\Existing_Street_View\R - 547.jpg</t>
  </si>
  <si>
    <t>School buses</t>
  </si>
  <si>
    <t>R - 548</t>
  </si>
  <si>
    <t>Western Service Rd</t>
  </si>
  <si>
    <t>Bert Winston Rd</t>
  </si>
  <si>
    <t>Pocomoke Rd</t>
  </si>
  <si>
    <t>M:\GIS\Tabular_Databases\Images\Project_Sheet_Images\R - 548.tif</t>
  </si>
  <si>
    <t>M:\GIS\Tabular_Databases\Images\Existing_Street_View\R - 548.jpg</t>
  </si>
  <si>
    <t>R - 981</t>
  </si>
  <si>
    <t>Franklinton Northern Rd</t>
  </si>
  <si>
    <t>W River Rd</t>
  </si>
  <si>
    <t>M:\GIS\Tabular_Databases\Images\Project_Sheet_Images\R - 981.tif</t>
  </si>
  <si>
    <t>M:\GIS\Tabular_Databases\Images\Existing_Street_View\R - 981.jpg</t>
  </si>
  <si>
    <t>R - 733</t>
  </si>
  <si>
    <t>Hicks Road Widening</t>
  </si>
  <si>
    <t>Future Frankilinton South Bypass</t>
  </si>
  <si>
    <t>M:\GIS\Tabular_Databases\Images\Project_Sheet_Images\R - 733.tif</t>
  </si>
  <si>
    <t>M:\GIS\Tabular_Databases\Images\Existing_Street_View\R - 733.jpg</t>
  </si>
  <si>
    <t>From 2045 MTP regional meeting on 1/12/2016; significant residential growth already in the pipeline per Scott Hammerbacher</t>
  </si>
  <si>
    <t>Frnk21a</t>
  </si>
  <si>
    <t>R - 686</t>
  </si>
  <si>
    <t>M:\GIS\Tabular_Databases\Images\Project_Sheet_Images\R - 686.tif</t>
  </si>
  <si>
    <t>M:\GIS\Tabular_Databases\Images\Existing_Street_View\R - 686.jpg</t>
  </si>
  <si>
    <t>R - 908</t>
  </si>
  <si>
    <t>US 1 Access Rd</t>
  </si>
  <si>
    <t>NC-56</t>
  </si>
  <si>
    <t>Swen St</t>
  </si>
  <si>
    <t>M:\GIS\Tabular_Databases\Images\Project_Sheet_Images\R - 908.tif</t>
  </si>
  <si>
    <t>M:\GIS\Tabular_Databases\Images\Existing_Street_View\R - 908.jpg</t>
  </si>
  <si>
    <t>Street redesign on-road recommendation in NEAS 2.0.</t>
  </si>
  <si>
    <t>R - 909</t>
  </si>
  <si>
    <t>Tanyard St Ext</t>
  </si>
  <si>
    <t>Mason St</t>
  </si>
  <si>
    <t>N Main St</t>
  </si>
  <si>
    <t>Mason Street is to be closed at the railroad tracks just south of this project when the Southeast High Speed Rail corridor is implemented (closure of Mason Street is formerly stand alone project Frnk28).</t>
  </si>
  <si>
    <t>M:\GIS\Tabular_Databases\Images\Project_Sheet_Images\R - 909.tif</t>
  </si>
  <si>
    <t>M:\GIS\Tabular_Databases\Images\Existing_Street_View\R - 909.jpg</t>
  </si>
  <si>
    <t>R - 1133</t>
  </si>
  <si>
    <t>US 1 Freeway Access Roads</t>
  </si>
  <si>
    <t>Purnell Rd</t>
  </si>
  <si>
    <t>Park Ave</t>
  </si>
  <si>
    <t>These access road improvements are intended to be completed as part of US 1 freeway conversion (Frnk1 - section from Purnell to Park Ave.</t>
  </si>
  <si>
    <t>M:\GIS\Tabular_Databases\Images\Project_Sheet_Images\R - 1133.tif</t>
  </si>
  <si>
    <t>M:\GIS\Tabular_Databases\Images\Existing_Street_View\R - 1133.jpg</t>
  </si>
  <si>
    <t>R - 550</t>
  </si>
  <si>
    <t>From Granville County</t>
  </si>
  <si>
    <t>M:\GIS\Tabular_Databases\Images\Project_Sheet_Images\R - 550.tif</t>
  </si>
  <si>
    <t>M:\GIS\Tabular_Databases\Images\Existing_Street_View\R - 550.jpg</t>
  </si>
  <si>
    <t>R - 551</t>
  </si>
  <si>
    <t>NC 56</t>
  </si>
  <si>
    <t>W. of West Sandling Rd</t>
  </si>
  <si>
    <t>M:\GIS\Tabular_Databases\Images\Project_Sheet_Images\R - 551.tif</t>
  </si>
  <si>
    <t>M:\GIS\Tabular_Databases\Images\Existing_Street_View\R - 551.jpg</t>
  </si>
  <si>
    <t>R - 552</t>
  </si>
  <si>
    <t>Peach Orchard Rd</t>
  </si>
  <si>
    <t>M:\GIS\Tabular_Databases\Images\Project_Sheet_Images\R - 552.tif</t>
  </si>
  <si>
    <t>M:\GIS\Tabular_Databases\Images\Existing_Street_View\R - 552.jpg</t>
  </si>
  <si>
    <t>R - 554</t>
  </si>
  <si>
    <t>From N. metro boundary southward</t>
  </si>
  <si>
    <t>Wake County boundary</t>
  </si>
  <si>
    <t>M:\GIS\Tabular_Databases\Images\Project_Sheet_Images\R - 554.tif</t>
  </si>
  <si>
    <t>M:\GIS\Tabular_Databases\Images\Existing_Street_View\R - 554.jpg</t>
  </si>
  <si>
    <t>R - 556</t>
  </si>
  <si>
    <t>Bert Winston Realign</t>
  </si>
  <si>
    <t>Fleming Rd</t>
  </si>
  <si>
    <t>M:\GIS\Tabular_Databases\Images\Project_Sheet_Images\R - 556.tif</t>
  </si>
  <si>
    <t>M:\GIS\Tabular_Databases\Images\Existing_Street_View\R - 556.jpg</t>
  </si>
  <si>
    <t>R - 633</t>
  </si>
  <si>
    <t>Bert Winston Road</t>
  </si>
  <si>
    <t>M:\GIS\Tabular_Databases\Images\Project_Sheet_Images\R - 633.tif</t>
  </si>
  <si>
    <t>M:\GIS\Tabular_Databases\Images\Existing_Street_View\R - 633.jpg</t>
  </si>
  <si>
    <t>R - 558</t>
  </si>
  <si>
    <t>Durham co. line</t>
  </si>
  <si>
    <t>Vance Co. Line</t>
  </si>
  <si>
    <t>Butner</t>
  </si>
  <si>
    <t>M:\GIS\Tabular_Databases\Images\Project_Sheet_Images\R - 558.tif</t>
  </si>
  <si>
    <t>M:\GIS\Tabular_Databases\Images\Existing_Street_View\R - 558.jpg</t>
  </si>
  <si>
    <t>2013 Granville County I-85 Interchange Feasiblity Report</t>
  </si>
  <si>
    <t>R - 567</t>
  </si>
  <si>
    <t>Joe Peed Rd Turn Lane</t>
  </si>
  <si>
    <t>US 15</t>
  </si>
  <si>
    <t>WB Clark Rd</t>
  </si>
  <si>
    <t>M:\GIS\Tabular_Databases\Images\Project_Sheet_Images\R - 567.tif</t>
  </si>
  <si>
    <t>M:\GIS\Tabular_Databases\Images\Existing_Street_View\R - 567.jpg</t>
  </si>
  <si>
    <t>R - 916</t>
  </si>
  <si>
    <t>Hillsboro Street</t>
  </si>
  <si>
    <t>West Hillsboro Street</t>
  </si>
  <si>
    <t>West Lyon Street</t>
  </si>
  <si>
    <t>The current road network between East Lyon Street and West Hillsboro Street is unconnected and inefficient.  Improvements are necessary for emergency and general vehicular use alike.</t>
  </si>
  <si>
    <t>Creedmoor</t>
  </si>
  <si>
    <t>M:\GIS\Tabular_Databases\Images\Project_Sheet_Images\R - 916.tif</t>
  </si>
  <si>
    <t>M:\GIS\Tabular_Databases\Images\Existing_Street_View\R - 916.jpg</t>
  </si>
  <si>
    <t>Traded for Grnv35</t>
  </si>
  <si>
    <t>R - 570</t>
  </si>
  <si>
    <t>Dove Rd</t>
  </si>
  <si>
    <t>M:\GIS\Tabular_Databases\Images\Project_Sheet_Images\R - 570.tif</t>
  </si>
  <si>
    <t>M:\GIS\Tabular_Databases\Images\Existing_Street_View\R - 570.jpg</t>
  </si>
  <si>
    <t>R - 571</t>
  </si>
  <si>
    <t>Gate #2 Rd</t>
  </si>
  <si>
    <t>M:\GIS\Tabular_Databases\Images\Project_Sheet_Images\R - 571.tif</t>
  </si>
  <si>
    <t>M:\GIS\Tabular_Databases\Images\Existing_Street_View\R - 571.jpg</t>
  </si>
  <si>
    <t>R - 923</t>
  </si>
  <si>
    <t>At-Grade Rail Crossing (West of W Lyon Station Rd)</t>
  </si>
  <si>
    <t>South of Holly Drive (Creedmoor Loop A)</t>
  </si>
  <si>
    <t>M:\GIS\Tabular_Databases\Images\Project_Sheet_Images\R - 923.tif</t>
  </si>
  <si>
    <t>M:\GIS\Tabular_Databases\Images\Existing_Street_View\R - 923.jpg</t>
  </si>
  <si>
    <t>R - 924</t>
  </si>
  <si>
    <t>965 feet south of Holly Drive (Creedmoor Loop A)</t>
  </si>
  <si>
    <t>Brogden Road</t>
  </si>
  <si>
    <t>M:\GIS\Tabular_Databases\Images\Project_Sheet_Images\R - 924.tif</t>
  </si>
  <si>
    <t>M:\GIS\Tabular_Databases\Images\Existing_Street_View\R - 924.jpg</t>
  </si>
  <si>
    <t>R - 925</t>
  </si>
  <si>
    <t>M:\GIS\Tabular_Databases\Images\Project_Sheet_Images\R - 925.tif</t>
  </si>
  <si>
    <t>M:\GIS\Tabular_Databases\Images\Existing_Street_View\R - 925.jpg</t>
  </si>
  <si>
    <t>R - 573</t>
  </si>
  <si>
    <t>Hayes Rd</t>
  </si>
  <si>
    <t>M:\GIS\Tabular_Databases\Images\Project_Sheet_Images\R - 573.tif</t>
  </si>
  <si>
    <t>M:\GIS\Tabular_Databases\Images\Existing_Street_View\R - 573.jpg</t>
  </si>
  <si>
    <t>NC 56 Corridor Study (2015), Original Granville County CTP (start 2005, adoption 2007-8, report March 2010)</t>
  </si>
  <si>
    <t>Public meetings: 01/26/2015 &amp; 05/12/2015| surveys | Stakeholder interviews | see pp. 132-143 of the NC 56 Corridor Study for more info</t>
  </si>
  <si>
    <t>R - 574</t>
  </si>
  <si>
    <t>Hester Rd</t>
  </si>
  <si>
    <t>M:\GIS\Tabular_Databases\Images\Project_Sheet_Images\R - 574.tif</t>
  </si>
  <si>
    <t>M:\GIS\Tabular_Databases\Images\Existing_Street_View\R - 574.jpg</t>
  </si>
  <si>
    <t>R - 575</t>
  </si>
  <si>
    <t>W of Wes Sandling Rd</t>
  </si>
  <si>
    <t>M:\GIS\Tabular_Databases\Images\Project_Sheet_Images\R - 575.tif</t>
  </si>
  <si>
    <t>M:\GIS\Tabular_Databases\Images\Existing_Street_View\R - 575.jpg</t>
  </si>
  <si>
    <t>R - 576</t>
  </si>
  <si>
    <t>Franklin CO.</t>
  </si>
  <si>
    <t>M:\GIS\Tabular_Databases\Images\Project_Sheet_Images\R - 576.tif</t>
  </si>
  <si>
    <t>M:\GIS\Tabular_Databases\Images\Existing_Street_View\R - 576.jpg</t>
  </si>
  <si>
    <t>R - 577</t>
  </si>
  <si>
    <t>Gate #2</t>
  </si>
  <si>
    <t>WB Clark</t>
  </si>
  <si>
    <t>M:\GIS\Tabular_Databases\Images\Project_Sheet_Images\R - 577.tif</t>
  </si>
  <si>
    <t>M:\GIS\Tabular_Databases\Images\Existing_Street_View\R - 577.jpg</t>
  </si>
  <si>
    <t>R - 583</t>
  </si>
  <si>
    <t>Creedmoor Loop B</t>
  </si>
  <si>
    <t>US-15</t>
  </si>
  <si>
    <t>Relocated US 15</t>
  </si>
  <si>
    <t>M:\GIS\Tabular_Databases\Images\Project_Sheet_Images\R - 583.tif</t>
  </si>
  <si>
    <t>M:\GIS\Tabular_Databases\Images\Existing_Street_View\R - 583.jpg</t>
  </si>
  <si>
    <t>R - 585</t>
  </si>
  <si>
    <t>M:\GIS\Tabular_Databases\Images\Project_Sheet_Images\R - 585.tif</t>
  </si>
  <si>
    <t>M:\GIS\Tabular_Databases\Images\Existing_Street_View\R - 585.jpg</t>
  </si>
  <si>
    <t>R - 586</t>
  </si>
  <si>
    <t>MPO Boundary</t>
  </si>
  <si>
    <t>M:\GIS\Tabular_Databases\Images\Project_Sheet_Images\R - 586.tif</t>
  </si>
  <si>
    <t>M:\GIS\Tabular_Databases\Images\Existing_Street_View\R - 586.jpg</t>
  </si>
  <si>
    <t>R - 589</t>
  </si>
  <si>
    <t>Northside Rd Ext</t>
  </si>
  <si>
    <t>Northside Rd</t>
  </si>
  <si>
    <t>Old Weaver Rd</t>
  </si>
  <si>
    <t>M:\GIS\Tabular_Databases\Images\Project_Sheet_Images\R - 589.tif</t>
  </si>
  <si>
    <t>M:\GIS\Tabular_Databases\Images\Existing_Street_View\R - 589.jpg</t>
  </si>
  <si>
    <t>R - 590</t>
  </si>
  <si>
    <t>From NC 50 (Wake Co)</t>
  </si>
  <si>
    <t>M:\GIS\Tabular_Databases\Images\Project_Sheet_Images\R - 590.tif</t>
  </si>
  <si>
    <t>M:\GIS\Tabular_Databases\Images\Existing_Street_View\R - 590.jpg</t>
  </si>
  <si>
    <t>R - 599</t>
  </si>
  <si>
    <t>Cash Rd / Gate 2 Rd</t>
  </si>
  <si>
    <t>West B St</t>
  </si>
  <si>
    <t>M:\GIS\Tabular_Databases\Images\Project_Sheet_Images\R - 599.tif</t>
  </si>
  <si>
    <t>M:\GIS\Tabular_Databases\Images\Existing_Street_View\R - 599.jpg</t>
  </si>
  <si>
    <t>R - 600</t>
  </si>
  <si>
    <t>Brogden Interchange</t>
  </si>
  <si>
    <t>M:\GIS\Tabular_Databases\Images\Project_Sheet_Images\R - 600.tif</t>
  </si>
  <si>
    <t>M:\GIS\Tabular_Databases\Images\Existing_Street_View\R - 600.jpg</t>
  </si>
  <si>
    <t>Recommended bus service on Brogden Rd and I-85 in Granville County CTP 2018. Sidewalk proposed on Brogden on west side of I-85.</t>
  </si>
  <si>
    <t>Granville County CTP 2018</t>
  </si>
  <si>
    <t>R - 601</t>
  </si>
  <si>
    <t>Chalybeate Springs Turn Lane</t>
  </si>
  <si>
    <t>Future Western Bypass</t>
  </si>
  <si>
    <t>M:\GIS\Tabular_Databases\Images\Project_Sheet_Images\R - 601.tif</t>
  </si>
  <si>
    <t>M:\GIS\Tabular_Databases\Images\Existing_Street_View\R - 601.jpg</t>
  </si>
  <si>
    <t>142.0</t>
  </si>
  <si>
    <t>R - 1232</t>
  </si>
  <si>
    <t>Lillington Bypass</t>
  </si>
  <si>
    <t>US 401 South</t>
  </si>
  <si>
    <t>US 421 West</t>
  </si>
  <si>
    <t>Highway will address regional transportation system movement to and from the Triangle area.</t>
  </si>
  <si>
    <t>Lillington</t>
  </si>
  <si>
    <t>M:\GIS\Tabular_Databases\Images\Project_Sheet_Images\R - 1232.tif</t>
  </si>
  <si>
    <t>M:\GIS\Tabular_Databases\Images\Existing_Street_View\R - 1232.jpg</t>
  </si>
  <si>
    <t>R - 1233</t>
  </si>
  <si>
    <t>US 401 North</t>
  </si>
  <si>
    <t>Proposed freeway facility around the City of Lillington that will further provide linkage between the Triangle and Fayetteville areas.</t>
  </si>
  <si>
    <t>M:\GIS\Tabular_Databases\Images\Project_Sheet_Images\R - 1233.tif</t>
  </si>
  <si>
    <t>M:\GIS\Tabular_Databases\Images\Existing_Street_View\R - 1233.jpg</t>
  </si>
  <si>
    <t>R - 1234</t>
  </si>
  <si>
    <t>US 421 East</t>
  </si>
  <si>
    <t>The third freeway segment of the Lillington Bypass will provide system linkage between the Triangle and communities of southeastern North Carolina.</t>
  </si>
  <si>
    <t>M:\GIS\Tabular_Databases\Images\Project_Sheet_Images\R - 1234.tif</t>
  </si>
  <si>
    <t>M:\GIS\Tabular_Databases\Images\Existing_Street_View\R - 1234.jpg</t>
  </si>
  <si>
    <t>R - 1180</t>
  </si>
  <si>
    <t>M:\GIS\Tabular_Databases\Images\Project_Sheet_Images\R - 1180.tif</t>
  </si>
  <si>
    <t>M:\GIS\Tabular_Databases\Images\Existing_Street_View\R - 1180.jpg</t>
  </si>
  <si>
    <t>M-27</t>
  </si>
  <si>
    <t>528.2</t>
  </si>
  <si>
    <t>Hrnt2</t>
  </si>
  <si>
    <t>R - 1181</t>
  </si>
  <si>
    <t>US 421</t>
  </si>
  <si>
    <t>M:\GIS\Tabular_Databases\Images\Project_Sheet_Images\R - 1181.tif</t>
  </si>
  <si>
    <t>M:\GIS\Tabular_Databases\Images\Existing_Street_View\R - 1181.jpg</t>
  </si>
  <si>
    <t>R - 978</t>
  </si>
  <si>
    <t>Lipscomb Rd</t>
  </si>
  <si>
    <t>M:\GIS\Tabular_Databases\Images\Project_Sheet_Images\R - 978.tif</t>
  </si>
  <si>
    <t>M:\GIS\Tabular_Databases\Images\Existing_Street_View\R - 978.jpg</t>
  </si>
  <si>
    <t>247.7</t>
  </si>
  <si>
    <t>R - 979</t>
  </si>
  <si>
    <t>M:\GIS\Tabular_Databases\Images\Project_Sheet_Images\R - 979.tif</t>
  </si>
  <si>
    <t>M:\GIS\Tabular_Databases\Images\Existing_Street_View\R - 979.jpg</t>
  </si>
  <si>
    <t>R - 604</t>
  </si>
  <si>
    <t>M:\GIS\Tabular_Databases\Images\Project_Sheet_Images\R - 604.tif</t>
  </si>
  <si>
    <t>M:\GIS\Tabular_Databases\Images\Existing_Street_View\R - 604.jpg</t>
  </si>
  <si>
    <t>R - 836</t>
  </si>
  <si>
    <t>Raleigh Road</t>
  </si>
  <si>
    <t>U-6203</t>
  </si>
  <si>
    <t>M:\GIS\Tabular_Databases\Images\Project_Sheet_Images\R - 836.tif</t>
  </si>
  <si>
    <t>M:\GIS\Tabular_Databases\Images\Existing_Street_View\R - 836.jpg</t>
  </si>
  <si>
    <t>Hrnt3c</t>
  </si>
  <si>
    <t>R - 837</t>
  </si>
  <si>
    <t>Lassiter Pond Rd</t>
  </si>
  <si>
    <t>M:\GIS\Tabular_Databases\Images\Project_Sheet_Images\R - 837.tif</t>
  </si>
  <si>
    <t>M:\GIS\Tabular_Databases\Images\Existing_Street_View\R - 837.jpg</t>
  </si>
  <si>
    <t>R - 606</t>
  </si>
  <si>
    <t>NC 55 Business (North Raleigh Street)</t>
  </si>
  <si>
    <t>Depot Street</t>
  </si>
  <si>
    <t>M:\GIS\Tabular_Databases\Images\Project_Sheet_Images\R - 606.tif</t>
  </si>
  <si>
    <t>M:\GIS\Tabular_Databases\Images\Existing_Street_View\R - 606.jpg</t>
  </si>
  <si>
    <t>Sidewalk in Harnett County Comprehensive Transportation Plan 2011. Bike lanes from intersection with Broad St to Depot.</t>
  </si>
  <si>
    <t>Southwest Area Study</t>
  </si>
  <si>
    <t>Harnett County Comprehensive Transportation Plan 2011.</t>
  </si>
  <si>
    <t>Southwest Area Study 2019</t>
  </si>
  <si>
    <t>R - 838</t>
  </si>
  <si>
    <t>M:\GIS\Tabular_Databases\Images\Project_Sheet_Images\R - 838.tif</t>
  </si>
  <si>
    <t>M:\GIS\Tabular_Databases\Images\Existing_Street_View\R - 838.jpg</t>
  </si>
  <si>
    <t>Hrnt4b</t>
  </si>
  <si>
    <t>R - 839</t>
  </si>
  <si>
    <t>M:\GIS\Tabular_Databases\Images\Project_Sheet_Images\R - 839.tif</t>
  </si>
  <si>
    <t>M:\GIS\Tabular_Databases\Images\Existing_Street_View\R - 839.jpg</t>
  </si>
  <si>
    <t>R - 840</t>
  </si>
  <si>
    <t>M:\GIS\Tabular_Databases\Images\Project_Sheet_Images\R - 840.tif</t>
  </si>
  <si>
    <t>M:\GIS\Tabular_Databases\Images\Existing_Street_View\R - 840.jpg</t>
  </si>
  <si>
    <t>Switched out for A157a</t>
  </si>
  <si>
    <t>R - 608</t>
  </si>
  <si>
    <t>Lillington UPD</t>
  </si>
  <si>
    <t>R-2609</t>
  </si>
  <si>
    <t>Harnett County</t>
  </si>
  <si>
    <t>M:\GIS\Tabular_Databases\Images\Project_Sheet_Images\R - 608.tif</t>
  </si>
  <si>
    <t>M:\GIS\Tabular_Databases\Images\Existing_Street_View\R - 608.jpg</t>
  </si>
  <si>
    <t>R - 1230</t>
  </si>
  <si>
    <t>Brightwater Drive (SR2288) Extension</t>
  </si>
  <si>
    <t>Existing Brightwater Drive terminus</t>
  </si>
  <si>
    <t>NC 210 North</t>
  </si>
  <si>
    <t>The project completes the linkage of the Brightwater Development between US 401 and NC 210 in Lillington.</t>
  </si>
  <si>
    <t>M:\GIS\Tabular_Databases\Images\Project_Sheet_Images\R - 1230.tif</t>
  </si>
  <si>
    <t>M:\GIS\Tabular_Databases\Images\Existing_Street_View\R - 1230.jpg</t>
  </si>
  <si>
    <t>Lillington CTP</t>
  </si>
  <si>
    <t>R - 1231</t>
  </si>
  <si>
    <t>10th St. Bypass</t>
  </si>
  <si>
    <t>West Front Street</t>
  </si>
  <si>
    <t>South Main St./US 401South</t>
  </si>
  <si>
    <t>The 10th Street Bypass would serve as a new truck route diverting trips away from downtown Lillington onto US 401/US 421 through Lillington.</t>
  </si>
  <si>
    <t>M:\GIS\Tabular_Databases\Images\Project_Sheet_Images\R - 1231.tif</t>
  </si>
  <si>
    <t>M:\GIS\Tabular_Databases\Images\Existing_Street_View\R - 1231.jpg</t>
  </si>
  <si>
    <t>Lillington Downtown Plan</t>
  </si>
  <si>
    <t>R - 832</t>
  </si>
  <si>
    <t>M:\GIS\Tabular_Databases\Images\Project_Sheet_Images\R - 832.tif</t>
  </si>
  <si>
    <t>M:\GIS\Tabular_Databases\Images\Existing_Street_View\R - 832.jpg</t>
  </si>
  <si>
    <t>NC 42 redesignated as NC 36</t>
  </si>
  <si>
    <t>Jhns10</t>
  </si>
  <si>
    <t>R - 833</t>
  </si>
  <si>
    <t>Barber Mill Rd</t>
  </si>
  <si>
    <t>U-6216</t>
  </si>
  <si>
    <t>M:\GIS\Tabular_Databases\Images\Project_Sheet_Images\R - 833.tif</t>
  </si>
  <si>
    <t>M:\GIS\Tabular_Databases\Images\Existing_Street_View\R - 833.jpg</t>
  </si>
  <si>
    <t>Sidewalks and wide outside lanes shown in cross-section proposed in Johnston County CTP (2014) and CAMPO Southeast Area Study (2017). NC 42 designated to NC 36.</t>
  </si>
  <si>
    <t>CAMPO Southeast Area Study</t>
  </si>
  <si>
    <t>R - 698</t>
  </si>
  <si>
    <t>NC 36 Extension</t>
  </si>
  <si>
    <t>US 70 BUS</t>
  </si>
  <si>
    <t>Ranch Road</t>
  </si>
  <si>
    <t>U-6223</t>
  </si>
  <si>
    <t>Building 2-lane on 4-lane ROW to prepare for future widening project.</t>
  </si>
  <si>
    <t>LAPP</t>
  </si>
  <si>
    <t>M:\GIS\Tabular_Databases\Images\Project_Sheet_Images\R - 698.tif</t>
  </si>
  <si>
    <t>M:\GIS\Tabular_Databases\Images\Existing_Street_View\R - 698.jpg</t>
  </si>
  <si>
    <t>Bicycle accommodations shown in Johnston County CTP (7/2011) and multiuse path shown in Wake Greenway Plan 2017.</t>
  </si>
  <si>
    <t>Johnston County CTP</t>
  </si>
  <si>
    <t>R - 699</t>
  </si>
  <si>
    <t>C N36 (Ranch Road &amp; Partial New Location)</t>
  </si>
  <si>
    <t>US 70 BUS / NC 42</t>
  </si>
  <si>
    <t>US 70 Bypass</t>
  </si>
  <si>
    <t>M:\GIS\Tabular_Databases\Images\Project_Sheet_Images\R - 699.tif</t>
  </si>
  <si>
    <t>M:\GIS\Tabular_Databases\Images\Existing_Street_View\R - 699.jpg</t>
  </si>
  <si>
    <t>R - 976</t>
  </si>
  <si>
    <t>Northern Connector Ext</t>
  </si>
  <si>
    <t>N Oneil St</t>
  </si>
  <si>
    <t>Covered Bridge Rd</t>
  </si>
  <si>
    <t>M:\GIS\Tabular_Databases\Images\Project_Sheet_Images\R - 976.tif</t>
  </si>
  <si>
    <t>M:\GIS\Tabular_Databases\Images\Existing_Street_View\R - 976.jpg</t>
  </si>
  <si>
    <t>R - 983</t>
  </si>
  <si>
    <t>CAMPO Boundary</t>
  </si>
  <si>
    <t>Modernize roadway and operational improvements including widening lanes, improving shoulders, passing lanes, turning lanes, and intersection improvements.  (Moving Ahead Project)</t>
  </si>
  <si>
    <t>U-5998</t>
  </si>
  <si>
    <t>M:\GIS\Tabular_Databases\Images\Project_Sheet_Images\R - 983.tif</t>
  </si>
  <si>
    <t>M:\GIS\Tabular_Databases\Images\Existing_Street_View\R - 983.jpg</t>
  </si>
  <si>
    <t>Southeast Area Study</t>
  </si>
  <si>
    <t>R - 1009</t>
  </si>
  <si>
    <t>Oneil St</t>
  </si>
  <si>
    <t>W Main St</t>
  </si>
  <si>
    <t>North Connector</t>
  </si>
  <si>
    <t>M:\GIS\Tabular_Databases\Images\Project_Sheet_Images\R - 1009.tif</t>
  </si>
  <si>
    <t>M:\GIS\Tabular_Databases\Images\Existing_Street_View\R - 1009.jpg</t>
  </si>
  <si>
    <t>R - 1010</t>
  </si>
  <si>
    <t>Pony Farm Rd Ext</t>
  </si>
  <si>
    <t>Little Creek Church Rd</t>
  </si>
  <si>
    <t>Ranch Rd</t>
  </si>
  <si>
    <t>M:\GIS\Tabular_Databases\Images\Project_Sheet_Images\R - 1010.tif</t>
  </si>
  <si>
    <t>M:\GIS\Tabular_Databases\Images\Existing_Street_View\R - 1010.jpg</t>
  </si>
  <si>
    <t>R - 1208</t>
  </si>
  <si>
    <t>Glen Laurel Road</t>
  </si>
  <si>
    <t>NC42 East</t>
  </si>
  <si>
    <t>Powhatan Road</t>
  </si>
  <si>
    <t>M:\GIS\Tabular_Databases\Images\Project_Sheet_Images\R - 1208.tif</t>
  </si>
  <si>
    <t>M:\GIS\Tabular_Databases\Images\Existing_Street_View\R - 1208.jpg</t>
  </si>
  <si>
    <t>Please see Neuse River Trail Feasbility study typical cross sections page 80 (12' sidepaths) and page 86 for recommended intersection treatments). Please see Clayton CTP for Cross Section 3B.</t>
  </si>
  <si>
    <t>Clayton CTP</t>
  </si>
  <si>
    <t>Clayton CTP, Neuse River Trail Feasability Study 2022</t>
  </si>
  <si>
    <t>R - 616</t>
  </si>
  <si>
    <t>NC 42 East Widening</t>
  </si>
  <si>
    <t>Glen Laurel Rd</t>
  </si>
  <si>
    <t>R-3825B</t>
  </si>
  <si>
    <t>Draft 14-18: UNF; B section, Final 18-27;</t>
  </si>
  <si>
    <t>Can't be done until after Jhns1a</t>
  </si>
  <si>
    <t>M:\GIS\Tabular_Databases\Images\Project_Sheet_Images\R - 616.tif</t>
  </si>
  <si>
    <t>M:\GIS\Tabular_Databases\Images\Existing_Street_View\R - 616.jpg</t>
  </si>
  <si>
    <t>R - 1217</t>
  </si>
  <si>
    <t>Stallings Street Extension</t>
  </si>
  <si>
    <t>W Stallings Street</t>
  </si>
  <si>
    <t>Old US Highway 70 W</t>
  </si>
  <si>
    <t>M:\GIS\Tabular_Databases\Images\Project_Sheet_Images\R - 1217.tif</t>
  </si>
  <si>
    <t>M:\GIS\Tabular_Databases\Images\Existing_Street_View\R - 1217.jpg</t>
  </si>
  <si>
    <t>Clayton CTP 2025</t>
  </si>
  <si>
    <t>30</t>
  </si>
  <si>
    <t>R - 617</t>
  </si>
  <si>
    <t>NC 42 West</t>
  </si>
  <si>
    <t>R-3410</t>
  </si>
  <si>
    <t>Draft 26-35</t>
  </si>
  <si>
    <t>M:\GIS\Tabular_Databases\Images\Project_Sheet_Images\R - 617.tif</t>
  </si>
  <si>
    <t>M:\GIS\Tabular_Databases\Images\Existing_Street_View\R - 617.jpg</t>
  </si>
  <si>
    <t>Corridor recommended as regional for on-road bicycle facilities per CAMPO 2045 MTP.</t>
  </si>
  <si>
    <t>R - 618</t>
  </si>
  <si>
    <t>NC 36 West</t>
  </si>
  <si>
    <t>M:\GIS\Tabular_Databases\Images\Project_Sheet_Images\R - 618.tif</t>
  </si>
  <si>
    <t>M:\GIS\Tabular_Databases\Images\Existing_Street_View\R - 618.jpg</t>
  </si>
  <si>
    <t>NC 42 identified as regional route for recommended on-road bicycle facilities. NC 42 redesignated as NC 36</t>
  </si>
  <si>
    <t>R - 619</t>
  </si>
  <si>
    <t>South Connector</t>
  </si>
  <si>
    <t>R-3618</t>
  </si>
  <si>
    <t>2 lanes built on 4 lanes of ROW, draft 18-27 STIP</t>
  </si>
  <si>
    <t>M:\GIS\Tabular_Databases\Images\Project_Sheet_Images\R - 619.tif</t>
  </si>
  <si>
    <t>M:\GIS\Tabular_Databases\Images\Existing_Street_View\R - 619.jpg</t>
  </si>
  <si>
    <t>30.5</t>
  </si>
  <si>
    <t>R - 766</t>
  </si>
  <si>
    <t>Northern Connector</t>
  </si>
  <si>
    <t>NC 42 East</t>
  </si>
  <si>
    <t>N. Oneil St</t>
  </si>
  <si>
    <t>M:\GIS\Tabular_Databases\Images\Project_Sheet_Images\R - 766.tif</t>
  </si>
  <si>
    <t>M:\GIS\Tabular_Databases\Images\Existing_Street_View\R - 766.jpg</t>
  </si>
  <si>
    <t>Jhns4a</t>
  </si>
  <si>
    <t>R - 767</t>
  </si>
  <si>
    <t>M:\GIS\Tabular_Databases\Images\Project_Sheet_Images\R - 767.tif</t>
  </si>
  <si>
    <t>M:\GIS\Tabular_Databases\Images\Existing_Street_View\R - 767.jpg</t>
  </si>
  <si>
    <t>R - 621</t>
  </si>
  <si>
    <t>M:\GIS\Tabular_Databases\Images\Project_Sheet_Images\R - 621.tif</t>
  </si>
  <si>
    <t>M:\GIS\Tabular_Databases\Images\Existing_Street_View\R - 621.jpg</t>
  </si>
  <si>
    <t>R - 623</t>
  </si>
  <si>
    <t>Archer Lodge</t>
  </si>
  <si>
    <t>M:\GIS\Tabular_Databases\Images\Project_Sheet_Images\R - 623.tif</t>
  </si>
  <si>
    <t>M:\GIS\Tabular_Databases\Images\Existing_Street_View\R - 623.jpg</t>
  </si>
  <si>
    <t>R - 940</t>
  </si>
  <si>
    <t>Amelia Church Rd</t>
  </si>
  <si>
    <t>2050 MTP local plan review meetings - Garner requested this section to be 3 lane but Clayton wants to keep for 4 lane. Working out in SEAS 2.0.</t>
  </si>
  <si>
    <t>M:\GIS\Tabular_Databases\Images\Project_Sheet_Images\R - 940.tif</t>
  </si>
  <si>
    <t>M:\GIS\Tabular_Databases\Images\Existing_Street_View\R - 940.jpg</t>
  </si>
  <si>
    <t>Guy Road identified as regional tier on-road bicycle facility in 2045 MTP.</t>
  </si>
  <si>
    <t>R - 941</t>
  </si>
  <si>
    <t>M:\GIS\Tabular_Databases\Images\Project_Sheet_Images\R - 941.tif</t>
  </si>
  <si>
    <t>M:\GIS\Tabular_Databases\Images\Existing_Street_View\R - 941.jpg</t>
  </si>
  <si>
    <t>R - 627</t>
  </si>
  <si>
    <t>Old Drug Store Rd Wdng</t>
  </si>
  <si>
    <t>M:\GIS\Tabular_Databases\Images\Project_Sheet_Images\R - 627.tif</t>
  </si>
  <si>
    <t>M:\GIS\Tabular_Databases\Images\Existing_Street_View\R - 627.jpg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</si>
</sst>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000000000_);_(* \(#,##0.000000000\);_(* &quot;-&quot;??_);_(@_)"/>
    <numFmt numFmtId="166" formatCode="_(* #,##0.0_);_(* \(#,##0.0\);_(* &quot;-&quot;??_);_(@_)"/>
  </numFmts>
  <fonts count="6">
    <font>
      <sz val="11"/>
      <color rgb="FF000000"/>
      <name val="Calibri"/>
      <family val="2"/>
      <scheme val="minor"/>
    </font>
    <font>
      <sz val="11"/>
      <color rgb="FF000000"/>
      <name val="Calibri"/>
    </font>
    <font>
      <sz val="11"/>
      <color theme="0"/>
      <name val="Calibri"/>
    </font>
    <font>
      <b/>
      <sz val="11"/>
      <color rgb="FF000000"/>
      <name val="Calibri"/>
    </font>
    <font>
      <b/>
      <sz val="11"/>
      <color theme="0"/>
      <name val="Calibri"/>
    </font>
    <font>
      <sz val="11"/>
      <color rgb="FF000000"/>
      <name val="Calibri"/>
      <family val="2"/>
      <scheme val="minor"/>
    </font>
  </fonts>
  <fills count="38">
    <fill>
      <patternFill patternType="none"/>
    </fill>
    <fill>
      <patternFill patternType="gray125"/>
    </fill>
    <fill>
      <patternFill patternType="solid">
        <fgColor theme="1"/>
        <bgColor indexed="64"/>
      </patternFill>
    </fill>
    <fill>
      <patternFill patternType="solid">
        <fgColor theme="6" tint="0.79998168889431442"/>
        <bgColor indexed="64"/>
      </patternFill>
    </fill>
    <fill>
      <patternFill patternType="solid">
        <fgColor theme="6"/>
        <bgColor indexed="64"/>
      </patternFill>
    </fill>
    <fill>
      <patternFill patternType="solid">
        <fgColor theme="3"/>
        <bgColor indexed="64"/>
      </patternFill>
    </fill>
    <fill>
      <patternFill patternType="solid">
        <fgColor theme="9"/>
        <bgColor indexed="64"/>
      </patternFill>
    </fill>
    <fill>
      <patternFill patternType="solid">
        <fgColor theme="8"/>
        <bgColor indexed="64"/>
      </patternFill>
    </fill>
    <fill>
      <patternFill patternType="solid">
        <fgColor rgb="FFFFEECD"/>
        <bgColor indexed="64"/>
      </patternFill>
    </fill>
    <fill>
      <patternFill patternType="solid">
        <fgColor theme="0" tint="-0.14999847407452621"/>
        <bgColor indexed="64"/>
      </patternFill>
    </fill>
    <fill>
      <patternFill patternType="solid">
        <fgColor rgb="FFFFCDE6"/>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rgb="FFE7CFB7"/>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rgb="FF996633"/>
        <bgColor indexed="64"/>
      </patternFill>
    </fill>
    <fill>
      <patternFill patternType="solid">
        <fgColor rgb="FF993366"/>
        <bgColor indexed="64"/>
      </patternFill>
    </fill>
    <fill>
      <patternFill patternType="solid">
        <fgColor theme="1" tint="0.14999847407452621"/>
        <bgColor indexed="64"/>
      </patternFill>
    </fill>
    <fill>
      <patternFill patternType="solid">
        <fgColor theme="7"/>
        <bgColor indexed="64"/>
      </patternFill>
    </fill>
    <fill>
      <patternFill patternType="solid">
        <fgColor rgb="FFFFCC66"/>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rgb="FFCE9D6C"/>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rgb="FFFFDF9F"/>
        <bgColor indexed="64"/>
      </patternFill>
    </fill>
    <fill>
      <patternFill patternType="solid">
        <fgColor rgb="FFFF99CC"/>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rgb="FFFFC5E2"/>
        <bgColor indexed="64"/>
      </patternFill>
    </fill>
    <fill>
      <patternFill patternType="solid">
        <fgColor theme="6" tint="0.59999389629810485"/>
        <bgColor indexed="64"/>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499984740745262"/>
      </top>
      <bottom style="thin">
        <color theme="0" tint="-0.34998626667073579"/>
      </bottom>
      <diagonal/>
    </border>
  </borders>
  <cellStyleXfs count="2">
    <xf numFmtId="0" fontId="0" fillId="0" borderId="0"/>
    <xf numFmtId="43" fontId="5" fillId="0" borderId="0" applyFont="0" applyFill="0" applyBorder="0" applyAlignment="0" applyProtection="0"/>
  </cellStyleXfs>
  <cellXfs count="140">
    <xf numFmtId="0" fontId="0" fillId="0" borderId="0" xfId="0"/>
    <xf numFmtId="0" fontId="2" fillId="2" borderId="1" xfId="0" applyFont="1" applyFill="1" applyBorder="1" applyAlignment="1">
      <alignment horizontal="center"/>
    </xf>
    <xf numFmtId="10" fontId="1" fillId="3" borderId="2" xfId="0" applyNumberFormat="1" applyFont="1" applyFill="1" applyBorder="1" applyAlignment="1">
      <alignment horizontal="right"/>
    </xf>
    <xf numFmtId="10" fontId="1" fillId="8" borderId="2" xfId="0" applyNumberFormat="1" applyFont="1" applyFill="1" applyBorder="1" applyAlignment="1">
      <alignment horizontal="right"/>
    </xf>
    <xf numFmtId="164" fontId="3" fillId="9" borderId="2" xfId="0" applyNumberFormat="1" applyFont="1" applyFill="1" applyBorder="1"/>
    <xf numFmtId="10" fontId="1" fillId="10" borderId="2" xfId="0" applyNumberFormat="1" applyFont="1" applyFill="1" applyBorder="1" applyAlignment="1">
      <alignment horizontal="right"/>
    </xf>
    <xf numFmtId="0" fontId="3" fillId="0" borderId="2" xfId="0" applyFont="1" applyBorder="1" applyAlignment="1">
      <alignment horizontal="center" vertical="center"/>
    </xf>
    <xf numFmtId="0" fontId="3" fillId="9" borderId="2" xfId="0" applyFont="1" applyFill="1" applyBorder="1"/>
    <xf numFmtId="0" fontId="1" fillId="0" borderId="2" xfId="0" applyFont="1" applyBorder="1"/>
    <xf numFmtId="0" fontId="1" fillId="0" borderId="2" xfId="0" applyFont="1" applyBorder="1" applyAlignment="1">
      <alignment horizontal="left" vertical="center"/>
    </xf>
    <xf numFmtId="0" fontId="1" fillId="0" borderId="3" xfId="0" applyFont="1" applyBorder="1"/>
    <xf numFmtId="0" fontId="3" fillId="11" borderId="2" xfId="0" applyFont="1" applyFill="1" applyBorder="1" applyAlignment="1">
      <alignment horizontal="center"/>
    </xf>
    <xf numFmtId="0" fontId="1" fillId="0" borderId="2" xfId="0" applyFont="1" applyBorder="1" applyAlignment="1">
      <alignment horizontal="center" vertical="center"/>
    </xf>
    <xf numFmtId="9" fontId="1" fillId="12" borderId="5" xfId="0" applyNumberFormat="1" applyFont="1" applyFill="1" applyBorder="1"/>
    <xf numFmtId="0" fontId="1" fillId="0" borderId="5" xfId="0" applyFont="1" applyBorder="1"/>
    <xf numFmtId="164" fontId="1" fillId="0" borderId="2" xfId="0" applyNumberFormat="1" applyFont="1" applyBorder="1"/>
    <xf numFmtId="0" fontId="4" fillId="2" borderId="2" xfId="0" applyFont="1" applyFill="1" applyBorder="1" applyAlignment="1">
      <alignment horizontal="center" vertical="center"/>
    </xf>
    <xf numFmtId="10" fontId="1" fillId="13" borderId="2" xfId="0" applyNumberFormat="1" applyFont="1" applyFill="1" applyBorder="1"/>
    <xf numFmtId="10" fontId="1" fillId="0" borderId="0" xfId="0" applyNumberFormat="1" applyFont="1" applyAlignment="1">
      <alignment horizontal="right"/>
    </xf>
    <xf numFmtId="10" fontId="1" fillId="0" borderId="2" xfId="0" applyNumberFormat="1" applyFont="1" applyBorder="1" applyAlignment="1">
      <alignment horizontal="right"/>
    </xf>
    <xf numFmtId="10" fontId="1" fillId="0" borderId="2" xfId="0" applyNumberFormat="1" applyFont="1" applyBorder="1"/>
    <xf numFmtId="0" fontId="3" fillId="9" borderId="2" xfId="0" applyFont="1" applyFill="1" applyBorder="1" applyAlignment="1">
      <alignment horizontal="center" vertical="center"/>
    </xf>
    <xf numFmtId="10" fontId="1" fillId="14" borderId="2" xfId="0" applyNumberFormat="1" applyFont="1" applyFill="1" applyBorder="1" applyAlignment="1">
      <alignment horizontal="right"/>
    </xf>
    <xf numFmtId="10" fontId="1" fillId="15" borderId="2" xfId="0" applyNumberFormat="1" applyFont="1" applyFill="1" applyBorder="1" applyAlignment="1">
      <alignment horizontal="right"/>
    </xf>
    <xf numFmtId="10" fontId="1" fillId="16" borderId="2" xfId="0" applyNumberFormat="1" applyFont="1" applyFill="1" applyBorder="1" applyAlignment="1">
      <alignment horizontal="right"/>
    </xf>
    <xf numFmtId="10" fontId="1" fillId="17" borderId="2" xfId="0" applyNumberFormat="1" applyFont="1" applyFill="1" applyBorder="1" applyAlignment="1">
      <alignment horizontal="right"/>
    </xf>
    <xf numFmtId="2" fontId="1" fillId="15" borderId="2" xfId="0" applyNumberFormat="1" applyFont="1" applyFill="1" applyBorder="1" applyAlignment="1">
      <alignment horizontal="right"/>
    </xf>
    <xf numFmtId="2" fontId="1" fillId="14" borderId="2" xfId="0" applyNumberFormat="1" applyFont="1" applyFill="1" applyBorder="1" applyAlignment="1">
      <alignment horizontal="right"/>
    </xf>
    <xf numFmtId="2" fontId="1" fillId="17" borderId="2" xfId="0" applyNumberFormat="1" applyFont="1" applyFill="1" applyBorder="1" applyAlignment="1">
      <alignment horizontal="right"/>
    </xf>
    <xf numFmtId="2" fontId="1" fillId="8" borderId="2" xfId="0" applyNumberFormat="1" applyFont="1" applyFill="1" applyBorder="1" applyAlignment="1">
      <alignment horizontal="right"/>
    </xf>
    <xf numFmtId="2" fontId="1" fillId="3" borderId="2" xfId="0" applyNumberFormat="1" applyFont="1" applyFill="1" applyBorder="1" applyAlignment="1">
      <alignment horizontal="right"/>
    </xf>
    <xf numFmtId="2" fontId="1" fillId="16" borderId="2" xfId="0" applyNumberFormat="1" applyFont="1" applyFill="1" applyBorder="1" applyAlignment="1">
      <alignment horizontal="right"/>
    </xf>
    <xf numFmtId="2" fontId="1" fillId="10" borderId="2" xfId="0" applyNumberFormat="1" applyFont="1" applyFill="1" applyBorder="1" applyAlignment="1">
      <alignment horizontal="right"/>
    </xf>
    <xf numFmtId="2" fontId="1" fillId="13" borderId="2" xfId="0" applyNumberFormat="1" applyFont="1" applyFill="1" applyBorder="1"/>
    <xf numFmtId="2" fontId="1" fillId="12" borderId="5" xfId="0" applyNumberFormat="1" applyFont="1" applyFill="1" applyBorder="1"/>
    <xf numFmtId="2" fontId="1" fillId="0" borderId="0" xfId="0" applyNumberFormat="1" applyFont="1" applyAlignment="1">
      <alignment horizontal="right"/>
    </xf>
    <xf numFmtId="2" fontId="1" fillId="0" borderId="2" xfId="0" applyNumberFormat="1" applyFont="1" applyBorder="1" applyAlignment="1">
      <alignment horizontal="right"/>
    </xf>
    <xf numFmtId="0" fontId="3" fillId="0" borderId="4" xfId="0" applyFont="1" applyBorder="1" applyAlignment="1">
      <alignment horizontal="center" vertical="center"/>
    </xf>
    <xf numFmtId="0" fontId="1" fillId="0" borderId="4" xfId="0" applyFont="1" applyBorder="1"/>
    <xf numFmtId="0" fontId="1" fillId="18" borderId="6" xfId="0" applyFont="1" applyFill="1" applyBorder="1" applyAlignment="1">
      <alignment horizontal="center"/>
    </xf>
    <xf numFmtId="0" fontId="1" fillId="0" borderId="6" xfId="0" applyFont="1" applyBorder="1"/>
    <xf numFmtId="10" fontId="1" fillId="8" borderId="2" xfId="0" applyNumberFormat="1" applyFont="1" applyFill="1" applyBorder="1"/>
    <xf numFmtId="10" fontId="1" fillId="3" borderId="2" xfId="0" applyNumberFormat="1" applyFont="1" applyFill="1" applyBorder="1"/>
    <xf numFmtId="10" fontId="1" fillId="25" borderId="2" xfId="0" applyNumberFormat="1" applyFont="1" applyFill="1" applyBorder="1"/>
    <xf numFmtId="10" fontId="1" fillId="33" borderId="2" xfId="0" applyNumberFormat="1" applyFont="1" applyFill="1" applyBorder="1"/>
    <xf numFmtId="165" fontId="1" fillId="0" borderId="0" xfId="0" applyNumberFormat="1" applyFont="1"/>
    <xf numFmtId="0" fontId="1" fillId="34" borderId="0" xfId="0" applyFont="1" applyFill="1" applyAlignment="1">
      <alignment horizontal="center"/>
    </xf>
    <xf numFmtId="0" fontId="1" fillId="34" borderId="0" xfId="0" applyFont="1" applyFill="1"/>
    <xf numFmtId="0" fontId="4" fillId="35" borderId="0" xfId="0" applyFont="1" applyFill="1" applyAlignment="1">
      <alignment horizontal="center"/>
    </xf>
    <xf numFmtId="0" fontId="1" fillId="11" borderId="7" xfId="0" applyFont="1" applyFill="1" applyBorder="1" applyAlignment="1">
      <alignment horizontal="center"/>
    </xf>
    <xf numFmtId="2" fontId="1" fillId="36" borderId="7" xfId="0" applyNumberFormat="1" applyFont="1" applyFill="1" applyBorder="1"/>
    <xf numFmtId="0" fontId="3" fillId="9" borderId="3" xfId="0" applyFont="1" applyFill="1" applyBorder="1" applyAlignment="1">
      <alignment horizontal="center"/>
    </xf>
    <xf numFmtId="0" fontId="4" fillId="2" borderId="2" xfId="0" applyFont="1" applyFill="1" applyBorder="1" applyAlignment="1">
      <alignment horizontal="center"/>
    </xf>
    <xf numFmtId="10" fontId="1" fillId="15" borderId="2" xfId="0" applyNumberFormat="1" applyFont="1" applyFill="1" applyBorder="1"/>
    <xf numFmtId="10" fontId="1" fillId="14" borderId="2" xfId="0" applyNumberFormat="1" applyFont="1" applyFill="1" applyBorder="1"/>
    <xf numFmtId="10" fontId="1" fillId="17" borderId="2" xfId="0" applyNumberFormat="1" applyFont="1" applyFill="1" applyBorder="1"/>
    <xf numFmtId="0" fontId="1" fillId="0" borderId="8" xfId="0" applyFont="1" applyBorder="1" applyAlignment="1">
      <alignment horizontal="center"/>
    </xf>
    <xf numFmtId="0" fontId="1" fillId="0" borderId="9" xfId="0" applyFont="1" applyBorder="1"/>
    <xf numFmtId="0" fontId="1" fillId="0" borderId="7" xfId="0" applyFont="1" applyBorder="1"/>
    <xf numFmtId="0" fontId="1" fillId="0" borderId="3" xfId="0" applyFont="1" applyBorder="1" applyAlignment="1">
      <alignment horizontal="center"/>
    </xf>
    <xf numFmtId="0" fontId="1" fillId="0" borderId="9" xfId="0" applyFont="1" applyBorder="1" applyAlignment="1">
      <alignment horizontal="center"/>
    </xf>
    <xf numFmtId="0" fontId="1" fillId="0" borderId="10" xfId="0" applyFont="1" applyBorder="1"/>
    <xf numFmtId="0" fontId="1" fillId="0" borderId="7" xfId="0" applyFont="1" applyBorder="1" applyAlignment="1">
      <alignment horizontal="center"/>
    </xf>
    <xf numFmtId="0" fontId="1" fillId="0" borderId="1" xfId="0" applyFont="1" applyBorder="1" applyAlignment="1">
      <alignment horizontal="left" vertical="center"/>
    </xf>
    <xf numFmtId="0" fontId="1" fillId="0" borderId="0" xfId="0" applyFont="1" applyAlignment="1">
      <alignment horizontal="center"/>
    </xf>
    <xf numFmtId="0" fontId="1" fillId="18" borderId="5" xfId="0" applyFont="1" applyFill="1" applyBorder="1" applyAlignment="1">
      <alignment horizontal="center"/>
    </xf>
    <xf numFmtId="0" fontId="4" fillId="19" borderId="2" xfId="0" applyFont="1" applyFill="1" applyBorder="1" applyAlignment="1">
      <alignment horizontal="center" vertical="center"/>
    </xf>
    <xf numFmtId="0" fontId="4" fillId="19" borderId="3" xfId="0" applyFont="1" applyFill="1" applyBorder="1" applyAlignment="1">
      <alignment horizontal="center" vertical="center"/>
    </xf>
    <xf numFmtId="0" fontId="4" fillId="20" borderId="2" xfId="0" applyFont="1" applyFill="1" applyBorder="1" applyAlignment="1">
      <alignment horizontal="center" vertical="center"/>
    </xf>
    <xf numFmtId="0" fontId="4" fillId="21" borderId="2" xfId="0" applyFont="1" applyFill="1" applyBorder="1" applyAlignment="1">
      <alignment horizontal="center" vertical="center"/>
    </xf>
    <xf numFmtId="0" fontId="4" fillId="21" borderId="3" xfId="0" applyFont="1" applyFill="1" applyBorder="1" applyAlignment="1">
      <alignment horizontal="center" vertical="center"/>
    </xf>
    <xf numFmtId="0" fontId="4" fillId="22" borderId="2" xfId="0" applyFont="1" applyFill="1" applyBorder="1" applyAlignment="1">
      <alignment horizontal="center" vertical="center"/>
    </xf>
    <xf numFmtId="0" fontId="3" fillId="23" borderId="2" xfId="0" applyFont="1" applyFill="1" applyBorder="1" applyAlignment="1">
      <alignment horizontal="center" vertical="center"/>
    </xf>
    <xf numFmtId="10" fontId="3" fillId="4" borderId="4" xfId="0" applyNumberFormat="1" applyFont="1" applyFill="1" applyBorder="1" applyAlignment="1">
      <alignment horizontal="center" vertical="center"/>
    </xf>
    <xf numFmtId="10" fontId="4" fillId="5" borderId="4" xfId="0" applyNumberFormat="1" applyFont="1" applyFill="1" applyBorder="1" applyAlignment="1">
      <alignment horizontal="center" vertical="center"/>
    </xf>
    <xf numFmtId="0" fontId="3" fillId="6" borderId="2" xfId="0" applyFont="1" applyFill="1" applyBorder="1" applyAlignment="1">
      <alignment horizontal="center" vertical="center"/>
    </xf>
    <xf numFmtId="0" fontId="4" fillId="7" borderId="2" xfId="0" applyFont="1" applyFill="1" applyBorder="1" applyAlignment="1">
      <alignment horizontal="center" vertical="center"/>
    </xf>
    <xf numFmtId="0" fontId="4" fillId="5" borderId="3" xfId="0" applyFont="1" applyFill="1" applyBorder="1" applyAlignment="1">
      <alignment horizontal="center" vertical="center"/>
    </xf>
    <xf numFmtId="0" fontId="3" fillId="4" borderId="3" xfId="0" applyFont="1" applyFill="1" applyBorder="1" applyAlignment="1">
      <alignment horizontal="center" vertical="center"/>
    </xf>
    <xf numFmtId="0" fontId="1" fillId="0" borderId="2" xfId="0" applyFont="1" applyBorder="1" applyAlignment="1">
      <alignment horizontal="center"/>
    </xf>
    <xf numFmtId="0" fontId="0" fillId="0" borderId="0" xfId="0" applyAlignment="1">
      <alignment vertical="top" wrapText="1"/>
    </xf>
    <xf numFmtId="0" fontId="0" fillId="37" borderId="0" xfId="0" applyFill="1"/>
    <xf numFmtId="166" fontId="0" fillId="0" borderId="0" xfId="1" applyNumberFormat="1" applyFont="1" applyAlignment="1">
      <alignment vertical="top" wrapText="1"/>
    </xf>
    <xf numFmtId="166" fontId="0" fillId="0" borderId="0" xfId="1" applyNumberFormat="1" applyFont="1"/>
    <xf numFmtId="166" fontId="0" fillId="37" borderId="0" xfId="1" applyNumberFormat="1" applyFont="1" applyFill="1"/>
    <xf numFmtId="0" fontId="1" fillId="0" borderId="1" xfId="0" applyFont="1" applyBorder="1" applyAlignment="1">
      <alignment horizontal="left" vertical="center"/>
    </xf>
    <xf numFmtId="0" fontId="1" fillId="0" borderId="0" xfId="0" applyFont="1" applyAlignment="1">
      <alignment horizontal="center"/>
    </xf>
    <xf numFmtId="0" fontId="1" fillId="18" borderId="5" xfId="0" applyFont="1" applyFill="1" applyBorder="1" applyAlignment="1">
      <alignment horizontal="center"/>
    </xf>
    <xf numFmtId="0" fontId="4" fillId="19" borderId="2" xfId="0" applyFont="1" applyFill="1" applyBorder="1" applyAlignment="1">
      <alignment horizontal="center" vertical="center"/>
    </xf>
    <xf numFmtId="0" fontId="4" fillId="19" borderId="3" xfId="0" applyFont="1" applyFill="1" applyBorder="1" applyAlignment="1">
      <alignment horizontal="center" vertical="center"/>
    </xf>
    <xf numFmtId="0" fontId="4" fillId="20" borderId="2" xfId="0" applyFont="1" applyFill="1" applyBorder="1" applyAlignment="1">
      <alignment horizontal="center" vertical="center"/>
    </xf>
    <xf numFmtId="0" fontId="4" fillId="21" borderId="2" xfId="0" applyFont="1" applyFill="1" applyBorder="1" applyAlignment="1">
      <alignment horizontal="center" vertical="center"/>
    </xf>
    <xf numFmtId="0" fontId="4" fillId="21" borderId="3" xfId="0" applyFont="1" applyFill="1" applyBorder="1" applyAlignment="1">
      <alignment horizontal="center" vertical="center"/>
    </xf>
    <xf numFmtId="0" fontId="4" fillId="22" borderId="2" xfId="0" applyFont="1" applyFill="1" applyBorder="1" applyAlignment="1">
      <alignment horizontal="center" vertical="center"/>
    </xf>
    <xf numFmtId="0" fontId="3" fillId="23" borderId="2" xfId="0" applyFont="1" applyFill="1" applyBorder="1" applyAlignment="1">
      <alignment horizontal="center" vertical="center"/>
    </xf>
    <xf numFmtId="10" fontId="3" fillId="4" borderId="3" xfId="0" applyNumberFormat="1" applyFont="1" applyFill="1" applyBorder="1" applyAlignment="1">
      <alignment horizontal="center" vertical="center"/>
    </xf>
    <xf numFmtId="10" fontId="3" fillId="4" borderId="4" xfId="0" applyNumberFormat="1" applyFont="1" applyFill="1" applyBorder="1" applyAlignment="1">
      <alignment horizontal="center" vertical="center"/>
    </xf>
    <xf numFmtId="10" fontId="4" fillId="5" borderId="3" xfId="0" applyNumberFormat="1" applyFont="1" applyFill="1" applyBorder="1" applyAlignment="1">
      <alignment horizontal="center" vertical="center"/>
    </xf>
    <xf numFmtId="10" fontId="4" fillId="5" borderId="4" xfId="0" applyNumberFormat="1" applyFont="1" applyFill="1" applyBorder="1" applyAlignment="1">
      <alignment horizontal="center" vertical="center"/>
    </xf>
    <xf numFmtId="0" fontId="3" fillId="6" borderId="2" xfId="0" applyFont="1" applyFill="1" applyBorder="1" applyAlignment="1">
      <alignment horizontal="center" vertical="center"/>
    </xf>
    <xf numFmtId="0" fontId="4" fillId="7" borderId="2" xfId="0" applyFont="1" applyFill="1" applyBorder="1" applyAlignment="1">
      <alignment horizontal="center" vertical="center"/>
    </xf>
    <xf numFmtId="0" fontId="4" fillId="5" borderId="3" xfId="0" applyFont="1" applyFill="1" applyBorder="1" applyAlignment="1">
      <alignment horizontal="center" vertical="center"/>
    </xf>
    <xf numFmtId="0" fontId="3" fillId="4" borderId="3" xfId="0" applyFont="1" applyFill="1" applyBorder="1" applyAlignment="1">
      <alignment horizontal="center" vertical="center"/>
    </xf>
    <xf numFmtId="0" fontId="4" fillId="21" borderId="2" xfId="0" applyFont="1" applyFill="1" applyBorder="1" applyAlignment="1">
      <alignment horizontal="center"/>
    </xf>
    <xf numFmtId="0" fontId="4" fillId="21" borderId="3" xfId="0" applyFont="1" applyFill="1" applyBorder="1" applyAlignment="1">
      <alignment horizontal="center"/>
    </xf>
    <xf numFmtId="0" fontId="1" fillId="31" borderId="2" xfId="0" applyFont="1" applyFill="1" applyBorder="1" applyAlignment="1">
      <alignment horizontal="center"/>
    </xf>
    <xf numFmtId="0" fontId="1" fillId="32" borderId="2" xfId="0" applyFont="1" applyFill="1" applyBorder="1" applyAlignment="1">
      <alignment horizontal="center"/>
    </xf>
    <xf numFmtId="0" fontId="1" fillId="28" borderId="3" xfId="0" applyFont="1" applyFill="1" applyBorder="1" applyAlignment="1">
      <alignment horizontal="center"/>
    </xf>
    <xf numFmtId="0" fontId="1" fillId="28" borderId="4" xfId="0" applyFont="1" applyFill="1" applyBorder="1" applyAlignment="1">
      <alignment horizontal="center"/>
    </xf>
    <xf numFmtId="0" fontId="1" fillId="29" borderId="3" xfId="0" applyFont="1" applyFill="1" applyBorder="1" applyAlignment="1">
      <alignment horizontal="center"/>
    </xf>
    <xf numFmtId="0" fontId="1" fillId="29" borderId="4" xfId="0" applyFont="1" applyFill="1" applyBorder="1" applyAlignment="1">
      <alignment horizontal="center"/>
    </xf>
    <xf numFmtId="164" fontId="3" fillId="0" borderId="2" xfId="0" applyNumberFormat="1" applyFont="1" applyBorder="1" applyAlignment="1">
      <alignment horizontal="center"/>
    </xf>
    <xf numFmtId="0" fontId="3" fillId="6" borderId="2" xfId="0" applyFont="1" applyFill="1" applyBorder="1" applyAlignment="1">
      <alignment horizontal="center"/>
    </xf>
    <xf numFmtId="0" fontId="4" fillId="7" borderId="2" xfId="0" applyFont="1" applyFill="1" applyBorder="1" applyAlignment="1">
      <alignment horizontal="center"/>
    </xf>
    <xf numFmtId="0" fontId="4" fillId="22" borderId="2" xfId="0" applyFont="1" applyFill="1" applyBorder="1" applyAlignment="1">
      <alignment horizontal="center"/>
    </xf>
    <xf numFmtId="0" fontId="4" fillId="19" borderId="2" xfId="0" applyFont="1" applyFill="1" applyBorder="1" applyAlignment="1">
      <alignment horizontal="center"/>
    </xf>
    <xf numFmtId="0" fontId="4" fillId="20" borderId="2" xfId="0" applyFont="1" applyFill="1" applyBorder="1" applyAlignment="1">
      <alignment horizontal="center"/>
    </xf>
    <xf numFmtId="0" fontId="1" fillId="30" borderId="2" xfId="0" applyFont="1" applyFill="1" applyBorder="1" applyAlignment="1">
      <alignment horizontal="center"/>
    </xf>
    <xf numFmtId="0" fontId="3" fillId="23" borderId="2" xfId="0" applyFont="1" applyFill="1" applyBorder="1" applyAlignment="1">
      <alignment horizontal="center"/>
    </xf>
    <xf numFmtId="0" fontId="1" fillId="24" borderId="2" xfId="0" applyFont="1" applyFill="1" applyBorder="1" applyAlignment="1">
      <alignment horizontal="center"/>
    </xf>
    <xf numFmtId="0" fontId="1" fillId="27" borderId="2" xfId="0" applyFont="1" applyFill="1" applyBorder="1" applyAlignment="1">
      <alignment horizontal="center"/>
    </xf>
    <xf numFmtId="164" fontId="1" fillId="0" borderId="2" xfId="0" applyNumberFormat="1" applyFont="1" applyBorder="1" applyAlignment="1">
      <alignment horizontal="center"/>
    </xf>
    <xf numFmtId="164" fontId="3" fillId="17" borderId="2" xfId="0" applyNumberFormat="1" applyFont="1" applyFill="1" applyBorder="1" applyAlignment="1">
      <alignment horizontal="center"/>
    </xf>
    <xf numFmtId="164" fontId="3" fillId="8" borderId="2" xfId="0" applyNumberFormat="1" applyFont="1" applyFill="1" applyBorder="1" applyAlignment="1">
      <alignment horizontal="center"/>
    </xf>
    <xf numFmtId="164" fontId="1" fillId="0" borderId="3" xfId="0" applyNumberFormat="1" applyFont="1" applyBorder="1" applyAlignment="1">
      <alignment horizontal="center"/>
    </xf>
    <xf numFmtId="164" fontId="1" fillId="0" borderId="4" xfId="0" applyNumberFormat="1" applyFont="1" applyBorder="1" applyAlignment="1">
      <alignment horizontal="center"/>
    </xf>
    <xf numFmtId="0" fontId="1" fillId="28" borderId="2" xfId="0" applyFont="1" applyFill="1" applyBorder="1" applyAlignment="1">
      <alignment horizontal="center"/>
    </xf>
    <xf numFmtId="0" fontId="1" fillId="29" borderId="2" xfId="0" applyFont="1" applyFill="1" applyBorder="1" applyAlignment="1">
      <alignment horizontal="center"/>
    </xf>
    <xf numFmtId="10" fontId="3" fillId="4" borderId="3" xfId="0" applyNumberFormat="1" applyFont="1" applyFill="1" applyBorder="1" applyAlignment="1">
      <alignment horizontal="center"/>
    </xf>
    <xf numFmtId="10" fontId="3" fillId="4" borderId="4" xfId="0" applyNumberFormat="1" applyFont="1" applyFill="1" applyBorder="1" applyAlignment="1">
      <alignment horizontal="center"/>
    </xf>
    <xf numFmtId="10" fontId="4" fillId="5" borderId="3" xfId="0" applyNumberFormat="1" applyFont="1" applyFill="1" applyBorder="1" applyAlignment="1">
      <alignment horizontal="center"/>
    </xf>
    <xf numFmtId="10" fontId="4" fillId="5" borderId="4" xfId="0" applyNumberFormat="1" applyFont="1" applyFill="1" applyBorder="1" applyAlignment="1">
      <alignment horizontal="center"/>
    </xf>
    <xf numFmtId="164" fontId="3" fillId="25" borderId="2" xfId="0" applyNumberFormat="1" applyFont="1" applyFill="1" applyBorder="1" applyAlignment="1">
      <alignment horizontal="center"/>
    </xf>
    <xf numFmtId="0" fontId="1" fillId="26" borderId="2" xfId="0" applyFont="1" applyFill="1" applyBorder="1" applyAlignment="1">
      <alignment horizontal="center"/>
    </xf>
    <xf numFmtId="0" fontId="4" fillId="5" borderId="2" xfId="0" applyFont="1" applyFill="1" applyBorder="1" applyAlignment="1">
      <alignment horizontal="center"/>
    </xf>
    <xf numFmtId="0" fontId="1" fillId="3" borderId="2" xfId="0" applyFont="1" applyFill="1" applyBorder="1" applyAlignment="1">
      <alignment horizontal="center"/>
    </xf>
    <xf numFmtId="0" fontId="3" fillId="4" borderId="2" xfId="0" applyFont="1" applyFill="1" applyBorder="1" applyAlignment="1">
      <alignment horizontal="center"/>
    </xf>
    <xf numFmtId="164" fontId="3" fillId="3" borderId="2" xfId="0" applyNumberFormat="1" applyFont="1" applyFill="1" applyBorder="1" applyAlignment="1">
      <alignment horizontal="center"/>
    </xf>
    <xf numFmtId="164" fontId="1" fillId="9" borderId="2" xfId="0" applyNumberFormat="1" applyFont="1" applyFill="1" applyBorder="1" applyAlignment="1">
      <alignment horizontal="center"/>
    </xf>
    <xf numFmtId="0" fontId="1" fillId="0" borderId="2" xfId="0" applyFont="1" applyBorder="1" applyAlignment="1">
      <alignment horizontal="center"/>
    </xf>
  </cellXfs>
  <cellStyles count="2">
    <cellStyle name="Comma" xfId="1" builtinId="3"/>
    <cellStyle name="Normal" xfId="0" builtinId="0"/>
  </cellStyles>
  <dxfs count="31">
    <dxf>
      <font>
        <b val="0"/>
        <i val="0"/>
        <strike val="0"/>
        <condense val="0"/>
        <extend val="0"/>
        <outline val="0"/>
        <shadow val="0"/>
        <u val="none"/>
        <vertAlign val="baseline"/>
        <sz val="11"/>
        <color rgb="FF000000"/>
        <name val="Calibri"/>
        <scheme val="none"/>
      </font>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11"/>
        <color rgb="FF000000"/>
        <name val="Calibri"/>
        <scheme val="none"/>
      </font>
      <numFmt numFmtId="2" formatCode="0.00"/>
      <fill>
        <patternFill patternType="solid">
          <fgColor indexed="64"/>
          <bgColor theme="2" tint="-9.9978637043366805E-2"/>
        </patternFill>
      </fill>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11"/>
        <color rgb="FF000000"/>
        <name val="Calibri"/>
        <scheme val="none"/>
      </font>
      <border diagonalUp="0" diagonalDown="0">
        <left style="thin">
          <color theme="0" tint="-0.34998626667073579"/>
        </left>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numFmt numFmtId="2" formatCode="0.00"/>
      <fill>
        <patternFill patternType="solid">
          <fgColor indexed="64"/>
          <bgColor rgb="FFE7CFB7"/>
        </patternFill>
      </fill>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numFmt numFmtId="2" formatCode="0.00"/>
      <fill>
        <patternFill patternType="solid">
          <fgColor indexed="64"/>
          <bgColor rgb="FFFFCDE6"/>
        </patternFill>
      </fill>
      <alignment horizontal="right"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numFmt numFmtId="2" formatCode="0.00"/>
      <fill>
        <patternFill patternType="solid">
          <fgColor indexed="64"/>
          <bgColor theme="3" tint="0.79998168889431442"/>
        </patternFill>
      </fill>
      <alignment horizontal="right"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numFmt numFmtId="2" formatCode="0.00"/>
      <fill>
        <patternFill patternType="solid">
          <fgColor indexed="64"/>
          <bgColor theme="6" tint="0.79998168889431442"/>
        </patternFill>
      </fill>
      <alignment horizontal="right"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numFmt numFmtId="2" formatCode="0.00"/>
      <fill>
        <patternFill patternType="solid">
          <fgColor indexed="64"/>
          <bgColor rgb="FFFFEECD"/>
        </patternFill>
      </fill>
      <alignment horizontal="right"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numFmt numFmtId="14" formatCode="0.0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numFmt numFmtId="2" formatCode="0.00"/>
      <fill>
        <patternFill patternType="solid">
          <fgColor indexed="64"/>
          <bgColor theme="7" tint="0.79998168889431442"/>
        </patternFill>
      </fill>
      <alignment horizontal="right"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numFmt numFmtId="14" formatCode="0.0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numFmt numFmtId="2" formatCode="0.00"/>
      <fill>
        <patternFill patternType="solid">
          <fgColor indexed="64"/>
          <bgColor theme="8" tint="0.79998168889431442"/>
        </patternFill>
      </fill>
      <alignment horizontal="right"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numFmt numFmtId="14" formatCode="0.0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numFmt numFmtId="2" formatCode="0.00"/>
      <fill>
        <patternFill patternType="solid">
          <fgColor indexed="64"/>
          <bgColor theme="9" tint="0.79998168889431442"/>
        </patternFill>
      </fill>
      <alignment horizontal="right"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numFmt numFmtId="14" formatCode="0.0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numFmt numFmtId="2" formatCode="0.00"/>
      <alignment horizontal="right"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alignment horizontal="center"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alignment horizontal="center"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alignment horizontal="center"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alignment horizontal="center"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alignment horizontal="center" vertical="center"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alignment horizontal="left" vertical="center"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11"/>
        <color rgb="FF000000"/>
        <name val="Calibri"/>
        <scheme val="none"/>
      </font>
      <border diagonalUp="0" diagonalDown="0">
        <left/>
        <right style="thin">
          <color theme="0" tint="-0.34998626667073579"/>
        </right>
        <top style="thin">
          <color theme="0" tint="-0.34998626667073579"/>
        </top>
        <bottom style="thin">
          <color theme="0" tint="-0.34998626667073579"/>
        </bottom>
        <vertical/>
        <horizontal/>
      </border>
    </dxf>
    <dxf>
      <border outline="0">
        <left style="thin">
          <color theme="0" tint="-0.34998626667073579"/>
        </left>
        <right style="thin">
          <color theme="0" tint="-0.249977111117893"/>
        </right>
      </border>
    </dxf>
    <dxf>
      <font>
        <color auto="1"/>
      </font>
      <fill>
        <patternFill>
          <bgColor theme="5"/>
        </patternFill>
      </fill>
    </dxf>
    <dxf>
      <font>
        <color auto="1"/>
      </font>
      <fill>
        <patternFill>
          <bgColor theme="5"/>
        </patternFill>
      </fill>
    </dxf>
    <dxf>
      <font>
        <color auto="1"/>
      </font>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C58BD7-8993-404F-9A6C-EB0EDE01A9A0}" name="Table1" displayName="Table1" ref="D2:AD1030" totalsRowShown="0" tableBorderDxfId="27">
  <autoFilter ref="D2:AD1030" xr:uid="{9EC58BD7-8993-404F-9A6C-EB0EDE01A9A0}">
    <filterColumn colId="2">
      <filters>
        <filter val="New Location"/>
      </filters>
    </filterColumn>
    <filterColumn colId="4">
      <filters>
        <filter val="Regional"/>
      </filters>
    </filterColumn>
  </autoFilter>
  <sortState xmlns:xlrd2="http://schemas.microsoft.com/office/spreadsheetml/2017/richdata2" ref="D3:AD1030">
    <sortCondition ref="Q2:Q1030"/>
  </sortState>
  <tableColumns count="27">
    <tableColumn id="1" xr3:uid="{2EF77674-3830-4B98-A202-A33A318A58D8}" name="Project ID" dataDxfId="26"/>
    <tableColumn id="2" xr3:uid="{6494CB9F-2D80-4271-B9E3-377294C1D30F}" name="Problem Statement" dataDxfId="25"/>
    <tableColumn id="3" xr3:uid="{F406AEE8-793B-493F-866B-A54688DBAAEC}" name="Proposed Improvement" dataDxfId="24"/>
    <tableColumn id="4" xr3:uid="{A3948D04-02C6-44B9-83E8-5E0C4CAA095D}" name="County" dataDxfId="23"/>
    <tableColumn id="5" xr3:uid="{40D06549-A0F2-439C-83D4-B805964BAAEC}" name="STI Category" dataDxfId="22"/>
    <tableColumn id="6" xr3:uid="{812C9FC9-DD54-4AC7-BD2C-2E980CE507A0}" name="Rank" dataDxfId="21"/>
    <tableColumn id="7" xr3:uid="{FA48229F-D0C3-4C44-A251-C0C2F8112EFC}" name="Previous Score" dataDxfId="20"/>
    <tableColumn id="8" xr3:uid="{381A571B-42C1-486D-88C1-F8C829148D9C}" name="Overall" dataDxfId="19"/>
    <tableColumn id="9" xr3:uid="{E12E7741-E4F5-4317-88A7-2B11EDDCD704}" name="Column1" dataDxfId="18"/>
    <tableColumn id="10" xr3:uid="{05BFDAB6-FE89-4670-BF8B-2464CBF4560E}" name="Safety" dataDxfId="17"/>
    <tableColumn id="11" xr3:uid="{535233B5-7D55-4D43-AEFF-90363D6ADFDC}" name="Column2" dataDxfId="16"/>
    <tableColumn id="12" xr3:uid="{07DBA84F-BCA3-416E-95EF-66EF100AEC9B}" name="Connectivity" dataDxfId="15"/>
    <tableColumn id="13" xr3:uid="{48674D28-BD52-4176-AB53-FD4C3372EF8E}" name="Column3" dataDxfId="14"/>
    <tableColumn id="14" xr3:uid="{02C8B1AE-484D-49F6-B1BB-7B585597D301}" name="Congestion" dataDxfId="13"/>
    <tableColumn id="15" xr3:uid="{FD2F668C-9284-45ED-85B4-3C0615FE2AF3}" name="Column4" dataDxfId="12"/>
    <tableColumn id="16" xr3:uid="{58FB6CB7-67C1-418D-89A7-4C6A1383E91A}" name="Economic" dataDxfId="11"/>
    <tableColumn id="17" xr3:uid="{65BA1836-7308-4078-9460-632B0FC8EB7E}" name="Column5" dataDxfId="10"/>
    <tableColumn id="18" xr3:uid="{CA01F1BD-3E7B-487F-AB1D-02EC2D8ED599}" name="Multimodal" dataDxfId="9"/>
    <tableColumn id="19" xr3:uid="{89498FA4-A813-4DBF-B834-0310DFE5114C}" name="Column6" dataDxfId="8"/>
    <tableColumn id="20" xr3:uid="{4CDCC7D3-3DFA-4A37-BBD3-293DF43C0E10}" name="Equity" dataDxfId="7"/>
    <tableColumn id="21" xr3:uid="{E05D3C7F-5FB9-4C72-8C40-C234D33B9585}" name="Column7" dataDxfId="6"/>
    <tableColumn id="22" xr3:uid="{C73E69C7-E5F7-4696-84DE-D43B4C974F97}" name="Environmental" dataDxfId="5"/>
    <tableColumn id="23" xr3:uid="{F3D21509-94BB-4F55-9DC9-C9CD2877499D}" name="Column8" dataDxfId="4"/>
    <tableColumn id="24" xr3:uid="{158D1CB8-EFBC-456A-9925-3D8CF94035E2}" name="Condition" dataDxfId="3"/>
    <tableColumn id="25" xr3:uid="{F65C6149-9C11-4016-A251-A74385FD1C03}" name="Column9" dataDxfId="2"/>
    <tableColumn id="26" xr3:uid="{8FF79127-934C-4C3F-B818-4D96C225A02F}" name="Cost Benefit" dataDxfId="1"/>
    <tableColumn id="27" xr3:uid="{C908E637-C760-46DA-8304-5534837AEA53}" name="Column10"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17"/>
  <sheetViews>
    <sheetView showGridLines="0" workbookViewId="0">
      <selection activeCell="C12" sqref="C12"/>
    </sheetView>
  </sheetViews>
  <sheetFormatPr defaultColWidth="11.5703125" defaultRowHeight="14.45"/>
  <cols>
    <col min="2" max="2" width="18" customWidth="1"/>
    <col min="3" max="3" width="30.140625" customWidth="1"/>
  </cols>
  <sheetData>
    <row r="2" spans="2:4">
      <c r="B2" s="1" t="s">
        <v>0</v>
      </c>
      <c r="C2" s="1" t="s">
        <v>1</v>
      </c>
    </row>
    <row r="3" spans="2:4">
      <c r="B3" s="63" t="s">
        <v>2</v>
      </c>
      <c r="C3" s="63" t="s">
        <v>2</v>
      </c>
    </row>
    <row r="4" spans="2:4">
      <c r="B4" s="63" t="s">
        <v>3</v>
      </c>
      <c r="C4" s="63" t="s">
        <v>4</v>
      </c>
    </row>
    <row r="5" spans="2:4">
      <c r="B5" s="85" t="s">
        <v>5</v>
      </c>
      <c r="C5" s="63" t="s">
        <v>6</v>
      </c>
    </row>
    <row r="6" spans="2:4">
      <c r="B6" s="85"/>
      <c r="C6" s="63" t="s">
        <v>7</v>
      </c>
    </row>
    <row r="7" spans="2:4">
      <c r="B7" s="85" t="s">
        <v>8</v>
      </c>
      <c r="C7" s="63" t="s">
        <v>9</v>
      </c>
    </row>
    <row r="8" spans="2:4">
      <c r="B8" s="85"/>
      <c r="C8" s="63" t="s">
        <v>10</v>
      </c>
    </row>
    <row r="9" spans="2:4">
      <c r="B9" s="85"/>
      <c r="C9" s="63" t="s">
        <v>11</v>
      </c>
    </row>
    <row r="10" spans="2:4">
      <c r="B10" s="85" t="s">
        <v>12</v>
      </c>
      <c r="C10" s="63" t="s">
        <v>13</v>
      </c>
    </row>
    <row r="11" spans="2:4">
      <c r="B11" s="85"/>
      <c r="C11" s="63" t="s">
        <v>14</v>
      </c>
    </row>
    <row r="12" spans="2:4">
      <c r="B12" s="85"/>
      <c r="C12" s="63" t="s">
        <v>15</v>
      </c>
      <c r="D12" s="86"/>
    </row>
    <row r="13" spans="2:4">
      <c r="B13" s="85"/>
      <c r="C13" s="63" t="s">
        <v>16</v>
      </c>
      <c r="D13" s="86"/>
    </row>
    <row r="14" spans="2:4">
      <c r="B14" s="85" t="s">
        <v>17</v>
      </c>
      <c r="C14" s="63" t="s">
        <v>18</v>
      </c>
    </row>
    <row r="15" spans="2:4">
      <c r="B15" s="85"/>
      <c r="C15" s="63" t="s">
        <v>19</v>
      </c>
    </row>
    <row r="16" spans="2:4">
      <c r="B16" s="63" t="s">
        <v>20</v>
      </c>
      <c r="C16" s="63" t="s">
        <v>21</v>
      </c>
    </row>
    <row r="17" spans="2:3">
      <c r="B17" s="63" t="s">
        <v>22</v>
      </c>
      <c r="C17" s="63" t="s">
        <v>23</v>
      </c>
    </row>
  </sheetData>
  <mergeCells count="5">
    <mergeCell ref="B5:B6"/>
    <mergeCell ref="B14:B15"/>
    <mergeCell ref="B10:B13"/>
    <mergeCell ref="D12:D13"/>
    <mergeCell ref="B7:B9"/>
  </mergeCells>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1030"/>
  <sheetViews>
    <sheetView showGridLines="0" zoomScale="70" zoomScaleNormal="70" workbookViewId="0">
      <pane xSplit="4" topLeftCell="E1" activePane="topRight" state="frozen"/>
      <selection pane="topRight" activeCell="D3" sqref="D3"/>
    </sheetView>
  </sheetViews>
  <sheetFormatPr defaultColWidth="11.5703125" defaultRowHeight="14.45" outlineLevelCol="1"/>
  <cols>
    <col min="1" max="1" width="15.85546875" customWidth="1"/>
    <col min="3" max="3" width="4.85546875" customWidth="1"/>
    <col min="4" max="4" width="16.5703125" customWidth="1"/>
    <col min="5" max="5" width="110.5703125" customWidth="1" outlineLevel="1"/>
    <col min="6" max="6" width="22.85546875" customWidth="1" outlineLevel="1"/>
    <col min="7" max="7" width="14" customWidth="1" outlineLevel="1"/>
    <col min="9" max="9" width="13.140625" customWidth="1"/>
    <col min="30" max="30" width="11.140625" customWidth="1"/>
  </cols>
  <sheetData>
    <row r="1" spans="1:29">
      <c r="J1" s="18"/>
      <c r="L1" s="18"/>
      <c r="N1" s="18"/>
      <c r="P1" s="18"/>
      <c r="R1" s="18"/>
      <c r="T1" s="18"/>
      <c r="V1" s="18"/>
      <c r="X1" s="18"/>
      <c r="Z1" s="18"/>
    </row>
    <row r="2" spans="1:29" ht="18.600000000000001" customHeight="1">
      <c r="D2" s="6" t="s">
        <v>24</v>
      </c>
      <c r="E2" s="6" t="s">
        <v>25</v>
      </c>
      <c r="F2" s="6" t="s">
        <v>26</v>
      </c>
      <c r="G2" s="6" t="s">
        <v>27</v>
      </c>
      <c r="H2" s="16" t="s">
        <v>28</v>
      </c>
      <c r="I2" s="21" t="s">
        <v>29</v>
      </c>
      <c r="J2" s="91" t="s">
        <v>30</v>
      </c>
      <c r="K2" s="92"/>
      <c r="L2" s="99" t="s">
        <v>2</v>
      </c>
      <c r="M2" s="99"/>
      <c r="N2" s="100" t="s">
        <v>3</v>
      </c>
      <c r="O2" s="100"/>
      <c r="P2" s="93" t="s">
        <v>5</v>
      </c>
      <c r="Q2" s="93"/>
      <c r="R2" s="94" t="s">
        <v>8</v>
      </c>
      <c r="S2" s="94"/>
      <c r="T2" s="95" t="s">
        <v>12</v>
      </c>
      <c r="U2" s="96"/>
      <c r="V2" s="97" t="s">
        <v>17</v>
      </c>
      <c r="W2" s="98"/>
      <c r="X2" s="90" t="s">
        <v>20</v>
      </c>
      <c r="Y2" s="90"/>
      <c r="Z2" s="88" t="s">
        <v>22</v>
      </c>
      <c r="AA2" s="89"/>
      <c r="AB2" s="87" t="s">
        <v>31</v>
      </c>
      <c r="AC2" s="87"/>
    </row>
    <row r="3" spans="1:29">
      <c r="D3" s="8" t="str">
        <f t="array" ref="D3:D932">_xlfn.SORTBY('Normalized Scores'!A5:A592,'Normalized Scores'!F5:F592,1)</f>
        <v>A427b</v>
      </c>
      <c r="E3" s="9" t="str">
        <f>IFERROR(INDEX('Normalized Scores'!B$5:B$1048576,MATCH($D3,'Normalized Scores'!$A$5:$A$1048576,)),"")</f>
        <v>Avent Ferry Rd is proposed to be a 4 lane Major Thoroughfare between Cass Holt and Piney Grove Wilbon. An AADT of 25000 is expected in the planning horizon year (2055) which would cause Avent Ferry Rd to operate inefficiently in 2055. The purpose of this project is to reduce congestion so Avent Ferry Rd will operate more efficiently in 2055</v>
      </c>
      <c r="F3" s="12" t="str">
        <f>IFERROR(INDEX('Normalized Scores'!C$5:C$1048576,MATCH($D3,'Normalized Scores'!$A$5:$A$1048576,)),"")</f>
        <v>Widening</v>
      </c>
      <c r="G3" s="79" t="str">
        <f>IFERROR(INDEX('Normalized Scores'!D$5:D$1048576,MATCH($D3,'Normalized Scores'!$A$5:$A$1048576,)),"")</f>
        <v>Wake</v>
      </c>
      <c r="H3" s="79">
        <f>IFERROR(INDEX('Normalized Scores'!F$5:F$1048576,MATCH($D3,'Normalized Scores'!$A$5:$A$1048576,)),"")</f>
        <v>1</v>
      </c>
      <c r="I3" s="79">
        <f>IFERROR(INDEX('Normalized Scores'!G$5:G$1048576,MATCH($D3,'Normalized Scores'!$A$5:$A$1048576,)),"")</f>
        <v>0</v>
      </c>
      <c r="J3" s="19">
        <f>IFERROR(INDEX('Normalized Scores'!H$5:H$1048576,MATCH($D3,'Normalized Scores'!$A$5:$A$1048576,)),"")</f>
        <v>0.55021345183008208</v>
      </c>
      <c r="K3" s="20">
        <f>J3</f>
        <v>0.55021345183008208</v>
      </c>
      <c r="L3" s="23">
        <f>IFERROR(INDEX('Normalized Scores'!J$5:J$1048576,MATCH($D3,'Normalized Scores'!$A$5:$A$1048576,)),"")</f>
        <v>0.4</v>
      </c>
      <c r="M3" s="20">
        <f>L3</f>
        <v>0.4</v>
      </c>
      <c r="N3" s="22">
        <f>IFERROR(INDEX('Normalized Scores'!L$5:L$1048576,MATCH($D3,'Normalized Scores'!$A$5:$A$1048576,)),"")</f>
        <v>0.99917309421569389</v>
      </c>
      <c r="O3" s="20">
        <f>N3</f>
        <v>0.99917309421569389</v>
      </c>
      <c r="P3" s="25">
        <f>IFERROR(INDEX('Normalized Scores'!R$5:R$1048576,MATCH($D3,'Normalized Scores'!$A$5:$A$1048576,)),"")</f>
        <v>0.68922742234371204</v>
      </c>
      <c r="Q3" s="20">
        <f>P3</f>
        <v>0.68922742234371204</v>
      </c>
      <c r="R3" s="3">
        <f>IFERROR(INDEX('Normalized Scores'!Z$5:Z$1048576,MATCH($D3,'Normalized Scores'!$A$5:$A$1048576,)),"")</f>
        <v>0.44782167055043565</v>
      </c>
      <c r="S3" s="8">
        <f>R3</f>
        <v>0.44782167055043565</v>
      </c>
      <c r="T3" s="2">
        <f>IFERROR(INDEX('Normalized Scores'!AL$5:AL$1048576,MATCH($D3,'Normalized Scores'!$A$5:$A$1048576,)),"")</f>
        <v>0.24503518930311813</v>
      </c>
      <c r="U3" s="8">
        <f>T3</f>
        <v>0.24503518930311813</v>
      </c>
      <c r="V3" s="24">
        <f>IFERROR(INDEX('Normalized Scores'!AR$5:AR$1048576,MATCH($D3,'Normalized Scores'!$A$5:$A$1048576,)),"")</f>
        <v>0</v>
      </c>
      <c r="W3" s="8">
        <f>V3</f>
        <v>0</v>
      </c>
      <c r="X3" s="5">
        <f>IFERROR(INDEX('Normalized Scores'!AT$5:AT$1048576,MATCH($D3,'Normalized Scores'!$A$5:$A$1048576,)),"")</f>
        <v>0.57000899752931899</v>
      </c>
      <c r="Y3" s="8">
        <f>X3</f>
        <v>0.57000899752931899</v>
      </c>
      <c r="Z3" s="17">
        <f>IFERROR(INDEX('Normalized Scores'!AV$5:AV$1048576,MATCH($D3,'Normalized Scores'!$A$5:$A$1048576,)),"")</f>
        <v>0</v>
      </c>
      <c r="AA3" s="10">
        <f>Z3</f>
        <v>0</v>
      </c>
      <c r="AB3" s="13">
        <f>IFERROR(INDEX('Normalized Scores'!BA$5:BA$1048576,MATCH($D3,'Normalized Scores'!$A$5:$A$1048576,)),"")</f>
        <v>0.91940030804261441</v>
      </c>
      <c r="AC3" s="14">
        <f>AB3</f>
        <v>0.91940030804261441</v>
      </c>
    </row>
    <row r="4" spans="1:29">
      <c r="D4" s="8" t="str">
        <v>A755a</v>
      </c>
      <c r="E4" s="9" t="str">
        <f>IFERROR(INDEX('Normalized Scores'!B$5:B$1048576,MATCH($D4,'Normalized Scores'!$A$5:$A$1048576,)),"")</f>
        <v>Buffaloe Rd is proposed to be a 6 lane Boulevard between I-540 and Forestville Rd. An AADT of 80000 is expected in the planning horizon year (2055) which would cause Buffaloe Rd to operate inefficiently in 2055. The purpose of this project is to reduce congestion so Buffaloe Rd will operate more efficiently in 2055</v>
      </c>
      <c r="F4" s="12" t="str">
        <f>IFERROR(INDEX('Normalized Scores'!C$5:C$1048576,MATCH($D4,'Normalized Scores'!$A$5:$A$1048576,)),"")</f>
        <v>Widening</v>
      </c>
      <c r="G4" s="79" t="str">
        <f>IFERROR(INDEX('Normalized Scores'!D$5:D$1048576,MATCH($D4,'Normalized Scores'!$A$5:$A$1048576,)),"")</f>
        <v>Wake</v>
      </c>
      <c r="H4" s="79">
        <f>IFERROR(INDEX('Normalized Scores'!F$5:F$1048576,MATCH($D4,'Normalized Scores'!$A$5:$A$1048576,)),"")</f>
        <v>2</v>
      </c>
      <c r="I4" s="79">
        <f>IFERROR(INDEX('Normalized Scores'!G$5:G$1048576,MATCH($D4,'Normalized Scores'!$A$5:$A$1048576,)),"")</f>
        <v>1.76165551853362</v>
      </c>
      <c r="J4" s="19">
        <f>IFERROR(INDEX('Normalized Scores'!H$5:H$1048576,MATCH($D4,'Normalized Scores'!$A$5:$A$1048576,)),"")</f>
        <v>0.53959023972731535</v>
      </c>
      <c r="K4" s="20">
        <f t="shared" ref="K4:K67" si="0">J4</f>
        <v>0.53959023972731535</v>
      </c>
      <c r="L4" s="23">
        <f>IFERROR(INDEX('Normalized Scores'!J$5:J$1048576,MATCH($D4,'Normalized Scores'!$A$5:$A$1048576,)),"")</f>
        <v>0.26125281406011203</v>
      </c>
      <c r="M4" s="20">
        <f t="shared" ref="M4:M67" si="1">L4</f>
        <v>0.26125281406011203</v>
      </c>
      <c r="N4" s="22">
        <f>IFERROR(INDEX('Normalized Scores'!L$5:L$1048576,MATCH($D4,'Normalized Scores'!$A$5:$A$1048576,)),"")</f>
        <v>0.28383198859449676</v>
      </c>
      <c r="O4" s="20">
        <f t="shared" ref="O4:O67" si="2">N4</f>
        <v>0.28383198859449676</v>
      </c>
      <c r="P4" s="25">
        <f>IFERROR(INDEX('Normalized Scores'!R$5:R$1048576,MATCH($D4,'Normalized Scores'!$A$5:$A$1048576,)),"")</f>
        <v>0.74269625316375565</v>
      </c>
      <c r="Q4" s="20">
        <f t="shared" ref="Q4:Q67" si="3">P4</f>
        <v>0.74269625316375565</v>
      </c>
      <c r="R4" s="3">
        <f>IFERROR(INDEX('Normalized Scores'!Z$5:Z$1048576,MATCH($D4,'Normalized Scores'!$A$5:$A$1048576,)),"")</f>
        <v>0.5351145325608353</v>
      </c>
      <c r="S4" s="8">
        <f t="shared" ref="S4:S67" si="4">R4</f>
        <v>0.5351145325608353</v>
      </c>
      <c r="T4" s="2">
        <f>IFERROR(INDEX('Normalized Scores'!AL$5:AL$1048576,MATCH($D4,'Normalized Scores'!$A$5:$A$1048576,)),"")</f>
        <v>0.57786626238803196</v>
      </c>
      <c r="U4" s="8">
        <f t="shared" ref="U4:U67" si="5">T4</f>
        <v>0.57786626238803196</v>
      </c>
      <c r="V4" s="24">
        <f>IFERROR(INDEX('Normalized Scores'!AR$5:AR$1048576,MATCH($D4,'Normalized Scores'!$A$5:$A$1048576,)),"")</f>
        <v>0.2104104280254252</v>
      </c>
      <c r="W4" s="8">
        <f t="shared" ref="W4:W67" si="6">V4</f>
        <v>0.2104104280254252</v>
      </c>
      <c r="X4" s="5">
        <f>IFERROR(INDEX('Normalized Scores'!AT$5:AT$1048576,MATCH($D4,'Normalized Scores'!$A$5:$A$1048576,)),"")</f>
        <v>0.50760029093950976</v>
      </c>
      <c r="Y4" s="8">
        <f t="shared" ref="Y4:Y67" si="7">X4</f>
        <v>0.50760029093950976</v>
      </c>
      <c r="Z4" s="17">
        <f>IFERROR(INDEX('Normalized Scores'!AV$5:AV$1048576,MATCH($D4,'Normalized Scores'!$A$5:$A$1048576,)),"")</f>
        <v>0</v>
      </c>
      <c r="AA4" s="10">
        <f t="shared" ref="AA4:AA67" si="8">Z4</f>
        <v>0</v>
      </c>
      <c r="AB4" s="13">
        <f>IFERROR(INDEX('Normalized Scores'!BA$5:BA$1048576,MATCH($D4,'Normalized Scores'!$A$5:$A$1048576,)),"")</f>
        <v>0.81268404688910278</v>
      </c>
      <c r="AC4" s="14">
        <f t="shared" ref="AC4:AC67" si="9">AB4</f>
        <v>0.81268404688910278</v>
      </c>
    </row>
    <row r="5" spans="1:29">
      <c r="A5" s="11" t="s">
        <v>32</v>
      </c>
      <c r="B5" s="11" t="s">
        <v>33</v>
      </c>
      <c r="D5" s="8" t="str">
        <v>A202</v>
      </c>
      <c r="E5" s="9" t="str">
        <f>IFERROR(INDEX('Normalized Scores'!B$5:B$1048576,MATCH($D5,'Normalized Scores'!$A$5:$A$1048576,)),"")</f>
        <v>Old US 70 is proposed to be a 4 lane Boulevard between Rock Quarry Rd and Shotwell Rd. An AADT of 18000 is expected in the planning horizon year (2055) which would cause Old US 70 to operate inefficiently in 2055. The purpose of this project is to reduce congestion so Old US 70 will operate more efficiently in 2055</v>
      </c>
      <c r="F5" s="12" t="str">
        <f>IFERROR(INDEX('Normalized Scores'!C$5:C$1048576,MATCH($D5,'Normalized Scores'!$A$5:$A$1048576,)),"")</f>
        <v>Widening</v>
      </c>
      <c r="G5" s="79" t="str">
        <f>IFERROR(INDEX('Normalized Scores'!D$5:D$1048576,MATCH($D5,'Normalized Scores'!$A$5:$A$1048576,)),"")</f>
        <v>Johnston</v>
      </c>
      <c r="H5" s="79">
        <f>IFERROR(INDEX('Normalized Scores'!F$5:F$1048576,MATCH($D5,'Normalized Scores'!$A$5:$A$1048576,)),"")</f>
        <v>3</v>
      </c>
      <c r="I5" s="79">
        <f>IFERROR(INDEX('Normalized Scores'!G$5:G$1048576,MATCH($D5,'Normalized Scores'!$A$5:$A$1048576,)),"")</f>
        <v>50.397717025618398</v>
      </c>
      <c r="J5" s="19">
        <f>IFERROR(INDEX('Normalized Scores'!H$5:H$1048576,MATCH($D5,'Normalized Scores'!$A$5:$A$1048576,)),"")</f>
        <v>0.53425778304975424</v>
      </c>
      <c r="K5" s="20">
        <f t="shared" si="0"/>
        <v>0.53425778304975424</v>
      </c>
      <c r="L5" s="23">
        <f>IFERROR(INDEX('Normalized Scores'!J$5:J$1048576,MATCH($D5,'Normalized Scores'!$A$5:$A$1048576,)),"")</f>
        <v>0.57162597591834696</v>
      </c>
      <c r="M5" s="20">
        <f t="shared" si="1"/>
        <v>0.57162597591834696</v>
      </c>
      <c r="N5" s="22">
        <f>IFERROR(INDEX('Normalized Scores'!L$5:L$1048576,MATCH($D5,'Normalized Scores'!$A$5:$A$1048576,)),"")</f>
        <v>0.28643798005981835</v>
      </c>
      <c r="O5" s="20">
        <f t="shared" si="2"/>
        <v>0.28643798005981835</v>
      </c>
      <c r="P5" s="25">
        <f>IFERROR(INDEX('Normalized Scores'!R$5:R$1048576,MATCH($D5,'Normalized Scores'!$A$5:$A$1048576,)),"")</f>
        <v>0.73227855726543356</v>
      </c>
      <c r="Q5" s="20">
        <f t="shared" si="3"/>
        <v>0.73227855726543356</v>
      </c>
      <c r="R5" s="3">
        <f>IFERROR(INDEX('Normalized Scores'!Z$5:Z$1048576,MATCH($D5,'Normalized Scores'!$A$5:$A$1048576,)),"")</f>
        <v>0.61571886897616834</v>
      </c>
      <c r="S5" s="8">
        <f t="shared" si="4"/>
        <v>0.61571886897616834</v>
      </c>
      <c r="T5" s="2">
        <f>IFERROR(INDEX('Normalized Scores'!AL$5:AL$1048576,MATCH($D5,'Normalized Scores'!$A$5:$A$1048576,)),"")</f>
        <v>0.47776854665886481</v>
      </c>
      <c r="U5" s="8">
        <f t="shared" si="5"/>
        <v>0.47776854665886481</v>
      </c>
      <c r="V5" s="24">
        <f>IFERROR(INDEX('Normalized Scores'!AR$5:AR$1048576,MATCH($D5,'Normalized Scores'!$A$5:$A$1048576,)),"")</f>
        <v>0.38181249924168803</v>
      </c>
      <c r="W5" s="8">
        <f t="shared" si="6"/>
        <v>0.38181249924168803</v>
      </c>
      <c r="X5" s="5">
        <f>IFERROR(INDEX('Normalized Scores'!AT$5:AT$1048576,MATCH($D5,'Normalized Scores'!$A$5:$A$1048576,)),"")</f>
        <v>0.53861676625451393</v>
      </c>
      <c r="Y5" s="8">
        <f t="shared" si="7"/>
        <v>0.53861676625451393</v>
      </c>
      <c r="Z5" s="17">
        <f>IFERROR(INDEX('Normalized Scores'!AV$5:AV$1048576,MATCH($D5,'Normalized Scores'!$A$5:$A$1048576,)),"")</f>
        <v>0</v>
      </c>
      <c r="AA5" s="10">
        <f t="shared" si="8"/>
        <v>0</v>
      </c>
      <c r="AB5" s="13">
        <f>IFERROR(INDEX('Normalized Scores'!BA$5:BA$1048576,MATCH($D5,'Normalized Scores'!$A$5:$A$1048576,)),"")</f>
        <v>0.41582028225042222</v>
      </c>
      <c r="AC5" s="14">
        <f t="shared" si="9"/>
        <v>0.41582028225042222</v>
      </c>
    </row>
    <row r="6" spans="1:29">
      <c r="A6" s="8" t="s">
        <v>2</v>
      </c>
      <c r="B6" s="15">
        <v>0.2</v>
      </c>
      <c r="D6" s="8" t="str">
        <v>A929</v>
      </c>
      <c r="E6" s="9" t="str">
        <f>IFERROR(INDEX('Normalized Scores'!B$5:B$1048576,MATCH($D6,'Normalized Scores'!$A$5:$A$1048576,)),"")</f>
        <v>New Bern Ave (East Bound) is proposed to be a 6 lane Boulevard between Freedom Drive and Patriots Drive. An AADT of 51000 is expected in the planning horizon year (2055) which would cause New Bern Ave (East Bound) to operate inefficiently in 2055. The purpose of this project is to reduce congestion so New Bern Ave (East Bound) will operate more efficiently in 2055</v>
      </c>
      <c r="F6" s="12" t="str">
        <f>IFERROR(INDEX('Normalized Scores'!C$5:C$1048576,MATCH($D6,'Normalized Scores'!$A$5:$A$1048576,)),"")</f>
        <v>Widening</v>
      </c>
      <c r="G6" s="79" t="str">
        <f>IFERROR(INDEX('Normalized Scores'!D$5:D$1048576,MATCH($D6,'Normalized Scores'!$A$5:$A$1048576,)),"")</f>
        <v>Wake</v>
      </c>
      <c r="H6" s="79">
        <f>IFERROR(INDEX('Normalized Scores'!F$5:F$1048576,MATCH($D6,'Normalized Scores'!$A$5:$A$1048576,)),"")</f>
        <v>4</v>
      </c>
      <c r="I6" s="79">
        <f>IFERROR(INDEX('Normalized Scores'!G$5:G$1048576,MATCH($D6,'Normalized Scores'!$A$5:$A$1048576,)),"")</f>
        <v>0.99064324969028394</v>
      </c>
      <c r="J6" s="19">
        <f>IFERROR(INDEX('Normalized Scores'!H$5:H$1048576,MATCH($D6,'Normalized Scores'!$A$5:$A$1048576,)),"")</f>
        <v>0.51497244577523016</v>
      </c>
      <c r="K6" s="20">
        <f t="shared" si="0"/>
        <v>0.51497244577523016</v>
      </c>
      <c r="L6" s="23">
        <f>IFERROR(INDEX('Normalized Scores'!J$5:J$1048576,MATCH($D6,'Normalized Scores'!$A$5:$A$1048576,)),"")</f>
        <v>0.42564842949370701</v>
      </c>
      <c r="M6" s="20">
        <f t="shared" si="1"/>
        <v>0.42564842949370701</v>
      </c>
      <c r="N6" s="22">
        <f>IFERROR(INDEX('Normalized Scores'!L$5:L$1048576,MATCH($D6,'Normalized Scores'!$A$5:$A$1048576,)),"")</f>
        <v>0.36085786966956224</v>
      </c>
      <c r="O6" s="20">
        <f t="shared" si="2"/>
        <v>0.36085786966956224</v>
      </c>
      <c r="P6" s="25">
        <f>IFERROR(INDEX('Normalized Scores'!R$5:R$1048576,MATCH($D6,'Normalized Scores'!$A$5:$A$1048576,)),"")</f>
        <v>0.64594150199014155</v>
      </c>
      <c r="Q6" s="20">
        <f t="shared" si="3"/>
        <v>0.64594150199014155</v>
      </c>
      <c r="R6" s="3">
        <f>IFERROR(INDEX('Normalized Scores'!Z$5:Z$1048576,MATCH($D6,'Normalized Scores'!$A$5:$A$1048576,)),"")</f>
        <v>0.66560083293435657</v>
      </c>
      <c r="S6" s="8">
        <f t="shared" si="4"/>
        <v>0.66560083293435657</v>
      </c>
      <c r="T6" s="2">
        <f>IFERROR(INDEX('Normalized Scores'!AL$5:AL$1048576,MATCH($D6,'Normalized Scores'!$A$5:$A$1048576,)),"")</f>
        <v>4.3218899267750202E-2</v>
      </c>
      <c r="U6" s="8">
        <f t="shared" si="5"/>
        <v>4.3218899267750202E-2</v>
      </c>
      <c r="V6" s="24">
        <f>IFERROR(INDEX('Normalized Scores'!AR$5:AR$1048576,MATCH($D6,'Normalized Scores'!$A$5:$A$1048576,)),"")</f>
        <v>0.73688256355152415</v>
      </c>
      <c r="W6" s="8">
        <f t="shared" si="6"/>
        <v>0.73688256355152415</v>
      </c>
      <c r="X6" s="5">
        <f>IFERROR(INDEX('Normalized Scores'!AT$5:AT$1048576,MATCH($D6,'Normalized Scores'!$A$5:$A$1048576,)),"")</f>
        <v>0.54543145423754058</v>
      </c>
      <c r="Y6" s="8">
        <f t="shared" si="7"/>
        <v>0.54543145423754058</v>
      </c>
      <c r="Z6" s="17">
        <f>IFERROR(INDEX('Normalized Scores'!AV$5:AV$1048576,MATCH($D6,'Normalized Scores'!$A$5:$A$1048576,)),"")</f>
        <v>0</v>
      </c>
      <c r="AA6" s="10">
        <f t="shared" si="8"/>
        <v>0</v>
      </c>
      <c r="AB6" s="13">
        <f>IFERROR(INDEX('Normalized Scores'!BA$5:BA$1048576,MATCH($D6,'Normalized Scores'!$A$5:$A$1048576,)),"")</f>
        <v>1</v>
      </c>
      <c r="AC6" s="14">
        <f t="shared" si="9"/>
        <v>1</v>
      </c>
    </row>
    <row r="7" spans="1:29">
      <c r="A7" s="8" t="s">
        <v>3</v>
      </c>
      <c r="B7" s="15">
        <v>0.05</v>
      </c>
      <c r="D7" s="8" t="str">
        <v>A619c</v>
      </c>
      <c r="E7" s="9" t="str">
        <f>IFERROR(INDEX('Normalized Scores'!B$5:B$1048576,MATCH($D7,'Normalized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US 401 between NC 55/42 and Judd Parkway by making access management improvements while keeping an acceptable LOS in the peak period and direction.</v>
      </c>
      <c r="F7" s="12" t="str">
        <f>IFERROR(INDEX('Normalized Scores'!C$5:C$1048576,MATCH($D7,'Normalized Scores'!$A$5:$A$1048576,)),"")</f>
        <v>Median</v>
      </c>
      <c r="G7" s="79" t="str">
        <f>IFERROR(INDEX('Normalized Scores'!D$5:D$1048576,MATCH($D7,'Normalized Scores'!$A$5:$A$1048576,)),"")</f>
        <v>Wake</v>
      </c>
      <c r="H7" s="79">
        <f>IFERROR(INDEX('Normalized Scores'!F$5:F$1048576,MATCH($D7,'Normalized Scores'!$A$5:$A$1048576,)),"")</f>
        <v>5</v>
      </c>
      <c r="I7" s="79">
        <f>IFERROR(INDEX('Normalized Scores'!G$5:G$1048576,MATCH($D7,'Normalized Scores'!$A$5:$A$1048576,)),"")</f>
        <v>0</v>
      </c>
      <c r="J7" s="19">
        <f>IFERROR(INDEX('Normalized Scores'!H$5:H$1048576,MATCH($D7,'Normalized Scores'!$A$5:$A$1048576,)),"")</f>
        <v>0.50913324243864566</v>
      </c>
      <c r="K7" s="20">
        <f t="shared" si="0"/>
        <v>0.50913324243864566</v>
      </c>
      <c r="L7" s="23">
        <f>IFERROR(INDEX('Normalized Scores'!J$5:J$1048576,MATCH($D7,'Normalized Scores'!$A$5:$A$1048576,)),"")</f>
        <v>0.35632608466203997</v>
      </c>
      <c r="M7" s="20">
        <f t="shared" si="1"/>
        <v>0.35632608466203997</v>
      </c>
      <c r="N7" s="22">
        <f>IFERROR(INDEX('Normalized Scores'!L$5:L$1048576,MATCH($D7,'Normalized Scores'!$A$5:$A$1048576,)),"")</f>
        <v>0.40263119746804532</v>
      </c>
      <c r="O7" s="20">
        <f t="shared" si="2"/>
        <v>0.40263119746804532</v>
      </c>
      <c r="P7" s="25">
        <f>IFERROR(INDEX('Normalized Scores'!R$5:R$1048576,MATCH($D7,'Normalized Scores'!$A$5:$A$1048576,)),"")</f>
        <v>0.75630332047391335</v>
      </c>
      <c r="Q7" s="20">
        <f t="shared" si="3"/>
        <v>0.75630332047391335</v>
      </c>
      <c r="R7" s="3">
        <f>IFERROR(INDEX('Normalized Scores'!Z$5:Z$1048576,MATCH($D7,'Normalized Scores'!$A$5:$A$1048576,)),"")</f>
        <v>0.73905801719413589</v>
      </c>
      <c r="S7" s="8">
        <f t="shared" si="4"/>
        <v>0.73905801719413589</v>
      </c>
      <c r="T7" s="2">
        <f>IFERROR(INDEX('Normalized Scores'!AL$5:AL$1048576,MATCH($D7,'Normalized Scores'!$A$5:$A$1048576,)),"")</f>
        <v>0.28517354191744682</v>
      </c>
      <c r="U7" s="8">
        <f t="shared" si="5"/>
        <v>0.28517354191744682</v>
      </c>
      <c r="V7" s="24">
        <f>IFERROR(INDEX('Normalized Scores'!AR$5:AR$1048576,MATCH($D7,'Normalized Scores'!$A$5:$A$1048576,)),"")</f>
        <v>0.2104104280254252</v>
      </c>
      <c r="W7" s="8">
        <f t="shared" si="6"/>
        <v>0.2104104280254252</v>
      </c>
      <c r="X7" s="5">
        <f>IFERROR(INDEX('Normalized Scores'!AT$5:AT$1048576,MATCH($D7,'Normalized Scores'!$A$5:$A$1048576,)),"")</f>
        <v>0.58680728566866747</v>
      </c>
      <c r="Y7" s="8">
        <f t="shared" si="7"/>
        <v>0.58680728566866747</v>
      </c>
      <c r="Z7" s="17">
        <f>IFERROR(INDEX('Normalized Scores'!AV$5:AV$1048576,MATCH($D7,'Normalized Scores'!$A$5:$A$1048576,)),"")</f>
        <v>0</v>
      </c>
      <c r="AA7" s="10">
        <f t="shared" si="8"/>
        <v>0</v>
      </c>
      <c r="AB7" s="13">
        <f>IFERROR(INDEX('Normalized Scores'!BA$5:BA$1048576,MATCH($D7,'Normalized Scores'!$A$5:$A$1048576,)),"")</f>
        <v>0.55092292149262057</v>
      </c>
      <c r="AC7" s="14">
        <f t="shared" si="9"/>
        <v>0.55092292149262057</v>
      </c>
    </row>
    <row r="8" spans="1:29">
      <c r="A8" s="8" t="s">
        <v>5</v>
      </c>
      <c r="B8" s="15">
        <v>0.25</v>
      </c>
      <c r="D8" s="8" t="str">
        <v>A301</v>
      </c>
      <c r="E8" s="9" t="str">
        <f>IFERROR(INDEX('Normalized Scores'!B$5:B$1048576,MATCH($D8,'Normalized Scores'!$A$5:$A$1048576,)),"")</f>
        <v>US 70 Business is proposed to be a 6 lane Boulevard between I-40 and NC 42. An AADT of 75000 is expected in the planning horizon year (2055) which would cause US 70 Business to operate inefficiently in 2055. The purpose of this project is to reduce congestion so US 70 Business will operate more efficiently in 2055</v>
      </c>
      <c r="F8" s="12" t="str">
        <f>IFERROR(INDEX('Normalized Scores'!C$5:C$1048576,MATCH($D8,'Normalized Scores'!$A$5:$A$1048576,)),"")</f>
        <v>Widening</v>
      </c>
      <c r="G8" s="79" t="str">
        <f>IFERROR(INDEX('Normalized Scores'!D$5:D$1048576,MATCH($D8,'Normalized Scores'!$A$5:$A$1048576,)),"")</f>
        <v>Wake</v>
      </c>
      <c r="H8" s="79">
        <f>IFERROR(INDEX('Normalized Scores'!F$5:F$1048576,MATCH($D8,'Normalized Scores'!$A$5:$A$1048576,)),"")</f>
        <v>6</v>
      </c>
      <c r="I8" s="79">
        <f>IFERROR(INDEX('Normalized Scores'!G$5:G$1048576,MATCH($D8,'Normalized Scores'!$A$5:$A$1048576,)),"")</f>
        <v>5.1674878823924502</v>
      </c>
      <c r="J8" s="19">
        <f>IFERROR(INDEX('Normalized Scores'!H$5:H$1048576,MATCH($D8,'Normalized Scores'!$A$5:$A$1048576,)),"")</f>
        <v>0.50584679588404846</v>
      </c>
      <c r="K8" s="20">
        <f t="shared" si="0"/>
        <v>0.50584679588404846</v>
      </c>
      <c r="L8" s="23">
        <f>IFERROR(INDEX('Normalized Scores'!J$5:J$1048576,MATCH($D8,'Normalized Scores'!$A$5:$A$1048576,)),"")</f>
        <v>0.375752655492886</v>
      </c>
      <c r="M8" s="20">
        <f t="shared" si="1"/>
        <v>0.375752655492886</v>
      </c>
      <c r="N8" s="22">
        <f>IFERROR(INDEX('Normalized Scores'!L$5:L$1048576,MATCH($D8,'Normalized Scores'!$A$5:$A$1048576,)),"")</f>
        <v>0.51181526469703431</v>
      </c>
      <c r="O8" s="20">
        <f t="shared" si="2"/>
        <v>0.51181526469703431</v>
      </c>
      <c r="P8" s="25">
        <f>IFERROR(INDEX('Normalized Scores'!R$5:R$1048576,MATCH($D8,'Normalized Scores'!$A$5:$A$1048576,)),"")</f>
        <v>0.75768919819684477</v>
      </c>
      <c r="Q8" s="20">
        <f t="shared" si="3"/>
        <v>0.75768919819684477</v>
      </c>
      <c r="R8" s="3">
        <f>IFERROR(INDEX('Normalized Scores'!Z$5:Z$1048576,MATCH($D8,'Normalized Scores'!$A$5:$A$1048576,)),"")</f>
        <v>0.57543855574678537</v>
      </c>
      <c r="S8" s="8">
        <f t="shared" si="4"/>
        <v>0.57543855574678537</v>
      </c>
      <c r="T8" s="2">
        <f>IFERROR(INDEX('Normalized Scores'!AL$5:AL$1048576,MATCH($D8,'Normalized Scores'!$A$5:$A$1048576,)),"")</f>
        <v>0.41845250658992011</v>
      </c>
      <c r="U8" s="8">
        <f t="shared" si="5"/>
        <v>0.41845250658992011</v>
      </c>
      <c r="V8" s="24">
        <f>IFERROR(INDEX('Normalized Scores'!AR$5:AR$1048576,MATCH($D8,'Normalized Scores'!$A$5:$A$1048576,)),"")</f>
        <v>0.30021926310405078</v>
      </c>
      <c r="W8" s="8">
        <f t="shared" si="6"/>
        <v>0.30021926310405078</v>
      </c>
      <c r="X8" s="5">
        <f>IFERROR(INDEX('Normalized Scores'!AT$5:AT$1048576,MATCH($D8,'Normalized Scores'!$A$5:$A$1048576,)),"")</f>
        <v>0.55772045943064241</v>
      </c>
      <c r="Y8" s="8">
        <f t="shared" si="7"/>
        <v>0.55772045943064241</v>
      </c>
      <c r="Z8" s="17">
        <f>IFERROR(INDEX('Normalized Scores'!AV$5:AV$1048576,MATCH($D8,'Normalized Scores'!$A$5:$A$1048576,)),"")</f>
        <v>0</v>
      </c>
      <c r="AA8" s="10">
        <f t="shared" si="8"/>
        <v>0</v>
      </c>
      <c r="AB8" s="13">
        <f>IFERROR(INDEX('Normalized Scores'!BA$5:BA$1048576,MATCH($D8,'Normalized Scores'!$A$5:$A$1048576,)),"")</f>
        <v>0.4499029831113977</v>
      </c>
      <c r="AC8" s="14">
        <f t="shared" si="9"/>
        <v>0.4499029831113977</v>
      </c>
    </row>
    <row r="9" spans="1:29">
      <c r="A9" s="8" t="s">
        <v>8</v>
      </c>
      <c r="B9" s="15">
        <v>0.1</v>
      </c>
      <c r="D9" s="8" t="str">
        <v>A190</v>
      </c>
      <c r="E9" s="9" t="str">
        <f>IFERROR(INDEX('Normalized Scores'!B$5:B$1048576,MATCH($D9,'Normalized Scores'!$A$5:$A$1048576,)),"")</f>
        <v>New Hill Holleman Rd is proposed to be a 4 lane Major Thoroughfare between Old US 1 and Avent Ferry Rd. An AADT of 11000 is expected in the planning horizon year (2055) which would cause New Hill Holleman Rd to operate inefficiently in 2055. The purpose of this project is to reduce congestion so New Hill Holleman Rd will operate more efficiently in 2055</v>
      </c>
      <c r="F9" s="12" t="str">
        <f>IFERROR(INDEX('Normalized Scores'!C$5:C$1048576,MATCH($D9,'Normalized Scores'!$A$5:$A$1048576,)),"")</f>
        <v>Widening</v>
      </c>
      <c r="G9" s="79" t="str">
        <f>IFERROR(INDEX('Normalized Scores'!D$5:D$1048576,MATCH($D9,'Normalized Scores'!$A$5:$A$1048576,)),"")</f>
        <v>Wake</v>
      </c>
      <c r="H9" s="79">
        <f>IFERROR(INDEX('Normalized Scores'!F$5:F$1048576,MATCH($D9,'Normalized Scores'!$A$5:$A$1048576,)),"")</f>
        <v>7</v>
      </c>
      <c r="I9" s="79">
        <f>IFERROR(INDEX('Normalized Scores'!G$5:G$1048576,MATCH($D9,'Normalized Scores'!$A$5:$A$1048576,)),"")</f>
        <v>20.2171213816864</v>
      </c>
      <c r="J9" s="19">
        <f>IFERROR(INDEX('Normalized Scores'!H$5:H$1048576,MATCH($D9,'Normalized Scores'!$A$5:$A$1048576,)),"")</f>
        <v>0.50388936350082869</v>
      </c>
      <c r="K9" s="20">
        <f t="shared" si="0"/>
        <v>0.50388936350082869</v>
      </c>
      <c r="L9" s="23">
        <f>IFERROR(INDEX('Normalized Scores'!J$5:J$1048576,MATCH($D9,'Normalized Scores'!$A$5:$A$1048576,)),"")</f>
        <v>0.51877456687505596</v>
      </c>
      <c r="M9" s="20">
        <f t="shared" si="1"/>
        <v>0.51877456687505596</v>
      </c>
      <c r="N9" s="22">
        <f>IFERROR(INDEX('Normalized Scores'!L$5:L$1048576,MATCH($D9,'Normalized Scores'!$A$5:$A$1048576,)),"")</f>
        <v>0.87638397774668908</v>
      </c>
      <c r="O9" s="20">
        <f t="shared" si="2"/>
        <v>0.87638397774668908</v>
      </c>
      <c r="P9" s="25">
        <f>IFERROR(INDEX('Normalized Scores'!R$5:R$1048576,MATCH($D9,'Normalized Scores'!$A$5:$A$1048576,)),"")</f>
        <v>0.64828623979372946</v>
      </c>
      <c r="Q9" s="20">
        <f t="shared" si="3"/>
        <v>0.64828623979372946</v>
      </c>
      <c r="R9" s="3">
        <f>IFERROR(INDEX('Normalized Scores'!Z$5:Z$1048576,MATCH($D9,'Normalized Scores'!$A$5:$A$1048576,)),"")</f>
        <v>0.71495676647380846</v>
      </c>
      <c r="S9" s="8">
        <f t="shared" si="4"/>
        <v>0.71495676647380846</v>
      </c>
      <c r="T9" s="2">
        <f>IFERROR(INDEX('Normalized Scores'!AL$5:AL$1048576,MATCH($D9,'Normalized Scores'!$A$5:$A$1048576,)),"")</f>
        <v>0.2691913527165134</v>
      </c>
      <c r="U9" s="8">
        <f t="shared" si="5"/>
        <v>0.2691913527165134</v>
      </c>
      <c r="V9" s="24">
        <f>IFERROR(INDEX('Normalized Scores'!AR$5:AR$1048576,MATCH($D9,'Normalized Scores'!$A$5:$A$1048576,)),"")</f>
        <v>0.19864572300860961</v>
      </c>
      <c r="W9" s="8">
        <f t="shared" si="6"/>
        <v>0.19864572300860961</v>
      </c>
      <c r="X9" s="5">
        <f>IFERROR(INDEX('Normalized Scores'!AT$5:AT$1048576,MATCH($D9,'Normalized Scores'!$A$5:$A$1048576,)),"")</f>
        <v>0.54877048227374003</v>
      </c>
      <c r="Y9" s="8">
        <f t="shared" si="7"/>
        <v>0.54877048227374003</v>
      </c>
      <c r="Z9" s="17">
        <f>IFERROR(INDEX('Normalized Scores'!AV$5:AV$1048576,MATCH($D9,'Normalized Scores'!$A$5:$A$1048576,)),"")</f>
        <v>0</v>
      </c>
      <c r="AA9" s="10">
        <f t="shared" si="8"/>
        <v>0</v>
      </c>
      <c r="AB9" s="13">
        <f>IFERROR(INDEX('Normalized Scores'!BA$5:BA$1048576,MATCH($D9,'Normalized Scores'!$A$5:$A$1048576,)),"")</f>
        <v>0.36620525081003846</v>
      </c>
      <c r="AC9" s="14">
        <f t="shared" si="9"/>
        <v>0.36620525081003846</v>
      </c>
    </row>
    <row r="10" spans="1:29">
      <c r="A10" s="8" t="s">
        <v>12</v>
      </c>
      <c r="B10" s="15">
        <v>0.15</v>
      </c>
      <c r="D10" s="8" t="str">
        <v>A639b</v>
      </c>
      <c r="E10" s="9" t="str">
        <f>IFERROR(INDEX('Normalized Scores'!B$5:B$1048576,MATCH($D10,'Normalized Scores'!$A$5:$A$1048576,)),"")</f>
        <v>I-87 / I-495 Bypass is proposed to be a 8 lane Freeway between I-440 and US-64. An AADT of 113000 is expected in the planning horizon year (2055) which would cause I-87 / I-495 Bypass to operate inefficiently in 2055. The purpose of this project is to reduce congestion so I-87 / I-495 Bypass will operate more efficiently in 2055</v>
      </c>
      <c r="F10" s="12" t="str">
        <f>IFERROR(INDEX('Normalized Scores'!C$5:C$1048576,MATCH($D10,'Normalized Scores'!$A$5:$A$1048576,)),"")</f>
        <v>Widening</v>
      </c>
      <c r="G10" s="79" t="str">
        <f>IFERROR(INDEX('Normalized Scores'!D$5:D$1048576,MATCH($D10,'Normalized Scores'!$A$5:$A$1048576,)),"")</f>
        <v>Wake</v>
      </c>
      <c r="H10" s="79">
        <f>IFERROR(INDEX('Normalized Scores'!F$5:F$1048576,MATCH($D10,'Normalized Scores'!$A$5:$A$1048576,)),"")</f>
        <v>8</v>
      </c>
      <c r="I10" s="79">
        <f>IFERROR(INDEX('Normalized Scores'!G$5:G$1048576,MATCH($D10,'Normalized Scores'!$A$5:$A$1048576,)),"")</f>
        <v>4.2501908773412396</v>
      </c>
      <c r="J10" s="19">
        <f>IFERROR(INDEX('Normalized Scores'!H$5:H$1048576,MATCH($D10,'Normalized Scores'!$A$5:$A$1048576,)),"")</f>
        <v>0.50283774358552102</v>
      </c>
      <c r="K10" s="20">
        <f t="shared" si="0"/>
        <v>0.50283774358552102</v>
      </c>
      <c r="L10" s="23">
        <f>IFERROR(INDEX('Normalized Scores'!J$5:J$1048576,MATCH($D10,'Normalized Scores'!$A$5:$A$1048576,)),"")</f>
        <v>0.61885634864619998</v>
      </c>
      <c r="M10" s="20">
        <f t="shared" si="1"/>
        <v>0.61885634864619998</v>
      </c>
      <c r="N10" s="22">
        <f>IFERROR(INDEX('Normalized Scores'!L$5:L$1048576,MATCH($D10,'Normalized Scores'!$A$5:$A$1048576,)),"")</f>
        <v>0.52328820128784881</v>
      </c>
      <c r="O10" s="20">
        <f t="shared" si="2"/>
        <v>0.52328820128784881</v>
      </c>
      <c r="P10" s="25">
        <f>IFERROR(INDEX('Normalized Scores'!R$5:R$1048576,MATCH($D10,'Normalized Scores'!$A$5:$A$1048576,)),"")</f>
        <v>0.75179578047117424</v>
      </c>
      <c r="Q10" s="20">
        <f t="shared" si="3"/>
        <v>0.75179578047117424</v>
      </c>
      <c r="R10" s="3">
        <f>IFERROR(INDEX('Normalized Scores'!Z$5:Z$1048576,MATCH($D10,'Normalized Scores'!$A$5:$A$1048576,)),"")</f>
        <v>0.57319453046878244</v>
      </c>
      <c r="S10" s="8">
        <f t="shared" si="4"/>
        <v>0.57319453046878244</v>
      </c>
      <c r="T10" s="2">
        <f>IFERROR(INDEX('Normalized Scores'!AL$5:AL$1048576,MATCH($D10,'Normalized Scores'!$A$5:$A$1048576,)),"")</f>
        <v>0.15853506462772454</v>
      </c>
      <c r="U10" s="8">
        <f t="shared" si="5"/>
        <v>0.15853506462772454</v>
      </c>
      <c r="V10" s="24">
        <f>IFERROR(INDEX('Normalized Scores'!AR$5:AR$1048576,MATCH($D10,'Normalized Scores'!$A$5:$A$1048576,)),"")</f>
        <v>0.4418139871568631</v>
      </c>
      <c r="W10" s="8">
        <f t="shared" si="6"/>
        <v>0.4418139871568631</v>
      </c>
      <c r="X10" s="5">
        <f>IFERROR(INDEX('Normalized Scores'!AT$5:AT$1048576,MATCH($D10,'Normalized Scores'!$A$5:$A$1048576,)),"")</f>
        <v>0.52150692446134816</v>
      </c>
      <c r="Y10" s="8">
        <f t="shared" si="7"/>
        <v>0.52150692446134816</v>
      </c>
      <c r="Z10" s="17">
        <f>IFERROR(INDEX('Normalized Scores'!AV$5:AV$1048576,MATCH($D10,'Normalized Scores'!$A$5:$A$1048576,)),"")</f>
        <v>0</v>
      </c>
      <c r="AA10" s="10">
        <f t="shared" si="8"/>
        <v>0</v>
      </c>
      <c r="AB10" s="13">
        <f>IFERROR(INDEX('Normalized Scores'!BA$5:BA$1048576,MATCH($D10,'Normalized Scores'!$A$5:$A$1048576,)),"")</f>
        <v>0.38518706473327113</v>
      </c>
      <c r="AC10" s="14">
        <f t="shared" si="9"/>
        <v>0.38518706473327113</v>
      </c>
    </row>
    <row r="11" spans="1:29">
      <c r="A11" s="8" t="s">
        <v>17</v>
      </c>
      <c r="B11" s="15">
        <v>0</v>
      </c>
      <c r="D11" s="8" t="str">
        <v>A203</v>
      </c>
      <c r="E11" s="9" t="str">
        <f>IFERROR(INDEX('Normalized Scores'!B$5:B$1048576,MATCH($D11,'Normalized Scores'!$A$5:$A$1048576,)),"")</f>
        <v>Auburn-Knightdale Rd is proposed to be a 4 lane Major Thoroughfare between Grasshopper Rd and Raynor Rd. An AADT of 20000 is expected in the planning horizon year (2055) which would cause Auburn-Knightdale Rd to operate inefficiently in 2055. The purpose of this project is to reduce congestion so Auburn-Knightdale Rd will operate more efficiently in 2055</v>
      </c>
      <c r="F11" s="12" t="str">
        <f>IFERROR(INDEX('Normalized Scores'!C$5:C$1048576,MATCH($D11,'Normalized Scores'!$A$5:$A$1048576,)),"")</f>
        <v>Widening</v>
      </c>
      <c r="G11" s="79" t="str">
        <f>IFERROR(INDEX('Normalized Scores'!D$5:D$1048576,MATCH($D11,'Normalized Scores'!$A$5:$A$1048576,)),"")</f>
        <v>Wake</v>
      </c>
      <c r="H11" s="79">
        <f>IFERROR(INDEX('Normalized Scores'!F$5:F$1048576,MATCH($D11,'Normalized Scores'!$A$5:$A$1048576,)),"")</f>
        <v>9</v>
      </c>
      <c r="I11" s="79">
        <f>IFERROR(INDEX('Normalized Scores'!G$5:G$1048576,MATCH($D11,'Normalized Scores'!$A$5:$A$1048576,)),"")</f>
        <v>45.962191338808402</v>
      </c>
      <c r="J11" s="19">
        <f>IFERROR(INDEX('Normalized Scores'!H$5:H$1048576,MATCH($D11,'Normalized Scores'!$A$5:$A$1048576,)),"")</f>
        <v>0.50172451138073504</v>
      </c>
      <c r="K11" s="20">
        <f t="shared" si="0"/>
        <v>0.50172451138073504</v>
      </c>
      <c r="L11" s="23">
        <f>IFERROR(INDEX('Normalized Scores'!J$5:J$1048576,MATCH($D11,'Normalized Scores'!$A$5:$A$1048576,)),"")</f>
        <v>0.55064164475799204</v>
      </c>
      <c r="M11" s="20">
        <f t="shared" si="1"/>
        <v>0.55064164475799204</v>
      </c>
      <c r="N11" s="22">
        <f>IFERROR(INDEX('Normalized Scores'!L$5:L$1048576,MATCH($D11,'Normalized Scores'!$A$5:$A$1048576,)),"")</f>
        <v>0.36565747925080017</v>
      </c>
      <c r="O11" s="20">
        <f t="shared" si="2"/>
        <v>0.36565747925080017</v>
      </c>
      <c r="P11" s="25">
        <f>IFERROR(INDEX('Normalized Scores'!R$5:R$1048576,MATCH($D11,'Normalized Scores'!$A$5:$A$1048576,)),"")</f>
        <v>0.75401359682586722</v>
      </c>
      <c r="Q11" s="20">
        <f t="shared" si="3"/>
        <v>0.75401359682586722</v>
      </c>
      <c r="R11" s="3">
        <f>IFERROR(INDEX('Normalized Scores'!Z$5:Z$1048576,MATCH($D11,'Normalized Scores'!$A$5:$A$1048576,)),"")</f>
        <v>0.56632649821521008</v>
      </c>
      <c r="S11" s="8">
        <f t="shared" si="4"/>
        <v>0.56632649821521008</v>
      </c>
      <c r="T11" s="2">
        <f>IFERROR(INDEX('Normalized Scores'!AL$5:AL$1048576,MATCH($D11,'Normalized Scores'!$A$5:$A$1048576,)),"")</f>
        <v>0.30347479423608603</v>
      </c>
      <c r="U11" s="8">
        <f t="shared" si="5"/>
        <v>0.30347479423608603</v>
      </c>
      <c r="V11" s="24">
        <f>IFERROR(INDEX('Normalized Scores'!AR$5:AR$1048576,MATCH($D11,'Normalized Scores'!$A$5:$A$1048576,)),"")</f>
        <v>0.22831277500867905</v>
      </c>
      <c r="W11" s="8">
        <f t="shared" si="6"/>
        <v>0.22831277500867905</v>
      </c>
      <c r="X11" s="5">
        <f>IFERROR(INDEX('Normalized Scores'!AT$5:AT$1048576,MATCH($D11,'Normalized Scores'!$A$5:$A$1048576,)),"")</f>
        <v>0.61788731511576844</v>
      </c>
      <c r="Y11" s="8">
        <f t="shared" si="7"/>
        <v>0.61788731511576844</v>
      </c>
      <c r="Z11" s="17">
        <f>IFERROR(INDEX('Normalized Scores'!AV$5:AV$1048576,MATCH($D11,'Normalized Scores'!$A$5:$A$1048576,)),"")</f>
        <v>0</v>
      </c>
      <c r="AA11" s="10">
        <f t="shared" si="8"/>
        <v>0</v>
      </c>
      <c r="AB11" s="13">
        <f>IFERROR(INDEX('Normalized Scores'!BA$5:BA$1048576,MATCH($D11,'Normalized Scores'!$A$5:$A$1048576,)),"")</f>
        <v>0.34507783031605055</v>
      </c>
      <c r="AC11" s="14">
        <f t="shared" si="9"/>
        <v>0.34507783031605055</v>
      </c>
    </row>
    <row r="12" spans="1:29">
      <c r="A12" s="8" t="s">
        <v>20</v>
      </c>
      <c r="B12" s="15">
        <v>0.05</v>
      </c>
      <c r="D12" s="8" t="str">
        <v>A98</v>
      </c>
      <c r="E12" s="9" t="str">
        <f>IFERROR(INDEX('Normalized Scores'!B$5:B$1048576,MATCH($D12,'Normalized Scores'!$A$5:$A$1048576,)),"")</f>
        <v>The Long Range Transportation Plan includes the goal of improving mobility within the region, which is defined as the provision of transportation infrastructure for all vehicles and pedestrians. NC 55 Bypass currently is operating at an unacceptable LOS and is expected to worsen in the future. The purpose of this project is to improve mobility along NC 55 Bypass between North Main St and Honeycutt Connector to an acceptable LOS in the peak period and direction while also providing facilities for pedestrians and bicyclists.</v>
      </c>
      <c r="F12" s="12" t="str">
        <f>IFERROR(INDEX('Normalized Scores'!C$5:C$1048576,MATCH($D12,'Normalized Scores'!$A$5:$A$1048576,)),"")</f>
        <v>Widening</v>
      </c>
      <c r="G12" s="79" t="str">
        <f>IFERROR(INDEX('Normalized Scores'!D$5:D$1048576,MATCH($D12,'Normalized Scores'!$A$5:$A$1048576,)),"")</f>
        <v>Wake</v>
      </c>
      <c r="H12" s="79">
        <f>IFERROR(INDEX('Normalized Scores'!F$5:F$1048576,MATCH($D12,'Normalized Scores'!$A$5:$A$1048576,)),"")</f>
        <v>10</v>
      </c>
      <c r="I12" s="79">
        <f>IFERROR(INDEX('Normalized Scores'!G$5:G$1048576,MATCH($D12,'Normalized Scores'!$A$5:$A$1048576,)),"")</f>
        <v>13.999942070781699</v>
      </c>
      <c r="J12" s="19">
        <f>IFERROR(INDEX('Normalized Scores'!H$5:H$1048576,MATCH($D12,'Normalized Scores'!$A$5:$A$1048576,)),"")</f>
        <v>0.50067094663170897</v>
      </c>
      <c r="K12" s="20">
        <f t="shared" si="0"/>
        <v>0.50067094663170897</v>
      </c>
      <c r="L12" s="23">
        <f>IFERROR(INDEX('Normalized Scores'!J$5:J$1048576,MATCH($D12,'Normalized Scores'!$A$5:$A$1048576,)),"")</f>
        <v>0.371629782184274</v>
      </c>
      <c r="M12" s="20">
        <f t="shared" si="1"/>
        <v>0.371629782184274</v>
      </c>
      <c r="N12" s="22">
        <f>IFERROR(INDEX('Normalized Scores'!L$5:L$1048576,MATCH($D12,'Normalized Scores'!$A$5:$A$1048576,)),"")</f>
        <v>0.98379281066146329</v>
      </c>
      <c r="O12" s="20">
        <f t="shared" si="2"/>
        <v>0.98379281066146329</v>
      </c>
      <c r="P12" s="25">
        <f>IFERROR(INDEX('Normalized Scores'!R$5:R$1048576,MATCH($D12,'Normalized Scores'!$A$5:$A$1048576,)),"")</f>
        <v>0.59093004980414521</v>
      </c>
      <c r="Q12" s="20">
        <f t="shared" si="3"/>
        <v>0.59093004980414521</v>
      </c>
      <c r="R12" s="3">
        <f>IFERROR(INDEX('Normalized Scores'!Z$5:Z$1048576,MATCH($D12,'Normalized Scores'!$A$5:$A$1048576,)),"")</f>
        <v>0.77138472289948856</v>
      </c>
      <c r="S12" s="8">
        <f t="shared" si="4"/>
        <v>0.77138472289948856</v>
      </c>
      <c r="T12" s="2">
        <f>IFERROR(INDEX('Normalized Scores'!AL$5:AL$1048576,MATCH($D12,'Normalized Scores'!$A$5:$A$1048576,)),"")</f>
        <v>0.41397817295482187</v>
      </c>
      <c r="U12" s="8">
        <f t="shared" si="5"/>
        <v>0.41397817295482187</v>
      </c>
      <c r="V12" s="24">
        <f>IFERROR(INDEX('Normalized Scores'!AR$5:AR$1048576,MATCH($D12,'Normalized Scores'!$A$5:$A$1048576,)),"")</f>
        <v>0.2104104280254252</v>
      </c>
      <c r="W12" s="8">
        <f t="shared" si="6"/>
        <v>0.2104104280254252</v>
      </c>
      <c r="X12" s="5">
        <f>IFERROR(INDEX('Normalized Scores'!AT$5:AT$1048576,MATCH($D12,'Normalized Scores'!$A$5:$A$1048576,)),"")</f>
        <v>0.73612357680638363</v>
      </c>
      <c r="Y12" s="8">
        <f t="shared" si="7"/>
        <v>0.73612357680638363</v>
      </c>
      <c r="Z12" s="17">
        <f>IFERROR(INDEX('Normalized Scores'!AV$5:AV$1048576,MATCH($D12,'Normalized Scores'!$A$5:$A$1048576,)),"")</f>
        <v>0</v>
      </c>
      <c r="AA12" s="10">
        <f t="shared" si="8"/>
        <v>0</v>
      </c>
      <c r="AB12" s="13">
        <f>IFERROR(INDEX('Normalized Scores'!BA$5:BA$1048576,MATCH($D12,'Normalized Scores'!$A$5:$A$1048576,)),"")</f>
        <v>0.35587640091502259</v>
      </c>
      <c r="AC12" s="14">
        <f t="shared" si="9"/>
        <v>0.35587640091502259</v>
      </c>
    </row>
    <row r="13" spans="1:29">
      <c r="A13" s="8" t="s">
        <v>22</v>
      </c>
      <c r="B13" s="15">
        <v>0.05</v>
      </c>
      <c r="D13" s="8" t="str">
        <v>A402a1</v>
      </c>
      <c r="E13" s="9" t="str">
        <f>IFERROR(INDEX('Normalized Scores'!B$5:B$1048576,MATCH($D13,'Normalized Scores'!$A$5:$A$1048576,)),"")</f>
        <v>Buffaloe Rd is proposed to be a 4 lane Major Thoroughfare between Spring Forest Rd Extension and I-540. An AADT of 35000 is expected in the planning horizon year (2055) which would cause Buffaloe Rd to operate inefficiently in 2055. The purpose of this project is to reduce congestion so Buffaloe Rd will operate more efficiently in 2055</v>
      </c>
      <c r="F13" s="12" t="str">
        <f>IFERROR(INDEX('Normalized Scores'!C$5:C$1048576,MATCH($D13,'Normalized Scores'!$A$5:$A$1048576,)),"")</f>
        <v>Widening</v>
      </c>
      <c r="G13" s="79" t="str">
        <f>IFERROR(INDEX('Normalized Scores'!D$5:D$1048576,MATCH($D13,'Normalized Scores'!$A$5:$A$1048576,)),"")</f>
        <v>Wake</v>
      </c>
      <c r="H13" s="79">
        <f>IFERROR(INDEX('Normalized Scores'!F$5:F$1048576,MATCH($D13,'Normalized Scores'!$A$5:$A$1048576,)),"")</f>
        <v>11</v>
      </c>
      <c r="I13" s="79">
        <f>IFERROR(INDEX('Normalized Scores'!G$5:G$1048576,MATCH($D13,'Normalized Scores'!$A$5:$A$1048576,)),"")</f>
        <v>10.1905923975847</v>
      </c>
      <c r="J13" s="19">
        <f>IFERROR(INDEX('Normalized Scores'!H$5:H$1048576,MATCH($D13,'Normalized Scores'!$A$5:$A$1048576,)),"")</f>
        <v>0.49078748307002873</v>
      </c>
      <c r="K13" s="20">
        <f t="shared" si="0"/>
        <v>0.49078748307002873</v>
      </c>
      <c r="L13" s="23">
        <f>IFERROR(INDEX('Normalized Scores'!J$5:J$1048576,MATCH($D13,'Normalized Scores'!$A$5:$A$1048576,)),"")</f>
        <v>7.2727272727272696E-2</v>
      </c>
      <c r="M13" s="20">
        <f t="shared" si="1"/>
        <v>7.2727272727272696E-2</v>
      </c>
      <c r="N13" s="22">
        <f>IFERROR(INDEX('Normalized Scores'!L$5:L$1048576,MATCH($D13,'Normalized Scores'!$A$5:$A$1048576,)),"")</f>
        <v>0.28383198859449676</v>
      </c>
      <c r="O13" s="20">
        <f t="shared" si="2"/>
        <v>0.28383198859449676</v>
      </c>
      <c r="P13" s="25">
        <f>IFERROR(INDEX('Normalized Scores'!R$5:R$1048576,MATCH($D13,'Normalized Scores'!$A$5:$A$1048576,)),"")</f>
        <v>0.73738440451098741</v>
      </c>
      <c r="Q13" s="20">
        <f t="shared" si="3"/>
        <v>0.73738440451098741</v>
      </c>
      <c r="R13" s="3">
        <f>IFERROR(INDEX('Normalized Scores'!Z$5:Z$1048576,MATCH($D13,'Normalized Scores'!$A$5:$A$1048576,)),"")</f>
        <v>0.55205578171103309</v>
      </c>
      <c r="S13" s="8">
        <f t="shared" si="4"/>
        <v>0.55205578171103309</v>
      </c>
      <c r="T13" s="2">
        <f>IFERROR(INDEX('Normalized Scores'!AL$5:AL$1048576,MATCH($D13,'Normalized Scores'!$A$5:$A$1048576,)),"")</f>
        <v>0.47768571210609423</v>
      </c>
      <c r="U13" s="8">
        <f t="shared" si="5"/>
        <v>0.47768571210609423</v>
      </c>
      <c r="V13" s="24">
        <f>IFERROR(INDEX('Normalized Scores'!AR$5:AR$1048576,MATCH($D13,'Normalized Scores'!$A$5:$A$1048576,)),"")</f>
        <v>0.2104104280254252</v>
      </c>
      <c r="W13" s="8">
        <f t="shared" si="6"/>
        <v>0.2104104280254252</v>
      </c>
      <c r="X13" s="5">
        <f>IFERROR(INDEX('Normalized Scores'!AT$5:AT$1048576,MATCH($D13,'Normalized Scores'!$A$5:$A$1048576,)),"")</f>
        <v>0.50366560853978992</v>
      </c>
      <c r="Y13" s="8">
        <f t="shared" si="7"/>
        <v>0.50366560853978992</v>
      </c>
      <c r="Z13" s="17">
        <f>IFERROR(INDEX('Normalized Scores'!AV$5:AV$1048576,MATCH($D13,'Normalized Scores'!$A$5:$A$1048576,)),"")</f>
        <v>0</v>
      </c>
      <c r="AA13" s="10">
        <f t="shared" si="8"/>
        <v>0</v>
      </c>
      <c r="AB13" s="13">
        <f>IFERROR(INDEX('Normalized Scores'!BA$5:BA$1048576,MATCH($D13,'Normalized Scores'!$A$5:$A$1048576,)),"")</f>
        <v>0.83775075035397029</v>
      </c>
      <c r="AC13" s="14">
        <f t="shared" si="9"/>
        <v>0.83775075035397029</v>
      </c>
    </row>
    <row r="14" spans="1:29">
      <c r="A14" s="8" t="s">
        <v>31</v>
      </c>
      <c r="B14" s="15">
        <v>0.15</v>
      </c>
      <c r="D14" s="8" t="str">
        <v>Hrnt2b</v>
      </c>
      <c r="E14" s="9" t="str">
        <f>IFERROR(INDEX('Normalized Scores'!B$5:B$1048576,MATCH($D14,'Normalized Scores'!$A$5:$A$1048576,)),"")</f>
        <v>NC 210 is proposed to be a 4 lane Boulevard between Angier Western Bypass and Capital Area MPO Boundary. An AADT of 21000 is expected in the planning horizon year (2055) which would cause NC 210 to operate inefficiently in 2055. The purpose of this project is to reduce congestion so NC 210 will operate more efficiently in 2055</v>
      </c>
      <c r="F14" s="12" t="str">
        <f>IFERROR(INDEX('Normalized Scores'!C$5:C$1048576,MATCH($D14,'Normalized Scores'!$A$5:$A$1048576,)),"")</f>
        <v>Widening</v>
      </c>
      <c r="G14" s="79" t="str">
        <f>IFERROR(INDEX('Normalized Scores'!D$5:D$1048576,MATCH($D14,'Normalized Scores'!$A$5:$A$1048576,)),"")</f>
        <v>Harnett</v>
      </c>
      <c r="H14" s="79">
        <f>IFERROR(INDEX('Normalized Scores'!F$5:F$1048576,MATCH($D14,'Normalized Scores'!$A$5:$A$1048576,)),"")</f>
        <v>12</v>
      </c>
      <c r="I14" s="79">
        <f>IFERROR(INDEX('Normalized Scores'!G$5:G$1048576,MATCH($D14,'Normalized Scores'!$A$5:$A$1048576,)),"")</f>
        <v>42.144531916887097</v>
      </c>
      <c r="J14" s="19">
        <f>IFERROR(INDEX('Normalized Scores'!H$5:H$1048576,MATCH($D14,'Normalized Scores'!$A$5:$A$1048576,)),"")</f>
        <v>0.49072906447337306</v>
      </c>
      <c r="K14" s="20">
        <f t="shared" si="0"/>
        <v>0.49072906447337306</v>
      </c>
      <c r="L14" s="23">
        <f>IFERROR(INDEX('Normalized Scores'!J$5:J$1048576,MATCH($D14,'Normalized Scores'!$A$5:$A$1048576,)),"")</f>
        <v>0.546581633357343</v>
      </c>
      <c r="M14" s="20">
        <f t="shared" si="1"/>
        <v>0.546581633357343</v>
      </c>
      <c r="N14" s="22">
        <f>IFERROR(INDEX('Normalized Scores'!L$5:L$1048576,MATCH($D14,'Normalized Scores'!$A$5:$A$1048576,)),"")</f>
        <v>0.98232872918914571</v>
      </c>
      <c r="O14" s="20">
        <f t="shared" si="2"/>
        <v>0.98232872918914571</v>
      </c>
      <c r="P14" s="25">
        <f>IFERROR(INDEX('Normalized Scores'!R$5:R$1048576,MATCH($D14,'Normalized Scores'!$A$5:$A$1048576,)),"")</f>
        <v>0.63836726313712711</v>
      </c>
      <c r="Q14" s="20">
        <f t="shared" si="3"/>
        <v>0.63836726313712711</v>
      </c>
      <c r="R14" s="3">
        <f>IFERROR(INDEX('Normalized Scores'!Z$5:Z$1048576,MATCH($D14,'Normalized Scores'!$A$5:$A$1048576,)),"")</f>
        <v>0.45937814105756081</v>
      </c>
      <c r="S14" s="8">
        <f t="shared" si="4"/>
        <v>0.45937814105756081</v>
      </c>
      <c r="T14" s="2">
        <f>IFERROR(INDEX('Normalized Scores'!AL$5:AL$1048576,MATCH($D14,'Normalized Scores'!$A$5:$A$1048576,)),"")</f>
        <v>0.29462598660292122</v>
      </c>
      <c r="U14" s="8">
        <f t="shared" si="5"/>
        <v>0.29462598660292122</v>
      </c>
      <c r="V14" s="24">
        <f>IFERROR(INDEX('Normalized Scores'!AR$5:AR$1048576,MATCH($D14,'Normalized Scores'!$A$5:$A$1048576,)),"")</f>
        <v>0.22231832517209743</v>
      </c>
      <c r="W14" s="8">
        <f t="shared" si="6"/>
        <v>0.22231832517209743</v>
      </c>
      <c r="X14" s="5">
        <f>IFERROR(INDEX('Normalized Scores'!AT$5:AT$1048576,MATCH($D14,'Normalized Scores'!$A$5:$A$1048576,)),"")</f>
        <v>0.59015054263811972</v>
      </c>
      <c r="Y14" s="8">
        <f t="shared" si="7"/>
        <v>0.59015054263811972</v>
      </c>
      <c r="Z14" s="17">
        <f>IFERROR(INDEX('Normalized Scores'!AV$5:AV$1048576,MATCH($D14,'Normalized Scores'!$A$5:$A$1048576,)),"")</f>
        <v>0</v>
      </c>
      <c r="AA14" s="10">
        <f t="shared" si="8"/>
        <v>0</v>
      </c>
      <c r="AB14" s="13">
        <f>IFERROR(INDEX('Normalized Scores'!BA$5:BA$1048576,MATCH($D14,'Normalized Scores'!$A$5:$A$1048576,)),"")</f>
        <v>0.35376830886710087</v>
      </c>
      <c r="AC14" s="14">
        <f t="shared" si="9"/>
        <v>0.35376830886710087</v>
      </c>
    </row>
    <row r="15" spans="1:29">
      <c r="A15" s="7" t="s">
        <v>34</v>
      </c>
      <c r="B15" s="4">
        <f>SUM(B6:B14)</f>
        <v>1</v>
      </c>
      <c r="D15" s="8" t="str">
        <v>A186b</v>
      </c>
      <c r="E15" s="9" t="str">
        <f>IFERROR(INDEX('Normalized Scores'!B$5:B$1048576,MATCH($D15,'Normalized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5" s="12" t="str">
        <f>IFERROR(INDEX('Normalized Scores'!C$5:C$1048576,MATCH($D15,'Normalized Scores'!$A$5:$A$1048576,)),"")</f>
        <v>Grade Separation</v>
      </c>
      <c r="G15" s="79" t="str">
        <f>IFERROR(INDEX('Normalized Scores'!D$5:D$1048576,MATCH($D15,'Normalized Scores'!$A$5:$A$1048576,)),"")</f>
        <v>Wake</v>
      </c>
      <c r="H15" s="79">
        <f>IFERROR(INDEX('Normalized Scores'!F$5:F$1048576,MATCH($D15,'Normalized Scores'!$A$5:$A$1048576,)),"")</f>
        <v>13</v>
      </c>
      <c r="I15" s="79">
        <f>IFERROR(INDEX('Normalized Scores'!G$5:G$1048576,MATCH($D15,'Normalized Scores'!$A$5:$A$1048576,)),"")</f>
        <v>65.842688373872605</v>
      </c>
      <c r="J15" s="19">
        <f>IFERROR(INDEX('Normalized Scores'!H$5:H$1048576,MATCH($D15,'Normalized Scores'!$A$5:$A$1048576,)),"")</f>
        <v>0.48968729497429264</v>
      </c>
      <c r="K15" s="20">
        <f t="shared" si="0"/>
        <v>0.48968729497429264</v>
      </c>
      <c r="L15" s="23">
        <f>IFERROR(INDEX('Normalized Scores'!J$5:J$1048576,MATCH($D15,'Normalized Scores'!$A$5:$A$1048576,)),"")</f>
        <v>0.390475029042962</v>
      </c>
      <c r="M15" s="20">
        <f t="shared" si="1"/>
        <v>0.390475029042962</v>
      </c>
      <c r="N15" s="22">
        <f>IFERROR(INDEX('Normalized Scores'!L$5:L$1048576,MATCH($D15,'Normalized Scores'!$A$5:$A$1048576,)),"")</f>
        <v>0.33412901399046263</v>
      </c>
      <c r="O15" s="20">
        <f t="shared" si="2"/>
        <v>0.33412901399046263</v>
      </c>
      <c r="P15" s="25">
        <f>IFERROR(INDEX('Normalized Scores'!R$5:R$1048576,MATCH($D15,'Normalized Scores'!$A$5:$A$1048576,)),"")</f>
        <v>0.40597633953689288</v>
      </c>
      <c r="Q15" s="20">
        <f t="shared" si="3"/>
        <v>0.40597633953689288</v>
      </c>
      <c r="R15" s="3">
        <f>IFERROR(INDEX('Normalized Scores'!Z$5:Z$1048576,MATCH($D15,'Normalized Scores'!$A$5:$A$1048576,)),"")</f>
        <v>0.37144878729041614</v>
      </c>
      <c r="S15" s="8">
        <f t="shared" si="4"/>
        <v>0.37144878729041614</v>
      </c>
      <c r="T15" s="2">
        <f>IFERROR(INDEX('Normalized Scores'!AL$5:AL$1048576,MATCH($D15,'Normalized Scores'!$A$5:$A$1048576,)),"")</f>
        <v>0.52753783298364176</v>
      </c>
      <c r="U15" s="8">
        <f t="shared" si="5"/>
        <v>0.52753783298364176</v>
      </c>
      <c r="V15" s="24">
        <f>IFERROR(INDEX('Normalized Scores'!AR$5:AR$1048576,MATCH($D15,'Normalized Scores'!$A$5:$A$1048576,)),"")</f>
        <v>0.19864572300860961</v>
      </c>
      <c r="W15" s="8">
        <f t="shared" si="6"/>
        <v>0.19864572300860961</v>
      </c>
      <c r="X15" s="5">
        <f>IFERROR(INDEX('Normalized Scores'!AT$5:AT$1048576,MATCH($D15,'Normalized Scores'!$A$5:$A$1048576,)),"")</f>
        <v>0.54403477044781234</v>
      </c>
      <c r="Y15" s="8">
        <f t="shared" si="7"/>
        <v>0.54403477044781234</v>
      </c>
      <c r="Z15" s="17">
        <f>IFERROR(INDEX('Normalized Scores'!AV$5:AV$1048576,MATCH($D15,'Normalized Scores'!$A$5:$A$1048576,)),"")</f>
        <v>0</v>
      </c>
      <c r="AA15" s="10">
        <f t="shared" si="8"/>
        <v>0</v>
      </c>
      <c r="AB15" s="13">
        <f>IFERROR(INDEX('Normalized Scores'!BA$5:BA$1048576,MATCH($D15,'Normalized Scores'!$A$5:$A$1048576,)),"")</f>
        <v>0.9994297425531693</v>
      </c>
      <c r="AC15" s="14">
        <f t="shared" si="9"/>
        <v>0.9994297425531693</v>
      </c>
    </row>
    <row r="16" spans="1:29">
      <c r="D16" s="8" t="str">
        <v>A118a</v>
      </c>
      <c r="E16" s="9" t="str">
        <f>IFERROR(INDEX('Normalized Scores'!B$5:B$1048576,MATCH($D16,'Normalized Scores'!$A$5:$A$1048576,)),"")</f>
        <v>NC 55 is proposed to be a 4 lane Major Thoroughfare between Old Honeycutt Road and Jicarilla Rd. An AADT of 22000 is expected in the planning horizon year (2055) which would cause NC 55 to operate inefficiently in 2055. The purpose of this project is to reduce congestion so NC 55 will operate more efficiently in 2055</v>
      </c>
      <c r="F16" s="12" t="str">
        <f>IFERROR(INDEX('Normalized Scores'!C$5:C$1048576,MATCH($D16,'Normalized Scores'!$A$5:$A$1048576,)),"")</f>
        <v>Widening</v>
      </c>
      <c r="G16" s="79" t="str">
        <f>IFERROR(INDEX('Normalized Scores'!D$5:D$1048576,MATCH($D16,'Normalized Scores'!$A$5:$A$1048576,)),"")</f>
        <v>Wake</v>
      </c>
      <c r="H16" s="79">
        <f>IFERROR(INDEX('Normalized Scores'!F$5:F$1048576,MATCH($D16,'Normalized Scores'!$A$5:$A$1048576,)),"")</f>
        <v>14</v>
      </c>
      <c r="I16" s="79">
        <f>IFERROR(INDEX('Normalized Scores'!G$5:G$1048576,MATCH($D16,'Normalized Scores'!$A$5:$A$1048576,)),"")</f>
        <v>45.440866335819898</v>
      </c>
      <c r="J16" s="19">
        <f>IFERROR(INDEX('Normalized Scores'!H$5:H$1048576,MATCH($D16,'Normalized Scores'!$A$5:$A$1048576,)),"")</f>
        <v>0.48787736434616408</v>
      </c>
      <c r="K16" s="20">
        <f t="shared" si="0"/>
        <v>0.48787736434616408</v>
      </c>
      <c r="L16" s="23">
        <f>IFERROR(INDEX('Normalized Scores'!J$5:J$1048576,MATCH($D16,'Normalized Scores'!$A$5:$A$1048576,)),"")</f>
        <v>0.44804938660918603</v>
      </c>
      <c r="M16" s="20">
        <f t="shared" si="1"/>
        <v>0.44804938660918603</v>
      </c>
      <c r="N16" s="22">
        <f>IFERROR(INDEX('Normalized Scores'!L$5:L$1048576,MATCH($D16,'Normalized Scores'!$A$5:$A$1048576,)),"")</f>
        <v>0.66502411988040799</v>
      </c>
      <c r="O16" s="20">
        <f t="shared" si="2"/>
        <v>0.66502411988040799</v>
      </c>
      <c r="P16" s="25">
        <f>IFERROR(INDEX('Normalized Scores'!R$5:R$1048576,MATCH($D16,'Normalized Scores'!$A$5:$A$1048576,)),"")</f>
        <v>0.51250219596636915</v>
      </c>
      <c r="Q16" s="20">
        <f t="shared" si="3"/>
        <v>0.51250219596636915</v>
      </c>
      <c r="R16" s="3">
        <f>IFERROR(INDEX('Normalized Scores'!Z$5:Z$1048576,MATCH($D16,'Normalized Scores'!$A$5:$A$1048576,)),"")</f>
        <v>0.56685149187342421</v>
      </c>
      <c r="S16" s="8">
        <f t="shared" si="4"/>
        <v>0.56685149187342421</v>
      </c>
      <c r="T16" s="2">
        <f>IFERROR(INDEX('Normalized Scores'!AL$5:AL$1048576,MATCH($D16,'Normalized Scores'!$A$5:$A$1048576,)),"")</f>
        <v>0.42150356825230806</v>
      </c>
      <c r="U16" s="8">
        <f t="shared" si="5"/>
        <v>0.42150356825230806</v>
      </c>
      <c r="V16" s="24">
        <f>IFERROR(INDEX('Normalized Scores'!AR$5:AR$1048576,MATCH($D16,'Normalized Scores'!$A$5:$A$1048576,)),"")</f>
        <v>0.21634909523027046</v>
      </c>
      <c r="W16" s="8">
        <f t="shared" si="6"/>
        <v>0.21634909523027046</v>
      </c>
      <c r="X16" s="5">
        <f>IFERROR(INDEX('Normalized Scores'!AT$5:AT$1048576,MATCH($D16,'Normalized Scores'!$A$5:$A$1048576,)),"")</f>
        <v>0.5398927035435257</v>
      </c>
      <c r="Y16" s="8">
        <f t="shared" si="7"/>
        <v>0.5398927035435257</v>
      </c>
      <c r="Z16" s="17">
        <f>IFERROR(INDEX('Normalized Scores'!AV$5:AV$1048576,MATCH($D16,'Normalized Scores'!$A$5:$A$1048576,)),"")</f>
        <v>0</v>
      </c>
      <c r="AA16" s="10">
        <f t="shared" si="8"/>
        <v>0</v>
      </c>
      <c r="AB16" s="13">
        <f>IFERROR(INDEX('Normalized Scores'!BA$5:BA$1048576,MATCH($D16,'Normalized Scores'!$A$5:$A$1048576,)),"")</f>
        <v>0.59990274957566214</v>
      </c>
      <c r="AC16" s="14">
        <f t="shared" si="9"/>
        <v>0.59990274957566214</v>
      </c>
    </row>
    <row r="17" spans="4:29">
      <c r="D17" s="8" t="str">
        <v>A624b</v>
      </c>
      <c r="E17" s="9" t="str">
        <f>IFERROR(INDEX('Normalized Scores'!B$5:B$1048576,MATCH($D17,'Normalized Scores'!$A$5:$A$1048576,)),"")</f>
        <v>Wade Nash Road is proposed to be a 4 lane Major Thoroughfare between Sand Dune Way and Piney Grove Wilbon. An AADT of 10000 is expected in the planning horizon year (2055) which would cause Wade Nash Road to operate inefficiently in 2055. The purpose of this project is to reduce congestion so Wade Nash Road will operate more efficiently in 2055.</v>
      </c>
      <c r="F17" s="12" t="str">
        <f>IFERROR(INDEX('Normalized Scores'!C$5:C$1048576,MATCH($D17,'Normalized Scores'!$A$5:$A$1048576,)),"")</f>
        <v>Widening</v>
      </c>
      <c r="G17" s="79" t="str">
        <f>IFERROR(INDEX('Normalized Scores'!D$5:D$1048576,MATCH($D17,'Normalized Scores'!$A$5:$A$1048576,)),"")</f>
        <v>Wake</v>
      </c>
      <c r="H17" s="79">
        <f>IFERROR(INDEX('Normalized Scores'!F$5:F$1048576,MATCH($D17,'Normalized Scores'!$A$5:$A$1048576,)),"")</f>
        <v>15</v>
      </c>
      <c r="I17" s="79">
        <f>IFERROR(INDEX('Normalized Scores'!G$5:G$1048576,MATCH($D17,'Normalized Scores'!$A$5:$A$1048576,)),"")</f>
        <v>1726.1182711409499</v>
      </c>
      <c r="J17" s="19">
        <f>IFERROR(INDEX('Normalized Scores'!H$5:H$1048576,MATCH($D17,'Normalized Scores'!$A$5:$A$1048576,)),"")</f>
        <v>0.48768855344358164</v>
      </c>
      <c r="K17" s="20">
        <f t="shared" si="0"/>
        <v>0.48768855344358164</v>
      </c>
      <c r="L17" s="23">
        <f>IFERROR(INDEX('Normalized Scores'!J$5:J$1048576,MATCH($D17,'Normalized Scores'!$A$5:$A$1048576,)),"")</f>
        <v>0.45806660030764301</v>
      </c>
      <c r="M17" s="20">
        <f t="shared" si="1"/>
        <v>0.45806660030764301</v>
      </c>
      <c r="N17" s="22">
        <f>IFERROR(INDEX('Normalized Scores'!L$5:L$1048576,MATCH($D17,'Normalized Scores'!$A$5:$A$1048576,)),"")</f>
        <v>0.54210381571372257</v>
      </c>
      <c r="O17" s="20">
        <f t="shared" si="2"/>
        <v>0.54210381571372257</v>
      </c>
      <c r="P17" s="25">
        <f>IFERROR(INDEX('Normalized Scores'!R$5:R$1048576,MATCH($D17,'Normalized Scores'!$A$5:$A$1048576,)),"")</f>
        <v>0.48832084936739534</v>
      </c>
      <c r="Q17" s="20">
        <f t="shared" si="3"/>
        <v>0.48832084936739534</v>
      </c>
      <c r="R17" s="3">
        <f>IFERROR(INDEX('Normalized Scores'!Z$5:Z$1048576,MATCH($D17,'Normalized Scores'!$A$5:$A$1048576,)),"")</f>
        <v>0.36529291168725525</v>
      </c>
      <c r="S17" s="8">
        <f t="shared" si="4"/>
        <v>0.36529291168725525</v>
      </c>
      <c r="T17" s="2">
        <f>IFERROR(INDEX('Normalized Scores'!AL$5:AL$1048576,MATCH($D17,'Normalized Scores'!$A$5:$A$1048576,)),"")</f>
        <v>0.5550867082755252</v>
      </c>
      <c r="U17" s="8">
        <f t="shared" si="5"/>
        <v>0.5550867082755252</v>
      </c>
      <c r="V17" s="24">
        <f>IFERROR(INDEX('Normalized Scores'!AR$5:AR$1048576,MATCH($D17,'Normalized Scores'!$A$5:$A$1048576,)),"")</f>
        <v>0</v>
      </c>
      <c r="W17" s="8">
        <f t="shared" si="6"/>
        <v>0</v>
      </c>
      <c r="X17" s="5">
        <f>IFERROR(INDEX('Normalized Scores'!AT$5:AT$1048576,MATCH($D17,'Normalized Scores'!$A$5:$A$1048576,)),"")</f>
        <v>0.54690041544738688</v>
      </c>
      <c r="Y17" s="8">
        <f t="shared" si="7"/>
        <v>0.54690041544738688</v>
      </c>
      <c r="Z17" s="17">
        <f>IFERROR(INDEX('Normalized Scores'!AV$5:AV$1048576,MATCH($D17,'Normalized Scores'!$A$5:$A$1048576,)),"")</f>
        <v>0</v>
      </c>
      <c r="AA17" s="10">
        <f t="shared" si="8"/>
        <v>0</v>
      </c>
      <c r="AB17" s="13">
        <f>IFERROR(INDEX('Normalized Scores'!BA$5:BA$1048576,MATCH($D17,'Normalized Scores'!$A$5:$A$1048576,)),"")</f>
        <v>0.66501674714729653</v>
      </c>
      <c r="AC17" s="14">
        <f t="shared" si="9"/>
        <v>0.66501674714729653</v>
      </c>
    </row>
    <row r="18" spans="4:29">
      <c r="D18" s="8" t="str">
        <v>A125a1</v>
      </c>
      <c r="E18" s="9" t="str">
        <f>IFERROR(INDEX('Normalized Scores'!B$5:B$1048576,MATCH($D18,'Normalized Scores'!$A$5:$A$1048576,)),"")</f>
        <v>Forestville Rd is proposed to be a 4 lane Major Thoroughfare between Old Milburnie Rd and Buffaloe Rd. An AADT of 10000 is expected in the planning horizon year (2055) which would cause Forestville Rd to operate inefficiently in 2055. The purpose of this project is to reduce congestion so Forestville Rd will operate more efficiently in 2055</v>
      </c>
      <c r="F18" s="12" t="str">
        <f>IFERROR(INDEX('Normalized Scores'!C$5:C$1048576,MATCH($D18,'Normalized Scores'!$A$5:$A$1048576,)),"")</f>
        <v>Widening</v>
      </c>
      <c r="G18" s="79" t="str">
        <f>IFERROR(INDEX('Normalized Scores'!D$5:D$1048576,MATCH($D18,'Normalized Scores'!$A$5:$A$1048576,)),"")</f>
        <v>Wake</v>
      </c>
      <c r="H18" s="79">
        <f>IFERROR(INDEX('Normalized Scores'!F$5:F$1048576,MATCH($D18,'Normalized Scores'!$A$5:$A$1048576,)),"")</f>
        <v>16</v>
      </c>
      <c r="I18" s="79">
        <f>IFERROR(INDEX('Normalized Scores'!G$5:G$1048576,MATCH($D18,'Normalized Scores'!$A$5:$A$1048576,)),"")</f>
        <v>507.85192569652099</v>
      </c>
      <c r="J18" s="19">
        <f>IFERROR(INDEX('Normalized Scores'!H$5:H$1048576,MATCH($D18,'Normalized Scores'!$A$5:$A$1048576,)),"")</f>
        <v>0.48725609262598729</v>
      </c>
      <c r="K18" s="20">
        <f t="shared" si="0"/>
        <v>0.48725609262598729</v>
      </c>
      <c r="L18" s="23">
        <f>IFERROR(INDEX('Normalized Scores'!J$5:J$1048576,MATCH($D18,'Normalized Scores'!$A$5:$A$1048576,)),"")</f>
        <v>0.24590155760096499</v>
      </c>
      <c r="M18" s="20">
        <f t="shared" si="1"/>
        <v>0.24590155760096499</v>
      </c>
      <c r="N18" s="22">
        <f>IFERROR(INDEX('Normalized Scores'!L$5:L$1048576,MATCH($D18,'Normalized Scores'!$A$5:$A$1048576,)),"")</f>
        <v>0.28383198859449676</v>
      </c>
      <c r="O18" s="20">
        <f t="shared" si="2"/>
        <v>0.28383198859449676</v>
      </c>
      <c r="P18" s="25">
        <f>IFERROR(INDEX('Normalized Scores'!R$5:R$1048576,MATCH($D18,'Normalized Scores'!$A$5:$A$1048576,)),"")</f>
        <v>0.74662884381774464</v>
      </c>
      <c r="Q18" s="20">
        <f t="shared" si="3"/>
        <v>0.74662884381774464</v>
      </c>
      <c r="R18" s="3">
        <f>IFERROR(INDEX('Normalized Scores'!Z$5:Z$1048576,MATCH($D18,'Normalized Scores'!$A$5:$A$1048576,)),"")</f>
        <v>0.53928205729244916</v>
      </c>
      <c r="S18" s="8">
        <f t="shared" si="4"/>
        <v>0.53928205729244916</v>
      </c>
      <c r="T18" s="2">
        <f>IFERROR(INDEX('Normalized Scores'!AL$5:AL$1048576,MATCH($D18,'Normalized Scores'!$A$5:$A$1048576,)),"")</f>
        <v>0.54815992729937679</v>
      </c>
      <c r="U18" s="8">
        <f t="shared" si="5"/>
        <v>0.54815992729937679</v>
      </c>
      <c r="V18" s="24">
        <f>IFERROR(INDEX('Normalized Scores'!AR$5:AR$1048576,MATCH($D18,'Normalized Scores'!$A$5:$A$1048576,)),"")</f>
        <v>0.20450758315415529</v>
      </c>
      <c r="W18" s="8">
        <f t="shared" si="6"/>
        <v>0.20450758315415529</v>
      </c>
      <c r="X18" s="5">
        <f>IFERROR(INDEX('Normalized Scores'!AT$5:AT$1048576,MATCH($D18,'Normalized Scores'!$A$5:$A$1048576,)),"")</f>
        <v>0.48380859383010155</v>
      </c>
      <c r="Y18" s="8">
        <f t="shared" si="7"/>
        <v>0.48380859383010155</v>
      </c>
      <c r="Z18" s="17">
        <f>IFERROR(INDEX('Normalized Scores'!AV$5:AV$1048576,MATCH($D18,'Normalized Scores'!$A$5:$A$1048576,)),"")</f>
        <v>0</v>
      </c>
      <c r="AA18" s="10">
        <f t="shared" si="8"/>
        <v>0</v>
      </c>
      <c r="AB18" s="13">
        <f>IFERROR(INDEX('Normalized Scores'!BA$5:BA$1048576,MATCH($D18,'Normalized Scores'!$A$5:$A$1048576,)),"")</f>
        <v>0.51256230803984482</v>
      </c>
      <c r="AC18" s="14">
        <f t="shared" si="9"/>
        <v>0.51256230803984482</v>
      </c>
    </row>
    <row r="19" spans="4:29">
      <c r="D19" s="8" t="str">
        <v>A137b2</v>
      </c>
      <c r="E19" s="9" t="str">
        <f>IFERROR(INDEX('Normalized Scores'!B$5:B$1048576,MATCH($D19,'Normalized Scores'!$A$5:$A$1048576,)),"")</f>
        <v>Old Stage Rd is proposed to be a 4 lane Major Thoroughfare between Ten Ten Rd and Rolling Farm Rd. An AADT of 26000 is expected in the planning horizon year (2055) which would cause Old Stage Rd to operate inefficiently in 2055. The purpose of this project is to reduce congestion so Old Stage Rd will operate more efficiently in 2055</v>
      </c>
      <c r="F19" s="12" t="str">
        <f>IFERROR(INDEX('Normalized Scores'!C$5:C$1048576,MATCH($D19,'Normalized Scores'!$A$5:$A$1048576,)),"")</f>
        <v>Widening</v>
      </c>
      <c r="G19" s="79" t="str">
        <f>IFERROR(INDEX('Normalized Scores'!D$5:D$1048576,MATCH($D19,'Normalized Scores'!$A$5:$A$1048576,)),"")</f>
        <v>Wake</v>
      </c>
      <c r="H19" s="79">
        <f>IFERROR(INDEX('Normalized Scores'!F$5:F$1048576,MATCH($D19,'Normalized Scores'!$A$5:$A$1048576,)),"")</f>
        <v>17</v>
      </c>
      <c r="I19" s="79">
        <f>IFERROR(INDEX('Normalized Scores'!G$5:G$1048576,MATCH($D19,'Normalized Scores'!$A$5:$A$1048576,)),"")</f>
        <v>19.2250800386058</v>
      </c>
      <c r="J19" s="19">
        <f>IFERROR(INDEX('Normalized Scores'!H$5:H$1048576,MATCH($D19,'Normalized Scores'!$A$5:$A$1048576,)),"")</f>
        <v>0.48507528307906966</v>
      </c>
      <c r="K19" s="20">
        <f t="shared" si="0"/>
        <v>0.48507528307906966</v>
      </c>
      <c r="L19" s="23">
        <f>IFERROR(INDEX('Normalized Scores'!J$5:J$1048576,MATCH($D19,'Normalized Scores'!$A$5:$A$1048576,)),"")</f>
        <v>0.4</v>
      </c>
      <c r="M19" s="20">
        <f t="shared" si="1"/>
        <v>0.4</v>
      </c>
      <c r="N19" s="22">
        <f>IFERROR(INDEX('Normalized Scores'!L$5:L$1048576,MATCH($D19,'Normalized Scores'!$A$5:$A$1048576,)),"")</f>
        <v>0.30197203387059612</v>
      </c>
      <c r="O19" s="20">
        <f t="shared" si="2"/>
        <v>0.30197203387059612</v>
      </c>
      <c r="P19" s="25">
        <f>IFERROR(INDEX('Normalized Scores'!R$5:R$1048576,MATCH($D19,'Normalized Scores'!$A$5:$A$1048576,)),"")</f>
        <v>0.46316575514780567</v>
      </c>
      <c r="Q19" s="20">
        <f t="shared" si="3"/>
        <v>0.46316575514780567</v>
      </c>
      <c r="R19" s="3">
        <f>IFERROR(INDEX('Normalized Scores'!Z$5:Z$1048576,MATCH($D19,'Normalized Scores'!$A$5:$A$1048576,)),"")</f>
        <v>0.38028877297370223</v>
      </c>
      <c r="S19" s="8">
        <f t="shared" si="4"/>
        <v>0.38028877297370223</v>
      </c>
      <c r="T19" s="2">
        <f>IFERROR(INDEX('Normalized Scores'!AL$5:AL$1048576,MATCH($D19,'Normalized Scores'!$A$5:$A$1048576,)),"")</f>
        <v>0.49526218667699384</v>
      </c>
      <c r="U19" s="8">
        <f t="shared" si="5"/>
        <v>0.49526218667699384</v>
      </c>
      <c r="V19" s="24">
        <f>IFERROR(INDEX('Normalized Scores'!AR$5:AR$1048576,MATCH($D19,'Normalized Scores'!$A$5:$A$1048576,)),"")</f>
        <v>0</v>
      </c>
      <c r="W19" s="8">
        <f t="shared" si="6"/>
        <v>0</v>
      </c>
      <c r="X19" s="5">
        <f>IFERROR(INDEX('Normalized Scores'!AT$5:AT$1048576,MATCH($D19,'Normalized Scores'!$A$5:$A$1048576,)),"")</f>
        <v>0.61117418976048732</v>
      </c>
      <c r="Y19" s="8">
        <f t="shared" si="7"/>
        <v>0.61117418976048732</v>
      </c>
      <c r="Z19" s="17">
        <f>IFERROR(INDEX('Normalized Scores'!AV$5:AV$1048576,MATCH($D19,'Normalized Scores'!$A$5:$A$1048576,)),"")</f>
        <v>0</v>
      </c>
      <c r="AA19" s="10">
        <f t="shared" si="8"/>
        <v>0</v>
      </c>
      <c r="AB19" s="13">
        <f>IFERROR(INDEX('Normalized Scores'!BA$5:BA$1048576,MATCH($D19,'Normalized Scores'!$A$5:$A$1048576,)),"")</f>
        <v>0.87538885207763184</v>
      </c>
      <c r="AC19" s="14">
        <f t="shared" si="9"/>
        <v>0.87538885207763184</v>
      </c>
    </row>
    <row r="20" spans="4:29">
      <c r="D20" s="8" t="str">
        <v>A218c</v>
      </c>
      <c r="E20" s="9" t="str">
        <f>IFERROR(INDEX('Normalized Scores'!B$5:B$1048576,MATCH($D20,'Normalized Scores'!$A$5:$A$1048576,)),"")</f>
        <v>The Metropolitan Transportation Plan includes the goal of improving mobility within the region, which is defined as the provision of transportation infrastructure for all vehicles and pedestrians. Veridea Parkway currently is operating at an unacceptable LOS and is expected to worsen in the future. The purpose of this project is to improve mobility along Veridea Parkway between Tingen Rd and Jessie Dr to an acceptable LOS in the peak period and direction while also providing facilities for pedestrians and bicyclists.</v>
      </c>
      <c r="F20" s="12" t="str">
        <f>IFERROR(INDEX('Normalized Scores'!C$5:C$1048576,MATCH($D20,'Normalized Scores'!$A$5:$A$1048576,)),"")</f>
        <v>Widening</v>
      </c>
      <c r="G20" s="79" t="str">
        <f>IFERROR(INDEX('Normalized Scores'!D$5:D$1048576,MATCH($D20,'Normalized Scores'!$A$5:$A$1048576,)),"")</f>
        <v>Wake</v>
      </c>
      <c r="H20" s="79">
        <f>IFERROR(INDEX('Normalized Scores'!F$5:F$1048576,MATCH($D20,'Normalized Scores'!$A$5:$A$1048576,)),"")</f>
        <v>18</v>
      </c>
      <c r="I20" s="79">
        <f>IFERROR(INDEX('Normalized Scores'!G$5:G$1048576,MATCH($D20,'Normalized Scores'!$A$5:$A$1048576,)),"")</f>
        <v>65.361129838355495</v>
      </c>
      <c r="J20" s="19">
        <f>IFERROR(INDEX('Normalized Scores'!H$5:H$1048576,MATCH($D20,'Normalized Scores'!$A$5:$A$1048576,)),"")</f>
        <v>0.47832432500840116</v>
      </c>
      <c r="K20" s="20">
        <f t="shared" si="0"/>
        <v>0.47832432500840116</v>
      </c>
      <c r="L20" s="23">
        <f>IFERROR(INDEX('Normalized Scores'!J$5:J$1048576,MATCH($D20,'Normalized Scores'!$A$5:$A$1048576,)),"")</f>
        <v>0.42291279149020999</v>
      </c>
      <c r="M20" s="20">
        <f t="shared" si="1"/>
        <v>0.42291279149020999</v>
      </c>
      <c r="N20" s="22">
        <f>IFERROR(INDEX('Normalized Scores'!L$5:L$1048576,MATCH($D20,'Normalized Scores'!$A$5:$A$1048576,)),"")</f>
        <v>0</v>
      </c>
      <c r="O20" s="20">
        <f t="shared" si="2"/>
        <v>0</v>
      </c>
      <c r="P20" s="25">
        <f>IFERROR(INDEX('Normalized Scores'!R$5:R$1048576,MATCH($D20,'Normalized Scores'!$A$5:$A$1048576,)),"")</f>
        <v>0.50755595858730196</v>
      </c>
      <c r="Q20" s="20">
        <f t="shared" si="3"/>
        <v>0.50755595858730196</v>
      </c>
      <c r="R20" s="3">
        <f>IFERROR(INDEX('Normalized Scores'!Z$5:Z$1048576,MATCH($D20,'Normalized Scores'!$A$5:$A$1048576,)),"")</f>
        <v>0.63196020946561282</v>
      </c>
      <c r="S20" s="8">
        <f t="shared" si="4"/>
        <v>0.63196020946561282</v>
      </c>
      <c r="T20" s="2">
        <f>IFERROR(INDEX('Normalized Scores'!AL$5:AL$1048576,MATCH($D20,'Normalized Scores'!$A$5:$A$1048576,)),"")</f>
        <v>0.59790634046950242</v>
      </c>
      <c r="U20" s="8">
        <f t="shared" si="5"/>
        <v>0.59790634046950242</v>
      </c>
      <c r="V20" s="24">
        <f>IFERROR(INDEX('Normalized Scores'!AR$5:AR$1048576,MATCH($D20,'Normalized Scores'!$A$5:$A$1048576,)),"")</f>
        <v>0.19864572300860961</v>
      </c>
      <c r="W20" s="8">
        <f t="shared" si="6"/>
        <v>0.19864572300860961</v>
      </c>
      <c r="X20" s="5">
        <f>IFERROR(INDEX('Normalized Scores'!AT$5:AT$1048576,MATCH($D20,'Normalized Scores'!$A$5:$A$1048576,)),"")</f>
        <v>0.53538296574578426</v>
      </c>
      <c r="Y20" s="8">
        <f t="shared" si="7"/>
        <v>0.53538296574578426</v>
      </c>
      <c r="Z20" s="17">
        <f>IFERROR(INDEX('Normalized Scores'!AV$5:AV$1048576,MATCH($D20,'Normalized Scores'!$A$5:$A$1048576,)),"")</f>
        <v>0</v>
      </c>
      <c r="AA20" s="10">
        <f t="shared" si="8"/>
        <v>0</v>
      </c>
      <c r="AB20" s="13">
        <f>IFERROR(INDEX('Normalized Scores'!BA$5:BA$1048576,MATCH($D20,'Normalized Scores'!$A$5:$A$1048576,)),"")</f>
        <v>0.58134437839505182</v>
      </c>
      <c r="AC20" s="14">
        <f t="shared" si="9"/>
        <v>0.58134437839505182</v>
      </c>
    </row>
    <row r="21" spans="4:29">
      <c r="D21" s="8" t="str">
        <v>Jhns4b</v>
      </c>
      <c r="E21" s="9" t="str">
        <f>IFERROR(INDEX('Normalized Scores'!B$5:B$1048576,MATCH($D21,'Normalized Scores'!$A$5:$A$1048576,)),"")</f>
        <v>Covered Bridge Rd is proposed to be a 4 lane Boulevard between North Connector and Shotwell Rd. An AADT exceeding current capacity is expected in the planning horizon year (2055) which would cause Covered Bridge Rd to operate inefficiently in 2055. The purpose of this project is to reduce congestion so Covered Bridge Rd will operate more efficiently in 2055.</v>
      </c>
      <c r="F21" s="12" t="str">
        <f>IFERROR(INDEX('Normalized Scores'!C$5:C$1048576,MATCH($D21,'Normalized Scores'!$A$5:$A$1048576,)),"")</f>
        <v>Widening</v>
      </c>
      <c r="G21" s="79" t="str">
        <f>IFERROR(INDEX('Normalized Scores'!D$5:D$1048576,MATCH($D21,'Normalized Scores'!$A$5:$A$1048576,)),"")</f>
        <v>Johnston</v>
      </c>
      <c r="H21" s="79">
        <f>IFERROR(INDEX('Normalized Scores'!F$5:F$1048576,MATCH($D21,'Normalized Scores'!$A$5:$A$1048576,)),"")</f>
        <v>19</v>
      </c>
      <c r="I21" s="79">
        <f>IFERROR(INDEX('Normalized Scores'!G$5:G$1048576,MATCH($D21,'Normalized Scores'!$A$5:$A$1048576,)),"")</f>
        <v>126.44939785902901</v>
      </c>
      <c r="J21" s="19">
        <f>IFERROR(INDEX('Normalized Scores'!H$5:H$1048576,MATCH($D21,'Normalized Scores'!$A$5:$A$1048576,)),"")</f>
        <v>0.47730184424798627</v>
      </c>
      <c r="K21" s="20">
        <f t="shared" si="0"/>
        <v>0.47730184424798627</v>
      </c>
      <c r="L21" s="23">
        <f>IFERROR(INDEX('Normalized Scores'!J$5:J$1048576,MATCH($D21,'Normalized Scores'!$A$5:$A$1048576,)),"")</f>
        <v>0.47997718017375396</v>
      </c>
      <c r="M21" s="20">
        <f t="shared" si="1"/>
        <v>0.47997718017375396</v>
      </c>
      <c r="N21" s="22">
        <f>IFERROR(INDEX('Normalized Scores'!L$5:L$1048576,MATCH($D21,'Normalized Scores'!$A$5:$A$1048576,)),"")</f>
        <v>0.39192126328835081</v>
      </c>
      <c r="O21" s="20">
        <f t="shared" si="2"/>
        <v>0.39192126328835081</v>
      </c>
      <c r="P21" s="25">
        <f>IFERROR(INDEX('Normalized Scores'!R$5:R$1048576,MATCH($D21,'Normalized Scores'!$A$5:$A$1048576,)),"")</f>
        <v>0.58108934972792714</v>
      </c>
      <c r="Q21" s="20">
        <f t="shared" si="3"/>
        <v>0.58108934972792714</v>
      </c>
      <c r="R21" s="3">
        <f>IFERROR(INDEX('Normalized Scores'!Z$5:Z$1048576,MATCH($D21,'Normalized Scores'!$A$5:$A$1048576,)),"")</f>
        <v>0.39274427207872964</v>
      </c>
      <c r="S21" s="8">
        <f t="shared" si="4"/>
        <v>0.39274427207872964</v>
      </c>
      <c r="T21" s="2">
        <f>IFERROR(INDEX('Normalized Scores'!AL$5:AL$1048576,MATCH($D21,'Normalized Scores'!$A$5:$A$1048576,)),"")</f>
        <v>0.54357125047457777</v>
      </c>
      <c r="U21" s="8">
        <f t="shared" si="5"/>
        <v>0.54357125047457777</v>
      </c>
      <c r="V21" s="24">
        <f>IFERROR(INDEX('Normalized Scores'!AR$5:AR$1048576,MATCH($D21,'Normalized Scores'!$A$5:$A$1048576,)),"")</f>
        <v>0.20450758315415529</v>
      </c>
      <c r="W21" s="8">
        <f t="shared" si="6"/>
        <v>0.20450758315415529</v>
      </c>
      <c r="X21" s="5">
        <f>IFERROR(INDEX('Normalized Scores'!AT$5:AT$1048576,MATCH($D21,'Normalized Scores'!$A$5:$A$1048576,)),"")</f>
        <v>0.5180620871645345</v>
      </c>
      <c r="Y21" s="8">
        <f t="shared" si="7"/>
        <v>0.5180620871645345</v>
      </c>
      <c r="Z21" s="17">
        <f>IFERROR(INDEX('Normalized Scores'!AV$5:AV$1048576,MATCH($D21,'Normalized Scores'!$A$5:$A$1048576,)),"")</f>
        <v>0</v>
      </c>
      <c r="AA21" s="10">
        <f t="shared" si="8"/>
        <v>0</v>
      </c>
      <c r="AB21" s="13">
        <f>IFERROR(INDEX('Normalized Scores'!BA$5:BA$1048576,MATCH($D21,'Normalized Scores'!$A$5:$A$1048576,)),"")</f>
        <v>0.46483192319699868</v>
      </c>
      <c r="AC21" s="14">
        <f t="shared" si="9"/>
        <v>0.46483192319699868</v>
      </c>
    </row>
    <row r="22" spans="4:29">
      <c r="D22" s="8" t="str">
        <v>A228a1</v>
      </c>
      <c r="E22" s="9" t="str">
        <f>IFERROR(INDEX('Normalized Scores'!B$5:B$1048576,MATCH($D22,'Normalized Scores'!$A$5:$A$1048576,)),"")</f>
        <v>NC 50 is proposed to be a 4 lane Boulevard between Buffalo Rd and Rand Rd. An AADT of 27000 is expected in the planning horizon year (2055) which would cause NC 50 to operate inefficiently in 2055. The purpose of this project is to reduce congestion so NC 50 will operate more efficiently in 2055</v>
      </c>
      <c r="F22" s="12" t="str">
        <f>IFERROR(INDEX('Normalized Scores'!C$5:C$1048576,MATCH($D22,'Normalized Scores'!$A$5:$A$1048576,)),"")</f>
        <v>Widening</v>
      </c>
      <c r="G22" s="79" t="str">
        <f>IFERROR(INDEX('Normalized Scores'!D$5:D$1048576,MATCH($D22,'Normalized Scores'!$A$5:$A$1048576,)),"")</f>
        <v>Wake</v>
      </c>
      <c r="H22" s="79">
        <f>IFERROR(INDEX('Normalized Scores'!F$5:F$1048576,MATCH($D22,'Normalized Scores'!$A$5:$A$1048576,)),"")</f>
        <v>20</v>
      </c>
      <c r="I22" s="79">
        <f>IFERROR(INDEX('Normalized Scores'!G$5:G$1048576,MATCH($D22,'Normalized Scores'!$A$5:$A$1048576,)),"")</f>
        <v>0</v>
      </c>
      <c r="J22" s="19">
        <f>IFERROR(INDEX('Normalized Scores'!H$5:H$1048576,MATCH($D22,'Normalized Scores'!$A$5:$A$1048576,)),"")</f>
        <v>0.47663914425735787</v>
      </c>
      <c r="K22" s="20">
        <f t="shared" si="0"/>
        <v>0.47663914425735787</v>
      </c>
      <c r="L22" s="23">
        <f>IFERROR(INDEX('Normalized Scores'!J$5:J$1048576,MATCH($D22,'Normalized Scores'!$A$5:$A$1048576,)),"")</f>
        <v>0.4</v>
      </c>
      <c r="M22" s="20">
        <f t="shared" si="1"/>
        <v>0.4</v>
      </c>
      <c r="N22" s="22">
        <f>IFERROR(INDEX('Normalized Scores'!L$5:L$1048576,MATCH($D22,'Normalized Scores'!$A$5:$A$1048576,)),"")</f>
        <v>0.38289241478358343</v>
      </c>
      <c r="O22" s="20">
        <f t="shared" si="2"/>
        <v>0.38289241478358343</v>
      </c>
      <c r="P22" s="25">
        <f>IFERROR(INDEX('Normalized Scores'!R$5:R$1048576,MATCH($D22,'Normalized Scores'!$A$5:$A$1048576,)),"")</f>
        <v>0.42791520422512708</v>
      </c>
      <c r="Q22" s="20">
        <f t="shared" si="3"/>
        <v>0.42791520422512708</v>
      </c>
      <c r="R22" s="3">
        <f>IFERROR(INDEX('Normalized Scores'!Z$5:Z$1048576,MATCH($D22,'Normalized Scores'!$A$5:$A$1048576,)),"")</f>
        <v>0.35399480906735864</v>
      </c>
      <c r="S22" s="8">
        <f t="shared" si="4"/>
        <v>0.35399480906735864</v>
      </c>
      <c r="T22" s="2">
        <f>IFERROR(INDEX('Normalized Scores'!AL$5:AL$1048576,MATCH($D22,'Normalized Scores'!$A$5:$A$1048576,)),"")</f>
        <v>0.51850409633505046</v>
      </c>
      <c r="U22" s="8">
        <f t="shared" si="5"/>
        <v>0.51850409633505046</v>
      </c>
      <c r="V22" s="24">
        <f>IFERROR(INDEX('Normalized Scores'!AR$5:AR$1048576,MATCH($D22,'Normalized Scores'!$A$5:$A$1048576,)),"")</f>
        <v>0.23432703298873997</v>
      </c>
      <c r="W22" s="8">
        <f t="shared" si="6"/>
        <v>0.23432703298873997</v>
      </c>
      <c r="X22" s="5">
        <f>IFERROR(INDEX('Normalized Scores'!AT$5:AT$1048576,MATCH($D22,'Normalized Scores'!$A$5:$A$1048576,)),"")</f>
        <v>0.54253127091834674</v>
      </c>
      <c r="Y22" s="8">
        <f t="shared" si="7"/>
        <v>0.54253127091834674</v>
      </c>
      <c r="Z22" s="17">
        <f>IFERROR(INDEX('Normalized Scores'!AV$5:AV$1048576,MATCH($D22,'Normalized Scores'!$A$5:$A$1048576,)),"")</f>
        <v>0</v>
      </c>
      <c r="AA22" s="10">
        <f t="shared" si="8"/>
        <v>0</v>
      </c>
      <c r="AB22" s="13">
        <f>IFERROR(INDEX('Normalized Scores'!BA$5:BA$1048576,MATCH($D22,'Normalized Scores'!$A$5:$A$1048576,)),"")</f>
        <v>0.86809375705990777</v>
      </c>
      <c r="AC22" s="14">
        <f t="shared" si="9"/>
        <v>0.86809375705990777</v>
      </c>
    </row>
    <row r="23" spans="4:29">
      <c r="D23" s="8" t="str">
        <v>A639a</v>
      </c>
      <c r="E23" s="9" t="str">
        <f>IFERROR(INDEX('Normalized Scores'!B$5:B$1048576,MATCH($D23,'Normalized Scores'!$A$5:$A$1048576,)),"")</f>
        <v>I-87 / I-495 / Smithfield Road Interchange Improvement is proposed to be a lane Interchange between  and . An AADT of 28000 is expected in the planning horizon year (2055) which would cause I-87 / I-495 / Smithfield Road Interchange Improvement to operate inefficiently in 2055. The purpose of this project is to reduce congestion so I-87 / I-495 / Smithfield Road Interchange Improvement will operate more efficiently in 2055</v>
      </c>
      <c r="F23" s="12" t="str">
        <f>IFERROR(INDEX('Normalized Scores'!C$5:C$1048576,MATCH($D23,'Normalized Scores'!$A$5:$A$1048576,)),"")</f>
        <v>Interchange</v>
      </c>
      <c r="G23" s="79" t="str">
        <f>IFERROR(INDEX('Normalized Scores'!D$5:D$1048576,MATCH($D23,'Normalized Scores'!$A$5:$A$1048576,)),"")</f>
        <v>Wake</v>
      </c>
      <c r="H23" s="79">
        <f>IFERROR(INDEX('Normalized Scores'!F$5:F$1048576,MATCH($D23,'Normalized Scores'!$A$5:$A$1048576,)),"")</f>
        <v>21</v>
      </c>
      <c r="I23" s="79">
        <f>IFERROR(INDEX('Normalized Scores'!G$5:G$1048576,MATCH($D23,'Normalized Scores'!$A$5:$A$1048576,)),"")</f>
        <v>0</v>
      </c>
      <c r="J23" s="19">
        <f>IFERROR(INDEX('Normalized Scores'!H$5:H$1048576,MATCH($D23,'Normalized Scores'!$A$5:$A$1048576,)),"")</f>
        <v>0.47652755397678709</v>
      </c>
      <c r="K23" s="20">
        <f t="shared" si="0"/>
        <v>0.47652755397678709</v>
      </c>
      <c r="L23" s="23">
        <f>IFERROR(INDEX('Normalized Scores'!J$5:J$1048576,MATCH($D23,'Normalized Scores'!$A$5:$A$1048576,)),"")</f>
        <v>0.165045973708073</v>
      </c>
      <c r="M23" s="20">
        <f t="shared" si="1"/>
        <v>0.165045973708073</v>
      </c>
      <c r="N23" s="22">
        <f>IFERROR(INDEX('Normalized Scores'!L$5:L$1048576,MATCH($D23,'Normalized Scores'!$A$5:$A$1048576,)),"")</f>
        <v>0.52328820128784881</v>
      </c>
      <c r="O23" s="20">
        <f t="shared" si="2"/>
        <v>0.52328820128784881</v>
      </c>
      <c r="P23" s="25">
        <f>IFERROR(INDEX('Normalized Scores'!R$5:R$1048576,MATCH($D23,'Normalized Scores'!$A$5:$A$1048576,)),"")</f>
        <v>0.46085161381050366</v>
      </c>
      <c r="Q23" s="20">
        <f t="shared" si="3"/>
        <v>0.46085161381050366</v>
      </c>
      <c r="R23" s="3">
        <f>IFERROR(INDEX('Normalized Scores'!Z$5:Z$1048576,MATCH($D23,'Normalized Scores'!$A$5:$A$1048576,)),"")</f>
        <v>0.40582285640076321</v>
      </c>
      <c r="S23" s="8">
        <f t="shared" si="4"/>
        <v>0.40582285640076321</v>
      </c>
      <c r="T23" s="2">
        <f>IFERROR(INDEX('Normalized Scores'!AL$5:AL$1048576,MATCH($D23,'Normalized Scores'!$A$5:$A$1048576,)),"")</f>
        <v>0.565266313216095</v>
      </c>
      <c r="U23" s="8">
        <f t="shared" si="5"/>
        <v>0.565266313216095</v>
      </c>
      <c r="V23" s="24">
        <f>IFERROR(INDEX('Normalized Scores'!AR$5:AR$1048576,MATCH($D23,'Normalized Scores'!$A$5:$A$1048576,)),"")</f>
        <v>0.47665743918229564</v>
      </c>
      <c r="W23" s="8">
        <f t="shared" si="6"/>
        <v>0.47665743918229564</v>
      </c>
      <c r="X23" s="5">
        <f>IFERROR(INDEX('Normalized Scores'!AT$5:AT$1048576,MATCH($D23,'Normalized Scores'!$A$5:$A$1048576,)),"")</f>
        <v>0.72909014600399003</v>
      </c>
      <c r="Y23" s="8">
        <f t="shared" si="7"/>
        <v>0.72909014600399003</v>
      </c>
      <c r="Z23" s="17">
        <f>IFERROR(INDEX('Normalized Scores'!AV$5:AV$1048576,MATCH($D23,'Normalized Scores'!$A$5:$A$1048576,)),"")</f>
        <v>0</v>
      </c>
      <c r="AA23" s="10">
        <f t="shared" si="8"/>
        <v>0</v>
      </c>
      <c r="AB23" s="13">
        <f>IFERROR(INDEX('Normalized Scores'!BA$5:BA$1048576,MATCH($D23,'Normalized Scores'!$A$5:$A$1048576,)),"")</f>
        <v>0.93542870530309374</v>
      </c>
      <c r="AC23" s="14">
        <f t="shared" si="9"/>
        <v>0.93542870530309374</v>
      </c>
    </row>
    <row r="24" spans="4:29">
      <c r="D24" s="8" t="str">
        <v>A137b1</v>
      </c>
      <c r="E24" s="9" t="str">
        <f>IFERROR(INDEX('Normalized Scores'!B$5:B$1048576,MATCH($D24,'Normalized Scores'!$A$5:$A$1048576,)),"")</f>
        <v>Old Stage Rd is proposed to be a 4 lane Major Thoroughfare between Rolling Meadows Dr and Rock Service Station. An AADT of 27000 is expected in the planning horizon year (2055) which would cause Old Stage Rd to operate inefficiently in 2055. The purpose of this project is to reduce congestion so Old Stage Rd will operate more efficiently in 2055</v>
      </c>
      <c r="F24" s="12" t="str">
        <f>IFERROR(INDEX('Normalized Scores'!C$5:C$1048576,MATCH($D24,'Normalized Scores'!$A$5:$A$1048576,)),"")</f>
        <v>Widening</v>
      </c>
      <c r="G24" s="79" t="str">
        <f>IFERROR(INDEX('Normalized Scores'!D$5:D$1048576,MATCH($D24,'Normalized Scores'!$A$5:$A$1048576,)),"")</f>
        <v>Wake</v>
      </c>
      <c r="H24" s="79">
        <f>IFERROR(INDEX('Normalized Scores'!F$5:F$1048576,MATCH($D24,'Normalized Scores'!$A$5:$A$1048576,)),"")</f>
        <v>22</v>
      </c>
      <c r="I24" s="79">
        <f>IFERROR(INDEX('Normalized Scores'!G$5:G$1048576,MATCH($D24,'Normalized Scores'!$A$5:$A$1048576,)),"")</f>
        <v>0</v>
      </c>
      <c r="J24" s="19">
        <f>IFERROR(INDEX('Normalized Scores'!H$5:H$1048576,MATCH($D24,'Normalized Scores'!$A$5:$A$1048576,)),"")</f>
        <v>0.47617808403680861</v>
      </c>
      <c r="K24" s="20">
        <f t="shared" si="0"/>
        <v>0.47617808403680861</v>
      </c>
      <c r="L24" s="23">
        <f>IFERROR(INDEX('Normalized Scores'!J$5:J$1048576,MATCH($D24,'Normalized Scores'!$A$5:$A$1048576,)),"")</f>
        <v>0.4</v>
      </c>
      <c r="M24" s="20">
        <f t="shared" si="1"/>
        <v>0.4</v>
      </c>
      <c r="N24" s="22">
        <f>IFERROR(INDEX('Normalized Scores'!L$5:L$1048576,MATCH($D24,'Normalized Scores'!$A$5:$A$1048576,)),"")</f>
        <v>0.30197203387059612</v>
      </c>
      <c r="O24" s="20">
        <f t="shared" si="2"/>
        <v>0.30197203387059612</v>
      </c>
      <c r="P24" s="25">
        <f>IFERROR(INDEX('Normalized Scores'!R$5:R$1048576,MATCH($D24,'Normalized Scores'!$A$5:$A$1048576,)),"")</f>
        <v>0.46277819063454029</v>
      </c>
      <c r="Q24" s="20">
        <f t="shared" si="3"/>
        <v>0.46277819063454029</v>
      </c>
      <c r="R24" s="3">
        <f>IFERROR(INDEX('Normalized Scores'!Z$5:Z$1048576,MATCH($D24,'Normalized Scores'!$A$5:$A$1048576,)),"")</f>
        <v>0.36879848478189042</v>
      </c>
      <c r="S24" s="8">
        <f t="shared" si="4"/>
        <v>0.36879848478189042</v>
      </c>
      <c r="T24" s="2">
        <f>IFERROR(INDEX('Normalized Scores'!AL$5:AL$1048576,MATCH($D24,'Normalized Scores'!$A$5:$A$1048576,)),"")</f>
        <v>0.55532397704004477</v>
      </c>
      <c r="U24" s="8">
        <f t="shared" si="5"/>
        <v>0.55532397704004477</v>
      </c>
      <c r="V24" s="24">
        <f>IFERROR(INDEX('Normalized Scores'!AR$5:AR$1048576,MATCH($D24,'Normalized Scores'!$A$5:$A$1048576,)),"")</f>
        <v>0</v>
      </c>
      <c r="W24" s="8">
        <f t="shared" si="6"/>
        <v>0</v>
      </c>
      <c r="X24" s="5">
        <f>IFERROR(INDEX('Normalized Scores'!AT$5:AT$1048576,MATCH($D24,'Normalized Scores'!$A$5:$A$1048576,)),"")</f>
        <v>0.61219302997131375</v>
      </c>
      <c r="Y24" s="8">
        <f t="shared" si="7"/>
        <v>0.61219302997131375</v>
      </c>
      <c r="Z24" s="17">
        <f>IFERROR(INDEX('Normalized Scores'!AV$5:AV$1048576,MATCH($D24,'Normalized Scores'!$A$5:$A$1048576,)),"")</f>
        <v>0</v>
      </c>
      <c r="AA24" s="10">
        <f t="shared" si="8"/>
        <v>0</v>
      </c>
      <c r="AB24" s="13">
        <f>IFERROR(INDEX('Normalized Scores'!BA$5:BA$1048576,MATCH($D24,'Normalized Scores'!$A$5:$A$1048576,)),"")</f>
        <v>0.76397892101254827</v>
      </c>
      <c r="AC24" s="14">
        <f t="shared" si="9"/>
        <v>0.76397892101254827</v>
      </c>
    </row>
    <row r="25" spans="4:29">
      <c r="D25" s="8" t="str">
        <v>A201b</v>
      </c>
      <c r="E25" s="9" t="str">
        <f>IFERROR(INDEX('Normalized Scores'!B$5:B$1048576,MATCH($D25,'Normalized Scores'!$A$5:$A$1048576,)),"")</f>
        <v>Rock Quarry Rd is proposed to be a 4 lane Major Thoroughfare between Battle Bridge Rd  and East Garner Rd. An AADT of 31000 is expected in the planning horizon year (2055) which would cause Rock Quarry Rd to operate inefficiently in 2055. The purpose of this project is to reduce congestion so Rock Quarry Rd will operate more efficiently in 2055</v>
      </c>
      <c r="F25" s="12" t="str">
        <f>IFERROR(INDEX('Normalized Scores'!C$5:C$1048576,MATCH($D25,'Normalized Scores'!$A$5:$A$1048576,)),"")</f>
        <v>Widening</v>
      </c>
      <c r="G25" s="79" t="str">
        <f>IFERROR(INDEX('Normalized Scores'!D$5:D$1048576,MATCH($D25,'Normalized Scores'!$A$5:$A$1048576,)),"")</f>
        <v>Wake</v>
      </c>
      <c r="H25" s="79">
        <f>IFERROR(INDEX('Normalized Scores'!F$5:F$1048576,MATCH($D25,'Normalized Scores'!$A$5:$A$1048576,)),"")</f>
        <v>23</v>
      </c>
      <c r="I25" s="79">
        <f>IFERROR(INDEX('Normalized Scores'!G$5:G$1048576,MATCH($D25,'Normalized Scores'!$A$5:$A$1048576,)),"")</f>
        <v>54.5068168342615</v>
      </c>
      <c r="J25" s="19">
        <f>IFERROR(INDEX('Normalized Scores'!H$5:H$1048576,MATCH($D25,'Normalized Scores'!$A$5:$A$1048576,)),"")</f>
        <v>0.47592854171353394</v>
      </c>
      <c r="K25" s="20">
        <f t="shared" si="0"/>
        <v>0.47592854171353394</v>
      </c>
      <c r="L25" s="23">
        <f>IFERROR(INDEX('Normalized Scores'!J$5:J$1048576,MATCH($D25,'Normalized Scores'!$A$5:$A$1048576,)),"")</f>
        <v>0.206650405536037</v>
      </c>
      <c r="M25" s="20">
        <f t="shared" si="1"/>
        <v>0.206650405536037</v>
      </c>
      <c r="N25" s="22">
        <f>IFERROR(INDEX('Normalized Scores'!L$5:L$1048576,MATCH($D25,'Normalized Scores'!$A$5:$A$1048576,)),"")</f>
        <v>0.67316957363121066</v>
      </c>
      <c r="O25" s="20">
        <f t="shared" si="2"/>
        <v>0.67316957363121066</v>
      </c>
      <c r="P25" s="25">
        <f>IFERROR(INDEX('Normalized Scores'!R$5:R$1048576,MATCH($D25,'Normalized Scores'!$A$5:$A$1048576,)),"")</f>
        <v>0.72075772267828631</v>
      </c>
      <c r="Q25" s="20">
        <f t="shared" si="3"/>
        <v>0.72075772267828631</v>
      </c>
      <c r="R25" s="3">
        <f>IFERROR(INDEX('Normalized Scores'!Z$5:Z$1048576,MATCH($D25,'Normalized Scores'!$A$5:$A$1048576,)),"")</f>
        <v>0.56547154224849872</v>
      </c>
      <c r="S25" s="8">
        <f t="shared" si="4"/>
        <v>0.56547154224849872</v>
      </c>
      <c r="T25" s="2">
        <f>IFERROR(INDEX('Normalized Scores'!AL$5:AL$1048576,MATCH($D25,'Normalized Scores'!$A$5:$A$1048576,)),"")</f>
        <v>0.52925826155169065</v>
      </c>
      <c r="U25" s="8">
        <f t="shared" si="5"/>
        <v>0.52925826155169065</v>
      </c>
      <c r="V25" s="24">
        <f>IFERROR(INDEX('Normalized Scores'!AR$5:AR$1048576,MATCH($D25,'Normalized Scores'!$A$5:$A$1048576,)),"")</f>
        <v>0.42686987811035387</v>
      </c>
      <c r="W25" s="8">
        <f t="shared" si="6"/>
        <v>0.42686987811035387</v>
      </c>
      <c r="X25" s="5">
        <f>IFERROR(INDEX('Normalized Scores'!AT$5:AT$1048576,MATCH($D25,'Normalized Scores'!$A$5:$A$1048576,)),"")</f>
        <v>0.55366936770446928</v>
      </c>
      <c r="Y25" s="8">
        <f t="shared" si="7"/>
        <v>0.55366936770446928</v>
      </c>
      <c r="Z25" s="17">
        <f>IFERROR(INDEX('Normalized Scores'!AV$5:AV$1048576,MATCH($D25,'Normalized Scores'!$A$5:$A$1048576,)),"")</f>
        <v>0</v>
      </c>
      <c r="AA25" s="10">
        <f t="shared" si="8"/>
        <v>0</v>
      </c>
      <c r="AB25" s="13">
        <f>IFERROR(INDEX('Normalized Scores'!BA$5:BA$1048576,MATCH($D25,'Normalized Scores'!$A$5:$A$1048576,)),"")</f>
        <v>0.38087459608245056</v>
      </c>
      <c r="AC25" s="14">
        <f t="shared" si="9"/>
        <v>0.38087459608245056</v>
      </c>
    </row>
    <row r="26" spans="4:29">
      <c r="D26" s="8" t="str">
        <v>F7b</v>
      </c>
      <c r="E26" s="9" t="str">
        <f>IFERROR(INDEX('Normalized Scores'!B$5:B$1048576,MATCH($D26,'Normalized Scores'!$A$5:$A$1048576,)),"")</f>
        <v>US 64 East is proposed to be a 8 lane Freeway between US 64 Bypass (Wendell) and US 64/US 264 (Zebulon). An AADT of 99000 is expected in the planning horizon year (2055) which would cause US 64 East to operate inefficiently in 2055. The purpose of this project is to reduce congestion so US 64 East will operate more efficiently in 2055</v>
      </c>
      <c r="F26" s="12" t="str">
        <f>IFERROR(INDEX('Normalized Scores'!C$5:C$1048576,MATCH($D26,'Normalized Scores'!$A$5:$A$1048576,)),"")</f>
        <v>Widening</v>
      </c>
      <c r="G26" s="79" t="str">
        <f>IFERROR(INDEX('Normalized Scores'!D$5:D$1048576,MATCH($D26,'Normalized Scores'!$A$5:$A$1048576,)),"")</f>
        <v>Wake</v>
      </c>
      <c r="H26" s="79">
        <f>IFERROR(INDEX('Normalized Scores'!F$5:F$1048576,MATCH($D26,'Normalized Scores'!$A$5:$A$1048576,)),"")</f>
        <v>24</v>
      </c>
      <c r="I26" s="79">
        <f>IFERROR(INDEX('Normalized Scores'!G$5:G$1048576,MATCH($D26,'Normalized Scores'!$A$5:$A$1048576,)),"")</f>
        <v>17.3051181256508</v>
      </c>
      <c r="J26" s="19">
        <f>IFERROR(INDEX('Normalized Scores'!H$5:H$1048576,MATCH($D26,'Normalized Scores'!$A$5:$A$1048576,)),"")</f>
        <v>0.47319703619679598</v>
      </c>
      <c r="K26" s="20">
        <f t="shared" si="0"/>
        <v>0.47319703619679598</v>
      </c>
      <c r="L26" s="23">
        <f>IFERROR(INDEX('Normalized Scores'!J$5:J$1048576,MATCH($D26,'Normalized Scores'!$A$5:$A$1048576,)),"")</f>
        <v>0.56537074298146006</v>
      </c>
      <c r="M26" s="20">
        <f t="shared" si="1"/>
        <v>0.56537074298146006</v>
      </c>
      <c r="N26" s="22">
        <f>IFERROR(INDEX('Normalized Scores'!L$5:L$1048576,MATCH($D26,'Normalized Scores'!$A$5:$A$1048576,)),"")</f>
        <v>0.9999795788674416</v>
      </c>
      <c r="O26" s="20">
        <f t="shared" si="2"/>
        <v>0.9999795788674416</v>
      </c>
      <c r="P26" s="25">
        <f>IFERROR(INDEX('Normalized Scores'!R$5:R$1048576,MATCH($D26,'Normalized Scores'!$A$5:$A$1048576,)),"")</f>
        <v>0.76480725614866274</v>
      </c>
      <c r="Q26" s="20">
        <f t="shared" si="3"/>
        <v>0.76480725614866274</v>
      </c>
      <c r="R26" s="3">
        <f>IFERROR(INDEX('Normalized Scores'!Z$5:Z$1048576,MATCH($D26,'Normalized Scores'!$A$5:$A$1048576,)),"")</f>
        <v>0.5733818389417652</v>
      </c>
      <c r="S26" s="8">
        <f t="shared" si="4"/>
        <v>0.5733818389417652</v>
      </c>
      <c r="T26" s="2">
        <f>IFERROR(INDEX('Normalized Scores'!AL$5:AL$1048576,MATCH($D26,'Normalized Scores'!$A$5:$A$1048576,)),"")</f>
        <v>0</v>
      </c>
      <c r="U26" s="8">
        <f t="shared" si="5"/>
        <v>0</v>
      </c>
      <c r="V26" s="24">
        <f>IFERROR(INDEX('Normalized Scores'!AR$5:AR$1048576,MATCH($D26,'Normalized Scores'!$A$5:$A$1048576,)),"")</f>
        <v>0.30604441744023336</v>
      </c>
      <c r="W26" s="8">
        <f t="shared" si="6"/>
        <v>0.30604441744023336</v>
      </c>
      <c r="X26" s="5">
        <f>IFERROR(INDEX('Normalized Scores'!AT$5:AT$1048576,MATCH($D26,'Normalized Scores'!$A$5:$A$1048576,)),"")</f>
        <v>0.28213365029592175</v>
      </c>
      <c r="Y26" s="8">
        <f t="shared" si="7"/>
        <v>0.28213365029592175</v>
      </c>
      <c r="Z26" s="17">
        <f>IFERROR(INDEX('Normalized Scores'!AV$5:AV$1048576,MATCH($D26,'Normalized Scores'!$A$5:$A$1048576,)),"")</f>
        <v>0</v>
      </c>
      <c r="AA26" s="10">
        <f t="shared" si="8"/>
        <v>0</v>
      </c>
      <c r="AB26" s="13">
        <f>IFERROR(INDEX('Normalized Scores'!BA$5:BA$1048576,MATCH($D26,'Normalized Scores'!$A$5:$A$1048576,)),"")</f>
        <v>0.31651485473995677</v>
      </c>
      <c r="AC26" s="14">
        <f t="shared" si="9"/>
        <v>0.31651485473995677</v>
      </c>
    </row>
    <row r="27" spans="4:29">
      <c r="D27" s="8" t="str">
        <v>A426a</v>
      </c>
      <c r="E27" s="9" t="str">
        <f>IFERROR(INDEX('Normalized Scores'!B$5:B$1048576,MATCH($D27,'Normalized Scores'!$A$5:$A$1048576,)),"")</f>
        <v>NC 55 (Main St) is proposed to be a 4 lane Boulevard between Technology Drive and Sunset Lake Road. An AADT of 37000 is expected in the planning horizon year (2055) which would cause NC 55 (Main St) to operate inefficiently in 2055. The purpose of this project is to reduce congestion so NC 55 (Main St) will operate more efficiently in 2055</v>
      </c>
      <c r="F27" s="12" t="str">
        <f>IFERROR(INDEX('Normalized Scores'!C$5:C$1048576,MATCH($D27,'Normalized Scores'!$A$5:$A$1048576,)),"")</f>
        <v>Widening</v>
      </c>
      <c r="G27" s="79" t="str">
        <f>IFERROR(INDEX('Normalized Scores'!D$5:D$1048576,MATCH($D27,'Normalized Scores'!$A$5:$A$1048576,)),"")</f>
        <v>Wake</v>
      </c>
      <c r="H27" s="79">
        <f>IFERROR(INDEX('Normalized Scores'!F$5:F$1048576,MATCH($D27,'Normalized Scores'!$A$5:$A$1048576,)),"")</f>
        <v>25</v>
      </c>
      <c r="I27" s="79">
        <f>IFERROR(INDEX('Normalized Scores'!G$5:G$1048576,MATCH($D27,'Normalized Scores'!$A$5:$A$1048576,)),"")</f>
        <v>7.88725371165149</v>
      </c>
      <c r="J27" s="19">
        <f>IFERROR(INDEX('Normalized Scores'!H$5:H$1048576,MATCH($D27,'Normalized Scores'!$A$5:$A$1048576,)),"")</f>
        <v>0.47221819619569311</v>
      </c>
      <c r="K27" s="20">
        <f t="shared" si="0"/>
        <v>0.47221819619569311</v>
      </c>
      <c r="L27" s="23">
        <f>IFERROR(INDEX('Normalized Scores'!J$5:J$1048576,MATCH($D27,'Normalized Scores'!$A$5:$A$1048576,)),"")</f>
        <v>0.16510516399699998</v>
      </c>
      <c r="M27" s="20">
        <f t="shared" si="1"/>
        <v>0.16510516399699998</v>
      </c>
      <c r="N27" s="22">
        <f>IFERROR(INDEX('Normalized Scores'!L$5:L$1048576,MATCH($D27,'Normalized Scores'!$A$5:$A$1048576,)),"")</f>
        <v>0.42442809324367392</v>
      </c>
      <c r="O27" s="20">
        <f t="shared" si="2"/>
        <v>0.42442809324367392</v>
      </c>
      <c r="P27" s="25">
        <f>IFERROR(INDEX('Normalized Scores'!R$5:R$1048576,MATCH($D27,'Normalized Scores'!$A$5:$A$1048576,)),"")</f>
        <v>0.63935563319793076</v>
      </c>
      <c r="Q27" s="20">
        <f t="shared" si="3"/>
        <v>0.63935563319793076</v>
      </c>
      <c r="R27" s="3">
        <f>IFERROR(INDEX('Normalized Scores'!Z$5:Z$1048576,MATCH($D27,'Normalized Scores'!$A$5:$A$1048576,)),"")</f>
        <v>0.56338707185970449</v>
      </c>
      <c r="S27" s="8">
        <f t="shared" si="4"/>
        <v>0.56338707185970449</v>
      </c>
      <c r="T27" s="2">
        <f>IFERROR(INDEX('Normalized Scores'!AL$5:AL$1048576,MATCH($D27,'Normalized Scores'!$A$5:$A$1048576,)),"")</f>
        <v>0.50409226191299683</v>
      </c>
      <c r="U27" s="8">
        <f t="shared" si="5"/>
        <v>0.50409226191299683</v>
      </c>
      <c r="V27" s="24">
        <f>IFERROR(INDEX('Normalized Scores'!AR$5:AR$1048576,MATCH($D27,'Normalized Scores'!$A$5:$A$1048576,)),"")</f>
        <v>0</v>
      </c>
      <c r="W27" s="8">
        <f t="shared" si="6"/>
        <v>0</v>
      </c>
      <c r="X27" s="5">
        <f>IFERROR(INDEX('Normalized Scores'!AT$5:AT$1048576,MATCH($D27,'Normalized Scores'!$A$5:$A$1048576,)),"")</f>
        <v>0.60941474889664404</v>
      </c>
      <c r="Y27" s="8">
        <f t="shared" si="7"/>
        <v>0.60941474889664404</v>
      </c>
      <c r="Z27" s="17">
        <f>IFERROR(INDEX('Normalized Scores'!AV$5:AV$1048576,MATCH($D27,'Normalized Scores'!$A$5:$A$1048576,)),"")</f>
        <v>0</v>
      </c>
      <c r="AA27" s="10">
        <f t="shared" si="8"/>
        <v>0</v>
      </c>
      <c r="AB27" s="13">
        <f>IFERROR(INDEX('Normalized Scores'!BA$5:BA$1048576,MATCH($D27,'Normalized Scores'!$A$5:$A$1048576,)),"")</f>
        <v>0.63809044344582999</v>
      </c>
      <c r="AC27" s="14">
        <f t="shared" si="9"/>
        <v>0.63809044344582999</v>
      </c>
    </row>
    <row r="28" spans="4:29">
      <c r="D28" s="8" t="str">
        <v>A511</v>
      </c>
      <c r="E28" s="9" t="str">
        <f>IFERROR(INDEX('Normalized Scores'!B$5:B$1048576,MATCH($D28,'Normalized Scores'!$A$5:$A$1048576,)),"")</f>
        <v>The Metropolitan Transportation Plan includes the goal of improving mobility within the region, which is defined as the provision of transportation infrastructure for all vehicles and pedestrians. Piney Grove Wilbon Rd currently is operating at an unacceptable LOS and is expected to worsen in the future. The purpose of this project is to improve mobility along Piney Grove Wilbon Rd between Brayton Park Rd and Southern FV Bypass to an acceptable LOS in the peak period and direction while also providing facilities for pedestrians and bicyclists.</v>
      </c>
      <c r="F28" s="12" t="str">
        <f>IFERROR(INDEX('Normalized Scores'!C$5:C$1048576,MATCH($D28,'Normalized Scores'!$A$5:$A$1048576,)),"")</f>
        <v>Widening</v>
      </c>
      <c r="G28" s="79" t="str">
        <f>IFERROR(INDEX('Normalized Scores'!D$5:D$1048576,MATCH($D28,'Normalized Scores'!$A$5:$A$1048576,)),"")</f>
        <v>Wake</v>
      </c>
      <c r="H28" s="79">
        <f>IFERROR(INDEX('Normalized Scores'!F$5:F$1048576,MATCH($D28,'Normalized Scores'!$A$5:$A$1048576,)),"")</f>
        <v>26</v>
      </c>
      <c r="I28" s="79">
        <f>IFERROR(INDEX('Normalized Scores'!G$5:G$1048576,MATCH($D28,'Normalized Scores'!$A$5:$A$1048576,)),"")</f>
        <v>42.524573369630403</v>
      </c>
      <c r="J28" s="19">
        <f>IFERROR(INDEX('Normalized Scores'!H$5:H$1048576,MATCH($D28,'Normalized Scores'!$A$5:$A$1048576,)),"")</f>
        <v>0.47190051287193396</v>
      </c>
      <c r="K28" s="20">
        <f t="shared" si="0"/>
        <v>0.47190051287193396</v>
      </c>
      <c r="L28" s="23">
        <f>IFERROR(INDEX('Normalized Scores'!J$5:J$1048576,MATCH($D28,'Normalized Scores'!$A$5:$A$1048576,)),"")</f>
        <v>0.35651353344685099</v>
      </c>
      <c r="M28" s="20">
        <f t="shared" si="1"/>
        <v>0.35651353344685099</v>
      </c>
      <c r="N28" s="22">
        <f>IFERROR(INDEX('Normalized Scores'!L$5:L$1048576,MATCH($D28,'Normalized Scores'!$A$5:$A$1048576,)),"")</f>
        <v>0.77970521150586436</v>
      </c>
      <c r="O28" s="20">
        <f t="shared" si="2"/>
        <v>0.77970521150586436</v>
      </c>
      <c r="P28" s="25">
        <f>IFERROR(INDEX('Normalized Scores'!R$5:R$1048576,MATCH($D28,'Normalized Scores'!$A$5:$A$1048576,)),"")</f>
        <v>0.63445360892127778</v>
      </c>
      <c r="Q28" s="20">
        <f t="shared" si="3"/>
        <v>0.63445360892127778</v>
      </c>
      <c r="R28" s="3">
        <f>IFERROR(INDEX('Normalized Scores'!Z$5:Z$1048576,MATCH($D28,'Normalized Scores'!$A$5:$A$1048576,)),"")</f>
        <v>0.44449890489781002</v>
      </c>
      <c r="S28" s="8">
        <f t="shared" si="4"/>
        <v>0.44449890489781002</v>
      </c>
      <c r="T28" s="2">
        <f>IFERROR(INDEX('Normalized Scores'!AL$5:AL$1048576,MATCH($D28,'Normalized Scores'!$A$5:$A$1048576,)),"")</f>
        <v>0.52728490805140416</v>
      </c>
      <c r="U28" s="8">
        <f t="shared" si="5"/>
        <v>0.52728490805140416</v>
      </c>
      <c r="V28" s="24">
        <f>IFERROR(INDEX('Normalized Scores'!AR$5:AR$1048576,MATCH($D28,'Normalized Scores'!$A$5:$A$1048576,)),"")</f>
        <v>0.20450758315415529</v>
      </c>
      <c r="W28" s="8">
        <f t="shared" si="6"/>
        <v>0.20450758315415529</v>
      </c>
      <c r="X28" s="5">
        <f>IFERROR(INDEX('Normalized Scores'!AT$5:AT$1048576,MATCH($D28,'Normalized Scores'!$A$5:$A$1048576,)),"")</f>
        <v>0.54164981091022479</v>
      </c>
      <c r="Y28" s="8">
        <f t="shared" si="7"/>
        <v>0.54164981091022479</v>
      </c>
      <c r="Z28" s="17">
        <f>IFERROR(INDEX('Normalized Scores'!AV$5:AV$1048576,MATCH($D28,'Normalized Scores'!$A$5:$A$1048576,)),"")</f>
        <v>0</v>
      </c>
      <c r="AA28" s="10">
        <f t="shared" si="8"/>
        <v>0</v>
      </c>
      <c r="AB28" s="13">
        <f>IFERROR(INDEX('Normalized Scores'!BA$5:BA$1048576,MATCH($D28,'Normalized Scores'!$A$5:$A$1048576,)),"")</f>
        <v>0.34916017422632128</v>
      </c>
      <c r="AC28" s="14">
        <f t="shared" si="9"/>
        <v>0.34916017422632128</v>
      </c>
    </row>
    <row r="29" spans="4:29">
      <c r="D29" s="8" t="str">
        <v>A149a</v>
      </c>
      <c r="E29" s="9" t="str">
        <f>IFERROR(INDEX('Normalized Scores'!B$5:B$1048576,MATCH($D29,'Normalized Scores'!$A$5:$A$1048576,)),"")</f>
        <v>Poole Rd is proposed to be a 4 lane Major Thoroughfare between I-540 and Martin Pond Rd. An AADT exceeding current capacity is expected in the planning horizon year (2055) which would cause Poole Rd to operate inefficiently in 2055. The purpose of this project is to reduce congestion so Poole Rd will operate more efficiently in 2055.</v>
      </c>
      <c r="F29" s="12" t="str">
        <f>IFERROR(INDEX('Normalized Scores'!C$5:C$1048576,MATCH($D29,'Normalized Scores'!$A$5:$A$1048576,)),"")</f>
        <v>Widening</v>
      </c>
      <c r="G29" s="79" t="str">
        <f>IFERROR(INDEX('Normalized Scores'!D$5:D$1048576,MATCH($D29,'Normalized Scores'!$A$5:$A$1048576,)),"")</f>
        <v>Wake</v>
      </c>
      <c r="H29" s="79">
        <f>IFERROR(INDEX('Normalized Scores'!F$5:F$1048576,MATCH($D29,'Normalized Scores'!$A$5:$A$1048576,)),"")</f>
        <v>27</v>
      </c>
      <c r="I29" s="79">
        <f>IFERROR(INDEX('Normalized Scores'!G$5:G$1048576,MATCH($D29,'Normalized Scores'!$A$5:$A$1048576,)),"")</f>
        <v>60.4873141071714</v>
      </c>
      <c r="J29" s="19">
        <f>IFERROR(INDEX('Normalized Scores'!H$5:H$1048576,MATCH($D29,'Normalized Scores'!$A$5:$A$1048576,)),"")</f>
        <v>0.47158637014946281</v>
      </c>
      <c r="K29" s="20">
        <f t="shared" si="0"/>
        <v>0.47158637014946281</v>
      </c>
      <c r="L29" s="23">
        <f>IFERROR(INDEX('Normalized Scores'!J$5:J$1048576,MATCH($D29,'Normalized Scores'!$A$5:$A$1048576,)),"")</f>
        <v>0.203117848694612</v>
      </c>
      <c r="M29" s="20">
        <f t="shared" si="1"/>
        <v>0.203117848694612</v>
      </c>
      <c r="N29" s="22">
        <f>IFERROR(INDEX('Normalized Scores'!L$5:L$1048576,MATCH($D29,'Normalized Scores'!$A$5:$A$1048576,)),"")</f>
        <v>0.90063741545745224</v>
      </c>
      <c r="O29" s="20">
        <f t="shared" si="2"/>
        <v>0.90063741545745224</v>
      </c>
      <c r="P29" s="25">
        <f>IFERROR(INDEX('Normalized Scores'!R$5:R$1048576,MATCH($D29,'Normalized Scores'!$A$5:$A$1048576,)),"")</f>
        <v>0.69143845497768086</v>
      </c>
      <c r="Q29" s="20">
        <f t="shared" si="3"/>
        <v>0.69143845497768086</v>
      </c>
      <c r="R29" s="3">
        <f>IFERROR(INDEX('Normalized Scores'!Z$5:Z$1048576,MATCH($D29,'Normalized Scores'!$A$5:$A$1048576,)),"")</f>
        <v>0.46786358756467195</v>
      </c>
      <c r="S29" s="8">
        <f t="shared" si="4"/>
        <v>0.46786358756467195</v>
      </c>
      <c r="T29" s="2">
        <f>IFERROR(INDEX('Normalized Scores'!AL$5:AL$1048576,MATCH($D29,'Normalized Scores'!$A$5:$A$1048576,)),"")</f>
        <v>0.57256215665971411</v>
      </c>
      <c r="U29" s="8">
        <f t="shared" si="5"/>
        <v>0.57256215665971411</v>
      </c>
      <c r="V29" s="24">
        <f>IFERROR(INDEX('Normalized Scores'!AR$5:AR$1048576,MATCH($D29,'Normalized Scores'!$A$5:$A$1048576,)),"")</f>
        <v>0.25243381396315978</v>
      </c>
      <c r="W29" s="8">
        <f t="shared" si="6"/>
        <v>0.25243381396315978</v>
      </c>
      <c r="X29" s="5">
        <f>IFERROR(INDEX('Normalized Scores'!AT$5:AT$1048576,MATCH($D29,'Normalized Scores'!$A$5:$A$1048576,)),"")</f>
        <v>0.56783286147798662</v>
      </c>
      <c r="Y29" s="8">
        <f t="shared" si="7"/>
        <v>0.56783286147798662</v>
      </c>
      <c r="Z29" s="17">
        <f>IFERROR(INDEX('Normalized Scores'!AV$5:AV$1048576,MATCH($D29,'Normalized Scores'!$A$5:$A$1048576,)),"")</f>
        <v>0</v>
      </c>
      <c r="AA29" s="10">
        <f t="shared" si="8"/>
        <v>0</v>
      </c>
      <c r="AB29" s="13">
        <f>IFERROR(INDEX('Normalized Scores'!BA$5:BA$1048576,MATCH($D29,'Normalized Scores'!$A$5:$A$1048576,)),"")</f>
        <v>0.34672660375949271</v>
      </c>
      <c r="AC29" s="14">
        <f t="shared" si="9"/>
        <v>0.34672660375949271</v>
      </c>
    </row>
    <row r="30" spans="4:29">
      <c r="D30" s="8" t="str">
        <v>A755b</v>
      </c>
      <c r="E30" s="9" t="str">
        <f>IFERROR(INDEX('Normalized Scores'!B$5:B$1048576,MATCH($D30,'Normalized Scores'!$A$5:$A$1048576,)),"")</f>
        <v>Buffaloe Rd is proposed to be a 6 lane Boulevard between Forestville Rd and Old Milburnie Rd. An AADT of 56000 is expected in the planning horizon year (2055) which would cause Buffaloe Rd to operate inefficiently in 2055. The purpose of this project is to reduce congestion so Buffaloe Rd will operate more efficiently in 2055</v>
      </c>
      <c r="F30" s="12" t="str">
        <f>IFERROR(INDEX('Normalized Scores'!C$5:C$1048576,MATCH($D30,'Normalized Scores'!$A$5:$A$1048576,)),"")</f>
        <v>Widening</v>
      </c>
      <c r="G30" s="79" t="str">
        <f>IFERROR(INDEX('Normalized Scores'!D$5:D$1048576,MATCH($D30,'Normalized Scores'!$A$5:$A$1048576,)),"")</f>
        <v>Wake</v>
      </c>
      <c r="H30" s="79">
        <f>IFERROR(INDEX('Normalized Scores'!F$5:F$1048576,MATCH($D30,'Normalized Scores'!$A$5:$A$1048576,)),"")</f>
        <v>28</v>
      </c>
      <c r="I30" s="79">
        <f>IFERROR(INDEX('Normalized Scores'!G$5:G$1048576,MATCH($D30,'Normalized Scores'!$A$5:$A$1048576,)),"")</f>
        <v>83.471664063140906</v>
      </c>
      <c r="J30" s="19">
        <f>IFERROR(INDEX('Normalized Scores'!H$5:H$1048576,MATCH($D30,'Normalized Scores'!$A$5:$A$1048576,)),"")</f>
        <v>0.47022447782649063</v>
      </c>
      <c r="K30" s="20">
        <f t="shared" si="0"/>
        <v>0.47022447782649063</v>
      </c>
      <c r="L30" s="23">
        <f>IFERROR(INDEX('Normalized Scores'!J$5:J$1048576,MATCH($D30,'Normalized Scores'!$A$5:$A$1048576,)),"")</f>
        <v>0.216776953142403</v>
      </c>
      <c r="M30" s="20">
        <f t="shared" si="1"/>
        <v>0.216776953142403</v>
      </c>
      <c r="N30" s="22">
        <f>IFERROR(INDEX('Normalized Scores'!L$5:L$1048576,MATCH($D30,'Normalized Scores'!$A$5:$A$1048576,)),"")</f>
        <v>0</v>
      </c>
      <c r="O30" s="20">
        <f t="shared" si="2"/>
        <v>0</v>
      </c>
      <c r="P30" s="25">
        <f>IFERROR(INDEX('Normalized Scores'!R$5:R$1048576,MATCH($D30,'Normalized Scores'!$A$5:$A$1048576,)),"")</f>
        <v>0.71785039310651755</v>
      </c>
      <c r="Q30" s="20">
        <f t="shared" si="3"/>
        <v>0.71785039310651755</v>
      </c>
      <c r="R30" s="3">
        <f>IFERROR(INDEX('Normalized Scores'!Z$5:Z$1048576,MATCH($D30,'Normalized Scores'!$A$5:$A$1048576,)),"")</f>
        <v>0.50482369085492707</v>
      </c>
      <c r="S30" s="8">
        <f t="shared" si="4"/>
        <v>0.50482369085492707</v>
      </c>
      <c r="T30" s="2">
        <f>IFERROR(INDEX('Normalized Scores'!AL$5:AL$1048576,MATCH($D30,'Normalized Scores'!$A$5:$A$1048576,)),"")</f>
        <v>0.56458442253728625</v>
      </c>
      <c r="U30" s="8">
        <f t="shared" si="5"/>
        <v>0.56458442253728625</v>
      </c>
      <c r="V30" s="24">
        <f>IFERROR(INDEX('Normalized Scores'!AR$5:AR$1048576,MATCH($D30,'Normalized Scores'!$A$5:$A$1048576,)),"")</f>
        <v>0.20450758315415529</v>
      </c>
      <c r="W30" s="8">
        <f t="shared" si="6"/>
        <v>0.20450758315415529</v>
      </c>
      <c r="X30" s="5">
        <f>IFERROR(INDEX('Normalized Scores'!AT$5:AT$1048576,MATCH($D30,'Normalized Scores'!$A$5:$A$1048576,)),"")</f>
        <v>0.50251475715931071</v>
      </c>
      <c r="Y30" s="8">
        <f t="shared" si="7"/>
        <v>0.50251475715931071</v>
      </c>
      <c r="Z30" s="17">
        <f>IFERROR(INDEX('Normalized Scores'!AV$5:AV$1048576,MATCH($D30,'Normalized Scores'!$A$5:$A$1048576,)),"")</f>
        <v>0</v>
      </c>
      <c r="AA30" s="10">
        <f t="shared" si="8"/>
        <v>0</v>
      </c>
      <c r="AB30" s="13">
        <f>IFERROR(INDEX('Normalized Scores'!BA$5:BA$1048576,MATCH($D30,'Normalized Scores'!$A$5:$A$1048576,)),"")</f>
        <v>0.58073812398219671</v>
      </c>
      <c r="AC30" s="14">
        <f t="shared" si="9"/>
        <v>0.58073812398219671</v>
      </c>
    </row>
    <row r="31" spans="4:29">
      <c r="D31" s="8" t="str">
        <v>A228c</v>
      </c>
      <c r="E31" s="9" t="str">
        <f>IFERROR(INDEX('Normalized Scores'!B$5:B$1048576,MATCH($D31,'Normalized Scores'!$A$5:$A$1048576,)),"")</f>
        <v>NC 50 is proposed to be a 4 lane Boulevard between NC 42 and NC 210. An AADT of 8000 is expected in the planning horizon year (2055) which would cause NC 50 to operate inefficiently in 2055. The purpose of this project is to reduce congestion so NC 50 will operate more efficiently in 2055</v>
      </c>
      <c r="F31" s="12" t="str">
        <f>IFERROR(INDEX('Normalized Scores'!C$5:C$1048576,MATCH($D31,'Normalized Scores'!$A$5:$A$1048576,)),"")</f>
        <v>Widening</v>
      </c>
      <c r="G31" s="79" t="str">
        <f>IFERROR(INDEX('Normalized Scores'!D$5:D$1048576,MATCH($D31,'Normalized Scores'!$A$5:$A$1048576,)),"")</f>
        <v>Johnston</v>
      </c>
      <c r="H31" s="79">
        <f>IFERROR(INDEX('Normalized Scores'!F$5:F$1048576,MATCH($D31,'Normalized Scores'!$A$5:$A$1048576,)),"")</f>
        <v>29</v>
      </c>
      <c r="I31" s="79">
        <f>IFERROR(INDEX('Normalized Scores'!G$5:G$1048576,MATCH($D31,'Normalized Scores'!$A$5:$A$1048576,)),"")</f>
        <v>106.025541238394</v>
      </c>
      <c r="J31" s="19">
        <f>IFERROR(INDEX('Normalized Scores'!H$5:H$1048576,MATCH($D31,'Normalized Scores'!$A$5:$A$1048576,)),"")</f>
        <v>0.46880686803062338</v>
      </c>
      <c r="K31" s="20">
        <f t="shared" si="0"/>
        <v>0.46880686803062338</v>
      </c>
      <c r="L31" s="23">
        <f>IFERROR(INDEX('Normalized Scores'!J$5:J$1048576,MATCH($D31,'Normalized Scores'!$A$5:$A$1048576,)),"")</f>
        <v>0.59342446476129096</v>
      </c>
      <c r="M31" s="20">
        <f t="shared" si="1"/>
        <v>0.59342446476129096</v>
      </c>
      <c r="N31" s="22">
        <f>IFERROR(INDEX('Normalized Scores'!L$5:L$1048576,MATCH($D31,'Normalized Scores'!$A$5:$A$1048576,)),"")</f>
        <v>0.29586327432049198</v>
      </c>
      <c r="O31" s="20">
        <f t="shared" si="2"/>
        <v>0.29586327432049198</v>
      </c>
      <c r="P31" s="25">
        <f>IFERROR(INDEX('Normalized Scores'!R$5:R$1048576,MATCH($D31,'Normalized Scores'!$A$5:$A$1048576,)),"")</f>
        <v>0.64588664046662347</v>
      </c>
      <c r="Q31" s="20">
        <f t="shared" si="3"/>
        <v>0.64588664046662347</v>
      </c>
      <c r="R31" s="3">
        <f>IFERROR(INDEX('Normalized Scores'!Z$5:Z$1048576,MATCH($D31,'Normalized Scores'!$A$5:$A$1048576,)),"")</f>
        <v>0.44289792358228663</v>
      </c>
      <c r="S31" s="8">
        <f t="shared" si="4"/>
        <v>0.44289792358228663</v>
      </c>
      <c r="T31" s="2">
        <f>IFERROR(INDEX('Normalized Scores'!AL$5:AL$1048576,MATCH($D31,'Normalized Scores'!$A$5:$A$1048576,)),"")</f>
        <v>0.32091563653797883</v>
      </c>
      <c r="U31" s="8">
        <f t="shared" si="5"/>
        <v>0.32091563653797883</v>
      </c>
      <c r="V31" s="24">
        <f>IFERROR(INDEX('Normalized Scores'!AR$5:AR$1048576,MATCH($D31,'Normalized Scores'!$A$5:$A$1048576,)),"")</f>
        <v>0.22831277500867905</v>
      </c>
      <c r="W31" s="8">
        <f t="shared" si="6"/>
        <v>0.22831277500867905</v>
      </c>
      <c r="X31" s="5">
        <f>IFERROR(INDEX('Normalized Scores'!AT$5:AT$1048576,MATCH($D31,'Normalized Scores'!$A$5:$A$1048576,)),"")</f>
        <v>0.56022435441887042</v>
      </c>
      <c r="Y31" s="8">
        <f t="shared" si="7"/>
        <v>0.56022435441887042</v>
      </c>
      <c r="Z31" s="17">
        <f>IFERROR(INDEX('Normalized Scores'!AV$5:AV$1048576,MATCH($D31,'Normalized Scores'!$A$5:$A$1048576,)),"")</f>
        <v>0</v>
      </c>
      <c r="AA31" s="10">
        <f t="shared" si="8"/>
        <v>0</v>
      </c>
      <c r="AB31" s="13">
        <f>IFERROR(INDEX('Normalized Scores'!BA$5:BA$1048576,MATCH($D31,'Normalized Scores'!$A$5:$A$1048576,)),"")</f>
        <v>0.35612530457210517</v>
      </c>
      <c r="AC31" s="14">
        <f t="shared" si="9"/>
        <v>0.35612530457210517</v>
      </c>
    </row>
    <row r="32" spans="4:29">
      <c r="D32" s="8" t="str">
        <v>A94</v>
      </c>
      <c r="E32" s="9" t="str">
        <f>IFERROR(INDEX('Normalized Scores'!B$5:B$1048576,MATCH($D32,'Normalized Scores'!$A$5:$A$1048576,)),"")</f>
        <v>NC 55 is proposed to be a 6 lane Boulevard between NC 540 and Kit Creek Rd. An AADT of 57000 is expected in the planning horizon year (2055) which would cause NC 55 to operate inefficiently in 2055. The purpose of this project is to reduce congestion so NC 55 will operate more efficiently in 2055</v>
      </c>
      <c r="F32" s="12" t="str">
        <f>IFERROR(INDEX('Normalized Scores'!C$5:C$1048576,MATCH($D32,'Normalized Scores'!$A$5:$A$1048576,)),"")</f>
        <v>Widening</v>
      </c>
      <c r="G32" s="79" t="str">
        <f>IFERROR(INDEX('Normalized Scores'!D$5:D$1048576,MATCH($D32,'Normalized Scores'!$A$5:$A$1048576,)),"")</f>
        <v>Wake</v>
      </c>
      <c r="H32" s="79">
        <f>IFERROR(INDEX('Normalized Scores'!F$5:F$1048576,MATCH($D32,'Normalized Scores'!$A$5:$A$1048576,)),"")</f>
        <v>30</v>
      </c>
      <c r="I32" s="79">
        <f>IFERROR(INDEX('Normalized Scores'!G$5:G$1048576,MATCH($D32,'Normalized Scores'!$A$5:$A$1048576,)),"")</f>
        <v>6.8573899537631302</v>
      </c>
      <c r="J32" s="19">
        <f>IFERROR(INDEX('Normalized Scores'!H$5:H$1048576,MATCH($D32,'Normalized Scores'!$A$5:$A$1048576,)),"")</f>
        <v>0.46780501181032053</v>
      </c>
      <c r="K32" s="20">
        <f t="shared" si="0"/>
        <v>0.46780501181032053</v>
      </c>
      <c r="L32" s="23">
        <f>IFERROR(INDEX('Normalized Scores'!J$5:J$1048576,MATCH($D32,'Normalized Scores'!$A$5:$A$1048576,)),"")</f>
        <v>0.24324051890904499</v>
      </c>
      <c r="M32" s="20">
        <f t="shared" si="1"/>
        <v>0.24324051890904499</v>
      </c>
      <c r="N32" s="22">
        <f>IFERROR(INDEX('Normalized Scores'!L$5:L$1048576,MATCH($D32,'Normalized Scores'!$A$5:$A$1048576,)),"")</f>
        <v>0.38298011415563876</v>
      </c>
      <c r="O32" s="20">
        <f t="shared" si="2"/>
        <v>0.38298011415563876</v>
      </c>
      <c r="P32" s="25">
        <f>IFERROR(INDEX('Normalized Scores'!R$5:R$1048576,MATCH($D32,'Normalized Scores'!$A$5:$A$1048576,)),"")</f>
        <v>0.67387154875789945</v>
      </c>
      <c r="Q32" s="20">
        <f t="shared" si="3"/>
        <v>0.67387154875789945</v>
      </c>
      <c r="R32" s="3">
        <f>IFERROR(INDEX('Normalized Scores'!Z$5:Z$1048576,MATCH($D32,'Normalized Scores'!$A$5:$A$1048576,)),"")</f>
        <v>0.57822859793101777</v>
      </c>
      <c r="S32" s="8">
        <f t="shared" si="4"/>
        <v>0.57822859793101777</v>
      </c>
      <c r="T32" s="2">
        <f>IFERROR(INDEX('Normalized Scores'!AL$5:AL$1048576,MATCH($D32,'Normalized Scores'!$A$5:$A$1048576,)),"")</f>
        <v>0.13773657598588127</v>
      </c>
      <c r="U32" s="8">
        <f t="shared" si="5"/>
        <v>0.13773657598588127</v>
      </c>
      <c r="V32" s="24">
        <f>IFERROR(INDEX('Normalized Scores'!AR$5:AR$1048576,MATCH($D32,'Normalized Scores'!$A$5:$A$1048576,)),"")</f>
        <v>0.19864572300860961</v>
      </c>
      <c r="W32" s="8">
        <f t="shared" si="6"/>
        <v>0.19864572300860961</v>
      </c>
      <c r="X32" s="5">
        <f>IFERROR(INDEX('Normalized Scores'!AT$5:AT$1048576,MATCH($D32,'Normalized Scores'!$A$5:$A$1048576,)),"")</f>
        <v>0.57647187421189194</v>
      </c>
      <c r="Y32" s="8">
        <f t="shared" si="7"/>
        <v>0.57647187421189194</v>
      </c>
      <c r="Z32" s="17">
        <f>IFERROR(INDEX('Normalized Scores'!AV$5:AV$1048576,MATCH($D32,'Normalized Scores'!$A$5:$A$1048576,)),"")</f>
        <v>0</v>
      </c>
      <c r="AA32" s="10">
        <f t="shared" si="8"/>
        <v>0</v>
      </c>
      <c r="AB32" s="13">
        <f>IFERROR(INDEX('Normalized Scores'!BA$5:BA$1048576,MATCH($D32,'Normalized Scores'!$A$5:$A$1048576,)),"")</f>
        <v>0.82822050153117399</v>
      </c>
      <c r="AC32" s="14">
        <f t="shared" si="9"/>
        <v>0.82822050153117399</v>
      </c>
    </row>
    <row r="33" spans="4:29">
      <c r="D33" s="8" t="str">
        <v>A531a</v>
      </c>
      <c r="E33" s="9" t="str">
        <f>IFERROR(INDEX('Normalized Scores'!B$5:B$1048576,MATCH($D33,'Normalized Scores'!$A$5:$A$1048576,)),"")</f>
        <v>Purfoy Rd Widening is proposed to be a 4 lane Boulevard between US 401 and Holland Rd. An AADT of 19000 is expected in the planning horizon year (2055) which would cause Purfoy Rd Widening to operate inefficiently in 2055. The purpose of this project is to reduce congestion so Purfoy Rd Widening will operate more efficiently in 2055</v>
      </c>
      <c r="F33" s="12" t="str">
        <f>IFERROR(INDEX('Normalized Scores'!C$5:C$1048576,MATCH($D33,'Normalized Scores'!$A$5:$A$1048576,)),"")</f>
        <v>Widening</v>
      </c>
      <c r="G33" s="79" t="str">
        <f>IFERROR(INDEX('Normalized Scores'!D$5:D$1048576,MATCH($D33,'Normalized Scores'!$A$5:$A$1048576,)),"")</f>
        <v>Wake</v>
      </c>
      <c r="H33" s="79">
        <f>IFERROR(INDEX('Normalized Scores'!F$5:F$1048576,MATCH($D33,'Normalized Scores'!$A$5:$A$1048576,)),"")</f>
        <v>31</v>
      </c>
      <c r="I33" s="79">
        <f>IFERROR(INDEX('Normalized Scores'!G$5:G$1048576,MATCH($D33,'Normalized Scores'!$A$5:$A$1048576,)),"")</f>
        <v>18.359442826451101</v>
      </c>
      <c r="J33" s="19">
        <f>IFERROR(INDEX('Normalized Scores'!H$5:H$1048576,MATCH($D33,'Normalized Scores'!$A$5:$A$1048576,)),"")</f>
        <v>0.46625178653840793</v>
      </c>
      <c r="K33" s="20">
        <f t="shared" si="0"/>
        <v>0.46625178653840793</v>
      </c>
      <c r="L33" s="23">
        <f>IFERROR(INDEX('Normalized Scores'!J$5:J$1048576,MATCH($D33,'Normalized Scores'!$A$5:$A$1048576,)),"")</f>
        <v>0.51715860185823093</v>
      </c>
      <c r="M33" s="20">
        <f t="shared" si="1"/>
        <v>0.51715860185823093</v>
      </c>
      <c r="N33" s="22">
        <f>IFERROR(INDEX('Normalized Scores'!L$5:L$1048576,MATCH($D33,'Normalized Scores'!$A$5:$A$1048576,)),"")</f>
        <v>0.40393610456085194</v>
      </c>
      <c r="O33" s="20">
        <f t="shared" si="2"/>
        <v>0.40393610456085194</v>
      </c>
      <c r="P33" s="25">
        <f>IFERROR(INDEX('Normalized Scores'!R$5:R$1048576,MATCH($D33,'Normalized Scores'!$A$5:$A$1048576,)),"")</f>
        <v>0.62240800580239564</v>
      </c>
      <c r="Q33" s="20">
        <f t="shared" si="3"/>
        <v>0.62240800580239564</v>
      </c>
      <c r="R33" s="3">
        <f>IFERROR(INDEX('Normalized Scores'!Z$5:Z$1048576,MATCH($D33,'Normalized Scores'!$A$5:$A$1048576,)),"")</f>
        <v>0.52598419175855393</v>
      </c>
      <c r="S33" s="8">
        <f t="shared" si="4"/>
        <v>0.52598419175855393</v>
      </c>
      <c r="T33" s="2">
        <f>IFERROR(INDEX('Normalized Scores'!AL$5:AL$1048576,MATCH($D33,'Normalized Scores'!$A$5:$A$1048576,)),"")</f>
        <v>0.21100253213772863</v>
      </c>
      <c r="U33" s="8">
        <f t="shared" si="5"/>
        <v>0.21100253213772863</v>
      </c>
      <c r="V33" s="24">
        <f>IFERROR(INDEX('Normalized Scores'!AR$5:AR$1048576,MATCH($D33,'Normalized Scores'!$A$5:$A$1048576,)),"")</f>
        <v>0.22231832517209743</v>
      </c>
      <c r="W33" s="8">
        <f t="shared" si="6"/>
        <v>0.22231832517209743</v>
      </c>
      <c r="X33" s="5">
        <f>IFERROR(INDEX('Normalized Scores'!AT$5:AT$1048576,MATCH($D33,'Normalized Scores'!$A$5:$A$1048576,)),"")</f>
        <v>0.57092175262085143</v>
      </c>
      <c r="Y33" s="8">
        <f t="shared" si="7"/>
        <v>0.57092175262085143</v>
      </c>
      <c r="Z33" s="17">
        <f>IFERROR(INDEX('Normalized Scores'!AV$5:AV$1048576,MATCH($D33,'Normalized Scores'!$A$5:$A$1048576,)),"")</f>
        <v>0</v>
      </c>
      <c r="AA33" s="10">
        <f t="shared" si="8"/>
        <v>0</v>
      </c>
      <c r="AB33" s="13">
        <f>IFERROR(INDEX('Normalized Scores'!BA$5:BA$1048576,MATCH($D33,'Normalized Scores'!$A$5:$A$1048576,)),"")</f>
        <v>0.49484248573708656</v>
      </c>
      <c r="AC33" s="14">
        <f t="shared" si="9"/>
        <v>0.49484248573708656</v>
      </c>
    </row>
    <row r="34" spans="4:29">
      <c r="D34" s="8" t="str">
        <v>A181b</v>
      </c>
      <c r="E34" s="9" t="str">
        <f>IFERROR(INDEX('Normalized Scores'!B$5:B$1048576,MATCH($D34,'Normalized Scores'!$A$5:$A$1048576,)),"")</f>
        <v>Old US 1 is proposed to be a 4 lane Boulevard between Humie Olive Rd and Apex Peakway. An AADT of 15000 is expected in the planning horizon year (2055) which would cause Old US 1 to operate inefficiently in 2055. The purpose of this project is to reduce congestion so Old US 1 will operate more efficiently in 2055</v>
      </c>
      <c r="F34" s="12" t="str">
        <f>IFERROR(INDEX('Normalized Scores'!C$5:C$1048576,MATCH($D34,'Normalized Scores'!$A$5:$A$1048576,)),"")</f>
        <v>Widening</v>
      </c>
      <c r="G34" s="79" t="str">
        <f>IFERROR(INDEX('Normalized Scores'!D$5:D$1048576,MATCH($D34,'Normalized Scores'!$A$5:$A$1048576,)),"")</f>
        <v>Wake</v>
      </c>
      <c r="H34" s="79">
        <f>IFERROR(INDEX('Normalized Scores'!F$5:F$1048576,MATCH($D34,'Normalized Scores'!$A$5:$A$1048576,)),"")</f>
        <v>32</v>
      </c>
      <c r="I34" s="79">
        <f>IFERROR(INDEX('Normalized Scores'!G$5:G$1048576,MATCH($D34,'Normalized Scores'!$A$5:$A$1048576,)),"")</f>
        <v>28.930331942493599</v>
      </c>
      <c r="J34" s="19">
        <f>IFERROR(INDEX('Normalized Scores'!H$5:H$1048576,MATCH($D34,'Normalized Scores'!$A$5:$A$1048576,)),"")</f>
        <v>0.46542901825152372</v>
      </c>
      <c r="K34" s="20">
        <f t="shared" si="0"/>
        <v>0.46542901825152372</v>
      </c>
      <c r="L34" s="23">
        <f>IFERROR(INDEX('Normalized Scores'!J$5:J$1048576,MATCH($D34,'Normalized Scores'!$A$5:$A$1048576,)),"")</f>
        <v>0.48137039280988098</v>
      </c>
      <c r="M34" s="20">
        <f t="shared" si="1"/>
        <v>0.48137039280988098</v>
      </c>
      <c r="N34" s="22">
        <f>IFERROR(INDEX('Normalized Scores'!L$5:L$1048576,MATCH($D34,'Normalized Scores'!$A$5:$A$1048576,)),"")</f>
        <v>0.59952294987330401</v>
      </c>
      <c r="O34" s="20">
        <f t="shared" si="2"/>
        <v>0.59952294987330401</v>
      </c>
      <c r="P34" s="25">
        <f>IFERROR(INDEX('Normalized Scores'!R$5:R$1048576,MATCH($D34,'Normalized Scores'!$A$5:$A$1048576,)),"")</f>
        <v>0.63450089565266143</v>
      </c>
      <c r="Q34" s="20">
        <f t="shared" si="3"/>
        <v>0.63450089565266143</v>
      </c>
      <c r="R34" s="3">
        <f>IFERROR(INDEX('Normalized Scores'!Z$5:Z$1048576,MATCH($D34,'Normalized Scores'!$A$5:$A$1048576,)),"")</f>
        <v>0.48952834782646731</v>
      </c>
      <c r="S34" s="8">
        <f t="shared" si="4"/>
        <v>0.48952834782646731</v>
      </c>
      <c r="T34" s="2">
        <f>IFERROR(INDEX('Normalized Scores'!AL$5:AL$1048576,MATCH($D34,'Normalized Scores'!$A$5:$A$1048576,)),"")</f>
        <v>0.25284132474382559</v>
      </c>
      <c r="U34" s="8">
        <f t="shared" si="5"/>
        <v>0.25284132474382559</v>
      </c>
      <c r="V34" s="24">
        <f>IFERROR(INDEX('Normalized Scores'!AR$5:AR$1048576,MATCH($D34,'Normalized Scores'!$A$5:$A$1048576,)),"")</f>
        <v>0.20450758315415529</v>
      </c>
      <c r="W34" s="8">
        <f t="shared" si="6"/>
        <v>0.20450758315415529</v>
      </c>
      <c r="X34" s="5">
        <f>IFERROR(INDEX('Normalized Scores'!AT$5:AT$1048576,MATCH($D34,'Normalized Scores'!$A$5:$A$1048576,)),"")</f>
        <v>0.59558555649361855</v>
      </c>
      <c r="Y34" s="8">
        <f t="shared" si="7"/>
        <v>0.59558555649361855</v>
      </c>
      <c r="Z34" s="17">
        <f>IFERROR(INDEX('Normalized Scores'!AV$5:AV$1048576,MATCH($D34,'Normalized Scores'!$A$5:$A$1048576,)),"")</f>
        <v>0</v>
      </c>
      <c r="AA34" s="10">
        <f t="shared" si="8"/>
        <v>0</v>
      </c>
      <c r="AB34" s="13">
        <f>IFERROR(INDEX('Normalized Scores'!BA$5:BA$1048576,MATCH($D34,'Normalized Scores'!$A$5:$A$1048576,)),"")</f>
        <v>0.42596837975876983</v>
      </c>
      <c r="AC34" s="14">
        <f t="shared" si="9"/>
        <v>0.42596837975876983</v>
      </c>
    </row>
    <row r="35" spans="4:29">
      <c r="D35" s="8" t="str">
        <v>A731</v>
      </c>
      <c r="E35" s="9" t="str">
        <f>IFERROR(INDEX('Normalized Scores'!B$5:B$1048576,MATCH($D35,'Normalized Scores'!$A$5:$A$1048576,)),"")</f>
        <v>The Metropolitan Transportation Plan includes the goal of improving mobility within the region, which is defined as the provision of transportation infrastructure for all vehicles and pedestrians. Walter Myatt Road realignment and widening currently is operating at an unacceptable LOS and is expected to worsen in the future. The purpose of this project is to improve mobility along Walter Myatt Road realignment and widening between Panther Lake Road and Eddie Howard Road to an acceptable LOS in the peak period and direction while also providing facilities for pedestrians and bicyclists.</v>
      </c>
      <c r="F35" s="12" t="str">
        <f>IFERROR(INDEX('Normalized Scores'!C$5:C$1048576,MATCH($D35,'Normalized Scores'!$A$5:$A$1048576,)),"")</f>
        <v>Center Turn Lane</v>
      </c>
      <c r="G35" s="79" t="str">
        <f>IFERROR(INDEX('Normalized Scores'!D$5:D$1048576,MATCH($D35,'Normalized Scores'!$A$5:$A$1048576,)),"")</f>
        <v>Wake</v>
      </c>
      <c r="H35" s="79">
        <f>IFERROR(INDEX('Normalized Scores'!F$5:F$1048576,MATCH($D35,'Normalized Scores'!$A$5:$A$1048576,)),"")</f>
        <v>33</v>
      </c>
      <c r="I35" s="79">
        <f>IFERROR(INDEX('Normalized Scores'!G$5:G$1048576,MATCH($D35,'Normalized Scores'!$A$5:$A$1048576,)),"")</f>
        <v>53.390092934355103</v>
      </c>
      <c r="J35" s="19">
        <f>IFERROR(INDEX('Normalized Scores'!H$5:H$1048576,MATCH($D35,'Normalized Scores'!$A$5:$A$1048576,)),"")</f>
        <v>0.46286217616538688</v>
      </c>
      <c r="K35" s="20">
        <f t="shared" si="0"/>
        <v>0.46286217616538688</v>
      </c>
      <c r="L35" s="23">
        <f>IFERROR(INDEX('Normalized Scores'!J$5:J$1048576,MATCH($D35,'Normalized Scores'!$A$5:$A$1048576,)),"")</f>
        <v>0.35044734311860504</v>
      </c>
      <c r="M35" s="20">
        <f t="shared" si="1"/>
        <v>0.35044734311860504</v>
      </c>
      <c r="N35" s="22">
        <f>IFERROR(INDEX('Normalized Scores'!L$5:L$1048576,MATCH($D35,'Normalized Scores'!$A$5:$A$1048576,)),"")</f>
        <v>0</v>
      </c>
      <c r="O35" s="20">
        <f t="shared" si="2"/>
        <v>0</v>
      </c>
      <c r="P35" s="25">
        <f>IFERROR(INDEX('Normalized Scores'!R$5:R$1048576,MATCH($D35,'Normalized Scores'!$A$5:$A$1048576,)),"")</f>
        <v>0.39188122981066098</v>
      </c>
      <c r="Q35" s="20">
        <f t="shared" si="3"/>
        <v>0.39188122981066098</v>
      </c>
      <c r="R35" s="3">
        <f>IFERROR(INDEX('Normalized Scores'!Z$5:Z$1048576,MATCH($D35,'Normalized Scores'!$A$5:$A$1048576,)),"")</f>
        <v>0.34206951681358017</v>
      </c>
      <c r="S35" s="8">
        <f t="shared" si="4"/>
        <v>0.34206951681358017</v>
      </c>
      <c r="T35" s="2">
        <f>IFERROR(INDEX('Normalized Scores'!AL$5:AL$1048576,MATCH($D35,'Normalized Scores'!$A$5:$A$1048576,)),"")</f>
        <v>0.55963634363866954</v>
      </c>
      <c r="U35" s="8">
        <f t="shared" si="5"/>
        <v>0.55963634363866954</v>
      </c>
      <c r="V35" s="24">
        <f>IFERROR(INDEX('Normalized Scores'!AR$5:AR$1048576,MATCH($D35,'Normalized Scores'!$A$5:$A$1048576,)),"")</f>
        <v>0.20450758315415529</v>
      </c>
      <c r="W35" s="8">
        <f t="shared" si="6"/>
        <v>0.20450758315415529</v>
      </c>
      <c r="X35" s="5">
        <f>IFERROR(INDEX('Normalized Scores'!AT$5:AT$1048576,MATCH($D35,'Normalized Scores'!$A$5:$A$1048576,)),"")</f>
        <v>0.53299993730306783</v>
      </c>
      <c r="Y35" s="8">
        <f t="shared" si="7"/>
        <v>0.53299993730306783</v>
      </c>
      <c r="Z35" s="17">
        <f>IFERROR(INDEX('Normalized Scores'!AV$5:AV$1048576,MATCH($D35,'Normalized Scores'!$A$5:$A$1048576,)),"")</f>
        <v>0</v>
      </c>
      <c r="AA35" s="10">
        <f t="shared" si="8"/>
        <v>0</v>
      </c>
      <c r="AB35" s="13">
        <f>IFERROR(INDEX('Normalized Scores'!BA$5:BA$1048576,MATCH($D35,'Normalized Scores'!$A$5:$A$1048576,)),"")</f>
        <v>0.99999999997792521</v>
      </c>
      <c r="AC35" s="14">
        <f t="shared" si="9"/>
        <v>0.99999999997792521</v>
      </c>
    </row>
    <row r="36" spans="4:29">
      <c r="D36" s="8" t="str">
        <v>Hrnt4b2</v>
      </c>
      <c r="E36" s="9" t="str">
        <f>IFERROR(INDEX('Normalized Scores'!B$5:B$1048576,MATCH($D36,'Normalized Scores'!$A$5:$A$1048576,)),"")</f>
        <v>NC-55 is proposed to be a 4 lane Boulevard between NC 55 Bypass and Oak Grove Church Rd. An AADT of 11000 is expected in the planning horizon year (2055) which would cause NC-55 to operate inefficiently in 2055. The purpose of this project is to reduce congestion so NC-55 will operate more efficiently in 2055</v>
      </c>
      <c r="F36" s="12" t="str">
        <f>IFERROR(INDEX('Normalized Scores'!C$5:C$1048576,MATCH($D36,'Normalized Scores'!$A$5:$A$1048576,)),"")</f>
        <v>Widening</v>
      </c>
      <c r="G36" s="79" t="str">
        <f>IFERROR(INDEX('Normalized Scores'!D$5:D$1048576,MATCH($D36,'Normalized Scores'!$A$5:$A$1048576,)),"")</f>
        <v>Harnett</v>
      </c>
      <c r="H36" s="79">
        <f>IFERROR(INDEX('Normalized Scores'!F$5:F$1048576,MATCH($D36,'Normalized Scores'!$A$5:$A$1048576,)),"")</f>
        <v>34</v>
      </c>
      <c r="I36" s="79">
        <f>IFERROR(INDEX('Normalized Scores'!G$5:G$1048576,MATCH($D36,'Normalized Scores'!$A$5:$A$1048576,)),"")</f>
        <v>0</v>
      </c>
      <c r="J36" s="19">
        <f>IFERROR(INDEX('Normalized Scores'!H$5:H$1048576,MATCH($D36,'Normalized Scores'!$A$5:$A$1048576,)),"")</f>
        <v>0.46191772691690541</v>
      </c>
      <c r="K36" s="20">
        <f t="shared" si="0"/>
        <v>0.46191772691690541</v>
      </c>
      <c r="L36" s="23">
        <f>IFERROR(INDEX('Normalized Scores'!J$5:J$1048576,MATCH($D36,'Normalized Scores'!$A$5:$A$1048576,)),"")</f>
        <v>0.50443051516943005</v>
      </c>
      <c r="M36" s="20">
        <f t="shared" si="1"/>
        <v>0.50443051516943005</v>
      </c>
      <c r="N36" s="22">
        <f>IFERROR(INDEX('Normalized Scores'!L$5:L$1048576,MATCH($D36,'Normalized Scores'!$A$5:$A$1048576,)),"")</f>
        <v>0.64440257586721528</v>
      </c>
      <c r="O36" s="20">
        <f t="shared" si="2"/>
        <v>0.64440257586721528</v>
      </c>
      <c r="P36" s="25">
        <f>IFERROR(INDEX('Normalized Scores'!R$5:R$1048576,MATCH($D36,'Normalized Scores'!$A$5:$A$1048576,)),"")</f>
        <v>0.38889797699986672</v>
      </c>
      <c r="Q36" s="20">
        <f t="shared" si="3"/>
        <v>0.38889797699986672</v>
      </c>
      <c r="R36" s="3">
        <f>IFERROR(INDEX('Normalized Scores'!Z$5:Z$1048576,MATCH($D36,'Normalized Scores'!$A$5:$A$1048576,)),"")</f>
        <v>0.38112608440167456</v>
      </c>
      <c r="S36" s="8">
        <f t="shared" si="4"/>
        <v>0.38112608440167456</v>
      </c>
      <c r="T36" s="2">
        <f>IFERROR(INDEX('Normalized Scores'!AL$5:AL$1048576,MATCH($D36,'Normalized Scores'!$A$5:$A$1048576,)),"")</f>
        <v>0.54356330102724826</v>
      </c>
      <c r="U36" s="8">
        <f t="shared" si="5"/>
        <v>0.54356330102724826</v>
      </c>
      <c r="V36" s="24">
        <f>IFERROR(INDEX('Normalized Scores'!AR$5:AR$1048576,MATCH($D36,'Normalized Scores'!$A$5:$A$1048576,)),"")</f>
        <v>0.51799803334326189</v>
      </c>
      <c r="W36" s="8">
        <f t="shared" si="6"/>
        <v>0.51799803334326189</v>
      </c>
      <c r="X36" s="5">
        <f>IFERROR(INDEX('Normalized Scores'!AT$5:AT$1048576,MATCH($D36,'Normalized Scores'!$A$5:$A$1048576,)),"")</f>
        <v>0.52249062852529038</v>
      </c>
      <c r="Y36" s="8">
        <f t="shared" si="7"/>
        <v>0.52249062852529038</v>
      </c>
      <c r="Z36" s="17">
        <f>IFERROR(INDEX('Normalized Scores'!AV$5:AV$1048576,MATCH($D36,'Normalized Scores'!$A$5:$A$1048576,)),"")</f>
        <v>0</v>
      </c>
      <c r="AA36" s="10">
        <f t="shared" si="8"/>
        <v>0</v>
      </c>
      <c r="AB36" s="13">
        <f>IFERROR(INDEX('Normalized Scores'!BA$5:BA$1048576,MATCH($D36,'Normalized Scores'!$A$5:$A$1048576,)),"")</f>
        <v>0.57210243879448486</v>
      </c>
      <c r="AC36" s="14">
        <f t="shared" si="9"/>
        <v>0.57210243879448486</v>
      </c>
    </row>
    <row r="37" spans="4:29">
      <c r="D37" s="8" t="str">
        <v>A402a2</v>
      </c>
      <c r="E37" s="9" t="str">
        <f>IFERROR(INDEX('Normalized Scores'!B$5:B$1048576,MATCH($D37,'Normalized Scores'!$A$5:$A$1048576,)),"")</f>
        <v>Buffaloe Rd is proposed to be a 4 lane Major Thoroughfare between Forestville Road and Old Milburnie Rd. An AADT of 54000 is expected in the planning horizon year (2055) which would cause Buffaloe Rd to operate inefficiently in 2055. The purpose of this project is to reduce congestion so Buffaloe Rd will operate more efficiently in 2055</v>
      </c>
      <c r="F37" s="12" t="str">
        <f>IFERROR(INDEX('Normalized Scores'!C$5:C$1048576,MATCH($D37,'Normalized Scores'!$A$5:$A$1048576,)),"")</f>
        <v>Widening</v>
      </c>
      <c r="G37" s="79" t="str">
        <f>IFERROR(INDEX('Normalized Scores'!D$5:D$1048576,MATCH($D37,'Normalized Scores'!$A$5:$A$1048576,)),"")</f>
        <v>Wake</v>
      </c>
      <c r="H37" s="79">
        <f>IFERROR(INDEX('Normalized Scores'!F$5:F$1048576,MATCH($D37,'Normalized Scores'!$A$5:$A$1048576,)),"")</f>
        <v>35</v>
      </c>
      <c r="I37" s="79">
        <f>IFERROR(INDEX('Normalized Scores'!G$5:G$1048576,MATCH($D37,'Normalized Scores'!$A$5:$A$1048576,)),"")</f>
        <v>0</v>
      </c>
      <c r="J37" s="19">
        <f>IFERROR(INDEX('Normalized Scores'!H$5:H$1048576,MATCH($D37,'Normalized Scores'!$A$5:$A$1048576,)),"")</f>
        <v>0.46088342158017376</v>
      </c>
      <c r="K37" s="20">
        <f t="shared" si="0"/>
        <v>0.46088342158017376</v>
      </c>
      <c r="L37" s="23">
        <f>IFERROR(INDEX('Normalized Scores'!J$5:J$1048576,MATCH($D37,'Normalized Scores'!$A$5:$A$1048576,)),"")</f>
        <v>0.158595134960585</v>
      </c>
      <c r="M37" s="20">
        <f t="shared" si="1"/>
        <v>0.158595134960585</v>
      </c>
      <c r="N37" s="22">
        <f>IFERROR(INDEX('Normalized Scores'!L$5:L$1048576,MATCH($D37,'Normalized Scores'!$A$5:$A$1048576,)),"")</f>
        <v>0</v>
      </c>
      <c r="O37" s="20">
        <f t="shared" si="2"/>
        <v>0</v>
      </c>
      <c r="P37" s="25">
        <f>IFERROR(INDEX('Normalized Scores'!R$5:R$1048576,MATCH($D37,'Normalized Scores'!$A$5:$A$1048576,)),"")</f>
        <v>0.71785039310651755</v>
      </c>
      <c r="Q37" s="20">
        <f t="shared" si="3"/>
        <v>0.71785039310651755</v>
      </c>
      <c r="R37" s="3">
        <f>IFERROR(INDEX('Normalized Scores'!Z$5:Z$1048576,MATCH($D37,'Normalized Scores'!$A$5:$A$1048576,)),"")</f>
        <v>0.50482369085492707</v>
      </c>
      <c r="S37" s="8">
        <f t="shared" si="4"/>
        <v>0.50482369085492707</v>
      </c>
      <c r="T37" s="2">
        <f>IFERROR(INDEX('Normalized Scores'!AL$5:AL$1048576,MATCH($D37,'Normalized Scores'!$A$5:$A$1048576,)),"")</f>
        <v>0.56458442253728625</v>
      </c>
      <c r="U37" s="8">
        <f t="shared" si="5"/>
        <v>0.56458442253728625</v>
      </c>
      <c r="V37" s="24">
        <f>IFERROR(INDEX('Normalized Scores'!AR$5:AR$1048576,MATCH($D37,'Normalized Scores'!$A$5:$A$1048576,)),"")</f>
        <v>0.20450758315415529</v>
      </c>
      <c r="W37" s="8">
        <f t="shared" si="6"/>
        <v>0.20450758315415529</v>
      </c>
      <c r="X37" s="5">
        <f>IFERROR(INDEX('Normalized Scores'!AT$5:AT$1048576,MATCH($D37,'Normalized Scores'!$A$5:$A$1048576,)),"")</f>
        <v>0.50251475715931071</v>
      </c>
      <c r="Y37" s="8">
        <f t="shared" si="7"/>
        <v>0.50251475715931071</v>
      </c>
      <c r="Z37" s="17">
        <f>IFERROR(INDEX('Normalized Scores'!AV$5:AV$1048576,MATCH($D37,'Normalized Scores'!$A$5:$A$1048576,)),"")</f>
        <v>0</v>
      </c>
      <c r="AA37" s="10">
        <f t="shared" si="8"/>
        <v>0</v>
      </c>
      <c r="AB37" s="13">
        <f>IFERROR(INDEX('Normalized Scores'!BA$5:BA$1048576,MATCH($D37,'Normalized Scores'!$A$5:$A$1048576,)),"")</f>
        <v>0.59604017324917502</v>
      </c>
      <c r="AC37" s="14">
        <f t="shared" si="9"/>
        <v>0.59604017324917502</v>
      </c>
    </row>
    <row r="38" spans="4:29">
      <c r="D38" s="8" t="str">
        <v>A149b2</v>
      </c>
      <c r="E38" s="9" t="str">
        <f>IFERROR(INDEX('Normalized Scores'!B$5:B$1048576,MATCH($D38,'Normalized Scores'!$A$5:$A$1048576,)),"")</f>
        <v>Wendell Falls Pkwy is proposed to be a 4 lane Major Thoroughfare between Richardson Road and Jake May Drive. An AADT of 15000 is expected in the planning horizon year (2055) which would cause Wendell Falls Pkwy to operate inefficiently in 2055. The purpose of this project is to reduce congestion so Wendell Falls Pkwy will operate more efficiently in 2055</v>
      </c>
      <c r="F38" s="12" t="str">
        <f>IFERROR(INDEX('Normalized Scores'!C$5:C$1048576,MATCH($D38,'Normalized Scores'!$A$5:$A$1048576,)),"")</f>
        <v>Widening</v>
      </c>
      <c r="G38" s="79" t="str">
        <f>IFERROR(INDEX('Normalized Scores'!D$5:D$1048576,MATCH($D38,'Normalized Scores'!$A$5:$A$1048576,)),"")</f>
        <v>Wake</v>
      </c>
      <c r="H38" s="79">
        <f>IFERROR(INDEX('Normalized Scores'!F$5:F$1048576,MATCH($D38,'Normalized Scores'!$A$5:$A$1048576,)),"")</f>
        <v>36</v>
      </c>
      <c r="I38" s="79">
        <f>IFERROR(INDEX('Normalized Scores'!G$5:G$1048576,MATCH($D38,'Normalized Scores'!$A$5:$A$1048576,)),"")</f>
        <v>162.462550100653</v>
      </c>
      <c r="J38" s="19">
        <f>IFERROR(INDEX('Normalized Scores'!H$5:H$1048576,MATCH($D38,'Normalized Scores'!$A$5:$A$1048576,)),"")</f>
        <v>0.46038666687497742</v>
      </c>
      <c r="K38" s="20">
        <f t="shared" si="0"/>
        <v>0.46038666687497742</v>
      </c>
      <c r="L38" s="23">
        <f>IFERROR(INDEX('Normalized Scores'!J$5:J$1048576,MATCH($D38,'Normalized Scores'!$A$5:$A$1048576,)),"")</f>
        <v>0.494476866900875</v>
      </c>
      <c r="M38" s="20">
        <f t="shared" si="1"/>
        <v>0.494476866900875</v>
      </c>
      <c r="N38" s="22">
        <f>IFERROR(INDEX('Normalized Scores'!L$5:L$1048576,MATCH($D38,'Normalized Scores'!$A$5:$A$1048576,)),"")</f>
        <v>0.3547471226066512</v>
      </c>
      <c r="O38" s="20">
        <f t="shared" si="2"/>
        <v>0.3547471226066512</v>
      </c>
      <c r="P38" s="25">
        <f>IFERROR(INDEX('Normalized Scores'!R$5:R$1048576,MATCH($D38,'Normalized Scores'!$A$5:$A$1048576,)),"")</f>
        <v>0.42396847263351239</v>
      </c>
      <c r="Q38" s="20">
        <f t="shared" si="3"/>
        <v>0.42396847263351239</v>
      </c>
      <c r="R38" s="3">
        <f>IFERROR(INDEX('Normalized Scores'!Z$5:Z$1048576,MATCH($D38,'Normalized Scores'!$A$5:$A$1048576,)),"")</f>
        <v>0.34715063962236464</v>
      </c>
      <c r="S38" s="8">
        <f t="shared" si="4"/>
        <v>0.34715063962236464</v>
      </c>
      <c r="T38" s="2">
        <f>IFERROR(INDEX('Normalized Scores'!AL$5:AL$1048576,MATCH($D38,'Normalized Scores'!$A$5:$A$1048576,)),"")</f>
        <v>0.56896901462632488</v>
      </c>
      <c r="U38" s="8">
        <f t="shared" si="5"/>
        <v>0.56896901462632488</v>
      </c>
      <c r="V38" s="24">
        <f>IFERROR(INDEX('Normalized Scores'!AR$5:AR$1048576,MATCH($D38,'Normalized Scores'!$A$5:$A$1048576,)),"")</f>
        <v>0.21634909523027046</v>
      </c>
      <c r="W38" s="8">
        <f t="shared" si="6"/>
        <v>0.21634909523027046</v>
      </c>
      <c r="X38" s="5">
        <f>IFERROR(INDEX('Normalized Scores'!AT$5:AT$1048576,MATCH($D38,'Normalized Scores'!$A$5:$A$1048576,)),"")</f>
        <v>0.54197193008612432</v>
      </c>
      <c r="Y38" s="8">
        <f t="shared" si="7"/>
        <v>0.54197193008612432</v>
      </c>
      <c r="Z38" s="17">
        <f>IFERROR(INDEX('Normalized Scores'!AV$5:AV$1048576,MATCH($D38,'Normalized Scores'!$A$5:$A$1048576,)),"")</f>
        <v>0</v>
      </c>
      <c r="AA38" s="10">
        <f t="shared" si="8"/>
        <v>0</v>
      </c>
      <c r="AB38" s="13">
        <f>IFERROR(INDEX('Normalized Scores'!BA$5:BA$1048576,MATCH($D38,'Normalized Scores'!$A$5:$A$1048576,)),"")</f>
        <v>0.604018710304002</v>
      </c>
      <c r="AC38" s="14">
        <f t="shared" si="9"/>
        <v>0.604018710304002</v>
      </c>
    </row>
    <row r="39" spans="4:29">
      <c r="D39" s="8" t="str">
        <v>A133</v>
      </c>
      <c r="E39" s="9" t="str">
        <f>IFERROR(INDEX('Normalized Scores'!B$5:B$1048576,MATCH($D39,'Normalized Scores'!$A$5:$A$1048576,)),"")</f>
        <v>Burlington Mills Rd is proposed to be a 4 lane Major Thoroughfare between US 1 and US 401. An AADT of 16000 is expected in the planning horizon year (2055) which would cause Burlington Mills Rd to operate inefficiently in 2055. The purpose of this project is to reduce congestion so Burlington Mills Rd will operate more efficiently in 2055</v>
      </c>
      <c r="F39" s="12" t="str">
        <f>IFERROR(INDEX('Normalized Scores'!C$5:C$1048576,MATCH($D39,'Normalized Scores'!$A$5:$A$1048576,)),"")</f>
        <v>Widening</v>
      </c>
      <c r="G39" s="79" t="str">
        <f>IFERROR(INDEX('Normalized Scores'!D$5:D$1048576,MATCH($D39,'Normalized Scores'!$A$5:$A$1048576,)),"")</f>
        <v>Wake</v>
      </c>
      <c r="H39" s="79">
        <f>IFERROR(INDEX('Normalized Scores'!F$5:F$1048576,MATCH($D39,'Normalized Scores'!$A$5:$A$1048576,)),"")</f>
        <v>37</v>
      </c>
      <c r="I39" s="79">
        <f>IFERROR(INDEX('Normalized Scores'!G$5:G$1048576,MATCH($D39,'Normalized Scores'!$A$5:$A$1048576,)),"")</f>
        <v>88.174595099717493</v>
      </c>
      <c r="J39" s="19">
        <f>IFERROR(INDEX('Normalized Scores'!H$5:H$1048576,MATCH($D39,'Normalized Scores'!$A$5:$A$1048576,)),"")</f>
        <v>0.46004319822727857</v>
      </c>
      <c r="K39" s="20">
        <f t="shared" si="0"/>
        <v>0.46004319822727857</v>
      </c>
      <c r="L39" s="23">
        <f>IFERROR(INDEX('Normalized Scores'!J$5:J$1048576,MATCH($D39,'Normalized Scores'!$A$5:$A$1048576,)),"")</f>
        <v>0.51781316351557793</v>
      </c>
      <c r="M39" s="20">
        <f t="shared" si="1"/>
        <v>0.51781316351557793</v>
      </c>
      <c r="N39" s="22">
        <f>IFERROR(INDEX('Normalized Scores'!L$5:L$1048576,MATCH($D39,'Normalized Scores'!$A$5:$A$1048576,)),"")</f>
        <v>0</v>
      </c>
      <c r="O39" s="20">
        <f t="shared" si="2"/>
        <v>0</v>
      </c>
      <c r="P39" s="25">
        <f>IFERROR(INDEX('Normalized Scores'!R$5:R$1048576,MATCH($D39,'Normalized Scores'!$A$5:$A$1048576,)),"")</f>
        <v>0.70737854604901063</v>
      </c>
      <c r="Q39" s="20">
        <f t="shared" si="3"/>
        <v>0.70737854604901063</v>
      </c>
      <c r="R39" s="3">
        <f>IFERROR(INDEX('Normalized Scores'!Z$5:Z$1048576,MATCH($D39,'Normalized Scores'!$A$5:$A$1048576,)),"")</f>
        <v>0.53833947957418271</v>
      </c>
      <c r="S39" s="8">
        <f t="shared" si="4"/>
        <v>0.53833947957418271</v>
      </c>
      <c r="T39" s="2">
        <f>IFERROR(INDEX('Normalized Scores'!AL$5:AL$1048576,MATCH($D39,'Normalized Scores'!$A$5:$A$1048576,)),"")</f>
        <v>0.31377048731792262</v>
      </c>
      <c r="U39" s="8">
        <f t="shared" si="5"/>
        <v>0.31377048731792262</v>
      </c>
      <c r="V39" s="24">
        <f>IFERROR(INDEX('Normalized Scores'!AR$5:AR$1048576,MATCH($D39,'Normalized Scores'!$A$5:$A$1048576,)),"")</f>
        <v>0.20450758315415529</v>
      </c>
      <c r="W39" s="8">
        <f t="shared" si="6"/>
        <v>0.20450758315415529</v>
      </c>
      <c r="X39" s="5">
        <f>IFERROR(INDEX('Normalized Scores'!AT$5:AT$1048576,MATCH($D39,'Normalized Scores'!$A$5:$A$1048576,)),"")</f>
        <v>0.48022352541028474</v>
      </c>
      <c r="Y39" s="8">
        <f t="shared" si="7"/>
        <v>0.48022352541028474</v>
      </c>
      <c r="Z39" s="17">
        <f>IFERROR(INDEX('Normalized Scores'!AV$5:AV$1048576,MATCH($D39,'Normalized Scores'!$A$5:$A$1048576,)),"")</f>
        <v>0</v>
      </c>
      <c r="AA39" s="10">
        <f t="shared" si="8"/>
        <v>0</v>
      </c>
      <c r="AB39" s="13">
        <f>IFERROR(INDEX('Normalized Scores'!BA$5:BA$1048576,MATCH($D39,'Normalized Scores'!$A$5:$A$1048576,)),"")</f>
        <v>0.36483487790859592</v>
      </c>
      <c r="AC39" s="14">
        <f t="shared" si="9"/>
        <v>0.36483487790859592</v>
      </c>
    </row>
    <row r="40" spans="4:29">
      <c r="D40" s="8" t="str">
        <v>A712</v>
      </c>
      <c r="E40" s="9" t="str">
        <f>IFERROR(INDEX('Normalized Scores'!B$5:B$1048576,MATCH($D40,'Normalized Scores'!$A$5:$A$1048576,)),"")</f>
        <v>The Metropolitan Transportation Plan includes the goal of improving mobility within the region, which is defined as the provision of transportation infrastructure for all vehicles and pedestrians. East Williams Street (NC 55) currently is operating at an unacceptable LOS and is expected to worsen in the future. The purpose of this project is to improve mobility along East Williams Street (NC 55) between Lufkin Road and Technology Drive to an acceptable LOS in the peak period and direction while also providing facilities for pedestrians and bicyclists.</v>
      </c>
      <c r="F40" s="12" t="str">
        <f>IFERROR(INDEX('Normalized Scores'!C$5:C$1048576,MATCH($D40,'Normalized Scores'!$A$5:$A$1048576,)),"")</f>
        <v>Superstreet</v>
      </c>
      <c r="G40" s="79" t="str">
        <f>IFERROR(INDEX('Normalized Scores'!D$5:D$1048576,MATCH($D40,'Normalized Scores'!$A$5:$A$1048576,)),"")</f>
        <v>Wake</v>
      </c>
      <c r="H40" s="79">
        <f>IFERROR(INDEX('Normalized Scores'!F$5:F$1048576,MATCH($D40,'Normalized Scores'!$A$5:$A$1048576,)),"")</f>
        <v>38</v>
      </c>
      <c r="I40" s="79">
        <f>IFERROR(INDEX('Normalized Scores'!G$5:G$1048576,MATCH($D40,'Normalized Scores'!$A$5:$A$1048576,)),"")</f>
        <v>13.9128564882413</v>
      </c>
      <c r="J40" s="19">
        <f>IFERROR(INDEX('Normalized Scores'!H$5:H$1048576,MATCH($D40,'Normalized Scores'!$A$5:$A$1048576,)),"")</f>
        <v>0.45847407207363472</v>
      </c>
      <c r="K40" s="20">
        <f t="shared" si="0"/>
        <v>0.45847407207363472</v>
      </c>
      <c r="L40" s="23">
        <f>IFERROR(INDEX('Normalized Scores'!J$5:J$1048576,MATCH($D40,'Normalized Scores'!$A$5:$A$1048576,)),"")</f>
        <v>0.39637234401676502</v>
      </c>
      <c r="M40" s="20">
        <f t="shared" si="1"/>
        <v>0.39637234401676502</v>
      </c>
      <c r="N40" s="22">
        <f>IFERROR(INDEX('Normalized Scores'!L$5:L$1048576,MATCH($D40,'Normalized Scores'!$A$5:$A$1048576,)),"")</f>
        <v>0.45978320831743141</v>
      </c>
      <c r="O40" s="20">
        <f t="shared" si="2"/>
        <v>0.45978320831743141</v>
      </c>
      <c r="P40" s="25">
        <f>IFERROR(INDEX('Normalized Scores'!R$5:R$1048576,MATCH($D40,'Normalized Scores'!$A$5:$A$1048576,)),"")</f>
        <v>0.69857063003359465</v>
      </c>
      <c r="Q40" s="20">
        <f t="shared" si="3"/>
        <v>0.69857063003359465</v>
      </c>
      <c r="R40" s="3">
        <f>IFERROR(INDEX('Normalized Scores'!Z$5:Z$1048576,MATCH($D40,'Normalized Scores'!$A$5:$A$1048576,)),"")</f>
        <v>0.81321717507886848</v>
      </c>
      <c r="S40" s="8">
        <f t="shared" si="4"/>
        <v>0.81321717507886848</v>
      </c>
      <c r="T40" s="2">
        <f>IFERROR(INDEX('Normalized Scores'!AL$5:AL$1048576,MATCH($D40,'Normalized Scores'!$A$5:$A$1048576,)),"")</f>
        <v>0.21499984127799729</v>
      </c>
      <c r="U40" s="8">
        <f t="shared" si="5"/>
        <v>0.21499984127799729</v>
      </c>
      <c r="V40" s="24">
        <f>IFERROR(INDEX('Normalized Scores'!AR$5:AR$1048576,MATCH($D40,'Normalized Scores'!$A$5:$A$1048576,)),"")</f>
        <v>0</v>
      </c>
      <c r="W40" s="8">
        <f t="shared" si="6"/>
        <v>0</v>
      </c>
      <c r="X40" s="5">
        <f>IFERROR(INDEX('Normalized Scores'!AT$5:AT$1048576,MATCH($D40,'Normalized Scores'!$A$5:$A$1048576,)),"")</f>
        <v>0.41957583438980639</v>
      </c>
      <c r="Y40" s="8">
        <f t="shared" si="7"/>
        <v>0.41957583438980639</v>
      </c>
      <c r="Z40" s="17">
        <f>IFERROR(INDEX('Normalized Scores'!AV$5:AV$1048576,MATCH($D40,'Normalized Scores'!$A$5:$A$1048576,)),"")</f>
        <v>0</v>
      </c>
      <c r="AA40" s="10">
        <f t="shared" si="8"/>
        <v>0</v>
      </c>
      <c r="AB40" s="13">
        <f>IFERROR(INDEX('Normalized Scores'!BA$5:BA$1048576,MATCH($D40,'Normalized Scores'!$A$5:$A$1048576,)),"")</f>
        <v>0.31344866617956468</v>
      </c>
      <c r="AC40" s="14">
        <f t="shared" si="9"/>
        <v>0.31344866617956468</v>
      </c>
    </row>
    <row r="41" spans="4:29">
      <c r="D41" s="8" t="str">
        <v>A49b1</v>
      </c>
      <c r="E41" s="9" t="str">
        <f>IFERROR(INDEX('Normalized Scores'!B$5:B$1048576,MATCH($D41,'Normalized Scores'!$A$5:$A$1048576,)),"")</f>
        <v>Poole Rd is proposed to be a 4 lane Boulevard between Barwell Rd and Misty River Dr. An AADT of 25000 is expected in the planning horizon year (2055) which would cause Poole Rd to operate inefficiently in 2055. The purpose of this project is to reduce congestion so Poole Rd will operate more efficiently in 2055.</v>
      </c>
      <c r="F41" s="12" t="str">
        <f>IFERROR(INDEX('Normalized Scores'!C$5:C$1048576,MATCH($D41,'Normalized Scores'!$A$5:$A$1048576,)),"")</f>
        <v>Widening</v>
      </c>
      <c r="G41" s="79" t="str">
        <f>IFERROR(INDEX('Normalized Scores'!D$5:D$1048576,MATCH($D41,'Normalized Scores'!$A$5:$A$1048576,)),"")</f>
        <v>Wake</v>
      </c>
      <c r="H41" s="79">
        <f>IFERROR(INDEX('Normalized Scores'!F$5:F$1048576,MATCH($D41,'Normalized Scores'!$A$5:$A$1048576,)),"")</f>
        <v>39</v>
      </c>
      <c r="I41" s="79">
        <f>IFERROR(INDEX('Normalized Scores'!G$5:G$1048576,MATCH($D41,'Normalized Scores'!$A$5:$A$1048576,)),"")</f>
        <v>0</v>
      </c>
      <c r="J41" s="19">
        <f>IFERROR(INDEX('Normalized Scores'!H$5:H$1048576,MATCH($D41,'Normalized Scores'!$A$5:$A$1048576,)),"")</f>
        <v>0.45592032629003831</v>
      </c>
      <c r="K41" s="20">
        <f t="shared" si="0"/>
        <v>0.45592032629003831</v>
      </c>
      <c r="L41" s="23">
        <f>IFERROR(INDEX('Normalized Scores'!J$5:J$1048576,MATCH($D41,'Normalized Scores'!$A$5:$A$1048576,)),"")</f>
        <v>0.130909090909091</v>
      </c>
      <c r="M41" s="20">
        <f t="shared" si="1"/>
        <v>0.130909090909091</v>
      </c>
      <c r="N41" s="22">
        <f>IFERROR(INDEX('Normalized Scores'!L$5:L$1048576,MATCH($D41,'Normalized Scores'!$A$5:$A$1048576,)),"")</f>
        <v>0.99847768690758254</v>
      </c>
      <c r="O41" s="20">
        <f t="shared" si="2"/>
        <v>0.99847768690758254</v>
      </c>
      <c r="P41" s="25">
        <f>IFERROR(INDEX('Normalized Scores'!R$5:R$1048576,MATCH($D41,'Normalized Scores'!$A$5:$A$1048576,)),"")</f>
        <v>0.50794585686617921</v>
      </c>
      <c r="Q41" s="20">
        <f t="shared" si="3"/>
        <v>0.50794585686617921</v>
      </c>
      <c r="R41" s="3">
        <f>IFERROR(INDEX('Normalized Scores'!Z$5:Z$1048576,MATCH($D41,'Normalized Scores'!$A$5:$A$1048576,)),"")</f>
        <v>0.38854827987662677</v>
      </c>
      <c r="S41" s="8">
        <f t="shared" si="4"/>
        <v>0.38854827987662677</v>
      </c>
      <c r="T41" s="2">
        <f>IFERROR(INDEX('Normalized Scores'!AL$5:AL$1048576,MATCH($D41,'Normalized Scores'!$A$5:$A$1048576,)),"")</f>
        <v>0.45596540233463934</v>
      </c>
      <c r="U41" s="8">
        <f t="shared" si="5"/>
        <v>0.45596540233463934</v>
      </c>
      <c r="V41" s="24">
        <f>IFERROR(INDEX('Normalized Scores'!AR$5:AR$1048576,MATCH($D41,'Normalized Scores'!$A$5:$A$1048576,)),"")</f>
        <v>0.2104104280254252</v>
      </c>
      <c r="W41" s="8">
        <f t="shared" si="6"/>
        <v>0.2104104280254252</v>
      </c>
      <c r="X41" s="5">
        <f>IFERROR(INDEX('Normalized Scores'!AT$5:AT$1048576,MATCH($D41,'Normalized Scores'!$A$5:$A$1048576,)),"")</f>
        <v>0.53382875833018151</v>
      </c>
      <c r="Y41" s="8">
        <f t="shared" si="7"/>
        <v>0.53382875833018151</v>
      </c>
      <c r="Z41" s="17">
        <f>IFERROR(INDEX('Normalized Scores'!AV$5:AV$1048576,MATCH($D41,'Normalized Scores'!$A$5:$A$1048576,)),"")</f>
        <v>0</v>
      </c>
      <c r="AA41" s="10">
        <f t="shared" si="8"/>
        <v>0</v>
      </c>
      <c r="AB41" s="13">
        <f>IFERROR(INDEX('Normalized Scores'!BA$5:BA$1048576,MATCH($D41,'Normalized Scores'!$A$5:$A$1048576,)),"")</f>
        <v>0.79258055527952365</v>
      </c>
      <c r="AC41" s="14">
        <f t="shared" si="9"/>
        <v>0.79258055527952365</v>
      </c>
    </row>
    <row r="42" spans="4:29">
      <c r="D42" s="8" t="str">
        <v>A407a</v>
      </c>
      <c r="E42" s="9" t="str">
        <f>IFERROR(INDEX('Normalized Scores'!B$5:B$1048576,MATCH($D42,'Normalized Scores'!$A$5:$A$1048576,)),"")</f>
        <v>NC 42  is proposed to be a 4 lane Major Thoroughfare between NC 55 and Old Stage Rd. An AADT of 26000 is expected in the planning horizon year (2055) which would cause NC 42  to operate inefficiently in 2055. The purpose of this project is to reduce congestion so NC 42  will operate more efficiently in 2055</v>
      </c>
      <c r="F42" s="12" t="str">
        <f>IFERROR(INDEX('Normalized Scores'!C$5:C$1048576,MATCH($D42,'Normalized Scores'!$A$5:$A$1048576,)),"")</f>
        <v>Widening</v>
      </c>
      <c r="G42" s="79" t="str">
        <f>IFERROR(INDEX('Normalized Scores'!D$5:D$1048576,MATCH($D42,'Normalized Scores'!$A$5:$A$1048576,)),"")</f>
        <v>Wake</v>
      </c>
      <c r="H42" s="79">
        <f>IFERROR(INDEX('Normalized Scores'!F$5:F$1048576,MATCH($D42,'Normalized Scores'!$A$5:$A$1048576,)),"")</f>
        <v>40</v>
      </c>
      <c r="I42" s="79">
        <f>IFERROR(INDEX('Normalized Scores'!G$5:G$1048576,MATCH($D42,'Normalized Scores'!$A$5:$A$1048576,)),"")</f>
        <v>21.107441127413001</v>
      </c>
      <c r="J42" s="19">
        <f>IFERROR(INDEX('Normalized Scores'!H$5:H$1048576,MATCH($D42,'Normalized Scores'!$A$5:$A$1048576,)),"")</f>
        <v>0.45334900161694625</v>
      </c>
      <c r="K42" s="20">
        <f t="shared" si="0"/>
        <v>0.45334900161694625</v>
      </c>
      <c r="L42" s="23">
        <f>IFERROR(INDEX('Normalized Scores'!J$5:J$1048576,MATCH($D42,'Normalized Scores'!$A$5:$A$1048576,)),"")</f>
        <v>0.46181951819843498</v>
      </c>
      <c r="M42" s="20">
        <f t="shared" si="1"/>
        <v>0.46181951819843498</v>
      </c>
      <c r="N42" s="22">
        <f>IFERROR(INDEX('Normalized Scores'!L$5:L$1048576,MATCH($D42,'Normalized Scores'!$A$5:$A$1048576,)),"")</f>
        <v>0.33785799810470685</v>
      </c>
      <c r="O42" s="20">
        <f t="shared" si="2"/>
        <v>0.33785799810470685</v>
      </c>
      <c r="P42" s="25">
        <f>IFERROR(INDEX('Normalized Scores'!R$5:R$1048576,MATCH($D42,'Normalized Scores'!$A$5:$A$1048576,)),"")</f>
        <v>0.56638430056917577</v>
      </c>
      <c r="Q42" s="20">
        <f t="shared" si="3"/>
        <v>0.56638430056917577</v>
      </c>
      <c r="R42" s="3">
        <f>IFERROR(INDEX('Normalized Scores'!Z$5:Z$1048576,MATCH($D42,'Normalized Scores'!$A$5:$A$1048576,)),"")</f>
        <v>0.44954121677779069</v>
      </c>
      <c r="S42" s="8">
        <f t="shared" si="4"/>
        <v>0.44954121677779069</v>
      </c>
      <c r="T42" s="2">
        <f>IFERROR(INDEX('Normalized Scores'!AL$5:AL$1048576,MATCH($D42,'Normalized Scores'!$A$5:$A$1048576,)),"")</f>
        <v>0.4968633346522473</v>
      </c>
      <c r="U42" s="8">
        <f t="shared" si="5"/>
        <v>0.4968633346522473</v>
      </c>
      <c r="V42" s="24">
        <f>IFERROR(INDEX('Normalized Scores'!AR$5:AR$1048576,MATCH($D42,'Normalized Scores'!$A$5:$A$1048576,)),"")</f>
        <v>0.20450758315415529</v>
      </c>
      <c r="W42" s="8">
        <f t="shared" si="6"/>
        <v>0.20450758315415529</v>
      </c>
      <c r="X42" s="5">
        <f>IFERROR(INDEX('Normalized Scores'!AT$5:AT$1048576,MATCH($D42,'Normalized Scores'!$A$5:$A$1048576,)),"")</f>
        <v>0.53525173425043615</v>
      </c>
      <c r="Y42" s="8">
        <f t="shared" si="7"/>
        <v>0.53525173425043615</v>
      </c>
      <c r="Z42" s="17">
        <f>IFERROR(INDEX('Normalized Scores'!AV$5:AV$1048576,MATCH($D42,'Normalized Scores'!$A$5:$A$1048576,)),"")</f>
        <v>0</v>
      </c>
      <c r="AA42" s="10">
        <f t="shared" si="8"/>
        <v>0</v>
      </c>
      <c r="AB42" s="13">
        <f>IFERROR(INDEX('Normalized Scores'!BA$5:BA$1048576,MATCH($D42,'Normalized Scores'!$A$5:$A$1048576,)),"")</f>
        <v>0.37499942894394667</v>
      </c>
      <c r="AC42" s="14">
        <f t="shared" si="9"/>
        <v>0.37499942894394667</v>
      </c>
    </row>
    <row r="43" spans="4:29">
      <c r="D43" s="8" t="str">
        <v>A163a2</v>
      </c>
      <c r="E43" s="9" t="str">
        <f>IFERROR(INDEX('Normalized Scores'!B$5:B$1048576,MATCH($D43,'Normalized Scores'!$A$5:$A$1048576,)),"")</f>
        <v>Holly Springs Rd is proposed to be a 4 lane Boulevard between NC-55 / Main St. and Flint Point Lane. An AADT of 36000 is expected in the planning horizon year (2055) which would cause Holly Springs Rd to operate inefficiently in 2055. The purpose of this project is to reduce congestion so Holly Springs Rd will operate more efficiently in 2055</v>
      </c>
      <c r="F43" s="12" t="str">
        <f>IFERROR(INDEX('Normalized Scores'!C$5:C$1048576,MATCH($D43,'Normalized Scores'!$A$5:$A$1048576,)),"")</f>
        <v>Widening</v>
      </c>
      <c r="G43" s="79" t="str">
        <f>IFERROR(INDEX('Normalized Scores'!D$5:D$1048576,MATCH($D43,'Normalized Scores'!$A$5:$A$1048576,)),"")</f>
        <v>Wake</v>
      </c>
      <c r="H43" s="79">
        <f>IFERROR(INDEX('Normalized Scores'!F$5:F$1048576,MATCH($D43,'Normalized Scores'!$A$5:$A$1048576,)),"")</f>
        <v>41</v>
      </c>
      <c r="I43" s="79">
        <f>IFERROR(INDEX('Normalized Scores'!G$5:G$1048576,MATCH($D43,'Normalized Scores'!$A$5:$A$1048576,)),"")</f>
        <v>0</v>
      </c>
      <c r="J43" s="19">
        <f>IFERROR(INDEX('Normalized Scores'!H$5:H$1048576,MATCH($D43,'Normalized Scores'!$A$5:$A$1048576,)),"")</f>
        <v>0.45316913255694535</v>
      </c>
      <c r="K43" s="20">
        <f t="shared" si="0"/>
        <v>0.45316913255694535</v>
      </c>
      <c r="L43" s="23">
        <f>IFERROR(INDEX('Normalized Scores'!J$5:J$1048576,MATCH($D43,'Normalized Scores'!$A$5:$A$1048576,)),"")</f>
        <v>0.13462170707086898</v>
      </c>
      <c r="M43" s="20">
        <f t="shared" si="1"/>
        <v>0.13462170707086898</v>
      </c>
      <c r="N43" s="22">
        <f>IFERROR(INDEX('Normalized Scores'!L$5:L$1048576,MATCH($D43,'Normalized Scores'!$A$5:$A$1048576,)),"")</f>
        <v>0.96323811449466989</v>
      </c>
      <c r="O43" s="20">
        <f t="shared" si="2"/>
        <v>0.96323811449466989</v>
      </c>
      <c r="P43" s="25">
        <f>IFERROR(INDEX('Normalized Scores'!R$5:R$1048576,MATCH($D43,'Normalized Scores'!$A$5:$A$1048576,)),"")</f>
        <v>0.49650581081088196</v>
      </c>
      <c r="Q43" s="20">
        <f t="shared" si="3"/>
        <v>0.49650581081088196</v>
      </c>
      <c r="R43" s="3">
        <f>IFERROR(INDEX('Normalized Scores'!Z$5:Z$1048576,MATCH($D43,'Normalized Scores'!$A$5:$A$1048576,)),"")</f>
        <v>0.63594961156043006</v>
      </c>
      <c r="S43" s="8">
        <f t="shared" si="4"/>
        <v>0.63594961156043006</v>
      </c>
      <c r="T43" s="2">
        <f>IFERROR(INDEX('Normalized Scores'!AL$5:AL$1048576,MATCH($D43,'Normalized Scores'!$A$5:$A$1048576,)),"")</f>
        <v>9.1961320391051024E-2</v>
      </c>
      <c r="U43" s="8">
        <f t="shared" si="5"/>
        <v>9.1961320391051024E-2</v>
      </c>
      <c r="V43" s="24">
        <f>IFERROR(INDEX('Normalized Scores'!AR$5:AR$1048576,MATCH($D43,'Normalized Scores'!$A$5:$A$1048576,)),"")</f>
        <v>0</v>
      </c>
      <c r="W43" s="8">
        <f t="shared" si="6"/>
        <v>0</v>
      </c>
      <c r="X43" s="5">
        <f>IFERROR(INDEX('Normalized Scores'!AT$5:AT$1048576,MATCH($D43,'Normalized Scores'!$A$5:$A$1048576,)),"")</f>
        <v>0.53152605296544531</v>
      </c>
      <c r="Y43" s="8">
        <f t="shared" si="7"/>
        <v>0.53152605296544531</v>
      </c>
      <c r="Z43" s="17">
        <f>IFERROR(INDEX('Normalized Scores'!AV$5:AV$1048576,MATCH($D43,'Normalized Scores'!$A$5:$A$1048576,)),"")</f>
        <v>0</v>
      </c>
      <c r="AA43" s="10">
        <f t="shared" si="8"/>
        <v>0</v>
      </c>
      <c r="AB43" s="13">
        <f>IFERROR(INDEX('Normalized Scores'!BA$5:BA$1048576,MATCH($D43,'Normalized Scores'!$A$5:$A$1048576,)),"")</f>
        <v>0.99993980568229746</v>
      </c>
      <c r="AC43" s="14">
        <f t="shared" si="9"/>
        <v>0.99993980568229746</v>
      </c>
    </row>
    <row r="44" spans="4:29">
      <c r="D44" s="8" t="str">
        <v>A414a</v>
      </c>
      <c r="E44" s="9" t="str">
        <f>IFERROR(INDEX('Normalized Scores'!B$5:B$1048576,MATCH($D44,'Normalized Scores'!$A$5:$A$1048576,)),"")</f>
        <v>The Metropolitan Transportation Plan includes the goal of improving mobility within the region, which is defined as the provision of transportation infrastructure for all vehicles and pedestrians. Kildaire Farm Connector currently is operating at an unacceptable LOS and is expected to worsen in the future. The purpose of this project is to improve mobility along Kildaire Farm Connector between Kildaire Farm Road and Holly Springs Rd to an acceptable LOS in the peak period and direction while also providing facilities for pedestrians and bicyclists.</v>
      </c>
      <c r="F44" s="12" t="str">
        <f>IFERROR(INDEX('Normalized Scores'!C$5:C$1048576,MATCH($D44,'Normalized Scores'!$A$5:$A$1048576,)),"")</f>
        <v>New Location</v>
      </c>
      <c r="G44" s="79" t="str">
        <f>IFERROR(INDEX('Normalized Scores'!D$5:D$1048576,MATCH($D44,'Normalized Scores'!$A$5:$A$1048576,)),"")</f>
        <v>Wake</v>
      </c>
      <c r="H44" s="79">
        <f>IFERROR(INDEX('Normalized Scores'!F$5:F$1048576,MATCH($D44,'Normalized Scores'!$A$5:$A$1048576,)),"")</f>
        <v>42</v>
      </c>
      <c r="I44" s="79">
        <f>IFERROR(INDEX('Normalized Scores'!G$5:G$1048576,MATCH($D44,'Normalized Scores'!$A$5:$A$1048576,)),"")</f>
        <v>0</v>
      </c>
      <c r="J44" s="19">
        <f>IFERROR(INDEX('Normalized Scores'!H$5:H$1048576,MATCH($D44,'Normalized Scores'!$A$5:$A$1048576,)),"")</f>
        <v>0.45302449070565592</v>
      </c>
      <c r="K44" s="20">
        <f t="shared" si="0"/>
        <v>0.45302449070565592</v>
      </c>
      <c r="L44" s="23">
        <f>IFERROR(INDEX('Normalized Scores'!J$5:J$1048576,MATCH($D44,'Normalized Scores'!$A$5:$A$1048576,)),"")</f>
        <v>0.348631882153558</v>
      </c>
      <c r="M44" s="20">
        <f t="shared" si="1"/>
        <v>0.348631882153558</v>
      </c>
      <c r="N44" s="22">
        <f>IFERROR(INDEX('Normalized Scores'!L$5:L$1048576,MATCH($D44,'Normalized Scores'!$A$5:$A$1048576,)),"")</f>
        <v>0.33162538966202842</v>
      </c>
      <c r="O44" s="20">
        <f t="shared" si="2"/>
        <v>0.33162538966202842</v>
      </c>
      <c r="P44" s="25">
        <f>IFERROR(INDEX('Normalized Scores'!R$5:R$1048576,MATCH($D44,'Normalized Scores'!$A$5:$A$1048576,)),"")</f>
        <v>0.4079396699660236</v>
      </c>
      <c r="Q44" s="20">
        <f t="shared" si="3"/>
        <v>0.4079396699660236</v>
      </c>
      <c r="R44" s="3">
        <f>IFERROR(INDEX('Normalized Scores'!Z$5:Z$1048576,MATCH($D44,'Normalized Scores'!$A$5:$A$1048576,)),"")</f>
        <v>0.34824770941638117</v>
      </c>
      <c r="S44" s="8">
        <f t="shared" si="4"/>
        <v>0.34824770941638117</v>
      </c>
      <c r="T44" s="2">
        <f>IFERROR(INDEX('Normalized Scores'!AL$5:AL$1048576,MATCH($D44,'Normalized Scores'!$A$5:$A$1048576,)),"")</f>
        <v>0.56752926477902665</v>
      </c>
      <c r="U44" s="8">
        <f t="shared" si="5"/>
        <v>0.56752926477902665</v>
      </c>
      <c r="V44" s="24">
        <f>IFERROR(INDEX('Normalized Scores'!AR$5:AR$1048576,MATCH($D44,'Normalized Scores'!$A$5:$A$1048576,)),"")</f>
        <v>0</v>
      </c>
      <c r="W44" s="8">
        <f t="shared" si="6"/>
        <v>0</v>
      </c>
      <c r="X44" s="5">
        <f>IFERROR(INDEX('Normalized Scores'!AT$5:AT$1048576,MATCH($D44,'Normalized Scores'!$A$5:$A$1048576,)),"")</f>
        <v>0.64147763412347258</v>
      </c>
      <c r="Y44" s="8">
        <f t="shared" si="7"/>
        <v>0.64147763412347258</v>
      </c>
      <c r="Z44" s="17">
        <f>IFERROR(INDEX('Normalized Scores'!AV$5:AV$1048576,MATCH($D44,'Normalized Scores'!$A$5:$A$1048576,)),"")</f>
        <v>0</v>
      </c>
      <c r="AA44" s="10">
        <f t="shared" si="8"/>
        <v>0</v>
      </c>
      <c r="AB44" s="13">
        <f>IFERROR(INDEX('Normalized Scores'!BA$5:BA$1048576,MATCH($D44,'Normalized Scores'!$A$5:$A$1048576,)),"")</f>
        <v>0.75135923290447493</v>
      </c>
      <c r="AC44" s="14">
        <f t="shared" si="9"/>
        <v>0.75135923290447493</v>
      </c>
    </row>
    <row r="45" spans="4:29">
      <c r="D45" s="8" t="str">
        <v>A137a</v>
      </c>
      <c r="E45" s="9" t="str">
        <f>IFERROR(INDEX('Normalized Scores'!B$5:B$1048576,MATCH($D45,'Normalized Scores'!$A$5:$A$1048576,)),"")</f>
        <v>Old Stage Rd is proposed to be a 4 lane Major Thoroughfare between US 401  and Ten Ten Rd. An AADT of 26000 is expected in the planning horizon year (2055) which would cause Old Stage Rd to operate inefficiently in 2055. The purpose of this project is to reduce congestion so Old Stage Rd will operate more efficiently in 2055</v>
      </c>
      <c r="F45" s="12" t="str">
        <f>IFERROR(INDEX('Normalized Scores'!C$5:C$1048576,MATCH($D45,'Normalized Scores'!$A$5:$A$1048576,)),"")</f>
        <v>Widening</v>
      </c>
      <c r="G45" s="79" t="str">
        <f>IFERROR(INDEX('Normalized Scores'!D$5:D$1048576,MATCH($D45,'Normalized Scores'!$A$5:$A$1048576,)),"")</f>
        <v>Wake</v>
      </c>
      <c r="H45" s="79">
        <f>IFERROR(INDEX('Normalized Scores'!F$5:F$1048576,MATCH($D45,'Normalized Scores'!$A$5:$A$1048576,)),"")</f>
        <v>43</v>
      </c>
      <c r="I45" s="79">
        <f>IFERROR(INDEX('Normalized Scores'!G$5:G$1048576,MATCH($D45,'Normalized Scores'!$A$5:$A$1048576,)),"")</f>
        <v>23.800177365726402</v>
      </c>
      <c r="J45" s="19">
        <f>IFERROR(INDEX('Normalized Scores'!H$5:H$1048576,MATCH($D45,'Normalized Scores'!$A$5:$A$1048576,)),"")</f>
        <v>0.45274756899337582</v>
      </c>
      <c r="K45" s="20">
        <f t="shared" si="0"/>
        <v>0.45274756899337582</v>
      </c>
      <c r="L45" s="23">
        <f>IFERROR(INDEX('Normalized Scores'!J$5:J$1048576,MATCH($D45,'Normalized Scores'!$A$5:$A$1048576,)),"")</f>
        <v>0.54945102616450903</v>
      </c>
      <c r="M45" s="20">
        <f t="shared" si="1"/>
        <v>0.54945102616450903</v>
      </c>
      <c r="N45" s="22">
        <f>IFERROR(INDEX('Normalized Scores'!L$5:L$1048576,MATCH($D45,'Normalized Scores'!$A$5:$A$1048576,)),"")</f>
        <v>0</v>
      </c>
      <c r="O45" s="20">
        <f t="shared" si="2"/>
        <v>0</v>
      </c>
      <c r="P45" s="25">
        <f>IFERROR(INDEX('Normalized Scores'!R$5:R$1048576,MATCH($D45,'Normalized Scores'!$A$5:$A$1048576,)),"")</f>
        <v>0.63178216545381072</v>
      </c>
      <c r="Q45" s="20">
        <f t="shared" si="3"/>
        <v>0.63178216545381072</v>
      </c>
      <c r="R45" s="3">
        <f>IFERROR(INDEX('Normalized Scores'!Z$5:Z$1048576,MATCH($D45,'Normalized Scores'!$A$5:$A$1048576,)),"")</f>
        <v>0.47140483615929013</v>
      </c>
      <c r="S45" s="8">
        <f t="shared" si="4"/>
        <v>0.47140483615929013</v>
      </c>
      <c r="T45" s="2">
        <f>IFERROR(INDEX('Normalized Scores'!AL$5:AL$1048576,MATCH($D45,'Normalized Scores'!$A$5:$A$1048576,)),"")</f>
        <v>0.36139797794868134</v>
      </c>
      <c r="U45" s="8">
        <f t="shared" si="5"/>
        <v>0.36139797794868134</v>
      </c>
      <c r="V45" s="24">
        <f>IFERROR(INDEX('Normalized Scores'!AR$5:AR$1048576,MATCH($D45,'Normalized Scores'!$A$5:$A$1048576,)),"")</f>
        <v>0.53467389288465916</v>
      </c>
      <c r="W45" s="8">
        <f t="shared" si="6"/>
        <v>0.53467389288465916</v>
      </c>
      <c r="X45" s="5">
        <f>IFERROR(INDEX('Normalized Scores'!AT$5:AT$1048576,MATCH($D45,'Normalized Scores'!$A$5:$A$1048576,)),"")</f>
        <v>0.55200846803010284</v>
      </c>
      <c r="Y45" s="8">
        <f t="shared" si="7"/>
        <v>0.55200846803010284</v>
      </c>
      <c r="Z45" s="17">
        <f>IFERROR(INDEX('Normalized Scores'!AV$5:AV$1048576,MATCH($D45,'Normalized Scores'!$A$5:$A$1048576,)),"")</f>
        <v>0</v>
      </c>
      <c r="AA45" s="10">
        <f t="shared" si="8"/>
        <v>0</v>
      </c>
      <c r="AB45" s="13">
        <f>IFERROR(INDEX('Normalized Scores'!BA$5:BA$1048576,MATCH($D45,'Normalized Scores'!$A$5:$A$1048576,)),"")</f>
        <v>0.37307479124856652</v>
      </c>
      <c r="AC45" s="14">
        <f t="shared" si="9"/>
        <v>0.37307479124856652</v>
      </c>
    </row>
    <row r="46" spans="4:29">
      <c r="D46" s="8" t="str">
        <v>A752</v>
      </c>
      <c r="E46" s="9" t="str">
        <f>IFERROR(INDEX('Normalized Scores'!B$5:B$1048576,MATCH($D46,'Normalized Scores'!$A$5:$A$1048576,)),"")</f>
        <v>Smithfield Rd is proposed to be a 6 lane Boulevard between Sandy Trail Dr and Grasshopper Rd. An AADT of 43000 is expected in the planning horizon year (2055) which would cause Smithfield Rd to operate inefficiently in 2055. The purpose of this project is to reduce congestion so Smithfield Rd will operate more efficiently in 2055</v>
      </c>
      <c r="F46" s="12" t="str">
        <f>IFERROR(INDEX('Normalized Scores'!C$5:C$1048576,MATCH($D46,'Normalized Scores'!$A$5:$A$1048576,)),"")</f>
        <v>Widening</v>
      </c>
      <c r="G46" s="79" t="str">
        <f>IFERROR(INDEX('Normalized Scores'!D$5:D$1048576,MATCH($D46,'Normalized Scores'!$A$5:$A$1048576,)),"")</f>
        <v>Wake</v>
      </c>
      <c r="H46" s="79">
        <f>IFERROR(INDEX('Normalized Scores'!F$5:F$1048576,MATCH($D46,'Normalized Scores'!$A$5:$A$1048576,)),"")</f>
        <v>44</v>
      </c>
      <c r="I46" s="79">
        <f>IFERROR(INDEX('Normalized Scores'!G$5:G$1048576,MATCH($D46,'Normalized Scores'!$A$5:$A$1048576,)),"")</f>
        <v>15.537401262447601</v>
      </c>
      <c r="J46" s="19">
        <f>IFERROR(INDEX('Normalized Scores'!H$5:H$1048576,MATCH($D46,'Normalized Scores'!$A$5:$A$1048576,)),"")</f>
        <v>0.4527312873081889</v>
      </c>
      <c r="K46" s="20">
        <f t="shared" si="0"/>
        <v>0.4527312873081889</v>
      </c>
      <c r="L46" s="23">
        <f>IFERROR(INDEX('Normalized Scores'!J$5:J$1048576,MATCH($D46,'Normalized Scores'!$A$5:$A$1048576,)),"")</f>
        <v>0.27046438309404897</v>
      </c>
      <c r="M46" s="20">
        <f t="shared" si="1"/>
        <v>0.27046438309404897</v>
      </c>
      <c r="N46" s="22">
        <f>IFERROR(INDEX('Normalized Scores'!L$5:L$1048576,MATCH($D46,'Normalized Scores'!$A$5:$A$1048576,)),"")</f>
        <v>0.42361317842808904</v>
      </c>
      <c r="O46" s="20">
        <f t="shared" si="2"/>
        <v>0.42361317842808904</v>
      </c>
      <c r="P46" s="25">
        <f>IFERROR(INDEX('Normalized Scores'!R$5:R$1048576,MATCH($D46,'Normalized Scores'!$A$5:$A$1048576,)),"")</f>
        <v>0.64673034840458499</v>
      </c>
      <c r="Q46" s="20">
        <f t="shared" si="3"/>
        <v>0.64673034840458499</v>
      </c>
      <c r="R46" s="3">
        <f>IFERROR(INDEX('Normalized Scores'!Z$5:Z$1048576,MATCH($D46,'Normalized Scores'!$A$5:$A$1048576,)),"")</f>
        <v>0.46987187792990259</v>
      </c>
      <c r="S46" s="8">
        <f t="shared" si="4"/>
        <v>0.46987187792990259</v>
      </c>
      <c r="T46" s="2">
        <f>IFERROR(INDEX('Normalized Scores'!AL$5:AL$1048576,MATCH($D46,'Normalized Scores'!$A$5:$A$1048576,)),"")</f>
        <v>0.5667984596844714</v>
      </c>
      <c r="U46" s="8">
        <f t="shared" si="5"/>
        <v>0.5667984596844714</v>
      </c>
      <c r="V46" s="24">
        <f>IFERROR(INDEX('Normalized Scores'!AR$5:AR$1048576,MATCH($D46,'Normalized Scores'!$A$5:$A$1048576,)),"")</f>
        <v>0.22231832517209743</v>
      </c>
      <c r="W46" s="8">
        <f t="shared" si="6"/>
        <v>0.22231832517209743</v>
      </c>
      <c r="X46" s="5">
        <f>IFERROR(INDEX('Normalized Scores'!AT$5:AT$1048576,MATCH($D46,'Normalized Scores'!$A$5:$A$1048576,)),"")</f>
        <v>0.5270392520423961</v>
      </c>
      <c r="Y46" s="8">
        <f t="shared" si="7"/>
        <v>0.5270392520423961</v>
      </c>
      <c r="Z46" s="17">
        <f>IFERROR(INDEX('Normalized Scores'!AV$5:AV$1048576,MATCH($D46,'Normalized Scores'!$A$5:$A$1048576,)),"")</f>
        <v>0</v>
      </c>
      <c r="AA46" s="10">
        <f t="shared" si="8"/>
        <v>0</v>
      </c>
      <c r="AB46" s="13">
        <f>IFERROR(INDEX('Normalized Scores'!BA$5:BA$1048576,MATCH($D46,'Normalized Scores'!$A$5:$A$1048576,)),"")</f>
        <v>0.38277496879365047</v>
      </c>
      <c r="AC46" s="14">
        <f t="shared" si="9"/>
        <v>0.38277496879365047</v>
      </c>
    </row>
    <row r="47" spans="4:29">
      <c r="D47" s="8" t="str">
        <v>A683a</v>
      </c>
      <c r="E47" s="9" t="str">
        <f>IFERROR(INDEX('Normalized Scores'!B$5:B$1048576,MATCH($D47,'Normalized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Barwell Rd between Rock Quarry Rd and Berkley Lake Drive to an acceptable LOS in the peak period and direction while also providing facilities for pedestrians and bicyclists.</v>
      </c>
      <c r="F47" s="12" t="str">
        <f>IFERROR(INDEX('Normalized Scores'!C$5:C$1048576,MATCH($D47,'Normalized Scores'!$A$5:$A$1048576,)),"")</f>
        <v>Center Turn Lane</v>
      </c>
      <c r="G47" s="79" t="str">
        <f>IFERROR(INDEX('Normalized Scores'!D$5:D$1048576,MATCH($D47,'Normalized Scores'!$A$5:$A$1048576,)),"")</f>
        <v>Wake</v>
      </c>
      <c r="H47" s="79">
        <f>IFERROR(INDEX('Normalized Scores'!F$5:F$1048576,MATCH($D47,'Normalized Scores'!$A$5:$A$1048576,)),"")</f>
        <v>45</v>
      </c>
      <c r="I47" s="79">
        <f>IFERROR(INDEX('Normalized Scores'!G$5:G$1048576,MATCH($D47,'Normalized Scores'!$A$5:$A$1048576,)),"")</f>
        <v>1418.3602479010001</v>
      </c>
      <c r="J47" s="19">
        <f>IFERROR(INDEX('Normalized Scores'!H$5:H$1048576,MATCH($D47,'Normalized Scores'!$A$5:$A$1048576,)),"")</f>
        <v>0.45233908726905842</v>
      </c>
      <c r="K47" s="20">
        <f t="shared" si="0"/>
        <v>0.45233908726905842</v>
      </c>
      <c r="L47" s="23">
        <f>IFERROR(INDEX('Normalized Scores'!J$5:J$1048576,MATCH($D47,'Normalized Scores'!$A$5:$A$1048576,)),"")</f>
        <v>0.39342404999090802</v>
      </c>
      <c r="M47" s="20">
        <f t="shared" si="1"/>
        <v>0.39342404999090802</v>
      </c>
      <c r="N47" s="22">
        <f>IFERROR(INDEX('Normalized Scores'!L$5:L$1048576,MATCH($D47,'Normalized Scores'!$A$5:$A$1048576,)),"")</f>
        <v>0.54947820773548206</v>
      </c>
      <c r="O47" s="20">
        <f t="shared" si="2"/>
        <v>0.54947820773548206</v>
      </c>
      <c r="P47" s="25">
        <f>IFERROR(INDEX('Normalized Scores'!R$5:R$1048576,MATCH($D47,'Normalized Scores'!$A$5:$A$1048576,)),"")</f>
        <v>0.41519800100981952</v>
      </c>
      <c r="Q47" s="20">
        <f t="shared" si="3"/>
        <v>0.41519800100981952</v>
      </c>
      <c r="R47" s="3">
        <f>IFERROR(INDEX('Normalized Scores'!Z$5:Z$1048576,MATCH($D47,'Normalized Scores'!$A$5:$A$1048576,)),"")</f>
        <v>0.43504172119211015</v>
      </c>
      <c r="S47" s="8">
        <f t="shared" si="4"/>
        <v>0.43504172119211015</v>
      </c>
      <c r="T47" s="2">
        <f>IFERROR(INDEX('Normalized Scores'!AL$5:AL$1048576,MATCH($D47,'Normalized Scores'!$A$5:$A$1048576,)),"")</f>
        <v>0.49988752800722647</v>
      </c>
      <c r="U47" s="8">
        <f t="shared" si="5"/>
        <v>0.49988752800722647</v>
      </c>
      <c r="V47" s="24">
        <f>IFERROR(INDEX('Normalized Scores'!AR$5:AR$1048576,MATCH($D47,'Normalized Scores'!$A$5:$A$1048576,)),"")</f>
        <v>0.68578452639368648</v>
      </c>
      <c r="W47" s="8">
        <f t="shared" si="6"/>
        <v>0.68578452639368648</v>
      </c>
      <c r="X47" s="5">
        <f>IFERROR(INDEX('Normalized Scores'!AT$5:AT$1048576,MATCH($D47,'Normalized Scores'!$A$5:$A$1048576,)),"")</f>
        <v>0.51611512745117272</v>
      </c>
      <c r="Y47" s="8">
        <f t="shared" si="7"/>
        <v>0.51611512745117272</v>
      </c>
      <c r="Z47" s="17">
        <f>IFERROR(INDEX('Normalized Scores'!AV$5:AV$1048576,MATCH($D47,'Normalized Scores'!$A$5:$A$1048576,)),"")</f>
        <v>0</v>
      </c>
      <c r="AA47" s="10">
        <f t="shared" si="8"/>
        <v>0</v>
      </c>
      <c r="AB47" s="13">
        <f>IFERROR(INDEX('Normalized Scores'!BA$5:BA$1048576,MATCH($D47,'Normalized Scores'!$A$5:$A$1048576,)),"")</f>
        <v>0.65391872625862768</v>
      </c>
      <c r="AC47" s="14">
        <f t="shared" si="9"/>
        <v>0.65391872625862768</v>
      </c>
    </row>
    <row r="48" spans="4:29">
      <c r="D48" s="8" t="str">
        <v>A427a</v>
      </c>
      <c r="E48" s="9" t="str">
        <f>IFERROR(INDEX('Normalized Scores'!B$5:B$1048576,MATCH($D48,'Normalized Scores'!$A$5:$A$1048576,)),"")</f>
        <v>Avent Ferry Rd is proposed to be a 4 lane Major Thoroughfare between Piney Grove Wilbon and Elm St. An AADT of 20000 is expected in the planning horizon year (2055) which would cause Avent Ferry Rd to operate inefficiently in 2055. The purpose of this project is to reduce congestion so Avent Ferry Rd will operate more efficiently in 2055</v>
      </c>
      <c r="F48" s="12" t="str">
        <f>IFERROR(INDEX('Normalized Scores'!C$5:C$1048576,MATCH($D48,'Normalized Scores'!$A$5:$A$1048576,)),"")</f>
        <v>Widening</v>
      </c>
      <c r="G48" s="79" t="str">
        <f>IFERROR(INDEX('Normalized Scores'!D$5:D$1048576,MATCH($D48,'Normalized Scores'!$A$5:$A$1048576,)),"")</f>
        <v>Wake</v>
      </c>
      <c r="H48" s="79">
        <f>IFERROR(INDEX('Normalized Scores'!F$5:F$1048576,MATCH($D48,'Normalized Scores'!$A$5:$A$1048576,)),"")</f>
        <v>46</v>
      </c>
      <c r="I48" s="79">
        <f>IFERROR(INDEX('Normalized Scores'!G$5:G$1048576,MATCH($D48,'Normalized Scores'!$A$5:$A$1048576,)),"")</f>
        <v>3.2059870677253901</v>
      </c>
      <c r="J48" s="19">
        <f>IFERROR(INDEX('Normalized Scores'!H$5:H$1048576,MATCH($D48,'Normalized Scores'!$A$5:$A$1048576,)),"")</f>
        <v>0.45071927548744817</v>
      </c>
      <c r="K48" s="20">
        <f t="shared" si="0"/>
        <v>0.45071927548744817</v>
      </c>
      <c r="L48" s="23">
        <f>IFERROR(INDEX('Normalized Scores'!J$5:J$1048576,MATCH($D48,'Normalized Scores'!$A$5:$A$1048576,)),"")</f>
        <v>0.16845400718162801</v>
      </c>
      <c r="M48" s="20">
        <f t="shared" si="1"/>
        <v>0.16845400718162801</v>
      </c>
      <c r="N48" s="22">
        <f>IFERROR(INDEX('Normalized Scores'!L$5:L$1048576,MATCH($D48,'Normalized Scores'!$A$5:$A$1048576,)),"")</f>
        <v>0.99988912193643986</v>
      </c>
      <c r="O48" s="20">
        <f t="shared" si="2"/>
        <v>0.99988912193643986</v>
      </c>
      <c r="P48" s="25">
        <f>IFERROR(INDEX('Normalized Scores'!R$5:R$1048576,MATCH($D48,'Normalized Scores'!$A$5:$A$1048576,)),"")</f>
        <v>0.5326308791524107</v>
      </c>
      <c r="Q48" s="20">
        <f t="shared" si="3"/>
        <v>0.5326308791524107</v>
      </c>
      <c r="R48" s="3">
        <f>IFERROR(INDEX('Normalized Scores'!Z$5:Z$1048576,MATCH($D48,'Normalized Scores'!$A$5:$A$1048576,)),"")</f>
        <v>0.53214128726921517</v>
      </c>
      <c r="S48" s="8">
        <f t="shared" si="4"/>
        <v>0.53214128726921517</v>
      </c>
      <c r="T48" s="2">
        <f>IFERROR(INDEX('Normalized Scores'!AL$5:AL$1048576,MATCH($D48,'Normalized Scores'!$A$5:$A$1048576,)),"")</f>
        <v>0.12935484595455687</v>
      </c>
      <c r="U48" s="8">
        <f t="shared" si="5"/>
        <v>0.12935484595455687</v>
      </c>
      <c r="V48" s="24">
        <f>IFERROR(INDEX('Normalized Scores'!AR$5:AR$1048576,MATCH($D48,'Normalized Scores'!$A$5:$A$1048576,)),"")</f>
        <v>0</v>
      </c>
      <c r="W48" s="8">
        <f t="shared" si="6"/>
        <v>0</v>
      </c>
      <c r="X48" s="5">
        <f>IFERROR(INDEX('Normalized Scores'!AT$5:AT$1048576,MATCH($D48,'Normalized Scores'!$A$5:$A$1048576,)),"")</f>
        <v>0.56639998257790003</v>
      </c>
      <c r="Y48" s="8">
        <f t="shared" si="7"/>
        <v>0.56639998257790003</v>
      </c>
      <c r="Z48" s="17">
        <f>IFERROR(INDEX('Normalized Scores'!AV$5:AV$1048576,MATCH($D48,'Normalized Scores'!$A$5:$A$1048576,)),"")</f>
        <v>0</v>
      </c>
      <c r="AA48" s="10">
        <f t="shared" si="8"/>
        <v>0</v>
      </c>
      <c r="AB48" s="13">
        <f>IFERROR(INDEX('Normalized Scores'!BA$5:BA$1048576,MATCH($D48,'Normalized Scores'!$A$5:$A$1048576,)),"")</f>
        <v>0.88625962278131931</v>
      </c>
      <c r="AC48" s="14">
        <f t="shared" si="9"/>
        <v>0.88625962278131931</v>
      </c>
    </row>
    <row r="49" spans="4:29">
      <c r="D49" s="8" t="str">
        <v>A903</v>
      </c>
      <c r="E49" s="9" t="str">
        <f>IFERROR(INDEX('Normalized Scores'!B$5:B$1048576,MATCH($D49,'Normalized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US 401 Bus/Main Street between Burlington Mills Rd and Young St to an acceptable LOS in the peak period and direction while also providing facilities for pedestrians and bicyclists.</v>
      </c>
      <c r="F49" s="12" t="str">
        <f>IFERROR(INDEX('Normalized Scores'!C$5:C$1048576,MATCH($D49,'Normalized Scores'!$A$5:$A$1048576,)),"")</f>
        <v>TSM</v>
      </c>
      <c r="G49" s="79" t="str">
        <f>IFERROR(INDEX('Normalized Scores'!D$5:D$1048576,MATCH($D49,'Normalized Scores'!$A$5:$A$1048576,)),"")</f>
        <v>Wake</v>
      </c>
      <c r="H49" s="79">
        <f>IFERROR(INDEX('Normalized Scores'!F$5:F$1048576,MATCH($D49,'Normalized Scores'!$A$5:$A$1048576,)),"")</f>
        <v>47</v>
      </c>
      <c r="I49" s="79">
        <f>IFERROR(INDEX('Normalized Scores'!G$5:G$1048576,MATCH($D49,'Normalized Scores'!$A$5:$A$1048576,)),"")</f>
        <v>0</v>
      </c>
      <c r="J49" s="19">
        <f>IFERROR(INDEX('Normalized Scores'!H$5:H$1048576,MATCH($D49,'Normalized Scores'!$A$5:$A$1048576,)),"")</f>
        <v>0.45046829110307618</v>
      </c>
      <c r="K49" s="20">
        <f t="shared" si="0"/>
        <v>0.45046829110307618</v>
      </c>
      <c r="L49" s="23">
        <f>IFERROR(INDEX('Normalized Scores'!J$5:J$1048576,MATCH($D49,'Normalized Scores'!$A$5:$A$1048576,)),"")</f>
        <v>0.35725211715346605</v>
      </c>
      <c r="M49" s="20">
        <f t="shared" si="1"/>
        <v>0.35725211715346605</v>
      </c>
      <c r="N49" s="22">
        <f>IFERROR(INDEX('Normalized Scores'!L$5:L$1048576,MATCH($D49,'Normalized Scores'!$A$5:$A$1048576,)),"")</f>
        <v>0.37528588604880103</v>
      </c>
      <c r="O49" s="20">
        <f t="shared" si="2"/>
        <v>0.37528588604880103</v>
      </c>
      <c r="P49" s="25">
        <f>IFERROR(INDEX('Normalized Scores'!R$5:R$1048576,MATCH($D49,'Normalized Scores'!$A$5:$A$1048576,)),"")</f>
        <v>0.44312099937323873</v>
      </c>
      <c r="Q49" s="20">
        <f t="shared" si="3"/>
        <v>0.44312099937323873</v>
      </c>
      <c r="R49" s="3">
        <f>IFERROR(INDEX('Normalized Scores'!Z$5:Z$1048576,MATCH($D49,'Normalized Scores'!$A$5:$A$1048576,)),"")</f>
        <v>0.37332019157106022</v>
      </c>
      <c r="S49" s="8">
        <f t="shared" si="4"/>
        <v>0.37332019157106022</v>
      </c>
      <c r="T49" s="2">
        <f>IFERROR(INDEX('Normalized Scores'!AL$5:AL$1048576,MATCH($D49,'Normalized Scores'!$A$5:$A$1048576,)),"")</f>
        <v>0.2585374047464859</v>
      </c>
      <c r="U49" s="8">
        <f t="shared" si="5"/>
        <v>0.2585374047464859</v>
      </c>
      <c r="V49" s="24">
        <f>IFERROR(INDEX('Normalized Scores'!AR$5:AR$1048576,MATCH($D49,'Normalized Scores'!$A$5:$A$1048576,)),"")</f>
        <v>0.20450758315415529</v>
      </c>
      <c r="W49" s="8">
        <f t="shared" si="6"/>
        <v>0.20450758315415529</v>
      </c>
      <c r="X49" s="5">
        <f>IFERROR(INDEX('Normalized Scores'!AT$5:AT$1048576,MATCH($D49,'Normalized Scores'!$A$5:$A$1048576,)),"")</f>
        <v>0.53556852850518932</v>
      </c>
      <c r="Y49" s="8">
        <f t="shared" si="7"/>
        <v>0.53556852850518932</v>
      </c>
      <c r="Z49" s="17">
        <f>IFERROR(INDEX('Normalized Scores'!AV$5:AV$1048576,MATCH($D49,'Normalized Scores'!$A$5:$A$1048576,)),"")</f>
        <v>0</v>
      </c>
      <c r="AA49" s="10">
        <f t="shared" si="8"/>
        <v>0</v>
      </c>
      <c r="AB49" s="13">
        <f>IFERROR(INDEX('Normalized Scores'!BA$5:BA$1048576,MATCH($D49,'Normalized Scores'!$A$5:$A$1048576,)),"")</f>
        <v>0.97721511488196577</v>
      </c>
      <c r="AC49" s="14">
        <f t="shared" si="9"/>
        <v>0.97721511488196577</v>
      </c>
    </row>
    <row r="50" spans="4:29">
      <c r="D50" s="8" t="str">
        <v>A799</v>
      </c>
      <c r="E50" s="9" t="str">
        <f>IFERROR(INDEX('Normalized Scores'!B$5:B$1048576,MATCH($D50,'Normalized Scores'!$A$5:$A$1048576,)),"")</f>
        <v>US 401 is proposed to be a 6 lane Boulevard between Ligon Mill Rd and Louisburg Rd. An AADT of 55000 is expected in the planning horizon year (2055) which would cause US 401 to operate inefficiently in 2055. The purpose of this project is to reduce congestion so US 401 will operate more efficiently in 2055</v>
      </c>
      <c r="F50" s="12" t="str">
        <f>IFERROR(INDEX('Normalized Scores'!C$5:C$1048576,MATCH($D50,'Normalized Scores'!$A$5:$A$1048576,)),"")</f>
        <v>Widening</v>
      </c>
      <c r="G50" s="79" t="str">
        <f>IFERROR(INDEX('Normalized Scores'!D$5:D$1048576,MATCH($D50,'Normalized Scores'!$A$5:$A$1048576,)),"")</f>
        <v>Wake</v>
      </c>
      <c r="H50" s="79">
        <f>IFERROR(INDEX('Normalized Scores'!F$5:F$1048576,MATCH($D50,'Normalized Scores'!$A$5:$A$1048576,)),"")</f>
        <v>48</v>
      </c>
      <c r="I50" s="79">
        <f>IFERROR(INDEX('Normalized Scores'!G$5:G$1048576,MATCH($D50,'Normalized Scores'!$A$5:$A$1048576,)),"")</f>
        <v>28.490796879913798</v>
      </c>
      <c r="J50" s="19">
        <f>IFERROR(INDEX('Normalized Scores'!H$5:H$1048576,MATCH($D50,'Normalized Scores'!$A$5:$A$1048576,)),"")</f>
        <v>0.44842726591767873</v>
      </c>
      <c r="K50" s="20">
        <f t="shared" si="0"/>
        <v>0.44842726591767873</v>
      </c>
      <c r="L50" s="23">
        <f>IFERROR(INDEX('Normalized Scores'!J$5:J$1048576,MATCH($D50,'Normalized Scores'!$A$5:$A$1048576,)),"")</f>
        <v>0.28868208807615003</v>
      </c>
      <c r="M50" s="20">
        <f t="shared" si="1"/>
        <v>0.28868208807615003</v>
      </c>
      <c r="N50" s="22">
        <f>IFERROR(INDEX('Normalized Scores'!L$5:L$1048576,MATCH($D50,'Normalized Scores'!$A$5:$A$1048576,)),"")</f>
        <v>0.43992705784259373</v>
      </c>
      <c r="O50" s="20">
        <f t="shared" si="2"/>
        <v>0.43992705784259373</v>
      </c>
      <c r="P50" s="25">
        <f>IFERROR(INDEX('Normalized Scores'!R$5:R$1048576,MATCH($D50,'Normalized Scores'!$A$5:$A$1048576,)),"")</f>
        <v>0.57617285771910942</v>
      </c>
      <c r="Q50" s="20">
        <f t="shared" si="3"/>
        <v>0.57617285771910942</v>
      </c>
      <c r="R50" s="3">
        <f>IFERROR(INDEX('Normalized Scores'!Z$5:Z$1048576,MATCH($D50,'Normalized Scores'!$A$5:$A$1048576,)),"")</f>
        <v>0.43793642910669939</v>
      </c>
      <c r="S50" s="8">
        <f t="shared" si="4"/>
        <v>0.43793642910669939</v>
      </c>
      <c r="T50" s="2">
        <f>IFERROR(INDEX('Normalized Scores'!AL$5:AL$1048576,MATCH($D50,'Normalized Scores'!$A$5:$A$1048576,)),"")</f>
        <v>0.61632515742057015</v>
      </c>
      <c r="U50" s="8">
        <f t="shared" si="5"/>
        <v>0.61632515742057015</v>
      </c>
      <c r="V50" s="24">
        <f>IFERROR(INDEX('Normalized Scores'!AR$5:AR$1048576,MATCH($D50,'Normalized Scores'!$A$5:$A$1048576,)),"")</f>
        <v>0.20450758315415529</v>
      </c>
      <c r="W50" s="8">
        <f t="shared" si="6"/>
        <v>0.20450758315415529</v>
      </c>
      <c r="X50" s="5">
        <f>IFERROR(INDEX('Normalized Scores'!AT$5:AT$1048576,MATCH($D50,'Normalized Scores'!$A$5:$A$1048576,)),"")</f>
        <v>0.55159455670350033</v>
      </c>
      <c r="Y50" s="8">
        <f t="shared" si="7"/>
        <v>0.55159455670350033</v>
      </c>
      <c r="Z50" s="17">
        <f>IFERROR(INDEX('Normalized Scores'!AV$5:AV$1048576,MATCH($D50,'Normalized Scores'!$A$5:$A$1048576,)),"")</f>
        <v>0</v>
      </c>
      <c r="AA50" s="10">
        <f t="shared" si="8"/>
        <v>0</v>
      </c>
      <c r="AB50" s="13">
        <f>IFERROR(INDEX('Normalized Scores'!BA$5:BA$1048576,MATCH($D50,'Normalized Scores'!$A$5:$A$1048576,)),"")</f>
        <v>0.4055275774774082</v>
      </c>
      <c r="AC50" s="14">
        <f t="shared" si="9"/>
        <v>0.4055275774774082</v>
      </c>
    </row>
    <row r="51" spans="4:29">
      <c r="D51" s="8" t="str">
        <v>A114a</v>
      </c>
      <c r="E51" s="9" t="str">
        <f>IFERROR(INDEX('Normalized Scores'!B$5:B$1048576,MATCH($D51,'Normalized Scores'!$A$5:$A$1048576,)),"")</f>
        <v>Ten Ten Rd is proposed to be a lane Interchange between US 1 and US 1. An AADT of  is expected in the planning horizon year (2050) which would cause Ten Ten Rd to operate inefficiently in 2050. The purpose of this project is to reduce congestion so Ten Ten Rd will operate more efficiently in 2050.</v>
      </c>
      <c r="F51" s="12" t="str">
        <f>IFERROR(INDEX('Normalized Scores'!C$5:C$1048576,MATCH($D51,'Normalized Scores'!$A$5:$A$1048576,)),"")</f>
        <v>Interchange</v>
      </c>
      <c r="G51" s="79" t="str">
        <f>IFERROR(INDEX('Normalized Scores'!D$5:D$1048576,MATCH($D51,'Normalized Scores'!$A$5:$A$1048576,)),"")</f>
        <v>Wake</v>
      </c>
      <c r="H51" s="79">
        <f>IFERROR(INDEX('Normalized Scores'!F$5:F$1048576,MATCH($D51,'Normalized Scores'!$A$5:$A$1048576,)),"")</f>
        <v>49</v>
      </c>
      <c r="I51" s="79">
        <f>IFERROR(INDEX('Normalized Scores'!G$5:G$1048576,MATCH($D51,'Normalized Scores'!$A$5:$A$1048576,)),"")</f>
        <v>126823793.49045999</v>
      </c>
      <c r="J51" s="19">
        <f>IFERROR(INDEX('Normalized Scores'!H$5:H$1048576,MATCH($D51,'Normalized Scores'!$A$5:$A$1048576,)),"")</f>
        <v>0.44690130845756532</v>
      </c>
      <c r="K51" s="20">
        <f t="shared" si="0"/>
        <v>0.44690130845756532</v>
      </c>
      <c r="L51" s="23">
        <f>IFERROR(INDEX('Normalized Scores'!J$5:J$1048576,MATCH($D51,'Normalized Scores'!$A$5:$A$1048576,)),"")</f>
        <v>0.13218457888099899</v>
      </c>
      <c r="M51" s="20">
        <f t="shared" si="1"/>
        <v>0.13218457888099899</v>
      </c>
      <c r="N51" s="22">
        <f>IFERROR(INDEX('Normalized Scores'!L$5:L$1048576,MATCH($D51,'Normalized Scores'!$A$5:$A$1048576,)),"")</f>
        <v>0.56751194286232098</v>
      </c>
      <c r="O51" s="20">
        <f t="shared" si="2"/>
        <v>0.56751194286232098</v>
      </c>
      <c r="P51" s="25">
        <f>IFERROR(INDEX('Normalized Scores'!R$5:R$1048576,MATCH($D51,'Normalized Scores'!$A$5:$A$1048576,)),"")</f>
        <v>0.76303651695974428</v>
      </c>
      <c r="Q51" s="20">
        <f t="shared" si="3"/>
        <v>0.76303651695974428</v>
      </c>
      <c r="R51" s="3">
        <f>IFERROR(INDEX('Normalized Scores'!Z$5:Z$1048576,MATCH($D51,'Normalized Scores'!$A$5:$A$1048576,)),"")</f>
        <v>0.5928097066615563</v>
      </c>
      <c r="S51" s="8">
        <f t="shared" si="4"/>
        <v>0.5928097066615563</v>
      </c>
      <c r="T51" s="2">
        <f>IFERROR(INDEX('Normalized Scores'!AL$5:AL$1048576,MATCH($D51,'Normalized Scores'!$A$5:$A$1048576,)),"")</f>
        <v>0.19348735552904053</v>
      </c>
      <c r="U51" s="8">
        <f t="shared" si="5"/>
        <v>0.19348735552904053</v>
      </c>
      <c r="V51" s="24">
        <f>IFERROR(INDEX('Normalized Scores'!AR$5:AR$1048576,MATCH($D51,'Normalized Scores'!$A$5:$A$1048576,)),"")</f>
        <v>0.21634909523027046</v>
      </c>
      <c r="W51" s="8">
        <f t="shared" si="6"/>
        <v>0.21634909523027046</v>
      </c>
      <c r="X51" s="5">
        <f>IFERROR(INDEX('Normalized Scores'!AT$5:AT$1048576,MATCH($D51,'Normalized Scores'!$A$5:$A$1048576,)),"")</f>
        <v>0.4463255849252532</v>
      </c>
      <c r="Y51" s="8">
        <f t="shared" si="7"/>
        <v>0.4463255849252532</v>
      </c>
      <c r="Z51" s="17">
        <f>IFERROR(INDEX('Normalized Scores'!AV$5:AV$1048576,MATCH($D51,'Normalized Scores'!$A$5:$A$1048576,)),"")</f>
        <v>0</v>
      </c>
      <c r="AA51" s="10">
        <f t="shared" si="8"/>
        <v>0</v>
      </c>
      <c r="AB51" s="13">
        <f>IFERROR(INDEX('Normalized Scores'!BA$5:BA$1048576,MATCH($D51,'Normalized Scores'!$A$5:$A$1048576,)),"")</f>
        <v>0.60472875371026003</v>
      </c>
      <c r="AC51" s="14">
        <f t="shared" si="9"/>
        <v>0.60472875371026003</v>
      </c>
    </row>
    <row r="52" spans="4:29">
      <c r="D52" s="8" t="str">
        <v>A480a2</v>
      </c>
      <c r="E52" s="9" t="str">
        <f>IFERROR(INDEX('Normalized Scores'!B$5:B$1048576,MATCH($D52,'Normalized Scores'!$A$5:$A$1048576,)),"")</f>
        <v>US 401 is proposed to be a 6 lane Boulevard between Garner Station Road and Old Stage Road. An AADT of 88000 is expected in the planning horizon year (2055) which would cause US 401 to operate inefficiently in 2055. The purpose of this project is to reduce congestion so US 401 will operate more efficiently in 2055</v>
      </c>
      <c r="F52" s="12" t="str">
        <f>IFERROR(INDEX('Normalized Scores'!C$5:C$1048576,MATCH($D52,'Normalized Scores'!$A$5:$A$1048576,)),"")</f>
        <v>Superstreet</v>
      </c>
      <c r="G52" s="79" t="str">
        <f>IFERROR(INDEX('Normalized Scores'!D$5:D$1048576,MATCH($D52,'Normalized Scores'!$A$5:$A$1048576,)),"")</f>
        <v>Wake</v>
      </c>
      <c r="H52" s="79">
        <f>IFERROR(INDEX('Normalized Scores'!F$5:F$1048576,MATCH($D52,'Normalized Scores'!$A$5:$A$1048576,)),"")</f>
        <v>50</v>
      </c>
      <c r="I52" s="79">
        <f>IFERROR(INDEX('Normalized Scores'!G$5:G$1048576,MATCH($D52,'Normalized Scores'!$A$5:$A$1048576,)),"")</f>
        <v>0</v>
      </c>
      <c r="J52" s="19">
        <f>IFERROR(INDEX('Normalized Scores'!H$5:H$1048576,MATCH($D52,'Normalized Scores'!$A$5:$A$1048576,)),"")</f>
        <v>0.44682852977104126</v>
      </c>
      <c r="K52" s="20">
        <f t="shared" si="0"/>
        <v>0.44682852977104126</v>
      </c>
      <c r="L52" s="23">
        <f>IFERROR(INDEX('Normalized Scores'!J$5:J$1048576,MATCH($D52,'Normalized Scores'!$A$5:$A$1048576,)),"")</f>
        <v>0.37896330764952196</v>
      </c>
      <c r="M52" s="20">
        <f t="shared" si="1"/>
        <v>0.37896330764952196</v>
      </c>
      <c r="N52" s="22">
        <f>IFERROR(INDEX('Normalized Scores'!L$5:L$1048576,MATCH($D52,'Normalized Scores'!$A$5:$A$1048576,)),"")</f>
        <v>0</v>
      </c>
      <c r="O52" s="20">
        <f t="shared" si="2"/>
        <v>0</v>
      </c>
      <c r="P52" s="25">
        <f>IFERROR(INDEX('Normalized Scores'!R$5:R$1048576,MATCH($D52,'Normalized Scores'!$A$5:$A$1048576,)),"")</f>
        <v>0.63621442977190235</v>
      </c>
      <c r="Q52" s="20">
        <f t="shared" si="3"/>
        <v>0.63621442977190235</v>
      </c>
      <c r="R52" s="3">
        <f>IFERROR(INDEX('Normalized Scores'!Z$5:Z$1048576,MATCH($D52,'Normalized Scores'!$A$5:$A$1048576,)),"")</f>
        <v>0.79255002897549032</v>
      </c>
      <c r="S52" s="8">
        <f t="shared" si="4"/>
        <v>0.79255002897549032</v>
      </c>
      <c r="T52" s="2">
        <f>IFERROR(INDEX('Normalized Scores'!AL$5:AL$1048576,MATCH($D52,'Normalized Scores'!$A$5:$A$1048576,)),"")</f>
        <v>0.37049205492084808</v>
      </c>
      <c r="U52" s="8">
        <f t="shared" si="5"/>
        <v>0.37049205492084808</v>
      </c>
      <c r="V52" s="24">
        <f>IFERROR(INDEX('Normalized Scores'!AR$5:AR$1048576,MATCH($D52,'Normalized Scores'!$A$5:$A$1048576,)),"")</f>
        <v>0.52442252232407216</v>
      </c>
      <c r="W52" s="8">
        <f t="shared" si="6"/>
        <v>0.52442252232407216</v>
      </c>
      <c r="X52" s="5">
        <f>IFERROR(INDEX('Normalized Scores'!AT$5:AT$1048576,MATCH($D52,'Normalized Scores'!$A$5:$A$1048576,)),"")</f>
        <v>0.52207357497533369</v>
      </c>
      <c r="Y52" s="8">
        <f t="shared" si="7"/>
        <v>0.52207357497533369</v>
      </c>
      <c r="Z52" s="17">
        <f>IFERROR(INDEX('Normalized Scores'!AV$5:AV$1048576,MATCH($D52,'Normalized Scores'!$A$5:$A$1048576,)),"")</f>
        <v>0</v>
      </c>
      <c r="AA52" s="10">
        <f t="shared" si="8"/>
        <v>0</v>
      </c>
      <c r="AB52" s="13">
        <f>IFERROR(INDEX('Normalized Scores'!BA$5:BA$1048576,MATCH($D52,'Normalized Scores'!$A$5:$A$1048576,)),"")</f>
        <v>0.34033180609145564</v>
      </c>
      <c r="AC52" s="14">
        <f t="shared" si="9"/>
        <v>0.34033180609145564</v>
      </c>
    </row>
    <row r="53" spans="4:29">
      <c r="D53" s="8" t="str">
        <v>A400a</v>
      </c>
      <c r="E53" s="9" t="str">
        <f>IFERROR(INDEX('Normalized Scores'!B$5:B$1048576,MATCH($D53,'Normalized Scores'!$A$5:$A$1048576,)),"")</f>
        <v>Ten-Ten Rd  is proposed to be a 4 lane Major Thoroughfare between Bells Lake Rd  and Old Stage Rd. An AADT exceeding current capacity is expected in the planning horizon year (2055) which would cause Ten-Ten Rd  to operate inefficiently in 2055. The purpose of this project is to reduce congestion so Ten-Ten Rd  will operate more efficiently in 2055.</v>
      </c>
      <c r="F53" s="12" t="str">
        <f>IFERROR(INDEX('Normalized Scores'!C$5:C$1048576,MATCH($D53,'Normalized Scores'!$A$5:$A$1048576,)),"")</f>
        <v>Widening</v>
      </c>
      <c r="G53" s="79" t="str">
        <f>IFERROR(INDEX('Normalized Scores'!D$5:D$1048576,MATCH($D53,'Normalized Scores'!$A$5:$A$1048576,)),"")</f>
        <v>Wake</v>
      </c>
      <c r="H53" s="79">
        <f>IFERROR(INDEX('Normalized Scores'!F$5:F$1048576,MATCH($D53,'Normalized Scores'!$A$5:$A$1048576,)),"")</f>
        <v>51</v>
      </c>
      <c r="I53" s="79">
        <f>IFERROR(INDEX('Normalized Scores'!G$5:G$1048576,MATCH($D53,'Normalized Scores'!$A$5:$A$1048576,)),"")</f>
        <v>63.134587355724399</v>
      </c>
      <c r="J53" s="19">
        <f>IFERROR(INDEX('Normalized Scores'!H$5:H$1048576,MATCH($D53,'Normalized Scores'!$A$5:$A$1048576,)),"")</f>
        <v>0.44580746002630506</v>
      </c>
      <c r="K53" s="20">
        <f t="shared" si="0"/>
        <v>0.44580746002630506</v>
      </c>
      <c r="L53" s="23">
        <f>IFERROR(INDEX('Normalized Scores'!J$5:J$1048576,MATCH($D53,'Normalized Scores'!$A$5:$A$1048576,)),"")</f>
        <v>0.55269048414571398</v>
      </c>
      <c r="M53" s="20">
        <f t="shared" si="1"/>
        <v>0.55269048414571398</v>
      </c>
      <c r="N53" s="22">
        <f>IFERROR(INDEX('Normalized Scores'!L$5:L$1048576,MATCH($D53,'Normalized Scores'!$A$5:$A$1048576,)),"")</f>
        <v>0</v>
      </c>
      <c r="O53" s="20">
        <f t="shared" si="2"/>
        <v>0</v>
      </c>
      <c r="P53" s="25">
        <f>IFERROR(INDEX('Normalized Scores'!R$5:R$1048576,MATCH($D53,'Normalized Scores'!$A$5:$A$1048576,)),"")</f>
        <v>0.62649091708423166</v>
      </c>
      <c r="Q53" s="20">
        <f t="shared" si="3"/>
        <v>0.62649091708423166</v>
      </c>
      <c r="R53" s="3">
        <f>IFERROR(INDEX('Normalized Scores'!Z$5:Z$1048576,MATCH($D53,'Normalized Scores'!$A$5:$A$1048576,)),"")</f>
        <v>0.52836943115644097</v>
      </c>
      <c r="S53" s="8">
        <f t="shared" si="4"/>
        <v>0.52836943115644097</v>
      </c>
      <c r="T53" s="2">
        <f>IFERROR(INDEX('Normalized Scores'!AL$5:AL$1048576,MATCH($D53,'Normalized Scores'!$A$5:$A$1048576,)),"")</f>
        <v>0.27415508778284814</v>
      </c>
      <c r="U53" s="8">
        <f t="shared" si="5"/>
        <v>0.27415508778284814</v>
      </c>
      <c r="V53" s="24">
        <f>IFERROR(INDEX('Normalized Scores'!AR$5:AR$1048576,MATCH($D53,'Normalized Scores'!$A$5:$A$1048576,)),"")</f>
        <v>0.22231832517209743</v>
      </c>
      <c r="W53" s="8">
        <f t="shared" si="6"/>
        <v>0.22231832517209743</v>
      </c>
      <c r="X53" s="5">
        <f>IFERROR(INDEX('Normalized Scores'!AT$5:AT$1048576,MATCH($D53,'Normalized Scores'!$A$5:$A$1048576,)),"")</f>
        <v>0.61692968790448888</v>
      </c>
      <c r="Y53" s="8">
        <f t="shared" si="7"/>
        <v>0.61692968790448888</v>
      </c>
      <c r="Z53" s="17">
        <f>IFERROR(INDEX('Normalized Scores'!AV$5:AV$1048576,MATCH($D53,'Normalized Scores'!$A$5:$A$1048576,)),"")</f>
        <v>0</v>
      </c>
      <c r="AA53" s="10">
        <f t="shared" si="8"/>
        <v>0</v>
      </c>
      <c r="AB53" s="13">
        <f>IFERROR(INDEX('Normalized Scores'!BA$5:BA$1048576,MATCH($D53,'Normalized Scores'!$A$5:$A$1048576,)),"")</f>
        <v>0.35893295498539124</v>
      </c>
      <c r="AC53" s="14">
        <f t="shared" si="9"/>
        <v>0.35893295498539124</v>
      </c>
    </row>
    <row r="54" spans="4:29">
      <c r="D54" s="8" t="str">
        <v>A407b2</v>
      </c>
      <c r="E54" s="9" t="str">
        <f>IFERROR(INDEX('Normalized Scores'!B$5:B$1048576,MATCH($D54,'Normalized Scores'!$A$5:$A$1048576,)),"")</f>
        <v>NC 42  is proposed to be a 4 lane Boulevard between John Adams Rd and NC 50. An AADT of 24000 is expected in the planning horizon year (2055) which would cause NC 42  to operate inefficiently in 2055. The purpose of this project is to reduce congestion so NC 42  will operate more efficiently in 2055</v>
      </c>
      <c r="F54" s="12" t="str">
        <f>IFERROR(INDEX('Normalized Scores'!C$5:C$1048576,MATCH($D54,'Normalized Scores'!$A$5:$A$1048576,)),"")</f>
        <v>Widening</v>
      </c>
      <c r="G54" s="79" t="str">
        <f>IFERROR(INDEX('Normalized Scores'!D$5:D$1048576,MATCH($D54,'Normalized Scores'!$A$5:$A$1048576,)),"")</f>
        <v>Wake</v>
      </c>
      <c r="H54" s="79">
        <f>IFERROR(INDEX('Normalized Scores'!F$5:F$1048576,MATCH($D54,'Normalized Scores'!$A$5:$A$1048576,)),"")</f>
        <v>52</v>
      </c>
      <c r="I54" s="79">
        <f>IFERROR(INDEX('Normalized Scores'!G$5:G$1048576,MATCH($D54,'Normalized Scores'!$A$5:$A$1048576,)),"")</f>
        <v>34.712344276748901</v>
      </c>
      <c r="J54" s="19">
        <f>IFERROR(INDEX('Normalized Scores'!H$5:H$1048576,MATCH($D54,'Normalized Scores'!$A$5:$A$1048576,)),"")</f>
        <v>0.44402416513225584</v>
      </c>
      <c r="K54" s="20">
        <f t="shared" si="0"/>
        <v>0.44402416513225584</v>
      </c>
      <c r="L54" s="23">
        <f>IFERROR(INDEX('Normalized Scores'!J$5:J$1048576,MATCH($D54,'Normalized Scores'!$A$5:$A$1048576,)),"")</f>
        <v>0.52289461308714302</v>
      </c>
      <c r="M54" s="20">
        <f t="shared" si="1"/>
        <v>0.52289461308714302</v>
      </c>
      <c r="N54" s="22">
        <f>IFERROR(INDEX('Normalized Scores'!L$5:L$1048576,MATCH($D54,'Normalized Scores'!$A$5:$A$1048576,)),"")</f>
        <v>0.33785799810470685</v>
      </c>
      <c r="O54" s="20">
        <f t="shared" si="2"/>
        <v>0.33785799810470685</v>
      </c>
      <c r="P54" s="25">
        <f>IFERROR(INDEX('Normalized Scores'!R$5:R$1048576,MATCH($D54,'Normalized Scores'!$A$5:$A$1048576,)),"")</f>
        <v>0.618293895035958</v>
      </c>
      <c r="Q54" s="20">
        <f t="shared" si="3"/>
        <v>0.618293895035958</v>
      </c>
      <c r="R54" s="3">
        <f>IFERROR(INDEX('Normalized Scores'!Z$5:Z$1048576,MATCH($D54,'Normalized Scores'!$A$5:$A$1048576,)),"")</f>
        <v>0.45902165109932425</v>
      </c>
      <c r="S54" s="8">
        <f t="shared" si="4"/>
        <v>0.45902165109932425</v>
      </c>
      <c r="T54" s="2">
        <f>IFERROR(INDEX('Normalized Scores'!AL$5:AL$1048576,MATCH($D54,'Normalized Scores'!$A$5:$A$1048576,)),"")</f>
        <v>0.2580935553348907</v>
      </c>
      <c r="U54" s="8">
        <f t="shared" si="5"/>
        <v>0.2580935553348907</v>
      </c>
      <c r="V54" s="24">
        <f>IFERROR(INDEX('Normalized Scores'!AR$5:AR$1048576,MATCH($D54,'Normalized Scores'!$A$5:$A$1048576,)),"")</f>
        <v>0.22831277500867905</v>
      </c>
      <c r="W54" s="8">
        <f t="shared" si="6"/>
        <v>0.22831277500867905</v>
      </c>
      <c r="X54" s="5">
        <f>IFERROR(INDEX('Normalized Scores'!AT$5:AT$1048576,MATCH($D54,'Normalized Scores'!$A$5:$A$1048576,)),"")</f>
        <v>0.56232982106101193</v>
      </c>
      <c r="Y54" s="8">
        <f t="shared" si="7"/>
        <v>0.56232982106101193</v>
      </c>
      <c r="Z54" s="17">
        <f>IFERROR(INDEX('Normalized Scores'!AV$5:AV$1048576,MATCH($D54,'Normalized Scores'!$A$5:$A$1048576,)),"")</f>
        <v>0</v>
      </c>
      <c r="AA54" s="10">
        <f t="shared" si="8"/>
        <v>0</v>
      </c>
      <c r="AB54" s="13">
        <f>IFERROR(INDEX('Normalized Scores'!BA$5:BA$1048576,MATCH($D54,'Normalized Scores'!$A$5:$A$1048576,)),"")</f>
        <v>0.36830786258257164</v>
      </c>
      <c r="AC54" s="14">
        <f t="shared" si="9"/>
        <v>0.36830786258257164</v>
      </c>
    </row>
    <row r="55" spans="4:29">
      <c r="D55" s="8" t="str">
        <v>Jhns14</v>
      </c>
      <c r="E55" s="9" t="str">
        <f>IFERROR(INDEX('Normalized Scores'!B$5:B$1048576,MATCH($D55,'Normalized Scores'!$A$5:$A$1048576,)),"")</f>
        <v>The Metropolitan Transportation Plan identifies the areas adjacent to Northern Connector Ext between N Oneil St and Covered Bridge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5" s="12" t="str">
        <f>IFERROR(INDEX('Normalized Scores'!C$5:C$1048576,MATCH($D55,'Normalized Scores'!$A$5:$A$1048576,)),"")</f>
        <v>New Location</v>
      </c>
      <c r="G55" s="79" t="str">
        <f>IFERROR(INDEX('Normalized Scores'!D$5:D$1048576,MATCH($D55,'Normalized Scores'!$A$5:$A$1048576,)),"")</f>
        <v>Johnston</v>
      </c>
      <c r="H55" s="79">
        <f>IFERROR(INDEX('Normalized Scores'!F$5:F$1048576,MATCH($D55,'Normalized Scores'!$A$5:$A$1048576,)),"")</f>
        <v>53</v>
      </c>
      <c r="I55" s="79">
        <f>IFERROR(INDEX('Normalized Scores'!G$5:G$1048576,MATCH($D55,'Normalized Scores'!$A$5:$A$1048576,)),"")</f>
        <v>0</v>
      </c>
      <c r="J55" s="19">
        <f>IFERROR(INDEX('Normalized Scores'!H$5:H$1048576,MATCH($D55,'Normalized Scores'!$A$5:$A$1048576,)),"")</f>
        <v>0.4427106752695526</v>
      </c>
      <c r="K55" s="20">
        <f t="shared" si="0"/>
        <v>0.4427106752695526</v>
      </c>
      <c r="L55" s="23">
        <f>IFERROR(INDEX('Normalized Scores'!J$5:J$1048576,MATCH($D55,'Normalized Scores'!$A$5:$A$1048576,)),"")</f>
        <v>0.35169644054953797</v>
      </c>
      <c r="M55" s="20">
        <f t="shared" si="1"/>
        <v>0.35169644054953797</v>
      </c>
      <c r="N55" s="22">
        <f>IFERROR(INDEX('Normalized Scores'!L$5:L$1048576,MATCH($D55,'Normalized Scores'!$A$5:$A$1048576,)),"")</f>
        <v>0</v>
      </c>
      <c r="O55" s="20">
        <f t="shared" si="2"/>
        <v>0</v>
      </c>
      <c r="P55" s="25">
        <f>IFERROR(INDEX('Normalized Scores'!R$5:R$1048576,MATCH($D55,'Normalized Scores'!$A$5:$A$1048576,)),"")</f>
        <v>0.4638874654448254</v>
      </c>
      <c r="Q55" s="20">
        <f t="shared" si="3"/>
        <v>0.4638874654448254</v>
      </c>
      <c r="R55" s="3">
        <f>IFERROR(INDEX('Normalized Scores'!Z$5:Z$1048576,MATCH($D55,'Normalized Scores'!$A$5:$A$1048576,)),"")</f>
        <v>0.35421330358813952</v>
      </c>
      <c r="S55" s="8">
        <f t="shared" si="4"/>
        <v>0.35421330358813952</v>
      </c>
      <c r="T55" s="2">
        <f>IFERROR(INDEX('Normalized Scores'!AL$5:AL$1048576,MATCH($D55,'Normalized Scores'!$A$5:$A$1048576,)),"")</f>
        <v>0.30347479423608603</v>
      </c>
      <c r="U55" s="8">
        <f t="shared" si="5"/>
        <v>0.30347479423608603</v>
      </c>
      <c r="V55" s="24">
        <f>IFERROR(INDEX('Normalized Scores'!AR$5:AR$1048576,MATCH($D55,'Normalized Scores'!$A$5:$A$1048576,)),"")</f>
        <v>0.20450758315415529</v>
      </c>
      <c r="W55" s="8">
        <f t="shared" si="6"/>
        <v>0.20450758315415529</v>
      </c>
      <c r="X55" s="5">
        <f>IFERROR(INDEX('Normalized Scores'!AT$5:AT$1048576,MATCH($D55,'Normalized Scores'!$A$5:$A$1048576,)),"")</f>
        <v>0.51666337899583836</v>
      </c>
      <c r="Y55" s="8">
        <f t="shared" si="7"/>
        <v>0.51666337899583836</v>
      </c>
      <c r="Z55" s="17">
        <f>IFERROR(INDEX('Normalized Scores'!AV$5:AV$1048576,MATCH($D55,'Normalized Scores'!$A$5:$A$1048576,)),"")</f>
        <v>0</v>
      </c>
      <c r="AA55" s="10">
        <f t="shared" si="8"/>
        <v>0</v>
      </c>
      <c r="AB55" s="13">
        <f>IFERROR(INDEX('Normalized Scores'!BA$5:BA$1048576,MATCH($D55,'Normalized Scores'!$A$5:$A$1048576,)),"")</f>
        <v>0.99749201569613233</v>
      </c>
      <c r="AC55" s="14">
        <f t="shared" si="9"/>
        <v>0.99749201569613233</v>
      </c>
    </row>
    <row r="56" spans="4:29">
      <c r="D56" s="8" t="str">
        <v>A150</v>
      </c>
      <c r="E56" s="9" t="str">
        <f>IFERROR(INDEX('Normalized Scores'!B$5:B$1048576,MATCH($D56,'Normalized Scores'!$A$5:$A$1048576,)),"")</f>
        <v>NC 98 is proposed to be a 4 lane Boulevard between Durham County Line and Thompson Mill Rd. An AADT of 30000 is expected in the planning horizon year (2055) which would cause NC 98 to operate inefficiently in 2055. The purpose of this project is to reduce congestion so NC 98 will operate more efficiently in 2055</v>
      </c>
      <c r="F56" s="12" t="str">
        <f>IFERROR(INDEX('Normalized Scores'!C$5:C$1048576,MATCH($D56,'Normalized Scores'!$A$5:$A$1048576,)),"")</f>
        <v>Widening</v>
      </c>
      <c r="G56" s="79" t="str">
        <f>IFERROR(INDEX('Normalized Scores'!D$5:D$1048576,MATCH($D56,'Normalized Scores'!$A$5:$A$1048576,)),"")</f>
        <v>Wake</v>
      </c>
      <c r="H56" s="79">
        <f>IFERROR(INDEX('Normalized Scores'!F$5:F$1048576,MATCH($D56,'Normalized Scores'!$A$5:$A$1048576,)),"")</f>
        <v>54</v>
      </c>
      <c r="I56" s="79">
        <f>IFERROR(INDEX('Normalized Scores'!G$5:G$1048576,MATCH($D56,'Normalized Scores'!$A$5:$A$1048576,)),"")</f>
        <v>38.287220846118203</v>
      </c>
      <c r="J56" s="19">
        <f>IFERROR(INDEX('Normalized Scores'!H$5:H$1048576,MATCH($D56,'Normalized Scores'!$A$5:$A$1048576,)),"")</f>
        <v>0.4420708424462067</v>
      </c>
      <c r="K56" s="20">
        <f t="shared" si="0"/>
        <v>0.4420708424462067</v>
      </c>
      <c r="L56" s="23">
        <f>IFERROR(INDEX('Normalized Scores'!J$5:J$1048576,MATCH($D56,'Normalized Scores'!$A$5:$A$1048576,)),"")</f>
        <v>0.23232259465966401</v>
      </c>
      <c r="M56" s="20">
        <f t="shared" si="1"/>
        <v>0.23232259465966401</v>
      </c>
      <c r="N56" s="22">
        <f>IFERROR(INDEX('Normalized Scores'!L$5:L$1048576,MATCH($D56,'Normalized Scores'!$A$5:$A$1048576,)),"")</f>
        <v>0.60129516770316782</v>
      </c>
      <c r="O56" s="20">
        <f t="shared" si="2"/>
        <v>0.60129516770316782</v>
      </c>
      <c r="P56" s="25">
        <f>IFERROR(INDEX('Normalized Scores'!R$5:R$1048576,MATCH($D56,'Normalized Scores'!$A$5:$A$1048576,)),"")</f>
        <v>0.63663448788242205</v>
      </c>
      <c r="Q56" s="20">
        <f t="shared" si="3"/>
        <v>0.63663448788242205</v>
      </c>
      <c r="R56" s="3">
        <f>IFERROR(INDEX('Normalized Scores'!Z$5:Z$1048576,MATCH($D56,'Normalized Scores'!$A$5:$A$1048576,)),"")</f>
        <v>0.50262696016365804</v>
      </c>
      <c r="S56" s="8">
        <f t="shared" si="4"/>
        <v>0.50262696016365804</v>
      </c>
      <c r="T56" s="2">
        <f>IFERROR(INDEX('Normalized Scores'!AL$5:AL$1048576,MATCH($D56,'Normalized Scores'!$A$5:$A$1048576,)),"")</f>
        <v>0.57905388043164963</v>
      </c>
      <c r="U56" s="8">
        <f t="shared" si="5"/>
        <v>0.57905388043164963</v>
      </c>
      <c r="V56" s="24">
        <f>IFERROR(INDEX('Normalized Scores'!AR$5:AR$1048576,MATCH($D56,'Normalized Scores'!$A$5:$A$1048576,)),"")</f>
        <v>0.19864572300860961</v>
      </c>
      <c r="W56" s="8">
        <f t="shared" si="6"/>
        <v>0.19864572300860961</v>
      </c>
      <c r="X56" s="5">
        <f>IFERROR(INDEX('Normalized Scores'!AT$5:AT$1048576,MATCH($D56,'Normalized Scores'!$A$5:$A$1048576,)),"")</f>
        <v>0.40366544775682767</v>
      </c>
      <c r="Y56" s="8">
        <f t="shared" si="7"/>
        <v>0.40366544775682767</v>
      </c>
      <c r="Z56" s="17">
        <f>IFERROR(INDEX('Normalized Scores'!AV$5:AV$1048576,MATCH($D56,'Normalized Scores'!$A$5:$A$1048576,)),"")</f>
        <v>0</v>
      </c>
      <c r="AA56" s="10">
        <f t="shared" si="8"/>
        <v>0</v>
      </c>
      <c r="AB56" s="13">
        <f>IFERROR(INDEX('Normalized Scores'!BA$5:BA$1048576,MATCH($D56,'Normalized Scores'!$A$5:$A$1048576,)),"")</f>
        <v>0.32719261793036891</v>
      </c>
      <c r="AC56" s="14">
        <f t="shared" si="9"/>
        <v>0.32719261793036891</v>
      </c>
    </row>
    <row r="57" spans="4:29">
      <c r="D57" s="8" t="str">
        <v>A406c</v>
      </c>
      <c r="E57" s="9" t="str">
        <f>IFERROR(INDEX('Normalized Scores'!B$5:B$1048576,MATCH($D57,'Normalized Scores'!$A$5:$A$1048576,)),"")</f>
        <v>Shotwell Rd is proposed to be a 4 lane Boulevard between Main St and Old Baucom Rd. An AADT of 21000 is expected in the planning horizon year (2055) which would cause Shotwell Rd to operate inefficiently in 2055. The purpose of this project is to reduce congestion so Shotwell Rd will operate more efficiently in 2055</v>
      </c>
      <c r="F57" s="12" t="str">
        <f>IFERROR(INDEX('Normalized Scores'!C$5:C$1048576,MATCH($D57,'Normalized Scores'!$A$5:$A$1048576,)),"")</f>
        <v>Widening</v>
      </c>
      <c r="G57" s="79" t="str">
        <f>IFERROR(INDEX('Normalized Scores'!D$5:D$1048576,MATCH($D57,'Normalized Scores'!$A$5:$A$1048576,)),"")</f>
        <v>Johnston</v>
      </c>
      <c r="H57" s="79">
        <f>IFERROR(INDEX('Normalized Scores'!F$5:F$1048576,MATCH($D57,'Normalized Scores'!$A$5:$A$1048576,)),"")</f>
        <v>55</v>
      </c>
      <c r="I57" s="79">
        <f>IFERROR(INDEX('Normalized Scores'!G$5:G$1048576,MATCH($D57,'Normalized Scores'!$A$5:$A$1048576,)),"")</f>
        <v>31.999518280541601</v>
      </c>
      <c r="J57" s="19">
        <f>IFERROR(INDEX('Normalized Scores'!H$5:H$1048576,MATCH($D57,'Normalized Scores'!$A$5:$A$1048576,)),"")</f>
        <v>0.44177939887288353</v>
      </c>
      <c r="K57" s="20">
        <f t="shared" si="0"/>
        <v>0.44177939887288353</v>
      </c>
      <c r="L57" s="23">
        <f>IFERROR(INDEX('Normalized Scores'!J$5:J$1048576,MATCH($D57,'Normalized Scores'!$A$5:$A$1048576,)),"")</f>
        <v>0.50879848554513496</v>
      </c>
      <c r="M57" s="20">
        <f t="shared" si="1"/>
        <v>0.50879848554513496</v>
      </c>
      <c r="N57" s="22">
        <f>IFERROR(INDEX('Normalized Scores'!L$5:L$1048576,MATCH($D57,'Normalized Scores'!$A$5:$A$1048576,)),"")</f>
        <v>0.30968675953096569</v>
      </c>
      <c r="O57" s="20">
        <f t="shared" si="2"/>
        <v>0.30968675953096569</v>
      </c>
      <c r="P57" s="25">
        <f>IFERROR(INDEX('Normalized Scores'!R$5:R$1048576,MATCH($D57,'Normalized Scores'!$A$5:$A$1048576,)),"")</f>
        <v>0.49710298879472714</v>
      </c>
      <c r="Q57" s="20">
        <f t="shared" si="3"/>
        <v>0.49710298879472714</v>
      </c>
      <c r="R57" s="3">
        <f>IFERROR(INDEX('Normalized Scores'!Z$5:Z$1048576,MATCH($D57,'Normalized Scores'!$A$5:$A$1048576,)),"")</f>
        <v>0.36917000350031565</v>
      </c>
      <c r="S57" s="8">
        <f t="shared" si="4"/>
        <v>0.36917000350031565</v>
      </c>
      <c r="T57" s="2">
        <f>IFERROR(INDEX('Normalized Scores'!AL$5:AL$1048576,MATCH($D57,'Normalized Scores'!$A$5:$A$1048576,)),"")</f>
        <v>0.47191509027791023</v>
      </c>
      <c r="U57" s="8">
        <f t="shared" si="5"/>
        <v>0.47191509027791023</v>
      </c>
      <c r="V57" s="24">
        <f>IFERROR(INDEX('Normalized Scores'!AR$5:AR$1048576,MATCH($D57,'Normalized Scores'!$A$5:$A$1048576,)),"")</f>
        <v>0.2104104280254252</v>
      </c>
      <c r="W57" s="8">
        <f t="shared" si="6"/>
        <v>0.2104104280254252</v>
      </c>
      <c r="X57" s="5">
        <f>IFERROR(INDEX('Normalized Scores'!AT$5:AT$1048576,MATCH($D57,'Normalized Scores'!$A$5:$A$1048576,)),"")</f>
        <v>0.52675577494438608</v>
      </c>
      <c r="Y57" s="8">
        <f t="shared" si="7"/>
        <v>0.52675577494438608</v>
      </c>
      <c r="Z57" s="17">
        <f>IFERROR(INDEX('Normalized Scores'!AV$5:AV$1048576,MATCH($D57,'Normalized Scores'!$A$5:$A$1048576,)),"")</f>
        <v>0</v>
      </c>
      <c r="AA57" s="10">
        <f t="shared" si="8"/>
        <v>0</v>
      </c>
      <c r="AB57" s="13">
        <f>IFERROR(INDEX('Normalized Scores'!BA$5:BA$1048576,MATCH($D57,'Normalized Scores'!$A$5:$A$1048576,)),"")</f>
        <v>0.44145042633126069</v>
      </c>
      <c r="AC57" s="14">
        <f t="shared" si="9"/>
        <v>0.44145042633126069</v>
      </c>
    </row>
    <row r="58" spans="4:29">
      <c r="D58" s="8" t="str">
        <v>A407b3</v>
      </c>
      <c r="E58" s="9" t="str">
        <f>IFERROR(INDEX('Normalized Scores'!B$5:B$1048576,MATCH($D58,'Normalized Scores'!$A$5:$A$1048576,)),"")</f>
        <v>NC 36 is proposed to be a 4 lane Boulevard between NC 50 and I-40. An AADT of 39000 is expected in the planning horizon year (2055) which would cause NC 36 to operate inefficiently in 2055. The purpose of this project is to reduce congestion so NC 36 will operate more efficiently in 2055.</v>
      </c>
      <c r="F58" s="12" t="str">
        <f>IFERROR(INDEX('Normalized Scores'!C$5:C$1048576,MATCH($D58,'Normalized Scores'!$A$5:$A$1048576,)),"")</f>
        <v>Widening</v>
      </c>
      <c r="G58" s="79" t="str">
        <f>IFERROR(INDEX('Normalized Scores'!D$5:D$1048576,MATCH($D58,'Normalized Scores'!$A$5:$A$1048576,)),"")</f>
        <v>Johnston</v>
      </c>
      <c r="H58" s="79">
        <f>IFERROR(INDEX('Normalized Scores'!F$5:F$1048576,MATCH($D58,'Normalized Scores'!$A$5:$A$1048576,)),"")</f>
        <v>56</v>
      </c>
      <c r="I58" s="79">
        <f>IFERROR(INDEX('Normalized Scores'!G$5:G$1048576,MATCH($D58,'Normalized Scores'!$A$5:$A$1048576,)),"")</f>
        <v>0</v>
      </c>
      <c r="J58" s="19">
        <f>IFERROR(INDEX('Normalized Scores'!H$5:H$1048576,MATCH($D58,'Normalized Scores'!$A$5:$A$1048576,)),"")</f>
        <v>0.44151686200644713</v>
      </c>
      <c r="K58" s="20">
        <f t="shared" si="0"/>
        <v>0.44151686200644713</v>
      </c>
      <c r="L58" s="23">
        <f>IFERROR(INDEX('Normalized Scores'!J$5:J$1048576,MATCH($D58,'Normalized Scores'!$A$5:$A$1048576,)),"")</f>
        <v>0.61111317109418106</v>
      </c>
      <c r="M58" s="20">
        <f t="shared" si="1"/>
        <v>0.61111317109418106</v>
      </c>
      <c r="N58" s="22">
        <f>IFERROR(INDEX('Normalized Scores'!L$5:L$1048576,MATCH($D58,'Normalized Scores'!$A$5:$A$1048576,)),"")</f>
        <v>0</v>
      </c>
      <c r="O58" s="20">
        <f t="shared" si="2"/>
        <v>0</v>
      </c>
      <c r="P58" s="25">
        <f>IFERROR(INDEX('Normalized Scores'!R$5:R$1048576,MATCH($D58,'Normalized Scores'!$A$5:$A$1048576,)),"")</f>
        <v>0.58966475389511896</v>
      </c>
      <c r="Q58" s="20">
        <f t="shared" si="3"/>
        <v>0.58966475389511896</v>
      </c>
      <c r="R58" s="3">
        <f>IFERROR(INDEX('Normalized Scores'!Z$5:Z$1048576,MATCH($D58,'Normalized Scores'!$A$5:$A$1048576,)),"")</f>
        <v>0.48683912457859568</v>
      </c>
      <c r="S58" s="8">
        <f t="shared" si="4"/>
        <v>0.48683912457859568</v>
      </c>
      <c r="T58" s="2">
        <f>IFERROR(INDEX('Normalized Scores'!AL$5:AL$1048576,MATCH($D58,'Normalized Scores'!$A$5:$A$1048576,)),"")</f>
        <v>0.21063029639507724</v>
      </c>
      <c r="U58" s="8">
        <f t="shared" si="5"/>
        <v>0.21063029639507724</v>
      </c>
      <c r="V58" s="24">
        <f>IFERROR(INDEX('Normalized Scores'!AR$5:AR$1048576,MATCH($D58,'Normalized Scores'!$A$5:$A$1048576,)),"")</f>
        <v>0.19864572300860961</v>
      </c>
      <c r="W58" s="8">
        <f t="shared" si="6"/>
        <v>0.19864572300860961</v>
      </c>
      <c r="X58" s="5">
        <f>IFERROR(INDEX('Normalized Scores'!AT$5:AT$1048576,MATCH($D58,'Normalized Scores'!$A$5:$A$1048576,)),"")</f>
        <v>0.53892842497635318</v>
      </c>
      <c r="Y58" s="8">
        <f t="shared" si="7"/>
        <v>0.53892842497635318</v>
      </c>
      <c r="Z58" s="17">
        <f>IFERROR(INDEX('Normalized Scores'!AV$5:AV$1048576,MATCH($D58,'Normalized Scores'!$A$5:$A$1048576,)),"")</f>
        <v>0</v>
      </c>
      <c r="AA58" s="10">
        <f t="shared" si="8"/>
        <v>0</v>
      </c>
      <c r="AB58" s="13">
        <f>IFERROR(INDEX('Normalized Scores'!BA$5:BA$1048576,MATCH($D58,'Normalized Scores'!$A$5:$A$1048576,)),"")</f>
        <v>0.43102107431928233</v>
      </c>
      <c r="AC58" s="14">
        <f t="shared" si="9"/>
        <v>0.43102107431928233</v>
      </c>
    </row>
    <row r="59" spans="4:29">
      <c r="D59" s="8" t="str">
        <v>A723</v>
      </c>
      <c r="E59" s="9" t="str">
        <f>IFERROR(INDEX('Normalized Scores'!B$5:B$1048576,MATCH($D59,'Normalized Scores'!$A$5:$A$1048576,)),"")</f>
        <v>The Metropolitan Transportation Plan includes the goal of improving mobility within the region, which is defined as the provision of transportation infrastructure for all vehicles and pedestrians. Fuquay-Varina Parkway East currently is operating at an unacceptable LOS and is expected to worsen in the future. The purpose of this project is to improve mobility along Fuquay-Varina Parkway East between NC 42 and US 401 to an acceptable LOS in the peak period and direction while also providing facilities for pedestrians and bicyclists.</v>
      </c>
      <c r="F59" s="12" t="str">
        <f>IFERROR(INDEX('Normalized Scores'!C$5:C$1048576,MATCH($D59,'Normalized Scores'!$A$5:$A$1048576,)),"")</f>
        <v>New Location</v>
      </c>
      <c r="G59" s="79" t="str">
        <f>IFERROR(INDEX('Normalized Scores'!D$5:D$1048576,MATCH($D59,'Normalized Scores'!$A$5:$A$1048576,)),"")</f>
        <v>Wake</v>
      </c>
      <c r="H59" s="79">
        <f>IFERROR(INDEX('Normalized Scores'!F$5:F$1048576,MATCH($D59,'Normalized Scores'!$A$5:$A$1048576,)),"")</f>
        <v>57</v>
      </c>
      <c r="I59" s="79">
        <f>IFERROR(INDEX('Normalized Scores'!G$5:G$1048576,MATCH($D59,'Normalized Scores'!$A$5:$A$1048576,)),"")</f>
        <v>0</v>
      </c>
      <c r="J59" s="19">
        <f>IFERROR(INDEX('Normalized Scores'!H$5:H$1048576,MATCH($D59,'Normalized Scores'!$A$5:$A$1048576,)),"")</f>
        <v>0.43962007252374924</v>
      </c>
      <c r="K59" s="20">
        <f t="shared" si="0"/>
        <v>0.43962007252374924</v>
      </c>
      <c r="L59" s="23">
        <f>IFERROR(INDEX('Normalized Scores'!J$5:J$1048576,MATCH($D59,'Normalized Scores'!$A$5:$A$1048576,)),"")</f>
        <v>0.37244180477310701</v>
      </c>
      <c r="M59" s="20">
        <f t="shared" si="1"/>
        <v>0.37244180477310701</v>
      </c>
      <c r="N59" s="22">
        <f>IFERROR(INDEX('Normalized Scores'!L$5:L$1048576,MATCH($D59,'Normalized Scores'!$A$5:$A$1048576,)),"")</f>
        <v>0</v>
      </c>
      <c r="O59" s="20">
        <f t="shared" si="2"/>
        <v>0</v>
      </c>
      <c r="P59" s="25">
        <f>IFERROR(INDEX('Normalized Scores'!R$5:R$1048576,MATCH($D59,'Normalized Scores'!$A$5:$A$1048576,)),"")</f>
        <v>0.53673637476454594</v>
      </c>
      <c r="Q59" s="20">
        <f t="shared" si="3"/>
        <v>0.53673637476454594</v>
      </c>
      <c r="R59" s="3">
        <f>IFERROR(INDEX('Normalized Scores'!Z$5:Z$1048576,MATCH($D59,'Normalized Scores'!$A$5:$A$1048576,)),"")</f>
        <v>0.65409001416844559</v>
      </c>
      <c r="S59" s="8">
        <f t="shared" si="4"/>
        <v>0.65409001416844559</v>
      </c>
      <c r="T59" s="2">
        <f>IFERROR(INDEX('Normalized Scores'!AL$5:AL$1048576,MATCH($D59,'Normalized Scores'!$A$5:$A$1048576,)),"")</f>
        <v>0.53364453718401039</v>
      </c>
      <c r="U59" s="8">
        <f t="shared" si="5"/>
        <v>0.53364453718401039</v>
      </c>
      <c r="V59" s="24">
        <f>IFERROR(INDEX('Normalized Scores'!AR$5:AR$1048576,MATCH($D59,'Normalized Scores'!$A$5:$A$1048576,)),"")</f>
        <v>0</v>
      </c>
      <c r="W59" s="8">
        <f t="shared" si="6"/>
        <v>0</v>
      </c>
      <c r="X59" s="5">
        <f>IFERROR(INDEX('Normalized Scores'!AT$5:AT$1048576,MATCH($D59,'Normalized Scores'!$A$5:$A$1048576,)),"")</f>
        <v>0.55139516251350451</v>
      </c>
      <c r="Y59" s="8">
        <f t="shared" si="7"/>
        <v>0.55139516251350451</v>
      </c>
      <c r="Z59" s="17">
        <f>IFERROR(INDEX('Normalized Scores'!AV$5:AV$1048576,MATCH($D59,'Normalized Scores'!$A$5:$A$1048576,)),"")</f>
        <v>0</v>
      </c>
      <c r="AA59" s="10">
        <f t="shared" si="8"/>
        <v>0</v>
      </c>
      <c r="AB59" s="13">
        <f>IFERROR(INDEX('Normalized Scores'!BA$5:BA$1048576,MATCH($D59,'Normalized Scores'!$A$5:$A$1048576,)),"")</f>
        <v>0.38614785171913313</v>
      </c>
      <c r="AC59" s="14">
        <f t="shared" si="9"/>
        <v>0.38614785171913313</v>
      </c>
    </row>
    <row r="60" spans="4:29">
      <c r="D60" s="8" t="str">
        <v>A136d</v>
      </c>
      <c r="E60" s="9" t="str">
        <f>IFERROR(INDEX('Normalized Scores'!B$5:B$1048576,MATCH($D60,'Normalized Scores'!$A$5:$A$1048576,)),"")</f>
        <v>Lake Wheeler Rd is proposed to be a 4 lane Major Thoroughfare between Hilltop-Needmore Rd and US 401. An AADT of 25000 is expected in the planning horizon year (2055) which would cause Lake Wheeler Rd to operate inefficiently in 2055. The purpose of this project is to reduce congestion so Lake Wheeler Rd will operate more efficiently in 2055</v>
      </c>
      <c r="F60" s="12" t="str">
        <f>IFERROR(INDEX('Normalized Scores'!C$5:C$1048576,MATCH($D60,'Normalized Scores'!$A$5:$A$1048576,)),"")</f>
        <v>Widening</v>
      </c>
      <c r="G60" s="79" t="str">
        <f>IFERROR(INDEX('Normalized Scores'!D$5:D$1048576,MATCH($D60,'Normalized Scores'!$A$5:$A$1048576,)),"")</f>
        <v>Wake</v>
      </c>
      <c r="H60" s="79">
        <f>IFERROR(INDEX('Normalized Scores'!F$5:F$1048576,MATCH($D60,'Normalized Scores'!$A$5:$A$1048576,)),"")</f>
        <v>58</v>
      </c>
      <c r="I60" s="79">
        <f>IFERROR(INDEX('Normalized Scores'!G$5:G$1048576,MATCH($D60,'Normalized Scores'!$A$5:$A$1048576,)),"")</f>
        <v>11.3892378188718</v>
      </c>
      <c r="J60" s="19">
        <f>IFERROR(INDEX('Normalized Scores'!H$5:H$1048576,MATCH($D60,'Normalized Scores'!$A$5:$A$1048576,)),"")</f>
        <v>0.43777509586536101</v>
      </c>
      <c r="K60" s="20">
        <f t="shared" si="0"/>
        <v>0.43777509586536101</v>
      </c>
      <c r="L60" s="23">
        <f>IFERROR(INDEX('Normalized Scores'!J$5:J$1048576,MATCH($D60,'Normalized Scores'!$A$5:$A$1048576,)),"")</f>
        <v>0.50162205467421794</v>
      </c>
      <c r="M60" s="20">
        <f t="shared" si="1"/>
        <v>0.50162205467421794</v>
      </c>
      <c r="N60" s="22">
        <f>IFERROR(INDEX('Normalized Scores'!L$5:L$1048576,MATCH($D60,'Normalized Scores'!$A$5:$A$1048576,)),"")</f>
        <v>0.43384082816453567</v>
      </c>
      <c r="O60" s="20">
        <f t="shared" si="2"/>
        <v>0.43384082816453567</v>
      </c>
      <c r="P60" s="25">
        <f>IFERROR(INDEX('Normalized Scores'!R$5:R$1048576,MATCH($D60,'Normalized Scores'!$A$5:$A$1048576,)),"")</f>
        <v>0.44465459237969263</v>
      </c>
      <c r="Q60" s="20">
        <f t="shared" si="3"/>
        <v>0.44465459237969263</v>
      </c>
      <c r="R60" s="3">
        <f>IFERROR(INDEX('Normalized Scores'!Z$5:Z$1048576,MATCH($D60,'Normalized Scores'!$A$5:$A$1048576,)),"")</f>
        <v>0.40307343591425554</v>
      </c>
      <c r="S60" s="8">
        <f t="shared" si="4"/>
        <v>0.40307343591425554</v>
      </c>
      <c r="T60" s="2">
        <f>IFERROR(INDEX('Normalized Scores'!AL$5:AL$1048576,MATCH($D60,'Normalized Scores'!$A$5:$A$1048576,)),"")</f>
        <v>0.18567969479467461</v>
      </c>
      <c r="U60" s="8">
        <f t="shared" si="5"/>
        <v>0.18567969479467461</v>
      </c>
      <c r="V60" s="24">
        <f>IFERROR(INDEX('Normalized Scores'!AR$5:AR$1048576,MATCH($D60,'Normalized Scores'!$A$5:$A$1048576,)),"")</f>
        <v>0</v>
      </c>
      <c r="W60" s="8">
        <f t="shared" si="6"/>
        <v>0</v>
      </c>
      <c r="X60" s="5">
        <f>IFERROR(INDEX('Normalized Scores'!AT$5:AT$1048576,MATCH($D60,'Normalized Scores'!$A$5:$A$1048576,)),"")</f>
        <v>0.55192789994694735</v>
      </c>
      <c r="Y60" s="8">
        <f t="shared" si="7"/>
        <v>0.55192789994694735</v>
      </c>
      <c r="Z60" s="17">
        <f>IFERROR(INDEX('Normalized Scores'!AV$5:AV$1048576,MATCH($D60,'Normalized Scores'!$A$5:$A$1048576,)),"")</f>
        <v>0</v>
      </c>
      <c r="AA60" s="10">
        <f t="shared" si="8"/>
        <v>0</v>
      </c>
      <c r="AB60" s="13">
        <f>IFERROR(INDEX('Normalized Scores'!BA$5:BA$1048576,MATCH($D60,'Normalized Scores'!$A$5:$A$1048576,)),"")</f>
        <v>0.7255953507959555</v>
      </c>
      <c r="AC60" s="14">
        <f t="shared" si="9"/>
        <v>0.7255953507959555</v>
      </c>
    </row>
    <row r="61" spans="4:29">
      <c r="D61" s="8" t="str">
        <v>Jhns5</v>
      </c>
      <c r="E61" s="9" t="str">
        <f>IFERROR(INDEX('Normalized Scores'!B$5:B$1048576,MATCH($D61,'Normalized Scores'!$A$5:$A$1048576,)),"")</f>
        <v>Covered Bridge Rd is proposed to be a 4 lane Boulevard between Northern Connector and Buffalo Rd. An AADT exceeding current capacity is expected in the planning horizon year (2055) which would cause Covered Bridge Rd to operate inefficiently in 2055. The purpose of this project is to reduce congestion so Covered Bridge Rd will operate more efficiently in 2055.</v>
      </c>
      <c r="F61" s="12" t="str">
        <f>IFERROR(INDEX('Normalized Scores'!C$5:C$1048576,MATCH($D61,'Normalized Scores'!$A$5:$A$1048576,)),"")</f>
        <v>Widening</v>
      </c>
      <c r="G61" s="79" t="str">
        <f>IFERROR(INDEX('Normalized Scores'!D$5:D$1048576,MATCH($D61,'Normalized Scores'!$A$5:$A$1048576,)),"")</f>
        <v>Johnston</v>
      </c>
      <c r="H61" s="79">
        <f>IFERROR(INDEX('Normalized Scores'!F$5:F$1048576,MATCH($D61,'Normalized Scores'!$A$5:$A$1048576,)),"")</f>
        <v>59</v>
      </c>
      <c r="I61" s="79">
        <f>IFERROR(INDEX('Normalized Scores'!G$5:G$1048576,MATCH($D61,'Normalized Scores'!$A$5:$A$1048576,)),"")</f>
        <v>56.6112616675155</v>
      </c>
      <c r="J61" s="19">
        <f>IFERROR(INDEX('Normalized Scores'!H$5:H$1048576,MATCH($D61,'Normalized Scores'!$A$5:$A$1048576,)),"")</f>
        <v>0.4359952817823386</v>
      </c>
      <c r="K61" s="20">
        <f t="shared" si="0"/>
        <v>0.4359952817823386</v>
      </c>
      <c r="L61" s="23">
        <f>IFERROR(INDEX('Normalized Scores'!J$5:J$1048576,MATCH($D61,'Normalized Scores'!$A$5:$A$1048576,)),"")</f>
        <v>0.54736517492291004</v>
      </c>
      <c r="M61" s="20">
        <f t="shared" si="1"/>
        <v>0.54736517492291004</v>
      </c>
      <c r="N61" s="22">
        <f>IFERROR(INDEX('Normalized Scores'!L$5:L$1048576,MATCH($D61,'Normalized Scores'!$A$5:$A$1048576,)),"")</f>
        <v>0</v>
      </c>
      <c r="O61" s="20">
        <f t="shared" si="2"/>
        <v>0</v>
      </c>
      <c r="P61" s="25">
        <f>IFERROR(INDEX('Normalized Scores'!R$5:R$1048576,MATCH($D61,'Normalized Scores'!$A$5:$A$1048576,)),"")</f>
        <v>0.50668354865357901</v>
      </c>
      <c r="Q61" s="20">
        <f t="shared" si="3"/>
        <v>0.50668354865357901</v>
      </c>
      <c r="R61" s="3">
        <f>IFERROR(INDEX('Normalized Scores'!Z$5:Z$1048576,MATCH($D61,'Normalized Scores'!$A$5:$A$1048576,)),"")</f>
        <v>0.3649971149740967</v>
      </c>
      <c r="S61" s="8">
        <f t="shared" si="4"/>
        <v>0.3649971149740967</v>
      </c>
      <c r="T61" s="2">
        <f>IFERROR(INDEX('Normalized Scores'!AL$5:AL$1048576,MATCH($D61,'Normalized Scores'!$A$5:$A$1048576,)),"")</f>
        <v>0.55642265777238453</v>
      </c>
      <c r="U61" s="8">
        <f t="shared" si="5"/>
        <v>0.55642265777238453</v>
      </c>
      <c r="V61" s="24">
        <f>IFERROR(INDEX('Normalized Scores'!AR$5:AR$1048576,MATCH($D61,'Normalized Scores'!$A$5:$A$1048576,)),"")</f>
        <v>0.23432703298873997</v>
      </c>
      <c r="W61" s="8">
        <f t="shared" si="6"/>
        <v>0.23432703298873997</v>
      </c>
      <c r="X61" s="5">
        <f>IFERROR(INDEX('Normalized Scores'!AT$5:AT$1048576,MATCH($D61,'Normalized Scores'!$A$5:$A$1048576,)),"")</f>
        <v>0.519424282283655</v>
      </c>
      <c r="Y61" s="8">
        <f t="shared" si="7"/>
        <v>0.519424282283655</v>
      </c>
      <c r="Z61" s="17">
        <f>IFERROR(INDEX('Normalized Scores'!AV$5:AV$1048576,MATCH($D61,'Normalized Scores'!$A$5:$A$1048576,)),"")</f>
        <v>0</v>
      </c>
      <c r="AA61" s="10">
        <f t="shared" si="8"/>
        <v>0</v>
      </c>
      <c r="AB61" s="13">
        <f>IFERROR(INDEX('Normalized Scores'!BA$5:BA$1048576,MATCH($D61,'Normalized Scores'!$A$5:$A$1048576,)),"")</f>
        <v>0.35944690237941201</v>
      </c>
      <c r="AC61" s="14">
        <f t="shared" si="9"/>
        <v>0.35944690237941201</v>
      </c>
    </row>
    <row r="62" spans="4:29">
      <c r="D62" s="8" t="str">
        <v>A49a</v>
      </c>
      <c r="E62" s="9" t="str">
        <f>IFERROR(INDEX('Normalized Scores'!B$5:B$1048576,MATCH($D62,'Normalized Scores'!$A$5:$A$1048576,)),"")</f>
        <v>Poole Rd is proposed to be a 4 lane Boulevard between Maybrook Dr and Barwell Rd. An AADT of 22000 is expected in the planning horizon year (2050) which would cause Poole Rd to operate inefficiently in 2050. The purpose of this project is to reduce congestion so Poole Rd will operate more efficiently in 2050.</v>
      </c>
      <c r="F62" s="12" t="str">
        <f>IFERROR(INDEX('Normalized Scores'!C$5:C$1048576,MATCH($D62,'Normalized Scores'!$A$5:$A$1048576,)),"")</f>
        <v>Widening</v>
      </c>
      <c r="G62" s="79" t="str">
        <f>IFERROR(INDEX('Normalized Scores'!D$5:D$1048576,MATCH($D62,'Normalized Scores'!$A$5:$A$1048576,)),"")</f>
        <v>Wake</v>
      </c>
      <c r="H62" s="79">
        <f>IFERROR(INDEX('Normalized Scores'!F$5:F$1048576,MATCH($D62,'Normalized Scores'!$A$5:$A$1048576,)),"")</f>
        <v>60</v>
      </c>
      <c r="I62" s="79">
        <f>IFERROR(INDEX('Normalized Scores'!G$5:G$1048576,MATCH($D62,'Normalized Scores'!$A$5:$A$1048576,)),"")</f>
        <v>0</v>
      </c>
      <c r="J62" s="19">
        <f>IFERROR(INDEX('Normalized Scores'!H$5:H$1048576,MATCH($D62,'Normalized Scores'!$A$5:$A$1048576,)),"")</f>
        <v>0.43545452196906975</v>
      </c>
      <c r="K62" s="20">
        <f t="shared" si="0"/>
        <v>0.43545452196906975</v>
      </c>
      <c r="L62" s="23">
        <f>IFERROR(INDEX('Normalized Scores'!J$5:J$1048576,MATCH($D62,'Normalized Scores'!$A$5:$A$1048576,)),"")</f>
        <v>0.21705278493979499</v>
      </c>
      <c r="M62" s="20">
        <f t="shared" si="1"/>
        <v>0.21705278493979499</v>
      </c>
      <c r="N62" s="22">
        <f>IFERROR(INDEX('Normalized Scores'!L$5:L$1048576,MATCH($D62,'Normalized Scores'!$A$5:$A$1048576,)),"")</f>
        <v>0.31613357095162953</v>
      </c>
      <c r="O62" s="20">
        <f t="shared" si="2"/>
        <v>0.31613357095162953</v>
      </c>
      <c r="P62" s="25">
        <f>IFERROR(INDEX('Normalized Scores'!R$5:R$1048576,MATCH($D62,'Normalized Scores'!$A$5:$A$1048576,)),"")</f>
        <v>0.48843108161347115</v>
      </c>
      <c r="Q62" s="20">
        <f t="shared" si="3"/>
        <v>0.48843108161347115</v>
      </c>
      <c r="R62" s="3">
        <f>IFERROR(INDEX('Normalized Scores'!Z$5:Z$1048576,MATCH($D62,'Normalized Scores'!$A$5:$A$1048576,)),"")</f>
        <v>0.38952016788176891</v>
      </c>
      <c r="S62" s="8">
        <f t="shared" si="4"/>
        <v>0.38952016788176891</v>
      </c>
      <c r="T62" s="2">
        <f>IFERROR(INDEX('Normalized Scores'!AL$5:AL$1048576,MATCH($D62,'Normalized Scores'!$A$5:$A$1048576,)),"")</f>
        <v>0.39929765671667167</v>
      </c>
      <c r="U62" s="8">
        <f t="shared" si="5"/>
        <v>0.39929765671667167</v>
      </c>
      <c r="V62" s="24">
        <f>IFERROR(INDEX('Normalized Scores'!AR$5:AR$1048576,MATCH($D62,'Normalized Scores'!$A$5:$A$1048576,)),"")</f>
        <v>0.23432703298873997</v>
      </c>
      <c r="W62" s="8">
        <f t="shared" si="6"/>
        <v>0.23432703298873997</v>
      </c>
      <c r="X62" s="5">
        <f>IFERROR(INDEX('Normalized Scores'!AT$5:AT$1048576,MATCH($D62,'Normalized Scores'!$A$5:$A$1048576,)),"")</f>
        <v>0.53124608659043582</v>
      </c>
      <c r="Y62" s="8">
        <f t="shared" si="7"/>
        <v>0.53124608659043582</v>
      </c>
      <c r="Z62" s="17">
        <f>IFERROR(INDEX('Normalized Scores'!AV$5:AV$1048576,MATCH($D62,'Normalized Scores'!$A$5:$A$1048576,)),"")</f>
        <v>0</v>
      </c>
      <c r="AA62" s="10">
        <f t="shared" si="8"/>
        <v>0</v>
      </c>
      <c r="AB62" s="13">
        <f>IFERROR(INDEX('Normalized Scores'!BA$5:BA$1048576,MATCH($D62,'Normalized Scores'!$A$5:$A$1048576,)),"")</f>
        <v>0.85813697603308026</v>
      </c>
      <c r="AC62" s="14">
        <f t="shared" si="9"/>
        <v>0.85813697603308026</v>
      </c>
    </row>
    <row r="63" spans="4:29">
      <c r="D63" s="8" t="str">
        <v>F11-1b</v>
      </c>
      <c r="E63" s="9" t="str">
        <f>IFERROR(INDEX('Normalized Scores'!B$5:B$1048576,MATCH($D63,'Normalized Scores'!$A$5:$A$1048576,)),"")</f>
        <v>US 1 is proposed to be a 8 lane Freeway between Thornton Rd and Burlington Mills Rd . An AADT of 97000 is expected in the planning horizon year (2055) which would cause US 1 to operate inefficiently in 2055. The purpose of this project is to reduce congestion so US 1 will operate more efficiently in 2055</v>
      </c>
      <c r="F63" s="12" t="str">
        <f>IFERROR(INDEX('Normalized Scores'!C$5:C$1048576,MATCH($D63,'Normalized Scores'!$A$5:$A$1048576,)),"")</f>
        <v>Widening</v>
      </c>
      <c r="G63" s="79" t="str">
        <f>IFERROR(INDEX('Normalized Scores'!D$5:D$1048576,MATCH($D63,'Normalized Scores'!$A$5:$A$1048576,)),"")</f>
        <v>Wake</v>
      </c>
      <c r="H63" s="79">
        <f>IFERROR(INDEX('Normalized Scores'!F$5:F$1048576,MATCH($D63,'Normalized Scores'!$A$5:$A$1048576,)),"")</f>
        <v>61</v>
      </c>
      <c r="I63" s="79">
        <f>IFERROR(INDEX('Normalized Scores'!G$5:G$1048576,MATCH($D63,'Normalized Scores'!$A$5:$A$1048576,)),"")</f>
        <v>95.410588307258394</v>
      </c>
      <c r="J63" s="19">
        <f>IFERROR(INDEX('Normalized Scores'!H$5:H$1048576,MATCH($D63,'Normalized Scores'!$A$5:$A$1048576,)),"")</f>
        <v>0.43499325612030415</v>
      </c>
      <c r="K63" s="20">
        <f t="shared" si="0"/>
        <v>0.43499325612030415</v>
      </c>
      <c r="L63" s="23">
        <f>IFERROR(INDEX('Normalized Scores'!J$5:J$1048576,MATCH($D63,'Normalized Scores'!$A$5:$A$1048576,)),"")</f>
        <v>0.45386832093559298</v>
      </c>
      <c r="M63" s="20">
        <f t="shared" si="1"/>
        <v>0.45386832093559298</v>
      </c>
      <c r="N63" s="22">
        <f>IFERROR(INDEX('Normalized Scores'!L$5:L$1048576,MATCH($D63,'Normalized Scores'!$A$5:$A$1048576,)),"")</f>
        <v>0</v>
      </c>
      <c r="O63" s="20">
        <f t="shared" si="2"/>
        <v>0</v>
      </c>
      <c r="P63" s="25">
        <f>IFERROR(INDEX('Normalized Scores'!R$5:R$1048576,MATCH($D63,'Normalized Scores'!$A$5:$A$1048576,)),"")</f>
        <v>0.70675514438051446</v>
      </c>
      <c r="Q63" s="20">
        <f t="shared" si="3"/>
        <v>0.70675514438051446</v>
      </c>
      <c r="R63" s="3">
        <f>IFERROR(INDEX('Normalized Scores'!Z$5:Z$1048576,MATCH($D63,'Normalized Scores'!$A$5:$A$1048576,)),"")</f>
        <v>0.6250971210817089</v>
      </c>
      <c r="S63" s="8">
        <f t="shared" si="4"/>
        <v>0.6250971210817089</v>
      </c>
      <c r="T63" s="2">
        <f>IFERROR(INDEX('Normalized Scores'!AL$5:AL$1048576,MATCH($D63,'Normalized Scores'!$A$5:$A$1048576,)),"")</f>
        <v>0.36309284663892449</v>
      </c>
      <c r="U63" s="8">
        <f t="shared" si="5"/>
        <v>0.36309284663892449</v>
      </c>
      <c r="V63" s="24">
        <f>IFERROR(INDEX('Normalized Scores'!AR$5:AR$1048576,MATCH($D63,'Normalized Scores'!$A$5:$A$1048576,)),"")</f>
        <v>0.46634772057036361</v>
      </c>
      <c r="W63" s="8">
        <f t="shared" si="6"/>
        <v>0.46634772057036361</v>
      </c>
      <c r="X63" s="5">
        <f>IFERROR(INDEX('Normalized Scores'!AT$5:AT$1048576,MATCH($D63,'Normalized Scores'!$A$5:$A$1048576,)),"")</f>
        <v>4.0481978025146109E-2</v>
      </c>
      <c r="Y63" s="8">
        <f t="shared" si="7"/>
        <v>4.0481978025146109E-2</v>
      </c>
      <c r="Z63" s="17">
        <f>IFERROR(INDEX('Normalized Scores'!AV$5:AV$1048576,MATCH($D63,'Normalized Scores'!$A$5:$A$1048576,)),"")</f>
        <v>0</v>
      </c>
      <c r="AA63" s="10">
        <f t="shared" si="8"/>
        <v>0</v>
      </c>
      <c r="AB63" s="13">
        <f>IFERROR(INDEX('Normalized Scores'!BA$5:BA$1048576,MATCH($D63,'Normalized Scores'!$A$5:$A$1048576,)),"")</f>
        <v>0.32355378555193315</v>
      </c>
      <c r="AC63" s="14">
        <f t="shared" si="9"/>
        <v>0.32355378555193315</v>
      </c>
    </row>
    <row r="64" spans="4:29">
      <c r="D64" s="8" t="str">
        <v>A814</v>
      </c>
      <c r="E64" s="9" t="str">
        <f>IFERROR(INDEX('Normalized Scores'!B$5:B$1048576,MATCH($D64,'Normalized Scores'!$A$5:$A$1048576,)),"")</f>
        <v>US 401 / Louisburg Rd Access Management</v>
      </c>
      <c r="F64" s="12" t="str">
        <f>IFERROR(INDEX('Normalized Scores'!C$5:C$1048576,MATCH($D64,'Normalized Scores'!$A$5:$A$1048576,)),"")</f>
        <v>TSM</v>
      </c>
      <c r="G64" s="79" t="str">
        <f>IFERROR(INDEX('Normalized Scores'!D$5:D$1048576,MATCH($D64,'Normalized Scores'!$A$5:$A$1048576,)),"")</f>
        <v>Wake</v>
      </c>
      <c r="H64" s="79">
        <f>IFERROR(INDEX('Normalized Scores'!F$5:F$1048576,MATCH($D64,'Normalized Scores'!$A$5:$A$1048576,)),"")</f>
        <v>62</v>
      </c>
      <c r="I64" s="79">
        <f>IFERROR(INDEX('Normalized Scores'!G$5:G$1048576,MATCH($D64,'Normalized Scores'!$A$5:$A$1048576,)),"")</f>
        <v>0</v>
      </c>
      <c r="J64" s="19">
        <f>IFERROR(INDEX('Normalized Scores'!H$5:H$1048576,MATCH($D64,'Normalized Scores'!$A$5:$A$1048576,)),"")</f>
        <v>0.43404321131677248</v>
      </c>
      <c r="K64" s="20">
        <f t="shared" si="0"/>
        <v>0.43404321131677248</v>
      </c>
      <c r="L64" s="23">
        <f>IFERROR(INDEX('Normalized Scores'!J$5:J$1048576,MATCH($D64,'Normalized Scores'!$A$5:$A$1048576,)),"")</f>
        <v>0.21374094450918801</v>
      </c>
      <c r="M64" s="20">
        <f t="shared" si="1"/>
        <v>0.21374094450918801</v>
      </c>
      <c r="N64" s="22">
        <f>IFERROR(INDEX('Normalized Scores'!L$5:L$1048576,MATCH($D64,'Normalized Scores'!$A$5:$A$1048576,)),"")</f>
        <v>0</v>
      </c>
      <c r="O64" s="20">
        <f t="shared" si="2"/>
        <v>0</v>
      </c>
      <c r="P64" s="25">
        <f>IFERROR(INDEX('Normalized Scores'!R$5:R$1048576,MATCH($D64,'Normalized Scores'!$A$5:$A$1048576,)),"")</f>
        <v>0.76436418771282777</v>
      </c>
      <c r="Q64" s="20">
        <f t="shared" si="3"/>
        <v>0.76436418771282777</v>
      </c>
      <c r="R64" s="3">
        <f>IFERROR(INDEX('Normalized Scores'!Z$5:Z$1048576,MATCH($D64,'Normalized Scores'!$A$5:$A$1048576,)),"")</f>
        <v>0.82865134249555061</v>
      </c>
      <c r="S64" s="8">
        <f t="shared" si="4"/>
        <v>0.82865134249555061</v>
      </c>
      <c r="T64" s="2">
        <f>IFERROR(INDEX('Normalized Scores'!AL$5:AL$1048576,MATCH($D64,'Normalized Scores'!$A$5:$A$1048576,)),"")</f>
        <v>0.29435861671274449</v>
      </c>
      <c r="U64" s="8">
        <f t="shared" si="5"/>
        <v>0.29435861671274449</v>
      </c>
      <c r="V64" s="24">
        <f>IFERROR(INDEX('Normalized Scores'!AR$5:AR$1048576,MATCH($D64,'Normalized Scores'!$A$5:$A$1048576,)),"")</f>
        <v>0.2104104280254252</v>
      </c>
      <c r="W64" s="8">
        <f t="shared" si="6"/>
        <v>0.2104104280254252</v>
      </c>
      <c r="X64" s="5">
        <f>IFERROR(INDEX('Normalized Scores'!AT$5:AT$1048576,MATCH($D64,'Normalized Scores'!$A$5:$A$1048576,)),"")</f>
        <v>0.71122057127932381</v>
      </c>
      <c r="Y64" s="8">
        <f t="shared" si="7"/>
        <v>0.71122057127932381</v>
      </c>
      <c r="Z64" s="17">
        <f>IFERROR(INDEX('Normalized Scores'!AV$5:AV$1048576,MATCH($D64,'Normalized Scores'!$A$5:$A$1048576,)),"")</f>
        <v>0</v>
      </c>
      <c r="AA64" s="10">
        <f t="shared" si="8"/>
        <v>0</v>
      </c>
      <c r="AB64" s="13">
        <f>IFERROR(INDEX('Normalized Scores'!BA$5:BA$1048576,MATCH($D64,'Normalized Scores'!$A$5:$A$1048576,)),"")</f>
        <v>0.25082680110863331</v>
      </c>
      <c r="AC64" s="14">
        <f t="shared" si="9"/>
        <v>0.25082680110863331</v>
      </c>
    </row>
    <row r="65" spans="4:29">
      <c r="D65" s="8" t="str">
        <v>A930</v>
      </c>
      <c r="E65" s="9" t="str">
        <f>IFERROR(INDEX('Normalized Scores'!B$5:B$1048576,MATCH($D65,'Normalized Scores'!$A$5:$A$1048576,)),"")</f>
        <v>The Metropolitan Transportation Plan includes the goal of improving mobility within the region, which is defined as the provision of transportation infrastructure for all vehicles and pedestrians. Burlington Mills Rd Realignment currently is operating at an unacceptable LOS and is expected to worsen in the future. The purpose of this project is to improve mobility along Burlington Mills Rd Realignment between Burlington Mills Rd and S Main St to an acceptable LOS in the peak period and direction while also providing facilities for pedestrians and bicyclists.</v>
      </c>
      <c r="F65" s="12" t="str">
        <f>IFERROR(INDEX('Normalized Scores'!C$5:C$1048576,MATCH($D65,'Normalized Scores'!$A$5:$A$1048576,)),"")</f>
        <v>New Location</v>
      </c>
      <c r="G65" s="79" t="str">
        <f>IFERROR(INDEX('Normalized Scores'!D$5:D$1048576,MATCH($D65,'Normalized Scores'!$A$5:$A$1048576,)),"")</f>
        <v>Wake</v>
      </c>
      <c r="H65" s="79">
        <f>IFERROR(INDEX('Normalized Scores'!F$5:F$1048576,MATCH($D65,'Normalized Scores'!$A$5:$A$1048576,)),"")</f>
        <v>63</v>
      </c>
      <c r="I65" s="79">
        <f>IFERROR(INDEX('Normalized Scores'!G$5:G$1048576,MATCH($D65,'Normalized Scores'!$A$5:$A$1048576,)),"")</f>
        <v>0</v>
      </c>
      <c r="J65" s="19">
        <f>IFERROR(INDEX('Normalized Scores'!H$5:H$1048576,MATCH($D65,'Normalized Scores'!$A$5:$A$1048576,)),"")</f>
        <v>0.43357792979443344</v>
      </c>
      <c r="K65" s="20">
        <f t="shared" si="0"/>
        <v>0.43357792979443344</v>
      </c>
      <c r="L65" s="23">
        <f>IFERROR(INDEX('Normalized Scores'!J$5:J$1048576,MATCH($D65,'Normalized Scores'!$A$5:$A$1048576,)),"")</f>
        <v>0.353616356709547</v>
      </c>
      <c r="M65" s="20">
        <f t="shared" si="1"/>
        <v>0.353616356709547</v>
      </c>
      <c r="N65" s="22">
        <f>IFERROR(INDEX('Normalized Scores'!L$5:L$1048576,MATCH($D65,'Normalized Scores'!$A$5:$A$1048576,)),"")</f>
        <v>0</v>
      </c>
      <c r="O65" s="20">
        <f t="shared" si="2"/>
        <v>0</v>
      </c>
      <c r="P65" s="25">
        <f>IFERROR(INDEX('Normalized Scores'!R$5:R$1048576,MATCH($D65,'Normalized Scores'!$A$5:$A$1048576,)),"")</f>
        <v>0.41848415224101088</v>
      </c>
      <c r="Q65" s="20">
        <f t="shared" si="3"/>
        <v>0.41848415224101088</v>
      </c>
      <c r="R65" s="3">
        <f>IFERROR(INDEX('Normalized Scores'!Z$5:Z$1048576,MATCH($D65,'Normalized Scores'!$A$5:$A$1048576,)),"")</f>
        <v>0.37192203965204929</v>
      </c>
      <c r="S65" s="8">
        <f t="shared" si="4"/>
        <v>0.37192203965204929</v>
      </c>
      <c r="T65" s="2">
        <f>IFERROR(INDEX('Normalized Scores'!AL$5:AL$1048576,MATCH($D65,'Normalized Scores'!$A$5:$A$1048576,)),"")</f>
        <v>0.2978902225856449</v>
      </c>
      <c r="U65" s="8">
        <f t="shared" si="5"/>
        <v>0.2978902225856449</v>
      </c>
      <c r="V65" s="24">
        <f>IFERROR(INDEX('Normalized Scores'!AR$5:AR$1048576,MATCH($D65,'Normalized Scores'!$A$5:$A$1048576,)),"")</f>
        <v>0.20450758315415529</v>
      </c>
      <c r="W65" s="8">
        <f t="shared" si="6"/>
        <v>0.20450758315415529</v>
      </c>
      <c r="X65" s="5">
        <f>IFERROR(INDEX('Normalized Scores'!AT$5:AT$1048576,MATCH($D65,'Normalized Scores'!$A$5:$A$1048576,)),"")</f>
        <v>0.53034416044981736</v>
      </c>
      <c r="Y65" s="8">
        <f t="shared" si="7"/>
        <v>0.53034416044981736</v>
      </c>
      <c r="Z65" s="17">
        <f>IFERROR(INDEX('Normalized Scores'!AV$5:AV$1048576,MATCH($D65,'Normalized Scores'!$A$5:$A$1048576,)),"")</f>
        <v>0</v>
      </c>
      <c r="AA65" s="10">
        <f t="shared" si="8"/>
        <v>0</v>
      </c>
      <c r="AB65" s="13">
        <f>IFERROR(INDEX('Normalized Scores'!BA$5:BA$1048576,MATCH($D65,'Normalized Scores'!$A$5:$A$1048576,)),"")</f>
        <v>0.99893783344485887</v>
      </c>
      <c r="AC65" s="14">
        <f t="shared" si="9"/>
        <v>0.99893783344485887</v>
      </c>
    </row>
    <row r="66" spans="4:29">
      <c r="D66" s="8" t="str">
        <v>A164c2</v>
      </c>
      <c r="E66" s="9" t="str">
        <f>IFERROR(INDEX('Normalized Scores'!B$5:B$1048576,MATCH($D66,'Normalized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Green Level Church Rd between Kit Creek Road and Precept Way to an acceptable LOS in the peak period and direction while also providing facilities for pedestrians and bicyclists.</v>
      </c>
      <c r="F66" s="12" t="str">
        <f>IFERROR(INDEX('Normalized Scores'!C$5:C$1048576,MATCH($D66,'Normalized Scores'!$A$5:$A$1048576,)),"")</f>
        <v>Widening</v>
      </c>
      <c r="G66" s="79" t="str">
        <f>IFERROR(INDEX('Normalized Scores'!D$5:D$1048576,MATCH($D66,'Normalized Scores'!$A$5:$A$1048576,)),"")</f>
        <v>Wake</v>
      </c>
      <c r="H66" s="79">
        <f>IFERROR(INDEX('Normalized Scores'!F$5:F$1048576,MATCH($D66,'Normalized Scores'!$A$5:$A$1048576,)),"")</f>
        <v>64</v>
      </c>
      <c r="I66" s="79">
        <f>IFERROR(INDEX('Normalized Scores'!G$5:G$1048576,MATCH($D66,'Normalized Scores'!$A$5:$A$1048576,)),"")</f>
        <v>27.703029983721699</v>
      </c>
      <c r="J66" s="19">
        <f>IFERROR(INDEX('Normalized Scores'!H$5:H$1048576,MATCH($D66,'Normalized Scores'!$A$5:$A$1048576,)),"")</f>
        <v>0.43308745102112806</v>
      </c>
      <c r="K66" s="20">
        <f t="shared" si="0"/>
        <v>0.43308745102112806</v>
      </c>
      <c r="L66" s="23">
        <f>IFERROR(INDEX('Normalized Scores'!J$5:J$1048576,MATCH($D66,'Normalized Scores'!$A$5:$A$1048576,)),"")</f>
        <v>0.34181818181818202</v>
      </c>
      <c r="M66" s="20">
        <f t="shared" si="1"/>
        <v>0.34181818181818202</v>
      </c>
      <c r="N66" s="22">
        <f>IFERROR(INDEX('Normalized Scores'!L$5:L$1048576,MATCH($D66,'Normalized Scores'!$A$5:$A$1048576,)),"")</f>
        <v>0.29674514808758135</v>
      </c>
      <c r="O66" s="20">
        <f t="shared" si="2"/>
        <v>0.29674514808758135</v>
      </c>
      <c r="P66" s="25">
        <f>IFERROR(INDEX('Normalized Scores'!R$5:R$1048576,MATCH($D66,'Normalized Scores'!$A$5:$A$1048576,)),"")</f>
        <v>0.44957357063199477</v>
      </c>
      <c r="Q66" s="20">
        <f t="shared" si="3"/>
        <v>0.44957357063199477</v>
      </c>
      <c r="R66" s="3">
        <f>IFERROR(INDEX('Normalized Scores'!Z$5:Z$1048576,MATCH($D66,'Normalized Scores'!$A$5:$A$1048576,)),"")</f>
        <v>0.43832830494583841</v>
      </c>
      <c r="S66" s="8">
        <f t="shared" si="4"/>
        <v>0.43832830494583841</v>
      </c>
      <c r="T66" s="2">
        <f>IFERROR(INDEX('Normalized Scores'!AL$5:AL$1048576,MATCH($D66,'Normalized Scores'!$A$5:$A$1048576,)),"")</f>
        <v>0.56257962238508008</v>
      </c>
      <c r="U66" s="8">
        <f t="shared" si="5"/>
        <v>0.56257962238508008</v>
      </c>
      <c r="V66" s="24">
        <f>IFERROR(INDEX('Normalized Scores'!AR$5:AR$1048576,MATCH($D66,'Normalized Scores'!$A$5:$A$1048576,)),"")</f>
        <v>0.20450758315415529</v>
      </c>
      <c r="W66" s="8">
        <f t="shared" si="6"/>
        <v>0.20450758315415529</v>
      </c>
      <c r="X66" s="5">
        <f>IFERROR(INDEX('Normalized Scores'!AT$5:AT$1048576,MATCH($D66,'Normalized Scores'!$A$5:$A$1048576,)),"")</f>
        <v>0.5408608123306089</v>
      </c>
      <c r="Y66" s="8">
        <f t="shared" si="7"/>
        <v>0.5408608123306089</v>
      </c>
      <c r="Z66" s="17">
        <f>IFERROR(INDEX('Normalized Scores'!AV$5:AV$1048576,MATCH($D66,'Normalized Scores'!$A$5:$A$1048576,)),"")</f>
        <v>0</v>
      </c>
      <c r="AA66" s="10">
        <f t="shared" si="8"/>
        <v>0</v>
      </c>
      <c r="AB66" s="13">
        <f>IFERROR(INDEX('Normalized Scores'!BA$5:BA$1048576,MATCH($D66,'Normalized Scores'!$A$5:$A$1048576,)),"")</f>
        <v>0.54820233417491737</v>
      </c>
      <c r="AC66" s="14">
        <f t="shared" si="9"/>
        <v>0.54820233417491737</v>
      </c>
    </row>
    <row r="67" spans="4:29">
      <c r="D67" s="8" t="str">
        <v>A746</v>
      </c>
      <c r="E67" s="9" t="str">
        <f>IFERROR(INDEX('Normalized Scores'!B$5:B$1048576,MATCH($D67,'Normalized Scores'!$A$5:$A$1048576,)),"")</f>
        <v>The Metropolitan Transportation Plan includes the goal of improving mobility within the region, which is defined as the provision of transportation infrastructure for all vehicles and pedestrians. R The purpose of this project is to improve mobility along Rush Street between Hammond Rd and Garner Rd to an acceptable LOS in the peak period and direction while also providing facilities for pedestrians and bicyclists.</v>
      </c>
      <c r="F67" s="12" t="str">
        <f>IFERROR(INDEX('Normalized Scores'!C$5:C$1048576,MATCH($D67,'Normalized Scores'!$A$5:$A$1048576,)),"")</f>
        <v>TSM</v>
      </c>
      <c r="G67" s="79" t="str">
        <f>IFERROR(INDEX('Normalized Scores'!D$5:D$1048576,MATCH($D67,'Normalized Scores'!$A$5:$A$1048576,)),"")</f>
        <v>Wake</v>
      </c>
      <c r="H67" s="79">
        <f>IFERROR(INDEX('Normalized Scores'!F$5:F$1048576,MATCH($D67,'Normalized Scores'!$A$5:$A$1048576,)),"")</f>
        <v>65</v>
      </c>
      <c r="I67" s="79">
        <f>IFERROR(INDEX('Normalized Scores'!G$5:G$1048576,MATCH($D67,'Normalized Scores'!$A$5:$A$1048576,)),"")</f>
        <v>0</v>
      </c>
      <c r="J67" s="19">
        <f>IFERROR(INDEX('Normalized Scores'!H$5:H$1048576,MATCH($D67,'Normalized Scores'!$A$5:$A$1048576,)),"")</f>
        <v>0.43216710294917288</v>
      </c>
      <c r="K67" s="20">
        <f t="shared" si="0"/>
        <v>0.43216710294917288</v>
      </c>
      <c r="L67" s="23">
        <f>IFERROR(INDEX('Normalized Scores'!J$5:J$1048576,MATCH($D67,'Normalized Scores'!$A$5:$A$1048576,)),"")</f>
        <v>0.466493164467634</v>
      </c>
      <c r="M67" s="20">
        <f t="shared" si="1"/>
        <v>0.466493164467634</v>
      </c>
      <c r="N67" s="22">
        <f>IFERROR(INDEX('Normalized Scores'!L$5:L$1048576,MATCH($D67,'Normalized Scores'!$A$5:$A$1048576,)),"")</f>
        <v>0</v>
      </c>
      <c r="O67" s="20">
        <f t="shared" si="2"/>
        <v>0</v>
      </c>
      <c r="P67" s="25">
        <f>IFERROR(INDEX('Normalized Scores'!R$5:R$1048576,MATCH($D67,'Normalized Scores'!$A$5:$A$1048576,)),"")</f>
        <v>0.39417523966886242</v>
      </c>
      <c r="Q67" s="20">
        <f t="shared" si="3"/>
        <v>0.39417523966886242</v>
      </c>
      <c r="R67" s="3">
        <f>IFERROR(INDEX('Normalized Scores'!Z$5:Z$1048576,MATCH($D67,'Normalized Scores'!$A$5:$A$1048576,)),"")</f>
        <v>0.40569932308735807</v>
      </c>
      <c r="S67" s="8">
        <f t="shared" si="4"/>
        <v>0.40569932308735807</v>
      </c>
      <c r="T67" s="2">
        <f>IFERROR(INDEX('Normalized Scores'!AL$5:AL$1048576,MATCH($D67,'Normalized Scores'!$A$5:$A$1048576,)),"")</f>
        <v>0.33566508232810854</v>
      </c>
      <c r="U67" s="8">
        <f t="shared" si="5"/>
        <v>0.33566508232810854</v>
      </c>
      <c r="V67" s="24">
        <f>IFERROR(INDEX('Normalized Scores'!AR$5:AR$1048576,MATCH($D67,'Normalized Scores'!$A$5:$A$1048576,)),"")</f>
        <v>0.36361620126789396</v>
      </c>
      <c r="W67" s="8">
        <f t="shared" si="6"/>
        <v>0.36361620126789396</v>
      </c>
      <c r="X67" s="5">
        <f>IFERROR(INDEX('Normalized Scores'!AT$5:AT$1048576,MATCH($D67,'Normalized Scores'!$A$5:$A$1048576,)),"")</f>
        <v>0.53029707747349608</v>
      </c>
      <c r="Y67" s="8">
        <f t="shared" si="7"/>
        <v>0.53029707747349608</v>
      </c>
      <c r="Z67" s="17">
        <f>IFERROR(INDEX('Normalized Scores'!AV$5:AV$1048576,MATCH($D67,'Normalized Scores'!$A$5:$A$1048576,)),"")</f>
        <v>0</v>
      </c>
      <c r="AA67" s="10">
        <f t="shared" si="8"/>
        <v>0</v>
      </c>
      <c r="AB67" s="13">
        <f>IFERROR(INDEX('Normalized Scores'!BA$5:BA$1048576,MATCH($D67,'Normalized Scores'!$A$5:$A$1048576,)),"")</f>
        <v>0.81926741071202391</v>
      </c>
      <c r="AC67" s="14">
        <f t="shared" si="9"/>
        <v>0.81926741071202391</v>
      </c>
    </row>
    <row r="68" spans="4:29">
      <c r="D68" s="8" t="str">
        <v>A402g</v>
      </c>
      <c r="E68" s="9" t="str">
        <f>IFERROR(INDEX('Normalized Scores'!B$5:B$1048576,MATCH($D68,'Normalized Scores'!$A$5:$A$1048576,)),"")</f>
        <v>NC 97 is proposed to be a 4 lane Major Thoroughfare between Old Bunn Rd and NC 39. An AADT of 5000 is expected in the planning horizon year (2055) which would cause NC 97 to operate inefficiently in 2055. The purpose of this project is to reduce congestion so NC 97 will operate more efficiently in 2055</v>
      </c>
      <c r="F68" s="12" t="str">
        <f>IFERROR(INDEX('Normalized Scores'!C$5:C$1048576,MATCH($D68,'Normalized Scores'!$A$5:$A$1048576,)),"")</f>
        <v>Widening</v>
      </c>
      <c r="G68" s="79" t="str">
        <f>IFERROR(INDEX('Normalized Scores'!D$5:D$1048576,MATCH($D68,'Normalized Scores'!$A$5:$A$1048576,)),"")</f>
        <v>Wake</v>
      </c>
      <c r="H68" s="79">
        <f>IFERROR(INDEX('Normalized Scores'!F$5:F$1048576,MATCH($D68,'Normalized Scores'!$A$5:$A$1048576,)),"")</f>
        <v>66</v>
      </c>
      <c r="I68" s="79">
        <f>IFERROR(INDEX('Normalized Scores'!G$5:G$1048576,MATCH($D68,'Normalized Scores'!$A$5:$A$1048576,)),"")</f>
        <v>22944.341021034099</v>
      </c>
      <c r="J68" s="19">
        <f>IFERROR(INDEX('Normalized Scores'!H$5:H$1048576,MATCH($D68,'Normalized Scores'!$A$5:$A$1048576,)),"")</f>
        <v>0.43190905732669355</v>
      </c>
      <c r="K68" s="20">
        <f t="shared" ref="K68:K131" si="10">J68</f>
        <v>0.43190905732669355</v>
      </c>
      <c r="L68" s="23">
        <f>IFERROR(INDEX('Normalized Scores'!J$5:J$1048576,MATCH($D68,'Normalized Scores'!$A$5:$A$1048576,)),"")</f>
        <v>0.53815255159712205</v>
      </c>
      <c r="M68" s="20">
        <f t="shared" ref="M68:M131" si="11">L68</f>
        <v>0.53815255159712205</v>
      </c>
      <c r="N68" s="22">
        <f>IFERROR(INDEX('Normalized Scores'!L$5:L$1048576,MATCH($D68,'Normalized Scores'!$A$5:$A$1048576,)),"")</f>
        <v>0.301507819726344</v>
      </c>
      <c r="O68" s="20">
        <f t="shared" ref="O68:O131" si="12">N68</f>
        <v>0.301507819726344</v>
      </c>
      <c r="P68" s="25">
        <f>IFERROR(INDEX('Normalized Scores'!R$5:R$1048576,MATCH($D68,'Normalized Scores'!$A$5:$A$1048576,)),"")</f>
        <v>0.39212161579466892</v>
      </c>
      <c r="Q68" s="20">
        <f t="shared" ref="Q68:Q131" si="13">P68</f>
        <v>0.39212161579466892</v>
      </c>
      <c r="R68" s="3">
        <f>IFERROR(INDEX('Normalized Scores'!Z$5:Z$1048576,MATCH($D68,'Normalized Scores'!$A$5:$A$1048576,)),"")</f>
        <v>0.33393640235934535</v>
      </c>
      <c r="S68" s="8">
        <f t="shared" ref="S68:S131" si="14">R68</f>
        <v>0.33393640235934535</v>
      </c>
      <c r="T68" s="2">
        <f>IFERROR(INDEX('Normalized Scores'!AL$5:AL$1048576,MATCH($D68,'Normalized Scores'!$A$5:$A$1048576,)),"")</f>
        <v>0.2969931529406345</v>
      </c>
      <c r="U68" s="8">
        <f t="shared" ref="U68:U131" si="15">T68</f>
        <v>0.2969931529406345</v>
      </c>
      <c r="V68" s="24">
        <f>IFERROR(INDEX('Normalized Scores'!AR$5:AR$1048576,MATCH($D68,'Normalized Scores'!$A$5:$A$1048576,)),"")</f>
        <v>0.21634909523027046</v>
      </c>
      <c r="W68" s="8">
        <f t="shared" ref="W68:W131" si="16">V68</f>
        <v>0.21634909523027046</v>
      </c>
      <c r="X68" s="5">
        <f>IFERROR(INDEX('Normalized Scores'!AT$5:AT$1048576,MATCH($D68,'Normalized Scores'!$A$5:$A$1048576,)),"")</f>
        <v>0.52910324108634244</v>
      </c>
      <c r="Y68" s="8">
        <f t="shared" ref="Y68:Y131" si="17">X68</f>
        <v>0.52910324108634244</v>
      </c>
      <c r="Z68" s="17">
        <f>IFERROR(INDEX('Normalized Scores'!AV$5:AV$1048576,MATCH($D68,'Normalized Scores'!$A$5:$A$1048576,)),"")</f>
        <v>0</v>
      </c>
      <c r="AA68" s="10">
        <f t="shared" ref="AA68:AA131" si="18">Z68</f>
        <v>0</v>
      </c>
      <c r="AB68" s="13">
        <f>IFERROR(INDEX('Normalized Scores'!BA$5:BA$1048576,MATCH($D68,'Normalized Scores'!$A$5:$A$1048576,)),"")</f>
        <v>0.71183317893958553</v>
      </c>
      <c r="AC68" s="14">
        <f t="shared" ref="AC68:AC131" si="19">AB68</f>
        <v>0.71183317893958553</v>
      </c>
    </row>
    <row r="69" spans="4:29">
      <c r="D69" s="8" t="str">
        <v>Jhns7a</v>
      </c>
      <c r="E69" s="9" t="str">
        <f>IFERROR(INDEX('Normalized Scores'!B$5:B$1048576,MATCH($D69,'Normalized Scores'!$A$5:$A$1048576,)),"")</f>
        <v>Guy Rd is proposed to be a 4 lane Boulevard between Garner Rd and Amelia Church Rd. An AADT of 25000 is expected in the planning horizon year (2055) which would cause Guy Rd to operate inefficiently in 2055. The purpose of this project is to reduce congestion so Guy Rd will operate more efficiently in 2055</v>
      </c>
      <c r="F69" s="12" t="str">
        <f>IFERROR(INDEX('Normalized Scores'!C$5:C$1048576,MATCH($D69,'Normalized Scores'!$A$5:$A$1048576,)),"")</f>
        <v>Widening</v>
      </c>
      <c r="G69" s="79" t="str">
        <f>IFERROR(INDEX('Normalized Scores'!D$5:D$1048576,MATCH($D69,'Normalized Scores'!$A$5:$A$1048576,)),"")</f>
        <v>Johnston</v>
      </c>
      <c r="H69" s="79">
        <f>IFERROR(INDEX('Normalized Scores'!F$5:F$1048576,MATCH($D69,'Normalized Scores'!$A$5:$A$1048576,)),"")</f>
        <v>67</v>
      </c>
      <c r="I69" s="79">
        <f>IFERROR(INDEX('Normalized Scores'!G$5:G$1048576,MATCH($D69,'Normalized Scores'!$A$5:$A$1048576,)),"")</f>
        <v>36.2901808736258</v>
      </c>
      <c r="J69" s="19">
        <f>IFERROR(INDEX('Normalized Scores'!H$5:H$1048576,MATCH($D69,'Normalized Scores'!$A$5:$A$1048576,)),"")</f>
        <v>0.43186386623432438</v>
      </c>
      <c r="K69" s="20">
        <f t="shared" si="10"/>
        <v>0.43186386623432438</v>
      </c>
      <c r="L69" s="23">
        <f>IFERROR(INDEX('Normalized Scores'!J$5:J$1048576,MATCH($D69,'Normalized Scores'!$A$5:$A$1048576,)),"")</f>
        <v>0.257707571671005</v>
      </c>
      <c r="M69" s="20">
        <f t="shared" si="11"/>
        <v>0.257707571671005</v>
      </c>
      <c r="N69" s="22">
        <f>IFERROR(INDEX('Normalized Scores'!L$5:L$1048576,MATCH($D69,'Normalized Scores'!$A$5:$A$1048576,)),"")</f>
        <v>0</v>
      </c>
      <c r="O69" s="20">
        <f t="shared" si="12"/>
        <v>0</v>
      </c>
      <c r="P69" s="25">
        <f>IFERROR(INDEX('Normalized Scores'!R$5:R$1048576,MATCH($D69,'Normalized Scores'!$A$5:$A$1048576,)),"")</f>
        <v>0.72080664510267345</v>
      </c>
      <c r="Q69" s="20">
        <f t="shared" si="13"/>
        <v>0.72080664510267345</v>
      </c>
      <c r="R69" s="3">
        <f>IFERROR(INDEX('Normalized Scores'!Z$5:Z$1048576,MATCH($D69,'Normalized Scores'!$A$5:$A$1048576,)),"")</f>
        <v>0.55143697683632276</v>
      </c>
      <c r="S69" s="8">
        <f t="shared" si="14"/>
        <v>0.55143697683632276</v>
      </c>
      <c r="T69" s="2">
        <f>IFERROR(INDEX('Normalized Scores'!AL$5:AL$1048576,MATCH($D69,'Normalized Scores'!$A$5:$A$1048576,)),"")</f>
        <v>0.42677490230115789</v>
      </c>
      <c r="U69" s="8">
        <f t="shared" si="15"/>
        <v>0.42677490230115789</v>
      </c>
      <c r="V69" s="24">
        <f>IFERROR(INDEX('Normalized Scores'!AR$5:AR$1048576,MATCH($D69,'Normalized Scores'!$A$5:$A$1048576,)),"")</f>
        <v>0.22831277500867905</v>
      </c>
      <c r="W69" s="8">
        <f t="shared" si="16"/>
        <v>0.22831277500867905</v>
      </c>
      <c r="X69" s="5">
        <f>IFERROR(INDEX('Normalized Scores'!AT$5:AT$1048576,MATCH($D69,'Normalized Scores'!$A$5:$A$1048576,)),"")</f>
        <v>0.48937404520575911</v>
      </c>
      <c r="Y69" s="8">
        <f t="shared" si="17"/>
        <v>0.48937404520575911</v>
      </c>
      <c r="Z69" s="17">
        <f>IFERROR(INDEX('Normalized Scores'!AV$5:AV$1048576,MATCH($D69,'Normalized Scores'!$A$5:$A$1048576,)),"")</f>
        <v>0</v>
      </c>
      <c r="AA69" s="10">
        <f t="shared" si="18"/>
        <v>0</v>
      </c>
      <c r="AB69" s="13">
        <f>IFERROR(INDEX('Normalized Scores'!BA$5:BA$1048576,MATCH($D69,'Normalized Scores'!$A$5:$A$1048576,)),"")</f>
        <v>0.37661370223574059</v>
      </c>
      <c r="AC69" s="14">
        <f t="shared" si="19"/>
        <v>0.37661370223574059</v>
      </c>
    </row>
    <row r="70" spans="4:29">
      <c r="D70" s="8" t="str">
        <v>A480a3</v>
      </c>
      <c r="E70" s="9" t="str">
        <f>IFERROR(INDEX('Normalized Scores'!B$5:B$1048576,MATCH($D70,'Normalized Scores'!$A$5:$A$1048576,)),"")</f>
        <v>US 401 is proposed to be a 6 lane Boulevard between Old Stage Road and Simpkins Road. An AADT of 68000 is expected in the planning horizon year (2055) which would cause US 401 to operate inefficiently in 2055. The purpose of this project is to reduce congestion so US 401 will operate more efficiently in 2055</v>
      </c>
      <c r="F70" s="12" t="str">
        <f>IFERROR(INDEX('Normalized Scores'!C$5:C$1048576,MATCH($D70,'Normalized Scores'!$A$5:$A$1048576,)),"")</f>
        <v>Superstreet</v>
      </c>
      <c r="G70" s="79" t="str">
        <f>IFERROR(INDEX('Normalized Scores'!D$5:D$1048576,MATCH($D70,'Normalized Scores'!$A$5:$A$1048576,)),"")</f>
        <v>Wake</v>
      </c>
      <c r="H70" s="79">
        <f>IFERROR(INDEX('Normalized Scores'!F$5:F$1048576,MATCH($D70,'Normalized Scores'!$A$5:$A$1048576,)),"")</f>
        <v>68</v>
      </c>
      <c r="I70" s="79">
        <f>IFERROR(INDEX('Normalized Scores'!G$5:G$1048576,MATCH($D70,'Normalized Scores'!$A$5:$A$1048576,)),"")</f>
        <v>3.9290498694961702</v>
      </c>
      <c r="J70" s="19">
        <f>IFERROR(INDEX('Normalized Scores'!H$5:H$1048576,MATCH($D70,'Normalized Scores'!$A$5:$A$1048576,)),"")</f>
        <v>0.43108223951373353</v>
      </c>
      <c r="K70" s="20">
        <f t="shared" si="10"/>
        <v>0.43108223951373353</v>
      </c>
      <c r="L70" s="23">
        <f>IFERROR(INDEX('Normalized Scores'!J$5:J$1048576,MATCH($D70,'Normalized Scores'!$A$5:$A$1048576,)),"")</f>
        <v>0.10909090909090899</v>
      </c>
      <c r="M70" s="20">
        <f t="shared" si="11"/>
        <v>0.10909090909090899</v>
      </c>
      <c r="N70" s="22">
        <f>IFERROR(INDEX('Normalized Scores'!L$5:L$1048576,MATCH($D70,'Normalized Scores'!$A$5:$A$1048576,)),"")</f>
        <v>0</v>
      </c>
      <c r="O70" s="20">
        <f t="shared" si="12"/>
        <v>0</v>
      </c>
      <c r="P70" s="25">
        <f>IFERROR(INDEX('Normalized Scores'!R$5:R$1048576,MATCH($D70,'Normalized Scores'!$A$5:$A$1048576,)),"")</f>
        <v>0.71193842852318556</v>
      </c>
      <c r="Q70" s="20">
        <f t="shared" si="13"/>
        <v>0.71193842852318556</v>
      </c>
      <c r="R70" s="3">
        <f>IFERROR(INDEX('Normalized Scores'!Z$5:Z$1048576,MATCH($D70,'Normalized Scores'!$A$5:$A$1048576,)),"")</f>
        <v>0.81469968742481935</v>
      </c>
      <c r="S70" s="8">
        <f t="shared" si="14"/>
        <v>0.81469968742481935</v>
      </c>
      <c r="T70" s="2">
        <f>IFERROR(INDEX('Normalized Scores'!AL$5:AL$1048576,MATCH($D70,'Normalized Scores'!$A$5:$A$1048576,)),"")</f>
        <v>0.42265106017490223</v>
      </c>
      <c r="U70" s="8">
        <f t="shared" si="15"/>
        <v>0.42265106017490223</v>
      </c>
      <c r="V70" s="24">
        <f>IFERROR(INDEX('Normalized Scores'!AR$5:AR$1048576,MATCH($D70,'Normalized Scores'!$A$5:$A$1048576,)),"")</f>
        <v>0.45216938433235643</v>
      </c>
      <c r="W70" s="8">
        <f t="shared" si="16"/>
        <v>0.45216938433235643</v>
      </c>
      <c r="X70" s="5">
        <f>IFERROR(INDEX('Normalized Scores'!AT$5:AT$1048576,MATCH($D70,'Normalized Scores'!$A$5:$A$1048576,)),"")</f>
        <v>0.557522910166659</v>
      </c>
      <c r="Y70" s="8">
        <f t="shared" si="17"/>
        <v>0.557522910166659</v>
      </c>
      <c r="Z70" s="17">
        <f>IFERROR(INDEX('Normalized Scores'!AV$5:AV$1048576,MATCH($D70,'Normalized Scores'!$A$5:$A$1048576,)),"")</f>
        <v>0</v>
      </c>
      <c r="AA70" s="10">
        <f t="shared" si="18"/>
        <v>0</v>
      </c>
      <c r="AB70" s="13">
        <f>IFERROR(INDEX('Normalized Scores'!BA$5:BA$1048576,MATCH($D70,'Normalized Scores'!$A$5:$A$1048576,)),"")</f>
        <v>0.39023784858470106</v>
      </c>
      <c r="AC70" s="14">
        <f t="shared" si="19"/>
        <v>0.39023784858470106</v>
      </c>
    </row>
    <row r="71" spans="4:29">
      <c r="D71" s="8" t="str">
        <v>A172</v>
      </c>
      <c r="E71" s="9" t="str">
        <f>IFERROR(INDEX('Normalized Scores'!B$5:B$1048576,MATCH($D71,'Normalized Scores'!$A$5:$A$1048576,)),"")</f>
        <v>Kelly Rd is proposed to be a 4 lane Major Thoroughfare between Jenks Rd  and Old US 1. An AADT exceeding current capacity is expected in the planning horizon year (2055) which would cause Kelly Rd to operate inefficiently in 2055. The purpose of this project is to reduce congestion so Kelly Rd will operate more efficiently in 2055.</v>
      </c>
      <c r="F71" s="12" t="str">
        <f>IFERROR(INDEX('Normalized Scores'!C$5:C$1048576,MATCH($D71,'Normalized Scores'!$A$5:$A$1048576,)),"")</f>
        <v>Widening</v>
      </c>
      <c r="G71" s="79" t="str">
        <f>IFERROR(INDEX('Normalized Scores'!D$5:D$1048576,MATCH($D71,'Normalized Scores'!$A$5:$A$1048576,)),"")</f>
        <v>Wake</v>
      </c>
      <c r="H71" s="79">
        <f>IFERROR(INDEX('Normalized Scores'!F$5:F$1048576,MATCH($D71,'Normalized Scores'!$A$5:$A$1048576,)),"")</f>
        <v>69</v>
      </c>
      <c r="I71" s="79">
        <f>IFERROR(INDEX('Normalized Scores'!G$5:G$1048576,MATCH($D71,'Normalized Scores'!$A$5:$A$1048576,)),"")</f>
        <v>89.726553594569495</v>
      </c>
      <c r="J71" s="19">
        <f>IFERROR(INDEX('Normalized Scores'!H$5:H$1048576,MATCH($D71,'Normalized Scores'!$A$5:$A$1048576,)),"")</f>
        <v>0.43099332939064167</v>
      </c>
      <c r="K71" s="20">
        <f t="shared" si="10"/>
        <v>0.43099332939064167</v>
      </c>
      <c r="L71" s="23">
        <f>IFERROR(INDEX('Normalized Scores'!J$5:J$1048576,MATCH($D71,'Normalized Scores'!$A$5:$A$1048576,)),"")</f>
        <v>0.149351546866787</v>
      </c>
      <c r="M71" s="20">
        <f t="shared" si="11"/>
        <v>0.149351546866787</v>
      </c>
      <c r="N71" s="22">
        <f>IFERROR(INDEX('Normalized Scores'!L$5:L$1048576,MATCH($D71,'Normalized Scores'!$A$5:$A$1048576,)),"")</f>
        <v>0.51024474496523142</v>
      </c>
      <c r="O71" s="20">
        <f t="shared" si="12"/>
        <v>0.51024474496523142</v>
      </c>
      <c r="P71" s="25">
        <f>IFERROR(INDEX('Normalized Scores'!R$5:R$1048576,MATCH($D71,'Normalized Scores'!$A$5:$A$1048576,)),"")</f>
        <v>0.70838426447014746</v>
      </c>
      <c r="Q71" s="20">
        <f t="shared" si="13"/>
        <v>0.70838426447014746</v>
      </c>
      <c r="R71" s="3">
        <f>IFERROR(INDEX('Normalized Scores'!Z$5:Z$1048576,MATCH($D71,'Normalized Scores'!$A$5:$A$1048576,)),"")</f>
        <v>0.2387582061552225</v>
      </c>
      <c r="S71" s="8">
        <f t="shared" si="14"/>
        <v>0.2387582061552225</v>
      </c>
      <c r="T71" s="2">
        <f>IFERROR(INDEX('Normalized Scores'!AL$5:AL$1048576,MATCH($D71,'Normalized Scores'!$A$5:$A$1048576,)),"")</f>
        <v>0.61820051182615943</v>
      </c>
      <c r="U71" s="8">
        <f t="shared" si="15"/>
        <v>0.61820051182615943</v>
      </c>
      <c r="V71" s="24">
        <f>IFERROR(INDEX('Normalized Scores'!AR$5:AR$1048576,MATCH($D71,'Normalized Scores'!$A$5:$A$1048576,)),"")</f>
        <v>0.2104104280254252</v>
      </c>
      <c r="W71" s="8">
        <f t="shared" si="16"/>
        <v>0.2104104280254252</v>
      </c>
      <c r="X71" s="5">
        <f>IFERROR(INDEX('Normalized Scores'!AT$5:AT$1048576,MATCH($D71,'Normalized Scores'!$A$5:$A$1048576,)),"")</f>
        <v>0.59633743104782067</v>
      </c>
      <c r="Y71" s="8">
        <f t="shared" si="17"/>
        <v>0.59633743104782067</v>
      </c>
      <c r="Z71" s="17">
        <f>IFERROR(INDEX('Normalized Scores'!AV$5:AV$1048576,MATCH($D71,'Normalized Scores'!$A$5:$A$1048576,)),"")</f>
        <v>0</v>
      </c>
      <c r="AA71" s="10">
        <f t="shared" si="18"/>
        <v>0</v>
      </c>
      <c r="AB71" s="13">
        <f>IFERROR(INDEX('Normalized Scores'!BA$5:BA$1048576,MATCH($D71,'Normalized Scores'!$A$5:$A$1048576,)),"")</f>
        <v>0.34727965139765749</v>
      </c>
      <c r="AC71" s="14">
        <f t="shared" si="19"/>
        <v>0.34727965139765749</v>
      </c>
    </row>
    <row r="72" spans="4:29">
      <c r="D72" s="8" t="str">
        <v>A619b</v>
      </c>
      <c r="E72" s="9" t="str">
        <f>IFERROR(INDEX('Normalized Scores'!B$5:B$1048576,MATCH($D72,'Normalized Scores'!$A$5:$A$1048576,)),"")</f>
        <v>The Long Range Transportation Plan includes the goal of improving mobility within the region, which is defined as the provision of transportation infrastructure for all vehicles and pedestrians. US 401 Widening currently is operating at an unacceptable LOS and is expected to worsen in the future. The purpose of this project is to improve mobility along US 401 Widening between US 401 Bypass and NC 55/42 (FV) to an acceptable LOS in the peak period and direction while also providing facilities for pedestrians and bicyclists.</v>
      </c>
      <c r="F72" s="12" t="str">
        <f>IFERROR(INDEX('Normalized Scores'!C$5:C$1048576,MATCH($D72,'Normalized Scores'!$A$5:$A$1048576,)),"")</f>
        <v>Widening</v>
      </c>
      <c r="G72" s="79" t="str">
        <f>IFERROR(INDEX('Normalized Scores'!D$5:D$1048576,MATCH($D72,'Normalized Scores'!$A$5:$A$1048576,)),"")</f>
        <v>Wake</v>
      </c>
      <c r="H72" s="79">
        <f>IFERROR(INDEX('Normalized Scores'!F$5:F$1048576,MATCH($D72,'Normalized Scores'!$A$5:$A$1048576,)),"")</f>
        <v>70</v>
      </c>
      <c r="I72" s="79">
        <f>IFERROR(INDEX('Normalized Scores'!G$5:G$1048576,MATCH($D72,'Normalized Scores'!$A$5:$A$1048576,)),"")</f>
        <v>40.458912046389401</v>
      </c>
      <c r="J72" s="19">
        <f>IFERROR(INDEX('Normalized Scores'!H$5:H$1048576,MATCH($D72,'Normalized Scores'!$A$5:$A$1048576,)),"")</f>
        <v>0.42918055793410287</v>
      </c>
      <c r="K72" s="20">
        <f t="shared" si="10"/>
        <v>0.42918055793410287</v>
      </c>
      <c r="L72" s="23">
        <f>IFERROR(INDEX('Normalized Scores'!J$5:J$1048576,MATCH($D72,'Normalized Scores'!$A$5:$A$1048576,)),"")</f>
        <v>0.41281089874650695</v>
      </c>
      <c r="M72" s="20">
        <f t="shared" si="11"/>
        <v>0.41281089874650695</v>
      </c>
      <c r="N72" s="22">
        <f>IFERROR(INDEX('Normalized Scores'!L$5:L$1048576,MATCH($D72,'Normalized Scores'!$A$5:$A$1048576,)),"")</f>
        <v>0.32248780472556976</v>
      </c>
      <c r="O72" s="20">
        <f t="shared" si="12"/>
        <v>0.32248780472556976</v>
      </c>
      <c r="P72" s="25">
        <f>IFERROR(INDEX('Normalized Scores'!R$5:R$1048576,MATCH($D72,'Normalized Scores'!$A$5:$A$1048576,)),"")</f>
        <v>0.533132201760391</v>
      </c>
      <c r="Q72" s="20">
        <f t="shared" si="13"/>
        <v>0.533132201760391</v>
      </c>
      <c r="R72" s="3">
        <f>IFERROR(INDEX('Normalized Scores'!Z$5:Z$1048576,MATCH($D72,'Normalized Scores'!$A$5:$A$1048576,)),"")</f>
        <v>0.67864610664406266</v>
      </c>
      <c r="S72" s="8">
        <f t="shared" si="14"/>
        <v>0.67864610664406266</v>
      </c>
      <c r="T72" s="2">
        <f>IFERROR(INDEX('Normalized Scores'!AL$5:AL$1048576,MATCH($D72,'Normalized Scores'!$A$5:$A$1048576,)),"")</f>
        <v>0.1654273849471225</v>
      </c>
      <c r="U72" s="8">
        <f t="shared" si="15"/>
        <v>0.1654273849471225</v>
      </c>
      <c r="V72" s="24">
        <f>IFERROR(INDEX('Normalized Scores'!AR$5:AR$1048576,MATCH($D72,'Normalized Scores'!$A$5:$A$1048576,)),"")</f>
        <v>0.25243381396315978</v>
      </c>
      <c r="W72" s="8">
        <f t="shared" si="16"/>
        <v>0.25243381396315978</v>
      </c>
      <c r="X72" s="5">
        <f>IFERROR(INDEX('Normalized Scores'!AT$5:AT$1048576,MATCH($D72,'Normalized Scores'!$A$5:$A$1048576,)),"")</f>
        <v>0.97095388919824321</v>
      </c>
      <c r="Y72" s="8">
        <f t="shared" si="17"/>
        <v>0.97095388919824321</v>
      </c>
      <c r="Z72" s="17">
        <f>IFERROR(INDEX('Normalized Scores'!AV$5:AV$1048576,MATCH($D72,'Normalized Scores'!$A$5:$A$1048576,)),"")</f>
        <v>0</v>
      </c>
      <c r="AA72" s="10">
        <f t="shared" si="18"/>
        <v>0</v>
      </c>
      <c r="AB72" s="13">
        <f>IFERROR(INDEX('Normalized Scores'!BA$5:BA$1048576,MATCH($D72,'Normalized Scores'!$A$5:$A$1048576,)),"")</f>
        <v>0.37323016428025635</v>
      </c>
      <c r="AC72" s="14">
        <f t="shared" si="19"/>
        <v>0.37323016428025635</v>
      </c>
    </row>
    <row r="73" spans="4:29">
      <c r="D73" s="8" t="str">
        <v>A49b2</v>
      </c>
      <c r="E73" s="9" t="str">
        <f>IFERROR(INDEX('Normalized Scores'!B$5:B$1048576,MATCH($D73,'Normalized Scores'!$A$5:$A$1048576,)),"")</f>
        <v>Poole Rd is proposed to be a 4 lane Boulevard between Misty River Dr and I-540. An AADT of 25000 is expected in the planning horizon year (2055) which would cause Poole Rd to operate inefficiently in 2055. The purpose of this project is to reduce congestion so Poole Rd will operate more efficiently in 2055.</v>
      </c>
      <c r="F73" s="12" t="str">
        <f>IFERROR(INDEX('Normalized Scores'!C$5:C$1048576,MATCH($D73,'Normalized Scores'!$A$5:$A$1048576,)),"")</f>
        <v>Widening</v>
      </c>
      <c r="G73" s="79" t="str">
        <f>IFERROR(INDEX('Normalized Scores'!D$5:D$1048576,MATCH($D73,'Normalized Scores'!$A$5:$A$1048576,)),"")</f>
        <v>Wake</v>
      </c>
      <c r="H73" s="79">
        <f>IFERROR(INDEX('Normalized Scores'!F$5:F$1048576,MATCH($D73,'Normalized Scores'!$A$5:$A$1048576,)),"")</f>
        <v>71</v>
      </c>
      <c r="I73" s="79">
        <f>IFERROR(INDEX('Normalized Scores'!G$5:G$1048576,MATCH($D73,'Normalized Scores'!$A$5:$A$1048576,)),"")</f>
        <v>0</v>
      </c>
      <c r="J73" s="19">
        <f>IFERROR(INDEX('Normalized Scores'!H$5:H$1048576,MATCH($D73,'Normalized Scores'!$A$5:$A$1048576,)),"")</f>
        <v>0.4272610363868049</v>
      </c>
      <c r="K73" s="20">
        <f t="shared" si="10"/>
        <v>0.4272610363868049</v>
      </c>
      <c r="L73" s="23">
        <f>IFERROR(INDEX('Normalized Scores'!J$5:J$1048576,MATCH($D73,'Normalized Scores'!$A$5:$A$1048576,)),"")</f>
        <v>0.130909090909091</v>
      </c>
      <c r="M73" s="20">
        <f t="shared" si="11"/>
        <v>0.130909090909091</v>
      </c>
      <c r="N73" s="22">
        <f>IFERROR(INDEX('Normalized Scores'!L$5:L$1048576,MATCH($D73,'Normalized Scores'!$A$5:$A$1048576,)),"")</f>
        <v>0.99847768690758254</v>
      </c>
      <c r="O73" s="20">
        <f t="shared" si="12"/>
        <v>0.99847768690758254</v>
      </c>
      <c r="P73" s="25">
        <f>IFERROR(INDEX('Normalized Scores'!R$5:R$1048576,MATCH($D73,'Normalized Scores'!$A$5:$A$1048576,)),"")</f>
        <v>0.55096814619348056</v>
      </c>
      <c r="Q73" s="20">
        <f t="shared" si="13"/>
        <v>0.55096814619348056</v>
      </c>
      <c r="R73" s="3">
        <f>IFERROR(INDEX('Normalized Scores'!Z$5:Z$1048576,MATCH($D73,'Normalized Scores'!$A$5:$A$1048576,)),"")</f>
        <v>0.40615672025433136</v>
      </c>
      <c r="S73" s="8">
        <f t="shared" si="14"/>
        <v>0.40615672025433136</v>
      </c>
      <c r="T73" s="2">
        <f>IFERROR(INDEX('Normalized Scores'!AL$5:AL$1048576,MATCH($D73,'Normalized Scores'!$A$5:$A$1048576,)),"")</f>
        <v>0.46840000769431889</v>
      </c>
      <c r="U73" s="8">
        <f t="shared" si="15"/>
        <v>0.46840000769431889</v>
      </c>
      <c r="V73" s="24">
        <f>IFERROR(INDEX('Normalized Scores'!AR$5:AR$1048576,MATCH($D73,'Normalized Scores'!$A$5:$A$1048576,)),"")</f>
        <v>0.2104104280254252</v>
      </c>
      <c r="W73" s="8">
        <f t="shared" si="16"/>
        <v>0.2104104280254252</v>
      </c>
      <c r="X73" s="5">
        <f>IFERROR(INDEX('Normalized Scores'!AT$5:AT$1048576,MATCH($D73,'Normalized Scores'!$A$5:$A$1048576,)),"")</f>
        <v>0.52849351885143192</v>
      </c>
      <c r="Y73" s="8">
        <f t="shared" si="17"/>
        <v>0.52849351885143192</v>
      </c>
      <c r="Z73" s="17">
        <f>IFERROR(INDEX('Normalized Scores'!AV$5:AV$1048576,MATCH($D73,'Normalized Scores'!$A$5:$A$1048576,)),"")</f>
        <v>0</v>
      </c>
      <c r="AA73" s="10">
        <f t="shared" si="18"/>
        <v>0</v>
      </c>
      <c r="AB73" s="13">
        <f>IFERROR(INDEX('Normalized Scores'!BA$5:BA$1048576,MATCH($D73,'Normalized Scores'!$A$5:$A$1048576,)),"")</f>
        <v>0.50741965459389904</v>
      </c>
      <c r="AC73" s="14">
        <f t="shared" si="19"/>
        <v>0.50741965459389904</v>
      </c>
    </row>
    <row r="74" spans="4:29">
      <c r="D74" s="8" t="str">
        <v>A480b</v>
      </c>
      <c r="E74" s="9" t="str">
        <f>IFERROR(INDEX('Normalized Scores'!B$5:B$1048576,MATCH($D74,'Normalized Scores'!$A$5:$A$1048576,)),"")</f>
        <v>US 401 is proposed to be a 6 lane Boulevard between Ten Ten Rd and NC 540. An AADT of 64000 is expected in the planning horizon year (2055) which would cause US 401 to operate inefficiently in 2055. The purpose of this project is to reduce congestion so US 401 will operate more efficiently in 2055</v>
      </c>
      <c r="F74" s="12" t="str">
        <f>IFERROR(INDEX('Normalized Scores'!C$5:C$1048576,MATCH($D74,'Normalized Scores'!$A$5:$A$1048576,)),"")</f>
        <v>Widening</v>
      </c>
      <c r="G74" s="79" t="str">
        <f>IFERROR(INDEX('Normalized Scores'!D$5:D$1048576,MATCH($D74,'Normalized Scores'!$A$5:$A$1048576,)),"")</f>
        <v>Wake</v>
      </c>
      <c r="H74" s="79">
        <f>IFERROR(INDEX('Normalized Scores'!F$5:F$1048576,MATCH($D74,'Normalized Scores'!$A$5:$A$1048576,)),"")</f>
        <v>72</v>
      </c>
      <c r="I74" s="79">
        <f>IFERROR(INDEX('Normalized Scores'!G$5:G$1048576,MATCH($D74,'Normalized Scores'!$A$5:$A$1048576,)),"")</f>
        <v>0</v>
      </c>
      <c r="J74" s="19">
        <f>IFERROR(INDEX('Normalized Scores'!H$5:H$1048576,MATCH($D74,'Normalized Scores'!$A$5:$A$1048576,)),"")</f>
        <v>0.426044925667179</v>
      </c>
      <c r="K74" s="20">
        <f t="shared" si="10"/>
        <v>0.426044925667179</v>
      </c>
      <c r="L74" s="23">
        <f>IFERROR(INDEX('Normalized Scores'!J$5:J$1048576,MATCH($D74,'Normalized Scores'!$A$5:$A$1048576,)),"")</f>
        <v>0.10909090909090899</v>
      </c>
      <c r="M74" s="20">
        <f t="shared" si="11"/>
        <v>0.10909090909090899</v>
      </c>
      <c r="N74" s="22">
        <f>IFERROR(INDEX('Normalized Scores'!L$5:L$1048576,MATCH($D74,'Normalized Scores'!$A$5:$A$1048576,)),"")</f>
        <v>0.29941011268819184</v>
      </c>
      <c r="O74" s="20">
        <f t="shared" si="12"/>
        <v>0.29941011268819184</v>
      </c>
      <c r="P74" s="25">
        <f>IFERROR(INDEX('Normalized Scores'!R$5:R$1048576,MATCH($D74,'Normalized Scores'!$A$5:$A$1048576,)),"")</f>
        <v>0.55082434403178082</v>
      </c>
      <c r="Q74" s="20">
        <f t="shared" si="13"/>
        <v>0.55082434403178082</v>
      </c>
      <c r="R74" s="3">
        <f>IFERROR(INDEX('Normalized Scores'!Z$5:Z$1048576,MATCH($D74,'Normalized Scores'!$A$5:$A$1048576,)),"")</f>
        <v>0.51700722059601056</v>
      </c>
      <c r="S74" s="8">
        <f t="shared" si="14"/>
        <v>0.51700722059601056</v>
      </c>
      <c r="T74" s="2">
        <f>IFERROR(INDEX('Normalized Scores'!AL$5:AL$1048576,MATCH($D74,'Normalized Scores'!$A$5:$A$1048576,)),"")</f>
        <v>0.20634444076319258</v>
      </c>
      <c r="U74" s="8">
        <f t="shared" si="15"/>
        <v>0.20634444076319258</v>
      </c>
      <c r="V74" s="24">
        <f>IFERROR(INDEX('Normalized Scores'!AR$5:AR$1048576,MATCH($D74,'Normalized Scores'!$A$5:$A$1048576,)),"")</f>
        <v>0.19864572300860961</v>
      </c>
      <c r="W74" s="8">
        <f t="shared" si="16"/>
        <v>0.19864572300860961</v>
      </c>
      <c r="X74" s="5">
        <f>IFERROR(INDEX('Normalized Scores'!AT$5:AT$1048576,MATCH($D74,'Normalized Scores'!$A$5:$A$1048576,)),"")</f>
        <v>0.60522022964725597</v>
      </c>
      <c r="Y74" s="8">
        <f t="shared" si="17"/>
        <v>0.60522022964725597</v>
      </c>
      <c r="Z74" s="17">
        <f>IFERROR(INDEX('Normalized Scores'!AV$5:AV$1048576,MATCH($D74,'Normalized Scores'!$A$5:$A$1048576,)),"")</f>
        <v>0</v>
      </c>
      <c r="AA74" s="10">
        <f t="shared" si="18"/>
        <v>0</v>
      </c>
      <c r="AB74" s="13">
        <f>IFERROR(INDEX('Normalized Scores'!BA$5:BA$1048576,MATCH($D74,'Normalized Scores'!$A$5:$A$1048576,)),"")</f>
        <v>0.92424501700133099</v>
      </c>
      <c r="AC74" s="14">
        <f t="shared" si="19"/>
        <v>0.92424501700133099</v>
      </c>
    </row>
    <row r="75" spans="4:29">
      <c r="D75" s="8" t="str">
        <v>A136a</v>
      </c>
      <c r="E75" s="9" t="str">
        <f>IFERROR(INDEX('Normalized Scores'!B$5:B$1048576,MATCH($D75,'Normalized Scores'!$A$5:$A$1048576,)),"")</f>
        <v>The Metropolitan Transportation Plan includes the goal of improving mobility  within the region, which is defined as the provision of transportation infrastructure for all vehicles and pedestrians. Lake Wheeler Rd currently is operating at an unacceptable LOS and is expected to worsen in the future. The purpose of this project is to improve mobility along Lake Wheeler Rd between Tryon Rd and Penny Rd to an acceptable LOS in the peak period and direction while also providing facilities for pedestrians and bicyclists.</v>
      </c>
      <c r="F75" s="12" t="str">
        <f>IFERROR(INDEX('Normalized Scores'!C$5:C$1048576,MATCH($D75,'Normalized Scores'!$A$5:$A$1048576,)),"")</f>
        <v>Widening</v>
      </c>
      <c r="G75" s="79" t="str">
        <f>IFERROR(INDEX('Normalized Scores'!D$5:D$1048576,MATCH($D75,'Normalized Scores'!$A$5:$A$1048576,)),"")</f>
        <v>Wake</v>
      </c>
      <c r="H75" s="79">
        <f>IFERROR(INDEX('Normalized Scores'!F$5:F$1048576,MATCH($D75,'Normalized Scores'!$A$5:$A$1048576,)),"")</f>
        <v>73</v>
      </c>
      <c r="I75" s="79">
        <f>IFERROR(INDEX('Normalized Scores'!G$5:G$1048576,MATCH($D75,'Normalized Scores'!$A$5:$A$1048576,)),"")</f>
        <v>16.397405681870499</v>
      </c>
      <c r="J75" s="19">
        <f>IFERROR(INDEX('Normalized Scores'!H$5:H$1048576,MATCH($D75,'Normalized Scores'!$A$5:$A$1048576,)),"")</f>
        <v>0.42572242110438041</v>
      </c>
      <c r="K75" s="20">
        <f t="shared" si="10"/>
        <v>0.42572242110438041</v>
      </c>
      <c r="L75" s="23">
        <f>IFERROR(INDEX('Normalized Scores'!J$5:J$1048576,MATCH($D75,'Normalized Scores'!$A$5:$A$1048576,)),"")</f>
        <v>0.34181818181818202</v>
      </c>
      <c r="M75" s="20">
        <f t="shared" si="11"/>
        <v>0.34181818181818202</v>
      </c>
      <c r="N75" s="22">
        <f>IFERROR(INDEX('Normalized Scores'!L$5:L$1048576,MATCH($D75,'Normalized Scores'!$A$5:$A$1048576,)),"")</f>
        <v>0.31619027419070578</v>
      </c>
      <c r="O75" s="20">
        <f t="shared" si="12"/>
        <v>0.31619027419070578</v>
      </c>
      <c r="P75" s="25">
        <f>IFERROR(INDEX('Normalized Scores'!R$5:R$1048576,MATCH($D75,'Normalized Scores'!$A$5:$A$1048576,)),"")</f>
        <v>0.54806063608994771</v>
      </c>
      <c r="Q75" s="20">
        <f t="shared" si="13"/>
        <v>0.54806063608994771</v>
      </c>
      <c r="R75" s="3">
        <f>IFERROR(INDEX('Normalized Scores'!Z$5:Z$1048576,MATCH($D75,'Normalized Scores'!$A$5:$A$1048576,)),"")</f>
        <v>0.5365057202180088</v>
      </c>
      <c r="S75" s="8">
        <f t="shared" si="14"/>
        <v>0.5365057202180088</v>
      </c>
      <c r="T75" s="2">
        <f>IFERROR(INDEX('Normalized Scores'!AL$5:AL$1048576,MATCH($D75,'Normalized Scores'!$A$5:$A$1048576,)),"")</f>
        <v>0.37805692797106372</v>
      </c>
      <c r="U75" s="8">
        <f t="shared" si="15"/>
        <v>0.37805692797106372</v>
      </c>
      <c r="V75" s="24">
        <f>IFERROR(INDEX('Normalized Scores'!AR$5:AR$1048576,MATCH($D75,'Normalized Scores'!$A$5:$A$1048576,)),"")</f>
        <v>0.19864572300860961</v>
      </c>
      <c r="W75" s="8">
        <f t="shared" si="16"/>
        <v>0.19864572300860961</v>
      </c>
      <c r="X75" s="5">
        <f>IFERROR(INDEX('Normalized Scores'!AT$5:AT$1048576,MATCH($D75,'Normalized Scores'!$A$5:$A$1048576,)),"")</f>
        <v>0.52610612400492973</v>
      </c>
      <c r="Y75" s="8">
        <f t="shared" si="17"/>
        <v>0.52610612400492973</v>
      </c>
      <c r="Z75" s="17">
        <f>IFERROR(INDEX('Normalized Scores'!AV$5:AV$1048576,MATCH($D75,'Normalized Scores'!$A$5:$A$1048576,)),"")</f>
        <v>0</v>
      </c>
      <c r="AA75" s="10">
        <f t="shared" si="18"/>
        <v>0</v>
      </c>
      <c r="AB75" s="13">
        <f>IFERROR(INDEX('Normalized Scores'!BA$5:BA$1048576,MATCH($D75,'Normalized Scores'!$A$5:$A$1048576,)),"")</f>
        <v>0.45246463060676578</v>
      </c>
      <c r="AC75" s="14">
        <f t="shared" si="19"/>
        <v>0.45246463060676578</v>
      </c>
    </row>
    <row r="76" spans="4:29">
      <c r="D76" s="8" t="str">
        <v>A758</v>
      </c>
      <c r="E76" s="9" t="str">
        <f>IFERROR(INDEX('Normalized Scores'!B$5:B$1048576,MATCH($D76,'Normalized Scores'!$A$5:$A$1048576,)),"")</f>
        <v>Knightdale Blvd is proposed to be a 6 lane Boulevard between Neuse River and N. First Ave.. An AADT of 48000 is expected in the planning horizon year (2055) which would cause Knightdale Blvd to operate inefficiently in 2055. The purpose of this project is to reduce congestion so Knightdale Blvd will operate more efficiently in 2055</v>
      </c>
      <c r="F76" s="12" t="str">
        <f>IFERROR(INDEX('Normalized Scores'!C$5:C$1048576,MATCH($D76,'Normalized Scores'!$A$5:$A$1048576,)),"")</f>
        <v>Widening</v>
      </c>
      <c r="G76" s="79" t="str">
        <f>IFERROR(INDEX('Normalized Scores'!D$5:D$1048576,MATCH($D76,'Normalized Scores'!$A$5:$A$1048576,)),"")</f>
        <v>Wake</v>
      </c>
      <c r="H76" s="79">
        <f>IFERROR(INDEX('Normalized Scores'!F$5:F$1048576,MATCH($D76,'Normalized Scores'!$A$5:$A$1048576,)),"")</f>
        <v>74</v>
      </c>
      <c r="I76" s="79">
        <f>IFERROR(INDEX('Normalized Scores'!G$5:G$1048576,MATCH($D76,'Normalized Scores'!$A$5:$A$1048576,)),"")</f>
        <v>17.420023803153502</v>
      </c>
      <c r="J76" s="19">
        <f>IFERROR(INDEX('Normalized Scores'!H$5:H$1048576,MATCH($D76,'Normalized Scores'!$A$5:$A$1048576,)),"")</f>
        <v>0.42555780988168351</v>
      </c>
      <c r="K76" s="20">
        <f t="shared" si="10"/>
        <v>0.42555780988168351</v>
      </c>
      <c r="L76" s="23">
        <f>IFERROR(INDEX('Normalized Scores'!J$5:J$1048576,MATCH($D76,'Normalized Scores'!$A$5:$A$1048576,)),"")</f>
        <v>0.31929634726789502</v>
      </c>
      <c r="M76" s="20">
        <f t="shared" si="11"/>
        <v>0.31929634726789502</v>
      </c>
      <c r="N76" s="22">
        <f>IFERROR(INDEX('Normalized Scores'!L$5:L$1048576,MATCH($D76,'Normalized Scores'!$A$5:$A$1048576,)),"")</f>
        <v>0.32670585814810582</v>
      </c>
      <c r="O76" s="20">
        <f t="shared" si="12"/>
        <v>0.32670585814810582</v>
      </c>
      <c r="P76" s="25">
        <f>IFERROR(INDEX('Normalized Scores'!R$5:R$1048576,MATCH($D76,'Normalized Scores'!$A$5:$A$1048576,)),"")</f>
        <v>0.75927346780648486</v>
      </c>
      <c r="Q76" s="20">
        <f t="shared" si="13"/>
        <v>0.75927346780648486</v>
      </c>
      <c r="R76" s="3">
        <f>IFERROR(INDEX('Normalized Scores'!Z$5:Z$1048576,MATCH($D76,'Normalized Scores'!$A$5:$A$1048576,)),"")</f>
        <v>0.51826282611486163</v>
      </c>
      <c r="S76" s="8">
        <f t="shared" si="14"/>
        <v>0.51826282611486163</v>
      </c>
      <c r="T76" s="2">
        <f>IFERROR(INDEX('Normalized Scores'!AL$5:AL$1048576,MATCH($D76,'Normalized Scores'!$A$5:$A$1048576,)),"")</f>
        <v>0.13928076655742166</v>
      </c>
      <c r="U76" s="8">
        <f t="shared" si="15"/>
        <v>0.13928076655742166</v>
      </c>
      <c r="V76" s="24">
        <f>IFERROR(INDEX('Normalized Scores'!AR$5:AR$1048576,MATCH($D76,'Normalized Scores'!$A$5:$A$1048576,)),"")</f>
        <v>0.83427787927745589</v>
      </c>
      <c r="W76" s="8">
        <f t="shared" si="16"/>
        <v>0.83427787927745589</v>
      </c>
      <c r="X76" s="5">
        <f>IFERROR(INDEX('Normalized Scores'!AT$5:AT$1048576,MATCH($D76,'Normalized Scores'!$A$5:$A$1048576,)),"")</f>
        <v>0.59271609671894521</v>
      </c>
      <c r="Y76" s="8">
        <f t="shared" si="17"/>
        <v>0.59271609671894521</v>
      </c>
      <c r="Z76" s="17">
        <f>IFERROR(INDEX('Normalized Scores'!AV$5:AV$1048576,MATCH($D76,'Normalized Scores'!$A$5:$A$1048576,)),"")</f>
        <v>0</v>
      </c>
      <c r="AA76" s="10">
        <f t="shared" si="18"/>
        <v>0</v>
      </c>
      <c r="AB76" s="13">
        <f>IFERROR(INDEX('Normalized Scores'!BA$5:BA$1048576,MATCH($D76,'Normalized Scores'!$A$5:$A$1048576,)),"")</f>
        <v>0.35460452092020855</v>
      </c>
      <c r="AC76" s="14">
        <f t="shared" si="19"/>
        <v>0.35460452092020855</v>
      </c>
    </row>
    <row r="77" spans="4:29">
      <c r="D77" s="8" t="str">
        <v>A228b</v>
      </c>
      <c r="E77" s="9" t="str">
        <f>IFERROR(INDEX('Normalized Scores'!B$5:B$1048576,MATCH($D77,'Normalized Scores'!$A$5:$A$1048576,)),"")</f>
        <v>NC 50 is proposed to be a 4 lane Boulevard between I-540 and NC 42. An AADT of 6000 is expected in the planning horizon year (2055) which would cause NC 50 to operate inefficiently in 2055. The purpose of this project is to reduce congestion so NC 50 will operate more efficiently in 2055</v>
      </c>
      <c r="F77" s="12" t="str">
        <f>IFERROR(INDEX('Normalized Scores'!C$5:C$1048576,MATCH($D77,'Normalized Scores'!$A$5:$A$1048576,)),"")</f>
        <v>Widening</v>
      </c>
      <c r="G77" s="79" t="str">
        <f>IFERROR(INDEX('Normalized Scores'!D$5:D$1048576,MATCH($D77,'Normalized Scores'!$A$5:$A$1048576,)),"")</f>
        <v>Wake</v>
      </c>
      <c r="H77" s="79">
        <f>IFERROR(INDEX('Normalized Scores'!F$5:F$1048576,MATCH($D77,'Normalized Scores'!$A$5:$A$1048576,)),"")</f>
        <v>75</v>
      </c>
      <c r="I77" s="79">
        <f>IFERROR(INDEX('Normalized Scores'!G$5:G$1048576,MATCH($D77,'Normalized Scores'!$A$5:$A$1048576,)),"")</f>
        <v>177.82833540591199</v>
      </c>
      <c r="J77" s="19">
        <f>IFERROR(INDEX('Normalized Scores'!H$5:H$1048576,MATCH($D77,'Normalized Scores'!$A$5:$A$1048576,)),"")</f>
        <v>0.42553305062947661</v>
      </c>
      <c r="K77" s="20">
        <f t="shared" si="10"/>
        <v>0.42553305062947661</v>
      </c>
      <c r="L77" s="23">
        <f>IFERROR(INDEX('Normalized Scores'!J$5:J$1048576,MATCH($D77,'Normalized Scores'!$A$5:$A$1048576,)),"")</f>
        <v>0.55474923419197797</v>
      </c>
      <c r="M77" s="20">
        <f t="shared" si="11"/>
        <v>0.55474923419197797</v>
      </c>
      <c r="N77" s="22">
        <f>IFERROR(INDEX('Normalized Scores'!L$5:L$1048576,MATCH($D77,'Normalized Scores'!$A$5:$A$1048576,)),"")</f>
        <v>0</v>
      </c>
      <c r="O77" s="20">
        <f t="shared" si="12"/>
        <v>0</v>
      </c>
      <c r="P77" s="25">
        <f>IFERROR(INDEX('Normalized Scores'!R$5:R$1048576,MATCH($D77,'Normalized Scores'!$A$5:$A$1048576,)),"")</f>
        <v>0.43779493894368804</v>
      </c>
      <c r="Q77" s="20">
        <f t="shared" si="13"/>
        <v>0.43779493894368804</v>
      </c>
      <c r="R77" s="3">
        <f>IFERROR(INDEX('Normalized Scores'!Z$5:Z$1048576,MATCH($D77,'Normalized Scores'!$A$5:$A$1048576,)),"")</f>
        <v>0.38024638958473916</v>
      </c>
      <c r="S77" s="8">
        <f t="shared" si="14"/>
        <v>0.38024638958473916</v>
      </c>
      <c r="T77" s="2">
        <f>IFERROR(INDEX('Normalized Scores'!AL$5:AL$1048576,MATCH($D77,'Normalized Scores'!$A$5:$A$1048576,)),"")</f>
        <v>0.46896682719212157</v>
      </c>
      <c r="U77" s="8">
        <f t="shared" si="15"/>
        <v>0.46896682719212157</v>
      </c>
      <c r="V77" s="24">
        <f>IFERROR(INDEX('Normalized Scores'!AR$5:AR$1048576,MATCH($D77,'Normalized Scores'!$A$5:$A$1048576,)),"")</f>
        <v>0.3546967006664784</v>
      </c>
      <c r="W77" s="8">
        <f t="shared" si="16"/>
        <v>0.3546967006664784</v>
      </c>
      <c r="X77" s="5">
        <f>IFERROR(INDEX('Normalized Scores'!AT$5:AT$1048576,MATCH($D77,'Normalized Scores'!$A$5:$A$1048576,)),"")</f>
        <v>0.57048220326294263</v>
      </c>
      <c r="Y77" s="8">
        <f t="shared" si="17"/>
        <v>0.57048220326294263</v>
      </c>
      <c r="Z77" s="17">
        <f>IFERROR(INDEX('Normalized Scores'!AV$5:AV$1048576,MATCH($D77,'Normalized Scores'!$A$5:$A$1048576,)),"")</f>
        <v>0</v>
      </c>
      <c r="AA77" s="10">
        <f t="shared" si="18"/>
        <v>0</v>
      </c>
      <c r="AB77" s="13">
        <f>IFERROR(INDEX('Normalized Scores'!BA$5:BA$1048576,MATCH($D77,'Normalized Scores'!$A$5:$A$1048576,)),"")</f>
        <v>0.45493797236479772</v>
      </c>
      <c r="AC77" s="14">
        <f t="shared" si="19"/>
        <v>0.45493797236479772</v>
      </c>
    </row>
    <row r="78" spans="4:29">
      <c r="D78" s="8" t="str">
        <v>Hrnt3a2</v>
      </c>
      <c r="E78" s="9" t="str">
        <f>IFERROR(INDEX('Normalized Scores'!B$5:B$1048576,MATCH($D78,'Normalized Scores'!$A$5:$A$1048576,)),"")</f>
        <v>The Long Range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55 and Old Stage Rd to an acceptable LOS in the peak period and direction while also providing facilities for pedestrians and bicyclists.</v>
      </c>
      <c r="F78" s="12" t="str">
        <f>IFERROR(INDEX('Normalized Scores'!C$5:C$1048576,MATCH($D78,'Normalized Scores'!$A$5:$A$1048576,)),"")</f>
        <v>Widening</v>
      </c>
      <c r="G78" s="79" t="str">
        <f>IFERROR(INDEX('Normalized Scores'!D$5:D$1048576,MATCH($D78,'Normalized Scores'!$A$5:$A$1048576,)),"")</f>
        <v>Harnett</v>
      </c>
      <c r="H78" s="79">
        <f>IFERROR(INDEX('Normalized Scores'!F$5:F$1048576,MATCH($D78,'Normalized Scores'!$A$5:$A$1048576,)),"")</f>
        <v>76</v>
      </c>
      <c r="I78" s="79">
        <f>IFERROR(INDEX('Normalized Scores'!G$5:G$1048576,MATCH($D78,'Normalized Scores'!$A$5:$A$1048576,)),"")</f>
        <v>364.954124214871</v>
      </c>
      <c r="J78" s="19">
        <f>IFERROR(INDEX('Normalized Scores'!H$5:H$1048576,MATCH($D78,'Normalized Scores'!$A$5:$A$1048576,)),"")</f>
        <v>0.42485626728407999</v>
      </c>
      <c r="K78" s="20">
        <f t="shared" si="10"/>
        <v>0.42485626728407999</v>
      </c>
      <c r="L78" s="23">
        <f>IFERROR(INDEX('Normalized Scores'!J$5:J$1048576,MATCH($D78,'Normalized Scores'!$A$5:$A$1048576,)),"")</f>
        <v>0.35227903343729106</v>
      </c>
      <c r="M78" s="20">
        <f t="shared" si="11"/>
        <v>0.35227903343729106</v>
      </c>
      <c r="N78" s="22">
        <f>IFERROR(INDEX('Normalized Scores'!L$5:L$1048576,MATCH($D78,'Normalized Scores'!$A$5:$A$1048576,)),"")</f>
        <v>0.37603700564922604</v>
      </c>
      <c r="O78" s="20">
        <f t="shared" si="12"/>
        <v>0.37603700564922604</v>
      </c>
      <c r="P78" s="25">
        <f>IFERROR(INDEX('Normalized Scores'!R$5:R$1048576,MATCH($D78,'Normalized Scores'!$A$5:$A$1048576,)),"")</f>
        <v>0.41594297484564036</v>
      </c>
      <c r="Q78" s="20">
        <f t="shared" si="13"/>
        <v>0.41594297484564036</v>
      </c>
      <c r="R78" s="3">
        <f>IFERROR(INDEX('Normalized Scores'!Z$5:Z$1048576,MATCH($D78,'Normalized Scores'!$A$5:$A$1048576,)),"")</f>
        <v>0.49381840125466597</v>
      </c>
      <c r="S78" s="8">
        <f t="shared" si="14"/>
        <v>0.49381840125466597</v>
      </c>
      <c r="T78" s="2">
        <f>IFERROR(INDEX('Normalized Scores'!AL$5:AL$1048576,MATCH($D78,'Normalized Scores'!$A$5:$A$1048576,)),"")</f>
        <v>0.54357125047457777</v>
      </c>
      <c r="U78" s="8">
        <f t="shared" si="15"/>
        <v>0.54357125047457777</v>
      </c>
      <c r="V78" s="24">
        <f>IFERROR(INDEX('Normalized Scores'!AR$5:AR$1048576,MATCH($D78,'Normalized Scores'!$A$5:$A$1048576,)),"")</f>
        <v>0.37640096594669453</v>
      </c>
      <c r="W78" s="8">
        <f t="shared" si="16"/>
        <v>0.37640096594669453</v>
      </c>
      <c r="X78" s="5">
        <f>IFERROR(INDEX('Normalized Scores'!AT$5:AT$1048576,MATCH($D78,'Normalized Scores'!$A$5:$A$1048576,)),"")</f>
        <v>0.5331268262256379</v>
      </c>
      <c r="Y78" s="8">
        <f t="shared" si="17"/>
        <v>0.5331268262256379</v>
      </c>
      <c r="Z78" s="17">
        <f>IFERROR(INDEX('Normalized Scores'!AV$5:AV$1048576,MATCH($D78,'Normalized Scores'!$A$5:$A$1048576,)),"")</f>
        <v>0</v>
      </c>
      <c r="AA78" s="10">
        <f t="shared" si="18"/>
        <v>0</v>
      </c>
      <c r="AB78" s="13">
        <f>IFERROR(INDEX('Normalized Scores'!BA$5:BA$1048576,MATCH($D78,'Normalized Scores'!$A$5:$A$1048576,)),"")</f>
        <v>0.49359331729876815</v>
      </c>
      <c r="AC78" s="14">
        <f t="shared" si="19"/>
        <v>0.49359331729876815</v>
      </c>
    </row>
    <row r="79" spans="4:29">
      <c r="D79" s="8" t="str">
        <v>Frnk6</v>
      </c>
      <c r="E79" s="9" t="str">
        <f>IFERROR(INDEX('Normalized Scores'!B$5:B$1048576,MATCH($D79,'Normalized Scores'!$A$5:$A$1048576,)),"")</f>
        <v>NC 39 is proposed to be a 4 lane Boulevard between From N. metro boundary southward and Wake County boundary. An AADT of 7000 is expected in the planning horizon year (2055) which would cause NC 39 to operate inefficiently in 2055. The purpose of this project is to reduce congestion so NC 39 will operate more efficiently in 2055</v>
      </c>
      <c r="F79" s="12" t="str">
        <f>IFERROR(INDEX('Normalized Scores'!C$5:C$1048576,MATCH($D79,'Normalized Scores'!$A$5:$A$1048576,)),"")</f>
        <v>Widening</v>
      </c>
      <c r="G79" s="79" t="str">
        <f>IFERROR(INDEX('Normalized Scores'!D$5:D$1048576,MATCH($D79,'Normalized Scores'!$A$5:$A$1048576,)),"")</f>
        <v>Franklin</v>
      </c>
      <c r="H79" s="79">
        <f>IFERROR(INDEX('Normalized Scores'!F$5:F$1048576,MATCH($D79,'Normalized Scores'!$A$5:$A$1048576,)),"")</f>
        <v>77</v>
      </c>
      <c r="I79" s="79">
        <f>IFERROR(INDEX('Normalized Scores'!G$5:G$1048576,MATCH($D79,'Normalized Scores'!$A$5:$A$1048576,)),"")</f>
        <v>757.95350705629801</v>
      </c>
      <c r="J79" s="19">
        <f>IFERROR(INDEX('Normalized Scores'!H$5:H$1048576,MATCH($D79,'Normalized Scores'!$A$5:$A$1048576,)),"")</f>
        <v>0.42436931411043993</v>
      </c>
      <c r="K79" s="20">
        <f t="shared" si="10"/>
        <v>0.42436931411043993</v>
      </c>
      <c r="L79" s="23">
        <f>IFERROR(INDEX('Normalized Scores'!J$5:J$1048576,MATCH($D79,'Normalized Scores'!$A$5:$A$1048576,)),"")</f>
        <v>0.52608109780924506</v>
      </c>
      <c r="M79" s="20">
        <f t="shared" si="11"/>
        <v>0.52608109780924506</v>
      </c>
      <c r="N79" s="22">
        <f>IFERROR(INDEX('Normalized Scores'!L$5:L$1048576,MATCH($D79,'Normalized Scores'!$A$5:$A$1048576,)),"")</f>
        <v>0.28885463713792392</v>
      </c>
      <c r="O79" s="20">
        <f t="shared" si="12"/>
        <v>0.28885463713792392</v>
      </c>
      <c r="P79" s="25">
        <f>IFERROR(INDEX('Normalized Scores'!R$5:R$1048576,MATCH($D79,'Normalized Scores'!$A$5:$A$1048576,)),"")</f>
        <v>0.43286396755396678</v>
      </c>
      <c r="Q79" s="20">
        <f t="shared" si="13"/>
        <v>0.43286396755396678</v>
      </c>
      <c r="R79" s="3">
        <f>IFERROR(INDEX('Normalized Scores'!Z$5:Z$1048576,MATCH($D79,'Normalized Scores'!$A$5:$A$1048576,)),"")</f>
        <v>0.37935062875675085</v>
      </c>
      <c r="S79" s="8">
        <f t="shared" si="14"/>
        <v>0.37935062875675085</v>
      </c>
      <c r="T79" s="2">
        <f>IFERROR(INDEX('Normalized Scores'!AL$5:AL$1048576,MATCH($D79,'Normalized Scores'!$A$5:$A$1048576,)),"")</f>
        <v>0.55685753943687966</v>
      </c>
      <c r="U79" s="8">
        <f t="shared" si="15"/>
        <v>0.55685753943687966</v>
      </c>
      <c r="V79" s="24">
        <f>IFERROR(INDEX('Normalized Scores'!AR$5:AR$1048576,MATCH($D79,'Normalized Scores'!$A$5:$A$1048576,)),"")</f>
        <v>0.26450307440540388</v>
      </c>
      <c r="W79" s="8">
        <f t="shared" si="16"/>
        <v>0.26450307440540388</v>
      </c>
      <c r="X79" s="5">
        <f>IFERROR(INDEX('Normalized Scores'!AT$5:AT$1048576,MATCH($D79,'Normalized Scores'!$A$5:$A$1048576,)),"")</f>
        <v>0.55767157476189921</v>
      </c>
      <c r="Y79" s="8">
        <f t="shared" si="17"/>
        <v>0.55767157476189921</v>
      </c>
      <c r="Z79" s="17">
        <f>IFERROR(INDEX('Normalized Scores'!AV$5:AV$1048576,MATCH($D79,'Normalized Scores'!$A$5:$A$1048576,)),"")</f>
        <v>0</v>
      </c>
      <c r="AA79" s="10">
        <f t="shared" si="18"/>
        <v>0</v>
      </c>
      <c r="AB79" s="13">
        <f>IFERROR(INDEX('Normalized Scores'!BA$5:BA$1048576,MATCH($D79,'Normalized Scores'!$A$5:$A$1048576,)),"")</f>
        <v>0.31431398849267389</v>
      </c>
      <c r="AC79" s="14">
        <f t="shared" si="19"/>
        <v>0.31431398849267389</v>
      </c>
    </row>
    <row r="80" spans="4:29">
      <c r="D80" s="8" t="str">
        <v>A533</v>
      </c>
      <c r="E80" s="9" t="str">
        <f>IFERROR(INDEX('Normalized Scores'!B$5:B$1048576,MATCH($D80,'Normalized Scores'!$A$5:$A$1048576,)),"")</f>
        <v>The Metropolitan Transportation Plan includes the goal of improving mobility within the region, which is defined as the provision of transportation infrastructure for all vehicles and pedestrians. Old Honeycutt Turn Lane currently is operating at an unacceptable LOS and is expected to worsen in the future. The purpose of this project is to improve mobility along Old Honeycutt Turn Lane between Judd Pkwy and Kennebec Rd to an acceptable LOS in the peak period and direction while also providing facilities for pedestrians and bicyclists.</v>
      </c>
      <c r="F80" s="12" t="str">
        <f>IFERROR(INDEX('Normalized Scores'!C$5:C$1048576,MATCH($D80,'Normalized Scores'!$A$5:$A$1048576,)),"")</f>
        <v>Center Turn Lane</v>
      </c>
      <c r="G80" s="79" t="str">
        <f>IFERROR(INDEX('Normalized Scores'!D$5:D$1048576,MATCH($D80,'Normalized Scores'!$A$5:$A$1048576,)),"")</f>
        <v>Wake</v>
      </c>
      <c r="H80" s="79">
        <f>IFERROR(INDEX('Normalized Scores'!F$5:F$1048576,MATCH($D80,'Normalized Scores'!$A$5:$A$1048576,)),"")</f>
        <v>78</v>
      </c>
      <c r="I80" s="79">
        <f>IFERROR(INDEX('Normalized Scores'!G$5:G$1048576,MATCH($D80,'Normalized Scores'!$A$5:$A$1048576,)),"")</f>
        <v>65.7307134408873</v>
      </c>
      <c r="J80" s="19">
        <f>IFERROR(INDEX('Normalized Scores'!H$5:H$1048576,MATCH($D80,'Normalized Scores'!$A$5:$A$1048576,)),"")</f>
        <v>0.4241278776667895</v>
      </c>
      <c r="K80" s="20">
        <f t="shared" si="10"/>
        <v>0.4241278776667895</v>
      </c>
      <c r="L80" s="23">
        <f>IFERROR(INDEX('Normalized Scores'!J$5:J$1048576,MATCH($D80,'Normalized Scores'!$A$5:$A$1048576,)),"")</f>
        <v>0.35798201912858901</v>
      </c>
      <c r="M80" s="20">
        <f t="shared" si="11"/>
        <v>0.35798201912858901</v>
      </c>
      <c r="N80" s="22">
        <f>IFERROR(INDEX('Normalized Scores'!L$5:L$1048576,MATCH($D80,'Normalized Scores'!$A$5:$A$1048576,)),"")</f>
        <v>0.66502411988040799</v>
      </c>
      <c r="O80" s="20">
        <f t="shared" si="12"/>
        <v>0.66502411988040799</v>
      </c>
      <c r="P80" s="25">
        <f>IFERROR(INDEX('Normalized Scores'!R$5:R$1048576,MATCH($D80,'Normalized Scores'!$A$5:$A$1048576,)),"")</f>
        <v>0.48862569063620032</v>
      </c>
      <c r="Q80" s="20">
        <f t="shared" si="13"/>
        <v>0.48862569063620032</v>
      </c>
      <c r="R80" s="3">
        <f>IFERROR(INDEX('Normalized Scores'!Z$5:Z$1048576,MATCH($D80,'Normalized Scores'!$A$5:$A$1048576,)),"")</f>
        <v>0.58235937413399785</v>
      </c>
      <c r="S80" s="8">
        <f t="shared" si="14"/>
        <v>0.58235937413399785</v>
      </c>
      <c r="T80" s="2">
        <f>IFERROR(INDEX('Normalized Scores'!AL$5:AL$1048576,MATCH($D80,'Normalized Scores'!$A$5:$A$1048576,)),"")</f>
        <v>0.31481802614969973</v>
      </c>
      <c r="U80" s="8">
        <f t="shared" si="15"/>
        <v>0.31481802614969973</v>
      </c>
      <c r="V80" s="24">
        <f>IFERROR(INDEX('Normalized Scores'!AR$5:AR$1048576,MATCH($D80,'Normalized Scores'!$A$5:$A$1048576,)),"")</f>
        <v>0.22831277500867905</v>
      </c>
      <c r="W80" s="8">
        <f t="shared" si="16"/>
        <v>0.22831277500867905</v>
      </c>
      <c r="X80" s="5">
        <f>IFERROR(INDEX('Normalized Scores'!AT$5:AT$1048576,MATCH($D80,'Normalized Scores'!$A$5:$A$1048576,)),"")</f>
        <v>0.56382343297122006</v>
      </c>
      <c r="Y80" s="8">
        <f t="shared" si="17"/>
        <v>0.56382343297122006</v>
      </c>
      <c r="Z80" s="17">
        <f>IFERROR(INDEX('Normalized Scores'!AV$5:AV$1048576,MATCH($D80,'Normalized Scores'!$A$5:$A$1048576,)),"")</f>
        <v>0</v>
      </c>
      <c r="AA80" s="10">
        <f t="shared" si="18"/>
        <v>0</v>
      </c>
      <c r="AB80" s="13">
        <f>IFERROR(INDEX('Normalized Scores'!BA$5:BA$1048576,MATCH($D80,'Normalized Scores'!$A$5:$A$1048576,)),"")</f>
        <v>0.42316021469056958</v>
      </c>
      <c r="AC80" s="14">
        <f t="shared" si="19"/>
        <v>0.42316021469056958</v>
      </c>
    </row>
    <row r="81" spans="4:29">
      <c r="D81" s="8" t="str">
        <v>A403c</v>
      </c>
      <c r="E81" s="9" t="str">
        <f>IFERROR(INDEX('Normalized Scores'!B$5:B$1048576,MATCH($D81,'Normalized Scores'!$A$5:$A$1048576,)),"")</f>
        <v>Hodge Rd is proposed to be a 4 lane Major Thoroughfare between Auburn-Knightdale Rd and Poole Rd. An AADT of 3000 is expected in the planning horizon year (2055) which would cause Hodge Rd to operate inefficiently in 2055. The purpose of this project is to reduce congestion so Hodge Rd will operate more efficiently in 2055</v>
      </c>
      <c r="F81" s="12" t="str">
        <f>IFERROR(INDEX('Normalized Scores'!C$5:C$1048576,MATCH($D81,'Normalized Scores'!$A$5:$A$1048576,)),"")</f>
        <v>Widening</v>
      </c>
      <c r="G81" s="79" t="str">
        <f>IFERROR(INDEX('Normalized Scores'!D$5:D$1048576,MATCH($D81,'Normalized Scores'!$A$5:$A$1048576,)),"")</f>
        <v>Wake</v>
      </c>
      <c r="H81" s="79">
        <f>IFERROR(INDEX('Normalized Scores'!F$5:F$1048576,MATCH($D81,'Normalized Scores'!$A$5:$A$1048576,)),"")</f>
        <v>79</v>
      </c>
      <c r="I81" s="79">
        <f>IFERROR(INDEX('Normalized Scores'!G$5:G$1048576,MATCH($D81,'Normalized Scores'!$A$5:$A$1048576,)),"")</f>
        <v>90.432338894375704</v>
      </c>
      <c r="J81" s="19">
        <f>IFERROR(INDEX('Normalized Scores'!H$5:H$1048576,MATCH($D81,'Normalized Scores'!$A$5:$A$1048576,)),"")</f>
        <v>0.4237852880090639</v>
      </c>
      <c r="K81" s="20">
        <f t="shared" si="10"/>
        <v>0.4237852880090639</v>
      </c>
      <c r="L81" s="23">
        <f>IFERROR(INDEX('Normalized Scores'!J$5:J$1048576,MATCH($D81,'Normalized Scores'!$A$5:$A$1048576,)),"")</f>
        <v>0.53316231956257398</v>
      </c>
      <c r="M81" s="20">
        <f t="shared" si="11"/>
        <v>0.53316231956257398</v>
      </c>
      <c r="N81" s="22">
        <f>IFERROR(INDEX('Normalized Scores'!L$5:L$1048576,MATCH($D81,'Normalized Scores'!$A$5:$A$1048576,)),"")</f>
        <v>0</v>
      </c>
      <c r="O81" s="20">
        <f t="shared" si="12"/>
        <v>0</v>
      </c>
      <c r="P81" s="25">
        <f>IFERROR(INDEX('Normalized Scores'!R$5:R$1048576,MATCH($D81,'Normalized Scores'!$A$5:$A$1048576,)),"")</f>
        <v>0.56819069789849219</v>
      </c>
      <c r="Q81" s="20">
        <f t="shared" si="13"/>
        <v>0.56819069789849219</v>
      </c>
      <c r="R81" s="3">
        <f>IFERROR(INDEX('Normalized Scores'!Z$5:Z$1048576,MATCH($D81,'Normalized Scores'!$A$5:$A$1048576,)),"")</f>
        <v>0.41998307953584579</v>
      </c>
      <c r="S81" s="8">
        <f t="shared" si="14"/>
        <v>0.41998307953584579</v>
      </c>
      <c r="T81" s="2">
        <f>IFERROR(INDEX('Normalized Scores'!AL$5:AL$1048576,MATCH($D81,'Normalized Scores'!$A$5:$A$1048576,)),"")</f>
        <v>0.2469267654964809</v>
      </c>
      <c r="U81" s="8">
        <f t="shared" si="15"/>
        <v>0.2469267654964809</v>
      </c>
      <c r="V81" s="24">
        <f>IFERROR(INDEX('Normalized Scores'!AR$5:AR$1048576,MATCH($D81,'Normalized Scores'!$A$5:$A$1048576,)),"")</f>
        <v>0.30267542177149231</v>
      </c>
      <c r="W81" s="8">
        <f t="shared" si="16"/>
        <v>0.30267542177149231</v>
      </c>
      <c r="X81" s="5">
        <f>IFERROR(INDEX('Normalized Scores'!AT$5:AT$1048576,MATCH($D81,'Normalized Scores'!$A$5:$A$1048576,)),"")</f>
        <v>0.5708110452217946</v>
      </c>
      <c r="Y81" s="8">
        <f t="shared" si="17"/>
        <v>0.5708110452217946</v>
      </c>
      <c r="Z81" s="17">
        <f>IFERROR(INDEX('Normalized Scores'!AV$5:AV$1048576,MATCH($D81,'Normalized Scores'!$A$5:$A$1048576,)),"")</f>
        <v>0</v>
      </c>
      <c r="AA81" s="10">
        <f t="shared" si="18"/>
        <v>0</v>
      </c>
      <c r="AB81" s="13">
        <f>IFERROR(INDEX('Normalized Scores'!BA$5:BA$1048576,MATCH($D81,'Normalized Scores'!$A$5:$A$1048576,)),"")</f>
        <v>0.45018183055186406</v>
      </c>
      <c r="AC81" s="14">
        <f t="shared" si="19"/>
        <v>0.45018183055186406</v>
      </c>
    </row>
    <row r="82" spans="4:29">
      <c r="D82" s="8" t="str">
        <v>A557</v>
      </c>
      <c r="E82" s="9" t="str">
        <f>IFERROR(INDEX('Normalized Scores'!B$5:B$1048576,MATCH($D82,'Normalized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Green Lvl W Rd between NC 540 and Green Level Ch Rd to an acceptable LOS in the peak period and direction while also providing facilities for pedestrians and bicyclists.</v>
      </c>
      <c r="F82" s="12" t="str">
        <f>IFERROR(INDEX('Normalized Scores'!C$5:C$1048576,MATCH($D82,'Normalized Scores'!$A$5:$A$1048576,)),"")</f>
        <v>Widening</v>
      </c>
      <c r="G82" s="79" t="str">
        <f>IFERROR(INDEX('Normalized Scores'!D$5:D$1048576,MATCH($D82,'Normalized Scores'!$A$5:$A$1048576,)),"")</f>
        <v>Wake</v>
      </c>
      <c r="H82" s="79">
        <f>IFERROR(INDEX('Normalized Scores'!F$5:F$1048576,MATCH($D82,'Normalized Scores'!$A$5:$A$1048576,)),"")</f>
        <v>80</v>
      </c>
      <c r="I82" s="79">
        <f>IFERROR(INDEX('Normalized Scores'!G$5:G$1048576,MATCH($D82,'Normalized Scores'!$A$5:$A$1048576,)),"")</f>
        <v>31.9264530103171</v>
      </c>
      <c r="J82" s="19">
        <f>IFERROR(INDEX('Normalized Scores'!H$5:H$1048576,MATCH($D82,'Normalized Scores'!$A$5:$A$1048576,)),"")</f>
        <v>0.42377036627201203</v>
      </c>
      <c r="K82" s="20">
        <f t="shared" si="10"/>
        <v>0.42377036627201203</v>
      </c>
      <c r="L82" s="23">
        <f>IFERROR(INDEX('Normalized Scores'!J$5:J$1048576,MATCH($D82,'Normalized Scores'!$A$5:$A$1048576,)),"")</f>
        <v>0.34181818181818202</v>
      </c>
      <c r="M82" s="20">
        <f t="shared" si="11"/>
        <v>0.34181818181818202</v>
      </c>
      <c r="N82" s="22">
        <f>IFERROR(INDEX('Normalized Scores'!L$5:L$1048576,MATCH($D82,'Normalized Scores'!$A$5:$A$1048576,)),"")</f>
        <v>0.3395520416779767</v>
      </c>
      <c r="O82" s="20">
        <f t="shared" si="12"/>
        <v>0.3395520416779767</v>
      </c>
      <c r="P82" s="25">
        <f>IFERROR(INDEX('Normalized Scores'!R$5:R$1048576,MATCH($D82,'Normalized Scores'!$A$5:$A$1048576,)),"")</f>
        <v>0.41823622579083941</v>
      </c>
      <c r="Q82" s="20">
        <f t="shared" si="13"/>
        <v>0.41823622579083941</v>
      </c>
      <c r="R82" s="3">
        <f>IFERROR(INDEX('Normalized Scores'!Z$5:Z$1048576,MATCH($D82,'Normalized Scores'!$A$5:$A$1048576,)),"")</f>
        <v>0.43322293351161462</v>
      </c>
      <c r="S82" s="8">
        <f t="shared" si="14"/>
        <v>0.43322293351161462</v>
      </c>
      <c r="T82" s="2">
        <f>IFERROR(INDEX('Normalized Scores'!AL$5:AL$1048576,MATCH($D82,'Normalized Scores'!$A$5:$A$1048576,)),"")</f>
        <v>0.33174489738040513</v>
      </c>
      <c r="U82" s="8">
        <f t="shared" si="15"/>
        <v>0.33174489738040513</v>
      </c>
      <c r="V82" s="24">
        <f>IFERROR(INDEX('Normalized Scores'!AR$5:AR$1048576,MATCH($D82,'Normalized Scores'!$A$5:$A$1048576,)),"")</f>
        <v>0.68855044817754374</v>
      </c>
      <c r="W82" s="8">
        <f t="shared" si="16"/>
        <v>0.68855044817754374</v>
      </c>
      <c r="X82" s="5">
        <f>IFERROR(INDEX('Normalized Scores'!AT$5:AT$1048576,MATCH($D82,'Normalized Scores'!$A$5:$A$1048576,)),"")</f>
        <v>0.54229735105087573</v>
      </c>
      <c r="Y82" s="8">
        <f t="shared" si="17"/>
        <v>0.54229735105087573</v>
      </c>
      <c r="Z82" s="17">
        <f>IFERROR(INDEX('Normalized Scores'!AV$5:AV$1048576,MATCH($D82,'Normalized Scores'!$A$5:$A$1048576,)),"")</f>
        <v>0</v>
      </c>
      <c r="AA82" s="10">
        <f t="shared" si="18"/>
        <v>0</v>
      </c>
      <c r="AB82" s="13">
        <f>IFERROR(INDEX('Normalized Scores'!BA$5:BA$1048576,MATCH($D82,'Normalized Scores'!$A$5:$A$1048576,)),"")</f>
        <v>0.75780783910667249</v>
      </c>
      <c r="AC82" s="14">
        <f t="shared" si="19"/>
        <v>0.75780783910667249</v>
      </c>
    </row>
    <row r="83" spans="4:29">
      <c r="D83" s="8" t="str">
        <v>A125a2</v>
      </c>
      <c r="E83" s="9" t="str">
        <f>IFERROR(INDEX('Normalized Scores'!B$5:B$1048576,MATCH($D83,'Normalized Scores'!$A$5:$A$1048576,)),"")</f>
        <v>Forestville Rd is proposed to be a 4 lane Major Thoroughfare between Buffaloe Rd and Rogers Rd . An AADT of 28000 is expected in the planning horizon year (2055) which would cause Forestville Rd to operate inefficiently in 2055. The purpose of this project is to reduce congestion so Forestville Rd will operate more efficiently in 2055</v>
      </c>
      <c r="F83" s="12" t="str">
        <f>IFERROR(INDEX('Normalized Scores'!C$5:C$1048576,MATCH($D83,'Normalized Scores'!$A$5:$A$1048576,)),"")</f>
        <v>Widening</v>
      </c>
      <c r="G83" s="79" t="str">
        <f>IFERROR(INDEX('Normalized Scores'!D$5:D$1048576,MATCH($D83,'Normalized Scores'!$A$5:$A$1048576,)),"")</f>
        <v>Wake</v>
      </c>
      <c r="H83" s="79">
        <f>IFERROR(INDEX('Normalized Scores'!F$5:F$1048576,MATCH($D83,'Normalized Scores'!$A$5:$A$1048576,)),"")</f>
        <v>81</v>
      </c>
      <c r="I83" s="79">
        <f>IFERROR(INDEX('Normalized Scores'!G$5:G$1048576,MATCH($D83,'Normalized Scores'!$A$5:$A$1048576,)),"")</f>
        <v>17.8753807788285</v>
      </c>
      <c r="J83" s="19">
        <f>IFERROR(INDEX('Normalized Scores'!H$5:H$1048576,MATCH($D83,'Normalized Scores'!$A$5:$A$1048576,)),"")</f>
        <v>0.42209045054370581</v>
      </c>
      <c r="K83" s="20">
        <f t="shared" si="10"/>
        <v>0.42209045054370581</v>
      </c>
      <c r="L83" s="23">
        <f>IFERROR(INDEX('Normalized Scores'!J$5:J$1048576,MATCH($D83,'Normalized Scores'!$A$5:$A$1048576,)),"")</f>
        <v>0.17937332529622499</v>
      </c>
      <c r="M83" s="20">
        <f t="shared" si="11"/>
        <v>0.17937332529622499</v>
      </c>
      <c r="N83" s="22">
        <f>IFERROR(INDEX('Normalized Scores'!L$5:L$1048576,MATCH($D83,'Normalized Scores'!$A$5:$A$1048576,)),"")</f>
        <v>0.43177522575676175</v>
      </c>
      <c r="O83" s="20">
        <f t="shared" si="12"/>
        <v>0.43177522575676175</v>
      </c>
      <c r="P83" s="25">
        <f>IFERROR(INDEX('Normalized Scores'!R$5:R$1048576,MATCH($D83,'Normalized Scores'!$A$5:$A$1048576,)),"")</f>
        <v>0.76484501655761716</v>
      </c>
      <c r="Q83" s="20">
        <f t="shared" si="13"/>
        <v>0.76484501655761716</v>
      </c>
      <c r="R83" s="3">
        <f>IFERROR(INDEX('Normalized Scores'!Z$5:Z$1048576,MATCH($D83,'Normalized Scores'!$A$5:$A$1048576,)),"")</f>
        <v>0.59443626040564712</v>
      </c>
      <c r="S83" s="8">
        <f t="shared" si="14"/>
        <v>0.59443626040564712</v>
      </c>
      <c r="T83" s="2">
        <f>IFERROR(INDEX('Normalized Scores'!AL$5:AL$1048576,MATCH($D83,'Normalized Scores'!$A$5:$A$1048576,)),"")</f>
        <v>0.27202963976335082</v>
      </c>
      <c r="U83" s="8">
        <f t="shared" si="15"/>
        <v>0.27202963976335082</v>
      </c>
      <c r="V83" s="24">
        <f>IFERROR(INDEX('Normalized Scores'!AR$5:AR$1048576,MATCH($D83,'Normalized Scores'!$A$5:$A$1048576,)),"")</f>
        <v>0.23432703298873997</v>
      </c>
      <c r="W83" s="8">
        <f t="shared" si="16"/>
        <v>0.23432703298873997</v>
      </c>
      <c r="X83" s="5">
        <f>IFERROR(INDEX('Normalized Scores'!AT$5:AT$1048576,MATCH($D83,'Normalized Scores'!$A$5:$A$1048576,)),"")</f>
        <v>0.4716887735928102</v>
      </c>
      <c r="Y83" s="8">
        <f t="shared" si="17"/>
        <v>0.4716887735928102</v>
      </c>
      <c r="Z83" s="17">
        <f>IFERROR(INDEX('Normalized Scores'!AV$5:AV$1048576,MATCH($D83,'Normalized Scores'!$A$5:$A$1048576,)),"")</f>
        <v>0</v>
      </c>
      <c r="AA83" s="10">
        <f t="shared" si="18"/>
        <v>0</v>
      </c>
      <c r="AB83" s="13">
        <f>IFERROR(INDEX('Normalized Scores'!BA$5:BA$1048576,MATCH($D83,'Normalized Scores'!$A$5:$A$1048576,)),"")</f>
        <v>0.33055506248340405</v>
      </c>
      <c r="AC83" s="14">
        <f t="shared" si="19"/>
        <v>0.33055506248340405</v>
      </c>
    </row>
    <row r="84" spans="4:29">
      <c r="D84" s="8" t="str">
        <v>A136b</v>
      </c>
      <c r="E84" s="9" t="str">
        <f>IFERROR(INDEX('Normalized Scores'!B$5:B$1048576,MATCH($D84,'Normalized Scores'!$A$5:$A$1048576,)),"")</f>
        <v>The Metropolitan Transportation Plan includes the goal of improving mobility within the region, which is defined as the provision of transportation infrastructure for all vehicles and pedestrians. Lake Wheeler Rd currently is operating at an unacceptable LOS and is expected to worsen in the future. The purpose of this project is to improve mobility along Lake Wheeler Rd between Penny Rd and Ten Ten Rd to an acceptable LOS in the peak period and direction while also providing facilities for pedestrians and bicyclists.</v>
      </c>
      <c r="F84" s="12" t="str">
        <f>IFERROR(INDEX('Normalized Scores'!C$5:C$1048576,MATCH($D84,'Normalized Scores'!$A$5:$A$1048576,)),"")</f>
        <v>Widening</v>
      </c>
      <c r="G84" s="79" t="str">
        <f>IFERROR(INDEX('Normalized Scores'!D$5:D$1048576,MATCH($D84,'Normalized Scores'!$A$5:$A$1048576,)),"")</f>
        <v>Wake</v>
      </c>
      <c r="H84" s="79">
        <f>IFERROR(INDEX('Normalized Scores'!F$5:F$1048576,MATCH($D84,'Normalized Scores'!$A$5:$A$1048576,)),"")</f>
        <v>82</v>
      </c>
      <c r="I84" s="79">
        <f>IFERROR(INDEX('Normalized Scores'!G$5:G$1048576,MATCH($D84,'Normalized Scores'!$A$5:$A$1048576,)),"")</f>
        <v>34.838137579044201</v>
      </c>
      <c r="J84" s="19">
        <f>IFERROR(INDEX('Normalized Scores'!H$5:H$1048576,MATCH($D84,'Normalized Scores'!$A$5:$A$1048576,)),"")</f>
        <v>0.42063790765355552</v>
      </c>
      <c r="K84" s="20">
        <f t="shared" si="10"/>
        <v>0.42063790765355552</v>
      </c>
      <c r="L84" s="23">
        <f>IFERROR(INDEX('Normalized Scores'!J$5:J$1048576,MATCH($D84,'Normalized Scores'!$A$5:$A$1048576,)),"")</f>
        <v>0.400586337368325</v>
      </c>
      <c r="M84" s="20">
        <f t="shared" si="11"/>
        <v>0.400586337368325</v>
      </c>
      <c r="N84" s="22">
        <f>IFERROR(INDEX('Normalized Scores'!L$5:L$1048576,MATCH($D84,'Normalized Scores'!$A$5:$A$1048576,)),"")</f>
        <v>0</v>
      </c>
      <c r="O84" s="20">
        <f t="shared" si="12"/>
        <v>0</v>
      </c>
      <c r="P84" s="25">
        <f>IFERROR(INDEX('Normalized Scores'!R$5:R$1048576,MATCH($D84,'Normalized Scores'!$A$5:$A$1048576,)),"")</f>
        <v>0.53278421353542427</v>
      </c>
      <c r="Q84" s="20">
        <f t="shared" si="13"/>
        <v>0.53278421353542427</v>
      </c>
      <c r="R84" s="3">
        <f>IFERROR(INDEX('Normalized Scores'!Z$5:Z$1048576,MATCH($D84,'Normalized Scores'!$A$5:$A$1048576,)),"")</f>
        <v>0.55991801738375813</v>
      </c>
      <c r="S84" s="8">
        <f t="shared" si="14"/>
        <v>0.55991801738375813</v>
      </c>
      <c r="T84" s="2">
        <f>IFERROR(INDEX('Normalized Scores'!AL$5:AL$1048576,MATCH($D84,'Normalized Scores'!$A$5:$A$1048576,)),"")</f>
        <v>0.46287560121567384</v>
      </c>
      <c r="U84" s="8">
        <f t="shared" si="15"/>
        <v>0.46287560121567384</v>
      </c>
      <c r="V84" s="24">
        <f>IFERROR(INDEX('Normalized Scores'!AR$5:AR$1048576,MATCH($D84,'Normalized Scores'!$A$5:$A$1048576,)),"")</f>
        <v>0.22231832517209743</v>
      </c>
      <c r="W84" s="8">
        <f t="shared" si="16"/>
        <v>0.22231832517209743</v>
      </c>
      <c r="X84" s="5">
        <f>IFERROR(INDEX('Normalized Scores'!AT$5:AT$1048576,MATCH($D84,'Normalized Scores'!$A$5:$A$1048576,)),"")</f>
        <v>0.5203009617794716</v>
      </c>
      <c r="Y84" s="8">
        <f t="shared" si="17"/>
        <v>0.5203009617794716</v>
      </c>
      <c r="Z84" s="17">
        <f>IFERROR(INDEX('Normalized Scores'!AV$5:AV$1048576,MATCH($D84,'Normalized Scores'!$A$5:$A$1048576,)),"")</f>
        <v>0</v>
      </c>
      <c r="AA84" s="10">
        <f t="shared" si="18"/>
        <v>0</v>
      </c>
      <c r="AB84" s="13">
        <f>IFERROR(INDEX('Normalized Scores'!BA$5:BA$1048576,MATCH($D84,'Normalized Scores'!$A$5:$A$1048576,)),"")</f>
        <v>0.3725759785755598</v>
      </c>
      <c r="AC84" s="14">
        <f t="shared" si="19"/>
        <v>0.3725759785755598</v>
      </c>
    </row>
    <row r="85" spans="4:29">
      <c r="D85" s="8" t="str">
        <v>A619a</v>
      </c>
      <c r="E85" s="9" t="str">
        <f>IFERROR(INDEX('Normalized Scores'!B$5:B$1048576,MATCH($D85,'Normalized Scores'!$A$5:$A$1048576,)),"")</f>
        <v>The Long Range Transportation Plan includes the goal of improving mobility within the region, which is defined as the provision of transportation infrastructure for all vehicles and pedestrians. US 401 Widening currently is operating at an unacceptable LOS and is expected to worsen in the future. The purpose of this project is to improve mobility along US 401 Widening between NC 540 and US 401 Bypass to an acceptable LOS in the peak period and direction while also providing facilities for pedestrians and bicyclists.</v>
      </c>
      <c r="F85" s="12" t="str">
        <f>IFERROR(INDEX('Normalized Scores'!C$5:C$1048576,MATCH($D85,'Normalized Scores'!$A$5:$A$1048576,)),"")</f>
        <v>Widening</v>
      </c>
      <c r="G85" s="79" t="str">
        <f>IFERROR(INDEX('Normalized Scores'!D$5:D$1048576,MATCH($D85,'Normalized Scores'!$A$5:$A$1048576,)),"")</f>
        <v>Wake</v>
      </c>
      <c r="H85" s="79">
        <f>IFERROR(INDEX('Normalized Scores'!F$5:F$1048576,MATCH($D85,'Normalized Scores'!$A$5:$A$1048576,)),"")</f>
        <v>83</v>
      </c>
      <c r="I85" s="79">
        <f>IFERROR(INDEX('Normalized Scores'!G$5:G$1048576,MATCH($D85,'Normalized Scores'!$A$5:$A$1048576,)),"")</f>
        <v>25.8025204764722</v>
      </c>
      <c r="J85" s="19">
        <f>IFERROR(INDEX('Normalized Scores'!H$5:H$1048576,MATCH($D85,'Normalized Scores'!$A$5:$A$1048576,)),"")</f>
        <v>0.4204852061062932</v>
      </c>
      <c r="K85" s="20">
        <f t="shared" si="10"/>
        <v>0.4204852061062932</v>
      </c>
      <c r="L85" s="23">
        <f>IFERROR(INDEX('Normalized Scores'!J$5:J$1048576,MATCH($D85,'Normalized Scores'!$A$5:$A$1048576,)),"")</f>
        <v>0.40658370109446501</v>
      </c>
      <c r="M85" s="20">
        <f t="shared" si="11"/>
        <v>0.40658370109446501</v>
      </c>
      <c r="N85" s="22">
        <f>IFERROR(INDEX('Normalized Scores'!L$5:L$1048576,MATCH($D85,'Normalized Scores'!$A$5:$A$1048576,)),"")</f>
        <v>0.32248780472556976</v>
      </c>
      <c r="O85" s="20">
        <f t="shared" si="12"/>
        <v>0.32248780472556976</v>
      </c>
      <c r="P85" s="25">
        <f>IFERROR(INDEX('Normalized Scores'!R$5:R$1048576,MATCH($D85,'Normalized Scores'!$A$5:$A$1048576,)),"")</f>
        <v>0.55354446790395895</v>
      </c>
      <c r="Q85" s="20">
        <f t="shared" si="13"/>
        <v>0.55354446790395895</v>
      </c>
      <c r="R85" s="3">
        <f>IFERROR(INDEX('Normalized Scores'!Z$5:Z$1048576,MATCH($D85,'Normalized Scores'!$A$5:$A$1048576,)),"")</f>
        <v>0.43796722797637455</v>
      </c>
      <c r="S85" s="8">
        <f t="shared" si="14"/>
        <v>0.43796722797637455</v>
      </c>
      <c r="T85" s="2">
        <f>IFERROR(INDEX('Normalized Scores'!AL$5:AL$1048576,MATCH($D85,'Normalized Scores'!$A$5:$A$1048576,)),"")</f>
        <v>0.2802981489949562</v>
      </c>
      <c r="U85" s="8">
        <f t="shared" si="15"/>
        <v>0.2802981489949562</v>
      </c>
      <c r="V85" s="24">
        <f>IFERROR(INDEX('Normalized Scores'!AR$5:AR$1048576,MATCH($D85,'Normalized Scores'!$A$5:$A$1048576,)),"")</f>
        <v>0.21634909523027046</v>
      </c>
      <c r="W85" s="8">
        <f t="shared" si="16"/>
        <v>0.21634909523027046</v>
      </c>
      <c r="X85" s="5">
        <f>IFERROR(INDEX('Normalized Scores'!AT$5:AT$1048576,MATCH($D85,'Normalized Scores'!$A$5:$A$1048576,)),"")</f>
        <v>0.62419967318957004</v>
      </c>
      <c r="Y85" s="8">
        <f t="shared" si="17"/>
        <v>0.62419967318957004</v>
      </c>
      <c r="Z85" s="17">
        <f>IFERROR(INDEX('Normalized Scores'!AV$5:AV$1048576,MATCH($D85,'Normalized Scores'!$A$5:$A$1048576,)),"")</f>
        <v>0</v>
      </c>
      <c r="AA85" s="10">
        <f t="shared" si="18"/>
        <v>0</v>
      </c>
      <c r="AB85" s="13">
        <f>IFERROR(INDEX('Normalized Scores'!BA$5:BA$1048576,MATCH($D85,'Normalized Scores'!$A$5:$A$1048576,)),"")</f>
        <v>0.45071019912515015</v>
      </c>
      <c r="AC85" s="14">
        <f t="shared" si="19"/>
        <v>0.45071019912515015</v>
      </c>
    </row>
    <row r="86" spans="4:29">
      <c r="D86" s="8" t="str">
        <v>A427c</v>
      </c>
      <c r="E86" s="9" t="str">
        <f>IFERROR(INDEX('Normalized Scores'!B$5:B$1048576,MATCH($D86,'Normalized Scores'!$A$5:$A$1048576,)),"")</f>
        <v>The Metropolitan Transportation Plan includes the goal of improving mobility within the region, which is defined as the provision of transportation infrastructure for all vehicles and pedestrians. Avent Ferry Rd currently is operating at an unacceptable LOS and is expected to worsen in the future. The purpose of this project is to improve mobility along Avent Ferry Rd between New Hill Holleman and Cass Holt to an acceptable LOS in the peak period and direction while also providing facilities for pedestrians and bicyclists.</v>
      </c>
      <c r="F86" s="12" t="str">
        <f>IFERROR(INDEX('Normalized Scores'!C$5:C$1048576,MATCH($D86,'Normalized Scores'!$A$5:$A$1048576,)),"")</f>
        <v>Widening</v>
      </c>
      <c r="G86" s="79" t="str">
        <f>IFERROR(INDEX('Normalized Scores'!D$5:D$1048576,MATCH($D86,'Normalized Scores'!$A$5:$A$1048576,)),"")</f>
        <v>Wake</v>
      </c>
      <c r="H86" s="79">
        <f>IFERROR(INDEX('Normalized Scores'!F$5:F$1048576,MATCH($D86,'Normalized Scores'!$A$5:$A$1048576,)),"")</f>
        <v>84</v>
      </c>
      <c r="I86" s="79">
        <f>IFERROR(INDEX('Normalized Scores'!G$5:G$1048576,MATCH($D86,'Normalized Scores'!$A$5:$A$1048576,)),"")</f>
        <v>43.816805095542797</v>
      </c>
      <c r="J86" s="19">
        <f>IFERROR(INDEX('Normalized Scores'!H$5:H$1048576,MATCH($D86,'Normalized Scores'!$A$5:$A$1048576,)),"")</f>
        <v>0.41992515990513252</v>
      </c>
      <c r="K86" s="20">
        <f t="shared" si="10"/>
        <v>0.41992515990513252</v>
      </c>
      <c r="L86" s="23">
        <f>IFERROR(INDEX('Normalized Scores'!J$5:J$1048576,MATCH($D86,'Normalized Scores'!$A$5:$A$1048576,)),"")</f>
        <v>0.35829019951154101</v>
      </c>
      <c r="M86" s="20">
        <f t="shared" si="11"/>
        <v>0.35829019951154101</v>
      </c>
      <c r="N86" s="22">
        <f>IFERROR(INDEX('Normalized Scores'!L$5:L$1048576,MATCH($D86,'Normalized Scores'!$A$5:$A$1048576,)),"")</f>
        <v>0.41386128073312112</v>
      </c>
      <c r="O86" s="20">
        <f t="shared" si="12"/>
        <v>0.41386128073312112</v>
      </c>
      <c r="P86" s="25">
        <f>IFERROR(INDEX('Normalized Scores'!R$5:R$1048576,MATCH($D86,'Normalized Scores'!$A$5:$A$1048576,)),"")</f>
        <v>0.51147506577655599</v>
      </c>
      <c r="Q86" s="20">
        <f t="shared" si="13"/>
        <v>0.51147506577655599</v>
      </c>
      <c r="R86" s="3">
        <f>IFERROR(INDEX('Normalized Scores'!Z$5:Z$1048576,MATCH($D86,'Normalized Scores'!$A$5:$A$1048576,)),"")</f>
        <v>0.39504914892936327</v>
      </c>
      <c r="S86" s="8">
        <f t="shared" si="14"/>
        <v>0.39504914892936327</v>
      </c>
      <c r="T86" s="2">
        <f>IFERROR(INDEX('Normalized Scores'!AL$5:AL$1048576,MATCH($D86,'Normalized Scores'!$A$5:$A$1048576,)),"")</f>
        <v>0.5109370906467865</v>
      </c>
      <c r="U86" s="8">
        <f t="shared" si="15"/>
        <v>0.5109370906467865</v>
      </c>
      <c r="V86" s="24">
        <f>IFERROR(INDEX('Normalized Scores'!AR$5:AR$1048576,MATCH($D86,'Normalized Scores'!$A$5:$A$1048576,)),"")</f>
        <v>0</v>
      </c>
      <c r="W86" s="8">
        <f t="shared" si="16"/>
        <v>0</v>
      </c>
      <c r="X86" s="5">
        <f>IFERROR(INDEX('Normalized Scores'!AT$5:AT$1048576,MATCH($D86,'Normalized Scores'!$A$5:$A$1048576,)),"")</f>
        <v>0.54219214059675713</v>
      </c>
      <c r="Y86" s="8">
        <f t="shared" si="17"/>
        <v>0.54219214059675713</v>
      </c>
      <c r="Z86" s="17">
        <f>IFERROR(INDEX('Normalized Scores'!AV$5:AV$1048576,MATCH($D86,'Normalized Scores'!$A$5:$A$1048576,)),"")</f>
        <v>0</v>
      </c>
      <c r="AA86" s="10">
        <f t="shared" si="18"/>
        <v>0</v>
      </c>
      <c r="AB86" s="13">
        <f>IFERROR(INDEX('Normalized Scores'!BA$5:BA$1048576,MATCH($D86,'Normalized Scores'!$A$5:$A$1048576,)),"")</f>
        <v>0.37633469334824743</v>
      </c>
      <c r="AC86" s="14">
        <f t="shared" si="19"/>
        <v>0.37633469334824743</v>
      </c>
    </row>
    <row r="87" spans="4:29">
      <c r="D87" s="8" t="str">
        <v>A90c</v>
      </c>
      <c r="E87" s="9" t="str">
        <f>IFERROR(INDEX('Normalized Scores'!B$5:B$1048576,MATCH($D87,'Normalized Scores'!$A$5:$A$1048576,)),"")</f>
        <v>US 401 is proposed to be a 4 lane Boulevard between US 401 Rolesville Bypass and Flat Rock Church Rd. An AADT of 24000 is expected in the planning horizon year (2055) which would cause US 401 to operate inefficiently in 2055. The purpose of this project is to reduce congestion so US 401 will operate more efficiently in 2055</v>
      </c>
      <c r="F87" s="12" t="str">
        <f>IFERROR(INDEX('Normalized Scores'!C$5:C$1048576,MATCH($D87,'Normalized Scores'!$A$5:$A$1048576,)),"")</f>
        <v>Widening</v>
      </c>
      <c r="G87" s="79" t="str">
        <f>IFERROR(INDEX('Normalized Scores'!D$5:D$1048576,MATCH($D87,'Normalized Scores'!$A$5:$A$1048576,)),"")</f>
        <v>Franklin</v>
      </c>
      <c r="H87" s="79">
        <f>IFERROR(INDEX('Normalized Scores'!F$5:F$1048576,MATCH($D87,'Normalized Scores'!$A$5:$A$1048576,)),"")</f>
        <v>85</v>
      </c>
      <c r="I87" s="79">
        <f>IFERROR(INDEX('Normalized Scores'!G$5:G$1048576,MATCH($D87,'Normalized Scores'!$A$5:$A$1048576,)),"")</f>
        <v>0</v>
      </c>
      <c r="J87" s="19">
        <f>IFERROR(INDEX('Normalized Scores'!H$5:H$1048576,MATCH($D87,'Normalized Scores'!$A$5:$A$1048576,)),"")</f>
        <v>0.41986131206420252</v>
      </c>
      <c r="K87" s="20">
        <f t="shared" si="10"/>
        <v>0.41986131206420252</v>
      </c>
      <c r="L87" s="23">
        <f>IFERROR(INDEX('Normalized Scores'!J$5:J$1048576,MATCH($D87,'Normalized Scores'!$A$5:$A$1048576,)),"")</f>
        <v>0.57965215265072401</v>
      </c>
      <c r="M87" s="20">
        <f t="shared" si="11"/>
        <v>0.57965215265072401</v>
      </c>
      <c r="N87" s="22">
        <f>IFERROR(INDEX('Normalized Scores'!L$5:L$1048576,MATCH($D87,'Normalized Scores'!$A$5:$A$1048576,)),"")</f>
        <v>0.29890228895052151</v>
      </c>
      <c r="O87" s="20">
        <f t="shared" si="12"/>
        <v>0.29890228895052151</v>
      </c>
      <c r="P87" s="25">
        <f>IFERROR(INDEX('Normalized Scores'!R$5:R$1048576,MATCH($D87,'Normalized Scores'!$A$5:$A$1048576,)),"")</f>
        <v>0.41235304478402929</v>
      </c>
      <c r="Q87" s="20">
        <f t="shared" si="13"/>
        <v>0.41235304478402929</v>
      </c>
      <c r="R87" s="3">
        <f>IFERROR(INDEX('Normalized Scores'!Z$5:Z$1048576,MATCH($D87,'Normalized Scores'!$A$5:$A$1048576,)),"")</f>
        <v>0.33954511221866629</v>
      </c>
      <c r="S87" s="8">
        <f t="shared" si="14"/>
        <v>0.33954511221866629</v>
      </c>
      <c r="T87" s="2">
        <f>IFERROR(INDEX('Normalized Scores'!AL$5:AL$1048576,MATCH($D87,'Normalized Scores'!$A$5:$A$1048576,)),"")</f>
        <v>0.28975564643174306</v>
      </c>
      <c r="U87" s="8">
        <f t="shared" si="15"/>
        <v>0.28975564643174306</v>
      </c>
      <c r="V87" s="24">
        <f>IFERROR(INDEX('Normalized Scores'!AR$5:AR$1048576,MATCH($D87,'Normalized Scores'!$A$5:$A$1048576,)),"")</f>
        <v>0.22231832517209743</v>
      </c>
      <c r="W87" s="8">
        <f t="shared" si="16"/>
        <v>0.22231832517209743</v>
      </c>
      <c r="X87" s="5">
        <f>IFERROR(INDEX('Normalized Scores'!AT$5:AT$1048576,MATCH($D87,'Normalized Scores'!$A$5:$A$1048576,)),"")</f>
        <v>0.55714897593301227</v>
      </c>
      <c r="Y87" s="8">
        <f t="shared" si="17"/>
        <v>0.55714897593301227</v>
      </c>
      <c r="Z87" s="17">
        <f>IFERROR(INDEX('Normalized Scores'!AV$5:AV$1048576,MATCH($D87,'Normalized Scores'!$A$5:$A$1048576,)),"")</f>
        <v>0</v>
      </c>
      <c r="AA87" s="10">
        <f t="shared" si="18"/>
        <v>0</v>
      </c>
      <c r="AB87" s="13">
        <f>IFERROR(INDEX('Normalized Scores'!BA$5:BA$1048576,MATCH($D87,'Normalized Scores'!$A$5:$A$1048576,)),"")</f>
        <v>0.53748132604830445</v>
      </c>
      <c r="AC87" s="14">
        <f t="shared" si="19"/>
        <v>0.53748132604830445</v>
      </c>
    </row>
    <row r="88" spans="4:29">
      <c r="D88" s="8" t="str">
        <v>F41b</v>
      </c>
      <c r="E88" s="9" t="str">
        <f>IFERROR(INDEX('Normalized Scores'!B$5:B$1048576,MATCH($D88,'Normalized Scores'!$A$5:$A$1048576,)),"")</f>
        <v>I-40 Managed Lanes</v>
      </c>
      <c r="F88" s="12" t="str">
        <f>IFERROR(INDEX('Normalized Scores'!C$5:C$1048576,MATCH($D88,'Normalized Scores'!$A$5:$A$1048576,)),"")</f>
        <v>Widening</v>
      </c>
      <c r="G88" s="79" t="str">
        <f>IFERROR(INDEX('Normalized Scores'!D$5:D$1048576,MATCH($D88,'Normalized Scores'!$A$5:$A$1048576,)),"")</f>
        <v>Johnston</v>
      </c>
      <c r="H88" s="79">
        <f>IFERROR(INDEX('Normalized Scores'!F$5:F$1048576,MATCH($D88,'Normalized Scores'!$A$5:$A$1048576,)),"")</f>
        <v>86</v>
      </c>
      <c r="I88" s="79">
        <f>IFERROR(INDEX('Normalized Scores'!G$5:G$1048576,MATCH($D88,'Normalized Scores'!$A$5:$A$1048576,)),"")</f>
        <v>0</v>
      </c>
      <c r="J88" s="19">
        <f>IFERROR(INDEX('Normalized Scores'!H$5:H$1048576,MATCH($D88,'Normalized Scores'!$A$5:$A$1048576,)),"")</f>
        <v>0.41847338781091009</v>
      </c>
      <c r="K88" s="20">
        <f t="shared" si="10"/>
        <v>0.41847338781091009</v>
      </c>
      <c r="L88" s="23">
        <f>IFERROR(INDEX('Normalized Scores'!J$5:J$1048576,MATCH($D88,'Normalized Scores'!$A$5:$A$1048576,)),"")</f>
        <v>0.27179482353290901</v>
      </c>
      <c r="M88" s="20">
        <f t="shared" si="11"/>
        <v>0.27179482353290901</v>
      </c>
      <c r="N88" s="22">
        <f>IFERROR(INDEX('Normalized Scores'!L$5:L$1048576,MATCH($D88,'Normalized Scores'!$A$5:$A$1048576,)),"")</f>
        <v>0</v>
      </c>
      <c r="O88" s="20">
        <f t="shared" si="12"/>
        <v>0</v>
      </c>
      <c r="P88" s="25">
        <f>IFERROR(INDEX('Normalized Scores'!R$5:R$1048576,MATCH($D88,'Normalized Scores'!$A$5:$A$1048576,)),"")</f>
        <v>0.75314832936590315</v>
      </c>
      <c r="Q88" s="20">
        <f t="shared" si="13"/>
        <v>0.75314832936590315</v>
      </c>
      <c r="R88" s="3">
        <f>IFERROR(INDEX('Normalized Scores'!Z$5:Z$1048576,MATCH($D88,'Normalized Scores'!$A$5:$A$1048576,)),"")</f>
        <v>0.58310801349277941</v>
      </c>
      <c r="S88" s="8">
        <f t="shared" si="14"/>
        <v>0.58310801349277941</v>
      </c>
      <c r="T88" s="2">
        <f>IFERROR(INDEX('Normalized Scores'!AL$5:AL$1048576,MATCH($D88,'Normalized Scores'!$A$5:$A$1048576,)),"")</f>
        <v>0</v>
      </c>
      <c r="U88" s="8">
        <f t="shared" si="15"/>
        <v>0</v>
      </c>
      <c r="V88" s="24">
        <f>IFERROR(INDEX('Normalized Scores'!AR$5:AR$1048576,MATCH($D88,'Normalized Scores'!$A$5:$A$1048576,)),"")</f>
        <v>0.31181955425675439</v>
      </c>
      <c r="W88" s="8">
        <f t="shared" si="16"/>
        <v>0.31181955425675439</v>
      </c>
      <c r="X88" s="5">
        <f>IFERROR(INDEX('Normalized Scores'!AT$5:AT$1048576,MATCH($D88,'Normalized Scores'!$A$5:$A$1048576,)),"")</f>
        <v>0.50945747037334188</v>
      </c>
      <c r="Y88" s="8">
        <f t="shared" si="17"/>
        <v>0.50945747037334188</v>
      </c>
      <c r="Z88" s="17">
        <f>IFERROR(INDEX('Normalized Scores'!AV$5:AV$1048576,MATCH($D88,'Normalized Scores'!$A$5:$A$1048576,)),"")</f>
        <v>0</v>
      </c>
      <c r="AA88" s="10">
        <f t="shared" si="18"/>
        <v>0</v>
      </c>
      <c r="AB88" s="13">
        <f>IFERROR(INDEX('Normalized Scores'!BA$5:BA$1048576,MATCH($D88,'Normalized Scores'!$A$5:$A$1048576,)),"")</f>
        <v>0.61362443929938282</v>
      </c>
      <c r="AC88" s="14">
        <f t="shared" si="19"/>
        <v>0.61362443929938282</v>
      </c>
    </row>
    <row r="89" spans="4:29">
      <c r="D89" s="8" t="str">
        <v>A70</v>
      </c>
      <c r="E89" s="9" t="str">
        <f>IFERROR(INDEX('Normalized Scores'!B$5:B$1048576,MATCH($D89,'Normalized Scores'!$A$5:$A$1048576,)),"")</f>
        <v>Holly Springs Rd is proposed to be a 4 lane Boulevard between Penny Rd and Ten Ten Rd. An AADT of 31000 is expected in the planning horizon year (2050) which would cause Holly Springs Rd to operate inefficiently in 2050. The purpose of this project is to reduce congestion so Holly Springs Rd will operate more efficiently in 2050.</v>
      </c>
      <c r="F89" s="12" t="str">
        <f>IFERROR(INDEX('Normalized Scores'!C$5:C$1048576,MATCH($D89,'Normalized Scores'!$A$5:$A$1048576,)),"")</f>
        <v>Widening</v>
      </c>
      <c r="G89" s="79" t="str">
        <f>IFERROR(INDEX('Normalized Scores'!D$5:D$1048576,MATCH($D89,'Normalized Scores'!$A$5:$A$1048576,)),"")</f>
        <v>Wake</v>
      </c>
      <c r="H89" s="79">
        <f>IFERROR(INDEX('Normalized Scores'!F$5:F$1048576,MATCH($D89,'Normalized Scores'!$A$5:$A$1048576,)),"")</f>
        <v>87</v>
      </c>
      <c r="I89" s="79">
        <f>IFERROR(INDEX('Normalized Scores'!G$5:G$1048576,MATCH($D89,'Normalized Scores'!$A$5:$A$1048576,)),"")</f>
        <v>0</v>
      </c>
      <c r="J89" s="19">
        <f>IFERROR(INDEX('Normalized Scores'!H$5:H$1048576,MATCH($D89,'Normalized Scores'!$A$5:$A$1048576,)),"")</f>
        <v>0.41359014006136541</v>
      </c>
      <c r="K89" s="20">
        <f t="shared" si="10"/>
        <v>0.41359014006136541</v>
      </c>
      <c r="L89" s="23">
        <f>IFERROR(INDEX('Normalized Scores'!J$5:J$1048576,MATCH($D89,'Normalized Scores'!$A$5:$A$1048576,)),"")</f>
        <v>0.51367624657621602</v>
      </c>
      <c r="M89" s="20">
        <f t="shared" si="11"/>
        <v>0.51367624657621602</v>
      </c>
      <c r="N89" s="22">
        <f>IFERROR(INDEX('Normalized Scores'!L$5:L$1048576,MATCH($D89,'Normalized Scores'!$A$5:$A$1048576,)),"")</f>
        <v>0.3808403715827382</v>
      </c>
      <c r="O89" s="20">
        <f t="shared" si="12"/>
        <v>0.3808403715827382</v>
      </c>
      <c r="P89" s="25">
        <f>IFERROR(INDEX('Normalized Scores'!R$5:R$1048576,MATCH($D89,'Normalized Scores'!$A$5:$A$1048576,)),"")</f>
        <v>0.49059646699919313</v>
      </c>
      <c r="Q89" s="20">
        <f t="shared" si="13"/>
        <v>0.49059646699919313</v>
      </c>
      <c r="R89" s="3">
        <f>IFERROR(INDEX('Normalized Scores'!Z$5:Z$1048576,MATCH($D89,'Normalized Scores'!$A$5:$A$1048576,)),"")</f>
        <v>0.43202546161159183</v>
      </c>
      <c r="S89" s="8">
        <f t="shared" si="14"/>
        <v>0.43202546161159183</v>
      </c>
      <c r="T89" s="2">
        <f>IFERROR(INDEX('Normalized Scores'!AL$5:AL$1048576,MATCH($D89,'Normalized Scores'!$A$5:$A$1048576,)),"")</f>
        <v>0.17090101627906024</v>
      </c>
      <c r="U89" s="8">
        <f t="shared" si="15"/>
        <v>0.17090101627906024</v>
      </c>
      <c r="V89" s="24">
        <f>IFERROR(INDEX('Normalized Scores'!AR$5:AR$1048576,MATCH($D89,'Normalized Scores'!$A$5:$A$1048576,)),"")</f>
        <v>0.20450758315415529</v>
      </c>
      <c r="W89" s="8">
        <f t="shared" si="16"/>
        <v>0.20450758315415529</v>
      </c>
      <c r="X89" s="5">
        <f>IFERROR(INDEX('Normalized Scores'!AT$5:AT$1048576,MATCH($D89,'Normalized Scores'!$A$5:$A$1048576,)),"")</f>
        <v>0.48941580138428348</v>
      </c>
      <c r="Y89" s="8">
        <f t="shared" si="17"/>
        <v>0.48941580138428348</v>
      </c>
      <c r="Z89" s="17">
        <f>IFERROR(INDEX('Normalized Scores'!AV$5:AV$1048576,MATCH($D89,'Normalized Scores'!$A$5:$A$1048576,)),"")</f>
        <v>0</v>
      </c>
      <c r="AA89" s="10">
        <f t="shared" si="18"/>
        <v>0</v>
      </c>
      <c r="AB89" s="13">
        <f>IFERROR(INDEX('Normalized Scores'!BA$5:BA$1048576,MATCH($D89,'Normalized Scores'!$A$5:$A$1048576,)),"")</f>
        <v>0.50570177829969776</v>
      </c>
      <c r="AC89" s="14">
        <f t="shared" si="19"/>
        <v>0.50570177829969776</v>
      </c>
    </row>
    <row r="90" spans="4:29">
      <c r="D90" s="8" t="str">
        <v>A168a</v>
      </c>
      <c r="E90" s="9" t="str">
        <f>IFERROR(INDEX('Normalized Scores'!B$5:B$1048576,MATCH($D90,'Normalized Scores'!$A$5:$A$1048576,)),"")</f>
        <v>Green Level Church Rd is proposed to be a 4 lane Major Thoroughfare between Green Level Rd West and Jenks Rd. An AADT of 18000 is expected in the planning horizon year (2055) which would cause Green Level Church Rd to operate inefficiently in 2055. The purpose of this project is to reduce congestion so Green Level Church Rd will operate more efficiently in 2055</v>
      </c>
      <c r="F90" s="12" t="str">
        <f>IFERROR(INDEX('Normalized Scores'!C$5:C$1048576,MATCH($D90,'Normalized Scores'!$A$5:$A$1048576,)),"")</f>
        <v>Widening</v>
      </c>
      <c r="G90" s="79" t="str">
        <f>IFERROR(INDEX('Normalized Scores'!D$5:D$1048576,MATCH($D90,'Normalized Scores'!$A$5:$A$1048576,)),"")</f>
        <v>Wake</v>
      </c>
      <c r="H90" s="79">
        <f>IFERROR(INDEX('Normalized Scores'!F$5:F$1048576,MATCH($D90,'Normalized Scores'!$A$5:$A$1048576,)),"")</f>
        <v>88</v>
      </c>
      <c r="I90" s="79">
        <f>IFERROR(INDEX('Normalized Scores'!G$5:G$1048576,MATCH($D90,'Normalized Scores'!$A$5:$A$1048576,)),"")</f>
        <v>84.913289331174298</v>
      </c>
      <c r="J90" s="19">
        <f>IFERROR(INDEX('Normalized Scores'!H$5:H$1048576,MATCH($D90,'Normalized Scores'!$A$5:$A$1048576,)),"")</f>
        <v>0.41318344215261926</v>
      </c>
      <c r="K90" s="20">
        <f t="shared" si="10"/>
        <v>0.41318344215261926</v>
      </c>
      <c r="L90" s="23">
        <f>IFERROR(INDEX('Normalized Scores'!J$5:J$1048576,MATCH($D90,'Normalized Scores'!$A$5:$A$1048576,)),"")</f>
        <v>0.48546050783655403</v>
      </c>
      <c r="M90" s="20">
        <f t="shared" si="11"/>
        <v>0.48546050783655403</v>
      </c>
      <c r="N90" s="22">
        <f>IFERROR(INDEX('Normalized Scores'!L$5:L$1048576,MATCH($D90,'Normalized Scores'!$A$5:$A$1048576,)),"")</f>
        <v>0</v>
      </c>
      <c r="O90" s="20">
        <f t="shared" si="12"/>
        <v>0</v>
      </c>
      <c r="P90" s="25">
        <f>IFERROR(INDEX('Normalized Scores'!R$5:R$1048576,MATCH($D90,'Normalized Scores'!$A$5:$A$1048576,)),"")</f>
        <v>0.47734869264889651</v>
      </c>
      <c r="Q90" s="20">
        <f t="shared" si="13"/>
        <v>0.47734869264889651</v>
      </c>
      <c r="R90" s="3">
        <f>IFERROR(INDEX('Normalized Scores'!Z$5:Z$1048576,MATCH($D90,'Normalized Scores'!$A$5:$A$1048576,)),"")</f>
        <v>0.39415705836121806</v>
      </c>
      <c r="S90" s="8">
        <f t="shared" si="14"/>
        <v>0.39415705836121806</v>
      </c>
      <c r="T90" s="2">
        <f>IFERROR(INDEX('Normalized Scores'!AL$5:AL$1048576,MATCH($D90,'Normalized Scores'!$A$5:$A$1048576,)),"")</f>
        <v>0.40600395531062689</v>
      </c>
      <c r="U90" s="8">
        <f t="shared" si="15"/>
        <v>0.40600395531062689</v>
      </c>
      <c r="V90" s="24">
        <f>IFERROR(INDEX('Normalized Scores'!AR$5:AR$1048576,MATCH($D90,'Normalized Scores'!$A$5:$A$1048576,)),"")</f>
        <v>0.38591135114635483</v>
      </c>
      <c r="W90" s="8">
        <f t="shared" si="16"/>
        <v>0.38591135114635483</v>
      </c>
      <c r="X90" s="5">
        <f>IFERROR(INDEX('Normalized Scores'!AT$5:AT$1048576,MATCH($D90,'Normalized Scores'!$A$5:$A$1048576,)),"")</f>
        <v>0.55717386882416897</v>
      </c>
      <c r="Y90" s="8">
        <f t="shared" si="17"/>
        <v>0.55717386882416897</v>
      </c>
      <c r="Z90" s="17">
        <f>IFERROR(INDEX('Normalized Scores'!AV$5:AV$1048576,MATCH($D90,'Normalized Scores'!$A$5:$A$1048576,)),"")</f>
        <v>0</v>
      </c>
      <c r="AA90" s="10">
        <f t="shared" si="18"/>
        <v>0</v>
      </c>
      <c r="AB90" s="13">
        <f>IFERROR(INDEX('Normalized Scores'!BA$5:BA$1048576,MATCH($D90,'Normalized Scores'!$A$5:$A$1048576,)),"")</f>
        <v>0.45719449899440051</v>
      </c>
      <c r="AC90" s="14">
        <f t="shared" si="19"/>
        <v>0.45719449899440051</v>
      </c>
    </row>
    <row r="91" spans="4:29">
      <c r="D91" s="8" t="str">
        <v>A786</v>
      </c>
      <c r="E91" s="9" t="str">
        <f>IFERROR(INDEX('Normalized Scores'!B$5:B$1048576,MATCH($D91,'Normalized Scores'!$A$5:$A$1048576,)),"")</f>
        <v>Wendell Falls Pkwy is proposed to be a 4 lane Major Thoroughfare between Martin Pond Rd and Poole Rd. An AADT exceeding current capacity is expected in the planning horizon year (2055) which would cause Wendell Falls Pkwy to operate inefficiently in 2055. The purpose of this project is to reduce congestion so Wendell Falls Pkwy will operate more efficiently in 2055.</v>
      </c>
      <c r="F91" s="12" t="str">
        <f>IFERROR(INDEX('Normalized Scores'!C$5:C$1048576,MATCH($D91,'Normalized Scores'!$A$5:$A$1048576,)),"")</f>
        <v>Widening</v>
      </c>
      <c r="G91" s="79" t="str">
        <f>IFERROR(INDEX('Normalized Scores'!D$5:D$1048576,MATCH($D91,'Normalized Scores'!$A$5:$A$1048576,)),"")</f>
        <v>Wake</v>
      </c>
      <c r="H91" s="79">
        <f>IFERROR(INDEX('Normalized Scores'!F$5:F$1048576,MATCH($D91,'Normalized Scores'!$A$5:$A$1048576,)),"")</f>
        <v>89</v>
      </c>
      <c r="I91" s="79">
        <f>IFERROR(INDEX('Normalized Scores'!G$5:G$1048576,MATCH($D91,'Normalized Scores'!$A$5:$A$1048576,)),"")</f>
        <v>65.011805341853503</v>
      </c>
      <c r="J91" s="19">
        <f>IFERROR(INDEX('Normalized Scores'!H$5:H$1048576,MATCH($D91,'Normalized Scores'!$A$5:$A$1048576,)),"")</f>
        <v>0.41293343050259113</v>
      </c>
      <c r="K91" s="20">
        <f t="shared" si="10"/>
        <v>0.41293343050259113</v>
      </c>
      <c r="L91" s="23">
        <f>IFERROR(INDEX('Normalized Scores'!J$5:J$1048576,MATCH($D91,'Normalized Scores'!$A$5:$A$1048576,)),"")</f>
        <v>0.19522557082977499</v>
      </c>
      <c r="M91" s="20">
        <f t="shared" si="11"/>
        <v>0.19522557082977499</v>
      </c>
      <c r="N91" s="22">
        <f>IFERROR(INDEX('Normalized Scores'!L$5:L$1048576,MATCH($D91,'Normalized Scores'!$A$5:$A$1048576,)),"")</f>
        <v>0.32252652904248758</v>
      </c>
      <c r="O91" s="20">
        <f t="shared" si="12"/>
        <v>0.32252652904248758</v>
      </c>
      <c r="P91" s="25">
        <f>IFERROR(INDEX('Normalized Scores'!R$5:R$1048576,MATCH($D91,'Normalized Scores'!$A$5:$A$1048576,)),"")</f>
        <v>0.41934666673570309</v>
      </c>
      <c r="Q91" s="20">
        <f t="shared" si="13"/>
        <v>0.41934666673570309</v>
      </c>
      <c r="R91" s="3">
        <f>IFERROR(INDEX('Normalized Scores'!Z$5:Z$1048576,MATCH($D91,'Normalized Scores'!$A$5:$A$1048576,)),"")</f>
        <v>0.34652349359577694</v>
      </c>
      <c r="S91" s="8">
        <f t="shared" si="14"/>
        <v>0.34652349359577694</v>
      </c>
      <c r="T91" s="2">
        <f>IFERROR(INDEX('Normalized Scores'!AL$5:AL$1048576,MATCH($D91,'Normalized Scores'!$A$5:$A$1048576,)),"")</f>
        <v>0.5832175208612882</v>
      </c>
      <c r="U91" s="8">
        <f t="shared" si="15"/>
        <v>0.5832175208612882</v>
      </c>
      <c r="V91" s="24">
        <f>IFERROR(INDEX('Normalized Scores'!AR$5:AR$1048576,MATCH($D91,'Normalized Scores'!$A$5:$A$1048576,)),"")</f>
        <v>0.20450758315415529</v>
      </c>
      <c r="W91" s="8">
        <f t="shared" si="16"/>
        <v>0.20450758315415529</v>
      </c>
      <c r="X91" s="5">
        <f>IFERROR(INDEX('Normalized Scores'!AT$5:AT$1048576,MATCH($D91,'Normalized Scores'!$A$5:$A$1048576,)),"")</f>
        <v>0.54784907547624484</v>
      </c>
      <c r="Y91" s="8">
        <f t="shared" si="17"/>
        <v>0.54784907547624484</v>
      </c>
      <c r="Z91" s="17">
        <f>IFERROR(INDEX('Normalized Scores'!AV$5:AV$1048576,MATCH($D91,'Normalized Scores'!$A$5:$A$1048576,)),"")</f>
        <v>0</v>
      </c>
      <c r="AA91" s="10">
        <f t="shared" si="18"/>
        <v>0</v>
      </c>
      <c r="AB91" s="13">
        <f>IFERROR(INDEX('Normalized Scores'!BA$5:BA$1048576,MATCH($D91,'Normalized Scores'!$A$5:$A$1048576,)),"")</f>
        <v>0.6893192795866856</v>
      </c>
      <c r="AC91" s="14">
        <f t="shared" si="19"/>
        <v>0.6893192795866856</v>
      </c>
    </row>
    <row r="92" spans="4:29">
      <c r="D92" s="8" t="str">
        <v>Grnv3</v>
      </c>
      <c r="E92" s="9" t="str">
        <f>IFERROR(INDEX('Normalized Scores'!B$5:B$1048576,MATCH($D92,'Normalized Scores'!$A$5:$A$1048576,)),"")</f>
        <v>US 15  is proposed to be a 4 lane Boulevard between Gate #2  and WB Clark. An AADT of 14000 is expected in the planning horizon year (2055) which would cause US 15  to operate inefficiently in 2055. The purpose of this project is to reduce congestion so US 15  will operate more efficiently in 2055</v>
      </c>
      <c r="F92" s="12" t="str">
        <f>IFERROR(INDEX('Normalized Scores'!C$5:C$1048576,MATCH($D92,'Normalized Scores'!$A$5:$A$1048576,)),"")</f>
        <v>Widening</v>
      </c>
      <c r="G92" s="79" t="str">
        <f>IFERROR(INDEX('Normalized Scores'!D$5:D$1048576,MATCH($D92,'Normalized Scores'!$A$5:$A$1048576,)),"")</f>
        <v>Granville</v>
      </c>
      <c r="H92" s="79">
        <f>IFERROR(INDEX('Normalized Scores'!F$5:F$1048576,MATCH($D92,'Normalized Scores'!$A$5:$A$1048576,)),"")</f>
        <v>90</v>
      </c>
      <c r="I92" s="79">
        <f>IFERROR(INDEX('Normalized Scores'!G$5:G$1048576,MATCH($D92,'Normalized Scores'!$A$5:$A$1048576,)),"")</f>
        <v>0</v>
      </c>
      <c r="J92" s="19">
        <f>IFERROR(INDEX('Normalized Scores'!H$5:H$1048576,MATCH($D92,'Normalized Scores'!$A$5:$A$1048576,)),"")</f>
        <v>0.41246720122588898</v>
      </c>
      <c r="K92" s="20">
        <f t="shared" si="10"/>
        <v>0.41246720122588898</v>
      </c>
      <c r="L92" s="23">
        <f>IFERROR(INDEX('Normalized Scores'!J$5:J$1048576,MATCH($D92,'Normalized Scores'!$A$5:$A$1048576,)),"")</f>
        <v>0.55606713694790699</v>
      </c>
      <c r="M92" s="20">
        <f t="shared" si="11"/>
        <v>0.55606713694790699</v>
      </c>
      <c r="N92" s="22">
        <f>IFERROR(INDEX('Normalized Scores'!L$5:L$1048576,MATCH($D92,'Normalized Scores'!$A$5:$A$1048576,)),"")</f>
        <v>0.3444159181710118</v>
      </c>
      <c r="O92" s="20">
        <f t="shared" si="12"/>
        <v>0.3444159181710118</v>
      </c>
      <c r="P92" s="25">
        <f>IFERROR(INDEX('Normalized Scores'!R$5:R$1048576,MATCH($D92,'Normalized Scores'!$A$5:$A$1048576,)),"")</f>
        <v>0.39533010185761563</v>
      </c>
      <c r="Q92" s="20">
        <f t="shared" si="13"/>
        <v>0.39533010185761563</v>
      </c>
      <c r="R92" s="3">
        <f>IFERROR(INDEX('Normalized Scores'!Z$5:Z$1048576,MATCH($D92,'Normalized Scores'!$A$5:$A$1048576,)),"")</f>
        <v>0.47316704660348718</v>
      </c>
      <c r="S92" s="8">
        <f t="shared" si="14"/>
        <v>0.47316704660348718</v>
      </c>
      <c r="T92" s="2">
        <f>IFERROR(INDEX('Normalized Scores'!AL$5:AL$1048576,MATCH($D92,'Normalized Scores'!$A$5:$A$1048576,)),"")</f>
        <v>0.29870123990000896</v>
      </c>
      <c r="U92" s="8">
        <f t="shared" si="15"/>
        <v>0.29870123990000896</v>
      </c>
      <c r="V92" s="24">
        <f>IFERROR(INDEX('Normalized Scores'!AR$5:AR$1048576,MATCH($D92,'Normalized Scores'!$A$5:$A$1048576,)),"")</f>
        <v>0.21634909523027046</v>
      </c>
      <c r="W92" s="8">
        <f t="shared" si="16"/>
        <v>0.21634909523027046</v>
      </c>
      <c r="X92" s="5">
        <f>IFERROR(INDEX('Normalized Scores'!AT$5:AT$1048576,MATCH($D92,'Normalized Scores'!$A$5:$A$1048576,)),"")</f>
        <v>0.53407094955860424</v>
      </c>
      <c r="Y92" s="8">
        <f t="shared" si="17"/>
        <v>0.53407094955860424</v>
      </c>
      <c r="Z92" s="17">
        <f>IFERROR(INDEX('Normalized Scores'!AV$5:AV$1048576,MATCH($D92,'Normalized Scores'!$A$5:$A$1048576,)),"")</f>
        <v>0</v>
      </c>
      <c r="AA92" s="10">
        <f t="shared" si="18"/>
        <v>0</v>
      </c>
      <c r="AB92" s="13">
        <f>IFERROR(INDEX('Normalized Scores'!BA$5:BA$1048576,MATCH($D92,'Normalized Scores'!$A$5:$A$1048576,)),"")</f>
        <v>0.44250009560048587</v>
      </c>
      <c r="AC92" s="14">
        <f t="shared" si="19"/>
        <v>0.44250009560048587</v>
      </c>
    </row>
    <row r="93" spans="4:29">
      <c r="D93" s="8" t="str">
        <v>A732</v>
      </c>
      <c r="E93" s="9" t="str">
        <f>IFERROR(INDEX('Normalized Scores'!B$5:B$1048576,MATCH($D93,'Normalized Scores'!$A$5:$A$1048576,)),"")</f>
        <v>The Metropolitan Transportation Plan includes the goal of improving mobility within the region, which is defined as the provision of transportation infrastructure for all vehicles and pedestrians. North Broad Street widening currently is operating at an unacceptable LOS and is expected to worsen in the future. The purpose of this project is to improve mobility along North Broad Street widening between Wade Nash Rd / Fuquay-Varina Pkwy West and Judd Pkwy NW / NE to an acceptable LOS in the peak period and direction while also providing facilities for pedestrians and bicyclists.</v>
      </c>
      <c r="F93" s="12" t="str">
        <f>IFERROR(INDEX('Normalized Scores'!C$5:C$1048576,MATCH($D93,'Normalized Scores'!$A$5:$A$1048576,)),"")</f>
        <v>Widening</v>
      </c>
      <c r="G93" s="79" t="str">
        <f>IFERROR(INDEX('Normalized Scores'!D$5:D$1048576,MATCH($D93,'Normalized Scores'!$A$5:$A$1048576,)),"")</f>
        <v>Wake</v>
      </c>
      <c r="H93" s="79">
        <f>IFERROR(INDEX('Normalized Scores'!F$5:F$1048576,MATCH($D93,'Normalized Scores'!$A$5:$A$1048576,)),"")</f>
        <v>91</v>
      </c>
      <c r="I93" s="79">
        <f>IFERROR(INDEX('Normalized Scores'!G$5:G$1048576,MATCH($D93,'Normalized Scores'!$A$5:$A$1048576,)),"")</f>
        <v>15.951658766407601</v>
      </c>
      <c r="J93" s="19">
        <f>IFERROR(INDEX('Normalized Scores'!H$5:H$1048576,MATCH($D93,'Normalized Scores'!$A$5:$A$1048576,)),"")</f>
        <v>0.41194103896267686</v>
      </c>
      <c r="K93" s="20">
        <f t="shared" si="10"/>
        <v>0.41194103896267686</v>
      </c>
      <c r="L93" s="23">
        <f>IFERROR(INDEX('Normalized Scores'!J$5:J$1048576,MATCH($D93,'Normalized Scores'!$A$5:$A$1048576,)),"")</f>
        <v>0.35672051398468702</v>
      </c>
      <c r="M93" s="20">
        <f t="shared" si="11"/>
        <v>0.35672051398468702</v>
      </c>
      <c r="N93" s="22">
        <f>IFERROR(INDEX('Normalized Scores'!L$5:L$1048576,MATCH($D93,'Normalized Scores'!$A$5:$A$1048576,)),"")</f>
        <v>0.38990812095273614</v>
      </c>
      <c r="O93" s="20">
        <f t="shared" si="12"/>
        <v>0.38990812095273614</v>
      </c>
      <c r="P93" s="25">
        <f>IFERROR(INDEX('Normalized Scores'!R$5:R$1048576,MATCH($D93,'Normalized Scores'!$A$5:$A$1048576,)),"")</f>
        <v>0.59778049907926389</v>
      </c>
      <c r="Q93" s="20">
        <f t="shared" si="13"/>
        <v>0.59778049907926389</v>
      </c>
      <c r="R93" s="3">
        <f>IFERROR(INDEX('Normalized Scores'!Z$5:Z$1048576,MATCH($D93,'Normalized Scores'!$A$5:$A$1048576,)),"")</f>
        <v>0.38790734050011871</v>
      </c>
      <c r="S93" s="8">
        <f t="shared" si="14"/>
        <v>0.38790734050011871</v>
      </c>
      <c r="T93" s="2">
        <f>IFERROR(INDEX('Normalized Scores'!AL$5:AL$1048576,MATCH($D93,'Normalized Scores'!$A$5:$A$1048576,)),"")</f>
        <v>0.19910463451488072</v>
      </c>
      <c r="U93" s="8">
        <f t="shared" si="15"/>
        <v>0.19910463451488072</v>
      </c>
      <c r="V93" s="24">
        <f>IFERROR(INDEX('Normalized Scores'!AR$5:AR$1048576,MATCH($D93,'Normalized Scores'!$A$5:$A$1048576,)),"")</f>
        <v>0.22831277500867905</v>
      </c>
      <c r="W93" s="8">
        <f t="shared" si="16"/>
        <v>0.22831277500867905</v>
      </c>
      <c r="X93" s="5">
        <f>IFERROR(INDEX('Normalized Scores'!AT$5:AT$1048576,MATCH($D93,'Normalized Scores'!$A$5:$A$1048576,)),"")</f>
        <v>0.58269156584032022</v>
      </c>
      <c r="Y93" s="8">
        <f t="shared" si="17"/>
        <v>0.58269156584032022</v>
      </c>
      <c r="Z93" s="17">
        <f>IFERROR(INDEX('Normalized Scores'!AV$5:AV$1048576,MATCH($D93,'Normalized Scores'!$A$5:$A$1048576,)),"")</f>
        <v>0</v>
      </c>
      <c r="AA93" s="10">
        <f t="shared" si="18"/>
        <v>0</v>
      </c>
      <c r="AB93" s="13">
        <f>IFERROR(INDEX('Normalized Scores'!BA$5:BA$1048576,MATCH($D93,'Normalized Scores'!$A$5:$A$1048576,)),"")</f>
        <v>0.49243598552684498</v>
      </c>
      <c r="AC93" s="14">
        <f t="shared" si="19"/>
        <v>0.49243598552684498</v>
      </c>
    </row>
    <row r="94" spans="4:29">
      <c r="D94" s="8" t="str">
        <v>A69</v>
      </c>
      <c r="E94" s="9" t="str">
        <f>IFERROR(INDEX('Normalized Scores'!B$5:B$1048576,MATCH($D94,'Normalized Scores'!$A$5:$A$1048576,)),"")</f>
        <v>Holly Springs Rd is proposed to be a 4 lane Major Thoroughfare between Cary Parkway  and Penny Rd. An AADT of 42000 is expected in the planning horizon year (2050) which would cause Holly Springs Rd to operate inefficiently in 2050. The purpose of this project is to reduce congestion so Holly Springs Rd will operate more efficiently in 2050.</v>
      </c>
      <c r="F94" s="12" t="str">
        <f>IFERROR(INDEX('Normalized Scores'!C$5:C$1048576,MATCH($D94,'Normalized Scores'!$A$5:$A$1048576,)),"")</f>
        <v>Widening</v>
      </c>
      <c r="G94" s="79" t="str">
        <f>IFERROR(INDEX('Normalized Scores'!D$5:D$1048576,MATCH($D94,'Normalized Scores'!$A$5:$A$1048576,)),"")</f>
        <v>Wake</v>
      </c>
      <c r="H94" s="79">
        <f>IFERROR(INDEX('Normalized Scores'!F$5:F$1048576,MATCH($D94,'Normalized Scores'!$A$5:$A$1048576,)),"")</f>
        <v>92</v>
      </c>
      <c r="I94" s="79">
        <f>IFERROR(INDEX('Normalized Scores'!G$5:G$1048576,MATCH($D94,'Normalized Scores'!$A$5:$A$1048576,)),"")</f>
        <v>0</v>
      </c>
      <c r="J94" s="19">
        <f>IFERROR(INDEX('Normalized Scores'!H$5:H$1048576,MATCH($D94,'Normalized Scores'!$A$5:$A$1048576,)),"")</f>
        <v>0.41180594297648798</v>
      </c>
      <c r="K94" s="20">
        <f t="shared" si="10"/>
        <v>0.41180594297648798</v>
      </c>
      <c r="L94" s="23">
        <f>IFERROR(INDEX('Normalized Scores'!J$5:J$1048576,MATCH($D94,'Normalized Scores'!$A$5:$A$1048576,)),"")</f>
        <v>0.52355834157625802</v>
      </c>
      <c r="M94" s="20">
        <f t="shared" si="11"/>
        <v>0.52355834157625802</v>
      </c>
      <c r="N94" s="22">
        <f>IFERROR(INDEX('Normalized Scores'!L$5:L$1048576,MATCH($D94,'Normalized Scores'!$A$5:$A$1048576,)),"")</f>
        <v>0</v>
      </c>
      <c r="O94" s="20">
        <f t="shared" si="12"/>
        <v>0</v>
      </c>
      <c r="P94" s="25">
        <f>IFERROR(INDEX('Normalized Scores'!R$5:R$1048576,MATCH($D94,'Normalized Scores'!$A$5:$A$1048576,)),"")</f>
        <v>0.53770130997797771</v>
      </c>
      <c r="Q94" s="20">
        <f t="shared" si="13"/>
        <v>0.53770130997797771</v>
      </c>
      <c r="R94" s="3">
        <f>IFERROR(INDEX('Normalized Scores'!Z$5:Z$1048576,MATCH($D94,'Normalized Scores'!$A$5:$A$1048576,)),"")</f>
        <v>0.60613017022977733</v>
      </c>
      <c r="S94" s="8">
        <f t="shared" si="14"/>
        <v>0.60613017022977733</v>
      </c>
      <c r="T94" s="2">
        <f>IFERROR(INDEX('Normalized Scores'!AL$5:AL$1048576,MATCH($D94,'Normalized Scores'!$A$5:$A$1048576,)),"")</f>
        <v>0.17830842547431763</v>
      </c>
      <c r="U94" s="8">
        <f t="shared" si="15"/>
        <v>0.17830842547431763</v>
      </c>
      <c r="V94" s="24">
        <f>IFERROR(INDEX('Normalized Scores'!AR$5:AR$1048576,MATCH($D94,'Normalized Scores'!$A$5:$A$1048576,)),"")</f>
        <v>0.31270623122286512</v>
      </c>
      <c r="W94" s="8">
        <f t="shared" si="16"/>
        <v>0.31270623122286512</v>
      </c>
      <c r="X94" s="5">
        <f>IFERROR(INDEX('Normalized Scores'!AT$5:AT$1048576,MATCH($D94,'Normalized Scores'!$A$5:$A$1048576,)),"")</f>
        <v>0.46530035382504586</v>
      </c>
      <c r="Y94" s="8">
        <f t="shared" si="17"/>
        <v>0.46530035382504586</v>
      </c>
      <c r="Z94" s="17">
        <f>IFERROR(INDEX('Normalized Scores'!AV$5:AV$1048576,MATCH($D94,'Normalized Scores'!$A$5:$A$1048576,)),"")</f>
        <v>0</v>
      </c>
      <c r="AA94" s="10">
        <f t="shared" si="18"/>
        <v>0</v>
      </c>
      <c r="AB94" s="13">
        <f>IFERROR(INDEX('Normalized Scores'!BA$5:BA$1048576,MATCH($D94,'Normalized Scores'!$A$5:$A$1048576,)),"")</f>
        <v>0.41363099087576172</v>
      </c>
      <c r="AC94" s="14">
        <f t="shared" si="19"/>
        <v>0.41363099087576172</v>
      </c>
    </row>
    <row r="95" spans="4:29">
      <c r="D95" s="8" t="str">
        <v>A415</v>
      </c>
      <c r="E95" s="9" t="str">
        <f>IFERROR(INDEX('Normalized Scores'!B$5:B$1048576,MATCH($D95,'Normalized Scores'!$A$5:$A$1048576,)),"")</f>
        <v>Milburnie Rd is proposed to be a 4 lane Major Thoroughfare between Hodge Rd Ext and Forestville Rd. An AADT of 16000 is expected in the planning horizon year (2055) which would cause Milburnie Rd to operate inefficiently in 2055. The purpose of this project is to reduce congestion so Milburnie Rd will operate more efficiently in 2055</v>
      </c>
      <c r="F95" s="12" t="str">
        <f>IFERROR(INDEX('Normalized Scores'!C$5:C$1048576,MATCH($D95,'Normalized Scores'!$A$5:$A$1048576,)),"")</f>
        <v>Widening</v>
      </c>
      <c r="G95" s="79" t="str">
        <f>IFERROR(INDEX('Normalized Scores'!D$5:D$1048576,MATCH($D95,'Normalized Scores'!$A$5:$A$1048576,)),"")</f>
        <v>Wake</v>
      </c>
      <c r="H95" s="79">
        <f>IFERROR(INDEX('Normalized Scores'!F$5:F$1048576,MATCH($D95,'Normalized Scores'!$A$5:$A$1048576,)),"")</f>
        <v>93</v>
      </c>
      <c r="I95" s="79">
        <f>IFERROR(INDEX('Normalized Scores'!G$5:G$1048576,MATCH($D95,'Normalized Scores'!$A$5:$A$1048576,)),"")</f>
        <v>45.764558132856799</v>
      </c>
      <c r="J95" s="19">
        <f>IFERROR(INDEX('Normalized Scores'!H$5:H$1048576,MATCH($D95,'Normalized Scores'!$A$5:$A$1048576,)),"")</f>
        <v>0.41175611728278666</v>
      </c>
      <c r="K95" s="20">
        <f t="shared" si="10"/>
        <v>0.41175611728278666</v>
      </c>
      <c r="L95" s="23">
        <f>IFERROR(INDEX('Normalized Scores'!J$5:J$1048576,MATCH($D95,'Normalized Scores'!$A$5:$A$1048576,)),"")</f>
        <v>0.21589301218894399</v>
      </c>
      <c r="M95" s="20">
        <f t="shared" si="11"/>
        <v>0.21589301218894399</v>
      </c>
      <c r="N95" s="22">
        <f>IFERROR(INDEX('Normalized Scores'!L$5:L$1048576,MATCH($D95,'Normalized Scores'!$A$5:$A$1048576,)),"")</f>
        <v>0.28383198859449676</v>
      </c>
      <c r="O95" s="20">
        <f t="shared" si="12"/>
        <v>0.28383198859449676</v>
      </c>
      <c r="P95" s="25">
        <f>IFERROR(INDEX('Normalized Scores'!R$5:R$1048576,MATCH($D95,'Normalized Scores'!$A$5:$A$1048576,)),"")</f>
        <v>0.49562234969326036</v>
      </c>
      <c r="Q95" s="20">
        <f t="shared" si="13"/>
        <v>0.49562234969326036</v>
      </c>
      <c r="R95" s="3">
        <f>IFERROR(INDEX('Normalized Scores'!Z$5:Z$1048576,MATCH($D95,'Normalized Scores'!$A$5:$A$1048576,)),"")</f>
        <v>0.56609677933771563</v>
      </c>
      <c r="S95" s="8">
        <f t="shared" si="14"/>
        <v>0.56609677933771563</v>
      </c>
      <c r="T95" s="2">
        <f>IFERROR(INDEX('Normalized Scores'!AL$5:AL$1048576,MATCH($D95,'Normalized Scores'!$A$5:$A$1048576,)),"")</f>
        <v>0.56994553541605475</v>
      </c>
      <c r="U95" s="8">
        <f t="shared" si="15"/>
        <v>0.56994553541605475</v>
      </c>
      <c r="V95" s="24">
        <f>IFERROR(INDEX('Normalized Scores'!AR$5:AR$1048576,MATCH($D95,'Normalized Scores'!$A$5:$A$1048576,)),"")</f>
        <v>0.24035563310224489</v>
      </c>
      <c r="W95" s="8">
        <f t="shared" si="16"/>
        <v>0.24035563310224489</v>
      </c>
      <c r="X95" s="5">
        <f>IFERROR(INDEX('Normalized Scores'!AT$5:AT$1048576,MATCH($D95,'Normalized Scores'!$A$5:$A$1048576,)),"")</f>
        <v>0.42449878749951608</v>
      </c>
      <c r="Y95" s="8">
        <f t="shared" si="17"/>
        <v>0.42449878749951608</v>
      </c>
      <c r="Z95" s="17">
        <f>IFERROR(INDEX('Normalized Scores'!AV$5:AV$1048576,MATCH($D95,'Normalized Scores'!$A$5:$A$1048576,)),"")</f>
        <v>0</v>
      </c>
      <c r="AA95" s="10">
        <f t="shared" si="18"/>
        <v>0</v>
      </c>
      <c r="AB95" s="13">
        <f>IFERROR(INDEX('Normalized Scores'!BA$5:BA$1048576,MATCH($D95,'Normalized Scores'!$A$5:$A$1048576,)),"")</f>
        <v>0.44769253580534896</v>
      </c>
      <c r="AC95" s="14">
        <f t="shared" si="19"/>
        <v>0.44769253580534896</v>
      </c>
    </row>
    <row r="96" spans="4:29">
      <c r="D96" s="8" t="str">
        <v>A80b</v>
      </c>
      <c r="E96" s="9" t="str">
        <f>IFERROR(INDEX('Normalized Scores'!B$5:B$1048576,MATCH($D96,'Normalized Scores'!$A$5:$A$1048576,)),"")</f>
        <v>New Hope Rd  is proposed to be a 4 lane Major Thoroughfare between US 64 Bypass and New Bern Ave. An AADT of 25000 is expected in the planning horizon year (2055) which would cause New Hope Rd  to operate inefficiently in 2055. The purpose of this project is to reduce congestion so New Hope Rd  will operate more efficiently in 2055</v>
      </c>
      <c r="F96" s="12" t="str">
        <f>IFERROR(INDEX('Normalized Scores'!C$5:C$1048576,MATCH($D96,'Normalized Scores'!$A$5:$A$1048576,)),"")</f>
        <v>Widening</v>
      </c>
      <c r="G96" s="79" t="str">
        <f>IFERROR(INDEX('Normalized Scores'!D$5:D$1048576,MATCH($D96,'Normalized Scores'!$A$5:$A$1048576,)),"")</f>
        <v>Wake</v>
      </c>
      <c r="H96" s="79">
        <f>IFERROR(INDEX('Normalized Scores'!F$5:F$1048576,MATCH($D96,'Normalized Scores'!$A$5:$A$1048576,)),"")</f>
        <v>94</v>
      </c>
      <c r="I96" s="79">
        <f>IFERROR(INDEX('Normalized Scores'!G$5:G$1048576,MATCH($D96,'Normalized Scores'!$A$5:$A$1048576,)),"")</f>
        <v>2.59636836766194</v>
      </c>
      <c r="J96" s="19">
        <f>IFERROR(INDEX('Normalized Scores'!H$5:H$1048576,MATCH($D96,'Normalized Scores'!$A$5:$A$1048576,)),"")</f>
        <v>0.41135043739239963</v>
      </c>
      <c r="K96" s="20">
        <f t="shared" si="10"/>
        <v>0.41135043739239963</v>
      </c>
      <c r="L96" s="23">
        <f>IFERROR(INDEX('Normalized Scores'!J$5:J$1048576,MATCH($D96,'Normalized Scores'!$A$5:$A$1048576,)),"")</f>
        <v>0.26369546029081098</v>
      </c>
      <c r="M96" s="20">
        <f t="shared" si="11"/>
        <v>0.26369546029081098</v>
      </c>
      <c r="N96" s="22">
        <f>IFERROR(INDEX('Normalized Scores'!L$5:L$1048576,MATCH($D96,'Normalized Scores'!$A$5:$A$1048576,)),"")</f>
        <v>0</v>
      </c>
      <c r="O96" s="20">
        <f t="shared" si="12"/>
        <v>0</v>
      </c>
      <c r="P96" s="25">
        <f>IFERROR(INDEX('Normalized Scores'!R$5:R$1048576,MATCH($D96,'Normalized Scores'!$A$5:$A$1048576,)),"")</f>
        <v>0.54436837035709029</v>
      </c>
      <c r="Q96" s="20">
        <f t="shared" si="13"/>
        <v>0.54436837035709029</v>
      </c>
      <c r="R96" s="3">
        <f>IFERROR(INDEX('Normalized Scores'!Z$5:Z$1048576,MATCH($D96,'Normalized Scores'!$A$5:$A$1048576,)),"")</f>
        <v>0.75061737069505685</v>
      </c>
      <c r="S96" s="8">
        <f t="shared" si="14"/>
        <v>0.75061737069505685</v>
      </c>
      <c r="T96" s="2">
        <f>IFERROR(INDEX('Normalized Scores'!AL$5:AL$1048576,MATCH($D96,'Normalized Scores'!$A$5:$A$1048576,)),"")</f>
        <v>0.18528009276493218</v>
      </c>
      <c r="U96" s="8">
        <f t="shared" si="15"/>
        <v>0.18528009276493218</v>
      </c>
      <c r="V96" s="24">
        <f>IFERROR(INDEX('Normalized Scores'!AR$5:AR$1048576,MATCH($D96,'Normalized Scores'!$A$5:$A$1048576,)),"")</f>
        <v>0.22231832517209743</v>
      </c>
      <c r="W96" s="8">
        <f t="shared" si="16"/>
        <v>0.22231832517209743</v>
      </c>
      <c r="X96" s="5">
        <f>IFERROR(INDEX('Normalized Scores'!AT$5:AT$1048576,MATCH($D96,'Normalized Scores'!$A$5:$A$1048576,)),"")</f>
        <v>0.51855022144099028</v>
      </c>
      <c r="Y96" s="8">
        <f t="shared" si="17"/>
        <v>0.51855022144099028</v>
      </c>
      <c r="Z96" s="17">
        <f>IFERROR(INDEX('Normalized Scores'!AV$5:AV$1048576,MATCH($D96,'Normalized Scores'!$A$5:$A$1048576,)),"")</f>
        <v>0</v>
      </c>
      <c r="AA96" s="10">
        <f t="shared" si="18"/>
        <v>0</v>
      </c>
      <c r="AB96" s="13">
        <f>IFERROR(INDEX('Normalized Scores'!BA$5:BA$1048576,MATCH($D96,'Normalized Scores'!$A$5:$A$1048576,)),"")</f>
        <v>0.62491993792446565</v>
      </c>
      <c r="AC96" s="14">
        <f t="shared" si="19"/>
        <v>0.62491993792446565</v>
      </c>
    </row>
    <row r="97" spans="4:29">
      <c r="D97" s="8" t="str">
        <v>A163c</v>
      </c>
      <c r="E97" s="9" t="str">
        <f>IFERROR(INDEX('Normalized Scores'!B$5:B$1048576,MATCH($D97,'Normalized Scores'!$A$5:$A$1048576,)),"")</f>
        <v>Holly Springs New Hill Rd is proposed to be a 4 lane Major Thoroughfare between Friendship Rd and Old Holly Springs Apex Rd. An AADT of 18000 is expected in the planning horizon year (2055) which would cause Holly Springs New Hill Rd to operate inefficiently in 2055. The purpose of this project is to reduce congestion so Holly Springs New Hill Rd will operate more efficiently in 2055</v>
      </c>
      <c r="F97" s="12" t="str">
        <f>IFERROR(INDEX('Normalized Scores'!C$5:C$1048576,MATCH($D97,'Normalized Scores'!$A$5:$A$1048576,)),"")</f>
        <v>Widening</v>
      </c>
      <c r="G97" s="79" t="str">
        <f>IFERROR(INDEX('Normalized Scores'!D$5:D$1048576,MATCH($D97,'Normalized Scores'!$A$5:$A$1048576,)),"")</f>
        <v>Wake</v>
      </c>
      <c r="H97" s="79">
        <f>IFERROR(INDEX('Normalized Scores'!F$5:F$1048576,MATCH($D97,'Normalized Scores'!$A$5:$A$1048576,)),"")</f>
        <v>95</v>
      </c>
      <c r="I97" s="79">
        <f>IFERROR(INDEX('Normalized Scores'!G$5:G$1048576,MATCH($D97,'Normalized Scores'!$A$5:$A$1048576,)),"")</f>
        <v>131.661639831987</v>
      </c>
      <c r="J97" s="19">
        <f>IFERROR(INDEX('Normalized Scores'!H$5:H$1048576,MATCH($D97,'Normalized Scores'!$A$5:$A$1048576,)),"")</f>
        <v>0.41055802288187382</v>
      </c>
      <c r="K97" s="20">
        <f t="shared" si="10"/>
        <v>0.41055802288187382</v>
      </c>
      <c r="L97" s="23">
        <f>IFERROR(INDEX('Normalized Scores'!J$5:J$1048576,MATCH($D97,'Normalized Scores'!$A$5:$A$1048576,)),"")</f>
        <v>0.53518007123140898</v>
      </c>
      <c r="M97" s="20">
        <f t="shared" si="11"/>
        <v>0.53518007123140898</v>
      </c>
      <c r="N97" s="22">
        <f>IFERROR(INDEX('Normalized Scores'!L$5:L$1048576,MATCH($D97,'Normalized Scores'!$A$5:$A$1048576,)),"")</f>
        <v>0.54679286723677478</v>
      </c>
      <c r="O97" s="20">
        <f t="shared" si="12"/>
        <v>0.54679286723677478</v>
      </c>
      <c r="P97" s="25">
        <f>IFERROR(INDEX('Normalized Scores'!R$5:R$1048576,MATCH($D97,'Normalized Scores'!$A$5:$A$1048576,)),"")</f>
        <v>0.40921822786000606</v>
      </c>
      <c r="Q97" s="20">
        <f t="shared" si="13"/>
        <v>0.40921822786000606</v>
      </c>
      <c r="R97" s="3">
        <f>IFERROR(INDEX('Normalized Scores'!Z$5:Z$1048576,MATCH($D97,'Normalized Scores'!$A$5:$A$1048576,)),"")</f>
        <v>0.26262469982171671</v>
      </c>
      <c r="S97" s="8">
        <f t="shared" si="14"/>
        <v>0.26262469982171671</v>
      </c>
      <c r="T97" s="2">
        <f>IFERROR(INDEX('Normalized Scores'!AL$5:AL$1048576,MATCH($D97,'Normalized Scores'!$A$5:$A$1048576,)),"")</f>
        <v>0.45926266830795254</v>
      </c>
      <c r="U97" s="8">
        <f t="shared" si="15"/>
        <v>0.45926266830795254</v>
      </c>
      <c r="V97" s="24">
        <f>IFERROR(INDEX('Normalized Scores'!AR$5:AR$1048576,MATCH($D97,'Normalized Scores'!$A$5:$A$1048576,)),"")</f>
        <v>0</v>
      </c>
      <c r="W97" s="8">
        <f t="shared" si="16"/>
        <v>0</v>
      </c>
      <c r="X97" s="5">
        <f>IFERROR(INDEX('Normalized Scores'!AT$5:AT$1048576,MATCH($D97,'Normalized Scores'!$A$5:$A$1048576,)),"")</f>
        <v>0.47626019037983064</v>
      </c>
      <c r="Y97" s="8">
        <f t="shared" si="17"/>
        <v>0.47626019037983064</v>
      </c>
      <c r="Z97" s="17">
        <f>IFERROR(INDEX('Normalized Scores'!AV$5:AV$1048576,MATCH($D97,'Normalized Scores'!$A$5:$A$1048576,)),"")</f>
        <v>0</v>
      </c>
      <c r="AA97" s="10">
        <f t="shared" si="18"/>
        <v>0</v>
      </c>
      <c r="AB97" s="13">
        <f>IFERROR(INDEX('Normalized Scores'!BA$5:BA$1048576,MATCH($D97,'Normalized Scores'!$A$5:$A$1048576,)),"")</f>
        <v>0.36608619040930468</v>
      </c>
      <c r="AC97" s="14">
        <f t="shared" si="19"/>
        <v>0.36608619040930468</v>
      </c>
    </row>
    <row r="98" spans="4:29">
      <c r="D98" s="8" t="str">
        <v>F110b</v>
      </c>
      <c r="E98" s="9" t="str">
        <f>IFERROR(INDEX('Normalized Scores'!B$5:B$1048576,MATCH($D98,'Normalized Scores'!$A$5:$A$1048576,)),"")</f>
        <v>US 1 is proposed to be a 6 lane Freeway between US 64 and NC 55. An AADT of 118000 is expected in the planning horizon year (2055) which would cause US 1 to operate inefficiently in 2055. The purpose of this project is to reduce congestion so US 1 will operate more efficiently in 2055</v>
      </c>
      <c r="F98" s="12" t="str">
        <f>IFERROR(INDEX('Normalized Scores'!C$5:C$1048576,MATCH($D98,'Normalized Scores'!$A$5:$A$1048576,)),"")</f>
        <v>Widening</v>
      </c>
      <c r="G98" s="79" t="str">
        <f>IFERROR(INDEX('Normalized Scores'!D$5:D$1048576,MATCH($D98,'Normalized Scores'!$A$5:$A$1048576,)),"")</f>
        <v>Wake</v>
      </c>
      <c r="H98" s="79">
        <f>IFERROR(INDEX('Normalized Scores'!F$5:F$1048576,MATCH($D98,'Normalized Scores'!$A$5:$A$1048576,)),"")</f>
        <v>96</v>
      </c>
      <c r="I98" s="79">
        <f>IFERROR(INDEX('Normalized Scores'!G$5:G$1048576,MATCH($D98,'Normalized Scores'!$A$5:$A$1048576,)),"")</f>
        <v>6.3966601102010499</v>
      </c>
      <c r="J98" s="19">
        <f>IFERROR(INDEX('Normalized Scores'!H$5:H$1048576,MATCH($D98,'Normalized Scores'!$A$5:$A$1048576,)),"")</f>
        <v>0.41009493277316261</v>
      </c>
      <c r="K98" s="20">
        <f t="shared" si="10"/>
        <v>0.41009493277316261</v>
      </c>
      <c r="L98" s="23">
        <f>IFERROR(INDEX('Normalized Scores'!J$5:J$1048576,MATCH($D98,'Normalized Scores'!$A$5:$A$1048576,)),"")</f>
        <v>0.181048492061717</v>
      </c>
      <c r="M98" s="20">
        <f t="shared" si="11"/>
        <v>0.181048492061717</v>
      </c>
      <c r="N98" s="22">
        <f>IFERROR(INDEX('Normalized Scores'!L$5:L$1048576,MATCH($D98,'Normalized Scores'!$A$5:$A$1048576,)),"")</f>
        <v>0.56751194286232098</v>
      </c>
      <c r="O98" s="20">
        <f t="shared" si="12"/>
        <v>0.56751194286232098</v>
      </c>
      <c r="P98" s="25">
        <f>IFERROR(INDEX('Normalized Scores'!R$5:R$1048576,MATCH($D98,'Normalized Scores'!$A$5:$A$1048576,)),"")</f>
        <v>0.75273250349097887</v>
      </c>
      <c r="Q98" s="20">
        <f t="shared" si="13"/>
        <v>0.75273250349097887</v>
      </c>
      <c r="R98" s="3">
        <f>IFERROR(INDEX('Normalized Scores'!Z$5:Z$1048576,MATCH($D98,'Normalized Scores'!$A$5:$A$1048576,)),"")</f>
        <v>0.83023802348330378</v>
      </c>
      <c r="S98" s="8">
        <f t="shared" si="14"/>
        <v>0.83023802348330378</v>
      </c>
      <c r="T98" s="2">
        <f>IFERROR(INDEX('Normalized Scores'!AL$5:AL$1048576,MATCH($D98,'Normalized Scores'!$A$5:$A$1048576,)),"")</f>
        <v>0</v>
      </c>
      <c r="U98" s="8">
        <f t="shared" si="15"/>
        <v>0</v>
      </c>
      <c r="V98" s="24">
        <f>IFERROR(INDEX('Normalized Scores'!AR$5:AR$1048576,MATCH($D98,'Normalized Scores'!$A$5:$A$1048576,)),"")</f>
        <v>0.25847232630910666</v>
      </c>
      <c r="W98" s="8">
        <f t="shared" si="16"/>
        <v>0.25847232630910666</v>
      </c>
      <c r="X98" s="5">
        <f>IFERROR(INDEX('Normalized Scores'!AT$5:AT$1048576,MATCH($D98,'Normalized Scores'!$A$5:$A$1048576,)),"")</f>
        <v>0.32282422021030477</v>
      </c>
      <c r="Y98" s="8">
        <f t="shared" si="17"/>
        <v>0.32282422021030477</v>
      </c>
      <c r="Z98" s="17">
        <f>IFERROR(INDEX('Normalized Scores'!AV$5:AV$1048576,MATCH($D98,'Normalized Scores'!$A$5:$A$1048576,)),"")</f>
        <v>0</v>
      </c>
      <c r="AA98" s="10">
        <f t="shared" si="18"/>
        <v>0</v>
      </c>
      <c r="AB98" s="13">
        <f>IFERROR(INDEX('Normalized Scores'!BA$5:BA$1048576,MATCH($D98,'Normalized Scores'!$A$5:$A$1048576,)),"")</f>
        <v>0.38774331990741873</v>
      </c>
      <c r="AC98" s="14">
        <f t="shared" si="19"/>
        <v>0.38774331990741873</v>
      </c>
    </row>
    <row r="99" spans="4:29">
      <c r="D99" s="8" t="str">
        <v>A811</v>
      </c>
      <c r="E99" s="9" t="str">
        <f>IFERROR(INDEX('Normalized Scores'!B$5:B$1048576,MATCH($D99,'Normalized Scores'!$A$5:$A$1048576,)),"")</f>
        <v>N Arendell Ave is proposed to be a three lane arterial between US 64 Highway and E Gannon Ave. A crash analysis indicated a crash rate of 130 crashes per mil for the three-year period. This crash rate exceeds the statewide and critical crash rates. The project intends ton enhance safety along this corridor by reducing the number of crashes.</v>
      </c>
      <c r="F99" s="12" t="str">
        <f>IFERROR(INDEX('Normalized Scores'!C$5:C$1048576,MATCH($D99,'Normalized Scores'!$A$5:$A$1048576,)),"")</f>
        <v>TSM</v>
      </c>
      <c r="G99" s="79" t="str">
        <f>IFERROR(INDEX('Normalized Scores'!D$5:D$1048576,MATCH($D99,'Normalized Scores'!$A$5:$A$1048576,)),"")</f>
        <v>Wake</v>
      </c>
      <c r="H99" s="79">
        <f>IFERROR(INDEX('Normalized Scores'!F$5:F$1048576,MATCH($D99,'Normalized Scores'!$A$5:$A$1048576,)),"")</f>
        <v>97</v>
      </c>
      <c r="I99" s="79">
        <f>IFERROR(INDEX('Normalized Scores'!G$5:G$1048576,MATCH($D99,'Normalized Scores'!$A$5:$A$1048576,)),"")</f>
        <v>0</v>
      </c>
      <c r="J99" s="19">
        <f>IFERROR(INDEX('Normalized Scores'!H$5:H$1048576,MATCH($D99,'Normalized Scores'!$A$5:$A$1048576,)),"")</f>
        <v>0.40759801805025336</v>
      </c>
      <c r="K99" s="20">
        <f t="shared" si="10"/>
        <v>0.40759801805025336</v>
      </c>
      <c r="L99" s="23">
        <f>IFERROR(INDEX('Normalized Scores'!J$5:J$1048576,MATCH($D99,'Normalized Scores'!$A$5:$A$1048576,)),"")</f>
        <v>0.14888332331689999</v>
      </c>
      <c r="M99" s="20">
        <f t="shared" si="11"/>
        <v>0.14888332331689999</v>
      </c>
      <c r="N99" s="22">
        <f>IFERROR(INDEX('Normalized Scores'!L$5:L$1048576,MATCH($D99,'Normalized Scores'!$A$5:$A$1048576,)),"")</f>
        <v>0.56145971882489787</v>
      </c>
      <c r="O99" s="20">
        <f t="shared" si="12"/>
        <v>0.56145971882489787</v>
      </c>
      <c r="P99" s="25">
        <f>IFERROR(INDEX('Normalized Scores'!R$5:R$1048576,MATCH($D99,'Normalized Scores'!$A$5:$A$1048576,)),"")</f>
        <v>0.69471806339641462</v>
      </c>
      <c r="Q99" s="20">
        <f t="shared" si="13"/>
        <v>0.69471806339641462</v>
      </c>
      <c r="R99" s="3">
        <f>IFERROR(INDEX('Normalized Scores'!Z$5:Z$1048576,MATCH($D99,'Normalized Scores'!$A$5:$A$1048576,)),"")</f>
        <v>0.60590339080355138</v>
      </c>
      <c r="S99" s="8">
        <f t="shared" si="14"/>
        <v>0.60590339080355138</v>
      </c>
      <c r="T99" s="2">
        <f>IFERROR(INDEX('Normalized Scores'!AL$5:AL$1048576,MATCH($D99,'Normalized Scores'!$A$5:$A$1048576,)),"")</f>
        <v>5.5821138150541322E-2</v>
      </c>
      <c r="U99" s="8">
        <f t="shared" si="15"/>
        <v>5.5821138150541322E-2</v>
      </c>
      <c r="V99" s="24">
        <f>IFERROR(INDEX('Normalized Scores'!AR$5:AR$1048576,MATCH($D99,'Normalized Scores'!$A$5:$A$1048576,)),"")</f>
        <v>0.22831277500867905</v>
      </c>
      <c r="W99" s="8">
        <f t="shared" si="16"/>
        <v>0.22831277500867905</v>
      </c>
      <c r="X99" s="5">
        <f>IFERROR(INDEX('Normalized Scores'!AT$5:AT$1048576,MATCH($D99,'Normalized Scores'!$A$5:$A$1048576,)),"")</f>
        <v>0.49128229774284793</v>
      </c>
      <c r="Y99" s="8">
        <f t="shared" si="17"/>
        <v>0.49128229774284793</v>
      </c>
      <c r="Z99" s="17">
        <f>IFERROR(INDEX('Normalized Scores'!AV$5:AV$1048576,MATCH($D99,'Normalized Scores'!$A$5:$A$1048576,)),"")</f>
        <v>0</v>
      </c>
      <c r="AA99" s="10">
        <f t="shared" si="18"/>
        <v>0</v>
      </c>
      <c r="AB99" s="13">
        <f>IFERROR(INDEX('Normalized Scores'!BA$5:BA$1048576,MATCH($D99,'Normalized Scores'!$A$5:$A$1048576,)),"")</f>
        <v>0.55027484604297361</v>
      </c>
      <c r="AC99" s="14">
        <f t="shared" si="19"/>
        <v>0.55027484604297361</v>
      </c>
    </row>
    <row r="100" spans="4:29">
      <c r="D100" s="8" t="str">
        <v>A218a</v>
      </c>
      <c r="E100" s="9" t="str">
        <f>IFERROR(INDEX('Normalized Scores'!B$5:B$1048576,MATCH($D100,'Normalized Scores'!$A$5:$A$1048576,)),"")</f>
        <v>Old Holly Springs Apex Rd is proposed to be a 4 lane Major Thoroughfare between Holly Springs Rd and Jessie Dr. An AADT of 40000 is expected in the planning horizon year (2055) which would cause Old Holly Springs Apex Rd to operate inefficiently in 2055. The purpose of this project is to reduce congestion so Old Holly Springs Apex Rd will operate more efficiently in 2055</v>
      </c>
      <c r="F100" s="12" t="str">
        <f>IFERROR(INDEX('Normalized Scores'!C$5:C$1048576,MATCH($D100,'Normalized Scores'!$A$5:$A$1048576,)),"")</f>
        <v>Widening</v>
      </c>
      <c r="G100" s="79" t="str">
        <f>IFERROR(INDEX('Normalized Scores'!D$5:D$1048576,MATCH($D100,'Normalized Scores'!$A$5:$A$1048576,)),"")</f>
        <v>Wake</v>
      </c>
      <c r="H100" s="79">
        <f>IFERROR(INDEX('Normalized Scores'!F$5:F$1048576,MATCH($D100,'Normalized Scores'!$A$5:$A$1048576,)),"")</f>
        <v>98</v>
      </c>
      <c r="I100" s="79">
        <f>IFERROR(INDEX('Normalized Scores'!G$5:G$1048576,MATCH($D100,'Normalized Scores'!$A$5:$A$1048576,)),"")</f>
        <v>24.6385461222537</v>
      </c>
      <c r="J100" s="19">
        <f>IFERROR(INDEX('Normalized Scores'!H$5:H$1048576,MATCH($D100,'Normalized Scores'!$A$5:$A$1048576,)),"")</f>
        <v>0.40749545963338529</v>
      </c>
      <c r="K100" s="20">
        <f t="shared" si="10"/>
        <v>0.40749545963338529</v>
      </c>
      <c r="L100" s="23">
        <f>IFERROR(INDEX('Normalized Scores'!J$5:J$1048576,MATCH($D100,'Normalized Scores'!$A$5:$A$1048576,)),"")</f>
        <v>0.17080555880628498</v>
      </c>
      <c r="M100" s="20">
        <f t="shared" si="11"/>
        <v>0.17080555880628498</v>
      </c>
      <c r="N100" s="22">
        <f>IFERROR(INDEX('Normalized Scores'!L$5:L$1048576,MATCH($D100,'Normalized Scores'!$A$5:$A$1048576,)),"")</f>
        <v>0.35132106605747715</v>
      </c>
      <c r="O100" s="20">
        <f t="shared" si="12"/>
        <v>0.35132106605747715</v>
      </c>
      <c r="P100" s="25">
        <f>IFERROR(INDEX('Normalized Scores'!R$5:R$1048576,MATCH($D100,'Normalized Scores'!$A$5:$A$1048576,)),"")</f>
        <v>0.54402221293885156</v>
      </c>
      <c r="Q100" s="20">
        <f t="shared" si="13"/>
        <v>0.54402221293885156</v>
      </c>
      <c r="R100" s="3">
        <f>IFERROR(INDEX('Normalized Scores'!Z$5:Z$1048576,MATCH($D100,'Normalized Scores'!$A$5:$A$1048576,)),"")</f>
        <v>0.69411995507543667</v>
      </c>
      <c r="S100" s="8">
        <f t="shared" si="14"/>
        <v>0.69411995507543667</v>
      </c>
      <c r="T100" s="2">
        <f>IFERROR(INDEX('Normalized Scores'!AL$5:AL$1048576,MATCH($D100,'Normalized Scores'!$A$5:$A$1048576,)),"")</f>
        <v>0.45926266830795254</v>
      </c>
      <c r="U100" s="8">
        <f t="shared" si="15"/>
        <v>0.45926266830795254</v>
      </c>
      <c r="V100" s="24">
        <f>IFERROR(INDEX('Normalized Scores'!AR$5:AR$1048576,MATCH($D100,'Normalized Scores'!$A$5:$A$1048576,)),"")</f>
        <v>0</v>
      </c>
      <c r="W100" s="8">
        <f t="shared" si="16"/>
        <v>0</v>
      </c>
      <c r="X100" s="5">
        <f>IFERROR(INDEX('Normalized Scores'!AT$5:AT$1048576,MATCH($D100,'Normalized Scores'!$A$5:$A$1048576,)),"")</f>
        <v>0.4706636921442523</v>
      </c>
      <c r="Y100" s="8">
        <f t="shared" si="17"/>
        <v>0.4706636921442523</v>
      </c>
      <c r="Z100" s="17">
        <f>IFERROR(INDEX('Normalized Scores'!AV$5:AV$1048576,MATCH($D100,'Normalized Scores'!$A$5:$A$1048576,)),"")</f>
        <v>0</v>
      </c>
      <c r="AA100" s="10">
        <f t="shared" si="18"/>
        <v>0</v>
      </c>
      <c r="AB100" s="13">
        <f>IFERROR(INDEX('Normalized Scores'!BA$5:BA$1048576,MATCH($D100,'Normalized Scores'!$A$5:$A$1048576,)),"")</f>
        <v>0.38618773982394922</v>
      </c>
      <c r="AC100" s="14">
        <f t="shared" si="19"/>
        <v>0.38618773982394922</v>
      </c>
    </row>
    <row r="101" spans="4:29">
      <c r="D101" s="8" t="str">
        <v>Jhns13a</v>
      </c>
      <c r="E101" s="9" t="str">
        <f>IFERROR(INDEX('Normalized Scores'!B$5:B$1048576,MATCH($D101,'Normalized Scores'!$A$5:$A$1048576,)),"")</f>
        <v>The Metropolitan Transportation Plan identifies the areas adjacent to NC 36 Extension between US 70 BUS and Ranch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101" s="12" t="str">
        <f>IFERROR(INDEX('Normalized Scores'!C$5:C$1048576,MATCH($D101,'Normalized Scores'!$A$5:$A$1048576,)),"")</f>
        <v>New Location</v>
      </c>
      <c r="G101" s="79" t="str">
        <f>IFERROR(INDEX('Normalized Scores'!D$5:D$1048576,MATCH($D101,'Normalized Scores'!$A$5:$A$1048576,)),"")</f>
        <v>Johnston</v>
      </c>
      <c r="H101" s="79">
        <f>IFERROR(INDEX('Normalized Scores'!F$5:F$1048576,MATCH($D101,'Normalized Scores'!$A$5:$A$1048576,)),"")</f>
        <v>99</v>
      </c>
      <c r="I101" s="79">
        <f>IFERROR(INDEX('Normalized Scores'!G$5:G$1048576,MATCH($D101,'Normalized Scores'!$A$5:$A$1048576,)),"")</f>
        <v>0</v>
      </c>
      <c r="J101" s="19">
        <f>IFERROR(INDEX('Normalized Scores'!H$5:H$1048576,MATCH($D101,'Normalized Scores'!$A$5:$A$1048576,)),"")</f>
        <v>0.40748086979051312</v>
      </c>
      <c r="K101" s="20">
        <f t="shared" si="10"/>
        <v>0.40748086979051312</v>
      </c>
      <c r="L101" s="23">
        <f>IFERROR(INDEX('Normalized Scores'!J$5:J$1048576,MATCH($D101,'Normalized Scores'!$A$5:$A$1048576,)),"")</f>
        <v>0.34181818181818202</v>
      </c>
      <c r="M101" s="20">
        <f t="shared" si="11"/>
        <v>0.34181818181818202</v>
      </c>
      <c r="N101" s="22">
        <f>IFERROR(INDEX('Normalized Scores'!L$5:L$1048576,MATCH($D101,'Normalized Scores'!$A$5:$A$1048576,)),"")</f>
        <v>0.28963564117890062</v>
      </c>
      <c r="O101" s="20">
        <f t="shared" si="12"/>
        <v>0.28963564117890062</v>
      </c>
      <c r="P101" s="25">
        <f>IFERROR(INDEX('Normalized Scores'!R$5:R$1048576,MATCH($D101,'Normalized Scores'!$A$5:$A$1048576,)),"")</f>
        <v>0.26491524799085109</v>
      </c>
      <c r="Q101" s="20">
        <f t="shared" si="13"/>
        <v>0.26491524799085109</v>
      </c>
      <c r="R101" s="3">
        <f>IFERROR(INDEX('Normalized Scores'!Z$5:Z$1048576,MATCH($D101,'Normalized Scores'!$A$5:$A$1048576,)),"")</f>
        <v>0.40240005106491361</v>
      </c>
      <c r="S101" s="8">
        <f t="shared" si="14"/>
        <v>0.40240005106491361</v>
      </c>
      <c r="T101" s="2">
        <f>IFERROR(INDEX('Normalized Scores'!AL$5:AL$1048576,MATCH($D101,'Normalized Scores'!$A$5:$A$1048576,)),"")</f>
        <v>0.33190119104716426</v>
      </c>
      <c r="U101" s="8">
        <f t="shared" si="15"/>
        <v>0.33190119104716426</v>
      </c>
      <c r="V101" s="24">
        <f>IFERROR(INDEX('Normalized Scores'!AR$5:AR$1048576,MATCH($D101,'Normalized Scores'!$A$5:$A$1048576,)),"")</f>
        <v>0.29434904419831809</v>
      </c>
      <c r="W101" s="8">
        <f t="shared" si="16"/>
        <v>0.29434904419831809</v>
      </c>
      <c r="X101" s="5">
        <f>IFERROR(INDEX('Normalized Scores'!AT$5:AT$1048576,MATCH($D101,'Normalized Scores'!$A$5:$A$1048576,)),"")</f>
        <v>0.36887764985691063</v>
      </c>
      <c r="Y101" s="8">
        <f t="shared" si="17"/>
        <v>0.36887764985691063</v>
      </c>
      <c r="Z101" s="17">
        <f>IFERROR(INDEX('Normalized Scores'!AV$5:AV$1048576,MATCH($D101,'Normalized Scores'!$A$5:$A$1048576,)),"")</f>
        <v>0</v>
      </c>
      <c r="AA101" s="10">
        <f t="shared" si="18"/>
        <v>0</v>
      </c>
      <c r="AB101" s="13">
        <f>IFERROR(INDEX('Normalized Scores'!BA$5:BA$1048576,MATCH($D101,'Normalized Scores'!$A$5:$A$1048576,)),"")</f>
        <v>0.99958382075871588</v>
      </c>
      <c r="AC101" s="14">
        <f t="shared" si="19"/>
        <v>0.99958382075871588</v>
      </c>
    </row>
    <row r="102" spans="4:29">
      <c r="D102" s="8" t="str">
        <v>A168b</v>
      </c>
      <c r="E102" s="9" t="str">
        <f>IFERROR(INDEX('Normalized Scores'!B$5:B$1048576,MATCH($D102,'Normalized Scores'!$A$5:$A$1048576,)),"")</f>
        <v>Green Level Church Rd is proposed to be a 4 lane Major Thoroughfare between Green Level Rd West and Morrisville Parkway. An AADT of 15000 is expected in the planning horizon year (2055) which would cause Green Level Church Rd to operate inefficiently in 2055. The purpose of this project is to reduce congestion so Green Level Church Rd will operate more efficiently in 2055</v>
      </c>
      <c r="F102" s="12" t="str">
        <f>IFERROR(INDEX('Normalized Scores'!C$5:C$1048576,MATCH($D102,'Normalized Scores'!$A$5:$A$1048576,)),"")</f>
        <v>Widening</v>
      </c>
      <c r="G102" s="79" t="str">
        <f>IFERROR(INDEX('Normalized Scores'!D$5:D$1048576,MATCH($D102,'Normalized Scores'!$A$5:$A$1048576,)),"")</f>
        <v>Wake</v>
      </c>
      <c r="H102" s="79">
        <f>IFERROR(INDEX('Normalized Scores'!F$5:F$1048576,MATCH($D102,'Normalized Scores'!$A$5:$A$1048576,)),"")</f>
        <v>100</v>
      </c>
      <c r="I102" s="79">
        <f>IFERROR(INDEX('Normalized Scores'!G$5:G$1048576,MATCH($D102,'Normalized Scores'!$A$5:$A$1048576,)),"")</f>
        <v>106.555582661396</v>
      </c>
      <c r="J102" s="19">
        <f>IFERROR(INDEX('Normalized Scores'!H$5:H$1048576,MATCH($D102,'Normalized Scores'!$A$5:$A$1048576,)),"")</f>
        <v>0.40711976227387126</v>
      </c>
      <c r="K102" s="20">
        <f t="shared" si="10"/>
        <v>0.40711976227387126</v>
      </c>
      <c r="L102" s="23">
        <f>IFERROR(INDEX('Normalized Scores'!J$5:J$1048576,MATCH($D102,'Normalized Scores'!$A$5:$A$1048576,)),"")</f>
        <v>0.46262351822079195</v>
      </c>
      <c r="M102" s="20">
        <f t="shared" si="11"/>
        <v>0.46262351822079195</v>
      </c>
      <c r="N102" s="22">
        <f>IFERROR(INDEX('Normalized Scores'!L$5:L$1048576,MATCH($D102,'Normalized Scores'!$A$5:$A$1048576,)),"")</f>
        <v>0</v>
      </c>
      <c r="O102" s="20">
        <f t="shared" si="12"/>
        <v>0</v>
      </c>
      <c r="P102" s="25">
        <f>IFERROR(INDEX('Normalized Scores'!R$5:R$1048576,MATCH($D102,'Normalized Scores'!$A$5:$A$1048576,)),"")</f>
        <v>0.46810773360348484</v>
      </c>
      <c r="Q102" s="20">
        <f t="shared" si="13"/>
        <v>0.46810773360348484</v>
      </c>
      <c r="R102" s="3">
        <f>IFERROR(INDEX('Normalized Scores'!Z$5:Z$1048576,MATCH($D102,'Normalized Scores'!$A$5:$A$1048576,)),"")</f>
        <v>0.44972004450376002</v>
      </c>
      <c r="S102" s="8">
        <f t="shared" si="14"/>
        <v>0.44972004450376002</v>
      </c>
      <c r="T102" s="2">
        <f>IFERROR(INDEX('Normalized Scores'!AL$5:AL$1048576,MATCH($D102,'Normalized Scores'!$A$5:$A$1048576,)),"")</f>
        <v>0.3932167188864209</v>
      </c>
      <c r="U102" s="8">
        <f t="shared" si="15"/>
        <v>0.3932167188864209</v>
      </c>
      <c r="V102" s="24">
        <f>IFERROR(INDEX('Normalized Scores'!AR$5:AR$1048576,MATCH($D102,'Normalized Scores'!$A$5:$A$1048576,)),"")</f>
        <v>0.6929984856220115</v>
      </c>
      <c r="W102" s="8">
        <f t="shared" si="16"/>
        <v>0.6929984856220115</v>
      </c>
      <c r="X102" s="5">
        <f>IFERROR(INDEX('Normalized Scores'!AT$5:AT$1048576,MATCH($D102,'Normalized Scores'!$A$5:$A$1048576,)),"")</f>
        <v>0.53340992119788477</v>
      </c>
      <c r="Y102" s="8">
        <f t="shared" si="17"/>
        <v>0.53340992119788477</v>
      </c>
      <c r="Z102" s="17">
        <f>IFERROR(INDEX('Normalized Scores'!AV$5:AV$1048576,MATCH($D102,'Normalized Scores'!$A$5:$A$1048576,)),"")</f>
        <v>0</v>
      </c>
      <c r="AA102" s="10">
        <f t="shared" si="18"/>
        <v>0</v>
      </c>
      <c r="AB102" s="13">
        <f>IFERROR(INDEX('Normalized Scores'!BA$5:BA$1048576,MATCH($D102,'Normalized Scores'!$A$5:$A$1048576,)),"")</f>
        <v>0.44628744590405522</v>
      </c>
      <c r="AC102" s="14">
        <f t="shared" si="19"/>
        <v>0.44628744590405522</v>
      </c>
    </row>
    <row r="103" spans="4:29">
      <c r="D103" s="8" t="str">
        <v>A563</v>
      </c>
      <c r="E103" s="9" t="str">
        <f>IFERROR(INDEX('Normalized Scores'!B$5:B$1048576,MATCH($D103,'Normalized Scores'!$A$5:$A$1048576,)),"")</f>
        <v>The Metropolitan Transportation Plan includes the goal of improving mobility within the region, which is defined as the provision of transportation infrastructure for all vehicles and pedestrians. Trinity Rd currently is operating at an unacceptable LOS and is expected to worsen in the future. The purpose of this project is to improve mobility along Trinity Rd between NC 54 and Chatham St to an acceptable LOS in the peak period and direction while also providing facilities for pedestrians and bicyclists.</v>
      </c>
      <c r="F103" s="12" t="str">
        <f>IFERROR(INDEX('Normalized Scores'!C$5:C$1048576,MATCH($D103,'Normalized Scores'!$A$5:$A$1048576,)),"")</f>
        <v>Widening</v>
      </c>
      <c r="G103" s="79" t="str">
        <f>IFERROR(INDEX('Normalized Scores'!D$5:D$1048576,MATCH($D103,'Normalized Scores'!$A$5:$A$1048576,)),"")</f>
        <v>Wake</v>
      </c>
      <c r="H103" s="79">
        <f>IFERROR(INDEX('Normalized Scores'!F$5:F$1048576,MATCH($D103,'Normalized Scores'!$A$5:$A$1048576,)),"")</f>
        <v>101</v>
      </c>
      <c r="I103" s="79">
        <f>IFERROR(INDEX('Normalized Scores'!G$5:G$1048576,MATCH($D103,'Normalized Scores'!$A$5:$A$1048576,)),"")</f>
        <v>1730.88536692822</v>
      </c>
      <c r="J103" s="19">
        <f>IFERROR(INDEX('Normalized Scores'!H$5:H$1048576,MATCH($D103,'Normalized Scores'!$A$5:$A$1048576,)),"")</f>
        <v>0.40690692686577862</v>
      </c>
      <c r="K103" s="20">
        <f t="shared" si="10"/>
        <v>0.40690692686577862</v>
      </c>
      <c r="L103" s="23">
        <f>IFERROR(INDEX('Normalized Scores'!J$5:J$1048576,MATCH($D103,'Normalized Scores'!$A$5:$A$1048576,)),"")</f>
        <v>0.35970593029847397</v>
      </c>
      <c r="M103" s="20">
        <f t="shared" si="11"/>
        <v>0.35970593029847397</v>
      </c>
      <c r="N103" s="22">
        <f>IFERROR(INDEX('Normalized Scores'!L$5:L$1048576,MATCH($D103,'Normalized Scores'!$A$5:$A$1048576,)),"")</f>
        <v>0</v>
      </c>
      <c r="O103" s="20">
        <f t="shared" si="12"/>
        <v>0</v>
      </c>
      <c r="P103" s="25">
        <f>IFERROR(INDEX('Normalized Scores'!R$5:R$1048576,MATCH($D103,'Normalized Scores'!$A$5:$A$1048576,)),"")</f>
        <v>0.40434032583546953</v>
      </c>
      <c r="Q103" s="20">
        <f t="shared" si="13"/>
        <v>0.40434032583546953</v>
      </c>
      <c r="R103" s="3">
        <f>IFERROR(INDEX('Normalized Scores'!Z$5:Z$1048576,MATCH($D103,'Normalized Scores'!$A$5:$A$1048576,)),"")</f>
        <v>0.6360552965245625</v>
      </c>
      <c r="S103" s="8">
        <f t="shared" si="14"/>
        <v>0.6360552965245625</v>
      </c>
      <c r="T103" s="2">
        <f>IFERROR(INDEX('Normalized Scores'!AL$5:AL$1048576,MATCH($D103,'Normalized Scores'!$A$5:$A$1048576,)),"")</f>
        <v>0.17830842547431763</v>
      </c>
      <c r="U103" s="8">
        <f t="shared" si="15"/>
        <v>0.17830842547431763</v>
      </c>
      <c r="V103" s="24">
        <f>IFERROR(INDEX('Normalized Scores'!AR$5:AR$1048576,MATCH($D103,'Normalized Scores'!$A$5:$A$1048576,)),"")</f>
        <v>0.26450307440540388</v>
      </c>
      <c r="W103" s="8">
        <f t="shared" si="16"/>
        <v>0.26450307440540388</v>
      </c>
      <c r="X103" s="5">
        <f>IFERROR(INDEX('Normalized Scores'!AT$5:AT$1048576,MATCH($D103,'Normalized Scores'!$A$5:$A$1048576,)),"")</f>
        <v>0.34334059418976126</v>
      </c>
      <c r="Y103" s="8">
        <f t="shared" si="17"/>
        <v>0.34334059418976126</v>
      </c>
      <c r="Z103" s="17">
        <f>IFERROR(INDEX('Normalized Scores'!AV$5:AV$1048576,MATCH($D103,'Normalized Scores'!$A$5:$A$1048576,)),"")</f>
        <v>0</v>
      </c>
      <c r="AA103" s="10">
        <f t="shared" si="18"/>
        <v>0</v>
      </c>
      <c r="AB103" s="13">
        <f>IFERROR(INDEX('Normalized Scores'!BA$5:BA$1048576,MATCH($D103,'Normalized Scores'!$A$5:$A$1048576,)),"")</f>
        <v>0.84241224109416302</v>
      </c>
      <c r="AC103" s="14">
        <f t="shared" si="19"/>
        <v>0.84241224109416302</v>
      </c>
    </row>
    <row r="104" spans="4:29">
      <c r="D104" s="8" t="str">
        <v>A725</v>
      </c>
      <c r="E104" s="9" t="str">
        <f>IFERROR(INDEX('Normalized Scores'!B$5:B$1048576,MATCH($D104,'Normalized Scores'!$A$5:$A$1048576,)),"")</f>
        <v>The Metropolitan Transportation Plan includes the goal of improving mobility within the region, which is defined as the provision of transportation infrastructure for all vehicles and pedestrians. North Broad Street currently is operating at an unacceptable LOS and is expected to worsen in the future. The purpose of this project is to improve mobility along North Broad Street between Judd Parkway Northwest/Northeast and Wake Chapel Road to an acceptable LOS in the peak period and direction while also providing facilities for pedestrians and bicyclists.</v>
      </c>
      <c r="F104" s="12" t="str">
        <f>IFERROR(INDEX('Normalized Scores'!C$5:C$1048576,MATCH($D104,'Normalized Scores'!$A$5:$A$1048576,)),"")</f>
        <v>Median</v>
      </c>
      <c r="G104" s="79" t="str">
        <f>IFERROR(INDEX('Normalized Scores'!D$5:D$1048576,MATCH($D104,'Normalized Scores'!$A$5:$A$1048576,)),"")</f>
        <v>Wake</v>
      </c>
      <c r="H104" s="79">
        <f>IFERROR(INDEX('Normalized Scores'!F$5:F$1048576,MATCH($D104,'Normalized Scores'!$A$5:$A$1048576,)),"")</f>
        <v>102</v>
      </c>
      <c r="I104" s="79">
        <f>IFERROR(INDEX('Normalized Scores'!G$5:G$1048576,MATCH($D104,'Normalized Scores'!$A$5:$A$1048576,)),"")</f>
        <v>49.843941932241101</v>
      </c>
      <c r="J104" s="19">
        <f>IFERROR(INDEX('Normalized Scores'!H$5:H$1048576,MATCH($D104,'Normalized Scores'!$A$5:$A$1048576,)),"")</f>
        <v>0.4051669375107213</v>
      </c>
      <c r="K104" s="20">
        <f t="shared" si="10"/>
        <v>0.4051669375107213</v>
      </c>
      <c r="L104" s="23">
        <f>IFERROR(INDEX('Normalized Scores'!J$5:J$1048576,MATCH($D104,'Normalized Scores'!$A$5:$A$1048576,)),"")</f>
        <v>0.34181818181818202</v>
      </c>
      <c r="M104" s="20">
        <f t="shared" si="11"/>
        <v>0.34181818181818202</v>
      </c>
      <c r="N104" s="22">
        <f>IFERROR(INDEX('Normalized Scores'!L$5:L$1048576,MATCH($D104,'Normalized Scores'!$A$5:$A$1048576,)),"")</f>
        <v>0</v>
      </c>
      <c r="O104" s="20">
        <f t="shared" si="12"/>
        <v>0</v>
      </c>
      <c r="P104" s="25">
        <f>IFERROR(INDEX('Normalized Scores'!R$5:R$1048576,MATCH($D104,'Normalized Scores'!$A$5:$A$1048576,)),"")</f>
        <v>0.40733567751850885</v>
      </c>
      <c r="Q104" s="20">
        <f t="shared" si="13"/>
        <v>0.40733567751850885</v>
      </c>
      <c r="R104" s="3">
        <f>IFERROR(INDEX('Normalized Scores'!Z$5:Z$1048576,MATCH($D104,'Normalized Scores'!$A$5:$A$1048576,)),"")</f>
        <v>0.50867487288453306</v>
      </c>
      <c r="S104" s="8">
        <f t="shared" si="14"/>
        <v>0.50867487288453306</v>
      </c>
      <c r="T104" s="2">
        <f>IFERROR(INDEX('Normalized Scores'!AL$5:AL$1048576,MATCH($D104,'Normalized Scores'!$A$5:$A$1048576,)),"")</f>
        <v>7.2828832483911282E-2</v>
      </c>
      <c r="U104" s="8">
        <f t="shared" si="15"/>
        <v>7.2828832483911282E-2</v>
      </c>
      <c r="V104" s="24">
        <f>IFERROR(INDEX('Normalized Scores'!AR$5:AR$1048576,MATCH($D104,'Normalized Scores'!$A$5:$A$1048576,)),"")</f>
        <v>0.21634909523027046</v>
      </c>
      <c r="W104" s="8">
        <f t="shared" si="16"/>
        <v>0.21634909523027046</v>
      </c>
      <c r="X104" s="5">
        <f>IFERROR(INDEX('Normalized Scores'!AT$5:AT$1048576,MATCH($D104,'Normalized Scores'!$A$5:$A$1048576,)),"")</f>
        <v>0.56198696064158815</v>
      </c>
      <c r="Y104" s="8">
        <f t="shared" si="17"/>
        <v>0.56198696064158815</v>
      </c>
      <c r="Z104" s="17">
        <f>IFERROR(INDEX('Normalized Scores'!AV$5:AV$1048576,MATCH($D104,'Normalized Scores'!$A$5:$A$1048576,)),"")</f>
        <v>0</v>
      </c>
      <c r="AA104" s="10">
        <f t="shared" si="18"/>
        <v>0</v>
      </c>
      <c r="AB104" s="13">
        <f>IFERROR(INDEX('Normalized Scores'!BA$5:BA$1048576,MATCH($D104,'Normalized Scores'!$A$5:$A$1048576,)),"")</f>
        <v>0.96718814382892204</v>
      </c>
      <c r="AC104" s="14">
        <f t="shared" si="19"/>
        <v>0.96718814382892204</v>
      </c>
    </row>
    <row r="105" spans="4:29">
      <c r="D105" s="8" t="str">
        <v>A568</v>
      </c>
      <c r="E105" s="9" t="str">
        <f>IFERROR(INDEX('Normalized Scores'!B$5:B$1048576,MATCH($D105,'Normalized Scores'!$A$5:$A$1048576,)),"")</f>
        <v>The Metropolitan Transportation Plan includes the goal of improving mobility within the region, which is defined as the provision of transportation infrastructure for all vehicles and pedestrians. Kit Creek Turn Lane currently is operating at an unacceptable LOS and is expected to worsen in the future. The purpose of this project is to improve mobility along Kit Creek Turn Lane between Davis Dr and Green Level Ch Rd to an acceptable LOS in the peak period and direction while also providing facilities for pedestrians and bicyclists.</v>
      </c>
      <c r="F105" s="12" t="str">
        <f>IFERROR(INDEX('Normalized Scores'!C$5:C$1048576,MATCH($D105,'Normalized Scores'!$A$5:$A$1048576,)),"")</f>
        <v>Center Turn Lane</v>
      </c>
      <c r="G105" s="79" t="str">
        <f>IFERROR(INDEX('Normalized Scores'!D$5:D$1048576,MATCH($D105,'Normalized Scores'!$A$5:$A$1048576,)),"")</f>
        <v>Wake</v>
      </c>
      <c r="H105" s="79">
        <f>IFERROR(INDEX('Normalized Scores'!F$5:F$1048576,MATCH($D105,'Normalized Scores'!$A$5:$A$1048576,)),"")</f>
        <v>103</v>
      </c>
      <c r="I105" s="79">
        <f>IFERROR(INDEX('Normalized Scores'!G$5:G$1048576,MATCH($D105,'Normalized Scores'!$A$5:$A$1048576,)),"")</f>
        <v>158.69795574881701</v>
      </c>
      <c r="J105" s="19">
        <f>IFERROR(INDEX('Normalized Scores'!H$5:H$1048576,MATCH($D105,'Normalized Scores'!$A$5:$A$1048576,)),"")</f>
        <v>0.4048469800069307</v>
      </c>
      <c r="K105" s="20">
        <f t="shared" si="10"/>
        <v>0.4048469800069307</v>
      </c>
      <c r="L105" s="23">
        <f>IFERROR(INDEX('Normalized Scores'!J$5:J$1048576,MATCH($D105,'Normalized Scores'!$A$5:$A$1048576,)),"")</f>
        <v>0.36944920377975199</v>
      </c>
      <c r="M105" s="20">
        <f t="shared" si="11"/>
        <v>0.36944920377975199</v>
      </c>
      <c r="N105" s="22">
        <f>IFERROR(INDEX('Normalized Scores'!L$5:L$1048576,MATCH($D105,'Normalized Scores'!$A$5:$A$1048576,)),"")</f>
        <v>0.37921676202333376</v>
      </c>
      <c r="O105" s="20">
        <f t="shared" si="12"/>
        <v>0.37921676202333376</v>
      </c>
      <c r="P105" s="25">
        <f>IFERROR(INDEX('Normalized Scores'!R$5:R$1048576,MATCH($D105,'Normalized Scores'!$A$5:$A$1048576,)),"")</f>
        <v>0.45544182485011742</v>
      </c>
      <c r="Q105" s="20">
        <f t="shared" si="13"/>
        <v>0.45544182485011742</v>
      </c>
      <c r="R105" s="3">
        <f>IFERROR(INDEX('Normalized Scores'!Z$5:Z$1048576,MATCH($D105,'Normalized Scores'!$A$5:$A$1048576,)),"")</f>
        <v>0.39191666851327922</v>
      </c>
      <c r="S105" s="8">
        <f t="shared" si="14"/>
        <v>0.39191666851327922</v>
      </c>
      <c r="T105" s="2">
        <f>IFERROR(INDEX('Normalized Scores'!AL$5:AL$1048576,MATCH($D105,'Normalized Scores'!$A$5:$A$1048576,)),"")</f>
        <v>0.47397725163445781</v>
      </c>
      <c r="U105" s="8">
        <f t="shared" si="15"/>
        <v>0.47397725163445781</v>
      </c>
      <c r="V105" s="24">
        <f>IFERROR(INDEX('Normalized Scores'!AR$5:AR$1048576,MATCH($D105,'Normalized Scores'!$A$5:$A$1048576,)),"")</f>
        <v>0.19864572300860961</v>
      </c>
      <c r="W105" s="8">
        <f t="shared" si="16"/>
        <v>0.19864572300860961</v>
      </c>
      <c r="X105" s="5">
        <f>IFERROR(INDEX('Normalized Scores'!AT$5:AT$1048576,MATCH($D105,'Normalized Scores'!$A$5:$A$1048576,)),"")</f>
        <v>0.54607264607505968</v>
      </c>
      <c r="Y105" s="8">
        <f t="shared" si="17"/>
        <v>0.54607264607505968</v>
      </c>
      <c r="Z105" s="17">
        <f>IFERROR(INDEX('Normalized Scores'!AV$5:AV$1048576,MATCH($D105,'Normalized Scores'!$A$5:$A$1048576,)),"")</f>
        <v>0</v>
      </c>
      <c r="AA105" s="10">
        <f t="shared" si="18"/>
        <v>0</v>
      </c>
      <c r="AB105" s="13">
        <f>IFERROR(INDEX('Normalized Scores'!BA$5:BA$1048576,MATCH($D105,'Normalized Scores'!$A$5:$A$1048576,)),"")</f>
        <v>0.40362638691356451</v>
      </c>
      <c r="AC105" s="14">
        <f t="shared" si="19"/>
        <v>0.40362638691356451</v>
      </c>
    </row>
    <row r="106" spans="4:29">
      <c r="D106" s="8" t="str">
        <v>Grnv48</v>
      </c>
      <c r="E106" s="9" t="str">
        <f>IFERROR(INDEX('Normalized Scores'!B$5:B$1048576,MATCH($D106,'Normalized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06" s="12" t="str">
        <f>IFERROR(INDEX('Normalized Scores'!C$5:C$1048576,MATCH($D106,'Normalized Scores'!$A$5:$A$1048576,)),"")</f>
        <v>Widening</v>
      </c>
      <c r="G106" s="79" t="str">
        <f>IFERROR(INDEX('Normalized Scores'!D$5:D$1048576,MATCH($D106,'Normalized Scores'!$A$5:$A$1048576,)),"")</f>
        <v>Granville</v>
      </c>
      <c r="H106" s="79">
        <f>IFERROR(INDEX('Normalized Scores'!F$5:F$1048576,MATCH($D106,'Normalized Scores'!$A$5:$A$1048576,)),"")</f>
        <v>104</v>
      </c>
      <c r="I106" s="79">
        <f>IFERROR(INDEX('Normalized Scores'!G$5:G$1048576,MATCH($D106,'Normalized Scores'!$A$5:$A$1048576,)),"")</f>
        <v>186.90713627025801</v>
      </c>
      <c r="J106" s="19">
        <f>IFERROR(INDEX('Normalized Scores'!H$5:H$1048576,MATCH($D106,'Normalized Scores'!$A$5:$A$1048576,)),"")</f>
        <v>0.40468730155026722</v>
      </c>
      <c r="K106" s="20">
        <f t="shared" si="10"/>
        <v>0.40468730155026722</v>
      </c>
      <c r="L106" s="23">
        <f>IFERROR(INDEX('Normalized Scores'!J$5:J$1048576,MATCH($D106,'Normalized Scores'!$A$5:$A$1048576,)),"")</f>
        <v>0.4</v>
      </c>
      <c r="M106" s="20">
        <f t="shared" si="11"/>
        <v>0.4</v>
      </c>
      <c r="N106" s="22">
        <f>IFERROR(INDEX('Normalized Scores'!L$5:L$1048576,MATCH($D106,'Normalized Scores'!$A$5:$A$1048576,)),"")</f>
        <v>0.34209114556246478</v>
      </c>
      <c r="O106" s="20">
        <f t="shared" si="12"/>
        <v>0.34209114556246478</v>
      </c>
      <c r="P106" s="25">
        <f>IFERROR(INDEX('Normalized Scores'!R$5:R$1048576,MATCH($D106,'Normalized Scores'!$A$5:$A$1048576,)),"")</f>
        <v>0.40262271673486372</v>
      </c>
      <c r="Q106" s="20">
        <f t="shared" si="13"/>
        <v>0.40262271673486372</v>
      </c>
      <c r="R106" s="3">
        <f>IFERROR(INDEX('Normalized Scores'!Z$5:Z$1048576,MATCH($D106,'Normalized Scores'!$A$5:$A$1048576,)),"")</f>
        <v>0.33736233480367955</v>
      </c>
      <c r="S106" s="8">
        <f t="shared" si="14"/>
        <v>0.33736233480367955</v>
      </c>
      <c r="T106" s="2">
        <f>IFERROR(INDEX('Normalized Scores'!AL$5:AL$1048576,MATCH($D106,'Normalized Scores'!$A$5:$A$1048576,)),"")</f>
        <v>0.30035033343333395</v>
      </c>
      <c r="U106" s="8">
        <f t="shared" si="15"/>
        <v>0.30035033343333395</v>
      </c>
      <c r="V106" s="24">
        <f>IFERROR(INDEX('Normalized Scores'!AR$5:AR$1048576,MATCH($D106,'Normalized Scores'!$A$5:$A$1048576,)),"")</f>
        <v>0.2104104280254252</v>
      </c>
      <c r="W106" s="8">
        <f t="shared" si="16"/>
        <v>0.2104104280254252</v>
      </c>
      <c r="X106" s="5">
        <f>IFERROR(INDEX('Normalized Scores'!AT$5:AT$1048576,MATCH($D106,'Normalized Scores'!$A$5:$A$1048576,)),"")</f>
        <v>0.53594038398672139</v>
      </c>
      <c r="Y106" s="8">
        <f t="shared" si="17"/>
        <v>0.53594038398672139</v>
      </c>
      <c r="Z106" s="17">
        <f>IFERROR(INDEX('Normalized Scores'!AV$5:AV$1048576,MATCH($D106,'Normalized Scores'!$A$5:$A$1048576,)),"")</f>
        <v>0</v>
      </c>
      <c r="AA106" s="10">
        <f t="shared" si="18"/>
        <v>0</v>
      </c>
      <c r="AB106" s="13">
        <f>IFERROR(INDEX('Normalized Scores'!BA$5:BA$1048576,MATCH($D106,'Normalized Scores'!$A$5:$A$1048576,)),"")</f>
        <v>0.67560841595815968</v>
      </c>
      <c r="AC106" s="14">
        <f t="shared" si="19"/>
        <v>0.67560841595815968</v>
      </c>
    </row>
    <row r="107" spans="4:29">
      <c r="D107" s="8" t="str">
        <v>Grnv93</v>
      </c>
      <c r="E107" s="9" t="str">
        <f>IFERROR(INDEX('Normalized Scores'!B$5:B$1048576,MATCH($D107,'Normalized Scores'!$A$5:$A$1048576,)),"")</f>
        <v>Cash Rd / Gate 2 Rd is proposed to be a 4 lane Boulevard between Old Weaver Trail and West B St. An AADT exceeding current capacity is expected in the planning horizon year (2055) which would cause Cash Rd / Gate 2 Rd to operate inefficiently in 2055. The purpose of this project is to reduce congestion so Cash Rd / Gate 2 Rd will operate more efficiently in 2055.</v>
      </c>
      <c r="F107" s="12" t="str">
        <f>IFERROR(INDEX('Normalized Scores'!C$5:C$1048576,MATCH($D107,'Normalized Scores'!$A$5:$A$1048576,)),"")</f>
        <v>Widening</v>
      </c>
      <c r="G107" s="79" t="str">
        <f>IFERROR(INDEX('Normalized Scores'!D$5:D$1048576,MATCH($D107,'Normalized Scores'!$A$5:$A$1048576,)),"")</f>
        <v>Granville</v>
      </c>
      <c r="H107" s="79">
        <f>IFERROR(INDEX('Normalized Scores'!F$5:F$1048576,MATCH($D107,'Normalized Scores'!$A$5:$A$1048576,)),"")</f>
        <v>105</v>
      </c>
      <c r="I107" s="79">
        <f>IFERROR(INDEX('Normalized Scores'!G$5:G$1048576,MATCH($D107,'Normalized Scores'!$A$5:$A$1048576,)),"")</f>
        <v>49.529046097179602</v>
      </c>
      <c r="J107" s="19">
        <f>IFERROR(INDEX('Normalized Scores'!H$5:H$1048576,MATCH($D107,'Normalized Scores'!$A$5:$A$1048576,)),"")</f>
        <v>0.40442313251114204</v>
      </c>
      <c r="K107" s="20">
        <f t="shared" si="10"/>
        <v>0.40442313251114204</v>
      </c>
      <c r="L107" s="23">
        <f>IFERROR(INDEX('Normalized Scores'!J$5:J$1048576,MATCH($D107,'Normalized Scores'!$A$5:$A$1048576,)),"")</f>
        <v>0.51829400855582297</v>
      </c>
      <c r="M107" s="20">
        <f t="shared" si="11"/>
        <v>0.51829400855582297</v>
      </c>
      <c r="N107" s="22">
        <f>IFERROR(INDEX('Normalized Scores'!L$5:L$1048576,MATCH($D107,'Normalized Scores'!$A$5:$A$1048576,)),"")</f>
        <v>0.62399813376255686</v>
      </c>
      <c r="O107" s="20">
        <f t="shared" si="12"/>
        <v>0.62399813376255686</v>
      </c>
      <c r="P107" s="25">
        <f>IFERROR(INDEX('Normalized Scores'!R$5:R$1048576,MATCH($D107,'Normalized Scores'!$A$5:$A$1048576,)),"")</f>
        <v>0.40951301761451453</v>
      </c>
      <c r="Q107" s="20">
        <f t="shared" si="13"/>
        <v>0.40951301761451453</v>
      </c>
      <c r="R107" s="3">
        <f>IFERROR(INDEX('Normalized Scores'!Z$5:Z$1048576,MATCH($D107,'Normalized Scores'!$A$5:$A$1048576,)),"")</f>
        <v>0.34948105068494417</v>
      </c>
      <c r="S107" s="8">
        <f t="shared" si="14"/>
        <v>0.34948105068494417</v>
      </c>
      <c r="T107" s="2">
        <f>IFERROR(INDEX('Normalized Scores'!AL$5:AL$1048576,MATCH($D107,'Normalized Scores'!$A$5:$A$1048576,)),"")</f>
        <v>0.34416075664824353</v>
      </c>
      <c r="U107" s="8">
        <f t="shared" si="15"/>
        <v>0.34416075664824353</v>
      </c>
      <c r="V107" s="24">
        <f>IFERROR(INDEX('Normalized Scores'!AR$5:AR$1048576,MATCH($D107,'Normalized Scores'!$A$5:$A$1048576,)),"")</f>
        <v>0.21634909523027046</v>
      </c>
      <c r="W107" s="8">
        <f t="shared" si="16"/>
        <v>0.21634909523027046</v>
      </c>
      <c r="X107" s="5">
        <f>IFERROR(INDEX('Normalized Scores'!AT$5:AT$1048576,MATCH($D107,'Normalized Scores'!$A$5:$A$1048576,)),"")</f>
        <v>0.54886902983899422</v>
      </c>
      <c r="Y107" s="8">
        <f t="shared" si="17"/>
        <v>0.54886902983899422</v>
      </c>
      <c r="Z107" s="17">
        <f>IFERROR(INDEX('Normalized Scores'!AV$5:AV$1048576,MATCH($D107,'Normalized Scores'!$A$5:$A$1048576,)),"")</f>
        <v>0</v>
      </c>
      <c r="AA107" s="10">
        <f t="shared" si="18"/>
        <v>0</v>
      </c>
      <c r="AB107" s="13">
        <f>IFERROR(INDEX('Normalized Scores'!BA$5:BA$1048576,MATCH($D107,'Normalized Scores'!$A$5:$A$1048576,)),"")</f>
        <v>0.35446999767026899</v>
      </c>
      <c r="AC107" s="14">
        <f t="shared" si="19"/>
        <v>0.35446999767026899</v>
      </c>
    </row>
    <row r="108" spans="4:29">
      <c r="D108" s="8" t="str">
        <v>A143a</v>
      </c>
      <c r="E108" s="9" t="str">
        <f>IFERROR(INDEX('Normalized Scores'!B$5:B$1048576,MATCH($D108,'Normalized Scores'!$A$5:$A$1048576,)),"")</f>
        <v>White Oak Rd is proposed to be a 4 lane Major Thoroughfare between Hillandale Ln and NC-540. An AADT of 25000 is expected in the planning horizon year (2055) which would cause White Oak Rd to operate inefficiently in 2055. The purpose of this project is to reduce congestion so White Oak Rd will operate more efficiently in 2055</v>
      </c>
      <c r="F108" s="12" t="str">
        <f>IFERROR(INDEX('Normalized Scores'!C$5:C$1048576,MATCH($D108,'Normalized Scores'!$A$5:$A$1048576,)),"")</f>
        <v>Widening</v>
      </c>
      <c r="G108" s="79" t="str">
        <f>IFERROR(INDEX('Normalized Scores'!D$5:D$1048576,MATCH($D108,'Normalized Scores'!$A$5:$A$1048576,)),"")</f>
        <v>Wake</v>
      </c>
      <c r="H108" s="79">
        <f>IFERROR(INDEX('Normalized Scores'!F$5:F$1048576,MATCH($D108,'Normalized Scores'!$A$5:$A$1048576,)),"")</f>
        <v>106</v>
      </c>
      <c r="I108" s="79">
        <f>IFERROR(INDEX('Normalized Scores'!G$5:G$1048576,MATCH($D108,'Normalized Scores'!$A$5:$A$1048576,)),"")</f>
        <v>27.148512377315399</v>
      </c>
      <c r="J108" s="19">
        <f>IFERROR(INDEX('Normalized Scores'!H$5:H$1048576,MATCH($D108,'Normalized Scores'!$A$5:$A$1048576,)),"")</f>
        <v>0.40427664018067522</v>
      </c>
      <c r="K108" s="20">
        <f t="shared" si="10"/>
        <v>0.40427664018067522</v>
      </c>
      <c r="L108" s="23">
        <f>IFERROR(INDEX('Normalized Scores'!J$5:J$1048576,MATCH($D108,'Normalized Scores'!$A$5:$A$1048576,)),"")</f>
        <v>0.17281548689368498</v>
      </c>
      <c r="M108" s="20">
        <f t="shared" si="11"/>
        <v>0.17281548689368498</v>
      </c>
      <c r="N108" s="22">
        <f>IFERROR(INDEX('Normalized Scores'!L$5:L$1048576,MATCH($D108,'Normalized Scores'!$A$5:$A$1048576,)),"")</f>
        <v>0.50830761741845687</v>
      </c>
      <c r="O108" s="20">
        <f t="shared" si="12"/>
        <v>0.50830761741845687</v>
      </c>
      <c r="P108" s="25">
        <f>IFERROR(INDEX('Normalized Scores'!R$5:R$1048576,MATCH($D108,'Normalized Scores'!$A$5:$A$1048576,)),"")</f>
        <v>0.63386957156867907</v>
      </c>
      <c r="Q108" s="20">
        <f t="shared" si="13"/>
        <v>0.63386957156867907</v>
      </c>
      <c r="R108" s="3">
        <f>IFERROR(INDEX('Normalized Scores'!Z$5:Z$1048576,MATCH($D108,'Normalized Scores'!$A$5:$A$1048576,)),"")</f>
        <v>0.43365950890523874</v>
      </c>
      <c r="S108" s="8">
        <f t="shared" si="14"/>
        <v>0.43365950890523874</v>
      </c>
      <c r="T108" s="2">
        <f>IFERROR(INDEX('Normalized Scores'!AL$5:AL$1048576,MATCH($D108,'Normalized Scores'!$A$5:$A$1048576,)),"")</f>
        <v>0.38701400940891256</v>
      </c>
      <c r="U108" s="8">
        <f t="shared" si="15"/>
        <v>0.38701400940891256</v>
      </c>
      <c r="V108" s="24">
        <f>IFERROR(INDEX('Normalized Scores'!AR$5:AR$1048576,MATCH($D108,'Normalized Scores'!$A$5:$A$1048576,)),"")</f>
        <v>0.22831277500867905</v>
      </c>
      <c r="W108" s="8">
        <f t="shared" si="16"/>
        <v>0.22831277500867905</v>
      </c>
      <c r="X108" s="5">
        <f>IFERROR(INDEX('Normalized Scores'!AT$5:AT$1048576,MATCH($D108,'Normalized Scores'!$A$5:$A$1048576,)),"")</f>
        <v>0.56724099007844908</v>
      </c>
      <c r="Y108" s="8">
        <f t="shared" si="17"/>
        <v>0.56724099007844908</v>
      </c>
      <c r="Z108" s="17">
        <f>IFERROR(INDEX('Normalized Scores'!AV$5:AV$1048576,MATCH($D108,'Normalized Scores'!$A$5:$A$1048576,)),"")</f>
        <v>0</v>
      </c>
      <c r="AA108" s="10">
        <f t="shared" si="18"/>
        <v>0</v>
      </c>
      <c r="AB108" s="13">
        <f>IFERROR(INDEX('Normalized Scores'!BA$5:BA$1048576,MATCH($D108,'Normalized Scores'!$A$5:$A$1048576,)),"")</f>
        <v>0.37367111488708249</v>
      </c>
      <c r="AC108" s="14">
        <f t="shared" si="19"/>
        <v>0.37367111488708249</v>
      </c>
    </row>
    <row r="109" spans="4:29">
      <c r="D109" s="8" t="str">
        <v>F7a</v>
      </c>
      <c r="E109" s="9" t="str">
        <f>IFERROR(INDEX('Normalized Scores'!B$5:B$1048576,MATCH($D109,'Normalized Scores'!$A$5:$A$1048576,)),"")</f>
        <v>US 64/US 264 is proposed to be a 6 lane Freeway between US 64 Business (Wendell Blvd) and US 264. An AADT of 96000 is expected in the planning horizon year (2050) which would cause US 64/US 264 to operate inefficiently in 2050. The purpose of this project is to reduce congestion so US 64/US 264 will operate more efficiently in 2050.</v>
      </c>
      <c r="F109" s="12" t="str">
        <f>IFERROR(INDEX('Normalized Scores'!C$5:C$1048576,MATCH($D109,'Normalized Scores'!$A$5:$A$1048576,)),"")</f>
        <v>Widening</v>
      </c>
      <c r="G109" s="79" t="str">
        <f>IFERROR(INDEX('Normalized Scores'!D$5:D$1048576,MATCH($D109,'Normalized Scores'!$A$5:$A$1048576,)),"")</f>
        <v>Wake</v>
      </c>
      <c r="H109" s="79">
        <f>IFERROR(INDEX('Normalized Scores'!F$5:F$1048576,MATCH($D109,'Normalized Scores'!$A$5:$A$1048576,)),"")</f>
        <v>107</v>
      </c>
      <c r="I109" s="79">
        <f>IFERROR(INDEX('Normalized Scores'!G$5:G$1048576,MATCH($D109,'Normalized Scores'!$A$5:$A$1048576,)),"")</f>
        <v>0</v>
      </c>
      <c r="J109" s="19">
        <f>IFERROR(INDEX('Normalized Scores'!H$5:H$1048576,MATCH($D109,'Normalized Scores'!$A$5:$A$1048576,)),"")</f>
        <v>0.40397277749473487</v>
      </c>
      <c r="K109" s="20">
        <f t="shared" si="10"/>
        <v>0.40397277749473487</v>
      </c>
      <c r="L109" s="23">
        <f>IFERROR(INDEX('Normalized Scores'!J$5:J$1048576,MATCH($D109,'Normalized Scores'!$A$5:$A$1048576,)),"")</f>
        <v>0.196521967809554</v>
      </c>
      <c r="M109" s="20">
        <f t="shared" si="11"/>
        <v>0.196521967809554</v>
      </c>
      <c r="N109" s="22">
        <f>IFERROR(INDEX('Normalized Scores'!L$5:L$1048576,MATCH($D109,'Normalized Scores'!$A$5:$A$1048576,)),"")</f>
        <v>0.9999795788674416</v>
      </c>
      <c r="O109" s="20">
        <f t="shared" si="12"/>
        <v>0.9999795788674416</v>
      </c>
      <c r="P109" s="25">
        <f>IFERROR(INDEX('Normalized Scores'!R$5:R$1048576,MATCH($D109,'Normalized Scores'!$A$5:$A$1048576,)),"")</f>
        <v>0.76480725614866274</v>
      </c>
      <c r="Q109" s="20">
        <f t="shared" si="13"/>
        <v>0.76480725614866274</v>
      </c>
      <c r="R109" s="3">
        <f>IFERROR(INDEX('Normalized Scores'!Z$5:Z$1048576,MATCH($D109,'Normalized Scores'!$A$5:$A$1048576,)),"")</f>
        <v>0.5733818389417652</v>
      </c>
      <c r="S109" s="8">
        <f t="shared" si="14"/>
        <v>0.5733818389417652</v>
      </c>
      <c r="T109" s="2">
        <f>IFERROR(INDEX('Normalized Scores'!AL$5:AL$1048576,MATCH($D109,'Normalized Scores'!$A$5:$A$1048576,)),"")</f>
        <v>0</v>
      </c>
      <c r="U109" s="8">
        <f t="shared" si="15"/>
        <v>0</v>
      </c>
      <c r="V109" s="24">
        <f>IFERROR(INDEX('Normalized Scores'!AR$5:AR$1048576,MATCH($D109,'Normalized Scores'!$A$5:$A$1048576,)),"")</f>
        <v>0.30604441744023336</v>
      </c>
      <c r="W109" s="8">
        <f t="shared" si="16"/>
        <v>0.30604441744023336</v>
      </c>
      <c r="X109" s="5">
        <f>IFERROR(INDEX('Normalized Scores'!AT$5:AT$1048576,MATCH($D109,'Normalized Scores'!$A$5:$A$1048576,)),"")</f>
        <v>0.28213365029592175</v>
      </c>
      <c r="Y109" s="8">
        <f t="shared" si="17"/>
        <v>0.28213365029592175</v>
      </c>
      <c r="Z109" s="17">
        <f>IFERROR(INDEX('Normalized Scores'!AV$5:AV$1048576,MATCH($D109,'Normalized Scores'!$A$5:$A$1048576,)),"")</f>
        <v>0</v>
      </c>
      <c r="AA109" s="10">
        <f t="shared" si="18"/>
        <v>0</v>
      </c>
      <c r="AB109" s="13">
        <f>IFERROR(INDEX('Normalized Scores'!BA$5:BA$1048576,MATCH($D109,'Normalized Scores'!$A$5:$A$1048576,)),"")</f>
        <v>0.34681816362209084</v>
      </c>
      <c r="AC109" s="14">
        <f t="shared" si="19"/>
        <v>0.34681816362209084</v>
      </c>
    </row>
    <row r="110" spans="4:29">
      <c r="D110" s="8" t="str">
        <v>F6</v>
      </c>
      <c r="E110" s="9" t="str">
        <f>IFERROR(INDEX('Normalized Scores'!B$5:B$1048576,MATCH($D110,'Normalized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the future NC 540 between US 401 and I-40 to an acceptable LOS in the peak period and direction.</v>
      </c>
      <c r="F110" s="12" t="str">
        <f>IFERROR(INDEX('Normalized Scores'!C$5:C$1048576,MATCH($D110,'Normalized Scores'!$A$5:$A$1048576,)),"")</f>
        <v>New Location</v>
      </c>
      <c r="G110" s="79" t="str">
        <f>IFERROR(INDEX('Normalized Scores'!D$5:D$1048576,MATCH($D110,'Normalized Scores'!$A$5:$A$1048576,)),"")</f>
        <v>Wake</v>
      </c>
      <c r="H110" s="79">
        <f>IFERROR(INDEX('Normalized Scores'!F$5:F$1048576,MATCH($D110,'Normalized Scores'!$A$5:$A$1048576,)),"")</f>
        <v>108</v>
      </c>
      <c r="I110" s="79">
        <f>IFERROR(INDEX('Normalized Scores'!G$5:G$1048576,MATCH($D110,'Normalized Scores'!$A$5:$A$1048576,)),"")</f>
        <v>0</v>
      </c>
      <c r="J110" s="19">
        <f>IFERROR(INDEX('Normalized Scores'!H$5:H$1048576,MATCH($D110,'Normalized Scores'!$A$5:$A$1048576,)),"")</f>
        <v>0.4039456525897942</v>
      </c>
      <c r="K110" s="20">
        <f t="shared" si="10"/>
        <v>0.4039456525897942</v>
      </c>
      <c r="L110" s="23">
        <f>IFERROR(INDEX('Normalized Scores'!J$5:J$1048576,MATCH($D110,'Normalized Scores'!$A$5:$A$1048576,)),"")</f>
        <v>0.161678312921436</v>
      </c>
      <c r="M110" s="20">
        <f t="shared" si="11"/>
        <v>0.161678312921436</v>
      </c>
      <c r="N110" s="22">
        <f>IFERROR(INDEX('Normalized Scores'!L$5:L$1048576,MATCH($D110,'Normalized Scores'!$A$5:$A$1048576,)),"")</f>
        <v>0</v>
      </c>
      <c r="O110" s="20">
        <f t="shared" si="12"/>
        <v>0</v>
      </c>
      <c r="P110" s="25">
        <f>IFERROR(INDEX('Normalized Scores'!R$5:R$1048576,MATCH($D110,'Normalized Scores'!$A$5:$A$1048576,)),"")</f>
        <v>0.62407398887078025</v>
      </c>
      <c r="Q110" s="20">
        <f t="shared" si="13"/>
        <v>0.62407398887078025</v>
      </c>
      <c r="R110" s="3">
        <f>IFERROR(INDEX('Normalized Scores'!Z$5:Z$1048576,MATCH($D110,'Normalized Scores'!$A$5:$A$1048576,)),"")</f>
        <v>0.44167593427575996</v>
      </c>
      <c r="S110" s="8">
        <f t="shared" si="14"/>
        <v>0.44167593427575996</v>
      </c>
      <c r="T110" s="2">
        <f>IFERROR(INDEX('Normalized Scores'!AL$5:AL$1048576,MATCH($D110,'Normalized Scores'!$A$5:$A$1048576,)),"")</f>
        <v>0.51770681909920535</v>
      </c>
      <c r="U110" s="8">
        <f t="shared" si="15"/>
        <v>0.51770681909920535</v>
      </c>
      <c r="V110" s="24">
        <f>IFERROR(INDEX('Normalized Scores'!AR$5:AR$1048576,MATCH($D110,'Normalized Scores'!$A$5:$A$1048576,)),"")</f>
        <v>0.4999988663904299</v>
      </c>
      <c r="W110" s="8">
        <f t="shared" si="16"/>
        <v>0.4999988663904299</v>
      </c>
      <c r="X110" s="5">
        <f>IFERROR(INDEX('Normalized Scores'!AT$5:AT$1048576,MATCH($D110,'Normalized Scores'!$A$5:$A$1048576,)),"")</f>
        <v>1</v>
      </c>
      <c r="Y110" s="8">
        <f t="shared" si="17"/>
        <v>1</v>
      </c>
      <c r="Z110" s="17">
        <f>IFERROR(INDEX('Normalized Scores'!AV$5:AV$1048576,MATCH($D110,'Normalized Scores'!$A$5:$A$1048576,)),"")</f>
        <v>0</v>
      </c>
      <c r="AA110" s="10">
        <f t="shared" si="18"/>
        <v>0</v>
      </c>
      <c r="AB110" s="13">
        <f>IFERROR(INDEX('Normalized Scores'!BA$5:BA$1048576,MATCH($D110,'Normalized Scores'!$A$5:$A$1048576,)),"")</f>
        <v>0.29178584330236756</v>
      </c>
      <c r="AC110" s="14">
        <f t="shared" si="19"/>
        <v>0.29178584330236756</v>
      </c>
    </row>
    <row r="111" spans="4:29">
      <c r="D111" s="8" t="str">
        <v>Jhns10b</v>
      </c>
      <c r="E111" s="9" t="str">
        <f>IFERROR(INDEX('Normalized Scores'!B$5:B$1048576,MATCH($D111,'Normalized Scores'!$A$5:$A$1048576,)),"")</f>
        <v>Cleveland Rd is proposed to be a 4 lane Major Thoroughfare between NC 36 and Barber Mill Rd. An AADT of 25000 is expected in the planning horizon year (2055) which would cause Cleveland Rd to operate inefficiently in 2055. The purpose of this project is to reduce congestion so Cleveland Rd will operate more efficiently in 2055.</v>
      </c>
      <c r="F111" s="12" t="str">
        <f>IFERROR(INDEX('Normalized Scores'!C$5:C$1048576,MATCH($D111,'Normalized Scores'!$A$5:$A$1048576,)),"")</f>
        <v>Widening</v>
      </c>
      <c r="G111" s="79" t="str">
        <f>IFERROR(INDEX('Normalized Scores'!D$5:D$1048576,MATCH($D111,'Normalized Scores'!$A$5:$A$1048576,)),"")</f>
        <v>Johnston</v>
      </c>
      <c r="H111" s="79">
        <f>IFERROR(INDEX('Normalized Scores'!F$5:F$1048576,MATCH($D111,'Normalized Scores'!$A$5:$A$1048576,)),"")</f>
        <v>109</v>
      </c>
      <c r="I111" s="79">
        <f>IFERROR(INDEX('Normalized Scores'!G$5:G$1048576,MATCH($D111,'Normalized Scores'!$A$5:$A$1048576,)),"")</f>
        <v>36.811758795246298</v>
      </c>
      <c r="J111" s="19">
        <f>IFERROR(INDEX('Normalized Scores'!H$5:H$1048576,MATCH($D111,'Normalized Scores'!$A$5:$A$1048576,)),"")</f>
        <v>0.40369469644696038</v>
      </c>
      <c r="K111" s="20">
        <f t="shared" si="10"/>
        <v>0.40369469644696038</v>
      </c>
      <c r="L111" s="23">
        <f>IFERROR(INDEX('Normalized Scores'!J$5:J$1048576,MATCH($D111,'Normalized Scores'!$A$5:$A$1048576,)),"")</f>
        <v>0.28874247957746901</v>
      </c>
      <c r="M111" s="20">
        <f t="shared" si="11"/>
        <v>0.28874247957746901</v>
      </c>
      <c r="N111" s="22">
        <f>IFERROR(INDEX('Normalized Scores'!L$5:L$1048576,MATCH($D111,'Normalized Scores'!$A$5:$A$1048576,)),"")</f>
        <v>0.45259878153604405</v>
      </c>
      <c r="O111" s="20">
        <f t="shared" si="12"/>
        <v>0.45259878153604405</v>
      </c>
      <c r="P111" s="25">
        <f>IFERROR(INDEX('Normalized Scores'!R$5:R$1048576,MATCH($D111,'Normalized Scores'!$A$5:$A$1048576,)),"")</f>
        <v>0.70212483136953496</v>
      </c>
      <c r="Q111" s="20">
        <f t="shared" si="13"/>
        <v>0.70212483136953496</v>
      </c>
      <c r="R111" s="3">
        <f>IFERROR(INDEX('Normalized Scores'!Z$5:Z$1048576,MATCH($D111,'Normalized Scores'!$A$5:$A$1048576,)),"")</f>
        <v>0.46883170592623941</v>
      </c>
      <c r="S111" s="8">
        <f t="shared" si="14"/>
        <v>0.46883170592623941</v>
      </c>
      <c r="T111" s="2">
        <f>IFERROR(INDEX('Normalized Scores'!AL$5:AL$1048576,MATCH($D111,'Normalized Scores'!$A$5:$A$1048576,)),"")</f>
        <v>0.15977241740681691</v>
      </c>
      <c r="U111" s="8">
        <f t="shared" si="15"/>
        <v>0.15977241740681691</v>
      </c>
      <c r="V111" s="24">
        <f>IFERROR(INDEX('Normalized Scores'!AR$5:AR$1048576,MATCH($D111,'Normalized Scores'!$A$5:$A$1048576,)),"")</f>
        <v>0.22231832517209743</v>
      </c>
      <c r="W111" s="8">
        <f t="shared" si="16"/>
        <v>0.22231832517209743</v>
      </c>
      <c r="X111" s="5">
        <f>IFERROR(INDEX('Normalized Scores'!AT$5:AT$1048576,MATCH($D111,'Normalized Scores'!$A$5:$A$1048576,)),"")</f>
        <v>0.50541020209238774</v>
      </c>
      <c r="Y111" s="8">
        <f t="shared" si="17"/>
        <v>0.50541020209238774</v>
      </c>
      <c r="Z111" s="17">
        <f>IFERROR(INDEX('Normalized Scores'!AV$5:AV$1048576,MATCH($D111,'Normalized Scores'!$A$5:$A$1048576,)),"")</f>
        <v>0</v>
      </c>
      <c r="AA111" s="10">
        <f t="shared" si="18"/>
        <v>0</v>
      </c>
      <c r="AB111" s="13">
        <f>IFERROR(INDEX('Normalized Scores'!BA$5:BA$1048576,MATCH($D111,'Normalized Scores'!$A$5:$A$1048576,)),"")</f>
        <v>0.34443673536009844</v>
      </c>
      <c r="AC111" s="14">
        <f t="shared" si="19"/>
        <v>0.34443673536009844</v>
      </c>
    </row>
    <row r="112" spans="4:29">
      <c r="D112" s="8" t="str">
        <v>Jhns4a2</v>
      </c>
      <c r="E112" s="9" t="str">
        <f>IFERROR(INDEX('Normalized Scores'!B$5:B$1048576,MATCH($D112,'Normalized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12" s="12" t="str">
        <f>IFERROR(INDEX('Normalized Scores'!C$5:C$1048576,MATCH($D112,'Normalized Scores'!$A$5:$A$1048576,)),"")</f>
        <v>Widening</v>
      </c>
      <c r="G112" s="79" t="str">
        <f>IFERROR(INDEX('Normalized Scores'!D$5:D$1048576,MATCH($D112,'Normalized Scores'!$A$5:$A$1048576,)),"")</f>
        <v>Johnston</v>
      </c>
      <c r="H112" s="79">
        <f>IFERROR(INDEX('Normalized Scores'!F$5:F$1048576,MATCH($D112,'Normalized Scores'!$A$5:$A$1048576,)),"")</f>
        <v>110</v>
      </c>
      <c r="I112" s="79">
        <f>IFERROR(INDEX('Normalized Scores'!G$5:G$1048576,MATCH($D112,'Normalized Scores'!$A$5:$A$1048576,)),"")</f>
        <v>0</v>
      </c>
      <c r="J112" s="19">
        <f>IFERROR(INDEX('Normalized Scores'!H$5:H$1048576,MATCH($D112,'Normalized Scores'!$A$5:$A$1048576,)),"")</f>
        <v>0.40279648533249313</v>
      </c>
      <c r="K112" s="20">
        <f t="shared" si="10"/>
        <v>0.40279648533249313</v>
      </c>
      <c r="L112" s="23">
        <f>IFERROR(INDEX('Normalized Scores'!J$5:J$1048576,MATCH($D112,'Normalized Scores'!$A$5:$A$1048576,)),"")</f>
        <v>0.52741953497507499</v>
      </c>
      <c r="M112" s="20">
        <f t="shared" si="11"/>
        <v>0.52741953497507499</v>
      </c>
      <c r="N112" s="22">
        <f>IFERROR(INDEX('Normalized Scores'!L$5:L$1048576,MATCH($D112,'Normalized Scores'!$A$5:$A$1048576,)),"")</f>
        <v>0</v>
      </c>
      <c r="O112" s="20">
        <f t="shared" si="12"/>
        <v>0</v>
      </c>
      <c r="P112" s="25">
        <f>IFERROR(INDEX('Normalized Scores'!R$5:R$1048576,MATCH($D112,'Normalized Scores'!$A$5:$A$1048576,)),"")</f>
        <v>0.51043927069697959</v>
      </c>
      <c r="Q112" s="20">
        <f t="shared" si="13"/>
        <v>0.51043927069697959</v>
      </c>
      <c r="R112" s="3">
        <f>IFERROR(INDEX('Normalized Scores'!Z$5:Z$1048576,MATCH($D112,'Normalized Scores'!$A$5:$A$1048576,)),"")</f>
        <v>0.36405382017909726</v>
      </c>
      <c r="S112" s="8">
        <f t="shared" si="14"/>
        <v>0.36405382017909726</v>
      </c>
      <c r="T112" s="2">
        <f>IFERROR(INDEX('Normalized Scores'!AL$5:AL$1048576,MATCH($D112,'Normalized Scores'!$A$5:$A$1048576,)),"")</f>
        <v>0.30194123183925115</v>
      </c>
      <c r="U112" s="8">
        <f t="shared" si="15"/>
        <v>0.30194123183925115</v>
      </c>
      <c r="V112" s="24">
        <f>IFERROR(INDEX('Normalized Scores'!AR$5:AR$1048576,MATCH($D112,'Normalized Scores'!$A$5:$A$1048576,)),"")</f>
        <v>0.20450758315415529</v>
      </c>
      <c r="W112" s="8">
        <f t="shared" si="16"/>
        <v>0.20450758315415529</v>
      </c>
      <c r="X112" s="5">
        <f>IFERROR(INDEX('Normalized Scores'!AT$5:AT$1048576,MATCH($D112,'Normalized Scores'!$A$5:$A$1048576,)),"")</f>
        <v>0.49493609083566759</v>
      </c>
      <c r="Y112" s="8">
        <f t="shared" si="17"/>
        <v>0.49493609083566759</v>
      </c>
      <c r="Z112" s="17">
        <f>IFERROR(INDEX('Normalized Scores'!AV$5:AV$1048576,MATCH($D112,'Normalized Scores'!$A$5:$A$1048576,)),"")</f>
        <v>0</v>
      </c>
      <c r="AA112" s="10">
        <f t="shared" si="18"/>
        <v>0</v>
      </c>
      <c r="AB112" s="13">
        <f>IFERROR(INDEX('Normalized Scores'!BA$5:BA$1048576,MATCH($D112,'Normalized Scores'!$A$5:$A$1048576,)),"")</f>
        <v>0.42172926218434958</v>
      </c>
      <c r="AC112" s="14">
        <f t="shared" si="19"/>
        <v>0.42172926218434958</v>
      </c>
    </row>
    <row r="113" spans="4:29">
      <c r="D113" s="8" t="str">
        <v>F44d</v>
      </c>
      <c r="E113" s="9" t="str">
        <f>IFERROR(INDEX('Normalized Scores'!B$5:B$1048576,MATCH($D113,'Normalized Scores'!$A$5:$A$1048576,)),"")</f>
        <v>The Long Range Transportation Plan includes the goal of improving mobility within the region, which is defined as the provision of transportation infrastructure for all vehicles and pedestrians. I-40 (East) currently is operating at an unacceptable LOS and is expected to worsen in the future. The purpose of this project is to improve mobility along I-40 (East) between NC 210 and CAMPO MAB to an acceptable LOS in the peak period and direction while also providing facilities for pedestrians and bicyclists.</v>
      </c>
      <c r="F113" s="12" t="str">
        <f>IFERROR(INDEX('Normalized Scores'!C$5:C$1048576,MATCH($D113,'Normalized Scores'!$A$5:$A$1048576,)),"")</f>
        <v>Widening</v>
      </c>
      <c r="G113" s="79" t="str">
        <f>IFERROR(INDEX('Normalized Scores'!D$5:D$1048576,MATCH($D113,'Normalized Scores'!$A$5:$A$1048576,)),"")</f>
        <v>Johnston</v>
      </c>
      <c r="H113" s="79">
        <f>IFERROR(INDEX('Normalized Scores'!F$5:F$1048576,MATCH($D113,'Normalized Scores'!$A$5:$A$1048576,)),"")</f>
        <v>111</v>
      </c>
      <c r="I113" s="79">
        <f>IFERROR(INDEX('Normalized Scores'!G$5:G$1048576,MATCH($D113,'Normalized Scores'!$A$5:$A$1048576,)),"")</f>
        <v>34.733248385715299</v>
      </c>
      <c r="J113" s="19">
        <f>IFERROR(INDEX('Normalized Scores'!H$5:H$1048576,MATCH($D113,'Normalized Scores'!$A$5:$A$1048576,)),"")</f>
        <v>0.40113533275609276</v>
      </c>
      <c r="K113" s="20">
        <f t="shared" si="10"/>
        <v>0.40113533275609276</v>
      </c>
      <c r="L113" s="23">
        <f>IFERROR(INDEX('Normalized Scores'!J$5:J$1048576,MATCH($D113,'Normalized Scores'!$A$5:$A$1048576,)),"")</f>
        <v>0.23899222866488898</v>
      </c>
      <c r="M113" s="20">
        <f t="shared" si="11"/>
        <v>0.23899222866488898</v>
      </c>
      <c r="N113" s="22">
        <f>IFERROR(INDEX('Normalized Scores'!L$5:L$1048576,MATCH($D113,'Normalized Scores'!$A$5:$A$1048576,)),"")</f>
        <v>0</v>
      </c>
      <c r="O113" s="20">
        <f t="shared" si="12"/>
        <v>0</v>
      </c>
      <c r="P113" s="25">
        <f>IFERROR(INDEX('Normalized Scores'!R$5:R$1048576,MATCH($D113,'Normalized Scores'!$A$5:$A$1048576,)),"")</f>
        <v>0.74891258146313167</v>
      </c>
      <c r="Q113" s="20">
        <f t="shared" si="13"/>
        <v>0.74891258146313167</v>
      </c>
      <c r="R113" s="3">
        <f>IFERROR(INDEX('Normalized Scores'!Z$5:Z$1048576,MATCH($D113,'Normalized Scores'!$A$5:$A$1048576,)),"")</f>
        <v>0.5553497764697396</v>
      </c>
      <c r="S113" s="8">
        <f t="shared" si="14"/>
        <v>0.5553497764697396</v>
      </c>
      <c r="T113" s="2">
        <f>IFERROR(INDEX('Normalized Scores'!AL$5:AL$1048576,MATCH($D113,'Normalized Scores'!$A$5:$A$1048576,)),"")</f>
        <v>0.28955726120177877</v>
      </c>
      <c r="U113" s="8">
        <f t="shared" si="15"/>
        <v>0.28955726120177877</v>
      </c>
      <c r="V113" s="24">
        <f>IFERROR(INDEX('Normalized Scores'!AR$5:AR$1048576,MATCH($D113,'Normalized Scores'!$A$5:$A$1048576,)),"")</f>
        <v>0.24035563310224489</v>
      </c>
      <c r="W113" s="8">
        <f t="shared" si="16"/>
        <v>0.24035563310224489</v>
      </c>
      <c r="X113" s="5">
        <f>IFERROR(INDEX('Normalized Scores'!AT$5:AT$1048576,MATCH($D113,'Normalized Scores'!$A$5:$A$1048576,)),"")</f>
        <v>0.38168873489006672</v>
      </c>
      <c r="Y113" s="8">
        <f t="shared" si="17"/>
        <v>0.38168873489006672</v>
      </c>
      <c r="Z113" s="17">
        <f>IFERROR(INDEX('Normalized Scores'!AV$5:AV$1048576,MATCH($D113,'Normalized Scores'!$A$5:$A$1048576,)),"")</f>
        <v>0</v>
      </c>
      <c r="AA113" s="10">
        <f t="shared" si="18"/>
        <v>0</v>
      </c>
      <c r="AB113" s="13">
        <f>IFERROR(INDEX('Normalized Scores'!BA$5:BA$1048576,MATCH($D113,'Normalized Scores'!$A$5:$A$1048576,)),"")</f>
        <v>0.32037158723725306</v>
      </c>
      <c r="AC113" s="14">
        <f t="shared" si="19"/>
        <v>0.32037158723725306</v>
      </c>
    </row>
    <row r="114" spans="4:29">
      <c r="D114" s="8" t="str">
        <v>F45</v>
      </c>
      <c r="E114" s="9" t="str">
        <f>IFERROR(INDEX('Normalized Scores'!B$5:B$1048576,MATCH($D114,'Normalized Scores'!$A$5:$A$1048576,)),"")</f>
        <v>I-40 Managed Lanes</v>
      </c>
      <c r="F114" s="12" t="str">
        <f>IFERROR(INDEX('Normalized Scores'!C$5:C$1048576,MATCH($D114,'Normalized Scores'!$A$5:$A$1048576,)),"")</f>
        <v>Widening</v>
      </c>
      <c r="G114" s="79" t="str">
        <f>IFERROR(INDEX('Normalized Scores'!D$5:D$1048576,MATCH($D114,'Normalized Scores'!$A$5:$A$1048576,)),"")</f>
        <v>Johnston</v>
      </c>
      <c r="H114" s="79">
        <f>IFERROR(INDEX('Normalized Scores'!F$5:F$1048576,MATCH($D114,'Normalized Scores'!$A$5:$A$1048576,)),"")</f>
        <v>112</v>
      </c>
      <c r="I114" s="79">
        <f>IFERROR(INDEX('Normalized Scores'!G$5:G$1048576,MATCH($D114,'Normalized Scores'!$A$5:$A$1048576,)),"")</f>
        <v>0</v>
      </c>
      <c r="J114" s="19">
        <f>IFERROR(INDEX('Normalized Scores'!H$5:H$1048576,MATCH($D114,'Normalized Scores'!$A$5:$A$1048576,)),"")</f>
        <v>0.40100654619299159</v>
      </c>
      <c r="K114" s="20">
        <f t="shared" si="10"/>
        <v>0.40100654619299159</v>
      </c>
      <c r="L114" s="23">
        <f>IFERROR(INDEX('Normalized Scores'!J$5:J$1048576,MATCH($D114,'Normalized Scores'!$A$5:$A$1048576,)),"")</f>
        <v>0.23466532848920699</v>
      </c>
      <c r="M114" s="20">
        <f t="shared" si="11"/>
        <v>0.23466532848920699</v>
      </c>
      <c r="N114" s="22">
        <f>IFERROR(INDEX('Normalized Scores'!L$5:L$1048576,MATCH($D114,'Normalized Scores'!$A$5:$A$1048576,)),"")</f>
        <v>0</v>
      </c>
      <c r="O114" s="20">
        <f t="shared" si="12"/>
        <v>0</v>
      </c>
      <c r="P114" s="25">
        <f>IFERROR(INDEX('Normalized Scores'!R$5:R$1048576,MATCH($D114,'Normalized Scores'!$A$5:$A$1048576,)),"")</f>
        <v>0.76134210112023049</v>
      </c>
      <c r="Q114" s="20">
        <f t="shared" si="13"/>
        <v>0.76134210112023049</v>
      </c>
      <c r="R114" s="3">
        <f>IFERROR(INDEX('Normalized Scores'!Z$5:Z$1048576,MATCH($D114,'Normalized Scores'!$A$5:$A$1048576,)),"")</f>
        <v>0.62520945319627363</v>
      </c>
      <c r="S114" s="8">
        <f t="shared" si="14"/>
        <v>0.62520945319627363</v>
      </c>
      <c r="T114" s="2">
        <f>IFERROR(INDEX('Normalized Scores'!AL$5:AL$1048576,MATCH($D114,'Normalized Scores'!$A$5:$A$1048576,)),"")</f>
        <v>0</v>
      </c>
      <c r="U114" s="8">
        <f t="shared" si="15"/>
        <v>0</v>
      </c>
      <c r="V114" s="24">
        <f>IFERROR(INDEX('Normalized Scores'!AR$5:AR$1048576,MATCH($D114,'Normalized Scores'!$A$5:$A$1048576,)),"")</f>
        <v>0.29434904419831809</v>
      </c>
      <c r="W114" s="8">
        <f t="shared" si="16"/>
        <v>0.29434904419831809</v>
      </c>
      <c r="X114" s="5">
        <f>IFERROR(INDEX('Normalized Scores'!AT$5:AT$1048576,MATCH($D114,'Normalized Scores'!$A$5:$A$1048576,)),"")</f>
        <v>0.42480822077336788</v>
      </c>
      <c r="Y114" s="8">
        <f t="shared" si="17"/>
        <v>0.42480822077336788</v>
      </c>
      <c r="Z114" s="17">
        <f>IFERROR(INDEX('Normalized Scores'!AV$5:AV$1048576,MATCH($D114,'Normalized Scores'!$A$5:$A$1048576,)),"")</f>
        <v>0</v>
      </c>
      <c r="AA114" s="10">
        <f t="shared" si="18"/>
        <v>0</v>
      </c>
      <c r="AB114" s="13">
        <f>IFERROR(INDEX('Normalized Scores'!BA$5:BA$1048576,MATCH($D114,'Normalized Scores'!$A$5:$A$1048576,)),"")</f>
        <v>0.53317732571197873</v>
      </c>
      <c r="AC114" s="14">
        <f t="shared" si="19"/>
        <v>0.53317732571197873</v>
      </c>
    </row>
    <row r="115" spans="4:29">
      <c r="D115" s="8" t="str">
        <v>A137d</v>
      </c>
      <c r="E115" s="9" t="str">
        <f>IFERROR(INDEX('Normalized Scores'!B$5:B$1048576,MATCH($D115,'Normalized Scores'!$A$5:$A$1048576,)),"")</f>
        <v>Old Stage Rd is proposed to be a 4 lane Minor Thoroughfare between NC 42 and NC 210. An AADT exceeding current capacity is expected in the planning horizon year (2055) which would cause Old Stage Rd to operate inefficiently in 2055. The purpose of this project is to reduce congestion so Old Stage Rd will operate more efficiently in 2055.</v>
      </c>
      <c r="F115" s="12" t="str">
        <f>IFERROR(INDEX('Normalized Scores'!C$5:C$1048576,MATCH($D115,'Normalized Scores'!$A$5:$A$1048576,)),"")</f>
        <v>Widening</v>
      </c>
      <c r="G115" s="79" t="str">
        <f>IFERROR(INDEX('Normalized Scores'!D$5:D$1048576,MATCH($D115,'Normalized Scores'!$A$5:$A$1048576,)),"")</f>
        <v>Wake</v>
      </c>
      <c r="H115" s="79">
        <f>IFERROR(INDEX('Normalized Scores'!F$5:F$1048576,MATCH($D115,'Normalized Scores'!$A$5:$A$1048576,)),"")</f>
        <v>113</v>
      </c>
      <c r="I115" s="79">
        <f>IFERROR(INDEX('Normalized Scores'!G$5:G$1048576,MATCH($D115,'Normalized Scores'!$A$5:$A$1048576,)),"")</f>
        <v>134.80905804634301</v>
      </c>
      <c r="J115" s="19">
        <f>IFERROR(INDEX('Normalized Scores'!H$5:H$1048576,MATCH($D115,'Normalized Scores'!$A$5:$A$1048576,)),"")</f>
        <v>0.40095939123498114</v>
      </c>
      <c r="K115" s="20">
        <f t="shared" si="10"/>
        <v>0.40095939123498114</v>
      </c>
      <c r="L115" s="23">
        <f>IFERROR(INDEX('Normalized Scores'!J$5:J$1048576,MATCH($D115,'Normalized Scores'!$A$5:$A$1048576,)),"")</f>
        <v>0.51869892983295995</v>
      </c>
      <c r="M115" s="20">
        <f t="shared" si="11"/>
        <v>0.51869892983295995</v>
      </c>
      <c r="N115" s="22">
        <f>IFERROR(INDEX('Normalized Scores'!L$5:L$1048576,MATCH($D115,'Normalized Scores'!$A$5:$A$1048576,)),"")</f>
        <v>0.29393019883067112</v>
      </c>
      <c r="O115" s="20">
        <f t="shared" si="12"/>
        <v>0.29393019883067112</v>
      </c>
      <c r="P115" s="25">
        <f>IFERROR(INDEX('Normalized Scores'!R$5:R$1048576,MATCH($D115,'Normalized Scores'!$A$5:$A$1048576,)),"")</f>
        <v>0.4550911034687336</v>
      </c>
      <c r="Q115" s="20">
        <f t="shared" si="13"/>
        <v>0.4550911034687336</v>
      </c>
      <c r="R115" s="3">
        <f>IFERROR(INDEX('Normalized Scores'!Z$5:Z$1048576,MATCH($D115,'Normalized Scores'!$A$5:$A$1048576,)),"")</f>
        <v>0.46342811496872827</v>
      </c>
      <c r="S115" s="8">
        <f t="shared" si="14"/>
        <v>0.46342811496872827</v>
      </c>
      <c r="T115" s="2">
        <f>IFERROR(INDEX('Normalized Scores'!AL$5:AL$1048576,MATCH($D115,'Normalized Scores'!$A$5:$A$1048576,)),"")</f>
        <v>0.28113214451230301</v>
      </c>
      <c r="U115" s="8">
        <f t="shared" si="15"/>
        <v>0.28113214451230301</v>
      </c>
      <c r="V115" s="24">
        <f>IFERROR(INDEX('Normalized Scores'!AR$5:AR$1048576,MATCH($D115,'Normalized Scores'!$A$5:$A$1048576,)),"")</f>
        <v>0.24639306997832044</v>
      </c>
      <c r="W115" s="8">
        <f t="shared" si="16"/>
        <v>0.24639306997832044</v>
      </c>
      <c r="X115" s="5">
        <f>IFERROR(INDEX('Normalized Scores'!AT$5:AT$1048576,MATCH($D115,'Normalized Scores'!$A$5:$A$1048576,)),"")</f>
        <v>0.55697165860360576</v>
      </c>
      <c r="Y115" s="8">
        <f t="shared" si="17"/>
        <v>0.55697165860360576</v>
      </c>
      <c r="Z115" s="17">
        <f>IFERROR(INDEX('Normalized Scores'!AV$5:AV$1048576,MATCH($D115,'Normalized Scores'!$A$5:$A$1048576,)),"")</f>
        <v>0</v>
      </c>
      <c r="AA115" s="10">
        <f t="shared" si="18"/>
        <v>0</v>
      </c>
      <c r="AB115" s="13">
        <f>IFERROR(INDEX('Normalized Scores'!BA$5:BA$1048576,MATCH($D115,'Normalized Scores'!$A$5:$A$1048576,)),"")</f>
        <v>0.34926068903849061</v>
      </c>
      <c r="AC115" s="14">
        <f t="shared" si="19"/>
        <v>0.34926068903849061</v>
      </c>
    </row>
    <row r="116" spans="4:29">
      <c r="D116" s="8" t="str">
        <v>A564</v>
      </c>
      <c r="E116" s="9" t="str">
        <f>IFERROR(INDEX('Normalized Scores'!B$5:B$1048576,MATCH($D116,'Normalized Scores'!$A$5:$A$1048576,)),"")</f>
        <v>Hillsborough St Widening is proposed to be a 4 lane Major Thoroughfare between Western Blvd and Bashford Rd. An AADT of 27000 is expected in the planning horizon year (2055) which would cause Hillsborough St Widening to operate inefficiently in 2055. The purpose of this project is to reduce congestion so Hillsborough St Widening will operate more efficiently in 2055</v>
      </c>
      <c r="F116" s="12" t="str">
        <f>IFERROR(INDEX('Normalized Scores'!C$5:C$1048576,MATCH($D116,'Normalized Scores'!$A$5:$A$1048576,)),"")</f>
        <v>Widening</v>
      </c>
      <c r="G116" s="79" t="str">
        <f>IFERROR(INDEX('Normalized Scores'!D$5:D$1048576,MATCH($D116,'Normalized Scores'!$A$5:$A$1048576,)),"")</f>
        <v>Wake</v>
      </c>
      <c r="H116" s="79">
        <f>IFERROR(INDEX('Normalized Scores'!F$5:F$1048576,MATCH($D116,'Normalized Scores'!$A$5:$A$1048576,)),"")</f>
        <v>114</v>
      </c>
      <c r="I116" s="79">
        <f>IFERROR(INDEX('Normalized Scores'!G$5:G$1048576,MATCH($D116,'Normalized Scores'!$A$5:$A$1048576,)),"")</f>
        <v>15.0104214341691</v>
      </c>
      <c r="J116" s="19">
        <f>IFERROR(INDEX('Normalized Scores'!H$5:H$1048576,MATCH($D116,'Normalized Scores'!$A$5:$A$1048576,)),"")</f>
        <v>0.4004641741709935</v>
      </c>
      <c r="K116" s="20">
        <f t="shared" si="10"/>
        <v>0.4004641741709935</v>
      </c>
      <c r="L116" s="23">
        <f>IFERROR(INDEX('Normalized Scores'!J$5:J$1048576,MATCH($D116,'Normalized Scores'!$A$5:$A$1048576,)),"")</f>
        <v>0.20160908942003</v>
      </c>
      <c r="M116" s="20">
        <f t="shared" si="11"/>
        <v>0.20160908942003</v>
      </c>
      <c r="N116" s="22">
        <f>IFERROR(INDEX('Normalized Scores'!L$5:L$1048576,MATCH($D116,'Normalized Scores'!$A$5:$A$1048576,)),"")</f>
        <v>0.50266474647886739</v>
      </c>
      <c r="O116" s="20">
        <f t="shared" si="12"/>
        <v>0.50266474647886739</v>
      </c>
      <c r="P116" s="25">
        <f>IFERROR(INDEX('Normalized Scores'!R$5:R$1048576,MATCH($D116,'Normalized Scores'!$A$5:$A$1048576,)),"")</f>
        <v>0.57543757629396242</v>
      </c>
      <c r="Q116" s="20">
        <f t="shared" si="13"/>
        <v>0.57543757629396242</v>
      </c>
      <c r="R116" s="3">
        <f>IFERROR(INDEX('Normalized Scores'!Z$5:Z$1048576,MATCH($D116,'Normalized Scores'!$A$5:$A$1048576,)),"")</f>
        <v>0.80855269416353215</v>
      </c>
      <c r="S116" s="8">
        <f t="shared" si="14"/>
        <v>0.80855269416353215</v>
      </c>
      <c r="T116" s="2">
        <f>IFERROR(INDEX('Normalized Scores'!AL$5:AL$1048576,MATCH($D116,'Normalized Scores'!$A$5:$A$1048576,)),"")</f>
        <v>8.2479421564590122E-2</v>
      </c>
      <c r="U116" s="8">
        <f t="shared" si="15"/>
        <v>8.2479421564590122E-2</v>
      </c>
      <c r="V116" s="24">
        <f>IFERROR(INDEX('Normalized Scores'!AR$5:AR$1048576,MATCH($D116,'Normalized Scores'!$A$5:$A$1048576,)),"")</f>
        <v>0.22231832517209743</v>
      </c>
      <c r="W116" s="8">
        <f t="shared" si="16"/>
        <v>0.22231832517209743</v>
      </c>
      <c r="X116" s="5">
        <f>IFERROR(INDEX('Normalized Scores'!AT$5:AT$1048576,MATCH($D116,'Normalized Scores'!$A$5:$A$1048576,)),"")</f>
        <v>0.46138125773837768</v>
      </c>
      <c r="Y116" s="8">
        <f t="shared" si="17"/>
        <v>0.46138125773837768</v>
      </c>
      <c r="Z116" s="17">
        <f>IFERROR(INDEX('Normalized Scores'!AV$5:AV$1048576,MATCH($D116,'Normalized Scores'!$A$5:$A$1048576,)),"")</f>
        <v>0</v>
      </c>
      <c r="AA116" s="10">
        <f t="shared" si="18"/>
        <v>0</v>
      </c>
      <c r="AB116" s="13">
        <f>IFERROR(INDEX('Normalized Scores'!BA$5:BA$1048576,MATCH($D116,'Normalized Scores'!$A$5:$A$1048576,)),"")</f>
        <v>0.49902319567728592</v>
      </c>
      <c r="AC116" s="14">
        <f t="shared" si="19"/>
        <v>0.49902319567728592</v>
      </c>
    </row>
    <row r="117" spans="4:29">
      <c r="D117" s="8" t="str">
        <v>A207a2</v>
      </c>
      <c r="E117" s="9" t="str">
        <f>IFERROR(INDEX('Normalized Scores'!B$5:B$1048576,MATCH($D117,'Normalized Scores'!$A$5:$A$1048576,)),"")</f>
        <v>Judd Parkway NE is proposed to be a 4 lane Boulevard between NC 55 and Products Road (future ext). An AADT of 38000 is expected in the planning horizon year (2055) which would cause Judd Parkway NE to operate inefficiently in 2055. The purpose of this project is to reduce congestion so Judd Parkway NE will operate more efficiently in 2055</v>
      </c>
      <c r="F117" s="12" t="str">
        <f>IFERROR(INDEX('Normalized Scores'!C$5:C$1048576,MATCH($D117,'Normalized Scores'!$A$5:$A$1048576,)),"")</f>
        <v>Widening</v>
      </c>
      <c r="G117" s="79" t="str">
        <f>IFERROR(INDEX('Normalized Scores'!D$5:D$1048576,MATCH($D117,'Normalized Scores'!$A$5:$A$1048576,)),"")</f>
        <v>Wake</v>
      </c>
      <c r="H117" s="79">
        <f>IFERROR(INDEX('Normalized Scores'!F$5:F$1048576,MATCH($D117,'Normalized Scores'!$A$5:$A$1048576,)),"")</f>
        <v>115</v>
      </c>
      <c r="I117" s="79">
        <f>IFERROR(INDEX('Normalized Scores'!G$5:G$1048576,MATCH($D117,'Normalized Scores'!$A$5:$A$1048576,)),"")</f>
        <v>8.35425999223472</v>
      </c>
      <c r="J117" s="19">
        <f>IFERROR(INDEX('Normalized Scores'!H$5:H$1048576,MATCH($D117,'Normalized Scores'!$A$5:$A$1048576,)),"")</f>
        <v>0.40030583323514224</v>
      </c>
      <c r="K117" s="20">
        <f t="shared" si="10"/>
        <v>0.40030583323514224</v>
      </c>
      <c r="L117" s="23">
        <f>IFERROR(INDEX('Normalized Scores'!J$5:J$1048576,MATCH($D117,'Normalized Scores'!$A$5:$A$1048576,)),"")</f>
        <v>0.53566749001917502</v>
      </c>
      <c r="M117" s="20">
        <f t="shared" si="11"/>
        <v>0.53566749001917502</v>
      </c>
      <c r="N117" s="22">
        <f>IFERROR(INDEX('Normalized Scores'!L$5:L$1048576,MATCH($D117,'Normalized Scores'!$A$5:$A$1048576,)),"")</f>
        <v>0.40252428812318336</v>
      </c>
      <c r="O117" s="20">
        <f t="shared" si="12"/>
        <v>0.40252428812318336</v>
      </c>
      <c r="P117" s="25">
        <f>IFERROR(INDEX('Normalized Scores'!R$5:R$1048576,MATCH($D117,'Normalized Scores'!$A$5:$A$1048576,)),"")</f>
        <v>0.52712837622713926</v>
      </c>
      <c r="Q117" s="20">
        <f t="shared" si="13"/>
        <v>0.52712837622713926</v>
      </c>
      <c r="R117" s="3">
        <f>IFERROR(INDEX('Normalized Scores'!Z$5:Z$1048576,MATCH($D117,'Normalized Scores'!$A$5:$A$1048576,)),"")</f>
        <v>0.42630149285268248</v>
      </c>
      <c r="S117" s="8">
        <f t="shared" si="14"/>
        <v>0.42630149285268248</v>
      </c>
      <c r="T117" s="2">
        <f>IFERROR(INDEX('Normalized Scores'!AL$5:AL$1048576,MATCH($D117,'Normalized Scores'!$A$5:$A$1048576,)),"")</f>
        <v>0</v>
      </c>
      <c r="U117" s="8">
        <f t="shared" si="15"/>
        <v>0</v>
      </c>
      <c r="V117" s="24">
        <f>IFERROR(INDEX('Normalized Scores'!AR$5:AR$1048576,MATCH($D117,'Normalized Scores'!$A$5:$A$1048576,)),"")</f>
        <v>0.22231832517209743</v>
      </c>
      <c r="W117" s="8">
        <f t="shared" si="16"/>
        <v>0.22231832517209743</v>
      </c>
      <c r="X117" s="5">
        <f>IFERROR(INDEX('Normalized Scores'!AT$5:AT$1048576,MATCH($D117,'Normalized Scores'!$A$5:$A$1048576,)),"")</f>
        <v>0.54161700444451788</v>
      </c>
      <c r="Y117" s="8">
        <f t="shared" si="17"/>
        <v>0.54161700444451788</v>
      </c>
      <c r="Z117" s="17">
        <f>IFERROR(INDEX('Normalized Scores'!AV$5:AV$1048576,MATCH($D117,'Normalized Scores'!$A$5:$A$1048576,)),"")</f>
        <v>0</v>
      </c>
      <c r="AA117" s="10">
        <f t="shared" si="18"/>
        <v>0</v>
      </c>
      <c r="AB117" s="13">
        <f>IFERROR(INDEX('Normalized Scores'!BA$5:BA$1048576,MATCH($D117,'Normalized Scores'!$A$5:$A$1048576,)),"")</f>
        <v>0.47702018173912719</v>
      </c>
      <c r="AC117" s="14">
        <f t="shared" si="19"/>
        <v>0.47702018173912719</v>
      </c>
    </row>
    <row r="118" spans="4:29">
      <c r="D118" s="8" t="str">
        <v>A414b</v>
      </c>
      <c r="E118" s="9" t="str">
        <f>IFERROR(INDEX('Normalized Scores'!B$5:B$1048576,MATCH($D118,'Normalized Scores'!$A$5:$A$1048576,)),"")</f>
        <v>The Metropolitan Transportation Plan includes the goal of improving mobility within the region, which is defined as the provision of transportation infrastructure for all vehicles and pedestrians. Kildaire Farm Connector currently is operating at an unacceptable LOS and is expected to worsen in the future. The purpose of this project is to improve mobility along Kildaire Farm Connector between Sunset Lake Rd and Kildaire Farm Road to an acceptable LOS in the peak period and direction while also providing facilities for pedestrians and bicyclists.</v>
      </c>
      <c r="F118" s="12" t="str">
        <f>IFERROR(INDEX('Normalized Scores'!C$5:C$1048576,MATCH($D118,'Normalized Scores'!$A$5:$A$1048576,)),"")</f>
        <v>New Location</v>
      </c>
      <c r="G118" s="79" t="str">
        <f>IFERROR(INDEX('Normalized Scores'!D$5:D$1048576,MATCH($D118,'Normalized Scores'!$A$5:$A$1048576,)),"")</f>
        <v>Wake</v>
      </c>
      <c r="H118" s="79">
        <f>IFERROR(INDEX('Normalized Scores'!F$5:F$1048576,MATCH($D118,'Normalized Scores'!$A$5:$A$1048576,)),"")</f>
        <v>116</v>
      </c>
      <c r="I118" s="79">
        <f>IFERROR(INDEX('Normalized Scores'!G$5:G$1048576,MATCH($D118,'Normalized Scores'!$A$5:$A$1048576,)),"")</f>
        <v>0</v>
      </c>
      <c r="J118" s="19">
        <f>IFERROR(INDEX('Normalized Scores'!H$5:H$1048576,MATCH($D118,'Normalized Scores'!$A$5:$A$1048576,)),"")</f>
        <v>0.40029946085790891</v>
      </c>
      <c r="K118" s="20">
        <f t="shared" si="10"/>
        <v>0.40029946085790891</v>
      </c>
      <c r="L118" s="23">
        <f>IFERROR(INDEX('Normalized Scores'!J$5:J$1048576,MATCH($D118,'Normalized Scores'!$A$5:$A$1048576,)),"")</f>
        <v>0.35812990741018402</v>
      </c>
      <c r="M118" s="20">
        <f t="shared" si="11"/>
        <v>0.35812990741018402</v>
      </c>
      <c r="N118" s="22">
        <f>IFERROR(INDEX('Normalized Scores'!L$5:L$1048576,MATCH($D118,'Normalized Scores'!$A$5:$A$1048576,)),"")</f>
        <v>0</v>
      </c>
      <c r="O118" s="20">
        <f t="shared" si="12"/>
        <v>0</v>
      </c>
      <c r="P118" s="25">
        <f>IFERROR(INDEX('Normalized Scores'!R$5:R$1048576,MATCH($D118,'Normalized Scores'!$A$5:$A$1048576,)),"")</f>
        <v>0.40075205821451598</v>
      </c>
      <c r="Q118" s="20">
        <f t="shared" si="13"/>
        <v>0.40075205821451598</v>
      </c>
      <c r="R118" s="3">
        <f>IFERROR(INDEX('Normalized Scores'!Z$5:Z$1048576,MATCH($D118,'Normalized Scores'!$A$5:$A$1048576,)),"")</f>
        <v>0.40474593877177556</v>
      </c>
      <c r="S118" s="8">
        <f t="shared" si="14"/>
        <v>0.40474593877177556</v>
      </c>
      <c r="T118" s="2">
        <f>IFERROR(INDEX('Normalized Scores'!AL$5:AL$1048576,MATCH($D118,'Normalized Scores'!$A$5:$A$1048576,)),"")</f>
        <v>0.54778776320354972</v>
      </c>
      <c r="U118" s="8">
        <f t="shared" si="15"/>
        <v>0.54778776320354972</v>
      </c>
      <c r="V118" s="24">
        <f>IFERROR(INDEX('Normalized Scores'!AR$5:AR$1048576,MATCH($D118,'Normalized Scores'!$A$5:$A$1048576,)),"")</f>
        <v>0</v>
      </c>
      <c r="W118" s="8">
        <f t="shared" si="16"/>
        <v>0</v>
      </c>
      <c r="X118" s="5">
        <f>IFERROR(INDEX('Normalized Scores'!AT$5:AT$1048576,MATCH($D118,'Normalized Scores'!$A$5:$A$1048576,)),"")</f>
        <v>0.59615088250564585</v>
      </c>
      <c r="Y118" s="8">
        <f t="shared" si="17"/>
        <v>0.59615088250564585</v>
      </c>
      <c r="Z118" s="17">
        <f>IFERROR(INDEX('Normalized Scores'!AV$5:AV$1048576,MATCH($D118,'Normalized Scores'!$A$5:$A$1048576,)),"")</f>
        <v>0</v>
      </c>
      <c r="AA118" s="10">
        <f t="shared" si="18"/>
        <v>0</v>
      </c>
      <c r="AB118" s="13">
        <f>IFERROR(INDEX('Normalized Scores'!BA$5:BA$1048576,MATCH($D118,'Normalized Scores'!$A$5:$A$1048576,)),"")</f>
        <v>0.50690108226167196</v>
      </c>
      <c r="AC118" s="14">
        <f t="shared" si="19"/>
        <v>0.50690108226167196</v>
      </c>
    </row>
    <row r="119" spans="4:29">
      <c r="D119" s="8" t="str">
        <v>A535a</v>
      </c>
      <c r="E119" s="9" t="str">
        <f>IFERROR(INDEX('Normalized Scores'!B$5:B$1048576,MATCH($D119,'Normalized Scores'!$A$5:$A$1048576,)),"")</f>
        <v>The Metropolitan Transportation Plan includes the goal of improving mobility within the region, which is defined as the provision of transportation infrastructure for all vehicles and pedestrians. NC 42 Widening currently is operating at an unacceptable LOS and is expected to worsen in the future. The purpose of this project is to improve mobility along NC 42 Widening between Christian Light Rd and Coley Farm Rd to an acceptable LOS in the peak period and direction while also providing facilities for pedestrians and bicyclists.</v>
      </c>
      <c r="F119" s="12" t="str">
        <f>IFERROR(INDEX('Normalized Scores'!C$5:C$1048576,MATCH($D119,'Normalized Scores'!$A$5:$A$1048576,)),"")</f>
        <v>Widening</v>
      </c>
      <c r="G119" s="79" t="str">
        <f>IFERROR(INDEX('Normalized Scores'!D$5:D$1048576,MATCH($D119,'Normalized Scores'!$A$5:$A$1048576,)),"")</f>
        <v>Wake</v>
      </c>
      <c r="H119" s="79">
        <f>IFERROR(INDEX('Normalized Scores'!F$5:F$1048576,MATCH($D119,'Normalized Scores'!$A$5:$A$1048576,)),"")</f>
        <v>117</v>
      </c>
      <c r="I119" s="79">
        <f>IFERROR(INDEX('Normalized Scores'!G$5:G$1048576,MATCH($D119,'Normalized Scores'!$A$5:$A$1048576,)),"")</f>
        <v>113.189868521669</v>
      </c>
      <c r="J119" s="19">
        <f>IFERROR(INDEX('Normalized Scores'!H$5:H$1048576,MATCH($D119,'Normalized Scores'!$A$5:$A$1048576,)),"")</f>
        <v>0.39950178640610923</v>
      </c>
      <c r="K119" s="20">
        <f t="shared" si="10"/>
        <v>0.39950178640610923</v>
      </c>
      <c r="L119" s="23">
        <f>IFERROR(INDEX('Normalized Scores'!J$5:J$1048576,MATCH($D119,'Normalized Scores'!$A$5:$A$1048576,)),"")</f>
        <v>0.35410294200671699</v>
      </c>
      <c r="M119" s="20">
        <f t="shared" si="11"/>
        <v>0.35410294200671699</v>
      </c>
      <c r="N119" s="22">
        <f>IFERROR(INDEX('Normalized Scores'!L$5:L$1048576,MATCH($D119,'Normalized Scores'!$A$5:$A$1048576,)),"")</f>
        <v>0.53687875743543978</v>
      </c>
      <c r="O119" s="20">
        <f t="shared" si="12"/>
        <v>0.53687875743543978</v>
      </c>
      <c r="P119" s="25">
        <f>IFERROR(INDEX('Normalized Scores'!R$5:R$1048576,MATCH($D119,'Normalized Scores'!$A$5:$A$1048576,)),"")</f>
        <v>0.49468843930469875</v>
      </c>
      <c r="Q119" s="20">
        <f t="shared" si="13"/>
        <v>0.49468843930469875</v>
      </c>
      <c r="R119" s="3">
        <f>IFERROR(INDEX('Normalized Scores'!Z$5:Z$1048576,MATCH($D119,'Normalized Scores'!$A$5:$A$1048576,)),"")</f>
        <v>0.35936855670248574</v>
      </c>
      <c r="S119" s="8">
        <f t="shared" si="14"/>
        <v>0.35936855670248574</v>
      </c>
      <c r="T119" s="2">
        <f>IFERROR(INDEX('Normalized Scores'!AL$5:AL$1048576,MATCH($D119,'Normalized Scores'!$A$5:$A$1048576,)),"")</f>
        <v>0.38073262798638913</v>
      </c>
      <c r="U119" s="8">
        <f t="shared" si="15"/>
        <v>0.38073262798638913</v>
      </c>
      <c r="V119" s="24">
        <f>IFERROR(INDEX('Normalized Scores'!AR$5:AR$1048576,MATCH($D119,'Normalized Scores'!$A$5:$A$1048576,)),"")</f>
        <v>0.22831277500867905</v>
      </c>
      <c r="W119" s="8">
        <f t="shared" si="16"/>
        <v>0.22831277500867905</v>
      </c>
      <c r="X119" s="5">
        <f>IFERROR(INDEX('Normalized Scores'!AT$5:AT$1048576,MATCH($D119,'Normalized Scores'!$A$5:$A$1048576,)),"")</f>
        <v>0.53437407702503636</v>
      </c>
      <c r="Y119" s="8">
        <f t="shared" si="17"/>
        <v>0.53437407702503636</v>
      </c>
      <c r="Z119" s="17">
        <f>IFERROR(INDEX('Normalized Scores'!AV$5:AV$1048576,MATCH($D119,'Normalized Scores'!$A$5:$A$1048576,)),"")</f>
        <v>0</v>
      </c>
      <c r="AA119" s="10">
        <f t="shared" si="18"/>
        <v>0</v>
      </c>
      <c r="AB119" s="13">
        <f>IFERROR(INDEX('Normalized Scores'!BA$5:BA$1048576,MATCH($D119,'Normalized Scores'!$A$5:$A$1048576,)),"")</f>
        <v>0.38933131058240239</v>
      </c>
      <c r="AC119" s="14">
        <f t="shared" si="19"/>
        <v>0.38933131058240239</v>
      </c>
    </row>
    <row r="120" spans="4:29">
      <c r="D120" s="8" t="str">
        <v>A607</v>
      </c>
      <c r="E120" s="9" t="str">
        <f>IFERROR(INDEX('Normalized Scores'!B$5:B$1048576,MATCH($D120,'Normalized Scores'!$A$5:$A$1048576,)),"")</f>
        <v>Falls of Neuse Widening is proposed to be a 4 lane Major Thoroughfare between New Falls of Neuse Blvd and NC 98 Bypass. An AADT exceeding current capacity is expected in the planning horizon year (2055) which would cause Falls of Neuse Widening to operate inefficiently in 2055. The purpose of this project is to reduce congestion so Falls of Neuse Widening will operate more efficiently in 2055.</v>
      </c>
      <c r="F120" s="12" t="str">
        <f>IFERROR(INDEX('Normalized Scores'!C$5:C$1048576,MATCH($D120,'Normalized Scores'!$A$5:$A$1048576,)),"")</f>
        <v>Widening</v>
      </c>
      <c r="G120" s="79" t="str">
        <f>IFERROR(INDEX('Normalized Scores'!D$5:D$1048576,MATCH($D120,'Normalized Scores'!$A$5:$A$1048576,)),"")</f>
        <v>Wake</v>
      </c>
      <c r="H120" s="79">
        <f>IFERROR(INDEX('Normalized Scores'!F$5:F$1048576,MATCH($D120,'Normalized Scores'!$A$5:$A$1048576,)),"")</f>
        <v>118</v>
      </c>
      <c r="I120" s="79">
        <f>IFERROR(INDEX('Normalized Scores'!G$5:G$1048576,MATCH($D120,'Normalized Scores'!$A$5:$A$1048576,)),"")</f>
        <v>98.641636935390906</v>
      </c>
      <c r="J120" s="19">
        <f>IFERROR(INDEX('Normalized Scores'!H$5:H$1048576,MATCH($D120,'Normalized Scores'!$A$5:$A$1048576,)),"")</f>
        <v>0.39902485098266</v>
      </c>
      <c r="K120" s="20">
        <f t="shared" si="10"/>
        <v>0.39902485098266</v>
      </c>
      <c r="L120" s="23">
        <f>IFERROR(INDEX('Normalized Scores'!J$5:J$1048576,MATCH($D120,'Normalized Scores'!$A$5:$A$1048576,)),"")</f>
        <v>0.45643633947846901</v>
      </c>
      <c r="M120" s="20">
        <f t="shared" si="11"/>
        <v>0.45643633947846901</v>
      </c>
      <c r="N120" s="22">
        <f>IFERROR(INDEX('Normalized Scores'!L$5:L$1048576,MATCH($D120,'Normalized Scores'!$A$5:$A$1048576,)),"")</f>
        <v>0.8267212635296185</v>
      </c>
      <c r="O120" s="20">
        <f t="shared" si="12"/>
        <v>0.8267212635296185</v>
      </c>
      <c r="P120" s="25">
        <f>IFERROR(INDEX('Normalized Scores'!R$5:R$1048576,MATCH($D120,'Normalized Scores'!$A$5:$A$1048576,)),"")</f>
        <v>0.41037187570936273</v>
      </c>
      <c r="Q120" s="20">
        <f t="shared" si="13"/>
        <v>0.41037187570936273</v>
      </c>
      <c r="R120" s="3">
        <f>IFERROR(INDEX('Normalized Scores'!Z$5:Z$1048576,MATCH($D120,'Normalized Scores'!$A$5:$A$1048576,)),"")</f>
        <v>0.27132875767307624</v>
      </c>
      <c r="S120" s="8">
        <f t="shared" si="14"/>
        <v>0.27132875767307624</v>
      </c>
      <c r="T120" s="2">
        <f>IFERROR(INDEX('Normalized Scores'!AL$5:AL$1048576,MATCH($D120,'Normalized Scores'!$A$5:$A$1048576,)),"")</f>
        <v>0.37938495884825935</v>
      </c>
      <c r="U120" s="8">
        <f t="shared" si="15"/>
        <v>0.37938495884825935</v>
      </c>
      <c r="V120" s="24">
        <f>IFERROR(INDEX('Normalized Scores'!AR$5:AR$1048576,MATCH($D120,'Normalized Scores'!$A$5:$A$1048576,)),"")</f>
        <v>0.24035563310224489</v>
      </c>
      <c r="W120" s="8">
        <f t="shared" si="16"/>
        <v>0.24035563310224489</v>
      </c>
      <c r="X120" s="5">
        <f>IFERROR(INDEX('Normalized Scores'!AT$5:AT$1048576,MATCH($D120,'Normalized Scores'!$A$5:$A$1048576,)),"")</f>
        <v>0.4689055193411682</v>
      </c>
      <c r="Y120" s="8">
        <f t="shared" si="17"/>
        <v>0.4689055193411682</v>
      </c>
      <c r="Z120" s="17">
        <f>IFERROR(INDEX('Normalized Scores'!AV$5:AV$1048576,MATCH($D120,'Normalized Scores'!$A$5:$A$1048576,)),"")</f>
        <v>0</v>
      </c>
      <c r="AA120" s="10">
        <f t="shared" si="18"/>
        <v>0</v>
      </c>
      <c r="AB120" s="13">
        <f>IFERROR(INDEX('Normalized Scores'!BA$5:BA$1048576,MATCH($D120,'Normalized Scores'!$A$5:$A$1048576,)),"")</f>
        <v>0.37548436947693087</v>
      </c>
      <c r="AC120" s="14">
        <f t="shared" si="19"/>
        <v>0.37548436947693087</v>
      </c>
    </row>
    <row r="121" spans="4:29">
      <c r="D121" s="8" t="str">
        <v>A217a1</v>
      </c>
      <c r="E121" s="9" t="str">
        <f>IFERROR(INDEX('Normalized Scores'!B$5:B$1048576,MATCH($D121,'Normalized Scores'!$A$5:$A$1048576,)),"")</f>
        <v>Sunset Lake Rd  is proposed to be a 4 lane Major Thoroughfare between Lockley Road and Holly Springs Road. An AADT of 19000 is expected in the planning horizon year (2055) which would cause Sunset Lake Rd  to operate inefficiently in 2055. The purpose of this project is to reduce congestion so Sunset Lake Rd  will operate more efficiently in 2055</v>
      </c>
      <c r="F121" s="12" t="str">
        <f>IFERROR(INDEX('Normalized Scores'!C$5:C$1048576,MATCH($D121,'Normalized Scores'!$A$5:$A$1048576,)),"")</f>
        <v>Widening</v>
      </c>
      <c r="G121" s="79" t="str">
        <f>IFERROR(INDEX('Normalized Scores'!D$5:D$1048576,MATCH($D121,'Normalized Scores'!$A$5:$A$1048576,)),"")</f>
        <v>Wake</v>
      </c>
      <c r="H121" s="79">
        <f>IFERROR(INDEX('Normalized Scores'!F$5:F$1048576,MATCH($D121,'Normalized Scores'!$A$5:$A$1048576,)),"")</f>
        <v>119</v>
      </c>
      <c r="I121" s="79">
        <f>IFERROR(INDEX('Normalized Scores'!G$5:G$1048576,MATCH($D121,'Normalized Scores'!$A$5:$A$1048576,)),"")</f>
        <v>0</v>
      </c>
      <c r="J121" s="19">
        <f>IFERROR(INDEX('Normalized Scores'!H$5:H$1048576,MATCH($D121,'Normalized Scores'!$A$5:$A$1048576,)),"")</f>
        <v>0.39865242419990538</v>
      </c>
      <c r="K121" s="20">
        <f t="shared" si="10"/>
        <v>0.39865242419990538</v>
      </c>
      <c r="L121" s="23">
        <f>IFERROR(INDEX('Normalized Scores'!J$5:J$1048576,MATCH($D121,'Normalized Scores'!$A$5:$A$1048576,)),"")</f>
        <v>0.140223047582092</v>
      </c>
      <c r="M121" s="20">
        <f t="shared" si="11"/>
        <v>0.140223047582092</v>
      </c>
      <c r="N121" s="22">
        <f>IFERROR(INDEX('Normalized Scores'!L$5:L$1048576,MATCH($D121,'Normalized Scores'!$A$5:$A$1048576,)),"")</f>
        <v>0.34655061252791419</v>
      </c>
      <c r="O121" s="20">
        <f t="shared" si="12"/>
        <v>0.34655061252791419</v>
      </c>
      <c r="P121" s="25">
        <f>IFERROR(INDEX('Normalized Scores'!R$5:R$1048576,MATCH($D121,'Normalized Scores'!$A$5:$A$1048576,)),"")</f>
        <v>0.41058690246468632</v>
      </c>
      <c r="Q121" s="20">
        <f t="shared" si="13"/>
        <v>0.41058690246468632</v>
      </c>
      <c r="R121" s="3">
        <f>IFERROR(INDEX('Normalized Scores'!Z$5:Z$1048576,MATCH($D121,'Normalized Scores'!$A$5:$A$1048576,)),"")</f>
        <v>0.32565882199905793</v>
      </c>
      <c r="S121" s="8">
        <f t="shared" si="14"/>
        <v>0.32565882199905793</v>
      </c>
      <c r="T121" s="2">
        <f>IFERROR(INDEX('Normalized Scores'!AL$5:AL$1048576,MATCH($D121,'Normalized Scores'!$A$5:$A$1048576,)),"")</f>
        <v>0.25351380460888828</v>
      </c>
      <c r="U121" s="8">
        <f t="shared" si="15"/>
        <v>0.25351380460888828</v>
      </c>
      <c r="V121" s="24">
        <f>IFERROR(INDEX('Normalized Scores'!AR$5:AR$1048576,MATCH($D121,'Normalized Scores'!$A$5:$A$1048576,)),"")</f>
        <v>0</v>
      </c>
      <c r="W121" s="8">
        <f t="shared" si="16"/>
        <v>0</v>
      </c>
      <c r="X121" s="5">
        <f>IFERROR(INDEX('Normalized Scores'!AT$5:AT$1048576,MATCH($D121,'Normalized Scores'!$A$5:$A$1048576,)),"")</f>
        <v>0.60081374753498196</v>
      </c>
      <c r="Y121" s="8">
        <f t="shared" si="17"/>
        <v>0.60081374753498196</v>
      </c>
      <c r="Z121" s="17">
        <f>IFERROR(INDEX('Normalized Scores'!AV$5:AV$1048576,MATCH($D121,'Normalized Scores'!$A$5:$A$1048576,)),"")</f>
        <v>0</v>
      </c>
      <c r="AA121" s="10">
        <f t="shared" si="18"/>
        <v>0</v>
      </c>
      <c r="AB121" s="13">
        <f>IFERROR(INDEX('Normalized Scores'!BA$5:BA$1048576,MATCH($D121,'Normalized Scores'!$A$5:$A$1048576,)),"")</f>
        <v>0.99999945448621019</v>
      </c>
      <c r="AC121" s="14">
        <f t="shared" si="19"/>
        <v>0.99999945448621019</v>
      </c>
    </row>
    <row r="122" spans="4:29">
      <c r="D122" s="8" t="str">
        <v>A623a</v>
      </c>
      <c r="E122" s="9" t="str">
        <f>IFERROR(INDEX('Normalized Scores'!B$5:B$1048576,MATCH($D122,'Normalized Scores'!$A$5:$A$1048576,)),"")</f>
        <v>Hilltop Needmore Widening is proposed to be a 4 lane Boulevard between US 401 and Johnson Pond Rd. An AADT of 26000 is expected in the planning horizon year (2055) which would cause Hilltop Needmore Widening to operate inefficiently in 2055. The purpose of this project is to reduce congestion so Hilltop Needmore Widening will operate more efficiently in 2055</v>
      </c>
      <c r="F122" s="12" t="str">
        <f>IFERROR(INDEX('Normalized Scores'!C$5:C$1048576,MATCH($D122,'Normalized Scores'!$A$5:$A$1048576,)),"")</f>
        <v>Widening</v>
      </c>
      <c r="G122" s="79" t="str">
        <f>IFERROR(INDEX('Normalized Scores'!D$5:D$1048576,MATCH($D122,'Normalized Scores'!$A$5:$A$1048576,)),"")</f>
        <v>Wake</v>
      </c>
      <c r="H122" s="79">
        <f>IFERROR(INDEX('Normalized Scores'!F$5:F$1048576,MATCH($D122,'Normalized Scores'!$A$5:$A$1048576,)),"")</f>
        <v>120</v>
      </c>
      <c r="I122" s="79">
        <f>IFERROR(INDEX('Normalized Scores'!G$5:G$1048576,MATCH($D122,'Normalized Scores'!$A$5:$A$1048576,)),"")</f>
        <v>29.9339005534198</v>
      </c>
      <c r="J122" s="19">
        <f>IFERROR(INDEX('Normalized Scores'!H$5:H$1048576,MATCH($D122,'Normalized Scores'!$A$5:$A$1048576,)),"")</f>
        <v>0.39838089633519441</v>
      </c>
      <c r="K122" s="20">
        <f t="shared" si="10"/>
        <v>0.39838089633519441</v>
      </c>
      <c r="L122" s="23">
        <f>IFERROR(INDEX('Normalized Scores'!J$5:J$1048576,MATCH($D122,'Normalized Scores'!$A$5:$A$1048576,)),"")</f>
        <v>0.47899547167511797</v>
      </c>
      <c r="M122" s="20">
        <f t="shared" si="11"/>
        <v>0.47899547167511797</v>
      </c>
      <c r="N122" s="22">
        <f>IFERROR(INDEX('Normalized Scores'!L$5:L$1048576,MATCH($D122,'Normalized Scores'!$A$5:$A$1048576,)),"")</f>
        <v>0.43384082816453567</v>
      </c>
      <c r="O122" s="20">
        <f t="shared" si="12"/>
        <v>0.43384082816453567</v>
      </c>
      <c r="P122" s="25">
        <f>IFERROR(INDEX('Normalized Scores'!R$5:R$1048576,MATCH($D122,'Normalized Scores'!$A$5:$A$1048576,)),"")</f>
        <v>0.5328168638052504</v>
      </c>
      <c r="Q122" s="20">
        <f t="shared" si="13"/>
        <v>0.5328168638052504</v>
      </c>
      <c r="R122" s="3">
        <f>IFERROR(INDEX('Normalized Scores'!Z$5:Z$1048576,MATCH($D122,'Normalized Scores'!$A$5:$A$1048576,)),"")</f>
        <v>0.44824942767469128</v>
      </c>
      <c r="S122" s="8">
        <f t="shared" si="14"/>
        <v>0.44824942767469128</v>
      </c>
      <c r="T122" s="2">
        <f>IFERROR(INDEX('Normalized Scores'!AL$5:AL$1048576,MATCH($D122,'Normalized Scores'!$A$5:$A$1048576,)),"")</f>
        <v>0</v>
      </c>
      <c r="U122" s="8">
        <f t="shared" si="15"/>
        <v>0</v>
      </c>
      <c r="V122" s="24">
        <f>IFERROR(INDEX('Normalized Scores'!AR$5:AR$1048576,MATCH($D122,'Normalized Scores'!$A$5:$A$1048576,)),"")</f>
        <v>0.19864572300860961</v>
      </c>
      <c r="W122" s="8">
        <f t="shared" si="16"/>
        <v>0.19864572300860961</v>
      </c>
      <c r="X122" s="5">
        <f>IFERROR(INDEX('Normalized Scores'!AT$5:AT$1048576,MATCH($D122,'Normalized Scores'!$A$5:$A$1048576,)),"")</f>
        <v>0.55121875661763986</v>
      </c>
      <c r="Y122" s="8">
        <f t="shared" si="17"/>
        <v>0.55121875661763986</v>
      </c>
      <c r="Z122" s="17">
        <f>IFERROR(INDEX('Normalized Scores'!AV$5:AV$1048576,MATCH($D122,'Normalized Scores'!$A$5:$A$1048576,)),"")</f>
        <v>0</v>
      </c>
      <c r="AA122" s="10">
        <f t="shared" si="18"/>
        <v>0</v>
      </c>
      <c r="AB122" s="13">
        <f>IFERROR(INDEX('Normalized Scores'!BA$5:BA$1048576,MATCH($D122,'Normalized Scores'!$A$5:$A$1048576,)),"")</f>
        <v>0.50199776028186904</v>
      </c>
      <c r="AC122" s="14">
        <f t="shared" si="19"/>
        <v>0.50199776028186904</v>
      </c>
    </row>
    <row r="123" spans="4:29">
      <c r="D123" s="8" t="str">
        <v>A684</v>
      </c>
      <c r="E123" s="9" t="str">
        <f>IFERROR(INDEX('Normalized Scores'!B$5:B$1048576,MATCH($D123,'Normalized Scores'!$A$5:$A$1048576,)),"")</f>
        <v>The Metropolitan Transportation Plan includes the goal of improving mobility within the region, which is defined as the provision of transportation infrastructure for all vehicles and pedestrians. The purpose of this project is to improve mobility by converting Blount and Person Streets to 2-way operations between Hoke Street and Sasser Street while also providing facilities for pedestrians and bicyclists.</v>
      </c>
      <c r="F123" s="12" t="str">
        <f>IFERROR(INDEX('Normalized Scores'!C$5:C$1048576,MATCH($D123,'Normalized Scores'!$A$5:$A$1048576,)),"")</f>
        <v>TSM</v>
      </c>
      <c r="G123" s="79" t="str">
        <f>IFERROR(INDEX('Normalized Scores'!D$5:D$1048576,MATCH($D123,'Normalized Scores'!$A$5:$A$1048576,)),"")</f>
        <v>Wake</v>
      </c>
      <c r="H123" s="79">
        <f>IFERROR(INDEX('Normalized Scores'!F$5:F$1048576,MATCH($D123,'Normalized Scores'!$A$5:$A$1048576,)),"")</f>
        <v>121</v>
      </c>
      <c r="I123" s="79">
        <f>IFERROR(INDEX('Normalized Scores'!G$5:G$1048576,MATCH($D123,'Normalized Scores'!$A$5:$A$1048576,)),"")</f>
        <v>0</v>
      </c>
      <c r="J123" s="19">
        <f>IFERROR(INDEX('Normalized Scores'!H$5:H$1048576,MATCH($D123,'Normalized Scores'!$A$5:$A$1048576,)),"")</f>
        <v>0.39820972955444295</v>
      </c>
      <c r="K123" s="20">
        <f t="shared" si="10"/>
        <v>0.39820972955444295</v>
      </c>
      <c r="L123" s="23">
        <f>IFERROR(INDEX('Normalized Scores'!J$5:J$1048576,MATCH($D123,'Normalized Scores'!$A$5:$A$1048576,)),"")</f>
        <v>0.46730156329935701</v>
      </c>
      <c r="M123" s="20">
        <f t="shared" si="11"/>
        <v>0.46730156329935701</v>
      </c>
      <c r="N123" s="22">
        <f>IFERROR(INDEX('Normalized Scores'!L$5:L$1048576,MATCH($D123,'Normalized Scores'!$A$5:$A$1048576,)),"")</f>
        <v>0</v>
      </c>
      <c r="O123" s="20">
        <f t="shared" si="12"/>
        <v>0</v>
      </c>
      <c r="P123" s="25">
        <f>IFERROR(INDEX('Normalized Scores'!R$5:R$1048576,MATCH($D123,'Normalized Scores'!$A$5:$A$1048576,)),"")</f>
        <v>0.41864484856706263</v>
      </c>
      <c r="Q123" s="20">
        <f t="shared" si="13"/>
        <v>0.41864484856706263</v>
      </c>
      <c r="R123" s="3">
        <f>IFERROR(INDEX('Normalized Scores'!Z$5:Z$1048576,MATCH($D123,'Normalized Scores'!$A$5:$A$1048576,)),"")</f>
        <v>0.5089460655039697</v>
      </c>
      <c r="S123" s="8">
        <f t="shared" si="14"/>
        <v>0.5089460655039697</v>
      </c>
      <c r="T123" s="2">
        <f>IFERROR(INDEX('Normalized Scores'!AL$5:AL$1048576,MATCH($D123,'Normalized Scores'!$A$5:$A$1048576,)),"")</f>
        <v>0.10859547764961647</v>
      </c>
      <c r="U123" s="8">
        <f t="shared" si="15"/>
        <v>0.10859547764961647</v>
      </c>
      <c r="V123" s="24">
        <f>IFERROR(INDEX('Normalized Scores'!AR$5:AR$1048576,MATCH($D123,'Normalized Scores'!$A$5:$A$1048576,)),"")</f>
        <v>0.32320064469455684</v>
      </c>
      <c r="W123" s="8">
        <f t="shared" si="16"/>
        <v>0.32320064469455684</v>
      </c>
      <c r="X123" s="5">
        <f>IFERROR(INDEX('Normalized Scores'!AT$5:AT$1048576,MATCH($D123,'Normalized Scores'!$A$5:$A$1048576,)),"")</f>
        <v>0.58813995681960418</v>
      </c>
      <c r="Y123" s="8">
        <f t="shared" si="17"/>
        <v>0.58813995681960418</v>
      </c>
      <c r="Z123" s="17">
        <f>IFERROR(INDEX('Normalized Scores'!AV$5:AV$1048576,MATCH($D123,'Normalized Scores'!$A$5:$A$1048576,)),"")</f>
        <v>0</v>
      </c>
      <c r="AA123" s="10">
        <f t="shared" si="18"/>
        <v>0</v>
      </c>
      <c r="AB123" s="13">
        <f>IFERROR(INDEX('Normalized Scores'!BA$5:BA$1048576,MATCH($D123,'Normalized Scores'!$A$5:$A$1048576,)),"")</f>
        <v>0.68998185809324153</v>
      </c>
      <c r="AC123" s="14">
        <f t="shared" si="19"/>
        <v>0.68998185809324153</v>
      </c>
    </row>
    <row r="124" spans="4:29">
      <c r="D124" s="8" t="str">
        <v>A722</v>
      </c>
      <c r="E124" s="9" t="str">
        <f>IFERROR(INDEX('Normalized Scores'!B$5:B$1048576,MATCH($D124,'Normalized Scores'!$A$5:$A$1048576,)),"")</f>
        <v>The Metropolitan Transportation Plan includes the goal of improving mobility within the region, which is defined as the provision of transportation infrastructure for all vehicles and pedestrians. Fuqua-Varina Parkway East currently is operating at an unacceptable LOS and is expected to worsen in the future. The purpose of this project is to improve mobility along Fuqua-Varina Parkway East between NC 55 and NC 42 to an acceptable LOS in the peak period and direction while also providing facilities for pedestrians and bicyclists.</v>
      </c>
      <c r="F124" s="12" t="str">
        <f>IFERROR(INDEX('Normalized Scores'!C$5:C$1048576,MATCH($D124,'Normalized Scores'!$A$5:$A$1048576,)),"")</f>
        <v>New Location</v>
      </c>
      <c r="G124" s="79" t="str">
        <f>IFERROR(INDEX('Normalized Scores'!D$5:D$1048576,MATCH($D124,'Normalized Scores'!$A$5:$A$1048576,)),"")</f>
        <v>Wake</v>
      </c>
      <c r="H124" s="79">
        <f>IFERROR(INDEX('Normalized Scores'!F$5:F$1048576,MATCH($D124,'Normalized Scores'!$A$5:$A$1048576,)),"")</f>
        <v>122</v>
      </c>
      <c r="I124" s="79">
        <f>IFERROR(INDEX('Normalized Scores'!G$5:G$1048576,MATCH($D124,'Normalized Scores'!$A$5:$A$1048576,)),"")</f>
        <v>105.866529710915</v>
      </c>
      <c r="J124" s="19">
        <f>IFERROR(INDEX('Normalized Scores'!H$5:H$1048576,MATCH($D124,'Normalized Scores'!$A$5:$A$1048576,)),"")</f>
        <v>0.39787350043120356</v>
      </c>
      <c r="K124" s="20">
        <f t="shared" si="10"/>
        <v>0.39787350043120356</v>
      </c>
      <c r="L124" s="23">
        <f>IFERROR(INDEX('Normalized Scores'!J$5:J$1048576,MATCH($D124,'Normalized Scores'!$A$5:$A$1048576,)),"")</f>
        <v>0.35080521850423502</v>
      </c>
      <c r="M124" s="20">
        <f t="shared" si="11"/>
        <v>0.35080521850423502</v>
      </c>
      <c r="N124" s="22">
        <f>IFERROR(INDEX('Normalized Scores'!L$5:L$1048576,MATCH($D124,'Normalized Scores'!$A$5:$A$1048576,)),"")</f>
        <v>0</v>
      </c>
      <c r="O124" s="20">
        <f t="shared" si="12"/>
        <v>0</v>
      </c>
      <c r="P124" s="25">
        <f>IFERROR(INDEX('Normalized Scores'!R$5:R$1048576,MATCH($D124,'Normalized Scores'!$A$5:$A$1048576,)),"")</f>
        <v>0.49125192942904605</v>
      </c>
      <c r="Q124" s="20">
        <f t="shared" si="13"/>
        <v>0.49125192942904605</v>
      </c>
      <c r="R124" s="3">
        <f>IFERROR(INDEX('Normalized Scores'!Z$5:Z$1048576,MATCH($D124,'Normalized Scores'!$A$5:$A$1048576,)),"")</f>
        <v>0.56448189068355026</v>
      </c>
      <c r="S124" s="8">
        <f t="shared" si="14"/>
        <v>0.56448189068355026</v>
      </c>
      <c r="T124" s="2">
        <f>IFERROR(INDEX('Normalized Scores'!AL$5:AL$1048576,MATCH($D124,'Normalized Scores'!$A$5:$A$1048576,)),"")</f>
        <v>0.47982164911159064</v>
      </c>
      <c r="U124" s="8">
        <f t="shared" si="15"/>
        <v>0.47982164911159064</v>
      </c>
      <c r="V124" s="24">
        <f>IFERROR(INDEX('Normalized Scores'!AR$5:AR$1048576,MATCH($D124,'Normalized Scores'!$A$5:$A$1048576,)),"")</f>
        <v>0</v>
      </c>
      <c r="W124" s="8">
        <f t="shared" si="16"/>
        <v>0</v>
      </c>
      <c r="X124" s="5">
        <f>IFERROR(INDEX('Normalized Scores'!AT$5:AT$1048576,MATCH($D124,'Normalized Scores'!$A$5:$A$1048576,)),"")</f>
        <v>0.53160092813168935</v>
      </c>
      <c r="Y124" s="8">
        <f t="shared" si="17"/>
        <v>0.53160092813168935</v>
      </c>
      <c r="Z124" s="17">
        <f>IFERROR(INDEX('Normalized Scores'!AV$5:AV$1048576,MATCH($D124,'Normalized Scores'!$A$5:$A$1048576,)),"")</f>
        <v>0</v>
      </c>
      <c r="AA124" s="10">
        <f t="shared" si="18"/>
        <v>0</v>
      </c>
      <c r="AB124" s="13">
        <f>IFERROR(INDEX('Normalized Scores'!BA$5:BA$1048576,MATCH($D124,'Normalized Scores'!$A$5:$A$1048576,)),"")</f>
        <v>0.3326532768761129</v>
      </c>
      <c r="AC124" s="14">
        <f t="shared" si="19"/>
        <v>0.3326532768761129</v>
      </c>
    </row>
    <row r="125" spans="4:29">
      <c r="D125" s="8" t="str">
        <v>A587a1</v>
      </c>
      <c r="E125" s="9" t="str">
        <f>IFERROR(INDEX('Normalized Scores'!B$5:B$1048576,MATCH($D125,'Normalized Scores'!$A$5:$A$1048576,)),"")</f>
        <v>Wendell Blvd is proposed to be a 4 lane Major Thoroughfare between Old Oak Tree Road and Liles Dean Rd. An AADT exceeding current capacity is expected in the planning horizon year (2055) which would cause Wendell Blvd to operate inefficiently in 2055. The purpose of this project is to reduce congestion so Wendell Blvd will operate more efficiently in 2055.</v>
      </c>
      <c r="F125" s="12" t="str">
        <f>IFERROR(INDEX('Normalized Scores'!C$5:C$1048576,MATCH($D125,'Normalized Scores'!$A$5:$A$1048576,)),"")</f>
        <v>Widening</v>
      </c>
      <c r="G125" s="79" t="str">
        <f>IFERROR(INDEX('Normalized Scores'!D$5:D$1048576,MATCH($D125,'Normalized Scores'!$A$5:$A$1048576,)),"")</f>
        <v>Wake</v>
      </c>
      <c r="H125" s="79">
        <f>IFERROR(INDEX('Normalized Scores'!F$5:F$1048576,MATCH($D125,'Normalized Scores'!$A$5:$A$1048576,)),"")</f>
        <v>123</v>
      </c>
      <c r="I125" s="79">
        <f>IFERROR(INDEX('Normalized Scores'!G$5:G$1048576,MATCH($D125,'Normalized Scores'!$A$5:$A$1048576,)),"")</f>
        <v>0</v>
      </c>
      <c r="J125" s="19">
        <f>IFERROR(INDEX('Normalized Scores'!H$5:H$1048576,MATCH($D125,'Normalized Scores'!$A$5:$A$1048576,)),"")</f>
        <v>0.39779240168641494</v>
      </c>
      <c r="K125" s="20">
        <f t="shared" si="10"/>
        <v>0.39779240168641494</v>
      </c>
      <c r="L125" s="23">
        <f>IFERROR(INDEX('Normalized Scores'!J$5:J$1048576,MATCH($D125,'Normalized Scores'!$A$5:$A$1048576,)),"")</f>
        <v>0.130909090909091</v>
      </c>
      <c r="M125" s="20">
        <f t="shared" si="11"/>
        <v>0.130909090909091</v>
      </c>
      <c r="N125" s="22">
        <f>IFERROR(INDEX('Normalized Scores'!L$5:L$1048576,MATCH($D125,'Normalized Scores'!$A$5:$A$1048576,)),"")</f>
        <v>0.31109538551230453</v>
      </c>
      <c r="O125" s="20">
        <f t="shared" si="12"/>
        <v>0.31109538551230453</v>
      </c>
      <c r="P125" s="25">
        <f>IFERROR(INDEX('Normalized Scores'!R$5:R$1048576,MATCH($D125,'Normalized Scores'!$A$5:$A$1048576,)),"")</f>
        <v>0.46337761015589751</v>
      </c>
      <c r="Q125" s="20">
        <f t="shared" si="13"/>
        <v>0.46337761015589751</v>
      </c>
      <c r="R125" s="3">
        <f>IFERROR(INDEX('Normalized Scores'!Z$5:Z$1048576,MATCH($D125,'Normalized Scores'!$A$5:$A$1048576,)),"")</f>
        <v>0.47589491206209661</v>
      </c>
      <c r="S125" s="8">
        <f t="shared" si="14"/>
        <v>0.47589491206209661</v>
      </c>
      <c r="T125" s="2">
        <f>IFERROR(INDEX('Normalized Scores'!AL$5:AL$1048576,MATCH($D125,'Normalized Scores'!$A$5:$A$1048576,)),"")</f>
        <v>0.44179421187499013</v>
      </c>
      <c r="U125" s="8">
        <f t="shared" si="15"/>
        <v>0.44179421187499013</v>
      </c>
      <c r="V125" s="24">
        <f>IFERROR(INDEX('Normalized Scores'!AR$5:AR$1048576,MATCH($D125,'Normalized Scores'!$A$5:$A$1048576,)),"")</f>
        <v>0.19864572300860961</v>
      </c>
      <c r="W125" s="8">
        <f t="shared" si="16"/>
        <v>0.19864572300860961</v>
      </c>
      <c r="X125" s="5">
        <f>IFERROR(INDEX('Normalized Scores'!AT$5:AT$1048576,MATCH($D125,'Normalized Scores'!$A$5:$A$1048576,)),"")</f>
        <v>0.53128237511535104</v>
      </c>
      <c r="Y125" s="8">
        <f t="shared" si="17"/>
        <v>0.53128237511535104</v>
      </c>
      <c r="Z125" s="17">
        <f>IFERROR(INDEX('Normalized Scores'!AV$5:AV$1048576,MATCH($D125,'Normalized Scores'!$A$5:$A$1048576,)),"")</f>
        <v>0</v>
      </c>
      <c r="AA125" s="10">
        <f t="shared" si="18"/>
        <v>0</v>
      </c>
      <c r="AB125" s="13">
        <f>IFERROR(INDEX('Normalized Scores'!BA$5:BA$1048576,MATCH($D125,'Normalized Scores'!$A$5:$A$1048576,)),"")</f>
        <v>0.6652577996452097</v>
      </c>
      <c r="AC125" s="14">
        <f t="shared" si="19"/>
        <v>0.6652577996452097</v>
      </c>
    </row>
    <row r="126" spans="4:29">
      <c r="D126" s="8" t="str">
        <v>A400b</v>
      </c>
      <c r="E126" s="9" t="str">
        <f>IFERROR(INDEX('Normalized Scores'!B$5:B$1048576,MATCH($D126,'Normalized Scores'!$A$5:$A$1048576,)),"")</f>
        <v>Ten Ten Rd  is proposed to be a 4 lane Major Thoroughfare between Old Stage Rd and NC 50. An AADT exceeding current capacity is expected in the planning horizon year (2055) which would cause Ten Ten Rd  to operate inefficiently in 2055. The purpose of this project is to reduce congestion so Ten Ten Rd  will operate more efficiently in 2055.</v>
      </c>
      <c r="F126" s="12" t="str">
        <f>IFERROR(INDEX('Normalized Scores'!C$5:C$1048576,MATCH($D126,'Normalized Scores'!$A$5:$A$1048576,)),"")</f>
        <v>Widening</v>
      </c>
      <c r="G126" s="79" t="str">
        <f>IFERROR(INDEX('Normalized Scores'!D$5:D$1048576,MATCH($D126,'Normalized Scores'!$A$5:$A$1048576,)),"")</f>
        <v>Wake</v>
      </c>
      <c r="H126" s="79">
        <f>IFERROR(INDEX('Normalized Scores'!F$5:F$1048576,MATCH($D126,'Normalized Scores'!$A$5:$A$1048576,)),"")</f>
        <v>124</v>
      </c>
      <c r="I126" s="79">
        <f>IFERROR(INDEX('Normalized Scores'!G$5:G$1048576,MATCH($D126,'Normalized Scores'!$A$5:$A$1048576,)),"")</f>
        <v>92.785795762368807</v>
      </c>
      <c r="J126" s="19">
        <f>IFERROR(INDEX('Normalized Scores'!H$5:H$1048576,MATCH($D126,'Normalized Scores'!$A$5:$A$1048576,)),"")</f>
        <v>0.39735228766384884</v>
      </c>
      <c r="K126" s="20">
        <f t="shared" si="10"/>
        <v>0.39735228766384884</v>
      </c>
      <c r="L126" s="23">
        <f>IFERROR(INDEX('Normalized Scores'!J$5:J$1048576,MATCH($D126,'Normalized Scores'!$A$5:$A$1048576,)),"")</f>
        <v>0.52735606069741603</v>
      </c>
      <c r="M126" s="20">
        <f t="shared" si="11"/>
        <v>0.52735606069741603</v>
      </c>
      <c r="N126" s="22">
        <f>IFERROR(INDEX('Normalized Scores'!L$5:L$1048576,MATCH($D126,'Normalized Scores'!$A$5:$A$1048576,)),"")</f>
        <v>0.28548224422234397</v>
      </c>
      <c r="O126" s="20">
        <f t="shared" si="12"/>
        <v>0.28548224422234397</v>
      </c>
      <c r="P126" s="25">
        <f>IFERROR(INDEX('Normalized Scores'!R$5:R$1048576,MATCH($D126,'Normalized Scores'!$A$5:$A$1048576,)),"")</f>
        <v>0.48208785638033591</v>
      </c>
      <c r="Q126" s="20">
        <f t="shared" si="13"/>
        <v>0.48208785638033591</v>
      </c>
      <c r="R126" s="3">
        <f>IFERROR(INDEX('Normalized Scores'!Z$5:Z$1048576,MATCH($D126,'Normalized Scores'!$A$5:$A$1048576,)),"")</f>
        <v>0.38950873602948877</v>
      </c>
      <c r="S126" s="8">
        <f t="shared" si="14"/>
        <v>0.38950873602948877</v>
      </c>
      <c r="T126" s="2">
        <f>IFERROR(INDEX('Normalized Scores'!AL$5:AL$1048576,MATCH($D126,'Normalized Scores'!$A$5:$A$1048576,)),"")</f>
        <v>0.21781150157073928</v>
      </c>
      <c r="U126" s="8">
        <f t="shared" si="15"/>
        <v>0.21781150157073928</v>
      </c>
      <c r="V126" s="24">
        <f>IFERROR(INDEX('Normalized Scores'!AR$5:AR$1048576,MATCH($D126,'Normalized Scores'!$A$5:$A$1048576,)),"")</f>
        <v>0.23432703298873997</v>
      </c>
      <c r="W126" s="8">
        <f t="shared" si="16"/>
        <v>0.23432703298873997</v>
      </c>
      <c r="X126" s="5">
        <f>IFERROR(INDEX('Normalized Scores'!AT$5:AT$1048576,MATCH($D126,'Normalized Scores'!$A$5:$A$1048576,)),"")</f>
        <v>0.57816465560578956</v>
      </c>
      <c r="Y126" s="8">
        <f t="shared" si="17"/>
        <v>0.57816465560578956</v>
      </c>
      <c r="Z126" s="17">
        <f>IFERROR(INDEX('Normalized Scores'!AV$5:AV$1048576,MATCH($D126,'Normalized Scores'!$A$5:$A$1048576,)),"")</f>
        <v>0</v>
      </c>
      <c r="AA126" s="10">
        <f t="shared" si="18"/>
        <v>0</v>
      </c>
      <c r="AB126" s="13">
        <f>IFERROR(INDEX('Normalized Scores'!BA$5:BA$1048576,MATCH($D126,'Normalized Scores'!$A$5:$A$1048576,)),"")</f>
        <v>0.37702778399543474</v>
      </c>
      <c r="AC126" s="14">
        <f t="shared" si="19"/>
        <v>0.37702778399543474</v>
      </c>
    </row>
    <row r="127" spans="4:29">
      <c r="D127" s="8" t="str">
        <v>A114b</v>
      </c>
      <c r="E127" s="9" t="str">
        <f>IFERROR(INDEX('Normalized Scores'!B$5:B$1048576,MATCH($D127,'Normalized Scores'!$A$5:$A$1048576,)),"")</f>
        <v>Ten Ten Rd is proposed to be a 4 lane Major Thoroughfare between Kildaire Farm Road and US 1. An AADT of 41000 is expected in the planning horizon year (2055) which would cause Ten Ten Rd to operate inefficiently in 2055. The purpose of this project is to reduce congestion so Ten Ten Rd will operate more efficiently in 2055</v>
      </c>
      <c r="F127" s="12" t="str">
        <f>IFERROR(INDEX('Normalized Scores'!C$5:C$1048576,MATCH($D127,'Normalized Scores'!$A$5:$A$1048576,)),"")</f>
        <v>Widening</v>
      </c>
      <c r="G127" s="79" t="str">
        <f>IFERROR(INDEX('Normalized Scores'!D$5:D$1048576,MATCH($D127,'Normalized Scores'!$A$5:$A$1048576,)),"")</f>
        <v>Wake</v>
      </c>
      <c r="H127" s="79">
        <f>IFERROR(INDEX('Normalized Scores'!F$5:F$1048576,MATCH($D127,'Normalized Scores'!$A$5:$A$1048576,)),"")</f>
        <v>125</v>
      </c>
      <c r="I127" s="79">
        <f>IFERROR(INDEX('Normalized Scores'!G$5:G$1048576,MATCH($D127,'Normalized Scores'!$A$5:$A$1048576,)),"")</f>
        <v>10.3264344021774</v>
      </c>
      <c r="J127" s="19">
        <f>IFERROR(INDEX('Normalized Scores'!H$5:H$1048576,MATCH($D127,'Normalized Scores'!$A$5:$A$1048576,)),"")</f>
        <v>0.39731726284809593</v>
      </c>
      <c r="K127" s="20">
        <f t="shared" si="10"/>
        <v>0.39731726284809593</v>
      </c>
      <c r="L127" s="23">
        <f>IFERROR(INDEX('Normalized Scores'!J$5:J$1048576,MATCH($D127,'Normalized Scores'!$A$5:$A$1048576,)),"")</f>
        <v>0.17821971809439302</v>
      </c>
      <c r="M127" s="20">
        <f t="shared" si="11"/>
        <v>0.17821971809439302</v>
      </c>
      <c r="N127" s="22">
        <f>IFERROR(INDEX('Normalized Scores'!L$5:L$1048576,MATCH($D127,'Normalized Scores'!$A$5:$A$1048576,)),"")</f>
        <v>0.51957418572678726</v>
      </c>
      <c r="O127" s="20">
        <f t="shared" si="12"/>
        <v>0.51957418572678726</v>
      </c>
      <c r="P127" s="25">
        <f>IFERROR(INDEX('Normalized Scores'!R$5:R$1048576,MATCH($D127,'Normalized Scores'!$A$5:$A$1048576,)),"")</f>
        <v>0.60713809448709566</v>
      </c>
      <c r="Q127" s="20">
        <f t="shared" si="13"/>
        <v>0.60713809448709566</v>
      </c>
      <c r="R127" s="3">
        <f>IFERROR(INDEX('Normalized Scores'!Z$5:Z$1048576,MATCH($D127,'Normalized Scores'!$A$5:$A$1048576,)),"")</f>
        <v>0.66759698539404755</v>
      </c>
      <c r="S127" s="8">
        <f t="shared" si="14"/>
        <v>0.66759698539404755</v>
      </c>
      <c r="T127" s="2">
        <f>IFERROR(INDEX('Normalized Scores'!AL$5:AL$1048576,MATCH($D127,'Normalized Scores'!$A$5:$A$1048576,)),"")</f>
        <v>0.1013076497159326</v>
      </c>
      <c r="U127" s="8">
        <f t="shared" si="15"/>
        <v>0.1013076497159326</v>
      </c>
      <c r="V127" s="24">
        <f>IFERROR(INDEX('Normalized Scores'!AR$5:AR$1048576,MATCH($D127,'Normalized Scores'!$A$5:$A$1048576,)),"")</f>
        <v>0.20450758315415529</v>
      </c>
      <c r="W127" s="8">
        <f t="shared" si="16"/>
        <v>0.20450758315415529</v>
      </c>
      <c r="X127" s="5">
        <f>IFERROR(INDEX('Normalized Scores'!AT$5:AT$1048576,MATCH($D127,'Normalized Scores'!$A$5:$A$1048576,)),"")</f>
        <v>0.47138712005430633</v>
      </c>
      <c r="Y127" s="8">
        <f t="shared" si="17"/>
        <v>0.47138712005430633</v>
      </c>
      <c r="Z127" s="17">
        <f>IFERROR(INDEX('Normalized Scores'!AV$5:AV$1048576,MATCH($D127,'Normalized Scores'!$A$5:$A$1048576,)),"")</f>
        <v>0</v>
      </c>
      <c r="AA127" s="10">
        <f t="shared" si="18"/>
        <v>0</v>
      </c>
      <c r="AB127" s="13">
        <f>IFERROR(INDEX('Normalized Scores'!BA$5:BA$1048576,MATCH($D127,'Normalized Scores'!$A$5:$A$1048576,)),"")</f>
        <v>0.52256589547729371</v>
      </c>
      <c r="AC127" s="14">
        <f t="shared" si="19"/>
        <v>0.52256589547729371</v>
      </c>
    </row>
    <row r="128" spans="4:29">
      <c r="D128" s="8" t="str">
        <v>A131b</v>
      </c>
      <c r="E128" s="9" t="str">
        <f>IFERROR(INDEX('Normalized Scores'!B$5:B$1048576,MATCH($D128,'Normalized Scores'!$A$5:$A$1048576,)),"")</f>
        <v>The Metropolitan Transportation Plan includes the goal of improving mobility  within the region, which is defined as the provision of transportation infrastructure for all vehicles and pedestrians. NC 96 currently is operating at an unacceptable LOS and is expected to worsen in the future. The purpose of this project is to improve mobility along NC 96 between Fowler Rd and US 401 to an acceptable LOS in the peak period and direction while also providing facilities for pedestrians and bicyclists.</v>
      </c>
      <c r="F128" s="12" t="str">
        <f>IFERROR(INDEX('Normalized Scores'!C$5:C$1048576,MATCH($D128,'Normalized Scores'!$A$5:$A$1048576,)),"")</f>
        <v>Center Turn Lane</v>
      </c>
      <c r="G128" s="79" t="str">
        <f>IFERROR(INDEX('Normalized Scores'!D$5:D$1048576,MATCH($D128,'Normalized Scores'!$A$5:$A$1048576,)),"")</f>
        <v>Wake</v>
      </c>
      <c r="H128" s="79">
        <f>IFERROR(INDEX('Normalized Scores'!F$5:F$1048576,MATCH($D128,'Normalized Scores'!$A$5:$A$1048576,)),"")</f>
        <v>126</v>
      </c>
      <c r="I128" s="79">
        <f>IFERROR(INDEX('Normalized Scores'!G$5:G$1048576,MATCH($D128,'Normalized Scores'!$A$5:$A$1048576,)),"")</f>
        <v>2190.2514551397899</v>
      </c>
      <c r="J128" s="19">
        <f>IFERROR(INDEX('Normalized Scores'!H$5:H$1048576,MATCH($D128,'Normalized Scores'!$A$5:$A$1048576,)),"")</f>
        <v>0.39617112501490742</v>
      </c>
      <c r="K128" s="20">
        <f t="shared" si="10"/>
        <v>0.39617112501490742</v>
      </c>
      <c r="L128" s="23">
        <f>IFERROR(INDEX('Normalized Scores'!J$5:J$1048576,MATCH($D128,'Normalized Scores'!$A$5:$A$1048576,)),"")</f>
        <v>0.38811937348199699</v>
      </c>
      <c r="M128" s="20">
        <f t="shared" si="11"/>
        <v>0.38811937348199699</v>
      </c>
      <c r="N128" s="22">
        <f>IFERROR(INDEX('Normalized Scores'!L$5:L$1048576,MATCH($D128,'Normalized Scores'!$A$5:$A$1048576,)),"")</f>
        <v>0</v>
      </c>
      <c r="O128" s="20">
        <f t="shared" si="12"/>
        <v>0</v>
      </c>
      <c r="P128" s="25">
        <f>IFERROR(INDEX('Normalized Scores'!R$5:R$1048576,MATCH($D128,'Normalized Scores'!$A$5:$A$1048576,)),"")</f>
        <v>0.48539165100449477</v>
      </c>
      <c r="Q128" s="20">
        <f t="shared" si="13"/>
        <v>0.48539165100449477</v>
      </c>
      <c r="R128" s="3">
        <f>IFERROR(INDEX('Normalized Scores'!Z$5:Z$1048576,MATCH($D128,'Normalized Scores'!$A$5:$A$1048576,)),"")</f>
        <v>0.36564259102429231</v>
      </c>
      <c r="S128" s="8">
        <f t="shared" si="14"/>
        <v>0.36564259102429231</v>
      </c>
      <c r="T128" s="2">
        <f>IFERROR(INDEX('Normalized Scores'!AL$5:AL$1048576,MATCH($D128,'Normalized Scores'!$A$5:$A$1048576,)),"")</f>
        <v>0.53451488971309669</v>
      </c>
      <c r="U128" s="8">
        <f t="shared" si="15"/>
        <v>0.53451488971309669</v>
      </c>
      <c r="V128" s="24">
        <f>IFERROR(INDEX('Normalized Scores'!AR$5:AR$1048576,MATCH($D128,'Normalized Scores'!$A$5:$A$1048576,)),"")</f>
        <v>0.25243381396315978</v>
      </c>
      <c r="W128" s="8">
        <f t="shared" si="16"/>
        <v>0.25243381396315978</v>
      </c>
      <c r="X128" s="5">
        <f>IFERROR(INDEX('Normalized Scores'!AT$5:AT$1048576,MATCH($D128,'Normalized Scores'!$A$5:$A$1048576,)),"")</f>
        <v>0.54464790683784536</v>
      </c>
      <c r="Y128" s="8">
        <f t="shared" si="17"/>
        <v>0.54464790683784536</v>
      </c>
      <c r="Z128" s="17">
        <f>IFERROR(INDEX('Normalized Scores'!AV$5:AV$1048576,MATCH($D128,'Normalized Scores'!$A$5:$A$1048576,)),"")</f>
        <v>0</v>
      </c>
      <c r="AA128" s="10">
        <f t="shared" si="18"/>
        <v>0</v>
      </c>
      <c r="AB128" s="13">
        <f>IFERROR(INDEX('Normalized Scores'!BA$5:BA$1048576,MATCH($D128,'Normalized Scores'!$A$5:$A$1048576,)),"")</f>
        <v>0.35483633110732249</v>
      </c>
      <c r="AC128" s="14">
        <f t="shared" si="19"/>
        <v>0.35483633110732249</v>
      </c>
    </row>
    <row r="129" spans="4:29">
      <c r="D129" s="8" t="str">
        <v>A224a</v>
      </c>
      <c r="E129" s="9" t="str">
        <f>IFERROR(INDEX('Normalized Scores'!B$5:B$1048576,MATCH($D129,'Normalized Scores'!$A$5:$A$1048576,)),"")</f>
        <v>Johnson Pond Rd / Bells Lake Road is proposed to be a 4 lane Boulevard between Optimist Farm Rd and Hilltop-Needmore Rd. An AADT of 23000 is expected in the planning horizon year (2055) which would cause Johnson Pond Rd / Bells Lake Road to operate inefficiently in 2055. The purpose of this project is to reduce congestion so Johnson Pond Rd / Bells Lake Road will operate more efficiently in 2055</v>
      </c>
      <c r="F129" s="12" t="str">
        <f>IFERROR(INDEX('Normalized Scores'!C$5:C$1048576,MATCH($D129,'Normalized Scores'!$A$5:$A$1048576,)),"")</f>
        <v>Widening</v>
      </c>
      <c r="G129" s="79" t="str">
        <f>IFERROR(INDEX('Normalized Scores'!D$5:D$1048576,MATCH($D129,'Normalized Scores'!$A$5:$A$1048576,)),"")</f>
        <v>Wake</v>
      </c>
      <c r="H129" s="79">
        <f>IFERROR(INDEX('Normalized Scores'!F$5:F$1048576,MATCH($D129,'Normalized Scores'!$A$5:$A$1048576,)),"")</f>
        <v>127</v>
      </c>
      <c r="I129" s="79">
        <f>IFERROR(INDEX('Normalized Scores'!G$5:G$1048576,MATCH($D129,'Normalized Scores'!$A$5:$A$1048576,)),"")</f>
        <v>62.067807725163</v>
      </c>
      <c r="J129" s="19">
        <f>IFERROR(INDEX('Normalized Scores'!H$5:H$1048576,MATCH($D129,'Normalized Scores'!$A$5:$A$1048576,)),"")</f>
        <v>0.39585306299018014</v>
      </c>
      <c r="K129" s="20">
        <f t="shared" si="10"/>
        <v>0.39585306299018014</v>
      </c>
      <c r="L129" s="23">
        <f>IFERROR(INDEX('Normalized Scores'!J$5:J$1048576,MATCH($D129,'Normalized Scores'!$A$5:$A$1048576,)),"")</f>
        <v>0.20551369904658501</v>
      </c>
      <c r="M129" s="20">
        <f t="shared" si="11"/>
        <v>0.20551369904658501</v>
      </c>
      <c r="N129" s="22">
        <f>IFERROR(INDEX('Normalized Scores'!L$5:L$1048576,MATCH($D129,'Normalized Scores'!$A$5:$A$1048576,)),"")</f>
        <v>0.33637275616669543</v>
      </c>
      <c r="O129" s="20">
        <f t="shared" si="12"/>
        <v>0.33637275616669543</v>
      </c>
      <c r="P129" s="25">
        <f>IFERROR(INDEX('Normalized Scores'!R$5:R$1048576,MATCH($D129,'Normalized Scores'!$A$5:$A$1048576,)),"")</f>
        <v>0.50949170965101853</v>
      </c>
      <c r="Q129" s="20">
        <f t="shared" si="13"/>
        <v>0.50949170965101853</v>
      </c>
      <c r="R129" s="3">
        <f>IFERROR(INDEX('Normalized Scores'!Z$5:Z$1048576,MATCH($D129,'Normalized Scores'!$A$5:$A$1048576,)),"")</f>
        <v>0.39088295681907109</v>
      </c>
      <c r="S129" s="8">
        <f t="shared" si="14"/>
        <v>0.39088295681907109</v>
      </c>
      <c r="T129" s="2">
        <f>IFERROR(INDEX('Normalized Scores'!AL$5:AL$1048576,MATCH($D129,'Normalized Scores'!$A$5:$A$1048576,)),"")</f>
        <v>0.56003478717414179</v>
      </c>
      <c r="U129" s="8">
        <f t="shared" si="15"/>
        <v>0.56003478717414179</v>
      </c>
      <c r="V129" s="24">
        <f>IFERROR(INDEX('Normalized Scores'!AR$5:AR$1048576,MATCH($D129,'Normalized Scores'!$A$5:$A$1048576,)),"")</f>
        <v>0.20450758315415529</v>
      </c>
      <c r="W129" s="8">
        <f t="shared" si="16"/>
        <v>0.20450758315415529</v>
      </c>
      <c r="X129" s="5">
        <f>IFERROR(INDEX('Normalized Scores'!AT$5:AT$1048576,MATCH($D129,'Normalized Scores'!$A$5:$A$1048576,)),"")</f>
        <v>0.53294497689800802</v>
      </c>
      <c r="Y129" s="8">
        <f t="shared" si="17"/>
        <v>0.53294497689800802</v>
      </c>
      <c r="Z129" s="17">
        <f>IFERROR(INDEX('Normalized Scores'!AV$5:AV$1048576,MATCH($D129,'Normalized Scores'!$A$5:$A$1048576,)),"")</f>
        <v>0</v>
      </c>
      <c r="AA129" s="10">
        <f t="shared" si="18"/>
        <v>0</v>
      </c>
      <c r="AB129" s="13">
        <f>IFERROR(INDEX('Normalized Scores'!BA$5:BA$1048576,MATCH($D129,'Normalized Scores'!$A$5:$A$1048576,)),"")</f>
        <v>0.40545330237896637</v>
      </c>
      <c r="AC129" s="14">
        <f t="shared" si="19"/>
        <v>0.40545330237896637</v>
      </c>
    </row>
    <row r="130" spans="4:29">
      <c r="D130" s="8" t="str">
        <v>A407b1</v>
      </c>
      <c r="E130" s="9" t="str">
        <f>IFERROR(INDEX('Normalized Scores'!B$5:B$1048576,MATCH($D130,'Normalized Scores'!$A$5:$A$1048576,)),"")</f>
        <v>NC 42  is proposed to be a 4 lane Boulevard between Old Stage Rd  and John Adams Rd. An AADT of 26000 is expected in the planning horizon year (2055) which would cause NC 42  to operate inefficiently in 2055. The purpose of this project is to reduce congestion so NC 42  will operate more efficiently in 2055</v>
      </c>
      <c r="F130" s="12" t="str">
        <f>IFERROR(INDEX('Normalized Scores'!C$5:C$1048576,MATCH($D130,'Normalized Scores'!$A$5:$A$1048576,)),"")</f>
        <v>Widening</v>
      </c>
      <c r="G130" s="79" t="str">
        <f>IFERROR(INDEX('Normalized Scores'!D$5:D$1048576,MATCH($D130,'Normalized Scores'!$A$5:$A$1048576,)),"")</f>
        <v>Wake</v>
      </c>
      <c r="H130" s="79">
        <f>IFERROR(INDEX('Normalized Scores'!F$5:F$1048576,MATCH($D130,'Normalized Scores'!$A$5:$A$1048576,)),"")</f>
        <v>128</v>
      </c>
      <c r="I130" s="79">
        <f>IFERROR(INDEX('Normalized Scores'!G$5:G$1048576,MATCH($D130,'Normalized Scores'!$A$5:$A$1048576,)),"")</f>
        <v>39.179147658044897</v>
      </c>
      <c r="J130" s="19">
        <f>IFERROR(INDEX('Normalized Scores'!H$5:H$1048576,MATCH($D130,'Normalized Scores'!$A$5:$A$1048576,)),"")</f>
        <v>0.39428965824919598</v>
      </c>
      <c r="K130" s="20">
        <f t="shared" si="10"/>
        <v>0.39428965824919598</v>
      </c>
      <c r="L130" s="23">
        <f>IFERROR(INDEX('Normalized Scores'!J$5:J$1048576,MATCH($D130,'Normalized Scores'!$A$5:$A$1048576,)),"")</f>
        <v>0.4</v>
      </c>
      <c r="M130" s="20">
        <f t="shared" si="11"/>
        <v>0.4</v>
      </c>
      <c r="N130" s="22">
        <f>IFERROR(INDEX('Normalized Scores'!L$5:L$1048576,MATCH($D130,'Normalized Scores'!$A$5:$A$1048576,)),"")</f>
        <v>0.33785799810470685</v>
      </c>
      <c r="O130" s="20">
        <f t="shared" si="12"/>
        <v>0.33785799810470685</v>
      </c>
      <c r="P130" s="25">
        <f>IFERROR(INDEX('Normalized Scores'!R$5:R$1048576,MATCH($D130,'Normalized Scores'!$A$5:$A$1048576,)),"")</f>
        <v>0.42623391573512714</v>
      </c>
      <c r="Q130" s="20">
        <f t="shared" si="13"/>
        <v>0.42623391573512714</v>
      </c>
      <c r="R130" s="3">
        <f>IFERROR(INDEX('Normalized Scores'!Z$5:Z$1048576,MATCH($D130,'Normalized Scores'!$A$5:$A$1048576,)),"")</f>
        <v>0.35684286650827363</v>
      </c>
      <c r="S130" s="8">
        <f t="shared" si="14"/>
        <v>0.35684286650827363</v>
      </c>
      <c r="T130" s="2">
        <f>IFERROR(INDEX('Normalized Scores'!AL$5:AL$1048576,MATCH($D130,'Normalized Scores'!$A$5:$A$1048576,)),"")</f>
        <v>0.28955726120177877</v>
      </c>
      <c r="U130" s="8">
        <f t="shared" si="15"/>
        <v>0.28955726120177877</v>
      </c>
      <c r="V130" s="24">
        <f>IFERROR(INDEX('Normalized Scores'!AR$5:AR$1048576,MATCH($D130,'Normalized Scores'!$A$5:$A$1048576,)),"")</f>
        <v>0.2104104280254252</v>
      </c>
      <c r="W130" s="8">
        <f t="shared" si="16"/>
        <v>0.2104104280254252</v>
      </c>
      <c r="X130" s="5">
        <f>IFERROR(INDEX('Normalized Scores'!AT$5:AT$1048576,MATCH($D130,'Normalized Scores'!$A$5:$A$1048576,)),"")</f>
        <v>0.53282728770105237</v>
      </c>
      <c r="Y130" s="8">
        <f t="shared" si="17"/>
        <v>0.53282728770105237</v>
      </c>
      <c r="Z130" s="17">
        <f>IFERROR(INDEX('Normalized Scores'!AV$5:AV$1048576,MATCH($D130,'Normalized Scores'!$A$5:$A$1048576,)),"")</f>
        <v>0</v>
      </c>
      <c r="AA130" s="10">
        <f t="shared" si="18"/>
        <v>0</v>
      </c>
      <c r="AB130" s="13">
        <f>IFERROR(INDEX('Normalized Scores'!BA$5:BA$1048576,MATCH($D130,'Normalized Scores'!$A$5:$A$1048576,)),"")</f>
        <v>0.56719359462688035</v>
      </c>
      <c r="AC130" s="14">
        <f t="shared" si="19"/>
        <v>0.56719359462688035</v>
      </c>
    </row>
    <row r="131" spans="4:29">
      <c r="D131" s="8" t="str">
        <v>A651</v>
      </c>
      <c r="E131" s="9" t="str">
        <f>IFERROR(INDEX('Normalized Scores'!B$5:B$1048576,MATCH($D131,'Normalized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Apex Peakway and Salem Street between James St and Towhee Dr by constructing a grade separated interchange for Apex Peakway at South Salem St and CSX Railroad.</v>
      </c>
      <c r="F131" s="12" t="str">
        <f>IFERROR(INDEX('Normalized Scores'!C$5:C$1048576,MATCH($D131,'Normalized Scores'!$A$5:$A$1048576,)),"")</f>
        <v>Interchange</v>
      </c>
      <c r="G131" s="79" t="str">
        <f>IFERROR(INDEX('Normalized Scores'!D$5:D$1048576,MATCH($D131,'Normalized Scores'!$A$5:$A$1048576,)),"")</f>
        <v>Wake</v>
      </c>
      <c r="H131" s="79">
        <f>IFERROR(INDEX('Normalized Scores'!F$5:F$1048576,MATCH($D131,'Normalized Scores'!$A$5:$A$1048576,)),"")</f>
        <v>129</v>
      </c>
      <c r="I131" s="79">
        <f>IFERROR(INDEX('Normalized Scores'!G$5:G$1048576,MATCH($D131,'Normalized Scores'!$A$5:$A$1048576,)),"")</f>
        <v>0</v>
      </c>
      <c r="J131" s="19">
        <f>IFERROR(INDEX('Normalized Scores'!H$5:H$1048576,MATCH($D131,'Normalized Scores'!$A$5:$A$1048576,)),"")</f>
        <v>0.3939946589394141</v>
      </c>
      <c r="K131" s="20">
        <f t="shared" si="10"/>
        <v>0.3939946589394141</v>
      </c>
      <c r="L131" s="23">
        <f>IFERROR(INDEX('Normalized Scores'!J$5:J$1048576,MATCH($D131,'Normalized Scores'!$A$5:$A$1048576,)),"")</f>
        <v>0.14654090012047999</v>
      </c>
      <c r="M131" s="20">
        <f t="shared" si="11"/>
        <v>0.14654090012047999</v>
      </c>
      <c r="N131" s="22">
        <f>IFERROR(INDEX('Normalized Scores'!L$5:L$1048576,MATCH($D131,'Normalized Scores'!$A$5:$A$1048576,)),"")</f>
        <v>0.39855233166008608</v>
      </c>
      <c r="O131" s="20">
        <f t="shared" si="12"/>
        <v>0.39855233166008608</v>
      </c>
      <c r="P131" s="25">
        <f>IFERROR(INDEX('Normalized Scores'!R$5:R$1048576,MATCH($D131,'Normalized Scores'!$A$5:$A$1048576,)),"")</f>
        <v>0.26506343300977586</v>
      </c>
      <c r="Q131" s="20">
        <f t="shared" si="13"/>
        <v>0.26506343300977586</v>
      </c>
      <c r="R131" s="3">
        <f>IFERROR(INDEX('Normalized Scores'!Z$5:Z$1048576,MATCH($D131,'Normalized Scores'!$A$5:$A$1048576,)),"")</f>
        <v>0.27131837176446211</v>
      </c>
      <c r="S131" s="8">
        <f t="shared" si="14"/>
        <v>0.27131837176446211</v>
      </c>
      <c r="T131" s="2">
        <f>IFERROR(INDEX('Normalized Scores'!AL$5:AL$1048576,MATCH($D131,'Normalized Scores'!$A$5:$A$1048576,)),"")</f>
        <v>0.50956995619451595</v>
      </c>
      <c r="U131" s="8">
        <f t="shared" si="15"/>
        <v>0.50956995619451595</v>
      </c>
      <c r="V131" s="24">
        <f>IFERROR(INDEX('Normalized Scores'!AR$5:AR$1048576,MATCH($D131,'Normalized Scores'!$A$5:$A$1048576,)),"")</f>
        <v>0.20450758315415529</v>
      </c>
      <c r="W131" s="8">
        <f t="shared" si="16"/>
        <v>0.20450758315415529</v>
      </c>
      <c r="X131" s="5">
        <f>IFERROR(INDEX('Normalized Scores'!AT$5:AT$1048576,MATCH($D131,'Normalized Scores'!$A$5:$A$1048576,)),"")</f>
        <v>0.53277642524359747</v>
      </c>
      <c r="Y131" s="8">
        <f t="shared" si="17"/>
        <v>0.53277642524359747</v>
      </c>
      <c r="Z131" s="17">
        <f>IFERROR(INDEX('Normalized Scores'!AV$5:AV$1048576,MATCH($D131,'Normalized Scores'!$A$5:$A$1048576,)),"")</f>
        <v>0</v>
      </c>
      <c r="AA131" s="10">
        <f t="shared" si="18"/>
        <v>0</v>
      </c>
      <c r="AB131" s="13">
        <f>IFERROR(INDEX('Normalized Scores'!BA$5:BA$1048576,MATCH($D131,'Normalized Scores'!$A$5:$A$1048576,)),"")</f>
        <v>0.98857901474710885</v>
      </c>
      <c r="AC131" s="14">
        <f t="shared" si="19"/>
        <v>0.98857901474710885</v>
      </c>
    </row>
    <row r="132" spans="4:29">
      <c r="D132" s="8" t="str">
        <v>A730</v>
      </c>
      <c r="E132" s="9" t="str">
        <f>IFERROR(INDEX('Normalized Scores'!B$5:B$1048576,MATCH($D132,'Normalized Scores'!$A$5:$A$1048576,)),"")</f>
        <v>The Metropolitan Transportation Plan includes the goal of improving mobility within the region, which is defined as the provision of transportation infrastructure for all vehicles and pedestrians. Hilltop Road widening currently is operating at an unacceptable LOS and is expected to worsen in the future. The purpose of this project is to improve mobility along Hilltop Road widening between Middle Creek/Hilltop Road realignment and Panther Lake Road to an acceptable LOS in the peak period and direction while also providing facilities for pedestrians and bicyclists.</v>
      </c>
      <c r="F132" s="12" t="str">
        <f>IFERROR(INDEX('Normalized Scores'!C$5:C$1048576,MATCH($D132,'Normalized Scores'!$A$5:$A$1048576,)),"")</f>
        <v>Widening</v>
      </c>
      <c r="G132" s="79" t="str">
        <f>IFERROR(INDEX('Normalized Scores'!D$5:D$1048576,MATCH($D132,'Normalized Scores'!$A$5:$A$1048576,)),"")</f>
        <v>Wake</v>
      </c>
      <c r="H132" s="79">
        <f>IFERROR(INDEX('Normalized Scores'!F$5:F$1048576,MATCH($D132,'Normalized Scores'!$A$5:$A$1048576,)),"")</f>
        <v>130</v>
      </c>
      <c r="I132" s="79">
        <f>IFERROR(INDEX('Normalized Scores'!G$5:G$1048576,MATCH($D132,'Normalized Scores'!$A$5:$A$1048576,)),"")</f>
        <v>65.517038847758101</v>
      </c>
      <c r="J132" s="19">
        <f>IFERROR(INDEX('Normalized Scores'!H$5:H$1048576,MATCH($D132,'Normalized Scores'!$A$5:$A$1048576,)),"")</f>
        <v>0.39378546108996521</v>
      </c>
      <c r="K132" s="20">
        <f t="shared" ref="K132:K195" si="20">J132</f>
        <v>0.39378546108996521</v>
      </c>
      <c r="L132" s="23">
        <f>IFERROR(INDEX('Normalized Scores'!J$5:J$1048576,MATCH($D132,'Normalized Scores'!$A$5:$A$1048576,)),"")</f>
        <v>0.359090875824778</v>
      </c>
      <c r="M132" s="20">
        <f t="shared" ref="M132:M195" si="21">L132</f>
        <v>0.359090875824778</v>
      </c>
      <c r="N132" s="22">
        <f>IFERROR(INDEX('Normalized Scores'!L$5:L$1048576,MATCH($D132,'Normalized Scores'!$A$5:$A$1048576,)),"")</f>
        <v>0</v>
      </c>
      <c r="O132" s="20">
        <f t="shared" ref="O132:O195" si="22">N132</f>
        <v>0</v>
      </c>
      <c r="P132" s="25">
        <f>IFERROR(INDEX('Normalized Scores'!R$5:R$1048576,MATCH($D132,'Normalized Scores'!$A$5:$A$1048576,)),"")</f>
        <v>0.43860733383318801</v>
      </c>
      <c r="Q132" s="20">
        <f t="shared" ref="Q132:Q195" si="23">P132</f>
        <v>0.43860733383318801</v>
      </c>
      <c r="R132" s="3">
        <f>IFERROR(INDEX('Normalized Scores'!Z$5:Z$1048576,MATCH($D132,'Normalized Scores'!$A$5:$A$1048576,)),"")</f>
        <v>0.35575617940174509</v>
      </c>
      <c r="S132" s="8">
        <f t="shared" ref="S132:S195" si="24">R132</f>
        <v>0.35575617940174509</v>
      </c>
      <c r="T132" s="2">
        <f>IFERROR(INDEX('Normalized Scores'!AL$5:AL$1048576,MATCH($D132,'Normalized Scores'!$A$5:$A$1048576,)),"")</f>
        <v>0.6003110317374607</v>
      </c>
      <c r="U132" s="8">
        <f t="shared" ref="U132:U195" si="25">T132</f>
        <v>0.6003110317374607</v>
      </c>
      <c r="V132" s="24">
        <f>IFERROR(INDEX('Normalized Scores'!AR$5:AR$1048576,MATCH($D132,'Normalized Scores'!$A$5:$A$1048576,)),"")</f>
        <v>0.20450758315415529</v>
      </c>
      <c r="W132" s="8">
        <f t="shared" ref="W132:W195" si="26">V132</f>
        <v>0.20450758315415529</v>
      </c>
      <c r="X132" s="5">
        <f>IFERROR(INDEX('Normalized Scores'!AT$5:AT$1048576,MATCH($D132,'Normalized Scores'!$A$5:$A$1048576,)),"")</f>
        <v>0.52792040479702962</v>
      </c>
      <c r="Y132" s="8">
        <f t="shared" ref="Y132:Y195" si="27">X132</f>
        <v>0.52792040479702962</v>
      </c>
      <c r="Z132" s="17">
        <f>IFERROR(INDEX('Normalized Scores'!AV$5:AV$1048576,MATCH($D132,'Normalized Scores'!$A$5:$A$1048576,)),"")</f>
        <v>0</v>
      </c>
      <c r="AA132" s="10">
        <f t="shared" ref="AA132:AA195" si="28">Z132</f>
        <v>0</v>
      </c>
      <c r="AB132" s="13">
        <f>IFERROR(INDEX('Normalized Scores'!BA$5:BA$1048576,MATCH($D132,'Normalized Scores'!$A$5:$A$1048576,)),"")</f>
        <v>0.40198106350711671</v>
      </c>
      <c r="AC132" s="14">
        <f t="shared" ref="AC132:AC195" si="29">AB132</f>
        <v>0.40198106350711671</v>
      </c>
    </row>
    <row r="133" spans="4:29">
      <c r="D133" s="8" t="str">
        <v>A66a</v>
      </c>
      <c r="E133" s="9" t="str">
        <f>IFERROR(INDEX('Normalized Scores'!B$5:B$1048576,MATCH($D133,'Normalized Scores'!$A$5:$A$1048576,)),"")</f>
        <v>O'Kelley Chapel Rd is proposed to be a 4 lane Major Thoroughfare between Alston Avenue and NC 55. An AADT of 20000 is expected in the planning horizon year (2055) which would cause O'Kelley Chapel Rd to operate inefficiently in 2055. The purpose of this project is to reduce congestion so O'Kelley Chapel Rd will operate more efficiently in 2055</v>
      </c>
      <c r="F133" s="12" t="str">
        <f>IFERROR(INDEX('Normalized Scores'!C$5:C$1048576,MATCH($D133,'Normalized Scores'!$A$5:$A$1048576,)),"")</f>
        <v>Widening</v>
      </c>
      <c r="G133" s="79" t="str">
        <f>IFERROR(INDEX('Normalized Scores'!D$5:D$1048576,MATCH($D133,'Normalized Scores'!$A$5:$A$1048576,)),"")</f>
        <v>Wake</v>
      </c>
      <c r="H133" s="79">
        <f>IFERROR(INDEX('Normalized Scores'!F$5:F$1048576,MATCH($D133,'Normalized Scores'!$A$5:$A$1048576,)),"")</f>
        <v>131</v>
      </c>
      <c r="I133" s="79">
        <f>IFERROR(INDEX('Normalized Scores'!G$5:G$1048576,MATCH($D133,'Normalized Scores'!$A$5:$A$1048576,)),"")</f>
        <v>28.690629011756499</v>
      </c>
      <c r="J133" s="19">
        <f>IFERROR(INDEX('Normalized Scores'!H$5:H$1048576,MATCH($D133,'Normalized Scores'!$A$5:$A$1048576,)),"")</f>
        <v>0.39338404891414613</v>
      </c>
      <c r="K133" s="20">
        <f t="shared" si="20"/>
        <v>0.39338404891414613</v>
      </c>
      <c r="L133" s="23">
        <f>IFERROR(INDEX('Normalized Scores'!J$5:J$1048576,MATCH($D133,'Normalized Scores'!$A$5:$A$1048576,)),"")</f>
        <v>0.4</v>
      </c>
      <c r="M133" s="20">
        <f t="shared" si="21"/>
        <v>0.4</v>
      </c>
      <c r="N133" s="22">
        <f>IFERROR(INDEX('Normalized Scores'!L$5:L$1048576,MATCH($D133,'Normalized Scores'!$A$5:$A$1048576,)),"")</f>
        <v>0.47315430883937315</v>
      </c>
      <c r="O133" s="20">
        <f t="shared" si="22"/>
        <v>0.47315430883937315</v>
      </c>
      <c r="P133" s="25">
        <f>IFERROR(INDEX('Normalized Scores'!R$5:R$1048576,MATCH($D133,'Normalized Scores'!$A$5:$A$1048576,)),"")</f>
        <v>0.4450729550223278</v>
      </c>
      <c r="Q133" s="20">
        <f t="shared" si="23"/>
        <v>0.4450729550223278</v>
      </c>
      <c r="R133" s="3">
        <f>IFERROR(INDEX('Normalized Scores'!Z$5:Z$1048576,MATCH($D133,'Normalized Scores'!$A$5:$A$1048576,)),"")</f>
        <v>0.37002847721098669</v>
      </c>
      <c r="S133" s="8">
        <f t="shared" si="24"/>
        <v>0.37002847721098669</v>
      </c>
      <c r="T133" s="2">
        <f>IFERROR(INDEX('Normalized Scores'!AL$5:AL$1048576,MATCH($D133,'Normalized Scores'!$A$5:$A$1048576,)),"")</f>
        <v>0.2468459591505881</v>
      </c>
      <c r="U133" s="8">
        <f t="shared" si="25"/>
        <v>0.2468459591505881</v>
      </c>
      <c r="V133" s="24">
        <f>IFERROR(INDEX('Normalized Scores'!AR$5:AR$1048576,MATCH($D133,'Normalized Scores'!$A$5:$A$1048576,)),"")</f>
        <v>0.20450758315415529</v>
      </c>
      <c r="W133" s="8">
        <f t="shared" si="26"/>
        <v>0.20450758315415529</v>
      </c>
      <c r="X133" s="5">
        <f>IFERROR(INDEX('Normalized Scores'!AT$5:AT$1048576,MATCH($D133,'Normalized Scores'!$A$5:$A$1048576,)),"")</f>
        <v>0.54941704677971892</v>
      </c>
      <c r="Y133" s="8">
        <f t="shared" si="27"/>
        <v>0.54941704677971892</v>
      </c>
      <c r="Z133" s="17">
        <f>IFERROR(INDEX('Normalized Scores'!AV$5:AV$1048576,MATCH($D133,'Normalized Scores'!$A$5:$A$1048576,)),"")</f>
        <v>0</v>
      </c>
      <c r="AA133" s="10">
        <f t="shared" si="28"/>
        <v>0</v>
      </c>
      <c r="AB133" s="13">
        <f>IFERROR(INDEX('Normalized Scores'!BA$5:BA$1048576,MATCH($D133,'Normalized Scores'!$A$5:$A$1048576,)),"")</f>
        <v>0.51305000522615107</v>
      </c>
      <c r="AC133" s="14">
        <f t="shared" si="29"/>
        <v>0.51305000522615107</v>
      </c>
    </row>
    <row r="134" spans="4:29">
      <c r="D134" s="8" t="str">
        <v>A631</v>
      </c>
      <c r="E134" s="9" t="str">
        <f>IFERROR(INDEX('Normalized Scores'!B$5:B$1048576,MATCH($D134,'Normalized Scores'!$A$5:$A$1048576,)),"")</f>
        <v>Chalybeate Springs Widening is proposed to be a 4 lane Minor Thoroughfare between Future US 401 Bypass and Future Western Angier Bypass. An AADT exceeding current capacity is expected in the planning horizon year (2055) which would cause Chalybeate Springs Widening to operate inefficiently in 2055. The purpose of this project is to reduce congestion so Chalybeate Springs Widening will operate more efficiently in 2055.</v>
      </c>
      <c r="F134" s="12" t="str">
        <f>IFERROR(INDEX('Normalized Scores'!C$5:C$1048576,MATCH($D134,'Normalized Scores'!$A$5:$A$1048576,)),"")</f>
        <v>Widening</v>
      </c>
      <c r="G134" s="79" t="str">
        <f>IFERROR(INDEX('Normalized Scores'!D$5:D$1048576,MATCH($D134,'Normalized Scores'!$A$5:$A$1048576,)),"")</f>
        <v>Harnett</v>
      </c>
      <c r="H134" s="79">
        <f>IFERROR(INDEX('Normalized Scores'!F$5:F$1048576,MATCH($D134,'Normalized Scores'!$A$5:$A$1048576,)),"")</f>
        <v>132</v>
      </c>
      <c r="I134" s="79">
        <f>IFERROR(INDEX('Normalized Scores'!G$5:G$1048576,MATCH($D134,'Normalized Scores'!$A$5:$A$1048576,)),"")</f>
        <v>136.28180230640601</v>
      </c>
      <c r="J134" s="19">
        <f>IFERROR(INDEX('Normalized Scores'!H$5:H$1048576,MATCH($D134,'Normalized Scores'!$A$5:$A$1048576,)),"")</f>
        <v>0.39337626074514909</v>
      </c>
      <c r="K134" s="20">
        <f t="shared" si="20"/>
        <v>0.39337626074514909</v>
      </c>
      <c r="L134" s="23">
        <f>IFERROR(INDEX('Normalized Scores'!J$5:J$1048576,MATCH($D134,'Normalized Scores'!$A$5:$A$1048576,)),"")</f>
        <v>0.53948193164053704</v>
      </c>
      <c r="M134" s="20">
        <f t="shared" si="21"/>
        <v>0.53948193164053704</v>
      </c>
      <c r="N134" s="22">
        <f>IFERROR(INDEX('Normalized Scores'!L$5:L$1048576,MATCH($D134,'Normalized Scores'!$A$5:$A$1048576,)),"")</f>
        <v>0.8219312215822554</v>
      </c>
      <c r="O134" s="20">
        <f t="shared" si="22"/>
        <v>0.8219312215822554</v>
      </c>
      <c r="P134" s="25">
        <f>IFERROR(INDEX('Normalized Scores'!R$5:R$1048576,MATCH($D134,'Normalized Scores'!$A$5:$A$1048576,)),"")</f>
        <v>0.43561368136310319</v>
      </c>
      <c r="Q134" s="20">
        <f t="shared" si="23"/>
        <v>0.43561368136310319</v>
      </c>
      <c r="R134" s="3">
        <f>IFERROR(INDEX('Normalized Scores'!Z$5:Z$1048576,MATCH($D134,'Normalized Scores'!$A$5:$A$1048576,)),"")</f>
        <v>0.54839452859015381</v>
      </c>
      <c r="S134" s="8">
        <f t="shared" si="24"/>
        <v>0.54839452859015381</v>
      </c>
      <c r="T134" s="2">
        <f>IFERROR(INDEX('Normalized Scores'!AL$5:AL$1048576,MATCH($D134,'Normalized Scores'!$A$5:$A$1048576,)),"")</f>
        <v>0</v>
      </c>
      <c r="U134" s="8">
        <f t="shared" si="25"/>
        <v>0</v>
      </c>
      <c r="V134" s="24">
        <f>IFERROR(INDEX('Normalized Scores'!AR$5:AR$1048576,MATCH($D134,'Normalized Scores'!$A$5:$A$1048576,)),"")</f>
        <v>0.22831277500867905</v>
      </c>
      <c r="W134" s="8">
        <f t="shared" si="26"/>
        <v>0.22831277500867905</v>
      </c>
      <c r="X134" s="5">
        <f>IFERROR(INDEX('Normalized Scores'!AT$5:AT$1048576,MATCH($D134,'Normalized Scores'!$A$5:$A$1048576,)),"")</f>
        <v>0.54355299457147233</v>
      </c>
      <c r="Y134" s="8">
        <f t="shared" si="27"/>
        <v>0.54355299457147233</v>
      </c>
      <c r="Z134" s="17">
        <f>IFERROR(INDEX('Normalized Scores'!AV$5:AV$1048576,MATCH($D134,'Normalized Scores'!$A$5:$A$1048576,)),"")</f>
        <v>0</v>
      </c>
      <c r="AA134" s="10">
        <f t="shared" si="28"/>
        <v>0</v>
      </c>
      <c r="AB134" s="13">
        <f>IFERROR(INDEX('Normalized Scores'!BA$5:BA$1048576,MATCH($D134,'Normalized Scores'!$A$5:$A$1048576,)),"")</f>
        <v>0.3564186027304278</v>
      </c>
      <c r="AC134" s="14">
        <f t="shared" si="29"/>
        <v>0.3564186027304278</v>
      </c>
    </row>
    <row r="135" spans="4:29">
      <c r="D135" s="8" t="str">
        <v>A445a</v>
      </c>
      <c r="E135" s="9" t="str">
        <f>IFERROR(INDEX('Normalized Scores'!B$5:B$1048576,MATCH($D135,'Normalized Scores'!$A$5:$A$1048576,)),"")</f>
        <v>NC 50 is proposed to be a 4 lane Boulevard between NC 98 and Beaver Creek Rec. An AADT of 23000 is expected in the planning horizon year (2055) which would cause NC 50 to operate inefficiently in 2055. The purpose of this project is to reduce congestion so NC 50 will operate more efficiently in 2055</v>
      </c>
      <c r="F135" s="12" t="str">
        <f>IFERROR(INDEX('Normalized Scores'!C$5:C$1048576,MATCH($D135,'Normalized Scores'!$A$5:$A$1048576,)),"")</f>
        <v>Widening</v>
      </c>
      <c r="G135" s="79" t="str">
        <f>IFERROR(INDEX('Normalized Scores'!D$5:D$1048576,MATCH($D135,'Normalized Scores'!$A$5:$A$1048576,)),"")</f>
        <v>Wake</v>
      </c>
      <c r="H135" s="79">
        <f>IFERROR(INDEX('Normalized Scores'!F$5:F$1048576,MATCH($D135,'Normalized Scores'!$A$5:$A$1048576,)),"")</f>
        <v>133</v>
      </c>
      <c r="I135" s="79">
        <f>IFERROR(INDEX('Normalized Scores'!G$5:G$1048576,MATCH($D135,'Normalized Scores'!$A$5:$A$1048576,)),"")</f>
        <v>141.09050978843899</v>
      </c>
      <c r="J135" s="19">
        <f>IFERROR(INDEX('Normalized Scores'!H$5:H$1048576,MATCH($D135,'Normalized Scores'!$A$5:$A$1048576,)),"")</f>
        <v>0.39267988365006917</v>
      </c>
      <c r="K135" s="20">
        <f t="shared" si="20"/>
        <v>0.39267988365006917</v>
      </c>
      <c r="L135" s="23">
        <f>IFERROR(INDEX('Normalized Scores'!J$5:J$1048576,MATCH($D135,'Normalized Scores'!$A$5:$A$1048576,)),"")</f>
        <v>0.57863904559393198</v>
      </c>
      <c r="M135" s="20">
        <f t="shared" si="21"/>
        <v>0.57863904559393198</v>
      </c>
      <c r="N135" s="22">
        <f>IFERROR(INDEX('Normalized Scores'!L$5:L$1048576,MATCH($D135,'Normalized Scores'!$A$5:$A$1048576,)),"")</f>
        <v>0.32932784836898027</v>
      </c>
      <c r="O135" s="20">
        <f t="shared" si="22"/>
        <v>0.32932784836898027</v>
      </c>
      <c r="P135" s="25">
        <f>IFERROR(INDEX('Normalized Scores'!R$5:R$1048576,MATCH($D135,'Normalized Scores'!$A$5:$A$1048576,)),"")</f>
        <v>0.41616434958404758</v>
      </c>
      <c r="Q135" s="20">
        <f t="shared" si="23"/>
        <v>0.41616434958404758</v>
      </c>
      <c r="R135" s="3">
        <f>IFERROR(INDEX('Normalized Scores'!Z$5:Z$1048576,MATCH($D135,'Normalized Scores'!$A$5:$A$1048576,)),"")</f>
        <v>0.37528896542112955</v>
      </c>
      <c r="S135" s="8">
        <f t="shared" si="24"/>
        <v>0.37528896542112955</v>
      </c>
      <c r="T135" s="2">
        <f>IFERROR(INDEX('Normalized Scores'!AL$5:AL$1048576,MATCH($D135,'Normalized Scores'!$A$5:$A$1048576,)),"")</f>
        <v>0.26661675439693666</v>
      </c>
      <c r="U135" s="8">
        <f t="shared" si="25"/>
        <v>0.26661675439693666</v>
      </c>
      <c r="V135" s="24">
        <f>IFERROR(INDEX('Normalized Scores'!AR$5:AR$1048576,MATCH($D135,'Normalized Scores'!$A$5:$A$1048576,)),"")</f>
        <v>0</v>
      </c>
      <c r="W135" s="8">
        <f t="shared" si="26"/>
        <v>0</v>
      </c>
      <c r="X135" s="5">
        <f>IFERROR(INDEX('Normalized Scores'!AT$5:AT$1048576,MATCH($D135,'Normalized Scores'!$A$5:$A$1048576,)),"")</f>
        <v>0.49582489845814498</v>
      </c>
      <c r="Y135" s="8">
        <f t="shared" si="27"/>
        <v>0.49582489845814498</v>
      </c>
      <c r="Z135" s="17">
        <f>IFERROR(INDEX('Normalized Scores'!AV$5:AV$1048576,MATCH($D135,'Normalized Scores'!$A$5:$A$1048576,)),"")</f>
        <v>0</v>
      </c>
      <c r="AA135" s="10">
        <f t="shared" si="28"/>
        <v>0</v>
      </c>
      <c r="AB135" s="13">
        <f>IFERROR(INDEX('Normalized Scores'!BA$5:BA$1048576,MATCH($D135,'Normalized Scores'!$A$5:$A$1048576,)),"")</f>
        <v>0.36087960061507468</v>
      </c>
      <c r="AC135" s="14">
        <f t="shared" si="29"/>
        <v>0.36087960061507468</v>
      </c>
    </row>
    <row r="136" spans="4:29">
      <c r="D136" s="8" t="str">
        <v>A596</v>
      </c>
      <c r="E136" s="9" t="str">
        <f>IFERROR(INDEX('Normalized Scores'!B$5:B$1048576,MATCH($D136,'Normalized Scores'!$A$5:$A$1048576,)),"")</f>
        <v>NC 96 Widening is proposed to be a 4 lane Major Thoroughfare between US 64/264 and Ferrel Road. An AADT of 18000 is expected in the planning horizon year (2055) which would cause NC 96 Widening to operate inefficiently in 2055. The purpose of this project is to reduce congestion so NC 96 Widening will operate more efficiently in 2055</v>
      </c>
      <c r="F136" s="12" t="str">
        <f>IFERROR(INDEX('Normalized Scores'!C$5:C$1048576,MATCH($D136,'Normalized Scores'!$A$5:$A$1048576,)),"")</f>
        <v>Widening</v>
      </c>
      <c r="G136" s="79" t="str">
        <f>IFERROR(INDEX('Normalized Scores'!D$5:D$1048576,MATCH($D136,'Normalized Scores'!$A$5:$A$1048576,)),"")</f>
        <v>Wake</v>
      </c>
      <c r="H136" s="79">
        <f>IFERROR(INDEX('Normalized Scores'!F$5:F$1048576,MATCH($D136,'Normalized Scores'!$A$5:$A$1048576,)),"")</f>
        <v>134</v>
      </c>
      <c r="I136" s="79">
        <f>IFERROR(INDEX('Normalized Scores'!G$5:G$1048576,MATCH($D136,'Normalized Scores'!$A$5:$A$1048576,)),"")</f>
        <v>274.64979940674903</v>
      </c>
      <c r="J136" s="19">
        <f>IFERROR(INDEX('Normalized Scores'!H$5:H$1048576,MATCH($D136,'Normalized Scores'!$A$5:$A$1048576,)),"")</f>
        <v>0.39178305784285367</v>
      </c>
      <c r="K136" s="20">
        <f t="shared" si="20"/>
        <v>0.39178305784285367</v>
      </c>
      <c r="L136" s="23">
        <f>IFERROR(INDEX('Normalized Scores'!J$5:J$1048576,MATCH($D136,'Normalized Scores'!$A$5:$A$1048576,)),"")</f>
        <v>0.53477707935527197</v>
      </c>
      <c r="M136" s="20">
        <f t="shared" si="21"/>
        <v>0.53477707935527197</v>
      </c>
      <c r="N136" s="22">
        <f>IFERROR(INDEX('Normalized Scores'!L$5:L$1048576,MATCH($D136,'Normalized Scores'!$A$5:$A$1048576,)),"")</f>
        <v>0.66751245672129056</v>
      </c>
      <c r="O136" s="20">
        <f t="shared" si="22"/>
        <v>0.66751245672129056</v>
      </c>
      <c r="P136" s="25">
        <f>IFERROR(INDEX('Normalized Scores'!R$5:R$1048576,MATCH($D136,'Normalized Scores'!$A$5:$A$1048576,)),"")</f>
        <v>0.41342638628690975</v>
      </c>
      <c r="Q136" s="20">
        <f t="shared" si="23"/>
        <v>0.41342638628690975</v>
      </c>
      <c r="R136" s="3">
        <f>IFERROR(INDEX('Normalized Scores'!Z$5:Z$1048576,MATCH($D136,'Normalized Scores'!$A$5:$A$1048576,)),"")</f>
        <v>0.42021848223578762</v>
      </c>
      <c r="S136" s="8">
        <f t="shared" si="24"/>
        <v>0.42021848223578762</v>
      </c>
      <c r="T136" s="2">
        <f>IFERROR(INDEX('Normalized Scores'!AL$5:AL$1048576,MATCH($D136,'Normalized Scores'!$A$5:$A$1048576,)),"")</f>
        <v>0.15977241740681691</v>
      </c>
      <c r="U136" s="8">
        <f t="shared" si="25"/>
        <v>0.15977241740681691</v>
      </c>
      <c r="V136" s="24">
        <f>IFERROR(INDEX('Normalized Scores'!AR$5:AR$1048576,MATCH($D136,'Normalized Scores'!$A$5:$A$1048576,)),"")</f>
        <v>0.2104104280254252</v>
      </c>
      <c r="W136" s="8">
        <f t="shared" si="26"/>
        <v>0.2104104280254252</v>
      </c>
      <c r="X136" s="5">
        <f>IFERROR(INDEX('Normalized Scores'!AT$5:AT$1048576,MATCH($D136,'Normalized Scores'!$A$5:$A$1048576,)),"")</f>
        <v>0.49717363285778371</v>
      </c>
      <c r="Y136" s="8">
        <f t="shared" si="27"/>
        <v>0.49717363285778371</v>
      </c>
      <c r="Z136" s="17">
        <f>IFERROR(INDEX('Normalized Scores'!AV$5:AV$1048576,MATCH($D136,'Normalized Scores'!$A$5:$A$1048576,)),"")</f>
        <v>0</v>
      </c>
      <c r="AA136" s="10">
        <f t="shared" si="28"/>
        <v>0</v>
      </c>
      <c r="AB136" s="13">
        <f>IFERROR(INDEX('Normalized Scores'!BA$5:BA$1048576,MATCH($D136,'Normalized Scores'!$A$5:$A$1048576,)),"")</f>
        <v>0.38166020057677874</v>
      </c>
      <c r="AC136" s="14">
        <f t="shared" si="29"/>
        <v>0.38166020057677874</v>
      </c>
    </row>
    <row r="137" spans="4:29">
      <c r="D137" s="8" t="str">
        <v>A201a</v>
      </c>
      <c r="E137" s="9" t="str">
        <f>IFERROR(INDEX('Normalized Scores'!B$5:B$1048576,MATCH($D137,'Normalized Scores'!$A$5:$A$1048576,)),"")</f>
        <v>Rock Quarry Rd is proposed to be a 4 lane Major Thoroughfare between New Hope Rd and Battle Bridge Rd. An AADT of 41000 is expected in the planning horizon year (2055) which would cause Rock Quarry Rd to operate inefficiently in 2055. The purpose of this project is to reduce congestion so Rock Quarry Rd will operate more efficiently in 2055</v>
      </c>
      <c r="F137" s="12" t="str">
        <f>IFERROR(INDEX('Normalized Scores'!C$5:C$1048576,MATCH($D137,'Normalized Scores'!$A$5:$A$1048576,)),"")</f>
        <v>Widening</v>
      </c>
      <c r="G137" s="79" t="str">
        <f>IFERROR(INDEX('Normalized Scores'!D$5:D$1048576,MATCH($D137,'Normalized Scores'!$A$5:$A$1048576,)),"")</f>
        <v>Wake</v>
      </c>
      <c r="H137" s="79">
        <f>IFERROR(INDEX('Normalized Scores'!F$5:F$1048576,MATCH($D137,'Normalized Scores'!$A$5:$A$1048576,)),"")</f>
        <v>135</v>
      </c>
      <c r="I137" s="79">
        <f>IFERROR(INDEX('Normalized Scores'!G$5:G$1048576,MATCH($D137,'Normalized Scores'!$A$5:$A$1048576,)),"")</f>
        <v>5.4791511230183296</v>
      </c>
      <c r="J137" s="19">
        <f>IFERROR(INDEX('Normalized Scores'!H$5:H$1048576,MATCH($D137,'Normalized Scores'!$A$5:$A$1048576,)),"")</f>
        <v>0.3911267629094814</v>
      </c>
      <c r="K137" s="20">
        <f t="shared" si="20"/>
        <v>0.3911267629094814</v>
      </c>
      <c r="L137" s="23">
        <f>IFERROR(INDEX('Normalized Scores'!J$5:J$1048576,MATCH($D137,'Normalized Scores'!$A$5:$A$1048576,)),"")</f>
        <v>7.2727272727272696E-2</v>
      </c>
      <c r="M137" s="20">
        <f t="shared" si="21"/>
        <v>7.2727272727272696E-2</v>
      </c>
      <c r="N137" s="22">
        <f>IFERROR(INDEX('Normalized Scores'!L$5:L$1048576,MATCH($D137,'Normalized Scores'!$A$5:$A$1048576,)),"")</f>
        <v>0.54947820773548206</v>
      </c>
      <c r="O137" s="20">
        <f t="shared" si="22"/>
        <v>0.54947820773548206</v>
      </c>
      <c r="P137" s="25">
        <f>IFERROR(INDEX('Normalized Scores'!R$5:R$1048576,MATCH($D137,'Normalized Scores'!$A$5:$A$1048576,)),"")</f>
        <v>0.50467022445323684</v>
      </c>
      <c r="Q137" s="20">
        <f t="shared" si="23"/>
        <v>0.50467022445323684</v>
      </c>
      <c r="R137" s="3">
        <f>IFERROR(INDEX('Normalized Scores'!Z$5:Z$1048576,MATCH($D137,'Normalized Scores'!$A$5:$A$1048576,)),"")</f>
        <v>0.40724170290078426</v>
      </c>
      <c r="S137" s="8">
        <f t="shared" si="24"/>
        <v>0.40724170290078426</v>
      </c>
      <c r="T137" s="2">
        <f>IFERROR(INDEX('Normalized Scores'!AL$5:AL$1048576,MATCH($D137,'Normalized Scores'!$A$5:$A$1048576,)),"")</f>
        <v>0.45462479960126834</v>
      </c>
      <c r="U137" s="8">
        <f t="shared" si="25"/>
        <v>0.45462479960126834</v>
      </c>
      <c r="V137" s="24">
        <f>IFERROR(INDEX('Normalized Scores'!AR$5:AR$1048576,MATCH($D137,'Normalized Scores'!$A$5:$A$1048576,)),"")</f>
        <v>0.65911855189780821</v>
      </c>
      <c r="W137" s="8">
        <f t="shared" si="26"/>
        <v>0.65911855189780821</v>
      </c>
      <c r="X137" s="5">
        <f>IFERROR(INDEX('Normalized Scores'!AT$5:AT$1048576,MATCH($D137,'Normalized Scores'!$A$5:$A$1048576,)),"")</f>
        <v>0.50428026952451843</v>
      </c>
      <c r="Y137" s="8">
        <f t="shared" si="27"/>
        <v>0.50428026952451843</v>
      </c>
      <c r="Z137" s="17">
        <f>IFERROR(INDEX('Normalized Scores'!AV$5:AV$1048576,MATCH($D137,'Normalized Scores'!$A$5:$A$1048576,)),"")</f>
        <v>0</v>
      </c>
      <c r="AA137" s="10">
        <f t="shared" si="28"/>
        <v>0</v>
      </c>
      <c r="AB137" s="13">
        <f>IFERROR(INDEX('Normalized Scores'!BA$5:BA$1048576,MATCH($D137,'Normalized Scores'!$A$5:$A$1048576,)),"")</f>
        <v>0.59205292104965956</v>
      </c>
      <c r="AC137" s="14">
        <f t="shared" si="29"/>
        <v>0.59205292104965956</v>
      </c>
    </row>
    <row r="138" spans="4:29">
      <c r="D138" s="8" t="str">
        <v>F44b</v>
      </c>
      <c r="E138" s="9" t="str">
        <f>IFERROR(INDEX('Normalized Scores'!B$5:B$1048576,MATCH($D138,'Normalized Scores'!$A$5:$A$1048576,)),"")</f>
        <v>I-40 (East) is proposed to be a 8 lane Freeway between US 70 Business (Garner) and NC 36. An AADT of 131000 is expected in the planning horizon year (2055) which would cause I-40 (East) to operate inefficiently in 2055. The purpose of this project is to reduce congestion so I-40 (East) will operate more efficiently in 2055.</v>
      </c>
      <c r="F138" s="12" t="str">
        <f>IFERROR(INDEX('Normalized Scores'!C$5:C$1048576,MATCH($D138,'Normalized Scores'!$A$5:$A$1048576,)),"")</f>
        <v>Widening</v>
      </c>
      <c r="G138" s="79" t="str">
        <f>IFERROR(INDEX('Normalized Scores'!D$5:D$1048576,MATCH($D138,'Normalized Scores'!$A$5:$A$1048576,)),"")</f>
        <v>Wake</v>
      </c>
      <c r="H138" s="79">
        <f>IFERROR(INDEX('Normalized Scores'!F$5:F$1048576,MATCH($D138,'Normalized Scores'!$A$5:$A$1048576,)),"")</f>
        <v>136</v>
      </c>
      <c r="I138" s="79">
        <f>IFERROR(INDEX('Normalized Scores'!G$5:G$1048576,MATCH($D138,'Normalized Scores'!$A$5:$A$1048576,)),"")</f>
        <v>0</v>
      </c>
      <c r="J138" s="19">
        <f>IFERROR(INDEX('Normalized Scores'!H$5:H$1048576,MATCH($D138,'Normalized Scores'!$A$5:$A$1048576,)),"")</f>
        <v>0.39037103667125522</v>
      </c>
      <c r="K138" s="20">
        <f t="shared" si="20"/>
        <v>0.39037103667125522</v>
      </c>
      <c r="L138" s="23">
        <f>IFERROR(INDEX('Normalized Scores'!J$5:J$1048576,MATCH($D138,'Normalized Scores'!$A$5:$A$1048576,)),"")</f>
        <v>0.38256050496608096</v>
      </c>
      <c r="M138" s="20">
        <f t="shared" si="21"/>
        <v>0.38256050496608096</v>
      </c>
      <c r="N138" s="22">
        <f>IFERROR(INDEX('Normalized Scores'!L$5:L$1048576,MATCH($D138,'Normalized Scores'!$A$5:$A$1048576,)),"")</f>
        <v>0</v>
      </c>
      <c r="O138" s="20">
        <f t="shared" si="22"/>
        <v>0</v>
      </c>
      <c r="P138" s="25">
        <f>IFERROR(INDEX('Normalized Scores'!R$5:R$1048576,MATCH($D138,'Normalized Scores'!$A$5:$A$1048576,)),"")</f>
        <v>0.74501886168819476</v>
      </c>
      <c r="Q138" s="20">
        <f t="shared" si="23"/>
        <v>0.74501886168819476</v>
      </c>
      <c r="R138" s="3">
        <f>IFERROR(INDEX('Normalized Scores'!Z$5:Z$1048576,MATCH($D138,'Normalized Scores'!$A$5:$A$1048576,)),"")</f>
        <v>0.54774182927681581</v>
      </c>
      <c r="S138" s="8">
        <f t="shared" si="24"/>
        <v>0.54774182927681581</v>
      </c>
      <c r="T138" s="2">
        <f>IFERROR(INDEX('Normalized Scores'!AL$5:AL$1048576,MATCH($D138,'Normalized Scores'!$A$5:$A$1048576,)),"")</f>
        <v>0</v>
      </c>
      <c r="U138" s="8">
        <f t="shared" si="25"/>
        <v>0</v>
      </c>
      <c r="V138" s="24">
        <f>IFERROR(INDEX('Normalized Scores'!AR$5:AR$1048576,MATCH($D138,'Normalized Scores'!$A$5:$A$1048576,)),"")</f>
        <v>0.29434904419831809</v>
      </c>
      <c r="W138" s="8">
        <f t="shared" si="26"/>
        <v>0.29434904419831809</v>
      </c>
      <c r="X138" s="5">
        <f>IFERROR(INDEX('Normalized Scores'!AT$5:AT$1048576,MATCH($D138,'Normalized Scores'!$A$5:$A$1048576,)),"")</f>
        <v>0.49136820018088323</v>
      </c>
      <c r="Y138" s="8">
        <f t="shared" si="27"/>
        <v>0.49136820018088323</v>
      </c>
      <c r="Z138" s="17">
        <f>IFERROR(INDEX('Normalized Scores'!AV$5:AV$1048576,MATCH($D138,'Normalized Scores'!$A$5:$A$1048576,)),"")</f>
        <v>0</v>
      </c>
      <c r="AA138" s="10">
        <f t="shared" si="28"/>
        <v>0</v>
      </c>
      <c r="AB138" s="13">
        <f>IFERROR(INDEX('Normalized Scores'!BA$5:BA$1048576,MATCH($D138,'Normalized Scores'!$A$5:$A$1048576,)),"")</f>
        <v>0.32174418212843048</v>
      </c>
      <c r="AC138" s="14">
        <f t="shared" si="29"/>
        <v>0.32174418212843048</v>
      </c>
    </row>
    <row r="139" spans="4:29">
      <c r="D139" s="8" t="str">
        <v>A234</v>
      </c>
      <c r="E139" s="9" t="str">
        <f>IFERROR(INDEX('Normalized Scores'!B$5:B$1048576,MATCH($D139,'Normalized Scores'!$A$5:$A$1048576,)),"")</f>
        <v>Western Blvd is proposed to be a 6 lane Boulevard between Gorman St and Pullen Rd. An AADT of 74000 is expected in the planning horizon year (2055) which would cause Western Blvd to operate inefficiently in 2055. The purpose of this project is to reduce congestion so Western Blvd will operate more efficiently in 2055</v>
      </c>
      <c r="F139" s="12" t="str">
        <f>IFERROR(INDEX('Normalized Scores'!C$5:C$1048576,MATCH($D139,'Normalized Scores'!$A$5:$A$1048576,)),"")</f>
        <v>Widening</v>
      </c>
      <c r="G139" s="79" t="str">
        <f>IFERROR(INDEX('Normalized Scores'!D$5:D$1048576,MATCH($D139,'Normalized Scores'!$A$5:$A$1048576,)),"")</f>
        <v>Wake</v>
      </c>
      <c r="H139" s="79">
        <f>IFERROR(INDEX('Normalized Scores'!F$5:F$1048576,MATCH($D139,'Normalized Scores'!$A$5:$A$1048576,)),"")</f>
        <v>137</v>
      </c>
      <c r="I139" s="79">
        <f>IFERROR(INDEX('Normalized Scores'!G$5:G$1048576,MATCH($D139,'Normalized Scores'!$A$5:$A$1048576,)),"")</f>
        <v>7.5021107203045299</v>
      </c>
      <c r="J139" s="19">
        <f>IFERROR(INDEX('Normalized Scores'!H$5:H$1048576,MATCH($D139,'Normalized Scores'!$A$5:$A$1048576,)),"")</f>
        <v>0.38993664059018845</v>
      </c>
      <c r="K139" s="20">
        <f t="shared" si="20"/>
        <v>0.38993664059018845</v>
      </c>
      <c r="L139" s="23">
        <f>IFERROR(INDEX('Normalized Scores'!J$5:J$1048576,MATCH($D139,'Normalized Scores'!$A$5:$A$1048576,)),"")</f>
        <v>0.22908644069966999</v>
      </c>
      <c r="M139" s="20">
        <f t="shared" si="21"/>
        <v>0.22908644069966999</v>
      </c>
      <c r="N139" s="22">
        <f>IFERROR(INDEX('Normalized Scores'!L$5:L$1048576,MATCH($D139,'Normalized Scores'!$A$5:$A$1048576,)),"")</f>
        <v>0.99999999921816574</v>
      </c>
      <c r="O139" s="20">
        <f t="shared" si="22"/>
        <v>0.99999999921816574</v>
      </c>
      <c r="P139" s="25">
        <f>IFERROR(INDEX('Normalized Scores'!R$5:R$1048576,MATCH($D139,'Normalized Scores'!$A$5:$A$1048576,)),"")</f>
        <v>0.51899810572682514</v>
      </c>
      <c r="Q139" s="20">
        <f t="shared" si="23"/>
        <v>0.51899810572682514</v>
      </c>
      <c r="R139" s="3">
        <f>IFERROR(INDEX('Normalized Scores'!Z$5:Z$1048576,MATCH($D139,'Normalized Scores'!$A$5:$A$1048576,)),"")</f>
        <v>0.60786341384242237</v>
      </c>
      <c r="S139" s="8">
        <f t="shared" si="24"/>
        <v>0.60786341384242237</v>
      </c>
      <c r="T139" s="2">
        <f>IFERROR(INDEX('Normalized Scores'!AL$5:AL$1048576,MATCH($D139,'Normalized Scores'!$A$5:$A$1048576,)),"")</f>
        <v>0.1117064064272463</v>
      </c>
      <c r="U139" s="8">
        <f t="shared" si="25"/>
        <v>0.1117064064272463</v>
      </c>
      <c r="V139" s="24">
        <f>IFERROR(INDEX('Normalized Scores'!AR$5:AR$1048576,MATCH($D139,'Normalized Scores'!$A$5:$A$1048576,)),"")</f>
        <v>0.22831277500867905</v>
      </c>
      <c r="W139" s="8">
        <f t="shared" si="26"/>
        <v>0.22831277500867905</v>
      </c>
      <c r="X139" s="5">
        <f>IFERROR(INDEX('Normalized Scores'!AT$5:AT$1048576,MATCH($D139,'Normalized Scores'!$A$5:$A$1048576,)),"")</f>
        <v>0.52471210393354839</v>
      </c>
      <c r="Y139" s="8">
        <f t="shared" si="27"/>
        <v>0.52471210393354839</v>
      </c>
      <c r="Z139" s="17">
        <f>IFERROR(INDEX('Normalized Scores'!AV$5:AV$1048576,MATCH($D139,'Normalized Scores'!$A$5:$A$1048576,)),"")</f>
        <v>0</v>
      </c>
      <c r="AA139" s="10">
        <f t="shared" si="28"/>
        <v>0</v>
      </c>
      <c r="AB139" s="13">
        <f>IFERROR(INDEX('Normalized Scores'!BA$5:BA$1048576,MATCH($D139,'Normalized Scores'!$A$5:$A$1048576,)),"")</f>
        <v>0.40394612341755531</v>
      </c>
      <c r="AC139" s="14">
        <f t="shared" si="29"/>
        <v>0.40394612341755531</v>
      </c>
    </row>
    <row r="140" spans="4:29">
      <c r="D140" s="8" t="str">
        <v>A623d2</v>
      </c>
      <c r="E140" s="9" t="str">
        <f>IFERROR(INDEX('Normalized Scores'!B$5:B$1048576,MATCH($D140,'Normalized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40" s="12" t="str">
        <f>IFERROR(INDEX('Normalized Scores'!C$5:C$1048576,MATCH($D140,'Normalized Scores'!$A$5:$A$1048576,)),"")</f>
        <v>New Location</v>
      </c>
      <c r="G140" s="79" t="str">
        <f>IFERROR(INDEX('Normalized Scores'!D$5:D$1048576,MATCH($D140,'Normalized Scores'!$A$5:$A$1048576,)),"")</f>
        <v>Wake</v>
      </c>
      <c r="H140" s="79">
        <f>IFERROR(INDEX('Normalized Scores'!F$5:F$1048576,MATCH($D140,'Normalized Scores'!$A$5:$A$1048576,)),"")</f>
        <v>138</v>
      </c>
      <c r="I140" s="79">
        <f>IFERROR(INDEX('Normalized Scores'!G$5:G$1048576,MATCH($D140,'Normalized Scores'!$A$5:$A$1048576,)),"")</f>
        <v>0</v>
      </c>
      <c r="J140" s="19">
        <f>IFERROR(INDEX('Normalized Scores'!H$5:H$1048576,MATCH($D140,'Normalized Scores'!$A$5:$A$1048576,)),"")</f>
        <v>0.38988885050602395</v>
      </c>
      <c r="K140" s="20">
        <f t="shared" si="20"/>
        <v>0.38988885050602395</v>
      </c>
      <c r="L140" s="23">
        <f>IFERROR(INDEX('Normalized Scores'!J$5:J$1048576,MATCH($D140,'Normalized Scores'!$A$5:$A$1048576,)),"")</f>
        <v>3.6363636363636397E-2</v>
      </c>
      <c r="M140" s="20">
        <f t="shared" si="21"/>
        <v>3.6363636363636397E-2</v>
      </c>
      <c r="N140" s="22">
        <f>IFERROR(INDEX('Normalized Scores'!L$5:L$1048576,MATCH($D140,'Normalized Scores'!$A$5:$A$1048576,)),"")</f>
        <v>0</v>
      </c>
      <c r="O140" s="20">
        <f t="shared" si="22"/>
        <v>0</v>
      </c>
      <c r="P140" s="25">
        <f>IFERROR(INDEX('Normalized Scores'!R$5:R$1048576,MATCH($D140,'Normalized Scores'!$A$5:$A$1048576,)),"")</f>
        <v>0.38705033776705006</v>
      </c>
      <c r="Q140" s="20">
        <f t="shared" si="23"/>
        <v>0.38705033776705006</v>
      </c>
      <c r="R140" s="3">
        <f>IFERROR(INDEX('Normalized Scores'!Z$5:Z$1048576,MATCH($D140,'Normalized Scores'!$A$5:$A$1048576,)),"")</f>
        <v>0.41390743990453421</v>
      </c>
      <c r="S140" s="8">
        <f t="shared" si="24"/>
        <v>0.41390743990453421</v>
      </c>
      <c r="T140" s="2">
        <f>IFERROR(INDEX('Normalized Scores'!AL$5:AL$1048576,MATCH($D140,'Normalized Scores'!$A$5:$A$1048576,)),"")</f>
        <v>0.58634139971220445</v>
      </c>
      <c r="U140" s="8">
        <f t="shared" si="25"/>
        <v>0.58634139971220445</v>
      </c>
      <c r="V140" s="24">
        <f>IFERROR(INDEX('Normalized Scores'!AR$5:AR$1048576,MATCH($D140,'Normalized Scores'!$A$5:$A$1048576,)),"")</f>
        <v>0</v>
      </c>
      <c r="W140" s="8">
        <f t="shared" si="26"/>
        <v>0</v>
      </c>
      <c r="X140" s="5">
        <f>IFERROR(INDEX('Normalized Scores'!AT$5:AT$1048576,MATCH($D140,'Normalized Scores'!$A$5:$A$1048576,)),"")</f>
        <v>0.51401593449477079</v>
      </c>
      <c r="Y140" s="8">
        <f t="shared" si="27"/>
        <v>0.51401593449477079</v>
      </c>
      <c r="Z140" s="17">
        <f>IFERROR(INDEX('Normalized Scores'!AV$5:AV$1048576,MATCH($D140,'Normalized Scores'!$A$5:$A$1048576,)),"")</f>
        <v>0</v>
      </c>
      <c r="AA140" s="10">
        <f t="shared" si="28"/>
        <v>0</v>
      </c>
      <c r="AB140" s="13">
        <f>IFERROR(INDEX('Normalized Scores'!BA$5:BA$1048576,MATCH($D140,'Normalized Scores'!$A$5:$A$1048576,)),"")</f>
        <v>0.872071920796744</v>
      </c>
      <c r="AC140" s="14">
        <f t="shared" si="29"/>
        <v>0.872071920796744</v>
      </c>
    </row>
    <row r="141" spans="4:29">
      <c r="D141" s="8" t="str">
        <v>A179b</v>
      </c>
      <c r="E141" s="9" t="str">
        <f>IFERROR(INDEX('Normalized Scores'!B$5:B$1048576,MATCH($D141,'Normalized Scores'!$A$5:$A$1048576,)),"")</f>
        <v>Richardson Rd is proposed to be a 4 lane Major Thoroughfare between Olive Chapel Rd and Humie Olive Rd. An AADT exceeding current capacity is expected in the planning horizon year (2055) which would cause Richardson Rd to operate inefficiently in 2055. The purpose of this project is to reduce congestion so Richardson Rd will operate more efficiently in 2055.</v>
      </c>
      <c r="F141" s="12" t="str">
        <f>IFERROR(INDEX('Normalized Scores'!C$5:C$1048576,MATCH($D141,'Normalized Scores'!$A$5:$A$1048576,)),"")</f>
        <v>Widening</v>
      </c>
      <c r="G141" s="79" t="str">
        <f>IFERROR(INDEX('Normalized Scores'!D$5:D$1048576,MATCH($D141,'Normalized Scores'!$A$5:$A$1048576,)),"")</f>
        <v>Wake</v>
      </c>
      <c r="H141" s="79">
        <f>IFERROR(INDEX('Normalized Scores'!F$5:F$1048576,MATCH($D141,'Normalized Scores'!$A$5:$A$1048576,)),"")</f>
        <v>139</v>
      </c>
      <c r="I141" s="79">
        <f>IFERROR(INDEX('Normalized Scores'!G$5:G$1048576,MATCH($D141,'Normalized Scores'!$A$5:$A$1048576,)),"")</f>
        <v>55.625608149277703</v>
      </c>
      <c r="J141" s="19">
        <f>IFERROR(INDEX('Normalized Scores'!H$5:H$1048576,MATCH($D141,'Normalized Scores'!$A$5:$A$1048576,)),"")</f>
        <v>0.38974841585692643</v>
      </c>
      <c r="K141" s="20">
        <f t="shared" si="20"/>
        <v>0.38974841585692643</v>
      </c>
      <c r="L141" s="23">
        <f>IFERROR(INDEX('Normalized Scores'!J$5:J$1048576,MATCH($D141,'Normalized Scores'!$A$5:$A$1048576,)),"")</f>
        <v>0.47439843494343498</v>
      </c>
      <c r="M141" s="20">
        <f t="shared" si="21"/>
        <v>0.47439843494343498</v>
      </c>
      <c r="N141" s="22">
        <f>IFERROR(INDEX('Normalized Scores'!L$5:L$1048576,MATCH($D141,'Normalized Scores'!$A$5:$A$1048576,)),"")</f>
        <v>0.36274998779248446</v>
      </c>
      <c r="O141" s="20">
        <f t="shared" si="22"/>
        <v>0.36274998779248446</v>
      </c>
      <c r="P141" s="25">
        <f>IFERROR(INDEX('Normalized Scores'!R$5:R$1048576,MATCH($D141,'Normalized Scores'!$A$5:$A$1048576,)),"")</f>
        <v>0.41689851241609638</v>
      </c>
      <c r="Q141" s="20">
        <f t="shared" si="23"/>
        <v>0.41689851241609638</v>
      </c>
      <c r="R141" s="3">
        <f>IFERROR(INDEX('Normalized Scores'!Z$5:Z$1048576,MATCH($D141,'Normalized Scores'!$A$5:$A$1048576,)),"")</f>
        <v>0.36230935014659083</v>
      </c>
      <c r="S141" s="8">
        <f t="shared" si="24"/>
        <v>0.36230935014659083</v>
      </c>
      <c r="T141" s="2">
        <f>IFERROR(INDEX('Normalized Scores'!AL$5:AL$1048576,MATCH($D141,'Normalized Scores'!$A$5:$A$1048576,)),"")</f>
        <v>0.29150794642438993</v>
      </c>
      <c r="U141" s="8">
        <f t="shared" si="25"/>
        <v>0.29150794642438993</v>
      </c>
      <c r="V141" s="24">
        <f>IFERROR(INDEX('Normalized Scores'!AR$5:AR$1048576,MATCH($D141,'Normalized Scores'!$A$5:$A$1048576,)),"")</f>
        <v>0</v>
      </c>
      <c r="W141" s="8">
        <f t="shared" si="26"/>
        <v>0</v>
      </c>
      <c r="X141" s="5">
        <f>IFERROR(INDEX('Normalized Scores'!AT$5:AT$1048576,MATCH($D141,'Normalized Scores'!$A$5:$A$1048576,)),"")</f>
        <v>0.53422980993020563</v>
      </c>
      <c r="Y141" s="8">
        <f t="shared" si="27"/>
        <v>0.53422980993020563</v>
      </c>
      <c r="Z141" s="17">
        <f>IFERROR(INDEX('Normalized Scores'!AV$5:AV$1048576,MATCH($D141,'Normalized Scores'!$A$5:$A$1048576,)),"")</f>
        <v>0</v>
      </c>
      <c r="AA141" s="10">
        <f t="shared" si="28"/>
        <v>0</v>
      </c>
      <c r="AB141" s="13">
        <f>IFERROR(INDEX('Normalized Scores'!BA$5:BA$1048576,MATCH($D141,'Normalized Scores'!$A$5:$A$1048576,)),"")</f>
        <v>0.43891989266508824</v>
      </c>
      <c r="AC141" s="14">
        <f t="shared" si="29"/>
        <v>0.43891989266508824</v>
      </c>
    </row>
    <row r="142" spans="4:29">
      <c r="D142" s="8" t="str">
        <v>A112b</v>
      </c>
      <c r="E142" s="9" t="str">
        <f>IFERROR(INDEX('Normalized Scores'!B$5:B$1048576,MATCH($D142,'Normalized Scores'!$A$5:$A$1048576,)),"")</f>
        <v>Smithfield Rd is proposed to be a 4 lane Major Thoroughfare between Major Slade Rd and Johnston Co. line. An AADT exceeding current capacity is expected in the planning horizon year (2055) which would cause Smithfield Rd to operate inefficiently in 2055. The purpose of this project is to reduce congestion so Smithfield Rd will operate more efficiently in 2055.</v>
      </c>
      <c r="F142" s="12" t="str">
        <f>IFERROR(INDEX('Normalized Scores'!C$5:C$1048576,MATCH($D142,'Normalized Scores'!$A$5:$A$1048576,)),"")</f>
        <v>Widening</v>
      </c>
      <c r="G142" s="79" t="str">
        <f>IFERROR(INDEX('Normalized Scores'!D$5:D$1048576,MATCH($D142,'Normalized Scores'!$A$5:$A$1048576,)),"")</f>
        <v>Wake</v>
      </c>
      <c r="H142" s="79">
        <f>IFERROR(INDEX('Normalized Scores'!F$5:F$1048576,MATCH($D142,'Normalized Scores'!$A$5:$A$1048576,)),"")</f>
        <v>140</v>
      </c>
      <c r="I142" s="79">
        <f>IFERROR(INDEX('Normalized Scores'!G$5:G$1048576,MATCH($D142,'Normalized Scores'!$A$5:$A$1048576,)),"")</f>
        <v>49.925937850960203</v>
      </c>
      <c r="J142" s="19">
        <f>IFERROR(INDEX('Normalized Scores'!H$5:H$1048576,MATCH($D142,'Normalized Scores'!$A$5:$A$1048576,)),"")</f>
        <v>0.38888079631968731</v>
      </c>
      <c r="K142" s="20">
        <f t="shared" si="20"/>
        <v>0.38888079631968731</v>
      </c>
      <c r="L142" s="23">
        <f>IFERROR(INDEX('Normalized Scores'!J$5:J$1048576,MATCH($D142,'Normalized Scores'!$A$5:$A$1048576,)),"")</f>
        <v>0.213384911796663</v>
      </c>
      <c r="M142" s="20">
        <f t="shared" si="21"/>
        <v>0.213384911796663</v>
      </c>
      <c r="N142" s="22">
        <f>IFERROR(INDEX('Normalized Scores'!L$5:L$1048576,MATCH($D142,'Normalized Scores'!$A$5:$A$1048576,)),"")</f>
        <v>0.31034080984268209</v>
      </c>
      <c r="O142" s="20">
        <f t="shared" si="22"/>
        <v>0.31034080984268209</v>
      </c>
      <c r="P142" s="25">
        <f>IFERROR(INDEX('Normalized Scores'!R$5:R$1048576,MATCH($D142,'Normalized Scores'!$A$5:$A$1048576,)),"")</f>
        <v>0.45643275023574054</v>
      </c>
      <c r="Q142" s="20">
        <f t="shared" si="23"/>
        <v>0.45643275023574054</v>
      </c>
      <c r="R142" s="3">
        <f>IFERROR(INDEX('Normalized Scores'!Z$5:Z$1048576,MATCH($D142,'Normalized Scores'!$A$5:$A$1048576,)),"")</f>
        <v>0.36529822671492468</v>
      </c>
      <c r="S142" s="8">
        <f t="shared" si="24"/>
        <v>0.36529822671492468</v>
      </c>
      <c r="T142" s="2">
        <f>IFERROR(INDEX('Normalized Scores'!AL$5:AL$1048576,MATCH($D142,'Normalized Scores'!$A$5:$A$1048576,)),"")</f>
        <v>0.5787653074961675</v>
      </c>
      <c r="U142" s="8">
        <f t="shared" si="25"/>
        <v>0.5787653074961675</v>
      </c>
      <c r="V142" s="24">
        <f>IFERROR(INDEX('Normalized Scores'!AR$5:AR$1048576,MATCH($D142,'Normalized Scores'!$A$5:$A$1048576,)),"")</f>
        <v>0.19864572300860961</v>
      </c>
      <c r="W142" s="8">
        <f t="shared" si="26"/>
        <v>0.19864572300860961</v>
      </c>
      <c r="X142" s="5">
        <f>IFERROR(INDEX('Normalized Scores'!AT$5:AT$1048576,MATCH($D142,'Normalized Scores'!$A$5:$A$1048576,)),"")</f>
        <v>0.51230607802096029</v>
      </c>
      <c r="Y142" s="8">
        <f t="shared" si="27"/>
        <v>0.51230607802096029</v>
      </c>
      <c r="Z142" s="17">
        <f>IFERROR(INDEX('Normalized Scores'!AV$5:AV$1048576,MATCH($D142,'Normalized Scores'!$A$5:$A$1048576,)),"")</f>
        <v>0</v>
      </c>
      <c r="AA142" s="10">
        <f t="shared" si="28"/>
        <v>0</v>
      </c>
      <c r="AB142" s="13">
        <f>IFERROR(INDEX('Normalized Scores'!BA$5:BA$1048576,MATCH($D142,'Normalized Scores'!$A$5:$A$1048576,)),"")</f>
        <v>0.45079108808213258</v>
      </c>
      <c r="AC142" s="14">
        <f t="shared" si="29"/>
        <v>0.45079108808213258</v>
      </c>
    </row>
    <row r="143" spans="4:29">
      <c r="D143" s="8" t="str">
        <v>A13d</v>
      </c>
      <c r="E143" s="9" t="str">
        <f>IFERROR(INDEX('Normalized Scores'!B$5:B$1048576,MATCH($D143,'Normalized Scores'!$A$5:$A$1048576,)),"")</f>
        <v>Falls of Neuse Blvd is proposed to be a 6 lane Major Thoroughfare between Durant Rd and Old Falls of Neuse Blvd. An AADT of 51000 is expected in the planning horizon year (2055) which would cause Falls of Neuse Blvd to operate inefficiently in 2055. The purpose of this project is to reduce congestion so Falls of Neuse Blvd will operate more efficiently in 2055</v>
      </c>
      <c r="F143" s="12" t="str">
        <f>IFERROR(INDEX('Normalized Scores'!C$5:C$1048576,MATCH($D143,'Normalized Scores'!$A$5:$A$1048576,)),"")</f>
        <v>Widening</v>
      </c>
      <c r="G143" s="79" t="str">
        <f>IFERROR(INDEX('Normalized Scores'!D$5:D$1048576,MATCH($D143,'Normalized Scores'!$A$5:$A$1048576,)),"")</f>
        <v>Wake</v>
      </c>
      <c r="H143" s="79">
        <f>IFERROR(INDEX('Normalized Scores'!F$5:F$1048576,MATCH($D143,'Normalized Scores'!$A$5:$A$1048576,)),"")</f>
        <v>141</v>
      </c>
      <c r="I143" s="79">
        <f>IFERROR(INDEX('Normalized Scores'!G$5:G$1048576,MATCH($D143,'Normalized Scores'!$A$5:$A$1048576,)),"")</f>
        <v>12.5835854963605</v>
      </c>
      <c r="J143" s="19">
        <f>IFERROR(INDEX('Normalized Scores'!H$5:H$1048576,MATCH($D143,'Normalized Scores'!$A$5:$A$1048576,)),"")</f>
        <v>0.38825652485706141</v>
      </c>
      <c r="K143" s="20">
        <f t="shared" si="20"/>
        <v>0.38825652485706141</v>
      </c>
      <c r="L143" s="23">
        <f>IFERROR(INDEX('Normalized Scores'!J$5:J$1048576,MATCH($D143,'Normalized Scores'!$A$5:$A$1048576,)),"")</f>
        <v>0.184250648812149</v>
      </c>
      <c r="M143" s="20">
        <f t="shared" si="21"/>
        <v>0.184250648812149</v>
      </c>
      <c r="N143" s="22">
        <f>IFERROR(INDEX('Normalized Scores'!L$5:L$1048576,MATCH($D143,'Normalized Scores'!$A$5:$A$1048576,)),"")</f>
        <v>0.39990036749813246</v>
      </c>
      <c r="O143" s="20">
        <f t="shared" si="22"/>
        <v>0.39990036749813246</v>
      </c>
      <c r="P143" s="25">
        <f>IFERROR(INDEX('Normalized Scores'!R$5:R$1048576,MATCH($D143,'Normalized Scores'!$A$5:$A$1048576,)),"")</f>
        <v>0.6371437901395397</v>
      </c>
      <c r="Q143" s="20">
        <f t="shared" si="23"/>
        <v>0.6371437901395397</v>
      </c>
      <c r="R143" s="3">
        <f>IFERROR(INDEX('Normalized Scores'!Z$5:Z$1048576,MATCH($D143,'Normalized Scores'!$A$5:$A$1048576,)),"")</f>
        <v>0.47964919558749564</v>
      </c>
      <c r="S143" s="8">
        <f t="shared" si="24"/>
        <v>0.47964919558749564</v>
      </c>
      <c r="T143" s="2">
        <f>IFERROR(INDEX('Normalized Scores'!AL$5:AL$1048576,MATCH($D143,'Normalized Scores'!$A$5:$A$1048576,)),"")</f>
        <v>0.29994656352976695</v>
      </c>
      <c r="U143" s="8">
        <f t="shared" si="25"/>
        <v>0.29994656352976695</v>
      </c>
      <c r="V143" s="24">
        <f>IFERROR(INDEX('Normalized Scores'!AR$5:AR$1048576,MATCH($D143,'Normalized Scores'!$A$5:$A$1048576,)),"")</f>
        <v>0.2104104280254252</v>
      </c>
      <c r="W143" s="8">
        <f t="shared" si="26"/>
        <v>0.2104104280254252</v>
      </c>
      <c r="X143" s="5">
        <f>IFERROR(INDEX('Normalized Scores'!AT$5:AT$1048576,MATCH($D143,'Normalized Scores'!$A$5:$A$1048576,)),"")</f>
        <v>0.50189071138599661</v>
      </c>
      <c r="Y143" s="8">
        <f t="shared" si="27"/>
        <v>0.50189071138599661</v>
      </c>
      <c r="Z143" s="17">
        <f>IFERROR(INDEX('Normalized Scores'!AV$5:AV$1048576,MATCH($D143,'Normalized Scores'!$A$5:$A$1048576,)),"")</f>
        <v>0</v>
      </c>
      <c r="AA143" s="10">
        <f t="shared" si="28"/>
        <v>0</v>
      </c>
      <c r="AB143" s="13">
        <f>IFERROR(INDEX('Normalized Scores'!BA$5:BA$1048576,MATCH($D143,'Normalized Scores'!$A$5:$A$1048576,)),"")</f>
        <v>0.36049326351550359</v>
      </c>
      <c r="AC143" s="14">
        <f t="shared" si="29"/>
        <v>0.36049326351550359</v>
      </c>
    </row>
    <row r="144" spans="4:29">
      <c r="D144" s="8" t="str">
        <v>A148a2</v>
      </c>
      <c r="E144" s="9" t="str">
        <f>IFERROR(INDEX('Normalized Scores'!B$5:B$1048576,MATCH($D144,'Normalized Scores'!$A$5:$A$1048576,)),"")</f>
        <v>Eagle Rock Rd is proposed to be a 4 lane Boulevard between US 64 and Martin Pond Rd. An AADT of 9000 is expected in the planning horizon year (2055) which would cause Eagle Rock Rd to operate inefficiently in 2055. The purpose of this project is to reduce congestion so Eagle Rock Rd will operate more efficiently in 2055</v>
      </c>
      <c r="F144" s="12" t="str">
        <f>IFERROR(INDEX('Normalized Scores'!C$5:C$1048576,MATCH($D144,'Normalized Scores'!$A$5:$A$1048576,)),"")</f>
        <v>Widening</v>
      </c>
      <c r="G144" s="79" t="str">
        <f>IFERROR(INDEX('Normalized Scores'!D$5:D$1048576,MATCH($D144,'Normalized Scores'!$A$5:$A$1048576,)),"")</f>
        <v>Wake</v>
      </c>
      <c r="H144" s="79">
        <f>IFERROR(INDEX('Normalized Scores'!F$5:F$1048576,MATCH($D144,'Normalized Scores'!$A$5:$A$1048576,)),"")</f>
        <v>142</v>
      </c>
      <c r="I144" s="79">
        <f>IFERROR(INDEX('Normalized Scores'!G$5:G$1048576,MATCH($D144,'Normalized Scores'!$A$5:$A$1048576,)),"")</f>
        <v>155.51287028331299</v>
      </c>
      <c r="J144" s="19">
        <f>IFERROR(INDEX('Normalized Scores'!H$5:H$1048576,MATCH($D144,'Normalized Scores'!$A$5:$A$1048576,)),"")</f>
        <v>0.38818477197156853</v>
      </c>
      <c r="K144" s="20">
        <f t="shared" si="20"/>
        <v>0.38818477197156853</v>
      </c>
      <c r="L144" s="23">
        <f>IFERROR(INDEX('Normalized Scores'!J$5:J$1048576,MATCH($D144,'Normalized Scores'!$A$5:$A$1048576,)),"")</f>
        <v>0.17873144194566401</v>
      </c>
      <c r="M144" s="20">
        <f t="shared" si="21"/>
        <v>0.17873144194566401</v>
      </c>
      <c r="N144" s="22">
        <f>IFERROR(INDEX('Normalized Scores'!L$5:L$1048576,MATCH($D144,'Normalized Scores'!$A$5:$A$1048576,)),"")</f>
        <v>0</v>
      </c>
      <c r="O144" s="20">
        <f t="shared" si="22"/>
        <v>0</v>
      </c>
      <c r="P144" s="25">
        <f>IFERROR(INDEX('Normalized Scores'!R$5:R$1048576,MATCH($D144,'Normalized Scores'!$A$5:$A$1048576,)),"")</f>
        <v>0.41593748474468561</v>
      </c>
      <c r="Q144" s="20">
        <f t="shared" si="23"/>
        <v>0.41593748474468561</v>
      </c>
      <c r="R144" s="3">
        <f>IFERROR(INDEX('Normalized Scores'!Z$5:Z$1048576,MATCH($D144,'Normalized Scores'!$A$5:$A$1048576,)),"")</f>
        <v>0.58712323705263636</v>
      </c>
      <c r="S144" s="8">
        <f t="shared" si="24"/>
        <v>0.58712323705263636</v>
      </c>
      <c r="T144" s="2">
        <f>IFERROR(INDEX('Normalized Scores'!AL$5:AL$1048576,MATCH($D144,'Normalized Scores'!$A$5:$A$1048576,)),"")</f>
        <v>0.54191260055438306</v>
      </c>
      <c r="U144" s="8">
        <f t="shared" si="25"/>
        <v>0.54191260055438306</v>
      </c>
      <c r="V144" s="24">
        <f>IFERROR(INDEX('Normalized Scores'!AR$5:AR$1048576,MATCH($D144,'Normalized Scores'!$A$5:$A$1048576,)),"")</f>
        <v>0.19864572300860961</v>
      </c>
      <c r="W144" s="8">
        <f t="shared" si="26"/>
        <v>0.19864572300860961</v>
      </c>
      <c r="X144" s="5">
        <f>IFERROR(INDEX('Normalized Scores'!AT$5:AT$1048576,MATCH($D144,'Normalized Scores'!$A$5:$A$1048576,)),"")</f>
        <v>0.51370354541064978</v>
      </c>
      <c r="Y144" s="8">
        <f t="shared" si="27"/>
        <v>0.51370354541064978</v>
      </c>
      <c r="Z144" s="17">
        <f>IFERROR(INDEX('Normalized Scores'!AV$5:AV$1048576,MATCH($D144,'Normalized Scores'!$A$5:$A$1048576,)),"")</f>
        <v>0</v>
      </c>
      <c r="AA144" s="10">
        <f t="shared" si="28"/>
        <v>0</v>
      </c>
      <c r="AB144" s="13">
        <f>IFERROR(INDEX('Normalized Scores'!BA$5:BA$1048576,MATCH($D144,'Normalized Scores'!$A$5:$A$1048576,)),"")</f>
        <v>0.55179814224873835</v>
      </c>
      <c r="AC144" s="14">
        <f t="shared" si="29"/>
        <v>0.55179814224873835</v>
      </c>
    </row>
    <row r="145" spans="4:29">
      <c r="D145" s="8" t="str">
        <v>A143b</v>
      </c>
      <c r="E145" s="9" t="str">
        <f>IFERROR(INDEX('Normalized Scores'!B$5:B$1048576,MATCH($D145,'Normalized Scores'!$A$5:$A$1048576,)),"")</f>
        <v>White Oak Rd is proposed to be a 4 lane Boulevard between I-540 and NC 36. An AADT of 15000 is expected in the planning horizon year (2055) which would cause White Oak Rd to operate inefficiently in 2055. The purpose of this project is to reduce congestion so White Oak Rd will operate more efficiently in 2055.</v>
      </c>
      <c r="F145" s="12" t="str">
        <f>IFERROR(INDEX('Normalized Scores'!C$5:C$1048576,MATCH($D145,'Normalized Scores'!$A$5:$A$1048576,)),"")</f>
        <v>Widening</v>
      </c>
      <c r="G145" s="79" t="str">
        <f>IFERROR(INDEX('Normalized Scores'!D$5:D$1048576,MATCH($D145,'Normalized Scores'!$A$5:$A$1048576,)),"")</f>
        <v>Johnston</v>
      </c>
      <c r="H145" s="79">
        <f>IFERROR(INDEX('Normalized Scores'!F$5:F$1048576,MATCH($D145,'Normalized Scores'!$A$5:$A$1048576,)),"")</f>
        <v>143</v>
      </c>
      <c r="I145" s="79">
        <f>IFERROR(INDEX('Normalized Scores'!G$5:G$1048576,MATCH($D145,'Normalized Scores'!$A$5:$A$1048576,)),"")</f>
        <v>269.09962527885699</v>
      </c>
      <c r="J145" s="19">
        <f>IFERROR(INDEX('Normalized Scores'!H$5:H$1048576,MATCH($D145,'Normalized Scores'!$A$5:$A$1048576,)),"")</f>
        <v>0.3866702149528139</v>
      </c>
      <c r="K145" s="20">
        <f t="shared" si="20"/>
        <v>0.3866702149528139</v>
      </c>
      <c r="L145" s="23">
        <f>IFERROR(INDEX('Normalized Scores'!J$5:J$1048576,MATCH($D145,'Normalized Scores'!$A$5:$A$1048576,)),"")</f>
        <v>0.31231397545073297</v>
      </c>
      <c r="M145" s="20">
        <f t="shared" si="21"/>
        <v>0.31231397545073297</v>
      </c>
      <c r="N145" s="22">
        <f>IFERROR(INDEX('Normalized Scores'!L$5:L$1048576,MATCH($D145,'Normalized Scores'!$A$5:$A$1048576,)),"")</f>
        <v>0.3231736710552518</v>
      </c>
      <c r="O145" s="20">
        <f t="shared" si="22"/>
        <v>0.3231736710552518</v>
      </c>
      <c r="P145" s="25">
        <f>IFERROR(INDEX('Normalized Scores'!R$5:R$1048576,MATCH($D145,'Normalized Scores'!$A$5:$A$1048576,)),"")</f>
        <v>0.4402778810219854</v>
      </c>
      <c r="Q145" s="20">
        <f t="shared" si="23"/>
        <v>0.4402778810219854</v>
      </c>
      <c r="R145" s="3">
        <f>IFERROR(INDEX('Normalized Scores'!Z$5:Z$1048576,MATCH($D145,'Normalized Scores'!$A$5:$A$1048576,)),"")</f>
        <v>0.34078853597783204</v>
      </c>
      <c r="S145" s="8">
        <f t="shared" si="24"/>
        <v>0.34078853597783204</v>
      </c>
      <c r="T145" s="2">
        <f>IFERROR(INDEX('Normalized Scores'!AL$5:AL$1048576,MATCH($D145,'Normalized Scores'!$A$5:$A$1048576,)),"")</f>
        <v>0.52471030973182731</v>
      </c>
      <c r="U145" s="8">
        <f t="shared" si="25"/>
        <v>0.52471030973182731</v>
      </c>
      <c r="V145" s="24">
        <f>IFERROR(INDEX('Normalized Scores'!AR$5:AR$1048576,MATCH($D145,'Normalized Scores'!$A$5:$A$1048576,)),"")</f>
        <v>0.24035563310224489</v>
      </c>
      <c r="W145" s="8">
        <f t="shared" si="26"/>
        <v>0.24035563310224489</v>
      </c>
      <c r="X145" s="5">
        <f>IFERROR(INDEX('Normalized Scores'!AT$5:AT$1048576,MATCH($D145,'Normalized Scores'!$A$5:$A$1048576,)),"")</f>
        <v>0.55481173178863352</v>
      </c>
      <c r="Y145" s="8">
        <f t="shared" si="27"/>
        <v>0.55481173178863352</v>
      </c>
      <c r="Z145" s="17">
        <f>IFERROR(INDEX('Normalized Scores'!AV$5:AV$1048576,MATCH($D145,'Normalized Scores'!$A$5:$A$1048576,)),"")</f>
        <v>0</v>
      </c>
      <c r="AA145" s="10">
        <f t="shared" si="28"/>
        <v>0</v>
      </c>
      <c r="AB145" s="13">
        <f>IFERROR(INDEX('Normalized Scores'!BA$5:BA$1048576,MATCH($D145,'Normalized Scores'!$A$5:$A$1048576,)),"")</f>
        <v>0.38302186271612887</v>
      </c>
      <c r="AC145" s="14">
        <f t="shared" si="29"/>
        <v>0.38302186271612887</v>
      </c>
    </row>
    <row r="146" spans="4:29">
      <c r="D146" s="8" t="str">
        <v>A118b</v>
      </c>
      <c r="E146" s="9" t="str">
        <f>IFERROR(INDEX('Normalized Scores'!B$5:B$1048576,MATCH($D146,'Normalized Scores'!$A$5:$A$1048576,)),"")</f>
        <v>NC 55 is proposed to be a 4 lane Boulevard between Jicarilla Rd and Kennebec Church Rd. An AADT of 29000 is expected in the planning horizon year (2055) which would cause NC 55 to operate inefficiently in 2055. The purpose of this project is to reduce congestion so NC 55 will operate more efficiently in 2055</v>
      </c>
      <c r="F146" s="12" t="str">
        <f>IFERROR(INDEX('Normalized Scores'!C$5:C$1048576,MATCH($D146,'Normalized Scores'!$A$5:$A$1048576,)),"")</f>
        <v>Widening</v>
      </c>
      <c r="G146" s="79" t="str">
        <f>IFERROR(INDEX('Normalized Scores'!D$5:D$1048576,MATCH($D146,'Normalized Scores'!$A$5:$A$1048576,)),"")</f>
        <v>Wake</v>
      </c>
      <c r="H146" s="79">
        <f>IFERROR(INDEX('Normalized Scores'!F$5:F$1048576,MATCH($D146,'Normalized Scores'!$A$5:$A$1048576,)),"")</f>
        <v>144</v>
      </c>
      <c r="I146" s="79">
        <f>IFERROR(INDEX('Normalized Scores'!G$5:G$1048576,MATCH($D146,'Normalized Scores'!$A$5:$A$1048576,)),"")</f>
        <v>0</v>
      </c>
      <c r="J146" s="19">
        <f>IFERROR(INDEX('Normalized Scores'!H$5:H$1048576,MATCH($D146,'Normalized Scores'!$A$5:$A$1048576,)),"")</f>
        <v>0.38641178693151113</v>
      </c>
      <c r="K146" s="20">
        <f t="shared" si="20"/>
        <v>0.38641178693151113</v>
      </c>
      <c r="L146" s="23">
        <f>IFERROR(INDEX('Normalized Scores'!J$5:J$1048576,MATCH($D146,'Normalized Scores'!$A$5:$A$1048576,)),"")</f>
        <v>0.49123209202583296</v>
      </c>
      <c r="M146" s="20">
        <f t="shared" si="21"/>
        <v>0.49123209202583296</v>
      </c>
      <c r="N146" s="22">
        <f>IFERROR(INDEX('Normalized Scores'!L$5:L$1048576,MATCH($D146,'Normalized Scores'!$A$5:$A$1048576,)),"")</f>
        <v>0</v>
      </c>
      <c r="O146" s="20">
        <f t="shared" si="22"/>
        <v>0</v>
      </c>
      <c r="P146" s="25">
        <f>IFERROR(INDEX('Normalized Scores'!R$5:R$1048576,MATCH($D146,'Normalized Scores'!$A$5:$A$1048576,)),"")</f>
        <v>0.41102159874419314</v>
      </c>
      <c r="Q146" s="20">
        <f t="shared" si="23"/>
        <v>0.41102159874419314</v>
      </c>
      <c r="R146" s="3">
        <f>IFERROR(INDEX('Normalized Scores'!Z$5:Z$1048576,MATCH($D146,'Normalized Scores'!$A$5:$A$1048576,)),"")</f>
        <v>0.37792418540986628</v>
      </c>
      <c r="S146" s="8">
        <f t="shared" si="24"/>
        <v>0.37792418540986628</v>
      </c>
      <c r="T146" s="2">
        <f>IFERROR(INDEX('Normalized Scores'!AL$5:AL$1048576,MATCH($D146,'Normalized Scores'!$A$5:$A$1048576,)),"")</f>
        <v>0.33444241380121009</v>
      </c>
      <c r="U146" s="8">
        <f t="shared" si="25"/>
        <v>0.33444241380121009</v>
      </c>
      <c r="V146" s="24">
        <f>IFERROR(INDEX('Normalized Scores'!AR$5:AR$1048576,MATCH($D146,'Normalized Scores'!$A$5:$A$1048576,)),"")</f>
        <v>0.22231832517209743</v>
      </c>
      <c r="W146" s="8">
        <f t="shared" si="26"/>
        <v>0.22231832517209743</v>
      </c>
      <c r="X146" s="5">
        <f>IFERROR(INDEX('Normalized Scores'!AT$5:AT$1048576,MATCH($D146,'Normalized Scores'!$A$5:$A$1048576,)),"")</f>
        <v>0.53328401272244985</v>
      </c>
      <c r="Y146" s="8">
        <f t="shared" si="27"/>
        <v>0.53328401272244985</v>
      </c>
      <c r="Z146" s="17">
        <f>IFERROR(INDEX('Normalized Scores'!AV$5:AV$1048576,MATCH($D146,'Normalized Scores'!$A$5:$A$1048576,)),"")</f>
        <v>0</v>
      </c>
      <c r="AA146" s="10">
        <f t="shared" si="28"/>
        <v>0</v>
      </c>
      <c r="AB146" s="13">
        <f>IFERROR(INDEX('Normalized Scores'!BA$5:BA$1048576,MATCH($D146,'Normalized Scores'!$A$5:$A$1048576,)),"")</f>
        <v>0.47191325062003758</v>
      </c>
      <c r="AC146" s="14">
        <f t="shared" si="29"/>
        <v>0.47191325062003758</v>
      </c>
    </row>
    <row r="147" spans="4:29">
      <c r="D147" s="8" t="str">
        <v>A562</v>
      </c>
      <c r="E147" s="9" t="str">
        <f>IFERROR(INDEX('Normalized Scores'!B$5:B$1048576,MATCH($D147,'Normalized Scores'!$A$5:$A$1048576,)),"")</f>
        <v>Wade Ave is proposed to be a 6 lane Freeway between I-40 and I-440. An AADT of 102000 is expected in the planning horizon year (2055) which would cause Wade Ave to operate inefficiently in 2055. The purpose of this project is to reduce congestion so Wade Ave will operate more efficiently in 2055</v>
      </c>
      <c r="F147" s="12" t="str">
        <f>IFERROR(INDEX('Normalized Scores'!C$5:C$1048576,MATCH($D147,'Normalized Scores'!$A$5:$A$1048576,)),"")</f>
        <v>Widening</v>
      </c>
      <c r="G147" s="79" t="str">
        <f>IFERROR(INDEX('Normalized Scores'!D$5:D$1048576,MATCH($D147,'Normalized Scores'!$A$5:$A$1048576,)),"")</f>
        <v>Wake</v>
      </c>
      <c r="H147" s="79">
        <f>IFERROR(INDEX('Normalized Scores'!F$5:F$1048576,MATCH($D147,'Normalized Scores'!$A$5:$A$1048576,)),"")</f>
        <v>145</v>
      </c>
      <c r="I147" s="79">
        <f>IFERROR(INDEX('Normalized Scores'!G$5:G$1048576,MATCH($D147,'Normalized Scores'!$A$5:$A$1048576,)),"")</f>
        <v>10.5636521007272</v>
      </c>
      <c r="J147" s="19">
        <f>IFERROR(INDEX('Normalized Scores'!H$5:H$1048576,MATCH($D147,'Normalized Scores'!$A$5:$A$1048576,)),"")</f>
        <v>0.38620653131562771</v>
      </c>
      <c r="K147" s="20">
        <f t="shared" si="20"/>
        <v>0.38620653131562771</v>
      </c>
      <c r="L147" s="23">
        <f>IFERROR(INDEX('Normalized Scores'!J$5:J$1048576,MATCH($D147,'Normalized Scores'!$A$5:$A$1048576,)),"")</f>
        <v>0.21973824291449401</v>
      </c>
      <c r="M147" s="20">
        <f t="shared" si="21"/>
        <v>0.21973824291449401</v>
      </c>
      <c r="N147" s="22">
        <f>IFERROR(INDEX('Normalized Scores'!L$5:L$1048576,MATCH($D147,'Normalized Scores'!$A$5:$A$1048576,)),"")</f>
        <v>0.3313782530072249</v>
      </c>
      <c r="O147" s="20">
        <f t="shared" si="22"/>
        <v>0.3313782530072249</v>
      </c>
      <c r="P147" s="25">
        <f>IFERROR(INDEX('Normalized Scores'!R$5:R$1048576,MATCH($D147,'Normalized Scores'!$A$5:$A$1048576,)),"")</f>
        <v>0.55531088058764844</v>
      </c>
      <c r="Q147" s="20">
        <f t="shared" si="23"/>
        <v>0.55531088058764844</v>
      </c>
      <c r="R147" s="3">
        <f>IFERROR(INDEX('Normalized Scores'!Z$5:Z$1048576,MATCH($D147,'Normalized Scores'!$A$5:$A$1048576,)),"")</f>
        <v>0.46507475962132061</v>
      </c>
      <c r="S147" s="8">
        <f t="shared" si="24"/>
        <v>0.46507475962132061</v>
      </c>
      <c r="T147" s="2">
        <f>IFERROR(INDEX('Normalized Scores'!AL$5:AL$1048576,MATCH($D147,'Normalized Scores'!$A$5:$A$1048576,)),"")</f>
        <v>0.44164958961762091</v>
      </c>
      <c r="U147" s="8">
        <f t="shared" si="25"/>
        <v>0.44164958961762091</v>
      </c>
      <c r="V147" s="24">
        <f>IFERROR(INDEX('Normalized Scores'!AR$5:AR$1048576,MATCH($D147,'Normalized Scores'!$A$5:$A$1048576,)),"")</f>
        <v>0.22831277500867905</v>
      </c>
      <c r="W147" s="8">
        <f t="shared" si="26"/>
        <v>0.22831277500867905</v>
      </c>
      <c r="X147" s="5">
        <f>IFERROR(INDEX('Normalized Scores'!AT$5:AT$1048576,MATCH($D147,'Normalized Scores'!$A$5:$A$1048576,)),"")</f>
        <v>0.34274071502042924</v>
      </c>
      <c r="Y147" s="8">
        <f t="shared" si="27"/>
        <v>0.34274071502042924</v>
      </c>
      <c r="Z147" s="17">
        <f>IFERROR(INDEX('Normalized Scores'!AV$5:AV$1048576,MATCH($D147,'Normalized Scores'!$A$5:$A$1048576,)),"")</f>
        <v>0</v>
      </c>
      <c r="AA147" s="10">
        <f t="shared" si="28"/>
        <v>0</v>
      </c>
      <c r="AB147" s="13">
        <f>IFERROR(INDEX('Normalized Scores'!BA$5:BA$1048576,MATCH($D147,'Normalized Scores'!$A$5:$A$1048576,)),"")</f>
        <v>0.37980199853105917</v>
      </c>
      <c r="AC147" s="14">
        <f t="shared" si="29"/>
        <v>0.37980199853105917</v>
      </c>
    </row>
    <row r="148" spans="4:29">
      <c r="D148" s="8" t="str">
        <v>A744</v>
      </c>
      <c r="E148" s="9" t="str">
        <f>IFERROR(INDEX('Normalized Scores'!B$5:B$1048576,MATCH($D148,'Normalized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48" s="12" t="str">
        <f>IFERROR(INDEX('Normalized Scores'!C$5:C$1048576,MATCH($D148,'Normalized Scores'!$A$5:$A$1048576,)),"")</f>
        <v>New Location</v>
      </c>
      <c r="G148" s="79" t="str">
        <f>IFERROR(INDEX('Normalized Scores'!D$5:D$1048576,MATCH($D148,'Normalized Scores'!$A$5:$A$1048576,)),"")</f>
        <v>Wake</v>
      </c>
      <c r="H148" s="79">
        <f>IFERROR(INDEX('Normalized Scores'!F$5:F$1048576,MATCH($D148,'Normalized Scores'!$A$5:$A$1048576,)),"")</f>
        <v>146</v>
      </c>
      <c r="I148" s="79">
        <f>IFERROR(INDEX('Normalized Scores'!G$5:G$1048576,MATCH($D148,'Normalized Scores'!$A$5:$A$1048576,)),"")</f>
        <v>0</v>
      </c>
      <c r="J148" s="19">
        <f>IFERROR(INDEX('Normalized Scores'!H$5:H$1048576,MATCH($D148,'Normalized Scores'!$A$5:$A$1048576,)),"")</f>
        <v>0.38593340354682343</v>
      </c>
      <c r="K148" s="20">
        <f t="shared" si="20"/>
        <v>0.38593340354682343</v>
      </c>
      <c r="L148" s="23">
        <f>IFERROR(INDEX('Normalized Scores'!J$5:J$1048576,MATCH($D148,'Normalized Scores'!$A$5:$A$1048576,)),"")</f>
        <v>3.6363636363636397E-2</v>
      </c>
      <c r="M148" s="20">
        <f t="shared" si="21"/>
        <v>3.6363636363636397E-2</v>
      </c>
      <c r="N148" s="22">
        <f>IFERROR(INDEX('Normalized Scores'!L$5:L$1048576,MATCH($D148,'Normalized Scores'!$A$5:$A$1048576,)),"")</f>
        <v>0</v>
      </c>
      <c r="O148" s="20">
        <f t="shared" si="22"/>
        <v>0</v>
      </c>
      <c r="P148" s="25">
        <f>IFERROR(INDEX('Normalized Scores'!R$5:R$1048576,MATCH($D148,'Normalized Scores'!$A$5:$A$1048576,)),"")</f>
        <v>0.61465864923423319</v>
      </c>
      <c r="Q148" s="20">
        <f t="shared" si="23"/>
        <v>0.61465864923423319</v>
      </c>
      <c r="R148" s="3">
        <f>IFERROR(INDEX('Normalized Scores'!Z$5:Z$1048576,MATCH($D148,'Normalized Scores'!$A$5:$A$1048576,)),"")</f>
        <v>0.50260555831256148</v>
      </c>
      <c r="S148" s="8">
        <f t="shared" si="24"/>
        <v>0.50260555831256148</v>
      </c>
      <c r="T148" s="2">
        <f>IFERROR(INDEX('Normalized Scores'!AL$5:AL$1048576,MATCH($D148,'Normalized Scores'!$A$5:$A$1048576,)),"")</f>
        <v>0</v>
      </c>
      <c r="U148" s="8">
        <f t="shared" si="25"/>
        <v>0</v>
      </c>
      <c r="V148" s="24">
        <f>IFERROR(INDEX('Normalized Scores'!AR$5:AR$1048576,MATCH($D148,'Normalized Scores'!$A$5:$A$1048576,)),"")</f>
        <v>0.2104104280254252</v>
      </c>
      <c r="W148" s="8">
        <f t="shared" si="26"/>
        <v>0.2104104280254252</v>
      </c>
      <c r="X148" s="5">
        <f>IFERROR(INDEX('Normalized Scores'!AT$5:AT$1048576,MATCH($D148,'Normalized Scores'!$A$5:$A$1048576,)),"")</f>
        <v>0.54586034514777926</v>
      </c>
      <c r="Y148" s="8">
        <f t="shared" si="27"/>
        <v>0.54586034514777926</v>
      </c>
      <c r="Z148" s="17">
        <f>IFERROR(INDEX('Normalized Scores'!AV$5:AV$1048576,MATCH($D148,'Normalized Scores'!$A$5:$A$1048576,)),"")</f>
        <v>0</v>
      </c>
      <c r="AA148" s="10">
        <f t="shared" si="28"/>
        <v>0</v>
      </c>
      <c r="AB148" s="13">
        <f>IFERROR(INDEX('Normalized Scores'!BA$5:BA$1048576,MATCH($D148,'Normalized Scores'!$A$5:$A$1048576,)),"")</f>
        <v>0.98294960584595148</v>
      </c>
      <c r="AC148" s="14">
        <f t="shared" si="29"/>
        <v>0.98294960584595148</v>
      </c>
    </row>
    <row r="149" spans="4:29">
      <c r="D149" s="8" t="str">
        <v>A136c</v>
      </c>
      <c r="E149" s="9" t="str">
        <f>IFERROR(INDEX('Normalized Scores'!B$5:B$1048576,MATCH($D149,'Normalized Scores'!$A$5:$A$1048576,)),"")</f>
        <v>The Metropolitan Transportation Plan includes the goal of improving mobility within the region, which is defined as the provision of transportation infrastructure for all vehicles and pedestrians. Lake Wheeler Rd currently is operating at an unacceptable LOS and is expected to worsen in the future. The purpose of this project is to improve mobility along Lake Wheeler Rd between Ten Ten Rd and Hilltop-Needmore Rd to an acceptable LOS in the peak period and direction while also providing facilities for pedestrians and bicyclists.</v>
      </c>
      <c r="F149" s="12" t="str">
        <f>IFERROR(INDEX('Normalized Scores'!C$5:C$1048576,MATCH($D149,'Normalized Scores'!$A$5:$A$1048576,)),"")</f>
        <v>Widening</v>
      </c>
      <c r="G149" s="79" t="str">
        <f>IFERROR(INDEX('Normalized Scores'!D$5:D$1048576,MATCH($D149,'Normalized Scores'!$A$5:$A$1048576,)),"")</f>
        <v>Wake</v>
      </c>
      <c r="H149" s="79">
        <f>IFERROR(INDEX('Normalized Scores'!F$5:F$1048576,MATCH($D149,'Normalized Scores'!$A$5:$A$1048576,)),"")</f>
        <v>147</v>
      </c>
      <c r="I149" s="79">
        <f>IFERROR(INDEX('Normalized Scores'!G$5:G$1048576,MATCH($D149,'Normalized Scores'!$A$5:$A$1048576,)),"")</f>
        <v>0</v>
      </c>
      <c r="J149" s="19">
        <f>IFERROR(INDEX('Normalized Scores'!H$5:H$1048576,MATCH($D149,'Normalized Scores'!$A$5:$A$1048576,)),"")</f>
        <v>0.38582828124800511</v>
      </c>
      <c r="K149" s="20">
        <f t="shared" si="20"/>
        <v>0.38582828124800511</v>
      </c>
      <c r="L149" s="23">
        <f>IFERROR(INDEX('Normalized Scores'!J$5:J$1048576,MATCH($D149,'Normalized Scores'!$A$5:$A$1048576,)),"")</f>
        <v>0.41726226316635801</v>
      </c>
      <c r="M149" s="20">
        <f t="shared" si="21"/>
        <v>0.41726226316635801</v>
      </c>
      <c r="N149" s="22">
        <f>IFERROR(INDEX('Normalized Scores'!L$5:L$1048576,MATCH($D149,'Normalized Scores'!$A$5:$A$1048576,)),"")</f>
        <v>0</v>
      </c>
      <c r="O149" s="20">
        <f t="shared" si="22"/>
        <v>0</v>
      </c>
      <c r="P149" s="25">
        <f>IFERROR(INDEX('Normalized Scores'!R$5:R$1048576,MATCH($D149,'Normalized Scores'!$A$5:$A$1048576,)),"")</f>
        <v>0.50850577390319163</v>
      </c>
      <c r="Q149" s="20">
        <f t="shared" si="23"/>
        <v>0.50850577390319163</v>
      </c>
      <c r="R149" s="3">
        <f>IFERROR(INDEX('Normalized Scores'!Z$5:Z$1048576,MATCH($D149,'Normalized Scores'!$A$5:$A$1048576,)),"")</f>
        <v>0.42975412855188488</v>
      </c>
      <c r="S149" s="8">
        <f t="shared" si="24"/>
        <v>0.42975412855188488</v>
      </c>
      <c r="T149" s="2">
        <f>IFERROR(INDEX('Normalized Scores'!AL$5:AL$1048576,MATCH($D149,'Normalized Scores'!$A$5:$A$1048576,)),"")</f>
        <v>0.3185447251880123</v>
      </c>
      <c r="U149" s="8">
        <f t="shared" si="25"/>
        <v>0.3185447251880123</v>
      </c>
      <c r="V149" s="24">
        <f>IFERROR(INDEX('Normalized Scores'!AR$5:AR$1048576,MATCH($D149,'Normalized Scores'!$A$5:$A$1048576,)),"")</f>
        <v>0.19864572300860961</v>
      </c>
      <c r="W149" s="8">
        <f t="shared" si="26"/>
        <v>0.19864572300860961</v>
      </c>
      <c r="X149" s="5">
        <f>IFERROR(INDEX('Normalized Scores'!AT$5:AT$1048576,MATCH($D149,'Normalized Scores'!$A$5:$A$1048576,)),"")</f>
        <v>0.58432321839448553</v>
      </c>
      <c r="Y149" s="8">
        <f t="shared" si="27"/>
        <v>0.58432321839448553</v>
      </c>
      <c r="Z149" s="17">
        <f>IFERROR(INDEX('Normalized Scores'!AV$5:AV$1048576,MATCH($D149,'Normalized Scores'!$A$5:$A$1048576,)),"")</f>
        <v>0</v>
      </c>
      <c r="AA149" s="10">
        <f t="shared" si="28"/>
        <v>0</v>
      </c>
      <c r="AB149" s="13">
        <f>IFERROR(INDEX('Normalized Scores'!BA$5:BA$1048576,MATCH($D149,'Normalized Scores'!$A$5:$A$1048576,)),"")</f>
        <v>0.36850735057213951</v>
      </c>
      <c r="AC149" s="14">
        <f t="shared" si="29"/>
        <v>0.36850735057213951</v>
      </c>
    </row>
    <row r="150" spans="4:29">
      <c r="D150" s="8" t="str">
        <v>A130b</v>
      </c>
      <c r="E150" s="9" t="str">
        <f>IFERROR(INDEX('Normalized Scores'!B$5:B$1048576,MATCH($D150,'Normalized Scores'!$A$5:$A$1048576,)),"")</f>
        <v>Mitchell Mill Rd is proposed to be a 4 lane Major Thoroughfare between Forestville Road and Rolesville Rd. An AADT of 10000 is expected in the planning horizon year (2055) which would cause Mitchell Mill Rd to operate inefficiently in 2055. The purpose of this project is to reduce congestion so Mitchell Mill Rd will operate more efficiently in 2055</v>
      </c>
      <c r="F150" s="12" t="str">
        <f>IFERROR(INDEX('Normalized Scores'!C$5:C$1048576,MATCH($D150,'Normalized Scores'!$A$5:$A$1048576,)),"")</f>
        <v>Widening</v>
      </c>
      <c r="G150" s="79" t="str">
        <f>IFERROR(INDEX('Normalized Scores'!D$5:D$1048576,MATCH($D150,'Normalized Scores'!$A$5:$A$1048576,)),"")</f>
        <v>Wake</v>
      </c>
      <c r="H150" s="79">
        <f>IFERROR(INDEX('Normalized Scores'!F$5:F$1048576,MATCH($D150,'Normalized Scores'!$A$5:$A$1048576,)),"")</f>
        <v>148</v>
      </c>
      <c r="I150" s="79">
        <f>IFERROR(INDEX('Normalized Scores'!G$5:G$1048576,MATCH($D150,'Normalized Scores'!$A$5:$A$1048576,)),"")</f>
        <v>86.228389599909505</v>
      </c>
      <c r="J150" s="19">
        <f>IFERROR(INDEX('Normalized Scores'!H$5:H$1048576,MATCH($D150,'Normalized Scores'!$A$5:$A$1048576,)),"")</f>
        <v>0.38556194025718155</v>
      </c>
      <c r="K150" s="20">
        <f t="shared" si="20"/>
        <v>0.38556194025718155</v>
      </c>
      <c r="L150" s="23">
        <f>IFERROR(INDEX('Normalized Scores'!J$5:J$1048576,MATCH($D150,'Normalized Scores'!$A$5:$A$1048576,)),"")</f>
        <v>0.18743285989569902</v>
      </c>
      <c r="M150" s="20">
        <f t="shared" si="21"/>
        <v>0.18743285989569902</v>
      </c>
      <c r="N150" s="22">
        <f>IFERROR(INDEX('Normalized Scores'!L$5:L$1048576,MATCH($D150,'Normalized Scores'!$A$5:$A$1048576,)),"")</f>
        <v>0.30706224761262002</v>
      </c>
      <c r="O150" s="20">
        <f t="shared" si="22"/>
        <v>0.30706224761262002</v>
      </c>
      <c r="P150" s="25">
        <f>IFERROR(INDEX('Normalized Scores'!R$5:R$1048576,MATCH($D150,'Normalized Scores'!$A$5:$A$1048576,)),"")</f>
        <v>0.58045889995132549</v>
      </c>
      <c r="Q150" s="20">
        <f t="shared" si="23"/>
        <v>0.58045889995132549</v>
      </c>
      <c r="R150" s="3">
        <f>IFERROR(INDEX('Normalized Scores'!Z$5:Z$1048576,MATCH($D150,'Normalized Scores'!$A$5:$A$1048576,)),"")</f>
        <v>0.39674212248795104</v>
      </c>
      <c r="S150" s="8">
        <f t="shared" si="24"/>
        <v>0.39674212248795104</v>
      </c>
      <c r="T150" s="2">
        <f>IFERROR(INDEX('Normalized Scores'!AL$5:AL$1048576,MATCH($D150,'Normalized Scores'!$A$5:$A$1048576,)),"")</f>
        <v>0.44882986220035215</v>
      </c>
      <c r="U150" s="8">
        <f t="shared" si="25"/>
        <v>0.44882986220035215</v>
      </c>
      <c r="V150" s="24">
        <f>IFERROR(INDEX('Normalized Scores'!AR$5:AR$1048576,MATCH($D150,'Normalized Scores'!$A$5:$A$1048576,)),"")</f>
        <v>0.24035563310224489</v>
      </c>
      <c r="W150" s="8">
        <f t="shared" si="26"/>
        <v>0.24035563310224489</v>
      </c>
      <c r="X150" s="5">
        <f>IFERROR(INDEX('Normalized Scores'!AT$5:AT$1048576,MATCH($D150,'Normalized Scores'!$A$5:$A$1048576,)),"")</f>
        <v>0.54170941035920528</v>
      </c>
      <c r="Y150" s="8">
        <f t="shared" si="27"/>
        <v>0.54170941035920528</v>
      </c>
      <c r="Z150" s="17">
        <f>IFERROR(INDEX('Normalized Scores'!AV$5:AV$1048576,MATCH($D150,'Normalized Scores'!$A$5:$A$1048576,)),"")</f>
        <v>0</v>
      </c>
      <c r="AA150" s="10">
        <f t="shared" si="28"/>
        <v>0</v>
      </c>
      <c r="AB150" s="13">
        <f>IFERROR(INDEX('Normalized Scores'!BA$5:BA$1048576,MATCH($D150,'Normalized Scores'!$A$5:$A$1048576,)),"")</f>
        <v>0.35682245875180763</v>
      </c>
      <c r="AC150" s="14">
        <f t="shared" si="29"/>
        <v>0.35682245875180763</v>
      </c>
    </row>
    <row r="151" spans="4:29">
      <c r="D151" s="8" t="str">
        <v>A623b</v>
      </c>
      <c r="E151" s="9" t="str">
        <f>IFERROR(INDEX('Normalized Scores'!B$5:B$1048576,MATCH($D151,'Normalized Scores'!$A$5:$A$1048576,)),"")</f>
        <v>Hilltop Needmore Widening is proposed to be a 4 lane Major Thoroughfare between Johnson Pond Rd and Sunset Lake Rd. An AADT exceeding current capacity is expected in the planning horizon year (2055) which would cause Hilltop Needmore Widening to operate inefficiently in 2055. The purpose of this project is to reduce congestion so Hilltop Needmore Widening will operate more efficiently in 2055.</v>
      </c>
      <c r="F151" s="12" t="str">
        <f>IFERROR(INDEX('Normalized Scores'!C$5:C$1048576,MATCH($D151,'Normalized Scores'!$A$5:$A$1048576,)),"")</f>
        <v>Widening</v>
      </c>
      <c r="G151" s="79" t="str">
        <f>IFERROR(INDEX('Normalized Scores'!D$5:D$1048576,MATCH($D151,'Normalized Scores'!$A$5:$A$1048576,)),"")</f>
        <v>Wake</v>
      </c>
      <c r="H151" s="79">
        <f>IFERROR(INDEX('Normalized Scores'!F$5:F$1048576,MATCH($D151,'Normalized Scores'!$A$5:$A$1048576,)),"")</f>
        <v>149</v>
      </c>
      <c r="I151" s="79">
        <f>IFERROR(INDEX('Normalized Scores'!G$5:G$1048576,MATCH($D151,'Normalized Scores'!$A$5:$A$1048576,)),"")</f>
        <v>63.649077043398002</v>
      </c>
      <c r="J151" s="19">
        <f>IFERROR(INDEX('Normalized Scores'!H$5:H$1048576,MATCH($D151,'Normalized Scores'!$A$5:$A$1048576,)),"")</f>
        <v>0.38541389247555025</v>
      </c>
      <c r="K151" s="20">
        <f t="shared" si="20"/>
        <v>0.38541389247555025</v>
      </c>
      <c r="L151" s="23">
        <f>IFERROR(INDEX('Normalized Scores'!J$5:J$1048576,MATCH($D151,'Normalized Scores'!$A$5:$A$1048576,)),"")</f>
        <v>0.50434269269599197</v>
      </c>
      <c r="M151" s="20">
        <f t="shared" si="21"/>
        <v>0.50434269269599197</v>
      </c>
      <c r="N151" s="22">
        <f>IFERROR(INDEX('Normalized Scores'!L$5:L$1048576,MATCH($D151,'Normalized Scores'!$A$5:$A$1048576,)),"")</f>
        <v>0.37294076995610353</v>
      </c>
      <c r="O151" s="20">
        <f t="shared" si="22"/>
        <v>0.37294076995610353</v>
      </c>
      <c r="P151" s="25">
        <f>IFERROR(INDEX('Normalized Scores'!R$5:R$1048576,MATCH($D151,'Normalized Scores'!$A$5:$A$1048576,)),"")</f>
        <v>0.53730496974733932</v>
      </c>
      <c r="Q151" s="20">
        <f t="shared" si="23"/>
        <v>0.53730496974733932</v>
      </c>
      <c r="R151" s="3">
        <f>IFERROR(INDEX('Normalized Scores'!Z$5:Z$1048576,MATCH($D151,'Normalized Scores'!$A$5:$A$1048576,)),"")</f>
        <v>0.42386976114145103</v>
      </c>
      <c r="S151" s="8">
        <f t="shared" si="24"/>
        <v>0.42386976114145103</v>
      </c>
      <c r="T151" s="2">
        <f>IFERROR(INDEX('Normalized Scores'!AL$5:AL$1048576,MATCH($D151,'Normalized Scores'!$A$5:$A$1048576,)),"")</f>
        <v>0</v>
      </c>
      <c r="U151" s="8">
        <f t="shared" si="25"/>
        <v>0</v>
      </c>
      <c r="V151" s="24">
        <f>IFERROR(INDEX('Normalized Scores'!AR$5:AR$1048576,MATCH($D151,'Normalized Scores'!$A$5:$A$1048576,)),"")</f>
        <v>0.2104104280254252</v>
      </c>
      <c r="W151" s="8">
        <f t="shared" si="26"/>
        <v>0.2104104280254252</v>
      </c>
      <c r="X151" s="5">
        <f>IFERROR(INDEX('Normalized Scores'!AT$5:AT$1048576,MATCH($D151,'Normalized Scores'!$A$5:$A$1048576,)),"")</f>
        <v>0.51732257784788649</v>
      </c>
      <c r="Y151" s="8">
        <f t="shared" si="27"/>
        <v>0.51732257784788649</v>
      </c>
      <c r="Z151" s="17">
        <f>IFERROR(INDEX('Normalized Scores'!AV$5:AV$1048576,MATCH($D151,'Normalized Scores'!$A$5:$A$1048576,)),"")</f>
        <v>0</v>
      </c>
      <c r="AA151" s="10">
        <f t="shared" si="28"/>
        <v>0</v>
      </c>
      <c r="AB151" s="13">
        <f>IFERROR(INDEX('Normalized Scores'!BA$5:BA$1048576,MATCH($D151,'Normalized Scores'!$A$5:$A$1048576,)),"")</f>
        <v>0.42212645330114928</v>
      </c>
      <c r="AC151" s="14">
        <f t="shared" si="29"/>
        <v>0.42212645330114928</v>
      </c>
    </row>
    <row r="152" spans="4:29">
      <c r="D152" s="8" t="str">
        <v>A66b</v>
      </c>
      <c r="E152" s="9" t="str">
        <f>IFERROR(INDEX('Normalized Scores'!B$5:B$1048576,MATCH($D152,'Normalized Scores'!$A$5:$A$1048576,)),"")</f>
        <v>O'Kelley Chapel Rd is proposed to be a 4 lane Major Thoroughfare between Alston Avenue and NC 751. An AADT exceeding current capacity is expected in the planning horizon year (2055) which would cause O'Kelley Chapel Rd to operate inefficiently in 2055. The purpose of this project is to reduce congestion so O'Kelley Chapel Rd will operate more efficiently in 2055.</v>
      </c>
      <c r="F152" s="12" t="str">
        <f>IFERROR(INDEX('Normalized Scores'!C$5:C$1048576,MATCH($D152,'Normalized Scores'!$A$5:$A$1048576,)),"")</f>
        <v>Widening</v>
      </c>
      <c r="G152" s="79" t="str">
        <f>IFERROR(INDEX('Normalized Scores'!D$5:D$1048576,MATCH($D152,'Normalized Scores'!$A$5:$A$1048576,)),"")</f>
        <v>Wake</v>
      </c>
      <c r="H152" s="79">
        <f>IFERROR(INDEX('Normalized Scores'!F$5:F$1048576,MATCH($D152,'Normalized Scores'!$A$5:$A$1048576,)),"")</f>
        <v>150</v>
      </c>
      <c r="I152" s="79">
        <f>IFERROR(INDEX('Normalized Scores'!G$5:G$1048576,MATCH($D152,'Normalized Scores'!$A$5:$A$1048576,)),"")</f>
        <v>0</v>
      </c>
      <c r="J152" s="19">
        <f>IFERROR(INDEX('Normalized Scores'!H$5:H$1048576,MATCH($D152,'Normalized Scores'!$A$5:$A$1048576,)),"")</f>
        <v>0.38538342543875925</v>
      </c>
      <c r="K152" s="20">
        <f t="shared" si="20"/>
        <v>0.38538342543875925</v>
      </c>
      <c r="L152" s="23">
        <f>IFERROR(INDEX('Normalized Scores'!J$5:J$1048576,MATCH($D152,'Normalized Scores'!$A$5:$A$1048576,)),"")</f>
        <v>0.42898035476233298</v>
      </c>
      <c r="M152" s="20">
        <f t="shared" si="21"/>
        <v>0.42898035476233298</v>
      </c>
      <c r="N152" s="22">
        <f>IFERROR(INDEX('Normalized Scores'!L$5:L$1048576,MATCH($D152,'Normalized Scores'!$A$5:$A$1048576,)),"")</f>
        <v>0.34748537270494717</v>
      </c>
      <c r="O152" s="20">
        <f t="shared" si="22"/>
        <v>0.34748537270494717</v>
      </c>
      <c r="P152" s="25">
        <f>IFERROR(INDEX('Normalized Scores'!R$5:R$1048576,MATCH($D152,'Normalized Scores'!$A$5:$A$1048576,)),"")</f>
        <v>0.43184361190751841</v>
      </c>
      <c r="Q152" s="20">
        <f t="shared" si="23"/>
        <v>0.43184361190751841</v>
      </c>
      <c r="R152" s="3">
        <f>IFERROR(INDEX('Normalized Scores'!Z$5:Z$1048576,MATCH($D152,'Normalized Scores'!$A$5:$A$1048576,)),"")</f>
        <v>0.35912058925303098</v>
      </c>
      <c r="S152" s="8">
        <f t="shared" si="24"/>
        <v>0.35912058925303098</v>
      </c>
      <c r="T152" s="2">
        <f>IFERROR(INDEX('Normalized Scores'!AL$5:AL$1048576,MATCH($D152,'Normalized Scores'!$A$5:$A$1048576,)),"")</f>
        <v>0.2245986396594967</v>
      </c>
      <c r="U152" s="8">
        <f t="shared" si="25"/>
        <v>0.2245986396594967</v>
      </c>
      <c r="V152" s="24">
        <f>IFERROR(INDEX('Normalized Scores'!AR$5:AR$1048576,MATCH($D152,'Normalized Scores'!$A$5:$A$1048576,)),"")</f>
        <v>0.19864572300860961</v>
      </c>
      <c r="W152" s="8">
        <f t="shared" si="26"/>
        <v>0.19864572300860961</v>
      </c>
      <c r="X152" s="5">
        <f>IFERROR(INDEX('Normalized Scores'!AT$5:AT$1048576,MATCH($D152,'Normalized Scores'!$A$5:$A$1048576,)),"")</f>
        <v>0.52764362045676705</v>
      </c>
      <c r="Y152" s="8">
        <f t="shared" si="27"/>
        <v>0.52764362045676705</v>
      </c>
      <c r="Z152" s="17">
        <f>IFERROR(INDEX('Normalized Scores'!AV$5:AV$1048576,MATCH($D152,'Normalized Scores'!$A$5:$A$1048576,)),"")</f>
        <v>0</v>
      </c>
      <c r="AA152" s="10">
        <f t="shared" si="28"/>
        <v>0</v>
      </c>
      <c r="AB152" s="13">
        <f>IFERROR(INDEX('Normalized Scores'!BA$5:BA$1048576,MATCH($D152,'Normalized Scores'!$A$5:$A$1048576,)),"")</f>
        <v>0.52178764651399834</v>
      </c>
      <c r="AC152" s="14">
        <f t="shared" si="29"/>
        <v>0.52178764651399834</v>
      </c>
    </row>
    <row r="153" spans="4:29">
      <c r="D153" s="8" t="str">
        <v>A807</v>
      </c>
      <c r="E153" s="9" t="str">
        <f>IFERROR(INDEX('Normalized Scores'!B$5:B$1048576,MATCH($D153,'Normalized Scores'!$A$5:$A$1048576,)),"")</f>
        <v>The Metropolitan Transportation Plan includes the goal of improving mobility within the region, which is defined as the provision of transportation infrastructure for all vehicles and pedestrians. N Main Street currently is operating at an unacceptable LOS and is expected to worsen in the future. The purpose of this project is to improve mobility along N Main Street between Future NC 96 Bypass and Knollwood Lane to an acceptable LOS in the peak period and direction while also providing facilities for pedestrians and bicyclists.</v>
      </c>
      <c r="F153" s="12" t="str">
        <f>IFERROR(INDEX('Normalized Scores'!C$5:C$1048576,MATCH($D153,'Normalized Scores'!$A$5:$A$1048576,)),"")</f>
        <v>Center Turn Lane</v>
      </c>
      <c r="G153" s="79" t="str">
        <f>IFERROR(INDEX('Normalized Scores'!D$5:D$1048576,MATCH($D153,'Normalized Scores'!$A$5:$A$1048576,)),"")</f>
        <v>Franklin</v>
      </c>
      <c r="H153" s="79">
        <f>IFERROR(INDEX('Normalized Scores'!F$5:F$1048576,MATCH($D153,'Normalized Scores'!$A$5:$A$1048576,)),"")</f>
        <v>151</v>
      </c>
      <c r="I153" s="79">
        <f>IFERROR(INDEX('Normalized Scores'!G$5:G$1048576,MATCH($D153,'Normalized Scores'!$A$5:$A$1048576,)),"")</f>
        <v>0</v>
      </c>
      <c r="J153" s="19">
        <f>IFERROR(INDEX('Normalized Scores'!H$5:H$1048576,MATCH($D153,'Normalized Scores'!$A$5:$A$1048576,)),"")</f>
        <v>0.38517267772359526</v>
      </c>
      <c r="K153" s="20">
        <f t="shared" si="20"/>
        <v>0.38517267772359526</v>
      </c>
      <c r="L153" s="23">
        <f>IFERROR(INDEX('Normalized Scores'!J$5:J$1048576,MATCH($D153,'Normalized Scores'!$A$5:$A$1048576,)),"")</f>
        <v>0.35145599492478802</v>
      </c>
      <c r="M153" s="20">
        <f t="shared" si="21"/>
        <v>0.35145599492478802</v>
      </c>
      <c r="N153" s="22">
        <f>IFERROR(INDEX('Normalized Scores'!L$5:L$1048576,MATCH($D153,'Normalized Scores'!$A$5:$A$1048576,)),"")</f>
        <v>0</v>
      </c>
      <c r="O153" s="20">
        <f t="shared" si="22"/>
        <v>0</v>
      </c>
      <c r="P153" s="25">
        <f>IFERROR(INDEX('Normalized Scores'!R$5:R$1048576,MATCH($D153,'Normalized Scores'!$A$5:$A$1048576,)),"")</f>
        <v>0.5037983249473148</v>
      </c>
      <c r="Q153" s="20">
        <f t="shared" si="23"/>
        <v>0.5037983249473148</v>
      </c>
      <c r="R153" s="3">
        <f>IFERROR(INDEX('Normalized Scores'!Z$5:Z$1048576,MATCH($D153,'Normalized Scores'!$A$5:$A$1048576,)),"")</f>
        <v>0.61585874614430525</v>
      </c>
      <c r="S153" s="8">
        <f t="shared" si="24"/>
        <v>0.61585874614430525</v>
      </c>
      <c r="T153" s="2">
        <f>IFERROR(INDEX('Normalized Scores'!AL$5:AL$1048576,MATCH($D153,'Normalized Scores'!$A$5:$A$1048576,)),"")</f>
        <v>0.26158638802696205</v>
      </c>
      <c r="U153" s="8">
        <f t="shared" si="25"/>
        <v>0.26158638802696205</v>
      </c>
      <c r="V153" s="24">
        <f>IFERROR(INDEX('Normalized Scores'!AR$5:AR$1048576,MATCH($D153,'Normalized Scores'!$A$5:$A$1048576,)),"")</f>
        <v>0.20450758315415529</v>
      </c>
      <c r="W153" s="8">
        <f t="shared" si="26"/>
        <v>0.20450758315415529</v>
      </c>
      <c r="X153" s="5">
        <f>IFERROR(INDEX('Normalized Scores'!AT$5:AT$1048576,MATCH($D153,'Normalized Scores'!$A$5:$A$1048576,)),"")</f>
        <v>0.57051439602720611</v>
      </c>
      <c r="Y153" s="8">
        <f t="shared" si="27"/>
        <v>0.57051439602720611</v>
      </c>
      <c r="Z153" s="17">
        <f>IFERROR(INDEX('Normalized Scores'!AV$5:AV$1048576,MATCH($D153,'Normalized Scores'!$A$5:$A$1048576,)),"")</f>
        <v>0</v>
      </c>
      <c r="AA153" s="10">
        <f t="shared" si="28"/>
        <v>0</v>
      </c>
      <c r="AB153" s="13">
        <f>IFERROR(INDEX('Normalized Scores'!BA$5:BA$1048576,MATCH($D153,'Normalized Scores'!$A$5:$A$1048576,)),"")</f>
        <v>0.39721563254649189</v>
      </c>
      <c r="AC153" s="14">
        <f t="shared" si="29"/>
        <v>0.39721563254649189</v>
      </c>
    </row>
    <row r="154" spans="4:29">
      <c r="D154" s="8" t="str">
        <v>A406b</v>
      </c>
      <c r="E154" s="9" t="str">
        <f>IFERROR(INDEX('Normalized Scores'!B$5:B$1048576,MATCH($D154,'Normalized Scores'!$A$5:$A$1048576,)),"")</f>
        <v>Amelia Ch Rd is proposed to be a 4 lane Boulevard between US 70 and East of NC 42. An AADT of 30000 is expected in the planning horizon year (2055) which would cause Amelia Ch Rd to operate inefficiently in 2055. The purpose of this project is to reduce congestion so Amelia Ch Rd will operate more efficiently in 2055</v>
      </c>
      <c r="F154" s="12" t="str">
        <f>IFERROR(INDEX('Normalized Scores'!C$5:C$1048576,MATCH($D154,'Normalized Scores'!$A$5:$A$1048576,)),"")</f>
        <v>Widening</v>
      </c>
      <c r="G154" s="79" t="str">
        <f>IFERROR(INDEX('Normalized Scores'!D$5:D$1048576,MATCH($D154,'Normalized Scores'!$A$5:$A$1048576,)),"")</f>
        <v>Johnston</v>
      </c>
      <c r="H154" s="79">
        <f>IFERROR(INDEX('Normalized Scores'!F$5:F$1048576,MATCH($D154,'Normalized Scores'!$A$5:$A$1048576,)),"")</f>
        <v>152</v>
      </c>
      <c r="I154" s="79">
        <f>IFERROR(INDEX('Normalized Scores'!G$5:G$1048576,MATCH($D154,'Normalized Scores'!$A$5:$A$1048576,)),"")</f>
        <v>28.795840519935901</v>
      </c>
      <c r="J154" s="19">
        <f>IFERROR(INDEX('Normalized Scores'!H$5:H$1048576,MATCH($D154,'Normalized Scores'!$A$5:$A$1048576,)),"")</f>
        <v>0.38495116784401706</v>
      </c>
      <c r="K154" s="20">
        <f t="shared" si="20"/>
        <v>0.38495116784401706</v>
      </c>
      <c r="L154" s="23">
        <f>IFERROR(INDEX('Normalized Scores'!J$5:J$1048576,MATCH($D154,'Normalized Scores'!$A$5:$A$1048576,)),"")</f>
        <v>0.49457801557231101</v>
      </c>
      <c r="M154" s="20">
        <f t="shared" si="21"/>
        <v>0.49457801557231101</v>
      </c>
      <c r="N154" s="22">
        <f>IFERROR(INDEX('Normalized Scores'!L$5:L$1048576,MATCH($D154,'Normalized Scores'!$A$5:$A$1048576,)),"")</f>
        <v>0.59332527480177433</v>
      </c>
      <c r="O154" s="20">
        <f t="shared" si="22"/>
        <v>0.59332527480177433</v>
      </c>
      <c r="P154" s="25">
        <f>IFERROR(INDEX('Normalized Scores'!R$5:R$1048576,MATCH($D154,'Normalized Scores'!$A$5:$A$1048576,)),"")</f>
        <v>0.49410761647317103</v>
      </c>
      <c r="Q154" s="20">
        <f t="shared" si="23"/>
        <v>0.49410761647317103</v>
      </c>
      <c r="R154" s="3">
        <f>IFERROR(INDEX('Normalized Scores'!Z$5:Z$1048576,MATCH($D154,'Normalized Scores'!$A$5:$A$1048576,)),"")</f>
        <v>0.43661936577220084</v>
      </c>
      <c r="S154" s="8">
        <f t="shared" si="24"/>
        <v>0.43661936577220084</v>
      </c>
      <c r="T154" s="2">
        <f>IFERROR(INDEX('Normalized Scores'!AL$5:AL$1048576,MATCH($D154,'Normalized Scores'!$A$5:$A$1048576,)),"")</f>
        <v>0</v>
      </c>
      <c r="U154" s="8">
        <f t="shared" si="25"/>
        <v>0</v>
      </c>
      <c r="V154" s="24">
        <f>IFERROR(INDEX('Normalized Scores'!AR$5:AR$1048576,MATCH($D154,'Normalized Scores'!$A$5:$A$1048576,)),"")</f>
        <v>0.24639306997832044</v>
      </c>
      <c r="W154" s="8">
        <f t="shared" si="26"/>
        <v>0.24639306997832044</v>
      </c>
      <c r="X154" s="5">
        <f>IFERROR(INDEX('Normalized Scores'!AT$5:AT$1048576,MATCH($D154,'Normalized Scores'!$A$5:$A$1048576,)),"")</f>
        <v>0.50140701113740449</v>
      </c>
      <c r="Y154" s="8">
        <f t="shared" si="27"/>
        <v>0.50140701113740449</v>
      </c>
      <c r="Z154" s="17">
        <f>IFERROR(INDEX('Normalized Scores'!AV$5:AV$1048576,MATCH($D154,'Normalized Scores'!$A$5:$A$1048576,)),"")</f>
        <v>0</v>
      </c>
      <c r="AA154" s="10">
        <f t="shared" si="28"/>
        <v>0</v>
      </c>
      <c r="AB154" s="13">
        <f>IFERROR(INDEX('Normalized Scores'!BA$5:BA$1048576,MATCH($D154,'Normalized Scores'!$A$5:$A$1048576,)),"")</f>
        <v>0.42740073158055392</v>
      </c>
      <c r="AC154" s="14">
        <f t="shared" si="29"/>
        <v>0.42740073158055392</v>
      </c>
    </row>
    <row r="155" spans="4:29">
      <c r="D155" s="8" t="str">
        <v>A13c</v>
      </c>
      <c r="E155" s="9" t="str">
        <f>IFERROR(INDEX('Normalized Scores'!B$5:B$1048576,MATCH($D155,'Normalized Scores'!$A$5:$A$1048576,)),"")</f>
        <v>Falls of Neuse Blvd is proposed to be a 6 lane Boulevard between I-540 and Durant Rd. An AADT of 65000 is expected in the planning horizon year (2055) which would cause Falls of Neuse Blvd to operate inefficiently in 2055. The purpose of this project is to reduce congestion so Falls of Neuse Blvd will operate more efficiently in 2055</v>
      </c>
      <c r="F155" s="12" t="str">
        <f>IFERROR(INDEX('Normalized Scores'!C$5:C$1048576,MATCH($D155,'Normalized Scores'!$A$5:$A$1048576,)),"")</f>
        <v>Widening</v>
      </c>
      <c r="G155" s="79" t="str">
        <f>IFERROR(INDEX('Normalized Scores'!D$5:D$1048576,MATCH($D155,'Normalized Scores'!$A$5:$A$1048576,)),"")</f>
        <v>Wake</v>
      </c>
      <c r="H155" s="79">
        <f>IFERROR(INDEX('Normalized Scores'!F$5:F$1048576,MATCH($D155,'Normalized Scores'!$A$5:$A$1048576,)),"")</f>
        <v>153</v>
      </c>
      <c r="I155" s="79">
        <f>IFERROR(INDEX('Normalized Scores'!G$5:G$1048576,MATCH($D155,'Normalized Scores'!$A$5:$A$1048576,)),"")</f>
        <v>0</v>
      </c>
      <c r="J155" s="19">
        <f>IFERROR(INDEX('Normalized Scores'!H$5:H$1048576,MATCH($D155,'Normalized Scores'!$A$5:$A$1048576,)),"")</f>
        <v>0.38488550515946857</v>
      </c>
      <c r="K155" s="20">
        <f t="shared" si="20"/>
        <v>0.38488550515946857</v>
      </c>
      <c r="L155" s="23">
        <f>IFERROR(INDEX('Normalized Scores'!J$5:J$1048576,MATCH($D155,'Normalized Scores'!$A$5:$A$1048576,)),"")</f>
        <v>0.203774200574523</v>
      </c>
      <c r="M155" s="20">
        <f t="shared" si="21"/>
        <v>0.203774200574523</v>
      </c>
      <c r="N155" s="22">
        <f>IFERROR(INDEX('Normalized Scores'!L$5:L$1048576,MATCH($D155,'Normalized Scores'!$A$5:$A$1048576,)),"")</f>
        <v>0.3517066099724856</v>
      </c>
      <c r="O155" s="20">
        <f t="shared" si="22"/>
        <v>0.3517066099724856</v>
      </c>
      <c r="P155" s="25">
        <f>IFERROR(INDEX('Normalized Scores'!R$5:R$1048576,MATCH($D155,'Normalized Scores'!$A$5:$A$1048576,)),"")</f>
        <v>0.46364764341913633</v>
      </c>
      <c r="Q155" s="20">
        <f t="shared" si="23"/>
        <v>0.46364764341913633</v>
      </c>
      <c r="R155" s="3">
        <f>IFERROR(INDEX('Normalized Scores'!Z$5:Z$1048576,MATCH($D155,'Normalized Scores'!$A$5:$A$1048576,)),"")</f>
        <v>0.57280547841466267</v>
      </c>
      <c r="S155" s="8">
        <f t="shared" si="24"/>
        <v>0.57280547841466267</v>
      </c>
      <c r="T155" s="2">
        <f>IFERROR(INDEX('Normalized Scores'!AL$5:AL$1048576,MATCH($D155,'Normalized Scores'!$A$5:$A$1048576,)),"")</f>
        <v>6.2757291962625417E-2</v>
      </c>
      <c r="U155" s="8">
        <f t="shared" si="25"/>
        <v>6.2757291962625417E-2</v>
      </c>
      <c r="V155" s="24">
        <f>IFERROR(INDEX('Normalized Scores'!AR$5:AR$1048576,MATCH($D155,'Normalized Scores'!$A$5:$A$1048576,)),"")</f>
        <v>0.2104104280254252</v>
      </c>
      <c r="W155" s="8">
        <f t="shared" si="26"/>
        <v>0.2104104280254252</v>
      </c>
      <c r="X155" s="5">
        <f>IFERROR(INDEX('Normalized Scores'!AT$5:AT$1048576,MATCH($D155,'Normalized Scores'!$A$5:$A$1048576,)),"")</f>
        <v>0.48314718861612432</v>
      </c>
      <c r="Y155" s="8">
        <f t="shared" si="27"/>
        <v>0.48314718861612432</v>
      </c>
      <c r="Z155" s="17">
        <f>IFERROR(INDEX('Normalized Scores'!AV$5:AV$1048576,MATCH($D155,'Normalized Scores'!$A$5:$A$1048576,)),"")</f>
        <v>0</v>
      </c>
      <c r="AA155" s="10">
        <f t="shared" si="28"/>
        <v>0</v>
      </c>
      <c r="AB155" s="13">
        <f>IFERROR(INDEX('Normalized Scores'!BA$5:BA$1048576,MATCH($D155,'Normalized Scores'!$A$5:$A$1048576,)),"")</f>
        <v>0.79854615082992886</v>
      </c>
      <c r="AC155" s="14">
        <f t="shared" si="29"/>
        <v>0.79854615082992886</v>
      </c>
    </row>
    <row r="156" spans="4:29">
      <c r="D156" s="8" t="str">
        <v>A545</v>
      </c>
      <c r="E156" s="9" t="str">
        <f>IFERROR(INDEX('Normalized Scores'!B$5:B$1048576,MATCH($D156,'Normalized Scores'!$A$5:$A$1048576,)),"")</f>
        <v>The Metropolitan Transportation Plan includes the goal of improving mobility within the region, which is defined as the provision of transportation infrastructure for all vehicles and pedestrians. Arthur Pierce Rd currently is operating at an unacceptable LOS and is expected to worsen in the future. The purpose of this project is to improve mobility along Arthur Pierce Rd between Kildaire Farm and Holly Springs Rd to an acceptable LOS in the peak period and direction while also providing facilities for pedestrians and bicyclists.</v>
      </c>
      <c r="F156" s="12" t="str">
        <f>IFERROR(INDEX('Normalized Scores'!C$5:C$1048576,MATCH($D156,'Normalized Scores'!$A$5:$A$1048576,)),"")</f>
        <v>Center Turn Lane</v>
      </c>
      <c r="G156" s="79" t="str">
        <f>IFERROR(INDEX('Normalized Scores'!D$5:D$1048576,MATCH($D156,'Normalized Scores'!$A$5:$A$1048576,)),"")</f>
        <v>Wake</v>
      </c>
      <c r="H156" s="79">
        <f>IFERROR(INDEX('Normalized Scores'!F$5:F$1048576,MATCH($D156,'Normalized Scores'!$A$5:$A$1048576,)),"")</f>
        <v>154</v>
      </c>
      <c r="I156" s="79">
        <f>IFERROR(INDEX('Normalized Scores'!G$5:G$1048576,MATCH($D156,'Normalized Scores'!$A$5:$A$1048576,)),"")</f>
        <v>0</v>
      </c>
      <c r="J156" s="19">
        <f>IFERROR(INDEX('Normalized Scores'!H$5:H$1048576,MATCH($D156,'Normalized Scores'!$A$5:$A$1048576,)),"")</f>
        <v>0.38457688389879896</v>
      </c>
      <c r="K156" s="20">
        <f t="shared" si="20"/>
        <v>0.38457688389879896</v>
      </c>
      <c r="L156" s="23">
        <f>IFERROR(INDEX('Normalized Scores'!J$5:J$1048576,MATCH($D156,'Normalized Scores'!$A$5:$A$1048576,)),"")</f>
        <v>0.34264852516810101</v>
      </c>
      <c r="M156" s="20">
        <f t="shared" si="21"/>
        <v>0.34264852516810101</v>
      </c>
      <c r="N156" s="22">
        <f>IFERROR(INDEX('Normalized Scores'!L$5:L$1048576,MATCH($D156,'Normalized Scores'!$A$5:$A$1048576,)),"")</f>
        <v>0.30296706719784727</v>
      </c>
      <c r="O156" s="20">
        <f t="shared" si="22"/>
        <v>0.30296706719784727</v>
      </c>
      <c r="P156" s="25">
        <f>IFERROR(INDEX('Normalized Scores'!R$5:R$1048576,MATCH($D156,'Normalized Scores'!$A$5:$A$1048576,)),"")</f>
        <v>0.45335641354577094</v>
      </c>
      <c r="Q156" s="20">
        <f t="shared" si="23"/>
        <v>0.45335641354577094</v>
      </c>
      <c r="R156" s="3">
        <f>IFERROR(INDEX('Normalized Scores'!Z$5:Z$1048576,MATCH($D156,'Normalized Scores'!$A$5:$A$1048576,)),"")</f>
        <v>0.41598712868731813</v>
      </c>
      <c r="S156" s="8">
        <f t="shared" si="24"/>
        <v>0.41598712868731813</v>
      </c>
      <c r="T156" s="2">
        <f>IFERROR(INDEX('Normalized Scores'!AL$5:AL$1048576,MATCH($D156,'Normalized Scores'!$A$5:$A$1048576,)),"")</f>
        <v>0.34386740859123899</v>
      </c>
      <c r="U156" s="8">
        <f t="shared" si="25"/>
        <v>0.34386740859123899</v>
      </c>
      <c r="V156" s="24">
        <f>IFERROR(INDEX('Normalized Scores'!AR$5:AR$1048576,MATCH($D156,'Normalized Scores'!$A$5:$A$1048576,)),"")</f>
        <v>0</v>
      </c>
      <c r="W156" s="8">
        <f t="shared" si="26"/>
        <v>0</v>
      </c>
      <c r="X156" s="5">
        <f>IFERROR(INDEX('Normalized Scores'!AT$5:AT$1048576,MATCH($D156,'Normalized Scores'!$A$5:$A$1048576,)),"")</f>
        <v>0.50711268760634343</v>
      </c>
      <c r="Y156" s="8">
        <f t="shared" si="27"/>
        <v>0.50711268760634343</v>
      </c>
      <c r="Z156" s="17">
        <f>IFERROR(INDEX('Normalized Scores'!AV$5:AV$1048576,MATCH($D156,'Normalized Scores'!$A$5:$A$1048576,)),"")</f>
        <v>0</v>
      </c>
      <c r="AA156" s="10">
        <f t="shared" si="28"/>
        <v>0</v>
      </c>
      <c r="AB156" s="13">
        <f>IFERROR(INDEX('Normalized Scores'!BA$5:BA$1048576,MATCH($D156,'Normalized Scores'!$A$5:$A$1048576,)),"")</f>
        <v>0.46016842387405854</v>
      </c>
      <c r="AC156" s="14">
        <f t="shared" si="29"/>
        <v>0.46016842387405854</v>
      </c>
    </row>
    <row r="157" spans="4:29">
      <c r="D157" s="8" t="str">
        <v>A716</v>
      </c>
      <c r="E157" s="9" t="str">
        <f>IFERROR(INDEX('Normalized Scores'!B$5:B$1048576,MATCH($D157,'Normalized Scores'!$A$5:$A$1048576,)),"")</f>
        <v>The Metropolitan Transportation Plan includes the goal of improving mobility within the region, which is defined as the provision of transportation infrastructure for all vehicles and pedestrians. NC 55 currently is operating at an unacceptable LOS and is expected to worsen in the future. The purpose of this project is to improve mobility along NC 55 between Lufkin Road and Apex Peakway (South) to an acceptable LOS in the peak period and direction while also providing facilities for pedestrians and bicyclists.</v>
      </c>
      <c r="F157" s="12" t="str">
        <f>IFERROR(INDEX('Normalized Scores'!C$5:C$1048576,MATCH($D157,'Normalized Scores'!$A$5:$A$1048576,)),"")</f>
        <v>Widening</v>
      </c>
      <c r="G157" s="79" t="str">
        <f>IFERROR(INDEX('Normalized Scores'!D$5:D$1048576,MATCH($D157,'Normalized Scores'!$A$5:$A$1048576,)),"")</f>
        <v>Wake</v>
      </c>
      <c r="H157" s="79">
        <f>IFERROR(INDEX('Normalized Scores'!F$5:F$1048576,MATCH($D157,'Normalized Scores'!$A$5:$A$1048576,)),"")</f>
        <v>155</v>
      </c>
      <c r="I157" s="79">
        <f>IFERROR(INDEX('Normalized Scores'!G$5:G$1048576,MATCH($D157,'Normalized Scores'!$A$5:$A$1048576,)),"")</f>
        <v>44.819696396474697</v>
      </c>
      <c r="J157" s="19">
        <f>IFERROR(INDEX('Normalized Scores'!H$5:H$1048576,MATCH($D157,'Normalized Scores'!$A$5:$A$1048576,)),"")</f>
        <v>0.38445527893382064</v>
      </c>
      <c r="K157" s="20">
        <f t="shared" si="20"/>
        <v>0.38445527893382064</v>
      </c>
      <c r="L157" s="23">
        <f>IFERROR(INDEX('Normalized Scores'!J$5:J$1048576,MATCH($D157,'Normalized Scores'!$A$5:$A$1048576,)),"")</f>
        <v>0.34624446857585395</v>
      </c>
      <c r="M157" s="20">
        <f t="shared" si="21"/>
        <v>0.34624446857585395</v>
      </c>
      <c r="N157" s="22">
        <f>IFERROR(INDEX('Normalized Scores'!L$5:L$1048576,MATCH($D157,'Normalized Scores'!$A$5:$A$1048576,)),"")</f>
        <v>0.28616110314134208</v>
      </c>
      <c r="O157" s="20">
        <f t="shared" si="22"/>
        <v>0.28616110314134208</v>
      </c>
      <c r="P157" s="25">
        <f>IFERROR(INDEX('Normalized Scores'!R$5:R$1048576,MATCH($D157,'Normalized Scores'!$A$5:$A$1048576,)),"")</f>
        <v>0.40370939376114801</v>
      </c>
      <c r="Q157" s="20">
        <f t="shared" si="23"/>
        <v>0.40370939376114801</v>
      </c>
      <c r="R157" s="3">
        <f>IFERROR(INDEX('Normalized Scores'!Z$5:Z$1048576,MATCH($D157,'Normalized Scores'!$A$5:$A$1048576,)),"")</f>
        <v>0.49073802023539481</v>
      </c>
      <c r="S157" s="8">
        <f t="shared" si="24"/>
        <v>0.49073802023539481</v>
      </c>
      <c r="T157" s="2">
        <f>IFERROR(INDEX('Normalized Scores'!AL$5:AL$1048576,MATCH($D157,'Normalized Scores'!$A$5:$A$1048576,)),"")</f>
        <v>0.23788710277578165</v>
      </c>
      <c r="U157" s="8">
        <f t="shared" si="25"/>
        <v>0.23788710277578165</v>
      </c>
      <c r="V157" s="24">
        <f>IFERROR(INDEX('Normalized Scores'!AR$5:AR$1048576,MATCH($D157,'Normalized Scores'!$A$5:$A$1048576,)),"")</f>
        <v>0.2104104280254252</v>
      </c>
      <c r="W157" s="8">
        <f t="shared" si="26"/>
        <v>0.2104104280254252</v>
      </c>
      <c r="X157" s="5">
        <f>IFERROR(INDEX('Normalized Scores'!AT$5:AT$1048576,MATCH($D157,'Normalized Scores'!$A$5:$A$1048576,)),"")</f>
        <v>0.40613811062290417</v>
      </c>
      <c r="Y157" s="8">
        <f t="shared" si="27"/>
        <v>0.40613811062290417</v>
      </c>
      <c r="Z157" s="17">
        <f>IFERROR(INDEX('Normalized Scores'!AV$5:AV$1048576,MATCH($D157,'Normalized Scores'!$A$5:$A$1048576,)),"")</f>
        <v>0</v>
      </c>
      <c r="AA157" s="10">
        <f t="shared" si="28"/>
        <v>0</v>
      </c>
      <c r="AB157" s="13">
        <f>IFERROR(INDEX('Normalized Scores'!BA$5:BA$1048576,MATCH($D157,'Normalized Scores'!$A$5:$A$1048576,)),"")</f>
        <v>0.63271472433495834</v>
      </c>
      <c r="AC157" s="14">
        <f t="shared" si="29"/>
        <v>0.63271472433495834</v>
      </c>
    </row>
    <row r="158" spans="4:29">
      <c r="D158" s="8" t="str">
        <v>A20b2</v>
      </c>
      <c r="E158" s="9" t="str">
        <f>IFERROR(INDEX('Normalized Scores'!B$5:B$1048576,MATCH($D158,'Normalized Scores'!$A$5:$A$1048576,)),"")</f>
        <v>The Metropolitan Transportation Plan includes the goal of improving mobility within the region, which is defined as the provision of transportation infrastructure for all vehicles and pedestrians. Hillsborough St currently is operating at an unacceptable LOS and is expected to worsen in the future. The purpose of this project is to improve mobility along Hillsborough St between Shepherd St and Gorman St to an acceptable LOS in the peak period and direction while also providing facilities for pedestrians and bicyclists.</v>
      </c>
      <c r="F158" s="12" t="str">
        <f>IFERROR(INDEX('Normalized Scores'!C$5:C$1048576,MATCH($D158,'Normalized Scores'!$A$5:$A$1048576,)),"")</f>
        <v>TSM</v>
      </c>
      <c r="G158" s="79" t="str">
        <f>IFERROR(INDEX('Normalized Scores'!D$5:D$1048576,MATCH($D158,'Normalized Scores'!$A$5:$A$1048576,)),"")</f>
        <v>Wake</v>
      </c>
      <c r="H158" s="79">
        <f>IFERROR(INDEX('Normalized Scores'!F$5:F$1048576,MATCH($D158,'Normalized Scores'!$A$5:$A$1048576,)),"")</f>
        <v>156</v>
      </c>
      <c r="I158" s="79">
        <f>IFERROR(INDEX('Normalized Scores'!G$5:G$1048576,MATCH($D158,'Normalized Scores'!$A$5:$A$1048576,)),"")</f>
        <v>0</v>
      </c>
      <c r="J158" s="19">
        <f>IFERROR(INDEX('Normalized Scores'!H$5:H$1048576,MATCH($D158,'Normalized Scores'!$A$5:$A$1048576,)),"")</f>
        <v>0.3832506299437996</v>
      </c>
      <c r="K158" s="20">
        <f t="shared" si="20"/>
        <v>0.3832506299437996</v>
      </c>
      <c r="L158" s="23">
        <f>IFERROR(INDEX('Normalized Scores'!J$5:J$1048576,MATCH($D158,'Normalized Scores'!$A$5:$A$1048576,)),"")</f>
        <v>0.34181818181818202</v>
      </c>
      <c r="M158" s="20">
        <f t="shared" si="21"/>
        <v>0.34181818181818202</v>
      </c>
      <c r="N158" s="22">
        <f>IFERROR(INDEX('Normalized Scores'!L$5:L$1048576,MATCH($D158,'Normalized Scores'!$A$5:$A$1048576,)),"")</f>
        <v>0.36331915436190804</v>
      </c>
      <c r="O158" s="20">
        <f t="shared" si="22"/>
        <v>0.36331915436190804</v>
      </c>
      <c r="P158" s="25">
        <f>IFERROR(INDEX('Normalized Scores'!R$5:R$1048576,MATCH($D158,'Normalized Scores'!$A$5:$A$1048576,)),"")</f>
        <v>0.26506295435118254</v>
      </c>
      <c r="Q158" s="20">
        <f t="shared" si="23"/>
        <v>0.26506295435118254</v>
      </c>
      <c r="R158" s="3">
        <f>IFERROR(INDEX('Normalized Scores'!Z$5:Z$1048576,MATCH($D158,'Normalized Scores'!$A$5:$A$1048576,)),"")</f>
        <v>0.57987431722602933</v>
      </c>
      <c r="S158" s="8">
        <f t="shared" si="24"/>
        <v>0.57987431722602933</v>
      </c>
      <c r="T158" s="2">
        <f>IFERROR(INDEX('Normalized Scores'!AL$5:AL$1048576,MATCH($D158,'Normalized Scores'!$A$5:$A$1048576,)),"")</f>
        <v>3.2972564740017736E-4</v>
      </c>
      <c r="U158" s="8">
        <f t="shared" si="25"/>
        <v>3.2972564740017736E-4</v>
      </c>
      <c r="V158" s="24">
        <f>IFERROR(INDEX('Normalized Scores'!AR$5:AR$1048576,MATCH($D158,'Normalized Scores'!$A$5:$A$1048576,)),"")</f>
        <v>0.20450758315415529</v>
      </c>
      <c r="W158" s="8">
        <f t="shared" si="26"/>
        <v>0.20450758315415529</v>
      </c>
      <c r="X158" s="5">
        <f>IFERROR(INDEX('Normalized Scores'!AT$5:AT$1048576,MATCH($D158,'Normalized Scores'!$A$5:$A$1048576,)),"")</f>
        <v>0.52394845471323737</v>
      </c>
      <c r="Y158" s="8">
        <f t="shared" si="27"/>
        <v>0.52394845471323737</v>
      </c>
      <c r="Z158" s="17">
        <f>IFERROR(INDEX('Normalized Scores'!AV$5:AV$1048576,MATCH($D158,'Normalized Scores'!$A$5:$A$1048576,)),"")</f>
        <v>0</v>
      </c>
      <c r="AA158" s="10">
        <f t="shared" si="28"/>
        <v>0</v>
      </c>
      <c r="AB158" s="13">
        <f>IFERROR(INDEX('Normalized Scores'!BA$5:BA$1048576,MATCH($D158,'Normalized Scores'!$A$5:$A$1048576,)),"")</f>
        <v>0.97480655979264896</v>
      </c>
      <c r="AC158" s="14">
        <f t="shared" si="29"/>
        <v>0.97480655979264896</v>
      </c>
    </row>
    <row r="159" spans="4:29">
      <c r="D159" s="8" t="str">
        <v>F46</v>
      </c>
      <c r="E159" s="9" t="str">
        <f>IFERROR(INDEX('Normalized Scores'!B$5:B$1048576,MATCH($D159,'Normalized Scores'!$A$5:$A$1048576,)),"")</f>
        <v>I-40 Managed Lanes</v>
      </c>
      <c r="F159" s="12" t="str">
        <f>IFERROR(INDEX('Normalized Scores'!C$5:C$1048576,MATCH($D159,'Normalized Scores'!$A$5:$A$1048576,)),"")</f>
        <v>Widening</v>
      </c>
      <c r="G159" s="79" t="str">
        <f>IFERROR(INDEX('Normalized Scores'!D$5:D$1048576,MATCH($D159,'Normalized Scores'!$A$5:$A$1048576,)),"")</f>
        <v>Johnston</v>
      </c>
      <c r="H159" s="79">
        <f>IFERROR(INDEX('Normalized Scores'!F$5:F$1048576,MATCH($D159,'Normalized Scores'!$A$5:$A$1048576,)),"")</f>
        <v>157</v>
      </c>
      <c r="I159" s="79">
        <f>IFERROR(INDEX('Normalized Scores'!G$5:G$1048576,MATCH($D159,'Normalized Scores'!$A$5:$A$1048576,)),"")</f>
        <v>0</v>
      </c>
      <c r="J159" s="19">
        <f>IFERROR(INDEX('Normalized Scores'!H$5:H$1048576,MATCH($D159,'Normalized Scores'!$A$5:$A$1048576,)),"")</f>
        <v>0.3829369765942412</v>
      </c>
      <c r="K159" s="20">
        <f t="shared" si="20"/>
        <v>0.3829369765942412</v>
      </c>
      <c r="L159" s="23">
        <f>IFERROR(INDEX('Normalized Scores'!J$5:J$1048576,MATCH($D159,'Normalized Scores'!$A$5:$A$1048576,)),"")</f>
        <v>0.241199181416485</v>
      </c>
      <c r="M159" s="20">
        <f t="shared" si="21"/>
        <v>0.241199181416485</v>
      </c>
      <c r="N159" s="22">
        <f>IFERROR(INDEX('Normalized Scores'!L$5:L$1048576,MATCH($D159,'Normalized Scores'!$A$5:$A$1048576,)),"")</f>
        <v>0</v>
      </c>
      <c r="O159" s="20">
        <f t="shared" si="22"/>
        <v>0</v>
      </c>
      <c r="P159" s="25">
        <f>IFERROR(INDEX('Normalized Scores'!R$5:R$1048576,MATCH($D159,'Normalized Scores'!$A$5:$A$1048576,)),"")</f>
        <v>0.76284508113660632</v>
      </c>
      <c r="Q159" s="20">
        <f t="shared" si="23"/>
        <v>0.76284508113660632</v>
      </c>
      <c r="R159" s="3">
        <f>IFERROR(INDEX('Normalized Scores'!Z$5:Z$1048576,MATCH($D159,'Normalized Scores'!$A$5:$A$1048576,)),"")</f>
        <v>0.58948184718794083</v>
      </c>
      <c r="S159" s="8">
        <f t="shared" si="24"/>
        <v>0.58948184718794083</v>
      </c>
      <c r="T159" s="2">
        <f>IFERROR(INDEX('Normalized Scores'!AL$5:AL$1048576,MATCH($D159,'Normalized Scores'!$A$5:$A$1048576,)),"")</f>
        <v>0</v>
      </c>
      <c r="U159" s="8">
        <f t="shared" si="25"/>
        <v>0</v>
      </c>
      <c r="V159" s="24">
        <f>IFERROR(INDEX('Normalized Scores'!AR$5:AR$1048576,MATCH($D159,'Normalized Scores'!$A$5:$A$1048576,)),"")</f>
        <v>0.24035563310224489</v>
      </c>
      <c r="W159" s="8">
        <f t="shared" si="26"/>
        <v>0.24035563310224489</v>
      </c>
      <c r="X159" s="5">
        <f>IFERROR(INDEX('Normalized Scores'!AT$5:AT$1048576,MATCH($D159,'Normalized Scores'!$A$5:$A$1048576,)),"")</f>
        <v>0.30103496378180861</v>
      </c>
      <c r="Y159" s="8">
        <f t="shared" si="27"/>
        <v>0.30103496378180861</v>
      </c>
      <c r="Z159" s="17">
        <f>IFERROR(INDEX('Normalized Scores'!AV$5:AV$1048576,MATCH($D159,'Normalized Scores'!$A$5:$A$1048576,)),"")</f>
        <v>0</v>
      </c>
      <c r="AA159" s="10">
        <f t="shared" si="28"/>
        <v>0</v>
      </c>
      <c r="AB159" s="13">
        <f>IFERROR(INDEX('Normalized Scores'!BA$5:BA$1048576,MATCH($D159,'Normalized Scores'!$A$5:$A$1048576,)),"")</f>
        <v>0.46657291412605384</v>
      </c>
      <c r="AC159" s="14">
        <f t="shared" si="29"/>
        <v>0.46657291412605384</v>
      </c>
    </row>
    <row r="160" spans="4:29">
      <c r="D160" s="8" t="str">
        <v>A623c</v>
      </c>
      <c r="E160" s="9" t="str">
        <f>IFERROR(INDEX('Normalized Scores'!B$5:B$1048576,MATCH($D160,'Normalized Scores'!$A$5:$A$1048576,)),"")</f>
        <v>Hilltop Needmore Widening is proposed to be a 4 lane Boulevard between Sunset Lake Rd and Keith Hills St. An AADT of 33000 is expected in the planning horizon year (2055) which would cause Hilltop Needmore Widening to operate inefficiently in 2055. The purpose of this project is to reduce congestion so Hilltop Needmore Widening will operate more efficiently in 2055</v>
      </c>
      <c r="F160" s="12" t="str">
        <f>IFERROR(INDEX('Normalized Scores'!C$5:C$1048576,MATCH($D160,'Normalized Scores'!$A$5:$A$1048576,)),"")</f>
        <v>Widening</v>
      </c>
      <c r="G160" s="79" t="str">
        <f>IFERROR(INDEX('Normalized Scores'!D$5:D$1048576,MATCH($D160,'Normalized Scores'!$A$5:$A$1048576,)),"")</f>
        <v>Wake</v>
      </c>
      <c r="H160" s="79">
        <f>IFERROR(INDEX('Normalized Scores'!F$5:F$1048576,MATCH($D160,'Normalized Scores'!$A$5:$A$1048576,)),"")</f>
        <v>158</v>
      </c>
      <c r="I160" s="79">
        <f>IFERROR(INDEX('Normalized Scores'!G$5:G$1048576,MATCH($D160,'Normalized Scores'!$A$5:$A$1048576,)),"")</f>
        <v>42.526592720544699</v>
      </c>
      <c r="J160" s="19">
        <f>IFERROR(INDEX('Normalized Scores'!H$5:H$1048576,MATCH($D160,'Normalized Scores'!$A$5:$A$1048576,)),"")</f>
        <v>0.38204431455525767</v>
      </c>
      <c r="K160" s="20">
        <f t="shared" si="20"/>
        <v>0.38204431455525767</v>
      </c>
      <c r="L160" s="23">
        <f>IFERROR(INDEX('Normalized Scores'!J$5:J$1048576,MATCH($D160,'Normalized Scores'!$A$5:$A$1048576,)),"")</f>
        <v>0.52709489203813709</v>
      </c>
      <c r="M160" s="20">
        <f t="shared" si="21"/>
        <v>0.52709489203813709</v>
      </c>
      <c r="N160" s="22">
        <f>IFERROR(INDEX('Normalized Scores'!L$5:L$1048576,MATCH($D160,'Normalized Scores'!$A$5:$A$1048576,)),"")</f>
        <v>0</v>
      </c>
      <c r="O160" s="20">
        <f t="shared" si="22"/>
        <v>0</v>
      </c>
      <c r="P160" s="25">
        <f>IFERROR(INDEX('Normalized Scores'!R$5:R$1048576,MATCH($D160,'Normalized Scores'!$A$5:$A$1048576,)),"")</f>
        <v>0.46577377792068614</v>
      </c>
      <c r="Q160" s="20">
        <f t="shared" si="23"/>
        <v>0.46577377792068614</v>
      </c>
      <c r="R160" s="3">
        <f>IFERROR(INDEX('Normalized Scores'!Z$5:Z$1048576,MATCH($D160,'Normalized Scores'!$A$5:$A$1048576,)),"")</f>
        <v>0.37866463905758729</v>
      </c>
      <c r="S160" s="8">
        <f t="shared" si="24"/>
        <v>0.37866463905758729</v>
      </c>
      <c r="T160" s="2">
        <f>IFERROR(INDEX('Normalized Scores'!AL$5:AL$1048576,MATCH($D160,'Normalized Scores'!$A$5:$A$1048576,)),"")</f>
        <v>0</v>
      </c>
      <c r="U160" s="8">
        <f t="shared" si="25"/>
        <v>0</v>
      </c>
      <c r="V160" s="24">
        <f>IFERROR(INDEX('Normalized Scores'!AR$5:AR$1048576,MATCH($D160,'Normalized Scores'!$A$5:$A$1048576,)),"")</f>
        <v>0.19864572300860961</v>
      </c>
      <c r="W160" s="8">
        <f t="shared" si="26"/>
        <v>0.19864572300860961</v>
      </c>
      <c r="X160" s="5">
        <f>IFERROR(INDEX('Normalized Scores'!AT$5:AT$1048576,MATCH($D160,'Normalized Scores'!$A$5:$A$1048576,)),"")</f>
        <v>0.51311144026987576</v>
      </c>
      <c r="Y160" s="8">
        <f t="shared" si="27"/>
        <v>0.51311144026987576</v>
      </c>
      <c r="Z160" s="17">
        <f>IFERROR(INDEX('Normalized Scores'!AV$5:AV$1048576,MATCH($D160,'Normalized Scores'!$A$5:$A$1048576,)),"")</f>
        <v>0</v>
      </c>
      <c r="AA160" s="10">
        <f t="shared" si="28"/>
        <v>0</v>
      </c>
      <c r="AB160" s="13">
        <f>IFERROR(INDEX('Normalized Scores'!BA$5:BA$1048576,MATCH($D160,'Normalized Scores'!$A$5:$A$1048576,)),"")</f>
        <v>0.64439903832137502</v>
      </c>
      <c r="AC160" s="14">
        <f t="shared" si="29"/>
        <v>0.64439903832137502</v>
      </c>
    </row>
    <row r="161" spans="4:29">
      <c r="D161" s="8" t="str">
        <v>F44c</v>
      </c>
      <c r="E161" s="9" t="str">
        <f>IFERROR(INDEX('Normalized Scores'!B$5:B$1048576,MATCH($D161,'Normalized Scores'!$A$5:$A$1048576,)),"")</f>
        <v>The Long Range Transportation Plan includes the goal of improving mobility within the region, which is defined as the provision of transportation infrastructure for all vehicles and pedestrians. I-40 (East) currently is operating at an unacceptable LOS and is expected to worsen in the future. The purpose of this project is to improve mobility along I-40 (East) between NC 42  and NC 210 to an acceptable LOS in the peak period and direction while also providing facilities for pedestrians and bicyclists.</v>
      </c>
      <c r="F161" s="12" t="str">
        <f>IFERROR(INDEX('Normalized Scores'!C$5:C$1048576,MATCH($D161,'Normalized Scores'!$A$5:$A$1048576,)),"")</f>
        <v>Widening</v>
      </c>
      <c r="G161" s="79" t="str">
        <f>IFERROR(INDEX('Normalized Scores'!D$5:D$1048576,MATCH($D161,'Normalized Scores'!$A$5:$A$1048576,)),"")</f>
        <v>Johnston</v>
      </c>
      <c r="H161" s="79">
        <f>IFERROR(INDEX('Normalized Scores'!F$5:F$1048576,MATCH($D161,'Normalized Scores'!$A$5:$A$1048576,)),"")</f>
        <v>159</v>
      </c>
      <c r="I161" s="79">
        <f>IFERROR(INDEX('Normalized Scores'!G$5:G$1048576,MATCH($D161,'Normalized Scores'!$A$5:$A$1048576,)),"")</f>
        <v>19.139635883561098</v>
      </c>
      <c r="J161" s="19">
        <f>IFERROR(INDEX('Normalized Scores'!H$5:H$1048576,MATCH($D161,'Normalized Scores'!$A$5:$A$1048576,)),"")</f>
        <v>0.3815013115010995</v>
      </c>
      <c r="K161" s="20">
        <f t="shared" si="20"/>
        <v>0.3815013115010995</v>
      </c>
      <c r="L161" s="23">
        <f>IFERROR(INDEX('Normalized Scores'!J$5:J$1048576,MATCH($D161,'Normalized Scores'!$A$5:$A$1048576,)),"")</f>
        <v>0.21045487735309798</v>
      </c>
      <c r="M161" s="20">
        <f t="shared" si="21"/>
        <v>0.21045487735309798</v>
      </c>
      <c r="N161" s="22">
        <f>IFERROR(INDEX('Normalized Scores'!L$5:L$1048576,MATCH($D161,'Normalized Scores'!$A$5:$A$1048576,)),"")</f>
        <v>0</v>
      </c>
      <c r="O161" s="20">
        <f t="shared" si="22"/>
        <v>0</v>
      </c>
      <c r="P161" s="25">
        <f>IFERROR(INDEX('Normalized Scores'!R$5:R$1048576,MATCH($D161,'Normalized Scores'!$A$5:$A$1048576,)),"")</f>
        <v>0.75987335606221784</v>
      </c>
      <c r="Q161" s="20">
        <f t="shared" si="23"/>
        <v>0.75987335606221784</v>
      </c>
      <c r="R161" s="3">
        <f>IFERROR(INDEX('Normalized Scores'!Z$5:Z$1048576,MATCH($D161,'Normalized Scores'!$A$5:$A$1048576,)),"")</f>
        <v>0.62915034513048873</v>
      </c>
      <c r="S161" s="8">
        <f t="shared" si="24"/>
        <v>0.62915034513048873</v>
      </c>
      <c r="T161" s="2">
        <f>IFERROR(INDEX('Normalized Scores'!AL$5:AL$1048576,MATCH($D161,'Normalized Scores'!$A$5:$A$1048576,)),"")</f>
        <v>0.13773657598588127</v>
      </c>
      <c r="U161" s="8">
        <f t="shared" si="25"/>
        <v>0.13773657598588127</v>
      </c>
      <c r="V161" s="24">
        <f>IFERROR(INDEX('Normalized Scores'!AR$5:AR$1048576,MATCH($D161,'Normalized Scores'!$A$5:$A$1048576,)),"")</f>
        <v>0.29434904419831809</v>
      </c>
      <c r="W161" s="8">
        <f t="shared" si="26"/>
        <v>0.29434904419831809</v>
      </c>
      <c r="X161" s="5">
        <f>IFERROR(INDEX('Normalized Scores'!AT$5:AT$1048576,MATCH($D161,'Normalized Scores'!$A$5:$A$1048576,)),"")</f>
        <v>0.35695415884715764</v>
      </c>
      <c r="Y161" s="8">
        <f t="shared" si="27"/>
        <v>0.35695415884715764</v>
      </c>
      <c r="Z161" s="17">
        <f>IFERROR(INDEX('Normalized Scores'!AV$5:AV$1048576,MATCH($D161,'Normalized Scores'!$A$5:$A$1048576,)),"")</f>
        <v>0</v>
      </c>
      <c r="AA161" s="10">
        <f t="shared" si="28"/>
        <v>0</v>
      </c>
      <c r="AB161" s="13">
        <f>IFERROR(INDEX('Normalized Scores'!BA$5:BA$1048576,MATCH($D161,'Normalized Scores'!$A$5:$A$1048576,)),"")</f>
        <v>0.3201251210775764</v>
      </c>
      <c r="AC161" s="14">
        <f t="shared" si="29"/>
        <v>0.3201251210775764</v>
      </c>
    </row>
    <row r="162" spans="4:29">
      <c r="D162" s="8" t="str">
        <v>A403b</v>
      </c>
      <c r="E162" s="9" t="str">
        <f>IFERROR(INDEX('Normalized Scores'!B$5:B$1048576,MATCH($D162,'Normalized Scores'!$A$5:$A$1048576,)),"")</f>
        <v>The Metropolitan Transportation Plan includes the goal of improving mobility within the region, which is defined as the provision of transportation infrastructure for all vehicles and pedestrians. Hodge Rd Ext currently is operating at an unacceptable LOS and is expected to worsen in the future. The purpose of this project is to improve mobility along Hodge Rd Ext between US 64 and Old Milburnie Rd to an acceptable LOS in the peak period and direction while also providing facilities for pedestrians and bicyclists.</v>
      </c>
      <c r="F162" s="12" t="str">
        <f>IFERROR(INDEX('Normalized Scores'!C$5:C$1048576,MATCH($D162,'Normalized Scores'!$A$5:$A$1048576,)),"")</f>
        <v>Widening</v>
      </c>
      <c r="G162" s="79" t="str">
        <f>IFERROR(INDEX('Normalized Scores'!D$5:D$1048576,MATCH($D162,'Normalized Scores'!$A$5:$A$1048576,)),"")</f>
        <v>Wake</v>
      </c>
      <c r="H162" s="79">
        <f>IFERROR(INDEX('Normalized Scores'!F$5:F$1048576,MATCH($D162,'Normalized Scores'!$A$5:$A$1048576,)),"")</f>
        <v>160</v>
      </c>
      <c r="I162" s="79">
        <f>IFERROR(INDEX('Normalized Scores'!G$5:G$1048576,MATCH($D162,'Normalized Scores'!$A$5:$A$1048576,)),"")</f>
        <v>71.143011608989397</v>
      </c>
      <c r="J162" s="19">
        <f>IFERROR(INDEX('Normalized Scores'!H$5:H$1048576,MATCH($D162,'Normalized Scores'!$A$5:$A$1048576,)),"")</f>
        <v>0.38135167063501513</v>
      </c>
      <c r="K162" s="20">
        <f t="shared" si="20"/>
        <v>0.38135167063501513</v>
      </c>
      <c r="L162" s="23">
        <f>IFERROR(INDEX('Normalized Scores'!J$5:J$1048576,MATCH($D162,'Normalized Scores'!$A$5:$A$1048576,)),"")</f>
        <v>0.38466263411687301</v>
      </c>
      <c r="M162" s="20">
        <f t="shared" si="21"/>
        <v>0.38466263411687301</v>
      </c>
      <c r="N162" s="22">
        <f>IFERROR(INDEX('Normalized Scores'!L$5:L$1048576,MATCH($D162,'Normalized Scores'!$A$5:$A$1048576,)),"")</f>
        <v>0</v>
      </c>
      <c r="O162" s="20">
        <f t="shared" si="22"/>
        <v>0</v>
      </c>
      <c r="P162" s="25">
        <f>IFERROR(INDEX('Normalized Scores'!R$5:R$1048576,MATCH($D162,'Normalized Scores'!$A$5:$A$1048576,)),"")</f>
        <v>0.44761726239000615</v>
      </c>
      <c r="Q162" s="20">
        <f t="shared" si="23"/>
        <v>0.44761726239000615</v>
      </c>
      <c r="R162" s="3">
        <f>IFERROR(INDEX('Normalized Scores'!Z$5:Z$1048576,MATCH($D162,'Normalized Scores'!$A$5:$A$1048576,)),"")</f>
        <v>0.54940751770121399</v>
      </c>
      <c r="S162" s="8">
        <f t="shared" si="24"/>
        <v>0.54940751770121399</v>
      </c>
      <c r="T162" s="2">
        <f>IFERROR(INDEX('Normalized Scores'!AL$5:AL$1048576,MATCH($D162,'Normalized Scores'!$A$5:$A$1048576,)),"")</f>
        <v>0.2469267654964809</v>
      </c>
      <c r="U162" s="8">
        <f t="shared" si="25"/>
        <v>0.2469267654964809</v>
      </c>
      <c r="V162" s="24">
        <f>IFERROR(INDEX('Normalized Scores'!AR$5:AR$1048576,MATCH($D162,'Normalized Scores'!$A$5:$A$1048576,)),"")</f>
        <v>0.69321645819028532</v>
      </c>
      <c r="W162" s="8">
        <f t="shared" si="26"/>
        <v>0.69321645819028532</v>
      </c>
      <c r="X162" s="5">
        <f>IFERROR(INDEX('Normalized Scores'!AT$5:AT$1048576,MATCH($D162,'Normalized Scores'!$A$5:$A$1048576,)),"")</f>
        <v>0.53422675694176358</v>
      </c>
      <c r="Y162" s="8">
        <f t="shared" si="27"/>
        <v>0.53422675694176358</v>
      </c>
      <c r="Z162" s="17">
        <f>IFERROR(INDEX('Normalized Scores'!AV$5:AV$1048576,MATCH($D162,'Normalized Scores'!$A$5:$A$1048576,)),"")</f>
        <v>0</v>
      </c>
      <c r="AA162" s="10">
        <f t="shared" si="28"/>
        <v>0</v>
      </c>
      <c r="AB162" s="13">
        <f>IFERROR(INDEX('Normalized Scores'!BA$5:BA$1048576,MATCH($D162,'Normalized Scores'!$A$5:$A$1048576,)),"")</f>
        <v>0.49215815848304839</v>
      </c>
      <c r="AC162" s="14">
        <f t="shared" si="29"/>
        <v>0.49215815848304839</v>
      </c>
    </row>
    <row r="163" spans="4:29">
      <c r="D163" s="8" t="str">
        <v>F15a3</v>
      </c>
      <c r="E163" s="9" t="str">
        <f>IFERROR(INDEX('Normalized Scores'!B$5:B$1048576,MATCH($D163,'Normalized Scores'!$A$5:$A$1048576,)),"")</f>
        <v>The Metropolitan Transportation Plan identifies the areas adjacent to US 64 (superstreet) between US 1 and Lake Pine Drive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163" s="12" t="str">
        <f>IFERROR(INDEX('Normalized Scores'!C$5:C$1048576,MATCH($D163,'Normalized Scores'!$A$5:$A$1048576,)),"")</f>
        <v>Superstreet</v>
      </c>
      <c r="G163" s="79" t="str">
        <f>IFERROR(INDEX('Normalized Scores'!D$5:D$1048576,MATCH($D163,'Normalized Scores'!$A$5:$A$1048576,)),"")</f>
        <v>Wake</v>
      </c>
      <c r="H163" s="79">
        <f>IFERROR(INDEX('Normalized Scores'!F$5:F$1048576,MATCH($D163,'Normalized Scores'!$A$5:$A$1048576,)),"")</f>
        <v>161</v>
      </c>
      <c r="I163" s="79">
        <f>IFERROR(INDEX('Normalized Scores'!G$5:G$1048576,MATCH($D163,'Normalized Scores'!$A$5:$A$1048576,)),"")</f>
        <v>48.806232043391098</v>
      </c>
      <c r="J163" s="19">
        <f>IFERROR(INDEX('Normalized Scores'!H$5:H$1048576,MATCH($D163,'Normalized Scores'!$A$5:$A$1048576,)),"")</f>
        <v>0.38118317871077284</v>
      </c>
      <c r="K163" s="20">
        <f t="shared" si="20"/>
        <v>0.38118317871077284</v>
      </c>
      <c r="L163" s="23">
        <f>IFERROR(INDEX('Normalized Scores'!J$5:J$1048576,MATCH($D163,'Normalized Scores'!$A$5:$A$1048576,)),"")</f>
        <v>0.14330387947849402</v>
      </c>
      <c r="M163" s="20">
        <f t="shared" si="21"/>
        <v>0.14330387947849402</v>
      </c>
      <c r="N163" s="22">
        <f>IFERROR(INDEX('Normalized Scores'!L$5:L$1048576,MATCH($D163,'Normalized Scores'!$A$5:$A$1048576,)),"")</f>
        <v>0.49595835684378015</v>
      </c>
      <c r="O163" s="20">
        <f t="shared" si="22"/>
        <v>0.49595835684378015</v>
      </c>
      <c r="P163" s="25">
        <f>IFERROR(INDEX('Normalized Scores'!R$5:R$1048576,MATCH($D163,'Normalized Scores'!$A$5:$A$1048576,)),"")</f>
        <v>0.61473243012198509</v>
      </c>
      <c r="Q163" s="20">
        <f t="shared" si="23"/>
        <v>0.61473243012198509</v>
      </c>
      <c r="R163" s="3">
        <f>IFERROR(INDEX('Normalized Scores'!Z$5:Z$1048576,MATCH($D163,'Normalized Scores'!$A$5:$A$1048576,)),"")</f>
        <v>0.68484433558994717</v>
      </c>
      <c r="S163" s="8">
        <f t="shared" si="24"/>
        <v>0.68484433558994717</v>
      </c>
      <c r="T163" s="2">
        <f>IFERROR(INDEX('Normalized Scores'!AL$5:AL$1048576,MATCH($D163,'Normalized Scores'!$A$5:$A$1048576,)),"")</f>
        <v>0.33897639229961807</v>
      </c>
      <c r="U163" s="8">
        <f t="shared" si="25"/>
        <v>0.33897639229961807</v>
      </c>
      <c r="V163" s="24">
        <f>IFERROR(INDEX('Normalized Scores'!AR$5:AR$1048576,MATCH($D163,'Normalized Scores'!$A$5:$A$1048576,)),"")</f>
        <v>0.2104104280254252</v>
      </c>
      <c r="W163" s="8">
        <f t="shared" si="26"/>
        <v>0.2104104280254252</v>
      </c>
      <c r="X163" s="5">
        <f>IFERROR(INDEX('Normalized Scores'!AT$5:AT$1048576,MATCH($D163,'Normalized Scores'!$A$5:$A$1048576,)),"")</f>
        <v>0.27170621944896634</v>
      </c>
      <c r="Y163" s="8">
        <f t="shared" si="27"/>
        <v>0.27170621944896634</v>
      </c>
      <c r="Z163" s="17">
        <f>IFERROR(INDEX('Normalized Scores'!AV$5:AV$1048576,MATCH($D163,'Normalized Scores'!$A$5:$A$1048576,)),"")</f>
        <v>0</v>
      </c>
      <c r="AA163" s="10">
        <f t="shared" si="28"/>
        <v>0</v>
      </c>
      <c r="AB163" s="13">
        <f>IFERROR(INDEX('Normalized Scores'!BA$5:BA$1048576,MATCH($D163,'Normalized Scores'!$A$5:$A$1048576,)),"")</f>
        <v>0.27416782710668675</v>
      </c>
      <c r="AC163" s="14">
        <f t="shared" si="29"/>
        <v>0.27416782710668675</v>
      </c>
    </row>
    <row r="164" spans="4:29">
      <c r="D164" s="8" t="str">
        <v>A164a2</v>
      </c>
      <c r="E164" s="9" t="str">
        <f>IFERROR(INDEX('Normalized Scores'!B$5:B$1048576,MATCH($D164,'Normalized Scores'!$A$5:$A$1048576,)),"")</f>
        <v>The Metropolitan Transportation Plan includes the goal of improving mobility  within the region, which is defined as the provision of transportation infrastructure for all vehicles and pedestrians. Green Level Church Rd currently is operating at an unacceptable LOS and is expected to worsen in the future. The purpose of this project is to improve mobility along Green Level Church Rd between O'Kelly Chapel Rd and McCrimmon Parkway to an acceptable LOS in the peak period and direction while also providing facilities for pedestrians and bicyclists.</v>
      </c>
      <c r="F164" s="12" t="str">
        <f>IFERROR(INDEX('Normalized Scores'!C$5:C$1048576,MATCH($D164,'Normalized Scores'!$A$5:$A$1048576,)),"")</f>
        <v>Widening</v>
      </c>
      <c r="G164" s="79" t="str">
        <f>IFERROR(INDEX('Normalized Scores'!D$5:D$1048576,MATCH($D164,'Normalized Scores'!$A$5:$A$1048576,)),"")</f>
        <v>Wake</v>
      </c>
      <c r="H164" s="79">
        <f>IFERROR(INDEX('Normalized Scores'!F$5:F$1048576,MATCH($D164,'Normalized Scores'!$A$5:$A$1048576,)),"")</f>
        <v>162</v>
      </c>
      <c r="I164" s="79">
        <f>IFERROR(INDEX('Normalized Scores'!G$5:G$1048576,MATCH($D164,'Normalized Scores'!$A$5:$A$1048576,)),"")</f>
        <v>0</v>
      </c>
      <c r="J164" s="19">
        <f>IFERROR(INDEX('Normalized Scores'!H$5:H$1048576,MATCH($D164,'Normalized Scores'!$A$5:$A$1048576,)),"")</f>
        <v>0.37955168015479401</v>
      </c>
      <c r="K164" s="20">
        <f t="shared" si="20"/>
        <v>0.37955168015479401</v>
      </c>
      <c r="L164" s="23">
        <f>IFERROR(INDEX('Normalized Scores'!J$5:J$1048576,MATCH($D164,'Normalized Scores'!$A$5:$A$1048576,)),"")</f>
        <v>0.34702929881057798</v>
      </c>
      <c r="M164" s="20">
        <f t="shared" si="21"/>
        <v>0.34702929881057798</v>
      </c>
      <c r="N164" s="22">
        <f>IFERROR(INDEX('Normalized Scores'!L$5:L$1048576,MATCH($D164,'Normalized Scores'!$A$5:$A$1048576,)),"")</f>
        <v>0.39933133194323778</v>
      </c>
      <c r="O164" s="20">
        <f t="shared" si="22"/>
        <v>0.39933133194323778</v>
      </c>
      <c r="P164" s="25">
        <f>IFERROR(INDEX('Normalized Scores'!R$5:R$1048576,MATCH($D164,'Normalized Scores'!$A$5:$A$1048576,)),"")</f>
        <v>0.43117245495373407</v>
      </c>
      <c r="Q164" s="20">
        <f t="shared" si="23"/>
        <v>0.43117245495373407</v>
      </c>
      <c r="R164" s="3">
        <f>IFERROR(INDEX('Normalized Scores'!Z$5:Z$1048576,MATCH($D164,'Normalized Scores'!$A$5:$A$1048576,)),"")</f>
        <v>0.36244447069660002</v>
      </c>
      <c r="S164" s="8">
        <f t="shared" si="24"/>
        <v>0.36244447069660002</v>
      </c>
      <c r="T164" s="2">
        <f>IFERROR(INDEX('Normalized Scores'!AL$5:AL$1048576,MATCH($D164,'Normalized Scores'!$A$5:$A$1048576,)),"")</f>
        <v>0.27146101728611183</v>
      </c>
      <c r="U164" s="8">
        <f t="shared" si="25"/>
        <v>0.27146101728611183</v>
      </c>
      <c r="V164" s="24">
        <f>IFERROR(INDEX('Normalized Scores'!AR$5:AR$1048576,MATCH($D164,'Normalized Scores'!$A$5:$A$1048576,)),"")</f>
        <v>0.19864572300860961</v>
      </c>
      <c r="W164" s="8">
        <f t="shared" si="26"/>
        <v>0.19864572300860961</v>
      </c>
      <c r="X164" s="5">
        <f>IFERROR(INDEX('Normalized Scores'!AT$5:AT$1048576,MATCH($D164,'Normalized Scores'!$A$5:$A$1048576,)),"")</f>
        <v>0.54357736483452479</v>
      </c>
      <c r="Y164" s="8">
        <f t="shared" si="27"/>
        <v>0.54357736483452479</v>
      </c>
      <c r="Z164" s="17">
        <f>IFERROR(INDEX('Normalized Scores'!AV$5:AV$1048576,MATCH($D164,'Normalized Scores'!$A$5:$A$1048576,)),"")</f>
        <v>0</v>
      </c>
      <c r="AA164" s="10">
        <f t="shared" si="28"/>
        <v>0</v>
      </c>
      <c r="AB164" s="13">
        <f>IFERROR(INDEX('Normalized Scores'!BA$5:BA$1048576,MATCH($D164,'Normalized Scores'!$A$5:$A$1048576,)),"")</f>
        <v>0.52162448101853331</v>
      </c>
      <c r="AC164" s="14">
        <f t="shared" si="29"/>
        <v>0.52162448101853331</v>
      </c>
    </row>
    <row r="165" spans="4:29">
      <c r="D165" s="8" t="str">
        <v>F41</v>
      </c>
      <c r="E165" s="9" t="str">
        <f>IFERROR(INDEX('Normalized Scores'!B$5:B$1048576,MATCH($D165,'Normalized Scores'!$A$5:$A$1048576,)),"")</f>
        <v>The Long Range Transportation Plan includes the goal of improving mobility within the region, which is defined as the provision of transportation infrastructure for all vehicles and pedestrians. I-40 Managed Lanes currently is operating at an unacceptable LOS and is expected to worsen in the future. The purpose of this project is to improve mobility along I-40 Managed Lanes between Wade Avenue and Johnston County to an acceptable LOS in the peak period and direction while also providing facilities for pedestrians and bicyclists.</v>
      </c>
      <c r="F165" s="12" t="str">
        <f>IFERROR(INDEX('Normalized Scores'!C$5:C$1048576,MATCH($D165,'Normalized Scores'!$A$5:$A$1048576,)),"")</f>
        <v>Widening</v>
      </c>
      <c r="G165" s="79" t="str">
        <f>IFERROR(INDEX('Normalized Scores'!D$5:D$1048576,MATCH($D165,'Normalized Scores'!$A$5:$A$1048576,)),"")</f>
        <v>Wake</v>
      </c>
      <c r="H165" s="79">
        <f>IFERROR(INDEX('Normalized Scores'!F$5:F$1048576,MATCH($D165,'Normalized Scores'!$A$5:$A$1048576,)),"")</f>
        <v>163</v>
      </c>
      <c r="I165" s="79">
        <f>IFERROR(INDEX('Normalized Scores'!G$5:G$1048576,MATCH($D165,'Normalized Scores'!$A$5:$A$1048576,)),"")</f>
        <v>0</v>
      </c>
      <c r="J165" s="19">
        <f>IFERROR(INDEX('Normalized Scores'!H$5:H$1048576,MATCH($D165,'Normalized Scores'!$A$5:$A$1048576,)),"")</f>
        <v>0.37901950776506255</v>
      </c>
      <c r="K165" s="20">
        <f t="shared" si="20"/>
        <v>0.37901950776506255</v>
      </c>
      <c r="L165" s="23">
        <f>IFERROR(INDEX('Normalized Scores'!J$5:J$1048576,MATCH($D165,'Normalized Scores'!$A$5:$A$1048576,)),"")</f>
        <v>0.47041133883001995</v>
      </c>
      <c r="M165" s="20">
        <f t="shared" si="21"/>
        <v>0.47041133883001995</v>
      </c>
      <c r="N165" s="22">
        <f>IFERROR(INDEX('Normalized Scores'!L$5:L$1048576,MATCH($D165,'Normalized Scores'!$A$5:$A$1048576,)),"")</f>
        <v>0</v>
      </c>
      <c r="O165" s="20">
        <f t="shared" si="22"/>
        <v>0</v>
      </c>
      <c r="P165" s="25">
        <f>IFERROR(INDEX('Normalized Scores'!R$5:R$1048576,MATCH($D165,'Normalized Scores'!$A$5:$A$1048576,)),"")</f>
        <v>0.47378134603902738</v>
      </c>
      <c r="Q165" s="20">
        <f t="shared" si="23"/>
        <v>0.47378134603902738</v>
      </c>
      <c r="R165" s="3">
        <f>IFERROR(INDEX('Normalized Scores'!Z$5:Z$1048576,MATCH($D165,'Normalized Scores'!$A$5:$A$1048576,)),"")</f>
        <v>0.3564880433032554</v>
      </c>
      <c r="S165" s="8">
        <f t="shared" si="24"/>
        <v>0.3564880433032554</v>
      </c>
      <c r="T165" s="2">
        <f>IFERROR(INDEX('Normalized Scores'!AL$5:AL$1048576,MATCH($D165,'Normalized Scores'!$A$5:$A$1048576,)),"")</f>
        <v>0.54436067761295781</v>
      </c>
      <c r="U165" s="8">
        <f t="shared" si="25"/>
        <v>0.54436067761295781</v>
      </c>
      <c r="V165" s="24">
        <f>IFERROR(INDEX('Normalized Scores'!AR$5:AR$1048576,MATCH($D165,'Normalized Scores'!$A$5:$A$1048576,)),"")</f>
        <v>0.49999999999998312</v>
      </c>
      <c r="W165" s="8">
        <f t="shared" si="26"/>
        <v>0.49999999999998312</v>
      </c>
      <c r="X165" s="5">
        <f>IFERROR(INDEX('Normalized Scores'!AT$5:AT$1048576,MATCH($D165,'Normalized Scores'!$A$5:$A$1048576,)),"")</f>
        <v>1.2672071241992049E-15</v>
      </c>
      <c r="Y165" s="8">
        <f t="shared" si="27"/>
        <v>1.2672071241992049E-15</v>
      </c>
      <c r="Z165" s="17">
        <f>IFERROR(INDEX('Normalized Scores'!AV$5:AV$1048576,MATCH($D165,'Normalized Scores'!$A$5:$A$1048576,)),"")</f>
        <v>0</v>
      </c>
      <c r="AA165" s="10">
        <f t="shared" si="28"/>
        <v>0</v>
      </c>
      <c r="AB165" s="13">
        <f>IFERROR(INDEX('Normalized Scores'!BA$5:BA$1048576,MATCH($D165,'Normalized Scores'!$A$5:$A$1048576,)),"")</f>
        <v>0.32792665011354971</v>
      </c>
      <c r="AC165" s="14">
        <f t="shared" si="29"/>
        <v>0.32792665011354971</v>
      </c>
    </row>
    <row r="166" spans="4:29">
      <c r="D166" s="8" t="str">
        <v>A413</v>
      </c>
      <c r="E166" s="9" t="str">
        <f>IFERROR(INDEX('Normalized Scores'!B$5:B$1048576,MATCH($D166,'Normalized Scores'!$A$5:$A$1048576,)),"")</f>
        <v>NC 54 (Chapel Hill Rd) is proposed to be a 4 lane Major Thoroughfare between Corporate Center Dr  and Hillsborough St. An AADT of 22000 is expected in the planning horizon year (2055) which would cause NC 54 (Chapel Hill Rd) to operate inefficiently in 2055. The purpose of this project is to reduce congestion so NC 54 (Chapel Hill Rd) will operate more efficiently in 2055</v>
      </c>
      <c r="F166" s="12" t="str">
        <f>IFERROR(INDEX('Normalized Scores'!C$5:C$1048576,MATCH($D166,'Normalized Scores'!$A$5:$A$1048576,)),"")</f>
        <v>Widening</v>
      </c>
      <c r="G166" s="79" t="str">
        <f>IFERROR(INDEX('Normalized Scores'!D$5:D$1048576,MATCH($D166,'Normalized Scores'!$A$5:$A$1048576,)),"")</f>
        <v>Wake</v>
      </c>
      <c r="H166" s="79">
        <f>IFERROR(INDEX('Normalized Scores'!F$5:F$1048576,MATCH($D166,'Normalized Scores'!$A$5:$A$1048576,)),"")</f>
        <v>164</v>
      </c>
      <c r="I166" s="79">
        <f>IFERROR(INDEX('Normalized Scores'!G$5:G$1048576,MATCH($D166,'Normalized Scores'!$A$5:$A$1048576,)),"")</f>
        <v>18.606379967178501</v>
      </c>
      <c r="J166" s="19">
        <f>IFERROR(INDEX('Normalized Scores'!H$5:H$1048576,MATCH($D166,'Normalized Scores'!$A$5:$A$1048576,)),"")</f>
        <v>0.37865162910233346</v>
      </c>
      <c r="K166" s="20">
        <f t="shared" si="20"/>
        <v>0.37865162910233346</v>
      </c>
      <c r="L166" s="23">
        <f>IFERROR(INDEX('Normalized Scores'!J$5:J$1048576,MATCH($D166,'Normalized Scores'!$A$5:$A$1048576,)),"")</f>
        <v>0.13886919628414401</v>
      </c>
      <c r="M166" s="20">
        <f t="shared" si="21"/>
        <v>0.13886919628414401</v>
      </c>
      <c r="N166" s="22">
        <f>IFERROR(INDEX('Normalized Scores'!L$5:L$1048576,MATCH($D166,'Normalized Scores'!$A$5:$A$1048576,)),"")</f>
        <v>0.35779882458893653</v>
      </c>
      <c r="O166" s="20">
        <f t="shared" si="22"/>
        <v>0.35779882458893653</v>
      </c>
      <c r="P166" s="25">
        <f>IFERROR(INDEX('Normalized Scores'!R$5:R$1048576,MATCH($D166,'Normalized Scores'!$A$5:$A$1048576,)),"")</f>
        <v>0.56379536887039239</v>
      </c>
      <c r="Q166" s="20">
        <f t="shared" si="23"/>
        <v>0.56379536887039239</v>
      </c>
      <c r="R166" s="3">
        <f>IFERROR(INDEX('Normalized Scores'!Z$5:Z$1048576,MATCH($D166,'Normalized Scores'!$A$5:$A$1048576,)),"")</f>
        <v>0.76431690623357018</v>
      </c>
      <c r="S166" s="8">
        <f t="shared" si="24"/>
        <v>0.76431690623357018</v>
      </c>
      <c r="T166" s="2">
        <f>IFERROR(INDEX('Normalized Scores'!AL$5:AL$1048576,MATCH($D166,'Normalized Scores'!$A$5:$A$1048576,)),"")</f>
        <v>0.15554622931377704</v>
      </c>
      <c r="U166" s="8">
        <f t="shared" si="25"/>
        <v>0.15554622931377704</v>
      </c>
      <c r="V166" s="24">
        <f>IFERROR(INDEX('Normalized Scores'!AR$5:AR$1048576,MATCH($D166,'Normalized Scores'!$A$5:$A$1048576,)),"")</f>
        <v>0</v>
      </c>
      <c r="W166" s="8">
        <f t="shared" si="26"/>
        <v>0</v>
      </c>
      <c r="X166" s="5">
        <f>IFERROR(INDEX('Normalized Scores'!AT$5:AT$1048576,MATCH($D166,'Normalized Scores'!$A$5:$A$1048576,)),"")</f>
        <v>0.48467313544987123</v>
      </c>
      <c r="Y166" s="8">
        <f t="shared" si="27"/>
        <v>0.48467313544987123</v>
      </c>
      <c r="Z166" s="17">
        <f>IFERROR(INDEX('Normalized Scores'!AV$5:AV$1048576,MATCH($D166,'Normalized Scores'!$A$5:$A$1048576,)),"")</f>
        <v>0</v>
      </c>
      <c r="AA166" s="10">
        <f t="shared" si="28"/>
        <v>0</v>
      </c>
      <c r="AB166" s="13">
        <f>IFERROR(INDEX('Normalized Scores'!BA$5:BA$1048576,MATCH($D166,'Normalized Scores'!$A$5:$A$1048576,)),"")</f>
        <v>0.453611497370284</v>
      </c>
      <c r="AC166" s="14">
        <f t="shared" si="29"/>
        <v>0.453611497370284</v>
      </c>
    </row>
    <row r="167" spans="4:29">
      <c r="D167" s="8" t="str">
        <v>Hrnt1</v>
      </c>
      <c r="E167" s="9" t="str">
        <f>IFERROR(INDEX('Normalized Scores'!B$5:B$1048576,MATCH($D167,'Normalized Scores'!$A$5:$A$1048576,)),"")</f>
        <v>The Long Range Transportation Plan includes the goal of improving mobility within the region, which is defined as the provision of transportation infrastructure for all vehicles and pedestrians. Chalybeate Springs Turn Lane currently is operating at an unacceptable LOS and is expected to worsen in the future. The purpose of this project is to improve mobility along Chalybeate Springs Turn Lane between Future Western Bypass and NC 55 to an acceptable LOS in the peak period and direction while also providing facilities for pedestrians and bicyclists.</v>
      </c>
      <c r="F167" s="12" t="str">
        <f>IFERROR(INDEX('Normalized Scores'!C$5:C$1048576,MATCH($D167,'Normalized Scores'!$A$5:$A$1048576,)),"")</f>
        <v>Center Turn Lane</v>
      </c>
      <c r="G167" s="79" t="str">
        <f>IFERROR(INDEX('Normalized Scores'!D$5:D$1048576,MATCH($D167,'Normalized Scores'!$A$5:$A$1048576,)),"")</f>
        <v>Harnett</v>
      </c>
      <c r="H167" s="79">
        <f>IFERROR(INDEX('Normalized Scores'!F$5:F$1048576,MATCH($D167,'Normalized Scores'!$A$5:$A$1048576,)),"")</f>
        <v>165</v>
      </c>
      <c r="I167" s="79">
        <f>IFERROR(INDEX('Normalized Scores'!G$5:G$1048576,MATCH($D167,'Normalized Scores'!$A$5:$A$1048576,)),"")</f>
        <v>418.66126347233399</v>
      </c>
      <c r="J167" s="19">
        <f>IFERROR(INDEX('Normalized Scores'!H$5:H$1048576,MATCH($D167,'Normalized Scores'!$A$5:$A$1048576,)),"")</f>
        <v>0.37843831562564079</v>
      </c>
      <c r="K167" s="20">
        <f t="shared" si="20"/>
        <v>0.37843831562564079</v>
      </c>
      <c r="L167" s="23">
        <f>IFERROR(INDEX('Normalized Scores'!J$5:J$1048576,MATCH($D167,'Normalized Scores'!$A$5:$A$1048576,)),"")</f>
        <v>0.345481460594389</v>
      </c>
      <c r="M167" s="20">
        <f t="shared" si="21"/>
        <v>0.345481460594389</v>
      </c>
      <c r="N167" s="22">
        <f>IFERROR(INDEX('Normalized Scores'!L$5:L$1048576,MATCH($D167,'Normalized Scores'!$A$5:$A$1048576,)),"")</f>
        <v>0.79502335234803878</v>
      </c>
      <c r="O167" s="20">
        <f t="shared" si="22"/>
        <v>0.79502335234803878</v>
      </c>
      <c r="P167" s="25">
        <f>IFERROR(INDEX('Normalized Scores'!R$5:R$1048576,MATCH($D167,'Normalized Scores'!$A$5:$A$1048576,)),"")</f>
        <v>0.3956317592645493</v>
      </c>
      <c r="Q167" s="20">
        <f t="shared" si="23"/>
        <v>0.3956317592645493</v>
      </c>
      <c r="R167" s="3">
        <f>IFERROR(INDEX('Normalized Scores'!Z$5:Z$1048576,MATCH($D167,'Normalized Scores'!$A$5:$A$1048576,)),"")</f>
        <v>0.60266727990385482</v>
      </c>
      <c r="S167" s="8">
        <f t="shared" si="24"/>
        <v>0.60266727990385482</v>
      </c>
      <c r="T167" s="2">
        <f>IFERROR(INDEX('Normalized Scores'!AL$5:AL$1048576,MATCH($D167,'Normalized Scores'!$A$5:$A$1048576,)),"")</f>
        <v>6.7907305432926973E-2</v>
      </c>
      <c r="U167" s="8">
        <f t="shared" si="25"/>
        <v>6.7907305432926973E-2</v>
      </c>
      <c r="V167" s="24">
        <f>IFERROR(INDEX('Normalized Scores'!AR$5:AR$1048576,MATCH($D167,'Normalized Scores'!$A$5:$A$1048576,)),"")</f>
        <v>0.23432703298873997</v>
      </c>
      <c r="W167" s="8">
        <f t="shared" si="26"/>
        <v>0.23432703298873997</v>
      </c>
      <c r="X167" s="5">
        <f>IFERROR(INDEX('Normalized Scores'!AT$5:AT$1048576,MATCH($D167,'Normalized Scores'!$A$5:$A$1048576,)),"")</f>
        <v>0.53877665341862468</v>
      </c>
      <c r="Y167" s="8">
        <f t="shared" si="27"/>
        <v>0.53877665341862468</v>
      </c>
      <c r="Z167" s="17">
        <f>IFERROR(INDEX('Normalized Scores'!AV$5:AV$1048576,MATCH($D167,'Normalized Scores'!$A$5:$A$1048576,)),"")</f>
        <v>0</v>
      </c>
      <c r="AA167" s="10">
        <f t="shared" si="28"/>
        <v>0</v>
      </c>
      <c r="AB167" s="13">
        <f>IFERROR(INDEX('Normalized Scores'!BA$5:BA$1048576,MATCH($D167,'Normalized Scores'!$A$5:$A$1048576,)),"")</f>
        <v>0.48860839731312</v>
      </c>
      <c r="AC167" s="14">
        <f t="shared" si="29"/>
        <v>0.48860839731312</v>
      </c>
    </row>
    <row r="168" spans="4:29">
      <c r="D168" s="8" t="str">
        <v>A163a1</v>
      </c>
      <c r="E168" s="9" t="str">
        <f>IFERROR(INDEX('Normalized Scores'!B$5:B$1048576,MATCH($D168,'Normalized Scores'!$A$5:$A$1048576,)),"")</f>
        <v>Holly Springs Rd is proposed to be a 4 lane Boulevard between Old Holly Springs Rd and NC-55 / Main St. An AADT of 22000 is expected in the planning horizon year (2050) which would cause Holly Springs Rd to operate inefficiently in 2050. The purpose of this project is to reduce congestion so Holly Springs Rd will operate more efficiently in 2050.</v>
      </c>
      <c r="F168" s="12" t="str">
        <f>IFERROR(INDEX('Normalized Scores'!C$5:C$1048576,MATCH($D168,'Normalized Scores'!$A$5:$A$1048576,)),"")</f>
        <v>Widening</v>
      </c>
      <c r="G168" s="79" t="str">
        <f>IFERROR(INDEX('Normalized Scores'!D$5:D$1048576,MATCH($D168,'Normalized Scores'!$A$5:$A$1048576,)),"")</f>
        <v>Wake</v>
      </c>
      <c r="H168" s="79">
        <f>IFERROR(INDEX('Normalized Scores'!F$5:F$1048576,MATCH($D168,'Normalized Scores'!$A$5:$A$1048576,)),"")</f>
        <v>166</v>
      </c>
      <c r="I168" s="79">
        <f>IFERROR(INDEX('Normalized Scores'!G$5:G$1048576,MATCH($D168,'Normalized Scores'!$A$5:$A$1048576,)),"")</f>
        <v>48.185901037784397</v>
      </c>
      <c r="J168" s="19">
        <f>IFERROR(INDEX('Normalized Scores'!H$5:H$1048576,MATCH($D168,'Normalized Scores'!$A$5:$A$1048576,)),"")</f>
        <v>0.37839396649605789</v>
      </c>
      <c r="K168" s="20">
        <f t="shared" si="20"/>
        <v>0.37839396649605789</v>
      </c>
      <c r="L168" s="23">
        <f>IFERROR(INDEX('Normalized Scores'!J$5:J$1048576,MATCH($D168,'Normalized Scores'!$A$5:$A$1048576,)),"")</f>
        <v>0.237361853944144</v>
      </c>
      <c r="M168" s="20">
        <f t="shared" si="21"/>
        <v>0.237361853944144</v>
      </c>
      <c r="N168" s="22">
        <f>IFERROR(INDEX('Normalized Scores'!L$5:L$1048576,MATCH($D168,'Normalized Scores'!$A$5:$A$1048576,)),"")</f>
        <v>0.99999999996872047</v>
      </c>
      <c r="O168" s="20">
        <f t="shared" si="22"/>
        <v>0.99999999996872047</v>
      </c>
      <c r="P168" s="25">
        <f>IFERROR(INDEX('Normalized Scores'!R$5:R$1048576,MATCH($D168,'Normalized Scores'!$A$5:$A$1048576,)),"")</f>
        <v>0.44415573792154134</v>
      </c>
      <c r="Q168" s="20">
        <f t="shared" si="23"/>
        <v>0.44415573792154134</v>
      </c>
      <c r="R168" s="3">
        <f>IFERROR(INDEX('Normalized Scores'!Z$5:Z$1048576,MATCH($D168,'Normalized Scores'!$A$5:$A$1048576,)),"")</f>
        <v>0.53968711740859776</v>
      </c>
      <c r="S168" s="8">
        <f t="shared" si="24"/>
        <v>0.53968711740859776</v>
      </c>
      <c r="T168" s="2">
        <f>IFERROR(INDEX('Normalized Scores'!AL$5:AL$1048576,MATCH($D168,'Normalized Scores'!$A$5:$A$1048576,)),"")</f>
        <v>0.13546491582527212</v>
      </c>
      <c r="U168" s="8">
        <f t="shared" si="25"/>
        <v>0.13546491582527212</v>
      </c>
      <c r="V168" s="24">
        <f>IFERROR(INDEX('Normalized Scores'!AR$5:AR$1048576,MATCH($D168,'Normalized Scores'!$A$5:$A$1048576,)),"")</f>
        <v>0</v>
      </c>
      <c r="W168" s="8">
        <f t="shared" si="26"/>
        <v>0</v>
      </c>
      <c r="X168" s="5">
        <f>IFERROR(INDEX('Normalized Scores'!AT$5:AT$1048576,MATCH($D168,'Normalized Scores'!$A$5:$A$1048576,)),"")</f>
        <v>0.50292701056098466</v>
      </c>
      <c r="Y168" s="8">
        <f t="shared" si="27"/>
        <v>0.50292701056098466</v>
      </c>
      <c r="Z168" s="17">
        <f>IFERROR(INDEX('Normalized Scores'!AV$5:AV$1048576,MATCH($D168,'Normalized Scores'!$A$5:$A$1048576,)),"")</f>
        <v>0</v>
      </c>
      <c r="AA168" s="10">
        <f t="shared" si="28"/>
        <v>0</v>
      </c>
      <c r="AB168" s="13">
        <f>IFERROR(INDEX('Normalized Scores'!BA$5:BA$1048576,MATCH($D168,'Normalized Scores'!$A$5:$A$1048576,)),"")</f>
        <v>0.46965241057138596</v>
      </c>
      <c r="AC168" s="14">
        <f t="shared" si="29"/>
        <v>0.46965241057138596</v>
      </c>
    </row>
    <row r="169" spans="4:29">
      <c r="D169" s="8" t="str">
        <v>A417</v>
      </c>
      <c r="E169" s="9" t="str">
        <f>IFERROR(INDEX('Normalized Scores'!B$5:B$1048576,MATCH($D169,'Normalized Scores'!$A$5:$A$1048576,)),"")</f>
        <v>Spring Forest Rd  is proposed to be a 4 lane Major Thoroughfare between Fox Rd and US 401. An AADT of 30000 is expected in the planning horizon year (2055) which would cause Spring Forest Rd  to operate inefficiently in 2055. The purpose of this project is to reduce congestion so Spring Forest Rd  will operate more efficiently in 2055</v>
      </c>
      <c r="F169" s="12" t="str">
        <f>IFERROR(INDEX('Normalized Scores'!C$5:C$1048576,MATCH($D169,'Normalized Scores'!$A$5:$A$1048576,)),"")</f>
        <v>Widening</v>
      </c>
      <c r="G169" s="79" t="str">
        <f>IFERROR(INDEX('Normalized Scores'!D$5:D$1048576,MATCH($D169,'Normalized Scores'!$A$5:$A$1048576,)),"")</f>
        <v>Wake</v>
      </c>
      <c r="H169" s="79">
        <f>IFERROR(INDEX('Normalized Scores'!F$5:F$1048576,MATCH($D169,'Normalized Scores'!$A$5:$A$1048576,)),"")</f>
        <v>167</v>
      </c>
      <c r="I169" s="79">
        <f>IFERROR(INDEX('Normalized Scores'!G$5:G$1048576,MATCH($D169,'Normalized Scores'!$A$5:$A$1048576,)),"")</f>
        <v>3.9339154162052101</v>
      </c>
      <c r="J169" s="19">
        <f>IFERROR(INDEX('Normalized Scores'!H$5:H$1048576,MATCH($D169,'Normalized Scores'!$A$5:$A$1048576,)),"")</f>
        <v>0.37756113301262773</v>
      </c>
      <c r="K169" s="20">
        <f t="shared" si="20"/>
        <v>0.37756113301262773</v>
      </c>
      <c r="L169" s="23">
        <f>IFERROR(INDEX('Normalized Scores'!J$5:J$1048576,MATCH($D169,'Normalized Scores'!$A$5:$A$1048576,)),"")</f>
        <v>0.24266060726270702</v>
      </c>
      <c r="M169" s="20">
        <f t="shared" si="21"/>
        <v>0.24266060726270702</v>
      </c>
      <c r="N169" s="22">
        <f>IFERROR(INDEX('Normalized Scores'!L$5:L$1048576,MATCH($D169,'Normalized Scores'!$A$5:$A$1048576,)),"")</f>
        <v>0</v>
      </c>
      <c r="O169" s="20">
        <f t="shared" si="22"/>
        <v>0</v>
      </c>
      <c r="P169" s="25">
        <f>IFERROR(INDEX('Normalized Scores'!R$5:R$1048576,MATCH($D169,'Normalized Scores'!$A$5:$A$1048576,)),"")</f>
        <v>0.41594876242858753</v>
      </c>
      <c r="Q169" s="20">
        <f t="shared" si="23"/>
        <v>0.41594876242858753</v>
      </c>
      <c r="R169" s="3">
        <f>IFERROR(INDEX('Normalized Scores'!Z$5:Z$1048576,MATCH($D169,'Normalized Scores'!$A$5:$A$1048576,)),"")</f>
        <v>0.36624185539865906</v>
      </c>
      <c r="S169" s="8">
        <f t="shared" si="24"/>
        <v>0.36624185539865906</v>
      </c>
      <c r="T169" s="2">
        <f>IFERROR(INDEX('Normalized Scores'!AL$5:AL$1048576,MATCH($D169,'Normalized Scores'!$A$5:$A$1048576,)),"")</f>
        <v>0.22535314081455265</v>
      </c>
      <c r="U169" s="8">
        <f t="shared" si="25"/>
        <v>0.22535314081455265</v>
      </c>
      <c r="V169" s="24">
        <f>IFERROR(INDEX('Normalized Scores'!AR$5:AR$1048576,MATCH($D169,'Normalized Scores'!$A$5:$A$1048576,)),"")</f>
        <v>0.22231832517209743</v>
      </c>
      <c r="W169" s="8">
        <f t="shared" si="26"/>
        <v>0.22231832517209743</v>
      </c>
      <c r="X169" s="5">
        <f>IFERROR(INDEX('Normalized Scores'!AT$5:AT$1048576,MATCH($D169,'Normalized Scores'!$A$5:$A$1048576,)),"")</f>
        <v>0.5372472982388784</v>
      </c>
      <c r="Y169" s="8">
        <f t="shared" si="27"/>
        <v>0.5372472982388784</v>
      </c>
      <c r="Z169" s="17">
        <f>IFERROR(INDEX('Normalized Scores'!AV$5:AV$1048576,MATCH($D169,'Normalized Scores'!$A$5:$A$1048576,)),"")</f>
        <v>0</v>
      </c>
      <c r="AA169" s="10">
        <f t="shared" si="28"/>
        <v>0</v>
      </c>
      <c r="AB169" s="13">
        <f>IFERROR(INDEX('Normalized Scores'!BA$5:BA$1048576,MATCH($D169,'Normalized Scores'!$A$5:$A$1048576,)),"")</f>
        <v>0.85168199585964477</v>
      </c>
      <c r="AC169" s="14">
        <f t="shared" si="29"/>
        <v>0.85168199585964477</v>
      </c>
    </row>
    <row r="170" spans="4:29">
      <c r="D170" s="8" t="str">
        <v>A726</v>
      </c>
      <c r="E170" s="9" t="str">
        <f>IFERROR(INDEX('Normalized Scores'!B$5:B$1048576,MATCH($D170,'Normalized Scores'!$A$5:$A$1048576,)),"")</f>
        <v>The Metropolitan Transportation Plan includes the goal of improving mobility within the region, which is defined as the provision of transportation infrastructure for all vehicles and pedestrians. East Broad Street currently is operating at an unacceptable LOS and is expected to worsen in the future. The purpose of this project is to improve mobility along East Broad Street between Wake Chapel Road and Bengal Boulevard to an acceptable LOS in the peak period and direction while also providing facilities for pedestrians and bicyclists.</v>
      </c>
      <c r="F170" s="12" t="str">
        <f>IFERROR(INDEX('Normalized Scores'!C$5:C$1048576,MATCH($D170,'Normalized Scores'!$A$5:$A$1048576,)),"")</f>
        <v>Median</v>
      </c>
      <c r="G170" s="79" t="str">
        <f>IFERROR(INDEX('Normalized Scores'!D$5:D$1048576,MATCH($D170,'Normalized Scores'!$A$5:$A$1048576,)),"")</f>
        <v>Wake</v>
      </c>
      <c r="H170" s="79">
        <f>IFERROR(INDEX('Normalized Scores'!F$5:F$1048576,MATCH($D170,'Normalized Scores'!$A$5:$A$1048576,)),"")</f>
        <v>168</v>
      </c>
      <c r="I170" s="79">
        <f>IFERROR(INDEX('Normalized Scores'!G$5:G$1048576,MATCH($D170,'Normalized Scores'!$A$5:$A$1048576,)),"")</f>
        <v>39501.651650657397</v>
      </c>
      <c r="J170" s="19">
        <f>IFERROR(INDEX('Normalized Scores'!H$5:H$1048576,MATCH($D170,'Normalized Scores'!$A$5:$A$1048576,)),"")</f>
        <v>0.37754594043440554</v>
      </c>
      <c r="K170" s="20">
        <f t="shared" si="20"/>
        <v>0.37754594043440554</v>
      </c>
      <c r="L170" s="23">
        <f>IFERROR(INDEX('Normalized Scores'!J$5:J$1048576,MATCH($D170,'Normalized Scores'!$A$5:$A$1048576,)),"")</f>
        <v>0.36494987663100503</v>
      </c>
      <c r="M170" s="20">
        <f t="shared" si="21"/>
        <v>0.36494987663100503</v>
      </c>
      <c r="N170" s="22">
        <f>IFERROR(INDEX('Normalized Scores'!L$5:L$1048576,MATCH($D170,'Normalized Scores'!$A$5:$A$1048576,)),"")</f>
        <v>0</v>
      </c>
      <c r="O170" s="20">
        <f t="shared" si="22"/>
        <v>0</v>
      </c>
      <c r="P170" s="25">
        <f>IFERROR(INDEX('Normalized Scores'!R$5:R$1048576,MATCH($D170,'Normalized Scores'!$A$5:$A$1048576,)),"")</f>
        <v>0.50849551688889871</v>
      </c>
      <c r="Q170" s="20">
        <f t="shared" si="23"/>
        <v>0.50849551688889871</v>
      </c>
      <c r="R170" s="3">
        <f>IFERROR(INDEX('Normalized Scores'!Z$5:Z$1048576,MATCH($D170,'Normalized Scores'!$A$5:$A$1048576,)),"")</f>
        <v>0.58911761899126835</v>
      </c>
      <c r="S170" s="8">
        <f t="shared" si="24"/>
        <v>0.58911761899126835</v>
      </c>
      <c r="T170" s="2">
        <f>IFERROR(INDEX('Normalized Scores'!AL$5:AL$1048576,MATCH($D170,'Normalized Scores'!$A$5:$A$1048576,)),"")</f>
        <v>5.2834244310830406E-2</v>
      </c>
      <c r="U170" s="8">
        <f t="shared" si="25"/>
        <v>5.2834244310830406E-2</v>
      </c>
      <c r="V170" s="24">
        <f>IFERROR(INDEX('Normalized Scores'!AR$5:AR$1048576,MATCH($D170,'Normalized Scores'!$A$5:$A$1048576,)),"")</f>
        <v>0.21634909523027046</v>
      </c>
      <c r="W170" s="8">
        <f t="shared" si="26"/>
        <v>0.21634909523027046</v>
      </c>
      <c r="X170" s="5">
        <f>IFERROR(INDEX('Normalized Scores'!AT$5:AT$1048576,MATCH($D170,'Normalized Scores'!$A$5:$A$1048576,)),"")</f>
        <v>0.56063154521134884</v>
      </c>
      <c r="Y170" s="8">
        <f t="shared" si="27"/>
        <v>0.56063154521134884</v>
      </c>
      <c r="Z170" s="17">
        <f>IFERROR(INDEX('Normalized Scores'!AV$5:AV$1048576,MATCH($D170,'Normalized Scores'!$A$5:$A$1048576,)),"")</f>
        <v>0</v>
      </c>
      <c r="AA170" s="10">
        <f t="shared" si="28"/>
        <v>0</v>
      </c>
      <c r="AB170" s="13">
        <f>IFERROR(INDEX('Normalized Scores'!BA$5:BA$1048576,MATCH($D170,'Normalized Scores'!$A$5:$A$1048576,)),"")</f>
        <v>0.55042406719773995</v>
      </c>
      <c r="AC170" s="14">
        <f t="shared" si="29"/>
        <v>0.55042406719773995</v>
      </c>
    </row>
    <row r="171" spans="4:29">
      <c r="D171" s="8" t="str">
        <v>Jhns20</v>
      </c>
      <c r="E171" s="9" t="str">
        <f>IFERROR(INDEX('Normalized Scores'!B$5:B$1048576,MATCH($D171,'Normalized Scores'!$A$5:$A$1048576,)),"")</f>
        <v>This project includes new location of 2 lane road with Multiuse Path and Sidewalk to connect Old US 70 W to West Stallings Street. This would create a more direct route and include a rail crossing closing on W Stallings.</v>
      </c>
      <c r="F171" s="12" t="str">
        <f>IFERROR(INDEX('Normalized Scores'!C$5:C$1048576,MATCH($D171,'Normalized Scores'!$A$5:$A$1048576,)),"")</f>
        <v>New Location</v>
      </c>
      <c r="G171" s="79" t="str">
        <f>IFERROR(INDEX('Normalized Scores'!D$5:D$1048576,MATCH($D171,'Normalized Scores'!$A$5:$A$1048576,)),"")</f>
        <v>Johnston</v>
      </c>
      <c r="H171" s="79">
        <f>IFERROR(INDEX('Normalized Scores'!F$5:F$1048576,MATCH($D171,'Normalized Scores'!$A$5:$A$1048576,)),"")</f>
        <v>169</v>
      </c>
      <c r="I171" s="79">
        <f>IFERROR(INDEX('Normalized Scores'!G$5:G$1048576,MATCH($D171,'Normalized Scores'!$A$5:$A$1048576,)),"")</f>
        <v>0</v>
      </c>
      <c r="J171" s="19">
        <f>IFERROR(INDEX('Normalized Scores'!H$5:H$1048576,MATCH($D171,'Normalized Scores'!$A$5:$A$1048576,)),"")</f>
        <v>0.37693940897527906</v>
      </c>
      <c r="K171" s="20">
        <f t="shared" si="20"/>
        <v>0.37693940897527906</v>
      </c>
      <c r="L171" s="23">
        <f>IFERROR(INDEX('Normalized Scores'!J$5:J$1048576,MATCH($D171,'Normalized Scores'!$A$5:$A$1048576,)),"")</f>
        <v>3.6363636363636397E-2</v>
      </c>
      <c r="M171" s="20">
        <f t="shared" si="21"/>
        <v>3.6363636363636397E-2</v>
      </c>
      <c r="N171" s="22">
        <f>IFERROR(INDEX('Normalized Scores'!L$5:L$1048576,MATCH($D171,'Normalized Scores'!$A$5:$A$1048576,)),"")</f>
        <v>0.30968675953096569</v>
      </c>
      <c r="O171" s="20">
        <f t="shared" si="22"/>
        <v>0.30968675953096569</v>
      </c>
      <c r="P171" s="25">
        <f>IFERROR(INDEX('Normalized Scores'!R$5:R$1048576,MATCH($D171,'Normalized Scores'!$A$5:$A$1048576,)),"")</f>
        <v>0.44069186027582519</v>
      </c>
      <c r="Q171" s="20">
        <f t="shared" si="23"/>
        <v>0.44069186027582519</v>
      </c>
      <c r="R171" s="3">
        <f>IFERROR(INDEX('Normalized Scores'!Z$5:Z$1048576,MATCH($D171,'Normalized Scores'!$A$5:$A$1048576,)),"")</f>
        <v>0.3468711545575538</v>
      </c>
      <c r="S171" s="8">
        <f t="shared" si="24"/>
        <v>0.3468711545575538</v>
      </c>
      <c r="T171" s="2">
        <f>IFERROR(INDEX('Normalized Scores'!AL$5:AL$1048576,MATCH($D171,'Normalized Scores'!$A$5:$A$1048576,)),"")</f>
        <v>0.26738833488019198</v>
      </c>
      <c r="U171" s="8">
        <f t="shared" si="25"/>
        <v>0.26738833488019198</v>
      </c>
      <c r="V171" s="24">
        <f>IFERROR(INDEX('Normalized Scores'!AR$5:AR$1048576,MATCH($D171,'Normalized Scores'!$A$5:$A$1048576,)),"")</f>
        <v>0.10483141088274504</v>
      </c>
      <c r="W171" s="8">
        <f t="shared" si="26"/>
        <v>0.10483141088274504</v>
      </c>
      <c r="X171" s="5">
        <f>IFERROR(INDEX('Normalized Scores'!AT$5:AT$1048576,MATCH($D171,'Normalized Scores'!$A$5:$A$1048576,)),"")</f>
        <v>0.52996285100913409</v>
      </c>
      <c r="Y171" s="8">
        <f t="shared" si="27"/>
        <v>0.52996285100913409</v>
      </c>
      <c r="Z171" s="17">
        <f>IFERROR(INDEX('Normalized Scores'!AV$5:AV$1048576,MATCH($D171,'Normalized Scores'!$A$5:$A$1048576,)),"")</f>
        <v>0</v>
      </c>
      <c r="AA171" s="10">
        <f t="shared" si="28"/>
        <v>0</v>
      </c>
      <c r="AB171" s="13">
        <f>IFERROR(INDEX('Normalized Scores'!BA$5:BA$1048576,MATCH($D171,'Normalized Scores'!$A$5:$A$1048576,)),"")</f>
        <v>0.95143913612537556</v>
      </c>
      <c r="AC171" s="14">
        <f t="shared" si="29"/>
        <v>0.95143913612537556</v>
      </c>
    </row>
    <row r="172" spans="4:29">
      <c r="D172" s="8" t="str">
        <v>Jhns2b</v>
      </c>
      <c r="E172" s="9" t="str">
        <f>IFERROR(INDEX('Normalized Scores'!B$5:B$1048576,MATCH($D172,'Normalized Scores'!$A$5:$A$1048576,)),"")</f>
        <v>NC 36 West is proposed to be a 4 lane Boulevard between US 70 Bypass and I-40. An AADT of 34000 is expected in the planning horizon year (2055) which would cause NC 36 West to operate inefficiently in 2055. The purpose of this project is to reduce congestion so NC 36 West will operate more efficiently in 2055.</v>
      </c>
      <c r="F172" s="12" t="str">
        <f>IFERROR(INDEX('Normalized Scores'!C$5:C$1048576,MATCH($D172,'Normalized Scores'!$A$5:$A$1048576,)),"")</f>
        <v>Widening</v>
      </c>
      <c r="G172" s="79" t="str">
        <f>IFERROR(INDEX('Normalized Scores'!D$5:D$1048576,MATCH($D172,'Normalized Scores'!$A$5:$A$1048576,)),"")</f>
        <v>Johnston</v>
      </c>
      <c r="H172" s="79">
        <f>IFERROR(INDEX('Normalized Scores'!F$5:F$1048576,MATCH($D172,'Normalized Scores'!$A$5:$A$1048576,)),"")</f>
        <v>170</v>
      </c>
      <c r="I172" s="79">
        <f>IFERROR(INDEX('Normalized Scores'!G$5:G$1048576,MATCH($D172,'Normalized Scores'!$A$5:$A$1048576,)),"")</f>
        <v>0</v>
      </c>
      <c r="J172" s="19">
        <f>IFERROR(INDEX('Normalized Scores'!H$5:H$1048576,MATCH($D172,'Normalized Scores'!$A$5:$A$1048576,)),"")</f>
        <v>0.37680496795815049</v>
      </c>
      <c r="K172" s="20">
        <f t="shared" si="20"/>
        <v>0.37680496795815049</v>
      </c>
      <c r="L172" s="23">
        <f>IFERROR(INDEX('Normalized Scores'!J$5:J$1048576,MATCH($D172,'Normalized Scores'!$A$5:$A$1048576,)),"")</f>
        <v>0.42283399509567199</v>
      </c>
      <c r="M172" s="20">
        <f t="shared" si="21"/>
        <v>0.42283399509567199</v>
      </c>
      <c r="N172" s="22">
        <f>IFERROR(INDEX('Normalized Scores'!L$5:L$1048576,MATCH($D172,'Normalized Scores'!$A$5:$A$1048576,)),"")</f>
        <v>0.34821030201322145</v>
      </c>
      <c r="O172" s="20">
        <f t="shared" si="22"/>
        <v>0.34821030201322145</v>
      </c>
      <c r="P172" s="25">
        <f>IFERROR(INDEX('Normalized Scores'!R$5:R$1048576,MATCH($D172,'Normalized Scores'!$A$5:$A$1048576,)),"")</f>
        <v>0.4889351734294734</v>
      </c>
      <c r="Q172" s="20">
        <f t="shared" si="23"/>
        <v>0.4889351734294734</v>
      </c>
      <c r="R172" s="3">
        <f>IFERROR(INDEX('Normalized Scores'!Z$5:Z$1048576,MATCH($D172,'Normalized Scores'!$A$5:$A$1048576,)),"")</f>
        <v>0.38797494412770794</v>
      </c>
      <c r="S172" s="8">
        <f t="shared" si="24"/>
        <v>0.38797494412770794</v>
      </c>
      <c r="T172" s="2">
        <f>IFERROR(INDEX('Normalized Scores'!AL$5:AL$1048576,MATCH($D172,'Normalized Scores'!$A$5:$A$1048576,)),"")</f>
        <v>0.22205452463222275</v>
      </c>
      <c r="U172" s="8">
        <f t="shared" si="25"/>
        <v>0.22205452463222275</v>
      </c>
      <c r="V172" s="24">
        <f>IFERROR(INDEX('Normalized Scores'!AR$5:AR$1048576,MATCH($D172,'Normalized Scores'!$A$5:$A$1048576,)),"")</f>
        <v>0.38546360280197633</v>
      </c>
      <c r="W172" s="8">
        <f t="shared" si="26"/>
        <v>0.38546360280197633</v>
      </c>
      <c r="X172" s="5">
        <f>IFERROR(INDEX('Normalized Scores'!AT$5:AT$1048576,MATCH($D172,'Normalized Scores'!$A$5:$A$1048576,)),"")</f>
        <v>0.52789916329312225</v>
      </c>
      <c r="Y172" s="8">
        <f t="shared" si="27"/>
        <v>0.52789916329312225</v>
      </c>
      <c r="Z172" s="17">
        <f>IFERROR(INDEX('Normalized Scores'!AV$5:AV$1048576,MATCH($D172,'Normalized Scores'!$A$5:$A$1048576,)),"")</f>
        <v>0</v>
      </c>
      <c r="AA172" s="10">
        <f t="shared" si="28"/>
        <v>0</v>
      </c>
      <c r="AB172" s="13">
        <f>IFERROR(INDEX('Normalized Scores'!BA$5:BA$1048576,MATCH($D172,'Normalized Scores'!$A$5:$A$1048576,)),"")</f>
        <v>0.3606215280581756</v>
      </c>
      <c r="AC172" s="14">
        <f t="shared" si="29"/>
        <v>0.3606215280581756</v>
      </c>
    </row>
    <row r="173" spans="4:29">
      <c r="D173" s="8" t="str">
        <v>A174b1</v>
      </c>
      <c r="E173" s="9" t="str">
        <f>IFERROR(INDEX('Normalized Scores'!B$5:B$1048576,MATCH($D173,'Normalized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73" s="12" t="str">
        <f>IFERROR(INDEX('Normalized Scores'!C$5:C$1048576,MATCH($D173,'Normalized Scores'!$A$5:$A$1048576,)),"")</f>
        <v>Widening</v>
      </c>
      <c r="G173" s="79" t="str">
        <f>IFERROR(INDEX('Normalized Scores'!D$5:D$1048576,MATCH($D173,'Normalized Scores'!$A$5:$A$1048576,)),"")</f>
        <v>Wake</v>
      </c>
      <c r="H173" s="79">
        <f>IFERROR(INDEX('Normalized Scores'!F$5:F$1048576,MATCH($D173,'Normalized Scores'!$A$5:$A$1048576,)),"")</f>
        <v>171</v>
      </c>
      <c r="I173" s="79">
        <f>IFERROR(INDEX('Normalized Scores'!G$5:G$1048576,MATCH($D173,'Normalized Scores'!$A$5:$A$1048576,)),"")</f>
        <v>1192.8588613964</v>
      </c>
      <c r="J173" s="19">
        <f>IFERROR(INDEX('Normalized Scores'!H$5:H$1048576,MATCH($D173,'Normalized Scores'!$A$5:$A$1048576,)),"")</f>
        <v>0.37643152356804499</v>
      </c>
      <c r="K173" s="20">
        <f t="shared" si="20"/>
        <v>0.37643152356804499</v>
      </c>
      <c r="L173" s="23">
        <f>IFERROR(INDEX('Normalized Scores'!J$5:J$1048576,MATCH($D173,'Normalized Scores'!$A$5:$A$1048576,)),"")</f>
        <v>0.130909090909091</v>
      </c>
      <c r="M173" s="20">
        <f t="shared" si="21"/>
        <v>0.130909090909091</v>
      </c>
      <c r="N173" s="22">
        <f>IFERROR(INDEX('Normalized Scores'!L$5:L$1048576,MATCH($D173,'Normalized Scores'!$A$5:$A$1048576,)),"")</f>
        <v>0.34367942955153896</v>
      </c>
      <c r="O173" s="20">
        <f t="shared" si="22"/>
        <v>0.34367942955153896</v>
      </c>
      <c r="P173" s="25">
        <f>IFERROR(INDEX('Normalized Scores'!R$5:R$1048576,MATCH($D173,'Normalized Scores'!$A$5:$A$1048576,)),"")</f>
        <v>0.26506211222676179</v>
      </c>
      <c r="Q173" s="20">
        <f t="shared" si="23"/>
        <v>0.26506211222676179</v>
      </c>
      <c r="R173" s="3">
        <f>IFERROR(INDEX('Normalized Scores'!Z$5:Z$1048576,MATCH($D173,'Normalized Scores'!$A$5:$A$1048576,)),"")</f>
        <v>0.35985120567601947</v>
      </c>
      <c r="S173" s="8">
        <f t="shared" si="24"/>
        <v>0.35985120567601947</v>
      </c>
      <c r="T173" s="2">
        <f>IFERROR(INDEX('Normalized Scores'!AL$5:AL$1048576,MATCH($D173,'Normalized Scores'!$A$5:$A$1048576,)),"")</f>
        <v>0.53922569984719371</v>
      </c>
      <c r="U173" s="8">
        <f t="shared" si="25"/>
        <v>0.53922569984719371</v>
      </c>
      <c r="V173" s="24">
        <f>IFERROR(INDEX('Normalized Scores'!AR$5:AR$1048576,MATCH($D173,'Normalized Scores'!$A$5:$A$1048576,)),"")</f>
        <v>0.19864572300860961</v>
      </c>
      <c r="W173" s="8">
        <f t="shared" si="26"/>
        <v>0.19864572300860961</v>
      </c>
      <c r="X173" s="5">
        <f>IFERROR(INDEX('Normalized Scores'!AT$5:AT$1048576,MATCH($D173,'Normalized Scores'!$A$5:$A$1048576,)),"")</f>
        <v>0.53660968142916365</v>
      </c>
      <c r="Y173" s="8">
        <f t="shared" si="27"/>
        <v>0.53660968142916365</v>
      </c>
      <c r="Z173" s="17">
        <f>IFERROR(INDEX('Normalized Scores'!AV$5:AV$1048576,MATCH($D173,'Normalized Scores'!$A$5:$A$1048576,)),"")</f>
        <v>0</v>
      </c>
      <c r="AA173" s="10">
        <f t="shared" si="28"/>
        <v>0</v>
      </c>
      <c r="AB173" s="13">
        <f>IFERROR(INDEX('Normalized Scores'!BA$5:BA$1048576,MATCH($D173,'Normalized Scores'!$A$5:$A$1048576,)),"")</f>
        <v>0.8206716415721349</v>
      </c>
      <c r="AC173" s="14">
        <f t="shared" si="29"/>
        <v>0.8206716415721349</v>
      </c>
    </row>
    <row r="174" spans="4:29">
      <c r="D174" s="8" t="str">
        <v>A186c</v>
      </c>
      <c r="E174" s="9" t="str">
        <f>IFERROR(INDEX('Normalized Scores'!B$5:B$1048576,MATCH($D174,'Normalized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74" s="12" t="str">
        <f>IFERROR(INDEX('Normalized Scores'!C$5:C$1048576,MATCH($D174,'Normalized Scores'!$A$5:$A$1048576,)),"")</f>
        <v>Center Turn Lane</v>
      </c>
      <c r="G174" s="79" t="str">
        <f>IFERROR(INDEX('Normalized Scores'!D$5:D$1048576,MATCH($D174,'Normalized Scores'!$A$5:$A$1048576,)),"")</f>
        <v>Wake</v>
      </c>
      <c r="H174" s="79">
        <f>IFERROR(INDEX('Normalized Scores'!F$5:F$1048576,MATCH($D174,'Normalized Scores'!$A$5:$A$1048576,)),"")</f>
        <v>172</v>
      </c>
      <c r="I174" s="79">
        <f>IFERROR(INDEX('Normalized Scores'!G$5:G$1048576,MATCH($D174,'Normalized Scores'!$A$5:$A$1048576,)),"")</f>
        <v>107.86291094349301</v>
      </c>
      <c r="J174" s="19">
        <f>IFERROR(INDEX('Normalized Scores'!H$5:H$1048576,MATCH($D174,'Normalized Scores'!$A$5:$A$1048576,)),"")</f>
        <v>0.37565399793248339</v>
      </c>
      <c r="K174" s="20">
        <f t="shared" si="20"/>
        <v>0.37565399793248339</v>
      </c>
      <c r="L174" s="23">
        <f>IFERROR(INDEX('Normalized Scores'!J$5:J$1048576,MATCH($D174,'Normalized Scores'!$A$5:$A$1048576,)),"")</f>
        <v>0.245119019298774</v>
      </c>
      <c r="M174" s="20">
        <f t="shared" si="21"/>
        <v>0.245119019298774</v>
      </c>
      <c r="N174" s="22">
        <f>IFERROR(INDEX('Normalized Scores'!L$5:L$1048576,MATCH($D174,'Normalized Scores'!$A$5:$A$1048576,)),"")</f>
        <v>0</v>
      </c>
      <c r="O174" s="20">
        <f t="shared" si="22"/>
        <v>0</v>
      </c>
      <c r="P174" s="25">
        <f>IFERROR(INDEX('Normalized Scores'!R$5:R$1048576,MATCH($D174,'Normalized Scores'!$A$5:$A$1048576,)),"")</f>
        <v>0.41373170344238797</v>
      </c>
      <c r="Q174" s="20">
        <f t="shared" si="23"/>
        <v>0.41373170344238797</v>
      </c>
      <c r="R174" s="3">
        <f>IFERROR(INDEX('Normalized Scores'!Z$5:Z$1048576,MATCH($D174,'Normalized Scores'!$A$5:$A$1048576,)),"")</f>
        <v>0.40501731713685618</v>
      </c>
      <c r="S174" s="8">
        <f t="shared" si="24"/>
        <v>0.40501731713685618</v>
      </c>
      <c r="T174" s="2">
        <f>IFERROR(INDEX('Normalized Scores'!AL$5:AL$1048576,MATCH($D174,'Normalized Scores'!$A$5:$A$1048576,)),"")</f>
        <v>0.54944560104292961</v>
      </c>
      <c r="U174" s="8">
        <f t="shared" si="25"/>
        <v>0.54944560104292961</v>
      </c>
      <c r="V174" s="24">
        <f>IFERROR(INDEX('Normalized Scores'!AR$5:AR$1048576,MATCH($D174,'Normalized Scores'!$A$5:$A$1048576,)),"")</f>
        <v>0.19864572300860961</v>
      </c>
      <c r="W174" s="8">
        <f t="shared" si="26"/>
        <v>0.19864572300860961</v>
      </c>
      <c r="X174" s="5">
        <f>IFERROR(INDEX('Normalized Scores'!AT$5:AT$1048576,MATCH($D174,'Normalized Scores'!$A$5:$A$1048576,)),"")</f>
        <v>0.58921948491474874</v>
      </c>
      <c r="Y174" s="8">
        <f t="shared" si="27"/>
        <v>0.58921948491474874</v>
      </c>
      <c r="Z174" s="17">
        <f>IFERROR(INDEX('Normalized Scores'!AV$5:AV$1048576,MATCH($D174,'Normalized Scores'!$A$5:$A$1048576,)),"")</f>
        <v>0</v>
      </c>
      <c r="AA174" s="10">
        <f t="shared" si="28"/>
        <v>0</v>
      </c>
      <c r="AB174" s="13">
        <f>IFERROR(INDEX('Normalized Scores'!BA$5:BA$1048576,MATCH($D174,'Normalized Scores'!$A$5:$A$1048576,)),"")</f>
        <v>0.47211814730846058</v>
      </c>
      <c r="AC174" s="14">
        <f t="shared" si="29"/>
        <v>0.47211814730846058</v>
      </c>
    </row>
    <row r="175" spans="4:29">
      <c r="D175" s="8" t="str">
        <v>A27c1b</v>
      </c>
      <c r="E175" s="9" t="str">
        <f>IFERROR(INDEX('Normalized Scores'!B$5:B$1048576,MATCH($D175,'Normalized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75" s="12" t="str">
        <f>IFERROR(INDEX('Normalized Scores'!C$5:C$1048576,MATCH($D175,'Normalized Scores'!$A$5:$A$1048576,)),"")</f>
        <v>Widening</v>
      </c>
      <c r="G175" s="79" t="str">
        <f>IFERROR(INDEX('Normalized Scores'!D$5:D$1048576,MATCH($D175,'Normalized Scores'!$A$5:$A$1048576,)),"")</f>
        <v>Wake</v>
      </c>
      <c r="H175" s="79">
        <f>IFERROR(INDEX('Normalized Scores'!F$5:F$1048576,MATCH($D175,'Normalized Scores'!$A$5:$A$1048576,)),"")</f>
        <v>173</v>
      </c>
      <c r="I175" s="79">
        <f>IFERROR(INDEX('Normalized Scores'!G$5:G$1048576,MATCH($D175,'Normalized Scores'!$A$5:$A$1048576,)),"")</f>
        <v>0</v>
      </c>
      <c r="J175" s="19">
        <f>IFERROR(INDEX('Normalized Scores'!H$5:H$1048576,MATCH($D175,'Normalized Scores'!$A$5:$A$1048576,)),"")</f>
        <v>0.37556134398966856</v>
      </c>
      <c r="K175" s="20">
        <f t="shared" si="20"/>
        <v>0.37556134398966856</v>
      </c>
      <c r="L175" s="23">
        <f>IFERROR(INDEX('Normalized Scores'!J$5:J$1048576,MATCH($D175,'Normalized Scores'!$A$5:$A$1048576,)),"")</f>
        <v>7.2727272727272696E-2</v>
      </c>
      <c r="M175" s="20">
        <f t="shared" si="21"/>
        <v>7.2727272727272696E-2</v>
      </c>
      <c r="N175" s="22">
        <f>IFERROR(INDEX('Normalized Scores'!L$5:L$1048576,MATCH($D175,'Normalized Scores'!$A$5:$A$1048576,)),"")</f>
        <v>0.54747559799495593</v>
      </c>
      <c r="O175" s="20">
        <f t="shared" si="22"/>
        <v>0.54747559799495593</v>
      </c>
      <c r="P175" s="25">
        <f>IFERROR(INDEX('Normalized Scores'!R$5:R$1048576,MATCH($D175,'Normalized Scores'!$A$5:$A$1048576,)),"")</f>
        <v>0.38833862474795966</v>
      </c>
      <c r="Q175" s="20">
        <f t="shared" si="23"/>
        <v>0.38833862474795966</v>
      </c>
      <c r="R175" s="3">
        <f>IFERROR(INDEX('Normalized Scores'!Z$5:Z$1048576,MATCH($D175,'Normalized Scores'!$A$5:$A$1048576,)),"")</f>
        <v>0.44261005929790975</v>
      </c>
      <c r="S175" s="8">
        <f t="shared" si="24"/>
        <v>0.44261005929790975</v>
      </c>
      <c r="T175" s="2">
        <f>IFERROR(INDEX('Normalized Scores'!AL$5:AL$1048576,MATCH($D175,'Normalized Scores'!$A$5:$A$1048576,)),"")</f>
        <v>0.40326967803132147</v>
      </c>
      <c r="U175" s="8">
        <f t="shared" si="25"/>
        <v>0.40326967803132147</v>
      </c>
      <c r="V175" s="24">
        <f>IFERROR(INDEX('Normalized Scores'!AR$5:AR$1048576,MATCH($D175,'Normalized Scores'!$A$5:$A$1048576,)),"")</f>
        <v>0.20450758315415529</v>
      </c>
      <c r="W175" s="8">
        <f t="shared" si="26"/>
        <v>0.20450758315415529</v>
      </c>
      <c r="X175" s="5">
        <f>IFERROR(INDEX('Normalized Scores'!AT$5:AT$1048576,MATCH($D175,'Normalized Scores'!$A$5:$A$1048576,)),"")</f>
        <v>0.54731269373513802</v>
      </c>
      <c r="Y175" s="8">
        <f t="shared" si="27"/>
        <v>0.54731269373513802</v>
      </c>
      <c r="Z175" s="17">
        <f>IFERROR(INDEX('Normalized Scores'!AV$5:AV$1048576,MATCH($D175,'Normalized Scores'!$A$5:$A$1048576,)),"")</f>
        <v>0</v>
      </c>
      <c r="AA175" s="10">
        <f t="shared" si="28"/>
        <v>0</v>
      </c>
      <c r="AB175" s="13">
        <f>IFERROR(INDEX('Normalized Scores'!BA$5:BA$1048576,MATCH($D175,'Normalized Scores'!$A$5:$A$1048576,)),"")</f>
        <v>0.69626907357486822</v>
      </c>
      <c r="AC175" s="14">
        <f t="shared" si="29"/>
        <v>0.69626907357486822</v>
      </c>
    </row>
    <row r="176" spans="4:29">
      <c r="D176" s="8" t="str">
        <v>A162</v>
      </c>
      <c r="E176" s="9" t="str">
        <f>IFERROR(INDEX('Normalized Scores'!B$5:B$1048576,MATCH($D176,'Normalized Scores'!$A$5:$A$1048576,)),"")</f>
        <v>Buffaloe Rd is proposed to be a 4 lane Major Thoroughfare between Southall Rd and Stone Station Drive. An AADT of 24000 is expected in the planning horizon year (2055) which would cause Buffaloe Rd to operate inefficiently in 2055. The purpose of this project is to reduce congestion so Buffaloe Rd will operate more efficiently in 2055</v>
      </c>
      <c r="F176" s="12" t="str">
        <f>IFERROR(INDEX('Normalized Scores'!C$5:C$1048576,MATCH($D176,'Normalized Scores'!$A$5:$A$1048576,)),"")</f>
        <v>Widening</v>
      </c>
      <c r="G176" s="79" t="str">
        <f>IFERROR(INDEX('Normalized Scores'!D$5:D$1048576,MATCH($D176,'Normalized Scores'!$A$5:$A$1048576,)),"")</f>
        <v>Wake</v>
      </c>
      <c r="H176" s="79">
        <f>IFERROR(INDEX('Normalized Scores'!F$5:F$1048576,MATCH($D176,'Normalized Scores'!$A$5:$A$1048576,)),"")</f>
        <v>174</v>
      </c>
      <c r="I176" s="79">
        <f>IFERROR(INDEX('Normalized Scores'!G$5:G$1048576,MATCH($D176,'Normalized Scores'!$A$5:$A$1048576,)),"")</f>
        <v>31.144150896512802</v>
      </c>
      <c r="J176" s="19">
        <f>IFERROR(INDEX('Normalized Scores'!H$5:H$1048576,MATCH($D176,'Normalized Scores'!$A$5:$A$1048576,)),"")</f>
        <v>0.37543502020764485</v>
      </c>
      <c r="K176" s="20">
        <f t="shared" si="20"/>
        <v>0.37543502020764485</v>
      </c>
      <c r="L176" s="23">
        <f>IFERROR(INDEX('Normalized Scores'!J$5:J$1048576,MATCH($D176,'Normalized Scores'!$A$5:$A$1048576,)),"")</f>
        <v>0.22013323873528801</v>
      </c>
      <c r="M176" s="20">
        <f t="shared" si="21"/>
        <v>0.22013323873528801</v>
      </c>
      <c r="N176" s="22">
        <f>IFERROR(INDEX('Normalized Scores'!L$5:L$1048576,MATCH($D176,'Normalized Scores'!$A$5:$A$1048576,)),"")</f>
        <v>0.28179623473554655</v>
      </c>
      <c r="O176" s="20">
        <f t="shared" si="22"/>
        <v>0.28179623473554655</v>
      </c>
      <c r="P176" s="25">
        <f>IFERROR(INDEX('Normalized Scores'!R$5:R$1048576,MATCH($D176,'Normalized Scores'!$A$5:$A$1048576,)),"")</f>
        <v>0.46424598502830694</v>
      </c>
      <c r="Q176" s="20">
        <f t="shared" si="23"/>
        <v>0.46424598502830694</v>
      </c>
      <c r="R176" s="3">
        <f>IFERROR(INDEX('Normalized Scores'!Z$5:Z$1048576,MATCH($D176,'Normalized Scores'!$A$5:$A$1048576,)),"")</f>
        <v>0.36931482147084949</v>
      </c>
      <c r="S176" s="8">
        <f t="shared" si="24"/>
        <v>0.36931482147084949</v>
      </c>
      <c r="T176" s="2">
        <f>IFERROR(INDEX('Normalized Scores'!AL$5:AL$1048576,MATCH($D176,'Normalized Scores'!$A$5:$A$1048576,)),"")</f>
        <v>0.49224196543455934</v>
      </c>
      <c r="U176" s="8">
        <f t="shared" si="25"/>
        <v>0.49224196543455934</v>
      </c>
      <c r="V176" s="24">
        <f>IFERROR(INDEX('Normalized Scores'!AR$5:AR$1048576,MATCH($D176,'Normalized Scores'!$A$5:$A$1048576,)),"")</f>
        <v>0.25243381396315978</v>
      </c>
      <c r="W176" s="8">
        <f t="shared" si="26"/>
        <v>0.25243381396315978</v>
      </c>
      <c r="X176" s="5">
        <f>IFERROR(INDEX('Normalized Scores'!AT$5:AT$1048576,MATCH($D176,'Normalized Scores'!$A$5:$A$1048576,)),"")</f>
        <v>0.50446202186404143</v>
      </c>
      <c r="Y176" s="8">
        <f t="shared" si="27"/>
        <v>0.50446202186404143</v>
      </c>
      <c r="Z176" s="17">
        <f>IFERROR(INDEX('Normalized Scores'!AV$5:AV$1048576,MATCH($D176,'Normalized Scores'!$A$5:$A$1048576,)),"")</f>
        <v>0</v>
      </c>
      <c r="AA176" s="10">
        <f t="shared" si="28"/>
        <v>0</v>
      </c>
      <c r="AB176" s="13">
        <f>IFERROR(INDEX('Normalized Scores'!BA$5:BA$1048576,MATCH($D176,'Normalized Scores'!$A$5:$A$1048576,)),"")</f>
        <v>0.43510790940841509</v>
      </c>
      <c r="AC176" s="14">
        <f t="shared" si="29"/>
        <v>0.43510790940841509</v>
      </c>
    </row>
    <row r="177" spans="4:29">
      <c r="D177" s="8" t="str">
        <v>A217b</v>
      </c>
      <c r="E177" s="9" t="str">
        <f>IFERROR(INDEX('Normalized Scores'!B$5:B$1048576,MATCH($D177,'Normalized Scores'!$A$5:$A$1048576,)),"")</f>
        <v>Sunset Lake Rd Ext is proposed to be a 2 lane Major Thoroughfare between Old Holly Springs Apex and Main St. An AADT of 8000 is expected in the planning horizon year (2055) which would cause Sunset Lake Rd Ext to operate inefficiently in 2055. The purpose of this project is to reduce congestion so Sunset Lake Rd Ext will operate more efficiently in 2055.</v>
      </c>
      <c r="F177" s="12" t="str">
        <f>IFERROR(INDEX('Normalized Scores'!C$5:C$1048576,MATCH($D177,'Normalized Scores'!$A$5:$A$1048576,)),"")</f>
        <v>New Location</v>
      </c>
      <c r="G177" s="79" t="str">
        <f>IFERROR(INDEX('Normalized Scores'!D$5:D$1048576,MATCH($D177,'Normalized Scores'!$A$5:$A$1048576,)),"")</f>
        <v>Wake</v>
      </c>
      <c r="H177" s="79">
        <f>IFERROR(INDEX('Normalized Scores'!F$5:F$1048576,MATCH($D177,'Normalized Scores'!$A$5:$A$1048576,)),"")</f>
        <v>175</v>
      </c>
      <c r="I177" s="79">
        <f>IFERROR(INDEX('Normalized Scores'!G$5:G$1048576,MATCH($D177,'Normalized Scores'!$A$5:$A$1048576,)),"")</f>
        <v>0</v>
      </c>
      <c r="J177" s="19">
        <f>IFERROR(INDEX('Normalized Scores'!H$5:H$1048576,MATCH($D177,'Normalized Scores'!$A$5:$A$1048576,)),"")</f>
        <v>0.37524045568421333</v>
      </c>
      <c r="K177" s="20">
        <f t="shared" si="20"/>
        <v>0.37524045568421333</v>
      </c>
      <c r="L177" s="23">
        <f>IFERROR(INDEX('Normalized Scores'!J$5:J$1048576,MATCH($D177,'Normalized Scores'!$A$5:$A$1048576,)),"")</f>
        <v>0.19771163768394001</v>
      </c>
      <c r="M177" s="20">
        <f t="shared" si="21"/>
        <v>0.19771163768394001</v>
      </c>
      <c r="N177" s="22">
        <f>IFERROR(INDEX('Normalized Scores'!L$5:L$1048576,MATCH($D177,'Normalized Scores'!$A$5:$A$1048576,)),"")</f>
        <v>0</v>
      </c>
      <c r="O177" s="20">
        <f t="shared" si="22"/>
        <v>0</v>
      </c>
      <c r="P177" s="25">
        <f>IFERROR(INDEX('Normalized Scores'!R$5:R$1048576,MATCH($D177,'Normalized Scores'!$A$5:$A$1048576,)),"")</f>
        <v>0.44177710664149777</v>
      </c>
      <c r="Q177" s="20">
        <f t="shared" si="23"/>
        <v>0.44177710664149777</v>
      </c>
      <c r="R177" s="3">
        <f>IFERROR(INDEX('Normalized Scores'!Z$5:Z$1048576,MATCH($D177,'Normalized Scores'!$A$5:$A$1048576,)),"")</f>
        <v>0.63219108362962495</v>
      </c>
      <c r="S177" s="8">
        <f t="shared" si="24"/>
        <v>0.63219108362962495</v>
      </c>
      <c r="T177" s="2">
        <f>IFERROR(INDEX('Normalized Scores'!AL$5:AL$1048576,MATCH($D177,'Normalized Scores'!$A$5:$A$1048576,)),"")</f>
        <v>0.50322058429837124</v>
      </c>
      <c r="U177" s="8">
        <f t="shared" si="25"/>
        <v>0.50322058429837124</v>
      </c>
      <c r="V177" s="24">
        <f>IFERROR(INDEX('Normalized Scores'!AR$5:AR$1048576,MATCH($D177,'Normalized Scores'!$A$5:$A$1048576,)),"")</f>
        <v>0</v>
      </c>
      <c r="W177" s="8">
        <f t="shared" si="26"/>
        <v>0</v>
      </c>
      <c r="X177" s="5">
        <f>IFERROR(INDEX('Normalized Scores'!AT$5:AT$1048576,MATCH($D177,'Normalized Scores'!$A$5:$A$1048576,)),"")</f>
        <v>0.62542434360932297</v>
      </c>
      <c r="Y177" s="8">
        <f t="shared" si="27"/>
        <v>0.62542434360932297</v>
      </c>
      <c r="Z177" s="17">
        <f>IFERROR(INDEX('Normalized Scores'!AV$5:AV$1048576,MATCH($D177,'Normalized Scores'!$A$5:$A$1048576,)),"")</f>
        <v>0</v>
      </c>
      <c r="AA177" s="10">
        <f t="shared" si="28"/>
        <v>0</v>
      </c>
      <c r="AB177" s="13">
        <f>IFERROR(INDEX('Normalized Scores'!BA$5:BA$1048576,MATCH($D177,'Normalized Scores'!$A$5:$A$1048576,)),"")</f>
        <v>0.36853625532577677</v>
      </c>
      <c r="AC177" s="14">
        <f t="shared" si="29"/>
        <v>0.36853625532577677</v>
      </c>
    </row>
    <row r="178" spans="4:29">
      <c r="D178" s="8" t="str">
        <v>A193a2</v>
      </c>
      <c r="E178" s="9" t="str">
        <f>IFERROR(INDEX('Normalized Scores'!B$5:B$1048576,MATCH($D178,'Normalized Scores'!$A$5:$A$1048576,)),"")</f>
        <v>Sunset Lake Rd is proposed to be a 4 lane Major Thoroughfare between US 401  and Product Road. An AADT of 16000 is expected in the planning horizon year (2055) which would cause Sunset Lake Rd to operate inefficiently in 2055. The purpose of this project is to reduce congestion so Sunset Lake Rd will operate more efficiently in 2055</v>
      </c>
      <c r="F178" s="12" t="str">
        <f>IFERROR(INDEX('Normalized Scores'!C$5:C$1048576,MATCH($D178,'Normalized Scores'!$A$5:$A$1048576,)),"")</f>
        <v>Widening</v>
      </c>
      <c r="G178" s="79" t="str">
        <f>IFERROR(INDEX('Normalized Scores'!D$5:D$1048576,MATCH($D178,'Normalized Scores'!$A$5:$A$1048576,)),"")</f>
        <v>Wake</v>
      </c>
      <c r="H178" s="79">
        <f>IFERROR(INDEX('Normalized Scores'!F$5:F$1048576,MATCH($D178,'Normalized Scores'!$A$5:$A$1048576,)),"")</f>
        <v>176</v>
      </c>
      <c r="I178" s="79">
        <f>IFERROR(INDEX('Normalized Scores'!G$5:G$1048576,MATCH($D178,'Normalized Scores'!$A$5:$A$1048576,)),"")</f>
        <v>28.311870556752201</v>
      </c>
      <c r="J178" s="19">
        <f>IFERROR(INDEX('Normalized Scores'!H$5:H$1048576,MATCH($D178,'Normalized Scores'!$A$5:$A$1048576,)),"")</f>
        <v>0.37387530328546609</v>
      </c>
      <c r="K178" s="20">
        <f t="shared" si="20"/>
        <v>0.37387530328546609</v>
      </c>
      <c r="L178" s="23">
        <f>IFERROR(INDEX('Normalized Scores'!J$5:J$1048576,MATCH($D178,'Normalized Scores'!$A$5:$A$1048576,)),"")</f>
        <v>0.210710775094892</v>
      </c>
      <c r="M178" s="20">
        <f t="shared" si="21"/>
        <v>0.210710775094892</v>
      </c>
      <c r="N178" s="22">
        <f>IFERROR(INDEX('Normalized Scores'!L$5:L$1048576,MATCH($D178,'Normalized Scores'!$A$5:$A$1048576,)),"")</f>
        <v>0</v>
      </c>
      <c r="O178" s="20">
        <f t="shared" si="22"/>
        <v>0</v>
      </c>
      <c r="P178" s="25">
        <f>IFERROR(INDEX('Normalized Scores'!R$5:R$1048576,MATCH($D178,'Normalized Scores'!$A$5:$A$1048576,)),"")</f>
        <v>0.56644069046738044</v>
      </c>
      <c r="Q178" s="20">
        <f t="shared" si="23"/>
        <v>0.56644069046738044</v>
      </c>
      <c r="R178" s="3">
        <f>IFERROR(INDEX('Normalized Scores'!Z$5:Z$1048576,MATCH($D178,'Normalized Scores'!$A$5:$A$1048576,)),"")</f>
        <v>0.44896792611564657</v>
      </c>
      <c r="S178" s="8">
        <f t="shared" si="24"/>
        <v>0.44896792611564657</v>
      </c>
      <c r="T178" s="2">
        <f>IFERROR(INDEX('Normalized Scores'!AL$5:AL$1048576,MATCH($D178,'Normalized Scores'!$A$5:$A$1048576,)),"")</f>
        <v>6.371583951437472E-2</v>
      </c>
      <c r="U178" s="8">
        <f t="shared" si="25"/>
        <v>6.371583951437472E-2</v>
      </c>
      <c r="V178" s="24">
        <f>IFERROR(INDEX('Normalized Scores'!AR$5:AR$1048576,MATCH($D178,'Normalized Scores'!$A$5:$A$1048576,)),"")</f>
        <v>0.2104104280254252</v>
      </c>
      <c r="W178" s="8">
        <f t="shared" si="26"/>
        <v>0.2104104280254252</v>
      </c>
      <c r="X178" s="5">
        <f>IFERROR(INDEX('Normalized Scores'!AT$5:AT$1048576,MATCH($D178,'Normalized Scores'!$A$5:$A$1048576,)),"")</f>
        <v>0.53355006683445239</v>
      </c>
      <c r="Y178" s="8">
        <f t="shared" si="27"/>
        <v>0.53355006683445239</v>
      </c>
      <c r="Z178" s="17">
        <f>IFERROR(INDEX('Normalized Scores'!AV$5:AV$1048576,MATCH($D178,'Normalized Scores'!$A$5:$A$1048576,)),"")</f>
        <v>0</v>
      </c>
      <c r="AA178" s="10">
        <f t="shared" si="28"/>
        <v>0</v>
      </c>
      <c r="AB178" s="13">
        <f>IFERROR(INDEX('Normalized Scores'!BA$5:BA$1048576,MATCH($D178,'Normalized Scores'!$A$5:$A$1048576,)),"")</f>
        <v>0.72660869179466059</v>
      </c>
      <c r="AC178" s="14">
        <f t="shared" si="29"/>
        <v>0.72660869179466059</v>
      </c>
    </row>
    <row r="179" spans="4:29">
      <c r="D179" s="8" t="str">
        <v>A77b2</v>
      </c>
      <c r="E179" s="9" t="str">
        <f>IFERROR(INDEX('Normalized Scores'!B$5:B$1048576,MATCH($D179,'Normalized Scores'!$A$5:$A$1048576,)),"")</f>
        <v>The Long Range Transportation Plan includes the goal of improving mobility within the region, which is defined as the provision of transportation infrastructure for all vehicles and pedestrians. West Lake Rd currently is operating at an unacceptable LOS and is expected to worsen in the future. The purpose of this project is to improve mobility along West Lake Rd between Ten Ten Rd and Middle Creek Park Avenue to an acceptable LOS in the peak period and direction while also providing facilities for pedestrians and bicyclists.</v>
      </c>
      <c r="F179" s="12" t="str">
        <f>IFERROR(INDEX('Normalized Scores'!C$5:C$1048576,MATCH($D179,'Normalized Scores'!$A$5:$A$1048576,)),"")</f>
        <v>Widening</v>
      </c>
      <c r="G179" s="79" t="str">
        <f>IFERROR(INDEX('Normalized Scores'!D$5:D$1048576,MATCH($D179,'Normalized Scores'!$A$5:$A$1048576,)),"")</f>
        <v>Wake</v>
      </c>
      <c r="H179" s="79">
        <f>IFERROR(INDEX('Normalized Scores'!F$5:F$1048576,MATCH($D179,'Normalized Scores'!$A$5:$A$1048576,)),"")</f>
        <v>177</v>
      </c>
      <c r="I179" s="79">
        <f>IFERROR(INDEX('Normalized Scores'!G$5:G$1048576,MATCH($D179,'Normalized Scores'!$A$5:$A$1048576,)),"")</f>
        <v>426.284196299614</v>
      </c>
      <c r="J179" s="19">
        <f>IFERROR(INDEX('Normalized Scores'!H$5:H$1048576,MATCH($D179,'Normalized Scores'!$A$5:$A$1048576,)),"")</f>
        <v>0.373761965913324</v>
      </c>
      <c r="K179" s="20">
        <f t="shared" si="20"/>
        <v>0.373761965913324</v>
      </c>
      <c r="L179" s="23">
        <f>IFERROR(INDEX('Normalized Scores'!J$5:J$1048576,MATCH($D179,'Normalized Scores'!$A$5:$A$1048576,)),"")</f>
        <v>0.35103613513821896</v>
      </c>
      <c r="M179" s="20">
        <f t="shared" si="21"/>
        <v>0.35103613513821896</v>
      </c>
      <c r="N179" s="22">
        <f>IFERROR(INDEX('Normalized Scores'!L$5:L$1048576,MATCH($D179,'Normalized Scores'!$A$5:$A$1048576,)),"")</f>
        <v>0.47021905479176823</v>
      </c>
      <c r="O179" s="20">
        <f t="shared" si="22"/>
        <v>0.47021905479176823</v>
      </c>
      <c r="P179" s="25">
        <f>IFERROR(INDEX('Normalized Scores'!R$5:R$1048576,MATCH($D179,'Normalized Scores'!$A$5:$A$1048576,)),"")</f>
        <v>0.41892563641625741</v>
      </c>
      <c r="Q179" s="20">
        <f t="shared" si="23"/>
        <v>0.41892563641625741</v>
      </c>
      <c r="R179" s="3">
        <f>IFERROR(INDEX('Normalized Scores'!Z$5:Z$1048576,MATCH($D179,'Normalized Scores'!$A$5:$A$1048576,)),"")</f>
        <v>0.39778862889829647</v>
      </c>
      <c r="S179" s="8">
        <f t="shared" si="24"/>
        <v>0.39778862889829647</v>
      </c>
      <c r="T179" s="2">
        <f>IFERROR(INDEX('Normalized Scores'!AL$5:AL$1048576,MATCH($D179,'Normalized Scores'!$A$5:$A$1048576,)),"")</f>
        <v>0.25284132474382559</v>
      </c>
      <c r="U179" s="8">
        <f t="shared" si="25"/>
        <v>0.25284132474382559</v>
      </c>
      <c r="V179" s="24">
        <f>IFERROR(INDEX('Normalized Scores'!AR$5:AR$1048576,MATCH($D179,'Normalized Scores'!$A$5:$A$1048576,)),"")</f>
        <v>0</v>
      </c>
      <c r="W179" s="8">
        <f t="shared" si="26"/>
        <v>0</v>
      </c>
      <c r="X179" s="5">
        <f>IFERROR(INDEX('Normalized Scores'!AT$5:AT$1048576,MATCH($D179,'Normalized Scores'!$A$5:$A$1048576,)),"")</f>
        <v>0.56247831128027515</v>
      </c>
      <c r="Y179" s="8">
        <f t="shared" si="27"/>
        <v>0.56247831128027515</v>
      </c>
      <c r="Z179" s="17">
        <f>IFERROR(INDEX('Normalized Scores'!AV$5:AV$1048576,MATCH($D179,'Normalized Scores'!$A$5:$A$1048576,)),"")</f>
        <v>0</v>
      </c>
      <c r="AA179" s="10">
        <f t="shared" si="28"/>
        <v>0</v>
      </c>
      <c r="AB179" s="13">
        <f>IFERROR(INDEX('Normalized Scores'!BA$5:BA$1048576,MATCH($D179,'Normalized Scores'!$A$5:$A$1048576,)),"")</f>
        <v>0.4632226658440679</v>
      </c>
      <c r="AC179" s="14">
        <f t="shared" si="29"/>
        <v>0.4632226658440679</v>
      </c>
    </row>
    <row r="180" spans="4:29">
      <c r="D180" s="8" t="str">
        <v>A449</v>
      </c>
      <c r="E180" s="9" t="str">
        <f>IFERROR(INDEX('Normalized Scores'!B$5:B$1048576,MATCH($D180,'Normalized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80" s="12" t="str">
        <f>IFERROR(INDEX('Normalized Scores'!C$5:C$1048576,MATCH($D180,'Normalized Scores'!$A$5:$A$1048576,)),"")</f>
        <v>New Location</v>
      </c>
      <c r="G180" s="79" t="str">
        <f>IFERROR(INDEX('Normalized Scores'!D$5:D$1048576,MATCH($D180,'Normalized Scores'!$A$5:$A$1048576,)),"")</f>
        <v>Wake</v>
      </c>
      <c r="H180" s="79">
        <f>IFERROR(INDEX('Normalized Scores'!F$5:F$1048576,MATCH($D180,'Normalized Scores'!$A$5:$A$1048576,)),"")</f>
        <v>178</v>
      </c>
      <c r="I180" s="79">
        <f>IFERROR(INDEX('Normalized Scores'!G$5:G$1048576,MATCH($D180,'Normalized Scores'!$A$5:$A$1048576,)),"")</f>
        <v>0</v>
      </c>
      <c r="J180" s="19">
        <f>IFERROR(INDEX('Normalized Scores'!H$5:H$1048576,MATCH($D180,'Normalized Scores'!$A$5:$A$1048576,)),"")</f>
        <v>0.37328174776352957</v>
      </c>
      <c r="K180" s="20">
        <f t="shared" si="20"/>
        <v>0.37328174776352957</v>
      </c>
      <c r="L180" s="23">
        <f>IFERROR(INDEX('Normalized Scores'!J$5:J$1048576,MATCH($D180,'Normalized Scores'!$A$5:$A$1048576,)),"")</f>
        <v>0.21054923262566699</v>
      </c>
      <c r="M180" s="20">
        <f t="shared" si="21"/>
        <v>0.21054923262566699</v>
      </c>
      <c r="N180" s="22">
        <f>IFERROR(INDEX('Normalized Scores'!L$5:L$1048576,MATCH($D180,'Normalized Scores'!$A$5:$A$1048576,)),"")</f>
        <v>0</v>
      </c>
      <c r="O180" s="20">
        <f t="shared" si="22"/>
        <v>0</v>
      </c>
      <c r="P180" s="25">
        <f>IFERROR(INDEX('Normalized Scores'!R$5:R$1048576,MATCH($D180,'Normalized Scores'!$A$5:$A$1048576,)),"")</f>
        <v>0.59288961951050856</v>
      </c>
      <c r="Q180" s="20">
        <f t="shared" si="23"/>
        <v>0.59288961951050856</v>
      </c>
      <c r="R180" s="3">
        <f>IFERROR(INDEX('Normalized Scores'!Z$5:Z$1048576,MATCH($D180,'Normalized Scores'!$A$5:$A$1048576,)),"")</f>
        <v>0.79123967472574952</v>
      </c>
      <c r="S180" s="8">
        <f t="shared" si="24"/>
        <v>0.79123967472574952</v>
      </c>
      <c r="T180" s="2">
        <f>IFERROR(INDEX('Normalized Scores'!AL$5:AL$1048576,MATCH($D180,'Normalized Scores'!$A$5:$A$1048576,)),"")</f>
        <v>0.20022383985517372</v>
      </c>
      <c r="U180" s="8">
        <f t="shared" si="25"/>
        <v>0.20022383985517372</v>
      </c>
      <c r="V180" s="24">
        <f>IFERROR(INDEX('Normalized Scores'!AR$5:AR$1048576,MATCH($D180,'Normalized Scores'!$A$5:$A$1048576,)),"")</f>
        <v>0.19864572300860961</v>
      </c>
      <c r="W180" s="8">
        <f t="shared" si="26"/>
        <v>0.19864572300860961</v>
      </c>
      <c r="X180" s="5">
        <f>IFERROR(INDEX('Normalized Scores'!AT$5:AT$1048576,MATCH($D180,'Normalized Scores'!$A$5:$A$1048576,)),"")</f>
        <v>0.47390456990005525</v>
      </c>
      <c r="Y180" s="8">
        <f t="shared" si="27"/>
        <v>0.47390456990005525</v>
      </c>
      <c r="Z180" s="17">
        <f>IFERROR(INDEX('Normalized Scores'!AV$5:AV$1048576,MATCH($D180,'Normalized Scores'!$A$5:$A$1048576,)),"")</f>
        <v>0</v>
      </c>
      <c r="AA180" s="10">
        <f t="shared" si="28"/>
        <v>0</v>
      </c>
      <c r="AB180" s="13">
        <f>IFERROR(INDEX('Normalized Scores'!BA$5:BA$1048576,MATCH($D180,'Normalized Scores'!$A$5:$A$1048576,)),"")</f>
        <v>0.33397816276610159</v>
      </c>
      <c r="AC180" s="14">
        <f t="shared" si="29"/>
        <v>0.33397816276610159</v>
      </c>
    </row>
    <row r="181" spans="4:29">
      <c r="D181" s="8" t="str">
        <v>Grnv2</v>
      </c>
      <c r="E181" s="9" t="str">
        <f>IFERROR(INDEX('Normalized Scores'!B$5:B$1048576,MATCH($D181,'Normalized Scores'!$A$5:$A$1048576,)),"")</f>
        <v>US 15  is proposed to be a 4 lane Boulevard between I-85  and Gate #2 Rd. An AADT of 18000 is expected in the planning horizon year (2055) which would cause US 15  to operate inefficiently in 2055. The purpose of this project is to reduce congestion so US 15  will operate more efficiently in 2055</v>
      </c>
      <c r="F181" s="12" t="str">
        <f>IFERROR(INDEX('Normalized Scores'!C$5:C$1048576,MATCH($D181,'Normalized Scores'!$A$5:$A$1048576,)),"")</f>
        <v>Widening</v>
      </c>
      <c r="G181" s="79" t="str">
        <f>IFERROR(INDEX('Normalized Scores'!D$5:D$1048576,MATCH($D181,'Normalized Scores'!$A$5:$A$1048576,)),"")</f>
        <v>Granville</v>
      </c>
      <c r="H181" s="79">
        <f>IFERROR(INDEX('Normalized Scores'!F$5:F$1048576,MATCH($D181,'Normalized Scores'!$A$5:$A$1048576,)),"")</f>
        <v>179</v>
      </c>
      <c r="I181" s="79">
        <f>IFERROR(INDEX('Normalized Scores'!G$5:G$1048576,MATCH($D181,'Normalized Scores'!$A$5:$A$1048576,)),"")</f>
        <v>118.22434334186001</v>
      </c>
      <c r="J181" s="19">
        <f>IFERROR(INDEX('Normalized Scores'!H$5:H$1048576,MATCH($D181,'Normalized Scores'!$A$5:$A$1048576,)),"")</f>
        <v>0.37202733580107106</v>
      </c>
      <c r="K181" s="20">
        <f t="shared" si="20"/>
        <v>0.37202733580107106</v>
      </c>
      <c r="L181" s="23">
        <f>IFERROR(INDEX('Normalized Scores'!J$5:J$1048576,MATCH($D181,'Normalized Scores'!$A$5:$A$1048576,)),"")</f>
        <v>0.50604873001373796</v>
      </c>
      <c r="M181" s="20">
        <f t="shared" si="21"/>
        <v>0.50604873001373796</v>
      </c>
      <c r="N181" s="22">
        <f>IFERROR(INDEX('Normalized Scores'!L$5:L$1048576,MATCH($D181,'Normalized Scores'!$A$5:$A$1048576,)),"")</f>
        <v>0.31701069338064475</v>
      </c>
      <c r="O181" s="20">
        <f t="shared" si="22"/>
        <v>0.31701069338064475</v>
      </c>
      <c r="P181" s="25">
        <f>IFERROR(INDEX('Normalized Scores'!R$5:R$1048576,MATCH($D181,'Normalized Scores'!$A$5:$A$1048576,)),"")</f>
        <v>0.40255989919420593</v>
      </c>
      <c r="Q181" s="20">
        <f t="shared" si="23"/>
        <v>0.40255989919420593</v>
      </c>
      <c r="R181" s="3">
        <f>IFERROR(INDEX('Normalized Scores'!Z$5:Z$1048576,MATCH($D181,'Normalized Scores'!$A$5:$A$1048576,)),"")</f>
        <v>0.25446918884278169</v>
      </c>
      <c r="S181" s="8">
        <f t="shared" si="24"/>
        <v>0.25446918884278169</v>
      </c>
      <c r="T181" s="2">
        <f>IFERROR(INDEX('Normalized Scores'!AL$5:AL$1048576,MATCH($D181,'Normalized Scores'!$A$5:$A$1048576,)),"")</f>
        <v>0.29870123990000896</v>
      </c>
      <c r="U181" s="8">
        <f t="shared" si="25"/>
        <v>0.29870123990000896</v>
      </c>
      <c r="V181" s="24">
        <f>IFERROR(INDEX('Normalized Scores'!AR$5:AR$1048576,MATCH($D181,'Normalized Scores'!$A$5:$A$1048576,)),"")</f>
        <v>0.21634909523027046</v>
      </c>
      <c r="W181" s="8">
        <f t="shared" si="26"/>
        <v>0.21634909523027046</v>
      </c>
      <c r="X181" s="5">
        <f>IFERROR(INDEX('Normalized Scores'!AT$5:AT$1048576,MATCH($D181,'Normalized Scores'!$A$5:$A$1048576,)),"")</f>
        <v>0.55605868390334567</v>
      </c>
      <c r="Y181" s="8">
        <f t="shared" si="27"/>
        <v>0.55605868390334567</v>
      </c>
      <c r="Z181" s="17">
        <f>IFERROR(INDEX('Normalized Scores'!AV$5:AV$1048576,MATCH($D181,'Normalized Scores'!$A$5:$A$1048576,)),"")</f>
        <v>0</v>
      </c>
      <c r="AA181" s="10">
        <f t="shared" si="28"/>
        <v>0</v>
      </c>
      <c r="AB181" s="13">
        <f>IFERROR(INDEX('Normalized Scores'!BA$5:BA$1048576,MATCH($D181,'Normalized Scores'!$A$5:$A$1048576,)),"")</f>
        <v>0.37514694177528612</v>
      </c>
      <c r="AC181" s="14">
        <f t="shared" si="29"/>
        <v>0.37514694177528612</v>
      </c>
    </row>
    <row r="182" spans="4:29">
      <c r="D182" s="8" t="str">
        <v>F81a</v>
      </c>
      <c r="E182" s="9" t="str">
        <f>IFERROR(INDEX('Normalized Scores'!B$5:B$1048576,MATCH($D182,'Normalized Scores'!$A$5:$A$1048576,)),"")</f>
        <v>I-40 Widening</v>
      </c>
      <c r="F182" s="12" t="str">
        <f>IFERROR(INDEX('Normalized Scores'!C$5:C$1048576,MATCH($D182,'Normalized Scores'!$A$5:$A$1048576,)),"")</f>
        <v>Widening</v>
      </c>
      <c r="G182" s="79" t="str">
        <f>IFERROR(INDEX('Normalized Scores'!D$5:D$1048576,MATCH($D182,'Normalized Scores'!$A$5:$A$1048576,)),"")</f>
        <v>Wake</v>
      </c>
      <c r="H182" s="79">
        <f>IFERROR(INDEX('Normalized Scores'!F$5:F$1048576,MATCH($D182,'Normalized Scores'!$A$5:$A$1048576,)),"")</f>
        <v>180</v>
      </c>
      <c r="I182" s="79">
        <f>IFERROR(INDEX('Normalized Scores'!G$5:G$1048576,MATCH($D182,'Normalized Scores'!$A$5:$A$1048576,)),"")</f>
        <v>31.8462736246485</v>
      </c>
      <c r="J182" s="19">
        <f>IFERROR(INDEX('Normalized Scores'!H$5:H$1048576,MATCH($D182,'Normalized Scores'!$A$5:$A$1048576,)),"")</f>
        <v>0.37182789936283139</v>
      </c>
      <c r="K182" s="20">
        <f t="shared" si="20"/>
        <v>0.37182789936283139</v>
      </c>
      <c r="L182" s="23">
        <f>IFERROR(INDEX('Normalized Scores'!J$5:J$1048576,MATCH($D182,'Normalized Scores'!$A$5:$A$1048576,)),"")</f>
        <v>0.31087697967096101</v>
      </c>
      <c r="M182" s="20">
        <f t="shared" si="21"/>
        <v>0.31087697967096101</v>
      </c>
      <c r="N182" s="22">
        <f>IFERROR(INDEX('Normalized Scores'!L$5:L$1048576,MATCH($D182,'Normalized Scores'!$A$5:$A$1048576,)),"")</f>
        <v>0</v>
      </c>
      <c r="O182" s="20">
        <f t="shared" si="22"/>
        <v>0</v>
      </c>
      <c r="P182" s="25">
        <f>IFERROR(INDEX('Normalized Scores'!R$5:R$1048576,MATCH($D182,'Normalized Scores'!$A$5:$A$1048576,)),"")</f>
        <v>0.66796739804121885</v>
      </c>
      <c r="Q182" s="20">
        <f t="shared" si="23"/>
        <v>0.66796739804121885</v>
      </c>
      <c r="R182" s="3">
        <f>IFERROR(INDEX('Normalized Scores'!Z$5:Z$1048576,MATCH($D182,'Normalized Scores'!$A$5:$A$1048576,)),"")</f>
        <v>0.67607435273915417</v>
      </c>
      <c r="S182" s="8">
        <f t="shared" si="24"/>
        <v>0.67607435273915417</v>
      </c>
      <c r="T182" s="2">
        <f>IFERROR(INDEX('Normalized Scores'!AL$5:AL$1048576,MATCH($D182,'Normalized Scores'!$A$5:$A$1048576,)),"")</f>
        <v>0.13526269818543363</v>
      </c>
      <c r="U182" s="8">
        <f t="shared" si="25"/>
        <v>0.13526269818543363</v>
      </c>
      <c r="V182" s="24">
        <f>IFERROR(INDEX('Normalized Scores'!AR$5:AR$1048576,MATCH($D182,'Normalized Scores'!$A$5:$A$1048576,)),"")</f>
        <v>0.28843883493077693</v>
      </c>
      <c r="W182" s="8">
        <f t="shared" si="26"/>
        <v>0.28843883493077693</v>
      </c>
      <c r="X182" s="5">
        <f>IFERROR(INDEX('Normalized Scores'!AT$5:AT$1048576,MATCH($D182,'Normalized Scores'!$A$5:$A$1048576,)),"")</f>
        <v>0.15664631866321221</v>
      </c>
      <c r="Y182" s="8">
        <f t="shared" si="27"/>
        <v>0.15664631866321221</v>
      </c>
      <c r="Z182" s="17">
        <f>IFERROR(INDEX('Normalized Scores'!AV$5:AV$1048576,MATCH($D182,'Normalized Scores'!$A$5:$A$1048576,)),"")</f>
        <v>0</v>
      </c>
      <c r="AA182" s="10">
        <f t="shared" si="28"/>
        <v>0</v>
      </c>
      <c r="AB182" s="13">
        <f>IFERROR(INDEX('Normalized Scores'!BA$5:BA$1048576,MATCH($D182,'Normalized Scores'!$A$5:$A$1048576,)),"")</f>
        <v>0.31287665322295566</v>
      </c>
      <c r="AC182" s="14">
        <f t="shared" si="29"/>
        <v>0.31287665322295566</v>
      </c>
    </row>
    <row r="183" spans="4:29">
      <c r="D183" s="8" t="str">
        <v>A594</v>
      </c>
      <c r="E183" s="9" t="str">
        <f>IFERROR(INDEX('Normalized Scores'!B$5:B$1048576,MATCH($D183,'Normalized Scores'!$A$5:$A$1048576,)),"")</f>
        <v>Rolesville Rd is proposed to be a 4 lane Major Thoroughfare between Kioti Dr and Mark's Creek Rd. An AADT exceeding current capacity is expected in the planning horizon year (2055) which would cause Rolesville Rd to operate inefficiently in 2055. The purpose of this project is to reduce congestion so Rolesville Rd will operate more efficiently in 2055.</v>
      </c>
      <c r="F183" s="12" t="str">
        <f>IFERROR(INDEX('Normalized Scores'!C$5:C$1048576,MATCH($D183,'Normalized Scores'!$A$5:$A$1048576,)),"")</f>
        <v>Widening</v>
      </c>
      <c r="G183" s="79" t="str">
        <f>IFERROR(INDEX('Normalized Scores'!D$5:D$1048576,MATCH($D183,'Normalized Scores'!$A$5:$A$1048576,)),"")</f>
        <v>Wake</v>
      </c>
      <c r="H183" s="79">
        <f>IFERROR(INDEX('Normalized Scores'!F$5:F$1048576,MATCH($D183,'Normalized Scores'!$A$5:$A$1048576,)),"")</f>
        <v>181</v>
      </c>
      <c r="I183" s="79">
        <f>IFERROR(INDEX('Normalized Scores'!G$5:G$1048576,MATCH($D183,'Normalized Scores'!$A$5:$A$1048576,)),"")</f>
        <v>180.961551973707</v>
      </c>
      <c r="J183" s="19">
        <f>IFERROR(INDEX('Normalized Scores'!H$5:H$1048576,MATCH($D183,'Normalized Scores'!$A$5:$A$1048576,)),"")</f>
        <v>0.37180138482104064</v>
      </c>
      <c r="K183" s="20">
        <f t="shared" si="20"/>
        <v>0.37180138482104064</v>
      </c>
      <c r="L183" s="23">
        <f>IFERROR(INDEX('Normalized Scores'!J$5:J$1048576,MATCH($D183,'Normalized Scores'!$A$5:$A$1048576,)),"")</f>
        <v>0.46480137803243404</v>
      </c>
      <c r="M183" s="20">
        <f t="shared" si="21"/>
        <v>0.46480137803243404</v>
      </c>
      <c r="N183" s="22">
        <f>IFERROR(INDEX('Normalized Scores'!L$5:L$1048576,MATCH($D183,'Normalized Scores'!$A$5:$A$1048576,)),"")</f>
        <v>0.29722134776936382</v>
      </c>
      <c r="O183" s="20">
        <f t="shared" si="22"/>
        <v>0.29722134776936382</v>
      </c>
      <c r="P183" s="25">
        <f>IFERROR(INDEX('Normalized Scores'!R$5:R$1048576,MATCH($D183,'Normalized Scores'!$A$5:$A$1048576,)),"")</f>
        <v>0.41250150141661612</v>
      </c>
      <c r="Q183" s="20">
        <f t="shared" si="23"/>
        <v>0.41250150141661612</v>
      </c>
      <c r="R183" s="3">
        <f>IFERROR(INDEX('Normalized Scores'!Z$5:Z$1048576,MATCH($D183,'Normalized Scores'!$A$5:$A$1048576,)),"")</f>
        <v>0.35270805241076186</v>
      </c>
      <c r="S183" s="8">
        <f t="shared" si="24"/>
        <v>0.35270805241076186</v>
      </c>
      <c r="T183" s="2">
        <f>IFERROR(INDEX('Normalized Scores'!AL$5:AL$1048576,MATCH($D183,'Normalized Scores'!$A$5:$A$1048576,)),"")</f>
        <v>0.2875446443065246</v>
      </c>
      <c r="U183" s="8">
        <f t="shared" si="25"/>
        <v>0.2875446443065246</v>
      </c>
      <c r="V183" s="24">
        <f>IFERROR(INDEX('Normalized Scores'!AR$5:AR$1048576,MATCH($D183,'Normalized Scores'!$A$5:$A$1048576,)),"")</f>
        <v>0.23432703298873997</v>
      </c>
      <c r="W183" s="8">
        <f t="shared" si="26"/>
        <v>0.23432703298873997</v>
      </c>
      <c r="X183" s="5">
        <f>IFERROR(INDEX('Normalized Scores'!AT$5:AT$1048576,MATCH($D183,'Normalized Scores'!$A$5:$A$1048576,)),"")</f>
        <v>0.48854700746733842</v>
      </c>
      <c r="Y183" s="8">
        <f t="shared" si="27"/>
        <v>0.48854700746733842</v>
      </c>
      <c r="Z183" s="17">
        <f>IFERROR(INDEX('Normalized Scores'!AV$5:AV$1048576,MATCH($D183,'Normalized Scores'!$A$5:$A$1048576,)),"")</f>
        <v>0</v>
      </c>
      <c r="AA183" s="10">
        <f t="shared" si="28"/>
        <v>0</v>
      </c>
      <c r="AB183" s="13">
        <f>IFERROR(INDEX('Normalized Scores'!BA$5:BA$1048576,MATCH($D183,'Normalized Scores'!$A$5:$A$1048576,)),"")</f>
        <v>0.38683209474339858</v>
      </c>
      <c r="AC183" s="14">
        <f t="shared" si="29"/>
        <v>0.38683209474339858</v>
      </c>
    </row>
    <row r="184" spans="4:29">
      <c r="D184" s="8" t="str">
        <v>A426b</v>
      </c>
      <c r="E184" s="9" t="str">
        <f>IFERROR(INDEX('Normalized Scores'!B$5:B$1048576,MATCH($D184,'Normalized Scores'!$A$5:$A$1048576,)),"")</f>
        <v>NC 55 (Main St) is proposed to be a 4 lane Boulevard between Sunset Lake Road and Holly Springs Road. An AADT of 33000 is expected in the planning horizon year (2055) which would cause NC 55 (Main St) to operate inefficiently in 2055. The purpose of this project is to reduce congestion so NC 55 (Main St) will operate more efficiently in 2055</v>
      </c>
      <c r="F184" s="12" t="str">
        <f>IFERROR(INDEX('Normalized Scores'!C$5:C$1048576,MATCH($D184,'Normalized Scores'!$A$5:$A$1048576,)),"")</f>
        <v>Widening</v>
      </c>
      <c r="G184" s="79" t="str">
        <f>IFERROR(INDEX('Normalized Scores'!D$5:D$1048576,MATCH($D184,'Normalized Scores'!$A$5:$A$1048576,)),"")</f>
        <v>Wake</v>
      </c>
      <c r="H184" s="79">
        <f>IFERROR(INDEX('Normalized Scores'!F$5:F$1048576,MATCH($D184,'Normalized Scores'!$A$5:$A$1048576,)),"")</f>
        <v>182</v>
      </c>
      <c r="I184" s="79">
        <f>IFERROR(INDEX('Normalized Scores'!G$5:G$1048576,MATCH($D184,'Normalized Scores'!$A$5:$A$1048576,)),"")</f>
        <v>29.876824296133702</v>
      </c>
      <c r="J184" s="19">
        <f>IFERROR(INDEX('Normalized Scores'!H$5:H$1048576,MATCH($D184,'Normalized Scores'!$A$5:$A$1048576,)),"")</f>
        <v>0.37161013283731292</v>
      </c>
      <c r="K184" s="20">
        <f t="shared" si="20"/>
        <v>0.37161013283731292</v>
      </c>
      <c r="L184" s="23">
        <f>IFERROR(INDEX('Normalized Scores'!J$5:J$1048576,MATCH($D184,'Normalized Scores'!$A$5:$A$1048576,)),"")</f>
        <v>0.20983318114489202</v>
      </c>
      <c r="M184" s="20">
        <f t="shared" si="21"/>
        <v>0.20983318114489202</v>
      </c>
      <c r="N184" s="22">
        <f>IFERROR(INDEX('Normalized Scores'!L$5:L$1048576,MATCH($D184,'Normalized Scores'!$A$5:$A$1048576,)),"")</f>
        <v>0.29385306785028492</v>
      </c>
      <c r="O184" s="20">
        <f t="shared" si="22"/>
        <v>0.29385306785028492</v>
      </c>
      <c r="P184" s="25">
        <f>IFERROR(INDEX('Normalized Scores'!R$5:R$1048576,MATCH($D184,'Normalized Scores'!$A$5:$A$1048576,)),"")</f>
        <v>0.57122934229754052</v>
      </c>
      <c r="Q184" s="20">
        <f t="shared" si="23"/>
        <v>0.57122934229754052</v>
      </c>
      <c r="R184" s="3">
        <f>IFERROR(INDEX('Normalized Scores'!Z$5:Z$1048576,MATCH($D184,'Normalized Scores'!$A$5:$A$1048576,)),"")</f>
        <v>0.50333846492122714</v>
      </c>
      <c r="S184" s="8">
        <f t="shared" si="24"/>
        <v>0.50333846492122714</v>
      </c>
      <c r="T184" s="2">
        <f>IFERROR(INDEX('Normalized Scores'!AL$5:AL$1048576,MATCH($D184,'Normalized Scores'!$A$5:$A$1048576,)),"")</f>
        <v>0.20155231891425593</v>
      </c>
      <c r="U184" s="8">
        <f t="shared" si="25"/>
        <v>0.20155231891425593</v>
      </c>
      <c r="V184" s="24">
        <f>IFERROR(INDEX('Normalized Scores'!AR$5:AR$1048576,MATCH($D184,'Normalized Scores'!$A$5:$A$1048576,)),"")</f>
        <v>0</v>
      </c>
      <c r="W184" s="8">
        <f t="shared" si="26"/>
        <v>0</v>
      </c>
      <c r="X184" s="5">
        <f>IFERROR(INDEX('Normalized Scores'!AT$5:AT$1048576,MATCH($D184,'Normalized Scores'!$A$5:$A$1048576,)),"")</f>
        <v>0.63071846307071966</v>
      </c>
      <c r="Y184" s="8">
        <f t="shared" si="27"/>
        <v>0.63071846307071966</v>
      </c>
      <c r="Z184" s="17">
        <f>IFERROR(INDEX('Normalized Scores'!AV$5:AV$1048576,MATCH($D184,'Normalized Scores'!$A$5:$A$1048576,)),"")</f>
        <v>0</v>
      </c>
      <c r="AA184" s="10">
        <f t="shared" si="28"/>
        <v>0</v>
      </c>
      <c r="AB184" s="13">
        <f>IFERROR(INDEX('Normalized Scores'!BA$5:BA$1048576,MATCH($D184,'Normalized Scores'!$A$5:$A$1048576,)),"")</f>
        <v>0.40027260105758722</v>
      </c>
      <c r="AC184" s="14">
        <f t="shared" si="29"/>
        <v>0.40027260105758722</v>
      </c>
    </row>
    <row r="185" spans="4:29">
      <c r="D185" s="8" t="str">
        <v>Jhns10a</v>
      </c>
      <c r="E185" s="9" t="str">
        <f>IFERROR(INDEX('Normalized Scores'!B$5:B$1048576,MATCH($D185,'Normalized Scores'!$A$5:$A$1048576,)),"")</f>
        <v>Cleveland Rd is proposed to be a 4 lane Major Thoroughfare between NC 50  and NC 36. An AADT of 24000 is expected in the planning horizon year (2055) which would cause Cleveland Rd to operate inefficiently in 2055. The purpose of this project is to reduce congestion so Cleveland Rd will operate more efficiently in 2055.</v>
      </c>
      <c r="F185" s="12" t="str">
        <f>IFERROR(INDEX('Normalized Scores'!C$5:C$1048576,MATCH($D185,'Normalized Scores'!$A$5:$A$1048576,)),"")</f>
        <v>Widening</v>
      </c>
      <c r="G185" s="79" t="str">
        <f>IFERROR(INDEX('Normalized Scores'!D$5:D$1048576,MATCH($D185,'Normalized Scores'!$A$5:$A$1048576,)),"")</f>
        <v>Johnston</v>
      </c>
      <c r="H185" s="79">
        <f>IFERROR(INDEX('Normalized Scores'!F$5:F$1048576,MATCH($D185,'Normalized Scores'!$A$5:$A$1048576,)),"")</f>
        <v>183</v>
      </c>
      <c r="I185" s="79">
        <f>IFERROR(INDEX('Normalized Scores'!G$5:G$1048576,MATCH($D185,'Normalized Scores'!$A$5:$A$1048576,)),"")</f>
        <v>20.658842846791298</v>
      </c>
      <c r="J185" s="19">
        <f>IFERROR(INDEX('Normalized Scores'!H$5:H$1048576,MATCH($D185,'Normalized Scores'!$A$5:$A$1048576,)),"")</f>
        <v>0.37126061476139138</v>
      </c>
      <c r="K185" s="20">
        <f t="shared" si="20"/>
        <v>0.37126061476139138</v>
      </c>
      <c r="L185" s="23">
        <f>IFERROR(INDEX('Normalized Scores'!J$5:J$1048576,MATCH($D185,'Normalized Scores'!$A$5:$A$1048576,)),"")</f>
        <v>0.24926621483722899</v>
      </c>
      <c r="M185" s="20">
        <f t="shared" si="21"/>
        <v>0.24926621483722899</v>
      </c>
      <c r="N185" s="22">
        <f>IFERROR(INDEX('Normalized Scores'!L$5:L$1048576,MATCH($D185,'Normalized Scores'!$A$5:$A$1048576,)),"")</f>
        <v>0.30947796208133038</v>
      </c>
      <c r="O185" s="20">
        <f t="shared" si="22"/>
        <v>0.30947796208133038</v>
      </c>
      <c r="P185" s="25">
        <f>IFERROR(INDEX('Normalized Scores'!R$5:R$1048576,MATCH($D185,'Normalized Scores'!$A$5:$A$1048576,)),"")</f>
        <v>0.59659435032415897</v>
      </c>
      <c r="Q185" s="20">
        <f t="shared" si="23"/>
        <v>0.59659435032415897</v>
      </c>
      <c r="R185" s="3">
        <f>IFERROR(INDEX('Normalized Scores'!Z$5:Z$1048576,MATCH($D185,'Normalized Scores'!$A$5:$A$1048576,)),"")</f>
        <v>0.45713148670570725</v>
      </c>
      <c r="S185" s="8">
        <f t="shared" si="24"/>
        <v>0.45713148670570725</v>
      </c>
      <c r="T185" s="2">
        <f>IFERROR(INDEX('Normalized Scores'!AL$5:AL$1048576,MATCH($D185,'Normalized Scores'!$A$5:$A$1048576,)),"")</f>
        <v>0.15977241740681691</v>
      </c>
      <c r="U185" s="8">
        <f t="shared" si="25"/>
        <v>0.15977241740681691</v>
      </c>
      <c r="V185" s="24">
        <f>IFERROR(INDEX('Normalized Scores'!AR$5:AR$1048576,MATCH($D185,'Normalized Scores'!$A$5:$A$1048576,)),"")</f>
        <v>0.4251617184998191</v>
      </c>
      <c r="W185" s="8">
        <f t="shared" si="26"/>
        <v>0.4251617184998191</v>
      </c>
      <c r="X185" s="5">
        <f>IFERROR(INDEX('Normalized Scores'!AT$5:AT$1048576,MATCH($D185,'Normalized Scores'!$A$5:$A$1048576,)),"")</f>
        <v>0.55731597014837453</v>
      </c>
      <c r="Y185" s="8">
        <f t="shared" si="27"/>
        <v>0.55731597014837453</v>
      </c>
      <c r="Z185" s="17">
        <f>IFERROR(INDEX('Normalized Scores'!AV$5:AV$1048576,MATCH($D185,'Normalized Scores'!$A$5:$A$1048576,)),"")</f>
        <v>0</v>
      </c>
      <c r="AA185" s="10">
        <f t="shared" si="28"/>
        <v>0</v>
      </c>
      <c r="AB185" s="13">
        <f>IFERROR(INDEX('Normalized Scores'!BA$5:BA$1048576,MATCH($D185,'Normalized Scores'!$A$5:$A$1048576,)),"")</f>
        <v>0.39493384213218263</v>
      </c>
      <c r="AC185" s="14">
        <f t="shared" si="29"/>
        <v>0.39493384213218263</v>
      </c>
    </row>
    <row r="186" spans="4:29">
      <c r="D186" s="8" t="str">
        <v>Hrnt4b3</v>
      </c>
      <c r="E186" s="9" t="str">
        <f>IFERROR(INDEX('Normalized Scores'!B$5:B$1048576,MATCH($D186,'Normalized Scores'!$A$5:$A$1048576,)),"")</f>
        <v>NC-55 is proposed to be a 4 lane Boulevard between Oak Grove Church Rd and Old Stage Rd. An AADT of 10000 is expected in the planning horizon year (2055) which would cause NC-55 to operate inefficiently in 2055. The purpose of this project is to reduce congestion so NC-55 will operate more efficiently in 2055</v>
      </c>
      <c r="F186" s="12" t="str">
        <f>IFERROR(INDEX('Normalized Scores'!C$5:C$1048576,MATCH($D186,'Normalized Scores'!$A$5:$A$1048576,)),"")</f>
        <v>Widening</v>
      </c>
      <c r="G186" s="79" t="str">
        <f>IFERROR(INDEX('Normalized Scores'!D$5:D$1048576,MATCH($D186,'Normalized Scores'!$A$5:$A$1048576,)),"")</f>
        <v>Harnett</v>
      </c>
      <c r="H186" s="79">
        <f>IFERROR(INDEX('Normalized Scores'!F$5:F$1048576,MATCH($D186,'Normalized Scores'!$A$5:$A$1048576,)),"")</f>
        <v>184</v>
      </c>
      <c r="I186" s="79">
        <f>IFERROR(INDEX('Normalized Scores'!G$5:G$1048576,MATCH($D186,'Normalized Scores'!$A$5:$A$1048576,)),"")</f>
        <v>561.71501266812095</v>
      </c>
      <c r="J186" s="19">
        <f>IFERROR(INDEX('Normalized Scores'!H$5:H$1048576,MATCH($D186,'Normalized Scores'!$A$5:$A$1048576,)),"")</f>
        <v>0.37074430858511354</v>
      </c>
      <c r="K186" s="20">
        <f t="shared" si="20"/>
        <v>0.37074430858511354</v>
      </c>
      <c r="L186" s="23">
        <f>IFERROR(INDEX('Normalized Scores'!J$5:J$1048576,MATCH($D186,'Normalized Scores'!$A$5:$A$1048576,)),"")</f>
        <v>0.205348313059318</v>
      </c>
      <c r="M186" s="20">
        <f t="shared" si="21"/>
        <v>0.205348313059318</v>
      </c>
      <c r="N186" s="22">
        <f>IFERROR(INDEX('Normalized Scores'!L$5:L$1048576,MATCH($D186,'Normalized Scores'!$A$5:$A$1048576,)),"")</f>
        <v>0.3882527225511786</v>
      </c>
      <c r="O186" s="20">
        <f t="shared" si="22"/>
        <v>0.3882527225511786</v>
      </c>
      <c r="P186" s="25">
        <f>IFERROR(INDEX('Normalized Scores'!R$5:R$1048576,MATCH($D186,'Normalized Scores'!$A$5:$A$1048576,)),"")</f>
        <v>0.39272520328835503</v>
      </c>
      <c r="Q186" s="20">
        <f t="shared" si="23"/>
        <v>0.39272520328835503</v>
      </c>
      <c r="R186" s="3">
        <f>IFERROR(INDEX('Normalized Scores'!Z$5:Z$1048576,MATCH($D186,'Normalized Scores'!$A$5:$A$1048576,)),"")</f>
        <v>0.34035448520601075</v>
      </c>
      <c r="S186" s="8">
        <f t="shared" si="24"/>
        <v>0.34035448520601075</v>
      </c>
      <c r="T186" s="2">
        <f>IFERROR(INDEX('Normalized Scores'!AL$5:AL$1048576,MATCH($D186,'Normalized Scores'!$A$5:$A$1048576,)),"")</f>
        <v>0.55237644002834885</v>
      </c>
      <c r="U186" s="8">
        <f t="shared" si="25"/>
        <v>0.55237644002834885</v>
      </c>
      <c r="V186" s="24">
        <f>IFERROR(INDEX('Normalized Scores'!AR$5:AR$1048576,MATCH($D186,'Normalized Scores'!$A$5:$A$1048576,)),"")</f>
        <v>0.52273382546551117</v>
      </c>
      <c r="W186" s="8">
        <f t="shared" si="26"/>
        <v>0.52273382546551117</v>
      </c>
      <c r="X186" s="5">
        <f>IFERROR(INDEX('Normalized Scores'!AT$5:AT$1048576,MATCH($D186,'Normalized Scores'!$A$5:$A$1048576,)),"")</f>
        <v>0.52690609257254917</v>
      </c>
      <c r="Y186" s="8">
        <f t="shared" si="27"/>
        <v>0.52690609257254917</v>
      </c>
      <c r="Z186" s="17">
        <f>IFERROR(INDEX('Normalized Scores'!AV$5:AV$1048576,MATCH($D186,'Normalized Scores'!$A$5:$A$1048576,)),"")</f>
        <v>0</v>
      </c>
      <c r="AA186" s="10">
        <f t="shared" si="28"/>
        <v>0</v>
      </c>
      <c r="AB186" s="13">
        <f>IFERROR(INDEX('Normalized Scores'!BA$5:BA$1048576,MATCH($D186,'Normalized Scores'!$A$5:$A$1048576,)),"")</f>
        <v>0.45895659913414283</v>
      </c>
      <c r="AC186" s="14">
        <f t="shared" si="29"/>
        <v>0.45895659913414283</v>
      </c>
    </row>
    <row r="187" spans="4:29">
      <c r="D187" s="8" t="str">
        <v>A207c</v>
      </c>
      <c r="E187" s="9" t="str">
        <f>IFERROR(INDEX('Normalized Scores'!B$5:B$1048576,MATCH($D187,'Normalized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87" s="12" t="str">
        <f>IFERROR(INDEX('Normalized Scores'!C$5:C$1048576,MATCH($D187,'Normalized Scores'!$A$5:$A$1048576,)),"")</f>
        <v>New Location</v>
      </c>
      <c r="G187" s="79" t="str">
        <f>IFERROR(INDEX('Normalized Scores'!D$5:D$1048576,MATCH($D187,'Normalized Scores'!$A$5:$A$1048576,)),"")</f>
        <v>Wake</v>
      </c>
      <c r="H187" s="79">
        <f>IFERROR(INDEX('Normalized Scores'!F$5:F$1048576,MATCH($D187,'Normalized Scores'!$A$5:$A$1048576,)),"")</f>
        <v>185</v>
      </c>
      <c r="I187" s="79">
        <f>IFERROR(INDEX('Normalized Scores'!G$5:G$1048576,MATCH($D187,'Normalized Scores'!$A$5:$A$1048576,)),"")</f>
        <v>0</v>
      </c>
      <c r="J187" s="19">
        <f>IFERROR(INDEX('Normalized Scores'!H$5:H$1048576,MATCH($D187,'Normalized Scores'!$A$5:$A$1048576,)),"")</f>
        <v>0.37065197959639495</v>
      </c>
      <c r="K187" s="20">
        <f t="shared" si="20"/>
        <v>0.37065197959639495</v>
      </c>
      <c r="L187" s="23">
        <f>IFERROR(INDEX('Normalized Scores'!J$5:J$1048576,MATCH($D187,'Normalized Scores'!$A$5:$A$1048576,)),"")</f>
        <v>0.138488601082843</v>
      </c>
      <c r="M187" s="20">
        <f t="shared" si="21"/>
        <v>0.138488601082843</v>
      </c>
      <c r="N187" s="22">
        <f>IFERROR(INDEX('Normalized Scores'!L$5:L$1048576,MATCH($D187,'Normalized Scores'!$A$5:$A$1048576,)),"")</f>
        <v>0.36494388507539155</v>
      </c>
      <c r="O187" s="20">
        <f t="shared" si="22"/>
        <v>0.36494388507539155</v>
      </c>
      <c r="P187" s="25">
        <f>IFERROR(INDEX('Normalized Scores'!R$5:R$1048576,MATCH($D187,'Normalized Scores'!$A$5:$A$1048576,)),"")</f>
        <v>0.45475211862000453</v>
      </c>
      <c r="Q187" s="20">
        <f t="shared" si="23"/>
        <v>0.45475211862000453</v>
      </c>
      <c r="R187" s="3">
        <f>IFERROR(INDEX('Normalized Scores'!Z$5:Z$1048576,MATCH($D187,'Normalized Scores'!$A$5:$A$1048576,)),"")</f>
        <v>0.41754753808647599</v>
      </c>
      <c r="S187" s="8">
        <f t="shared" si="24"/>
        <v>0.41754753808647599</v>
      </c>
      <c r="T187" s="2">
        <f>IFERROR(INDEX('Normalized Scores'!AL$5:AL$1048576,MATCH($D187,'Normalized Scores'!$A$5:$A$1048576,)),"")</f>
        <v>0.42499043122805913</v>
      </c>
      <c r="U187" s="8">
        <f t="shared" si="25"/>
        <v>0.42499043122805913</v>
      </c>
      <c r="V187" s="24">
        <f>IFERROR(INDEX('Normalized Scores'!AR$5:AR$1048576,MATCH($D187,'Normalized Scores'!$A$5:$A$1048576,)),"")</f>
        <v>0.21634909523027046</v>
      </c>
      <c r="W187" s="8">
        <f t="shared" si="26"/>
        <v>0.21634909523027046</v>
      </c>
      <c r="X187" s="5">
        <f>IFERROR(INDEX('Normalized Scores'!AT$5:AT$1048576,MATCH($D187,'Normalized Scores'!$A$5:$A$1048576,)),"")</f>
        <v>0.51362250303257695</v>
      </c>
      <c r="Y187" s="8">
        <f t="shared" si="27"/>
        <v>0.51362250303257695</v>
      </c>
      <c r="Z187" s="17">
        <f>IFERROR(INDEX('Normalized Scores'!AV$5:AV$1048576,MATCH($D187,'Normalized Scores'!$A$5:$A$1048576,)),"")</f>
        <v>0</v>
      </c>
      <c r="AA187" s="10">
        <f t="shared" si="28"/>
        <v>0</v>
      </c>
      <c r="AB187" s="13">
        <f>IFERROR(INDEX('Normalized Scores'!BA$5:BA$1048576,MATCH($D187,'Normalized Scores'!$A$5:$A$1048576,)),"")</f>
        <v>0.53223061217713563</v>
      </c>
      <c r="AC187" s="14">
        <f t="shared" si="29"/>
        <v>0.53223061217713563</v>
      </c>
    </row>
    <row r="188" spans="4:29">
      <c r="D188" s="8" t="str">
        <v>A538</v>
      </c>
      <c r="E188" s="9" t="str">
        <f>IFERROR(INDEX('Normalized Scores'!B$5:B$1048576,MATCH($D188,'Normalized Scores'!$A$5:$A$1048576,)),"")</f>
        <v>The Metropolitan Transportation Plan includes the goal of improving mobility within the region, which is defined as the provision of transportation infrastructure for all vehicles and pedestrians. Bass Lake Rd Widening currently is operating at an unacceptable LOS and is expected to worsen in the future. The purpose of this project is to improve mobility along Bass Lake Rd Widening between Holly Springs Rd and Hilltop-Needmore Rd to an acceptable LOS in the peak period and direction while also providing facilities for pedestrians and bicyclists.</v>
      </c>
      <c r="F188" s="12" t="str">
        <f>IFERROR(INDEX('Normalized Scores'!C$5:C$1048576,MATCH($D188,'Normalized Scores'!$A$5:$A$1048576,)),"")</f>
        <v>Widening</v>
      </c>
      <c r="G188" s="79" t="str">
        <f>IFERROR(INDEX('Normalized Scores'!D$5:D$1048576,MATCH($D188,'Normalized Scores'!$A$5:$A$1048576,)),"")</f>
        <v>Wake</v>
      </c>
      <c r="H188" s="79">
        <f>IFERROR(INDEX('Normalized Scores'!F$5:F$1048576,MATCH($D188,'Normalized Scores'!$A$5:$A$1048576,)),"")</f>
        <v>186</v>
      </c>
      <c r="I188" s="79">
        <f>IFERROR(INDEX('Normalized Scores'!G$5:G$1048576,MATCH($D188,'Normalized Scores'!$A$5:$A$1048576,)),"")</f>
        <v>144.482959296231</v>
      </c>
      <c r="J188" s="19">
        <f>IFERROR(INDEX('Normalized Scores'!H$5:H$1048576,MATCH($D188,'Normalized Scores'!$A$5:$A$1048576,)),"")</f>
        <v>0.36984685638877213</v>
      </c>
      <c r="K188" s="20">
        <f t="shared" si="20"/>
        <v>0.36984685638877213</v>
      </c>
      <c r="L188" s="23">
        <f>IFERROR(INDEX('Normalized Scores'!J$5:J$1048576,MATCH($D188,'Normalized Scores'!$A$5:$A$1048576,)),"")</f>
        <v>0.34706697255797403</v>
      </c>
      <c r="M188" s="20">
        <f t="shared" si="21"/>
        <v>0.34706697255797403</v>
      </c>
      <c r="N188" s="22">
        <f>IFERROR(INDEX('Normalized Scores'!L$5:L$1048576,MATCH($D188,'Normalized Scores'!$A$5:$A$1048576,)),"")</f>
        <v>0.46983249912594766</v>
      </c>
      <c r="O188" s="20">
        <f t="shared" si="22"/>
        <v>0.46983249912594766</v>
      </c>
      <c r="P188" s="25">
        <f>IFERROR(INDEX('Normalized Scores'!R$5:R$1048576,MATCH($D188,'Normalized Scores'!$A$5:$A$1048576,)),"")</f>
        <v>0.47169857700463413</v>
      </c>
      <c r="Q188" s="20">
        <f t="shared" si="23"/>
        <v>0.47169857700463413</v>
      </c>
      <c r="R188" s="3">
        <f>IFERROR(INDEX('Normalized Scores'!Z$5:Z$1048576,MATCH($D188,'Normalized Scores'!$A$5:$A$1048576,)),"")</f>
        <v>0.40539589077103844</v>
      </c>
      <c r="S188" s="8">
        <f t="shared" si="24"/>
        <v>0.40539589077103844</v>
      </c>
      <c r="T188" s="2">
        <f>IFERROR(INDEX('Normalized Scores'!AL$5:AL$1048576,MATCH($D188,'Normalized Scores'!$A$5:$A$1048576,)),"")</f>
        <v>0.23132538859007562</v>
      </c>
      <c r="U188" s="8">
        <f t="shared" si="25"/>
        <v>0.23132538859007562</v>
      </c>
      <c r="V188" s="24">
        <f>IFERROR(INDEX('Normalized Scores'!AR$5:AR$1048576,MATCH($D188,'Normalized Scores'!$A$5:$A$1048576,)),"")</f>
        <v>0</v>
      </c>
      <c r="W188" s="8">
        <f t="shared" si="26"/>
        <v>0</v>
      </c>
      <c r="X188" s="5">
        <f>IFERROR(INDEX('Normalized Scores'!AT$5:AT$1048576,MATCH($D188,'Normalized Scores'!$A$5:$A$1048576,)),"")</f>
        <v>0.51560324014948422</v>
      </c>
      <c r="Y188" s="8">
        <f t="shared" si="27"/>
        <v>0.51560324014948422</v>
      </c>
      <c r="Z188" s="17">
        <f>IFERROR(INDEX('Normalized Scores'!AV$5:AV$1048576,MATCH($D188,'Normalized Scores'!$A$5:$A$1048576,)),"")</f>
        <v>0</v>
      </c>
      <c r="AA188" s="10">
        <f t="shared" si="28"/>
        <v>0</v>
      </c>
      <c r="AB188" s="13">
        <f>IFERROR(INDEX('Normalized Scores'!BA$5:BA$1048576,MATCH($D188,'Normalized Scores'!$A$5:$A$1048576,)),"")</f>
        <v>0.38665755531088009</v>
      </c>
      <c r="AC188" s="14">
        <f t="shared" si="29"/>
        <v>0.38665755531088009</v>
      </c>
    </row>
    <row r="189" spans="4:29">
      <c r="D189" s="8" t="str">
        <v>A166</v>
      </c>
      <c r="E189" s="9" t="str">
        <f>IFERROR(INDEX('Normalized Scores'!B$5:B$1048576,MATCH($D189,'Normalized Scores'!$A$5:$A$1048576,)),"")</f>
        <v>Center St/1010 is proposed to be a 4 lane Major Thoroughfare between US 1 and Apex Peakway. An AADT of 34000 is expected in the planning horizon year (2055) which would cause Center St/1010 to operate inefficiently in 2055. The purpose of this project is to reduce congestion so Center St/1010 will operate more efficiently in 2055</v>
      </c>
      <c r="F189" s="12" t="str">
        <f>IFERROR(INDEX('Normalized Scores'!C$5:C$1048576,MATCH($D189,'Normalized Scores'!$A$5:$A$1048576,)),"")</f>
        <v>Widening</v>
      </c>
      <c r="G189" s="79" t="str">
        <f>IFERROR(INDEX('Normalized Scores'!D$5:D$1048576,MATCH($D189,'Normalized Scores'!$A$5:$A$1048576,)),"")</f>
        <v>Wake</v>
      </c>
      <c r="H189" s="79">
        <f>IFERROR(INDEX('Normalized Scores'!F$5:F$1048576,MATCH($D189,'Normalized Scores'!$A$5:$A$1048576,)),"")</f>
        <v>187</v>
      </c>
      <c r="I189" s="79">
        <f>IFERROR(INDEX('Normalized Scores'!G$5:G$1048576,MATCH($D189,'Normalized Scores'!$A$5:$A$1048576,)),"")</f>
        <v>8.6750175192158192</v>
      </c>
      <c r="J189" s="19">
        <f>IFERROR(INDEX('Normalized Scores'!H$5:H$1048576,MATCH($D189,'Normalized Scores'!$A$5:$A$1048576,)),"")</f>
        <v>0.36945523219370524</v>
      </c>
      <c r="K189" s="20">
        <f t="shared" si="20"/>
        <v>0.36945523219370524</v>
      </c>
      <c r="L189" s="23">
        <f>IFERROR(INDEX('Normalized Scores'!J$5:J$1048576,MATCH($D189,'Normalized Scores'!$A$5:$A$1048576,)),"")</f>
        <v>0.22046295229448401</v>
      </c>
      <c r="M189" s="20">
        <f t="shared" si="21"/>
        <v>0.22046295229448401</v>
      </c>
      <c r="N189" s="22">
        <f>IFERROR(INDEX('Normalized Scores'!L$5:L$1048576,MATCH($D189,'Normalized Scores'!$A$5:$A$1048576,)),"")</f>
        <v>0.36851761685556139</v>
      </c>
      <c r="O189" s="20">
        <f t="shared" si="22"/>
        <v>0.36851761685556139</v>
      </c>
      <c r="P189" s="25">
        <f>IFERROR(INDEX('Normalized Scores'!R$5:R$1048576,MATCH($D189,'Normalized Scores'!$A$5:$A$1048576,)),"")</f>
        <v>0.46586137062923733</v>
      </c>
      <c r="Q189" s="20">
        <f t="shared" si="23"/>
        <v>0.46586137062923733</v>
      </c>
      <c r="R189" s="3">
        <f>IFERROR(INDEX('Normalized Scores'!Z$5:Z$1048576,MATCH($D189,'Normalized Scores'!$A$5:$A$1048576,)),"")</f>
        <v>0.58762877294155191</v>
      </c>
      <c r="S189" s="8">
        <f t="shared" si="24"/>
        <v>0.58762877294155191</v>
      </c>
      <c r="T189" s="2">
        <f>IFERROR(INDEX('Normalized Scores'!AL$5:AL$1048576,MATCH($D189,'Normalized Scores'!$A$5:$A$1048576,)),"")</f>
        <v>0.10389549221159063</v>
      </c>
      <c r="U189" s="8">
        <f t="shared" si="25"/>
        <v>0.10389549221159063</v>
      </c>
      <c r="V189" s="24">
        <f>IFERROR(INDEX('Normalized Scores'!AR$5:AR$1048576,MATCH($D189,'Normalized Scores'!$A$5:$A$1048576,)),"")</f>
        <v>0.2104104280254252</v>
      </c>
      <c r="W189" s="8">
        <f t="shared" si="26"/>
        <v>0.2104104280254252</v>
      </c>
      <c r="X189" s="5">
        <f>IFERROR(INDEX('Normalized Scores'!AT$5:AT$1048576,MATCH($D189,'Normalized Scores'!$A$5:$A$1048576,)),"")</f>
        <v>0.48305611109550695</v>
      </c>
      <c r="Y189" s="8">
        <f t="shared" si="27"/>
        <v>0.48305611109550695</v>
      </c>
      <c r="Z189" s="17">
        <f>IFERROR(INDEX('Normalized Scores'!AV$5:AV$1048576,MATCH($D189,'Normalized Scores'!$A$5:$A$1048576,)),"")</f>
        <v>0</v>
      </c>
      <c r="AA189" s="10">
        <f t="shared" si="28"/>
        <v>0</v>
      </c>
      <c r="AB189" s="13">
        <f>IFERROR(INDEX('Normalized Scores'!BA$5:BA$1048576,MATCH($D189,'Normalized Scores'!$A$5:$A$1048576,)),"")</f>
        <v>0.61314274369367927</v>
      </c>
      <c r="AC189" s="14">
        <f t="shared" si="29"/>
        <v>0.61314274369367927</v>
      </c>
    </row>
    <row r="190" spans="4:29">
      <c r="D190" s="8" t="str">
        <v>A446</v>
      </c>
      <c r="E190" s="9" t="str">
        <f>IFERROR(INDEX('Normalized Scores'!B$5:B$1048576,MATCH($D190,'Normalized Scores'!$A$5:$A$1048576,)),"")</f>
        <v>Glenwood Avenue is proposed to be a 6 lane Boulevard between Womans Club Dr and Oberlin Rd. An AADT of 46000 is expected in the planning horizon year (2055) which would cause Glenwood Avenue to operate inefficiently in 2055. The purpose of this project is to reduce congestion so Glenwood Avenue will operate more efficiently in 2055</v>
      </c>
      <c r="F190" s="12" t="str">
        <f>IFERROR(INDEX('Normalized Scores'!C$5:C$1048576,MATCH($D190,'Normalized Scores'!$A$5:$A$1048576,)),"")</f>
        <v>Widening</v>
      </c>
      <c r="G190" s="79" t="str">
        <f>IFERROR(INDEX('Normalized Scores'!D$5:D$1048576,MATCH($D190,'Normalized Scores'!$A$5:$A$1048576,)),"")</f>
        <v>Wake</v>
      </c>
      <c r="H190" s="79">
        <f>IFERROR(INDEX('Normalized Scores'!F$5:F$1048576,MATCH($D190,'Normalized Scores'!$A$5:$A$1048576,)),"")</f>
        <v>188</v>
      </c>
      <c r="I190" s="79">
        <f>IFERROR(INDEX('Normalized Scores'!G$5:G$1048576,MATCH($D190,'Normalized Scores'!$A$5:$A$1048576,)),"")</f>
        <v>37.903373946432403</v>
      </c>
      <c r="J190" s="19">
        <f>IFERROR(INDEX('Normalized Scores'!H$5:H$1048576,MATCH($D190,'Normalized Scores'!$A$5:$A$1048576,)),"")</f>
        <v>0.36922537092129526</v>
      </c>
      <c r="K190" s="20">
        <f t="shared" si="20"/>
        <v>0.36922537092129526</v>
      </c>
      <c r="L190" s="23">
        <f>IFERROR(INDEX('Normalized Scores'!J$5:J$1048576,MATCH($D190,'Normalized Scores'!$A$5:$A$1048576,)),"")</f>
        <v>0.18795140477927499</v>
      </c>
      <c r="M190" s="20">
        <f t="shared" si="21"/>
        <v>0.18795140477927499</v>
      </c>
      <c r="N190" s="22">
        <f>IFERROR(INDEX('Normalized Scores'!L$5:L$1048576,MATCH($D190,'Normalized Scores'!$A$5:$A$1048576,)),"")</f>
        <v>0.31010725188722543</v>
      </c>
      <c r="O190" s="20">
        <f t="shared" si="22"/>
        <v>0.31010725188722543</v>
      </c>
      <c r="P190" s="25">
        <f>IFERROR(INDEX('Normalized Scores'!R$5:R$1048576,MATCH($D190,'Normalized Scores'!$A$5:$A$1048576,)),"")</f>
        <v>0.43543097576307266</v>
      </c>
      <c r="Q190" s="20">
        <f t="shared" si="23"/>
        <v>0.43543097576307266</v>
      </c>
      <c r="R190" s="3">
        <f>IFERROR(INDEX('Normalized Scores'!Z$5:Z$1048576,MATCH($D190,'Normalized Scores'!$A$5:$A$1048576,)),"")</f>
        <v>0.62510799956059748</v>
      </c>
      <c r="S190" s="8">
        <f t="shared" si="24"/>
        <v>0.62510799956059748</v>
      </c>
      <c r="T190" s="2">
        <f>IFERROR(INDEX('Normalized Scores'!AL$5:AL$1048576,MATCH($D190,'Normalized Scores'!$A$5:$A$1048576,)),"")</f>
        <v>0.33759169949669621</v>
      </c>
      <c r="U190" s="8">
        <f t="shared" si="25"/>
        <v>0.33759169949669621</v>
      </c>
      <c r="V190" s="24">
        <f>IFERROR(INDEX('Normalized Scores'!AR$5:AR$1048576,MATCH($D190,'Normalized Scores'!$A$5:$A$1048576,)),"")</f>
        <v>0.2104104280254252</v>
      </c>
      <c r="W190" s="8">
        <f t="shared" si="26"/>
        <v>0.2104104280254252</v>
      </c>
      <c r="X190" s="5">
        <f>IFERROR(INDEX('Normalized Scores'!AT$5:AT$1048576,MATCH($D190,'Normalized Scores'!$A$5:$A$1048576,)),"")</f>
        <v>0.49992468235770227</v>
      </c>
      <c r="Y190" s="8">
        <f t="shared" si="27"/>
        <v>0.49992468235770227</v>
      </c>
      <c r="Z190" s="17">
        <f>IFERROR(INDEX('Normalized Scores'!AV$5:AV$1048576,MATCH($D190,'Normalized Scores'!$A$5:$A$1048576,)),"")</f>
        <v>0</v>
      </c>
      <c r="AA190" s="10">
        <f t="shared" si="28"/>
        <v>0</v>
      </c>
      <c r="AB190" s="13">
        <f>IFERROR(INDEX('Normalized Scores'!BA$5:BA$1048576,MATCH($D190,'Normalized Scores'!$A$5:$A$1048576,)),"")</f>
        <v>0.46084129621241054</v>
      </c>
      <c r="AC190" s="14">
        <f t="shared" si="29"/>
        <v>0.46084129621241054</v>
      </c>
    </row>
    <row r="191" spans="4:29">
      <c r="D191" s="8" t="str">
        <v>Grnv4a</v>
      </c>
      <c r="E191" s="9" t="str">
        <f>IFERROR(INDEX('Normalized Scores'!B$5:B$1048576,MATCH($D191,'Normalized Scores'!$A$5:$A$1048576,)),"")</f>
        <v>US-15 is proposed to be a 4 lane Boulevard between NC 50  and Hester Rd. An AADT of 3000 is expected in the planning horizon year (2055) which would cause US-15 to operate inefficiently in 2055. The purpose of this project is to reduce congestion so US-15 will operate more efficiently in 2055</v>
      </c>
      <c r="F191" s="12" t="str">
        <f>IFERROR(INDEX('Normalized Scores'!C$5:C$1048576,MATCH($D191,'Normalized Scores'!$A$5:$A$1048576,)),"")</f>
        <v>Widening</v>
      </c>
      <c r="G191" s="79" t="str">
        <f>IFERROR(INDEX('Normalized Scores'!D$5:D$1048576,MATCH($D191,'Normalized Scores'!$A$5:$A$1048576,)),"")</f>
        <v>Granville</v>
      </c>
      <c r="H191" s="79">
        <f>IFERROR(INDEX('Normalized Scores'!F$5:F$1048576,MATCH($D191,'Normalized Scores'!$A$5:$A$1048576,)),"")</f>
        <v>189</v>
      </c>
      <c r="I191" s="79">
        <f>IFERROR(INDEX('Normalized Scores'!G$5:G$1048576,MATCH($D191,'Normalized Scores'!$A$5:$A$1048576,)),"")</f>
        <v>202466.11312328</v>
      </c>
      <c r="J191" s="19">
        <f>IFERROR(INDEX('Normalized Scores'!H$5:H$1048576,MATCH($D191,'Normalized Scores'!$A$5:$A$1048576,)),"")</f>
        <v>0.36879228840135125</v>
      </c>
      <c r="K191" s="20">
        <f t="shared" si="20"/>
        <v>0.36879228840135125</v>
      </c>
      <c r="L191" s="23">
        <f>IFERROR(INDEX('Normalized Scores'!J$5:J$1048576,MATCH($D191,'Normalized Scores'!$A$5:$A$1048576,)),"")</f>
        <v>0.50217181028106195</v>
      </c>
      <c r="M191" s="20">
        <f t="shared" si="21"/>
        <v>0.50217181028106195</v>
      </c>
      <c r="N191" s="22">
        <f>IFERROR(INDEX('Normalized Scores'!L$5:L$1048576,MATCH($D191,'Normalized Scores'!$A$5:$A$1048576,)),"")</f>
        <v>0.47470727184346612</v>
      </c>
      <c r="O191" s="20">
        <f t="shared" si="22"/>
        <v>0.47470727184346612</v>
      </c>
      <c r="P191" s="25">
        <f>IFERROR(INDEX('Normalized Scores'!R$5:R$1048576,MATCH($D191,'Normalized Scores'!$A$5:$A$1048576,)),"")</f>
        <v>0.26504487792104792</v>
      </c>
      <c r="Q191" s="20">
        <f t="shared" si="23"/>
        <v>0.26504487792104792</v>
      </c>
      <c r="R191" s="3">
        <f>IFERROR(INDEX('Normalized Scores'!Z$5:Z$1048576,MATCH($D191,'Normalized Scores'!$A$5:$A$1048576,)),"")</f>
        <v>0.17642771424653594</v>
      </c>
      <c r="S191" s="8">
        <f t="shared" si="24"/>
        <v>0.17642771424653594</v>
      </c>
      <c r="T191" s="2">
        <f>IFERROR(INDEX('Normalized Scores'!AL$5:AL$1048576,MATCH($D191,'Normalized Scores'!$A$5:$A$1048576,)),"")</f>
        <v>0.51466753908362661</v>
      </c>
      <c r="U191" s="8">
        <f t="shared" si="25"/>
        <v>0.51466753908362661</v>
      </c>
      <c r="V191" s="24">
        <f>IFERROR(INDEX('Normalized Scores'!AR$5:AR$1048576,MATCH($D191,'Normalized Scores'!$A$5:$A$1048576,)),"")</f>
        <v>0.20450758315415529</v>
      </c>
      <c r="W191" s="8">
        <f t="shared" si="26"/>
        <v>0.20450758315415529</v>
      </c>
      <c r="X191" s="5">
        <f>IFERROR(INDEX('Normalized Scores'!AT$5:AT$1048576,MATCH($D191,'Normalized Scores'!$A$5:$A$1048576,)),"")</f>
        <v>0.52697689980920093</v>
      </c>
      <c r="Y191" s="8">
        <f t="shared" si="27"/>
        <v>0.52697689980920093</v>
      </c>
      <c r="Z191" s="17">
        <f>IFERROR(INDEX('Normalized Scores'!AV$5:AV$1048576,MATCH($D191,'Normalized Scores'!$A$5:$A$1048576,)),"")</f>
        <v>0</v>
      </c>
      <c r="AA191" s="10">
        <f t="shared" si="28"/>
        <v>0</v>
      </c>
      <c r="AB191" s="13">
        <f>IFERROR(INDEX('Normalized Scores'!BA$5:BA$1048576,MATCH($D191,'Normalized Scores'!$A$5:$A$1048576,)),"")</f>
        <v>0.38113063996697294</v>
      </c>
      <c r="AC191" s="14">
        <f t="shared" si="29"/>
        <v>0.38113063996697294</v>
      </c>
    </row>
    <row r="192" spans="4:29">
      <c r="D192" s="8" t="str">
        <v>Grnv23</v>
      </c>
      <c r="E192" s="9" t="str">
        <f>IFERROR(INDEX('Normalized Scores'!B$5:B$1048576,MATCH($D192,'Normalized Scores'!$A$5:$A$1048576,)),"")</f>
        <v>NC 96 is proposed to be a 4 lane Boulevard between Franklin CO.  and NC 56. An AADT of 7000 is expected in the planning horizon year (2055) which would cause NC 96 to operate inefficiently in 2055. The purpose of this project is to reduce congestion so NC 96 will operate more efficiently in 2055</v>
      </c>
      <c r="F192" s="12" t="str">
        <f>IFERROR(INDEX('Normalized Scores'!C$5:C$1048576,MATCH($D192,'Normalized Scores'!$A$5:$A$1048576,)),"")</f>
        <v>Widening</v>
      </c>
      <c r="G192" s="79" t="str">
        <f>IFERROR(INDEX('Normalized Scores'!D$5:D$1048576,MATCH($D192,'Normalized Scores'!$A$5:$A$1048576,)),"")</f>
        <v>Granville</v>
      </c>
      <c r="H192" s="79">
        <f>IFERROR(INDEX('Normalized Scores'!F$5:F$1048576,MATCH($D192,'Normalized Scores'!$A$5:$A$1048576,)),"")</f>
        <v>190</v>
      </c>
      <c r="I192" s="79">
        <f>IFERROR(INDEX('Normalized Scores'!G$5:G$1048576,MATCH($D192,'Normalized Scores'!$A$5:$A$1048576,)),"")</f>
        <v>3950.5182988634001</v>
      </c>
      <c r="J192" s="19">
        <f>IFERROR(INDEX('Normalized Scores'!H$5:H$1048576,MATCH($D192,'Normalized Scores'!$A$5:$A$1048576,)),"")</f>
        <v>0.36770244694463239</v>
      </c>
      <c r="K192" s="20">
        <f t="shared" si="20"/>
        <v>0.36770244694463239</v>
      </c>
      <c r="L192" s="23">
        <f>IFERROR(INDEX('Normalized Scores'!J$5:J$1048576,MATCH($D192,'Normalized Scores'!$A$5:$A$1048576,)),"")</f>
        <v>0.535652136454563</v>
      </c>
      <c r="M192" s="20">
        <f t="shared" si="21"/>
        <v>0.535652136454563</v>
      </c>
      <c r="N192" s="22">
        <f>IFERROR(INDEX('Normalized Scores'!L$5:L$1048576,MATCH($D192,'Normalized Scores'!$A$5:$A$1048576,)),"")</f>
        <v>0.29687027792289788</v>
      </c>
      <c r="O192" s="20">
        <f t="shared" si="22"/>
        <v>0.29687027792289788</v>
      </c>
      <c r="P192" s="25">
        <f>IFERROR(INDEX('Normalized Scores'!R$5:R$1048576,MATCH($D192,'Normalized Scores'!$A$5:$A$1048576,)),"")</f>
        <v>0.39794709744781148</v>
      </c>
      <c r="Q192" s="20">
        <f t="shared" si="23"/>
        <v>0.39794709744781148</v>
      </c>
      <c r="R192" s="3">
        <f>IFERROR(INDEX('Normalized Scores'!Z$5:Z$1048576,MATCH($D192,'Normalized Scores'!$A$5:$A$1048576,)),"")</f>
        <v>0.34867392241236606</v>
      </c>
      <c r="S192" s="8">
        <f t="shared" si="24"/>
        <v>0.34867392241236606</v>
      </c>
      <c r="T192" s="2">
        <f>IFERROR(INDEX('Normalized Scores'!AL$5:AL$1048576,MATCH($D192,'Normalized Scores'!$A$5:$A$1048576,)),"")</f>
        <v>0.24079521997900932</v>
      </c>
      <c r="U192" s="8">
        <f t="shared" si="25"/>
        <v>0.24079521997900932</v>
      </c>
      <c r="V192" s="24">
        <f>IFERROR(INDEX('Normalized Scores'!AR$5:AR$1048576,MATCH($D192,'Normalized Scores'!$A$5:$A$1048576,)),"")</f>
        <v>0.23432703298873997</v>
      </c>
      <c r="W192" s="8">
        <f t="shared" si="26"/>
        <v>0.23432703298873997</v>
      </c>
      <c r="X192" s="5">
        <f>IFERROR(INDEX('Normalized Scores'!AT$5:AT$1048576,MATCH($D192,'Normalized Scores'!$A$5:$A$1048576,)),"")</f>
        <v>0.52548833323301325</v>
      </c>
      <c r="Y192" s="8">
        <f t="shared" si="27"/>
        <v>0.52548833323301325</v>
      </c>
      <c r="Z192" s="17">
        <f>IFERROR(INDEX('Normalized Scores'!AV$5:AV$1048576,MATCH($D192,'Normalized Scores'!$A$5:$A$1048576,)),"")</f>
        <v>0</v>
      </c>
      <c r="AA192" s="10">
        <f t="shared" si="28"/>
        <v>0</v>
      </c>
      <c r="AB192" s="13">
        <f>IFERROR(INDEX('Normalized Scores'!BA$5:BA$1048576,MATCH($D192,'Normalized Scores'!$A$5:$A$1048576,)),"")</f>
        <v>0.32653759663922255</v>
      </c>
      <c r="AC192" s="14">
        <f t="shared" si="29"/>
        <v>0.32653759663922255</v>
      </c>
    </row>
    <row r="193" spans="4:29">
      <c r="D193" s="8" t="str">
        <v>A163b</v>
      </c>
      <c r="E193" s="9" t="str">
        <f>IFERROR(INDEX('Normalized Scores'!B$5:B$1048576,MATCH($D193,'Normalized Scores'!$A$5:$A$1048576,)),"")</f>
        <v>The Metropolitan Transportation Plan includes the goal of improving mobility  within the region, which is defined as the provision of transportation infrastructure for all vehicles and pedestrians. Friendship Rd Widening currently is operating at an unacceptable LOS and is expected to worsen in the future. The purpose of this project is to improve mobility along Friendship Rd Widening between Old Holly Springs Apex and New Hill Holleman to an acceptable LOS in the peak period and direction while also providing facilities for pedestrians and bicyclists.</v>
      </c>
      <c r="F193" s="12" t="str">
        <f>IFERROR(INDEX('Normalized Scores'!C$5:C$1048576,MATCH($D193,'Normalized Scores'!$A$5:$A$1048576,)),"")</f>
        <v>Widening</v>
      </c>
      <c r="G193" s="79" t="str">
        <f>IFERROR(INDEX('Normalized Scores'!D$5:D$1048576,MATCH($D193,'Normalized Scores'!$A$5:$A$1048576,)),"")</f>
        <v>Wake</v>
      </c>
      <c r="H193" s="79">
        <f>IFERROR(INDEX('Normalized Scores'!F$5:F$1048576,MATCH($D193,'Normalized Scores'!$A$5:$A$1048576,)),"")</f>
        <v>191</v>
      </c>
      <c r="I193" s="79">
        <f>IFERROR(INDEX('Normalized Scores'!G$5:G$1048576,MATCH($D193,'Normalized Scores'!$A$5:$A$1048576,)),"")</f>
        <v>0</v>
      </c>
      <c r="J193" s="19">
        <f>IFERROR(INDEX('Normalized Scores'!H$5:H$1048576,MATCH($D193,'Normalized Scores'!$A$5:$A$1048576,)),"")</f>
        <v>0.36759120959341945</v>
      </c>
      <c r="K193" s="20">
        <f t="shared" si="20"/>
        <v>0.36759120959341945</v>
      </c>
      <c r="L193" s="23">
        <f>IFERROR(INDEX('Normalized Scores'!J$5:J$1048576,MATCH($D193,'Normalized Scores'!$A$5:$A$1048576,)),"")</f>
        <v>0.35098591509613697</v>
      </c>
      <c r="M193" s="20">
        <f t="shared" si="21"/>
        <v>0.35098591509613697</v>
      </c>
      <c r="N193" s="22">
        <f>IFERROR(INDEX('Normalized Scores'!L$5:L$1048576,MATCH($D193,'Normalized Scores'!$A$5:$A$1048576,)),"")</f>
        <v>0.54679286723677478</v>
      </c>
      <c r="O193" s="20">
        <f t="shared" si="22"/>
        <v>0.54679286723677478</v>
      </c>
      <c r="P193" s="25">
        <f>IFERROR(INDEX('Normalized Scores'!R$5:R$1048576,MATCH($D193,'Normalized Scores'!$A$5:$A$1048576,)),"")</f>
        <v>0.26500206935776999</v>
      </c>
      <c r="Q193" s="20">
        <f t="shared" si="23"/>
        <v>0.26500206935776999</v>
      </c>
      <c r="R193" s="3">
        <f>IFERROR(INDEX('Normalized Scores'!Z$5:Z$1048576,MATCH($D193,'Normalized Scores'!$A$5:$A$1048576,)),"")</f>
        <v>0.26263920887570813</v>
      </c>
      <c r="S193" s="8">
        <f t="shared" si="24"/>
        <v>0.26263920887570813</v>
      </c>
      <c r="T193" s="2">
        <f>IFERROR(INDEX('Normalized Scores'!AL$5:AL$1048576,MATCH($D193,'Normalized Scores'!$A$5:$A$1048576,)),"")</f>
        <v>0.60440111725071688</v>
      </c>
      <c r="U193" s="8">
        <f t="shared" si="25"/>
        <v>0.60440111725071688</v>
      </c>
      <c r="V193" s="24">
        <f>IFERROR(INDEX('Normalized Scores'!AR$5:AR$1048576,MATCH($D193,'Normalized Scores'!$A$5:$A$1048576,)),"")</f>
        <v>0</v>
      </c>
      <c r="W193" s="8">
        <f t="shared" si="26"/>
        <v>0</v>
      </c>
      <c r="X193" s="5">
        <f>IFERROR(INDEX('Normalized Scores'!AT$5:AT$1048576,MATCH($D193,'Normalized Scores'!$A$5:$A$1048576,)),"")</f>
        <v>0.52084263054022251</v>
      </c>
      <c r="Y193" s="8">
        <f t="shared" si="27"/>
        <v>0.52084263054022251</v>
      </c>
      <c r="Z193" s="17">
        <f>IFERROR(INDEX('Normalized Scores'!AV$5:AV$1048576,MATCH($D193,'Normalized Scores'!$A$5:$A$1048576,)),"")</f>
        <v>0</v>
      </c>
      <c r="AA193" s="10">
        <f t="shared" si="28"/>
        <v>0</v>
      </c>
      <c r="AB193" s="13">
        <f>IFERROR(INDEX('Normalized Scores'!BA$5:BA$1048576,MATCH($D193,'Normalized Scores'!$A$5:$A$1048576,)),"")</f>
        <v>0.40558430580480925</v>
      </c>
      <c r="AC193" s="14">
        <f t="shared" si="29"/>
        <v>0.40558430580480925</v>
      </c>
    </row>
    <row r="194" spans="4:29">
      <c r="D194" s="8" t="str">
        <v>A173b</v>
      </c>
      <c r="E194" s="9" t="str">
        <f>IFERROR(INDEX('Normalized Scores'!B$5:B$1048576,MATCH($D194,'Normalized Scores'!$A$5:$A$1048576,)),"")</f>
        <v>The Metropolitan Transportation Plan includes the goal of improving mobility within the region, which is defined as the provision of transportation infrastructure for all vehicles and pedestrians. New Hill Olive Chapel Rd currently is operating at an unacceptable LOS and is expected to worsen in the future. The purpose of this project is to improve mobility along New Hill Olive Chapel Rd between Old US 1 and Olive Chapel Road to an acceptable LOS in the peak period and direction while also providing facilities for pedestrians and bicyclists.</v>
      </c>
      <c r="F194" s="12" t="str">
        <f>IFERROR(INDEX('Normalized Scores'!C$5:C$1048576,MATCH($D194,'Normalized Scores'!$A$5:$A$1048576,)),"")</f>
        <v>Center Turn Lane</v>
      </c>
      <c r="G194" s="79" t="str">
        <f>IFERROR(INDEX('Normalized Scores'!D$5:D$1048576,MATCH($D194,'Normalized Scores'!$A$5:$A$1048576,)),"")</f>
        <v>Wake</v>
      </c>
      <c r="H194" s="79">
        <f>IFERROR(INDEX('Normalized Scores'!F$5:F$1048576,MATCH($D194,'Normalized Scores'!$A$5:$A$1048576,)),"")</f>
        <v>192</v>
      </c>
      <c r="I194" s="79">
        <f>IFERROR(INDEX('Normalized Scores'!G$5:G$1048576,MATCH($D194,'Normalized Scores'!$A$5:$A$1048576,)),"")</f>
        <v>254.95009776048801</v>
      </c>
      <c r="J194" s="19">
        <f>IFERROR(INDEX('Normalized Scores'!H$5:H$1048576,MATCH($D194,'Normalized Scores'!$A$5:$A$1048576,)),"")</f>
        <v>0.36692801873543196</v>
      </c>
      <c r="K194" s="20">
        <f t="shared" si="20"/>
        <v>0.36692801873543196</v>
      </c>
      <c r="L194" s="23">
        <f>IFERROR(INDEX('Normalized Scores'!J$5:J$1048576,MATCH($D194,'Normalized Scores'!$A$5:$A$1048576,)),"")</f>
        <v>0.35455691712332604</v>
      </c>
      <c r="M194" s="20">
        <f t="shared" si="21"/>
        <v>0.35455691712332604</v>
      </c>
      <c r="N194" s="22">
        <f>IFERROR(INDEX('Normalized Scores'!L$5:L$1048576,MATCH($D194,'Normalized Scores'!$A$5:$A$1048576,)),"")</f>
        <v>0.56362164921284197</v>
      </c>
      <c r="O194" s="20">
        <f t="shared" si="22"/>
        <v>0.56362164921284197</v>
      </c>
      <c r="P194" s="25">
        <f>IFERROR(INDEX('Normalized Scores'!R$5:R$1048576,MATCH($D194,'Normalized Scores'!$A$5:$A$1048576,)),"")</f>
        <v>0.41702788764863519</v>
      </c>
      <c r="Q194" s="20">
        <f t="shared" si="23"/>
        <v>0.41702788764863519</v>
      </c>
      <c r="R194" s="3">
        <f>IFERROR(INDEX('Normalized Scores'!Z$5:Z$1048576,MATCH($D194,'Normalized Scores'!$A$5:$A$1048576,)),"")</f>
        <v>0.39065861052881745</v>
      </c>
      <c r="S194" s="8">
        <f t="shared" si="24"/>
        <v>0.39065861052881745</v>
      </c>
      <c r="T194" s="2">
        <f>IFERROR(INDEX('Normalized Scores'!AL$5:AL$1048576,MATCH($D194,'Normalized Scores'!$A$5:$A$1048576,)),"")</f>
        <v>0.26128479388283299</v>
      </c>
      <c r="U194" s="8">
        <f t="shared" si="25"/>
        <v>0.26128479388283299</v>
      </c>
      <c r="V194" s="24">
        <f>IFERROR(INDEX('Normalized Scores'!AR$5:AR$1048576,MATCH($D194,'Normalized Scores'!$A$5:$A$1048576,)),"")</f>
        <v>0</v>
      </c>
      <c r="W194" s="8">
        <f t="shared" si="26"/>
        <v>0</v>
      </c>
      <c r="X194" s="5">
        <f>IFERROR(INDEX('Normalized Scores'!AT$5:AT$1048576,MATCH($D194,'Normalized Scores'!$A$5:$A$1048576,)),"")</f>
        <v>0.53779409073693007</v>
      </c>
      <c r="Y194" s="8">
        <f t="shared" si="27"/>
        <v>0.53779409073693007</v>
      </c>
      <c r="Z194" s="17">
        <f>IFERROR(INDEX('Normalized Scores'!AV$5:AV$1048576,MATCH($D194,'Normalized Scores'!$A$5:$A$1048576,)),"")</f>
        <v>0</v>
      </c>
      <c r="AA194" s="10">
        <f t="shared" si="28"/>
        <v>0</v>
      </c>
      <c r="AB194" s="13">
        <f>IFERROR(INDEX('Normalized Scores'!BA$5:BA$1048576,MATCH($D194,'Normalized Scores'!$A$5:$A$1048576,)),"")</f>
        <v>0.389535308438751</v>
      </c>
      <c r="AC194" s="14">
        <f t="shared" si="29"/>
        <v>0.389535308438751</v>
      </c>
    </row>
    <row r="195" spans="4:29">
      <c r="D195" s="8" t="str">
        <v>A772</v>
      </c>
      <c r="E195" s="9" t="str">
        <f>IFERROR(INDEX('Normalized Scores'!B$5:B$1048576,MATCH($D195,'Normalized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Jonesville Rd between US 401 Bypass and Mitchell Mill Rd to an acceptable LOS in the peak period and direction while also providing facilities for pedestrians and bicyclists.</v>
      </c>
      <c r="F195" s="12" t="str">
        <f>IFERROR(INDEX('Normalized Scores'!C$5:C$1048576,MATCH($D195,'Normalized Scores'!$A$5:$A$1048576,)),"")</f>
        <v>Center Turn Lane</v>
      </c>
      <c r="G195" s="79" t="str">
        <f>IFERROR(INDEX('Normalized Scores'!D$5:D$1048576,MATCH($D195,'Normalized Scores'!$A$5:$A$1048576,)),"")</f>
        <v>Wake</v>
      </c>
      <c r="H195" s="79">
        <f>IFERROR(INDEX('Normalized Scores'!F$5:F$1048576,MATCH($D195,'Normalized Scores'!$A$5:$A$1048576,)),"")</f>
        <v>193</v>
      </c>
      <c r="I195" s="79">
        <f>IFERROR(INDEX('Normalized Scores'!G$5:G$1048576,MATCH($D195,'Normalized Scores'!$A$5:$A$1048576,)),"")</f>
        <v>73.967845332298396</v>
      </c>
      <c r="J195" s="19">
        <f>IFERROR(INDEX('Normalized Scores'!H$5:H$1048576,MATCH($D195,'Normalized Scores'!$A$5:$A$1048576,)),"")</f>
        <v>0.36672646860661701</v>
      </c>
      <c r="K195" s="20">
        <f t="shared" si="20"/>
        <v>0.36672646860661701</v>
      </c>
      <c r="L195" s="23">
        <f>IFERROR(INDEX('Normalized Scores'!J$5:J$1048576,MATCH($D195,'Normalized Scores'!$A$5:$A$1048576,)),"")</f>
        <v>0.40325241709557902</v>
      </c>
      <c r="M195" s="20">
        <f t="shared" si="21"/>
        <v>0.40325241709557902</v>
      </c>
      <c r="N195" s="22">
        <f>IFERROR(INDEX('Normalized Scores'!L$5:L$1048576,MATCH($D195,'Normalized Scores'!$A$5:$A$1048576,)),"")</f>
        <v>0.34661155916407815</v>
      </c>
      <c r="O195" s="20">
        <f t="shared" si="22"/>
        <v>0.34661155916407815</v>
      </c>
      <c r="P195" s="25">
        <f>IFERROR(INDEX('Normalized Scores'!R$5:R$1048576,MATCH($D195,'Normalized Scores'!$A$5:$A$1048576,)),"")</f>
        <v>0.45183503350590559</v>
      </c>
      <c r="Q195" s="20">
        <f t="shared" si="23"/>
        <v>0.45183503350590559</v>
      </c>
      <c r="R195" s="3">
        <f>IFERROR(INDEX('Normalized Scores'!Z$5:Z$1048576,MATCH($D195,'Normalized Scores'!$A$5:$A$1048576,)),"")</f>
        <v>0.34743782990840566</v>
      </c>
      <c r="S195" s="8">
        <f t="shared" si="24"/>
        <v>0.34743782990840566</v>
      </c>
      <c r="T195" s="2">
        <f>IFERROR(INDEX('Normalized Scores'!AL$5:AL$1048576,MATCH($D195,'Normalized Scores'!$A$5:$A$1048576,)),"")</f>
        <v>0.23445849037965288</v>
      </c>
      <c r="U195" s="8">
        <f t="shared" si="25"/>
        <v>0.23445849037965288</v>
      </c>
      <c r="V195" s="24">
        <f>IFERROR(INDEX('Normalized Scores'!AR$5:AR$1048576,MATCH($D195,'Normalized Scores'!$A$5:$A$1048576,)),"")</f>
        <v>0.2104104280254252</v>
      </c>
      <c r="W195" s="8">
        <f t="shared" si="26"/>
        <v>0.2104104280254252</v>
      </c>
      <c r="X195" s="5">
        <f>IFERROR(INDEX('Normalized Scores'!AT$5:AT$1048576,MATCH($D195,'Normalized Scores'!$A$5:$A$1048576,)),"")</f>
        <v>0.54147288144359462</v>
      </c>
      <c r="Y195" s="8">
        <f t="shared" si="27"/>
        <v>0.54147288144359462</v>
      </c>
      <c r="Z195" s="17">
        <f>IFERROR(INDEX('Normalized Scores'!AV$5:AV$1048576,MATCH($D195,'Normalized Scores'!$A$5:$A$1048576,)),"")</f>
        <v>0</v>
      </c>
      <c r="AA195" s="10">
        <f t="shared" si="28"/>
        <v>0</v>
      </c>
      <c r="AB195" s="13">
        <f>IFERROR(INDEX('Normalized Scores'!BA$5:BA$1048576,MATCH($D195,'Normalized Scores'!$A$5:$A$1048576,)),"")</f>
        <v>0.39200298821901791</v>
      </c>
      <c r="AC195" s="14">
        <f t="shared" si="29"/>
        <v>0.39200298821901791</v>
      </c>
    </row>
    <row r="196" spans="4:29">
      <c r="D196" s="8" t="str">
        <v>A664</v>
      </c>
      <c r="E196" s="9" t="str">
        <f>IFERROR(INDEX('Normalized Scores'!B$5:B$1048576,MATCH($D196,'Normalized Scores'!$A$5:$A$1048576,)),"")</f>
        <v>Hilltop Road Relocation is proposed to be a 2 lane Minor Thoroughfare between Hilltop Road and Lake Wheeler Road. An AADT of 12000 is expected in the planning horizon year (2055) which would cause Hilltop Road Relocation to operate inefficiently in 2055. The purpose of this project is to reduce congestion so Hilltop Road Relocation will operate more efficiently in 2055</v>
      </c>
      <c r="F196" s="12" t="str">
        <f>IFERROR(INDEX('Normalized Scores'!C$5:C$1048576,MATCH($D196,'Normalized Scores'!$A$5:$A$1048576,)),"")</f>
        <v>New Location</v>
      </c>
      <c r="G196" s="79" t="str">
        <f>IFERROR(INDEX('Normalized Scores'!D$5:D$1048576,MATCH($D196,'Normalized Scores'!$A$5:$A$1048576,)),"")</f>
        <v>Wake</v>
      </c>
      <c r="H196" s="79">
        <f>IFERROR(INDEX('Normalized Scores'!F$5:F$1048576,MATCH($D196,'Normalized Scores'!$A$5:$A$1048576,)),"")</f>
        <v>194</v>
      </c>
      <c r="I196" s="79">
        <f>IFERROR(INDEX('Normalized Scores'!G$5:G$1048576,MATCH($D196,'Normalized Scores'!$A$5:$A$1048576,)),"")</f>
        <v>0</v>
      </c>
      <c r="J196" s="19">
        <f>IFERROR(INDEX('Normalized Scores'!H$5:H$1048576,MATCH($D196,'Normalized Scores'!$A$5:$A$1048576,)),"")</f>
        <v>0.36657319374819192</v>
      </c>
      <c r="K196" s="20">
        <f t="shared" ref="K196:K259" si="30">J196</f>
        <v>0.36657319374819192</v>
      </c>
      <c r="L196" s="23">
        <f>IFERROR(INDEX('Normalized Scores'!J$5:J$1048576,MATCH($D196,'Normalized Scores'!$A$5:$A$1048576,)),"")</f>
        <v>0.108791485611463</v>
      </c>
      <c r="M196" s="20">
        <f t="shared" ref="M196:M259" si="31">L196</f>
        <v>0.108791485611463</v>
      </c>
      <c r="N196" s="22">
        <f>IFERROR(INDEX('Normalized Scores'!L$5:L$1048576,MATCH($D196,'Normalized Scores'!$A$5:$A$1048576,)),"")</f>
        <v>0</v>
      </c>
      <c r="O196" s="20">
        <f t="shared" ref="O196:O259" si="32">N196</f>
        <v>0</v>
      </c>
      <c r="P196" s="25">
        <f>IFERROR(INDEX('Normalized Scores'!R$5:R$1048576,MATCH($D196,'Normalized Scores'!$A$5:$A$1048576,)),"")</f>
        <v>0.47547538642772624</v>
      </c>
      <c r="Q196" s="20">
        <f t="shared" ref="Q196:Q259" si="33">P196</f>
        <v>0.47547538642772624</v>
      </c>
      <c r="R196" s="3">
        <f>IFERROR(INDEX('Normalized Scores'!Z$5:Z$1048576,MATCH($D196,'Normalized Scores'!$A$5:$A$1048576,)),"")</f>
        <v>0.48523831226947822</v>
      </c>
      <c r="S196" s="8">
        <f t="shared" ref="S196:S259" si="34">R196</f>
        <v>0.48523831226947822</v>
      </c>
      <c r="T196" s="2">
        <f>IFERROR(INDEX('Normalized Scores'!AL$5:AL$1048576,MATCH($D196,'Normalized Scores'!$A$5:$A$1048576,)),"")</f>
        <v>0</v>
      </c>
      <c r="U196" s="8">
        <f t="shared" ref="U196:U259" si="35">T196</f>
        <v>0</v>
      </c>
      <c r="V196" s="24">
        <f>IFERROR(INDEX('Normalized Scores'!AR$5:AR$1048576,MATCH($D196,'Normalized Scores'!$A$5:$A$1048576,)),"")</f>
        <v>0.22831277500867905</v>
      </c>
      <c r="W196" s="8">
        <f t="shared" ref="W196:W259" si="36">V196</f>
        <v>0.22831277500867905</v>
      </c>
      <c r="X196" s="5">
        <f>IFERROR(INDEX('Normalized Scores'!AT$5:AT$1048576,MATCH($D196,'Normalized Scores'!$A$5:$A$1048576,)),"")</f>
        <v>0.55235731488122353</v>
      </c>
      <c r="Y196" s="8">
        <f t="shared" ref="Y196:Y259" si="37">X196</f>
        <v>0.55235731488122353</v>
      </c>
      <c r="Z196" s="17">
        <f>IFERROR(INDEX('Normalized Scores'!AV$5:AV$1048576,MATCH($D196,'Normalized Scores'!$A$5:$A$1048576,)),"")</f>
        <v>0</v>
      </c>
      <c r="AA196" s="10">
        <f t="shared" ref="AA196:AA259" si="38">Z196</f>
        <v>0</v>
      </c>
      <c r="AB196" s="13">
        <f>IFERROR(INDEX('Normalized Scores'!BA$5:BA$1048576,MATCH($D196,'Normalized Scores'!$A$5:$A$1048576,)),"")</f>
        <v>0.99869568698639166</v>
      </c>
      <c r="AC196" s="14">
        <f t="shared" ref="AC196:AC259" si="39">AB196</f>
        <v>0.99869568698639166</v>
      </c>
    </row>
    <row r="197" spans="4:29">
      <c r="D197" s="8" t="str">
        <v>A406a</v>
      </c>
      <c r="E197" s="9" t="str">
        <f>IFERROR(INDEX('Normalized Scores'!B$5:B$1048576,MATCH($D197,'Normalized Scores'!$A$5:$A$1048576,)),"")</f>
        <v>Shotwell Rd  is proposed to be a 4 lane Major Thoroughfare between Old US 70 and US 70 Bus. An AADT of 32000 is expected in the planning horizon year (2055) which would cause Shotwell Rd  to operate inefficiently in 2055. The purpose of this project is to reduce congestion so Shotwell Rd  will operate more efficiently in 2055</v>
      </c>
      <c r="F197" s="12" t="str">
        <f>IFERROR(INDEX('Normalized Scores'!C$5:C$1048576,MATCH($D197,'Normalized Scores'!$A$5:$A$1048576,)),"")</f>
        <v>Widening</v>
      </c>
      <c r="G197" s="79" t="str">
        <f>IFERROR(INDEX('Normalized Scores'!D$5:D$1048576,MATCH($D197,'Normalized Scores'!$A$5:$A$1048576,)),"")</f>
        <v>Johnston</v>
      </c>
      <c r="H197" s="79">
        <f>IFERROR(INDEX('Normalized Scores'!F$5:F$1048576,MATCH($D197,'Normalized Scores'!$A$5:$A$1048576,)),"")</f>
        <v>195</v>
      </c>
      <c r="I197" s="79">
        <f>IFERROR(INDEX('Normalized Scores'!G$5:G$1048576,MATCH($D197,'Normalized Scores'!$A$5:$A$1048576,)),"")</f>
        <v>92.292842492018707</v>
      </c>
      <c r="J197" s="19">
        <f>IFERROR(INDEX('Normalized Scores'!H$5:H$1048576,MATCH($D197,'Normalized Scores'!$A$5:$A$1048576,)),"")</f>
        <v>0.36651090605028019</v>
      </c>
      <c r="K197" s="20">
        <f t="shared" si="30"/>
        <v>0.36651090605028019</v>
      </c>
      <c r="L197" s="23">
        <f>IFERROR(INDEX('Normalized Scores'!J$5:J$1048576,MATCH($D197,'Normalized Scores'!$A$5:$A$1048576,)),"")</f>
        <v>0.21417047814858597</v>
      </c>
      <c r="M197" s="20">
        <f t="shared" si="31"/>
        <v>0.21417047814858597</v>
      </c>
      <c r="N197" s="22">
        <f>IFERROR(INDEX('Normalized Scores'!L$5:L$1048576,MATCH($D197,'Normalized Scores'!$A$5:$A$1048576,)),"")</f>
        <v>0.39192126328835081</v>
      </c>
      <c r="O197" s="20">
        <f t="shared" si="32"/>
        <v>0.39192126328835081</v>
      </c>
      <c r="P197" s="25">
        <f>IFERROR(INDEX('Normalized Scores'!R$5:R$1048576,MATCH($D197,'Normalized Scores'!$A$5:$A$1048576,)),"")</f>
        <v>0.47408264120011329</v>
      </c>
      <c r="Q197" s="20">
        <f t="shared" si="33"/>
        <v>0.47408264120011329</v>
      </c>
      <c r="R197" s="3">
        <f>IFERROR(INDEX('Normalized Scores'!Z$5:Z$1048576,MATCH($D197,'Normalized Scores'!$A$5:$A$1048576,)),"")</f>
        <v>0.50757532457186794</v>
      </c>
      <c r="S197" s="8">
        <f t="shared" si="34"/>
        <v>0.50757532457186794</v>
      </c>
      <c r="T197" s="2">
        <f>IFERROR(INDEX('Normalized Scores'!AL$5:AL$1048576,MATCH($D197,'Normalized Scores'!$A$5:$A$1048576,)),"")</f>
        <v>0.20447591869821041</v>
      </c>
      <c r="U197" s="8">
        <f t="shared" si="35"/>
        <v>0.20447591869821041</v>
      </c>
      <c r="V197" s="24">
        <f>IFERROR(INDEX('Normalized Scores'!AR$5:AR$1048576,MATCH($D197,'Normalized Scores'!$A$5:$A$1048576,)),"")</f>
        <v>0.20450758315415529</v>
      </c>
      <c r="W197" s="8">
        <f t="shared" si="36"/>
        <v>0.20450758315415529</v>
      </c>
      <c r="X197" s="5">
        <f>IFERROR(INDEX('Normalized Scores'!AT$5:AT$1048576,MATCH($D197,'Normalized Scores'!$A$5:$A$1048576,)),"")</f>
        <v>0.51012949303670352</v>
      </c>
      <c r="Y197" s="8">
        <f t="shared" si="37"/>
        <v>0.51012949303670352</v>
      </c>
      <c r="Z197" s="17">
        <f>IFERROR(INDEX('Normalized Scores'!AV$5:AV$1048576,MATCH($D197,'Normalized Scores'!$A$5:$A$1048576,)),"")</f>
        <v>0</v>
      </c>
      <c r="AA197" s="10">
        <f t="shared" si="38"/>
        <v>0</v>
      </c>
      <c r="AB197" s="13">
        <f>IFERROR(INDEX('Normalized Scores'!BA$5:BA$1048576,MATCH($D197,'Normalized Scores'!$A$5:$A$1048576,)),"")</f>
        <v>0.52416461361575739</v>
      </c>
      <c r="AC197" s="14">
        <f t="shared" si="39"/>
        <v>0.52416461361575739</v>
      </c>
    </row>
    <row r="198" spans="4:29">
      <c r="D198" s="8" t="str">
        <v>A138b</v>
      </c>
      <c r="E198" s="9" t="str">
        <f>IFERROR(INDEX('Normalized Scores'!B$5:B$1048576,MATCH($D198,'Normalized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98" s="12" t="str">
        <f>IFERROR(INDEX('Normalized Scores'!C$5:C$1048576,MATCH($D198,'Normalized Scores'!$A$5:$A$1048576,)),"")</f>
        <v>New Location</v>
      </c>
      <c r="G198" s="79" t="str">
        <f>IFERROR(INDEX('Normalized Scores'!D$5:D$1048576,MATCH($D198,'Normalized Scores'!$A$5:$A$1048576,)),"")</f>
        <v>Wake</v>
      </c>
      <c r="H198" s="79">
        <f>IFERROR(INDEX('Normalized Scores'!F$5:F$1048576,MATCH($D198,'Normalized Scores'!$A$5:$A$1048576,)),"")</f>
        <v>196</v>
      </c>
      <c r="I198" s="79">
        <f>IFERROR(INDEX('Normalized Scores'!G$5:G$1048576,MATCH($D198,'Normalized Scores'!$A$5:$A$1048576,)),"")</f>
        <v>199.744372356437</v>
      </c>
      <c r="J198" s="19">
        <f>IFERROR(INDEX('Normalized Scores'!H$5:H$1048576,MATCH($D198,'Normalized Scores'!$A$5:$A$1048576,)),"")</f>
        <v>0.36637869617316299</v>
      </c>
      <c r="K198" s="20">
        <f t="shared" si="30"/>
        <v>0.36637869617316299</v>
      </c>
      <c r="L198" s="23">
        <f>IFERROR(INDEX('Normalized Scores'!J$5:J$1048576,MATCH($D198,'Normalized Scores'!$A$5:$A$1048576,)),"")</f>
        <v>0.16430841624591899</v>
      </c>
      <c r="M198" s="20">
        <f t="shared" si="31"/>
        <v>0.16430841624591899</v>
      </c>
      <c r="N198" s="22">
        <f>IFERROR(INDEX('Normalized Scores'!L$5:L$1048576,MATCH($D198,'Normalized Scores'!$A$5:$A$1048576,)),"")</f>
        <v>0.34635516710039371</v>
      </c>
      <c r="O198" s="20">
        <f t="shared" si="32"/>
        <v>0.34635516710039371</v>
      </c>
      <c r="P198" s="25">
        <f>IFERROR(INDEX('Normalized Scores'!R$5:R$1048576,MATCH($D198,'Normalized Scores'!$A$5:$A$1048576,)),"")</f>
        <v>0.46926467736258609</v>
      </c>
      <c r="Q198" s="20">
        <f t="shared" si="33"/>
        <v>0.46926467736258609</v>
      </c>
      <c r="R198" s="3">
        <f>IFERROR(INDEX('Normalized Scores'!Z$5:Z$1048576,MATCH($D198,'Normalized Scores'!$A$5:$A$1048576,)),"")</f>
        <v>0.51646091226798041</v>
      </c>
      <c r="S198" s="8">
        <f t="shared" si="34"/>
        <v>0.51646091226798041</v>
      </c>
      <c r="T198" s="2">
        <f>IFERROR(INDEX('Normalized Scores'!AL$5:AL$1048576,MATCH($D198,'Normalized Scores'!$A$5:$A$1048576,)),"")</f>
        <v>0.3761861288154138</v>
      </c>
      <c r="U198" s="8">
        <f t="shared" si="35"/>
        <v>0.3761861288154138</v>
      </c>
      <c r="V198" s="24">
        <f>IFERROR(INDEX('Normalized Scores'!AR$5:AR$1048576,MATCH($D198,'Normalized Scores'!$A$5:$A$1048576,)),"")</f>
        <v>0.2104104280254252</v>
      </c>
      <c r="W198" s="8">
        <f t="shared" si="36"/>
        <v>0.2104104280254252</v>
      </c>
      <c r="X198" s="5">
        <f>IFERROR(INDEX('Normalized Scores'!AT$5:AT$1048576,MATCH($D198,'Normalized Scores'!$A$5:$A$1048576,)),"")</f>
        <v>0.50654951074272725</v>
      </c>
      <c r="Y198" s="8">
        <f t="shared" si="37"/>
        <v>0.50654951074272725</v>
      </c>
      <c r="Z198" s="17">
        <f>IFERROR(INDEX('Normalized Scores'!AV$5:AV$1048576,MATCH($D198,'Normalized Scores'!$A$5:$A$1048576,)),"")</f>
        <v>0</v>
      </c>
      <c r="AA198" s="10">
        <f t="shared" si="38"/>
        <v>0</v>
      </c>
      <c r="AB198" s="13">
        <f>IFERROR(INDEX('Normalized Scores'!BA$5:BA$1048576,MATCH($D198,'Normalized Scores'!$A$5:$A$1048576,)),"")</f>
        <v>0.43654399428044333</v>
      </c>
      <c r="AC198" s="14">
        <f t="shared" si="39"/>
        <v>0.43654399428044333</v>
      </c>
    </row>
    <row r="199" spans="4:29">
      <c r="D199" s="8" t="str">
        <v>Grnv22a</v>
      </c>
      <c r="E199" s="9" t="str">
        <f>IFERROR(INDEX('Normalized Scores'!B$5:B$1048576,MATCH($D199,'Normalized Scores'!$A$5:$A$1048576,)),"")</f>
        <v>NC 56  is proposed to be a 4 lane Boulevard between Hayes Rd and Hester Rd. An AADT of 11000 is expected in the planning horizon year (2055) which would cause NC 56  to operate inefficiently in 2055. The purpose of this project is to reduce congestion so NC 56  will operate more efficiently in 2055</v>
      </c>
      <c r="F199" s="12" t="str">
        <f>IFERROR(INDEX('Normalized Scores'!C$5:C$1048576,MATCH($D199,'Normalized Scores'!$A$5:$A$1048576,)),"")</f>
        <v>Widening</v>
      </c>
      <c r="G199" s="79" t="str">
        <f>IFERROR(INDEX('Normalized Scores'!D$5:D$1048576,MATCH($D199,'Normalized Scores'!$A$5:$A$1048576,)),"")</f>
        <v>Granville</v>
      </c>
      <c r="H199" s="79">
        <f>IFERROR(INDEX('Normalized Scores'!F$5:F$1048576,MATCH($D199,'Normalized Scores'!$A$5:$A$1048576,)),"")</f>
        <v>197</v>
      </c>
      <c r="I199" s="79">
        <f>IFERROR(INDEX('Normalized Scores'!G$5:G$1048576,MATCH($D199,'Normalized Scores'!$A$5:$A$1048576,)),"")</f>
        <v>1286.3238478729099</v>
      </c>
      <c r="J199" s="19">
        <f>IFERROR(INDEX('Normalized Scores'!H$5:H$1048576,MATCH($D199,'Normalized Scores'!$A$5:$A$1048576,)),"")</f>
        <v>0.36487686519870643</v>
      </c>
      <c r="K199" s="20">
        <f t="shared" si="30"/>
        <v>0.36487686519870643</v>
      </c>
      <c r="L199" s="23">
        <f>IFERROR(INDEX('Normalized Scores'!J$5:J$1048576,MATCH($D199,'Normalized Scores'!$A$5:$A$1048576,)),"")</f>
        <v>0.4</v>
      </c>
      <c r="M199" s="20">
        <f t="shared" si="31"/>
        <v>0.4</v>
      </c>
      <c r="N199" s="22">
        <f>IFERROR(INDEX('Normalized Scores'!L$5:L$1048576,MATCH($D199,'Normalized Scores'!$A$5:$A$1048576,)),"")</f>
        <v>0.46344069344475947</v>
      </c>
      <c r="O199" s="20">
        <f t="shared" si="32"/>
        <v>0.46344069344475947</v>
      </c>
      <c r="P199" s="25">
        <f>IFERROR(INDEX('Normalized Scores'!R$5:R$1048576,MATCH($D199,'Normalized Scores'!$A$5:$A$1048576,)),"")</f>
        <v>0.396007803887447</v>
      </c>
      <c r="Q199" s="20">
        <f t="shared" si="33"/>
        <v>0.396007803887447</v>
      </c>
      <c r="R199" s="3">
        <f>IFERROR(INDEX('Normalized Scores'!Z$5:Z$1048576,MATCH($D199,'Normalized Scores'!$A$5:$A$1048576,)),"")</f>
        <v>0.3553022026005031</v>
      </c>
      <c r="S199" s="8">
        <f t="shared" si="34"/>
        <v>0.3553022026005031</v>
      </c>
      <c r="T199" s="2">
        <f>IFERROR(INDEX('Normalized Scores'!AL$5:AL$1048576,MATCH($D199,'Normalized Scores'!$A$5:$A$1048576,)),"")</f>
        <v>0.2969931529406345</v>
      </c>
      <c r="U199" s="8">
        <f t="shared" si="35"/>
        <v>0.2969931529406345</v>
      </c>
      <c r="V199" s="24">
        <f>IFERROR(INDEX('Normalized Scores'!AR$5:AR$1048576,MATCH($D199,'Normalized Scores'!$A$5:$A$1048576,)),"")</f>
        <v>0.21634909523027046</v>
      </c>
      <c r="W199" s="8">
        <f t="shared" si="36"/>
        <v>0.21634909523027046</v>
      </c>
      <c r="X199" s="5">
        <f>IFERROR(INDEX('Normalized Scores'!AT$5:AT$1048576,MATCH($D199,'Normalized Scores'!$A$5:$A$1048576,)),"")</f>
        <v>0.53052333341168123</v>
      </c>
      <c r="Y199" s="8">
        <f t="shared" si="37"/>
        <v>0.53052333341168123</v>
      </c>
      <c r="Z199" s="17">
        <f>IFERROR(INDEX('Normalized Scores'!AV$5:AV$1048576,MATCH($D199,'Normalized Scores'!$A$5:$A$1048576,)),"")</f>
        <v>0</v>
      </c>
      <c r="AA199" s="10">
        <f t="shared" si="38"/>
        <v>0</v>
      </c>
      <c r="AB199" s="13">
        <f>IFERROR(INDEX('Normalized Scores'!BA$5:BA$1048576,MATCH($D199,'Normalized Scores'!$A$5:$A$1048576,)),"")</f>
        <v>0.37398346455251458</v>
      </c>
      <c r="AC199" s="14">
        <f t="shared" si="39"/>
        <v>0.37398346455251458</v>
      </c>
    </row>
    <row r="200" spans="4:29">
      <c r="D200" s="8" t="str">
        <v>A402d</v>
      </c>
      <c r="E200" s="9" t="str">
        <f>IFERROR(INDEX('Normalized Scores'!B$5:B$1048576,MATCH($D200,'Normalized Scores'!$A$5:$A$1048576,)),"")</f>
        <v>Riley Hill Rd is proposed to be a 4 lane Major Thoroughfare between Chad Rd and NC 96. An AADT exceeding current capacity is expected in the planning horizon year (2055) which would cause Riley Hill Rd to operate inefficiently in 2055. The purpose of this project is to reduce congestion so Riley Hill Rd will operate more efficiently in 2055.</v>
      </c>
      <c r="F200" s="12" t="str">
        <f>IFERROR(INDEX('Normalized Scores'!C$5:C$1048576,MATCH($D200,'Normalized Scores'!$A$5:$A$1048576,)),"")</f>
        <v>Widening</v>
      </c>
      <c r="G200" s="79" t="str">
        <f>IFERROR(INDEX('Normalized Scores'!D$5:D$1048576,MATCH($D200,'Normalized Scores'!$A$5:$A$1048576,)),"")</f>
        <v>Wake</v>
      </c>
      <c r="H200" s="79">
        <f>IFERROR(INDEX('Normalized Scores'!F$5:F$1048576,MATCH($D200,'Normalized Scores'!$A$5:$A$1048576,)),"")</f>
        <v>198</v>
      </c>
      <c r="I200" s="79">
        <f>IFERROR(INDEX('Normalized Scores'!G$5:G$1048576,MATCH($D200,'Normalized Scores'!$A$5:$A$1048576,)),"")</f>
        <v>0</v>
      </c>
      <c r="J200" s="19">
        <f>IFERROR(INDEX('Normalized Scores'!H$5:H$1048576,MATCH($D200,'Normalized Scores'!$A$5:$A$1048576,)),"")</f>
        <v>0.36468134314736728</v>
      </c>
      <c r="K200" s="20">
        <f t="shared" si="30"/>
        <v>0.36468134314736728</v>
      </c>
      <c r="L200" s="23">
        <f>IFERROR(INDEX('Normalized Scores'!J$5:J$1048576,MATCH($D200,'Normalized Scores'!$A$5:$A$1048576,)),"")</f>
        <v>0.4</v>
      </c>
      <c r="M200" s="20">
        <f t="shared" si="31"/>
        <v>0.4</v>
      </c>
      <c r="N200" s="22">
        <f>IFERROR(INDEX('Normalized Scores'!L$5:L$1048576,MATCH($D200,'Normalized Scores'!$A$5:$A$1048576,)),"")</f>
        <v>0.32980266990131002</v>
      </c>
      <c r="O200" s="20">
        <f t="shared" si="32"/>
        <v>0.32980266990131002</v>
      </c>
      <c r="P200" s="25">
        <f>IFERROR(INDEX('Normalized Scores'!R$5:R$1048576,MATCH($D200,'Normalized Scores'!$A$5:$A$1048576,)),"")</f>
        <v>0.41902325353359027</v>
      </c>
      <c r="Q200" s="20">
        <f t="shared" si="33"/>
        <v>0.41902325353359027</v>
      </c>
      <c r="R200" s="3">
        <f>IFERROR(INDEX('Normalized Scores'!Z$5:Z$1048576,MATCH($D200,'Normalized Scores'!$A$5:$A$1048576,)),"")</f>
        <v>0.4224930255655619</v>
      </c>
      <c r="S200" s="8">
        <f t="shared" si="34"/>
        <v>0.4224930255655619</v>
      </c>
      <c r="T200" s="2">
        <f>IFERROR(INDEX('Normalized Scores'!AL$5:AL$1048576,MATCH($D200,'Normalized Scores'!$A$5:$A$1048576,)),"")</f>
        <v>0.23445849037965288</v>
      </c>
      <c r="U200" s="8">
        <f t="shared" si="35"/>
        <v>0.23445849037965288</v>
      </c>
      <c r="V200" s="24">
        <f>IFERROR(INDEX('Normalized Scores'!AR$5:AR$1048576,MATCH($D200,'Normalized Scores'!$A$5:$A$1048576,)),"")</f>
        <v>0.23432703298873997</v>
      </c>
      <c r="W200" s="8">
        <f t="shared" si="36"/>
        <v>0.23432703298873997</v>
      </c>
      <c r="X200" s="5">
        <f>IFERROR(INDEX('Normalized Scores'!AT$5:AT$1048576,MATCH($D200,'Normalized Scores'!$A$5:$A$1048576,)),"")</f>
        <v>0.48994289424076093</v>
      </c>
      <c r="Y200" s="8">
        <f t="shared" si="37"/>
        <v>0.48994289424076093</v>
      </c>
      <c r="Z200" s="17">
        <f>IFERROR(INDEX('Normalized Scores'!AV$5:AV$1048576,MATCH($D200,'Normalized Scores'!$A$5:$A$1048576,)),"")</f>
        <v>0</v>
      </c>
      <c r="AA200" s="10">
        <f t="shared" si="38"/>
        <v>0</v>
      </c>
      <c r="AB200" s="13">
        <f>IFERROR(INDEX('Normalized Scores'!BA$5:BA$1048576,MATCH($D200,'Normalized Scores'!$A$5:$A$1048576,)),"")</f>
        <v>0.41013450295574677</v>
      </c>
      <c r="AC200" s="14">
        <f t="shared" si="39"/>
        <v>0.41013450295574677</v>
      </c>
    </row>
    <row r="201" spans="4:29">
      <c r="D201" s="8" t="str">
        <v>A86b</v>
      </c>
      <c r="E201" s="9" t="str">
        <f>IFERROR(INDEX('Normalized Scores'!B$5:B$1048576,MATCH($D201,'Normalized Scores'!$A$5:$A$1048576,)),"")</f>
        <v>Leesville Rd is proposed to be a 4 lane Major Thoroughfare between New Leesville Blvd and TW Alexander Dr Ext. An AADT of 16000 is expected in the planning horizon year (2055) which would cause Leesville Rd to operate inefficiently in 2055. The purpose of this project is to reduce congestion so Leesville Rd will operate more efficiently in 2055</v>
      </c>
      <c r="F201" s="12" t="str">
        <f>IFERROR(INDEX('Normalized Scores'!C$5:C$1048576,MATCH($D201,'Normalized Scores'!$A$5:$A$1048576,)),"")</f>
        <v>Widening</v>
      </c>
      <c r="G201" s="79" t="str">
        <f>IFERROR(INDEX('Normalized Scores'!D$5:D$1048576,MATCH($D201,'Normalized Scores'!$A$5:$A$1048576,)),"")</f>
        <v>Wake</v>
      </c>
      <c r="H201" s="79">
        <f>IFERROR(INDEX('Normalized Scores'!F$5:F$1048576,MATCH($D201,'Normalized Scores'!$A$5:$A$1048576,)),"")</f>
        <v>199</v>
      </c>
      <c r="I201" s="79">
        <f>IFERROR(INDEX('Normalized Scores'!G$5:G$1048576,MATCH($D201,'Normalized Scores'!$A$5:$A$1048576,)),"")</f>
        <v>516.037895094889</v>
      </c>
      <c r="J201" s="19">
        <f>IFERROR(INDEX('Normalized Scores'!H$5:H$1048576,MATCH($D201,'Normalized Scores'!$A$5:$A$1048576,)),"")</f>
        <v>0.36465609332637228</v>
      </c>
      <c r="K201" s="20">
        <f t="shared" si="30"/>
        <v>0.36465609332637228</v>
      </c>
      <c r="L201" s="23">
        <f>IFERROR(INDEX('Normalized Scores'!J$5:J$1048576,MATCH($D201,'Normalized Scores'!$A$5:$A$1048576,)),"")</f>
        <v>7.2727272727272696E-2</v>
      </c>
      <c r="M201" s="20">
        <f t="shared" si="31"/>
        <v>7.2727272727272696E-2</v>
      </c>
      <c r="N201" s="22">
        <f>IFERROR(INDEX('Normalized Scores'!L$5:L$1048576,MATCH($D201,'Normalized Scores'!$A$5:$A$1048576,)),"")</f>
        <v>0.38678920021622554</v>
      </c>
      <c r="O201" s="20">
        <f t="shared" si="32"/>
        <v>0.38678920021622554</v>
      </c>
      <c r="P201" s="25">
        <f>IFERROR(INDEX('Normalized Scores'!R$5:R$1048576,MATCH($D201,'Normalized Scores'!$A$5:$A$1048576,)),"")</f>
        <v>0.42171632090809963</v>
      </c>
      <c r="Q201" s="20">
        <f t="shared" si="33"/>
        <v>0.42171632090809963</v>
      </c>
      <c r="R201" s="3">
        <f>IFERROR(INDEX('Normalized Scores'!Z$5:Z$1048576,MATCH($D201,'Normalized Scores'!$A$5:$A$1048576,)),"")</f>
        <v>0.44943592680870748</v>
      </c>
      <c r="S201" s="8">
        <f t="shared" si="34"/>
        <v>0.44943592680870748</v>
      </c>
      <c r="T201" s="2">
        <f>IFERROR(INDEX('Normalized Scores'!AL$5:AL$1048576,MATCH($D201,'Normalized Scores'!$A$5:$A$1048576,)),"")</f>
        <v>0.52925994509497176</v>
      </c>
      <c r="U201" s="8">
        <f t="shared" si="35"/>
        <v>0.52925994509497176</v>
      </c>
      <c r="V201" s="24">
        <f>IFERROR(INDEX('Normalized Scores'!AR$5:AR$1048576,MATCH($D201,'Normalized Scores'!$A$5:$A$1048576,)),"")</f>
        <v>0</v>
      </c>
      <c r="W201" s="8">
        <f t="shared" si="36"/>
        <v>0</v>
      </c>
      <c r="X201" s="5">
        <f>IFERROR(INDEX('Normalized Scores'!AT$5:AT$1048576,MATCH($D201,'Normalized Scores'!$A$5:$A$1048576,)),"")</f>
        <v>0.52304474022958936</v>
      </c>
      <c r="Y201" s="8">
        <f t="shared" si="37"/>
        <v>0.52304474022958936</v>
      </c>
      <c r="Z201" s="17">
        <f>IFERROR(INDEX('Normalized Scores'!AV$5:AV$1048576,MATCH($D201,'Normalized Scores'!$A$5:$A$1048576,)),"")</f>
        <v>0</v>
      </c>
      <c r="AA201" s="10">
        <f t="shared" si="38"/>
        <v>0</v>
      </c>
      <c r="AB201" s="13">
        <f>IFERROR(INDEX('Normalized Scores'!BA$5:BA$1048576,MATCH($D201,'Normalized Scores'!$A$5:$A$1048576,)),"")</f>
        <v>0.49904851390990379</v>
      </c>
      <c r="AC201" s="14">
        <f t="shared" si="39"/>
        <v>0.49904851390990379</v>
      </c>
    </row>
    <row r="202" spans="4:29">
      <c r="D202" s="8" t="str">
        <v>A217a2</v>
      </c>
      <c r="E202" s="9" t="str">
        <f>IFERROR(INDEX('Normalized Scores'!B$5:B$1048576,MATCH($D202,'Normalized Scores'!$A$5:$A$1048576,)),"")</f>
        <v>Sunset Lake Rd  is proposed to be a 4 lane Major Thoroughfare between Main St and Edwards Dr / Bellagio Dr. An AADT of 19000 is expected in the planning horizon year (2055) which would cause Sunset Lake Rd  to operate inefficiently in 2055. The purpose of this project is to reduce congestion so Sunset Lake Rd  will operate more efficiently in 2055</v>
      </c>
      <c r="F202" s="12" t="str">
        <f>IFERROR(INDEX('Normalized Scores'!C$5:C$1048576,MATCH($D202,'Normalized Scores'!$A$5:$A$1048576,)),"")</f>
        <v>Widening</v>
      </c>
      <c r="G202" s="79" t="str">
        <f>IFERROR(INDEX('Normalized Scores'!D$5:D$1048576,MATCH($D202,'Normalized Scores'!$A$5:$A$1048576,)),"")</f>
        <v>Wake</v>
      </c>
      <c r="H202" s="79">
        <f>IFERROR(INDEX('Normalized Scores'!F$5:F$1048576,MATCH($D202,'Normalized Scores'!$A$5:$A$1048576,)),"")</f>
        <v>200</v>
      </c>
      <c r="I202" s="79">
        <f>IFERROR(INDEX('Normalized Scores'!G$5:G$1048576,MATCH($D202,'Normalized Scores'!$A$5:$A$1048576,)),"")</f>
        <v>112.736523988355</v>
      </c>
      <c r="J202" s="19">
        <f>IFERROR(INDEX('Normalized Scores'!H$5:H$1048576,MATCH($D202,'Normalized Scores'!$A$5:$A$1048576,)),"")</f>
        <v>0.36447227846398605</v>
      </c>
      <c r="K202" s="20">
        <f t="shared" si="30"/>
        <v>0.36447227846398605</v>
      </c>
      <c r="L202" s="23">
        <f>IFERROR(INDEX('Normalized Scores'!J$5:J$1048576,MATCH($D202,'Normalized Scores'!$A$5:$A$1048576,)),"")</f>
        <v>7.2727272727272696E-2</v>
      </c>
      <c r="M202" s="20">
        <f t="shared" si="31"/>
        <v>7.2727272727272696E-2</v>
      </c>
      <c r="N202" s="22">
        <f>IFERROR(INDEX('Normalized Scores'!L$5:L$1048576,MATCH($D202,'Normalized Scores'!$A$5:$A$1048576,)),"")</f>
        <v>0.30133015298545263</v>
      </c>
      <c r="O202" s="20">
        <f t="shared" si="32"/>
        <v>0.30133015298545263</v>
      </c>
      <c r="P202" s="25">
        <f>IFERROR(INDEX('Normalized Scores'!R$5:R$1048576,MATCH($D202,'Normalized Scores'!$A$5:$A$1048576,)),"")</f>
        <v>0.49340362014874217</v>
      </c>
      <c r="Q202" s="20">
        <f t="shared" si="33"/>
        <v>0.49340362014874217</v>
      </c>
      <c r="R202" s="3">
        <f>IFERROR(INDEX('Normalized Scores'!Z$5:Z$1048576,MATCH($D202,'Normalized Scores'!$A$5:$A$1048576,)),"")</f>
        <v>0.50976691033778254</v>
      </c>
      <c r="S202" s="8">
        <f t="shared" si="34"/>
        <v>0.50976691033778254</v>
      </c>
      <c r="T202" s="2">
        <f>IFERROR(INDEX('Normalized Scores'!AL$5:AL$1048576,MATCH($D202,'Normalized Scores'!$A$5:$A$1048576,)),"")</f>
        <v>0.44011673823442204</v>
      </c>
      <c r="U202" s="8">
        <f t="shared" si="35"/>
        <v>0.44011673823442204</v>
      </c>
      <c r="V202" s="24">
        <f>IFERROR(INDEX('Normalized Scores'!AR$5:AR$1048576,MATCH($D202,'Normalized Scores'!$A$5:$A$1048576,)),"")</f>
        <v>0.19864572300860961</v>
      </c>
      <c r="W202" s="8">
        <f t="shared" si="36"/>
        <v>0.19864572300860961</v>
      </c>
      <c r="X202" s="5">
        <f>IFERROR(INDEX('Normalized Scores'!AT$5:AT$1048576,MATCH($D202,'Normalized Scores'!$A$5:$A$1048576,)),"")</f>
        <v>0.68987791992462755</v>
      </c>
      <c r="Y202" s="8">
        <f t="shared" si="37"/>
        <v>0.68987791992462755</v>
      </c>
      <c r="Z202" s="17">
        <f>IFERROR(INDEX('Normalized Scores'!AV$5:AV$1048576,MATCH($D202,'Normalized Scores'!$A$5:$A$1048576,)),"")</f>
        <v>0</v>
      </c>
      <c r="AA202" s="10">
        <f t="shared" si="38"/>
        <v>0</v>
      </c>
      <c r="AB202" s="13">
        <f>IFERROR(INDEX('Normalized Scores'!BA$5:BA$1048576,MATCH($D202,'Normalized Scores'!$A$5:$A$1048576,)),"")</f>
        <v>0.40014208977933624</v>
      </c>
      <c r="AC202" s="14">
        <f t="shared" si="39"/>
        <v>0.40014208977933624</v>
      </c>
    </row>
    <row r="203" spans="4:29">
      <c r="D203" s="8" t="str">
        <v>A579</v>
      </c>
      <c r="E203" s="9" t="str">
        <f>IFERROR(INDEX('Normalized Scores'!B$5:B$1048576,MATCH($D203,'Normalized Scores'!$A$5:$A$1048576,)),"")</f>
        <v>Old Faison Rd Widening is proposed to be a 3 lane Boulevard between Hodge Rd and Bethlehem Rd. An AADT of 17000 is expected in the planning horizon year (2055) which would cause Old Faison Rd Widening to operate inefficiently in 2055. The purpose of this project is to reduce congestion so Old Faison Rd Widening will operate more efficiently in 2055.</v>
      </c>
      <c r="F203" s="12" t="str">
        <f>IFERROR(INDEX('Normalized Scores'!C$5:C$1048576,MATCH($D203,'Normalized Scores'!$A$5:$A$1048576,)),"")</f>
        <v>Widening</v>
      </c>
      <c r="G203" s="79" t="str">
        <f>IFERROR(INDEX('Normalized Scores'!D$5:D$1048576,MATCH($D203,'Normalized Scores'!$A$5:$A$1048576,)),"")</f>
        <v>Wake</v>
      </c>
      <c r="H203" s="79">
        <f>IFERROR(INDEX('Normalized Scores'!F$5:F$1048576,MATCH($D203,'Normalized Scores'!$A$5:$A$1048576,)),"")</f>
        <v>201</v>
      </c>
      <c r="I203" s="79">
        <f>IFERROR(INDEX('Normalized Scores'!G$5:G$1048576,MATCH($D203,'Normalized Scores'!$A$5:$A$1048576,)),"")</f>
        <v>151.79977813336501</v>
      </c>
      <c r="J203" s="19">
        <f>IFERROR(INDEX('Normalized Scores'!H$5:H$1048576,MATCH($D203,'Normalized Scores'!$A$5:$A$1048576,)),"")</f>
        <v>0.36416643874488386</v>
      </c>
      <c r="K203" s="20">
        <f t="shared" si="30"/>
        <v>0.36416643874488386</v>
      </c>
      <c r="L203" s="23">
        <f>IFERROR(INDEX('Normalized Scores'!J$5:J$1048576,MATCH($D203,'Normalized Scores'!$A$5:$A$1048576,)),"")</f>
        <v>0.17657123420085899</v>
      </c>
      <c r="M203" s="20">
        <f t="shared" si="31"/>
        <v>0.17657123420085899</v>
      </c>
      <c r="N203" s="22">
        <f>IFERROR(INDEX('Normalized Scores'!L$5:L$1048576,MATCH($D203,'Normalized Scores'!$A$5:$A$1048576,)),"")</f>
        <v>0.44390203418499574</v>
      </c>
      <c r="O203" s="20">
        <f t="shared" si="32"/>
        <v>0.44390203418499574</v>
      </c>
      <c r="P203" s="25">
        <f>IFERROR(INDEX('Normalized Scores'!R$5:R$1048576,MATCH($D203,'Normalized Scores'!$A$5:$A$1048576,)),"")</f>
        <v>0.39332366914515704</v>
      </c>
      <c r="Q203" s="20">
        <f t="shared" si="33"/>
        <v>0.39332366914515704</v>
      </c>
      <c r="R203" s="3">
        <f>IFERROR(INDEX('Normalized Scores'!Z$5:Z$1048576,MATCH($D203,'Normalized Scores'!$A$5:$A$1048576,)),"")</f>
        <v>0.35729344581807776</v>
      </c>
      <c r="S203" s="8">
        <f t="shared" si="34"/>
        <v>0.35729344581807776</v>
      </c>
      <c r="T203" s="2">
        <f>IFERROR(INDEX('Normalized Scores'!AL$5:AL$1048576,MATCH($D203,'Normalized Scores'!$A$5:$A$1048576,)),"")</f>
        <v>0.57627656847199005</v>
      </c>
      <c r="U203" s="8">
        <f t="shared" si="35"/>
        <v>0.57627656847199005</v>
      </c>
      <c r="V203" s="24">
        <f>IFERROR(INDEX('Normalized Scores'!AR$5:AR$1048576,MATCH($D203,'Normalized Scores'!$A$5:$A$1048576,)),"")</f>
        <v>0.64997620464283312</v>
      </c>
      <c r="W203" s="8">
        <f t="shared" si="36"/>
        <v>0.64997620464283312</v>
      </c>
      <c r="X203" s="5">
        <f>IFERROR(INDEX('Normalized Scores'!AT$5:AT$1048576,MATCH($D203,'Normalized Scores'!$A$5:$A$1048576,)),"")</f>
        <v>0.53084149646142875</v>
      </c>
      <c r="Y203" s="8">
        <f t="shared" si="37"/>
        <v>0.53084149646142875</v>
      </c>
      <c r="Z203" s="17">
        <f>IFERROR(INDEX('Normalized Scores'!AV$5:AV$1048576,MATCH($D203,'Normalized Scores'!$A$5:$A$1048576,)),"")</f>
        <v>0</v>
      </c>
      <c r="AA203" s="10">
        <f t="shared" si="38"/>
        <v>0</v>
      </c>
      <c r="AB203" s="13">
        <f>IFERROR(INDEX('Normalized Scores'!BA$5:BA$1048576,MATCH($D203,'Normalized Scores'!$A$5:$A$1048576,)),"")</f>
        <v>0.39742178822330188</v>
      </c>
      <c r="AC203" s="14">
        <f t="shared" si="39"/>
        <v>0.39742178822330188</v>
      </c>
    </row>
    <row r="204" spans="4:29">
      <c r="D204" s="8" t="str">
        <v>A138c1</v>
      </c>
      <c r="E204" s="9" t="str">
        <f>IFERROR(INDEX('Normalized Scores'!B$5:B$1048576,MATCH($D204,'Normalized Scores'!$A$5:$A$1048576,)),"")</f>
        <v>Jones Sausage Rd is proposed to be a 4 lane Major Thoroughfare between Garner Road and Amazon driveway. An AADT of 35000 is expected in the planning horizon year (2055) which would cause Jones Sausage Rd to operate inefficiently in 2055. The purpose of this project is to reduce congestion so Jones Sausage Rd will operate more efficiently in 2055</v>
      </c>
      <c r="F204" s="12" t="str">
        <f>IFERROR(INDEX('Normalized Scores'!C$5:C$1048576,MATCH($D204,'Normalized Scores'!$A$5:$A$1048576,)),"")</f>
        <v>Widening</v>
      </c>
      <c r="G204" s="79" t="str">
        <f>IFERROR(INDEX('Normalized Scores'!D$5:D$1048576,MATCH($D204,'Normalized Scores'!$A$5:$A$1048576,)),"")</f>
        <v>Wake</v>
      </c>
      <c r="H204" s="79">
        <f>IFERROR(INDEX('Normalized Scores'!F$5:F$1048576,MATCH($D204,'Normalized Scores'!$A$5:$A$1048576,)),"")</f>
        <v>202</v>
      </c>
      <c r="I204" s="79">
        <f>IFERROR(INDEX('Normalized Scores'!G$5:G$1048576,MATCH($D204,'Normalized Scores'!$A$5:$A$1048576,)),"")</f>
        <v>0</v>
      </c>
      <c r="J204" s="19">
        <f>IFERROR(INDEX('Normalized Scores'!H$5:H$1048576,MATCH($D204,'Normalized Scores'!$A$5:$A$1048576,)),"")</f>
        <v>0.36408388294527166</v>
      </c>
      <c r="K204" s="20">
        <f t="shared" si="30"/>
        <v>0.36408388294527166</v>
      </c>
      <c r="L204" s="23">
        <f>IFERROR(INDEX('Normalized Scores'!J$5:J$1048576,MATCH($D204,'Normalized Scores'!$A$5:$A$1048576,)),"")</f>
        <v>0.19002076185063899</v>
      </c>
      <c r="M204" s="20">
        <f t="shared" si="31"/>
        <v>0.19002076185063899</v>
      </c>
      <c r="N204" s="22">
        <f>IFERROR(INDEX('Normalized Scores'!L$5:L$1048576,MATCH($D204,'Normalized Scores'!$A$5:$A$1048576,)),"")</f>
        <v>0.31502408456491204</v>
      </c>
      <c r="O204" s="20">
        <f t="shared" si="32"/>
        <v>0.31502408456491204</v>
      </c>
      <c r="P204" s="25">
        <f>IFERROR(INDEX('Normalized Scores'!R$5:R$1048576,MATCH($D204,'Normalized Scores'!$A$5:$A$1048576,)),"")</f>
        <v>0.41396044159275153</v>
      </c>
      <c r="Q204" s="20">
        <f t="shared" si="33"/>
        <v>0.41396044159275153</v>
      </c>
      <c r="R204" s="3">
        <f>IFERROR(INDEX('Normalized Scores'!Z$5:Z$1048576,MATCH($D204,'Normalized Scores'!$A$5:$A$1048576,)),"")</f>
        <v>0.39801945271472572</v>
      </c>
      <c r="S204" s="8">
        <f t="shared" si="34"/>
        <v>0.39801945271472572</v>
      </c>
      <c r="T204" s="2">
        <f>IFERROR(INDEX('Normalized Scores'!AL$5:AL$1048576,MATCH($D204,'Normalized Scores'!$A$5:$A$1048576,)),"")</f>
        <v>0.43325819049786662</v>
      </c>
      <c r="U204" s="8">
        <f t="shared" si="35"/>
        <v>0.43325819049786662</v>
      </c>
      <c r="V204" s="24">
        <f>IFERROR(INDEX('Normalized Scores'!AR$5:AR$1048576,MATCH($D204,'Normalized Scores'!$A$5:$A$1048576,)),"")</f>
        <v>0.2104104280254252</v>
      </c>
      <c r="W204" s="8">
        <f t="shared" si="36"/>
        <v>0.2104104280254252</v>
      </c>
      <c r="X204" s="5">
        <f>IFERROR(INDEX('Normalized Scores'!AT$5:AT$1048576,MATCH($D204,'Normalized Scores'!$A$5:$A$1048576,)),"")</f>
        <v>0.48784223419470613</v>
      </c>
      <c r="Y204" s="8">
        <f t="shared" si="37"/>
        <v>0.48784223419470613</v>
      </c>
      <c r="Z204" s="17">
        <f>IFERROR(INDEX('Normalized Scores'!AV$5:AV$1048576,MATCH($D204,'Normalized Scores'!$A$5:$A$1048576,)),"")</f>
        <v>0</v>
      </c>
      <c r="AA204" s="10">
        <f t="shared" si="38"/>
        <v>0</v>
      </c>
      <c r="AB204" s="13">
        <f>IFERROR(INDEX('Normalized Scores'!BA$5:BA$1048576,MATCH($D204,'Normalized Scores'!$A$5:$A$1048576,)),"")</f>
        <v>0.51770420261881656</v>
      </c>
      <c r="AC204" s="14">
        <f t="shared" si="39"/>
        <v>0.51770420261881656</v>
      </c>
    </row>
    <row r="205" spans="4:29">
      <c r="D205" s="8" t="str">
        <v>A27c1a</v>
      </c>
      <c r="E205" s="9" t="str">
        <f>IFERROR(INDEX('Normalized Scores'!B$5:B$1048576,MATCH($D205,'Normalized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05" s="12" t="str">
        <f>IFERROR(INDEX('Normalized Scores'!C$5:C$1048576,MATCH($D205,'Normalized Scores'!$A$5:$A$1048576,)),"")</f>
        <v>New Location</v>
      </c>
      <c r="G205" s="79" t="str">
        <f>IFERROR(INDEX('Normalized Scores'!D$5:D$1048576,MATCH($D205,'Normalized Scores'!$A$5:$A$1048576,)),"")</f>
        <v>Wake</v>
      </c>
      <c r="H205" s="79">
        <f>IFERROR(INDEX('Normalized Scores'!F$5:F$1048576,MATCH($D205,'Normalized Scores'!$A$5:$A$1048576,)),"")</f>
        <v>203</v>
      </c>
      <c r="I205" s="79">
        <f>IFERROR(INDEX('Normalized Scores'!G$5:G$1048576,MATCH($D205,'Normalized Scores'!$A$5:$A$1048576,)),"")</f>
        <v>0</v>
      </c>
      <c r="J205" s="19">
        <f>IFERROR(INDEX('Normalized Scores'!H$5:H$1048576,MATCH($D205,'Normalized Scores'!$A$5:$A$1048576,)),"")</f>
        <v>0.36322622514625025</v>
      </c>
      <c r="K205" s="20">
        <f t="shared" si="30"/>
        <v>0.36322622514625025</v>
      </c>
      <c r="L205" s="23">
        <f>IFERROR(INDEX('Normalized Scores'!J$5:J$1048576,MATCH($D205,'Normalized Scores'!$A$5:$A$1048576,)),"")</f>
        <v>3.6363636363636397E-2</v>
      </c>
      <c r="M205" s="20">
        <f t="shared" si="31"/>
        <v>3.6363636363636397E-2</v>
      </c>
      <c r="N205" s="22">
        <f>IFERROR(INDEX('Normalized Scores'!L$5:L$1048576,MATCH($D205,'Normalized Scores'!$A$5:$A$1048576,)),"")</f>
        <v>0.54747559799495593</v>
      </c>
      <c r="O205" s="20">
        <f t="shared" si="32"/>
        <v>0.54747559799495593</v>
      </c>
      <c r="P205" s="25">
        <f>IFERROR(INDEX('Normalized Scores'!R$5:R$1048576,MATCH($D205,'Normalized Scores'!$A$5:$A$1048576,)),"")</f>
        <v>0.38833862474795966</v>
      </c>
      <c r="Q205" s="20">
        <f t="shared" si="33"/>
        <v>0.38833862474795966</v>
      </c>
      <c r="R205" s="3">
        <f>IFERROR(INDEX('Normalized Scores'!Z$5:Z$1048576,MATCH($D205,'Normalized Scores'!$A$5:$A$1048576,)),"")</f>
        <v>0.44261005929790975</v>
      </c>
      <c r="S205" s="8">
        <f t="shared" si="34"/>
        <v>0.44261005929790975</v>
      </c>
      <c r="T205" s="2">
        <f>IFERROR(INDEX('Normalized Scores'!AL$5:AL$1048576,MATCH($D205,'Normalized Scores'!$A$5:$A$1048576,)),"")</f>
        <v>0.40326967803132147</v>
      </c>
      <c r="U205" s="8">
        <f t="shared" si="35"/>
        <v>0.40326967803132147</v>
      </c>
      <c r="V205" s="24">
        <f>IFERROR(INDEX('Normalized Scores'!AR$5:AR$1048576,MATCH($D205,'Normalized Scores'!$A$5:$A$1048576,)),"")</f>
        <v>0.20450758315415529</v>
      </c>
      <c r="W205" s="8">
        <f t="shared" si="36"/>
        <v>0.20450758315415529</v>
      </c>
      <c r="X205" s="5">
        <f>IFERROR(INDEX('Normalized Scores'!AT$5:AT$1048576,MATCH($D205,'Normalized Scores'!$A$5:$A$1048576,)),"")</f>
        <v>0.54731269373513802</v>
      </c>
      <c r="Y205" s="8">
        <f t="shared" si="37"/>
        <v>0.54731269373513802</v>
      </c>
      <c r="Z205" s="17">
        <f>IFERROR(INDEX('Normalized Scores'!AV$5:AV$1048576,MATCH($D205,'Normalized Scores'!$A$5:$A$1048576,)),"")</f>
        <v>0</v>
      </c>
      <c r="AA205" s="10">
        <f t="shared" si="38"/>
        <v>0</v>
      </c>
      <c r="AB205" s="13">
        <f>IFERROR(INDEX('Normalized Scores'!BA$5:BA$1048576,MATCH($D205,'Normalized Scores'!$A$5:$A$1048576,)),"")</f>
        <v>0.6625197964369276</v>
      </c>
      <c r="AC205" s="14">
        <f t="shared" si="39"/>
        <v>0.6625197964369276</v>
      </c>
    </row>
    <row r="206" spans="4:29">
      <c r="D206" s="8" t="str">
        <v>A90d</v>
      </c>
      <c r="E206" s="9" t="str">
        <f>IFERROR(INDEX('Normalized Scores'!B$5:B$1048576,MATCH($D206,'Normalized Scores'!$A$5:$A$1048576,)),"")</f>
        <v>The Metropolitan Transportation Plan includes the goal of improving mobility within the region, which is defined as the provision of transportation infrastructure for all vehicles and pedestrians. US 401 currently is operating at an unacceptable LOS and is expected to worsen in the future. The purpose of this project is to improve mobility along US 401 between Flat Rock Church Rd and Fox Park Rd to an acceptable LOS in the peak period and direction while also providing facilities for pedestrians and bicyclists.</v>
      </c>
      <c r="F206" s="12" t="str">
        <f>IFERROR(INDEX('Normalized Scores'!C$5:C$1048576,MATCH($D206,'Normalized Scores'!$A$5:$A$1048576,)),"")</f>
        <v>Widening</v>
      </c>
      <c r="G206" s="79" t="str">
        <f>IFERROR(INDEX('Normalized Scores'!D$5:D$1048576,MATCH($D206,'Normalized Scores'!$A$5:$A$1048576,)),"")</f>
        <v>Franklin</v>
      </c>
      <c r="H206" s="79">
        <f>IFERROR(INDEX('Normalized Scores'!F$5:F$1048576,MATCH($D206,'Normalized Scores'!$A$5:$A$1048576,)),"")</f>
        <v>204</v>
      </c>
      <c r="I206" s="79">
        <f>IFERROR(INDEX('Normalized Scores'!G$5:G$1048576,MATCH($D206,'Normalized Scores'!$A$5:$A$1048576,)),"")</f>
        <v>76.371313778032501</v>
      </c>
      <c r="J206" s="19">
        <f>IFERROR(INDEX('Normalized Scores'!H$5:H$1048576,MATCH($D206,'Normalized Scores'!$A$5:$A$1048576,)),"")</f>
        <v>0.36272276377486651</v>
      </c>
      <c r="K206" s="20">
        <f t="shared" si="30"/>
        <v>0.36272276377486651</v>
      </c>
      <c r="L206" s="23">
        <f>IFERROR(INDEX('Normalized Scores'!J$5:J$1048576,MATCH($D206,'Normalized Scores'!$A$5:$A$1048576,)),"")</f>
        <v>0.41833099364313803</v>
      </c>
      <c r="M206" s="20">
        <f t="shared" si="31"/>
        <v>0.41833099364313803</v>
      </c>
      <c r="N206" s="22">
        <f>IFERROR(INDEX('Normalized Scores'!L$5:L$1048576,MATCH($D206,'Normalized Scores'!$A$5:$A$1048576,)),"")</f>
        <v>0.49267698908875479</v>
      </c>
      <c r="O206" s="20">
        <f t="shared" si="32"/>
        <v>0.49267698908875479</v>
      </c>
      <c r="P206" s="25">
        <f>IFERROR(INDEX('Normalized Scores'!R$5:R$1048576,MATCH($D206,'Normalized Scores'!$A$5:$A$1048576,)),"")</f>
        <v>0.43182578375876984</v>
      </c>
      <c r="Q206" s="20">
        <f t="shared" si="33"/>
        <v>0.43182578375876984</v>
      </c>
      <c r="R206" s="3">
        <f>IFERROR(INDEX('Normalized Scores'!Z$5:Z$1048576,MATCH($D206,'Normalized Scores'!$A$5:$A$1048576,)),"")</f>
        <v>0.38170977213165841</v>
      </c>
      <c r="S206" s="8">
        <f t="shared" si="34"/>
        <v>0.38170977213165841</v>
      </c>
      <c r="T206" s="2">
        <f>IFERROR(INDEX('Normalized Scores'!AL$5:AL$1048576,MATCH($D206,'Normalized Scores'!$A$5:$A$1048576,)),"")</f>
        <v>0.17090101627906024</v>
      </c>
      <c r="U206" s="8">
        <f t="shared" si="35"/>
        <v>0.17090101627906024</v>
      </c>
      <c r="V206" s="24">
        <f>IFERROR(INDEX('Normalized Scores'!AR$5:AR$1048576,MATCH($D206,'Normalized Scores'!$A$5:$A$1048576,)),"")</f>
        <v>0.19864572300860961</v>
      </c>
      <c r="W206" s="8">
        <f t="shared" si="36"/>
        <v>0.19864572300860961</v>
      </c>
      <c r="X206" s="5">
        <f>IFERROR(INDEX('Normalized Scores'!AT$5:AT$1048576,MATCH($D206,'Normalized Scores'!$A$5:$A$1048576,)),"")</f>
        <v>0.54151410830210844</v>
      </c>
      <c r="Y206" s="8">
        <f t="shared" si="37"/>
        <v>0.54151410830210844</v>
      </c>
      <c r="Z206" s="17">
        <f>IFERROR(INDEX('Normalized Scores'!AV$5:AV$1048576,MATCH($D206,'Normalized Scores'!$A$5:$A$1048576,)),"")</f>
        <v>0</v>
      </c>
      <c r="AA206" s="10">
        <f t="shared" si="38"/>
        <v>0</v>
      </c>
      <c r="AB206" s="13">
        <f>IFERROR(INDEX('Normalized Scores'!BA$5:BA$1048576,MATCH($D206,'Normalized Scores'!$A$5:$A$1048576,)),"")</f>
        <v>0.37056289721318925</v>
      </c>
      <c r="AC206" s="14">
        <f t="shared" si="39"/>
        <v>0.37056289721318925</v>
      </c>
    </row>
    <row r="207" spans="4:29">
      <c r="D207" s="8" t="str">
        <v>Frnk4b</v>
      </c>
      <c r="E207" s="9" t="str">
        <f>IFERROR(INDEX('Normalized Scores'!B$5:B$1048576,MATCH($D207,'Normalized Scores'!$A$5:$A$1048576,)),"")</f>
        <v>NC 56 is proposed to be a 4 lane Boulevard between US 1 and Peach Orchard Rd. An AADT of 12000 is expected in the planning horizon year (2055) which would cause NC 56 to operate inefficiently in 2055. The purpose of this project is to reduce congestion so NC 56 will operate more efficiently in 2055</v>
      </c>
      <c r="F207" s="12" t="str">
        <f>IFERROR(INDEX('Normalized Scores'!C$5:C$1048576,MATCH($D207,'Normalized Scores'!$A$5:$A$1048576,)),"")</f>
        <v>Widening</v>
      </c>
      <c r="G207" s="79" t="str">
        <f>IFERROR(INDEX('Normalized Scores'!D$5:D$1048576,MATCH($D207,'Normalized Scores'!$A$5:$A$1048576,)),"")</f>
        <v>Franklin</v>
      </c>
      <c r="H207" s="79">
        <f>IFERROR(INDEX('Normalized Scores'!F$5:F$1048576,MATCH($D207,'Normalized Scores'!$A$5:$A$1048576,)),"")</f>
        <v>205</v>
      </c>
      <c r="I207" s="79">
        <f>IFERROR(INDEX('Normalized Scores'!G$5:G$1048576,MATCH($D207,'Normalized Scores'!$A$5:$A$1048576,)),"")</f>
        <v>224.668736611339</v>
      </c>
      <c r="J207" s="19">
        <f>IFERROR(INDEX('Normalized Scores'!H$5:H$1048576,MATCH($D207,'Normalized Scores'!$A$5:$A$1048576,)),"")</f>
        <v>0.3626177011804419</v>
      </c>
      <c r="K207" s="20">
        <f t="shared" si="30"/>
        <v>0.3626177011804419</v>
      </c>
      <c r="L207" s="23">
        <f>IFERROR(INDEX('Normalized Scores'!J$5:J$1048576,MATCH($D207,'Normalized Scores'!$A$5:$A$1048576,)),"")</f>
        <v>0.54978168732881993</v>
      </c>
      <c r="M207" s="20">
        <f t="shared" si="31"/>
        <v>0.54978168732881993</v>
      </c>
      <c r="N207" s="22">
        <f>IFERROR(INDEX('Normalized Scores'!L$5:L$1048576,MATCH($D207,'Normalized Scores'!$A$5:$A$1048576,)),"")</f>
        <v>0.40568812651548519</v>
      </c>
      <c r="O207" s="20">
        <f t="shared" si="32"/>
        <v>0.40568812651548519</v>
      </c>
      <c r="P207" s="25">
        <f>IFERROR(INDEX('Normalized Scores'!R$5:R$1048576,MATCH($D207,'Normalized Scores'!$A$5:$A$1048576,)),"")</f>
        <v>0.43270346121156644</v>
      </c>
      <c r="Q207" s="20">
        <f t="shared" si="33"/>
        <v>0.43270346121156644</v>
      </c>
      <c r="R207" s="3">
        <f>IFERROR(INDEX('Normalized Scores'!Z$5:Z$1048576,MATCH($D207,'Normalized Scores'!$A$5:$A$1048576,)),"")</f>
        <v>0.48963452772312877</v>
      </c>
      <c r="S207" s="8">
        <f t="shared" si="34"/>
        <v>0.48963452772312877</v>
      </c>
      <c r="T207" s="2">
        <f>IFERROR(INDEX('Normalized Scores'!AL$5:AL$1048576,MATCH($D207,'Normalized Scores'!$A$5:$A$1048576,)),"")</f>
        <v>0</v>
      </c>
      <c r="U207" s="8">
        <f t="shared" si="35"/>
        <v>0</v>
      </c>
      <c r="V207" s="24">
        <f>IFERROR(INDEX('Normalized Scores'!AR$5:AR$1048576,MATCH($D207,'Normalized Scores'!$A$5:$A$1048576,)),"")</f>
        <v>0.22231832517209743</v>
      </c>
      <c r="W207" s="8">
        <f t="shared" si="36"/>
        <v>0.22231832517209743</v>
      </c>
      <c r="X207" s="5">
        <f>IFERROR(INDEX('Normalized Scores'!AT$5:AT$1048576,MATCH($D207,'Normalized Scores'!$A$5:$A$1048576,)),"")</f>
        <v>0.50035889650710064</v>
      </c>
      <c r="Y207" s="8">
        <f t="shared" si="37"/>
        <v>0.50035889650710064</v>
      </c>
      <c r="Z207" s="17">
        <f>IFERROR(INDEX('Normalized Scores'!AV$5:AV$1048576,MATCH($D207,'Normalized Scores'!$A$5:$A$1048576,)),"")</f>
        <v>0</v>
      </c>
      <c r="AA207" s="10">
        <f t="shared" si="38"/>
        <v>0</v>
      </c>
      <c r="AB207" s="13">
        <f>IFERROR(INDEX('Normalized Scores'!BA$5:BA$1048576,MATCH($D207,'Normalized Scores'!$A$5:$A$1048576,)),"")</f>
        <v>0.3347979632556275</v>
      </c>
      <c r="AC207" s="14">
        <f t="shared" si="39"/>
        <v>0.3347979632556275</v>
      </c>
    </row>
    <row r="208" spans="4:29">
      <c r="D208" s="8" t="str">
        <v>A102</v>
      </c>
      <c r="E208" s="9" t="str">
        <f>IFERROR(INDEX('Normalized Scores'!B$5:B$1048576,MATCH($D208,'Normalized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08" s="12" t="str">
        <f>IFERROR(INDEX('Normalized Scores'!C$5:C$1048576,MATCH($D208,'Normalized Scores'!$A$5:$A$1048576,)),"")</f>
        <v>New Location</v>
      </c>
      <c r="G208" s="79" t="str">
        <f>IFERROR(INDEX('Normalized Scores'!D$5:D$1048576,MATCH($D208,'Normalized Scores'!$A$5:$A$1048576,)),"")</f>
        <v>Wake</v>
      </c>
      <c r="H208" s="79">
        <f>IFERROR(INDEX('Normalized Scores'!F$5:F$1048576,MATCH($D208,'Normalized Scores'!$A$5:$A$1048576,)),"")</f>
        <v>206</v>
      </c>
      <c r="I208" s="79">
        <f>IFERROR(INDEX('Normalized Scores'!G$5:G$1048576,MATCH($D208,'Normalized Scores'!$A$5:$A$1048576,)),"")</f>
        <v>0</v>
      </c>
      <c r="J208" s="19">
        <f>IFERROR(INDEX('Normalized Scores'!H$5:H$1048576,MATCH($D208,'Normalized Scores'!$A$5:$A$1048576,)),"")</f>
        <v>0.3626009542790139</v>
      </c>
      <c r="K208" s="20">
        <f t="shared" si="30"/>
        <v>0.3626009542790139</v>
      </c>
      <c r="L208" s="23">
        <f>IFERROR(INDEX('Normalized Scores'!J$5:J$1048576,MATCH($D208,'Normalized Scores'!$A$5:$A$1048576,)),"")</f>
        <v>9.1583138868785705E-2</v>
      </c>
      <c r="M208" s="20">
        <f t="shared" si="31"/>
        <v>9.1583138868785705E-2</v>
      </c>
      <c r="N208" s="22">
        <f>IFERROR(INDEX('Normalized Scores'!L$5:L$1048576,MATCH($D208,'Normalized Scores'!$A$5:$A$1048576,)),"")</f>
        <v>0.30291583245435111</v>
      </c>
      <c r="O208" s="20">
        <f t="shared" si="32"/>
        <v>0.30291583245435111</v>
      </c>
      <c r="P208" s="25">
        <f>IFERROR(INDEX('Normalized Scores'!R$5:R$1048576,MATCH($D208,'Normalized Scores'!$A$5:$A$1048576,)),"")</f>
        <v>0.53705576307030467</v>
      </c>
      <c r="Q208" s="20">
        <f t="shared" si="33"/>
        <v>0.53705576307030467</v>
      </c>
      <c r="R208" s="3">
        <f>IFERROR(INDEX('Normalized Scores'!Z$5:Z$1048576,MATCH($D208,'Normalized Scores'!$A$5:$A$1048576,)),"")</f>
        <v>0.6852476095077028</v>
      </c>
      <c r="S208" s="8">
        <f t="shared" si="34"/>
        <v>0.6852476095077028</v>
      </c>
      <c r="T208" s="2">
        <f>IFERROR(INDEX('Normalized Scores'!AL$5:AL$1048576,MATCH($D208,'Normalized Scores'!$A$5:$A$1048576,)),"")</f>
        <v>0.29870976344474454</v>
      </c>
      <c r="U208" s="8">
        <f t="shared" si="35"/>
        <v>0.29870976344474454</v>
      </c>
      <c r="V208" s="24">
        <f>IFERROR(INDEX('Normalized Scores'!AR$5:AR$1048576,MATCH($D208,'Normalized Scores'!$A$5:$A$1048576,)),"")</f>
        <v>0.21634909523027046</v>
      </c>
      <c r="W208" s="8">
        <f t="shared" si="36"/>
        <v>0.21634909523027046</v>
      </c>
      <c r="X208" s="5">
        <f>IFERROR(INDEX('Normalized Scores'!AT$5:AT$1048576,MATCH($D208,'Normalized Scores'!$A$5:$A$1048576,)),"")</f>
        <v>0.51535489562270831</v>
      </c>
      <c r="Y208" s="8">
        <f t="shared" si="37"/>
        <v>0.51535489562270831</v>
      </c>
      <c r="Z208" s="17">
        <f>IFERROR(INDEX('Normalized Scores'!AV$5:AV$1048576,MATCH($D208,'Normalized Scores'!$A$5:$A$1048576,)),"")</f>
        <v>0</v>
      </c>
      <c r="AA208" s="10">
        <f t="shared" si="38"/>
        <v>0</v>
      </c>
      <c r="AB208" s="13">
        <f>IFERROR(INDEX('Normalized Scores'!BA$5:BA$1048576,MATCH($D208,'Normalized Scores'!$A$5:$A$1048576,)),"")</f>
        <v>0.37183749244230424</v>
      </c>
      <c r="AC208" s="14">
        <f t="shared" si="39"/>
        <v>0.37183749244230424</v>
      </c>
    </row>
    <row r="209" spans="4:29">
      <c r="D209" s="8" t="str">
        <v>A160e</v>
      </c>
      <c r="E209" s="9" t="str">
        <f>IFERROR(INDEX('Normalized Scores'!B$5:B$1048576,MATCH($D209,'Normalized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09" s="12" t="str">
        <f>IFERROR(INDEX('Normalized Scores'!C$5:C$1048576,MATCH($D209,'Normalized Scores'!$A$5:$A$1048576,)),"")</f>
        <v>New Location</v>
      </c>
      <c r="G209" s="79" t="str">
        <f>IFERROR(INDEX('Normalized Scores'!D$5:D$1048576,MATCH($D209,'Normalized Scores'!$A$5:$A$1048576,)),"")</f>
        <v>Wake</v>
      </c>
      <c r="H209" s="79">
        <f>IFERROR(INDEX('Normalized Scores'!F$5:F$1048576,MATCH($D209,'Normalized Scores'!$A$5:$A$1048576,)),"")</f>
        <v>207</v>
      </c>
      <c r="I209" s="79">
        <f>IFERROR(INDEX('Normalized Scores'!G$5:G$1048576,MATCH($D209,'Normalized Scores'!$A$5:$A$1048576,)),"")</f>
        <v>0</v>
      </c>
      <c r="J209" s="19">
        <f>IFERROR(INDEX('Normalized Scores'!H$5:H$1048576,MATCH($D209,'Normalized Scores'!$A$5:$A$1048576,)),"")</f>
        <v>0.36254156638751378</v>
      </c>
      <c r="K209" s="20">
        <f t="shared" si="30"/>
        <v>0.36254156638751378</v>
      </c>
      <c r="L209" s="23">
        <f>IFERROR(INDEX('Normalized Scores'!J$5:J$1048576,MATCH($D209,'Normalized Scores'!$A$5:$A$1048576,)),"")</f>
        <v>0.14793322220103799</v>
      </c>
      <c r="M209" s="20">
        <f t="shared" si="31"/>
        <v>0.14793322220103799</v>
      </c>
      <c r="N209" s="22">
        <f>IFERROR(INDEX('Normalized Scores'!L$5:L$1048576,MATCH($D209,'Normalized Scores'!$A$5:$A$1048576,)),"")</f>
        <v>0</v>
      </c>
      <c r="O209" s="20">
        <f t="shared" si="32"/>
        <v>0</v>
      </c>
      <c r="P209" s="25">
        <f>IFERROR(INDEX('Normalized Scores'!R$5:R$1048576,MATCH($D209,'Normalized Scores'!$A$5:$A$1048576,)),"")</f>
        <v>0.59003794045665181</v>
      </c>
      <c r="Q209" s="20">
        <f t="shared" si="33"/>
        <v>0.59003794045665181</v>
      </c>
      <c r="R209" s="3">
        <f>IFERROR(INDEX('Normalized Scores'!Z$5:Z$1048576,MATCH($D209,'Normalized Scores'!$A$5:$A$1048576,)),"")</f>
        <v>0.50430108941597218</v>
      </c>
      <c r="S209" s="8">
        <f t="shared" si="34"/>
        <v>0.50430108941597218</v>
      </c>
      <c r="T209" s="2">
        <f>IFERROR(INDEX('Normalized Scores'!AL$5:AL$1048576,MATCH($D209,'Normalized Scores'!$A$5:$A$1048576,)),"")</f>
        <v>0.14975016656628659</v>
      </c>
      <c r="U209" s="8">
        <f t="shared" si="35"/>
        <v>0.14975016656628659</v>
      </c>
      <c r="V209" s="24">
        <f>IFERROR(INDEX('Normalized Scores'!AR$5:AR$1048576,MATCH($D209,'Normalized Scores'!$A$5:$A$1048576,)),"")</f>
        <v>0</v>
      </c>
      <c r="W209" s="8">
        <f t="shared" si="36"/>
        <v>0</v>
      </c>
      <c r="X209" s="5">
        <f>IFERROR(INDEX('Normalized Scores'!AT$5:AT$1048576,MATCH($D209,'Normalized Scores'!$A$5:$A$1048576,)),"")</f>
        <v>0.55527046077006059</v>
      </c>
      <c r="Y209" s="8">
        <f t="shared" si="37"/>
        <v>0.55527046077006059</v>
      </c>
      <c r="Z209" s="17">
        <f>IFERROR(INDEX('Normalized Scores'!AV$5:AV$1048576,MATCH($D209,'Normalized Scores'!$A$5:$A$1048576,)),"")</f>
        <v>0</v>
      </c>
      <c r="AA209" s="10">
        <f t="shared" si="38"/>
        <v>0</v>
      </c>
      <c r="AB209" s="13">
        <f>IFERROR(INDEX('Normalized Scores'!BA$5:BA$1048576,MATCH($D209,'Normalized Scores'!$A$5:$A$1048576,)),"")</f>
        <v>0.5652618657873334</v>
      </c>
      <c r="AC209" s="14">
        <f t="shared" si="39"/>
        <v>0.5652618657873334</v>
      </c>
    </row>
    <row r="210" spans="4:29">
      <c r="D210" s="8" t="str">
        <v>A56c</v>
      </c>
      <c r="E210" s="9" t="str">
        <f>IFERROR(INDEX('Normalized Scores'!B$5:B$1048576,MATCH($D210,'Normalized Scores'!$A$5:$A$1048576,)),"")</f>
        <v>NC 98 is proposed to be a 4 lane Boulevard between NC 98 Bypass and US 401. An AADT of 19000 is expected in the planning horizon year (2055) which would cause NC 98 to operate inefficiently in 2055. The purpose of this project is to reduce congestion so NC 98 will operate more efficiently in 2055</v>
      </c>
      <c r="F210" s="12" t="str">
        <f>IFERROR(INDEX('Normalized Scores'!C$5:C$1048576,MATCH($D210,'Normalized Scores'!$A$5:$A$1048576,)),"")</f>
        <v>Widening</v>
      </c>
      <c r="G210" s="79" t="str">
        <f>IFERROR(INDEX('Normalized Scores'!D$5:D$1048576,MATCH($D210,'Normalized Scores'!$A$5:$A$1048576,)),"")</f>
        <v>Wake</v>
      </c>
      <c r="H210" s="79">
        <f>IFERROR(INDEX('Normalized Scores'!F$5:F$1048576,MATCH($D210,'Normalized Scores'!$A$5:$A$1048576,)),"")</f>
        <v>208</v>
      </c>
      <c r="I210" s="79">
        <f>IFERROR(INDEX('Normalized Scores'!G$5:G$1048576,MATCH($D210,'Normalized Scores'!$A$5:$A$1048576,)),"")</f>
        <v>45.420068640203397</v>
      </c>
      <c r="J210" s="19">
        <f>IFERROR(INDEX('Normalized Scores'!H$5:H$1048576,MATCH($D210,'Normalized Scores'!$A$5:$A$1048576,)),"")</f>
        <v>0.36250108968678146</v>
      </c>
      <c r="K210" s="20">
        <f t="shared" si="30"/>
        <v>0.36250108968678146</v>
      </c>
      <c r="L210" s="23">
        <f>IFERROR(INDEX('Normalized Scores'!J$5:J$1048576,MATCH($D210,'Normalized Scores'!$A$5:$A$1048576,)),"")</f>
        <v>0.25200221481738899</v>
      </c>
      <c r="M210" s="20">
        <f t="shared" si="31"/>
        <v>0.25200221481738899</v>
      </c>
      <c r="N210" s="22">
        <f>IFERROR(INDEX('Normalized Scores'!L$5:L$1048576,MATCH($D210,'Normalized Scores'!$A$5:$A$1048576,)),"")</f>
        <v>0.30323086711902902</v>
      </c>
      <c r="O210" s="20">
        <f t="shared" si="32"/>
        <v>0.30323086711902902</v>
      </c>
      <c r="P210" s="25">
        <f>IFERROR(INDEX('Normalized Scores'!R$5:R$1048576,MATCH($D210,'Normalized Scores'!$A$5:$A$1048576,)),"")</f>
        <v>0.59981743127279274</v>
      </c>
      <c r="Q210" s="20">
        <f t="shared" si="33"/>
        <v>0.59981743127279274</v>
      </c>
      <c r="R210" s="3">
        <f>IFERROR(INDEX('Normalized Scores'!Z$5:Z$1048576,MATCH($D210,'Normalized Scores'!$A$5:$A$1048576,)),"")</f>
        <v>0.40382291430425121</v>
      </c>
      <c r="S210" s="8">
        <f t="shared" si="34"/>
        <v>0.40382291430425121</v>
      </c>
      <c r="T210" s="2">
        <f>IFERROR(INDEX('Normalized Scores'!AL$5:AL$1048576,MATCH($D210,'Normalized Scores'!$A$5:$A$1048576,)),"")</f>
        <v>0.19299219465138467</v>
      </c>
      <c r="U210" s="8">
        <f t="shared" si="35"/>
        <v>0.19299219465138467</v>
      </c>
      <c r="V210" s="24">
        <f>IFERROR(INDEX('Normalized Scores'!AR$5:AR$1048576,MATCH($D210,'Normalized Scores'!$A$5:$A$1048576,)),"")</f>
        <v>0.21634909523027046</v>
      </c>
      <c r="W210" s="8">
        <f t="shared" si="36"/>
        <v>0.21634909523027046</v>
      </c>
      <c r="X210" s="5">
        <f>IFERROR(INDEX('Normalized Scores'!AT$5:AT$1048576,MATCH($D210,'Normalized Scores'!$A$5:$A$1048576,)),"")</f>
        <v>0.54361526933543225</v>
      </c>
      <c r="Y210" s="8">
        <f t="shared" si="37"/>
        <v>0.54361526933543225</v>
      </c>
      <c r="Z210" s="17">
        <f>IFERROR(INDEX('Normalized Scores'!AV$5:AV$1048576,MATCH($D210,'Normalized Scores'!$A$5:$A$1048576,)),"")</f>
        <v>0</v>
      </c>
      <c r="AA210" s="10">
        <f t="shared" si="38"/>
        <v>0</v>
      </c>
      <c r="AB210" s="13">
        <f>IFERROR(INDEX('Normalized Scores'!BA$5:BA$1048576,MATCH($D210,'Normalized Scores'!$A$5:$A$1048576,)),"")</f>
        <v>0.33648574302833029</v>
      </c>
      <c r="AC210" s="14">
        <f t="shared" si="39"/>
        <v>0.33648574302833029</v>
      </c>
    </row>
    <row r="211" spans="4:29">
      <c r="D211" s="8" t="str">
        <v>A228a2</v>
      </c>
      <c r="E211" s="9" t="str">
        <f>IFERROR(INDEX('Normalized Scores'!B$5:B$1048576,MATCH($D211,'Normalized Scores'!$A$5:$A$1048576,)),"")</f>
        <v>NC 50 is proposed to be a 4 lane Boulevard between Timber Dr / Buffalo Rd and Rand Rd / NC 540. An AADT of 20000 is expected in the planning horizon year (2055) which would cause NC 50 to operate inefficiently in 2055. The purpose of this project is to reduce congestion so NC 50 will operate more efficiently in 2055</v>
      </c>
      <c r="F211" s="12" t="str">
        <f>IFERROR(INDEX('Normalized Scores'!C$5:C$1048576,MATCH($D211,'Normalized Scores'!$A$5:$A$1048576,)),"")</f>
        <v>Widening</v>
      </c>
      <c r="G211" s="79" t="str">
        <f>IFERROR(INDEX('Normalized Scores'!D$5:D$1048576,MATCH($D211,'Normalized Scores'!$A$5:$A$1048576,)),"")</f>
        <v>Wake</v>
      </c>
      <c r="H211" s="79">
        <f>IFERROR(INDEX('Normalized Scores'!F$5:F$1048576,MATCH($D211,'Normalized Scores'!$A$5:$A$1048576,)),"")</f>
        <v>209</v>
      </c>
      <c r="I211" s="79">
        <f>IFERROR(INDEX('Normalized Scores'!G$5:G$1048576,MATCH($D211,'Normalized Scores'!$A$5:$A$1048576,)),"")</f>
        <v>19.5826851114868</v>
      </c>
      <c r="J211" s="19">
        <f>IFERROR(INDEX('Normalized Scores'!H$5:H$1048576,MATCH($D211,'Normalized Scores'!$A$5:$A$1048576,)),"")</f>
        <v>0.36246305428672232</v>
      </c>
      <c r="K211" s="20">
        <f t="shared" si="30"/>
        <v>0.36246305428672232</v>
      </c>
      <c r="L211" s="23">
        <f>IFERROR(INDEX('Normalized Scores'!J$5:J$1048576,MATCH($D211,'Normalized Scores'!$A$5:$A$1048576,)),"")</f>
        <v>0.21377058654638301</v>
      </c>
      <c r="M211" s="20">
        <f t="shared" si="31"/>
        <v>0.21377058654638301</v>
      </c>
      <c r="N211" s="22">
        <f>IFERROR(INDEX('Normalized Scores'!L$5:L$1048576,MATCH($D211,'Normalized Scores'!$A$5:$A$1048576,)),"")</f>
        <v>0.32626046318473045</v>
      </c>
      <c r="O211" s="20">
        <f t="shared" si="32"/>
        <v>0.32626046318473045</v>
      </c>
      <c r="P211" s="25">
        <f>IFERROR(INDEX('Normalized Scores'!R$5:R$1048576,MATCH($D211,'Normalized Scores'!$A$5:$A$1048576,)),"")</f>
        <v>0.51061814753937895</v>
      </c>
      <c r="Q211" s="20">
        <f t="shared" si="33"/>
        <v>0.51061814753937895</v>
      </c>
      <c r="R211" s="3">
        <f>IFERROR(INDEX('Normalized Scores'!Z$5:Z$1048576,MATCH($D211,'Normalized Scores'!$A$5:$A$1048576,)),"")</f>
        <v>0.40360480671085319</v>
      </c>
      <c r="S211" s="8">
        <f t="shared" si="34"/>
        <v>0.40360480671085319</v>
      </c>
      <c r="T211" s="2">
        <f>IFERROR(INDEX('Normalized Scores'!AL$5:AL$1048576,MATCH($D211,'Normalized Scores'!$A$5:$A$1048576,)),"")</f>
        <v>0.29588536638015189</v>
      </c>
      <c r="U211" s="8">
        <f t="shared" si="35"/>
        <v>0.29588536638015189</v>
      </c>
      <c r="V211" s="24">
        <f>IFERROR(INDEX('Normalized Scores'!AR$5:AR$1048576,MATCH($D211,'Normalized Scores'!$A$5:$A$1048576,)),"")</f>
        <v>0.24639306997832044</v>
      </c>
      <c r="W211" s="8">
        <f t="shared" si="36"/>
        <v>0.24639306997832044</v>
      </c>
      <c r="X211" s="5">
        <f>IFERROR(INDEX('Normalized Scores'!AT$5:AT$1048576,MATCH($D211,'Normalized Scores'!$A$5:$A$1048576,)),"")</f>
        <v>0.62261048452864776</v>
      </c>
      <c r="Y211" s="8">
        <f t="shared" si="37"/>
        <v>0.62261048452864776</v>
      </c>
      <c r="Z211" s="17">
        <f>IFERROR(INDEX('Normalized Scores'!AV$5:AV$1048576,MATCH($D211,'Normalized Scores'!$A$5:$A$1048576,)),"")</f>
        <v>0</v>
      </c>
      <c r="AA211" s="10">
        <f t="shared" si="38"/>
        <v>0</v>
      </c>
      <c r="AB211" s="13">
        <f>IFERROR(INDEX('Normalized Scores'!BA$5:BA$1048576,MATCH($D211,'Normalized Scores'!$A$5:$A$1048576,)),"")</f>
        <v>0.39911711385882653</v>
      </c>
      <c r="AC211" s="14">
        <f t="shared" si="39"/>
        <v>0.39911711385882653</v>
      </c>
    </row>
    <row r="212" spans="4:29">
      <c r="D212" s="8" t="str">
        <v>A683b</v>
      </c>
      <c r="E212" s="9" t="str">
        <f>IFERROR(INDEX('Normalized Scores'!B$5:B$1048576,MATCH($D212,'Normalized Scores'!$A$5:$A$1048576,)),"")</f>
        <v>Barwell Rd is proposed to be a 2 lane Minor Thoroughfare between Berkley Lake Drive and Poole Rd. An AADT of 15000 is expected in the planning horizon year (2055) which would cause Barwell Rd to operate inefficiently in 2055. The purpose of this project is to reduce congestion so Barwell Rd will operate more efficiently in 2055</v>
      </c>
      <c r="F212" s="12" t="str">
        <f>IFERROR(INDEX('Normalized Scores'!C$5:C$1048576,MATCH($D212,'Normalized Scores'!$A$5:$A$1048576,)),"")</f>
        <v>Center Turn Lane</v>
      </c>
      <c r="G212" s="79" t="str">
        <f>IFERROR(INDEX('Normalized Scores'!D$5:D$1048576,MATCH($D212,'Normalized Scores'!$A$5:$A$1048576,)),"")</f>
        <v>Wake</v>
      </c>
      <c r="H212" s="79">
        <f>IFERROR(INDEX('Normalized Scores'!F$5:F$1048576,MATCH($D212,'Normalized Scores'!$A$5:$A$1048576,)),"")</f>
        <v>210</v>
      </c>
      <c r="I212" s="79">
        <f>IFERROR(INDEX('Normalized Scores'!G$5:G$1048576,MATCH($D212,'Normalized Scores'!$A$5:$A$1048576,)),"")</f>
        <v>57.6595636813528</v>
      </c>
      <c r="J212" s="19">
        <f>IFERROR(INDEX('Normalized Scores'!H$5:H$1048576,MATCH($D212,'Normalized Scores'!$A$5:$A$1048576,)),"")</f>
        <v>0.36243376789750914</v>
      </c>
      <c r="K212" s="20">
        <f t="shared" si="30"/>
        <v>0.36243376789750914</v>
      </c>
      <c r="L212" s="23">
        <f>IFERROR(INDEX('Normalized Scores'!J$5:J$1048576,MATCH($D212,'Normalized Scores'!$A$5:$A$1048576,)),"")</f>
        <v>0.24706796702453399</v>
      </c>
      <c r="M212" s="20">
        <f t="shared" si="31"/>
        <v>0.24706796702453399</v>
      </c>
      <c r="N212" s="22">
        <f>IFERROR(INDEX('Normalized Scores'!L$5:L$1048576,MATCH($D212,'Normalized Scores'!$A$5:$A$1048576,)),"")</f>
        <v>0.54947820773548206</v>
      </c>
      <c r="O212" s="20">
        <f t="shared" si="32"/>
        <v>0.54947820773548206</v>
      </c>
      <c r="P212" s="25">
        <f>IFERROR(INDEX('Normalized Scores'!R$5:R$1048576,MATCH($D212,'Normalized Scores'!$A$5:$A$1048576,)),"")</f>
        <v>0.44045929308389531</v>
      </c>
      <c r="Q212" s="20">
        <f t="shared" si="33"/>
        <v>0.44045929308389531</v>
      </c>
      <c r="R212" s="3">
        <f>IFERROR(INDEX('Normalized Scores'!Z$5:Z$1048576,MATCH($D212,'Normalized Scores'!$A$5:$A$1048576,)),"")</f>
        <v>0.34929675436690932</v>
      </c>
      <c r="S212" s="8">
        <f t="shared" si="34"/>
        <v>0.34929675436690932</v>
      </c>
      <c r="T212" s="2">
        <f>IFERROR(INDEX('Normalized Scores'!AL$5:AL$1048576,MATCH($D212,'Normalized Scores'!$A$5:$A$1048576,)),"")</f>
        <v>0.33299534667271574</v>
      </c>
      <c r="U212" s="8">
        <f t="shared" si="35"/>
        <v>0.33299534667271574</v>
      </c>
      <c r="V212" s="24">
        <f>IFERROR(INDEX('Normalized Scores'!AR$5:AR$1048576,MATCH($D212,'Normalized Scores'!$A$5:$A$1048576,)),"")</f>
        <v>0.22231832517209743</v>
      </c>
      <c r="W212" s="8">
        <f t="shared" si="36"/>
        <v>0.22231832517209743</v>
      </c>
      <c r="X212" s="5">
        <f>IFERROR(INDEX('Normalized Scores'!AT$5:AT$1048576,MATCH($D212,'Normalized Scores'!$A$5:$A$1048576,)),"")</f>
        <v>0.53233386288284823</v>
      </c>
      <c r="Y212" s="8">
        <f t="shared" si="37"/>
        <v>0.53233386288284823</v>
      </c>
      <c r="Z212" s="17">
        <f>IFERROR(INDEX('Normalized Scores'!AV$5:AV$1048576,MATCH($D212,'Normalized Scores'!$A$5:$A$1048576,)),"")</f>
        <v>0</v>
      </c>
      <c r="AA212" s="10">
        <f t="shared" si="38"/>
        <v>0</v>
      </c>
      <c r="AB212" s="13">
        <f>IFERROR(INDEX('Normalized Scores'!BA$5:BA$1048576,MATCH($D212,'Normalized Scores'!$A$5:$A$1048576,)),"")</f>
        <v>0.4262384683540914</v>
      </c>
      <c r="AC212" s="14">
        <f t="shared" si="39"/>
        <v>0.4262384683540914</v>
      </c>
    </row>
    <row r="213" spans="4:29">
      <c r="D213" s="8" t="str">
        <v>A480a4</v>
      </c>
      <c r="E213" s="9" t="str">
        <f>IFERROR(INDEX('Normalized Scores'!B$5:B$1048576,MATCH($D213,'Normalized Scores'!$A$5:$A$1048576,)),"")</f>
        <v>US 401 is proposed to be a 6 lane Boulevard between Simpkins Road and Ten Ten Road. An AADT of 65000 is expected in the planning horizon year (2055) which would cause US 401 to operate inefficiently in 2055. The purpose of this project is to reduce congestion so US 401 will operate more efficiently in 2055</v>
      </c>
      <c r="F213" s="12" t="str">
        <f>IFERROR(INDEX('Normalized Scores'!C$5:C$1048576,MATCH($D213,'Normalized Scores'!$A$5:$A$1048576,)),"")</f>
        <v>Widening</v>
      </c>
      <c r="G213" s="79" t="str">
        <f>IFERROR(INDEX('Normalized Scores'!D$5:D$1048576,MATCH($D213,'Normalized Scores'!$A$5:$A$1048576,)),"")</f>
        <v>Wake</v>
      </c>
      <c r="H213" s="79">
        <f>IFERROR(INDEX('Normalized Scores'!F$5:F$1048576,MATCH($D213,'Normalized Scores'!$A$5:$A$1048576,)),"")</f>
        <v>211</v>
      </c>
      <c r="I213" s="79">
        <f>IFERROR(INDEX('Normalized Scores'!G$5:G$1048576,MATCH($D213,'Normalized Scores'!$A$5:$A$1048576,)),"")</f>
        <v>51.012225997408898</v>
      </c>
      <c r="J213" s="19">
        <f>IFERROR(INDEX('Normalized Scores'!H$5:H$1048576,MATCH($D213,'Normalized Scores'!$A$5:$A$1048576,)),"")</f>
        <v>0.36224980359970377</v>
      </c>
      <c r="K213" s="20">
        <f t="shared" si="30"/>
        <v>0.36224980359970377</v>
      </c>
      <c r="L213" s="23">
        <f>IFERROR(INDEX('Normalized Scores'!J$5:J$1048576,MATCH($D213,'Normalized Scores'!$A$5:$A$1048576,)),"")</f>
        <v>0.10909090909090899</v>
      </c>
      <c r="M213" s="20">
        <f t="shared" si="31"/>
        <v>0.10909090909090899</v>
      </c>
      <c r="N213" s="22">
        <f>IFERROR(INDEX('Normalized Scores'!L$5:L$1048576,MATCH($D213,'Normalized Scores'!$A$5:$A$1048576,)),"")</f>
        <v>0.2913009200470193</v>
      </c>
      <c r="O213" s="20">
        <f t="shared" si="32"/>
        <v>0.2913009200470193</v>
      </c>
      <c r="P213" s="25">
        <f>IFERROR(INDEX('Normalized Scores'!R$5:R$1048576,MATCH($D213,'Normalized Scores'!$A$5:$A$1048576,)),"")</f>
        <v>0.53420559634350673</v>
      </c>
      <c r="Q213" s="20">
        <f t="shared" si="33"/>
        <v>0.53420559634350673</v>
      </c>
      <c r="R213" s="3">
        <f>IFERROR(INDEX('Normalized Scores'!Z$5:Z$1048576,MATCH($D213,'Normalized Scores'!$A$5:$A$1048576,)),"")</f>
        <v>0.5664260588589527</v>
      </c>
      <c r="S213" s="8">
        <f t="shared" si="34"/>
        <v>0.5664260588589527</v>
      </c>
      <c r="T213" s="2">
        <f>IFERROR(INDEX('Normalized Scores'!AL$5:AL$1048576,MATCH($D213,'Normalized Scores'!$A$5:$A$1048576,)),"")</f>
        <v>0.38447379874927023</v>
      </c>
      <c r="U213" s="8">
        <f t="shared" si="35"/>
        <v>0.38447379874927023</v>
      </c>
      <c r="V213" s="24">
        <f>IFERROR(INDEX('Normalized Scores'!AR$5:AR$1048576,MATCH($D213,'Normalized Scores'!$A$5:$A$1048576,)),"")</f>
        <v>0.34895331917074662</v>
      </c>
      <c r="W213" s="8">
        <f t="shared" si="36"/>
        <v>0.34895331917074662</v>
      </c>
      <c r="X213" s="5">
        <f>IFERROR(INDEX('Normalized Scores'!AT$5:AT$1048576,MATCH($D213,'Normalized Scores'!$A$5:$A$1048576,)),"")</f>
        <v>0.53315436515132641</v>
      </c>
      <c r="Y213" s="8">
        <f t="shared" si="37"/>
        <v>0.53315436515132641</v>
      </c>
      <c r="Z213" s="17">
        <f>IFERROR(INDEX('Normalized Scores'!AV$5:AV$1048576,MATCH($D213,'Normalized Scores'!$A$5:$A$1048576,)),"")</f>
        <v>0</v>
      </c>
      <c r="AA213" s="10">
        <f t="shared" si="38"/>
        <v>0</v>
      </c>
      <c r="AB213" s="13">
        <f>IFERROR(INDEX('Normalized Scores'!BA$5:BA$1048576,MATCH($D213,'Normalized Scores'!$A$5:$A$1048576,)),"")</f>
        <v>0.34229188491628165</v>
      </c>
      <c r="AC213" s="14">
        <f t="shared" si="39"/>
        <v>0.34229188491628165</v>
      </c>
    </row>
    <row r="214" spans="4:29">
      <c r="D214" s="8" t="str">
        <v>A187c2</v>
      </c>
      <c r="E214" s="9" t="str">
        <f>IFERROR(INDEX('Normalized Scores'!B$5:B$1048576,MATCH($D214,'Normalized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14" s="12" t="str">
        <f>IFERROR(INDEX('Normalized Scores'!C$5:C$1048576,MATCH($D214,'Normalized Scores'!$A$5:$A$1048576,)),"")</f>
        <v>Widening</v>
      </c>
      <c r="G214" s="79" t="str">
        <f>IFERROR(INDEX('Normalized Scores'!D$5:D$1048576,MATCH($D214,'Normalized Scores'!$A$5:$A$1048576,)),"")</f>
        <v>Wake</v>
      </c>
      <c r="H214" s="79">
        <f>IFERROR(INDEX('Normalized Scores'!F$5:F$1048576,MATCH($D214,'Normalized Scores'!$A$5:$A$1048576,)),"")</f>
        <v>212</v>
      </c>
      <c r="I214" s="79">
        <f>IFERROR(INDEX('Normalized Scores'!G$5:G$1048576,MATCH($D214,'Normalized Scores'!$A$5:$A$1048576,)),"")</f>
        <v>65.145216016544495</v>
      </c>
      <c r="J214" s="19">
        <f>IFERROR(INDEX('Normalized Scores'!H$5:H$1048576,MATCH($D214,'Normalized Scores'!$A$5:$A$1048576,)),"")</f>
        <v>0.36196166940582714</v>
      </c>
      <c r="K214" s="20">
        <f t="shared" si="30"/>
        <v>0.36196166940582714</v>
      </c>
      <c r="L214" s="23">
        <f>IFERROR(INDEX('Normalized Scores'!J$5:J$1048576,MATCH($D214,'Normalized Scores'!$A$5:$A$1048576,)),"")</f>
        <v>0.14375237593971002</v>
      </c>
      <c r="M214" s="20">
        <f t="shared" si="31"/>
        <v>0.14375237593971002</v>
      </c>
      <c r="N214" s="22">
        <f>IFERROR(INDEX('Normalized Scores'!L$5:L$1048576,MATCH($D214,'Normalized Scores'!$A$5:$A$1048576,)),"")</f>
        <v>0.40890615358217497</v>
      </c>
      <c r="O214" s="20">
        <f t="shared" si="32"/>
        <v>0.40890615358217497</v>
      </c>
      <c r="P214" s="25">
        <f>IFERROR(INDEX('Normalized Scores'!R$5:R$1048576,MATCH($D214,'Normalized Scores'!$A$5:$A$1048576,)),"")</f>
        <v>0.4023542550375383</v>
      </c>
      <c r="Q214" s="20">
        <f t="shared" si="33"/>
        <v>0.4023542550375383</v>
      </c>
      <c r="R214" s="3">
        <f>IFERROR(INDEX('Normalized Scores'!Z$5:Z$1048576,MATCH($D214,'Normalized Scores'!$A$5:$A$1048576,)),"")</f>
        <v>0.38945861253935016</v>
      </c>
      <c r="S214" s="8">
        <f t="shared" si="34"/>
        <v>0.38945861253935016</v>
      </c>
      <c r="T214" s="2">
        <f>IFERROR(INDEX('Normalized Scores'!AL$5:AL$1048576,MATCH($D214,'Normalized Scores'!$A$5:$A$1048576,)),"")</f>
        <v>0.5264719738201854</v>
      </c>
      <c r="U214" s="8">
        <f t="shared" si="35"/>
        <v>0.5264719738201854</v>
      </c>
      <c r="V214" s="24">
        <f>IFERROR(INDEX('Normalized Scores'!AR$5:AR$1048576,MATCH($D214,'Normalized Scores'!$A$5:$A$1048576,)),"")</f>
        <v>0.34662180936869469</v>
      </c>
      <c r="W214" s="8">
        <f t="shared" si="36"/>
        <v>0.34662180936869469</v>
      </c>
      <c r="X214" s="5">
        <f>IFERROR(INDEX('Normalized Scores'!AT$5:AT$1048576,MATCH($D214,'Normalized Scores'!$A$5:$A$1048576,)),"")</f>
        <v>0.52131534678549607</v>
      </c>
      <c r="Y214" s="8">
        <f t="shared" si="37"/>
        <v>0.52131534678549607</v>
      </c>
      <c r="Z214" s="17">
        <f>IFERROR(INDEX('Normalized Scores'!AV$5:AV$1048576,MATCH($D214,'Normalized Scores'!$A$5:$A$1048576,)),"")</f>
        <v>0</v>
      </c>
      <c r="AA214" s="10">
        <f t="shared" si="38"/>
        <v>0</v>
      </c>
      <c r="AB214" s="13">
        <f>IFERROR(INDEX('Normalized Scores'!BA$5:BA$1048576,MATCH($D214,'Normalized Scores'!$A$5:$A$1048576,)),"")</f>
        <v>0.45463265408769482</v>
      </c>
      <c r="AC214" s="14">
        <f t="shared" si="39"/>
        <v>0.45463265408769482</v>
      </c>
    </row>
    <row r="215" spans="4:29">
      <c r="D215" s="8" t="str">
        <v>A65</v>
      </c>
      <c r="E215" s="9" t="str">
        <f>IFERROR(INDEX('Normalized Scores'!B$5:B$1048576,MATCH($D215,'Normalized Scores'!$A$5:$A$1048576,)),"")</f>
        <v>NC 39 is proposed to be a 4 lane Boulevard between Debnam Rd (Wake Co.) and Hatcher Rd (Johnston Co.). An AADT of 3000 is expected in the planning horizon year (2055) which would cause NC 39 to operate inefficiently in 2055. The purpose of this project is to reduce congestion so NC 39 will operate more efficiently in 2055</v>
      </c>
      <c r="F215" s="12" t="str">
        <f>IFERROR(INDEX('Normalized Scores'!C$5:C$1048576,MATCH($D215,'Normalized Scores'!$A$5:$A$1048576,)),"")</f>
        <v>Widening</v>
      </c>
      <c r="G215" s="79" t="str">
        <f>IFERROR(INDEX('Normalized Scores'!D$5:D$1048576,MATCH($D215,'Normalized Scores'!$A$5:$A$1048576,)),"")</f>
        <v>Johnston</v>
      </c>
      <c r="H215" s="79">
        <f>IFERROR(INDEX('Normalized Scores'!F$5:F$1048576,MATCH($D215,'Normalized Scores'!$A$5:$A$1048576,)),"")</f>
        <v>213</v>
      </c>
      <c r="I215" s="79">
        <f>IFERROR(INDEX('Normalized Scores'!G$5:G$1048576,MATCH($D215,'Normalized Scores'!$A$5:$A$1048576,)),"")</f>
        <v>2848.26926489672</v>
      </c>
      <c r="J215" s="19">
        <f>IFERROR(INDEX('Normalized Scores'!H$5:H$1048576,MATCH($D215,'Normalized Scores'!$A$5:$A$1048576,)),"")</f>
        <v>0.36187064787228762</v>
      </c>
      <c r="K215" s="20">
        <f t="shared" si="30"/>
        <v>0.36187064787228762</v>
      </c>
      <c r="L215" s="23">
        <f>IFERROR(INDEX('Normalized Scores'!J$5:J$1048576,MATCH($D215,'Normalized Scores'!$A$5:$A$1048576,)),"")</f>
        <v>0.52929477454373997</v>
      </c>
      <c r="M215" s="20">
        <f t="shared" si="31"/>
        <v>0.52929477454373997</v>
      </c>
      <c r="N215" s="22">
        <f>IFERROR(INDEX('Normalized Scores'!L$5:L$1048576,MATCH($D215,'Normalized Scores'!$A$5:$A$1048576,)),"")</f>
        <v>0</v>
      </c>
      <c r="O215" s="20">
        <f t="shared" si="32"/>
        <v>0</v>
      </c>
      <c r="P215" s="25">
        <f>IFERROR(INDEX('Normalized Scores'!R$5:R$1048576,MATCH($D215,'Normalized Scores'!$A$5:$A$1048576,)),"")</f>
        <v>0.40176065275768141</v>
      </c>
      <c r="Q215" s="20">
        <f t="shared" si="33"/>
        <v>0.40176065275768141</v>
      </c>
      <c r="R215" s="3">
        <f>IFERROR(INDEX('Normalized Scores'!Z$5:Z$1048576,MATCH($D215,'Normalized Scores'!$A$5:$A$1048576,)),"")</f>
        <v>0.34462609617086426</v>
      </c>
      <c r="S215" s="8">
        <f t="shared" si="34"/>
        <v>0.34462609617086426</v>
      </c>
      <c r="T215" s="2">
        <f>IFERROR(INDEX('Normalized Scores'!AL$5:AL$1048576,MATCH($D215,'Normalized Scores'!$A$5:$A$1048576,)),"")</f>
        <v>0.29150794642438993</v>
      </c>
      <c r="U215" s="8">
        <f t="shared" si="35"/>
        <v>0.29150794642438993</v>
      </c>
      <c r="V215" s="24">
        <f>IFERROR(INDEX('Normalized Scores'!AR$5:AR$1048576,MATCH($D215,'Normalized Scores'!$A$5:$A$1048576,)),"")</f>
        <v>0.27651926920857461</v>
      </c>
      <c r="W215" s="8">
        <f t="shared" si="36"/>
        <v>0.27651926920857461</v>
      </c>
      <c r="X215" s="5">
        <f>IFERROR(INDEX('Normalized Scores'!AT$5:AT$1048576,MATCH($D215,'Normalized Scores'!$A$5:$A$1048576,)),"")</f>
        <v>0.59301244793436036</v>
      </c>
      <c r="Y215" s="8">
        <f t="shared" si="37"/>
        <v>0.59301244793436036</v>
      </c>
      <c r="Z215" s="17">
        <f>IFERROR(INDEX('Normalized Scores'!AV$5:AV$1048576,MATCH($D215,'Normalized Scores'!$A$5:$A$1048576,)),"")</f>
        <v>0</v>
      </c>
      <c r="AA215" s="10">
        <f t="shared" si="38"/>
        <v>0</v>
      </c>
      <c r="AB215" s="13">
        <f>IFERROR(INDEX('Normalized Scores'!BA$5:BA$1048576,MATCH($D215,'Normalized Scores'!$A$5:$A$1048576,)),"")</f>
        <v>0.31821403864437536</v>
      </c>
      <c r="AC215" s="14">
        <f t="shared" si="39"/>
        <v>0.31821403864437536</v>
      </c>
    </row>
    <row r="216" spans="4:29">
      <c r="D216" s="8" t="str">
        <v>A403a2</v>
      </c>
      <c r="E216" s="9" t="str">
        <f>IFERROR(INDEX('Normalized Scores'!B$5:B$1048576,MATCH($D216,'Normalized Scores'!$A$5:$A$1048576,)),"")</f>
        <v>Hodge Rd is proposed to be a 4 lane Boulevard between Poole Rd and Mingo Bluff Blvd. An AADT of 11000 is expected in the planning horizon year (2055) which would cause Hodge Rd to operate inefficiently in 2055. The purpose of this project is to reduce congestion so Hodge Rd will operate more efficiently in 2055.</v>
      </c>
      <c r="F216" s="12" t="str">
        <f>IFERROR(INDEX('Normalized Scores'!C$5:C$1048576,MATCH($D216,'Normalized Scores'!$A$5:$A$1048576,)),"")</f>
        <v>Widening</v>
      </c>
      <c r="G216" s="79" t="str">
        <f>IFERROR(INDEX('Normalized Scores'!D$5:D$1048576,MATCH($D216,'Normalized Scores'!$A$5:$A$1048576,)),"")</f>
        <v>Wake</v>
      </c>
      <c r="H216" s="79">
        <f>IFERROR(INDEX('Normalized Scores'!F$5:F$1048576,MATCH($D216,'Normalized Scores'!$A$5:$A$1048576,)),"")</f>
        <v>214</v>
      </c>
      <c r="I216" s="79">
        <f>IFERROR(INDEX('Normalized Scores'!G$5:G$1048576,MATCH($D216,'Normalized Scores'!$A$5:$A$1048576,)),"")</f>
        <v>33.172709243637001</v>
      </c>
      <c r="J216" s="19">
        <f>IFERROR(INDEX('Normalized Scores'!H$5:H$1048576,MATCH($D216,'Normalized Scores'!$A$5:$A$1048576,)),"")</f>
        <v>0.36155118898596028</v>
      </c>
      <c r="K216" s="20">
        <f t="shared" si="30"/>
        <v>0.36155118898596028</v>
      </c>
      <c r="L216" s="23">
        <f>IFERROR(INDEX('Normalized Scores'!J$5:J$1048576,MATCH($D216,'Normalized Scores'!$A$5:$A$1048576,)),"")</f>
        <v>0.210206368700254</v>
      </c>
      <c r="M216" s="20">
        <f t="shared" si="31"/>
        <v>0.210206368700254</v>
      </c>
      <c r="N216" s="22">
        <f>IFERROR(INDEX('Normalized Scores'!L$5:L$1048576,MATCH($D216,'Normalized Scores'!$A$5:$A$1048576,)),"")</f>
        <v>0.86391029857418133</v>
      </c>
      <c r="O216" s="20">
        <f t="shared" si="32"/>
        <v>0.86391029857418133</v>
      </c>
      <c r="P216" s="25">
        <f>IFERROR(INDEX('Normalized Scores'!R$5:R$1048576,MATCH($D216,'Normalized Scores'!$A$5:$A$1048576,)),"")</f>
        <v>0.2651378826594526</v>
      </c>
      <c r="Q216" s="20">
        <f t="shared" si="33"/>
        <v>0.2651378826594526</v>
      </c>
      <c r="R216" s="3">
        <f>IFERROR(INDEX('Normalized Scores'!Z$5:Z$1048576,MATCH($D216,'Normalized Scores'!$A$5:$A$1048576,)),"")</f>
        <v>0.50917862508791989</v>
      </c>
      <c r="S216" s="8">
        <f t="shared" si="34"/>
        <v>0.50917862508791989</v>
      </c>
      <c r="T216" s="2">
        <f>IFERROR(INDEX('Normalized Scores'!AL$5:AL$1048576,MATCH($D216,'Normalized Scores'!$A$5:$A$1048576,)),"")</f>
        <v>0.44541628928604887</v>
      </c>
      <c r="U216" s="8">
        <f t="shared" si="35"/>
        <v>0.44541628928604887</v>
      </c>
      <c r="V216" s="24">
        <f>IFERROR(INDEX('Normalized Scores'!AR$5:AR$1048576,MATCH($D216,'Normalized Scores'!$A$5:$A$1048576,)),"")</f>
        <v>0.24639306997832044</v>
      </c>
      <c r="W216" s="8">
        <f t="shared" si="36"/>
        <v>0.24639306997832044</v>
      </c>
      <c r="X216" s="5">
        <f>IFERROR(INDEX('Normalized Scores'!AT$5:AT$1048576,MATCH($D216,'Normalized Scores'!$A$5:$A$1048576,)),"")</f>
        <v>0.53062119532957597</v>
      </c>
      <c r="Y216" s="8">
        <f t="shared" si="37"/>
        <v>0.53062119532957597</v>
      </c>
      <c r="Z216" s="17">
        <f>IFERROR(INDEX('Normalized Scores'!AV$5:AV$1048576,MATCH($D216,'Normalized Scores'!$A$5:$A$1048576,)),"")</f>
        <v>0</v>
      </c>
      <c r="AA216" s="10">
        <f t="shared" si="38"/>
        <v>0</v>
      </c>
      <c r="AB216" s="13">
        <f>IFERROR(INDEX('Normalized Scores'!BA$5:BA$1048576,MATCH($D216,'Normalized Scores'!$A$5:$A$1048576,)),"")</f>
        <v>0.43845709322772763</v>
      </c>
      <c r="AC216" s="14">
        <f t="shared" si="39"/>
        <v>0.43845709322772763</v>
      </c>
    </row>
    <row r="217" spans="4:29">
      <c r="D217" s="8" t="str">
        <v>A664a</v>
      </c>
      <c r="E217" s="9" t="str">
        <f>IFERROR(INDEX('Normalized Scores'!B$5:B$1048576,MATCH($D217,'Normalized Scores'!$A$5:$A$1048576,)),"")</f>
        <v>US 401 Superstreet is proposed to be a 4 lane Boulevard between Lake Wheeler Road and Hilltop Needmore Road. An AADT of 42000 is expected in the planning horizon year (2050) which would cause US 401 Superstreet to operate inefficiently in 2050. The purpose of this project is to reduce congestion so US 401 Superstreet will operate more efficiently in 2050.</v>
      </c>
      <c r="F217" s="12" t="str">
        <f>IFERROR(INDEX('Normalized Scores'!C$5:C$1048576,MATCH($D217,'Normalized Scores'!$A$5:$A$1048576,)),"")</f>
        <v>Superstreet</v>
      </c>
      <c r="G217" s="79" t="str">
        <f>IFERROR(INDEX('Normalized Scores'!D$5:D$1048576,MATCH($D217,'Normalized Scores'!$A$5:$A$1048576,)),"")</f>
        <v>Wake</v>
      </c>
      <c r="H217" s="79">
        <f>IFERROR(INDEX('Normalized Scores'!F$5:F$1048576,MATCH($D217,'Normalized Scores'!$A$5:$A$1048576,)),"")</f>
        <v>215</v>
      </c>
      <c r="I217" s="79">
        <f>IFERROR(INDEX('Normalized Scores'!G$5:G$1048576,MATCH($D217,'Normalized Scores'!$A$5:$A$1048576,)),"")</f>
        <v>0</v>
      </c>
      <c r="J217" s="19">
        <f>IFERROR(INDEX('Normalized Scores'!H$5:H$1048576,MATCH($D217,'Normalized Scores'!$A$5:$A$1048576,)),"")</f>
        <v>0.36138661878794193</v>
      </c>
      <c r="K217" s="20">
        <f t="shared" si="30"/>
        <v>0.36138661878794193</v>
      </c>
      <c r="L217" s="23">
        <f>IFERROR(INDEX('Normalized Scores'!J$5:J$1048576,MATCH($D217,'Normalized Scores'!$A$5:$A$1048576,)),"")</f>
        <v>0.16135253425949098</v>
      </c>
      <c r="M217" s="20">
        <f t="shared" si="31"/>
        <v>0.16135253425949098</v>
      </c>
      <c r="N217" s="22">
        <f>IFERROR(INDEX('Normalized Scores'!L$5:L$1048576,MATCH($D217,'Normalized Scores'!$A$5:$A$1048576,)),"")</f>
        <v>0.48105589405175164</v>
      </c>
      <c r="O217" s="20">
        <f t="shared" si="32"/>
        <v>0.48105589405175164</v>
      </c>
      <c r="P217" s="25">
        <f>IFERROR(INDEX('Normalized Scores'!R$5:R$1048576,MATCH($D217,'Normalized Scores'!$A$5:$A$1048576,)),"")</f>
        <v>0.25137828199409717</v>
      </c>
      <c r="Q217" s="20">
        <f t="shared" si="33"/>
        <v>0.25137828199409717</v>
      </c>
      <c r="R217" s="3">
        <f>IFERROR(INDEX('Normalized Scores'!Z$5:Z$1048576,MATCH($D217,'Normalized Scores'!$A$5:$A$1048576,)),"")</f>
        <v>0.49716740276160015</v>
      </c>
      <c r="S217" s="8">
        <f t="shared" si="34"/>
        <v>0.49716740276160015</v>
      </c>
      <c r="T217" s="2">
        <f>IFERROR(INDEX('Normalized Scores'!AL$5:AL$1048576,MATCH($D217,'Normalized Scores'!$A$5:$A$1048576,)),"")</f>
        <v>0</v>
      </c>
      <c r="U217" s="8">
        <f t="shared" si="35"/>
        <v>0</v>
      </c>
      <c r="V217" s="24">
        <f>IFERROR(INDEX('Normalized Scores'!AR$5:AR$1048576,MATCH($D217,'Normalized Scores'!$A$5:$A$1048576,)),"")</f>
        <v>0.25243381396315978</v>
      </c>
      <c r="W217" s="8">
        <f t="shared" si="36"/>
        <v>0.25243381396315978</v>
      </c>
      <c r="X217" s="5">
        <f>IFERROR(INDEX('Normalized Scores'!AT$5:AT$1048576,MATCH($D217,'Normalized Scores'!$A$5:$A$1048576,)),"")</f>
        <v>0.96348843090826253</v>
      </c>
      <c r="Y217" s="8">
        <f t="shared" si="37"/>
        <v>0.96348843090826253</v>
      </c>
      <c r="Z217" s="17">
        <f>IFERROR(INDEX('Normalized Scores'!AV$5:AV$1048576,MATCH($D217,'Normalized Scores'!$A$5:$A$1048576,)),"")</f>
        <v>0</v>
      </c>
      <c r="AA217" s="10">
        <f t="shared" si="38"/>
        <v>0</v>
      </c>
      <c r="AB217" s="13">
        <f>IFERROR(INDEX('Normalized Scores'!BA$5:BA$1048576,MATCH($D217,'Normalized Scores'!$A$5:$A$1048576,)),"")</f>
        <v>0.96218389942239146</v>
      </c>
      <c r="AC217" s="14">
        <f t="shared" si="39"/>
        <v>0.96218389942239146</v>
      </c>
    </row>
    <row r="218" spans="4:29">
      <c r="D218" s="8" t="str">
        <v>A535b</v>
      </c>
      <c r="E218" s="9" t="str">
        <f>IFERROR(INDEX('Normalized Scores'!B$5:B$1048576,MATCH($D218,'Normalized Scores'!$A$5:$A$1048576,)),"")</f>
        <v>The Metropolitan Transportation Plan includes the goal of improving mobility within the region, which is defined as the provision of transportation infrastructure for all vehicles and pedestrians. NC 42 Turn Lane currently is operating at an unacceptable LOS and is expected to worsen in the future. The purpose of this project is to improve mobility along NC 42 Turn Lane between Coley Farm Rd and NC 55 to an acceptable LOS in the peak period and direction while also providing facilities for pedestrians and bicyclists.</v>
      </c>
      <c r="F218" s="12" t="str">
        <f>IFERROR(INDEX('Normalized Scores'!C$5:C$1048576,MATCH($D218,'Normalized Scores'!$A$5:$A$1048576,)),"")</f>
        <v>Center Turn Lane</v>
      </c>
      <c r="G218" s="79" t="str">
        <f>IFERROR(INDEX('Normalized Scores'!D$5:D$1048576,MATCH($D218,'Normalized Scores'!$A$5:$A$1048576,)),"")</f>
        <v>Wake</v>
      </c>
      <c r="H218" s="79">
        <f>IFERROR(INDEX('Normalized Scores'!F$5:F$1048576,MATCH($D218,'Normalized Scores'!$A$5:$A$1048576,)),"")</f>
        <v>216</v>
      </c>
      <c r="I218" s="79">
        <f>IFERROR(INDEX('Normalized Scores'!G$5:G$1048576,MATCH($D218,'Normalized Scores'!$A$5:$A$1048576,)),"")</f>
        <v>0</v>
      </c>
      <c r="J218" s="19">
        <f>IFERROR(INDEX('Normalized Scores'!H$5:H$1048576,MATCH($D218,'Normalized Scores'!$A$5:$A$1048576,)),"")</f>
        <v>0.36108451450929707</v>
      </c>
      <c r="K218" s="20">
        <f t="shared" si="30"/>
        <v>0.36108451450929707</v>
      </c>
      <c r="L218" s="23">
        <f>IFERROR(INDEX('Normalized Scores'!J$5:J$1048576,MATCH($D218,'Normalized Scores'!$A$5:$A$1048576,)),"")</f>
        <v>0.347651652155963</v>
      </c>
      <c r="M218" s="20">
        <f t="shared" si="31"/>
        <v>0.347651652155963</v>
      </c>
      <c r="N218" s="22">
        <f>IFERROR(INDEX('Normalized Scores'!L$5:L$1048576,MATCH($D218,'Normalized Scores'!$A$5:$A$1048576,)),"")</f>
        <v>0.37219614018975561</v>
      </c>
      <c r="O218" s="20">
        <f t="shared" si="32"/>
        <v>0.37219614018975561</v>
      </c>
      <c r="P218" s="25">
        <f>IFERROR(INDEX('Normalized Scores'!R$5:R$1048576,MATCH($D218,'Normalized Scores'!$A$5:$A$1048576,)),"")</f>
        <v>0.46732860332270887</v>
      </c>
      <c r="Q218" s="20">
        <f t="shared" si="33"/>
        <v>0.46732860332270887</v>
      </c>
      <c r="R218" s="3">
        <f>IFERROR(INDEX('Normalized Scores'!Z$5:Z$1048576,MATCH($D218,'Normalized Scores'!$A$5:$A$1048576,)),"")</f>
        <v>0.40956677207299325</v>
      </c>
      <c r="S218" s="8">
        <f t="shared" si="34"/>
        <v>0.40956677207299325</v>
      </c>
      <c r="T218" s="2">
        <f>IFERROR(INDEX('Normalized Scores'!AL$5:AL$1048576,MATCH($D218,'Normalized Scores'!$A$5:$A$1048576,)),"")</f>
        <v>2.879311574637957E-2</v>
      </c>
      <c r="U218" s="8">
        <f t="shared" si="35"/>
        <v>2.879311574637957E-2</v>
      </c>
      <c r="V218" s="24">
        <f>IFERROR(INDEX('Normalized Scores'!AR$5:AR$1048576,MATCH($D218,'Normalized Scores'!$A$5:$A$1048576,)),"")</f>
        <v>0.22231832517209743</v>
      </c>
      <c r="W218" s="8">
        <f t="shared" si="36"/>
        <v>0.22231832517209743</v>
      </c>
      <c r="X218" s="5">
        <f>IFERROR(INDEX('Normalized Scores'!AT$5:AT$1048576,MATCH($D218,'Normalized Scores'!$A$5:$A$1048576,)),"")</f>
        <v>0.55795822729480105</v>
      </c>
      <c r="Y218" s="8">
        <f t="shared" si="37"/>
        <v>0.55795822729480105</v>
      </c>
      <c r="Z218" s="17">
        <f>IFERROR(INDEX('Normalized Scores'!AV$5:AV$1048576,MATCH($D218,'Normalized Scores'!$A$5:$A$1048576,)),"")</f>
        <v>0</v>
      </c>
      <c r="AA218" s="10">
        <f t="shared" si="38"/>
        <v>0</v>
      </c>
      <c r="AB218" s="13">
        <f>IFERROR(INDEX('Normalized Scores'!BA$5:BA$1048576,MATCH($D218,'Normalized Scores'!$A$5:$A$1048576,)),"")</f>
        <v>0.5529244686929542</v>
      </c>
      <c r="AC218" s="14">
        <f t="shared" si="39"/>
        <v>0.5529244686929542</v>
      </c>
    </row>
    <row r="219" spans="4:29">
      <c r="D219" s="8" t="str">
        <v>Jhns9</v>
      </c>
      <c r="E219" s="9" t="str">
        <f>IFERROR(INDEX('Normalized Scores'!B$5:B$1048576,MATCH($D219,'Normalized Scores'!$A$5:$A$1048576,)),"")</f>
        <v>Old Drug Store Rd Wdng is proposed to be a 4 lane Boulevard between NC 36 and NC 50. An AADT of 13000 is expected in the planning horizon year (2055) which would cause Old Drug Store Rd Wdng to operate inefficiently in 2055. The purpose of this project is to reduce congestion so Old Drug Store Rd Wdng will operate more efficiently in 2055.</v>
      </c>
      <c r="F219" s="12" t="str">
        <f>IFERROR(INDEX('Normalized Scores'!C$5:C$1048576,MATCH($D219,'Normalized Scores'!$A$5:$A$1048576,)),"")</f>
        <v>Widening</v>
      </c>
      <c r="G219" s="79" t="str">
        <f>IFERROR(INDEX('Normalized Scores'!D$5:D$1048576,MATCH($D219,'Normalized Scores'!$A$5:$A$1048576,)),"")</f>
        <v>Johnston</v>
      </c>
      <c r="H219" s="79">
        <f>IFERROR(INDEX('Normalized Scores'!F$5:F$1048576,MATCH($D219,'Normalized Scores'!$A$5:$A$1048576,)),"")</f>
        <v>217</v>
      </c>
      <c r="I219" s="79">
        <f>IFERROR(INDEX('Normalized Scores'!G$5:G$1048576,MATCH($D219,'Normalized Scores'!$A$5:$A$1048576,)),"")</f>
        <v>70.842063179143196</v>
      </c>
      <c r="J219" s="19">
        <f>IFERROR(INDEX('Normalized Scores'!H$5:H$1048576,MATCH($D219,'Normalized Scores'!$A$5:$A$1048576,)),"")</f>
        <v>0.36095957410531054</v>
      </c>
      <c r="K219" s="20">
        <f t="shared" si="30"/>
        <v>0.36095957410531054</v>
      </c>
      <c r="L219" s="23">
        <f>IFERROR(INDEX('Normalized Scores'!J$5:J$1048576,MATCH($D219,'Normalized Scores'!$A$5:$A$1048576,)),"")</f>
        <v>0.54820842780962598</v>
      </c>
      <c r="M219" s="20">
        <f t="shared" si="31"/>
        <v>0.54820842780962598</v>
      </c>
      <c r="N219" s="22">
        <f>IFERROR(INDEX('Normalized Scores'!L$5:L$1048576,MATCH($D219,'Normalized Scores'!$A$5:$A$1048576,)),"")</f>
        <v>0</v>
      </c>
      <c r="O219" s="20">
        <f t="shared" si="32"/>
        <v>0</v>
      </c>
      <c r="P219" s="25">
        <f>IFERROR(INDEX('Normalized Scores'!R$5:R$1048576,MATCH($D219,'Normalized Scores'!$A$5:$A$1048576,)),"")</f>
        <v>0.40679693555474916</v>
      </c>
      <c r="Q219" s="20">
        <f t="shared" si="33"/>
        <v>0.40679693555474916</v>
      </c>
      <c r="R219" s="3">
        <f>IFERROR(INDEX('Normalized Scores'!Z$5:Z$1048576,MATCH($D219,'Normalized Scores'!$A$5:$A$1048576,)),"")</f>
        <v>0.39620819938520291</v>
      </c>
      <c r="S219" s="8">
        <f t="shared" si="34"/>
        <v>0.39620819938520291</v>
      </c>
      <c r="T219" s="2">
        <f>IFERROR(INDEX('Normalized Scores'!AL$5:AL$1048576,MATCH($D219,'Normalized Scores'!$A$5:$A$1048576,)),"")</f>
        <v>0.16348043301904952</v>
      </c>
      <c r="U219" s="8">
        <f t="shared" si="35"/>
        <v>0.16348043301904952</v>
      </c>
      <c r="V219" s="24">
        <f>IFERROR(INDEX('Normalized Scores'!AR$5:AR$1048576,MATCH($D219,'Normalized Scores'!$A$5:$A$1048576,)),"")</f>
        <v>0</v>
      </c>
      <c r="W219" s="8">
        <f t="shared" si="36"/>
        <v>0</v>
      </c>
      <c r="X219" s="5">
        <f>IFERROR(INDEX('Normalized Scores'!AT$5:AT$1048576,MATCH($D219,'Normalized Scores'!$A$5:$A$1048576,)),"")</f>
        <v>0.53386737630167969</v>
      </c>
      <c r="Y219" s="8">
        <f t="shared" si="37"/>
        <v>0.53386737630167969</v>
      </c>
      <c r="Z219" s="17">
        <f>IFERROR(INDEX('Normalized Scores'!AV$5:AV$1048576,MATCH($D219,'Normalized Scores'!$A$5:$A$1048576,)),"")</f>
        <v>0</v>
      </c>
      <c r="AA219" s="10">
        <f t="shared" si="38"/>
        <v>0</v>
      </c>
      <c r="AB219" s="13">
        <f>IFERROR(INDEX('Normalized Scores'!BA$5:BA$1048576,MATCH($D219,'Normalized Scores'!$A$5:$A$1048576,)),"")</f>
        <v>0.39188267298824242</v>
      </c>
      <c r="AC219" s="14">
        <f t="shared" si="39"/>
        <v>0.39188267298824242</v>
      </c>
    </row>
    <row r="220" spans="4:29">
      <c r="D220" s="8" t="str">
        <v>A401a</v>
      </c>
      <c r="E220" s="9" t="str">
        <f>IFERROR(INDEX('Normalized Scores'!B$5:B$1048576,MATCH($D220,'Normalized Scores'!$A$5:$A$1048576,)),"")</f>
        <v>NC 97 is proposed to be a 4 lane Major Thoroughfare between Wendell Blvd and Rotary Dr. An AADT of 13000 is expected in the planning horizon year (2055) which would cause NC 97 to operate inefficiently in 2055. The purpose of this project is to reduce congestion so NC 97 will operate more efficiently in 2055</v>
      </c>
      <c r="F220" s="12" t="str">
        <f>IFERROR(INDEX('Normalized Scores'!C$5:C$1048576,MATCH($D220,'Normalized Scores'!$A$5:$A$1048576,)),"")</f>
        <v>Widening</v>
      </c>
      <c r="G220" s="79" t="str">
        <f>IFERROR(INDEX('Normalized Scores'!D$5:D$1048576,MATCH($D220,'Normalized Scores'!$A$5:$A$1048576,)),"")</f>
        <v>Wake</v>
      </c>
      <c r="H220" s="79">
        <f>IFERROR(INDEX('Normalized Scores'!F$5:F$1048576,MATCH($D220,'Normalized Scores'!$A$5:$A$1048576,)),"")</f>
        <v>218</v>
      </c>
      <c r="I220" s="79">
        <f>IFERROR(INDEX('Normalized Scores'!G$5:G$1048576,MATCH($D220,'Normalized Scores'!$A$5:$A$1048576,)),"")</f>
        <v>169.754394537275</v>
      </c>
      <c r="J220" s="19">
        <f>IFERROR(INDEX('Normalized Scores'!H$5:H$1048576,MATCH($D220,'Normalized Scores'!$A$5:$A$1048576,)),"")</f>
        <v>0.36062063237429326</v>
      </c>
      <c r="K220" s="20">
        <f t="shared" si="30"/>
        <v>0.36062063237429326</v>
      </c>
      <c r="L220" s="23">
        <f>IFERROR(INDEX('Normalized Scores'!J$5:J$1048576,MATCH($D220,'Normalized Scores'!$A$5:$A$1048576,)),"")</f>
        <v>0.177602797315389</v>
      </c>
      <c r="M220" s="20">
        <f t="shared" si="31"/>
        <v>0.177602797315389</v>
      </c>
      <c r="N220" s="22">
        <f>IFERROR(INDEX('Normalized Scores'!L$5:L$1048576,MATCH($D220,'Normalized Scores'!$A$5:$A$1048576,)),"")</f>
        <v>0.50085103553993471</v>
      </c>
      <c r="O220" s="20">
        <f t="shared" si="32"/>
        <v>0.50085103553993471</v>
      </c>
      <c r="P220" s="25">
        <f>IFERROR(INDEX('Normalized Scores'!R$5:R$1048576,MATCH($D220,'Normalized Scores'!$A$5:$A$1048576,)),"")</f>
        <v>0.53534220914553554</v>
      </c>
      <c r="Q220" s="20">
        <f t="shared" si="33"/>
        <v>0.53534220914553554</v>
      </c>
      <c r="R220" s="3">
        <f>IFERROR(INDEX('Normalized Scores'!Z$5:Z$1048576,MATCH($D220,'Normalized Scores'!$A$5:$A$1048576,)),"")</f>
        <v>0.38224731746032703</v>
      </c>
      <c r="S220" s="8">
        <f t="shared" si="34"/>
        <v>0.38224731746032703</v>
      </c>
      <c r="T220" s="2">
        <f>IFERROR(INDEX('Normalized Scores'!AL$5:AL$1048576,MATCH($D220,'Normalized Scores'!$A$5:$A$1048576,)),"")</f>
        <v>0.33009075424018858</v>
      </c>
      <c r="U220" s="8">
        <f t="shared" si="35"/>
        <v>0.33009075424018858</v>
      </c>
      <c r="V220" s="24">
        <f>IFERROR(INDEX('Normalized Scores'!AR$5:AR$1048576,MATCH($D220,'Normalized Scores'!$A$5:$A$1048576,)),"")</f>
        <v>0.28843883493077693</v>
      </c>
      <c r="W220" s="8">
        <f t="shared" si="36"/>
        <v>0.28843883493077693</v>
      </c>
      <c r="X220" s="5">
        <f>IFERROR(INDEX('Normalized Scores'!AT$5:AT$1048576,MATCH($D220,'Normalized Scores'!$A$5:$A$1048576,)),"")</f>
        <v>0.55354182566570442</v>
      </c>
      <c r="Y220" s="8">
        <f t="shared" si="37"/>
        <v>0.55354182566570442</v>
      </c>
      <c r="Z220" s="17">
        <f>IFERROR(INDEX('Normalized Scores'!AV$5:AV$1048576,MATCH($D220,'Normalized Scores'!$A$5:$A$1048576,)),"")</f>
        <v>0</v>
      </c>
      <c r="AA220" s="10">
        <f t="shared" si="38"/>
        <v>0</v>
      </c>
      <c r="AB220" s="13">
        <f>IFERROR(INDEX('Normalized Scores'!BA$5:BA$1048576,MATCH($D220,'Normalized Scores'!$A$5:$A$1048576,)),"")</f>
        <v>0.33871021788325767</v>
      </c>
      <c r="AC220" s="14">
        <f t="shared" si="39"/>
        <v>0.33871021788325767</v>
      </c>
    </row>
    <row r="221" spans="4:29">
      <c r="D221" s="8" t="str">
        <v>A560b</v>
      </c>
      <c r="E221" s="9" t="str">
        <f>IFERROR(INDEX('Normalized Scores'!B$5:B$1048576,MATCH($D221,'Normalized Scores'!$A$5:$A$1048576,)),"")</f>
        <v>Jones Franklin is proposed to be a 4 lane Major Thoroughfare between Capital Center Drive and Dillard Dr. An AADT of 27000 is expected in the planning horizon year (2055) which would cause Jones Franklin to operate inefficiently in 2055. The purpose of this project is to reduce congestion so Jones Franklin will operate more efficiently in 2055</v>
      </c>
      <c r="F221" s="12" t="str">
        <f>IFERROR(INDEX('Normalized Scores'!C$5:C$1048576,MATCH($D221,'Normalized Scores'!$A$5:$A$1048576,)),"")</f>
        <v>Widening</v>
      </c>
      <c r="G221" s="79" t="str">
        <f>IFERROR(INDEX('Normalized Scores'!D$5:D$1048576,MATCH($D221,'Normalized Scores'!$A$5:$A$1048576,)),"")</f>
        <v>Wake</v>
      </c>
      <c r="H221" s="79">
        <f>IFERROR(INDEX('Normalized Scores'!F$5:F$1048576,MATCH($D221,'Normalized Scores'!$A$5:$A$1048576,)),"")</f>
        <v>219</v>
      </c>
      <c r="I221" s="79">
        <f>IFERROR(INDEX('Normalized Scores'!G$5:G$1048576,MATCH($D221,'Normalized Scores'!$A$5:$A$1048576,)),"")</f>
        <v>48.124778256189202</v>
      </c>
      <c r="J221" s="19">
        <f>IFERROR(INDEX('Normalized Scores'!H$5:H$1048576,MATCH($D221,'Normalized Scores'!$A$5:$A$1048576,)),"")</f>
        <v>0.35946907095648339</v>
      </c>
      <c r="K221" s="20">
        <f t="shared" si="30"/>
        <v>0.35946907095648339</v>
      </c>
      <c r="L221" s="23">
        <f>IFERROR(INDEX('Normalized Scores'!J$5:J$1048576,MATCH($D221,'Normalized Scores'!$A$5:$A$1048576,)),"")</f>
        <v>0.12544289673282699</v>
      </c>
      <c r="M221" s="20">
        <f t="shared" si="31"/>
        <v>0.12544289673282699</v>
      </c>
      <c r="N221" s="22">
        <f>IFERROR(INDEX('Normalized Scores'!L$5:L$1048576,MATCH($D221,'Normalized Scores'!$A$5:$A$1048576,)),"")</f>
        <v>0.32399945970620936</v>
      </c>
      <c r="O221" s="20">
        <f t="shared" si="32"/>
        <v>0.32399945970620936</v>
      </c>
      <c r="P221" s="25">
        <f>IFERROR(INDEX('Normalized Scores'!R$5:R$1048576,MATCH($D221,'Normalized Scores'!$A$5:$A$1048576,)),"")</f>
        <v>0.40117509754030795</v>
      </c>
      <c r="Q221" s="20">
        <f t="shared" si="33"/>
        <v>0.40117509754030795</v>
      </c>
      <c r="R221" s="3">
        <f>IFERROR(INDEX('Normalized Scores'!Z$5:Z$1048576,MATCH($D221,'Normalized Scores'!$A$5:$A$1048576,)),"")</f>
        <v>0.547549405589007</v>
      </c>
      <c r="S221" s="8">
        <f t="shared" si="34"/>
        <v>0.547549405589007</v>
      </c>
      <c r="T221" s="2">
        <f>IFERROR(INDEX('Normalized Scores'!AL$5:AL$1048576,MATCH($D221,'Normalized Scores'!$A$5:$A$1048576,)),"")</f>
        <v>0.42956861321884621</v>
      </c>
      <c r="U221" s="8">
        <f t="shared" si="35"/>
        <v>0.42956861321884621</v>
      </c>
      <c r="V221" s="24">
        <f>IFERROR(INDEX('Normalized Scores'!AR$5:AR$1048576,MATCH($D221,'Normalized Scores'!$A$5:$A$1048576,)),"")</f>
        <v>0.23432703298873997</v>
      </c>
      <c r="W221" s="8">
        <f t="shared" si="36"/>
        <v>0.23432703298873997</v>
      </c>
      <c r="X221" s="5">
        <f>IFERROR(INDEX('Normalized Scores'!AT$5:AT$1048576,MATCH($D221,'Normalized Scores'!$A$5:$A$1048576,)),"")</f>
        <v>0.47636109385191694</v>
      </c>
      <c r="Y221" s="8">
        <f t="shared" si="37"/>
        <v>0.47636109385191694</v>
      </c>
      <c r="Z221" s="17">
        <f>IFERROR(INDEX('Normalized Scores'!AV$5:AV$1048576,MATCH($D221,'Normalized Scores'!$A$5:$A$1048576,)),"")</f>
        <v>0</v>
      </c>
      <c r="AA221" s="10">
        <f t="shared" si="38"/>
        <v>0</v>
      </c>
      <c r="AB221" s="13">
        <f>IFERROR(INDEX('Normalized Scores'!BA$5:BA$1048576,MATCH($D221,'Normalized Scores'!$A$5:$A$1048576,)),"")</f>
        <v>0.49918971336804691</v>
      </c>
      <c r="AC221" s="14">
        <f t="shared" si="39"/>
        <v>0.49918971336804691</v>
      </c>
    </row>
    <row r="222" spans="4:29">
      <c r="D222" s="8" t="str">
        <v>A717</v>
      </c>
      <c r="E222" s="9" t="str">
        <f>IFERROR(INDEX('Normalized Scores'!B$5:B$1048576,MATCH($D222,'Normalized Scores'!$A$5:$A$1048576,)),"")</f>
        <v>The Metropolitan Transportation Plan identifies the areas adjacent to Schieffelin Road-Lufkin Road Connector with grade separation between Schieffelin Road and Lufkin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222" s="12" t="str">
        <f>IFERROR(INDEX('Normalized Scores'!C$5:C$1048576,MATCH($D222,'Normalized Scores'!$A$5:$A$1048576,)),"")</f>
        <v>New Location</v>
      </c>
      <c r="G222" s="79" t="str">
        <f>IFERROR(INDEX('Normalized Scores'!D$5:D$1048576,MATCH($D222,'Normalized Scores'!$A$5:$A$1048576,)),"")</f>
        <v>Wake</v>
      </c>
      <c r="H222" s="79">
        <f>IFERROR(INDEX('Normalized Scores'!F$5:F$1048576,MATCH($D222,'Normalized Scores'!$A$5:$A$1048576,)),"")</f>
        <v>220</v>
      </c>
      <c r="I222" s="79">
        <f>IFERROR(INDEX('Normalized Scores'!G$5:G$1048576,MATCH($D222,'Normalized Scores'!$A$5:$A$1048576,)),"")</f>
        <v>0</v>
      </c>
      <c r="J222" s="19">
        <f>IFERROR(INDEX('Normalized Scores'!H$5:H$1048576,MATCH($D222,'Normalized Scores'!$A$5:$A$1048576,)),"")</f>
        <v>0.35889859929744339</v>
      </c>
      <c r="K222" s="20">
        <f t="shared" si="30"/>
        <v>0.35889859929744339</v>
      </c>
      <c r="L222" s="23">
        <f>IFERROR(INDEX('Normalized Scores'!J$5:J$1048576,MATCH($D222,'Normalized Scores'!$A$5:$A$1048576,)),"")</f>
        <v>0.41501096032736001</v>
      </c>
      <c r="M222" s="20">
        <f t="shared" si="31"/>
        <v>0.41501096032736001</v>
      </c>
      <c r="N222" s="22">
        <f>IFERROR(INDEX('Normalized Scores'!L$5:L$1048576,MATCH($D222,'Normalized Scores'!$A$5:$A$1048576,)),"")</f>
        <v>0.56751194286232098</v>
      </c>
      <c r="O222" s="20">
        <f t="shared" si="32"/>
        <v>0.56751194286232098</v>
      </c>
      <c r="P222" s="25">
        <f>IFERROR(INDEX('Normalized Scores'!R$5:R$1048576,MATCH($D222,'Normalized Scores'!$A$5:$A$1048576,)),"")</f>
        <v>0.26464453672843435</v>
      </c>
      <c r="Q222" s="20">
        <f t="shared" si="33"/>
        <v>0.26464453672843435</v>
      </c>
      <c r="R222" s="3">
        <f>IFERROR(INDEX('Normalized Scores'!Z$5:Z$1048576,MATCH($D222,'Normalized Scores'!$A$5:$A$1048576,)),"")</f>
        <v>0.49506756236137867</v>
      </c>
      <c r="S222" s="8">
        <f t="shared" si="34"/>
        <v>0.49506756236137867</v>
      </c>
      <c r="T222" s="2">
        <f>IFERROR(INDEX('Normalized Scores'!AL$5:AL$1048576,MATCH($D222,'Normalized Scores'!$A$5:$A$1048576,)),"")</f>
        <v>0.11306883957112138</v>
      </c>
      <c r="U222" s="8">
        <f t="shared" si="35"/>
        <v>0.11306883957112138</v>
      </c>
      <c r="V222" s="24">
        <f>IFERROR(INDEX('Normalized Scores'!AR$5:AR$1048576,MATCH($D222,'Normalized Scores'!$A$5:$A$1048576,)),"")</f>
        <v>0.20450758315415529</v>
      </c>
      <c r="W222" s="8">
        <f t="shared" si="36"/>
        <v>0.20450758315415529</v>
      </c>
      <c r="X222" s="5">
        <f>IFERROR(INDEX('Normalized Scores'!AT$5:AT$1048576,MATCH($D222,'Normalized Scores'!$A$5:$A$1048576,)),"")</f>
        <v>0.49075544020534584</v>
      </c>
      <c r="Y222" s="8">
        <f t="shared" si="37"/>
        <v>0.49075544020534584</v>
      </c>
      <c r="Z222" s="17">
        <f>IFERROR(INDEX('Normalized Scores'!AV$5:AV$1048576,MATCH($D222,'Normalized Scores'!$A$5:$A$1048576,)),"")</f>
        <v>0</v>
      </c>
      <c r="AA222" s="10">
        <f t="shared" si="38"/>
        <v>0</v>
      </c>
      <c r="AB222" s="13">
        <f>IFERROR(INDEX('Normalized Scores'!BA$5:BA$1048576,MATCH($D222,'Normalized Scores'!$A$5:$A$1048576,)),"")</f>
        <v>0.60236547816448915</v>
      </c>
      <c r="AC222" s="14">
        <f t="shared" si="39"/>
        <v>0.60236547816448915</v>
      </c>
    </row>
    <row r="223" spans="4:29">
      <c r="D223" s="8" t="str">
        <v>Grnv18</v>
      </c>
      <c r="E223" s="9" t="str">
        <f>IFERROR(INDEX('Normalized Scores'!B$5:B$1048576,MATCH($D223,'Normalized Scores'!$A$5:$A$1048576,)),"")</f>
        <v>NC 50 is proposed to be a 4 lane Boulevard between Old Weaver Trail and Dove Rd. An AADT of 20000 is expected in the planning horizon year (2055) which would cause NC 50 to operate inefficiently in 2055. The purpose of this project is to reduce congestion so NC 50 will operate more efficiently in 2055</v>
      </c>
      <c r="F223" s="12" t="str">
        <f>IFERROR(INDEX('Normalized Scores'!C$5:C$1048576,MATCH($D223,'Normalized Scores'!$A$5:$A$1048576,)),"")</f>
        <v>Widening</v>
      </c>
      <c r="G223" s="79" t="str">
        <f>IFERROR(INDEX('Normalized Scores'!D$5:D$1048576,MATCH($D223,'Normalized Scores'!$A$5:$A$1048576,)),"")</f>
        <v>Granville</v>
      </c>
      <c r="H223" s="79">
        <f>IFERROR(INDEX('Normalized Scores'!F$5:F$1048576,MATCH($D223,'Normalized Scores'!$A$5:$A$1048576,)),"")</f>
        <v>221</v>
      </c>
      <c r="I223" s="79">
        <f>IFERROR(INDEX('Normalized Scores'!G$5:G$1048576,MATCH($D223,'Normalized Scores'!$A$5:$A$1048576,)),"")</f>
        <v>454.86289794842003</v>
      </c>
      <c r="J223" s="19">
        <f>IFERROR(INDEX('Normalized Scores'!H$5:H$1048576,MATCH($D223,'Normalized Scores'!$A$5:$A$1048576,)),"")</f>
        <v>0.3588011776321034</v>
      </c>
      <c r="K223" s="20">
        <f t="shared" si="30"/>
        <v>0.3588011776321034</v>
      </c>
      <c r="L223" s="23">
        <f>IFERROR(INDEX('Normalized Scores'!J$5:J$1048576,MATCH($D223,'Normalized Scores'!$A$5:$A$1048576,)),"")</f>
        <v>0.469990807212817</v>
      </c>
      <c r="M223" s="20">
        <f t="shared" si="31"/>
        <v>0.469990807212817</v>
      </c>
      <c r="N223" s="22">
        <f>IFERROR(INDEX('Normalized Scores'!L$5:L$1048576,MATCH($D223,'Normalized Scores'!$A$5:$A$1048576,)),"")</f>
        <v>0</v>
      </c>
      <c r="O223" s="20">
        <f t="shared" si="32"/>
        <v>0</v>
      </c>
      <c r="P223" s="25">
        <f>IFERROR(INDEX('Normalized Scores'!R$5:R$1048576,MATCH($D223,'Normalized Scores'!$A$5:$A$1048576,)),"")</f>
        <v>0.40707746510373422</v>
      </c>
      <c r="Q223" s="20">
        <f t="shared" si="33"/>
        <v>0.40707746510373422</v>
      </c>
      <c r="R223" s="3">
        <f>IFERROR(INDEX('Normalized Scores'!Z$5:Z$1048576,MATCH($D223,'Normalized Scores'!$A$5:$A$1048576,)),"")</f>
        <v>0.35378551140898684</v>
      </c>
      <c r="S223" s="8">
        <f t="shared" si="34"/>
        <v>0.35378551140898684</v>
      </c>
      <c r="T223" s="2">
        <f>IFERROR(INDEX('Normalized Scores'!AL$5:AL$1048576,MATCH($D223,'Normalized Scores'!$A$5:$A$1048576,)),"")</f>
        <v>0.29294426554051317</v>
      </c>
      <c r="U223" s="8">
        <f t="shared" si="35"/>
        <v>0.29294426554051317</v>
      </c>
      <c r="V223" s="24">
        <f>IFERROR(INDEX('Normalized Scores'!AR$5:AR$1048576,MATCH($D223,'Normalized Scores'!$A$5:$A$1048576,)),"")</f>
        <v>0.21634909523027046</v>
      </c>
      <c r="W223" s="8">
        <f t="shared" si="36"/>
        <v>0.21634909523027046</v>
      </c>
      <c r="X223" s="5">
        <f>IFERROR(INDEX('Normalized Scores'!AT$5:AT$1048576,MATCH($D223,'Normalized Scores'!$A$5:$A$1048576,)),"")</f>
        <v>0.51085868349542973</v>
      </c>
      <c r="Y223" s="8">
        <f t="shared" si="37"/>
        <v>0.51085868349542973</v>
      </c>
      <c r="Z223" s="17">
        <f>IFERROR(INDEX('Normalized Scores'!AV$5:AV$1048576,MATCH($D223,'Normalized Scores'!$A$5:$A$1048576,)),"")</f>
        <v>0</v>
      </c>
      <c r="AA223" s="10">
        <f t="shared" si="38"/>
        <v>0</v>
      </c>
      <c r="AB223" s="13">
        <f>IFERROR(INDEX('Normalized Scores'!BA$5:BA$1048576,MATCH($D223,'Normalized Scores'!$A$5:$A$1048576,)),"")</f>
        <v>0.38780349844572853</v>
      </c>
      <c r="AC223" s="14">
        <f t="shared" si="39"/>
        <v>0.38780349844572853</v>
      </c>
    </row>
    <row r="224" spans="4:29">
      <c r="D224" s="8" t="str">
        <v>A160a</v>
      </c>
      <c r="E224" s="9" t="str">
        <f>IFERROR(INDEX('Normalized Scores'!B$5:B$1048576,MATCH($D224,'Normalized Scores'!$A$5:$A$1048576,)),"")</f>
        <v>Ralph Stephens Rd is proposed to be a 4 lane Boulevard between Piney Grove-Wilbon Rd and NC 55. An AADT of 13000 is expected in the planning horizon year (2055) which would cause Ralph Stephens Rd to operate inefficiently in 2055. The purpose of this project is to reduce congestion so Ralph Stephens Rd will operate more efficiently in 2055</v>
      </c>
      <c r="F224" s="12" t="str">
        <f>IFERROR(INDEX('Normalized Scores'!C$5:C$1048576,MATCH($D224,'Normalized Scores'!$A$5:$A$1048576,)),"")</f>
        <v>Widening</v>
      </c>
      <c r="G224" s="79" t="str">
        <f>IFERROR(INDEX('Normalized Scores'!D$5:D$1048576,MATCH($D224,'Normalized Scores'!$A$5:$A$1048576,)),"")</f>
        <v>Wake</v>
      </c>
      <c r="H224" s="79">
        <f>IFERROR(INDEX('Normalized Scores'!F$5:F$1048576,MATCH($D224,'Normalized Scores'!$A$5:$A$1048576,)),"")</f>
        <v>222</v>
      </c>
      <c r="I224" s="79">
        <f>IFERROR(INDEX('Normalized Scores'!G$5:G$1048576,MATCH($D224,'Normalized Scores'!$A$5:$A$1048576,)),"")</f>
        <v>0</v>
      </c>
      <c r="J224" s="19">
        <f>IFERROR(INDEX('Normalized Scores'!H$5:H$1048576,MATCH($D224,'Normalized Scores'!$A$5:$A$1048576,)),"")</f>
        <v>0.35865831401296533</v>
      </c>
      <c r="K224" s="20">
        <f t="shared" si="30"/>
        <v>0.35865831401296533</v>
      </c>
      <c r="L224" s="23">
        <f>IFERROR(INDEX('Normalized Scores'!J$5:J$1048576,MATCH($D224,'Normalized Scores'!$A$5:$A$1048576,)),"")</f>
        <v>0.4</v>
      </c>
      <c r="M224" s="20">
        <f t="shared" si="31"/>
        <v>0.4</v>
      </c>
      <c r="N224" s="22">
        <f>IFERROR(INDEX('Normalized Scores'!L$5:L$1048576,MATCH($D224,'Normalized Scores'!$A$5:$A$1048576,)),"")</f>
        <v>0.33753954042153089</v>
      </c>
      <c r="O224" s="20">
        <f t="shared" si="32"/>
        <v>0.33753954042153089</v>
      </c>
      <c r="P224" s="25">
        <f>IFERROR(INDEX('Normalized Scores'!R$5:R$1048576,MATCH($D224,'Normalized Scores'!$A$5:$A$1048576,)),"")</f>
        <v>0.26507044305727767</v>
      </c>
      <c r="Q224" s="20">
        <f t="shared" si="33"/>
        <v>0.26507044305727767</v>
      </c>
      <c r="R224" s="3">
        <f>IFERROR(INDEX('Normalized Scores'!Z$5:Z$1048576,MATCH($D224,'Normalized Scores'!$A$5:$A$1048576,)),"")</f>
        <v>0.36959040093551843</v>
      </c>
      <c r="S224" s="8">
        <f t="shared" si="34"/>
        <v>0.36959040093551843</v>
      </c>
      <c r="T224" s="2">
        <f>IFERROR(INDEX('Normalized Scores'!AL$5:AL$1048576,MATCH($D224,'Normalized Scores'!$A$5:$A$1048576,)),"")</f>
        <v>0.2468459591505881</v>
      </c>
      <c r="U224" s="8">
        <f t="shared" si="35"/>
        <v>0.2468459591505881</v>
      </c>
      <c r="V224" s="24">
        <f>IFERROR(INDEX('Normalized Scores'!AR$5:AR$1048576,MATCH($D224,'Normalized Scores'!$A$5:$A$1048576,)),"")</f>
        <v>0</v>
      </c>
      <c r="W224" s="8">
        <f t="shared" si="36"/>
        <v>0</v>
      </c>
      <c r="X224" s="5">
        <f>IFERROR(INDEX('Normalized Scores'!AT$5:AT$1048576,MATCH($D224,'Normalized Scores'!$A$5:$A$1048576,)),"")</f>
        <v>0.52574517232789542</v>
      </c>
      <c r="Y224" s="8">
        <f t="shared" si="37"/>
        <v>0.52574517232789542</v>
      </c>
      <c r="Z224" s="17">
        <f>IFERROR(INDEX('Normalized Scores'!AV$5:AV$1048576,MATCH($D224,'Normalized Scores'!$A$5:$A$1048576,)),"")</f>
        <v>0</v>
      </c>
      <c r="AA224" s="10">
        <f t="shared" si="38"/>
        <v>0</v>
      </c>
      <c r="AB224" s="13">
        <f>IFERROR(INDEX('Normalized Scores'!BA$5:BA$1048576,MATCH($D224,'Normalized Scores'!$A$5:$A$1048576,)),"")</f>
        <v>0.63493689096689698</v>
      </c>
      <c r="AC224" s="14">
        <f t="shared" si="39"/>
        <v>0.63493689096689698</v>
      </c>
    </row>
    <row r="225" spans="4:29">
      <c r="D225" s="8" t="str">
        <v>A1</v>
      </c>
      <c r="E225" s="9" t="str">
        <f>IFERROR(INDEX('Normalized Scores'!B$5:B$1048576,MATCH($D225,'Normalized Scores'!$A$5:$A$1048576,)),"")</f>
        <v>Perry Creek Rd is proposed to be a 4 lane Major Thoroughfare between US 401 and Fox Road. An AADT of 22000 is expected in the planning horizon year (2055) which would cause Perry Creek Rd to operate inefficiently in 2055. The purpose of this project is to reduce congestion so Perry Creek Rd will operate more efficiently in 2055</v>
      </c>
      <c r="F225" s="12" t="str">
        <f>IFERROR(INDEX('Normalized Scores'!C$5:C$1048576,MATCH($D225,'Normalized Scores'!$A$5:$A$1048576,)),"")</f>
        <v>Widening</v>
      </c>
      <c r="G225" s="79" t="str">
        <f>IFERROR(INDEX('Normalized Scores'!D$5:D$1048576,MATCH($D225,'Normalized Scores'!$A$5:$A$1048576,)),"")</f>
        <v>Wake</v>
      </c>
      <c r="H225" s="79">
        <f>IFERROR(INDEX('Normalized Scores'!F$5:F$1048576,MATCH($D225,'Normalized Scores'!$A$5:$A$1048576,)),"")</f>
        <v>223</v>
      </c>
      <c r="I225" s="79">
        <f>IFERROR(INDEX('Normalized Scores'!G$5:G$1048576,MATCH($D225,'Normalized Scores'!$A$5:$A$1048576,)),"")</f>
        <v>22.396746288915399</v>
      </c>
      <c r="J225" s="19">
        <f>IFERROR(INDEX('Normalized Scores'!H$5:H$1048576,MATCH($D225,'Normalized Scores'!$A$5:$A$1048576,)),"")</f>
        <v>0.35863732579668678</v>
      </c>
      <c r="K225" s="20">
        <f t="shared" si="30"/>
        <v>0.35863732579668678</v>
      </c>
      <c r="L225" s="23">
        <f>IFERROR(INDEX('Normalized Scores'!J$5:J$1048576,MATCH($D225,'Normalized Scores'!$A$5:$A$1048576,)),"")</f>
        <v>0.44019827102298698</v>
      </c>
      <c r="M225" s="20">
        <f t="shared" si="31"/>
        <v>0.44019827102298698</v>
      </c>
      <c r="N225" s="22">
        <f>IFERROR(INDEX('Normalized Scores'!L$5:L$1048576,MATCH($D225,'Normalized Scores'!$A$5:$A$1048576,)),"")</f>
        <v>0</v>
      </c>
      <c r="O225" s="20">
        <f t="shared" si="32"/>
        <v>0</v>
      </c>
      <c r="P225" s="25">
        <f>IFERROR(INDEX('Normalized Scores'!R$5:R$1048576,MATCH($D225,'Normalized Scores'!$A$5:$A$1048576,)),"")</f>
        <v>0.26506430868098929</v>
      </c>
      <c r="Q225" s="20">
        <f t="shared" si="33"/>
        <v>0.26506430868098929</v>
      </c>
      <c r="R225" s="3">
        <f>IFERROR(INDEX('Normalized Scores'!Z$5:Z$1048576,MATCH($D225,'Normalized Scores'!$A$5:$A$1048576,)),"")</f>
        <v>0.50595576988955648</v>
      </c>
      <c r="S225" s="8">
        <f t="shared" si="34"/>
        <v>0.50595576988955648</v>
      </c>
      <c r="T225" s="2">
        <f>IFERROR(INDEX('Normalized Scores'!AL$5:AL$1048576,MATCH($D225,'Normalized Scores'!$A$5:$A$1048576,)),"")</f>
        <v>0.17664853879980791</v>
      </c>
      <c r="U225" s="8">
        <f t="shared" si="35"/>
        <v>0.17664853879980791</v>
      </c>
      <c r="V225" s="24">
        <f>IFERROR(INDEX('Normalized Scores'!AR$5:AR$1048576,MATCH($D225,'Normalized Scores'!$A$5:$A$1048576,)),"")</f>
        <v>0</v>
      </c>
      <c r="W225" s="8">
        <f t="shared" si="36"/>
        <v>0</v>
      </c>
      <c r="X225" s="5">
        <f>IFERROR(INDEX('Normalized Scores'!AT$5:AT$1048576,MATCH($D225,'Normalized Scores'!$A$5:$A$1048576,)),"")</f>
        <v>0.59721017967565793</v>
      </c>
      <c r="Y225" s="8">
        <f t="shared" si="37"/>
        <v>0.59721017967565793</v>
      </c>
      <c r="Z225" s="17">
        <f>IFERROR(INDEX('Normalized Scores'!AV$5:AV$1048576,MATCH($D225,'Normalized Scores'!$A$5:$A$1048576,)),"")</f>
        <v>0</v>
      </c>
      <c r="AA225" s="10">
        <f t="shared" si="38"/>
        <v>0</v>
      </c>
      <c r="AB225" s="13">
        <f>IFERROR(INDEX('Normalized Scores'!BA$5:BA$1048576,MATCH($D225,'Normalized Scores'!$A$5:$A$1048576,)),"")</f>
        <v>0.64918818419421553</v>
      </c>
      <c r="AC225" s="14">
        <f t="shared" si="39"/>
        <v>0.64918818419421553</v>
      </c>
    </row>
    <row r="226" spans="4:29">
      <c r="D226" s="8" t="str">
        <v>A117</v>
      </c>
      <c r="E226" s="9" t="str">
        <f>IFERROR(INDEX('Normalized Scores'!B$5:B$1048576,MATCH($D226,'Normalized Scores'!$A$5:$A$1048576,)),"")</f>
        <v>New Hope Rd is proposed to be a 4 lane Major Thoroughfare between Old Poole Rd and Rock Quarry Rd. An AADT of 36000 is expected in the planning horizon year (2055) which would cause New Hope Rd to operate inefficiently in 2055. The purpose of this project is to reduce congestion so New Hope Rd will operate more efficiently in 2055</v>
      </c>
      <c r="F226" s="12" t="str">
        <f>IFERROR(INDEX('Normalized Scores'!C$5:C$1048576,MATCH($D226,'Normalized Scores'!$A$5:$A$1048576,)),"")</f>
        <v>Widening</v>
      </c>
      <c r="G226" s="79" t="str">
        <f>IFERROR(INDEX('Normalized Scores'!D$5:D$1048576,MATCH($D226,'Normalized Scores'!$A$5:$A$1048576,)),"")</f>
        <v>Wake</v>
      </c>
      <c r="H226" s="79">
        <f>IFERROR(INDEX('Normalized Scores'!F$5:F$1048576,MATCH($D226,'Normalized Scores'!$A$5:$A$1048576,)),"")</f>
        <v>224</v>
      </c>
      <c r="I226" s="79">
        <f>IFERROR(INDEX('Normalized Scores'!G$5:G$1048576,MATCH($D226,'Normalized Scores'!$A$5:$A$1048576,)),"")</f>
        <v>28.954287934636699</v>
      </c>
      <c r="J226" s="19">
        <f>IFERROR(INDEX('Normalized Scores'!H$5:H$1048576,MATCH($D226,'Normalized Scores'!$A$5:$A$1048576,)),"")</f>
        <v>0.35805488061599289</v>
      </c>
      <c r="K226" s="20">
        <f t="shared" si="30"/>
        <v>0.35805488061599289</v>
      </c>
      <c r="L226" s="23">
        <f>IFERROR(INDEX('Normalized Scores'!J$5:J$1048576,MATCH($D226,'Normalized Scores'!$A$5:$A$1048576,)),"")</f>
        <v>0.32341797720823001</v>
      </c>
      <c r="M226" s="20">
        <f t="shared" si="31"/>
        <v>0.32341797720823001</v>
      </c>
      <c r="N226" s="22">
        <f>IFERROR(INDEX('Normalized Scores'!L$5:L$1048576,MATCH($D226,'Normalized Scores'!$A$5:$A$1048576,)),"")</f>
        <v>0.31613357095162953</v>
      </c>
      <c r="O226" s="20">
        <f t="shared" si="32"/>
        <v>0.31613357095162953</v>
      </c>
      <c r="P226" s="25">
        <f>IFERROR(INDEX('Normalized Scores'!R$5:R$1048576,MATCH($D226,'Normalized Scores'!$A$5:$A$1048576,)),"")</f>
        <v>0.49268254252616606</v>
      </c>
      <c r="Q226" s="20">
        <f t="shared" si="33"/>
        <v>0.49268254252616606</v>
      </c>
      <c r="R226" s="3">
        <f>IFERROR(INDEX('Normalized Scores'!Z$5:Z$1048576,MATCH($D226,'Normalized Scores'!$A$5:$A$1048576,)),"")</f>
        <v>0.39619604524232155</v>
      </c>
      <c r="S226" s="8">
        <f t="shared" si="34"/>
        <v>0.39619604524232155</v>
      </c>
      <c r="T226" s="2">
        <f>IFERROR(INDEX('Normalized Scores'!AL$5:AL$1048576,MATCH($D226,'Normalized Scores'!$A$5:$A$1048576,)),"")</f>
        <v>0.18934468637943958</v>
      </c>
      <c r="U226" s="8">
        <f t="shared" si="35"/>
        <v>0.18934468637943958</v>
      </c>
      <c r="V226" s="24">
        <f>IFERROR(INDEX('Normalized Scores'!AR$5:AR$1048576,MATCH($D226,'Normalized Scores'!$A$5:$A$1048576,)),"")</f>
        <v>0.64032878867724874</v>
      </c>
      <c r="W226" s="8">
        <f t="shared" si="36"/>
        <v>0.64032878867724874</v>
      </c>
      <c r="X226" s="5">
        <f>IFERROR(INDEX('Normalized Scores'!AT$5:AT$1048576,MATCH($D226,'Normalized Scores'!$A$5:$A$1048576,)),"")</f>
        <v>0.50781707084809002</v>
      </c>
      <c r="Y226" s="8">
        <f t="shared" si="37"/>
        <v>0.50781707084809002</v>
      </c>
      <c r="Z226" s="17">
        <f>IFERROR(INDEX('Normalized Scores'!AV$5:AV$1048576,MATCH($D226,'Normalized Scores'!$A$5:$A$1048576,)),"")</f>
        <v>0</v>
      </c>
      <c r="AA226" s="10">
        <f t="shared" si="38"/>
        <v>0</v>
      </c>
      <c r="AB226" s="13">
        <f>IFERROR(INDEX('Normalized Scores'!BA$5:BA$1048576,MATCH($D226,'Normalized Scores'!$A$5:$A$1048576,)),"")</f>
        <v>0.40654539981114218</v>
      </c>
      <c r="AC226" s="14">
        <f t="shared" si="39"/>
        <v>0.40654539981114218</v>
      </c>
    </row>
    <row r="227" spans="4:29">
      <c r="D227" s="8" t="str">
        <v>A140b</v>
      </c>
      <c r="E227" s="9" t="str">
        <f>IFERROR(INDEX('Normalized Scores'!B$5:B$1048576,MATCH($D227,'Normalized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27" s="12" t="str">
        <f>IFERROR(INDEX('Normalized Scores'!C$5:C$1048576,MATCH($D227,'Normalized Scores'!$A$5:$A$1048576,)),"")</f>
        <v>New Location</v>
      </c>
      <c r="G227" s="79" t="str">
        <f>IFERROR(INDEX('Normalized Scores'!D$5:D$1048576,MATCH($D227,'Normalized Scores'!$A$5:$A$1048576,)),"")</f>
        <v>Wake</v>
      </c>
      <c r="H227" s="79">
        <f>IFERROR(INDEX('Normalized Scores'!F$5:F$1048576,MATCH($D227,'Normalized Scores'!$A$5:$A$1048576,)),"")</f>
        <v>225</v>
      </c>
      <c r="I227" s="79">
        <f>IFERROR(INDEX('Normalized Scores'!G$5:G$1048576,MATCH($D227,'Normalized Scores'!$A$5:$A$1048576,)),"")</f>
        <v>0</v>
      </c>
      <c r="J227" s="19">
        <f>IFERROR(INDEX('Normalized Scores'!H$5:H$1048576,MATCH($D227,'Normalized Scores'!$A$5:$A$1048576,)),"")</f>
        <v>0.35803368945975561</v>
      </c>
      <c r="K227" s="20">
        <f t="shared" si="30"/>
        <v>0.35803368945975561</v>
      </c>
      <c r="L227" s="23">
        <f>IFERROR(INDEX('Normalized Scores'!J$5:J$1048576,MATCH($D227,'Normalized Scores'!$A$5:$A$1048576,)),"")</f>
        <v>3.6363636363636397E-2</v>
      </c>
      <c r="M227" s="20">
        <f t="shared" si="31"/>
        <v>3.6363636363636397E-2</v>
      </c>
      <c r="N227" s="22">
        <f>IFERROR(INDEX('Normalized Scores'!L$5:L$1048576,MATCH($D227,'Normalized Scores'!$A$5:$A$1048576,)),"")</f>
        <v>0</v>
      </c>
      <c r="O227" s="20">
        <f t="shared" si="32"/>
        <v>0</v>
      </c>
      <c r="P227" s="25">
        <f>IFERROR(INDEX('Normalized Scores'!R$5:R$1048576,MATCH($D227,'Normalized Scores'!$A$5:$A$1048576,)),"")</f>
        <v>0.53724353936184444</v>
      </c>
      <c r="Q227" s="20">
        <f t="shared" si="33"/>
        <v>0.53724353936184444</v>
      </c>
      <c r="R227" s="3">
        <f>IFERROR(INDEX('Normalized Scores'!Z$5:Z$1048576,MATCH($D227,'Normalized Scores'!$A$5:$A$1048576,)),"")</f>
        <v>0.43242974210588536</v>
      </c>
      <c r="S227" s="8">
        <f t="shared" si="34"/>
        <v>0.43242974210588536</v>
      </c>
      <c r="T227" s="2">
        <f>IFERROR(INDEX('Normalized Scores'!AL$5:AL$1048576,MATCH($D227,'Normalized Scores'!$A$5:$A$1048576,)),"")</f>
        <v>0.54597549362951192</v>
      </c>
      <c r="U227" s="8">
        <f t="shared" si="35"/>
        <v>0.54597549362951192</v>
      </c>
      <c r="V227" s="24">
        <f>IFERROR(INDEX('Normalized Scores'!AR$5:AR$1048576,MATCH($D227,'Normalized Scores'!$A$5:$A$1048576,)),"")</f>
        <v>0.35746887011039863</v>
      </c>
      <c r="W227" s="8">
        <f t="shared" si="36"/>
        <v>0.35746887011039863</v>
      </c>
      <c r="X227" s="5">
        <f>IFERROR(INDEX('Normalized Scores'!AT$5:AT$1048576,MATCH($D227,'Normalized Scores'!$A$5:$A$1048576,)),"")</f>
        <v>0.51164423148472649</v>
      </c>
      <c r="Y227" s="8">
        <f t="shared" si="37"/>
        <v>0.51164423148472649</v>
      </c>
      <c r="Z227" s="17">
        <f>IFERROR(INDEX('Normalized Scores'!AV$5:AV$1048576,MATCH($D227,'Normalized Scores'!$A$5:$A$1048576,)),"")</f>
        <v>0</v>
      </c>
      <c r="AA227" s="10">
        <f t="shared" si="38"/>
        <v>0</v>
      </c>
      <c r="AB227" s="13">
        <f>IFERROR(INDEX('Normalized Scores'!BA$5:BA$1048576,MATCH($D227,'Normalized Scores'!$A$5:$A$1048576,)),"")</f>
        <v>0.438190450115437</v>
      </c>
      <c r="AC227" s="14">
        <f t="shared" si="39"/>
        <v>0.438190450115437</v>
      </c>
    </row>
    <row r="228" spans="4:29">
      <c r="D228" s="8" t="str">
        <v>A56d</v>
      </c>
      <c r="E228" s="9" t="str">
        <f>IFERROR(INDEX('Normalized Scores'!B$5:B$1048576,MATCH($D228,'Normalized Scores'!$A$5:$A$1048576,)),"")</f>
        <v>The Metropolitan Transportation Plan includes the goal of improving mobility within the region, which is defined as the provision of transportation infrastructure for all vehicles and pedestrians. NC 98 Widening currently is operating at an unacceptable LOS and is expected to worsen in the future. The purpose of this project is to improve mobility along NC 98 Widening between US 401 and NC 39 to an acceptable LOS in the peak period and direction while also providing facilities for pedestrians and bicyclists.</v>
      </c>
      <c r="F228" s="12" t="str">
        <f>IFERROR(INDEX('Normalized Scores'!C$5:C$1048576,MATCH($D228,'Normalized Scores'!$A$5:$A$1048576,)),"")</f>
        <v>Widening</v>
      </c>
      <c r="G228" s="79" t="str">
        <f>IFERROR(INDEX('Normalized Scores'!D$5:D$1048576,MATCH($D228,'Normalized Scores'!$A$5:$A$1048576,)),"")</f>
        <v>Franklin</v>
      </c>
      <c r="H228" s="79">
        <f>IFERROR(INDEX('Normalized Scores'!F$5:F$1048576,MATCH($D228,'Normalized Scores'!$A$5:$A$1048576,)),"")</f>
        <v>226</v>
      </c>
      <c r="I228" s="79">
        <f>IFERROR(INDEX('Normalized Scores'!G$5:G$1048576,MATCH($D228,'Normalized Scores'!$A$5:$A$1048576,)),"")</f>
        <v>379.40512210287898</v>
      </c>
      <c r="J228" s="19">
        <f>IFERROR(INDEX('Normalized Scores'!H$5:H$1048576,MATCH($D228,'Normalized Scores'!$A$5:$A$1048576,)),"")</f>
        <v>0.35717091372776111</v>
      </c>
      <c r="K228" s="20">
        <f t="shared" si="30"/>
        <v>0.35717091372776111</v>
      </c>
      <c r="L228" s="23">
        <f>IFERROR(INDEX('Normalized Scores'!J$5:J$1048576,MATCH($D228,'Normalized Scores'!$A$5:$A$1048576,)),"")</f>
        <v>0.42196589862692002</v>
      </c>
      <c r="M228" s="20">
        <f t="shared" si="31"/>
        <v>0.42196589862692002</v>
      </c>
      <c r="N228" s="22">
        <f>IFERROR(INDEX('Normalized Scores'!L$5:L$1048576,MATCH($D228,'Normalized Scores'!$A$5:$A$1048576,)),"")</f>
        <v>0.28593933923832682</v>
      </c>
      <c r="O228" s="20">
        <f t="shared" si="32"/>
        <v>0.28593933923832682</v>
      </c>
      <c r="P228" s="25">
        <f>IFERROR(INDEX('Normalized Scores'!R$5:R$1048576,MATCH($D228,'Normalized Scores'!$A$5:$A$1048576,)),"")</f>
        <v>0.44626998413744984</v>
      </c>
      <c r="Q228" s="20">
        <f t="shared" si="33"/>
        <v>0.44626998413744984</v>
      </c>
      <c r="R228" s="3">
        <f>IFERROR(INDEX('Normalized Scores'!Z$5:Z$1048576,MATCH($D228,'Normalized Scores'!$A$5:$A$1048576,)),"")</f>
        <v>0.35051359160046208</v>
      </c>
      <c r="S228" s="8">
        <f t="shared" si="34"/>
        <v>0.35051359160046208</v>
      </c>
      <c r="T228" s="2">
        <f>IFERROR(INDEX('Normalized Scores'!AL$5:AL$1048576,MATCH($D228,'Normalized Scores'!$A$5:$A$1048576,)),"")</f>
        <v>0.2279300710382898</v>
      </c>
      <c r="U228" s="8">
        <f t="shared" si="35"/>
        <v>0.2279300710382898</v>
      </c>
      <c r="V228" s="24">
        <f>IFERROR(INDEX('Normalized Scores'!AR$5:AR$1048576,MATCH($D228,'Normalized Scores'!$A$5:$A$1048576,)),"")</f>
        <v>0.22231832517209743</v>
      </c>
      <c r="W228" s="8">
        <f t="shared" si="36"/>
        <v>0.22231832517209743</v>
      </c>
      <c r="X228" s="5">
        <f>IFERROR(INDEX('Normalized Scores'!AT$5:AT$1048576,MATCH($D228,'Normalized Scores'!$A$5:$A$1048576,)),"")</f>
        <v>0.57237575401828922</v>
      </c>
      <c r="Y228" s="8">
        <f t="shared" si="37"/>
        <v>0.57237575401828922</v>
      </c>
      <c r="Z228" s="17">
        <f>IFERROR(INDEX('Normalized Scores'!AV$5:AV$1048576,MATCH($D228,'Normalized Scores'!$A$5:$A$1048576,)),"")</f>
        <v>0</v>
      </c>
      <c r="AA228" s="10">
        <f t="shared" si="38"/>
        <v>0</v>
      </c>
      <c r="AB228" s="13">
        <f>IFERROR(INDEX('Normalized Scores'!BA$5:BA$1048576,MATCH($D228,'Normalized Scores'!$A$5:$A$1048576,)),"")</f>
        <v>0.3270240899292941</v>
      </c>
      <c r="AC228" s="14">
        <f t="shared" si="39"/>
        <v>0.3270240899292941</v>
      </c>
    </row>
    <row r="229" spans="4:29">
      <c r="D229" s="8" t="str">
        <v>A104b</v>
      </c>
      <c r="E229" s="9" t="str">
        <f>IFERROR(INDEX('Normalized Scores'!B$5:B$1048576,MATCH($D229,'Normalized Scores'!$A$5:$A$1048576,)),"")</f>
        <v>Morrisville Parkway is proposed to be a 4 lane Major Thoroughfare between Green Level Ch Rd and NC 55. An AADT of 22000 is expected in the planning horizon year (2055) which would cause Morrisville Parkway to operate inefficiently in 2055. The purpose of this project is to reduce congestion so Morrisville Parkway will operate more efficiently in 2055</v>
      </c>
      <c r="F229" s="12" t="str">
        <f>IFERROR(INDEX('Normalized Scores'!C$5:C$1048576,MATCH($D229,'Normalized Scores'!$A$5:$A$1048576,)),"")</f>
        <v>New Location</v>
      </c>
      <c r="G229" s="79" t="str">
        <f>IFERROR(INDEX('Normalized Scores'!D$5:D$1048576,MATCH($D229,'Normalized Scores'!$A$5:$A$1048576,)),"")</f>
        <v>Wake</v>
      </c>
      <c r="H229" s="79">
        <f>IFERROR(INDEX('Normalized Scores'!F$5:F$1048576,MATCH($D229,'Normalized Scores'!$A$5:$A$1048576,)),"")</f>
        <v>227</v>
      </c>
      <c r="I229" s="79">
        <f>IFERROR(INDEX('Normalized Scores'!G$5:G$1048576,MATCH($D229,'Normalized Scores'!$A$5:$A$1048576,)),"")</f>
        <v>16.5955837432357</v>
      </c>
      <c r="J229" s="19">
        <f>IFERROR(INDEX('Normalized Scores'!H$5:H$1048576,MATCH($D229,'Normalized Scores'!$A$5:$A$1048576,)),"")</f>
        <v>0.35715475098197941</v>
      </c>
      <c r="K229" s="20">
        <f t="shared" si="30"/>
        <v>0.35715475098197941</v>
      </c>
      <c r="L229" s="23">
        <f>IFERROR(INDEX('Normalized Scores'!J$5:J$1048576,MATCH($D229,'Normalized Scores'!$A$5:$A$1048576,)),"")</f>
        <v>0.17458605385454898</v>
      </c>
      <c r="M229" s="20">
        <f t="shared" si="31"/>
        <v>0.17458605385454898</v>
      </c>
      <c r="N229" s="22">
        <f>IFERROR(INDEX('Normalized Scores'!L$5:L$1048576,MATCH($D229,'Normalized Scores'!$A$5:$A$1048576,)),"")</f>
        <v>0</v>
      </c>
      <c r="O229" s="20">
        <f t="shared" si="32"/>
        <v>0</v>
      </c>
      <c r="P229" s="25">
        <f>IFERROR(INDEX('Normalized Scores'!R$5:R$1048576,MATCH($D229,'Normalized Scores'!$A$5:$A$1048576,)),"")</f>
        <v>0.42226617320832888</v>
      </c>
      <c r="Q229" s="20">
        <f t="shared" si="33"/>
        <v>0.42226617320832888</v>
      </c>
      <c r="R229" s="3">
        <f>IFERROR(INDEX('Normalized Scores'!Z$5:Z$1048576,MATCH($D229,'Normalized Scores'!$A$5:$A$1048576,)),"")</f>
        <v>0.3551919366424337</v>
      </c>
      <c r="S229" s="8">
        <f t="shared" si="34"/>
        <v>0.3551919366424337</v>
      </c>
      <c r="T229" s="2">
        <f>IFERROR(INDEX('Normalized Scores'!AL$5:AL$1048576,MATCH($D229,'Normalized Scores'!$A$5:$A$1048576,)),"")</f>
        <v>0.47795575100415744</v>
      </c>
      <c r="U229" s="8">
        <f t="shared" si="35"/>
        <v>0.47795575100415744</v>
      </c>
      <c r="V229" s="24">
        <f>IFERROR(INDEX('Normalized Scores'!AR$5:AR$1048576,MATCH($D229,'Normalized Scores'!$A$5:$A$1048576,)),"")</f>
        <v>0.2104104280254252</v>
      </c>
      <c r="W229" s="8">
        <f t="shared" si="36"/>
        <v>0.2104104280254252</v>
      </c>
      <c r="X229" s="5">
        <f>IFERROR(INDEX('Normalized Scores'!AT$5:AT$1048576,MATCH($D229,'Normalized Scores'!$A$5:$A$1048576,)),"")</f>
        <v>0.53568197105037341</v>
      </c>
      <c r="Y229" s="8">
        <f t="shared" si="37"/>
        <v>0.53568197105037341</v>
      </c>
      <c r="Z229" s="17">
        <f>IFERROR(INDEX('Normalized Scores'!AV$5:AV$1048576,MATCH($D229,'Normalized Scores'!$A$5:$A$1048576,)),"")</f>
        <v>0</v>
      </c>
      <c r="AA229" s="10">
        <f t="shared" si="38"/>
        <v>0</v>
      </c>
      <c r="AB229" s="13">
        <f>IFERROR(INDEX('Normalized Scores'!BA$5:BA$1048576,MATCH($D229,'Normalized Scores'!$A$5:$A$1048576,)),"")</f>
        <v>0.55116228027734482</v>
      </c>
      <c r="AC229" s="14">
        <f t="shared" si="39"/>
        <v>0.55116228027734482</v>
      </c>
    </row>
    <row r="230" spans="4:29">
      <c r="D230" s="8" t="str">
        <v>A782</v>
      </c>
      <c r="E230" s="9" t="str">
        <f>IFERROR(INDEX('Normalized Scores'!B$5:B$1048576,MATCH($D230,'Normalized Scores'!$A$5:$A$1048576,)),"")</f>
        <v>Knightdale Boulevard is proposed to be a four-lane Major Thoroughfare between N. First Ave. and I-87. A Crash analysis indicated a crash rate of 52.8 for the three-year analysis period. This crash rate exceeds the statewide and critical crash rates. The project intends to enhance safety along Knightdale Boulevard by reducing the number of crashes, as well as providing safer passage for cyclists and pedestrians.</v>
      </c>
      <c r="F230" s="12" t="str">
        <f>IFERROR(INDEX('Normalized Scores'!C$5:C$1048576,MATCH($D230,'Normalized Scores'!$A$5:$A$1048576,)),"")</f>
        <v>TSM</v>
      </c>
      <c r="G230" s="79" t="str">
        <f>IFERROR(INDEX('Normalized Scores'!D$5:D$1048576,MATCH($D230,'Normalized Scores'!$A$5:$A$1048576,)),"")</f>
        <v>Wake</v>
      </c>
      <c r="H230" s="79">
        <f>IFERROR(INDEX('Normalized Scores'!F$5:F$1048576,MATCH($D230,'Normalized Scores'!$A$5:$A$1048576,)),"")</f>
        <v>228</v>
      </c>
      <c r="I230" s="79">
        <f>IFERROR(INDEX('Normalized Scores'!G$5:G$1048576,MATCH($D230,'Normalized Scores'!$A$5:$A$1048576,)),"")</f>
        <v>0</v>
      </c>
      <c r="J230" s="19">
        <f>IFERROR(INDEX('Normalized Scores'!H$5:H$1048576,MATCH($D230,'Normalized Scores'!$A$5:$A$1048576,)),"")</f>
        <v>0.35700814204903492</v>
      </c>
      <c r="K230" s="20">
        <f t="shared" si="30"/>
        <v>0.35700814204903492</v>
      </c>
      <c r="L230" s="23">
        <f>IFERROR(INDEX('Normalized Scores'!J$5:J$1048576,MATCH($D230,'Normalized Scores'!$A$5:$A$1048576,)),"")</f>
        <v>0.37947007555588597</v>
      </c>
      <c r="M230" s="20">
        <f t="shared" si="31"/>
        <v>0.37947007555588597</v>
      </c>
      <c r="N230" s="22">
        <f>IFERROR(INDEX('Normalized Scores'!L$5:L$1048576,MATCH($D230,'Normalized Scores'!$A$5:$A$1048576,)),"")</f>
        <v>0</v>
      </c>
      <c r="O230" s="20">
        <f t="shared" si="32"/>
        <v>0</v>
      </c>
      <c r="P230" s="25">
        <f>IFERROR(INDEX('Normalized Scores'!R$5:R$1048576,MATCH($D230,'Normalized Scores'!$A$5:$A$1048576,)),"")</f>
        <v>0.42293422417307325</v>
      </c>
      <c r="Q230" s="20">
        <f t="shared" si="33"/>
        <v>0.42293422417307325</v>
      </c>
      <c r="R230" s="3">
        <f>IFERROR(INDEX('Normalized Scores'!Z$5:Z$1048576,MATCH($D230,'Normalized Scores'!$A$5:$A$1048576,)),"")</f>
        <v>0.5024155515165496</v>
      </c>
      <c r="S230" s="8">
        <f t="shared" si="34"/>
        <v>0.5024155515165496</v>
      </c>
      <c r="T230" s="2">
        <f>IFERROR(INDEX('Normalized Scores'!AL$5:AL$1048576,MATCH($D230,'Normalized Scores'!$A$5:$A$1048576,)),"")</f>
        <v>0.41666036242185711</v>
      </c>
      <c r="U230" s="8">
        <f t="shared" si="35"/>
        <v>0.41666036242185711</v>
      </c>
      <c r="V230" s="24">
        <f>IFERROR(INDEX('Normalized Scores'!AR$5:AR$1048576,MATCH($D230,'Normalized Scores'!$A$5:$A$1048576,)),"")</f>
        <v>0.47861746220425294</v>
      </c>
      <c r="W230" s="8">
        <f t="shared" si="36"/>
        <v>0.47861746220425294</v>
      </c>
      <c r="X230" s="5">
        <f>IFERROR(INDEX('Normalized Scores'!AT$5:AT$1048576,MATCH($D230,'Normalized Scores'!$A$5:$A$1048576,)),"")</f>
        <v>0.4738886730122851</v>
      </c>
      <c r="Y230" s="8">
        <f t="shared" si="37"/>
        <v>0.4738886730122851</v>
      </c>
      <c r="Z230" s="17">
        <f>IFERROR(INDEX('Normalized Scores'!AV$5:AV$1048576,MATCH($D230,'Normalized Scores'!$A$5:$A$1048576,)),"")</f>
        <v>0</v>
      </c>
      <c r="AA230" s="10">
        <f t="shared" si="38"/>
        <v>0</v>
      </c>
      <c r="AB230" s="13">
        <f>IFERROR(INDEX('Normalized Scores'!BA$5:BA$1048576,MATCH($D230,'Normalized Scores'!$A$5:$A$1048576,)),"")</f>
        <v>0.25963685152694416</v>
      </c>
      <c r="AC230" s="14">
        <f t="shared" si="39"/>
        <v>0.25963685152694416</v>
      </c>
    </row>
    <row r="231" spans="4:29">
      <c r="D231" s="8" t="str">
        <v>F110c</v>
      </c>
      <c r="E231" s="9" t="str">
        <f>IFERROR(INDEX('Normalized Scores'!B$5:B$1048576,MATCH($D231,'Normalized Scores'!$A$5:$A$1048576,)),"")</f>
        <v>US 1 is proposed to be a 6 lane Freeway between NC 55 and NC 540. An AADT of 60000 is expected in the planning horizon year (2055) which would cause US 1 to operate inefficiently in 2055. The purpose of this project is to reduce congestion so US 1 will operate more efficiently in 2055</v>
      </c>
      <c r="F231" s="12" t="str">
        <f>IFERROR(INDEX('Normalized Scores'!C$5:C$1048576,MATCH($D231,'Normalized Scores'!$A$5:$A$1048576,)),"")</f>
        <v>Widening</v>
      </c>
      <c r="G231" s="79" t="str">
        <f>IFERROR(INDEX('Normalized Scores'!D$5:D$1048576,MATCH($D231,'Normalized Scores'!$A$5:$A$1048576,)),"")</f>
        <v>Wake</v>
      </c>
      <c r="H231" s="79">
        <f>IFERROR(INDEX('Normalized Scores'!F$5:F$1048576,MATCH($D231,'Normalized Scores'!$A$5:$A$1048576,)),"")</f>
        <v>229</v>
      </c>
      <c r="I231" s="79">
        <f>IFERROR(INDEX('Normalized Scores'!G$5:G$1048576,MATCH($D231,'Normalized Scores'!$A$5:$A$1048576,)),"")</f>
        <v>416.82364013139198</v>
      </c>
      <c r="J231" s="19">
        <f>IFERROR(INDEX('Normalized Scores'!H$5:H$1048576,MATCH($D231,'Normalized Scores'!$A$5:$A$1048576,)),"")</f>
        <v>0.35700473901626761</v>
      </c>
      <c r="K231" s="20">
        <f t="shared" si="30"/>
        <v>0.35700473901626761</v>
      </c>
      <c r="L231" s="23">
        <f>IFERROR(INDEX('Normalized Scores'!J$5:J$1048576,MATCH($D231,'Normalized Scores'!$A$5:$A$1048576,)),"")</f>
        <v>0.16958326092094603</v>
      </c>
      <c r="M231" s="20">
        <f t="shared" si="31"/>
        <v>0.16958326092094603</v>
      </c>
      <c r="N231" s="22">
        <f>IFERROR(INDEX('Normalized Scores'!L$5:L$1048576,MATCH($D231,'Normalized Scores'!$A$5:$A$1048576,)),"")</f>
        <v>0.43989500982094276</v>
      </c>
      <c r="O231" s="20">
        <f t="shared" si="32"/>
        <v>0.43989500982094276</v>
      </c>
      <c r="P231" s="25">
        <f>IFERROR(INDEX('Normalized Scores'!R$5:R$1048576,MATCH($D231,'Normalized Scores'!$A$5:$A$1048576,)),"")</f>
        <v>0.6332233151967932</v>
      </c>
      <c r="Q231" s="20">
        <f t="shared" si="33"/>
        <v>0.6332233151967932</v>
      </c>
      <c r="R231" s="3">
        <f>IFERROR(INDEX('Normalized Scores'!Z$5:Z$1048576,MATCH($D231,'Normalized Scores'!$A$5:$A$1048576,)),"")</f>
        <v>0.65541301207896374</v>
      </c>
      <c r="S231" s="8">
        <f t="shared" si="34"/>
        <v>0.65541301207896374</v>
      </c>
      <c r="T231" s="2">
        <f>IFERROR(INDEX('Normalized Scores'!AL$5:AL$1048576,MATCH($D231,'Normalized Scores'!$A$5:$A$1048576,)),"")</f>
        <v>0</v>
      </c>
      <c r="U231" s="8">
        <f t="shared" si="35"/>
        <v>0</v>
      </c>
      <c r="V231" s="24">
        <f>IFERROR(INDEX('Normalized Scores'!AR$5:AR$1048576,MATCH($D231,'Normalized Scores'!$A$5:$A$1048576,)),"")</f>
        <v>0.20450758315415529</v>
      </c>
      <c r="W231" s="8">
        <f t="shared" si="36"/>
        <v>0.20450758315415529</v>
      </c>
      <c r="X231" s="5">
        <f>IFERROR(INDEX('Normalized Scores'!AT$5:AT$1048576,MATCH($D231,'Normalized Scores'!$A$5:$A$1048576,)),"")</f>
        <v>0.49113924896869193</v>
      </c>
      <c r="Y231" s="8">
        <f t="shared" si="37"/>
        <v>0.49113924896869193</v>
      </c>
      <c r="Z231" s="17">
        <f>IFERROR(INDEX('Normalized Scores'!AV$5:AV$1048576,MATCH($D231,'Normalized Scores'!$A$5:$A$1048576,)),"")</f>
        <v>0</v>
      </c>
      <c r="AA231" s="10">
        <f t="shared" si="38"/>
        <v>0</v>
      </c>
      <c r="AB231" s="13">
        <f>IFERROR(INDEX('Normalized Scores'!BA$5:BA$1048576,MATCH($D231,'Normalized Scores'!$A$5:$A$1048576,)),"")</f>
        <v>0.35126162590334686</v>
      </c>
      <c r="AC231" s="14">
        <f t="shared" si="39"/>
        <v>0.35126162590334686</v>
      </c>
    </row>
    <row r="232" spans="4:29">
      <c r="D232" s="8" t="str">
        <v>A36c</v>
      </c>
      <c r="E232" s="9" t="str">
        <f>IFERROR(INDEX('Normalized Scores'!B$5:B$1048576,MATCH($D232,'Normalized Scores'!$A$5:$A$1048576,)),"")</f>
        <v>Chatham St is proposed to be a 4 lane Major Thoroughfare between N.E. Maynard Rd and I-40 bridge. An AADT of 28000 is expected in the planning horizon year (2055) which would cause Chatham St to operate inefficiently in 2055. The purpose of this project is to reduce congestion so Chatham St will operate more efficiently in 2055</v>
      </c>
      <c r="F232" s="12" t="str">
        <f>IFERROR(INDEX('Normalized Scores'!C$5:C$1048576,MATCH($D232,'Normalized Scores'!$A$5:$A$1048576,)),"")</f>
        <v>Widening</v>
      </c>
      <c r="G232" s="79" t="str">
        <f>IFERROR(INDEX('Normalized Scores'!D$5:D$1048576,MATCH($D232,'Normalized Scores'!$A$5:$A$1048576,)),"")</f>
        <v>Wake</v>
      </c>
      <c r="H232" s="79">
        <f>IFERROR(INDEX('Normalized Scores'!F$5:F$1048576,MATCH($D232,'Normalized Scores'!$A$5:$A$1048576,)),"")</f>
        <v>230</v>
      </c>
      <c r="I232" s="79">
        <f>IFERROR(INDEX('Normalized Scores'!G$5:G$1048576,MATCH($D232,'Normalized Scores'!$A$5:$A$1048576,)),"")</f>
        <v>49.796390079399799</v>
      </c>
      <c r="J232" s="19">
        <f>IFERROR(INDEX('Normalized Scores'!H$5:H$1048576,MATCH($D232,'Normalized Scores'!$A$5:$A$1048576,)),"")</f>
        <v>0.35682991348174031</v>
      </c>
      <c r="K232" s="20">
        <f t="shared" si="30"/>
        <v>0.35682991348174031</v>
      </c>
      <c r="L232" s="23">
        <f>IFERROR(INDEX('Normalized Scores'!J$5:J$1048576,MATCH($D232,'Normalized Scores'!$A$5:$A$1048576,)),"")</f>
        <v>0.14226169195129901</v>
      </c>
      <c r="M232" s="20">
        <f t="shared" si="31"/>
        <v>0.14226169195129901</v>
      </c>
      <c r="N232" s="22">
        <f>IFERROR(INDEX('Normalized Scores'!L$5:L$1048576,MATCH($D232,'Normalized Scores'!$A$5:$A$1048576,)),"")</f>
        <v>0</v>
      </c>
      <c r="O232" s="20">
        <f t="shared" si="32"/>
        <v>0</v>
      </c>
      <c r="P232" s="25">
        <f>IFERROR(INDEX('Normalized Scores'!R$5:R$1048576,MATCH($D232,'Normalized Scores'!$A$5:$A$1048576,)),"")</f>
        <v>0.57243591891601064</v>
      </c>
      <c r="Q232" s="20">
        <f t="shared" si="33"/>
        <v>0.57243591891601064</v>
      </c>
      <c r="R232" s="3">
        <f>IFERROR(INDEX('Normalized Scores'!Z$5:Z$1048576,MATCH($D232,'Normalized Scores'!$A$5:$A$1048576,)),"")</f>
        <v>0.78308179594255245</v>
      </c>
      <c r="S232" s="8">
        <f t="shared" si="34"/>
        <v>0.78308179594255245</v>
      </c>
      <c r="T232" s="2">
        <f>IFERROR(INDEX('Normalized Scores'!AL$5:AL$1048576,MATCH($D232,'Normalized Scores'!$A$5:$A$1048576,)),"")</f>
        <v>6.3515608233671084E-2</v>
      </c>
      <c r="U232" s="8">
        <f t="shared" si="35"/>
        <v>6.3515608233671084E-2</v>
      </c>
      <c r="V232" s="24">
        <f>IFERROR(INDEX('Normalized Scores'!AR$5:AR$1048576,MATCH($D232,'Normalized Scores'!$A$5:$A$1048576,)),"")</f>
        <v>0.22231832517209743</v>
      </c>
      <c r="W232" s="8">
        <f t="shared" si="36"/>
        <v>0.22231832517209743</v>
      </c>
      <c r="X232" s="5">
        <f>IFERROR(INDEX('Normalized Scores'!AT$5:AT$1048576,MATCH($D232,'Normalized Scores'!$A$5:$A$1048576,)),"")</f>
        <v>0.44316633786450949</v>
      </c>
      <c r="Y232" s="8">
        <f t="shared" si="37"/>
        <v>0.44316633786450949</v>
      </c>
      <c r="Z232" s="17">
        <f>IFERROR(INDEX('Normalized Scores'!AV$5:AV$1048576,MATCH($D232,'Normalized Scores'!$A$5:$A$1048576,)),"")</f>
        <v>0</v>
      </c>
      <c r="AA232" s="10">
        <f t="shared" si="38"/>
        <v>0</v>
      </c>
      <c r="AB232" s="13">
        <f>IFERROR(INDEX('Normalized Scores'!BA$5:BA$1048576,MATCH($D232,'Normalized Scores'!$A$5:$A$1048576,)),"")</f>
        <v>0.50183171759964362</v>
      </c>
      <c r="AC232" s="14">
        <f t="shared" si="39"/>
        <v>0.50183171759964362</v>
      </c>
    </row>
    <row r="233" spans="4:29">
      <c r="D233" s="8" t="str">
        <v>A578</v>
      </c>
      <c r="E233" s="9" t="str">
        <f>IFERROR(INDEX('Normalized Scores'!B$5:B$1048576,MATCH($D233,'Normalized Scores'!$A$5:$A$1048576,)),"")</f>
        <v>The Metropolitan Transportation Plan includes the goal of improving mobility within the region, which is defined as the provision of transportation infrastructure for all vehicles and pedestrians. Auburn Ch Rd Turn Lane currently is operating at an unacceptable LOS and is expected to worsen in the future. The purpose of this project is to improve mobility along Auburn Ch Rd Turn Lane between Jones Sausage Rd and Garner Rd to an acceptable LOS in the peak period and direction while also providing facilities for pedestrians and bicyclists.</v>
      </c>
      <c r="F233" s="12" t="str">
        <f>IFERROR(INDEX('Normalized Scores'!C$5:C$1048576,MATCH($D233,'Normalized Scores'!$A$5:$A$1048576,)),"")</f>
        <v>Center Turn Lane</v>
      </c>
      <c r="G233" s="79" t="str">
        <f>IFERROR(INDEX('Normalized Scores'!D$5:D$1048576,MATCH($D233,'Normalized Scores'!$A$5:$A$1048576,)),"")</f>
        <v>Wake</v>
      </c>
      <c r="H233" s="79">
        <f>IFERROR(INDEX('Normalized Scores'!F$5:F$1048576,MATCH($D233,'Normalized Scores'!$A$5:$A$1048576,)),"")</f>
        <v>231</v>
      </c>
      <c r="I233" s="79">
        <f>IFERROR(INDEX('Normalized Scores'!G$5:G$1048576,MATCH($D233,'Normalized Scores'!$A$5:$A$1048576,)),"")</f>
        <v>372.06046137831498</v>
      </c>
      <c r="J233" s="19">
        <f>IFERROR(INDEX('Normalized Scores'!H$5:H$1048576,MATCH($D233,'Normalized Scores'!$A$5:$A$1048576,)),"")</f>
        <v>0.35567839006932489</v>
      </c>
      <c r="K233" s="20">
        <f t="shared" si="30"/>
        <v>0.35567839006932489</v>
      </c>
      <c r="L233" s="23">
        <f>IFERROR(INDEX('Normalized Scores'!J$5:J$1048576,MATCH($D233,'Normalized Scores'!$A$5:$A$1048576,)),"")</f>
        <v>0.36380735133824499</v>
      </c>
      <c r="M233" s="20">
        <f t="shared" si="31"/>
        <v>0.36380735133824499</v>
      </c>
      <c r="N233" s="22">
        <f>IFERROR(INDEX('Normalized Scores'!L$5:L$1048576,MATCH($D233,'Normalized Scores'!$A$5:$A$1048576,)),"")</f>
        <v>0.34750737092484629</v>
      </c>
      <c r="O233" s="20">
        <f t="shared" si="32"/>
        <v>0.34750737092484629</v>
      </c>
      <c r="P233" s="25">
        <f>IFERROR(INDEX('Normalized Scores'!R$5:R$1048576,MATCH($D233,'Normalized Scores'!$A$5:$A$1048576,)),"")</f>
        <v>0.42493251966225476</v>
      </c>
      <c r="Q233" s="20">
        <f t="shared" si="33"/>
        <v>0.42493251966225476</v>
      </c>
      <c r="R233" s="3">
        <f>IFERROR(INDEX('Normalized Scores'!Z$5:Z$1048576,MATCH($D233,'Normalized Scores'!$A$5:$A$1048576,)),"")</f>
        <v>0.39721185472534182</v>
      </c>
      <c r="S233" s="8">
        <f t="shared" si="34"/>
        <v>0.39721185472534182</v>
      </c>
      <c r="T233" s="2">
        <f>IFERROR(INDEX('Normalized Scores'!AL$5:AL$1048576,MATCH($D233,'Normalized Scores'!$A$5:$A$1048576,)),"")</f>
        <v>0.24079521997900932</v>
      </c>
      <c r="U233" s="8">
        <f t="shared" si="35"/>
        <v>0.24079521997900932</v>
      </c>
      <c r="V233" s="24">
        <f>IFERROR(INDEX('Normalized Scores'!AR$5:AR$1048576,MATCH($D233,'Normalized Scores'!$A$5:$A$1048576,)),"")</f>
        <v>0.36260513406975831</v>
      </c>
      <c r="W233" s="8">
        <f t="shared" si="36"/>
        <v>0.36260513406975831</v>
      </c>
      <c r="X233" s="5">
        <f>IFERROR(INDEX('Normalized Scores'!AT$5:AT$1048576,MATCH($D233,'Normalized Scores'!$A$5:$A$1048576,)),"")</f>
        <v>0.53258409422389619</v>
      </c>
      <c r="Y233" s="8">
        <f t="shared" si="37"/>
        <v>0.53258409422389619</v>
      </c>
      <c r="Z233" s="17">
        <f>IFERROR(INDEX('Normalized Scores'!AV$5:AV$1048576,MATCH($D233,'Normalized Scores'!$A$5:$A$1048576,)),"")</f>
        <v>0</v>
      </c>
      <c r="AA233" s="10">
        <f t="shared" si="38"/>
        <v>0</v>
      </c>
      <c r="AB233" s="13">
        <f>IFERROR(INDEX('Normalized Scores'!BA$5:BA$1048576,MATCH($D233,'Normalized Scores'!$A$5:$A$1048576,)),"")</f>
        <v>0.37892498772859662</v>
      </c>
      <c r="AC233" s="14">
        <f t="shared" si="39"/>
        <v>0.37892498772859662</v>
      </c>
    </row>
    <row r="234" spans="4:29">
      <c r="D234" s="8" t="str">
        <v>A137c</v>
      </c>
      <c r="E234" s="9" t="str">
        <f>IFERROR(INDEX('Normalized Scores'!B$5:B$1048576,MATCH($D234,'Normalized Scores'!$A$5:$A$1048576,)),"")</f>
        <v>Old Stage Rd is proposed to be a 4 lane Major Thoroughfare between Rock Service Station and NC 42. An AADT of 11000 is expected in the planning horizon year (2055) which would cause Old Stage Rd to operate inefficiently in 2055. The purpose of this project is to reduce congestion so Old Stage Rd will operate more efficiently in 2055</v>
      </c>
      <c r="F234" s="12" t="str">
        <f>IFERROR(INDEX('Normalized Scores'!C$5:C$1048576,MATCH($D234,'Normalized Scores'!$A$5:$A$1048576,)),"")</f>
        <v>Widening</v>
      </c>
      <c r="G234" s="79" t="str">
        <f>IFERROR(INDEX('Normalized Scores'!D$5:D$1048576,MATCH($D234,'Normalized Scores'!$A$5:$A$1048576,)),"")</f>
        <v>Wake</v>
      </c>
      <c r="H234" s="79">
        <f>IFERROR(INDEX('Normalized Scores'!F$5:F$1048576,MATCH($D234,'Normalized Scores'!$A$5:$A$1048576,)),"")</f>
        <v>232</v>
      </c>
      <c r="I234" s="79">
        <f>IFERROR(INDEX('Normalized Scores'!G$5:G$1048576,MATCH($D234,'Normalized Scores'!$A$5:$A$1048576,)),"")</f>
        <v>233.144118182217</v>
      </c>
      <c r="J234" s="19">
        <f>IFERROR(INDEX('Normalized Scores'!H$5:H$1048576,MATCH($D234,'Normalized Scores'!$A$5:$A$1048576,)),"")</f>
        <v>0.35517624997625086</v>
      </c>
      <c r="K234" s="20">
        <f t="shared" si="30"/>
        <v>0.35517624997625086</v>
      </c>
      <c r="L234" s="23">
        <f>IFERROR(INDEX('Normalized Scores'!J$5:J$1048576,MATCH($D234,'Normalized Scores'!$A$5:$A$1048576,)),"")</f>
        <v>0.49720740324384499</v>
      </c>
      <c r="M234" s="20">
        <f t="shared" si="31"/>
        <v>0.49720740324384499</v>
      </c>
      <c r="N234" s="22">
        <f>IFERROR(INDEX('Normalized Scores'!L$5:L$1048576,MATCH($D234,'Normalized Scores'!$A$5:$A$1048576,)),"")</f>
        <v>0</v>
      </c>
      <c r="O234" s="20">
        <f t="shared" si="32"/>
        <v>0</v>
      </c>
      <c r="P234" s="25">
        <f>IFERROR(INDEX('Normalized Scores'!R$5:R$1048576,MATCH($D234,'Normalized Scores'!$A$5:$A$1048576,)),"")</f>
        <v>0.26494311859498421</v>
      </c>
      <c r="Q234" s="20">
        <f t="shared" si="33"/>
        <v>0.26494311859498421</v>
      </c>
      <c r="R234" s="3">
        <f>IFERROR(INDEX('Normalized Scores'!Z$5:Z$1048576,MATCH($D234,'Normalized Scores'!$A$5:$A$1048576,)),"")</f>
        <v>0.2540406371933438</v>
      </c>
      <c r="S234" s="8">
        <f t="shared" si="34"/>
        <v>0.2540406371933438</v>
      </c>
      <c r="T234" s="2">
        <f>IFERROR(INDEX('Normalized Scores'!AL$5:AL$1048576,MATCH($D234,'Normalized Scores'!$A$5:$A$1048576,)),"")</f>
        <v>0.53500520704889443</v>
      </c>
      <c r="U234" s="8">
        <f t="shared" si="35"/>
        <v>0.53500520704889443</v>
      </c>
      <c r="V234" s="24">
        <f>IFERROR(INDEX('Normalized Scores'!AR$5:AR$1048576,MATCH($D234,'Normalized Scores'!$A$5:$A$1048576,)),"")</f>
        <v>0.21634909523027046</v>
      </c>
      <c r="W234" s="8">
        <f t="shared" si="36"/>
        <v>0.21634909523027046</v>
      </c>
      <c r="X234" s="5">
        <f>IFERROR(INDEX('Normalized Scores'!AT$5:AT$1048576,MATCH($D234,'Normalized Scores'!$A$5:$A$1048576,)),"")</f>
        <v>0.56459224125612795</v>
      </c>
      <c r="Y234" s="8">
        <f t="shared" si="37"/>
        <v>0.56459224125612795</v>
      </c>
      <c r="Z234" s="17">
        <f>IFERROR(INDEX('Normalized Scores'!AV$5:AV$1048576,MATCH($D234,'Normalized Scores'!$A$5:$A$1048576,)),"")</f>
        <v>0</v>
      </c>
      <c r="AA234" s="10">
        <f t="shared" si="38"/>
        <v>0</v>
      </c>
      <c r="AB234" s="13">
        <f>IFERROR(INDEX('Normalized Scores'!BA$5:BA$1048576,MATCH($D234,'Normalized Scores'!$A$5:$A$1048576,)),"")</f>
        <v>0.37076355226173929</v>
      </c>
      <c r="AC234" s="14">
        <f t="shared" si="39"/>
        <v>0.37076355226173929</v>
      </c>
    </row>
    <row r="235" spans="4:29">
      <c r="D235" s="8" t="str">
        <v>A218e</v>
      </c>
      <c r="E235" s="9" t="str">
        <f>IFERROR(INDEX('Normalized Scores'!B$5:B$1048576,MATCH($D235,'Normalized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35" s="12" t="str">
        <f>IFERROR(INDEX('Normalized Scores'!C$5:C$1048576,MATCH($D235,'Normalized Scores'!$A$5:$A$1048576,)),"")</f>
        <v>New Location</v>
      </c>
      <c r="G235" s="79" t="str">
        <f>IFERROR(INDEX('Normalized Scores'!D$5:D$1048576,MATCH($D235,'Normalized Scores'!$A$5:$A$1048576,)),"")</f>
        <v>Wake</v>
      </c>
      <c r="H235" s="79">
        <f>IFERROR(INDEX('Normalized Scores'!F$5:F$1048576,MATCH($D235,'Normalized Scores'!$A$5:$A$1048576,)),"")</f>
        <v>233</v>
      </c>
      <c r="I235" s="79">
        <f>IFERROR(INDEX('Normalized Scores'!G$5:G$1048576,MATCH($D235,'Normalized Scores'!$A$5:$A$1048576,)),"")</f>
        <v>0</v>
      </c>
      <c r="J235" s="19">
        <f>IFERROR(INDEX('Normalized Scores'!H$5:H$1048576,MATCH($D235,'Normalized Scores'!$A$5:$A$1048576,)),"")</f>
        <v>0.35504797665582222</v>
      </c>
      <c r="K235" s="20">
        <f t="shared" si="30"/>
        <v>0.35504797665582222</v>
      </c>
      <c r="L235" s="23">
        <f>IFERROR(INDEX('Normalized Scores'!J$5:J$1048576,MATCH($D235,'Normalized Scores'!$A$5:$A$1048576,)),"")</f>
        <v>3.6363636363636397E-2</v>
      </c>
      <c r="M235" s="20">
        <f t="shared" si="31"/>
        <v>3.6363636363636397E-2</v>
      </c>
      <c r="N235" s="22">
        <f>IFERROR(INDEX('Normalized Scores'!L$5:L$1048576,MATCH($D235,'Normalized Scores'!$A$5:$A$1048576,)),"")</f>
        <v>0</v>
      </c>
      <c r="O235" s="20">
        <f t="shared" si="32"/>
        <v>0</v>
      </c>
      <c r="P235" s="25">
        <f>IFERROR(INDEX('Normalized Scores'!R$5:R$1048576,MATCH($D235,'Normalized Scores'!$A$5:$A$1048576,)),"")</f>
        <v>0.64413843296039608</v>
      </c>
      <c r="Q235" s="20">
        <f t="shared" si="33"/>
        <v>0.64413843296039608</v>
      </c>
      <c r="R235" s="3">
        <f>IFERROR(INDEX('Normalized Scores'!Z$5:Z$1048576,MATCH($D235,'Normalized Scores'!$A$5:$A$1048576,)),"")</f>
        <v>0.44408991336626702</v>
      </c>
      <c r="S235" s="8">
        <f t="shared" si="34"/>
        <v>0.44408991336626702</v>
      </c>
      <c r="T235" s="2">
        <f>IFERROR(INDEX('Normalized Scores'!AL$5:AL$1048576,MATCH($D235,'Normalized Scores'!$A$5:$A$1048576,)),"")</f>
        <v>0.36437789184807751</v>
      </c>
      <c r="U235" s="8">
        <f t="shared" si="35"/>
        <v>0.36437789184807751</v>
      </c>
      <c r="V235" s="24">
        <f>IFERROR(INDEX('Normalized Scores'!AR$5:AR$1048576,MATCH($D235,'Normalized Scores'!$A$5:$A$1048576,)),"")</f>
        <v>0.19864572300860961</v>
      </c>
      <c r="W235" s="8">
        <f t="shared" si="36"/>
        <v>0.19864572300860961</v>
      </c>
      <c r="X235" s="5">
        <f>IFERROR(INDEX('Normalized Scores'!AT$5:AT$1048576,MATCH($D235,'Normalized Scores'!$A$5:$A$1048576,)),"")</f>
        <v>0.47676132648981467</v>
      </c>
      <c r="Y235" s="8">
        <f t="shared" si="37"/>
        <v>0.47676132648981467</v>
      </c>
      <c r="Z235" s="17">
        <f>IFERROR(INDEX('Normalized Scores'!AV$5:AV$1048576,MATCH($D235,'Normalized Scores'!$A$5:$A$1048576,)),"")</f>
        <v>0</v>
      </c>
      <c r="AA235" s="10">
        <f t="shared" si="38"/>
        <v>0</v>
      </c>
      <c r="AB235" s="13">
        <f>IFERROR(INDEX('Normalized Scores'!BA$5:BA$1048576,MATCH($D235,'Normalized Scores'!$A$5:$A$1048576,)),"")</f>
        <v>0.42557933136444548</v>
      </c>
      <c r="AC235" s="14">
        <f t="shared" si="39"/>
        <v>0.42557933136444548</v>
      </c>
    </row>
    <row r="236" spans="4:29">
      <c r="D236" s="8" t="str">
        <v>A85b1</v>
      </c>
      <c r="E236" s="9" t="str">
        <f>IFERROR(INDEX('Normalized Scores'!B$5:B$1048576,MATCH($D236,'Normalized Scores'!$A$5:$A$1048576,)),"")</f>
        <v>Leesville Rd is proposed to be a 4 lane Major Thoroughfare between Westgate Rd and O'Neal Rd. An AADT of 18000 is expected in the planning horizon year (2055) which would cause Leesville Rd to operate inefficiently in 2055. The purpose of this project is to reduce congestion so Leesville Rd will operate more efficiently in 2055</v>
      </c>
      <c r="F236" s="12" t="str">
        <f>IFERROR(INDEX('Normalized Scores'!C$5:C$1048576,MATCH($D236,'Normalized Scores'!$A$5:$A$1048576,)),"")</f>
        <v>Widening</v>
      </c>
      <c r="G236" s="79" t="str">
        <f>IFERROR(INDEX('Normalized Scores'!D$5:D$1048576,MATCH($D236,'Normalized Scores'!$A$5:$A$1048576,)),"")</f>
        <v>Wake</v>
      </c>
      <c r="H236" s="79">
        <f>IFERROR(INDEX('Normalized Scores'!F$5:F$1048576,MATCH($D236,'Normalized Scores'!$A$5:$A$1048576,)),"")</f>
        <v>234</v>
      </c>
      <c r="I236" s="79">
        <f>IFERROR(INDEX('Normalized Scores'!G$5:G$1048576,MATCH($D236,'Normalized Scores'!$A$5:$A$1048576,)),"")</f>
        <v>35.158713546526698</v>
      </c>
      <c r="J236" s="19">
        <f>IFERROR(INDEX('Normalized Scores'!H$5:H$1048576,MATCH($D236,'Normalized Scores'!$A$5:$A$1048576,)),"")</f>
        <v>0.35494760303479833</v>
      </c>
      <c r="K236" s="20">
        <f t="shared" si="30"/>
        <v>0.35494760303479833</v>
      </c>
      <c r="L236" s="23">
        <f>IFERROR(INDEX('Normalized Scores'!J$5:J$1048576,MATCH($D236,'Normalized Scores'!$A$5:$A$1048576,)),"")</f>
        <v>0.16457143430420601</v>
      </c>
      <c r="M236" s="20">
        <f t="shared" si="31"/>
        <v>0.16457143430420601</v>
      </c>
      <c r="N236" s="22">
        <f>IFERROR(INDEX('Normalized Scores'!L$5:L$1048576,MATCH($D236,'Normalized Scores'!$A$5:$A$1048576,)),"")</f>
        <v>0.28899237613421935</v>
      </c>
      <c r="O236" s="20">
        <f t="shared" si="32"/>
        <v>0.28899237613421935</v>
      </c>
      <c r="P236" s="25">
        <f>IFERROR(INDEX('Normalized Scores'!R$5:R$1048576,MATCH($D236,'Normalized Scores'!$A$5:$A$1048576,)),"")</f>
        <v>0.41870027223988432</v>
      </c>
      <c r="Q236" s="20">
        <f t="shared" si="33"/>
        <v>0.41870027223988432</v>
      </c>
      <c r="R236" s="3">
        <f>IFERROR(INDEX('Normalized Scores'!Z$5:Z$1048576,MATCH($D236,'Normalized Scores'!$A$5:$A$1048576,)),"")</f>
        <v>0.42221934568573694</v>
      </c>
      <c r="S236" s="8">
        <f t="shared" si="34"/>
        <v>0.42221934568573694</v>
      </c>
      <c r="T236" s="2">
        <f>IFERROR(INDEX('Normalized Scores'!AL$5:AL$1048576,MATCH($D236,'Normalized Scores'!$A$5:$A$1048576,)),"")</f>
        <v>0.18254937218230399</v>
      </c>
      <c r="U236" s="8">
        <f t="shared" si="35"/>
        <v>0.18254937218230399</v>
      </c>
      <c r="V236" s="24">
        <f>IFERROR(INDEX('Normalized Scores'!AR$5:AR$1048576,MATCH($D236,'Normalized Scores'!$A$5:$A$1048576,)),"")</f>
        <v>0.19864572300860961</v>
      </c>
      <c r="W236" s="8">
        <f t="shared" si="36"/>
        <v>0.19864572300860961</v>
      </c>
      <c r="X236" s="5">
        <f>IFERROR(INDEX('Normalized Scores'!AT$5:AT$1048576,MATCH($D236,'Normalized Scores'!$A$5:$A$1048576,)),"")</f>
        <v>0.52412217931272265</v>
      </c>
      <c r="Y236" s="8">
        <f t="shared" si="37"/>
        <v>0.52412217931272265</v>
      </c>
      <c r="Z236" s="17">
        <f>IFERROR(INDEX('Normalized Scores'!AV$5:AV$1048576,MATCH($D236,'Normalized Scores'!$A$5:$A$1048576,)),"")</f>
        <v>0</v>
      </c>
      <c r="AA236" s="10">
        <f t="shared" si="38"/>
        <v>0</v>
      </c>
      <c r="AB236" s="13">
        <f>IFERROR(INDEX('Normalized Scores'!BA$5:BA$1048576,MATCH($D236,'Normalized Scores'!$A$5:$A$1048576,)),"")</f>
        <v>0.71398786630479749</v>
      </c>
      <c r="AC236" s="14">
        <f t="shared" si="39"/>
        <v>0.71398786630479749</v>
      </c>
    </row>
    <row r="237" spans="4:29">
      <c r="D237" s="8" t="str">
        <v>A729</v>
      </c>
      <c r="E237" s="9" t="str">
        <f>IFERROR(INDEX('Normalized Scores'!B$5:B$1048576,MATCH($D237,'Normalized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37" s="12" t="str">
        <f>IFERROR(INDEX('Normalized Scores'!C$5:C$1048576,MATCH($D237,'Normalized Scores'!$A$5:$A$1048576,)),"")</f>
        <v>New Location</v>
      </c>
      <c r="G237" s="79" t="str">
        <f>IFERROR(INDEX('Normalized Scores'!D$5:D$1048576,MATCH($D237,'Normalized Scores'!$A$5:$A$1048576,)),"")</f>
        <v>Wake</v>
      </c>
      <c r="H237" s="79">
        <f>IFERROR(INDEX('Normalized Scores'!F$5:F$1048576,MATCH($D237,'Normalized Scores'!$A$5:$A$1048576,)),"")</f>
        <v>235</v>
      </c>
      <c r="I237" s="79">
        <f>IFERROR(INDEX('Normalized Scores'!G$5:G$1048576,MATCH($D237,'Normalized Scores'!$A$5:$A$1048576,)),"")</f>
        <v>2978.3747801924001</v>
      </c>
      <c r="J237" s="19">
        <f>IFERROR(INDEX('Normalized Scores'!H$5:H$1048576,MATCH($D237,'Normalized Scores'!$A$5:$A$1048576,)),"")</f>
        <v>0.35431992665436174</v>
      </c>
      <c r="K237" s="20">
        <f t="shared" si="30"/>
        <v>0.35431992665436174</v>
      </c>
      <c r="L237" s="23">
        <f>IFERROR(INDEX('Normalized Scores'!J$5:J$1048576,MATCH($D237,'Normalized Scores'!$A$5:$A$1048576,)),"")</f>
        <v>0.13562666541690901</v>
      </c>
      <c r="M237" s="20">
        <f t="shared" si="31"/>
        <v>0.13562666541690901</v>
      </c>
      <c r="N237" s="22">
        <f>IFERROR(INDEX('Normalized Scores'!L$5:L$1048576,MATCH($D237,'Normalized Scores'!$A$5:$A$1048576,)),"")</f>
        <v>0</v>
      </c>
      <c r="O237" s="20">
        <f t="shared" si="32"/>
        <v>0</v>
      </c>
      <c r="P237" s="25">
        <f>IFERROR(INDEX('Normalized Scores'!R$5:R$1048576,MATCH($D237,'Normalized Scores'!$A$5:$A$1048576,)),"")</f>
        <v>0.50645821049484341</v>
      </c>
      <c r="Q237" s="20">
        <f t="shared" si="33"/>
        <v>0.50645821049484341</v>
      </c>
      <c r="R237" s="3">
        <f>IFERROR(INDEX('Normalized Scores'!Z$5:Z$1048576,MATCH($D237,'Normalized Scores'!$A$5:$A$1048576,)),"")</f>
        <v>0.4626438656680556</v>
      </c>
      <c r="S237" s="8">
        <f t="shared" si="34"/>
        <v>0.4626438656680556</v>
      </c>
      <c r="T237" s="2">
        <f>IFERROR(INDEX('Normalized Scores'!AL$5:AL$1048576,MATCH($D237,'Normalized Scores'!$A$5:$A$1048576,)),"")</f>
        <v>0.56862483938111441</v>
      </c>
      <c r="U237" s="8">
        <f t="shared" si="35"/>
        <v>0.56862483938111441</v>
      </c>
      <c r="V237" s="24">
        <f>IFERROR(INDEX('Normalized Scores'!AR$5:AR$1048576,MATCH($D237,'Normalized Scores'!$A$5:$A$1048576,)),"")</f>
        <v>0.21634909523027046</v>
      </c>
      <c r="W237" s="8">
        <f t="shared" si="36"/>
        <v>0.21634909523027046</v>
      </c>
      <c r="X237" s="5">
        <f>IFERROR(INDEX('Normalized Scores'!AT$5:AT$1048576,MATCH($D237,'Normalized Scores'!$A$5:$A$1048576,)),"")</f>
        <v>0.45797134011123009</v>
      </c>
      <c r="Y237" s="8">
        <f t="shared" si="37"/>
        <v>0.45797134011123009</v>
      </c>
      <c r="Z237" s="17">
        <f>IFERROR(INDEX('Normalized Scores'!AV$5:AV$1048576,MATCH($D237,'Normalized Scores'!$A$5:$A$1048576,)),"")</f>
        <v>0</v>
      </c>
      <c r="AA237" s="10">
        <f t="shared" si="38"/>
        <v>0</v>
      </c>
      <c r="AB237" s="13">
        <f>IFERROR(INDEX('Normalized Scores'!BA$5:BA$1048576,MATCH($D237,'Normalized Scores'!$A$5:$A$1048576,)),"")</f>
        <v>0.30748907645156587</v>
      </c>
      <c r="AC237" s="14">
        <f t="shared" si="39"/>
        <v>0.30748907645156587</v>
      </c>
    </row>
    <row r="238" spans="4:29">
      <c r="D238" s="8" t="str">
        <v>Hrnt3c1</v>
      </c>
      <c r="E238" s="9" t="str">
        <f>IFERROR(INDEX('Normalized Scores'!B$5:B$1048576,MATCH($D238,'Normalized Scores'!$A$5:$A$1048576,)),"")</f>
        <v>The Long Range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50 and Lassiter Pond Rd to an acceptable LOS in the peak period and direction while also providing facilities for pedestrians and bicyclists.</v>
      </c>
      <c r="F238" s="12" t="str">
        <f>IFERROR(INDEX('Normalized Scores'!C$5:C$1048576,MATCH($D238,'Normalized Scores'!$A$5:$A$1048576,)),"")</f>
        <v>Widening</v>
      </c>
      <c r="G238" s="79" t="str">
        <f>IFERROR(INDEX('Normalized Scores'!D$5:D$1048576,MATCH($D238,'Normalized Scores'!$A$5:$A$1048576,)),"")</f>
        <v>Johnston</v>
      </c>
      <c r="H238" s="79">
        <f>IFERROR(INDEX('Normalized Scores'!F$5:F$1048576,MATCH($D238,'Normalized Scores'!$A$5:$A$1048576,)),"")</f>
        <v>236</v>
      </c>
      <c r="I238" s="79">
        <f>IFERROR(INDEX('Normalized Scores'!G$5:G$1048576,MATCH($D238,'Normalized Scores'!$A$5:$A$1048576,)),"")</f>
        <v>83.953981477641605</v>
      </c>
      <c r="J238" s="19">
        <f>IFERROR(INDEX('Normalized Scores'!H$5:H$1048576,MATCH($D238,'Normalized Scores'!$A$5:$A$1048576,)),"")</f>
        <v>0.35418718680664996</v>
      </c>
      <c r="K238" s="20">
        <f t="shared" si="30"/>
        <v>0.35418718680664996</v>
      </c>
      <c r="L238" s="23">
        <f>IFERROR(INDEX('Normalized Scores'!J$5:J$1048576,MATCH($D238,'Normalized Scores'!$A$5:$A$1048576,)),"")</f>
        <v>0.42492682214077399</v>
      </c>
      <c r="M238" s="20">
        <f t="shared" si="31"/>
        <v>0.42492682214077399</v>
      </c>
      <c r="N238" s="22">
        <f>IFERROR(INDEX('Normalized Scores'!L$5:L$1048576,MATCH($D238,'Normalized Scores'!$A$5:$A$1048576,)),"")</f>
        <v>0</v>
      </c>
      <c r="O238" s="20">
        <f t="shared" si="32"/>
        <v>0</v>
      </c>
      <c r="P238" s="25">
        <f>IFERROR(INDEX('Normalized Scores'!R$5:R$1048576,MATCH($D238,'Normalized Scores'!$A$5:$A$1048576,)),"")</f>
        <v>0.47663259956364601</v>
      </c>
      <c r="Q238" s="20">
        <f t="shared" si="33"/>
        <v>0.47663259956364601</v>
      </c>
      <c r="R238" s="3">
        <f>IFERROR(INDEX('Normalized Scores'!Z$5:Z$1048576,MATCH($D238,'Normalized Scores'!$A$5:$A$1048576,)),"")</f>
        <v>0.41116887403454339</v>
      </c>
      <c r="S238" s="8">
        <f t="shared" si="34"/>
        <v>0.41116887403454339</v>
      </c>
      <c r="T238" s="2">
        <f>IFERROR(INDEX('Normalized Scores'!AL$5:AL$1048576,MATCH($D238,'Normalized Scores'!$A$5:$A$1048576,)),"")</f>
        <v>0.21436013483298191</v>
      </c>
      <c r="U238" s="8">
        <f t="shared" si="35"/>
        <v>0.21436013483298191</v>
      </c>
      <c r="V238" s="24">
        <f>IFERROR(INDEX('Normalized Scores'!AR$5:AR$1048576,MATCH($D238,'Normalized Scores'!$A$5:$A$1048576,)),"")</f>
        <v>0.22231832517209743</v>
      </c>
      <c r="W238" s="8">
        <f t="shared" si="36"/>
        <v>0.22231832517209743</v>
      </c>
      <c r="X238" s="5">
        <f>IFERROR(INDEX('Normalized Scores'!AT$5:AT$1048576,MATCH($D238,'Normalized Scores'!$A$5:$A$1048576,)),"")</f>
        <v>0.44844844630451525</v>
      </c>
      <c r="Y238" s="8">
        <f t="shared" si="37"/>
        <v>0.44844844630451525</v>
      </c>
      <c r="Z238" s="17">
        <f>IFERROR(INDEX('Normalized Scores'!AV$5:AV$1048576,MATCH($D238,'Normalized Scores'!$A$5:$A$1048576,)),"")</f>
        <v>0</v>
      </c>
      <c r="AA238" s="10">
        <f t="shared" si="38"/>
        <v>0</v>
      </c>
      <c r="AB238" s="13">
        <f>IFERROR(INDEX('Normalized Scores'!BA$5:BA$1048576,MATCH($D238,'Normalized Scores'!$A$5:$A$1048576,)),"")</f>
        <v>0.36233561695970851</v>
      </c>
      <c r="AC238" s="14">
        <f t="shared" si="39"/>
        <v>0.36233561695970851</v>
      </c>
    </row>
    <row r="239" spans="4:29">
      <c r="D239" s="8" t="str">
        <v>A71</v>
      </c>
      <c r="E239" s="9" t="str">
        <f>IFERROR(INDEX('Normalized Scores'!B$5:B$1048576,MATCH($D239,'Normalized Scores'!$A$5:$A$1048576,)),"")</f>
        <v>Holly Springs Rd is proposed to be a 4 lane Boulevard between Ten Ten Rd and Kildaire Farm Rd Connector. An AADT of 21000 is expected in the planning horizon year (2050) which would cause Holly Springs Rd to operate inefficiently in 2050. The purpose of this project is to reduce congestion so Holly Springs Rd will operate more efficiently in 2050.</v>
      </c>
      <c r="F239" s="12" t="str">
        <f>IFERROR(INDEX('Normalized Scores'!C$5:C$1048576,MATCH($D239,'Normalized Scores'!$A$5:$A$1048576,)),"")</f>
        <v>Widening</v>
      </c>
      <c r="G239" s="79" t="str">
        <f>IFERROR(INDEX('Normalized Scores'!D$5:D$1048576,MATCH($D239,'Normalized Scores'!$A$5:$A$1048576,)),"")</f>
        <v>Wake</v>
      </c>
      <c r="H239" s="79">
        <f>IFERROR(INDEX('Normalized Scores'!F$5:F$1048576,MATCH($D239,'Normalized Scores'!$A$5:$A$1048576,)),"")</f>
        <v>237</v>
      </c>
      <c r="I239" s="79">
        <f>IFERROR(INDEX('Normalized Scores'!G$5:G$1048576,MATCH($D239,'Normalized Scores'!$A$5:$A$1048576,)),"")</f>
        <v>56.233091017175703</v>
      </c>
      <c r="J239" s="19">
        <f>IFERROR(INDEX('Normalized Scores'!H$5:H$1048576,MATCH($D239,'Normalized Scores'!$A$5:$A$1048576,)),"")</f>
        <v>0.35403776322900965</v>
      </c>
      <c r="K239" s="20">
        <f t="shared" si="30"/>
        <v>0.35403776322900965</v>
      </c>
      <c r="L239" s="23">
        <f>IFERROR(INDEX('Normalized Scores'!J$5:J$1048576,MATCH($D239,'Normalized Scores'!$A$5:$A$1048576,)),"")</f>
        <v>0.26584630779290203</v>
      </c>
      <c r="M239" s="20">
        <f t="shared" si="31"/>
        <v>0.26584630779290203</v>
      </c>
      <c r="N239" s="22">
        <f>IFERROR(INDEX('Normalized Scores'!L$5:L$1048576,MATCH($D239,'Normalized Scores'!$A$5:$A$1048576,)),"")</f>
        <v>0.29522267447962325</v>
      </c>
      <c r="O239" s="20">
        <f t="shared" si="32"/>
        <v>0.29522267447962325</v>
      </c>
      <c r="P239" s="25">
        <f>IFERROR(INDEX('Normalized Scores'!R$5:R$1048576,MATCH($D239,'Normalized Scores'!$A$5:$A$1048576,)),"")</f>
        <v>0.44442474367950896</v>
      </c>
      <c r="Q239" s="20">
        <f t="shared" si="33"/>
        <v>0.44442474367950896</v>
      </c>
      <c r="R239" s="3">
        <f>IFERROR(INDEX('Normalized Scores'!Z$5:Z$1048576,MATCH($D239,'Normalized Scores'!$A$5:$A$1048576,)),"")</f>
        <v>0.36362260582326777</v>
      </c>
      <c r="S239" s="8">
        <f t="shared" si="34"/>
        <v>0.36362260582326777</v>
      </c>
      <c r="T239" s="2">
        <f>IFERROR(INDEX('Normalized Scores'!AL$5:AL$1048576,MATCH($D239,'Normalized Scores'!$A$5:$A$1048576,)),"")</f>
        <v>0.21087327185723084</v>
      </c>
      <c r="U239" s="8">
        <f t="shared" si="35"/>
        <v>0.21087327185723084</v>
      </c>
      <c r="V239" s="24">
        <f>IFERROR(INDEX('Normalized Scores'!AR$5:AR$1048576,MATCH($D239,'Normalized Scores'!$A$5:$A$1048576,)),"")</f>
        <v>0</v>
      </c>
      <c r="W239" s="8">
        <f t="shared" si="36"/>
        <v>0</v>
      </c>
      <c r="X239" s="5">
        <f>IFERROR(INDEX('Normalized Scores'!AT$5:AT$1048576,MATCH($D239,'Normalized Scores'!$A$5:$A$1048576,)),"")</f>
        <v>0.58045952990133909</v>
      </c>
      <c r="Y239" s="8">
        <f t="shared" si="37"/>
        <v>0.58045952990133909</v>
      </c>
      <c r="Z239" s="17">
        <f>IFERROR(INDEX('Normalized Scores'!AV$5:AV$1048576,MATCH($D239,'Normalized Scores'!$A$5:$A$1048576,)),"")</f>
        <v>0</v>
      </c>
      <c r="AA239" s="10">
        <f t="shared" si="38"/>
        <v>0</v>
      </c>
      <c r="AB239" s="13">
        <f>IFERROR(INDEX('Normalized Scores'!BA$5:BA$1048576,MATCH($D239,'Normalized Scores'!$A$5:$A$1048576,)),"")</f>
        <v>0.51989969447061646</v>
      </c>
      <c r="AC239" s="14">
        <f t="shared" si="39"/>
        <v>0.51989969447061646</v>
      </c>
    </row>
    <row r="240" spans="4:29">
      <c r="D240" s="8" t="str">
        <v>A759</v>
      </c>
      <c r="E240" s="9" t="str">
        <f>IFERROR(INDEX('Normalized Scores'!B$5:B$1048576,MATCH($D240,'Normalized Scores'!$A$5:$A$1048576,)),"")</f>
        <v>The Metropolitan Transportation Plan includes the goal of improving mobility within the region, which is defined as the provision of transportation infrastructure for all vehicles and pedestrians. E Green St currently is operating at an unacceptable LOS and is expected to worsen in the future. The purpose of this project is to improve mobility along E Green St between US 1 and Whitaker St to an acceptable LOS in the peak period and direction while also providing facilities for pedestrians and bicyclists.</v>
      </c>
      <c r="F240" s="12" t="str">
        <f>IFERROR(INDEX('Normalized Scores'!C$5:C$1048576,MATCH($D240,'Normalized Scores'!$A$5:$A$1048576,)),"")</f>
        <v>TSM</v>
      </c>
      <c r="G240" s="79" t="str">
        <f>IFERROR(INDEX('Normalized Scores'!D$5:D$1048576,MATCH($D240,'Normalized Scores'!$A$5:$A$1048576,)),"")</f>
        <v>Franklin</v>
      </c>
      <c r="H240" s="79">
        <f>IFERROR(INDEX('Normalized Scores'!F$5:F$1048576,MATCH($D240,'Normalized Scores'!$A$5:$A$1048576,)),"")</f>
        <v>238</v>
      </c>
      <c r="I240" s="79">
        <f>IFERROR(INDEX('Normalized Scores'!G$5:G$1048576,MATCH($D240,'Normalized Scores'!$A$5:$A$1048576,)),"")</f>
        <v>0</v>
      </c>
      <c r="J240" s="19">
        <f>IFERROR(INDEX('Normalized Scores'!H$5:H$1048576,MATCH($D240,'Normalized Scores'!$A$5:$A$1048576,)),"")</f>
        <v>0.35398611253271184</v>
      </c>
      <c r="K240" s="20">
        <f t="shared" si="30"/>
        <v>0.35398611253271184</v>
      </c>
      <c r="L240" s="23">
        <f>IFERROR(INDEX('Normalized Scores'!J$5:J$1048576,MATCH($D240,'Normalized Scores'!$A$5:$A$1048576,)),"")</f>
        <v>0.35050663850129299</v>
      </c>
      <c r="M240" s="20">
        <f t="shared" si="31"/>
        <v>0.35050663850129299</v>
      </c>
      <c r="N240" s="22">
        <f>IFERROR(INDEX('Normalized Scores'!L$5:L$1048576,MATCH($D240,'Normalized Scores'!$A$5:$A$1048576,)),"")</f>
        <v>0.45192364061723883</v>
      </c>
      <c r="O240" s="20">
        <f t="shared" si="32"/>
        <v>0.45192364061723883</v>
      </c>
      <c r="P240" s="25">
        <f>IFERROR(INDEX('Normalized Scores'!R$5:R$1048576,MATCH($D240,'Normalized Scores'!$A$5:$A$1048576,)),"")</f>
        <v>0.42268549207978573</v>
      </c>
      <c r="Q240" s="20">
        <f t="shared" si="33"/>
        <v>0.42268549207978573</v>
      </c>
      <c r="R240" s="3">
        <f>IFERROR(INDEX('Normalized Scores'!Z$5:Z$1048576,MATCH($D240,'Normalized Scores'!$A$5:$A$1048576,)),"")</f>
        <v>0.39518548071833981</v>
      </c>
      <c r="S240" s="8">
        <f t="shared" si="34"/>
        <v>0.39518548071833981</v>
      </c>
      <c r="T240" s="2">
        <f>IFERROR(INDEX('Normalized Scores'!AL$5:AL$1048576,MATCH($D240,'Normalized Scores'!$A$5:$A$1048576,)),"")</f>
        <v>0.25885162708510212</v>
      </c>
      <c r="U240" s="8">
        <f t="shared" si="35"/>
        <v>0.25885162708510212</v>
      </c>
      <c r="V240" s="24">
        <f>IFERROR(INDEX('Normalized Scores'!AR$5:AR$1048576,MATCH($D240,'Normalized Scores'!$A$5:$A$1048576,)),"")</f>
        <v>0.21634909523027046</v>
      </c>
      <c r="W240" s="8">
        <f t="shared" si="36"/>
        <v>0.21634909523027046</v>
      </c>
      <c r="X240" s="5">
        <f>IFERROR(INDEX('Normalized Scores'!AT$5:AT$1048576,MATCH($D240,'Normalized Scores'!$A$5:$A$1048576,)),"")</f>
        <v>0.50066391412235878</v>
      </c>
      <c r="Y240" s="8">
        <f t="shared" si="37"/>
        <v>0.50066391412235878</v>
      </c>
      <c r="Z240" s="17">
        <f>IFERROR(INDEX('Normalized Scores'!AV$5:AV$1048576,MATCH($D240,'Normalized Scores'!$A$5:$A$1048576,)),"")</f>
        <v>0</v>
      </c>
      <c r="AA240" s="10">
        <f t="shared" si="38"/>
        <v>0</v>
      </c>
      <c r="AB240" s="13">
        <f>IFERROR(INDEX('Normalized Scores'!BA$5:BA$1048576,MATCH($D240,'Normalized Scores'!$A$5:$A$1048576,)),"")</f>
        <v>0.34825161293951717</v>
      </c>
      <c r="AC240" s="14">
        <f t="shared" si="39"/>
        <v>0.34825161293951717</v>
      </c>
    </row>
    <row r="241" spans="4:29">
      <c r="D241" s="8" t="str">
        <v>Hrnt3a1</v>
      </c>
      <c r="E241" s="9" t="str">
        <f>IFERROR(INDEX('Normalized Scores'!B$5:B$1048576,MATCH($D241,'Normalized Scores'!$A$5:$A$1048576,)),"")</f>
        <v>The Metropolitan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55 and Lipscomb Rd to an acceptable LOS in the peak period and direction while also providing facilities for pedestrians and bicyclists.</v>
      </c>
      <c r="F241" s="12" t="str">
        <f>IFERROR(INDEX('Normalized Scores'!C$5:C$1048576,MATCH($D241,'Normalized Scores'!$A$5:$A$1048576,)),"")</f>
        <v>Widening</v>
      </c>
      <c r="G241" s="79" t="str">
        <f>IFERROR(INDEX('Normalized Scores'!D$5:D$1048576,MATCH($D241,'Normalized Scores'!$A$5:$A$1048576,)),"")</f>
        <v>Harnett</v>
      </c>
      <c r="H241" s="79">
        <f>IFERROR(INDEX('Normalized Scores'!F$5:F$1048576,MATCH($D241,'Normalized Scores'!$A$5:$A$1048576,)),"")</f>
        <v>239</v>
      </c>
      <c r="I241" s="79">
        <f>IFERROR(INDEX('Normalized Scores'!G$5:G$1048576,MATCH($D241,'Normalized Scores'!$A$5:$A$1048576,)),"")</f>
        <v>358.11747328563598</v>
      </c>
      <c r="J241" s="19">
        <f>IFERROR(INDEX('Normalized Scores'!H$5:H$1048576,MATCH($D241,'Normalized Scores'!$A$5:$A$1048576,)),"")</f>
        <v>0.3537948892071508</v>
      </c>
      <c r="K241" s="20">
        <f t="shared" si="30"/>
        <v>0.3537948892071508</v>
      </c>
      <c r="L241" s="23">
        <f>IFERROR(INDEX('Normalized Scores'!J$5:J$1048576,MATCH($D241,'Normalized Scores'!$A$5:$A$1048576,)),"")</f>
        <v>0.34181818181818202</v>
      </c>
      <c r="M241" s="20">
        <f t="shared" si="31"/>
        <v>0.34181818181818202</v>
      </c>
      <c r="N241" s="22">
        <f>IFERROR(INDEX('Normalized Scores'!L$5:L$1048576,MATCH($D241,'Normalized Scores'!$A$5:$A$1048576,)),"")</f>
        <v>0.46601873777429387</v>
      </c>
      <c r="O241" s="20">
        <f t="shared" si="32"/>
        <v>0.46601873777429387</v>
      </c>
      <c r="P241" s="25">
        <f>IFERROR(INDEX('Normalized Scores'!R$5:R$1048576,MATCH($D241,'Normalized Scores'!$A$5:$A$1048576,)),"")</f>
        <v>0.40064761502960144</v>
      </c>
      <c r="Q241" s="20">
        <f t="shared" si="33"/>
        <v>0.40064761502960144</v>
      </c>
      <c r="R241" s="3">
        <f>IFERROR(INDEX('Normalized Scores'!Z$5:Z$1048576,MATCH($D241,'Normalized Scores'!$A$5:$A$1048576,)),"")</f>
        <v>0.48847986742152966</v>
      </c>
      <c r="S241" s="8">
        <f t="shared" si="34"/>
        <v>0.48847986742152966</v>
      </c>
      <c r="T241" s="2">
        <f>IFERROR(INDEX('Normalized Scores'!AL$5:AL$1048576,MATCH($D241,'Normalized Scores'!$A$5:$A$1048576,)),"")</f>
        <v>0.15830271725269834</v>
      </c>
      <c r="U241" s="8">
        <f t="shared" si="35"/>
        <v>0.15830271725269834</v>
      </c>
      <c r="V241" s="24">
        <f>IFERROR(INDEX('Normalized Scores'!AR$5:AR$1048576,MATCH($D241,'Normalized Scores'!$A$5:$A$1048576,)),"")</f>
        <v>0.22231832517209743</v>
      </c>
      <c r="W241" s="8">
        <f t="shared" si="36"/>
        <v>0.22231832517209743</v>
      </c>
      <c r="X241" s="5">
        <f>IFERROR(INDEX('Normalized Scores'!AT$5:AT$1048576,MATCH($D241,'Normalized Scores'!$A$5:$A$1048576,)),"")</f>
        <v>0.52095055696498682</v>
      </c>
      <c r="Y241" s="8">
        <f t="shared" si="37"/>
        <v>0.52095055696498682</v>
      </c>
      <c r="Z241" s="17">
        <f>IFERROR(INDEX('Normalized Scores'!AV$5:AV$1048576,MATCH($D241,'Normalized Scores'!$A$5:$A$1048576,)),"")</f>
        <v>0</v>
      </c>
      <c r="AA241" s="10">
        <f t="shared" si="38"/>
        <v>0</v>
      </c>
      <c r="AB241" s="13">
        <f>IFERROR(INDEX('Normalized Scores'!BA$5:BA$1048576,MATCH($D241,'Normalized Scores'!$A$5:$A$1048576,)),"")</f>
        <v>0.42218326679394846</v>
      </c>
      <c r="AC241" s="14">
        <f t="shared" si="39"/>
        <v>0.42218326679394846</v>
      </c>
    </row>
    <row r="242" spans="4:29">
      <c r="D242" s="8" t="str">
        <v>F44b1</v>
      </c>
      <c r="E242" s="9" t="str">
        <f>IFERROR(INDEX('Normalized Scores'!B$5:B$1048576,MATCH($D242,'Normalized Scores'!$A$5:$A$1048576,)),"")</f>
        <v>The Metropolitan Transportation Plan identifies the areas adjacent to I-40 at Cleveland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242" s="12" t="str">
        <f>IFERROR(INDEX('Normalized Scores'!C$5:C$1048576,MATCH($D242,'Normalized Scores'!$A$5:$A$1048576,)),"")</f>
        <v>Interchange</v>
      </c>
      <c r="G242" s="79" t="str">
        <f>IFERROR(INDEX('Normalized Scores'!D$5:D$1048576,MATCH($D242,'Normalized Scores'!$A$5:$A$1048576,)),"")</f>
        <v>Johnston</v>
      </c>
      <c r="H242" s="79">
        <f>IFERROR(INDEX('Normalized Scores'!F$5:F$1048576,MATCH($D242,'Normalized Scores'!$A$5:$A$1048576,)),"")</f>
        <v>240</v>
      </c>
      <c r="I242" s="79">
        <f>IFERROR(INDEX('Normalized Scores'!G$5:G$1048576,MATCH($D242,'Normalized Scores'!$A$5:$A$1048576,)),"")</f>
        <v>0</v>
      </c>
      <c r="J242" s="19">
        <f>IFERROR(INDEX('Normalized Scores'!H$5:H$1048576,MATCH($D242,'Normalized Scores'!$A$5:$A$1048576,)),"")</f>
        <v>0.35374181710253039</v>
      </c>
      <c r="K242" s="20">
        <f t="shared" si="30"/>
        <v>0.35374181710253039</v>
      </c>
      <c r="L242" s="23">
        <f>IFERROR(INDEX('Normalized Scores'!J$5:J$1048576,MATCH($D242,'Normalized Scores'!$A$5:$A$1048576,)),"")</f>
        <v>0.120711490097137</v>
      </c>
      <c r="M242" s="20">
        <f t="shared" si="31"/>
        <v>0.120711490097137</v>
      </c>
      <c r="N242" s="22">
        <f>IFERROR(INDEX('Normalized Scores'!L$5:L$1048576,MATCH($D242,'Normalized Scores'!$A$5:$A$1048576,)),"")</f>
        <v>0</v>
      </c>
      <c r="O242" s="20">
        <f t="shared" si="32"/>
        <v>0</v>
      </c>
      <c r="P242" s="25">
        <f>IFERROR(INDEX('Normalized Scores'!R$5:R$1048576,MATCH($D242,'Normalized Scores'!$A$5:$A$1048576,)),"")</f>
        <v>0.72925631853792394</v>
      </c>
      <c r="Q242" s="20">
        <f t="shared" si="33"/>
        <v>0.72925631853792394</v>
      </c>
      <c r="R242" s="3">
        <f>IFERROR(INDEX('Normalized Scores'!Z$5:Z$1048576,MATCH($D242,'Normalized Scores'!$A$5:$A$1048576,)),"")</f>
        <v>0.6057601265663124</v>
      </c>
      <c r="S242" s="8">
        <f t="shared" si="34"/>
        <v>0.6057601265663124</v>
      </c>
      <c r="T242" s="2">
        <f>IFERROR(INDEX('Normalized Scores'!AL$5:AL$1048576,MATCH($D242,'Normalized Scores'!$A$5:$A$1048576,)),"")</f>
        <v>0</v>
      </c>
      <c r="U242" s="8">
        <f t="shared" si="35"/>
        <v>0</v>
      </c>
      <c r="V242" s="24">
        <f>IFERROR(INDEX('Normalized Scores'!AR$5:AR$1048576,MATCH($D242,'Normalized Scores'!$A$5:$A$1048576,)),"")</f>
        <v>0.22231832517209743</v>
      </c>
      <c r="W242" s="8">
        <f t="shared" si="36"/>
        <v>0.22231832517209743</v>
      </c>
      <c r="X242" s="5">
        <f>IFERROR(INDEX('Normalized Scores'!AT$5:AT$1048576,MATCH($D242,'Normalized Scores'!$A$5:$A$1048576,)),"")</f>
        <v>0.47402886921354559</v>
      </c>
      <c r="Y242" s="8">
        <f t="shared" si="37"/>
        <v>0.47402886921354559</v>
      </c>
      <c r="Z242" s="17">
        <f>IFERROR(INDEX('Normalized Scores'!AV$5:AV$1048576,MATCH($D242,'Normalized Scores'!$A$5:$A$1048576,)),"")</f>
        <v>0</v>
      </c>
      <c r="AA242" s="10">
        <f t="shared" si="38"/>
        <v>0</v>
      </c>
      <c r="AB242" s="13">
        <f>IFERROR(INDEX('Normalized Scores'!BA$5:BA$1048576,MATCH($D242,'Normalized Scores'!$A$5:$A$1048576,)),"")</f>
        <v>0.42005322220875629</v>
      </c>
      <c r="AC242" s="14">
        <f t="shared" si="39"/>
        <v>0.42005322220875629</v>
      </c>
    </row>
    <row r="243" spans="4:29">
      <c r="D243" s="8" t="str">
        <v>Jhns15</v>
      </c>
      <c r="E243" s="9" t="str">
        <f>IFERROR(INDEX('Normalized Scores'!B$5:B$1048576,MATCH($D243,'Normalized Scores'!$A$5:$A$1048576,)),"")</f>
        <v>The Metropolitan Transportation Plan includes the goal of improving mobility within the region, which is defined as the provision of transportation infrastructure for all vehicles and pedestrians. NC 42 currently is operating at an unacceptable LOS and is expected to worsen in the future. The purpose of this project is to improve mobility along NC 42 between Buffalo Rd and CAMPO Boundary to an acceptable LOS in the peak period and direction while also providing facilities for pedestrians and bicyclists.</v>
      </c>
      <c r="F243" s="12" t="str">
        <f>IFERROR(INDEX('Normalized Scores'!C$5:C$1048576,MATCH($D243,'Normalized Scores'!$A$5:$A$1048576,)),"")</f>
        <v>TSM</v>
      </c>
      <c r="G243" s="79" t="str">
        <f>IFERROR(INDEX('Normalized Scores'!D$5:D$1048576,MATCH($D243,'Normalized Scores'!$A$5:$A$1048576,)),"")</f>
        <v>Johnston</v>
      </c>
      <c r="H243" s="79">
        <f>IFERROR(INDEX('Normalized Scores'!F$5:F$1048576,MATCH($D243,'Normalized Scores'!$A$5:$A$1048576,)),"")</f>
        <v>241</v>
      </c>
      <c r="I243" s="79">
        <f>IFERROR(INDEX('Normalized Scores'!G$5:G$1048576,MATCH($D243,'Normalized Scores'!$A$5:$A$1048576,)),"")</f>
        <v>0</v>
      </c>
      <c r="J243" s="19">
        <f>IFERROR(INDEX('Normalized Scores'!H$5:H$1048576,MATCH($D243,'Normalized Scores'!$A$5:$A$1048576,)),"")</f>
        <v>0.35276377130196501</v>
      </c>
      <c r="K243" s="20">
        <f t="shared" si="30"/>
        <v>0.35276377130196501</v>
      </c>
      <c r="L243" s="23">
        <f>IFERROR(INDEX('Normalized Scores'!J$5:J$1048576,MATCH($D243,'Normalized Scores'!$A$5:$A$1048576,)),"")</f>
        <v>0.38038982771672503</v>
      </c>
      <c r="M243" s="20">
        <f t="shared" si="31"/>
        <v>0.38038982771672503</v>
      </c>
      <c r="N243" s="22">
        <f>IFERROR(INDEX('Normalized Scores'!L$5:L$1048576,MATCH($D243,'Normalized Scores'!$A$5:$A$1048576,)),"")</f>
        <v>0.28356395427963943</v>
      </c>
      <c r="O243" s="20">
        <f t="shared" si="32"/>
        <v>0.28356395427963943</v>
      </c>
      <c r="P243" s="25">
        <f>IFERROR(INDEX('Normalized Scores'!R$5:R$1048576,MATCH($D243,'Normalized Scores'!$A$5:$A$1048576,)),"")</f>
        <v>0.38976553021801891</v>
      </c>
      <c r="Q243" s="20">
        <f t="shared" si="33"/>
        <v>0.38976553021801891</v>
      </c>
      <c r="R243" s="3">
        <f>IFERROR(INDEX('Normalized Scores'!Z$5:Z$1048576,MATCH($D243,'Normalized Scores'!$A$5:$A$1048576,)),"")</f>
        <v>0.38929303894280187</v>
      </c>
      <c r="S243" s="8">
        <f t="shared" si="34"/>
        <v>0.38929303894280187</v>
      </c>
      <c r="T243" s="2">
        <f>IFERROR(INDEX('Normalized Scores'!AL$5:AL$1048576,MATCH($D243,'Normalized Scores'!$A$5:$A$1048576,)),"")</f>
        <v>0.40857978903954811</v>
      </c>
      <c r="U243" s="8">
        <f t="shared" si="35"/>
        <v>0.40857978903954811</v>
      </c>
      <c r="V243" s="24">
        <f>IFERROR(INDEX('Normalized Scores'!AR$5:AR$1048576,MATCH($D243,'Normalized Scores'!$A$5:$A$1048576,)),"")</f>
        <v>0.53393786990637071</v>
      </c>
      <c r="W243" s="8">
        <f t="shared" si="36"/>
        <v>0.53393786990637071</v>
      </c>
      <c r="X243" s="5">
        <f>IFERROR(INDEX('Normalized Scores'!AT$5:AT$1048576,MATCH($D243,'Normalized Scores'!$A$5:$A$1048576,)),"")</f>
        <v>0.52850068759832314</v>
      </c>
      <c r="Y243" s="8">
        <f t="shared" si="37"/>
        <v>0.52850068759832314</v>
      </c>
      <c r="Z243" s="17">
        <f>IFERROR(INDEX('Normalized Scores'!AV$5:AV$1048576,MATCH($D243,'Normalized Scores'!$A$5:$A$1048576,)),"")</f>
        <v>0</v>
      </c>
      <c r="AA243" s="10">
        <f t="shared" si="38"/>
        <v>0</v>
      </c>
      <c r="AB243" s="13">
        <f>IFERROR(INDEX('Normalized Scores'!BA$5:BA$1048576,MATCH($D243,'Normalized Scores'!$A$5:$A$1048576,)),"")</f>
        <v>0.25616612573336472</v>
      </c>
      <c r="AC243" s="14">
        <f t="shared" si="39"/>
        <v>0.25616612573336472</v>
      </c>
    </row>
    <row r="244" spans="4:29">
      <c r="D244" s="8" t="str">
        <v>A768</v>
      </c>
      <c r="E244" s="9" t="str">
        <f>IFERROR(INDEX('Normalized Scores'!B$5:B$1048576,MATCH($D244,'Normalized Scores'!$A$5:$A$1048576,)),"")</f>
        <v>The Metropolitan Transportation Plan includes the goal of improving mobility within the region, which is defined as the provision of transportation infrastructure for all vehicles and pedestrians. AThe purpose of this project is to improve mobility along Averette Rd between NC 98 and Oak Grove Church Rd to an acceptable LOS in the peak period and direction while also providing facilities for pedestrians and bicyclists.</v>
      </c>
      <c r="F244" s="12" t="str">
        <f>IFERROR(INDEX('Normalized Scores'!C$5:C$1048576,MATCH($D244,'Normalized Scores'!$A$5:$A$1048576,)),"")</f>
        <v>Center Turn Lane</v>
      </c>
      <c r="G244" s="79" t="str">
        <f>IFERROR(INDEX('Normalized Scores'!D$5:D$1048576,MATCH($D244,'Normalized Scores'!$A$5:$A$1048576,)),"")</f>
        <v>Wake</v>
      </c>
      <c r="H244" s="79">
        <f>IFERROR(INDEX('Normalized Scores'!F$5:F$1048576,MATCH($D244,'Normalized Scores'!$A$5:$A$1048576,)),"")</f>
        <v>242</v>
      </c>
      <c r="I244" s="79">
        <f>IFERROR(INDEX('Normalized Scores'!G$5:G$1048576,MATCH($D244,'Normalized Scores'!$A$5:$A$1048576,)),"")</f>
        <v>41.429480897490102</v>
      </c>
      <c r="J244" s="19">
        <f>IFERROR(INDEX('Normalized Scores'!H$5:H$1048576,MATCH($D244,'Normalized Scores'!$A$5:$A$1048576,)),"")</f>
        <v>0.35251930069013493</v>
      </c>
      <c r="K244" s="20">
        <f t="shared" si="30"/>
        <v>0.35251930069013493</v>
      </c>
      <c r="L244" s="23">
        <f>IFERROR(INDEX('Normalized Scores'!J$5:J$1048576,MATCH($D244,'Normalized Scores'!$A$5:$A$1048576,)),"")</f>
        <v>0.35822972178154699</v>
      </c>
      <c r="M244" s="20">
        <f t="shared" si="31"/>
        <v>0.35822972178154699</v>
      </c>
      <c r="N244" s="22">
        <f>IFERROR(INDEX('Normalized Scores'!L$5:L$1048576,MATCH($D244,'Normalized Scores'!$A$5:$A$1048576,)),"")</f>
        <v>0.32704443157370566</v>
      </c>
      <c r="O244" s="20">
        <f t="shared" si="32"/>
        <v>0.32704443157370566</v>
      </c>
      <c r="P244" s="25">
        <f>IFERROR(INDEX('Normalized Scores'!R$5:R$1048576,MATCH($D244,'Normalized Scores'!$A$5:$A$1048576,)),"")</f>
        <v>0.26506381430931714</v>
      </c>
      <c r="Q244" s="20">
        <f t="shared" si="33"/>
        <v>0.26506381430931714</v>
      </c>
      <c r="R244" s="3">
        <f>IFERROR(INDEX('Normalized Scores'!Z$5:Z$1048576,MATCH($D244,'Normalized Scores'!$A$5:$A$1048576,)),"")</f>
        <v>0.25249372220495192</v>
      </c>
      <c r="S244" s="8">
        <f t="shared" si="34"/>
        <v>0.25249372220495192</v>
      </c>
      <c r="T244" s="2">
        <f>IFERROR(INDEX('Normalized Scores'!AL$5:AL$1048576,MATCH($D244,'Normalized Scores'!$A$5:$A$1048576,)),"")</f>
        <v>0.58315278060343423</v>
      </c>
      <c r="U244" s="8">
        <f t="shared" si="35"/>
        <v>0.58315278060343423</v>
      </c>
      <c r="V244" s="24">
        <f>IFERROR(INDEX('Normalized Scores'!AR$5:AR$1048576,MATCH($D244,'Normalized Scores'!$A$5:$A$1048576,)),"")</f>
        <v>0.19864572300860961</v>
      </c>
      <c r="W244" s="8">
        <f t="shared" si="36"/>
        <v>0.19864572300860961</v>
      </c>
      <c r="X244" s="5">
        <f>IFERROR(INDEX('Normalized Scores'!AT$5:AT$1048576,MATCH($D244,'Normalized Scores'!$A$5:$A$1048576,)),"")</f>
        <v>0.5246211392830602</v>
      </c>
      <c r="Y244" s="8">
        <f t="shared" si="37"/>
        <v>0.5246211392830602</v>
      </c>
      <c r="Z244" s="17">
        <f>IFERROR(INDEX('Normalized Scores'!AV$5:AV$1048576,MATCH($D244,'Normalized Scores'!$A$5:$A$1048576,)),"")</f>
        <v>0</v>
      </c>
      <c r="AA244" s="10">
        <f t="shared" si="38"/>
        <v>0</v>
      </c>
      <c r="AB244" s="13">
        <f>IFERROR(INDEX('Normalized Scores'!BA$5:BA$1048576,MATCH($D244,'Normalized Scores'!$A$5:$A$1048576,)),"")</f>
        <v>0.39534556601765097</v>
      </c>
      <c r="AC244" s="14">
        <f t="shared" si="39"/>
        <v>0.39534556601765097</v>
      </c>
    </row>
    <row r="245" spans="4:29">
      <c r="D245" s="8" t="str">
        <v>Hrnt2a</v>
      </c>
      <c r="E245" s="9" t="str">
        <f>IFERROR(INDEX('Normalized Scores'!B$5:B$1048576,MATCH($D245,'Normalized Scores'!$A$5:$A$1048576,)),"")</f>
        <v>NC 210 is proposed to be a 2 lane Minor Thoroughfare between NC 55 and Angier Western Bypass. An AADT of 7000 is expected in the planning horizon year (2055) which would cause NC 210 to operate inefficiently in 2055. The purpose of this project is to reduce congestion so NC 210 will operate more efficiently in 2055</v>
      </c>
      <c r="F245" s="12" t="str">
        <f>IFERROR(INDEX('Normalized Scores'!C$5:C$1048576,MATCH($D245,'Normalized Scores'!$A$5:$A$1048576,)),"")</f>
        <v>Center Turn Lane</v>
      </c>
      <c r="G245" s="79" t="str">
        <f>IFERROR(INDEX('Normalized Scores'!D$5:D$1048576,MATCH($D245,'Normalized Scores'!$A$5:$A$1048576,)),"")</f>
        <v>Harnett</v>
      </c>
      <c r="H245" s="79">
        <f>IFERROR(INDEX('Normalized Scores'!F$5:F$1048576,MATCH($D245,'Normalized Scores'!$A$5:$A$1048576,)),"")</f>
        <v>243</v>
      </c>
      <c r="I245" s="79">
        <f>IFERROR(INDEX('Normalized Scores'!G$5:G$1048576,MATCH($D245,'Normalized Scores'!$A$5:$A$1048576,)),"")</f>
        <v>2432.53971160322</v>
      </c>
      <c r="J245" s="19">
        <f>IFERROR(INDEX('Normalized Scores'!H$5:H$1048576,MATCH($D245,'Normalized Scores'!$A$5:$A$1048576,)),"")</f>
        <v>0.35241448068505993</v>
      </c>
      <c r="K245" s="20">
        <f t="shared" si="30"/>
        <v>0.35241448068505993</v>
      </c>
      <c r="L245" s="23">
        <f>IFERROR(INDEX('Normalized Scores'!J$5:J$1048576,MATCH($D245,'Normalized Scores'!$A$5:$A$1048576,)),"")</f>
        <v>0.22142461492716201</v>
      </c>
      <c r="M245" s="20">
        <f t="shared" si="31"/>
        <v>0.22142461492716201</v>
      </c>
      <c r="N245" s="22">
        <f>IFERROR(INDEX('Normalized Scores'!L$5:L$1048576,MATCH($D245,'Normalized Scores'!$A$5:$A$1048576,)),"")</f>
        <v>0.91588388761922546</v>
      </c>
      <c r="O245" s="20">
        <f t="shared" si="32"/>
        <v>0.91588388761922546</v>
      </c>
      <c r="P245" s="25">
        <f>IFERROR(INDEX('Normalized Scores'!R$5:R$1048576,MATCH($D245,'Normalized Scores'!$A$5:$A$1048576,)),"")</f>
        <v>0.44872362270438082</v>
      </c>
      <c r="Q245" s="20">
        <f t="shared" si="33"/>
        <v>0.44872362270438082</v>
      </c>
      <c r="R245" s="3">
        <f>IFERROR(INDEX('Normalized Scores'!Z$5:Z$1048576,MATCH($D245,'Normalized Scores'!$A$5:$A$1048576,)),"")</f>
        <v>0.4819734283598594</v>
      </c>
      <c r="S245" s="8">
        <f t="shared" si="34"/>
        <v>0.4819734283598594</v>
      </c>
      <c r="T245" s="2">
        <f>IFERROR(INDEX('Normalized Scores'!AL$5:AL$1048576,MATCH($D245,'Normalized Scores'!$A$5:$A$1048576,)),"")</f>
        <v>8.825651420288208E-2</v>
      </c>
      <c r="U245" s="8">
        <f t="shared" si="35"/>
        <v>8.825651420288208E-2</v>
      </c>
      <c r="V245" s="24">
        <f>IFERROR(INDEX('Normalized Scores'!AR$5:AR$1048576,MATCH($D245,'Normalized Scores'!$A$5:$A$1048576,)),"")</f>
        <v>0.23432703298873997</v>
      </c>
      <c r="W245" s="8">
        <f t="shared" si="36"/>
        <v>0.23432703298873997</v>
      </c>
      <c r="X245" s="5">
        <f>IFERROR(INDEX('Normalized Scores'!AT$5:AT$1048576,MATCH($D245,'Normalized Scores'!$A$5:$A$1048576,)),"")</f>
        <v>0.55928881850080059</v>
      </c>
      <c r="Y245" s="8">
        <f t="shared" si="37"/>
        <v>0.55928881850080059</v>
      </c>
      <c r="Z245" s="17">
        <f>IFERROR(INDEX('Normalized Scores'!AV$5:AV$1048576,MATCH($D245,'Normalized Scores'!$A$5:$A$1048576,)),"")</f>
        <v>0</v>
      </c>
      <c r="AA245" s="10">
        <f t="shared" si="38"/>
        <v>0</v>
      </c>
      <c r="AB245" s="13">
        <f>IFERROR(INDEX('Normalized Scores'!BA$5:BA$1048576,MATCH($D245,'Normalized Scores'!$A$5:$A$1048576,)),"")</f>
        <v>0.40502797834075166</v>
      </c>
      <c r="AC245" s="14">
        <f t="shared" si="39"/>
        <v>0.40502797834075166</v>
      </c>
    </row>
    <row r="246" spans="4:29">
      <c r="D246" s="8" t="str">
        <v>Grnv22b</v>
      </c>
      <c r="E246" s="9" t="str">
        <f>IFERROR(INDEX('Normalized Scores'!B$5:B$1048576,MATCH($D246,'Normalized Scores'!$A$5:$A$1048576,)),"")</f>
        <v>NC 56  is proposed to be a 4 lane Boulevard between Hester Rd and W of Wes Sandling Rd. An AADT of 14000 is expected in the planning horizon year (2055) which would cause NC 56  to operate inefficiently in 2055. The purpose of this project is to reduce congestion so NC 56  will operate more efficiently in 2055</v>
      </c>
      <c r="F246" s="12" t="str">
        <f>IFERROR(INDEX('Normalized Scores'!C$5:C$1048576,MATCH($D246,'Normalized Scores'!$A$5:$A$1048576,)),"")</f>
        <v>Widening</v>
      </c>
      <c r="G246" s="79" t="str">
        <f>IFERROR(INDEX('Normalized Scores'!D$5:D$1048576,MATCH($D246,'Normalized Scores'!$A$5:$A$1048576,)),"")</f>
        <v>Granville</v>
      </c>
      <c r="H246" s="79">
        <f>IFERROR(INDEX('Normalized Scores'!F$5:F$1048576,MATCH($D246,'Normalized Scores'!$A$5:$A$1048576,)),"")</f>
        <v>244</v>
      </c>
      <c r="I246" s="79">
        <f>IFERROR(INDEX('Normalized Scores'!G$5:G$1048576,MATCH($D246,'Normalized Scores'!$A$5:$A$1048576,)),"")</f>
        <v>421.00892717470703</v>
      </c>
      <c r="J246" s="19">
        <f>IFERROR(INDEX('Normalized Scores'!H$5:H$1048576,MATCH($D246,'Normalized Scores'!$A$5:$A$1048576,)),"")</f>
        <v>0.35193510745748618</v>
      </c>
      <c r="K246" s="20">
        <f t="shared" si="30"/>
        <v>0.35193510745748618</v>
      </c>
      <c r="L246" s="23">
        <f>IFERROR(INDEX('Normalized Scores'!J$5:J$1048576,MATCH($D246,'Normalized Scores'!$A$5:$A$1048576,)),"")</f>
        <v>0.58332298438974195</v>
      </c>
      <c r="M246" s="20">
        <f t="shared" si="31"/>
        <v>0.58332298438974195</v>
      </c>
      <c r="N246" s="22">
        <f>IFERROR(INDEX('Normalized Scores'!L$5:L$1048576,MATCH($D246,'Normalized Scores'!$A$5:$A$1048576,)),"")</f>
        <v>0.2856384215851836</v>
      </c>
      <c r="O246" s="20">
        <f t="shared" si="32"/>
        <v>0.2856384215851836</v>
      </c>
      <c r="P246" s="25">
        <f>IFERROR(INDEX('Normalized Scores'!R$5:R$1048576,MATCH($D246,'Normalized Scores'!$A$5:$A$1048576,)),"")</f>
        <v>0.41830534654035506</v>
      </c>
      <c r="Q246" s="20">
        <f t="shared" si="33"/>
        <v>0.41830534654035506</v>
      </c>
      <c r="R246" s="3">
        <f>IFERROR(INDEX('Normalized Scores'!Z$5:Z$1048576,MATCH($D246,'Normalized Scores'!$A$5:$A$1048576,)),"")</f>
        <v>0.36247357707455252</v>
      </c>
      <c r="S246" s="8">
        <f t="shared" si="34"/>
        <v>0.36247357707455252</v>
      </c>
      <c r="T246" s="2">
        <f>IFERROR(INDEX('Normalized Scores'!AL$5:AL$1048576,MATCH($D246,'Normalized Scores'!$A$5:$A$1048576,)),"")</f>
        <v>0</v>
      </c>
      <c r="U246" s="8">
        <f t="shared" si="35"/>
        <v>0</v>
      </c>
      <c r="V246" s="24">
        <f>IFERROR(INDEX('Normalized Scores'!AR$5:AR$1048576,MATCH($D246,'Normalized Scores'!$A$5:$A$1048576,)),"")</f>
        <v>0.22231832517209743</v>
      </c>
      <c r="W246" s="8">
        <f t="shared" si="36"/>
        <v>0.22231832517209743</v>
      </c>
      <c r="X246" s="5">
        <f>IFERROR(INDEX('Normalized Scores'!AT$5:AT$1048576,MATCH($D246,'Normalized Scores'!$A$5:$A$1048576,)),"")</f>
        <v>0.53936261610932157</v>
      </c>
      <c r="Y246" s="8">
        <f t="shared" si="37"/>
        <v>0.53936261610932157</v>
      </c>
      <c r="Z246" s="17">
        <f>IFERROR(INDEX('Normalized Scores'!AV$5:AV$1048576,MATCH($D246,'Normalized Scores'!$A$5:$A$1048576,)),"")</f>
        <v>0</v>
      </c>
      <c r="AA246" s="10">
        <f t="shared" si="38"/>
        <v>0</v>
      </c>
      <c r="AB246" s="13">
        <f>IFERROR(INDEX('Normalized Scores'!BA$5:BA$1048576,MATCH($D246,'Normalized Scores'!$A$5:$A$1048576,)),"")</f>
        <v>0.35464509568179031</v>
      </c>
      <c r="AC246" s="14">
        <f t="shared" si="39"/>
        <v>0.35464509568179031</v>
      </c>
    </row>
    <row r="247" spans="4:29">
      <c r="D247" s="8" t="str">
        <v>A535c</v>
      </c>
      <c r="E247" s="9" t="str">
        <f>IFERROR(INDEX('Normalized Scores'!B$5:B$1048576,MATCH($D247,'Normalized Scores'!$A$5:$A$1048576,)),"")</f>
        <v>NC 42 Widening is proposed to be a 4 lane Major Thoroughfare between Christian Light Rd and Cass Holt Rd. An AADT of 3000 is expected in the planning horizon year (2055) which would cause NC 42 Widening to operate inefficiently in 2055. The purpose of this project is to reduce congestion so NC 42 Widening will operate more efficiently in 2055</v>
      </c>
      <c r="F247" s="12" t="str">
        <f>IFERROR(INDEX('Normalized Scores'!C$5:C$1048576,MATCH($D247,'Normalized Scores'!$A$5:$A$1048576,)),"")</f>
        <v>Widening</v>
      </c>
      <c r="G247" s="79" t="str">
        <f>IFERROR(INDEX('Normalized Scores'!D$5:D$1048576,MATCH($D247,'Normalized Scores'!$A$5:$A$1048576,)),"")</f>
        <v>Harnett</v>
      </c>
      <c r="H247" s="79">
        <f>IFERROR(INDEX('Normalized Scores'!F$5:F$1048576,MATCH($D247,'Normalized Scores'!$A$5:$A$1048576,)),"")</f>
        <v>245</v>
      </c>
      <c r="I247" s="79">
        <f>IFERROR(INDEX('Normalized Scores'!G$5:G$1048576,MATCH($D247,'Normalized Scores'!$A$5:$A$1048576,)),"")</f>
        <v>2669.2191964072499</v>
      </c>
      <c r="J247" s="19">
        <f>IFERROR(INDEX('Normalized Scores'!H$5:H$1048576,MATCH($D247,'Normalized Scores'!$A$5:$A$1048576,)),"")</f>
        <v>0.3515746411297575</v>
      </c>
      <c r="K247" s="20">
        <f t="shared" si="30"/>
        <v>0.3515746411297575</v>
      </c>
      <c r="L247" s="23">
        <f>IFERROR(INDEX('Normalized Scores'!J$5:J$1048576,MATCH($D247,'Normalized Scores'!$A$5:$A$1048576,)),"")</f>
        <v>0.529822845198475</v>
      </c>
      <c r="M247" s="20">
        <f t="shared" si="31"/>
        <v>0.529822845198475</v>
      </c>
      <c r="N247" s="22">
        <f>IFERROR(INDEX('Normalized Scores'!L$5:L$1048576,MATCH($D247,'Normalized Scores'!$A$5:$A$1048576,)),"")</f>
        <v>0.48864586633228013</v>
      </c>
      <c r="O247" s="20">
        <f t="shared" si="32"/>
        <v>0.48864586633228013</v>
      </c>
      <c r="P247" s="25">
        <f>IFERROR(INDEX('Normalized Scores'!R$5:R$1048576,MATCH($D247,'Normalized Scores'!$A$5:$A$1048576,)),"")</f>
        <v>0.39927007998952285</v>
      </c>
      <c r="Q247" s="20">
        <f t="shared" si="33"/>
        <v>0.39927007998952285</v>
      </c>
      <c r="R247" s="3">
        <f>IFERROR(INDEX('Normalized Scores'!Z$5:Z$1048576,MATCH($D247,'Normalized Scores'!$A$5:$A$1048576,)),"")</f>
        <v>0.37236220339326087</v>
      </c>
      <c r="S247" s="8">
        <f t="shared" si="34"/>
        <v>0.37236220339326087</v>
      </c>
      <c r="T247" s="2">
        <f>IFERROR(INDEX('Normalized Scores'!AL$5:AL$1048576,MATCH($D247,'Normalized Scores'!$A$5:$A$1048576,)),"")</f>
        <v>0</v>
      </c>
      <c r="U247" s="8">
        <f t="shared" si="35"/>
        <v>0</v>
      </c>
      <c r="V247" s="24">
        <f>IFERROR(INDEX('Normalized Scores'!AR$5:AR$1048576,MATCH($D247,'Normalized Scores'!$A$5:$A$1048576,)),"")</f>
        <v>0.20450758315415529</v>
      </c>
      <c r="W247" s="8">
        <f t="shared" si="36"/>
        <v>0.20450758315415529</v>
      </c>
      <c r="X247" s="5">
        <f>IFERROR(INDEX('Normalized Scores'!AT$5:AT$1048576,MATCH($D247,'Normalized Scores'!$A$5:$A$1048576,)),"")</f>
        <v>0.54908726440424349</v>
      </c>
      <c r="Y247" s="8">
        <f t="shared" si="37"/>
        <v>0.54908726440424349</v>
      </c>
      <c r="Z247" s="17">
        <f>IFERROR(INDEX('Normalized Scores'!AV$5:AV$1048576,MATCH($D247,'Normalized Scores'!$A$5:$A$1048576,)),"")</f>
        <v>0</v>
      </c>
      <c r="AA247" s="10">
        <f t="shared" si="38"/>
        <v>0</v>
      </c>
      <c r="AB247" s="13">
        <f>IFERROR(INDEX('Normalized Scores'!BA$5:BA$1048576,MATCH($D247,'Normalized Scores'!$A$5:$A$1048576,)),"")</f>
        <v>0.37779783477686335</v>
      </c>
      <c r="AC247" s="14">
        <f t="shared" si="39"/>
        <v>0.37779783477686335</v>
      </c>
    </row>
    <row r="248" spans="4:29">
      <c r="D248" s="8" t="str">
        <v>A231b</v>
      </c>
      <c r="E248" s="9" t="str">
        <f>IFERROR(INDEX('Normalized Scores'!B$5:B$1048576,MATCH($D248,'Normalized Scores'!$A$5:$A$1048576,)),"")</f>
        <v>Trinity Rd is proposed to be a 4 lane Major Thoroughfare between Wade Park Blvd and Trenton Rd /Arrington Rd. An AADT of 18000 is expected in the planning horizon year (2055) which would cause Trinity Rd to operate inefficiently in 2055. The purpose of this project is to reduce congestion so Trinity Rd will operate more efficiently in 2055</v>
      </c>
      <c r="F248" s="12" t="str">
        <f>IFERROR(INDEX('Normalized Scores'!C$5:C$1048576,MATCH($D248,'Normalized Scores'!$A$5:$A$1048576,)),"")</f>
        <v>Widening</v>
      </c>
      <c r="G248" s="79" t="str">
        <f>IFERROR(INDEX('Normalized Scores'!D$5:D$1048576,MATCH($D248,'Normalized Scores'!$A$5:$A$1048576,)),"")</f>
        <v>Wake</v>
      </c>
      <c r="H248" s="79">
        <f>IFERROR(INDEX('Normalized Scores'!F$5:F$1048576,MATCH($D248,'Normalized Scores'!$A$5:$A$1048576,)),"")</f>
        <v>246</v>
      </c>
      <c r="I248" s="79">
        <f>IFERROR(INDEX('Normalized Scores'!G$5:G$1048576,MATCH($D248,'Normalized Scores'!$A$5:$A$1048576,)),"")</f>
        <v>0</v>
      </c>
      <c r="J248" s="19">
        <f>IFERROR(INDEX('Normalized Scores'!H$5:H$1048576,MATCH($D248,'Normalized Scores'!$A$5:$A$1048576,)),"")</f>
        <v>0.35103538195138079</v>
      </c>
      <c r="K248" s="20">
        <f t="shared" si="30"/>
        <v>0.35103538195138079</v>
      </c>
      <c r="L248" s="23">
        <f>IFERROR(INDEX('Normalized Scores'!J$5:J$1048576,MATCH($D248,'Normalized Scores'!$A$5:$A$1048576,)),"")</f>
        <v>7.2727272727272696E-2</v>
      </c>
      <c r="M248" s="20">
        <f t="shared" si="31"/>
        <v>7.2727272727272696E-2</v>
      </c>
      <c r="N248" s="22">
        <f>IFERROR(INDEX('Normalized Scores'!L$5:L$1048576,MATCH($D248,'Normalized Scores'!$A$5:$A$1048576,)),"")</f>
        <v>0</v>
      </c>
      <c r="O248" s="20">
        <f t="shared" si="32"/>
        <v>0</v>
      </c>
      <c r="P248" s="25">
        <f>IFERROR(INDEX('Normalized Scores'!R$5:R$1048576,MATCH($D248,'Normalized Scores'!$A$5:$A$1048576,)),"")</f>
        <v>0.26506257901332453</v>
      </c>
      <c r="Q248" s="20">
        <f t="shared" si="33"/>
        <v>0.26506257901332453</v>
      </c>
      <c r="R248" s="3">
        <f>IFERROR(INDEX('Normalized Scores'!Z$5:Z$1048576,MATCH($D248,'Normalized Scores'!$A$5:$A$1048576,)),"")</f>
        <v>0.57515526833895336</v>
      </c>
      <c r="S248" s="8">
        <f t="shared" si="34"/>
        <v>0.57515526833895336</v>
      </c>
      <c r="T248" s="2">
        <f>IFERROR(INDEX('Normalized Scores'!AL$5:AL$1048576,MATCH($D248,'Normalized Scores'!$A$5:$A$1048576,)),"")</f>
        <v>0.54793820257135717</v>
      </c>
      <c r="U248" s="8">
        <f t="shared" si="35"/>
        <v>0.54793820257135717</v>
      </c>
      <c r="V248" s="24">
        <f>IFERROR(INDEX('Normalized Scores'!AR$5:AR$1048576,MATCH($D248,'Normalized Scores'!$A$5:$A$1048576,)),"")</f>
        <v>0</v>
      </c>
      <c r="W248" s="8">
        <f t="shared" si="36"/>
        <v>0</v>
      </c>
      <c r="X248" s="5">
        <f>IFERROR(INDEX('Normalized Scores'!AT$5:AT$1048576,MATCH($D248,'Normalized Scores'!$A$5:$A$1048576,)),"")</f>
        <v>0.48763211827865799</v>
      </c>
      <c r="Y248" s="8">
        <f t="shared" si="37"/>
        <v>0.48763211827865799</v>
      </c>
      <c r="Z248" s="17">
        <f>IFERROR(INDEX('Normalized Scores'!AV$5:AV$1048576,MATCH($D248,'Normalized Scores'!$A$5:$A$1048576,)),"")</f>
        <v>0</v>
      </c>
      <c r="AA248" s="10">
        <f t="shared" si="38"/>
        <v>0</v>
      </c>
      <c r="AB248" s="13">
        <f>IFERROR(INDEX('Normalized Scores'!BA$5:BA$1048576,MATCH($D248,'Normalized Scores'!$A$5:$A$1048576,)),"")</f>
        <v>0.70757613012708875</v>
      </c>
      <c r="AC248" s="14">
        <f t="shared" si="39"/>
        <v>0.70757613012708875</v>
      </c>
    </row>
    <row r="249" spans="4:29">
      <c r="D249" s="8" t="str">
        <v>A443b</v>
      </c>
      <c r="E249" s="9" t="str">
        <f>IFERROR(INDEX('Normalized Scores'!B$5:B$1048576,MATCH($D249,'Normalized Scores'!$A$5:$A$1048576,)),"")</f>
        <v>Jenks Rd  is proposed to be a 4 lane Major Thoroughfare between Wimberly Rd  and US 64. An AADT exceeding current capacity is expected in the planning horizon year (2055) which would cause Jenks Rd  to operate inefficiently in 2055. The purpose of this project is to reduce congestion so Jenks Rd  will operate more efficiently in 2055.</v>
      </c>
      <c r="F249" s="12" t="str">
        <f>IFERROR(INDEX('Normalized Scores'!C$5:C$1048576,MATCH($D249,'Normalized Scores'!$A$5:$A$1048576,)),"")</f>
        <v>Widening</v>
      </c>
      <c r="G249" s="79" t="str">
        <f>IFERROR(INDEX('Normalized Scores'!D$5:D$1048576,MATCH($D249,'Normalized Scores'!$A$5:$A$1048576,)),"")</f>
        <v>Wake</v>
      </c>
      <c r="H249" s="79">
        <f>IFERROR(INDEX('Normalized Scores'!F$5:F$1048576,MATCH($D249,'Normalized Scores'!$A$5:$A$1048576,)),"")</f>
        <v>247</v>
      </c>
      <c r="I249" s="79">
        <f>IFERROR(INDEX('Normalized Scores'!G$5:G$1048576,MATCH($D249,'Normalized Scores'!$A$5:$A$1048576,)),"")</f>
        <v>37.648139031863998</v>
      </c>
      <c r="J249" s="19">
        <f>IFERROR(INDEX('Normalized Scores'!H$5:H$1048576,MATCH($D249,'Normalized Scores'!$A$5:$A$1048576,)),"")</f>
        <v>0.35080561585933512</v>
      </c>
      <c r="K249" s="20">
        <f t="shared" si="30"/>
        <v>0.35080561585933512</v>
      </c>
      <c r="L249" s="23">
        <f>IFERROR(INDEX('Normalized Scores'!J$5:J$1048576,MATCH($D249,'Normalized Scores'!$A$5:$A$1048576,)),"")</f>
        <v>0.4</v>
      </c>
      <c r="M249" s="20">
        <f t="shared" si="31"/>
        <v>0.4</v>
      </c>
      <c r="N249" s="22">
        <f>IFERROR(INDEX('Normalized Scores'!L$5:L$1048576,MATCH($D249,'Normalized Scores'!$A$5:$A$1048576,)),"")</f>
        <v>0</v>
      </c>
      <c r="O249" s="20">
        <f t="shared" si="32"/>
        <v>0</v>
      </c>
      <c r="P249" s="25">
        <f>IFERROR(INDEX('Normalized Scores'!R$5:R$1048576,MATCH($D249,'Normalized Scores'!$A$5:$A$1048576,)),"")</f>
        <v>0.26506771332802587</v>
      </c>
      <c r="Q249" s="20">
        <f t="shared" si="33"/>
        <v>0.26506771332802587</v>
      </c>
      <c r="R249" s="3">
        <f>IFERROR(INDEX('Normalized Scores'!Z$5:Z$1048576,MATCH($D249,'Normalized Scores'!$A$5:$A$1048576,)),"")</f>
        <v>0.36755721617889608</v>
      </c>
      <c r="S249" s="8">
        <f t="shared" si="34"/>
        <v>0.36755721617889608</v>
      </c>
      <c r="T249" s="2">
        <f>IFERROR(INDEX('Normalized Scores'!AL$5:AL$1048576,MATCH($D249,'Normalized Scores'!$A$5:$A$1048576,)),"")</f>
        <v>0.25284132474382559</v>
      </c>
      <c r="U249" s="8">
        <f t="shared" si="35"/>
        <v>0.25284132474382559</v>
      </c>
      <c r="V249" s="24">
        <f>IFERROR(INDEX('Normalized Scores'!AR$5:AR$1048576,MATCH($D249,'Normalized Scores'!$A$5:$A$1048576,)),"")</f>
        <v>0.38431045089196431</v>
      </c>
      <c r="W249" s="8">
        <f t="shared" si="36"/>
        <v>0.38431045089196431</v>
      </c>
      <c r="X249" s="5">
        <f>IFERROR(INDEX('Normalized Scores'!AT$5:AT$1048576,MATCH($D249,'Normalized Scores'!$A$5:$A$1048576,)),"")</f>
        <v>0.51538993083175755</v>
      </c>
      <c r="Y249" s="8">
        <f t="shared" si="37"/>
        <v>0.51538993083175755</v>
      </c>
      <c r="Z249" s="17">
        <f>IFERROR(INDEX('Normalized Scores'!AV$5:AV$1048576,MATCH($D249,'Normalized Scores'!$A$5:$A$1048576,)),"")</f>
        <v>0</v>
      </c>
      <c r="AA249" s="10">
        <f t="shared" si="38"/>
        <v>0</v>
      </c>
      <c r="AB249" s="13">
        <f>IFERROR(INDEX('Normalized Scores'!BA$5:BA$1048576,MATCH($D249,'Normalized Scores'!$A$5:$A$1048576,)),"")</f>
        <v>0.69391513770851532</v>
      </c>
      <c r="AC249" s="14">
        <f t="shared" si="39"/>
        <v>0.69391513770851532</v>
      </c>
    </row>
    <row r="250" spans="4:29">
      <c r="D250" s="8" t="str">
        <v>A231a</v>
      </c>
      <c r="E250" s="9" t="str">
        <f>IFERROR(INDEX('Normalized Scores'!B$5:B$1048576,MATCH($D250,'Normalized Scores'!$A$5:$A$1048576,)),"")</f>
        <v>Trinity Rd is proposed to be a 4 lane Major Thoroughfare between Edwards Mill Rd Ext and Wade Park Blvd. An AADT of 25000 is expected in the planning horizon year (2055) which would cause Trinity Rd to operate inefficiently in 2055. The purpose of this project is to reduce congestion so Trinity Rd will operate more efficiently in 2055</v>
      </c>
      <c r="F250" s="12" t="str">
        <f>IFERROR(INDEX('Normalized Scores'!C$5:C$1048576,MATCH($D250,'Normalized Scores'!$A$5:$A$1048576,)),"")</f>
        <v>Widening</v>
      </c>
      <c r="G250" s="79" t="str">
        <f>IFERROR(INDEX('Normalized Scores'!D$5:D$1048576,MATCH($D250,'Normalized Scores'!$A$5:$A$1048576,)),"")</f>
        <v>Wake</v>
      </c>
      <c r="H250" s="79">
        <f>IFERROR(INDEX('Normalized Scores'!F$5:F$1048576,MATCH($D250,'Normalized Scores'!$A$5:$A$1048576,)),"")</f>
        <v>248</v>
      </c>
      <c r="I250" s="79">
        <f>IFERROR(INDEX('Normalized Scores'!G$5:G$1048576,MATCH($D250,'Normalized Scores'!$A$5:$A$1048576,)),"")</f>
        <v>19.5991071659938</v>
      </c>
      <c r="J250" s="19">
        <f>IFERROR(INDEX('Normalized Scores'!H$5:H$1048576,MATCH($D250,'Normalized Scores'!$A$5:$A$1048576,)),"")</f>
        <v>0.35062174592742501</v>
      </c>
      <c r="K250" s="20">
        <f t="shared" si="30"/>
        <v>0.35062174592742501</v>
      </c>
      <c r="L250" s="23">
        <f>IFERROR(INDEX('Normalized Scores'!J$5:J$1048576,MATCH($D250,'Normalized Scores'!$A$5:$A$1048576,)),"")</f>
        <v>0.11227602042976001</v>
      </c>
      <c r="M250" s="20">
        <f t="shared" si="31"/>
        <v>0.11227602042976001</v>
      </c>
      <c r="N250" s="22">
        <f>IFERROR(INDEX('Normalized Scores'!L$5:L$1048576,MATCH($D250,'Normalized Scores'!$A$5:$A$1048576,)),"")</f>
        <v>0</v>
      </c>
      <c r="O250" s="20">
        <f t="shared" si="32"/>
        <v>0</v>
      </c>
      <c r="P250" s="25">
        <f>IFERROR(INDEX('Normalized Scores'!R$5:R$1048576,MATCH($D250,'Normalized Scores'!$A$5:$A$1048576,)),"")</f>
        <v>0.42050617729886874</v>
      </c>
      <c r="Q250" s="20">
        <f t="shared" si="33"/>
        <v>0.42050617729886874</v>
      </c>
      <c r="R250" s="3">
        <f>IFERROR(INDEX('Normalized Scores'!Z$5:Z$1048576,MATCH($D250,'Normalized Scores'!$A$5:$A$1048576,)),"")</f>
        <v>0.64146035883557628</v>
      </c>
      <c r="S250" s="8">
        <f t="shared" si="34"/>
        <v>0.64146035883557628</v>
      </c>
      <c r="T250" s="2">
        <f>IFERROR(INDEX('Normalized Scores'!AL$5:AL$1048576,MATCH($D250,'Normalized Scores'!$A$5:$A$1048576,)),"")</f>
        <v>0.35662606800153124</v>
      </c>
      <c r="U250" s="8">
        <f t="shared" si="35"/>
        <v>0.35662606800153124</v>
      </c>
      <c r="V250" s="24">
        <f>IFERROR(INDEX('Normalized Scores'!AR$5:AR$1048576,MATCH($D250,'Normalized Scores'!$A$5:$A$1048576,)),"")</f>
        <v>0</v>
      </c>
      <c r="W250" s="8">
        <f t="shared" si="36"/>
        <v>0</v>
      </c>
      <c r="X250" s="5">
        <f>IFERROR(INDEX('Normalized Scores'!AT$5:AT$1048576,MATCH($D250,'Normalized Scores'!$A$5:$A$1048576,)),"")</f>
        <v>0.48435724646002803</v>
      </c>
      <c r="Y250" s="8">
        <f t="shared" si="37"/>
        <v>0.48435724646002803</v>
      </c>
      <c r="Z250" s="17">
        <f>IFERROR(INDEX('Normalized Scores'!AV$5:AV$1048576,MATCH($D250,'Normalized Scores'!$A$5:$A$1048576,)),"")</f>
        <v>0</v>
      </c>
      <c r="AA250" s="10">
        <f t="shared" si="38"/>
        <v>0</v>
      </c>
      <c r="AB250" s="13">
        <f>IFERROR(INDEX('Normalized Scores'!BA$5:BA$1048576,MATCH($D250,'Normalized Scores'!$A$5:$A$1048576,)),"")</f>
        <v>0.54121459406644734</v>
      </c>
      <c r="AC250" s="14">
        <f t="shared" si="39"/>
        <v>0.54121459406644734</v>
      </c>
    </row>
    <row r="251" spans="4:29">
      <c r="D251" s="8" t="str">
        <v>A611</v>
      </c>
      <c r="E251" s="9" t="str">
        <f>IFERROR(INDEX('Normalized Scores'!B$5:B$1048576,MATCH($D251,'Normalized Scores'!$A$5:$A$1048576,)),"")</f>
        <v>The Long Range Transportation Plan includes the goal of improving mobility within the region, which is defined as the provision of transportation infrastructure for all vehicles and pedestrians. NC 98 Turn Lane currently is operating at an unacceptable LOS and is expected to worsen in the future. The purpose of this project is to improve mobility along NC 98 Turn Lane between NC 98 Bypass and Allen St. to an acceptable LOS in the peak period and direction while also providing facilities for pedestrians and bicyclists.</v>
      </c>
      <c r="F251" s="12" t="str">
        <f>IFERROR(INDEX('Normalized Scores'!C$5:C$1048576,MATCH($D251,'Normalized Scores'!$A$5:$A$1048576,)),"")</f>
        <v>Center Turn Lane</v>
      </c>
      <c r="G251" s="79" t="str">
        <f>IFERROR(INDEX('Normalized Scores'!D$5:D$1048576,MATCH($D251,'Normalized Scores'!$A$5:$A$1048576,)),"")</f>
        <v>Wake</v>
      </c>
      <c r="H251" s="79">
        <f>IFERROR(INDEX('Normalized Scores'!F$5:F$1048576,MATCH($D251,'Normalized Scores'!$A$5:$A$1048576,)),"")</f>
        <v>249</v>
      </c>
      <c r="I251" s="79">
        <f>IFERROR(INDEX('Normalized Scores'!G$5:G$1048576,MATCH($D251,'Normalized Scores'!$A$5:$A$1048576,)),"")</f>
        <v>0</v>
      </c>
      <c r="J251" s="19">
        <f>IFERROR(INDEX('Normalized Scores'!H$5:H$1048576,MATCH($D251,'Normalized Scores'!$A$5:$A$1048576,)),"")</f>
        <v>0.35007070941073049</v>
      </c>
      <c r="K251" s="20">
        <f t="shared" si="30"/>
        <v>0.35007070941073049</v>
      </c>
      <c r="L251" s="23">
        <f>IFERROR(INDEX('Normalized Scores'!J$5:J$1048576,MATCH($D251,'Normalized Scores'!$A$5:$A$1048576,)),"")</f>
        <v>0.35419588041746997</v>
      </c>
      <c r="M251" s="20">
        <f t="shared" si="31"/>
        <v>0.35419588041746997</v>
      </c>
      <c r="N251" s="22">
        <f>IFERROR(INDEX('Normalized Scores'!L$5:L$1048576,MATCH($D251,'Normalized Scores'!$A$5:$A$1048576,)),"")</f>
        <v>0.46442170869361449</v>
      </c>
      <c r="O251" s="20">
        <f t="shared" si="32"/>
        <v>0.46442170869361449</v>
      </c>
      <c r="P251" s="25">
        <f>IFERROR(INDEX('Normalized Scores'!R$5:R$1048576,MATCH($D251,'Normalized Scores'!$A$5:$A$1048576,)),"")</f>
        <v>0.44438193903179762</v>
      </c>
      <c r="Q251" s="20">
        <f t="shared" si="33"/>
        <v>0.44438193903179762</v>
      </c>
      <c r="R251" s="3">
        <f>IFERROR(INDEX('Normalized Scores'!Z$5:Z$1048576,MATCH($D251,'Normalized Scores'!$A$5:$A$1048576,)),"")</f>
        <v>0.38802209907293322</v>
      </c>
      <c r="S251" s="8">
        <f t="shared" si="34"/>
        <v>0.38802209907293322</v>
      </c>
      <c r="T251" s="2">
        <f>IFERROR(INDEX('Normalized Scores'!AL$5:AL$1048576,MATCH($D251,'Normalized Scores'!$A$5:$A$1048576,)),"")</f>
        <v>5.2834244310830406E-2</v>
      </c>
      <c r="U251" s="8">
        <f t="shared" si="35"/>
        <v>5.2834244310830406E-2</v>
      </c>
      <c r="V251" s="24">
        <f>IFERROR(INDEX('Normalized Scores'!AR$5:AR$1048576,MATCH($D251,'Normalized Scores'!$A$5:$A$1048576,)),"")</f>
        <v>0.23432703298873997</v>
      </c>
      <c r="W251" s="8">
        <f t="shared" si="36"/>
        <v>0.23432703298873997</v>
      </c>
      <c r="X251" s="5">
        <f>IFERROR(INDEX('Normalized Scores'!AT$5:AT$1048576,MATCH($D251,'Normalized Scores'!$A$5:$A$1048576,)),"")</f>
        <v>0.52698730101830038</v>
      </c>
      <c r="Y251" s="8">
        <f t="shared" si="37"/>
        <v>0.52698730101830038</v>
      </c>
      <c r="Z251" s="17">
        <f>IFERROR(INDEX('Normalized Scores'!AV$5:AV$1048576,MATCH($D251,'Normalized Scores'!$A$5:$A$1048576,)),"")</f>
        <v>0</v>
      </c>
      <c r="AA251" s="10">
        <f t="shared" si="38"/>
        <v>0</v>
      </c>
      <c r="AB251" s="13">
        <f>IFERROR(INDEX('Normalized Scores'!BA$5:BA$1048576,MATCH($D251,'Normalized Scores'!$A$5:$A$1048576,)),"")</f>
        <v>0.47892167686515669</v>
      </c>
      <c r="AC251" s="14">
        <f t="shared" si="39"/>
        <v>0.47892167686515669</v>
      </c>
    </row>
    <row r="252" spans="4:29">
      <c r="D252" s="8" t="str">
        <v>A560a</v>
      </c>
      <c r="E252" s="9" t="str">
        <f>IFERROR(INDEX('Normalized Scores'!B$5:B$1048576,MATCH($D252,'Normalized Scores'!$A$5:$A$1048576,)),"")</f>
        <v>Jones Franklin is proposed to be a 2 lane Major Thoroughfare between Western Blvd and Fort Sumter Rd. An AADT of 22000 is expected in the planning horizon year (2055) which would cause Jones Franklin to operate inefficiently in 2055. The purpose of this project is to reduce congestion so Jones Franklin will operate more efficiently in 2055</v>
      </c>
      <c r="F252" s="12" t="str">
        <f>IFERROR(INDEX('Normalized Scores'!C$5:C$1048576,MATCH($D252,'Normalized Scores'!$A$5:$A$1048576,)),"")</f>
        <v>Center Turn Lane</v>
      </c>
      <c r="G252" s="79" t="str">
        <f>IFERROR(INDEX('Normalized Scores'!D$5:D$1048576,MATCH($D252,'Normalized Scores'!$A$5:$A$1048576,)),"")</f>
        <v>Wake</v>
      </c>
      <c r="H252" s="79">
        <f>IFERROR(INDEX('Normalized Scores'!F$5:F$1048576,MATCH($D252,'Normalized Scores'!$A$5:$A$1048576,)),"")</f>
        <v>250</v>
      </c>
      <c r="I252" s="79">
        <f>IFERROR(INDEX('Normalized Scores'!G$5:G$1048576,MATCH($D252,'Normalized Scores'!$A$5:$A$1048576,)),"")</f>
        <v>1070.84231007363</v>
      </c>
      <c r="J252" s="19">
        <f>IFERROR(INDEX('Normalized Scores'!H$5:H$1048576,MATCH($D252,'Normalized Scores'!$A$5:$A$1048576,)),"")</f>
        <v>0.34971020677683873</v>
      </c>
      <c r="K252" s="20">
        <f t="shared" si="30"/>
        <v>0.34971020677683873</v>
      </c>
      <c r="L252" s="23">
        <f>IFERROR(INDEX('Normalized Scores'!J$5:J$1048576,MATCH($D252,'Normalized Scores'!$A$5:$A$1048576,)),"")</f>
        <v>0.20480880097662399</v>
      </c>
      <c r="M252" s="20">
        <f t="shared" si="31"/>
        <v>0.20480880097662399</v>
      </c>
      <c r="N252" s="22">
        <f>IFERROR(INDEX('Normalized Scores'!L$5:L$1048576,MATCH($D252,'Normalized Scores'!$A$5:$A$1048576,)),"")</f>
        <v>0.31428717713629595</v>
      </c>
      <c r="O252" s="20">
        <f t="shared" si="32"/>
        <v>0.31428717713629595</v>
      </c>
      <c r="P252" s="25">
        <f>IFERROR(INDEX('Normalized Scores'!R$5:R$1048576,MATCH($D252,'Normalized Scores'!$A$5:$A$1048576,)),"")</f>
        <v>0.44161793386660819</v>
      </c>
      <c r="Q252" s="20">
        <f t="shared" si="33"/>
        <v>0.44161793386660819</v>
      </c>
      <c r="R252" s="3">
        <f>IFERROR(INDEX('Normalized Scores'!Z$5:Z$1048576,MATCH($D252,'Normalized Scores'!$A$5:$A$1048576,)),"")</f>
        <v>0.66370418050734015</v>
      </c>
      <c r="S252" s="8">
        <f t="shared" si="34"/>
        <v>0.66370418050734015</v>
      </c>
      <c r="T252" s="2">
        <f>IFERROR(INDEX('Normalized Scores'!AL$5:AL$1048576,MATCH($D252,'Normalized Scores'!$A$5:$A$1048576,)),"")</f>
        <v>0.15037405332329798</v>
      </c>
      <c r="U252" s="8">
        <f t="shared" si="35"/>
        <v>0.15037405332329798</v>
      </c>
      <c r="V252" s="24">
        <f>IFERROR(INDEX('Normalized Scores'!AR$5:AR$1048576,MATCH($D252,'Normalized Scores'!$A$5:$A$1048576,)),"")</f>
        <v>0.24035563310224489</v>
      </c>
      <c r="W252" s="8">
        <f t="shared" si="36"/>
        <v>0.24035563310224489</v>
      </c>
      <c r="X252" s="5">
        <f>IFERROR(INDEX('Normalized Scores'!AT$5:AT$1048576,MATCH($D252,'Normalized Scores'!$A$5:$A$1048576,)),"")</f>
        <v>0.50546324657648978</v>
      </c>
      <c r="Y252" s="8">
        <f t="shared" si="37"/>
        <v>0.50546324657648978</v>
      </c>
      <c r="Z252" s="17">
        <f>IFERROR(INDEX('Normalized Scores'!AV$5:AV$1048576,MATCH($D252,'Normalized Scores'!$A$5:$A$1048576,)),"")</f>
        <v>0</v>
      </c>
      <c r="AA252" s="10">
        <f t="shared" si="38"/>
        <v>0</v>
      </c>
      <c r="AB252" s="13">
        <f>IFERROR(INDEX('Normalized Scores'!BA$5:BA$1048576,MATCH($D252,'Normalized Scores'!$A$5:$A$1048576,)),"")</f>
        <v>0.45619943919995942</v>
      </c>
      <c r="AC252" s="14">
        <f t="shared" si="39"/>
        <v>0.45619943919995942</v>
      </c>
    </row>
    <row r="253" spans="4:29">
      <c r="D253" s="8" t="str">
        <v>A113</v>
      </c>
      <c r="E253" s="9" t="str">
        <f>IFERROR(INDEX('Normalized Scores'!B$5:B$1048576,MATCH($D253,'Normalized Scores'!$A$5:$A$1048576,)),"")</f>
        <v>Ten Ten Rd is proposed to be a 4 lane Major Thoroughfare between Holly Springs Rd and Bells Lake Rd. An AADT of 39000 is expected in the planning horizon year (2055) which would cause Ten Ten Rd to operate inefficiently in 2055. The purpose of this project is to reduce congestion so Ten Ten Rd will operate more efficiently in 2055</v>
      </c>
      <c r="F253" s="12" t="str">
        <f>IFERROR(INDEX('Normalized Scores'!C$5:C$1048576,MATCH($D253,'Normalized Scores'!$A$5:$A$1048576,)),"")</f>
        <v>Widening</v>
      </c>
      <c r="G253" s="79" t="str">
        <f>IFERROR(INDEX('Normalized Scores'!D$5:D$1048576,MATCH($D253,'Normalized Scores'!$A$5:$A$1048576,)),"")</f>
        <v>Wake</v>
      </c>
      <c r="H253" s="79">
        <f>IFERROR(INDEX('Normalized Scores'!F$5:F$1048576,MATCH($D253,'Normalized Scores'!$A$5:$A$1048576,)),"")</f>
        <v>251</v>
      </c>
      <c r="I253" s="79">
        <f>IFERROR(INDEX('Normalized Scores'!G$5:G$1048576,MATCH($D253,'Normalized Scores'!$A$5:$A$1048576,)),"")</f>
        <v>41.031433444296198</v>
      </c>
      <c r="J253" s="19">
        <f>IFERROR(INDEX('Normalized Scores'!H$5:H$1048576,MATCH($D253,'Normalized Scores'!$A$5:$A$1048576,)),"")</f>
        <v>0.34952233574086466</v>
      </c>
      <c r="K253" s="20">
        <f t="shared" si="30"/>
        <v>0.34952233574086466</v>
      </c>
      <c r="L253" s="23">
        <f>IFERROR(INDEX('Normalized Scores'!J$5:J$1048576,MATCH($D253,'Normalized Scores'!$A$5:$A$1048576,)),"")</f>
        <v>0.13495189217321601</v>
      </c>
      <c r="M253" s="20">
        <f t="shared" si="31"/>
        <v>0.13495189217321601</v>
      </c>
      <c r="N253" s="22">
        <f>IFERROR(INDEX('Normalized Scores'!L$5:L$1048576,MATCH($D253,'Normalized Scores'!$A$5:$A$1048576,)),"")</f>
        <v>0.48681480397686799</v>
      </c>
      <c r="O253" s="20">
        <f t="shared" si="32"/>
        <v>0.48681480397686799</v>
      </c>
      <c r="P253" s="25">
        <f>IFERROR(INDEX('Normalized Scores'!R$5:R$1048576,MATCH($D253,'Normalized Scores'!$A$5:$A$1048576,)),"")</f>
        <v>0.46259882143275483</v>
      </c>
      <c r="Q253" s="20">
        <f t="shared" si="33"/>
        <v>0.46259882143275483</v>
      </c>
      <c r="R253" s="3">
        <f>IFERROR(INDEX('Normalized Scores'!Z$5:Z$1048576,MATCH($D253,'Normalized Scores'!$A$5:$A$1048576,)),"")</f>
        <v>0.42715551253965423</v>
      </c>
      <c r="S253" s="8">
        <f t="shared" si="34"/>
        <v>0.42715551253965423</v>
      </c>
      <c r="T253" s="2">
        <f>IFERROR(INDEX('Normalized Scores'!AL$5:AL$1048576,MATCH($D253,'Normalized Scores'!$A$5:$A$1048576,)),"")</f>
        <v>0.36607531866304643</v>
      </c>
      <c r="U253" s="8">
        <f t="shared" si="35"/>
        <v>0.36607531866304643</v>
      </c>
      <c r="V253" s="24">
        <f>IFERROR(INDEX('Normalized Scores'!AR$5:AR$1048576,MATCH($D253,'Normalized Scores'!$A$5:$A$1048576,)),"")</f>
        <v>0.19864572300860961</v>
      </c>
      <c r="W253" s="8">
        <f t="shared" si="36"/>
        <v>0.19864572300860961</v>
      </c>
      <c r="X253" s="5">
        <f>IFERROR(INDEX('Normalized Scores'!AT$5:AT$1048576,MATCH($D253,'Normalized Scores'!$A$5:$A$1048576,)),"")</f>
        <v>0.51159676884249516</v>
      </c>
      <c r="Y253" s="8">
        <f t="shared" si="37"/>
        <v>0.51159676884249516</v>
      </c>
      <c r="Z253" s="17">
        <f>IFERROR(INDEX('Normalized Scores'!AV$5:AV$1048576,MATCH($D253,'Normalized Scores'!$A$5:$A$1048576,)),"")</f>
        <v>0</v>
      </c>
      <c r="AA253" s="10">
        <f t="shared" si="38"/>
        <v>0</v>
      </c>
      <c r="AB253" s="13">
        <f>IFERROR(INDEX('Normalized Scores'!BA$5:BA$1048576,MATCH($D253,'Normalized Scores'!$A$5:$A$1048576,)),"")</f>
        <v>0.39556549502428134</v>
      </c>
      <c r="AC253" s="14">
        <f t="shared" si="39"/>
        <v>0.39556549502428134</v>
      </c>
    </row>
    <row r="254" spans="4:29">
      <c r="D254" s="8" t="str">
        <v>A617a</v>
      </c>
      <c r="E254" s="9" t="str">
        <f>IFERROR(INDEX('Normalized Scores'!B$5:B$1048576,MATCH($D254,'Normalized Scores'!$A$5:$A$1048576,)),"")</f>
        <v>The Long Range Transportation Plan includes the goal of improving mobility within the region, which is defined as the provision of transportation infrastructure for all vehicles and pedestrians. US 401 Bypass currently is operating at an unacceptable LOS and is expected to worsen in the future. The purpose of this project is to improve mobility along US 401 Bypass between US 401 (E of FV) and NC 55 to an acceptable LOS in the peak period and direction while also providing facilities for pedestrians and bicyclists.</v>
      </c>
      <c r="F254" s="12" t="str">
        <f>IFERROR(INDEX('Normalized Scores'!C$5:C$1048576,MATCH($D254,'Normalized Scores'!$A$5:$A$1048576,)),"")</f>
        <v>New Location</v>
      </c>
      <c r="G254" s="79" t="str">
        <f>IFERROR(INDEX('Normalized Scores'!D$5:D$1048576,MATCH($D254,'Normalized Scores'!$A$5:$A$1048576,)),"")</f>
        <v>Wake</v>
      </c>
      <c r="H254" s="79">
        <f>IFERROR(INDEX('Normalized Scores'!F$5:F$1048576,MATCH($D254,'Normalized Scores'!$A$5:$A$1048576,)),"")</f>
        <v>252</v>
      </c>
      <c r="I254" s="79">
        <f>IFERROR(INDEX('Normalized Scores'!G$5:G$1048576,MATCH($D254,'Normalized Scores'!$A$5:$A$1048576,)),"")</f>
        <v>0</v>
      </c>
      <c r="J254" s="19">
        <f>IFERROR(INDEX('Normalized Scores'!H$5:H$1048576,MATCH($D254,'Normalized Scores'!$A$5:$A$1048576,)),"")</f>
        <v>0.34894481716376341</v>
      </c>
      <c r="K254" s="20">
        <f t="shared" si="30"/>
        <v>0.34894481716376341</v>
      </c>
      <c r="L254" s="23">
        <f>IFERROR(INDEX('Normalized Scores'!J$5:J$1048576,MATCH($D254,'Normalized Scores'!$A$5:$A$1048576,)),"")</f>
        <v>0.17447073242957298</v>
      </c>
      <c r="M254" s="20">
        <f t="shared" si="31"/>
        <v>0.17447073242957298</v>
      </c>
      <c r="N254" s="22">
        <f>IFERROR(INDEX('Normalized Scores'!L$5:L$1048576,MATCH($D254,'Normalized Scores'!$A$5:$A$1048576,)),"")</f>
        <v>0</v>
      </c>
      <c r="O254" s="20">
        <f t="shared" si="32"/>
        <v>0</v>
      </c>
      <c r="P254" s="25">
        <f>IFERROR(INDEX('Normalized Scores'!R$5:R$1048576,MATCH($D254,'Normalized Scores'!$A$5:$A$1048576,)),"")</f>
        <v>0.66096439140456664</v>
      </c>
      <c r="Q254" s="20">
        <f t="shared" si="33"/>
        <v>0.66096439140456664</v>
      </c>
      <c r="R254" s="3">
        <f>IFERROR(INDEX('Normalized Scores'!Z$5:Z$1048576,MATCH($D254,'Normalized Scores'!$A$5:$A$1048576,)),"")</f>
        <v>0.45990734352793694</v>
      </c>
      <c r="S254" s="8">
        <f t="shared" si="34"/>
        <v>0.45990734352793694</v>
      </c>
      <c r="T254" s="2">
        <f>IFERROR(INDEX('Normalized Scores'!AL$5:AL$1048576,MATCH($D254,'Normalized Scores'!$A$5:$A$1048576,)),"")</f>
        <v>0.21781150157073928</v>
      </c>
      <c r="U254" s="8">
        <f t="shared" si="35"/>
        <v>0.21781150157073928</v>
      </c>
      <c r="V254" s="24">
        <f>IFERROR(INDEX('Normalized Scores'!AR$5:AR$1048576,MATCH($D254,'Normalized Scores'!$A$5:$A$1048576,)),"")</f>
        <v>0.35679092550814528</v>
      </c>
      <c r="W254" s="8">
        <f t="shared" si="36"/>
        <v>0.35679092550814528</v>
      </c>
      <c r="X254" s="5">
        <f>IFERROR(INDEX('Normalized Scores'!AT$5:AT$1048576,MATCH($D254,'Normalized Scores'!$A$5:$A$1048576,)),"")</f>
        <v>0.53830181090919205</v>
      </c>
      <c r="Y254" s="8">
        <f t="shared" si="37"/>
        <v>0.53830181090919205</v>
      </c>
      <c r="Z254" s="17">
        <f>IFERROR(INDEX('Normalized Scores'!AV$5:AV$1048576,MATCH($D254,'Normalized Scores'!$A$5:$A$1048576,)),"")</f>
        <v>0</v>
      </c>
      <c r="AA254" s="10">
        <f t="shared" si="38"/>
        <v>0</v>
      </c>
      <c r="AB254" s="13">
        <f>IFERROR(INDEX('Normalized Scores'!BA$5:BA$1048576,MATCH($D254,'Normalized Scores'!$A$5:$A$1048576,)),"")</f>
        <v>0.28821348461895341</v>
      </c>
      <c r="AC254" s="14">
        <f t="shared" si="39"/>
        <v>0.28821348461895341</v>
      </c>
    </row>
    <row r="255" spans="4:29">
      <c r="D255" s="8" t="str">
        <v>Frnk3</v>
      </c>
      <c r="E255" s="9" t="str">
        <f>IFERROR(INDEX('Normalized Scores'!B$5:B$1048576,MATCH($D255,'Normalized Scores'!$A$5:$A$1048576,)),"")</f>
        <v>NC 96 is proposed to be a 4 lane Major Thoroughfare between From Granville County  and US 1. An AADT of 11000 is expected in the planning horizon year (2055) which would cause NC 96 to operate inefficiently in 2055. The purpose of this project is to reduce congestion so NC 96 will operate more efficiently in 2055</v>
      </c>
      <c r="F255" s="12" t="str">
        <f>IFERROR(INDEX('Normalized Scores'!C$5:C$1048576,MATCH($D255,'Normalized Scores'!$A$5:$A$1048576,)),"")</f>
        <v>Widening</v>
      </c>
      <c r="G255" s="79" t="str">
        <f>IFERROR(INDEX('Normalized Scores'!D$5:D$1048576,MATCH($D255,'Normalized Scores'!$A$5:$A$1048576,)),"")</f>
        <v>Franklin</v>
      </c>
      <c r="H255" s="79">
        <f>IFERROR(INDEX('Normalized Scores'!F$5:F$1048576,MATCH($D255,'Normalized Scores'!$A$5:$A$1048576,)),"")</f>
        <v>253</v>
      </c>
      <c r="I255" s="79">
        <f>IFERROR(INDEX('Normalized Scores'!G$5:G$1048576,MATCH($D255,'Normalized Scores'!$A$5:$A$1048576,)),"")</f>
        <v>254.61135094503999</v>
      </c>
      <c r="J255" s="19">
        <f>IFERROR(INDEX('Normalized Scores'!H$5:H$1048576,MATCH($D255,'Normalized Scores'!$A$5:$A$1048576,)),"")</f>
        <v>0.34852954656210039</v>
      </c>
      <c r="K255" s="20">
        <f t="shared" si="30"/>
        <v>0.34852954656210039</v>
      </c>
      <c r="L255" s="23">
        <f>IFERROR(INDEX('Normalized Scores'!J$5:J$1048576,MATCH($D255,'Normalized Scores'!$A$5:$A$1048576,)),"")</f>
        <v>0.52009922466860903</v>
      </c>
      <c r="M255" s="20">
        <f t="shared" si="31"/>
        <v>0.52009922466860903</v>
      </c>
      <c r="N255" s="22">
        <f>IFERROR(INDEX('Normalized Scores'!L$5:L$1048576,MATCH($D255,'Normalized Scores'!$A$5:$A$1048576,)),"")</f>
        <v>0</v>
      </c>
      <c r="O255" s="20">
        <f t="shared" si="32"/>
        <v>0</v>
      </c>
      <c r="P255" s="25">
        <f>IFERROR(INDEX('Normalized Scores'!R$5:R$1048576,MATCH($D255,'Normalized Scores'!$A$5:$A$1048576,)),"")</f>
        <v>0.4254225144584608</v>
      </c>
      <c r="Q255" s="20">
        <f t="shared" si="33"/>
        <v>0.4254225144584608</v>
      </c>
      <c r="R255" s="3">
        <f>IFERROR(INDEX('Normalized Scores'!Z$5:Z$1048576,MATCH($D255,'Normalized Scores'!$A$5:$A$1048576,)),"")</f>
        <v>0.35222606653544264</v>
      </c>
      <c r="S255" s="8">
        <f t="shared" si="34"/>
        <v>0.35222606653544264</v>
      </c>
      <c r="T255" s="2">
        <f>IFERROR(INDEX('Normalized Scores'!AL$5:AL$1048576,MATCH($D255,'Normalized Scores'!$A$5:$A$1048576,)),"")</f>
        <v>0.20380263858623129</v>
      </c>
      <c r="U255" s="8">
        <f t="shared" si="35"/>
        <v>0.20380263858623129</v>
      </c>
      <c r="V255" s="24">
        <f>IFERROR(INDEX('Normalized Scores'!AR$5:AR$1048576,MATCH($D255,'Normalized Scores'!$A$5:$A$1048576,)),"")</f>
        <v>0.51318950622830251</v>
      </c>
      <c r="W255" s="8">
        <f t="shared" si="36"/>
        <v>0.51318950622830251</v>
      </c>
      <c r="X255" s="5">
        <f>IFERROR(INDEX('Normalized Scores'!AT$5:AT$1048576,MATCH($D255,'Normalized Scores'!$A$5:$A$1048576,)),"")</f>
        <v>0.44256045729834298</v>
      </c>
      <c r="Y255" s="8">
        <f t="shared" si="37"/>
        <v>0.44256045729834298</v>
      </c>
      <c r="Z255" s="17">
        <f>IFERROR(INDEX('Normalized Scores'!AV$5:AV$1048576,MATCH($D255,'Normalized Scores'!$A$5:$A$1048576,)),"")</f>
        <v>0</v>
      </c>
      <c r="AA255" s="10">
        <f t="shared" si="38"/>
        <v>0</v>
      </c>
      <c r="AB255" s="13">
        <f>IFERROR(INDEX('Normalized Scores'!BA$5:BA$1048576,MATCH($D255,'Normalized Scores'!$A$5:$A$1048576,)),"")</f>
        <v>0.3348869847157816</v>
      </c>
      <c r="AC255" s="14">
        <f t="shared" si="39"/>
        <v>0.3348869847157816</v>
      </c>
    </row>
    <row r="256" spans="4:29">
      <c r="D256" s="8" t="str">
        <v>A418c</v>
      </c>
      <c r="E256" s="9" t="str">
        <f>IFERROR(INDEX('Normalized Scores'!B$5:B$1048576,MATCH($D256,'Normalized Scores'!$A$5:$A$1048576,)),"")</f>
        <v>The Metropolitan Transportation Plan includes the goal of improving mobility within the region, which is defined as the provision of transportation infrastructure for all vehicles and pedestrians. NC 96 Bypass (Youngsville) currently is operating at an unacceptable LOS and is expected to worsen in the future. The purpose of this project is to improve mobility along NC 96 Bypass (Youngsville) between NC 96 and US 1 to an acceptable LOS in the peak period and direction while also providing facilities for pedestrians and bicyclists.</v>
      </c>
      <c r="F256" s="12" t="str">
        <f>IFERROR(INDEX('Normalized Scores'!C$5:C$1048576,MATCH($D256,'Normalized Scores'!$A$5:$A$1048576,)),"")</f>
        <v>Widening</v>
      </c>
      <c r="G256" s="79" t="str">
        <f>IFERROR(INDEX('Normalized Scores'!D$5:D$1048576,MATCH($D256,'Normalized Scores'!$A$5:$A$1048576,)),"")</f>
        <v>Franklin</v>
      </c>
      <c r="H256" s="79">
        <f>IFERROR(INDEX('Normalized Scores'!F$5:F$1048576,MATCH($D256,'Normalized Scores'!$A$5:$A$1048576,)),"")</f>
        <v>254</v>
      </c>
      <c r="I256" s="79">
        <f>IFERROR(INDEX('Normalized Scores'!G$5:G$1048576,MATCH($D256,'Normalized Scores'!$A$5:$A$1048576,)),"")</f>
        <v>92.607508599003296</v>
      </c>
      <c r="J256" s="19">
        <f>IFERROR(INDEX('Normalized Scores'!H$5:H$1048576,MATCH($D256,'Normalized Scores'!$A$5:$A$1048576,)),"")</f>
        <v>0.3482765861469308</v>
      </c>
      <c r="K256" s="20">
        <f t="shared" si="30"/>
        <v>0.3482765861469308</v>
      </c>
      <c r="L256" s="23">
        <f>IFERROR(INDEX('Normalized Scores'!J$5:J$1048576,MATCH($D256,'Normalized Scores'!$A$5:$A$1048576,)),"")</f>
        <v>0.34181818181818202</v>
      </c>
      <c r="M256" s="20">
        <f t="shared" si="31"/>
        <v>0.34181818181818202</v>
      </c>
      <c r="N256" s="22">
        <f>IFERROR(INDEX('Normalized Scores'!L$5:L$1048576,MATCH($D256,'Normalized Scores'!$A$5:$A$1048576,)),"")</f>
        <v>0</v>
      </c>
      <c r="O256" s="20">
        <f t="shared" si="32"/>
        <v>0</v>
      </c>
      <c r="P256" s="25">
        <f>IFERROR(INDEX('Normalized Scores'!R$5:R$1048576,MATCH($D256,'Normalized Scores'!$A$5:$A$1048576,)),"")</f>
        <v>0.40706746823713819</v>
      </c>
      <c r="Q256" s="20">
        <f t="shared" si="33"/>
        <v>0.40706746823713819</v>
      </c>
      <c r="R256" s="3">
        <f>IFERROR(INDEX('Normalized Scores'!Z$5:Z$1048576,MATCH($D256,'Normalized Scores'!$A$5:$A$1048576,)),"")</f>
        <v>0.38728365875710585</v>
      </c>
      <c r="S256" s="8">
        <f t="shared" si="34"/>
        <v>0.38728365875710585</v>
      </c>
      <c r="T256" s="2">
        <f>IFERROR(INDEX('Normalized Scores'!AL$5:AL$1048576,MATCH($D256,'Normalized Scores'!$A$5:$A$1048576,)),"")</f>
        <v>0.29639814706105516</v>
      </c>
      <c r="U256" s="8">
        <f t="shared" si="35"/>
        <v>0.29639814706105516</v>
      </c>
      <c r="V256" s="24">
        <f>IFERROR(INDEX('Normalized Scores'!AR$5:AR$1048576,MATCH($D256,'Normalized Scores'!$A$5:$A$1048576,)),"")</f>
        <v>0.20450758315415529</v>
      </c>
      <c r="W256" s="8">
        <f t="shared" si="36"/>
        <v>0.20450758315415529</v>
      </c>
      <c r="X256" s="5">
        <f>IFERROR(INDEX('Normalized Scores'!AT$5:AT$1048576,MATCH($D256,'Normalized Scores'!$A$5:$A$1048576,)),"")</f>
        <v>0.45005524672363506</v>
      </c>
      <c r="Y256" s="8">
        <f t="shared" si="37"/>
        <v>0.45005524672363506</v>
      </c>
      <c r="Z256" s="17">
        <f>IFERROR(INDEX('Normalized Scores'!AV$5:AV$1048576,MATCH($D256,'Normalized Scores'!$A$5:$A$1048576,)),"")</f>
        <v>0</v>
      </c>
      <c r="AA256" s="10">
        <f t="shared" si="38"/>
        <v>0</v>
      </c>
      <c r="AB256" s="13">
        <f>IFERROR(INDEX('Normalized Scores'!BA$5:BA$1048576,MATCH($D256,'Normalized Scores'!$A$5:$A$1048576,)),"")</f>
        <v>0.48303488301972808</v>
      </c>
      <c r="AC256" s="14">
        <f t="shared" si="39"/>
        <v>0.48303488301972808</v>
      </c>
    </row>
    <row r="257" spans="4:29">
      <c r="D257" s="8" t="str">
        <v>A699</v>
      </c>
      <c r="E257" s="9" t="str">
        <f>IFERROR(INDEX('Normalized Scores'!B$5:B$1048576,MATCH($D257,'Normalized Scores'!$A$5:$A$1048576,)),"")</f>
        <v>Holly Springs Rd is proposed to be a 6 lane Boulevard between Cary Parkway  and Penny Rd. An AADT of 56000 is expected in the planning horizon year (2055) which would cause Holly Springs Rd to operate inefficiently in 2055. The purpose of this project is to reduce congestion so Holly Springs Rd will operate more efficiently in 2055</v>
      </c>
      <c r="F257" s="12" t="str">
        <f>IFERROR(INDEX('Normalized Scores'!C$5:C$1048576,MATCH($D257,'Normalized Scores'!$A$5:$A$1048576,)),"")</f>
        <v>Widening</v>
      </c>
      <c r="G257" s="79" t="str">
        <f>IFERROR(INDEX('Normalized Scores'!D$5:D$1048576,MATCH($D257,'Normalized Scores'!$A$5:$A$1048576,)),"")</f>
        <v>Wake</v>
      </c>
      <c r="H257" s="79">
        <f>IFERROR(INDEX('Normalized Scores'!F$5:F$1048576,MATCH($D257,'Normalized Scores'!$A$5:$A$1048576,)),"")</f>
        <v>255</v>
      </c>
      <c r="I257" s="79">
        <f>IFERROR(INDEX('Normalized Scores'!G$5:G$1048576,MATCH($D257,'Normalized Scores'!$A$5:$A$1048576,)),"")</f>
        <v>13.8745739016431</v>
      </c>
      <c r="J257" s="19">
        <f>IFERROR(INDEX('Normalized Scores'!H$5:H$1048576,MATCH($D257,'Normalized Scores'!$A$5:$A$1048576,)),"")</f>
        <v>0.34804644735310258</v>
      </c>
      <c r="K257" s="20">
        <f t="shared" si="30"/>
        <v>0.34804644735310258</v>
      </c>
      <c r="L257" s="23">
        <f>IFERROR(INDEX('Normalized Scores'!J$5:J$1048576,MATCH($D257,'Normalized Scores'!$A$5:$A$1048576,)),"")</f>
        <v>0.23264925066716799</v>
      </c>
      <c r="M257" s="20">
        <f t="shared" si="31"/>
        <v>0.23264925066716799</v>
      </c>
      <c r="N257" s="22">
        <f>IFERROR(INDEX('Normalized Scores'!L$5:L$1048576,MATCH($D257,'Normalized Scores'!$A$5:$A$1048576,)),"")</f>
        <v>0</v>
      </c>
      <c r="O257" s="20">
        <f t="shared" si="32"/>
        <v>0</v>
      </c>
      <c r="P257" s="25">
        <f>IFERROR(INDEX('Normalized Scores'!R$5:R$1048576,MATCH($D257,'Normalized Scores'!$A$5:$A$1048576,)),"")</f>
        <v>0.53770130997797771</v>
      </c>
      <c r="Q257" s="20">
        <f t="shared" si="33"/>
        <v>0.53770130997797771</v>
      </c>
      <c r="R257" s="3">
        <f>IFERROR(INDEX('Normalized Scores'!Z$5:Z$1048576,MATCH($D257,'Normalized Scores'!$A$5:$A$1048576,)),"")</f>
        <v>0.60613017022977733</v>
      </c>
      <c r="S257" s="8">
        <f t="shared" si="34"/>
        <v>0.60613017022977733</v>
      </c>
      <c r="T257" s="2">
        <f>IFERROR(INDEX('Normalized Scores'!AL$5:AL$1048576,MATCH($D257,'Normalized Scores'!$A$5:$A$1048576,)),"")</f>
        <v>0.17830842547431763</v>
      </c>
      <c r="U257" s="8">
        <f t="shared" si="35"/>
        <v>0.17830842547431763</v>
      </c>
      <c r="V257" s="24">
        <f>IFERROR(INDEX('Normalized Scores'!AR$5:AR$1048576,MATCH($D257,'Normalized Scores'!$A$5:$A$1048576,)),"")</f>
        <v>0.31270623122286512</v>
      </c>
      <c r="W257" s="8">
        <f t="shared" si="36"/>
        <v>0.31270623122286512</v>
      </c>
      <c r="X257" s="5">
        <f>IFERROR(INDEX('Normalized Scores'!AT$5:AT$1048576,MATCH($D257,'Normalized Scores'!$A$5:$A$1048576,)),"")</f>
        <v>0.46530035382504586</v>
      </c>
      <c r="Y257" s="8">
        <f t="shared" si="37"/>
        <v>0.46530035382504586</v>
      </c>
      <c r="Z257" s="17">
        <f>IFERROR(INDEX('Normalized Scores'!AV$5:AV$1048576,MATCH($D257,'Normalized Scores'!$A$5:$A$1048576,)),"")</f>
        <v>0</v>
      </c>
      <c r="AA257" s="10">
        <f t="shared" si="38"/>
        <v>0</v>
      </c>
      <c r="AB257" s="13">
        <f>IFERROR(INDEX('Normalized Scores'!BA$5:BA$1048576,MATCH($D257,'Normalized Scores'!$A$5:$A$1048576,)),"")</f>
        <v>0.37644647459864594</v>
      </c>
      <c r="AC257" s="14">
        <f t="shared" si="39"/>
        <v>0.37644647459864594</v>
      </c>
    </row>
    <row r="258" spans="4:29">
      <c r="D258" s="8" t="str">
        <v>A101</v>
      </c>
      <c r="E258" s="9" t="str">
        <f>IFERROR(INDEX('Normalized Scores'!B$5:B$1048576,MATCH($D258,'Normalized Scores'!$A$5:$A$1048576,)),"")</f>
        <v>US 70 is proposed to be a 6 lane Expressway between Lumley/Westgate Rd and Hilburn Road. An AADT of 68000 is expected in the planning horizon year (2055) which would cause US 70 to operate inefficiently in 2055. The purpose of this project is to reduce congestion so US 70 will operate more efficiently in 2055</v>
      </c>
      <c r="F258" s="12" t="str">
        <f>IFERROR(INDEX('Normalized Scores'!C$5:C$1048576,MATCH($D258,'Normalized Scores'!$A$5:$A$1048576,)),"")</f>
        <v>Widening</v>
      </c>
      <c r="G258" s="79" t="str">
        <f>IFERROR(INDEX('Normalized Scores'!D$5:D$1048576,MATCH($D258,'Normalized Scores'!$A$5:$A$1048576,)),"")</f>
        <v>Wake</v>
      </c>
      <c r="H258" s="79">
        <f>IFERROR(INDEX('Normalized Scores'!F$5:F$1048576,MATCH($D258,'Normalized Scores'!$A$5:$A$1048576,)),"")</f>
        <v>256</v>
      </c>
      <c r="I258" s="79">
        <f>IFERROR(INDEX('Normalized Scores'!G$5:G$1048576,MATCH($D258,'Normalized Scores'!$A$5:$A$1048576,)),"")</f>
        <v>63.5011217631194</v>
      </c>
      <c r="J258" s="19">
        <f>IFERROR(INDEX('Normalized Scores'!H$5:H$1048576,MATCH($D258,'Normalized Scores'!$A$5:$A$1048576,)),"")</f>
        <v>0.34803394080566347</v>
      </c>
      <c r="K258" s="20">
        <f t="shared" si="30"/>
        <v>0.34803394080566347</v>
      </c>
      <c r="L258" s="23">
        <f>IFERROR(INDEX('Normalized Scores'!J$5:J$1048576,MATCH($D258,'Normalized Scores'!$A$5:$A$1048576,)),"")</f>
        <v>0.29035027794132601</v>
      </c>
      <c r="M258" s="20">
        <f t="shared" si="31"/>
        <v>0.29035027794132601</v>
      </c>
      <c r="N258" s="22">
        <f>IFERROR(INDEX('Normalized Scores'!L$5:L$1048576,MATCH($D258,'Normalized Scores'!$A$5:$A$1048576,)),"")</f>
        <v>0.31547890306427151</v>
      </c>
      <c r="O258" s="20">
        <f t="shared" si="32"/>
        <v>0.31547890306427151</v>
      </c>
      <c r="P258" s="25">
        <f>IFERROR(INDEX('Normalized Scores'!R$5:R$1048576,MATCH($D258,'Normalized Scores'!$A$5:$A$1048576,)),"")</f>
        <v>0.44841419273062993</v>
      </c>
      <c r="Q258" s="20">
        <f t="shared" si="33"/>
        <v>0.44841419273062993</v>
      </c>
      <c r="R258" s="3">
        <f>IFERROR(INDEX('Normalized Scores'!Z$5:Z$1048576,MATCH($D258,'Normalized Scores'!$A$5:$A$1048576,)),"")</f>
        <v>0.40608833399740651</v>
      </c>
      <c r="S258" s="8">
        <f t="shared" si="34"/>
        <v>0.40608833399740651</v>
      </c>
      <c r="T258" s="2">
        <f>IFERROR(INDEX('Normalized Scores'!AL$5:AL$1048576,MATCH($D258,'Normalized Scores'!$A$5:$A$1048576,)),"")</f>
        <v>0.35147302646541095</v>
      </c>
      <c r="U258" s="8">
        <f t="shared" si="35"/>
        <v>0.35147302646541095</v>
      </c>
      <c r="V258" s="24">
        <f>IFERROR(INDEX('Normalized Scores'!AR$5:AR$1048576,MATCH($D258,'Normalized Scores'!$A$5:$A$1048576,)),"")</f>
        <v>0.24035563310224489</v>
      </c>
      <c r="W258" s="8">
        <f t="shared" si="36"/>
        <v>0.24035563310224489</v>
      </c>
      <c r="X258" s="5">
        <f>IFERROR(INDEX('Normalized Scores'!AT$5:AT$1048576,MATCH($D258,'Normalized Scores'!$A$5:$A$1048576,)),"")</f>
        <v>0.35355423315728174</v>
      </c>
      <c r="Y258" s="8">
        <f t="shared" si="37"/>
        <v>0.35355423315728174</v>
      </c>
      <c r="Z258" s="17">
        <f>IFERROR(INDEX('Normalized Scores'!AV$5:AV$1048576,MATCH($D258,'Normalized Scores'!$A$5:$A$1048576,)),"")</f>
        <v>0</v>
      </c>
      <c r="AA258" s="10">
        <f t="shared" si="38"/>
        <v>0</v>
      </c>
      <c r="AB258" s="13">
        <f>IFERROR(INDEX('Normalized Scores'!BA$5:BA$1048576,MATCH($D258,'Normalized Scores'!$A$5:$A$1048576,)),"")</f>
        <v>0.34052595236073868</v>
      </c>
      <c r="AC258" s="14">
        <f t="shared" si="39"/>
        <v>0.34052595236073868</v>
      </c>
    </row>
    <row r="259" spans="4:29">
      <c r="D259" s="8" t="str">
        <v>A300</v>
      </c>
      <c r="E259" s="9" t="str">
        <f>IFERROR(INDEX('Normalized Scores'!B$5:B$1048576,MATCH($D259,'Normalized Scores'!$A$5:$A$1048576,)),"")</f>
        <v>US 70 is proposed to be a 6 lane Boulevard between US 401 and I-40. An AADT of 60000 is expected in the planning horizon year (2055) which would cause US 70 to operate inefficiently in 2055. The purpose of this project is to reduce congestion so US 70 will operate more efficiently in 2055</v>
      </c>
      <c r="F259" s="12" t="str">
        <f>IFERROR(INDEX('Normalized Scores'!C$5:C$1048576,MATCH($D259,'Normalized Scores'!$A$5:$A$1048576,)),"")</f>
        <v>Widening</v>
      </c>
      <c r="G259" s="79" t="str">
        <f>IFERROR(INDEX('Normalized Scores'!D$5:D$1048576,MATCH($D259,'Normalized Scores'!$A$5:$A$1048576,)),"")</f>
        <v>Wake</v>
      </c>
      <c r="H259" s="79">
        <f>IFERROR(INDEX('Normalized Scores'!F$5:F$1048576,MATCH($D259,'Normalized Scores'!$A$5:$A$1048576,)),"")</f>
        <v>257</v>
      </c>
      <c r="I259" s="79">
        <f>IFERROR(INDEX('Normalized Scores'!G$5:G$1048576,MATCH($D259,'Normalized Scores'!$A$5:$A$1048576,)),"")</f>
        <v>63.533117249816399</v>
      </c>
      <c r="J259" s="19">
        <f>IFERROR(INDEX('Normalized Scores'!H$5:H$1048576,MATCH($D259,'Normalized Scores'!$A$5:$A$1048576,)),"")</f>
        <v>0.34801055143131376</v>
      </c>
      <c r="K259" s="20">
        <f t="shared" si="30"/>
        <v>0.34801055143131376</v>
      </c>
      <c r="L259" s="23">
        <f>IFERROR(INDEX('Normalized Scores'!J$5:J$1048576,MATCH($D259,'Normalized Scores'!$A$5:$A$1048576,)),"")</f>
        <v>0.45929375896735797</v>
      </c>
      <c r="M259" s="20">
        <f t="shared" si="31"/>
        <v>0.45929375896735797</v>
      </c>
      <c r="N259" s="22">
        <f>IFERROR(INDEX('Normalized Scores'!L$5:L$1048576,MATCH($D259,'Normalized Scores'!$A$5:$A$1048576,)),"")</f>
        <v>0.28131657145573119</v>
      </c>
      <c r="O259" s="20">
        <f t="shared" si="32"/>
        <v>0.28131657145573119</v>
      </c>
      <c r="P259" s="25">
        <f>IFERROR(INDEX('Normalized Scores'!R$5:R$1048576,MATCH($D259,'Normalized Scores'!$A$5:$A$1048576,)),"")</f>
        <v>0.26576742414652615</v>
      </c>
      <c r="Q259" s="20">
        <f t="shared" si="33"/>
        <v>0.26576742414652615</v>
      </c>
      <c r="R259" s="3">
        <f>IFERROR(INDEX('Normalized Scores'!Z$5:Z$1048576,MATCH($D259,'Normalized Scores'!$A$5:$A$1048576,)),"")</f>
        <v>0.36097011517864069</v>
      </c>
      <c r="S259" s="8">
        <f t="shared" si="34"/>
        <v>0.36097011517864069</v>
      </c>
      <c r="T259" s="2">
        <f>IFERROR(INDEX('Normalized Scores'!AL$5:AL$1048576,MATCH($D259,'Normalized Scores'!$A$5:$A$1048576,)),"")</f>
        <v>0.44513494399260939</v>
      </c>
      <c r="U259" s="8">
        <f t="shared" si="35"/>
        <v>0.44513494399260939</v>
      </c>
      <c r="V259" s="24">
        <f>IFERROR(INDEX('Normalized Scores'!AR$5:AR$1048576,MATCH($D259,'Normalized Scores'!$A$5:$A$1048576,)),"")</f>
        <v>0.34516095935077296</v>
      </c>
      <c r="W259" s="8">
        <f t="shared" si="36"/>
        <v>0.34516095935077296</v>
      </c>
      <c r="X259" s="5">
        <f>IFERROR(INDEX('Normalized Scores'!AT$5:AT$1048576,MATCH($D259,'Normalized Scores'!$A$5:$A$1048576,)),"")</f>
        <v>0.50194851037521659</v>
      </c>
      <c r="Y259" s="8">
        <f t="shared" si="37"/>
        <v>0.50194851037521659</v>
      </c>
      <c r="Z259" s="17">
        <f>IFERROR(INDEX('Normalized Scores'!AV$5:AV$1048576,MATCH($D259,'Normalized Scores'!$A$5:$A$1048576,)),"")</f>
        <v>0</v>
      </c>
      <c r="AA259" s="10">
        <f t="shared" si="38"/>
        <v>0</v>
      </c>
      <c r="AB259" s="13">
        <f>IFERROR(INDEX('Normalized Scores'!BA$5:BA$1048576,MATCH($D259,'Normalized Scores'!$A$5:$A$1048576,)),"")</f>
        <v>0.31786290928605199</v>
      </c>
      <c r="AC259" s="14">
        <f t="shared" si="39"/>
        <v>0.31786290928605199</v>
      </c>
    </row>
    <row r="260" spans="4:29">
      <c r="D260" s="8" t="str">
        <v>Hrnt3b</v>
      </c>
      <c r="E260" s="9" t="str">
        <f>IFERROR(INDEX('Normalized Scores'!B$5:B$1048576,MATCH($D260,'Normalized Scores'!$A$5:$A$1048576,)),"")</f>
        <v>NC 210 is proposed to be a 4 lane Boulevard between Old Stage Rd and NC 50. An AADT of 10000 is expected in the planning horizon year (2055) which would cause NC 210 to operate inefficiently in 2055. The purpose of this project is to reduce congestion so NC 210 will operate more efficiently in 2055</v>
      </c>
      <c r="F260" s="12" t="str">
        <f>IFERROR(INDEX('Normalized Scores'!C$5:C$1048576,MATCH($D260,'Normalized Scores'!$A$5:$A$1048576,)),"")</f>
        <v>Widening</v>
      </c>
      <c r="G260" s="79" t="str">
        <f>IFERROR(INDEX('Normalized Scores'!D$5:D$1048576,MATCH($D260,'Normalized Scores'!$A$5:$A$1048576,)),"")</f>
        <v>Johnston</v>
      </c>
      <c r="H260" s="79">
        <f>IFERROR(INDEX('Normalized Scores'!F$5:F$1048576,MATCH($D260,'Normalized Scores'!$A$5:$A$1048576,)),"")</f>
        <v>258</v>
      </c>
      <c r="I260" s="79">
        <f>IFERROR(INDEX('Normalized Scores'!G$5:G$1048576,MATCH($D260,'Normalized Scores'!$A$5:$A$1048576,)),"")</f>
        <v>1061.7762999144099</v>
      </c>
      <c r="J260" s="19">
        <f>IFERROR(INDEX('Normalized Scores'!H$5:H$1048576,MATCH($D260,'Normalized Scores'!$A$5:$A$1048576,)),"")</f>
        <v>0.34795539992024538</v>
      </c>
      <c r="K260" s="20">
        <f t="shared" ref="K260:K323" si="40">J260</f>
        <v>0.34795539992024538</v>
      </c>
      <c r="L260" s="23">
        <f>IFERROR(INDEX('Normalized Scores'!J$5:J$1048576,MATCH($D260,'Normalized Scores'!$A$5:$A$1048576,)),"")</f>
        <v>0.54920988958795103</v>
      </c>
      <c r="M260" s="20">
        <f t="shared" ref="M260:M323" si="41">L260</f>
        <v>0.54920988958795103</v>
      </c>
      <c r="N260" s="22">
        <f>IFERROR(INDEX('Normalized Scores'!L$5:L$1048576,MATCH($D260,'Normalized Scores'!$A$5:$A$1048576,)),"")</f>
        <v>0.30511545330812972</v>
      </c>
      <c r="O260" s="20">
        <f t="shared" ref="O260:O323" si="42">N260</f>
        <v>0.30511545330812972</v>
      </c>
      <c r="P260" s="25">
        <f>IFERROR(INDEX('Normalized Scores'!R$5:R$1048576,MATCH($D260,'Normalized Scores'!$A$5:$A$1048576,)),"")</f>
        <v>0.44181966237407355</v>
      </c>
      <c r="Q260" s="20">
        <f t="shared" ref="Q260:Q323" si="43">P260</f>
        <v>0.44181966237407355</v>
      </c>
      <c r="R260" s="3">
        <f>IFERROR(INDEX('Normalized Scores'!Z$5:Z$1048576,MATCH($D260,'Normalized Scores'!$A$5:$A$1048576,)),"")</f>
        <v>0.34968836158500138</v>
      </c>
      <c r="S260" s="8">
        <f t="shared" ref="S260:S323" si="44">R260</f>
        <v>0.34968836158500138</v>
      </c>
      <c r="T260" s="2">
        <f>IFERROR(INDEX('Normalized Scores'!AL$5:AL$1048576,MATCH($D260,'Normalized Scores'!$A$5:$A$1048576,)),"")</f>
        <v>0</v>
      </c>
      <c r="U260" s="8">
        <f t="shared" ref="U260:U323" si="45">T260</f>
        <v>0</v>
      </c>
      <c r="V260" s="24">
        <f>IFERROR(INDEX('Normalized Scores'!AR$5:AR$1048576,MATCH($D260,'Normalized Scores'!$A$5:$A$1048576,)),"")</f>
        <v>0.38961755237789231</v>
      </c>
      <c r="W260" s="8">
        <f t="shared" ref="W260:W323" si="46">V260</f>
        <v>0.38961755237789231</v>
      </c>
      <c r="X260" s="5">
        <f>IFERROR(INDEX('Normalized Scores'!AT$5:AT$1048576,MATCH($D260,'Normalized Scores'!$A$5:$A$1048576,)),"")</f>
        <v>0.5451288431861131</v>
      </c>
      <c r="Y260" s="8">
        <f t="shared" ref="Y260:Y323" si="47">X260</f>
        <v>0.5451288431861131</v>
      </c>
      <c r="Z260" s="17">
        <f>IFERROR(INDEX('Normalized Scores'!AV$5:AV$1048576,MATCH($D260,'Normalized Scores'!$A$5:$A$1048576,)),"")</f>
        <v>0</v>
      </c>
      <c r="AA260" s="10">
        <f t="shared" ref="AA260:AA323" si="48">Z260</f>
        <v>0</v>
      </c>
      <c r="AB260" s="13">
        <f>IFERROR(INDEX('Normalized Scores'!BA$5:BA$1048576,MATCH($D260,'Normalized Scores'!$A$5:$A$1048576,)),"")</f>
        <v>0.33451636950616337</v>
      </c>
      <c r="AC260" s="14">
        <f t="shared" ref="AC260:AC323" si="49">AB260</f>
        <v>0.33451636950616337</v>
      </c>
    </row>
    <row r="261" spans="4:29">
      <c r="D261" s="8" t="str">
        <v>A52</v>
      </c>
      <c r="E261" s="9" t="str">
        <f>IFERROR(INDEX('Normalized Scores'!B$5:B$1048576,MATCH($D261,'Normalized Scores'!$A$5:$A$1048576,)),"")</f>
        <v>Smithfield Rd is proposed to be a 3 lane Boulevard between Bethlehem Rd and US 64 Bypass. An AADT of 9000 is expected in the planning horizon year (2055) which would cause Smithfield Rd to operate inefficiently in 2055. The purpose of this project is to reduce congestion so Smithfield Rd will operate more efficiently in 2055.</v>
      </c>
      <c r="F261" s="12" t="str">
        <f>IFERROR(INDEX('Normalized Scores'!C$5:C$1048576,MATCH($D261,'Normalized Scores'!$A$5:$A$1048576,)),"")</f>
        <v>Center Turn Lane</v>
      </c>
      <c r="G261" s="79" t="str">
        <f>IFERROR(INDEX('Normalized Scores'!D$5:D$1048576,MATCH($D261,'Normalized Scores'!$A$5:$A$1048576,)),"")</f>
        <v>Wake</v>
      </c>
      <c r="H261" s="79">
        <f>IFERROR(INDEX('Normalized Scores'!F$5:F$1048576,MATCH($D261,'Normalized Scores'!$A$5:$A$1048576,)),"")</f>
        <v>259</v>
      </c>
      <c r="I261" s="79">
        <f>IFERROR(INDEX('Normalized Scores'!G$5:G$1048576,MATCH($D261,'Normalized Scores'!$A$5:$A$1048576,)),"")</f>
        <v>269807.01300257101</v>
      </c>
      <c r="J261" s="19">
        <f>IFERROR(INDEX('Normalized Scores'!H$5:H$1048576,MATCH($D261,'Normalized Scores'!$A$5:$A$1048576,)),"")</f>
        <v>0.34716415163122893</v>
      </c>
      <c r="K261" s="20">
        <f t="shared" si="40"/>
        <v>0.34716415163122893</v>
      </c>
      <c r="L261" s="23">
        <f>IFERROR(INDEX('Normalized Scores'!J$5:J$1048576,MATCH($D261,'Normalized Scores'!$A$5:$A$1048576,)),"")</f>
        <v>0.18322717974077199</v>
      </c>
      <c r="M261" s="20">
        <f t="shared" si="41"/>
        <v>0.18322717974077199</v>
      </c>
      <c r="N261" s="22">
        <f>IFERROR(INDEX('Normalized Scores'!L$5:L$1048576,MATCH($D261,'Normalized Scores'!$A$5:$A$1048576,)),"")</f>
        <v>0.43231091697892948</v>
      </c>
      <c r="O261" s="20">
        <f t="shared" si="42"/>
        <v>0.43231091697892948</v>
      </c>
      <c r="P261" s="25">
        <f>IFERROR(INDEX('Normalized Scores'!R$5:R$1048576,MATCH($D261,'Normalized Scores'!$A$5:$A$1048576,)),"")</f>
        <v>0.45844965971873919</v>
      </c>
      <c r="Q261" s="20">
        <f t="shared" si="43"/>
        <v>0.45844965971873919</v>
      </c>
      <c r="R261" s="3">
        <f>IFERROR(INDEX('Normalized Scores'!Z$5:Z$1048576,MATCH($D261,'Normalized Scores'!$A$5:$A$1048576,)),"")</f>
        <v>0.40509219701137344</v>
      </c>
      <c r="S261" s="8">
        <f t="shared" si="44"/>
        <v>0.40509219701137344</v>
      </c>
      <c r="T261" s="2">
        <f>IFERROR(INDEX('Normalized Scores'!AL$5:AL$1048576,MATCH($D261,'Normalized Scores'!$A$5:$A$1048576,)),"")</f>
        <v>0.31958766516431675</v>
      </c>
      <c r="U261" s="8">
        <f t="shared" si="45"/>
        <v>0.31958766516431675</v>
      </c>
      <c r="V261" s="24">
        <f>IFERROR(INDEX('Normalized Scores'!AR$5:AR$1048576,MATCH($D261,'Normalized Scores'!$A$5:$A$1048576,)),"")</f>
        <v>0.69432881728012985</v>
      </c>
      <c r="W261" s="8">
        <f t="shared" si="46"/>
        <v>0.69432881728012985</v>
      </c>
      <c r="X261" s="5">
        <f>IFERROR(INDEX('Normalized Scores'!AT$5:AT$1048576,MATCH($D261,'Normalized Scores'!$A$5:$A$1048576,)),"")</f>
        <v>0.54230699801714199</v>
      </c>
      <c r="Y261" s="8">
        <f t="shared" si="47"/>
        <v>0.54230699801714199</v>
      </c>
      <c r="Z261" s="17">
        <f>IFERROR(INDEX('Normalized Scores'!AV$5:AV$1048576,MATCH($D261,'Normalized Scores'!$A$5:$A$1048576,)),"")</f>
        <v>0</v>
      </c>
      <c r="AA261" s="10">
        <f t="shared" si="48"/>
        <v>0</v>
      </c>
      <c r="AB261" s="13">
        <f>IFERROR(INDEX('Normalized Scores'!BA$5:BA$1048576,MATCH($D261,'Normalized Scores'!$A$5:$A$1048576,)),"")</f>
        <v>0.39152023685200843</v>
      </c>
      <c r="AC261" s="14">
        <f t="shared" si="49"/>
        <v>0.39152023685200843</v>
      </c>
    </row>
    <row r="262" spans="4:29">
      <c r="D262" s="8" t="str">
        <v>A640</v>
      </c>
      <c r="E262" s="9" t="str">
        <f>IFERROR(INDEX('Normalized Scores'!B$5:B$1048576,MATCH($D262,'Normalized Scores'!$A$5:$A$1048576,)),"")</f>
        <v>The Metropolitan Transportation Plan includes the goal of improving mobility within the region, which is defined as the provision of transportation infrastructure for all vehicles and pedestrians. Aviation Parkway currently is operating at an unacceptable LOS and is expected to worsen in the future. The purpose of this project is to improve mobility along Aviation Parkway between National Guard Dr and I-40 to an acceptable LOS in the peak period.</v>
      </c>
      <c r="F262" s="12" t="str">
        <f>IFERROR(INDEX('Normalized Scores'!C$5:C$1048576,MATCH($D262,'Normalized Scores'!$A$5:$A$1048576,)),"")</f>
        <v>Interchange</v>
      </c>
      <c r="G262" s="79" t="str">
        <f>IFERROR(INDEX('Normalized Scores'!D$5:D$1048576,MATCH($D262,'Normalized Scores'!$A$5:$A$1048576,)),"")</f>
        <v>Wake</v>
      </c>
      <c r="H262" s="79">
        <f>IFERROR(INDEX('Normalized Scores'!F$5:F$1048576,MATCH($D262,'Normalized Scores'!$A$5:$A$1048576,)),"")</f>
        <v>260</v>
      </c>
      <c r="I262" s="79">
        <f>IFERROR(INDEX('Normalized Scores'!G$5:G$1048576,MATCH($D262,'Normalized Scores'!$A$5:$A$1048576,)),"")</f>
        <v>0</v>
      </c>
      <c r="J262" s="19">
        <f>IFERROR(INDEX('Normalized Scores'!H$5:H$1048576,MATCH($D262,'Normalized Scores'!$A$5:$A$1048576,)),"")</f>
        <v>0.34716276197002988</v>
      </c>
      <c r="K262" s="20">
        <f t="shared" si="40"/>
        <v>0.34716276197002988</v>
      </c>
      <c r="L262" s="23">
        <f>IFERROR(INDEX('Normalized Scores'!J$5:J$1048576,MATCH($D262,'Normalized Scores'!$A$5:$A$1048576,)),"")</f>
        <v>0.35216569187840102</v>
      </c>
      <c r="M262" s="20">
        <f t="shared" si="41"/>
        <v>0.35216569187840102</v>
      </c>
      <c r="N262" s="22">
        <f>IFERROR(INDEX('Normalized Scores'!L$5:L$1048576,MATCH($D262,'Normalized Scores'!$A$5:$A$1048576,)),"")</f>
        <v>0</v>
      </c>
      <c r="O262" s="20">
        <f t="shared" si="42"/>
        <v>0</v>
      </c>
      <c r="P262" s="25">
        <f>IFERROR(INDEX('Normalized Scores'!R$5:R$1048576,MATCH($D262,'Normalized Scores'!$A$5:$A$1048576,)),"")</f>
        <v>0.26506228984791391</v>
      </c>
      <c r="Q262" s="20">
        <f t="shared" si="43"/>
        <v>0.26506228984791391</v>
      </c>
      <c r="R262" s="3">
        <f>IFERROR(INDEX('Normalized Scores'!Z$5:Z$1048576,MATCH($D262,'Normalized Scores'!$A$5:$A$1048576,)),"")</f>
        <v>0.27487723039073425</v>
      </c>
      <c r="S262" s="8">
        <f t="shared" si="44"/>
        <v>0.27487723039073425</v>
      </c>
      <c r="T262" s="2">
        <f>IFERROR(INDEX('Normalized Scores'!AL$5:AL$1048576,MATCH($D262,'Normalized Scores'!$A$5:$A$1048576,)),"")</f>
        <v>0.42457997791943397</v>
      </c>
      <c r="U262" s="8">
        <f t="shared" si="45"/>
        <v>0.42457997791943397</v>
      </c>
      <c r="V262" s="24">
        <f>IFERROR(INDEX('Normalized Scores'!AR$5:AR$1048576,MATCH($D262,'Normalized Scores'!$A$5:$A$1048576,)),"")</f>
        <v>0.2104104280254252</v>
      </c>
      <c r="W262" s="8">
        <f t="shared" si="46"/>
        <v>0.2104104280254252</v>
      </c>
      <c r="X262" s="5">
        <f>IFERROR(INDEX('Normalized Scores'!AT$5:AT$1048576,MATCH($D262,'Normalized Scores'!$A$5:$A$1048576,)),"")</f>
        <v>0.2644035131064103</v>
      </c>
      <c r="Y262" s="8">
        <f t="shared" si="47"/>
        <v>0.2644035131064103</v>
      </c>
      <c r="Z262" s="17">
        <f>IFERROR(INDEX('Normalized Scores'!AV$5:AV$1048576,MATCH($D262,'Normalized Scores'!$A$5:$A$1048576,)),"")</f>
        <v>0</v>
      </c>
      <c r="AA262" s="10">
        <f t="shared" si="48"/>
        <v>0</v>
      </c>
      <c r="AB262" s="13">
        <f>IFERROR(INDEX('Normalized Scores'!BA$5:BA$1048576,MATCH($D262,'Normalized Scores'!$A$5:$A$1048576,)),"")</f>
        <v>0.70712770500041444</v>
      </c>
      <c r="AC262" s="14">
        <f t="shared" si="49"/>
        <v>0.70712770500041444</v>
      </c>
    </row>
    <row r="263" spans="4:29">
      <c r="D263" s="8" t="str">
        <v>Grnv21</v>
      </c>
      <c r="E263" s="9" t="str">
        <f>IFERROR(INDEX('Normalized Scores'!B$5:B$1048576,MATCH($D263,'Normalized Scores'!$A$5:$A$1048576,)),"")</f>
        <v>NC 56  is proposed to be a 4 lane Boulevard between NC 50  and Hayes Rd. An AADT of 16000 is expected in the planning horizon year (2055) which would cause NC 56  to operate inefficiently in 2055. The purpose of this project is to reduce congestion so NC 56  will operate more efficiently in 2055</v>
      </c>
      <c r="F263" s="12" t="str">
        <f>IFERROR(INDEX('Normalized Scores'!C$5:C$1048576,MATCH($D263,'Normalized Scores'!$A$5:$A$1048576,)),"")</f>
        <v>Widening</v>
      </c>
      <c r="G263" s="79" t="str">
        <f>IFERROR(INDEX('Normalized Scores'!D$5:D$1048576,MATCH($D263,'Normalized Scores'!$A$5:$A$1048576,)),"")</f>
        <v>Granville</v>
      </c>
      <c r="H263" s="79">
        <f>IFERROR(INDEX('Normalized Scores'!F$5:F$1048576,MATCH($D263,'Normalized Scores'!$A$5:$A$1048576,)),"")</f>
        <v>261</v>
      </c>
      <c r="I263" s="79">
        <f>IFERROR(INDEX('Normalized Scores'!G$5:G$1048576,MATCH($D263,'Normalized Scores'!$A$5:$A$1048576,)),"")</f>
        <v>220.15204275605799</v>
      </c>
      <c r="J263" s="19">
        <f>IFERROR(INDEX('Normalized Scores'!H$5:H$1048576,MATCH($D263,'Normalized Scores'!$A$5:$A$1048576,)),"")</f>
        <v>0.34708126491934882</v>
      </c>
      <c r="K263" s="20">
        <f t="shared" si="40"/>
        <v>0.34708126491934882</v>
      </c>
      <c r="L263" s="23">
        <f>IFERROR(INDEX('Normalized Scores'!J$5:J$1048576,MATCH($D263,'Normalized Scores'!$A$5:$A$1048576,)),"")</f>
        <v>0.25079016293711404</v>
      </c>
      <c r="M263" s="20">
        <f t="shared" si="41"/>
        <v>0.25079016293711404</v>
      </c>
      <c r="N263" s="22">
        <f>IFERROR(INDEX('Normalized Scores'!L$5:L$1048576,MATCH($D263,'Normalized Scores'!$A$5:$A$1048576,)),"")</f>
        <v>0.96107193049071127</v>
      </c>
      <c r="O263" s="20">
        <f t="shared" si="42"/>
        <v>0.96107193049071127</v>
      </c>
      <c r="P263" s="25">
        <f>IFERROR(INDEX('Normalized Scores'!R$5:R$1048576,MATCH($D263,'Normalized Scores'!$A$5:$A$1048576,)),"")</f>
        <v>0.41422069869979805</v>
      </c>
      <c r="Q263" s="20">
        <f t="shared" si="43"/>
        <v>0.41422069869979805</v>
      </c>
      <c r="R263" s="3">
        <f>IFERROR(INDEX('Normalized Scores'!Z$5:Z$1048576,MATCH($D263,'Normalized Scores'!$A$5:$A$1048576,)),"")</f>
        <v>0.34081948981962018</v>
      </c>
      <c r="S263" s="8">
        <f t="shared" si="44"/>
        <v>0.34081948981962018</v>
      </c>
      <c r="T263" s="2">
        <f>IFERROR(INDEX('Normalized Scores'!AL$5:AL$1048576,MATCH($D263,'Normalized Scores'!$A$5:$A$1048576,)),"")</f>
        <v>0.19299219465138467</v>
      </c>
      <c r="U263" s="8">
        <f t="shared" si="45"/>
        <v>0.19299219465138467</v>
      </c>
      <c r="V263" s="24">
        <f>IFERROR(INDEX('Normalized Scores'!AR$5:AR$1048576,MATCH($D263,'Normalized Scores'!$A$5:$A$1048576,)),"")</f>
        <v>0.23432703298873997</v>
      </c>
      <c r="W263" s="8">
        <f t="shared" si="46"/>
        <v>0.23432703298873997</v>
      </c>
      <c r="X263" s="5">
        <f>IFERROR(INDEX('Normalized Scores'!AT$5:AT$1048576,MATCH($D263,'Normalized Scores'!$A$5:$A$1048576,)),"")</f>
        <v>0.53258334063627433</v>
      </c>
      <c r="Y263" s="8">
        <f t="shared" si="47"/>
        <v>0.53258334063627433</v>
      </c>
      <c r="Z263" s="17">
        <f>IFERROR(INDEX('Normalized Scores'!AV$5:AV$1048576,MATCH($D263,'Normalized Scores'!$A$5:$A$1048576,)),"")</f>
        <v>0</v>
      </c>
      <c r="AA263" s="10">
        <f t="shared" si="48"/>
        <v>0</v>
      </c>
      <c r="AB263" s="13">
        <f>IFERROR(INDEX('Normalized Scores'!BA$5:BA$1048576,MATCH($D263,'Normalized Scores'!$A$5:$A$1048576,)),"")</f>
        <v>0.37103010613971649</v>
      </c>
      <c r="AC263" s="14">
        <f t="shared" si="49"/>
        <v>0.37103010613971649</v>
      </c>
    </row>
    <row r="264" spans="4:29">
      <c r="D264" s="8" t="str">
        <v>A444</v>
      </c>
      <c r="E264" s="9" t="str">
        <f>IFERROR(INDEX('Normalized Scores'!B$5:B$1048576,MATCH($D264,'Normalized Scores'!$A$5:$A$1048576,)),"")</f>
        <v>NC 50 is proposed to be a 4 lane Boulevard between I 540 and NC 98. An AADT of 32000 is expected in the planning horizon year (2055) which would cause NC 50 to operate inefficiently in 2055. The purpose of this project is to reduce congestion so NC 50 will operate more efficiently in 2055</v>
      </c>
      <c r="F264" s="12" t="str">
        <f>IFERROR(INDEX('Normalized Scores'!C$5:C$1048576,MATCH($D264,'Normalized Scores'!$A$5:$A$1048576,)),"")</f>
        <v>Widening</v>
      </c>
      <c r="G264" s="79" t="str">
        <f>IFERROR(INDEX('Normalized Scores'!D$5:D$1048576,MATCH($D264,'Normalized Scores'!$A$5:$A$1048576,)),"")</f>
        <v>Wake</v>
      </c>
      <c r="H264" s="79">
        <f>IFERROR(INDEX('Normalized Scores'!F$5:F$1048576,MATCH($D264,'Normalized Scores'!$A$5:$A$1048576,)),"")</f>
        <v>262</v>
      </c>
      <c r="I264" s="79">
        <f>IFERROR(INDEX('Normalized Scores'!G$5:G$1048576,MATCH($D264,'Normalized Scores'!$A$5:$A$1048576,)),"")</f>
        <v>130.425974738695</v>
      </c>
      <c r="J264" s="19">
        <f>IFERROR(INDEX('Normalized Scores'!H$5:H$1048576,MATCH($D264,'Normalized Scores'!$A$5:$A$1048576,)),"")</f>
        <v>0.34615934302456586</v>
      </c>
      <c r="K264" s="20">
        <f t="shared" si="40"/>
        <v>0.34615934302456586</v>
      </c>
      <c r="L264" s="23">
        <f>IFERROR(INDEX('Normalized Scores'!J$5:J$1048576,MATCH($D264,'Normalized Scores'!$A$5:$A$1048576,)),"")</f>
        <v>0.543749887338143</v>
      </c>
      <c r="M264" s="20">
        <f t="shared" si="41"/>
        <v>0.543749887338143</v>
      </c>
      <c r="N264" s="22">
        <f>IFERROR(INDEX('Normalized Scores'!L$5:L$1048576,MATCH($D264,'Normalized Scores'!$A$5:$A$1048576,)),"")</f>
        <v>0.46746847176257045</v>
      </c>
      <c r="O264" s="20">
        <f t="shared" si="42"/>
        <v>0.46746847176257045</v>
      </c>
      <c r="P264" s="25">
        <f>IFERROR(INDEX('Normalized Scores'!R$5:R$1048576,MATCH($D264,'Normalized Scores'!$A$5:$A$1048576,)),"")</f>
        <v>0.26467588035919315</v>
      </c>
      <c r="Q264" s="20">
        <f t="shared" si="43"/>
        <v>0.26467588035919315</v>
      </c>
      <c r="R264" s="3">
        <f>IFERROR(INDEX('Normalized Scores'!Z$5:Z$1048576,MATCH($D264,'Normalized Scores'!$A$5:$A$1048576,)),"")</f>
        <v>0.35895204645423096</v>
      </c>
      <c r="S264" s="8">
        <f t="shared" si="44"/>
        <v>0.35895204645423096</v>
      </c>
      <c r="T264" s="2">
        <f>IFERROR(INDEX('Normalized Scores'!AL$5:AL$1048576,MATCH($D264,'Normalized Scores'!$A$5:$A$1048576,)),"")</f>
        <v>0.27415508778284814</v>
      </c>
      <c r="U264" s="8">
        <f t="shared" si="45"/>
        <v>0.27415508778284814</v>
      </c>
      <c r="V264" s="24">
        <f>IFERROR(INDEX('Normalized Scores'!AR$5:AR$1048576,MATCH($D264,'Normalized Scores'!$A$5:$A$1048576,)),"")</f>
        <v>0.20450758315415529</v>
      </c>
      <c r="W264" s="8">
        <f t="shared" si="46"/>
        <v>0.20450758315415529</v>
      </c>
      <c r="X264" s="5">
        <f>IFERROR(INDEX('Normalized Scores'!AT$5:AT$1048576,MATCH($D264,'Normalized Scores'!$A$5:$A$1048576,)),"")</f>
        <v>0.45341803496434041</v>
      </c>
      <c r="Y264" s="8">
        <f t="shared" si="47"/>
        <v>0.45341803496434041</v>
      </c>
      <c r="Z264" s="17">
        <f>IFERROR(INDEX('Normalized Scores'!AV$5:AV$1048576,MATCH($D264,'Normalized Scores'!$A$5:$A$1048576,)),"")</f>
        <v>0</v>
      </c>
      <c r="AA264" s="10">
        <f t="shared" si="48"/>
        <v>0</v>
      </c>
      <c r="AB264" s="13">
        <f>IFERROR(INDEX('Normalized Scores'!BA$5:BA$1048576,MATCH($D264,'Normalized Scores'!$A$5:$A$1048576,)),"")</f>
        <v>0.32118401545295383</v>
      </c>
      <c r="AC264" s="14">
        <f t="shared" si="49"/>
        <v>0.32118401545295383</v>
      </c>
    </row>
    <row r="265" spans="4:29">
      <c r="D265" s="8" t="str">
        <v>Grnv20c</v>
      </c>
      <c r="E265" s="9" t="str">
        <f>IFERROR(INDEX('Normalized Scores'!B$5:B$1048576,MATCH($D265,'Normalized Scores'!$A$5:$A$1048576,)),"")</f>
        <v>NC 56 is proposed to be a 4 lane Major Thoroughfare between Brogden Road and US 15. An AADT of 15000 is expected in the planning horizon year (2055) which would cause NC 56 to operate inefficiently in 2055. The purpose of this project is to reduce congestion so NC 56 will operate more efficiently in 2055</v>
      </c>
      <c r="F265" s="12" t="str">
        <f>IFERROR(INDEX('Normalized Scores'!C$5:C$1048576,MATCH($D265,'Normalized Scores'!$A$5:$A$1048576,)),"")</f>
        <v>Widening</v>
      </c>
      <c r="G265" s="79" t="str">
        <f>IFERROR(INDEX('Normalized Scores'!D$5:D$1048576,MATCH($D265,'Normalized Scores'!$A$5:$A$1048576,)),"")</f>
        <v>Granville</v>
      </c>
      <c r="H265" s="79">
        <f>IFERROR(INDEX('Normalized Scores'!F$5:F$1048576,MATCH($D265,'Normalized Scores'!$A$5:$A$1048576,)),"")</f>
        <v>263</v>
      </c>
      <c r="I265" s="79">
        <f>IFERROR(INDEX('Normalized Scores'!G$5:G$1048576,MATCH($D265,'Normalized Scores'!$A$5:$A$1048576,)),"")</f>
        <v>0</v>
      </c>
      <c r="J265" s="19">
        <f>IFERROR(INDEX('Normalized Scores'!H$5:H$1048576,MATCH($D265,'Normalized Scores'!$A$5:$A$1048576,)),"")</f>
        <v>0.34582193381768117</v>
      </c>
      <c r="K265" s="20">
        <f t="shared" si="40"/>
        <v>0.34582193381768117</v>
      </c>
      <c r="L265" s="23">
        <f>IFERROR(INDEX('Normalized Scores'!J$5:J$1048576,MATCH($D265,'Normalized Scores'!$A$5:$A$1048576,)),"")</f>
        <v>9.5505048656593206E-2</v>
      </c>
      <c r="M265" s="20">
        <f t="shared" si="41"/>
        <v>9.5505048656593206E-2</v>
      </c>
      <c r="N265" s="22">
        <f>IFERROR(INDEX('Normalized Scores'!L$5:L$1048576,MATCH($D265,'Normalized Scores'!$A$5:$A$1048576,)),"")</f>
        <v>0.99995213333552213</v>
      </c>
      <c r="O265" s="20">
        <f t="shared" si="42"/>
        <v>0.99995213333552213</v>
      </c>
      <c r="P265" s="25">
        <f>IFERROR(INDEX('Normalized Scores'!R$5:R$1048576,MATCH($D265,'Normalized Scores'!$A$5:$A$1048576,)),"")</f>
        <v>0.39109395490148841</v>
      </c>
      <c r="Q265" s="20">
        <f t="shared" si="43"/>
        <v>0.39109395490148841</v>
      </c>
      <c r="R265" s="3">
        <f>IFERROR(INDEX('Normalized Scores'!Z$5:Z$1048576,MATCH($D265,'Normalized Scores'!$A$5:$A$1048576,)),"")</f>
        <v>0.34033123406828658</v>
      </c>
      <c r="S265" s="8">
        <f t="shared" si="44"/>
        <v>0.34033123406828658</v>
      </c>
      <c r="T265" s="2">
        <f>IFERROR(INDEX('Normalized Scores'!AL$5:AL$1048576,MATCH($D265,'Normalized Scores'!$A$5:$A$1048576,)),"")</f>
        <v>0</v>
      </c>
      <c r="U265" s="8">
        <f t="shared" si="45"/>
        <v>0</v>
      </c>
      <c r="V265" s="24">
        <f>IFERROR(INDEX('Normalized Scores'!AR$5:AR$1048576,MATCH($D265,'Normalized Scores'!$A$5:$A$1048576,)),"")</f>
        <v>0.20450758315415529</v>
      </c>
      <c r="W265" s="8">
        <f t="shared" si="46"/>
        <v>0.20450758315415529</v>
      </c>
      <c r="X265" s="5">
        <f>IFERROR(INDEX('Normalized Scores'!AT$5:AT$1048576,MATCH($D265,'Normalized Scores'!$A$5:$A$1048576,)),"")</f>
        <v>0.52372597185489211</v>
      </c>
      <c r="Y265" s="8">
        <f t="shared" si="47"/>
        <v>0.52372597185489211</v>
      </c>
      <c r="Z265" s="17">
        <f>IFERROR(INDEX('Normalized Scores'!AV$5:AV$1048576,MATCH($D265,'Normalized Scores'!$A$5:$A$1048576,)),"")</f>
        <v>0</v>
      </c>
      <c r="AA265" s="10">
        <f t="shared" si="48"/>
        <v>0</v>
      </c>
      <c r="AB265" s="13">
        <f>IFERROR(INDEX('Normalized Scores'!BA$5:BA$1048576,MATCH($D265,'Normalized Scores'!$A$5:$A$1048576,)),"")</f>
        <v>0.79153604463094063</v>
      </c>
      <c r="AC265" s="14">
        <f t="shared" si="49"/>
        <v>0.79153604463094063</v>
      </c>
    </row>
    <row r="266" spans="4:29">
      <c r="D266" s="8" t="str">
        <v>A644</v>
      </c>
      <c r="E266" s="9" t="str">
        <f>IFERROR(INDEX('Normalized Scores'!B$5:B$1048576,MATCH($D266,'Normalized Scores'!$A$5:$A$1048576,)),"")</f>
        <v>The current at-grade rail crossing on E Chatham St and Maynard Rd presents both mobility and safety concerns.  The purpose of this project is to convert the at-grade road and rail crossing to a grade-separated facility.</v>
      </c>
      <c r="F266" s="12" t="str">
        <f>IFERROR(INDEX('Normalized Scores'!C$5:C$1048576,MATCH($D266,'Normalized Scores'!$A$5:$A$1048576,)),"")</f>
        <v>Grade Separation</v>
      </c>
      <c r="G266" s="79" t="str">
        <f>IFERROR(INDEX('Normalized Scores'!D$5:D$1048576,MATCH($D266,'Normalized Scores'!$A$5:$A$1048576,)),"")</f>
        <v>Wake</v>
      </c>
      <c r="H266" s="79">
        <f>IFERROR(INDEX('Normalized Scores'!F$5:F$1048576,MATCH($D266,'Normalized Scores'!$A$5:$A$1048576,)),"")</f>
        <v>264</v>
      </c>
      <c r="I266" s="79">
        <f>IFERROR(INDEX('Normalized Scores'!G$5:G$1048576,MATCH($D266,'Normalized Scores'!$A$5:$A$1048576,)),"")</f>
        <v>0</v>
      </c>
      <c r="J266" s="19">
        <f>IFERROR(INDEX('Normalized Scores'!H$5:H$1048576,MATCH($D266,'Normalized Scores'!$A$5:$A$1048576,)),"")</f>
        <v>0.34556606625237019</v>
      </c>
      <c r="K266" s="20">
        <f t="shared" si="40"/>
        <v>0.34556606625237019</v>
      </c>
      <c r="L266" s="23">
        <f>IFERROR(INDEX('Normalized Scores'!J$5:J$1048576,MATCH($D266,'Normalized Scores'!$A$5:$A$1048576,)),"")</f>
        <v>0.36504784367082599</v>
      </c>
      <c r="M266" s="20">
        <f t="shared" si="41"/>
        <v>0.36504784367082599</v>
      </c>
      <c r="N266" s="22">
        <f>IFERROR(INDEX('Normalized Scores'!L$5:L$1048576,MATCH($D266,'Normalized Scores'!$A$5:$A$1048576,)),"")</f>
        <v>0</v>
      </c>
      <c r="O266" s="20">
        <f t="shared" si="42"/>
        <v>0</v>
      </c>
      <c r="P266" s="25">
        <f>IFERROR(INDEX('Normalized Scores'!R$5:R$1048576,MATCH($D266,'Normalized Scores'!$A$5:$A$1048576,)),"")</f>
        <v>0.49532812658925873</v>
      </c>
      <c r="Q266" s="20">
        <f t="shared" si="43"/>
        <v>0.49532812658925873</v>
      </c>
      <c r="R266" s="3">
        <f>IFERROR(INDEX('Normalized Scores'!Z$5:Z$1048576,MATCH($D266,'Normalized Scores'!$A$5:$A$1048576,)),"")</f>
        <v>0.60941659259891723</v>
      </c>
      <c r="S266" s="8">
        <f t="shared" si="44"/>
        <v>0.60941659259891723</v>
      </c>
      <c r="T266" s="2">
        <f>IFERROR(INDEX('Normalized Scores'!AL$5:AL$1048576,MATCH($D266,'Normalized Scores'!$A$5:$A$1048576,)),"")</f>
        <v>1.7280426442806279E-3</v>
      </c>
      <c r="U266" s="8">
        <f t="shared" si="45"/>
        <v>1.7280426442806279E-3</v>
      </c>
      <c r="V266" s="24">
        <f>IFERROR(INDEX('Normalized Scores'!AR$5:AR$1048576,MATCH($D266,'Normalized Scores'!$A$5:$A$1048576,)),"")</f>
        <v>0.25243381396315978</v>
      </c>
      <c r="W266" s="8">
        <f t="shared" si="46"/>
        <v>0.25243381396315978</v>
      </c>
      <c r="X266" s="5">
        <f>IFERROR(INDEX('Normalized Scores'!AT$5:AT$1048576,MATCH($D266,'Normalized Scores'!$A$5:$A$1048576,)),"")</f>
        <v>0.49618503189047686</v>
      </c>
      <c r="Y266" s="8">
        <f t="shared" si="47"/>
        <v>0.49618503189047686</v>
      </c>
      <c r="Z266" s="17">
        <f>IFERROR(INDEX('Normalized Scores'!AV$5:AV$1048576,MATCH($D266,'Normalized Scores'!$A$5:$A$1048576,)),"")</f>
        <v>0</v>
      </c>
      <c r="AA266" s="10">
        <f t="shared" si="48"/>
        <v>0</v>
      </c>
      <c r="AB266" s="13">
        <f>IFERROR(INDEX('Normalized Scores'!BA$5:BA$1048576,MATCH($D266,'Normalized Scores'!$A$5:$A$1048576,)),"")</f>
        <v>0.41809565746555077</v>
      </c>
      <c r="AC266" s="14">
        <f t="shared" si="49"/>
        <v>0.41809565746555077</v>
      </c>
    </row>
    <row r="267" spans="4:29">
      <c r="D267" s="8" t="str">
        <v>A700</v>
      </c>
      <c r="E267" s="9" t="str">
        <f>IFERROR(INDEX('Normalized Scores'!B$5:B$1048576,MATCH($D267,'Normalized Scores'!$A$5:$A$1048576,)),"")</f>
        <v>Holly Springs Rd is proposed to be a 6 lane Boulevard between Penny Rd and Ten Ten Rd. An AADT of 43000 is expected in the planning horizon year (2055) which would cause Holly Springs Rd to operate inefficiently in 2055. The purpose of this project is to reduce congestion so Holly Springs Rd will operate more efficiently in 2055</v>
      </c>
      <c r="F267" s="12" t="str">
        <f>IFERROR(INDEX('Normalized Scores'!C$5:C$1048576,MATCH($D267,'Normalized Scores'!$A$5:$A$1048576,)),"")</f>
        <v>Widening</v>
      </c>
      <c r="G267" s="79" t="str">
        <f>IFERROR(INDEX('Normalized Scores'!D$5:D$1048576,MATCH($D267,'Normalized Scores'!$A$5:$A$1048576,)),"")</f>
        <v>Wake</v>
      </c>
      <c r="H267" s="79">
        <f>IFERROR(INDEX('Normalized Scores'!F$5:F$1048576,MATCH($D267,'Normalized Scores'!$A$5:$A$1048576,)),"")</f>
        <v>265</v>
      </c>
      <c r="I267" s="79">
        <f>IFERROR(INDEX('Normalized Scores'!G$5:G$1048576,MATCH($D267,'Normalized Scores'!$A$5:$A$1048576,)),"")</f>
        <v>39.839745006386501</v>
      </c>
      <c r="J267" s="19">
        <f>IFERROR(INDEX('Normalized Scores'!H$5:H$1048576,MATCH($D267,'Normalized Scores'!$A$5:$A$1048576,)),"")</f>
        <v>0.34513178964612479</v>
      </c>
      <c r="K267" s="20">
        <f t="shared" si="40"/>
        <v>0.34513178964612479</v>
      </c>
      <c r="L267" s="23">
        <f>IFERROR(INDEX('Normalized Scores'!J$5:J$1048576,MATCH($D267,'Normalized Scores'!$A$5:$A$1048576,)),"")</f>
        <v>0.22276715566712502</v>
      </c>
      <c r="M267" s="20">
        <f t="shared" si="41"/>
        <v>0.22276715566712502</v>
      </c>
      <c r="N267" s="22">
        <f>IFERROR(INDEX('Normalized Scores'!L$5:L$1048576,MATCH($D267,'Normalized Scores'!$A$5:$A$1048576,)),"")</f>
        <v>0.3808403715827382</v>
      </c>
      <c r="O267" s="20">
        <f t="shared" si="42"/>
        <v>0.3808403715827382</v>
      </c>
      <c r="P267" s="25">
        <f>IFERROR(INDEX('Normalized Scores'!R$5:R$1048576,MATCH($D267,'Normalized Scores'!$A$5:$A$1048576,)),"")</f>
        <v>0.49059646699919313</v>
      </c>
      <c r="Q267" s="20">
        <f t="shared" si="43"/>
        <v>0.49059646699919313</v>
      </c>
      <c r="R267" s="3">
        <f>IFERROR(INDEX('Normalized Scores'!Z$5:Z$1048576,MATCH($D267,'Normalized Scores'!$A$5:$A$1048576,)),"")</f>
        <v>0.43202546161159183</v>
      </c>
      <c r="S267" s="8">
        <f t="shared" si="44"/>
        <v>0.43202546161159183</v>
      </c>
      <c r="T267" s="2">
        <f>IFERROR(INDEX('Normalized Scores'!AL$5:AL$1048576,MATCH($D267,'Normalized Scores'!$A$5:$A$1048576,)),"")</f>
        <v>0.17090101627906024</v>
      </c>
      <c r="U267" s="8">
        <f t="shared" si="45"/>
        <v>0.17090101627906024</v>
      </c>
      <c r="V267" s="24">
        <f>IFERROR(INDEX('Normalized Scores'!AR$5:AR$1048576,MATCH($D267,'Normalized Scores'!$A$5:$A$1048576,)),"")</f>
        <v>0.20450758315415529</v>
      </c>
      <c r="W267" s="8">
        <f t="shared" si="46"/>
        <v>0.20450758315415529</v>
      </c>
      <c r="X267" s="5">
        <f>IFERROR(INDEX('Normalized Scores'!AT$5:AT$1048576,MATCH($D267,'Normalized Scores'!$A$5:$A$1048576,)),"")</f>
        <v>0.48941580138428348</v>
      </c>
      <c r="Y267" s="8">
        <f t="shared" si="47"/>
        <v>0.48941580138428348</v>
      </c>
      <c r="Z267" s="17">
        <f>IFERROR(INDEX('Normalized Scores'!AV$5:AV$1048576,MATCH($D267,'Normalized Scores'!$A$5:$A$1048576,)),"")</f>
        <v>0</v>
      </c>
      <c r="AA267" s="10">
        <f t="shared" si="48"/>
        <v>0</v>
      </c>
      <c r="AB267" s="13">
        <f>IFERROR(INDEX('Normalized Scores'!BA$5:BA$1048576,MATCH($D267,'Normalized Scores'!$A$5:$A$1048576,)),"")</f>
        <v>0.43719156341021503</v>
      </c>
      <c r="AC267" s="14">
        <f t="shared" si="49"/>
        <v>0.43719156341021503</v>
      </c>
    </row>
    <row r="268" spans="4:29">
      <c r="D268" s="8" t="str">
        <v>A236b</v>
      </c>
      <c r="E268" s="9" t="str">
        <f>IFERROR(INDEX('Normalized Scores'!B$5:B$1048576,MATCH($D268,'Normalized Scores'!$A$5:$A$1048576,)),"")</f>
        <v>Chapel Hill Rd is proposed to be a 4 lane Major Thoroughfare between Academy St and NE Maynard Rd. An AADT of 45000 is expected in the planning horizon year (2055) which would cause Chapel Hill Rd to operate inefficiently in 2055. The purpose of this project is to reduce congestion so Chapel Hill Rd will operate more efficiently in 2055</v>
      </c>
      <c r="F268" s="12" t="str">
        <f>IFERROR(INDEX('Normalized Scores'!C$5:C$1048576,MATCH($D268,'Normalized Scores'!$A$5:$A$1048576,)),"")</f>
        <v>Widening</v>
      </c>
      <c r="G268" s="79" t="str">
        <f>IFERROR(INDEX('Normalized Scores'!D$5:D$1048576,MATCH($D268,'Normalized Scores'!$A$5:$A$1048576,)),"")</f>
        <v>Wake</v>
      </c>
      <c r="H268" s="79">
        <f>IFERROR(INDEX('Normalized Scores'!F$5:F$1048576,MATCH($D268,'Normalized Scores'!$A$5:$A$1048576,)),"")</f>
        <v>266</v>
      </c>
      <c r="I268" s="79">
        <f>IFERROR(INDEX('Normalized Scores'!G$5:G$1048576,MATCH($D268,'Normalized Scores'!$A$5:$A$1048576,)),"")</f>
        <v>9.9653271744242193</v>
      </c>
      <c r="J268" s="19">
        <f>IFERROR(INDEX('Normalized Scores'!H$5:H$1048576,MATCH($D268,'Normalized Scores'!$A$5:$A$1048576,)),"")</f>
        <v>0.34504080015205574</v>
      </c>
      <c r="K268" s="20">
        <f t="shared" si="40"/>
        <v>0.34504080015205574</v>
      </c>
      <c r="L268" s="23">
        <f>IFERROR(INDEX('Normalized Scores'!J$5:J$1048576,MATCH($D268,'Normalized Scores'!$A$5:$A$1048576,)),"")</f>
        <v>0.134775572918549</v>
      </c>
      <c r="M268" s="20">
        <f t="shared" si="41"/>
        <v>0.134775572918549</v>
      </c>
      <c r="N268" s="22">
        <f>IFERROR(INDEX('Normalized Scores'!L$5:L$1048576,MATCH($D268,'Normalized Scores'!$A$5:$A$1048576,)),"")</f>
        <v>0</v>
      </c>
      <c r="O268" s="20">
        <f t="shared" si="42"/>
        <v>0</v>
      </c>
      <c r="P268" s="25">
        <f>IFERROR(INDEX('Normalized Scores'!R$5:R$1048576,MATCH($D268,'Normalized Scores'!$A$5:$A$1048576,)),"")</f>
        <v>0.49281484238600631</v>
      </c>
      <c r="Q268" s="20">
        <f t="shared" si="43"/>
        <v>0.49281484238600631</v>
      </c>
      <c r="R268" s="3">
        <f>IFERROR(INDEX('Normalized Scores'!Z$5:Z$1048576,MATCH($D268,'Normalized Scores'!$A$5:$A$1048576,)),"")</f>
        <v>0.64709449564876742</v>
      </c>
      <c r="S268" s="8">
        <f t="shared" si="44"/>
        <v>0.64709449564876742</v>
      </c>
      <c r="T268" s="2">
        <f>IFERROR(INDEX('Normalized Scores'!AL$5:AL$1048576,MATCH($D268,'Normalized Scores'!$A$5:$A$1048576,)),"")</f>
        <v>9.7709150763491542E-3</v>
      </c>
      <c r="U268" s="8">
        <f t="shared" si="45"/>
        <v>9.7709150763491542E-3</v>
      </c>
      <c r="V268" s="24">
        <f>IFERROR(INDEX('Normalized Scores'!AR$5:AR$1048576,MATCH($D268,'Normalized Scores'!$A$5:$A$1048576,)),"")</f>
        <v>0.21634909523027046</v>
      </c>
      <c r="W268" s="8">
        <f t="shared" si="46"/>
        <v>0.21634909523027046</v>
      </c>
      <c r="X268" s="5">
        <f>IFERROR(INDEX('Normalized Scores'!AT$5:AT$1048576,MATCH($D268,'Normalized Scores'!$A$5:$A$1048576,)),"")</f>
        <v>0.46104247353434641</v>
      </c>
      <c r="Y268" s="8">
        <f t="shared" si="47"/>
        <v>0.46104247353434641</v>
      </c>
      <c r="Z268" s="17">
        <f>IFERROR(INDEX('Normalized Scores'!AV$5:AV$1048576,MATCH($D268,'Normalized Scores'!$A$5:$A$1048576,)),"")</f>
        <v>0</v>
      </c>
      <c r="AA268" s="10">
        <f t="shared" si="48"/>
        <v>0</v>
      </c>
      <c r="AB268" s="13">
        <f>IFERROR(INDEX('Normalized Scores'!BA$5:BA$1048576,MATCH($D268,'Normalized Scores'!$A$5:$A$1048576,)),"")</f>
        <v>0.70436509645865264</v>
      </c>
      <c r="AC268" s="14">
        <f t="shared" si="49"/>
        <v>0.70436509645865264</v>
      </c>
    </row>
    <row r="269" spans="4:29">
      <c r="D269" s="8" t="str">
        <v>A534b</v>
      </c>
      <c r="E269" s="9" t="str">
        <f>IFERROR(INDEX('Normalized Scores'!B$5:B$1048576,MATCH($D269,'Normalized Scores'!$A$5:$A$1048576,)),"")</f>
        <v>US 401 Widening is proposed to be a 4 lane Major Thoroughfare between Judd Pkwy and Eastern Parkway. An AADT of 15000 is expected in the planning horizon year (2055) which would cause US 401 Widening to operate inefficiently in 2055. The purpose of this project is to reduce congestion so US 401 Widening will operate more efficiently in 2055</v>
      </c>
      <c r="F269" s="12" t="str">
        <f>IFERROR(INDEX('Normalized Scores'!C$5:C$1048576,MATCH($D269,'Normalized Scores'!$A$5:$A$1048576,)),"")</f>
        <v>Widening</v>
      </c>
      <c r="G269" s="79" t="str">
        <f>IFERROR(INDEX('Normalized Scores'!D$5:D$1048576,MATCH($D269,'Normalized Scores'!$A$5:$A$1048576,)),"")</f>
        <v>Wake</v>
      </c>
      <c r="H269" s="79">
        <f>IFERROR(INDEX('Normalized Scores'!F$5:F$1048576,MATCH($D269,'Normalized Scores'!$A$5:$A$1048576,)),"")</f>
        <v>267</v>
      </c>
      <c r="I269" s="79">
        <f>IFERROR(INDEX('Normalized Scores'!G$5:G$1048576,MATCH($D269,'Normalized Scores'!$A$5:$A$1048576,)),"")</f>
        <v>40.044948800347903</v>
      </c>
      <c r="J269" s="19">
        <f>IFERROR(INDEX('Normalized Scores'!H$5:H$1048576,MATCH($D269,'Normalized Scores'!$A$5:$A$1048576,)),"")</f>
        <v>0.34311503630008705</v>
      </c>
      <c r="K269" s="20">
        <f t="shared" si="40"/>
        <v>0.34311503630008705</v>
      </c>
      <c r="L269" s="23">
        <f>IFERROR(INDEX('Normalized Scores'!J$5:J$1048576,MATCH($D269,'Normalized Scores'!$A$5:$A$1048576,)),"")</f>
        <v>0.4</v>
      </c>
      <c r="M269" s="20">
        <f t="shared" si="41"/>
        <v>0.4</v>
      </c>
      <c r="N269" s="22">
        <f>IFERROR(INDEX('Normalized Scores'!L$5:L$1048576,MATCH($D269,'Normalized Scores'!$A$5:$A$1048576,)),"")</f>
        <v>0.33587186299694055</v>
      </c>
      <c r="O269" s="20">
        <f t="shared" si="42"/>
        <v>0.33587186299694055</v>
      </c>
      <c r="P269" s="25">
        <f>IFERROR(INDEX('Normalized Scores'!R$5:R$1048576,MATCH($D269,'Normalized Scores'!$A$5:$A$1048576,)),"")</f>
        <v>0.4529314152796195</v>
      </c>
      <c r="Q269" s="20">
        <f t="shared" si="43"/>
        <v>0.4529314152796195</v>
      </c>
      <c r="R269" s="3">
        <f>IFERROR(INDEX('Normalized Scores'!Z$5:Z$1048576,MATCH($D269,'Normalized Scores'!$A$5:$A$1048576,)),"")</f>
        <v>0.35095626237449157</v>
      </c>
      <c r="S269" s="8">
        <f t="shared" si="44"/>
        <v>0.35095626237449157</v>
      </c>
      <c r="T269" s="2">
        <f>IFERROR(INDEX('Normalized Scores'!AL$5:AL$1048576,MATCH($D269,'Normalized Scores'!$A$5:$A$1048576,)),"")</f>
        <v>3.2686587851042309E-2</v>
      </c>
      <c r="U269" s="8">
        <f t="shared" si="45"/>
        <v>3.2686587851042309E-2</v>
      </c>
      <c r="V269" s="24">
        <f>IFERROR(INDEX('Normalized Scores'!AR$5:AR$1048576,MATCH($D269,'Normalized Scores'!$A$5:$A$1048576,)),"")</f>
        <v>0.20450758315415529</v>
      </c>
      <c r="W269" s="8">
        <f t="shared" si="46"/>
        <v>0.20450758315415529</v>
      </c>
      <c r="X269" s="5">
        <f>IFERROR(INDEX('Normalized Scores'!AT$5:AT$1048576,MATCH($D269,'Normalized Scores'!$A$5:$A$1048576,)),"")</f>
        <v>0.52851289790347056</v>
      </c>
      <c r="Y269" s="8">
        <f t="shared" si="47"/>
        <v>0.52851289790347056</v>
      </c>
      <c r="Z269" s="17">
        <f>IFERROR(INDEX('Normalized Scores'!AV$5:AV$1048576,MATCH($D269,'Normalized Scores'!$A$5:$A$1048576,)),"")</f>
        <v>0</v>
      </c>
      <c r="AA269" s="10">
        <f t="shared" si="48"/>
        <v>0</v>
      </c>
      <c r="AB269" s="13">
        <f>IFERROR(INDEX('Normalized Scores'!BA$5:BA$1048576,MATCH($D269,'Normalized Scores'!$A$5:$A$1048576,)),"")</f>
        <v>0.44442886680037402</v>
      </c>
      <c r="AC269" s="14">
        <f t="shared" si="49"/>
        <v>0.44442886680037402</v>
      </c>
    </row>
    <row r="270" spans="4:29">
      <c r="D270" s="8" t="str">
        <v>A130c</v>
      </c>
      <c r="E270" s="9" t="str">
        <f>IFERROR(INDEX('Normalized Scores'!B$5:B$1048576,MATCH($D270,'Normalized Scores'!$A$5:$A$1048576,)),"")</f>
        <v>US 401 is proposed to be a 8 lane Interchange between Mitchell Mill Rd and Ventura Cir. An AADT of 41000 is expected in the planning horizon year (2055) which would cause US 401 to operate inefficiently in 2055. The purpose of this project is to reduce congestion so US 401 will operate more efficiently in 2055</v>
      </c>
      <c r="F270" s="12" t="str">
        <f>IFERROR(INDEX('Normalized Scores'!C$5:C$1048576,MATCH($D270,'Normalized Scores'!$A$5:$A$1048576,)),"")</f>
        <v>CFI</v>
      </c>
      <c r="G270" s="79" t="str">
        <f>IFERROR(INDEX('Normalized Scores'!D$5:D$1048576,MATCH($D270,'Normalized Scores'!$A$5:$A$1048576,)),"")</f>
        <v>Wake</v>
      </c>
      <c r="H270" s="79">
        <f>IFERROR(INDEX('Normalized Scores'!F$5:F$1048576,MATCH($D270,'Normalized Scores'!$A$5:$A$1048576,)),"")</f>
        <v>268</v>
      </c>
      <c r="I270" s="79">
        <f>IFERROR(INDEX('Normalized Scores'!G$5:G$1048576,MATCH($D270,'Normalized Scores'!$A$5:$A$1048576,)),"")</f>
        <v>0</v>
      </c>
      <c r="J270" s="19">
        <f>IFERROR(INDEX('Normalized Scores'!H$5:H$1048576,MATCH($D270,'Normalized Scores'!$A$5:$A$1048576,)),"")</f>
        <v>0.3429440666334182</v>
      </c>
      <c r="K270" s="20">
        <f t="shared" si="40"/>
        <v>0.3429440666334182</v>
      </c>
      <c r="L270" s="23">
        <f>IFERROR(INDEX('Normalized Scores'!J$5:J$1048576,MATCH($D270,'Normalized Scores'!$A$5:$A$1048576,)),"")</f>
        <v>0.39848367809428503</v>
      </c>
      <c r="M270" s="20">
        <f t="shared" si="41"/>
        <v>0.39848367809428503</v>
      </c>
      <c r="N270" s="22">
        <f>IFERROR(INDEX('Normalized Scores'!L$5:L$1048576,MATCH($D270,'Normalized Scores'!$A$5:$A$1048576,)),"")</f>
        <v>0</v>
      </c>
      <c r="O270" s="20">
        <f t="shared" si="42"/>
        <v>0</v>
      </c>
      <c r="P270" s="25">
        <f>IFERROR(INDEX('Normalized Scores'!R$5:R$1048576,MATCH($D270,'Normalized Scores'!$A$5:$A$1048576,)),"")</f>
        <v>0.26545886175032074</v>
      </c>
      <c r="Q270" s="20">
        <f t="shared" si="43"/>
        <v>0.26545886175032074</v>
      </c>
      <c r="R270" s="3">
        <f>IFERROR(INDEX('Normalized Scores'!Z$5:Z$1048576,MATCH($D270,'Normalized Scores'!$A$5:$A$1048576,)),"")</f>
        <v>0.28415334646461687</v>
      </c>
      <c r="S270" s="8">
        <f t="shared" si="44"/>
        <v>0.28415334646461687</v>
      </c>
      <c r="T270" s="2">
        <f>IFERROR(INDEX('Normalized Scores'!AL$5:AL$1048576,MATCH($D270,'Normalized Scores'!$A$5:$A$1048576,)),"")</f>
        <v>0.55642265777238453</v>
      </c>
      <c r="U270" s="8">
        <f t="shared" si="45"/>
        <v>0.55642265777238453</v>
      </c>
      <c r="V270" s="24">
        <f>IFERROR(INDEX('Normalized Scores'!AR$5:AR$1048576,MATCH($D270,'Normalized Scores'!$A$5:$A$1048576,)),"")</f>
        <v>0.37563213009452245</v>
      </c>
      <c r="W270" s="8">
        <f t="shared" si="46"/>
        <v>0.37563213009452245</v>
      </c>
      <c r="X270" s="5">
        <f>IFERROR(INDEX('Normalized Scores'!AT$5:AT$1048576,MATCH($D270,'Normalized Scores'!$A$5:$A$1048576,)),"")</f>
        <v>0.98082746201280313</v>
      </c>
      <c r="Y270" s="8">
        <f t="shared" si="47"/>
        <v>0.98082746201280313</v>
      </c>
      <c r="Z270" s="17">
        <f>IFERROR(INDEX('Normalized Scores'!AV$5:AV$1048576,MATCH($D270,'Normalized Scores'!$A$5:$A$1048576,)),"")</f>
        <v>0</v>
      </c>
      <c r="AA270" s="10">
        <f t="shared" si="48"/>
        <v>0</v>
      </c>
      <c r="AB270" s="13">
        <f>IFERROR(INDEX('Normalized Scores'!BA$5:BA$1048576,MATCH($D270,'Normalized Scores'!$A$5:$A$1048576,)),"")</f>
        <v>0.23975006109347666</v>
      </c>
      <c r="AC270" s="14">
        <f t="shared" si="49"/>
        <v>0.23975006109347666</v>
      </c>
    </row>
    <row r="271" spans="4:29">
      <c r="D271" s="8" t="str">
        <v>Hrnt3c2</v>
      </c>
      <c r="E271" s="9" t="str">
        <f>IFERROR(INDEX('Normalized Scores'!B$5:B$1048576,MATCH($D271,'Normalized Scores'!$A$5:$A$1048576,)),"")</f>
        <v>The Long Range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50 and Lassiter Pond Rd to an acceptable LOS in the peak period and direction while also providing facilities for pedestrians and bicyclists.</v>
      </c>
      <c r="F271" s="12" t="str">
        <f>IFERROR(INDEX('Normalized Scores'!C$5:C$1048576,MATCH($D271,'Normalized Scores'!$A$5:$A$1048576,)),"")</f>
        <v>Widening</v>
      </c>
      <c r="G271" s="79" t="str">
        <f>IFERROR(INDEX('Normalized Scores'!D$5:D$1048576,MATCH($D271,'Normalized Scores'!$A$5:$A$1048576,)),"")</f>
        <v>Johnston</v>
      </c>
      <c r="H271" s="79">
        <f>IFERROR(INDEX('Normalized Scores'!F$5:F$1048576,MATCH($D271,'Normalized Scores'!$A$5:$A$1048576,)),"")</f>
        <v>269</v>
      </c>
      <c r="I271" s="79">
        <f>IFERROR(INDEX('Normalized Scores'!G$5:G$1048576,MATCH($D271,'Normalized Scores'!$A$5:$A$1048576,)),"")</f>
        <v>3717.2212571917498</v>
      </c>
      <c r="J271" s="19">
        <f>IFERROR(INDEX('Normalized Scores'!H$5:H$1048576,MATCH($D271,'Normalized Scores'!$A$5:$A$1048576,)),"")</f>
        <v>0.34284166773748953</v>
      </c>
      <c r="K271" s="20">
        <f t="shared" si="40"/>
        <v>0.34284166773748953</v>
      </c>
      <c r="L271" s="23">
        <f>IFERROR(INDEX('Normalized Scores'!J$5:J$1048576,MATCH($D271,'Normalized Scores'!$A$5:$A$1048576,)),"")</f>
        <v>0.35938322836759101</v>
      </c>
      <c r="M271" s="20">
        <f t="shared" si="41"/>
        <v>0.35938322836759101</v>
      </c>
      <c r="N271" s="22">
        <f>IFERROR(INDEX('Normalized Scores'!L$5:L$1048576,MATCH($D271,'Normalized Scores'!$A$5:$A$1048576,)),"")</f>
        <v>0.30331444892070758</v>
      </c>
      <c r="O271" s="20">
        <f t="shared" si="42"/>
        <v>0.30331444892070758</v>
      </c>
      <c r="P271" s="25">
        <f>IFERROR(INDEX('Normalized Scores'!R$5:R$1048576,MATCH($D271,'Normalized Scores'!$A$5:$A$1048576,)),"")</f>
        <v>0.40557338242260738</v>
      </c>
      <c r="Q271" s="20">
        <f t="shared" si="43"/>
        <v>0.40557338242260738</v>
      </c>
      <c r="R271" s="3">
        <f>IFERROR(INDEX('Normalized Scores'!Z$5:Z$1048576,MATCH($D271,'Normalized Scores'!$A$5:$A$1048576,)),"")</f>
        <v>0.34640035198840802</v>
      </c>
      <c r="S271" s="8">
        <f t="shared" si="44"/>
        <v>0.34640035198840802</v>
      </c>
      <c r="T271" s="2">
        <f>IFERROR(INDEX('Normalized Scores'!AL$5:AL$1048576,MATCH($D271,'Normalized Scores'!$A$5:$A$1048576,)),"")</f>
        <v>0.27886919294937129</v>
      </c>
      <c r="U271" s="8">
        <f t="shared" si="45"/>
        <v>0.27886919294937129</v>
      </c>
      <c r="V271" s="24">
        <f>IFERROR(INDEX('Normalized Scores'!AR$5:AR$1048576,MATCH($D271,'Normalized Scores'!$A$5:$A$1048576,)),"")</f>
        <v>0.20450758315415529</v>
      </c>
      <c r="W271" s="8">
        <f t="shared" si="46"/>
        <v>0.20450758315415529</v>
      </c>
      <c r="X271" s="5">
        <f>IFERROR(INDEX('Normalized Scores'!AT$5:AT$1048576,MATCH($D271,'Normalized Scores'!$A$5:$A$1048576,)),"")</f>
        <v>0.52874587214552538</v>
      </c>
      <c r="Y271" s="8">
        <f t="shared" si="47"/>
        <v>0.52874587214552538</v>
      </c>
      <c r="Z271" s="17">
        <f>IFERROR(INDEX('Normalized Scores'!AV$5:AV$1048576,MATCH($D271,'Normalized Scores'!$A$5:$A$1048576,)),"")</f>
        <v>0</v>
      </c>
      <c r="AA271" s="10">
        <f t="shared" si="48"/>
        <v>0</v>
      </c>
      <c r="AB271" s="13">
        <f>IFERROR(INDEX('Normalized Scores'!BA$5:BA$1048576,MATCH($D271,'Normalized Scores'!$A$5:$A$1048576,)),"")</f>
        <v>0.34332164175840885</v>
      </c>
      <c r="AC271" s="14">
        <f t="shared" si="49"/>
        <v>0.34332164175840885</v>
      </c>
    </row>
    <row r="272" spans="4:29">
      <c r="D272" s="8" t="str">
        <v>A587a2</v>
      </c>
      <c r="E272" s="9" t="str">
        <f>IFERROR(INDEX('Normalized Scores'!B$5:B$1048576,MATCH($D272,'Normalized Scores'!$A$5:$A$1048576,)),"")</f>
        <v>Wendell Blvd is proposed to be a 2 lane Major Thoroughfare between Liles Dean Rd and Hanor Lane. An AADT exceeding current capacity is expected in the planning horizon year (2055) which would cause Wendell Blvd to operate inefficiently in 2055. The purpose of this project is to reduce congestion so Wendell Blvd will operate more efficiently in 2055.</v>
      </c>
      <c r="F272" s="12" t="str">
        <f>IFERROR(INDEX('Normalized Scores'!C$5:C$1048576,MATCH($D272,'Normalized Scores'!$A$5:$A$1048576,)),"")</f>
        <v>Widening</v>
      </c>
      <c r="G272" s="79" t="str">
        <f>IFERROR(INDEX('Normalized Scores'!D$5:D$1048576,MATCH($D272,'Normalized Scores'!$A$5:$A$1048576,)),"")</f>
        <v>Wake</v>
      </c>
      <c r="H272" s="79">
        <f>IFERROR(INDEX('Normalized Scores'!F$5:F$1048576,MATCH($D272,'Normalized Scores'!$A$5:$A$1048576,)),"")</f>
        <v>270</v>
      </c>
      <c r="I272" s="79">
        <f>IFERROR(INDEX('Normalized Scores'!G$5:G$1048576,MATCH($D272,'Normalized Scores'!$A$5:$A$1048576,)),"")</f>
        <v>0</v>
      </c>
      <c r="J272" s="19">
        <f>IFERROR(INDEX('Normalized Scores'!H$5:H$1048576,MATCH($D272,'Normalized Scores'!$A$5:$A$1048576,)),"")</f>
        <v>0.34275800055124706</v>
      </c>
      <c r="K272" s="20">
        <f t="shared" si="40"/>
        <v>0.34275800055124706</v>
      </c>
      <c r="L272" s="23">
        <f>IFERROR(INDEX('Normalized Scores'!J$5:J$1048576,MATCH($D272,'Normalized Scores'!$A$5:$A$1048576,)),"")</f>
        <v>0.23849834189427502</v>
      </c>
      <c r="M272" s="20">
        <f t="shared" si="41"/>
        <v>0.23849834189427502</v>
      </c>
      <c r="N272" s="22">
        <f>IFERROR(INDEX('Normalized Scores'!L$5:L$1048576,MATCH($D272,'Normalized Scores'!$A$5:$A$1048576,)),"")</f>
        <v>0</v>
      </c>
      <c r="O272" s="20">
        <f t="shared" si="42"/>
        <v>0</v>
      </c>
      <c r="P272" s="25">
        <f>IFERROR(INDEX('Normalized Scores'!R$5:R$1048576,MATCH($D272,'Normalized Scores'!$A$5:$A$1048576,)),"")</f>
        <v>0.42172287545556469</v>
      </c>
      <c r="Q272" s="20">
        <f t="shared" si="43"/>
        <v>0.42172287545556469</v>
      </c>
      <c r="R272" s="3">
        <f>IFERROR(INDEX('Normalized Scores'!Z$5:Z$1048576,MATCH($D272,'Normalized Scores'!$A$5:$A$1048576,)),"")</f>
        <v>0.46561516122265373</v>
      </c>
      <c r="S272" s="8">
        <f t="shared" si="44"/>
        <v>0.46561516122265373</v>
      </c>
      <c r="T272" s="2">
        <f>IFERROR(INDEX('Normalized Scores'!AL$5:AL$1048576,MATCH($D272,'Normalized Scores'!$A$5:$A$1048576,)),"")</f>
        <v>0.24635624504655956</v>
      </c>
      <c r="U272" s="8">
        <f t="shared" si="45"/>
        <v>0.24635624504655956</v>
      </c>
      <c r="V272" s="24">
        <f>IFERROR(INDEX('Normalized Scores'!AR$5:AR$1048576,MATCH($D272,'Normalized Scores'!$A$5:$A$1048576,)),"")</f>
        <v>0.19864572300860961</v>
      </c>
      <c r="W272" s="8">
        <f t="shared" si="46"/>
        <v>0.19864572300860961</v>
      </c>
      <c r="X272" s="5">
        <f>IFERROR(INDEX('Normalized Scores'!AT$5:AT$1048576,MATCH($D272,'Normalized Scores'!$A$5:$A$1048576,)),"")</f>
        <v>0.51684620335444964</v>
      </c>
      <c r="Y272" s="8">
        <f t="shared" si="47"/>
        <v>0.51684620335444964</v>
      </c>
      <c r="Z272" s="17">
        <f>IFERROR(INDEX('Normalized Scores'!AV$5:AV$1048576,MATCH($D272,'Normalized Scores'!$A$5:$A$1048576,)),"")</f>
        <v>0</v>
      </c>
      <c r="AA272" s="10">
        <f t="shared" si="48"/>
        <v>0</v>
      </c>
      <c r="AB272" s="13">
        <f>IFERROR(INDEX('Normalized Scores'!BA$5:BA$1048576,MATCH($D272,'Normalized Scores'!$A$5:$A$1048576,)),"")</f>
        <v>0.535135668410194</v>
      </c>
      <c r="AC272" s="14">
        <f t="shared" si="49"/>
        <v>0.535135668410194</v>
      </c>
    </row>
    <row r="273" spans="4:29">
      <c r="D273" s="8" t="str">
        <v>A605a</v>
      </c>
      <c r="E273" s="9" t="str">
        <f>IFERROR(INDEX('Normalized Scores'!B$5:B$1048576,MATCH($D273,'Normalized Scores'!$A$5:$A$1048576,)),"")</f>
        <v>The current at-grade rail crossing on Rogers Rd presents both mobility and safety concerns.  The purpose of this project is to convert the at-grade rail crossing to a grade-separated facility.</v>
      </c>
      <c r="F273" s="12" t="str">
        <f>IFERROR(INDEX('Normalized Scores'!C$5:C$1048576,MATCH($D273,'Normalized Scores'!$A$5:$A$1048576,)),"")</f>
        <v>Grade Separation</v>
      </c>
      <c r="G273" s="79" t="str">
        <f>IFERROR(INDEX('Normalized Scores'!D$5:D$1048576,MATCH($D273,'Normalized Scores'!$A$5:$A$1048576,)),"")</f>
        <v>Wake</v>
      </c>
      <c r="H273" s="79">
        <f>IFERROR(INDEX('Normalized Scores'!F$5:F$1048576,MATCH($D273,'Normalized Scores'!$A$5:$A$1048576,)),"")</f>
        <v>271</v>
      </c>
      <c r="I273" s="79">
        <f>IFERROR(INDEX('Normalized Scores'!G$5:G$1048576,MATCH($D273,'Normalized Scores'!$A$5:$A$1048576,)),"")</f>
        <v>0</v>
      </c>
      <c r="J273" s="19">
        <f>IFERROR(INDEX('Normalized Scores'!H$5:H$1048576,MATCH($D273,'Normalized Scores'!$A$5:$A$1048576,)),"")</f>
        <v>0.34243179784805006</v>
      </c>
      <c r="K273" s="20">
        <f t="shared" si="40"/>
        <v>0.34243179784805006</v>
      </c>
      <c r="L273" s="23">
        <f>IFERROR(INDEX('Normalized Scores'!J$5:J$1048576,MATCH($D273,'Normalized Scores'!$A$5:$A$1048576,)),"")</f>
        <v>0.36035904080423203</v>
      </c>
      <c r="M273" s="20">
        <f t="shared" si="41"/>
        <v>0.36035904080423203</v>
      </c>
      <c r="N273" s="22">
        <f>IFERROR(INDEX('Normalized Scores'!L$5:L$1048576,MATCH($D273,'Normalized Scores'!$A$5:$A$1048576,)),"")</f>
        <v>0.46227531821259632</v>
      </c>
      <c r="O273" s="20">
        <f t="shared" si="42"/>
        <v>0.46227531821259632</v>
      </c>
      <c r="P273" s="25">
        <f>IFERROR(INDEX('Normalized Scores'!R$5:R$1048576,MATCH($D273,'Normalized Scores'!$A$5:$A$1048576,)),"")</f>
        <v>0.2650427542672692</v>
      </c>
      <c r="Q273" s="20">
        <f t="shared" si="43"/>
        <v>0.2650427542672692</v>
      </c>
      <c r="R273" s="3">
        <f>IFERROR(INDEX('Normalized Scores'!Z$5:Z$1048576,MATCH($D273,'Normalized Scores'!$A$5:$A$1048576,)),"")</f>
        <v>0.46614746358680975</v>
      </c>
      <c r="S273" s="8">
        <f t="shared" si="44"/>
        <v>0.46614746358680975</v>
      </c>
      <c r="T273" s="2">
        <f>IFERROR(INDEX('Normalized Scores'!AL$5:AL$1048576,MATCH($D273,'Normalized Scores'!$A$5:$A$1048576,)),"")</f>
        <v>0.2664773851541648</v>
      </c>
      <c r="U273" s="8">
        <f t="shared" si="45"/>
        <v>0.2664773851541648</v>
      </c>
      <c r="V273" s="24">
        <f>IFERROR(INDEX('Normalized Scores'!AR$5:AR$1048576,MATCH($D273,'Normalized Scores'!$A$5:$A$1048576,)),"")</f>
        <v>0</v>
      </c>
      <c r="W273" s="8">
        <f t="shared" si="46"/>
        <v>0</v>
      </c>
      <c r="X273" s="5">
        <f>IFERROR(INDEX('Normalized Scores'!AT$5:AT$1048576,MATCH($D273,'Normalized Scores'!$A$5:$A$1048576,)),"")</f>
        <v>0.51497073440596042</v>
      </c>
      <c r="Y273" s="8">
        <f t="shared" si="47"/>
        <v>0.51497073440596042</v>
      </c>
      <c r="Z273" s="17">
        <f>IFERROR(INDEX('Normalized Scores'!AV$5:AV$1048576,MATCH($D273,'Normalized Scores'!$A$5:$A$1048576,)),"")</f>
        <v>0</v>
      </c>
      <c r="AA273" s="10">
        <f t="shared" si="48"/>
        <v>0</v>
      </c>
      <c r="AB273" s="13">
        <f>IFERROR(INDEX('Normalized Scores'!BA$5:BA$1048576,MATCH($D273,'Normalized Scores'!$A$5:$A$1048576,)),"")</f>
        <v>0.45767096238435195</v>
      </c>
      <c r="AC273" s="14">
        <f t="shared" si="49"/>
        <v>0.45767096238435195</v>
      </c>
    </row>
    <row r="274" spans="4:29">
      <c r="D274" s="8" t="str">
        <v>A707</v>
      </c>
      <c r="E274" s="9" t="str">
        <f>IFERROR(INDEX('Normalized Scores'!B$5:B$1048576,MATCH($D274,'Normalized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Wake Forest Road between Sasser Street and Brookside Drive to an acceptable LOS in the peak period and direction while also providing facilities for pedestrians and bicyclists. The current 4 lane cross-section is proposed to be reduced to a 2 lane cross section with center turn lane or median, with a bike lane on both sides.</v>
      </c>
      <c r="F274" s="12" t="str">
        <f>IFERROR(INDEX('Normalized Scores'!C$5:C$1048576,MATCH($D274,'Normalized Scores'!$A$5:$A$1048576,)),"")</f>
        <v>TSM</v>
      </c>
      <c r="G274" s="79" t="str">
        <f>IFERROR(INDEX('Normalized Scores'!D$5:D$1048576,MATCH($D274,'Normalized Scores'!$A$5:$A$1048576,)),"")</f>
        <v>Wake</v>
      </c>
      <c r="H274" s="79">
        <f>IFERROR(INDEX('Normalized Scores'!F$5:F$1048576,MATCH($D274,'Normalized Scores'!$A$5:$A$1048576,)),"")</f>
        <v>272</v>
      </c>
      <c r="I274" s="79">
        <f>IFERROR(INDEX('Normalized Scores'!G$5:G$1048576,MATCH($D274,'Normalized Scores'!$A$5:$A$1048576,)),"")</f>
        <v>0</v>
      </c>
      <c r="J274" s="19">
        <f>IFERROR(INDEX('Normalized Scores'!H$5:H$1048576,MATCH($D274,'Normalized Scores'!$A$5:$A$1048576,)),"")</f>
        <v>0.34243093892909438</v>
      </c>
      <c r="K274" s="20">
        <f t="shared" si="40"/>
        <v>0.34243093892909438</v>
      </c>
      <c r="L274" s="23">
        <f>IFERROR(INDEX('Normalized Scores'!J$5:J$1048576,MATCH($D274,'Normalized Scores'!$A$5:$A$1048576,)),"")</f>
        <v>0.34181818181818202</v>
      </c>
      <c r="M274" s="20">
        <f t="shared" si="41"/>
        <v>0.34181818181818202</v>
      </c>
      <c r="N274" s="22">
        <f>IFERROR(INDEX('Normalized Scores'!L$5:L$1048576,MATCH($D274,'Normalized Scores'!$A$5:$A$1048576,)),"")</f>
        <v>0</v>
      </c>
      <c r="O274" s="20">
        <f t="shared" si="42"/>
        <v>0</v>
      </c>
      <c r="P274" s="25">
        <f>IFERROR(INDEX('Normalized Scores'!R$5:R$1048576,MATCH($D274,'Normalized Scores'!$A$5:$A$1048576,)),"")</f>
        <v>0.26506328318761502</v>
      </c>
      <c r="Q274" s="20">
        <f t="shared" si="43"/>
        <v>0.26506328318761502</v>
      </c>
      <c r="R274" s="3">
        <f>IFERROR(INDEX('Normalized Scores'!Z$5:Z$1048576,MATCH($D274,'Normalized Scores'!$A$5:$A$1048576,)),"")</f>
        <v>0.25407635049889371</v>
      </c>
      <c r="S274" s="8">
        <f t="shared" si="44"/>
        <v>0.25407635049889371</v>
      </c>
      <c r="T274" s="2">
        <f>IFERROR(INDEX('Normalized Scores'!AL$5:AL$1048576,MATCH($D274,'Normalized Scores'!$A$5:$A$1048576,)),"")</f>
        <v>6.4331044673394219E-2</v>
      </c>
      <c r="U274" s="8">
        <f t="shared" si="45"/>
        <v>6.4331044673394219E-2</v>
      </c>
      <c r="V274" s="24">
        <f>IFERROR(INDEX('Normalized Scores'!AR$5:AR$1048576,MATCH($D274,'Normalized Scores'!$A$5:$A$1048576,)),"")</f>
        <v>0.29833066798431435</v>
      </c>
      <c r="W274" s="8">
        <f t="shared" si="46"/>
        <v>0.29833066798431435</v>
      </c>
      <c r="X274" s="5">
        <f>IFERROR(INDEX('Normalized Scores'!AT$5:AT$1048576,MATCH($D274,'Normalized Scores'!$A$5:$A$1048576,)),"")</f>
        <v>0.52784536855849085</v>
      </c>
      <c r="Y274" s="8">
        <f t="shared" si="47"/>
        <v>0.52784536855849085</v>
      </c>
      <c r="Z274" s="17">
        <f>IFERROR(INDEX('Normalized Scores'!AV$5:AV$1048576,MATCH($D274,'Normalized Scores'!$A$5:$A$1048576,)),"")</f>
        <v>0</v>
      </c>
      <c r="AA274" s="10">
        <f t="shared" si="48"/>
        <v>0</v>
      </c>
      <c r="AB274" s="13">
        <f>IFERROR(INDEX('Normalized Scores'!BA$5:BA$1048576,MATCH($D274,'Normalized Scores'!$A$5:$A$1048576,)),"")</f>
        <v>0.97567947726487458</v>
      </c>
      <c r="AC274" s="14">
        <f t="shared" si="49"/>
        <v>0.97567947726487458</v>
      </c>
    </row>
    <row r="275" spans="4:29">
      <c r="D275" s="8" t="str">
        <v>A127b1</v>
      </c>
      <c r="E275" s="9" t="str">
        <f>IFERROR(INDEX('Normalized Scores'!B$5:B$1048576,MATCH($D275,'Normalized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75" s="12" t="str">
        <f>IFERROR(INDEX('Normalized Scores'!C$5:C$1048576,MATCH($D275,'Normalized Scores'!$A$5:$A$1048576,)),"")</f>
        <v>New Location</v>
      </c>
      <c r="G275" s="79" t="str">
        <f>IFERROR(INDEX('Normalized Scores'!D$5:D$1048576,MATCH($D275,'Normalized Scores'!$A$5:$A$1048576,)),"")</f>
        <v>Wake</v>
      </c>
      <c r="H275" s="79">
        <f>IFERROR(INDEX('Normalized Scores'!F$5:F$1048576,MATCH($D275,'Normalized Scores'!$A$5:$A$1048576,)),"")</f>
        <v>273</v>
      </c>
      <c r="I275" s="79">
        <f>IFERROR(INDEX('Normalized Scores'!G$5:G$1048576,MATCH($D275,'Normalized Scores'!$A$5:$A$1048576,)),"")</f>
        <v>0</v>
      </c>
      <c r="J275" s="19">
        <f>IFERROR(INDEX('Normalized Scores'!H$5:H$1048576,MATCH($D275,'Normalized Scores'!$A$5:$A$1048576,)),"")</f>
        <v>0.34109309525913217</v>
      </c>
      <c r="K275" s="20">
        <f t="shared" si="40"/>
        <v>0.34109309525913217</v>
      </c>
      <c r="L275" s="23">
        <f>IFERROR(INDEX('Normalized Scores'!J$5:J$1048576,MATCH($D275,'Normalized Scores'!$A$5:$A$1048576,)),"")</f>
        <v>0.11550631751459201</v>
      </c>
      <c r="M275" s="20">
        <f t="shared" si="41"/>
        <v>0.11550631751459201</v>
      </c>
      <c r="N275" s="22">
        <f>IFERROR(INDEX('Normalized Scores'!L$5:L$1048576,MATCH($D275,'Normalized Scores'!$A$5:$A$1048576,)),"")</f>
        <v>0</v>
      </c>
      <c r="O275" s="20">
        <f t="shared" si="42"/>
        <v>0</v>
      </c>
      <c r="P275" s="25">
        <f>IFERROR(INDEX('Normalized Scores'!R$5:R$1048576,MATCH($D275,'Normalized Scores'!$A$5:$A$1048576,)),"")</f>
        <v>0.39302931897580728</v>
      </c>
      <c r="Q275" s="20">
        <f t="shared" si="43"/>
        <v>0.39302931897580728</v>
      </c>
      <c r="R275" s="3">
        <f>IFERROR(INDEX('Normalized Scores'!Z$5:Z$1048576,MATCH($D275,'Normalized Scores'!$A$5:$A$1048576,)),"")</f>
        <v>0.53264558268513618</v>
      </c>
      <c r="S275" s="8">
        <f t="shared" si="44"/>
        <v>0.53264558268513618</v>
      </c>
      <c r="T275" s="2">
        <f>IFERROR(INDEX('Normalized Scores'!AL$5:AL$1048576,MATCH($D275,'Normalized Scores'!$A$5:$A$1048576,)),"")</f>
        <v>0.50009845691512145</v>
      </c>
      <c r="U275" s="8">
        <f t="shared" si="45"/>
        <v>0.50009845691512145</v>
      </c>
      <c r="V275" s="24">
        <f>IFERROR(INDEX('Normalized Scores'!AR$5:AR$1048576,MATCH($D275,'Normalized Scores'!$A$5:$A$1048576,)),"")</f>
        <v>0.3352187420698805</v>
      </c>
      <c r="W275" s="8">
        <f t="shared" si="46"/>
        <v>0.3352187420698805</v>
      </c>
      <c r="X275" s="5">
        <f>IFERROR(INDEX('Normalized Scores'!AT$5:AT$1048576,MATCH($D275,'Normalized Scores'!$A$5:$A$1048576,)),"")</f>
        <v>0.51329932294383518</v>
      </c>
      <c r="Y275" s="8">
        <f t="shared" si="47"/>
        <v>0.51329932294383518</v>
      </c>
      <c r="Z275" s="17">
        <f>IFERROR(INDEX('Normalized Scores'!AV$5:AV$1048576,MATCH($D275,'Normalized Scores'!$A$5:$A$1048576,)),"")</f>
        <v>0</v>
      </c>
      <c r="AA275" s="10">
        <f t="shared" si="48"/>
        <v>0</v>
      </c>
      <c r="AB275" s="13">
        <f>IFERROR(INDEX('Normalized Scores'!BA$5:BA$1048576,MATCH($D275,'Normalized Scores'!$A$5:$A$1048576,)),"")</f>
        <v>0.43860139372858931</v>
      </c>
      <c r="AC275" s="14">
        <f t="shared" si="49"/>
        <v>0.43860139372858931</v>
      </c>
    </row>
    <row r="276" spans="4:29">
      <c r="D276" s="8" t="str">
        <v>A798</v>
      </c>
      <c r="E276" s="9" t="str">
        <f>IFERROR(INDEX('Normalized Scores'!B$5:B$1048576,MATCH($D276,'Normalized Scores'!$A$5:$A$1048576,)),"")</f>
        <v>NC 96 is proposed to be a 4 lane Major Thoroughfare between Green Grove Rd and Rice Rd. An AADT of 7000 is expected in the planning horizon year (2055) which would cause NC 96 to operate inefficiently in 2055. The purpose of this project is to reduce congestion so NC 96 will operate more efficiently in 2055</v>
      </c>
      <c r="F276" s="12" t="str">
        <f>IFERROR(INDEX('Normalized Scores'!C$5:C$1048576,MATCH($D276,'Normalized Scores'!$A$5:$A$1048576,)),"")</f>
        <v>Widening</v>
      </c>
      <c r="G276" s="79" t="str">
        <f>IFERROR(INDEX('Normalized Scores'!D$5:D$1048576,MATCH($D276,'Normalized Scores'!$A$5:$A$1048576,)),"")</f>
        <v>Wake</v>
      </c>
      <c r="H276" s="79">
        <f>IFERROR(INDEX('Normalized Scores'!F$5:F$1048576,MATCH($D276,'Normalized Scores'!$A$5:$A$1048576,)),"")</f>
        <v>274</v>
      </c>
      <c r="I276" s="79">
        <f>IFERROR(INDEX('Normalized Scores'!G$5:G$1048576,MATCH($D276,'Normalized Scores'!$A$5:$A$1048576,)),"")</f>
        <v>192646.491021416</v>
      </c>
      <c r="J276" s="19">
        <f>IFERROR(INDEX('Normalized Scores'!H$5:H$1048576,MATCH($D276,'Normalized Scores'!$A$5:$A$1048576,)),"")</f>
        <v>0.34099606978874453</v>
      </c>
      <c r="K276" s="20">
        <f t="shared" si="40"/>
        <v>0.34099606978874453</v>
      </c>
      <c r="L276" s="23">
        <f>IFERROR(INDEX('Normalized Scores'!J$5:J$1048576,MATCH($D276,'Normalized Scores'!$A$5:$A$1048576,)),"")</f>
        <v>0.29852855900836001</v>
      </c>
      <c r="M276" s="20">
        <f t="shared" si="41"/>
        <v>0.29852855900836001</v>
      </c>
      <c r="N276" s="22">
        <f>IFERROR(INDEX('Normalized Scores'!L$5:L$1048576,MATCH($D276,'Normalized Scores'!$A$5:$A$1048576,)),"")</f>
        <v>0.30322364306815663</v>
      </c>
      <c r="O276" s="20">
        <f t="shared" si="42"/>
        <v>0.30322364306815663</v>
      </c>
      <c r="P276" s="25">
        <f>IFERROR(INDEX('Normalized Scores'!R$5:R$1048576,MATCH($D276,'Normalized Scores'!$A$5:$A$1048576,)),"")</f>
        <v>0.26506328388655326</v>
      </c>
      <c r="Q276" s="20">
        <f t="shared" si="43"/>
        <v>0.26506328388655326</v>
      </c>
      <c r="R276" s="3">
        <f>IFERROR(INDEX('Normalized Scores'!Z$5:Z$1048576,MATCH($D276,'Normalized Scores'!$A$5:$A$1048576,)),"")</f>
        <v>0.23803466944889315</v>
      </c>
      <c r="S276" s="8">
        <f t="shared" si="44"/>
        <v>0.23803466944889315</v>
      </c>
      <c r="T276" s="2">
        <f>IFERROR(INDEX('Normalized Scores'!AL$5:AL$1048576,MATCH($D276,'Normalized Scores'!$A$5:$A$1048576,)),"")</f>
        <v>0.56402093572770828</v>
      </c>
      <c r="U276" s="8">
        <f t="shared" si="45"/>
        <v>0.56402093572770828</v>
      </c>
      <c r="V276" s="24">
        <f>IFERROR(INDEX('Normalized Scores'!AR$5:AR$1048576,MATCH($D276,'Normalized Scores'!$A$5:$A$1048576,)),"")</f>
        <v>0.34141577307044141</v>
      </c>
      <c r="W276" s="8">
        <f t="shared" si="46"/>
        <v>0.34141577307044141</v>
      </c>
      <c r="X276" s="5">
        <f>IFERROR(INDEX('Normalized Scores'!AT$5:AT$1048576,MATCH($D276,'Normalized Scores'!$A$5:$A$1048576,)),"")</f>
        <v>0.52067892776520885</v>
      </c>
      <c r="Y276" s="8">
        <f t="shared" si="47"/>
        <v>0.52067892776520885</v>
      </c>
      <c r="Z276" s="17">
        <f>IFERROR(INDEX('Normalized Scores'!AV$5:AV$1048576,MATCH($D276,'Normalized Scores'!$A$5:$A$1048576,)),"")</f>
        <v>0</v>
      </c>
      <c r="AA276" s="10">
        <f t="shared" si="48"/>
        <v>0</v>
      </c>
      <c r="AB276" s="13">
        <f>IFERROR(INDEX('Normalized Scores'!BA$5:BA$1048576,MATCH($D276,'Normalized Scores'!$A$5:$A$1048576,)),"")</f>
        <v>0.43615200779813607</v>
      </c>
      <c r="AC276" s="14">
        <f t="shared" si="49"/>
        <v>0.43615200779813607</v>
      </c>
    </row>
    <row r="277" spans="4:29">
      <c r="D277" s="8" t="str">
        <v>A794</v>
      </c>
      <c r="E277" s="9" t="str">
        <f>IFERROR(INDEX('Normalized Scores'!B$5:B$1048576,MATCH($D277,'Normalized Scores'!$A$5:$A$1048576,)),"")</f>
        <v>The Metropolitan Transportation Plan includes the goal of improving mobility within the region, which is defined as the provision of transportation infrastructure for all vehicles and pedestrians. NC 97/Gannon Ave currently is operating at an unacceptable LOS and is expected to worsen in the future. The purpose of this project is to improve mobility along NC 97/Gannon Ave between Rotary Dr and Old US 264 to an acceptable LOS in the peak period and direction while also providing facilities for pedestrians and bicyclists.</v>
      </c>
      <c r="F277" s="12" t="str">
        <f>IFERROR(INDEX('Normalized Scores'!C$5:C$1048576,MATCH($D277,'Normalized Scores'!$A$5:$A$1048576,)),"")</f>
        <v>Widening</v>
      </c>
      <c r="G277" s="79" t="str">
        <f>IFERROR(INDEX('Normalized Scores'!D$5:D$1048576,MATCH($D277,'Normalized Scores'!$A$5:$A$1048576,)),"")</f>
        <v>Wake</v>
      </c>
      <c r="H277" s="79">
        <f>IFERROR(INDEX('Normalized Scores'!F$5:F$1048576,MATCH($D277,'Normalized Scores'!$A$5:$A$1048576,)),"")</f>
        <v>275</v>
      </c>
      <c r="I277" s="79">
        <f>IFERROR(INDEX('Normalized Scores'!G$5:G$1048576,MATCH($D277,'Normalized Scores'!$A$5:$A$1048576,)),"")</f>
        <v>4313.0787006169503</v>
      </c>
      <c r="J277" s="19">
        <f>IFERROR(INDEX('Normalized Scores'!H$5:H$1048576,MATCH($D277,'Normalized Scores'!$A$5:$A$1048576,)),"")</f>
        <v>0.34092121831532762</v>
      </c>
      <c r="K277" s="20">
        <f t="shared" si="40"/>
        <v>0.34092121831532762</v>
      </c>
      <c r="L277" s="23">
        <f>IFERROR(INDEX('Normalized Scores'!J$5:J$1048576,MATCH($D277,'Normalized Scores'!$A$5:$A$1048576,)),"")</f>
        <v>0.36995513101175903</v>
      </c>
      <c r="M277" s="20">
        <f t="shared" si="41"/>
        <v>0.36995513101175903</v>
      </c>
      <c r="N277" s="22">
        <f>IFERROR(INDEX('Normalized Scores'!L$5:L$1048576,MATCH($D277,'Normalized Scores'!$A$5:$A$1048576,)),"")</f>
        <v>0.39449361374401004</v>
      </c>
      <c r="O277" s="20">
        <f t="shared" si="42"/>
        <v>0.39449361374401004</v>
      </c>
      <c r="P277" s="25">
        <f>IFERROR(INDEX('Normalized Scores'!R$5:R$1048576,MATCH($D277,'Normalized Scores'!$A$5:$A$1048576,)),"")</f>
        <v>0.39163164524428651</v>
      </c>
      <c r="Q277" s="20">
        <f t="shared" si="43"/>
        <v>0.39163164524428651</v>
      </c>
      <c r="R277" s="3">
        <f>IFERROR(INDEX('Normalized Scores'!Z$5:Z$1048576,MATCH($D277,'Normalized Scores'!$A$5:$A$1048576,)),"")</f>
        <v>0.26268454315997397</v>
      </c>
      <c r="S277" s="8">
        <f t="shared" si="44"/>
        <v>0.26268454315997397</v>
      </c>
      <c r="T277" s="2">
        <f>IFERROR(INDEX('Normalized Scores'!AL$5:AL$1048576,MATCH($D277,'Normalized Scores'!$A$5:$A$1048576,)),"")</f>
        <v>0.24124200347154329</v>
      </c>
      <c r="U277" s="8">
        <f t="shared" si="45"/>
        <v>0.24124200347154329</v>
      </c>
      <c r="V277" s="24">
        <f>IFERROR(INDEX('Normalized Scores'!AR$5:AR$1048576,MATCH($D277,'Normalized Scores'!$A$5:$A$1048576,)),"")</f>
        <v>0.23432703298873997</v>
      </c>
      <c r="W277" s="8">
        <f t="shared" si="46"/>
        <v>0.23432703298873997</v>
      </c>
      <c r="X277" s="5">
        <f>IFERROR(INDEX('Normalized Scores'!AT$5:AT$1048576,MATCH($D277,'Normalized Scores'!$A$5:$A$1048576,)),"")</f>
        <v>0.50862104967804933</v>
      </c>
      <c r="Y277" s="8">
        <f t="shared" si="47"/>
        <v>0.50862104967804933</v>
      </c>
      <c r="Z277" s="17">
        <f>IFERROR(INDEX('Normalized Scores'!AV$5:AV$1048576,MATCH($D277,'Normalized Scores'!$A$5:$A$1048576,)),"")</f>
        <v>0</v>
      </c>
      <c r="AA277" s="10">
        <f t="shared" si="48"/>
        <v>0</v>
      </c>
      <c r="AB277" s="13">
        <f>IFERROR(INDEX('Normalized Scores'!BA$5:BA$1048576,MATCH($D277,'Normalized Scores'!$A$5:$A$1048576,)),"")</f>
        <v>0.40941195196048219</v>
      </c>
      <c r="AC277" s="14">
        <f t="shared" si="49"/>
        <v>0.40941195196048219</v>
      </c>
    </row>
    <row r="278" spans="4:29">
      <c r="D278" s="8" t="str">
        <v>A144</v>
      </c>
      <c r="E278" s="9" t="str">
        <f>IFERROR(INDEX('Normalized Scores'!B$5:B$1048576,MATCH($D278,'Normalized Scores'!$A$5:$A$1048576,)),"")</f>
        <v>The Metropolitan Transportation Plan includes the goal of improving mobility  within the region, which is defined as the provision of transportation infrastructure for all vehicles and pedestrians. NC 50   currently is operating at an unacceptable LOS and is expected to worsen in the future. The purpose of this project is to improve mobility along NC 50   between Timber Dr and US 70 to an acceptable LOS in the peak period and direction while also providing facilities for pedestrians and bicyclists.</v>
      </c>
      <c r="F278" s="12" t="str">
        <f>IFERROR(INDEX('Normalized Scores'!C$5:C$1048576,MATCH($D278,'Normalized Scores'!$A$5:$A$1048576,)),"")</f>
        <v>Center Turn Lane</v>
      </c>
      <c r="G278" s="79" t="str">
        <f>IFERROR(INDEX('Normalized Scores'!D$5:D$1048576,MATCH($D278,'Normalized Scores'!$A$5:$A$1048576,)),"")</f>
        <v>Wake</v>
      </c>
      <c r="H278" s="79">
        <f>IFERROR(INDEX('Normalized Scores'!F$5:F$1048576,MATCH($D278,'Normalized Scores'!$A$5:$A$1048576,)),"")</f>
        <v>276</v>
      </c>
      <c r="I278" s="79">
        <f>IFERROR(INDEX('Normalized Scores'!G$5:G$1048576,MATCH($D278,'Normalized Scores'!$A$5:$A$1048576,)),"")</f>
        <v>0</v>
      </c>
      <c r="J278" s="19">
        <f>IFERROR(INDEX('Normalized Scores'!H$5:H$1048576,MATCH($D278,'Normalized Scores'!$A$5:$A$1048576,)),"")</f>
        <v>0.34060507406967949</v>
      </c>
      <c r="K278" s="20">
        <f t="shared" si="40"/>
        <v>0.34060507406967949</v>
      </c>
      <c r="L278" s="23">
        <f>IFERROR(INDEX('Normalized Scores'!J$5:J$1048576,MATCH($D278,'Normalized Scores'!$A$5:$A$1048576,)),"")</f>
        <v>0.39835633702144202</v>
      </c>
      <c r="M278" s="20">
        <f t="shared" si="41"/>
        <v>0.39835633702144202</v>
      </c>
      <c r="N278" s="22">
        <f>IFERROR(INDEX('Normalized Scores'!L$5:L$1048576,MATCH($D278,'Normalized Scores'!$A$5:$A$1048576,)),"")</f>
        <v>0</v>
      </c>
      <c r="O278" s="20">
        <f t="shared" si="42"/>
        <v>0</v>
      </c>
      <c r="P278" s="25">
        <f>IFERROR(INDEX('Normalized Scores'!R$5:R$1048576,MATCH($D278,'Normalized Scores'!$A$5:$A$1048576,)),"")</f>
        <v>0.46275322339532871</v>
      </c>
      <c r="Q278" s="20">
        <f t="shared" si="43"/>
        <v>0.46275322339532871</v>
      </c>
      <c r="R278" s="3">
        <f>IFERROR(INDEX('Normalized Scores'!Z$5:Z$1048576,MATCH($D278,'Normalized Scores'!$A$5:$A$1048576,)),"")</f>
        <v>0.51198600226120161</v>
      </c>
      <c r="S278" s="8">
        <f t="shared" si="44"/>
        <v>0.51198600226120161</v>
      </c>
      <c r="T278" s="2">
        <f>IFERROR(INDEX('Normalized Scores'!AL$5:AL$1048576,MATCH($D278,'Normalized Scores'!$A$5:$A$1048576,)),"")</f>
        <v>4.6368647934321577E-2</v>
      </c>
      <c r="U278" s="8">
        <f t="shared" si="45"/>
        <v>4.6368647934321577E-2</v>
      </c>
      <c r="V278" s="24">
        <f>IFERROR(INDEX('Normalized Scores'!AR$5:AR$1048576,MATCH($D278,'Normalized Scores'!$A$5:$A$1048576,)),"")</f>
        <v>0.2104104280254252</v>
      </c>
      <c r="W278" s="8">
        <f t="shared" si="46"/>
        <v>0.2104104280254252</v>
      </c>
      <c r="X278" s="5">
        <f>IFERROR(INDEX('Normalized Scores'!AT$5:AT$1048576,MATCH($D278,'Normalized Scores'!$A$5:$A$1048576,)),"")</f>
        <v>0.53059496362917824</v>
      </c>
      <c r="Y278" s="8">
        <f t="shared" si="47"/>
        <v>0.53059496362917824</v>
      </c>
      <c r="Z278" s="17">
        <f>IFERROR(INDEX('Normalized Scores'!AV$5:AV$1048576,MATCH($D278,'Normalized Scores'!$A$5:$A$1048576,)),"")</f>
        <v>0</v>
      </c>
      <c r="AA278" s="10">
        <f t="shared" si="48"/>
        <v>0</v>
      </c>
      <c r="AB278" s="13">
        <f>IFERROR(INDEX('Normalized Scores'!BA$5:BA$1048576,MATCH($D278,'Normalized Scores'!$A$5:$A$1048576,)),"")</f>
        <v>0.40374570145887723</v>
      </c>
      <c r="AC278" s="14">
        <f t="shared" si="49"/>
        <v>0.40374570145887723</v>
      </c>
    </row>
    <row r="279" spans="4:29">
      <c r="D279" s="8" t="str">
        <v>A193a1</v>
      </c>
      <c r="E279" s="9" t="str">
        <f>IFERROR(INDEX('Normalized Scores'!B$5:B$1048576,MATCH($D279,'Normalized Scores'!$A$5:$A$1048576,)),"")</f>
        <v>Sunset Lake Rd is proposed to be a 4 lane Major Thoroughfare between Product Road and Hilltop-Needmore Rd. An AADT of 25000 is expected in the planning horizon year (2055) which would cause Sunset Lake Rd to operate inefficiently in 2055. The purpose of this project is to reduce congestion so Sunset Lake Rd will operate more efficiently in 2055</v>
      </c>
      <c r="F279" s="12" t="str">
        <f>IFERROR(INDEX('Normalized Scores'!C$5:C$1048576,MATCH($D279,'Normalized Scores'!$A$5:$A$1048576,)),"")</f>
        <v>Widening</v>
      </c>
      <c r="G279" s="79" t="str">
        <f>IFERROR(INDEX('Normalized Scores'!D$5:D$1048576,MATCH($D279,'Normalized Scores'!$A$5:$A$1048576,)),"")</f>
        <v>Wake</v>
      </c>
      <c r="H279" s="79">
        <f>IFERROR(INDEX('Normalized Scores'!F$5:F$1048576,MATCH($D279,'Normalized Scores'!$A$5:$A$1048576,)),"")</f>
        <v>277</v>
      </c>
      <c r="I279" s="79">
        <f>IFERROR(INDEX('Normalized Scores'!G$5:G$1048576,MATCH($D279,'Normalized Scores'!$A$5:$A$1048576,)),"")</f>
        <v>41.764395877420597</v>
      </c>
      <c r="J279" s="19">
        <f>IFERROR(INDEX('Normalized Scores'!H$5:H$1048576,MATCH($D279,'Normalized Scores'!$A$5:$A$1048576,)),"")</f>
        <v>0.3404380554841655</v>
      </c>
      <c r="K279" s="20">
        <f t="shared" si="40"/>
        <v>0.3404380554841655</v>
      </c>
      <c r="L279" s="23">
        <f>IFERROR(INDEX('Normalized Scores'!J$5:J$1048576,MATCH($D279,'Normalized Scores'!$A$5:$A$1048576,)),"")</f>
        <v>0.19554288015322999</v>
      </c>
      <c r="M279" s="20">
        <f t="shared" si="41"/>
        <v>0.19554288015322999</v>
      </c>
      <c r="N279" s="22">
        <f>IFERROR(INDEX('Normalized Scores'!L$5:L$1048576,MATCH($D279,'Normalized Scores'!$A$5:$A$1048576,)),"")</f>
        <v>0</v>
      </c>
      <c r="O279" s="20">
        <f t="shared" si="42"/>
        <v>0</v>
      </c>
      <c r="P279" s="25">
        <f>IFERROR(INDEX('Normalized Scores'!R$5:R$1048576,MATCH($D279,'Normalized Scores'!$A$5:$A$1048576,)),"")</f>
        <v>0.57462549740275759</v>
      </c>
      <c r="Q279" s="20">
        <f t="shared" si="43"/>
        <v>0.57462549740275759</v>
      </c>
      <c r="R279" s="3">
        <f>IFERROR(INDEX('Normalized Scores'!Z$5:Z$1048576,MATCH($D279,'Normalized Scores'!$A$5:$A$1048576,)),"")</f>
        <v>0.44001919445078497</v>
      </c>
      <c r="S279" s="8">
        <f t="shared" si="44"/>
        <v>0.44001919445078497</v>
      </c>
      <c r="T279" s="2">
        <f>IFERROR(INDEX('Normalized Scores'!AL$5:AL$1048576,MATCH($D279,'Normalized Scores'!$A$5:$A$1048576,)),"")</f>
        <v>0.22000242307909559</v>
      </c>
      <c r="U279" s="8">
        <f t="shared" si="45"/>
        <v>0.22000242307909559</v>
      </c>
      <c r="V279" s="24">
        <f>IFERROR(INDEX('Normalized Scores'!AR$5:AR$1048576,MATCH($D279,'Normalized Scores'!$A$5:$A$1048576,)),"")</f>
        <v>0.19864572300860961</v>
      </c>
      <c r="W279" s="8">
        <f t="shared" si="46"/>
        <v>0.19864572300860961</v>
      </c>
      <c r="X279" s="5">
        <f>IFERROR(INDEX('Normalized Scores'!AT$5:AT$1048576,MATCH($D279,'Normalized Scores'!$A$5:$A$1048576,)),"")</f>
        <v>0.50585127641452488</v>
      </c>
      <c r="Y279" s="8">
        <f t="shared" si="47"/>
        <v>0.50585127641452488</v>
      </c>
      <c r="Z279" s="17">
        <f>IFERROR(INDEX('Normalized Scores'!AV$5:AV$1048576,MATCH($D279,'Normalized Scores'!$A$5:$A$1048576,)),"")</f>
        <v>0</v>
      </c>
      <c r="AA279" s="10">
        <f t="shared" si="48"/>
        <v>0</v>
      </c>
      <c r="AB279" s="13">
        <f>IFERROR(INDEX('Normalized Scores'!BA$5:BA$1048576,MATCH($D279,'Normalized Scores'!$A$5:$A$1048576,)),"")</f>
        <v>0.36918838916774033</v>
      </c>
      <c r="AC279" s="14">
        <f t="shared" si="49"/>
        <v>0.36918838916774033</v>
      </c>
    </row>
    <row r="280" spans="4:29">
      <c r="D280" s="8" t="str">
        <v>A148a1</v>
      </c>
      <c r="E280" s="9" t="str">
        <f>IFERROR(INDEX('Normalized Scores'!B$5:B$1048576,MATCH($D280,'Normalized Scores'!$A$5:$A$1048576,)),"")</f>
        <v>The Metropolitan Transportation Plan includes the goal of improving mobility within the region, which is defined as the provision of transportation infrastructure for all vehicles and pedestrians. Eagle Rock Rd currently is operating at an unacceptable LOS and is expected to worsen in the future. The purpose of this project is to improve mobility along Eagle Rock Rd between Kioti Dr and Leith Driveway to an acceptable LOS in the peak period and direction while also providing facilities for pedestrians and bicyclists.</v>
      </c>
      <c r="F280" s="12" t="str">
        <f>IFERROR(INDEX('Normalized Scores'!C$5:C$1048576,MATCH($D280,'Normalized Scores'!$A$5:$A$1048576,)),"")</f>
        <v>TSM</v>
      </c>
      <c r="G280" s="79" t="str">
        <f>IFERROR(INDEX('Normalized Scores'!D$5:D$1048576,MATCH($D280,'Normalized Scores'!$A$5:$A$1048576,)),"")</f>
        <v>Wake</v>
      </c>
      <c r="H280" s="79">
        <f>IFERROR(INDEX('Normalized Scores'!F$5:F$1048576,MATCH($D280,'Normalized Scores'!$A$5:$A$1048576,)),"")</f>
        <v>278</v>
      </c>
      <c r="I280" s="79">
        <f>IFERROR(INDEX('Normalized Scores'!G$5:G$1048576,MATCH($D280,'Normalized Scores'!$A$5:$A$1048576,)),"")</f>
        <v>63.982992253200798</v>
      </c>
      <c r="J280" s="19">
        <f>IFERROR(INDEX('Normalized Scores'!H$5:H$1048576,MATCH($D280,'Normalized Scores'!$A$5:$A$1048576,)),"")</f>
        <v>0.3403598642727596</v>
      </c>
      <c r="K280" s="20">
        <f t="shared" si="40"/>
        <v>0.3403598642727596</v>
      </c>
      <c r="L280" s="23">
        <f>IFERROR(INDEX('Normalized Scores'!J$5:J$1048576,MATCH($D280,'Normalized Scores'!$A$5:$A$1048576,)),"")</f>
        <v>0.36943402449760498</v>
      </c>
      <c r="M280" s="20">
        <f t="shared" si="41"/>
        <v>0.36943402449760498</v>
      </c>
      <c r="N280" s="22">
        <f>IFERROR(INDEX('Normalized Scores'!L$5:L$1048576,MATCH($D280,'Normalized Scores'!$A$5:$A$1048576,)),"")</f>
        <v>0</v>
      </c>
      <c r="O280" s="20">
        <f t="shared" si="42"/>
        <v>0</v>
      </c>
      <c r="P280" s="25">
        <f>IFERROR(INDEX('Normalized Scores'!R$5:R$1048576,MATCH($D280,'Normalized Scores'!$A$5:$A$1048576,)),"")</f>
        <v>0.2641686506337908</v>
      </c>
      <c r="Q280" s="20">
        <f t="shared" si="43"/>
        <v>0.2641686506337908</v>
      </c>
      <c r="R280" s="3">
        <f>IFERROR(INDEX('Normalized Scores'!Z$5:Z$1048576,MATCH($D280,'Normalized Scores'!$A$5:$A$1048576,)),"")</f>
        <v>0.28762989693005131</v>
      </c>
      <c r="S280" s="8">
        <f t="shared" si="44"/>
        <v>0.28762989693005131</v>
      </c>
      <c r="T280" s="2">
        <f>IFERROR(INDEX('Normalized Scores'!AL$5:AL$1048576,MATCH($D280,'Normalized Scores'!$A$5:$A$1048576,)),"")</f>
        <v>0.51946664059685321</v>
      </c>
      <c r="U280" s="8">
        <f t="shared" si="45"/>
        <v>0.51946664059685321</v>
      </c>
      <c r="V280" s="24">
        <f>IFERROR(INDEX('Normalized Scores'!AR$5:AR$1048576,MATCH($D280,'Normalized Scores'!$A$5:$A$1048576,)),"")</f>
        <v>0.27651926920857461</v>
      </c>
      <c r="W280" s="8">
        <f t="shared" si="46"/>
        <v>0.27651926920857461</v>
      </c>
      <c r="X280" s="5">
        <f>IFERROR(INDEX('Normalized Scores'!AT$5:AT$1048576,MATCH($D280,'Normalized Scores'!$A$5:$A$1048576,)),"")</f>
        <v>0.31529950960479242</v>
      </c>
      <c r="Y280" s="8">
        <f t="shared" si="47"/>
        <v>0.31529950960479242</v>
      </c>
      <c r="Z280" s="17">
        <f>IFERROR(INDEX('Normalized Scores'!AV$5:AV$1048576,MATCH($D280,'Normalized Scores'!$A$5:$A$1048576,)),"")</f>
        <v>0</v>
      </c>
      <c r="AA280" s="10">
        <f t="shared" si="48"/>
        <v>0</v>
      </c>
      <c r="AB280" s="13">
        <f>IFERROR(INDEX('Normalized Scores'!BA$5:BA$1048576,MATCH($D280,'Normalized Scores'!$A$5:$A$1048576,)),"")</f>
        <v>0.51988623634678799</v>
      </c>
      <c r="AC280" s="14">
        <f t="shared" si="49"/>
        <v>0.51988623634678799</v>
      </c>
    </row>
    <row r="281" spans="4:29">
      <c r="D281" s="8" t="str">
        <v>A410a</v>
      </c>
      <c r="E281" s="9" t="str">
        <f>IFERROR(INDEX('Normalized Scores'!B$5:B$1048576,MATCH($D281,'Normalized Scores'!$A$5:$A$1048576,)),"")</f>
        <v>Lake Pine Dr is proposed to be a 3 lane Major Thoroughfare between Versailles Drive and North of US 64. An AADT of 10000 is expected in the planning horizon year (2055) which would cause Lake Pine Dr to operate inefficiently in 2055. The purpose of this project is to reduce congestion so Lake Pine Dr will operate more efficiently in 2055.</v>
      </c>
      <c r="F281" s="12" t="str">
        <f>IFERROR(INDEX('Normalized Scores'!C$5:C$1048576,MATCH($D281,'Normalized Scores'!$A$5:$A$1048576,)),"")</f>
        <v>Widening</v>
      </c>
      <c r="G281" s="79" t="str">
        <f>IFERROR(INDEX('Normalized Scores'!D$5:D$1048576,MATCH($D281,'Normalized Scores'!$A$5:$A$1048576,)),"")</f>
        <v>Wake</v>
      </c>
      <c r="H281" s="79">
        <f>IFERROR(INDEX('Normalized Scores'!F$5:F$1048576,MATCH($D281,'Normalized Scores'!$A$5:$A$1048576,)),"")</f>
        <v>279</v>
      </c>
      <c r="I281" s="79">
        <f>IFERROR(INDEX('Normalized Scores'!G$5:G$1048576,MATCH($D281,'Normalized Scores'!$A$5:$A$1048576,)),"")</f>
        <v>0</v>
      </c>
      <c r="J281" s="19">
        <f>IFERROR(INDEX('Normalized Scores'!H$5:H$1048576,MATCH($D281,'Normalized Scores'!$A$5:$A$1048576,)),"")</f>
        <v>0.3402384686898986</v>
      </c>
      <c r="K281" s="20">
        <f t="shared" si="40"/>
        <v>0.3402384686898986</v>
      </c>
      <c r="L281" s="23">
        <f>IFERROR(INDEX('Normalized Scores'!J$5:J$1048576,MATCH($D281,'Normalized Scores'!$A$5:$A$1048576,)),"")</f>
        <v>7.2727272727272696E-2</v>
      </c>
      <c r="M281" s="20">
        <f t="shared" si="41"/>
        <v>7.2727272727272696E-2</v>
      </c>
      <c r="N281" s="22">
        <f>IFERROR(INDEX('Normalized Scores'!L$5:L$1048576,MATCH($D281,'Normalized Scores'!$A$5:$A$1048576,)),"")</f>
        <v>0</v>
      </c>
      <c r="O281" s="20">
        <f t="shared" si="42"/>
        <v>0</v>
      </c>
      <c r="P281" s="25">
        <f>IFERROR(INDEX('Normalized Scores'!R$5:R$1048576,MATCH($D281,'Normalized Scores'!$A$5:$A$1048576,)),"")</f>
        <v>0.26505631630705673</v>
      </c>
      <c r="Q281" s="20">
        <f t="shared" si="43"/>
        <v>0.26505631630705673</v>
      </c>
      <c r="R281" s="3">
        <f>IFERROR(INDEX('Normalized Scores'!Z$5:Z$1048576,MATCH($D281,'Normalized Scores'!$A$5:$A$1048576,)),"")</f>
        <v>0.45947040212025403</v>
      </c>
      <c r="S281" s="8">
        <f t="shared" si="44"/>
        <v>0.45947040212025403</v>
      </c>
      <c r="T281" s="2">
        <f>IFERROR(INDEX('Normalized Scores'!AL$5:AL$1048576,MATCH($D281,'Normalized Scores'!$A$5:$A$1048576,)),"")</f>
        <v>0.25700575636419115</v>
      </c>
      <c r="U281" s="8">
        <f t="shared" si="45"/>
        <v>0.25700575636419115</v>
      </c>
      <c r="V281" s="24">
        <f>IFERROR(INDEX('Normalized Scores'!AR$5:AR$1048576,MATCH($D281,'Normalized Scores'!$A$5:$A$1048576,)),"")</f>
        <v>0.20450758315415529</v>
      </c>
      <c r="W281" s="8">
        <f t="shared" si="46"/>
        <v>0.20450758315415529</v>
      </c>
      <c r="X281" s="5">
        <f>IFERROR(INDEX('Normalized Scores'!AT$5:AT$1048576,MATCH($D281,'Normalized Scores'!$A$5:$A$1048576,)),"")</f>
        <v>0.49870624840283201</v>
      </c>
      <c r="Y281" s="8">
        <f t="shared" si="47"/>
        <v>0.49870624840283201</v>
      </c>
      <c r="Z281" s="17">
        <f>IFERROR(INDEX('Normalized Scores'!AV$5:AV$1048576,MATCH($D281,'Normalized Scores'!$A$5:$A$1048576,)),"")</f>
        <v>0</v>
      </c>
      <c r="AA281" s="10">
        <f t="shared" si="48"/>
        <v>0</v>
      </c>
      <c r="AB281" s="13">
        <f>IFERROR(INDEX('Normalized Scores'!BA$5:BA$1048576,MATCH($D281,'Normalized Scores'!$A$5:$A$1048576,)),"")</f>
        <v>0.99997145987256109</v>
      </c>
      <c r="AC281" s="14">
        <f t="shared" si="49"/>
        <v>0.99997145987256109</v>
      </c>
    </row>
    <row r="282" spans="4:29">
      <c r="D282" s="8" t="str">
        <v>A42a</v>
      </c>
      <c r="E282" s="9" t="str">
        <f>IFERROR(INDEX('Normalized Scores'!B$5:B$1048576,MATCH($D282,'Normalized Scores'!$A$5:$A$1048576,)),"")</f>
        <v>Penny Rd is proposed to be a 4 lane Major Thoroughfare between Ten Ten Rd and Kildaire Farm Rd. An AADT of 14000 is expected in the planning horizon year (2055) which would cause Penny Rd to operate inefficiently in 2055. The purpose of this project is to reduce congestion so Penny Rd will operate more efficiently in 2055</v>
      </c>
      <c r="F282" s="12" t="str">
        <f>IFERROR(INDEX('Normalized Scores'!C$5:C$1048576,MATCH($D282,'Normalized Scores'!$A$5:$A$1048576,)),"")</f>
        <v>Widening</v>
      </c>
      <c r="G282" s="79" t="str">
        <f>IFERROR(INDEX('Normalized Scores'!D$5:D$1048576,MATCH($D282,'Normalized Scores'!$A$5:$A$1048576,)),"")</f>
        <v>Wake</v>
      </c>
      <c r="H282" s="79">
        <f>IFERROR(INDEX('Normalized Scores'!F$5:F$1048576,MATCH($D282,'Normalized Scores'!$A$5:$A$1048576,)),"")</f>
        <v>280</v>
      </c>
      <c r="I282" s="79">
        <f>IFERROR(INDEX('Normalized Scores'!G$5:G$1048576,MATCH($D282,'Normalized Scores'!$A$5:$A$1048576,)),"")</f>
        <v>343.69640865583898</v>
      </c>
      <c r="J282" s="19">
        <f>IFERROR(INDEX('Normalized Scores'!H$5:H$1048576,MATCH($D282,'Normalized Scores'!$A$5:$A$1048576,)),"")</f>
        <v>0.34015959102701332</v>
      </c>
      <c r="K282" s="20">
        <f t="shared" si="40"/>
        <v>0.34015959102701332</v>
      </c>
      <c r="L282" s="23">
        <f>IFERROR(INDEX('Normalized Scores'!J$5:J$1048576,MATCH($D282,'Normalized Scores'!$A$5:$A$1048576,)),"")</f>
        <v>0.184075008965638</v>
      </c>
      <c r="M282" s="20">
        <f t="shared" si="41"/>
        <v>0.184075008965638</v>
      </c>
      <c r="N282" s="22">
        <f>IFERROR(INDEX('Normalized Scores'!L$5:L$1048576,MATCH($D282,'Normalized Scores'!$A$5:$A$1048576,)),"")</f>
        <v>0.32869933456840328</v>
      </c>
      <c r="O282" s="20">
        <f t="shared" si="42"/>
        <v>0.32869933456840328</v>
      </c>
      <c r="P282" s="25">
        <f>IFERROR(INDEX('Normalized Scores'!R$5:R$1048576,MATCH($D282,'Normalized Scores'!$A$5:$A$1048576,)),"")</f>
        <v>0.46289042148310577</v>
      </c>
      <c r="Q282" s="20">
        <f t="shared" si="43"/>
        <v>0.46289042148310577</v>
      </c>
      <c r="R282" s="3">
        <f>IFERROR(INDEX('Normalized Scores'!Z$5:Z$1048576,MATCH($D282,'Normalized Scores'!$A$5:$A$1048576,)),"")</f>
        <v>0.53986020796078682</v>
      </c>
      <c r="S282" s="8">
        <f t="shared" si="44"/>
        <v>0.53986020796078682</v>
      </c>
      <c r="T282" s="2">
        <f>IFERROR(INDEX('Normalized Scores'!AL$5:AL$1048576,MATCH($D282,'Normalized Scores'!$A$5:$A$1048576,)),"")</f>
        <v>0.16719092872394895</v>
      </c>
      <c r="U282" s="8">
        <f t="shared" si="45"/>
        <v>0.16719092872394895</v>
      </c>
      <c r="V282" s="24">
        <f>IFERROR(INDEX('Normalized Scores'!AR$5:AR$1048576,MATCH($D282,'Normalized Scores'!$A$5:$A$1048576,)),"")</f>
        <v>0.21634909523027046</v>
      </c>
      <c r="W282" s="8">
        <f t="shared" si="46"/>
        <v>0.21634909523027046</v>
      </c>
      <c r="X282" s="5">
        <f>IFERROR(INDEX('Normalized Scores'!AT$5:AT$1048576,MATCH($D282,'Normalized Scores'!$A$5:$A$1048576,)),"")</f>
        <v>0.51200656561757385</v>
      </c>
      <c r="Y282" s="8">
        <f t="shared" si="47"/>
        <v>0.51200656561757385</v>
      </c>
      <c r="Z282" s="17">
        <f>IFERROR(INDEX('Normalized Scores'!AV$5:AV$1048576,MATCH($D282,'Normalized Scores'!$A$5:$A$1048576,)),"")</f>
        <v>0</v>
      </c>
      <c r="AA282" s="10">
        <f t="shared" si="48"/>
        <v>0</v>
      </c>
      <c r="AB282" s="13">
        <f>IFERROR(INDEX('Normalized Scores'!BA$5:BA$1048576,MATCH($D282,'Normalized Scores'!$A$5:$A$1048576,)),"")</f>
        <v>0.44348019166092939</v>
      </c>
      <c r="AC282" s="14">
        <f t="shared" si="49"/>
        <v>0.44348019166092939</v>
      </c>
    </row>
    <row r="283" spans="4:29">
      <c r="D283" s="8" t="str">
        <v>A942</v>
      </c>
      <c r="E283" s="9" t="str">
        <f>IFERROR(INDEX('Normalized Scores'!B$5:B$1048576,MATCH($D283,'Normalized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83" s="12" t="str">
        <f>IFERROR(INDEX('Normalized Scores'!C$5:C$1048576,MATCH($D283,'Normalized Scores'!$A$5:$A$1048576,)),"")</f>
        <v>New Location</v>
      </c>
      <c r="G283" s="79" t="str">
        <f>IFERROR(INDEX('Normalized Scores'!D$5:D$1048576,MATCH($D283,'Normalized Scores'!$A$5:$A$1048576,)),"")</f>
        <v>Wake</v>
      </c>
      <c r="H283" s="79">
        <f>IFERROR(INDEX('Normalized Scores'!F$5:F$1048576,MATCH($D283,'Normalized Scores'!$A$5:$A$1048576,)),"")</f>
        <v>281</v>
      </c>
      <c r="I283" s="79">
        <f>IFERROR(INDEX('Normalized Scores'!G$5:G$1048576,MATCH($D283,'Normalized Scores'!$A$5:$A$1048576,)),"")</f>
        <v>0</v>
      </c>
      <c r="J283" s="19">
        <f>IFERROR(INDEX('Normalized Scores'!H$5:H$1048576,MATCH($D283,'Normalized Scores'!$A$5:$A$1048576,)),"")</f>
        <v>0.33971916522893547</v>
      </c>
      <c r="K283" s="20">
        <f t="shared" si="40"/>
        <v>0.33971916522893547</v>
      </c>
      <c r="L283" s="23">
        <f>IFERROR(INDEX('Normalized Scores'!J$5:J$1048576,MATCH($D283,'Normalized Scores'!$A$5:$A$1048576,)),"")</f>
        <v>3.6363636363636397E-2</v>
      </c>
      <c r="M283" s="20">
        <f t="shared" si="41"/>
        <v>3.6363636363636397E-2</v>
      </c>
      <c r="N283" s="22">
        <f>IFERROR(INDEX('Normalized Scores'!L$5:L$1048576,MATCH($D283,'Normalized Scores'!$A$5:$A$1048576,)),"")</f>
        <v>0</v>
      </c>
      <c r="O283" s="20">
        <f t="shared" si="42"/>
        <v>0</v>
      </c>
      <c r="P283" s="25">
        <f>IFERROR(INDEX('Normalized Scores'!R$5:R$1048576,MATCH($D283,'Normalized Scores'!$A$5:$A$1048576,)),"")</f>
        <v>0.26505760950141022</v>
      </c>
      <c r="Q283" s="20">
        <f t="shared" si="43"/>
        <v>0.26505760950141022</v>
      </c>
      <c r="R283" s="3">
        <f>IFERROR(INDEX('Normalized Scores'!Z$5:Z$1048576,MATCH($D283,'Normalized Scores'!$A$5:$A$1048576,)),"")</f>
        <v>0.49711602087380935</v>
      </c>
      <c r="S283" s="8">
        <f t="shared" si="44"/>
        <v>0.49711602087380935</v>
      </c>
      <c r="T283" s="2">
        <f>IFERROR(INDEX('Normalized Scores'!AL$5:AL$1048576,MATCH($D283,'Normalized Scores'!$A$5:$A$1048576,)),"")</f>
        <v>0.28333230293147688</v>
      </c>
      <c r="U283" s="8">
        <f t="shared" si="45"/>
        <v>0.28333230293147688</v>
      </c>
      <c r="V283" s="24">
        <f>IFERROR(INDEX('Normalized Scores'!AR$5:AR$1048576,MATCH($D283,'Normalized Scores'!$A$5:$A$1048576,)),"")</f>
        <v>0</v>
      </c>
      <c r="W283" s="8">
        <f t="shared" si="46"/>
        <v>0</v>
      </c>
      <c r="X283" s="5">
        <f>IFERROR(INDEX('Normalized Scores'!AT$5:AT$1048576,MATCH($D283,'Normalized Scores'!$A$5:$A$1048576,)),"")</f>
        <v>0.50854505609076528</v>
      </c>
      <c r="Y283" s="8">
        <f t="shared" si="47"/>
        <v>0.50854505609076528</v>
      </c>
      <c r="Z283" s="17">
        <f>IFERROR(INDEX('Normalized Scores'!AV$5:AV$1048576,MATCH($D283,'Normalized Scores'!$A$5:$A$1048576,)),"")</f>
        <v>0</v>
      </c>
      <c r="AA283" s="10">
        <f t="shared" si="48"/>
        <v>0</v>
      </c>
      <c r="AB283" s="13">
        <f>IFERROR(INDEX('Normalized Scores'!BA$5:BA$1048576,MATCH($D283,'Normalized Scores'!$A$5:$A$1048576,)),"")</f>
        <v>0.99028890166143246</v>
      </c>
      <c r="AC283" s="14">
        <f t="shared" si="49"/>
        <v>0.99028890166143246</v>
      </c>
    </row>
    <row r="284" spans="4:29">
      <c r="D284" s="8" t="str">
        <v>A676</v>
      </c>
      <c r="E284" s="9" t="str">
        <f>IFERROR(INDEX('Normalized Scores'!B$5:B$1048576,MATCH($D284,'Normalized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84" s="12" t="str">
        <f>IFERROR(INDEX('Normalized Scores'!C$5:C$1048576,MATCH($D284,'Normalized Scores'!$A$5:$A$1048576,)),"")</f>
        <v>Center Turn Lane</v>
      </c>
      <c r="G284" s="79" t="str">
        <f>IFERROR(INDEX('Normalized Scores'!D$5:D$1048576,MATCH($D284,'Normalized Scores'!$A$5:$A$1048576,)),"")</f>
        <v>Wake</v>
      </c>
      <c r="H284" s="79">
        <f>IFERROR(INDEX('Normalized Scores'!F$5:F$1048576,MATCH($D284,'Normalized Scores'!$A$5:$A$1048576,)),"")</f>
        <v>282</v>
      </c>
      <c r="I284" s="79">
        <f>IFERROR(INDEX('Normalized Scores'!G$5:G$1048576,MATCH($D284,'Normalized Scores'!$A$5:$A$1048576,)),"")</f>
        <v>0</v>
      </c>
      <c r="J284" s="19">
        <f>IFERROR(INDEX('Normalized Scores'!H$5:H$1048576,MATCH($D284,'Normalized Scores'!$A$5:$A$1048576,)),"")</f>
        <v>0.33888141222687262</v>
      </c>
      <c r="K284" s="20">
        <f t="shared" si="40"/>
        <v>0.33888141222687262</v>
      </c>
      <c r="L284" s="23">
        <f>IFERROR(INDEX('Normalized Scores'!J$5:J$1048576,MATCH($D284,'Normalized Scores'!$A$5:$A$1048576,)),"")</f>
        <v>0.30407199137256397</v>
      </c>
      <c r="M284" s="20">
        <f t="shared" si="41"/>
        <v>0.30407199137256397</v>
      </c>
      <c r="N284" s="22">
        <f>IFERROR(INDEX('Normalized Scores'!L$5:L$1048576,MATCH($D284,'Normalized Scores'!$A$5:$A$1048576,)),"")</f>
        <v>0</v>
      </c>
      <c r="O284" s="20">
        <f t="shared" si="42"/>
        <v>0</v>
      </c>
      <c r="P284" s="25">
        <f>IFERROR(INDEX('Normalized Scores'!R$5:R$1048576,MATCH($D284,'Normalized Scores'!$A$5:$A$1048576,)),"")</f>
        <v>0.26506317275251084</v>
      </c>
      <c r="Q284" s="20">
        <f t="shared" si="43"/>
        <v>0.26506317275251084</v>
      </c>
      <c r="R284" s="3">
        <f>IFERROR(INDEX('Normalized Scores'!Z$5:Z$1048576,MATCH($D284,'Normalized Scores'!$A$5:$A$1048576,)),"")</f>
        <v>0.24861364830994565</v>
      </c>
      <c r="S284" s="8">
        <f t="shared" si="44"/>
        <v>0.24861364830994565</v>
      </c>
      <c r="T284" s="2">
        <f>IFERROR(INDEX('Normalized Scores'!AL$5:AL$1048576,MATCH($D284,'Normalized Scores'!$A$5:$A$1048576,)),"")</f>
        <v>0.55249752847943134</v>
      </c>
      <c r="U284" s="8">
        <f t="shared" si="45"/>
        <v>0.55249752847943134</v>
      </c>
      <c r="V284" s="24">
        <f>IFERROR(INDEX('Normalized Scores'!AR$5:AR$1048576,MATCH($D284,'Normalized Scores'!$A$5:$A$1048576,)),"")</f>
        <v>0.20450758315415529</v>
      </c>
      <c r="W284" s="8">
        <f t="shared" si="46"/>
        <v>0.20450758315415529</v>
      </c>
      <c r="X284" s="5">
        <f>IFERROR(INDEX('Normalized Scores'!AT$5:AT$1048576,MATCH($D284,'Normalized Scores'!$A$5:$A$1048576,)),"")</f>
        <v>0.49986969933813946</v>
      </c>
      <c r="Y284" s="8">
        <f t="shared" si="47"/>
        <v>0.49986969933813946</v>
      </c>
      <c r="Z284" s="17">
        <f>IFERROR(INDEX('Normalized Scores'!AV$5:AV$1048576,MATCH($D284,'Normalized Scores'!$A$5:$A$1048576,)),"")</f>
        <v>0</v>
      </c>
      <c r="AA284" s="10">
        <f t="shared" si="48"/>
        <v>0</v>
      </c>
      <c r="AB284" s="13">
        <f>IFERROR(INDEX('Normalized Scores'!BA$5:BA$1048576,MATCH($D284,'Normalized Scores'!$A$5:$A$1048576,)),"")</f>
        <v>0.52714494462943917</v>
      </c>
      <c r="AC284" s="14">
        <f t="shared" si="49"/>
        <v>0.52714494462943917</v>
      </c>
    </row>
    <row r="285" spans="4:29">
      <c r="D285" s="8" t="str">
        <v>A193b</v>
      </c>
      <c r="E285" s="9" t="str">
        <f>IFERROR(INDEX('Normalized Scores'!B$5:B$1048576,MATCH($D285,'Normalized Scores'!$A$5:$A$1048576,)),"")</f>
        <v>Sunset Lake Rd is proposed to be a 4 lane Major Thoroughfare between Hilltop-Needmore Rd and Lassiter Rd. An AADT of 27000 is expected in the planning horizon year (2055) which would cause Sunset Lake Rd to operate inefficiently in 2055. The purpose of this project is to reduce congestion so Sunset Lake Rd will operate more efficiently in 2055</v>
      </c>
      <c r="F285" s="12" t="str">
        <f>IFERROR(INDEX('Normalized Scores'!C$5:C$1048576,MATCH($D285,'Normalized Scores'!$A$5:$A$1048576,)),"")</f>
        <v>Widening</v>
      </c>
      <c r="G285" s="79" t="str">
        <f>IFERROR(INDEX('Normalized Scores'!D$5:D$1048576,MATCH($D285,'Normalized Scores'!$A$5:$A$1048576,)),"")</f>
        <v>Wake</v>
      </c>
      <c r="H285" s="79">
        <f>IFERROR(INDEX('Normalized Scores'!F$5:F$1048576,MATCH($D285,'Normalized Scores'!$A$5:$A$1048576,)),"")</f>
        <v>283</v>
      </c>
      <c r="I285" s="79">
        <f>IFERROR(INDEX('Normalized Scores'!G$5:G$1048576,MATCH($D285,'Normalized Scores'!$A$5:$A$1048576,)),"")</f>
        <v>45.267623723892498</v>
      </c>
      <c r="J285" s="19">
        <f>IFERROR(INDEX('Normalized Scores'!H$5:H$1048576,MATCH($D285,'Normalized Scores'!$A$5:$A$1048576,)),"")</f>
        <v>0.33851699494410059</v>
      </c>
      <c r="K285" s="20">
        <f t="shared" si="40"/>
        <v>0.33851699494410059</v>
      </c>
      <c r="L285" s="23">
        <f>IFERROR(INDEX('Normalized Scores'!J$5:J$1048576,MATCH($D285,'Normalized Scores'!$A$5:$A$1048576,)),"")</f>
        <v>0.172006599571911</v>
      </c>
      <c r="M285" s="20">
        <f t="shared" si="41"/>
        <v>0.172006599571911</v>
      </c>
      <c r="N285" s="22">
        <f>IFERROR(INDEX('Normalized Scores'!L$5:L$1048576,MATCH($D285,'Normalized Scores'!$A$5:$A$1048576,)),"")</f>
        <v>0.37294076995610353</v>
      </c>
      <c r="O285" s="20">
        <f t="shared" si="42"/>
        <v>0.37294076995610353</v>
      </c>
      <c r="P285" s="25">
        <f>IFERROR(INDEX('Normalized Scores'!R$5:R$1048576,MATCH($D285,'Normalized Scores'!$A$5:$A$1048576,)),"")</f>
        <v>0.5349814917225999</v>
      </c>
      <c r="Q285" s="20">
        <f t="shared" si="43"/>
        <v>0.5349814917225999</v>
      </c>
      <c r="R285" s="3">
        <f>IFERROR(INDEX('Normalized Scores'!Z$5:Z$1048576,MATCH($D285,'Normalized Scores'!$A$5:$A$1048576,)),"")</f>
        <v>0.36728829190277279</v>
      </c>
      <c r="S285" s="8">
        <f t="shared" si="44"/>
        <v>0.36728829190277279</v>
      </c>
      <c r="T285" s="2">
        <f>IFERROR(INDEX('Normalized Scores'!AL$5:AL$1048576,MATCH($D285,'Normalized Scores'!$A$5:$A$1048576,)),"")</f>
        <v>0.22851087201187492</v>
      </c>
      <c r="U285" s="8">
        <f t="shared" si="45"/>
        <v>0.22851087201187492</v>
      </c>
      <c r="V285" s="24">
        <f>IFERROR(INDEX('Normalized Scores'!AR$5:AR$1048576,MATCH($D285,'Normalized Scores'!$A$5:$A$1048576,)),"")</f>
        <v>0.20450758315415529</v>
      </c>
      <c r="W285" s="8">
        <f t="shared" si="46"/>
        <v>0.20450758315415529</v>
      </c>
      <c r="X285" s="5">
        <f>IFERROR(INDEX('Normalized Scores'!AT$5:AT$1048576,MATCH($D285,'Normalized Scores'!$A$5:$A$1048576,)),"")</f>
        <v>0.51525520771331967</v>
      </c>
      <c r="Y285" s="8">
        <f t="shared" si="47"/>
        <v>0.51525520771331967</v>
      </c>
      <c r="Z285" s="17">
        <f>IFERROR(INDEX('Normalized Scores'!AV$5:AV$1048576,MATCH($D285,'Normalized Scores'!$A$5:$A$1048576,)),"")</f>
        <v>0</v>
      </c>
      <c r="AA285" s="10">
        <f t="shared" si="48"/>
        <v>0</v>
      </c>
      <c r="AB285" s="13">
        <f>IFERROR(INDEX('Normalized Scores'!BA$5:BA$1048576,MATCH($D285,'Normalized Scores'!$A$5:$A$1048576,)),"")</f>
        <v>0.36636695482359155</v>
      </c>
      <c r="AC285" s="14">
        <f t="shared" si="49"/>
        <v>0.36636695482359155</v>
      </c>
    </row>
    <row r="286" spans="4:29">
      <c r="D286" s="8" t="str">
        <v>A433</v>
      </c>
      <c r="E286" s="9" t="str">
        <f>IFERROR(INDEX('Normalized Scores'!B$5:B$1048576,MATCH($D286,'Normalized Scores'!$A$5:$A$1048576,)),"")</f>
        <v>Trawick Rd is proposed to be a 2 lane Minor Thoroughfare between Marsh Creek Rd and New Bern Avenue. An AADT of 13000 is expected in the planning horizon year (2055) which would cause Trawick Rd to operate inefficiently in 2055. The purpose of this project is to reduce congestion so Trawick Rd will operate more efficiently in 2055</v>
      </c>
      <c r="F286" s="12" t="str">
        <f>IFERROR(INDEX('Normalized Scores'!C$5:C$1048576,MATCH($D286,'Normalized Scores'!$A$5:$A$1048576,)),"")</f>
        <v>Center Turn Lane</v>
      </c>
      <c r="G286" s="79" t="str">
        <f>IFERROR(INDEX('Normalized Scores'!D$5:D$1048576,MATCH($D286,'Normalized Scores'!$A$5:$A$1048576,)),"")</f>
        <v>Wake</v>
      </c>
      <c r="H286" s="79">
        <f>IFERROR(INDEX('Normalized Scores'!F$5:F$1048576,MATCH($D286,'Normalized Scores'!$A$5:$A$1048576,)),"")</f>
        <v>284</v>
      </c>
      <c r="I286" s="79">
        <f>IFERROR(INDEX('Normalized Scores'!G$5:G$1048576,MATCH($D286,'Normalized Scores'!$A$5:$A$1048576,)),"")</f>
        <v>51.557568237152402</v>
      </c>
      <c r="J286" s="19">
        <f>IFERROR(INDEX('Normalized Scores'!H$5:H$1048576,MATCH($D286,'Normalized Scores'!$A$5:$A$1048576,)),"")</f>
        <v>0.33838531805495081</v>
      </c>
      <c r="K286" s="20">
        <f t="shared" si="40"/>
        <v>0.33838531805495081</v>
      </c>
      <c r="L286" s="23">
        <f>IFERROR(INDEX('Normalized Scores'!J$5:J$1048576,MATCH($D286,'Normalized Scores'!$A$5:$A$1048576,)),"")</f>
        <v>0.35813119394917797</v>
      </c>
      <c r="M286" s="20">
        <f t="shared" si="41"/>
        <v>0.35813119394917797</v>
      </c>
      <c r="N286" s="22">
        <f>IFERROR(INDEX('Normalized Scores'!L$5:L$1048576,MATCH($D286,'Normalized Scores'!$A$5:$A$1048576,)),"")</f>
        <v>0</v>
      </c>
      <c r="O286" s="20">
        <f t="shared" si="42"/>
        <v>0</v>
      </c>
      <c r="P286" s="25">
        <f>IFERROR(INDEX('Normalized Scores'!R$5:R$1048576,MATCH($D286,'Normalized Scores'!$A$5:$A$1048576,)),"")</f>
        <v>0.40142543784505591</v>
      </c>
      <c r="Q286" s="20">
        <f t="shared" si="43"/>
        <v>0.40142543784505591</v>
      </c>
      <c r="R286" s="3">
        <f>IFERROR(INDEX('Normalized Scores'!Z$5:Z$1048576,MATCH($D286,'Normalized Scores'!$A$5:$A$1048576,)),"")</f>
        <v>0.61089775987308692</v>
      </c>
      <c r="S286" s="8">
        <f t="shared" si="44"/>
        <v>0.61089775987308692</v>
      </c>
      <c r="T286" s="2">
        <f>IFERROR(INDEX('Normalized Scores'!AL$5:AL$1048576,MATCH($D286,'Normalized Scores'!$A$5:$A$1048576,)),"")</f>
        <v>6.9346439793632753E-2</v>
      </c>
      <c r="U286" s="8">
        <f t="shared" si="45"/>
        <v>6.9346439793632753E-2</v>
      </c>
      <c r="V286" s="24">
        <f>IFERROR(INDEX('Normalized Scores'!AR$5:AR$1048576,MATCH($D286,'Normalized Scores'!$A$5:$A$1048576,)),"")</f>
        <v>0.53088156442633516</v>
      </c>
      <c r="W286" s="8">
        <f t="shared" si="46"/>
        <v>0.53088156442633516</v>
      </c>
      <c r="X286" s="5">
        <f>IFERROR(INDEX('Normalized Scores'!AT$5:AT$1048576,MATCH($D286,'Normalized Scores'!$A$5:$A$1048576,)),"")</f>
        <v>0.5536252903325507</v>
      </c>
      <c r="Y286" s="8">
        <f t="shared" si="47"/>
        <v>0.5536252903325507</v>
      </c>
      <c r="Z286" s="17">
        <f>IFERROR(INDEX('Normalized Scores'!AV$5:AV$1048576,MATCH($D286,'Normalized Scores'!$A$5:$A$1048576,)),"")</f>
        <v>0</v>
      </c>
      <c r="AA286" s="10">
        <f t="shared" si="48"/>
        <v>0</v>
      </c>
      <c r="AB286" s="13">
        <f>IFERROR(INDEX('Normalized Scores'!BA$5:BA$1048576,MATCH($D286,'Normalized Scores'!$A$5:$A$1048576,)),"")</f>
        <v>0.44819808887246709</v>
      </c>
      <c r="AC286" s="14">
        <f t="shared" si="49"/>
        <v>0.44819808887246709</v>
      </c>
    </row>
    <row r="287" spans="4:29">
      <c r="D287" s="8" t="str">
        <v>A652</v>
      </c>
      <c r="E287" s="9" t="str">
        <f>IFERROR(INDEX('Normalized Scores'!B$5:B$1048576,MATCH($D287,'Normalized Scores'!$A$5:$A$1048576,)),"")</f>
        <v>NC 55 is proposed to be a 6 lane Boulevard between Morrisville Carpenter Rd and NC 540. An AADT of 41000 is expected in the planning horizon year (2055) which would cause NC 55 to operate inefficiently in 2055. The purpose of this project is to reduce congestion so NC 55 will operate more efficiently in 2055</v>
      </c>
      <c r="F287" s="12" t="str">
        <f>IFERROR(INDEX('Normalized Scores'!C$5:C$1048576,MATCH($D287,'Normalized Scores'!$A$5:$A$1048576,)),"")</f>
        <v>Widening</v>
      </c>
      <c r="G287" s="79" t="str">
        <f>IFERROR(INDEX('Normalized Scores'!D$5:D$1048576,MATCH($D287,'Normalized Scores'!$A$5:$A$1048576,)),"")</f>
        <v>Wake</v>
      </c>
      <c r="H287" s="79">
        <f>IFERROR(INDEX('Normalized Scores'!F$5:F$1048576,MATCH($D287,'Normalized Scores'!$A$5:$A$1048576,)),"")</f>
        <v>285</v>
      </c>
      <c r="I287" s="79">
        <f>IFERROR(INDEX('Normalized Scores'!G$5:G$1048576,MATCH($D287,'Normalized Scores'!$A$5:$A$1048576,)),"")</f>
        <v>44.876483559204402</v>
      </c>
      <c r="J287" s="19">
        <f>IFERROR(INDEX('Normalized Scores'!H$5:H$1048576,MATCH($D287,'Normalized Scores'!$A$5:$A$1048576,)),"")</f>
        <v>0.33789082991965336</v>
      </c>
      <c r="K287" s="20">
        <f t="shared" si="40"/>
        <v>0.33789082991965336</v>
      </c>
      <c r="L287" s="23">
        <f>IFERROR(INDEX('Normalized Scores'!J$5:J$1048576,MATCH($D287,'Normalized Scores'!$A$5:$A$1048576,)),"")</f>
        <v>0.24616362660153202</v>
      </c>
      <c r="M287" s="20">
        <f t="shared" si="41"/>
        <v>0.24616362660153202</v>
      </c>
      <c r="N287" s="22">
        <f>IFERROR(INDEX('Normalized Scores'!L$5:L$1048576,MATCH($D287,'Normalized Scores'!$A$5:$A$1048576,)),"")</f>
        <v>0.49439745149752345</v>
      </c>
      <c r="O287" s="20">
        <f t="shared" si="42"/>
        <v>0.49439745149752345</v>
      </c>
      <c r="P287" s="25">
        <f>IFERROR(INDEX('Normalized Scores'!R$5:R$1048576,MATCH($D287,'Normalized Scores'!$A$5:$A$1048576,)),"")</f>
        <v>0.5114173295090475</v>
      </c>
      <c r="Q287" s="20">
        <f t="shared" si="43"/>
        <v>0.5114173295090475</v>
      </c>
      <c r="R287" s="3">
        <f>IFERROR(INDEX('Normalized Scores'!Z$5:Z$1048576,MATCH($D287,'Normalized Scores'!$A$5:$A$1048576,)),"")</f>
        <v>0.50051723092853229</v>
      </c>
      <c r="S287" s="8">
        <f t="shared" si="44"/>
        <v>0.50051723092853229</v>
      </c>
      <c r="T287" s="2">
        <f>IFERROR(INDEX('Normalized Scores'!AL$5:AL$1048576,MATCH($D287,'Normalized Scores'!$A$5:$A$1048576,)),"")</f>
        <v>0</v>
      </c>
      <c r="U287" s="8">
        <f t="shared" si="45"/>
        <v>0</v>
      </c>
      <c r="V287" s="24">
        <f>IFERROR(INDEX('Normalized Scores'!AR$5:AR$1048576,MATCH($D287,'Normalized Scores'!$A$5:$A$1048576,)),"")</f>
        <v>0.19864572300860961</v>
      </c>
      <c r="W287" s="8">
        <f t="shared" si="46"/>
        <v>0.19864572300860961</v>
      </c>
      <c r="X287" s="5">
        <f>IFERROR(INDEX('Normalized Scores'!AT$5:AT$1048576,MATCH($D287,'Normalized Scores'!$A$5:$A$1048576,)),"")</f>
        <v>0.54994404680808295</v>
      </c>
      <c r="Y287" s="8">
        <f t="shared" si="47"/>
        <v>0.54994404680808295</v>
      </c>
      <c r="Z287" s="17">
        <f>IFERROR(INDEX('Normalized Scores'!AV$5:AV$1048576,MATCH($D287,'Normalized Scores'!$A$5:$A$1048576,)),"")</f>
        <v>0</v>
      </c>
      <c r="AA287" s="10">
        <f t="shared" si="48"/>
        <v>0</v>
      </c>
      <c r="AB287" s="13">
        <f>IFERROR(INDEX('Normalized Scores'!BA$5:BA$1048576,MATCH($D287,'Normalized Scores'!$A$5:$A$1048576,)),"")</f>
        <v>0.39023316142634373</v>
      </c>
      <c r="AC287" s="14">
        <f t="shared" si="49"/>
        <v>0.39023316142634373</v>
      </c>
    </row>
    <row r="288" spans="4:29">
      <c r="D288" s="8" t="str">
        <v>A114c</v>
      </c>
      <c r="E288" s="9" t="str">
        <f>IFERROR(INDEX('Normalized Scores'!B$5:B$1048576,MATCH($D288,'Normalized Scores'!$A$5:$A$1048576,)),"")</f>
        <v>Ten Ten Rd is proposed to be a 4 lane Major Thoroughfare between Holly Springs Rd and Kildaire Farm Road. An AADT exceeding current capacity is expected in the planning horizon year (2055) which would cause Ten Ten Rd to operate inefficiently in 2055. The purpose of this project is to reduce congestion so Ten Ten Rd will operate more efficiently in 2055.</v>
      </c>
      <c r="F288" s="12" t="str">
        <f>IFERROR(INDEX('Normalized Scores'!C$5:C$1048576,MATCH($D288,'Normalized Scores'!$A$5:$A$1048576,)),"")</f>
        <v>Widening</v>
      </c>
      <c r="G288" s="79" t="str">
        <f>IFERROR(INDEX('Normalized Scores'!D$5:D$1048576,MATCH($D288,'Normalized Scores'!$A$5:$A$1048576,)),"")</f>
        <v>Wake</v>
      </c>
      <c r="H288" s="79">
        <f>IFERROR(INDEX('Normalized Scores'!F$5:F$1048576,MATCH($D288,'Normalized Scores'!$A$5:$A$1048576,)),"")</f>
        <v>286</v>
      </c>
      <c r="I288" s="79">
        <f>IFERROR(INDEX('Normalized Scores'!G$5:G$1048576,MATCH($D288,'Normalized Scores'!$A$5:$A$1048576,)),"")</f>
        <v>48.045815307844201</v>
      </c>
      <c r="J288" s="19">
        <f>IFERROR(INDEX('Normalized Scores'!H$5:H$1048576,MATCH($D288,'Normalized Scores'!$A$5:$A$1048576,)),"")</f>
        <v>0.33685745121843014</v>
      </c>
      <c r="K288" s="20">
        <f t="shared" si="40"/>
        <v>0.33685745121843014</v>
      </c>
      <c r="L288" s="23">
        <f>IFERROR(INDEX('Normalized Scores'!J$5:J$1048576,MATCH($D288,'Normalized Scores'!$A$5:$A$1048576,)),"")</f>
        <v>0.21681159738780001</v>
      </c>
      <c r="M288" s="20">
        <f t="shared" si="41"/>
        <v>0.21681159738780001</v>
      </c>
      <c r="N288" s="22">
        <f>IFERROR(INDEX('Normalized Scores'!L$5:L$1048576,MATCH($D288,'Normalized Scores'!$A$5:$A$1048576,)),"")</f>
        <v>0.32869933456840328</v>
      </c>
      <c r="O288" s="20">
        <f t="shared" si="42"/>
        <v>0.32869933456840328</v>
      </c>
      <c r="P288" s="25">
        <f>IFERROR(INDEX('Normalized Scores'!R$5:R$1048576,MATCH($D288,'Normalized Scores'!$A$5:$A$1048576,)),"")</f>
        <v>0.46570341493412515</v>
      </c>
      <c r="Q288" s="20">
        <f t="shared" si="43"/>
        <v>0.46570341493412515</v>
      </c>
      <c r="R288" s="3">
        <f>IFERROR(INDEX('Normalized Scores'!Z$5:Z$1048576,MATCH($D288,'Normalized Scores'!$A$5:$A$1048576,)),"")</f>
        <v>0.4290781202964607</v>
      </c>
      <c r="S288" s="8">
        <f t="shared" si="44"/>
        <v>0.4290781202964607</v>
      </c>
      <c r="T288" s="2">
        <f>IFERROR(INDEX('Normalized Scores'!AL$5:AL$1048576,MATCH($D288,'Normalized Scores'!$A$5:$A$1048576,)),"")</f>
        <v>0.10176340002929815</v>
      </c>
      <c r="U288" s="8">
        <f t="shared" si="45"/>
        <v>0.10176340002929815</v>
      </c>
      <c r="V288" s="24">
        <f>IFERROR(INDEX('Normalized Scores'!AR$5:AR$1048576,MATCH($D288,'Normalized Scores'!$A$5:$A$1048576,)),"")</f>
        <v>0.20450758315415529</v>
      </c>
      <c r="W288" s="8">
        <f t="shared" si="46"/>
        <v>0.20450758315415529</v>
      </c>
      <c r="X288" s="5">
        <f>IFERROR(INDEX('Normalized Scores'!AT$5:AT$1048576,MATCH($D288,'Normalized Scores'!$A$5:$A$1048576,)),"")</f>
        <v>0.48776425414092817</v>
      </c>
      <c r="Y288" s="8">
        <f t="shared" si="47"/>
        <v>0.48776425414092817</v>
      </c>
      <c r="Z288" s="17">
        <f>IFERROR(INDEX('Normalized Scores'!AV$5:AV$1048576,MATCH($D288,'Normalized Scores'!$A$5:$A$1048576,)),"")</f>
        <v>0</v>
      </c>
      <c r="AA288" s="10">
        <f t="shared" si="48"/>
        <v>0</v>
      </c>
      <c r="AB288" s="13">
        <f>IFERROR(INDEX('Normalized Scores'!BA$5:BA$1048576,MATCH($D288,'Normalized Scores'!$A$5:$A$1048576,)),"")</f>
        <v>0.52049184358554323</v>
      </c>
      <c r="AC288" s="14">
        <f t="shared" si="49"/>
        <v>0.52049184358554323</v>
      </c>
    </row>
    <row r="289" spans="4:29">
      <c r="D289" s="8" t="str">
        <v>A179a2</v>
      </c>
      <c r="E289" s="9" t="str">
        <f>IFERROR(INDEX('Normalized Scores'!B$5:B$1048576,MATCH($D289,'Normalized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89" s="12" t="str">
        <f>IFERROR(INDEX('Normalized Scores'!C$5:C$1048576,MATCH($D289,'Normalized Scores'!$A$5:$A$1048576,)),"")</f>
        <v>Widening</v>
      </c>
      <c r="G289" s="79" t="str">
        <f>IFERROR(INDEX('Normalized Scores'!D$5:D$1048576,MATCH($D289,'Normalized Scores'!$A$5:$A$1048576,)),"")</f>
        <v>Wake</v>
      </c>
      <c r="H289" s="79">
        <f>IFERROR(INDEX('Normalized Scores'!F$5:F$1048576,MATCH($D289,'Normalized Scores'!$A$5:$A$1048576,)),"")</f>
        <v>287</v>
      </c>
      <c r="I289" s="79">
        <f>IFERROR(INDEX('Normalized Scores'!G$5:G$1048576,MATCH($D289,'Normalized Scores'!$A$5:$A$1048576,)),"")</f>
        <v>45.895673905634403</v>
      </c>
      <c r="J289" s="19">
        <f>IFERROR(INDEX('Normalized Scores'!H$5:H$1048576,MATCH($D289,'Normalized Scores'!$A$5:$A$1048576,)),"")</f>
        <v>0.33647618461743534</v>
      </c>
      <c r="K289" s="20">
        <f t="shared" si="40"/>
        <v>0.33647618461743534</v>
      </c>
      <c r="L289" s="23">
        <f>IFERROR(INDEX('Normalized Scores'!J$5:J$1048576,MATCH($D289,'Normalized Scores'!$A$5:$A$1048576,)),"")</f>
        <v>0.13349192015278802</v>
      </c>
      <c r="M289" s="20">
        <f t="shared" si="41"/>
        <v>0.13349192015278802</v>
      </c>
      <c r="N289" s="22">
        <f>IFERROR(INDEX('Normalized Scores'!L$5:L$1048576,MATCH($D289,'Normalized Scores'!$A$5:$A$1048576,)),"")</f>
        <v>0.40075199030509423</v>
      </c>
      <c r="O289" s="20">
        <f t="shared" si="42"/>
        <v>0.40075199030509423</v>
      </c>
      <c r="P289" s="25">
        <f>IFERROR(INDEX('Normalized Scores'!R$5:R$1048576,MATCH($D289,'Normalized Scores'!$A$5:$A$1048576,)),"")</f>
        <v>0.2650629769541733</v>
      </c>
      <c r="Q289" s="20">
        <f t="shared" si="43"/>
        <v>0.2650629769541733</v>
      </c>
      <c r="R289" s="3">
        <f>IFERROR(INDEX('Normalized Scores'!Z$5:Z$1048576,MATCH($D289,'Normalized Scores'!$A$5:$A$1048576,)),"")</f>
        <v>0.35572510472462693</v>
      </c>
      <c r="S289" s="8">
        <f t="shared" si="44"/>
        <v>0.35572510472462693</v>
      </c>
      <c r="T289" s="2">
        <f>IFERROR(INDEX('Normalized Scores'!AL$5:AL$1048576,MATCH($D289,'Normalized Scores'!$A$5:$A$1048576,)),"")</f>
        <v>0.58976511225419115</v>
      </c>
      <c r="U289" s="8">
        <f t="shared" si="45"/>
        <v>0.58976511225419115</v>
      </c>
      <c r="V289" s="24">
        <f>IFERROR(INDEX('Normalized Scores'!AR$5:AR$1048576,MATCH($D289,'Normalized Scores'!$A$5:$A$1048576,)),"")</f>
        <v>0</v>
      </c>
      <c r="W289" s="8">
        <f t="shared" si="46"/>
        <v>0</v>
      </c>
      <c r="X289" s="5">
        <f>IFERROR(INDEX('Normalized Scores'!AT$5:AT$1048576,MATCH($D289,'Normalized Scores'!$A$5:$A$1048576,)),"")</f>
        <v>0.51723782989174927</v>
      </c>
      <c r="Y289" s="8">
        <f t="shared" si="47"/>
        <v>0.51723782989174927</v>
      </c>
      <c r="Z289" s="17">
        <f>IFERROR(INDEX('Normalized Scores'!AV$5:AV$1048576,MATCH($D289,'Normalized Scores'!$A$5:$A$1048576,)),"")</f>
        <v>0</v>
      </c>
      <c r="AA289" s="10">
        <f t="shared" si="48"/>
        <v>0</v>
      </c>
      <c r="AB289" s="13">
        <f>IFERROR(INDEX('Normalized Scores'!BA$5:BA$1048576,MATCH($D289,'Normalized Scores'!$A$5:$A$1048576,)),"")</f>
        <v>0.49050192018600569</v>
      </c>
      <c r="AC289" s="14">
        <f t="shared" si="49"/>
        <v>0.49050192018600569</v>
      </c>
    </row>
    <row r="290" spans="4:29">
      <c r="D290" s="8" t="str">
        <v>A126a</v>
      </c>
      <c r="E290" s="9" t="str">
        <f>IFERROR(INDEX('Normalized Scores'!B$5:B$1048576,MATCH($D290,'Normalized Scores'!$A$5:$A$1048576,)),"")</f>
        <v>Ligon Mill Rd is proposed to be a 2 lane Major Thoroughfare between Burlington Mills Rd  and US 1A. An AADT of 13000 is expected in the planning horizon year (2055) which would cause Ligon Mill Rd to operate inefficiently in 2055. The purpose of this project is to reduce congestion so Ligon Mill Rd will operate more efficiently in 2055</v>
      </c>
      <c r="F290" s="12" t="str">
        <f>IFERROR(INDEX('Normalized Scores'!C$5:C$1048576,MATCH($D290,'Normalized Scores'!$A$5:$A$1048576,)),"")</f>
        <v>Center Turn Lane</v>
      </c>
      <c r="G290" s="79" t="str">
        <f>IFERROR(INDEX('Normalized Scores'!D$5:D$1048576,MATCH($D290,'Normalized Scores'!$A$5:$A$1048576,)),"")</f>
        <v>Wake</v>
      </c>
      <c r="H290" s="79">
        <f>IFERROR(INDEX('Normalized Scores'!F$5:F$1048576,MATCH($D290,'Normalized Scores'!$A$5:$A$1048576,)),"")</f>
        <v>288</v>
      </c>
      <c r="I290" s="79">
        <f>IFERROR(INDEX('Normalized Scores'!G$5:G$1048576,MATCH($D290,'Normalized Scores'!$A$5:$A$1048576,)),"")</f>
        <v>0</v>
      </c>
      <c r="J290" s="19">
        <f>IFERROR(INDEX('Normalized Scores'!H$5:H$1048576,MATCH($D290,'Normalized Scores'!$A$5:$A$1048576,)),"")</f>
        <v>0.3363124171481528</v>
      </c>
      <c r="K290" s="20">
        <f t="shared" si="40"/>
        <v>0.3363124171481528</v>
      </c>
      <c r="L290" s="23">
        <f>IFERROR(INDEX('Normalized Scores'!J$5:J$1048576,MATCH($D290,'Normalized Scores'!$A$5:$A$1048576,)),"")</f>
        <v>0.25380162152638502</v>
      </c>
      <c r="M290" s="20">
        <f t="shared" si="41"/>
        <v>0.25380162152638502</v>
      </c>
      <c r="N290" s="22">
        <f>IFERROR(INDEX('Normalized Scores'!L$5:L$1048576,MATCH($D290,'Normalized Scores'!$A$5:$A$1048576,)),"")</f>
        <v>0</v>
      </c>
      <c r="O290" s="20">
        <f t="shared" si="42"/>
        <v>0</v>
      </c>
      <c r="P290" s="25">
        <f>IFERROR(INDEX('Normalized Scores'!R$5:R$1048576,MATCH($D290,'Normalized Scores'!$A$5:$A$1048576,)),"")</f>
        <v>0.4707352891156743</v>
      </c>
      <c r="Q290" s="20">
        <f t="shared" si="43"/>
        <v>0.4707352891156743</v>
      </c>
      <c r="R290" s="3">
        <f>IFERROR(INDEX('Normalized Scores'!Z$5:Z$1048576,MATCH($D290,'Normalized Scores'!$A$5:$A$1048576,)),"")</f>
        <v>0.63189069933793518</v>
      </c>
      <c r="S290" s="8">
        <f t="shared" si="44"/>
        <v>0.63189069933793518</v>
      </c>
      <c r="T290" s="2">
        <f>IFERROR(INDEX('Normalized Scores'!AL$5:AL$1048576,MATCH($D290,'Normalized Scores'!$A$5:$A$1048576,)),"")</f>
        <v>0.12345141808712223</v>
      </c>
      <c r="U290" s="8">
        <f t="shared" si="45"/>
        <v>0.12345141808712223</v>
      </c>
      <c r="V290" s="24">
        <f>IFERROR(INDEX('Normalized Scores'!AR$5:AR$1048576,MATCH($D290,'Normalized Scores'!$A$5:$A$1048576,)),"")</f>
        <v>0</v>
      </c>
      <c r="W290" s="8">
        <f t="shared" si="46"/>
        <v>0</v>
      </c>
      <c r="X290" s="5">
        <f>IFERROR(INDEX('Normalized Scores'!AT$5:AT$1048576,MATCH($D290,'Normalized Scores'!$A$5:$A$1048576,)),"")</f>
        <v>0.50350003351993711</v>
      </c>
      <c r="Y290" s="8">
        <f t="shared" si="47"/>
        <v>0.50350003351993711</v>
      </c>
      <c r="Z290" s="17">
        <f>IFERROR(INDEX('Normalized Scores'!AV$5:AV$1048576,MATCH($D290,'Normalized Scores'!$A$5:$A$1048576,)),"")</f>
        <v>0</v>
      </c>
      <c r="AA290" s="10">
        <f t="shared" si="48"/>
        <v>0</v>
      </c>
      <c r="AB290" s="13">
        <f>IFERROR(INDEX('Normalized Scores'!BA$5:BA$1048576,MATCH($D290,'Normalized Scores'!$A$5:$A$1048576,)),"")</f>
        <v>0.40657657494065658</v>
      </c>
      <c r="AC290" s="14">
        <f t="shared" si="49"/>
        <v>0.40657657494065658</v>
      </c>
    </row>
    <row r="291" spans="4:29">
      <c r="D291" s="8" t="str">
        <v>A587b</v>
      </c>
      <c r="E291" s="9" t="str">
        <f>IFERROR(INDEX('Normalized Scores'!B$5:B$1048576,MATCH($D291,'Normalized Scores'!$A$5:$A$1048576,)),"")</f>
        <v>Wendell Blvd Widening is proposed to be a 2 lane Major Thoroughfare between Hanor Lane and NE Old Zebulon Rd. An AADT exceeding current capacity is expected in the planning horizon year (2055) which would cause Wendell Blvd Widening to operate inefficiently in 2055. The purpose of this project is to reduce congestion so Wendell Blvd Widening will operate more efficiently in 2055.</v>
      </c>
      <c r="F291" s="12" t="str">
        <f>IFERROR(INDEX('Normalized Scores'!C$5:C$1048576,MATCH($D291,'Normalized Scores'!$A$5:$A$1048576,)),"")</f>
        <v>Center Turn Lane</v>
      </c>
      <c r="G291" s="79" t="str">
        <f>IFERROR(INDEX('Normalized Scores'!D$5:D$1048576,MATCH($D291,'Normalized Scores'!$A$5:$A$1048576,)),"")</f>
        <v>Wake</v>
      </c>
      <c r="H291" s="79">
        <f>IFERROR(INDEX('Normalized Scores'!F$5:F$1048576,MATCH($D291,'Normalized Scores'!$A$5:$A$1048576,)),"")</f>
        <v>289</v>
      </c>
      <c r="I291" s="79">
        <f>IFERROR(INDEX('Normalized Scores'!G$5:G$1048576,MATCH($D291,'Normalized Scores'!$A$5:$A$1048576,)),"")</f>
        <v>0</v>
      </c>
      <c r="J291" s="19">
        <f>IFERROR(INDEX('Normalized Scores'!H$5:H$1048576,MATCH($D291,'Normalized Scores'!$A$5:$A$1048576,)),"")</f>
        <v>0.33596982429645977</v>
      </c>
      <c r="K291" s="20">
        <f t="shared" si="40"/>
        <v>0.33596982429645977</v>
      </c>
      <c r="L291" s="23">
        <f>IFERROR(INDEX('Normalized Scores'!J$5:J$1048576,MATCH($D291,'Normalized Scores'!$A$5:$A$1048576,)),"")</f>
        <v>0.16814756180287202</v>
      </c>
      <c r="M291" s="20">
        <f t="shared" si="41"/>
        <v>0.16814756180287202</v>
      </c>
      <c r="N291" s="22">
        <f>IFERROR(INDEX('Normalized Scores'!L$5:L$1048576,MATCH($D291,'Normalized Scores'!$A$5:$A$1048576,)),"")</f>
        <v>0.3070812573812518</v>
      </c>
      <c r="O291" s="20">
        <f t="shared" si="42"/>
        <v>0.3070812573812518</v>
      </c>
      <c r="P291" s="25">
        <f>IFERROR(INDEX('Normalized Scores'!R$5:R$1048576,MATCH($D291,'Normalized Scores'!$A$5:$A$1048576,)),"")</f>
        <v>0.41733048127580608</v>
      </c>
      <c r="Q291" s="20">
        <f t="shared" si="43"/>
        <v>0.41733048127580608</v>
      </c>
      <c r="R291" s="3">
        <f>IFERROR(INDEX('Normalized Scores'!Z$5:Z$1048576,MATCH($D291,'Normalized Scores'!$A$5:$A$1048576,)),"")</f>
        <v>0.37442624907665112</v>
      </c>
      <c r="S291" s="8">
        <f t="shared" si="44"/>
        <v>0.37442624907665112</v>
      </c>
      <c r="T291" s="2">
        <f>IFERROR(INDEX('Normalized Scores'!AL$5:AL$1048576,MATCH($D291,'Normalized Scores'!$A$5:$A$1048576,)),"")</f>
        <v>0.39915557976666927</v>
      </c>
      <c r="U291" s="8">
        <f t="shared" si="45"/>
        <v>0.39915557976666927</v>
      </c>
      <c r="V291" s="24">
        <f>IFERROR(INDEX('Normalized Scores'!AR$5:AR$1048576,MATCH($D291,'Normalized Scores'!$A$5:$A$1048576,)),"")</f>
        <v>0.21634909523027046</v>
      </c>
      <c r="W291" s="8">
        <f t="shared" si="46"/>
        <v>0.21634909523027046</v>
      </c>
      <c r="X291" s="5">
        <f>IFERROR(INDEX('Normalized Scores'!AT$5:AT$1048576,MATCH($D291,'Normalized Scores'!$A$5:$A$1048576,)),"")</f>
        <v>0.52791523770477267</v>
      </c>
      <c r="Y291" s="8">
        <f t="shared" si="47"/>
        <v>0.52791523770477267</v>
      </c>
      <c r="Z291" s="17">
        <f>IFERROR(INDEX('Normalized Scores'!AV$5:AV$1048576,MATCH($D291,'Normalized Scores'!$A$5:$A$1048576,)),"")</f>
        <v>0</v>
      </c>
      <c r="AA291" s="10">
        <f t="shared" si="48"/>
        <v>0</v>
      </c>
      <c r="AB291" s="13">
        <f>IFERROR(INDEX('Normalized Scores'!BA$5:BA$1048576,MATCH($D291,'Normalized Scores'!$A$5:$A$1048576,)),"")</f>
        <v>0.39294603326644773</v>
      </c>
      <c r="AC291" s="14">
        <f t="shared" si="49"/>
        <v>0.39294603326644773</v>
      </c>
    </row>
    <row r="292" spans="4:29">
      <c r="D292" s="8" t="str">
        <v>A173a</v>
      </c>
      <c r="E292" s="9" t="str">
        <f>IFERROR(INDEX('Normalized Scores'!B$5:B$1048576,MATCH($D292,'Normalized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New Hill Olive Chapel Rd between Olive Chapel Road and US 64 to an acceptable LOS in the peak period and direction while also providing facilities for pedestrians and bicyclists.</v>
      </c>
      <c r="F292" s="12" t="str">
        <f>IFERROR(INDEX('Normalized Scores'!C$5:C$1048576,MATCH($D292,'Normalized Scores'!$A$5:$A$1048576,)),"")</f>
        <v>Widening</v>
      </c>
      <c r="G292" s="79" t="str">
        <f>IFERROR(INDEX('Normalized Scores'!D$5:D$1048576,MATCH($D292,'Normalized Scores'!$A$5:$A$1048576,)),"")</f>
        <v>Wake</v>
      </c>
      <c r="H292" s="79">
        <f>IFERROR(INDEX('Normalized Scores'!F$5:F$1048576,MATCH($D292,'Normalized Scores'!$A$5:$A$1048576,)),"")</f>
        <v>290</v>
      </c>
      <c r="I292" s="79">
        <f>IFERROR(INDEX('Normalized Scores'!G$5:G$1048576,MATCH($D292,'Normalized Scores'!$A$5:$A$1048576,)),"")</f>
        <v>34.6489177275621</v>
      </c>
      <c r="J292" s="19">
        <f>IFERROR(INDEX('Normalized Scores'!H$5:H$1048576,MATCH($D292,'Normalized Scores'!$A$5:$A$1048576,)),"")</f>
        <v>0.33507627276580321</v>
      </c>
      <c r="K292" s="20">
        <f t="shared" si="40"/>
        <v>0.33507627276580321</v>
      </c>
      <c r="L292" s="23">
        <f>IFERROR(INDEX('Normalized Scores'!J$5:J$1048576,MATCH($D292,'Normalized Scores'!$A$5:$A$1048576,)),"")</f>
        <v>0.351510576953316</v>
      </c>
      <c r="M292" s="20">
        <f t="shared" si="41"/>
        <v>0.351510576953316</v>
      </c>
      <c r="N292" s="22">
        <f>IFERROR(INDEX('Normalized Scores'!L$5:L$1048576,MATCH($D292,'Normalized Scores'!$A$5:$A$1048576,)),"")</f>
        <v>0</v>
      </c>
      <c r="O292" s="20">
        <f t="shared" si="42"/>
        <v>0</v>
      </c>
      <c r="P292" s="25">
        <f>IFERROR(INDEX('Normalized Scores'!R$5:R$1048576,MATCH($D292,'Normalized Scores'!$A$5:$A$1048576,)),"")</f>
        <v>0.26505653986334615</v>
      </c>
      <c r="Q292" s="20">
        <f t="shared" si="43"/>
        <v>0.26505653986334615</v>
      </c>
      <c r="R292" s="3">
        <f>IFERROR(INDEX('Normalized Scores'!Z$5:Z$1048576,MATCH($D292,'Normalized Scores'!$A$5:$A$1048576,)),"")</f>
        <v>0.35571556459910569</v>
      </c>
      <c r="S292" s="8">
        <f t="shared" si="44"/>
        <v>0.35571556459910569</v>
      </c>
      <c r="T292" s="2">
        <f>IFERROR(INDEX('Normalized Scores'!AL$5:AL$1048576,MATCH($D292,'Normalized Scores'!$A$5:$A$1048576,)),"")</f>
        <v>0.29870123990000896</v>
      </c>
      <c r="U292" s="8">
        <f t="shared" si="45"/>
        <v>0.29870123990000896</v>
      </c>
      <c r="V292" s="24">
        <f>IFERROR(INDEX('Normalized Scores'!AR$5:AR$1048576,MATCH($D292,'Normalized Scores'!$A$5:$A$1048576,)),"")</f>
        <v>0.19864572300860961</v>
      </c>
      <c r="W292" s="8">
        <f t="shared" si="46"/>
        <v>0.19864572300860961</v>
      </c>
      <c r="X292" s="5">
        <f>IFERROR(INDEX('Normalized Scores'!AT$5:AT$1048576,MATCH($D292,'Normalized Scores'!$A$5:$A$1048576,)),"")</f>
        <v>0.51306494700315941</v>
      </c>
      <c r="Y292" s="8">
        <f t="shared" si="47"/>
        <v>0.51306494700315941</v>
      </c>
      <c r="Z292" s="17">
        <f>IFERROR(INDEX('Normalized Scores'!AV$5:AV$1048576,MATCH($D292,'Normalized Scores'!$A$5:$A$1048576,)),"")</f>
        <v>0</v>
      </c>
      <c r="AA292" s="10">
        <f t="shared" si="48"/>
        <v>0</v>
      </c>
      <c r="AB292" s="13">
        <f>IFERROR(INDEX('Normalized Scores'!BA$5:BA$1048576,MATCH($D292,'Normalized Scores'!$A$5:$A$1048576,)),"")</f>
        <v>0.61653355076155703</v>
      </c>
      <c r="AC292" s="14">
        <f t="shared" si="49"/>
        <v>0.61653355076155703</v>
      </c>
    </row>
    <row r="293" spans="4:29">
      <c r="D293" s="8" t="str">
        <v>A576</v>
      </c>
      <c r="E293" s="9" t="str">
        <f>IFERROR(INDEX('Normalized Scores'!B$5:B$1048576,MATCH($D293,'Normalized Scores'!$A$5:$A$1048576,)),"")</f>
        <v>The Metropolitan Transportation Plan includes the goal of improving mobility within the region, which is defined as the provision of transportation infrastructure for all vehicles and pedestrians. Buffaloe Rd Turn Lane currently is operating at an unacceptable LOS and is expected to worsen in the future. The purpose of this project is to improve mobility along Buffaloe Rd Turn Lane between NC 50  and Buffaloe Rd to an acceptable LOS in the peak period and direction while also providing facilities for pedestrians and bicyclists.</v>
      </c>
      <c r="F293" s="12" t="str">
        <f>IFERROR(INDEX('Normalized Scores'!C$5:C$1048576,MATCH($D293,'Normalized Scores'!$A$5:$A$1048576,)),"")</f>
        <v>Center Turn Lane</v>
      </c>
      <c r="G293" s="79" t="str">
        <f>IFERROR(INDEX('Normalized Scores'!D$5:D$1048576,MATCH($D293,'Normalized Scores'!$A$5:$A$1048576,)),"")</f>
        <v>Wake</v>
      </c>
      <c r="H293" s="79">
        <f>IFERROR(INDEX('Normalized Scores'!F$5:F$1048576,MATCH($D293,'Normalized Scores'!$A$5:$A$1048576,)),"")</f>
        <v>291</v>
      </c>
      <c r="I293" s="79">
        <f>IFERROR(INDEX('Normalized Scores'!G$5:G$1048576,MATCH($D293,'Normalized Scores'!$A$5:$A$1048576,)),"")</f>
        <v>0</v>
      </c>
      <c r="J293" s="19">
        <f>IFERROR(INDEX('Normalized Scores'!H$5:H$1048576,MATCH($D293,'Normalized Scores'!$A$5:$A$1048576,)),"")</f>
        <v>0.33499430021256033</v>
      </c>
      <c r="K293" s="20">
        <f t="shared" si="40"/>
        <v>0.33499430021256033</v>
      </c>
      <c r="L293" s="23">
        <f>IFERROR(INDEX('Normalized Scores'!J$5:J$1048576,MATCH($D293,'Normalized Scores'!$A$5:$A$1048576,)),"")</f>
        <v>0.37951383189344595</v>
      </c>
      <c r="M293" s="20">
        <f t="shared" si="41"/>
        <v>0.37951383189344595</v>
      </c>
      <c r="N293" s="22">
        <f>IFERROR(INDEX('Normalized Scores'!L$5:L$1048576,MATCH($D293,'Normalized Scores'!$A$5:$A$1048576,)),"")</f>
        <v>0</v>
      </c>
      <c r="O293" s="20">
        <f t="shared" si="42"/>
        <v>0</v>
      </c>
      <c r="P293" s="25">
        <f>IFERROR(INDEX('Normalized Scores'!R$5:R$1048576,MATCH($D293,'Normalized Scores'!$A$5:$A$1048576,)),"")</f>
        <v>0.39419472409227718</v>
      </c>
      <c r="Q293" s="20">
        <f t="shared" si="43"/>
        <v>0.39419472409227718</v>
      </c>
      <c r="R293" s="3">
        <f>IFERROR(INDEX('Normalized Scores'!Z$5:Z$1048576,MATCH($D293,'Normalized Scores'!$A$5:$A$1048576,)),"")</f>
        <v>0.3465340742185743</v>
      </c>
      <c r="S293" s="8">
        <f t="shared" si="44"/>
        <v>0.3465340742185743</v>
      </c>
      <c r="T293" s="2">
        <f>IFERROR(INDEX('Normalized Scores'!AL$5:AL$1048576,MATCH($D293,'Normalized Scores'!$A$5:$A$1048576,)),"")</f>
        <v>0.25571402202664206</v>
      </c>
      <c r="U293" s="8">
        <f t="shared" si="45"/>
        <v>0.25571402202664206</v>
      </c>
      <c r="V293" s="24">
        <f>IFERROR(INDEX('Normalized Scores'!AR$5:AR$1048576,MATCH($D293,'Normalized Scores'!$A$5:$A$1048576,)),"")</f>
        <v>0.2104104280254252</v>
      </c>
      <c r="W293" s="8">
        <f t="shared" si="46"/>
        <v>0.2104104280254252</v>
      </c>
      <c r="X293" s="5">
        <f>IFERROR(INDEX('Normalized Scores'!AT$5:AT$1048576,MATCH($D293,'Normalized Scores'!$A$5:$A$1048576,)),"")</f>
        <v>0.54073143157798764</v>
      </c>
      <c r="Y293" s="8">
        <f t="shared" si="47"/>
        <v>0.54073143157798764</v>
      </c>
      <c r="Z293" s="17">
        <f>IFERROR(INDEX('Normalized Scores'!AV$5:AV$1048576,MATCH($D293,'Normalized Scores'!$A$5:$A$1048576,)),"")</f>
        <v>0</v>
      </c>
      <c r="AA293" s="10">
        <f t="shared" si="48"/>
        <v>0</v>
      </c>
      <c r="AB293" s="13">
        <f>IFERROR(INDEX('Normalized Scores'!BA$5:BA$1048576,MATCH($D293,'Normalized Scores'!$A$5:$A$1048576,)),"")</f>
        <v>0.40330513670699153</v>
      </c>
      <c r="AC293" s="14">
        <f t="shared" si="49"/>
        <v>0.40330513670699153</v>
      </c>
    </row>
    <row r="294" spans="4:29">
      <c r="D294" s="8" t="str">
        <v>A737</v>
      </c>
      <c r="E294" s="9" t="str">
        <f>IFERROR(INDEX('Normalized Scores'!B$5:B$1048576,MATCH($D294,'Normalized Scores'!$A$5:$A$1048576,)),"")</f>
        <v>The Metropolitan Transportation Plan includes the goal of improving mobility within the region, which is defined as the provision of transportation infrastructure for all vehicles and pedestrians. East-West Road currently is operating at an unacceptable LOS and is expected to worsen in the future. The purpose of this project is to improve mobility along East-West Road between Woodfield (Dead End) Road and Old Holly Springs Apex Road to an acceptable LOS in the peak period and direction while also providing facilities for pedestrians and bicyclists.</v>
      </c>
      <c r="F294" s="12" t="str">
        <f>IFERROR(INDEX('Normalized Scores'!C$5:C$1048576,MATCH($D294,'Normalized Scores'!$A$5:$A$1048576,)),"")</f>
        <v>New Location</v>
      </c>
      <c r="G294" s="79" t="str">
        <f>IFERROR(INDEX('Normalized Scores'!D$5:D$1048576,MATCH($D294,'Normalized Scores'!$A$5:$A$1048576,)),"")</f>
        <v>Wake</v>
      </c>
      <c r="H294" s="79">
        <f>IFERROR(INDEX('Normalized Scores'!F$5:F$1048576,MATCH($D294,'Normalized Scores'!$A$5:$A$1048576,)),"")</f>
        <v>292</v>
      </c>
      <c r="I294" s="79">
        <f>IFERROR(INDEX('Normalized Scores'!G$5:G$1048576,MATCH($D294,'Normalized Scores'!$A$5:$A$1048576,)),"")</f>
        <v>0</v>
      </c>
      <c r="J294" s="19">
        <f>IFERROR(INDEX('Normalized Scores'!H$5:H$1048576,MATCH($D294,'Normalized Scores'!$A$5:$A$1048576,)),"")</f>
        <v>0.33494507191305173</v>
      </c>
      <c r="K294" s="20">
        <f t="shared" si="40"/>
        <v>0.33494507191305173</v>
      </c>
      <c r="L294" s="23">
        <f>IFERROR(INDEX('Normalized Scores'!J$5:J$1048576,MATCH($D294,'Normalized Scores'!$A$5:$A$1048576,)),"")</f>
        <v>0.34181818181818202</v>
      </c>
      <c r="M294" s="20">
        <f t="shared" si="41"/>
        <v>0.34181818181818202</v>
      </c>
      <c r="N294" s="22">
        <f>IFERROR(INDEX('Normalized Scores'!L$5:L$1048576,MATCH($D294,'Normalized Scores'!$A$5:$A$1048576,)),"")</f>
        <v>0.3215668123985278</v>
      </c>
      <c r="O294" s="20">
        <f t="shared" si="42"/>
        <v>0.3215668123985278</v>
      </c>
      <c r="P294" s="25">
        <f>IFERROR(INDEX('Normalized Scores'!R$5:R$1048576,MATCH($D294,'Normalized Scores'!$A$5:$A$1048576,)),"")</f>
        <v>0.26499550404845895</v>
      </c>
      <c r="Q294" s="20">
        <f t="shared" si="43"/>
        <v>0.26499550404845895</v>
      </c>
      <c r="R294" s="3">
        <f>IFERROR(INDEX('Normalized Scores'!Z$5:Z$1048576,MATCH($D294,'Normalized Scores'!$A$5:$A$1048576,)),"")</f>
        <v>0.50757400908186723</v>
      </c>
      <c r="S294" s="8">
        <f t="shared" si="44"/>
        <v>0.50757400908186723</v>
      </c>
      <c r="T294" s="2">
        <f>IFERROR(INDEX('Normalized Scores'!AL$5:AL$1048576,MATCH($D294,'Normalized Scores'!$A$5:$A$1048576,)),"")</f>
        <v>0.29870123990000896</v>
      </c>
      <c r="U294" s="8">
        <f t="shared" si="45"/>
        <v>0.29870123990000896</v>
      </c>
      <c r="V294" s="24">
        <f>IFERROR(INDEX('Normalized Scores'!AR$5:AR$1048576,MATCH($D294,'Normalized Scores'!$A$5:$A$1048576,)),"")</f>
        <v>0</v>
      </c>
      <c r="W294" s="8">
        <f t="shared" si="46"/>
        <v>0</v>
      </c>
      <c r="X294" s="5">
        <f>IFERROR(INDEX('Normalized Scores'!AT$5:AT$1048576,MATCH($D294,'Normalized Scores'!$A$5:$A$1048576,)),"")</f>
        <v>0.51951732593733235</v>
      </c>
      <c r="Y294" s="8">
        <f t="shared" si="47"/>
        <v>0.51951732593733235</v>
      </c>
      <c r="Z294" s="17">
        <f>IFERROR(INDEX('Normalized Scores'!AV$5:AV$1048576,MATCH($D294,'Normalized Scores'!$A$5:$A$1048576,)),"")</f>
        <v>0</v>
      </c>
      <c r="AA294" s="10">
        <f t="shared" si="48"/>
        <v>0</v>
      </c>
      <c r="AB294" s="13">
        <f>IFERROR(INDEX('Normalized Scores'!BA$5:BA$1048576,MATCH($D294,'Normalized Scores'!$A$5:$A$1048576,)),"")</f>
        <v>0.41810510484879693</v>
      </c>
      <c r="AC294" s="14">
        <f t="shared" si="49"/>
        <v>0.41810510484879693</v>
      </c>
    </row>
    <row r="295" spans="4:29">
      <c r="D295" s="8" t="str">
        <v>A681</v>
      </c>
      <c r="E295" s="9" t="str">
        <f>IFERROR(INDEX('Normalized Scores'!B$5:B$1048576,MATCH($D295,'Normalized Scores'!$A$5:$A$1048576,)),"")</f>
        <v>Dixie Forest Road is proposed to be a 2 lane Minor Thoroughfare between Spring Forest Road and Atlantic Ave / Litchford Road. An AADT of 18000 is expected in the planning horizon year (2055) which would cause Dixie Forest Road to operate inefficiently in 2055. The purpose of this project is to reduce congestion so Dixie Forest Road will operate more efficiently in 2055</v>
      </c>
      <c r="F295" s="12" t="str">
        <f>IFERROR(INDEX('Normalized Scores'!C$5:C$1048576,MATCH($D295,'Normalized Scores'!$A$5:$A$1048576,)),"")</f>
        <v>Center Turn Lane</v>
      </c>
      <c r="G295" s="79" t="str">
        <f>IFERROR(INDEX('Normalized Scores'!D$5:D$1048576,MATCH($D295,'Normalized Scores'!$A$5:$A$1048576,)),"")</f>
        <v>Wake</v>
      </c>
      <c r="H295" s="79">
        <f>IFERROR(INDEX('Normalized Scores'!F$5:F$1048576,MATCH($D295,'Normalized Scores'!$A$5:$A$1048576,)),"")</f>
        <v>293</v>
      </c>
      <c r="I295" s="79">
        <f>IFERROR(INDEX('Normalized Scores'!G$5:G$1048576,MATCH($D295,'Normalized Scores'!$A$5:$A$1048576,)),"")</f>
        <v>0</v>
      </c>
      <c r="J295" s="19">
        <f>IFERROR(INDEX('Normalized Scores'!H$5:H$1048576,MATCH($D295,'Normalized Scores'!$A$5:$A$1048576,)),"")</f>
        <v>0.33462371084906323</v>
      </c>
      <c r="K295" s="20">
        <f t="shared" si="40"/>
        <v>0.33462371084906323</v>
      </c>
      <c r="L295" s="23">
        <f>IFERROR(INDEX('Normalized Scores'!J$5:J$1048576,MATCH($D295,'Normalized Scores'!$A$5:$A$1048576,)),"")</f>
        <v>0.235958183112119</v>
      </c>
      <c r="M295" s="20">
        <f t="shared" si="41"/>
        <v>0.235958183112119</v>
      </c>
      <c r="N295" s="22">
        <f>IFERROR(INDEX('Normalized Scores'!L$5:L$1048576,MATCH($D295,'Normalized Scores'!$A$5:$A$1048576,)),"")</f>
        <v>0.3517066099724856</v>
      </c>
      <c r="O295" s="20">
        <f t="shared" si="42"/>
        <v>0.3517066099724856</v>
      </c>
      <c r="P295" s="25">
        <f>IFERROR(INDEX('Normalized Scores'!R$5:R$1048576,MATCH($D295,'Normalized Scores'!$A$5:$A$1048576,)),"")</f>
        <v>0.26506379385304601</v>
      </c>
      <c r="Q295" s="20">
        <f t="shared" si="43"/>
        <v>0.26506379385304601</v>
      </c>
      <c r="R295" s="3">
        <f>IFERROR(INDEX('Normalized Scores'!Z$5:Z$1048576,MATCH($D295,'Normalized Scores'!$A$5:$A$1048576,)),"")</f>
        <v>0.27805427994134568</v>
      </c>
      <c r="S295" s="8">
        <f t="shared" si="44"/>
        <v>0.27805427994134568</v>
      </c>
      <c r="T295" s="2">
        <f>IFERROR(INDEX('Normalized Scores'!AL$5:AL$1048576,MATCH($D295,'Normalized Scores'!$A$5:$A$1048576,)),"")</f>
        <v>1.8926838578103657E-2</v>
      </c>
      <c r="U295" s="8">
        <f t="shared" si="45"/>
        <v>1.8926838578103657E-2</v>
      </c>
      <c r="V295" s="24">
        <f>IFERROR(INDEX('Normalized Scores'!AR$5:AR$1048576,MATCH($D295,'Normalized Scores'!$A$5:$A$1048576,)),"")</f>
        <v>0.22831277500867905</v>
      </c>
      <c r="W295" s="8">
        <f t="shared" si="46"/>
        <v>0.22831277500867905</v>
      </c>
      <c r="X295" s="5">
        <f>IFERROR(INDEX('Normalized Scores'!AT$5:AT$1048576,MATCH($D295,'Normalized Scores'!$A$5:$A$1048576,)),"")</f>
        <v>0.53097371777686375</v>
      </c>
      <c r="Y295" s="8">
        <f t="shared" si="47"/>
        <v>0.53097371777686375</v>
      </c>
      <c r="Z295" s="17">
        <f>IFERROR(INDEX('Normalized Scores'!AV$5:AV$1048576,MATCH($D295,'Normalized Scores'!$A$5:$A$1048576,)),"")</f>
        <v>0</v>
      </c>
      <c r="AA295" s="10">
        <f t="shared" si="48"/>
        <v>0</v>
      </c>
      <c r="AB295" s="13">
        <f>IFERROR(INDEX('Normalized Scores'!BA$5:BA$1048576,MATCH($D295,'Normalized Scores'!$A$5:$A$1048576,)),"")</f>
        <v>0.97591770396706889</v>
      </c>
      <c r="AC295" s="14">
        <f t="shared" si="49"/>
        <v>0.97591770396706889</v>
      </c>
    </row>
    <row r="296" spans="4:29">
      <c r="D296" s="8" t="str">
        <v>Frnk4a</v>
      </c>
      <c r="E296" s="9" t="str">
        <f>IFERROR(INDEX('Normalized Scores'!B$5:B$1048576,MATCH($D296,'Normalized Scores'!$A$5:$A$1048576,)),"")</f>
        <v>NC 56 is proposed to be a 4 lane Boulevard between W. of West Sandling Rd and US 1. An AADT of 13000 is expected in the planning horizon year (2055) which would cause NC 56 to operate inefficiently in 2055. The purpose of this project is to reduce congestion so NC 56 will operate more efficiently in 2055</v>
      </c>
      <c r="F296" s="12" t="str">
        <f>IFERROR(INDEX('Normalized Scores'!C$5:C$1048576,MATCH($D296,'Normalized Scores'!$A$5:$A$1048576,)),"")</f>
        <v>Widening</v>
      </c>
      <c r="G296" s="79" t="str">
        <f>IFERROR(INDEX('Normalized Scores'!D$5:D$1048576,MATCH($D296,'Normalized Scores'!$A$5:$A$1048576,)),"")</f>
        <v>Franklin</v>
      </c>
      <c r="H296" s="79">
        <f>IFERROR(INDEX('Normalized Scores'!F$5:F$1048576,MATCH($D296,'Normalized Scores'!$A$5:$A$1048576,)),"")</f>
        <v>294</v>
      </c>
      <c r="I296" s="79">
        <f>IFERROR(INDEX('Normalized Scores'!G$5:G$1048576,MATCH($D296,'Normalized Scores'!$A$5:$A$1048576,)),"")</f>
        <v>108.06993677320401</v>
      </c>
      <c r="J296" s="19">
        <f>IFERROR(INDEX('Normalized Scores'!H$5:H$1048576,MATCH($D296,'Normalized Scores'!$A$5:$A$1048576,)),"")</f>
        <v>0.33443525788004014</v>
      </c>
      <c r="K296" s="20">
        <f t="shared" si="40"/>
        <v>0.33443525788004014</v>
      </c>
      <c r="L296" s="23">
        <f>IFERROR(INDEX('Normalized Scores'!J$5:J$1048576,MATCH($D296,'Normalized Scores'!$A$5:$A$1048576,)),"")</f>
        <v>0.502414770099601</v>
      </c>
      <c r="M296" s="20">
        <f t="shared" si="41"/>
        <v>0.502414770099601</v>
      </c>
      <c r="N296" s="22">
        <f>IFERROR(INDEX('Normalized Scores'!L$5:L$1048576,MATCH($D296,'Normalized Scores'!$A$5:$A$1048576,)),"")</f>
        <v>0</v>
      </c>
      <c r="O296" s="20">
        <f t="shared" si="42"/>
        <v>0</v>
      </c>
      <c r="P296" s="25">
        <f>IFERROR(INDEX('Normalized Scores'!R$5:R$1048576,MATCH($D296,'Normalized Scores'!$A$5:$A$1048576,)),"")</f>
        <v>0.45985820203123762</v>
      </c>
      <c r="Q296" s="20">
        <f t="shared" si="43"/>
        <v>0.45985820203123762</v>
      </c>
      <c r="R296" s="3">
        <f>IFERROR(INDEX('Normalized Scores'!Z$5:Z$1048576,MATCH($D296,'Normalized Scores'!$A$5:$A$1048576,)),"")</f>
        <v>0.39373738171963812</v>
      </c>
      <c r="S296" s="8">
        <f t="shared" si="44"/>
        <v>0.39373738171963812</v>
      </c>
      <c r="T296" s="2">
        <f>IFERROR(INDEX('Normalized Scores'!AL$5:AL$1048576,MATCH($D296,'Normalized Scores'!$A$5:$A$1048576,)),"")</f>
        <v>0</v>
      </c>
      <c r="U296" s="8">
        <f t="shared" si="45"/>
        <v>0</v>
      </c>
      <c r="V296" s="24">
        <f>IFERROR(INDEX('Normalized Scores'!AR$5:AR$1048576,MATCH($D296,'Normalized Scores'!$A$5:$A$1048576,)),"")</f>
        <v>0.20450758315415529</v>
      </c>
      <c r="W296" s="8">
        <f t="shared" si="46"/>
        <v>0.20450758315415529</v>
      </c>
      <c r="X296" s="5">
        <f>IFERROR(INDEX('Normalized Scores'!AT$5:AT$1048576,MATCH($D296,'Normalized Scores'!$A$5:$A$1048576,)),"")</f>
        <v>0.51445610797017094</v>
      </c>
      <c r="Y296" s="8">
        <f t="shared" si="47"/>
        <v>0.51445610797017094</v>
      </c>
      <c r="Z296" s="17">
        <f>IFERROR(INDEX('Normalized Scores'!AV$5:AV$1048576,MATCH($D296,'Normalized Scores'!$A$5:$A$1048576,)),"")</f>
        <v>0</v>
      </c>
      <c r="AA296" s="10">
        <f t="shared" si="48"/>
        <v>0</v>
      </c>
      <c r="AB296" s="13">
        <f>IFERROR(INDEX('Normalized Scores'!BA$5:BA$1048576,MATCH($D296,'Normalized Scores'!$A$5:$A$1048576,)),"")</f>
        <v>0.35927473187892112</v>
      </c>
      <c r="AC296" s="14">
        <f t="shared" si="49"/>
        <v>0.35927473187892112</v>
      </c>
    </row>
    <row r="297" spans="4:29">
      <c r="D297" s="8" t="str">
        <v>A589a</v>
      </c>
      <c r="E297" s="9" t="str">
        <f>IFERROR(INDEX('Normalized Scores'!B$5:B$1048576,MATCH($D297,'Normalized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97" s="12" t="str">
        <f>IFERROR(INDEX('Normalized Scores'!C$5:C$1048576,MATCH($D297,'Normalized Scores'!$A$5:$A$1048576,)),"")</f>
        <v>New Location</v>
      </c>
      <c r="G297" s="79" t="str">
        <f>IFERROR(INDEX('Normalized Scores'!D$5:D$1048576,MATCH($D297,'Normalized Scores'!$A$5:$A$1048576,)),"")</f>
        <v>Wake</v>
      </c>
      <c r="H297" s="79">
        <f>IFERROR(INDEX('Normalized Scores'!F$5:F$1048576,MATCH($D297,'Normalized Scores'!$A$5:$A$1048576,)),"")</f>
        <v>295</v>
      </c>
      <c r="I297" s="79">
        <f>IFERROR(INDEX('Normalized Scores'!G$5:G$1048576,MATCH($D297,'Normalized Scores'!$A$5:$A$1048576,)),"")</f>
        <v>0</v>
      </c>
      <c r="J297" s="19">
        <f>IFERROR(INDEX('Normalized Scores'!H$5:H$1048576,MATCH($D297,'Normalized Scores'!$A$5:$A$1048576,)),"")</f>
        <v>0.33421981317628163</v>
      </c>
      <c r="K297" s="20">
        <f t="shared" si="40"/>
        <v>0.33421981317628163</v>
      </c>
      <c r="L297" s="23">
        <f>IFERROR(INDEX('Normalized Scores'!J$5:J$1048576,MATCH($D297,'Normalized Scores'!$A$5:$A$1048576,)),"")</f>
        <v>0.17426760034316502</v>
      </c>
      <c r="M297" s="20">
        <f t="shared" si="41"/>
        <v>0.17426760034316502</v>
      </c>
      <c r="N297" s="22">
        <f>IFERROR(INDEX('Normalized Scores'!L$5:L$1048576,MATCH($D297,'Normalized Scores'!$A$5:$A$1048576,)),"")</f>
        <v>0</v>
      </c>
      <c r="O297" s="20">
        <f t="shared" si="42"/>
        <v>0</v>
      </c>
      <c r="P297" s="25">
        <f>IFERROR(INDEX('Normalized Scores'!R$5:R$1048576,MATCH($D297,'Normalized Scores'!$A$5:$A$1048576,)),"")</f>
        <v>0.26506321700602703</v>
      </c>
      <c r="Q297" s="20">
        <f t="shared" si="43"/>
        <v>0.26506321700602703</v>
      </c>
      <c r="R297" s="3">
        <f>IFERROR(INDEX('Normalized Scores'!Z$5:Z$1048576,MATCH($D297,'Normalized Scores'!$A$5:$A$1048576,)),"")</f>
        <v>0.38266953770545864</v>
      </c>
      <c r="S297" s="8">
        <f t="shared" si="44"/>
        <v>0.38266953770545864</v>
      </c>
      <c r="T297" s="2">
        <f>IFERROR(INDEX('Normalized Scores'!AL$5:AL$1048576,MATCH($D297,'Normalized Scores'!$A$5:$A$1048576,)),"")</f>
        <v>0.37905464679957307</v>
      </c>
      <c r="U297" s="8">
        <f t="shared" si="45"/>
        <v>0.37905464679957307</v>
      </c>
      <c r="V297" s="24">
        <f>IFERROR(INDEX('Normalized Scores'!AR$5:AR$1048576,MATCH($D297,'Normalized Scores'!$A$5:$A$1048576,)),"")</f>
        <v>0.71668278344424974</v>
      </c>
      <c r="W297" s="8">
        <f t="shared" si="46"/>
        <v>0.71668278344424974</v>
      </c>
      <c r="X297" s="5">
        <f>IFERROR(INDEX('Normalized Scores'!AT$5:AT$1048576,MATCH($D297,'Normalized Scores'!$A$5:$A$1048576,)),"")</f>
        <v>0.50754336107482156</v>
      </c>
      <c r="Y297" s="8">
        <f t="shared" si="47"/>
        <v>0.50754336107482156</v>
      </c>
      <c r="Z297" s="17">
        <f>IFERROR(INDEX('Normalized Scores'!AV$5:AV$1048576,MATCH($D297,'Normalized Scores'!$A$5:$A$1048576,)),"")</f>
        <v>0</v>
      </c>
      <c r="AA297" s="10">
        <f t="shared" si="48"/>
        <v>0</v>
      </c>
      <c r="AB297" s="13">
        <f>IFERROR(INDEX('Normalized Scores'!BA$5:BA$1048576,MATCH($D297,'Normalized Scores'!$A$5:$A$1048576,)),"")</f>
        <v>0.75065446674612657</v>
      </c>
      <c r="AC297" s="14">
        <f t="shared" si="49"/>
        <v>0.75065446674612657</v>
      </c>
    </row>
    <row r="298" spans="4:29">
      <c r="D298" s="8" t="str">
        <v>A229</v>
      </c>
      <c r="E298" s="9" t="str">
        <f>IFERROR(INDEX('Normalized Scores'!B$5:B$1048576,MATCH($D298,'Normalized Scores'!$A$5:$A$1048576,)),"")</f>
        <v>The Metropolitan Transportation Plan includes the goal of improving mobility within the region, which is defined as the provision of transportation infrastructure for all vehicles and pedestrians. NC 54 currently is operating at an unacceptable LOS and is expected to worsen in the future. The purpose of this project is to improve mobility along NC 54 between Chapel Hill Rd and Harrison Avenue to an acceptable LOS in the peak period and direction while also providing facilities for pedestrians and bicyclists.</v>
      </c>
      <c r="F298" s="12" t="str">
        <f>IFERROR(INDEX('Normalized Scores'!C$5:C$1048576,MATCH($D298,'Normalized Scores'!$A$5:$A$1048576,)),"")</f>
        <v>Widening</v>
      </c>
      <c r="G298" s="79" t="str">
        <f>IFERROR(INDEX('Normalized Scores'!D$5:D$1048576,MATCH($D298,'Normalized Scores'!$A$5:$A$1048576,)),"")</f>
        <v>Wake</v>
      </c>
      <c r="H298" s="79">
        <f>IFERROR(INDEX('Normalized Scores'!F$5:F$1048576,MATCH($D298,'Normalized Scores'!$A$5:$A$1048576,)),"")</f>
        <v>296</v>
      </c>
      <c r="I298" s="79">
        <f>IFERROR(INDEX('Normalized Scores'!G$5:G$1048576,MATCH($D298,'Normalized Scores'!$A$5:$A$1048576,)),"")</f>
        <v>27.639291757934799</v>
      </c>
      <c r="J298" s="19">
        <f>IFERROR(INDEX('Normalized Scores'!H$5:H$1048576,MATCH($D298,'Normalized Scores'!$A$5:$A$1048576,)),"")</f>
        <v>0.33403565697804904</v>
      </c>
      <c r="K298" s="20">
        <f t="shared" si="40"/>
        <v>0.33403565697804904</v>
      </c>
      <c r="L298" s="23">
        <f>IFERROR(INDEX('Normalized Scores'!J$5:J$1048576,MATCH($D298,'Normalized Scores'!$A$5:$A$1048576,)),"")</f>
        <v>0.37429625893545698</v>
      </c>
      <c r="M298" s="20">
        <f t="shared" si="41"/>
        <v>0.37429625893545698</v>
      </c>
      <c r="N298" s="22">
        <f>IFERROR(INDEX('Normalized Scores'!L$5:L$1048576,MATCH($D298,'Normalized Scores'!$A$5:$A$1048576,)),"")</f>
        <v>0</v>
      </c>
      <c r="O298" s="20">
        <f t="shared" si="42"/>
        <v>0</v>
      </c>
      <c r="P298" s="25">
        <f>IFERROR(INDEX('Normalized Scores'!R$5:R$1048576,MATCH($D298,'Normalized Scores'!$A$5:$A$1048576,)),"")</f>
        <v>0.40658453598266514</v>
      </c>
      <c r="Q298" s="20">
        <f t="shared" si="43"/>
        <v>0.40658453598266514</v>
      </c>
      <c r="R298" s="3">
        <f>IFERROR(INDEX('Normalized Scores'!Z$5:Z$1048576,MATCH($D298,'Normalized Scores'!$A$5:$A$1048576,)),"")</f>
        <v>0.58209770432511143</v>
      </c>
      <c r="S298" s="8">
        <f t="shared" si="44"/>
        <v>0.58209770432511143</v>
      </c>
      <c r="T298" s="2">
        <f>IFERROR(INDEX('Normalized Scores'!AL$5:AL$1048576,MATCH($D298,'Normalized Scores'!$A$5:$A$1048576,)),"")</f>
        <v>1.0347704713715225E-2</v>
      </c>
      <c r="U298" s="8">
        <f t="shared" si="45"/>
        <v>1.0347704713715225E-2</v>
      </c>
      <c r="V298" s="24">
        <f>IFERROR(INDEX('Normalized Scores'!AR$5:AR$1048576,MATCH($D298,'Normalized Scores'!$A$5:$A$1048576,)),"")</f>
        <v>0.2104104280254252</v>
      </c>
      <c r="W298" s="8">
        <f t="shared" si="46"/>
        <v>0.2104104280254252</v>
      </c>
      <c r="X298" s="5">
        <f>IFERROR(INDEX('Normalized Scores'!AT$5:AT$1048576,MATCH($D298,'Normalized Scores'!$A$5:$A$1048576,)),"")</f>
        <v>0.49012025730806863</v>
      </c>
      <c r="Y298" s="8">
        <f t="shared" si="47"/>
        <v>0.49012025730806863</v>
      </c>
      <c r="Z298" s="17">
        <f>IFERROR(INDEX('Normalized Scores'!AV$5:AV$1048576,MATCH($D298,'Normalized Scores'!$A$5:$A$1048576,)),"")</f>
        <v>0</v>
      </c>
      <c r="AA298" s="10">
        <f t="shared" si="48"/>
        <v>0</v>
      </c>
      <c r="AB298" s="13">
        <f>IFERROR(INDEX('Normalized Scores'!BA$5:BA$1048576,MATCH($D298,'Normalized Scores'!$A$5:$A$1048576,)),"")</f>
        <v>0.48841554793546349</v>
      </c>
      <c r="AC298" s="14">
        <f t="shared" si="49"/>
        <v>0.48841554793546349</v>
      </c>
    </row>
    <row r="299" spans="4:29">
      <c r="D299" s="8" t="str">
        <v>A302b</v>
      </c>
      <c r="E299" s="9" t="str">
        <f>IFERROR(INDEX('Normalized Scores'!B$5:B$1048576,MATCH($D299,'Normalized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99" s="12" t="str">
        <f>IFERROR(INDEX('Normalized Scores'!C$5:C$1048576,MATCH($D299,'Normalized Scores'!$A$5:$A$1048576,)),"")</f>
        <v>New Location</v>
      </c>
      <c r="G299" s="79" t="str">
        <f>IFERROR(INDEX('Normalized Scores'!D$5:D$1048576,MATCH($D299,'Normalized Scores'!$A$5:$A$1048576,)),"")</f>
        <v>Harnett</v>
      </c>
      <c r="H299" s="79">
        <f>IFERROR(INDEX('Normalized Scores'!F$5:F$1048576,MATCH($D299,'Normalized Scores'!$A$5:$A$1048576,)),"")</f>
        <v>297</v>
      </c>
      <c r="I299" s="79">
        <f>IFERROR(INDEX('Normalized Scores'!G$5:G$1048576,MATCH($D299,'Normalized Scores'!$A$5:$A$1048576,)),"")</f>
        <v>0</v>
      </c>
      <c r="J299" s="19">
        <f>IFERROR(INDEX('Normalized Scores'!H$5:H$1048576,MATCH($D299,'Normalized Scores'!$A$5:$A$1048576,)),"")</f>
        <v>0.33377066110205439</v>
      </c>
      <c r="K299" s="20">
        <f t="shared" si="40"/>
        <v>0.33377066110205439</v>
      </c>
      <c r="L299" s="23">
        <f>IFERROR(INDEX('Normalized Scores'!J$5:J$1048576,MATCH($D299,'Normalized Scores'!$A$5:$A$1048576,)),"")</f>
        <v>0.15959569355446201</v>
      </c>
      <c r="M299" s="20">
        <f t="shared" si="41"/>
        <v>0.15959569355446201</v>
      </c>
      <c r="N299" s="22">
        <f>IFERROR(INDEX('Normalized Scores'!L$5:L$1048576,MATCH($D299,'Normalized Scores'!$A$5:$A$1048576,)),"")</f>
        <v>0</v>
      </c>
      <c r="O299" s="20">
        <f t="shared" si="42"/>
        <v>0</v>
      </c>
      <c r="P299" s="25">
        <f>IFERROR(INDEX('Normalized Scores'!R$5:R$1048576,MATCH($D299,'Normalized Scores'!$A$5:$A$1048576,)),"")</f>
        <v>0.39698449293549404</v>
      </c>
      <c r="Q299" s="20">
        <f t="shared" si="43"/>
        <v>0.39698449293549404</v>
      </c>
      <c r="R299" s="3">
        <f>IFERROR(INDEX('Normalized Scores'!Z$5:Z$1048576,MATCH($D299,'Normalized Scores'!$A$5:$A$1048576,)),"")</f>
        <v>0.48664818419665529</v>
      </c>
      <c r="S299" s="8">
        <f t="shared" si="44"/>
        <v>0.48664818419665529</v>
      </c>
      <c r="T299" s="2">
        <f>IFERROR(INDEX('Normalized Scores'!AL$5:AL$1048576,MATCH($D299,'Normalized Scores'!$A$5:$A$1048576,)),"")</f>
        <v>0.2875446443065246</v>
      </c>
      <c r="U299" s="8">
        <f t="shared" si="45"/>
        <v>0.2875446443065246</v>
      </c>
      <c r="V299" s="24">
        <f>IFERROR(INDEX('Normalized Scores'!AR$5:AR$1048576,MATCH($D299,'Normalized Scores'!$A$5:$A$1048576,)),"")</f>
        <v>0.57249238316079976</v>
      </c>
      <c r="W299" s="8">
        <f t="shared" si="46"/>
        <v>0.57249238316079976</v>
      </c>
      <c r="X299" s="5">
        <f>IFERROR(INDEX('Normalized Scores'!AT$5:AT$1048576,MATCH($D299,'Normalized Scores'!$A$5:$A$1048576,)),"")</f>
        <v>0.5280453761115661</v>
      </c>
      <c r="Y299" s="8">
        <f t="shared" si="47"/>
        <v>0.5280453761115661</v>
      </c>
      <c r="Z299" s="17">
        <f>IFERROR(INDEX('Normalized Scores'!AV$5:AV$1048576,MATCH($D299,'Normalized Scores'!$A$5:$A$1048576,)),"")</f>
        <v>0</v>
      </c>
      <c r="AA299" s="10">
        <f t="shared" si="48"/>
        <v>0</v>
      </c>
      <c r="AB299" s="13">
        <f>IFERROR(INDEX('Normalized Scores'!BA$5:BA$1048576,MATCH($D299,'Normalized Scores'!$A$5:$A$1048576,)),"")</f>
        <v>0.56271076857377322</v>
      </c>
      <c r="AC299" s="14">
        <f t="shared" si="49"/>
        <v>0.56271076857377322</v>
      </c>
    </row>
    <row r="300" spans="4:29">
      <c r="D300" s="8" t="str">
        <v>Jhns2a</v>
      </c>
      <c r="E300" s="9" t="str">
        <f>IFERROR(INDEX('Normalized Scores'!B$5:B$1048576,MATCH($D300,'Normalized Scores'!$A$5:$A$1048576,)),"")</f>
        <v>NC 42 West is proposed to be a 4 lane Boulevard between US 70 Business and US 70 Bypass. An AADT of 15000 is expected in the planning horizon year (2055) which would cause NC 42 West to operate inefficiently in 2055. The purpose of this project is to reduce congestion so NC 42 West will operate more efficiently in 2055</v>
      </c>
      <c r="F300" s="12" t="str">
        <f>IFERROR(INDEX('Normalized Scores'!C$5:C$1048576,MATCH($D300,'Normalized Scores'!$A$5:$A$1048576,)),"")</f>
        <v>Widening</v>
      </c>
      <c r="G300" s="79" t="str">
        <f>IFERROR(INDEX('Normalized Scores'!D$5:D$1048576,MATCH($D300,'Normalized Scores'!$A$5:$A$1048576,)),"")</f>
        <v>Johnston</v>
      </c>
      <c r="H300" s="79">
        <f>IFERROR(INDEX('Normalized Scores'!F$5:F$1048576,MATCH($D300,'Normalized Scores'!$A$5:$A$1048576,)),"")</f>
        <v>298</v>
      </c>
      <c r="I300" s="79">
        <f>IFERROR(INDEX('Normalized Scores'!G$5:G$1048576,MATCH($D300,'Normalized Scores'!$A$5:$A$1048576,)),"")</f>
        <v>0</v>
      </c>
      <c r="J300" s="19">
        <f>IFERROR(INDEX('Normalized Scores'!H$5:H$1048576,MATCH($D300,'Normalized Scores'!$A$5:$A$1048576,)),"")</f>
        <v>0.33373615765686848</v>
      </c>
      <c r="K300" s="20">
        <f t="shared" si="40"/>
        <v>0.33373615765686848</v>
      </c>
      <c r="L300" s="23">
        <f>IFERROR(INDEX('Normalized Scores'!J$5:J$1048576,MATCH($D300,'Normalized Scores'!$A$5:$A$1048576,)),"")</f>
        <v>0.23291999966029198</v>
      </c>
      <c r="M300" s="20">
        <f t="shared" si="41"/>
        <v>0.23291999966029198</v>
      </c>
      <c r="N300" s="22">
        <f>IFERROR(INDEX('Normalized Scores'!L$5:L$1048576,MATCH($D300,'Normalized Scores'!$A$5:$A$1048576,)),"")</f>
        <v>0.43743305535199961</v>
      </c>
      <c r="O300" s="20">
        <f t="shared" si="42"/>
        <v>0.43743305535199961</v>
      </c>
      <c r="P300" s="25">
        <f>IFERROR(INDEX('Normalized Scores'!R$5:R$1048576,MATCH($D300,'Normalized Scores'!$A$5:$A$1048576,)),"")</f>
        <v>0.45817825083953539</v>
      </c>
      <c r="Q300" s="20">
        <f t="shared" si="43"/>
        <v>0.45817825083953539</v>
      </c>
      <c r="R300" s="3">
        <f>IFERROR(INDEX('Normalized Scores'!Z$5:Z$1048576,MATCH($D300,'Normalized Scores'!$A$5:$A$1048576,)),"")</f>
        <v>0.35803767550047283</v>
      </c>
      <c r="S300" s="8">
        <f t="shared" si="44"/>
        <v>0.35803767550047283</v>
      </c>
      <c r="T300" s="2">
        <f>IFERROR(INDEX('Normalized Scores'!AL$5:AL$1048576,MATCH($D300,'Normalized Scores'!$A$5:$A$1048576,)),"")</f>
        <v>0.22760478771530959</v>
      </c>
      <c r="U300" s="8">
        <f t="shared" si="45"/>
        <v>0.22760478771530959</v>
      </c>
      <c r="V300" s="24">
        <f>IFERROR(INDEX('Normalized Scores'!AR$5:AR$1048576,MATCH($D300,'Normalized Scores'!$A$5:$A$1048576,)),"")</f>
        <v>0.22831277500867905</v>
      </c>
      <c r="W300" s="8">
        <f t="shared" si="46"/>
        <v>0.22831277500867905</v>
      </c>
      <c r="X300" s="5">
        <f>IFERROR(INDEX('Normalized Scores'!AT$5:AT$1048576,MATCH($D300,'Normalized Scores'!$A$5:$A$1048576,)),"")</f>
        <v>0.52648913528379859</v>
      </c>
      <c r="Y300" s="8">
        <f t="shared" si="47"/>
        <v>0.52648913528379859</v>
      </c>
      <c r="Z300" s="17">
        <f>IFERROR(INDEX('Normalized Scores'!AV$5:AV$1048576,MATCH($D300,'Normalized Scores'!$A$5:$A$1048576,)),"")</f>
        <v>0</v>
      </c>
      <c r="AA300" s="10">
        <f t="shared" si="48"/>
        <v>0</v>
      </c>
      <c r="AB300" s="13">
        <f>IFERROR(INDEX('Normalized Scores'!BA$5:BA$1048576,MATCH($D300,'Normalized Scores'!$A$5:$A$1048576,)),"")</f>
        <v>0.36311333183861755</v>
      </c>
      <c r="AC300" s="14">
        <f t="shared" si="49"/>
        <v>0.36311333183861755</v>
      </c>
    </row>
    <row r="301" spans="4:29">
      <c r="D301" s="8" t="str">
        <v>A149b1</v>
      </c>
      <c r="E301" s="9" t="str">
        <f>IFERROR(INDEX('Normalized Scores'!B$5:B$1048576,MATCH($D301,'Normalized Scores'!$A$5:$A$1048576,)),"")</f>
        <v>Poole Rd is proposed to be a 2 lane Major Thoroughfare between Martin Pond Rd and Richardson Road. An AADT of 3000 is expected in the planning horizon year (2055) which would cause Poole Rd to operate inefficiently in 2055. The purpose of this project is to reduce congestion so Poole Rd will operate more efficiently in 2055</v>
      </c>
      <c r="F301" s="12" t="str">
        <f>IFERROR(INDEX('Normalized Scores'!C$5:C$1048576,MATCH($D301,'Normalized Scores'!$A$5:$A$1048576,)),"")</f>
        <v>Center Turn Lane</v>
      </c>
      <c r="G301" s="79" t="str">
        <f>IFERROR(INDEX('Normalized Scores'!D$5:D$1048576,MATCH($D301,'Normalized Scores'!$A$5:$A$1048576,)),"")</f>
        <v>Wake</v>
      </c>
      <c r="H301" s="79">
        <f>IFERROR(INDEX('Normalized Scores'!F$5:F$1048576,MATCH($D301,'Normalized Scores'!$A$5:$A$1048576,)),"")</f>
        <v>299</v>
      </c>
      <c r="I301" s="79">
        <f>IFERROR(INDEX('Normalized Scores'!G$5:G$1048576,MATCH($D301,'Normalized Scores'!$A$5:$A$1048576,)),"")</f>
        <v>0</v>
      </c>
      <c r="J301" s="19">
        <f>IFERROR(INDEX('Normalized Scores'!H$5:H$1048576,MATCH($D301,'Normalized Scores'!$A$5:$A$1048576,)),"")</f>
        <v>0.33326674078874213</v>
      </c>
      <c r="K301" s="20">
        <f t="shared" si="40"/>
        <v>0.33326674078874213</v>
      </c>
      <c r="L301" s="23">
        <f>IFERROR(INDEX('Normalized Scores'!J$5:J$1048576,MATCH($D301,'Normalized Scores'!$A$5:$A$1048576,)),"")</f>
        <v>0.145454545454545</v>
      </c>
      <c r="M301" s="20">
        <f t="shared" si="41"/>
        <v>0.145454545454545</v>
      </c>
      <c r="N301" s="22">
        <f>IFERROR(INDEX('Normalized Scores'!L$5:L$1048576,MATCH($D301,'Normalized Scores'!$A$5:$A$1048576,)),"")</f>
        <v>0.31145028811941677</v>
      </c>
      <c r="O301" s="20">
        <f t="shared" si="42"/>
        <v>0.31145028811941677</v>
      </c>
      <c r="P301" s="25">
        <f>IFERROR(INDEX('Normalized Scores'!R$5:R$1048576,MATCH($D301,'Normalized Scores'!$A$5:$A$1048576,)),"")</f>
        <v>0.42014867520205385</v>
      </c>
      <c r="Q301" s="20">
        <f t="shared" si="43"/>
        <v>0.42014867520205385</v>
      </c>
      <c r="R301" s="3">
        <f>IFERROR(INDEX('Normalized Scores'!Z$5:Z$1048576,MATCH($D301,'Normalized Scores'!$A$5:$A$1048576,)),"")</f>
        <v>0.34678043342849474</v>
      </c>
      <c r="S301" s="8">
        <f t="shared" si="44"/>
        <v>0.34678043342849474</v>
      </c>
      <c r="T301" s="2">
        <f>IFERROR(INDEX('Normalized Scores'!AL$5:AL$1048576,MATCH($D301,'Normalized Scores'!$A$5:$A$1048576,)),"")</f>
        <v>0.30194123183925115</v>
      </c>
      <c r="U301" s="8">
        <f t="shared" si="45"/>
        <v>0.30194123183925115</v>
      </c>
      <c r="V301" s="24">
        <f>IFERROR(INDEX('Normalized Scores'!AR$5:AR$1048576,MATCH($D301,'Normalized Scores'!$A$5:$A$1048576,)),"")</f>
        <v>0.20450758315415529</v>
      </c>
      <c r="W301" s="8">
        <f t="shared" si="46"/>
        <v>0.20450758315415529</v>
      </c>
      <c r="X301" s="5">
        <f>IFERROR(INDEX('Normalized Scores'!AT$5:AT$1048576,MATCH($D301,'Normalized Scores'!$A$5:$A$1048576,)),"")</f>
        <v>0.54892427864190729</v>
      </c>
      <c r="Y301" s="8">
        <f t="shared" si="47"/>
        <v>0.54892427864190729</v>
      </c>
      <c r="Z301" s="17">
        <f>IFERROR(INDEX('Normalized Scores'!AV$5:AV$1048576,MATCH($D301,'Normalized Scores'!$A$5:$A$1048576,)),"")</f>
        <v>0</v>
      </c>
      <c r="AA301" s="10">
        <f t="shared" si="48"/>
        <v>0</v>
      </c>
      <c r="AB301" s="13">
        <f>IFERROR(INDEX('Normalized Scores'!BA$5:BA$1048576,MATCH($D301,'Normalized Scores'!$A$5:$A$1048576,)),"")</f>
        <v>0.50767137627010905</v>
      </c>
      <c r="AC301" s="14">
        <f t="shared" si="49"/>
        <v>0.50767137627010905</v>
      </c>
    </row>
    <row r="302" spans="4:29">
      <c r="D302" s="8" t="str">
        <v>A195</v>
      </c>
      <c r="E302" s="9" t="str">
        <f>IFERROR(INDEX('Normalized Scores'!B$5:B$1048576,MATCH($D302,'Normalized Scores'!$A$5:$A$1048576,)),"")</f>
        <v>Creedmoor Rd is proposed to be a 6 lane Boulevard between Glenwood Ave and Strickland Rd. An AADT of 49000 is expected in the planning horizon year (2055) which would cause Creedmoor Rd to operate inefficiently in 2055. The purpose of this project is to reduce congestion so Creedmoor Rd will operate more efficiently in 2055</v>
      </c>
      <c r="F302" s="12" t="str">
        <f>IFERROR(INDEX('Normalized Scores'!C$5:C$1048576,MATCH($D302,'Normalized Scores'!$A$5:$A$1048576,)),"")</f>
        <v>Widening</v>
      </c>
      <c r="G302" s="79" t="str">
        <f>IFERROR(INDEX('Normalized Scores'!D$5:D$1048576,MATCH($D302,'Normalized Scores'!$A$5:$A$1048576,)),"")</f>
        <v>Wake</v>
      </c>
      <c r="H302" s="79">
        <f>IFERROR(INDEX('Normalized Scores'!F$5:F$1048576,MATCH($D302,'Normalized Scores'!$A$5:$A$1048576,)),"")</f>
        <v>300</v>
      </c>
      <c r="I302" s="79">
        <f>IFERROR(INDEX('Normalized Scores'!G$5:G$1048576,MATCH($D302,'Normalized Scores'!$A$5:$A$1048576,)),"")</f>
        <v>80.147075395513397</v>
      </c>
      <c r="J302" s="19">
        <f>IFERROR(INDEX('Normalized Scores'!H$5:H$1048576,MATCH($D302,'Normalized Scores'!$A$5:$A$1048576,)),"")</f>
        <v>0.33311599339206832</v>
      </c>
      <c r="K302" s="20">
        <f t="shared" si="40"/>
        <v>0.33311599339206832</v>
      </c>
      <c r="L302" s="23">
        <f>IFERROR(INDEX('Normalized Scores'!J$5:J$1048576,MATCH($D302,'Normalized Scores'!$A$5:$A$1048576,)),"")</f>
        <v>0.25142127291192901</v>
      </c>
      <c r="M302" s="20">
        <f t="shared" si="41"/>
        <v>0.25142127291192901</v>
      </c>
      <c r="N302" s="22">
        <f>IFERROR(INDEX('Normalized Scores'!L$5:L$1048576,MATCH($D302,'Normalized Scores'!$A$5:$A$1048576,)),"")</f>
        <v>0.31065162751031894</v>
      </c>
      <c r="O302" s="20">
        <f t="shared" si="42"/>
        <v>0.31065162751031894</v>
      </c>
      <c r="P302" s="25">
        <f>IFERROR(INDEX('Normalized Scores'!R$5:R$1048576,MATCH($D302,'Normalized Scores'!$A$5:$A$1048576,)),"")</f>
        <v>0.5506286384953134</v>
      </c>
      <c r="Q302" s="20">
        <f t="shared" si="43"/>
        <v>0.5506286384953134</v>
      </c>
      <c r="R302" s="3">
        <f>IFERROR(INDEX('Normalized Scores'!Z$5:Z$1048576,MATCH($D302,'Normalized Scores'!$A$5:$A$1048576,)),"")</f>
        <v>0.44557626397365335</v>
      </c>
      <c r="S302" s="8">
        <f t="shared" si="44"/>
        <v>0.44557626397365335</v>
      </c>
      <c r="T302" s="2">
        <f>IFERROR(INDEX('Normalized Scores'!AL$5:AL$1048576,MATCH($D302,'Normalized Scores'!$A$5:$A$1048576,)),"")</f>
        <v>7.9513001724566934E-2</v>
      </c>
      <c r="U302" s="8">
        <f t="shared" si="45"/>
        <v>7.9513001724566934E-2</v>
      </c>
      <c r="V302" s="24">
        <f>IFERROR(INDEX('Normalized Scores'!AR$5:AR$1048576,MATCH($D302,'Normalized Scores'!$A$5:$A$1048576,)),"")</f>
        <v>0.24035563310224489</v>
      </c>
      <c r="W302" s="8">
        <f t="shared" si="46"/>
        <v>0.24035563310224489</v>
      </c>
      <c r="X302" s="5">
        <f>IFERROR(INDEX('Normalized Scores'!AT$5:AT$1048576,MATCH($D302,'Normalized Scores'!$A$5:$A$1048576,)),"")</f>
        <v>0.48796383196198878</v>
      </c>
      <c r="Y302" s="8">
        <f t="shared" si="47"/>
        <v>0.48796383196198878</v>
      </c>
      <c r="Z302" s="17">
        <f>IFERROR(INDEX('Normalized Scores'!AV$5:AV$1048576,MATCH($D302,'Normalized Scores'!$A$5:$A$1048576,)),"")</f>
        <v>0</v>
      </c>
      <c r="AA302" s="10">
        <f t="shared" si="48"/>
        <v>0</v>
      </c>
      <c r="AB302" s="13">
        <f>IFERROR(INDEX('Normalized Scores'!BA$5:BA$1048576,MATCH($D302,'Normalized Scores'!$A$5:$A$1048576,)),"")</f>
        <v>0.3250615303745894</v>
      </c>
      <c r="AC302" s="14">
        <f t="shared" si="49"/>
        <v>0.3250615303745894</v>
      </c>
    </row>
    <row r="303" spans="4:29">
      <c r="D303" s="8" t="str">
        <v>A131c</v>
      </c>
      <c r="E303" s="9" t="str">
        <f>IFERROR(INDEX('Normalized Scores'!B$5:B$1048576,MATCH($D303,'Normalized Scores'!$A$5:$A$1048576,)),"")</f>
        <v>The Metropolitan Transportation Plan includes the goal of improving mobility  within the region, which is defined as the provision of transportation infrastructure for all vehicles and pedestrians. NC 96 currently is operating at an unacceptable LOS and is expected to worsen in the future. The purpose of this project is to improve mobility along NC 96 between US 401 and SE of Youngsville to an acceptable LOS in the peak period and direction while also providing facilities for pedestrians and bicyclists.</v>
      </c>
      <c r="F303" s="12" t="str">
        <f>IFERROR(INDEX('Normalized Scores'!C$5:C$1048576,MATCH($D303,'Normalized Scores'!$A$5:$A$1048576,)),"")</f>
        <v>Center Turn Lane</v>
      </c>
      <c r="G303" s="79" t="str">
        <f>IFERROR(INDEX('Normalized Scores'!D$5:D$1048576,MATCH($D303,'Normalized Scores'!$A$5:$A$1048576,)),"")</f>
        <v>Franklin</v>
      </c>
      <c r="H303" s="79">
        <f>IFERROR(INDEX('Normalized Scores'!F$5:F$1048576,MATCH($D303,'Normalized Scores'!$A$5:$A$1048576,)),"")</f>
        <v>301</v>
      </c>
      <c r="I303" s="79">
        <f>IFERROR(INDEX('Normalized Scores'!G$5:G$1048576,MATCH($D303,'Normalized Scores'!$A$5:$A$1048576,)),"")</f>
        <v>0</v>
      </c>
      <c r="J303" s="19">
        <f>IFERROR(INDEX('Normalized Scores'!H$5:H$1048576,MATCH($D303,'Normalized Scores'!$A$5:$A$1048576,)),"")</f>
        <v>0.33241211093182554</v>
      </c>
      <c r="K303" s="20">
        <f t="shared" si="40"/>
        <v>0.33241211093182554</v>
      </c>
      <c r="L303" s="23">
        <f>IFERROR(INDEX('Normalized Scores'!J$5:J$1048576,MATCH($D303,'Normalized Scores'!$A$5:$A$1048576,)),"")</f>
        <v>0.352444225674448</v>
      </c>
      <c r="M303" s="20">
        <f t="shared" si="41"/>
        <v>0.352444225674448</v>
      </c>
      <c r="N303" s="22">
        <f>IFERROR(INDEX('Normalized Scores'!L$5:L$1048576,MATCH($D303,'Normalized Scores'!$A$5:$A$1048576,)),"")</f>
        <v>0</v>
      </c>
      <c r="O303" s="20">
        <f t="shared" si="42"/>
        <v>0</v>
      </c>
      <c r="P303" s="25">
        <f>IFERROR(INDEX('Normalized Scores'!R$5:R$1048576,MATCH($D303,'Normalized Scores'!$A$5:$A$1048576,)),"")</f>
        <v>0.42642255863975015</v>
      </c>
      <c r="Q303" s="20">
        <f t="shared" si="43"/>
        <v>0.42642255863975015</v>
      </c>
      <c r="R303" s="3">
        <f>IFERROR(INDEX('Normalized Scores'!Z$5:Z$1048576,MATCH($D303,'Normalized Scores'!$A$5:$A$1048576,)),"")</f>
        <v>0.35213532422458094</v>
      </c>
      <c r="S303" s="8">
        <f t="shared" si="44"/>
        <v>0.35213532422458094</v>
      </c>
      <c r="T303" s="2">
        <f>IFERROR(INDEX('Normalized Scores'!AL$5:AL$1048576,MATCH($D303,'Normalized Scores'!$A$5:$A$1048576,)),"")</f>
        <v>0.2639810186592621</v>
      </c>
      <c r="U303" s="8">
        <f t="shared" si="45"/>
        <v>0.2639810186592621</v>
      </c>
      <c r="V303" s="24">
        <f>IFERROR(INDEX('Normalized Scores'!AR$5:AR$1048576,MATCH($D303,'Normalized Scores'!$A$5:$A$1048576,)),"")</f>
        <v>0.19864572300860961</v>
      </c>
      <c r="W303" s="8">
        <f t="shared" si="46"/>
        <v>0.19864572300860961</v>
      </c>
      <c r="X303" s="5">
        <f>IFERROR(INDEX('Normalized Scores'!AT$5:AT$1048576,MATCH($D303,'Normalized Scores'!$A$5:$A$1048576,)),"")</f>
        <v>0.52601397316914278</v>
      </c>
      <c r="Y303" s="8">
        <f t="shared" si="47"/>
        <v>0.52601397316914278</v>
      </c>
      <c r="Z303" s="17">
        <f>IFERROR(INDEX('Normalized Scores'!AV$5:AV$1048576,MATCH($D303,'Normalized Scores'!$A$5:$A$1048576,)),"")</f>
        <v>0</v>
      </c>
      <c r="AA303" s="10">
        <f t="shared" si="48"/>
        <v>0</v>
      </c>
      <c r="AB303" s="13">
        <f>IFERROR(INDEX('Normalized Scores'!BA$5:BA$1048576,MATCH($D303,'Normalized Scores'!$A$5:$A$1048576,)),"")</f>
        <v>0.3613749483812928</v>
      </c>
      <c r="AC303" s="14">
        <f t="shared" si="49"/>
        <v>0.3613749483812928</v>
      </c>
    </row>
    <row r="304" spans="4:29">
      <c r="D304" s="8" t="str">
        <v>A139</v>
      </c>
      <c r="E304" s="9" t="str">
        <f>IFERROR(INDEX('Normalized Scores'!B$5:B$1048576,MATCH($D304,'Normalized Scores'!$A$5:$A$1048576,)),"")</f>
        <v>The Metropolitan Transportation Plan includes the goal of improving mobility  within the region, which is defined as the provision of transportation infrastructure for all vehicles and pedestrians. The purpose of this project is to improve mobility at the intersection of US 70 / Timber Drive to an acceptable LOS in the peak period and direction while also providing facilities for pedestrians and bicyclists. The intersection of US 70 and Timber Drive will be converted to a continuous flow intersection.</v>
      </c>
      <c r="F304" s="12" t="str">
        <f>IFERROR(INDEX('Normalized Scores'!C$5:C$1048576,MATCH($D304,'Normalized Scores'!$A$5:$A$1048576,)),"")</f>
        <v>CFI</v>
      </c>
      <c r="G304" s="79" t="str">
        <f>IFERROR(INDEX('Normalized Scores'!D$5:D$1048576,MATCH($D304,'Normalized Scores'!$A$5:$A$1048576,)),"")</f>
        <v>Wake</v>
      </c>
      <c r="H304" s="79">
        <f>IFERROR(INDEX('Normalized Scores'!F$5:F$1048576,MATCH($D304,'Normalized Scores'!$A$5:$A$1048576,)),"")</f>
        <v>302</v>
      </c>
      <c r="I304" s="79">
        <f>IFERROR(INDEX('Normalized Scores'!G$5:G$1048576,MATCH($D304,'Normalized Scores'!$A$5:$A$1048576,)),"")</f>
        <v>0</v>
      </c>
      <c r="J304" s="19">
        <f>IFERROR(INDEX('Normalized Scores'!H$5:H$1048576,MATCH($D304,'Normalized Scores'!$A$5:$A$1048576,)),"")</f>
        <v>0.33206870425137724</v>
      </c>
      <c r="K304" s="20">
        <f t="shared" si="40"/>
        <v>0.33206870425137724</v>
      </c>
      <c r="L304" s="23">
        <f>IFERROR(INDEX('Normalized Scores'!J$5:J$1048576,MATCH($D304,'Normalized Scores'!$A$5:$A$1048576,)),"")</f>
        <v>0.35798319574013804</v>
      </c>
      <c r="M304" s="20">
        <f t="shared" si="41"/>
        <v>0.35798319574013804</v>
      </c>
      <c r="N304" s="22">
        <f>IFERROR(INDEX('Normalized Scores'!L$5:L$1048576,MATCH($D304,'Normalized Scores'!$A$5:$A$1048576,)),"")</f>
        <v>0</v>
      </c>
      <c r="O304" s="20">
        <f t="shared" si="42"/>
        <v>0</v>
      </c>
      <c r="P304" s="25">
        <f>IFERROR(INDEX('Normalized Scores'!R$5:R$1048576,MATCH($D304,'Normalized Scores'!$A$5:$A$1048576,)),"")</f>
        <v>0.26505807498838341</v>
      </c>
      <c r="Q304" s="20">
        <f t="shared" si="43"/>
        <v>0.26505807498838341</v>
      </c>
      <c r="R304" s="3">
        <f>IFERROR(INDEX('Normalized Scores'!Z$5:Z$1048576,MATCH($D304,'Normalized Scores'!$A$5:$A$1048576,)),"")</f>
        <v>0.31643607560781073</v>
      </c>
      <c r="S304" s="8">
        <f t="shared" si="44"/>
        <v>0.31643607560781073</v>
      </c>
      <c r="T304" s="2">
        <f>IFERROR(INDEX('Normalized Scores'!AL$5:AL$1048576,MATCH($D304,'Normalized Scores'!$A$5:$A$1048576,)),"")</f>
        <v>0.14122562743655737</v>
      </c>
      <c r="U304" s="8">
        <f t="shared" si="45"/>
        <v>0.14122562743655737</v>
      </c>
      <c r="V304" s="24">
        <f>IFERROR(INDEX('Normalized Scores'!AR$5:AR$1048576,MATCH($D304,'Normalized Scores'!$A$5:$A$1048576,)),"")</f>
        <v>0.26450307440540388</v>
      </c>
      <c r="W304" s="8">
        <f t="shared" si="46"/>
        <v>0.26450307440540388</v>
      </c>
      <c r="X304" s="5">
        <f>IFERROR(INDEX('Normalized Scores'!AT$5:AT$1048576,MATCH($D304,'Normalized Scores'!$A$5:$A$1048576,)),"")</f>
        <v>0.54685207688021154</v>
      </c>
      <c r="Y304" s="8">
        <f t="shared" si="47"/>
        <v>0.54685207688021154</v>
      </c>
      <c r="Z304" s="17">
        <f>IFERROR(INDEX('Normalized Scores'!AV$5:AV$1048576,MATCH($D304,'Normalized Scores'!$A$5:$A$1048576,)),"")</f>
        <v>0</v>
      </c>
      <c r="AA304" s="10">
        <f t="shared" si="48"/>
        <v>0</v>
      </c>
      <c r="AB304" s="13">
        <f>IFERROR(INDEX('Normalized Scores'!BA$5:BA$1048576,MATCH($D304,'Normalized Scores'!$A$5:$A$1048576,)),"")</f>
        <v>0.76024993890652337</v>
      </c>
      <c r="AC304" s="14">
        <f t="shared" si="49"/>
        <v>0.76024993890652337</v>
      </c>
    </row>
    <row r="305" spans="4:29">
      <c r="D305" s="8" t="str">
        <v>F10</v>
      </c>
      <c r="E305" s="9" t="str">
        <f>IFERROR(INDEX('Normalized Scores'!B$5:B$1048576,MATCH($D305,'Normalized Scores'!$A$5:$A$1048576,)),"")</f>
        <v>I-440 is proposed to be a 6 lane Freeway between US 1/64 and Wade Avenue. An AADT of 101000 is expected in the planning horizon year (2055) which would cause I-440 to operate inefficiently in 2055. The purpose of this project is to reduce congestion so I-440 will operate more efficiently in 2055</v>
      </c>
      <c r="F305" s="12" t="str">
        <f>IFERROR(INDEX('Normalized Scores'!C$5:C$1048576,MATCH($D305,'Normalized Scores'!$A$5:$A$1048576,)),"")</f>
        <v>Widening</v>
      </c>
      <c r="G305" s="79" t="str">
        <f>IFERROR(INDEX('Normalized Scores'!D$5:D$1048576,MATCH($D305,'Normalized Scores'!$A$5:$A$1048576,)),"")</f>
        <v>Wake</v>
      </c>
      <c r="H305" s="79">
        <f>IFERROR(INDEX('Normalized Scores'!F$5:F$1048576,MATCH($D305,'Normalized Scores'!$A$5:$A$1048576,)),"")</f>
        <v>303</v>
      </c>
      <c r="I305" s="79">
        <f>IFERROR(INDEX('Normalized Scores'!G$5:G$1048576,MATCH($D305,'Normalized Scores'!$A$5:$A$1048576,)),"")</f>
        <v>0</v>
      </c>
      <c r="J305" s="19">
        <f>IFERROR(INDEX('Normalized Scores'!H$5:H$1048576,MATCH($D305,'Normalized Scores'!$A$5:$A$1048576,)),"")</f>
        <v>0.33190689589810057</v>
      </c>
      <c r="K305" s="20">
        <f t="shared" si="40"/>
        <v>0.33190689589810057</v>
      </c>
      <c r="L305" s="23">
        <f>IFERROR(INDEX('Normalized Scores'!J$5:J$1048576,MATCH($D305,'Normalized Scores'!$A$5:$A$1048576,)),"")</f>
        <v>0.283850522579422</v>
      </c>
      <c r="M305" s="20">
        <f t="shared" si="41"/>
        <v>0.283850522579422</v>
      </c>
      <c r="N305" s="22">
        <f>IFERROR(INDEX('Normalized Scores'!L$5:L$1048576,MATCH($D305,'Normalized Scores'!$A$5:$A$1048576,)),"")</f>
        <v>0.81644186249674033</v>
      </c>
      <c r="O305" s="20">
        <f t="shared" si="42"/>
        <v>0.81644186249674033</v>
      </c>
      <c r="P305" s="25">
        <f>IFERROR(INDEX('Normalized Scores'!R$5:R$1048576,MATCH($D305,'Normalized Scores'!$A$5:$A$1048576,)),"")</f>
        <v>0.45513862083274653</v>
      </c>
      <c r="Q305" s="20">
        <f t="shared" si="43"/>
        <v>0.45513862083274653</v>
      </c>
      <c r="R305" s="3">
        <f>IFERROR(INDEX('Normalized Scores'!Z$5:Z$1048576,MATCH($D305,'Normalized Scores'!$A$5:$A$1048576,)),"")</f>
        <v>0.56275206718371407</v>
      </c>
      <c r="S305" s="8">
        <f t="shared" si="44"/>
        <v>0.56275206718371407</v>
      </c>
      <c r="T305" s="2">
        <f>IFERROR(INDEX('Normalized Scores'!AL$5:AL$1048576,MATCH($D305,'Normalized Scores'!$A$5:$A$1048576,)),"")</f>
        <v>5.4770607066488897E-2</v>
      </c>
      <c r="U305" s="8">
        <f t="shared" si="45"/>
        <v>5.4770607066488897E-2</v>
      </c>
      <c r="V305" s="24">
        <f>IFERROR(INDEX('Normalized Scores'!AR$5:AR$1048576,MATCH($D305,'Normalized Scores'!$A$5:$A$1048576,)),"")</f>
        <v>0.49985154227302869</v>
      </c>
      <c r="W305" s="8">
        <f t="shared" si="46"/>
        <v>0.49985154227302869</v>
      </c>
      <c r="X305" s="5">
        <f>IFERROR(INDEX('Normalized Scores'!AT$5:AT$1048576,MATCH($D305,'Normalized Scores'!$A$5:$A$1048576,)),"")</f>
        <v>0.1842351150244044</v>
      </c>
      <c r="Y305" s="8">
        <f t="shared" si="47"/>
        <v>0.1842351150244044</v>
      </c>
      <c r="Z305" s="17">
        <f>IFERROR(INDEX('Normalized Scores'!AV$5:AV$1048576,MATCH($D305,'Normalized Scores'!$A$5:$A$1048576,)),"")</f>
        <v>0</v>
      </c>
      <c r="AA305" s="10">
        <f t="shared" si="48"/>
        <v>0</v>
      </c>
      <c r="AB305" s="13">
        <f>IFERROR(INDEX('Normalized Scores'!BA$5:BA$1048576,MATCH($D305,'Normalized Scores'!$A$5:$A$1048576,)),"")</f>
        <v>0.31218326346418362</v>
      </c>
      <c r="AC305" s="14">
        <f t="shared" si="49"/>
        <v>0.31218326346418362</v>
      </c>
    </row>
    <row r="306" spans="4:29">
      <c r="D306" s="8" t="str">
        <v>A127a</v>
      </c>
      <c r="E306" s="9" t="str">
        <f>IFERROR(INDEX('Normalized Scores'!B$5:B$1048576,MATCH($D306,'Normalized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06" s="12" t="str">
        <f>IFERROR(INDEX('Normalized Scores'!C$5:C$1048576,MATCH($D306,'Normalized Scores'!$A$5:$A$1048576,)),"")</f>
        <v>Widening</v>
      </c>
      <c r="G306" s="79" t="str">
        <f>IFERROR(INDEX('Normalized Scores'!D$5:D$1048576,MATCH($D306,'Normalized Scores'!$A$5:$A$1048576,)),"")</f>
        <v>Wake</v>
      </c>
      <c r="H306" s="79">
        <f>IFERROR(INDEX('Normalized Scores'!F$5:F$1048576,MATCH($D306,'Normalized Scores'!$A$5:$A$1048576,)),"")</f>
        <v>304</v>
      </c>
      <c r="I306" s="79">
        <f>IFERROR(INDEX('Normalized Scores'!G$5:G$1048576,MATCH($D306,'Normalized Scores'!$A$5:$A$1048576,)),"")</f>
        <v>0</v>
      </c>
      <c r="J306" s="19">
        <f>IFERROR(INDEX('Normalized Scores'!H$5:H$1048576,MATCH($D306,'Normalized Scores'!$A$5:$A$1048576,)),"")</f>
        <v>0.33173099515074289</v>
      </c>
      <c r="K306" s="20">
        <f t="shared" si="40"/>
        <v>0.33173099515074289</v>
      </c>
      <c r="L306" s="23">
        <f>IFERROR(INDEX('Normalized Scores'!J$5:J$1048576,MATCH($D306,'Normalized Scores'!$A$5:$A$1048576,)),"")</f>
        <v>0.12293013150802799</v>
      </c>
      <c r="M306" s="20">
        <f t="shared" si="41"/>
        <v>0.12293013150802799</v>
      </c>
      <c r="N306" s="22">
        <f>IFERROR(INDEX('Normalized Scores'!L$5:L$1048576,MATCH($D306,'Normalized Scores'!$A$5:$A$1048576,)),"")</f>
        <v>0</v>
      </c>
      <c r="O306" s="20">
        <f t="shared" si="42"/>
        <v>0</v>
      </c>
      <c r="P306" s="25">
        <f>IFERROR(INDEX('Normalized Scores'!R$5:R$1048576,MATCH($D306,'Normalized Scores'!$A$5:$A$1048576,)),"")</f>
        <v>0.41402254772071018</v>
      </c>
      <c r="Q306" s="20">
        <f t="shared" si="43"/>
        <v>0.41402254772071018</v>
      </c>
      <c r="R306" s="3">
        <f>IFERROR(INDEX('Normalized Scores'!Z$5:Z$1048576,MATCH($D306,'Normalized Scores'!$A$5:$A$1048576,)),"")</f>
        <v>0.58412328065604502</v>
      </c>
      <c r="S306" s="8">
        <f t="shared" si="44"/>
        <v>0.58412328065604502</v>
      </c>
      <c r="T306" s="2">
        <f>IFERROR(INDEX('Normalized Scores'!AL$5:AL$1048576,MATCH($D306,'Normalized Scores'!$A$5:$A$1048576,)),"")</f>
        <v>0.24796004661615823</v>
      </c>
      <c r="U306" s="8">
        <f t="shared" si="45"/>
        <v>0.24796004661615823</v>
      </c>
      <c r="V306" s="24">
        <f>IFERROR(INDEX('Normalized Scores'!AR$5:AR$1048576,MATCH($D306,'Normalized Scores'!$A$5:$A$1048576,)),"")</f>
        <v>0.2104104280254252</v>
      </c>
      <c r="W306" s="8">
        <f t="shared" si="46"/>
        <v>0.2104104280254252</v>
      </c>
      <c r="X306" s="5">
        <f>IFERROR(INDEX('Normalized Scores'!AT$5:AT$1048576,MATCH($D306,'Normalized Scores'!$A$5:$A$1048576,)),"")</f>
        <v>0.46903241049027605</v>
      </c>
      <c r="Y306" s="8">
        <f t="shared" si="47"/>
        <v>0.46903241049027605</v>
      </c>
      <c r="Z306" s="17">
        <f>IFERROR(INDEX('Normalized Scores'!AV$5:AV$1048576,MATCH($D306,'Normalized Scores'!$A$5:$A$1048576,)),"")</f>
        <v>0</v>
      </c>
      <c r="AA306" s="10">
        <f t="shared" si="48"/>
        <v>0</v>
      </c>
      <c r="AB306" s="13">
        <f>IFERROR(INDEX('Normalized Scores'!BA$5:BA$1048576,MATCH($D306,'Normalized Scores'!$A$5:$A$1048576,)),"")</f>
        <v>0.56387584224278475</v>
      </c>
      <c r="AC306" s="14">
        <f t="shared" si="49"/>
        <v>0.56387584224278475</v>
      </c>
    </row>
    <row r="307" spans="4:29">
      <c r="D307" s="8" t="str">
        <v>Grnv20a</v>
      </c>
      <c r="E307" s="9" t="str">
        <f>IFERROR(INDEX('Normalized Scores'!B$5:B$1048576,MATCH($D307,'Normalized Scores'!$A$5:$A$1048576,)),"")</f>
        <v>NC 56 is proposed to be a 4 lane Boulevard between At-Grade Rail Crossing (West of W Lyon Station Rd) and South of Holly Drive (Creedmoor Loop A). An AADT of 11000 is expected in the planning horizon year (2055) which would cause NC 56 to operate inefficiently in 2055. The purpose of this project is to reduce congestion so NC 56 will operate more efficiently in 2055</v>
      </c>
      <c r="F307" s="12" t="str">
        <f>IFERROR(INDEX('Normalized Scores'!C$5:C$1048576,MATCH($D307,'Normalized Scores'!$A$5:$A$1048576,)),"")</f>
        <v>Widening</v>
      </c>
      <c r="G307" s="79" t="str">
        <f>IFERROR(INDEX('Normalized Scores'!D$5:D$1048576,MATCH($D307,'Normalized Scores'!$A$5:$A$1048576,)),"")</f>
        <v>Granville</v>
      </c>
      <c r="H307" s="79">
        <f>IFERROR(INDEX('Normalized Scores'!F$5:F$1048576,MATCH($D307,'Normalized Scores'!$A$5:$A$1048576,)),"")</f>
        <v>305</v>
      </c>
      <c r="I307" s="79">
        <f>IFERROR(INDEX('Normalized Scores'!G$5:G$1048576,MATCH($D307,'Normalized Scores'!$A$5:$A$1048576,)),"")</f>
        <v>447.29978219381297</v>
      </c>
      <c r="J307" s="19">
        <f>IFERROR(INDEX('Normalized Scores'!H$5:H$1048576,MATCH($D307,'Normalized Scores'!$A$5:$A$1048576,)),"")</f>
        <v>0.33102348457803243</v>
      </c>
      <c r="K307" s="20">
        <f t="shared" si="40"/>
        <v>0.33102348457803243</v>
      </c>
      <c r="L307" s="23">
        <f>IFERROR(INDEX('Normalized Scores'!J$5:J$1048576,MATCH($D307,'Normalized Scores'!$A$5:$A$1048576,)),"")</f>
        <v>0.185680853449255</v>
      </c>
      <c r="M307" s="20">
        <f t="shared" si="41"/>
        <v>0.185680853449255</v>
      </c>
      <c r="N307" s="22">
        <f>IFERROR(INDEX('Normalized Scores'!L$5:L$1048576,MATCH($D307,'Normalized Scores'!$A$5:$A$1048576,)),"")</f>
        <v>0.99996411186322953</v>
      </c>
      <c r="O307" s="20">
        <f t="shared" si="42"/>
        <v>0.99996411186322953</v>
      </c>
      <c r="P307" s="25">
        <f>IFERROR(INDEX('Normalized Scores'!R$5:R$1048576,MATCH($D307,'Normalized Scores'!$A$5:$A$1048576,)),"")</f>
        <v>0.39944984332324196</v>
      </c>
      <c r="Q307" s="20">
        <f t="shared" si="43"/>
        <v>0.39944984332324196</v>
      </c>
      <c r="R307" s="3">
        <f>IFERROR(INDEX('Normalized Scores'!Z$5:Z$1048576,MATCH($D307,'Normalized Scores'!$A$5:$A$1048576,)),"")</f>
        <v>0.47395009583358577</v>
      </c>
      <c r="S307" s="8">
        <f t="shared" si="44"/>
        <v>0.47395009583358577</v>
      </c>
      <c r="T307" s="2">
        <f>IFERROR(INDEX('Normalized Scores'!AL$5:AL$1048576,MATCH($D307,'Normalized Scores'!$A$5:$A$1048576,)),"")</f>
        <v>0</v>
      </c>
      <c r="U307" s="8">
        <f t="shared" si="45"/>
        <v>0</v>
      </c>
      <c r="V307" s="24">
        <f>IFERROR(INDEX('Normalized Scores'!AR$5:AR$1048576,MATCH($D307,'Normalized Scores'!$A$5:$A$1048576,)),"")</f>
        <v>0.2104104280254252</v>
      </c>
      <c r="W307" s="8">
        <f t="shared" si="46"/>
        <v>0.2104104280254252</v>
      </c>
      <c r="X307" s="5">
        <f>IFERROR(INDEX('Normalized Scores'!AT$5:AT$1048576,MATCH($D307,'Normalized Scores'!$A$5:$A$1048576,)),"")</f>
        <v>0.52732126344842645</v>
      </c>
      <c r="Y307" s="8">
        <f t="shared" si="47"/>
        <v>0.52732126344842645</v>
      </c>
      <c r="Z307" s="17">
        <f>IFERROR(INDEX('Normalized Scores'!AV$5:AV$1048576,MATCH($D307,'Normalized Scores'!$A$5:$A$1048576,)),"")</f>
        <v>0</v>
      </c>
      <c r="AA307" s="10">
        <f t="shared" si="48"/>
        <v>0</v>
      </c>
      <c r="AB307" s="13">
        <f>IFERROR(INDEX('Normalized Scores'!BA$5:BA$1048576,MATCH($D307,'Normalized Scores'!$A$5:$A$1048576,)),"")</f>
        <v>0.46843716472286367</v>
      </c>
      <c r="AC307" s="14">
        <f t="shared" si="49"/>
        <v>0.46843716472286367</v>
      </c>
    </row>
    <row r="308" spans="4:29">
      <c r="D308" s="8" t="str">
        <v>A126b</v>
      </c>
      <c r="E308" s="9" t="str">
        <f>IFERROR(INDEX('Normalized Scores'!B$5:B$1048576,MATCH($D308,'Normalized Scores'!$A$5:$A$1048576,)),"")</f>
        <v>Ligon Mill Rd is proposed to be a 2 lane Major Thoroughfare between US 401  and Burlington Mills Rd . An AADT of 12000 is expected in the planning horizon year (2055) which would cause Ligon Mill Rd to operate inefficiently in 2055. The purpose of this project is to reduce congestion so Ligon Mill Rd will operate more efficiently in 2055</v>
      </c>
      <c r="F308" s="12" t="str">
        <f>IFERROR(INDEX('Normalized Scores'!C$5:C$1048576,MATCH($D308,'Normalized Scores'!$A$5:$A$1048576,)),"")</f>
        <v>Center Turn Lane</v>
      </c>
      <c r="G308" s="79" t="str">
        <f>IFERROR(INDEX('Normalized Scores'!D$5:D$1048576,MATCH($D308,'Normalized Scores'!$A$5:$A$1048576,)),"")</f>
        <v>Wake</v>
      </c>
      <c r="H308" s="79">
        <f>IFERROR(INDEX('Normalized Scores'!F$5:F$1048576,MATCH($D308,'Normalized Scores'!$A$5:$A$1048576,)),"")</f>
        <v>306</v>
      </c>
      <c r="I308" s="79">
        <f>IFERROR(INDEX('Normalized Scores'!G$5:G$1048576,MATCH($D308,'Normalized Scores'!$A$5:$A$1048576,)),"")</f>
        <v>0</v>
      </c>
      <c r="J308" s="19">
        <f>IFERROR(INDEX('Normalized Scores'!H$5:H$1048576,MATCH($D308,'Normalized Scores'!$A$5:$A$1048576,)),"")</f>
        <v>0.32913496733442582</v>
      </c>
      <c r="K308" s="20">
        <f t="shared" si="40"/>
        <v>0.32913496733442582</v>
      </c>
      <c r="L308" s="23">
        <f>IFERROR(INDEX('Normalized Scores'!J$5:J$1048576,MATCH($D308,'Normalized Scores'!$A$5:$A$1048576,)),"")</f>
        <v>0.250934303276594</v>
      </c>
      <c r="M308" s="20">
        <f t="shared" si="41"/>
        <v>0.250934303276594</v>
      </c>
      <c r="N308" s="22">
        <f>IFERROR(INDEX('Normalized Scores'!L$5:L$1048576,MATCH($D308,'Normalized Scores'!$A$5:$A$1048576,)),"")</f>
        <v>0</v>
      </c>
      <c r="O308" s="20">
        <f t="shared" si="42"/>
        <v>0</v>
      </c>
      <c r="P308" s="25">
        <f>IFERROR(INDEX('Normalized Scores'!R$5:R$1048576,MATCH($D308,'Normalized Scores'!$A$5:$A$1048576,)),"")</f>
        <v>0.48799407801923123</v>
      </c>
      <c r="Q308" s="20">
        <f t="shared" si="43"/>
        <v>0.48799407801923123</v>
      </c>
      <c r="R308" s="3">
        <f>IFERROR(INDEX('Normalized Scores'!Z$5:Z$1048576,MATCH($D308,'Normalized Scores'!$A$5:$A$1048576,)),"")</f>
        <v>0.31267086839833658</v>
      </c>
      <c r="S308" s="8">
        <f t="shared" si="44"/>
        <v>0.31267086839833658</v>
      </c>
      <c r="T308" s="2">
        <f>IFERROR(INDEX('Normalized Scores'!AL$5:AL$1048576,MATCH($D308,'Normalized Scores'!$A$5:$A$1048576,)),"")</f>
        <v>0.28955726120177877</v>
      </c>
      <c r="U308" s="8">
        <f t="shared" si="45"/>
        <v>0.28955726120177877</v>
      </c>
      <c r="V308" s="24">
        <f>IFERROR(INDEX('Normalized Scores'!AR$5:AR$1048576,MATCH($D308,'Normalized Scores'!$A$5:$A$1048576,)),"")</f>
        <v>0.20450758315415529</v>
      </c>
      <c r="W308" s="8">
        <f t="shared" si="46"/>
        <v>0.20450758315415529</v>
      </c>
      <c r="X308" s="5">
        <f>IFERROR(INDEX('Normalized Scores'!AT$5:AT$1048576,MATCH($D308,'Normalized Scores'!$A$5:$A$1048576,)),"")</f>
        <v>0.51986318865905434</v>
      </c>
      <c r="Y308" s="8">
        <f t="shared" si="47"/>
        <v>0.51986318865905434</v>
      </c>
      <c r="Z308" s="17">
        <f>IFERROR(INDEX('Normalized Scores'!AV$5:AV$1048576,MATCH($D308,'Normalized Scores'!$A$5:$A$1048576,)),"")</f>
        <v>0</v>
      </c>
      <c r="AA308" s="10">
        <f t="shared" si="48"/>
        <v>0</v>
      </c>
      <c r="AB308" s="13">
        <f>IFERROR(INDEX('Normalized Scores'!BA$5:BA$1048576,MATCH($D308,'Normalized Scores'!$A$5:$A$1048576,)),"")</f>
        <v>0.37503834480830639</v>
      </c>
      <c r="AC308" s="14">
        <f t="shared" si="49"/>
        <v>0.37503834480830639</v>
      </c>
    </row>
    <row r="309" spans="4:29">
      <c r="D309" s="8" t="str">
        <v>A161</v>
      </c>
      <c r="E309" s="9" t="str">
        <f>IFERROR(INDEX('Normalized Scores'!B$5:B$1048576,MATCH($D309,'Normalized Scores'!$A$5:$A$1048576,)),"")</f>
        <v>The Metropolitan Transportation Plan includes the goal of improving mobility within the region, which is defined as the provision of transportation infrastructure for all vehicles and pedestrians. Skycrest Dr currently is operating at an unacceptable LOS and is expected to worsen in the future. The purpose of this project is to improve mobility along Skycrest Dr between New Hope Rd and Forestville Rd to an acceptable LOS in the peak period and direction while also providing facilities for pedestrians and bicyclists.</v>
      </c>
      <c r="F309" s="12" t="str">
        <f>IFERROR(INDEX('Normalized Scores'!C$5:C$1048576,MATCH($D309,'Normalized Scores'!$A$5:$A$1048576,)),"")</f>
        <v>New Location</v>
      </c>
      <c r="G309" s="79" t="str">
        <f>IFERROR(INDEX('Normalized Scores'!D$5:D$1048576,MATCH($D309,'Normalized Scores'!$A$5:$A$1048576,)),"")</f>
        <v>Wake</v>
      </c>
      <c r="H309" s="79">
        <f>IFERROR(INDEX('Normalized Scores'!F$5:F$1048576,MATCH($D309,'Normalized Scores'!$A$5:$A$1048576,)),"")</f>
        <v>307</v>
      </c>
      <c r="I309" s="79">
        <f>IFERROR(INDEX('Normalized Scores'!G$5:G$1048576,MATCH($D309,'Normalized Scores'!$A$5:$A$1048576,)),"")</f>
        <v>54.133434843977497</v>
      </c>
      <c r="J309" s="19">
        <f>IFERROR(INDEX('Normalized Scores'!H$5:H$1048576,MATCH($D309,'Normalized Scores'!$A$5:$A$1048576,)),"")</f>
        <v>0.32896277334258556</v>
      </c>
      <c r="K309" s="20">
        <f t="shared" si="40"/>
        <v>0.32896277334258556</v>
      </c>
      <c r="L309" s="23">
        <f>IFERROR(INDEX('Normalized Scores'!J$5:J$1048576,MATCH($D309,'Normalized Scores'!$A$5:$A$1048576,)),"")</f>
        <v>0.35634903603184098</v>
      </c>
      <c r="M309" s="20">
        <f t="shared" si="41"/>
        <v>0.35634903603184098</v>
      </c>
      <c r="N309" s="22">
        <f>IFERROR(INDEX('Normalized Scores'!L$5:L$1048576,MATCH($D309,'Normalized Scores'!$A$5:$A$1048576,)),"")</f>
        <v>0</v>
      </c>
      <c r="O309" s="20">
        <f t="shared" si="42"/>
        <v>0</v>
      </c>
      <c r="P309" s="25">
        <f>IFERROR(INDEX('Normalized Scores'!R$5:R$1048576,MATCH($D309,'Normalized Scores'!$A$5:$A$1048576,)),"")</f>
        <v>0.39617113697455714</v>
      </c>
      <c r="Q309" s="20">
        <f t="shared" si="43"/>
        <v>0.39617113697455714</v>
      </c>
      <c r="R309" s="3">
        <f>IFERROR(INDEX('Normalized Scores'!Z$5:Z$1048576,MATCH($D309,'Normalized Scores'!$A$5:$A$1048576,)),"")</f>
        <v>0.34838213023507175</v>
      </c>
      <c r="S309" s="8">
        <f t="shared" si="44"/>
        <v>0.34838213023507175</v>
      </c>
      <c r="T309" s="2">
        <f>IFERROR(INDEX('Normalized Scores'!AL$5:AL$1048576,MATCH($D309,'Normalized Scores'!$A$5:$A$1048576,)),"")</f>
        <v>0.42499043122805913</v>
      </c>
      <c r="U309" s="8">
        <f t="shared" si="45"/>
        <v>0.42499043122805913</v>
      </c>
      <c r="V309" s="24">
        <f>IFERROR(INDEX('Normalized Scores'!AR$5:AR$1048576,MATCH($D309,'Normalized Scores'!$A$5:$A$1048576,)),"")</f>
        <v>0.32879740888080966</v>
      </c>
      <c r="W309" s="8">
        <f t="shared" si="46"/>
        <v>0.32879740888080966</v>
      </c>
      <c r="X309" s="5">
        <f>IFERROR(INDEX('Normalized Scores'!AT$5:AT$1048576,MATCH($D309,'Normalized Scores'!$A$5:$A$1048576,)),"")</f>
        <v>0.29346852490697967</v>
      </c>
      <c r="Y309" s="8">
        <f t="shared" si="47"/>
        <v>0.29346852490697967</v>
      </c>
      <c r="Z309" s="17">
        <f>IFERROR(INDEX('Normalized Scores'!AV$5:AV$1048576,MATCH($D309,'Normalized Scores'!$A$5:$A$1048576,)),"")</f>
        <v>0</v>
      </c>
      <c r="AA309" s="10">
        <f t="shared" si="48"/>
        <v>0</v>
      </c>
      <c r="AB309" s="13">
        <f>IFERROR(INDEX('Normalized Scores'!BA$5:BA$1048576,MATCH($D309,'Normalized Scores'!$A$5:$A$1048576,)),"")</f>
        <v>0.30259985293008707</v>
      </c>
      <c r="AC309" s="14">
        <f t="shared" si="49"/>
        <v>0.30259985293008707</v>
      </c>
    </row>
    <row r="310" spans="4:29">
      <c r="D310" s="8" t="str">
        <v>A85b2</v>
      </c>
      <c r="E310" s="9" t="str">
        <f>IFERROR(INDEX('Normalized Scores'!B$5:B$1048576,MATCH($D310,'Normalized Scores'!$A$5:$A$1048576,)),"")</f>
        <v>Leesville Rd is proposed to be a 4 lane Major Thoroughfare between O'Neal Road (A Leesville Road Campus) and Lynn Rd. An AADT of 16000 is expected in the planning horizon year (2055) which would cause Leesville Rd to operate inefficiently in 2055. The purpose of this project is to reduce congestion so Leesville Rd will operate more efficiently in 2055</v>
      </c>
      <c r="F310" s="12" t="str">
        <f>IFERROR(INDEX('Normalized Scores'!C$5:C$1048576,MATCH($D310,'Normalized Scores'!$A$5:$A$1048576,)),"")</f>
        <v>Widening</v>
      </c>
      <c r="G310" s="79" t="str">
        <f>IFERROR(INDEX('Normalized Scores'!D$5:D$1048576,MATCH($D310,'Normalized Scores'!$A$5:$A$1048576,)),"")</f>
        <v>Wake</v>
      </c>
      <c r="H310" s="79">
        <f>IFERROR(INDEX('Normalized Scores'!F$5:F$1048576,MATCH($D310,'Normalized Scores'!$A$5:$A$1048576,)),"")</f>
        <v>308</v>
      </c>
      <c r="I310" s="79">
        <f>IFERROR(INDEX('Normalized Scores'!G$5:G$1048576,MATCH($D310,'Normalized Scores'!$A$5:$A$1048576,)),"")</f>
        <v>152.432060510735</v>
      </c>
      <c r="J310" s="19">
        <f>IFERROR(INDEX('Normalized Scores'!H$5:H$1048576,MATCH($D310,'Normalized Scores'!$A$5:$A$1048576,)),"")</f>
        <v>0.32841906196557125</v>
      </c>
      <c r="K310" s="20">
        <f t="shared" si="40"/>
        <v>0.32841906196557125</v>
      </c>
      <c r="L310" s="23">
        <f>IFERROR(INDEX('Normalized Scores'!J$5:J$1048576,MATCH($D310,'Normalized Scores'!$A$5:$A$1048576,)),"")</f>
        <v>0.15030692341096699</v>
      </c>
      <c r="M310" s="20">
        <f t="shared" si="41"/>
        <v>0.15030692341096699</v>
      </c>
      <c r="N310" s="22">
        <f>IFERROR(INDEX('Normalized Scores'!L$5:L$1048576,MATCH($D310,'Normalized Scores'!$A$5:$A$1048576,)),"")</f>
        <v>0</v>
      </c>
      <c r="O310" s="20">
        <f t="shared" si="42"/>
        <v>0</v>
      </c>
      <c r="P310" s="25">
        <f>IFERROR(INDEX('Normalized Scores'!R$5:R$1048576,MATCH($D310,'Normalized Scores'!$A$5:$A$1048576,)),"")</f>
        <v>0.42091699927455023</v>
      </c>
      <c r="Q310" s="20">
        <f t="shared" si="43"/>
        <v>0.42091699927455023</v>
      </c>
      <c r="R310" s="3">
        <f>IFERROR(INDEX('Normalized Scores'!Z$5:Z$1048576,MATCH($D310,'Normalized Scores'!$A$5:$A$1048576,)),"")</f>
        <v>0.51110035207256899</v>
      </c>
      <c r="S310" s="8">
        <f t="shared" si="44"/>
        <v>0.51110035207256899</v>
      </c>
      <c r="T310" s="2">
        <f>IFERROR(INDEX('Normalized Scores'!AL$5:AL$1048576,MATCH($D310,'Normalized Scores'!$A$5:$A$1048576,)),"")</f>
        <v>0.372223396614346</v>
      </c>
      <c r="U310" s="8">
        <f t="shared" si="45"/>
        <v>0.372223396614346</v>
      </c>
      <c r="V310" s="24">
        <f>IFERROR(INDEX('Normalized Scores'!AR$5:AR$1048576,MATCH($D310,'Normalized Scores'!$A$5:$A$1048576,)),"")</f>
        <v>0.19864572300860961</v>
      </c>
      <c r="W310" s="8">
        <f t="shared" si="46"/>
        <v>0.19864572300860961</v>
      </c>
      <c r="X310" s="5">
        <f>IFERROR(INDEX('Normalized Scores'!AT$5:AT$1048576,MATCH($D310,'Normalized Scores'!$A$5:$A$1048576,)),"")</f>
        <v>0.52752969042046738</v>
      </c>
      <c r="Y310" s="8">
        <f t="shared" si="47"/>
        <v>0.52752969042046738</v>
      </c>
      <c r="Z310" s="17">
        <f>IFERROR(INDEX('Normalized Scores'!AV$5:AV$1048576,MATCH($D310,'Normalized Scores'!$A$5:$A$1048576,)),"")</f>
        <v>0</v>
      </c>
      <c r="AA310" s="10">
        <f t="shared" si="48"/>
        <v>0</v>
      </c>
      <c r="AB310" s="13">
        <f>IFERROR(INDEX('Normalized Scores'!BA$5:BA$1048576,MATCH($D310,'Normalized Scores'!$A$5:$A$1048576,)),"")</f>
        <v>0.39872265496205422</v>
      </c>
      <c r="AC310" s="14">
        <f t="shared" si="49"/>
        <v>0.39872265496205422</v>
      </c>
    </row>
    <row r="311" spans="4:29">
      <c r="D311" s="8" t="str">
        <v>Grnv4b</v>
      </c>
      <c r="E311" s="9" t="str">
        <f>IFERROR(INDEX('Normalized Scores'!B$5:B$1048576,MATCH($D311,'Normalized Scores'!$A$5:$A$1048576,)),"")</f>
        <v>US-15 is proposed to be a 4 lane Boulevard between Hester Rd and MPO Boundary. An AADT of 5000 is expected in the planning horizon year (2055) which would cause US-15 to operate inefficiently in 2055. The purpose of this project is to reduce congestion so US-15 will operate more efficiently in 2055</v>
      </c>
      <c r="F311" s="12" t="str">
        <f>IFERROR(INDEX('Normalized Scores'!C$5:C$1048576,MATCH($D311,'Normalized Scores'!$A$5:$A$1048576,)),"")</f>
        <v>Widening</v>
      </c>
      <c r="G311" s="79" t="str">
        <f>IFERROR(INDEX('Normalized Scores'!D$5:D$1048576,MATCH($D311,'Normalized Scores'!$A$5:$A$1048576,)),"")</f>
        <v>Granville</v>
      </c>
      <c r="H311" s="79">
        <f>IFERROR(INDEX('Normalized Scores'!F$5:F$1048576,MATCH($D311,'Normalized Scores'!$A$5:$A$1048576,)),"")</f>
        <v>309</v>
      </c>
      <c r="I311" s="79">
        <f>IFERROR(INDEX('Normalized Scores'!G$5:G$1048576,MATCH($D311,'Normalized Scores'!$A$5:$A$1048576,)),"")</f>
        <v>36083.489663882399</v>
      </c>
      <c r="J311" s="19">
        <f>IFERROR(INDEX('Normalized Scores'!H$5:H$1048576,MATCH($D311,'Normalized Scores'!$A$5:$A$1048576,)),"")</f>
        <v>0.32808274588712888</v>
      </c>
      <c r="K311" s="20">
        <f t="shared" si="40"/>
        <v>0.32808274588712888</v>
      </c>
      <c r="L311" s="23">
        <f>IFERROR(INDEX('Normalized Scores'!J$5:J$1048576,MATCH($D311,'Normalized Scores'!$A$5:$A$1048576,)),"")</f>
        <v>0.57730051175698593</v>
      </c>
      <c r="M311" s="20">
        <f t="shared" si="41"/>
        <v>0.57730051175698593</v>
      </c>
      <c r="N311" s="22">
        <f>IFERROR(INDEX('Normalized Scores'!L$5:L$1048576,MATCH($D311,'Normalized Scores'!$A$5:$A$1048576,)),"")</f>
        <v>0</v>
      </c>
      <c r="O311" s="20">
        <f t="shared" si="42"/>
        <v>0</v>
      </c>
      <c r="P311" s="25">
        <f>IFERROR(INDEX('Normalized Scores'!R$5:R$1048576,MATCH($D311,'Normalized Scores'!$A$5:$A$1048576,)),"")</f>
        <v>0.2650574169055272</v>
      </c>
      <c r="Q311" s="20">
        <f t="shared" si="43"/>
        <v>0.2650574169055272</v>
      </c>
      <c r="R311" s="3">
        <f>IFERROR(INDEX('Normalized Scores'!Z$5:Z$1048576,MATCH($D311,'Normalized Scores'!$A$5:$A$1048576,)),"")</f>
        <v>0.25053003355516534</v>
      </c>
      <c r="S311" s="8">
        <f t="shared" si="44"/>
        <v>0.25053003355516534</v>
      </c>
      <c r="T311" s="2">
        <f>IFERROR(INDEX('Normalized Scores'!AL$5:AL$1048576,MATCH($D311,'Normalized Scores'!$A$5:$A$1048576,)),"")</f>
        <v>0.2863971202667237</v>
      </c>
      <c r="U311" s="8">
        <f t="shared" si="45"/>
        <v>0.2863971202667237</v>
      </c>
      <c r="V311" s="24">
        <f>IFERROR(INDEX('Normalized Scores'!AR$5:AR$1048576,MATCH($D311,'Normalized Scores'!$A$5:$A$1048576,)),"")</f>
        <v>0</v>
      </c>
      <c r="W311" s="8">
        <f t="shared" si="46"/>
        <v>0</v>
      </c>
      <c r="X311" s="5">
        <f>IFERROR(INDEX('Normalized Scores'!AT$5:AT$1048576,MATCH($D311,'Normalized Scores'!$A$5:$A$1048576,)),"")</f>
        <v>0.5231115185670423</v>
      </c>
      <c r="Y311" s="8">
        <f t="shared" si="47"/>
        <v>0.5231115185670423</v>
      </c>
      <c r="Z311" s="17">
        <f>IFERROR(INDEX('Normalized Scores'!AV$5:AV$1048576,MATCH($D311,'Normalized Scores'!$A$5:$A$1048576,)),"")</f>
        <v>0</v>
      </c>
      <c r="AA311" s="10">
        <f t="shared" si="48"/>
        <v>0</v>
      </c>
      <c r="AB311" s="13">
        <f>IFERROR(INDEX('Normalized Scores'!BA$5:BA$1048576,MATCH($D311,'Normalized Scores'!$A$5:$A$1048576,)),"")</f>
        <v>0.34793427990315129</v>
      </c>
      <c r="AC311" s="14">
        <f t="shared" si="49"/>
        <v>0.34793427990315129</v>
      </c>
    </row>
    <row r="312" spans="4:29">
      <c r="D312" s="8" t="str">
        <v>A56e</v>
      </c>
      <c r="E312" s="9" t="str">
        <f>IFERROR(INDEX('Normalized Scores'!B$5:B$1048576,MATCH($D312,'Normalized Scores'!$A$5:$A$1048576,)),"")</f>
        <v>NC 98 Widening is proposed to be a 4 lane Boulevard between NC 39 and Wake County line. An AADT of 3000 is expected in the planning horizon year (2055) which would cause NC 98 Widening to operate inefficiently in 2055. The purpose of this project is to reduce congestion so NC 98 Widening will operate more efficiently in 2055</v>
      </c>
      <c r="F312" s="12" t="str">
        <f>IFERROR(INDEX('Normalized Scores'!C$5:C$1048576,MATCH($D312,'Normalized Scores'!$A$5:$A$1048576,)),"")</f>
        <v>Widening</v>
      </c>
      <c r="G312" s="79" t="str">
        <f>IFERROR(INDEX('Normalized Scores'!D$5:D$1048576,MATCH($D312,'Normalized Scores'!$A$5:$A$1048576,)),"")</f>
        <v>Franklin</v>
      </c>
      <c r="H312" s="79">
        <f>IFERROR(INDEX('Normalized Scores'!F$5:F$1048576,MATCH($D312,'Normalized Scores'!$A$5:$A$1048576,)),"")</f>
        <v>310</v>
      </c>
      <c r="I312" s="79">
        <f>IFERROR(INDEX('Normalized Scores'!G$5:G$1048576,MATCH($D312,'Normalized Scores'!$A$5:$A$1048576,)),"")</f>
        <v>20454.085747482201</v>
      </c>
      <c r="J312" s="19">
        <f>IFERROR(INDEX('Normalized Scores'!H$5:H$1048576,MATCH($D312,'Normalized Scores'!$A$5:$A$1048576,)),"")</f>
        <v>0.32798880384721135</v>
      </c>
      <c r="K312" s="20">
        <f t="shared" si="40"/>
        <v>0.32798880384721135</v>
      </c>
      <c r="L312" s="23">
        <f>IFERROR(INDEX('Normalized Scores'!J$5:J$1048576,MATCH($D312,'Normalized Scores'!$A$5:$A$1048576,)),"")</f>
        <v>0.4</v>
      </c>
      <c r="M312" s="20">
        <f t="shared" si="41"/>
        <v>0.4</v>
      </c>
      <c r="N312" s="22">
        <f>IFERROR(INDEX('Normalized Scores'!L$5:L$1048576,MATCH($D312,'Normalized Scores'!$A$5:$A$1048576,)),"")</f>
        <v>0</v>
      </c>
      <c r="O312" s="20">
        <f t="shared" si="42"/>
        <v>0</v>
      </c>
      <c r="P312" s="25">
        <f>IFERROR(INDEX('Normalized Scores'!R$5:R$1048576,MATCH($D312,'Normalized Scores'!$A$5:$A$1048576,)),"")</f>
        <v>0.39308032886613153</v>
      </c>
      <c r="Q312" s="20">
        <f t="shared" si="43"/>
        <v>0.39308032886613153</v>
      </c>
      <c r="R312" s="3">
        <f>IFERROR(INDEX('Normalized Scores'!Z$5:Z$1048576,MATCH($D312,'Normalized Scores'!$A$5:$A$1048576,)),"")</f>
        <v>0.35985127824799223</v>
      </c>
      <c r="S312" s="8">
        <f t="shared" si="44"/>
        <v>0.35985127824799223</v>
      </c>
      <c r="T312" s="2">
        <f>IFERROR(INDEX('Normalized Scores'!AL$5:AL$1048576,MATCH($D312,'Normalized Scores'!$A$5:$A$1048576,)),"")</f>
        <v>0.2245986396594967</v>
      </c>
      <c r="U312" s="8">
        <f t="shared" si="45"/>
        <v>0.2245986396594967</v>
      </c>
      <c r="V312" s="24">
        <f>IFERROR(INDEX('Normalized Scores'!AR$5:AR$1048576,MATCH($D312,'Normalized Scores'!$A$5:$A$1048576,)),"")</f>
        <v>0.33897732012602055</v>
      </c>
      <c r="W312" s="8">
        <f t="shared" si="46"/>
        <v>0.33897732012602055</v>
      </c>
      <c r="X312" s="5">
        <f>IFERROR(INDEX('Normalized Scores'!AT$5:AT$1048576,MATCH($D312,'Normalized Scores'!$A$5:$A$1048576,)),"")</f>
        <v>0.53139452053635949</v>
      </c>
      <c r="Y312" s="8">
        <f t="shared" si="47"/>
        <v>0.53139452053635949</v>
      </c>
      <c r="Z312" s="17">
        <f>IFERROR(INDEX('Normalized Scores'!AV$5:AV$1048576,MATCH($D312,'Normalized Scores'!$A$5:$A$1048576,)),"")</f>
        <v>0</v>
      </c>
      <c r="AA312" s="10">
        <f t="shared" si="48"/>
        <v>0</v>
      </c>
      <c r="AB312" s="13">
        <f>IFERROR(INDEX('Normalized Scores'!BA$5:BA$1048576,MATCH($D312,'Normalized Scores'!$A$5:$A$1048576,)),"")</f>
        <v>0.35649381220091181</v>
      </c>
      <c r="AC312" s="14">
        <f t="shared" si="49"/>
        <v>0.35649381220091181</v>
      </c>
    </row>
    <row r="313" spans="4:29">
      <c r="D313" s="8" t="str">
        <v>A111</v>
      </c>
      <c r="E313" s="9" t="str">
        <f>IFERROR(INDEX('Normalized Scores'!B$5:B$1048576,MATCH($D313,'Normalized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Reedy Creek Road between N.E. Maynard Rd and Harrison Avenue to an acceptable LOS in the peak period and direction while also providing facilities for pedestrians and bicyclists.</v>
      </c>
      <c r="F313" s="12" t="str">
        <f>IFERROR(INDEX('Normalized Scores'!C$5:C$1048576,MATCH($D313,'Normalized Scores'!$A$5:$A$1048576,)),"")</f>
        <v>Center Turn Lane</v>
      </c>
      <c r="G313" s="79" t="str">
        <f>IFERROR(INDEX('Normalized Scores'!D$5:D$1048576,MATCH($D313,'Normalized Scores'!$A$5:$A$1048576,)),"")</f>
        <v>Wake</v>
      </c>
      <c r="H313" s="79">
        <f>IFERROR(INDEX('Normalized Scores'!F$5:F$1048576,MATCH($D313,'Normalized Scores'!$A$5:$A$1048576,)),"")</f>
        <v>311</v>
      </c>
      <c r="I313" s="79">
        <f>IFERROR(INDEX('Normalized Scores'!G$5:G$1048576,MATCH($D313,'Normalized Scores'!$A$5:$A$1048576,)),"")</f>
        <v>0</v>
      </c>
      <c r="J313" s="19">
        <f>IFERROR(INDEX('Normalized Scores'!H$5:H$1048576,MATCH($D313,'Normalized Scores'!$A$5:$A$1048576,)),"")</f>
        <v>0.32713651276100308</v>
      </c>
      <c r="K313" s="20">
        <f t="shared" si="40"/>
        <v>0.32713651276100308</v>
      </c>
      <c r="L313" s="23">
        <f>IFERROR(INDEX('Normalized Scores'!J$5:J$1048576,MATCH($D313,'Normalized Scores'!$A$5:$A$1048576,)),"")</f>
        <v>0.35074808327384405</v>
      </c>
      <c r="M313" s="20">
        <f t="shared" si="41"/>
        <v>0.35074808327384405</v>
      </c>
      <c r="N313" s="22">
        <f>IFERROR(INDEX('Normalized Scores'!L$5:L$1048576,MATCH($D313,'Normalized Scores'!$A$5:$A$1048576,)),"")</f>
        <v>0</v>
      </c>
      <c r="O313" s="20">
        <f t="shared" si="42"/>
        <v>0</v>
      </c>
      <c r="P313" s="25">
        <f>IFERROR(INDEX('Normalized Scores'!R$5:R$1048576,MATCH($D313,'Normalized Scores'!$A$5:$A$1048576,)),"")</f>
        <v>0.26507705046748664</v>
      </c>
      <c r="Q313" s="20">
        <f t="shared" si="43"/>
        <v>0.26507705046748664</v>
      </c>
      <c r="R313" s="3">
        <f>IFERROR(INDEX('Normalized Scores'!Z$5:Z$1048576,MATCH($D313,'Normalized Scores'!$A$5:$A$1048576,)),"")</f>
        <v>0.49381326656925617</v>
      </c>
      <c r="S313" s="8">
        <f t="shared" si="44"/>
        <v>0.49381326656925617</v>
      </c>
      <c r="T313" s="2">
        <f>IFERROR(INDEX('Normalized Scores'!AL$5:AL$1048576,MATCH($D313,'Normalized Scores'!$A$5:$A$1048576,)),"")</f>
        <v>0.19070317369156187</v>
      </c>
      <c r="U313" s="8">
        <f t="shared" si="45"/>
        <v>0.19070317369156187</v>
      </c>
      <c r="V313" s="24">
        <f>IFERROR(INDEX('Normalized Scores'!AR$5:AR$1048576,MATCH($D313,'Normalized Scores'!$A$5:$A$1048576,)),"")</f>
        <v>0.22831277500867905</v>
      </c>
      <c r="W313" s="8">
        <f t="shared" si="46"/>
        <v>0.22831277500867905</v>
      </c>
      <c r="X313" s="5">
        <f>IFERROR(INDEX('Normalized Scores'!AT$5:AT$1048576,MATCH($D313,'Normalized Scores'!$A$5:$A$1048576,)),"")</f>
        <v>0.51104631773656872</v>
      </c>
      <c r="Y313" s="8">
        <f t="shared" si="47"/>
        <v>0.51104631773656872</v>
      </c>
      <c r="Z313" s="17">
        <f>IFERROR(INDEX('Normalized Scores'!AV$5:AV$1048576,MATCH($D313,'Normalized Scores'!$A$5:$A$1048576,)),"")</f>
        <v>0</v>
      </c>
      <c r="AA313" s="10">
        <f t="shared" si="48"/>
        <v>0</v>
      </c>
      <c r="AB313" s="13">
        <f>IFERROR(INDEX('Normalized Scores'!BA$5:BA$1048576,MATCH($D313,'Normalized Scores'!$A$5:$A$1048576,)),"")</f>
        <v>0.58119009927916165</v>
      </c>
      <c r="AC313" s="14">
        <f t="shared" si="49"/>
        <v>0.58119009927916165</v>
      </c>
    </row>
    <row r="314" spans="4:29">
      <c r="D314" s="8" t="str">
        <v>Jhns4a1</v>
      </c>
      <c r="E314" s="9" t="str">
        <f>IFERROR(INDEX('Normalized Scores'!B$5:B$1048576,MATCH($D314,'Normalized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14" s="12" t="str">
        <f>IFERROR(INDEX('Normalized Scores'!C$5:C$1048576,MATCH($D314,'Normalized Scores'!$A$5:$A$1048576,)),"")</f>
        <v>New Location</v>
      </c>
      <c r="G314" s="79" t="str">
        <f>IFERROR(INDEX('Normalized Scores'!D$5:D$1048576,MATCH($D314,'Normalized Scores'!$A$5:$A$1048576,)),"")</f>
        <v>Johnston</v>
      </c>
      <c r="H314" s="79">
        <f>IFERROR(INDEX('Normalized Scores'!F$5:F$1048576,MATCH($D314,'Normalized Scores'!$A$5:$A$1048576,)),"")</f>
        <v>312</v>
      </c>
      <c r="I314" s="79">
        <f>IFERROR(INDEX('Normalized Scores'!G$5:G$1048576,MATCH($D314,'Normalized Scores'!$A$5:$A$1048576,)),"")</f>
        <v>0</v>
      </c>
      <c r="J314" s="19">
        <f>IFERROR(INDEX('Normalized Scores'!H$5:H$1048576,MATCH($D314,'Normalized Scores'!$A$5:$A$1048576,)),"")</f>
        <v>0.32638896546379065</v>
      </c>
      <c r="K314" s="20">
        <f t="shared" si="40"/>
        <v>0.32638896546379065</v>
      </c>
      <c r="L314" s="23">
        <f>IFERROR(INDEX('Normalized Scores'!J$5:J$1048576,MATCH($D314,'Normalized Scores'!$A$5:$A$1048576,)),"")</f>
        <v>0.174800381942779</v>
      </c>
      <c r="M314" s="20">
        <f t="shared" si="41"/>
        <v>0.174800381942779</v>
      </c>
      <c r="N314" s="22">
        <f>IFERROR(INDEX('Normalized Scores'!L$5:L$1048576,MATCH($D314,'Normalized Scores'!$A$5:$A$1048576,)),"")</f>
        <v>0</v>
      </c>
      <c r="O314" s="20">
        <f t="shared" si="42"/>
        <v>0</v>
      </c>
      <c r="P314" s="25">
        <f>IFERROR(INDEX('Normalized Scores'!R$5:R$1048576,MATCH($D314,'Normalized Scores'!$A$5:$A$1048576,)),"")</f>
        <v>0.51043927069697959</v>
      </c>
      <c r="Q314" s="20">
        <f t="shared" si="43"/>
        <v>0.51043927069697959</v>
      </c>
      <c r="R314" s="3">
        <f>IFERROR(INDEX('Normalized Scores'!Z$5:Z$1048576,MATCH($D314,'Normalized Scores'!$A$5:$A$1048576,)),"")</f>
        <v>0.36405382017909726</v>
      </c>
      <c r="S314" s="8">
        <f t="shared" si="44"/>
        <v>0.36405382017909726</v>
      </c>
      <c r="T314" s="2">
        <f>IFERROR(INDEX('Normalized Scores'!AL$5:AL$1048576,MATCH($D314,'Normalized Scores'!$A$5:$A$1048576,)),"")</f>
        <v>0.30194123183925115</v>
      </c>
      <c r="U314" s="8">
        <f t="shared" si="45"/>
        <v>0.30194123183925115</v>
      </c>
      <c r="V314" s="24">
        <f>IFERROR(INDEX('Normalized Scores'!AR$5:AR$1048576,MATCH($D314,'Normalized Scores'!$A$5:$A$1048576,)),"")</f>
        <v>0.45765664445216953</v>
      </c>
      <c r="W314" s="8">
        <f t="shared" si="46"/>
        <v>0.45765664445216953</v>
      </c>
      <c r="X314" s="5">
        <f>IFERROR(INDEX('Normalized Scores'!AT$5:AT$1048576,MATCH($D314,'Normalized Scores'!$A$5:$A$1048576,)),"")</f>
        <v>0.49493609083566759</v>
      </c>
      <c r="Y314" s="8">
        <f t="shared" si="47"/>
        <v>0.49493609083566759</v>
      </c>
      <c r="Z314" s="17">
        <f>IFERROR(INDEX('Normalized Scores'!AV$5:AV$1048576,MATCH($D314,'Normalized Scores'!$A$5:$A$1048576,)),"")</f>
        <v>0</v>
      </c>
      <c r="AA314" s="10">
        <f t="shared" si="48"/>
        <v>0</v>
      </c>
      <c r="AB314" s="13">
        <f>IFERROR(INDEX('Normalized Scores'!BA$5:BA$1048576,MATCH($D314,'Normalized Scores'!$A$5:$A$1048576,)),"")</f>
        <v>0.38250466710272796</v>
      </c>
      <c r="AC314" s="14">
        <f t="shared" si="49"/>
        <v>0.38250466710272796</v>
      </c>
    </row>
    <row r="315" spans="4:29">
      <c r="D315" s="8" t="str">
        <v>F44a</v>
      </c>
      <c r="E315" s="9" t="str">
        <f>IFERROR(INDEX('Normalized Scores'!B$5:B$1048576,MATCH($D315,'Normalized Scores'!$A$5:$A$1048576,)),"")</f>
        <v>I-40 (East) is proposed to be a 10 lane Freeway between I-440 and US 70 Business (Garner). An AADT of 189000 is expected in the planning horizon year (2055) which would cause I-40 (East) to operate inefficiently in 2055. The purpose of this project is to reduce congestion so I-40 (East) will operate more efficiently in 2055</v>
      </c>
      <c r="F315" s="12" t="str">
        <f>IFERROR(INDEX('Normalized Scores'!C$5:C$1048576,MATCH($D315,'Normalized Scores'!$A$5:$A$1048576,)),"")</f>
        <v>Widening</v>
      </c>
      <c r="G315" s="79" t="str">
        <f>IFERROR(INDEX('Normalized Scores'!D$5:D$1048576,MATCH($D315,'Normalized Scores'!$A$5:$A$1048576,)),"")</f>
        <v>Wake</v>
      </c>
      <c r="H315" s="79">
        <f>IFERROR(INDEX('Normalized Scores'!F$5:F$1048576,MATCH($D315,'Normalized Scores'!$A$5:$A$1048576,)),"")</f>
        <v>313</v>
      </c>
      <c r="I315" s="79">
        <f>IFERROR(INDEX('Normalized Scores'!G$5:G$1048576,MATCH($D315,'Normalized Scores'!$A$5:$A$1048576,)),"")</f>
        <v>0</v>
      </c>
      <c r="J315" s="19">
        <f>IFERROR(INDEX('Normalized Scores'!H$5:H$1048576,MATCH($D315,'Normalized Scores'!$A$5:$A$1048576,)),"")</f>
        <v>0.32612616655735771</v>
      </c>
      <c r="K315" s="20">
        <f t="shared" si="40"/>
        <v>0.32612616655735771</v>
      </c>
      <c r="L315" s="23">
        <f>IFERROR(INDEX('Normalized Scores'!J$5:J$1048576,MATCH($D315,'Normalized Scores'!$A$5:$A$1048576,)),"")</f>
        <v>0.37755234884862604</v>
      </c>
      <c r="M315" s="20">
        <f t="shared" si="41"/>
        <v>0.37755234884862604</v>
      </c>
      <c r="N315" s="22">
        <f>IFERROR(INDEX('Normalized Scores'!L$5:L$1048576,MATCH($D315,'Normalized Scores'!$A$5:$A$1048576,)),"")</f>
        <v>0</v>
      </c>
      <c r="O315" s="20">
        <f t="shared" si="42"/>
        <v>0</v>
      </c>
      <c r="P315" s="25">
        <f>IFERROR(INDEX('Normalized Scores'!R$5:R$1048576,MATCH($D315,'Normalized Scores'!$A$5:$A$1048576,)),"")</f>
        <v>0.50360010707771086</v>
      </c>
      <c r="Q315" s="20">
        <f t="shared" si="43"/>
        <v>0.50360010707771086</v>
      </c>
      <c r="R315" s="3">
        <f>IFERROR(INDEX('Normalized Scores'!Z$5:Z$1048576,MATCH($D315,'Normalized Scores'!$A$5:$A$1048576,)),"")</f>
        <v>0.54677607496771519</v>
      </c>
      <c r="S315" s="8">
        <f t="shared" si="44"/>
        <v>0.54677607496771519</v>
      </c>
      <c r="T315" s="2">
        <f>IFERROR(INDEX('Normalized Scores'!AL$5:AL$1048576,MATCH($D315,'Normalized Scores'!$A$5:$A$1048576,)),"")</f>
        <v>0</v>
      </c>
      <c r="U315" s="8">
        <f t="shared" si="45"/>
        <v>0</v>
      </c>
      <c r="V315" s="24">
        <f>IFERROR(INDEX('Normalized Scores'!AR$5:AR$1048576,MATCH($D315,'Normalized Scores'!$A$5:$A$1048576,)),"")</f>
        <v>0.30021926310405078</v>
      </c>
      <c r="W315" s="8">
        <f t="shared" si="46"/>
        <v>0.30021926310405078</v>
      </c>
      <c r="X315" s="5">
        <f>IFERROR(INDEX('Normalized Scores'!AT$5:AT$1048576,MATCH($D315,'Normalized Scores'!$A$5:$A$1048576,)),"")</f>
        <v>0.42470790436033018</v>
      </c>
      <c r="Y315" s="8">
        <f t="shared" si="47"/>
        <v>0.42470790436033018</v>
      </c>
      <c r="Z315" s="17">
        <f>IFERROR(INDEX('Normalized Scores'!AV$5:AV$1048576,MATCH($D315,'Normalized Scores'!$A$5:$A$1048576,)),"")</f>
        <v>0</v>
      </c>
      <c r="AA315" s="10">
        <f t="shared" si="48"/>
        <v>0</v>
      </c>
      <c r="AB315" s="13">
        <f>IFERROR(INDEX('Normalized Scores'!BA$5:BA$1048576,MATCH($D315,'Normalized Scores'!$A$5:$A$1048576,)),"")</f>
        <v>0.32535111535611161</v>
      </c>
      <c r="AC315" s="14">
        <f t="shared" si="49"/>
        <v>0.32535111535611161</v>
      </c>
    </row>
    <row r="316" spans="4:29">
      <c r="D316" s="8" t="str">
        <v>A605</v>
      </c>
      <c r="E316" s="9" t="str">
        <f>IFERROR(INDEX('Normalized Scores'!B$5:B$1048576,MATCH($D316,'Normalized Scores'!$A$5:$A$1048576,)),"")</f>
        <v>Rogers Rd is proposed to be a 4 lane Major Thoroughfare between Heritage Center Dr and Heritage Branch Rd. An AADT of 27000 is expected in the planning horizon year (2055) which would cause Rogers Rd to operate inefficiently in 2055. The purpose of this project is to reduce congestion so Rogers Rd will operate more efficiently in 2055</v>
      </c>
      <c r="F316" s="12" t="str">
        <f>IFERROR(INDEX('Normalized Scores'!C$5:C$1048576,MATCH($D316,'Normalized Scores'!$A$5:$A$1048576,)),"")</f>
        <v>Widening</v>
      </c>
      <c r="G316" s="79" t="str">
        <f>IFERROR(INDEX('Normalized Scores'!D$5:D$1048576,MATCH($D316,'Normalized Scores'!$A$5:$A$1048576,)),"")</f>
        <v>Wake</v>
      </c>
      <c r="H316" s="79">
        <f>IFERROR(INDEX('Normalized Scores'!F$5:F$1048576,MATCH($D316,'Normalized Scores'!$A$5:$A$1048576,)),"")</f>
        <v>314</v>
      </c>
      <c r="I316" s="79">
        <f>IFERROR(INDEX('Normalized Scores'!G$5:G$1048576,MATCH($D316,'Normalized Scores'!$A$5:$A$1048576,)),"")</f>
        <v>54.745129618348898</v>
      </c>
      <c r="J316" s="19">
        <f>IFERROR(INDEX('Normalized Scores'!H$5:H$1048576,MATCH($D316,'Normalized Scores'!$A$5:$A$1048576,)),"")</f>
        <v>0.32552865829803762</v>
      </c>
      <c r="K316" s="20">
        <f t="shared" si="40"/>
        <v>0.32552865829803762</v>
      </c>
      <c r="L316" s="23">
        <f>IFERROR(INDEX('Normalized Scores'!J$5:J$1048576,MATCH($D316,'Normalized Scores'!$A$5:$A$1048576,)),"")</f>
        <v>7.2727272727272696E-2</v>
      </c>
      <c r="M316" s="20">
        <f t="shared" si="41"/>
        <v>7.2727272727272696E-2</v>
      </c>
      <c r="N316" s="22">
        <f>IFERROR(INDEX('Normalized Scores'!L$5:L$1048576,MATCH($D316,'Normalized Scores'!$A$5:$A$1048576,)),"")</f>
        <v>0.46227531821259632</v>
      </c>
      <c r="O316" s="20">
        <f t="shared" si="42"/>
        <v>0.46227531821259632</v>
      </c>
      <c r="P316" s="25">
        <f>IFERROR(INDEX('Normalized Scores'!R$5:R$1048576,MATCH($D316,'Normalized Scores'!$A$5:$A$1048576,)),"")</f>
        <v>0.26505995757071615</v>
      </c>
      <c r="Q316" s="20">
        <f t="shared" si="43"/>
        <v>0.26505995757071615</v>
      </c>
      <c r="R316" s="3">
        <f>IFERROR(INDEX('Normalized Scores'!Z$5:Z$1048576,MATCH($D316,'Normalized Scores'!$A$5:$A$1048576,)),"")</f>
        <v>0.46615628388495556</v>
      </c>
      <c r="S316" s="8">
        <f t="shared" si="44"/>
        <v>0.46615628388495556</v>
      </c>
      <c r="T316" s="2">
        <f>IFERROR(INDEX('Normalized Scores'!AL$5:AL$1048576,MATCH($D316,'Normalized Scores'!$A$5:$A$1048576,)),"")</f>
        <v>0.23976120487590014</v>
      </c>
      <c r="U316" s="8">
        <f t="shared" si="45"/>
        <v>0.23976120487590014</v>
      </c>
      <c r="V316" s="24">
        <f>IFERROR(INDEX('Normalized Scores'!AR$5:AR$1048576,MATCH($D316,'Normalized Scores'!$A$5:$A$1048576,)),"")</f>
        <v>0</v>
      </c>
      <c r="W316" s="8">
        <f t="shared" si="46"/>
        <v>0</v>
      </c>
      <c r="X316" s="5">
        <f>IFERROR(INDEX('Normalized Scores'!AT$5:AT$1048576,MATCH($D316,'Normalized Scores'!$A$5:$A$1048576,)),"")</f>
        <v>0.51658679570779187</v>
      </c>
      <c r="Y316" s="8">
        <f t="shared" si="47"/>
        <v>0.51658679570779187</v>
      </c>
      <c r="Z316" s="17">
        <f>IFERROR(INDEX('Normalized Scores'!AV$5:AV$1048576,MATCH($D316,'Normalized Scores'!$A$5:$A$1048576,)),"")</f>
        <v>0</v>
      </c>
      <c r="AA316" s="10">
        <f t="shared" si="48"/>
        <v>0</v>
      </c>
      <c r="AB316" s="13">
        <f>IFERROR(INDEX('Normalized Scores'!BA$5:BA$1048576,MATCH($D316,'Normalized Scores'!$A$5:$A$1048576,)),"")</f>
        <v>0.75463533029336038</v>
      </c>
      <c r="AC316" s="14">
        <f t="shared" si="49"/>
        <v>0.75463533029336038</v>
      </c>
    </row>
    <row r="317" spans="4:29">
      <c r="D317" s="8" t="str">
        <v>A432</v>
      </c>
      <c r="E317" s="9" t="str">
        <f>IFERROR(INDEX('Normalized Scores'!B$5:B$1048576,MATCH($D317,'Normalized Scores'!$A$5:$A$1048576,)),"")</f>
        <v>Skycrest Dr is proposed to be a 4 lane Major Thoroughfare between Brentwood Rd  and New Hope Rd. An AADT of 23000 is expected in the planning horizon year (2055) which would cause Skycrest Dr to operate inefficiently in 2055. The purpose of this project is to reduce congestion so Skycrest Dr will operate more efficiently in 2055</v>
      </c>
      <c r="F317" s="12" t="str">
        <f>IFERROR(INDEX('Normalized Scores'!C$5:C$1048576,MATCH($D317,'Normalized Scores'!$A$5:$A$1048576,)),"")</f>
        <v>Widening</v>
      </c>
      <c r="G317" s="79" t="str">
        <f>IFERROR(INDEX('Normalized Scores'!D$5:D$1048576,MATCH($D317,'Normalized Scores'!$A$5:$A$1048576,)),"")</f>
        <v>Wake</v>
      </c>
      <c r="H317" s="79">
        <f>IFERROR(INDEX('Normalized Scores'!F$5:F$1048576,MATCH($D317,'Normalized Scores'!$A$5:$A$1048576,)),"")</f>
        <v>315</v>
      </c>
      <c r="I317" s="79">
        <f>IFERROR(INDEX('Normalized Scores'!G$5:G$1048576,MATCH($D317,'Normalized Scores'!$A$5:$A$1048576,)),"")</f>
        <v>5.8774024284931503</v>
      </c>
      <c r="J317" s="19">
        <f>IFERROR(INDEX('Normalized Scores'!H$5:H$1048576,MATCH($D317,'Normalized Scores'!$A$5:$A$1048576,)),"")</f>
        <v>0.32500745176893409</v>
      </c>
      <c r="K317" s="20">
        <f t="shared" si="40"/>
        <v>0.32500745176893409</v>
      </c>
      <c r="L317" s="23">
        <f>IFERROR(INDEX('Normalized Scores'!J$5:J$1048576,MATCH($D317,'Normalized Scores'!$A$5:$A$1048576,)),"")</f>
        <v>0.17670386371410601</v>
      </c>
      <c r="M317" s="20">
        <f t="shared" si="41"/>
        <v>0.17670386371410601</v>
      </c>
      <c r="N317" s="22">
        <f>IFERROR(INDEX('Normalized Scores'!L$5:L$1048576,MATCH($D317,'Normalized Scores'!$A$5:$A$1048576,)),"")</f>
        <v>0</v>
      </c>
      <c r="O317" s="20">
        <f t="shared" si="42"/>
        <v>0</v>
      </c>
      <c r="P317" s="25">
        <f>IFERROR(INDEX('Normalized Scores'!R$5:R$1048576,MATCH($D317,'Normalized Scores'!$A$5:$A$1048576,)),"")</f>
        <v>0.43266191913093854</v>
      </c>
      <c r="Q317" s="20">
        <f t="shared" si="43"/>
        <v>0.43266191913093854</v>
      </c>
      <c r="R317" s="3">
        <f>IFERROR(INDEX('Normalized Scores'!Z$5:Z$1048576,MATCH($D317,'Normalized Scores'!$A$5:$A$1048576,)),"")</f>
        <v>0.62897223448048023</v>
      </c>
      <c r="S317" s="8">
        <f t="shared" si="44"/>
        <v>0.62897223448048023</v>
      </c>
      <c r="T317" s="2">
        <f>IFERROR(INDEX('Normalized Scores'!AL$5:AL$1048576,MATCH($D317,'Normalized Scores'!$A$5:$A$1048576,)),"")</f>
        <v>0.21478425637336146</v>
      </c>
      <c r="U317" s="8">
        <f t="shared" si="45"/>
        <v>0.21478425637336146</v>
      </c>
      <c r="V317" s="24">
        <f>IFERROR(INDEX('Normalized Scores'!AR$5:AR$1048576,MATCH($D317,'Normalized Scores'!$A$5:$A$1048576,)),"")</f>
        <v>0.68280294703897848</v>
      </c>
      <c r="W317" s="8">
        <f t="shared" si="46"/>
        <v>0.68280294703897848</v>
      </c>
      <c r="X317" s="5">
        <f>IFERROR(INDEX('Normalized Scores'!AT$5:AT$1048576,MATCH($D317,'Normalized Scores'!$A$5:$A$1048576,)),"")</f>
        <v>0.50813760046838929</v>
      </c>
      <c r="Y317" s="8">
        <f t="shared" si="47"/>
        <v>0.50813760046838929</v>
      </c>
      <c r="Z317" s="17">
        <f>IFERROR(INDEX('Normalized Scores'!AV$5:AV$1048576,MATCH($D317,'Normalized Scores'!$A$5:$A$1048576,)),"")</f>
        <v>0</v>
      </c>
      <c r="AA317" s="10">
        <f t="shared" si="48"/>
        <v>0</v>
      </c>
      <c r="AB317" s="13">
        <f>IFERROR(INDEX('Normalized Scores'!BA$5:BA$1048576,MATCH($D317,'Normalized Scores'!$A$5:$A$1048576,)),"")</f>
        <v>0.40652971543937677</v>
      </c>
      <c r="AC317" s="14">
        <f t="shared" si="49"/>
        <v>0.40652971543937677</v>
      </c>
    </row>
    <row r="318" spans="4:29">
      <c r="D318" s="8" t="str">
        <v>A2b1</v>
      </c>
      <c r="E318" s="9" t="str">
        <f>IFERROR(INDEX('Normalized Scores'!B$5:B$1048576,MATCH($D318,'Normalized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Southall Rd between Willow Oak Rd and Hedingham Blvd to an acceptable LOS in the peak period and direction while also providing facilities for pedestrians and bicyclists.</v>
      </c>
      <c r="F318" s="12" t="str">
        <f>IFERROR(INDEX('Normalized Scores'!C$5:C$1048576,MATCH($D318,'Normalized Scores'!$A$5:$A$1048576,)),"")</f>
        <v>TSM</v>
      </c>
      <c r="G318" s="79" t="str">
        <f>IFERROR(INDEX('Normalized Scores'!D$5:D$1048576,MATCH($D318,'Normalized Scores'!$A$5:$A$1048576,)),"")</f>
        <v>Wake</v>
      </c>
      <c r="H318" s="79">
        <f>IFERROR(INDEX('Normalized Scores'!F$5:F$1048576,MATCH($D318,'Normalized Scores'!$A$5:$A$1048576,)),"")</f>
        <v>316</v>
      </c>
      <c r="I318" s="79">
        <f>IFERROR(INDEX('Normalized Scores'!G$5:G$1048576,MATCH($D318,'Normalized Scores'!$A$5:$A$1048576,)),"")</f>
        <v>0</v>
      </c>
      <c r="J318" s="19">
        <f>IFERROR(INDEX('Normalized Scores'!H$5:H$1048576,MATCH($D318,'Normalized Scores'!$A$5:$A$1048576,)),"")</f>
        <v>0.32434533430150614</v>
      </c>
      <c r="K318" s="20">
        <f t="shared" si="40"/>
        <v>0.32434533430150614</v>
      </c>
      <c r="L318" s="23">
        <f>IFERROR(INDEX('Normalized Scores'!J$5:J$1048576,MATCH($D318,'Normalized Scores'!$A$5:$A$1048576,)),"")</f>
        <v>0.348773881307684</v>
      </c>
      <c r="M318" s="20">
        <f t="shared" si="41"/>
        <v>0.348773881307684</v>
      </c>
      <c r="N318" s="22">
        <f>IFERROR(INDEX('Normalized Scores'!L$5:L$1048576,MATCH($D318,'Normalized Scores'!$A$5:$A$1048576,)),"")</f>
        <v>0</v>
      </c>
      <c r="O318" s="20">
        <f t="shared" si="42"/>
        <v>0</v>
      </c>
      <c r="P318" s="25">
        <f>IFERROR(INDEX('Normalized Scores'!R$5:R$1048576,MATCH($D318,'Normalized Scores'!$A$5:$A$1048576,)),"")</f>
        <v>0.39749862280683862</v>
      </c>
      <c r="Q318" s="20">
        <f t="shared" si="43"/>
        <v>0.39749862280683862</v>
      </c>
      <c r="R318" s="3">
        <f>IFERROR(INDEX('Normalized Scores'!Z$5:Z$1048576,MATCH($D318,'Normalized Scores'!$A$5:$A$1048576,)),"")</f>
        <v>0.37593210321945775</v>
      </c>
      <c r="S318" s="8">
        <f t="shared" si="44"/>
        <v>0.37593210321945775</v>
      </c>
      <c r="T318" s="2">
        <f>IFERROR(INDEX('Normalized Scores'!AL$5:AL$1048576,MATCH($D318,'Normalized Scores'!$A$5:$A$1048576,)),"")</f>
        <v>0.29262892322271872</v>
      </c>
      <c r="U318" s="8">
        <f t="shared" si="45"/>
        <v>0.29262892322271872</v>
      </c>
      <c r="V318" s="24">
        <f>IFERROR(INDEX('Normalized Scores'!AR$5:AR$1048576,MATCH($D318,'Normalized Scores'!$A$5:$A$1048576,)),"")</f>
        <v>0.33109337408618988</v>
      </c>
      <c r="W318" s="8">
        <f t="shared" si="46"/>
        <v>0.33109337408618988</v>
      </c>
      <c r="X318" s="5">
        <f>IFERROR(INDEX('Normalized Scores'!AT$5:AT$1048576,MATCH($D318,'Normalized Scores'!$A$5:$A$1048576,)),"")</f>
        <v>0.50570985086894038</v>
      </c>
      <c r="Y318" s="8">
        <f t="shared" si="47"/>
        <v>0.50570985086894038</v>
      </c>
      <c r="Z318" s="17">
        <f>IFERROR(INDEX('Normalized Scores'!AV$5:AV$1048576,MATCH($D318,'Normalized Scores'!$A$5:$A$1048576,)),"")</f>
        <v>0</v>
      </c>
      <c r="AA318" s="10">
        <f t="shared" si="48"/>
        <v>0</v>
      </c>
      <c r="AB318" s="13">
        <f>IFERROR(INDEX('Normalized Scores'!BA$5:BA$1048576,MATCH($D318,'Normalized Scores'!$A$5:$A$1048576,)),"")</f>
        <v>0.32295240659639385</v>
      </c>
      <c r="AC318" s="14">
        <f t="shared" si="49"/>
        <v>0.32295240659639385</v>
      </c>
    </row>
    <row r="319" spans="4:29">
      <c r="D319" s="8" t="str">
        <v>A612</v>
      </c>
      <c r="E319" s="9" t="str">
        <f>IFERROR(INDEX('Normalized Scores'!B$5:B$1048576,MATCH($D319,'Normalized Scores'!$A$5:$A$1048576,)),"")</f>
        <v>The Long Range Transportation Plan includes the goal of improving mobility within the region, which is defined as the provision of transportation infrastructure for all vehicles and pedestrians. White St Turn Lane currently is operating at an unacceptable LOS and is expected to worsen in the future. The purpose of this project is to improve mobility along White St Turn Lane between NC 98 and Main St to an acceptable LOS in the peak period and direction while also providing facilities for pedestrians and bicyclists.</v>
      </c>
      <c r="F319" s="12" t="str">
        <f>IFERROR(INDEX('Normalized Scores'!C$5:C$1048576,MATCH($D319,'Normalized Scores'!$A$5:$A$1048576,)),"")</f>
        <v>Center Turn Lane</v>
      </c>
      <c r="G319" s="79" t="str">
        <f>IFERROR(INDEX('Normalized Scores'!D$5:D$1048576,MATCH($D319,'Normalized Scores'!$A$5:$A$1048576,)),"")</f>
        <v>Wake</v>
      </c>
      <c r="H319" s="79">
        <f>IFERROR(INDEX('Normalized Scores'!F$5:F$1048576,MATCH($D319,'Normalized Scores'!$A$5:$A$1048576,)),"")</f>
        <v>317</v>
      </c>
      <c r="I319" s="79">
        <f>IFERROR(INDEX('Normalized Scores'!G$5:G$1048576,MATCH($D319,'Normalized Scores'!$A$5:$A$1048576,)),"")</f>
        <v>263.61706436498099</v>
      </c>
      <c r="J319" s="19">
        <f>IFERROR(INDEX('Normalized Scores'!H$5:H$1048576,MATCH($D319,'Normalized Scores'!$A$5:$A$1048576,)),"")</f>
        <v>0.32422734231924938</v>
      </c>
      <c r="K319" s="20">
        <f t="shared" si="40"/>
        <v>0.32422734231924938</v>
      </c>
      <c r="L319" s="23">
        <f>IFERROR(INDEX('Normalized Scores'!J$5:J$1048576,MATCH($D319,'Normalized Scores'!$A$5:$A$1048576,)),"")</f>
        <v>0.38128175630030497</v>
      </c>
      <c r="M319" s="20">
        <f t="shared" si="41"/>
        <v>0.38128175630030497</v>
      </c>
      <c r="N319" s="22">
        <f>IFERROR(INDEX('Normalized Scores'!L$5:L$1048576,MATCH($D319,'Normalized Scores'!$A$5:$A$1048576,)),"")</f>
        <v>0.29638225741338942</v>
      </c>
      <c r="O319" s="20">
        <f t="shared" si="42"/>
        <v>0.29638225741338942</v>
      </c>
      <c r="P319" s="25">
        <f>IFERROR(INDEX('Normalized Scores'!R$5:R$1048576,MATCH($D319,'Normalized Scores'!$A$5:$A$1048576,)),"")</f>
        <v>0.43716876121029108</v>
      </c>
      <c r="Q319" s="20">
        <f t="shared" si="43"/>
        <v>0.43716876121029108</v>
      </c>
      <c r="R319" s="3">
        <f>IFERROR(INDEX('Normalized Scores'!Z$5:Z$1048576,MATCH($D319,'Normalized Scores'!$A$5:$A$1048576,)),"")</f>
        <v>0.35543272685617333</v>
      </c>
      <c r="S319" s="8">
        <f t="shared" si="44"/>
        <v>0.35543272685617333</v>
      </c>
      <c r="T319" s="2">
        <f>IFERROR(INDEX('Normalized Scores'!AL$5:AL$1048576,MATCH($D319,'Normalized Scores'!$A$5:$A$1048576,)),"")</f>
        <v>4.0336553915792453E-2</v>
      </c>
      <c r="U319" s="8">
        <f t="shared" si="45"/>
        <v>4.0336553915792453E-2</v>
      </c>
      <c r="V319" s="24">
        <f>IFERROR(INDEX('Normalized Scores'!AR$5:AR$1048576,MATCH($D319,'Normalized Scores'!$A$5:$A$1048576,)),"")</f>
        <v>0.21634909523027046</v>
      </c>
      <c r="W319" s="8">
        <f t="shared" si="46"/>
        <v>0.21634909523027046</v>
      </c>
      <c r="X319" s="5">
        <f>IFERROR(INDEX('Normalized Scores'!AT$5:AT$1048576,MATCH($D319,'Normalized Scores'!$A$5:$A$1048576,)),"")</f>
        <v>0.54994670507655719</v>
      </c>
      <c r="Y319" s="8">
        <f t="shared" si="47"/>
        <v>0.54994670507655719</v>
      </c>
      <c r="Z319" s="17">
        <f>IFERROR(INDEX('Normalized Scores'!AV$5:AV$1048576,MATCH($D319,'Normalized Scores'!$A$5:$A$1048576,)),"")</f>
        <v>0</v>
      </c>
      <c r="AA319" s="10">
        <f t="shared" si="48"/>
        <v>0</v>
      </c>
      <c r="AB319" s="13">
        <f>IFERROR(INDEX('Normalized Scores'!BA$5:BA$1048576,MATCH($D319,'Normalized Scores'!$A$5:$A$1048576,)),"")</f>
        <v>0.36512397906088079</v>
      </c>
      <c r="AC319" s="14">
        <f t="shared" si="49"/>
        <v>0.36512397906088079</v>
      </c>
    </row>
    <row r="320" spans="4:29">
      <c r="D320" s="8" t="str">
        <v>A2</v>
      </c>
      <c r="E320" s="9" t="str">
        <f>IFERROR(INDEX('Normalized Scores'!B$5:B$1048576,MATCH($D320,'Normalized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20" s="12" t="str">
        <f>IFERROR(INDEX('Normalized Scores'!C$5:C$1048576,MATCH($D320,'Normalized Scores'!$A$5:$A$1048576,)),"")</f>
        <v>New Location</v>
      </c>
      <c r="G320" s="79" t="str">
        <f>IFERROR(INDEX('Normalized Scores'!D$5:D$1048576,MATCH($D320,'Normalized Scores'!$A$5:$A$1048576,)),"")</f>
        <v>Wake</v>
      </c>
      <c r="H320" s="79">
        <f>IFERROR(INDEX('Normalized Scores'!F$5:F$1048576,MATCH($D320,'Normalized Scores'!$A$5:$A$1048576,)),"")</f>
        <v>318</v>
      </c>
      <c r="I320" s="79">
        <f>IFERROR(INDEX('Normalized Scores'!G$5:G$1048576,MATCH($D320,'Normalized Scores'!$A$5:$A$1048576,)),"")</f>
        <v>0</v>
      </c>
      <c r="J320" s="19">
        <f>IFERROR(INDEX('Normalized Scores'!H$5:H$1048576,MATCH($D320,'Normalized Scores'!$A$5:$A$1048576,)),"")</f>
        <v>0.32417673379482143</v>
      </c>
      <c r="K320" s="20">
        <f t="shared" si="40"/>
        <v>0.32417673379482143</v>
      </c>
      <c r="L320" s="23">
        <f>IFERROR(INDEX('Normalized Scores'!J$5:J$1048576,MATCH($D320,'Normalized Scores'!$A$5:$A$1048576,)),"")</f>
        <v>3.6363636363636397E-2</v>
      </c>
      <c r="M320" s="20">
        <f t="shared" si="41"/>
        <v>3.6363636363636397E-2</v>
      </c>
      <c r="N320" s="22">
        <f>IFERROR(INDEX('Normalized Scores'!L$5:L$1048576,MATCH($D320,'Normalized Scores'!$A$5:$A$1048576,)),"")</f>
        <v>0</v>
      </c>
      <c r="O320" s="20">
        <f t="shared" si="42"/>
        <v>0</v>
      </c>
      <c r="P320" s="25">
        <f>IFERROR(INDEX('Normalized Scores'!R$5:R$1048576,MATCH($D320,'Normalized Scores'!$A$5:$A$1048576,)),"")</f>
        <v>0.53633625117737194</v>
      </c>
      <c r="Q320" s="20">
        <f t="shared" si="43"/>
        <v>0.53633625117737194</v>
      </c>
      <c r="R320" s="3">
        <f>IFERROR(INDEX('Normalized Scores'!Z$5:Z$1048576,MATCH($D320,'Normalized Scores'!$A$5:$A$1048576,)),"")</f>
        <v>0.45593053623718771</v>
      </c>
      <c r="S320" s="8">
        <f t="shared" si="44"/>
        <v>0.45593053623718771</v>
      </c>
      <c r="T320" s="2">
        <f>IFERROR(INDEX('Normalized Scores'!AL$5:AL$1048576,MATCH($D320,'Normalized Scores'!$A$5:$A$1048576,)),"")</f>
        <v>0.38542452978455988</v>
      </c>
      <c r="U320" s="8">
        <f t="shared" si="45"/>
        <v>0.38542452978455988</v>
      </c>
      <c r="V320" s="24">
        <f>IFERROR(INDEX('Normalized Scores'!AR$5:AR$1048576,MATCH($D320,'Normalized Scores'!$A$5:$A$1048576,)),"")</f>
        <v>0</v>
      </c>
      <c r="W320" s="8">
        <f t="shared" si="46"/>
        <v>0</v>
      </c>
      <c r="X320" s="5">
        <f>IFERROR(INDEX('Normalized Scores'!AT$5:AT$1048576,MATCH($D320,'Normalized Scores'!$A$5:$A$1048576,)),"")</f>
        <v>0.50448789948655959</v>
      </c>
      <c r="Y320" s="8">
        <f t="shared" si="47"/>
        <v>0.50448789948655959</v>
      </c>
      <c r="Z320" s="17">
        <f>IFERROR(INDEX('Normalized Scores'!AV$5:AV$1048576,MATCH($D320,'Normalized Scores'!$A$5:$A$1048576,)),"")</f>
        <v>0</v>
      </c>
      <c r="AA320" s="10">
        <f t="shared" si="48"/>
        <v>0</v>
      </c>
      <c r="AB320" s="13">
        <f>IFERROR(INDEX('Normalized Scores'!BA$5:BA$1048576,MATCH($D320,'Normalized Scores'!$A$5:$A$1048576,)),"")</f>
        <v>0.36125877108013632</v>
      </c>
      <c r="AC320" s="14">
        <f t="shared" si="49"/>
        <v>0.36125877108013632</v>
      </c>
    </row>
    <row r="321" spans="4:29">
      <c r="D321" s="8" t="str">
        <v>A82c</v>
      </c>
      <c r="E321" s="9" t="str">
        <f>IFERROR(INDEX('Normalized Scores'!B$5:B$1048576,MATCH($D321,'Normalized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21" s="12" t="str">
        <f>IFERROR(INDEX('Normalized Scores'!C$5:C$1048576,MATCH($D321,'Normalized Scores'!$A$5:$A$1048576,)),"")</f>
        <v>Widening</v>
      </c>
      <c r="G321" s="79" t="str">
        <f>IFERROR(INDEX('Normalized Scores'!D$5:D$1048576,MATCH($D321,'Normalized Scores'!$A$5:$A$1048576,)),"")</f>
        <v>Wake</v>
      </c>
      <c r="H321" s="79">
        <f>IFERROR(INDEX('Normalized Scores'!F$5:F$1048576,MATCH($D321,'Normalized Scores'!$A$5:$A$1048576,)),"")</f>
        <v>319</v>
      </c>
      <c r="I321" s="79">
        <f>IFERROR(INDEX('Normalized Scores'!G$5:G$1048576,MATCH($D321,'Normalized Scores'!$A$5:$A$1048576,)),"")</f>
        <v>0</v>
      </c>
      <c r="J321" s="19">
        <f>IFERROR(INDEX('Normalized Scores'!H$5:H$1048576,MATCH($D321,'Normalized Scores'!$A$5:$A$1048576,)),"")</f>
        <v>0.32411196623677779</v>
      </c>
      <c r="K321" s="20">
        <f t="shared" si="40"/>
        <v>0.32411196623677779</v>
      </c>
      <c r="L321" s="23">
        <f>IFERROR(INDEX('Normalized Scores'!J$5:J$1048576,MATCH($D321,'Normalized Scores'!$A$5:$A$1048576,)),"")</f>
        <v>0.10909090909090899</v>
      </c>
      <c r="M321" s="20">
        <f t="shared" si="41"/>
        <v>0.10909090909090899</v>
      </c>
      <c r="N321" s="22">
        <f>IFERROR(INDEX('Normalized Scores'!L$5:L$1048576,MATCH($D321,'Normalized Scores'!$A$5:$A$1048576,)),"")</f>
        <v>0</v>
      </c>
      <c r="O321" s="20">
        <f t="shared" si="42"/>
        <v>0</v>
      </c>
      <c r="P321" s="25">
        <f>IFERROR(INDEX('Normalized Scores'!R$5:R$1048576,MATCH($D321,'Normalized Scores'!$A$5:$A$1048576,)),"")</f>
        <v>0.26513268040029259</v>
      </c>
      <c r="Q321" s="20">
        <f t="shared" si="43"/>
        <v>0.26513268040029259</v>
      </c>
      <c r="R321" s="3">
        <f>IFERROR(INDEX('Normalized Scores'!Z$5:Z$1048576,MATCH($D321,'Normalized Scores'!$A$5:$A$1048576,)),"")</f>
        <v>0.49346746223715177</v>
      </c>
      <c r="S321" s="8">
        <f t="shared" si="44"/>
        <v>0.49346746223715177</v>
      </c>
      <c r="T321" s="2">
        <f>IFERROR(INDEX('Normalized Scores'!AL$5:AL$1048576,MATCH($D321,'Normalized Scores'!$A$5:$A$1048576,)),"")</f>
        <v>0.44372110047967828</v>
      </c>
      <c r="U321" s="8">
        <f t="shared" si="45"/>
        <v>0.44372110047967828</v>
      </c>
      <c r="V321" s="24">
        <f>IFERROR(INDEX('Normalized Scores'!AR$5:AR$1048576,MATCH($D321,'Normalized Scores'!$A$5:$A$1048576,)),"")</f>
        <v>0.21634909523027046</v>
      </c>
      <c r="W321" s="8">
        <f t="shared" si="46"/>
        <v>0.21634909523027046</v>
      </c>
      <c r="X321" s="5">
        <f>IFERROR(INDEX('Normalized Scores'!AT$5:AT$1048576,MATCH($D321,'Normalized Scores'!$A$5:$A$1048576,)),"")</f>
        <v>0.46046925419853918</v>
      </c>
      <c r="Y321" s="8">
        <f t="shared" si="47"/>
        <v>0.46046925419853918</v>
      </c>
      <c r="Z321" s="17">
        <f>IFERROR(INDEX('Normalized Scores'!AV$5:AV$1048576,MATCH($D321,'Normalized Scores'!$A$5:$A$1048576,)),"")</f>
        <v>0</v>
      </c>
      <c r="AA321" s="10">
        <f t="shared" si="48"/>
        <v>0</v>
      </c>
      <c r="AB321" s="13">
        <f>IFERROR(INDEX('Normalized Scores'!BA$5:BA$1048576,MATCH($D321,'Normalized Scores'!$A$5:$A$1048576,)),"")</f>
        <v>0.64721493541952668</v>
      </c>
      <c r="AC321" s="14">
        <f t="shared" si="49"/>
        <v>0.64721493541952668</v>
      </c>
    </row>
    <row r="322" spans="4:29">
      <c r="D322" s="8" t="str">
        <v>Grnv1</v>
      </c>
      <c r="E322" s="9" t="str">
        <f>IFERROR(INDEX('Normalized Scores'!B$5:B$1048576,MATCH($D322,'Normalized Scores'!$A$5:$A$1048576,)),"")</f>
        <v>I-85</v>
      </c>
      <c r="F322" s="12" t="str">
        <f>IFERROR(INDEX('Normalized Scores'!C$5:C$1048576,MATCH($D322,'Normalized Scores'!$A$5:$A$1048576,)),"")</f>
        <v>Widening</v>
      </c>
      <c r="G322" s="79" t="str">
        <f>IFERROR(INDEX('Normalized Scores'!D$5:D$1048576,MATCH($D322,'Normalized Scores'!$A$5:$A$1048576,)),"")</f>
        <v>Granville</v>
      </c>
      <c r="H322" s="79">
        <f>IFERROR(INDEX('Normalized Scores'!F$5:F$1048576,MATCH($D322,'Normalized Scores'!$A$5:$A$1048576,)),"")</f>
        <v>320</v>
      </c>
      <c r="I322" s="79">
        <f>IFERROR(INDEX('Normalized Scores'!G$5:G$1048576,MATCH($D322,'Normalized Scores'!$A$5:$A$1048576,)),"")</f>
        <v>4871.41104153786</v>
      </c>
      <c r="J322" s="19">
        <f>IFERROR(INDEX('Normalized Scores'!H$5:H$1048576,MATCH($D322,'Normalized Scores'!$A$5:$A$1048576,)),"")</f>
        <v>0.32367939348107772</v>
      </c>
      <c r="K322" s="20">
        <f t="shared" si="40"/>
        <v>0.32367939348107772</v>
      </c>
      <c r="L322" s="23">
        <f>IFERROR(INDEX('Normalized Scores'!J$5:J$1048576,MATCH($D322,'Normalized Scores'!$A$5:$A$1048576,)),"")</f>
        <v>0.38480594763069398</v>
      </c>
      <c r="M322" s="20">
        <f t="shared" si="41"/>
        <v>0.38480594763069398</v>
      </c>
      <c r="N322" s="22">
        <f>IFERROR(INDEX('Normalized Scores'!L$5:L$1048576,MATCH($D322,'Normalized Scores'!$A$5:$A$1048576,)),"")</f>
        <v>0</v>
      </c>
      <c r="O322" s="20">
        <f t="shared" si="42"/>
        <v>0</v>
      </c>
      <c r="P322" s="25">
        <f>IFERROR(INDEX('Normalized Scores'!R$5:R$1048576,MATCH($D322,'Normalized Scores'!$A$5:$A$1048576,)),"")</f>
        <v>0.49165799956988687</v>
      </c>
      <c r="Q322" s="20">
        <f t="shared" si="43"/>
        <v>0.49165799956988687</v>
      </c>
      <c r="R322" s="3">
        <f>IFERROR(INDEX('Normalized Scores'!Z$5:Z$1048576,MATCH($D322,'Normalized Scores'!$A$5:$A$1048576,)),"")</f>
        <v>0.49497482946579707</v>
      </c>
      <c r="S322" s="8">
        <f t="shared" si="44"/>
        <v>0.49497482946579707</v>
      </c>
      <c r="T322" s="2">
        <f>IFERROR(INDEX('Normalized Scores'!AL$5:AL$1048576,MATCH($D322,'Normalized Scores'!$A$5:$A$1048576,)),"")</f>
        <v>0</v>
      </c>
      <c r="U322" s="8">
        <f t="shared" si="45"/>
        <v>0</v>
      </c>
      <c r="V322" s="24">
        <f>IFERROR(INDEX('Normalized Scores'!AR$5:AR$1048576,MATCH($D322,'Normalized Scores'!$A$5:$A$1048576,)),"")</f>
        <v>0.22831277500867905</v>
      </c>
      <c r="W322" s="8">
        <f t="shared" si="46"/>
        <v>0.22831277500867905</v>
      </c>
      <c r="X322" s="5">
        <f>IFERROR(INDEX('Normalized Scores'!AT$5:AT$1048576,MATCH($D322,'Normalized Scores'!$A$5:$A$1048576,)),"")</f>
        <v>0.57365605010124643</v>
      </c>
      <c r="Y322" s="8">
        <f t="shared" si="47"/>
        <v>0.57365605010124643</v>
      </c>
      <c r="Z322" s="17">
        <f>IFERROR(INDEX('Normalized Scores'!AV$5:AV$1048576,MATCH($D322,'Normalized Scores'!$A$5:$A$1048576,)),"")</f>
        <v>0</v>
      </c>
      <c r="AA322" s="10">
        <f t="shared" si="48"/>
        <v>0</v>
      </c>
      <c r="AB322" s="13">
        <f>IFERROR(INDEX('Normalized Scores'!BA$5:BA$1048576,MATCH($D322,'Normalized Scores'!$A$5:$A$1048576,)),"")</f>
        <v>0.30415612407216785</v>
      </c>
      <c r="AC322" s="14">
        <f t="shared" si="49"/>
        <v>0.30415612407216785</v>
      </c>
    </row>
    <row r="323" spans="4:29">
      <c r="D323" s="8" t="str">
        <v>Jhns7b</v>
      </c>
      <c r="E323" s="9" t="str">
        <f>IFERROR(INDEX('Normalized Scores'!B$5:B$1048576,MATCH($D323,'Normalized Scores'!$A$5:$A$1048576,)),"")</f>
        <v>Guy Rd is proposed to be a 4 lane Boulevard between Amelia Church Rd and NC 42. An AADT of 8000 is expected in the planning horizon year (2055) which would cause Guy Rd to operate inefficiently in 2055. The purpose of this project is to reduce congestion so Guy Rd will operate more efficiently in 2055</v>
      </c>
      <c r="F323" s="12" t="str">
        <f>IFERROR(INDEX('Normalized Scores'!C$5:C$1048576,MATCH($D323,'Normalized Scores'!$A$5:$A$1048576,)),"")</f>
        <v>Widening</v>
      </c>
      <c r="G323" s="79" t="str">
        <f>IFERROR(INDEX('Normalized Scores'!D$5:D$1048576,MATCH($D323,'Normalized Scores'!$A$5:$A$1048576,)),"")</f>
        <v>Johnston</v>
      </c>
      <c r="H323" s="79">
        <f>IFERROR(INDEX('Normalized Scores'!F$5:F$1048576,MATCH($D323,'Normalized Scores'!$A$5:$A$1048576,)),"")</f>
        <v>321</v>
      </c>
      <c r="I323" s="79">
        <f>IFERROR(INDEX('Normalized Scores'!G$5:G$1048576,MATCH($D323,'Normalized Scores'!$A$5:$A$1048576,)),"")</f>
        <v>5775.0957307545796</v>
      </c>
      <c r="J323" s="19">
        <f>IFERROR(INDEX('Normalized Scores'!H$5:H$1048576,MATCH($D323,'Normalized Scores'!$A$5:$A$1048576,)),"")</f>
        <v>0.32367438110957231</v>
      </c>
      <c r="K323" s="20">
        <f t="shared" si="40"/>
        <v>0.32367438110957231</v>
      </c>
      <c r="L323" s="23">
        <f>IFERROR(INDEX('Normalized Scores'!J$5:J$1048576,MATCH($D323,'Normalized Scores'!$A$5:$A$1048576,)),"")</f>
        <v>0.130909090909091</v>
      </c>
      <c r="M323" s="20">
        <f t="shared" si="41"/>
        <v>0.130909090909091</v>
      </c>
      <c r="N323" s="22">
        <f>IFERROR(INDEX('Normalized Scores'!L$5:L$1048576,MATCH($D323,'Normalized Scores'!$A$5:$A$1048576,)),"")</f>
        <v>0.4177567850718017</v>
      </c>
      <c r="O323" s="20">
        <f t="shared" si="42"/>
        <v>0.4177567850718017</v>
      </c>
      <c r="P323" s="25">
        <f>IFERROR(INDEX('Normalized Scores'!R$5:R$1048576,MATCH($D323,'Normalized Scores'!$A$5:$A$1048576,)),"")</f>
        <v>0.44630207573213132</v>
      </c>
      <c r="Q323" s="20">
        <f t="shared" si="43"/>
        <v>0.44630207573213132</v>
      </c>
      <c r="R323" s="3">
        <f>IFERROR(INDEX('Normalized Scores'!Z$5:Z$1048576,MATCH($D323,'Normalized Scores'!$A$5:$A$1048576,)),"")</f>
        <v>0.41200419689016693</v>
      </c>
      <c r="S323" s="8">
        <f t="shared" si="44"/>
        <v>0.41200419689016693</v>
      </c>
      <c r="T323" s="2">
        <f>IFERROR(INDEX('Normalized Scores'!AL$5:AL$1048576,MATCH($D323,'Normalized Scores'!$A$5:$A$1048576,)),"")</f>
        <v>0.16348043301904952</v>
      </c>
      <c r="U323" s="8">
        <f t="shared" si="45"/>
        <v>0.16348043301904952</v>
      </c>
      <c r="V323" s="24">
        <f>IFERROR(INDEX('Normalized Scores'!AR$5:AR$1048576,MATCH($D323,'Normalized Scores'!$A$5:$A$1048576,)),"")</f>
        <v>0.2104104280254252</v>
      </c>
      <c r="W323" s="8">
        <f t="shared" si="46"/>
        <v>0.2104104280254252</v>
      </c>
      <c r="X323" s="5">
        <f>IFERROR(INDEX('Normalized Scores'!AT$5:AT$1048576,MATCH($D323,'Normalized Scores'!$A$5:$A$1048576,)),"")</f>
        <v>0.52801488483755388</v>
      </c>
      <c r="Y323" s="8">
        <f t="shared" si="47"/>
        <v>0.52801488483755388</v>
      </c>
      <c r="Z323" s="17">
        <f>IFERROR(INDEX('Normalized Scores'!AV$5:AV$1048576,MATCH($D323,'Normalized Scores'!$A$5:$A$1048576,)),"")</f>
        <v>0</v>
      </c>
      <c r="AA323" s="10">
        <f t="shared" si="48"/>
        <v>0</v>
      </c>
      <c r="AB323" s="13">
        <f>IFERROR(INDEX('Normalized Scores'!BA$5:BA$1048576,MATCH($D323,'Normalized Scores'!$A$5:$A$1048576,)),"")</f>
        <v>0.48603983904919562</v>
      </c>
      <c r="AC323" s="14">
        <f t="shared" si="49"/>
        <v>0.48603983904919562</v>
      </c>
    </row>
    <row r="324" spans="4:29">
      <c r="D324" s="8" t="str">
        <v>A127b3</v>
      </c>
      <c r="E324" s="9" t="str">
        <f>IFERROR(INDEX('Normalized Scores'!B$5:B$1048576,MATCH($D324,'Normalized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24" s="12" t="str">
        <f>IFERROR(INDEX('Normalized Scores'!C$5:C$1048576,MATCH($D324,'Normalized Scores'!$A$5:$A$1048576,)),"")</f>
        <v>Widening</v>
      </c>
      <c r="G324" s="79" t="str">
        <f>IFERROR(INDEX('Normalized Scores'!D$5:D$1048576,MATCH($D324,'Normalized Scores'!$A$5:$A$1048576,)),"")</f>
        <v>Wake</v>
      </c>
      <c r="H324" s="79">
        <f>IFERROR(INDEX('Normalized Scores'!F$5:F$1048576,MATCH($D324,'Normalized Scores'!$A$5:$A$1048576,)),"")</f>
        <v>322</v>
      </c>
      <c r="I324" s="79">
        <f>IFERROR(INDEX('Normalized Scores'!G$5:G$1048576,MATCH($D324,'Normalized Scores'!$A$5:$A$1048576,)),"")</f>
        <v>0</v>
      </c>
      <c r="J324" s="19">
        <f>IFERROR(INDEX('Normalized Scores'!H$5:H$1048576,MATCH($D324,'Normalized Scores'!$A$5:$A$1048576,)),"")</f>
        <v>0.32345646251093318</v>
      </c>
      <c r="K324" s="20">
        <f t="shared" ref="K324:K387" si="50">J324</f>
        <v>0.32345646251093318</v>
      </c>
      <c r="L324" s="23">
        <f>IFERROR(INDEX('Normalized Scores'!J$5:J$1048576,MATCH($D324,'Normalized Scores'!$A$5:$A$1048576,)),"")</f>
        <v>0.14419263593669698</v>
      </c>
      <c r="M324" s="20">
        <f t="shared" ref="M324:M387" si="51">L324</f>
        <v>0.14419263593669698</v>
      </c>
      <c r="N324" s="22">
        <f>IFERROR(INDEX('Normalized Scores'!L$5:L$1048576,MATCH($D324,'Normalized Scores'!$A$5:$A$1048576,)),"")</f>
        <v>0</v>
      </c>
      <c r="O324" s="20">
        <f t="shared" ref="O324:O387" si="52">N324</f>
        <v>0</v>
      </c>
      <c r="P324" s="25">
        <f>IFERROR(INDEX('Normalized Scores'!R$5:R$1048576,MATCH($D324,'Normalized Scores'!$A$5:$A$1048576,)),"")</f>
        <v>0.26480458945477819</v>
      </c>
      <c r="Q324" s="20">
        <f t="shared" ref="Q324:Q387" si="53">P324</f>
        <v>0.26480458945477819</v>
      </c>
      <c r="R324" s="3">
        <f>IFERROR(INDEX('Normalized Scores'!Z$5:Z$1048576,MATCH($D324,'Normalized Scores'!$A$5:$A$1048576,)),"")</f>
        <v>0.50887047748078884</v>
      </c>
      <c r="S324" s="8">
        <f t="shared" ref="S324:S387" si="54">R324</f>
        <v>0.50887047748078884</v>
      </c>
      <c r="T324" s="2">
        <f>IFERROR(INDEX('Normalized Scores'!AL$5:AL$1048576,MATCH($D324,'Normalized Scores'!$A$5:$A$1048576,)),"")</f>
        <v>0.50381753739774404</v>
      </c>
      <c r="U324" s="8">
        <f t="shared" ref="U324:U387" si="55">T324</f>
        <v>0.50381753739774404</v>
      </c>
      <c r="V324" s="24">
        <f>IFERROR(INDEX('Normalized Scores'!AR$5:AR$1048576,MATCH($D324,'Normalized Scores'!$A$5:$A$1048576,)),"")</f>
        <v>0.2104104280254252</v>
      </c>
      <c r="W324" s="8">
        <f t="shared" ref="W324:W387" si="56">V324</f>
        <v>0.2104104280254252</v>
      </c>
      <c r="X324" s="5">
        <f>IFERROR(INDEX('Normalized Scores'!AT$5:AT$1048576,MATCH($D324,'Normalized Scores'!$A$5:$A$1048576,)),"")</f>
        <v>0.48190170096507662</v>
      </c>
      <c r="Y324" s="8">
        <f t="shared" ref="Y324:Y387" si="57">X324</f>
        <v>0.48190170096507662</v>
      </c>
      <c r="Z324" s="17">
        <f>IFERROR(INDEX('Normalized Scores'!AV$5:AV$1048576,MATCH($D324,'Normalized Scores'!$A$5:$A$1048576,)),"")</f>
        <v>0</v>
      </c>
      <c r="AA324" s="10">
        <f t="shared" ref="AA324:AA387" si="58">Z324</f>
        <v>0</v>
      </c>
      <c r="AB324" s="13">
        <f>IFERROR(INDEX('Normalized Scores'!BA$5:BA$1048576,MATCH($D324,'Normalized Scores'!$A$5:$A$1048576,)),"")</f>
        <v>0.51908016369269938</v>
      </c>
      <c r="AC324" s="14">
        <f t="shared" ref="AC324:AC387" si="59">AB324</f>
        <v>0.51908016369269938</v>
      </c>
    </row>
    <row r="325" spans="4:29">
      <c r="D325" s="8" t="str">
        <v>A215b</v>
      </c>
      <c r="E325" s="9" t="str">
        <f>IFERROR(INDEX('Normalized Scores'!B$5:B$1048576,MATCH($D325,'Normalized Scores'!$A$5:$A$1048576,)),"")</f>
        <v>Jones Dairy Rd is proposed to be a 4 lane Major Thoroughfare between Chalk Road and Averette Rd. An AADT exceeding current capacity is expected in the planning horizon year (2055) which would cause Jones Dairy Rd to operate inefficiently in 2055. The purpose of this project is to reduce congestion so Jones Dairy Rd will operate more efficiently in 2055.</v>
      </c>
      <c r="F325" s="12" t="str">
        <f>IFERROR(INDEX('Normalized Scores'!C$5:C$1048576,MATCH($D325,'Normalized Scores'!$A$5:$A$1048576,)),"")</f>
        <v>Widening</v>
      </c>
      <c r="G325" s="79" t="str">
        <f>IFERROR(INDEX('Normalized Scores'!D$5:D$1048576,MATCH($D325,'Normalized Scores'!$A$5:$A$1048576,)),"")</f>
        <v>Wake</v>
      </c>
      <c r="H325" s="79">
        <f>IFERROR(INDEX('Normalized Scores'!F$5:F$1048576,MATCH($D325,'Normalized Scores'!$A$5:$A$1048576,)),"")</f>
        <v>323</v>
      </c>
      <c r="I325" s="79">
        <f>IFERROR(INDEX('Normalized Scores'!G$5:G$1048576,MATCH($D325,'Normalized Scores'!$A$5:$A$1048576,)),"")</f>
        <v>428.28909637643301</v>
      </c>
      <c r="J325" s="19">
        <f>IFERROR(INDEX('Normalized Scores'!H$5:H$1048576,MATCH($D325,'Normalized Scores'!$A$5:$A$1048576,)),"")</f>
        <v>0.32312570351122788</v>
      </c>
      <c r="K325" s="20">
        <f t="shared" si="50"/>
        <v>0.32312570351122788</v>
      </c>
      <c r="L325" s="23">
        <f>IFERROR(INDEX('Normalized Scores'!J$5:J$1048576,MATCH($D325,'Normalized Scores'!$A$5:$A$1048576,)),"")</f>
        <v>0.11455691143792</v>
      </c>
      <c r="M325" s="20">
        <f t="shared" si="51"/>
        <v>0.11455691143792</v>
      </c>
      <c r="N325" s="22">
        <f>IFERROR(INDEX('Normalized Scores'!L$5:L$1048576,MATCH($D325,'Normalized Scores'!$A$5:$A$1048576,)),"")</f>
        <v>0</v>
      </c>
      <c r="O325" s="20">
        <f t="shared" si="52"/>
        <v>0</v>
      </c>
      <c r="P325" s="25">
        <f>IFERROR(INDEX('Normalized Scores'!R$5:R$1048576,MATCH($D325,'Normalized Scores'!$A$5:$A$1048576,)),"")</f>
        <v>0.40585996566092719</v>
      </c>
      <c r="Q325" s="20">
        <f t="shared" si="53"/>
        <v>0.40585996566092719</v>
      </c>
      <c r="R325" s="3">
        <f>IFERROR(INDEX('Normalized Scores'!Z$5:Z$1048576,MATCH($D325,'Normalized Scores'!$A$5:$A$1048576,)),"")</f>
        <v>0.37550480993471047</v>
      </c>
      <c r="S325" s="8">
        <f t="shared" si="54"/>
        <v>0.37550480993471047</v>
      </c>
      <c r="T325" s="2">
        <f>IFERROR(INDEX('Normalized Scores'!AL$5:AL$1048576,MATCH($D325,'Normalized Scores'!$A$5:$A$1048576,)),"")</f>
        <v>0.51693962117841441</v>
      </c>
      <c r="U325" s="8">
        <f t="shared" si="55"/>
        <v>0.51693962117841441</v>
      </c>
      <c r="V325" s="24">
        <f>IFERROR(INDEX('Normalized Scores'!AR$5:AR$1048576,MATCH($D325,'Normalized Scores'!$A$5:$A$1048576,)),"")</f>
        <v>0.2104104280254252</v>
      </c>
      <c r="W325" s="8">
        <f t="shared" si="56"/>
        <v>0.2104104280254252</v>
      </c>
      <c r="X325" s="5">
        <f>IFERROR(INDEX('Normalized Scores'!AT$5:AT$1048576,MATCH($D325,'Normalized Scores'!$A$5:$A$1048576,)),"")</f>
        <v>0.53100072642713092</v>
      </c>
      <c r="Y325" s="8">
        <f t="shared" si="57"/>
        <v>0.53100072642713092</v>
      </c>
      <c r="Z325" s="17">
        <f>IFERROR(INDEX('Normalized Scores'!AV$5:AV$1048576,MATCH($D325,'Normalized Scores'!$A$5:$A$1048576,)),"")</f>
        <v>0</v>
      </c>
      <c r="AA325" s="10">
        <f t="shared" si="58"/>
        <v>0</v>
      </c>
      <c r="AB325" s="13">
        <f>IFERROR(INDEX('Normalized Scores'!BA$5:BA$1048576,MATCH($D325,'Normalized Scores'!$A$5:$A$1048576,)),"")</f>
        <v>0.38071912877881564</v>
      </c>
      <c r="AC325" s="14">
        <f t="shared" si="59"/>
        <v>0.38071912877881564</v>
      </c>
    </row>
    <row r="326" spans="4:29">
      <c r="D326" s="8" t="str">
        <v>Frnk1</v>
      </c>
      <c r="E326" s="9" t="str">
        <f>IFERROR(INDEX('Normalized Scores'!B$5:B$1048576,MATCH($D326,'Normalized Scores'!$A$5:$A$1048576,)),"")</f>
        <v>US 1 is proposed to be a 6 lane Freeway between Extend frwy project from US-1A  and CAMPO MAB. An AADT of 29000 is expected in the planning horizon year (2055) which would cause US 1 to operate inefficiently in 2055. The purpose of this project is to reduce congestion so US 1 will operate more efficiently in 2055</v>
      </c>
      <c r="F326" s="12" t="str">
        <f>IFERROR(INDEX('Normalized Scores'!C$5:C$1048576,MATCH($D326,'Normalized Scores'!$A$5:$A$1048576,)),"")</f>
        <v>Widening</v>
      </c>
      <c r="G326" s="79" t="str">
        <f>IFERROR(INDEX('Normalized Scores'!D$5:D$1048576,MATCH($D326,'Normalized Scores'!$A$5:$A$1048576,)),"")</f>
        <v>Franklin</v>
      </c>
      <c r="H326" s="79">
        <f>IFERROR(INDEX('Normalized Scores'!F$5:F$1048576,MATCH($D326,'Normalized Scores'!$A$5:$A$1048576,)),"")</f>
        <v>324</v>
      </c>
      <c r="I326" s="79">
        <f>IFERROR(INDEX('Normalized Scores'!G$5:G$1048576,MATCH($D326,'Normalized Scores'!$A$5:$A$1048576,)),"")</f>
        <v>469330.43263512902</v>
      </c>
      <c r="J326" s="19">
        <f>IFERROR(INDEX('Normalized Scores'!H$5:H$1048576,MATCH($D326,'Normalized Scores'!$A$5:$A$1048576,)),"")</f>
        <v>0.3230056873497677</v>
      </c>
      <c r="K326" s="20">
        <f t="shared" si="50"/>
        <v>0.3230056873497677</v>
      </c>
      <c r="L326" s="23">
        <f>IFERROR(INDEX('Normalized Scores'!J$5:J$1048576,MATCH($D326,'Normalized Scores'!$A$5:$A$1048576,)),"")</f>
        <v>0.38650104721054496</v>
      </c>
      <c r="M326" s="20">
        <f t="shared" si="51"/>
        <v>0.38650104721054496</v>
      </c>
      <c r="N326" s="22">
        <f>IFERROR(INDEX('Normalized Scores'!L$5:L$1048576,MATCH($D326,'Normalized Scores'!$A$5:$A$1048576,)),"")</f>
        <v>0</v>
      </c>
      <c r="O326" s="20">
        <f t="shared" si="52"/>
        <v>0</v>
      </c>
      <c r="P326" s="25">
        <f>IFERROR(INDEX('Normalized Scores'!R$5:R$1048576,MATCH($D326,'Normalized Scores'!$A$5:$A$1048576,)),"")</f>
        <v>0.41668089878079373</v>
      </c>
      <c r="Q326" s="20">
        <f t="shared" si="53"/>
        <v>0.41668089878079373</v>
      </c>
      <c r="R326" s="3">
        <f>IFERROR(INDEX('Normalized Scores'!Z$5:Z$1048576,MATCH($D326,'Normalized Scores'!$A$5:$A$1048576,)),"")</f>
        <v>0.51924789161931517</v>
      </c>
      <c r="S326" s="8">
        <f t="shared" si="54"/>
        <v>0.51924789161931517</v>
      </c>
      <c r="T326" s="2">
        <f>IFERROR(INDEX('Normalized Scores'!AL$5:AL$1048576,MATCH($D326,'Normalized Scores'!$A$5:$A$1048576,)),"")</f>
        <v>0.27886919294937129</v>
      </c>
      <c r="U326" s="8">
        <f t="shared" si="55"/>
        <v>0.27886919294937129</v>
      </c>
      <c r="V326" s="24">
        <f>IFERROR(INDEX('Normalized Scores'!AR$5:AR$1048576,MATCH($D326,'Normalized Scores'!$A$5:$A$1048576,)),"")</f>
        <v>0.39401636929644696</v>
      </c>
      <c r="W326" s="8">
        <f t="shared" si="56"/>
        <v>0.39401636929644696</v>
      </c>
      <c r="X326" s="5">
        <f>IFERROR(INDEX('Normalized Scores'!AT$5:AT$1048576,MATCH($D326,'Normalized Scores'!$A$5:$A$1048576,)),"")</f>
        <v>2.5453807685317138E-2</v>
      </c>
      <c r="Y326" s="8">
        <f t="shared" si="57"/>
        <v>2.5453807685317138E-2</v>
      </c>
      <c r="Z326" s="17">
        <f>IFERROR(INDEX('Normalized Scores'!AV$5:AV$1048576,MATCH($D326,'Normalized Scores'!$A$5:$A$1048576,)),"")</f>
        <v>0</v>
      </c>
      <c r="AA326" s="10">
        <f t="shared" si="58"/>
        <v>0</v>
      </c>
      <c r="AB326" s="13">
        <f>IFERROR(INDEX('Normalized Scores'!BA$5:BA$1048576,MATCH($D326,'Normalized Scores'!$A$5:$A$1048576,)),"")</f>
        <v>0.31004929815904769</v>
      </c>
      <c r="AC326" s="14">
        <f t="shared" si="59"/>
        <v>0.31004929815904769</v>
      </c>
    </row>
    <row r="327" spans="4:29">
      <c r="D327" s="8" t="str">
        <v>A219a2</v>
      </c>
      <c r="E327" s="9" t="str">
        <f>IFERROR(INDEX('Normalized Scores'!B$5:B$1048576,MATCH($D327,'Normalized Scores'!$A$5:$A$1048576,)),"")</f>
        <v>McCrimmon Parkway Ext is proposed to be a 4 lane Major Thoroughfare between Davis Dr and Louis Stephens Rd. An AADT of 40000 is expected in the planning horizon year (2055) which would cause McCrimmon Parkway Ext to operate inefficiently in 2055. The purpose of this project is to reduce congestion so McCrimmon Parkway Ext will operate more efficiently in 2055</v>
      </c>
      <c r="F327" s="12" t="str">
        <f>IFERROR(INDEX('Normalized Scores'!C$5:C$1048576,MATCH($D327,'Normalized Scores'!$A$5:$A$1048576,)),"")</f>
        <v>Widening</v>
      </c>
      <c r="G327" s="79" t="str">
        <f>IFERROR(INDEX('Normalized Scores'!D$5:D$1048576,MATCH($D327,'Normalized Scores'!$A$5:$A$1048576,)),"")</f>
        <v>Wake</v>
      </c>
      <c r="H327" s="79">
        <f>IFERROR(INDEX('Normalized Scores'!F$5:F$1048576,MATCH($D327,'Normalized Scores'!$A$5:$A$1048576,)),"")</f>
        <v>325</v>
      </c>
      <c r="I327" s="79">
        <f>IFERROR(INDEX('Normalized Scores'!G$5:G$1048576,MATCH($D327,'Normalized Scores'!$A$5:$A$1048576,)),"")</f>
        <v>8.1088518926736395</v>
      </c>
      <c r="J327" s="19">
        <f>IFERROR(INDEX('Normalized Scores'!H$5:H$1048576,MATCH($D327,'Normalized Scores'!$A$5:$A$1048576,)),"")</f>
        <v>0.32242140398086461</v>
      </c>
      <c r="K327" s="20">
        <f t="shared" si="50"/>
        <v>0.32242140398086461</v>
      </c>
      <c r="L327" s="23">
        <f>IFERROR(INDEX('Normalized Scores'!J$5:J$1048576,MATCH($D327,'Normalized Scores'!$A$5:$A$1048576,)),"")</f>
        <v>0.21917944159306199</v>
      </c>
      <c r="M327" s="20">
        <f t="shared" si="51"/>
        <v>0.21917944159306199</v>
      </c>
      <c r="N327" s="22">
        <f>IFERROR(INDEX('Normalized Scores'!L$5:L$1048576,MATCH($D327,'Normalized Scores'!$A$5:$A$1048576,)),"")</f>
        <v>0</v>
      </c>
      <c r="O327" s="20">
        <f t="shared" si="52"/>
        <v>0</v>
      </c>
      <c r="P327" s="25">
        <f>IFERROR(INDEX('Normalized Scores'!R$5:R$1048576,MATCH($D327,'Normalized Scores'!$A$5:$A$1048576,)),"")</f>
        <v>0.26502875299263617</v>
      </c>
      <c r="Q327" s="20">
        <f t="shared" si="53"/>
        <v>0.26502875299263617</v>
      </c>
      <c r="R327" s="3">
        <f>IFERROR(INDEX('Normalized Scores'!Z$5:Z$1048576,MATCH($D327,'Normalized Scores'!$A$5:$A$1048576,)),"")</f>
        <v>0.34116891603676702</v>
      </c>
      <c r="S327" s="8">
        <f t="shared" si="54"/>
        <v>0.34116891603676702</v>
      </c>
      <c r="T327" s="2">
        <f>IFERROR(INDEX('Normalized Scores'!AL$5:AL$1048576,MATCH($D327,'Normalized Scores'!$A$5:$A$1048576,)),"")</f>
        <v>9.5409364646615202E-2</v>
      </c>
      <c r="U327" s="8">
        <f t="shared" si="55"/>
        <v>9.5409364646615202E-2</v>
      </c>
      <c r="V327" s="24">
        <f>IFERROR(INDEX('Normalized Scores'!AR$5:AR$1048576,MATCH($D327,'Normalized Scores'!$A$5:$A$1048576,)),"")</f>
        <v>0.2104104280254252</v>
      </c>
      <c r="W327" s="8">
        <f t="shared" si="56"/>
        <v>0.2104104280254252</v>
      </c>
      <c r="X327" s="5">
        <f>IFERROR(INDEX('Normalized Scores'!AT$5:AT$1048576,MATCH($D327,'Normalized Scores'!$A$5:$A$1048576,)),"")</f>
        <v>0.49684637013212241</v>
      </c>
      <c r="Y327" s="8">
        <f t="shared" si="57"/>
        <v>0.49684637013212241</v>
      </c>
      <c r="Z327" s="17">
        <f>IFERROR(INDEX('Normalized Scores'!AV$5:AV$1048576,MATCH($D327,'Normalized Scores'!$A$5:$A$1048576,)),"")</f>
        <v>0</v>
      </c>
      <c r="AA327" s="10">
        <f t="shared" si="58"/>
        <v>0</v>
      </c>
      <c r="AB327" s="13">
        <f>IFERROR(INDEX('Normalized Scores'!BA$5:BA$1048576,MATCH($D327,'Normalized Scores'!$A$5:$A$1048576,)),"")</f>
        <v>0.92705141737878705</v>
      </c>
      <c r="AC327" s="14">
        <f t="shared" si="59"/>
        <v>0.92705141737878705</v>
      </c>
    </row>
    <row r="328" spans="4:29">
      <c r="D328" s="8" t="str">
        <v>A119</v>
      </c>
      <c r="E328" s="9" t="str">
        <f>IFERROR(INDEX('Normalized Scores'!B$5:B$1048576,MATCH($D328,'Normalized Scores'!$A$5:$A$1048576,)),"")</f>
        <v>McCrimmon Parkway is proposed to be a 4 lane Major Thoroughfare between Airport Blvd and NC 54. An AADT of 34000 is expected in the planning horizon year (2055) which would cause McCrimmon Parkway to operate inefficiently in 2055. The purpose of this project is to reduce congestion so McCrimmon Parkway will operate more efficiently in 2055</v>
      </c>
      <c r="F328" s="12" t="str">
        <f>IFERROR(INDEX('Normalized Scores'!C$5:C$1048576,MATCH($D328,'Normalized Scores'!$A$5:$A$1048576,)),"")</f>
        <v>Widening</v>
      </c>
      <c r="G328" s="79" t="str">
        <f>IFERROR(INDEX('Normalized Scores'!D$5:D$1048576,MATCH($D328,'Normalized Scores'!$A$5:$A$1048576,)),"")</f>
        <v>Wake</v>
      </c>
      <c r="H328" s="79">
        <f>IFERROR(INDEX('Normalized Scores'!F$5:F$1048576,MATCH($D328,'Normalized Scores'!$A$5:$A$1048576,)),"")</f>
        <v>326</v>
      </c>
      <c r="I328" s="79">
        <f>IFERROR(INDEX('Normalized Scores'!G$5:G$1048576,MATCH($D328,'Normalized Scores'!$A$5:$A$1048576,)),"")</f>
        <v>0</v>
      </c>
      <c r="J328" s="19">
        <f>IFERROR(INDEX('Normalized Scores'!H$5:H$1048576,MATCH($D328,'Normalized Scores'!$A$5:$A$1048576,)),"")</f>
        <v>0.32224996249821902</v>
      </c>
      <c r="K328" s="20">
        <f t="shared" si="50"/>
        <v>0.32224996249821902</v>
      </c>
      <c r="L328" s="23">
        <f>IFERROR(INDEX('Normalized Scores'!J$5:J$1048576,MATCH($D328,'Normalized Scores'!$A$5:$A$1048576,)),"")</f>
        <v>0.45602940142717896</v>
      </c>
      <c r="M328" s="20">
        <f t="shared" si="51"/>
        <v>0.45602940142717896</v>
      </c>
      <c r="N328" s="22">
        <f>IFERROR(INDEX('Normalized Scores'!L$5:L$1048576,MATCH($D328,'Normalized Scores'!$A$5:$A$1048576,)),"")</f>
        <v>0</v>
      </c>
      <c r="O328" s="20">
        <f t="shared" si="52"/>
        <v>0</v>
      </c>
      <c r="P328" s="25">
        <f>IFERROR(INDEX('Normalized Scores'!R$5:R$1048576,MATCH($D328,'Normalized Scores'!$A$5:$A$1048576,)),"")</f>
        <v>0.26502681447905685</v>
      </c>
      <c r="Q328" s="20">
        <f t="shared" si="53"/>
        <v>0.26502681447905685</v>
      </c>
      <c r="R328" s="3">
        <f>IFERROR(INDEX('Normalized Scores'!Z$5:Z$1048576,MATCH($D328,'Normalized Scores'!$A$5:$A$1048576,)),"")</f>
        <v>0.4579089031800187</v>
      </c>
      <c r="S328" s="8">
        <f t="shared" si="54"/>
        <v>0.4579089031800187</v>
      </c>
      <c r="T328" s="2">
        <f>IFERROR(INDEX('Normalized Scores'!AL$5:AL$1048576,MATCH($D328,'Normalized Scores'!$A$5:$A$1048576,)),"")</f>
        <v>0.24989972042125175</v>
      </c>
      <c r="U328" s="8">
        <f t="shared" si="55"/>
        <v>0.24989972042125175</v>
      </c>
      <c r="V328" s="24">
        <f>IFERROR(INDEX('Normalized Scores'!AR$5:AR$1048576,MATCH($D328,'Normalized Scores'!$A$5:$A$1048576,)),"")</f>
        <v>0.70140277452603406</v>
      </c>
      <c r="W328" s="8">
        <f t="shared" si="56"/>
        <v>0.70140277452603406</v>
      </c>
      <c r="X328" s="5">
        <f>IFERROR(INDEX('Normalized Scores'!AT$5:AT$1048576,MATCH($D328,'Normalized Scores'!$A$5:$A$1048576,)),"")</f>
        <v>0.4105330390888815</v>
      </c>
      <c r="Y328" s="8">
        <f t="shared" si="57"/>
        <v>0.4105330390888815</v>
      </c>
      <c r="Z328" s="17">
        <f>IFERROR(INDEX('Normalized Scores'!AV$5:AV$1048576,MATCH($D328,'Normalized Scores'!$A$5:$A$1048576,)),"")</f>
        <v>0</v>
      </c>
      <c r="AA328" s="10">
        <f t="shared" si="58"/>
        <v>0</v>
      </c>
      <c r="AB328" s="13">
        <f>IFERROR(INDEX('Normalized Scores'!BA$5:BA$1048576,MATCH($D328,'Normalized Scores'!$A$5:$A$1048576,)),"")</f>
        <v>0.40656585504923537</v>
      </c>
      <c r="AC328" s="14">
        <f t="shared" si="59"/>
        <v>0.40656585504923537</v>
      </c>
    </row>
    <row r="329" spans="4:29">
      <c r="D329" s="8" t="str">
        <v>A237b</v>
      </c>
      <c r="E329" s="9" t="str">
        <f>IFERROR(INDEX('Normalized Scores'!B$5:B$1048576,MATCH($D329,'Normalized Scores'!$A$5:$A$1048576,)),"")</f>
        <v>Old Apex Rd is proposed to be a 4 lane Major Thoroughfare between Cary Parkway and Laura Duncan Rd. An AADT of 37000 is expected in the planning horizon year (2055) which would cause Old Apex Rd to operate inefficiently in 2055. The purpose of this project is to reduce congestion so Old Apex Rd will operate more efficiently in 2055</v>
      </c>
      <c r="F329" s="12" t="str">
        <f>IFERROR(INDEX('Normalized Scores'!C$5:C$1048576,MATCH($D329,'Normalized Scores'!$A$5:$A$1048576,)),"")</f>
        <v>Widening</v>
      </c>
      <c r="G329" s="79" t="str">
        <f>IFERROR(INDEX('Normalized Scores'!D$5:D$1048576,MATCH($D329,'Normalized Scores'!$A$5:$A$1048576,)),"")</f>
        <v>Wake</v>
      </c>
      <c r="H329" s="79">
        <f>IFERROR(INDEX('Normalized Scores'!F$5:F$1048576,MATCH($D329,'Normalized Scores'!$A$5:$A$1048576,)),"")</f>
        <v>327</v>
      </c>
      <c r="I329" s="79">
        <f>IFERROR(INDEX('Normalized Scores'!G$5:G$1048576,MATCH($D329,'Normalized Scores'!$A$5:$A$1048576,)),"")</f>
        <v>44.483330759406201</v>
      </c>
      <c r="J329" s="19">
        <f>IFERROR(INDEX('Normalized Scores'!H$5:H$1048576,MATCH($D329,'Normalized Scores'!$A$5:$A$1048576,)),"")</f>
        <v>0.32173934525937126</v>
      </c>
      <c r="K329" s="20">
        <f t="shared" si="50"/>
        <v>0.32173934525937126</v>
      </c>
      <c r="L329" s="23">
        <f>IFERROR(INDEX('Normalized Scores'!J$5:J$1048576,MATCH($D329,'Normalized Scores'!$A$5:$A$1048576,)),"")</f>
        <v>0.143932256874963</v>
      </c>
      <c r="M329" s="20">
        <f t="shared" si="51"/>
        <v>0.143932256874963</v>
      </c>
      <c r="N329" s="22">
        <f>IFERROR(INDEX('Normalized Scores'!L$5:L$1048576,MATCH($D329,'Normalized Scores'!$A$5:$A$1048576,)),"")</f>
        <v>0</v>
      </c>
      <c r="O329" s="20">
        <f t="shared" si="52"/>
        <v>0</v>
      </c>
      <c r="P329" s="25">
        <f>IFERROR(INDEX('Normalized Scores'!R$5:R$1048576,MATCH($D329,'Normalized Scores'!$A$5:$A$1048576,)),"")</f>
        <v>0.44800485958413255</v>
      </c>
      <c r="Q329" s="20">
        <f t="shared" si="53"/>
        <v>0.44800485958413255</v>
      </c>
      <c r="R329" s="3">
        <f>IFERROR(INDEX('Normalized Scores'!Z$5:Z$1048576,MATCH($D329,'Normalized Scores'!$A$5:$A$1048576,)),"")</f>
        <v>0.39956321937991057</v>
      </c>
      <c r="S329" s="8">
        <f t="shared" si="54"/>
        <v>0.39956321937991057</v>
      </c>
      <c r="T329" s="2">
        <f>IFERROR(INDEX('Normalized Scores'!AL$5:AL$1048576,MATCH($D329,'Normalized Scores'!$A$5:$A$1048576,)),"")</f>
        <v>8.8006071141691705E-2</v>
      </c>
      <c r="U329" s="8">
        <f t="shared" si="55"/>
        <v>8.8006071141691705E-2</v>
      </c>
      <c r="V329" s="24">
        <f>IFERROR(INDEX('Normalized Scores'!AR$5:AR$1048576,MATCH($D329,'Normalized Scores'!$A$5:$A$1048576,)),"")</f>
        <v>0.20450758315415529</v>
      </c>
      <c r="W329" s="8">
        <f t="shared" si="56"/>
        <v>0.20450758315415529</v>
      </c>
      <c r="X329" s="5">
        <f>IFERROR(INDEX('Normalized Scores'!AT$5:AT$1048576,MATCH($D329,'Normalized Scores'!$A$5:$A$1048576,)),"")</f>
        <v>0.52179237712561233</v>
      </c>
      <c r="Y329" s="8">
        <f t="shared" si="57"/>
        <v>0.52179237712561233</v>
      </c>
      <c r="Z329" s="17">
        <f>IFERROR(INDEX('Normalized Scores'!AV$5:AV$1048576,MATCH($D329,'Normalized Scores'!$A$5:$A$1048576,)),"")</f>
        <v>0</v>
      </c>
      <c r="AA329" s="10">
        <f t="shared" si="58"/>
        <v>0</v>
      </c>
      <c r="AB329" s="13">
        <f>IFERROR(INDEX('Normalized Scores'!BA$5:BA$1048576,MATCH($D329,'Normalized Scores'!$A$5:$A$1048576,)),"")</f>
        <v>0.67803218348546723</v>
      </c>
      <c r="AC329" s="14">
        <f t="shared" si="59"/>
        <v>0.67803218348546723</v>
      </c>
    </row>
    <row r="330" spans="4:29">
      <c r="D330" s="8" t="str">
        <v>A222c1</v>
      </c>
      <c r="E330" s="9" t="str">
        <f>IFERROR(INDEX('Normalized Scores'!B$5:B$1048576,MATCH($D330,'Normalized Scores'!$A$5:$A$1048576,)),"")</f>
        <v>NC 54 is proposed to be a 6 lane Boulevard between Carrington Mill Blvd and Northern Twn Limits. An AADT of 34000 is expected in the planning horizon year (2055) which would cause NC 54 to operate inefficiently in 2055. The purpose of this project is to reduce congestion so NC 54 will operate more efficiently in 2055</v>
      </c>
      <c r="F330" s="12" t="str">
        <f>IFERROR(INDEX('Normalized Scores'!C$5:C$1048576,MATCH($D330,'Normalized Scores'!$A$5:$A$1048576,)),"")</f>
        <v>Widening</v>
      </c>
      <c r="G330" s="79" t="str">
        <f>IFERROR(INDEX('Normalized Scores'!D$5:D$1048576,MATCH($D330,'Normalized Scores'!$A$5:$A$1048576,)),"")</f>
        <v>Wake</v>
      </c>
      <c r="H330" s="79">
        <f>IFERROR(INDEX('Normalized Scores'!F$5:F$1048576,MATCH($D330,'Normalized Scores'!$A$5:$A$1048576,)),"")</f>
        <v>328</v>
      </c>
      <c r="I330" s="79">
        <f>IFERROR(INDEX('Normalized Scores'!G$5:G$1048576,MATCH($D330,'Normalized Scores'!$A$5:$A$1048576,)),"")</f>
        <v>0</v>
      </c>
      <c r="J330" s="19">
        <f>IFERROR(INDEX('Normalized Scores'!H$5:H$1048576,MATCH($D330,'Normalized Scores'!$A$5:$A$1048576,)),"")</f>
        <v>0.32123118361426983</v>
      </c>
      <c r="K330" s="20">
        <f t="shared" si="50"/>
        <v>0.32123118361426983</v>
      </c>
      <c r="L330" s="23">
        <f>IFERROR(INDEX('Normalized Scores'!J$5:J$1048576,MATCH($D330,'Normalized Scores'!$A$5:$A$1048576,)),"")</f>
        <v>0.213416068977999</v>
      </c>
      <c r="M330" s="20">
        <f t="shared" si="51"/>
        <v>0.213416068977999</v>
      </c>
      <c r="N330" s="22">
        <f>IFERROR(INDEX('Normalized Scores'!L$5:L$1048576,MATCH($D330,'Normalized Scores'!$A$5:$A$1048576,)),"")</f>
        <v>0</v>
      </c>
      <c r="O330" s="20">
        <f t="shared" si="52"/>
        <v>0</v>
      </c>
      <c r="P330" s="25">
        <f>IFERROR(INDEX('Normalized Scores'!R$5:R$1048576,MATCH($D330,'Normalized Scores'!$A$5:$A$1048576,)),"")</f>
        <v>0.26506282352767818</v>
      </c>
      <c r="Q330" s="20">
        <f t="shared" si="53"/>
        <v>0.26506282352767818</v>
      </c>
      <c r="R330" s="3">
        <f>IFERROR(INDEX('Normalized Scores'!Z$5:Z$1048576,MATCH($D330,'Normalized Scores'!$A$5:$A$1048576,)),"")</f>
        <v>0.49146979025015386</v>
      </c>
      <c r="S330" s="8">
        <f t="shared" si="54"/>
        <v>0.49146979025015386</v>
      </c>
      <c r="T330" s="2">
        <f>IFERROR(INDEX('Normalized Scores'!AL$5:AL$1048576,MATCH($D330,'Normalized Scores'!$A$5:$A$1048576,)),"")</f>
        <v>0.18827538121269149</v>
      </c>
      <c r="U330" s="8">
        <f t="shared" si="55"/>
        <v>0.18827538121269149</v>
      </c>
      <c r="V330" s="24">
        <f>IFERROR(INDEX('Normalized Scores'!AR$5:AR$1048576,MATCH($D330,'Normalized Scores'!$A$5:$A$1048576,)),"")</f>
        <v>0.19864572300860961</v>
      </c>
      <c r="W330" s="8">
        <f t="shared" si="56"/>
        <v>0.19864572300860961</v>
      </c>
      <c r="X330" s="5">
        <f>IFERROR(INDEX('Normalized Scores'!AT$5:AT$1048576,MATCH($D330,'Normalized Scores'!$A$5:$A$1048576,)),"")</f>
        <v>0.51530119684465381</v>
      </c>
      <c r="Y330" s="8">
        <f t="shared" si="57"/>
        <v>0.51530119684465381</v>
      </c>
      <c r="Z330" s="17">
        <f>IFERROR(INDEX('Normalized Scores'!AV$5:AV$1048576,MATCH($D330,'Normalized Scores'!$A$5:$A$1048576,)),"")</f>
        <v>0</v>
      </c>
      <c r="AA330" s="10">
        <f t="shared" si="58"/>
        <v>0</v>
      </c>
      <c r="AB330" s="13">
        <f>IFERROR(INDEX('Normalized Scores'!BA$5:BA$1048576,MATCH($D330,'Normalized Scores'!$A$5:$A$1048576,)),"")</f>
        <v>0.7275261192506578</v>
      </c>
      <c r="AC330" s="14">
        <f t="shared" si="59"/>
        <v>0.7275261192506578</v>
      </c>
    </row>
    <row r="331" spans="4:29">
      <c r="D331" s="8" t="str">
        <v>F42b</v>
      </c>
      <c r="E331" s="9" t="str">
        <f>IFERROR(INDEX('Normalized Scores'!B$5:B$1048576,MATCH($D331,'Normalized Scores'!$A$5:$A$1048576,)),"")</f>
        <v>The Long Range Transportation Plan includes the goal of improving mobility within the region, which is defined as the provision of transportation infrastructure for all vehicles and pedestrians. I-540 Managed Lanes currently is operating at an unacceptable LOS and is expected to worsen in the future. The purpose of this project is to improve mobility along I-540 Managed Lanes between I-40 and US-64 Bypass to an acceptable LOS in the peak period and direction while also providing facilities for pedestrians and bicyclists.</v>
      </c>
      <c r="F331" s="12" t="str">
        <f>IFERROR(INDEX('Normalized Scores'!C$5:C$1048576,MATCH($D331,'Normalized Scores'!$A$5:$A$1048576,)),"")</f>
        <v>Widening</v>
      </c>
      <c r="G331" s="79" t="str">
        <f>IFERROR(INDEX('Normalized Scores'!D$5:D$1048576,MATCH($D331,'Normalized Scores'!$A$5:$A$1048576,)),"")</f>
        <v>Wake</v>
      </c>
      <c r="H331" s="79">
        <f>IFERROR(INDEX('Normalized Scores'!F$5:F$1048576,MATCH($D331,'Normalized Scores'!$A$5:$A$1048576,)),"")</f>
        <v>329</v>
      </c>
      <c r="I331" s="79">
        <f>IFERROR(INDEX('Normalized Scores'!G$5:G$1048576,MATCH($D331,'Normalized Scores'!$A$5:$A$1048576,)),"")</f>
        <v>0</v>
      </c>
      <c r="J331" s="19">
        <f>IFERROR(INDEX('Normalized Scores'!H$5:H$1048576,MATCH($D331,'Normalized Scores'!$A$5:$A$1048576,)),"")</f>
        <v>0.31961116475239243</v>
      </c>
      <c r="K331" s="20">
        <f t="shared" si="50"/>
        <v>0.31961116475239243</v>
      </c>
      <c r="L331" s="23">
        <f>IFERROR(INDEX('Normalized Scores'!J$5:J$1048576,MATCH($D331,'Normalized Scores'!$A$5:$A$1048576,)),"")</f>
        <v>0.414520819150135</v>
      </c>
      <c r="M331" s="20">
        <f t="shared" si="51"/>
        <v>0.414520819150135</v>
      </c>
      <c r="N331" s="22">
        <f>IFERROR(INDEX('Normalized Scores'!L$5:L$1048576,MATCH($D331,'Normalized Scores'!$A$5:$A$1048576,)),"")</f>
        <v>0</v>
      </c>
      <c r="O331" s="20">
        <f t="shared" si="52"/>
        <v>0</v>
      </c>
      <c r="P331" s="25">
        <f>IFERROR(INDEX('Normalized Scores'!R$5:R$1048576,MATCH($D331,'Normalized Scores'!$A$5:$A$1048576,)),"")</f>
        <v>0.49470107746204306</v>
      </c>
      <c r="Q331" s="20">
        <f t="shared" si="53"/>
        <v>0.49470107746204306</v>
      </c>
      <c r="R331" s="3">
        <f>IFERROR(INDEX('Normalized Scores'!Z$5:Z$1048576,MATCH($D331,'Normalized Scores'!$A$5:$A$1048576,)),"")</f>
        <v>0.21651485990753444</v>
      </c>
      <c r="S331" s="8">
        <f t="shared" si="54"/>
        <v>0.21651485990753444</v>
      </c>
      <c r="T331" s="2">
        <f>IFERROR(INDEX('Normalized Scores'!AL$5:AL$1048576,MATCH($D331,'Normalized Scores'!$A$5:$A$1048576,)),"")</f>
        <v>0.30035033343333395</v>
      </c>
      <c r="U331" s="8">
        <f t="shared" si="55"/>
        <v>0.30035033343333395</v>
      </c>
      <c r="V331" s="24">
        <f>IFERROR(INDEX('Normalized Scores'!AR$5:AR$1048576,MATCH($D331,'Normalized Scores'!$A$5:$A$1048576,)),"")</f>
        <v>0.49999998361131298</v>
      </c>
      <c r="W331" s="8">
        <f t="shared" si="56"/>
        <v>0.49999998361131298</v>
      </c>
      <c r="X331" s="5">
        <f>IFERROR(INDEX('Normalized Scores'!AT$5:AT$1048576,MATCH($D331,'Normalized Scores'!$A$5:$A$1048576,)),"")</f>
        <v>3.2559147734163434E-4</v>
      </c>
      <c r="Y331" s="8">
        <f t="shared" si="57"/>
        <v>3.2559147734163434E-4</v>
      </c>
      <c r="Z331" s="17">
        <f>IFERROR(INDEX('Normalized Scores'!AV$5:AV$1048576,MATCH($D331,'Normalized Scores'!$A$5:$A$1048576,)),"")</f>
        <v>0</v>
      </c>
      <c r="AA331" s="10">
        <f t="shared" si="58"/>
        <v>0</v>
      </c>
      <c r="AB331" s="13">
        <f>IFERROR(INDEX('Normalized Scores'!BA$5:BA$1048576,MATCH($D331,'Normalized Scores'!$A$5:$A$1048576,)),"")</f>
        <v>0.30874277318156029</v>
      </c>
      <c r="AC331" s="14">
        <f t="shared" si="59"/>
        <v>0.30874277318156029</v>
      </c>
    </row>
    <row r="332" spans="4:29">
      <c r="D332" s="8" t="str">
        <v>A125a4</v>
      </c>
      <c r="E332" s="9" t="str">
        <f>IFERROR(INDEX('Normalized Scores'!B$5:B$1048576,MATCH($D332,'Normalized Scores'!$A$5:$A$1048576,)),"")</f>
        <v>Forestville Rd is proposed to be a 3 lane Major Thoroughfare between East Wake Dr and Old Knight Rd. An AADT of 24000 is expected in the planning horizon year (2055) which would cause Forestville Rd to operate inefficiently in 2055. The purpose of this project is to reduce congestion so Forestville Rd will operate more efficiently in 2055.</v>
      </c>
      <c r="F332" s="12" t="str">
        <f>IFERROR(INDEX('Normalized Scores'!C$5:C$1048576,MATCH($D332,'Normalized Scores'!$A$5:$A$1048576,)),"")</f>
        <v>Center Turn Lane</v>
      </c>
      <c r="G332" s="79" t="str">
        <f>IFERROR(INDEX('Normalized Scores'!D$5:D$1048576,MATCH($D332,'Normalized Scores'!$A$5:$A$1048576,)),"")</f>
        <v>Wake</v>
      </c>
      <c r="H332" s="79">
        <f>IFERROR(INDEX('Normalized Scores'!F$5:F$1048576,MATCH($D332,'Normalized Scores'!$A$5:$A$1048576,)),"")</f>
        <v>330</v>
      </c>
      <c r="I332" s="79">
        <f>IFERROR(INDEX('Normalized Scores'!G$5:G$1048576,MATCH($D332,'Normalized Scores'!$A$5:$A$1048576,)),"")</f>
        <v>0</v>
      </c>
      <c r="J332" s="19">
        <f>IFERROR(INDEX('Normalized Scores'!H$5:H$1048576,MATCH($D332,'Normalized Scores'!$A$5:$A$1048576,)),"")</f>
        <v>0.31955876411893452</v>
      </c>
      <c r="K332" s="20">
        <f t="shared" si="50"/>
        <v>0.31955876411893452</v>
      </c>
      <c r="L332" s="23">
        <f>IFERROR(INDEX('Normalized Scores'!J$5:J$1048576,MATCH($D332,'Normalized Scores'!$A$5:$A$1048576,)),"")</f>
        <v>0.25528596813953802</v>
      </c>
      <c r="M332" s="20">
        <f t="shared" si="51"/>
        <v>0.25528596813953802</v>
      </c>
      <c r="N332" s="22">
        <f>IFERROR(INDEX('Normalized Scores'!L$5:L$1048576,MATCH($D332,'Normalized Scores'!$A$5:$A$1048576,)),"")</f>
        <v>0</v>
      </c>
      <c r="O332" s="20">
        <f t="shared" si="52"/>
        <v>0</v>
      </c>
      <c r="P332" s="25">
        <f>IFERROR(INDEX('Normalized Scores'!R$5:R$1048576,MATCH($D332,'Normalized Scores'!$A$5:$A$1048576,)),"")</f>
        <v>0.2650603686008175</v>
      </c>
      <c r="Q332" s="20">
        <f t="shared" si="53"/>
        <v>0.2650603686008175</v>
      </c>
      <c r="R332" s="3">
        <f>IFERROR(INDEX('Normalized Scores'!Z$5:Z$1048576,MATCH($D332,'Normalized Scores'!$A$5:$A$1048576,)),"")</f>
        <v>0.50653543882531604</v>
      </c>
      <c r="S332" s="8">
        <f t="shared" si="54"/>
        <v>0.50653543882531604</v>
      </c>
      <c r="T332" s="2">
        <f>IFERROR(INDEX('Normalized Scores'!AL$5:AL$1048576,MATCH($D332,'Normalized Scores'!$A$5:$A$1048576,)),"")</f>
        <v>0.46999648009625966</v>
      </c>
      <c r="U332" s="8">
        <f t="shared" si="55"/>
        <v>0.46999648009625966</v>
      </c>
      <c r="V332" s="24">
        <f>IFERROR(INDEX('Normalized Scores'!AR$5:AR$1048576,MATCH($D332,'Normalized Scores'!$A$5:$A$1048576,)),"")</f>
        <v>0.45442313279795576</v>
      </c>
      <c r="W332" s="8">
        <f t="shared" si="56"/>
        <v>0.45442313279795576</v>
      </c>
      <c r="X332" s="5">
        <f>IFERROR(INDEX('Normalized Scores'!AT$5:AT$1048576,MATCH($D332,'Normalized Scores'!$A$5:$A$1048576,)),"")</f>
        <v>0.49211124904713455</v>
      </c>
      <c r="Y332" s="8">
        <f t="shared" si="57"/>
        <v>0.49211124904713455</v>
      </c>
      <c r="Z332" s="17">
        <f>IFERROR(INDEX('Normalized Scores'!AV$5:AV$1048576,MATCH($D332,'Normalized Scores'!$A$5:$A$1048576,)),"")</f>
        <v>0</v>
      </c>
      <c r="AA332" s="10">
        <f t="shared" si="58"/>
        <v>0</v>
      </c>
      <c r="AB332" s="13">
        <f>IFERROR(INDEX('Normalized Scores'!BA$5:BA$1048576,MATCH($D332,'Normalized Scores'!$A$5:$A$1048576,)),"")</f>
        <v>0.37651933327663517</v>
      </c>
      <c r="AC332" s="14">
        <f t="shared" si="59"/>
        <v>0.37651933327663517</v>
      </c>
    </row>
    <row r="333" spans="4:29">
      <c r="D333" s="8" t="str">
        <v>A204</v>
      </c>
      <c r="E333" s="9" t="str">
        <f>IFERROR(INDEX('Normalized Scores'!B$5:B$1048576,MATCH($D333,'Normalized Scores'!$A$5:$A$1048576,)),"")</f>
        <v>Bethlehem Rd is proposed to be a 3 lane Boulevard between Railroad St and Old Faison Rd. An AADT of 18000 is expected in the planning horizon year (2055) which would cause Bethlehem Rd to operate inefficiently in 2055. The purpose of this project is to reduce congestion so Bethlehem Rd will operate more efficiently in 2055.</v>
      </c>
      <c r="F333" s="12" t="str">
        <f>IFERROR(INDEX('Normalized Scores'!C$5:C$1048576,MATCH($D333,'Normalized Scores'!$A$5:$A$1048576,)),"")</f>
        <v>Widening</v>
      </c>
      <c r="G333" s="79" t="str">
        <f>IFERROR(INDEX('Normalized Scores'!D$5:D$1048576,MATCH($D333,'Normalized Scores'!$A$5:$A$1048576,)),"")</f>
        <v>Wake</v>
      </c>
      <c r="H333" s="79">
        <f>IFERROR(INDEX('Normalized Scores'!F$5:F$1048576,MATCH($D333,'Normalized Scores'!$A$5:$A$1048576,)),"")</f>
        <v>331</v>
      </c>
      <c r="I333" s="79">
        <f>IFERROR(INDEX('Normalized Scores'!G$5:G$1048576,MATCH($D333,'Normalized Scores'!$A$5:$A$1048576,)),"")</f>
        <v>77.241350958602297</v>
      </c>
      <c r="J333" s="19">
        <f>IFERROR(INDEX('Normalized Scores'!H$5:H$1048576,MATCH($D333,'Normalized Scores'!$A$5:$A$1048576,)),"")</f>
        <v>0.31902138480004932</v>
      </c>
      <c r="K333" s="20">
        <f t="shared" si="50"/>
        <v>0.31902138480004932</v>
      </c>
      <c r="L333" s="23">
        <f>IFERROR(INDEX('Normalized Scores'!J$5:J$1048576,MATCH($D333,'Normalized Scores'!$A$5:$A$1048576,)),"")</f>
        <v>7.2727272727272696E-2</v>
      </c>
      <c r="M333" s="20">
        <f t="shared" si="51"/>
        <v>7.2727272727272696E-2</v>
      </c>
      <c r="N333" s="22">
        <f>IFERROR(INDEX('Normalized Scores'!L$5:L$1048576,MATCH($D333,'Normalized Scores'!$A$5:$A$1048576,)),"")</f>
        <v>0</v>
      </c>
      <c r="O333" s="20">
        <f t="shared" si="52"/>
        <v>0</v>
      </c>
      <c r="P333" s="25">
        <f>IFERROR(INDEX('Normalized Scores'!R$5:R$1048576,MATCH($D333,'Normalized Scores'!$A$5:$A$1048576,)),"")</f>
        <v>0.42011393547430892</v>
      </c>
      <c r="Q333" s="20">
        <f t="shared" si="53"/>
        <v>0.42011393547430892</v>
      </c>
      <c r="R333" s="3">
        <f>IFERROR(INDEX('Normalized Scores'!Z$5:Z$1048576,MATCH($D333,'Normalized Scores'!$A$5:$A$1048576,)),"")</f>
        <v>0.34316774948821038</v>
      </c>
      <c r="S333" s="8">
        <f t="shared" si="54"/>
        <v>0.34316774948821038</v>
      </c>
      <c r="T333" s="2">
        <f>IFERROR(INDEX('Normalized Scores'!AL$5:AL$1048576,MATCH($D333,'Normalized Scores'!$A$5:$A$1048576,)),"")</f>
        <v>0.35900098463977737</v>
      </c>
      <c r="U333" s="8">
        <f t="shared" si="55"/>
        <v>0.35900098463977737</v>
      </c>
      <c r="V333" s="24">
        <f>IFERROR(INDEX('Normalized Scores'!AR$5:AR$1048576,MATCH($D333,'Normalized Scores'!$A$5:$A$1048576,)),"")</f>
        <v>0.39147344321212141</v>
      </c>
      <c r="W333" s="8">
        <f t="shared" si="56"/>
        <v>0.39147344321212141</v>
      </c>
      <c r="X333" s="5">
        <f>IFERROR(INDEX('Normalized Scores'!AT$5:AT$1048576,MATCH($D333,'Normalized Scores'!$A$5:$A$1048576,)),"")</f>
        <v>0.53027161389993371</v>
      </c>
      <c r="Y333" s="8">
        <f t="shared" si="57"/>
        <v>0.53027161389993371</v>
      </c>
      <c r="Z333" s="17">
        <f>IFERROR(INDEX('Normalized Scores'!AV$5:AV$1048576,MATCH($D333,'Normalized Scores'!$A$5:$A$1048576,)),"")</f>
        <v>0</v>
      </c>
      <c r="AA333" s="10">
        <f t="shared" si="58"/>
        <v>0</v>
      </c>
      <c r="AB333" s="13">
        <f>IFERROR(INDEX('Normalized Scores'!BA$5:BA$1048576,MATCH($D333,'Normalized Scores'!$A$5:$A$1048576,)),"")</f>
        <v>0.56511295364155478</v>
      </c>
      <c r="AC333" s="14">
        <f t="shared" si="59"/>
        <v>0.56511295364155478</v>
      </c>
    </row>
    <row r="334" spans="4:29">
      <c r="D334" s="8" t="str">
        <v>A613</v>
      </c>
      <c r="E334" s="9" t="str">
        <f>IFERROR(INDEX('Normalized Scores'!B$5:B$1048576,MATCH($D334,'Normalized Scores'!$A$5:$A$1048576,)),"")</f>
        <v>The Metropolitan Transportation Plan includes the goal of improving mobility within the region, which is defined as the provision of transportation infrastructure for all vehicles and pedestrians. Harris Rd currently is operating at an unacceptable LOS and is expected to worsen in the future. The purpose of this project is to improve mobility along Harris Rd between US 1 and N. Main Street to an acceptable LOS in the peak period and direction while also providing facilities for pedestrians and bicyclists.</v>
      </c>
      <c r="F334" s="12" t="str">
        <f>IFERROR(INDEX('Normalized Scores'!C$5:C$1048576,MATCH($D334,'Normalized Scores'!$A$5:$A$1048576,)),"")</f>
        <v>Widening</v>
      </c>
      <c r="G334" s="79" t="str">
        <f>IFERROR(INDEX('Normalized Scores'!D$5:D$1048576,MATCH($D334,'Normalized Scores'!$A$5:$A$1048576,)),"")</f>
        <v>Wake</v>
      </c>
      <c r="H334" s="79">
        <f>IFERROR(INDEX('Normalized Scores'!F$5:F$1048576,MATCH($D334,'Normalized Scores'!$A$5:$A$1048576,)),"")</f>
        <v>332</v>
      </c>
      <c r="I334" s="79">
        <f>IFERROR(INDEX('Normalized Scores'!G$5:G$1048576,MATCH($D334,'Normalized Scores'!$A$5:$A$1048576,)),"")</f>
        <v>21493.893829363999</v>
      </c>
      <c r="J334" s="19">
        <f>IFERROR(INDEX('Normalized Scores'!H$5:H$1048576,MATCH($D334,'Normalized Scores'!$A$5:$A$1048576,)),"")</f>
        <v>0.31896159337606739</v>
      </c>
      <c r="K334" s="20">
        <f t="shared" si="50"/>
        <v>0.31896159337606739</v>
      </c>
      <c r="L334" s="23">
        <f>IFERROR(INDEX('Normalized Scores'!J$5:J$1048576,MATCH($D334,'Normalized Scores'!$A$5:$A$1048576,)),"")</f>
        <v>0.35031184709369301</v>
      </c>
      <c r="M334" s="20">
        <f t="shared" si="51"/>
        <v>0.35031184709369301</v>
      </c>
      <c r="N334" s="22">
        <f>IFERROR(INDEX('Normalized Scores'!L$5:L$1048576,MATCH($D334,'Normalized Scores'!$A$5:$A$1048576,)),"")</f>
        <v>0.28222981955299542</v>
      </c>
      <c r="O334" s="20">
        <f t="shared" si="52"/>
        <v>0.28222981955299542</v>
      </c>
      <c r="P334" s="25">
        <f>IFERROR(INDEX('Normalized Scores'!R$5:R$1048576,MATCH($D334,'Normalized Scores'!$A$5:$A$1048576,)),"")</f>
        <v>0.26486855650619801</v>
      </c>
      <c r="Q334" s="20">
        <f t="shared" si="53"/>
        <v>0.26486855650619801</v>
      </c>
      <c r="R334" s="3">
        <f>IFERROR(INDEX('Normalized Scores'!Z$5:Z$1048576,MATCH($D334,'Normalized Scores'!$A$5:$A$1048576,)),"")</f>
        <v>0.25964570650759916</v>
      </c>
      <c r="S334" s="8">
        <f t="shared" si="54"/>
        <v>0.25964570650759916</v>
      </c>
      <c r="T334" s="2">
        <f>IFERROR(INDEX('Normalized Scores'!AL$5:AL$1048576,MATCH($D334,'Normalized Scores'!$A$5:$A$1048576,)),"")</f>
        <v>0.40631860551507654</v>
      </c>
      <c r="U334" s="8">
        <f t="shared" si="55"/>
        <v>0.40631860551507654</v>
      </c>
      <c r="V334" s="24">
        <f>IFERROR(INDEX('Normalized Scores'!AR$5:AR$1048576,MATCH($D334,'Normalized Scores'!$A$5:$A$1048576,)),"")</f>
        <v>0</v>
      </c>
      <c r="W334" s="8">
        <f t="shared" si="56"/>
        <v>0</v>
      </c>
      <c r="X334" s="5">
        <f>IFERROR(INDEX('Normalized Scores'!AT$5:AT$1048576,MATCH($D334,'Normalized Scores'!$A$5:$A$1048576,)),"")</f>
        <v>0.48570198841365764</v>
      </c>
      <c r="Y334" s="8">
        <f t="shared" si="57"/>
        <v>0.48570198841365764</v>
      </c>
      <c r="Z334" s="17">
        <f>IFERROR(INDEX('Normalized Scores'!AV$5:AV$1048576,MATCH($D334,'Normalized Scores'!$A$5:$A$1048576,)),"")</f>
        <v>0</v>
      </c>
      <c r="AA334" s="10">
        <f t="shared" si="58"/>
        <v>0</v>
      </c>
      <c r="AB334" s="13">
        <f>IFERROR(INDEX('Normalized Scores'!BA$5:BA$1048576,MATCH($D334,'Normalized Scores'!$A$5:$A$1048576,)),"")</f>
        <v>0.38248755302950121</v>
      </c>
      <c r="AC334" s="14">
        <f t="shared" si="59"/>
        <v>0.38248755302950121</v>
      </c>
    </row>
    <row r="335" spans="4:29">
      <c r="D335" s="8" t="str">
        <v>A167a</v>
      </c>
      <c r="E335" s="9" t="str">
        <f>IFERROR(INDEX('Normalized Scores'!B$5:B$1048576,MATCH($D335,'Normalized Scores'!$A$5:$A$1048576,)),"")</f>
        <v>The Metropolitan Transportation Plan includes the goal of improving mobility within the region, which is defined as the provision of transportation infrastructure for all vehicles and pedestrians. The purpose of this project is to improve mobility in the area between US 64 BUS (Wendell Blvd) and Old Zebulon Road to an acceptable LOS in the peak period and direction while also providing facilities for pedestrians and bicyclists.</v>
      </c>
      <c r="F335" s="12" t="str">
        <f>IFERROR(INDEX('Normalized Scores'!C$5:C$1048576,MATCH($D335,'Normalized Scores'!$A$5:$A$1048576,)),"")</f>
        <v>New Location</v>
      </c>
      <c r="G335" s="79" t="str">
        <f>IFERROR(INDEX('Normalized Scores'!D$5:D$1048576,MATCH($D335,'Normalized Scores'!$A$5:$A$1048576,)),"")</f>
        <v>Wake</v>
      </c>
      <c r="H335" s="79">
        <f>IFERROR(INDEX('Normalized Scores'!F$5:F$1048576,MATCH($D335,'Normalized Scores'!$A$5:$A$1048576,)),"")</f>
        <v>333</v>
      </c>
      <c r="I335" s="79">
        <f>IFERROR(INDEX('Normalized Scores'!G$5:G$1048576,MATCH($D335,'Normalized Scores'!$A$5:$A$1048576,)),"")</f>
        <v>7156.0392287104496</v>
      </c>
      <c r="J335" s="19">
        <f>IFERROR(INDEX('Normalized Scores'!H$5:H$1048576,MATCH($D335,'Normalized Scores'!$A$5:$A$1048576,)),"")</f>
        <v>0.31745640912673317</v>
      </c>
      <c r="K335" s="20">
        <f t="shared" si="50"/>
        <v>0.31745640912673317</v>
      </c>
      <c r="L335" s="23">
        <f>IFERROR(INDEX('Normalized Scores'!J$5:J$1048576,MATCH($D335,'Normalized Scores'!$A$5:$A$1048576,)),"")</f>
        <v>0.38446903437150098</v>
      </c>
      <c r="M335" s="20">
        <f t="shared" si="51"/>
        <v>0.38446903437150098</v>
      </c>
      <c r="N335" s="22">
        <f>IFERROR(INDEX('Normalized Scores'!L$5:L$1048576,MATCH($D335,'Normalized Scores'!$A$5:$A$1048576,)),"")</f>
        <v>0</v>
      </c>
      <c r="O335" s="20">
        <f t="shared" si="52"/>
        <v>0</v>
      </c>
      <c r="P335" s="25">
        <f>IFERROR(INDEX('Normalized Scores'!R$5:R$1048576,MATCH($D335,'Normalized Scores'!$A$5:$A$1048576,)),"")</f>
        <v>0.26506453860375756</v>
      </c>
      <c r="Q335" s="20">
        <f t="shared" si="53"/>
        <v>0.26506453860375756</v>
      </c>
      <c r="R335" s="3">
        <f>IFERROR(INDEX('Normalized Scores'!Z$5:Z$1048576,MATCH($D335,'Normalized Scores'!$A$5:$A$1048576,)),"")</f>
        <v>0.23700022251644451</v>
      </c>
      <c r="S335" s="8">
        <f t="shared" si="54"/>
        <v>0.23700022251644451</v>
      </c>
      <c r="T335" s="2">
        <f>IFERROR(INDEX('Normalized Scores'!AL$5:AL$1048576,MATCH($D335,'Normalized Scores'!$A$5:$A$1048576,)),"")</f>
        <v>0.47311410604218862</v>
      </c>
      <c r="U335" s="8">
        <f t="shared" si="55"/>
        <v>0.47311410604218862</v>
      </c>
      <c r="V335" s="24">
        <f>IFERROR(INDEX('Normalized Scores'!AR$5:AR$1048576,MATCH($D335,'Normalized Scores'!$A$5:$A$1048576,)),"")</f>
        <v>0.21634909523027046</v>
      </c>
      <c r="W335" s="8">
        <f t="shared" si="56"/>
        <v>0.21634909523027046</v>
      </c>
      <c r="X335" s="5">
        <f>IFERROR(INDEX('Normalized Scores'!AT$5:AT$1048576,MATCH($D335,'Normalized Scores'!$A$5:$A$1048576,)),"")</f>
        <v>0.52048581463647814</v>
      </c>
      <c r="Y335" s="8">
        <f t="shared" si="57"/>
        <v>0.52048581463647814</v>
      </c>
      <c r="Z335" s="17">
        <f>IFERROR(INDEX('Normalized Scores'!AV$5:AV$1048576,MATCH($D335,'Normalized Scores'!$A$5:$A$1048576,)),"")</f>
        <v>0</v>
      </c>
      <c r="AA335" s="10">
        <f t="shared" si="58"/>
        <v>0</v>
      </c>
      <c r="AB335" s="13">
        <f>IFERROR(INDEX('Normalized Scores'!BA$5:BA$1048576,MATCH($D335,'Normalized Scores'!$A$5:$A$1048576,)),"")</f>
        <v>0.35736692474464649</v>
      </c>
      <c r="AC335" s="14">
        <f t="shared" si="59"/>
        <v>0.35736692474464649</v>
      </c>
    </row>
    <row r="336" spans="4:29">
      <c r="D336" s="8" t="str">
        <v>A59a</v>
      </c>
      <c r="E336" s="9" t="str">
        <f>IFERROR(INDEX('Normalized Scores'!B$5:B$1048576,MATCH($D336,'Normalized Scores'!$A$5:$A$1048576,)),"")</f>
        <v>The Metropolitan Transportation Plan includes the goal of improving mobility within the region, which is defined as the provision of transportation infrastructure for all vehicles and pedestrians. N.E. Regional Center currently is operating at an unacceptable LOS and is expected to worsen in the future. The purpose of this project is to improve mobility along N.E. Regional Center between Gresham Lake Rd and I 540 to an acceptable LOS in the peak period and direction while also providing facilities for pedestrians and bicyclists.</v>
      </c>
      <c r="F336" s="12" t="str">
        <f>IFERROR(INDEX('Normalized Scores'!C$5:C$1048576,MATCH($D336,'Normalized Scores'!$A$5:$A$1048576,)),"")</f>
        <v>New Location</v>
      </c>
      <c r="G336" s="79" t="str">
        <f>IFERROR(INDEX('Normalized Scores'!D$5:D$1048576,MATCH($D336,'Normalized Scores'!$A$5:$A$1048576,)),"")</f>
        <v>Wake</v>
      </c>
      <c r="H336" s="79">
        <f>IFERROR(INDEX('Normalized Scores'!F$5:F$1048576,MATCH($D336,'Normalized Scores'!$A$5:$A$1048576,)),"")</f>
        <v>334</v>
      </c>
      <c r="I336" s="79">
        <f>IFERROR(INDEX('Normalized Scores'!G$5:G$1048576,MATCH($D336,'Normalized Scores'!$A$5:$A$1048576,)),"")</f>
        <v>5318.3655018919198</v>
      </c>
      <c r="J336" s="19">
        <f>IFERROR(INDEX('Normalized Scores'!H$5:H$1048576,MATCH($D336,'Normalized Scores'!$A$5:$A$1048576,)),"")</f>
        <v>0.31733536728965045</v>
      </c>
      <c r="K336" s="20">
        <f t="shared" si="50"/>
        <v>0.31733536728965045</v>
      </c>
      <c r="L336" s="23">
        <f>IFERROR(INDEX('Normalized Scores'!J$5:J$1048576,MATCH($D336,'Normalized Scores'!$A$5:$A$1048576,)),"")</f>
        <v>0.36904595003454899</v>
      </c>
      <c r="M336" s="20">
        <f t="shared" si="51"/>
        <v>0.36904595003454899</v>
      </c>
      <c r="N336" s="22">
        <f>IFERROR(INDEX('Normalized Scores'!L$5:L$1048576,MATCH($D336,'Normalized Scores'!$A$5:$A$1048576,)),"")</f>
        <v>0</v>
      </c>
      <c r="O336" s="20">
        <f t="shared" si="52"/>
        <v>0</v>
      </c>
      <c r="P336" s="25">
        <f>IFERROR(INDEX('Normalized Scores'!R$5:R$1048576,MATCH($D336,'Normalized Scores'!$A$5:$A$1048576,)),"")</f>
        <v>0.26503082303189596</v>
      </c>
      <c r="Q336" s="20">
        <f t="shared" si="53"/>
        <v>0.26503082303189596</v>
      </c>
      <c r="R336" s="3">
        <f>IFERROR(INDEX('Normalized Scores'!Z$5:Z$1048576,MATCH($D336,'Normalized Scores'!$A$5:$A$1048576,)),"")</f>
        <v>0.35066869989105076</v>
      </c>
      <c r="S336" s="8">
        <f t="shared" si="54"/>
        <v>0.35066869989105076</v>
      </c>
      <c r="T336" s="2">
        <f>IFERROR(INDEX('Normalized Scores'!AL$5:AL$1048576,MATCH($D336,'Normalized Scores'!$A$5:$A$1048576,)),"")</f>
        <v>0.41940312654769757</v>
      </c>
      <c r="U336" s="8">
        <f t="shared" si="55"/>
        <v>0.41940312654769757</v>
      </c>
      <c r="V336" s="24">
        <f>IFERROR(INDEX('Normalized Scores'!AR$5:AR$1048576,MATCH($D336,'Normalized Scores'!$A$5:$A$1048576,)),"")</f>
        <v>0.22831277500867905</v>
      </c>
      <c r="W336" s="8">
        <f t="shared" si="56"/>
        <v>0.22831277500867905</v>
      </c>
      <c r="X336" s="5">
        <f>IFERROR(INDEX('Normalized Scores'!AT$5:AT$1048576,MATCH($D336,'Normalized Scores'!$A$5:$A$1048576,)),"")</f>
        <v>0.46989478968098175</v>
      </c>
      <c r="Y336" s="8">
        <f t="shared" si="57"/>
        <v>0.46989478968098175</v>
      </c>
      <c r="Z336" s="17">
        <f>IFERROR(INDEX('Normalized Scores'!AV$5:AV$1048576,MATCH($D336,'Normalized Scores'!$A$5:$A$1048576,)),"")</f>
        <v>0</v>
      </c>
      <c r="AA336" s="10">
        <f t="shared" si="58"/>
        <v>0</v>
      </c>
      <c r="AB336" s="13">
        <f>IFERROR(INDEX('Normalized Scores'!BA$5:BA$1048576,MATCH($D336,'Normalized Scores'!$A$5:$A$1048576,)),"")</f>
        <v>0.37197595379638604</v>
      </c>
      <c r="AC336" s="14">
        <f t="shared" si="59"/>
        <v>0.37197595379638604</v>
      </c>
    </row>
    <row r="337" spans="4:29">
      <c r="D337" s="8" t="str">
        <v>A480a1</v>
      </c>
      <c r="E337" s="9" t="str">
        <f>IFERROR(INDEX('Normalized Scores'!B$5:B$1048576,MATCH($D337,'Normalized Scores'!$A$5:$A$1048576,)),"")</f>
        <v>US 401 / US 70 BUS is proposed to be a 6 lane Boulevard between US 401 / US 70 BUS Flyover and Garner Station Road / Mechanical Blvd. An AADT of 85000 is expected in the planning horizon year (2055) which would cause US 401 / US 70 BUS to operate inefficiently in 2055. The purpose of this project is to reduce congestion so US 401 / US 70 BUS will operate more efficiently in 2055</v>
      </c>
      <c r="F337" s="12" t="str">
        <f>IFERROR(INDEX('Normalized Scores'!C$5:C$1048576,MATCH($D337,'Normalized Scores'!$A$5:$A$1048576,)),"")</f>
        <v>Widening</v>
      </c>
      <c r="G337" s="79" t="str">
        <f>IFERROR(INDEX('Normalized Scores'!D$5:D$1048576,MATCH($D337,'Normalized Scores'!$A$5:$A$1048576,)),"")</f>
        <v>Wake</v>
      </c>
      <c r="H337" s="79">
        <f>IFERROR(INDEX('Normalized Scores'!F$5:F$1048576,MATCH($D337,'Normalized Scores'!$A$5:$A$1048576,)),"")</f>
        <v>335</v>
      </c>
      <c r="I337" s="79">
        <f>IFERROR(INDEX('Normalized Scores'!G$5:G$1048576,MATCH($D337,'Normalized Scores'!$A$5:$A$1048576,)),"")</f>
        <v>32.618236199519401</v>
      </c>
      <c r="J337" s="19">
        <f>IFERROR(INDEX('Normalized Scores'!H$5:H$1048576,MATCH($D337,'Normalized Scores'!$A$5:$A$1048576,)),"")</f>
        <v>0.31607784162213587</v>
      </c>
      <c r="K337" s="20">
        <f t="shared" si="50"/>
        <v>0.31607784162213587</v>
      </c>
      <c r="L337" s="23">
        <f>IFERROR(INDEX('Normalized Scores'!J$5:J$1048576,MATCH($D337,'Normalized Scores'!$A$5:$A$1048576,)),"")</f>
        <v>0.22469597162789001</v>
      </c>
      <c r="M337" s="20">
        <f t="shared" si="51"/>
        <v>0.22469597162789001</v>
      </c>
      <c r="N337" s="22">
        <f>IFERROR(INDEX('Normalized Scores'!L$5:L$1048576,MATCH($D337,'Normalized Scores'!$A$5:$A$1048576,)),"")</f>
        <v>0</v>
      </c>
      <c r="O337" s="20">
        <f t="shared" si="52"/>
        <v>0</v>
      </c>
      <c r="P337" s="25">
        <f>IFERROR(INDEX('Normalized Scores'!R$5:R$1048576,MATCH($D337,'Normalized Scores'!$A$5:$A$1048576,)),"")</f>
        <v>0.4087418665634921</v>
      </c>
      <c r="Q337" s="20">
        <f t="shared" si="53"/>
        <v>0.4087418665634921</v>
      </c>
      <c r="R337" s="3">
        <f>IFERROR(INDEX('Normalized Scores'!Z$5:Z$1048576,MATCH($D337,'Normalized Scores'!$A$5:$A$1048576,)),"")</f>
        <v>0.62821611099751173</v>
      </c>
      <c r="S337" s="8">
        <f t="shared" si="54"/>
        <v>0.62821611099751173</v>
      </c>
      <c r="T337" s="2">
        <f>IFERROR(INDEX('Normalized Scores'!AL$5:AL$1048576,MATCH($D337,'Normalized Scores'!$A$5:$A$1048576,)),"")</f>
        <v>0.14453465426121792</v>
      </c>
      <c r="U337" s="8">
        <f t="shared" si="55"/>
        <v>0.14453465426121792</v>
      </c>
      <c r="V337" s="24">
        <f>IFERROR(INDEX('Normalized Scores'!AR$5:AR$1048576,MATCH($D337,'Normalized Scores'!$A$5:$A$1048576,)),"")</f>
        <v>0.23432703298873997</v>
      </c>
      <c r="W337" s="8">
        <f t="shared" si="56"/>
        <v>0.23432703298873997</v>
      </c>
      <c r="X337" s="5">
        <f>IFERROR(INDEX('Normalized Scores'!AT$5:AT$1048576,MATCH($D337,'Normalized Scores'!$A$5:$A$1048576,)),"")</f>
        <v>0.49971050511604204</v>
      </c>
      <c r="Y337" s="8">
        <f t="shared" si="57"/>
        <v>0.49971050511604204</v>
      </c>
      <c r="Z337" s="17">
        <f>IFERROR(INDEX('Normalized Scores'!AV$5:AV$1048576,MATCH($D337,'Normalized Scores'!$A$5:$A$1048576,)),"")</f>
        <v>0</v>
      </c>
      <c r="AA337" s="10">
        <f t="shared" si="58"/>
        <v>0</v>
      </c>
      <c r="AB337" s="13">
        <f>IFERROR(INDEX('Normalized Scores'!BA$5:BA$1048576,MATCH($D337,'Normalized Scores'!$A$5:$A$1048576,)),"")</f>
        <v>0.39643897440632603</v>
      </c>
      <c r="AC337" s="14">
        <f t="shared" si="59"/>
        <v>0.39643897440632603</v>
      </c>
    </row>
    <row r="338" spans="4:29">
      <c r="D338" s="8" t="str">
        <v>Jhns1b</v>
      </c>
      <c r="E338" s="9" t="str">
        <f>IFERROR(INDEX('Normalized Scores'!B$5:B$1048576,MATCH($D338,'Normalized Scores'!$A$5:$A$1048576,)),"")</f>
        <v>NC 42 East Widening is proposed to be a 4 lane Boulevard between Glen Laurel Rd and Buffaloe Rd. An AADT of 19000 is expected in the planning horizon year (2055) which would cause NC 42 East Widening to operate inefficiently in 2055. The purpose of this project is to reduce congestion so NC 42 East Widening will operate more efficiently in 2055</v>
      </c>
      <c r="F338" s="12" t="str">
        <f>IFERROR(INDEX('Normalized Scores'!C$5:C$1048576,MATCH($D338,'Normalized Scores'!$A$5:$A$1048576,)),"")</f>
        <v>Widening</v>
      </c>
      <c r="G338" s="79" t="str">
        <f>IFERROR(INDEX('Normalized Scores'!D$5:D$1048576,MATCH($D338,'Normalized Scores'!$A$5:$A$1048576,)),"")</f>
        <v>Johnston</v>
      </c>
      <c r="H338" s="79">
        <f>IFERROR(INDEX('Normalized Scores'!F$5:F$1048576,MATCH($D338,'Normalized Scores'!$A$5:$A$1048576,)),"")</f>
        <v>336</v>
      </c>
      <c r="I338" s="79">
        <f>IFERROR(INDEX('Normalized Scores'!G$5:G$1048576,MATCH($D338,'Normalized Scores'!$A$5:$A$1048576,)),"")</f>
        <v>0</v>
      </c>
      <c r="J338" s="19">
        <f>IFERROR(INDEX('Normalized Scores'!H$5:H$1048576,MATCH($D338,'Normalized Scores'!$A$5:$A$1048576,)),"")</f>
        <v>0.3159414181409077</v>
      </c>
      <c r="K338" s="20">
        <f t="shared" si="50"/>
        <v>0.3159414181409077</v>
      </c>
      <c r="L338" s="23">
        <f>IFERROR(INDEX('Normalized Scores'!J$5:J$1048576,MATCH($D338,'Normalized Scores'!$A$5:$A$1048576,)),"")</f>
        <v>0.58553313459357492</v>
      </c>
      <c r="M338" s="20">
        <f t="shared" si="51"/>
        <v>0.58553313459357492</v>
      </c>
      <c r="N338" s="22">
        <f>IFERROR(INDEX('Normalized Scores'!L$5:L$1048576,MATCH($D338,'Normalized Scores'!$A$5:$A$1048576,)),"")</f>
        <v>0</v>
      </c>
      <c r="O338" s="20">
        <f t="shared" si="52"/>
        <v>0</v>
      </c>
      <c r="P338" s="25">
        <f>IFERROR(INDEX('Normalized Scores'!R$5:R$1048576,MATCH($D338,'Normalized Scores'!$A$5:$A$1048576,)),"")</f>
        <v>0.26504452460091987</v>
      </c>
      <c r="Q338" s="20">
        <f t="shared" si="53"/>
        <v>0.26504452460091987</v>
      </c>
      <c r="R338" s="3">
        <f>IFERROR(INDEX('Normalized Scores'!Z$5:Z$1048576,MATCH($D338,'Normalized Scores'!$A$5:$A$1048576,)),"")</f>
        <v>0.2422832113609639</v>
      </c>
      <c r="S338" s="8">
        <f t="shared" si="54"/>
        <v>0.2422832113609639</v>
      </c>
      <c r="T338" s="2">
        <f>IFERROR(INDEX('Normalized Scores'!AL$5:AL$1048576,MATCH($D338,'Normalized Scores'!$A$5:$A$1048576,)),"")</f>
        <v>0.20022383985517372</v>
      </c>
      <c r="U338" s="8">
        <f t="shared" si="55"/>
        <v>0.20022383985517372</v>
      </c>
      <c r="V338" s="24">
        <f>IFERROR(INDEX('Normalized Scores'!AR$5:AR$1048576,MATCH($D338,'Normalized Scores'!$A$5:$A$1048576,)),"")</f>
        <v>0.22231832517209743</v>
      </c>
      <c r="W338" s="8">
        <f t="shared" si="56"/>
        <v>0.22231832517209743</v>
      </c>
      <c r="X338" s="5">
        <f>IFERROR(INDEX('Normalized Scores'!AT$5:AT$1048576,MATCH($D338,'Normalized Scores'!$A$5:$A$1048576,)),"")</f>
        <v>0.50649928062904181</v>
      </c>
      <c r="Y338" s="8">
        <f t="shared" si="57"/>
        <v>0.50649928062904181</v>
      </c>
      <c r="Z338" s="17">
        <f>IFERROR(INDEX('Normalized Scores'!AV$5:AV$1048576,MATCH($D338,'Normalized Scores'!$A$5:$A$1048576,)),"")</f>
        <v>0</v>
      </c>
      <c r="AA338" s="10">
        <f t="shared" si="58"/>
        <v>0</v>
      </c>
      <c r="AB338" s="13">
        <f>IFERROR(INDEX('Normalized Scores'!BA$5:BA$1048576,MATCH($D338,'Normalized Scores'!$A$5:$A$1048576,)),"")</f>
        <v>0.35324532617425464</v>
      </c>
      <c r="AC338" s="14">
        <f t="shared" si="59"/>
        <v>0.35324532617425464</v>
      </c>
    </row>
    <row r="339" spans="4:29">
      <c r="D339" s="8" t="str">
        <v>Hrnt5</v>
      </c>
      <c r="E339" s="9" t="str">
        <f>IFERROR(INDEX('Normalized Scores'!B$5:B$1048576,MATCH($D339,'Normalized Scores'!$A$5:$A$1048576,)),"")</f>
        <v>US 401 is proposed to be a 4 lane Boulevard between Fuquay-Varina and Lillington UPD. An AADT of 18000 is expected in the planning horizon year (2055) which would cause US 401 to operate inefficiently in 2055. The purpose of this project is to reduce congestion so US 401 will operate more efficiently in 2055</v>
      </c>
      <c r="F339" s="12" t="str">
        <f>IFERROR(INDEX('Normalized Scores'!C$5:C$1048576,MATCH($D339,'Normalized Scores'!$A$5:$A$1048576,)),"")</f>
        <v>Widening</v>
      </c>
      <c r="G339" s="79" t="str">
        <f>IFERROR(INDEX('Normalized Scores'!D$5:D$1048576,MATCH($D339,'Normalized Scores'!$A$5:$A$1048576,)),"")</f>
        <v>Harnett</v>
      </c>
      <c r="H339" s="79">
        <f>IFERROR(INDEX('Normalized Scores'!F$5:F$1048576,MATCH($D339,'Normalized Scores'!$A$5:$A$1048576,)),"")</f>
        <v>337</v>
      </c>
      <c r="I339" s="79">
        <f>IFERROR(INDEX('Normalized Scores'!G$5:G$1048576,MATCH($D339,'Normalized Scores'!$A$5:$A$1048576,)),"")</f>
        <v>13.306172082680099</v>
      </c>
      <c r="J339" s="19">
        <f>IFERROR(INDEX('Normalized Scores'!H$5:H$1048576,MATCH($D339,'Normalized Scores'!$A$5:$A$1048576,)),"")</f>
        <v>0.31587796157663184</v>
      </c>
      <c r="K339" s="20">
        <f t="shared" si="50"/>
        <v>0.31587796157663184</v>
      </c>
      <c r="L339" s="23">
        <f>IFERROR(INDEX('Normalized Scores'!J$5:J$1048576,MATCH($D339,'Normalized Scores'!$A$5:$A$1048576,)),"")</f>
        <v>0.58793924739102299</v>
      </c>
      <c r="M339" s="20">
        <f t="shared" si="51"/>
        <v>0.58793924739102299</v>
      </c>
      <c r="N339" s="22">
        <f>IFERROR(INDEX('Normalized Scores'!L$5:L$1048576,MATCH($D339,'Normalized Scores'!$A$5:$A$1048576,)),"")</f>
        <v>0.45893818940036851</v>
      </c>
      <c r="O339" s="20">
        <f t="shared" si="52"/>
        <v>0.45893818940036851</v>
      </c>
      <c r="P339" s="25">
        <f>IFERROR(INDEX('Normalized Scores'!R$5:R$1048576,MATCH($D339,'Normalized Scores'!$A$5:$A$1048576,)),"")</f>
        <v>0.26416130258900622</v>
      </c>
      <c r="Q339" s="20">
        <f t="shared" si="53"/>
        <v>0.26416130258900622</v>
      </c>
      <c r="R339" s="3">
        <f>IFERROR(INDEX('Normalized Scores'!Z$5:Z$1048576,MATCH($D339,'Normalized Scores'!$A$5:$A$1048576,)),"")</f>
        <v>0.40525878591538045</v>
      </c>
      <c r="S339" s="8">
        <f t="shared" si="54"/>
        <v>0.40525878591538045</v>
      </c>
      <c r="T339" s="2">
        <f>IFERROR(INDEX('Normalized Scores'!AL$5:AL$1048576,MATCH($D339,'Normalized Scores'!$A$5:$A$1048576,)),"")</f>
        <v>0</v>
      </c>
      <c r="U339" s="8">
        <f t="shared" si="55"/>
        <v>0</v>
      </c>
      <c r="V339" s="24">
        <f>IFERROR(INDEX('Normalized Scores'!AR$5:AR$1048576,MATCH($D339,'Normalized Scores'!$A$5:$A$1048576,)),"")</f>
        <v>0.22231832517209743</v>
      </c>
      <c r="W339" s="8">
        <f t="shared" si="56"/>
        <v>0.22231832517209743</v>
      </c>
      <c r="X339" s="5">
        <f>IFERROR(INDEX('Normalized Scores'!AT$5:AT$1048576,MATCH($D339,'Normalized Scores'!$A$5:$A$1048576,)),"")</f>
        <v>0.39580364227805009</v>
      </c>
      <c r="Y339" s="8">
        <f t="shared" si="57"/>
        <v>0.39580364227805009</v>
      </c>
      <c r="Z339" s="17">
        <f>IFERROR(INDEX('Normalized Scores'!AV$5:AV$1048576,MATCH($D339,'Normalized Scores'!$A$5:$A$1048576,)),"")</f>
        <v>0</v>
      </c>
      <c r="AA339" s="10">
        <f t="shared" si="58"/>
        <v>0</v>
      </c>
      <c r="AB339" s="13">
        <f>IFERROR(INDEX('Normalized Scores'!BA$5:BA$1048576,MATCH($D339,'Normalized Scores'!$A$5:$A$1048576,)),"")</f>
        <v>0.32657877517144462</v>
      </c>
      <c r="AC339" s="14">
        <f t="shared" si="59"/>
        <v>0.32657877517144462</v>
      </c>
    </row>
    <row r="340" spans="4:29">
      <c r="D340" s="8" t="str">
        <v>A41</v>
      </c>
      <c r="E340" s="9" t="str">
        <f>IFERROR(INDEX('Normalized Scores'!B$5:B$1048576,MATCH($D340,'Normalized Scores'!$A$5:$A$1048576,)),"")</f>
        <v>Kildaire Farm Rd is proposed to be a 4 lane Major Thoroughfare between Ten Ten Rd and Kildaire Farm Connector. An AADT of 17000 is expected in the planning horizon year (2055) which would cause Kildaire Farm Rd to operate inefficiently in 2055. The purpose of this project is to reduce congestion so Kildaire Farm Rd will operate more efficiently in 2055</v>
      </c>
      <c r="F340" s="12" t="str">
        <f>IFERROR(INDEX('Normalized Scores'!C$5:C$1048576,MATCH($D340,'Normalized Scores'!$A$5:$A$1048576,)),"")</f>
        <v>Widening</v>
      </c>
      <c r="G340" s="79" t="str">
        <f>IFERROR(INDEX('Normalized Scores'!D$5:D$1048576,MATCH($D340,'Normalized Scores'!$A$5:$A$1048576,)),"")</f>
        <v>Wake</v>
      </c>
      <c r="H340" s="79">
        <f>IFERROR(INDEX('Normalized Scores'!F$5:F$1048576,MATCH($D340,'Normalized Scores'!$A$5:$A$1048576,)),"")</f>
        <v>338</v>
      </c>
      <c r="I340" s="79">
        <f>IFERROR(INDEX('Normalized Scores'!G$5:G$1048576,MATCH($D340,'Normalized Scores'!$A$5:$A$1048576,)),"")</f>
        <v>37.597841853271703</v>
      </c>
      <c r="J340" s="19">
        <f>IFERROR(INDEX('Normalized Scores'!H$5:H$1048576,MATCH($D340,'Normalized Scores'!$A$5:$A$1048576,)),"")</f>
        <v>0.31542122457137733</v>
      </c>
      <c r="K340" s="20">
        <f t="shared" si="50"/>
        <v>0.31542122457137733</v>
      </c>
      <c r="L340" s="23">
        <f>IFERROR(INDEX('Normalized Scores'!J$5:J$1048576,MATCH($D340,'Normalized Scores'!$A$5:$A$1048576,)),"")</f>
        <v>0.151489076576547</v>
      </c>
      <c r="M340" s="20">
        <f t="shared" si="51"/>
        <v>0.151489076576547</v>
      </c>
      <c r="N340" s="22">
        <f>IFERROR(INDEX('Normalized Scores'!L$5:L$1048576,MATCH($D340,'Normalized Scores'!$A$5:$A$1048576,)),"")</f>
        <v>0.33162538966202842</v>
      </c>
      <c r="O340" s="20">
        <f t="shared" si="52"/>
        <v>0.33162538966202842</v>
      </c>
      <c r="P340" s="25">
        <f>IFERROR(INDEX('Normalized Scores'!R$5:R$1048576,MATCH($D340,'Normalized Scores'!$A$5:$A$1048576,)),"")</f>
        <v>0.46498013867412047</v>
      </c>
      <c r="Q340" s="20">
        <f t="shared" si="53"/>
        <v>0.46498013867412047</v>
      </c>
      <c r="R340" s="3">
        <f>IFERROR(INDEX('Normalized Scores'!Z$5:Z$1048576,MATCH($D340,'Normalized Scores'!$A$5:$A$1048576,)),"")</f>
        <v>0.36999492814635443</v>
      </c>
      <c r="S340" s="8">
        <f t="shared" si="54"/>
        <v>0.36999492814635443</v>
      </c>
      <c r="T340" s="2">
        <f>IFERROR(INDEX('Normalized Scores'!AL$5:AL$1048576,MATCH($D340,'Normalized Scores'!$A$5:$A$1048576,)),"")</f>
        <v>0.13193192500358791</v>
      </c>
      <c r="U340" s="8">
        <f t="shared" si="55"/>
        <v>0.13193192500358791</v>
      </c>
      <c r="V340" s="24">
        <f>IFERROR(INDEX('Normalized Scores'!AR$5:AR$1048576,MATCH($D340,'Normalized Scores'!$A$5:$A$1048576,)),"")</f>
        <v>0</v>
      </c>
      <c r="W340" s="8">
        <f t="shared" si="56"/>
        <v>0</v>
      </c>
      <c r="X340" s="5">
        <f>IFERROR(INDEX('Normalized Scores'!AT$5:AT$1048576,MATCH($D340,'Normalized Scores'!$A$5:$A$1048576,)),"")</f>
        <v>0.59250640124131482</v>
      </c>
      <c r="Y340" s="8">
        <f t="shared" si="57"/>
        <v>0.59250640124131482</v>
      </c>
      <c r="Z340" s="17">
        <f>IFERROR(INDEX('Normalized Scores'!AV$5:AV$1048576,MATCH($D340,'Normalized Scores'!$A$5:$A$1048576,)),"")</f>
        <v>0</v>
      </c>
      <c r="AA340" s="10">
        <f t="shared" si="58"/>
        <v>0</v>
      </c>
      <c r="AB340" s="13">
        <f>IFERROR(INDEX('Normalized Scores'!BA$5:BA$1048576,MATCH($D340,'Normalized Scores'!$A$5:$A$1048576,)),"")</f>
        <v>0.43921668984798029</v>
      </c>
      <c r="AC340" s="14">
        <f t="shared" si="59"/>
        <v>0.43921668984798029</v>
      </c>
    </row>
    <row r="341" spans="4:29">
      <c r="D341" s="8" t="str">
        <v>A800</v>
      </c>
      <c r="E341" s="9" t="str">
        <f>IFERROR(INDEX('Normalized Scores'!B$5:B$1048576,MATCH($D341,'Normalized Scores'!$A$5:$A$1048576,)),"")</f>
        <v>Perry Creek Rd Grade Separation is proposed to be a 6 lane Grade Separation between Perry Creek Rd and US 401. An AADT of 22000 is expected in the planning horizon year (2055) which would cause Perry Creek Rd Grade Separation to operate inefficiently in 2055. The purpose of this project is to reduce congestion so Perry Creek Rd Grade Separation will operate more efficiently in 2055</v>
      </c>
      <c r="F341" s="12" t="str">
        <f>IFERROR(INDEX('Normalized Scores'!C$5:C$1048576,MATCH($D341,'Normalized Scores'!$A$5:$A$1048576,)),"")</f>
        <v>Grade Separation</v>
      </c>
      <c r="G341" s="79" t="str">
        <f>IFERROR(INDEX('Normalized Scores'!D$5:D$1048576,MATCH($D341,'Normalized Scores'!$A$5:$A$1048576,)),"")</f>
        <v>Wake</v>
      </c>
      <c r="H341" s="79">
        <f>IFERROR(INDEX('Normalized Scores'!F$5:F$1048576,MATCH($D341,'Normalized Scores'!$A$5:$A$1048576,)),"")</f>
        <v>339</v>
      </c>
      <c r="I341" s="79">
        <f>IFERROR(INDEX('Normalized Scores'!G$5:G$1048576,MATCH($D341,'Normalized Scores'!$A$5:$A$1048576,)),"")</f>
        <v>18.883644800543198</v>
      </c>
      <c r="J341" s="19">
        <f>IFERROR(INDEX('Normalized Scores'!H$5:H$1048576,MATCH($D341,'Normalized Scores'!$A$5:$A$1048576,)),"")</f>
        <v>0.31500402056090415</v>
      </c>
      <c r="K341" s="20">
        <f t="shared" si="50"/>
        <v>0.31500402056090415</v>
      </c>
      <c r="L341" s="23">
        <f>IFERROR(INDEX('Normalized Scores'!J$5:J$1048576,MATCH($D341,'Normalized Scores'!$A$5:$A$1048576,)),"")</f>
        <v>0.38867421275830999</v>
      </c>
      <c r="M341" s="20">
        <f t="shared" si="51"/>
        <v>0.38867421275830999</v>
      </c>
      <c r="N341" s="22">
        <f>IFERROR(INDEX('Normalized Scores'!L$5:L$1048576,MATCH($D341,'Normalized Scores'!$A$5:$A$1048576,)),"")</f>
        <v>0</v>
      </c>
      <c r="O341" s="20">
        <f t="shared" si="52"/>
        <v>0</v>
      </c>
      <c r="P341" s="25">
        <f>IFERROR(INDEX('Normalized Scores'!R$5:R$1048576,MATCH($D341,'Normalized Scores'!$A$5:$A$1048576,)),"")</f>
        <v>0.26506430868098929</v>
      </c>
      <c r="Q341" s="20">
        <f t="shared" si="53"/>
        <v>0.26506430868098929</v>
      </c>
      <c r="R341" s="3">
        <f>IFERROR(INDEX('Normalized Scores'!Z$5:Z$1048576,MATCH($D341,'Normalized Scores'!$A$5:$A$1048576,)),"")</f>
        <v>0.50595576988955648</v>
      </c>
      <c r="S341" s="8">
        <f t="shared" si="54"/>
        <v>0.50595576988955648</v>
      </c>
      <c r="T341" s="2">
        <f>IFERROR(INDEX('Normalized Scores'!AL$5:AL$1048576,MATCH($D341,'Normalized Scores'!$A$5:$A$1048576,)),"")</f>
        <v>0</v>
      </c>
      <c r="U341" s="8">
        <f t="shared" si="55"/>
        <v>0</v>
      </c>
      <c r="V341" s="24">
        <f>IFERROR(INDEX('Normalized Scores'!AR$5:AR$1048576,MATCH($D341,'Normalized Scores'!$A$5:$A$1048576,)),"")</f>
        <v>0.2104104280254252</v>
      </c>
      <c r="W341" s="8">
        <f t="shared" si="56"/>
        <v>0.2104104280254252</v>
      </c>
      <c r="X341" s="5">
        <f>IFERROR(INDEX('Normalized Scores'!AT$5:AT$1048576,MATCH($D341,'Normalized Scores'!$A$5:$A$1048576,)),"")</f>
        <v>0.59608445245519803</v>
      </c>
      <c r="Y341" s="8">
        <f t="shared" si="57"/>
        <v>0.59608445245519803</v>
      </c>
      <c r="Z341" s="17">
        <f>IFERROR(INDEX('Normalized Scores'!AV$5:AV$1048576,MATCH($D341,'Normalized Scores'!$A$5:$A$1048576,)),"")</f>
        <v>0</v>
      </c>
      <c r="AA341" s="10">
        <f t="shared" si="58"/>
        <v>0</v>
      </c>
      <c r="AB341" s="13">
        <f>IFERROR(INDEX('Normalized Scores'!BA$5:BA$1048576,MATCH($D341,'Normalized Scores'!$A$5:$A$1048576,)),"")</f>
        <v>0.60402200818186191</v>
      </c>
      <c r="AC341" s="14">
        <f t="shared" si="59"/>
        <v>0.60402200818186191</v>
      </c>
    </row>
    <row r="342" spans="4:29">
      <c r="D342" s="8" t="str">
        <v>A530</v>
      </c>
      <c r="E342" s="9" t="str">
        <f>IFERROR(INDEX('Normalized Scores'!B$5:B$1048576,MATCH($D342,'Normalized Scores'!$A$5:$A$1048576,)),"")</f>
        <v>Evans Rd is proposed to be a 6 lane Boulevard between Aviation Parkway and Weston Parkway. An AADT of 37000 is expected in the planning horizon year (2055) which would cause Evans Rd to operate inefficiently in 2055. The purpose of this project is to reduce congestion so Evans Rd will operate more efficiently in 2055</v>
      </c>
      <c r="F342" s="12" t="str">
        <f>IFERROR(INDEX('Normalized Scores'!C$5:C$1048576,MATCH($D342,'Normalized Scores'!$A$5:$A$1048576,)),"")</f>
        <v>Widening</v>
      </c>
      <c r="G342" s="79" t="str">
        <f>IFERROR(INDEX('Normalized Scores'!D$5:D$1048576,MATCH($D342,'Normalized Scores'!$A$5:$A$1048576,)),"")</f>
        <v>Wake</v>
      </c>
      <c r="H342" s="79">
        <f>IFERROR(INDEX('Normalized Scores'!F$5:F$1048576,MATCH($D342,'Normalized Scores'!$A$5:$A$1048576,)),"")</f>
        <v>340</v>
      </c>
      <c r="I342" s="79">
        <f>IFERROR(INDEX('Normalized Scores'!G$5:G$1048576,MATCH($D342,'Normalized Scores'!$A$5:$A$1048576,)),"")</f>
        <v>5.9751806663556701</v>
      </c>
      <c r="J342" s="19">
        <f>IFERROR(INDEX('Normalized Scores'!H$5:H$1048576,MATCH($D342,'Normalized Scores'!$A$5:$A$1048576,)),"")</f>
        <v>0.31494088278401366</v>
      </c>
      <c r="K342" s="20">
        <f t="shared" si="50"/>
        <v>0.31494088278401366</v>
      </c>
      <c r="L342" s="23">
        <f>IFERROR(INDEX('Normalized Scores'!J$5:J$1048576,MATCH($D342,'Normalized Scores'!$A$5:$A$1048576,)),"")</f>
        <v>0.16829489887220198</v>
      </c>
      <c r="M342" s="20">
        <f t="shared" si="51"/>
        <v>0.16829489887220198</v>
      </c>
      <c r="N342" s="22">
        <f>IFERROR(INDEX('Normalized Scores'!L$5:L$1048576,MATCH($D342,'Normalized Scores'!$A$5:$A$1048576,)),"")</f>
        <v>0</v>
      </c>
      <c r="O342" s="20">
        <f t="shared" si="52"/>
        <v>0</v>
      </c>
      <c r="P342" s="25">
        <f>IFERROR(INDEX('Normalized Scores'!R$5:R$1048576,MATCH($D342,'Normalized Scores'!$A$5:$A$1048576,)),"")</f>
        <v>0.23282732591565516</v>
      </c>
      <c r="Q342" s="20">
        <f t="shared" si="53"/>
        <v>0.23282732591565516</v>
      </c>
      <c r="R342" s="3">
        <f>IFERROR(INDEX('Normalized Scores'!Z$5:Z$1048576,MATCH($D342,'Normalized Scores'!$A$5:$A$1048576,)),"")</f>
        <v>0.72150015224771569</v>
      </c>
      <c r="S342" s="8">
        <f t="shared" si="54"/>
        <v>0.72150015224771569</v>
      </c>
      <c r="T342" s="2">
        <f>IFERROR(INDEX('Normalized Scores'!AL$5:AL$1048576,MATCH($D342,'Normalized Scores'!$A$5:$A$1048576,)),"")</f>
        <v>0.26295087843901754</v>
      </c>
      <c r="U342" s="8">
        <f t="shared" si="55"/>
        <v>0.26295087843901754</v>
      </c>
      <c r="V342" s="24">
        <f>IFERROR(INDEX('Normalized Scores'!AR$5:AR$1048576,MATCH($D342,'Normalized Scores'!$A$5:$A$1048576,)),"")</f>
        <v>0.29565340634496562</v>
      </c>
      <c r="W342" s="8">
        <f t="shared" si="56"/>
        <v>0.29565340634496562</v>
      </c>
      <c r="X342" s="5">
        <f>IFERROR(INDEX('Normalized Scores'!AT$5:AT$1048576,MATCH($D342,'Normalized Scores'!$A$5:$A$1048576,)),"")</f>
        <v>0.52270362770989032</v>
      </c>
      <c r="Y342" s="8">
        <f t="shared" si="57"/>
        <v>0.52270362770989032</v>
      </c>
      <c r="Z342" s="17">
        <f>IFERROR(INDEX('Normalized Scores'!AV$5:AV$1048576,MATCH($D342,'Normalized Scores'!$A$5:$A$1048576,)),"")</f>
        <v>0</v>
      </c>
      <c r="AA342" s="10">
        <f t="shared" si="58"/>
        <v>0</v>
      </c>
      <c r="AB342" s="13">
        <f>IFERROR(INDEX('Normalized Scores'!BA$5:BA$1048576,MATCH($D342,'Normalized Scores'!$A$5:$A$1048576,)),"")</f>
        <v>0.56898162103027139</v>
      </c>
      <c r="AC342" s="14">
        <f t="shared" si="59"/>
        <v>0.56898162103027139</v>
      </c>
    </row>
    <row r="343" spans="4:29">
      <c r="D343" s="8" t="str">
        <v>A16</v>
      </c>
      <c r="E343" s="9" t="str">
        <f>IFERROR(INDEX('Normalized Scores'!B$5:B$1048576,MATCH($D343,'Normalized Scores'!$A$5:$A$1048576,)),"")</f>
        <v>Rock Quarry Rd is proposed to be a 4 lane Major Thoroughfare between Old Birch Dr and Sunnybrook Rd. An AADT of 31000 is expected in the planning horizon year (2055) which would cause Rock Quarry Rd to operate inefficiently in 2055. The purpose of this project is to reduce congestion so Rock Quarry Rd will operate more efficiently in 2055</v>
      </c>
      <c r="F343" s="12" t="str">
        <f>IFERROR(INDEX('Normalized Scores'!C$5:C$1048576,MATCH($D343,'Normalized Scores'!$A$5:$A$1048576,)),"")</f>
        <v>Widening</v>
      </c>
      <c r="G343" s="79" t="str">
        <f>IFERROR(INDEX('Normalized Scores'!D$5:D$1048576,MATCH($D343,'Normalized Scores'!$A$5:$A$1048576,)),"")</f>
        <v>Wake</v>
      </c>
      <c r="H343" s="79">
        <f>IFERROR(INDEX('Normalized Scores'!F$5:F$1048576,MATCH($D343,'Normalized Scores'!$A$5:$A$1048576,)),"")</f>
        <v>341</v>
      </c>
      <c r="I343" s="79">
        <f>IFERROR(INDEX('Normalized Scores'!G$5:G$1048576,MATCH($D343,'Normalized Scores'!$A$5:$A$1048576,)),"")</f>
        <v>0</v>
      </c>
      <c r="J343" s="19">
        <f>IFERROR(INDEX('Normalized Scores'!H$5:H$1048576,MATCH($D343,'Normalized Scores'!$A$5:$A$1048576,)),"")</f>
        <v>0.31429506290458664</v>
      </c>
      <c r="K343" s="20">
        <f t="shared" si="50"/>
        <v>0.31429506290458664</v>
      </c>
      <c r="L343" s="23">
        <f>IFERROR(INDEX('Normalized Scores'!J$5:J$1048576,MATCH($D343,'Normalized Scores'!$A$5:$A$1048576,)),"")</f>
        <v>0.20680114712608202</v>
      </c>
      <c r="M343" s="20">
        <f t="shared" si="51"/>
        <v>0.20680114712608202</v>
      </c>
      <c r="N343" s="22">
        <f>IFERROR(INDEX('Normalized Scores'!L$5:L$1048576,MATCH($D343,'Normalized Scores'!$A$5:$A$1048576,)),"")</f>
        <v>0</v>
      </c>
      <c r="O343" s="20">
        <f t="shared" si="52"/>
        <v>0</v>
      </c>
      <c r="P343" s="25">
        <f>IFERROR(INDEX('Normalized Scores'!R$5:R$1048576,MATCH($D343,'Normalized Scores'!$A$5:$A$1048576,)),"")</f>
        <v>0.39311559181819844</v>
      </c>
      <c r="Q343" s="20">
        <f t="shared" si="53"/>
        <v>0.39311559181819844</v>
      </c>
      <c r="R343" s="3">
        <f>IFERROR(INDEX('Normalized Scores'!Z$5:Z$1048576,MATCH($D343,'Normalized Scores'!$A$5:$A$1048576,)),"")</f>
        <v>0.25607757336106196</v>
      </c>
      <c r="S343" s="8">
        <f t="shared" si="54"/>
        <v>0.25607757336106196</v>
      </c>
      <c r="T343" s="2">
        <f>IFERROR(INDEX('Normalized Scores'!AL$5:AL$1048576,MATCH($D343,'Normalized Scores'!$A$5:$A$1048576,)),"")</f>
        <v>0.2141167436833048</v>
      </c>
      <c r="U343" s="8">
        <f t="shared" si="55"/>
        <v>0.2141167436833048</v>
      </c>
      <c r="V343" s="24">
        <f>IFERROR(INDEX('Normalized Scores'!AR$5:AR$1048576,MATCH($D343,'Normalized Scores'!$A$5:$A$1048576,)),"")</f>
        <v>0.21634909523027046</v>
      </c>
      <c r="W343" s="8">
        <f t="shared" si="56"/>
        <v>0.21634909523027046</v>
      </c>
      <c r="X343" s="5">
        <f>IFERROR(INDEX('Normalized Scores'!AT$5:AT$1048576,MATCH($D343,'Normalized Scores'!$A$5:$A$1048576,)),"")</f>
        <v>0.51145323586122382</v>
      </c>
      <c r="Y343" s="8">
        <f t="shared" si="57"/>
        <v>0.51145323586122382</v>
      </c>
      <c r="Z343" s="17">
        <f>IFERROR(INDEX('Normalized Scores'!AV$5:AV$1048576,MATCH($D343,'Normalized Scores'!$A$5:$A$1048576,)),"")</f>
        <v>0</v>
      </c>
      <c r="AA343" s="10">
        <f t="shared" si="58"/>
        <v>0</v>
      </c>
      <c r="AB343" s="13">
        <f>IFERROR(INDEX('Normalized Scores'!BA$5:BA$1048576,MATCH($D343,'Normalized Scores'!$A$5:$A$1048576,)),"")</f>
        <v>0.60905336562104995</v>
      </c>
      <c r="AC343" s="14">
        <f t="shared" si="59"/>
        <v>0.60905336562104995</v>
      </c>
    </row>
    <row r="344" spans="4:29">
      <c r="D344" s="8" t="str">
        <v>A82a</v>
      </c>
      <c r="E344" s="9" t="str">
        <f>IFERROR(INDEX('Normalized Scores'!B$5:B$1048576,MATCH($D344,'Normalized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44" s="12" t="str">
        <f>IFERROR(INDEX('Normalized Scores'!C$5:C$1048576,MATCH($D344,'Normalized Scores'!$A$5:$A$1048576,)),"")</f>
        <v>Widening</v>
      </c>
      <c r="G344" s="79" t="str">
        <f>IFERROR(INDEX('Normalized Scores'!D$5:D$1048576,MATCH($D344,'Normalized Scores'!$A$5:$A$1048576,)),"")</f>
        <v>Wake</v>
      </c>
      <c r="H344" s="79">
        <f>IFERROR(INDEX('Normalized Scores'!F$5:F$1048576,MATCH($D344,'Normalized Scores'!$A$5:$A$1048576,)),"")</f>
        <v>342</v>
      </c>
      <c r="I344" s="79">
        <f>IFERROR(INDEX('Normalized Scores'!G$5:G$1048576,MATCH($D344,'Normalized Scores'!$A$5:$A$1048576,)),"")</f>
        <v>0</v>
      </c>
      <c r="J344" s="19">
        <f>IFERROR(INDEX('Normalized Scores'!H$5:H$1048576,MATCH($D344,'Normalized Scores'!$A$5:$A$1048576,)),"")</f>
        <v>0.31309295024198636</v>
      </c>
      <c r="K344" s="20">
        <f t="shared" si="50"/>
        <v>0.31309295024198636</v>
      </c>
      <c r="L344" s="23">
        <f>IFERROR(INDEX('Normalized Scores'!J$5:J$1048576,MATCH($D344,'Normalized Scores'!$A$5:$A$1048576,)),"")</f>
        <v>0.201060555377504</v>
      </c>
      <c r="M344" s="20">
        <f t="shared" si="51"/>
        <v>0.201060555377504</v>
      </c>
      <c r="N344" s="22">
        <f>IFERROR(INDEX('Normalized Scores'!L$5:L$1048576,MATCH($D344,'Normalized Scores'!$A$5:$A$1048576,)),"")</f>
        <v>0</v>
      </c>
      <c r="O344" s="20">
        <f t="shared" si="52"/>
        <v>0</v>
      </c>
      <c r="P344" s="25">
        <f>IFERROR(INDEX('Normalized Scores'!R$5:R$1048576,MATCH($D344,'Normalized Scores'!$A$5:$A$1048576,)),"")</f>
        <v>0.26505674204995039</v>
      </c>
      <c r="Q344" s="20">
        <f t="shared" si="53"/>
        <v>0.26505674204995039</v>
      </c>
      <c r="R344" s="3">
        <f>IFERROR(INDEX('Normalized Scores'!Z$5:Z$1048576,MATCH($D344,'Normalized Scores'!$A$5:$A$1048576,)),"")</f>
        <v>0.61012724192640444</v>
      </c>
      <c r="S344" s="8">
        <f t="shared" si="54"/>
        <v>0.61012724192640444</v>
      </c>
      <c r="T344" s="2">
        <f>IFERROR(INDEX('Normalized Scores'!AL$5:AL$1048576,MATCH($D344,'Normalized Scores'!$A$5:$A$1048576,)),"")</f>
        <v>0.32739067192921878</v>
      </c>
      <c r="U344" s="8">
        <f t="shared" si="55"/>
        <v>0.32739067192921878</v>
      </c>
      <c r="V344" s="24">
        <f>IFERROR(INDEX('Normalized Scores'!AR$5:AR$1048576,MATCH($D344,'Normalized Scores'!$A$5:$A$1048576,)),"")</f>
        <v>0.22831277500867905</v>
      </c>
      <c r="W344" s="8">
        <f t="shared" si="56"/>
        <v>0.22831277500867905</v>
      </c>
      <c r="X344" s="5">
        <f>IFERROR(INDEX('Normalized Scores'!AT$5:AT$1048576,MATCH($D344,'Normalized Scores'!$A$5:$A$1048576,)),"")</f>
        <v>0.49418761179276083</v>
      </c>
      <c r="Y344" s="8">
        <f t="shared" si="57"/>
        <v>0.49418761179276083</v>
      </c>
      <c r="Z344" s="17">
        <f>IFERROR(INDEX('Normalized Scores'!AV$5:AV$1048576,MATCH($D344,'Normalized Scores'!$A$5:$A$1048576,)),"")</f>
        <v>0</v>
      </c>
      <c r="AA344" s="10">
        <f t="shared" si="58"/>
        <v>0</v>
      </c>
      <c r="AB344" s="13">
        <f>IFERROR(INDEX('Normalized Scores'!BA$5:BA$1048576,MATCH($D344,'Normalized Scores'!$A$5:$A$1048576,)),"")</f>
        <v>0.47857298721557751</v>
      </c>
      <c r="AC344" s="14">
        <f t="shared" si="59"/>
        <v>0.47857298721557751</v>
      </c>
    </row>
    <row r="345" spans="4:29">
      <c r="D345" s="8" t="str">
        <v>A82b</v>
      </c>
      <c r="E345" s="9" t="str">
        <f>IFERROR(INDEX('Normalized Scores'!B$5:B$1048576,MATCH($D345,'Normalized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45" s="12" t="str">
        <f>IFERROR(INDEX('Normalized Scores'!C$5:C$1048576,MATCH($D345,'Normalized Scores'!$A$5:$A$1048576,)),"")</f>
        <v>New Location</v>
      </c>
      <c r="G345" s="79" t="str">
        <f>IFERROR(INDEX('Normalized Scores'!D$5:D$1048576,MATCH($D345,'Normalized Scores'!$A$5:$A$1048576,)),"")</f>
        <v>Wake</v>
      </c>
      <c r="H345" s="79">
        <f>IFERROR(INDEX('Normalized Scores'!F$5:F$1048576,MATCH($D345,'Normalized Scores'!$A$5:$A$1048576,)),"")</f>
        <v>343</v>
      </c>
      <c r="I345" s="79">
        <f>IFERROR(INDEX('Normalized Scores'!G$5:G$1048576,MATCH($D345,'Normalized Scores'!$A$5:$A$1048576,)),"")</f>
        <v>0</v>
      </c>
      <c r="J345" s="19">
        <f>IFERROR(INDEX('Normalized Scores'!H$5:H$1048576,MATCH($D345,'Normalized Scores'!$A$5:$A$1048576,)),"")</f>
        <v>0.31261273949000523</v>
      </c>
      <c r="K345" s="20">
        <f t="shared" si="50"/>
        <v>0.31261273949000523</v>
      </c>
      <c r="L345" s="23">
        <f>IFERROR(INDEX('Normalized Scores'!J$5:J$1048576,MATCH($D345,'Normalized Scores'!$A$5:$A$1048576,)),"")</f>
        <v>3.6363636363636397E-2</v>
      </c>
      <c r="M345" s="20">
        <f t="shared" si="51"/>
        <v>3.6363636363636397E-2</v>
      </c>
      <c r="N345" s="22">
        <f>IFERROR(INDEX('Normalized Scores'!L$5:L$1048576,MATCH($D345,'Normalized Scores'!$A$5:$A$1048576,)),"")</f>
        <v>0</v>
      </c>
      <c r="O345" s="20">
        <f t="shared" si="52"/>
        <v>0</v>
      </c>
      <c r="P345" s="25">
        <f>IFERROR(INDEX('Normalized Scores'!R$5:R$1048576,MATCH($D345,'Normalized Scores'!$A$5:$A$1048576,)),"")</f>
        <v>0.26513268040029259</v>
      </c>
      <c r="Q345" s="20">
        <f t="shared" si="53"/>
        <v>0.26513268040029259</v>
      </c>
      <c r="R345" s="3">
        <f>IFERROR(INDEX('Normalized Scores'!Z$5:Z$1048576,MATCH($D345,'Normalized Scores'!$A$5:$A$1048576,)),"")</f>
        <v>0.49346746223715177</v>
      </c>
      <c r="S345" s="8">
        <f t="shared" si="54"/>
        <v>0.49346746223715177</v>
      </c>
      <c r="T345" s="2">
        <f>IFERROR(INDEX('Normalized Scores'!AL$5:AL$1048576,MATCH($D345,'Normalized Scores'!$A$5:$A$1048576,)),"")</f>
        <v>0.44372110047967828</v>
      </c>
      <c r="U345" s="8">
        <f t="shared" si="55"/>
        <v>0.44372110047967828</v>
      </c>
      <c r="V345" s="24">
        <f>IFERROR(INDEX('Normalized Scores'!AR$5:AR$1048576,MATCH($D345,'Normalized Scores'!$A$5:$A$1048576,)),"")</f>
        <v>0.21634909523027046</v>
      </c>
      <c r="W345" s="8">
        <f t="shared" si="56"/>
        <v>0.21634909523027046</v>
      </c>
      <c r="X345" s="5">
        <f>IFERROR(INDEX('Normalized Scores'!AT$5:AT$1048576,MATCH($D345,'Normalized Scores'!$A$5:$A$1048576,)),"")</f>
        <v>0.46046925419853918</v>
      </c>
      <c r="Y345" s="8">
        <f t="shared" si="57"/>
        <v>0.46046925419853918</v>
      </c>
      <c r="Z345" s="17">
        <f>IFERROR(INDEX('Normalized Scores'!AV$5:AV$1048576,MATCH($D345,'Normalized Scores'!$A$5:$A$1048576,)),"")</f>
        <v>0</v>
      </c>
      <c r="AA345" s="10">
        <f t="shared" si="58"/>
        <v>0</v>
      </c>
      <c r="AB345" s="13">
        <f>IFERROR(INDEX('Normalized Scores'!BA$5:BA$1048576,MATCH($D345,'Normalized Scores'!$A$5:$A$1048576,)),"")</f>
        <v>0.66752312074407261</v>
      </c>
      <c r="AC345" s="14">
        <f t="shared" si="59"/>
        <v>0.66752312074407261</v>
      </c>
    </row>
    <row r="346" spans="4:29">
      <c r="D346" s="8" t="str">
        <v>A39</v>
      </c>
      <c r="E346" s="9" t="str">
        <f>IFERROR(INDEX('Normalized Scores'!B$5:B$1048576,MATCH($D346,'Normalized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Green Level Church Rd between Kit Creek Rd and NC 55 to an acceptable LOS in the peak period and direction while also providing facilities for pedestrians and bicyclists.</v>
      </c>
      <c r="F346" s="12" t="str">
        <f>IFERROR(INDEX('Normalized Scores'!C$5:C$1048576,MATCH($D346,'Normalized Scores'!$A$5:$A$1048576,)),"")</f>
        <v>Widening</v>
      </c>
      <c r="G346" s="79" t="str">
        <f>IFERROR(INDEX('Normalized Scores'!D$5:D$1048576,MATCH($D346,'Normalized Scores'!$A$5:$A$1048576,)),"")</f>
        <v>Wake</v>
      </c>
      <c r="H346" s="79">
        <f>IFERROR(INDEX('Normalized Scores'!F$5:F$1048576,MATCH($D346,'Normalized Scores'!$A$5:$A$1048576,)),"")</f>
        <v>344</v>
      </c>
      <c r="I346" s="79">
        <f>IFERROR(INDEX('Normalized Scores'!G$5:G$1048576,MATCH($D346,'Normalized Scores'!$A$5:$A$1048576,)),"")</f>
        <v>33.122948620615801</v>
      </c>
      <c r="J346" s="19">
        <f>IFERROR(INDEX('Normalized Scores'!H$5:H$1048576,MATCH($D346,'Normalized Scores'!$A$5:$A$1048576,)),"")</f>
        <v>0.31131930467731983</v>
      </c>
      <c r="K346" s="20">
        <f t="shared" si="50"/>
        <v>0.31131930467731983</v>
      </c>
      <c r="L346" s="23">
        <f>IFERROR(INDEX('Normalized Scores'!J$5:J$1048576,MATCH($D346,'Normalized Scores'!$A$5:$A$1048576,)),"")</f>
        <v>0.349950827512304</v>
      </c>
      <c r="M346" s="20">
        <f t="shared" si="51"/>
        <v>0.349950827512304</v>
      </c>
      <c r="N346" s="22">
        <f>IFERROR(INDEX('Normalized Scores'!L$5:L$1048576,MATCH($D346,'Normalized Scores'!$A$5:$A$1048576,)),"")</f>
        <v>0</v>
      </c>
      <c r="O346" s="20">
        <f t="shared" si="52"/>
        <v>0</v>
      </c>
      <c r="P346" s="25">
        <f>IFERROR(INDEX('Normalized Scores'!R$5:R$1048576,MATCH($D346,'Normalized Scores'!$A$5:$A$1048576,)),"")</f>
        <v>0.18738123266605078</v>
      </c>
      <c r="Q346" s="20">
        <f t="shared" si="53"/>
        <v>0.18738123266605078</v>
      </c>
      <c r="R346" s="3">
        <f>IFERROR(INDEX('Normalized Scores'!Z$5:Z$1048576,MATCH($D346,'Normalized Scores'!$A$5:$A$1048576,)),"")</f>
        <v>0.25956576520597224</v>
      </c>
      <c r="S346" s="8">
        <f t="shared" si="54"/>
        <v>0.25956576520597224</v>
      </c>
      <c r="T346" s="2">
        <f>IFERROR(INDEX('Normalized Scores'!AL$5:AL$1048576,MATCH($D346,'Normalized Scores'!$A$5:$A$1048576,)),"")</f>
        <v>0.5518339809475854</v>
      </c>
      <c r="U346" s="8">
        <f t="shared" si="55"/>
        <v>0.5518339809475854</v>
      </c>
      <c r="V346" s="24">
        <f>IFERROR(INDEX('Normalized Scores'!AR$5:AR$1048576,MATCH($D346,'Normalized Scores'!$A$5:$A$1048576,)),"")</f>
        <v>0.20450758315415529</v>
      </c>
      <c r="W346" s="8">
        <f t="shared" si="56"/>
        <v>0.20450758315415529</v>
      </c>
      <c r="X346" s="5">
        <f>IFERROR(INDEX('Normalized Scores'!AT$5:AT$1048576,MATCH($D346,'Normalized Scores'!$A$5:$A$1048576,)),"")</f>
        <v>0.53580783760872763</v>
      </c>
      <c r="Y346" s="8">
        <f t="shared" si="57"/>
        <v>0.53580783760872763</v>
      </c>
      <c r="Z346" s="17">
        <f>IFERROR(INDEX('Normalized Scores'!AV$5:AV$1048576,MATCH($D346,'Normalized Scores'!$A$5:$A$1048576,)),"")</f>
        <v>0</v>
      </c>
      <c r="AA346" s="10">
        <f t="shared" si="58"/>
        <v>0</v>
      </c>
      <c r="AB346" s="13">
        <f>IFERROR(INDEX('Normalized Scores'!BA$5:BA$1048576,MATCH($D346,'Normalized Scores'!$A$5:$A$1048576,)),"")</f>
        <v>0.39307843643449963</v>
      </c>
      <c r="AC346" s="14">
        <f t="shared" si="59"/>
        <v>0.39307843643449963</v>
      </c>
    </row>
    <row r="347" spans="4:29">
      <c r="D347" s="8" t="str">
        <v>A118c</v>
      </c>
      <c r="E347" s="9" t="str">
        <f>IFERROR(INDEX('Normalized Scores'!B$5:B$1048576,MATCH($D347,'Normalized Scores'!$A$5:$A$1048576,)),"")</f>
        <v>NC 55 is proposed to be a 2 lane Minor Thoroughfare between Kennebec Church Road and North Broad St. An AADT of 14000 is expected in the planning horizon year (2055) which would cause NC 55 to operate inefficiently in 2055. The purpose of this project is to reduce congestion so NC 55 will operate more efficiently in 2055</v>
      </c>
      <c r="F347" s="12" t="str">
        <f>IFERROR(INDEX('Normalized Scores'!C$5:C$1048576,MATCH($D347,'Normalized Scores'!$A$5:$A$1048576,)),"")</f>
        <v>Widening</v>
      </c>
      <c r="G347" s="79" t="str">
        <f>IFERROR(INDEX('Normalized Scores'!D$5:D$1048576,MATCH($D347,'Normalized Scores'!$A$5:$A$1048576,)),"")</f>
        <v>Harnett</v>
      </c>
      <c r="H347" s="79">
        <f>IFERROR(INDEX('Normalized Scores'!F$5:F$1048576,MATCH($D347,'Normalized Scores'!$A$5:$A$1048576,)),"")</f>
        <v>345</v>
      </c>
      <c r="I347" s="79">
        <f>IFERROR(INDEX('Normalized Scores'!G$5:G$1048576,MATCH($D347,'Normalized Scores'!$A$5:$A$1048576,)),"")</f>
        <v>38.858307688992099</v>
      </c>
      <c r="J347" s="19">
        <f>IFERROR(INDEX('Normalized Scores'!H$5:H$1048576,MATCH($D347,'Normalized Scores'!$A$5:$A$1048576,)),"")</f>
        <v>0.31108705710877854</v>
      </c>
      <c r="K347" s="20">
        <f t="shared" si="50"/>
        <v>0.31108705710877854</v>
      </c>
      <c r="L347" s="23">
        <f>IFERROR(INDEX('Normalized Scores'!J$5:J$1048576,MATCH($D347,'Normalized Scores'!$A$5:$A$1048576,)),"")</f>
        <v>0.15658688418741298</v>
      </c>
      <c r="M347" s="20">
        <f t="shared" si="51"/>
        <v>0.15658688418741298</v>
      </c>
      <c r="N347" s="22">
        <f>IFERROR(INDEX('Normalized Scores'!L$5:L$1048576,MATCH($D347,'Normalized Scores'!$A$5:$A$1048576,)),"")</f>
        <v>0</v>
      </c>
      <c r="O347" s="20">
        <f t="shared" si="52"/>
        <v>0</v>
      </c>
      <c r="P347" s="25">
        <f>IFERROR(INDEX('Normalized Scores'!R$5:R$1048576,MATCH($D347,'Normalized Scores'!$A$5:$A$1048576,)),"")</f>
        <v>0.39125266266498077</v>
      </c>
      <c r="Q347" s="20">
        <f t="shared" si="53"/>
        <v>0.39125266266498077</v>
      </c>
      <c r="R347" s="3">
        <f>IFERROR(INDEX('Normalized Scores'!Z$5:Z$1048576,MATCH($D347,'Normalized Scores'!$A$5:$A$1048576,)),"")</f>
        <v>0.37582470056681228</v>
      </c>
      <c r="S347" s="8">
        <f t="shared" si="54"/>
        <v>0.37582470056681228</v>
      </c>
      <c r="T347" s="2">
        <f>IFERROR(INDEX('Normalized Scores'!AL$5:AL$1048576,MATCH($D347,'Normalized Scores'!$A$5:$A$1048576,)),"")</f>
        <v>8.131406022982747E-2</v>
      </c>
      <c r="U347" s="8">
        <f t="shared" si="55"/>
        <v>8.131406022982747E-2</v>
      </c>
      <c r="V347" s="24">
        <f>IFERROR(INDEX('Normalized Scores'!AR$5:AR$1048576,MATCH($D347,'Normalized Scores'!$A$5:$A$1048576,)),"")</f>
        <v>0.73222821545432581</v>
      </c>
      <c r="W347" s="8">
        <f t="shared" si="56"/>
        <v>0.73222821545432581</v>
      </c>
      <c r="X347" s="5">
        <f>IFERROR(INDEX('Normalized Scores'!AT$5:AT$1048576,MATCH($D347,'Normalized Scores'!$A$5:$A$1048576,)),"")</f>
        <v>0.51597008478857398</v>
      </c>
      <c r="Y347" s="8">
        <f t="shared" si="57"/>
        <v>0.51597008478857398</v>
      </c>
      <c r="Z347" s="17">
        <f>IFERROR(INDEX('Normalized Scores'!AV$5:AV$1048576,MATCH($D347,'Normalized Scores'!$A$5:$A$1048576,)),"")</f>
        <v>0</v>
      </c>
      <c r="AA347" s="10">
        <f t="shared" si="58"/>
        <v>0</v>
      </c>
      <c r="AB347" s="13">
        <f>IFERROR(INDEX('Normalized Scores'!BA$5:BA$1048576,MATCH($D347,'Normalized Scores'!$A$5:$A$1048576,)),"")</f>
        <v>0.70918954182977811</v>
      </c>
      <c r="AC347" s="14">
        <f t="shared" si="59"/>
        <v>0.70918954182977811</v>
      </c>
    </row>
    <row r="348" spans="4:29">
      <c r="D348" s="8" t="str">
        <v>A749</v>
      </c>
      <c r="E348" s="9" t="str">
        <f>IFERROR(INDEX('Normalized Scores'!B$5:B$1048576,MATCH($D348,'Normalized Scores'!$A$5:$A$1048576,)),"")</f>
        <v>The Metropolitan Transportation Plan identifies the areas adjacent to Granite Falls Blvd between Burlington Mills Rd and Rogers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348" s="12" t="str">
        <f>IFERROR(INDEX('Normalized Scores'!C$5:C$1048576,MATCH($D348,'Normalized Scores'!$A$5:$A$1048576,)),"")</f>
        <v>New Location</v>
      </c>
      <c r="G348" s="79" t="str">
        <f>IFERROR(INDEX('Normalized Scores'!D$5:D$1048576,MATCH($D348,'Normalized Scores'!$A$5:$A$1048576,)),"")</f>
        <v>Wake</v>
      </c>
      <c r="H348" s="79">
        <f>IFERROR(INDEX('Normalized Scores'!F$5:F$1048576,MATCH($D348,'Normalized Scores'!$A$5:$A$1048576,)),"")</f>
        <v>346</v>
      </c>
      <c r="I348" s="79">
        <f>IFERROR(INDEX('Normalized Scores'!G$5:G$1048576,MATCH($D348,'Normalized Scores'!$A$5:$A$1048576,)),"")</f>
        <v>0</v>
      </c>
      <c r="J348" s="19">
        <f>IFERROR(INDEX('Normalized Scores'!H$5:H$1048576,MATCH($D348,'Normalized Scores'!$A$5:$A$1048576,)),"")</f>
        <v>0.31088668832159772</v>
      </c>
      <c r="K348" s="20">
        <f t="shared" si="50"/>
        <v>0.31088668832159772</v>
      </c>
      <c r="L348" s="23">
        <f>IFERROR(INDEX('Normalized Scores'!J$5:J$1048576,MATCH($D348,'Normalized Scores'!$A$5:$A$1048576,)),"")</f>
        <v>0.35005473560948602</v>
      </c>
      <c r="M348" s="20">
        <f t="shared" si="51"/>
        <v>0.35005473560948602</v>
      </c>
      <c r="N348" s="22">
        <f>IFERROR(INDEX('Normalized Scores'!L$5:L$1048576,MATCH($D348,'Normalized Scores'!$A$5:$A$1048576,)),"")</f>
        <v>0</v>
      </c>
      <c r="O348" s="20">
        <f t="shared" si="52"/>
        <v>0</v>
      </c>
      <c r="P348" s="25">
        <f>IFERROR(INDEX('Normalized Scores'!R$5:R$1048576,MATCH($D348,'Normalized Scores'!$A$5:$A$1048576,)),"")</f>
        <v>0.26506401762414067</v>
      </c>
      <c r="Q348" s="20">
        <f t="shared" si="53"/>
        <v>0.26506401762414067</v>
      </c>
      <c r="R348" s="3">
        <f>IFERROR(INDEX('Normalized Scores'!Z$5:Z$1048576,MATCH($D348,'Normalized Scores'!$A$5:$A$1048576,)),"")</f>
        <v>0.23873281248910469</v>
      </c>
      <c r="S348" s="8">
        <f t="shared" si="54"/>
        <v>0.23873281248910469</v>
      </c>
      <c r="T348" s="2">
        <f>IFERROR(INDEX('Normalized Scores'!AL$5:AL$1048576,MATCH($D348,'Normalized Scores'!$A$5:$A$1048576,)),"")</f>
        <v>0.29481819485009592</v>
      </c>
      <c r="U348" s="8">
        <f t="shared" si="55"/>
        <v>0.29481819485009592</v>
      </c>
      <c r="V348" s="24">
        <f>IFERROR(INDEX('Normalized Scores'!AR$5:AR$1048576,MATCH($D348,'Normalized Scores'!$A$5:$A$1048576,)),"")</f>
        <v>0</v>
      </c>
      <c r="W348" s="8">
        <f t="shared" si="56"/>
        <v>0</v>
      </c>
      <c r="X348" s="5">
        <f>IFERROR(INDEX('Normalized Scores'!AT$5:AT$1048576,MATCH($D348,'Normalized Scores'!$A$5:$A$1048576,)),"")</f>
        <v>0.52854328578458176</v>
      </c>
      <c r="Y348" s="8">
        <f t="shared" si="57"/>
        <v>0.52854328578458176</v>
      </c>
      <c r="Z348" s="17">
        <f>IFERROR(INDEX('Normalized Scores'!AV$5:AV$1048576,MATCH($D348,'Normalized Scores'!$A$5:$A$1048576,)),"")</f>
        <v>0</v>
      </c>
      <c r="AA348" s="10">
        <f t="shared" si="58"/>
        <v>0</v>
      </c>
      <c r="AB348" s="13">
        <f>IFERROR(INDEX('Normalized Scores'!BA$5:BA$1048576,MATCH($D348,'Normalized Scores'!$A$5:$A$1048576,)),"")</f>
        <v>0.53391041352007607</v>
      </c>
      <c r="AC348" s="14">
        <f t="shared" si="59"/>
        <v>0.53391041352007607</v>
      </c>
    </row>
    <row r="349" spans="4:29">
      <c r="D349" s="8" t="str">
        <v>A434</v>
      </c>
      <c r="E349" s="9" t="str">
        <f>IFERROR(INDEX('Normalized Scores'!B$5:B$1048576,MATCH($D349,'Normalized Scores'!$A$5:$A$1048576,)),"")</f>
        <v>Sunnybrook Rd is proposed to be a 4 lane Major Thoroughfare between Rock Quarry Rd and Poole Rd. An AADT of 16000 is expected in the planning horizon year (2055) which would cause Sunnybrook Rd to operate inefficiently in 2055. The purpose of this project is to reduce congestion so Sunnybrook Rd will operate more efficiently in 2055</v>
      </c>
      <c r="F349" s="12" t="str">
        <f>IFERROR(INDEX('Normalized Scores'!C$5:C$1048576,MATCH($D349,'Normalized Scores'!$A$5:$A$1048576,)),"")</f>
        <v>Widening</v>
      </c>
      <c r="G349" s="79" t="str">
        <f>IFERROR(INDEX('Normalized Scores'!D$5:D$1048576,MATCH($D349,'Normalized Scores'!$A$5:$A$1048576,)),"")</f>
        <v>Wake</v>
      </c>
      <c r="H349" s="79">
        <f>IFERROR(INDEX('Normalized Scores'!F$5:F$1048576,MATCH($D349,'Normalized Scores'!$A$5:$A$1048576,)),"")</f>
        <v>347</v>
      </c>
      <c r="I349" s="79">
        <f>IFERROR(INDEX('Normalized Scores'!G$5:G$1048576,MATCH($D349,'Normalized Scores'!$A$5:$A$1048576,)),"")</f>
        <v>86.955199332549199</v>
      </c>
      <c r="J349" s="19">
        <f>IFERROR(INDEX('Normalized Scores'!H$5:H$1048576,MATCH($D349,'Normalized Scores'!$A$5:$A$1048576,)),"")</f>
        <v>0.31075135395206199</v>
      </c>
      <c r="K349" s="20">
        <f t="shared" si="50"/>
        <v>0.31075135395206199</v>
      </c>
      <c r="L349" s="23">
        <f>IFERROR(INDEX('Normalized Scores'!J$5:J$1048576,MATCH($D349,'Normalized Scores'!$A$5:$A$1048576,)),"")</f>
        <v>0.195903405421157</v>
      </c>
      <c r="M349" s="20">
        <f t="shared" si="51"/>
        <v>0.195903405421157</v>
      </c>
      <c r="N349" s="22">
        <f>IFERROR(INDEX('Normalized Scores'!L$5:L$1048576,MATCH($D349,'Normalized Scores'!$A$5:$A$1048576,)),"")</f>
        <v>0</v>
      </c>
      <c r="O349" s="20">
        <f t="shared" si="52"/>
        <v>0</v>
      </c>
      <c r="P349" s="25">
        <f>IFERROR(INDEX('Normalized Scores'!R$5:R$1048576,MATCH($D349,'Normalized Scores'!$A$5:$A$1048576,)),"")</f>
        <v>0.42281511971865104</v>
      </c>
      <c r="Q349" s="20">
        <f t="shared" si="53"/>
        <v>0.42281511971865104</v>
      </c>
      <c r="R349" s="3">
        <f>IFERROR(INDEX('Normalized Scores'!Z$5:Z$1048576,MATCH($D349,'Normalized Scores'!$A$5:$A$1048576,)),"")</f>
        <v>0.38494949013609148</v>
      </c>
      <c r="S349" s="8">
        <f t="shared" si="54"/>
        <v>0.38494949013609148</v>
      </c>
      <c r="T349" s="2">
        <f>IFERROR(INDEX('Normalized Scores'!AL$5:AL$1048576,MATCH($D349,'Normalized Scores'!$A$5:$A$1048576,)),"")</f>
        <v>0.28596683091728187</v>
      </c>
      <c r="U349" s="8">
        <f t="shared" si="55"/>
        <v>0.28596683091728187</v>
      </c>
      <c r="V349" s="24">
        <f>IFERROR(INDEX('Normalized Scores'!AR$5:AR$1048576,MATCH($D349,'Normalized Scores'!$A$5:$A$1048576,)),"")</f>
        <v>0.57348397016507136</v>
      </c>
      <c r="W349" s="8">
        <f t="shared" si="56"/>
        <v>0.57348397016507136</v>
      </c>
      <c r="X349" s="5">
        <f>IFERROR(INDEX('Normalized Scores'!AT$5:AT$1048576,MATCH($D349,'Normalized Scores'!$A$5:$A$1048576,)),"")</f>
        <v>0.52178563507569509</v>
      </c>
      <c r="Y349" s="8">
        <f t="shared" si="57"/>
        <v>0.52178563507569509</v>
      </c>
      <c r="Z349" s="17">
        <f>IFERROR(INDEX('Normalized Scores'!AV$5:AV$1048576,MATCH($D349,'Normalized Scores'!$A$5:$A$1048576,)),"")</f>
        <v>0</v>
      </c>
      <c r="AA349" s="10">
        <f t="shared" si="58"/>
        <v>0</v>
      </c>
      <c r="AB349" s="13">
        <f>IFERROR(INDEX('Normalized Scores'!BA$5:BA$1048576,MATCH($D349,'Normalized Scores'!$A$5:$A$1048576,)),"")</f>
        <v>0.38925091688787794</v>
      </c>
      <c r="AC349" s="14">
        <f t="shared" si="59"/>
        <v>0.38925091688787794</v>
      </c>
    </row>
    <row r="350" spans="4:29">
      <c r="D350" s="8" t="str">
        <v>Grnv81a</v>
      </c>
      <c r="E350" s="9" t="str">
        <f>IFERROR(INDEX('Normalized Scores'!B$5:B$1048576,MATCH($D350,'Normalized Scores'!$A$5:$A$1048576,)),"")</f>
        <v>Old Weaver Trail is proposed to be a 4 lane Major Thoroughfare between From NC 50 (Wake Co) and Northside Rd Ext. An AADT of 7000 is expected in the planning horizon year (2055) which would cause Old Weaver Trail to operate inefficiently in 2055. The purpose of this project is to reduce congestion so Old Weaver Trail will operate more efficiently in 2055</v>
      </c>
      <c r="F350" s="12" t="str">
        <f>IFERROR(INDEX('Normalized Scores'!C$5:C$1048576,MATCH($D350,'Normalized Scores'!$A$5:$A$1048576,)),"")</f>
        <v>Widening</v>
      </c>
      <c r="G350" s="79" t="str">
        <f>IFERROR(INDEX('Normalized Scores'!D$5:D$1048576,MATCH($D350,'Normalized Scores'!$A$5:$A$1048576,)),"")</f>
        <v>Wake</v>
      </c>
      <c r="H350" s="79">
        <f>IFERROR(INDEX('Normalized Scores'!F$5:F$1048576,MATCH($D350,'Normalized Scores'!$A$5:$A$1048576,)),"")</f>
        <v>348</v>
      </c>
      <c r="I350" s="79">
        <f>IFERROR(INDEX('Normalized Scores'!G$5:G$1048576,MATCH($D350,'Normalized Scores'!$A$5:$A$1048576,)),"")</f>
        <v>52.0780150567969</v>
      </c>
      <c r="J350" s="19">
        <f>IFERROR(INDEX('Normalized Scores'!H$5:H$1048576,MATCH($D350,'Normalized Scores'!$A$5:$A$1048576,)),"")</f>
        <v>0.31059253912552637</v>
      </c>
      <c r="K350" s="20">
        <f t="shared" si="50"/>
        <v>0.31059253912552637</v>
      </c>
      <c r="L350" s="23">
        <f>IFERROR(INDEX('Normalized Scores'!J$5:J$1048576,MATCH($D350,'Normalized Scores'!$A$5:$A$1048576,)),"")</f>
        <v>0.57608525748037698</v>
      </c>
      <c r="M350" s="20">
        <f t="shared" si="51"/>
        <v>0.57608525748037698</v>
      </c>
      <c r="N350" s="22">
        <f>IFERROR(INDEX('Normalized Scores'!L$5:L$1048576,MATCH($D350,'Normalized Scores'!$A$5:$A$1048576,)),"")</f>
        <v>0</v>
      </c>
      <c r="O350" s="20">
        <f t="shared" si="52"/>
        <v>0</v>
      </c>
      <c r="P350" s="25">
        <f>IFERROR(INDEX('Normalized Scores'!R$5:R$1048576,MATCH($D350,'Normalized Scores'!$A$5:$A$1048576,)),"")</f>
        <v>0.15897548230511957</v>
      </c>
      <c r="Q350" s="20">
        <f t="shared" si="53"/>
        <v>0.15897548230511957</v>
      </c>
      <c r="R350" s="3">
        <f>IFERROR(INDEX('Normalized Scores'!Z$5:Z$1048576,MATCH($D350,'Normalized Scores'!$A$5:$A$1048576,)),"")</f>
        <v>0.22107185090331305</v>
      </c>
      <c r="S350" s="8">
        <f t="shared" si="54"/>
        <v>0.22107185090331305</v>
      </c>
      <c r="T350" s="2">
        <f>IFERROR(INDEX('Normalized Scores'!AL$5:AL$1048576,MATCH($D350,'Normalized Scores'!$A$5:$A$1048576,)),"")</f>
        <v>0.30035033343333395</v>
      </c>
      <c r="U350" s="8">
        <f t="shared" si="55"/>
        <v>0.30035033343333395</v>
      </c>
      <c r="V350" s="24">
        <f>IFERROR(INDEX('Normalized Scores'!AR$5:AR$1048576,MATCH($D350,'Normalized Scores'!$A$5:$A$1048576,)),"")</f>
        <v>0.2104104280254252</v>
      </c>
      <c r="W350" s="8">
        <f t="shared" si="56"/>
        <v>0.2104104280254252</v>
      </c>
      <c r="X350" s="5">
        <f>IFERROR(INDEX('Normalized Scores'!AT$5:AT$1048576,MATCH($D350,'Normalized Scores'!$A$5:$A$1048576,)),"")</f>
        <v>0.51294514554566362</v>
      </c>
      <c r="Y350" s="8">
        <f t="shared" si="57"/>
        <v>0.51294514554566362</v>
      </c>
      <c r="Z350" s="17">
        <f>IFERROR(INDEX('Normalized Scores'!AV$5:AV$1048576,MATCH($D350,'Normalized Scores'!$A$5:$A$1048576,)),"")</f>
        <v>0</v>
      </c>
      <c r="AA350" s="10">
        <f t="shared" si="58"/>
        <v>0</v>
      </c>
      <c r="AB350" s="13">
        <f>IFERROR(INDEX('Normalized Scores'!BA$5:BA$1048576,MATCH($D350,'Normalized Scores'!$A$5:$A$1048576,)),"")</f>
        <v>0.41883083113704356</v>
      </c>
      <c r="AC350" s="14">
        <f t="shared" si="59"/>
        <v>0.41883083113704356</v>
      </c>
    </row>
    <row r="351" spans="4:29">
      <c r="D351" s="8" t="str">
        <v>F3</v>
      </c>
      <c r="E351" s="9" t="str">
        <f>IFERROR(INDEX('Normalized Scores'!B$5:B$1048576,MATCH($D351,'Normalized Scores'!$A$5:$A$1048576,)),"")</f>
        <v>NC 540 Tri-Ex (Phase VI) is proposed to be a 6 lane FREEWAY between I-40 (South) to US 64 East Bypass. An AADT of 16,305 is expected in the planning horizon year(2040) which would cause NC 540 Tri-Ex (Phase VI) to operate at LOS 'F'  in 2040. The purpose of this project is to reduce congestion so NC 540 Tri-Ex (Phase VI) will operate at LOS 'D' or better in 2040.</v>
      </c>
      <c r="F351" s="12" t="str">
        <f>IFERROR(INDEX('Normalized Scores'!C$5:C$1048576,MATCH($D351,'Normalized Scores'!$A$5:$A$1048576,)),"")</f>
        <v>New Location</v>
      </c>
      <c r="G351" s="79" t="str">
        <f>IFERROR(INDEX('Normalized Scores'!D$5:D$1048576,MATCH($D351,'Normalized Scores'!$A$5:$A$1048576,)),"")</f>
        <v>Wake</v>
      </c>
      <c r="H351" s="79">
        <f>IFERROR(INDEX('Normalized Scores'!F$5:F$1048576,MATCH($D351,'Normalized Scores'!$A$5:$A$1048576,)),"")</f>
        <v>349</v>
      </c>
      <c r="I351" s="79">
        <f>IFERROR(INDEX('Normalized Scores'!G$5:G$1048576,MATCH($D351,'Normalized Scores'!$A$5:$A$1048576,)),"")</f>
        <v>0</v>
      </c>
      <c r="J351" s="19">
        <f>IFERROR(INDEX('Normalized Scores'!H$5:H$1048576,MATCH($D351,'Normalized Scores'!$A$5:$A$1048576,)),"")</f>
        <v>0.30995017198051716</v>
      </c>
      <c r="K351" s="20">
        <f t="shared" si="50"/>
        <v>0.30995017198051716</v>
      </c>
      <c r="L351" s="23">
        <f>IFERROR(INDEX('Normalized Scores'!J$5:J$1048576,MATCH($D351,'Normalized Scores'!$A$5:$A$1048576,)),"")</f>
        <v>0.17429308945685801</v>
      </c>
      <c r="M351" s="20">
        <f t="shared" si="51"/>
        <v>0.17429308945685801</v>
      </c>
      <c r="N351" s="22">
        <f>IFERROR(INDEX('Normalized Scores'!L$5:L$1048576,MATCH($D351,'Normalized Scores'!$A$5:$A$1048576,)),"")</f>
        <v>0</v>
      </c>
      <c r="O351" s="20">
        <f t="shared" si="52"/>
        <v>0</v>
      </c>
      <c r="P351" s="25">
        <f>IFERROR(INDEX('Normalized Scores'!R$5:R$1048576,MATCH($D351,'Normalized Scores'!$A$5:$A$1048576,)),"")</f>
        <v>0.40633083121478175</v>
      </c>
      <c r="Q351" s="20">
        <f t="shared" si="53"/>
        <v>0.40633083121478175</v>
      </c>
      <c r="R351" s="3">
        <f>IFERROR(INDEX('Normalized Scores'!Z$5:Z$1048576,MATCH($D351,'Normalized Scores'!$A$5:$A$1048576,)),"")</f>
        <v>0.35113930912201319</v>
      </c>
      <c r="S351" s="8">
        <f t="shared" si="54"/>
        <v>0.35113930912201319</v>
      </c>
      <c r="T351" s="2">
        <f>IFERROR(INDEX('Normalized Scores'!AL$5:AL$1048576,MATCH($D351,'Normalized Scores'!$A$5:$A$1048576,)),"")</f>
        <v>0.30035033343333395</v>
      </c>
      <c r="U351" s="8">
        <f t="shared" si="55"/>
        <v>0.30035033343333395</v>
      </c>
      <c r="V351" s="24">
        <f>IFERROR(INDEX('Normalized Scores'!AR$5:AR$1048576,MATCH($D351,'Normalized Scores'!$A$5:$A$1048576,)),"")</f>
        <v>0.49999999987622085</v>
      </c>
      <c r="W351" s="8">
        <f t="shared" si="56"/>
        <v>0.49999999987622085</v>
      </c>
      <c r="X351" s="5">
        <f>IFERROR(INDEX('Normalized Scores'!AT$5:AT$1048576,MATCH($D351,'Normalized Scores'!$A$5:$A$1048576,)),"")</f>
        <v>0.99999999999938061</v>
      </c>
      <c r="Y351" s="8">
        <f t="shared" si="57"/>
        <v>0.99999999999938061</v>
      </c>
      <c r="Z351" s="17">
        <f>IFERROR(INDEX('Normalized Scores'!AV$5:AV$1048576,MATCH($D351,'Normalized Scores'!$A$5:$A$1048576,)),"")</f>
        <v>0</v>
      </c>
      <c r="AA351" s="10">
        <f t="shared" si="58"/>
        <v>0</v>
      </c>
      <c r="AB351" s="13">
        <f>IFERROR(INDEX('Normalized Scores'!BA$5:BA$1048576,MATCH($D351,'Normalized Scores'!$A$5:$A$1048576,)),"")</f>
        <v>0.28894910238853111</v>
      </c>
      <c r="AC351" s="14">
        <f t="shared" si="59"/>
        <v>0.28894910238853111</v>
      </c>
    </row>
    <row r="352" spans="4:29">
      <c r="D352" s="8" t="str">
        <v>A127b2</v>
      </c>
      <c r="E352" s="9" t="str">
        <f>IFERROR(INDEX('Normalized Scores'!B$5:B$1048576,MATCH($D352,'Normalized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52" s="12" t="str">
        <f>IFERROR(INDEX('Normalized Scores'!C$5:C$1048576,MATCH($D352,'Normalized Scores'!$A$5:$A$1048576,)),"")</f>
        <v>New Location</v>
      </c>
      <c r="G352" s="79" t="str">
        <f>IFERROR(INDEX('Normalized Scores'!D$5:D$1048576,MATCH($D352,'Normalized Scores'!$A$5:$A$1048576,)),"")</f>
        <v>Wake</v>
      </c>
      <c r="H352" s="79">
        <f>IFERROR(INDEX('Normalized Scores'!F$5:F$1048576,MATCH($D352,'Normalized Scores'!$A$5:$A$1048576,)),"")</f>
        <v>350</v>
      </c>
      <c r="I352" s="79">
        <f>IFERROR(INDEX('Normalized Scores'!G$5:G$1048576,MATCH($D352,'Normalized Scores'!$A$5:$A$1048576,)),"")</f>
        <v>0</v>
      </c>
      <c r="J352" s="19">
        <f>IFERROR(INDEX('Normalized Scores'!H$5:H$1048576,MATCH($D352,'Normalized Scores'!$A$5:$A$1048576,)),"")</f>
        <v>0.30972193466869979</v>
      </c>
      <c r="K352" s="20">
        <f t="shared" si="50"/>
        <v>0.30972193466869979</v>
      </c>
      <c r="L352" s="23">
        <f>IFERROR(INDEX('Normalized Scores'!J$5:J$1048576,MATCH($D352,'Normalized Scores'!$A$5:$A$1048576,)),"")</f>
        <v>0.107828999573061</v>
      </c>
      <c r="M352" s="20">
        <f t="shared" si="51"/>
        <v>0.107828999573061</v>
      </c>
      <c r="N352" s="22">
        <f>IFERROR(INDEX('Normalized Scores'!L$5:L$1048576,MATCH($D352,'Normalized Scores'!$A$5:$A$1048576,)),"")</f>
        <v>0</v>
      </c>
      <c r="O352" s="20">
        <f t="shared" si="52"/>
        <v>0</v>
      </c>
      <c r="P352" s="25">
        <f>IFERROR(INDEX('Normalized Scores'!R$5:R$1048576,MATCH($D352,'Normalized Scores'!$A$5:$A$1048576,)),"")</f>
        <v>0.26480458945477819</v>
      </c>
      <c r="Q352" s="20">
        <f t="shared" si="53"/>
        <v>0.26480458945477819</v>
      </c>
      <c r="R352" s="3">
        <f>IFERROR(INDEX('Normalized Scores'!Z$5:Z$1048576,MATCH($D352,'Normalized Scores'!$A$5:$A$1048576,)),"")</f>
        <v>0.50887047748078884</v>
      </c>
      <c r="S352" s="8">
        <f t="shared" si="54"/>
        <v>0.50887047748078884</v>
      </c>
      <c r="T352" s="2">
        <f>IFERROR(INDEX('Normalized Scores'!AL$5:AL$1048576,MATCH($D352,'Normalized Scores'!$A$5:$A$1048576,)),"")</f>
        <v>0.50381753739774404</v>
      </c>
      <c r="U352" s="8">
        <f t="shared" si="55"/>
        <v>0.50381753739774404</v>
      </c>
      <c r="V352" s="24">
        <f>IFERROR(INDEX('Normalized Scores'!AR$5:AR$1048576,MATCH($D352,'Normalized Scores'!$A$5:$A$1048576,)),"")</f>
        <v>0.2104104280254252</v>
      </c>
      <c r="W352" s="8">
        <f t="shared" si="56"/>
        <v>0.2104104280254252</v>
      </c>
      <c r="X352" s="5">
        <f>IFERROR(INDEX('Normalized Scores'!AT$5:AT$1048576,MATCH($D352,'Normalized Scores'!$A$5:$A$1048576,)),"")</f>
        <v>0.48190170096507662</v>
      </c>
      <c r="Y352" s="8">
        <f t="shared" si="57"/>
        <v>0.48190170096507662</v>
      </c>
      <c r="Z352" s="17">
        <f>IFERROR(INDEX('Normalized Scores'!AV$5:AV$1048576,MATCH($D352,'Normalized Scores'!$A$5:$A$1048576,)),"")</f>
        <v>0</v>
      </c>
      <c r="AA352" s="10">
        <f t="shared" si="58"/>
        <v>0</v>
      </c>
      <c r="AB352" s="13">
        <f>IFERROR(INDEX('Normalized Scores'!BA$5:BA$1048576,MATCH($D352,'Normalized Scores'!$A$5:$A$1048576,)),"")</f>
        <v>0.476001493229325</v>
      </c>
      <c r="AC352" s="14">
        <f t="shared" si="59"/>
        <v>0.476001493229325</v>
      </c>
    </row>
    <row r="353" spans="4:29">
      <c r="D353" s="8" t="str">
        <v>A643</v>
      </c>
      <c r="E353" s="9" t="str">
        <f>IFERROR(INDEX('Normalized Scores'!B$5:B$1048576,MATCH($D353,'Normalized Scores'!$A$5:$A$1048576,)),"")</f>
        <v>The Metropolitan Transportation Plan identifies the areas adjacent to Trinity Rd Realignment between NC - 54 and Soccer Street / Chatham St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353" s="12" t="str">
        <f>IFERROR(INDEX('Normalized Scores'!C$5:C$1048576,MATCH($D353,'Normalized Scores'!$A$5:$A$1048576,)),"")</f>
        <v>New Location</v>
      </c>
      <c r="G353" s="79" t="str">
        <f>IFERROR(INDEX('Normalized Scores'!D$5:D$1048576,MATCH($D353,'Normalized Scores'!$A$5:$A$1048576,)),"")</f>
        <v>Wake</v>
      </c>
      <c r="H353" s="79">
        <f>IFERROR(INDEX('Normalized Scores'!F$5:F$1048576,MATCH($D353,'Normalized Scores'!$A$5:$A$1048576,)),"")</f>
        <v>351</v>
      </c>
      <c r="I353" s="79">
        <f>IFERROR(INDEX('Normalized Scores'!G$5:G$1048576,MATCH($D353,'Normalized Scores'!$A$5:$A$1048576,)),"")</f>
        <v>0</v>
      </c>
      <c r="J353" s="19">
        <f>IFERROR(INDEX('Normalized Scores'!H$5:H$1048576,MATCH($D353,'Normalized Scores'!$A$5:$A$1048576,)),"")</f>
        <v>0.30875884262456699</v>
      </c>
      <c r="K353" s="20">
        <f t="shared" si="50"/>
        <v>0.30875884262456699</v>
      </c>
      <c r="L353" s="23">
        <f>IFERROR(INDEX('Normalized Scores'!J$5:J$1048576,MATCH($D353,'Normalized Scores'!$A$5:$A$1048576,)),"")</f>
        <v>0.34874423399709398</v>
      </c>
      <c r="M353" s="20">
        <f t="shared" si="51"/>
        <v>0.34874423399709398</v>
      </c>
      <c r="N353" s="22">
        <f>IFERROR(INDEX('Normalized Scores'!L$5:L$1048576,MATCH($D353,'Normalized Scores'!$A$5:$A$1048576,)),"")</f>
        <v>0</v>
      </c>
      <c r="O353" s="20">
        <f t="shared" si="52"/>
        <v>0</v>
      </c>
      <c r="P353" s="25">
        <f>IFERROR(INDEX('Normalized Scores'!R$5:R$1048576,MATCH($D353,'Normalized Scores'!$A$5:$A$1048576,)),"")</f>
        <v>0.41085878393969832</v>
      </c>
      <c r="Q353" s="20">
        <f t="shared" si="53"/>
        <v>0.41085878393969832</v>
      </c>
      <c r="R353" s="3">
        <f>IFERROR(INDEX('Normalized Scores'!Z$5:Z$1048576,MATCH($D353,'Normalized Scores'!$A$5:$A$1048576,)),"")</f>
        <v>0.64051932885648666</v>
      </c>
      <c r="S353" s="8">
        <f t="shared" si="54"/>
        <v>0.64051932885648666</v>
      </c>
      <c r="T353" s="2">
        <f>IFERROR(INDEX('Normalized Scores'!AL$5:AL$1048576,MATCH($D353,'Normalized Scores'!$A$5:$A$1048576,)),"")</f>
        <v>0</v>
      </c>
      <c r="U353" s="8">
        <f t="shared" si="55"/>
        <v>0</v>
      </c>
      <c r="V353" s="24">
        <f>IFERROR(INDEX('Normalized Scores'!AR$5:AR$1048576,MATCH($D353,'Normalized Scores'!$A$5:$A$1048576,)),"")</f>
        <v>0.39004836073479887</v>
      </c>
      <c r="W353" s="8">
        <f t="shared" si="56"/>
        <v>0.39004836073479887</v>
      </c>
      <c r="X353" s="5">
        <f>IFERROR(INDEX('Normalized Scores'!AT$5:AT$1048576,MATCH($D353,'Normalized Scores'!$A$5:$A$1048576,)),"")</f>
        <v>0.34580950288101076</v>
      </c>
      <c r="Y353" s="8">
        <f t="shared" si="57"/>
        <v>0.34580950288101076</v>
      </c>
      <c r="Z353" s="17">
        <f>IFERROR(INDEX('Normalized Scores'!AV$5:AV$1048576,MATCH($D353,'Normalized Scores'!$A$5:$A$1048576,)),"")</f>
        <v>0</v>
      </c>
      <c r="AA353" s="10">
        <f t="shared" si="58"/>
        <v>0</v>
      </c>
      <c r="AB353" s="13">
        <f>IFERROR(INDEX('Normalized Scores'!BA$5:BA$1048576,MATCH($D353,'Normalized Scores'!$A$5:$A$1048576,)),"")</f>
        <v>0.36635261207016245</v>
      </c>
      <c r="AC353" s="14">
        <f t="shared" si="59"/>
        <v>0.36635261207016245</v>
      </c>
    </row>
    <row r="354" spans="4:29">
      <c r="D354" s="8" t="str">
        <v>A46a</v>
      </c>
      <c r="E354" s="9" t="str">
        <f>IFERROR(INDEX('Normalized Scores'!B$5:B$1048576,MATCH($D354,'Normalized Scores'!$A$5:$A$1048576,)),"")</f>
        <v>Tryon Rd is proposed to be a 4 lane Boulevard between Lake Wheeler Rd and Par Drive. An AADT of 42000 is expected in the planning horizon year (2055) which would cause Tryon Rd to operate inefficiently in 2055. The purpose of this project is to reduce congestion so Tryon Rd will operate more efficiently in 2055</v>
      </c>
      <c r="F354" s="12" t="str">
        <f>IFERROR(INDEX('Normalized Scores'!C$5:C$1048576,MATCH($D354,'Normalized Scores'!$A$5:$A$1048576,)),"")</f>
        <v>Widening</v>
      </c>
      <c r="G354" s="79" t="str">
        <f>IFERROR(INDEX('Normalized Scores'!D$5:D$1048576,MATCH($D354,'Normalized Scores'!$A$5:$A$1048576,)),"")</f>
        <v>Wake</v>
      </c>
      <c r="H354" s="79">
        <f>IFERROR(INDEX('Normalized Scores'!F$5:F$1048576,MATCH($D354,'Normalized Scores'!$A$5:$A$1048576,)),"")</f>
        <v>352</v>
      </c>
      <c r="I354" s="79">
        <f>IFERROR(INDEX('Normalized Scores'!G$5:G$1048576,MATCH($D354,'Normalized Scores'!$A$5:$A$1048576,)),"")</f>
        <v>0</v>
      </c>
      <c r="J354" s="19">
        <f>IFERROR(INDEX('Normalized Scores'!H$5:H$1048576,MATCH($D354,'Normalized Scores'!$A$5:$A$1048576,)),"")</f>
        <v>0.30829351686373224</v>
      </c>
      <c r="K354" s="20">
        <f t="shared" si="50"/>
        <v>0.30829351686373224</v>
      </c>
      <c r="L354" s="23">
        <f>IFERROR(INDEX('Normalized Scores'!J$5:J$1048576,MATCH($D354,'Normalized Scores'!$A$5:$A$1048576,)),"")</f>
        <v>0.10909090909090899</v>
      </c>
      <c r="M354" s="20">
        <f t="shared" si="51"/>
        <v>0.10909090909090899</v>
      </c>
      <c r="N354" s="22">
        <f>IFERROR(INDEX('Normalized Scores'!L$5:L$1048576,MATCH($D354,'Normalized Scores'!$A$5:$A$1048576,)),"")</f>
        <v>0</v>
      </c>
      <c r="O354" s="20">
        <f t="shared" si="52"/>
        <v>0</v>
      </c>
      <c r="P354" s="25">
        <f>IFERROR(INDEX('Normalized Scores'!R$5:R$1048576,MATCH($D354,'Normalized Scores'!$A$5:$A$1048576,)),"")</f>
        <v>0.42444193635740768</v>
      </c>
      <c r="Q354" s="20">
        <f t="shared" si="53"/>
        <v>0.42444193635740768</v>
      </c>
      <c r="R354" s="3">
        <f>IFERROR(INDEX('Normalized Scores'!Z$5:Z$1048576,MATCH($D354,'Normalized Scores'!$A$5:$A$1048576,)),"")</f>
        <v>0.35486036359830136</v>
      </c>
      <c r="S354" s="8">
        <f t="shared" si="54"/>
        <v>0.35486036359830136</v>
      </c>
      <c r="T354" s="2">
        <f>IFERROR(INDEX('Normalized Scores'!AL$5:AL$1048576,MATCH($D354,'Normalized Scores'!$A$5:$A$1048576,)),"")</f>
        <v>0.20203998649393151</v>
      </c>
      <c r="U354" s="8">
        <f t="shared" si="55"/>
        <v>0.20203998649393151</v>
      </c>
      <c r="V354" s="24">
        <f>IFERROR(INDEX('Normalized Scores'!AR$5:AR$1048576,MATCH($D354,'Normalized Scores'!$A$5:$A$1048576,)),"")</f>
        <v>0.22831277500867905</v>
      </c>
      <c r="W354" s="8">
        <f t="shared" si="56"/>
        <v>0.22831277500867905</v>
      </c>
      <c r="X354" s="5">
        <f>IFERROR(INDEX('Normalized Scores'!AT$5:AT$1048576,MATCH($D354,'Normalized Scores'!$A$5:$A$1048576,)),"")</f>
        <v>0.52151472311603342</v>
      </c>
      <c r="Y354" s="8">
        <f t="shared" si="57"/>
        <v>0.52151472311603342</v>
      </c>
      <c r="Z354" s="17">
        <f>IFERROR(INDEX('Normalized Scores'!AV$5:AV$1048576,MATCH($D354,'Normalized Scores'!$A$5:$A$1048576,)),"")</f>
        <v>0</v>
      </c>
      <c r="AA354" s="10">
        <f t="shared" si="58"/>
        <v>0</v>
      </c>
      <c r="AB354" s="13">
        <f>IFERROR(INDEX('Normalized Scores'!BA$5:BA$1048576,MATCH($D354,'Normalized Scores'!$A$5:$A$1048576,)),"")</f>
        <v>0.58998053644318016</v>
      </c>
      <c r="AC354" s="14">
        <f t="shared" si="59"/>
        <v>0.58998053644318016</v>
      </c>
    </row>
    <row r="355" spans="4:29">
      <c r="D355" s="8" t="str">
        <v>A780</v>
      </c>
      <c r="E355" s="9" t="str">
        <f>IFERROR(INDEX('Normalized Scores'!B$5:B$1048576,MATCH($D355,'Normalized Scores'!$A$5:$A$1048576,)),"")</f>
        <v>The Metropolitan Transportation Plan identifies the areas adjacent to US 1 at Stadium between Stadium Dr and Jenkins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355" s="12" t="str">
        <f>IFERROR(INDEX('Normalized Scores'!C$5:C$1048576,MATCH($D355,'Normalized Scores'!$A$5:$A$1048576,)),"")</f>
        <v>Interchange</v>
      </c>
      <c r="G355" s="79" t="str">
        <f>IFERROR(INDEX('Normalized Scores'!D$5:D$1048576,MATCH($D355,'Normalized Scores'!$A$5:$A$1048576,)),"")</f>
        <v>Wake</v>
      </c>
      <c r="H355" s="79">
        <f>IFERROR(INDEX('Normalized Scores'!F$5:F$1048576,MATCH($D355,'Normalized Scores'!$A$5:$A$1048576,)),"")</f>
        <v>353</v>
      </c>
      <c r="I355" s="79">
        <f>IFERROR(INDEX('Normalized Scores'!G$5:G$1048576,MATCH($D355,'Normalized Scores'!$A$5:$A$1048576,)),"")</f>
        <v>0</v>
      </c>
      <c r="J355" s="19">
        <f>IFERROR(INDEX('Normalized Scores'!H$5:H$1048576,MATCH($D355,'Normalized Scores'!$A$5:$A$1048576,)),"")</f>
        <v>0.30767185111713524</v>
      </c>
      <c r="K355" s="20">
        <f t="shared" si="50"/>
        <v>0.30767185111713524</v>
      </c>
      <c r="L355" s="23">
        <f>IFERROR(INDEX('Normalized Scores'!J$5:J$1048576,MATCH($D355,'Normalized Scores'!$A$5:$A$1048576,)),"")</f>
        <v>0.12981996390617301</v>
      </c>
      <c r="M355" s="20">
        <f t="shared" si="51"/>
        <v>0.12981996390617301</v>
      </c>
      <c r="N355" s="22">
        <f>IFERROR(INDEX('Normalized Scores'!L$5:L$1048576,MATCH($D355,'Normalized Scores'!$A$5:$A$1048576,)),"")</f>
        <v>0</v>
      </c>
      <c r="O355" s="20">
        <f t="shared" si="52"/>
        <v>0</v>
      </c>
      <c r="P355" s="25">
        <f>IFERROR(INDEX('Normalized Scores'!R$5:R$1048576,MATCH($D355,'Normalized Scores'!$A$5:$A$1048576,)),"")</f>
        <v>0.25676265296324069</v>
      </c>
      <c r="Q355" s="20">
        <f t="shared" si="53"/>
        <v>0.25676265296324069</v>
      </c>
      <c r="R355" s="3">
        <f>IFERROR(INDEX('Normalized Scores'!Z$5:Z$1048576,MATCH($D355,'Normalized Scores'!$A$5:$A$1048576,)),"")</f>
        <v>0.4930245423063736</v>
      </c>
      <c r="S355" s="8">
        <f t="shared" si="54"/>
        <v>0.4930245423063736</v>
      </c>
      <c r="T355" s="2">
        <f>IFERROR(INDEX('Normalized Scores'!AL$5:AL$1048576,MATCH($D355,'Normalized Scores'!$A$5:$A$1048576,)),"")</f>
        <v>0</v>
      </c>
      <c r="U355" s="8">
        <f t="shared" si="55"/>
        <v>0</v>
      </c>
      <c r="V355" s="24">
        <f>IFERROR(INDEX('Normalized Scores'!AR$5:AR$1048576,MATCH($D355,'Normalized Scores'!$A$5:$A$1048576,)),"")</f>
        <v>0.26450307440540388</v>
      </c>
      <c r="W355" s="8">
        <f t="shared" si="56"/>
        <v>0.26450307440540388</v>
      </c>
      <c r="X355" s="5">
        <f>IFERROR(INDEX('Normalized Scores'!AT$5:AT$1048576,MATCH($D355,'Normalized Scores'!$A$5:$A$1048576,)),"")</f>
        <v>0.36476785213543572</v>
      </c>
      <c r="Y355" s="8">
        <f t="shared" si="57"/>
        <v>0.36476785213543572</v>
      </c>
      <c r="Z355" s="17">
        <f>IFERROR(INDEX('Normalized Scores'!AV$5:AV$1048576,MATCH($D355,'Normalized Scores'!$A$5:$A$1048576,)),"")</f>
        <v>0</v>
      </c>
      <c r="AA355" s="10">
        <f t="shared" si="58"/>
        <v>0</v>
      </c>
      <c r="AB355" s="13">
        <f>IFERROR(INDEX('Normalized Scores'!BA$5:BA$1048576,MATCH($D355,'Normalized Scores'!$A$5:$A$1048576,)),"")</f>
        <v>0.99984232171787557</v>
      </c>
      <c r="AC355" s="14">
        <f t="shared" si="59"/>
        <v>0.99984232171787557</v>
      </c>
    </row>
    <row r="356" spans="4:29">
      <c r="D356" s="8" t="str">
        <v>A779</v>
      </c>
      <c r="E356" s="9" t="str">
        <f>IFERROR(INDEX('Normalized Scores'!B$5:B$1048576,MATCH($D356,'Normalized Scores'!$A$5:$A$1048576,)),"")</f>
        <v>The Metropolitan Transportation Plan identifies the areas adjacent to Thornton Rd Ext between Thornton Rd and Ligon Mill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356" s="12" t="str">
        <f>IFERROR(INDEX('Normalized Scores'!C$5:C$1048576,MATCH($D356,'Normalized Scores'!$A$5:$A$1048576,)),"")</f>
        <v>New Location</v>
      </c>
      <c r="G356" s="79" t="str">
        <f>IFERROR(INDEX('Normalized Scores'!D$5:D$1048576,MATCH($D356,'Normalized Scores'!$A$5:$A$1048576,)),"")</f>
        <v>Wake</v>
      </c>
      <c r="H356" s="79">
        <f>IFERROR(INDEX('Normalized Scores'!F$5:F$1048576,MATCH($D356,'Normalized Scores'!$A$5:$A$1048576,)),"")</f>
        <v>354</v>
      </c>
      <c r="I356" s="79">
        <f>IFERROR(INDEX('Normalized Scores'!G$5:G$1048576,MATCH($D356,'Normalized Scores'!$A$5:$A$1048576,)),"")</f>
        <v>9.2843785879189493</v>
      </c>
      <c r="J356" s="19">
        <f>IFERROR(INDEX('Normalized Scores'!H$5:H$1048576,MATCH($D356,'Normalized Scores'!$A$5:$A$1048576,)),"")</f>
        <v>0.30748782893145138</v>
      </c>
      <c r="K356" s="20">
        <f t="shared" si="50"/>
        <v>0.30748782893145138</v>
      </c>
      <c r="L356" s="23">
        <f>IFERROR(INDEX('Normalized Scores'!J$5:J$1048576,MATCH($D356,'Normalized Scores'!$A$5:$A$1048576,)),"")</f>
        <v>0.34891224388064102</v>
      </c>
      <c r="M356" s="20">
        <f t="shared" si="51"/>
        <v>0.34891224388064102</v>
      </c>
      <c r="N356" s="22">
        <f>IFERROR(INDEX('Normalized Scores'!L$5:L$1048576,MATCH($D356,'Normalized Scores'!$A$5:$A$1048576,)),"")</f>
        <v>0</v>
      </c>
      <c r="O356" s="20">
        <f t="shared" si="52"/>
        <v>0</v>
      </c>
      <c r="P356" s="25">
        <f>IFERROR(INDEX('Normalized Scores'!R$5:R$1048576,MATCH($D356,'Normalized Scores'!$A$5:$A$1048576,)),"")</f>
        <v>0.26486216839777188</v>
      </c>
      <c r="Q356" s="20">
        <f t="shared" si="53"/>
        <v>0.26486216839777188</v>
      </c>
      <c r="R356" s="3">
        <f>IFERROR(INDEX('Normalized Scores'!Z$5:Z$1048576,MATCH($D356,'Normalized Scores'!$A$5:$A$1048576,)),"")</f>
        <v>0.24364919448568431</v>
      </c>
      <c r="S356" s="8">
        <f t="shared" si="54"/>
        <v>0.24364919448568431</v>
      </c>
      <c r="T356" s="2">
        <f>IFERROR(INDEX('Normalized Scores'!AL$5:AL$1048576,MATCH($D356,'Normalized Scores'!$A$5:$A$1048576,)),"")</f>
        <v>0.45437053248173542</v>
      </c>
      <c r="U356" s="8">
        <f t="shared" si="55"/>
        <v>0.45437053248173542</v>
      </c>
      <c r="V356" s="24">
        <f>IFERROR(INDEX('Normalized Scores'!AR$5:AR$1048576,MATCH($D356,'Normalized Scores'!$A$5:$A$1048576,)),"")</f>
        <v>0.21634909523027046</v>
      </c>
      <c r="W356" s="8">
        <f t="shared" si="56"/>
        <v>0.21634909523027046</v>
      </c>
      <c r="X356" s="5">
        <f>IFERROR(INDEX('Normalized Scores'!AT$5:AT$1048576,MATCH($D356,'Normalized Scores'!$A$5:$A$1048576,)),"")</f>
        <v>0.46128931174489318</v>
      </c>
      <c r="Y356" s="8">
        <f t="shared" si="57"/>
        <v>0.46128931174489318</v>
      </c>
      <c r="Z356" s="17">
        <f>IFERROR(INDEX('Normalized Scores'!AV$5:AV$1048576,MATCH($D356,'Normalized Scores'!$A$5:$A$1048576,)),"")</f>
        <v>0</v>
      </c>
      <c r="AA356" s="10">
        <f t="shared" si="58"/>
        <v>0</v>
      </c>
      <c r="AB356" s="13">
        <f>IFERROR(INDEX('Normalized Scores'!BA$5:BA$1048576,MATCH($D356,'Normalized Scores'!$A$5:$A$1048576,)),"")</f>
        <v>0.37269915431871203</v>
      </c>
      <c r="AC356" s="14">
        <f t="shared" si="59"/>
        <v>0.37269915431871203</v>
      </c>
    </row>
    <row r="357" spans="4:29">
      <c r="D357" s="8" t="str">
        <v>A624c</v>
      </c>
      <c r="E357" s="9" t="str">
        <f>IFERROR(INDEX('Normalized Scores'!B$5:B$1048576,MATCH($D357,'Normalized Scores'!$A$5:$A$1048576,)),"")</f>
        <v>Honeycutt Connector is proposed to be a 4 lane Major Thoroughfare between Piney Grove Wilbon and Honeycutt Realignment. An AADT exceeding current capacity is expected in the planning horizon year (2055) which would cause Honeycutt Connector to operate inefficiently in 2055. The purpose of this project is to reduce congestion so Honeycutt Connector will operate more efficiently in 2055.</v>
      </c>
      <c r="F357" s="12" t="str">
        <f>IFERROR(INDEX('Normalized Scores'!C$5:C$1048576,MATCH($D357,'Normalized Scores'!$A$5:$A$1048576,)),"")</f>
        <v>Widening</v>
      </c>
      <c r="G357" s="79" t="str">
        <f>IFERROR(INDEX('Normalized Scores'!D$5:D$1048576,MATCH($D357,'Normalized Scores'!$A$5:$A$1048576,)),"")</f>
        <v>Wake</v>
      </c>
      <c r="H357" s="79">
        <f>IFERROR(INDEX('Normalized Scores'!F$5:F$1048576,MATCH($D357,'Normalized Scores'!$A$5:$A$1048576,)),"")</f>
        <v>355</v>
      </c>
      <c r="I357" s="79">
        <f>IFERROR(INDEX('Normalized Scores'!G$5:G$1048576,MATCH($D357,'Normalized Scores'!$A$5:$A$1048576,)),"")</f>
        <v>1445.6569263568299</v>
      </c>
      <c r="J357" s="19">
        <f>IFERROR(INDEX('Normalized Scores'!H$5:H$1048576,MATCH($D357,'Normalized Scores'!$A$5:$A$1048576,)),"")</f>
        <v>0.30689584005181858</v>
      </c>
      <c r="K357" s="20">
        <f t="shared" si="50"/>
        <v>0.30689584005181858</v>
      </c>
      <c r="L357" s="23">
        <f>IFERROR(INDEX('Normalized Scores'!J$5:J$1048576,MATCH($D357,'Normalized Scores'!$A$5:$A$1048576,)),"")</f>
        <v>0.17879741598680302</v>
      </c>
      <c r="M357" s="20">
        <f t="shared" si="51"/>
        <v>0.17879741598680302</v>
      </c>
      <c r="N357" s="22">
        <f>IFERROR(INDEX('Normalized Scores'!L$5:L$1048576,MATCH($D357,'Normalized Scores'!$A$5:$A$1048576,)),"")</f>
        <v>0</v>
      </c>
      <c r="O357" s="20">
        <f t="shared" si="52"/>
        <v>0</v>
      </c>
      <c r="P357" s="25">
        <f>IFERROR(INDEX('Normalized Scores'!R$5:R$1048576,MATCH($D357,'Normalized Scores'!$A$5:$A$1048576,)),"")</f>
        <v>0.26500609138314984</v>
      </c>
      <c r="Q357" s="20">
        <f t="shared" si="53"/>
        <v>0.26500609138314984</v>
      </c>
      <c r="R357" s="3">
        <f>IFERROR(INDEX('Normalized Scores'!Z$5:Z$1048576,MATCH($D357,'Normalized Scores'!$A$5:$A$1048576,)),"")</f>
        <v>0.2401346130760266</v>
      </c>
      <c r="S357" s="8">
        <f t="shared" si="54"/>
        <v>0.2401346130760266</v>
      </c>
      <c r="T357" s="2">
        <f>IFERROR(INDEX('Normalized Scores'!AL$5:AL$1048576,MATCH($D357,'Normalized Scores'!$A$5:$A$1048576,)),"")</f>
        <v>0.55086929683194885</v>
      </c>
      <c r="U357" s="8">
        <f t="shared" si="55"/>
        <v>0.55086929683194885</v>
      </c>
      <c r="V357" s="24">
        <f>IFERROR(INDEX('Normalized Scores'!AR$5:AR$1048576,MATCH($D357,'Normalized Scores'!$A$5:$A$1048576,)),"")</f>
        <v>0</v>
      </c>
      <c r="W357" s="8">
        <f t="shared" si="56"/>
        <v>0</v>
      </c>
      <c r="X357" s="5">
        <f>IFERROR(INDEX('Normalized Scores'!AT$5:AT$1048576,MATCH($D357,'Normalized Scores'!$A$5:$A$1048576,)),"")</f>
        <v>0.52628922680867452</v>
      </c>
      <c r="Y357" s="8">
        <f t="shared" si="57"/>
        <v>0.52628922680867452</v>
      </c>
      <c r="Z357" s="17">
        <f>IFERROR(INDEX('Normalized Scores'!AV$5:AV$1048576,MATCH($D357,'Normalized Scores'!$A$5:$A$1048576,)),"")</f>
        <v>0</v>
      </c>
      <c r="AA357" s="10">
        <f t="shared" si="58"/>
        <v>0</v>
      </c>
      <c r="AB357" s="13">
        <f>IFERROR(INDEX('Normalized Scores'!BA$5:BA$1048576,MATCH($D357,'Normalized Scores'!$A$5:$A$1048576,)),"")</f>
        <v>0.47951011223894524</v>
      </c>
      <c r="AC357" s="14">
        <f t="shared" si="59"/>
        <v>0.47951011223894524</v>
      </c>
    </row>
    <row r="358" spans="4:29">
      <c r="D358" s="8" t="str">
        <v>A410b</v>
      </c>
      <c r="E358" s="9" t="str">
        <f>IFERROR(INDEX('Normalized Scores'!B$5:B$1048576,MATCH($D358,'Normalized Scores'!$A$5:$A$1048576,)),"")</f>
        <v>Old Raleigh Rd is proposed to be a 4 lane Major Thoroughfare between South of US 64 and Apex Peakway. An AADT of 10000 is expected in the planning horizon year (2055) which would cause Old Raleigh Rd to operate inefficiently in 2055. The purpose of this project is to reduce congestion so Old Raleigh Rd will operate more efficiently in 2055.</v>
      </c>
      <c r="F358" s="12" t="str">
        <f>IFERROR(INDEX('Normalized Scores'!C$5:C$1048576,MATCH($D358,'Normalized Scores'!$A$5:$A$1048576,)),"")</f>
        <v>Widening</v>
      </c>
      <c r="G358" s="79" t="str">
        <f>IFERROR(INDEX('Normalized Scores'!D$5:D$1048576,MATCH($D358,'Normalized Scores'!$A$5:$A$1048576,)),"")</f>
        <v>Wake</v>
      </c>
      <c r="H358" s="79">
        <f>IFERROR(INDEX('Normalized Scores'!F$5:F$1048576,MATCH($D358,'Normalized Scores'!$A$5:$A$1048576,)),"")</f>
        <v>356</v>
      </c>
      <c r="I358" s="79">
        <f>IFERROR(INDEX('Normalized Scores'!G$5:G$1048576,MATCH($D358,'Normalized Scores'!$A$5:$A$1048576,)),"")</f>
        <v>50.3778118751273</v>
      </c>
      <c r="J358" s="19">
        <f>IFERROR(INDEX('Normalized Scores'!H$5:H$1048576,MATCH($D358,'Normalized Scores'!$A$5:$A$1048576,)),"")</f>
        <v>0.30660689618153614</v>
      </c>
      <c r="K358" s="20">
        <f t="shared" si="50"/>
        <v>0.30660689618153614</v>
      </c>
      <c r="L358" s="23">
        <f>IFERROR(INDEX('Normalized Scores'!J$5:J$1048576,MATCH($D358,'Normalized Scores'!$A$5:$A$1048576,)),"")</f>
        <v>0.10365224706366601</v>
      </c>
      <c r="M358" s="20">
        <f t="shared" si="51"/>
        <v>0.10365224706366601</v>
      </c>
      <c r="N358" s="22">
        <f>IFERROR(INDEX('Normalized Scores'!L$5:L$1048576,MATCH($D358,'Normalized Scores'!$A$5:$A$1048576,)),"")</f>
        <v>0</v>
      </c>
      <c r="O358" s="20">
        <f t="shared" si="52"/>
        <v>0</v>
      </c>
      <c r="P358" s="25">
        <f>IFERROR(INDEX('Normalized Scores'!R$5:R$1048576,MATCH($D358,'Normalized Scores'!$A$5:$A$1048576,)),"")</f>
        <v>0.50177643310848086</v>
      </c>
      <c r="Q358" s="20">
        <f t="shared" si="53"/>
        <v>0.50177643310848086</v>
      </c>
      <c r="R358" s="3">
        <f>IFERROR(INDEX('Normalized Scores'!Z$5:Z$1048576,MATCH($D358,'Normalized Scores'!$A$5:$A$1048576,)),"")</f>
        <v>0.39486455300024681</v>
      </c>
      <c r="S358" s="8">
        <f t="shared" si="54"/>
        <v>0.39486455300024681</v>
      </c>
      <c r="T358" s="2">
        <f>IFERROR(INDEX('Normalized Scores'!AL$5:AL$1048576,MATCH($D358,'Normalized Scores'!$A$5:$A$1048576,)),"")</f>
        <v>0.21981373820190328</v>
      </c>
      <c r="U358" s="8">
        <f t="shared" si="55"/>
        <v>0.21981373820190328</v>
      </c>
      <c r="V358" s="24">
        <f>IFERROR(INDEX('Normalized Scores'!AR$5:AR$1048576,MATCH($D358,'Normalized Scores'!$A$5:$A$1048576,)),"")</f>
        <v>0.19864572300860961</v>
      </c>
      <c r="W358" s="8">
        <f t="shared" si="56"/>
        <v>0.19864572300860961</v>
      </c>
      <c r="X358" s="5">
        <f>IFERROR(INDEX('Normalized Scores'!AT$5:AT$1048576,MATCH($D358,'Normalized Scores'!$A$5:$A$1048576,)),"")</f>
        <v>0.48894096861187991</v>
      </c>
      <c r="Y358" s="8">
        <f t="shared" si="57"/>
        <v>0.48894096861187991</v>
      </c>
      <c r="Z358" s="17">
        <f>IFERROR(INDEX('Normalized Scores'!AV$5:AV$1048576,MATCH($D358,'Normalized Scores'!$A$5:$A$1048576,)),"")</f>
        <v>0</v>
      </c>
      <c r="AA358" s="10">
        <f t="shared" si="58"/>
        <v>0</v>
      </c>
      <c r="AB358" s="13">
        <f>IFERROR(INDEX('Normalized Scores'!BA$5:BA$1048576,MATCH($D358,'Normalized Scores'!$A$5:$A$1048576,)),"")</f>
        <v>0.42351182687185712</v>
      </c>
      <c r="AC358" s="14">
        <f t="shared" si="59"/>
        <v>0.42351182687185712</v>
      </c>
    </row>
    <row r="359" spans="4:29">
      <c r="D359" s="8" t="str">
        <v>A418b1</v>
      </c>
      <c r="E359" s="9" t="str">
        <f>IFERROR(INDEX('Normalized Scores'!B$5:B$1048576,MATCH($D359,'Normalized Scores'!$A$5:$A$1048576,)),"")</f>
        <v>The Metropolitan Transportation Plan includes the goal of improving mobility within the region, which is defined as the provision of transportation infrastructure for all vehicles and pedestrians. NC 96 Bypass currently is operating at an unacceptable LOS and is expected to worsen in the future. The purpose of this project is to improve mobility along NC 96 Bypass between NC 96 / Cedar Creek Rd and East Main Street / NC 96 to an acceptable LOS in the peak period and direction while also providing facilities for pedestrians and bicyclists.</v>
      </c>
      <c r="F359" s="12" t="str">
        <f>IFERROR(INDEX('Normalized Scores'!C$5:C$1048576,MATCH($D359,'Normalized Scores'!$A$5:$A$1048576,)),"")</f>
        <v>New Location</v>
      </c>
      <c r="G359" s="79" t="str">
        <f>IFERROR(INDEX('Normalized Scores'!D$5:D$1048576,MATCH($D359,'Normalized Scores'!$A$5:$A$1048576,)),"")</f>
        <v>Franklin</v>
      </c>
      <c r="H359" s="79">
        <f>IFERROR(INDEX('Normalized Scores'!F$5:F$1048576,MATCH($D359,'Normalized Scores'!$A$5:$A$1048576,)),"")</f>
        <v>357</v>
      </c>
      <c r="I359" s="79">
        <f>IFERROR(INDEX('Normalized Scores'!G$5:G$1048576,MATCH($D359,'Normalized Scores'!$A$5:$A$1048576,)),"")</f>
        <v>0</v>
      </c>
      <c r="J359" s="19">
        <f>IFERROR(INDEX('Normalized Scores'!H$5:H$1048576,MATCH($D359,'Normalized Scores'!$A$5:$A$1048576,)),"")</f>
        <v>0.30657479857503345</v>
      </c>
      <c r="K359" s="20">
        <f t="shared" si="50"/>
        <v>0.30657479857503345</v>
      </c>
      <c r="L359" s="23">
        <f>IFERROR(INDEX('Normalized Scores'!J$5:J$1048576,MATCH($D359,'Normalized Scores'!$A$5:$A$1048576,)),"")</f>
        <v>0.344788958655665</v>
      </c>
      <c r="M359" s="20">
        <f t="shared" si="51"/>
        <v>0.344788958655665</v>
      </c>
      <c r="N359" s="22">
        <f>IFERROR(INDEX('Normalized Scores'!L$5:L$1048576,MATCH($D359,'Normalized Scores'!$A$5:$A$1048576,)),"")</f>
        <v>0</v>
      </c>
      <c r="O359" s="20">
        <f t="shared" si="52"/>
        <v>0</v>
      </c>
      <c r="P359" s="25">
        <f>IFERROR(INDEX('Normalized Scores'!R$5:R$1048576,MATCH($D359,'Normalized Scores'!$A$5:$A$1048576,)),"")</f>
        <v>0.39374605126308371</v>
      </c>
      <c r="Q359" s="20">
        <f t="shared" si="53"/>
        <v>0.39374605126308371</v>
      </c>
      <c r="R359" s="3">
        <f>IFERROR(INDEX('Normalized Scores'!Z$5:Z$1048576,MATCH($D359,'Normalized Scores'!$A$5:$A$1048576,)),"")</f>
        <v>0.3415350980624251</v>
      </c>
      <c r="S359" s="8">
        <f t="shared" si="54"/>
        <v>0.3415350980624251</v>
      </c>
      <c r="T359" s="2">
        <f>IFERROR(INDEX('Normalized Scores'!AL$5:AL$1048576,MATCH($D359,'Normalized Scores'!$A$5:$A$1048576,)),"")</f>
        <v>0.20380263858623129</v>
      </c>
      <c r="U359" s="8">
        <f t="shared" si="55"/>
        <v>0.20380263858623129</v>
      </c>
      <c r="V359" s="24">
        <f>IFERROR(INDEX('Normalized Scores'!AR$5:AR$1048576,MATCH($D359,'Normalized Scores'!$A$5:$A$1048576,)),"")</f>
        <v>0.2104104280254252</v>
      </c>
      <c r="W359" s="8">
        <f t="shared" si="56"/>
        <v>0.2104104280254252</v>
      </c>
      <c r="X359" s="5">
        <f>IFERROR(INDEX('Normalized Scores'!AT$5:AT$1048576,MATCH($D359,'Normalized Scores'!$A$5:$A$1048576,)),"")</f>
        <v>0.49680641291270206</v>
      </c>
      <c r="Y359" s="8">
        <f t="shared" si="57"/>
        <v>0.49680641291270206</v>
      </c>
      <c r="Z359" s="17">
        <f>IFERROR(INDEX('Normalized Scores'!AV$5:AV$1048576,MATCH($D359,'Normalized Scores'!$A$5:$A$1048576,)),"")</f>
        <v>0</v>
      </c>
      <c r="AA359" s="10">
        <f t="shared" si="58"/>
        <v>0</v>
      </c>
      <c r="AB359" s="13">
        <f>IFERROR(INDEX('Normalized Scores'!BA$5:BA$1048576,MATCH($D359,'Normalized Scores'!$A$5:$A$1048576,)),"")</f>
        <v>0.33077511858878134</v>
      </c>
      <c r="AC359" s="14">
        <f t="shared" si="59"/>
        <v>0.33077511858878134</v>
      </c>
    </row>
    <row r="360" spans="4:29">
      <c r="D360" s="8" t="str">
        <v>A940</v>
      </c>
      <c r="E360" s="9" t="str">
        <f>IFERROR(INDEX('Normalized Scores'!B$5:B$1048576,MATCH($D360,'Normalized Scores'!$A$5:$A$1048576,)),"")</f>
        <v>The Metropolitan Transportation Plan includes the goal of improving mobility within the region, which is defined as the provision of transportation infrastructure for all vehicles and pedestrians. Colby Chase Dr currently is operating at an unacceptable LOS and is expected to worsen in the future. The purpose of this project is to improve mobility along Colby Chase Dr between E Williams St and Merion Station Dr to an acceptable LOS in the peak period and direction while also providing facilities for pedestrians and bicyclists.</v>
      </c>
      <c r="F360" s="12" t="str">
        <f>IFERROR(INDEX('Normalized Scores'!C$5:C$1048576,MATCH($D360,'Normalized Scores'!$A$5:$A$1048576,)),"")</f>
        <v>New Location</v>
      </c>
      <c r="G360" s="79" t="str">
        <f>IFERROR(INDEX('Normalized Scores'!D$5:D$1048576,MATCH($D360,'Normalized Scores'!$A$5:$A$1048576,)),"")</f>
        <v>Wake</v>
      </c>
      <c r="H360" s="79">
        <f>IFERROR(INDEX('Normalized Scores'!F$5:F$1048576,MATCH($D360,'Normalized Scores'!$A$5:$A$1048576,)),"")</f>
        <v>358</v>
      </c>
      <c r="I360" s="79">
        <f>IFERROR(INDEX('Normalized Scores'!G$5:G$1048576,MATCH($D360,'Normalized Scores'!$A$5:$A$1048576,)),"")</f>
        <v>0</v>
      </c>
      <c r="J360" s="19">
        <f>IFERROR(INDEX('Normalized Scores'!H$5:H$1048576,MATCH($D360,'Normalized Scores'!$A$5:$A$1048576,)),"")</f>
        <v>0.30648575229195096</v>
      </c>
      <c r="K360" s="20">
        <f t="shared" si="50"/>
        <v>0.30648575229195096</v>
      </c>
      <c r="L360" s="23">
        <f>IFERROR(INDEX('Normalized Scores'!J$5:J$1048576,MATCH($D360,'Normalized Scores'!$A$5:$A$1048576,)),"")</f>
        <v>0.34181818181818202</v>
      </c>
      <c r="M360" s="20">
        <f t="shared" si="51"/>
        <v>0.34181818181818202</v>
      </c>
      <c r="N360" s="22">
        <f>IFERROR(INDEX('Normalized Scores'!L$5:L$1048576,MATCH($D360,'Normalized Scores'!$A$5:$A$1048576,)),"")</f>
        <v>0.36881169214743303</v>
      </c>
      <c r="O360" s="20">
        <f t="shared" si="52"/>
        <v>0.36881169214743303</v>
      </c>
      <c r="P360" s="25">
        <f>IFERROR(INDEX('Normalized Scores'!R$5:R$1048576,MATCH($D360,'Normalized Scores'!$A$5:$A$1048576,)),"")</f>
        <v>0.26502112177776049</v>
      </c>
      <c r="Q360" s="20">
        <f t="shared" si="53"/>
        <v>0.26502112177776049</v>
      </c>
      <c r="R360" s="3">
        <f>IFERROR(INDEX('Normalized Scores'!Z$5:Z$1048576,MATCH($D360,'Normalized Scores'!$A$5:$A$1048576,)),"")</f>
        <v>0.2721954236877554</v>
      </c>
      <c r="S360" s="8">
        <f t="shared" si="54"/>
        <v>0.2721954236877554</v>
      </c>
      <c r="T360" s="2">
        <f>IFERROR(INDEX('Normalized Scores'!AL$5:AL$1048576,MATCH($D360,'Normalized Scores'!$A$5:$A$1048576,)),"")</f>
        <v>0.24079521997900932</v>
      </c>
      <c r="U360" s="8">
        <f t="shared" si="55"/>
        <v>0.24079521997900932</v>
      </c>
      <c r="V360" s="24">
        <f>IFERROR(INDEX('Normalized Scores'!AR$5:AR$1048576,MATCH($D360,'Normalized Scores'!$A$5:$A$1048576,)),"")</f>
        <v>0.19864572300860961</v>
      </c>
      <c r="W360" s="8">
        <f t="shared" si="56"/>
        <v>0.19864572300860961</v>
      </c>
      <c r="X360" s="5">
        <f>IFERROR(INDEX('Normalized Scores'!AT$5:AT$1048576,MATCH($D360,'Normalized Scores'!$A$5:$A$1048576,)),"")</f>
        <v>0.60582425013975416</v>
      </c>
      <c r="Y360" s="8">
        <f t="shared" si="57"/>
        <v>0.60582425013975416</v>
      </c>
      <c r="Z360" s="17">
        <f>IFERROR(INDEX('Normalized Scores'!AV$5:AV$1048576,MATCH($D360,'Normalized Scores'!$A$5:$A$1048576,)),"")</f>
        <v>0</v>
      </c>
      <c r="AA360" s="10">
        <f t="shared" si="58"/>
        <v>0</v>
      </c>
      <c r="AB360" s="13">
        <f>IFERROR(INDEX('Normalized Scores'!BA$5:BA$1048576,MATCH($D360,'Normalized Scores'!$A$5:$A$1048576,)),"")</f>
        <v>0.39864142002592068</v>
      </c>
      <c r="AC360" s="14">
        <f t="shared" si="59"/>
        <v>0.39864142002592068</v>
      </c>
    </row>
    <row r="361" spans="4:29">
      <c r="D361" s="8" t="str">
        <v>A98a</v>
      </c>
      <c r="E361" s="9" t="str">
        <f>IFERROR(INDEX('Normalized Scores'!B$5:B$1048576,MATCH($D361,'Normalized Scores'!$A$5:$A$1048576,)),"")</f>
        <v>The Long Range Transportation Plan identifies the areas adjacent to Holly Springs Road Interchange between Holly Springs Road and NC-55 Bypass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361" s="12" t="str">
        <f>IFERROR(INDEX('Normalized Scores'!C$5:C$1048576,MATCH($D361,'Normalized Scores'!$A$5:$A$1048576,)),"")</f>
        <v>Interchange</v>
      </c>
      <c r="G361" s="79" t="str">
        <f>IFERROR(INDEX('Normalized Scores'!D$5:D$1048576,MATCH($D361,'Normalized Scores'!$A$5:$A$1048576,)),"")</f>
        <v>Wake</v>
      </c>
      <c r="H361" s="79">
        <f>IFERROR(INDEX('Normalized Scores'!F$5:F$1048576,MATCH($D361,'Normalized Scores'!$A$5:$A$1048576,)),"")</f>
        <v>359</v>
      </c>
      <c r="I361" s="79">
        <f>IFERROR(INDEX('Normalized Scores'!G$5:G$1048576,MATCH($D361,'Normalized Scores'!$A$5:$A$1048576,)),"")</f>
        <v>0</v>
      </c>
      <c r="J361" s="19">
        <f>IFERROR(INDEX('Normalized Scores'!H$5:H$1048576,MATCH($D361,'Normalized Scores'!$A$5:$A$1048576,)),"")</f>
        <v>0.30548272212870159</v>
      </c>
      <c r="K361" s="20">
        <f t="shared" si="50"/>
        <v>0.30548272212870159</v>
      </c>
      <c r="L361" s="23">
        <f>IFERROR(INDEX('Normalized Scores'!J$5:J$1048576,MATCH($D361,'Normalized Scores'!$A$5:$A$1048576,)),"")</f>
        <v>0.20244640600724501</v>
      </c>
      <c r="M361" s="20">
        <f t="shared" si="51"/>
        <v>0.20244640600724501</v>
      </c>
      <c r="N361" s="22">
        <f>IFERROR(INDEX('Normalized Scores'!L$5:L$1048576,MATCH($D361,'Normalized Scores'!$A$5:$A$1048576,)),"")</f>
        <v>0.78820516913260152</v>
      </c>
      <c r="O361" s="20">
        <f t="shared" si="52"/>
        <v>0.78820516913260152</v>
      </c>
      <c r="P361" s="25">
        <f>IFERROR(INDEX('Normalized Scores'!R$5:R$1048576,MATCH($D361,'Normalized Scores'!$A$5:$A$1048576,)),"")</f>
        <v>0.26438501633977274</v>
      </c>
      <c r="Q361" s="20">
        <f t="shared" si="53"/>
        <v>0.26438501633977274</v>
      </c>
      <c r="R361" s="3">
        <f>IFERROR(INDEX('Normalized Scores'!Z$5:Z$1048576,MATCH($D361,'Normalized Scores'!$A$5:$A$1048576,)),"")</f>
        <v>0.49666024179327151</v>
      </c>
      <c r="S361" s="8">
        <f t="shared" si="54"/>
        <v>0.49666024179327151</v>
      </c>
      <c r="T361" s="2">
        <f>IFERROR(INDEX('Normalized Scores'!AL$5:AL$1048576,MATCH($D361,'Normalized Scores'!$A$5:$A$1048576,)),"")</f>
        <v>0</v>
      </c>
      <c r="U361" s="8">
        <f t="shared" si="55"/>
        <v>0</v>
      </c>
      <c r="V361" s="24">
        <f>IFERROR(INDEX('Normalized Scores'!AR$5:AR$1048576,MATCH($D361,'Normalized Scores'!$A$5:$A$1048576,)),"")</f>
        <v>0</v>
      </c>
      <c r="W361" s="8">
        <f t="shared" si="56"/>
        <v>0</v>
      </c>
      <c r="X361" s="5">
        <f>IFERROR(INDEX('Normalized Scores'!AT$5:AT$1048576,MATCH($D361,'Normalized Scores'!$A$5:$A$1048576,)),"")</f>
        <v>0.37151935985653506</v>
      </c>
      <c r="Y361" s="8">
        <f t="shared" si="57"/>
        <v>0.37151935985653506</v>
      </c>
      <c r="Z361" s="17">
        <f>IFERROR(INDEX('Normalized Scores'!AV$5:AV$1048576,MATCH($D361,'Normalized Scores'!$A$5:$A$1048576,)),"")</f>
        <v>0</v>
      </c>
      <c r="AA361" s="10">
        <f t="shared" si="58"/>
        <v>0</v>
      </c>
      <c r="AB361" s="13">
        <f>IFERROR(INDEX('Normalized Scores'!BA$5:BA$1048576,MATCH($D361,'Normalized Scores'!$A$5:$A$1048576,)),"")</f>
        <v>0.60829957475683605</v>
      </c>
      <c r="AC361" s="14">
        <f t="shared" si="59"/>
        <v>0.60829957475683605</v>
      </c>
    </row>
    <row r="362" spans="4:29">
      <c r="D362" s="8" t="str">
        <v>A834</v>
      </c>
      <c r="E362" s="9" t="str">
        <f>IFERROR(INDEX('Normalized Scores'!B$5:B$1048576,MATCH($D362,'Normalized Scores'!$A$5:$A$1048576,)),"")</f>
        <v>Collector Street - Wake Forest</v>
      </c>
      <c r="F362" s="12" t="str">
        <f>IFERROR(INDEX('Normalized Scores'!C$5:C$1048576,MATCH($D362,'Normalized Scores'!$A$5:$A$1048576,)),"")</f>
        <v>New Location</v>
      </c>
      <c r="G362" s="79" t="str">
        <f>IFERROR(INDEX('Normalized Scores'!D$5:D$1048576,MATCH($D362,'Normalized Scores'!$A$5:$A$1048576,)),"")</f>
        <v>Wake</v>
      </c>
      <c r="H362" s="79">
        <f>IFERROR(INDEX('Normalized Scores'!F$5:F$1048576,MATCH($D362,'Normalized Scores'!$A$5:$A$1048576,)),"")</f>
        <v>360</v>
      </c>
      <c r="I362" s="79">
        <f>IFERROR(INDEX('Normalized Scores'!G$5:G$1048576,MATCH($D362,'Normalized Scores'!$A$5:$A$1048576,)),"")</f>
        <v>0</v>
      </c>
      <c r="J362" s="19">
        <f>IFERROR(INDEX('Normalized Scores'!H$5:H$1048576,MATCH($D362,'Normalized Scores'!$A$5:$A$1048576,)),"")</f>
        <v>0.30472367573848919</v>
      </c>
      <c r="K362" s="20">
        <f t="shared" si="50"/>
        <v>0.30472367573848919</v>
      </c>
      <c r="L362" s="23">
        <f>IFERROR(INDEX('Normalized Scores'!J$5:J$1048576,MATCH($D362,'Normalized Scores'!$A$5:$A$1048576,)),"")</f>
        <v>0.15152449325054701</v>
      </c>
      <c r="M362" s="20">
        <f t="shared" si="51"/>
        <v>0.15152449325054701</v>
      </c>
      <c r="N362" s="22">
        <f>IFERROR(INDEX('Normalized Scores'!L$5:L$1048576,MATCH($D362,'Normalized Scores'!$A$5:$A$1048576,)),"")</f>
        <v>0</v>
      </c>
      <c r="O362" s="20">
        <f t="shared" si="52"/>
        <v>0</v>
      </c>
      <c r="P362" s="25">
        <f>IFERROR(INDEX('Normalized Scores'!R$5:R$1048576,MATCH($D362,'Normalized Scores'!$A$5:$A$1048576,)),"")</f>
        <v>0.43099348096897233</v>
      </c>
      <c r="Q362" s="20">
        <f t="shared" si="53"/>
        <v>0.43099348096897233</v>
      </c>
      <c r="R362" s="3">
        <f>IFERROR(INDEX('Normalized Scores'!Z$5:Z$1048576,MATCH($D362,'Normalized Scores'!$A$5:$A$1048576,)),"")</f>
        <v>0.40068785495346859</v>
      </c>
      <c r="S362" s="8">
        <f t="shared" si="54"/>
        <v>0.40068785495346859</v>
      </c>
      <c r="T362" s="2">
        <f>IFERROR(INDEX('Normalized Scores'!AL$5:AL$1048576,MATCH($D362,'Normalized Scores'!$A$5:$A$1048576,)),"")</f>
        <v>0</v>
      </c>
      <c r="U362" s="8">
        <f t="shared" si="55"/>
        <v>0</v>
      </c>
      <c r="V362" s="24">
        <f>IFERROR(INDEX('Normalized Scores'!AR$5:AR$1048576,MATCH($D362,'Normalized Scores'!$A$5:$A$1048576,)),"")</f>
        <v>0</v>
      </c>
      <c r="W362" s="8">
        <f t="shared" si="56"/>
        <v>0</v>
      </c>
      <c r="X362" s="5">
        <f>IFERROR(INDEX('Normalized Scores'!AT$5:AT$1048576,MATCH($D362,'Normalized Scores'!$A$5:$A$1048576,)),"")</f>
        <v>0.51907313058791105</v>
      </c>
      <c r="Y362" s="8">
        <f t="shared" si="57"/>
        <v>0.51907313058791105</v>
      </c>
      <c r="Z362" s="17">
        <f>IFERROR(INDEX('Normalized Scores'!AV$5:AV$1048576,MATCH($D362,'Normalized Scores'!$A$5:$A$1048576,)),"")</f>
        <v>0</v>
      </c>
      <c r="AA362" s="10">
        <f t="shared" si="58"/>
        <v>0</v>
      </c>
      <c r="AB362" s="13">
        <f>IFERROR(INDEX('Normalized Scores'!BA$5:BA$1048576,MATCH($D362,'Normalized Scores'!$A$5:$A$1048576,)),"")</f>
        <v>0.67098643214262854</v>
      </c>
      <c r="AC362" s="14">
        <f t="shared" si="59"/>
        <v>0.67098643214262854</v>
      </c>
    </row>
    <row r="363" spans="4:29">
      <c r="D363" s="8" t="str">
        <v>A539</v>
      </c>
      <c r="E363" s="9" t="str">
        <f>IFERROR(INDEX('Normalized Scores'!B$5:B$1048576,MATCH($D363,'Normalized Scores'!$A$5:$A$1048576,)),"")</f>
        <v>The Metropolitan Transportation Plan includes the goal of improving mobility within the region, which is defined as the provision of transportation infrastructure for all vehicles and pedestrians. Banks Rd Turn Lane currently is operating at an unacceptable LOS and is expected to worsen in the future. The purpose of this project is to improve mobility along Banks Rd Turn Lane between US 401 and Fanny Brown Rd to an acceptable LOS in the peak period and direction while also providing facilities for pedestrians and bicyclists.</v>
      </c>
      <c r="F363" s="12" t="str">
        <f>IFERROR(INDEX('Normalized Scores'!C$5:C$1048576,MATCH($D363,'Normalized Scores'!$A$5:$A$1048576,)),"")</f>
        <v>Center Turn Lane</v>
      </c>
      <c r="G363" s="79" t="str">
        <f>IFERROR(INDEX('Normalized Scores'!D$5:D$1048576,MATCH($D363,'Normalized Scores'!$A$5:$A$1048576,)),"")</f>
        <v>Wake</v>
      </c>
      <c r="H363" s="79">
        <f>IFERROR(INDEX('Normalized Scores'!F$5:F$1048576,MATCH($D363,'Normalized Scores'!$A$5:$A$1048576,)),"")</f>
        <v>361</v>
      </c>
      <c r="I363" s="79">
        <f>IFERROR(INDEX('Normalized Scores'!G$5:G$1048576,MATCH($D363,'Normalized Scores'!$A$5:$A$1048576,)),"")</f>
        <v>92.052363067327903</v>
      </c>
      <c r="J363" s="19">
        <f>IFERROR(INDEX('Normalized Scores'!H$5:H$1048576,MATCH($D363,'Normalized Scores'!$A$5:$A$1048576,)),"")</f>
        <v>0.30432110197703649</v>
      </c>
      <c r="K363" s="20">
        <f t="shared" si="50"/>
        <v>0.30432110197703649</v>
      </c>
      <c r="L363" s="23">
        <f>IFERROR(INDEX('Normalized Scores'!J$5:J$1048576,MATCH($D363,'Normalized Scores'!$A$5:$A$1048576,)),"")</f>
        <v>0.36367605647026902</v>
      </c>
      <c r="M363" s="20">
        <f t="shared" si="51"/>
        <v>0.36367605647026902</v>
      </c>
      <c r="N363" s="22">
        <f>IFERROR(INDEX('Normalized Scores'!L$5:L$1048576,MATCH($D363,'Normalized Scores'!$A$5:$A$1048576,)),"")</f>
        <v>0.38004969957795132</v>
      </c>
      <c r="O363" s="20">
        <f t="shared" si="52"/>
        <v>0.38004969957795132</v>
      </c>
      <c r="P363" s="25">
        <f>IFERROR(INDEX('Normalized Scores'!R$5:R$1048576,MATCH($D363,'Normalized Scores'!$A$5:$A$1048576,)),"")</f>
        <v>0.1505075839565202</v>
      </c>
      <c r="Q363" s="20">
        <f t="shared" si="53"/>
        <v>0.1505075839565202</v>
      </c>
      <c r="R363" s="3">
        <f>IFERROR(INDEX('Normalized Scores'!Z$5:Z$1048576,MATCH($D363,'Normalized Scores'!$A$5:$A$1048576,)),"")</f>
        <v>9.0508696474891626E-2</v>
      </c>
      <c r="S363" s="8">
        <f t="shared" si="54"/>
        <v>9.0508696474891626E-2</v>
      </c>
      <c r="T363" s="2">
        <f>IFERROR(INDEX('Normalized Scores'!AL$5:AL$1048576,MATCH($D363,'Normalized Scores'!$A$5:$A$1048576,)),"")</f>
        <v>0.53200634723184859</v>
      </c>
      <c r="U363" s="8">
        <f t="shared" si="55"/>
        <v>0.53200634723184859</v>
      </c>
      <c r="V363" s="24">
        <f>IFERROR(INDEX('Normalized Scores'!AR$5:AR$1048576,MATCH($D363,'Normalized Scores'!$A$5:$A$1048576,)),"")</f>
        <v>0.2104104280254252</v>
      </c>
      <c r="W363" s="8">
        <f t="shared" si="56"/>
        <v>0.2104104280254252</v>
      </c>
      <c r="X363" s="5">
        <f>IFERROR(INDEX('Normalized Scores'!AT$5:AT$1048576,MATCH($D363,'Normalized Scores'!$A$5:$A$1048576,)),"")</f>
        <v>0.54148477338902889</v>
      </c>
      <c r="Y363" s="8">
        <f t="shared" si="57"/>
        <v>0.54148477338902889</v>
      </c>
      <c r="Z363" s="17">
        <f>IFERROR(INDEX('Normalized Scores'!AV$5:AV$1048576,MATCH($D363,'Normalized Scores'!$A$5:$A$1048576,)),"")</f>
        <v>0</v>
      </c>
      <c r="AA363" s="10">
        <f t="shared" si="58"/>
        <v>0</v>
      </c>
      <c r="AB363" s="13">
        <f>IFERROR(INDEX('Normalized Scores'!BA$5:BA$1048576,MATCH($D363,'Normalized Scores'!$A$5:$A$1048576,)),"")</f>
        <v>0.39353632875491462</v>
      </c>
      <c r="AC363" s="14">
        <f t="shared" si="59"/>
        <v>0.39353632875491462</v>
      </c>
    </row>
    <row r="364" spans="4:29">
      <c r="D364" s="8" t="str">
        <v>A629</v>
      </c>
      <c r="E364" s="9" t="str">
        <f>IFERROR(INDEX('Normalized Scores'!B$5:B$1048576,MATCH($D364,'Normalized Scores'!$A$5:$A$1048576,)),"")</f>
        <v>Stewart Rd is proposed to be a 2 lane Minor Thoroughfare between James Slaughter Pkwy and Judd Pkwy. An AADT exceeding current capacity is expected in the planning horizon year (2055) which would cause Stewart Rd to operate inefficiently in 2055. The purpose of this project is to reduce congestion so Stewart Rd will operate more efficiently in 2055.</v>
      </c>
      <c r="F364" s="12" t="str">
        <f>IFERROR(INDEX('Normalized Scores'!C$5:C$1048576,MATCH($D364,'Normalized Scores'!$A$5:$A$1048576,)),"")</f>
        <v>Center Turn Lane</v>
      </c>
      <c r="G364" s="79" t="str">
        <f>IFERROR(INDEX('Normalized Scores'!D$5:D$1048576,MATCH($D364,'Normalized Scores'!$A$5:$A$1048576,)),"")</f>
        <v>Wake</v>
      </c>
      <c r="H364" s="79">
        <f>IFERROR(INDEX('Normalized Scores'!F$5:F$1048576,MATCH($D364,'Normalized Scores'!$A$5:$A$1048576,)),"")</f>
        <v>362</v>
      </c>
      <c r="I364" s="79">
        <f>IFERROR(INDEX('Normalized Scores'!G$5:G$1048576,MATCH($D364,'Normalized Scores'!$A$5:$A$1048576,)),"")</f>
        <v>119.213308904691</v>
      </c>
      <c r="J364" s="19">
        <f>IFERROR(INDEX('Normalized Scores'!H$5:H$1048576,MATCH($D364,'Normalized Scores'!$A$5:$A$1048576,)),"")</f>
        <v>0.30429862915384315</v>
      </c>
      <c r="K364" s="20">
        <f t="shared" si="50"/>
        <v>0.30429862915384315</v>
      </c>
      <c r="L364" s="23">
        <f>IFERROR(INDEX('Normalized Scores'!J$5:J$1048576,MATCH($D364,'Normalized Scores'!$A$5:$A$1048576,)),"")</f>
        <v>0.26874567173910402</v>
      </c>
      <c r="M364" s="20">
        <f t="shared" si="51"/>
        <v>0.26874567173910402</v>
      </c>
      <c r="N364" s="22">
        <f>IFERROR(INDEX('Normalized Scores'!L$5:L$1048576,MATCH($D364,'Normalized Scores'!$A$5:$A$1048576,)),"")</f>
        <v>0.31433310508573153</v>
      </c>
      <c r="O364" s="20">
        <f t="shared" si="52"/>
        <v>0.31433310508573153</v>
      </c>
      <c r="P364" s="25">
        <f>IFERROR(INDEX('Normalized Scores'!R$5:R$1048576,MATCH($D364,'Normalized Scores'!$A$5:$A$1048576,)),"")</f>
        <v>0.42596029571029703</v>
      </c>
      <c r="Q364" s="20">
        <f t="shared" si="53"/>
        <v>0.42596029571029703</v>
      </c>
      <c r="R364" s="3">
        <f>IFERROR(INDEX('Normalized Scores'!Z$5:Z$1048576,MATCH($D364,'Normalized Scores'!$A$5:$A$1048576,)),"")</f>
        <v>0.41137652204168379</v>
      </c>
      <c r="S364" s="8">
        <f t="shared" si="54"/>
        <v>0.41137652204168379</v>
      </c>
      <c r="T364" s="2">
        <f>IFERROR(INDEX('Normalized Scores'!AL$5:AL$1048576,MATCH($D364,'Normalized Scores'!$A$5:$A$1048576,)),"")</f>
        <v>0</v>
      </c>
      <c r="U364" s="8">
        <f t="shared" si="55"/>
        <v>0</v>
      </c>
      <c r="V364" s="24">
        <f>IFERROR(INDEX('Normalized Scores'!AR$5:AR$1048576,MATCH($D364,'Normalized Scores'!$A$5:$A$1048576,)),"")</f>
        <v>0.20450758315415529</v>
      </c>
      <c r="W364" s="8">
        <f t="shared" si="56"/>
        <v>0.20450758315415529</v>
      </c>
      <c r="X364" s="5">
        <f>IFERROR(INDEX('Normalized Scores'!AT$5:AT$1048576,MATCH($D364,'Normalized Scores'!$A$5:$A$1048576,)),"")</f>
        <v>0.5099933614183223</v>
      </c>
      <c r="Y364" s="8">
        <f t="shared" si="57"/>
        <v>0.5099933614183223</v>
      </c>
      <c r="Z364" s="17">
        <f>IFERROR(INDEX('Normalized Scores'!AV$5:AV$1048576,MATCH($D364,'Normalized Scores'!$A$5:$A$1048576,)),"")</f>
        <v>0</v>
      </c>
      <c r="AA364" s="10">
        <f t="shared" si="58"/>
        <v>0</v>
      </c>
      <c r="AB364" s="13">
        <f>IFERROR(INDEX('Normalized Scores'!BA$5:BA$1048576,MATCH($D364,'Normalized Scores'!$A$5:$A$1048576,)),"")</f>
        <v>0.41136963566051366</v>
      </c>
      <c r="AC364" s="14">
        <f t="shared" si="59"/>
        <v>0.41136963566051366</v>
      </c>
    </row>
    <row r="365" spans="4:29">
      <c r="D365" s="8" t="str">
        <v>Jhns16</v>
      </c>
      <c r="E365" s="9" t="str">
        <f>IFERROR(INDEX('Normalized Scores'!B$5:B$1048576,MATCH($D365,'Normalized Scores'!$A$5:$A$1048576,)),"")</f>
        <v>The Metropolitan Transportation Plan includes the goal of improving mobility within the region, which is defined as the provision of transportation infrastructure for all vehicles and pedestrians. Oneil St currently is operating at an unacceptable LOS and is expected to worsen in the future. The purpose of this project is to improve mobility along Oneil St between W Main St and North Connector to an acceptable LOS in the peak period and direction while also providing facilities for pedestrians and bicyclists.</v>
      </c>
      <c r="F365" s="12" t="str">
        <f>IFERROR(INDEX('Normalized Scores'!C$5:C$1048576,MATCH($D365,'Normalized Scores'!$A$5:$A$1048576,)),"")</f>
        <v>Center Turn Lane</v>
      </c>
      <c r="G365" s="79" t="str">
        <f>IFERROR(INDEX('Normalized Scores'!D$5:D$1048576,MATCH($D365,'Normalized Scores'!$A$5:$A$1048576,)),"")</f>
        <v>Johnston</v>
      </c>
      <c r="H365" s="79">
        <f>IFERROR(INDEX('Normalized Scores'!F$5:F$1048576,MATCH($D365,'Normalized Scores'!$A$5:$A$1048576,)),"")</f>
        <v>363</v>
      </c>
      <c r="I365" s="79">
        <f>IFERROR(INDEX('Normalized Scores'!G$5:G$1048576,MATCH($D365,'Normalized Scores'!$A$5:$A$1048576,)),"")</f>
        <v>156.41899009700799</v>
      </c>
      <c r="J365" s="19">
        <f>IFERROR(INDEX('Normalized Scores'!H$5:H$1048576,MATCH($D365,'Normalized Scores'!$A$5:$A$1048576,)),"")</f>
        <v>0.3042683365459532</v>
      </c>
      <c r="K365" s="20">
        <f t="shared" si="50"/>
        <v>0.3042683365459532</v>
      </c>
      <c r="L365" s="23">
        <f>IFERROR(INDEX('Normalized Scores'!J$5:J$1048576,MATCH($D365,'Normalized Scores'!$A$5:$A$1048576,)),"")</f>
        <v>0.34466134777295798</v>
      </c>
      <c r="M365" s="20">
        <f t="shared" si="51"/>
        <v>0.34466134777295798</v>
      </c>
      <c r="N365" s="22">
        <f>IFERROR(INDEX('Normalized Scores'!L$5:L$1048576,MATCH($D365,'Normalized Scores'!$A$5:$A$1048576,)),"")</f>
        <v>0</v>
      </c>
      <c r="O365" s="20">
        <f t="shared" si="52"/>
        <v>0</v>
      </c>
      <c r="P365" s="25">
        <f>IFERROR(INDEX('Normalized Scores'!R$5:R$1048576,MATCH($D365,'Normalized Scores'!$A$5:$A$1048576,)),"")</f>
        <v>0.45848838976018569</v>
      </c>
      <c r="Q365" s="20">
        <f t="shared" si="53"/>
        <v>0.45848838976018569</v>
      </c>
      <c r="R365" s="3">
        <f>IFERROR(INDEX('Normalized Scores'!Z$5:Z$1048576,MATCH($D365,'Normalized Scores'!$A$5:$A$1048576,)),"")</f>
        <v>0.24192982959247938</v>
      </c>
      <c r="S365" s="8">
        <f t="shared" si="54"/>
        <v>0.24192982959247938</v>
      </c>
      <c r="T365" s="2">
        <f>IFERROR(INDEX('Normalized Scores'!AL$5:AL$1048576,MATCH($D365,'Normalized Scores'!$A$5:$A$1048576,)),"")</f>
        <v>7.8425201122473379E-2</v>
      </c>
      <c r="U365" s="8">
        <f t="shared" si="55"/>
        <v>7.8425201122473379E-2</v>
      </c>
      <c r="V365" s="24">
        <f>IFERROR(INDEX('Normalized Scores'!AR$5:AR$1048576,MATCH($D365,'Normalized Scores'!$A$5:$A$1048576,)),"")</f>
        <v>0.24035563310224489</v>
      </c>
      <c r="W365" s="8">
        <f t="shared" si="56"/>
        <v>0.24035563310224489</v>
      </c>
      <c r="X365" s="5">
        <f>IFERROR(INDEX('Normalized Scores'!AT$5:AT$1048576,MATCH($D365,'Normalized Scores'!$A$5:$A$1048576,)),"")</f>
        <v>0.54923160463858456</v>
      </c>
      <c r="Y365" s="8">
        <f t="shared" si="57"/>
        <v>0.54923160463858456</v>
      </c>
      <c r="Z365" s="17">
        <f>IFERROR(INDEX('Normalized Scores'!AV$5:AV$1048576,MATCH($D365,'Normalized Scores'!$A$5:$A$1048576,)),"")</f>
        <v>0</v>
      </c>
      <c r="AA365" s="10">
        <f t="shared" si="58"/>
        <v>0</v>
      </c>
      <c r="AB365" s="13">
        <f>IFERROR(INDEX('Normalized Scores'!BA$5:BA$1048576,MATCH($D365,'Normalized Scores'!$A$5:$A$1048576,)),"")</f>
        <v>0.38197084127844672</v>
      </c>
      <c r="AC365" s="14">
        <f t="shared" si="59"/>
        <v>0.38197084127844672</v>
      </c>
    </row>
    <row r="366" spans="4:29">
      <c r="D366" s="8" t="str">
        <v>A134</v>
      </c>
      <c r="E366" s="9" t="str">
        <f>IFERROR(INDEX('Normalized Scores'!B$5:B$1048576,MATCH($D366,'Normalized Scores'!$A$5:$A$1048576,)),"")</f>
        <v>Litchford Rd is proposed to be a 4 lane Major Thoroughfare between Old Wake Forest Rd and Falls of Neuse Rd. An AADT of 22000 is expected in the planning horizon year (2055) which would cause Litchford Rd to operate inefficiently in 2055. The purpose of this project is to reduce congestion so Litchford Rd will operate more efficiently in 2055</v>
      </c>
      <c r="F366" s="12" t="str">
        <f>IFERROR(INDEX('Normalized Scores'!C$5:C$1048576,MATCH($D366,'Normalized Scores'!$A$5:$A$1048576,)),"")</f>
        <v>Widening</v>
      </c>
      <c r="G366" s="79" t="str">
        <f>IFERROR(INDEX('Normalized Scores'!D$5:D$1048576,MATCH($D366,'Normalized Scores'!$A$5:$A$1048576,)),"")</f>
        <v>Wake</v>
      </c>
      <c r="H366" s="79">
        <f>IFERROR(INDEX('Normalized Scores'!F$5:F$1048576,MATCH($D366,'Normalized Scores'!$A$5:$A$1048576,)),"")</f>
        <v>364</v>
      </c>
      <c r="I366" s="79">
        <f>IFERROR(INDEX('Normalized Scores'!G$5:G$1048576,MATCH($D366,'Normalized Scores'!$A$5:$A$1048576,)),"")</f>
        <v>28.9294373283646</v>
      </c>
      <c r="J366" s="19">
        <f>IFERROR(INDEX('Normalized Scores'!H$5:H$1048576,MATCH($D366,'Normalized Scores'!$A$5:$A$1048576,)),"")</f>
        <v>0.30421567165202867</v>
      </c>
      <c r="K366" s="20">
        <f t="shared" si="50"/>
        <v>0.30421567165202867</v>
      </c>
      <c r="L366" s="23">
        <f>IFERROR(INDEX('Normalized Scores'!J$5:J$1048576,MATCH($D366,'Normalized Scores'!$A$5:$A$1048576,)),"")</f>
        <v>0.144259223157195</v>
      </c>
      <c r="M366" s="20">
        <f t="shared" si="51"/>
        <v>0.144259223157195</v>
      </c>
      <c r="N366" s="22">
        <f>IFERROR(INDEX('Normalized Scores'!L$5:L$1048576,MATCH($D366,'Normalized Scores'!$A$5:$A$1048576,)),"")</f>
        <v>0.3517066099724856</v>
      </c>
      <c r="O366" s="20">
        <f t="shared" si="52"/>
        <v>0.3517066099724856</v>
      </c>
      <c r="P366" s="25">
        <f>IFERROR(INDEX('Normalized Scores'!R$5:R$1048576,MATCH($D366,'Normalized Scores'!$A$5:$A$1048576,)),"")</f>
        <v>0.50716031260426542</v>
      </c>
      <c r="Q366" s="20">
        <f t="shared" si="53"/>
        <v>0.50716031260426542</v>
      </c>
      <c r="R366" s="3">
        <f>IFERROR(INDEX('Normalized Scores'!Z$5:Z$1048576,MATCH($D366,'Normalized Scores'!$A$5:$A$1048576,)),"")</f>
        <v>0.49870281100712943</v>
      </c>
      <c r="S366" s="8">
        <f t="shared" si="54"/>
        <v>0.49870281100712943</v>
      </c>
      <c r="T366" s="2">
        <f>IFERROR(INDEX('Normalized Scores'!AL$5:AL$1048576,MATCH($D366,'Normalized Scores'!$A$5:$A$1048576,)),"")</f>
        <v>2.5988577310611258E-2</v>
      </c>
      <c r="U366" s="8">
        <f t="shared" si="55"/>
        <v>2.5988577310611258E-2</v>
      </c>
      <c r="V366" s="24">
        <f>IFERROR(INDEX('Normalized Scores'!AR$5:AR$1048576,MATCH($D366,'Normalized Scores'!$A$5:$A$1048576,)),"")</f>
        <v>0.24035563310224489</v>
      </c>
      <c r="W366" s="8">
        <f t="shared" si="56"/>
        <v>0.24035563310224489</v>
      </c>
      <c r="X366" s="5">
        <f>IFERROR(INDEX('Normalized Scores'!AT$5:AT$1048576,MATCH($D366,'Normalized Scores'!$A$5:$A$1048576,)),"")</f>
        <v>0.48646829284211546</v>
      </c>
      <c r="Y366" s="8">
        <f t="shared" si="57"/>
        <v>0.48646829284211546</v>
      </c>
      <c r="Z366" s="17">
        <f>IFERROR(INDEX('Normalized Scores'!AV$5:AV$1048576,MATCH($D366,'Normalized Scores'!$A$5:$A$1048576,)),"")</f>
        <v>0</v>
      </c>
      <c r="AA366" s="10">
        <f t="shared" si="58"/>
        <v>0</v>
      </c>
      <c r="AB366" s="13">
        <f>IFERROR(INDEX('Normalized Scores'!BA$5:BA$1048576,MATCH($D366,'Normalized Scores'!$A$5:$A$1048576,)),"")</f>
        <v>0.35264290687659111</v>
      </c>
      <c r="AC366" s="14">
        <f t="shared" si="59"/>
        <v>0.35264290687659111</v>
      </c>
    </row>
    <row r="367" spans="4:29">
      <c r="D367" s="8" t="str">
        <v>F5</v>
      </c>
      <c r="E367" s="9" t="str">
        <f>IFERROR(INDEX('Normalized Scores'!B$5:B$1048576,MATCH($D367,'Normalized Scores'!$A$5:$A$1048576,)),"")</f>
        <v>NC 540 is proposed to be a 6 lane Freeway between NC 55 and US 401. An AADT of 33000 is expected in the planning horizon year (2055) which would cause NC 540 to operate inefficiently in 2055. The purpose of this project is to reduce congestion so NC 540 will operate more efficiently in 2055</v>
      </c>
      <c r="F367" s="12" t="str">
        <f>IFERROR(INDEX('Normalized Scores'!C$5:C$1048576,MATCH($D367,'Normalized Scores'!$A$5:$A$1048576,)),"")</f>
        <v>New Location</v>
      </c>
      <c r="G367" s="79" t="str">
        <f>IFERROR(INDEX('Normalized Scores'!D$5:D$1048576,MATCH($D367,'Normalized Scores'!$A$5:$A$1048576,)),"")</f>
        <v>Wake</v>
      </c>
      <c r="H367" s="79">
        <f>IFERROR(INDEX('Normalized Scores'!F$5:F$1048576,MATCH($D367,'Normalized Scores'!$A$5:$A$1048576,)),"")</f>
        <v>365</v>
      </c>
      <c r="I367" s="79">
        <f>IFERROR(INDEX('Normalized Scores'!G$5:G$1048576,MATCH($D367,'Normalized Scores'!$A$5:$A$1048576,)),"")</f>
        <v>0</v>
      </c>
      <c r="J367" s="19">
        <f>IFERROR(INDEX('Normalized Scores'!H$5:H$1048576,MATCH($D367,'Normalized Scores'!$A$5:$A$1048576,)),"")</f>
        <v>0.30410228235498782</v>
      </c>
      <c r="K367" s="20">
        <f t="shared" si="50"/>
        <v>0.30410228235498782</v>
      </c>
      <c r="L367" s="23">
        <f>IFERROR(INDEX('Normalized Scores'!J$5:J$1048576,MATCH($D367,'Normalized Scores'!$A$5:$A$1048576,)),"")</f>
        <v>0.16147267768284099</v>
      </c>
      <c r="M367" s="20">
        <f t="shared" si="51"/>
        <v>0.16147267768284099</v>
      </c>
      <c r="N367" s="22">
        <f>IFERROR(INDEX('Normalized Scores'!L$5:L$1048576,MATCH($D367,'Normalized Scores'!$A$5:$A$1048576,)),"")</f>
        <v>0.33162538966202842</v>
      </c>
      <c r="O367" s="20">
        <f t="shared" si="52"/>
        <v>0.33162538966202842</v>
      </c>
      <c r="P367" s="25">
        <f>IFERROR(INDEX('Normalized Scores'!R$5:R$1048576,MATCH($D367,'Normalized Scores'!$A$5:$A$1048576,)),"")</f>
        <v>0.25033352489162519</v>
      </c>
      <c r="Q367" s="20">
        <f t="shared" si="53"/>
        <v>0.25033352489162519</v>
      </c>
      <c r="R367" s="3">
        <f>IFERROR(INDEX('Normalized Scores'!Z$5:Z$1048576,MATCH($D367,'Normalized Scores'!$A$5:$A$1048576,)),"")</f>
        <v>0.32499089901265044</v>
      </c>
      <c r="S367" s="8">
        <f t="shared" si="54"/>
        <v>0.32499089901265044</v>
      </c>
      <c r="T367" s="2">
        <f>IFERROR(INDEX('Normalized Scores'!AL$5:AL$1048576,MATCH($D367,'Normalized Scores'!$A$5:$A$1048576,)),"")</f>
        <v>0.44150766103407657</v>
      </c>
      <c r="U367" s="8">
        <f t="shared" si="55"/>
        <v>0.44150766103407657</v>
      </c>
      <c r="V367" s="24">
        <f>IFERROR(INDEX('Normalized Scores'!AR$5:AR$1048576,MATCH($D367,'Normalized Scores'!$A$5:$A$1048576,)),"")</f>
        <v>0.22231832517209743</v>
      </c>
      <c r="W367" s="8">
        <f t="shared" si="56"/>
        <v>0.22231832517209743</v>
      </c>
      <c r="X367" s="5">
        <f>IFERROR(INDEX('Normalized Scores'!AT$5:AT$1048576,MATCH($D367,'Normalized Scores'!$A$5:$A$1048576,)),"")</f>
        <v>1</v>
      </c>
      <c r="Y367" s="8">
        <f t="shared" si="57"/>
        <v>1</v>
      </c>
      <c r="Z367" s="17">
        <f>IFERROR(INDEX('Normalized Scores'!AV$5:AV$1048576,MATCH($D367,'Normalized Scores'!$A$5:$A$1048576,)),"")</f>
        <v>0</v>
      </c>
      <c r="AA367" s="10">
        <f t="shared" si="58"/>
        <v>0</v>
      </c>
      <c r="AB367" s="13">
        <f>IFERROR(INDEX('Normalized Scores'!BA$5:BA$1048576,MATCH($D367,'Normalized Scores'!$A$5:$A$1048576,)),"")</f>
        <v>0.2927857137069026</v>
      </c>
      <c r="AC367" s="14">
        <f t="shared" si="59"/>
        <v>0.2927857137069026</v>
      </c>
    </row>
    <row r="368" spans="4:29">
      <c r="D368" s="8" t="str">
        <v>A403a1</v>
      </c>
      <c r="E368" s="9" t="str">
        <f>IFERROR(INDEX('Normalized Scores'!B$5:B$1048576,MATCH($D368,'Normalized Scores'!$A$5:$A$1048576,)),"")</f>
        <v>Hodge Rd (Widening) is proposed to be a 3 lane Boulevard between Poole Rd and US 64. An AADT of 11000 is expected in the planning horizon year (2055) which would cause Hodge Rd (Widening) to operate inefficiently in 2055. The purpose of this project is to reduce congestion so Hodge Rd (Widening) will operate more efficiently in 2055.</v>
      </c>
      <c r="F368" s="12" t="str">
        <f>IFERROR(INDEX('Normalized Scores'!C$5:C$1048576,MATCH($D368,'Normalized Scores'!$A$5:$A$1048576,)),"")</f>
        <v>Widening</v>
      </c>
      <c r="G368" s="79" t="str">
        <f>IFERROR(INDEX('Normalized Scores'!D$5:D$1048576,MATCH($D368,'Normalized Scores'!$A$5:$A$1048576,)),"")</f>
        <v>Wake</v>
      </c>
      <c r="H368" s="79">
        <f>IFERROR(INDEX('Normalized Scores'!F$5:F$1048576,MATCH($D368,'Normalized Scores'!$A$5:$A$1048576,)),"")</f>
        <v>366</v>
      </c>
      <c r="I368" s="79">
        <f>IFERROR(INDEX('Normalized Scores'!G$5:G$1048576,MATCH($D368,'Normalized Scores'!$A$5:$A$1048576,)),"")</f>
        <v>73.756980027516406</v>
      </c>
      <c r="J368" s="19">
        <f>IFERROR(INDEX('Normalized Scores'!H$5:H$1048576,MATCH($D368,'Normalized Scores'!$A$5:$A$1048576,)),"")</f>
        <v>0.3040383397602206</v>
      </c>
      <c r="K368" s="20">
        <f t="shared" si="50"/>
        <v>0.3040383397602206</v>
      </c>
      <c r="L368" s="23">
        <f>IFERROR(INDEX('Normalized Scores'!J$5:J$1048576,MATCH($D368,'Normalized Scores'!$A$5:$A$1048576,)),"")</f>
        <v>0.15781700115324701</v>
      </c>
      <c r="M368" s="20">
        <f t="shared" si="51"/>
        <v>0.15781700115324701</v>
      </c>
      <c r="N368" s="22">
        <f>IFERROR(INDEX('Normalized Scores'!L$5:L$1048576,MATCH($D368,'Normalized Scores'!$A$5:$A$1048576,)),"")</f>
        <v>0.42163421860738848</v>
      </c>
      <c r="O368" s="20">
        <f t="shared" si="52"/>
        <v>0.42163421860738848</v>
      </c>
      <c r="P368" s="25">
        <f>IFERROR(INDEX('Normalized Scores'!R$5:R$1048576,MATCH($D368,'Normalized Scores'!$A$5:$A$1048576,)),"")</f>
        <v>0.2650881319694478</v>
      </c>
      <c r="Q368" s="20">
        <f t="shared" si="53"/>
        <v>0.2650881319694478</v>
      </c>
      <c r="R368" s="3">
        <f>IFERROR(INDEX('Normalized Scores'!Z$5:Z$1048576,MATCH($D368,'Normalized Scores'!$A$5:$A$1048576,)),"")</f>
        <v>0.33393736378889816</v>
      </c>
      <c r="S368" s="8">
        <f t="shared" si="54"/>
        <v>0.33393736378889816</v>
      </c>
      <c r="T368" s="2">
        <f>IFERROR(INDEX('Normalized Scores'!AL$5:AL$1048576,MATCH($D368,'Normalized Scores'!$A$5:$A$1048576,)),"")</f>
        <v>0.439866026202962</v>
      </c>
      <c r="U368" s="8">
        <f t="shared" si="55"/>
        <v>0.439866026202962</v>
      </c>
      <c r="V368" s="24">
        <f>IFERROR(INDEX('Normalized Scores'!AR$5:AR$1048576,MATCH($D368,'Normalized Scores'!$A$5:$A$1048576,)),"")</f>
        <v>0.55005965720061101</v>
      </c>
      <c r="W368" s="8">
        <f t="shared" si="56"/>
        <v>0.55005965720061101</v>
      </c>
      <c r="X368" s="5">
        <f>IFERROR(INDEX('Normalized Scores'!AT$5:AT$1048576,MATCH($D368,'Normalized Scores'!$A$5:$A$1048576,)),"")</f>
        <v>0.50254976494176151</v>
      </c>
      <c r="Y368" s="8">
        <f t="shared" si="57"/>
        <v>0.50254976494176151</v>
      </c>
      <c r="Z368" s="17">
        <f>IFERROR(INDEX('Normalized Scores'!AV$5:AV$1048576,MATCH($D368,'Normalized Scores'!$A$5:$A$1048576,)),"")</f>
        <v>0</v>
      </c>
      <c r="AA368" s="10">
        <f t="shared" si="58"/>
        <v>0</v>
      </c>
      <c r="AB368" s="13">
        <f>IFERROR(INDEX('Normalized Scores'!BA$5:BA$1048576,MATCH($D368,'Normalized Scores'!$A$5:$A$1048576,)),"")</f>
        <v>0.40413378033611769</v>
      </c>
      <c r="AC368" s="14">
        <f t="shared" si="59"/>
        <v>0.40413378033611769</v>
      </c>
    </row>
    <row r="369" spans="4:29">
      <c r="D369" s="8" t="str">
        <v>A10</v>
      </c>
      <c r="E369" s="9" t="str">
        <f>IFERROR(INDEX('Normalized Scores'!B$5:B$1048576,MATCH($D369,'Normalized Scores'!$A$5:$A$1048576,)),"")</f>
        <v>Old Wake Forest Rd is proposed to be a 4 lane Major Thoroughfare between Litchford Rd / Atlantic Blvd and Capital Blvd. An AADT of 33000 is expected in the planning horizon year (2055) which would cause Old Wake Forest Rd to operate inefficiently in 2055. The purpose of this project is to reduce congestion so Old Wake Forest Rd will operate more efficiently in 2055</v>
      </c>
      <c r="F369" s="12" t="str">
        <f>IFERROR(INDEX('Normalized Scores'!C$5:C$1048576,MATCH($D369,'Normalized Scores'!$A$5:$A$1048576,)),"")</f>
        <v>Widening</v>
      </c>
      <c r="G369" s="79" t="str">
        <f>IFERROR(INDEX('Normalized Scores'!D$5:D$1048576,MATCH($D369,'Normalized Scores'!$A$5:$A$1048576,)),"")</f>
        <v>Wake</v>
      </c>
      <c r="H369" s="79">
        <f>IFERROR(INDEX('Normalized Scores'!F$5:F$1048576,MATCH($D369,'Normalized Scores'!$A$5:$A$1048576,)),"")</f>
        <v>367</v>
      </c>
      <c r="I369" s="79">
        <f>IFERROR(INDEX('Normalized Scores'!G$5:G$1048576,MATCH($D369,'Normalized Scores'!$A$5:$A$1048576,)),"")</f>
        <v>0</v>
      </c>
      <c r="J369" s="19">
        <f>IFERROR(INDEX('Normalized Scores'!H$5:H$1048576,MATCH($D369,'Normalized Scores'!$A$5:$A$1048576,)),"")</f>
        <v>0.30385059441959239</v>
      </c>
      <c r="K369" s="20">
        <f t="shared" si="50"/>
        <v>0.30385059441959239</v>
      </c>
      <c r="L369" s="23">
        <f>IFERROR(INDEX('Normalized Scores'!J$5:J$1048576,MATCH($D369,'Normalized Scores'!$A$5:$A$1048576,)),"")</f>
        <v>0.17474402134165398</v>
      </c>
      <c r="M369" s="20">
        <f t="shared" si="51"/>
        <v>0.17474402134165398</v>
      </c>
      <c r="N369" s="22">
        <f>IFERROR(INDEX('Normalized Scores'!L$5:L$1048576,MATCH($D369,'Normalized Scores'!$A$5:$A$1048576,)),"")</f>
        <v>0</v>
      </c>
      <c r="O369" s="20">
        <f t="shared" si="52"/>
        <v>0</v>
      </c>
      <c r="P369" s="25">
        <f>IFERROR(INDEX('Normalized Scores'!R$5:R$1048576,MATCH($D369,'Normalized Scores'!$A$5:$A$1048576,)),"")</f>
        <v>0.402442797742113</v>
      </c>
      <c r="Q369" s="20">
        <f t="shared" si="53"/>
        <v>0.402442797742113</v>
      </c>
      <c r="R369" s="3">
        <f>IFERROR(INDEX('Normalized Scores'!Z$5:Z$1048576,MATCH($D369,'Normalized Scores'!$A$5:$A$1048576,)),"")</f>
        <v>0.2914512182676654</v>
      </c>
      <c r="S369" s="8">
        <f t="shared" si="54"/>
        <v>0.2914512182676654</v>
      </c>
      <c r="T369" s="2">
        <f>IFERROR(INDEX('Normalized Scores'!AL$5:AL$1048576,MATCH($D369,'Normalized Scores'!$A$5:$A$1048576,)),"")</f>
        <v>9.0441984209155807E-2</v>
      </c>
      <c r="U369" s="8">
        <f t="shared" si="55"/>
        <v>9.0441984209155807E-2</v>
      </c>
      <c r="V369" s="24">
        <f>IFERROR(INDEX('Normalized Scores'!AR$5:AR$1048576,MATCH($D369,'Normalized Scores'!$A$5:$A$1048576,)),"")</f>
        <v>0.24035563310224489</v>
      </c>
      <c r="W369" s="8">
        <f t="shared" si="56"/>
        <v>0.24035563310224489</v>
      </c>
      <c r="X369" s="5">
        <f>IFERROR(INDEX('Normalized Scores'!AT$5:AT$1048576,MATCH($D369,'Normalized Scores'!$A$5:$A$1048576,)),"")</f>
        <v>0.52432678296852198</v>
      </c>
      <c r="Y369" s="8">
        <f t="shared" si="57"/>
        <v>0.52432678296852198</v>
      </c>
      <c r="Z369" s="17">
        <f>IFERROR(INDEX('Normalized Scores'!AV$5:AV$1048576,MATCH($D369,'Normalized Scores'!$A$5:$A$1048576,)),"")</f>
        <v>0</v>
      </c>
      <c r="AA369" s="10">
        <f t="shared" si="58"/>
        <v>0</v>
      </c>
      <c r="AB369" s="13">
        <f>IFERROR(INDEX('Normalized Scores'!BA$5:BA$1048576,MATCH($D369,'Normalized Scores'!$A$5:$A$1048576,)),"")</f>
        <v>0.66242221406111557</v>
      </c>
      <c r="AC369" s="14">
        <f t="shared" si="59"/>
        <v>0.66242221406111557</v>
      </c>
    </row>
    <row r="370" spans="4:29">
      <c r="D370" s="8" t="str">
        <v>Grnv113</v>
      </c>
      <c r="E370" s="9" t="str">
        <f>IFERROR(INDEX('Normalized Scores'!B$5:B$1048576,MATCH($D370,'Normalized Scores'!$A$5:$A$1048576,)),"")</f>
        <v>The Long Range Transportation Plan includes the goal of improving mobility within the region, which is defined as the provision of transportation infrastructure for all vehicles and pedestrians. Joe Peed Rd Turn Lane currently is operating at an unacceptable LOS and is expected to worsen in the future. The purpose of this project is to improve mobility along Joe Peed Rd Turn Lane between US 15 and WB Clark Rd to an acceptable LOS in the peak period and direction while also providing facilities for pedestrians and bicyclists.</v>
      </c>
      <c r="F370" s="12" t="str">
        <f>IFERROR(INDEX('Normalized Scores'!C$5:C$1048576,MATCH($D370,'Normalized Scores'!$A$5:$A$1048576,)),"")</f>
        <v>Center Turn Lane</v>
      </c>
      <c r="G370" s="79" t="str">
        <f>IFERROR(INDEX('Normalized Scores'!D$5:D$1048576,MATCH($D370,'Normalized Scores'!$A$5:$A$1048576,)),"")</f>
        <v>Granville</v>
      </c>
      <c r="H370" s="79">
        <f>IFERROR(INDEX('Normalized Scores'!F$5:F$1048576,MATCH($D370,'Normalized Scores'!$A$5:$A$1048576,)),"")</f>
        <v>368</v>
      </c>
      <c r="I370" s="79">
        <f>IFERROR(INDEX('Normalized Scores'!G$5:G$1048576,MATCH($D370,'Normalized Scores'!$A$5:$A$1048576,)),"")</f>
        <v>0</v>
      </c>
      <c r="J370" s="19">
        <f>IFERROR(INDEX('Normalized Scores'!H$5:H$1048576,MATCH($D370,'Normalized Scores'!$A$5:$A$1048576,)),"")</f>
        <v>0.30264511170430786</v>
      </c>
      <c r="K370" s="20">
        <f t="shared" si="50"/>
        <v>0.30264511170430786</v>
      </c>
      <c r="L370" s="23">
        <f>IFERROR(INDEX('Normalized Scores'!J$5:J$1048576,MATCH($D370,'Normalized Scores'!$A$5:$A$1048576,)),"")</f>
        <v>0.34349007717734104</v>
      </c>
      <c r="M370" s="20">
        <f t="shared" si="51"/>
        <v>0.34349007717734104</v>
      </c>
      <c r="N370" s="22">
        <f>IFERROR(INDEX('Normalized Scores'!L$5:L$1048576,MATCH($D370,'Normalized Scores'!$A$5:$A$1048576,)),"")</f>
        <v>0.59441805552876381</v>
      </c>
      <c r="O370" s="20">
        <f t="shared" si="52"/>
        <v>0.59441805552876381</v>
      </c>
      <c r="P370" s="25">
        <f>IFERROR(INDEX('Normalized Scores'!R$5:R$1048576,MATCH($D370,'Normalized Scores'!$A$5:$A$1048576,)),"")</f>
        <v>0.12321471557448141</v>
      </c>
      <c r="Q370" s="20">
        <f t="shared" si="53"/>
        <v>0.12321471557448141</v>
      </c>
      <c r="R370" s="3">
        <f>IFERROR(INDEX('Normalized Scores'!Z$5:Z$1048576,MATCH($D370,'Normalized Scores'!$A$5:$A$1048576,)),"")</f>
        <v>0.46761807530816341</v>
      </c>
      <c r="S370" s="8">
        <f t="shared" si="54"/>
        <v>0.46761807530816341</v>
      </c>
      <c r="T370" s="2">
        <f>IFERROR(INDEX('Normalized Scores'!AL$5:AL$1048576,MATCH($D370,'Normalized Scores'!$A$5:$A$1048576,)),"")</f>
        <v>0.25571402202664206</v>
      </c>
      <c r="U370" s="8">
        <f t="shared" si="55"/>
        <v>0.25571402202664206</v>
      </c>
      <c r="V370" s="24">
        <f>IFERROR(INDEX('Normalized Scores'!AR$5:AR$1048576,MATCH($D370,'Normalized Scores'!$A$5:$A$1048576,)),"")</f>
        <v>0</v>
      </c>
      <c r="W370" s="8">
        <f t="shared" si="56"/>
        <v>0</v>
      </c>
      <c r="X370" s="5">
        <f>IFERROR(INDEX('Normalized Scores'!AT$5:AT$1048576,MATCH($D370,'Normalized Scores'!$A$5:$A$1048576,)),"")</f>
        <v>0.53982712563566682</v>
      </c>
      <c r="Y370" s="8">
        <f t="shared" si="57"/>
        <v>0.53982712563566682</v>
      </c>
      <c r="Z370" s="17">
        <f>IFERROR(INDEX('Normalized Scores'!AV$5:AV$1048576,MATCH($D370,'Normalized Scores'!$A$5:$A$1048576,)),"")</f>
        <v>0</v>
      </c>
      <c r="AA370" s="10">
        <f t="shared" si="58"/>
        <v>0</v>
      </c>
      <c r="AB370" s="13">
        <f>IFERROR(INDEX('Normalized Scores'!BA$5:BA$1048576,MATCH($D370,'Normalized Scores'!$A$5:$A$1048576,)),"")</f>
        <v>0.40874831654790078</v>
      </c>
      <c r="AC370" s="14">
        <f t="shared" si="59"/>
        <v>0.40874831654790078</v>
      </c>
    </row>
    <row r="371" spans="4:29">
      <c r="D371" s="8" t="str">
        <v>A64b</v>
      </c>
      <c r="E371" s="9" t="str">
        <f>IFERROR(INDEX('Normalized Scores'!B$5:B$1048576,MATCH($D371,'Normalized Scores'!$A$5:$A$1048576,)),"")</f>
        <v>Aviation Parkway is proposed to be a 4 lane Major Thoroughfare between Evans Rd and NC 54. An AADT of 22000 is expected in the planning horizon year (2055) which would cause Aviation Parkway to operate inefficiently in 2055. The purpose of this project is to reduce congestion so Aviation Parkway will operate more efficiently in 2055</v>
      </c>
      <c r="F371" s="12" t="str">
        <f>IFERROR(INDEX('Normalized Scores'!C$5:C$1048576,MATCH($D371,'Normalized Scores'!$A$5:$A$1048576,)),"")</f>
        <v>Widening</v>
      </c>
      <c r="G371" s="79" t="str">
        <f>IFERROR(INDEX('Normalized Scores'!D$5:D$1048576,MATCH($D371,'Normalized Scores'!$A$5:$A$1048576,)),"")</f>
        <v>Wake</v>
      </c>
      <c r="H371" s="79">
        <f>IFERROR(INDEX('Normalized Scores'!F$5:F$1048576,MATCH($D371,'Normalized Scores'!$A$5:$A$1048576,)),"")</f>
        <v>369</v>
      </c>
      <c r="I371" s="79">
        <f>IFERROR(INDEX('Normalized Scores'!G$5:G$1048576,MATCH($D371,'Normalized Scores'!$A$5:$A$1048576,)),"")</f>
        <v>0</v>
      </c>
      <c r="J371" s="19">
        <f>IFERROR(INDEX('Normalized Scores'!H$5:H$1048576,MATCH($D371,'Normalized Scores'!$A$5:$A$1048576,)),"")</f>
        <v>0.30258978954915061</v>
      </c>
      <c r="K371" s="20">
        <f t="shared" si="50"/>
        <v>0.30258978954915061</v>
      </c>
      <c r="L371" s="23">
        <f>IFERROR(INDEX('Normalized Scores'!J$5:J$1048576,MATCH($D371,'Normalized Scores'!$A$5:$A$1048576,)),"")</f>
        <v>7.2727272727272696E-2</v>
      </c>
      <c r="M371" s="20">
        <f t="shared" si="51"/>
        <v>7.2727272727272696E-2</v>
      </c>
      <c r="N371" s="22">
        <f>IFERROR(INDEX('Normalized Scores'!L$5:L$1048576,MATCH($D371,'Normalized Scores'!$A$5:$A$1048576,)),"")</f>
        <v>0</v>
      </c>
      <c r="O371" s="20">
        <f t="shared" si="52"/>
        <v>0</v>
      </c>
      <c r="P371" s="25">
        <f>IFERROR(INDEX('Normalized Scores'!R$5:R$1048576,MATCH($D371,'Normalized Scores'!$A$5:$A$1048576,)),"")</f>
        <v>0.48157292500769922</v>
      </c>
      <c r="Q371" s="20">
        <f t="shared" si="53"/>
        <v>0.48157292500769922</v>
      </c>
      <c r="R371" s="3">
        <f>IFERROR(INDEX('Normalized Scores'!Z$5:Z$1048576,MATCH($D371,'Normalized Scores'!$A$5:$A$1048576,)),"")</f>
        <v>0.70152656841613525</v>
      </c>
      <c r="S371" s="8">
        <f t="shared" si="54"/>
        <v>0.70152656841613525</v>
      </c>
      <c r="T371" s="2">
        <f>IFERROR(INDEX('Normalized Scores'!AL$5:AL$1048576,MATCH($D371,'Normalized Scores'!$A$5:$A$1048576,)),"")</f>
        <v>7.3653625593241193E-2</v>
      </c>
      <c r="U371" s="8">
        <f t="shared" si="55"/>
        <v>7.3653625593241193E-2</v>
      </c>
      <c r="V371" s="24">
        <f>IFERROR(INDEX('Normalized Scores'!AR$5:AR$1048576,MATCH($D371,'Normalized Scores'!$A$5:$A$1048576,)),"")</f>
        <v>0.19864572300860961</v>
      </c>
      <c r="W371" s="8">
        <f t="shared" si="56"/>
        <v>0.19864572300860961</v>
      </c>
      <c r="X371" s="5">
        <f>IFERROR(INDEX('Normalized Scores'!AT$5:AT$1048576,MATCH($D371,'Normalized Scores'!$A$5:$A$1048576,)),"")</f>
        <v>0.49138454497520845</v>
      </c>
      <c r="Y371" s="8">
        <f t="shared" si="57"/>
        <v>0.49138454497520845</v>
      </c>
      <c r="Z371" s="17">
        <f>IFERROR(INDEX('Normalized Scores'!AV$5:AV$1048576,MATCH($D371,'Normalized Scores'!$A$5:$A$1048576,)),"")</f>
        <v>0</v>
      </c>
      <c r="AA371" s="10">
        <f t="shared" si="58"/>
        <v>0</v>
      </c>
      <c r="AB371" s="13">
        <f>IFERROR(INDEX('Normalized Scores'!BA$5:BA$1048576,MATCH($D371,'Normalized Scores'!$A$5:$A$1048576,)),"")</f>
        <v>0.4125411721494075</v>
      </c>
      <c r="AC371" s="14">
        <f t="shared" si="59"/>
        <v>0.4125411721494075</v>
      </c>
    </row>
    <row r="372" spans="4:29">
      <c r="D372" s="8" t="str">
        <v>A440b</v>
      </c>
      <c r="E372" s="9" t="str">
        <f>IFERROR(INDEX('Normalized Scores'!B$5:B$1048576,MATCH($D372,'Normalized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72" s="12" t="str">
        <f>IFERROR(INDEX('Normalized Scores'!C$5:C$1048576,MATCH($D372,'Normalized Scores'!$A$5:$A$1048576,)),"")</f>
        <v>New Location</v>
      </c>
      <c r="G372" s="79" t="str">
        <f>IFERROR(INDEX('Normalized Scores'!D$5:D$1048576,MATCH($D372,'Normalized Scores'!$A$5:$A$1048576,)),"")</f>
        <v>Wake</v>
      </c>
      <c r="H372" s="79">
        <f>IFERROR(INDEX('Normalized Scores'!F$5:F$1048576,MATCH($D372,'Normalized Scores'!$A$5:$A$1048576,)),"")</f>
        <v>370</v>
      </c>
      <c r="I372" s="79">
        <f>IFERROR(INDEX('Normalized Scores'!G$5:G$1048576,MATCH($D372,'Normalized Scores'!$A$5:$A$1048576,)),"")</f>
        <v>0</v>
      </c>
      <c r="J372" s="19">
        <f>IFERROR(INDEX('Normalized Scores'!H$5:H$1048576,MATCH($D372,'Normalized Scores'!$A$5:$A$1048576,)),"")</f>
        <v>0.30177845509036777</v>
      </c>
      <c r="K372" s="20">
        <f t="shared" si="50"/>
        <v>0.30177845509036777</v>
      </c>
      <c r="L372" s="23">
        <f>IFERROR(INDEX('Normalized Scores'!J$5:J$1048576,MATCH($D372,'Normalized Scores'!$A$5:$A$1048576,)),"")</f>
        <v>0.12083589081250799</v>
      </c>
      <c r="M372" s="20">
        <f t="shared" si="51"/>
        <v>0.12083589081250799</v>
      </c>
      <c r="N372" s="22">
        <f>IFERROR(INDEX('Normalized Scores'!L$5:L$1048576,MATCH($D372,'Normalized Scores'!$A$5:$A$1048576,)),"")</f>
        <v>0</v>
      </c>
      <c r="O372" s="20">
        <f t="shared" si="52"/>
        <v>0</v>
      </c>
      <c r="P372" s="25">
        <f>IFERROR(INDEX('Normalized Scores'!R$5:R$1048576,MATCH($D372,'Normalized Scores'!$A$5:$A$1048576,)),"")</f>
        <v>0.26493126543794121</v>
      </c>
      <c r="Q372" s="20">
        <f t="shared" si="53"/>
        <v>0.26493126543794121</v>
      </c>
      <c r="R372" s="3">
        <f>IFERROR(INDEX('Normalized Scores'!Z$5:Z$1048576,MATCH($D372,'Normalized Scores'!$A$5:$A$1048576,)),"")</f>
        <v>0.34785273659106092</v>
      </c>
      <c r="S372" s="8">
        <f t="shared" si="54"/>
        <v>0.34785273659106092</v>
      </c>
      <c r="T372" s="2">
        <f>IFERROR(INDEX('Normalized Scores'!AL$5:AL$1048576,MATCH($D372,'Normalized Scores'!$A$5:$A$1048576,)),"")</f>
        <v>0.4225886520240561</v>
      </c>
      <c r="U372" s="8">
        <f t="shared" si="55"/>
        <v>0.4225886520240561</v>
      </c>
      <c r="V372" s="24">
        <f>IFERROR(INDEX('Normalized Scores'!AR$5:AR$1048576,MATCH($D372,'Normalized Scores'!$A$5:$A$1048576,)),"")</f>
        <v>0.2104104280254252</v>
      </c>
      <c r="W372" s="8">
        <f t="shared" si="56"/>
        <v>0.2104104280254252</v>
      </c>
      <c r="X372" s="5">
        <f>IFERROR(INDEX('Normalized Scores'!AT$5:AT$1048576,MATCH($D372,'Normalized Scores'!$A$5:$A$1048576,)),"")</f>
        <v>0.51366577254831414</v>
      </c>
      <c r="Y372" s="8">
        <f t="shared" si="57"/>
        <v>0.51366577254831414</v>
      </c>
      <c r="Z372" s="17">
        <f>IFERROR(INDEX('Normalized Scores'!AV$5:AV$1048576,MATCH($D372,'Normalized Scores'!$A$5:$A$1048576,)),"")</f>
        <v>0</v>
      </c>
      <c r="AA372" s="10">
        <f t="shared" si="58"/>
        <v>0</v>
      </c>
      <c r="AB372" s="13">
        <f>IFERROR(INDEX('Normalized Scores'!BA$5:BA$1048576,MATCH($D372,'Normalized Scores'!$A$5:$A$1048576,)),"")</f>
        <v>0.58347733652167122</v>
      </c>
      <c r="AC372" s="14">
        <f t="shared" si="59"/>
        <v>0.58347733652167122</v>
      </c>
    </row>
    <row r="373" spans="4:29">
      <c r="D373" s="8" t="str">
        <v>Jhns18</v>
      </c>
      <c r="E373" s="9" t="str">
        <f>IFERROR(INDEX('Normalized Scores'!B$5:B$1048576,MATCH($D373,'Normalized Scores'!$A$5:$A$1048576,)),"")</f>
        <v>Glen Laurel Road is proposed to be a 3 lane  between NC42 East and Powhatan Road. An AADT of  is expected in the planning horizon year (2055) which would cause Glen Laurel Road to operate inefficiently in 2055. The purpose of this project is to reduce congestion so Glen Laurel Road will operate more efficiently in 2055.</v>
      </c>
      <c r="F373" s="12" t="str">
        <f>IFERROR(INDEX('Normalized Scores'!C$5:C$1048576,MATCH($D373,'Normalized Scores'!$A$5:$A$1048576,)),"")</f>
        <v>Widening</v>
      </c>
      <c r="G373" s="79" t="str">
        <f>IFERROR(INDEX('Normalized Scores'!D$5:D$1048576,MATCH($D373,'Normalized Scores'!$A$5:$A$1048576,)),"")</f>
        <v>Johnston</v>
      </c>
      <c r="H373" s="79">
        <f>IFERROR(INDEX('Normalized Scores'!F$5:F$1048576,MATCH($D373,'Normalized Scores'!$A$5:$A$1048576,)),"")</f>
        <v>371</v>
      </c>
      <c r="I373" s="79">
        <f>IFERROR(INDEX('Normalized Scores'!G$5:G$1048576,MATCH($D373,'Normalized Scores'!$A$5:$A$1048576,)),"")</f>
        <v>1077.2102787947699</v>
      </c>
      <c r="J373" s="19">
        <f>IFERROR(INDEX('Normalized Scores'!H$5:H$1048576,MATCH($D373,'Normalized Scores'!$A$5:$A$1048576,)),"")</f>
        <v>0.30122351382897505</v>
      </c>
      <c r="K373" s="20">
        <f t="shared" si="50"/>
        <v>0.30122351382897505</v>
      </c>
      <c r="L373" s="23">
        <f>IFERROR(INDEX('Normalized Scores'!J$5:J$1048576,MATCH($D373,'Normalized Scores'!$A$5:$A$1048576,)),"")</f>
        <v>0.193216252347193</v>
      </c>
      <c r="M373" s="20">
        <f t="shared" si="51"/>
        <v>0.193216252347193</v>
      </c>
      <c r="N373" s="22">
        <f>IFERROR(INDEX('Normalized Scores'!L$5:L$1048576,MATCH($D373,'Normalized Scores'!$A$5:$A$1048576,)),"")</f>
        <v>0</v>
      </c>
      <c r="O373" s="20">
        <f t="shared" si="52"/>
        <v>0</v>
      </c>
      <c r="P373" s="25">
        <f>IFERROR(INDEX('Normalized Scores'!R$5:R$1048576,MATCH($D373,'Normalized Scores'!$A$5:$A$1048576,)),"")</f>
        <v>0.26499582603272165</v>
      </c>
      <c r="Q373" s="20">
        <f t="shared" si="53"/>
        <v>0.26499582603272165</v>
      </c>
      <c r="R373" s="3">
        <f>IFERROR(INDEX('Normalized Scores'!Z$5:Z$1048576,MATCH($D373,'Normalized Scores'!$A$5:$A$1048576,)),"")</f>
        <v>0.45666267023592133</v>
      </c>
      <c r="S373" s="8">
        <f t="shared" si="54"/>
        <v>0.45666267023592133</v>
      </c>
      <c r="T373" s="2">
        <f>IFERROR(INDEX('Normalized Scores'!AL$5:AL$1048576,MATCH($D373,'Normalized Scores'!$A$5:$A$1048576,)),"")</f>
        <v>0.4793937990654687</v>
      </c>
      <c r="U373" s="8">
        <f t="shared" si="55"/>
        <v>0.4793937990654687</v>
      </c>
      <c r="V373" s="24">
        <f>IFERROR(INDEX('Normalized Scores'!AR$5:AR$1048576,MATCH($D373,'Normalized Scores'!$A$5:$A$1048576,)),"")</f>
        <v>0.22831277500867905</v>
      </c>
      <c r="W373" s="8">
        <f t="shared" si="56"/>
        <v>0.22831277500867905</v>
      </c>
      <c r="X373" s="5">
        <f>IFERROR(INDEX('Normalized Scores'!AT$5:AT$1048576,MATCH($D373,'Normalized Scores'!$A$5:$A$1048576,)),"")</f>
        <v>0.51048492157187875</v>
      </c>
      <c r="Y373" s="8">
        <f t="shared" si="57"/>
        <v>0.51048492157187875</v>
      </c>
      <c r="Z373" s="17">
        <f>IFERROR(INDEX('Normalized Scores'!AV$5:AV$1048576,MATCH($D373,'Normalized Scores'!$A$5:$A$1048576,)),"")</f>
        <v>0</v>
      </c>
      <c r="AA373" s="10">
        <f t="shared" si="58"/>
        <v>0</v>
      </c>
      <c r="AB373" s="13">
        <f>IFERROR(INDEX('Normalized Scores'!BA$5:BA$1048576,MATCH($D373,'Normalized Scores'!$A$5:$A$1048576,)),"")</f>
        <v>0.35487815926233124</v>
      </c>
      <c r="AC373" s="14">
        <f t="shared" si="59"/>
        <v>0.35487815926233124</v>
      </c>
    </row>
    <row r="374" spans="4:29">
      <c r="D374" s="8" t="str">
        <v>A572</v>
      </c>
      <c r="E374" s="9" t="str">
        <f>IFERROR(INDEX('Normalized Scores'!B$5:B$1048576,MATCH($D374,'Normalized Scores'!$A$5:$A$1048576,)),"")</f>
        <v>The Metropolitan Transportation Plan includes the goal of improving mobility within the region, which is defined as the provision of transportation infrastructure for all vehicles and pedestrians. Trailwood Dr Turn Lane currently is operating at an unacceptable LOS and is expected to worsen in the future. The purpose of this project is to improve mobility along Trailwood Dr Turn Lane between Avent Ferry Rd and Tryon Rd to an acceptable LOS in the peak period and direction while also providing facilities for pedestrians and bicyclists.</v>
      </c>
      <c r="F374" s="12" t="str">
        <f>IFERROR(INDEX('Normalized Scores'!C$5:C$1048576,MATCH($D374,'Normalized Scores'!$A$5:$A$1048576,)),"")</f>
        <v>Center Turn Lane</v>
      </c>
      <c r="G374" s="79" t="str">
        <f>IFERROR(INDEX('Normalized Scores'!D$5:D$1048576,MATCH($D374,'Normalized Scores'!$A$5:$A$1048576,)),"")</f>
        <v>Wake</v>
      </c>
      <c r="H374" s="79">
        <f>IFERROR(INDEX('Normalized Scores'!F$5:F$1048576,MATCH($D374,'Normalized Scores'!$A$5:$A$1048576,)),"")</f>
        <v>372</v>
      </c>
      <c r="I374" s="79">
        <f>IFERROR(INDEX('Normalized Scores'!G$5:G$1048576,MATCH($D374,'Normalized Scores'!$A$5:$A$1048576,)),"")</f>
        <v>978.231574837175</v>
      </c>
      <c r="J374" s="19">
        <f>IFERROR(INDEX('Normalized Scores'!H$5:H$1048576,MATCH($D374,'Normalized Scores'!$A$5:$A$1048576,)),"")</f>
        <v>0.30043050022465678</v>
      </c>
      <c r="K374" s="20">
        <f t="shared" si="50"/>
        <v>0.30043050022465678</v>
      </c>
      <c r="L374" s="23">
        <f>IFERROR(INDEX('Normalized Scores'!J$5:J$1048576,MATCH($D374,'Normalized Scores'!$A$5:$A$1048576,)),"")</f>
        <v>0.36323325652574101</v>
      </c>
      <c r="M374" s="20">
        <f t="shared" si="51"/>
        <v>0.36323325652574101</v>
      </c>
      <c r="N374" s="22">
        <f>IFERROR(INDEX('Normalized Scores'!L$5:L$1048576,MATCH($D374,'Normalized Scores'!$A$5:$A$1048576,)),"")</f>
        <v>0.29687097558981435</v>
      </c>
      <c r="O374" s="20">
        <f t="shared" si="52"/>
        <v>0.29687097558981435</v>
      </c>
      <c r="P374" s="25">
        <f>IFERROR(INDEX('Normalized Scores'!R$5:R$1048576,MATCH($D374,'Normalized Scores'!$A$5:$A$1048576,)),"")</f>
        <v>0.26486186574096704</v>
      </c>
      <c r="Q374" s="20">
        <f t="shared" si="53"/>
        <v>0.26486186574096704</v>
      </c>
      <c r="R374" s="3">
        <f>IFERROR(INDEX('Normalized Scores'!Z$5:Z$1048576,MATCH($D374,'Normalized Scores'!$A$5:$A$1048576,)),"")</f>
        <v>0.5084385003426074</v>
      </c>
      <c r="S374" s="8">
        <f t="shared" si="54"/>
        <v>0.5084385003426074</v>
      </c>
      <c r="T374" s="2">
        <f>IFERROR(INDEX('Normalized Scores'!AL$5:AL$1048576,MATCH($D374,'Normalized Scores'!$A$5:$A$1048576,)),"")</f>
        <v>8.4259379833024006E-2</v>
      </c>
      <c r="U374" s="8">
        <f t="shared" si="55"/>
        <v>8.4259379833024006E-2</v>
      </c>
      <c r="V374" s="24">
        <f>IFERROR(INDEX('Normalized Scores'!AR$5:AR$1048576,MATCH($D374,'Normalized Scores'!$A$5:$A$1048576,)),"")</f>
        <v>0.22831277500867905</v>
      </c>
      <c r="W374" s="8">
        <f t="shared" si="56"/>
        <v>0.22831277500867905</v>
      </c>
      <c r="X374" s="5">
        <f>IFERROR(INDEX('Normalized Scores'!AT$5:AT$1048576,MATCH($D374,'Normalized Scores'!$A$5:$A$1048576,)),"")</f>
        <v>0.49916309011486171</v>
      </c>
      <c r="Y374" s="8">
        <f t="shared" si="57"/>
        <v>0.49916309011486171</v>
      </c>
      <c r="Z374" s="17">
        <f>IFERROR(INDEX('Normalized Scores'!AV$5:AV$1048576,MATCH($D374,'Normalized Scores'!$A$5:$A$1048576,)),"")</f>
        <v>0</v>
      </c>
      <c r="AA374" s="10">
        <f t="shared" si="58"/>
        <v>0</v>
      </c>
      <c r="AB374" s="13">
        <f>IFERROR(INDEX('Normalized Scores'!BA$5:BA$1048576,MATCH($D374,'Normalized Scores'!$A$5:$A$1048576,)),"")</f>
        <v>0.38855948126545758</v>
      </c>
      <c r="AC374" s="14">
        <f t="shared" si="59"/>
        <v>0.38855948126545758</v>
      </c>
    </row>
    <row r="375" spans="4:29">
      <c r="D375" s="8" t="str">
        <v>Frnk13</v>
      </c>
      <c r="E375" s="9" t="str">
        <f>IFERROR(INDEX('Normalized Scores'!B$5:B$1048576,MATCH($D375,'Normalized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75" s="12" t="str">
        <f>IFERROR(INDEX('Normalized Scores'!C$5:C$1048576,MATCH($D375,'Normalized Scores'!$A$5:$A$1048576,)),"")</f>
        <v>New Location</v>
      </c>
      <c r="G375" s="79" t="str">
        <f>IFERROR(INDEX('Normalized Scores'!D$5:D$1048576,MATCH($D375,'Normalized Scores'!$A$5:$A$1048576,)),"")</f>
        <v>Franklin</v>
      </c>
      <c r="H375" s="79">
        <f>IFERROR(INDEX('Normalized Scores'!F$5:F$1048576,MATCH($D375,'Normalized Scores'!$A$5:$A$1048576,)),"")</f>
        <v>373</v>
      </c>
      <c r="I375" s="79">
        <f>IFERROR(INDEX('Normalized Scores'!G$5:G$1048576,MATCH($D375,'Normalized Scores'!$A$5:$A$1048576,)),"")</f>
        <v>0</v>
      </c>
      <c r="J375" s="19">
        <f>IFERROR(INDEX('Normalized Scores'!H$5:H$1048576,MATCH($D375,'Normalized Scores'!$A$5:$A$1048576,)),"")</f>
        <v>0.30006662098803294</v>
      </c>
      <c r="K375" s="20">
        <f t="shared" si="50"/>
        <v>0.30006662098803294</v>
      </c>
      <c r="L375" s="23">
        <f>IFERROR(INDEX('Normalized Scores'!J$5:J$1048576,MATCH($D375,'Normalized Scores'!$A$5:$A$1048576,)),"")</f>
        <v>0.18720530035099001</v>
      </c>
      <c r="M375" s="20">
        <f t="shared" si="51"/>
        <v>0.18720530035099001</v>
      </c>
      <c r="N375" s="22">
        <f>IFERROR(INDEX('Normalized Scores'!L$5:L$1048576,MATCH($D375,'Normalized Scores'!$A$5:$A$1048576,)),"")</f>
        <v>0</v>
      </c>
      <c r="O375" s="20">
        <f t="shared" si="52"/>
        <v>0</v>
      </c>
      <c r="P375" s="25">
        <f>IFERROR(INDEX('Normalized Scores'!R$5:R$1048576,MATCH($D375,'Normalized Scores'!$A$5:$A$1048576,)),"")</f>
        <v>0.26499057769693318</v>
      </c>
      <c r="Q375" s="20">
        <f t="shared" si="53"/>
        <v>0.26499057769693318</v>
      </c>
      <c r="R375" s="3">
        <f>IFERROR(INDEX('Normalized Scores'!Z$5:Z$1048576,MATCH($D375,'Normalized Scores'!$A$5:$A$1048576,)),"")</f>
        <v>0.46963304269664491</v>
      </c>
      <c r="S375" s="8">
        <f t="shared" si="54"/>
        <v>0.46963304269664491</v>
      </c>
      <c r="T375" s="2">
        <f>IFERROR(INDEX('Normalized Scores'!AL$5:AL$1048576,MATCH($D375,'Normalized Scores'!$A$5:$A$1048576,)),"")</f>
        <v>0.52520235165142215</v>
      </c>
      <c r="U375" s="8">
        <f t="shared" si="55"/>
        <v>0.52520235165142215</v>
      </c>
      <c r="V375" s="24">
        <f>IFERROR(INDEX('Normalized Scores'!AR$5:AR$1048576,MATCH($D375,'Normalized Scores'!$A$5:$A$1048576,)),"")</f>
        <v>0.2104104280254252</v>
      </c>
      <c r="W375" s="8">
        <f t="shared" si="56"/>
        <v>0.2104104280254252</v>
      </c>
      <c r="X375" s="5">
        <f>IFERROR(INDEX('Normalized Scores'!AT$5:AT$1048576,MATCH($D375,'Normalized Scores'!$A$5:$A$1048576,)),"")</f>
        <v>0.34575448365256084</v>
      </c>
      <c r="Y375" s="8">
        <f t="shared" si="57"/>
        <v>0.34575448365256084</v>
      </c>
      <c r="Z375" s="17">
        <f>IFERROR(INDEX('Normalized Scores'!AV$5:AV$1048576,MATCH($D375,'Normalized Scores'!$A$5:$A$1048576,)),"")</f>
        <v>0</v>
      </c>
      <c r="AA375" s="10">
        <f t="shared" si="58"/>
        <v>0</v>
      </c>
      <c r="AB375" s="13">
        <f>IFERROR(INDEX('Normalized Scores'!BA$5:BA$1048576,MATCH($D375,'Normalized Scores'!$A$5:$A$1048576,)),"")</f>
        <v>0.3556435686239719</v>
      </c>
      <c r="AC375" s="14">
        <f t="shared" si="59"/>
        <v>0.3556435686239719</v>
      </c>
    </row>
    <row r="376" spans="4:29">
      <c r="D376" s="8" t="str">
        <v>A220c</v>
      </c>
      <c r="E376" s="9" t="str">
        <f>IFERROR(INDEX('Normalized Scores'!B$5:B$1048576,MATCH($D376,'Normalized Scores'!$A$5:$A$1048576,)),"")</f>
        <v>Morrisville Carpenter Rd is proposed to be a 4 lane Major Thoroughfare between Louis Stephens Dr and Good Hope Ch Rd. An AADT of 21000 is expected in the planning horizon year (2055) which would cause Morrisville Carpenter Rd to operate inefficiently in 2055. The purpose of this project is to reduce congestion so Morrisville Carpenter Rd will operate more efficiently in 2055</v>
      </c>
      <c r="F376" s="12" t="str">
        <f>IFERROR(INDEX('Normalized Scores'!C$5:C$1048576,MATCH($D376,'Normalized Scores'!$A$5:$A$1048576,)),"")</f>
        <v>Widening</v>
      </c>
      <c r="G376" s="79" t="str">
        <f>IFERROR(INDEX('Normalized Scores'!D$5:D$1048576,MATCH($D376,'Normalized Scores'!$A$5:$A$1048576,)),"")</f>
        <v>Wake</v>
      </c>
      <c r="H376" s="79">
        <f>IFERROR(INDEX('Normalized Scores'!F$5:F$1048576,MATCH($D376,'Normalized Scores'!$A$5:$A$1048576,)),"")</f>
        <v>374</v>
      </c>
      <c r="I376" s="79">
        <f>IFERROR(INDEX('Normalized Scores'!G$5:G$1048576,MATCH($D376,'Normalized Scores'!$A$5:$A$1048576,)),"")</f>
        <v>0</v>
      </c>
      <c r="J376" s="19">
        <f>IFERROR(INDEX('Normalized Scores'!H$5:H$1048576,MATCH($D376,'Normalized Scores'!$A$5:$A$1048576,)),"")</f>
        <v>0.29935659590329178</v>
      </c>
      <c r="K376" s="20">
        <f t="shared" si="50"/>
        <v>0.29935659590329178</v>
      </c>
      <c r="L376" s="23">
        <f>IFERROR(INDEX('Normalized Scores'!J$5:J$1048576,MATCH($D376,'Normalized Scores'!$A$5:$A$1048576,)),"")</f>
        <v>8.45742630489143E-2</v>
      </c>
      <c r="M376" s="20">
        <f t="shared" si="51"/>
        <v>8.45742630489143E-2</v>
      </c>
      <c r="N376" s="22">
        <f>IFERROR(INDEX('Normalized Scores'!L$5:L$1048576,MATCH($D376,'Normalized Scores'!$A$5:$A$1048576,)),"")</f>
        <v>0</v>
      </c>
      <c r="O376" s="20">
        <f t="shared" si="52"/>
        <v>0</v>
      </c>
      <c r="P376" s="25">
        <f>IFERROR(INDEX('Normalized Scores'!R$5:R$1048576,MATCH($D376,'Normalized Scores'!$A$5:$A$1048576,)),"")</f>
        <v>0.26493611686070334</v>
      </c>
      <c r="Q376" s="20">
        <f t="shared" si="53"/>
        <v>0.26493611686070334</v>
      </c>
      <c r="R376" s="3">
        <f>IFERROR(INDEX('Normalized Scores'!Z$5:Z$1048576,MATCH($D376,'Normalized Scores'!$A$5:$A$1048576,)),"")</f>
        <v>0.28349798275887261</v>
      </c>
      <c r="S376" s="8">
        <f t="shared" si="54"/>
        <v>0.28349798275887261</v>
      </c>
      <c r="T376" s="2">
        <f>IFERROR(INDEX('Normalized Scores'!AL$5:AL$1048576,MATCH($D376,'Normalized Scores'!$A$5:$A$1048576,)),"")</f>
        <v>0.33916551331436262</v>
      </c>
      <c r="U376" s="8">
        <f t="shared" si="55"/>
        <v>0.33916551331436262</v>
      </c>
      <c r="V376" s="24">
        <f>IFERROR(INDEX('Normalized Scores'!AR$5:AR$1048576,MATCH($D376,'Normalized Scores'!$A$5:$A$1048576,)),"")</f>
        <v>0.2104104280254252</v>
      </c>
      <c r="W376" s="8">
        <f t="shared" si="56"/>
        <v>0.2104104280254252</v>
      </c>
      <c r="X376" s="5">
        <f>IFERROR(INDEX('Normalized Scores'!AT$5:AT$1048576,MATCH($D376,'Normalized Scores'!$A$5:$A$1048576,)),"")</f>
        <v>0.51311583127969629</v>
      </c>
      <c r="Y376" s="8">
        <f t="shared" si="57"/>
        <v>0.51311583127969629</v>
      </c>
      <c r="Z376" s="17">
        <f>IFERROR(INDEX('Normalized Scores'!AV$5:AV$1048576,MATCH($D376,'Normalized Scores'!$A$5:$A$1048576,)),"")</f>
        <v>0</v>
      </c>
      <c r="AA376" s="10">
        <f t="shared" si="58"/>
        <v>0</v>
      </c>
      <c r="AB376" s="13">
        <f>IFERROR(INDEX('Normalized Scores'!BA$5:BA$1048576,MATCH($D376,'Normalized Scores'!$A$5:$A$1048576,)),"")</f>
        <v>0.74218198160871052</v>
      </c>
      <c r="AC376" s="14">
        <f t="shared" si="59"/>
        <v>0.74218198160871052</v>
      </c>
    </row>
    <row r="377" spans="4:29">
      <c r="D377" s="8" t="str">
        <v>A233b</v>
      </c>
      <c r="E377" s="9" t="str">
        <f>IFERROR(INDEX('Normalized Scores'!B$5:B$1048576,MATCH($D377,'Normalized Scores'!$A$5:$A$1048576,)),"")</f>
        <v>NC 54 is proposed to be a 6 lane Boulevard between Reedy Creek Rd and Harrison Avenue. An AADT of 35000 is expected in the planning horizon year (2055) which would cause NC 54 to operate inefficiently in 2055. The purpose of this project is to reduce congestion so NC 54 will operate more efficiently in 2055</v>
      </c>
      <c r="F377" s="12" t="str">
        <f>IFERROR(INDEX('Normalized Scores'!C$5:C$1048576,MATCH($D377,'Normalized Scores'!$A$5:$A$1048576,)),"")</f>
        <v>Widening</v>
      </c>
      <c r="G377" s="79" t="str">
        <f>IFERROR(INDEX('Normalized Scores'!D$5:D$1048576,MATCH($D377,'Normalized Scores'!$A$5:$A$1048576,)),"")</f>
        <v>Wake</v>
      </c>
      <c r="H377" s="79">
        <f>IFERROR(INDEX('Normalized Scores'!F$5:F$1048576,MATCH($D377,'Normalized Scores'!$A$5:$A$1048576,)),"")</f>
        <v>375</v>
      </c>
      <c r="I377" s="79">
        <f>IFERROR(INDEX('Normalized Scores'!G$5:G$1048576,MATCH($D377,'Normalized Scores'!$A$5:$A$1048576,)),"")</f>
        <v>66.549119330494804</v>
      </c>
      <c r="J377" s="19">
        <f>IFERROR(INDEX('Normalized Scores'!H$5:H$1048576,MATCH($D377,'Normalized Scores'!$A$5:$A$1048576,)),"")</f>
        <v>0.29923627043899004</v>
      </c>
      <c r="K377" s="20">
        <f t="shared" si="50"/>
        <v>0.29923627043899004</v>
      </c>
      <c r="L377" s="23">
        <f>IFERROR(INDEX('Normalized Scores'!J$5:J$1048576,MATCH($D377,'Normalized Scores'!$A$5:$A$1048576,)),"")</f>
        <v>0.11521878887155999</v>
      </c>
      <c r="M377" s="20">
        <f t="shared" si="51"/>
        <v>0.11521878887155999</v>
      </c>
      <c r="N377" s="22">
        <f>IFERROR(INDEX('Normalized Scores'!L$5:L$1048576,MATCH($D377,'Normalized Scores'!$A$5:$A$1048576,)),"")</f>
        <v>0</v>
      </c>
      <c r="O377" s="20">
        <f t="shared" si="52"/>
        <v>0</v>
      </c>
      <c r="P377" s="25">
        <f>IFERROR(INDEX('Normalized Scores'!R$5:R$1048576,MATCH($D377,'Normalized Scores'!$A$5:$A$1048576,)),"")</f>
        <v>0.51091824641198236</v>
      </c>
      <c r="Q377" s="20">
        <f t="shared" si="53"/>
        <v>0.51091824641198236</v>
      </c>
      <c r="R377" s="3">
        <f>IFERROR(INDEX('Normalized Scores'!Z$5:Z$1048576,MATCH($D377,'Normalized Scores'!$A$5:$A$1048576,)),"")</f>
        <v>0.54379545139627694</v>
      </c>
      <c r="S377" s="8">
        <f t="shared" si="54"/>
        <v>0.54379545139627694</v>
      </c>
      <c r="T377" s="2">
        <f>IFERROR(INDEX('Normalized Scores'!AL$5:AL$1048576,MATCH($D377,'Normalized Scores'!$A$5:$A$1048576,)),"")</f>
        <v>2.1935565652662532E-2</v>
      </c>
      <c r="U377" s="8">
        <f t="shared" si="55"/>
        <v>2.1935565652662532E-2</v>
      </c>
      <c r="V377" s="24">
        <f>IFERROR(INDEX('Normalized Scores'!AR$5:AR$1048576,MATCH($D377,'Normalized Scores'!$A$5:$A$1048576,)),"")</f>
        <v>0.22231832517209743</v>
      </c>
      <c r="W377" s="8">
        <f t="shared" si="56"/>
        <v>0.22231832517209743</v>
      </c>
      <c r="X377" s="5">
        <f>IFERROR(INDEX('Normalized Scores'!AT$5:AT$1048576,MATCH($D377,'Normalized Scores'!$A$5:$A$1048576,)),"")</f>
        <v>0.51283398927629953</v>
      </c>
      <c r="Y377" s="8">
        <f t="shared" si="57"/>
        <v>0.51283398927629953</v>
      </c>
      <c r="Z377" s="17">
        <f>IFERROR(INDEX('Normalized Scores'!AV$5:AV$1048576,MATCH($D377,'Normalized Scores'!$A$5:$A$1048576,)),"")</f>
        <v>0</v>
      </c>
      <c r="AA377" s="10">
        <f t="shared" si="58"/>
        <v>0</v>
      </c>
      <c r="AB377" s="13">
        <f>IFERROR(INDEX('Normalized Scores'!BA$5:BA$1048576,MATCH($D377,'Normalized Scores'!$A$5:$A$1048576,)),"")</f>
        <v>0.43434247740226939</v>
      </c>
      <c r="AC377" s="14">
        <f t="shared" si="59"/>
        <v>0.43434247740226939</v>
      </c>
    </row>
    <row r="378" spans="4:29">
      <c r="D378" s="8" t="str">
        <v>A448</v>
      </c>
      <c r="E378" s="9" t="str">
        <f>IFERROR(INDEX('Normalized Scores'!B$5:B$1048576,MATCH($D378,'Normalized Scores'!$A$5:$A$1048576,)),"")</f>
        <v>Six Forks Rd is proposed to be a 6 lane Boulevard between Ramblewood Road and Lynn Road. An AADT of 77000 is expected in the planning horizon year (2055) which would cause Six Forks Rd to operate inefficiently in 2055. The purpose of this project is to reduce congestion so Six Forks Rd will operate more efficiently in 2055</v>
      </c>
      <c r="F378" s="12" t="str">
        <f>IFERROR(INDEX('Normalized Scores'!C$5:C$1048576,MATCH($D378,'Normalized Scores'!$A$5:$A$1048576,)),"")</f>
        <v>Widening</v>
      </c>
      <c r="G378" s="79" t="str">
        <f>IFERROR(INDEX('Normalized Scores'!D$5:D$1048576,MATCH($D378,'Normalized Scores'!$A$5:$A$1048576,)),"")</f>
        <v>Wake</v>
      </c>
      <c r="H378" s="79">
        <f>IFERROR(INDEX('Normalized Scores'!F$5:F$1048576,MATCH($D378,'Normalized Scores'!$A$5:$A$1048576,)),"")</f>
        <v>376</v>
      </c>
      <c r="I378" s="79">
        <f>IFERROR(INDEX('Normalized Scores'!G$5:G$1048576,MATCH($D378,'Normalized Scores'!$A$5:$A$1048576,)),"")</f>
        <v>0</v>
      </c>
      <c r="J378" s="19">
        <f>IFERROR(INDEX('Normalized Scores'!H$5:H$1048576,MATCH($D378,'Normalized Scores'!$A$5:$A$1048576,)),"")</f>
        <v>0.29893122633664959</v>
      </c>
      <c r="K378" s="20">
        <f t="shared" si="50"/>
        <v>0.29893122633664959</v>
      </c>
      <c r="L378" s="23">
        <f>IFERROR(INDEX('Normalized Scores'!J$5:J$1048576,MATCH($D378,'Normalized Scores'!$A$5:$A$1048576,)),"")</f>
        <v>0.45628086459653294</v>
      </c>
      <c r="M378" s="20">
        <f t="shared" si="51"/>
        <v>0.45628086459653294</v>
      </c>
      <c r="N378" s="22">
        <f>IFERROR(INDEX('Normalized Scores'!L$5:L$1048576,MATCH($D378,'Normalized Scores'!$A$5:$A$1048576,)),"")</f>
        <v>0</v>
      </c>
      <c r="O378" s="20">
        <f t="shared" si="52"/>
        <v>0</v>
      </c>
      <c r="P378" s="25">
        <f>IFERROR(INDEX('Normalized Scores'!R$5:R$1048576,MATCH($D378,'Normalized Scores'!$A$5:$A$1048576,)),"")</f>
        <v>0.26511221068694568</v>
      </c>
      <c r="Q378" s="20">
        <f t="shared" si="53"/>
        <v>0.26511221068694568</v>
      </c>
      <c r="R378" s="3">
        <f>IFERROR(INDEX('Normalized Scores'!Z$5:Z$1048576,MATCH($D378,'Normalized Scores'!$A$5:$A$1048576,)),"")</f>
        <v>0.50693843963880103</v>
      </c>
      <c r="S378" s="8">
        <f t="shared" si="54"/>
        <v>0.50693843963880103</v>
      </c>
      <c r="T378" s="2">
        <f>IFERROR(INDEX('Normalized Scores'!AL$5:AL$1048576,MATCH($D378,'Normalized Scores'!$A$5:$A$1048576,)),"")</f>
        <v>3.1554305626512485E-2</v>
      </c>
      <c r="U378" s="8">
        <f t="shared" si="55"/>
        <v>3.1554305626512485E-2</v>
      </c>
      <c r="V378" s="24">
        <f>IFERROR(INDEX('Normalized Scores'!AR$5:AR$1048576,MATCH($D378,'Normalized Scores'!$A$5:$A$1048576,)),"")</f>
        <v>0.26450307440540388</v>
      </c>
      <c r="W378" s="8">
        <f t="shared" si="56"/>
        <v>0.26450307440540388</v>
      </c>
      <c r="X378" s="5">
        <f>IFERROR(INDEX('Normalized Scores'!AT$5:AT$1048576,MATCH($D378,'Normalized Scores'!$A$5:$A$1048576,)),"")</f>
        <v>0.52049244731771238</v>
      </c>
      <c r="Y378" s="8">
        <f t="shared" si="57"/>
        <v>0.52049244731771238</v>
      </c>
      <c r="Z378" s="17">
        <f>IFERROR(INDEX('Normalized Scores'!AV$5:AV$1048576,MATCH($D378,'Normalized Scores'!$A$5:$A$1048576,)),"")</f>
        <v>0</v>
      </c>
      <c r="AA378" s="10">
        <f t="shared" si="58"/>
        <v>0</v>
      </c>
      <c r="AB378" s="13">
        <f>IFERROR(INDEX('Normalized Scores'!BA$5:BA$1048576,MATCH($D378,'Normalized Scores'!$A$5:$A$1048576,)),"")</f>
        <v>0.39963592381242635</v>
      </c>
      <c r="AC378" s="14">
        <f t="shared" si="59"/>
        <v>0.39963592381242635</v>
      </c>
    </row>
    <row r="379" spans="4:29">
      <c r="D379" s="8" t="str">
        <v>A760</v>
      </c>
      <c r="E379" s="9" t="str">
        <f>IFERROR(INDEX('Normalized Scores'!B$5:B$1048576,MATCH($D379,'Normalized Scores'!$A$5:$A$1048576,)),"")</f>
        <v>US 1 Alt is proposed to be a 4 lane Boulevard between Harris Rd and Youngsville Southern Bypass. An AADT of 1000 is expected in the planning horizon year (2055) which would cause US 1 Alt to operate inefficiently in 2055. The purpose of this project is to reduce congestion so US 1 Alt will operate more efficiently in 2055</v>
      </c>
      <c r="F379" s="12" t="str">
        <f>IFERROR(INDEX('Normalized Scores'!C$5:C$1048576,MATCH($D379,'Normalized Scores'!$A$5:$A$1048576,)),"")</f>
        <v>Widening</v>
      </c>
      <c r="G379" s="79" t="str">
        <f>IFERROR(INDEX('Normalized Scores'!D$5:D$1048576,MATCH($D379,'Normalized Scores'!$A$5:$A$1048576,)),"")</f>
        <v>Wake</v>
      </c>
      <c r="H379" s="79">
        <f>IFERROR(INDEX('Normalized Scores'!F$5:F$1048576,MATCH($D379,'Normalized Scores'!$A$5:$A$1048576,)),"")</f>
        <v>377</v>
      </c>
      <c r="I379" s="79">
        <f>IFERROR(INDEX('Normalized Scores'!G$5:G$1048576,MATCH($D379,'Normalized Scores'!$A$5:$A$1048576,)),"")</f>
        <v>50701.9920739468</v>
      </c>
      <c r="J379" s="19">
        <f>IFERROR(INDEX('Normalized Scores'!H$5:H$1048576,MATCH($D379,'Normalized Scores'!$A$5:$A$1048576,)),"")</f>
        <v>0.29828511504378324</v>
      </c>
      <c r="K379" s="20">
        <f t="shared" si="50"/>
        <v>0.29828511504378324</v>
      </c>
      <c r="L379" s="23">
        <f>IFERROR(INDEX('Normalized Scores'!J$5:J$1048576,MATCH($D379,'Normalized Scores'!$A$5:$A$1048576,)),"")</f>
        <v>0.26036313659420901</v>
      </c>
      <c r="M379" s="20">
        <f t="shared" si="51"/>
        <v>0.26036313659420901</v>
      </c>
      <c r="N379" s="22">
        <f>IFERROR(INDEX('Normalized Scores'!L$5:L$1048576,MATCH($D379,'Normalized Scores'!$A$5:$A$1048576,)),"")</f>
        <v>0</v>
      </c>
      <c r="O379" s="20">
        <f t="shared" si="52"/>
        <v>0</v>
      </c>
      <c r="P379" s="25">
        <f>IFERROR(INDEX('Normalized Scores'!R$5:R$1048576,MATCH($D379,'Normalized Scores'!$A$5:$A$1048576,)),"")</f>
        <v>0.14759173772666226</v>
      </c>
      <c r="Q379" s="20">
        <f t="shared" si="53"/>
        <v>0.14759173772666226</v>
      </c>
      <c r="R379" s="3">
        <f>IFERROR(INDEX('Normalized Scores'!Z$5:Z$1048576,MATCH($D379,'Normalized Scores'!$A$5:$A$1048576,)),"")</f>
        <v>0.44060850915762723</v>
      </c>
      <c r="S379" s="8">
        <f t="shared" si="54"/>
        <v>0.44060850915762723</v>
      </c>
      <c r="T379" s="2">
        <f>IFERROR(INDEX('Normalized Scores'!AL$5:AL$1048576,MATCH($D379,'Normalized Scores'!$A$5:$A$1048576,)),"")</f>
        <v>0.53003822659345268</v>
      </c>
      <c r="U379" s="8">
        <f t="shared" si="55"/>
        <v>0.53003822659345268</v>
      </c>
      <c r="V379" s="24">
        <f>IFERROR(INDEX('Normalized Scores'!AR$5:AR$1048576,MATCH($D379,'Normalized Scores'!$A$5:$A$1048576,)),"")</f>
        <v>0.19864572300860961</v>
      </c>
      <c r="W379" s="8">
        <f t="shared" si="56"/>
        <v>0.19864572300860961</v>
      </c>
      <c r="X379" s="5">
        <f>IFERROR(INDEX('Normalized Scores'!AT$5:AT$1048576,MATCH($D379,'Normalized Scores'!$A$5:$A$1048576,)),"")</f>
        <v>0.53587179827163989</v>
      </c>
      <c r="Y379" s="8">
        <f t="shared" si="57"/>
        <v>0.53587179827163989</v>
      </c>
      <c r="Z379" s="17">
        <f>IFERROR(INDEX('Normalized Scores'!AV$5:AV$1048576,MATCH($D379,'Normalized Scores'!$A$5:$A$1048576,)),"")</f>
        <v>0</v>
      </c>
      <c r="AA379" s="10">
        <f t="shared" si="58"/>
        <v>0</v>
      </c>
      <c r="AB379" s="13">
        <f>IFERROR(INDEX('Normalized Scores'!BA$5:BA$1048576,MATCH($D379,'Normalized Scores'!$A$5:$A$1048576,)),"")</f>
        <v>0.39302918983275514</v>
      </c>
      <c r="AC379" s="14">
        <f t="shared" si="59"/>
        <v>0.39302918983275514</v>
      </c>
    </row>
    <row r="380" spans="4:29">
      <c r="D380" s="8" t="str">
        <v>A615</v>
      </c>
      <c r="E380" s="9" t="str">
        <f>IFERROR(INDEX('Normalized Scores'!B$5:B$1048576,MATCH($D380,'Normalized Scores'!$A$5:$A$1048576,)),"")</f>
        <v>The Long Range Transportation Plan includes the goal of improving mobility within the region, which is defined as the provision of transportation infrastructure for all vehicles and pedestrians. The purpose of this project is to improve mobility along Marsh Creek Rd and Trawick Rd between Capital Blvd and New Hope Rd to an acceptable LOS in the peak period and direction while also providing facilities for pedestrians and bicyclists.</v>
      </c>
      <c r="F380" s="12" t="str">
        <f>IFERROR(INDEX('Normalized Scores'!C$5:C$1048576,MATCH($D380,'Normalized Scores'!$A$5:$A$1048576,)),"")</f>
        <v>Median</v>
      </c>
      <c r="G380" s="79" t="str">
        <f>IFERROR(INDEX('Normalized Scores'!D$5:D$1048576,MATCH($D380,'Normalized Scores'!$A$5:$A$1048576,)),"")</f>
        <v>Wake</v>
      </c>
      <c r="H380" s="79">
        <f>IFERROR(INDEX('Normalized Scores'!F$5:F$1048576,MATCH($D380,'Normalized Scores'!$A$5:$A$1048576,)),"")</f>
        <v>378</v>
      </c>
      <c r="I380" s="79">
        <f>IFERROR(INDEX('Normalized Scores'!G$5:G$1048576,MATCH($D380,'Normalized Scores'!$A$5:$A$1048576,)),"")</f>
        <v>33.804909290465503</v>
      </c>
      <c r="J380" s="19">
        <f>IFERROR(INDEX('Normalized Scores'!H$5:H$1048576,MATCH($D380,'Normalized Scores'!$A$5:$A$1048576,)),"")</f>
        <v>0.29814581199064211</v>
      </c>
      <c r="K380" s="20">
        <f t="shared" si="50"/>
        <v>0.29814581199064211</v>
      </c>
      <c r="L380" s="23">
        <f>IFERROR(INDEX('Normalized Scores'!J$5:J$1048576,MATCH($D380,'Normalized Scores'!$A$5:$A$1048576,)),"")</f>
        <v>0.37847514751469297</v>
      </c>
      <c r="M380" s="20">
        <f t="shared" si="51"/>
        <v>0.37847514751469297</v>
      </c>
      <c r="N380" s="22">
        <f>IFERROR(INDEX('Normalized Scores'!L$5:L$1048576,MATCH($D380,'Normalized Scores'!$A$5:$A$1048576,)),"")</f>
        <v>0</v>
      </c>
      <c r="O380" s="20">
        <f t="shared" si="52"/>
        <v>0</v>
      </c>
      <c r="P380" s="25">
        <f>IFERROR(INDEX('Normalized Scores'!R$5:R$1048576,MATCH($D380,'Normalized Scores'!$A$5:$A$1048576,)),"")</f>
        <v>0.39136128426091299</v>
      </c>
      <c r="Q380" s="20">
        <f t="shared" si="53"/>
        <v>0.39136128426091299</v>
      </c>
      <c r="R380" s="3">
        <f>IFERROR(INDEX('Normalized Scores'!Z$5:Z$1048576,MATCH($D380,'Normalized Scores'!$A$5:$A$1048576,)),"")</f>
        <v>0.24556472626247436</v>
      </c>
      <c r="S380" s="8">
        <f t="shared" si="54"/>
        <v>0.24556472626247436</v>
      </c>
      <c r="T380" s="2">
        <f>IFERROR(INDEX('Normalized Scores'!AL$5:AL$1048576,MATCH($D380,'Normalized Scores'!$A$5:$A$1048576,)),"")</f>
        <v>0.18634350972299954</v>
      </c>
      <c r="U380" s="8">
        <f t="shared" si="55"/>
        <v>0.18634350972299954</v>
      </c>
      <c r="V380" s="24">
        <f>IFERROR(INDEX('Normalized Scores'!AR$5:AR$1048576,MATCH($D380,'Normalized Scores'!$A$5:$A$1048576,)),"")</f>
        <v>0.74821495266311322</v>
      </c>
      <c r="W380" s="8">
        <f t="shared" si="56"/>
        <v>0.74821495266311322</v>
      </c>
      <c r="X380" s="5">
        <f>IFERROR(INDEX('Normalized Scores'!AT$5:AT$1048576,MATCH($D380,'Normalized Scores'!$A$5:$A$1048576,)),"")</f>
        <v>0.50960756815261199</v>
      </c>
      <c r="Y380" s="8">
        <f t="shared" si="57"/>
        <v>0.50960756815261199</v>
      </c>
      <c r="Z380" s="17">
        <f>IFERROR(INDEX('Normalized Scores'!AV$5:AV$1048576,MATCH($D380,'Normalized Scores'!$A$5:$A$1048576,)),"")</f>
        <v>0</v>
      </c>
      <c r="AA380" s="10">
        <f t="shared" si="58"/>
        <v>0</v>
      </c>
      <c r="AB380" s="13">
        <f>IFERROR(INDEX('Normalized Scores'!BA$5:BA$1048576,MATCH($D380,'Normalized Scores'!$A$5:$A$1048576,)),"")</f>
        <v>0.31081389286764843</v>
      </c>
      <c r="AC380" s="14">
        <f t="shared" si="59"/>
        <v>0.31081389286764843</v>
      </c>
    </row>
    <row r="381" spans="4:29">
      <c r="D381" s="8" t="str">
        <v>A412</v>
      </c>
      <c r="E381" s="9" t="str">
        <f>IFERROR(INDEX('Normalized Scores'!B$5:B$1048576,MATCH($D381,'Normalized Scores'!$A$5:$A$1048576,)),"")</f>
        <v>US 70 is proposed to be a 8 lane Freeway between Durham / Wake County Line and Lumley/Westgate Rd. An AADT of 76000 is expected in the planning horizon year (2055) which would cause US 70 to operate inefficiently in 2055. The purpose of this project is to reduce congestion so US 70 will operate more efficiently in 2055</v>
      </c>
      <c r="F381" s="12" t="str">
        <f>IFERROR(INDEX('Normalized Scores'!C$5:C$1048576,MATCH($D381,'Normalized Scores'!$A$5:$A$1048576,)),"")</f>
        <v>Widening</v>
      </c>
      <c r="G381" s="79" t="str">
        <f>IFERROR(INDEX('Normalized Scores'!D$5:D$1048576,MATCH($D381,'Normalized Scores'!$A$5:$A$1048576,)),"")</f>
        <v>Wake</v>
      </c>
      <c r="H381" s="79">
        <f>IFERROR(INDEX('Normalized Scores'!F$5:F$1048576,MATCH($D381,'Normalized Scores'!$A$5:$A$1048576,)),"")</f>
        <v>379</v>
      </c>
      <c r="I381" s="79">
        <f>IFERROR(INDEX('Normalized Scores'!G$5:G$1048576,MATCH($D381,'Normalized Scores'!$A$5:$A$1048576,)),"")</f>
        <v>0</v>
      </c>
      <c r="J381" s="19">
        <f>IFERROR(INDEX('Normalized Scores'!H$5:H$1048576,MATCH($D381,'Normalized Scores'!$A$5:$A$1048576,)),"")</f>
        <v>0.2981021112768692</v>
      </c>
      <c r="K381" s="20">
        <f t="shared" si="50"/>
        <v>0.2981021112768692</v>
      </c>
      <c r="L381" s="23">
        <f>IFERROR(INDEX('Normalized Scores'!J$5:J$1048576,MATCH($D381,'Normalized Scores'!$A$5:$A$1048576,)),"")</f>
        <v>0.39185680346937801</v>
      </c>
      <c r="M381" s="20">
        <f t="shared" si="51"/>
        <v>0.39185680346937801</v>
      </c>
      <c r="N381" s="22">
        <f>IFERROR(INDEX('Normalized Scores'!L$5:L$1048576,MATCH($D381,'Normalized Scores'!$A$5:$A$1048576,)),"")</f>
        <v>0</v>
      </c>
      <c r="O381" s="20">
        <f t="shared" si="52"/>
        <v>0</v>
      </c>
      <c r="P381" s="25">
        <f>IFERROR(INDEX('Normalized Scores'!R$5:R$1048576,MATCH($D381,'Normalized Scores'!$A$5:$A$1048576,)),"")</f>
        <v>0.2650350162235145</v>
      </c>
      <c r="Q381" s="20">
        <f t="shared" si="53"/>
        <v>0.2650350162235145</v>
      </c>
      <c r="R381" s="3">
        <f>IFERROR(INDEX('Normalized Scores'!Z$5:Z$1048576,MATCH($D381,'Normalized Scores'!$A$5:$A$1048576,)),"")</f>
        <v>0.25247986084776425</v>
      </c>
      <c r="S381" s="8">
        <f t="shared" si="54"/>
        <v>0.25247986084776425</v>
      </c>
      <c r="T381" s="2">
        <f>IFERROR(INDEX('Normalized Scores'!AL$5:AL$1048576,MATCH($D381,'Normalized Scores'!$A$5:$A$1048576,)),"")</f>
        <v>0.39501315036870588</v>
      </c>
      <c r="U381" s="8">
        <f t="shared" si="55"/>
        <v>0.39501315036870588</v>
      </c>
      <c r="V381" s="24">
        <f>IFERROR(INDEX('Normalized Scores'!AR$5:AR$1048576,MATCH($D381,'Normalized Scores'!$A$5:$A$1048576,)),"")</f>
        <v>0.23432703298873997</v>
      </c>
      <c r="W381" s="8">
        <f t="shared" si="56"/>
        <v>0.23432703298873997</v>
      </c>
      <c r="X381" s="5">
        <f>IFERROR(INDEX('Normalized Scores'!AT$5:AT$1048576,MATCH($D381,'Normalized Scores'!$A$5:$A$1048576,)),"")</f>
        <v>0.4165253420837125</v>
      </c>
      <c r="Y381" s="8">
        <f t="shared" si="57"/>
        <v>0.4165253420837125</v>
      </c>
      <c r="Z381" s="17">
        <f>IFERROR(INDEX('Normalized Scores'!AV$5:AV$1048576,MATCH($D381,'Normalized Scores'!$A$5:$A$1048576,)),"")</f>
        <v>0</v>
      </c>
      <c r="AA381" s="10">
        <f t="shared" si="58"/>
        <v>0</v>
      </c>
      <c r="AB381" s="13">
        <f>IFERROR(INDEX('Normalized Scores'!BA$5:BA$1048576,MATCH($D381,'Normalized Scores'!$A$5:$A$1048576,)),"")</f>
        <v>0.32097180521898039</v>
      </c>
      <c r="AC381" s="14">
        <f t="shared" si="59"/>
        <v>0.32097180521898039</v>
      </c>
    </row>
    <row r="382" spans="4:29">
      <c r="D382" s="8" t="str">
        <v>A163a3</v>
      </c>
      <c r="E382" s="9" t="str">
        <f>IFERROR(INDEX('Normalized Scores'!B$5:B$1048576,MATCH($D382,'Normalized Scores'!$A$5:$A$1048576,)),"")</f>
        <v>Holly Springs Rd is proposed to be a 4 lane Boulevard between Flint Point Lane and Sunset Lake Road. An AADT of 29000 is expected in the planning horizon year (2055) which would cause Holly Springs Rd to operate inefficiently in 2055. The purpose of this project is to reduce congestion so Holly Springs Rd will operate more efficiently in 2055</v>
      </c>
      <c r="F382" s="12" t="str">
        <f>IFERROR(INDEX('Normalized Scores'!C$5:C$1048576,MATCH($D382,'Normalized Scores'!$A$5:$A$1048576,)),"")</f>
        <v>Widening</v>
      </c>
      <c r="G382" s="79" t="str">
        <f>IFERROR(INDEX('Normalized Scores'!D$5:D$1048576,MATCH($D382,'Normalized Scores'!$A$5:$A$1048576,)),"")</f>
        <v>Wake</v>
      </c>
      <c r="H382" s="79">
        <f>IFERROR(INDEX('Normalized Scores'!F$5:F$1048576,MATCH($D382,'Normalized Scores'!$A$5:$A$1048576,)),"")</f>
        <v>380</v>
      </c>
      <c r="I382" s="79">
        <f>IFERROR(INDEX('Normalized Scores'!G$5:G$1048576,MATCH($D382,'Normalized Scores'!$A$5:$A$1048576,)),"")</f>
        <v>0</v>
      </c>
      <c r="J382" s="19">
        <f>IFERROR(INDEX('Normalized Scores'!H$5:H$1048576,MATCH($D382,'Normalized Scores'!$A$5:$A$1048576,)),"")</f>
        <v>0.2980839928484047</v>
      </c>
      <c r="K382" s="20">
        <f t="shared" si="50"/>
        <v>0.2980839928484047</v>
      </c>
      <c r="L382" s="23">
        <f>IFERROR(INDEX('Normalized Scores'!J$5:J$1048576,MATCH($D382,'Normalized Scores'!$A$5:$A$1048576,)),"")</f>
        <v>0.10909090909090899</v>
      </c>
      <c r="M382" s="20">
        <f t="shared" si="51"/>
        <v>0.10909090909090899</v>
      </c>
      <c r="N382" s="22">
        <f>IFERROR(INDEX('Normalized Scores'!L$5:L$1048576,MATCH($D382,'Normalized Scores'!$A$5:$A$1048576,)),"")</f>
        <v>0.57078880457193382</v>
      </c>
      <c r="O382" s="20">
        <f t="shared" si="52"/>
        <v>0.57078880457193382</v>
      </c>
      <c r="P382" s="25">
        <f>IFERROR(INDEX('Normalized Scores'!R$5:R$1048576,MATCH($D382,'Normalized Scores'!$A$5:$A$1048576,)),"")</f>
        <v>0.43843572412291987</v>
      </c>
      <c r="Q382" s="20">
        <f t="shared" si="53"/>
        <v>0.43843572412291987</v>
      </c>
      <c r="R382" s="3">
        <f>IFERROR(INDEX('Normalized Scores'!Z$5:Z$1048576,MATCH($D382,'Normalized Scores'!$A$5:$A$1048576,)),"")</f>
        <v>0.24635541682183595</v>
      </c>
      <c r="S382" s="8">
        <f t="shared" si="54"/>
        <v>0.24635541682183595</v>
      </c>
      <c r="T382" s="2">
        <f>IFERROR(INDEX('Normalized Scores'!AL$5:AL$1048576,MATCH($D382,'Normalized Scores'!$A$5:$A$1048576,)),"")</f>
        <v>0.1929675994037533</v>
      </c>
      <c r="U382" s="8">
        <f t="shared" si="55"/>
        <v>0.1929675994037533</v>
      </c>
      <c r="V382" s="24">
        <f>IFERROR(INDEX('Normalized Scores'!AR$5:AR$1048576,MATCH($D382,'Normalized Scores'!$A$5:$A$1048576,)),"")</f>
        <v>0</v>
      </c>
      <c r="W382" s="8">
        <f t="shared" si="56"/>
        <v>0</v>
      </c>
      <c r="X382" s="5">
        <f>IFERROR(INDEX('Normalized Scores'!AT$5:AT$1048576,MATCH($D382,'Normalized Scores'!$A$5:$A$1048576,)),"")</f>
        <v>0.5349084799050754</v>
      </c>
      <c r="Y382" s="8">
        <f t="shared" si="57"/>
        <v>0.5349084799050754</v>
      </c>
      <c r="Z382" s="17">
        <f>IFERROR(INDEX('Normalized Scores'!AV$5:AV$1048576,MATCH($D382,'Normalized Scores'!$A$5:$A$1048576,)),"")</f>
        <v>0</v>
      </c>
      <c r="AA382" s="10">
        <f t="shared" si="58"/>
        <v>0</v>
      </c>
      <c r="AB382" s="13">
        <f>IFERROR(INDEX('Normalized Scores'!BA$5:BA$1048576,MATCH($D382,'Normalized Scores'!$A$5:$A$1048576,)),"")</f>
        <v>0.38527556121930578</v>
      </c>
      <c r="AC382" s="14">
        <f t="shared" si="59"/>
        <v>0.38527556121930578</v>
      </c>
    </row>
    <row r="383" spans="4:29">
      <c r="D383" s="8" t="str">
        <v>A948</v>
      </c>
      <c r="E383" s="9" t="str">
        <f>IFERROR(INDEX('Normalized Scores'!B$5:B$1048576,MATCH($D383,'Normalized Scores'!$A$5:$A$1048576,)),"")</f>
        <v>The Metropolitan Transportation Plan includes the goal of improving mobility within the region, which is defined as the provision of transportation infrastructure for all vehicles and pedestrians. Hasse Ave currently is operating at an unacceptable LOS and is expected to worsen in the future. The purpose of this project is to improve mobility along Hasse Ave between Richardson Rd and Olive Chapel Rd to an acceptable LOS in the peak period and direction while also providing facilities for pedestrians and bicyclists.</v>
      </c>
      <c r="F383" s="12" t="str">
        <f>IFERROR(INDEX('Normalized Scores'!C$5:C$1048576,MATCH($D383,'Normalized Scores'!$A$5:$A$1048576,)),"")</f>
        <v>New Location</v>
      </c>
      <c r="G383" s="79" t="str">
        <f>IFERROR(INDEX('Normalized Scores'!D$5:D$1048576,MATCH($D383,'Normalized Scores'!$A$5:$A$1048576,)),"")</f>
        <v>Wake</v>
      </c>
      <c r="H383" s="79">
        <f>IFERROR(INDEX('Normalized Scores'!F$5:F$1048576,MATCH($D383,'Normalized Scores'!$A$5:$A$1048576,)),"")</f>
        <v>381</v>
      </c>
      <c r="I383" s="79">
        <f>IFERROR(INDEX('Normalized Scores'!G$5:G$1048576,MATCH($D383,'Normalized Scores'!$A$5:$A$1048576,)),"")</f>
        <v>0</v>
      </c>
      <c r="J383" s="19">
        <f>IFERROR(INDEX('Normalized Scores'!H$5:H$1048576,MATCH($D383,'Normalized Scores'!$A$5:$A$1048576,)),"")</f>
        <v>0.29745090582874645</v>
      </c>
      <c r="K383" s="20">
        <f t="shared" si="50"/>
        <v>0.29745090582874645</v>
      </c>
      <c r="L383" s="23">
        <f>IFERROR(INDEX('Normalized Scores'!J$5:J$1048576,MATCH($D383,'Normalized Scores'!$A$5:$A$1048576,)),"")</f>
        <v>0.35021733576581904</v>
      </c>
      <c r="M383" s="20">
        <f t="shared" si="51"/>
        <v>0.35021733576581904</v>
      </c>
      <c r="N383" s="22">
        <f>IFERROR(INDEX('Normalized Scores'!L$5:L$1048576,MATCH($D383,'Normalized Scores'!$A$5:$A$1048576,)),"")</f>
        <v>0</v>
      </c>
      <c r="O383" s="20">
        <f t="shared" si="52"/>
        <v>0</v>
      </c>
      <c r="P383" s="25">
        <f>IFERROR(INDEX('Normalized Scores'!R$5:R$1048576,MATCH($D383,'Normalized Scores'!$A$5:$A$1048576,)),"")</f>
        <v>0.26495602311060346</v>
      </c>
      <c r="Q383" s="20">
        <f t="shared" si="53"/>
        <v>0.26495602311060346</v>
      </c>
      <c r="R383" s="3">
        <f>IFERROR(INDEX('Normalized Scores'!Z$5:Z$1048576,MATCH($D383,'Normalized Scores'!$A$5:$A$1048576,)),"")</f>
        <v>0.35566220814694743</v>
      </c>
      <c r="S383" s="8">
        <f t="shared" si="54"/>
        <v>0.35566220814694743</v>
      </c>
      <c r="T383" s="2">
        <f>IFERROR(INDEX('Normalized Scores'!AL$5:AL$1048576,MATCH($D383,'Normalized Scores'!$A$5:$A$1048576,)),"")</f>
        <v>0.2969931529406345</v>
      </c>
      <c r="U383" s="8">
        <f t="shared" si="55"/>
        <v>0.2969931529406345</v>
      </c>
      <c r="V383" s="24">
        <f>IFERROR(INDEX('Normalized Scores'!AR$5:AR$1048576,MATCH($D383,'Normalized Scores'!$A$5:$A$1048576,)),"")</f>
        <v>0</v>
      </c>
      <c r="W383" s="8">
        <f t="shared" si="56"/>
        <v>0</v>
      </c>
      <c r="X383" s="5">
        <f>IFERROR(INDEX('Normalized Scores'!AT$5:AT$1048576,MATCH($D383,'Normalized Scores'!$A$5:$A$1048576,)),"")</f>
        <v>0.52354399841808374</v>
      </c>
      <c r="Y383" s="8">
        <f t="shared" si="57"/>
        <v>0.52354399841808374</v>
      </c>
      <c r="Z383" s="17">
        <f>IFERROR(INDEX('Normalized Scores'!AV$5:AV$1048576,MATCH($D383,'Normalized Scores'!$A$5:$A$1048576,)),"")</f>
        <v>0</v>
      </c>
      <c r="AA383" s="10">
        <f t="shared" si="58"/>
        <v>0</v>
      </c>
      <c r="AB383" s="13">
        <f>IFERROR(INDEX('Normalized Scores'!BA$5:BA$1048576,MATCH($D383,'Normalized Scores'!$A$5:$A$1048576,)),"")</f>
        <v>0.36584026147491783</v>
      </c>
      <c r="AC383" s="14">
        <f t="shared" si="59"/>
        <v>0.36584026147491783</v>
      </c>
    </row>
    <row r="384" spans="4:29">
      <c r="D384" s="8" t="str">
        <v>A200</v>
      </c>
      <c r="E384" s="9" t="str">
        <f>IFERROR(INDEX('Normalized Scores'!B$5:B$1048576,MATCH($D384,'Normalized Scores'!$A$5:$A$1048576,)),"")</f>
        <v>The Metropolitan Transportation Plan includes the goal of improving mobility within the region, which is defined as the provision of transportation infrastructure for all vehicles and pedestrians. Creech/Jones Sausage Connector currently is operating at an unacceptable LOS and is expected to worsen in the future. The purpose of this project is to improve mobility along Creech/Jones Sausage Connector between Creech Rd and Jones Sausage Rd to an acceptable LOS in the peak period and direction while also providing facilities for pedestrians and bicyclists.</v>
      </c>
      <c r="F384" s="12" t="str">
        <f>IFERROR(INDEX('Normalized Scores'!C$5:C$1048576,MATCH($D384,'Normalized Scores'!$A$5:$A$1048576,)),"")</f>
        <v>Widening</v>
      </c>
      <c r="G384" s="79" t="str">
        <f>IFERROR(INDEX('Normalized Scores'!D$5:D$1048576,MATCH($D384,'Normalized Scores'!$A$5:$A$1048576,)),"")</f>
        <v>Wake</v>
      </c>
      <c r="H384" s="79">
        <f>IFERROR(INDEX('Normalized Scores'!F$5:F$1048576,MATCH($D384,'Normalized Scores'!$A$5:$A$1048576,)),"")</f>
        <v>382</v>
      </c>
      <c r="I384" s="79">
        <f>IFERROR(INDEX('Normalized Scores'!G$5:G$1048576,MATCH($D384,'Normalized Scores'!$A$5:$A$1048576,)),"")</f>
        <v>312.20400834798102</v>
      </c>
      <c r="J384" s="19">
        <f>IFERROR(INDEX('Normalized Scores'!H$5:H$1048576,MATCH($D384,'Normalized Scores'!$A$5:$A$1048576,)),"")</f>
        <v>0.29734425703443085</v>
      </c>
      <c r="K384" s="20">
        <f t="shared" si="50"/>
        <v>0.29734425703443085</v>
      </c>
      <c r="L384" s="23">
        <f>IFERROR(INDEX('Normalized Scores'!J$5:J$1048576,MATCH($D384,'Normalized Scores'!$A$5:$A$1048576,)),"")</f>
        <v>0.37282233969564105</v>
      </c>
      <c r="M384" s="20">
        <f t="shared" si="51"/>
        <v>0.37282233969564105</v>
      </c>
      <c r="N384" s="22">
        <f>IFERROR(INDEX('Normalized Scores'!L$5:L$1048576,MATCH($D384,'Normalized Scores'!$A$5:$A$1048576,)),"")</f>
        <v>0</v>
      </c>
      <c r="O384" s="20">
        <f t="shared" si="52"/>
        <v>0</v>
      </c>
      <c r="P384" s="25">
        <f>IFERROR(INDEX('Normalized Scores'!R$5:R$1048576,MATCH($D384,'Normalized Scores'!$A$5:$A$1048576,)),"")</f>
        <v>0.26488828440111301</v>
      </c>
      <c r="Q384" s="20">
        <f t="shared" si="53"/>
        <v>0.26488828440111301</v>
      </c>
      <c r="R384" s="3">
        <f>IFERROR(INDEX('Normalized Scores'!Z$5:Z$1048576,MATCH($D384,'Normalized Scores'!$A$5:$A$1048576,)),"")</f>
        <v>0.32298385677627023</v>
      </c>
      <c r="S384" s="8">
        <f t="shared" si="54"/>
        <v>0.32298385677627023</v>
      </c>
      <c r="T384" s="2">
        <f>IFERROR(INDEX('Normalized Scores'!AL$5:AL$1048576,MATCH($D384,'Normalized Scores'!$A$5:$A$1048576,)),"")</f>
        <v>0.26661675439693666</v>
      </c>
      <c r="U384" s="8">
        <f t="shared" si="55"/>
        <v>0.26661675439693666</v>
      </c>
      <c r="V384" s="24">
        <f>IFERROR(INDEX('Normalized Scores'!AR$5:AR$1048576,MATCH($D384,'Normalized Scores'!$A$5:$A$1048576,)),"")</f>
        <v>0.50580103407639276</v>
      </c>
      <c r="W384" s="8">
        <f t="shared" si="56"/>
        <v>0.50580103407639276</v>
      </c>
      <c r="X384" s="5">
        <f>IFERROR(INDEX('Normalized Scores'!AT$5:AT$1048576,MATCH($D384,'Normalized Scores'!$A$5:$A$1048576,)),"")</f>
        <v>0.35213820906785659</v>
      </c>
      <c r="Y384" s="8">
        <f t="shared" si="57"/>
        <v>0.35213820906785659</v>
      </c>
      <c r="Z384" s="17">
        <f>IFERROR(INDEX('Normalized Scores'!AV$5:AV$1048576,MATCH($D384,'Normalized Scores'!$A$5:$A$1048576,)),"")</f>
        <v>0</v>
      </c>
      <c r="AA384" s="10">
        <f t="shared" si="58"/>
        <v>0</v>
      </c>
      <c r="AB384" s="13">
        <f>IFERROR(INDEX('Normalized Scores'!BA$5:BA$1048576,MATCH($D384,'Normalized Scores'!$A$5:$A$1048576,)),"")</f>
        <v>0.44439939136309353</v>
      </c>
      <c r="AC384" s="14">
        <f t="shared" si="59"/>
        <v>0.44439939136309353</v>
      </c>
    </row>
    <row r="385" spans="4:29">
      <c r="D385" s="8" t="str">
        <v>A835</v>
      </c>
      <c r="E385" s="9" t="str">
        <f>IFERROR(INDEX('Normalized Scores'!B$5:B$1048576,MATCH($D385,'Normalized Scores'!$A$5:$A$1048576,)),"")</f>
        <v>Collector Street - Wake Forest</v>
      </c>
      <c r="F385" s="12" t="str">
        <f>IFERROR(INDEX('Normalized Scores'!C$5:C$1048576,MATCH($D385,'Normalized Scores'!$A$5:$A$1048576,)),"")</f>
        <v>New Location</v>
      </c>
      <c r="G385" s="79" t="str">
        <f>IFERROR(INDEX('Normalized Scores'!D$5:D$1048576,MATCH($D385,'Normalized Scores'!$A$5:$A$1048576,)),"")</f>
        <v>Wake</v>
      </c>
      <c r="H385" s="79">
        <f>IFERROR(INDEX('Normalized Scores'!F$5:F$1048576,MATCH($D385,'Normalized Scores'!$A$5:$A$1048576,)),"")</f>
        <v>383</v>
      </c>
      <c r="I385" s="79">
        <f>IFERROR(INDEX('Normalized Scores'!G$5:G$1048576,MATCH($D385,'Normalized Scores'!$A$5:$A$1048576,)),"")</f>
        <v>0</v>
      </c>
      <c r="J385" s="19">
        <f>IFERROR(INDEX('Normalized Scores'!H$5:H$1048576,MATCH($D385,'Normalized Scores'!$A$5:$A$1048576,)),"")</f>
        <v>0.29687718377270933</v>
      </c>
      <c r="K385" s="20">
        <f t="shared" si="50"/>
        <v>0.29687718377270933</v>
      </c>
      <c r="L385" s="23">
        <f>IFERROR(INDEX('Normalized Scores'!J$5:J$1048576,MATCH($D385,'Normalized Scores'!$A$5:$A$1048576,)),"")</f>
        <v>3.6363636363636397E-2</v>
      </c>
      <c r="M385" s="20">
        <f t="shared" si="51"/>
        <v>3.6363636363636397E-2</v>
      </c>
      <c r="N385" s="22">
        <f>IFERROR(INDEX('Normalized Scores'!L$5:L$1048576,MATCH($D385,'Normalized Scores'!$A$5:$A$1048576,)),"")</f>
        <v>0</v>
      </c>
      <c r="O385" s="20">
        <f t="shared" si="52"/>
        <v>0</v>
      </c>
      <c r="P385" s="25">
        <f>IFERROR(INDEX('Normalized Scores'!R$5:R$1048576,MATCH($D385,'Normalized Scores'!$A$5:$A$1048576,)),"")</f>
        <v>0.479910901944409</v>
      </c>
      <c r="Q385" s="20">
        <f t="shared" si="53"/>
        <v>0.479910901944409</v>
      </c>
      <c r="R385" s="3">
        <f>IFERROR(INDEX('Normalized Scores'!Z$5:Z$1048576,MATCH($D385,'Normalized Scores'!$A$5:$A$1048576,)),"")</f>
        <v>0.42881001662605006</v>
      </c>
      <c r="S385" s="8">
        <f t="shared" si="54"/>
        <v>0.42881001662605006</v>
      </c>
      <c r="T385" s="2">
        <f>IFERROR(INDEX('Normalized Scores'!AL$5:AL$1048576,MATCH($D385,'Normalized Scores'!$A$5:$A$1048576,)),"")</f>
        <v>0</v>
      </c>
      <c r="U385" s="8">
        <f t="shared" si="55"/>
        <v>0</v>
      </c>
      <c r="V385" s="24">
        <f>IFERROR(INDEX('Normalized Scores'!AR$5:AR$1048576,MATCH($D385,'Normalized Scores'!$A$5:$A$1048576,)),"")</f>
        <v>0</v>
      </c>
      <c r="W385" s="8">
        <f t="shared" si="56"/>
        <v>0</v>
      </c>
      <c r="X385" s="5">
        <f>IFERROR(INDEX('Normalized Scores'!AT$5:AT$1048576,MATCH($D385,'Normalized Scores'!$A$5:$A$1048576,)),"")</f>
        <v>0.51362547995372476</v>
      </c>
      <c r="Y385" s="8">
        <f t="shared" si="57"/>
        <v>0.51362547995372476</v>
      </c>
      <c r="Z385" s="17">
        <f>IFERROR(INDEX('Normalized Scores'!AV$5:AV$1048576,MATCH($D385,'Normalized Scores'!$A$5:$A$1048576,)),"")</f>
        <v>0</v>
      </c>
      <c r="AA385" s="10">
        <f t="shared" si="58"/>
        <v>0</v>
      </c>
      <c r="AB385" s="13">
        <f>IFERROR(INDEX('Normalized Scores'!BA$5:BA$1048576,MATCH($D385,'Normalized Scores'!$A$5:$A$1048576,)),"")</f>
        <v>0.67376303569059037</v>
      </c>
      <c r="AC385" s="14">
        <f t="shared" si="59"/>
        <v>0.67376303569059037</v>
      </c>
    </row>
    <row r="386" spans="4:29">
      <c r="D386" s="8" t="str">
        <v>A96b</v>
      </c>
      <c r="E386" s="9" t="str">
        <f>IFERROR(INDEX('Normalized Scores'!B$5:B$1048576,MATCH($D386,'Normalized Scores'!$A$5:$A$1048576,)),"")</f>
        <v>NC 55 is proposed to be a 4 lane Major Thoroughfare between Salem St and Olive Chapel Road. An AADT of 35000 is expected in the planning horizon year (2055) which would cause NC 55 to operate inefficiently in 2055. The purpose of this project is to reduce congestion so NC 55 will operate more efficiently in 2055</v>
      </c>
      <c r="F386" s="12" t="str">
        <f>IFERROR(INDEX('Normalized Scores'!C$5:C$1048576,MATCH($D386,'Normalized Scores'!$A$5:$A$1048576,)),"")</f>
        <v>Center Turn Lane</v>
      </c>
      <c r="G386" s="79" t="str">
        <f>IFERROR(INDEX('Normalized Scores'!D$5:D$1048576,MATCH($D386,'Normalized Scores'!$A$5:$A$1048576,)),"")</f>
        <v>Wake</v>
      </c>
      <c r="H386" s="79">
        <f>IFERROR(INDEX('Normalized Scores'!F$5:F$1048576,MATCH($D386,'Normalized Scores'!$A$5:$A$1048576,)),"")</f>
        <v>384</v>
      </c>
      <c r="I386" s="79">
        <f>IFERROR(INDEX('Normalized Scores'!G$5:G$1048576,MATCH($D386,'Normalized Scores'!$A$5:$A$1048576,)),"")</f>
        <v>81.078913158209005</v>
      </c>
      <c r="J386" s="19">
        <f>IFERROR(INDEX('Normalized Scores'!H$5:H$1048576,MATCH($D386,'Normalized Scores'!$A$5:$A$1048576,)),"")</f>
        <v>0.29618825972050472</v>
      </c>
      <c r="K386" s="20">
        <f t="shared" si="50"/>
        <v>0.29618825972050472</v>
      </c>
      <c r="L386" s="23">
        <f>IFERROR(INDEX('Normalized Scores'!J$5:J$1048576,MATCH($D386,'Normalized Scores'!$A$5:$A$1048576,)),"")</f>
        <v>0.26048397484945601</v>
      </c>
      <c r="M386" s="20">
        <f t="shared" si="51"/>
        <v>0.26048397484945601</v>
      </c>
      <c r="N386" s="22">
        <f>IFERROR(INDEX('Normalized Scores'!L$5:L$1048576,MATCH($D386,'Normalized Scores'!$A$5:$A$1048576,)),"")</f>
        <v>0</v>
      </c>
      <c r="O386" s="20">
        <f t="shared" si="52"/>
        <v>0</v>
      </c>
      <c r="P386" s="25">
        <f>IFERROR(INDEX('Normalized Scores'!R$5:R$1048576,MATCH($D386,'Normalized Scores'!$A$5:$A$1048576,)),"")</f>
        <v>0.44420422590221142</v>
      </c>
      <c r="Q386" s="20">
        <f t="shared" si="53"/>
        <v>0.44420422590221142</v>
      </c>
      <c r="R386" s="3">
        <f>IFERROR(INDEX('Normalized Scores'!Z$5:Z$1048576,MATCH($D386,'Normalized Scores'!$A$5:$A$1048576,)),"")</f>
        <v>0.40735515770232456</v>
      </c>
      <c r="S386" s="8">
        <f t="shared" si="54"/>
        <v>0.40735515770232456</v>
      </c>
      <c r="T386" s="2">
        <f>IFERROR(INDEX('Normalized Scores'!AL$5:AL$1048576,MATCH($D386,'Normalized Scores'!$A$5:$A$1048576,)),"")</f>
        <v>5.7904562027069943E-2</v>
      </c>
      <c r="U386" s="8">
        <f t="shared" si="55"/>
        <v>5.7904562027069943E-2</v>
      </c>
      <c r="V386" s="24">
        <f>IFERROR(INDEX('Normalized Scores'!AR$5:AR$1048576,MATCH($D386,'Normalized Scores'!$A$5:$A$1048576,)),"")</f>
        <v>0.2104104280254252</v>
      </c>
      <c r="W386" s="8">
        <f t="shared" si="56"/>
        <v>0.2104104280254252</v>
      </c>
      <c r="X386" s="5">
        <f>IFERROR(INDEX('Normalized Scores'!AT$5:AT$1048576,MATCH($D386,'Normalized Scores'!$A$5:$A$1048576,)),"")</f>
        <v>0.5154963383345863</v>
      </c>
      <c r="Y386" s="8">
        <f t="shared" si="57"/>
        <v>0.5154963383345863</v>
      </c>
      <c r="Z386" s="17">
        <f>IFERROR(INDEX('Normalized Scores'!AV$5:AV$1048576,MATCH($D386,'Normalized Scores'!$A$5:$A$1048576,)),"")</f>
        <v>0</v>
      </c>
      <c r="AA386" s="10">
        <f t="shared" si="58"/>
        <v>0</v>
      </c>
      <c r="AB386" s="13">
        <f>IFERROR(INDEX('Normalized Scores'!BA$5:BA$1048576,MATCH($D386,'Normalized Scores'!$A$5:$A$1048576,)),"")</f>
        <v>0.38562927522692253</v>
      </c>
      <c r="AC386" s="14">
        <f t="shared" si="59"/>
        <v>0.38562927522692253</v>
      </c>
    </row>
    <row r="387" spans="4:29">
      <c r="D387" s="8" t="str">
        <v>F87</v>
      </c>
      <c r="E387" s="9" t="str">
        <f>IFERROR(INDEX('Normalized Scores'!B$5:B$1048576,MATCH($D387,'Normalized Scores'!$A$5:$A$1048576,)),"")</f>
        <v>I-540 EB Aux Lane is proposed to be a 7 lane Freeway between East of US 70 and Leesville Road. An AADT of 175000 is expected in the planning horizon year (2055) which would cause I-540 EB Aux Lane to operate inefficiently in 2055. The purpose of this project is to reduce congestion so I-540 EB Aux Lane will operate more efficiently in 2055</v>
      </c>
      <c r="F387" s="12" t="str">
        <f>IFERROR(INDEX('Normalized Scores'!C$5:C$1048576,MATCH($D387,'Normalized Scores'!$A$5:$A$1048576,)),"")</f>
        <v>Widening</v>
      </c>
      <c r="G387" s="79" t="str">
        <f>IFERROR(INDEX('Normalized Scores'!D$5:D$1048576,MATCH($D387,'Normalized Scores'!$A$5:$A$1048576,)),"")</f>
        <v>Wake</v>
      </c>
      <c r="H387" s="79">
        <f>IFERROR(INDEX('Normalized Scores'!F$5:F$1048576,MATCH($D387,'Normalized Scores'!$A$5:$A$1048576,)),"")</f>
        <v>385</v>
      </c>
      <c r="I387" s="79">
        <f>IFERROR(INDEX('Normalized Scores'!G$5:G$1048576,MATCH($D387,'Normalized Scores'!$A$5:$A$1048576,)),"")</f>
        <v>11.378256019053101</v>
      </c>
      <c r="J387" s="19">
        <f>IFERROR(INDEX('Normalized Scores'!H$5:H$1048576,MATCH($D387,'Normalized Scores'!$A$5:$A$1048576,)),"")</f>
        <v>0.29605542057514406</v>
      </c>
      <c r="K387" s="20">
        <f t="shared" si="50"/>
        <v>0.29605542057514406</v>
      </c>
      <c r="L387" s="23">
        <f>IFERROR(INDEX('Normalized Scores'!J$5:J$1048576,MATCH($D387,'Normalized Scores'!$A$5:$A$1048576,)),"")</f>
        <v>7.2727272727272696E-2</v>
      </c>
      <c r="M387" s="20">
        <f t="shared" si="51"/>
        <v>7.2727272727272696E-2</v>
      </c>
      <c r="N387" s="22">
        <f>IFERROR(INDEX('Normalized Scores'!L$5:L$1048576,MATCH($D387,'Normalized Scores'!$A$5:$A$1048576,)),"")</f>
        <v>0</v>
      </c>
      <c r="O387" s="20">
        <f t="shared" si="52"/>
        <v>0</v>
      </c>
      <c r="P387" s="25">
        <f>IFERROR(INDEX('Normalized Scores'!R$5:R$1048576,MATCH($D387,'Normalized Scores'!$A$5:$A$1048576,)),"")</f>
        <v>0.5956924589338024</v>
      </c>
      <c r="Q387" s="20">
        <f t="shared" si="53"/>
        <v>0.5956924589338024</v>
      </c>
      <c r="R387" s="3">
        <f>IFERROR(INDEX('Normalized Scores'!Z$5:Z$1048576,MATCH($D387,'Normalized Scores'!$A$5:$A$1048576,)),"")</f>
        <v>0.44519098213650904</v>
      </c>
      <c r="S387" s="8">
        <f t="shared" si="54"/>
        <v>0.44519098213650904</v>
      </c>
      <c r="T387" s="2">
        <f>IFERROR(INDEX('Normalized Scores'!AL$5:AL$1048576,MATCH($D387,'Normalized Scores'!$A$5:$A$1048576,)),"")</f>
        <v>0</v>
      </c>
      <c r="U387" s="8">
        <f t="shared" si="55"/>
        <v>0</v>
      </c>
      <c r="V387" s="24">
        <f>IFERROR(INDEX('Normalized Scores'!AR$5:AR$1048576,MATCH($D387,'Normalized Scores'!$A$5:$A$1048576,)),"")</f>
        <v>0</v>
      </c>
      <c r="W387" s="8">
        <f t="shared" si="56"/>
        <v>0</v>
      </c>
      <c r="X387" s="5">
        <f>IFERROR(INDEX('Normalized Scores'!AT$5:AT$1048576,MATCH($D387,'Normalized Scores'!$A$5:$A$1048576,)),"")</f>
        <v>0.52580378675952866</v>
      </c>
      <c r="Y387" s="8">
        <f t="shared" si="57"/>
        <v>0.52580378675952866</v>
      </c>
      <c r="Z387" s="17">
        <f>IFERROR(INDEX('Normalized Scores'!AV$5:AV$1048576,MATCH($D387,'Normalized Scores'!$A$5:$A$1048576,)),"")</f>
        <v>0</v>
      </c>
      <c r="AA387" s="10">
        <f t="shared" si="58"/>
        <v>0</v>
      </c>
      <c r="AB387" s="13">
        <f>IFERROR(INDEX('Normalized Scores'!BA$5:BA$1048576,MATCH($D387,'Normalized Scores'!$A$5:$A$1048576,)),"")</f>
        <v>0.4118504249640772</v>
      </c>
      <c r="AC387" s="14">
        <f t="shared" si="59"/>
        <v>0.4118504249640772</v>
      </c>
    </row>
    <row r="388" spans="4:29">
      <c r="D388" s="8" t="str">
        <v>Grnv81</v>
      </c>
      <c r="E388" s="9" t="str">
        <f>IFERROR(INDEX('Normalized Scores'!B$5:B$1048576,MATCH($D388,'Normalized Scores'!$A$5:$A$1048576,)),"")</f>
        <v>The Long Range Transportation Plan includes the goal of improving mobility within the region, which is defined as the provision of transportation infrastructure for all vehicles and pedestrians. Northside Rd Ext currently is operating at an unacceptable LOS and is expected to worsen in the future. The purpose of this project is to improve mobility along Northside Rd Ext between Northside Rd  and Old Weaver Rd to an acceptable LOS in the peak period and direction while also providing facilities for pedestrians and bicyclists.</v>
      </c>
      <c r="F388" s="12" t="str">
        <f>IFERROR(INDEX('Normalized Scores'!C$5:C$1048576,MATCH($D388,'Normalized Scores'!$A$5:$A$1048576,)),"")</f>
        <v>New Location</v>
      </c>
      <c r="G388" s="79" t="str">
        <f>IFERROR(INDEX('Normalized Scores'!D$5:D$1048576,MATCH($D388,'Normalized Scores'!$A$5:$A$1048576,)),"")</f>
        <v>Granville</v>
      </c>
      <c r="H388" s="79">
        <f>IFERROR(INDEX('Normalized Scores'!F$5:F$1048576,MATCH($D388,'Normalized Scores'!$A$5:$A$1048576,)),"")</f>
        <v>386</v>
      </c>
      <c r="I388" s="79">
        <f>IFERROR(INDEX('Normalized Scores'!G$5:G$1048576,MATCH($D388,'Normalized Scores'!$A$5:$A$1048576,)),"")</f>
        <v>1315.6582665792901</v>
      </c>
      <c r="J388" s="19">
        <f>IFERROR(INDEX('Normalized Scores'!H$5:H$1048576,MATCH($D388,'Normalized Scores'!$A$5:$A$1048576,)),"")</f>
        <v>0.29547400364110388</v>
      </c>
      <c r="K388" s="20">
        <f t="shared" ref="K388:K451" si="60">J388</f>
        <v>0.29547400364110388</v>
      </c>
      <c r="L388" s="23">
        <f>IFERROR(INDEX('Normalized Scores'!J$5:J$1048576,MATCH($D388,'Normalized Scores'!$A$5:$A$1048576,)),"")</f>
        <v>0.34622884654262498</v>
      </c>
      <c r="M388" s="20">
        <f t="shared" ref="M388:M451" si="61">L388</f>
        <v>0.34622884654262498</v>
      </c>
      <c r="N388" s="22">
        <f>IFERROR(INDEX('Normalized Scores'!L$5:L$1048576,MATCH($D388,'Normalized Scores'!$A$5:$A$1048576,)),"")</f>
        <v>0</v>
      </c>
      <c r="O388" s="20">
        <f t="shared" ref="O388:O451" si="62">N388</f>
        <v>0</v>
      </c>
      <c r="P388" s="25">
        <f>IFERROR(INDEX('Normalized Scores'!R$5:R$1048576,MATCH($D388,'Normalized Scores'!$A$5:$A$1048576,)),"")</f>
        <v>0.14229471867707011</v>
      </c>
      <c r="Q388" s="20">
        <f t="shared" ref="Q388:Q451" si="63">P388</f>
        <v>0.14229471867707011</v>
      </c>
      <c r="R388" s="3">
        <f>IFERROR(INDEX('Normalized Scores'!Z$5:Z$1048576,MATCH($D388,'Normalized Scores'!$A$5:$A$1048576,)),"")</f>
        <v>0.18551245508767156</v>
      </c>
      <c r="S388" s="8">
        <f t="shared" ref="S388:S451" si="64">R388</f>
        <v>0.18551245508767156</v>
      </c>
      <c r="T388" s="2">
        <f>IFERROR(INDEX('Normalized Scores'!AL$5:AL$1048576,MATCH($D388,'Normalized Scores'!$A$5:$A$1048576,)),"")</f>
        <v>0.57723174509933262</v>
      </c>
      <c r="U388" s="8">
        <f t="shared" ref="U388:U451" si="65">T388</f>
        <v>0.57723174509933262</v>
      </c>
      <c r="V388" s="24">
        <f>IFERROR(INDEX('Normalized Scores'!AR$5:AR$1048576,MATCH($D388,'Normalized Scores'!$A$5:$A$1048576,)),"")</f>
        <v>0.21634909523027046</v>
      </c>
      <c r="W388" s="8">
        <f t="shared" ref="W388:W451" si="66">V388</f>
        <v>0.21634909523027046</v>
      </c>
      <c r="X388" s="5">
        <f>IFERROR(INDEX('Normalized Scores'!AT$5:AT$1048576,MATCH($D388,'Normalized Scores'!$A$5:$A$1048576,)),"")</f>
        <v>0.52090851215444678</v>
      </c>
      <c r="Y388" s="8">
        <f t="shared" ref="Y388:Y451" si="67">X388</f>
        <v>0.52090851215444678</v>
      </c>
      <c r="Z388" s="17">
        <f>IFERROR(INDEX('Normalized Scores'!AV$5:AV$1048576,MATCH($D388,'Normalized Scores'!$A$5:$A$1048576,)),"")</f>
        <v>0</v>
      </c>
      <c r="AA388" s="10">
        <f t="shared" ref="AA388:AA451" si="68">Z388</f>
        <v>0</v>
      </c>
      <c r="AB388" s="13">
        <f>IFERROR(INDEX('Normalized Scores'!BA$5:BA$1048576,MATCH($D388,'Normalized Scores'!$A$5:$A$1048576,)),"")</f>
        <v>0.39648747854614663</v>
      </c>
      <c r="AC388" s="14">
        <f t="shared" ref="AC388:AC451" si="69">AB388</f>
        <v>0.39648747854614663</v>
      </c>
    </row>
    <row r="389" spans="4:29">
      <c r="D389" s="8" t="str">
        <v>A544c2</v>
      </c>
      <c r="E389" s="9" t="str">
        <f>IFERROR(INDEX('Normalized Scores'!B$5:B$1048576,MATCH($D389,'Normalized Scores'!$A$5:$A$1048576,)),"")</f>
        <v>Road widening between Avent Ferry Road and Rex Road to address growth in western Holly Springs during the second decade.</v>
      </c>
      <c r="F389" s="12" t="str">
        <f>IFERROR(INDEX('Normalized Scores'!C$5:C$1048576,MATCH($D389,'Normalized Scores'!$A$5:$A$1048576,)),"")</f>
        <v>Widening</v>
      </c>
      <c r="G389" s="79" t="str">
        <f>IFERROR(INDEX('Normalized Scores'!D$5:D$1048576,MATCH($D389,'Normalized Scores'!$A$5:$A$1048576,)),"")</f>
        <v>Wake</v>
      </c>
      <c r="H389" s="79">
        <f>IFERROR(INDEX('Normalized Scores'!F$5:F$1048576,MATCH($D389,'Normalized Scores'!$A$5:$A$1048576,)),"")</f>
        <v>387</v>
      </c>
      <c r="I389" s="79">
        <f>IFERROR(INDEX('Normalized Scores'!G$5:G$1048576,MATCH($D389,'Normalized Scores'!$A$5:$A$1048576,)),"")</f>
        <v>283.44069344054799</v>
      </c>
      <c r="J389" s="19">
        <f>IFERROR(INDEX('Normalized Scores'!H$5:H$1048576,MATCH($D389,'Normalized Scores'!$A$5:$A$1048576,)),"")</f>
        <v>0.29527342552258762</v>
      </c>
      <c r="K389" s="20">
        <f t="shared" si="60"/>
        <v>0.29527342552258762</v>
      </c>
      <c r="L389" s="23">
        <f>IFERROR(INDEX('Normalized Scores'!J$5:J$1048576,MATCH($D389,'Normalized Scores'!$A$5:$A$1048576,)),"")</f>
        <v>0.181268192268767</v>
      </c>
      <c r="M389" s="20">
        <f t="shared" si="61"/>
        <v>0.181268192268767</v>
      </c>
      <c r="N389" s="22">
        <f>IFERROR(INDEX('Normalized Scores'!L$5:L$1048576,MATCH($D389,'Normalized Scores'!$A$5:$A$1048576,)),"")</f>
        <v>0.41386128073312112</v>
      </c>
      <c r="O389" s="20">
        <f t="shared" si="62"/>
        <v>0.41386128073312112</v>
      </c>
      <c r="P389" s="25">
        <f>IFERROR(INDEX('Normalized Scores'!R$5:R$1048576,MATCH($D389,'Normalized Scores'!$A$5:$A$1048576,)),"")</f>
        <v>0.42401636147398614</v>
      </c>
      <c r="Q389" s="20">
        <f t="shared" si="63"/>
        <v>0.42401636147398614</v>
      </c>
      <c r="R389" s="3">
        <f>IFERROR(INDEX('Normalized Scores'!Z$5:Z$1048576,MATCH($D389,'Normalized Scores'!$A$5:$A$1048576,)),"")</f>
        <v>0.34488686283314329</v>
      </c>
      <c r="S389" s="8">
        <f t="shared" si="64"/>
        <v>0.34488686283314329</v>
      </c>
      <c r="T389" s="2">
        <f>IFERROR(INDEX('Normalized Scores'!AL$5:AL$1048576,MATCH($D389,'Normalized Scores'!$A$5:$A$1048576,)),"")</f>
        <v>0</v>
      </c>
      <c r="U389" s="8">
        <f t="shared" si="65"/>
        <v>0</v>
      </c>
      <c r="V389" s="24">
        <f>IFERROR(INDEX('Normalized Scores'!AR$5:AR$1048576,MATCH($D389,'Normalized Scores'!$A$5:$A$1048576,)),"")</f>
        <v>0</v>
      </c>
      <c r="W389" s="8">
        <f t="shared" si="66"/>
        <v>0</v>
      </c>
      <c r="X389" s="5">
        <f>IFERROR(INDEX('Normalized Scores'!AT$5:AT$1048576,MATCH($D389,'Normalized Scores'!$A$5:$A$1048576,)),"")</f>
        <v>0.54169407381222445</v>
      </c>
      <c r="Y389" s="8">
        <f t="shared" si="67"/>
        <v>0.54169407381222445</v>
      </c>
      <c r="Z389" s="17">
        <f>IFERROR(INDEX('Normalized Scores'!AV$5:AV$1048576,MATCH($D389,'Normalized Scores'!$A$5:$A$1048576,)),"")</f>
        <v>0</v>
      </c>
      <c r="AA389" s="10">
        <f t="shared" si="68"/>
        <v>0</v>
      </c>
      <c r="AB389" s="13">
        <f>IFERROR(INDEX('Normalized Scores'!BA$5:BA$1048576,MATCH($D389,'Normalized Scores'!$A$5:$A$1048576,)),"")</f>
        <v>0.47166161793170713</v>
      </c>
      <c r="AC389" s="14">
        <f t="shared" si="69"/>
        <v>0.47166161793170713</v>
      </c>
    </row>
    <row r="390" spans="4:29">
      <c r="D390" s="8" t="str">
        <v>A75b1</v>
      </c>
      <c r="E390" s="9" t="str">
        <f>IFERROR(INDEX('Normalized Scores'!B$5:B$1048576,MATCH($D390,'Normalized Scores'!$A$5:$A$1048576,)),"")</f>
        <v>Yates Store Rd is proposed to be a 4 lane Major Thoroughfare between New Hope Church Road and Elan Hall Road. An AADT of 1000 is expected in the planning horizon year (2055) which would cause Yates Store Rd to operate inefficiently in 2055. The purpose of this project is to reduce congestion so Yates Store Rd will operate more efficiently in 2055</v>
      </c>
      <c r="F390" s="12" t="str">
        <f>IFERROR(INDEX('Normalized Scores'!C$5:C$1048576,MATCH($D390,'Normalized Scores'!$A$5:$A$1048576,)),"")</f>
        <v>Widening</v>
      </c>
      <c r="G390" s="79" t="str">
        <f>IFERROR(INDEX('Normalized Scores'!D$5:D$1048576,MATCH($D390,'Normalized Scores'!$A$5:$A$1048576,)),"")</f>
        <v>Wake</v>
      </c>
      <c r="H390" s="79">
        <f>IFERROR(INDEX('Normalized Scores'!F$5:F$1048576,MATCH($D390,'Normalized Scores'!$A$5:$A$1048576,)),"")</f>
        <v>388</v>
      </c>
      <c r="I390" s="79">
        <f>IFERROR(INDEX('Normalized Scores'!G$5:G$1048576,MATCH($D390,'Normalized Scores'!$A$5:$A$1048576,)),"")</f>
        <v>69067.016687250405</v>
      </c>
      <c r="J390" s="19">
        <f>IFERROR(INDEX('Normalized Scores'!H$5:H$1048576,MATCH($D390,'Normalized Scores'!$A$5:$A$1048576,)),"")</f>
        <v>0.29519142059126918</v>
      </c>
      <c r="K390" s="20">
        <f t="shared" si="60"/>
        <v>0.29519142059126918</v>
      </c>
      <c r="L390" s="23">
        <f>IFERROR(INDEX('Normalized Scores'!J$5:J$1048576,MATCH($D390,'Normalized Scores'!$A$5:$A$1048576,)),"")</f>
        <v>0.41098115680337899</v>
      </c>
      <c r="M390" s="20">
        <f t="shared" si="61"/>
        <v>0.41098115680337899</v>
      </c>
      <c r="N390" s="22">
        <f>IFERROR(INDEX('Normalized Scores'!L$5:L$1048576,MATCH($D390,'Normalized Scores'!$A$5:$A$1048576,)),"")</f>
        <v>0</v>
      </c>
      <c r="O390" s="20">
        <f t="shared" si="62"/>
        <v>0</v>
      </c>
      <c r="P390" s="25">
        <f>IFERROR(INDEX('Normalized Scores'!R$5:R$1048576,MATCH($D390,'Normalized Scores'!$A$5:$A$1048576,)),"")</f>
        <v>0.1230946031434286</v>
      </c>
      <c r="Q390" s="20">
        <f t="shared" si="63"/>
        <v>0.1230946031434286</v>
      </c>
      <c r="R390" s="3">
        <f>IFERROR(INDEX('Normalized Scores'!Z$5:Z$1048576,MATCH($D390,'Normalized Scores'!$A$5:$A$1048576,)),"")</f>
        <v>0.1556402831126478</v>
      </c>
      <c r="S390" s="8">
        <f t="shared" si="64"/>
        <v>0.1556402831126478</v>
      </c>
      <c r="T390" s="2">
        <f>IFERROR(INDEX('Normalized Scores'!AL$5:AL$1048576,MATCH($D390,'Normalized Scores'!$A$5:$A$1048576,)),"")</f>
        <v>0.41947656931011251</v>
      </c>
      <c r="U390" s="8">
        <f t="shared" si="65"/>
        <v>0.41947656931011251</v>
      </c>
      <c r="V390" s="24">
        <f>IFERROR(INDEX('Normalized Scores'!AR$5:AR$1048576,MATCH($D390,'Normalized Scores'!$A$5:$A$1048576,)),"")</f>
        <v>0.32437892825530068</v>
      </c>
      <c r="W390" s="8">
        <f t="shared" si="66"/>
        <v>0.32437892825530068</v>
      </c>
      <c r="X390" s="5">
        <f>IFERROR(INDEX('Normalized Scores'!AT$5:AT$1048576,MATCH($D390,'Normalized Scores'!$A$5:$A$1048576,)),"")</f>
        <v>0.52609844968337982</v>
      </c>
      <c r="Y390" s="8">
        <f t="shared" si="67"/>
        <v>0.52609844968337982</v>
      </c>
      <c r="Z390" s="17">
        <f>IFERROR(INDEX('Normalized Scores'!AV$5:AV$1048576,MATCH($D390,'Normalized Scores'!$A$5:$A$1048576,)),"")</f>
        <v>0</v>
      </c>
      <c r="AA390" s="10">
        <f t="shared" si="68"/>
        <v>0</v>
      </c>
      <c r="AB390" s="13">
        <f>IFERROR(INDEX('Normalized Scores'!BA$5:BA$1048576,MATCH($D390,'Normalized Scores'!$A$5:$A$1048576,)),"")</f>
        <v>0.51620734835190396</v>
      </c>
      <c r="AC390" s="14">
        <f t="shared" si="69"/>
        <v>0.51620734835190396</v>
      </c>
    </row>
    <row r="391" spans="4:29">
      <c r="D391" s="8" t="str">
        <v>A143a1</v>
      </c>
      <c r="E391" s="9" t="str">
        <f>IFERROR(INDEX('Normalized Scores'!B$5:B$1048576,MATCH($D391,'Normalized Scores'!$A$5:$A$1048576,)),"")</f>
        <v>The Metropolitan Transportation Plan identifies the areas adjacent to White Oak Interchange at I-40 as not currently served by an interchange. Future land use changes for this area will require accessibility by motorized vehicles. Therefore, the desire exists to provide transportation access. The purpose of this project is to provide new multi-modal access to land adjacent to this corridor.</v>
      </c>
      <c r="F391" s="12" t="str">
        <f>IFERROR(INDEX('Normalized Scores'!C$5:C$1048576,MATCH($D391,'Normalized Scores'!$A$5:$A$1048576,)),"")</f>
        <v>Interchange</v>
      </c>
      <c r="G391" s="79" t="str">
        <f>IFERROR(INDEX('Normalized Scores'!D$5:D$1048576,MATCH($D391,'Normalized Scores'!$A$5:$A$1048576,)),"")</f>
        <v>Wake</v>
      </c>
      <c r="H391" s="79">
        <f>IFERROR(INDEX('Normalized Scores'!F$5:F$1048576,MATCH($D391,'Normalized Scores'!$A$5:$A$1048576,)),"")</f>
        <v>389</v>
      </c>
      <c r="I391" s="79">
        <f>IFERROR(INDEX('Normalized Scores'!G$5:G$1048576,MATCH($D391,'Normalized Scores'!$A$5:$A$1048576,)),"")</f>
        <v>0</v>
      </c>
      <c r="J391" s="19">
        <f>IFERROR(INDEX('Normalized Scores'!H$5:H$1048576,MATCH($D391,'Normalized Scores'!$A$5:$A$1048576,)),"")</f>
        <v>0.29504746551157357</v>
      </c>
      <c r="K391" s="20">
        <f t="shared" si="60"/>
        <v>0.29504746551157357</v>
      </c>
      <c r="L391" s="23">
        <f>IFERROR(INDEX('Normalized Scores'!J$5:J$1048576,MATCH($D391,'Normalized Scores'!$A$5:$A$1048576,)),"")</f>
        <v>0.12891876462225998</v>
      </c>
      <c r="M391" s="20">
        <f t="shared" si="61"/>
        <v>0.12891876462225998</v>
      </c>
      <c r="N391" s="22">
        <f>IFERROR(INDEX('Normalized Scores'!L$5:L$1048576,MATCH($D391,'Normalized Scores'!$A$5:$A$1048576,)),"")</f>
        <v>0</v>
      </c>
      <c r="O391" s="20">
        <f t="shared" si="62"/>
        <v>0</v>
      </c>
      <c r="P391" s="25">
        <f>IFERROR(INDEX('Normalized Scores'!R$5:R$1048576,MATCH($D391,'Normalized Scores'!$A$5:$A$1048576,)),"")</f>
        <v>0.26423062255147844</v>
      </c>
      <c r="Q391" s="20">
        <f t="shared" si="63"/>
        <v>0.26423062255147844</v>
      </c>
      <c r="R391" s="3">
        <f>IFERROR(INDEX('Normalized Scores'!Z$5:Z$1048576,MATCH($D391,'Normalized Scores'!$A$5:$A$1048576,)),"")</f>
        <v>0.23833385809623814</v>
      </c>
      <c r="S391" s="8">
        <f t="shared" si="64"/>
        <v>0.23833385809623814</v>
      </c>
      <c r="T391" s="2">
        <f>IFERROR(INDEX('Normalized Scores'!AL$5:AL$1048576,MATCH($D391,'Normalized Scores'!$A$5:$A$1048576,)),"")</f>
        <v>0.60167452444654645</v>
      </c>
      <c r="U391" s="8">
        <f t="shared" si="65"/>
        <v>0.60167452444654645</v>
      </c>
      <c r="V391" s="24">
        <f>IFERROR(INDEX('Normalized Scores'!AR$5:AR$1048576,MATCH($D391,'Normalized Scores'!$A$5:$A$1048576,)),"")</f>
        <v>0.24035563310224489</v>
      </c>
      <c r="W391" s="8">
        <f t="shared" si="66"/>
        <v>0.24035563310224489</v>
      </c>
      <c r="X391" s="5">
        <f>IFERROR(INDEX('Normalized Scores'!AT$5:AT$1048576,MATCH($D391,'Normalized Scores'!$A$5:$A$1048576,)),"")</f>
        <v>0.47246706593938215</v>
      </c>
      <c r="Y391" s="8">
        <f t="shared" si="67"/>
        <v>0.47246706593938215</v>
      </c>
      <c r="Z391" s="17">
        <f>IFERROR(INDEX('Normalized Scores'!AV$5:AV$1048576,MATCH($D391,'Normalized Scores'!$A$5:$A$1048576,)),"")</f>
        <v>0</v>
      </c>
      <c r="AA391" s="10">
        <f t="shared" si="68"/>
        <v>0</v>
      </c>
      <c r="AB391" s="13">
        <f>IFERROR(INDEX('Normalized Scores'!BA$5:BA$1048576,MATCH($D391,'Normalized Scores'!$A$5:$A$1048576,)),"")</f>
        <v>0.43665426117118061</v>
      </c>
      <c r="AC391" s="14">
        <f t="shared" si="69"/>
        <v>0.43665426117118061</v>
      </c>
    </row>
    <row r="392" spans="4:29">
      <c r="D392" s="8" t="str">
        <v>A79b</v>
      </c>
      <c r="E392" s="9" t="str">
        <f>IFERROR(INDEX('Normalized Scores'!B$5:B$1048576,MATCH($D392,'Normalized Scores'!$A$5:$A$1048576,)),"")</f>
        <v>The Metropolitan Transportation Plan includes the goal of improving mobility within the region, which is defined as the provision of transportation infrastructure for all vehicles and pedestrians. Crabtree Valley Ave currently is operating at an unacceptable LOS and is expected to worsen in the future. The purpose of this project is to improve mobility along Crabtree Valley Ave between Blue Ridge Rd and Creedmoor Rd to an acceptable LOS in the peak period and direction while also providing facilities for pedestrians and bicyclists.</v>
      </c>
      <c r="F392" s="12" t="str">
        <f>IFERROR(INDEX('Normalized Scores'!C$5:C$1048576,MATCH($D392,'Normalized Scores'!$A$5:$A$1048576,)),"")</f>
        <v>Widening</v>
      </c>
      <c r="G392" s="79" t="str">
        <f>IFERROR(INDEX('Normalized Scores'!D$5:D$1048576,MATCH($D392,'Normalized Scores'!$A$5:$A$1048576,)),"")</f>
        <v>Wake</v>
      </c>
      <c r="H392" s="79">
        <f>IFERROR(INDEX('Normalized Scores'!F$5:F$1048576,MATCH($D392,'Normalized Scores'!$A$5:$A$1048576,)),"")</f>
        <v>390</v>
      </c>
      <c r="I392" s="79">
        <f>IFERROR(INDEX('Normalized Scores'!G$5:G$1048576,MATCH($D392,'Normalized Scores'!$A$5:$A$1048576,)),"")</f>
        <v>50.241283484044303</v>
      </c>
      <c r="J392" s="19">
        <f>IFERROR(INDEX('Normalized Scores'!H$5:H$1048576,MATCH($D392,'Normalized Scores'!$A$5:$A$1048576,)),"")</f>
        <v>0.29495555730872319</v>
      </c>
      <c r="K392" s="20">
        <f t="shared" si="60"/>
        <v>0.29495555730872319</v>
      </c>
      <c r="L392" s="23">
        <f>IFERROR(INDEX('Normalized Scores'!J$5:J$1048576,MATCH($D392,'Normalized Scores'!$A$5:$A$1048576,)),"")</f>
        <v>0.34181818181818202</v>
      </c>
      <c r="M392" s="20">
        <f t="shared" si="61"/>
        <v>0.34181818181818202</v>
      </c>
      <c r="N392" s="22">
        <f>IFERROR(INDEX('Normalized Scores'!L$5:L$1048576,MATCH($D392,'Normalized Scores'!$A$5:$A$1048576,)),"")</f>
        <v>0</v>
      </c>
      <c r="O392" s="20">
        <f t="shared" si="62"/>
        <v>0</v>
      </c>
      <c r="P392" s="25">
        <f>IFERROR(INDEX('Normalized Scores'!R$5:R$1048576,MATCH($D392,'Normalized Scores'!$A$5:$A$1048576,)),"")</f>
        <v>0.26476868136207898</v>
      </c>
      <c r="Q392" s="20">
        <f t="shared" si="63"/>
        <v>0.26476868136207898</v>
      </c>
      <c r="R392" s="3">
        <f>IFERROR(INDEX('Normalized Scores'!Z$5:Z$1048576,MATCH($D392,'Normalized Scores'!$A$5:$A$1048576,)),"")</f>
        <v>0.50863099567166048</v>
      </c>
      <c r="S392" s="8">
        <f t="shared" si="64"/>
        <v>0.50863099567166048</v>
      </c>
      <c r="T392" s="2">
        <f>IFERROR(INDEX('Normalized Scores'!AL$5:AL$1048576,MATCH($D392,'Normalized Scores'!$A$5:$A$1048576,)),"")</f>
        <v>3.2663829559075735E-2</v>
      </c>
      <c r="U392" s="8">
        <f t="shared" si="65"/>
        <v>3.2663829559075735E-2</v>
      </c>
      <c r="V392" s="24">
        <f>IFERROR(INDEX('Normalized Scores'!AR$5:AR$1048576,MATCH($D392,'Normalized Scores'!$A$5:$A$1048576,)),"")</f>
        <v>0.2104104280254252</v>
      </c>
      <c r="W392" s="8">
        <f t="shared" si="66"/>
        <v>0.2104104280254252</v>
      </c>
      <c r="X392" s="5">
        <f>IFERROR(INDEX('Normalized Scores'!AT$5:AT$1048576,MATCH($D392,'Normalized Scores'!$A$5:$A$1048576,)),"")</f>
        <v>0.49559259525837013</v>
      </c>
      <c r="Y392" s="8">
        <f t="shared" si="67"/>
        <v>0.49559259525837013</v>
      </c>
      <c r="Z392" s="17">
        <f>IFERROR(INDEX('Normalized Scores'!AV$5:AV$1048576,MATCH($D392,'Normalized Scores'!$A$5:$A$1048576,)),"")</f>
        <v>0</v>
      </c>
      <c r="AA392" s="10">
        <f t="shared" si="68"/>
        <v>0</v>
      </c>
      <c r="AB392" s="13">
        <f>IFERROR(INDEX('Normalized Scores'!BA$5:BA$1048576,MATCH($D392,'Normalized Scores'!$A$5:$A$1048576,)),"")</f>
        <v>0.53238297893747433</v>
      </c>
      <c r="AC392" s="14">
        <f t="shared" si="69"/>
        <v>0.53238297893747433</v>
      </c>
    </row>
    <row r="393" spans="4:29">
      <c r="D393" s="8" t="str">
        <v>A218g</v>
      </c>
      <c r="E393" s="9" t="str">
        <f>IFERROR(INDEX('Normalized Scores'!B$5:B$1048576,MATCH($D393,'Normalized Scores'!$A$5:$A$1048576,)),"")</f>
        <v>Techology Drive Extension is proposed to be a 2 lane Minor Thoroughfare between Old Holly Springs Apex Rd and Williams Street. The purpose of this project is to ecourage economic development/growth in the southeastern Apex quadrant bounded by the NC 540 Turnpike, US 1, and NC 55.</v>
      </c>
      <c r="F393" s="12" t="str">
        <f>IFERROR(INDEX('Normalized Scores'!C$5:C$1048576,MATCH($D393,'Normalized Scores'!$A$5:$A$1048576,)),"")</f>
        <v>New Location</v>
      </c>
      <c r="G393" s="79" t="str">
        <f>IFERROR(INDEX('Normalized Scores'!D$5:D$1048576,MATCH($D393,'Normalized Scores'!$A$5:$A$1048576,)),"")</f>
        <v>Wake</v>
      </c>
      <c r="H393" s="79">
        <f>IFERROR(INDEX('Normalized Scores'!F$5:F$1048576,MATCH($D393,'Normalized Scores'!$A$5:$A$1048576,)),"")</f>
        <v>391</v>
      </c>
      <c r="I393" s="79">
        <f>IFERROR(INDEX('Normalized Scores'!G$5:G$1048576,MATCH($D393,'Normalized Scores'!$A$5:$A$1048576,)),"")</f>
        <v>23919.327448468699</v>
      </c>
      <c r="J393" s="19">
        <f>IFERROR(INDEX('Normalized Scores'!H$5:H$1048576,MATCH($D393,'Normalized Scores'!$A$5:$A$1048576,)),"")</f>
        <v>0.29447791560603426</v>
      </c>
      <c r="K393" s="20">
        <f t="shared" si="60"/>
        <v>0.29447791560603426</v>
      </c>
      <c r="L393" s="23">
        <f>IFERROR(INDEX('Normalized Scores'!J$5:J$1048576,MATCH($D393,'Normalized Scores'!$A$5:$A$1048576,)),"")</f>
        <v>3.6363636363636397E-2</v>
      </c>
      <c r="M393" s="20">
        <f t="shared" si="61"/>
        <v>3.6363636363636397E-2</v>
      </c>
      <c r="N393" s="22">
        <f>IFERROR(INDEX('Normalized Scores'!L$5:L$1048576,MATCH($D393,'Normalized Scores'!$A$5:$A$1048576,)),"")</f>
        <v>0</v>
      </c>
      <c r="O393" s="20">
        <f t="shared" si="62"/>
        <v>0</v>
      </c>
      <c r="P393" s="25">
        <f>IFERROR(INDEX('Normalized Scores'!R$5:R$1048576,MATCH($D393,'Normalized Scores'!$A$5:$A$1048576,)),"")</f>
        <v>0.26467688056809202</v>
      </c>
      <c r="Q393" s="20">
        <f t="shared" si="63"/>
        <v>0.26467688056809202</v>
      </c>
      <c r="R393" s="3">
        <f>IFERROR(INDEX('Normalized Scores'!Z$5:Z$1048576,MATCH($D393,'Normalized Scores'!$A$5:$A$1048576,)),"")</f>
        <v>0.45131511317789197</v>
      </c>
      <c r="S393" s="8">
        <f t="shared" si="64"/>
        <v>0.45131511317789197</v>
      </c>
      <c r="T393" s="2">
        <f>IFERROR(INDEX('Normalized Scores'!AL$5:AL$1048576,MATCH($D393,'Normalized Scores'!$A$5:$A$1048576,)),"")</f>
        <v>0.60165814849617172</v>
      </c>
      <c r="U393" s="8">
        <f t="shared" si="65"/>
        <v>0.60165814849617172</v>
      </c>
      <c r="V393" s="24">
        <f>IFERROR(INDEX('Normalized Scores'!AR$5:AR$1048576,MATCH($D393,'Normalized Scores'!$A$5:$A$1048576,)),"")</f>
        <v>0</v>
      </c>
      <c r="W393" s="8">
        <f t="shared" si="66"/>
        <v>0</v>
      </c>
      <c r="X393" s="5">
        <f>IFERROR(INDEX('Normalized Scores'!AT$5:AT$1048576,MATCH($D393,'Normalized Scores'!$A$5:$A$1048576,)),"")</f>
        <v>0.62820052505376689</v>
      </c>
      <c r="Y393" s="8">
        <f t="shared" si="67"/>
        <v>0.62820052505376689</v>
      </c>
      <c r="Z393" s="17">
        <f>IFERROR(INDEX('Normalized Scores'!AV$5:AV$1048576,MATCH($D393,'Normalized Scores'!$A$5:$A$1048576,)),"")</f>
        <v>0</v>
      </c>
      <c r="AA393" s="10">
        <f t="shared" si="68"/>
        <v>0</v>
      </c>
      <c r="AB393" s="13">
        <f>IFERROR(INDEX('Normalized Scores'!BA$5:BA$1048576,MATCH($D393,'Normalized Scores'!$A$5:$A$1048576,)),"")</f>
        <v>0.3616380556425377</v>
      </c>
      <c r="AC393" s="14">
        <f t="shared" si="69"/>
        <v>0.3616380556425377</v>
      </c>
    </row>
    <row r="394" spans="4:29">
      <c r="D394" s="8" t="str">
        <v>A601</v>
      </c>
      <c r="E394" s="9" t="str">
        <f>IFERROR(INDEX('Normalized Scores'!B$5:B$1048576,MATCH($D394,'Normalized Scores'!$A$5:$A$1048576,)),"")</f>
        <v>The Metropolitan Transportation Plan includes the goal of improving mobility within the region, which is defined as the provision of transportation infrastructure for all vehicles and pedestrians. Old Wake Forest Rd currently is operating at an unacceptable LOS and is expected to worsen in the future. The purpose of this project is to improve mobility along Old Wake Forest Rd between Falls of Neuse Rd and Atlantic Ave to an acceptable LOS in the peak period and direction while also providing facilities for pedestrians and bicyclists.</v>
      </c>
      <c r="F394" s="12" t="str">
        <f>IFERROR(INDEX('Normalized Scores'!C$5:C$1048576,MATCH($D394,'Normalized Scores'!$A$5:$A$1048576,)),"")</f>
        <v>Center Turn Lane</v>
      </c>
      <c r="G394" s="79" t="str">
        <f>IFERROR(INDEX('Normalized Scores'!D$5:D$1048576,MATCH($D394,'Normalized Scores'!$A$5:$A$1048576,)),"")</f>
        <v>Wake</v>
      </c>
      <c r="H394" s="79">
        <f>IFERROR(INDEX('Normalized Scores'!F$5:F$1048576,MATCH($D394,'Normalized Scores'!$A$5:$A$1048576,)),"")</f>
        <v>392</v>
      </c>
      <c r="I394" s="79">
        <f>IFERROR(INDEX('Normalized Scores'!G$5:G$1048576,MATCH($D394,'Normalized Scores'!$A$5:$A$1048576,)),"")</f>
        <v>30.400812094346001</v>
      </c>
      <c r="J394" s="19">
        <f>IFERROR(INDEX('Normalized Scores'!H$5:H$1048576,MATCH($D394,'Normalized Scores'!$A$5:$A$1048576,)),"")</f>
        <v>0.2943183655464176</v>
      </c>
      <c r="K394" s="20">
        <f t="shared" si="60"/>
        <v>0.2943183655464176</v>
      </c>
      <c r="L394" s="23">
        <f>IFERROR(INDEX('Normalized Scores'!J$5:J$1048576,MATCH($D394,'Normalized Scores'!$A$5:$A$1048576,)),"")</f>
        <v>0.45956021942577402</v>
      </c>
      <c r="M394" s="20">
        <f t="shared" si="61"/>
        <v>0.45956021942577402</v>
      </c>
      <c r="N394" s="22">
        <f>IFERROR(INDEX('Normalized Scores'!L$5:L$1048576,MATCH($D394,'Normalized Scores'!$A$5:$A$1048576,)),"")</f>
        <v>0</v>
      </c>
      <c r="O394" s="20">
        <f t="shared" si="62"/>
        <v>0</v>
      </c>
      <c r="P394" s="25">
        <f>IFERROR(INDEX('Normalized Scores'!R$5:R$1048576,MATCH($D394,'Normalized Scores'!$A$5:$A$1048576,)),"")</f>
        <v>0.26506341189194155</v>
      </c>
      <c r="Q394" s="20">
        <f t="shared" si="63"/>
        <v>0.26506341189194155</v>
      </c>
      <c r="R394" s="3">
        <f>IFERROR(INDEX('Normalized Scores'!Z$5:Z$1048576,MATCH($D394,'Normalized Scores'!$A$5:$A$1048576,)),"")</f>
        <v>0.50214596072408901</v>
      </c>
      <c r="S394" s="8">
        <f t="shared" si="64"/>
        <v>0.50214596072408901</v>
      </c>
      <c r="T394" s="2">
        <f>IFERROR(INDEX('Normalized Scores'!AL$5:AL$1048576,MATCH($D394,'Normalized Scores'!$A$5:$A$1048576,)),"")</f>
        <v>2.763489678597646E-3</v>
      </c>
      <c r="U394" s="8">
        <f t="shared" si="65"/>
        <v>2.763489678597646E-3</v>
      </c>
      <c r="V394" s="24">
        <f>IFERROR(INDEX('Normalized Scores'!AR$5:AR$1048576,MATCH($D394,'Normalized Scores'!$A$5:$A$1048576,)),"")</f>
        <v>0.49794192618127892</v>
      </c>
      <c r="W394" s="8">
        <f t="shared" si="66"/>
        <v>0.49794192618127892</v>
      </c>
      <c r="X394" s="5">
        <f>IFERROR(INDEX('Normalized Scores'!AT$5:AT$1048576,MATCH($D394,'Normalized Scores'!$A$5:$A$1048576,)),"")</f>
        <v>0.52311281807759269</v>
      </c>
      <c r="Y394" s="8">
        <f t="shared" si="67"/>
        <v>0.52311281807759269</v>
      </c>
      <c r="Z394" s="17">
        <f>IFERROR(INDEX('Normalized Scores'!AV$5:AV$1048576,MATCH($D394,'Normalized Scores'!$A$5:$A$1048576,)),"")</f>
        <v>0</v>
      </c>
      <c r="AA394" s="10">
        <f t="shared" si="68"/>
        <v>0</v>
      </c>
      <c r="AB394" s="13">
        <f>IFERROR(INDEX('Normalized Scores'!BA$5:BA$1048576,MATCH($D394,'Normalized Scores'!$A$5:$A$1048576,)),"")</f>
        <v>0.39570472173466137</v>
      </c>
      <c r="AC394" s="14">
        <f t="shared" si="69"/>
        <v>0.39570472173466137</v>
      </c>
    </row>
    <row r="395" spans="4:29">
      <c r="D395" s="8" t="str">
        <v>Jhns3</v>
      </c>
      <c r="E395" s="9" t="str">
        <f>IFERROR(INDEX('Normalized Scores'!B$5:B$1048576,MATCH($D395,'Normalized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95" s="12" t="str">
        <f>IFERROR(INDEX('Normalized Scores'!C$5:C$1048576,MATCH($D395,'Normalized Scores'!$A$5:$A$1048576,)),"")</f>
        <v>New Location</v>
      </c>
      <c r="G395" s="79" t="str">
        <f>IFERROR(INDEX('Normalized Scores'!D$5:D$1048576,MATCH($D395,'Normalized Scores'!$A$5:$A$1048576,)),"")</f>
        <v>Johnston</v>
      </c>
      <c r="H395" s="79">
        <f>IFERROR(INDEX('Normalized Scores'!F$5:F$1048576,MATCH($D395,'Normalized Scores'!$A$5:$A$1048576,)),"")</f>
        <v>393</v>
      </c>
      <c r="I395" s="79">
        <f>IFERROR(INDEX('Normalized Scores'!G$5:G$1048576,MATCH($D395,'Normalized Scores'!$A$5:$A$1048576,)),"")</f>
        <v>0</v>
      </c>
      <c r="J395" s="19">
        <f>IFERROR(INDEX('Normalized Scores'!H$5:H$1048576,MATCH($D395,'Normalized Scores'!$A$5:$A$1048576,)),"")</f>
        <v>0.29368263891484275</v>
      </c>
      <c r="K395" s="20">
        <f t="shared" si="60"/>
        <v>0.29368263891484275</v>
      </c>
      <c r="L395" s="23">
        <f>IFERROR(INDEX('Normalized Scores'!J$5:J$1048576,MATCH($D395,'Normalized Scores'!$A$5:$A$1048576,)),"")</f>
        <v>0.141075831235596</v>
      </c>
      <c r="M395" s="20">
        <f t="shared" si="61"/>
        <v>0.141075831235596</v>
      </c>
      <c r="N395" s="22">
        <f>IFERROR(INDEX('Normalized Scores'!L$5:L$1048576,MATCH($D395,'Normalized Scores'!$A$5:$A$1048576,)),"")</f>
        <v>0</v>
      </c>
      <c r="O395" s="20">
        <f t="shared" si="62"/>
        <v>0</v>
      </c>
      <c r="P395" s="25">
        <f>IFERROR(INDEX('Normalized Scores'!R$5:R$1048576,MATCH($D395,'Normalized Scores'!$A$5:$A$1048576,)),"")</f>
        <v>0.44199644212268357</v>
      </c>
      <c r="Q395" s="20">
        <f t="shared" si="63"/>
        <v>0.44199644212268357</v>
      </c>
      <c r="R395" s="3">
        <f>IFERROR(INDEX('Normalized Scores'!Z$5:Z$1048576,MATCH($D395,'Normalized Scores'!$A$5:$A$1048576,)),"")</f>
        <v>0.3961122039233323</v>
      </c>
      <c r="S395" s="8">
        <f t="shared" si="64"/>
        <v>0.3961122039233323</v>
      </c>
      <c r="T395" s="2">
        <f>IFERROR(INDEX('Normalized Scores'!AL$5:AL$1048576,MATCH($D395,'Normalized Scores'!$A$5:$A$1048576,)),"")</f>
        <v>0.21781150157073928</v>
      </c>
      <c r="U395" s="8">
        <f t="shared" si="65"/>
        <v>0.21781150157073928</v>
      </c>
      <c r="V395" s="24">
        <f>IFERROR(INDEX('Normalized Scores'!AR$5:AR$1048576,MATCH($D395,'Normalized Scores'!$A$5:$A$1048576,)),"")</f>
        <v>0.47755133512587616</v>
      </c>
      <c r="W395" s="8">
        <f t="shared" si="66"/>
        <v>0.47755133512587616</v>
      </c>
      <c r="X395" s="5">
        <f>IFERROR(INDEX('Normalized Scores'!AT$5:AT$1048576,MATCH($D395,'Normalized Scores'!$A$5:$A$1048576,)),"")</f>
        <v>0.515174873965206</v>
      </c>
      <c r="Y395" s="8">
        <f t="shared" si="67"/>
        <v>0.515174873965206</v>
      </c>
      <c r="Z395" s="17">
        <f>IFERROR(INDEX('Normalized Scores'!AV$5:AV$1048576,MATCH($D395,'Normalized Scores'!$A$5:$A$1048576,)),"")</f>
        <v>0</v>
      </c>
      <c r="AA395" s="10">
        <f t="shared" si="68"/>
        <v>0</v>
      </c>
      <c r="AB395" s="13">
        <f>IFERROR(INDEX('Normalized Scores'!BA$5:BA$1048576,MATCH($D395,'Normalized Scores'!$A$5:$A$1048576,)),"")</f>
        <v>0.37951115207232161</v>
      </c>
      <c r="AC395" s="14">
        <f t="shared" si="69"/>
        <v>0.37951115207232161</v>
      </c>
    </row>
    <row r="396" spans="4:29">
      <c r="D396" s="8" t="str">
        <v>A27d</v>
      </c>
      <c r="E396" s="9" t="str">
        <f>IFERROR(INDEX('Normalized Scores'!B$5:B$1048576,MATCH($D396,'Normalized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96" s="12" t="str">
        <f>IFERROR(INDEX('Normalized Scores'!C$5:C$1048576,MATCH($D396,'Normalized Scores'!$A$5:$A$1048576,)),"")</f>
        <v>Widening</v>
      </c>
      <c r="G396" s="79" t="str">
        <f>IFERROR(INDEX('Normalized Scores'!D$5:D$1048576,MATCH($D396,'Normalized Scores'!$A$5:$A$1048576,)),"")</f>
        <v>Wake</v>
      </c>
      <c r="H396" s="79">
        <f>IFERROR(INDEX('Normalized Scores'!F$5:F$1048576,MATCH($D396,'Normalized Scores'!$A$5:$A$1048576,)),"")</f>
        <v>394</v>
      </c>
      <c r="I396" s="79">
        <f>IFERROR(INDEX('Normalized Scores'!G$5:G$1048576,MATCH($D396,'Normalized Scores'!$A$5:$A$1048576,)),"")</f>
        <v>44.467848656770698</v>
      </c>
      <c r="J396" s="19">
        <f>IFERROR(INDEX('Normalized Scores'!H$5:H$1048576,MATCH($D396,'Normalized Scores'!$A$5:$A$1048576,)),"")</f>
        <v>0.29357241676566892</v>
      </c>
      <c r="K396" s="20">
        <f t="shared" si="60"/>
        <v>0.29357241676566892</v>
      </c>
      <c r="L396" s="23">
        <f>IFERROR(INDEX('Normalized Scores'!J$5:J$1048576,MATCH($D396,'Normalized Scores'!$A$5:$A$1048576,)),"")</f>
        <v>0.17162997695587101</v>
      </c>
      <c r="M396" s="20">
        <f t="shared" si="61"/>
        <v>0.17162997695587101</v>
      </c>
      <c r="N396" s="22">
        <f>IFERROR(INDEX('Normalized Scores'!L$5:L$1048576,MATCH($D396,'Normalized Scores'!$A$5:$A$1048576,)),"")</f>
        <v>0</v>
      </c>
      <c r="O396" s="20">
        <f t="shared" si="62"/>
        <v>0</v>
      </c>
      <c r="P396" s="25">
        <f>IFERROR(INDEX('Normalized Scores'!R$5:R$1048576,MATCH($D396,'Normalized Scores'!$A$5:$A$1048576,)),"")</f>
        <v>0.26501955661153898</v>
      </c>
      <c r="Q396" s="20">
        <f t="shared" si="63"/>
        <v>0.26501955661153898</v>
      </c>
      <c r="R396" s="3">
        <f>IFERROR(INDEX('Normalized Scores'!Z$5:Z$1048576,MATCH($D396,'Normalized Scores'!$A$5:$A$1048576,)),"")</f>
        <v>0.34791659142806691</v>
      </c>
      <c r="S396" s="8">
        <f t="shared" si="64"/>
        <v>0.34791659142806691</v>
      </c>
      <c r="T396" s="2">
        <f>IFERROR(INDEX('Normalized Scores'!AL$5:AL$1048576,MATCH($D396,'Normalized Scores'!$A$5:$A$1048576,)),"")</f>
        <v>0.46423649016743046</v>
      </c>
      <c r="U396" s="8">
        <f t="shared" si="65"/>
        <v>0.46423649016743046</v>
      </c>
      <c r="V396" s="24">
        <f>IFERROR(INDEX('Normalized Scores'!AR$5:AR$1048576,MATCH($D396,'Normalized Scores'!$A$5:$A$1048576,)),"")</f>
        <v>0.21634909523027046</v>
      </c>
      <c r="W396" s="8">
        <f t="shared" si="66"/>
        <v>0.21634909523027046</v>
      </c>
      <c r="X396" s="5">
        <f>IFERROR(INDEX('Normalized Scores'!AT$5:AT$1048576,MATCH($D396,'Normalized Scores'!$A$5:$A$1048576,)),"")</f>
        <v>0.50330143475981526</v>
      </c>
      <c r="Y396" s="8">
        <f t="shared" si="67"/>
        <v>0.50330143475981526</v>
      </c>
      <c r="Z396" s="17">
        <f>IFERROR(INDEX('Normalized Scores'!AV$5:AV$1048576,MATCH($D396,'Normalized Scores'!$A$5:$A$1048576,)),"")</f>
        <v>0</v>
      </c>
      <c r="AA396" s="10">
        <f t="shared" si="68"/>
        <v>0</v>
      </c>
      <c r="AB396" s="13">
        <f>IFERROR(INDEX('Normalized Scores'!BA$5:BA$1048576,MATCH($D396,'Normalized Scores'!$A$5:$A$1048576,)),"")</f>
        <v>0.4226621854379865</v>
      </c>
      <c r="AC396" s="14">
        <f t="shared" si="69"/>
        <v>0.4226621854379865</v>
      </c>
    </row>
    <row r="397" spans="4:29">
      <c r="D397" s="8" t="str">
        <v>A221</v>
      </c>
      <c r="E397" s="9" t="str">
        <f>IFERROR(INDEX('Normalized Scores'!B$5:B$1048576,MATCH($D397,'Normalized Scores'!$A$5:$A$1048576,)),"")</f>
        <v>NC 54 is proposed to be a 6 lane Boulevard between N.W. Maynard Rd and Wilson Rd. An AADT of 52000 is expected in the planning horizon year (2055) which would cause NC 54 to operate inefficiently in 2055. The purpose of this project is to reduce congestion so NC 54 will operate more efficiently in 2055</v>
      </c>
      <c r="F397" s="12" t="str">
        <f>IFERROR(INDEX('Normalized Scores'!C$5:C$1048576,MATCH($D397,'Normalized Scores'!$A$5:$A$1048576,)),"")</f>
        <v>Widening</v>
      </c>
      <c r="G397" s="79" t="str">
        <f>IFERROR(INDEX('Normalized Scores'!D$5:D$1048576,MATCH($D397,'Normalized Scores'!$A$5:$A$1048576,)),"")</f>
        <v>Wake</v>
      </c>
      <c r="H397" s="79">
        <f>IFERROR(INDEX('Normalized Scores'!F$5:F$1048576,MATCH($D397,'Normalized Scores'!$A$5:$A$1048576,)),"")</f>
        <v>395</v>
      </c>
      <c r="I397" s="79">
        <f>IFERROR(INDEX('Normalized Scores'!G$5:G$1048576,MATCH($D397,'Normalized Scores'!$A$5:$A$1048576,)),"")</f>
        <v>22.2152856559164</v>
      </c>
      <c r="J397" s="19">
        <f>IFERROR(INDEX('Normalized Scores'!H$5:H$1048576,MATCH($D397,'Normalized Scores'!$A$5:$A$1048576,)),"")</f>
        <v>0.29324386937552449</v>
      </c>
      <c r="K397" s="20">
        <f t="shared" si="60"/>
        <v>0.29324386937552449</v>
      </c>
      <c r="L397" s="23">
        <f>IFERROR(INDEX('Normalized Scores'!J$5:J$1048576,MATCH($D397,'Normalized Scores'!$A$5:$A$1048576,)),"")</f>
        <v>0.24698967626217999</v>
      </c>
      <c r="M397" s="20">
        <f t="shared" si="61"/>
        <v>0.24698967626217999</v>
      </c>
      <c r="N397" s="22">
        <f>IFERROR(INDEX('Normalized Scores'!L$5:L$1048576,MATCH($D397,'Normalized Scores'!$A$5:$A$1048576,)),"")</f>
        <v>0</v>
      </c>
      <c r="O397" s="20">
        <f t="shared" si="62"/>
        <v>0</v>
      </c>
      <c r="P397" s="25">
        <f>IFERROR(INDEX('Normalized Scores'!R$5:R$1048576,MATCH($D397,'Normalized Scores'!$A$5:$A$1048576,)),"")</f>
        <v>0.26507869582598892</v>
      </c>
      <c r="Q397" s="20">
        <f t="shared" si="63"/>
        <v>0.26507869582598892</v>
      </c>
      <c r="R397" s="3">
        <f>IFERROR(INDEX('Normalized Scores'!Z$5:Z$1048576,MATCH($D397,'Normalized Scores'!$A$5:$A$1048576,)),"")</f>
        <v>0.396324756987116</v>
      </c>
      <c r="S397" s="8">
        <f t="shared" si="64"/>
        <v>0.396324756987116</v>
      </c>
      <c r="T397" s="2">
        <f>IFERROR(INDEX('Normalized Scores'!AL$5:AL$1048576,MATCH($D397,'Normalized Scores'!$A$5:$A$1048576,)),"")</f>
        <v>4.5235204375209906E-2</v>
      </c>
      <c r="U397" s="8">
        <f t="shared" si="65"/>
        <v>4.5235204375209906E-2</v>
      </c>
      <c r="V397" s="24">
        <f>IFERROR(INDEX('Normalized Scores'!AR$5:AR$1048576,MATCH($D397,'Normalized Scores'!$A$5:$A$1048576,)),"")</f>
        <v>0.2104104280254252</v>
      </c>
      <c r="W397" s="8">
        <f t="shared" si="66"/>
        <v>0.2104104280254252</v>
      </c>
      <c r="X397" s="5">
        <f>IFERROR(INDEX('Normalized Scores'!AT$5:AT$1048576,MATCH($D397,'Normalized Scores'!$A$5:$A$1048576,)),"")</f>
        <v>0.46028195093602131</v>
      </c>
      <c r="Y397" s="8">
        <f t="shared" si="67"/>
        <v>0.46028195093602131</v>
      </c>
      <c r="Z397" s="17">
        <f>IFERROR(INDEX('Normalized Scores'!AV$5:AV$1048576,MATCH($D397,'Normalized Scores'!$A$5:$A$1048576,)),"")</f>
        <v>0</v>
      </c>
      <c r="AA397" s="10">
        <f t="shared" si="68"/>
        <v>0</v>
      </c>
      <c r="AB397" s="13">
        <f>IFERROR(INDEX('Normalized Scores'!BA$5:BA$1048576,MATCH($D397,'Normalized Scores'!$A$5:$A$1048576,)),"")</f>
        <v>0.72096270843198063</v>
      </c>
      <c r="AC397" s="14">
        <f t="shared" si="69"/>
        <v>0.72096270843198063</v>
      </c>
    </row>
    <row r="398" spans="4:29">
      <c r="D398" s="8" t="str">
        <v>A440a1</v>
      </c>
      <c r="E398" s="9" t="str">
        <f>IFERROR(INDEX('Normalized Scores'!B$5:B$1048576,MATCH($D398,'Normalized Scores'!$A$5:$A$1048576,)),"")</f>
        <v>The Metropolitan Transportation Plan includes the goal of improving mobility within the region, which is defined as the provision of transportation infrastructure for all vehicles and pedestrians. Carpenter Fire Station Rd currently is operating at an unacceptable LOS and is expected to worsen in the future. The purpose of this project is to improve mobility along Carpenter Fire Station Rd between Cameron Pond Drive and NC-55 to an acceptable LOS in the peak period and direction while also providing facilities for pedestrians and bicyclists.</v>
      </c>
      <c r="F398" s="12" t="str">
        <f>IFERROR(INDEX('Normalized Scores'!C$5:C$1048576,MATCH($D398,'Normalized Scores'!$A$5:$A$1048576,)),"")</f>
        <v>Widening</v>
      </c>
      <c r="G398" s="79" t="str">
        <f>IFERROR(INDEX('Normalized Scores'!D$5:D$1048576,MATCH($D398,'Normalized Scores'!$A$5:$A$1048576,)),"")</f>
        <v>Wake</v>
      </c>
      <c r="H398" s="79">
        <f>IFERROR(INDEX('Normalized Scores'!F$5:F$1048576,MATCH($D398,'Normalized Scores'!$A$5:$A$1048576,)),"")</f>
        <v>396</v>
      </c>
      <c r="I398" s="79">
        <f>IFERROR(INDEX('Normalized Scores'!G$5:G$1048576,MATCH($D398,'Normalized Scores'!$A$5:$A$1048576,)),"")</f>
        <v>0</v>
      </c>
      <c r="J398" s="19">
        <f>IFERROR(INDEX('Normalized Scores'!H$5:H$1048576,MATCH($D398,'Normalized Scores'!$A$5:$A$1048576,)),"")</f>
        <v>0.29315711933079408</v>
      </c>
      <c r="K398" s="20">
        <f t="shared" si="60"/>
        <v>0.29315711933079408</v>
      </c>
      <c r="L398" s="23">
        <f>IFERROR(INDEX('Normalized Scores'!J$5:J$1048576,MATCH($D398,'Normalized Scores'!$A$5:$A$1048576,)),"")</f>
        <v>0.38120702573839799</v>
      </c>
      <c r="M398" s="20">
        <f t="shared" si="61"/>
        <v>0.38120702573839799</v>
      </c>
      <c r="N398" s="22">
        <f>IFERROR(INDEX('Normalized Scores'!L$5:L$1048576,MATCH($D398,'Normalized Scores'!$A$5:$A$1048576,)),"")</f>
        <v>0</v>
      </c>
      <c r="O398" s="20">
        <f t="shared" si="62"/>
        <v>0</v>
      </c>
      <c r="P398" s="25">
        <f>IFERROR(INDEX('Normalized Scores'!R$5:R$1048576,MATCH($D398,'Normalized Scores'!$A$5:$A$1048576,)),"")</f>
        <v>0.26495211048925515</v>
      </c>
      <c r="Q398" s="20">
        <f t="shared" si="63"/>
        <v>0.26495211048925515</v>
      </c>
      <c r="R398" s="3">
        <f>IFERROR(INDEX('Normalized Scores'!Z$5:Z$1048576,MATCH($D398,'Normalized Scores'!$A$5:$A$1048576,)),"")</f>
        <v>0.2393594307035668</v>
      </c>
      <c r="S398" s="8">
        <f t="shared" si="64"/>
        <v>0.2393594307035668</v>
      </c>
      <c r="T398" s="2">
        <f>IFERROR(INDEX('Normalized Scores'!AL$5:AL$1048576,MATCH($D398,'Normalized Scores'!$A$5:$A$1048576,)),"")</f>
        <v>0.19661947760991749</v>
      </c>
      <c r="U398" s="8">
        <f t="shared" si="65"/>
        <v>0.19661947760991749</v>
      </c>
      <c r="V398" s="24">
        <f>IFERROR(INDEX('Normalized Scores'!AR$5:AR$1048576,MATCH($D398,'Normalized Scores'!$A$5:$A$1048576,)),"")</f>
        <v>0.2104104280254252</v>
      </c>
      <c r="W398" s="8">
        <f t="shared" si="66"/>
        <v>0.2104104280254252</v>
      </c>
      <c r="X398" s="5">
        <f>IFERROR(INDEX('Normalized Scores'!AT$5:AT$1048576,MATCH($D398,'Normalized Scores'!$A$5:$A$1048576,)),"")</f>
        <v>0.53090005619806602</v>
      </c>
      <c r="Y398" s="8">
        <f t="shared" si="67"/>
        <v>0.53090005619806602</v>
      </c>
      <c r="Z398" s="17">
        <f>IFERROR(INDEX('Normalized Scores'!AV$5:AV$1048576,MATCH($D398,'Normalized Scores'!$A$5:$A$1048576,)),"")</f>
        <v>0</v>
      </c>
      <c r="AA398" s="10">
        <f t="shared" si="68"/>
        <v>0</v>
      </c>
      <c r="AB398" s="13">
        <f>IFERROR(INDEX('Normalized Scores'!BA$5:BA$1048576,MATCH($D398,'Normalized Scores'!$A$5:$A$1048576,)),"")</f>
        <v>0.47135879359368743</v>
      </c>
      <c r="AC398" s="14">
        <f t="shared" si="69"/>
        <v>0.47135879359368743</v>
      </c>
    </row>
    <row r="399" spans="4:29">
      <c r="D399" s="8" t="str">
        <v>Hrnt4b1</v>
      </c>
      <c r="E399" s="9" t="str">
        <f>IFERROR(INDEX('Normalized Scores'!B$5:B$1048576,MATCH($D399,'Normalized Scores'!$A$5:$A$1048576,)),"")</f>
        <v>NC-55 is proposed to be a 2 lane Major Thoroughfare between Depot Street and NC 55 Bypass. An AADT of 13000 is expected in the planning horizon year (2055) which would cause NC-55 to operate inefficiently in 2055. The purpose of this project is to reduce congestion so NC-55 will operate more efficiently in 2055</v>
      </c>
      <c r="F399" s="12" t="str">
        <f>IFERROR(INDEX('Normalized Scores'!C$5:C$1048576,MATCH($D399,'Normalized Scores'!$A$5:$A$1048576,)),"")</f>
        <v>Center Turn Lane</v>
      </c>
      <c r="G399" s="79" t="str">
        <f>IFERROR(INDEX('Normalized Scores'!D$5:D$1048576,MATCH($D399,'Normalized Scores'!$A$5:$A$1048576,)),"")</f>
        <v>Harnett</v>
      </c>
      <c r="H399" s="79">
        <f>IFERROR(INDEX('Normalized Scores'!F$5:F$1048576,MATCH($D399,'Normalized Scores'!$A$5:$A$1048576,)),"")</f>
        <v>397</v>
      </c>
      <c r="I399" s="79">
        <f>IFERROR(INDEX('Normalized Scores'!G$5:G$1048576,MATCH($D399,'Normalized Scores'!$A$5:$A$1048576,)),"")</f>
        <v>278.36594230714701</v>
      </c>
      <c r="J399" s="19">
        <f>IFERROR(INDEX('Normalized Scores'!H$5:H$1048576,MATCH($D399,'Normalized Scores'!$A$5:$A$1048576,)),"")</f>
        <v>0.29252091458841467</v>
      </c>
      <c r="K399" s="20">
        <f t="shared" si="60"/>
        <v>0.29252091458841467</v>
      </c>
      <c r="L399" s="23">
        <f>IFERROR(INDEX('Normalized Scores'!J$5:J$1048576,MATCH($D399,'Normalized Scores'!$A$5:$A$1048576,)),"")</f>
        <v>0.26142474358268097</v>
      </c>
      <c r="M399" s="20">
        <f t="shared" si="61"/>
        <v>0.26142474358268097</v>
      </c>
      <c r="N399" s="22">
        <f>IFERROR(INDEX('Normalized Scores'!L$5:L$1048576,MATCH($D399,'Normalized Scores'!$A$5:$A$1048576,)),"")</f>
        <v>0.74450896950848622</v>
      </c>
      <c r="O399" s="20">
        <f t="shared" si="62"/>
        <v>0.74450896950848622</v>
      </c>
      <c r="P399" s="25">
        <f>IFERROR(INDEX('Normalized Scores'!R$5:R$1048576,MATCH($D399,'Normalized Scores'!$A$5:$A$1048576,)),"")</f>
        <v>0.26503409963413949</v>
      </c>
      <c r="Q399" s="20">
        <f t="shared" si="63"/>
        <v>0.26503409963413949</v>
      </c>
      <c r="R399" s="3">
        <f>IFERROR(INDEX('Normalized Scores'!Z$5:Z$1048576,MATCH($D399,'Normalized Scores'!$A$5:$A$1048576,)),"")</f>
        <v>0.28686846718279863</v>
      </c>
      <c r="S399" s="8">
        <f t="shared" si="64"/>
        <v>0.28686846718279863</v>
      </c>
      <c r="T399" s="2">
        <f>IFERROR(INDEX('Normalized Scores'!AL$5:AL$1048576,MATCH($D399,'Normalized Scores'!$A$5:$A$1048576,)),"")</f>
        <v>0.17305184036575652</v>
      </c>
      <c r="U399" s="8">
        <f t="shared" si="65"/>
        <v>0.17305184036575652</v>
      </c>
      <c r="V399" s="24">
        <f>IFERROR(INDEX('Normalized Scores'!AR$5:AR$1048576,MATCH($D399,'Normalized Scores'!$A$5:$A$1048576,)),"")</f>
        <v>0.70817695763545752</v>
      </c>
      <c r="W399" s="8">
        <f t="shared" si="66"/>
        <v>0.70817695763545752</v>
      </c>
      <c r="X399" s="5">
        <f>IFERROR(INDEX('Normalized Scores'!AT$5:AT$1048576,MATCH($D399,'Normalized Scores'!$A$5:$A$1048576,)),"")</f>
        <v>0.5136781985339316</v>
      </c>
      <c r="Y399" s="8">
        <f t="shared" si="67"/>
        <v>0.5136781985339316</v>
      </c>
      <c r="Z399" s="17">
        <f>IFERROR(INDEX('Normalized Scores'!AV$5:AV$1048576,MATCH($D399,'Normalized Scores'!$A$5:$A$1048576,)),"")</f>
        <v>0</v>
      </c>
      <c r="AA399" s="10">
        <f t="shared" si="68"/>
        <v>0</v>
      </c>
      <c r="AB399" s="13">
        <f>IFERROR(INDEX('Normalized Scores'!BA$5:BA$1048576,MATCH($D399,'Normalized Scores'!$A$5:$A$1048576,)),"")</f>
        <v>0.37615639858719563</v>
      </c>
      <c r="AC399" s="14">
        <f t="shared" si="69"/>
        <v>0.37615639858719563</v>
      </c>
    </row>
    <row r="400" spans="4:29">
      <c r="D400" s="8" t="str">
        <v>A921</v>
      </c>
      <c r="E400" s="9" t="str">
        <f>IFERROR(INDEX('Normalized Scores'!B$5:B$1048576,MATCH($D400,'Normalized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00" s="12" t="str">
        <f>IFERROR(INDEX('Normalized Scores'!C$5:C$1048576,MATCH($D400,'Normalized Scores'!$A$5:$A$1048576,)),"")</f>
        <v>New Location</v>
      </c>
      <c r="G400" s="79" t="str">
        <f>IFERROR(INDEX('Normalized Scores'!D$5:D$1048576,MATCH($D400,'Normalized Scores'!$A$5:$A$1048576,)),"")</f>
        <v>Wake</v>
      </c>
      <c r="H400" s="79">
        <f>IFERROR(INDEX('Normalized Scores'!F$5:F$1048576,MATCH($D400,'Normalized Scores'!$A$5:$A$1048576,)),"")</f>
        <v>398</v>
      </c>
      <c r="I400" s="79">
        <f>IFERROR(INDEX('Normalized Scores'!G$5:G$1048576,MATCH($D400,'Normalized Scores'!$A$5:$A$1048576,)),"")</f>
        <v>0</v>
      </c>
      <c r="J400" s="19">
        <f>IFERROR(INDEX('Normalized Scores'!H$5:H$1048576,MATCH($D400,'Normalized Scores'!$A$5:$A$1048576,)),"")</f>
        <v>0.29245470358363629</v>
      </c>
      <c r="K400" s="20">
        <f t="shared" si="60"/>
        <v>0.29245470358363629</v>
      </c>
      <c r="L400" s="23">
        <f>IFERROR(INDEX('Normalized Scores'!J$5:J$1048576,MATCH($D400,'Normalized Scores'!$A$5:$A$1048576,)),"")</f>
        <v>0.151550143849491</v>
      </c>
      <c r="M400" s="20">
        <f t="shared" si="61"/>
        <v>0.151550143849491</v>
      </c>
      <c r="N400" s="22">
        <f>IFERROR(INDEX('Normalized Scores'!L$5:L$1048576,MATCH($D400,'Normalized Scores'!$A$5:$A$1048576,)),"")</f>
        <v>0</v>
      </c>
      <c r="O400" s="20">
        <f t="shared" si="62"/>
        <v>0</v>
      </c>
      <c r="P400" s="25">
        <f>IFERROR(INDEX('Normalized Scores'!R$5:R$1048576,MATCH($D400,'Normalized Scores'!$A$5:$A$1048576,)),"")</f>
        <v>0.26506470488781131</v>
      </c>
      <c r="Q400" s="20">
        <f t="shared" si="63"/>
        <v>0.26506470488781131</v>
      </c>
      <c r="R400" s="3">
        <f>IFERROR(INDEX('Normalized Scores'!Z$5:Z$1048576,MATCH($D400,'Normalized Scores'!$A$5:$A$1048576,)),"")</f>
        <v>0.27443667554324808</v>
      </c>
      <c r="S400" s="8">
        <f t="shared" si="64"/>
        <v>0.27443667554324808</v>
      </c>
      <c r="T400" s="2">
        <f>IFERROR(INDEX('Normalized Scores'!AL$5:AL$1048576,MATCH($D400,'Normalized Scores'!$A$5:$A$1048576,)),"")</f>
        <v>0</v>
      </c>
      <c r="U400" s="8">
        <f t="shared" si="65"/>
        <v>0</v>
      </c>
      <c r="V400" s="24">
        <f>IFERROR(INDEX('Normalized Scores'!AR$5:AR$1048576,MATCH($D400,'Normalized Scores'!$A$5:$A$1048576,)),"")</f>
        <v>0.19864572300860961</v>
      </c>
      <c r="W400" s="8">
        <f t="shared" si="66"/>
        <v>0.19864572300860961</v>
      </c>
      <c r="X400" s="5">
        <f>IFERROR(INDEX('Normalized Scores'!AT$5:AT$1048576,MATCH($D400,'Normalized Scores'!$A$5:$A$1048576,)),"")</f>
        <v>0.50206556363336152</v>
      </c>
      <c r="Y400" s="8">
        <f t="shared" si="67"/>
        <v>0.50206556363336152</v>
      </c>
      <c r="Z400" s="17">
        <f>IFERROR(INDEX('Normalized Scores'!AV$5:AV$1048576,MATCH($D400,'Normalized Scores'!$A$5:$A$1048576,)),"")</f>
        <v>0</v>
      </c>
      <c r="AA400" s="10">
        <f t="shared" si="68"/>
        <v>0</v>
      </c>
      <c r="AB400" s="13">
        <f>IFERROR(INDEX('Normalized Scores'!BA$5:BA$1048576,MATCH($D400,'Normalized Scores'!$A$5:$A$1048576,)),"")</f>
        <v>0.95554368570528248</v>
      </c>
      <c r="AC400" s="14">
        <f t="shared" si="69"/>
        <v>0.95554368570528248</v>
      </c>
    </row>
    <row r="401" spans="4:29">
      <c r="D401" s="8" t="str">
        <v>A138a</v>
      </c>
      <c r="E401" s="9" t="str">
        <f>IFERROR(INDEX('Normalized Scores'!B$5:B$1048576,MATCH($D401,'Normalized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01" s="12" t="str">
        <f>IFERROR(INDEX('Normalized Scores'!C$5:C$1048576,MATCH($D401,'Normalized Scores'!$A$5:$A$1048576,)),"")</f>
        <v>New Location</v>
      </c>
      <c r="G401" s="79" t="str">
        <f>IFERROR(INDEX('Normalized Scores'!D$5:D$1048576,MATCH($D401,'Normalized Scores'!$A$5:$A$1048576,)),"")</f>
        <v>Wake</v>
      </c>
      <c r="H401" s="79">
        <f>IFERROR(INDEX('Normalized Scores'!F$5:F$1048576,MATCH($D401,'Normalized Scores'!$A$5:$A$1048576,)),"")</f>
        <v>399</v>
      </c>
      <c r="I401" s="79">
        <f>IFERROR(INDEX('Normalized Scores'!G$5:G$1048576,MATCH($D401,'Normalized Scores'!$A$5:$A$1048576,)),"")</f>
        <v>0</v>
      </c>
      <c r="J401" s="19">
        <f>IFERROR(INDEX('Normalized Scores'!H$5:H$1048576,MATCH($D401,'Normalized Scores'!$A$5:$A$1048576,)),"")</f>
        <v>0.29223867543573334</v>
      </c>
      <c r="K401" s="20">
        <f t="shared" si="60"/>
        <v>0.29223867543573334</v>
      </c>
      <c r="L401" s="23">
        <f>IFERROR(INDEX('Normalized Scores'!J$5:J$1048576,MATCH($D401,'Normalized Scores'!$A$5:$A$1048576,)),"")</f>
        <v>0.13792052086891998</v>
      </c>
      <c r="M401" s="20">
        <f t="shared" si="61"/>
        <v>0.13792052086891998</v>
      </c>
      <c r="N401" s="22">
        <f>IFERROR(INDEX('Normalized Scores'!L$5:L$1048576,MATCH($D401,'Normalized Scores'!$A$5:$A$1048576,)),"")</f>
        <v>0</v>
      </c>
      <c r="O401" s="20">
        <f t="shared" si="62"/>
        <v>0</v>
      </c>
      <c r="P401" s="25">
        <f>IFERROR(INDEX('Normalized Scores'!R$5:R$1048576,MATCH($D401,'Normalized Scores'!$A$5:$A$1048576,)),"")</f>
        <v>0.265054929389134</v>
      </c>
      <c r="Q401" s="20">
        <f t="shared" si="63"/>
        <v>0.265054929389134</v>
      </c>
      <c r="R401" s="3">
        <f>IFERROR(INDEX('Normalized Scores'!Z$5:Z$1048576,MATCH($D401,'Normalized Scores'!$A$5:$A$1048576,)),"")</f>
        <v>0.46187383353577494</v>
      </c>
      <c r="S401" s="8">
        <f t="shared" si="64"/>
        <v>0.46187383353577494</v>
      </c>
      <c r="T401" s="2">
        <f>IFERROR(INDEX('Normalized Scores'!AL$5:AL$1048576,MATCH($D401,'Normalized Scores'!$A$5:$A$1048576,)),"")</f>
        <v>0.43050821580612331</v>
      </c>
      <c r="U401" s="8">
        <f t="shared" si="65"/>
        <v>0.43050821580612331</v>
      </c>
      <c r="V401" s="24">
        <f>IFERROR(INDEX('Normalized Scores'!AR$5:AR$1048576,MATCH($D401,'Normalized Scores'!$A$5:$A$1048576,)),"")</f>
        <v>0.22231832517209743</v>
      </c>
      <c r="W401" s="8">
        <f t="shared" si="66"/>
        <v>0.22231832517209743</v>
      </c>
      <c r="X401" s="5">
        <f>IFERROR(INDEX('Normalized Scores'!AT$5:AT$1048576,MATCH($D401,'Normalized Scores'!$A$5:$A$1048576,)),"")</f>
        <v>0.52268209275831956</v>
      </c>
      <c r="Y401" s="8">
        <f t="shared" si="67"/>
        <v>0.52268209275831956</v>
      </c>
      <c r="Z401" s="17">
        <f>IFERROR(INDEX('Normalized Scores'!AV$5:AV$1048576,MATCH($D401,'Normalized Scores'!$A$5:$A$1048576,)),"")</f>
        <v>0</v>
      </c>
      <c r="AA401" s="10">
        <f t="shared" si="68"/>
        <v>0</v>
      </c>
      <c r="AB401" s="13">
        <f>IFERROR(INDEX('Normalized Scores'!BA$5:BA$1048576,MATCH($D401,'Normalized Scores'!$A$5:$A$1048576,)),"")</f>
        <v>0.40995412368169237</v>
      </c>
      <c r="AC401" s="14">
        <f t="shared" si="69"/>
        <v>0.40995412368169237</v>
      </c>
    </row>
    <row r="402" spans="4:29">
      <c r="D402" s="8" t="str">
        <v>A554</v>
      </c>
      <c r="E402" s="9" t="str">
        <f>IFERROR(INDEX('Normalized Scores'!B$5:B$1048576,MATCH($D402,'Normalized Scores'!$A$5:$A$1048576,)),"")</f>
        <v>Laura Duncan Widening is proposed to be a 4 lane Major Thoroughfare between US 64 and Old Apex Rd. An AADT of 31000 is expected in the planning horizon year (2055) which would cause Laura Duncan Widening to operate inefficiently in 2055. The purpose of this project is to reduce congestion so Laura Duncan Widening will operate more efficiently in 2055</v>
      </c>
      <c r="F402" s="12" t="str">
        <f>IFERROR(INDEX('Normalized Scores'!C$5:C$1048576,MATCH($D402,'Normalized Scores'!$A$5:$A$1048576,)),"")</f>
        <v>Widening</v>
      </c>
      <c r="G402" s="79" t="str">
        <f>IFERROR(INDEX('Normalized Scores'!D$5:D$1048576,MATCH($D402,'Normalized Scores'!$A$5:$A$1048576,)),"")</f>
        <v>Wake</v>
      </c>
      <c r="H402" s="79">
        <f>IFERROR(INDEX('Normalized Scores'!F$5:F$1048576,MATCH($D402,'Normalized Scores'!$A$5:$A$1048576,)),"")</f>
        <v>400</v>
      </c>
      <c r="I402" s="79">
        <f>IFERROR(INDEX('Normalized Scores'!G$5:G$1048576,MATCH($D402,'Normalized Scores'!$A$5:$A$1048576,)),"")</f>
        <v>27.3525515964085</v>
      </c>
      <c r="J402" s="19">
        <f>IFERROR(INDEX('Normalized Scores'!H$5:H$1048576,MATCH($D402,'Normalized Scores'!$A$5:$A$1048576,)),"")</f>
        <v>0.2918128717435457</v>
      </c>
      <c r="K402" s="20">
        <f t="shared" si="60"/>
        <v>0.2918128717435457</v>
      </c>
      <c r="L402" s="23">
        <f>IFERROR(INDEX('Normalized Scores'!J$5:J$1048576,MATCH($D402,'Normalized Scores'!$A$5:$A$1048576,)),"")</f>
        <v>0.42560207147127199</v>
      </c>
      <c r="M402" s="20">
        <f t="shared" si="61"/>
        <v>0.42560207147127199</v>
      </c>
      <c r="N402" s="22">
        <f>IFERROR(INDEX('Normalized Scores'!L$5:L$1048576,MATCH($D402,'Normalized Scores'!$A$5:$A$1048576,)),"")</f>
        <v>0</v>
      </c>
      <c r="O402" s="20">
        <f t="shared" si="62"/>
        <v>0</v>
      </c>
      <c r="P402" s="25">
        <f>IFERROR(INDEX('Normalized Scores'!R$5:R$1048576,MATCH($D402,'Normalized Scores'!$A$5:$A$1048576,)),"")</f>
        <v>0.2650304863990377</v>
      </c>
      <c r="Q402" s="20">
        <f t="shared" si="63"/>
        <v>0.2650304863990377</v>
      </c>
      <c r="R402" s="3">
        <f>IFERROR(INDEX('Normalized Scores'!Z$5:Z$1048576,MATCH($D402,'Normalized Scores'!$A$5:$A$1048576,)),"")</f>
        <v>0.37615618369592874</v>
      </c>
      <c r="S402" s="8">
        <f t="shared" si="64"/>
        <v>0.37615618369592874</v>
      </c>
      <c r="T402" s="2">
        <f>IFERROR(INDEX('Normalized Scores'!AL$5:AL$1048576,MATCH($D402,'Normalized Scores'!$A$5:$A$1048576,)),"")</f>
        <v>5.9864433000858447E-2</v>
      </c>
      <c r="U402" s="8">
        <f t="shared" si="65"/>
        <v>5.9864433000858447E-2</v>
      </c>
      <c r="V402" s="24">
        <f>IFERROR(INDEX('Normalized Scores'!AR$5:AR$1048576,MATCH($D402,'Normalized Scores'!$A$5:$A$1048576,)),"")</f>
        <v>0.20450758315415529</v>
      </c>
      <c r="W402" s="8">
        <f t="shared" si="66"/>
        <v>0.20450758315415529</v>
      </c>
      <c r="X402" s="5">
        <f>IFERROR(INDEX('Normalized Scores'!AT$5:AT$1048576,MATCH($D402,'Normalized Scores'!$A$5:$A$1048576,)),"")</f>
        <v>0.46248632222282882</v>
      </c>
      <c r="Y402" s="8">
        <f t="shared" si="67"/>
        <v>0.46248632222282882</v>
      </c>
      <c r="Z402" s="17">
        <f>IFERROR(INDEX('Normalized Scores'!AV$5:AV$1048576,MATCH($D402,'Normalized Scores'!$A$5:$A$1048576,)),"")</f>
        <v>0</v>
      </c>
      <c r="AA402" s="10">
        <f t="shared" si="68"/>
        <v>0</v>
      </c>
      <c r="AB402" s="13">
        <f>IFERROR(INDEX('Normalized Scores'!BA$5:BA$1048576,MATCH($D402,'Normalized Scores'!$A$5:$A$1048576,)),"")</f>
        <v>0.47143490945779193</v>
      </c>
      <c r="AC402" s="14">
        <f t="shared" si="69"/>
        <v>0.47143490945779193</v>
      </c>
    </row>
    <row r="403" spans="4:29">
      <c r="D403" s="8" t="str">
        <v>A219b</v>
      </c>
      <c r="E403" s="9" t="str">
        <f>IFERROR(INDEX('Normalized Scores'!B$5:B$1048576,MATCH($D403,'Normalized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03" s="12" t="str">
        <f>IFERROR(INDEX('Normalized Scores'!C$5:C$1048576,MATCH($D403,'Normalized Scores'!$A$5:$A$1048576,)),"")</f>
        <v>New Location</v>
      </c>
      <c r="G403" s="79" t="str">
        <f>IFERROR(INDEX('Normalized Scores'!D$5:D$1048576,MATCH($D403,'Normalized Scores'!$A$5:$A$1048576,)),"")</f>
        <v>Wake</v>
      </c>
      <c r="H403" s="79">
        <f>IFERROR(INDEX('Normalized Scores'!F$5:F$1048576,MATCH($D403,'Normalized Scores'!$A$5:$A$1048576,)),"")</f>
        <v>401</v>
      </c>
      <c r="I403" s="79">
        <f>IFERROR(INDEX('Normalized Scores'!G$5:G$1048576,MATCH($D403,'Normalized Scores'!$A$5:$A$1048576,)),"")</f>
        <v>0</v>
      </c>
      <c r="J403" s="19">
        <f>IFERROR(INDEX('Normalized Scores'!H$5:H$1048576,MATCH($D403,'Normalized Scores'!$A$5:$A$1048576,)),"")</f>
        <v>0.29170852208189718</v>
      </c>
      <c r="K403" s="20">
        <f t="shared" si="60"/>
        <v>0.29170852208189718</v>
      </c>
      <c r="L403" s="23">
        <f>IFERROR(INDEX('Normalized Scores'!J$5:J$1048576,MATCH($D403,'Normalized Scores'!$A$5:$A$1048576,)),"")</f>
        <v>0.166907943259057</v>
      </c>
      <c r="M403" s="20">
        <f t="shared" si="61"/>
        <v>0.166907943259057</v>
      </c>
      <c r="N403" s="22">
        <f>IFERROR(INDEX('Normalized Scores'!L$5:L$1048576,MATCH($D403,'Normalized Scores'!$A$5:$A$1048576,)),"")</f>
        <v>0</v>
      </c>
      <c r="O403" s="20">
        <f t="shared" si="62"/>
        <v>0</v>
      </c>
      <c r="P403" s="25">
        <f>IFERROR(INDEX('Normalized Scores'!R$5:R$1048576,MATCH($D403,'Normalized Scores'!$A$5:$A$1048576,)),"")</f>
        <v>0.40821377923799107</v>
      </c>
      <c r="Q403" s="20">
        <f t="shared" si="63"/>
        <v>0.40821377923799107</v>
      </c>
      <c r="R403" s="3">
        <f>IFERROR(INDEX('Normalized Scores'!Z$5:Z$1048576,MATCH($D403,'Normalized Scores'!$A$5:$A$1048576,)),"")</f>
        <v>0.34785532737937525</v>
      </c>
      <c r="S403" s="8">
        <f t="shared" si="64"/>
        <v>0.34785532737937525</v>
      </c>
      <c r="T403" s="2">
        <f>IFERROR(INDEX('Normalized Scores'!AL$5:AL$1048576,MATCH($D403,'Normalized Scores'!$A$5:$A$1048576,)),"")</f>
        <v>0.25299028895841924</v>
      </c>
      <c r="U403" s="8">
        <f t="shared" si="65"/>
        <v>0.25299028895841924</v>
      </c>
      <c r="V403" s="24">
        <f>IFERROR(INDEX('Normalized Scores'!AR$5:AR$1048576,MATCH($D403,'Normalized Scores'!$A$5:$A$1048576,)),"")</f>
        <v>0.2104104280254252</v>
      </c>
      <c r="W403" s="8">
        <f t="shared" si="66"/>
        <v>0.2104104280254252</v>
      </c>
      <c r="X403" s="5">
        <f>IFERROR(INDEX('Normalized Scores'!AT$5:AT$1048576,MATCH($D403,'Normalized Scores'!$A$5:$A$1048576,)),"")</f>
        <v>0.49406463120461991</v>
      </c>
      <c r="Y403" s="8">
        <f t="shared" si="67"/>
        <v>0.49406463120461991</v>
      </c>
      <c r="Z403" s="17">
        <f>IFERROR(INDEX('Normalized Scores'!AV$5:AV$1048576,MATCH($D403,'Normalized Scores'!$A$5:$A$1048576,)),"")</f>
        <v>0</v>
      </c>
      <c r="AA403" s="10">
        <f t="shared" si="68"/>
        <v>0</v>
      </c>
      <c r="AB403" s="13">
        <f>IFERROR(INDEX('Normalized Scores'!BA$5:BA$1048576,MATCH($D403,'Normalized Scores'!$A$5:$A$1048576,)),"")</f>
        <v>0.39224120652437761</v>
      </c>
      <c r="AC403" s="14">
        <f t="shared" si="69"/>
        <v>0.39224120652437761</v>
      </c>
    </row>
    <row r="404" spans="4:29">
      <c r="D404" s="8" t="str">
        <v>A237a</v>
      </c>
      <c r="E404" s="9" t="str">
        <f>IFERROR(INDEX('Normalized Scores'!B$5:B$1048576,MATCH($D404,'Normalized Scores'!$A$5:$A$1048576,)),"")</f>
        <v>Old Apex Rd is proposed to be a 4 lane Major Thoroughfare between West Chatham St and Cary Parkway. An AADT of 28000 is expected in the planning horizon year (2055) which would cause Old Apex Rd to operate inefficiently in 2055. The purpose of this project is to reduce congestion so Old Apex Rd will operate more efficiently in 2055</v>
      </c>
      <c r="F404" s="12" t="str">
        <f>IFERROR(INDEX('Normalized Scores'!C$5:C$1048576,MATCH($D404,'Normalized Scores'!$A$5:$A$1048576,)),"")</f>
        <v>Widening</v>
      </c>
      <c r="G404" s="79" t="str">
        <f>IFERROR(INDEX('Normalized Scores'!D$5:D$1048576,MATCH($D404,'Normalized Scores'!$A$5:$A$1048576,)),"")</f>
        <v>Wake</v>
      </c>
      <c r="H404" s="79">
        <f>IFERROR(INDEX('Normalized Scores'!F$5:F$1048576,MATCH($D404,'Normalized Scores'!$A$5:$A$1048576,)),"")</f>
        <v>402</v>
      </c>
      <c r="I404" s="79">
        <f>IFERROR(INDEX('Normalized Scores'!G$5:G$1048576,MATCH($D404,'Normalized Scores'!$A$5:$A$1048576,)),"")</f>
        <v>123.398391687131</v>
      </c>
      <c r="J404" s="19">
        <f>IFERROR(INDEX('Normalized Scores'!H$5:H$1048576,MATCH($D404,'Normalized Scores'!$A$5:$A$1048576,)),"")</f>
        <v>0.29149148908293937</v>
      </c>
      <c r="K404" s="20">
        <f t="shared" si="60"/>
        <v>0.29149148908293937</v>
      </c>
      <c r="L404" s="23">
        <f>IFERROR(INDEX('Normalized Scores'!J$5:J$1048576,MATCH($D404,'Normalized Scores'!$A$5:$A$1048576,)),"")</f>
        <v>0.18682350094278599</v>
      </c>
      <c r="M404" s="20">
        <f t="shared" si="61"/>
        <v>0.18682350094278599</v>
      </c>
      <c r="N404" s="22">
        <f>IFERROR(INDEX('Normalized Scores'!L$5:L$1048576,MATCH($D404,'Normalized Scores'!$A$5:$A$1048576,)),"")</f>
        <v>0</v>
      </c>
      <c r="O404" s="20">
        <f t="shared" si="62"/>
        <v>0</v>
      </c>
      <c r="P404" s="25">
        <f>IFERROR(INDEX('Normalized Scores'!R$5:R$1048576,MATCH($D404,'Normalized Scores'!$A$5:$A$1048576,)),"")</f>
        <v>0.42324460066257186</v>
      </c>
      <c r="Q404" s="20">
        <f t="shared" si="63"/>
        <v>0.42324460066257186</v>
      </c>
      <c r="R404" s="3">
        <f>IFERROR(INDEX('Normalized Scores'!Z$5:Z$1048576,MATCH($D404,'Normalized Scores'!$A$5:$A$1048576,)),"")</f>
        <v>0.49340296820587659</v>
      </c>
      <c r="S404" s="8">
        <f t="shared" si="64"/>
        <v>0.49340296820587659</v>
      </c>
      <c r="T404" s="2">
        <f>IFERROR(INDEX('Normalized Scores'!AL$5:AL$1048576,MATCH($D404,'Normalized Scores'!$A$5:$A$1048576,)),"")</f>
        <v>9.1952034523625575E-2</v>
      </c>
      <c r="U404" s="8">
        <f t="shared" si="65"/>
        <v>9.1952034523625575E-2</v>
      </c>
      <c r="V404" s="24">
        <f>IFERROR(INDEX('Normalized Scores'!AR$5:AR$1048576,MATCH($D404,'Normalized Scores'!$A$5:$A$1048576,)),"")</f>
        <v>0.20450758315415529</v>
      </c>
      <c r="W404" s="8">
        <f t="shared" si="66"/>
        <v>0.20450758315415529</v>
      </c>
      <c r="X404" s="5">
        <f>IFERROR(INDEX('Normalized Scores'!AT$5:AT$1048576,MATCH($D404,'Normalized Scores'!$A$5:$A$1048576,)),"")</f>
        <v>0.5151227571727075</v>
      </c>
      <c r="Y404" s="8">
        <f t="shared" si="67"/>
        <v>0.5151227571727075</v>
      </c>
      <c r="Z404" s="17">
        <f>IFERROR(INDEX('Normalized Scores'!AV$5:AV$1048576,MATCH($D404,'Normalized Scores'!$A$5:$A$1048576,)),"")</f>
        <v>0</v>
      </c>
      <c r="AA404" s="10">
        <f t="shared" si="68"/>
        <v>0</v>
      </c>
      <c r="AB404" s="13">
        <f>IFERROR(INDEX('Normalized Scores'!BA$5:BA$1048576,MATCH($D404,'Normalized Scores'!$A$5:$A$1048576,)),"")</f>
        <v>0.39617599247314905</v>
      </c>
      <c r="AC404" s="14">
        <f t="shared" si="69"/>
        <v>0.39617599247314905</v>
      </c>
    </row>
    <row r="405" spans="4:29">
      <c r="D405" s="8" t="str">
        <v>A670</v>
      </c>
      <c r="E405" s="9" t="str">
        <f>IFERROR(INDEX('Normalized Scores'!B$5:B$1048576,MATCH($D405,'Normalized Scores'!$A$5:$A$1048576,)),"")</f>
        <v>The Long Range Transportation Plan identifies the areas adjacent to Western Wendell Ext between Poole Road and Lake Glad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05" s="12" t="str">
        <f>IFERROR(INDEX('Normalized Scores'!C$5:C$1048576,MATCH($D405,'Normalized Scores'!$A$5:$A$1048576,)),"")</f>
        <v>New Location</v>
      </c>
      <c r="G405" s="79" t="str">
        <f>IFERROR(INDEX('Normalized Scores'!D$5:D$1048576,MATCH($D405,'Normalized Scores'!$A$5:$A$1048576,)),"")</f>
        <v>Wake</v>
      </c>
      <c r="H405" s="79">
        <f>IFERROR(INDEX('Normalized Scores'!F$5:F$1048576,MATCH($D405,'Normalized Scores'!$A$5:$A$1048576,)),"")</f>
        <v>403</v>
      </c>
      <c r="I405" s="79">
        <f>IFERROR(INDEX('Normalized Scores'!G$5:G$1048576,MATCH($D405,'Normalized Scores'!$A$5:$A$1048576,)),"")</f>
        <v>0</v>
      </c>
      <c r="J405" s="19">
        <f>IFERROR(INDEX('Normalized Scores'!H$5:H$1048576,MATCH($D405,'Normalized Scores'!$A$5:$A$1048576,)),"")</f>
        <v>0.29138887705581518</v>
      </c>
      <c r="K405" s="20">
        <f t="shared" si="60"/>
        <v>0.29138887705581518</v>
      </c>
      <c r="L405" s="23">
        <f>IFERROR(INDEX('Normalized Scores'!J$5:J$1048576,MATCH($D405,'Normalized Scores'!$A$5:$A$1048576,)),"")</f>
        <v>0.35817031188986398</v>
      </c>
      <c r="M405" s="20">
        <f t="shared" si="61"/>
        <v>0.35817031188986398</v>
      </c>
      <c r="N405" s="22">
        <f>IFERROR(INDEX('Normalized Scores'!L$5:L$1048576,MATCH($D405,'Normalized Scores'!$A$5:$A$1048576,)),"")</f>
        <v>0</v>
      </c>
      <c r="O405" s="20">
        <f t="shared" si="62"/>
        <v>0</v>
      </c>
      <c r="P405" s="25">
        <f>IFERROR(INDEX('Normalized Scores'!R$5:R$1048576,MATCH($D405,'Normalized Scores'!$A$5:$A$1048576,)),"")</f>
        <v>0.41719313035906097</v>
      </c>
      <c r="Q405" s="20">
        <f t="shared" si="63"/>
        <v>0.41719313035906097</v>
      </c>
      <c r="R405" s="3">
        <f>IFERROR(INDEX('Normalized Scores'!Z$5:Z$1048576,MATCH($D405,'Normalized Scores'!$A$5:$A$1048576,)),"")</f>
        <v>0.3508011490714994</v>
      </c>
      <c r="S405" s="8">
        <f t="shared" si="64"/>
        <v>0.3508011490714994</v>
      </c>
      <c r="T405" s="2">
        <f>IFERROR(INDEX('Normalized Scores'!AL$5:AL$1048576,MATCH($D405,'Normalized Scores'!$A$5:$A$1048576,)),"")</f>
        <v>0</v>
      </c>
      <c r="U405" s="8">
        <f t="shared" si="65"/>
        <v>0</v>
      </c>
      <c r="V405" s="24">
        <f>IFERROR(INDEX('Normalized Scores'!AR$5:AR$1048576,MATCH($D405,'Normalized Scores'!$A$5:$A$1048576,)),"")</f>
        <v>0.54267474238274827</v>
      </c>
      <c r="W405" s="8">
        <f t="shared" si="66"/>
        <v>0.54267474238274827</v>
      </c>
      <c r="X405" s="5">
        <f>IFERROR(INDEX('Normalized Scores'!AT$5:AT$1048576,MATCH($D405,'Normalized Scores'!$A$5:$A$1048576,)),"")</f>
        <v>0.54158913738560466</v>
      </c>
      <c r="Y405" s="8">
        <f t="shared" si="67"/>
        <v>0.54158913738560466</v>
      </c>
      <c r="Z405" s="17">
        <f>IFERROR(INDEX('Normalized Scores'!AV$5:AV$1048576,MATCH($D405,'Normalized Scores'!$A$5:$A$1048576,)),"")</f>
        <v>0</v>
      </c>
      <c r="AA405" s="10">
        <f t="shared" si="68"/>
        <v>0</v>
      </c>
      <c r="AB405" s="13">
        <f>IFERROR(INDEX('Normalized Scores'!BA$5:BA$1048576,MATCH($D405,'Normalized Scores'!$A$5:$A$1048576,)),"")</f>
        <v>0.35531306874431323</v>
      </c>
      <c r="AC405" s="14">
        <f t="shared" si="69"/>
        <v>0.35531306874431323</v>
      </c>
    </row>
    <row r="406" spans="4:29">
      <c r="D406" s="8" t="str">
        <v>A947</v>
      </c>
      <c r="E406" s="9" t="str">
        <f>IFERROR(INDEX('Normalized Scores'!B$5:B$1048576,MATCH($D406,'Normalized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06" s="12" t="str">
        <f>IFERROR(INDEX('Normalized Scores'!C$5:C$1048576,MATCH($D406,'Normalized Scores'!$A$5:$A$1048576,)),"")</f>
        <v>Center Turn Lane</v>
      </c>
      <c r="G406" s="79" t="str">
        <f>IFERROR(INDEX('Normalized Scores'!D$5:D$1048576,MATCH($D406,'Normalized Scores'!$A$5:$A$1048576,)),"")</f>
        <v>Wake</v>
      </c>
      <c r="H406" s="79">
        <f>IFERROR(INDEX('Normalized Scores'!F$5:F$1048576,MATCH($D406,'Normalized Scores'!$A$5:$A$1048576,)),"")</f>
        <v>404</v>
      </c>
      <c r="I406" s="79">
        <f>IFERROR(INDEX('Normalized Scores'!G$5:G$1048576,MATCH($D406,'Normalized Scores'!$A$5:$A$1048576,)),"")</f>
        <v>0</v>
      </c>
      <c r="J406" s="19">
        <f>IFERROR(INDEX('Normalized Scores'!H$5:H$1048576,MATCH($D406,'Normalized Scores'!$A$5:$A$1048576,)),"")</f>
        <v>0.28913886995371907</v>
      </c>
      <c r="K406" s="20">
        <f t="shared" si="60"/>
        <v>0.28913886995371907</v>
      </c>
      <c r="L406" s="23">
        <f>IFERROR(INDEX('Normalized Scores'!J$5:J$1048576,MATCH($D406,'Normalized Scores'!$A$5:$A$1048576,)),"")</f>
        <v>0.145454545454545</v>
      </c>
      <c r="M406" s="20">
        <f t="shared" si="61"/>
        <v>0.145454545454545</v>
      </c>
      <c r="N406" s="22">
        <f>IFERROR(INDEX('Normalized Scores'!L$5:L$1048576,MATCH($D406,'Normalized Scores'!$A$5:$A$1048576,)),"")</f>
        <v>0</v>
      </c>
      <c r="O406" s="20">
        <f t="shared" si="62"/>
        <v>0</v>
      </c>
      <c r="P406" s="25">
        <f>IFERROR(INDEX('Normalized Scores'!R$5:R$1048576,MATCH($D406,'Normalized Scores'!$A$5:$A$1048576,)),"")</f>
        <v>0.40169240651547794</v>
      </c>
      <c r="Q406" s="20">
        <f t="shared" si="63"/>
        <v>0.40169240651547794</v>
      </c>
      <c r="R406" s="3">
        <f>IFERROR(INDEX('Normalized Scores'!Z$5:Z$1048576,MATCH($D406,'Normalized Scores'!$A$5:$A$1048576,)),"")</f>
        <v>0.27777823826260906</v>
      </c>
      <c r="S406" s="8">
        <f t="shared" si="64"/>
        <v>0.27777823826260906</v>
      </c>
      <c r="T406" s="2">
        <f>IFERROR(INDEX('Normalized Scores'!AL$5:AL$1048576,MATCH($D406,'Normalized Scores'!$A$5:$A$1048576,)),"")</f>
        <v>0.31075377053568187</v>
      </c>
      <c r="U406" s="8">
        <f t="shared" si="65"/>
        <v>0.31075377053568187</v>
      </c>
      <c r="V406" s="24">
        <f>IFERROR(INDEX('Normalized Scores'!AR$5:AR$1048576,MATCH($D406,'Normalized Scores'!$A$5:$A$1048576,)),"")</f>
        <v>0.2104104280254252</v>
      </c>
      <c r="W406" s="8">
        <f t="shared" si="66"/>
        <v>0.2104104280254252</v>
      </c>
      <c r="X406" s="5">
        <f>IFERROR(INDEX('Normalized Scores'!AT$5:AT$1048576,MATCH($D406,'Normalized Scores'!$A$5:$A$1048576,)),"")</f>
        <v>0.52622701581408604</v>
      </c>
      <c r="Y406" s="8">
        <f t="shared" si="67"/>
        <v>0.52622701581408604</v>
      </c>
      <c r="Z406" s="17">
        <f>IFERROR(INDEX('Normalized Scores'!AV$5:AV$1048576,MATCH($D406,'Normalized Scores'!$A$5:$A$1048576,)),"")</f>
        <v>0</v>
      </c>
      <c r="AA406" s="10">
        <f t="shared" si="68"/>
        <v>0</v>
      </c>
      <c r="AB406" s="13">
        <f>IFERROR(INDEX('Normalized Scores'!BA$5:BA$1048576,MATCH($D406,'Normalized Scores'!$A$5:$A$1048576,)),"")</f>
        <v>0.39281746024415415</v>
      </c>
      <c r="AC406" s="14">
        <f t="shared" si="69"/>
        <v>0.39281746024415415</v>
      </c>
    </row>
    <row r="407" spans="4:29">
      <c r="D407" s="8" t="str">
        <v>A169d1</v>
      </c>
      <c r="E407" s="9" t="str">
        <f>IFERROR(INDEX('Normalized Scores'!B$5:B$1048576,MATCH($D407,'Normalized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07" s="12" t="str">
        <f>IFERROR(INDEX('Normalized Scores'!C$5:C$1048576,MATCH($D407,'Normalized Scores'!$A$5:$A$1048576,)),"")</f>
        <v>New Location</v>
      </c>
      <c r="G407" s="79" t="str">
        <f>IFERROR(INDEX('Normalized Scores'!D$5:D$1048576,MATCH($D407,'Normalized Scores'!$A$5:$A$1048576,)),"")</f>
        <v>Wake</v>
      </c>
      <c r="H407" s="79">
        <f>IFERROR(INDEX('Normalized Scores'!F$5:F$1048576,MATCH($D407,'Normalized Scores'!$A$5:$A$1048576,)),"")</f>
        <v>405</v>
      </c>
      <c r="I407" s="79">
        <f>IFERROR(INDEX('Normalized Scores'!G$5:G$1048576,MATCH($D407,'Normalized Scores'!$A$5:$A$1048576,)),"")</f>
        <v>173.58048662837101</v>
      </c>
      <c r="J407" s="19">
        <f>IFERROR(INDEX('Normalized Scores'!H$5:H$1048576,MATCH($D407,'Normalized Scores'!$A$5:$A$1048576,)),"")</f>
        <v>0.28820839623580219</v>
      </c>
      <c r="K407" s="20">
        <f t="shared" si="60"/>
        <v>0.28820839623580219</v>
      </c>
      <c r="L407" s="23">
        <f>IFERROR(INDEX('Normalized Scores'!J$5:J$1048576,MATCH($D407,'Normalized Scores'!$A$5:$A$1048576,)),"")</f>
        <v>0.15734612865009201</v>
      </c>
      <c r="M407" s="20">
        <f t="shared" si="61"/>
        <v>0.15734612865009201</v>
      </c>
      <c r="N407" s="22">
        <f>IFERROR(INDEX('Normalized Scores'!L$5:L$1048576,MATCH($D407,'Normalized Scores'!$A$5:$A$1048576,)),"")</f>
        <v>0</v>
      </c>
      <c r="O407" s="20">
        <f t="shared" si="62"/>
        <v>0</v>
      </c>
      <c r="P407" s="25">
        <f>IFERROR(INDEX('Normalized Scores'!R$5:R$1048576,MATCH($D407,'Normalized Scores'!$A$5:$A$1048576,)),"")</f>
        <v>0.26504788372650767</v>
      </c>
      <c r="Q407" s="20">
        <f t="shared" si="63"/>
        <v>0.26504788372650767</v>
      </c>
      <c r="R407" s="3">
        <f>IFERROR(INDEX('Normalized Scores'!Z$5:Z$1048576,MATCH($D407,'Normalized Scores'!$A$5:$A$1048576,)),"")</f>
        <v>0.23942842713953169</v>
      </c>
      <c r="S407" s="8">
        <f t="shared" si="64"/>
        <v>0.23942842713953169</v>
      </c>
      <c r="T407" s="2">
        <f>IFERROR(INDEX('Normalized Scores'!AL$5:AL$1048576,MATCH($D407,'Normalized Scores'!$A$5:$A$1048576,)),"")</f>
        <v>0.58339027320735815</v>
      </c>
      <c r="U407" s="8">
        <f t="shared" si="65"/>
        <v>0.58339027320735815</v>
      </c>
      <c r="V407" s="24">
        <f>IFERROR(INDEX('Normalized Scores'!AR$5:AR$1048576,MATCH($D407,'Normalized Scores'!$A$5:$A$1048576,)),"")</f>
        <v>0.24639306997832044</v>
      </c>
      <c r="W407" s="8">
        <f t="shared" si="66"/>
        <v>0.24639306997832044</v>
      </c>
      <c r="X407" s="5">
        <f>IFERROR(INDEX('Normalized Scores'!AT$5:AT$1048576,MATCH($D407,'Normalized Scores'!$A$5:$A$1048576,)),"")</f>
        <v>0.52145492841262575</v>
      </c>
      <c r="Y407" s="8">
        <f t="shared" si="67"/>
        <v>0.52145492841262575</v>
      </c>
      <c r="Z407" s="17">
        <f>IFERROR(INDEX('Normalized Scores'!AV$5:AV$1048576,MATCH($D407,'Normalized Scores'!$A$5:$A$1048576,)),"")</f>
        <v>0</v>
      </c>
      <c r="AA407" s="10">
        <f t="shared" si="68"/>
        <v>0</v>
      </c>
      <c r="AB407" s="13">
        <f>IFERROR(INDEX('Normalized Scores'!BA$5:BA$1048576,MATCH($D407,'Normalized Scores'!$A$5:$A$1048576,)),"")</f>
        <v>0.35302046305645807</v>
      </c>
      <c r="AC407" s="14">
        <f t="shared" si="69"/>
        <v>0.35302046305645807</v>
      </c>
    </row>
    <row r="408" spans="4:29">
      <c r="D408" s="8" t="str">
        <v>A648</v>
      </c>
      <c r="E408" s="9" t="str">
        <f>IFERROR(INDEX('Normalized Scores'!B$5:B$1048576,MATCH($D408,'Normalized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a new location of Friendship Road between US 1 and existing Friendship Road to an acceptable LOS in the peak period and direction while also providing facilities for pedestrians and bicyclists.</v>
      </c>
      <c r="F408" s="12" t="str">
        <f>IFERROR(INDEX('Normalized Scores'!C$5:C$1048576,MATCH($D408,'Normalized Scores'!$A$5:$A$1048576,)),"")</f>
        <v>Interchange</v>
      </c>
      <c r="G408" s="79" t="str">
        <f>IFERROR(INDEX('Normalized Scores'!D$5:D$1048576,MATCH($D408,'Normalized Scores'!$A$5:$A$1048576,)),"")</f>
        <v>Wake</v>
      </c>
      <c r="H408" s="79">
        <f>IFERROR(INDEX('Normalized Scores'!F$5:F$1048576,MATCH($D408,'Normalized Scores'!$A$5:$A$1048576,)),"")</f>
        <v>406</v>
      </c>
      <c r="I408" s="79">
        <f>IFERROR(INDEX('Normalized Scores'!G$5:G$1048576,MATCH($D408,'Normalized Scores'!$A$5:$A$1048576,)),"")</f>
        <v>4164.9909852464898</v>
      </c>
      <c r="J408" s="19">
        <f>IFERROR(INDEX('Normalized Scores'!H$5:H$1048576,MATCH($D408,'Normalized Scores'!$A$5:$A$1048576,)),"")</f>
        <v>0.28749215184047289</v>
      </c>
      <c r="K408" s="20">
        <f t="shared" si="60"/>
        <v>0.28749215184047289</v>
      </c>
      <c r="L408" s="23">
        <f>IFERROR(INDEX('Normalized Scores'!J$5:J$1048576,MATCH($D408,'Normalized Scores'!$A$5:$A$1048576,)),"")</f>
        <v>0.18670729364400401</v>
      </c>
      <c r="M408" s="20">
        <f t="shared" si="61"/>
        <v>0.18670729364400401</v>
      </c>
      <c r="N408" s="22">
        <f>IFERROR(INDEX('Normalized Scores'!L$5:L$1048576,MATCH($D408,'Normalized Scores'!$A$5:$A$1048576,)),"")</f>
        <v>0</v>
      </c>
      <c r="O408" s="20">
        <f t="shared" si="62"/>
        <v>0</v>
      </c>
      <c r="P408" s="25">
        <f>IFERROR(INDEX('Normalized Scores'!R$5:R$1048576,MATCH($D408,'Normalized Scores'!$A$5:$A$1048576,)),"")</f>
        <v>0.26503483772671527</v>
      </c>
      <c r="Q408" s="20">
        <f t="shared" si="63"/>
        <v>0.26503483772671527</v>
      </c>
      <c r="R408" s="3">
        <f>IFERROR(INDEX('Normalized Scores'!Z$5:Z$1048576,MATCH($D408,'Normalized Scores'!$A$5:$A$1048576,)),"")</f>
        <v>0.28789482170873987</v>
      </c>
      <c r="S408" s="8">
        <f t="shared" si="64"/>
        <v>0.28789482170873987</v>
      </c>
      <c r="T408" s="2">
        <f>IFERROR(INDEX('Normalized Scores'!AL$5:AL$1048576,MATCH($D408,'Normalized Scores'!$A$5:$A$1048576,)),"")</f>
        <v>0.59169687827099415</v>
      </c>
      <c r="U408" s="8">
        <f t="shared" si="65"/>
        <v>0.59169687827099415</v>
      </c>
      <c r="V408" s="24">
        <f>IFERROR(INDEX('Normalized Scores'!AR$5:AR$1048576,MATCH($D408,'Normalized Scores'!$A$5:$A$1048576,)),"")</f>
        <v>0</v>
      </c>
      <c r="W408" s="8">
        <f t="shared" si="66"/>
        <v>0</v>
      </c>
      <c r="X408" s="5">
        <f>IFERROR(INDEX('Normalized Scores'!AT$5:AT$1048576,MATCH($D408,'Normalized Scores'!$A$5:$A$1048576,)),"")</f>
        <v>0.44383797593931257</v>
      </c>
      <c r="Y408" s="8">
        <f t="shared" si="67"/>
        <v>0.44383797593931257</v>
      </c>
      <c r="Z408" s="17">
        <f>IFERROR(INDEX('Normalized Scores'!AV$5:AV$1048576,MATCH($D408,'Normalized Scores'!$A$5:$A$1048576,)),"")</f>
        <v>0</v>
      </c>
      <c r="AA408" s="10">
        <f t="shared" si="68"/>
        <v>0</v>
      </c>
      <c r="AB408" s="13">
        <f>IFERROR(INDEX('Normalized Scores'!BA$5:BA$1048576,MATCH($D408,'Normalized Scores'!$A$5:$A$1048576,)),"")</f>
        <v>0.29437380647669692</v>
      </c>
      <c r="AC408" s="14">
        <f t="shared" si="69"/>
        <v>0.29437380647669692</v>
      </c>
    </row>
    <row r="409" spans="4:29">
      <c r="D409" s="8" t="str">
        <v>Frnk8</v>
      </c>
      <c r="E409" s="9" t="str">
        <f>IFERROR(INDEX('Normalized Scores'!B$5:B$1048576,MATCH($D409,'Normalized Scores'!$A$5:$A$1048576,)),"")</f>
        <v>The Long Range Transportation Plan includes the goal of improving mobility within the region, which is defined as the provision of transportation infrastructure for all vehicles and pedestrians. Bert Winston Realign currently is operating at an unacceptable LOS and is expected to worsen in the future. The purpose of this project is to improve mobility along Bert Winston Realign between US 1 and Fleming Rd to an acceptable LOS in the peak period and direction while also providing facilities for pedestrians and bicyclists.</v>
      </c>
      <c r="F409" s="12" t="str">
        <f>IFERROR(INDEX('Normalized Scores'!C$5:C$1048576,MATCH($D409,'Normalized Scores'!$A$5:$A$1048576,)),"")</f>
        <v>New Location</v>
      </c>
      <c r="G409" s="79" t="str">
        <f>IFERROR(INDEX('Normalized Scores'!D$5:D$1048576,MATCH($D409,'Normalized Scores'!$A$5:$A$1048576,)),"")</f>
        <v>Franklin</v>
      </c>
      <c r="H409" s="79">
        <f>IFERROR(INDEX('Normalized Scores'!F$5:F$1048576,MATCH($D409,'Normalized Scores'!$A$5:$A$1048576,)),"")</f>
        <v>407</v>
      </c>
      <c r="I409" s="79">
        <f>IFERROR(INDEX('Normalized Scores'!G$5:G$1048576,MATCH($D409,'Normalized Scores'!$A$5:$A$1048576,)),"")</f>
        <v>0</v>
      </c>
      <c r="J409" s="19">
        <f>IFERROR(INDEX('Normalized Scores'!H$5:H$1048576,MATCH($D409,'Normalized Scores'!$A$5:$A$1048576,)),"")</f>
        <v>0.28637381184912963</v>
      </c>
      <c r="K409" s="20">
        <f t="shared" si="60"/>
        <v>0.28637381184912963</v>
      </c>
      <c r="L409" s="23">
        <f>IFERROR(INDEX('Normalized Scores'!J$5:J$1048576,MATCH($D409,'Normalized Scores'!$A$5:$A$1048576,)),"")</f>
        <v>0.34505605287846103</v>
      </c>
      <c r="M409" s="20">
        <f t="shared" si="61"/>
        <v>0.34505605287846103</v>
      </c>
      <c r="N409" s="22">
        <f>IFERROR(INDEX('Normalized Scores'!L$5:L$1048576,MATCH($D409,'Normalized Scores'!$A$5:$A$1048576,)),"")</f>
        <v>0</v>
      </c>
      <c r="O409" s="20">
        <f t="shared" si="62"/>
        <v>0</v>
      </c>
      <c r="P409" s="25">
        <f>IFERROR(INDEX('Normalized Scores'!R$5:R$1048576,MATCH($D409,'Normalized Scores'!$A$5:$A$1048576,)),"")</f>
        <v>0</v>
      </c>
      <c r="Q409" s="20">
        <f t="shared" si="63"/>
        <v>0</v>
      </c>
      <c r="R409" s="3">
        <f>IFERROR(INDEX('Normalized Scores'!Z$5:Z$1048576,MATCH($D409,'Normalized Scores'!$A$5:$A$1048576,)),"")</f>
        <v>0.22971837640693687</v>
      </c>
      <c r="S409" s="8">
        <f t="shared" si="64"/>
        <v>0.22971837640693687</v>
      </c>
      <c r="T409" s="2">
        <f>IFERROR(INDEX('Normalized Scores'!AL$5:AL$1048576,MATCH($D409,'Normalized Scores'!$A$5:$A$1048576,)),"")</f>
        <v>0.60945501043569084</v>
      </c>
      <c r="U409" s="8">
        <f t="shared" si="65"/>
        <v>0.60945501043569084</v>
      </c>
      <c r="V409" s="24">
        <f>IFERROR(INDEX('Normalized Scores'!AR$5:AR$1048576,MATCH($D409,'Normalized Scores'!$A$5:$A$1048576,)),"")</f>
        <v>0</v>
      </c>
      <c r="W409" s="8">
        <f t="shared" si="66"/>
        <v>0</v>
      </c>
      <c r="X409" s="5">
        <f>IFERROR(INDEX('Normalized Scores'!AT$5:AT$1048576,MATCH($D409,'Normalized Scores'!$A$5:$A$1048576,)),"")</f>
        <v>0.49066962214028387</v>
      </c>
      <c r="Y409" s="8">
        <f t="shared" si="67"/>
        <v>0.49066962214028387</v>
      </c>
      <c r="Z409" s="17">
        <f>IFERROR(INDEX('Normalized Scores'!AV$5:AV$1048576,MATCH($D409,'Normalized Scores'!$A$5:$A$1048576,)),"")</f>
        <v>0</v>
      </c>
      <c r="AA409" s="10">
        <f t="shared" si="68"/>
        <v>0</v>
      </c>
      <c r="AB409" s="13">
        <f>IFERROR(INDEX('Normalized Scores'!BA$5:BA$1048576,MATCH($D409,'Normalized Scores'!$A$5:$A$1048576,)),"")</f>
        <v>0.52292687306917274</v>
      </c>
      <c r="AC409" s="14">
        <f t="shared" si="69"/>
        <v>0.52292687306917274</v>
      </c>
    </row>
    <row r="410" spans="4:29">
      <c r="D410" s="8" t="str">
        <v>A165a2b</v>
      </c>
      <c r="E410" s="9" t="str">
        <f>IFERROR(INDEX('Normalized Scores'!B$5:B$1048576,MATCH($D410,'Normalized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10" s="12" t="str">
        <f>IFERROR(INDEX('Normalized Scores'!C$5:C$1048576,MATCH($D410,'Normalized Scores'!$A$5:$A$1048576,)),"")</f>
        <v>New Location</v>
      </c>
      <c r="G410" s="79" t="str">
        <f>IFERROR(INDEX('Normalized Scores'!D$5:D$1048576,MATCH($D410,'Normalized Scores'!$A$5:$A$1048576,)),"")</f>
        <v>Wake</v>
      </c>
      <c r="H410" s="79">
        <f>IFERROR(INDEX('Normalized Scores'!F$5:F$1048576,MATCH($D410,'Normalized Scores'!$A$5:$A$1048576,)),"")</f>
        <v>408</v>
      </c>
      <c r="I410" s="79">
        <f>IFERROR(INDEX('Normalized Scores'!G$5:G$1048576,MATCH($D410,'Normalized Scores'!$A$5:$A$1048576,)),"")</f>
        <v>0</v>
      </c>
      <c r="J410" s="19">
        <f>IFERROR(INDEX('Normalized Scores'!H$5:H$1048576,MATCH($D410,'Normalized Scores'!$A$5:$A$1048576,)),"")</f>
        <v>0.28609917299872062</v>
      </c>
      <c r="K410" s="20">
        <f t="shared" si="60"/>
        <v>0.28609917299872062</v>
      </c>
      <c r="L410" s="23">
        <f>IFERROR(INDEX('Normalized Scores'!J$5:J$1048576,MATCH($D410,'Normalized Scores'!$A$5:$A$1048576,)),"")</f>
        <v>0.118928717520124</v>
      </c>
      <c r="M410" s="20">
        <f t="shared" si="61"/>
        <v>0.118928717520124</v>
      </c>
      <c r="N410" s="22">
        <f>IFERROR(INDEX('Normalized Scores'!L$5:L$1048576,MATCH($D410,'Normalized Scores'!$A$5:$A$1048576,)),"")</f>
        <v>0</v>
      </c>
      <c r="O410" s="20">
        <f t="shared" si="62"/>
        <v>0</v>
      </c>
      <c r="P410" s="25">
        <f>IFERROR(INDEX('Normalized Scores'!R$5:R$1048576,MATCH($D410,'Normalized Scores'!$A$5:$A$1048576,)),"")</f>
        <v>0.39534086741741875</v>
      </c>
      <c r="Q410" s="20">
        <f t="shared" si="63"/>
        <v>0.39534086741741875</v>
      </c>
      <c r="R410" s="3">
        <f>IFERROR(INDEX('Normalized Scores'!Z$5:Z$1048576,MATCH($D410,'Normalized Scores'!$A$5:$A$1048576,)),"")</f>
        <v>0.55591518137094598</v>
      </c>
      <c r="S410" s="8">
        <f t="shared" si="64"/>
        <v>0.55591518137094598</v>
      </c>
      <c r="T410" s="2">
        <f>IFERROR(INDEX('Normalized Scores'!AL$5:AL$1048576,MATCH($D410,'Normalized Scores'!$A$5:$A$1048576,)),"")</f>
        <v>0.18520625104879276</v>
      </c>
      <c r="U410" s="8">
        <f t="shared" si="65"/>
        <v>0.18520625104879276</v>
      </c>
      <c r="V410" s="24">
        <f>IFERROR(INDEX('Normalized Scores'!AR$5:AR$1048576,MATCH($D410,'Normalized Scores'!$A$5:$A$1048576,)),"")</f>
        <v>0.32864944341320201</v>
      </c>
      <c r="W410" s="8">
        <f t="shared" si="66"/>
        <v>0.32864944341320201</v>
      </c>
      <c r="X410" s="5">
        <f>IFERROR(INDEX('Normalized Scores'!AT$5:AT$1048576,MATCH($D410,'Normalized Scores'!$A$5:$A$1048576,)),"")</f>
        <v>0.49632605001421348</v>
      </c>
      <c r="Y410" s="8">
        <f t="shared" si="67"/>
        <v>0.49632605001421348</v>
      </c>
      <c r="Z410" s="17">
        <f>IFERROR(INDEX('Normalized Scores'!AV$5:AV$1048576,MATCH($D410,'Normalized Scores'!$A$5:$A$1048576,)),"")</f>
        <v>0</v>
      </c>
      <c r="AA410" s="10">
        <f t="shared" si="68"/>
        <v>0</v>
      </c>
      <c r="AB410" s="13">
        <f>IFERROR(INDEX('Normalized Scores'!BA$5:BA$1048576,MATCH($D410,'Normalized Scores'!$A$5:$A$1048576,)),"")</f>
        <v>0.36859636230144643</v>
      </c>
      <c r="AC410" s="14">
        <f t="shared" si="69"/>
        <v>0.36859636230144643</v>
      </c>
    </row>
    <row r="411" spans="4:29">
      <c r="D411" s="8" t="str">
        <v>A633</v>
      </c>
      <c r="E411" s="9" t="str">
        <f>IFERROR(INDEX('Normalized Scores'!B$5:B$1048576,MATCH($D411,'Normalized Scores'!$A$5:$A$1048576,)),"")</f>
        <v>Angier Rd Widening is proposed to be a 4 lane Minor Thoroughfare between Purfoy Rd and Rogers Rd. An AADT exceeding current capacity is expected in the planning horizon year (2055) which would cause Angier Rd Widening to operate inefficiently in 2055. The purpose of this project is to reduce congestion so Angier Rd Widening will operate more efficiently in 2055.</v>
      </c>
      <c r="F411" s="12" t="str">
        <f>IFERROR(INDEX('Normalized Scores'!C$5:C$1048576,MATCH($D411,'Normalized Scores'!$A$5:$A$1048576,)),"")</f>
        <v>Widening</v>
      </c>
      <c r="G411" s="79" t="str">
        <f>IFERROR(INDEX('Normalized Scores'!D$5:D$1048576,MATCH($D411,'Normalized Scores'!$A$5:$A$1048576,)),"")</f>
        <v>Wake</v>
      </c>
      <c r="H411" s="79">
        <f>IFERROR(INDEX('Normalized Scores'!F$5:F$1048576,MATCH($D411,'Normalized Scores'!$A$5:$A$1048576,)),"")</f>
        <v>409</v>
      </c>
      <c r="I411" s="79">
        <f>IFERROR(INDEX('Normalized Scores'!G$5:G$1048576,MATCH($D411,'Normalized Scores'!$A$5:$A$1048576,)),"")</f>
        <v>156.18827164113301</v>
      </c>
      <c r="J411" s="19">
        <f>IFERROR(INDEX('Normalized Scores'!H$5:H$1048576,MATCH($D411,'Normalized Scores'!$A$5:$A$1048576,)),"")</f>
        <v>0.28593908471356622</v>
      </c>
      <c r="K411" s="20">
        <f t="shared" si="60"/>
        <v>0.28593908471356622</v>
      </c>
      <c r="L411" s="23">
        <f>IFERROR(INDEX('Normalized Scores'!J$5:J$1048576,MATCH($D411,'Normalized Scores'!$A$5:$A$1048576,)),"")</f>
        <v>0.105752919130381</v>
      </c>
      <c r="M411" s="20">
        <f t="shared" si="61"/>
        <v>0.105752919130381</v>
      </c>
      <c r="N411" s="22">
        <f>IFERROR(INDEX('Normalized Scores'!L$5:L$1048576,MATCH($D411,'Normalized Scores'!$A$5:$A$1048576,)),"")</f>
        <v>0.43169971443851762</v>
      </c>
      <c r="O411" s="20">
        <f t="shared" si="62"/>
        <v>0.43169971443851762</v>
      </c>
      <c r="P411" s="25">
        <f>IFERROR(INDEX('Normalized Scores'!R$5:R$1048576,MATCH($D411,'Normalized Scores'!$A$5:$A$1048576,)),"")</f>
        <v>0.40434417677968465</v>
      </c>
      <c r="Q411" s="20">
        <f t="shared" si="63"/>
        <v>0.40434417677968465</v>
      </c>
      <c r="R411" s="3">
        <f>IFERROR(INDEX('Normalized Scores'!Z$5:Z$1048576,MATCH($D411,'Normalized Scores'!$A$5:$A$1048576,)),"")</f>
        <v>0.34136765806362801</v>
      </c>
      <c r="S411" s="8">
        <f t="shared" si="64"/>
        <v>0.34136765806362801</v>
      </c>
      <c r="T411" s="2">
        <f>IFERROR(INDEX('Normalized Scores'!AL$5:AL$1048576,MATCH($D411,'Normalized Scores'!$A$5:$A$1048576,)),"")</f>
        <v>0</v>
      </c>
      <c r="U411" s="8">
        <f t="shared" si="65"/>
        <v>0</v>
      </c>
      <c r="V411" s="24">
        <f>IFERROR(INDEX('Normalized Scores'!AR$5:AR$1048576,MATCH($D411,'Normalized Scores'!$A$5:$A$1048576,)),"")</f>
        <v>0.20450758315415529</v>
      </c>
      <c r="W411" s="8">
        <f t="shared" si="66"/>
        <v>0.20450758315415529</v>
      </c>
      <c r="X411" s="5">
        <f>IFERROR(INDEX('Normalized Scores'!AT$5:AT$1048576,MATCH($D411,'Normalized Scores'!$A$5:$A$1048576,)),"")</f>
        <v>0.52475858199386616</v>
      </c>
      <c r="Y411" s="8">
        <f t="shared" si="67"/>
        <v>0.52475858199386616</v>
      </c>
      <c r="Z411" s="17">
        <f>IFERROR(INDEX('Normalized Scores'!AV$5:AV$1048576,MATCH($D411,'Normalized Scores'!$A$5:$A$1048576,)),"")</f>
        <v>0</v>
      </c>
      <c r="AA411" s="10">
        <f t="shared" si="68"/>
        <v>0</v>
      </c>
      <c r="AB411" s="13">
        <f>IFERROR(INDEX('Normalized Scores'!BA$5:BA$1048576,MATCH($D411,'Normalized Scores'!$A$5:$A$1048576,)),"")</f>
        <v>0.54495184043057909</v>
      </c>
      <c r="AC411" s="14">
        <f t="shared" si="69"/>
        <v>0.54495184043057909</v>
      </c>
    </row>
    <row r="412" spans="4:29">
      <c r="D412" s="8" t="str">
        <v>F44b2</v>
      </c>
      <c r="E412" s="9" t="str">
        <f>IFERROR(INDEX('Normalized Scores'!B$5:B$1048576,MATCH($D412,'Normalized Scores'!$A$5:$A$1048576,)),"")</f>
        <v>The Metropolitan Transportation Plan identifies the areas adjacent to I-40/NC 36 between NC 36 and NC 36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12" s="12" t="str">
        <f>IFERROR(INDEX('Normalized Scores'!C$5:C$1048576,MATCH($D412,'Normalized Scores'!$A$5:$A$1048576,)),"")</f>
        <v>Interchange</v>
      </c>
      <c r="G412" s="79" t="str">
        <f>IFERROR(INDEX('Normalized Scores'!D$5:D$1048576,MATCH($D412,'Normalized Scores'!$A$5:$A$1048576,)),"")</f>
        <v>Johnston</v>
      </c>
      <c r="H412" s="79">
        <f>IFERROR(INDEX('Normalized Scores'!F$5:F$1048576,MATCH($D412,'Normalized Scores'!$A$5:$A$1048576,)),"")</f>
        <v>410</v>
      </c>
      <c r="I412" s="79">
        <f>IFERROR(INDEX('Normalized Scores'!G$5:G$1048576,MATCH($D412,'Normalized Scores'!$A$5:$A$1048576,)),"")</f>
        <v>0</v>
      </c>
      <c r="J412" s="19">
        <f>IFERROR(INDEX('Normalized Scores'!H$5:H$1048576,MATCH($D412,'Normalized Scores'!$A$5:$A$1048576,)),"")</f>
        <v>0.28582284580515827</v>
      </c>
      <c r="K412" s="20">
        <f t="shared" si="60"/>
        <v>0.28582284580515827</v>
      </c>
      <c r="L412" s="23">
        <f>IFERROR(INDEX('Normalized Scores'!J$5:J$1048576,MATCH($D412,'Normalized Scores'!$A$5:$A$1048576,)),"")</f>
        <v>0.115790564901185</v>
      </c>
      <c r="M412" s="20">
        <f t="shared" si="61"/>
        <v>0.115790564901185</v>
      </c>
      <c r="N412" s="22">
        <f>IFERROR(INDEX('Normalized Scores'!L$5:L$1048576,MATCH($D412,'Normalized Scores'!$A$5:$A$1048576,)),"")</f>
        <v>0</v>
      </c>
      <c r="O412" s="20">
        <f t="shared" si="62"/>
        <v>0</v>
      </c>
      <c r="P412" s="25">
        <f>IFERROR(INDEX('Normalized Scores'!R$5:R$1048576,MATCH($D412,'Normalized Scores'!$A$5:$A$1048576,)),"")</f>
        <v>0.5405209472442325</v>
      </c>
      <c r="Q412" s="20">
        <f t="shared" si="63"/>
        <v>0.5405209472442325</v>
      </c>
      <c r="R412" s="3">
        <f>IFERROR(INDEX('Normalized Scores'!Z$5:Z$1048576,MATCH($D412,'Normalized Scores'!$A$5:$A$1048576,)),"")</f>
        <v>0.50347608955853662</v>
      </c>
      <c r="S412" s="8">
        <f t="shared" si="64"/>
        <v>0.50347608955853662</v>
      </c>
      <c r="T412" s="2">
        <f>IFERROR(INDEX('Normalized Scores'!AL$5:AL$1048576,MATCH($D412,'Normalized Scores'!$A$5:$A$1048576,)),"")</f>
        <v>0</v>
      </c>
      <c r="U412" s="8">
        <f t="shared" si="65"/>
        <v>0</v>
      </c>
      <c r="V412" s="24">
        <f>IFERROR(INDEX('Normalized Scores'!AR$5:AR$1048576,MATCH($D412,'Normalized Scores'!$A$5:$A$1048576,)),"")</f>
        <v>0.36080286902880288</v>
      </c>
      <c r="W412" s="8">
        <f t="shared" si="66"/>
        <v>0.36080286902880288</v>
      </c>
      <c r="X412" s="5">
        <f>IFERROR(INDEX('Normalized Scores'!AT$5:AT$1048576,MATCH($D412,'Normalized Scores'!$A$5:$A$1048576,)),"")</f>
        <v>0.48402877583947662</v>
      </c>
      <c r="Y412" s="8">
        <f t="shared" si="67"/>
        <v>0.48402877583947662</v>
      </c>
      <c r="Z412" s="17">
        <f>IFERROR(INDEX('Normalized Scores'!AV$5:AV$1048576,MATCH($D412,'Normalized Scores'!$A$5:$A$1048576,)),"")</f>
        <v>0</v>
      </c>
      <c r="AA412" s="10">
        <f t="shared" si="68"/>
        <v>0</v>
      </c>
      <c r="AB412" s="13">
        <f>IFERROR(INDEX('Normalized Scores'!BA$5:BA$1048576,MATCH($D412,'Normalized Scores'!$A$5:$A$1048576,)),"")</f>
        <v>0.35323632177357078</v>
      </c>
      <c r="AC412" s="14">
        <f t="shared" si="69"/>
        <v>0.35323632177357078</v>
      </c>
    </row>
    <row r="413" spans="4:29">
      <c r="D413" s="8" t="str">
        <v>A819</v>
      </c>
      <c r="E413" s="9" t="str">
        <f>IFERROR(INDEX('Normalized Scores'!B$5:B$1048576,MATCH($D413,'Normalized Scores'!$A$5:$A$1048576,)),"")</f>
        <v>Strickland Rd Realignment</v>
      </c>
      <c r="F413" s="12" t="str">
        <f>IFERROR(INDEX('Normalized Scores'!C$5:C$1048576,MATCH($D413,'Normalized Scores'!$A$5:$A$1048576,)),"")</f>
        <v>Intersection Realignment</v>
      </c>
      <c r="G413" s="79" t="str">
        <f>IFERROR(INDEX('Normalized Scores'!D$5:D$1048576,MATCH($D413,'Normalized Scores'!$A$5:$A$1048576,)),"")</f>
        <v>Franklin</v>
      </c>
      <c r="H413" s="79">
        <f>IFERROR(INDEX('Normalized Scores'!F$5:F$1048576,MATCH($D413,'Normalized Scores'!$A$5:$A$1048576,)),"")</f>
        <v>411</v>
      </c>
      <c r="I413" s="79">
        <f>IFERROR(INDEX('Normalized Scores'!G$5:G$1048576,MATCH($D413,'Normalized Scores'!$A$5:$A$1048576,)),"")</f>
        <v>0</v>
      </c>
      <c r="J413" s="19">
        <f>IFERROR(INDEX('Normalized Scores'!H$5:H$1048576,MATCH($D413,'Normalized Scores'!$A$5:$A$1048576,)),"")</f>
        <v>0.2853506474186509</v>
      </c>
      <c r="K413" s="20">
        <f t="shared" si="60"/>
        <v>0.2853506474186509</v>
      </c>
      <c r="L413" s="23">
        <f>IFERROR(INDEX('Normalized Scores'!J$5:J$1048576,MATCH($D413,'Normalized Scores'!$A$5:$A$1048576,)),"")</f>
        <v>0.21894830158647899</v>
      </c>
      <c r="M413" s="20">
        <f t="shared" si="61"/>
        <v>0.21894830158647899</v>
      </c>
      <c r="N413" s="22">
        <f>IFERROR(INDEX('Normalized Scores'!L$5:L$1048576,MATCH($D413,'Normalized Scores'!$A$5:$A$1048576,)),"")</f>
        <v>0.28593933923832682</v>
      </c>
      <c r="O413" s="20">
        <f t="shared" si="62"/>
        <v>0.28593933923832682</v>
      </c>
      <c r="P413" s="25">
        <f>IFERROR(INDEX('Normalized Scores'!R$5:R$1048576,MATCH($D413,'Normalized Scores'!$A$5:$A$1048576,)),"")</f>
        <v>0.14009363276087428</v>
      </c>
      <c r="Q413" s="20">
        <f t="shared" si="63"/>
        <v>0.14009363276087428</v>
      </c>
      <c r="R413" s="3">
        <f>IFERROR(INDEX('Normalized Scores'!Z$5:Z$1048576,MATCH($D413,'Normalized Scores'!$A$5:$A$1048576,)),"")</f>
        <v>0.34251369040012647</v>
      </c>
      <c r="S413" s="8">
        <f t="shared" si="64"/>
        <v>0.34251369040012647</v>
      </c>
      <c r="T413" s="2">
        <f>IFERROR(INDEX('Normalized Scores'!AL$5:AL$1048576,MATCH($D413,'Normalized Scores'!$A$5:$A$1048576,)),"")</f>
        <v>0</v>
      </c>
      <c r="U413" s="8">
        <f t="shared" si="65"/>
        <v>0</v>
      </c>
      <c r="V413" s="24">
        <f>IFERROR(INDEX('Normalized Scores'!AR$5:AR$1048576,MATCH($D413,'Normalized Scores'!$A$5:$A$1048576,)),"")</f>
        <v>0.37125021451975893</v>
      </c>
      <c r="W413" s="8">
        <f t="shared" si="66"/>
        <v>0.37125021451975893</v>
      </c>
      <c r="X413" s="5">
        <f>IFERROR(INDEX('Normalized Scores'!AT$5:AT$1048576,MATCH($D413,'Normalized Scores'!$A$5:$A$1048576,)),"")</f>
        <v>0.53240467773828259</v>
      </c>
      <c r="Y413" s="8">
        <f t="shared" si="67"/>
        <v>0.53240467773828259</v>
      </c>
      <c r="Z413" s="17">
        <f>IFERROR(INDEX('Normalized Scores'!AV$5:AV$1048576,MATCH($D413,'Normalized Scores'!$A$5:$A$1048576,)),"")</f>
        <v>0</v>
      </c>
      <c r="AA413" s="10">
        <f t="shared" si="68"/>
        <v>0</v>
      </c>
      <c r="AB413" s="13">
        <f>IFERROR(INDEX('Normalized Scores'!BA$5:BA$1048576,MATCH($D413,'Normalized Scores'!$A$5:$A$1048576,)),"")</f>
        <v>0.87579339348195639</v>
      </c>
      <c r="AC413" s="14">
        <f t="shared" si="69"/>
        <v>0.87579339348195639</v>
      </c>
    </row>
    <row r="414" spans="4:29">
      <c r="D414" s="8" t="str">
        <v>A543b</v>
      </c>
      <c r="E414" s="9" t="str">
        <f>IFERROR(INDEX('Normalized Scores'!B$5:B$1048576,MATCH($D414,'Normalized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14" s="12" t="str">
        <f>IFERROR(INDEX('Normalized Scores'!C$5:C$1048576,MATCH($D414,'Normalized Scores'!$A$5:$A$1048576,)),"")</f>
        <v>New Location</v>
      </c>
      <c r="G414" s="79" t="str">
        <f>IFERROR(INDEX('Normalized Scores'!D$5:D$1048576,MATCH($D414,'Normalized Scores'!$A$5:$A$1048576,)),"")</f>
        <v>Wake</v>
      </c>
      <c r="H414" s="79">
        <f>IFERROR(INDEX('Normalized Scores'!F$5:F$1048576,MATCH($D414,'Normalized Scores'!$A$5:$A$1048576,)),"")</f>
        <v>412</v>
      </c>
      <c r="I414" s="79">
        <f>IFERROR(INDEX('Normalized Scores'!G$5:G$1048576,MATCH($D414,'Normalized Scores'!$A$5:$A$1048576,)),"")</f>
        <v>0</v>
      </c>
      <c r="J414" s="19">
        <f>IFERROR(INDEX('Normalized Scores'!H$5:H$1048576,MATCH($D414,'Normalized Scores'!$A$5:$A$1048576,)),"")</f>
        <v>0.2847584759992009</v>
      </c>
      <c r="K414" s="20">
        <f t="shared" si="60"/>
        <v>0.2847584759992009</v>
      </c>
      <c r="L414" s="23">
        <f>IFERROR(INDEX('Normalized Scores'!J$5:J$1048576,MATCH($D414,'Normalized Scores'!$A$5:$A$1048576,)),"")</f>
        <v>0.15514501639074202</v>
      </c>
      <c r="M414" s="20">
        <f t="shared" si="61"/>
        <v>0.15514501639074202</v>
      </c>
      <c r="N414" s="22">
        <f>IFERROR(INDEX('Normalized Scores'!L$5:L$1048576,MATCH($D414,'Normalized Scores'!$A$5:$A$1048576,)),"")</f>
        <v>0</v>
      </c>
      <c r="O414" s="20">
        <f t="shared" si="62"/>
        <v>0</v>
      </c>
      <c r="P414" s="25">
        <f>IFERROR(INDEX('Normalized Scores'!R$5:R$1048576,MATCH($D414,'Normalized Scores'!$A$5:$A$1048576,)),"")</f>
        <v>0.42532070429309221</v>
      </c>
      <c r="Q414" s="20">
        <f t="shared" si="63"/>
        <v>0.42532070429309221</v>
      </c>
      <c r="R414" s="3">
        <f>IFERROR(INDEX('Normalized Scores'!Z$5:Z$1048576,MATCH($D414,'Normalized Scores'!$A$5:$A$1048576,)),"")</f>
        <v>0.34657250563017611</v>
      </c>
      <c r="S414" s="8">
        <f t="shared" si="64"/>
        <v>0.34657250563017611</v>
      </c>
      <c r="T414" s="2">
        <f>IFERROR(INDEX('Normalized Scores'!AL$5:AL$1048576,MATCH($D414,'Normalized Scores'!$A$5:$A$1048576,)),"")</f>
        <v>0</v>
      </c>
      <c r="U414" s="8">
        <f t="shared" si="65"/>
        <v>0</v>
      </c>
      <c r="V414" s="24">
        <f>IFERROR(INDEX('Normalized Scores'!AR$5:AR$1048576,MATCH($D414,'Normalized Scores'!$A$5:$A$1048576,)),"")</f>
        <v>0.19864572300860961</v>
      </c>
      <c r="W414" s="8">
        <f t="shared" si="66"/>
        <v>0.19864572300860961</v>
      </c>
      <c r="X414" s="5">
        <f>IFERROR(INDEX('Normalized Scores'!AT$5:AT$1048576,MATCH($D414,'Normalized Scores'!$A$5:$A$1048576,)),"")</f>
        <v>0.54607719049939618</v>
      </c>
      <c r="Y414" s="8">
        <f t="shared" si="67"/>
        <v>0.54607719049939618</v>
      </c>
      <c r="Z414" s="17">
        <f>IFERROR(INDEX('Normalized Scores'!AV$5:AV$1048576,MATCH($D414,'Normalized Scores'!$A$5:$A$1048576,)),"")</f>
        <v>0</v>
      </c>
      <c r="AA414" s="10">
        <f t="shared" si="68"/>
        <v>0</v>
      </c>
      <c r="AB414" s="13">
        <f>IFERROR(INDEX('Normalized Scores'!BA$5:BA$1048576,MATCH($D414,'Normalized Scores'!$A$5:$A$1048576,)),"")</f>
        <v>0.56958791039861356</v>
      </c>
      <c r="AC414" s="14">
        <f t="shared" si="69"/>
        <v>0.56958791039861356</v>
      </c>
    </row>
    <row r="415" spans="4:29">
      <c r="D415" s="8" t="str">
        <v>A205</v>
      </c>
      <c r="E415" s="9" t="str">
        <f>IFERROR(INDEX('Normalized Scores'!B$5:B$1048576,MATCH($D415,'Normalized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15" s="12" t="str">
        <f>IFERROR(INDEX('Normalized Scores'!C$5:C$1048576,MATCH($D415,'Normalized Scores'!$A$5:$A$1048576,)),"")</f>
        <v>New Location</v>
      </c>
      <c r="G415" s="79" t="str">
        <f>IFERROR(INDEX('Normalized Scores'!D$5:D$1048576,MATCH($D415,'Normalized Scores'!$A$5:$A$1048576,)),"")</f>
        <v>Wake</v>
      </c>
      <c r="H415" s="79">
        <f>IFERROR(INDEX('Normalized Scores'!F$5:F$1048576,MATCH($D415,'Normalized Scores'!$A$5:$A$1048576,)),"")</f>
        <v>413</v>
      </c>
      <c r="I415" s="79">
        <f>IFERROR(INDEX('Normalized Scores'!G$5:G$1048576,MATCH($D415,'Normalized Scores'!$A$5:$A$1048576,)),"")</f>
        <v>4.1115594952783301</v>
      </c>
      <c r="J415" s="19">
        <f>IFERROR(INDEX('Normalized Scores'!H$5:H$1048576,MATCH($D415,'Normalized Scores'!$A$5:$A$1048576,)),"")</f>
        <v>0.28452332994271501</v>
      </c>
      <c r="K415" s="20">
        <f t="shared" si="60"/>
        <v>0.28452332994271501</v>
      </c>
      <c r="L415" s="23">
        <f>IFERROR(INDEX('Normalized Scores'!J$5:J$1048576,MATCH($D415,'Normalized Scores'!$A$5:$A$1048576,)),"")</f>
        <v>0.156009725403989</v>
      </c>
      <c r="M415" s="20">
        <f t="shared" si="61"/>
        <v>0.156009725403989</v>
      </c>
      <c r="N415" s="22">
        <f>IFERROR(INDEX('Normalized Scores'!L$5:L$1048576,MATCH($D415,'Normalized Scores'!$A$5:$A$1048576,)),"")</f>
        <v>0</v>
      </c>
      <c r="O415" s="20">
        <f t="shared" si="62"/>
        <v>0</v>
      </c>
      <c r="P415" s="25">
        <f>IFERROR(INDEX('Normalized Scores'!R$5:R$1048576,MATCH($D415,'Normalized Scores'!$A$5:$A$1048576,)),"")</f>
        <v>0.39924371994188601</v>
      </c>
      <c r="Q415" s="20">
        <f t="shared" si="63"/>
        <v>0.39924371994188601</v>
      </c>
      <c r="R415" s="3">
        <f>IFERROR(INDEX('Normalized Scores'!Z$5:Z$1048576,MATCH($D415,'Normalized Scores'!$A$5:$A$1048576,)),"")</f>
        <v>0.60101656012776783</v>
      </c>
      <c r="S415" s="8">
        <f t="shared" si="64"/>
        <v>0.60101656012776783</v>
      </c>
      <c r="T415" s="2">
        <f>IFERROR(INDEX('Normalized Scores'!AL$5:AL$1048576,MATCH($D415,'Normalized Scores'!$A$5:$A$1048576,)),"")</f>
        <v>4.6830031581817311E-2</v>
      </c>
      <c r="U415" s="8">
        <f t="shared" si="65"/>
        <v>4.6830031581817311E-2</v>
      </c>
      <c r="V415" s="24">
        <f>IFERROR(INDEX('Normalized Scores'!AR$5:AR$1048576,MATCH($D415,'Normalized Scores'!$A$5:$A$1048576,)),"")</f>
        <v>0.2104104280254252</v>
      </c>
      <c r="W415" s="8">
        <f t="shared" si="66"/>
        <v>0.2104104280254252</v>
      </c>
      <c r="X415" s="5">
        <f>IFERROR(INDEX('Normalized Scores'!AT$5:AT$1048576,MATCH($D415,'Normalized Scores'!$A$5:$A$1048576,)),"")</f>
        <v>0.52173255959024045</v>
      </c>
      <c r="Y415" s="8">
        <f t="shared" si="67"/>
        <v>0.52173255959024045</v>
      </c>
      <c r="Z415" s="17">
        <f>IFERROR(INDEX('Normalized Scores'!AV$5:AV$1048576,MATCH($D415,'Normalized Scores'!$A$5:$A$1048576,)),"")</f>
        <v>0</v>
      </c>
      <c r="AA415" s="10">
        <f t="shared" si="68"/>
        <v>0</v>
      </c>
      <c r="AB415" s="13">
        <f>IFERROR(INDEX('Normalized Scores'!BA$5:BA$1048576,MATCH($D415,'Normalized Scores'!$A$5:$A$1048576,)),"")</f>
        <v>0.40198444097922875</v>
      </c>
      <c r="AC415" s="14">
        <f t="shared" si="69"/>
        <v>0.40198444097922875</v>
      </c>
    </row>
    <row r="416" spans="4:29">
      <c r="D416" s="8" t="str">
        <v>A157a</v>
      </c>
      <c r="E416" s="9" t="str">
        <f>IFERROR(INDEX('Normalized Scores'!B$5:B$1048576,MATCH($D416,'Normalized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16" s="12" t="str">
        <f>IFERROR(INDEX('Normalized Scores'!C$5:C$1048576,MATCH($D416,'Normalized Scores'!$A$5:$A$1048576,)),"")</f>
        <v>New Location</v>
      </c>
      <c r="G416" s="79" t="str">
        <f>IFERROR(INDEX('Normalized Scores'!D$5:D$1048576,MATCH($D416,'Normalized Scores'!$A$5:$A$1048576,)),"")</f>
        <v>Wake</v>
      </c>
      <c r="H416" s="79">
        <f>IFERROR(INDEX('Normalized Scores'!F$5:F$1048576,MATCH($D416,'Normalized Scores'!$A$5:$A$1048576,)),"")</f>
        <v>414</v>
      </c>
      <c r="I416" s="79">
        <f>IFERROR(INDEX('Normalized Scores'!G$5:G$1048576,MATCH($D416,'Normalized Scores'!$A$5:$A$1048576,)),"")</f>
        <v>0</v>
      </c>
      <c r="J416" s="19">
        <f>IFERROR(INDEX('Normalized Scores'!H$5:H$1048576,MATCH($D416,'Normalized Scores'!$A$5:$A$1048576,)),"")</f>
        <v>0.28445112827612207</v>
      </c>
      <c r="K416" s="20">
        <f t="shared" si="60"/>
        <v>0.28445112827612207</v>
      </c>
      <c r="L416" s="23">
        <f>IFERROR(INDEX('Normalized Scores'!J$5:J$1048576,MATCH($D416,'Normalized Scores'!$A$5:$A$1048576,)),"")</f>
        <v>0.127671905712679</v>
      </c>
      <c r="M416" s="20">
        <f t="shared" si="61"/>
        <v>0.127671905712679</v>
      </c>
      <c r="N416" s="22">
        <f>IFERROR(INDEX('Normalized Scores'!L$5:L$1048576,MATCH($D416,'Normalized Scores'!$A$5:$A$1048576,)),"")</f>
        <v>0</v>
      </c>
      <c r="O416" s="20">
        <f t="shared" si="62"/>
        <v>0</v>
      </c>
      <c r="P416" s="25">
        <f>IFERROR(INDEX('Normalized Scores'!R$5:R$1048576,MATCH($D416,'Normalized Scores'!$A$5:$A$1048576,)),"")</f>
        <v>0.4467520018172601</v>
      </c>
      <c r="Q416" s="20">
        <f t="shared" si="63"/>
        <v>0.4467520018172601</v>
      </c>
      <c r="R416" s="3">
        <f>IFERROR(INDEX('Normalized Scores'!Z$5:Z$1048576,MATCH($D416,'Normalized Scores'!$A$5:$A$1048576,)),"")</f>
        <v>0.35481561706470544</v>
      </c>
      <c r="S416" s="8">
        <f t="shared" si="64"/>
        <v>0.35481561706470544</v>
      </c>
      <c r="T416" s="2">
        <f>IFERROR(INDEX('Normalized Scores'!AL$5:AL$1048576,MATCH($D416,'Normalized Scores'!$A$5:$A$1048576,)),"")</f>
        <v>0.27886919294937129</v>
      </c>
      <c r="U416" s="8">
        <f t="shared" si="65"/>
        <v>0.27886919294937129</v>
      </c>
      <c r="V416" s="24">
        <f>IFERROR(INDEX('Normalized Scores'!AR$5:AR$1048576,MATCH($D416,'Normalized Scores'!$A$5:$A$1048576,)),"")</f>
        <v>0.22231832517209743</v>
      </c>
      <c r="W416" s="8">
        <f t="shared" si="66"/>
        <v>0.22231832517209743</v>
      </c>
      <c r="X416" s="5">
        <f>IFERROR(INDEX('Normalized Scores'!AT$5:AT$1048576,MATCH($D416,'Normalized Scores'!$A$5:$A$1048576,)),"")</f>
        <v>0.49199421437572244</v>
      </c>
      <c r="Y416" s="8">
        <f t="shared" si="67"/>
        <v>0.49199421437572244</v>
      </c>
      <c r="Z416" s="17">
        <f>IFERROR(INDEX('Normalized Scores'!AV$5:AV$1048576,MATCH($D416,'Normalized Scores'!$A$5:$A$1048576,)),"")</f>
        <v>0</v>
      </c>
      <c r="AA416" s="10">
        <f t="shared" si="68"/>
        <v>0</v>
      </c>
      <c r="AB416" s="13">
        <f>IFERROR(INDEX('Normalized Scores'!BA$5:BA$1048576,MATCH($D416,'Normalized Scores'!$A$5:$A$1048576,)),"")</f>
        <v>0.30211396874405927</v>
      </c>
      <c r="AC416" s="14">
        <f t="shared" si="69"/>
        <v>0.30211396874405927</v>
      </c>
    </row>
    <row r="417" spans="4:29">
      <c r="D417" s="8" t="str">
        <v>Grnv20b</v>
      </c>
      <c r="E417" s="9" t="str">
        <f>IFERROR(INDEX('Normalized Scores'!B$5:B$1048576,MATCH($D417,'Normalized Scores'!$A$5:$A$1048576,)),"")</f>
        <v>NC 56 is proposed to be a 2 lane Minor Thoroughfare between 965 feet south of Holly Drive (Creedmoor Loop A) and Brogden Road. An AADT of 12000 is expected in the planning horizon year (2055) which would cause NC 56 to operate inefficiently in 2055. The purpose of this project is to reduce congestion so NC 56 will operate more efficiently in 2055</v>
      </c>
      <c r="F417" s="12" t="str">
        <f>IFERROR(INDEX('Normalized Scores'!C$5:C$1048576,MATCH($D417,'Normalized Scores'!$A$5:$A$1048576,)),"")</f>
        <v>Center Turn Lane</v>
      </c>
      <c r="G417" s="79" t="str">
        <f>IFERROR(INDEX('Normalized Scores'!D$5:D$1048576,MATCH($D417,'Normalized Scores'!$A$5:$A$1048576,)),"")</f>
        <v>Granville</v>
      </c>
      <c r="H417" s="79">
        <f>IFERROR(INDEX('Normalized Scores'!F$5:F$1048576,MATCH($D417,'Normalized Scores'!$A$5:$A$1048576,)),"")</f>
        <v>415</v>
      </c>
      <c r="I417" s="79">
        <f>IFERROR(INDEX('Normalized Scores'!G$5:G$1048576,MATCH($D417,'Normalized Scores'!$A$5:$A$1048576,)),"")</f>
        <v>7045.4447022703798</v>
      </c>
      <c r="J417" s="19">
        <f>IFERROR(INDEX('Normalized Scores'!H$5:H$1048576,MATCH($D417,'Normalized Scores'!$A$5:$A$1048576,)),"")</f>
        <v>0.28396583980863688</v>
      </c>
      <c r="K417" s="20">
        <f t="shared" si="60"/>
        <v>0.28396583980863688</v>
      </c>
      <c r="L417" s="23">
        <f>IFERROR(INDEX('Normalized Scores'!J$5:J$1048576,MATCH($D417,'Normalized Scores'!$A$5:$A$1048576,)),"")</f>
        <v>0.145454545454545</v>
      </c>
      <c r="M417" s="20">
        <f t="shared" si="61"/>
        <v>0.145454545454545</v>
      </c>
      <c r="N417" s="22">
        <f>IFERROR(INDEX('Normalized Scores'!L$5:L$1048576,MATCH($D417,'Normalized Scores'!$A$5:$A$1048576,)),"")</f>
        <v>0.99839220381406957</v>
      </c>
      <c r="O417" s="20">
        <f t="shared" si="62"/>
        <v>0.99839220381406957</v>
      </c>
      <c r="P417" s="25">
        <f>IFERROR(INDEX('Normalized Scores'!R$5:R$1048576,MATCH($D417,'Normalized Scores'!$A$5:$A$1048576,)),"")</f>
        <v>0.26506331561813962</v>
      </c>
      <c r="Q417" s="20">
        <f t="shared" si="63"/>
        <v>0.26506331561813962</v>
      </c>
      <c r="R417" s="3">
        <f>IFERROR(INDEX('Normalized Scores'!Z$5:Z$1048576,MATCH($D417,'Normalized Scores'!$A$5:$A$1048576,)),"")</f>
        <v>0.46817283561041984</v>
      </c>
      <c r="S417" s="8">
        <f t="shared" si="64"/>
        <v>0.46817283561041984</v>
      </c>
      <c r="T417" s="2">
        <f>IFERROR(INDEX('Normalized Scores'!AL$5:AL$1048576,MATCH($D417,'Normalized Scores'!$A$5:$A$1048576,)),"")</f>
        <v>0</v>
      </c>
      <c r="U417" s="8">
        <f t="shared" si="65"/>
        <v>0</v>
      </c>
      <c r="V417" s="24">
        <f>IFERROR(INDEX('Normalized Scores'!AR$5:AR$1048576,MATCH($D417,'Normalized Scores'!$A$5:$A$1048576,)),"")</f>
        <v>0.20450758315415529</v>
      </c>
      <c r="W417" s="8">
        <f t="shared" si="66"/>
        <v>0.20450758315415529</v>
      </c>
      <c r="X417" s="5">
        <f>IFERROR(INDEX('Normalized Scores'!AT$5:AT$1048576,MATCH($D417,'Normalized Scores'!$A$5:$A$1048576,)),"")</f>
        <v>0.52187557093045234</v>
      </c>
      <c r="Y417" s="8">
        <f t="shared" si="67"/>
        <v>0.52187557093045234</v>
      </c>
      <c r="Z417" s="17">
        <f>IFERROR(INDEX('Normalized Scores'!AV$5:AV$1048576,MATCH($D417,'Normalized Scores'!$A$5:$A$1048576,)),"")</f>
        <v>0</v>
      </c>
      <c r="AA417" s="10">
        <f t="shared" si="68"/>
        <v>0</v>
      </c>
      <c r="AB417" s="13">
        <f>IFERROR(INDEX('Normalized Scores'!BA$5:BA$1048576,MATCH($D417,'Normalized Scores'!$A$5:$A$1048576,)),"")</f>
        <v>0.43852286343283292</v>
      </c>
      <c r="AC417" s="14">
        <f t="shared" si="69"/>
        <v>0.43852286343283292</v>
      </c>
    </row>
    <row r="418" spans="4:29">
      <c r="D418" s="8" t="str">
        <v>A949</v>
      </c>
      <c r="E418" s="9" t="str">
        <f>IFERROR(INDEX('Normalized Scores'!B$5:B$1048576,MATCH($D418,'Normalized Scores'!$A$5:$A$1048576,)),"")</f>
        <v>The Metropolitan Transportation Plan includes the goal of improving mobility within the region, which is defined as the provision of transportation infrastructure for all vehicles and pedestrians. Rhythm Dr Extension currently is operating at an unacceptable LOS and is expected to worsen in the future. The purpose of this project is to improve mobility along Rhythm Dr Extension between Rhythm Dr current terminus and Smith Rd to an acceptable LOS in the peak period and direction while also providing facilities for pedestrians and bicyclists.</v>
      </c>
      <c r="F418" s="12" t="str">
        <f>IFERROR(INDEX('Normalized Scores'!C$5:C$1048576,MATCH($D418,'Normalized Scores'!$A$5:$A$1048576,)),"")</f>
        <v>New Location</v>
      </c>
      <c r="G418" s="79" t="str">
        <f>IFERROR(INDEX('Normalized Scores'!D$5:D$1048576,MATCH($D418,'Normalized Scores'!$A$5:$A$1048576,)),"")</f>
        <v>Wake</v>
      </c>
      <c r="H418" s="79">
        <f>IFERROR(INDEX('Normalized Scores'!F$5:F$1048576,MATCH($D418,'Normalized Scores'!$A$5:$A$1048576,)),"")</f>
        <v>416</v>
      </c>
      <c r="I418" s="79">
        <f>IFERROR(INDEX('Normalized Scores'!G$5:G$1048576,MATCH($D418,'Normalized Scores'!$A$5:$A$1048576,)),"")</f>
        <v>0</v>
      </c>
      <c r="J418" s="19">
        <f>IFERROR(INDEX('Normalized Scores'!H$5:H$1048576,MATCH($D418,'Normalized Scores'!$A$5:$A$1048576,)),"")</f>
        <v>0.28302556867758477</v>
      </c>
      <c r="K418" s="20">
        <f t="shared" si="60"/>
        <v>0.28302556867758477</v>
      </c>
      <c r="L418" s="23">
        <f>IFERROR(INDEX('Normalized Scores'!J$5:J$1048576,MATCH($D418,'Normalized Scores'!$A$5:$A$1048576,)),"")</f>
        <v>0.34181818181818202</v>
      </c>
      <c r="M418" s="20">
        <f t="shared" si="61"/>
        <v>0.34181818181818202</v>
      </c>
      <c r="N418" s="22">
        <f>IFERROR(INDEX('Normalized Scores'!L$5:L$1048576,MATCH($D418,'Normalized Scores'!$A$5:$A$1048576,)),"")</f>
        <v>0</v>
      </c>
      <c r="O418" s="20">
        <f t="shared" si="62"/>
        <v>0</v>
      </c>
      <c r="P418" s="25">
        <f>IFERROR(INDEX('Normalized Scores'!R$5:R$1048576,MATCH($D418,'Normalized Scores'!$A$5:$A$1048576,)),"")</f>
        <v>0.12314989072225657</v>
      </c>
      <c r="Q418" s="20">
        <f t="shared" si="63"/>
        <v>0.12314989072225657</v>
      </c>
      <c r="R418" s="3">
        <f>IFERROR(INDEX('Normalized Scores'!Z$5:Z$1048576,MATCH($D418,'Normalized Scores'!$A$5:$A$1048576,)),"")</f>
        <v>0.19855272268048058</v>
      </c>
      <c r="S418" s="8">
        <f t="shared" si="64"/>
        <v>0.19855272268048058</v>
      </c>
      <c r="T418" s="2">
        <f>IFERROR(INDEX('Normalized Scores'!AL$5:AL$1048576,MATCH($D418,'Normalized Scores'!$A$5:$A$1048576,)),"")</f>
        <v>0.28333230293147688</v>
      </c>
      <c r="U418" s="8">
        <f t="shared" si="65"/>
        <v>0.28333230293147688</v>
      </c>
      <c r="V418" s="24">
        <f>IFERROR(INDEX('Normalized Scores'!AR$5:AR$1048576,MATCH($D418,'Normalized Scores'!$A$5:$A$1048576,)),"")</f>
        <v>0.19864572300860961</v>
      </c>
      <c r="W418" s="8">
        <f t="shared" si="66"/>
        <v>0.19864572300860961</v>
      </c>
      <c r="X418" s="5">
        <f>IFERROR(INDEX('Normalized Scores'!AT$5:AT$1048576,MATCH($D418,'Normalized Scores'!$A$5:$A$1048576,)),"")</f>
        <v>0.52035797794647853</v>
      </c>
      <c r="Y418" s="8">
        <f t="shared" si="67"/>
        <v>0.52035797794647853</v>
      </c>
      <c r="Z418" s="17">
        <f>IFERROR(INDEX('Normalized Scores'!AV$5:AV$1048576,MATCH($D418,'Normalized Scores'!$A$5:$A$1048576,)),"")</f>
        <v>0</v>
      </c>
      <c r="AA418" s="10">
        <f t="shared" si="68"/>
        <v>0</v>
      </c>
      <c r="AB418" s="13">
        <f>IFERROR(INDEX('Normalized Scores'!BA$5:BA$1048576,MATCH($D418,'Normalized Scores'!$A$5:$A$1048576,)),"")</f>
        <v>0.63667628685527167</v>
      </c>
      <c r="AC418" s="14">
        <f t="shared" si="69"/>
        <v>0.63667628685527167</v>
      </c>
    </row>
    <row r="419" spans="4:29">
      <c r="D419" s="8" t="str">
        <v>A689</v>
      </c>
      <c r="E419" s="9" t="str">
        <f>IFERROR(INDEX('Normalized Scores'!B$5:B$1048576,MATCH($D419,'Normalized Scores'!$A$5:$A$1048576,)),"")</f>
        <v>The Long Range Transportation Plan identifies the areas adjacent to Beryl Road Realignment between Beryl Road and Royal St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19" s="12" t="str">
        <f>IFERROR(INDEX('Normalized Scores'!C$5:C$1048576,MATCH($D419,'Normalized Scores'!$A$5:$A$1048576,)),"")</f>
        <v>Intersection Realignment</v>
      </c>
      <c r="G419" s="79" t="str">
        <f>IFERROR(INDEX('Normalized Scores'!D$5:D$1048576,MATCH($D419,'Normalized Scores'!$A$5:$A$1048576,)),"")</f>
        <v>Wake</v>
      </c>
      <c r="H419" s="79">
        <f>IFERROR(INDEX('Normalized Scores'!F$5:F$1048576,MATCH($D419,'Normalized Scores'!$A$5:$A$1048576,)),"")</f>
        <v>417</v>
      </c>
      <c r="I419" s="79">
        <f>IFERROR(INDEX('Normalized Scores'!G$5:G$1048576,MATCH($D419,'Normalized Scores'!$A$5:$A$1048576,)),"")</f>
        <v>0</v>
      </c>
      <c r="J419" s="19">
        <f>IFERROR(INDEX('Normalized Scores'!H$5:H$1048576,MATCH($D419,'Normalized Scores'!$A$5:$A$1048576,)),"")</f>
        <v>0.28280536256308736</v>
      </c>
      <c r="K419" s="20">
        <f t="shared" si="60"/>
        <v>0.28280536256308736</v>
      </c>
      <c r="L419" s="23">
        <f>IFERROR(INDEX('Normalized Scores'!J$5:J$1048576,MATCH($D419,'Normalized Scores'!$A$5:$A$1048576,)),"")</f>
        <v>0.34181818181818202</v>
      </c>
      <c r="M419" s="20">
        <f t="shared" si="61"/>
        <v>0.34181818181818202</v>
      </c>
      <c r="N419" s="22">
        <f>IFERROR(INDEX('Normalized Scores'!L$5:L$1048576,MATCH($D419,'Normalized Scores'!$A$5:$A$1048576,)),"")</f>
        <v>0</v>
      </c>
      <c r="O419" s="20">
        <f t="shared" si="62"/>
        <v>0</v>
      </c>
      <c r="P419" s="25">
        <f>IFERROR(INDEX('Normalized Scores'!R$5:R$1048576,MATCH($D419,'Normalized Scores'!$A$5:$A$1048576,)),"")</f>
        <v>0.39259482779957483</v>
      </c>
      <c r="Q419" s="20">
        <f t="shared" si="63"/>
        <v>0.39259482779957483</v>
      </c>
      <c r="R419" s="3">
        <f>IFERROR(INDEX('Normalized Scores'!Z$5:Z$1048576,MATCH($D419,'Normalized Scores'!$A$5:$A$1048576,)),"")</f>
        <v>0.46360196057028236</v>
      </c>
      <c r="S419" s="8">
        <f t="shared" si="64"/>
        <v>0.46360196057028236</v>
      </c>
      <c r="T419" s="2">
        <f>IFERROR(INDEX('Normalized Scores'!AL$5:AL$1048576,MATCH($D419,'Normalized Scores'!$A$5:$A$1048576,)),"")</f>
        <v>0</v>
      </c>
      <c r="U419" s="8">
        <f t="shared" si="65"/>
        <v>0</v>
      </c>
      <c r="V419" s="24">
        <f>IFERROR(INDEX('Normalized Scores'!AR$5:AR$1048576,MATCH($D419,'Normalized Scores'!$A$5:$A$1048576,)),"")</f>
        <v>0.22231832517209743</v>
      </c>
      <c r="W419" s="8">
        <f t="shared" si="66"/>
        <v>0.22231832517209743</v>
      </c>
      <c r="X419" s="5">
        <f>IFERROR(INDEX('Normalized Scores'!AT$5:AT$1048576,MATCH($D419,'Normalized Scores'!$A$5:$A$1048576,)),"")</f>
        <v>0.52314310482079751</v>
      </c>
      <c r="Y419" s="8">
        <f t="shared" si="67"/>
        <v>0.52314310482079751</v>
      </c>
      <c r="Z419" s="17">
        <f>IFERROR(INDEX('Normalized Scores'!AV$5:AV$1048576,MATCH($D419,'Normalized Scores'!$A$5:$A$1048576,)),"")</f>
        <v>0</v>
      </c>
      <c r="AA419" s="10">
        <f t="shared" si="68"/>
        <v>0</v>
      </c>
      <c r="AB419" s="13">
        <f>IFERROR(INDEX('Normalized Scores'!BA$5:BA$1048576,MATCH($D419,'Normalized Scores'!$A$5:$A$1048576,)),"")</f>
        <v>0.29183778634326107</v>
      </c>
      <c r="AC419" s="14">
        <f t="shared" si="69"/>
        <v>0.29183778634326107</v>
      </c>
    </row>
    <row r="420" spans="4:29">
      <c r="D420" s="8" t="str">
        <v>A625</v>
      </c>
      <c r="E420" s="9" t="str">
        <f>IFERROR(INDEX('Normalized Scores'!B$5:B$1048576,MATCH($D420,'Normalized Scores'!$A$5:$A$1048576,)),"")</f>
        <v>James Slaughter Rd Widening is proposed to be a 2 lane Minor Thoroughfare between Stewart Rd and Bass Lake Rd. An AADT exceeding current capacity is expected in the planning horizon year (2055) which would cause James Slaughter Rd Widening to operate inefficiently in 2055. The purpose of this project is to reduce congestion so James Slaughter Rd Widening will operate more efficiently in 2055.</v>
      </c>
      <c r="F420" s="12" t="str">
        <f>IFERROR(INDEX('Normalized Scores'!C$5:C$1048576,MATCH($D420,'Normalized Scores'!$A$5:$A$1048576,)),"")</f>
        <v>Center Turn Lane</v>
      </c>
      <c r="G420" s="79" t="str">
        <f>IFERROR(INDEX('Normalized Scores'!D$5:D$1048576,MATCH($D420,'Normalized Scores'!$A$5:$A$1048576,)),"")</f>
        <v>Wake</v>
      </c>
      <c r="H420" s="79">
        <f>IFERROR(INDEX('Normalized Scores'!F$5:F$1048576,MATCH($D420,'Normalized Scores'!$A$5:$A$1048576,)),"")</f>
        <v>418</v>
      </c>
      <c r="I420" s="79">
        <f>IFERROR(INDEX('Normalized Scores'!G$5:G$1048576,MATCH($D420,'Normalized Scores'!$A$5:$A$1048576,)),"")</f>
        <v>68.583637060703893</v>
      </c>
      <c r="J420" s="19">
        <f>IFERROR(INDEX('Normalized Scores'!H$5:H$1048576,MATCH($D420,'Normalized Scores'!$A$5:$A$1048576,)),"")</f>
        <v>0.28186248143247922</v>
      </c>
      <c r="K420" s="20">
        <f t="shared" si="60"/>
        <v>0.28186248143247922</v>
      </c>
      <c r="L420" s="23">
        <f>IFERROR(INDEX('Normalized Scores'!J$5:J$1048576,MATCH($D420,'Normalized Scores'!$A$5:$A$1048576,)),"")</f>
        <v>0.26101672308826501</v>
      </c>
      <c r="M420" s="20">
        <f t="shared" si="61"/>
        <v>0.26101672308826501</v>
      </c>
      <c r="N420" s="22">
        <f>IFERROR(INDEX('Normalized Scores'!L$5:L$1048576,MATCH($D420,'Normalized Scores'!$A$5:$A$1048576,)),"")</f>
        <v>0</v>
      </c>
      <c r="O420" s="20">
        <f t="shared" si="62"/>
        <v>0</v>
      </c>
      <c r="P420" s="25">
        <f>IFERROR(INDEX('Normalized Scores'!R$5:R$1048576,MATCH($D420,'Normalized Scores'!$A$5:$A$1048576,)),"")</f>
        <v>0.40918583769553307</v>
      </c>
      <c r="Q420" s="20">
        <f t="shared" si="63"/>
        <v>0.40918583769553307</v>
      </c>
      <c r="R420" s="3">
        <f>IFERROR(INDEX('Normalized Scores'!Z$5:Z$1048576,MATCH($D420,'Normalized Scores'!$A$5:$A$1048576,)),"")</f>
        <v>0.28004432303579141</v>
      </c>
      <c r="S420" s="8">
        <f t="shared" si="64"/>
        <v>0.28004432303579141</v>
      </c>
      <c r="T420" s="2">
        <f>IFERROR(INDEX('Normalized Scores'!AL$5:AL$1048576,MATCH($D420,'Normalized Scores'!$A$5:$A$1048576,)),"")</f>
        <v>0</v>
      </c>
      <c r="U420" s="8">
        <f t="shared" si="65"/>
        <v>0</v>
      </c>
      <c r="V420" s="24">
        <f>IFERROR(INDEX('Normalized Scores'!AR$5:AR$1048576,MATCH($D420,'Normalized Scores'!$A$5:$A$1048576,)),"")</f>
        <v>0.19864572300860961</v>
      </c>
      <c r="W420" s="8">
        <f t="shared" si="66"/>
        <v>0.19864572300860961</v>
      </c>
      <c r="X420" s="5">
        <f>IFERROR(INDEX('Normalized Scores'!AT$5:AT$1048576,MATCH($D420,'Normalized Scores'!$A$5:$A$1048576,)),"")</f>
        <v>0.51703602924745895</v>
      </c>
      <c r="Y420" s="8">
        <f t="shared" si="67"/>
        <v>0.51703602924745895</v>
      </c>
      <c r="Z420" s="17">
        <f>IFERROR(INDEX('Normalized Scores'!AV$5:AV$1048576,MATCH($D420,'Normalized Scores'!$A$5:$A$1048576,)),"")</f>
        <v>0</v>
      </c>
      <c r="AA420" s="10">
        <f t="shared" si="68"/>
        <v>0</v>
      </c>
      <c r="AB420" s="13">
        <f>IFERROR(INDEX('Normalized Scores'!BA$5:BA$1048576,MATCH($D420,'Normalized Scores'!$A$5:$A$1048576,)),"")</f>
        <v>0.49004295749993904</v>
      </c>
      <c r="AC420" s="14">
        <f t="shared" si="69"/>
        <v>0.49004295749993904</v>
      </c>
    </row>
    <row r="421" spans="4:29">
      <c r="D421" s="8" t="str">
        <v>A155b</v>
      </c>
      <c r="E421" s="9" t="str">
        <f>IFERROR(INDEX('Normalized Scores'!B$5:B$1048576,MATCH($D421,'Normalized Scores'!$A$5:$A$1048576,)),"")</f>
        <v>T.W. Alexander Dr is proposed to be a 6 lane Boulevard between Aviation Parkway and US 70. An AADT exceeding current capacity is expected in the planning horizon year (2055) which would cause T.W. Alexander Dr to operate inefficiently in 2055. The purpose of this project is to reduce congestion so T.W. Alexander Dr will operate more efficiently in 2055.</v>
      </c>
      <c r="F421" s="12" t="str">
        <f>IFERROR(INDEX('Normalized Scores'!C$5:C$1048576,MATCH($D421,'Normalized Scores'!$A$5:$A$1048576,)),"")</f>
        <v>Widening</v>
      </c>
      <c r="G421" s="79" t="str">
        <f>IFERROR(INDEX('Normalized Scores'!D$5:D$1048576,MATCH($D421,'Normalized Scores'!$A$5:$A$1048576,)),"")</f>
        <v>Wake</v>
      </c>
      <c r="H421" s="79">
        <f>IFERROR(INDEX('Normalized Scores'!F$5:F$1048576,MATCH($D421,'Normalized Scores'!$A$5:$A$1048576,)),"")</f>
        <v>419</v>
      </c>
      <c r="I421" s="79">
        <f>IFERROR(INDEX('Normalized Scores'!G$5:G$1048576,MATCH($D421,'Normalized Scores'!$A$5:$A$1048576,)),"")</f>
        <v>232.85497705575801</v>
      </c>
      <c r="J421" s="19">
        <f>IFERROR(INDEX('Normalized Scores'!H$5:H$1048576,MATCH($D421,'Normalized Scores'!$A$5:$A$1048576,)),"")</f>
        <v>0.28163902718654388</v>
      </c>
      <c r="K421" s="20">
        <f t="shared" si="60"/>
        <v>0.28163902718654388</v>
      </c>
      <c r="L421" s="23">
        <f>IFERROR(INDEX('Normalized Scores'!J$5:J$1048576,MATCH($D421,'Normalized Scores'!$A$5:$A$1048576,)),"")</f>
        <v>0.21794324242597402</v>
      </c>
      <c r="M421" s="20">
        <f t="shared" si="61"/>
        <v>0.21794324242597402</v>
      </c>
      <c r="N421" s="22">
        <f>IFERROR(INDEX('Normalized Scores'!L$5:L$1048576,MATCH($D421,'Normalized Scores'!$A$5:$A$1048576,)),"")</f>
        <v>0.28323355368511888</v>
      </c>
      <c r="O421" s="20">
        <f t="shared" si="62"/>
        <v>0.28323355368511888</v>
      </c>
      <c r="P421" s="25">
        <f>IFERROR(INDEX('Normalized Scores'!R$5:R$1048576,MATCH($D421,'Normalized Scores'!$A$5:$A$1048576,)),"")</f>
        <v>0.40521073319051309</v>
      </c>
      <c r="Q421" s="20">
        <f t="shared" si="63"/>
        <v>0.40521073319051309</v>
      </c>
      <c r="R421" s="3">
        <f>IFERROR(INDEX('Normalized Scores'!Z$5:Z$1048576,MATCH($D421,'Normalized Scores'!$A$5:$A$1048576,)),"")</f>
        <v>0.34894375208026585</v>
      </c>
      <c r="S421" s="8">
        <f t="shared" si="64"/>
        <v>0.34894375208026585</v>
      </c>
      <c r="T421" s="2">
        <f>IFERROR(INDEX('Normalized Scores'!AL$5:AL$1048576,MATCH($D421,'Normalized Scores'!$A$5:$A$1048576,)),"")</f>
        <v>6.7230420453474715E-2</v>
      </c>
      <c r="U421" s="8">
        <f t="shared" si="65"/>
        <v>6.7230420453474715E-2</v>
      </c>
      <c r="V421" s="24">
        <f>IFERROR(INDEX('Normalized Scores'!AR$5:AR$1048576,MATCH($D421,'Normalized Scores'!$A$5:$A$1048576,)),"")</f>
        <v>0.19864572300860961</v>
      </c>
      <c r="W421" s="8">
        <f t="shared" si="66"/>
        <v>0.19864572300860961</v>
      </c>
      <c r="X421" s="5">
        <f>IFERROR(INDEX('Normalized Scores'!AT$5:AT$1048576,MATCH($D421,'Normalized Scores'!$A$5:$A$1048576,)),"")</f>
        <v>0.48127368174984864</v>
      </c>
      <c r="Y421" s="8">
        <f t="shared" si="67"/>
        <v>0.48127368174984864</v>
      </c>
      <c r="Z421" s="17">
        <f>IFERROR(INDEX('Normalized Scores'!AV$5:AV$1048576,MATCH($D421,'Normalized Scores'!$A$5:$A$1048576,)),"")</f>
        <v>0</v>
      </c>
      <c r="AA421" s="10">
        <f t="shared" si="68"/>
        <v>0</v>
      </c>
      <c r="AB421" s="13">
        <f>IFERROR(INDEX('Normalized Scores'!BA$5:BA$1048576,MATCH($D421,'Normalized Scores'!$A$5:$A$1048576,)),"")</f>
        <v>0.35695596903949767</v>
      </c>
      <c r="AC421" s="14">
        <f t="shared" si="69"/>
        <v>0.35695596903949767</v>
      </c>
    </row>
    <row r="422" spans="4:29">
      <c r="D422" s="8" t="str">
        <v>A28b</v>
      </c>
      <c r="E422" s="9" t="str">
        <f>IFERROR(INDEX('Normalized Scores'!B$5:B$1048576,MATCH($D422,'Normalized Scores'!$A$5:$A$1048576,)),"")</f>
        <v>Davis Dr is proposed to be a 4 lane Major Thoroughfare between Farm Pond Rd and US 64. An AADT of 40000 is expected in the planning horizon year (2055) which would cause Davis Dr to operate inefficiently in 2055. The purpose of this project is to reduce congestion so Davis Dr will operate more efficiently in 2055</v>
      </c>
      <c r="F422" s="12" t="str">
        <f>IFERROR(INDEX('Normalized Scores'!C$5:C$1048576,MATCH($D422,'Normalized Scores'!$A$5:$A$1048576,)),"")</f>
        <v>Widening</v>
      </c>
      <c r="G422" s="79" t="str">
        <f>IFERROR(INDEX('Normalized Scores'!D$5:D$1048576,MATCH($D422,'Normalized Scores'!$A$5:$A$1048576,)),"")</f>
        <v>Wake</v>
      </c>
      <c r="H422" s="79">
        <f>IFERROR(INDEX('Normalized Scores'!F$5:F$1048576,MATCH($D422,'Normalized Scores'!$A$5:$A$1048576,)),"")</f>
        <v>420</v>
      </c>
      <c r="I422" s="79">
        <f>IFERROR(INDEX('Normalized Scores'!G$5:G$1048576,MATCH($D422,'Normalized Scores'!$A$5:$A$1048576,)),"")</f>
        <v>17.645927715308801</v>
      </c>
      <c r="J422" s="19">
        <f>IFERROR(INDEX('Normalized Scores'!H$5:H$1048576,MATCH($D422,'Normalized Scores'!$A$5:$A$1048576,)),"")</f>
        <v>0.28068993478403204</v>
      </c>
      <c r="K422" s="20">
        <f t="shared" si="60"/>
        <v>0.28068993478403204</v>
      </c>
      <c r="L422" s="23">
        <f>IFERROR(INDEX('Normalized Scores'!J$5:J$1048576,MATCH($D422,'Normalized Scores'!$A$5:$A$1048576,)),"")</f>
        <v>0.18084576420818699</v>
      </c>
      <c r="M422" s="20">
        <f t="shared" si="61"/>
        <v>0.18084576420818699</v>
      </c>
      <c r="N422" s="22">
        <f>IFERROR(INDEX('Normalized Scores'!L$5:L$1048576,MATCH($D422,'Normalized Scores'!$A$5:$A$1048576,)),"")</f>
        <v>0.52880260047747485</v>
      </c>
      <c r="O422" s="20">
        <f t="shared" si="62"/>
        <v>0.52880260047747485</v>
      </c>
      <c r="P422" s="25">
        <f>IFERROR(INDEX('Normalized Scores'!R$5:R$1048576,MATCH($D422,'Normalized Scores'!$A$5:$A$1048576,)),"")</f>
        <v>0.26507970532319836</v>
      </c>
      <c r="Q422" s="20">
        <f t="shared" si="63"/>
        <v>0.26507970532319836</v>
      </c>
      <c r="R422" s="3">
        <f>IFERROR(INDEX('Normalized Scores'!Z$5:Z$1048576,MATCH($D422,'Normalized Scores'!$A$5:$A$1048576,)),"")</f>
        <v>0.24449253479012853</v>
      </c>
      <c r="S422" s="8">
        <f t="shared" si="64"/>
        <v>0.24449253479012853</v>
      </c>
      <c r="T422" s="2">
        <f>IFERROR(INDEX('Normalized Scores'!AL$5:AL$1048576,MATCH($D422,'Normalized Scores'!$A$5:$A$1048576,)),"")</f>
        <v>0.27098760141516848</v>
      </c>
      <c r="U422" s="8">
        <f t="shared" si="65"/>
        <v>0.27098760141516848</v>
      </c>
      <c r="V422" s="24">
        <f>IFERROR(INDEX('Normalized Scores'!AR$5:AR$1048576,MATCH($D422,'Normalized Scores'!$A$5:$A$1048576,)),"")</f>
        <v>0.2104104280254252</v>
      </c>
      <c r="W422" s="8">
        <f t="shared" si="66"/>
        <v>0.2104104280254252</v>
      </c>
      <c r="X422" s="5">
        <f>IFERROR(INDEX('Normalized Scores'!AT$5:AT$1048576,MATCH($D422,'Normalized Scores'!$A$5:$A$1048576,)),"")</f>
        <v>0.44958535108520692</v>
      </c>
      <c r="Y422" s="8">
        <f t="shared" si="67"/>
        <v>0.44958535108520692</v>
      </c>
      <c r="Z422" s="17">
        <f>IFERROR(INDEX('Normalized Scores'!AV$5:AV$1048576,MATCH($D422,'Normalized Scores'!$A$5:$A$1048576,)),"")</f>
        <v>0</v>
      </c>
      <c r="AA422" s="10">
        <f t="shared" si="68"/>
        <v>0</v>
      </c>
      <c r="AB422" s="13">
        <f>IFERROR(INDEX('Normalized Scores'!BA$5:BA$1048576,MATCH($D422,'Normalized Scores'!$A$5:$A$1048576,)),"")</f>
        <v>0.42822709561448519</v>
      </c>
      <c r="AC422" s="14">
        <f t="shared" si="69"/>
        <v>0.42822709561448519</v>
      </c>
    </row>
    <row r="423" spans="4:29">
      <c r="D423" s="8" t="str">
        <v>A544b1</v>
      </c>
      <c r="E423" s="9" t="str">
        <f>IFERROR(INDEX('Normalized Scores'!B$5:B$1048576,MATCH($D423,'Normalized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23" s="12" t="str">
        <f>IFERROR(INDEX('Normalized Scores'!C$5:C$1048576,MATCH($D423,'Normalized Scores'!$A$5:$A$1048576,)),"")</f>
        <v>New Location</v>
      </c>
      <c r="G423" s="79" t="str">
        <f>IFERROR(INDEX('Normalized Scores'!D$5:D$1048576,MATCH($D423,'Normalized Scores'!$A$5:$A$1048576,)),"")</f>
        <v>Wake</v>
      </c>
      <c r="H423" s="79">
        <f>IFERROR(INDEX('Normalized Scores'!F$5:F$1048576,MATCH($D423,'Normalized Scores'!$A$5:$A$1048576,)),"")</f>
        <v>421</v>
      </c>
      <c r="I423" s="79">
        <f>IFERROR(INDEX('Normalized Scores'!G$5:G$1048576,MATCH($D423,'Normalized Scores'!$A$5:$A$1048576,)),"")</f>
        <v>0</v>
      </c>
      <c r="J423" s="19">
        <f>IFERROR(INDEX('Normalized Scores'!H$5:H$1048576,MATCH($D423,'Normalized Scores'!$A$5:$A$1048576,)),"")</f>
        <v>0.28059819914562711</v>
      </c>
      <c r="K423" s="20">
        <f t="shared" si="60"/>
        <v>0.28059819914562711</v>
      </c>
      <c r="L423" s="23">
        <f>IFERROR(INDEX('Normalized Scores'!J$5:J$1048576,MATCH($D423,'Normalized Scores'!$A$5:$A$1048576,)),"")</f>
        <v>3.6363636363636397E-2</v>
      </c>
      <c r="M423" s="20">
        <f t="shared" si="61"/>
        <v>3.6363636363636397E-2</v>
      </c>
      <c r="N423" s="22">
        <f>IFERROR(INDEX('Normalized Scores'!L$5:L$1048576,MATCH($D423,'Normalized Scores'!$A$5:$A$1048576,)),"")</f>
        <v>0</v>
      </c>
      <c r="O423" s="20">
        <f t="shared" si="62"/>
        <v>0</v>
      </c>
      <c r="P423" s="25">
        <f>IFERROR(INDEX('Normalized Scores'!R$5:R$1048576,MATCH($D423,'Normalized Scores'!$A$5:$A$1048576,)),"")</f>
        <v>0.39891958484267209</v>
      </c>
      <c r="Q423" s="20">
        <f t="shared" si="63"/>
        <v>0.39891958484267209</v>
      </c>
      <c r="R423" s="3">
        <f>IFERROR(INDEX('Normalized Scores'!Z$5:Z$1048576,MATCH($D423,'Normalized Scores'!$A$5:$A$1048576,)),"")</f>
        <v>0.3853066583105258</v>
      </c>
      <c r="S423" s="8">
        <f t="shared" si="64"/>
        <v>0.3853066583105258</v>
      </c>
      <c r="T423" s="2">
        <f>IFERROR(INDEX('Normalized Scores'!AL$5:AL$1048576,MATCH($D423,'Normalized Scores'!$A$5:$A$1048576,)),"")</f>
        <v>0.30347479423608603</v>
      </c>
      <c r="U423" s="8">
        <f t="shared" si="65"/>
        <v>0.30347479423608603</v>
      </c>
      <c r="V423" s="24">
        <f>IFERROR(INDEX('Normalized Scores'!AR$5:AR$1048576,MATCH($D423,'Normalized Scores'!$A$5:$A$1048576,)),"")</f>
        <v>0</v>
      </c>
      <c r="W423" s="8">
        <f t="shared" si="66"/>
        <v>0</v>
      </c>
      <c r="X423" s="5">
        <f>IFERROR(INDEX('Normalized Scores'!AT$5:AT$1048576,MATCH($D423,'Normalized Scores'!$A$5:$A$1048576,)),"")</f>
        <v>0.51358442544472327</v>
      </c>
      <c r="Y423" s="8">
        <f t="shared" si="67"/>
        <v>0.51358442544472327</v>
      </c>
      <c r="Z423" s="17">
        <f>IFERROR(INDEX('Normalized Scores'!AV$5:AV$1048576,MATCH($D423,'Normalized Scores'!$A$5:$A$1048576,)),"")</f>
        <v>0</v>
      </c>
      <c r="AA423" s="10">
        <f t="shared" si="68"/>
        <v>0</v>
      </c>
      <c r="AB423" s="13">
        <f>IFERROR(INDEX('Normalized Scores'!BA$5:BA$1048576,MATCH($D423,'Normalized Scores'!$A$5:$A$1048576,)),"")</f>
        <v>0.42576312949020145</v>
      </c>
      <c r="AC423" s="14">
        <f t="shared" si="69"/>
        <v>0.42576312949020145</v>
      </c>
    </row>
    <row r="424" spans="4:29">
      <c r="D424" s="8" t="str">
        <v>A784</v>
      </c>
      <c r="E424" s="9" t="str">
        <f>IFERROR(INDEX('Normalized Scores'!B$5:B$1048576,MATCH($D424,'Normalized Scores'!$A$5:$A$1048576,)),"")</f>
        <v>Project realignment will address community need to improve access to downtown Holly Springs and connection to development in the eastern part of the town.</v>
      </c>
      <c r="F424" s="12" t="str">
        <f>IFERROR(INDEX('Normalized Scores'!C$5:C$1048576,MATCH($D424,'Normalized Scores'!$A$5:$A$1048576,)),"")</f>
        <v>New Location</v>
      </c>
      <c r="G424" s="79" t="str">
        <f>IFERROR(INDEX('Normalized Scores'!D$5:D$1048576,MATCH($D424,'Normalized Scores'!$A$5:$A$1048576,)),"")</f>
        <v>Wake</v>
      </c>
      <c r="H424" s="79">
        <f>IFERROR(INDEX('Normalized Scores'!F$5:F$1048576,MATCH($D424,'Normalized Scores'!$A$5:$A$1048576,)),"")</f>
        <v>422</v>
      </c>
      <c r="I424" s="79">
        <f>IFERROR(INDEX('Normalized Scores'!G$5:G$1048576,MATCH($D424,'Normalized Scores'!$A$5:$A$1048576,)),"")</f>
        <v>4045.8890560619802</v>
      </c>
      <c r="J424" s="19">
        <f>IFERROR(INDEX('Normalized Scores'!H$5:H$1048576,MATCH($D424,'Normalized Scores'!$A$5:$A$1048576,)),"")</f>
        <v>0.28010508061524519</v>
      </c>
      <c r="K424" s="20">
        <f t="shared" si="60"/>
        <v>0.28010508061524519</v>
      </c>
      <c r="L424" s="23">
        <f>IFERROR(INDEX('Normalized Scores'!J$5:J$1048576,MATCH($D424,'Normalized Scores'!$A$5:$A$1048576,)),"")</f>
        <v>0.112997314656742</v>
      </c>
      <c r="M424" s="20">
        <f t="shared" si="61"/>
        <v>0.112997314656742</v>
      </c>
      <c r="N424" s="22">
        <f>IFERROR(INDEX('Normalized Scores'!L$5:L$1048576,MATCH($D424,'Normalized Scores'!$A$5:$A$1048576,)),"")</f>
        <v>0.40951628603365231</v>
      </c>
      <c r="O424" s="20">
        <f t="shared" si="62"/>
        <v>0.40951628603365231</v>
      </c>
      <c r="P424" s="25">
        <f>IFERROR(INDEX('Normalized Scores'!R$5:R$1048576,MATCH($D424,'Normalized Scores'!$A$5:$A$1048576,)),"")</f>
        <v>0.26506197501354956</v>
      </c>
      <c r="Q424" s="20">
        <f t="shared" si="63"/>
        <v>0.26506197501354956</v>
      </c>
      <c r="R424" s="3">
        <f>IFERROR(INDEX('Normalized Scores'!Z$5:Z$1048576,MATCH($D424,'Normalized Scores'!$A$5:$A$1048576,)),"")</f>
        <v>0.44233272089887643</v>
      </c>
      <c r="S424" s="8">
        <f t="shared" si="64"/>
        <v>0.44233272089887643</v>
      </c>
      <c r="T424" s="2">
        <f>IFERROR(INDEX('Normalized Scores'!AL$5:AL$1048576,MATCH($D424,'Normalized Scores'!$A$5:$A$1048576,)),"")</f>
        <v>0.13345323695502026</v>
      </c>
      <c r="U424" s="8">
        <f t="shared" si="65"/>
        <v>0.13345323695502026</v>
      </c>
      <c r="V424" s="24">
        <f>IFERROR(INDEX('Normalized Scores'!AR$5:AR$1048576,MATCH($D424,'Normalized Scores'!$A$5:$A$1048576,)),"")</f>
        <v>0</v>
      </c>
      <c r="W424" s="8">
        <f t="shared" si="66"/>
        <v>0</v>
      </c>
      <c r="X424" s="5">
        <f>IFERROR(INDEX('Normalized Scores'!AT$5:AT$1048576,MATCH($D424,'Normalized Scores'!$A$5:$A$1048576,)),"")</f>
        <v>0.55597299404397615</v>
      </c>
      <c r="Y424" s="8">
        <f t="shared" si="67"/>
        <v>0.55597299404397615</v>
      </c>
      <c r="Z424" s="17">
        <f>IFERROR(INDEX('Normalized Scores'!AV$5:AV$1048576,MATCH($D424,'Normalized Scores'!$A$5:$A$1048576,)),"")</f>
        <v>0</v>
      </c>
      <c r="AA424" s="10">
        <f t="shared" si="68"/>
        <v>0</v>
      </c>
      <c r="AB424" s="13">
        <f>IFERROR(INDEX('Normalized Scores'!BA$5:BA$1048576,MATCH($D424,'Normalized Scores'!$A$5:$A$1048576,)),"")</f>
        <v>0.52476268195658182</v>
      </c>
      <c r="AC424" s="14">
        <f t="shared" si="69"/>
        <v>0.52476268195658182</v>
      </c>
    </row>
    <row r="425" spans="4:29">
      <c r="D425" s="8" t="str">
        <v>F15a2</v>
      </c>
      <c r="E425" s="9" t="str">
        <f>IFERROR(INDEX('Normalized Scores'!B$5:B$1048576,MATCH($D425,'Normalized Scores'!$A$5:$A$1048576,)),"")</f>
        <v>US 64 / Lake Pine Interchange (New)</v>
      </c>
      <c r="F425" s="12" t="str">
        <f>IFERROR(INDEX('Normalized Scores'!C$5:C$1048576,MATCH($D425,'Normalized Scores'!$A$5:$A$1048576,)),"")</f>
        <v>Interchange</v>
      </c>
      <c r="G425" s="79" t="str">
        <f>IFERROR(INDEX('Normalized Scores'!D$5:D$1048576,MATCH($D425,'Normalized Scores'!$A$5:$A$1048576,)),"")</f>
        <v>Wake</v>
      </c>
      <c r="H425" s="79">
        <f>IFERROR(INDEX('Normalized Scores'!F$5:F$1048576,MATCH($D425,'Normalized Scores'!$A$5:$A$1048576,)),"")</f>
        <v>423</v>
      </c>
      <c r="I425" s="79">
        <f>IFERROR(INDEX('Normalized Scores'!G$5:G$1048576,MATCH($D425,'Normalized Scores'!$A$5:$A$1048576,)),"")</f>
        <v>0</v>
      </c>
      <c r="J425" s="19">
        <f>IFERROR(INDEX('Normalized Scores'!H$5:H$1048576,MATCH($D425,'Normalized Scores'!$A$5:$A$1048576,)),"")</f>
        <v>0.27921499636212233</v>
      </c>
      <c r="K425" s="20">
        <f t="shared" si="60"/>
        <v>0.27921499636212233</v>
      </c>
      <c r="L425" s="23">
        <f>IFERROR(INDEX('Normalized Scores'!J$5:J$1048576,MATCH($D425,'Normalized Scores'!$A$5:$A$1048576,)),"")</f>
        <v>0.16306877330882302</v>
      </c>
      <c r="M425" s="20">
        <f t="shared" si="61"/>
        <v>0.16306877330882302</v>
      </c>
      <c r="N425" s="22">
        <f>IFERROR(INDEX('Normalized Scores'!L$5:L$1048576,MATCH($D425,'Normalized Scores'!$A$5:$A$1048576,)),"")</f>
        <v>0.49595835684378015</v>
      </c>
      <c r="O425" s="20">
        <f t="shared" si="62"/>
        <v>0.49595835684378015</v>
      </c>
      <c r="P425" s="25">
        <f>IFERROR(INDEX('Normalized Scores'!R$5:R$1048576,MATCH($D425,'Normalized Scores'!$A$5:$A$1048576,)),"")</f>
        <v>0.44854366375201832</v>
      </c>
      <c r="Q425" s="20">
        <f t="shared" si="63"/>
        <v>0.44854366375201832</v>
      </c>
      <c r="R425" s="3">
        <f>IFERROR(INDEX('Normalized Scores'!Z$5:Z$1048576,MATCH($D425,'Normalized Scores'!$A$5:$A$1048576,)),"")</f>
        <v>0.52813555181141236</v>
      </c>
      <c r="S425" s="8">
        <f t="shared" si="64"/>
        <v>0.52813555181141236</v>
      </c>
      <c r="T425" s="2">
        <f>IFERROR(INDEX('Normalized Scores'!AL$5:AL$1048576,MATCH($D425,'Normalized Scores'!$A$5:$A$1048576,)),"")</f>
        <v>0</v>
      </c>
      <c r="U425" s="8">
        <f t="shared" si="65"/>
        <v>0</v>
      </c>
      <c r="V425" s="24">
        <f>IFERROR(INDEX('Normalized Scores'!AR$5:AR$1048576,MATCH($D425,'Normalized Scores'!$A$5:$A$1048576,)),"")</f>
        <v>0.24639306997832044</v>
      </c>
      <c r="W425" s="8">
        <f t="shared" si="66"/>
        <v>0.24639306997832044</v>
      </c>
      <c r="X425" s="5">
        <f>IFERROR(INDEX('Normalized Scores'!AT$5:AT$1048576,MATCH($D425,'Normalized Scores'!$A$5:$A$1048576,)),"")</f>
        <v>0.275120634940617</v>
      </c>
      <c r="Y425" s="8">
        <f t="shared" si="67"/>
        <v>0.275120634940617</v>
      </c>
      <c r="Z425" s="17">
        <f>IFERROR(INDEX('Normalized Scores'!AV$5:AV$1048576,MATCH($D425,'Normalized Scores'!$A$5:$A$1048576,)),"")</f>
        <v>0</v>
      </c>
      <c r="AA425" s="10">
        <f t="shared" si="68"/>
        <v>0</v>
      </c>
      <c r="AB425" s="13">
        <f>IFERROR(INDEX('Normalized Scores'!BA$5:BA$1048576,MATCH($D425,'Normalized Scores'!$A$5:$A$1048576,)),"")</f>
        <v>0.28731880661328035</v>
      </c>
      <c r="AC425" s="14">
        <f t="shared" si="69"/>
        <v>0.28731880661328035</v>
      </c>
    </row>
    <row r="426" spans="4:29">
      <c r="D426" s="8" t="str">
        <v>A705a</v>
      </c>
      <c r="E426" s="9" t="str">
        <f>IFERROR(INDEX('Normalized Scores'!B$5:B$1048576,MATCH($D426,'Normalized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26" s="12" t="str">
        <f>IFERROR(INDEX('Normalized Scores'!C$5:C$1048576,MATCH($D426,'Normalized Scores'!$A$5:$A$1048576,)),"")</f>
        <v>New Location</v>
      </c>
      <c r="G426" s="79" t="str">
        <f>IFERROR(INDEX('Normalized Scores'!D$5:D$1048576,MATCH($D426,'Normalized Scores'!$A$5:$A$1048576,)),"")</f>
        <v>Harnett</v>
      </c>
      <c r="H426" s="79">
        <f>IFERROR(INDEX('Normalized Scores'!F$5:F$1048576,MATCH($D426,'Normalized Scores'!$A$5:$A$1048576,)),"")</f>
        <v>424</v>
      </c>
      <c r="I426" s="79">
        <f>IFERROR(INDEX('Normalized Scores'!G$5:G$1048576,MATCH($D426,'Normalized Scores'!$A$5:$A$1048576,)),"")</f>
        <v>0</v>
      </c>
      <c r="J426" s="19">
        <f>IFERROR(INDEX('Normalized Scores'!H$5:H$1048576,MATCH($D426,'Normalized Scores'!$A$5:$A$1048576,)),"")</f>
        <v>0.27856940090170779</v>
      </c>
      <c r="K426" s="20">
        <f t="shared" si="60"/>
        <v>0.27856940090170779</v>
      </c>
      <c r="L426" s="23">
        <f>IFERROR(INDEX('Normalized Scores'!J$5:J$1048576,MATCH($D426,'Normalized Scores'!$A$5:$A$1048576,)),"")</f>
        <v>0.12938859809367501</v>
      </c>
      <c r="M426" s="20">
        <f t="shared" si="61"/>
        <v>0.12938859809367501</v>
      </c>
      <c r="N426" s="22">
        <f>IFERROR(INDEX('Normalized Scores'!L$5:L$1048576,MATCH($D426,'Normalized Scores'!$A$5:$A$1048576,)),"")</f>
        <v>0</v>
      </c>
      <c r="O426" s="20">
        <f t="shared" si="62"/>
        <v>0</v>
      </c>
      <c r="P426" s="25">
        <f>IFERROR(INDEX('Normalized Scores'!R$5:R$1048576,MATCH($D426,'Normalized Scores'!$A$5:$A$1048576,)),"")</f>
        <v>0.47903612648893207</v>
      </c>
      <c r="Q426" s="20">
        <f t="shared" si="63"/>
        <v>0.47903612648893207</v>
      </c>
      <c r="R426" s="3">
        <f>IFERROR(INDEX('Normalized Scores'!Z$5:Z$1048576,MATCH($D426,'Normalized Scores'!$A$5:$A$1048576,)),"")</f>
        <v>0.56692507264274417</v>
      </c>
      <c r="S426" s="8">
        <f t="shared" si="64"/>
        <v>0.56692507264274417</v>
      </c>
      <c r="T426" s="2">
        <f>IFERROR(INDEX('Normalized Scores'!AL$5:AL$1048576,MATCH($D426,'Normalized Scores'!$A$5:$A$1048576,)),"")</f>
        <v>0</v>
      </c>
      <c r="U426" s="8">
        <f t="shared" si="65"/>
        <v>0</v>
      </c>
      <c r="V426" s="24">
        <f>IFERROR(INDEX('Normalized Scores'!AR$5:AR$1048576,MATCH($D426,'Normalized Scores'!$A$5:$A$1048576,)),"")</f>
        <v>0.41311731463212986</v>
      </c>
      <c r="W426" s="8">
        <f t="shared" si="66"/>
        <v>0.41311731463212986</v>
      </c>
      <c r="X426" s="5">
        <f>IFERROR(INDEX('Normalized Scores'!AT$5:AT$1048576,MATCH($D426,'Normalized Scores'!$A$5:$A$1048576,)),"")</f>
        <v>0.55611673712229881</v>
      </c>
      <c r="Y426" s="8">
        <f t="shared" si="67"/>
        <v>0.55611673712229881</v>
      </c>
      <c r="Z426" s="17">
        <f>IFERROR(INDEX('Normalized Scores'!AV$5:AV$1048576,MATCH($D426,'Normalized Scores'!$A$5:$A$1048576,)),"")</f>
        <v>0</v>
      </c>
      <c r="AA426" s="10">
        <f t="shared" si="68"/>
        <v>0</v>
      </c>
      <c r="AB426" s="13">
        <f>IFERROR(INDEX('Normalized Scores'!BA$5:BA$1048576,MATCH($D426,'Normalized Scores'!$A$5:$A$1048576,)),"")</f>
        <v>0.32289537026900261</v>
      </c>
      <c r="AC426" s="14">
        <f t="shared" si="69"/>
        <v>0.32289537026900261</v>
      </c>
    </row>
    <row r="427" spans="4:29">
      <c r="D427" s="8" t="str">
        <v>A935</v>
      </c>
      <c r="E427" s="9" t="str">
        <f>IFERROR(INDEX('Normalized Scores'!B$5:B$1048576,MATCH($D427,'Normalized Scores'!$A$5:$A$1048576,)),"")</f>
        <v>Woodfield Dead End Road Extension was incorporated into the Town of Holly Springs Conprehensive Transportation Plan to address the proposed growth occurring as a part of the "Innovation Village"plan for the northwestern portion of the town.</v>
      </c>
      <c r="F427" s="12" t="str">
        <f>IFERROR(INDEX('Normalized Scores'!C$5:C$1048576,MATCH($D427,'Normalized Scores'!$A$5:$A$1048576,)),"")</f>
        <v>New Location</v>
      </c>
      <c r="G427" s="79" t="str">
        <f>IFERROR(INDEX('Normalized Scores'!D$5:D$1048576,MATCH($D427,'Normalized Scores'!$A$5:$A$1048576,)),"")</f>
        <v>Wake</v>
      </c>
      <c r="H427" s="79">
        <f>IFERROR(INDEX('Normalized Scores'!F$5:F$1048576,MATCH($D427,'Normalized Scores'!$A$5:$A$1048576,)),"")</f>
        <v>425</v>
      </c>
      <c r="I427" s="79">
        <f>IFERROR(INDEX('Normalized Scores'!G$5:G$1048576,MATCH($D427,'Normalized Scores'!$A$5:$A$1048576,)),"")</f>
        <v>0</v>
      </c>
      <c r="J427" s="19">
        <f>IFERROR(INDEX('Normalized Scores'!H$5:H$1048576,MATCH($D427,'Normalized Scores'!$A$5:$A$1048576,)),"")</f>
        <v>0.27781653957932906</v>
      </c>
      <c r="K427" s="20">
        <f t="shared" si="60"/>
        <v>0.27781653957932906</v>
      </c>
      <c r="L427" s="23">
        <f>IFERROR(INDEX('Normalized Scores'!J$5:J$1048576,MATCH($D427,'Normalized Scores'!$A$5:$A$1048576,)),"")</f>
        <v>3.6363636363636397E-2</v>
      </c>
      <c r="M427" s="20">
        <f t="shared" si="61"/>
        <v>3.6363636363636397E-2</v>
      </c>
      <c r="N427" s="22">
        <f>IFERROR(INDEX('Normalized Scores'!L$5:L$1048576,MATCH($D427,'Normalized Scores'!$A$5:$A$1048576,)),"")</f>
        <v>0</v>
      </c>
      <c r="O427" s="20">
        <f t="shared" si="62"/>
        <v>0</v>
      </c>
      <c r="P427" s="25">
        <f>IFERROR(INDEX('Normalized Scores'!R$5:R$1048576,MATCH($D427,'Normalized Scores'!$A$5:$A$1048576,)),"")</f>
        <v>0.26506195051111797</v>
      </c>
      <c r="Q427" s="20">
        <f t="shared" si="63"/>
        <v>0.26506195051111797</v>
      </c>
      <c r="R427" s="3">
        <f>IFERROR(INDEX('Normalized Scores'!Z$5:Z$1048576,MATCH($D427,'Normalized Scores'!$A$5:$A$1048576,)),"")</f>
        <v>0.26268267019909608</v>
      </c>
      <c r="S427" s="8">
        <f t="shared" si="64"/>
        <v>0.26268267019909608</v>
      </c>
      <c r="T427" s="2">
        <f>IFERROR(INDEX('Normalized Scores'!AL$5:AL$1048576,MATCH($D427,'Normalized Scores'!$A$5:$A$1048576,)),"")</f>
        <v>0.61967957299027487</v>
      </c>
      <c r="U427" s="8">
        <f t="shared" si="65"/>
        <v>0.61967957299027487</v>
      </c>
      <c r="V427" s="24">
        <f>IFERROR(INDEX('Normalized Scores'!AR$5:AR$1048576,MATCH($D427,'Normalized Scores'!$A$5:$A$1048576,)),"")</f>
        <v>0</v>
      </c>
      <c r="W427" s="8">
        <f t="shared" si="66"/>
        <v>0</v>
      </c>
      <c r="X427" s="5">
        <f>IFERROR(INDEX('Normalized Scores'!AT$5:AT$1048576,MATCH($D427,'Normalized Scores'!$A$5:$A$1048576,)),"")</f>
        <v>0.52268595586887368</v>
      </c>
      <c r="Y427" s="8">
        <f t="shared" si="67"/>
        <v>0.52268595586887368</v>
      </c>
      <c r="Z427" s="17">
        <f>IFERROR(INDEX('Normalized Scores'!AV$5:AV$1048576,MATCH($D427,'Normalized Scores'!$A$5:$A$1048576,)),"")</f>
        <v>0</v>
      </c>
      <c r="AA427" s="10">
        <f t="shared" si="68"/>
        <v>0</v>
      </c>
      <c r="AB427" s="13">
        <f>IFERROR(INDEX('Normalized Scores'!BA$5:BA$1048576,MATCH($D427,'Normalized Scores'!$A$5:$A$1048576,)),"")</f>
        <v>0.39282549277951817</v>
      </c>
      <c r="AC427" s="14">
        <f t="shared" si="69"/>
        <v>0.39282549277951817</v>
      </c>
    </row>
    <row r="428" spans="4:29">
      <c r="D428" s="8" t="str">
        <v>A457</v>
      </c>
      <c r="E428" s="9" t="str">
        <f>IFERROR(INDEX('Normalized Scores'!B$5:B$1048576,MATCH($D428,'Normalized Scores'!$A$5:$A$1048576,)),"")</f>
        <v>Westgate Rd is proposed to be a 4 lane Major Thoroughfare between Leesville Rd and US 70. An AADT of 10000 is expected in the planning horizon year (2055) which would cause Westgate Rd to operate inefficiently in 2055. The purpose of this project is to reduce congestion so Westgate Rd will operate more efficiently in 2055</v>
      </c>
      <c r="F428" s="12" t="str">
        <f>IFERROR(INDEX('Normalized Scores'!C$5:C$1048576,MATCH($D428,'Normalized Scores'!$A$5:$A$1048576,)),"")</f>
        <v>Widening</v>
      </c>
      <c r="G428" s="79" t="str">
        <f>IFERROR(INDEX('Normalized Scores'!D$5:D$1048576,MATCH($D428,'Normalized Scores'!$A$5:$A$1048576,)),"")</f>
        <v>Wake</v>
      </c>
      <c r="H428" s="79">
        <f>IFERROR(INDEX('Normalized Scores'!F$5:F$1048576,MATCH($D428,'Normalized Scores'!$A$5:$A$1048576,)),"")</f>
        <v>426</v>
      </c>
      <c r="I428" s="79">
        <f>IFERROR(INDEX('Normalized Scores'!G$5:G$1048576,MATCH($D428,'Normalized Scores'!$A$5:$A$1048576,)),"")</f>
        <v>181.64651022515901</v>
      </c>
      <c r="J428" s="19">
        <f>IFERROR(INDEX('Normalized Scores'!H$5:H$1048576,MATCH($D428,'Normalized Scores'!$A$5:$A$1048576,)),"")</f>
        <v>0.27778363495480385</v>
      </c>
      <c r="K428" s="20">
        <f t="shared" si="60"/>
        <v>0.27778363495480385</v>
      </c>
      <c r="L428" s="23">
        <f>IFERROR(INDEX('Normalized Scores'!J$5:J$1048576,MATCH($D428,'Normalized Scores'!$A$5:$A$1048576,)),"")</f>
        <v>0.13655034320260701</v>
      </c>
      <c r="M428" s="20">
        <f t="shared" si="61"/>
        <v>0.13655034320260701</v>
      </c>
      <c r="N428" s="22">
        <f>IFERROR(INDEX('Normalized Scores'!L$5:L$1048576,MATCH($D428,'Normalized Scores'!$A$5:$A$1048576,)),"")</f>
        <v>0</v>
      </c>
      <c r="O428" s="20">
        <f t="shared" si="62"/>
        <v>0</v>
      </c>
      <c r="P428" s="25">
        <f>IFERROR(INDEX('Normalized Scores'!R$5:R$1048576,MATCH($D428,'Normalized Scores'!$A$5:$A$1048576,)),"")</f>
        <v>0.4288396457920487</v>
      </c>
      <c r="Q428" s="20">
        <f t="shared" si="63"/>
        <v>0.4288396457920487</v>
      </c>
      <c r="R428" s="3">
        <f>IFERROR(INDEX('Normalized Scores'!Z$5:Z$1048576,MATCH($D428,'Normalized Scores'!$A$5:$A$1048576,)),"")</f>
        <v>0.39230808974342829</v>
      </c>
      <c r="S428" s="8">
        <f t="shared" si="64"/>
        <v>0.39230808974342829</v>
      </c>
      <c r="T428" s="2">
        <f>IFERROR(INDEX('Normalized Scores'!AL$5:AL$1048576,MATCH($D428,'Normalized Scores'!$A$5:$A$1048576,)),"")</f>
        <v>0.1267996247393833</v>
      </c>
      <c r="U428" s="8">
        <f t="shared" si="65"/>
        <v>0.1267996247393833</v>
      </c>
      <c r="V428" s="24">
        <f>IFERROR(INDEX('Normalized Scores'!AR$5:AR$1048576,MATCH($D428,'Normalized Scores'!$A$5:$A$1048576,)),"")</f>
        <v>0</v>
      </c>
      <c r="W428" s="8">
        <f t="shared" si="66"/>
        <v>0</v>
      </c>
      <c r="X428" s="5">
        <f>IFERROR(INDEX('Normalized Scores'!AT$5:AT$1048576,MATCH($D428,'Normalized Scores'!$A$5:$A$1048576,)),"")</f>
        <v>0.49992093837511981</v>
      </c>
      <c r="Y428" s="8">
        <f t="shared" si="67"/>
        <v>0.49992093837511981</v>
      </c>
      <c r="Z428" s="17">
        <f>IFERROR(INDEX('Normalized Scores'!AV$5:AV$1048576,MATCH($D428,'Normalized Scores'!$A$5:$A$1048576,)),"")</f>
        <v>0</v>
      </c>
      <c r="AA428" s="10">
        <f t="shared" si="68"/>
        <v>0</v>
      </c>
      <c r="AB428" s="13">
        <f>IFERROR(INDEX('Normalized Scores'!BA$5:BA$1048576,MATCH($D428,'Normalized Scores'!$A$5:$A$1048576,)),"")</f>
        <v>0.40011236841509323</v>
      </c>
      <c r="AC428" s="14">
        <f t="shared" si="69"/>
        <v>0.40011236841509323</v>
      </c>
    </row>
    <row r="429" spans="4:29">
      <c r="D429" s="8" t="str">
        <v>A9</v>
      </c>
      <c r="E429" s="9" t="str">
        <f>IFERROR(INDEX('Normalized Scores'!B$5:B$1048576,MATCH($D429,'Normalized Scores'!$A$5:$A$1048576,)),"")</f>
        <v>Strickland Rd is proposed to be a 4 lane Major Thoroughfare between Leesville Rd and Creedmoor Rd. An AADT exceeding current capacity is expected in the planning horizon year (2055) which would cause Strickland Rd to operate inefficiently in 2055. The purpose of this project is to reduce congestion so Strickland Rd will operate more efficiently in 2055.</v>
      </c>
      <c r="F429" s="12" t="str">
        <f>IFERROR(INDEX('Normalized Scores'!C$5:C$1048576,MATCH($D429,'Normalized Scores'!$A$5:$A$1048576,)),"")</f>
        <v>Widening</v>
      </c>
      <c r="G429" s="79" t="str">
        <f>IFERROR(INDEX('Normalized Scores'!D$5:D$1048576,MATCH($D429,'Normalized Scores'!$A$5:$A$1048576,)),"")</f>
        <v>Wake</v>
      </c>
      <c r="H429" s="79">
        <f>IFERROR(INDEX('Normalized Scores'!F$5:F$1048576,MATCH($D429,'Normalized Scores'!$A$5:$A$1048576,)),"")</f>
        <v>427</v>
      </c>
      <c r="I429" s="79">
        <f>IFERROR(INDEX('Normalized Scores'!G$5:G$1048576,MATCH($D429,'Normalized Scores'!$A$5:$A$1048576,)),"")</f>
        <v>162.116670663516</v>
      </c>
      <c r="J429" s="19">
        <f>IFERROR(INDEX('Normalized Scores'!H$5:H$1048576,MATCH($D429,'Normalized Scores'!$A$5:$A$1048576,)),"")</f>
        <v>0.27745511071136164</v>
      </c>
      <c r="K429" s="20">
        <f t="shared" si="60"/>
        <v>0.27745511071136164</v>
      </c>
      <c r="L429" s="23">
        <f>IFERROR(INDEX('Normalized Scores'!J$5:J$1048576,MATCH($D429,'Normalized Scores'!$A$5:$A$1048576,)),"")</f>
        <v>0.134958040351736</v>
      </c>
      <c r="M429" s="20">
        <f t="shared" si="61"/>
        <v>0.134958040351736</v>
      </c>
      <c r="N429" s="22">
        <f>IFERROR(INDEX('Normalized Scores'!L$5:L$1048576,MATCH($D429,'Normalized Scores'!$A$5:$A$1048576,)),"")</f>
        <v>0</v>
      </c>
      <c r="O429" s="20">
        <f t="shared" si="62"/>
        <v>0</v>
      </c>
      <c r="P429" s="25">
        <f>IFERROR(INDEX('Normalized Scores'!R$5:R$1048576,MATCH($D429,'Normalized Scores'!$A$5:$A$1048576,)),"")</f>
        <v>0.46817880059603734</v>
      </c>
      <c r="Q429" s="20">
        <f t="shared" si="63"/>
        <v>0.46817880059603734</v>
      </c>
      <c r="R429" s="3">
        <f>IFERROR(INDEX('Normalized Scores'!Z$5:Z$1048576,MATCH($D429,'Normalized Scores'!$A$5:$A$1048576,)),"")</f>
        <v>0.37900506002234907</v>
      </c>
      <c r="S429" s="8">
        <f t="shared" si="64"/>
        <v>0.37900506002234907</v>
      </c>
      <c r="T429" s="2">
        <f>IFERROR(INDEX('Normalized Scores'!AL$5:AL$1048576,MATCH($D429,'Normalized Scores'!$A$5:$A$1048576,)),"")</f>
        <v>3.7562663753916078E-2</v>
      </c>
      <c r="U429" s="8">
        <f t="shared" si="65"/>
        <v>3.7562663753916078E-2</v>
      </c>
      <c r="V429" s="24">
        <f>IFERROR(INDEX('Normalized Scores'!AR$5:AR$1048576,MATCH($D429,'Normalized Scores'!$A$5:$A$1048576,)),"")</f>
        <v>0.21634909523027046</v>
      </c>
      <c r="W429" s="8">
        <f t="shared" si="66"/>
        <v>0.21634909523027046</v>
      </c>
      <c r="X429" s="5">
        <f>IFERROR(INDEX('Normalized Scores'!AT$5:AT$1048576,MATCH($D429,'Normalized Scores'!$A$5:$A$1048576,)),"")</f>
        <v>0.50541837705011172</v>
      </c>
      <c r="Y429" s="8">
        <f t="shared" si="67"/>
        <v>0.50541837705011172</v>
      </c>
      <c r="Z429" s="17">
        <f>IFERROR(INDEX('Normalized Scores'!AV$5:AV$1048576,MATCH($D429,'Normalized Scores'!$A$5:$A$1048576,)),"")</f>
        <v>0</v>
      </c>
      <c r="AA429" s="10">
        <f t="shared" si="68"/>
        <v>0</v>
      </c>
      <c r="AB429" s="13">
        <f>IFERROR(INDEX('Normalized Scores'!BA$5:BA$1048576,MATCH($D429,'Normalized Scores'!$A$5:$A$1048576,)),"")</f>
        <v>0.43075318716118144</v>
      </c>
      <c r="AC429" s="14">
        <f t="shared" si="69"/>
        <v>0.43075318716118144</v>
      </c>
    </row>
    <row r="430" spans="4:29">
      <c r="D430" s="8" t="str">
        <v>A645</v>
      </c>
      <c r="E430" s="9" t="str">
        <f>IFERROR(INDEX('Normalized Scores'!B$5:B$1048576,MATCH($D430,'Normalized Scores'!$A$5:$A$1048576,)),"")</f>
        <v>US 70 / TW Alexander Interchange is proposed to be a 4 lane Interchange between  and . An AADT of 25000 is expected in the planning horizon year (2050) which would cause US 70 / TW Alexander Interchange to operate inefficiently in 2050. The purpose of this project is to reduce congestion so US 70 / TW Alexander Interchange will operate more efficiently in 2050.</v>
      </c>
      <c r="F430" s="12" t="str">
        <f>IFERROR(INDEX('Normalized Scores'!C$5:C$1048576,MATCH($D430,'Normalized Scores'!$A$5:$A$1048576,)),"")</f>
        <v>Interchange</v>
      </c>
      <c r="G430" s="79" t="str">
        <f>IFERROR(INDEX('Normalized Scores'!D$5:D$1048576,MATCH($D430,'Normalized Scores'!$A$5:$A$1048576,)),"")</f>
        <v>Wake</v>
      </c>
      <c r="H430" s="79">
        <f>IFERROR(INDEX('Normalized Scores'!F$5:F$1048576,MATCH($D430,'Normalized Scores'!$A$5:$A$1048576,)),"")</f>
        <v>428</v>
      </c>
      <c r="I430" s="79">
        <f>IFERROR(INDEX('Normalized Scores'!G$5:G$1048576,MATCH($D430,'Normalized Scores'!$A$5:$A$1048576,)),"")</f>
        <v>0</v>
      </c>
      <c r="J430" s="19">
        <f>IFERROR(INDEX('Normalized Scores'!H$5:H$1048576,MATCH($D430,'Normalized Scores'!$A$5:$A$1048576,)),"")</f>
        <v>0.27744267511191611</v>
      </c>
      <c r="K430" s="20">
        <f t="shared" si="60"/>
        <v>0.27744267511191611</v>
      </c>
      <c r="L430" s="23">
        <f>IFERROR(INDEX('Normalized Scores'!J$5:J$1048576,MATCH($D430,'Normalized Scores'!$A$5:$A$1048576,)),"")</f>
        <v>0.17529164365785699</v>
      </c>
      <c r="M430" s="20">
        <f t="shared" si="61"/>
        <v>0.17529164365785699</v>
      </c>
      <c r="N430" s="22">
        <f>IFERROR(INDEX('Normalized Scores'!L$5:L$1048576,MATCH($D430,'Normalized Scores'!$A$5:$A$1048576,)),"")</f>
        <v>0.28323355368511888</v>
      </c>
      <c r="O430" s="20">
        <f t="shared" si="62"/>
        <v>0.28323355368511888</v>
      </c>
      <c r="P430" s="25">
        <f>IFERROR(INDEX('Normalized Scores'!R$5:R$1048576,MATCH($D430,'Normalized Scores'!$A$5:$A$1048576,)),"")</f>
        <v>0.39024040844547231</v>
      </c>
      <c r="Q430" s="20">
        <f t="shared" si="63"/>
        <v>0.39024040844547231</v>
      </c>
      <c r="R430" s="3">
        <f>IFERROR(INDEX('Normalized Scores'!Z$5:Z$1048576,MATCH($D430,'Normalized Scores'!$A$5:$A$1048576,)),"")</f>
        <v>0.47845771292035655</v>
      </c>
      <c r="S430" s="8">
        <f t="shared" si="64"/>
        <v>0.47845771292035655</v>
      </c>
      <c r="T430" s="2">
        <f>IFERROR(INDEX('Normalized Scores'!AL$5:AL$1048576,MATCH($D430,'Normalized Scores'!$A$5:$A$1048576,)),"")</f>
        <v>0</v>
      </c>
      <c r="U430" s="8">
        <f t="shared" si="65"/>
        <v>0</v>
      </c>
      <c r="V430" s="24">
        <f>IFERROR(INDEX('Normalized Scores'!AR$5:AR$1048576,MATCH($D430,'Normalized Scores'!$A$5:$A$1048576,)),"")</f>
        <v>0.20450758315415529</v>
      </c>
      <c r="W430" s="8">
        <f t="shared" si="66"/>
        <v>0.20450758315415529</v>
      </c>
      <c r="X430" s="5">
        <f>IFERROR(INDEX('Normalized Scores'!AT$5:AT$1048576,MATCH($D430,'Normalized Scores'!$A$5:$A$1048576,)),"")</f>
        <v>0.50502120937337314</v>
      </c>
      <c r="Y430" s="8">
        <f t="shared" si="67"/>
        <v>0.50502120937337314</v>
      </c>
      <c r="Z430" s="17">
        <f>IFERROR(INDEX('Normalized Scores'!AV$5:AV$1048576,MATCH($D430,'Normalized Scores'!$A$5:$A$1048576,)),"")</f>
        <v>0</v>
      </c>
      <c r="AA430" s="10">
        <f t="shared" si="68"/>
        <v>0</v>
      </c>
      <c r="AB430" s="13">
        <f>IFERROR(INDEX('Normalized Scores'!BA$5:BA$1048576,MATCH($D430,'Normalized Scores'!$A$5:$A$1048576,)),"")</f>
        <v>0.38377156549344266</v>
      </c>
      <c r="AC430" s="14">
        <f t="shared" si="69"/>
        <v>0.38377156549344266</v>
      </c>
    </row>
    <row r="431" spans="4:29">
      <c r="D431" s="8" t="str">
        <v>A59c</v>
      </c>
      <c r="E431" s="9" t="str">
        <f>IFERROR(INDEX('Normalized Scores'!B$5:B$1048576,MATCH($D431,'Normalized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31" s="12" t="str">
        <f>IFERROR(INDEX('Normalized Scores'!C$5:C$1048576,MATCH($D431,'Normalized Scores'!$A$5:$A$1048576,)),"")</f>
        <v>Widening</v>
      </c>
      <c r="G431" s="79" t="str">
        <f>IFERROR(INDEX('Normalized Scores'!D$5:D$1048576,MATCH($D431,'Normalized Scores'!$A$5:$A$1048576,)),"")</f>
        <v>Wake</v>
      </c>
      <c r="H431" s="79">
        <f>IFERROR(INDEX('Normalized Scores'!F$5:F$1048576,MATCH($D431,'Normalized Scores'!$A$5:$A$1048576,)),"")</f>
        <v>429</v>
      </c>
      <c r="I431" s="79">
        <f>IFERROR(INDEX('Normalized Scores'!G$5:G$1048576,MATCH($D431,'Normalized Scores'!$A$5:$A$1048576,)),"")</f>
        <v>0</v>
      </c>
      <c r="J431" s="19">
        <f>IFERROR(INDEX('Normalized Scores'!H$5:H$1048576,MATCH($D431,'Normalized Scores'!$A$5:$A$1048576,)),"")</f>
        <v>0.27696262170686059</v>
      </c>
      <c r="K431" s="20">
        <f t="shared" si="60"/>
        <v>0.27696262170686059</v>
      </c>
      <c r="L431" s="23">
        <f>IFERROR(INDEX('Normalized Scores'!J$5:J$1048576,MATCH($D431,'Normalized Scores'!$A$5:$A$1048576,)),"")</f>
        <v>0.130909090909091</v>
      </c>
      <c r="M431" s="20">
        <f t="shared" si="61"/>
        <v>0.130909090909091</v>
      </c>
      <c r="N431" s="22">
        <f>IFERROR(INDEX('Normalized Scores'!L$5:L$1048576,MATCH($D431,'Normalized Scores'!$A$5:$A$1048576,)),"")</f>
        <v>0</v>
      </c>
      <c r="O431" s="20">
        <f t="shared" si="62"/>
        <v>0</v>
      </c>
      <c r="P431" s="25">
        <f>IFERROR(INDEX('Normalized Scores'!R$5:R$1048576,MATCH($D431,'Normalized Scores'!$A$5:$A$1048576,)),"")</f>
        <v>0.26507581570040994</v>
      </c>
      <c r="Q431" s="20">
        <f t="shared" si="63"/>
        <v>0.26507581570040994</v>
      </c>
      <c r="R431" s="3">
        <f>IFERROR(INDEX('Normalized Scores'!Z$5:Z$1048576,MATCH($D431,'Normalized Scores'!$A$5:$A$1048576,)),"")</f>
        <v>0.48419665910367637</v>
      </c>
      <c r="S431" s="8">
        <f t="shared" si="64"/>
        <v>0.48419665910367637</v>
      </c>
      <c r="T431" s="2">
        <f>IFERROR(INDEX('Normalized Scores'!AL$5:AL$1048576,MATCH($D431,'Normalized Scores'!$A$5:$A$1048576,)),"")</f>
        <v>0.32031404679723985</v>
      </c>
      <c r="U431" s="8">
        <f t="shared" si="65"/>
        <v>0.32031404679723985</v>
      </c>
      <c r="V431" s="24">
        <f>IFERROR(INDEX('Normalized Scores'!AR$5:AR$1048576,MATCH($D431,'Normalized Scores'!$A$5:$A$1048576,)),"")</f>
        <v>0.22831277500867905</v>
      </c>
      <c r="W431" s="8">
        <f t="shared" si="66"/>
        <v>0.22831277500867905</v>
      </c>
      <c r="X431" s="5">
        <f>IFERROR(INDEX('Normalized Scores'!AT$5:AT$1048576,MATCH($D431,'Normalized Scores'!$A$5:$A$1048576,)),"")</f>
        <v>0.49665140024845661</v>
      </c>
      <c r="Y431" s="8">
        <f t="shared" si="67"/>
        <v>0.49665140024845661</v>
      </c>
      <c r="Z431" s="17">
        <f>IFERROR(INDEX('Normalized Scores'!AV$5:AV$1048576,MATCH($D431,'Normalized Scores'!$A$5:$A$1048576,)),"")</f>
        <v>0</v>
      </c>
      <c r="AA431" s="10">
        <f t="shared" si="68"/>
        <v>0</v>
      </c>
      <c r="AB431" s="13">
        <f>IFERROR(INDEX('Normalized Scores'!BA$5:BA$1048576,MATCH($D431,'Normalized Scores'!$A$5:$A$1048576,)),"")</f>
        <v>0.421416711050423</v>
      </c>
      <c r="AC431" s="14">
        <f t="shared" si="69"/>
        <v>0.421416711050423</v>
      </c>
    </row>
    <row r="432" spans="4:29">
      <c r="D432" s="8" t="str">
        <v>A2b2</v>
      </c>
      <c r="E432" s="9" t="str">
        <f>IFERROR(INDEX('Normalized Scores'!B$5:B$1048576,MATCH($D432,'Normalized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32" s="12" t="str">
        <f>IFERROR(INDEX('Normalized Scores'!C$5:C$1048576,MATCH($D432,'Normalized Scores'!$A$5:$A$1048576,)),"")</f>
        <v>New Location</v>
      </c>
      <c r="G432" s="79" t="str">
        <f>IFERROR(INDEX('Normalized Scores'!D$5:D$1048576,MATCH($D432,'Normalized Scores'!$A$5:$A$1048576,)),"")</f>
        <v>Wake</v>
      </c>
      <c r="H432" s="79">
        <f>IFERROR(INDEX('Normalized Scores'!F$5:F$1048576,MATCH($D432,'Normalized Scores'!$A$5:$A$1048576,)),"")</f>
        <v>430</v>
      </c>
      <c r="I432" s="79">
        <f>IFERROR(INDEX('Normalized Scores'!G$5:G$1048576,MATCH($D432,'Normalized Scores'!$A$5:$A$1048576,)),"")</f>
        <v>0</v>
      </c>
      <c r="J432" s="19">
        <f>IFERROR(INDEX('Normalized Scores'!H$5:H$1048576,MATCH($D432,'Normalized Scores'!$A$5:$A$1048576,)),"")</f>
        <v>0.27694612086092329</v>
      </c>
      <c r="K432" s="20">
        <f t="shared" si="60"/>
        <v>0.27694612086092329</v>
      </c>
      <c r="L432" s="23">
        <f>IFERROR(INDEX('Normalized Scores'!J$5:J$1048576,MATCH($D432,'Normalized Scores'!$A$5:$A$1048576,)),"")</f>
        <v>0.129271385264011</v>
      </c>
      <c r="M432" s="20">
        <f t="shared" si="61"/>
        <v>0.129271385264011</v>
      </c>
      <c r="N432" s="22">
        <f>IFERROR(INDEX('Normalized Scores'!L$5:L$1048576,MATCH($D432,'Normalized Scores'!$A$5:$A$1048576,)),"")</f>
        <v>0</v>
      </c>
      <c r="O432" s="20">
        <f t="shared" si="62"/>
        <v>0</v>
      </c>
      <c r="P432" s="25">
        <f>IFERROR(INDEX('Normalized Scores'!R$5:R$1048576,MATCH($D432,'Normalized Scores'!$A$5:$A$1048576,)),"")</f>
        <v>0.39662638703603731</v>
      </c>
      <c r="Q432" s="20">
        <f t="shared" si="63"/>
        <v>0.39662638703603731</v>
      </c>
      <c r="R432" s="3">
        <f>IFERROR(INDEX('Normalized Scores'!Z$5:Z$1048576,MATCH($D432,'Normalized Scores'!$A$5:$A$1048576,)),"")</f>
        <v>0.36120976580948538</v>
      </c>
      <c r="S432" s="8">
        <f t="shared" si="64"/>
        <v>0.36120976580948538</v>
      </c>
      <c r="T432" s="2">
        <f>IFERROR(INDEX('Normalized Scores'!AL$5:AL$1048576,MATCH($D432,'Normalized Scores'!$A$5:$A$1048576,)),"")</f>
        <v>8.1350415472727228E-2</v>
      </c>
      <c r="U432" s="8">
        <f t="shared" si="65"/>
        <v>8.1350415472727228E-2</v>
      </c>
      <c r="V432" s="24">
        <f>IFERROR(INDEX('Normalized Scores'!AR$5:AR$1048576,MATCH($D432,'Normalized Scores'!$A$5:$A$1048576,)),"")</f>
        <v>0.6778051160567542</v>
      </c>
      <c r="W432" s="8">
        <f t="shared" si="66"/>
        <v>0.6778051160567542</v>
      </c>
      <c r="X432" s="5">
        <f>IFERROR(INDEX('Normalized Scores'!AT$5:AT$1048576,MATCH($D432,'Normalized Scores'!$A$5:$A$1048576,)),"")</f>
        <v>0.54275693161129379</v>
      </c>
      <c r="Y432" s="8">
        <f t="shared" si="67"/>
        <v>0.54275693161129379</v>
      </c>
      <c r="Z432" s="17">
        <f>IFERROR(INDEX('Normalized Scores'!AV$5:AV$1048576,MATCH($D432,'Normalized Scores'!$A$5:$A$1048576,)),"")</f>
        <v>0</v>
      </c>
      <c r="AA432" s="10">
        <f t="shared" si="68"/>
        <v>0</v>
      </c>
      <c r="AB432" s="13">
        <f>IFERROR(INDEX('Normalized Scores'!BA$5:BA$1048576,MATCH($D432,'Normalized Scores'!$A$5:$A$1048576,)),"")</f>
        <v>0.50982574377792989</v>
      </c>
      <c r="AC432" s="14">
        <f t="shared" si="69"/>
        <v>0.50982574377792989</v>
      </c>
    </row>
    <row r="433" spans="4:29">
      <c r="D433" s="8" t="str">
        <v>A685</v>
      </c>
      <c r="E433" s="9" t="str">
        <f>IFERROR(INDEX('Normalized Scores'!B$5:B$1048576,MATCH($D433,'Normalized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Wake Forest Rd between Brookside Dr and Automotive Way to an acceptable LOS in the peak period and direction while also providing facilities for pedestrians and bicyclists. A roundabout at the intersection of Wake Forest Road with Brookside Drive and Automotive Way is proposed with this project.</v>
      </c>
      <c r="F433" s="12" t="str">
        <f>IFERROR(INDEX('Normalized Scores'!C$5:C$1048576,MATCH($D433,'Normalized Scores'!$A$5:$A$1048576,)),"")</f>
        <v>TSM</v>
      </c>
      <c r="G433" s="79" t="str">
        <f>IFERROR(INDEX('Normalized Scores'!D$5:D$1048576,MATCH($D433,'Normalized Scores'!$A$5:$A$1048576,)),"")</f>
        <v>Wake</v>
      </c>
      <c r="H433" s="79">
        <f>IFERROR(INDEX('Normalized Scores'!F$5:F$1048576,MATCH($D433,'Normalized Scores'!$A$5:$A$1048576,)),"")</f>
        <v>431</v>
      </c>
      <c r="I433" s="79">
        <f>IFERROR(INDEX('Normalized Scores'!G$5:G$1048576,MATCH($D433,'Normalized Scores'!$A$5:$A$1048576,)),"")</f>
        <v>0</v>
      </c>
      <c r="J433" s="19">
        <f>IFERROR(INDEX('Normalized Scores'!H$5:H$1048576,MATCH($D433,'Normalized Scores'!$A$5:$A$1048576,)),"")</f>
        <v>0.27694332235361308</v>
      </c>
      <c r="K433" s="20">
        <f t="shared" si="60"/>
        <v>0.27694332235361308</v>
      </c>
      <c r="L433" s="23">
        <f>IFERROR(INDEX('Normalized Scores'!J$5:J$1048576,MATCH($D433,'Normalized Scores'!$A$5:$A$1048576,)),"")</f>
        <v>0.36422124490312496</v>
      </c>
      <c r="M433" s="20">
        <f t="shared" si="61"/>
        <v>0.36422124490312496</v>
      </c>
      <c r="N433" s="22">
        <f>IFERROR(INDEX('Normalized Scores'!L$5:L$1048576,MATCH($D433,'Normalized Scores'!$A$5:$A$1048576,)),"")</f>
        <v>0</v>
      </c>
      <c r="O433" s="20">
        <f t="shared" si="62"/>
        <v>0</v>
      </c>
      <c r="P433" s="25">
        <f>IFERROR(INDEX('Normalized Scores'!R$5:R$1048576,MATCH($D433,'Normalized Scores'!$A$5:$A$1048576,)),"")</f>
        <v>0.26506308169721676</v>
      </c>
      <c r="Q433" s="20">
        <f t="shared" si="63"/>
        <v>0.26506308169721676</v>
      </c>
      <c r="R433" s="3">
        <f>IFERROR(INDEX('Normalized Scores'!Z$5:Z$1048576,MATCH($D433,'Normalized Scores'!$A$5:$A$1048576,)),"")</f>
        <v>0.4120611118594838</v>
      </c>
      <c r="S433" s="8">
        <f t="shared" si="64"/>
        <v>0.4120611118594838</v>
      </c>
      <c r="T433" s="2">
        <f>IFERROR(INDEX('Normalized Scores'!AL$5:AL$1048576,MATCH($D433,'Normalized Scores'!$A$5:$A$1048576,)),"")</f>
        <v>6.0996394204855649E-2</v>
      </c>
      <c r="U433" s="8">
        <f t="shared" si="65"/>
        <v>6.0996394204855649E-2</v>
      </c>
      <c r="V433" s="24">
        <f>IFERROR(INDEX('Normalized Scores'!AR$5:AR$1048576,MATCH($D433,'Normalized Scores'!$A$5:$A$1048576,)),"")</f>
        <v>0.39396465739912251</v>
      </c>
      <c r="W433" s="8">
        <f t="shared" si="66"/>
        <v>0.39396465739912251</v>
      </c>
      <c r="X433" s="5">
        <f>IFERROR(INDEX('Normalized Scores'!AT$5:AT$1048576,MATCH($D433,'Normalized Scores'!$A$5:$A$1048576,)),"")</f>
        <v>0.52786939300972047</v>
      </c>
      <c r="Y433" s="8">
        <f t="shared" si="67"/>
        <v>0.52786939300972047</v>
      </c>
      <c r="Z433" s="17">
        <f>IFERROR(INDEX('Normalized Scores'!AV$5:AV$1048576,MATCH($D433,'Normalized Scores'!$A$5:$A$1048576,)),"")</f>
        <v>0</v>
      </c>
      <c r="AA433" s="10">
        <f t="shared" si="68"/>
        <v>0</v>
      </c>
      <c r="AB433" s="13">
        <f>IFERROR(INDEX('Normalized Scores'!BA$5:BA$1048576,MATCH($D433,'Normalized Scores'!$A$5:$A$1048576,)),"")</f>
        <v>0.40722841987680747</v>
      </c>
      <c r="AC433" s="14">
        <f t="shared" si="69"/>
        <v>0.40722841987680747</v>
      </c>
    </row>
    <row r="434" spans="4:29">
      <c r="D434" s="8" t="str">
        <v>A623d1</v>
      </c>
      <c r="E434" s="9" t="str">
        <f>IFERROR(INDEX('Normalized Scores'!B$5:B$1048576,MATCH($D434,'Normalized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34" s="12" t="str">
        <f>IFERROR(INDEX('Normalized Scores'!C$5:C$1048576,MATCH($D434,'Normalized Scores'!$A$5:$A$1048576,)),"")</f>
        <v>Widening</v>
      </c>
      <c r="G434" s="79" t="str">
        <f>IFERROR(INDEX('Normalized Scores'!D$5:D$1048576,MATCH($D434,'Normalized Scores'!$A$5:$A$1048576,)),"")</f>
        <v>Wake</v>
      </c>
      <c r="H434" s="79">
        <f>IFERROR(INDEX('Normalized Scores'!F$5:F$1048576,MATCH($D434,'Normalized Scores'!$A$5:$A$1048576,)),"")</f>
        <v>432</v>
      </c>
      <c r="I434" s="79">
        <f>IFERROR(INDEX('Normalized Scores'!G$5:G$1048576,MATCH($D434,'Normalized Scores'!$A$5:$A$1048576,)),"")</f>
        <v>367.50273396791198</v>
      </c>
      <c r="J434" s="19">
        <f>IFERROR(INDEX('Normalized Scores'!H$5:H$1048576,MATCH($D434,'Normalized Scores'!$A$5:$A$1048576,)),"")</f>
        <v>0.27681213437156599</v>
      </c>
      <c r="K434" s="20">
        <f t="shared" si="60"/>
        <v>0.27681213437156599</v>
      </c>
      <c r="L434" s="23">
        <f>IFERROR(INDEX('Normalized Scores'!J$5:J$1048576,MATCH($D434,'Normalized Scores'!$A$5:$A$1048576,)),"")</f>
        <v>0.130909090909091</v>
      </c>
      <c r="M434" s="20">
        <f t="shared" si="61"/>
        <v>0.130909090909091</v>
      </c>
      <c r="N434" s="22">
        <f>IFERROR(INDEX('Normalized Scores'!L$5:L$1048576,MATCH($D434,'Normalized Scores'!$A$5:$A$1048576,)),"")</f>
        <v>0</v>
      </c>
      <c r="O434" s="20">
        <f t="shared" si="62"/>
        <v>0</v>
      </c>
      <c r="P434" s="25">
        <f>IFERROR(INDEX('Normalized Scores'!R$5:R$1048576,MATCH($D434,'Normalized Scores'!$A$5:$A$1048576,)),"")</f>
        <v>0.43110732652882439</v>
      </c>
      <c r="Q434" s="20">
        <f t="shared" si="63"/>
        <v>0.43110732652882439</v>
      </c>
      <c r="R434" s="3">
        <f>IFERROR(INDEX('Normalized Scores'!Z$5:Z$1048576,MATCH($D434,'Normalized Scores'!$A$5:$A$1048576,)),"")</f>
        <v>0.43046075973775949</v>
      </c>
      <c r="S434" s="8">
        <f t="shared" si="64"/>
        <v>0.43046075973775949</v>
      </c>
      <c r="T434" s="2">
        <f>IFERROR(INDEX('Normalized Scores'!AL$5:AL$1048576,MATCH($D434,'Normalized Scores'!$A$5:$A$1048576,)),"")</f>
        <v>0</v>
      </c>
      <c r="U434" s="8">
        <f t="shared" si="65"/>
        <v>0</v>
      </c>
      <c r="V434" s="24">
        <f>IFERROR(INDEX('Normalized Scores'!AR$5:AR$1048576,MATCH($D434,'Normalized Scores'!$A$5:$A$1048576,)),"")</f>
        <v>0</v>
      </c>
      <c r="W434" s="8">
        <f t="shared" si="66"/>
        <v>0</v>
      </c>
      <c r="X434" s="5">
        <f>IFERROR(INDEX('Normalized Scores'!AT$5:AT$1048576,MATCH($D434,'Normalized Scores'!$A$5:$A$1048576,)),"")</f>
        <v>0.5062314967404562</v>
      </c>
      <c r="Y434" s="8">
        <f t="shared" si="67"/>
        <v>0.5062314967404562</v>
      </c>
      <c r="Z434" s="17">
        <f>IFERROR(INDEX('Normalized Scores'!AV$5:AV$1048576,MATCH($D434,'Normalized Scores'!$A$5:$A$1048576,)),"")</f>
        <v>0</v>
      </c>
      <c r="AA434" s="10">
        <f t="shared" si="68"/>
        <v>0</v>
      </c>
      <c r="AB434" s="13">
        <f>IFERROR(INDEX('Normalized Scores'!BA$5:BA$1048576,MATCH($D434,'Normalized Scores'!$A$5:$A$1048576,)),"")</f>
        <v>0.49663889164495278</v>
      </c>
      <c r="AC434" s="14">
        <f t="shared" si="69"/>
        <v>0.49663889164495278</v>
      </c>
    </row>
    <row r="435" spans="4:29">
      <c r="D435" s="8" t="str">
        <v>A486</v>
      </c>
      <c r="E435" s="9" t="str">
        <f>IFERROR(INDEX('Normalized Scores'!B$5:B$1048576,MATCH($D435,'Normalized Scores'!$A$5:$A$1048576,)),"")</f>
        <v>NC 54 - Blue Ridge (RR) is proposed to be a 4 lane Boulevard between Blue Ridge Rd   and Beryl Rd. An AADT of 21000 is expected in the planning horizon year (2055) which would cause NC 54 - Blue Ridge (RR) to operate inefficiently in 2055. The purpose of this project is to reduce congestion so NC 54 - Blue Ridge (RR) will operate more efficiently in 2055</v>
      </c>
      <c r="F435" s="12" t="str">
        <f>IFERROR(INDEX('Normalized Scores'!C$5:C$1048576,MATCH($D435,'Normalized Scores'!$A$5:$A$1048576,)),"")</f>
        <v>Grade Separation</v>
      </c>
      <c r="G435" s="79" t="str">
        <f>IFERROR(INDEX('Normalized Scores'!D$5:D$1048576,MATCH($D435,'Normalized Scores'!$A$5:$A$1048576,)),"")</f>
        <v>Wake</v>
      </c>
      <c r="H435" s="79">
        <f>IFERROR(INDEX('Normalized Scores'!F$5:F$1048576,MATCH($D435,'Normalized Scores'!$A$5:$A$1048576,)),"")</f>
        <v>433</v>
      </c>
      <c r="I435" s="79">
        <f>IFERROR(INDEX('Normalized Scores'!G$5:G$1048576,MATCH($D435,'Normalized Scores'!$A$5:$A$1048576,)),"")</f>
        <v>0</v>
      </c>
      <c r="J435" s="19">
        <f>IFERROR(INDEX('Normalized Scores'!H$5:H$1048576,MATCH($D435,'Normalized Scores'!$A$5:$A$1048576,)),"")</f>
        <v>0.2765025105050718</v>
      </c>
      <c r="K435" s="20">
        <f t="shared" si="60"/>
        <v>0.2765025105050718</v>
      </c>
      <c r="L435" s="23">
        <f>IFERROR(INDEX('Normalized Scores'!J$5:J$1048576,MATCH($D435,'Normalized Scores'!$A$5:$A$1048576,)),"")</f>
        <v>0.37090353326639997</v>
      </c>
      <c r="M435" s="20">
        <f t="shared" si="61"/>
        <v>0.37090353326639997</v>
      </c>
      <c r="N435" s="22">
        <f>IFERROR(INDEX('Normalized Scores'!L$5:L$1048576,MATCH($D435,'Normalized Scores'!$A$5:$A$1048576,)),"")</f>
        <v>0</v>
      </c>
      <c r="O435" s="20">
        <f t="shared" si="62"/>
        <v>0</v>
      </c>
      <c r="P435" s="25">
        <f>IFERROR(INDEX('Normalized Scores'!R$5:R$1048576,MATCH($D435,'Normalized Scores'!$A$5:$A$1048576,)),"")</f>
        <v>0.2650627478633677</v>
      </c>
      <c r="Q435" s="20">
        <f t="shared" si="63"/>
        <v>0.2650627478633677</v>
      </c>
      <c r="R435" s="3">
        <f>IFERROR(INDEX('Normalized Scores'!Z$5:Z$1048576,MATCH($D435,'Normalized Scores'!$A$5:$A$1048576,)),"")</f>
        <v>0.45079142971324559</v>
      </c>
      <c r="S435" s="8">
        <f t="shared" si="64"/>
        <v>0.45079142971324559</v>
      </c>
      <c r="T435" s="2">
        <f>IFERROR(INDEX('Normalized Scores'!AL$5:AL$1048576,MATCH($D435,'Normalized Scores'!$A$5:$A$1048576,)),"")</f>
        <v>7.0375705749186085E-2</v>
      </c>
      <c r="U435" s="8">
        <f t="shared" si="65"/>
        <v>7.0375705749186085E-2</v>
      </c>
      <c r="V435" s="24">
        <f>IFERROR(INDEX('Normalized Scores'!AR$5:AR$1048576,MATCH($D435,'Normalized Scores'!$A$5:$A$1048576,)),"")</f>
        <v>0.19864572300860961</v>
      </c>
      <c r="W435" s="8">
        <f t="shared" si="66"/>
        <v>0.19864572300860961</v>
      </c>
      <c r="X435" s="5">
        <f>IFERROR(INDEX('Normalized Scores'!AT$5:AT$1048576,MATCH($D435,'Normalized Scores'!$A$5:$A$1048576,)),"")</f>
        <v>0.52196381315056761</v>
      </c>
      <c r="Y435" s="8">
        <f t="shared" si="67"/>
        <v>0.52196381315056761</v>
      </c>
      <c r="Z435" s="17">
        <f>IFERROR(INDEX('Normalized Scores'!AV$5:AV$1048576,MATCH($D435,'Normalized Scores'!$A$5:$A$1048576,)),"")</f>
        <v>0</v>
      </c>
      <c r="AA435" s="10">
        <f t="shared" si="68"/>
        <v>0</v>
      </c>
      <c r="AB435" s="13">
        <f>IFERROR(INDEX('Normalized Scores'!BA$5:BA$1048576,MATCH($D435,'Normalized Scores'!$A$5:$A$1048576,)),"")</f>
        <v>0.36214951596479339</v>
      </c>
      <c r="AC435" s="14">
        <f t="shared" si="69"/>
        <v>0.36214951596479339</v>
      </c>
    </row>
    <row r="436" spans="4:29">
      <c r="D436" s="8" t="str">
        <v>A192</v>
      </c>
      <c r="E436" s="9" t="str">
        <f>IFERROR(INDEX('Normalized Scores'!B$5:B$1048576,MATCH($D436,'Normalized Scores'!$A$5:$A$1048576,)),"")</f>
        <v>Graham Newton Rd is proposed to be a 2 lane Major Thoroughfare between Penny Rd and Optimist Farm Rd. An AADT of 16000 is expected in the planning horizon year (2055) which would cause Graham Newton Rd to operate inefficiently in 2055. The purpose of this project is to reduce congestion so Graham Newton Rd will operate more efficiently in 2055</v>
      </c>
      <c r="F436" s="12" t="str">
        <f>IFERROR(INDEX('Normalized Scores'!C$5:C$1048576,MATCH($D436,'Normalized Scores'!$A$5:$A$1048576,)),"")</f>
        <v>Median</v>
      </c>
      <c r="G436" s="79" t="str">
        <f>IFERROR(INDEX('Normalized Scores'!D$5:D$1048576,MATCH($D436,'Normalized Scores'!$A$5:$A$1048576,)),"")</f>
        <v>Wake</v>
      </c>
      <c r="H436" s="79">
        <f>IFERROR(INDEX('Normalized Scores'!F$5:F$1048576,MATCH($D436,'Normalized Scores'!$A$5:$A$1048576,)),"")</f>
        <v>434</v>
      </c>
      <c r="I436" s="79">
        <f>IFERROR(INDEX('Normalized Scores'!G$5:G$1048576,MATCH($D436,'Normalized Scores'!$A$5:$A$1048576,)),"")</f>
        <v>90.189505271510797</v>
      </c>
      <c r="J436" s="19">
        <f>IFERROR(INDEX('Normalized Scores'!H$5:H$1048576,MATCH($D436,'Normalized Scores'!$A$5:$A$1048576,)),"")</f>
        <v>0.27546922521522826</v>
      </c>
      <c r="K436" s="20">
        <f t="shared" si="60"/>
        <v>0.27546922521522826</v>
      </c>
      <c r="L436" s="23">
        <f>IFERROR(INDEX('Normalized Scores'!J$5:J$1048576,MATCH($D436,'Normalized Scores'!$A$5:$A$1048576,)),"")</f>
        <v>0.25509842874726701</v>
      </c>
      <c r="M436" s="20">
        <f t="shared" si="61"/>
        <v>0.25509842874726701</v>
      </c>
      <c r="N436" s="22">
        <f>IFERROR(INDEX('Normalized Scores'!L$5:L$1048576,MATCH($D436,'Normalized Scores'!$A$5:$A$1048576,)),"")</f>
        <v>0.31290084588572797</v>
      </c>
      <c r="O436" s="20">
        <f t="shared" si="62"/>
        <v>0.31290084588572797</v>
      </c>
      <c r="P436" s="25">
        <f>IFERROR(INDEX('Normalized Scores'!R$5:R$1048576,MATCH($D436,'Normalized Scores'!$A$5:$A$1048576,)),"")</f>
        <v>0.46485932716790357</v>
      </c>
      <c r="Q436" s="20">
        <f t="shared" si="63"/>
        <v>0.46485932716790357</v>
      </c>
      <c r="R436" s="3">
        <f>IFERROR(INDEX('Normalized Scores'!Z$5:Z$1048576,MATCH($D436,'Normalized Scores'!$A$5:$A$1048576,)),"")</f>
        <v>0.36721564917507876</v>
      </c>
      <c r="S436" s="8">
        <f t="shared" si="64"/>
        <v>0.36721564917507876</v>
      </c>
      <c r="T436" s="2">
        <f>IFERROR(INDEX('Normalized Scores'!AL$5:AL$1048576,MATCH($D436,'Normalized Scores'!$A$5:$A$1048576,)),"")</f>
        <v>0</v>
      </c>
      <c r="U436" s="8">
        <f t="shared" si="65"/>
        <v>0</v>
      </c>
      <c r="V436" s="24">
        <f>IFERROR(INDEX('Normalized Scores'!AR$5:AR$1048576,MATCH($D436,'Normalized Scores'!$A$5:$A$1048576,)),"")</f>
        <v>0.19864572300860961</v>
      </c>
      <c r="W436" s="8">
        <f t="shared" si="66"/>
        <v>0.19864572300860961</v>
      </c>
      <c r="X436" s="5">
        <f>IFERROR(INDEX('Normalized Scores'!AT$5:AT$1048576,MATCH($D436,'Normalized Scores'!$A$5:$A$1048576,)),"")</f>
        <v>0.61268366748252556</v>
      </c>
      <c r="Y436" s="8">
        <f t="shared" si="67"/>
        <v>0.61268366748252556</v>
      </c>
      <c r="Z436" s="17">
        <f>IFERROR(INDEX('Normalized Scores'!AV$5:AV$1048576,MATCH($D436,'Normalized Scores'!$A$5:$A$1048576,)),"")</f>
        <v>0</v>
      </c>
      <c r="AA436" s="10">
        <f t="shared" si="68"/>
        <v>0</v>
      </c>
      <c r="AB436" s="13">
        <f>IFERROR(INDEX('Normalized Scores'!BA$5:BA$1048576,MATCH($D436,'Normalized Scores'!$A$5:$A$1048576,)),"")</f>
        <v>0.16822611391918954</v>
      </c>
      <c r="AC436" s="14">
        <f t="shared" si="69"/>
        <v>0.16822611391918954</v>
      </c>
    </row>
    <row r="437" spans="4:29">
      <c r="D437" s="8" t="str">
        <v>A155c</v>
      </c>
      <c r="E437" s="9" t="str">
        <f>IFERROR(INDEX('Normalized Scores'!B$5:B$1048576,MATCH($D437,'Normalized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37" s="12" t="str">
        <f>IFERROR(INDEX('Normalized Scores'!C$5:C$1048576,MATCH($D437,'Normalized Scores'!$A$5:$A$1048576,)),"")</f>
        <v>New Location</v>
      </c>
      <c r="G437" s="79" t="str">
        <f>IFERROR(INDEX('Normalized Scores'!D$5:D$1048576,MATCH($D437,'Normalized Scores'!$A$5:$A$1048576,)),"")</f>
        <v>Wake</v>
      </c>
      <c r="H437" s="79">
        <f>IFERROR(INDEX('Normalized Scores'!F$5:F$1048576,MATCH($D437,'Normalized Scores'!$A$5:$A$1048576,)),"")</f>
        <v>435</v>
      </c>
      <c r="I437" s="79">
        <f>IFERROR(INDEX('Normalized Scores'!G$5:G$1048576,MATCH($D437,'Normalized Scores'!$A$5:$A$1048576,)),"")</f>
        <v>0</v>
      </c>
      <c r="J437" s="19">
        <f>IFERROR(INDEX('Normalized Scores'!H$5:H$1048576,MATCH($D437,'Normalized Scores'!$A$5:$A$1048576,)),"")</f>
        <v>0.27541534600592421</v>
      </c>
      <c r="K437" s="20">
        <f t="shared" si="60"/>
        <v>0.27541534600592421</v>
      </c>
      <c r="L437" s="23">
        <f>IFERROR(INDEX('Normalized Scores'!J$5:J$1048576,MATCH($D437,'Normalized Scores'!$A$5:$A$1048576,)),"")</f>
        <v>0.10432969601230999</v>
      </c>
      <c r="M437" s="20">
        <f t="shared" si="61"/>
        <v>0.10432969601230999</v>
      </c>
      <c r="N437" s="22">
        <f>IFERROR(INDEX('Normalized Scores'!L$5:L$1048576,MATCH($D437,'Normalized Scores'!$A$5:$A$1048576,)),"")</f>
        <v>0</v>
      </c>
      <c r="O437" s="20">
        <f t="shared" si="62"/>
        <v>0</v>
      </c>
      <c r="P437" s="25">
        <f>IFERROR(INDEX('Normalized Scores'!R$5:R$1048576,MATCH($D437,'Normalized Scores'!$A$5:$A$1048576,)),"")</f>
        <v>0.26505651944554487</v>
      </c>
      <c r="Q437" s="20">
        <f t="shared" si="63"/>
        <v>0.26505651944554487</v>
      </c>
      <c r="R437" s="3">
        <f>IFERROR(INDEX('Normalized Scores'!Z$5:Z$1048576,MATCH($D437,'Normalized Scores'!$A$5:$A$1048576,)),"")</f>
        <v>0.3831643793347525</v>
      </c>
      <c r="S437" s="8">
        <f t="shared" si="64"/>
        <v>0.3831643793347525</v>
      </c>
      <c r="T437" s="2">
        <f>IFERROR(INDEX('Normalized Scores'!AL$5:AL$1048576,MATCH($D437,'Normalized Scores'!$A$5:$A$1048576,)),"")</f>
        <v>0.45145538665108509</v>
      </c>
      <c r="U437" s="8">
        <f t="shared" si="65"/>
        <v>0.45145538665108509</v>
      </c>
      <c r="V437" s="24">
        <f>IFERROR(INDEX('Normalized Scores'!AR$5:AR$1048576,MATCH($D437,'Normalized Scores'!$A$5:$A$1048576,)),"")</f>
        <v>0</v>
      </c>
      <c r="W437" s="8">
        <f t="shared" si="66"/>
        <v>0</v>
      </c>
      <c r="X437" s="5">
        <f>IFERROR(INDEX('Normalized Scores'!AT$5:AT$1048576,MATCH($D437,'Normalized Scores'!$A$5:$A$1048576,)),"")</f>
        <v>0.52671734022726735</v>
      </c>
      <c r="Y437" s="8">
        <f t="shared" si="67"/>
        <v>0.52671734022726735</v>
      </c>
      <c r="Z437" s="17">
        <f>IFERROR(INDEX('Normalized Scores'!AV$5:AV$1048576,MATCH($D437,'Normalized Scores'!$A$5:$A$1048576,)),"")</f>
        <v>0</v>
      </c>
      <c r="AA437" s="10">
        <f t="shared" si="68"/>
        <v>0</v>
      </c>
      <c r="AB437" s="13">
        <f>IFERROR(INDEX('Normalized Scores'!BA$5:BA$1048576,MATCH($D437,'Normalized Scores'!$A$5:$A$1048576,)),"")</f>
        <v>0.37276442666383092</v>
      </c>
      <c r="AC437" s="14">
        <f t="shared" si="69"/>
        <v>0.37276442666383092</v>
      </c>
    </row>
    <row r="438" spans="4:29">
      <c r="D438" s="8" t="str">
        <v>A218d</v>
      </c>
      <c r="E438" s="9" t="str">
        <f>IFERROR(INDEX('Normalized Scores'!B$5:B$1048576,MATCH($D438,'Normalized Scores'!$A$5:$A$1048576,)),"")</f>
        <v>Tingen Rd is proposed to be a 4 lane Boulevard between Apex Peakway and Old Holly Springs Apex Rd. An AADT of 14000 is expected in the planning horizon year (2055) which would cause Tingen Rd to operate inefficiently in 2055. The purpose of this project is to reduce congestion so Tingen Rd will operate more efficiently in 2055</v>
      </c>
      <c r="F438" s="12" t="str">
        <f>IFERROR(INDEX('Normalized Scores'!C$5:C$1048576,MATCH($D438,'Normalized Scores'!$A$5:$A$1048576,)),"")</f>
        <v>Widening</v>
      </c>
      <c r="G438" s="79" t="str">
        <f>IFERROR(INDEX('Normalized Scores'!D$5:D$1048576,MATCH($D438,'Normalized Scores'!$A$5:$A$1048576,)),"")</f>
        <v>Wake</v>
      </c>
      <c r="H438" s="79">
        <f>IFERROR(INDEX('Normalized Scores'!F$5:F$1048576,MATCH($D438,'Normalized Scores'!$A$5:$A$1048576,)),"")</f>
        <v>436</v>
      </c>
      <c r="I438" s="79">
        <f>IFERROR(INDEX('Normalized Scores'!G$5:G$1048576,MATCH($D438,'Normalized Scores'!$A$5:$A$1048576,)),"")</f>
        <v>176.67367305204601</v>
      </c>
      <c r="J438" s="19">
        <f>IFERROR(INDEX('Normalized Scores'!H$5:H$1048576,MATCH($D438,'Normalized Scores'!$A$5:$A$1048576,)),"")</f>
        <v>0.27481491509138645</v>
      </c>
      <c r="K438" s="20">
        <f t="shared" si="60"/>
        <v>0.27481491509138645</v>
      </c>
      <c r="L438" s="23">
        <f>IFERROR(INDEX('Normalized Scores'!J$5:J$1048576,MATCH($D438,'Normalized Scores'!$A$5:$A$1048576,)),"")</f>
        <v>7.2727272727272696E-2</v>
      </c>
      <c r="M438" s="20">
        <f t="shared" si="61"/>
        <v>7.2727272727272696E-2</v>
      </c>
      <c r="N438" s="22">
        <f>IFERROR(INDEX('Normalized Scores'!L$5:L$1048576,MATCH($D438,'Normalized Scores'!$A$5:$A$1048576,)),"")</f>
        <v>0</v>
      </c>
      <c r="O438" s="20">
        <f t="shared" si="62"/>
        <v>0</v>
      </c>
      <c r="P438" s="25">
        <f>IFERROR(INDEX('Normalized Scores'!R$5:R$1048576,MATCH($D438,'Normalized Scores'!$A$5:$A$1048576,)),"")</f>
        <v>0.26504856311752123</v>
      </c>
      <c r="Q438" s="20">
        <f t="shared" si="63"/>
        <v>0.26504856311752123</v>
      </c>
      <c r="R438" s="3">
        <f>IFERROR(INDEX('Normalized Scores'!Z$5:Z$1048576,MATCH($D438,'Normalized Scores'!$A$5:$A$1048576,)),"")</f>
        <v>0.42588461974250397</v>
      </c>
      <c r="S438" s="8">
        <f t="shared" si="64"/>
        <v>0.42588461974250397</v>
      </c>
      <c r="T438" s="2">
        <f>IFERROR(INDEX('Normalized Scores'!AL$5:AL$1048576,MATCH($D438,'Normalized Scores'!$A$5:$A$1048576,)),"")</f>
        <v>0.27170427434392597</v>
      </c>
      <c r="U438" s="8">
        <f t="shared" si="65"/>
        <v>0.27170427434392597</v>
      </c>
      <c r="V438" s="24">
        <f>IFERROR(INDEX('Normalized Scores'!AR$5:AR$1048576,MATCH($D438,'Normalized Scores'!$A$5:$A$1048576,)),"")</f>
        <v>0.32196170042364913</v>
      </c>
      <c r="W438" s="8">
        <f t="shared" si="66"/>
        <v>0.32196170042364913</v>
      </c>
      <c r="X438" s="5">
        <f>IFERROR(INDEX('Normalized Scores'!AT$5:AT$1048576,MATCH($D438,'Normalized Scores'!$A$5:$A$1048576,)),"")</f>
        <v>0.5228256176110686</v>
      </c>
      <c r="Y438" s="8">
        <f t="shared" si="67"/>
        <v>0.5228256176110686</v>
      </c>
      <c r="Z438" s="17">
        <f>IFERROR(INDEX('Normalized Scores'!AV$5:AV$1048576,MATCH($D438,'Normalized Scores'!$A$5:$A$1048576,)),"")</f>
        <v>0</v>
      </c>
      <c r="AA438" s="10">
        <f t="shared" si="68"/>
        <v>0</v>
      </c>
      <c r="AB438" s="13">
        <f>IFERROR(INDEX('Normalized Scores'!BA$5:BA$1048576,MATCH($D438,'Normalized Scores'!$A$5:$A$1048576,)),"")</f>
        <v>0.56347957173439256</v>
      </c>
      <c r="AC438" s="14">
        <f t="shared" si="69"/>
        <v>0.56347957173439256</v>
      </c>
    </row>
    <row r="439" spans="4:29">
      <c r="D439" s="8" t="str">
        <v>A98b</v>
      </c>
      <c r="E439" s="9" t="str">
        <f>IFERROR(INDEX('Normalized Scores'!B$5:B$1048576,MATCH($D439,'Normalized Scores'!$A$5:$A$1048576,)),"")</f>
        <v>The Long Range Transportation Plan identifies the areas adjacent to South Main Street Interchange between South Main Street and NC-55 Bypass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39" s="12" t="str">
        <f>IFERROR(INDEX('Normalized Scores'!C$5:C$1048576,MATCH($D439,'Normalized Scores'!$A$5:$A$1048576,)),"")</f>
        <v>Interchange</v>
      </c>
      <c r="G439" s="79" t="str">
        <f>IFERROR(INDEX('Normalized Scores'!D$5:D$1048576,MATCH($D439,'Normalized Scores'!$A$5:$A$1048576,)),"")</f>
        <v>Wake</v>
      </c>
      <c r="H439" s="79">
        <f>IFERROR(INDEX('Normalized Scores'!F$5:F$1048576,MATCH($D439,'Normalized Scores'!$A$5:$A$1048576,)),"")</f>
        <v>437</v>
      </c>
      <c r="I439" s="79">
        <f>IFERROR(INDEX('Normalized Scores'!G$5:G$1048576,MATCH($D439,'Normalized Scores'!$A$5:$A$1048576,)),"")</f>
        <v>0</v>
      </c>
      <c r="J439" s="19">
        <f>IFERROR(INDEX('Normalized Scores'!H$5:H$1048576,MATCH($D439,'Normalized Scores'!$A$5:$A$1048576,)),"")</f>
        <v>0.27440093873045746</v>
      </c>
      <c r="K439" s="20">
        <f t="shared" si="60"/>
        <v>0.27440093873045746</v>
      </c>
      <c r="L439" s="23">
        <f>IFERROR(INDEX('Normalized Scores'!J$5:J$1048576,MATCH($D439,'Normalized Scores'!$A$5:$A$1048576,)),"")</f>
        <v>9.2163519005619199E-2</v>
      </c>
      <c r="M439" s="20">
        <f t="shared" si="61"/>
        <v>9.2163519005619199E-2</v>
      </c>
      <c r="N439" s="22">
        <f>IFERROR(INDEX('Normalized Scores'!L$5:L$1048576,MATCH($D439,'Normalized Scores'!$A$5:$A$1048576,)),"")</f>
        <v>0.9882277415895877</v>
      </c>
      <c r="O439" s="20">
        <f t="shared" si="62"/>
        <v>0.9882277415895877</v>
      </c>
      <c r="P439" s="25">
        <f>IFERROR(INDEX('Normalized Scores'!R$5:R$1048576,MATCH($D439,'Normalized Scores'!$A$5:$A$1048576,)),"")</f>
        <v>0.26507878672273988</v>
      </c>
      <c r="Q439" s="20">
        <f t="shared" si="63"/>
        <v>0.26507878672273988</v>
      </c>
      <c r="R439" s="3">
        <f>IFERROR(INDEX('Normalized Scores'!Z$5:Z$1048576,MATCH($D439,'Normalized Scores'!$A$5:$A$1048576,)),"")</f>
        <v>0.36963686052777101</v>
      </c>
      <c r="S439" s="8">
        <f t="shared" si="64"/>
        <v>0.36963686052777101</v>
      </c>
      <c r="T439" s="2">
        <f>IFERROR(INDEX('Normalized Scores'!AL$5:AL$1048576,MATCH($D439,'Normalized Scores'!$A$5:$A$1048576,)),"")</f>
        <v>0.13223120393513818</v>
      </c>
      <c r="U439" s="8">
        <f t="shared" si="65"/>
        <v>0.13223120393513818</v>
      </c>
      <c r="V439" s="24">
        <f>IFERROR(INDEX('Normalized Scores'!AR$5:AR$1048576,MATCH($D439,'Normalized Scores'!$A$5:$A$1048576,)),"")</f>
        <v>0</v>
      </c>
      <c r="W439" s="8">
        <f t="shared" si="66"/>
        <v>0</v>
      </c>
      <c r="X439" s="5">
        <f>IFERROR(INDEX('Normalized Scores'!AT$5:AT$1048576,MATCH($D439,'Normalized Scores'!$A$5:$A$1048576,)),"")</f>
        <v>0.62747402758886328</v>
      </c>
      <c r="Y439" s="8">
        <f t="shared" si="67"/>
        <v>0.62747402758886328</v>
      </c>
      <c r="Z439" s="17">
        <f>IFERROR(INDEX('Normalized Scores'!AV$5:AV$1048576,MATCH($D439,'Normalized Scores'!$A$5:$A$1048576,)),"")</f>
        <v>0</v>
      </c>
      <c r="AA439" s="10">
        <f t="shared" si="68"/>
        <v>0</v>
      </c>
      <c r="AB439" s="13">
        <f>IFERROR(INDEX('Normalized Scores'!BA$5:BA$1048576,MATCH($D439,'Normalized Scores'!$A$5:$A$1048576,)),"")</f>
        <v>0.34743388764452177</v>
      </c>
      <c r="AC439" s="14">
        <f t="shared" si="69"/>
        <v>0.34743388764452177</v>
      </c>
    </row>
    <row r="440" spans="4:29">
      <c r="D440" s="8" t="str">
        <v>A765</v>
      </c>
      <c r="E440" s="9" t="str">
        <f>IFERROR(INDEX('Normalized Scores'!B$5:B$1048576,MATCH($D440,'Normalized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Rogers Rd between Rogers Branch Rd and S. Main St to an acceptable LOS in the peak period and direction while also providing facilities for pedestrians and bicyclists.</v>
      </c>
      <c r="F440" s="12" t="str">
        <f>IFERROR(INDEX('Normalized Scores'!C$5:C$1048576,MATCH($D440,'Normalized Scores'!$A$5:$A$1048576,)),"")</f>
        <v>Widening</v>
      </c>
      <c r="G440" s="79" t="str">
        <f>IFERROR(INDEX('Normalized Scores'!D$5:D$1048576,MATCH($D440,'Normalized Scores'!$A$5:$A$1048576,)),"")</f>
        <v>Wake</v>
      </c>
      <c r="H440" s="79">
        <f>IFERROR(INDEX('Normalized Scores'!F$5:F$1048576,MATCH($D440,'Normalized Scores'!$A$5:$A$1048576,)),"")</f>
        <v>438</v>
      </c>
      <c r="I440" s="79">
        <f>IFERROR(INDEX('Normalized Scores'!G$5:G$1048576,MATCH($D440,'Normalized Scores'!$A$5:$A$1048576,)),"")</f>
        <v>114.654572925068</v>
      </c>
      <c r="J440" s="19">
        <f>IFERROR(INDEX('Normalized Scores'!H$5:H$1048576,MATCH($D440,'Normalized Scores'!$A$5:$A$1048576,)),"")</f>
        <v>0.2741137929928974</v>
      </c>
      <c r="K440" s="20">
        <f t="shared" si="60"/>
        <v>0.2741137929928974</v>
      </c>
      <c r="L440" s="23">
        <f>IFERROR(INDEX('Normalized Scores'!J$5:J$1048576,MATCH($D440,'Normalized Scores'!$A$5:$A$1048576,)),"")</f>
        <v>0.35391794365413298</v>
      </c>
      <c r="M440" s="20">
        <f t="shared" si="61"/>
        <v>0.35391794365413298</v>
      </c>
      <c r="N440" s="22">
        <f>IFERROR(INDEX('Normalized Scores'!L$5:L$1048576,MATCH($D440,'Normalized Scores'!$A$5:$A$1048576,)),"")</f>
        <v>0.33516367021187099</v>
      </c>
      <c r="O440" s="20">
        <f t="shared" si="62"/>
        <v>0.33516367021187099</v>
      </c>
      <c r="P440" s="25">
        <f>IFERROR(INDEX('Normalized Scores'!R$5:R$1048576,MATCH($D440,'Normalized Scores'!$A$5:$A$1048576,)),"")</f>
        <v>0.26506979177053069</v>
      </c>
      <c r="Q440" s="20">
        <f t="shared" si="63"/>
        <v>0.26506979177053069</v>
      </c>
      <c r="R440" s="3">
        <f>IFERROR(INDEX('Normalized Scores'!Z$5:Z$1048576,MATCH($D440,'Normalized Scores'!$A$5:$A$1048576,)),"")</f>
        <v>0.27444425581202414</v>
      </c>
      <c r="S440" s="8">
        <f t="shared" si="64"/>
        <v>0.27444425581202414</v>
      </c>
      <c r="T440" s="2">
        <f>IFERROR(INDEX('Normalized Scores'!AL$5:AL$1048576,MATCH($D440,'Normalized Scores'!$A$5:$A$1048576,)),"")</f>
        <v>0.11103112558184233</v>
      </c>
      <c r="U440" s="8">
        <f t="shared" si="65"/>
        <v>0.11103112558184233</v>
      </c>
      <c r="V440" s="24">
        <f>IFERROR(INDEX('Normalized Scores'!AR$5:AR$1048576,MATCH($D440,'Normalized Scores'!$A$5:$A$1048576,)),"")</f>
        <v>0.19864572300860961</v>
      </c>
      <c r="W440" s="8">
        <f t="shared" si="66"/>
        <v>0.19864572300860961</v>
      </c>
      <c r="X440" s="5">
        <f>IFERROR(INDEX('Normalized Scores'!AT$5:AT$1048576,MATCH($D440,'Normalized Scores'!$A$5:$A$1048576,)),"")</f>
        <v>0.48690436723330821</v>
      </c>
      <c r="Y440" s="8">
        <f t="shared" si="67"/>
        <v>0.48690436723330821</v>
      </c>
      <c r="Z440" s="17">
        <f>IFERROR(INDEX('Normalized Scores'!AV$5:AV$1048576,MATCH($D440,'Normalized Scores'!$A$5:$A$1048576,)),"")</f>
        <v>0</v>
      </c>
      <c r="AA440" s="10">
        <f t="shared" si="68"/>
        <v>0</v>
      </c>
      <c r="AB440" s="13">
        <f>IFERROR(INDEX('Normalized Scores'!BA$5:BA$1048576,MATCH($D440,'Normalized Scores'!$A$5:$A$1048576,)),"")</f>
        <v>0.3457350668580027</v>
      </c>
      <c r="AC440" s="14">
        <f t="shared" si="69"/>
        <v>0.3457350668580027</v>
      </c>
    </row>
    <row r="441" spans="4:29">
      <c r="D441" s="8" t="str">
        <v>Frnk10</v>
      </c>
      <c r="E441" s="9" t="str">
        <f>IFERROR(INDEX('Normalized Scores'!B$5:B$1048576,MATCH($D441,'Normalized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41" s="12" t="str">
        <f>IFERROR(INDEX('Normalized Scores'!C$5:C$1048576,MATCH($D441,'Normalized Scores'!$A$5:$A$1048576,)),"")</f>
        <v>New Location</v>
      </c>
      <c r="G441" s="79" t="str">
        <f>IFERROR(INDEX('Normalized Scores'!D$5:D$1048576,MATCH($D441,'Normalized Scores'!$A$5:$A$1048576,)),"")</f>
        <v>Franklin</v>
      </c>
      <c r="H441" s="79">
        <f>IFERROR(INDEX('Normalized Scores'!F$5:F$1048576,MATCH($D441,'Normalized Scores'!$A$5:$A$1048576,)),"")</f>
        <v>439</v>
      </c>
      <c r="I441" s="79">
        <f>IFERROR(INDEX('Normalized Scores'!G$5:G$1048576,MATCH($D441,'Normalized Scores'!$A$5:$A$1048576,)),"")</f>
        <v>0</v>
      </c>
      <c r="J441" s="19">
        <f>IFERROR(INDEX('Normalized Scores'!H$5:H$1048576,MATCH($D441,'Normalized Scores'!$A$5:$A$1048576,)),"")</f>
        <v>0.2732209835589422</v>
      </c>
      <c r="K441" s="20">
        <f t="shared" si="60"/>
        <v>0.2732209835589422</v>
      </c>
      <c r="L441" s="23">
        <f>IFERROR(INDEX('Normalized Scores'!J$5:J$1048576,MATCH($D441,'Normalized Scores'!$A$5:$A$1048576,)),"")</f>
        <v>0.18300283623888197</v>
      </c>
      <c r="M441" s="20">
        <f t="shared" si="61"/>
        <v>0.18300283623888197</v>
      </c>
      <c r="N441" s="22">
        <f>IFERROR(INDEX('Normalized Scores'!L$5:L$1048576,MATCH($D441,'Normalized Scores'!$A$5:$A$1048576,)),"")</f>
        <v>0</v>
      </c>
      <c r="O441" s="20">
        <f t="shared" si="62"/>
        <v>0</v>
      </c>
      <c r="P441" s="25">
        <f>IFERROR(INDEX('Normalized Scores'!R$5:R$1048576,MATCH($D441,'Normalized Scores'!$A$5:$A$1048576,)),"")</f>
        <v>0.39561170201616835</v>
      </c>
      <c r="Q441" s="20">
        <f t="shared" si="63"/>
        <v>0.39561170201616835</v>
      </c>
      <c r="R441" s="3">
        <f>IFERROR(INDEX('Normalized Scores'!Z$5:Z$1048576,MATCH($D441,'Normalized Scores'!$A$5:$A$1048576,)),"")</f>
        <v>0.36054916430608902</v>
      </c>
      <c r="S441" s="8">
        <f t="shared" si="64"/>
        <v>0.36054916430608902</v>
      </c>
      <c r="T441" s="2">
        <f>IFERROR(INDEX('Normalized Scores'!AL$5:AL$1048576,MATCH($D441,'Normalized Scores'!$A$5:$A$1048576,)),"")</f>
        <v>0.14502257732837087</v>
      </c>
      <c r="U441" s="8">
        <f t="shared" si="65"/>
        <v>0.14502257732837087</v>
      </c>
      <c r="V441" s="24">
        <f>IFERROR(INDEX('Normalized Scores'!AR$5:AR$1048576,MATCH($D441,'Normalized Scores'!$A$5:$A$1048576,)),"")</f>
        <v>0.20450758315415529</v>
      </c>
      <c r="W441" s="8">
        <f t="shared" si="66"/>
        <v>0.20450758315415529</v>
      </c>
      <c r="X441" s="5">
        <f>IFERROR(INDEX('Normalized Scores'!AT$5:AT$1048576,MATCH($D441,'Normalized Scores'!$A$5:$A$1048576,)),"")</f>
        <v>0.5334334346310321</v>
      </c>
      <c r="Y441" s="8">
        <f t="shared" si="67"/>
        <v>0.5334334346310321</v>
      </c>
      <c r="Z441" s="17">
        <f>IFERROR(INDEX('Normalized Scores'!AV$5:AV$1048576,MATCH($D441,'Normalized Scores'!$A$5:$A$1048576,)),"")</f>
        <v>0</v>
      </c>
      <c r="AA441" s="10">
        <f t="shared" si="68"/>
        <v>0</v>
      </c>
      <c r="AB441" s="13">
        <f>IFERROR(INDEX('Normalized Scores'!BA$5:BA$1048576,MATCH($D441,'Normalized Scores'!$A$5:$A$1048576,)),"")</f>
        <v>0.35491677363805058</v>
      </c>
      <c r="AC441" s="14">
        <f t="shared" si="69"/>
        <v>0.35491677363805058</v>
      </c>
    </row>
    <row r="442" spans="4:29">
      <c r="D442" s="8" t="str">
        <v>A698</v>
      </c>
      <c r="E442" s="9" t="str">
        <f>IFERROR(INDEX('Normalized Scores'!B$5:B$1048576,MATCH($D442,'Normalized Scores'!$A$5:$A$1048576,)),"")</f>
        <v>Gorman St Widening is proposed to be a 2 lane Minor Thoroughfare between Kaplan Drive and Western Blvd. An AADT of 6000 is expected in the planning horizon year (2055) which would cause Gorman St Widening to operate inefficiently in 2055. The purpose of this project is to reduce congestion so Gorman St Widening will operate more efficiently in 2055</v>
      </c>
      <c r="F442" s="12" t="str">
        <f>IFERROR(INDEX('Normalized Scores'!C$5:C$1048576,MATCH($D442,'Normalized Scores'!$A$5:$A$1048576,)),"")</f>
        <v>Center Turn Lane</v>
      </c>
      <c r="G442" s="79" t="str">
        <f>IFERROR(INDEX('Normalized Scores'!D$5:D$1048576,MATCH($D442,'Normalized Scores'!$A$5:$A$1048576,)),"")</f>
        <v>Wake</v>
      </c>
      <c r="H442" s="79">
        <f>IFERROR(INDEX('Normalized Scores'!F$5:F$1048576,MATCH($D442,'Normalized Scores'!$A$5:$A$1048576,)),"")</f>
        <v>440</v>
      </c>
      <c r="I442" s="79">
        <f>IFERROR(INDEX('Normalized Scores'!G$5:G$1048576,MATCH($D442,'Normalized Scores'!$A$5:$A$1048576,)),"")</f>
        <v>5491.4905687136597</v>
      </c>
      <c r="J442" s="19">
        <f>IFERROR(INDEX('Normalized Scores'!H$5:H$1048576,MATCH($D442,'Normalized Scores'!$A$5:$A$1048576,)),"")</f>
        <v>0.27311124328208125</v>
      </c>
      <c r="K442" s="20">
        <f t="shared" si="60"/>
        <v>0.27311124328208125</v>
      </c>
      <c r="L442" s="23">
        <f>IFERROR(INDEX('Normalized Scores'!J$5:J$1048576,MATCH($D442,'Normalized Scores'!$A$5:$A$1048576,)),"")</f>
        <v>0.153980349433781</v>
      </c>
      <c r="M442" s="20">
        <f t="shared" si="61"/>
        <v>0.153980349433781</v>
      </c>
      <c r="N442" s="22">
        <f>IFERROR(INDEX('Normalized Scores'!L$5:L$1048576,MATCH($D442,'Normalized Scores'!$A$5:$A$1048576,)),"")</f>
        <v>0.37190952604616279</v>
      </c>
      <c r="O442" s="20">
        <f t="shared" si="62"/>
        <v>0.37190952604616279</v>
      </c>
      <c r="P442" s="25">
        <f>IFERROR(INDEX('Normalized Scores'!R$5:R$1048576,MATCH($D442,'Normalized Scores'!$A$5:$A$1048576,)),"")</f>
        <v>0.3946097170722731</v>
      </c>
      <c r="Q442" s="20">
        <f t="shared" si="63"/>
        <v>0.3946097170722731</v>
      </c>
      <c r="R442" s="3">
        <f>IFERROR(INDEX('Normalized Scores'!Z$5:Z$1048576,MATCH($D442,'Normalized Scores'!$A$5:$A$1048576,)),"")</f>
        <v>0.23803544913949143</v>
      </c>
      <c r="S442" s="8">
        <f t="shared" si="64"/>
        <v>0.23803544913949143</v>
      </c>
      <c r="T442" s="2">
        <f>IFERROR(INDEX('Normalized Scores'!AL$5:AL$1048576,MATCH($D442,'Normalized Scores'!$A$5:$A$1048576,)),"")</f>
        <v>3.2909654150433704E-2</v>
      </c>
      <c r="U442" s="8">
        <f t="shared" si="65"/>
        <v>3.2909654150433704E-2</v>
      </c>
      <c r="V442" s="24">
        <f>IFERROR(INDEX('Normalized Scores'!AR$5:AR$1048576,MATCH($D442,'Normalized Scores'!$A$5:$A$1048576,)),"")</f>
        <v>0.23432703298873997</v>
      </c>
      <c r="W442" s="8">
        <f t="shared" si="66"/>
        <v>0.23432703298873997</v>
      </c>
      <c r="X442" s="5">
        <f>IFERROR(INDEX('Normalized Scores'!AT$5:AT$1048576,MATCH($D442,'Normalized Scores'!$A$5:$A$1048576,)),"")</f>
        <v>0.53491507545393013</v>
      </c>
      <c r="Y442" s="8">
        <f t="shared" si="67"/>
        <v>0.53491507545393013</v>
      </c>
      <c r="Z442" s="17">
        <f>IFERROR(INDEX('Normalized Scores'!AV$5:AV$1048576,MATCH($D442,'Normalized Scores'!$A$5:$A$1048576,)),"")</f>
        <v>0</v>
      </c>
      <c r="AA442" s="10">
        <f t="shared" si="68"/>
        <v>0</v>
      </c>
      <c r="AB442" s="13">
        <f>IFERROR(INDEX('Normalized Scores'!BA$5:BA$1048576,MATCH($D442,'Normalized Scores'!$A$5:$A$1048576,)),"")</f>
        <v>0.4638768067715861</v>
      </c>
      <c r="AC442" s="14">
        <f t="shared" si="69"/>
        <v>0.4638768067715861</v>
      </c>
    </row>
    <row r="443" spans="4:29">
      <c r="D443" s="8" t="str">
        <v>A445b</v>
      </c>
      <c r="E443" s="9" t="str">
        <f>IFERROR(INDEX('Normalized Scores'!B$5:B$1048576,MATCH($D443,'Normalized Scores'!$A$5:$A$1048576,)),"")</f>
        <v>NC 50 is proposed to be a 4 lane Boulevard between Beaver Creek Rec and Old Weaver Trail. An AADT of 25000 is expected in the planning horizon year (2055) which would cause NC 50 to operate inefficiently in 2055. The purpose of this project is to reduce congestion so NC 50 will operate more efficiently in 2055</v>
      </c>
      <c r="F443" s="12" t="str">
        <f>IFERROR(INDEX('Normalized Scores'!C$5:C$1048576,MATCH($D443,'Normalized Scores'!$A$5:$A$1048576,)),"")</f>
        <v>Widening</v>
      </c>
      <c r="G443" s="79" t="str">
        <f>IFERROR(INDEX('Normalized Scores'!D$5:D$1048576,MATCH($D443,'Normalized Scores'!$A$5:$A$1048576,)),"")</f>
        <v>Wake</v>
      </c>
      <c r="H443" s="79">
        <f>IFERROR(INDEX('Normalized Scores'!F$5:F$1048576,MATCH($D443,'Normalized Scores'!$A$5:$A$1048576,)),"")</f>
        <v>441</v>
      </c>
      <c r="I443" s="79">
        <f>IFERROR(INDEX('Normalized Scores'!G$5:G$1048576,MATCH($D443,'Normalized Scores'!$A$5:$A$1048576,)),"")</f>
        <v>178.58405448247399</v>
      </c>
      <c r="J443" s="19">
        <f>IFERROR(INDEX('Normalized Scores'!H$5:H$1048576,MATCH($D443,'Normalized Scores'!$A$5:$A$1048576,)),"")</f>
        <v>0.27268647491902476</v>
      </c>
      <c r="K443" s="20">
        <f t="shared" si="60"/>
        <v>0.27268647491902476</v>
      </c>
      <c r="L443" s="23">
        <f>IFERROR(INDEX('Normalized Scores'!J$5:J$1048576,MATCH($D443,'Normalized Scores'!$A$5:$A$1048576,)),"")</f>
        <v>0.4</v>
      </c>
      <c r="M443" s="20">
        <f t="shared" si="61"/>
        <v>0.4</v>
      </c>
      <c r="N443" s="22">
        <f>IFERROR(INDEX('Normalized Scores'!L$5:L$1048576,MATCH($D443,'Normalized Scores'!$A$5:$A$1048576,)),"")</f>
        <v>0</v>
      </c>
      <c r="O443" s="20">
        <f t="shared" si="62"/>
        <v>0</v>
      </c>
      <c r="P443" s="25">
        <f>IFERROR(INDEX('Normalized Scores'!R$5:R$1048576,MATCH($D443,'Normalized Scores'!$A$5:$A$1048576,)),"")</f>
        <v>0.18191227483297831</v>
      </c>
      <c r="Q443" s="20">
        <f t="shared" si="63"/>
        <v>0.18191227483297831</v>
      </c>
      <c r="R443" s="3">
        <f>IFERROR(INDEX('Normalized Scores'!Z$5:Z$1048576,MATCH($D443,'Normalized Scores'!$A$5:$A$1048576,)),"")</f>
        <v>0.22042121358945502</v>
      </c>
      <c r="S443" s="8">
        <f t="shared" si="64"/>
        <v>0.22042121358945502</v>
      </c>
      <c r="T443" s="2">
        <f>IFERROR(INDEX('Normalized Scores'!AL$5:AL$1048576,MATCH($D443,'Normalized Scores'!$A$5:$A$1048576,)),"")</f>
        <v>0.28955726120177877</v>
      </c>
      <c r="U443" s="8">
        <f t="shared" si="65"/>
        <v>0.28955726120177877</v>
      </c>
      <c r="V443" s="24">
        <f>IFERROR(INDEX('Normalized Scores'!AR$5:AR$1048576,MATCH($D443,'Normalized Scores'!$A$5:$A$1048576,)),"")</f>
        <v>0</v>
      </c>
      <c r="W443" s="8">
        <f t="shared" si="66"/>
        <v>0</v>
      </c>
      <c r="X443" s="5">
        <f>IFERROR(INDEX('Normalized Scores'!AT$5:AT$1048576,MATCH($D443,'Normalized Scores'!$A$5:$A$1048576,)),"")</f>
        <v>0.50505332271891024</v>
      </c>
      <c r="Y443" s="8">
        <f t="shared" si="67"/>
        <v>0.50505332271891024</v>
      </c>
      <c r="Z443" s="17">
        <f>IFERROR(INDEX('Normalized Scores'!AV$5:AV$1048576,MATCH($D443,'Normalized Scores'!$A$5:$A$1048576,)),"")</f>
        <v>0</v>
      </c>
      <c r="AA443" s="10">
        <f t="shared" si="68"/>
        <v>0</v>
      </c>
      <c r="AB443" s="13">
        <f>IFERROR(INDEX('Normalized Scores'!BA$5:BA$1048576,MATCH($D443,'Normalized Scores'!$A$5:$A$1048576,)),"")</f>
        <v>0.37653353023748215</v>
      </c>
      <c r="AC443" s="14">
        <f t="shared" si="69"/>
        <v>0.37653353023748215</v>
      </c>
    </row>
    <row r="444" spans="4:29">
      <c r="D444" s="8" t="str">
        <v>A682</v>
      </c>
      <c r="E444" s="9" t="str">
        <f>IFERROR(INDEX('Normalized Scores'!B$5:B$1048576,MATCH($D444,'Normalized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Blue Ridge Rd between Duraleigh and Crabtree Valley Avenue  to an acceptable LOS in the peak period and direction while also providing facilities for pedestrians and bicyclists.</v>
      </c>
      <c r="F444" s="12" t="str">
        <f>IFERROR(INDEX('Normalized Scores'!C$5:C$1048576,MATCH($D444,'Normalized Scores'!$A$5:$A$1048576,)),"")</f>
        <v>Center Turn Lane</v>
      </c>
      <c r="G444" s="79" t="str">
        <f>IFERROR(INDEX('Normalized Scores'!D$5:D$1048576,MATCH($D444,'Normalized Scores'!$A$5:$A$1048576,)),"")</f>
        <v>Wake</v>
      </c>
      <c r="H444" s="79">
        <f>IFERROR(INDEX('Normalized Scores'!F$5:F$1048576,MATCH($D444,'Normalized Scores'!$A$5:$A$1048576,)),"")</f>
        <v>442</v>
      </c>
      <c r="I444" s="79">
        <f>IFERROR(INDEX('Normalized Scores'!G$5:G$1048576,MATCH($D444,'Normalized Scores'!$A$5:$A$1048576,)),"")</f>
        <v>29.462980129965899</v>
      </c>
      <c r="J444" s="19">
        <f>IFERROR(INDEX('Normalized Scores'!H$5:H$1048576,MATCH($D444,'Normalized Scores'!$A$5:$A$1048576,)),"")</f>
        <v>0.27260285122318506</v>
      </c>
      <c r="K444" s="20">
        <f t="shared" si="60"/>
        <v>0.27260285122318506</v>
      </c>
      <c r="L444" s="23">
        <f>IFERROR(INDEX('Normalized Scores'!J$5:J$1048576,MATCH($D444,'Normalized Scores'!$A$5:$A$1048576,)),"")</f>
        <v>0.352683765446619</v>
      </c>
      <c r="M444" s="20">
        <f t="shared" si="61"/>
        <v>0.352683765446619</v>
      </c>
      <c r="N444" s="22">
        <f>IFERROR(INDEX('Normalized Scores'!L$5:L$1048576,MATCH($D444,'Normalized Scores'!$A$5:$A$1048576,)),"")</f>
        <v>0</v>
      </c>
      <c r="O444" s="20">
        <f t="shared" si="62"/>
        <v>0</v>
      </c>
      <c r="P444" s="25">
        <f>IFERROR(INDEX('Normalized Scores'!R$5:R$1048576,MATCH($D444,'Normalized Scores'!$A$5:$A$1048576,)),"")</f>
        <v>0.26505778701880317</v>
      </c>
      <c r="Q444" s="20">
        <f t="shared" si="63"/>
        <v>0.26505778701880317</v>
      </c>
      <c r="R444" s="3">
        <f>IFERROR(INDEX('Normalized Scores'!Z$5:Z$1048576,MATCH($D444,'Normalized Scores'!$A$5:$A$1048576,)),"")</f>
        <v>0.27668816270195984</v>
      </c>
      <c r="S444" s="8">
        <f t="shared" si="64"/>
        <v>0.27668816270195984</v>
      </c>
      <c r="T444" s="2">
        <f>IFERROR(INDEX('Normalized Scores'!AL$5:AL$1048576,MATCH($D444,'Normalized Scores'!$A$5:$A$1048576,)),"")</f>
        <v>3.5731215602514757E-2</v>
      </c>
      <c r="U444" s="8">
        <f t="shared" si="65"/>
        <v>3.5731215602514757E-2</v>
      </c>
      <c r="V444" s="24">
        <f>IFERROR(INDEX('Normalized Scores'!AR$5:AR$1048576,MATCH($D444,'Normalized Scores'!$A$5:$A$1048576,)),"")</f>
        <v>0.22231832517209743</v>
      </c>
      <c r="W444" s="8">
        <f t="shared" si="66"/>
        <v>0.22231832517209743</v>
      </c>
      <c r="X444" s="5">
        <f>IFERROR(INDEX('Normalized Scores'!AT$5:AT$1048576,MATCH($D444,'Normalized Scores'!$A$5:$A$1048576,)),"")</f>
        <v>0.50378961563580749</v>
      </c>
      <c r="Y444" s="8">
        <f t="shared" si="67"/>
        <v>0.50378961563580749</v>
      </c>
      <c r="Z444" s="17">
        <f>IFERROR(INDEX('Normalized Scores'!AV$5:AV$1048576,MATCH($D444,'Normalized Scores'!$A$5:$A$1048576,)),"")</f>
        <v>0</v>
      </c>
      <c r="AA444" s="10">
        <f t="shared" si="68"/>
        <v>0</v>
      </c>
      <c r="AB444" s="13">
        <f>IFERROR(INDEX('Normalized Scores'!BA$5:BA$1048576,MATCH($D444,'Normalized Scores'!$A$5:$A$1048576,)),"")</f>
        <v>0.5172244799119794</v>
      </c>
      <c r="AC444" s="14">
        <f t="shared" si="69"/>
        <v>0.5172244799119794</v>
      </c>
    </row>
    <row r="445" spans="4:29">
      <c r="D445" s="8" t="str">
        <v>A34</v>
      </c>
      <c r="E445" s="9" t="str">
        <f>IFERROR(INDEX('Normalized Scores'!B$5:B$1048576,MATCH($D445,'Normalized Scores'!$A$5:$A$1048576,)),"")</f>
        <v>Cary Parkway  is proposed to be a 4 lane Major Thoroughfare between Evans Rd and Harrison Avenue. An AADT exceeding current capacity is expected in the planning horizon year (2055) which would cause Cary Parkway  to operate inefficiently in 2055. The purpose of this project is to reduce congestion so Cary Parkway  will operate more efficiently in 2055.</v>
      </c>
      <c r="F445" s="12" t="str">
        <f>IFERROR(INDEX('Normalized Scores'!C$5:C$1048576,MATCH($D445,'Normalized Scores'!$A$5:$A$1048576,)),"")</f>
        <v>Widening</v>
      </c>
      <c r="G445" s="79" t="str">
        <f>IFERROR(INDEX('Normalized Scores'!D$5:D$1048576,MATCH($D445,'Normalized Scores'!$A$5:$A$1048576,)),"")</f>
        <v>Wake</v>
      </c>
      <c r="H445" s="79">
        <f>IFERROR(INDEX('Normalized Scores'!F$5:F$1048576,MATCH($D445,'Normalized Scores'!$A$5:$A$1048576,)),"")</f>
        <v>443</v>
      </c>
      <c r="I445" s="79">
        <f>IFERROR(INDEX('Normalized Scores'!G$5:G$1048576,MATCH($D445,'Normalized Scores'!$A$5:$A$1048576,)),"")</f>
        <v>107.97574033759101</v>
      </c>
      <c r="J445" s="19">
        <f>IFERROR(INDEX('Normalized Scores'!H$5:H$1048576,MATCH($D445,'Normalized Scores'!$A$5:$A$1048576,)),"")</f>
        <v>0.27193257903657475</v>
      </c>
      <c r="K445" s="20">
        <f t="shared" si="60"/>
        <v>0.27193257903657475</v>
      </c>
      <c r="L445" s="23">
        <f>IFERROR(INDEX('Normalized Scores'!J$5:J$1048576,MATCH($D445,'Normalized Scores'!$A$5:$A$1048576,)),"")</f>
        <v>0.13028760141102899</v>
      </c>
      <c r="M445" s="20">
        <f t="shared" si="61"/>
        <v>0.13028760141102899</v>
      </c>
      <c r="N445" s="22">
        <f>IFERROR(INDEX('Normalized Scores'!L$5:L$1048576,MATCH($D445,'Normalized Scores'!$A$5:$A$1048576,)),"")</f>
        <v>0</v>
      </c>
      <c r="O445" s="20">
        <f t="shared" si="62"/>
        <v>0</v>
      </c>
      <c r="P445" s="25">
        <f>IFERROR(INDEX('Normalized Scores'!R$5:R$1048576,MATCH($D445,'Normalized Scores'!$A$5:$A$1048576,)),"")</f>
        <v>0.3896572959527338</v>
      </c>
      <c r="Q445" s="20">
        <f t="shared" si="63"/>
        <v>0.3896572959527338</v>
      </c>
      <c r="R445" s="3">
        <f>IFERROR(INDEX('Normalized Scores'!Z$5:Z$1048576,MATCH($D445,'Normalized Scores'!$A$5:$A$1048576,)),"")</f>
        <v>0.34878772761766608</v>
      </c>
      <c r="S445" s="8">
        <f t="shared" si="64"/>
        <v>0.34878772761766608</v>
      </c>
      <c r="T445" s="2">
        <f>IFERROR(INDEX('Normalized Scores'!AL$5:AL$1048576,MATCH($D445,'Normalized Scores'!$A$5:$A$1048576,)),"")</f>
        <v>0.20735328939822462</v>
      </c>
      <c r="U445" s="8">
        <f t="shared" si="65"/>
        <v>0.20735328939822462</v>
      </c>
      <c r="V445" s="24">
        <f>IFERROR(INDEX('Normalized Scores'!AR$5:AR$1048576,MATCH($D445,'Normalized Scores'!$A$5:$A$1048576,)),"")</f>
        <v>0.2104104280254252</v>
      </c>
      <c r="W445" s="8">
        <f t="shared" si="66"/>
        <v>0.2104104280254252</v>
      </c>
      <c r="X445" s="5">
        <f>IFERROR(INDEX('Normalized Scores'!AT$5:AT$1048576,MATCH($D445,'Normalized Scores'!$A$5:$A$1048576,)),"")</f>
        <v>0.51349488838646251</v>
      </c>
      <c r="Y445" s="8">
        <f t="shared" si="67"/>
        <v>0.51349488838646251</v>
      </c>
      <c r="Z445" s="17">
        <f>IFERROR(INDEX('Normalized Scores'!AV$5:AV$1048576,MATCH($D445,'Normalized Scores'!$A$5:$A$1048576,)),"")</f>
        <v>0</v>
      </c>
      <c r="AA445" s="10">
        <f t="shared" si="68"/>
        <v>0</v>
      </c>
      <c r="AB445" s="13">
        <f>IFERROR(INDEX('Normalized Scores'!BA$5:BA$1048576,MATCH($D445,'Normalized Scores'!$A$5:$A$1048576,)),"")</f>
        <v>0.37869482783574698</v>
      </c>
      <c r="AC445" s="14">
        <f t="shared" si="69"/>
        <v>0.37869482783574698</v>
      </c>
    </row>
    <row r="446" spans="4:29">
      <c r="D446" s="8" t="str">
        <v>A757</v>
      </c>
      <c r="E446" s="9" t="str">
        <f>IFERROR(INDEX('Normalized Scores'!B$5:B$1048576,MATCH($D446,'Normalized Scores'!$A$5:$A$1048576,)),"")</f>
        <v>The Metropolitan Transportation Plan includes the goal of improving mobility within the region, which is defined as the provision of transportation infrastructure for all vehicles and pedestrians. Holden Rd currently is operating at an unacceptable LOS and is expected to worsen in the future. The purpose of this project is to improve mobility along Holden Rd between US 1 and College St to an acceptable LOS in the peak period and direction while also providing facilities for pedestrians and bicyclists.</v>
      </c>
      <c r="F446" s="12" t="str">
        <f>IFERROR(INDEX('Normalized Scores'!C$5:C$1048576,MATCH($D446,'Normalized Scores'!$A$5:$A$1048576,)),"")</f>
        <v>Widening</v>
      </c>
      <c r="G446" s="79" t="str">
        <f>IFERROR(INDEX('Normalized Scores'!D$5:D$1048576,MATCH($D446,'Normalized Scores'!$A$5:$A$1048576,)),"")</f>
        <v>Franklin</v>
      </c>
      <c r="H446" s="79">
        <f>IFERROR(INDEX('Normalized Scores'!F$5:F$1048576,MATCH($D446,'Normalized Scores'!$A$5:$A$1048576,)),"")</f>
        <v>444</v>
      </c>
      <c r="I446" s="79">
        <f>IFERROR(INDEX('Normalized Scores'!G$5:G$1048576,MATCH($D446,'Normalized Scores'!$A$5:$A$1048576,)),"")</f>
        <v>2035.0510217364399</v>
      </c>
      <c r="J446" s="19">
        <f>IFERROR(INDEX('Normalized Scores'!H$5:H$1048576,MATCH($D446,'Normalized Scores'!$A$5:$A$1048576,)),"")</f>
        <v>0.27067552361229191</v>
      </c>
      <c r="K446" s="20">
        <f t="shared" si="60"/>
        <v>0.27067552361229191</v>
      </c>
      <c r="L446" s="23">
        <f>IFERROR(INDEX('Normalized Scores'!J$5:J$1048576,MATCH($D446,'Normalized Scores'!$A$5:$A$1048576,)),"")</f>
        <v>0.35803760870286294</v>
      </c>
      <c r="M446" s="20">
        <f t="shared" si="61"/>
        <v>0.35803760870286294</v>
      </c>
      <c r="N446" s="22">
        <f>IFERROR(INDEX('Normalized Scores'!L$5:L$1048576,MATCH($D446,'Normalized Scores'!$A$5:$A$1048576,)),"")</f>
        <v>0</v>
      </c>
      <c r="O446" s="20">
        <f t="shared" si="62"/>
        <v>0</v>
      </c>
      <c r="P446" s="25">
        <f>IFERROR(INDEX('Normalized Scores'!R$5:R$1048576,MATCH($D446,'Normalized Scores'!$A$5:$A$1048576,)),"")</f>
        <v>0.26506367550053456</v>
      </c>
      <c r="Q446" s="20">
        <f t="shared" si="63"/>
        <v>0.26506367550053456</v>
      </c>
      <c r="R446" s="3">
        <f>IFERROR(INDEX('Normalized Scores'!Z$5:Z$1048576,MATCH($D446,'Normalized Scores'!$A$5:$A$1048576,)),"")</f>
        <v>0.24301774796260839</v>
      </c>
      <c r="S446" s="8">
        <f t="shared" si="64"/>
        <v>0.24301774796260839</v>
      </c>
      <c r="T446" s="2">
        <f>IFERROR(INDEX('Normalized Scores'!AL$5:AL$1048576,MATCH($D446,'Normalized Scores'!$A$5:$A$1048576,)),"")</f>
        <v>0.19255031530351735</v>
      </c>
      <c r="U446" s="8">
        <f t="shared" si="65"/>
        <v>0.19255031530351735</v>
      </c>
      <c r="V446" s="24">
        <f>IFERROR(INDEX('Normalized Scores'!AR$5:AR$1048576,MATCH($D446,'Normalized Scores'!$A$5:$A$1048576,)),"")</f>
        <v>0.2104104280254252</v>
      </c>
      <c r="W446" s="8">
        <f t="shared" si="66"/>
        <v>0.2104104280254252</v>
      </c>
      <c r="X446" s="5">
        <f>IFERROR(INDEX('Normalized Scores'!AT$5:AT$1048576,MATCH($D446,'Normalized Scores'!$A$5:$A$1048576,)),"")</f>
        <v>0.45480987201306994</v>
      </c>
      <c r="Y446" s="8">
        <f t="shared" si="67"/>
        <v>0.45480987201306994</v>
      </c>
      <c r="Z446" s="17">
        <f>IFERROR(INDEX('Normalized Scores'!AV$5:AV$1048576,MATCH($D446,'Normalized Scores'!$A$5:$A$1048576,)),"")</f>
        <v>0</v>
      </c>
      <c r="AA446" s="10">
        <f t="shared" si="68"/>
        <v>0</v>
      </c>
      <c r="AB446" s="13">
        <f>IFERROR(INDEX('Normalized Scores'!BA$5:BA$1048576,MATCH($D446,'Normalized Scores'!$A$5:$A$1048576,)),"")</f>
        <v>0.37918178202762487</v>
      </c>
      <c r="AC446" s="14">
        <f t="shared" si="69"/>
        <v>0.37918178202762487</v>
      </c>
    </row>
    <row r="447" spans="4:29">
      <c r="D447" s="8" t="str">
        <v>A679b</v>
      </c>
      <c r="E447" s="9" t="str">
        <f>IFERROR(INDEX('Normalized Scores'!B$5:B$1048576,MATCH($D447,'Normalized Scores'!$A$5:$A$1048576,)),"")</f>
        <v>Northern Judd Parkway is proposed to be a 4 lane Major Thoroughfare between NC 55 / Broad St and Old Honeycutt Road. An AADT of 23000 is expected in the planning horizon year (2055) which would cause Northern Judd Parkway to operate inefficiently in 2055. The purpose of this project is to reduce congestion so Northern Judd Parkway will operate more efficiently in 2055</v>
      </c>
      <c r="F447" s="12" t="str">
        <f>IFERROR(INDEX('Normalized Scores'!C$5:C$1048576,MATCH($D447,'Normalized Scores'!$A$5:$A$1048576,)),"")</f>
        <v>New Location</v>
      </c>
      <c r="G447" s="79" t="str">
        <f>IFERROR(INDEX('Normalized Scores'!D$5:D$1048576,MATCH($D447,'Normalized Scores'!$A$5:$A$1048576,)),"")</f>
        <v>Wake</v>
      </c>
      <c r="H447" s="79">
        <f>IFERROR(INDEX('Normalized Scores'!F$5:F$1048576,MATCH($D447,'Normalized Scores'!$A$5:$A$1048576,)),"")</f>
        <v>445</v>
      </c>
      <c r="I447" s="79">
        <f>IFERROR(INDEX('Normalized Scores'!G$5:G$1048576,MATCH($D447,'Normalized Scores'!$A$5:$A$1048576,)),"")</f>
        <v>944.41172570597405</v>
      </c>
      <c r="J447" s="19">
        <f>IFERROR(INDEX('Normalized Scores'!H$5:H$1048576,MATCH($D447,'Normalized Scores'!$A$5:$A$1048576,)),"")</f>
        <v>0.27057827985473004</v>
      </c>
      <c r="K447" s="20">
        <f t="shared" si="60"/>
        <v>0.27057827985473004</v>
      </c>
      <c r="L447" s="23">
        <f>IFERROR(INDEX('Normalized Scores'!J$5:J$1048576,MATCH($D447,'Normalized Scores'!$A$5:$A$1048576,)),"")</f>
        <v>0.14852734476085899</v>
      </c>
      <c r="M447" s="20">
        <f t="shared" si="61"/>
        <v>0.14852734476085899</v>
      </c>
      <c r="N447" s="22">
        <f>IFERROR(INDEX('Normalized Scores'!L$5:L$1048576,MATCH($D447,'Normalized Scores'!$A$5:$A$1048576,)),"")</f>
        <v>0</v>
      </c>
      <c r="O447" s="20">
        <f t="shared" si="62"/>
        <v>0</v>
      </c>
      <c r="P447" s="25">
        <f>IFERROR(INDEX('Normalized Scores'!R$5:R$1048576,MATCH($D447,'Normalized Scores'!$A$5:$A$1048576,)),"")</f>
        <v>0.2642582420683165</v>
      </c>
      <c r="Q447" s="20">
        <f t="shared" si="63"/>
        <v>0.2642582420683165</v>
      </c>
      <c r="R447" s="3">
        <f>IFERROR(INDEX('Normalized Scores'!Z$5:Z$1048576,MATCH($D447,'Normalized Scores'!$A$5:$A$1048576,)),"")</f>
        <v>0.50669841565019991</v>
      </c>
      <c r="S447" s="8">
        <f t="shared" si="64"/>
        <v>0.50669841565019991</v>
      </c>
      <c r="T447" s="2">
        <f>IFERROR(INDEX('Normalized Scores'!AL$5:AL$1048576,MATCH($D447,'Normalized Scores'!$A$5:$A$1048576,)),"")</f>
        <v>0.3478834878894087</v>
      </c>
      <c r="U447" s="8">
        <f t="shared" si="65"/>
        <v>0.3478834878894087</v>
      </c>
      <c r="V447" s="24">
        <f>IFERROR(INDEX('Normalized Scores'!AR$5:AR$1048576,MATCH($D447,'Normalized Scores'!$A$5:$A$1048576,)),"")</f>
        <v>0.19864572300860961</v>
      </c>
      <c r="W447" s="8">
        <f t="shared" si="66"/>
        <v>0.19864572300860961</v>
      </c>
      <c r="X447" s="5">
        <f>IFERROR(INDEX('Normalized Scores'!AT$5:AT$1048576,MATCH($D447,'Normalized Scores'!$A$5:$A$1048576,)),"")</f>
        <v>0.54977116493975753</v>
      </c>
      <c r="Y447" s="8">
        <f t="shared" si="67"/>
        <v>0.54977116493975753</v>
      </c>
      <c r="Z447" s="17">
        <f>IFERROR(INDEX('Normalized Scores'!AV$5:AV$1048576,MATCH($D447,'Normalized Scores'!$A$5:$A$1048576,)),"")</f>
        <v>0</v>
      </c>
      <c r="AA447" s="10">
        <f t="shared" si="68"/>
        <v>0</v>
      </c>
      <c r="AB447" s="13">
        <f>IFERROR(INDEX('Normalized Scores'!BA$5:BA$1048576,MATCH($D447,'Normalized Scores'!$A$5:$A$1048576,)),"")</f>
        <v>0.29644884926706633</v>
      </c>
      <c r="AC447" s="14">
        <f t="shared" si="69"/>
        <v>0.29644884926706633</v>
      </c>
    </row>
    <row r="448" spans="4:29">
      <c r="D448" s="8" t="str">
        <v>A756</v>
      </c>
      <c r="E448" s="9" t="str">
        <f>IFERROR(INDEX('Normalized Scores'!B$5:B$1048576,MATCH($D448,'Normalized Scores'!$A$5:$A$1048576,)),"")</f>
        <v>The Metropolitan Transportation Plan includes the goal of improving mobility within the region, which is defined as the provision of transportation infrastructure for all vehicles and pedestrians. Holden Rd currently is operating at an unacceptable LOS and is expected to worsen in the future. The purpose of this project is to improve mobility along Holden Rd between US 1 and N. College St. to an acceptable LOS in the peak period and direction while also providing facilities for pedestrians and bicyclists.</v>
      </c>
      <c r="F448" s="12" t="str">
        <f>IFERROR(INDEX('Normalized Scores'!C$5:C$1048576,MATCH($D448,'Normalized Scores'!$A$5:$A$1048576,)),"")</f>
        <v>Center Turn Lane</v>
      </c>
      <c r="G448" s="79" t="str">
        <f>IFERROR(INDEX('Normalized Scores'!D$5:D$1048576,MATCH($D448,'Normalized Scores'!$A$5:$A$1048576,)),"")</f>
        <v>Franklin</v>
      </c>
      <c r="H448" s="79">
        <f>IFERROR(INDEX('Normalized Scores'!F$5:F$1048576,MATCH($D448,'Normalized Scores'!$A$5:$A$1048576,)),"")</f>
        <v>446</v>
      </c>
      <c r="I448" s="79">
        <f>IFERROR(INDEX('Normalized Scores'!G$5:G$1048576,MATCH($D448,'Normalized Scores'!$A$5:$A$1048576,)),"")</f>
        <v>0</v>
      </c>
      <c r="J448" s="19">
        <f>IFERROR(INDEX('Normalized Scores'!H$5:H$1048576,MATCH($D448,'Normalized Scores'!$A$5:$A$1048576,)),"")</f>
        <v>0.27038846409561978</v>
      </c>
      <c r="K448" s="20">
        <f t="shared" si="60"/>
        <v>0.27038846409561978</v>
      </c>
      <c r="L448" s="23">
        <f>IFERROR(INDEX('Normalized Scores'!J$5:J$1048576,MATCH($D448,'Normalized Scores'!$A$5:$A$1048576,)),"")</f>
        <v>0.35803760870286294</v>
      </c>
      <c r="M448" s="20">
        <f t="shared" si="61"/>
        <v>0.35803760870286294</v>
      </c>
      <c r="N448" s="22">
        <f>IFERROR(INDEX('Normalized Scores'!L$5:L$1048576,MATCH($D448,'Normalized Scores'!$A$5:$A$1048576,)),"")</f>
        <v>0</v>
      </c>
      <c r="O448" s="20">
        <f t="shared" si="62"/>
        <v>0</v>
      </c>
      <c r="P448" s="25">
        <f>IFERROR(INDEX('Normalized Scores'!R$5:R$1048576,MATCH($D448,'Normalized Scores'!$A$5:$A$1048576,)),"")</f>
        <v>0.26506367550053456</v>
      </c>
      <c r="Q448" s="20">
        <f t="shared" si="63"/>
        <v>0.26506367550053456</v>
      </c>
      <c r="R448" s="3">
        <f>IFERROR(INDEX('Normalized Scores'!Z$5:Z$1048576,MATCH($D448,'Normalized Scores'!$A$5:$A$1048576,)),"")</f>
        <v>0.24301774796260839</v>
      </c>
      <c r="S448" s="8">
        <f t="shared" si="64"/>
        <v>0.24301774796260839</v>
      </c>
      <c r="T448" s="2">
        <f>IFERROR(INDEX('Normalized Scores'!AL$5:AL$1048576,MATCH($D448,'Normalized Scores'!$A$5:$A$1048576,)),"")</f>
        <v>0.19255031530351735</v>
      </c>
      <c r="U448" s="8">
        <f t="shared" si="65"/>
        <v>0.19255031530351735</v>
      </c>
      <c r="V448" s="24">
        <f>IFERROR(INDEX('Normalized Scores'!AR$5:AR$1048576,MATCH($D448,'Normalized Scores'!$A$5:$A$1048576,)),"")</f>
        <v>0.2104104280254252</v>
      </c>
      <c r="W448" s="8">
        <f t="shared" si="66"/>
        <v>0.2104104280254252</v>
      </c>
      <c r="X448" s="5">
        <f>IFERROR(INDEX('Normalized Scores'!AT$5:AT$1048576,MATCH($D448,'Normalized Scores'!$A$5:$A$1048576,)),"")</f>
        <v>0.45480987201306994</v>
      </c>
      <c r="Y448" s="8">
        <f t="shared" si="67"/>
        <v>0.45480987201306994</v>
      </c>
      <c r="Z448" s="17">
        <f>IFERROR(INDEX('Normalized Scores'!AV$5:AV$1048576,MATCH($D448,'Normalized Scores'!$A$5:$A$1048576,)),"")</f>
        <v>0</v>
      </c>
      <c r="AA448" s="10">
        <f t="shared" si="68"/>
        <v>0</v>
      </c>
      <c r="AB448" s="13">
        <f>IFERROR(INDEX('Normalized Scores'!BA$5:BA$1048576,MATCH($D448,'Normalized Scores'!$A$5:$A$1048576,)),"")</f>
        <v>0.37726805191647744</v>
      </c>
      <c r="AC448" s="14">
        <f t="shared" si="69"/>
        <v>0.37726805191647744</v>
      </c>
    </row>
    <row r="449" spans="4:29">
      <c r="D449" s="8" t="str">
        <v>A157a2</v>
      </c>
      <c r="E449" s="9" t="str">
        <f>IFERROR(INDEX('Normalized Scores'!B$5:B$1048576,MATCH($D449,'Normalized Scores'!$A$5:$A$1048576,)),"")</f>
        <v>The Metropolitan Transportation Plan identifies the areas adjacent to Eastern Parkway and Angier Road Interchange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49" s="12" t="str">
        <f>IFERROR(INDEX('Normalized Scores'!C$5:C$1048576,MATCH($D449,'Normalized Scores'!$A$5:$A$1048576,)),"")</f>
        <v>Interchange</v>
      </c>
      <c r="G449" s="79" t="str">
        <f>IFERROR(INDEX('Normalized Scores'!D$5:D$1048576,MATCH($D449,'Normalized Scores'!$A$5:$A$1048576,)),"")</f>
        <v>Wake</v>
      </c>
      <c r="H449" s="79">
        <f>IFERROR(INDEX('Normalized Scores'!F$5:F$1048576,MATCH($D449,'Normalized Scores'!$A$5:$A$1048576,)),"")</f>
        <v>447</v>
      </c>
      <c r="I449" s="79">
        <f>IFERROR(INDEX('Normalized Scores'!G$5:G$1048576,MATCH($D449,'Normalized Scores'!$A$5:$A$1048576,)),"")</f>
        <v>0</v>
      </c>
      <c r="J449" s="19">
        <f>IFERROR(INDEX('Normalized Scores'!H$5:H$1048576,MATCH($D449,'Normalized Scores'!$A$5:$A$1048576,)),"")</f>
        <v>0.2699599272962433</v>
      </c>
      <c r="K449" s="20">
        <f t="shared" si="60"/>
        <v>0.2699599272962433</v>
      </c>
      <c r="L449" s="23">
        <f>IFERROR(INDEX('Normalized Scores'!J$5:J$1048576,MATCH($D449,'Normalized Scores'!$A$5:$A$1048576,)),"")</f>
        <v>0.109235883453384</v>
      </c>
      <c r="M449" s="20">
        <f t="shared" si="61"/>
        <v>0.109235883453384</v>
      </c>
      <c r="N449" s="22">
        <f>IFERROR(INDEX('Normalized Scores'!L$5:L$1048576,MATCH($D449,'Normalized Scores'!$A$5:$A$1048576,)),"")</f>
        <v>0.43169971443851762</v>
      </c>
      <c r="O449" s="20">
        <f t="shared" si="62"/>
        <v>0.43169971443851762</v>
      </c>
      <c r="P449" s="25">
        <f>IFERROR(INDEX('Normalized Scores'!R$5:R$1048576,MATCH($D449,'Normalized Scores'!$A$5:$A$1048576,)),"")</f>
        <v>0.40757070483036351</v>
      </c>
      <c r="Q449" s="20">
        <f t="shared" si="63"/>
        <v>0.40757070483036351</v>
      </c>
      <c r="R449" s="3">
        <f>IFERROR(INDEX('Normalized Scores'!Z$5:Z$1048576,MATCH($D449,'Normalized Scores'!$A$5:$A$1048576,)),"")</f>
        <v>0.34126101546993598</v>
      </c>
      <c r="S449" s="8">
        <f t="shared" si="64"/>
        <v>0.34126101546993598</v>
      </c>
      <c r="T449" s="2">
        <f>IFERROR(INDEX('Normalized Scores'!AL$5:AL$1048576,MATCH($D449,'Normalized Scores'!$A$5:$A$1048576,)),"")</f>
        <v>0</v>
      </c>
      <c r="U449" s="8">
        <f t="shared" si="65"/>
        <v>0</v>
      </c>
      <c r="V449" s="24">
        <f>IFERROR(INDEX('Normalized Scores'!AR$5:AR$1048576,MATCH($D449,'Normalized Scores'!$A$5:$A$1048576,)),"")</f>
        <v>0.22231832517209743</v>
      </c>
      <c r="W449" s="8">
        <f t="shared" si="66"/>
        <v>0.22231832517209743</v>
      </c>
      <c r="X449" s="5">
        <f>IFERROR(INDEX('Normalized Scores'!AT$5:AT$1048576,MATCH($D449,'Normalized Scores'!$A$5:$A$1048576,)),"")</f>
        <v>0.50716155872409663</v>
      </c>
      <c r="Y449" s="8">
        <f t="shared" si="67"/>
        <v>0.50716155872409663</v>
      </c>
      <c r="Z449" s="17">
        <f>IFERROR(INDEX('Normalized Scores'!AV$5:AV$1048576,MATCH($D449,'Normalized Scores'!$A$5:$A$1048576,)),"")</f>
        <v>0</v>
      </c>
      <c r="AA449" s="10">
        <f t="shared" si="68"/>
        <v>0</v>
      </c>
      <c r="AB449" s="13">
        <f>IFERROR(INDEX('Normalized Scores'!BA$5:BA$1048576,MATCH($D449,'Normalized Scores'!$A$5:$A$1048576,)),"")</f>
        <v>0.43433939461900845</v>
      </c>
      <c r="AC449" s="14">
        <f t="shared" si="69"/>
        <v>0.43433939461900845</v>
      </c>
    </row>
    <row r="450" spans="4:29">
      <c r="D450" s="8" t="str">
        <v>A695a2</v>
      </c>
      <c r="E450" s="9" t="str">
        <f>IFERROR(INDEX('Normalized Scores'!B$5:B$1048576,MATCH($D450,'Normalized Scores'!$A$5:$A$1048576,)),"")</f>
        <v>The Metropolitan Transportation Plan identifies the areas adjacent to Wendell Valley Blvd between Wendell Falls Parkway and US 64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50" s="12" t="str">
        <f>IFERROR(INDEX('Normalized Scores'!C$5:C$1048576,MATCH($D450,'Normalized Scores'!$A$5:$A$1048576,)),"")</f>
        <v>Widening</v>
      </c>
      <c r="G450" s="79" t="str">
        <f>IFERROR(INDEX('Normalized Scores'!D$5:D$1048576,MATCH($D450,'Normalized Scores'!$A$5:$A$1048576,)),"")</f>
        <v>Wake</v>
      </c>
      <c r="H450" s="79">
        <f>IFERROR(INDEX('Normalized Scores'!F$5:F$1048576,MATCH($D450,'Normalized Scores'!$A$5:$A$1048576,)),"")</f>
        <v>448</v>
      </c>
      <c r="I450" s="79">
        <f>IFERROR(INDEX('Normalized Scores'!G$5:G$1048576,MATCH($D450,'Normalized Scores'!$A$5:$A$1048576,)),"")</f>
        <v>0</v>
      </c>
      <c r="J450" s="19">
        <f>IFERROR(INDEX('Normalized Scores'!H$5:H$1048576,MATCH($D450,'Normalized Scores'!$A$5:$A$1048576,)),"")</f>
        <v>0.26954041127542755</v>
      </c>
      <c r="K450" s="20">
        <f t="shared" si="60"/>
        <v>0.26954041127542755</v>
      </c>
      <c r="L450" s="23">
        <f>IFERROR(INDEX('Normalized Scores'!J$5:J$1048576,MATCH($D450,'Normalized Scores'!$A$5:$A$1048576,)),"")</f>
        <v>0.37084406205696802</v>
      </c>
      <c r="M450" s="20">
        <f t="shared" si="61"/>
        <v>0.37084406205696802</v>
      </c>
      <c r="N450" s="22">
        <f>IFERROR(INDEX('Normalized Scores'!L$5:L$1048576,MATCH($D450,'Normalized Scores'!$A$5:$A$1048576,)),"")</f>
        <v>0</v>
      </c>
      <c r="O450" s="20">
        <f t="shared" si="62"/>
        <v>0</v>
      </c>
      <c r="P450" s="25">
        <f>IFERROR(INDEX('Normalized Scores'!R$5:R$1048576,MATCH($D450,'Normalized Scores'!$A$5:$A$1048576,)),"")</f>
        <v>0.26506326759121523</v>
      </c>
      <c r="Q450" s="20">
        <f t="shared" si="63"/>
        <v>0.26506326759121523</v>
      </c>
      <c r="R450" s="3">
        <f>IFERROR(INDEX('Normalized Scores'!Z$5:Z$1048576,MATCH($D450,'Normalized Scores'!$A$5:$A$1048576,)),"")</f>
        <v>0.35783562519210754</v>
      </c>
      <c r="S450" s="8">
        <f t="shared" si="64"/>
        <v>0.35783562519210754</v>
      </c>
      <c r="T450" s="2">
        <f>IFERROR(INDEX('Normalized Scores'!AL$5:AL$1048576,MATCH($D450,'Normalized Scores'!$A$5:$A$1048576,)),"")</f>
        <v>0</v>
      </c>
      <c r="U450" s="8">
        <f t="shared" si="65"/>
        <v>0</v>
      </c>
      <c r="V450" s="24">
        <f>IFERROR(INDEX('Normalized Scores'!AR$5:AR$1048576,MATCH($D450,'Normalized Scores'!$A$5:$A$1048576,)),"")</f>
        <v>0.32332381004786703</v>
      </c>
      <c r="W450" s="8">
        <f t="shared" si="66"/>
        <v>0.32332381004786703</v>
      </c>
      <c r="X450" s="5">
        <f>IFERROR(INDEX('Normalized Scores'!AT$5:AT$1048576,MATCH($D450,'Normalized Scores'!$A$5:$A$1048576,)),"")</f>
        <v>0.53883512755729113</v>
      </c>
      <c r="Y450" s="8">
        <f t="shared" si="67"/>
        <v>0.53883512755729113</v>
      </c>
      <c r="Z450" s="17">
        <f>IFERROR(INDEX('Normalized Scores'!AV$5:AV$1048576,MATCH($D450,'Normalized Scores'!$A$5:$A$1048576,)),"")</f>
        <v>0</v>
      </c>
      <c r="AA450" s="10">
        <f t="shared" si="68"/>
        <v>0</v>
      </c>
      <c r="AB450" s="13">
        <f>IFERROR(INDEX('Normalized Scores'!BA$5:BA$1048576,MATCH($D450,'Normalized Scores'!$A$5:$A$1048576,)),"")</f>
        <v>0.44253642046103225</v>
      </c>
      <c r="AC450" s="14">
        <f t="shared" si="69"/>
        <v>0.44253642046103225</v>
      </c>
    </row>
    <row r="451" spans="4:29">
      <c r="D451" s="8" t="str">
        <v>A76</v>
      </c>
      <c r="E451" s="9" t="str">
        <f>IFERROR(INDEX('Normalized Scores'!B$5:B$1048576,MATCH($D451,'Normalized Scores'!$A$5:$A$1048576,)),"")</f>
        <v>Optimist Farm Rd is proposed to be a 4 lane Major Thoroughfare between Lake Wheeler Rd and Sunset Lake Rd. An AADT exceeding current capacity is expected in the planning horizon year (2055) which would cause Optimist Farm Rd to operate inefficiently in 2055. The purpose of this project is to reduce congestion so Optimist Farm Rd will operate more efficiently in 2055.</v>
      </c>
      <c r="F451" s="12" t="str">
        <f>IFERROR(INDEX('Normalized Scores'!C$5:C$1048576,MATCH($D451,'Normalized Scores'!$A$5:$A$1048576,)),"")</f>
        <v>Widening</v>
      </c>
      <c r="G451" s="79" t="str">
        <f>IFERROR(INDEX('Normalized Scores'!D$5:D$1048576,MATCH($D451,'Normalized Scores'!$A$5:$A$1048576,)),"")</f>
        <v>Wake</v>
      </c>
      <c r="H451" s="79">
        <f>IFERROR(INDEX('Normalized Scores'!F$5:F$1048576,MATCH($D451,'Normalized Scores'!$A$5:$A$1048576,)),"")</f>
        <v>449</v>
      </c>
      <c r="I451" s="79">
        <f>IFERROR(INDEX('Normalized Scores'!G$5:G$1048576,MATCH($D451,'Normalized Scores'!$A$5:$A$1048576,)),"")</f>
        <v>68.737628325143206</v>
      </c>
      <c r="J451" s="19">
        <f>IFERROR(INDEX('Normalized Scores'!H$5:H$1048576,MATCH($D451,'Normalized Scores'!$A$5:$A$1048576,)),"")</f>
        <v>0.26937715895508013</v>
      </c>
      <c r="K451" s="20">
        <f t="shared" si="60"/>
        <v>0.26937715895508013</v>
      </c>
      <c r="L451" s="23">
        <f>IFERROR(INDEX('Normalized Scores'!J$5:J$1048576,MATCH($D451,'Normalized Scores'!$A$5:$A$1048576,)),"")</f>
        <v>0.170689587893776</v>
      </c>
      <c r="M451" s="20">
        <f t="shared" si="61"/>
        <v>0.170689587893776</v>
      </c>
      <c r="N451" s="22">
        <f>IFERROR(INDEX('Normalized Scores'!L$5:L$1048576,MATCH($D451,'Normalized Scores'!$A$5:$A$1048576,)),"")</f>
        <v>0.85169038938286823</v>
      </c>
      <c r="O451" s="20">
        <f t="shared" si="62"/>
        <v>0.85169038938286823</v>
      </c>
      <c r="P451" s="25">
        <f>IFERROR(INDEX('Normalized Scores'!R$5:R$1048576,MATCH($D451,'Normalized Scores'!$A$5:$A$1048576,)),"")</f>
        <v>0.26482696197767019</v>
      </c>
      <c r="Q451" s="20">
        <f t="shared" si="63"/>
        <v>0.26482696197767019</v>
      </c>
      <c r="R451" s="3">
        <f>IFERROR(INDEX('Normalized Scores'!Z$5:Z$1048576,MATCH($D451,'Normalized Scores'!$A$5:$A$1048576,)),"")</f>
        <v>0.24077355642139064</v>
      </c>
      <c r="S451" s="8">
        <f t="shared" si="64"/>
        <v>0.24077355642139064</v>
      </c>
      <c r="T451" s="2">
        <f>IFERROR(INDEX('Normalized Scores'!AL$5:AL$1048576,MATCH($D451,'Normalized Scores'!$A$5:$A$1048576,)),"")</f>
        <v>0.15977241740681691</v>
      </c>
      <c r="U451" s="8">
        <f t="shared" si="65"/>
        <v>0.15977241740681691</v>
      </c>
      <c r="V451" s="24">
        <f>IFERROR(INDEX('Normalized Scores'!AR$5:AR$1048576,MATCH($D451,'Normalized Scores'!$A$5:$A$1048576,)),"")</f>
        <v>0</v>
      </c>
      <c r="W451" s="8">
        <f t="shared" si="66"/>
        <v>0</v>
      </c>
      <c r="X451" s="5">
        <f>IFERROR(INDEX('Normalized Scores'!AT$5:AT$1048576,MATCH($D451,'Normalized Scores'!$A$5:$A$1048576,)),"")</f>
        <v>0.57776348211749784</v>
      </c>
      <c r="Y451" s="8">
        <f t="shared" si="67"/>
        <v>0.57776348211749784</v>
      </c>
      <c r="Z451" s="17">
        <f>IFERROR(INDEX('Normalized Scores'!AV$5:AV$1048576,MATCH($D451,'Normalized Scores'!$A$5:$A$1048576,)),"")</f>
        <v>0</v>
      </c>
      <c r="AA451" s="10">
        <f t="shared" si="68"/>
        <v>0</v>
      </c>
      <c r="AB451" s="13">
        <f>IFERROR(INDEX('Normalized Scores'!BA$5:BA$1048576,MATCH($D451,'Normalized Scores'!$A$5:$A$1048576,)),"")</f>
        <v>0.33011059369151641</v>
      </c>
      <c r="AC451" s="14">
        <f t="shared" si="69"/>
        <v>0.33011059369151641</v>
      </c>
    </row>
    <row r="452" spans="4:29">
      <c r="D452" s="8" t="str">
        <v>A222c2</v>
      </c>
      <c r="E452" s="9" t="str">
        <f>IFERROR(INDEX('Normalized Scores'!B$5:B$1048576,MATCH($D452,'Normalized Scores'!$A$5:$A$1048576,)),"")</f>
        <v>NC 54 is proposed to be a 4 lane Major Thoroughfare between Perimeter Park Dr and Carrington Mill Blvd. An AADT of 37000 is expected in the planning horizon year (2055) which would cause NC 54 to operate inefficiently in 2055. The purpose of this project is to reduce congestion so NC 54 will operate more efficiently in 2055</v>
      </c>
      <c r="F452" s="12" t="str">
        <f>IFERROR(INDEX('Normalized Scores'!C$5:C$1048576,MATCH($D452,'Normalized Scores'!$A$5:$A$1048576,)),"")</f>
        <v>Widening</v>
      </c>
      <c r="G452" s="79" t="str">
        <f>IFERROR(INDEX('Normalized Scores'!D$5:D$1048576,MATCH($D452,'Normalized Scores'!$A$5:$A$1048576,)),"")</f>
        <v>Wake</v>
      </c>
      <c r="H452" s="79">
        <f>IFERROR(INDEX('Normalized Scores'!F$5:F$1048576,MATCH($D452,'Normalized Scores'!$A$5:$A$1048576,)),"")</f>
        <v>450</v>
      </c>
      <c r="I452" s="79">
        <f>IFERROR(INDEX('Normalized Scores'!G$5:G$1048576,MATCH($D452,'Normalized Scores'!$A$5:$A$1048576,)),"")</f>
        <v>0</v>
      </c>
      <c r="J452" s="19">
        <f>IFERROR(INDEX('Normalized Scores'!H$5:H$1048576,MATCH($D452,'Normalized Scores'!$A$5:$A$1048576,)),"")</f>
        <v>0.26832565078392684</v>
      </c>
      <c r="K452" s="20">
        <f t="shared" ref="K452:K515" si="70">J452</f>
        <v>0.26832565078392684</v>
      </c>
      <c r="L452" s="23">
        <f>IFERROR(INDEX('Normalized Scores'!J$5:J$1048576,MATCH($D452,'Normalized Scores'!$A$5:$A$1048576,)),"")</f>
        <v>0.22049105404667899</v>
      </c>
      <c r="M452" s="20">
        <f t="shared" ref="M452:M515" si="71">L452</f>
        <v>0.22049105404667899</v>
      </c>
      <c r="N452" s="22">
        <f>IFERROR(INDEX('Normalized Scores'!L$5:L$1048576,MATCH($D452,'Normalized Scores'!$A$5:$A$1048576,)),"")</f>
        <v>0</v>
      </c>
      <c r="O452" s="20">
        <f t="shared" ref="O452:O515" si="72">N452</f>
        <v>0</v>
      </c>
      <c r="P452" s="25">
        <f>IFERROR(INDEX('Normalized Scores'!R$5:R$1048576,MATCH($D452,'Normalized Scores'!$A$5:$A$1048576,)),"")</f>
        <v>0.2650552684549774</v>
      </c>
      <c r="Q452" s="20">
        <f t="shared" ref="Q452:Q515" si="73">P452</f>
        <v>0.2650552684549774</v>
      </c>
      <c r="R452" s="3">
        <f>IFERROR(INDEX('Normalized Scores'!Z$5:Z$1048576,MATCH($D452,'Normalized Scores'!$A$5:$A$1048576,)),"")</f>
        <v>0.39149827451959279</v>
      </c>
      <c r="S452" s="8">
        <f t="shared" ref="S452:S515" si="74">R452</f>
        <v>0.39149827451959279</v>
      </c>
      <c r="T452" s="2">
        <f>IFERROR(INDEX('Normalized Scores'!AL$5:AL$1048576,MATCH($D452,'Normalized Scores'!$A$5:$A$1048576,)),"")</f>
        <v>0.20747646505575407</v>
      </c>
      <c r="U452" s="8">
        <f t="shared" ref="U452:U515" si="75">T452</f>
        <v>0.20747646505575407</v>
      </c>
      <c r="V452" s="24">
        <f>IFERROR(INDEX('Normalized Scores'!AR$5:AR$1048576,MATCH($D452,'Normalized Scores'!$A$5:$A$1048576,)),"")</f>
        <v>0.62107814482631074</v>
      </c>
      <c r="W452" s="8">
        <f t="shared" ref="W452:W515" si="76">V452</f>
        <v>0.62107814482631074</v>
      </c>
      <c r="X452" s="5">
        <f>IFERROR(INDEX('Normalized Scores'!AT$5:AT$1048576,MATCH($D452,'Normalized Scores'!$A$5:$A$1048576,)),"")</f>
        <v>0.48809070693389062</v>
      </c>
      <c r="Y452" s="8">
        <f t="shared" ref="Y452:Y515" si="77">X452</f>
        <v>0.48809070693389062</v>
      </c>
      <c r="Z452" s="17">
        <f>IFERROR(INDEX('Normalized Scores'!AV$5:AV$1048576,MATCH($D452,'Normalized Scores'!$A$5:$A$1048576,)),"")</f>
        <v>0</v>
      </c>
      <c r="AA452" s="10">
        <f t="shared" ref="AA452:AA515" si="78">Z452</f>
        <v>0</v>
      </c>
      <c r="AB452" s="13">
        <f>IFERROR(INDEX('Normalized Scores'!BA$5:BA$1048576,MATCH($D452,'Normalized Scores'!$A$5:$A$1048576,)),"")</f>
        <v>0.421918602025532</v>
      </c>
      <c r="AC452" s="14">
        <f t="shared" ref="AC452:AC515" si="79">AB452</f>
        <v>0.421918602025532</v>
      </c>
    </row>
    <row r="453" spans="4:29">
      <c r="D453" s="8" t="str">
        <v>A179c</v>
      </c>
      <c r="E453" s="9" t="str">
        <f>IFERROR(INDEX('Normalized Scores'!B$5:B$1048576,MATCH($D453,'Normalized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53" s="12" t="str">
        <f>IFERROR(INDEX('Normalized Scores'!C$5:C$1048576,MATCH($D453,'Normalized Scores'!$A$5:$A$1048576,)),"")</f>
        <v>New Location</v>
      </c>
      <c r="G453" s="79" t="str">
        <f>IFERROR(INDEX('Normalized Scores'!D$5:D$1048576,MATCH($D453,'Normalized Scores'!$A$5:$A$1048576,)),"")</f>
        <v>Wake</v>
      </c>
      <c r="H453" s="79">
        <f>IFERROR(INDEX('Normalized Scores'!F$5:F$1048576,MATCH($D453,'Normalized Scores'!$A$5:$A$1048576,)),"")</f>
        <v>451</v>
      </c>
      <c r="I453" s="79">
        <f>IFERROR(INDEX('Normalized Scores'!G$5:G$1048576,MATCH($D453,'Normalized Scores'!$A$5:$A$1048576,)),"")</f>
        <v>0</v>
      </c>
      <c r="J453" s="19">
        <f>IFERROR(INDEX('Normalized Scores'!H$5:H$1048576,MATCH($D453,'Normalized Scores'!$A$5:$A$1048576,)),"")</f>
        <v>0.26797067941831609</v>
      </c>
      <c r="K453" s="20">
        <f t="shared" si="70"/>
        <v>0.26797067941831609</v>
      </c>
      <c r="L453" s="23">
        <f>IFERROR(INDEX('Normalized Scores'!J$5:J$1048576,MATCH($D453,'Normalized Scores'!$A$5:$A$1048576,)),"")</f>
        <v>3.6363636363636397E-2</v>
      </c>
      <c r="M453" s="20">
        <f t="shared" si="71"/>
        <v>3.6363636363636397E-2</v>
      </c>
      <c r="N453" s="22">
        <f>IFERROR(INDEX('Normalized Scores'!L$5:L$1048576,MATCH($D453,'Normalized Scores'!$A$5:$A$1048576,)),"")</f>
        <v>0</v>
      </c>
      <c r="O453" s="20">
        <f t="shared" si="72"/>
        <v>0</v>
      </c>
      <c r="P453" s="25">
        <f>IFERROR(INDEX('Normalized Scores'!R$5:R$1048576,MATCH($D453,'Normalized Scores'!$A$5:$A$1048576,)),"")</f>
        <v>0.42628343529082874</v>
      </c>
      <c r="Q453" s="20">
        <f t="shared" si="73"/>
        <v>0.42628343529082874</v>
      </c>
      <c r="R453" s="3">
        <f>IFERROR(INDEX('Normalized Scores'!Z$5:Z$1048576,MATCH($D453,'Normalized Scores'!$A$5:$A$1048576,)),"")</f>
        <v>0.35476903916389979</v>
      </c>
      <c r="S453" s="8">
        <f t="shared" si="74"/>
        <v>0.35476903916389979</v>
      </c>
      <c r="T453" s="2">
        <f>IFERROR(INDEX('Normalized Scores'!AL$5:AL$1048576,MATCH($D453,'Normalized Scores'!$A$5:$A$1048576,)),"")</f>
        <v>0.2952253391734575</v>
      </c>
      <c r="U453" s="8">
        <f t="shared" si="75"/>
        <v>0.2952253391734575</v>
      </c>
      <c r="V453" s="24">
        <f>IFERROR(INDEX('Normalized Scores'!AR$5:AR$1048576,MATCH($D453,'Normalized Scores'!$A$5:$A$1048576,)),"")</f>
        <v>0</v>
      </c>
      <c r="W453" s="8">
        <f t="shared" si="76"/>
        <v>0</v>
      </c>
      <c r="X453" s="5">
        <f>IFERROR(INDEX('Normalized Scores'!AT$5:AT$1048576,MATCH($D453,'Normalized Scores'!$A$5:$A$1048576,)),"")</f>
        <v>0.5255767822514732</v>
      </c>
      <c r="Y453" s="8">
        <f t="shared" si="77"/>
        <v>0.5255767822514732</v>
      </c>
      <c r="Z453" s="17">
        <f>IFERROR(INDEX('Normalized Scores'!AV$5:AV$1048576,MATCH($D453,'Normalized Scores'!$A$5:$A$1048576,)),"")</f>
        <v>0</v>
      </c>
      <c r="AA453" s="10">
        <f t="shared" si="78"/>
        <v>0</v>
      </c>
      <c r="AB453" s="13">
        <f>IFERROR(INDEX('Normalized Scores'!BA$5:BA$1048576,MATCH($D453,'Normalized Scores'!$A$5:$A$1048576,)),"")</f>
        <v>0.32058366278599559</v>
      </c>
      <c r="AC453" s="14">
        <f t="shared" si="79"/>
        <v>0.32058366278599559</v>
      </c>
    </row>
    <row r="454" spans="4:29">
      <c r="D454" s="8" t="str">
        <v>A165a2a</v>
      </c>
      <c r="E454" s="9" t="str">
        <f>IFERROR(INDEX('Normalized Scores'!B$5:B$1048576,MATCH($D454,'Normalized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54" s="12" t="str">
        <f>IFERROR(INDEX('Normalized Scores'!C$5:C$1048576,MATCH($D454,'Normalized Scores'!$A$5:$A$1048576,)),"")</f>
        <v>New Location</v>
      </c>
      <c r="G454" s="79" t="str">
        <f>IFERROR(INDEX('Normalized Scores'!D$5:D$1048576,MATCH($D454,'Normalized Scores'!$A$5:$A$1048576,)),"")</f>
        <v>Wake</v>
      </c>
      <c r="H454" s="79">
        <f>IFERROR(INDEX('Normalized Scores'!F$5:F$1048576,MATCH($D454,'Normalized Scores'!$A$5:$A$1048576,)),"")</f>
        <v>452</v>
      </c>
      <c r="I454" s="79">
        <f>IFERROR(INDEX('Normalized Scores'!G$5:G$1048576,MATCH($D454,'Normalized Scores'!$A$5:$A$1048576,)),"")</f>
        <v>0</v>
      </c>
      <c r="J454" s="19">
        <f>IFERROR(INDEX('Normalized Scores'!H$5:H$1048576,MATCH($D454,'Normalized Scores'!$A$5:$A$1048576,)),"")</f>
        <v>0.26740198643536184</v>
      </c>
      <c r="K454" s="20">
        <f t="shared" si="70"/>
        <v>0.26740198643536184</v>
      </c>
      <c r="L454" s="23">
        <f>IFERROR(INDEX('Normalized Scores'!J$5:J$1048576,MATCH($D454,'Normalized Scores'!$A$5:$A$1048576,)),"")</f>
        <v>9.3312594515777197E-2</v>
      </c>
      <c r="M454" s="20">
        <f t="shared" si="71"/>
        <v>9.3312594515777197E-2</v>
      </c>
      <c r="N454" s="22">
        <f>IFERROR(INDEX('Normalized Scores'!L$5:L$1048576,MATCH($D454,'Normalized Scores'!$A$5:$A$1048576,)),"")</f>
        <v>0</v>
      </c>
      <c r="O454" s="20">
        <f t="shared" si="72"/>
        <v>0</v>
      </c>
      <c r="P454" s="25">
        <f>IFERROR(INDEX('Normalized Scores'!R$5:R$1048576,MATCH($D454,'Normalized Scores'!$A$5:$A$1048576,)),"")</f>
        <v>0.39220776800253793</v>
      </c>
      <c r="Q454" s="20">
        <f t="shared" si="73"/>
        <v>0.39220776800253793</v>
      </c>
      <c r="R454" s="3">
        <f>IFERROR(INDEX('Normalized Scores'!Z$5:Z$1048576,MATCH($D454,'Normalized Scores'!$A$5:$A$1048576,)),"")</f>
        <v>0.33721621132499702</v>
      </c>
      <c r="S454" s="8">
        <f t="shared" si="74"/>
        <v>0.33721621132499702</v>
      </c>
      <c r="T454" s="2">
        <f>IFERROR(INDEX('Normalized Scores'!AL$5:AL$1048576,MATCH($D454,'Normalized Scores'!$A$5:$A$1048576,)),"")</f>
        <v>0.14649794210617301</v>
      </c>
      <c r="U454" s="8">
        <f t="shared" si="75"/>
        <v>0.14649794210617301</v>
      </c>
      <c r="V454" s="24">
        <f>IFERROR(INDEX('Normalized Scores'!AR$5:AR$1048576,MATCH($D454,'Normalized Scores'!$A$5:$A$1048576,)),"")</f>
        <v>0.43693050651724263</v>
      </c>
      <c r="W454" s="8">
        <f t="shared" si="76"/>
        <v>0.43693050651724263</v>
      </c>
      <c r="X454" s="5">
        <f>IFERROR(INDEX('Normalized Scores'!AT$5:AT$1048576,MATCH($D454,'Normalized Scores'!$A$5:$A$1048576,)),"")</f>
        <v>0.50115365343892637</v>
      </c>
      <c r="Y454" s="8">
        <f t="shared" si="77"/>
        <v>0.50115365343892637</v>
      </c>
      <c r="Z454" s="17">
        <f>IFERROR(INDEX('Normalized Scores'!AV$5:AV$1048576,MATCH($D454,'Normalized Scores'!$A$5:$A$1048576,)),"")</f>
        <v>0</v>
      </c>
      <c r="AA454" s="10">
        <f t="shared" si="78"/>
        <v>0</v>
      </c>
      <c r="AB454" s="13">
        <f>IFERROR(INDEX('Normalized Scores'!BA$5:BA$1048576,MATCH($D454,'Normalized Scores'!$A$5:$A$1048576,)),"")</f>
        <v>0.46622353607466605</v>
      </c>
      <c r="AC454" s="14">
        <f t="shared" si="79"/>
        <v>0.46622353607466605</v>
      </c>
    </row>
    <row r="455" spans="4:29">
      <c r="D455" s="8" t="str">
        <v>A754</v>
      </c>
      <c r="E455" s="9" t="str">
        <f>IFERROR(INDEX('Normalized Scores'!B$5:B$1048576,MATCH($D455,'Normalized Scores'!$A$5:$A$1048576,)),"")</f>
        <v>The Metropolitan Transportation Plan includes the goal of improving mobility within the region, which is defined as the provision of transportation infrastructure for all vehicles and pedestrians. Wilmington Street Realignment currently is operating at an unacceptable LOS and is expected to worsen in the future. The purpose of this project is to improve mobility along Wilmington Street Realignment between US 401 and Garner Station to an acceptable LOS in the peak period and direction while also providing facilities for pedestrians and bicyclists.</v>
      </c>
      <c r="F455" s="12" t="str">
        <f>IFERROR(INDEX('Normalized Scores'!C$5:C$1048576,MATCH($D455,'Normalized Scores'!$A$5:$A$1048576,)),"")</f>
        <v>New Location</v>
      </c>
      <c r="G455" s="79" t="str">
        <f>IFERROR(INDEX('Normalized Scores'!D$5:D$1048576,MATCH($D455,'Normalized Scores'!$A$5:$A$1048576,)),"")</f>
        <v>Wake</v>
      </c>
      <c r="H455" s="79">
        <f>IFERROR(INDEX('Normalized Scores'!F$5:F$1048576,MATCH($D455,'Normalized Scores'!$A$5:$A$1048576,)),"")</f>
        <v>453</v>
      </c>
      <c r="I455" s="79">
        <f>IFERROR(INDEX('Normalized Scores'!G$5:G$1048576,MATCH($D455,'Normalized Scores'!$A$5:$A$1048576,)),"")</f>
        <v>0</v>
      </c>
      <c r="J455" s="19">
        <f>IFERROR(INDEX('Normalized Scores'!H$5:H$1048576,MATCH($D455,'Normalized Scores'!$A$5:$A$1048576,)),"")</f>
        <v>0.26722355254823899</v>
      </c>
      <c r="K455" s="20">
        <f t="shared" si="70"/>
        <v>0.26722355254823899</v>
      </c>
      <c r="L455" s="23">
        <f>IFERROR(INDEX('Normalized Scores'!J$5:J$1048576,MATCH($D455,'Normalized Scores'!$A$5:$A$1048576,)),"")</f>
        <v>0.35370715291924198</v>
      </c>
      <c r="M455" s="20">
        <f t="shared" si="71"/>
        <v>0.35370715291924198</v>
      </c>
      <c r="N455" s="22">
        <f>IFERROR(INDEX('Normalized Scores'!L$5:L$1048576,MATCH($D455,'Normalized Scores'!$A$5:$A$1048576,)),"")</f>
        <v>0</v>
      </c>
      <c r="O455" s="20">
        <f t="shared" si="72"/>
        <v>0</v>
      </c>
      <c r="P455" s="25">
        <f>IFERROR(INDEX('Normalized Scores'!R$5:R$1048576,MATCH($D455,'Normalized Scores'!$A$5:$A$1048576,)),"")</f>
        <v>0.26506331130466931</v>
      </c>
      <c r="Q455" s="20">
        <f t="shared" si="73"/>
        <v>0.26506331130466931</v>
      </c>
      <c r="R455" s="3">
        <f>IFERROR(INDEX('Normalized Scores'!Z$5:Z$1048576,MATCH($D455,'Normalized Scores'!$A$5:$A$1048576,)),"")</f>
        <v>0.38415623142585664</v>
      </c>
      <c r="S455" s="8">
        <f t="shared" si="74"/>
        <v>0.38415623142585664</v>
      </c>
      <c r="T455" s="2">
        <f>IFERROR(INDEX('Normalized Scores'!AL$5:AL$1048576,MATCH($D455,'Normalized Scores'!$A$5:$A$1048576,)),"")</f>
        <v>2.5973327322591853E-2</v>
      </c>
      <c r="U455" s="8">
        <f t="shared" si="75"/>
        <v>2.5973327322591853E-2</v>
      </c>
      <c r="V455" s="24">
        <f>IFERROR(INDEX('Normalized Scores'!AR$5:AR$1048576,MATCH($D455,'Normalized Scores'!$A$5:$A$1048576,)),"")</f>
        <v>0.21634909523027046</v>
      </c>
      <c r="W455" s="8">
        <f t="shared" si="76"/>
        <v>0.21634909523027046</v>
      </c>
      <c r="X455" s="5">
        <f>IFERROR(INDEX('Normalized Scores'!AT$5:AT$1048576,MATCH($D455,'Normalized Scores'!$A$5:$A$1048576,)),"")</f>
        <v>0.5123032593163821</v>
      </c>
      <c r="Y455" s="8">
        <f t="shared" si="77"/>
        <v>0.5123032593163821</v>
      </c>
      <c r="Z455" s="17">
        <f>IFERROR(INDEX('Normalized Scores'!AV$5:AV$1048576,MATCH($D455,'Normalized Scores'!$A$5:$A$1048576,)),"")</f>
        <v>0</v>
      </c>
      <c r="AA455" s="10">
        <f t="shared" si="78"/>
        <v>0</v>
      </c>
      <c r="AB455" s="13">
        <f>IFERROR(INDEX('Normalized Scores'!BA$5:BA$1048576,MATCH($D455,'Normalized Scores'!$A$5:$A$1048576,)),"")</f>
        <v>0.41526339287619801</v>
      </c>
      <c r="AC455" s="14">
        <f t="shared" si="79"/>
        <v>0.41526339287619801</v>
      </c>
    </row>
    <row r="456" spans="4:29">
      <c r="D456" s="8" t="str">
        <v>A174c</v>
      </c>
      <c r="E456" s="9" t="str">
        <f>IFERROR(INDEX('Normalized Scores'!B$5:B$1048576,MATCH($D456,'Normalized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56" s="12" t="str">
        <f>IFERROR(INDEX('Normalized Scores'!C$5:C$1048576,MATCH($D456,'Normalized Scores'!$A$5:$A$1048576,)),"")</f>
        <v>Widening</v>
      </c>
      <c r="G456" s="79" t="str">
        <f>IFERROR(INDEX('Normalized Scores'!D$5:D$1048576,MATCH($D456,'Normalized Scores'!$A$5:$A$1048576,)),"")</f>
        <v>Wake</v>
      </c>
      <c r="H456" s="79">
        <f>IFERROR(INDEX('Normalized Scores'!F$5:F$1048576,MATCH($D456,'Normalized Scores'!$A$5:$A$1048576,)),"")</f>
        <v>454</v>
      </c>
      <c r="I456" s="79">
        <f>IFERROR(INDEX('Normalized Scores'!G$5:G$1048576,MATCH($D456,'Normalized Scores'!$A$5:$A$1048576,)),"")</f>
        <v>0</v>
      </c>
      <c r="J456" s="19">
        <f>IFERROR(INDEX('Normalized Scores'!H$5:H$1048576,MATCH($D456,'Normalized Scores'!$A$5:$A$1048576,)),"")</f>
        <v>0.26691564252096844</v>
      </c>
      <c r="K456" s="20">
        <f t="shared" si="70"/>
        <v>0.26691564252096844</v>
      </c>
      <c r="L456" s="23">
        <f>IFERROR(INDEX('Normalized Scores'!J$5:J$1048576,MATCH($D456,'Normalized Scores'!$A$5:$A$1048576,)),"")</f>
        <v>0.18964596237623901</v>
      </c>
      <c r="M456" s="20">
        <f t="shared" si="71"/>
        <v>0.18964596237623901</v>
      </c>
      <c r="N456" s="22">
        <f>IFERROR(INDEX('Normalized Scores'!L$5:L$1048576,MATCH($D456,'Normalized Scores'!$A$5:$A$1048576,)),"")</f>
        <v>0</v>
      </c>
      <c r="O456" s="20">
        <f t="shared" si="72"/>
        <v>0</v>
      </c>
      <c r="P456" s="25">
        <f>IFERROR(INDEX('Normalized Scores'!R$5:R$1048576,MATCH($D456,'Normalized Scores'!$A$5:$A$1048576,)),"")</f>
        <v>0.13594243373712689</v>
      </c>
      <c r="Q456" s="20">
        <f t="shared" si="73"/>
        <v>0.13594243373712689</v>
      </c>
      <c r="R456" s="3">
        <f>IFERROR(INDEX('Normalized Scores'!Z$5:Z$1048576,MATCH($D456,'Normalized Scores'!$A$5:$A$1048576,)),"")</f>
        <v>0.36047935906064937</v>
      </c>
      <c r="S456" s="8">
        <f t="shared" si="74"/>
        <v>0.36047935906064937</v>
      </c>
      <c r="T456" s="2">
        <f>IFERROR(INDEX('Normalized Scores'!AL$5:AL$1048576,MATCH($D456,'Normalized Scores'!$A$5:$A$1048576,)),"")</f>
        <v>0.29870123990000896</v>
      </c>
      <c r="U456" s="8">
        <f t="shared" si="75"/>
        <v>0.29870123990000896</v>
      </c>
      <c r="V456" s="24">
        <f>IFERROR(INDEX('Normalized Scores'!AR$5:AR$1048576,MATCH($D456,'Normalized Scores'!$A$5:$A$1048576,)),"")</f>
        <v>0.20450758315415529</v>
      </c>
      <c r="W456" s="8">
        <f t="shared" si="76"/>
        <v>0.20450758315415529</v>
      </c>
      <c r="X456" s="5">
        <f>IFERROR(INDEX('Normalized Scores'!AT$5:AT$1048576,MATCH($D456,'Normalized Scores'!$A$5:$A$1048576,)),"")</f>
        <v>0.53980026600434472</v>
      </c>
      <c r="Y456" s="8">
        <f t="shared" si="77"/>
        <v>0.53980026600434472</v>
      </c>
      <c r="Z456" s="17">
        <f>IFERROR(INDEX('Normalized Scores'!AV$5:AV$1048576,MATCH($D456,'Normalized Scores'!$A$5:$A$1048576,)),"")</f>
        <v>0</v>
      </c>
      <c r="AA456" s="10">
        <f t="shared" si="78"/>
        <v>0</v>
      </c>
      <c r="AB456" s="13">
        <f>IFERROR(INDEX('Normalized Scores'!BA$5:BA$1048576,MATCH($D456,'Normalized Scores'!$A$5:$A$1048576,)),"")</f>
        <v>0.58105137613436919</v>
      </c>
      <c r="AC456" s="14">
        <f t="shared" si="79"/>
        <v>0.58105137613436919</v>
      </c>
    </row>
    <row r="457" spans="4:29">
      <c r="D457" s="8" t="str">
        <v>A660</v>
      </c>
      <c r="E457" s="9" t="str">
        <f>IFERROR(INDEX('Normalized Scores'!B$5:B$1048576,MATCH($D457,'Normalized Scores'!$A$5:$A$1048576,)),"")</f>
        <v>Ligon Mill Road Grade Separation (RR)</v>
      </c>
      <c r="F457" s="12" t="str">
        <f>IFERROR(INDEX('Normalized Scores'!C$5:C$1048576,MATCH($D457,'Normalized Scores'!$A$5:$A$1048576,)),"")</f>
        <v>Grade Separation</v>
      </c>
      <c r="G457" s="79" t="str">
        <f>IFERROR(INDEX('Normalized Scores'!D$5:D$1048576,MATCH($D457,'Normalized Scores'!$A$5:$A$1048576,)),"")</f>
        <v>Wake</v>
      </c>
      <c r="H457" s="79">
        <f>IFERROR(INDEX('Normalized Scores'!F$5:F$1048576,MATCH($D457,'Normalized Scores'!$A$5:$A$1048576,)),"")</f>
        <v>455</v>
      </c>
      <c r="I457" s="79">
        <f>IFERROR(INDEX('Normalized Scores'!G$5:G$1048576,MATCH($D457,'Normalized Scores'!$A$5:$A$1048576,)),"")</f>
        <v>0</v>
      </c>
      <c r="J457" s="19">
        <f>IFERROR(INDEX('Normalized Scores'!H$5:H$1048576,MATCH($D457,'Normalized Scores'!$A$5:$A$1048576,)),"")</f>
        <v>0.26678992713091848</v>
      </c>
      <c r="K457" s="20">
        <f t="shared" si="70"/>
        <v>0.26678992713091848</v>
      </c>
      <c r="L457" s="23">
        <f>IFERROR(INDEX('Normalized Scores'!J$5:J$1048576,MATCH($D457,'Normalized Scores'!$A$5:$A$1048576,)),"")</f>
        <v>0.43587726038728297</v>
      </c>
      <c r="M457" s="20">
        <f t="shared" si="71"/>
        <v>0.43587726038728297</v>
      </c>
      <c r="N457" s="22">
        <f>IFERROR(INDEX('Normalized Scores'!L$5:L$1048576,MATCH($D457,'Normalized Scores'!$A$5:$A$1048576,)),"")</f>
        <v>0</v>
      </c>
      <c r="O457" s="20">
        <f t="shared" si="72"/>
        <v>0</v>
      </c>
      <c r="P457" s="25">
        <f>IFERROR(INDEX('Normalized Scores'!R$5:R$1048576,MATCH($D457,'Normalized Scores'!$A$5:$A$1048576,)),"")</f>
        <v>0.39129988174703823</v>
      </c>
      <c r="Q457" s="20">
        <f t="shared" si="73"/>
        <v>0.39129988174703823</v>
      </c>
      <c r="R457" s="3">
        <f>IFERROR(INDEX('Normalized Scores'!Z$5:Z$1048576,MATCH($D457,'Normalized Scores'!$A$5:$A$1048576,)),"")</f>
        <v>0.57302363307421789</v>
      </c>
      <c r="S457" s="8">
        <f t="shared" si="74"/>
        <v>0.57302363307421789</v>
      </c>
      <c r="T457" s="2">
        <f>IFERROR(INDEX('Normalized Scores'!AL$5:AL$1048576,MATCH($D457,'Normalized Scores'!$A$5:$A$1048576,)),"")</f>
        <v>0</v>
      </c>
      <c r="U457" s="8">
        <f t="shared" si="75"/>
        <v>0</v>
      </c>
      <c r="V457" s="24">
        <f>IFERROR(INDEX('Normalized Scores'!AR$5:AR$1048576,MATCH($D457,'Normalized Scores'!$A$5:$A$1048576,)),"")</f>
        <v>0</v>
      </c>
      <c r="W457" s="8">
        <f t="shared" si="76"/>
        <v>0</v>
      </c>
      <c r="X457" s="5">
        <f>IFERROR(INDEX('Normalized Scores'!AT$5:AT$1048576,MATCH($D457,'Normalized Scores'!$A$5:$A$1048576,)),"")</f>
        <v>0.48974282618561021</v>
      </c>
      <c r="Y457" s="8">
        <f t="shared" si="77"/>
        <v>0.48974282618561021</v>
      </c>
      <c r="Z457" s="17">
        <f>IFERROR(INDEX('Normalized Scores'!AV$5:AV$1048576,MATCH($D457,'Normalized Scores'!$A$5:$A$1048576,)),"")</f>
        <v>0</v>
      </c>
      <c r="AA457" s="10">
        <f t="shared" si="78"/>
        <v>0</v>
      </c>
      <c r="AB457" s="13">
        <f>IFERROR(INDEX('Normalized Scores'!BA$5:BA$1048576,MATCH($D457,'Normalized Scores'!$A$5:$A$1048576,)),"")</f>
        <v>0</v>
      </c>
      <c r="AC457" s="14">
        <f t="shared" si="79"/>
        <v>0</v>
      </c>
    </row>
    <row r="458" spans="4:29">
      <c r="D458" s="8" t="str">
        <v>A120b</v>
      </c>
      <c r="E458" s="9" t="str">
        <f>IFERROR(INDEX('Normalized Scores'!B$5:B$1048576,MATCH($D458,'Normalized Scores'!$A$5:$A$1048576,)),"")</f>
        <v>Tryon Rd is proposed to be a 4 lane Boulevard between Creech Rd and Quarry Ridge Ln. An AADT of 19000 is expected in the planning horizon year (2055) which would cause Tryon Rd to operate inefficiently in 2055. The purpose of this project is to reduce congestion so Tryon Rd will operate more efficiently in 2055</v>
      </c>
      <c r="F458" s="12" t="str">
        <f>IFERROR(INDEX('Normalized Scores'!C$5:C$1048576,MATCH($D458,'Normalized Scores'!$A$5:$A$1048576,)),"")</f>
        <v>New Location</v>
      </c>
      <c r="G458" s="79" t="str">
        <f>IFERROR(INDEX('Normalized Scores'!D$5:D$1048576,MATCH($D458,'Normalized Scores'!$A$5:$A$1048576,)),"")</f>
        <v>Wake</v>
      </c>
      <c r="H458" s="79">
        <f>IFERROR(INDEX('Normalized Scores'!F$5:F$1048576,MATCH($D458,'Normalized Scores'!$A$5:$A$1048576,)),"")</f>
        <v>456</v>
      </c>
      <c r="I458" s="79">
        <f>IFERROR(INDEX('Normalized Scores'!G$5:G$1048576,MATCH($D458,'Normalized Scores'!$A$5:$A$1048576,)),"")</f>
        <v>0</v>
      </c>
      <c r="J458" s="19">
        <f>IFERROR(INDEX('Normalized Scores'!H$5:H$1048576,MATCH($D458,'Normalized Scores'!$A$5:$A$1048576,)),"")</f>
        <v>0.26638955731895564</v>
      </c>
      <c r="K458" s="20">
        <f t="shared" si="70"/>
        <v>0.26638955731895564</v>
      </c>
      <c r="L458" s="23">
        <f>IFERROR(INDEX('Normalized Scores'!J$5:J$1048576,MATCH($D458,'Normalized Scores'!$A$5:$A$1048576,)),"")</f>
        <v>0.12454056610755099</v>
      </c>
      <c r="M458" s="20">
        <f t="shared" si="71"/>
        <v>0.12454056610755099</v>
      </c>
      <c r="N458" s="22">
        <f>IFERROR(INDEX('Normalized Scores'!L$5:L$1048576,MATCH($D458,'Normalized Scores'!$A$5:$A$1048576,)),"")</f>
        <v>0</v>
      </c>
      <c r="O458" s="20">
        <f t="shared" si="72"/>
        <v>0</v>
      </c>
      <c r="P458" s="25">
        <f>IFERROR(INDEX('Normalized Scores'!R$5:R$1048576,MATCH($D458,'Normalized Scores'!$A$5:$A$1048576,)),"")</f>
        <v>0.26505884185202533</v>
      </c>
      <c r="Q458" s="20">
        <f t="shared" si="73"/>
        <v>0.26505884185202533</v>
      </c>
      <c r="R458" s="3">
        <f>IFERROR(INDEX('Normalized Scores'!Z$5:Z$1048576,MATCH($D458,'Normalized Scores'!$A$5:$A$1048576,)),"")</f>
        <v>0.23978829612285313</v>
      </c>
      <c r="S458" s="8">
        <f t="shared" si="74"/>
        <v>0.23978829612285313</v>
      </c>
      <c r="T458" s="2">
        <f>IFERROR(INDEX('Normalized Scores'!AL$5:AL$1048576,MATCH($D458,'Normalized Scores'!$A$5:$A$1048576,)),"")</f>
        <v>0.50980026026552494</v>
      </c>
      <c r="U458" s="8">
        <f t="shared" si="75"/>
        <v>0.50980026026552494</v>
      </c>
      <c r="V458" s="24">
        <f>IFERROR(INDEX('Normalized Scores'!AR$5:AR$1048576,MATCH($D458,'Normalized Scores'!$A$5:$A$1048576,)),"")</f>
        <v>0.21634909523027046</v>
      </c>
      <c r="W458" s="8">
        <f t="shared" si="76"/>
        <v>0.21634909523027046</v>
      </c>
      <c r="X458" s="5">
        <f>IFERROR(INDEX('Normalized Scores'!AT$5:AT$1048576,MATCH($D458,'Normalized Scores'!$A$5:$A$1048576,)),"")</f>
        <v>0.47011205269838369</v>
      </c>
      <c r="Y458" s="8">
        <f t="shared" si="77"/>
        <v>0.47011205269838369</v>
      </c>
      <c r="Z458" s="17">
        <f>IFERROR(INDEX('Normalized Scores'!AV$5:AV$1048576,MATCH($D458,'Normalized Scores'!$A$5:$A$1048576,)),"")</f>
        <v>0</v>
      </c>
      <c r="AA458" s="10">
        <f t="shared" si="78"/>
        <v>0</v>
      </c>
      <c r="AB458" s="13">
        <f>IFERROR(INDEX('Normalized Scores'!BA$5:BA$1048576,MATCH($D458,'Normalized Scores'!$A$5:$A$1048576,)),"")</f>
        <v>0.34174841564937247</v>
      </c>
      <c r="AC458" s="14">
        <f t="shared" si="79"/>
        <v>0.34174841564937247</v>
      </c>
    </row>
    <row r="459" spans="4:29">
      <c r="D459" s="8" t="str">
        <v>Hrnt4a</v>
      </c>
      <c r="E459" s="9" t="str">
        <f>IFERROR(INDEX('Normalized Scores'!B$5:B$1048576,MATCH($D459,'Normalized Scores'!$A$5:$A$1048576,)),"")</f>
        <v>NC 55 Business (North Raleigh Street) is proposed to be a 2 lane Minor Thoroughfare between North Broad Street and Depot Street. An AADT of 12000 is expected in the planning horizon year (2055) which would cause NC 55 Business (North Raleigh Street) to operate inefficiently in 2055. The purpose of this project is to reduce congestion so NC 55 Business (North Raleigh Street) will operate more efficiently in 2055</v>
      </c>
      <c r="F459" s="12" t="str">
        <f>IFERROR(INDEX('Normalized Scores'!C$5:C$1048576,MATCH($D459,'Normalized Scores'!$A$5:$A$1048576,)),"")</f>
        <v>Center Turn Lane</v>
      </c>
      <c r="G459" s="79" t="str">
        <f>IFERROR(INDEX('Normalized Scores'!D$5:D$1048576,MATCH($D459,'Normalized Scores'!$A$5:$A$1048576,)),"")</f>
        <v>Harnett</v>
      </c>
      <c r="H459" s="79">
        <f>IFERROR(INDEX('Normalized Scores'!F$5:F$1048576,MATCH($D459,'Normalized Scores'!$A$5:$A$1048576,)),"")</f>
        <v>457</v>
      </c>
      <c r="I459" s="79">
        <f>IFERROR(INDEX('Normalized Scores'!G$5:G$1048576,MATCH($D459,'Normalized Scores'!$A$5:$A$1048576,)),"")</f>
        <v>179.69043835528799</v>
      </c>
      <c r="J459" s="19">
        <f>IFERROR(INDEX('Normalized Scores'!H$5:H$1048576,MATCH($D459,'Normalized Scores'!$A$5:$A$1048576,)),"")</f>
        <v>0.26628070894958694</v>
      </c>
      <c r="K459" s="20">
        <f t="shared" si="70"/>
        <v>0.26628070894958694</v>
      </c>
      <c r="L459" s="23">
        <f>IFERROR(INDEX('Normalized Scores'!J$5:J$1048576,MATCH($D459,'Normalized Scores'!$A$5:$A$1048576,)),"")</f>
        <v>0.20170805299564001</v>
      </c>
      <c r="M459" s="20">
        <f t="shared" si="71"/>
        <v>0.20170805299564001</v>
      </c>
      <c r="N459" s="22">
        <f>IFERROR(INDEX('Normalized Scores'!L$5:L$1048576,MATCH($D459,'Normalized Scores'!$A$5:$A$1048576,)),"")</f>
        <v>0.36387592913478106</v>
      </c>
      <c r="O459" s="20">
        <f t="shared" si="72"/>
        <v>0.36387592913478106</v>
      </c>
      <c r="P459" s="25">
        <f>IFERROR(INDEX('Normalized Scores'!R$5:R$1048576,MATCH($D459,'Normalized Scores'!$A$5:$A$1048576,)),"")</f>
        <v>0.26502824106608258</v>
      </c>
      <c r="Q459" s="20">
        <f t="shared" si="73"/>
        <v>0.26502824106608258</v>
      </c>
      <c r="R459" s="3">
        <f>IFERROR(INDEX('Normalized Scores'!Z$5:Z$1048576,MATCH($D459,'Normalized Scores'!$A$5:$A$1048576,)),"")</f>
        <v>0.3754671443126737</v>
      </c>
      <c r="S459" s="8">
        <f t="shared" si="74"/>
        <v>0.3754671443126737</v>
      </c>
      <c r="T459" s="2">
        <f>IFERROR(INDEX('Normalized Scores'!AL$5:AL$1048576,MATCH($D459,'Normalized Scores'!$A$5:$A$1048576,)),"")</f>
        <v>3.3884109513385552E-2</v>
      </c>
      <c r="U459" s="8">
        <f t="shared" si="75"/>
        <v>3.3884109513385552E-2</v>
      </c>
      <c r="V459" s="24">
        <f>IFERROR(INDEX('Normalized Scores'!AR$5:AR$1048576,MATCH($D459,'Normalized Scores'!$A$5:$A$1048576,)),"")</f>
        <v>0.24639306997832044</v>
      </c>
      <c r="W459" s="8">
        <f t="shared" si="76"/>
        <v>0.24639306997832044</v>
      </c>
      <c r="X459" s="5">
        <f>IFERROR(INDEX('Normalized Scores'!AT$5:AT$1048576,MATCH($D459,'Normalized Scores'!$A$5:$A$1048576,)),"")</f>
        <v>0.51441550399676583</v>
      </c>
      <c r="Y459" s="8">
        <f t="shared" si="77"/>
        <v>0.51441550399676583</v>
      </c>
      <c r="Z459" s="17">
        <f>IFERROR(INDEX('Normalized Scores'!AV$5:AV$1048576,MATCH($D459,'Normalized Scores'!$A$5:$A$1048576,)),"")</f>
        <v>0</v>
      </c>
      <c r="AA459" s="10">
        <f t="shared" si="78"/>
        <v>0</v>
      </c>
      <c r="AB459" s="13">
        <f>IFERROR(INDEX('Normalized Scores'!BA$5:BA$1048576,MATCH($D459,'Normalized Scores'!$A$5:$A$1048576,)),"")</f>
        <v>0.48758757046057177</v>
      </c>
      <c r="AC459" s="14">
        <f t="shared" si="79"/>
        <v>0.48758757046057177</v>
      </c>
    </row>
    <row r="460" spans="4:29">
      <c r="D460" s="8" t="str">
        <v>A695b</v>
      </c>
      <c r="E460" s="9" t="str">
        <f>IFERROR(INDEX('Normalized Scores'!B$5:B$1048576,MATCH($D460,'Normalized Scores'!$A$5:$A$1048576,)),"")</f>
        <v>The Metropolitan Transportation Plan identifies the areas adjacent to Wendell Valley Blvd between Wendell Falls Parkway and US 64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60" s="12" t="str">
        <f>IFERROR(INDEX('Normalized Scores'!C$5:C$1048576,MATCH($D460,'Normalized Scores'!$A$5:$A$1048576,)),"")</f>
        <v>New Location</v>
      </c>
      <c r="G460" s="79" t="str">
        <f>IFERROR(INDEX('Normalized Scores'!D$5:D$1048576,MATCH($D460,'Normalized Scores'!$A$5:$A$1048576,)),"")</f>
        <v>Wake</v>
      </c>
      <c r="H460" s="79">
        <f>IFERROR(INDEX('Normalized Scores'!F$5:F$1048576,MATCH($D460,'Normalized Scores'!$A$5:$A$1048576,)),"")</f>
        <v>458</v>
      </c>
      <c r="I460" s="79">
        <f>IFERROR(INDEX('Normalized Scores'!G$5:G$1048576,MATCH($D460,'Normalized Scores'!$A$5:$A$1048576,)),"")</f>
        <v>0</v>
      </c>
      <c r="J460" s="19">
        <f>IFERROR(INDEX('Normalized Scores'!H$5:H$1048576,MATCH($D460,'Normalized Scores'!$A$5:$A$1048576,)),"")</f>
        <v>0.2661299174809677</v>
      </c>
      <c r="K460" s="20">
        <f t="shared" si="70"/>
        <v>0.2661299174809677</v>
      </c>
      <c r="L460" s="23">
        <f>IFERROR(INDEX('Normalized Scores'!J$5:J$1048576,MATCH($D460,'Normalized Scores'!$A$5:$A$1048576,)),"")</f>
        <v>0.35314572386258902</v>
      </c>
      <c r="M460" s="20">
        <f t="shared" si="71"/>
        <v>0.35314572386258902</v>
      </c>
      <c r="N460" s="22">
        <f>IFERROR(INDEX('Normalized Scores'!L$5:L$1048576,MATCH($D460,'Normalized Scores'!$A$5:$A$1048576,)),"")</f>
        <v>0</v>
      </c>
      <c r="O460" s="20">
        <f t="shared" si="72"/>
        <v>0</v>
      </c>
      <c r="P460" s="25">
        <f>IFERROR(INDEX('Normalized Scores'!R$5:R$1048576,MATCH($D460,'Normalized Scores'!$A$5:$A$1048576,)),"")</f>
        <v>0.26508420567928487</v>
      </c>
      <c r="Q460" s="20">
        <f t="shared" si="73"/>
        <v>0.26508420567928487</v>
      </c>
      <c r="R460" s="3">
        <f>IFERROR(INDEX('Normalized Scores'!Z$5:Z$1048576,MATCH($D460,'Normalized Scores'!$A$5:$A$1048576,)),"")</f>
        <v>0.48584367779106241</v>
      </c>
      <c r="S460" s="8">
        <f t="shared" si="74"/>
        <v>0.48584367779106241</v>
      </c>
      <c r="T460" s="2">
        <f>IFERROR(INDEX('Normalized Scores'!AL$5:AL$1048576,MATCH($D460,'Normalized Scores'!$A$5:$A$1048576,)),"")</f>
        <v>0</v>
      </c>
      <c r="U460" s="8">
        <f t="shared" si="75"/>
        <v>0</v>
      </c>
      <c r="V460" s="24">
        <f>IFERROR(INDEX('Normalized Scores'!AR$5:AR$1048576,MATCH($D460,'Normalized Scores'!$A$5:$A$1048576,)),"")</f>
        <v>0.2104104280254252</v>
      </c>
      <c r="W460" s="8">
        <f t="shared" si="76"/>
        <v>0.2104104280254252</v>
      </c>
      <c r="X460" s="5">
        <f>IFERROR(INDEX('Normalized Scores'!AT$5:AT$1048576,MATCH($D460,'Normalized Scores'!$A$5:$A$1048576,)),"")</f>
        <v>0.50956838528755199</v>
      </c>
      <c r="Y460" s="8">
        <f t="shared" si="77"/>
        <v>0.50956838528755199</v>
      </c>
      <c r="Z460" s="17">
        <f>IFERROR(INDEX('Normalized Scores'!AV$5:AV$1048576,MATCH($D460,'Normalized Scores'!$A$5:$A$1048576,)),"")</f>
        <v>0</v>
      </c>
      <c r="AA460" s="10">
        <f t="shared" si="78"/>
        <v>0</v>
      </c>
      <c r="AB460" s="13">
        <f>IFERROR(INDEX('Normalized Scores'!BA$5:BA$1048576,MATCH($D460,'Normalized Scores'!$A$5:$A$1048576,)),"")</f>
        <v>0.36777956163429915</v>
      </c>
      <c r="AC460" s="14">
        <f t="shared" si="79"/>
        <v>0.36777956163429915</v>
      </c>
    </row>
    <row r="461" spans="4:29">
      <c r="D461" s="8" t="str">
        <v>Jhns13b</v>
      </c>
      <c r="E461" s="9" t="str">
        <f>IFERROR(INDEX('Normalized Scores'!B$5:B$1048576,MATCH($D461,'Normalized Scores'!$A$5:$A$1048576,)),"")</f>
        <v>C N36 (Ranch Road &amp; Partial New Location) is proposed to be a 4 lane Boulevard between US 70 BUS / NC 42 and US 70 Bypass. An AADT of 27000 is expected in the planning horizon year (2055) which would cause 	C N36 (Ranch Road &amp; Partial New Location) to operate inefficiently in 2055. The purpose of this project is to reduce congestion so 	C N36 (Ranch Road &amp; Partial New Location) will operate more efficiently in 2055.</v>
      </c>
      <c r="F461" s="12" t="str">
        <f>IFERROR(INDEX('Normalized Scores'!C$5:C$1048576,MATCH($D461,'Normalized Scores'!$A$5:$A$1048576,)),"")</f>
        <v>Widening</v>
      </c>
      <c r="G461" s="79" t="str">
        <f>IFERROR(INDEX('Normalized Scores'!D$5:D$1048576,MATCH($D461,'Normalized Scores'!$A$5:$A$1048576,)),"")</f>
        <v>Johnston</v>
      </c>
      <c r="H461" s="79">
        <f>IFERROR(INDEX('Normalized Scores'!F$5:F$1048576,MATCH($D461,'Normalized Scores'!$A$5:$A$1048576,)),"")</f>
        <v>459</v>
      </c>
      <c r="I461" s="79">
        <f>IFERROR(INDEX('Normalized Scores'!G$5:G$1048576,MATCH($D461,'Normalized Scores'!$A$5:$A$1048576,)),"")</f>
        <v>34.627284779447997</v>
      </c>
      <c r="J461" s="19">
        <f>IFERROR(INDEX('Normalized Scores'!H$5:H$1048576,MATCH($D461,'Normalized Scores'!$A$5:$A$1048576,)),"")</f>
        <v>0.26607241379048274</v>
      </c>
      <c r="K461" s="20">
        <f t="shared" si="70"/>
        <v>0.26607241379048274</v>
      </c>
      <c r="L461" s="23">
        <f>IFERROR(INDEX('Normalized Scores'!J$5:J$1048576,MATCH($D461,'Normalized Scores'!$A$5:$A$1048576,)),"")</f>
        <v>0.202628610387525</v>
      </c>
      <c r="M461" s="20">
        <f t="shared" si="71"/>
        <v>0.202628610387525</v>
      </c>
      <c r="N461" s="22">
        <f>IFERROR(INDEX('Normalized Scores'!L$5:L$1048576,MATCH($D461,'Normalized Scores'!$A$5:$A$1048576,)),"")</f>
        <v>0.28963564117890062</v>
      </c>
      <c r="O461" s="20">
        <f t="shared" si="72"/>
        <v>0.28963564117890062</v>
      </c>
      <c r="P461" s="25">
        <f>IFERROR(INDEX('Normalized Scores'!R$5:R$1048576,MATCH($D461,'Normalized Scores'!$A$5:$A$1048576,)),"")</f>
        <v>0.38828731607299838</v>
      </c>
      <c r="Q461" s="20">
        <f t="shared" si="73"/>
        <v>0.38828731607299838</v>
      </c>
      <c r="R461" s="3">
        <f>IFERROR(INDEX('Normalized Scores'!Z$5:Z$1048576,MATCH($D461,'Normalized Scores'!$A$5:$A$1048576,)),"")</f>
        <v>0.3429466604138412</v>
      </c>
      <c r="S461" s="8">
        <f t="shared" si="74"/>
        <v>0.3429466604138412</v>
      </c>
      <c r="T461" s="2">
        <f>IFERROR(INDEX('Normalized Scores'!AL$5:AL$1048576,MATCH($D461,'Normalized Scores'!$A$5:$A$1048576,)),"")</f>
        <v>0</v>
      </c>
      <c r="U461" s="8">
        <f t="shared" si="75"/>
        <v>0</v>
      </c>
      <c r="V461" s="24">
        <f>IFERROR(INDEX('Normalized Scores'!AR$5:AR$1048576,MATCH($D461,'Normalized Scores'!$A$5:$A$1048576,)),"")</f>
        <v>0.38030437108986326</v>
      </c>
      <c r="W461" s="8">
        <f t="shared" si="76"/>
        <v>0.38030437108986326</v>
      </c>
      <c r="X461" s="5">
        <f>IFERROR(INDEX('Normalized Scores'!AT$5:AT$1048576,MATCH($D461,'Normalized Scores'!$A$5:$A$1048576,)),"")</f>
        <v>0.47063649382259082</v>
      </c>
      <c r="Y461" s="8">
        <f t="shared" si="77"/>
        <v>0.47063649382259082</v>
      </c>
      <c r="Z461" s="17">
        <f>IFERROR(INDEX('Normalized Scores'!AV$5:AV$1048576,MATCH($D461,'Normalized Scores'!$A$5:$A$1048576,)),"")</f>
        <v>0</v>
      </c>
      <c r="AA461" s="10">
        <f t="shared" si="78"/>
        <v>0</v>
      </c>
      <c r="AB461" s="13">
        <f>IFERROR(INDEX('Normalized Scores'!BA$5:BA$1048576,MATCH($D461,'Normalized Scores'!$A$5:$A$1048576,)),"")</f>
        <v>0.37444393268846288</v>
      </c>
      <c r="AC461" s="14">
        <f t="shared" si="79"/>
        <v>0.37444393268846288</v>
      </c>
    </row>
    <row r="462" spans="4:29">
      <c r="D462" s="8" t="str">
        <v>A223a</v>
      </c>
      <c r="E462" s="9" t="str">
        <f>IFERROR(INDEX('Normalized Scores'!B$5:B$1048576,MATCH($D462,'Normalized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62" s="12" t="str">
        <f>IFERROR(INDEX('Normalized Scores'!C$5:C$1048576,MATCH($D462,'Normalized Scores'!$A$5:$A$1048576,)),"")</f>
        <v>New Location</v>
      </c>
      <c r="G462" s="79" t="str">
        <f>IFERROR(INDEX('Normalized Scores'!D$5:D$1048576,MATCH($D462,'Normalized Scores'!$A$5:$A$1048576,)),"")</f>
        <v>Wake</v>
      </c>
      <c r="H462" s="79">
        <f>IFERROR(INDEX('Normalized Scores'!F$5:F$1048576,MATCH($D462,'Normalized Scores'!$A$5:$A$1048576,)),"")</f>
        <v>460</v>
      </c>
      <c r="I462" s="79">
        <f>IFERROR(INDEX('Normalized Scores'!G$5:G$1048576,MATCH($D462,'Normalized Scores'!$A$5:$A$1048576,)),"")</f>
        <v>0</v>
      </c>
      <c r="J462" s="19">
        <f>IFERROR(INDEX('Normalized Scores'!H$5:H$1048576,MATCH($D462,'Normalized Scores'!$A$5:$A$1048576,)),"")</f>
        <v>0.26600631823169046</v>
      </c>
      <c r="K462" s="20">
        <f t="shared" si="70"/>
        <v>0.26600631823169046</v>
      </c>
      <c r="L462" s="23">
        <f>IFERROR(INDEX('Normalized Scores'!J$5:J$1048576,MATCH($D462,'Normalized Scores'!$A$5:$A$1048576,)),"")</f>
        <v>0.145256506459467</v>
      </c>
      <c r="M462" s="20">
        <f t="shared" si="71"/>
        <v>0.145256506459467</v>
      </c>
      <c r="N462" s="22">
        <f>IFERROR(INDEX('Normalized Scores'!L$5:L$1048576,MATCH($D462,'Normalized Scores'!$A$5:$A$1048576,)),"")</f>
        <v>0.31678868224422163</v>
      </c>
      <c r="O462" s="20">
        <f t="shared" si="72"/>
        <v>0.31678868224422163</v>
      </c>
      <c r="P462" s="25">
        <f>IFERROR(INDEX('Normalized Scores'!R$5:R$1048576,MATCH($D462,'Normalized Scores'!$A$5:$A$1048576,)),"")</f>
        <v>0.21832130019645143</v>
      </c>
      <c r="Q462" s="20">
        <f t="shared" si="73"/>
        <v>0.21832130019645143</v>
      </c>
      <c r="R462" s="3">
        <f>IFERROR(INDEX('Normalized Scores'!Z$5:Z$1048576,MATCH($D462,'Normalized Scores'!$A$5:$A$1048576,)),"")</f>
        <v>0.24512756785460196</v>
      </c>
      <c r="S462" s="8">
        <f t="shared" si="74"/>
        <v>0.24512756785460196</v>
      </c>
      <c r="T462" s="2">
        <f>IFERROR(INDEX('Normalized Scores'!AL$5:AL$1048576,MATCH($D462,'Normalized Scores'!$A$5:$A$1048576,)),"")</f>
        <v>0.27415508778284814</v>
      </c>
      <c r="U462" s="8">
        <f t="shared" si="75"/>
        <v>0.27415508778284814</v>
      </c>
      <c r="V462" s="24">
        <f>IFERROR(INDEX('Normalized Scores'!AR$5:AR$1048576,MATCH($D462,'Normalized Scores'!$A$5:$A$1048576,)),"")</f>
        <v>0.20450758315415529</v>
      </c>
      <c r="W462" s="8">
        <f t="shared" si="76"/>
        <v>0.20450758315415529</v>
      </c>
      <c r="X462" s="5">
        <f>IFERROR(INDEX('Normalized Scores'!AT$5:AT$1048576,MATCH($D462,'Normalized Scores'!$A$5:$A$1048576,)),"")</f>
        <v>0.53168716763498391</v>
      </c>
      <c r="Y462" s="8">
        <f t="shared" si="77"/>
        <v>0.53168716763498391</v>
      </c>
      <c r="Z462" s="17">
        <f>IFERROR(INDEX('Normalized Scores'!AV$5:AV$1048576,MATCH($D462,'Normalized Scores'!$A$5:$A$1048576,)),"")</f>
        <v>0</v>
      </c>
      <c r="AA462" s="10">
        <f t="shared" si="78"/>
        <v>0</v>
      </c>
      <c r="AB462" s="13">
        <f>IFERROR(INDEX('Normalized Scores'!BA$5:BA$1048576,MATCH($D462,'Normalized Scores'!$A$5:$A$1048576,)),"")</f>
        <v>0.49543252962557671</v>
      </c>
      <c r="AC462" s="14">
        <f t="shared" si="79"/>
        <v>0.49543252962557671</v>
      </c>
    </row>
    <row r="463" spans="4:29">
      <c r="D463" s="8" t="str">
        <v>A240c</v>
      </c>
      <c r="E463" s="9" t="str">
        <f>IFERROR(INDEX('Normalized Scores'!B$5:B$1048576,MATCH($D463,'Normalized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63" s="12" t="str">
        <f>IFERROR(INDEX('Normalized Scores'!C$5:C$1048576,MATCH($D463,'Normalized Scores'!$A$5:$A$1048576,)),"")</f>
        <v>New Location</v>
      </c>
      <c r="G463" s="79" t="str">
        <f>IFERROR(INDEX('Normalized Scores'!D$5:D$1048576,MATCH($D463,'Normalized Scores'!$A$5:$A$1048576,)),"")</f>
        <v>Wake</v>
      </c>
      <c r="H463" s="79">
        <f>IFERROR(INDEX('Normalized Scores'!F$5:F$1048576,MATCH($D463,'Normalized Scores'!$A$5:$A$1048576,)),"")</f>
        <v>461</v>
      </c>
      <c r="I463" s="79">
        <f>IFERROR(INDEX('Normalized Scores'!G$5:G$1048576,MATCH($D463,'Normalized Scores'!$A$5:$A$1048576,)),"")</f>
        <v>0</v>
      </c>
      <c r="J463" s="19">
        <f>IFERROR(INDEX('Normalized Scores'!H$5:H$1048576,MATCH($D463,'Normalized Scores'!$A$5:$A$1048576,)),"")</f>
        <v>0.2655508990854647</v>
      </c>
      <c r="K463" s="20">
        <f t="shared" si="70"/>
        <v>0.2655508990854647</v>
      </c>
      <c r="L463" s="23">
        <f>IFERROR(INDEX('Normalized Scores'!J$5:J$1048576,MATCH($D463,'Normalized Scores'!$A$5:$A$1048576,)),"")</f>
        <v>8.4224637013643397E-2</v>
      </c>
      <c r="M463" s="20">
        <f t="shared" si="71"/>
        <v>8.4224637013643397E-2</v>
      </c>
      <c r="N463" s="22">
        <f>IFERROR(INDEX('Normalized Scores'!L$5:L$1048576,MATCH($D463,'Normalized Scores'!$A$5:$A$1048576,)),"")</f>
        <v>0</v>
      </c>
      <c r="O463" s="20">
        <f t="shared" si="72"/>
        <v>0</v>
      </c>
      <c r="P463" s="25">
        <f>IFERROR(INDEX('Normalized Scores'!R$5:R$1048576,MATCH($D463,'Normalized Scores'!$A$5:$A$1048576,)),"")</f>
        <v>0.26506319783133625</v>
      </c>
      <c r="Q463" s="20">
        <f t="shared" si="73"/>
        <v>0.26506319783133625</v>
      </c>
      <c r="R463" s="3">
        <f>IFERROR(INDEX('Normalized Scores'!Z$5:Z$1048576,MATCH($D463,'Normalized Scores'!$A$5:$A$1048576,)),"")</f>
        <v>0.47695521583339295</v>
      </c>
      <c r="S463" s="8">
        <f t="shared" si="74"/>
        <v>0.47695521583339295</v>
      </c>
      <c r="T463" s="2">
        <f>IFERROR(INDEX('Normalized Scores'!AL$5:AL$1048576,MATCH($D463,'Normalized Scores'!$A$5:$A$1048576,)),"")</f>
        <v>1.7255547286369931E-2</v>
      </c>
      <c r="U463" s="8">
        <f t="shared" si="75"/>
        <v>1.7255547286369931E-2</v>
      </c>
      <c r="V463" s="24">
        <f>IFERROR(INDEX('Normalized Scores'!AR$5:AR$1048576,MATCH($D463,'Normalized Scores'!$A$5:$A$1048576,)),"")</f>
        <v>0</v>
      </c>
      <c r="W463" s="8">
        <f t="shared" si="76"/>
        <v>0</v>
      </c>
      <c r="X463" s="5">
        <f>IFERROR(INDEX('Normalized Scores'!AT$5:AT$1048576,MATCH($D463,'Normalized Scores'!$A$5:$A$1048576,)),"")</f>
        <v>0.5107137855782975</v>
      </c>
      <c r="Y463" s="8">
        <f t="shared" si="77"/>
        <v>0.5107137855782975</v>
      </c>
      <c r="Z463" s="17">
        <f>IFERROR(INDEX('Normalized Scores'!AV$5:AV$1048576,MATCH($D463,'Normalized Scores'!$A$5:$A$1048576,)),"")</f>
        <v>0</v>
      </c>
      <c r="AA463" s="10">
        <f t="shared" si="78"/>
        <v>0</v>
      </c>
      <c r="AB463" s="13">
        <f>IFERROR(INDEX('Normalized Scores'!BA$5:BA$1048576,MATCH($D463,'Normalized Scores'!$A$5:$A$1048576,)),"")</f>
        <v>0.71080419513128179</v>
      </c>
      <c r="AC463" s="14">
        <f t="shared" si="79"/>
        <v>0.71080419513128179</v>
      </c>
    </row>
    <row r="464" spans="4:29">
      <c r="D464" s="8" t="str">
        <v>A404</v>
      </c>
      <c r="E464" s="9" t="str">
        <f>IFERROR(INDEX('Normalized Scores'!B$5:B$1048576,MATCH($D464,'Normalized Scores'!$A$5:$A$1048576,)),"")</f>
        <v>The Metropolitan Transportation Plan includes the goal of improving mobility within the region, which is defined as the provision of transportation infrastructure for all vehicles and pedestrians. S. Franklin St currently is operating at an unacceptable LOS and is expected to worsen in the future. The purpose of this project is to improve mobility along S. Franklin St between NC 98 (Wake Forest Bypass) and Rogers Rd  to an acceptable LOS in the peak period and direction while also providing facilities for pedestrians and bicyclists.</v>
      </c>
      <c r="F464" s="12" t="str">
        <f>IFERROR(INDEX('Normalized Scores'!C$5:C$1048576,MATCH($D464,'Normalized Scores'!$A$5:$A$1048576,)),"")</f>
        <v>Widening</v>
      </c>
      <c r="G464" s="79" t="str">
        <f>IFERROR(INDEX('Normalized Scores'!D$5:D$1048576,MATCH($D464,'Normalized Scores'!$A$5:$A$1048576,)),"")</f>
        <v>Wake</v>
      </c>
      <c r="H464" s="79">
        <f>IFERROR(INDEX('Normalized Scores'!F$5:F$1048576,MATCH($D464,'Normalized Scores'!$A$5:$A$1048576,)),"")</f>
        <v>462</v>
      </c>
      <c r="I464" s="79">
        <f>IFERROR(INDEX('Normalized Scores'!G$5:G$1048576,MATCH($D464,'Normalized Scores'!$A$5:$A$1048576,)),"")</f>
        <v>0</v>
      </c>
      <c r="J464" s="19">
        <f>IFERROR(INDEX('Normalized Scores'!H$5:H$1048576,MATCH($D464,'Normalized Scores'!$A$5:$A$1048576,)),"")</f>
        <v>0.26486522609798158</v>
      </c>
      <c r="K464" s="20">
        <f t="shared" si="70"/>
        <v>0.26486522609798158</v>
      </c>
      <c r="L464" s="23">
        <f>IFERROR(INDEX('Normalized Scores'!J$5:J$1048576,MATCH($D464,'Normalized Scores'!$A$5:$A$1048576,)),"")</f>
        <v>0.36093716650277302</v>
      </c>
      <c r="M464" s="20">
        <f t="shared" si="71"/>
        <v>0.36093716650277302</v>
      </c>
      <c r="N464" s="22">
        <f>IFERROR(INDEX('Normalized Scores'!L$5:L$1048576,MATCH($D464,'Normalized Scores'!$A$5:$A$1048576,)),"")</f>
        <v>0</v>
      </c>
      <c r="O464" s="20">
        <f t="shared" si="72"/>
        <v>0</v>
      </c>
      <c r="P464" s="25">
        <f>IFERROR(INDEX('Normalized Scores'!R$5:R$1048576,MATCH($D464,'Normalized Scores'!$A$5:$A$1048576,)),"")</f>
        <v>0.26505820103228434</v>
      </c>
      <c r="Q464" s="20">
        <f t="shared" si="73"/>
        <v>0.26505820103228434</v>
      </c>
      <c r="R464" s="3">
        <f>IFERROR(INDEX('Normalized Scores'!Z$5:Z$1048576,MATCH($D464,'Normalized Scores'!$A$5:$A$1048576,)),"")</f>
        <v>0.25288622395279597</v>
      </c>
      <c r="S464" s="8">
        <f t="shared" si="74"/>
        <v>0.25288622395279597</v>
      </c>
      <c r="T464" s="2">
        <f>IFERROR(INDEX('Normalized Scores'!AL$5:AL$1048576,MATCH($D464,'Normalized Scores'!$A$5:$A$1048576,)),"")</f>
        <v>8.9943037820345531E-2</v>
      </c>
      <c r="U464" s="8">
        <f t="shared" si="75"/>
        <v>8.9943037820345531E-2</v>
      </c>
      <c r="V464" s="24">
        <f>IFERROR(INDEX('Normalized Scores'!AR$5:AR$1048576,MATCH($D464,'Normalized Scores'!$A$5:$A$1048576,)),"")</f>
        <v>0</v>
      </c>
      <c r="W464" s="8">
        <f t="shared" si="76"/>
        <v>0</v>
      </c>
      <c r="X464" s="5">
        <f>IFERROR(INDEX('Normalized Scores'!AT$5:AT$1048576,MATCH($D464,'Normalized Scores'!$A$5:$A$1048576,)),"")</f>
        <v>0.4950364156138487</v>
      </c>
      <c r="Y464" s="8">
        <f t="shared" si="77"/>
        <v>0.4950364156138487</v>
      </c>
      <c r="Z464" s="17">
        <f>IFERROR(INDEX('Normalized Scores'!AV$5:AV$1048576,MATCH($D464,'Normalized Scores'!$A$5:$A$1048576,)),"")</f>
        <v>0</v>
      </c>
      <c r="AA464" s="10">
        <f t="shared" si="78"/>
        <v>0</v>
      </c>
      <c r="AB464" s="13">
        <f>IFERROR(INDEX('Normalized Scores'!BA$5:BA$1048576,MATCH($D464,'Normalized Scores'!$A$5:$A$1048576,)),"")</f>
        <v>0.4192089579355468</v>
      </c>
      <c r="AC464" s="14">
        <f t="shared" si="79"/>
        <v>0.4192089579355468</v>
      </c>
    </row>
    <row r="465" spans="4:29">
      <c r="D465" s="8" t="str">
        <v>A187b1</v>
      </c>
      <c r="E465" s="9" t="str">
        <f>IFERROR(INDEX('Normalized Scores'!B$5:B$1048576,MATCH($D465,'Normalized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65" s="12" t="str">
        <f>IFERROR(INDEX('Normalized Scores'!C$5:C$1048576,MATCH($D465,'Normalized Scores'!$A$5:$A$1048576,)),"")</f>
        <v>New Location</v>
      </c>
      <c r="G465" s="79" t="str">
        <f>IFERROR(INDEX('Normalized Scores'!D$5:D$1048576,MATCH($D465,'Normalized Scores'!$A$5:$A$1048576,)),"")</f>
        <v>Wake</v>
      </c>
      <c r="H465" s="79">
        <f>IFERROR(INDEX('Normalized Scores'!F$5:F$1048576,MATCH($D465,'Normalized Scores'!$A$5:$A$1048576,)),"")</f>
        <v>463</v>
      </c>
      <c r="I465" s="79">
        <f>IFERROR(INDEX('Normalized Scores'!G$5:G$1048576,MATCH($D465,'Normalized Scores'!$A$5:$A$1048576,)),"")</f>
        <v>0</v>
      </c>
      <c r="J465" s="19">
        <f>IFERROR(INDEX('Normalized Scores'!H$5:H$1048576,MATCH($D465,'Normalized Scores'!$A$5:$A$1048576,)),"")</f>
        <v>0.26395222369684757</v>
      </c>
      <c r="K465" s="20">
        <f t="shared" si="70"/>
        <v>0.26395222369684757</v>
      </c>
      <c r="L465" s="23">
        <f>IFERROR(INDEX('Normalized Scores'!J$5:J$1048576,MATCH($D465,'Normalized Scores'!$A$5:$A$1048576,)),"")</f>
        <v>0.124768923270829</v>
      </c>
      <c r="M465" s="20">
        <f t="shared" si="71"/>
        <v>0.124768923270829</v>
      </c>
      <c r="N465" s="22">
        <f>IFERROR(INDEX('Normalized Scores'!L$5:L$1048576,MATCH($D465,'Normalized Scores'!$A$5:$A$1048576,)),"")</f>
        <v>0</v>
      </c>
      <c r="O465" s="20">
        <f t="shared" si="72"/>
        <v>0</v>
      </c>
      <c r="P465" s="25">
        <f>IFERROR(INDEX('Normalized Scores'!R$5:R$1048576,MATCH($D465,'Normalized Scores'!$A$5:$A$1048576,)),"")</f>
        <v>0.26465834678204669</v>
      </c>
      <c r="Q465" s="20">
        <f t="shared" si="73"/>
        <v>0.26465834678204669</v>
      </c>
      <c r="R465" s="3">
        <f>IFERROR(INDEX('Normalized Scores'!Z$5:Z$1048576,MATCH($D465,'Normalized Scores'!$A$5:$A$1048576,)),"")</f>
        <v>0.49512139582097048</v>
      </c>
      <c r="S465" s="8">
        <f t="shared" si="74"/>
        <v>0.49512139582097048</v>
      </c>
      <c r="T465" s="2">
        <f>IFERROR(INDEX('Normalized Scores'!AL$5:AL$1048576,MATCH($D465,'Normalized Scores'!$A$5:$A$1048576,)),"")</f>
        <v>8.3240063827225708E-2</v>
      </c>
      <c r="U465" s="8">
        <f t="shared" si="75"/>
        <v>8.3240063827225708E-2</v>
      </c>
      <c r="V465" s="24">
        <f>IFERROR(INDEX('Normalized Scores'!AR$5:AR$1048576,MATCH($D465,'Normalized Scores'!$A$5:$A$1048576,)),"")</f>
        <v>0.20450758315415529</v>
      </c>
      <c r="W465" s="8">
        <f t="shared" si="76"/>
        <v>0.20450758315415529</v>
      </c>
      <c r="X465" s="5">
        <f>IFERROR(INDEX('Normalized Scores'!AT$5:AT$1048576,MATCH($D465,'Normalized Scores'!$A$5:$A$1048576,)),"")</f>
        <v>0.47929468418212234</v>
      </c>
      <c r="Y465" s="8">
        <f t="shared" si="77"/>
        <v>0.47929468418212234</v>
      </c>
      <c r="Z465" s="17">
        <f>IFERROR(INDEX('Normalized Scores'!AV$5:AV$1048576,MATCH($D465,'Normalized Scores'!$A$5:$A$1048576,)),"")</f>
        <v>0</v>
      </c>
      <c r="AA465" s="10">
        <f t="shared" si="78"/>
        <v>0</v>
      </c>
      <c r="AB465" s="13">
        <f>IFERROR(INDEX('Normalized Scores'!BA$5:BA$1048576,MATCH($D465,'Normalized Scores'!$A$5:$A$1048576,)),"")</f>
        <v>0.57913979321255382</v>
      </c>
      <c r="AC465" s="14">
        <f t="shared" si="79"/>
        <v>0.57913979321255382</v>
      </c>
    </row>
    <row r="466" spans="4:29">
      <c r="D466" s="8" t="str">
        <v>A678</v>
      </c>
      <c r="E466" s="9" t="str">
        <f>IFERROR(INDEX('Normalized Scores'!B$5:B$1048576,MATCH($D466,'Normalized Scores'!$A$5:$A$1048576,)),"")</f>
        <v>US 401/Ten Ten is proposed to be a 6 lane Interchange between Ten Ten Rd and Ten Ten Rd. An AADT of 60000 is expected in the planning horizon year (2055) which would cause US 401/Ten Ten to operate inefficiently in 2055. The purpose of this project is to reduce congestion so US 401/Ten Ten will operate more efficiently in 2055</v>
      </c>
      <c r="F466" s="12" t="str">
        <f>IFERROR(INDEX('Normalized Scores'!C$5:C$1048576,MATCH($D466,'Normalized Scores'!$A$5:$A$1048576,)),"")</f>
        <v>Interchange</v>
      </c>
      <c r="G466" s="79" t="str">
        <f>IFERROR(INDEX('Normalized Scores'!D$5:D$1048576,MATCH($D466,'Normalized Scores'!$A$5:$A$1048576,)),"")</f>
        <v>Wake</v>
      </c>
      <c r="H466" s="79">
        <f>IFERROR(INDEX('Normalized Scores'!F$5:F$1048576,MATCH($D466,'Normalized Scores'!$A$5:$A$1048576,)),"")</f>
        <v>464</v>
      </c>
      <c r="I466" s="79">
        <f>IFERROR(INDEX('Normalized Scores'!G$5:G$1048576,MATCH($D466,'Normalized Scores'!$A$5:$A$1048576,)),"")</f>
        <v>0</v>
      </c>
      <c r="J466" s="19">
        <f>IFERROR(INDEX('Normalized Scores'!H$5:H$1048576,MATCH($D466,'Normalized Scores'!$A$5:$A$1048576,)),"")</f>
        <v>0.26386127720518648</v>
      </c>
      <c r="K466" s="20">
        <f t="shared" si="70"/>
        <v>0.26386127720518648</v>
      </c>
      <c r="L466" s="23">
        <f>IFERROR(INDEX('Normalized Scores'!J$5:J$1048576,MATCH($D466,'Normalized Scores'!$A$5:$A$1048576,)),"")</f>
        <v>0.192597845525801</v>
      </c>
      <c r="M466" s="20">
        <f t="shared" si="71"/>
        <v>0.192597845525801</v>
      </c>
      <c r="N466" s="22">
        <f>IFERROR(INDEX('Normalized Scores'!L$5:L$1048576,MATCH($D466,'Normalized Scores'!$A$5:$A$1048576,)),"")</f>
        <v>0.2913009200470193</v>
      </c>
      <c r="O466" s="20">
        <f t="shared" si="72"/>
        <v>0.2913009200470193</v>
      </c>
      <c r="P466" s="25">
        <f>IFERROR(INDEX('Normalized Scores'!R$5:R$1048576,MATCH($D466,'Normalized Scores'!$A$5:$A$1048576,)),"")</f>
        <v>0.26337464152033652</v>
      </c>
      <c r="Q466" s="20">
        <f t="shared" si="73"/>
        <v>0.26337464152033652</v>
      </c>
      <c r="R466" s="3">
        <f>IFERROR(INDEX('Normalized Scores'!Z$5:Z$1048576,MATCH($D466,'Normalized Scores'!$A$5:$A$1048576,)),"")</f>
        <v>0.46471614264219996</v>
      </c>
      <c r="S466" s="8">
        <f t="shared" si="74"/>
        <v>0.46471614264219996</v>
      </c>
      <c r="T466" s="2">
        <f>IFERROR(INDEX('Normalized Scores'!AL$5:AL$1048576,MATCH($D466,'Normalized Scores'!$A$5:$A$1048576,)),"")</f>
        <v>0.21073387642376432</v>
      </c>
      <c r="U466" s="8">
        <f t="shared" si="75"/>
        <v>0.21073387642376432</v>
      </c>
      <c r="V466" s="24">
        <f>IFERROR(INDEX('Normalized Scores'!AR$5:AR$1048576,MATCH($D466,'Normalized Scores'!$A$5:$A$1048576,)),"")</f>
        <v>0.28249381764451925</v>
      </c>
      <c r="W466" s="8">
        <f t="shared" si="76"/>
        <v>0.28249381764451925</v>
      </c>
      <c r="X466" s="5">
        <f>IFERROR(INDEX('Normalized Scores'!AT$5:AT$1048576,MATCH($D466,'Normalized Scores'!$A$5:$A$1048576,)),"")</f>
        <v>0.5292377596502198</v>
      </c>
      <c r="Y466" s="8">
        <f t="shared" si="77"/>
        <v>0.5292377596502198</v>
      </c>
      <c r="Z466" s="17">
        <f>IFERROR(INDEX('Normalized Scores'!AV$5:AV$1048576,MATCH($D466,'Normalized Scores'!$A$5:$A$1048576,)),"")</f>
        <v>0</v>
      </c>
      <c r="AA466" s="10">
        <f t="shared" si="78"/>
        <v>0</v>
      </c>
      <c r="AB466" s="13">
        <f>IFERROR(INDEX('Normalized Scores'!BA$5:BA$1048576,MATCH($D466,'Normalized Scores'!$A$5:$A$1048576,)),"")</f>
        <v>0.26926278671530374</v>
      </c>
      <c r="AC466" s="14">
        <f t="shared" si="79"/>
        <v>0.26926278671530374</v>
      </c>
    </row>
    <row r="467" spans="4:29">
      <c r="D467" s="8" t="str">
        <v>F112b</v>
      </c>
      <c r="E467" s="9" t="str">
        <f>IFERROR(INDEX('Normalized Scores'!B$5:B$1048576,MATCH($D467,'Normalized Scores'!$A$5:$A$1048576,)),"")</f>
        <v>The Metropolitan Transportation Plan includes the goal of improving mobility within the region, which is defined as the provision of transportation infrastructure for all vehicles and pedestrians. I-40 Corridor Improvements currently is operating at an unacceptable LOS and is expected to worsen in the future. The purpose of this project is to improve mobility along I-40 Corridor Improvements between Harrison Avenue and Wade Avenue to an acceptable LOS in the peak period and direction while also providing facilities for pedestrians and bicyclists.</v>
      </c>
      <c r="F467" s="12" t="str">
        <f>IFERROR(INDEX('Normalized Scores'!C$5:C$1048576,MATCH($D467,'Normalized Scores'!$A$5:$A$1048576,)),"")</f>
        <v>Widening</v>
      </c>
      <c r="G467" s="79" t="str">
        <f>IFERROR(INDEX('Normalized Scores'!D$5:D$1048576,MATCH($D467,'Normalized Scores'!$A$5:$A$1048576,)),"")</f>
        <v>Wake</v>
      </c>
      <c r="H467" s="79">
        <f>IFERROR(INDEX('Normalized Scores'!F$5:F$1048576,MATCH($D467,'Normalized Scores'!$A$5:$A$1048576,)),"")</f>
        <v>465</v>
      </c>
      <c r="I467" s="79">
        <f>IFERROR(INDEX('Normalized Scores'!G$5:G$1048576,MATCH($D467,'Normalized Scores'!$A$5:$A$1048576,)),"")</f>
        <v>171.822741547183</v>
      </c>
      <c r="J467" s="19">
        <f>IFERROR(INDEX('Normalized Scores'!H$5:H$1048576,MATCH($D467,'Normalized Scores'!$A$5:$A$1048576,)),"")</f>
        <v>0.26355977872145575</v>
      </c>
      <c r="K467" s="20">
        <f t="shared" si="70"/>
        <v>0.26355977872145575</v>
      </c>
      <c r="L467" s="23">
        <f>IFERROR(INDEX('Normalized Scores'!J$5:J$1048576,MATCH($D467,'Normalized Scores'!$A$5:$A$1048576,)),"")</f>
        <v>0.23607822750109497</v>
      </c>
      <c r="M467" s="20">
        <f t="shared" si="71"/>
        <v>0.23607822750109497</v>
      </c>
      <c r="N467" s="22">
        <f>IFERROR(INDEX('Normalized Scores'!L$5:L$1048576,MATCH($D467,'Normalized Scores'!$A$5:$A$1048576,)),"")</f>
        <v>0</v>
      </c>
      <c r="O467" s="20">
        <f t="shared" si="72"/>
        <v>0</v>
      </c>
      <c r="P467" s="25">
        <f>IFERROR(INDEX('Normalized Scores'!R$5:R$1048576,MATCH($D467,'Normalized Scores'!$A$5:$A$1048576,)),"")</f>
        <v>0.26241102634549784</v>
      </c>
      <c r="Q467" s="20">
        <f t="shared" si="73"/>
        <v>0.26241102634549784</v>
      </c>
      <c r="R467" s="3">
        <f>IFERROR(INDEX('Normalized Scores'!Z$5:Z$1048576,MATCH($D467,'Normalized Scores'!$A$5:$A$1048576,)),"")</f>
        <v>0.40677713319614289</v>
      </c>
      <c r="S467" s="8">
        <f t="shared" si="74"/>
        <v>0.40677713319614289</v>
      </c>
      <c r="T467" s="2">
        <f>IFERROR(INDEX('Normalized Scores'!AL$5:AL$1048576,MATCH($D467,'Normalized Scores'!$A$5:$A$1048576,)),"")</f>
        <v>0.29339713417169122</v>
      </c>
      <c r="U467" s="8">
        <f t="shared" si="75"/>
        <v>0.29339713417169122</v>
      </c>
      <c r="V467" s="24">
        <f>IFERROR(INDEX('Normalized Scores'!AR$5:AR$1048576,MATCH($D467,'Normalized Scores'!$A$5:$A$1048576,)),"")</f>
        <v>0.20450758315415529</v>
      </c>
      <c r="W467" s="8">
        <f t="shared" si="76"/>
        <v>0.20450758315415529</v>
      </c>
      <c r="X467" s="5">
        <f>IFERROR(INDEX('Normalized Scores'!AT$5:AT$1048576,MATCH($D467,'Normalized Scores'!$A$5:$A$1048576,)),"")</f>
        <v>0.34948882246837654</v>
      </c>
      <c r="Y467" s="8">
        <f t="shared" si="77"/>
        <v>0.34948882246837654</v>
      </c>
      <c r="Z467" s="17">
        <f>IFERROR(INDEX('Normalized Scores'!AV$5:AV$1048576,MATCH($D467,'Normalized Scores'!$A$5:$A$1048576,)),"")</f>
        <v>0</v>
      </c>
      <c r="AA467" s="10">
        <f t="shared" si="78"/>
        <v>0</v>
      </c>
      <c r="AB467" s="13">
        <f>IFERROR(INDEX('Normalized Scores'!BA$5:BA$1048576,MATCH($D467,'Normalized Scores'!$A$5:$A$1048576,)),"")</f>
        <v>0.32386434710716977</v>
      </c>
      <c r="AC467" s="14">
        <f t="shared" si="79"/>
        <v>0.32386434710716977</v>
      </c>
    </row>
    <row r="468" spans="4:29">
      <c r="D468" s="8" t="str">
        <v>F11-1e2</v>
      </c>
      <c r="E468" s="9" t="str">
        <f>IFERROR(INDEX('Normalized Scores'!B$5:B$1048576,MATCH($D468,'Normalized Scores'!$A$5:$A$1048576,)),"")</f>
        <v>US 1 North - Upgrade to Freeway is proposed to be a 6 lane Freeway between Harris Road and US 1A (Youngsville). An AADT of 58000 is expected in the planning horizon year (2055) which would cause US 1 North - Upgrade to Freeway to operate inefficiently in 2055. The purpose of this project is to reduce congestion so US 1 North - Upgrade to Freeway will operate more efficiently in 2055</v>
      </c>
      <c r="F468" s="12" t="str">
        <f>IFERROR(INDEX('Normalized Scores'!C$5:C$1048576,MATCH($D468,'Normalized Scores'!$A$5:$A$1048576,)),"")</f>
        <v>Widening</v>
      </c>
      <c r="G468" s="79" t="str">
        <f>IFERROR(INDEX('Normalized Scores'!D$5:D$1048576,MATCH($D468,'Normalized Scores'!$A$5:$A$1048576,)),"")</f>
        <v>Franklin</v>
      </c>
      <c r="H468" s="79">
        <f>IFERROR(INDEX('Normalized Scores'!F$5:F$1048576,MATCH($D468,'Normalized Scores'!$A$5:$A$1048576,)),"")</f>
        <v>466</v>
      </c>
      <c r="I468" s="79">
        <f>IFERROR(INDEX('Normalized Scores'!G$5:G$1048576,MATCH($D468,'Normalized Scores'!$A$5:$A$1048576,)),"")</f>
        <v>6683.4784532619797</v>
      </c>
      <c r="J468" s="19">
        <f>IFERROR(INDEX('Normalized Scores'!H$5:H$1048576,MATCH($D468,'Normalized Scores'!$A$5:$A$1048576,)),"")</f>
        <v>0.2631448927569307</v>
      </c>
      <c r="K468" s="20">
        <f t="shared" si="70"/>
        <v>0.2631448927569307</v>
      </c>
      <c r="L468" s="23">
        <f>IFERROR(INDEX('Normalized Scores'!J$5:J$1048576,MATCH($D468,'Normalized Scores'!$A$5:$A$1048576,)),"")</f>
        <v>0.33219416435819704</v>
      </c>
      <c r="M468" s="20">
        <f t="shared" si="71"/>
        <v>0.33219416435819704</v>
      </c>
      <c r="N468" s="22">
        <f>IFERROR(INDEX('Normalized Scores'!L$5:L$1048576,MATCH($D468,'Normalized Scores'!$A$5:$A$1048576,)),"")</f>
        <v>0</v>
      </c>
      <c r="O468" s="20">
        <f t="shared" si="72"/>
        <v>0</v>
      </c>
      <c r="P468" s="25">
        <f>IFERROR(INDEX('Normalized Scores'!R$5:R$1048576,MATCH($D468,'Normalized Scores'!$A$5:$A$1048576,)),"")</f>
        <v>0.26259837774827166</v>
      </c>
      <c r="Q468" s="20">
        <f t="shared" si="73"/>
        <v>0.26259837774827166</v>
      </c>
      <c r="R468" s="3">
        <f>IFERROR(INDEX('Normalized Scores'!Z$5:Z$1048576,MATCH($D468,'Normalized Scores'!$A$5:$A$1048576,)),"")</f>
        <v>0.50827544290592042</v>
      </c>
      <c r="S468" s="8">
        <f t="shared" si="74"/>
        <v>0.50827544290592042</v>
      </c>
      <c r="T468" s="2">
        <f>IFERROR(INDEX('Normalized Scores'!AL$5:AL$1048576,MATCH($D468,'Normalized Scores'!$A$5:$A$1048576,)),"")</f>
        <v>0.21781150157073928</v>
      </c>
      <c r="U468" s="8">
        <f t="shared" si="75"/>
        <v>0.21781150157073928</v>
      </c>
      <c r="V468" s="24">
        <f>IFERROR(INDEX('Normalized Scores'!AR$5:AR$1048576,MATCH($D468,'Normalized Scores'!$A$5:$A$1048576,)),"")</f>
        <v>0.37078423651009862</v>
      </c>
      <c r="W468" s="8">
        <f t="shared" si="76"/>
        <v>0.37078423651009862</v>
      </c>
      <c r="X468" s="5">
        <f>IFERROR(INDEX('Normalized Scores'!AT$5:AT$1048576,MATCH($D468,'Normalized Scores'!$A$5:$A$1048576,)),"")</f>
        <v>6.2226731143433306E-3</v>
      </c>
      <c r="Y468" s="8">
        <f t="shared" si="77"/>
        <v>6.2226731143433306E-3</v>
      </c>
      <c r="Z468" s="17">
        <f>IFERROR(INDEX('Normalized Scores'!AV$5:AV$1048576,MATCH($D468,'Normalized Scores'!$A$5:$A$1048576,)),"")</f>
        <v>0</v>
      </c>
      <c r="AA468" s="10">
        <f t="shared" si="78"/>
        <v>0</v>
      </c>
      <c r="AB468" s="13">
        <f>IFERROR(INDEX('Normalized Scores'!BA$5:BA$1048576,MATCH($D468,'Normalized Scores'!$A$5:$A$1048576,)),"")</f>
        <v>0.31497374844202153</v>
      </c>
      <c r="AC468" s="14">
        <f t="shared" si="79"/>
        <v>0.31497374844202153</v>
      </c>
    </row>
    <row r="469" spans="4:29">
      <c r="D469" s="8" t="str">
        <v>A551</v>
      </c>
      <c r="E469" s="9" t="str">
        <f>IFERROR(INDEX('Normalized Scores'!B$5:B$1048576,MATCH($D469,'Normalized Scores'!$A$5:$A$1048576,)),"")</f>
        <v>Salem St Widening is proposed to be a 2 lane Major Thoroughfare between US 64 and Apex Peakway. An AADT of 25000 is expected in the planning horizon year (2055) which would cause Salem St Widening to operate inefficiently in 2055. The purpose of this project is to reduce congestion so Salem St Widening will operate more efficiently in 2055</v>
      </c>
      <c r="F469" s="12" t="str">
        <f>IFERROR(INDEX('Normalized Scores'!C$5:C$1048576,MATCH($D469,'Normalized Scores'!$A$5:$A$1048576,)),"")</f>
        <v>Center Turn Lane</v>
      </c>
      <c r="G469" s="79" t="str">
        <f>IFERROR(INDEX('Normalized Scores'!D$5:D$1048576,MATCH($D469,'Normalized Scores'!$A$5:$A$1048576,)),"")</f>
        <v>Wake</v>
      </c>
      <c r="H469" s="79">
        <f>IFERROR(INDEX('Normalized Scores'!F$5:F$1048576,MATCH($D469,'Normalized Scores'!$A$5:$A$1048576,)),"")</f>
        <v>467</v>
      </c>
      <c r="I469" s="79">
        <f>IFERROR(INDEX('Normalized Scores'!G$5:G$1048576,MATCH($D469,'Normalized Scores'!$A$5:$A$1048576,)),"")</f>
        <v>0</v>
      </c>
      <c r="J469" s="19">
        <f>IFERROR(INDEX('Normalized Scores'!H$5:H$1048576,MATCH($D469,'Normalized Scores'!$A$5:$A$1048576,)),"")</f>
        <v>0.26264608415020957</v>
      </c>
      <c r="K469" s="20">
        <f t="shared" si="70"/>
        <v>0.26264608415020957</v>
      </c>
      <c r="L469" s="23">
        <f>IFERROR(INDEX('Normalized Scores'!J$5:J$1048576,MATCH($D469,'Normalized Scores'!$A$5:$A$1048576,)),"")</f>
        <v>0.21342036578852</v>
      </c>
      <c r="M469" s="20">
        <f t="shared" si="71"/>
        <v>0.21342036578852</v>
      </c>
      <c r="N469" s="22">
        <f>IFERROR(INDEX('Normalized Scores'!L$5:L$1048576,MATCH($D469,'Normalized Scores'!$A$5:$A$1048576,)),"")</f>
        <v>0</v>
      </c>
      <c r="O469" s="20">
        <f t="shared" si="72"/>
        <v>0</v>
      </c>
      <c r="P469" s="25">
        <f>IFERROR(INDEX('Normalized Scores'!R$5:R$1048576,MATCH($D469,'Normalized Scores'!$A$5:$A$1048576,)),"")</f>
        <v>0.26507878297502069</v>
      </c>
      <c r="Q469" s="20">
        <f t="shared" si="73"/>
        <v>0.26507878297502069</v>
      </c>
      <c r="R469" s="3">
        <f>IFERROR(INDEX('Normalized Scores'!Z$5:Z$1048576,MATCH($D469,'Normalized Scores'!$A$5:$A$1048576,)),"")</f>
        <v>0.48904669936980638</v>
      </c>
      <c r="S469" s="8">
        <f t="shared" si="74"/>
        <v>0.48904669936980638</v>
      </c>
      <c r="T469" s="2">
        <f>IFERROR(INDEX('Normalized Scores'!AL$5:AL$1048576,MATCH($D469,'Normalized Scores'!$A$5:$A$1048576,)),"")</f>
        <v>9.0314355652811845E-2</v>
      </c>
      <c r="U469" s="8">
        <f t="shared" si="75"/>
        <v>9.0314355652811845E-2</v>
      </c>
      <c r="V469" s="24">
        <f>IFERROR(INDEX('Normalized Scores'!AR$5:AR$1048576,MATCH($D469,'Normalized Scores'!$A$5:$A$1048576,)),"")</f>
        <v>0</v>
      </c>
      <c r="W469" s="8">
        <f t="shared" si="76"/>
        <v>0</v>
      </c>
      <c r="X469" s="5">
        <f>IFERROR(INDEX('Normalized Scores'!AT$5:AT$1048576,MATCH($D469,'Normalized Scores'!$A$5:$A$1048576,)),"")</f>
        <v>0.46488507638540244</v>
      </c>
      <c r="Y469" s="8">
        <f t="shared" si="77"/>
        <v>0.46488507638540244</v>
      </c>
      <c r="Z469" s="17">
        <f>IFERROR(INDEX('Normalized Scores'!AV$5:AV$1048576,MATCH($D469,'Normalized Scores'!$A$5:$A$1048576,)),"")</f>
        <v>0</v>
      </c>
      <c r="AA469" s="10">
        <f t="shared" si="78"/>
        <v>0</v>
      </c>
      <c r="AB469" s="13">
        <f>IFERROR(INDEX('Normalized Scores'!BA$5:BA$1048576,MATCH($D469,'Normalized Scores'!$A$5:$A$1048576,)),"")</f>
        <v>0.45330825429718574</v>
      </c>
      <c r="AC469" s="14">
        <f t="shared" si="79"/>
        <v>0.45330825429718574</v>
      </c>
    </row>
    <row r="470" spans="4:29">
      <c r="D470" s="8" t="str">
        <v>A142a2</v>
      </c>
      <c r="E470" s="9" t="str">
        <f>IFERROR(INDEX('Normalized Scores'!B$5:B$1048576,MATCH($D470,'Normalized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70" s="12" t="str">
        <f>IFERROR(INDEX('Normalized Scores'!C$5:C$1048576,MATCH($D470,'Normalized Scores'!$A$5:$A$1048576,)),"")</f>
        <v>New Location</v>
      </c>
      <c r="G470" s="79" t="str">
        <f>IFERROR(INDEX('Normalized Scores'!D$5:D$1048576,MATCH($D470,'Normalized Scores'!$A$5:$A$1048576,)),"")</f>
        <v>Wake</v>
      </c>
      <c r="H470" s="79">
        <f>IFERROR(INDEX('Normalized Scores'!F$5:F$1048576,MATCH($D470,'Normalized Scores'!$A$5:$A$1048576,)),"")</f>
        <v>468</v>
      </c>
      <c r="I470" s="79">
        <f>IFERROR(INDEX('Normalized Scores'!G$5:G$1048576,MATCH($D470,'Normalized Scores'!$A$5:$A$1048576,)),"")</f>
        <v>0</v>
      </c>
      <c r="J470" s="19">
        <f>IFERROR(INDEX('Normalized Scores'!H$5:H$1048576,MATCH($D470,'Normalized Scores'!$A$5:$A$1048576,)),"")</f>
        <v>0.2623489418933585</v>
      </c>
      <c r="K470" s="20">
        <f t="shared" si="70"/>
        <v>0.2623489418933585</v>
      </c>
      <c r="L470" s="23">
        <f>IFERROR(INDEX('Normalized Scores'!J$5:J$1048576,MATCH($D470,'Normalized Scores'!$A$5:$A$1048576,)),"")</f>
        <v>0.124896789239912</v>
      </c>
      <c r="M470" s="20">
        <f t="shared" si="71"/>
        <v>0.124896789239912</v>
      </c>
      <c r="N470" s="22">
        <f>IFERROR(INDEX('Normalized Scores'!L$5:L$1048576,MATCH($D470,'Normalized Scores'!$A$5:$A$1048576,)),"")</f>
        <v>0</v>
      </c>
      <c r="O470" s="20">
        <f t="shared" si="72"/>
        <v>0</v>
      </c>
      <c r="P470" s="25">
        <f>IFERROR(INDEX('Normalized Scores'!R$5:R$1048576,MATCH($D470,'Normalized Scores'!$A$5:$A$1048576,)),"")</f>
        <v>0.2650762983762428</v>
      </c>
      <c r="Q470" s="20">
        <f t="shared" si="73"/>
        <v>0.2650762983762428</v>
      </c>
      <c r="R470" s="3">
        <f>IFERROR(INDEX('Normalized Scores'!Z$5:Z$1048576,MATCH($D470,'Normalized Scores'!$A$5:$A$1048576,)),"")</f>
        <v>0.25015809086103336</v>
      </c>
      <c r="S470" s="8">
        <f t="shared" si="74"/>
        <v>0.25015809086103336</v>
      </c>
      <c r="T470" s="2">
        <f>IFERROR(INDEX('Normalized Scores'!AL$5:AL$1048576,MATCH($D470,'Normalized Scores'!$A$5:$A$1048576,)),"")</f>
        <v>0.44739448547567479</v>
      </c>
      <c r="U470" s="8">
        <f t="shared" si="75"/>
        <v>0.44739448547567479</v>
      </c>
      <c r="V470" s="24">
        <f>IFERROR(INDEX('Normalized Scores'!AR$5:AR$1048576,MATCH($D470,'Normalized Scores'!$A$5:$A$1048576,)),"")</f>
        <v>0.20450758315415529</v>
      </c>
      <c r="W470" s="8">
        <f t="shared" si="76"/>
        <v>0.20450758315415529</v>
      </c>
      <c r="X470" s="5">
        <f>IFERROR(INDEX('Normalized Scores'!AT$5:AT$1048576,MATCH($D470,'Normalized Scores'!$A$5:$A$1048576,)),"")</f>
        <v>0.51958324996999861</v>
      </c>
      <c r="Y470" s="8">
        <f t="shared" si="77"/>
        <v>0.51958324996999861</v>
      </c>
      <c r="Z470" s="17">
        <f>IFERROR(INDEX('Normalized Scores'!AV$5:AV$1048576,MATCH($D470,'Normalized Scores'!$A$5:$A$1048576,)),"")</f>
        <v>0</v>
      </c>
      <c r="AA470" s="10">
        <f t="shared" si="78"/>
        <v>0</v>
      </c>
      <c r="AB470" s="13">
        <f>IFERROR(INDEX('Normalized Scores'!BA$5:BA$1048576,MATCH($D470,'Normalized Scores'!$A$5:$A$1048576,)),"")</f>
        <v>0.35330910030240592</v>
      </c>
      <c r="AC470" s="14">
        <f t="shared" si="79"/>
        <v>0.35330910030240592</v>
      </c>
    </row>
    <row r="471" spans="4:29">
      <c r="D471" s="8" t="str">
        <v>A220b</v>
      </c>
      <c r="E471" s="9" t="str">
        <f>IFERROR(INDEX('Normalized Scores'!B$5:B$1048576,MATCH($D471,'Normalized Scores'!$A$5:$A$1048576,)),"")</f>
        <v>Morrisville Carpenter Rd is proposed to be a 4 lane Major Thoroughfare between Davis Dr and Louis Stephens Dr. An AADT of 15000 is expected in the planning horizon year (2055) which would cause Morrisville Carpenter Rd to operate inefficiently in 2055. The purpose of this project is to reduce congestion so Morrisville Carpenter Rd will operate more efficiently in 2055</v>
      </c>
      <c r="F471" s="12" t="str">
        <f>IFERROR(INDEX('Normalized Scores'!C$5:C$1048576,MATCH($D471,'Normalized Scores'!$A$5:$A$1048576,)),"")</f>
        <v>Widening</v>
      </c>
      <c r="G471" s="79" t="str">
        <f>IFERROR(INDEX('Normalized Scores'!D$5:D$1048576,MATCH($D471,'Normalized Scores'!$A$5:$A$1048576,)),"")</f>
        <v>Wake</v>
      </c>
      <c r="H471" s="79">
        <f>IFERROR(INDEX('Normalized Scores'!F$5:F$1048576,MATCH($D471,'Normalized Scores'!$A$5:$A$1048576,)),"")</f>
        <v>469</v>
      </c>
      <c r="I471" s="79">
        <f>IFERROR(INDEX('Normalized Scores'!G$5:G$1048576,MATCH($D471,'Normalized Scores'!$A$5:$A$1048576,)),"")</f>
        <v>0</v>
      </c>
      <c r="J471" s="19">
        <f>IFERROR(INDEX('Normalized Scores'!H$5:H$1048576,MATCH($D471,'Normalized Scores'!$A$5:$A$1048576,)),"")</f>
        <v>0.26157552679205409</v>
      </c>
      <c r="K471" s="20">
        <f t="shared" si="70"/>
        <v>0.26157552679205409</v>
      </c>
      <c r="L471" s="23">
        <f>IFERROR(INDEX('Normalized Scores'!J$5:J$1048576,MATCH($D471,'Normalized Scores'!$A$5:$A$1048576,)),"")</f>
        <v>0.13583283137366201</v>
      </c>
      <c r="M471" s="20">
        <f t="shared" si="71"/>
        <v>0.13583283137366201</v>
      </c>
      <c r="N471" s="22">
        <f>IFERROR(INDEX('Normalized Scores'!L$5:L$1048576,MATCH($D471,'Normalized Scores'!$A$5:$A$1048576,)),"")</f>
        <v>0</v>
      </c>
      <c r="O471" s="20">
        <f t="shared" si="72"/>
        <v>0</v>
      </c>
      <c r="P471" s="25">
        <f>IFERROR(INDEX('Normalized Scores'!R$5:R$1048576,MATCH($D471,'Normalized Scores'!$A$5:$A$1048576,)),"")</f>
        <v>0.4162657530547651</v>
      </c>
      <c r="Q471" s="20">
        <f t="shared" si="73"/>
        <v>0.4162657530547651</v>
      </c>
      <c r="R471" s="3">
        <f>IFERROR(INDEX('Normalized Scores'!Z$5:Z$1048576,MATCH($D471,'Normalized Scores'!$A$5:$A$1048576,)),"")</f>
        <v>0.25052929990757483</v>
      </c>
      <c r="S471" s="8">
        <f t="shared" si="74"/>
        <v>0.25052929990757483</v>
      </c>
      <c r="T471" s="2">
        <f>IFERROR(INDEX('Normalized Scores'!AL$5:AL$1048576,MATCH($D471,'Normalized Scores'!$A$5:$A$1048576,)),"")</f>
        <v>4.7389145362328709E-2</v>
      </c>
      <c r="U471" s="8">
        <f t="shared" si="75"/>
        <v>4.7389145362328709E-2</v>
      </c>
      <c r="V471" s="24">
        <f>IFERROR(INDEX('Normalized Scores'!AR$5:AR$1048576,MATCH($D471,'Normalized Scores'!$A$5:$A$1048576,)),"")</f>
        <v>0.2104104280254252</v>
      </c>
      <c r="W471" s="8">
        <f t="shared" si="76"/>
        <v>0.2104104280254252</v>
      </c>
      <c r="X471" s="5">
        <f>IFERROR(INDEX('Normalized Scores'!AT$5:AT$1048576,MATCH($D471,'Normalized Scores'!$A$5:$A$1048576,)),"")</f>
        <v>0.52480434237913953</v>
      </c>
      <c r="Y471" s="8">
        <f t="shared" si="77"/>
        <v>0.52480434237913953</v>
      </c>
      <c r="Z471" s="17">
        <f>IFERROR(INDEX('Normalized Scores'!AV$5:AV$1048576,MATCH($D471,'Normalized Scores'!$A$5:$A$1048576,)),"")</f>
        <v>0</v>
      </c>
      <c r="AA471" s="10">
        <f t="shared" si="78"/>
        <v>0</v>
      </c>
      <c r="AB471" s="13">
        <f>IFERROR(INDEX('Normalized Scores'!BA$5:BA$1048576,MATCH($D471,'Normalized Scores'!$A$5:$A$1048576,)),"")</f>
        <v>0.47960668893044439</v>
      </c>
      <c r="AC471" s="14">
        <f t="shared" si="79"/>
        <v>0.47960668893044439</v>
      </c>
    </row>
    <row r="472" spans="4:29">
      <c r="D472" s="8" t="str">
        <v>A233a</v>
      </c>
      <c r="E472" s="9" t="str">
        <f>IFERROR(INDEX('Normalized Scores'!B$5:B$1048576,MATCH($D472,'Normalized Scores'!$A$5:$A$1048576,)),"")</f>
        <v>NC 54 is proposed to be a 6 lane Boulevard between Reedy Creek Rd and Chapel Hill Rd. An AADT of 51000 is expected in the planning horizon year (2055) which would cause NC 54 to operate inefficiently in 2055. The purpose of this project is to reduce congestion so NC 54 will operate more efficiently in 2055</v>
      </c>
      <c r="F472" s="12" t="str">
        <f>IFERROR(INDEX('Normalized Scores'!C$5:C$1048576,MATCH($D472,'Normalized Scores'!$A$5:$A$1048576,)),"")</f>
        <v>Widening</v>
      </c>
      <c r="G472" s="79" t="str">
        <f>IFERROR(INDEX('Normalized Scores'!D$5:D$1048576,MATCH($D472,'Normalized Scores'!$A$5:$A$1048576,)),"")</f>
        <v>Wake</v>
      </c>
      <c r="H472" s="79">
        <f>IFERROR(INDEX('Normalized Scores'!F$5:F$1048576,MATCH($D472,'Normalized Scores'!$A$5:$A$1048576,)),"")</f>
        <v>470</v>
      </c>
      <c r="I472" s="79">
        <f>IFERROR(INDEX('Normalized Scores'!G$5:G$1048576,MATCH($D472,'Normalized Scores'!$A$5:$A$1048576,)),"")</f>
        <v>5.02188371878652</v>
      </c>
      <c r="J472" s="19">
        <f>IFERROR(INDEX('Normalized Scores'!H$5:H$1048576,MATCH($D472,'Normalized Scores'!$A$5:$A$1048576,)),"")</f>
        <v>0.26152200848483403</v>
      </c>
      <c r="K472" s="20">
        <f t="shared" si="70"/>
        <v>0.26152200848483403</v>
      </c>
      <c r="L472" s="23">
        <f>IFERROR(INDEX('Normalized Scores'!J$5:J$1048576,MATCH($D472,'Normalized Scores'!$A$5:$A$1048576,)),"")</f>
        <v>0.19267012839682501</v>
      </c>
      <c r="M472" s="20">
        <f t="shared" si="71"/>
        <v>0.19267012839682501</v>
      </c>
      <c r="N472" s="22">
        <f>IFERROR(INDEX('Normalized Scores'!L$5:L$1048576,MATCH($D472,'Normalized Scores'!$A$5:$A$1048576,)),"")</f>
        <v>0</v>
      </c>
      <c r="O472" s="20">
        <f t="shared" si="72"/>
        <v>0</v>
      </c>
      <c r="P472" s="25">
        <f>IFERROR(INDEX('Normalized Scores'!R$5:R$1048576,MATCH($D472,'Normalized Scores'!$A$5:$A$1048576,)),"")</f>
        <v>0.26508959944362209</v>
      </c>
      <c r="Q472" s="20">
        <f t="shared" si="73"/>
        <v>0.26508959944362209</v>
      </c>
      <c r="R472" s="3">
        <f>IFERROR(INDEX('Normalized Scores'!Z$5:Z$1048576,MATCH($D472,'Normalized Scores'!$A$5:$A$1048576,)),"")</f>
        <v>0.46373388050137071</v>
      </c>
      <c r="S472" s="8">
        <f t="shared" si="74"/>
        <v>0.46373388050137071</v>
      </c>
      <c r="T472" s="2">
        <f>IFERROR(INDEX('Normalized Scores'!AL$5:AL$1048576,MATCH($D472,'Normalized Scores'!$A$5:$A$1048576,)),"")</f>
        <v>1.1719329296510546E-2</v>
      </c>
      <c r="U472" s="8">
        <f t="shared" si="75"/>
        <v>1.1719329296510546E-2</v>
      </c>
      <c r="V472" s="24">
        <f>IFERROR(INDEX('Normalized Scores'!AR$5:AR$1048576,MATCH($D472,'Normalized Scores'!$A$5:$A$1048576,)),"")</f>
        <v>0.2104104280254252</v>
      </c>
      <c r="W472" s="8">
        <f t="shared" si="76"/>
        <v>0.2104104280254252</v>
      </c>
      <c r="X472" s="5">
        <f>IFERROR(INDEX('Normalized Scores'!AT$5:AT$1048576,MATCH($D472,'Normalized Scores'!$A$5:$A$1048576,)),"")</f>
        <v>0.49227134586617549</v>
      </c>
      <c r="Y472" s="8">
        <f t="shared" si="77"/>
        <v>0.49227134586617549</v>
      </c>
      <c r="Z472" s="17">
        <f>IFERROR(INDEX('Normalized Scores'!AV$5:AV$1048576,MATCH($D472,'Normalized Scores'!$A$5:$A$1048576,)),"")</f>
        <v>0</v>
      </c>
      <c r="AA472" s="10">
        <f t="shared" si="78"/>
        <v>0</v>
      </c>
      <c r="AB472" s="13">
        <f>IFERROR(INDEX('Normalized Scores'!BA$5:BA$1048576,MATCH($D472,'Normalized Scores'!$A$5:$A$1048576,)),"")</f>
        <v>0.55980485471094066</v>
      </c>
      <c r="AC472" s="14">
        <f t="shared" si="79"/>
        <v>0.55980485471094066</v>
      </c>
    </row>
    <row r="473" spans="4:29">
      <c r="D473" s="8" t="str">
        <v>Frnk27</v>
      </c>
      <c r="E473" s="9" t="str">
        <f>IFERROR(INDEX('Normalized Scores'!B$5:B$1048576,MATCH($D473,'Normalized Scores'!$A$5:$A$1048576,)),"")</f>
        <v>The Metropolitan Transportation Plan includes the goal of improving mobility within the region, which is defined as the provision of transportation infrastructure for all vehicles and pedestrians. US 1 Freeway Access Roads currently is operating at an unacceptable LOS and is expected to worsen in the future. The purpose of this project is to improve mobility along US 1 Freeway Access Roads between Purnell Rd and Park Ave to an acceptable LOS in the peak period and direction while also providing facilities for pedestrians and bicyclists.</v>
      </c>
      <c r="F473" s="12" t="str">
        <f>IFERROR(INDEX('Normalized Scores'!C$5:C$1048576,MATCH($D473,'Normalized Scores'!$A$5:$A$1048576,)),"")</f>
        <v>New Location</v>
      </c>
      <c r="G473" s="79" t="str">
        <f>IFERROR(INDEX('Normalized Scores'!D$5:D$1048576,MATCH($D473,'Normalized Scores'!$A$5:$A$1048576,)),"")</f>
        <v>Franklin</v>
      </c>
      <c r="H473" s="79">
        <f>IFERROR(INDEX('Normalized Scores'!F$5:F$1048576,MATCH($D473,'Normalized Scores'!$A$5:$A$1048576,)),"")</f>
        <v>471</v>
      </c>
      <c r="I473" s="79">
        <f>IFERROR(INDEX('Normalized Scores'!G$5:G$1048576,MATCH($D473,'Normalized Scores'!$A$5:$A$1048576,)),"")</f>
        <v>0</v>
      </c>
      <c r="J473" s="19">
        <f>IFERROR(INDEX('Normalized Scores'!H$5:H$1048576,MATCH($D473,'Normalized Scores'!$A$5:$A$1048576,)),"")</f>
        <v>0.26137163400506752</v>
      </c>
      <c r="K473" s="20">
        <f t="shared" si="70"/>
        <v>0.26137163400506752</v>
      </c>
      <c r="L473" s="23">
        <f>IFERROR(INDEX('Normalized Scores'!J$5:J$1048576,MATCH($D473,'Normalized Scores'!$A$5:$A$1048576,)),"")</f>
        <v>0.34815616016378198</v>
      </c>
      <c r="M473" s="20">
        <f t="shared" si="71"/>
        <v>0.34815616016378198</v>
      </c>
      <c r="N473" s="22">
        <f>IFERROR(INDEX('Normalized Scores'!L$5:L$1048576,MATCH($D473,'Normalized Scores'!$A$5:$A$1048576,)),"")</f>
        <v>0</v>
      </c>
      <c r="O473" s="20">
        <f t="shared" si="72"/>
        <v>0</v>
      </c>
      <c r="P473" s="25">
        <f>IFERROR(INDEX('Normalized Scores'!R$5:R$1048576,MATCH($D473,'Normalized Scores'!$A$5:$A$1048576,)),"")</f>
        <v>0.25218324429904726</v>
      </c>
      <c r="Q473" s="20">
        <f t="shared" si="73"/>
        <v>0.25218324429904726</v>
      </c>
      <c r="R473" s="3">
        <f>IFERROR(INDEX('Normalized Scores'!Z$5:Z$1048576,MATCH($D473,'Normalized Scores'!$A$5:$A$1048576,)),"")</f>
        <v>0.50201517225741732</v>
      </c>
      <c r="S473" s="8">
        <f t="shared" si="74"/>
        <v>0.50201517225741732</v>
      </c>
      <c r="T473" s="2">
        <f>IFERROR(INDEX('Normalized Scores'!AL$5:AL$1048576,MATCH($D473,'Normalized Scores'!$A$5:$A$1048576,)),"")</f>
        <v>0.13773657598588127</v>
      </c>
      <c r="U473" s="8">
        <f t="shared" si="75"/>
        <v>0.13773657598588127</v>
      </c>
      <c r="V473" s="24">
        <f>IFERROR(INDEX('Normalized Scores'!AR$5:AR$1048576,MATCH($D473,'Normalized Scores'!$A$5:$A$1048576,)),"")</f>
        <v>0.26450307440540388</v>
      </c>
      <c r="W473" s="8">
        <f t="shared" si="76"/>
        <v>0.26450307440540388</v>
      </c>
      <c r="X473" s="5">
        <f>IFERROR(INDEX('Normalized Scores'!AT$5:AT$1048576,MATCH($D473,'Normalized Scores'!$A$5:$A$1048576,)),"")</f>
        <v>0.25307594812711531</v>
      </c>
      <c r="Y473" s="8">
        <f t="shared" si="77"/>
        <v>0.25307594812711531</v>
      </c>
      <c r="Z473" s="17">
        <f>IFERROR(INDEX('Normalized Scores'!AV$5:AV$1048576,MATCH($D473,'Normalized Scores'!$A$5:$A$1048576,)),"")</f>
        <v>0</v>
      </c>
      <c r="AA473" s="10">
        <f t="shared" si="78"/>
        <v>0</v>
      </c>
      <c r="AB473" s="13">
        <f>IFERROR(INDEX('Normalized Scores'!BA$5:BA$1048576,MATCH($D473,'Normalized Scores'!$A$5:$A$1048576,)),"")</f>
        <v>0.30119193245046416</v>
      </c>
      <c r="AC473" s="14">
        <f t="shared" si="79"/>
        <v>0.30119193245046416</v>
      </c>
    </row>
    <row r="474" spans="4:29">
      <c r="D474" s="8" t="str">
        <v>A220a</v>
      </c>
      <c r="E474" s="9" t="str">
        <f>IFERROR(INDEX('Normalized Scores'!B$5:B$1048576,MATCH($D474,'Normalized Scores'!$A$5:$A$1048576,)),"")</f>
        <v>Morrisville Carpenter Rd is proposed to be a 4 lane Major Thoroughfare between Page St and Davis Dr. An AADT of 22000 is expected in the planning horizon year (2055) which would cause Morrisville Carpenter Rd to operate inefficiently in 2055. The purpose of this project is to reduce congestion so Morrisville Carpenter Rd will operate more efficiently in 2055</v>
      </c>
      <c r="F474" s="12" t="str">
        <f>IFERROR(INDEX('Normalized Scores'!C$5:C$1048576,MATCH($D474,'Normalized Scores'!$A$5:$A$1048576,)),"")</f>
        <v>Widening</v>
      </c>
      <c r="G474" s="79" t="str">
        <f>IFERROR(INDEX('Normalized Scores'!D$5:D$1048576,MATCH($D474,'Normalized Scores'!$A$5:$A$1048576,)),"")</f>
        <v>Wake</v>
      </c>
      <c r="H474" s="79">
        <f>IFERROR(INDEX('Normalized Scores'!F$5:F$1048576,MATCH($D474,'Normalized Scores'!$A$5:$A$1048576,)),"")</f>
        <v>472</v>
      </c>
      <c r="I474" s="79">
        <f>IFERROR(INDEX('Normalized Scores'!G$5:G$1048576,MATCH($D474,'Normalized Scores'!$A$5:$A$1048576,)),"")</f>
        <v>0</v>
      </c>
      <c r="J474" s="19">
        <f>IFERROR(INDEX('Normalized Scores'!H$5:H$1048576,MATCH($D474,'Normalized Scores'!$A$5:$A$1048576,)),"")</f>
        <v>0.26127372346680444</v>
      </c>
      <c r="K474" s="20">
        <f t="shared" si="70"/>
        <v>0.26127372346680444</v>
      </c>
      <c r="L474" s="23">
        <f>IFERROR(INDEX('Normalized Scores'!J$5:J$1048576,MATCH($D474,'Normalized Scores'!$A$5:$A$1048576,)),"")</f>
        <v>0.18335656431720398</v>
      </c>
      <c r="M474" s="20">
        <f t="shared" si="71"/>
        <v>0.18335656431720398</v>
      </c>
      <c r="N474" s="22">
        <f>IFERROR(INDEX('Normalized Scores'!L$5:L$1048576,MATCH($D474,'Normalized Scores'!$A$5:$A$1048576,)),"")</f>
        <v>0</v>
      </c>
      <c r="O474" s="20">
        <f t="shared" si="72"/>
        <v>0</v>
      </c>
      <c r="P474" s="25">
        <f>IFERROR(INDEX('Normalized Scores'!R$5:R$1048576,MATCH($D474,'Normalized Scores'!$A$5:$A$1048576,)),"")</f>
        <v>0.26504792895500895</v>
      </c>
      <c r="Q474" s="20">
        <f t="shared" si="73"/>
        <v>0.26504792895500895</v>
      </c>
      <c r="R474" s="3">
        <f>IFERROR(INDEX('Normalized Scores'!Z$5:Z$1048576,MATCH($D474,'Normalized Scores'!$A$5:$A$1048576,)),"")</f>
        <v>0.3053422817678666</v>
      </c>
      <c r="S474" s="8">
        <f t="shared" si="74"/>
        <v>0.3053422817678666</v>
      </c>
      <c r="T474" s="2">
        <f>IFERROR(INDEX('Normalized Scores'!AL$5:AL$1048576,MATCH($D474,'Normalized Scores'!$A$5:$A$1048576,)),"")</f>
        <v>6.4328376905269944E-3</v>
      </c>
      <c r="U474" s="8">
        <f t="shared" si="75"/>
        <v>6.4328376905269944E-3</v>
      </c>
      <c r="V474" s="24">
        <f>IFERROR(INDEX('Normalized Scores'!AR$5:AR$1048576,MATCH($D474,'Normalized Scores'!$A$5:$A$1048576,)),"")</f>
        <v>0.22231832517209743</v>
      </c>
      <c r="W474" s="8">
        <f t="shared" si="76"/>
        <v>0.22231832517209743</v>
      </c>
      <c r="X474" s="5">
        <f>IFERROR(INDEX('Normalized Scores'!AT$5:AT$1048576,MATCH($D474,'Normalized Scores'!$A$5:$A$1048576,)),"")</f>
        <v>0.49424553636107893</v>
      </c>
      <c r="Y474" s="8">
        <f t="shared" si="77"/>
        <v>0.49424553636107893</v>
      </c>
      <c r="Z474" s="17">
        <f>IFERROR(INDEX('Normalized Scores'!AV$5:AV$1048576,MATCH($D474,'Normalized Scores'!$A$5:$A$1048576,)),"")</f>
        <v>0</v>
      </c>
      <c r="AA474" s="10">
        <f t="shared" si="78"/>
        <v>0</v>
      </c>
      <c r="AB474" s="13">
        <f>IFERROR(INDEX('Normalized Scores'!BA$5:BA$1048576,MATCH($D474,'Normalized Scores'!$A$5:$A$1048576,)),"")</f>
        <v>0.68085998477461152</v>
      </c>
      <c r="AC474" s="14">
        <f t="shared" si="79"/>
        <v>0.68085998477461152</v>
      </c>
    </row>
    <row r="475" spans="4:29">
      <c r="D475" s="8" t="str">
        <v>A75b2</v>
      </c>
      <c r="E475" s="9" t="str">
        <f>IFERROR(INDEX('Normalized Scores'!B$5:B$1048576,MATCH($D475,'Normalized Scores'!$A$5:$A$1048576,)),"")</f>
        <v>The Metropolitan Transportation Plan includes the goal of improving mobility within the region, which is defined as the provision of transportation infrastructure for all vehicles and pedestrians. Yates Store Rd currently is operating at an unacceptable LOS and is expected to worsen in the future. The purpose of this project is to improve mobility along Yates Store Rd between Elan Hall Road and Morrisville Parkway to an acceptable LOS in the peak period and direction while also providing facilities for pedestrians and bicyclists.</v>
      </c>
      <c r="F475" s="12" t="str">
        <f>IFERROR(INDEX('Normalized Scores'!C$5:C$1048576,MATCH($D475,'Normalized Scores'!$A$5:$A$1048576,)),"")</f>
        <v>New Location</v>
      </c>
      <c r="G475" s="79" t="str">
        <f>IFERROR(INDEX('Normalized Scores'!D$5:D$1048576,MATCH($D475,'Normalized Scores'!$A$5:$A$1048576,)),"")</f>
        <v>Wake</v>
      </c>
      <c r="H475" s="79">
        <f>IFERROR(INDEX('Normalized Scores'!F$5:F$1048576,MATCH($D475,'Normalized Scores'!$A$5:$A$1048576,)),"")</f>
        <v>473</v>
      </c>
      <c r="I475" s="79">
        <f>IFERROR(INDEX('Normalized Scores'!G$5:G$1048576,MATCH($D475,'Normalized Scores'!$A$5:$A$1048576,)),"")</f>
        <v>0</v>
      </c>
      <c r="J475" s="19">
        <f>IFERROR(INDEX('Normalized Scores'!H$5:H$1048576,MATCH($D475,'Normalized Scores'!$A$5:$A$1048576,)),"")</f>
        <v>0.26073310310174985</v>
      </c>
      <c r="K475" s="20">
        <f t="shared" si="70"/>
        <v>0.26073310310174985</v>
      </c>
      <c r="L475" s="23">
        <f>IFERROR(INDEX('Normalized Scores'!J$5:J$1048576,MATCH($D475,'Normalized Scores'!$A$5:$A$1048576,)),"")</f>
        <v>0.34620715033023702</v>
      </c>
      <c r="M475" s="20">
        <f t="shared" si="71"/>
        <v>0.34620715033023702</v>
      </c>
      <c r="N475" s="22">
        <f>IFERROR(INDEX('Normalized Scores'!L$5:L$1048576,MATCH($D475,'Normalized Scores'!$A$5:$A$1048576,)),"")</f>
        <v>0</v>
      </c>
      <c r="O475" s="20">
        <f t="shared" si="72"/>
        <v>0</v>
      </c>
      <c r="P475" s="25">
        <f>IFERROR(INDEX('Normalized Scores'!R$5:R$1048576,MATCH($D475,'Normalized Scores'!$A$5:$A$1048576,)),"")</f>
        <v>0.12842135296419777</v>
      </c>
      <c r="Q475" s="20">
        <f t="shared" si="73"/>
        <v>0.12842135296419777</v>
      </c>
      <c r="R475" s="3">
        <f>IFERROR(INDEX('Normalized Scores'!Z$5:Z$1048576,MATCH($D475,'Normalized Scores'!$A$5:$A$1048576,)),"")</f>
        <v>0.15744652406654927</v>
      </c>
      <c r="S475" s="8">
        <f t="shared" si="74"/>
        <v>0.15744652406654927</v>
      </c>
      <c r="T475" s="2">
        <f>IFERROR(INDEX('Normalized Scores'!AL$5:AL$1048576,MATCH($D475,'Normalized Scores'!$A$5:$A$1048576,)),"")</f>
        <v>0.40208275853197395</v>
      </c>
      <c r="U475" s="8">
        <f t="shared" si="75"/>
        <v>0.40208275853197395</v>
      </c>
      <c r="V475" s="24">
        <f>IFERROR(INDEX('Normalized Scores'!AR$5:AR$1048576,MATCH($D475,'Normalized Scores'!$A$5:$A$1048576,)),"")</f>
        <v>0.45815673291021514</v>
      </c>
      <c r="W475" s="8">
        <f t="shared" si="76"/>
        <v>0.45815673291021514</v>
      </c>
      <c r="X475" s="5">
        <f>IFERROR(INDEX('Normalized Scores'!AT$5:AT$1048576,MATCH($D475,'Normalized Scores'!$A$5:$A$1048576,)),"")</f>
        <v>0.52482846089420132</v>
      </c>
      <c r="Y475" s="8">
        <f t="shared" si="77"/>
        <v>0.52482846089420132</v>
      </c>
      <c r="Z475" s="17">
        <f>IFERROR(INDEX('Normalized Scores'!AV$5:AV$1048576,MATCH($D475,'Normalized Scores'!$A$5:$A$1048576,)),"")</f>
        <v>0</v>
      </c>
      <c r="AA475" s="10">
        <f t="shared" si="78"/>
        <v>0</v>
      </c>
      <c r="AB475" s="13">
        <f>IFERROR(INDEX('Normalized Scores'!BA$5:BA$1048576,MATCH($D475,'Normalized Scores'!$A$5:$A$1048576,)),"")</f>
        <v>0.38058563708994608</v>
      </c>
      <c r="AC475" s="14">
        <f t="shared" si="79"/>
        <v>0.38058563708994608</v>
      </c>
    </row>
    <row r="476" spans="4:29">
      <c r="D476" s="8" t="str">
        <v>A695a1</v>
      </c>
      <c r="E476" s="9" t="str">
        <f>IFERROR(INDEX('Normalized Scores'!B$5:B$1048576,MATCH($D476,'Normalized Scores'!$A$5:$A$1048576,)),"")</f>
        <v>The Metropolitan Transportation Plan identifies the areas adjacent to Wendell Valley Blvd between Wendell Falls Parkway and US 64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76" s="12" t="str">
        <f>IFERROR(INDEX('Normalized Scores'!C$5:C$1048576,MATCH($D476,'Normalized Scores'!$A$5:$A$1048576,)),"")</f>
        <v>New Location</v>
      </c>
      <c r="G476" s="79" t="str">
        <f>IFERROR(INDEX('Normalized Scores'!D$5:D$1048576,MATCH($D476,'Normalized Scores'!$A$5:$A$1048576,)),"")</f>
        <v>Wake</v>
      </c>
      <c r="H476" s="79">
        <f>IFERROR(INDEX('Normalized Scores'!F$5:F$1048576,MATCH($D476,'Normalized Scores'!$A$5:$A$1048576,)),"")</f>
        <v>474</v>
      </c>
      <c r="I476" s="79">
        <f>IFERROR(INDEX('Normalized Scores'!G$5:G$1048576,MATCH($D476,'Normalized Scores'!$A$5:$A$1048576,)),"")</f>
        <v>0</v>
      </c>
      <c r="J476" s="19">
        <f>IFERROR(INDEX('Normalized Scores'!H$5:H$1048576,MATCH($D476,'Normalized Scores'!$A$5:$A$1048576,)),"")</f>
        <v>0.25974049217512474</v>
      </c>
      <c r="K476" s="20">
        <f t="shared" si="70"/>
        <v>0.25974049217512474</v>
      </c>
      <c r="L476" s="23">
        <f>IFERROR(INDEX('Normalized Scores'!J$5:J$1048576,MATCH($D476,'Normalized Scores'!$A$5:$A$1048576,)),"")</f>
        <v>0.37084406205696802</v>
      </c>
      <c r="M476" s="20">
        <f t="shared" si="71"/>
        <v>0.37084406205696802</v>
      </c>
      <c r="N476" s="22">
        <f>IFERROR(INDEX('Normalized Scores'!L$5:L$1048576,MATCH($D476,'Normalized Scores'!$A$5:$A$1048576,)),"")</f>
        <v>0</v>
      </c>
      <c r="O476" s="20">
        <f t="shared" si="72"/>
        <v>0</v>
      </c>
      <c r="P476" s="25">
        <f>IFERROR(INDEX('Normalized Scores'!R$5:R$1048576,MATCH($D476,'Normalized Scores'!$A$5:$A$1048576,)),"")</f>
        <v>0.26506326759121523</v>
      </c>
      <c r="Q476" s="20">
        <f t="shared" si="73"/>
        <v>0.26506326759121523</v>
      </c>
      <c r="R476" s="3">
        <f>IFERROR(INDEX('Normalized Scores'!Z$5:Z$1048576,MATCH($D476,'Normalized Scores'!$A$5:$A$1048576,)),"")</f>
        <v>0.35783562519210754</v>
      </c>
      <c r="S476" s="8">
        <f t="shared" si="74"/>
        <v>0.35783562519210754</v>
      </c>
      <c r="T476" s="2">
        <f>IFERROR(INDEX('Normalized Scores'!AL$5:AL$1048576,MATCH($D476,'Normalized Scores'!$A$5:$A$1048576,)),"")</f>
        <v>0</v>
      </c>
      <c r="U476" s="8">
        <f t="shared" si="75"/>
        <v>0</v>
      </c>
      <c r="V476" s="24">
        <f>IFERROR(INDEX('Normalized Scores'!AR$5:AR$1048576,MATCH($D476,'Normalized Scores'!$A$5:$A$1048576,)),"")</f>
        <v>0.32332381004786703</v>
      </c>
      <c r="W476" s="8">
        <f t="shared" si="76"/>
        <v>0.32332381004786703</v>
      </c>
      <c r="X476" s="5">
        <f>IFERROR(INDEX('Normalized Scores'!AT$5:AT$1048576,MATCH($D476,'Normalized Scores'!$A$5:$A$1048576,)),"")</f>
        <v>0.53883512755729113</v>
      </c>
      <c r="Y476" s="8">
        <f t="shared" si="77"/>
        <v>0.53883512755729113</v>
      </c>
      <c r="Z476" s="17">
        <f>IFERROR(INDEX('Normalized Scores'!AV$5:AV$1048576,MATCH($D476,'Normalized Scores'!$A$5:$A$1048576,)),"")</f>
        <v>0</v>
      </c>
      <c r="AA476" s="10">
        <f t="shared" si="78"/>
        <v>0</v>
      </c>
      <c r="AB476" s="13">
        <f>IFERROR(INDEX('Normalized Scores'!BA$5:BA$1048576,MATCH($D476,'Normalized Scores'!$A$5:$A$1048576,)),"")</f>
        <v>0.3772036264590134</v>
      </c>
      <c r="AC476" s="14">
        <f t="shared" si="79"/>
        <v>0.3772036264590134</v>
      </c>
    </row>
    <row r="477" spans="4:29">
      <c r="D477" s="8" t="str">
        <v>A90c1</v>
      </c>
      <c r="E477" s="9" t="str">
        <f>IFERROR(INDEX('Normalized Scores'!B$5:B$1048576,MATCH($D477,'Normalized Scores'!$A$5:$A$1048576,)),"")</f>
        <v>US 401 &amp; NC 98 Interchange between  and  is currently a 2 lane Not Applicable. Pavement along this corridor is starting to show deterioration as a result of the heavy traffic using this route. The pavement condition survey rating shows a score less than 60, which indicates failure. The purpose of this project is to bring the pavement condition rating to an acceptable level (60 or better) that can accommodate the current and projected travel load.</v>
      </c>
      <c r="F477" s="12" t="str">
        <f>IFERROR(INDEX('Normalized Scores'!C$5:C$1048576,MATCH($D477,'Normalized Scores'!$A$5:$A$1048576,)),"")</f>
        <v>Interchange</v>
      </c>
      <c r="G477" s="79" t="str">
        <f>IFERROR(INDEX('Normalized Scores'!D$5:D$1048576,MATCH($D477,'Normalized Scores'!$A$5:$A$1048576,)),"")</f>
        <v>Franklin</v>
      </c>
      <c r="H477" s="79">
        <f>IFERROR(INDEX('Normalized Scores'!F$5:F$1048576,MATCH($D477,'Normalized Scores'!$A$5:$A$1048576,)),"")</f>
        <v>475</v>
      </c>
      <c r="I477" s="79">
        <f>IFERROR(INDEX('Normalized Scores'!G$5:G$1048576,MATCH($D477,'Normalized Scores'!$A$5:$A$1048576,)),"")</f>
        <v>0</v>
      </c>
      <c r="J477" s="19">
        <f>IFERROR(INDEX('Normalized Scores'!H$5:H$1048576,MATCH($D477,'Normalized Scores'!$A$5:$A$1048576,)),"")</f>
        <v>0.25939166129059726</v>
      </c>
      <c r="K477" s="20">
        <f t="shared" si="70"/>
        <v>0.25939166129059726</v>
      </c>
      <c r="L477" s="23">
        <f>IFERROR(INDEX('Normalized Scores'!J$5:J$1048576,MATCH($D477,'Normalized Scores'!$A$5:$A$1048576,)),"")</f>
        <v>0.18241885069166799</v>
      </c>
      <c r="M477" s="20">
        <f t="shared" si="71"/>
        <v>0.18241885069166799</v>
      </c>
      <c r="N477" s="22">
        <f>IFERROR(INDEX('Normalized Scores'!L$5:L$1048576,MATCH($D477,'Normalized Scores'!$A$5:$A$1048576,)),"")</f>
        <v>0</v>
      </c>
      <c r="O477" s="20">
        <f t="shared" si="72"/>
        <v>0</v>
      </c>
      <c r="P477" s="25">
        <f>IFERROR(INDEX('Normalized Scores'!R$5:R$1048576,MATCH($D477,'Normalized Scores'!$A$5:$A$1048576,)),"")</f>
        <v>0.39368031620677235</v>
      </c>
      <c r="Q477" s="20">
        <f t="shared" si="73"/>
        <v>0.39368031620677235</v>
      </c>
      <c r="R477" s="3">
        <f>IFERROR(INDEX('Normalized Scores'!Z$5:Z$1048576,MATCH($D477,'Normalized Scores'!$A$5:$A$1048576,)),"")</f>
        <v>0.34345074299306272</v>
      </c>
      <c r="S477" s="8">
        <f t="shared" si="74"/>
        <v>0.34345074299306272</v>
      </c>
      <c r="T477" s="2">
        <f>IFERROR(INDEX('Normalized Scores'!AL$5:AL$1048576,MATCH($D477,'Normalized Scores'!$A$5:$A$1048576,)),"")</f>
        <v>0</v>
      </c>
      <c r="U477" s="8">
        <f t="shared" si="75"/>
        <v>0</v>
      </c>
      <c r="V477" s="24">
        <f>IFERROR(INDEX('Normalized Scores'!AR$5:AR$1048576,MATCH($D477,'Normalized Scores'!$A$5:$A$1048576,)),"")</f>
        <v>0.20450758315415529</v>
      </c>
      <c r="W477" s="8">
        <f t="shared" si="76"/>
        <v>0.20450758315415529</v>
      </c>
      <c r="X477" s="5">
        <f>IFERROR(INDEX('Normalized Scores'!AT$5:AT$1048576,MATCH($D477,'Normalized Scores'!$A$5:$A$1048576,)),"")</f>
        <v>0.54380643875146539</v>
      </c>
      <c r="Y477" s="8">
        <f t="shared" si="77"/>
        <v>0.54380643875146539</v>
      </c>
      <c r="Z477" s="17">
        <f>IFERROR(INDEX('Normalized Scores'!AV$5:AV$1048576,MATCH($D477,'Normalized Scores'!$A$5:$A$1048576,)),"")</f>
        <v>0</v>
      </c>
      <c r="AA477" s="10">
        <f t="shared" si="78"/>
        <v>0</v>
      </c>
      <c r="AB477" s="13">
        <f>IFERROR(INDEX('Normalized Scores'!BA$5:BA$1048576,MATCH($D477,'Normalized Scores'!$A$5:$A$1048576,)),"")</f>
        <v>0.419682772424607</v>
      </c>
      <c r="AC477" s="14">
        <f t="shared" si="79"/>
        <v>0.419682772424607</v>
      </c>
    </row>
    <row r="478" spans="4:29">
      <c r="D478" s="8" t="str">
        <v>A672</v>
      </c>
      <c r="E478" s="9" t="str">
        <f>IFERROR(INDEX('Normalized Scores'!B$5:B$1048576,MATCH($D478,'Normalized Scores'!$A$5:$A$1048576,)),"")</f>
        <v>The Long Range Transportation Plan identifies the areas adjacent to Unicon Drive Ext between Height Lane and Unicon Drive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78" s="12" t="str">
        <f>IFERROR(INDEX('Normalized Scores'!C$5:C$1048576,MATCH($D478,'Normalized Scores'!$A$5:$A$1048576,)),"")</f>
        <v>New Location</v>
      </c>
      <c r="G478" s="79" t="str">
        <f>IFERROR(INDEX('Normalized Scores'!D$5:D$1048576,MATCH($D478,'Normalized Scores'!$A$5:$A$1048576,)),"")</f>
        <v>Wake</v>
      </c>
      <c r="H478" s="79">
        <f>IFERROR(INDEX('Normalized Scores'!F$5:F$1048576,MATCH($D478,'Normalized Scores'!$A$5:$A$1048576,)),"")</f>
        <v>476</v>
      </c>
      <c r="I478" s="79">
        <f>IFERROR(INDEX('Normalized Scores'!G$5:G$1048576,MATCH($D478,'Normalized Scores'!$A$5:$A$1048576,)),"")</f>
        <v>0</v>
      </c>
      <c r="J478" s="19">
        <f>IFERROR(INDEX('Normalized Scores'!H$5:H$1048576,MATCH($D478,'Normalized Scores'!$A$5:$A$1048576,)),"")</f>
        <v>0.25925806754241831</v>
      </c>
      <c r="K478" s="20">
        <f t="shared" si="70"/>
        <v>0.25925806754241831</v>
      </c>
      <c r="L478" s="23">
        <f>IFERROR(INDEX('Normalized Scores'!J$5:J$1048576,MATCH($D478,'Normalized Scores'!$A$5:$A$1048576,)),"")</f>
        <v>0.34181818181818202</v>
      </c>
      <c r="M478" s="20">
        <f t="shared" si="71"/>
        <v>0.34181818181818202</v>
      </c>
      <c r="N478" s="22">
        <f>IFERROR(INDEX('Normalized Scores'!L$5:L$1048576,MATCH($D478,'Normalized Scores'!$A$5:$A$1048576,)),"")</f>
        <v>0</v>
      </c>
      <c r="O478" s="20">
        <f t="shared" si="72"/>
        <v>0</v>
      </c>
      <c r="P478" s="25">
        <f>IFERROR(INDEX('Normalized Scores'!R$5:R$1048576,MATCH($D478,'Normalized Scores'!$A$5:$A$1048576,)),"")</f>
        <v>0.26498013620785021</v>
      </c>
      <c r="Q478" s="20">
        <f t="shared" si="73"/>
        <v>0.26498013620785021</v>
      </c>
      <c r="R478" s="3">
        <f>IFERROR(INDEX('Normalized Scores'!Z$5:Z$1048576,MATCH($D478,'Normalized Scores'!$A$5:$A$1048576,)),"")</f>
        <v>0.27891026518318635</v>
      </c>
      <c r="S478" s="8">
        <f t="shared" si="74"/>
        <v>0.27891026518318635</v>
      </c>
      <c r="T478" s="2">
        <f>IFERROR(INDEX('Normalized Scores'!AL$5:AL$1048576,MATCH($D478,'Normalized Scores'!$A$5:$A$1048576,)),"")</f>
        <v>0</v>
      </c>
      <c r="U478" s="8">
        <f t="shared" si="75"/>
        <v>0</v>
      </c>
      <c r="V478" s="24">
        <f>IFERROR(INDEX('Normalized Scores'!AR$5:AR$1048576,MATCH($D478,'Normalized Scores'!$A$5:$A$1048576,)),"")</f>
        <v>0</v>
      </c>
      <c r="W478" s="8">
        <f t="shared" si="76"/>
        <v>0</v>
      </c>
      <c r="X478" s="5">
        <f>IFERROR(INDEX('Normalized Scores'!AT$5:AT$1048576,MATCH($D478,'Normalized Scores'!$A$5:$A$1048576,)),"")</f>
        <v>0.51705007148009785</v>
      </c>
      <c r="Y478" s="8">
        <f t="shared" si="77"/>
        <v>0.51705007148009785</v>
      </c>
      <c r="Z478" s="17">
        <f>IFERROR(INDEX('Normalized Scores'!AV$5:AV$1048576,MATCH($D478,'Normalized Scores'!$A$5:$A$1048576,)),"")</f>
        <v>0</v>
      </c>
      <c r="AA478" s="10">
        <f t="shared" si="78"/>
        <v>0</v>
      </c>
      <c r="AB478" s="13">
        <f>IFERROR(INDEX('Normalized Scores'!BA$5:BA$1048576,MATCH($D478,'Normalized Scores'!$A$5:$A$1048576,)),"")</f>
        <v>0.47270578022997223</v>
      </c>
      <c r="AC478" s="14">
        <f t="shared" si="79"/>
        <v>0.47270578022997223</v>
      </c>
    </row>
    <row r="479" spans="4:29">
      <c r="D479" s="8" t="str">
        <v>A416</v>
      </c>
      <c r="E479" s="9" t="str">
        <f>IFERROR(INDEX('Normalized Scores'!B$5:B$1048576,MATCH($D479,'Normalized Scores'!$A$5:$A$1048576,)),"")</f>
        <v>Fox Rd is proposed to be a 4 lane Major Thoroughfare between Old Wake Forest Rd and US 401. An AADT of 18000 is expected in the planning horizon year (2055) which would cause Fox Rd to operate inefficiently in 2055. The purpose of this project is to reduce congestion so Fox Rd will operate more efficiently in 2055</v>
      </c>
      <c r="F479" s="12" t="str">
        <f>IFERROR(INDEX('Normalized Scores'!C$5:C$1048576,MATCH($D479,'Normalized Scores'!$A$5:$A$1048576,)),"")</f>
        <v>Widening</v>
      </c>
      <c r="G479" s="79" t="str">
        <f>IFERROR(INDEX('Normalized Scores'!D$5:D$1048576,MATCH($D479,'Normalized Scores'!$A$5:$A$1048576,)),"")</f>
        <v>Wake</v>
      </c>
      <c r="H479" s="79">
        <f>IFERROR(INDEX('Normalized Scores'!F$5:F$1048576,MATCH($D479,'Normalized Scores'!$A$5:$A$1048576,)),"")</f>
        <v>477</v>
      </c>
      <c r="I479" s="79">
        <f>IFERROR(INDEX('Normalized Scores'!G$5:G$1048576,MATCH($D479,'Normalized Scores'!$A$5:$A$1048576,)),"")</f>
        <v>28.4329662112997</v>
      </c>
      <c r="J479" s="19">
        <f>IFERROR(INDEX('Normalized Scores'!H$5:H$1048576,MATCH($D479,'Normalized Scores'!$A$5:$A$1048576,)),"")</f>
        <v>0.25904032556397033</v>
      </c>
      <c r="K479" s="20">
        <f t="shared" si="70"/>
        <v>0.25904032556397033</v>
      </c>
      <c r="L479" s="23">
        <f>IFERROR(INDEX('Normalized Scores'!J$5:J$1048576,MATCH($D479,'Normalized Scores'!$A$5:$A$1048576,)),"")</f>
        <v>0.243747586013696</v>
      </c>
      <c r="M479" s="20">
        <f t="shared" si="71"/>
        <v>0.243747586013696</v>
      </c>
      <c r="N479" s="22">
        <f>IFERROR(INDEX('Normalized Scores'!L$5:L$1048576,MATCH($D479,'Normalized Scores'!$A$5:$A$1048576,)),"")</f>
        <v>0</v>
      </c>
      <c r="O479" s="20">
        <f t="shared" si="72"/>
        <v>0</v>
      </c>
      <c r="P479" s="25">
        <f>IFERROR(INDEX('Normalized Scores'!R$5:R$1048576,MATCH($D479,'Normalized Scores'!$A$5:$A$1048576,)),"")</f>
        <v>0.26495499436684949</v>
      </c>
      <c r="Q479" s="20">
        <f t="shared" si="73"/>
        <v>0.26495499436684949</v>
      </c>
      <c r="R479" s="3">
        <f>IFERROR(INDEX('Normalized Scores'!Z$5:Z$1048576,MATCH($D479,'Normalized Scores'!$A$5:$A$1048576,)),"")</f>
        <v>0.27483779810174902</v>
      </c>
      <c r="S479" s="8">
        <f t="shared" si="74"/>
        <v>0.27483779810174902</v>
      </c>
      <c r="T479" s="2">
        <f>IFERROR(INDEX('Normalized Scores'!AL$5:AL$1048576,MATCH($D479,'Normalized Scores'!$A$5:$A$1048576,)),"")</f>
        <v>0.23962441386456923</v>
      </c>
      <c r="U479" s="8">
        <f t="shared" si="75"/>
        <v>0.23962441386456923</v>
      </c>
      <c r="V479" s="24">
        <f>IFERROR(INDEX('Normalized Scores'!AR$5:AR$1048576,MATCH($D479,'Normalized Scores'!$A$5:$A$1048576,)),"")</f>
        <v>0.24035563310224489</v>
      </c>
      <c r="W479" s="8">
        <f t="shared" si="76"/>
        <v>0.24035563310224489</v>
      </c>
      <c r="X479" s="5">
        <f>IFERROR(INDEX('Normalized Scores'!AT$5:AT$1048576,MATCH($D479,'Normalized Scores'!$A$5:$A$1048576,)),"")</f>
        <v>0.52459783537848281</v>
      </c>
      <c r="Y479" s="8">
        <f t="shared" si="77"/>
        <v>0.52459783537848281</v>
      </c>
      <c r="Z479" s="17">
        <f>IFERROR(INDEX('Normalized Scores'!AV$5:AV$1048576,MATCH($D479,'Normalized Scores'!$A$5:$A$1048576,)),"")</f>
        <v>0</v>
      </c>
      <c r="AA479" s="10">
        <f t="shared" si="78"/>
        <v>0</v>
      </c>
      <c r="AB479" s="13">
        <f>IFERROR(INDEX('Normalized Scores'!BA$5:BA$1048576,MATCH($D479,'Normalized Scores'!$A$5:$A$1048576,)),"")</f>
        <v>0.36263150740489547</v>
      </c>
      <c r="AC479" s="14">
        <f t="shared" si="79"/>
        <v>0.36263150740489547</v>
      </c>
    </row>
    <row r="480" spans="4:29">
      <c r="D480" s="8" t="str">
        <v>Frnk20b</v>
      </c>
      <c r="E480" s="9" t="str">
        <f>IFERROR(INDEX('Normalized Scores'!B$5:B$1048576,MATCH($D480,'Normalized Scores'!$A$5:$A$1048576,)),"")</f>
        <v>Hicks Road Widening is proposed to be a 4 lane Major Thoroughfare between Bert Winston Rd and Cedar Creek Rd. An AADT exceeding current capacity is expected in the planning horizon year (2055) which would cause Hicks Road Widening to operate inefficiently in 2055. The purpose of this project is to reduce congestion so Hicks Road Widening will operate more efficiently in 2055.</v>
      </c>
      <c r="F480" s="12" t="str">
        <f>IFERROR(INDEX('Normalized Scores'!C$5:C$1048576,MATCH($D480,'Normalized Scores'!$A$5:$A$1048576,)),"")</f>
        <v>Widening</v>
      </c>
      <c r="G480" s="79" t="str">
        <f>IFERROR(INDEX('Normalized Scores'!D$5:D$1048576,MATCH($D480,'Normalized Scores'!$A$5:$A$1048576,)),"")</f>
        <v>Franklin</v>
      </c>
      <c r="H480" s="79">
        <f>IFERROR(INDEX('Normalized Scores'!F$5:F$1048576,MATCH($D480,'Normalized Scores'!$A$5:$A$1048576,)),"")</f>
        <v>478</v>
      </c>
      <c r="I480" s="79">
        <f>IFERROR(INDEX('Normalized Scores'!G$5:G$1048576,MATCH($D480,'Normalized Scores'!$A$5:$A$1048576,)),"")</f>
        <v>60.883451487522798</v>
      </c>
      <c r="J480" s="19">
        <f>IFERROR(INDEX('Normalized Scores'!H$5:H$1048576,MATCH($D480,'Normalized Scores'!$A$5:$A$1048576,)),"")</f>
        <v>0.25771389812462808</v>
      </c>
      <c r="K480" s="20">
        <f t="shared" si="70"/>
        <v>0.25771389812462808</v>
      </c>
      <c r="L480" s="23">
        <f>IFERROR(INDEX('Normalized Scores'!J$5:J$1048576,MATCH($D480,'Normalized Scores'!$A$5:$A$1048576,)),"")</f>
        <v>0.164952620168477</v>
      </c>
      <c r="M480" s="20">
        <f t="shared" si="71"/>
        <v>0.164952620168477</v>
      </c>
      <c r="N480" s="22">
        <f>IFERROR(INDEX('Normalized Scores'!L$5:L$1048576,MATCH($D480,'Normalized Scores'!$A$5:$A$1048576,)),"")</f>
        <v>0</v>
      </c>
      <c r="O480" s="20">
        <f t="shared" si="72"/>
        <v>0</v>
      </c>
      <c r="P480" s="25">
        <f>IFERROR(INDEX('Normalized Scores'!R$5:R$1048576,MATCH($D480,'Normalized Scores'!$A$5:$A$1048576,)),"")</f>
        <v>0.41508155037758104</v>
      </c>
      <c r="Q480" s="20">
        <f t="shared" si="73"/>
        <v>0.41508155037758104</v>
      </c>
      <c r="R480" s="3">
        <f>IFERROR(INDEX('Normalized Scores'!Z$5:Z$1048576,MATCH($D480,'Normalized Scores'!$A$5:$A$1048576,)),"")</f>
        <v>0.41700693488370455</v>
      </c>
      <c r="S480" s="8">
        <f t="shared" si="74"/>
        <v>0.41700693488370455</v>
      </c>
      <c r="T480" s="2">
        <f>IFERROR(INDEX('Normalized Scores'!AL$5:AL$1048576,MATCH($D480,'Normalized Scores'!$A$5:$A$1048576,)),"")</f>
        <v>0</v>
      </c>
      <c r="U480" s="8">
        <f t="shared" si="75"/>
        <v>0</v>
      </c>
      <c r="V480" s="24">
        <f>IFERROR(INDEX('Normalized Scores'!AR$5:AR$1048576,MATCH($D480,'Normalized Scores'!$A$5:$A$1048576,)),"")</f>
        <v>0.19864572300860961</v>
      </c>
      <c r="W480" s="8">
        <f t="shared" si="76"/>
        <v>0.19864572300860961</v>
      </c>
      <c r="X480" s="5">
        <f>IFERROR(INDEX('Normalized Scores'!AT$5:AT$1048576,MATCH($D480,'Normalized Scores'!$A$5:$A$1048576,)),"")</f>
        <v>0.5121716491697772</v>
      </c>
      <c r="Y480" s="8">
        <f t="shared" si="77"/>
        <v>0.5121716491697772</v>
      </c>
      <c r="Z480" s="17">
        <f>IFERROR(INDEX('Normalized Scores'!AV$5:AV$1048576,MATCH($D480,'Normalized Scores'!$A$5:$A$1048576,)),"")</f>
        <v>0</v>
      </c>
      <c r="AA480" s="10">
        <f t="shared" si="78"/>
        <v>0</v>
      </c>
      <c r="AB480" s="13">
        <f>IFERROR(INDEX('Normalized Scores'!BA$5:BA$1048576,MATCH($D480,'Normalized Scores'!$A$5:$A$1048576,)),"")</f>
        <v>0.35762473699785391</v>
      </c>
      <c r="AC480" s="14">
        <f t="shared" si="79"/>
        <v>0.35762473699785391</v>
      </c>
    </row>
    <row r="481" spans="4:29">
      <c r="D481" s="8" t="str">
        <v>Frnk11</v>
      </c>
      <c r="E481" s="9" t="str">
        <f>IFERROR(INDEX('Normalized Scores'!B$5:B$1048576,MATCH($D481,'Normalized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81" s="12" t="str">
        <f>IFERROR(INDEX('Normalized Scores'!C$5:C$1048576,MATCH($D481,'Normalized Scores'!$A$5:$A$1048576,)),"")</f>
        <v>New Location</v>
      </c>
      <c r="G481" s="79" t="str">
        <f>IFERROR(INDEX('Normalized Scores'!D$5:D$1048576,MATCH($D481,'Normalized Scores'!$A$5:$A$1048576,)),"")</f>
        <v>Franklin</v>
      </c>
      <c r="H481" s="79">
        <f>IFERROR(INDEX('Normalized Scores'!F$5:F$1048576,MATCH($D481,'Normalized Scores'!$A$5:$A$1048576,)),"")</f>
        <v>479</v>
      </c>
      <c r="I481" s="79">
        <f>IFERROR(INDEX('Normalized Scores'!G$5:G$1048576,MATCH($D481,'Normalized Scores'!$A$5:$A$1048576,)),"")</f>
        <v>0</v>
      </c>
      <c r="J481" s="19">
        <f>IFERROR(INDEX('Normalized Scores'!H$5:H$1048576,MATCH($D481,'Normalized Scores'!$A$5:$A$1048576,)),"")</f>
        <v>0.25770671274266277</v>
      </c>
      <c r="K481" s="20">
        <f t="shared" si="70"/>
        <v>0.25770671274266277</v>
      </c>
      <c r="L481" s="23">
        <f>IFERROR(INDEX('Normalized Scores'!J$5:J$1048576,MATCH($D481,'Normalized Scores'!$A$5:$A$1048576,)),"")</f>
        <v>0.13662299701764702</v>
      </c>
      <c r="M481" s="20">
        <f t="shared" si="71"/>
        <v>0.13662299701764702</v>
      </c>
      <c r="N481" s="22">
        <f>IFERROR(INDEX('Normalized Scores'!L$5:L$1048576,MATCH($D481,'Normalized Scores'!$A$5:$A$1048576,)),"")</f>
        <v>0</v>
      </c>
      <c r="O481" s="20">
        <f t="shared" si="72"/>
        <v>0</v>
      </c>
      <c r="P481" s="25">
        <f>IFERROR(INDEX('Normalized Scores'!R$5:R$1048576,MATCH($D481,'Normalized Scores'!$A$5:$A$1048576,)),"")</f>
        <v>0.13297259979049575</v>
      </c>
      <c r="Q481" s="20">
        <f t="shared" si="73"/>
        <v>0.13297259979049575</v>
      </c>
      <c r="R481" s="3">
        <f>IFERROR(INDEX('Normalized Scores'!Z$5:Z$1048576,MATCH($D481,'Normalized Scores'!$A$5:$A$1048576,)),"")</f>
        <v>0.27408344131346485</v>
      </c>
      <c r="S481" s="8">
        <f t="shared" si="74"/>
        <v>0.27408344131346485</v>
      </c>
      <c r="T481" s="2">
        <f>IFERROR(INDEX('Normalized Scores'!AL$5:AL$1048576,MATCH($D481,'Normalized Scores'!$A$5:$A$1048576,)),"")</f>
        <v>0.56134443059804395</v>
      </c>
      <c r="U481" s="8">
        <f t="shared" si="75"/>
        <v>0.56134443059804395</v>
      </c>
      <c r="V481" s="24">
        <f>IFERROR(INDEX('Normalized Scores'!AR$5:AR$1048576,MATCH($D481,'Normalized Scores'!$A$5:$A$1048576,)),"")</f>
        <v>0</v>
      </c>
      <c r="W481" s="8">
        <f t="shared" si="76"/>
        <v>0</v>
      </c>
      <c r="X481" s="5">
        <f>IFERROR(INDEX('Normalized Scores'!AT$5:AT$1048576,MATCH($D481,'Normalized Scores'!$A$5:$A$1048576,)),"")</f>
        <v>0.52709720298677754</v>
      </c>
      <c r="Y481" s="8">
        <f t="shared" si="77"/>
        <v>0.52709720298677754</v>
      </c>
      <c r="Z481" s="17">
        <f>IFERROR(INDEX('Normalized Scores'!AV$5:AV$1048576,MATCH($D481,'Normalized Scores'!$A$5:$A$1048576,)),"")</f>
        <v>0</v>
      </c>
      <c r="AA481" s="10">
        <f t="shared" si="78"/>
        <v>0</v>
      </c>
      <c r="AB481" s="13">
        <f>IFERROR(INDEX('Normalized Scores'!BA$5:BA$1048576,MATCH($D481,'Normalized Scores'!$A$5:$A$1048576,)),"")</f>
        <v>0.3944939634741163</v>
      </c>
      <c r="AC481" s="14">
        <f t="shared" si="79"/>
        <v>0.3944939634741163</v>
      </c>
    </row>
    <row r="482" spans="4:29">
      <c r="D482" s="8" t="str">
        <v>A541</v>
      </c>
      <c r="E482" s="9" t="str">
        <f>IFERROR(INDEX('Normalized Scores'!B$5:B$1048576,MATCH($D482,'Normalized Scores'!$A$5:$A$1048576,)),"")</f>
        <v>The Metropolitan Transportation Plan includes the goal of improving mobility within the region, which is defined as the provision of transportation infrastructure for all vehicles and pedestrians. Mt Pleasant Rd currently is operating at an unacceptable LOS and is expected to worsen in the future. The purpose of this project is to improve mobility along Mt Pleasant Rd between NC 42 and Old Fairground Rd to an acceptable LOS in the peak period and direction while also providing facilities for pedestrians and bicyclists.</v>
      </c>
      <c r="F482" s="12" t="str">
        <f>IFERROR(INDEX('Normalized Scores'!C$5:C$1048576,MATCH($D482,'Normalized Scores'!$A$5:$A$1048576,)),"")</f>
        <v>Widening</v>
      </c>
      <c r="G482" s="79" t="str">
        <f>IFERROR(INDEX('Normalized Scores'!D$5:D$1048576,MATCH($D482,'Normalized Scores'!$A$5:$A$1048576,)),"")</f>
        <v>Johnston</v>
      </c>
      <c r="H482" s="79">
        <f>IFERROR(INDEX('Normalized Scores'!F$5:F$1048576,MATCH($D482,'Normalized Scores'!$A$5:$A$1048576,)),"")</f>
        <v>480</v>
      </c>
      <c r="I482" s="79">
        <f>IFERROR(INDEX('Normalized Scores'!G$5:G$1048576,MATCH($D482,'Normalized Scores'!$A$5:$A$1048576,)),"")</f>
        <v>145.121914034269</v>
      </c>
      <c r="J482" s="19">
        <f>IFERROR(INDEX('Normalized Scores'!H$5:H$1048576,MATCH($D482,'Normalized Scores'!$A$5:$A$1048576,)),"")</f>
        <v>0.25752851472620253</v>
      </c>
      <c r="K482" s="20">
        <f t="shared" si="70"/>
        <v>0.25752851472620253</v>
      </c>
      <c r="L482" s="23">
        <f>IFERROR(INDEX('Normalized Scores'!J$5:J$1048576,MATCH($D482,'Normalized Scores'!$A$5:$A$1048576,)),"")</f>
        <v>0.353354371382123</v>
      </c>
      <c r="M482" s="20">
        <f t="shared" si="71"/>
        <v>0.353354371382123</v>
      </c>
      <c r="N482" s="22">
        <f>IFERROR(INDEX('Normalized Scores'!L$5:L$1048576,MATCH($D482,'Normalized Scores'!$A$5:$A$1048576,)),"")</f>
        <v>0</v>
      </c>
      <c r="O482" s="20">
        <f t="shared" si="72"/>
        <v>0</v>
      </c>
      <c r="P482" s="25">
        <f>IFERROR(INDEX('Normalized Scores'!R$5:R$1048576,MATCH($D482,'Normalized Scores'!$A$5:$A$1048576,)),"")</f>
        <v>0.19086903951555168</v>
      </c>
      <c r="Q482" s="20">
        <f t="shared" si="73"/>
        <v>0.19086903951555168</v>
      </c>
      <c r="R482" s="3">
        <f>IFERROR(INDEX('Normalized Scores'!Z$5:Z$1048576,MATCH($D482,'Normalized Scores'!$A$5:$A$1048576,)),"")</f>
        <v>0.19891628727418309</v>
      </c>
      <c r="S482" s="8">
        <f t="shared" si="74"/>
        <v>0.19891628727418309</v>
      </c>
      <c r="T482" s="2">
        <f>IFERROR(INDEX('Normalized Scores'!AL$5:AL$1048576,MATCH($D482,'Normalized Scores'!$A$5:$A$1048576,)),"")</f>
        <v>0.28333230293147688</v>
      </c>
      <c r="U482" s="8">
        <f t="shared" si="75"/>
        <v>0.28333230293147688</v>
      </c>
      <c r="V482" s="24">
        <f>IFERROR(INDEX('Normalized Scores'!AR$5:AR$1048576,MATCH($D482,'Normalized Scores'!$A$5:$A$1048576,)),"")</f>
        <v>0.27651926920857461</v>
      </c>
      <c r="W482" s="8">
        <f t="shared" si="76"/>
        <v>0.27651926920857461</v>
      </c>
      <c r="X482" s="5">
        <f>IFERROR(INDEX('Normalized Scores'!AT$5:AT$1048576,MATCH($D482,'Normalized Scores'!$A$5:$A$1048576,)),"")</f>
        <v>0.55458696072985036</v>
      </c>
      <c r="Y482" s="8">
        <f t="shared" si="77"/>
        <v>0.55458696072985036</v>
      </c>
      <c r="Z482" s="17">
        <f>IFERROR(INDEX('Normalized Scores'!AV$5:AV$1048576,MATCH($D482,'Normalized Scores'!$A$5:$A$1048576,)),"")</f>
        <v>0</v>
      </c>
      <c r="AA482" s="10">
        <f t="shared" si="78"/>
        <v>0</v>
      </c>
      <c r="AB482" s="13">
        <f>IFERROR(INDEX('Normalized Scores'!BA$5:BA$1048576,MATCH($D482,'Normalized Scores'!$A$5:$A$1048576,)),"")</f>
        <v>0.32679705578171769</v>
      </c>
      <c r="AC482" s="14">
        <f t="shared" si="79"/>
        <v>0.32679705578171769</v>
      </c>
    </row>
    <row r="483" spans="4:29">
      <c r="D483" s="8" t="str">
        <v>F83</v>
      </c>
      <c r="E483" s="9" t="str">
        <f>IFERROR(INDEX('Normalized Scores'!B$5:B$1048576,MATCH($D483,'Normalized Scores'!$A$5:$A$1048576,)),"")</f>
        <v>I-440 Interchange Improvements</v>
      </c>
      <c r="F483" s="12" t="str">
        <f>IFERROR(INDEX('Normalized Scores'!C$5:C$1048576,MATCH($D483,'Normalized Scores'!$A$5:$A$1048576,)),"")</f>
        <v>Interchange</v>
      </c>
      <c r="G483" s="79" t="str">
        <f>IFERROR(INDEX('Normalized Scores'!D$5:D$1048576,MATCH($D483,'Normalized Scores'!$A$5:$A$1048576,)),"")</f>
        <v>Wake</v>
      </c>
      <c r="H483" s="79">
        <f>IFERROR(INDEX('Normalized Scores'!F$5:F$1048576,MATCH($D483,'Normalized Scores'!$A$5:$A$1048576,)),"")</f>
        <v>481</v>
      </c>
      <c r="I483" s="79">
        <f>IFERROR(INDEX('Normalized Scores'!G$5:G$1048576,MATCH($D483,'Normalized Scores'!$A$5:$A$1048576,)),"")</f>
        <v>0</v>
      </c>
      <c r="J483" s="19">
        <f>IFERROR(INDEX('Normalized Scores'!H$5:H$1048576,MATCH($D483,'Normalized Scores'!$A$5:$A$1048576,)),"")</f>
        <v>0.25721154708494653</v>
      </c>
      <c r="K483" s="20">
        <f t="shared" si="70"/>
        <v>0.25721154708494653</v>
      </c>
      <c r="L483" s="23">
        <f>IFERROR(INDEX('Normalized Scores'!J$5:J$1048576,MATCH($D483,'Normalized Scores'!$A$5:$A$1048576,)),"")</f>
        <v>0.19483217396789901</v>
      </c>
      <c r="M483" s="20">
        <f t="shared" si="71"/>
        <v>0.19483217396789901</v>
      </c>
      <c r="N483" s="22">
        <f>IFERROR(INDEX('Normalized Scores'!L$5:L$1048576,MATCH($D483,'Normalized Scores'!$A$5:$A$1048576,)),"")</f>
        <v>0</v>
      </c>
      <c r="O483" s="20">
        <f t="shared" si="72"/>
        <v>0</v>
      </c>
      <c r="P483" s="25">
        <f>IFERROR(INDEX('Normalized Scores'!R$5:R$1048576,MATCH($D483,'Normalized Scores'!$A$5:$A$1048576,)),"")</f>
        <v>0.26501101289726881</v>
      </c>
      <c r="Q483" s="20">
        <f t="shared" si="73"/>
        <v>0.26501101289726881</v>
      </c>
      <c r="R483" s="3">
        <f>IFERROR(INDEX('Normalized Scores'!Z$5:Z$1048576,MATCH($D483,'Normalized Scores'!$A$5:$A$1048576,)),"")</f>
        <v>0.35401308772859141</v>
      </c>
      <c r="S483" s="8">
        <f t="shared" si="74"/>
        <v>0.35401308772859141</v>
      </c>
      <c r="T483" s="2">
        <f>IFERROR(INDEX('Normalized Scores'!AL$5:AL$1048576,MATCH($D483,'Normalized Scores'!$A$5:$A$1048576,)),"")</f>
        <v>8.9074450168171754E-2</v>
      </c>
      <c r="U483" s="8">
        <f t="shared" si="75"/>
        <v>8.9074450168171754E-2</v>
      </c>
      <c r="V483" s="24">
        <f>IFERROR(INDEX('Normalized Scores'!AR$5:AR$1048576,MATCH($D483,'Normalized Scores'!$A$5:$A$1048576,)),"")</f>
        <v>0.48809467529759187</v>
      </c>
      <c r="W483" s="8">
        <f t="shared" si="76"/>
        <v>0.48809467529759187</v>
      </c>
      <c r="X483" s="5">
        <f>IFERROR(INDEX('Normalized Scores'!AT$5:AT$1048576,MATCH($D483,'Normalized Scores'!$A$5:$A$1048576,)),"")</f>
        <v>0.3968086745729546</v>
      </c>
      <c r="Y483" s="8">
        <f t="shared" si="77"/>
        <v>0.3968086745729546</v>
      </c>
      <c r="Z483" s="17">
        <f>IFERROR(INDEX('Normalized Scores'!AV$5:AV$1048576,MATCH($D483,'Normalized Scores'!$A$5:$A$1048576,)),"")</f>
        <v>0</v>
      </c>
      <c r="AA483" s="10">
        <f t="shared" si="78"/>
        <v>0</v>
      </c>
      <c r="AB483" s="13">
        <f>IFERROR(INDEX('Normalized Scores'!BA$5:BA$1048576,MATCH($D483,'Normalized Scores'!$A$5:$A$1048576,)),"")</f>
        <v>0.5559296602687791</v>
      </c>
      <c r="AC483" s="14">
        <f t="shared" si="79"/>
        <v>0.5559296602687791</v>
      </c>
    </row>
    <row r="484" spans="4:29">
      <c r="D484" s="8" t="str">
        <v>F15a</v>
      </c>
      <c r="E484" s="9" t="str">
        <f>IFERROR(INDEX('Normalized Scores'!B$5:B$1048576,MATCH($D484,'Normalized Scores'!$A$5:$A$1048576,)),"")</f>
        <v>US 64 West Conversion to Expressway is proposed to be a 6 lane Expressway between Laura Duncan Road and I-540. An AADT of 95000 is expected in the planning horizon year (2055) which would cause US 64 West Conversion to Expressway to operate inefficiently in 2055. The purpose of this project is to reduce congestion so US 64 West Conversion to Expressway will operate more efficiently in 2055</v>
      </c>
      <c r="F484" s="12" t="str">
        <f>IFERROR(INDEX('Normalized Scores'!C$5:C$1048576,MATCH($D484,'Normalized Scores'!$A$5:$A$1048576,)),"")</f>
        <v>Widening</v>
      </c>
      <c r="G484" s="79" t="str">
        <f>IFERROR(INDEX('Normalized Scores'!D$5:D$1048576,MATCH($D484,'Normalized Scores'!$A$5:$A$1048576,)),"")</f>
        <v>Wake</v>
      </c>
      <c r="H484" s="79">
        <f>IFERROR(INDEX('Normalized Scores'!F$5:F$1048576,MATCH($D484,'Normalized Scores'!$A$5:$A$1048576,)),"")</f>
        <v>482</v>
      </c>
      <c r="I484" s="79">
        <f>IFERROR(INDEX('Normalized Scores'!G$5:G$1048576,MATCH($D484,'Normalized Scores'!$A$5:$A$1048576,)),"")</f>
        <v>96.2177669272169</v>
      </c>
      <c r="J484" s="19">
        <f>IFERROR(INDEX('Normalized Scores'!H$5:H$1048576,MATCH($D484,'Normalized Scores'!$A$5:$A$1048576,)),"")</f>
        <v>0.25674356111087637</v>
      </c>
      <c r="K484" s="20">
        <f t="shared" si="70"/>
        <v>0.25674356111087637</v>
      </c>
      <c r="L484" s="23">
        <f>IFERROR(INDEX('Normalized Scores'!J$5:J$1048576,MATCH($D484,'Normalized Scores'!$A$5:$A$1048576,)),"")</f>
        <v>0.21394453079829098</v>
      </c>
      <c r="M484" s="20">
        <f t="shared" si="71"/>
        <v>0.21394453079829098</v>
      </c>
      <c r="N484" s="22">
        <f>IFERROR(INDEX('Normalized Scores'!L$5:L$1048576,MATCH($D484,'Normalized Scores'!$A$5:$A$1048576,)),"")</f>
        <v>0.68832791386015779</v>
      </c>
      <c r="O484" s="20">
        <f t="shared" si="72"/>
        <v>0.68832791386015779</v>
      </c>
      <c r="P484" s="25">
        <f>IFERROR(INDEX('Normalized Scores'!R$5:R$1048576,MATCH($D484,'Normalized Scores'!$A$5:$A$1048576,)),"")</f>
        <v>0.24988007032415013</v>
      </c>
      <c r="Q484" s="20">
        <f t="shared" si="73"/>
        <v>0.24988007032415013</v>
      </c>
      <c r="R484" s="3">
        <f>IFERROR(INDEX('Normalized Scores'!Z$5:Z$1048576,MATCH($D484,'Normalized Scores'!$A$5:$A$1048576,)),"")</f>
        <v>0.47973668374439299</v>
      </c>
      <c r="S484" s="8">
        <f t="shared" si="74"/>
        <v>0.47973668374439299</v>
      </c>
      <c r="T484" s="2">
        <f>IFERROR(INDEX('Normalized Scores'!AL$5:AL$1048576,MATCH($D484,'Normalized Scores'!$A$5:$A$1048576,)),"")</f>
        <v>9.3421215810964756E-2</v>
      </c>
      <c r="U484" s="8">
        <f t="shared" si="75"/>
        <v>9.3421215810964756E-2</v>
      </c>
      <c r="V484" s="24">
        <f>IFERROR(INDEX('Normalized Scores'!AR$5:AR$1048576,MATCH($D484,'Normalized Scores'!$A$5:$A$1048576,)),"")</f>
        <v>0.24035563310224489</v>
      </c>
      <c r="W484" s="8">
        <f t="shared" si="76"/>
        <v>0.24035563310224489</v>
      </c>
      <c r="X484" s="5">
        <f>IFERROR(INDEX('Normalized Scores'!AT$5:AT$1048576,MATCH($D484,'Normalized Scores'!$A$5:$A$1048576,)),"")</f>
        <v>0.13411335790464735</v>
      </c>
      <c r="Y484" s="8">
        <f t="shared" si="77"/>
        <v>0.13411335790464735</v>
      </c>
      <c r="Z484" s="17">
        <f>IFERROR(INDEX('Normalized Scores'!AV$5:AV$1048576,MATCH($D484,'Normalized Scores'!$A$5:$A$1048576,)),"")</f>
        <v>0</v>
      </c>
      <c r="AA484" s="10">
        <f t="shared" si="78"/>
        <v>0</v>
      </c>
      <c r="AB484" s="13">
        <f>IFERROR(INDEX('Normalized Scores'!BA$5:BA$1048576,MATCH($D484,'Normalized Scores'!$A$5:$A$1048576,)),"")</f>
        <v>0.32250482023904237</v>
      </c>
      <c r="AC484" s="14">
        <f t="shared" si="79"/>
        <v>0.32250482023904237</v>
      </c>
    </row>
    <row r="485" spans="4:29">
      <c r="D485" s="8" t="str">
        <v>A187b2</v>
      </c>
      <c r="E485" s="9" t="str">
        <f>IFERROR(INDEX('Normalized Scores'!B$5:B$1048576,MATCH($D485,'Normalized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85" s="12" t="str">
        <f>IFERROR(INDEX('Normalized Scores'!C$5:C$1048576,MATCH($D485,'Normalized Scores'!$A$5:$A$1048576,)),"")</f>
        <v>Widening</v>
      </c>
      <c r="G485" s="79" t="str">
        <f>IFERROR(INDEX('Normalized Scores'!D$5:D$1048576,MATCH($D485,'Normalized Scores'!$A$5:$A$1048576,)),"")</f>
        <v>Wake</v>
      </c>
      <c r="H485" s="79">
        <f>IFERROR(INDEX('Normalized Scores'!F$5:F$1048576,MATCH($D485,'Normalized Scores'!$A$5:$A$1048576,)),"")</f>
        <v>483</v>
      </c>
      <c r="I485" s="79">
        <f>IFERROR(INDEX('Normalized Scores'!G$5:G$1048576,MATCH($D485,'Normalized Scores'!$A$5:$A$1048576,)),"")</f>
        <v>0</v>
      </c>
      <c r="J485" s="19">
        <f>IFERROR(INDEX('Normalized Scores'!H$5:H$1048576,MATCH($D485,'Normalized Scores'!$A$5:$A$1048576,)),"")</f>
        <v>0.25589618267791248</v>
      </c>
      <c r="K485" s="20">
        <f t="shared" si="70"/>
        <v>0.25589618267791248</v>
      </c>
      <c r="L485" s="23">
        <f>IFERROR(INDEX('Normalized Scores'!J$5:J$1048576,MATCH($D485,'Normalized Scores'!$A$5:$A$1048576,)),"")</f>
        <v>0.158479549612908</v>
      </c>
      <c r="M485" s="20">
        <f t="shared" si="71"/>
        <v>0.158479549612908</v>
      </c>
      <c r="N485" s="22">
        <f>IFERROR(INDEX('Normalized Scores'!L$5:L$1048576,MATCH($D485,'Normalized Scores'!$A$5:$A$1048576,)),"")</f>
        <v>0</v>
      </c>
      <c r="O485" s="20">
        <f t="shared" si="72"/>
        <v>0</v>
      </c>
      <c r="P485" s="25">
        <f>IFERROR(INDEX('Normalized Scores'!R$5:R$1048576,MATCH($D485,'Normalized Scores'!$A$5:$A$1048576,)),"")</f>
        <v>0.26506311235812496</v>
      </c>
      <c r="Q485" s="20">
        <f t="shared" si="73"/>
        <v>0.26506311235812496</v>
      </c>
      <c r="R485" s="3">
        <f>IFERROR(INDEX('Normalized Scores'!Z$5:Z$1048576,MATCH($D485,'Normalized Scores'!$A$5:$A$1048576,)),"")</f>
        <v>0.25852420558227296</v>
      </c>
      <c r="S485" s="8">
        <f t="shared" si="74"/>
        <v>0.25852420558227296</v>
      </c>
      <c r="T485" s="2">
        <f>IFERROR(INDEX('Normalized Scores'!AL$5:AL$1048576,MATCH($D485,'Normalized Scores'!$A$5:$A$1048576,)),"")</f>
        <v>5.6240878824282178E-2</v>
      </c>
      <c r="U485" s="8">
        <f t="shared" si="75"/>
        <v>5.6240878824282178E-2</v>
      </c>
      <c r="V485" s="24">
        <f>IFERROR(INDEX('Normalized Scores'!AR$5:AR$1048576,MATCH($D485,'Normalized Scores'!$A$5:$A$1048576,)),"")</f>
        <v>0</v>
      </c>
      <c r="W485" s="8">
        <f t="shared" si="76"/>
        <v>0</v>
      </c>
      <c r="X485" s="5">
        <f>IFERROR(INDEX('Normalized Scores'!AT$5:AT$1048576,MATCH($D485,'Normalized Scores'!$A$5:$A$1048576,)),"")</f>
        <v>0.51159507413932537</v>
      </c>
      <c r="Y485" s="8">
        <f t="shared" si="77"/>
        <v>0.51159507413932537</v>
      </c>
      <c r="Z485" s="17">
        <f>IFERROR(INDEX('Normalized Scores'!AV$5:AV$1048576,MATCH($D485,'Normalized Scores'!$A$5:$A$1048576,)),"")</f>
        <v>0</v>
      </c>
      <c r="AA485" s="10">
        <f t="shared" si="78"/>
        <v>0</v>
      </c>
      <c r="AB485" s="13">
        <f>IFERROR(INDEX('Normalized Scores'!BA$5:BA$1048576,MATCH($D485,'Normalized Scores'!$A$5:$A$1048576,)),"")</f>
        <v>0.65377459051309139</v>
      </c>
      <c r="AC485" s="14">
        <f t="shared" si="79"/>
        <v>0.65377459051309139</v>
      </c>
    </row>
    <row r="486" spans="4:29">
      <c r="D486" s="8" t="str">
        <v>A810</v>
      </c>
      <c r="E486" s="9" t="str">
        <f>IFERROR(INDEX('Normalized Scores'!B$5:B$1048576,MATCH($D486,'Normalized Scores'!$A$5:$A$1048576,)),"")</f>
        <v>E Gannon Ave is proposed to be a three-lane arterial between Stratford drive and NC 264 Highway. A crash analysis indicated a crash rate of 71 accidents per mile for the three-year analysis period. This crash rate eceeds the statewide and critical crash rates. The project intends to enhance safety by reducing the number of crashes.</v>
      </c>
      <c r="F486" s="12" t="str">
        <f>IFERROR(INDEX('Normalized Scores'!C$5:C$1048576,MATCH($D486,'Normalized Scores'!$A$5:$A$1048576,)),"")</f>
        <v>TSM</v>
      </c>
      <c r="G486" s="79" t="str">
        <f>IFERROR(INDEX('Normalized Scores'!D$5:D$1048576,MATCH($D486,'Normalized Scores'!$A$5:$A$1048576,)),"")</f>
        <v>Wake</v>
      </c>
      <c r="H486" s="79">
        <f>IFERROR(INDEX('Normalized Scores'!F$5:F$1048576,MATCH($D486,'Normalized Scores'!$A$5:$A$1048576,)),"")</f>
        <v>484</v>
      </c>
      <c r="I486" s="79">
        <f>IFERROR(INDEX('Normalized Scores'!G$5:G$1048576,MATCH($D486,'Normalized Scores'!$A$5:$A$1048576,)),"")</f>
        <v>0</v>
      </c>
      <c r="J486" s="19">
        <f>IFERROR(INDEX('Normalized Scores'!H$5:H$1048576,MATCH($D486,'Normalized Scores'!$A$5:$A$1048576,)),"")</f>
        <v>0.2543186156928719</v>
      </c>
      <c r="K486" s="20">
        <f t="shared" si="70"/>
        <v>0.2543186156928719</v>
      </c>
      <c r="L486" s="23">
        <f>IFERROR(INDEX('Normalized Scores'!J$5:J$1048576,MATCH($D486,'Normalized Scores'!$A$5:$A$1048576,)),"")</f>
        <v>0.20475776703342699</v>
      </c>
      <c r="M486" s="20">
        <f t="shared" si="71"/>
        <v>0.20475776703342699</v>
      </c>
      <c r="N486" s="22">
        <f>IFERROR(INDEX('Normalized Scores'!L$5:L$1048576,MATCH($D486,'Normalized Scores'!$A$5:$A$1048576,)),"")</f>
        <v>0.39449361374401004</v>
      </c>
      <c r="O486" s="20">
        <f t="shared" si="72"/>
        <v>0.39449361374401004</v>
      </c>
      <c r="P486" s="25">
        <f>IFERROR(INDEX('Normalized Scores'!R$5:R$1048576,MATCH($D486,'Normalized Scores'!$A$5:$A$1048576,)),"")</f>
        <v>0.26506494551965393</v>
      </c>
      <c r="Q486" s="20">
        <f t="shared" si="73"/>
        <v>0.26506494551965393</v>
      </c>
      <c r="R486" s="3">
        <f>IFERROR(INDEX('Normalized Scores'!Z$5:Z$1048576,MATCH($D486,'Normalized Scores'!$A$5:$A$1048576,)),"")</f>
        <v>0.26269238229031183</v>
      </c>
      <c r="S486" s="8">
        <f t="shared" si="74"/>
        <v>0.26269238229031183</v>
      </c>
      <c r="T486" s="2">
        <f>IFERROR(INDEX('Normalized Scores'!AL$5:AL$1048576,MATCH($D486,'Normalized Scores'!$A$5:$A$1048576,)),"")</f>
        <v>0.23509392552024366</v>
      </c>
      <c r="U486" s="8">
        <f t="shared" si="75"/>
        <v>0.23509392552024366</v>
      </c>
      <c r="V486" s="24">
        <f>IFERROR(INDEX('Normalized Scores'!AR$5:AR$1048576,MATCH($D486,'Normalized Scores'!$A$5:$A$1048576,)),"")</f>
        <v>0.24639306997832044</v>
      </c>
      <c r="W486" s="8">
        <f t="shared" si="76"/>
        <v>0.24639306997832044</v>
      </c>
      <c r="X486" s="5">
        <f>IFERROR(INDEX('Normalized Scores'!AT$5:AT$1048576,MATCH($D486,'Normalized Scores'!$A$5:$A$1048576,)),"")</f>
        <v>0.50868967820007915</v>
      </c>
      <c r="Y486" s="8">
        <f t="shared" si="77"/>
        <v>0.50868967820007915</v>
      </c>
      <c r="Z486" s="17">
        <f>IFERROR(INDEX('Normalized Scores'!AV$5:AV$1048576,MATCH($D486,'Normalized Scores'!$A$5:$A$1048576,)),"")</f>
        <v>0</v>
      </c>
      <c r="AA486" s="10">
        <f t="shared" si="78"/>
        <v>0</v>
      </c>
      <c r="AB486" s="13">
        <f>IFERROR(INDEX('Normalized Scores'!BA$5:BA$1048576,MATCH($D486,'Normalized Scores'!$A$5:$A$1048576,)),"")</f>
        <v>0.26938889501333851</v>
      </c>
      <c r="AC486" s="14">
        <f t="shared" si="79"/>
        <v>0.26938889501333851</v>
      </c>
    </row>
    <row r="487" spans="4:29">
      <c r="D487" s="8" t="str">
        <v>A418a</v>
      </c>
      <c r="E487" s="9" t="str">
        <f>IFERROR(INDEX('Normalized Scores'!B$5:B$1048576,MATCH($D487,'Normalized Scores'!$A$5:$A$1048576,)),"")</f>
        <v>The Metropolitan Transportation Plan identifies the areas adjacent to Future NC 96 Grade Separation between NC 96 and NC 96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87" s="12" t="str">
        <f>IFERROR(INDEX('Normalized Scores'!C$5:C$1048576,MATCH($D487,'Normalized Scores'!$A$5:$A$1048576,)),"")</f>
        <v>Grade Separation</v>
      </c>
      <c r="G487" s="79" t="str">
        <f>IFERROR(INDEX('Normalized Scores'!D$5:D$1048576,MATCH($D487,'Normalized Scores'!$A$5:$A$1048576,)),"")</f>
        <v>Franklin</v>
      </c>
      <c r="H487" s="79">
        <f>IFERROR(INDEX('Normalized Scores'!F$5:F$1048576,MATCH($D487,'Normalized Scores'!$A$5:$A$1048576,)),"")</f>
        <v>485</v>
      </c>
      <c r="I487" s="79">
        <f>IFERROR(INDEX('Normalized Scores'!G$5:G$1048576,MATCH($D487,'Normalized Scores'!$A$5:$A$1048576,)),"")</f>
        <v>0</v>
      </c>
      <c r="J487" s="19">
        <f>IFERROR(INDEX('Normalized Scores'!H$5:H$1048576,MATCH($D487,'Normalized Scores'!$A$5:$A$1048576,)),"")</f>
        <v>0.25422214486551192</v>
      </c>
      <c r="K487" s="20">
        <f t="shared" si="70"/>
        <v>0.25422214486551192</v>
      </c>
      <c r="L487" s="23">
        <f>IFERROR(INDEX('Normalized Scores'!J$5:J$1048576,MATCH($D487,'Normalized Scores'!$A$5:$A$1048576,)),"")</f>
        <v>0.29090909090909101</v>
      </c>
      <c r="M487" s="20">
        <f t="shared" si="71"/>
        <v>0.29090909090909101</v>
      </c>
      <c r="N487" s="22">
        <f>IFERROR(INDEX('Normalized Scores'!L$5:L$1048576,MATCH($D487,'Normalized Scores'!$A$5:$A$1048576,)),"")</f>
        <v>0</v>
      </c>
      <c r="O487" s="20">
        <f t="shared" si="72"/>
        <v>0</v>
      </c>
      <c r="P487" s="25">
        <f>IFERROR(INDEX('Normalized Scores'!R$5:R$1048576,MATCH($D487,'Normalized Scores'!$A$5:$A$1048576,)),"")</f>
        <v>0.38936701630020265</v>
      </c>
      <c r="Q487" s="20">
        <f t="shared" si="73"/>
        <v>0.38936701630020265</v>
      </c>
      <c r="R487" s="3">
        <f>IFERROR(INDEX('Normalized Scores'!Z$5:Z$1048576,MATCH($D487,'Normalized Scores'!$A$5:$A$1048576,)),"")</f>
        <v>0.42026661357126921</v>
      </c>
      <c r="S487" s="8">
        <f t="shared" si="74"/>
        <v>0.42026661357126921</v>
      </c>
      <c r="T487" s="2">
        <f>IFERROR(INDEX('Normalized Scores'!AL$5:AL$1048576,MATCH($D487,'Normalized Scores'!$A$5:$A$1048576,)),"")</f>
        <v>0.21436013483298191</v>
      </c>
      <c r="U487" s="8">
        <f t="shared" si="75"/>
        <v>0.21436013483298191</v>
      </c>
      <c r="V487" s="24">
        <f>IFERROR(INDEX('Normalized Scores'!AR$5:AR$1048576,MATCH($D487,'Normalized Scores'!$A$5:$A$1048576,)),"")</f>
        <v>0</v>
      </c>
      <c r="W487" s="8">
        <f t="shared" si="76"/>
        <v>0</v>
      </c>
      <c r="X487" s="5">
        <f>IFERROR(INDEX('Normalized Scores'!AT$5:AT$1048576,MATCH($D487,'Normalized Scores'!$A$5:$A$1048576,)),"")</f>
        <v>0.49035782053137722</v>
      </c>
      <c r="Y487" s="8">
        <f t="shared" si="77"/>
        <v>0.49035782053137722</v>
      </c>
      <c r="Z487" s="17">
        <f>IFERROR(INDEX('Normalized Scores'!AV$5:AV$1048576,MATCH($D487,'Normalized Scores'!$A$5:$A$1048576,)),"")</f>
        <v>0</v>
      </c>
      <c r="AA487" s="10">
        <f t="shared" si="78"/>
        <v>0</v>
      </c>
      <c r="AB487" s="13">
        <f>IFERROR(INDEX('Normalized Scores'!BA$5:BA$1048576,MATCH($D487,'Normalized Scores'!$A$5:$A$1048576,)),"")</f>
        <v>0</v>
      </c>
      <c r="AC487" s="14">
        <f t="shared" si="79"/>
        <v>0</v>
      </c>
    </row>
    <row r="488" spans="4:29">
      <c r="D488" s="8" t="str">
        <v>A526</v>
      </c>
      <c r="E488" s="9" t="str">
        <f>IFERROR(INDEX('Normalized Scores'!B$5:B$1048576,MATCH($D488,'Normalized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88" s="12" t="str">
        <f>IFERROR(INDEX('Normalized Scores'!C$5:C$1048576,MATCH($D488,'Normalized Scores'!$A$5:$A$1048576,)),"")</f>
        <v>New Location</v>
      </c>
      <c r="G488" s="79" t="str">
        <f>IFERROR(INDEX('Normalized Scores'!D$5:D$1048576,MATCH($D488,'Normalized Scores'!$A$5:$A$1048576,)),"")</f>
        <v>Wake</v>
      </c>
      <c r="H488" s="79">
        <f>IFERROR(INDEX('Normalized Scores'!F$5:F$1048576,MATCH($D488,'Normalized Scores'!$A$5:$A$1048576,)),"")</f>
        <v>486</v>
      </c>
      <c r="I488" s="79">
        <f>IFERROR(INDEX('Normalized Scores'!G$5:G$1048576,MATCH($D488,'Normalized Scores'!$A$5:$A$1048576,)),"")</f>
        <v>0</v>
      </c>
      <c r="J488" s="19">
        <f>IFERROR(INDEX('Normalized Scores'!H$5:H$1048576,MATCH($D488,'Normalized Scores'!$A$5:$A$1048576,)),"")</f>
        <v>0.253673082928841</v>
      </c>
      <c r="K488" s="20">
        <f t="shared" si="70"/>
        <v>0.253673082928841</v>
      </c>
      <c r="L488" s="23">
        <f>IFERROR(INDEX('Normalized Scores'!J$5:J$1048576,MATCH($D488,'Normalized Scores'!$A$5:$A$1048576,)),"")</f>
        <v>0.116349888111173</v>
      </c>
      <c r="M488" s="20">
        <f t="shared" si="71"/>
        <v>0.116349888111173</v>
      </c>
      <c r="N488" s="22">
        <f>IFERROR(INDEX('Normalized Scores'!L$5:L$1048576,MATCH($D488,'Normalized Scores'!$A$5:$A$1048576,)),"")</f>
        <v>0</v>
      </c>
      <c r="O488" s="20">
        <f t="shared" si="72"/>
        <v>0</v>
      </c>
      <c r="P488" s="25">
        <f>IFERROR(INDEX('Normalized Scores'!R$5:R$1048576,MATCH($D488,'Normalized Scores'!$A$5:$A$1048576,)),"")</f>
        <v>0.26485943820906221</v>
      </c>
      <c r="Q488" s="20">
        <f t="shared" si="73"/>
        <v>0.26485943820906221</v>
      </c>
      <c r="R488" s="3">
        <f>IFERROR(INDEX('Normalized Scores'!Z$5:Z$1048576,MATCH($D488,'Normalized Scores'!$A$5:$A$1048576,)),"")</f>
        <v>0.50874080716444992</v>
      </c>
      <c r="S488" s="8">
        <f t="shared" si="74"/>
        <v>0.50874080716444992</v>
      </c>
      <c r="T488" s="2">
        <f>IFERROR(INDEX('Normalized Scores'!AL$5:AL$1048576,MATCH($D488,'Normalized Scores'!$A$5:$A$1048576,)),"")</f>
        <v>4.237032016966992E-2</v>
      </c>
      <c r="U488" s="8">
        <f t="shared" si="75"/>
        <v>4.237032016966992E-2</v>
      </c>
      <c r="V488" s="24">
        <f>IFERROR(INDEX('Normalized Scores'!AR$5:AR$1048576,MATCH($D488,'Normalized Scores'!$A$5:$A$1048576,)),"")</f>
        <v>0.21634909523027046</v>
      </c>
      <c r="W488" s="8">
        <f t="shared" si="76"/>
        <v>0.21634909523027046</v>
      </c>
      <c r="X488" s="5">
        <f>IFERROR(INDEX('Normalized Scores'!AT$5:AT$1048576,MATCH($D488,'Normalized Scores'!$A$5:$A$1048576,)),"")</f>
        <v>0.49303323920014686</v>
      </c>
      <c r="Y488" s="8">
        <f t="shared" si="77"/>
        <v>0.49303323920014686</v>
      </c>
      <c r="Z488" s="17">
        <f>IFERROR(INDEX('Normalized Scores'!AV$5:AV$1048576,MATCH($D488,'Normalized Scores'!$A$5:$A$1048576,)),"")</f>
        <v>0</v>
      </c>
      <c r="AA488" s="10">
        <f t="shared" si="78"/>
        <v>0</v>
      </c>
      <c r="AB488" s="13">
        <f>IFERROR(INDEX('Normalized Scores'!BA$5:BA$1048576,MATCH($D488,'Normalized Scores'!$A$5:$A$1048576,)),"")</f>
        <v>0.54871303368292024</v>
      </c>
      <c r="AC488" s="14">
        <f t="shared" si="79"/>
        <v>0.54871303368292024</v>
      </c>
    </row>
    <row r="489" spans="4:29">
      <c r="D489" s="8" t="str">
        <v>A748</v>
      </c>
      <c r="E489" s="9" t="str">
        <f>IFERROR(INDEX('Normalized Scores'!B$5:B$1048576,MATCH($D489,'Normalized Scores'!$A$5:$A$1048576,)),"")</f>
        <v>The Metropolitan Transportation Plan identifies the areas adjacent to Dunn Road between Neland St and Durant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89" s="12" t="str">
        <f>IFERROR(INDEX('Normalized Scores'!C$5:C$1048576,MATCH($D489,'Normalized Scores'!$A$5:$A$1048576,)),"")</f>
        <v>New Location</v>
      </c>
      <c r="G489" s="79" t="str">
        <f>IFERROR(INDEX('Normalized Scores'!D$5:D$1048576,MATCH($D489,'Normalized Scores'!$A$5:$A$1048576,)),"")</f>
        <v>Wake</v>
      </c>
      <c r="H489" s="79">
        <f>IFERROR(INDEX('Normalized Scores'!F$5:F$1048576,MATCH($D489,'Normalized Scores'!$A$5:$A$1048576,)),"")</f>
        <v>487</v>
      </c>
      <c r="I489" s="79">
        <f>IFERROR(INDEX('Normalized Scores'!G$5:G$1048576,MATCH($D489,'Normalized Scores'!$A$5:$A$1048576,)),"")</f>
        <v>97.334866937726005</v>
      </c>
      <c r="J489" s="19">
        <f>IFERROR(INDEX('Normalized Scores'!H$5:H$1048576,MATCH($D489,'Normalized Scores'!$A$5:$A$1048576,)),"")</f>
        <v>0.25326315503042962</v>
      </c>
      <c r="K489" s="20">
        <f t="shared" si="70"/>
        <v>0.25326315503042962</v>
      </c>
      <c r="L489" s="23">
        <f>IFERROR(INDEX('Normalized Scores'!J$5:J$1048576,MATCH($D489,'Normalized Scores'!$A$5:$A$1048576,)),"")</f>
        <v>0.40779296297217899</v>
      </c>
      <c r="M489" s="20">
        <f t="shared" si="71"/>
        <v>0.40779296297217899</v>
      </c>
      <c r="N489" s="22">
        <f>IFERROR(INDEX('Normalized Scores'!L$5:L$1048576,MATCH($D489,'Normalized Scores'!$A$5:$A$1048576,)),"")</f>
        <v>0</v>
      </c>
      <c r="O489" s="20">
        <f t="shared" si="72"/>
        <v>0</v>
      </c>
      <c r="P489" s="25">
        <f>IFERROR(INDEX('Normalized Scores'!R$5:R$1048576,MATCH($D489,'Normalized Scores'!$A$5:$A$1048576,)),"")</f>
        <v>0.12413946424594596</v>
      </c>
      <c r="Q489" s="20">
        <f t="shared" si="73"/>
        <v>0.12413946424594596</v>
      </c>
      <c r="R489" s="3">
        <f>IFERROR(INDEX('Normalized Scores'!Z$5:Z$1048576,MATCH($D489,'Normalized Scores'!$A$5:$A$1048576,)),"")</f>
        <v>0.30866830573500781</v>
      </c>
      <c r="S489" s="8">
        <f t="shared" si="74"/>
        <v>0.30866830573500781</v>
      </c>
      <c r="T489" s="2">
        <f>IFERROR(INDEX('Normalized Scores'!AL$5:AL$1048576,MATCH($D489,'Normalized Scores'!$A$5:$A$1048576,)),"")</f>
        <v>0.16214258880280286</v>
      </c>
      <c r="U489" s="8">
        <f t="shared" si="75"/>
        <v>0.16214258880280286</v>
      </c>
      <c r="V489" s="24">
        <f>IFERROR(INDEX('Normalized Scores'!AR$5:AR$1048576,MATCH($D489,'Normalized Scores'!$A$5:$A$1048576,)),"")</f>
        <v>0.20450758315415529</v>
      </c>
      <c r="W489" s="8">
        <f t="shared" si="76"/>
        <v>0.20450758315415529</v>
      </c>
      <c r="X489" s="5">
        <f>IFERROR(INDEX('Normalized Scores'!AT$5:AT$1048576,MATCH($D489,'Normalized Scores'!$A$5:$A$1048576,)),"")</f>
        <v>0.52261972593754202</v>
      </c>
      <c r="Y489" s="8">
        <f t="shared" si="77"/>
        <v>0.52261972593754202</v>
      </c>
      <c r="Z489" s="17">
        <f>IFERROR(INDEX('Normalized Scores'!AV$5:AV$1048576,MATCH($D489,'Normalized Scores'!$A$5:$A$1048576,)),"")</f>
        <v>0</v>
      </c>
      <c r="AA489" s="10">
        <f t="shared" si="78"/>
        <v>0</v>
      </c>
      <c r="AB489" s="13">
        <f>IFERROR(INDEX('Normalized Scores'!BA$5:BA$1048576,MATCH($D489,'Normalized Scores'!$A$5:$A$1048576,)),"")</f>
        <v>0.39566994122472682</v>
      </c>
      <c r="AC489" s="14">
        <f t="shared" si="79"/>
        <v>0.39566994122472682</v>
      </c>
    </row>
    <row r="490" spans="4:29">
      <c r="D490" s="8" t="str">
        <v>A120a</v>
      </c>
      <c r="E490" s="9" t="str">
        <f>IFERROR(INDEX('Normalized Scores'!B$5:B$1048576,MATCH($D490,'Normalized Scores'!$A$5:$A$1048576,)),"")</f>
        <v>Tryon Rd is proposed to be a 4 lane Boulevard between Garner Rd and Creech Rd. An AADT of 20000 is expected in the planning horizon year (2055) which would cause Tryon Rd to operate inefficiently in 2055. The purpose of this project is to reduce congestion so Tryon Rd will operate more efficiently in 2055</v>
      </c>
      <c r="F490" s="12" t="str">
        <f>IFERROR(INDEX('Normalized Scores'!C$5:C$1048576,MATCH($D490,'Normalized Scores'!$A$5:$A$1048576,)),"")</f>
        <v>New Location</v>
      </c>
      <c r="G490" s="79" t="str">
        <f>IFERROR(INDEX('Normalized Scores'!D$5:D$1048576,MATCH($D490,'Normalized Scores'!$A$5:$A$1048576,)),"")</f>
        <v>Wake</v>
      </c>
      <c r="H490" s="79">
        <f>IFERROR(INDEX('Normalized Scores'!F$5:F$1048576,MATCH($D490,'Normalized Scores'!$A$5:$A$1048576,)),"")</f>
        <v>488</v>
      </c>
      <c r="I490" s="79">
        <f>IFERROR(INDEX('Normalized Scores'!G$5:G$1048576,MATCH($D490,'Normalized Scores'!$A$5:$A$1048576,)),"")</f>
        <v>0</v>
      </c>
      <c r="J490" s="19">
        <f>IFERROR(INDEX('Normalized Scores'!H$5:H$1048576,MATCH($D490,'Normalized Scores'!$A$5:$A$1048576,)),"")</f>
        <v>0.25303188319912268</v>
      </c>
      <c r="K490" s="20">
        <f t="shared" si="70"/>
        <v>0.25303188319912268</v>
      </c>
      <c r="L490" s="23">
        <f>IFERROR(INDEX('Normalized Scores'!J$5:J$1048576,MATCH($D490,'Normalized Scores'!$A$5:$A$1048576,)),"")</f>
        <v>3.6363636363636397E-2</v>
      </c>
      <c r="M490" s="20">
        <f t="shared" si="71"/>
        <v>3.6363636363636397E-2</v>
      </c>
      <c r="N490" s="22">
        <f>IFERROR(INDEX('Normalized Scores'!L$5:L$1048576,MATCH($D490,'Normalized Scores'!$A$5:$A$1048576,)),"")</f>
        <v>0</v>
      </c>
      <c r="O490" s="20">
        <f t="shared" si="72"/>
        <v>0</v>
      </c>
      <c r="P490" s="25">
        <f>IFERROR(INDEX('Normalized Scores'!R$5:R$1048576,MATCH($D490,'Normalized Scores'!$A$5:$A$1048576,)),"")</f>
        <v>0.26504180926187842</v>
      </c>
      <c r="Q490" s="20">
        <f t="shared" si="73"/>
        <v>0.26504180926187842</v>
      </c>
      <c r="R490" s="3">
        <f>IFERROR(INDEX('Normalized Scores'!Z$5:Z$1048576,MATCH($D490,'Normalized Scores'!$A$5:$A$1048576,)),"")</f>
        <v>0.24264214078570906</v>
      </c>
      <c r="S490" s="8">
        <f t="shared" si="74"/>
        <v>0.24264214078570906</v>
      </c>
      <c r="T490" s="2">
        <f>IFERROR(INDEX('Normalized Scores'!AL$5:AL$1048576,MATCH($D490,'Normalized Scores'!$A$5:$A$1048576,)),"")</f>
        <v>0.53621913550358724</v>
      </c>
      <c r="U490" s="8">
        <f t="shared" si="75"/>
        <v>0.53621913550358724</v>
      </c>
      <c r="V490" s="24">
        <f>IFERROR(INDEX('Normalized Scores'!AR$5:AR$1048576,MATCH($D490,'Normalized Scores'!$A$5:$A$1048576,)),"")</f>
        <v>0.30938569777224834</v>
      </c>
      <c r="W490" s="8">
        <f t="shared" si="76"/>
        <v>0.30938569777224834</v>
      </c>
      <c r="X490" s="5">
        <f>IFERROR(INDEX('Normalized Scores'!AT$5:AT$1048576,MATCH($D490,'Normalized Scores'!$A$5:$A$1048576,)),"")</f>
        <v>0.47911737976465779</v>
      </c>
      <c r="Y490" s="8">
        <f t="shared" si="77"/>
        <v>0.47911737976465779</v>
      </c>
      <c r="Z490" s="17">
        <f>IFERROR(INDEX('Normalized Scores'!AV$5:AV$1048576,MATCH($D490,'Normalized Scores'!$A$5:$A$1048576,)),"")</f>
        <v>0</v>
      </c>
      <c r="AA490" s="10">
        <f t="shared" si="78"/>
        <v>0</v>
      </c>
      <c r="AB490" s="13">
        <f>IFERROR(INDEX('Normalized Scores'!BA$5:BA$1048576,MATCH($D490,'Normalized Scores'!$A$5:$A$1048576,)),"")</f>
        <v>0.33897166812389268</v>
      </c>
      <c r="AC490" s="14">
        <f t="shared" si="79"/>
        <v>0.33897166812389268</v>
      </c>
    </row>
    <row r="491" spans="4:29">
      <c r="D491" s="8" t="str">
        <v>A127c</v>
      </c>
      <c r="E491" s="9" t="str">
        <f>IFERROR(INDEX('Normalized Scores'!B$5:B$1048576,MATCH($D491,'Normalized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91" s="12" t="str">
        <f>IFERROR(INDEX('Normalized Scores'!C$5:C$1048576,MATCH($D491,'Normalized Scores'!$A$5:$A$1048576,)),"")</f>
        <v>New Location</v>
      </c>
      <c r="G491" s="79" t="str">
        <f>IFERROR(INDEX('Normalized Scores'!D$5:D$1048576,MATCH($D491,'Normalized Scores'!$A$5:$A$1048576,)),"")</f>
        <v>Wake</v>
      </c>
      <c r="H491" s="79">
        <f>IFERROR(INDEX('Normalized Scores'!F$5:F$1048576,MATCH($D491,'Normalized Scores'!$A$5:$A$1048576,)),"")</f>
        <v>489</v>
      </c>
      <c r="I491" s="79">
        <f>IFERROR(INDEX('Normalized Scores'!G$5:G$1048576,MATCH($D491,'Normalized Scores'!$A$5:$A$1048576,)),"")</f>
        <v>0</v>
      </c>
      <c r="J491" s="19">
        <f>IFERROR(INDEX('Normalized Scores'!H$5:H$1048576,MATCH($D491,'Normalized Scores'!$A$5:$A$1048576,)),"")</f>
        <v>0.25259371705479561</v>
      </c>
      <c r="K491" s="20">
        <f t="shared" si="70"/>
        <v>0.25259371705479561</v>
      </c>
      <c r="L491" s="23">
        <f>IFERROR(INDEX('Normalized Scores'!J$5:J$1048576,MATCH($D491,'Normalized Scores'!$A$5:$A$1048576,)),"")</f>
        <v>3.6363636363636397E-2</v>
      </c>
      <c r="M491" s="20">
        <f t="shared" si="71"/>
        <v>3.6363636363636397E-2</v>
      </c>
      <c r="N491" s="22">
        <f>IFERROR(INDEX('Normalized Scores'!L$5:L$1048576,MATCH($D491,'Normalized Scores'!$A$5:$A$1048576,)),"")</f>
        <v>0</v>
      </c>
      <c r="O491" s="20">
        <f t="shared" si="72"/>
        <v>0</v>
      </c>
      <c r="P491" s="25">
        <f>IFERROR(INDEX('Normalized Scores'!R$5:R$1048576,MATCH($D491,'Normalized Scores'!$A$5:$A$1048576,)),"")</f>
        <v>0.26469701625529396</v>
      </c>
      <c r="Q491" s="20">
        <f t="shared" si="73"/>
        <v>0.26469701625529396</v>
      </c>
      <c r="R491" s="3">
        <f>IFERROR(INDEX('Normalized Scores'!Z$5:Z$1048576,MATCH($D491,'Normalized Scores'!$A$5:$A$1048576,)),"")</f>
        <v>0.49742619198169369</v>
      </c>
      <c r="S491" s="8">
        <f t="shared" si="74"/>
        <v>0.49742619198169369</v>
      </c>
      <c r="T491" s="2">
        <f>IFERROR(INDEX('Normalized Scores'!AL$5:AL$1048576,MATCH($D491,'Normalized Scores'!$A$5:$A$1048576,)),"")</f>
        <v>0.32338428753903592</v>
      </c>
      <c r="U491" s="8">
        <f t="shared" si="75"/>
        <v>0.32338428753903592</v>
      </c>
      <c r="V491" s="24">
        <f>IFERROR(INDEX('Normalized Scores'!AR$5:AR$1048576,MATCH($D491,'Normalized Scores'!$A$5:$A$1048576,)),"")</f>
        <v>0.20450758315415529</v>
      </c>
      <c r="W491" s="8">
        <f t="shared" si="76"/>
        <v>0.20450758315415529</v>
      </c>
      <c r="X491" s="5">
        <f>IFERROR(INDEX('Normalized Scores'!AT$5:AT$1048576,MATCH($D491,'Normalized Scores'!$A$5:$A$1048576,)),"")</f>
        <v>0.47774519304873414</v>
      </c>
      <c r="Y491" s="8">
        <f t="shared" si="77"/>
        <v>0.47774519304873414</v>
      </c>
      <c r="Z491" s="17">
        <f>IFERROR(INDEX('Normalized Scores'!AV$5:AV$1048576,MATCH($D491,'Normalized Scores'!$A$5:$A$1048576,)),"")</f>
        <v>0</v>
      </c>
      <c r="AA491" s="10">
        <f t="shared" si="78"/>
        <v>0</v>
      </c>
      <c r="AB491" s="13">
        <f>IFERROR(INDEX('Normalized Scores'!BA$5:BA$1048576,MATCH($D491,'Normalized Scores'!$A$5:$A$1048576,)),"")</f>
        <v>0.38006142491188927</v>
      </c>
      <c r="AC491" s="14">
        <f t="shared" si="79"/>
        <v>0.38006142491188927</v>
      </c>
    </row>
    <row r="492" spans="4:29">
      <c r="D492" s="8" t="str">
        <v>A3</v>
      </c>
      <c r="E492" s="9" t="str">
        <f>IFERROR(INDEX('Normalized Scores'!B$5:B$1048576,MATCH($D492,'Normalized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92" s="12" t="str">
        <f>IFERROR(INDEX('Normalized Scores'!C$5:C$1048576,MATCH($D492,'Normalized Scores'!$A$5:$A$1048576,)),"")</f>
        <v>New Location</v>
      </c>
      <c r="G492" s="79" t="str">
        <f>IFERROR(INDEX('Normalized Scores'!D$5:D$1048576,MATCH($D492,'Normalized Scores'!$A$5:$A$1048576,)),"")</f>
        <v>Wake</v>
      </c>
      <c r="H492" s="79">
        <f>IFERROR(INDEX('Normalized Scores'!F$5:F$1048576,MATCH($D492,'Normalized Scores'!$A$5:$A$1048576,)),"")</f>
        <v>490</v>
      </c>
      <c r="I492" s="79">
        <f>IFERROR(INDEX('Normalized Scores'!G$5:G$1048576,MATCH($D492,'Normalized Scores'!$A$5:$A$1048576,)),"")</f>
        <v>0</v>
      </c>
      <c r="J492" s="19">
        <f>IFERROR(INDEX('Normalized Scores'!H$5:H$1048576,MATCH($D492,'Normalized Scores'!$A$5:$A$1048576,)),"")</f>
        <v>0.25253918890309007</v>
      </c>
      <c r="K492" s="20">
        <f t="shared" si="70"/>
        <v>0.25253918890309007</v>
      </c>
      <c r="L492" s="23">
        <f>IFERROR(INDEX('Normalized Scores'!J$5:J$1048576,MATCH($D492,'Normalized Scores'!$A$5:$A$1048576,)),"")</f>
        <v>0.138744596195609</v>
      </c>
      <c r="M492" s="20">
        <f t="shared" si="71"/>
        <v>0.138744596195609</v>
      </c>
      <c r="N492" s="22">
        <f>IFERROR(INDEX('Normalized Scores'!L$5:L$1048576,MATCH($D492,'Normalized Scores'!$A$5:$A$1048576,)),"")</f>
        <v>0</v>
      </c>
      <c r="O492" s="20">
        <f t="shared" si="72"/>
        <v>0</v>
      </c>
      <c r="P492" s="25">
        <f>IFERROR(INDEX('Normalized Scores'!R$5:R$1048576,MATCH($D492,'Normalized Scores'!$A$5:$A$1048576,)),"")</f>
        <v>0.26508849538035906</v>
      </c>
      <c r="Q492" s="20">
        <f t="shared" si="73"/>
        <v>0.26508849538035906</v>
      </c>
      <c r="R492" s="3">
        <f>IFERROR(INDEX('Normalized Scores'!Z$5:Z$1048576,MATCH($D492,'Normalized Scores'!$A$5:$A$1048576,)),"")</f>
        <v>0.24376348400200901</v>
      </c>
      <c r="S492" s="8">
        <f t="shared" si="74"/>
        <v>0.24376348400200901</v>
      </c>
      <c r="T492" s="2">
        <f>IFERROR(INDEX('Normalized Scores'!AL$5:AL$1048576,MATCH($D492,'Normalized Scores'!$A$5:$A$1048576,)),"")</f>
        <v>0.3531569994886305</v>
      </c>
      <c r="U492" s="8">
        <f t="shared" si="75"/>
        <v>0.3531569994886305</v>
      </c>
      <c r="V492" s="24">
        <f>IFERROR(INDEX('Normalized Scores'!AR$5:AR$1048576,MATCH($D492,'Normalized Scores'!$A$5:$A$1048576,)),"")</f>
        <v>0</v>
      </c>
      <c r="W492" s="8">
        <f t="shared" si="76"/>
        <v>0</v>
      </c>
      <c r="X492" s="5">
        <f>IFERROR(INDEX('Normalized Scores'!AT$5:AT$1048576,MATCH($D492,'Normalized Scores'!$A$5:$A$1048576,)),"")</f>
        <v>0.52189462741261661</v>
      </c>
      <c r="Y492" s="8">
        <f t="shared" si="77"/>
        <v>0.52189462741261661</v>
      </c>
      <c r="Z492" s="17">
        <f>IFERROR(INDEX('Normalized Scores'!AV$5:AV$1048576,MATCH($D492,'Normalized Scores'!$A$5:$A$1048576,)),"")</f>
        <v>0</v>
      </c>
      <c r="AA492" s="10">
        <f t="shared" si="78"/>
        <v>0</v>
      </c>
      <c r="AB492" s="13">
        <f>IFERROR(INDEX('Normalized Scores'!BA$5:BA$1048576,MATCH($D492,'Normalized Scores'!$A$5:$A$1048576,)),"")</f>
        <v>0.36715677416501474</v>
      </c>
      <c r="AC492" s="14">
        <f t="shared" si="79"/>
        <v>0.36715677416501474</v>
      </c>
    </row>
    <row r="493" spans="4:29">
      <c r="D493" s="8" t="str">
        <v>A77a</v>
      </c>
      <c r="E493" s="9" t="str">
        <f>IFERROR(INDEX('Normalized Scores'!B$5:B$1048576,MATCH($D493,'Normalized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93" s="12" t="str">
        <f>IFERROR(INDEX('Normalized Scores'!C$5:C$1048576,MATCH($D493,'Normalized Scores'!$A$5:$A$1048576,)),"")</f>
        <v>New Location</v>
      </c>
      <c r="G493" s="79" t="str">
        <f>IFERROR(INDEX('Normalized Scores'!D$5:D$1048576,MATCH($D493,'Normalized Scores'!$A$5:$A$1048576,)),"")</f>
        <v>Wake</v>
      </c>
      <c r="H493" s="79">
        <f>IFERROR(INDEX('Normalized Scores'!F$5:F$1048576,MATCH($D493,'Normalized Scores'!$A$5:$A$1048576,)),"")</f>
        <v>491</v>
      </c>
      <c r="I493" s="79">
        <f>IFERROR(INDEX('Normalized Scores'!G$5:G$1048576,MATCH($D493,'Normalized Scores'!$A$5:$A$1048576,)),"")</f>
        <v>0</v>
      </c>
      <c r="J493" s="19">
        <f>IFERROR(INDEX('Normalized Scores'!H$5:H$1048576,MATCH($D493,'Normalized Scores'!$A$5:$A$1048576,)),"")</f>
        <v>0.25215633528399278</v>
      </c>
      <c r="K493" s="20">
        <f t="shared" si="70"/>
        <v>0.25215633528399278</v>
      </c>
      <c r="L493" s="23">
        <f>IFERROR(INDEX('Normalized Scores'!J$5:J$1048576,MATCH($D493,'Normalized Scores'!$A$5:$A$1048576,)),"")</f>
        <v>0.14164185415192901</v>
      </c>
      <c r="M493" s="20">
        <f t="shared" si="71"/>
        <v>0.14164185415192901</v>
      </c>
      <c r="N493" s="22">
        <f>IFERROR(INDEX('Normalized Scores'!L$5:L$1048576,MATCH($D493,'Normalized Scores'!$A$5:$A$1048576,)),"")</f>
        <v>0</v>
      </c>
      <c r="O493" s="20">
        <f t="shared" si="72"/>
        <v>0</v>
      </c>
      <c r="P493" s="25">
        <f>IFERROR(INDEX('Normalized Scores'!R$5:R$1048576,MATCH($D493,'Normalized Scores'!$A$5:$A$1048576,)),"")</f>
        <v>0.26506377729872443</v>
      </c>
      <c r="Q493" s="20">
        <f t="shared" si="73"/>
        <v>0.26506377729872443</v>
      </c>
      <c r="R493" s="3">
        <f>IFERROR(INDEX('Normalized Scores'!Z$5:Z$1048576,MATCH($D493,'Normalized Scores'!$A$5:$A$1048576,)),"")</f>
        <v>0.25729876108077093</v>
      </c>
      <c r="S493" s="8">
        <f t="shared" si="74"/>
        <v>0.25729876108077093</v>
      </c>
      <c r="T493" s="2">
        <f>IFERROR(INDEX('Normalized Scores'!AL$5:AL$1048576,MATCH($D493,'Normalized Scores'!$A$5:$A$1048576,)),"")</f>
        <v>0.30194123183925115</v>
      </c>
      <c r="U493" s="8">
        <f t="shared" si="75"/>
        <v>0.30194123183925115</v>
      </c>
      <c r="V493" s="24">
        <f>IFERROR(INDEX('Normalized Scores'!AR$5:AR$1048576,MATCH($D493,'Normalized Scores'!$A$5:$A$1048576,)),"")</f>
        <v>0</v>
      </c>
      <c r="W493" s="8">
        <f t="shared" si="76"/>
        <v>0</v>
      </c>
      <c r="X493" s="5">
        <f>IFERROR(INDEX('Normalized Scores'!AT$5:AT$1048576,MATCH($D493,'Normalized Scores'!$A$5:$A$1048576,)),"")</f>
        <v>0.52837549073088463</v>
      </c>
      <c r="Y493" s="8">
        <f t="shared" si="77"/>
        <v>0.52837549073088463</v>
      </c>
      <c r="Z493" s="17">
        <f>IFERROR(INDEX('Normalized Scores'!AV$5:AV$1048576,MATCH($D493,'Normalized Scores'!$A$5:$A$1048576,)),"")</f>
        <v>0</v>
      </c>
      <c r="AA493" s="10">
        <f t="shared" si="78"/>
        <v>0</v>
      </c>
      <c r="AB493" s="13">
        <f>IFERROR(INDEX('Normalized Scores'!BA$5:BA$1048576,MATCH($D493,'Normalized Scores'!$A$5:$A$1048576,)),"")</f>
        <v>0.40081456472277904</v>
      </c>
      <c r="AC493" s="14">
        <f t="shared" si="79"/>
        <v>0.40081456472277904</v>
      </c>
    </row>
    <row r="494" spans="4:29">
      <c r="D494" s="8" t="str">
        <v>A680a</v>
      </c>
      <c r="E494" s="9" t="str">
        <f>IFERROR(INDEX('Normalized Scores'!B$5:B$1048576,MATCH($D494,'Normalized Scores'!$A$5:$A$1048576,)),"")</f>
        <v>Six Forks Road is proposed to be a 4 lane Major Thoroughfare between I-540 and Durant Road. An AADT of 19000 is expected in the planning horizon year (2055) which would cause Six Forks Road to operate inefficiently in 2055. The purpose of this project is to reduce congestion so Six Forks Road will operate more efficiently in 2055</v>
      </c>
      <c r="F494" s="12" t="str">
        <f>IFERROR(INDEX('Normalized Scores'!C$5:C$1048576,MATCH($D494,'Normalized Scores'!$A$5:$A$1048576,)),"")</f>
        <v>Widening</v>
      </c>
      <c r="G494" s="79" t="str">
        <f>IFERROR(INDEX('Normalized Scores'!D$5:D$1048576,MATCH($D494,'Normalized Scores'!$A$5:$A$1048576,)),"")</f>
        <v>Wake</v>
      </c>
      <c r="H494" s="79">
        <f>IFERROR(INDEX('Normalized Scores'!F$5:F$1048576,MATCH($D494,'Normalized Scores'!$A$5:$A$1048576,)),"")</f>
        <v>492</v>
      </c>
      <c r="I494" s="79">
        <f>IFERROR(INDEX('Normalized Scores'!G$5:G$1048576,MATCH($D494,'Normalized Scores'!$A$5:$A$1048576,)),"")</f>
        <v>47.335794903012797</v>
      </c>
      <c r="J494" s="19">
        <f>IFERROR(INDEX('Normalized Scores'!H$5:H$1048576,MATCH($D494,'Normalized Scores'!$A$5:$A$1048576,)),"")</f>
        <v>0.25202447055546012</v>
      </c>
      <c r="K494" s="20">
        <f t="shared" si="70"/>
        <v>0.25202447055546012</v>
      </c>
      <c r="L494" s="23">
        <f>IFERROR(INDEX('Normalized Scores'!J$5:J$1048576,MATCH($D494,'Normalized Scores'!$A$5:$A$1048576,)),"")</f>
        <v>7.2727272727272696E-2</v>
      </c>
      <c r="M494" s="20">
        <f t="shared" si="71"/>
        <v>7.2727272727272696E-2</v>
      </c>
      <c r="N494" s="22">
        <f>IFERROR(INDEX('Normalized Scores'!L$5:L$1048576,MATCH($D494,'Normalized Scores'!$A$5:$A$1048576,)),"")</f>
        <v>0</v>
      </c>
      <c r="O494" s="20">
        <f t="shared" si="72"/>
        <v>0</v>
      </c>
      <c r="P494" s="25">
        <f>IFERROR(INDEX('Normalized Scores'!R$5:R$1048576,MATCH($D494,'Normalized Scores'!$A$5:$A$1048576,)),"")</f>
        <v>0.43092964963129898</v>
      </c>
      <c r="Q494" s="20">
        <f t="shared" si="73"/>
        <v>0.43092964963129898</v>
      </c>
      <c r="R494" s="3">
        <f>IFERROR(INDEX('Normalized Scores'!Z$5:Z$1048576,MATCH($D494,'Normalized Scores'!$A$5:$A$1048576,)),"")</f>
        <v>0.38683544976737944</v>
      </c>
      <c r="S494" s="8">
        <f t="shared" si="74"/>
        <v>0.38683544976737944</v>
      </c>
      <c r="T494" s="2">
        <f>IFERROR(INDEX('Normalized Scores'!AL$5:AL$1048576,MATCH($D494,'Normalized Scores'!$A$5:$A$1048576,)),"")</f>
        <v>0</v>
      </c>
      <c r="U494" s="8">
        <f t="shared" si="75"/>
        <v>0</v>
      </c>
      <c r="V494" s="24">
        <f>IFERROR(INDEX('Normalized Scores'!AR$5:AR$1048576,MATCH($D494,'Normalized Scores'!$A$5:$A$1048576,)),"")</f>
        <v>0.19864572300860961</v>
      </c>
      <c r="W494" s="8">
        <f t="shared" si="76"/>
        <v>0.19864572300860961</v>
      </c>
      <c r="X494" s="5">
        <f>IFERROR(INDEX('Normalized Scores'!AT$5:AT$1048576,MATCH($D494,'Normalized Scores'!$A$5:$A$1048576,)),"")</f>
        <v>0.51458384196489726</v>
      </c>
      <c r="Y494" s="8">
        <f t="shared" si="77"/>
        <v>0.51458384196489726</v>
      </c>
      <c r="Z494" s="17">
        <f>IFERROR(INDEX('Normalized Scores'!AV$5:AV$1048576,MATCH($D494,'Normalized Scores'!$A$5:$A$1048576,)),"")</f>
        <v>0</v>
      </c>
      <c r="AA494" s="10">
        <f t="shared" si="78"/>
        <v>0</v>
      </c>
      <c r="AB494" s="13">
        <f>IFERROR(INDEX('Normalized Scores'!BA$5:BA$1048576,MATCH($D494,'Normalized Scores'!$A$5:$A$1048576,)),"")</f>
        <v>0.43555911018132021</v>
      </c>
      <c r="AC494" s="14">
        <f t="shared" si="79"/>
        <v>0.43555911018132021</v>
      </c>
    </row>
    <row r="495" spans="4:29">
      <c r="D495" s="8" t="str">
        <v>F43</v>
      </c>
      <c r="E495" s="9" t="str">
        <f>IFERROR(INDEX('Normalized Scores'!B$5:B$1048576,MATCH($D495,'Normalized Scores'!$A$5:$A$1048576,)),"")</f>
        <v>I-40 is proposed to be a 10 lane Freeway between US 1/64 and Lake Wheeler Rd. An AADT of 212000 is expected in the planning horizon year (2055) which would cause I-40 to operate inefficiently in 2055. The purpose of this project is to reduce congestion so I-40 will operate more efficiently in 2055</v>
      </c>
      <c r="F495" s="12" t="str">
        <f>IFERROR(INDEX('Normalized Scores'!C$5:C$1048576,MATCH($D495,'Normalized Scores'!$A$5:$A$1048576,)),"")</f>
        <v>Widening</v>
      </c>
      <c r="G495" s="79" t="str">
        <f>IFERROR(INDEX('Normalized Scores'!D$5:D$1048576,MATCH($D495,'Normalized Scores'!$A$5:$A$1048576,)),"")</f>
        <v>Wake</v>
      </c>
      <c r="H495" s="79">
        <f>IFERROR(INDEX('Normalized Scores'!F$5:F$1048576,MATCH($D495,'Normalized Scores'!$A$5:$A$1048576,)),"")</f>
        <v>493</v>
      </c>
      <c r="I495" s="79">
        <f>IFERROR(INDEX('Normalized Scores'!G$5:G$1048576,MATCH($D495,'Normalized Scores'!$A$5:$A$1048576,)),"")</f>
        <v>0</v>
      </c>
      <c r="J495" s="19">
        <f>IFERROR(INDEX('Normalized Scores'!H$5:H$1048576,MATCH($D495,'Normalized Scores'!$A$5:$A$1048576,)),"")</f>
        <v>0.25160511872527314</v>
      </c>
      <c r="K495" s="20">
        <f t="shared" si="70"/>
        <v>0.25160511872527314</v>
      </c>
      <c r="L495" s="23">
        <f>IFERROR(INDEX('Normalized Scores'!J$5:J$1048576,MATCH($D495,'Normalized Scores'!$A$5:$A$1048576,)),"")</f>
        <v>0.39449591518903998</v>
      </c>
      <c r="M495" s="20">
        <f t="shared" si="71"/>
        <v>0.39449591518903998</v>
      </c>
      <c r="N495" s="22">
        <f>IFERROR(INDEX('Normalized Scores'!L$5:L$1048576,MATCH($D495,'Normalized Scores'!$A$5:$A$1048576,)),"")</f>
        <v>0</v>
      </c>
      <c r="O495" s="20">
        <f t="shared" si="72"/>
        <v>0</v>
      </c>
      <c r="P495" s="25">
        <f>IFERROR(INDEX('Normalized Scores'!R$5:R$1048576,MATCH($D495,'Normalized Scores'!$A$5:$A$1048576,)),"")</f>
        <v>0.25442463762006717</v>
      </c>
      <c r="Q495" s="20">
        <f t="shared" si="73"/>
        <v>0.25442463762006717</v>
      </c>
      <c r="R495" s="3">
        <f>IFERROR(INDEX('Normalized Scores'!Z$5:Z$1048576,MATCH($D495,'Normalized Scores'!$A$5:$A$1048576,)),"")</f>
        <v>0.23133813914252249</v>
      </c>
      <c r="S495" s="8">
        <f t="shared" si="74"/>
        <v>0.23133813914252249</v>
      </c>
      <c r="T495" s="2">
        <f>IFERROR(INDEX('Normalized Scores'!AL$5:AL$1048576,MATCH($D495,'Normalized Scores'!$A$5:$A$1048576,)),"")</f>
        <v>0.15237534376062378</v>
      </c>
      <c r="U495" s="8">
        <f t="shared" si="75"/>
        <v>0.15237534376062378</v>
      </c>
      <c r="V495" s="24">
        <f>IFERROR(INDEX('Normalized Scores'!AR$5:AR$1048576,MATCH($D495,'Normalized Scores'!$A$5:$A$1048576,)),"")</f>
        <v>0.30604441744023336</v>
      </c>
      <c r="W495" s="8">
        <f t="shared" si="76"/>
        <v>0.30604441744023336</v>
      </c>
      <c r="X495" s="5">
        <f>IFERROR(INDEX('Normalized Scores'!AT$5:AT$1048576,MATCH($D495,'Normalized Scores'!$A$5:$A$1048576,)),"")</f>
        <v>0.29629077987402119</v>
      </c>
      <c r="Y495" s="8">
        <f t="shared" si="77"/>
        <v>0.29629077987402119</v>
      </c>
      <c r="Z495" s="17">
        <f>IFERROR(INDEX('Normalized Scores'!AV$5:AV$1048576,MATCH($D495,'Normalized Scores'!$A$5:$A$1048576,)),"")</f>
        <v>0</v>
      </c>
      <c r="AA495" s="10">
        <f t="shared" si="78"/>
        <v>0</v>
      </c>
      <c r="AB495" s="13">
        <f>IFERROR(INDEX('Normalized Scores'!BA$5:BA$1048576,MATCH($D495,'Normalized Scores'!$A$5:$A$1048576,)),"")</f>
        <v>0.3219674787360095</v>
      </c>
      <c r="AC495" s="14">
        <f t="shared" si="79"/>
        <v>0.3219674787360095</v>
      </c>
    </row>
    <row r="496" spans="4:29">
      <c r="D496" s="8" t="str">
        <v>A81a</v>
      </c>
      <c r="E496" s="9" t="str">
        <f>IFERROR(INDEX('Normalized Scores'!B$5:B$1048576,MATCH($D496,'Normalized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96" s="12" t="str">
        <f>IFERROR(INDEX('Normalized Scores'!C$5:C$1048576,MATCH($D496,'Normalized Scores'!$A$5:$A$1048576,)),"")</f>
        <v>New Location</v>
      </c>
      <c r="G496" s="79" t="str">
        <f>IFERROR(INDEX('Normalized Scores'!D$5:D$1048576,MATCH($D496,'Normalized Scores'!$A$5:$A$1048576,)),"")</f>
        <v>Wake</v>
      </c>
      <c r="H496" s="79">
        <f>IFERROR(INDEX('Normalized Scores'!F$5:F$1048576,MATCH($D496,'Normalized Scores'!$A$5:$A$1048576,)),"")</f>
        <v>494</v>
      </c>
      <c r="I496" s="79">
        <f>IFERROR(INDEX('Normalized Scores'!G$5:G$1048576,MATCH($D496,'Normalized Scores'!$A$5:$A$1048576,)),"")</f>
        <v>0</v>
      </c>
      <c r="J496" s="19">
        <f>IFERROR(INDEX('Normalized Scores'!H$5:H$1048576,MATCH($D496,'Normalized Scores'!$A$5:$A$1048576,)),"")</f>
        <v>0.25154074008752214</v>
      </c>
      <c r="K496" s="20">
        <f t="shared" si="70"/>
        <v>0.25154074008752214</v>
      </c>
      <c r="L496" s="23">
        <f>IFERROR(INDEX('Normalized Scores'!J$5:J$1048576,MATCH($D496,'Normalized Scores'!$A$5:$A$1048576,)),"")</f>
        <v>0.115237102968185</v>
      </c>
      <c r="M496" s="20">
        <f t="shared" si="71"/>
        <v>0.115237102968185</v>
      </c>
      <c r="N496" s="22">
        <f>IFERROR(INDEX('Normalized Scores'!L$5:L$1048576,MATCH($D496,'Normalized Scores'!$A$5:$A$1048576,)),"")</f>
        <v>0</v>
      </c>
      <c r="O496" s="20">
        <f t="shared" si="72"/>
        <v>0</v>
      </c>
      <c r="P496" s="25">
        <f>IFERROR(INDEX('Normalized Scores'!R$5:R$1048576,MATCH($D496,'Normalized Scores'!$A$5:$A$1048576,)),"")</f>
        <v>0.26448158088475715</v>
      </c>
      <c r="Q496" s="20">
        <f t="shared" si="73"/>
        <v>0.26448158088475715</v>
      </c>
      <c r="R496" s="3">
        <f>IFERROR(INDEX('Normalized Scores'!Z$5:Z$1048576,MATCH($D496,'Normalized Scores'!$A$5:$A$1048576,)),"")</f>
        <v>0.42215008731738862</v>
      </c>
      <c r="S496" s="8">
        <f t="shared" si="74"/>
        <v>0.42215008731738862</v>
      </c>
      <c r="T496" s="2">
        <f>IFERROR(INDEX('Normalized Scores'!AL$5:AL$1048576,MATCH($D496,'Normalized Scores'!$A$5:$A$1048576,)),"")</f>
        <v>0.27534151964793652</v>
      </c>
      <c r="U496" s="8">
        <f t="shared" si="75"/>
        <v>0.27534151964793652</v>
      </c>
      <c r="V496" s="24">
        <f>IFERROR(INDEX('Normalized Scores'!AR$5:AR$1048576,MATCH($D496,'Normalized Scores'!$A$5:$A$1048576,)),"")</f>
        <v>0.35045995793426477</v>
      </c>
      <c r="W496" s="8">
        <f t="shared" si="76"/>
        <v>0.35045995793426477</v>
      </c>
      <c r="X496" s="5">
        <f>IFERROR(INDEX('Normalized Scores'!AT$5:AT$1048576,MATCH($D496,'Normalized Scores'!$A$5:$A$1048576,)),"")</f>
        <v>0.45674961135821535</v>
      </c>
      <c r="Y496" s="8">
        <f t="shared" si="77"/>
        <v>0.45674961135821535</v>
      </c>
      <c r="Z496" s="17">
        <f>IFERROR(INDEX('Normalized Scores'!AV$5:AV$1048576,MATCH($D496,'Normalized Scores'!$A$5:$A$1048576,)),"")</f>
        <v>0</v>
      </c>
      <c r="AA496" s="10">
        <f t="shared" si="78"/>
        <v>0</v>
      </c>
      <c r="AB496" s="13">
        <f>IFERROR(INDEX('Normalized Scores'!BA$5:BA$1048576,MATCH($D496,'Normalized Scores'!$A$5:$A$1048576,)),"")</f>
        <v>0.37346138017237163</v>
      </c>
      <c r="AC496" s="14">
        <f t="shared" si="79"/>
        <v>0.37346138017237163</v>
      </c>
    </row>
    <row r="497" spans="4:29">
      <c r="D497" s="8" t="str">
        <v>Frnk20a</v>
      </c>
      <c r="E497" s="9" t="str">
        <f>IFERROR(INDEX('Normalized Scores'!B$5:B$1048576,MATCH($D497,'Normalized Scores'!$A$5:$A$1048576,)),"")</f>
        <v>Hicks Road Widening between Future Frankilinton South Bypass and Bert Winston Rd is currently a 2 lane Minor Thoroughfare. Pavement along this corridor is starting to show deterioration as a result of the heavy traffic using this route. The pavement condition survey rating shows a score less than 60, which indicates failure. The purpose of this project is to bring the pavement condition rating to an acceptable level (60 or better) that can accommodate the current and projected travel load.</v>
      </c>
      <c r="F497" s="12" t="str">
        <f>IFERROR(INDEX('Normalized Scores'!C$5:C$1048576,MATCH($D497,'Normalized Scores'!$A$5:$A$1048576,)),"")</f>
        <v>Widening</v>
      </c>
      <c r="G497" s="79" t="str">
        <f>IFERROR(INDEX('Normalized Scores'!D$5:D$1048576,MATCH($D497,'Normalized Scores'!$A$5:$A$1048576,)),"")</f>
        <v>Franklin</v>
      </c>
      <c r="H497" s="79">
        <f>IFERROR(INDEX('Normalized Scores'!F$5:F$1048576,MATCH($D497,'Normalized Scores'!$A$5:$A$1048576,)),"")</f>
        <v>495</v>
      </c>
      <c r="I497" s="79">
        <f>IFERROR(INDEX('Normalized Scores'!G$5:G$1048576,MATCH($D497,'Normalized Scores'!$A$5:$A$1048576,)),"")</f>
        <v>105.120775006226</v>
      </c>
      <c r="J497" s="19">
        <f>IFERROR(INDEX('Normalized Scores'!H$5:H$1048576,MATCH($D497,'Normalized Scores'!$A$5:$A$1048576,)),"")</f>
        <v>0.25146447269377536</v>
      </c>
      <c r="K497" s="20">
        <f t="shared" si="70"/>
        <v>0.25146447269377536</v>
      </c>
      <c r="L497" s="23">
        <f>IFERROR(INDEX('Normalized Scores'!J$5:J$1048576,MATCH($D497,'Normalized Scores'!$A$5:$A$1048576,)),"")</f>
        <v>0.13366686110271001</v>
      </c>
      <c r="M497" s="20">
        <f t="shared" si="71"/>
        <v>0.13366686110271001</v>
      </c>
      <c r="N497" s="22">
        <f>IFERROR(INDEX('Normalized Scores'!L$5:L$1048576,MATCH($D497,'Normalized Scores'!$A$5:$A$1048576,)),"")</f>
        <v>0</v>
      </c>
      <c r="O497" s="20">
        <f t="shared" si="72"/>
        <v>0</v>
      </c>
      <c r="P497" s="25">
        <f>IFERROR(INDEX('Normalized Scores'!R$5:R$1048576,MATCH($D497,'Normalized Scores'!$A$5:$A$1048576,)),"")</f>
        <v>0.4048717587374262</v>
      </c>
      <c r="Q497" s="20">
        <f t="shared" si="73"/>
        <v>0.4048717587374262</v>
      </c>
      <c r="R497" s="3">
        <f>IFERROR(INDEX('Normalized Scores'!Z$5:Z$1048576,MATCH($D497,'Normalized Scores'!$A$5:$A$1048576,)),"")</f>
        <v>0.34339366522396819</v>
      </c>
      <c r="S497" s="8">
        <f t="shared" si="74"/>
        <v>0.34339366522396819</v>
      </c>
      <c r="T497" s="2">
        <f>IFERROR(INDEX('Normalized Scores'!AL$5:AL$1048576,MATCH($D497,'Normalized Scores'!$A$5:$A$1048576,)),"")</f>
        <v>0</v>
      </c>
      <c r="U497" s="8">
        <f t="shared" si="75"/>
        <v>0</v>
      </c>
      <c r="V497" s="24">
        <f>IFERROR(INDEX('Normalized Scores'!AR$5:AR$1048576,MATCH($D497,'Normalized Scores'!$A$5:$A$1048576,)),"")</f>
        <v>0</v>
      </c>
      <c r="W497" s="8">
        <f t="shared" si="76"/>
        <v>0</v>
      </c>
      <c r="X497" s="5">
        <f>IFERROR(INDEX('Normalized Scores'!AT$5:AT$1048576,MATCH($D497,'Normalized Scores'!$A$5:$A$1048576,)),"")</f>
        <v>0.52755825969503056</v>
      </c>
      <c r="Y497" s="8">
        <f t="shared" si="77"/>
        <v>0.52755825969503056</v>
      </c>
      <c r="Z497" s="17">
        <f>IFERROR(INDEX('Normalized Scores'!AV$5:AV$1048576,MATCH($D497,'Normalized Scores'!$A$5:$A$1048576,)),"")</f>
        <v>0</v>
      </c>
      <c r="AA497" s="10">
        <f t="shared" si="78"/>
        <v>0</v>
      </c>
      <c r="AB497" s="13">
        <f>IFERROR(INDEX('Normalized Scores'!BA$5:BA$1048576,MATCH($D497,'Normalized Scores'!$A$5:$A$1048576,)),"")</f>
        <v>0.41863920854485609</v>
      </c>
      <c r="AC497" s="14">
        <f t="shared" si="79"/>
        <v>0.41863920854485609</v>
      </c>
    </row>
    <row r="498" spans="4:29">
      <c r="D498" s="8" t="str">
        <v>Frnk25</v>
      </c>
      <c r="E498" s="9" t="str">
        <f>IFERROR(INDEX('Normalized Scores'!B$5:B$1048576,MATCH($D498,'Normalized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98" s="12" t="str">
        <f>IFERROR(INDEX('Normalized Scores'!C$5:C$1048576,MATCH($D498,'Normalized Scores'!$A$5:$A$1048576,)),"")</f>
        <v>New Location</v>
      </c>
      <c r="G498" s="79" t="str">
        <f>IFERROR(INDEX('Normalized Scores'!D$5:D$1048576,MATCH($D498,'Normalized Scores'!$A$5:$A$1048576,)),"")</f>
        <v>Franklin</v>
      </c>
      <c r="H498" s="79">
        <f>IFERROR(INDEX('Normalized Scores'!F$5:F$1048576,MATCH($D498,'Normalized Scores'!$A$5:$A$1048576,)),"")</f>
        <v>496</v>
      </c>
      <c r="I498" s="79">
        <f>IFERROR(INDEX('Normalized Scores'!G$5:G$1048576,MATCH($D498,'Normalized Scores'!$A$5:$A$1048576,)),"")</f>
        <v>0</v>
      </c>
      <c r="J498" s="19">
        <f>IFERROR(INDEX('Normalized Scores'!H$5:H$1048576,MATCH($D498,'Normalized Scores'!$A$5:$A$1048576,)),"")</f>
        <v>0.25087477639028277</v>
      </c>
      <c r="K498" s="20">
        <f t="shared" si="70"/>
        <v>0.25087477639028277</v>
      </c>
      <c r="L498" s="23">
        <f>IFERROR(INDEX('Normalized Scores'!J$5:J$1048576,MATCH($D498,'Normalized Scores'!$A$5:$A$1048576,)),"")</f>
        <v>0.16629477394058997</v>
      </c>
      <c r="M498" s="20">
        <f t="shared" si="71"/>
        <v>0.16629477394058997</v>
      </c>
      <c r="N498" s="22">
        <f>IFERROR(INDEX('Normalized Scores'!L$5:L$1048576,MATCH($D498,'Normalized Scores'!$A$5:$A$1048576,)),"")</f>
        <v>0</v>
      </c>
      <c r="O498" s="20">
        <f t="shared" si="72"/>
        <v>0</v>
      </c>
      <c r="P498" s="25">
        <f>IFERROR(INDEX('Normalized Scores'!R$5:R$1048576,MATCH($D498,'Normalized Scores'!$A$5:$A$1048576,)),"")</f>
        <v>0.26473253384834716</v>
      </c>
      <c r="Q498" s="20">
        <f t="shared" si="73"/>
        <v>0.26473253384834716</v>
      </c>
      <c r="R498" s="3">
        <f>IFERROR(INDEX('Normalized Scores'!Z$5:Z$1048576,MATCH($D498,'Normalized Scores'!$A$5:$A$1048576,)),"")</f>
        <v>0.28670187197830099</v>
      </c>
      <c r="S498" s="8">
        <f t="shared" si="74"/>
        <v>0.28670187197830099</v>
      </c>
      <c r="T498" s="2">
        <f>IFERROR(INDEX('Normalized Scores'!AL$5:AL$1048576,MATCH($D498,'Normalized Scores'!$A$5:$A$1048576,)),"")</f>
        <v>0.32490751890127517</v>
      </c>
      <c r="U498" s="8">
        <f t="shared" si="75"/>
        <v>0.32490751890127517</v>
      </c>
      <c r="V498" s="24">
        <f>IFERROR(INDEX('Normalized Scores'!AR$5:AR$1048576,MATCH($D498,'Normalized Scores'!$A$5:$A$1048576,)),"")</f>
        <v>0.19864572300860961</v>
      </c>
      <c r="W498" s="8">
        <f t="shared" si="76"/>
        <v>0.19864572300860961</v>
      </c>
      <c r="X498" s="5">
        <f>IFERROR(INDEX('Normalized Scores'!AT$5:AT$1048576,MATCH($D498,'Normalized Scores'!$A$5:$A$1048576,)),"")</f>
        <v>0.48603593613824031</v>
      </c>
      <c r="Y498" s="8">
        <f t="shared" si="77"/>
        <v>0.48603593613824031</v>
      </c>
      <c r="Z498" s="17">
        <f>IFERROR(INDEX('Normalized Scores'!AV$5:AV$1048576,MATCH($D498,'Normalized Scores'!$A$5:$A$1048576,)),"")</f>
        <v>0</v>
      </c>
      <c r="AA498" s="10">
        <f t="shared" si="78"/>
        <v>0</v>
      </c>
      <c r="AB498" s="13">
        <f>IFERROR(INDEX('Normalized Scores'!BA$5:BA$1048576,MATCH($D498,'Normalized Scores'!$A$5:$A$1048576,)),"")</f>
        <v>0.33149717533429723</v>
      </c>
      <c r="AC498" s="14">
        <f t="shared" si="79"/>
        <v>0.33149717533429723</v>
      </c>
    </row>
    <row r="499" spans="4:29">
      <c r="D499" s="8" t="str">
        <v>Frnk12</v>
      </c>
      <c r="E499" s="9" t="str">
        <f>IFERROR(INDEX('Normalized Scores'!B$5:B$1048576,MATCH($D499,'Normalized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99" s="12" t="str">
        <f>IFERROR(INDEX('Normalized Scores'!C$5:C$1048576,MATCH($D499,'Normalized Scores'!$A$5:$A$1048576,)),"")</f>
        <v>New Location</v>
      </c>
      <c r="G499" s="79" t="str">
        <f>IFERROR(INDEX('Normalized Scores'!D$5:D$1048576,MATCH($D499,'Normalized Scores'!$A$5:$A$1048576,)),"")</f>
        <v>Franklin</v>
      </c>
      <c r="H499" s="79">
        <f>IFERROR(INDEX('Normalized Scores'!F$5:F$1048576,MATCH($D499,'Normalized Scores'!$A$5:$A$1048576,)),"")</f>
        <v>497</v>
      </c>
      <c r="I499" s="79">
        <f>IFERROR(INDEX('Normalized Scores'!G$5:G$1048576,MATCH($D499,'Normalized Scores'!$A$5:$A$1048576,)),"")</f>
        <v>0</v>
      </c>
      <c r="J499" s="19">
        <f>IFERROR(INDEX('Normalized Scores'!H$5:H$1048576,MATCH($D499,'Normalized Scores'!$A$5:$A$1048576,)),"")</f>
        <v>0.25081044444920447</v>
      </c>
      <c r="K499" s="20">
        <f t="shared" si="70"/>
        <v>0.25081044444920447</v>
      </c>
      <c r="L499" s="23">
        <f>IFERROR(INDEX('Normalized Scores'!J$5:J$1048576,MATCH($D499,'Normalized Scores'!$A$5:$A$1048576,)),"")</f>
        <v>0.13601566137773699</v>
      </c>
      <c r="M499" s="20">
        <f t="shared" si="71"/>
        <v>0.13601566137773699</v>
      </c>
      <c r="N499" s="22">
        <f>IFERROR(INDEX('Normalized Scores'!L$5:L$1048576,MATCH($D499,'Normalized Scores'!$A$5:$A$1048576,)),"")</f>
        <v>0</v>
      </c>
      <c r="O499" s="20">
        <f t="shared" si="72"/>
        <v>0</v>
      </c>
      <c r="P499" s="25">
        <f>IFERROR(INDEX('Normalized Scores'!R$5:R$1048576,MATCH($D499,'Normalized Scores'!$A$5:$A$1048576,)),"")</f>
        <v>0.26504967502163479</v>
      </c>
      <c r="Q499" s="20">
        <f t="shared" si="73"/>
        <v>0.26504967502163479</v>
      </c>
      <c r="R499" s="3">
        <f>IFERROR(INDEX('Normalized Scores'!Z$5:Z$1048576,MATCH($D499,'Normalized Scores'!$A$5:$A$1048576,)),"")</f>
        <v>0.40615578473795028</v>
      </c>
      <c r="S499" s="8">
        <f t="shared" si="74"/>
        <v>0.40615578473795028</v>
      </c>
      <c r="T499" s="2">
        <f>IFERROR(INDEX('Normalized Scores'!AL$5:AL$1048576,MATCH($D499,'Normalized Scores'!$A$5:$A$1048576,)),"")</f>
        <v>0.27654346768750393</v>
      </c>
      <c r="U499" s="8">
        <f t="shared" si="75"/>
        <v>0.27654346768750393</v>
      </c>
      <c r="V499" s="24">
        <f>IFERROR(INDEX('Normalized Scores'!AR$5:AR$1048576,MATCH($D499,'Normalized Scores'!$A$5:$A$1048576,)),"")</f>
        <v>0</v>
      </c>
      <c r="W499" s="8">
        <f t="shared" si="76"/>
        <v>0</v>
      </c>
      <c r="X499" s="5">
        <f>IFERROR(INDEX('Normalized Scores'!AT$5:AT$1048576,MATCH($D499,'Normalized Scores'!$A$5:$A$1048576,)),"")</f>
        <v>0.471082416500959</v>
      </c>
      <c r="Y499" s="8">
        <f t="shared" si="77"/>
        <v>0.471082416500959</v>
      </c>
      <c r="Z499" s="17">
        <f>IFERROR(INDEX('Normalized Scores'!AV$5:AV$1048576,MATCH($D499,'Normalized Scores'!$A$5:$A$1048576,)),"")</f>
        <v>0</v>
      </c>
      <c r="AA499" s="10">
        <f t="shared" si="78"/>
        <v>0</v>
      </c>
      <c r="AB499" s="13">
        <f>IFERROR(INDEX('Normalized Scores'!BA$5:BA$1048576,MATCH($D499,'Normalized Scores'!$A$5:$A$1048576,)),"")</f>
        <v>0.34462449310853205</v>
      </c>
      <c r="AC499" s="14">
        <f t="shared" si="79"/>
        <v>0.34462449310853205</v>
      </c>
    </row>
    <row r="500" spans="4:29">
      <c r="D500" s="8" t="str">
        <v>A240a</v>
      </c>
      <c r="E500" s="9" t="str">
        <f>IFERROR(INDEX('Normalized Scores'!B$5:B$1048576,MATCH($D500,'Normalized Scores'!$A$5:$A$1048576,)),"")</f>
        <v>North Harrison Avenue is proposed to be a 6 lane Boulevard between Reedy Creek Rd and Weston Parkway. An AADT of 50000 is expected in the planning horizon year (2055) which would cause North Harrison Avenue to operate inefficiently in 2055. The purpose of this project is to reduce congestion so North Harrison Avenue will operate more efficiently in 2055</v>
      </c>
      <c r="F500" s="12" t="str">
        <f>IFERROR(INDEX('Normalized Scores'!C$5:C$1048576,MATCH($D500,'Normalized Scores'!$A$5:$A$1048576,)),"")</f>
        <v>Widening</v>
      </c>
      <c r="G500" s="79" t="str">
        <f>IFERROR(INDEX('Normalized Scores'!D$5:D$1048576,MATCH($D500,'Normalized Scores'!$A$5:$A$1048576,)),"")</f>
        <v>Wake</v>
      </c>
      <c r="H500" s="79">
        <f>IFERROR(INDEX('Normalized Scores'!F$5:F$1048576,MATCH($D500,'Normalized Scores'!$A$5:$A$1048576,)),"")</f>
        <v>498</v>
      </c>
      <c r="I500" s="79">
        <f>IFERROR(INDEX('Normalized Scores'!G$5:G$1048576,MATCH($D500,'Normalized Scores'!$A$5:$A$1048576,)),"")</f>
        <v>88.443543940274793</v>
      </c>
      <c r="J500" s="19">
        <f>IFERROR(INDEX('Normalized Scores'!H$5:H$1048576,MATCH($D500,'Normalized Scores'!$A$5:$A$1048576,)),"")</f>
        <v>0.25073746002035718</v>
      </c>
      <c r="K500" s="20">
        <f t="shared" si="70"/>
        <v>0.25073746002035718</v>
      </c>
      <c r="L500" s="23">
        <f>IFERROR(INDEX('Normalized Scores'!J$5:J$1048576,MATCH($D500,'Normalized Scores'!$A$5:$A$1048576,)),"")</f>
        <v>0.14235825309551001</v>
      </c>
      <c r="M500" s="20">
        <f t="shared" si="71"/>
        <v>0.14235825309551001</v>
      </c>
      <c r="N500" s="22">
        <f>IFERROR(INDEX('Normalized Scores'!L$5:L$1048576,MATCH($D500,'Normalized Scores'!$A$5:$A$1048576,)),"")</f>
        <v>0</v>
      </c>
      <c r="O500" s="20">
        <f t="shared" si="72"/>
        <v>0</v>
      </c>
      <c r="P500" s="25">
        <f>IFERROR(INDEX('Normalized Scores'!R$5:R$1048576,MATCH($D500,'Normalized Scores'!$A$5:$A$1048576,)),"")</f>
        <v>0.26480939864768549</v>
      </c>
      <c r="Q500" s="20">
        <f t="shared" si="73"/>
        <v>0.26480939864768549</v>
      </c>
      <c r="R500" s="3">
        <f>IFERROR(INDEX('Normalized Scores'!Z$5:Z$1048576,MATCH($D500,'Normalized Scores'!$A$5:$A$1048576,)),"")</f>
        <v>0.50876300334538471</v>
      </c>
      <c r="S500" s="8">
        <f t="shared" si="74"/>
        <v>0.50876300334538471</v>
      </c>
      <c r="T500" s="2">
        <f>IFERROR(INDEX('Normalized Scores'!AL$5:AL$1048576,MATCH($D500,'Normalized Scores'!$A$5:$A$1048576,)),"")</f>
        <v>0.11649331964394151</v>
      </c>
      <c r="U500" s="8">
        <f t="shared" si="75"/>
        <v>0.11649331964394151</v>
      </c>
      <c r="V500" s="24">
        <f>IFERROR(INDEX('Normalized Scores'!AR$5:AR$1048576,MATCH($D500,'Normalized Scores'!$A$5:$A$1048576,)),"")</f>
        <v>0.2104104280254252</v>
      </c>
      <c r="W500" s="8">
        <f t="shared" si="76"/>
        <v>0.2104104280254252</v>
      </c>
      <c r="X500" s="5">
        <f>IFERROR(INDEX('Normalized Scores'!AT$5:AT$1048576,MATCH($D500,'Normalized Scores'!$A$5:$A$1048576,)),"")</f>
        <v>0.46308713173773258</v>
      </c>
      <c r="Y500" s="8">
        <f t="shared" si="77"/>
        <v>0.46308713173773258</v>
      </c>
      <c r="Z500" s="17">
        <f>IFERROR(INDEX('Normalized Scores'!AV$5:AV$1048576,MATCH($D500,'Normalized Scores'!$A$5:$A$1048576,)),"")</f>
        <v>0</v>
      </c>
      <c r="AA500" s="10">
        <f t="shared" si="78"/>
        <v>0</v>
      </c>
      <c r="AB500" s="13">
        <f>IFERROR(INDEX('Normalized Scores'!BA$5:BA$1048576,MATCH($D500,'Normalized Scores'!$A$5:$A$1048576,)),"")</f>
        <v>0.43039203247544988</v>
      </c>
      <c r="AC500" s="14">
        <f t="shared" si="79"/>
        <v>0.43039203247544988</v>
      </c>
    </row>
    <row r="501" spans="4:29">
      <c r="D501" s="8" t="str">
        <v>A606</v>
      </c>
      <c r="E501" s="9" t="str">
        <f>IFERROR(INDEX('Normalized Scores'!B$5:B$1048576,MATCH($D501,'Normalized Scores'!$A$5:$A$1048576,)),"")</f>
        <v>The Long Range Transportation Plan includes the goal of improving mobility within the region, which is defined as the provision of transportation infrastructure for all vehicles and pedestrians. Raven Ridge Rd Turn Lane currently is operating at an unacceptable LOS and is expected to worsen in the future. The purpose of this project is to improve mobility along Raven Ridge Rd Turn Lane between Falls of Neuse Blvd and Shadow Lawn Dr to an acceptable LOS in the peak period and direction while also providing facilities for pedestrians and bicyclists.</v>
      </c>
      <c r="F501" s="12" t="str">
        <f>IFERROR(INDEX('Normalized Scores'!C$5:C$1048576,MATCH($D501,'Normalized Scores'!$A$5:$A$1048576,)),"")</f>
        <v>Center Turn Lane</v>
      </c>
      <c r="G501" s="79" t="str">
        <f>IFERROR(INDEX('Normalized Scores'!D$5:D$1048576,MATCH($D501,'Normalized Scores'!$A$5:$A$1048576,)),"")</f>
        <v>Wake</v>
      </c>
      <c r="H501" s="79">
        <f>IFERROR(INDEX('Normalized Scores'!F$5:F$1048576,MATCH($D501,'Normalized Scores'!$A$5:$A$1048576,)),"")</f>
        <v>499</v>
      </c>
      <c r="I501" s="79">
        <f>IFERROR(INDEX('Normalized Scores'!G$5:G$1048576,MATCH($D501,'Normalized Scores'!$A$5:$A$1048576,)),"")</f>
        <v>1759.4357699131101</v>
      </c>
      <c r="J501" s="19">
        <f>IFERROR(INDEX('Normalized Scores'!H$5:H$1048576,MATCH($D501,'Normalized Scores'!$A$5:$A$1048576,)),"")</f>
        <v>0.25006960674678891</v>
      </c>
      <c r="K501" s="20">
        <f t="shared" si="70"/>
        <v>0.25006960674678891</v>
      </c>
      <c r="L501" s="23">
        <f>IFERROR(INDEX('Normalized Scores'!J$5:J$1048576,MATCH($D501,'Normalized Scores'!$A$5:$A$1048576,)),"")</f>
        <v>0.36062614432932599</v>
      </c>
      <c r="M501" s="20">
        <f t="shared" si="71"/>
        <v>0.36062614432932599</v>
      </c>
      <c r="N501" s="22">
        <f>IFERROR(INDEX('Normalized Scores'!L$5:L$1048576,MATCH($D501,'Normalized Scores'!$A$5:$A$1048576,)),"")</f>
        <v>0.32536742838630195</v>
      </c>
      <c r="O501" s="20">
        <f t="shared" si="72"/>
        <v>0.32536742838630195</v>
      </c>
      <c r="P501" s="25">
        <f>IFERROR(INDEX('Normalized Scores'!R$5:R$1048576,MATCH($D501,'Normalized Scores'!$A$5:$A$1048576,)),"")</f>
        <v>0.12419591745780145</v>
      </c>
      <c r="Q501" s="20">
        <f t="shared" si="73"/>
        <v>0.12419591745780145</v>
      </c>
      <c r="R501" s="3">
        <f>IFERROR(INDEX('Normalized Scores'!Z$5:Z$1048576,MATCH($D501,'Normalized Scores'!$A$5:$A$1048576,)),"")</f>
        <v>0.27569562428424016</v>
      </c>
      <c r="S501" s="8">
        <f t="shared" si="74"/>
        <v>0.27569562428424016</v>
      </c>
      <c r="T501" s="2">
        <f>IFERROR(INDEX('Normalized Scores'!AL$5:AL$1048576,MATCH($D501,'Normalized Scores'!$A$5:$A$1048576,)),"")</f>
        <v>6.8586585602278899E-2</v>
      </c>
      <c r="U501" s="8">
        <f t="shared" si="75"/>
        <v>6.8586585602278899E-2</v>
      </c>
      <c r="V501" s="24">
        <f>IFERROR(INDEX('Normalized Scores'!AR$5:AR$1048576,MATCH($D501,'Normalized Scores'!$A$5:$A$1048576,)),"")</f>
        <v>0.19864572300860961</v>
      </c>
      <c r="W501" s="8">
        <f t="shared" si="76"/>
        <v>0.19864572300860961</v>
      </c>
      <c r="X501" s="5">
        <f>IFERROR(INDEX('Normalized Scores'!AT$5:AT$1048576,MATCH($D501,'Normalized Scores'!$A$5:$A$1048576,)),"")</f>
        <v>0.5295188182113626</v>
      </c>
      <c r="Y501" s="8">
        <f t="shared" si="77"/>
        <v>0.5295188182113626</v>
      </c>
      <c r="Z501" s="17">
        <f>IFERROR(INDEX('Normalized Scores'!AV$5:AV$1048576,MATCH($D501,'Normalized Scores'!$A$5:$A$1048576,)),"")</f>
        <v>0</v>
      </c>
      <c r="AA501" s="10">
        <f t="shared" si="78"/>
        <v>0</v>
      </c>
      <c r="AB501" s="13">
        <f>IFERROR(INDEX('Normalized Scores'!BA$5:BA$1048576,MATCH($D501,'Normalized Scores'!$A$5:$A$1048576,)),"")</f>
        <v>0.44195690611882843</v>
      </c>
      <c r="AC501" s="14">
        <f t="shared" si="79"/>
        <v>0.44195690611882843</v>
      </c>
    </row>
    <row r="502" spans="4:29">
      <c r="D502" s="8" t="str">
        <v>A157a1</v>
      </c>
      <c r="E502" s="9" t="str">
        <f>IFERROR(INDEX('Normalized Scores'!B$5:B$1048576,MATCH($D502,'Normalized Scores'!$A$5:$A$1048576,)),"")</f>
        <v>The Metropolitan Transportation Plan identifies the areas adjacent to Eastern Parkway and US 401 Interchange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02" s="12" t="str">
        <f>IFERROR(INDEX('Normalized Scores'!C$5:C$1048576,MATCH($D502,'Normalized Scores'!$A$5:$A$1048576,)),"")</f>
        <v>Interchange</v>
      </c>
      <c r="G502" s="79" t="str">
        <f>IFERROR(INDEX('Normalized Scores'!D$5:D$1048576,MATCH($D502,'Normalized Scores'!$A$5:$A$1048576,)),"")</f>
        <v>Wake</v>
      </c>
      <c r="H502" s="79">
        <f>IFERROR(INDEX('Normalized Scores'!F$5:F$1048576,MATCH($D502,'Normalized Scores'!$A$5:$A$1048576,)),"")</f>
        <v>500</v>
      </c>
      <c r="I502" s="79">
        <f>IFERROR(INDEX('Normalized Scores'!G$5:G$1048576,MATCH($D502,'Normalized Scores'!$A$5:$A$1048576,)),"")</f>
        <v>0</v>
      </c>
      <c r="J502" s="19">
        <f>IFERROR(INDEX('Normalized Scores'!H$5:H$1048576,MATCH($D502,'Normalized Scores'!$A$5:$A$1048576,)),"")</f>
        <v>0.25003322718555959</v>
      </c>
      <c r="K502" s="20">
        <f t="shared" si="70"/>
        <v>0.25003322718555959</v>
      </c>
      <c r="L502" s="23">
        <f>IFERROR(INDEX('Normalized Scores'!J$5:J$1048576,MATCH($D502,'Normalized Scores'!$A$5:$A$1048576,)),"")</f>
        <v>8.9534567211572394E-2</v>
      </c>
      <c r="M502" s="20">
        <f t="shared" si="71"/>
        <v>8.9534567211572394E-2</v>
      </c>
      <c r="N502" s="22">
        <f>IFERROR(INDEX('Normalized Scores'!L$5:L$1048576,MATCH($D502,'Normalized Scores'!$A$5:$A$1048576,)),"")</f>
        <v>0.31574568941167169</v>
      </c>
      <c r="O502" s="20">
        <f t="shared" si="72"/>
        <v>0.31574568941167169</v>
      </c>
      <c r="P502" s="25">
        <f>IFERROR(INDEX('Normalized Scores'!R$5:R$1048576,MATCH($D502,'Normalized Scores'!$A$5:$A$1048576,)),"")</f>
        <v>0.38773660263835519</v>
      </c>
      <c r="Q502" s="20">
        <f t="shared" si="73"/>
        <v>0.38773660263835519</v>
      </c>
      <c r="R502" s="3">
        <f>IFERROR(INDEX('Normalized Scores'!Z$5:Z$1048576,MATCH($D502,'Normalized Scores'!$A$5:$A$1048576,)),"")</f>
        <v>0.3490231588996332</v>
      </c>
      <c r="S502" s="8">
        <f t="shared" si="74"/>
        <v>0.3490231588996332</v>
      </c>
      <c r="T502" s="2">
        <f>IFERROR(INDEX('Normalized Scores'!AL$5:AL$1048576,MATCH($D502,'Normalized Scores'!$A$5:$A$1048576,)),"")</f>
        <v>0</v>
      </c>
      <c r="U502" s="8">
        <f t="shared" si="75"/>
        <v>0</v>
      </c>
      <c r="V502" s="24">
        <f>IFERROR(INDEX('Normalized Scores'!AR$5:AR$1048576,MATCH($D502,'Normalized Scores'!$A$5:$A$1048576,)),"")</f>
        <v>0.21634909523027046</v>
      </c>
      <c r="W502" s="8">
        <f t="shared" si="76"/>
        <v>0.21634909523027046</v>
      </c>
      <c r="X502" s="5">
        <f>IFERROR(INDEX('Normalized Scores'!AT$5:AT$1048576,MATCH($D502,'Normalized Scores'!$A$5:$A$1048576,)),"")</f>
        <v>0.46972086278323566</v>
      </c>
      <c r="Y502" s="8">
        <f t="shared" si="77"/>
        <v>0.46972086278323566</v>
      </c>
      <c r="Z502" s="17">
        <f>IFERROR(INDEX('Normalized Scores'!AV$5:AV$1048576,MATCH($D502,'Normalized Scores'!$A$5:$A$1048576,)),"")</f>
        <v>0</v>
      </c>
      <c r="AA502" s="10">
        <f t="shared" si="78"/>
        <v>0</v>
      </c>
      <c r="AB502" s="13">
        <f>IFERROR(INDEX('Normalized Scores'!BA$5:BA$1048576,MATCH($D502,'Normalized Scores'!$A$5:$A$1048576,)),"")</f>
        <v>0.4067767972263176</v>
      </c>
      <c r="AC502" s="14">
        <f t="shared" si="79"/>
        <v>0.4067767972263176</v>
      </c>
    </row>
    <row r="503" spans="4:29">
      <c r="D503" s="8" t="str">
        <v>A236a</v>
      </c>
      <c r="E503" s="9" t="str">
        <f>IFERROR(INDEX('Normalized Scores'!B$5:B$1048576,MATCH($D503,'Normalized Scores'!$A$5:$A$1048576,)),"")</f>
        <v>Chapel Hill Rd is proposed to be a 4 lane Major Thoroughfare between NW Maynard Rd and Academy St. An AADT of 48000 is expected in the planning horizon year (2055) which would cause Chapel Hill Rd to operate inefficiently in 2055. The purpose of this project is to reduce congestion so Chapel Hill Rd will operate more efficiently in 2055</v>
      </c>
      <c r="F503" s="12" t="str">
        <f>IFERROR(INDEX('Normalized Scores'!C$5:C$1048576,MATCH($D503,'Normalized Scores'!$A$5:$A$1048576,)),"")</f>
        <v>Widening</v>
      </c>
      <c r="G503" s="79" t="str">
        <f>IFERROR(INDEX('Normalized Scores'!D$5:D$1048576,MATCH($D503,'Normalized Scores'!$A$5:$A$1048576,)),"")</f>
        <v>Wake</v>
      </c>
      <c r="H503" s="79">
        <f>IFERROR(INDEX('Normalized Scores'!F$5:F$1048576,MATCH($D503,'Normalized Scores'!$A$5:$A$1048576,)),"")</f>
        <v>501</v>
      </c>
      <c r="I503" s="79">
        <f>IFERROR(INDEX('Normalized Scores'!G$5:G$1048576,MATCH($D503,'Normalized Scores'!$A$5:$A$1048576,)),"")</f>
        <v>0</v>
      </c>
      <c r="J503" s="19">
        <f>IFERROR(INDEX('Normalized Scores'!H$5:H$1048576,MATCH($D503,'Normalized Scores'!$A$5:$A$1048576,)),"")</f>
        <v>0.24993446645859532</v>
      </c>
      <c r="K503" s="20">
        <f t="shared" si="70"/>
        <v>0.24993446645859532</v>
      </c>
      <c r="L503" s="23">
        <f>IFERROR(INDEX('Normalized Scores'!J$5:J$1048576,MATCH($D503,'Normalized Scores'!$A$5:$A$1048576,)),"")</f>
        <v>0.109683546311132</v>
      </c>
      <c r="M503" s="20">
        <f t="shared" si="71"/>
        <v>0.109683546311132</v>
      </c>
      <c r="N503" s="22">
        <f>IFERROR(INDEX('Normalized Scores'!L$5:L$1048576,MATCH($D503,'Normalized Scores'!$A$5:$A$1048576,)),"")</f>
        <v>0</v>
      </c>
      <c r="O503" s="20">
        <f t="shared" si="72"/>
        <v>0</v>
      </c>
      <c r="P503" s="25">
        <f>IFERROR(INDEX('Normalized Scores'!R$5:R$1048576,MATCH($D503,'Normalized Scores'!$A$5:$A$1048576,)),"")</f>
        <v>0.26508735210970769</v>
      </c>
      <c r="Q503" s="20">
        <f t="shared" si="73"/>
        <v>0.26508735210970769</v>
      </c>
      <c r="R503" s="3">
        <f>IFERROR(INDEX('Normalized Scores'!Z$5:Z$1048576,MATCH($D503,'Normalized Scores'!$A$5:$A$1048576,)),"")</f>
        <v>0.50013249810019456</v>
      </c>
      <c r="S503" s="8">
        <f t="shared" si="74"/>
        <v>0.50013249810019456</v>
      </c>
      <c r="T503" s="2">
        <f>IFERROR(INDEX('Normalized Scores'!AL$5:AL$1048576,MATCH($D503,'Normalized Scores'!$A$5:$A$1048576,)),"")</f>
        <v>1.0178025506258561E-2</v>
      </c>
      <c r="U503" s="8">
        <f t="shared" si="75"/>
        <v>1.0178025506258561E-2</v>
      </c>
      <c r="V503" s="24">
        <f>IFERROR(INDEX('Normalized Scores'!AR$5:AR$1048576,MATCH($D503,'Normalized Scores'!$A$5:$A$1048576,)),"")</f>
        <v>0.2104104280254252</v>
      </c>
      <c r="W503" s="8">
        <f t="shared" si="76"/>
        <v>0.2104104280254252</v>
      </c>
      <c r="X503" s="5">
        <f>IFERROR(INDEX('Normalized Scores'!AT$5:AT$1048576,MATCH($D503,'Normalized Scores'!$A$5:$A$1048576,)),"")</f>
        <v>0.45631883892726838</v>
      </c>
      <c r="Y503" s="8">
        <f t="shared" si="77"/>
        <v>0.45631883892726838</v>
      </c>
      <c r="Z503" s="17">
        <f>IFERROR(INDEX('Normalized Scores'!AV$5:AV$1048576,MATCH($D503,'Normalized Scores'!$A$5:$A$1048576,)),"")</f>
        <v>0</v>
      </c>
      <c r="AA503" s="10">
        <f t="shared" si="78"/>
        <v>0</v>
      </c>
      <c r="AB503" s="13">
        <f>IFERROR(INDEX('Normalized Scores'!BA$5:BA$1048576,MATCH($D503,'Normalized Scores'!$A$5:$A$1048576,)),"")</f>
        <v>0.5824668239108024</v>
      </c>
      <c r="AC503" s="14">
        <f t="shared" si="79"/>
        <v>0.5824668239108024</v>
      </c>
    </row>
    <row r="504" spans="4:29">
      <c r="D504" s="8" t="str">
        <v>Jhns17</v>
      </c>
      <c r="E504" s="9" t="str">
        <f>IFERROR(INDEX('Normalized Scores'!B$5:B$1048576,MATCH($D504,'Normalized Scores'!$A$5:$A$1048576,)),"")</f>
        <v>The Metropolitan Transportation Plan identifies the areas adjacent to Pony Farm Rd Ext between Little Creek Church Rd and Ranch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04" s="12" t="str">
        <f>IFERROR(INDEX('Normalized Scores'!C$5:C$1048576,MATCH($D504,'Normalized Scores'!$A$5:$A$1048576,)),"")</f>
        <v>New Location</v>
      </c>
      <c r="G504" s="79" t="str">
        <f>IFERROR(INDEX('Normalized Scores'!D$5:D$1048576,MATCH($D504,'Normalized Scores'!$A$5:$A$1048576,)),"")</f>
        <v>Johnston</v>
      </c>
      <c r="H504" s="79">
        <f>IFERROR(INDEX('Normalized Scores'!F$5:F$1048576,MATCH($D504,'Normalized Scores'!$A$5:$A$1048576,)),"")</f>
        <v>502</v>
      </c>
      <c r="I504" s="79">
        <f>IFERROR(INDEX('Normalized Scores'!G$5:G$1048576,MATCH($D504,'Normalized Scores'!$A$5:$A$1048576,)),"")</f>
        <v>0</v>
      </c>
      <c r="J504" s="19">
        <f>IFERROR(INDEX('Normalized Scores'!H$5:H$1048576,MATCH($D504,'Normalized Scores'!$A$5:$A$1048576,)),"")</f>
        <v>0.24992660598237637</v>
      </c>
      <c r="K504" s="20">
        <f t="shared" si="70"/>
        <v>0.24992660598237637</v>
      </c>
      <c r="L504" s="23">
        <f>IFERROR(INDEX('Normalized Scores'!J$5:J$1048576,MATCH($D504,'Normalized Scores'!$A$5:$A$1048576,)),"")</f>
        <v>0.34515607913875795</v>
      </c>
      <c r="M504" s="20">
        <f t="shared" si="71"/>
        <v>0.34515607913875795</v>
      </c>
      <c r="N504" s="22">
        <f>IFERROR(INDEX('Normalized Scores'!L$5:L$1048576,MATCH($D504,'Normalized Scores'!$A$5:$A$1048576,)),"")</f>
        <v>0</v>
      </c>
      <c r="O504" s="20">
        <f t="shared" si="72"/>
        <v>0</v>
      </c>
      <c r="P504" s="25">
        <f>IFERROR(INDEX('Normalized Scores'!R$5:R$1048576,MATCH($D504,'Normalized Scores'!$A$5:$A$1048576,)),"")</f>
        <v>0.26496706410310689</v>
      </c>
      <c r="Q504" s="20">
        <f t="shared" si="73"/>
        <v>0.26496706410310689</v>
      </c>
      <c r="R504" s="3">
        <f>IFERROR(INDEX('Normalized Scores'!Z$5:Z$1048576,MATCH($D504,'Normalized Scores'!$A$5:$A$1048576,)),"")</f>
        <v>0.36341710168110963</v>
      </c>
      <c r="S504" s="8">
        <f t="shared" si="74"/>
        <v>0.36341710168110963</v>
      </c>
      <c r="T504" s="2">
        <f>IFERROR(INDEX('Normalized Scores'!AL$5:AL$1048576,MATCH($D504,'Normalized Scores'!$A$5:$A$1048576,)),"")</f>
        <v>0</v>
      </c>
      <c r="U504" s="8">
        <f t="shared" si="75"/>
        <v>0</v>
      </c>
      <c r="V504" s="24">
        <f>IFERROR(INDEX('Normalized Scores'!AR$5:AR$1048576,MATCH($D504,'Normalized Scores'!$A$5:$A$1048576,)),"")</f>
        <v>0.37306635846942698</v>
      </c>
      <c r="W504" s="8">
        <f t="shared" si="76"/>
        <v>0.37306635846942698</v>
      </c>
      <c r="X504" s="5">
        <f>IFERROR(INDEX('Normalized Scores'!AT$5:AT$1048576,MATCH($D504,'Normalized Scores'!$A$5:$A$1048576,)),"")</f>
        <v>0.50720243111731644</v>
      </c>
      <c r="Y504" s="8">
        <f t="shared" si="77"/>
        <v>0.50720243111731644</v>
      </c>
      <c r="Z504" s="17">
        <f>IFERROR(INDEX('Normalized Scores'!AV$5:AV$1048576,MATCH($D504,'Normalized Scores'!$A$5:$A$1048576,)),"")</f>
        <v>0</v>
      </c>
      <c r="AA504" s="10">
        <f t="shared" si="78"/>
        <v>0</v>
      </c>
      <c r="AB504" s="13">
        <f>IFERROR(INDEX('Normalized Scores'!BA$5:BA$1048576,MATCH($D504,'Normalized Scores'!$A$5:$A$1048576,)),"")</f>
        <v>0.35301194936580838</v>
      </c>
      <c r="AC504" s="14">
        <f t="shared" si="79"/>
        <v>0.35301194936580838</v>
      </c>
    </row>
    <row r="505" spans="4:29">
      <c r="D505" s="8" t="str">
        <v>A741</v>
      </c>
      <c r="E505" s="9" t="str">
        <f>IFERROR(INDEX('Normalized Scores'!B$5:B$1048576,MATCH($D505,'Normalized Scores'!$A$5:$A$1048576,)),"")</f>
        <v>The Metropolitan Transportation Plan includes the goal of improving mobility within the region, which is defined as the provision of transportation infrastructure for all vehicles and pedestrians. Aversboro Rd currently is operating at an unacceptable LOS and is expected to worsen in the future. The purpose of this project is to improve mobility along Aversboro Rd between Timber Dr and Thompson Rd Ext to an acceptable LOS in the peak period and direction while also providing facilities for pedestrians and bicyclists.</v>
      </c>
      <c r="F505" s="12" t="str">
        <f>IFERROR(INDEX('Normalized Scores'!C$5:C$1048576,MATCH($D505,'Normalized Scores'!$A$5:$A$1048576,)),"")</f>
        <v>Center Turn Lane</v>
      </c>
      <c r="G505" s="79" t="str">
        <f>IFERROR(INDEX('Normalized Scores'!D$5:D$1048576,MATCH($D505,'Normalized Scores'!$A$5:$A$1048576,)),"")</f>
        <v>Wake</v>
      </c>
      <c r="H505" s="79">
        <f>IFERROR(INDEX('Normalized Scores'!F$5:F$1048576,MATCH($D505,'Normalized Scores'!$A$5:$A$1048576,)),"")</f>
        <v>503</v>
      </c>
      <c r="I505" s="79">
        <f>IFERROR(INDEX('Normalized Scores'!G$5:G$1048576,MATCH($D505,'Normalized Scores'!$A$5:$A$1048576,)),"")</f>
        <v>0</v>
      </c>
      <c r="J505" s="19">
        <f>IFERROR(INDEX('Normalized Scores'!H$5:H$1048576,MATCH($D505,'Normalized Scores'!$A$5:$A$1048576,)),"")</f>
        <v>0.24897736333801262</v>
      </c>
      <c r="K505" s="20">
        <f t="shared" si="70"/>
        <v>0.24897736333801262</v>
      </c>
      <c r="L505" s="23">
        <f>IFERROR(INDEX('Normalized Scores'!J$5:J$1048576,MATCH($D505,'Normalized Scores'!$A$5:$A$1048576,)),"")</f>
        <v>0.35128276938452702</v>
      </c>
      <c r="M505" s="20">
        <f t="shared" si="71"/>
        <v>0.35128276938452702</v>
      </c>
      <c r="N505" s="22">
        <f>IFERROR(INDEX('Normalized Scores'!L$5:L$1048576,MATCH($D505,'Normalized Scores'!$A$5:$A$1048576,)),"")</f>
        <v>0.38906061952067195</v>
      </c>
      <c r="O505" s="20">
        <f t="shared" si="72"/>
        <v>0.38906061952067195</v>
      </c>
      <c r="P505" s="25">
        <f>IFERROR(INDEX('Normalized Scores'!R$5:R$1048576,MATCH($D505,'Normalized Scores'!$A$5:$A$1048576,)),"")</f>
        <v>0.12745400640644694</v>
      </c>
      <c r="Q505" s="20">
        <f t="shared" si="73"/>
        <v>0.12745400640644694</v>
      </c>
      <c r="R505" s="3">
        <f>IFERROR(INDEX('Normalized Scores'!Z$5:Z$1048576,MATCH($D505,'Normalized Scores'!$A$5:$A$1048576,)),"")</f>
        <v>0.21946870784446201</v>
      </c>
      <c r="S505" s="8">
        <f t="shared" si="74"/>
        <v>0.21946870784446201</v>
      </c>
      <c r="T505" s="2">
        <f>IFERROR(INDEX('Normalized Scores'!AL$5:AL$1048576,MATCH($D505,'Normalized Scores'!$A$5:$A$1048576,)),"")</f>
        <v>0.12345141808712223</v>
      </c>
      <c r="U505" s="8">
        <f t="shared" si="75"/>
        <v>0.12345141808712223</v>
      </c>
      <c r="V505" s="24">
        <f>IFERROR(INDEX('Normalized Scores'!AR$5:AR$1048576,MATCH($D505,'Normalized Scores'!$A$5:$A$1048576,)),"")</f>
        <v>0.20450758315415529</v>
      </c>
      <c r="W505" s="8">
        <f t="shared" si="76"/>
        <v>0.20450758315415529</v>
      </c>
      <c r="X505" s="5">
        <f>IFERROR(INDEX('Normalized Scores'!AT$5:AT$1048576,MATCH($D505,'Normalized Scores'!$A$5:$A$1048576,)),"")</f>
        <v>0.52579336596553539</v>
      </c>
      <c r="Y505" s="8">
        <f t="shared" si="77"/>
        <v>0.52579336596553539</v>
      </c>
      <c r="Z505" s="17">
        <f>IFERROR(INDEX('Normalized Scores'!AV$5:AV$1048576,MATCH($D505,'Normalized Scores'!$A$5:$A$1048576,)),"")</f>
        <v>0</v>
      </c>
      <c r="AA505" s="10">
        <f t="shared" si="78"/>
        <v>0</v>
      </c>
      <c r="AB505" s="13">
        <f>IFERROR(INDEX('Normalized Scores'!BA$5:BA$1048576,MATCH($D505,'Normalized Scores'!$A$5:$A$1048576,)),"")</f>
        <v>0.40433350058447032</v>
      </c>
      <c r="AC505" s="14">
        <f t="shared" si="79"/>
        <v>0.40433350058447032</v>
      </c>
    </row>
    <row r="506" spans="4:29">
      <c r="D506" s="8" t="str">
        <v>A817</v>
      </c>
      <c r="E506" s="9" t="str">
        <f>IFERROR(INDEX('Normalized Scores'!B$5:B$1048576,MATCH($D506,'Normalized Scores'!$A$5:$A$1048576,)),"")</f>
        <v>US 1 Alt / S Main St</v>
      </c>
      <c r="F506" s="12" t="str">
        <f>IFERROR(INDEX('Normalized Scores'!C$5:C$1048576,MATCH($D506,'Normalized Scores'!$A$5:$A$1048576,)),"")</f>
        <v>TSM</v>
      </c>
      <c r="G506" s="79" t="str">
        <f>IFERROR(INDEX('Normalized Scores'!D$5:D$1048576,MATCH($D506,'Normalized Scores'!$A$5:$A$1048576,)),"")</f>
        <v>Wake</v>
      </c>
      <c r="H506" s="79">
        <f>IFERROR(INDEX('Normalized Scores'!F$5:F$1048576,MATCH($D506,'Normalized Scores'!$A$5:$A$1048576,)),"")</f>
        <v>504</v>
      </c>
      <c r="I506" s="79">
        <f>IFERROR(INDEX('Normalized Scores'!G$5:G$1048576,MATCH($D506,'Normalized Scores'!$A$5:$A$1048576,)),"")</f>
        <v>0</v>
      </c>
      <c r="J506" s="19">
        <f>IFERROR(INDEX('Normalized Scores'!H$5:H$1048576,MATCH($D506,'Normalized Scores'!$A$5:$A$1048576,)),"")</f>
        <v>0.24859043742003967</v>
      </c>
      <c r="K506" s="20">
        <f t="shared" si="70"/>
        <v>0.24859043742003967</v>
      </c>
      <c r="L506" s="23">
        <f>IFERROR(INDEX('Normalized Scores'!J$5:J$1048576,MATCH($D506,'Normalized Scores'!$A$5:$A$1048576,)),"")</f>
        <v>0.20846823209578103</v>
      </c>
      <c r="M506" s="20">
        <f t="shared" si="71"/>
        <v>0.20846823209578103</v>
      </c>
      <c r="N506" s="22">
        <f>IFERROR(INDEX('Normalized Scores'!L$5:L$1048576,MATCH($D506,'Normalized Scores'!$A$5:$A$1048576,)),"")</f>
        <v>0.44695947752631743</v>
      </c>
      <c r="O506" s="20">
        <f t="shared" si="72"/>
        <v>0.44695947752631743</v>
      </c>
      <c r="P506" s="25">
        <f>IFERROR(INDEX('Normalized Scores'!R$5:R$1048576,MATCH($D506,'Normalized Scores'!$A$5:$A$1048576,)),"")</f>
        <v>0.26505930308005876</v>
      </c>
      <c r="Q506" s="20">
        <f t="shared" si="73"/>
        <v>0.26505930308005876</v>
      </c>
      <c r="R506" s="3">
        <f>IFERROR(INDEX('Normalized Scores'!Z$5:Z$1048576,MATCH($D506,'Normalized Scores'!$A$5:$A$1048576,)),"")</f>
        <v>0.44558285261445257</v>
      </c>
      <c r="S506" s="8">
        <f t="shared" si="74"/>
        <v>0.44558285261445257</v>
      </c>
      <c r="T506" s="2">
        <f>IFERROR(INDEX('Normalized Scores'!AL$5:AL$1048576,MATCH($D506,'Normalized Scores'!$A$5:$A$1048576,)),"")</f>
        <v>0</v>
      </c>
      <c r="U506" s="8">
        <f t="shared" si="75"/>
        <v>0</v>
      </c>
      <c r="V506" s="24">
        <f>IFERROR(INDEX('Normalized Scores'!AR$5:AR$1048576,MATCH($D506,'Normalized Scores'!$A$5:$A$1048576,)),"")</f>
        <v>0.19864572300860961</v>
      </c>
      <c r="W506" s="8">
        <f t="shared" si="76"/>
        <v>0.19864572300860961</v>
      </c>
      <c r="X506" s="5">
        <f>IFERROR(INDEX('Normalized Scores'!AT$5:AT$1048576,MATCH($D506,'Normalized Scores'!$A$5:$A$1048576,)),"")</f>
        <v>0.51837772301679086</v>
      </c>
      <c r="Y506" s="8">
        <f t="shared" si="77"/>
        <v>0.51837772301679086</v>
      </c>
      <c r="Z506" s="17">
        <f>IFERROR(INDEX('Normalized Scores'!AV$5:AV$1048576,MATCH($D506,'Normalized Scores'!$A$5:$A$1048576,)),"")</f>
        <v>0</v>
      </c>
      <c r="AA506" s="10">
        <f t="shared" si="78"/>
        <v>0</v>
      </c>
      <c r="AB506" s="13">
        <f>IFERROR(INDEX('Normalized Scores'!BA$5:BA$1048576,MATCH($D506,'Normalized Scores'!$A$5:$A$1048576,)),"")</f>
        <v>0.31871213294845396</v>
      </c>
      <c r="AC506" s="14">
        <f t="shared" si="79"/>
        <v>0.31871213294845396</v>
      </c>
    </row>
    <row r="507" spans="4:29">
      <c r="D507" s="8" t="str">
        <v>A686</v>
      </c>
      <c r="E507" s="9" t="str">
        <f>IFERROR(INDEX('Normalized Scores'!B$5:B$1048576,MATCH($D507,'Normalized Scores'!$A$5:$A$1048576,)),"")</f>
        <v>The Metropolitan Transportation Plan includes the goal of improving mobility within the region, which is defined as the provision of transportation infrastructure for all vehicles and pedestrians. Atlantic Avenue currently is operating at an unacceptable LOS and is expected to worsen in the future. The purpose of this project is to improve mobility along Atlantic Avenue between Highwoods Blvd and New Hope Church Rd to an acceptable LOS in the peak period and direction while also providing facilities for pedestrians and bicyclists.</v>
      </c>
      <c r="F507" s="12" t="str">
        <f>IFERROR(INDEX('Normalized Scores'!C$5:C$1048576,MATCH($D507,'Normalized Scores'!$A$5:$A$1048576,)),"")</f>
        <v>Median</v>
      </c>
      <c r="G507" s="79" t="str">
        <f>IFERROR(INDEX('Normalized Scores'!D$5:D$1048576,MATCH($D507,'Normalized Scores'!$A$5:$A$1048576,)),"")</f>
        <v>Wake</v>
      </c>
      <c r="H507" s="79">
        <f>IFERROR(INDEX('Normalized Scores'!F$5:F$1048576,MATCH($D507,'Normalized Scores'!$A$5:$A$1048576,)),"")</f>
        <v>505</v>
      </c>
      <c r="I507" s="79">
        <f>IFERROR(INDEX('Normalized Scores'!G$5:G$1048576,MATCH($D507,'Normalized Scores'!$A$5:$A$1048576,)),"")</f>
        <v>0</v>
      </c>
      <c r="J507" s="19">
        <f>IFERROR(INDEX('Normalized Scores'!H$5:H$1048576,MATCH($D507,'Normalized Scores'!$A$5:$A$1048576,)),"")</f>
        <v>0.24780347040893136</v>
      </c>
      <c r="K507" s="20">
        <f t="shared" si="70"/>
        <v>0.24780347040893136</v>
      </c>
      <c r="L507" s="23">
        <f>IFERROR(INDEX('Normalized Scores'!J$5:J$1048576,MATCH($D507,'Normalized Scores'!$A$5:$A$1048576,)),"")</f>
        <v>0.40517516799442904</v>
      </c>
      <c r="M507" s="20">
        <f t="shared" si="71"/>
        <v>0.40517516799442904</v>
      </c>
      <c r="N507" s="22">
        <f>IFERROR(INDEX('Normalized Scores'!L$5:L$1048576,MATCH($D507,'Normalized Scores'!$A$5:$A$1048576,)),"")</f>
        <v>0</v>
      </c>
      <c r="O507" s="20">
        <f t="shared" si="72"/>
        <v>0</v>
      </c>
      <c r="P507" s="25">
        <f>IFERROR(INDEX('Normalized Scores'!R$5:R$1048576,MATCH($D507,'Normalized Scores'!$A$5:$A$1048576,)),"")</f>
        <v>0.26504604098743123</v>
      </c>
      <c r="Q507" s="20">
        <f t="shared" si="73"/>
        <v>0.26504604098743123</v>
      </c>
      <c r="R507" s="3">
        <f>IFERROR(INDEX('Normalized Scores'!Z$5:Z$1048576,MATCH($D507,'Normalized Scores'!$A$5:$A$1048576,)),"")</f>
        <v>0.24746428248201394</v>
      </c>
      <c r="S507" s="8">
        <f t="shared" si="74"/>
        <v>0.24746428248201394</v>
      </c>
      <c r="T507" s="2">
        <f>IFERROR(INDEX('Normalized Scores'!AL$5:AL$1048576,MATCH($D507,'Normalized Scores'!$A$5:$A$1048576,)),"")</f>
        <v>6.8772672997612194E-2</v>
      </c>
      <c r="U507" s="8">
        <f t="shared" si="75"/>
        <v>6.8772672997612194E-2</v>
      </c>
      <c r="V507" s="24">
        <f>IFERROR(INDEX('Normalized Scores'!AR$5:AR$1048576,MATCH($D507,'Normalized Scores'!$A$5:$A$1048576,)),"")</f>
        <v>0.44485708483437003</v>
      </c>
      <c r="W507" s="8">
        <f t="shared" si="76"/>
        <v>0.44485708483437003</v>
      </c>
      <c r="X507" s="5">
        <f>IFERROR(INDEX('Normalized Scores'!AT$5:AT$1048576,MATCH($D507,'Normalized Scores'!$A$5:$A$1048576,)),"")</f>
        <v>0.5265768580390886</v>
      </c>
      <c r="Y507" s="8">
        <f t="shared" si="77"/>
        <v>0.5265768580390886</v>
      </c>
      <c r="Z507" s="17">
        <f>IFERROR(INDEX('Normalized Scores'!AV$5:AV$1048576,MATCH($D507,'Normalized Scores'!$A$5:$A$1048576,)),"")</f>
        <v>0</v>
      </c>
      <c r="AA507" s="10">
        <f t="shared" si="78"/>
        <v>0</v>
      </c>
      <c r="AB507" s="13">
        <f>IFERROR(INDEX('Normalized Scores'!BA$5:BA$1048576,MATCH($D507,'Normalized Scores'!$A$5:$A$1048576,)),"")</f>
        <v>0.26077169642260067</v>
      </c>
      <c r="AC507" s="14">
        <f t="shared" si="79"/>
        <v>0.26077169642260067</v>
      </c>
    </row>
    <row r="508" spans="4:29">
      <c r="D508" s="8" t="str">
        <v>A577</v>
      </c>
      <c r="E508" s="9" t="str">
        <f>IFERROR(INDEX('Normalized Scores'!B$5:B$1048576,MATCH($D508,'Normalized Scores'!$A$5:$A$1048576,)),"")</f>
        <v>The Metropolitan Transportation Plan identifies the areas adjacent to Ackerman Road between NC 50  and Bryan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08" s="12" t="str">
        <f>IFERROR(INDEX('Normalized Scores'!C$5:C$1048576,MATCH($D508,'Normalized Scores'!$A$5:$A$1048576,)),"")</f>
        <v>New Location</v>
      </c>
      <c r="G508" s="79" t="str">
        <f>IFERROR(INDEX('Normalized Scores'!D$5:D$1048576,MATCH($D508,'Normalized Scores'!$A$5:$A$1048576,)),"")</f>
        <v>Wake</v>
      </c>
      <c r="H508" s="79">
        <f>IFERROR(INDEX('Normalized Scores'!F$5:F$1048576,MATCH($D508,'Normalized Scores'!$A$5:$A$1048576,)),"")</f>
        <v>506</v>
      </c>
      <c r="I508" s="79">
        <f>IFERROR(INDEX('Normalized Scores'!G$5:G$1048576,MATCH($D508,'Normalized Scores'!$A$5:$A$1048576,)),"")</f>
        <v>0</v>
      </c>
      <c r="J508" s="19">
        <f>IFERROR(INDEX('Normalized Scores'!H$5:H$1048576,MATCH($D508,'Normalized Scores'!$A$5:$A$1048576,)),"")</f>
        <v>0.24751297874335726</v>
      </c>
      <c r="K508" s="20">
        <f t="shared" si="70"/>
        <v>0.24751297874335726</v>
      </c>
      <c r="L508" s="23">
        <f>IFERROR(INDEX('Normalized Scores'!J$5:J$1048576,MATCH($D508,'Normalized Scores'!$A$5:$A$1048576,)),"")</f>
        <v>0.34436364405758901</v>
      </c>
      <c r="M508" s="20">
        <f t="shared" si="71"/>
        <v>0.34436364405758901</v>
      </c>
      <c r="N508" s="22">
        <f>IFERROR(INDEX('Normalized Scores'!L$5:L$1048576,MATCH($D508,'Normalized Scores'!$A$5:$A$1048576,)),"")</f>
        <v>0</v>
      </c>
      <c r="O508" s="20">
        <f t="shared" si="72"/>
        <v>0</v>
      </c>
      <c r="P508" s="25">
        <f>IFERROR(INDEX('Normalized Scores'!R$5:R$1048576,MATCH($D508,'Normalized Scores'!$A$5:$A$1048576,)),"")</f>
        <v>0</v>
      </c>
      <c r="Q508" s="20">
        <f t="shared" si="73"/>
        <v>0</v>
      </c>
      <c r="R508" s="3">
        <f>IFERROR(INDEX('Normalized Scores'!Z$5:Z$1048576,MATCH($D508,'Normalized Scores'!$A$5:$A$1048576,)),"")</f>
        <v>6.3699741635042745E-2</v>
      </c>
      <c r="S508" s="8">
        <f t="shared" si="74"/>
        <v>6.3699741635042745E-2</v>
      </c>
      <c r="T508" s="2">
        <f>IFERROR(INDEX('Normalized Scores'!AL$5:AL$1048576,MATCH($D508,'Normalized Scores'!$A$5:$A$1048576,)),"")</f>
        <v>0.5915719643956252</v>
      </c>
      <c r="U508" s="8">
        <f t="shared" si="75"/>
        <v>0.5915719643956252</v>
      </c>
      <c r="V508" s="24">
        <f>IFERROR(INDEX('Normalized Scores'!AR$5:AR$1048576,MATCH($D508,'Normalized Scores'!$A$5:$A$1048576,)),"")</f>
        <v>0</v>
      </c>
      <c r="W508" s="8">
        <f t="shared" si="76"/>
        <v>0</v>
      </c>
      <c r="X508" s="5">
        <f>IFERROR(INDEX('Normalized Scores'!AT$5:AT$1048576,MATCH($D508,'Normalized Scores'!$A$5:$A$1048576,)),"")</f>
        <v>0.52753244337023353</v>
      </c>
      <c r="Y508" s="8">
        <f t="shared" si="77"/>
        <v>0.52753244337023353</v>
      </c>
      <c r="Z508" s="17">
        <f>IFERROR(INDEX('Normalized Scores'!AV$5:AV$1048576,MATCH($D508,'Normalized Scores'!$A$5:$A$1048576,)),"")</f>
        <v>0</v>
      </c>
      <c r="AA508" s="10">
        <f t="shared" si="78"/>
        <v>0</v>
      </c>
      <c r="AB508" s="13">
        <f>IFERROR(INDEX('Normalized Scores'!BA$5:BA$1048576,MATCH($D508,'Normalized Scores'!$A$5:$A$1048576,)),"")</f>
        <v>0.38105239293653137</v>
      </c>
      <c r="AC508" s="14">
        <f t="shared" si="79"/>
        <v>0.38105239293653137</v>
      </c>
    </row>
    <row r="509" spans="4:29">
      <c r="D509" s="8" t="str">
        <v>A14a</v>
      </c>
      <c r="E509" s="9" t="str">
        <f>IFERROR(INDEX('Normalized Scores'!B$5:B$1048576,MATCH($D509,'Normalized Scores'!$A$5:$A$1048576,)),"")</f>
        <v>Ray Rd is proposed to be a 2 lane Minor Thoroughfare between Leesville Rd and Lynn Rd. An AADT of 7000 is expected in the planning horizon year (2055) which would cause Ray Rd to operate inefficiently in 2055. The purpose of this project is to reduce congestion so Ray Rd will operate more efficiently in 2055</v>
      </c>
      <c r="F509" s="12" t="str">
        <f>IFERROR(INDEX('Normalized Scores'!C$5:C$1048576,MATCH($D509,'Normalized Scores'!$A$5:$A$1048576,)),"")</f>
        <v>Center Turn Lane</v>
      </c>
      <c r="G509" s="79" t="str">
        <f>IFERROR(INDEX('Normalized Scores'!D$5:D$1048576,MATCH($D509,'Normalized Scores'!$A$5:$A$1048576,)),"")</f>
        <v>Wake</v>
      </c>
      <c r="H509" s="79">
        <f>IFERROR(INDEX('Normalized Scores'!F$5:F$1048576,MATCH($D509,'Normalized Scores'!$A$5:$A$1048576,)),"")</f>
        <v>507</v>
      </c>
      <c r="I509" s="79">
        <f>IFERROR(INDEX('Normalized Scores'!G$5:G$1048576,MATCH($D509,'Normalized Scores'!$A$5:$A$1048576,)),"")</f>
        <v>0</v>
      </c>
      <c r="J509" s="19">
        <f>IFERROR(INDEX('Normalized Scores'!H$5:H$1048576,MATCH($D509,'Normalized Scores'!$A$5:$A$1048576,)),"")</f>
        <v>0.24723096607556255</v>
      </c>
      <c r="K509" s="20">
        <f t="shared" si="70"/>
        <v>0.24723096607556255</v>
      </c>
      <c r="L509" s="23">
        <f>IFERROR(INDEX('Normalized Scores'!J$5:J$1048576,MATCH($D509,'Normalized Scores'!$A$5:$A$1048576,)),"")</f>
        <v>0.145454545454545</v>
      </c>
      <c r="M509" s="20">
        <f t="shared" si="71"/>
        <v>0.145454545454545</v>
      </c>
      <c r="N509" s="22">
        <f>IFERROR(INDEX('Normalized Scores'!L$5:L$1048576,MATCH($D509,'Normalized Scores'!$A$5:$A$1048576,)),"")</f>
        <v>0</v>
      </c>
      <c r="O509" s="20">
        <f t="shared" si="72"/>
        <v>0</v>
      </c>
      <c r="P509" s="25">
        <f>IFERROR(INDEX('Normalized Scores'!R$5:R$1048576,MATCH($D509,'Normalized Scores'!$A$5:$A$1048576,)),"")</f>
        <v>0.2650633283126298</v>
      </c>
      <c r="Q509" s="20">
        <f t="shared" si="73"/>
        <v>0.2650633283126298</v>
      </c>
      <c r="R509" s="3">
        <f>IFERROR(INDEX('Normalized Scores'!Z$5:Z$1048576,MATCH($D509,'Normalized Scores'!$A$5:$A$1048576,)),"")</f>
        <v>0.24634306842280088</v>
      </c>
      <c r="S509" s="8">
        <f t="shared" si="74"/>
        <v>0.24634306842280088</v>
      </c>
      <c r="T509" s="2">
        <f>IFERROR(INDEX('Normalized Scores'!AL$5:AL$1048576,MATCH($D509,'Normalized Scores'!$A$5:$A$1048576,)),"")</f>
        <v>0.2279300710382898</v>
      </c>
      <c r="U509" s="8">
        <f t="shared" si="75"/>
        <v>0.2279300710382898</v>
      </c>
      <c r="V509" s="24">
        <f>IFERROR(INDEX('Normalized Scores'!AR$5:AR$1048576,MATCH($D509,'Normalized Scores'!$A$5:$A$1048576,)),"")</f>
        <v>0.20450758315415529</v>
      </c>
      <c r="W509" s="8">
        <f t="shared" si="76"/>
        <v>0.20450758315415529</v>
      </c>
      <c r="X509" s="5">
        <f>IFERROR(INDEX('Normalized Scores'!AT$5:AT$1048576,MATCH($D509,'Normalized Scores'!$A$5:$A$1048576,)),"")</f>
        <v>0.52519280415219116</v>
      </c>
      <c r="Y509" s="8">
        <f t="shared" si="77"/>
        <v>0.52519280415219116</v>
      </c>
      <c r="Z509" s="17">
        <f>IFERROR(INDEX('Normalized Scores'!AV$5:AV$1048576,MATCH($D509,'Normalized Scores'!$A$5:$A$1048576,)),"")</f>
        <v>0</v>
      </c>
      <c r="AA509" s="10">
        <f t="shared" si="78"/>
        <v>0</v>
      </c>
      <c r="AB509" s="13">
        <f>IFERROR(INDEX('Normalized Scores'!BA$5:BA$1048576,MATCH($D509,'Normalized Scores'!$A$5:$A$1048576,)),"")</f>
        <v>0.44527178133908635</v>
      </c>
      <c r="AC509" s="14">
        <f t="shared" si="79"/>
        <v>0.44527178133908635</v>
      </c>
    </row>
    <row r="510" spans="4:29">
      <c r="D510" s="8" t="str">
        <v>A135a</v>
      </c>
      <c r="E510" s="9" t="str">
        <f>IFERROR(INDEX('Normalized Scores'!B$5:B$1048576,MATCH($D510,'Normalized Scores'!$A$5:$A$1048576,)),"")</f>
        <v>Lead Mine Rd is proposed to be a 4 lane Major Thoroughfare between Town &amp; Country Rd and Millbrook Rd. An AADT of 22000 is expected in the planning horizon year (2055) which would cause Lead Mine Rd to operate inefficiently in 2055. The purpose of this project is to reduce congestion so Lead Mine Rd will operate more efficiently in 2055</v>
      </c>
      <c r="F510" s="12" t="str">
        <f>IFERROR(INDEX('Normalized Scores'!C$5:C$1048576,MATCH($D510,'Normalized Scores'!$A$5:$A$1048576,)),"")</f>
        <v>Widening</v>
      </c>
      <c r="G510" s="79" t="str">
        <f>IFERROR(INDEX('Normalized Scores'!D$5:D$1048576,MATCH($D510,'Normalized Scores'!$A$5:$A$1048576,)),"")</f>
        <v>Wake</v>
      </c>
      <c r="H510" s="79">
        <f>IFERROR(INDEX('Normalized Scores'!F$5:F$1048576,MATCH($D510,'Normalized Scores'!$A$5:$A$1048576,)),"")</f>
        <v>508</v>
      </c>
      <c r="I510" s="79">
        <f>IFERROR(INDEX('Normalized Scores'!G$5:G$1048576,MATCH($D510,'Normalized Scores'!$A$5:$A$1048576,)),"")</f>
        <v>12.2967178486384</v>
      </c>
      <c r="J510" s="19">
        <f>IFERROR(INDEX('Normalized Scores'!H$5:H$1048576,MATCH($D510,'Normalized Scores'!$A$5:$A$1048576,)),"")</f>
        <v>0.2461941960670487</v>
      </c>
      <c r="K510" s="20">
        <f t="shared" si="70"/>
        <v>0.2461941960670487</v>
      </c>
      <c r="L510" s="23">
        <f>IFERROR(INDEX('Normalized Scores'!J$5:J$1048576,MATCH($D510,'Normalized Scores'!$A$5:$A$1048576,)),"")</f>
        <v>7.2727272727272696E-2</v>
      </c>
      <c r="M510" s="20">
        <f t="shared" si="71"/>
        <v>7.2727272727272696E-2</v>
      </c>
      <c r="N510" s="22">
        <f>IFERROR(INDEX('Normalized Scores'!L$5:L$1048576,MATCH($D510,'Normalized Scores'!$A$5:$A$1048576,)),"")</f>
        <v>0.29293556423181721</v>
      </c>
      <c r="O510" s="20">
        <f t="shared" si="72"/>
        <v>0.29293556423181721</v>
      </c>
      <c r="P510" s="25">
        <f>IFERROR(INDEX('Normalized Scores'!R$5:R$1048576,MATCH($D510,'Normalized Scores'!$A$5:$A$1048576,)),"")</f>
        <v>0.18778447050622671</v>
      </c>
      <c r="Q510" s="20">
        <f t="shared" si="73"/>
        <v>0.18778447050622671</v>
      </c>
      <c r="R510" s="3">
        <f>IFERROR(INDEX('Normalized Scores'!Z$5:Z$1048576,MATCH($D510,'Normalized Scores'!$A$5:$A$1048576,)),"")</f>
        <v>0.2192390521354729</v>
      </c>
      <c r="S510" s="8">
        <f t="shared" si="74"/>
        <v>0.2192390521354729</v>
      </c>
      <c r="T510" s="2">
        <f>IFERROR(INDEX('Normalized Scores'!AL$5:AL$1048576,MATCH($D510,'Normalized Scores'!$A$5:$A$1048576,)),"")</f>
        <v>0.30381501327893667</v>
      </c>
      <c r="U510" s="8">
        <f t="shared" si="75"/>
        <v>0.30381501327893667</v>
      </c>
      <c r="V510" s="24">
        <f>IFERROR(INDEX('Normalized Scores'!AR$5:AR$1048576,MATCH($D510,'Normalized Scores'!$A$5:$A$1048576,)),"")</f>
        <v>0.42909077918957561</v>
      </c>
      <c r="W510" s="8">
        <f t="shared" si="76"/>
        <v>0.42909077918957561</v>
      </c>
      <c r="X510" s="5">
        <f>IFERROR(INDEX('Normalized Scores'!AT$5:AT$1048576,MATCH($D510,'Normalized Scores'!$A$5:$A$1048576,)),"")</f>
        <v>0.52154140336914501</v>
      </c>
      <c r="Y510" s="8">
        <f t="shared" si="77"/>
        <v>0.52154140336914501</v>
      </c>
      <c r="Z510" s="17">
        <f>IFERROR(INDEX('Normalized Scores'!AV$5:AV$1048576,MATCH($D510,'Normalized Scores'!$A$5:$A$1048576,)),"")</f>
        <v>0</v>
      </c>
      <c r="AA510" s="10">
        <f t="shared" si="78"/>
        <v>0</v>
      </c>
      <c r="AB510" s="13">
        <f>IFERROR(INDEX('Normalized Scores'!BA$5:BA$1048576,MATCH($D510,'Normalized Scores'!$A$5:$A$1048576,)),"")</f>
        <v>0.50988412206401046</v>
      </c>
      <c r="AC510" s="14">
        <f t="shared" si="79"/>
        <v>0.50988412206401046</v>
      </c>
    </row>
    <row r="511" spans="4:29">
      <c r="D511" s="8" t="str">
        <v>Hrnt8</v>
      </c>
      <c r="E511" s="9" t="str">
        <f>IFERROR(INDEX('Normalized Scores'!B$5:B$1048576,MATCH($D511,'Normalized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11" s="12" t="str">
        <f>IFERROR(INDEX('Normalized Scores'!C$5:C$1048576,MATCH($D511,'Normalized Scores'!$A$5:$A$1048576,)),"")</f>
        <v>New Location</v>
      </c>
      <c r="G511" s="79" t="str">
        <f>IFERROR(INDEX('Normalized Scores'!D$5:D$1048576,MATCH($D511,'Normalized Scores'!$A$5:$A$1048576,)),"")</f>
        <v>Harnett</v>
      </c>
      <c r="H511" s="79">
        <f>IFERROR(INDEX('Normalized Scores'!F$5:F$1048576,MATCH($D511,'Normalized Scores'!$A$5:$A$1048576,)),"")</f>
        <v>509</v>
      </c>
      <c r="I511" s="79">
        <f>IFERROR(INDEX('Normalized Scores'!G$5:G$1048576,MATCH($D511,'Normalized Scores'!$A$5:$A$1048576,)),"")</f>
        <v>2.3392494273055502</v>
      </c>
      <c r="J511" s="19">
        <f>IFERROR(INDEX('Normalized Scores'!H$5:H$1048576,MATCH($D511,'Normalized Scores'!$A$5:$A$1048576,)),"")</f>
        <v>0.24599853146697331</v>
      </c>
      <c r="K511" s="20">
        <f t="shared" si="70"/>
        <v>0.24599853146697331</v>
      </c>
      <c r="L511" s="23">
        <f>IFERROR(INDEX('Normalized Scores'!J$5:J$1048576,MATCH($D511,'Normalized Scores'!$A$5:$A$1048576,)),"")</f>
        <v>0.18724210411849398</v>
      </c>
      <c r="M511" s="20">
        <f t="shared" si="71"/>
        <v>0.18724210411849398</v>
      </c>
      <c r="N511" s="22">
        <f>IFERROR(INDEX('Normalized Scores'!L$5:L$1048576,MATCH($D511,'Normalized Scores'!$A$5:$A$1048576,)),"")</f>
        <v>0</v>
      </c>
      <c r="O511" s="20">
        <f t="shared" si="72"/>
        <v>0</v>
      </c>
      <c r="P511" s="25">
        <f>IFERROR(INDEX('Normalized Scores'!R$5:R$1048576,MATCH($D511,'Normalized Scores'!$A$5:$A$1048576,)),"")</f>
        <v>0.26505828576362611</v>
      </c>
      <c r="Q511" s="20">
        <f t="shared" si="73"/>
        <v>0.26505828576362611</v>
      </c>
      <c r="R511" s="3">
        <f>IFERROR(INDEX('Normalized Scores'!Z$5:Z$1048576,MATCH($D511,'Normalized Scores'!$A$5:$A$1048576,)),"")</f>
        <v>0.27043315238641796</v>
      </c>
      <c r="S511" s="8">
        <f t="shared" si="74"/>
        <v>0.27043315238641796</v>
      </c>
      <c r="T511" s="2">
        <f>IFERROR(INDEX('Normalized Scores'!AL$5:AL$1048576,MATCH($D511,'Normalized Scores'!$A$5:$A$1048576,)),"")</f>
        <v>0.15606976433986341</v>
      </c>
      <c r="U511" s="8">
        <f t="shared" si="75"/>
        <v>0.15606976433986341</v>
      </c>
      <c r="V511" s="24">
        <f>IFERROR(INDEX('Normalized Scores'!AR$5:AR$1048576,MATCH($D511,'Normalized Scores'!$A$5:$A$1048576,)),"")</f>
        <v>0.28174975480830144</v>
      </c>
      <c r="W511" s="8">
        <f t="shared" si="76"/>
        <v>0.28174975480830144</v>
      </c>
      <c r="X511" s="5">
        <f>IFERROR(INDEX('Normalized Scores'!AT$5:AT$1048576,MATCH($D511,'Normalized Scores'!$A$5:$A$1048576,)),"")</f>
        <v>0.54440954387412865</v>
      </c>
      <c r="Y511" s="8">
        <f t="shared" si="77"/>
        <v>0.54440954387412865</v>
      </c>
      <c r="Z511" s="17">
        <f>IFERROR(INDEX('Normalized Scores'!AV$5:AV$1048576,MATCH($D511,'Normalized Scores'!$A$5:$A$1048576,)),"")</f>
        <v>0</v>
      </c>
      <c r="AA511" s="10">
        <f t="shared" si="78"/>
        <v>0</v>
      </c>
      <c r="AB511" s="13">
        <f>IFERROR(INDEX('Normalized Scores'!BA$5:BA$1048576,MATCH($D511,'Normalized Scores'!$A$5:$A$1048576,)),"")</f>
        <v>0.43074188079360176</v>
      </c>
      <c r="AC511" s="14">
        <f t="shared" si="79"/>
        <v>0.43074188079360176</v>
      </c>
    </row>
    <row r="512" spans="4:29">
      <c r="D512" s="8" t="str">
        <v>F110a</v>
      </c>
      <c r="E512" s="9" t="str">
        <f>IFERROR(INDEX('Normalized Scores'!B$5:B$1048576,MATCH($D512,'Normalized Scores'!$A$5:$A$1048576,)),"")</f>
        <v>US 1 / NC 55 Diverging Diamond Interchange</v>
      </c>
      <c r="F512" s="12" t="str">
        <f>IFERROR(INDEX('Normalized Scores'!C$5:C$1048576,MATCH($D512,'Normalized Scores'!$A$5:$A$1048576,)),"")</f>
        <v>Interchange</v>
      </c>
      <c r="G512" s="79" t="str">
        <f>IFERROR(INDEX('Normalized Scores'!D$5:D$1048576,MATCH($D512,'Normalized Scores'!$A$5:$A$1048576,)),"")</f>
        <v>Wake</v>
      </c>
      <c r="H512" s="79">
        <f>IFERROR(INDEX('Normalized Scores'!F$5:F$1048576,MATCH($D512,'Normalized Scores'!$A$5:$A$1048576,)),"")</f>
        <v>510</v>
      </c>
      <c r="I512" s="79">
        <f>IFERROR(INDEX('Normalized Scores'!G$5:G$1048576,MATCH($D512,'Normalized Scores'!$A$5:$A$1048576,)),"")</f>
        <v>0</v>
      </c>
      <c r="J512" s="19">
        <f>IFERROR(INDEX('Normalized Scores'!H$5:H$1048576,MATCH($D512,'Normalized Scores'!$A$5:$A$1048576,)),"")</f>
        <v>0.24501192887946094</v>
      </c>
      <c r="K512" s="20">
        <f t="shared" si="70"/>
        <v>0.24501192887946094</v>
      </c>
      <c r="L512" s="23">
        <f>IFERROR(INDEX('Normalized Scores'!J$5:J$1048576,MATCH($D512,'Normalized Scores'!$A$5:$A$1048576,)),"")</f>
        <v>0.18576723764737299</v>
      </c>
      <c r="M512" s="20">
        <f t="shared" si="71"/>
        <v>0.18576723764737299</v>
      </c>
      <c r="N512" s="22">
        <f>IFERROR(INDEX('Normalized Scores'!L$5:L$1048576,MATCH($D512,'Normalized Scores'!$A$5:$A$1048576,)),"")</f>
        <v>0.51830623237361517</v>
      </c>
      <c r="O512" s="20">
        <f t="shared" si="72"/>
        <v>0.51830623237361517</v>
      </c>
      <c r="P512" s="25">
        <f>IFERROR(INDEX('Normalized Scores'!R$5:R$1048576,MATCH($D512,'Normalized Scores'!$A$5:$A$1048576,)),"")</f>
        <v>0.25470312008557677</v>
      </c>
      <c r="Q512" s="20">
        <f t="shared" si="73"/>
        <v>0.25470312008557677</v>
      </c>
      <c r="R512" s="3">
        <f>IFERROR(INDEX('Normalized Scores'!Z$5:Z$1048576,MATCH($D512,'Normalized Scores'!$A$5:$A$1048576,)),"")</f>
        <v>0.27594691375310332</v>
      </c>
      <c r="S512" s="8">
        <f t="shared" si="74"/>
        <v>0.27594691375310332</v>
      </c>
      <c r="T512" s="2">
        <f>IFERROR(INDEX('Normalized Scores'!AL$5:AL$1048576,MATCH($D512,'Normalized Scores'!$A$5:$A$1048576,)),"")</f>
        <v>0</v>
      </c>
      <c r="U512" s="8">
        <f t="shared" si="75"/>
        <v>0</v>
      </c>
      <c r="V512" s="24">
        <f>IFERROR(INDEX('Normalized Scores'!AR$5:AR$1048576,MATCH($D512,'Normalized Scores'!$A$5:$A$1048576,)),"")</f>
        <v>0.30604441744023336</v>
      </c>
      <c r="W512" s="8">
        <f t="shared" si="76"/>
        <v>0.30604441744023336</v>
      </c>
      <c r="X512" s="5">
        <f>IFERROR(INDEX('Normalized Scores'!AT$5:AT$1048576,MATCH($D512,'Normalized Scores'!$A$5:$A$1048576,)),"")</f>
        <v>0.13186936973370247</v>
      </c>
      <c r="Y512" s="8">
        <f t="shared" si="77"/>
        <v>0.13186936973370247</v>
      </c>
      <c r="Z512" s="17">
        <f>IFERROR(INDEX('Normalized Scores'!AV$5:AV$1048576,MATCH($D512,'Normalized Scores'!$A$5:$A$1048576,)),"")</f>
        <v>0</v>
      </c>
      <c r="AA512" s="10">
        <f t="shared" si="78"/>
        <v>0</v>
      </c>
      <c r="AB512" s="13">
        <f>IFERROR(INDEX('Normalized Scores'!BA$5:BA$1048576,MATCH($D512,'Normalized Scores'!$A$5:$A$1048576,)),"")</f>
        <v>0.56052819898610606</v>
      </c>
      <c r="AC512" s="14">
        <f t="shared" si="79"/>
        <v>0.56052819898610606</v>
      </c>
    </row>
    <row r="513" spans="4:29">
      <c r="D513" s="8" t="str">
        <v>Grnv94</v>
      </c>
      <c r="E513" s="9" t="str">
        <f>IFERROR(INDEX('Normalized Scores'!B$5:B$1048576,MATCH($D513,'Normalized Scores'!$A$5:$A$1048576,)),"")</f>
        <v>The Long Range Transportation Plan includes the goal of improving mobility within the region, which is defined as the provision of transportation infrastructure for all vehicles and pedestrians. I-85 / Brogden Interchange (New) currently is operating at an unacceptable LOS and is expected to worsen in the future. The purpose of this project is to improve mobility along I-85 / Brogden Interchange (New) between  and  to an acceptable LOS in the peak period and direction while also providing facilities for pedestrians and bicyclists.</v>
      </c>
      <c r="F513" s="12" t="str">
        <f>IFERROR(INDEX('Normalized Scores'!C$5:C$1048576,MATCH($D513,'Normalized Scores'!$A$5:$A$1048576,)),"")</f>
        <v>Interchange</v>
      </c>
      <c r="G513" s="79" t="str">
        <f>IFERROR(INDEX('Normalized Scores'!D$5:D$1048576,MATCH($D513,'Normalized Scores'!$A$5:$A$1048576,)),"")</f>
        <v>Granville</v>
      </c>
      <c r="H513" s="79">
        <f>IFERROR(INDEX('Normalized Scores'!F$5:F$1048576,MATCH($D513,'Normalized Scores'!$A$5:$A$1048576,)),"")</f>
        <v>511</v>
      </c>
      <c r="I513" s="79">
        <f>IFERROR(INDEX('Normalized Scores'!G$5:G$1048576,MATCH($D513,'Normalized Scores'!$A$5:$A$1048576,)),"")</f>
        <v>0</v>
      </c>
      <c r="J513" s="19">
        <f>IFERROR(INDEX('Normalized Scores'!H$5:H$1048576,MATCH($D513,'Normalized Scores'!$A$5:$A$1048576,)),"")</f>
        <v>0.24455070589423805</v>
      </c>
      <c r="K513" s="20">
        <f t="shared" si="70"/>
        <v>0.24455070589423805</v>
      </c>
      <c r="L513" s="23">
        <f>IFERROR(INDEX('Normalized Scores'!J$5:J$1048576,MATCH($D513,'Normalized Scores'!$A$5:$A$1048576,)),"")</f>
        <v>7.918981940920139E-2</v>
      </c>
      <c r="M513" s="20">
        <f t="shared" si="71"/>
        <v>7.918981940920139E-2</v>
      </c>
      <c r="N513" s="22">
        <f>IFERROR(INDEX('Normalized Scores'!L$5:L$1048576,MATCH($D513,'Normalized Scores'!$A$5:$A$1048576,)),"")</f>
        <v>0</v>
      </c>
      <c r="O513" s="20">
        <f t="shared" si="72"/>
        <v>0</v>
      </c>
      <c r="P513" s="25">
        <f>IFERROR(INDEX('Normalized Scores'!R$5:R$1048576,MATCH($D513,'Normalized Scores'!$A$5:$A$1048576,)),"")</f>
        <v>0.26487675255844723</v>
      </c>
      <c r="Q513" s="20">
        <f t="shared" si="73"/>
        <v>0.26487675255844723</v>
      </c>
      <c r="R513" s="3">
        <f>IFERROR(INDEX('Normalized Scores'!Z$5:Z$1048576,MATCH($D513,'Normalized Scores'!$A$5:$A$1048576,)),"")</f>
        <v>0.35247860716437918</v>
      </c>
      <c r="S513" s="8">
        <f t="shared" si="74"/>
        <v>0.35247860716437918</v>
      </c>
      <c r="T513" s="2">
        <f>IFERROR(INDEX('Normalized Scores'!AL$5:AL$1048576,MATCH($D513,'Normalized Scores'!$A$5:$A$1048576,)),"")</f>
        <v>0.30347479423608603</v>
      </c>
      <c r="U513" s="8">
        <f t="shared" si="75"/>
        <v>0.30347479423608603</v>
      </c>
      <c r="V513" s="24">
        <f>IFERROR(INDEX('Normalized Scores'!AR$5:AR$1048576,MATCH($D513,'Normalized Scores'!$A$5:$A$1048576,)),"")</f>
        <v>0</v>
      </c>
      <c r="W513" s="8">
        <f t="shared" si="76"/>
        <v>0</v>
      </c>
      <c r="X513" s="5">
        <f>IFERROR(INDEX('Normalized Scores'!AT$5:AT$1048576,MATCH($D513,'Normalized Scores'!$A$5:$A$1048576,)),"")</f>
        <v>0.51521702698658556</v>
      </c>
      <c r="Y513" s="8">
        <f t="shared" si="77"/>
        <v>0.51521702698658556</v>
      </c>
      <c r="Z513" s="17">
        <f>IFERROR(INDEX('Normalized Scores'!AV$5:AV$1048576,MATCH($D513,'Normalized Scores'!$A$5:$A$1048576,)),"")</f>
        <v>0</v>
      </c>
      <c r="AA513" s="10">
        <f t="shared" si="78"/>
        <v>0</v>
      </c>
      <c r="AB513" s="13">
        <f>IFERROR(INDEX('Normalized Scores'!BA$5:BA$1048576,MATCH($D513,'Normalized Scores'!$A$5:$A$1048576,)),"")</f>
        <v>0.37309081781070574</v>
      </c>
      <c r="AC513" s="14">
        <f t="shared" si="79"/>
        <v>0.37309081781070574</v>
      </c>
    </row>
    <row r="514" spans="4:29">
      <c r="D514" s="8" t="str">
        <v>A608a</v>
      </c>
      <c r="E514" s="9" t="str">
        <f>IFERROR(INDEX('Normalized Scores'!B$5:B$1048576,MATCH($D514,'Normalized Scores'!$A$5:$A$1048576,)),"")</f>
        <v>NC 98 is proposed to be a 4 lane Major Thoroughfare between Debarmore St and Ligon Mill Rd (future connector). An AADT of 19000 is expected in the planning horizon year (2055) which would cause NC 98 to operate inefficiently in 2055. The purpose of this project is to reduce congestion so NC 98 will operate more efficiently in 2055</v>
      </c>
      <c r="F514" s="12" t="str">
        <f>IFERROR(INDEX('Normalized Scores'!C$5:C$1048576,MATCH($D514,'Normalized Scores'!$A$5:$A$1048576,)),"")</f>
        <v>Widening</v>
      </c>
      <c r="G514" s="79" t="str">
        <f>IFERROR(INDEX('Normalized Scores'!D$5:D$1048576,MATCH($D514,'Normalized Scores'!$A$5:$A$1048576,)),"")</f>
        <v>Wake</v>
      </c>
      <c r="H514" s="79">
        <f>IFERROR(INDEX('Normalized Scores'!F$5:F$1048576,MATCH($D514,'Normalized Scores'!$A$5:$A$1048576,)),"")</f>
        <v>512</v>
      </c>
      <c r="I514" s="79">
        <f>IFERROR(INDEX('Normalized Scores'!G$5:G$1048576,MATCH($D514,'Normalized Scores'!$A$5:$A$1048576,)),"")</f>
        <v>0</v>
      </c>
      <c r="J514" s="19">
        <f>IFERROR(INDEX('Normalized Scores'!H$5:H$1048576,MATCH($D514,'Normalized Scores'!$A$5:$A$1048576,)),"")</f>
        <v>0.24446015079654337</v>
      </c>
      <c r="K514" s="20">
        <f t="shared" si="70"/>
        <v>0.24446015079654337</v>
      </c>
      <c r="L514" s="23">
        <f>IFERROR(INDEX('Normalized Scores'!J$5:J$1048576,MATCH($D514,'Normalized Scores'!$A$5:$A$1048576,)),"")</f>
        <v>7.2727272727272696E-2</v>
      </c>
      <c r="M514" s="20">
        <f t="shared" si="71"/>
        <v>7.2727272727272696E-2</v>
      </c>
      <c r="N514" s="22">
        <f>IFERROR(INDEX('Normalized Scores'!L$5:L$1048576,MATCH($D514,'Normalized Scores'!$A$5:$A$1048576,)),"")</f>
        <v>0</v>
      </c>
      <c r="O514" s="20">
        <f t="shared" si="72"/>
        <v>0</v>
      </c>
      <c r="P514" s="25">
        <f>IFERROR(INDEX('Normalized Scores'!R$5:R$1048576,MATCH($D514,'Normalized Scores'!$A$5:$A$1048576,)),"")</f>
        <v>0.26497709786595625</v>
      </c>
      <c r="Q514" s="20">
        <f t="shared" si="73"/>
        <v>0.26497709786595625</v>
      </c>
      <c r="R514" s="3">
        <f>IFERROR(INDEX('Normalized Scores'!Z$5:Z$1048576,MATCH($D514,'Normalized Scores'!$A$5:$A$1048576,)),"")</f>
        <v>0.48611340108720913</v>
      </c>
      <c r="S514" s="8">
        <f t="shared" si="74"/>
        <v>0.48611340108720913</v>
      </c>
      <c r="T514" s="2">
        <f>IFERROR(INDEX('Normalized Scores'!AL$5:AL$1048576,MATCH($D514,'Normalized Scores'!$A$5:$A$1048576,)),"")</f>
        <v>0.18630723696273971</v>
      </c>
      <c r="U514" s="8">
        <f t="shared" si="75"/>
        <v>0.18630723696273971</v>
      </c>
      <c r="V514" s="24">
        <f>IFERROR(INDEX('Normalized Scores'!AR$5:AR$1048576,MATCH($D514,'Normalized Scores'!$A$5:$A$1048576,)),"")</f>
        <v>0.20450758315415529</v>
      </c>
      <c r="W514" s="8">
        <f t="shared" si="76"/>
        <v>0.20450758315415529</v>
      </c>
      <c r="X514" s="5">
        <f>IFERROR(INDEX('Normalized Scores'!AT$5:AT$1048576,MATCH($D514,'Normalized Scores'!$A$5:$A$1048576,)),"")</f>
        <v>0.48063042335651995</v>
      </c>
      <c r="Y514" s="8">
        <f t="shared" si="77"/>
        <v>0.48063042335651995</v>
      </c>
      <c r="Z514" s="17">
        <f>IFERROR(INDEX('Normalized Scores'!AV$5:AV$1048576,MATCH($D514,'Normalized Scores'!$A$5:$A$1048576,)),"")</f>
        <v>0</v>
      </c>
      <c r="AA514" s="10">
        <f t="shared" si="78"/>
        <v>0</v>
      </c>
      <c r="AB514" s="13">
        <f>IFERROR(INDEX('Normalized Scores'!BA$5:BA$1048576,MATCH($D514,'Normalized Scores'!$A$5:$A$1048576,)),"")</f>
        <v>0.42054316642427914</v>
      </c>
      <c r="AC514" s="14">
        <f t="shared" si="79"/>
        <v>0.42054316642427914</v>
      </c>
    </row>
    <row r="515" spans="4:29">
      <c r="D515" s="8" t="str">
        <v>A222b</v>
      </c>
      <c r="E515" s="9" t="str">
        <f>IFERROR(INDEX('Normalized Scores'!B$5:B$1048576,MATCH($D515,'Normalized Scores'!$A$5:$A$1048576,)),"")</f>
        <v>NC 54 is proposed to be a 4 lane Major Thoroughfare between Weston Parkway and McCrimmon Pkwy Grade Sep. An AADT of 33000 is expected in the planning horizon year (2055) which would cause NC 54 to operate inefficiently in 2055. The purpose of this project is to reduce congestion so NC 54 will operate more efficiently in 2055</v>
      </c>
      <c r="F515" s="12" t="str">
        <f>IFERROR(INDEX('Normalized Scores'!C$5:C$1048576,MATCH($D515,'Normalized Scores'!$A$5:$A$1048576,)),"")</f>
        <v>Widening</v>
      </c>
      <c r="G515" s="79" t="str">
        <f>IFERROR(INDEX('Normalized Scores'!D$5:D$1048576,MATCH($D515,'Normalized Scores'!$A$5:$A$1048576,)),"")</f>
        <v>Wake</v>
      </c>
      <c r="H515" s="79">
        <f>IFERROR(INDEX('Normalized Scores'!F$5:F$1048576,MATCH($D515,'Normalized Scores'!$A$5:$A$1048576,)),"")</f>
        <v>513</v>
      </c>
      <c r="I515" s="79">
        <f>IFERROR(INDEX('Normalized Scores'!G$5:G$1048576,MATCH($D515,'Normalized Scores'!$A$5:$A$1048576,)),"")</f>
        <v>436.82204922809802</v>
      </c>
      <c r="J515" s="19">
        <f>IFERROR(INDEX('Normalized Scores'!H$5:H$1048576,MATCH($D515,'Normalized Scores'!$A$5:$A$1048576,)),"")</f>
        <v>0.24445979435725154</v>
      </c>
      <c r="K515" s="20">
        <f t="shared" si="70"/>
        <v>0.24445979435725154</v>
      </c>
      <c r="L515" s="23">
        <f>IFERROR(INDEX('Normalized Scores'!J$5:J$1048576,MATCH($D515,'Normalized Scores'!$A$5:$A$1048576,)),"")</f>
        <v>0.20604466241349598</v>
      </c>
      <c r="M515" s="20">
        <f t="shared" si="71"/>
        <v>0.20604466241349598</v>
      </c>
      <c r="N515" s="22">
        <f>IFERROR(INDEX('Normalized Scores'!L$5:L$1048576,MATCH($D515,'Normalized Scores'!$A$5:$A$1048576,)),"")</f>
        <v>0</v>
      </c>
      <c r="O515" s="20">
        <f t="shared" si="72"/>
        <v>0</v>
      </c>
      <c r="P515" s="25">
        <f>IFERROR(INDEX('Normalized Scores'!R$5:R$1048576,MATCH($D515,'Normalized Scores'!$A$5:$A$1048576,)),"")</f>
        <v>0.26491746167886088</v>
      </c>
      <c r="Q515" s="20">
        <f t="shared" si="73"/>
        <v>0.26491746167886088</v>
      </c>
      <c r="R515" s="3">
        <f>IFERROR(INDEX('Normalized Scores'!Z$5:Z$1048576,MATCH($D515,'Normalized Scores'!$A$5:$A$1048576,)),"")</f>
        <v>0.49932193780960665</v>
      </c>
      <c r="S515" s="8">
        <f t="shared" si="74"/>
        <v>0.49932193780960665</v>
      </c>
      <c r="T515" s="2">
        <f>IFERROR(INDEX('Normalized Scores'!AL$5:AL$1048576,MATCH($D515,'Normalized Scores'!$A$5:$A$1048576,)),"")</f>
        <v>0.10222980763246259</v>
      </c>
      <c r="U515" s="8">
        <f t="shared" si="75"/>
        <v>0.10222980763246259</v>
      </c>
      <c r="V515" s="24">
        <f>IFERROR(INDEX('Normalized Scores'!AR$5:AR$1048576,MATCH($D515,'Normalized Scores'!$A$5:$A$1048576,)),"")</f>
        <v>0.31582473118241983</v>
      </c>
      <c r="W515" s="8">
        <f t="shared" si="76"/>
        <v>0.31582473118241983</v>
      </c>
      <c r="X515" s="5">
        <f>IFERROR(INDEX('Normalized Scores'!AT$5:AT$1048576,MATCH($D515,'Normalized Scores'!$A$5:$A$1048576,)),"")</f>
        <v>0.39323266675609564</v>
      </c>
      <c r="Y515" s="8">
        <f t="shared" si="77"/>
        <v>0.39323266675609564</v>
      </c>
      <c r="Z515" s="17">
        <f>IFERROR(INDEX('Normalized Scores'!AV$5:AV$1048576,MATCH($D515,'Normalized Scores'!$A$5:$A$1048576,)),"")</f>
        <v>0</v>
      </c>
      <c r="AA515" s="10">
        <f t="shared" si="78"/>
        <v>0</v>
      </c>
      <c r="AB515" s="13">
        <f>IFERROR(INDEX('Normalized Scores'!BA$5:BA$1048576,MATCH($D515,'Normalized Scores'!$A$5:$A$1048576,)),"")</f>
        <v>0.3472879879413488</v>
      </c>
      <c r="AC515" s="14">
        <f t="shared" si="79"/>
        <v>0.3472879879413488</v>
      </c>
    </row>
    <row r="516" spans="4:29">
      <c r="D516" s="8" t="str">
        <v>A745</v>
      </c>
      <c r="E516" s="9" t="str">
        <f>IFERROR(INDEX('Normalized Scores'!B$5:B$1048576,MATCH($D516,'Normalized Scores'!$A$5:$A$1048576,)),"")</f>
        <v>Add Mill Creek Drive Extension between US 401 and NC 42 as a four-lane, median divided minor thoroughfare with an at-grade intersection at the railroad crossing.</v>
      </c>
      <c r="F516" s="12" t="str">
        <f>IFERROR(INDEX('Normalized Scores'!C$5:C$1048576,MATCH($D516,'Normalized Scores'!$A$5:$A$1048576,)),"")</f>
        <v>New Location</v>
      </c>
      <c r="G516" s="79" t="str">
        <f>IFERROR(INDEX('Normalized Scores'!D$5:D$1048576,MATCH($D516,'Normalized Scores'!$A$5:$A$1048576,)),"")</f>
        <v>Wake</v>
      </c>
      <c r="H516" s="79">
        <f>IFERROR(INDEX('Normalized Scores'!F$5:F$1048576,MATCH($D516,'Normalized Scores'!$A$5:$A$1048576,)),"")</f>
        <v>514</v>
      </c>
      <c r="I516" s="79">
        <f>IFERROR(INDEX('Normalized Scores'!G$5:G$1048576,MATCH($D516,'Normalized Scores'!$A$5:$A$1048576,)),"")</f>
        <v>0</v>
      </c>
      <c r="J516" s="19">
        <f>IFERROR(INDEX('Normalized Scores'!H$5:H$1048576,MATCH($D516,'Normalized Scores'!$A$5:$A$1048576,)),"")</f>
        <v>0.24216544190852701</v>
      </c>
      <c r="K516" s="20">
        <f t="shared" ref="K516:K579" si="80">J516</f>
        <v>0.24216544190852701</v>
      </c>
      <c r="L516" s="23">
        <f>IFERROR(INDEX('Normalized Scores'!J$5:J$1048576,MATCH($D516,'Normalized Scores'!$A$5:$A$1048576,)),"")</f>
        <v>0.19693166072933599</v>
      </c>
      <c r="M516" s="20">
        <f t="shared" ref="M516:M579" si="81">L516</f>
        <v>0.19693166072933599</v>
      </c>
      <c r="N516" s="22">
        <f>IFERROR(INDEX('Normalized Scores'!L$5:L$1048576,MATCH($D516,'Normalized Scores'!$A$5:$A$1048576,)),"")</f>
        <v>0</v>
      </c>
      <c r="O516" s="20">
        <f t="shared" ref="O516:O579" si="82">N516</f>
        <v>0</v>
      </c>
      <c r="P516" s="25">
        <f>IFERROR(INDEX('Normalized Scores'!R$5:R$1048576,MATCH($D516,'Normalized Scores'!$A$5:$A$1048576,)),"")</f>
        <v>0.26505781645474263</v>
      </c>
      <c r="Q516" s="20">
        <f t="shared" ref="Q516:Q579" si="83">P516</f>
        <v>0.26505781645474263</v>
      </c>
      <c r="R516" s="3">
        <f>IFERROR(INDEX('Normalized Scores'!Z$5:Z$1048576,MATCH($D516,'Normalized Scores'!$A$5:$A$1048576,)),"")</f>
        <v>0.50207258379841546</v>
      </c>
      <c r="S516" s="8">
        <f t="shared" ref="S516:S579" si="84">R516</f>
        <v>0.50207258379841546</v>
      </c>
      <c r="T516" s="2">
        <f>IFERROR(INDEX('Normalized Scores'!AL$5:AL$1048576,MATCH($D516,'Normalized Scores'!$A$5:$A$1048576,)),"")</f>
        <v>0</v>
      </c>
      <c r="U516" s="8">
        <f t="shared" ref="U516:U579" si="85">T516</f>
        <v>0</v>
      </c>
      <c r="V516" s="24">
        <f>IFERROR(INDEX('Normalized Scores'!AR$5:AR$1048576,MATCH($D516,'Normalized Scores'!$A$5:$A$1048576,)),"")</f>
        <v>0</v>
      </c>
      <c r="W516" s="8">
        <f t="shared" ref="W516:W579" si="86">V516</f>
        <v>0</v>
      </c>
      <c r="X516" s="5">
        <f>IFERROR(INDEX('Normalized Scores'!AT$5:AT$1048576,MATCH($D516,'Normalized Scores'!$A$5:$A$1048576,)),"")</f>
        <v>0.56072769889951601</v>
      </c>
      <c r="Y516" s="8">
        <f t="shared" ref="Y516:Y579" si="87">X516</f>
        <v>0.56072769889951601</v>
      </c>
      <c r="Z516" s="17">
        <f>IFERROR(INDEX('Normalized Scores'!AV$5:AV$1048576,MATCH($D516,'Normalized Scores'!$A$5:$A$1048576,)),"")</f>
        <v>0</v>
      </c>
      <c r="AA516" s="10">
        <f t="shared" ref="AA516:AA579" si="88">Z516</f>
        <v>0</v>
      </c>
      <c r="AB516" s="13">
        <f>IFERROR(INDEX('Normalized Scores'!BA$5:BA$1048576,MATCH($D516,'Normalized Scores'!$A$5:$A$1048576,)),"")</f>
        <v>0.38847341549437886</v>
      </c>
      <c r="AC516" s="14">
        <f t="shared" ref="AC516:AC579" si="89">AB516</f>
        <v>0.38847341549437886</v>
      </c>
    </row>
    <row r="517" spans="4:29">
      <c r="D517" s="8" t="str">
        <v>Hrnt12</v>
      </c>
      <c r="E517" s="9" t="str">
        <f>IFERROR(INDEX('Normalized Scores'!B$5:B$1048576,MATCH($D517,'Normalized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17" s="12" t="str">
        <f>IFERROR(INDEX('Normalized Scores'!C$5:C$1048576,MATCH($D517,'Normalized Scores'!$A$5:$A$1048576,)),"")</f>
        <v>New Location</v>
      </c>
      <c r="G517" s="79" t="str">
        <f>IFERROR(INDEX('Normalized Scores'!D$5:D$1048576,MATCH($D517,'Normalized Scores'!$A$5:$A$1048576,)),"")</f>
        <v>Harnett</v>
      </c>
      <c r="H517" s="79">
        <f>IFERROR(INDEX('Normalized Scores'!F$5:F$1048576,MATCH($D517,'Normalized Scores'!$A$5:$A$1048576,)),"")</f>
        <v>515</v>
      </c>
      <c r="I517" s="79">
        <f>IFERROR(INDEX('Normalized Scores'!G$5:G$1048576,MATCH($D517,'Normalized Scores'!$A$5:$A$1048576,)),"")</f>
        <v>0</v>
      </c>
      <c r="J517" s="19">
        <f>IFERROR(INDEX('Normalized Scores'!H$5:H$1048576,MATCH($D517,'Normalized Scores'!$A$5:$A$1048576,)),"")</f>
        <v>0.24172531971002281</v>
      </c>
      <c r="K517" s="20">
        <f t="shared" si="80"/>
        <v>0.24172531971002281</v>
      </c>
      <c r="L517" s="23">
        <f>IFERROR(INDEX('Normalized Scores'!J$5:J$1048576,MATCH($D517,'Normalized Scores'!$A$5:$A$1048576,)),"")</f>
        <v>0.18219053979556601</v>
      </c>
      <c r="M517" s="20">
        <f t="shared" si="81"/>
        <v>0.18219053979556601</v>
      </c>
      <c r="N517" s="22">
        <f>IFERROR(INDEX('Normalized Scores'!L$5:L$1048576,MATCH($D517,'Normalized Scores'!$A$5:$A$1048576,)),"")</f>
        <v>0</v>
      </c>
      <c r="O517" s="20">
        <f t="shared" si="82"/>
        <v>0</v>
      </c>
      <c r="P517" s="25">
        <f>IFERROR(INDEX('Normalized Scores'!R$5:R$1048576,MATCH($D517,'Normalized Scores'!$A$5:$A$1048576,)),"")</f>
        <v>0.40704856191192446</v>
      </c>
      <c r="Q517" s="20">
        <f t="shared" si="83"/>
        <v>0.40704856191192446</v>
      </c>
      <c r="R517" s="3">
        <f>IFERROR(INDEX('Normalized Scores'!Z$5:Z$1048576,MATCH($D517,'Normalized Scores'!$A$5:$A$1048576,)),"")</f>
        <v>0.3795505618569972</v>
      </c>
      <c r="S517" s="8">
        <f t="shared" si="84"/>
        <v>0.3795505618569972</v>
      </c>
      <c r="T517" s="2">
        <f>IFERROR(INDEX('Normalized Scores'!AL$5:AL$1048576,MATCH($D517,'Normalized Scores'!$A$5:$A$1048576,)),"")</f>
        <v>0</v>
      </c>
      <c r="U517" s="8">
        <f t="shared" si="85"/>
        <v>0</v>
      </c>
      <c r="V517" s="24">
        <f>IFERROR(INDEX('Normalized Scores'!AR$5:AR$1048576,MATCH($D517,'Normalized Scores'!$A$5:$A$1048576,)),"")</f>
        <v>0.34760710620509572</v>
      </c>
      <c r="W517" s="8">
        <f t="shared" si="86"/>
        <v>0.34760710620509572</v>
      </c>
      <c r="X517" s="5">
        <f>IFERROR(INDEX('Normalized Scores'!AT$5:AT$1048576,MATCH($D517,'Normalized Scores'!$A$5:$A$1048576,)),"")</f>
        <v>0.44940270234664803</v>
      </c>
      <c r="Y517" s="8">
        <f t="shared" si="87"/>
        <v>0.44940270234664803</v>
      </c>
      <c r="Z517" s="17">
        <f>IFERROR(INDEX('Normalized Scores'!AV$5:AV$1048576,MATCH($D517,'Normalized Scores'!$A$5:$A$1048576,)),"")</f>
        <v>0</v>
      </c>
      <c r="AA517" s="10">
        <f t="shared" si="88"/>
        <v>0</v>
      </c>
      <c r="AB517" s="13">
        <f>IFERROR(INDEX('Normalized Scores'!BA$5:BA$1048576,MATCH($D517,'Normalized Scores'!$A$5:$A$1048576,)),"")</f>
        <v>0.28733253313264245</v>
      </c>
      <c r="AC517" s="14">
        <f t="shared" si="89"/>
        <v>0.28733253313264245</v>
      </c>
    </row>
    <row r="518" spans="4:29">
      <c r="D518" s="8" t="str">
        <v>F40</v>
      </c>
      <c r="E518" s="9" t="str">
        <f>IFERROR(INDEX('Normalized Scores'!B$5:B$1048576,MATCH($D518,'Normalized Scores'!$A$5:$A$1048576,)),"")</f>
        <v>The Metropolitan Transportation Plan includes the goal of improving mobility within the region, which is defined as the provision of transportation infrastructure for all vehicles and pedestrians. I-40 HOV/HOT Project currently is operating at an unacceptable LOS and is expected to worsen in the future. The purpose of this project is to improve mobility along I-40 HOV/HOT Project between Durham County Line and Wade Avenue to an acceptable LOS in the peak period and direction while also providing facilities for pedestrians and bicyclists.</v>
      </c>
      <c r="F518" s="12" t="str">
        <f>IFERROR(INDEX('Normalized Scores'!C$5:C$1048576,MATCH($D518,'Normalized Scores'!$A$5:$A$1048576,)),"")</f>
        <v>Widening</v>
      </c>
      <c r="G518" s="79" t="str">
        <f>IFERROR(INDEX('Normalized Scores'!D$5:D$1048576,MATCH($D518,'Normalized Scores'!$A$5:$A$1048576,)),"")</f>
        <v>Wake</v>
      </c>
      <c r="H518" s="79">
        <f>IFERROR(INDEX('Normalized Scores'!F$5:F$1048576,MATCH($D518,'Normalized Scores'!$A$5:$A$1048576,)),"")</f>
        <v>516</v>
      </c>
      <c r="I518" s="79">
        <f>IFERROR(INDEX('Normalized Scores'!G$5:G$1048576,MATCH($D518,'Normalized Scores'!$A$5:$A$1048576,)),"")</f>
        <v>0</v>
      </c>
      <c r="J518" s="19">
        <f>IFERROR(INDEX('Normalized Scores'!H$5:H$1048576,MATCH($D518,'Normalized Scores'!$A$5:$A$1048576,)),"")</f>
        <v>0.24128385763620552</v>
      </c>
      <c r="K518" s="20">
        <f t="shared" si="80"/>
        <v>0.24128385763620552</v>
      </c>
      <c r="L518" s="23">
        <f>IFERROR(INDEX('Normalized Scores'!J$5:J$1048576,MATCH($D518,'Normalized Scores'!$A$5:$A$1048576,)),"")</f>
        <v>0.52310626202926302</v>
      </c>
      <c r="M518" s="20">
        <f t="shared" si="81"/>
        <v>0.52310626202926302</v>
      </c>
      <c r="N518" s="22">
        <f>IFERROR(INDEX('Normalized Scores'!L$5:L$1048576,MATCH($D518,'Normalized Scores'!$A$5:$A$1048576,)),"")</f>
        <v>0</v>
      </c>
      <c r="O518" s="20">
        <f t="shared" si="82"/>
        <v>0</v>
      </c>
      <c r="P518" s="25">
        <f>IFERROR(INDEX('Normalized Scores'!R$5:R$1048576,MATCH($D518,'Normalized Scores'!$A$5:$A$1048576,)),"")</f>
        <v>9.2313102219529208E-2</v>
      </c>
      <c r="Q518" s="20">
        <f t="shared" si="83"/>
        <v>9.2313102219529208E-2</v>
      </c>
      <c r="R518" s="3">
        <f>IFERROR(INDEX('Normalized Scores'!Z$5:Z$1048576,MATCH($D518,'Normalized Scores'!$A$5:$A$1048576,)),"")</f>
        <v>0.2659471192600763</v>
      </c>
      <c r="S518" s="8">
        <f t="shared" si="84"/>
        <v>0.2659471192600763</v>
      </c>
      <c r="T518" s="2">
        <f>IFERROR(INDEX('Normalized Scores'!AL$5:AL$1048576,MATCH($D518,'Normalized Scores'!$A$5:$A$1048576,)),"")</f>
        <v>0.27415508778284814</v>
      </c>
      <c r="U518" s="8">
        <f t="shared" si="85"/>
        <v>0.27415508778284814</v>
      </c>
      <c r="V518" s="24">
        <f>IFERROR(INDEX('Normalized Scores'!AR$5:AR$1048576,MATCH($D518,'Normalized Scores'!$A$5:$A$1048576,)),"")</f>
        <v>0.28843883493077693</v>
      </c>
      <c r="W518" s="8">
        <f t="shared" si="86"/>
        <v>0.28843883493077693</v>
      </c>
      <c r="X518" s="5">
        <f>IFERROR(INDEX('Normalized Scores'!AT$5:AT$1048576,MATCH($D518,'Normalized Scores'!$A$5:$A$1048576,)),"")</f>
        <v>2.4498486769109233E-4</v>
      </c>
      <c r="Y518" s="8">
        <f t="shared" si="87"/>
        <v>2.4498486769109233E-4</v>
      </c>
      <c r="Z518" s="17">
        <f>IFERROR(INDEX('Normalized Scores'!AV$5:AV$1048576,MATCH($D518,'Normalized Scores'!$A$5:$A$1048576,)),"")</f>
        <v>0</v>
      </c>
      <c r="AA518" s="10">
        <f t="shared" si="88"/>
        <v>0</v>
      </c>
      <c r="AB518" s="13">
        <f>IFERROR(INDEX('Normalized Scores'!BA$5:BA$1048576,MATCH($D518,'Normalized Scores'!$A$5:$A$1048576,)),"")</f>
        <v>0.30569403559100794</v>
      </c>
      <c r="AC518" s="14">
        <f t="shared" si="89"/>
        <v>0.30569403559100794</v>
      </c>
    </row>
    <row r="519" spans="4:29">
      <c r="D519" s="8" t="str">
        <v>A667</v>
      </c>
      <c r="E519" s="9" t="str">
        <f>IFERROR(INDEX('Normalized Scores'!B$5:B$1048576,MATCH($D519,'Normalized Scores'!$A$5:$A$1048576,)),"")</f>
        <v>The Long Range Transportation Plan identifies the areas adjacent to Todd Lane Extension between Marshburn Road and Wendell Blvd / US-64 BUS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19" s="12" t="str">
        <f>IFERROR(INDEX('Normalized Scores'!C$5:C$1048576,MATCH($D519,'Normalized Scores'!$A$5:$A$1048576,)),"")</f>
        <v>New Location</v>
      </c>
      <c r="G519" s="79" t="str">
        <f>IFERROR(INDEX('Normalized Scores'!D$5:D$1048576,MATCH($D519,'Normalized Scores'!$A$5:$A$1048576,)),"")</f>
        <v>Wake</v>
      </c>
      <c r="H519" s="79">
        <f>IFERROR(INDEX('Normalized Scores'!F$5:F$1048576,MATCH($D519,'Normalized Scores'!$A$5:$A$1048576,)),"")</f>
        <v>517</v>
      </c>
      <c r="I519" s="79">
        <f>IFERROR(INDEX('Normalized Scores'!G$5:G$1048576,MATCH($D519,'Normalized Scores'!$A$5:$A$1048576,)),"")</f>
        <v>0</v>
      </c>
      <c r="J519" s="19">
        <f>IFERROR(INDEX('Normalized Scores'!H$5:H$1048576,MATCH($D519,'Normalized Scores'!$A$5:$A$1048576,)),"")</f>
        <v>0.24084290115440743</v>
      </c>
      <c r="K519" s="20">
        <f t="shared" si="80"/>
        <v>0.24084290115440743</v>
      </c>
      <c r="L519" s="23">
        <f>IFERROR(INDEX('Normalized Scores'!J$5:J$1048576,MATCH($D519,'Normalized Scores'!$A$5:$A$1048576,)),"")</f>
        <v>0.35358803769628105</v>
      </c>
      <c r="M519" s="20">
        <f t="shared" si="81"/>
        <v>0.35358803769628105</v>
      </c>
      <c r="N519" s="22">
        <f>IFERROR(INDEX('Normalized Scores'!L$5:L$1048576,MATCH($D519,'Normalized Scores'!$A$5:$A$1048576,)),"")</f>
        <v>0</v>
      </c>
      <c r="O519" s="20">
        <f t="shared" si="82"/>
        <v>0</v>
      </c>
      <c r="P519" s="25">
        <f>IFERROR(INDEX('Normalized Scores'!R$5:R$1048576,MATCH($D519,'Normalized Scores'!$A$5:$A$1048576,)),"")</f>
        <v>0.265063354231314</v>
      </c>
      <c r="Q519" s="20">
        <f t="shared" si="83"/>
        <v>0.265063354231314</v>
      </c>
      <c r="R519" s="3">
        <f>IFERROR(INDEX('Normalized Scores'!Z$5:Z$1048576,MATCH($D519,'Normalized Scores'!$A$5:$A$1048576,)),"")</f>
        <v>0.23699832679782995</v>
      </c>
      <c r="S519" s="8">
        <f t="shared" si="84"/>
        <v>0.23699832679782995</v>
      </c>
      <c r="T519" s="2">
        <f>IFERROR(INDEX('Normalized Scores'!AL$5:AL$1048576,MATCH($D519,'Normalized Scores'!$A$5:$A$1048576,)),"")</f>
        <v>0</v>
      </c>
      <c r="U519" s="8">
        <f t="shared" si="85"/>
        <v>0</v>
      </c>
      <c r="V519" s="24">
        <f>IFERROR(INDEX('Normalized Scores'!AR$5:AR$1048576,MATCH($D519,'Normalized Scores'!$A$5:$A$1048576,)),"")</f>
        <v>0.2104104280254252</v>
      </c>
      <c r="W519" s="8">
        <f t="shared" si="86"/>
        <v>0.2104104280254252</v>
      </c>
      <c r="X519" s="5">
        <f>IFERROR(INDEX('Normalized Scores'!AT$5:AT$1048576,MATCH($D519,'Normalized Scores'!$A$5:$A$1048576,)),"")</f>
        <v>0.52444453630316934</v>
      </c>
      <c r="Y519" s="8">
        <f t="shared" si="87"/>
        <v>0.52444453630316934</v>
      </c>
      <c r="Z519" s="17">
        <f>IFERROR(INDEX('Normalized Scores'!AV$5:AV$1048576,MATCH($D519,'Normalized Scores'!$A$5:$A$1048576,)),"")</f>
        <v>0</v>
      </c>
      <c r="AA519" s="10">
        <f t="shared" si="88"/>
        <v>0</v>
      </c>
      <c r="AB519" s="13">
        <f>IFERROR(INDEX('Normalized Scores'!BA$5:BA$1048576,MATCH($D519,'Normalized Scores'!$A$5:$A$1048576,)),"")</f>
        <v>0.35958263708254168</v>
      </c>
      <c r="AC519" s="14">
        <f t="shared" si="89"/>
        <v>0.35958263708254168</v>
      </c>
    </row>
    <row r="520" spans="4:29">
      <c r="D520" s="8" t="str">
        <v>A622</v>
      </c>
      <c r="E520" s="9" t="str">
        <f>IFERROR(INDEX('Normalized Scores'!B$5:B$1048576,MATCH($D520,'Normalized Scores'!$A$5:$A$1048576,)),"")</f>
        <v>NC 55 is proposed to be a 4 lane Major Thoroughfare between Apex Peakway (South) and Salem St. An AADT of 42000 is expected in the planning horizon year (2055) which would cause NC 55 to operate inefficiently in 2055. The purpose of this project is to reduce congestion so NC 55 will operate more efficiently in 2055</v>
      </c>
      <c r="F520" s="12" t="str">
        <f>IFERROR(INDEX('Normalized Scores'!C$5:C$1048576,MATCH($D520,'Normalized Scores'!$A$5:$A$1048576,)),"")</f>
        <v>Widening</v>
      </c>
      <c r="G520" s="79" t="str">
        <f>IFERROR(INDEX('Normalized Scores'!D$5:D$1048576,MATCH($D520,'Normalized Scores'!$A$5:$A$1048576,)),"")</f>
        <v>Wake</v>
      </c>
      <c r="H520" s="79">
        <f>IFERROR(INDEX('Normalized Scores'!F$5:F$1048576,MATCH($D520,'Normalized Scores'!$A$5:$A$1048576,)),"")</f>
        <v>518</v>
      </c>
      <c r="I520" s="79">
        <f>IFERROR(INDEX('Normalized Scores'!G$5:G$1048576,MATCH($D520,'Normalized Scores'!$A$5:$A$1048576,)),"")</f>
        <v>24.128619260465801</v>
      </c>
      <c r="J520" s="19">
        <f>IFERROR(INDEX('Normalized Scores'!H$5:H$1048576,MATCH($D520,'Normalized Scores'!$A$5:$A$1048576,)),"")</f>
        <v>0.24015331870831708</v>
      </c>
      <c r="K520" s="20">
        <f t="shared" si="80"/>
        <v>0.24015331870831708</v>
      </c>
      <c r="L520" s="23">
        <f>IFERROR(INDEX('Normalized Scores'!J$5:J$1048576,MATCH($D520,'Normalized Scores'!$A$5:$A$1048576,)),"")</f>
        <v>8.52483501849957E-2</v>
      </c>
      <c r="M520" s="20">
        <f t="shared" si="81"/>
        <v>8.52483501849957E-2</v>
      </c>
      <c r="N520" s="22">
        <f>IFERROR(INDEX('Normalized Scores'!L$5:L$1048576,MATCH($D520,'Normalized Scores'!$A$5:$A$1048576,)),"")</f>
        <v>0.31426775846592814</v>
      </c>
      <c r="O520" s="20">
        <f t="shared" si="82"/>
        <v>0.31426775846592814</v>
      </c>
      <c r="P520" s="25">
        <f>IFERROR(INDEX('Normalized Scores'!R$5:R$1048576,MATCH($D520,'Normalized Scores'!$A$5:$A$1048576,)),"")</f>
        <v>0.26491399673219629</v>
      </c>
      <c r="Q520" s="20">
        <f t="shared" si="83"/>
        <v>0.26491399673219629</v>
      </c>
      <c r="R520" s="3">
        <f>IFERROR(INDEX('Normalized Scores'!Z$5:Z$1048576,MATCH($D520,'Normalized Scores'!$A$5:$A$1048576,)),"")</f>
        <v>0.49626255755327836</v>
      </c>
      <c r="S520" s="8">
        <f t="shared" si="84"/>
        <v>0.49626255755327836</v>
      </c>
      <c r="T520" s="2">
        <f>IFERROR(INDEX('Normalized Scores'!AL$5:AL$1048576,MATCH($D520,'Normalized Scores'!$A$5:$A$1048576,)),"")</f>
        <v>6.3848046375582695E-2</v>
      </c>
      <c r="U520" s="8">
        <f t="shared" si="85"/>
        <v>6.3848046375582695E-2</v>
      </c>
      <c r="V520" s="24">
        <f>IFERROR(INDEX('Normalized Scores'!AR$5:AR$1048576,MATCH($D520,'Normalized Scores'!$A$5:$A$1048576,)),"")</f>
        <v>0.22231832517209743</v>
      </c>
      <c r="W520" s="8">
        <f t="shared" si="86"/>
        <v>0.22231832517209743</v>
      </c>
      <c r="X520" s="5">
        <f>IFERROR(INDEX('Normalized Scores'!AT$5:AT$1048576,MATCH($D520,'Normalized Scores'!$A$5:$A$1048576,)),"")</f>
        <v>0.48300844865366716</v>
      </c>
      <c r="Y520" s="8">
        <f t="shared" si="87"/>
        <v>0.48300844865366716</v>
      </c>
      <c r="Z520" s="17">
        <f>IFERROR(INDEX('Normalized Scores'!AV$5:AV$1048576,MATCH($D520,'Normalized Scores'!$A$5:$A$1048576,)),"")</f>
        <v>0</v>
      </c>
      <c r="AA520" s="10">
        <f t="shared" si="88"/>
        <v>0</v>
      </c>
      <c r="AB520" s="13">
        <f>IFERROR(INDEX('Normalized Scores'!BA$5:BA$1048576,MATCH($D520,'Normalized Scores'!$A$5:$A$1048576,)),"")</f>
        <v>0.38538584280415911</v>
      </c>
      <c r="AC520" s="14">
        <f t="shared" si="89"/>
        <v>0.38538584280415911</v>
      </c>
    </row>
    <row r="521" spans="4:29">
      <c r="D521" s="8" t="str">
        <v>A187b3</v>
      </c>
      <c r="E521" s="9" t="str">
        <f>IFERROR(INDEX('Normalized Scores'!B$5:B$1048576,MATCH($D521,'Normalized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21" s="12" t="str">
        <f>IFERROR(INDEX('Normalized Scores'!C$5:C$1048576,MATCH($D521,'Normalized Scores'!$A$5:$A$1048576,)),"")</f>
        <v>Widening</v>
      </c>
      <c r="G521" s="79" t="str">
        <f>IFERROR(INDEX('Normalized Scores'!D$5:D$1048576,MATCH($D521,'Normalized Scores'!$A$5:$A$1048576,)),"")</f>
        <v>Wake</v>
      </c>
      <c r="H521" s="79">
        <f>IFERROR(INDEX('Normalized Scores'!F$5:F$1048576,MATCH($D521,'Normalized Scores'!$A$5:$A$1048576,)),"")</f>
        <v>519</v>
      </c>
      <c r="I521" s="79">
        <f>IFERROR(INDEX('Normalized Scores'!G$5:G$1048576,MATCH($D521,'Normalized Scores'!$A$5:$A$1048576,)),"")</f>
        <v>0</v>
      </c>
      <c r="J521" s="19">
        <f>IFERROR(INDEX('Normalized Scores'!H$5:H$1048576,MATCH($D521,'Normalized Scores'!$A$5:$A$1048576,)),"")</f>
        <v>0.24007560360344313</v>
      </c>
      <c r="K521" s="20">
        <f t="shared" si="80"/>
        <v>0.24007560360344313</v>
      </c>
      <c r="L521" s="23">
        <f>IFERROR(INDEX('Normalized Scores'!J$5:J$1048576,MATCH($D521,'Normalized Scores'!$A$5:$A$1048576,)),"")</f>
        <v>0.15916633748025599</v>
      </c>
      <c r="M521" s="20">
        <f t="shared" si="81"/>
        <v>0.15916633748025599</v>
      </c>
      <c r="N521" s="22">
        <f>IFERROR(INDEX('Normalized Scores'!L$5:L$1048576,MATCH($D521,'Normalized Scores'!$A$5:$A$1048576,)),"")</f>
        <v>0</v>
      </c>
      <c r="O521" s="20">
        <f t="shared" si="82"/>
        <v>0</v>
      </c>
      <c r="P521" s="25">
        <f>IFERROR(INDEX('Normalized Scores'!R$5:R$1048576,MATCH($D521,'Normalized Scores'!$A$5:$A$1048576,)),"")</f>
        <v>0.26506358575017586</v>
      </c>
      <c r="Q521" s="20">
        <f t="shared" si="83"/>
        <v>0.26506358575017586</v>
      </c>
      <c r="R521" s="3">
        <f>IFERROR(INDEX('Normalized Scores'!Z$5:Z$1048576,MATCH($D521,'Normalized Scores'!$A$5:$A$1048576,)),"")</f>
        <v>0.39487879683541338</v>
      </c>
      <c r="S521" s="8">
        <f t="shared" si="84"/>
        <v>0.39487879683541338</v>
      </c>
      <c r="T521" s="2">
        <f>IFERROR(INDEX('Normalized Scores'!AL$5:AL$1048576,MATCH($D521,'Normalized Scores'!$A$5:$A$1048576,)),"")</f>
        <v>6.298239836412356E-2</v>
      </c>
      <c r="U521" s="8">
        <f t="shared" si="85"/>
        <v>6.298239836412356E-2</v>
      </c>
      <c r="V521" s="24">
        <f>IFERROR(INDEX('Normalized Scores'!AR$5:AR$1048576,MATCH($D521,'Normalized Scores'!$A$5:$A$1048576,)),"")</f>
        <v>0</v>
      </c>
      <c r="W521" s="8">
        <f t="shared" si="86"/>
        <v>0</v>
      </c>
      <c r="X521" s="5">
        <f>IFERROR(INDEX('Normalized Scores'!AT$5:AT$1048576,MATCH($D521,'Normalized Scores'!$A$5:$A$1048576,)),"")</f>
        <v>0.50759323080922036</v>
      </c>
      <c r="Y521" s="8">
        <f t="shared" si="87"/>
        <v>0.50759323080922036</v>
      </c>
      <c r="Z521" s="17">
        <f>IFERROR(INDEX('Normalized Scores'!AV$5:AV$1048576,MATCH($D521,'Normalized Scores'!$A$5:$A$1048576,)),"")</f>
        <v>0</v>
      </c>
      <c r="AA521" s="10">
        <f t="shared" si="88"/>
        <v>0</v>
      </c>
      <c r="AB521" s="13">
        <f>IFERROR(INDEX('Normalized Scores'!BA$5:BA$1048576,MATCH($D521,'Normalized Scores'!$A$5:$A$1048576,)),"")</f>
        <v>0.4510769246081805</v>
      </c>
      <c r="AC521" s="14">
        <f t="shared" si="89"/>
        <v>0.4510769246081805</v>
      </c>
    </row>
    <row r="522" spans="4:29">
      <c r="D522" s="8" t="str">
        <v>A136e</v>
      </c>
      <c r="E522" s="9" t="str">
        <f>IFERROR(INDEX('Normalized Scores'!B$5:B$1048576,MATCH($D522,'Normalized Scores'!$A$5:$A$1048576,)),"")</f>
        <v>Lake Wheeler Rd is proposed to be a 2 lane Major Thoroughfare between Centennial Pkwy and S. Saunders St. An AADT of 18000 is expected in the planning horizon year (2055) which would cause Lake Wheeler Rd to operate inefficiently in 2055. The purpose of this project is to reduce congestion so Lake Wheeler Rd will operate more efficiently in 2055</v>
      </c>
      <c r="F522" s="12" t="str">
        <f>IFERROR(INDEX('Normalized Scores'!C$5:C$1048576,MATCH($D522,'Normalized Scores'!$A$5:$A$1048576,)),"")</f>
        <v>Widening</v>
      </c>
      <c r="G522" s="79" t="str">
        <f>IFERROR(INDEX('Normalized Scores'!D$5:D$1048576,MATCH($D522,'Normalized Scores'!$A$5:$A$1048576,)),"")</f>
        <v>Wake</v>
      </c>
      <c r="H522" s="79">
        <f>IFERROR(INDEX('Normalized Scores'!F$5:F$1048576,MATCH($D522,'Normalized Scores'!$A$5:$A$1048576,)),"")</f>
        <v>520</v>
      </c>
      <c r="I522" s="79">
        <f>IFERROR(INDEX('Normalized Scores'!G$5:G$1048576,MATCH($D522,'Normalized Scores'!$A$5:$A$1048576,)),"")</f>
        <v>8.3108909896972403</v>
      </c>
      <c r="J522" s="19">
        <f>IFERROR(INDEX('Normalized Scores'!H$5:H$1048576,MATCH($D522,'Normalized Scores'!$A$5:$A$1048576,)),"")</f>
        <v>0.23795087125028322</v>
      </c>
      <c r="K522" s="20">
        <f t="shared" si="80"/>
        <v>0.23795087125028322</v>
      </c>
      <c r="L522" s="23">
        <f>IFERROR(INDEX('Normalized Scores'!J$5:J$1048576,MATCH($D522,'Normalized Scores'!$A$5:$A$1048576,)),"")</f>
        <v>0.176440053759534</v>
      </c>
      <c r="M522" s="20">
        <f t="shared" si="81"/>
        <v>0.176440053759534</v>
      </c>
      <c r="N522" s="22">
        <f>IFERROR(INDEX('Normalized Scores'!L$5:L$1048576,MATCH($D522,'Normalized Scores'!$A$5:$A$1048576,)),"")</f>
        <v>0</v>
      </c>
      <c r="O522" s="20">
        <f t="shared" si="82"/>
        <v>0</v>
      </c>
      <c r="P522" s="25">
        <f>IFERROR(INDEX('Normalized Scores'!R$5:R$1048576,MATCH($D522,'Normalized Scores'!$A$5:$A$1048576,)),"")</f>
        <v>0.26506376553415434</v>
      </c>
      <c r="Q522" s="20">
        <f t="shared" si="83"/>
        <v>0.26506376553415434</v>
      </c>
      <c r="R522" s="3">
        <f>IFERROR(INDEX('Normalized Scores'!Z$5:Z$1048576,MATCH($D522,'Normalized Scores'!$A$5:$A$1048576,)),"")</f>
        <v>0.4374597564012449</v>
      </c>
      <c r="S522" s="8">
        <f t="shared" si="84"/>
        <v>0.4374597564012449</v>
      </c>
      <c r="T522" s="2">
        <f>IFERROR(INDEX('Normalized Scores'!AL$5:AL$1048576,MATCH($D522,'Normalized Scores'!$A$5:$A$1048576,)),"")</f>
        <v>2.4942704330494319E-2</v>
      </c>
      <c r="U522" s="8">
        <f t="shared" si="85"/>
        <v>2.4942704330494319E-2</v>
      </c>
      <c r="V522" s="24">
        <f>IFERROR(INDEX('Normalized Scores'!AR$5:AR$1048576,MATCH($D522,'Normalized Scores'!$A$5:$A$1048576,)),"")</f>
        <v>0.24639306997832044</v>
      </c>
      <c r="W522" s="8">
        <f t="shared" si="86"/>
        <v>0.24639306997832044</v>
      </c>
      <c r="X522" s="5">
        <f>IFERROR(INDEX('Normalized Scores'!AT$5:AT$1048576,MATCH($D522,'Normalized Scores'!$A$5:$A$1048576,)),"")</f>
        <v>0.50144616857389379</v>
      </c>
      <c r="Y522" s="8">
        <f t="shared" si="87"/>
        <v>0.50144616857389379</v>
      </c>
      <c r="Z522" s="17">
        <f>IFERROR(INDEX('Normalized Scores'!AV$5:AV$1048576,MATCH($D522,'Normalized Scores'!$A$5:$A$1048576,)),"")</f>
        <v>0</v>
      </c>
      <c r="AA522" s="10">
        <f t="shared" si="88"/>
        <v>0</v>
      </c>
      <c r="AB522" s="13">
        <f>IFERROR(INDEX('Normalized Scores'!BA$5:BA$1048576,MATCH($D522,'Normalized Scores'!$A$5:$A$1048576,)),"")</f>
        <v>0.42558152930963011</v>
      </c>
      <c r="AC522" s="14">
        <f t="shared" si="89"/>
        <v>0.42558152930963011</v>
      </c>
    </row>
    <row r="523" spans="4:29">
      <c r="D523" s="8" t="str">
        <v>A813</v>
      </c>
      <c r="E523" s="9" t="str">
        <f>IFERROR(INDEX('Normalized Scores'!B$5:B$1048576,MATCH($D523,'Normalized Scores'!$A$5:$A$1048576,)),"")</f>
        <v>Rogers Rd Access Management</v>
      </c>
      <c r="F523" s="12" t="str">
        <f>IFERROR(INDEX('Normalized Scores'!C$5:C$1048576,MATCH($D523,'Normalized Scores'!$A$5:$A$1048576,)),"")</f>
        <v>TSM</v>
      </c>
      <c r="G523" s="79" t="str">
        <f>IFERROR(INDEX('Normalized Scores'!D$5:D$1048576,MATCH($D523,'Normalized Scores'!$A$5:$A$1048576,)),"")</f>
        <v>Wake</v>
      </c>
      <c r="H523" s="79">
        <f>IFERROR(INDEX('Normalized Scores'!F$5:F$1048576,MATCH($D523,'Normalized Scores'!$A$5:$A$1048576,)),"")</f>
        <v>521</v>
      </c>
      <c r="I523" s="79">
        <f>IFERROR(INDEX('Normalized Scores'!G$5:G$1048576,MATCH($D523,'Normalized Scores'!$A$5:$A$1048576,)),"")</f>
        <v>0</v>
      </c>
      <c r="J523" s="19">
        <f>IFERROR(INDEX('Normalized Scores'!H$5:H$1048576,MATCH($D523,'Normalized Scores'!$A$5:$A$1048576,)),"")</f>
        <v>0.23550637357285781</v>
      </c>
      <c r="K523" s="20">
        <f t="shared" si="80"/>
        <v>0.23550637357285781</v>
      </c>
      <c r="L523" s="23">
        <f>IFERROR(INDEX('Normalized Scores'!J$5:J$1048576,MATCH($D523,'Normalized Scores'!$A$5:$A$1048576,)),"")</f>
        <v>0.21651547420745898</v>
      </c>
      <c r="M523" s="20">
        <f t="shared" si="81"/>
        <v>0.21651547420745898</v>
      </c>
      <c r="N523" s="22">
        <f>IFERROR(INDEX('Normalized Scores'!L$5:L$1048576,MATCH($D523,'Normalized Scores'!$A$5:$A$1048576,)),"")</f>
        <v>0.50085965870194882</v>
      </c>
      <c r="O523" s="20">
        <f t="shared" si="82"/>
        <v>0.50085965870194882</v>
      </c>
      <c r="P523" s="25">
        <f>IFERROR(INDEX('Normalized Scores'!R$5:R$1048576,MATCH($D523,'Normalized Scores'!$A$5:$A$1048576,)),"")</f>
        <v>0.26505946154026061</v>
      </c>
      <c r="Q523" s="20">
        <f t="shared" si="83"/>
        <v>0.26505946154026061</v>
      </c>
      <c r="R523" s="3">
        <f>IFERROR(INDEX('Normalized Scores'!Z$5:Z$1048576,MATCH($D523,'Normalized Scores'!$A$5:$A$1048576,)),"")</f>
        <v>0.39343479966974881</v>
      </c>
      <c r="S523" s="8">
        <f t="shared" si="84"/>
        <v>0.39343479966974881</v>
      </c>
      <c r="T523" s="2">
        <f>IFERROR(INDEX('Normalized Scores'!AL$5:AL$1048576,MATCH($D523,'Normalized Scores'!$A$5:$A$1048576,)),"")</f>
        <v>0</v>
      </c>
      <c r="U523" s="8">
        <f t="shared" si="85"/>
        <v>0</v>
      </c>
      <c r="V523" s="24">
        <f>IFERROR(INDEX('Normalized Scores'!AR$5:AR$1048576,MATCH($D523,'Normalized Scores'!$A$5:$A$1048576,)),"")</f>
        <v>0.20450758315415529</v>
      </c>
      <c r="W523" s="8">
        <f t="shared" si="86"/>
        <v>0.20450758315415529</v>
      </c>
      <c r="X523" s="5">
        <f>IFERROR(INDEX('Normalized Scores'!AT$5:AT$1048576,MATCH($D523,'Normalized Scores'!$A$5:$A$1048576,)),"")</f>
        <v>0.48763149217298823</v>
      </c>
      <c r="Y523" s="8">
        <f t="shared" si="87"/>
        <v>0.48763149217298823</v>
      </c>
      <c r="Z523" s="17">
        <f>IFERROR(INDEX('Normalized Scores'!AV$5:AV$1048576,MATCH($D523,'Normalized Scores'!$A$5:$A$1048576,)),"")</f>
        <v>0</v>
      </c>
      <c r="AA523" s="10">
        <f t="shared" si="88"/>
        <v>0</v>
      </c>
      <c r="AB523" s="13">
        <f>IFERROR(INDEX('Normalized Scores'!BA$5:BA$1048576,MATCH($D523,'Normalized Scores'!$A$5:$A$1048576,)),"")</f>
        <v>0.24780250557052752</v>
      </c>
      <c r="AC523" s="14">
        <f t="shared" si="89"/>
        <v>0.24780250557052752</v>
      </c>
    </row>
    <row r="524" spans="4:29">
      <c r="D524" s="8" t="str">
        <v>A64a</v>
      </c>
      <c r="E524" s="9" t="str">
        <f>IFERROR(INDEX('Normalized Scores'!B$5:B$1048576,MATCH($D524,'Normalized Scores'!$A$5:$A$1048576,)),"")</f>
        <v>Aviation Parkway is proposed to be a 4 lane Major Thoroughfare between Gateway Centre Blvd and Dominion Dr. An AADT of 33000 is expected in the planning horizon year (2055) which would cause Aviation Parkway to operate inefficiently in 2055. The purpose of this project is to reduce congestion so Aviation Parkway will operate more efficiently in 2055</v>
      </c>
      <c r="F524" s="12" t="str">
        <f>IFERROR(INDEX('Normalized Scores'!C$5:C$1048576,MATCH($D524,'Normalized Scores'!$A$5:$A$1048576,)),"")</f>
        <v>Widening</v>
      </c>
      <c r="G524" s="79" t="str">
        <f>IFERROR(INDEX('Normalized Scores'!D$5:D$1048576,MATCH($D524,'Normalized Scores'!$A$5:$A$1048576,)),"")</f>
        <v>Wake</v>
      </c>
      <c r="H524" s="79">
        <f>IFERROR(INDEX('Normalized Scores'!F$5:F$1048576,MATCH($D524,'Normalized Scores'!$A$5:$A$1048576,)),"")</f>
        <v>522</v>
      </c>
      <c r="I524" s="79">
        <f>IFERROR(INDEX('Normalized Scores'!G$5:G$1048576,MATCH($D524,'Normalized Scores'!$A$5:$A$1048576,)),"")</f>
        <v>0</v>
      </c>
      <c r="J524" s="19">
        <f>IFERROR(INDEX('Normalized Scores'!H$5:H$1048576,MATCH($D524,'Normalized Scores'!$A$5:$A$1048576,)),"")</f>
        <v>0.23543422480924986</v>
      </c>
      <c r="K524" s="20">
        <f t="shared" si="80"/>
        <v>0.23543422480924986</v>
      </c>
      <c r="L524" s="23">
        <f>IFERROR(INDEX('Normalized Scores'!J$5:J$1048576,MATCH($D524,'Normalized Scores'!$A$5:$A$1048576,)),"")</f>
        <v>7.2727272727272696E-2</v>
      </c>
      <c r="M524" s="20">
        <f t="shared" si="81"/>
        <v>7.2727272727272696E-2</v>
      </c>
      <c r="N524" s="22">
        <f>IFERROR(INDEX('Normalized Scores'!L$5:L$1048576,MATCH($D524,'Normalized Scores'!$A$5:$A$1048576,)),"")</f>
        <v>0</v>
      </c>
      <c r="O524" s="20">
        <f t="shared" si="82"/>
        <v>0</v>
      </c>
      <c r="P524" s="25">
        <f>IFERROR(INDEX('Normalized Scores'!R$5:R$1048576,MATCH($D524,'Normalized Scores'!$A$5:$A$1048576,)),"")</f>
        <v>0.26506319999866779</v>
      </c>
      <c r="Q524" s="20">
        <f t="shared" si="83"/>
        <v>0.26506319999866779</v>
      </c>
      <c r="R524" s="3">
        <f>IFERROR(INDEX('Normalized Scores'!Z$5:Z$1048576,MATCH($D524,'Normalized Scores'!$A$5:$A$1048576,)),"")</f>
        <v>0.17644024029491048</v>
      </c>
      <c r="S524" s="8">
        <f t="shared" si="84"/>
        <v>0.17644024029491048</v>
      </c>
      <c r="T524" s="2">
        <f>IFERROR(INDEX('Normalized Scores'!AL$5:AL$1048576,MATCH($D524,'Normalized Scores'!$A$5:$A$1048576,)),"")</f>
        <v>0.33338548147562291</v>
      </c>
      <c r="U524" s="8">
        <f t="shared" si="85"/>
        <v>0.33338548147562291</v>
      </c>
      <c r="V524" s="24">
        <f>IFERROR(INDEX('Normalized Scores'!AR$5:AR$1048576,MATCH($D524,'Normalized Scores'!$A$5:$A$1048576,)),"")</f>
        <v>0.29322559179369712</v>
      </c>
      <c r="W524" s="8">
        <f t="shared" si="86"/>
        <v>0.29322559179369712</v>
      </c>
      <c r="X524" s="5">
        <f>IFERROR(INDEX('Normalized Scores'!AT$5:AT$1048576,MATCH($D524,'Normalized Scores'!$A$5:$A$1048576,)),"")</f>
        <v>0.47566055299358589</v>
      </c>
      <c r="Y524" s="8">
        <f t="shared" si="87"/>
        <v>0.47566055299358589</v>
      </c>
      <c r="Z524" s="17">
        <f>IFERROR(INDEX('Normalized Scores'!AV$5:AV$1048576,MATCH($D524,'Normalized Scores'!$A$5:$A$1048576,)),"")</f>
        <v>0</v>
      </c>
      <c r="AA524" s="10">
        <f t="shared" si="88"/>
        <v>0</v>
      </c>
      <c r="AB524" s="13">
        <f>IFERROR(INDEX('Normalized Scores'!BA$5:BA$1048576,MATCH($D524,'Normalized Scores'!$A$5:$A$1048576,)),"")</f>
        <v>0.42125397575743068</v>
      </c>
      <c r="AC524" s="14">
        <f t="shared" si="89"/>
        <v>0.42125397575743068</v>
      </c>
    </row>
    <row r="525" spans="4:29">
      <c r="D525" s="8" t="str">
        <v>Grnv132</v>
      </c>
      <c r="E525" s="9" t="str">
        <f>IFERROR(INDEX('Normalized Scores'!B$5:B$1048576,MATCH($D525,'Normalized Scores'!$A$5:$A$1048576,)),"")</f>
        <v>The City of Creedmoor has expressed the need to improve connectivity and road network performance in the southwestern sector of downtown Creedmoor.  The realignment will improve the efficiency of emergency vehicles through that section of town to outlying areas.</v>
      </c>
      <c r="F525" s="12" t="str">
        <f>IFERROR(INDEX('Normalized Scores'!C$5:C$1048576,MATCH($D525,'Normalized Scores'!$A$5:$A$1048576,)),"")</f>
        <v>Intersection Realignment</v>
      </c>
      <c r="G525" s="79" t="str">
        <f>IFERROR(INDEX('Normalized Scores'!D$5:D$1048576,MATCH($D525,'Normalized Scores'!$A$5:$A$1048576,)),"")</f>
        <v>Granville</v>
      </c>
      <c r="H525" s="79">
        <f>IFERROR(INDEX('Normalized Scores'!F$5:F$1048576,MATCH($D525,'Normalized Scores'!$A$5:$A$1048576,)),"")</f>
        <v>523</v>
      </c>
      <c r="I525" s="79">
        <f>IFERROR(INDEX('Normalized Scores'!G$5:G$1048576,MATCH($D525,'Normalized Scores'!$A$5:$A$1048576,)),"")</f>
        <v>0</v>
      </c>
      <c r="J525" s="19">
        <f>IFERROR(INDEX('Normalized Scores'!H$5:H$1048576,MATCH($D525,'Normalized Scores'!$A$5:$A$1048576,)),"")</f>
        <v>0.23530987116771082</v>
      </c>
      <c r="K525" s="20">
        <f t="shared" si="80"/>
        <v>0.23530987116771082</v>
      </c>
      <c r="L525" s="23">
        <f>IFERROR(INDEX('Normalized Scores'!J$5:J$1048576,MATCH($D525,'Normalized Scores'!$A$5:$A$1048576,)),"")</f>
        <v>0.34950505802234294</v>
      </c>
      <c r="M525" s="20">
        <f t="shared" si="81"/>
        <v>0.34950505802234294</v>
      </c>
      <c r="N525" s="22">
        <f>IFERROR(INDEX('Normalized Scores'!L$5:L$1048576,MATCH($D525,'Normalized Scores'!$A$5:$A$1048576,)),"")</f>
        <v>0</v>
      </c>
      <c r="O525" s="20">
        <f t="shared" si="82"/>
        <v>0</v>
      </c>
      <c r="P525" s="25">
        <f>IFERROR(INDEX('Normalized Scores'!R$5:R$1048576,MATCH($D525,'Normalized Scores'!$A$5:$A$1048576,)),"")</f>
        <v>0.26506309389883087</v>
      </c>
      <c r="Q525" s="20">
        <f t="shared" si="83"/>
        <v>0.26506309389883087</v>
      </c>
      <c r="R525" s="3">
        <f>IFERROR(INDEX('Normalized Scores'!Z$5:Z$1048576,MATCH($D525,'Normalized Scores'!$A$5:$A$1048576,)),"")</f>
        <v>0.31847660727937566</v>
      </c>
      <c r="S525" s="8">
        <f t="shared" si="84"/>
        <v>0.31847660727937566</v>
      </c>
      <c r="T525" s="2">
        <f>IFERROR(INDEX('Normalized Scores'!AL$5:AL$1048576,MATCH($D525,'Normalized Scores'!$A$5:$A$1048576,)),"")</f>
        <v>0</v>
      </c>
      <c r="U525" s="8">
        <f t="shared" si="85"/>
        <v>0</v>
      </c>
      <c r="V525" s="24">
        <f>IFERROR(INDEX('Normalized Scores'!AR$5:AR$1048576,MATCH($D525,'Normalized Scores'!$A$5:$A$1048576,)),"")</f>
        <v>0.2104104280254252</v>
      </c>
      <c r="W525" s="8">
        <f t="shared" si="86"/>
        <v>0.2104104280254252</v>
      </c>
      <c r="X525" s="5">
        <f>IFERROR(INDEX('Normalized Scores'!AT$5:AT$1048576,MATCH($D525,'Normalized Scores'!$A$5:$A$1048576,)),"")</f>
        <v>0.52932396684246719</v>
      </c>
      <c r="Y525" s="8">
        <f t="shared" si="87"/>
        <v>0.52932396684246719</v>
      </c>
      <c r="Z525" s="17">
        <f>IFERROR(INDEX('Normalized Scores'!AV$5:AV$1048576,MATCH($D525,'Normalized Scores'!$A$5:$A$1048576,)),"")</f>
        <v>0</v>
      </c>
      <c r="AA525" s="10">
        <f t="shared" si="88"/>
        <v>0</v>
      </c>
      <c r="AB525" s="13">
        <f>IFERROR(INDEX('Normalized Scores'!BA$5:BA$1048576,MATCH($D525,'Normalized Scores'!$A$5:$A$1048576,)),"")</f>
        <v>0.27219484678982409</v>
      </c>
      <c r="AC525" s="14">
        <f t="shared" si="89"/>
        <v>0.27219484678982409</v>
      </c>
    </row>
    <row r="526" spans="4:29">
      <c r="D526" s="8" t="str">
        <v>A774</v>
      </c>
      <c r="E526" s="9" t="str">
        <f>IFERROR(INDEX('Normalized Scores'!B$5:B$1048576,MATCH($D526,'Normalized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26" s="12" t="str">
        <f>IFERROR(INDEX('Normalized Scores'!C$5:C$1048576,MATCH($D526,'Normalized Scores'!$A$5:$A$1048576,)),"")</f>
        <v>New Location</v>
      </c>
      <c r="G526" s="79" t="str">
        <f>IFERROR(INDEX('Normalized Scores'!D$5:D$1048576,MATCH($D526,'Normalized Scores'!$A$5:$A$1048576,)),"")</f>
        <v>Wake</v>
      </c>
      <c r="H526" s="79">
        <f>IFERROR(INDEX('Normalized Scores'!F$5:F$1048576,MATCH($D526,'Normalized Scores'!$A$5:$A$1048576,)),"")</f>
        <v>524</v>
      </c>
      <c r="I526" s="79">
        <f>IFERROR(INDEX('Normalized Scores'!G$5:G$1048576,MATCH($D526,'Normalized Scores'!$A$5:$A$1048576,)),"")</f>
        <v>0</v>
      </c>
      <c r="J526" s="19">
        <f>IFERROR(INDEX('Normalized Scores'!H$5:H$1048576,MATCH($D526,'Normalized Scores'!$A$5:$A$1048576,)),"")</f>
        <v>0.23510362967665599</v>
      </c>
      <c r="K526" s="20">
        <f t="shared" si="80"/>
        <v>0.23510362967665599</v>
      </c>
      <c r="L526" s="23">
        <f>IFERROR(INDEX('Normalized Scores'!J$5:J$1048576,MATCH($D526,'Normalized Scores'!$A$5:$A$1048576,)),"")</f>
        <v>3.6363636363636397E-2</v>
      </c>
      <c r="M526" s="20">
        <f t="shared" si="81"/>
        <v>3.6363636363636397E-2</v>
      </c>
      <c r="N526" s="22">
        <f>IFERROR(INDEX('Normalized Scores'!L$5:L$1048576,MATCH($D526,'Normalized Scores'!$A$5:$A$1048576,)),"")</f>
        <v>0</v>
      </c>
      <c r="O526" s="20">
        <f t="shared" si="82"/>
        <v>0</v>
      </c>
      <c r="P526" s="25">
        <f>IFERROR(INDEX('Normalized Scores'!R$5:R$1048576,MATCH($D526,'Normalized Scores'!$A$5:$A$1048576,)),"")</f>
        <v>0.26505861939508257</v>
      </c>
      <c r="Q526" s="20">
        <f t="shared" si="83"/>
        <v>0.26505861939508257</v>
      </c>
      <c r="R526" s="3">
        <f>IFERROR(INDEX('Normalized Scores'!Z$5:Z$1048576,MATCH($D526,'Normalized Scores'!$A$5:$A$1048576,)),"")</f>
        <v>0.25288542350341975</v>
      </c>
      <c r="S526" s="8">
        <f t="shared" si="84"/>
        <v>0.25288542350341975</v>
      </c>
      <c r="T526" s="2">
        <f>IFERROR(INDEX('Normalized Scores'!AL$5:AL$1048576,MATCH($D526,'Normalized Scores'!$A$5:$A$1048576,)),"")</f>
        <v>0.28311430609107624</v>
      </c>
      <c r="U526" s="8">
        <f t="shared" si="85"/>
        <v>0.28311430609107624</v>
      </c>
      <c r="V526" s="24">
        <f>IFERROR(INDEX('Normalized Scores'!AR$5:AR$1048576,MATCH($D526,'Normalized Scores'!$A$5:$A$1048576,)),"")</f>
        <v>0</v>
      </c>
      <c r="W526" s="8">
        <f t="shared" si="86"/>
        <v>0</v>
      </c>
      <c r="X526" s="5">
        <f>IFERROR(INDEX('Normalized Scores'!AT$5:AT$1048576,MATCH($D526,'Normalized Scores'!$A$5:$A$1048576,)),"")</f>
        <v>0.50771923163443244</v>
      </c>
      <c r="Y526" s="8">
        <f t="shared" si="87"/>
        <v>0.50771923163443244</v>
      </c>
      <c r="Z526" s="17">
        <f>IFERROR(INDEX('Normalized Scores'!AV$5:AV$1048576,MATCH($D526,'Normalized Scores'!$A$5:$A$1048576,)),"")</f>
        <v>0</v>
      </c>
      <c r="AA526" s="10">
        <f t="shared" si="88"/>
        <v>0</v>
      </c>
      <c r="AB526" s="13">
        <f>IFERROR(INDEX('Normalized Scores'!BA$5:BA$1048576,MATCH($D526,'Normalized Scores'!$A$5:$A$1048576,)),"")</f>
        <v>0.45616398472955377</v>
      </c>
      <c r="AC526" s="14">
        <f t="shared" si="89"/>
        <v>0.45616398472955377</v>
      </c>
    </row>
    <row r="527" spans="4:29">
      <c r="D527" s="8" t="str">
        <v>A944</v>
      </c>
      <c r="E527" s="9" t="str">
        <f>IFERROR(INDEX('Normalized Scores'!B$5:B$1048576,MATCH($D527,'Normalized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27" s="12" t="str">
        <f>IFERROR(INDEX('Normalized Scores'!C$5:C$1048576,MATCH($D527,'Normalized Scores'!$A$5:$A$1048576,)),"")</f>
        <v>New Location</v>
      </c>
      <c r="G527" s="79" t="str">
        <f>IFERROR(INDEX('Normalized Scores'!D$5:D$1048576,MATCH($D527,'Normalized Scores'!$A$5:$A$1048576,)),"")</f>
        <v>Wake</v>
      </c>
      <c r="H527" s="79">
        <f>IFERROR(INDEX('Normalized Scores'!F$5:F$1048576,MATCH($D527,'Normalized Scores'!$A$5:$A$1048576,)),"")</f>
        <v>525</v>
      </c>
      <c r="I527" s="79">
        <f>IFERROR(INDEX('Normalized Scores'!G$5:G$1048576,MATCH($D527,'Normalized Scores'!$A$5:$A$1048576,)),"")</f>
        <v>56.554929497319797</v>
      </c>
      <c r="J527" s="19">
        <f>IFERROR(INDEX('Normalized Scores'!H$5:H$1048576,MATCH($D527,'Normalized Scores'!$A$5:$A$1048576,)),"")</f>
        <v>0.23468317886768608</v>
      </c>
      <c r="K527" s="20">
        <f t="shared" si="80"/>
        <v>0.23468317886768608</v>
      </c>
      <c r="L527" s="23">
        <f>IFERROR(INDEX('Normalized Scores'!J$5:J$1048576,MATCH($D527,'Normalized Scores'!$A$5:$A$1048576,)),"")</f>
        <v>3.6363636363636397E-2</v>
      </c>
      <c r="M527" s="20">
        <f t="shared" si="81"/>
        <v>3.6363636363636397E-2</v>
      </c>
      <c r="N527" s="22">
        <f>IFERROR(INDEX('Normalized Scores'!L$5:L$1048576,MATCH($D527,'Normalized Scores'!$A$5:$A$1048576,)),"")</f>
        <v>0</v>
      </c>
      <c r="O527" s="20">
        <f t="shared" si="82"/>
        <v>0</v>
      </c>
      <c r="P527" s="25">
        <f>IFERROR(INDEX('Normalized Scores'!R$5:R$1048576,MATCH($D527,'Normalized Scores'!$A$5:$A$1048576,)),"")</f>
        <v>0</v>
      </c>
      <c r="Q527" s="20">
        <f t="shared" si="83"/>
        <v>0</v>
      </c>
      <c r="R527" s="3">
        <f>IFERROR(INDEX('Normalized Scores'!Z$5:Z$1048576,MATCH($D527,'Normalized Scores'!$A$5:$A$1048576,)),"")</f>
        <v>0.11043486435936763</v>
      </c>
      <c r="S527" s="8">
        <f t="shared" si="84"/>
        <v>0.11043486435936763</v>
      </c>
      <c r="T527" s="2">
        <f>IFERROR(INDEX('Normalized Scores'!AL$5:AL$1048576,MATCH($D527,'Normalized Scores'!$A$5:$A$1048576,)),"")</f>
        <v>0.2691913527165134</v>
      </c>
      <c r="U527" s="8">
        <f t="shared" si="85"/>
        <v>0.2691913527165134</v>
      </c>
      <c r="V527" s="24">
        <f>IFERROR(INDEX('Normalized Scores'!AR$5:AR$1048576,MATCH($D527,'Normalized Scores'!$A$5:$A$1048576,)),"")</f>
        <v>0</v>
      </c>
      <c r="W527" s="8">
        <f t="shared" si="86"/>
        <v>0</v>
      </c>
      <c r="X527" s="5">
        <f>IFERROR(INDEX('Normalized Scores'!AT$5:AT$1048576,MATCH($D527,'Normalized Scores'!$A$5:$A$1048576,)),"")</f>
        <v>0.51976524503090604</v>
      </c>
      <c r="Y527" s="8">
        <f t="shared" si="87"/>
        <v>0.51976524503090604</v>
      </c>
      <c r="Z527" s="17">
        <f>IFERROR(INDEX('Normalized Scores'!AV$5:AV$1048576,MATCH($D527,'Normalized Scores'!$A$5:$A$1048576,)),"")</f>
        <v>0</v>
      </c>
      <c r="AA527" s="10">
        <f t="shared" si="88"/>
        <v>0</v>
      </c>
      <c r="AB527" s="13">
        <f>IFERROR(INDEX('Normalized Scores'!BA$5:BA$1048576,MATCH($D527,'Normalized Scores'!$A$5:$A$1048576,)),"")</f>
        <v>0.99999999999999833</v>
      </c>
      <c r="AC527" s="14">
        <f t="shared" si="89"/>
        <v>0.99999999999999833</v>
      </c>
    </row>
    <row r="528" spans="4:29">
      <c r="D528" s="8" t="str">
        <v>A125b</v>
      </c>
      <c r="E528" s="9" t="str">
        <f>IFERROR(INDEX('Normalized Scores'!B$5:B$1048576,MATCH($D528,'Normalized Scores'!$A$5:$A$1048576,)),"")</f>
        <v>Heritage Lake Rd is proposed to be a 4 lane Major Thoroughfare between Rogers Rd and NC 98. An AADT of 20000 is expected in the planning horizon year (2055) which would cause Heritage Lake Rd to operate inefficiently in 2055. The purpose of this project is to reduce congestion so Heritage Lake Rd will operate more efficiently in 2055</v>
      </c>
      <c r="F528" s="12" t="str">
        <f>IFERROR(INDEX('Normalized Scores'!C$5:C$1048576,MATCH($D528,'Normalized Scores'!$A$5:$A$1048576,)),"")</f>
        <v>Widening</v>
      </c>
      <c r="G528" s="79" t="str">
        <f>IFERROR(INDEX('Normalized Scores'!D$5:D$1048576,MATCH($D528,'Normalized Scores'!$A$5:$A$1048576,)),"")</f>
        <v>Wake</v>
      </c>
      <c r="H528" s="79">
        <f>IFERROR(INDEX('Normalized Scores'!F$5:F$1048576,MATCH($D528,'Normalized Scores'!$A$5:$A$1048576,)),"")</f>
        <v>526</v>
      </c>
      <c r="I528" s="79">
        <f>IFERROR(INDEX('Normalized Scores'!G$5:G$1048576,MATCH($D528,'Normalized Scores'!$A$5:$A$1048576,)),"")</f>
        <v>81.399278467105702</v>
      </c>
      <c r="J528" s="19">
        <f>IFERROR(INDEX('Normalized Scores'!H$5:H$1048576,MATCH($D528,'Normalized Scores'!$A$5:$A$1048576,)),"")</f>
        <v>0.23374163132470294</v>
      </c>
      <c r="K528" s="20">
        <f t="shared" si="80"/>
        <v>0.23374163132470294</v>
      </c>
      <c r="L528" s="23">
        <f>IFERROR(INDEX('Normalized Scores'!J$5:J$1048576,MATCH($D528,'Normalized Scores'!$A$5:$A$1048576,)),"")</f>
        <v>0.17205130691454598</v>
      </c>
      <c r="M528" s="20">
        <f t="shared" si="81"/>
        <v>0.17205130691454598</v>
      </c>
      <c r="N528" s="22">
        <f>IFERROR(INDEX('Normalized Scores'!L$5:L$1048576,MATCH($D528,'Normalized Scores'!$A$5:$A$1048576,)),"")</f>
        <v>0.34678578598944859</v>
      </c>
      <c r="O528" s="20">
        <f t="shared" si="82"/>
        <v>0.34678578598944859</v>
      </c>
      <c r="P528" s="25">
        <f>IFERROR(INDEX('Normalized Scores'!R$5:R$1048576,MATCH($D528,'Normalized Scores'!$A$5:$A$1048576,)),"")</f>
        <v>0.26505765022802202</v>
      </c>
      <c r="Q528" s="20">
        <f t="shared" si="83"/>
        <v>0.26505765022802202</v>
      </c>
      <c r="R528" s="3">
        <f>IFERROR(INDEX('Normalized Scores'!Z$5:Z$1048576,MATCH($D528,'Normalized Scores'!$A$5:$A$1048576,)),"")</f>
        <v>0.25288884407577078</v>
      </c>
      <c r="S528" s="8">
        <f t="shared" si="84"/>
        <v>0.25288884407577078</v>
      </c>
      <c r="T528" s="2">
        <f>IFERROR(INDEX('Normalized Scores'!AL$5:AL$1048576,MATCH($D528,'Normalized Scores'!$A$5:$A$1048576,)),"")</f>
        <v>2.4644475054301604E-2</v>
      </c>
      <c r="U528" s="8">
        <f t="shared" si="85"/>
        <v>2.4644475054301604E-2</v>
      </c>
      <c r="V528" s="24">
        <f>IFERROR(INDEX('Normalized Scores'!AR$5:AR$1048576,MATCH($D528,'Normalized Scores'!$A$5:$A$1048576,)),"")</f>
        <v>0.2104104280254252</v>
      </c>
      <c r="W528" s="8">
        <f t="shared" si="86"/>
        <v>0.2104104280254252</v>
      </c>
      <c r="X528" s="5">
        <f>IFERROR(INDEX('Normalized Scores'!AT$5:AT$1048576,MATCH($D528,'Normalized Scores'!$A$5:$A$1048576,)),"")</f>
        <v>0.48936025932936017</v>
      </c>
      <c r="Y528" s="8">
        <f t="shared" si="87"/>
        <v>0.48936025932936017</v>
      </c>
      <c r="Z528" s="17">
        <f>IFERROR(INDEX('Normalized Scores'!AV$5:AV$1048576,MATCH($D528,'Normalized Scores'!$A$5:$A$1048576,)),"")</f>
        <v>0</v>
      </c>
      <c r="AA528" s="10">
        <f t="shared" si="88"/>
        <v>0</v>
      </c>
      <c r="AB528" s="13">
        <f>IFERROR(INDEX('Normalized Scores'!BA$5:BA$1048576,MATCH($D528,'Normalized Scores'!$A$5:$A$1048576,)),"")</f>
        <v>0.4151606630208366</v>
      </c>
      <c r="AC528" s="14">
        <f t="shared" si="89"/>
        <v>0.4151606630208366</v>
      </c>
    </row>
    <row r="529" spans="4:29">
      <c r="D529" s="8" t="str">
        <v>A135b</v>
      </c>
      <c r="E529" s="9" t="str">
        <f>IFERROR(INDEX('Normalized Scores'!B$5:B$1048576,MATCH($D529,'Normalized Scores'!$A$5:$A$1048576,)),"")</f>
        <v>Lead Mine Rd is proposed to be a 4 lane Major Thoroughfare between Millbrook Rd and Lynn Rd. An AADT of 12000 is expected in the planning horizon year (2055) which would cause Lead Mine Rd to operate inefficiently in 2055. The purpose of this project is to reduce congestion so Lead Mine Rd will operate more efficiently in 2055</v>
      </c>
      <c r="F529" s="12" t="str">
        <f>IFERROR(INDEX('Normalized Scores'!C$5:C$1048576,MATCH($D529,'Normalized Scores'!$A$5:$A$1048576,)),"")</f>
        <v>Widening</v>
      </c>
      <c r="G529" s="79" t="str">
        <f>IFERROR(INDEX('Normalized Scores'!D$5:D$1048576,MATCH($D529,'Normalized Scores'!$A$5:$A$1048576,)),"")</f>
        <v>Wake</v>
      </c>
      <c r="H529" s="79">
        <f>IFERROR(INDEX('Normalized Scores'!F$5:F$1048576,MATCH($D529,'Normalized Scores'!$A$5:$A$1048576,)),"")</f>
        <v>527</v>
      </c>
      <c r="I529" s="79">
        <f>IFERROR(INDEX('Normalized Scores'!G$5:G$1048576,MATCH($D529,'Normalized Scores'!$A$5:$A$1048576,)),"")</f>
        <v>52.007380420951598</v>
      </c>
      <c r="J529" s="19">
        <f>IFERROR(INDEX('Normalized Scores'!H$5:H$1048576,MATCH($D529,'Normalized Scores'!$A$5:$A$1048576,)),"")</f>
        <v>0.2329915732652843</v>
      </c>
      <c r="K529" s="20">
        <f t="shared" si="80"/>
        <v>0.2329915732652843</v>
      </c>
      <c r="L529" s="23">
        <f>IFERROR(INDEX('Normalized Scores'!J$5:J$1048576,MATCH($D529,'Normalized Scores'!$A$5:$A$1048576,)),"")</f>
        <v>0.16475496797888797</v>
      </c>
      <c r="M529" s="20">
        <f t="shared" si="81"/>
        <v>0.16475496797888797</v>
      </c>
      <c r="N529" s="22">
        <f>IFERROR(INDEX('Normalized Scores'!L$5:L$1048576,MATCH($D529,'Normalized Scores'!$A$5:$A$1048576,)),"")</f>
        <v>0.29293556423181721</v>
      </c>
      <c r="O529" s="20">
        <f t="shared" si="82"/>
        <v>0.29293556423181721</v>
      </c>
      <c r="P529" s="25">
        <f>IFERROR(INDEX('Normalized Scores'!R$5:R$1048576,MATCH($D529,'Normalized Scores'!$A$5:$A$1048576,)),"")</f>
        <v>0.21308226030592611</v>
      </c>
      <c r="Q529" s="20">
        <f t="shared" si="83"/>
        <v>0.21308226030592611</v>
      </c>
      <c r="R529" s="3">
        <f>IFERROR(INDEX('Normalized Scores'!Z$5:Z$1048576,MATCH($D529,'Normalized Scores'!$A$5:$A$1048576,)),"")</f>
        <v>0.24088983819333384</v>
      </c>
      <c r="S529" s="8">
        <f t="shared" si="84"/>
        <v>0.24088983819333384</v>
      </c>
      <c r="T529" s="2">
        <f>IFERROR(INDEX('Normalized Scores'!AL$5:AL$1048576,MATCH($D529,'Normalized Scores'!$A$5:$A$1048576,)),"")</f>
        <v>0.14502257732837087</v>
      </c>
      <c r="U529" s="8">
        <f t="shared" si="85"/>
        <v>0.14502257732837087</v>
      </c>
      <c r="V529" s="24">
        <f>IFERROR(INDEX('Normalized Scores'!AR$5:AR$1048576,MATCH($D529,'Normalized Scores'!$A$5:$A$1048576,)),"")</f>
        <v>0.2104104280254252</v>
      </c>
      <c r="W529" s="8">
        <f t="shared" si="86"/>
        <v>0.2104104280254252</v>
      </c>
      <c r="X529" s="5">
        <f>IFERROR(INDEX('Normalized Scores'!AT$5:AT$1048576,MATCH($D529,'Normalized Scores'!$A$5:$A$1048576,)),"")</f>
        <v>0.52733729215847913</v>
      </c>
      <c r="Y529" s="8">
        <f t="shared" si="87"/>
        <v>0.52733729215847913</v>
      </c>
      <c r="Z529" s="17">
        <f>IFERROR(INDEX('Normalized Scores'!AV$5:AV$1048576,MATCH($D529,'Normalized Scores'!$A$5:$A$1048576,)),"")</f>
        <v>0</v>
      </c>
      <c r="AA529" s="10">
        <f t="shared" si="88"/>
        <v>0</v>
      </c>
      <c r="AB529" s="13">
        <f>IFERROR(INDEX('Normalized Scores'!BA$5:BA$1048576,MATCH($D529,'Normalized Scores'!$A$5:$A$1048576,)),"")</f>
        <v>0.39942667569947565</v>
      </c>
      <c r="AC529" s="14">
        <f t="shared" si="89"/>
        <v>0.39942667569947565</v>
      </c>
    </row>
    <row r="530" spans="4:29">
      <c r="D530" s="8" t="str">
        <v>Hrnt10</v>
      </c>
      <c r="E530" s="9" t="str">
        <f>IFERROR(INDEX('Normalized Scores'!B$5:B$1048576,MATCH($D530,'Normalized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30" s="12" t="str">
        <f>IFERROR(INDEX('Normalized Scores'!C$5:C$1048576,MATCH($D530,'Normalized Scores'!$A$5:$A$1048576,)),"")</f>
        <v>New Location</v>
      </c>
      <c r="G530" s="79" t="str">
        <f>IFERROR(INDEX('Normalized Scores'!D$5:D$1048576,MATCH($D530,'Normalized Scores'!$A$5:$A$1048576,)),"")</f>
        <v>Harnett</v>
      </c>
      <c r="H530" s="79">
        <f>IFERROR(INDEX('Normalized Scores'!F$5:F$1048576,MATCH($D530,'Normalized Scores'!$A$5:$A$1048576,)),"")</f>
        <v>528</v>
      </c>
      <c r="I530" s="79">
        <f>IFERROR(INDEX('Normalized Scores'!G$5:G$1048576,MATCH($D530,'Normalized Scores'!$A$5:$A$1048576,)),"")</f>
        <v>0</v>
      </c>
      <c r="J530" s="19">
        <f>IFERROR(INDEX('Normalized Scores'!H$5:H$1048576,MATCH($D530,'Normalized Scores'!$A$5:$A$1048576,)),"")</f>
        <v>0.23291719710178566</v>
      </c>
      <c r="K530" s="20">
        <f t="shared" si="80"/>
        <v>0.23291719710178566</v>
      </c>
      <c r="L530" s="23">
        <f>IFERROR(INDEX('Normalized Scores'!J$5:J$1048576,MATCH($D530,'Normalized Scores'!$A$5:$A$1048576,)),"")</f>
        <v>0.15710664641841698</v>
      </c>
      <c r="M530" s="20">
        <f t="shared" si="81"/>
        <v>0.15710664641841698</v>
      </c>
      <c r="N530" s="22">
        <f>IFERROR(INDEX('Normalized Scores'!L$5:L$1048576,MATCH($D530,'Normalized Scores'!$A$5:$A$1048576,)),"")</f>
        <v>0</v>
      </c>
      <c r="O530" s="20">
        <f t="shared" si="82"/>
        <v>0</v>
      </c>
      <c r="P530" s="25">
        <f>IFERROR(INDEX('Normalized Scores'!R$5:R$1048576,MATCH($D530,'Normalized Scores'!$A$5:$A$1048576,)),"")</f>
        <v>0.49069695456195939</v>
      </c>
      <c r="Q530" s="20">
        <f t="shared" si="83"/>
        <v>0.49069695456195939</v>
      </c>
      <c r="R530" s="3">
        <f>IFERROR(INDEX('Normalized Scores'!Z$5:Z$1048576,MATCH($D530,'Normalized Scores'!$A$5:$A$1048576,)),"")</f>
        <v>0.28362614347968518</v>
      </c>
      <c r="S530" s="8">
        <f t="shared" si="84"/>
        <v>0.28362614347968518</v>
      </c>
      <c r="T530" s="2">
        <f>IFERROR(INDEX('Normalized Scores'!AL$5:AL$1048576,MATCH($D530,'Normalized Scores'!$A$5:$A$1048576,)),"")</f>
        <v>0</v>
      </c>
      <c r="U530" s="8">
        <f t="shared" si="85"/>
        <v>0</v>
      </c>
      <c r="V530" s="24">
        <f>IFERROR(INDEX('Normalized Scores'!AR$5:AR$1048576,MATCH($D530,'Normalized Scores'!$A$5:$A$1048576,)),"")</f>
        <v>0</v>
      </c>
      <c r="W530" s="8">
        <f t="shared" si="86"/>
        <v>0</v>
      </c>
      <c r="X530" s="5">
        <f>IFERROR(INDEX('Normalized Scores'!AT$5:AT$1048576,MATCH($D530,'Normalized Scores'!$A$5:$A$1048576,)),"")</f>
        <v>0.14968066979580338</v>
      </c>
      <c r="Y530" s="8">
        <f t="shared" si="87"/>
        <v>0.14968066979580338</v>
      </c>
      <c r="Z530" s="17">
        <f>IFERROR(INDEX('Normalized Scores'!AV$5:AV$1048576,MATCH($D530,'Normalized Scores'!$A$5:$A$1048576,)),"")</f>
        <v>0</v>
      </c>
      <c r="AA530" s="10">
        <f t="shared" si="88"/>
        <v>0</v>
      </c>
      <c r="AB530" s="13">
        <f>IFERROR(INDEX('Normalized Scores'!BA$5:BA$1048576,MATCH($D530,'Normalized Scores'!$A$5:$A$1048576,)),"")</f>
        <v>0.28649987559902457</v>
      </c>
      <c r="AC530" s="14">
        <f t="shared" si="89"/>
        <v>0.28649987559902457</v>
      </c>
    </row>
    <row r="531" spans="4:29">
      <c r="D531" s="8" t="str">
        <v>A728</v>
      </c>
      <c r="E531" s="9" t="str">
        <f>IFERROR(INDEX('Normalized Scores'!B$5:B$1048576,MATCH($D531,'Normalized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31" s="12" t="str">
        <f>IFERROR(INDEX('Normalized Scores'!C$5:C$1048576,MATCH($D531,'Normalized Scores'!$A$5:$A$1048576,)),"")</f>
        <v>New Location</v>
      </c>
      <c r="G531" s="79" t="str">
        <f>IFERROR(INDEX('Normalized Scores'!D$5:D$1048576,MATCH($D531,'Normalized Scores'!$A$5:$A$1048576,)),"")</f>
        <v>Wake</v>
      </c>
      <c r="H531" s="79">
        <f>IFERROR(INDEX('Normalized Scores'!F$5:F$1048576,MATCH($D531,'Normalized Scores'!$A$5:$A$1048576,)),"")</f>
        <v>529</v>
      </c>
      <c r="I531" s="79">
        <f>IFERROR(INDEX('Normalized Scores'!G$5:G$1048576,MATCH($D531,'Normalized Scores'!$A$5:$A$1048576,)),"")</f>
        <v>62.201588249844498</v>
      </c>
      <c r="J531" s="19">
        <f>IFERROR(INDEX('Normalized Scores'!H$5:H$1048576,MATCH($D531,'Normalized Scores'!$A$5:$A$1048576,)),"")</f>
        <v>0.23173036709295308</v>
      </c>
      <c r="K531" s="20">
        <f t="shared" si="80"/>
        <v>0.23173036709295308</v>
      </c>
      <c r="L531" s="23">
        <f>IFERROR(INDEX('Normalized Scores'!J$5:J$1048576,MATCH($D531,'Normalized Scores'!$A$5:$A$1048576,)),"")</f>
        <v>0.13961348449771901</v>
      </c>
      <c r="M531" s="20">
        <f t="shared" si="81"/>
        <v>0.13961348449771901</v>
      </c>
      <c r="N531" s="22">
        <f>IFERROR(INDEX('Normalized Scores'!L$5:L$1048576,MATCH($D531,'Normalized Scores'!$A$5:$A$1048576,)),"")</f>
        <v>0</v>
      </c>
      <c r="O531" s="20">
        <f t="shared" si="82"/>
        <v>0</v>
      </c>
      <c r="P531" s="25">
        <f>IFERROR(INDEX('Normalized Scores'!R$5:R$1048576,MATCH($D531,'Normalized Scores'!$A$5:$A$1048576,)),"")</f>
        <v>0.40662410705962426</v>
      </c>
      <c r="Q531" s="20">
        <f t="shared" si="83"/>
        <v>0.40662410705962426</v>
      </c>
      <c r="R531" s="3">
        <f>IFERROR(INDEX('Normalized Scores'!Z$5:Z$1048576,MATCH($D531,'Normalized Scores'!$A$5:$A$1048576,)),"")</f>
        <v>0.34611397885231154</v>
      </c>
      <c r="S531" s="8">
        <f t="shared" si="84"/>
        <v>0.34611397885231154</v>
      </c>
      <c r="T531" s="2">
        <f>IFERROR(INDEX('Normalized Scores'!AL$5:AL$1048576,MATCH($D531,'Normalized Scores'!$A$5:$A$1048576,)),"")</f>
        <v>0</v>
      </c>
      <c r="U531" s="8">
        <f t="shared" si="85"/>
        <v>0</v>
      </c>
      <c r="V531" s="24">
        <f>IFERROR(INDEX('Normalized Scores'!AR$5:AR$1048576,MATCH($D531,'Normalized Scores'!$A$5:$A$1048576,)),"")</f>
        <v>0.22231832517209743</v>
      </c>
      <c r="W531" s="8">
        <f t="shared" si="86"/>
        <v>0.22231832517209743</v>
      </c>
      <c r="X531" s="5">
        <f>IFERROR(INDEX('Normalized Scores'!AT$5:AT$1048576,MATCH($D531,'Normalized Scores'!$A$5:$A$1048576,)),"")</f>
        <v>0.43673010324850958</v>
      </c>
      <c r="Y531" s="8">
        <f t="shared" si="87"/>
        <v>0.43673010324850958</v>
      </c>
      <c r="Z531" s="17">
        <f>IFERROR(INDEX('Normalized Scores'!AV$5:AV$1048576,MATCH($D531,'Normalized Scores'!$A$5:$A$1048576,)),"")</f>
        <v>0</v>
      </c>
      <c r="AA531" s="10">
        <f t="shared" si="88"/>
        <v>0</v>
      </c>
      <c r="AB531" s="13">
        <f>IFERROR(INDEX('Normalized Scores'!BA$5:BA$1048576,MATCH($D531,'Normalized Scores'!$A$5:$A$1048576,)),"")</f>
        <v>0.30469160253897715</v>
      </c>
      <c r="AC531" s="14">
        <f t="shared" si="89"/>
        <v>0.30469160253897715</v>
      </c>
    </row>
    <row r="532" spans="4:29">
      <c r="D532" s="8" t="str">
        <v>A902</v>
      </c>
      <c r="E532" s="9" t="str">
        <f>IFERROR(INDEX('Normalized Scores'!B$5:B$1048576,MATCH($D532,'Normalized Scores'!$A$5:$A$1048576,)),"")</f>
        <v>US 401 Bus/Main Street</v>
      </c>
      <c r="F532" s="12" t="str">
        <f>IFERROR(INDEX('Normalized Scores'!C$5:C$1048576,MATCH($D532,'Normalized Scores'!$A$5:$A$1048576,)),"")</f>
        <v>TSM</v>
      </c>
      <c r="G532" s="79" t="str">
        <f>IFERROR(INDEX('Normalized Scores'!D$5:D$1048576,MATCH($D532,'Normalized Scores'!$A$5:$A$1048576,)),"")</f>
        <v>Wake</v>
      </c>
      <c r="H532" s="79">
        <f>IFERROR(INDEX('Normalized Scores'!F$5:F$1048576,MATCH($D532,'Normalized Scores'!$A$5:$A$1048576,)),"")</f>
        <v>530</v>
      </c>
      <c r="I532" s="79">
        <f>IFERROR(INDEX('Normalized Scores'!G$5:G$1048576,MATCH($D532,'Normalized Scores'!$A$5:$A$1048576,)),"")</f>
        <v>0</v>
      </c>
      <c r="J532" s="19">
        <f>IFERROR(INDEX('Normalized Scores'!H$5:H$1048576,MATCH($D532,'Normalized Scores'!$A$5:$A$1048576,)),"")</f>
        <v>0.23038008740895075</v>
      </c>
      <c r="K532" s="20">
        <f t="shared" si="80"/>
        <v>0.23038008740895075</v>
      </c>
      <c r="L532" s="23">
        <f>IFERROR(INDEX('Normalized Scores'!J$5:J$1048576,MATCH($D532,'Normalized Scores'!$A$5:$A$1048576,)),"")</f>
        <v>0.200927700562641</v>
      </c>
      <c r="M532" s="20">
        <f t="shared" si="81"/>
        <v>0.200927700562641</v>
      </c>
      <c r="N532" s="22">
        <f>IFERROR(INDEX('Normalized Scores'!L$5:L$1048576,MATCH($D532,'Normalized Scores'!$A$5:$A$1048576,)),"")</f>
        <v>0</v>
      </c>
      <c r="O532" s="20">
        <f t="shared" si="82"/>
        <v>0</v>
      </c>
      <c r="P532" s="25">
        <f>IFERROR(INDEX('Normalized Scores'!R$5:R$1048576,MATCH($D532,'Normalized Scores'!$A$5:$A$1048576,)),"")</f>
        <v>0.4740012247002241</v>
      </c>
      <c r="Q532" s="20">
        <f t="shared" si="83"/>
        <v>0.4740012247002241</v>
      </c>
      <c r="R532" s="3">
        <f>IFERROR(INDEX('Normalized Scores'!Z$5:Z$1048576,MATCH($D532,'Normalized Scores'!$A$5:$A$1048576,)),"")</f>
        <v>0.39560619028767557</v>
      </c>
      <c r="S532" s="8">
        <f t="shared" si="84"/>
        <v>0.39560619028767557</v>
      </c>
      <c r="T532" s="2">
        <f>IFERROR(INDEX('Normalized Scores'!AL$5:AL$1048576,MATCH($D532,'Normalized Scores'!$A$5:$A$1048576,)),"")</f>
        <v>3.5426535404121343E-2</v>
      </c>
      <c r="U532" s="8">
        <f t="shared" si="85"/>
        <v>3.5426535404121343E-2</v>
      </c>
      <c r="V532" s="24">
        <f>IFERROR(INDEX('Normalized Scores'!AR$5:AR$1048576,MATCH($D532,'Normalized Scores'!$A$5:$A$1048576,)),"")</f>
        <v>0.20450758315415529</v>
      </c>
      <c r="W532" s="8">
        <f t="shared" si="86"/>
        <v>0.20450758315415529</v>
      </c>
      <c r="X532" s="5">
        <f>IFERROR(INDEX('Normalized Scores'!AT$5:AT$1048576,MATCH($D532,'Normalized Scores'!$A$5:$A$1048576,)),"")</f>
        <v>0.53639283563961526</v>
      </c>
      <c r="Y532" s="8">
        <f t="shared" si="87"/>
        <v>0.53639283563961526</v>
      </c>
      <c r="Z532" s="17">
        <f>IFERROR(INDEX('Normalized Scores'!AV$5:AV$1048576,MATCH($D532,'Normalized Scores'!$A$5:$A$1048576,)),"")</f>
        <v>0</v>
      </c>
      <c r="AA532" s="10">
        <f t="shared" si="88"/>
        <v>0</v>
      </c>
      <c r="AB532" s="13">
        <f>IFERROR(INDEX('Normalized Scores'!BA$5:BA$1048576,MATCH($D532,'Normalized Scores'!$A$5:$A$1048576,)),"")</f>
        <v>0</v>
      </c>
      <c r="AC532" s="14">
        <f t="shared" si="89"/>
        <v>0</v>
      </c>
    </row>
    <row r="533" spans="4:29">
      <c r="D533" s="8" t="str">
        <v>F15b</v>
      </c>
      <c r="E533" s="9" t="str">
        <f>IFERROR(INDEX('Normalized Scores'!B$5:B$1048576,MATCH($D533,'Normalized Scores'!$A$5:$A$1048576,)),"")</f>
        <v>US 64 West Conversion to Freeway is proposed to be a 6 lane Freeway between NC-540 Tri-Ex Turnpike and NC 751. An AADT of 78000 is expected in the planning horizon year (2055) which would cause US 64 West Conversion to Freeway to operate inefficiently in 2055. The purpose of this project is to reduce congestion so US 64 West Conversion to Freeway will operate more efficiently in 2055</v>
      </c>
      <c r="F533" s="12" t="str">
        <f>IFERROR(INDEX('Normalized Scores'!C$5:C$1048576,MATCH($D533,'Normalized Scores'!$A$5:$A$1048576,)),"")</f>
        <v>Widening</v>
      </c>
      <c r="G533" s="79" t="str">
        <f>IFERROR(INDEX('Normalized Scores'!D$5:D$1048576,MATCH($D533,'Normalized Scores'!$A$5:$A$1048576,)),"")</f>
        <v>Wake</v>
      </c>
      <c r="H533" s="79">
        <f>IFERROR(INDEX('Normalized Scores'!F$5:F$1048576,MATCH($D533,'Normalized Scores'!$A$5:$A$1048576,)),"")</f>
        <v>531</v>
      </c>
      <c r="I533" s="79">
        <f>IFERROR(INDEX('Normalized Scores'!G$5:G$1048576,MATCH($D533,'Normalized Scores'!$A$5:$A$1048576,)),"")</f>
        <v>41.327635851242299</v>
      </c>
      <c r="J533" s="19">
        <f>IFERROR(INDEX('Normalized Scores'!H$5:H$1048576,MATCH($D533,'Normalized Scores'!$A$5:$A$1048576,)),"")</f>
        <v>0.23014997311778976</v>
      </c>
      <c r="K533" s="20">
        <f t="shared" si="80"/>
        <v>0.23014997311778976</v>
      </c>
      <c r="L533" s="23">
        <f>IFERROR(INDEX('Normalized Scores'!J$5:J$1048576,MATCH($D533,'Normalized Scores'!$A$5:$A$1048576,)),"")</f>
        <v>0.25868609110642798</v>
      </c>
      <c r="M533" s="20">
        <f t="shared" si="81"/>
        <v>0.25868609110642798</v>
      </c>
      <c r="N533" s="22">
        <f>IFERROR(INDEX('Normalized Scores'!L$5:L$1048576,MATCH($D533,'Normalized Scores'!$A$5:$A$1048576,)),"")</f>
        <v>0.29892307289583242</v>
      </c>
      <c r="O533" s="20">
        <f t="shared" si="82"/>
        <v>0.29892307289583242</v>
      </c>
      <c r="P533" s="25">
        <f>IFERROR(INDEX('Normalized Scores'!R$5:R$1048576,MATCH($D533,'Normalized Scores'!$A$5:$A$1048576,)),"")</f>
        <v>0.2653991061673262</v>
      </c>
      <c r="Q533" s="20">
        <f t="shared" si="83"/>
        <v>0.2653991061673262</v>
      </c>
      <c r="R533" s="3">
        <f>IFERROR(INDEX('Normalized Scores'!Z$5:Z$1048576,MATCH($D533,'Normalized Scores'!$A$5:$A$1048576,)),"")</f>
        <v>0.35679117258902293</v>
      </c>
      <c r="S533" s="8">
        <f t="shared" si="84"/>
        <v>0.35679117258902293</v>
      </c>
      <c r="T533" s="2">
        <f>IFERROR(INDEX('Normalized Scores'!AL$5:AL$1048576,MATCH($D533,'Normalized Scores'!$A$5:$A$1048576,)),"")</f>
        <v>0</v>
      </c>
      <c r="U533" s="8">
        <f t="shared" si="85"/>
        <v>0</v>
      </c>
      <c r="V533" s="24">
        <f>IFERROR(INDEX('Normalized Scores'!AR$5:AR$1048576,MATCH($D533,'Normalized Scores'!$A$5:$A$1048576,)),"")</f>
        <v>0.24639306997832044</v>
      </c>
      <c r="W533" s="8">
        <f t="shared" si="86"/>
        <v>0.24639306997832044</v>
      </c>
      <c r="X533" s="5">
        <f>IFERROR(INDEX('Normalized Scores'!AT$5:AT$1048576,MATCH($D533,'Normalized Scores'!$A$5:$A$1048576,)),"")</f>
        <v>0.27366025825459278</v>
      </c>
      <c r="Y533" s="8">
        <f t="shared" si="87"/>
        <v>0.27366025825459278</v>
      </c>
      <c r="Z533" s="17">
        <f>IFERROR(INDEX('Normalized Scores'!AV$5:AV$1048576,MATCH($D533,'Normalized Scores'!$A$5:$A$1048576,)),"")</f>
        <v>0</v>
      </c>
      <c r="AA533" s="10">
        <f t="shared" si="88"/>
        <v>0</v>
      </c>
      <c r="AB533" s="13">
        <f>IFERROR(INDEX('Normalized Scores'!BA$5:BA$1048576,MATCH($D533,'Normalized Scores'!$A$5:$A$1048576,)),"")</f>
        <v>0.31836463025499362</v>
      </c>
      <c r="AC533" s="14">
        <f t="shared" si="89"/>
        <v>0.31836463025499362</v>
      </c>
    </row>
    <row r="534" spans="4:29">
      <c r="D534" s="8" t="str">
        <v>A647</v>
      </c>
      <c r="E534" s="9" t="str">
        <f>IFERROR(INDEX('Normalized Scores'!B$5:B$1048576,MATCH($D534,'Normalized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34" s="12" t="str">
        <f>IFERROR(INDEX('Normalized Scores'!C$5:C$1048576,MATCH($D534,'Normalized Scores'!$A$5:$A$1048576,)),"")</f>
        <v>New Location</v>
      </c>
      <c r="G534" s="79" t="str">
        <f>IFERROR(INDEX('Normalized Scores'!D$5:D$1048576,MATCH($D534,'Normalized Scores'!$A$5:$A$1048576,)),"")</f>
        <v>Wake</v>
      </c>
      <c r="H534" s="79">
        <f>IFERROR(INDEX('Normalized Scores'!F$5:F$1048576,MATCH($D534,'Normalized Scores'!$A$5:$A$1048576,)),"")</f>
        <v>532</v>
      </c>
      <c r="I534" s="79">
        <f>IFERROR(INDEX('Normalized Scores'!G$5:G$1048576,MATCH($D534,'Normalized Scores'!$A$5:$A$1048576,)),"")</f>
        <v>0</v>
      </c>
      <c r="J534" s="19">
        <f>IFERROR(INDEX('Normalized Scores'!H$5:H$1048576,MATCH($D534,'Normalized Scores'!$A$5:$A$1048576,)),"")</f>
        <v>0.22821029210001187</v>
      </c>
      <c r="K534" s="20">
        <f t="shared" si="80"/>
        <v>0.22821029210001187</v>
      </c>
      <c r="L534" s="23">
        <f>IFERROR(INDEX('Normalized Scores'!J$5:J$1048576,MATCH($D534,'Normalized Scores'!$A$5:$A$1048576,)),"")</f>
        <v>4.7182863483984497E-2</v>
      </c>
      <c r="M534" s="20">
        <f t="shared" si="81"/>
        <v>4.7182863483984497E-2</v>
      </c>
      <c r="N534" s="22">
        <f>IFERROR(INDEX('Normalized Scores'!L$5:L$1048576,MATCH($D534,'Normalized Scores'!$A$5:$A$1048576,)),"")</f>
        <v>0</v>
      </c>
      <c r="O534" s="20">
        <f t="shared" si="82"/>
        <v>0</v>
      </c>
      <c r="P534" s="25">
        <f>IFERROR(INDEX('Normalized Scores'!R$5:R$1048576,MATCH($D534,'Normalized Scores'!$A$5:$A$1048576,)),"")</f>
        <v>0.26506333515716785</v>
      </c>
      <c r="Q534" s="20">
        <f t="shared" si="83"/>
        <v>0.26506333515716785</v>
      </c>
      <c r="R534" s="3">
        <f>IFERROR(INDEX('Normalized Scores'!Z$5:Z$1048576,MATCH($D534,'Normalized Scores'!$A$5:$A$1048576,)),"")</f>
        <v>0.507990495362864</v>
      </c>
      <c r="S534" s="8">
        <f t="shared" si="84"/>
        <v>0.507990495362864</v>
      </c>
      <c r="T534" s="2">
        <f>IFERROR(INDEX('Normalized Scores'!AL$5:AL$1048576,MATCH($D534,'Normalized Scores'!$A$5:$A$1048576,)),"")</f>
        <v>5.3482387805445771E-7</v>
      </c>
      <c r="U534" s="8">
        <f t="shared" si="85"/>
        <v>5.3482387805445771E-7</v>
      </c>
      <c r="V534" s="24">
        <f>IFERROR(INDEX('Normalized Scores'!AR$5:AR$1048576,MATCH($D534,'Normalized Scores'!$A$5:$A$1048576,)),"")</f>
        <v>0</v>
      </c>
      <c r="W534" s="8">
        <f t="shared" si="86"/>
        <v>0</v>
      </c>
      <c r="X534" s="5">
        <f>IFERROR(INDEX('Normalized Scores'!AT$5:AT$1048576,MATCH($D534,'Normalized Scores'!$A$5:$A$1048576,)),"")</f>
        <v>0.52199796125817977</v>
      </c>
      <c r="Y534" s="8">
        <f t="shared" si="87"/>
        <v>0.52199796125817977</v>
      </c>
      <c r="Z534" s="17">
        <f>IFERROR(INDEX('Normalized Scores'!AV$5:AV$1048576,MATCH($D534,'Normalized Scores'!$A$5:$A$1048576,)),"")</f>
        <v>0</v>
      </c>
      <c r="AA534" s="10">
        <f t="shared" si="88"/>
        <v>0</v>
      </c>
      <c r="AB534" s="13">
        <f>IFERROR(INDEX('Normalized Scores'!BA$5:BA$1048576,MATCH($D534,'Normalized Scores'!$A$5:$A$1048576,)),"")</f>
        <v>0.50405905194097278</v>
      </c>
      <c r="AC534" s="14">
        <f t="shared" si="89"/>
        <v>0.50405905194097278</v>
      </c>
    </row>
    <row r="535" spans="4:29">
      <c r="D535" s="8" t="str">
        <v>A165b</v>
      </c>
      <c r="E535" s="9" t="str">
        <f>IFERROR(INDEX('Normalized Scores'!B$5:B$1048576,MATCH($D535,'Normalized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35" s="12" t="str">
        <f>IFERROR(INDEX('Normalized Scores'!C$5:C$1048576,MATCH($D535,'Normalized Scores'!$A$5:$A$1048576,)),"")</f>
        <v>New Location</v>
      </c>
      <c r="G535" s="79" t="str">
        <f>IFERROR(INDEX('Normalized Scores'!D$5:D$1048576,MATCH($D535,'Normalized Scores'!$A$5:$A$1048576,)),"")</f>
        <v>Wake</v>
      </c>
      <c r="H535" s="79">
        <f>IFERROR(INDEX('Normalized Scores'!F$5:F$1048576,MATCH($D535,'Normalized Scores'!$A$5:$A$1048576,)),"")</f>
        <v>533</v>
      </c>
      <c r="I535" s="79">
        <f>IFERROR(INDEX('Normalized Scores'!G$5:G$1048576,MATCH($D535,'Normalized Scores'!$A$5:$A$1048576,)),"")</f>
        <v>0</v>
      </c>
      <c r="J535" s="19">
        <f>IFERROR(INDEX('Normalized Scores'!H$5:H$1048576,MATCH($D535,'Normalized Scores'!$A$5:$A$1048576,)),"")</f>
        <v>0.22820268511793718</v>
      </c>
      <c r="K535" s="20">
        <f t="shared" si="80"/>
        <v>0.22820268511793718</v>
      </c>
      <c r="L535" s="23">
        <f>IFERROR(INDEX('Normalized Scores'!J$5:J$1048576,MATCH($D535,'Normalized Scores'!$A$5:$A$1048576,)),"")</f>
        <v>3.6363636363636397E-2</v>
      </c>
      <c r="M535" s="20">
        <f t="shared" si="81"/>
        <v>3.6363636363636397E-2</v>
      </c>
      <c r="N535" s="22">
        <f>IFERROR(INDEX('Normalized Scores'!L$5:L$1048576,MATCH($D535,'Normalized Scores'!$A$5:$A$1048576,)),"")</f>
        <v>0</v>
      </c>
      <c r="O535" s="20">
        <f t="shared" si="82"/>
        <v>0</v>
      </c>
      <c r="P535" s="25">
        <f>IFERROR(INDEX('Normalized Scores'!R$5:R$1048576,MATCH($D535,'Normalized Scores'!$A$5:$A$1048576,)),"")</f>
        <v>0.26502641219297574</v>
      </c>
      <c r="Q535" s="20">
        <f t="shared" si="83"/>
        <v>0.26502641219297574</v>
      </c>
      <c r="R535" s="3">
        <f>IFERROR(INDEX('Normalized Scores'!Z$5:Z$1048576,MATCH($D535,'Normalized Scores'!$A$5:$A$1048576,)),"")</f>
        <v>0.43076851270273775</v>
      </c>
      <c r="S535" s="8">
        <f t="shared" si="84"/>
        <v>0.43076851270273775</v>
      </c>
      <c r="T535" s="2">
        <f>IFERROR(INDEX('Normalized Scores'!AL$5:AL$1048576,MATCH($D535,'Normalized Scores'!$A$5:$A$1048576,)),"")</f>
        <v>6.2332833317117559E-2</v>
      </c>
      <c r="U535" s="8">
        <f t="shared" si="85"/>
        <v>6.2332833317117559E-2</v>
      </c>
      <c r="V535" s="24">
        <f>IFERROR(INDEX('Normalized Scores'!AR$5:AR$1048576,MATCH($D535,'Normalized Scores'!$A$5:$A$1048576,)),"")</f>
        <v>0.20450758315415529</v>
      </c>
      <c r="W535" s="8">
        <f t="shared" si="86"/>
        <v>0.20450758315415529</v>
      </c>
      <c r="X535" s="5">
        <f>IFERROR(INDEX('Normalized Scores'!AT$5:AT$1048576,MATCH($D535,'Normalized Scores'!$A$5:$A$1048576,)),"")</f>
        <v>0.49783593243761115</v>
      </c>
      <c r="Y535" s="8">
        <f t="shared" si="87"/>
        <v>0.49783593243761115</v>
      </c>
      <c r="Z535" s="17">
        <f>IFERROR(INDEX('Normalized Scores'!AV$5:AV$1048576,MATCH($D535,'Normalized Scores'!$A$5:$A$1048576,)),"")</f>
        <v>0</v>
      </c>
      <c r="AA535" s="10">
        <f t="shared" si="88"/>
        <v>0</v>
      </c>
      <c r="AB535" s="13">
        <f>IFERROR(INDEX('Normalized Scores'!BA$5:BA$1048576,MATCH($D535,'Normalized Scores'!$A$5:$A$1048576,)),"")</f>
        <v>0.51569854604829324</v>
      </c>
      <c r="AC535" s="14">
        <f t="shared" si="89"/>
        <v>0.51569854604829324</v>
      </c>
    </row>
    <row r="536" spans="4:29">
      <c r="D536" s="8" t="str">
        <v>F14</v>
      </c>
      <c r="E536" s="9" t="str">
        <f>IFERROR(INDEX('Normalized Scores'!B$5:B$1048576,MATCH($D536,'Normalized Scores'!$A$5:$A$1048576,)),"")</f>
        <v>Clayton Bypass (US 70) is proposed to be a 6 lane Freeway between I-40 and US 70 Business. An AADT of 51000 is expected in the planning horizon year (2055) which would cause Clayton Bypass (US 70) to operate inefficiently in 2055. The purpose of this project is to reduce congestion so Clayton Bypass (US 70) will operate more efficiently in 2055</v>
      </c>
      <c r="F536" s="12" t="str">
        <f>IFERROR(INDEX('Normalized Scores'!C$5:C$1048576,MATCH($D536,'Normalized Scores'!$A$5:$A$1048576,)),"")</f>
        <v>Widening</v>
      </c>
      <c r="G536" s="79" t="str">
        <f>IFERROR(INDEX('Normalized Scores'!D$5:D$1048576,MATCH($D536,'Normalized Scores'!$A$5:$A$1048576,)),"")</f>
        <v>Johnston</v>
      </c>
      <c r="H536" s="79">
        <f>IFERROR(INDEX('Normalized Scores'!F$5:F$1048576,MATCH($D536,'Normalized Scores'!$A$5:$A$1048576,)),"")</f>
        <v>534</v>
      </c>
      <c r="I536" s="79">
        <f>IFERROR(INDEX('Normalized Scores'!G$5:G$1048576,MATCH($D536,'Normalized Scores'!$A$5:$A$1048576,)),"")</f>
        <v>145.28609508624999</v>
      </c>
      <c r="J536" s="19">
        <f>IFERROR(INDEX('Normalized Scores'!H$5:H$1048576,MATCH($D536,'Normalized Scores'!$A$5:$A$1048576,)),"")</f>
        <v>0.22777250705914093</v>
      </c>
      <c r="K536" s="20">
        <f t="shared" si="80"/>
        <v>0.22777250705914093</v>
      </c>
      <c r="L536" s="23">
        <f>IFERROR(INDEX('Normalized Scores'!J$5:J$1048576,MATCH($D536,'Normalized Scores'!$A$5:$A$1048576,)),"")</f>
        <v>0.25931491016642499</v>
      </c>
      <c r="M536" s="20">
        <f t="shared" si="81"/>
        <v>0.25931491016642499</v>
      </c>
      <c r="N536" s="22">
        <f>IFERROR(INDEX('Normalized Scores'!L$5:L$1048576,MATCH($D536,'Normalized Scores'!$A$5:$A$1048576,)),"")</f>
        <v>0</v>
      </c>
      <c r="O536" s="20">
        <f t="shared" si="82"/>
        <v>0</v>
      </c>
      <c r="P536" s="25">
        <f>IFERROR(INDEX('Normalized Scores'!R$5:R$1048576,MATCH($D536,'Normalized Scores'!$A$5:$A$1048576,)),"")</f>
        <v>0.26373060255563457</v>
      </c>
      <c r="Q536" s="20">
        <f t="shared" si="83"/>
        <v>0.26373060255563457</v>
      </c>
      <c r="R536" s="3">
        <f>IFERROR(INDEX('Normalized Scores'!Z$5:Z$1048576,MATCH($D536,'Normalized Scores'!$A$5:$A$1048576,)),"")</f>
        <v>0.36292429573746665</v>
      </c>
      <c r="S536" s="8">
        <f t="shared" si="84"/>
        <v>0.36292429573746665</v>
      </c>
      <c r="T536" s="2">
        <f>IFERROR(INDEX('Normalized Scores'!AL$5:AL$1048576,MATCH($D536,'Normalized Scores'!$A$5:$A$1048576,)),"")</f>
        <v>0</v>
      </c>
      <c r="U536" s="8">
        <f t="shared" si="85"/>
        <v>0</v>
      </c>
      <c r="V536" s="24">
        <f>IFERROR(INDEX('Normalized Scores'!AR$5:AR$1048576,MATCH($D536,'Normalized Scores'!$A$5:$A$1048576,)),"")</f>
        <v>0.15946059442719307</v>
      </c>
      <c r="W536" s="8">
        <f t="shared" si="86"/>
        <v>0.15946059442719307</v>
      </c>
      <c r="X536" s="5">
        <f>IFERROR(INDEX('Normalized Scores'!AT$5:AT$1048576,MATCH($D536,'Normalized Scores'!$A$5:$A$1048576,)),"")</f>
        <v>0.54465757221400857</v>
      </c>
      <c r="Y536" s="8">
        <f t="shared" si="87"/>
        <v>0.54465757221400857</v>
      </c>
      <c r="Z536" s="17">
        <f>IFERROR(INDEX('Normalized Scores'!AV$5:AV$1048576,MATCH($D536,'Normalized Scores'!$A$5:$A$1048576,)),"")</f>
        <v>0</v>
      </c>
      <c r="AA536" s="10">
        <f t="shared" si="88"/>
        <v>0</v>
      </c>
      <c r="AB536" s="13">
        <f>IFERROR(INDEX('Normalized Scores'!BA$5:BA$1048576,MATCH($D536,'Normalized Scores'!$A$5:$A$1048576,)),"")</f>
        <v>0.30967710801666781</v>
      </c>
      <c r="AC536" s="14">
        <f t="shared" si="89"/>
        <v>0.30967710801666781</v>
      </c>
    </row>
    <row r="537" spans="4:29">
      <c r="D537" s="8" t="str">
        <v>F18</v>
      </c>
      <c r="E537" s="9" t="str">
        <f>IFERROR(INDEX('Normalized Scores'!B$5:B$1048576,MATCH($D537,'Normalized Scores'!$A$5:$A$1048576,)),"")</f>
        <v>Aviation Parkway</v>
      </c>
      <c r="F537" s="12" t="str">
        <f>IFERROR(INDEX('Normalized Scores'!C$5:C$1048576,MATCH($D537,'Normalized Scores'!$A$5:$A$1048576,)),"")</f>
        <v>Widening</v>
      </c>
      <c r="G537" s="79" t="str">
        <f>IFERROR(INDEX('Normalized Scores'!D$5:D$1048576,MATCH($D537,'Normalized Scores'!$A$5:$A$1048576,)),"")</f>
        <v>Wake</v>
      </c>
      <c r="H537" s="79">
        <f>IFERROR(INDEX('Normalized Scores'!F$5:F$1048576,MATCH($D537,'Normalized Scores'!$A$5:$A$1048576,)),"")</f>
        <v>535</v>
      </c>
      <c r="I537" s="79">
        <f>IFERROR(INDEX('Normalized Scores'!G$5:G$1048576,MATCH($D537,'Normalized Scores'!$A$5:$A$1048576,)),"")</f>
        <v>9313.7286447496408</v>
      </c>
      <c r="J537" s="19">
        <f>IFERROR(INDEX('Normalized Scores'!H$5:H$1048576,MATCH($D537,'Normalized Scores'!$A$5:$A$1048576,)),"")</f>
        <v>0.22712135721338697</v>
      </c>
      <c r="K537" s="20">
        <f t="shared" si="80"/>
        <v>0.22712135721338697</v>
      </c>
      <c r="L537" s="23">
        <f>IFERROR(INDEX('Normalized Scores'!J$5:J$1048576,MATCH($D537,'Normalized Scores'!$A$5:$A$1048576,)),"")</f>
        <v>0.221719055121849</v>
      </c>
      <c r="M537" s="20">
        <f t="shared" si="81"/>
        <v>0.221719055121849</v>
      </c>
      <c r="N537" s="22">
        <f>IFERROR(INDEX('Normalized Scores'!L$5:L$1048576,MATCH($D537,'Normalized Scores'!$A$5:$A$1048576,)),"")</f>
        <v>0</v>
      </c>
      <c r="O537" s="20">
        <f t="shared" si="82"/>
        <v>0</v>
      </c>
      <c r="P537" s="25">
        <f>IFERROR(INDEX('Normalized Scores'!R$5:R$1048576,MATCH($D537,'Normalized Scores'!$A$5:$A$1048576,)),"")</f>
        <v>0.26499212900252422</v>
      </c>
      <c r="Q537" s="20">
        <f t="shared" si="83"/>
        <v>0.26499212900252422</v>
      </c>
      <c r="R537" s="3">
        <f>IFERROR(INDEX('Normalized Scores'!Z$5:Z$1048576,MATCH($D537,'Normalized Scores'!$A$5:$A$1048576,)),"")</f>
        <v>0.44329791419180065</v>
      </c>
      <c r="S537" s="8">
        <f t="shared" si="84"/>
        <v>0.44329791419180065</v>
      </c>
      <c r="T537" s="2">
        <f>IFERROR(INDEX('Normalized Scores'!AL$5:AL$1048576,MATCH($D537,'Normalized Scores'!$A$5:$A$1048576,)),"")</f>
        <v>0</v>
      </c>
      <c r="U537" s="8">
        <f t="shared" si="85"/>
        <v>0</v>
      </c>
      <c r="V537" s="24">
        <f>IFERROR(INDEX('Normalized Scores'!AR$5:AR$1048576,MATCH($D537,'Normalized Scores'!$A$5:$A$1048576,)),"")</f>
        <v>0.20450758315415529</v>
      </c>
      <c r="W537" s="8">
        <f t="shared" si="86"/>
        <v>0.20450758315415529</v>
      </c>
      <c r="X537" s="5">
        <f>IFERROR(INDEX('Normalized Scores'!AT$5:AT$1048576,MATCH($D537,'Normalized Scores'!$A$5:$A$1048576,)),"")</f>
        <v>0.47973091275761026</v>
      </c>
      <c r="Y537" s="8">
        <f t="shared" si="87"/>
        <v>0.47973091275761026</v>
      </c>
      <c r="Z537" s="17">
        <f>IFERROR(INDEX('Normalized Scores'!AV$5:AV$1048576,MATCH($D537,'Normalized Scores'!$A$5:$A$1048576,)),"")</f>
        <v>0</v>
      </c>
      <c r="AA537" s="10">
        <f t="shared" si="88"/>
        <v>0</v>
      </c>
      <c r="AB537" s="13">
        <f>IFERROR(INDEX('Normalized Scores'!BA$5:BA$1048576,MATCH($D537,'Normalized Scores'!$A$5:$A$1048576,)),"")</f>
        <v>0.32142117920883695</v>
      </c>
      <c r="AC537" s="14">
        <f t="shared" si="89"/>
        <v>0.32142117920883695</v>
      </c>
    </row>
    <row r="538" spans="4:29">
      <c r="D538" s="8" t="str">
        <v>A138d2</v>
      </c>
      <c r="E538" s="9" t="str">
        <f>IFERROR(INDEX('Normalized Scores'!B$5:B$1048576,MATCH($D538,'Normalized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38" s="12" t="str">
        <f>IFERROR(INDEX('Normalized Scores'!C$5:C$1048576,MATCH($D538,'Normalized Scores'!$A$5:$A$1048576,)),"")</f>
        <v>New Location</v>
      </c>
      <c r="G538" s="79" t="str">
        <f>IFERROR(INDEX('Normalized Scores'!D$5:D$1048576,MATCH($D538,'Normalized Scores'!$A$5:$A$1048576,)),"")</f>
        <v>Wake</v>
      </c>
      <c r="H538" s="79">
        <f>IFERROR(INDEX('Normalized Scores'!F$5:F$1048576,MATCH($D538,'Normalized Scores'!$A$5:$A$1048576,)),"")</f>
        <v>536</v>
      </c>
      <c r="I538" s="79">
        <f>IFERROR(INDEX('Normalized Scores'!G$5:G$1048576,MATCH($D538,'Normalized Scores'!$A$5:$A$1048576,)),"")</f>
        <v>0</v>
      </c>
      <c r="J538" s="19">
        <f>IFERROR(INDEX('Normalized Scores'!H$5:H$1048576,MATCH($D538,'Normalized Scores'!$A$5:$A$1048576,)),"")</f>
        <v>0.22675850580020165</v>
      </c>
      <c r="K538" s="20">
        <f t="shared" si="80"/>
        <v>0.22675850580020165</v>
      </c>
      <c r="L538" s="23">
        <f>IFERROR(INDEX('Normalized Scores'!J$5:J$1048576,MATCH($D538,'Normalized Scores'!$A$5:$A$1048576,)),"")</f>
        <v>3.6363636363636397E-2</v>
      </c>
      <c r="M538" s="20">
        <f t="shared" si="81"/>
        <v>3.6363636363636397E-2</v>
      </c>
      <c r="N538" s="22">
        <f>IFERROR(INDEX('Normalized Scores'!L$5:L$1048576,MATCH($D538,'Normalized Scores'!$A$5:$A$1048576,)),"")</f>
        <v>0</v>
      </c>
      <c r="O538" s="20">
        <f t="shared" si="82"/>
        <v>0</v>
      </c>
      <c r="P538" s="25">
        <f>IFERROR(INDEX('Normalized Scores'!R$5:R$1048576,MATCH($D538,'Normalized Scores'!$A$5:$A$1048576,)),"")</f>
        <v>0.26508279888353103</v>
      </c>
      <c r="Q538" s="20">
        <f t="shared" si="83"/>
        <v>0.26508279888353103</v>
      </c>
      <c r="R538" s="3">
        <f>IFERROR(INDEX('Normalized Scores'!Z$5:Z$1048576,MATCH($D538,'Normalized Scores'!$A$5:$A$1048576,)),"")</f>
        <v>0.31289925905965099</v>
      </c>
      <c r="S538" s="8">
        <f t="shared" si="84"/>
        <v>0.31289925905965099</v>
      </c>
      <c r="T538" s="2">
        <f>IFERROR(INDEX('Normalized Scores'!AL$5:AL$1048576,MATCH($D538,'Normalized Scores'!$A$5:$A$1048576,)),"")</f>
        <v>0.30194123183925115</v>
      </c>
      <c r="U538" s="8">
        <f t="shared" si="85"/>
        <v>0.30194123183925115</v>
      </c>
      <c r="V538" s="24">
        <f>IFERROR(INDEX('Normalized Scores'!AR$5:AR$1048576,MATCH($D538,'Normalized Scores'!$A$5:$A$1048576,)),"")</f>
        <v>0</v>
      </c>
      <c r="W538" s="8">
        <f t="shared" si="86"/>
        <v>0</v>
      </c>
      <c r="X538" s="5">
        <f>IFERROR(INDEX('Normalized Scores'!AT$5:AT$1048576,MATCH($D538,'Normalized Scores'!$A$5:$A$1048576,)),"")</f>
        <v>0.55263023717947135</v>
      </c>
      <c r="Y538" s="8">
        <f t="shared" si="87"/>
        <v>0.55263023717947135</v>
      </c>
      <c r="Z538" s="17">
        <f>IFERROR(INDEX('Normalized Scores'!AV$5:AV$1048576,MATCH($D538,'Normalized Scores'!$A$5:$A$1048576,)),"")</f>
        <v>0</v>
      </c>
      <c r="AA538" s="10">
        <f t="shared" si="88"/>
        <v>0</v>
      </c>
      <c r="AB538" s="13">
        <f>IFERROR(INDEX('Normalized Scores'!BA$5:BA$1048576,MATCH($D538,'Normalized Scores'!$A$5:$A$1048576,)),"")</f>
        <v>0.32668304177176866</v>
      </c>
      <c r="AC538" s="14">
        <f t="shared" si="89"/>
        <v>0.32668304177176866</v>
      </c>
    </row>
    <row r="539" spans="4:29">
      <c r="D539" s="8" t="str">
        <v>A634</v>
      </c>
      <c r="E539" s="9" t="str">
        <f>IFERROR(INDEX('Normalized Scores'!B$5:B$1048576,MATCH($D539,'Normalized Scores'!$A$5:$A$1048576,)),"")</f>
        <v>US 70 / Brier Creek Interchange is proposed to be a lane Interchange between  and . An AADT of 32000 is expected in the planning horizon year (2055) which would cause US 70 / Brier Creek Interchange to operate inefficiently in 2055. The purpose of this project is to reduce congestion so US 70 / Brier Creek Interchange will operate more efficiently in 2055</v>
      </c>
      <c r="F539" s="12" t="str">
        <f>IFERROR(INDEX('Normalized Scores'!C$5:C$1048576,MATCH($D539,'Normalized Scores'!$A$5:$A$1048576,)),"")</f>
        <v>Interchange</v>
      </c>
      <c r="G539" s="79" t="str">
        <f>IFERROR(INDEX('Normalized Scores'!D$5:D$1048576,MATCH($D539,'Normalized Scores'!$A$5:$A$1048576,)),"")</f>
        <v>Wake</v>
      </c>
      <c r="H539" s="79">
        <f>IFERROR(INDEX('Normalized Scores'!F$5:F$1048576,MATCH($D539,'Normalized Scores'!$A$5:$A$1048576,)),"")</f>
        <v>537</v>
      </c>
      <c r="I539" s="79">
        <f>IFERROR(INDEX('Normalized Scores'!G$5:G$1048576,MATCH($D539,'Normalized Scores'!$A$5:$A$1048576,)),"")</f>
        <v>0</v>
      </c>
      <c r="J539" s="19">
        <f>IFERROR(INDEX('Normalized Scores'!H$5:H$1048576,MATCH($D539,'Normalized Scores'!$A$5:$A$1048576,)),"")</f>
        <v>0.22611705331962481</v>
      </c>
      <c r="K539" s="20">
        <f t="shared" si="80"/>
        <v>0.22611705331962481</v>
      </c>
      <c r="L539" s="23">
        <f>IFERROR(INDEX('Normalized Scores'!J$5:J$1048576,MATCH($D539,'Normalized Scores'!$A$5:$A$1048576,)),"")</f>
        <v>0.15483967742254198</v>
      </c>
      <c r="M539" s="20">
        <f t="shared" si="81"/>
        <v>0.15483967742254198</v>
      </c>
      <c r="N539" s="22">
        <f>IFERROR(INDEX('Normalized Scores'!L$5:L$1048576,MATCH($D539,'Normalized Scores'!$A$5:$A$1048576,)),"")</f>
        <v>0.28481506946139523</v>
      </c>
      <c r="O539" s="20">
        <f t="shared" si="82"/>
        <v>0.28481506946139523</v>
      </c>
      <c r="P539" s="25">
        <f>IFERROR(INDEX('Normalized Scores'!R$5:R$1048576,MATCH($D539,'Normalized Scores'!$A$5:$A$1048576,)),"")</f>
        <v>0.26507339443183509</v>
      </c>
      <c r="Q539" s="20">
        <f t="shared" si="83"/>
        <v>0.26507339443183509</v>
      </c>
      <c r="R539" s="3">
        <f>IFERROR(INDEX('Normalized Scores'!Z$5:Z$1048576,MATCH($D539,'Normalized Scores'!$A$5:$A$1048576,)),"")</f>
        <v>0.38317767666465591</v>
      </c>
      <c r="S539" s="8">
        <f t="shared" si="84"/>
        <v>0.38317767666465591</v>
      </c>
      <c r="T539" s="2">
        <f>IFERROR(INDEX('Normalized Scores'!AL$5:AL$1048576,MATCH($D539,'Normalized Scores'!$A$5:$A$1048576,)),"")</f>
        <v>0</v>
      </c>
      <c r="U539" s="8">
        <f t="shared" si="85"/>
        <v>0</v>
      </c>
      <c r="V539" s="24">
        <f>IFERROR(INDEX('Normalized Scores'!AR$5:AR$1048576,MATCH($D539,'Normalized Scores'!$A$5:$A$1048576,)),"")</f>
        <v>0.36205650280989526</v>
      </c>
      <c r="W539" s="8">
        <f t="shared" si="86"/>
        <v>0.36205650280989526</v>
      </c>
      <c r="X539" s="5">
        <f>IFERROR(INDEX('Normalized Scores'!AT$5:AT$1048576,MATCH($D539,'Normalized Scores'!$A$5:$A$1048576,)),"")</f>
        <v>0.54549124709374963</v>
      </c>
      <c r="Y539" s="8">
        <f t="shared" si="87"/>
        <v>0.54549124709374963</v>
      </c>
      <c r="Z539" s="17">
        <f>IFERROR(INDEX('Normalized Scores'!AV$5:AV$1048576,MATCH($D539,'Normalized Scores'!$A$5:$A$1048576,)),"")</f>
        <v>0</v>
      </c>
      <c r="AA539" s="10">
        <f t="shared" si="88"/>
        <v>0</v>
      </c>
      <c r="AB539" s="13">
        <f>IFERROR(INDEX('Normalized Scores'!BA$5:BA$1048576,MATCH($D539,'Normalized Scores'!$A$5:$A$1048576,)),"")</f>
        <v>0.32698457155289884</v>
      </c>
      <c r="AC539" s="14">
        <f t="shared" si="89"/>
        <v>0.32698457155289884</v>
      </c>
    </row>
    <row r="540" spans="4:29">
      <c r="D540" s="8" t="str">
        <v>F112a</v>
      </c>
      <c r="E540" s="9" t="str">
        <f>IFERROR(INDEX('Normalized Scores'!B$5:B$1048576,MATCH($D540,'Normalized Scores'!$A$5:$A$1048576,)),"")</f>
        <v>The Metropolitan Transportation Plan includes the goal of improving mobility within the region, which is defined as the provision of transportation infrastructure for all vehicles and pedestrians. I-40 / Wade Avenue Interchange Improvement currently is operating at an unacceptable LOS and is expected to worsen in the future. The purpose of this project is to improve mobility along I-40 / Wade Avenue Interchange Improvement between  and  to an acceptable LOS in the peak period and direction while also providing facilities for pedestrians and bicyclists.</v>
      </c>
      <c r="F540" s="12" t="str">
        <f>IFERROR(INDEX('Normalized Scores'!C$5:C$1048576,MATCH($D540,'Normalized Scores'!$A$5:$A$1048576,)),"")</f>
        <v>Widening</v>
      </c>
      <c r="G540" s="79" t="str">
        <f>IFERROR(INDEX('Normalized Scores'!D$5:D$1048576,MATCH($D540,'Normalized Scores'!$A$5:$A$1048576,)),"")</f>
        <v>Wake</v>
      </c>
      <c r="H540" s="79">
        <f>IFERROR(INDEX('Normalized Scores'!F$5:F$1048576,MATCH($D540,'Normalized Scores'!$A$5:$A$1048576,)),"")</f>
        <v>538</v>
      </c>
      <c r="I540" s="79">
        <f>IFERROR(INDEX('Normalized Scores'!G$5:G$1048576,MATCH($D540,'Normalized Scores'!$A$5:$A$1048576,)),"")</f>
        <v>16.442258790077101</v>
      </c>
      <c r="J540" s="19">
        <f>IFERROR(INDEX('Normalized Scores'!H$5:H$1048576,MATCH($D540,'Normalized Scores'!$A$5:$A$1048576,)),"")</f>
        <v>0.22547614910474295</v>
      </c>
      <c r="K540" s="20">
        <f t="shared" si="80"/>
        <v>0.22547614910474295</v>
      </c>
      <c r="L540" s="23">
        <f>IFERROR(INDEX('Normalized Scores'!J$5:J$1048576,MATCH($D540,'Normalized Scores'!$A$5:$A$1048576,)),"")</f>
        <v>0.130909090909091</v>
      </c>
      <c r="M540" s="20">
        <f t="shared" si="81"/>
        <v>0.130909090909091</v>
      </c>
      <c r="N540" s="22">
        <f>IFERROR(INDEX('Normalized Scores'!L$5:L$1048576,MATCH($D540,'Normalized Scores'!$A$5:$A$1048576,)),"")</f>
        <v>0</v>
      </c>
      <c r="O540" s="20">
        <f t="shared" si="82"/>
        <v>0</v>
      </c>
      <c r="P540" s="25">
        <f>IFERROR(INDEX('Normalized Scores'!R$5:R$1048576,MATCH($D540,'Normalized Scores'!$A$5:$A$1048576,)),"")</f>
        <v>0.26449285936769262</v>
      </c>
      <c r="Q540" s="20">
        <f t="shared" si="83"/>
        <v>0.26449285936769262</v>
      </c>
      <c r="R540" s="3">
        <f>IFERROR(INDEX('Normalized Scores'!Z$5:Z$1048576,MATCH($D540,'Normalized Scores'!$A$5:$A$1048576,)),"")</f>
        <v>0.2743393181642384</v>
      </c>
      <c r="S540" s="8">
        <f t="shared" si="84"/>
        <v>0.2743393181642384</v>
      </c>
      <c r="T540" s="2">
        <f>IFERROR(INDEX('Normalized Scores'!AL$5:AL$1048576,MATCH($D540,'Normalized Scores'!$A$5:$A$1048576,)),"")</f>
        <v>0.21781150157073928</v>
      </c>
      <c r="U540" s="8">
        <f t="shared" si="85"/>
        <v>0.21781150157073928</v>
      </c>
      <c r="V540" s="24">
        <f>IFERROR(INDEX('Normalized Scores'!AR$5:AR$1048576,MATCH($D540,'Normalized Scores'!$A$5:$A$1048576,)),"")</f>
        <v>0.19864572300860961</v>
      </c>
      <c r="W540" s="8">
        <f t="shared" si="86"/>
        <v>0.19864572300860961</v>
      </c>
      <c r="X540" s="5">
        <f>IFERROR(INDEX('Normalized Scores'!AT$5:AT$1048576,MATCH($D540,'Normalized Scores'!$A$5:$A$1048576,)),"")</f>
        <v>0.43395000383677546</v>
      </c>
      <c r="Y540" s="8">
        <f t="shared" si="87"/>
        <v>0.43395000383677546</v>
      </c>
      <c r="Z540" s="17">
        <f>IFERROR(INDEX('Normalized Scores'!AV$5:AV$1048576,MATCH($D540,'Normalized Scores'!$A$5:$A$1048576,)),"")</f>
        <v>0</v>
      </c>
      <c r="AA540" s="10">
        <f t="shared" si="88"/>
        <v>0</v>
      </c>
      <c r="AB540" s="13">
        <f>IFERROR(INDEX('Normalized Scores'!BA$5:BA$1048576,MATCH($D540,'Normalized Scores'!$A$5:$A$1048576,)),"")</f>
        <v>0.34245305891418742</v>
      </c>
      <c r="AC540" s="14">
        <f t="shared" si="89"/>
        <v>0.34245305891418742</v>
      </c>
    </row>
    <row r="541" spans="4:29">
      <c r="D541" s="8" t="str">
        <v>A37</v>
      </c>
      <c r="E541" s="9" t="str">
        <f>IFERROR(INDEX('Normalized Scores'!B$5:B$1048576,MATCH($D541,'Normalized Scores'!$A$5:$A$1048576,)),"")</f>
        <v>Walnut St is proposed to be a 6 lane Boulevard between Maynard Rd and Macedonia Rd. An AADT of 57000 is expected in the planning horizon year (2055) which would cause Walnut St to operate inefficiently in 2055. The purpose of this project is to reduce congestion so Walnut St will operate more efficiently in 2055</v>
      </c>
      <c r="F541" s="12" t="str">
        <f>IFERROR(INDEX('Normalized Scores'!C$5:C$1048576,MATCH($D541,'Normalized Scores'!$A$5:$A$1048576,)),"")</f>
        <v>Widening</v>
      </c>
      <c r="G541" s="79" t="str">
        <f>IFERROR(INDEX('Normalized Scores'!D$5:D$1048576,MATCH($D541,'Normalized Scores'!$A$5:$A$1048576,)),"")</f>
        <v>Wake</v>
      </c>
      <c r="H541" s="79">
        <f>IFERROR(INDEX('Normalized Scores'!F$5:F$1048576,MATCH($D541,'Normalized Scores'!$A$5:$A$1048576,)),"")</f>
        <v>539</v>
      </c>
      <c r="I541" s="79">
        <f>IFERROR(INDEX('Normalized Scores'!G$5:G$1048576,MATCH($D541,'Normalized Scores'!$A$5:$A$1048576,)),"")</f>
        <v>53.640991334628502</v>
      </c>
      <c r="J541" s="19">
        <f>IFERROR(INDEX('Normalized Scores'!H$5:H$1048576,MATCH($D541,'Normalized Scores'!$A$5:$A$1048576,)),"")</f>
        <v>0.22500704124184001</v>
      </c>
      <c r="K541" s="20">
        <f t="shared" si="80"/>
        <v>0.22500704124184001</v>
      </c>
      <c r="L541" s="23">
        <f>IFERROR(INDEX('Normalized Scores'!J$5:J$1048576,MATCH($D541,'Normalized Scores'!$A$5:$A$1048576,)),"")</f>
        <v>0.12968956963730999</v>
      </c>
      <c r="M541" s="20">
        <f t="shared" si="81"/>
        <v>0.12968956963730999</v>
      </c>
      <c r="N541" s="22">
        <f>IFERROR(INDEX('Normalized Scores'!L$5:L$1048576,MATCH($D541,'Normalized Scores'!$A$5:$A$1048576,)),"")</f>
        <v>0</v>
      </c>
      <c r="O541" s="20">
        <f t="shared" si="82"/>
        <v>0</v>
      </c>
      <c r="P541" s="25">
        <f>IFERROR(INDEX('Normalized Scores'!R$5:R$1048576,MATCH($D541,'Normalized Scores'!$A$5:$A$1048576,)),"")</f>
        <v>0.26506050100144246</v>
      </c>
      <c r="Q541" s="20">
        <f t="shared" si="83"/>
        <v>0.26506050100144246</v>
      </c>
      <c r="R541" s="3">
        <f>IFERROR(INDEX('Normalized Scores'!Z$5:Z$1048576,MATCH($D541,'Normalized Scores'!$A$5:$A$1048576,)),"")</f>
        <v>0.45442245378655777</v>
      </c>
      <c r="S541" s="8">
        <f t="shared" si="84"/>
        <v>0.45442245378655777</v>
      </c>
      <c r="T541" s="2">
        <f>IFERROR(INDEX('Normalized Scores'!AL$5:AL$1048576,MATCH($D541,'Normalized Scores'!$A$5:$A$1048576,)),"")</f>
        <v>5.010110988980588E-2</v>
      </c>
      <c r="U541" s="8">
        <f t="shared" si="85"/>
        <v>5.010110988980588E-2</v>
      </c>
      <c r="V541" s="24">
        <f>IFERROR(INDEX('Normalized Scores'!AR$5:AR$1048576,MATCH($D541,'Normalized Scores'!$A$5:$A$1048576,)),"")</f>
        <v>0.42029917806002504</v>
      </c>
      <c r="W541" s="8">
        <f t="shared" si="86"/>
        <v>0.42029917806002504</v>
      </c>
      <c r="X541" s="5">
        <f>IFERROR(INDEX('Normalized Scores'!AT$5:AT$1048576,MATCH($D541,'Normalized Scores'!$A$5:$A$1048576,)),"")</f>
        <v>0.47992697139233653</v>
      </c>
      <c r="Y541" s="8">
        <f t="shared" si="87"/>
        <v>0.47992697139233653</v>
      </c>
      <c r="Z541" s="17">
        <f>IFERROR(INDEX('Normalized Scores'!AV$5:AV$1048576,MATCH($D541,'Normalized Scores'!$A$5:$A$1048576,)),"")</f>
        <v>0</v>
      </c>
      <c r="AA541" s="10">
        <f t="shared" si="88"/>
        <v>0</v>
      </c>
      <c r="AB541" s="13">
        <f>IFERROR(INDEX('Normalized Scores'!BA$5:BA$1048576,MATCH($D541,'Normalized Scores'!$A$5:$A$1048576,)),"")</f>
        <v>0.37233494421515934</v>
      </c>
      <c r="AC541" s="14">
        <f t="shared" si="89"/>
        <v>0.37233494421515934</v>
      </c>
    </row>
    <row r="542" spans="4:29">
      <c r="D542" s="8" t="str">
        <v>A655</v>
      </c>
      <c r="E542" s="9" t="str">
        <f>IFERROR(INDEX('Normalized Scores'!B$5:B$1048576,MATCH($D542,'Normalized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Wolfpack Lane Grade Separation (RR) between  and  to an acceptable LOS in the peak period and direction while also providing facilities for pedestrians and bicyclists.</v>
      </c>
      <c r="F542" s="12" t="str">
        <f>IFERROR(INDEX('Normalized Scores'!C$5:C$1048576,MATCH($D542,'Normalized Scores'!$A$5:$A$1048576,)),"")</f>
        <v>Grade Separation</v>
      </c>
      <c r="G542" s="79" t="str">
        <f>IFERROR(INDEX('Normalized Scores'!D$5:D$1048576,MATCH($D542,'Normalized Scores'!$A$5:$A$1048576,)),"")</f>
        <v>Wake</v>
      </c>
      <c r="H542" s="79">
        <f>IFERROR(INDEX('Normalized Scores'!F$5:F$1048576,MATCH($D542,'Normalized Scores'!$A$5:$A$1048576,)),"")</f>
        <v>540</v>
      </c>
      <c r="I542" s="79">
        <f>IFERROR(INDEX('Normalized Scores'!G$5:G$1048576,MATCH($D542,'Normalized Scores'!$A$5:$A$1048576,)),"")</f>
        <v>0</v>
      </c>
      <c r="J542" s="19">
        <f>IFERROR(INDEX('Normalized Scores'!H$5:H$1048576,MATCH($D542,'Normalized Scores'!$A$5:$A$1048576,)),"")</f>
        <v>0.22384369536623605</v>
      </c>
      <c r="K542" s="20">
        <f t="shared" si="80"/>
        <v>0.22384369536623605</v>
      </c>
      <c r="L542" s="23">
        <f>IFERROR(INDEX('Normalized Scores'!J$5:J$1048576,MATCH($D542,'Normalized Scores'!$A$5:$A$1048576,)),"")</f>
        <v>0.34181818181818202</v>
      </c>
      <c r="M542" s="20">
        <f t="shared" si="81"/>
        <v>0.34181818181818202</v>
      </c>
      <c r="N542" s="22">
        <f>IFERROR(INDEX('Normalized Scores'!L$5:L$1048576,MATCH($D542,'Normalized Scores'!$A$5:$A$1048576,)),"")</f>
        <v>0</v>
      </c>
      <c r="O542" s="20">
        <f t="shared" si="82"/>
        <v>0</v>
      </c>
      <c r="P542" s="25">
        <f>IFERROR(INDEX('Normalized Scores'!R$5:R$1048576,MATCH($D542,'Normalized Scores'!$A$5:$A$1048576,)),"")</f>
        <v>0.26507094437923645</v>
      </c>
      <c r="Q542" s="20">
        <f t="shared" si="83"/>
        <v>0.26507094437923645</v>
      </c>
      <c r="R542" s="3">
        <f>IFERROR(INDEX('Normalized Scores'!Z$5:Z$1048576,MATCH($D542,'Normalized Scores'!$A$5:$A$1048576,)),"")</f>
        <v>0.27626466434708563</v>
      </c>
      <c r="S542" s="8">
        <f t="shared" si="84"/>
        <v>0.27626466434708563</v>
      </c>
      <c r="T542" s="2">
        <f>IFERROR(INDEX('Normalized Scores'!AL$5:AL$1048576,MATCH($D542,'Normalized Scores'!$A$5:$A$1048576,)),"")</f>
        <v>0.23050100707548946</v>
      </c>
      <c r="U542" s="8">
        <f t="shared" si="85"/>
        <v>0.23050100707548946</v>
      </c>
      <c r="V542" s="24">
        <f>IFERROR(INDEX('Normalized Scores'!AR$5:AR$1048576,MATCH($D542,'Normalized Scores'!$A$5:$A$1048576,)),"")</f>
        <v>0.42467181380984848</v>
      </c>
      <c r="W542" s="8">
        <f t="shared" si="86"/>
        <v>0.42467181380984848</v>
      </c>
      <c r="X542" s="5">
        <f>IFERROR(INDEX('Normalized Scores'!AT$5:AT$1048576,MATCH($D542,'Normalized Scores'!$A$5:$A$1048576,)),"")</f>
        <v>0.54021410823517058</v>
      </c>
      <c r="Y542" s="8">
        <f t="shared" si="87"/>
        <v>0.54021410823517058</v>
      </c>
      <c r="Z542" s="17">
        <f>IFERROR(INDEX('Normalized Scores'!AV$5:AV$1048576,MATCH($D542,'Normalized Scores'!$A$5:$A$1048576,)),"")</f>
        <v>0</v>
      </c>
      <c r="AA542" s="10">
        <f t="shared" si="88"/>
        <v>0</v>
      </c>
      <c r="AB542" s="13">
        <f>IFERROR(INDEX('Normalized Scores'!BA$5:BA$1048576,MATCH($D542,'Normalized Scores'!$A$5:$A$1048576,)),"")</f>
        <v>0</v>
      </c>
      <c r="AC542" s="14">
        <f t="shared" si="89"/>
        <v>0</v>
      </c>
    </row>
    <row r="543" spans="4:29">
      <c r="D543" s="8" t="str">
        <v>A440c</v>
      </c>
      <c r="E543" s="9" t="str">
        <f>IFERROR(INDEX('Normalized Scores'!B$5:B$1048576,MATCH($D543,'Normalized Scores'!$A$5:$A$1048576,)),"")</f>
        <v>The Metropolitan Transportation Plan identifies the areas adjacent to NC-55/Carpenter Fire Station Road DDI between NC-55 and Carpenter Fire Station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43" s="12" t="str">
        <f>IFERROR(INDEX('Normalized Scores'!C$5:C$1048576,MATCH($D543,'Normalized Scores'!$A$5:$A$1048576,)),"")</f>
        <v>Interchange</v>
      </c>
      <c r="G543" s="79" t="str">
        <f>IFERROR(INDEX('Normalized Scores'!D$5:D$1048576,MATCH($D543,'Normalized Scores'!$A$5:$A$1048576,)),"")</f>
        <v>Wake</v>
      </c>
      <c r="H543" s="79">
        <f>IFERROR(INDEX('Normalized Scores'!F$5:F$1048576,MATCH($D543,'Normalized Scores'!$A$5:$A$1048576,)),"")</f>
        <v>541</v>
      </c>
      <c r="I543" s="79">
        <f>IFERROR(INDEX('Normalized Scores'!G$5:G$1048576,MATCH($D543,'Normalized Scores'!$A$5:$A$1048576,)),"")</f>
        <v>0</v>
      </c>
      <c r="J543" s="19">
        <f>IFERROR(INDEX('Normalized Scores'!H$5:H$1048576,MATCH($D543,'Normalized Scores'!$A$5:$A$1048576,)),"")</f>
        <v>0.22376442264831378</v>
      </c>
      <c r="K543" s="20">
        <f t="shared" si="80"/>
        <v>0.22376442264831378</v>
      </c>
      <c r="L543" s="23">
        <f>IFERROR(INDEX('Normalized Scores'!J$5:J$1048576,MATCH($D543,'Normalized Scores'!$A$5:$A$1048576,)),"")</f>
        <v>0.20472564173386998</v>
      </c>
      <c r="M543" s="20">
        <f t="shared" si="81"/>
        <v>0.20472564173386998</v>
      </c>
      <c r="N543" s="22">
        <f>IFERROR(INDEX('Normalized Scores'!L$5:L$1048576,MATCH($D543,'Normalized Scores'!$A$5:$A$1048576,)),"")</f>
        <v>0.30227519405272385</v>
      </c>
      <c r="O543" s="20">
        <f t="shared" si="82"/>
        <v>0.30227519405272385</v>
      </c>
      <c r="P543" s="25">
        <f>IFERROR(INDEX('Normalized Scores'!R$5:R$1048576,MATCH($D543,'Normalized Scores'!$A$5:$A$1048576,)),"")</f>
        <v>0.33822135542636111</v>
      </c>
      <c r="Q543" s="20">
        <f t="shared" si="83"/>
        <v>0.33822135542636111</v>
      </c>
      <c r="R543" s="3">
        <f>IFERROR(INDEX('Normalized Scores'!Z$5:Z$1048576,MATCH($D543,'Normalized Scores'!$A$5:$A$1048576,)),"")</f>
        <v>0.20548534005315022</v>
      </c>
      <c r="S543" s="8">
        <f t="shared" si="84"/>
        <v>0.20548534005315022</v>
      </c>
      <c r="T543" s="2">
        <f>IFERROR(INDEX('Normalized Scores'!AL$5:AL$1048576,MATCH($D543,'Normalized Scores'!$A$5:$A$1048576,)),"")</f>
        <v>0</v>
      </c>
      <c r="U543" s="8">
        <f t="shared" si="85"/>
        <v>0</v>
      </c>
      <c r="V543" s="24">
        <f>IFERROR(INDEX('Normalized Scores'!AR$5:AR$1048576,MATCH($D543,'Normalized Scores'!$A$5:$A$1048576,)),"")</f>
        <v>0.35567505331223942</v>
      </c>
      <c r="W543" s="8">
        <f t="shared" si="86"/>
        <v>0.35567505331223942</v>
      </c>
      <c r="X543" s="5">
        <f>IFERROR(INDEX('Normalized Scores'!AT$5:AT$1048576,MATCH($D543,'Normalized Scores'!$A$5:$A$1048576,)),"")</f>
        <v>0.36190762717015557</v>
      </c>
      <c r="Y543" s="8">
        <f t="shared" si="87"/>
        <v>0.36190762717015557</v>
      </c>
      <c r="Z543" s="17">
        <f>IFERROR(INDEX('Normalized Scores'!AV$5:AV$1048576,MATCH($D543,'Normalized Scores'!$A$5:$A$1048576,)),"")</f>
        <v>0</v>
      </c>
      <c r="AA543" s="10">
        <f t="shared" si="88"/>
        <v>0</v>
      </c>
      <c r="AB543" s="13">
        <f>IFERROR(INDEX('Normalized Scores'!BA$5:BA$1048576,MATCH($D543,'Normalized Scores'!$A$5:$A$1048576,)),"")</f>
        <v>0.29670853585660351</v>
      </c>
      <c r="AC543" s="14">
        <f t="shared" si="89"/>
        <v>0.29670853585660351</v>
      </c>
    </row>
    <row r="544" spans="4:29">
      <c r="D544" s="8" t="str">
        <v>A73a</v>
      </c>
      <c r="E544" s="9" t="str">
        <f>IFERROR(INDEX('Normalized Scores'!B$5:B$1048576,MATCH($D544,'Normalized Scores'!$A$5:$A$1048576,)),"")</f>
        <v>Jones Franklin Rd is proposed to be a 4 lane Major Thoroughfare between Tryon Rd and Dillard Dr. An AADT of 32000 is expected in the planning horizon year (2055) which would cause Jones Franklin Rd to operate inefficiently in 2055. The purpose of this project is to reduce congestion so Jones Franklin Rd will operate more efficiently in 2055</v>
      </c>
      <c r="F544" s="12" t="str">
        <f>IFERROR(INDEX('Normalized Scores'!C$5:C$1048576,MATCH($D544,'Normalized Scores'!$A$5:$A$1048576,)),"")</f>
        <v>Widening</v>
      </c>
      <c r="G544" s="79" t="str">
        <f>IFERROR(INDEX('Normalized Scores'!D$5:D$1048576,MATCH($D544,'Normalized Scores'!$A$5:$A$1048576,)),"")</f>
        <v>Wake</v>
      </c>
      <c r="H544" s="79">
        <f>IFERROR(INDEX('Normalized Scores'!F$5:F$1048576,MATCH($D544,'Normalized Scores'!$A$5:$A$1048576,)),"")</f>
        <v>542</v>
      </c>
      <c r="I544" s="79">
        <f>IFERROR(INDEX('Normalized Scores'!G$5:G$1048576,MATCH($D544,'Normalized Scores'!$A$5:$A$1048576,)),"")</f>
        <v>1038.56064905739</v>
      </c>
      <c r="J544" s="19">
        <f>IFERROR(INDEX('Normalized Scores'!H$5:H$1048576,MATCH($D544,'Normalized Scores'!$A$5:$A$1048576,)),"")</f>
        <v>0.22218018098952391</v>
      </c>
      <c r="K544" s="20">
        <f t="shared" si="80"/>
        <v>0.22218018098952391</v>
      </c>
      <c r="L544" s="23">
        <f>IFERROR(INDEX('Normalized Scores'!J$5:J$1048576,MATCH($D544,'Normalized Scores'!$A$5:$A$1048576,)),"")</f>
        <v>0.108180506559564</v>
      </c>
      <c r="M544" s="20">
        <f t="shared" si="81"/>
        <v>0.108180506559564</v>
      </c>
      <c r="N544" s="22">
        <f>IFERROR(INDEX('Normalized Scores'!L$5:L$1048576,MATCH($D544,'Normalized Scores'!$A$5:$A$1048576,)),"")</f>
        <v>0</v>
      </c>
      <c r="O544" s="20">
        <f t="shared" si="82"/>
        <v>0</v>
      </c>
      <c r="P544" s="25">
        <f>IFERROR(INDEX('Normalized Scores'!R$5:R$1048576,MATCH($D544,'Normalized Scores'!$A$5:$A$1048576,)),"")</f>
        <v>0.26506415338360606</v>
      </c>
      <c r="Q544" s="20">
        <f t="shared" si="83"/>
        <v>0.26506415338360606</v>
      </c>
      <c r="R544" s="3">
        <f>IFERROR(INDEX('Normalized Scores'!Z$5:Z$1048576,MATCH($D544,'Normalized Scores'!$A$5:$A$1048576,)),"")</f>
        <v>0.32052545792039583</v>
      </c>
      <c r="S544" s="8">
        <f t="shared" si="84"/>
        <v>0.32052545792039583</v>
      </c>
      <c r="T544" s="2">
        <f>IFERROR(INDEX('Normalized Scores'!AL$5:AL$1048576,MATCH($D544,'Normalized Scores'!$A$5:$A$1048576,)),"")</f>
        <v>7.8501238051620001E-2</v>
      </c>
      <c r="U544" s="8">
        <f t="shared" si="85"/>
        <v>7.8501238051620001E-2</v>
      </c>
      <c r="V544" s="24">
        <f>IFERROR(INDEX('Normalized Scores'!AR$5:AR$1048576,MATCH($D544,'Normalized Scores'!$A$5:$A$1048576,)),"")</f>
        <v>0.21634909523027046</v>
      </c>
      <c r="W544" s="8">
        <f t="shared" si="86"/>
        <v>0.21634909523027046</v>
      </c>
      <c r="X544" s="5">
        <f>IFERROR(INDEX('Normalized Scores'!AT$5:AT$1048576,MATCH($D544,'Normalized Scores'!$A$5:$A$1048576,)),"")</f>
        <v>0.45444452394981261</v>
      </c>
      <c r="Y544" s="8">
        <f t="shared" si="87"/>
        <v>0.45444452394981261</v>
      </c>
      <c r="Z544" s="17">
        <f>IFERROR(INDEX('Normalized Scores'!AV$5:AV$1048576,MATCH($D544,'Normalized Scores'!$A$5:$A$1048576,)),"")</f>
        <v>0</v>
      </c>
      <c r="AA544" s="10">
        <f t="shared" si="88"/>
        <v>0</v>
      </c>
      <c r="AB544" s="13">
        <f>IFERROR(INDEX('Normalized Scores'!BA$5:BA$1048576,MATCH($D544,'Normalized Scores'!$A$5:$A$1048576,)),"")</f>
        <v>0.45152055756290915</v>
      </c>
      <c r="AC544" s="14">
        <f t="shared" si="89"/>
        <v>0.45152055756290915</v>
      </c>
    </row>
    <row r="545" spans="4:29">
      <c r="D545" s="8" t="str">
        <v>A750</v>
      </c>
      <c r="E545" s="9" t="str">
        <f>IFERROR(INDEX('Normalized Scores'!B$5:B$1048576,MATCH($D545,'Normalized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45" s="12" t="str">
        <f>IFERROR(INDEX('Normalized Scores'!C$5:C$1048576,MATCH($D545,'Normalized Scores'!$A$5:$A$1048576,)),"")</f>
        <v>New Location</v>
      </c>
      <c r="G545" s="79" t="str">
        <f>IFERROR(INDEX('Normalized Scores'!D$5:D$1048576,MATCH($D545,'Normalized Scores'!$A$5:$A$1048576,)),"")</f>
        <v>Wake</v>
      </c>
      <c r="H545" s="79">
        <f>IFERROR(INDEX('Normalized Scores'!F$5:F$1048576,MATCH($D545,'Normalized Scores'!$A$5:$A$1048576,)),"")</f>
        <v>543</v>
      </c>
      <c r="I545" s="79">
        <f>IFERROR(INDEX('Normalized Scores'!G$5:G$1048576,MATCH($D545,'Normalized Scores'!$A$5:$A$1048576,)),"")</f>
        <v>125.357413263137</v>
      </c>
      <c r="J545" s="19">
        <f>IFERROR(INDEX('Normalized Scores'!H$5:H$1048576,MATCH($D545,'Normalized Scores'!$A$5:$A$1048576,)),"")</f>
        <v>0.21935352973017594</v>
      </c>
      <c r="K545" s="20">
        <f t="shared" si="80"/>
        <v>0.21935352973017594</v>
      </c>
      <c r="L545" s="23">
        <f>IFERROR(INDEX('Normalized Scores'!J$5:J$1048576,MATCH($D545,'Normalized Scores'!$A$5:$A$1048576,)),"")</f>
        <v>7.7188915880154502E-2</v>
      </c>
      <c r="M545" s="20">
        <f t="shared" si="81"/>
        <v>7.7188915880154502E-2</v>
      </c>
      <c r="N545" s="22">
        <f>IFERROR(INDEX('Normalized Scores'!L$5:L$1048576,MATCH($D545,'Normalized Scores'!$A$5:$A$1048576,)),"")</f>
        <v>0</v>
      </c>
      <c r="O545" s="20">
        <f t="shared" si="82"/>
        <v>0</v>
      </c>
      <c r="P545" s="25">
        <f>IFERROR(INDEX('Normalized Scores'!R$5:R$1048576,MATCH($D545,'Normalized Scores'!$A$5:$A$1048576,)),"")</f>
        <v>0.26506356126414521</v>
      </c>
      <c r="Q545" s="20">
        <f t="shared" si="83"/>
        <v>0.26506356126414521</v>
      </c>
      <c r="R545" s="3">
        <f>IFERROR(INDEX('Normalized Scores'!Z$5:Z$1048576,MATCH($D545,'Normalized Scores'!$A$5:$A$1048576,)),"")</f>
        <v>0.44159897965310996</v>
      </c>
      <c r="S545" s="8">
        <f t="shared" si="84"/>
        <v>0.44159897965310996</v>
      </c>
      <c r="T545" s="2">
        <f>IFERROR(INDEX('Normalized Scores'!AL$5:AL$1048576,MATCH($D545,'Normalized Scores'!$A$5:$A$1048576,)),"")</f>
        <v>0</v>
      </c>
      <c r="U545" s="8">
        <f t="shared" si="85"/>
        <v>0</v>
      </c>
      <c r="V545" s="24">
        <f>IFERROR(INDEX('Normalized Scores'!AR$5:AR$1048576,MATCH($D545,'Normalized Scores'!$A$5:$A$1048576,)),"")</f>
        <v>0.19864572300860961</v>
      </c>
      <c r="W545" s="8">
        <f t="shared" si="86"/>
        <v>0.19864572300860961</v>
      </c>
      <c r="X545" s="5">
        <f>IFERROR(INDEX('Normalized Scores'!AT$5:AT$1048576,MATCH($D545,'Normalized Scores'!$A$5:$A$1048576,)),"")</f>
        <v>0.53931010153548864</v>
      </c>
      <c r="Y545" s="8">
        <f t="shared" si="87"/>
        <v>0.53931010153548864</v>
      </c>
      <c r="Z545" s="17">
        <f>IFERROR(INDEX('Normalized Scores'!AV$5:AV$1048576,MATCH($D545,'Normalized Scores'!$A$5:$A$1048576,)),"")</f>
        <v>0</v>
      </c>
      <c r="AA545" s="10">
        <f t="shared" si="88"/>
        <v>0</v>
      </c>
      <c r="AB545" s="13">
        <f>IFERROR(INDEX('Normalized Scores'!BA$5:BA$1048576,MATCH($D545,'Normalized Scores'!$A$5:$A$1048576,)),"")</f>
        <v>0.44349635464015547</v>
      </c>
      <c r="AC545" s="14">
        <f t="shared" si="89"/>
        <v>0.44349635464015547</v>
      </c>
    </row>
    <row r="546" spans="4:29">
      <c r="D546" s="8" t="str">
        <v>A736</v>
      </c>
      <c r="E546" s="9" t="str">
        <f>IFERROR(INDEX('Normalized Scores'!B$5:B$1048576,MATCH($D546,'Normalized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46" s="12" t="str">
        <f>IFERROR(INDEX('Normalized Scores'!C$5:C$1048576,MATCH($D546,'Normalized Scores'!$A$5:$A$1048576,)),"")</f>
        <v>New Location</v>
      </c>
      <c r="G546" s="79" t="str">
        <f>IFERROR(INDEX('Normalized Scores'!D$5:D$1048576,MATCH($D546,'Normalized Scores'!$A$5:$A$1048576,)),"")</f>
        <v>Wake</v>
      </c>
      <c r="H546" s="79">
        <f>IFERROR(INDEX('Normalized Scores'!F$5:F$1048576,MATCH($D546,'Normalized Scores'!$A$5:$A$1048576,)),"")</f>
        <v>544</v>
      </c>
      <c r="I546" s="79">
        <f>IFERROR(INDEX('Normalized Scores'!G$5:G$1048576,MATCH($D546,'Normalized Scores'!$A$5:$A$1048576,)),"")</f>
        <v>0</v>
      </c>
      <c r="J546" s="19">
        <f>IFERROR(INDEX('Normalized Scores'!H$5:H$1048576,MATCH($D546,'Normalized Scores'!$A$5:$A$1048576,)),"")</f>
        <v>0.21847026614169668</v>
      </c>
      <c r="K546" s="20">
        <f t="shared" si="80"/>
        <v>0.21847026614169668</v>
      </c>
      <c r="L546" s="23">
        <f>IFERROR(INDEX('Normalized Scores'!J$5:J$1048576,MATCH($D546,'Normalized Scores'!$A$5:$A$1048576,)),"")</f>
        <v>0.101782708661816</v>
      </c>
      <c r="M546" s="20">
        <f t="shared" si="81"/>
        <v>0.101782708661816</v>
      </c>
      <c r="N546" s="22">
        <f>IFERROR(INDEX('Normalized Scores'!L$5:L$1048576,MATCH($D546,'Normalized Scores'!$A$5:$A$1048576,)),"")</f>
        <v>0</v>
      </c>
      <c r="O546" s="20">
        <f t="shared" si="82"/>
        <v>0</v>
      </c>
      <c r="P546" s="25">
        <f>IFERROR(INDEX('Normalized Scores'!R$5:R$1048576,MATCH($D546,'Normalized Scores'!$A$5:$A$1048576,)),"")</f>
        <v>0.26506445042772764</v>
      </c>
      <c r="Q546" s="20">
        <f t="shared" si="83"/>
        <v>0.26506445042772764</v>
      </c>
      <c r="R546" s="3">
        <f>IFERROR(INDEX('Normalized Scores'!Z$5:Z$1048576,MATCH($D546,'Normalized Scores'!$A$5:$A$1048576,)),"")</f>
        <v>0.50762406009308692</v>
      </c>
      <c r="S546" s="8">
        <f t="shared" si="84"/>
        <v>0.50762406009308692</v>
      </c>
      <c r="T546" s="2">
        <f>IFERROR(INDEX('Normalized Scores'!AL$5:AL$1048576,MATCH($D546,'Normalized Scores'!$A$5:$A$1048576,)),"")</f>
        <v>0</v>
      </c>
      <c r="U546" s="8">
        <f t="shared" si="85"/>
        <v>0</v>
      </c>
      <c r="V546" s="24">
        <f>IFERROR(INDEX('Normalized Scores'!AR$5:AR$1048576,MATCH($D546,'Normalized Scores'!$A$5:$A$1048576,)),"")</f>
        <v>0</v>
      </c>
      <c r="W546" s="8">
        <f t="shared" si="86"/>
        <v>0</v>
      </c>
      <c r="X546" s="5">
        <f>IFERROR(INDEX('Normalized Scores'!AT$5:AT$1048576,MATCH($D546,'Normalized Scores'!$A$5:$A$1048576,)),"")</f>
        <v>0.51906563661388716</v>
      </c>
      <c r="Y546" s="8">
        <f t="shared" si="87"/>
        <v>0.51906563661388716</v>
      </c>
      <c r="Z546" s="17">
        <f>IFERROR(INDEX('Normalized Scores'!AV$5:AV$1048576,MATCH($D546,'Normalized Scores'!$A$5:$A$1048576,)),"")</f>
        <v>0</v>
      </c>
      <c r="AA546" s="10">
        <f t="shared" si="88"/>
        <v>0</v>
      </c>
      <c r="AB546" s="13">
        <f>IFERROR(INDEX('Normalized Scores'!BA$5:BA$1048576,MATCH($D546,'Normalized Scores'!$A$5:$A$1048576,)),"")</f>
        <v>0.36754615974932336</v>
      </c>
      <c r="AC546" s="14">
        <f t="shared" si="89"/>
        <v>0.36754615974932336</v>
      </c>
    </row>
    <row r="547" spans="4:29">
      <c r="D547" s="8" t="str">
        <v>A219a1</v>
      </c>
      <c r="E547" s="9" t="str">
        <f>IFERROR(INDEX('Normalized Scores'!B$5:B$1048576,MATCH($D547,'Normalized Scores'!$A$5:$A$1048576,)),"")</f>
        <v>McCrimmon Parkway is proposed to be a 4 lane Major Thoroughfare between NC 54 and Davis Dr. An AADT of 44000 is expected in the planning horizon year (2055) which would cause McCrimmon Parkway to operate inefficiently in 2055. The purpose of this project is to reduce congestion so McCrimmon Parkway will operate more efficiently in 2055</v>
      </c>
      <c r="F547" s="12" t="str">
        <f>IFERROR(INDEX('Normalized Scores'!C$5:C$1048576,MATCH($D547,'Normalized Scores'!$A$5:$A$1048576,)),"")</f>
        <v>Widening</v>
      </c>
      <c r="G547" s="79" t="str">
        <f>IFERROR(INDEX('Normalized Scores'!D$5:D$1048576,MATCH($D547,'Normalized Scores'!$A$5:$A$1048576,)),"")</f>
        <v>Wake</v>
      </c>
      <c r="H547" s="79">
        <f>IFERROR(INDEX('Normalized Scores'!F$5:F$1048576,MATCH($D547,'Normalized Scores'!$A$5:$A$1048576,)),"")</f>
        <v>545</v>
      </c>
      <c r="I547" s="79">
        <f>IFERROR(INDEX('Normalized Scores'!G$5:G$1048576,MATCH($D547,'Normalized Scores'!$A$5:$A$1048576,)),"")</f>
        <v>0</v>
      </c>
      <c r="J547" s="19">
        <f>IFERROR(INDEX('Normalized Scores'!H$5:H$1048576,MATCH($D547,'Normalized Scores'!$A$5:$A$1048576,)),"")</f>
        <v>0.21828074090542116</v>
      </c>
      <c r="K547" s="20">
        <f t="shared" si="80"/>
        <v>0.21828074090542116</v>
      </c>
      <c r="L547" s="23">
        <f>IFERROR(INDEX('Normalized Scores'!J$5:J$1048576,MATCH($D547,'Normalized Scores'!$A$5:$A$1048576,)),"")</f>
        <v>0.158747207703506</v>
      </c>
      <c r="M547" s="20">
        <f t="shared" si="81"/>
        <v>0.158747207703506</v>
      </c>
      <c r="N547" s="22">
        <f>IFERROR(INDEX('Normalized Scores'!L$5:L$1048576,MATCH($D547,'Normalized Scores'!$A$5:$A$1048576,)),"")</f>
        <v>0</v>
      </c>
      <c r="O547" s="20">
        <f t="shared" si="82"/>
        <v>0</v>
      </c>
      <c r="P547" s="25">
        <f>IFERROR(INDEX('Normalized Scores'!R$5:R$1048576,MATCH($D547,'Normalized Scores'!$A$5:$A$1048576,)),"")</f>
        <v>0.26499162722751768</v>
      </c>
      <c r="Q547" s="20">
        <f t="shared" si="83"/>
        <v>0.26499162722751768</v>
      </c>
      <c r="R547" s="3">
        <f>IFERROR(INDEX('Normalized Scores'!Z$5:Z$1048576,MATCH($D547,'Normalized Scores'!$A$5:$A$1048576,)),"")</f>
        <v>0.27483014052636967</v>
      </c>
      <c r="S547" s="8">
        <f t="shared" si="84"/>
        <v>0.27483014052636967</v>
      </c>
      <c r="T547" s="2">
        <f>IFERROR(INDEX('Normalized Scores'!AL$5:AL$1048576,MATCH($D547,'Normalized Scores'!$A$5:$A$1048576,)),"")</f>
        <v>9.3043123404683487E-2</v>
      </c>
      <c r="U547" s="8">
        <f t="shared" si="85"/>
        <v>9.3043123404683487E-2</v>
      </c>
      <c r="V547" s="24">
        <f>IFERROR(INDEX('Normalized Scores'!AR$5:AR$1048576,MATCH($D547,'Normalized Scores'!$A$5:$A$1048576,)),"")</f>
        <v>0.22231832517209743</v>
      </c>
      <c r="W547" s="8">
        <f t="shared" si="86"/>
        <v>0.22231832517209743</v>
      </c>
      <c r="X547" s="5">
        <f>IFERROR(INDEX('Normalized Scores'!AT$5:AT$1048576,MATCH($D547,'Normalized Scores'!$A$5:$A$1048576,)),"")</f>
        <v>0.47228554062223049</v>
      </c>
      <c r="Y547" s="8">
        <f t="shared" si="87"/>
        <v>0.47228554062223049</v>
      </c>
      <c r="Z547" s="17">
        <f>IFERROR(INDEX('Normalized Scores'!AV$5:AV$1048576,MATCH($D547,'Normalized Scores'!$A$5:$A$1048576,)),"")</f>
        <v>0</v>
      </c>
      <c r="AA547" s="10">
        <f t="shared" si="88"/>
        <v>0</v>
      </c>
      <c r="AB547" s="13">
        <f>IFERROR(INDEX('Normalized Scores'!BA$5:BA$1048576,MATCH($D547,'Normalized Scores'!$A$5:$A$1048576,)),"")</f>
        <v>0.3681975530892635</v>
      </c>
      <c r="AC547" s="14">
        <f t="shared" si="89"/>
        <v>0.3681975530892635</v>
      </c>
    </row>
    <row r="548" spans="4:29">
      <c r="D548" s="8" t="str">
        <v>A135c</v>
      </c>
      <c r="E548" s="9" t="str">
        <f>IFERROR(INDEX('Normalized Scores'!B$5:B$1048576,MATCH($D548,'Normalized Scores'!$A$5:$A$1048576,)),"")</f>
        <v>Lead Mine Rd is proposed to be a 4 lane Major Thoroughfare between Lynn Rd and Sawmill Rd. An AADT of 14000 is expected in the planning horizon year (2055) which would cause Lead Mine Rd to operate inefficiently in 2055. The purpose of this project is to reduce congestion so Lead Mine Rd will operate more efficiently in 2055</v>
      </c>
      <c r="F548" s="12" t="str">
        <f>IFERROR(INDEX('Normalized Scores'!C$5:C$1048576,MATCH($D548,'Normalized Scores'!$A$5:$A$1048576,)),"")</f>
        <v>Widening</v>
      </c>
      <c r="G548" s="79" t="str">
        <f>IFERROR(INDEX('Normalized Scores'!D$5:D$1048576,MATCH($D548,'Normalized Scores'!$A$5:$A$1048576,)),"")</f>
        <v>Wake</v>
      </c>
      <c r="H548" s="79">
        <f>IFERROR(INDEX('Normalized Scores'!F$5:F$1048576,MATCH($D548,'Normalized Scores'!$A$5:$A$1048576,)),"")</f>
        <v>546</v>
      </c>
      <c r="I548" s="79">
        <f>IFERROR(INDEX('Normalized Scores'!G$5:G$1048576,MATCH($D548,'Normalized Scores'!$A$5:$A$1048576,)),"")</f>
        <v>36.828313801722601</v>
      </c>
      <c r="J548" s="19">
        <f>IFERROR(INDEX('Normalized Scores'!H$5:H$1048576,MATCH($D548,'Normalized Scores'!$A$5:$A$1048576,)),"")</f>
        <v>0.21717344795927082</v>
      </c>
      <c r="K548" s="20">
        <f t="shared" si="80"/>
        <v>0.21717344795927082</v>
      </c>
      <c r="L548" s="23">
        <f>IFERROR(INDEX('Normalized Scores'!J$5:J$1048576,MATCH($D548,'Normalized Scores'!$A$5:$A$1048576,)),"")</f>
        <v>0.17984953593991201</v>
      </c>
      <c r="M548" s="20">
        <f t="shared" si="81"/>
        <v>0.17984953593991201</v>
      </c>
      <c r="N548" s="22">
        <f>IFERROR(INDEX('Normalized Scores'!L$5:L$1048576,MATCH($D548,'Normalized Scores'!$A$5:$A$1048576,)),"")</f>
        <v>0</v>
      </c>
      <c r="O548" s="20">
        <f t="shared" si="82"/>
        <v>0</v>
      </c>
      <c r="P548" s="25">
        <f>IFERROR(INDEX('Normalized Scores'!R$5:R$1048576,MATCH($D548,'Normalized Scores'!$A$5:$A$1048576,)),"")</f>
        <v>0.16744787811586404</v>
      </c>
      <c r="Q548" s="20">
        <f t="shared" si="83"/>
        <v>0.16744787811586404</v>
      </c>
      <c r="R548" s="3">
        <f>IFERROR(INDEX('Normalized Scores'!Z$5:Z$1048576,MATCH($D548,'Normalized Scores'!$A$5:$A$1048576,)),"")</f>
        <v>0.19054515963976199</v>
      </c>
      <c r="S548" s="8">
        <f t="shared" si="84"/>
        <v>0.19054515963976199</v>
      </c>
      <c r="T548" s="2">
        <f>IFERROR(INDEX('Normalized Scores'!AL$5:AL$1048576,MATCH($D548,'Normalized Scores'!$A$5:$A$1048576,)),"")</f>
        <v>0.22325679812318355</v>
      </c>
      <c r="U548" s="8">
        <f t="shared" si="85"/>
        <v>0.22325679812318355</v>
      </c>
      <c r="V548" s="24">
        <f>IFERROR(INDEX('Normalized Scores'!AR$5:AR$1048576,MATCH($D548,'Normalized Scores'!$A$5:$A$1048576,)),"")</f>
        <v>0.2104104280254252</v>
      </c>
      <c r="W548" s="8">
        <f t="shared" si="86"/>
        <v>0.2104104280254252</v>
      </c>
      <c r="X548" s="5">
        <f>IFERROR(INDEX('Normalized Scores'!AT$5:AT$1048576,MATCH($D548,'Normalized Scores'!$A$5:$A$1048576,)),"")</f>
        <v>0.52974811091095009</v>
      </c>
      <c r="Y548" s="8">
        <f t="shared" si="87"/>
        <v>0.52974811091095009</v>
      </c>
      <c r="Z548" s="17">
        <f>IFERROR(INDEX('Normalized Scores'!AV$5:AV$1048576,MATCH($D548,'Normalized Scores'!$A$5:$A$1048576,)),"")</f>
        <v>0</v>
      </c>
      <c r="AA548" s="10">
        <f t="shared" si="88"/>
        <v>0</v>
      </c>
      <c r="AB548" s="13">
        <f>IFERROR(INDEX('Normalized Scores'!BA$5:BA$1048576,MATCH($D548,'Normalized Scores'!$A$5:$A$1048576,)),"")</f>
        <v>0.40207420009547457</v>
      </c>
      <c r="AC548" s="14">
        <f t="shared" si="89"/>
        <v>0.40207420009547457</v>
      </c>
    </row>
    <row r="549" spans="4:29">
      <c r="D549" s="8" t="str">
        <v>A79a</v>
      </c>
      <c r="E549" s="9" t="str">
        <f>IFERROR(INDEX('Normalized Scores'!B$5:B$1048576,MATCH($D549,'Normalized Scores'!$A$5:$A$1048576,)),"")</f>
        <v>Crabtree Valley Avenue / I-440 Connector is proposed to be a 2 lane Major Thoroughfare between I-440 to Blue Ridge Road. An AADT of 17,852 is expected in the planning horizon year(2040) which would cause Crabtree Valley Avenue / I-440 Connector to operate at LOS 'F'  in 2040. The purpose of this project is to reduce congestion so Crabtree Valley Avenue / I-440 Connector will operate at LOS 'D' or better in 2040.</v>
      </c>
      <c r="F549" s="12" t="str">
        <f>IFERROR(INDEX('Normalized Scores'!C$5:C$1048576,MATCH($D549,'Normalized Scores'!$A$5:$A$1048576,)),"")</f>
        <v>New Location</v>
      </c>
      <c r="G549" s="79" t="str">
        <f>IFERROR(INDEX('Normalized Scores'!D$5:D$1048576,MATCH($D549,'Normalized Scores'!$A$5:$A$1048576,)),"")</f>
        <v>Wake</v>
      </c>
      <c r="H549" s="79">
        <f>IFERROR(INDEX('Normalized Scores'!F$5:F$1048576,MATCH($D549,'Normalized Scores'!$A$5:$A$1048576,)),"")</f>
        <v>547</v>
      </c>
      <c r="I549" s="79">
        <f>IFERROR(INDEX('Normalized Scores'!G$5:G$1048576,MATCH($D549,'Normalized Scores'!$A$5:$A$1048576,)),"")</f>
        <v>0</v>
      </c>
      <c r="J549" s="19">
        <f>IFERROR(INDEX('Normalized Scores'!H$5:H$1048576,MATCH($D549,'Normalized Scores'!$A$5:$A$1048576,)),"")</f>
        <v>0.21711139845623117</v>
      </c>
      <c r="K549" s="20">
        <f t="shared" si="80"/>
        <v>0.21711139845623117</v>
      </c>
      <c r="L549" s="23">
        <f>IFERROR(INDEX('Normalized Scores'!J$5:J$1048576,MATCH($D549,'Normalized Scores'!$A$5:$A$1048576,)),"")</f>
        <v>5.8785963411699997E-2</v>
      </c>
      <c r="M549" s="20">
        <f t="shared" si="81"/>
        <v>5.8785963411699997E-2</v>
      </c>
      <c r="N549" s="22">
        <f>IFERROR(INDEX('Normalized Scores'!L$5:L$1048576,MATCH($D549,'Normalized Scores'!$A$5:$A$1048576,)),"")</f>
        <v>0.38043076638118262</v>
      </c>
      <c r="O549" s="20">
        <f t="shared" si="82"/>
        <v>0.38043076638118262</v>
      </c>
      <c r="P549" s="25">
        <f>IFERROR(INDEX('Normalized Scores'!R$5:R$1048576,MATCH($D549,'Normalized Scores'!$A$5:$A$1048576,)),"")</f>
        <v>0.26521951717110748</v>
      </c>
      <c r="Q549" s="20">
        <f t="shared" si="83"/>
        <v>0.26521951717110748</v>
      </c>
      <c r="R549" s="3">
        <f>IFERROR(INDEX('Normalized Scores'!Z$5:Z$1048576,MATCH($D549,'Normalized Scores'!$A$5:$A$1048576,)),"")</f>
        <v>0.3558248409107026</v>
      </c>
      <c r="S549" s="8">
        <f t="shared" si="84"/>
        <v>0.3558248409107026</v>
      </c>
      <c r="T549" s="2">
        <f>IFERROR(INDEX('Normalized Scores'!AL$5:AL$1048576,MATCH($D549,'Normalized Scores'!$A$5:$A$1048576,)),"")</f>
        <v>0.13114445506818254</v>
      </c>
      <c r="U549" s="8">
        <f t="shared" si="85"/>
        <v>0.13114445506818254</v>
      </c>
      <c r="V549" s="24">
        <f>IFERROR(INDEX('Normalized Scores'!AR$5:AR$1048576,MATCH($D549,'Normalized Scores'!$A$5:$A$1048576,)),"")</f>
        <v>0.22831277500867905</v>
      </c>
      <c r="W549" s="8">
        <f t="shared" si="86"/>
        <v>0.22831277500867905</v>
      </c>
      <c r="X549" s="5">
        <f>IFERROR(INDEX('Normalized Scores'!AT$5:AT$1048576,MATCH($D549,'Normalized Scores'!$A$5:$A$1048576,)),"")</f>
        <v>0.36247656274882817</v>
      </c>
      <c r="Y549" s="8">
        <f t="shared" si="87"/>
        <v>0.36247656274882817</v>
      </c>
      <c r="Z549" s="17">
        <f>IFERROR(INDEX('Normalized Scores'!AV$5:AV$1048576,MATCH($D549,'Normalized Scores'!$A$5:$A$1048576,)),"")</f>
        <v>0</v>
      </c>
      <c r="AA549" s="10">
        <f t="shared" si="88"/>
        <v>0</v>
      </c>
      <c r="AB549" s="13">
        <f>IFERROR(INDEX('Normalized Scores'!BA$5:BA$1048576,MATCH($D549,'Normalized Scores'!$A$5:$A$1048576,)),"")</f>
        <v>0.31099871782210753</v>
      </c>
      <c r="AC549" s="14">
        <f t="shared" si="89"/>
        <v>0.31099871782210753</v>
      </c>
    </row>
    <row r="550" spans="4:29">
      <c r="D550" s="8" t="str">
        <v>A544b2</v>
      </c>
      <c r="E550" s="9" t="str">
        <f>IFERROR(INDEX('Normalized Scores'!B$5:B$1048576,MATCH($D550,'Normalized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50" s="12" t="str">
        <f>IFERROR(INDEX('Normalized Scores'!C$5:C$1048576,MATCH($D550,'Normalized Scores'!$A$5:$A$1048576,)),"")</f>
        <v>New Location</v>
      </c>
      <c r="G550" s="79" t="str">
        <f>IFERROR(INDEX('Normalized Scores'!D$5:D$1048576,MATCH($D550,'Normalized Scores'!$A$5:$A$1048576,)),"")</f>
        <v>Wake</v>
      </c>
      <c r="H550" s="79">
        <f>IFERROR(INDEX('Normalized Scores'!F$5:F$1048576,MATCH($D550,'Normalized Scores'!$A$5:$A$1048576,)),"")</f>
        <v>548</v>
      </c>
      <c r="I550" s="79">
        <f>IFERROR(INDEX('Normalized Scores'!G$5:G$1048576,MATCH($D550,'Normalized Scores'!$A$5:$A$1048576,)),"")</f>
        <v>0</v>
      </c>
      <c r="J550" s="19">
        <f>IFERROR(INDEX('Normalized Scores'!H$5:H$1048576,MATCH($D550,'Normalized Scores'!$A$5:$A$1048576,)),"")</f>
        <v>0.21669251955946897</v>
      </c>
      <c r="K550" s="20">
        <f t="shared" si="80"/>
        <v>0.21669251955946897</v>
      </c>
      <c r="L550" s="23">
        <f>IFERROR(INDEX('Normalized Scores'!J$5:J$1048576,MATCH($D550,'Normalized Scores'!$A$5:$A$1048576,)),"")</f>
        <v>0.16501554327898202</v>
      </c>
      <c r="M550" s="20">
        <f t="shared" si="81"/>
        <v>0.16501554327898202</v>
      </c>
      <c r="N550" s="22">
        <f>IFERROR(INDEX('Normalized Scores'!L$5:L$1048576,MATCH($D550,'Normalized Scores'!$A$5:$A$1048576,)),"")</f>
        <v>0</v>
      </c>
      <c r="O550" s="20">
        <f t="shared" si="82"/>
        <v>0</v>
      </c>
      <c r="P550" s="25">
        <f>IFERROR(INDEX('Normalized Scores'!R$5:R$1048576,MATCH($D550,'Normalized Scores'!$A$5:$A$1048576,)),"")</f>
        <v>0.2650547199792207</v>
      </c>
      <c r="Q550" s="20">
        <f t="shared" si="83"/>
        <v>0.2650547199792207</v>
      </c>
      <c r="R550" s="3">
        <f>IFERROR(INDEX('Normalized Scores'!Z$5:Z$1048576,MATCH($D550,'Normalized Scores'!$A$5:$A$1048576,)),"")</f>
        <v>0.38077819859616652</v>
      </c>
      <c r="S550" s="8">
        <f t="shared" si="84"/>
        <v>0.38077819859616652</v>
      </c>
      <c r="T550" s="2">
        <f>IFERROR(INDEX('Normalized Scores'!AL$5:AL$1048576,MATCH($D550,'Normalized Scores'!$A$5:$A$1048576,)),"")</f>
        <v>0</v>
      </c>
      <c r="U550" s="8">
        <f t="shared" si="85"/>
        <v>0</v>
      </c>
      <c r="V550" s="24">
        <f>IFERROR(INDEX('Normalized Scores'!AR$5:AR$1048576,MATCH($D550,'Normalized Scores'!$A$5:$A$1048576,)),"")</f>
        <v>0</v>
      </c>
      <c r="W550" s="8">
        <f t="shared" si="86"/>
        <v>0</v>
      </c>
      <c r="X550" s="5">
        <f>IFERROR(INDEX('Normalized Scores'!AT$5:AT$1048576,MATCH($D550,'Normalized Scores'!$A$5:$A$1048576,)),"")</f>
        <v>0.51737524359951648</v>
      </c>
      <c r="Y550" s="8">
        <f t="shared" si="87"/>
        <v>0.51737524359951648</v>
      </c>
      <c r="Z550" s="17">
        <f>IFERROR(INDEX('Normalized Scores'!AV$5:AV$1048576,MATCH($D550,'Normalized Scores'!$A$5:$A$1048576,)),"")</f>
        <v>0</v>
      </c>
      <c r="AA550" s="10">
        <f t="shared" si="88"/>
        <v>0</v>
      </c>
      <c r="AB550" s="13">
        <f>IFERROR(INDEX('Normalized Scores'!BA$5:BA$1048576,MATCH($D550,'Normalized Scores'!$A$5:$A$1048576,)),"")</f>
        <v>0.35652765912849943</v>
      </c>
      <c r="AC550" s="14">
        <f t="shared" si="89"/>
        <v>0.35652765912849943</v>
      </c>
    </row>
    <row r="551" spans="4:29">
      <c r="D551" s="8" t="str">
        <v>A688</v>
      </c>
      <c r="E551" s="9" t="str">
        <f>IFERROR(INDEX('Normalized Scores'!B$5:B$1048576,MATCH($D551,'Normalized Scores'!$A$5:$A$1048576,)),"")</f>
        <v>The Long Range Transportation Plan identifies the areas adjacent to Powell Drive Realignment between Powell Dr and Youth Center Dr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51" s="12" t="str">
        <f>IFERROR(INDEX('Normalized Scores'!C$5:C$1048576,MATCH($D551,'Normalized Scores'!$A$5:$A$1048576,)),"")</f>
        <v>New Location</v>
      </c>
      <c r="G551" s="79" t="str">
        <f>IFERROR(INDEX('Normalized Scores'!D$5:D$1048576,MATCH($D551,'Normalized Scores'!$A$5:$A$1048576,)),"")</f>
        <v>Wake</v>
      </c>
      <c r="H551" s="79">
        <f>IFERROR(INDEX('Normalized Scores'!F$5:F$1048576,MATCH($D551,'Normalized Scores'!$A$5:$A$1048576,)),"")</f>
        <v>549</v>
      </c>
      <c r="I551" s="79">
        <f>IFERROR(INDEX('Normalized Scores'!G$5:G$1048576,MATCH($D551,'Normalized Scores'!$A$5:$A$1048576,)),"")</f>
        <v>0</v>
      </c>
      <c r="J551" s="19">
        <f>IFERROR(INDEX('Normalized Scores'!H$5:H$1048576,MATCH($D551,'Normalized Scores'!$A$5:$A$1048576,)),"")</f>
        <v>0.21666974232687486</v>
      </c>
      <c r="K551" s="20">
        <f t="shared" si="80"/>
        <v>0.21666974232687486</v>
      </c>
      <c r="L551" s="23">
        <f>IFERROR(INDEX('Normalized Scores'!J$5:J$1048576,MATCH($D551,'Normalized Scores'!$A$5:$A$1048576,)),"")</f>
        <v>4.7856388262012696E-2</v>
      </c>
      <c r="M551" s="20">
        <f t="shared" si="81"/>
        <v>4.7856388262012696E-2</v>
      </c>
      <c r="N551" s="22">
        <f>IFERROR(INDEX('Normalized Scores'!L$5:L$1048576,MATCH($D551,'Normalized Scores'!$A$5:$A$1048576,)),"")</f>
        <v>0.3462059460350318</v>
      </c>
      <c r="O551" s="20">
        <f t="shared" si="82"/>
        <v>0.3462059460350318</v>
      </c>
      <c r="P551" s="25">
        <f>IFERROR(INDEX('Normalized Scores'!R$5:R$1048576,MATCH($D551,'Normalized Scores'!$A$5:$A$1048576,)),"")</f>
        <v>0.26506262236065703</v>
      </c>
      <c r="Q551" s="20">
        <f t="shared" si="83"/>
        <v>0.26506262236065703</v>
      </c>
      <c r="R551" s="3">
        <f>IFERROR(INDEX('Normalized Scores'!Z$5:Z$1048576,MATCH($D551,'Normalized Scores'!$A$5:$A$1048576,)),"")</f>
        <v>0.47740343791130535</v>
      </c>
      <c r="S551" s="8">
        <f t="shared" si="84"/>
        <v>0.47740343791130535</v>
      </c>
      <c r="T551" s="2">
        <f>IFERROR(INDEX('Normalized Scores'!AL$5:AL$1048576,MATCH($D551,'Normalized Scores'!$A$5:$A$1048576,)),"")</f>
        <v>0</v>
      </c>
      <c r="U551" s="8">
        <f t="shared" si="85"/>
        <v>0</v>
      </c>
      <c r="V551" s="24">
        <f>IFERROR(INDEX('Normalized Scores'!AR$5:AR$1048576,MATCH($D551,'Normalized Scores'!$A$5:$A$1048576,)),"")</f>
        <v>0.20450758315415529</v>
      </c>
      <c r="W551" s="8">
        <f t="shared" si="86"/>
        <v>0.20450758315415529</v>
      </c>
      <c r="X551" s="5">
        <f>IFERROR(INDEX('Normalized Scores'!AT$5:AT$1048576,MATCH($D551,'Normalized Scores'!$A$5:$A$1048576,)),"")</f>
        <v>0.52209959706990006</v>
      </c>
      <c r="Y551" s="8">
        <f t="shared" si="87"/>
        <v>0.52209959706990006</v>
      </c>
      <c r="Z551" s="17">
        <f>IFERROR(INDEX('Normalized Scores'!AV$5:AV$1048576,MATCH($D551,'Normalized Scores'!$A$5:$A$1048576,)),"")</f>
        <v>0</v>
      </c>
      <c r="AA551" s="10">
        <f t="shared" si="88"/>
        <v>0</v>
      </c>
      <c r="AB551" s="13">
        <f>IFERROR(INDEX('Normalized Scores'!BA$5:BA$1048576,MATCH($D551,'Normalized Scores'!$A$5:$A$1048576,)),"")</f>
        <v>0.33118125425287293</v>
      </c>
      <c r="AC551" s="14">
        <f t="shared" si="89"/>
        <v>0.33118125425287293</v>
      </c>
    </row>
    <row r="552" spans="4:29">
      <c r="D552" s="8" t="str">
        <v>A890</v>
      </c>
      <c r="E552" s="9" t="str">
        <f>IFERROR(INDEX('Normalized Scores'!B$5:B$1048576,MATCH($D552,'Normalized Scores'!$A$5:$A$1048576,)),"")</f>
        <v>Beckom St Extension</v>
      </c>
      <c r="F552" s="12" t="str">
        <f>IFERROR(INDEX('Normalized Scores'!C$5:C$1048576,MATCH($D552,'Normalized Scores'!$A$5:$A$1048576,)),"")</f>
        <v>New Location</v>
      </c>
      <c r="G552" s="79" t="str">
        <f>IFERROR(INDEX('Normalized Scores'!D$5:D$1048576,MATCH($D552,'Normalized Scores'!$A$5:$A$1048576,)),"")</f>
        <v>Wake</v>
      </c>
      <c r="H552" s="79">
        <f>IFERROR(INDEX('Normalized Scores'!F$5:F$1048576,MATCH($D552,'Normalized Scores'!$A$5:$A$1048576,)),"")</f>
        <v>550</v>
      </c>
      <c r="I552" s="79">
        <f>IFERROR(INDEX('Normalized Scores'!G$5:G$1048576,MATCH($D552,'Normalized Scores'!$A$5:$A$1048576,)),"")</f>
        <v>0</v>
      </c>
      <c r="J552" s="19">
        <f>IFERROR(INDEX('Normalized Scores'!H$5:H$1048576,MATCH($D552,'Normalized Scores'!$A$5:$A$1048576,)),"")</f>
        <v>0.21578059137466063</v>
      </c>
      <c r="K552" s="20">
        <f t="shared" si="80"/>
        <v>0.21578059137466063</v>
      </c>
      <c r="L552" s="23">
        <f>IFERROR(INDEX('Normalized Scores'!J$5:J$1048576,MATCH($D552,'Normalized Scores'!$A$5:$A$1048576,)),"")</f>
        <v>3.6363636363636397E-2</v>
      </c>
      <c r="M552" s="20">
        <f t="shared" si="81"/>
        <v>3.6363636363636397E-2</v>
      </c>
      <c r="N552" s="22">
        <f>IFERROR(INDEX('Normalized Scores'!L$5:L$1048576,MATCH($D552,'Normalized Scores'!$A$5:$A$1048576,)),"")</f>
        <v>0</v>
      </c>
      <c r="O552" s="20">
        <f t="shared" si="82"/>
        <v>0</v>
      </c>
      <c r="P552" s="25">
        <f>IFERROR(INDEX('Normalized Scores'!R$5:R$1048576,MATCH($D552,'Normalized Scores'!$A$5:$A$1048576,)),"")</f>
        <v>0.26491181317104967</v>
      </c>
      <c r="Q552" s="20">
        <f t="shared" si="83"/>
        <v>0.26491181317104967</v>
      </c>
      <c r="R552" s="3">
        <f>IFERROR(INDEX('Normalized Scores'!Z$5:Z$1048576,MATCH($D552,'Normalized Scores'!$A$5:$A$1048576,)),"")</f>
        <v>0.42623689602692827</v>
      </c>
      <c r="S552" s="8">
        <f t="shared" si="84"/>
        <v>0.42623689602692827</v>
      </c>
      <c r="T552" s="2">
        <f>IFERROR(INDEX('Normalized Scores'!AL$5:AL$1048576,MATCH($D552,'Normalized Scores'!$A$5:$A$1048576,)),"")</f>
        <v>0</v>
      </c>
      <c r="U552" s="8">
        <f t="shared" si="85"/>
        <v>0</v>
      </c>
      <c r="V552" s="24">
        <f>IFERROR(INDEX('Normalized Scores'!AR$5:AR$1048576,MATCH($D552,'Normalized Scores'!$A$5:$A$1048576,)),"")</f>
        <v>0</v>
      </c>
      <c r="W552" s="8">
        <f t="shared" si="86"/>
        <v>0</v>
      </c>
      <c r="X552" s="5">
        <f>IFERROR(INDEX('Normalized Scores'!AT$5:AT$1048576,MATCH($D552,'Normalized Scores'!$A$5:$A$1048576,)),"")</f>
        <v>0.52553245683816152</v>
      </c>
      <c r="Y552" s="8">
        <f t="shared" si="87"/>
        <v>0.52553245683816152</v>
      </c>
      <c r="Z552" s="17">
        <f>IFERROR(INDEX('Normalized Scores'!AV$5:AV$1048576,MATCH($D552,'Normalized Scores'!$A$5:$A$1048576,)),"")</f>
        <v>0</v>
      </c>
      <c r="AA552" s="10">
        <f t="shared" si="88"/>
        <v>0</v>
      </c>
      <c r="AB552" s="13">
        <f>IFERROR(INDEX('Normalized Scores'!BA$5:BA$1048576,MATCH($D552,'Normalized Scores'!$A$5:$A$1048576,)),"")</f>
        <v>0.48919732243046687</v>
      </c>
      <c r="AC552" s="14">
        <f t="shared" si="89"/>
        <v>0.48919732243046687</v>
      </c>
    </row>
    <row r="553" spans="4:29">
      <c r="D553" s="8" t="str">
        <v>A687</v>
      </c>
      <c r="E553" s="9" t="str">
        <f>IFERROR(INDEX('Normalized Scores'!B$5:B$1048576,MATCH($D553,'Normalized Scores'!$A$5:$A$1048576,)),"")</f>
        <v>The Long Range Transportation Plan identifies the areas adjacent to Corporate Center Extension between Corporate Center Dr and Bashford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53" s="12" t="str">
        <f>IFERROR(INDEX('Normalized Scores'!C$5:C$1048576,MATCH($D553,'Normalized Scores'!$A$5:$A$1048576,)),"")</f>
        <v>New Location</v>
      </c>
      <c r="G553" s="79" t="str">
        <f>IFERROR(INDEX('Normalized Scores'!D$5:D$1048576,MATCH($D553,'Normalized Scores'!$A$5:$A$1048576,)),"")</f>
        <v>Wake</v>
      </c>
      <c r="H553" s="79">
        <f>IFERROR(INDEX('Normalized Scores'!F$5:F$1048576,MATCH($D553,'Normalized Scores'!$A$5:$A$1048576,)),"")</f>
        <v>551</v>
      </c>
      <c r="I553" s="79">
        <f>IFERROR(INDEX('Normalized Scores'!G$5:G$1048576,MATCH($D553,'Normalized Scores'!$A$5:$A$1048576,)),"")</f>
        <v>0</v>
      </c>
      <c r="J553" s="19">
        <f>IFERROR(INDEX('Normalized Scores'!H$5:H$1048576,MATCH($D553,'Normalized Scores'!$A$5:$A$1048576,)),"")</f>
        <v>0.21279387018741636</v>
      </c>
      <c r="K553" s="20">
        <f t="shared" si="80"/>
        <v>0.21279387018741636</v>
      </c>
      <c r="L553" s="23">
        <f>IFERROR(INDEX('Normalized Scores'!J$5:J$1048576,MATCH($D553,'Normalized Scores'!$A$5:$A$1048576,)),"")</f>
        <v>8.7761232389996002E-2</v>
      </c>
      <c r="M553" s="20">
        <f t="shared" si="81"/>
        <v>8.7761232389996002E-2</v>
      </c>
      <c r="N553" s="22">
        <f>IFERROR(INDEX('Normalized Scores'!L$5:L$1048576,MATCH($D553,'Normalized Scores'!$A$5:$A$1048576,)),"")</f>
        <v>0</v>
      </c>
      <c r="O553" s="20">
        <f t="shared" si="82"/>
        <v>0</v>
      </c>
      <c r="P553" s="25">
        <f>IFERROR(INDEX('Normalized Scores'!R$5:R$1048576,MATCH($D553,'Normalized Scores'!$A$5:$A$1048576,)),"")</f>
        <v>0.26393601538357769</v>
      </c>
      <c r="Q553" s="20">
        <f t="shared" si="83"/>
        <v>0.26393601538357769</v>
      </c>
      <c r="R553" s="3">
        <f>IFERROR(INDEX('Normalized Scores'!Z$5:Z$1048576,MATCH($D553,'Normalized Scores'!$A$5:$A$1048576,)),"")</f>
        <v>0.50937399285912277</v>
      </c>
      <c r="S553" s="8">
        <f t="shared" si="84"/>
        <v>0.50937399285912277</v>
      </c>
      <c r="T553" s="2">
        <f>IFERROR(INDEX('Normalized Scores'!AL$5:AL$1048576,MATCH($D553,'Normalized Scores'!$A$5:$A$1048576,)),"")</f>
        <v>0</v>
      </c>
      <c r="U553" s="8">
        <f t="shared" si="85"/>
        <v>0</v>
      </c>
      <c r="V553" s="24">
        <f>IFERROR(INDEX('Normalized Scores'!AR$5:AR$1048576,MATCH($D553,'Normalized Scores'!$A$5:$A$1048576,)),"")</f>
        <v>0.27052054698082317</v>
      </c>
      <c r="W553" s="8">
        <f t="shared" si="86"/>
        <v>0.27052054698082317</v>
      </c>
      <c r="X553" s="5">
        <f>IFERROR(INDEX('Normalized Scores'!AT$5:AT$1048576,MATCH($D553,'Normalized Scores'!$A$5:$A$1048576,)),"")</f>
        <v>0.42961394520563256</v>
      </c>
      <c r="Y553" s="8">
        <f t="shared" si="87"/>
        <v>0.42961394520563256</v>
      </c>
      <c r="Z553" s="17">
        <f>IFERROR(INDEX('Normalized Scores'!AV$5:AV$1048576,MATCH($D553,'Normalized Scores'!$A$5:$A$1048576,)),"")</f>
        <v>0</v>
      </c>
      <c r="AA553" s="10">
        <f t="shared" si="88"/>
        <v>0</v>
      </c>
      <c r="AB553" s="13">
        <f>IFERROR(INDEX('Normalized Scores'!BA$5:BA$1048576,MATCH($D553,'Normalized Scores'!$A$5:$A$1048576,)),"")</f>
        <v>0.37893015544885894</v>
      </c>
      <c r="AC553" s="14">
        <f t="shared" si="89"/>
        <v>0.37893015544885894</v>
      </c>
    </row>
    <row r="554" spans="4:29">
      <c r="D554" s="8" t="str">
        <v>A885</v>
      </c>
      <c r="E554" s="9" t="str">
        <f>IFERROR(INDEX('Normalized Scores'!B$5:B$1048576,MATCH($D554,'Normalized Scores'!$A$5:$A$1048576,)),"")</f>
        <v>The Metropolitan Transportation Plan identifies the areas adjacent to Collector Street - Knightdale between Old Faison Rd and Widewaters Pkwy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54" s="12" t="str">
        <f>IFERROR(INDEX('Normalized Scores'!C$5:C$1048576,MATCH($D554,'Normalized Scores'!$A$5:$A$1048576,)),"")</f>
        <v>New Location</v>
      </c>
      <c r="G554" s="79" t="str">
        <f>IFERROR(INDEX('Normalized Scores'!D$5:D$1048576,MATCH($D554,'Normalized Scores'!$A$5:$A$1048576,)),"")</f>
        <v>Wake</v>
      </c>
      <c r="H554" s="79">
        <f>IFERROR(INDEX('Normalized Scores'!F$5:F$1048576,MATCH($D554,'Normalized Scores'!$A$5:$A$1048576,)),"")</f>
        <v>552</v>
      </c>
      <c r="I554" s="79">
        <f>IFERROR(INDEX('Normalized Scores'!G$5:G$1048576,MATCH($D554,'Normalized Scores'!$A$5:$A$1048576,)),"")</f>
        <v>0</v>
      </c>
      <c r="J554" s="19">
        <f>IFERROR(INDEX('Normalized Scores'!H$5:H$1048576,MATCH($D554,'Normalized Scores'!$A$5:$A$1048576,)),"")</f>
        <v>0.20961680405354505</v>
      </c>
      <c r="K554" s="20">
        <f t="shared" si="80"/>
        <v>0.20961680405354505</v>
      </c>
      <c r="L554" s="23">
        <f>IFERROR(INDEX('Normalized Scores'!J$5:J$1048576,MATCH($D554,'Normalized Scores'!$A$5:$A$1048576,)),"")</f>
        <v>0.34961945676431599</v>
      </c>
      <c r="M554" s="20">
        <f t="shared" si="81"/>
        <v>0.34961945676431599</v>
      </c>
      <c r="N554" s="22">
        <f>IFERROR(INDEX('Normalized Scores'!L$5:L$1048576,MATCH($D554,'Normalized Scores'!$A$5:$A$1048576,)),"")</f>
        <v>0</v>
      </c>
      <c r="O554" s="20">
        <f t="shared" si="82"/>
        <v>0</v>
      </c>
      <c r="P554" s="25">
        <f>IFERROR(INDEX('Normalized Scores'!R$5:R$1048576,MATCH($D554,'Normalized Scores'!$A$5:$A$1048576,)),"")</f>
        <v>0.14026207036987154</v>
      </c>
      <c r="Q554" s="20">
        <f t="shared" si="83"/>
        <v>0.14026207036987154</v>
      </c>
      <c r="R554" s="3">
        <f>IFERROR(INDEX('Normalized Scores'!Z$5:Z$1048576,MATCH($D554,'Normalized Scores'!$A$5:$A$1048576,)),"")</f>
        <v>0.16237253161555162</v>
      </c>
      <c r="S554" s="8">
        <f t="shared" si="84"/>
        <v>0.16237253161555162</v>
      </c>
      <c r="T554" s="2">
        <f>IFERROR(INDEX('Normalized Scores'!AL$5:AL$1048576,MATCH($D554,'Normalized Scores'!$A$5:$A$1048576,)),"")</f>
        <v>0</v>
      </c>
      <c r="U554" s="8">
        <f t="shared" si="85"/>
        <v>0</v>
      </c>
      <c r="V554" s="24">
        <f>IFERROR(INDEX('Normalized Scores'!AR$5:AR$1048576,MATCH($D554,'Normalized Scores'!$A$5:$A$1048576,)),"")</f>
        <v>0.39748770119218235</v>
      </c>
      <c r="W554" s="8">
        <f t="shared" si="86"/>
        <v>0.39748770119218235</v>
      </c>
      <c r="X554" s="5">
        <f>IFERROR(INDEX('Normalized Scores'!AT$5:AT$1048576,MATCH($D554,'Normalized Scores'!$A$5:$A$1048576,)),"")</f>
        <v>0.52622120271808437</v>
      </c>
      <c r="Y554" s="8">
        <f t="shared" si="87"/>
        <v>0.52622120271808437</v>
      </c>
      <c r="Z554" s="17">
        <f>IFERROR(INDEX('Normalized Scores'!AV$5:AV$1048576,MATCH($D554,'Normalized Scores'!$A$5:$A$1048576,)),"")</f>
        <v>0</v>
      </c>
      <c r="AA554" s="10">
        <f t="shared" si="88"/>
        <v>0</v>
      </c>
      <c r="AB554" s="13">
        <f>IFERROR(INDEX('Normalized Scores'!BA$5:BA$1048576,MATCH($D554,'Normalized Scores'!$A$5:$A$1048576,)),"")</f>
        <v>0.41386054540503059</v>
      </c>
      <c r="AC554" s="14">
        <f t="shared" si="89"/>
        <v>0.41386054540503059</v>
      </c>
    </row>
    <row r="555" spans="4:29">
      <c r="D555" s="8" t="str">
        <v>F86a</v>
      </c>
      <c r="E555" s="9" t="str">
        <f>IFERROR(INDEX('Normalized Scores'!B$5:B$1048576,MATCH($D555,'Normalized Scores'!$A$5:$A$1048576,)),"")</f>
        <v>I-440 / Capital Blvd Interchange</v>
      </c>
      <c r="F555" s="12" t="str">
        <f>IFERROR(INDEX('Normalized Scores'!C$5:C$1048576,MATCH($D555,'Normalized Scores'!$A$5:$A$1048576,)),"")</f>
        <v>Interchange</v>
      </c>
      <c r="G555" s="79" t="str">
        <f>IFERROR(INDEX('Normalized Scores'!D$5:D$1048576,MATCH($D555,'Normalized Scores'!$A$5:$A$1048576,)),"")</f>
        <v>Wake</v>
      </c>
      <c r="H555" s="79">
        <f>IFERROR(INDEX('Normalized Scores'!F$5:F$1048576,MATCH($D555,'Normalized Scores'!$A$5:$A$1048576,)),"")</f>
        <v>553</v>
      </c>
      <c r="I555" s="79">
        <f>IFERROR(INDEX('Normalized Scores'!G$5:G$1048576,MATCH($D555,'Normalized Scores'!$A$5:$A$1048576,)),"")</f>
        <v>0</v>
      </c>
      <c r="J555" s="19">
        <f>IFERROR(INDEX('Normalized Scores'!H$5:H$1048576,MATCH($D555,'Normalized Scores'!$A$5:$A$1048576,)),"")</f>
        <v>0.20881193346161417</v>
      </c>
      <c r="K555" s="20">
        <f t="shared" si="80"/>
        <v>0.20881193346161417</v>
      </c>
      <c r="L555" s="23">
        <f>IFERROR(INDEX('Normalized Scores'!J$5:J$1048576,MATCH($D555,'Normalized Scores'!$A$5:$A$1048576,)),"")</f>
        <v>0.24215351317521702</v>
      </c>
      <c r="M555" s="20">
        <f t="shared" si="81"/>
        <v>0.24215351317521702</v>
      </c>
      <c r="N555" s="22">
        <f>IFERROR(INDEX('Normalized Scores'!L$5:L$1048576,MATCH($D555,'Normalized Scores'!$A$5:$A$1048576,)),"")</f>
        <v>0</v>
      </c>
      <c r="O555" s="20">
        <f t="shared" si="82"/>
        <v>0</v>
      </c>
      <c r="P555" s="25">
        <f>IFERROR(INDEX('Normalized Scores'!R$5:R$1048576,MATCH($D555,'Normalized Scores'!$A$5:$A$1048576,)),"")</f>
        <v>0.27239227412271022</v>
      </c>
      <c r="Q555" s="20">
        <f t="shared" si="83"/>
        <v>0.27239227412271022</v>
      </c>
      <c r="R555" s="3">
        <f>IFERROR(INDEX('Normalized Scores'!Z$5:Z$1048576,MATCH($D555,'Normalized Scores'!$A$5:$A$1048576,)),"")</f>
        <v>0.47822188505930968</v>
      </c>
      <c r="S555" s="8">
        <f t="shared" si="84"/>
        <v>0.47822188505930968</v>
      </c>
      <c r="T555" s="2">
        <f>IFERROR(INDEX('Normalized Scores'!AL$5:AL$1048576,MATCH($D555,'Normalized Scores'!$A$5:$A$1048576,)),"")</f>
        <v>0</v>
      </c>
      <c r="U555" s="8">
        <f t="shared" si="85"/>
        <v>0</v>
      </c>
      <c r="V555" s="24">
        <f>IFERROR(INDEX('Normalized Scores'!AR$5:AR$1048576,MATCH($D555,'Normalized Scores'!$A$5:$A$1048576,)),"")</f>
        <v>0.4853063992664669</v>
      </c>
      <c r="W555" s="8">
        <f t="shared" si="86"/>
        <v>0.4853063992664669</v>
      </c>
      <c r="X555" s="5">
        <f>IFERROR(INDEX('Normalized Scores'!AT$5:AT$1048576,MATCH($D555,'Normalized Scores'!$A$5:$A$1048576,)),"")</f>
        <v>0.28742700053492665</v>
      </c>
      <c r="Y555" s="8">
        <f t="shared" si="87"/>
        <v>0.28742700053492665</v>
      </c>
      <c r="Z555" s="17">
        <f>IFERROR(INDEX('Normalized Scores'!AV$5:AV$1048576,MATCH($D555,'Normalized Scores'!$A$5:$A$1048576,)),"")</f>
        <v>0</v>
      </c>
      <c r="AA555" s="10">
        <f t="shared" si="88"/>
        <v>0</v>
      </c>
      <c r="AB555" s="13">
        <f>IFERROR(INDEX('Normalized Scores'!BA$5:BA$1048576,MATCH($D555,'Normalized Scores'!$A$5:$A$1048576,)),"")</f>
        <v>0.20059749175477254</v>
      </c>
      <c r="AC555" s="14">
        <f t="shared" si="89"/>
        <v>0.20059749175477254</v>
      </c>
    </row>
    <row r="556" spans="4:29">
      <c r="D556" s="8" t="str">
        <v>A661</v>
      </c>
      <c r="E556" s="9" t="str">
        <f>IFERROR(INDEX('Normalized Scores'!B$5:B$1048576,MATCH($D556,'Normalized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56" s="12" t="str">
        <f>IFERROR(INDEX('Normalized Scores'!C$5:C$1048576,MATCH($D556,'Normalized Scores'!$A$5:$A$1048576,)),"")</f>
        <v>New Location</v>
      </c>
      <c r="G556" s="79" t="str">
        <f>IFERROR(INDEX('Normalized Scores'!D$5:D$1048576,MATCH($D556,'Normalized Scores'!$A$5:$A$1048576,)),"")</f>
        <v>Wake</v>
      </c>
      <c r="H556" s="79">
        <f>IFERROR(INDEX('Normalized Scores'!F$5:F$1048576,MATCH($D556,'Normalized Scores'!$A$5:$A$1048576,)),"")</f>
        <v>554</v>
      </c>
      <c r="I556" s="79">
        <f>IFERROR(INDEX('Normalized Scores'!G$5:G$1048576,MATCH($D556,'Normalized Scores'!$A$5:$A$1048576,)),"")</f>
        <v>0</v>
      </c>
      <c r="J556" s="19">
        <f>IFERROR(INDEX('Normalized Scores'!H$5:H$1048576,MATCH($D556,'Normalized Scores'!$A$5:$A$1048576,)),"")</f>
        <v>0.20716268257539264</v>
      </c>
      <c r="K556" s="20">
        <f t="shared" si="80"/>
        <v>0.20716268257539264</v>
      </c>
      <c r="L556" s="23">
        <f>IFERROR(INDEX('Normalized Scores'!J$5:J$1048576,MATCH($D556,'Normalized Scores'!$A$5:$A$1048576,)),"")</f>
        <v>9.9743414379329792E-2</v>
      </c>
      <c r="M556" s="20">
        <f t="shared" si="81"/>
        <v>9.9743414379329792E-2</v>
      </c>
      <c r="N556" s="22">
        <f>IFERROR(INDEX('Normalized Scores'!L$5:L$1048576,MATCH($D556,'Normalized Scores'!$A$5:$A$1048576,)),"")</f>
        <v>0.37273085995277089</v>
      </c>
      <c r="O556" s="20">
        <f t="shared" si="82"/>
        <v>0.37273085995277089</v>
      </c>
      <c r="P556" s="25">
        <f>IFERROR(INDEX('Normalized Scores'!R$5:R$1048576,MATCH($D556,'Normalized Scores'!$A$5:$A$1048576,)),"")</f>
        <v>0.2650611014371656</v>
      </c>
      <c r="Q556" s="20">
        <f t="shared" si="83"/>
        <v>0.2650611014371656</v>
      </c>
      <c r="R556" s="3">
        <f>IFERROR(INDEX('Normalized Scores'!Z$5:Z$1048576,MATCH($D556,'Normalized Scores'!$A$5:$A$1048576,)),"")</f>
        <v>0.507689447878658</v>
      </c>
      <c r="S556" s="8">
        <f t="shared" si="84"/>
        <v>0.507689447878658</v>
      </c>
      <c r="T556" s="2">
        <f>IFERROR(INDEX('Normalized Scores'!AL$5:AL$1048576,MATCH($D556,'Normalized Scores'!$A$5:$A$1048576,)),"")</f>
        <v>0.16976289689554569</v>
      </c>
      <c r="U556" s="8">
        <f t="shared" si="85"/>
        <v>0.16976289689554569</v>
      </c>
      <c r="V556" s="24">
        <f>IFERROR(INDEX('Normalized Scores'!AR$5:AR$1048576,MATCH($D556,'Normalized Scores'!$A$5:$A$1048576,)),"")</f>
        <v>0.21634909523027046</v>
      </c>
      <c r="W556" s="8">
        <f t="shared" si="86"/>
        <v>0.21634909523027046</v>
      </c>
      <c r="X556" s="5">
        <f>IFERROR(INDEX('Normalized Scores'!AT$5:AT$1048576,MATCH($D556,'Normalized Scores'!$A$5:$A$1048576,)),"")</f>
        <v>0.521576040407981</v>
      </c>
      <c r="Y556" s="8">
        <f t="shared" si="87"/>
        <v>0.521576040407981</v>
      </c>
      <c r="Z556" s="17">
        <f>IFERROR(INDEX('Normalized Scores'!AV$5:AV$1048576,MATCH($D556,'Normalized Scores'!$A$5:$A$1048576,)),"")</f>
        <v>0</v>
      </c>
      <c r="AA556" s="10">
        <f t="shared" si="88"/>
        <v>0</v>
      </c>
      <c r="AB556" s="13">
        <f>IFERROR(INDEX('Normalized Scores'!BA$5:BA$1048576,MATCH($D556,'Normalized Scores'!$A$5:$A$1048576,)),"")</f>
        <v>0</v>
      </c>
      <c r="AC556" s="14">
        <f t="shared" si="89"/>
        <v>0</v>
      </c>
    </row>
    <row r="557" spans="4:29">
      <c r="D557" s="8" t="str">
        <v>F11-1a</v>
      </c>
      <c r="E557" s="9" t="str">
        <f>IFERROR(INDEX('Normalized Scores'!B$5:B$1048576,MATCH($D557,'Normalized Scores'!$A$5:$A$1048576,)),"")</f>
        <v>US 1 is proposed to be a 8 lane Freeway between I-540 and Thornton Road. An AADT of 95000 is expected in the planning horizon year (2055) which would cause US 1 to operate inefficiently in 2055. The purpose of this project is to reduce congestion so US 1 will operate more efficiently in 2055</v>
      </c>
      <c r="F557" s="12" t="str">
        <f>IFERROR(INDEX('Normalized Scores'!C$5:C$1048576,MATCH($D557,'Normalized Scores'!$A$5:$A$1048576,)),"")</f>
        <v>Widening</v>
      </c>
      <c r="G557" s="79" t="str">
        <f>IFERROR(INDEX('Normalized Scores'!D$5:D$1048576,MATCH($D557,'Normalized Scores'!$A$5:$A$1048576,)),"")</f>
        <v>Wake</v>
      </c>
      <c r="H557" s="79">
        <f>IFERROR(INDEX('Normalized Scores'!F$5:F$1048576,MATCH($D557,'Normalized Scores'!$A$5:$A$1048576,)),"")</f>
        <v>555</v>
      </c>
      <c r="I557" s="79">
        <f>IFERROR(INDEX('Normalized Scores'!G$5:G$1048576,MATCH($D557,'Normalized Scores'!$A$5:$A$1048576,)),"")</f>
        <v>155.39900629459601</v>
      </c>
      <c r="J557" s="19">
        <f>IFERROR(INDEX('Normalized Scores'!H$5:H$1048576,MATCH($D557,'Normalized Scores'!$A$5:$A$1048576,)),"")</f>
        <v>0.20410527924432595</v>
      </c>
      <c r="K557" s="20">
        <f t="shared" si="80"/>
        <v>0.20410527924432595</v>
      </c>
      <c r="L557" s="23">
        <f>IFERROR(INDEX('Normalized Scores'!J$5:J$1048576,MATCH($D557,'Normalized Scores'!$A$5:$A$1048576,)),"")</f>
        <v>0.41447673499854099</v>
      </c>
      <c r="M557" s="20">
        <f t="shared" si="81"/>
        <v>0.41447673499854099</v>
      </c>
      <c r="N557" s="22">
        <f>IFERROR(INDEX('Normalized Scores'!L$5:L$1048576,MATCH($D557,'Normalized Scores'!$A$5:$A$1048576,)),"")</f>
        <v>0</v>
      </c>
      <c r="O557" s="20">
        <f t="shared" si="82"/>
        <v>0</v>
      </c>
      <c r="P557" s="25">
        <f>IFERROR(INDEX('Normalized Scores'!R$5:R$1048576,MATCH($D557,'Normalized Scores'!$A$5:$A$1048576,)),"")</f>
        <v>0.13499480273494172</v>
      </c>
      <c r="Q557" s="20">
        <f t="shared" si="83"/>
        <v>0.13499480273494172</v>
      </c>
      <c r="R557" s="3">
        <f>IFERROR(INDEX('Normalized Scores'!Z$5:Z$1048576,MATCH($D557,'Normalized Scores'!$A$5:$A$1048576,)),"")</f>
        <v>0.16618402097720172</v>
      </c>
      <c r="S557" s="8">
        <f t="shared" si="84"/>
        <v>0.16618402097720172</v>
      </c>
      <c r="T557" s="2">
        <f>IFERROR(INDEX('Normalized Scores'!AL$5:AL$1048576,MATCH($D557,'Normalized Scores'!$A$5:$A$1048576,)),"")</f>
        <v>0.16227268007681514</v>
      </c>
      <c r="U557" s="8">
        <f t="shared" si="85"/>
        <v>0.16227268007681514</v>
      </c>
      <c r="V557" s="24">
        <f>IFERROR(INDEX('Normalized Scores'!AR$5:AR$1048576,MATCH($D557,'Normalized Scores'!$A$5:$A$1048576,)),"")</f>
        <v>0.49997480360798813</v>
      </c>
      <c r="W557" s="8">
        <f t="shared" si="86"/>
        <v>0.49997480360798813</v>
      </c>
      <c r="X557" s="5">
        <f>IFERROR(INDEX('Normalized Scores'!AT$5:AT$1048576,MATCH($D557,'Normalized Scores'!$A$5:$A$1048576,)),"")</f>
        <v>1.4607967415643531E-2</v>
      </c>
      <c r="Y557" s="8">
        <f t="shared" si="87"/>
        <v>1.4607967415643531E-2</v>
      </c>
      <c r="Z557" s="17">
        <f>IFERROR(INDEX('Normalized Scores'!AV$5:AV$1048576,MATCH($D557,'Normalized Scores'!$A$5:$A$1048576,)),"")</f>
        <v>0</v>
      </c>
      <c r="AA557" s="10">
        <f t="shared" si="88"/>
        <v>0</v>
      </c>
      <c r="AB557" s="13">
        <f>IFERROR(INDEX('Normalized Scores'!BA$5:BA$1048576,MATCH($D557,'Normalized Scores'!$A$5:$A$1048576,)),"")</f>
        <v>0.30514352720571786</v>
      </c>
      <c r="AC557" s="14">
        <f t="shared" si="89"/>
        <v>0.30514352720571786</v>
      </c>
    </row>
    <row r="558" spans="4:29">
      <c r="D558" s="8" t="str">
        <v>A641</v>
      </c>
      <c r="E558" s="9" t="str">
        <f>IFERROR(INDEX('Normalized Scores'!B$5:B$1048576,MATCH($D558,'Normalized Scores'!$A$5:$A$1048576,)),"")</f>
        <v>Airport Blvd Interchange (Impr) is proposed to be a lane Interchange between  and . An AADT of 194000 is expected in the planning horizon year (2055) which would cause Airport Blvd Interchange (Impr) to operate inefficiently in 2055. The purpose of this project is to reduce congestion so Airport Blvd Interchange (Impr) will operate more efficiently in 2055</v>
      </c>
      <c r="F558" s="12" t="str">
        <f>IFERROR(INDEX('Normalized Scores'!C$5:C$1048576,MATCH($D558,'Normalized Scores'!$A$5:$A$1048576,)),"")</f>
        <v>Interchange</v>
      </c>
      <c r="G558" s="79" t="str">
        <f>IFERROR(INDEX('Normalized Scores'!D$5:D$1048576,MATCH($D558,'Normalized Scores'!$A$5:$A$1048576,)),"")</f>
        <v>Wake</v>
      </c>
      <c r="H558" s="79">
        <f>IFERROR(INDEX('Normalized Scores'!F$5:F$1048576,MATCH($D558,'Normalized Scores'!$A$5:$A$1048576,)),"")</f>
        <v>556</v>
      </c>
      <c r="I558" s="79">
        <f>IFERROR(INDEX('Normalized Scores'!G$5:G$1048576,MATCH($D558,'Normalized Scores'!$A$5:$A$1048576,)),"")</f>
        <v>0</v>
      </c>
      <c r="J558" s="19">
        <f>IFERROR(INDEX('Normalized Scores'!H$5:H$1048576,MATCH($D558,'Normalized Scores'!$A$5:$A$1048576,)),"")</f>
        <v>0.20369065032444283</v>
      </c>
      <c r="K558" s="20">
        <f t="shared" si="80"/>
        <v>0.20369065032444283</v>
      </c>
      <c r="L558" s="23">
        <f>IFERROR(INDEX('Normalized Scores'!J$5:J$1048576,MATCH($D558,'Normalized Scores'!$A$5:$A$1048576,)),"")</f>
        <v>3.6363636363636397E-2</v>
      </c>
      <c r="M558" s="20">
        <f t="shared" si="81"/>
        <v>3.6363636363636397E-2</v>
      </c>
      <c r="N558" s="22">
        <f>IFERROR(INDEX('Normalized Scores'!L$5:L$1048576,MATCH($D558,'Normalized Scores'!$A$5:$A$1048576,)),"")</f>
        <v>0</v>
      </c>
      <c r="O558" s="20">
        <f t="shared" si="82"/>
        <v>0</v>
      </c>
      <c r="P558" s="25">
        <f>IFERROR(INDEX('Normalized Scores'!R$5:R$1048576,MATCH($D558,'Normalized Scores'!$A$5:$A$1048576,)),"")</f>
        <v>0.2647835369420648</v>
      </c>
      <c r="Q558" s="20">
        <f t="shared" si="83"/>
        <v>0.2647835369420648</v>
      </c>
      <c r="R558" s="3">
        <f>IFERROR(INDEX('Normalized Scores'!Z$5:Z$1048576,MATCH($D558,'Normalized Scores'!$A$5:$A$1048576,)),"")</f>
        <v>0.24754505898417789</v>
      </c>
      <c r="S558" s="8">
        <f t="shared" si="84"/>
        <v>0.24754505898417789</v>
      </c>
      <c r="T558" s="2">
        <f>IFERROR(INDEX('Normalized Scores'!AL$5:AL$1048576,MATCH($D558,'Normalized Scores'!$A$5:$A$1048576,)),"")</f>
        <v>0.25852883856769709</v>
      </c>
      <c r="U558" s="8">
        <f t="shared" si="85"/>
        <v>0.25852883856769709</v>
      </c>
      <c r="V558" s="24">
        <f>IFERROR(INDEX('Normalized Scores'!AR$5:AR$1048576,MATCH($D558,'Normalized Scores'!$A$5:$A$1048576,)),"")</f>
        <v>0.19864572300860961</v>
      </c>
      <c r="W558" s="8">
        <f t="shared" si="86"/>
        <v>0.19864572300860961</v>
      </c>
      <c r="X558" s="5">
        <f>IFERROR(INDEX('Normalized Scores'!AT$5:AT$1048576,MATCH($D558,'Normalized Scores'!$A$5:$A$1048576,)),"")</f>
        <v>0.46175860659161833</v>
      </c>
      <c r="Y558" s="8">
        <f t="shared" si="87"/>
        <v>0.46175860659161833</v>
      </c>
      <c r="Z558" s="17">
        <f>IFERROR(INDEX('Normalized Scores'!AV$5:AV$1048576,MATCH($D558,'Normalized Scores'!$A$5:$A$1048576,)),"")</f>
        <v>0</v>
      </c>
      <c r="AA558" s="10">
        <f t="shared" si="88"/>
        <v>0</v>
      </c>
      <c r="AB558" s="13">
        <f>IFERROR(INDEX('Normalized Scores'!BA$5:BA$1048576,MATCH($D558,'Normalized Scores'!$A$5:$A$1048576,)),"")</f>
        <v>0.29066851202030719</v>
      </c>
      <c r="AC558" s="14">
        <f t="shared" si="89"/>
        <v>0.29066851202030719</v>
      </c>
    </row>
    <row r="559" spans="4:29">
      <c r="D559" s="8" t="str">
        <v>A703</v>
      </c>
      <c r="E559" s="9" t="str">
        <f>IFERROR(INDEX('Normalized Scores'!B$5:B$1048576,MATCH($D559,'Normalized Scores'!$A$5:$A$1048576,)),"")</f>
        <v>Cleveland Road Connector is proposed to be a 2 lane Minor Thoroughfare between Cleveland Road and NC 36. An AADT exceeding current capacity is expected in the planning horizon year (2055) which would cause Cleveland Road Connector to operate inefficiently in 2055. The purpose of this project is to reduce congestion so Cleveland Road Connector will operate more efficiently in 2055.</v>
      </c>
      <c r="F559" s="12" t="str">
        <f>IFERROR(INDEX('Normalized Scores'!C$5:C$1048576,MATCH($D559,'Normalized Scores'!$A$5:$A$1048576,)),"")</f>
        <v>New Location</v>
      </c>
      <c r="G559" s="79" t="str">
        <f>IFERROR(INDEX('Normalized Scores'!D$5:D$1048576,MATCH($D559,'Normalized Scores'!$A$5:$A$1048576,)),"")</f>
        <v>Johnston</v>
      </c>
      <c r="H559" s="79">
        <f>IFERROR(INDEX('Normalized Scores'!F$5:F$1048576,MATCH($D559,'Normalized Scores'!$A$5:$A$1048576,)),"")</f>
        <v>557</v>
      </c>
      <c r="I559" s="79">
        <f>IFERROR(INDEX('Normalized Scores'!G$5:G$1048576,MATCH($D559,'Normalized Scores'!$A$5:$A$1048576,)),"")</f>
        <v>0</v>
      </c>
      <c r="J559" s="19">
        <f>IFERROR(INDEX('Normalized Scores'!H$5:H$1048576,MATCH($D559,'Normalized Scores'!$A$5:$A$1048576,)),"")</f>
        <v>0.2036516138112201</v>
      </c>
      <c r="K559" s="20">
        <f t="shared" si="80"/>
        <v>0.2036516138112201</v>
      </c>
      <c r="L559" s="23">
        <f>IFERROR(INDEX('Normalized Scores'!J$5:J$1048576,MATCH($D559,'Normalized Scores'!$A$5:$A$1048576,)),"")</f>
        <v>0.15707512646077298</v>
      </c>
      <c r="M559" s="20">
        <f t="shared" si="81"/>
        <v>0.15707512646077298</v>
      </c>
      <c r="N559" s="22">
        <f>IFERROR(INDEX('Normalized Scores'!L$5:L$1048576,MATCH($D559,'Normalized Scores'!$A$5:$A$1048576,)),"")</f>
        <v>0</v>
      </c>
      <c r="O559" s="20">
        <f t="shared" si="82"/>
        <v>0</v>
      </c>
      <c r="P559" s="25">
        <f>IFERROR(INDEX('Normalized Scores'!R$5:R$1048576,MATCH($D559,'Normalized Scores'!$A$5:$A$1048576,)),"")</f>
        <v>0.2651075363048167</v>
      </c>
      <c r="Q559" s="20">
        <f t="shared" si="83"/>
        <v>0.2651075363048167</v>
      </c>
      <c r="R559" s="3">
        <f>IFERROR(INDEX('Normalized Scores'!Z$5:Z$1048576,MATCH($D559,'Normalized Scores'!$A$5:$A$1048576,)),"")</f>
        <v>0.3308354928605905</v>
      </c>
      <c r="S559" s="8">
        <f t="shared" si="84"/>
        <v>0.3308354928605905</v>
      </c>
      <c r="T559" s="2">
        <f>IFERROR(INDEX('Normalized Scores'!AL$5:AL$1048576,MATCH($D559,'Normalized Scores'!$A$5:$A$1048576,)),"")</f>
        <v>0</v>
      </c>
      <c r="U559" s="8">
        <f t="shared" si="85"/>
        <v>0</v>
      </c>
      <c r="V559" s="24">
        <f>IFERROR(INDEX('Normalized Scores'!AR$5:AR$1048576,MATCH($D559,'Normalized Scores'!$A$5:$A$1048576,)),"")</f>
        <v>0.19864572300860961</v>
      </c>
      <c r="W559" s="8">
        <f t="shared" si="86"/>
        <v>0.19864572300860961</v>
      </c>
      <c r="X559" s="5">
        <f>IFERROR(INDEX('Normalized Scores'!AT$5:AT$1048576,MATCH($D559,'Normalized Scores'!$A$5:$A$1048576,)),"")</f>
        <v>0.50733380070715473</v>
      </c>
      <c r="Y559" s="8">
        <f t="shared" si="87"/>
        <v>0.50733380070715473</v>
      </c>
      <c r="Z559" s="17">
        <f>IFERROR(INDEX('Normalized Scores'!AV$5:AV$1048576,MATCH($D559,'Normalized Scores'!$A$5:$A$1048576,)),"")</f>
        <v>0</v>
      </c>
      <c r="AA559" s="10">
        <f t="shared" si="88"/>
        <v>0</v>
      </c>
      <c r="AB559" s="13">
        <f>IFERROR(INDEX('Normalized Scores'!BA$5:BA$1048576,MATCH($D559,'Normalized Scores'!$A$5:$A$1048576,)),"")</f>
        <v>0.31672976747629678</v>
      </c>
      <c r="AC559" s="14">
        <f t="shared" si="89"/>
        <v>0.31672976747629678</v>
      </c>
    </row>
    <row r="560" spans="4:29">
      <c r="D560" s="8" t="str">
        <v>A75c</v>
      </c>
      <c r="E560" s="9" t="str">
        <f>IFERROR(INDEX('Normalized Scores'!B$5:B$1048576,MATCH($D560,'Normalized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60" s="12" t="str">
        <f>IFERROR(INDEX('Normalized Scores'!C$5:C$1048576,MATCH($D560,'Normalized Scores'!$A$5:$A$1048576,)),"")</f>
        <v>New Location</v>
      </c>
      <c r="G560" s="79" t="str">
        <f>IFERROR(INDEX('Normalized Scores'!D$5:D$1048576,MATCH($D560,'Normalized Scores'!$A$5:$A$1048576,)),"")</f>
        <v>Wake</v>
      </c>
      <c r="H560" s="79">
        <f>IFERROR(INDEX('Normalized Scores'!F$5:F$1048576,MATCH($D560,'Normalized Scores'!$A$5:$A$1048576,)),"")</f>
        <v>558</v>
      </c>
      <c r="I560" s="79">
        <f>IFERROR(INDEX('Normalized Scores'!G$5:G$1048576,MATCH($D560,'Normalized Scores'!$A$5:$A$1048576,)),"")</f>
        <v>3429.1524497594601</v>
      </c>
      <c r="J560" s="19">
        <f>IFERROR(INDEX('Normalized Scores'!H$5:H$1048576,MATCH($D560,'Normalized Scores'!$A$5:$A$1048576,)),"")</f>
        <v>0.2018755343889585</v>
      </c>
      <c r="K560" s="20">
        <f t="shared" si="80"/>
        <v>0.2018755343889585</v>
      </c>
      <c r="L560" s="23">
        <f>IFERROR(INDEX('Normalized Scores'!J$5:J$1048576,MATCH($D560,'Normalized Scores'!$A$5:$A$1048576,)),"")</f>
        <v>0.12674689651934001</v>
      </c>
      <c r="M560" s="20">
        <f t="shared" si="81"/>
        <v>0.12674689651934001</v>
      </c>
      <c r="N560" s="22">
        <f>IFERROR(INDEX('Normalized Scores'!L$5:L$1048576,MATCH($D560,'Normalized Scores'!$A$5:$A$1048576,)),"")</f>
        <v>0</v>
      </c>
      <c r="O560" s="20">
        <f t="shared" si="82"/>
        <v>0</v>
      </c>
      <c r="P560" s="25">
        <f>IFERROR(INDEX('Normalized Scores'!R$5:R$1048576,MATCH($D560,'Normalized Scores'!$A$5:$A$1048576,)),"")</f>
        <v>0.12277707288599349</v>
      </c>
      <c r="Q560" s="20">
        <f t="shared" si="83"/>
        <v>0.12277707288599349</v>
      </c>
      <c r="R560" s="3">
        <f>IFERROR(INDEX('Normalized Scores'!Z$5:Z$1048576,MATCH($D560,'Normalized Scores'!$A$5:$A$1048576,)),"")</f>
        <v>0.15497195811581554</v>
      </c>
      <c r="S560" s="8">
        <f t="shared" si="84"/>
        <v>0.15497195811581554</v>
      </c>
      <c r="T560" s="2">
        <f>IFERROR(INDEX('Normalized Scores'!AL$5:AL$1048576,MATCH($D560,'Normalized Scores'!$A$5:$A$1048576,)),"")</f>
        <v>0.36746533894717398</v>
      </c>
      <c r="U560" s="8">
        <f t="shared" si="85"/>
        <v>0.36746533894717398</v>
      </c>
      <c r="V560" s="24">
        <f>IFERROR(INDEX('Normalized Scores'!AR$5:AR$1048576,MATCH($D560,'Normalized Scores'!$A$5:$A$1048576,)),"")</f>
        <v>0.70893313814234438</v>
      </c>
      <c r="W560" s="8">
        <f t="shared" si="86"/>
        <v>0.70893313814234438</v>
      </c>
      <c r="X560" s="5">
        <f>IFERROR(INDEX('Normalized Scores'!AT$5:AT$1048576,MATCH($D560,'Normalized Scores'!$A$5:$A$1048576,)),"")</f>
        <v>0.53005479935072408</v>
      </c>
      <c r="Y560" s="8">
        <f t="shared" si="87"/>
        <v>0.53005479935072408</v>
      </c>
      <c r="Z560" s="17">
        <f>IFERROR(INDEX('Normalized Scores'!AV$5:AV$1048576,MATCH($D560,'Normalized Scores'!$A$5:$A$1048576,)),"")</f>
        <v>0</v>
      </c>
      <c r="AA560" s="10">
        <f t="shared" si="88"/>
        <v>0</v>
      </c>
      <c r="AB560" s="13">
        <f>IFERROR(INDEX('Normalized Scores'!BA$5:BA$1048576,MATCH($D560,'Normalized Scores'!$A$5:$A$1048576,)),"")</f>
        <v>0.32474766828265511</v>
      </c>
      <c r="AC560" s="14">
        <f t="shared" si="89"/>
        <v>0.32474766828265511</v>
      </c>
    </row>
    <row r="561" spans="4:29">
      <c r="D561" s="8" t="str">
        <v>F17a</v>
      </c>
      <c r="E561" s="9" t="str">
        <f>IFERROR(INDEX('Normalized Scores'!B$5:B$1048576,MATCH($D561,'Normalized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61" s="12" t="str">
        <f>IFERROR(INDEX('Normalized Scores'!C$5:C$1048576,MATCH($D561,'Normalized Scores'!$A$5:$A$1048576,)),"")</f>
        <v>New Location</v>
      </c>
      <c r="G561" s="79" t="str">
        <f>IFERROR(INDEX('Normalized Scores'!D$5:D$1048576,MATCH($D561,'Normalized Scores'!$A$5:$A$1048576,)),"")</f>
        <v>Wake</v>
      </c>
      <c r="H561" s="79">
        <f>IFERROR(INDEX('Normalized Scores'!F$5:F$1048576,MATCH($D561,'Normalized Scores'!$A$5:$A$1048576,)),"")</f>
        <v>559</v>
      </c>
      <c r="I561" s="79">
        <f>IFERROR(INDEX('Normalized Scores'!G$5:G$1048576,MATCH($D561,'Normalized Scores'!$A$5:$A$1048576,)),"")</f>
        <v>0</v>
      </c>
      <c r="J561" s="19">
        <f>IFERROR(INDEX('Normalized Scores'!H$5:H$1048576,MATCH($D561,'Normalized Scores'!$A$5:$A$1048576,)),"")</f>
        <v>0.19847474232594611</v>
      </c>
      <c r="K561" s="20">
        <f t="shared" si="80"/>
        <v>0.19847474232594611</v>
      </c>
      <c r="L561" s="23">
        <f>IFERROR(INDEX('Normalized Scores'!J$5:J$1048576,MATCH($D561,'Normalized Scores'!$A$5:$A$1048576,)),"")</f>
        <v>0.107240364307089</v>
      </c>
      <c r="M561" s="20">
        <f t="shared" si="81"/>
        <v>0.107240364307089</v>
      </c>
      <c r="N561" s="22">
        <f>IFERROR(INDEX('Normalized Scores'!L$5:L$1048576,MATCH($D561,'Normalized Scores'!$A$5:$A$1048576,)),"")</f>
        <v>0</v>
      </c>
      <c r="O561" s="20">
        <f t="shared" si="82"/>
        <v>0</v>
      </c>
      <c r="P561" s="25">
        <f>IFERROR(INDEX('Normalized Scores'!R$5:R$1048576,MATCH($D561,'Normalized Scores'!$A$5:$A$1048576,)),"")</f>
        <v>0.26506030283166848</v>
      </c>
      <c r="Q561" s="20">
        <f t="shared" si="83"/>
        <v>0.26506030283166848</v>
      </c>
      <c r="R561" s="3">
        <f>IFERROR(INDEX('Normalized Scores'!Z$5:Z$1048576,MATCH($D561,'Normalized Scores'!$A$5:$A$1048576,)),"")</f>
        <v>0.26100870013311389</v>
      </c>
      <c r="S561" s="8">
        <f t="shared" si="84"/>
        <v>0.26100870013311389</v>
      </c>
      <c r="T561" s="2">
        <f>IFERROR(INDEX('Normalized Scores'!AL$5:AL$1048576,MATCH($D561,'Normalized Scores'!$A$5:$A$1048576,)),"")</f>
        <v>7.0108061490343598E-2</v>
      </c>
      <c r="U561" s="8">
        <f t="shared" si="85"/>
        <v>7.0108061490343598E-2</v>
      </c>
      <c r="V561" s="24">
        <f>IFERROR(INDEX('Normalized Scores'!AR$5:AR$1048576,MATCH($D561,'Normalized Scores'!$A$5:$A$1048576,)),"")</f>
        <v>0.2104104280254252</v>
      </c>
      <c r="W561" s="8">
        <f t="shared" si="86"/>
        <v>0.2104104280254252</v>
      </c>
      <c r="X561" s="5">
        <f>IFERROR(INDEX('Normalized Scores'!AT$5:AT$1048576,MATCH($D561,'Normalized Scores'!$A$5:$A$1048576,)),"")</f>
        <v>0.49771536902467772</v>
      </c>
      <c r="Y561" s="8">
        <f t="shared" si="87"/>
        <v>0.49771536902467772</v>
      </c>
      <c r="Z561" s="17">
        <f>IFERROR(INDEX('Normalized Scores'!AV$5:AV$1048576,MATCH($D561,'Normalized Scores'!$A$5:$A$1048576,)),"")</f>
        <v>0</v>
      </c>
      <c r="AA561" s="10">
        <f t="shared" si="88"/>
        <v>0</v>
      </c>
      <c r="AB561" s="13">
        <f>IFERROR(INDEX('Normalized Scores'!BA$5:BA$1048576,MATCH($D561,'Normalized Scores'!$A$5:$A$1048576,)),"")</f>
        <v>0.3283916404567625</v>
      </c>
      <c r="AC561" s="14">
        <f t="shared" si="89"/>
        <v>0.3283916404567625</v>
      </c>
    </row>
    <row r="562" spans="4:29">
      <c r="D562" s="8" t="str">
        <v>F13</v>
      </c>
      <c r="E562" s="9" t="str">
        <f>IFERROR(INDEX('Normalized Scores'!B$5:B$1048576,MATCH($D562,'Normalized Scores'!$A$5:$A$1048576,)),"")</f>
        <v>NC 147 Toll Extension (CAMPO Portion) is proposed to be a 4 lane Major Thoroughfare between NC 540 to McCrimmon Parkway. An AADT of 25,837 is expected in the planning horizon year(2040) which would cause NC 147 Toll Extension (CAMPO Portion) to operate at LOS 'F'  in 2040. The purpose of this project is to reduce congestion so NC 147 Toll Extension (CAMPO Portion) will operate at LOS 'D' or better in 2040.</v>
      </c>
      <c r="F562" s="12" t="str">
        <f>IFERROR(INDEX('Normalized Scores'!C$5:C$1048576,MATCH($D562,'Normalized Scores'!$A$5:$A$1048576,)),"")</f>
        <v>New Location</v>
      </c>
      <c r="G562" s="79" t="str">
        <f>IFERROR(INDEX('Normalized Scores'!D$5:D$1048576,MATCH($D562,'Normalized Scores'!$A$5:$A$1048576,)),"")</f>
        <v>Wake</v>
      </c>
      <c r="H562" s="79">
        <f>IFERROR(INDEX('Normalized Scores'!F$5:F$1048576,MATCH($D562,'Normalized Scores'!$A$5:$A$1048576,)),"")</f>
        <v>560</v>
      </c>
      <c r="I562" s="79">
        <f>IFERROR(INDEX('Normalized Scores'!G$5:G$1048576,MATCH($D562,'Normalized Scores'!$A$5:$A$1048576,)),"")</f>
        <v>0</v>
      </c>
      <c r="J562" s="19">
        <f>IFERROR(INDEX('Normalized Scores'!H$5:H$1048576,MATCH($D562,'Normalized Scores'!$A$5:$A$1048576,)),"")</f>
        <v>0.19791838349615049</v>
      </c>
      <c r="K562" s="20">
        <f t="shared" si="80"/>
        <v>0.19791838349615049</v>
      </c>
      <c r="L562" s="23">
        <f>IFERROR(INDEX('Normalized Scores'!J$5:J$1048576,MATCH($D562,'Normalized Scores'!$A$5:$A$1048576,)),"")</f>
        <v>0.135081325528012</v>
      </c>
      <c r="M562" s="20">
        <f t="shared" si="81"/>
        <v>0.135081325528012</v>
      </c>
      <c r="N562" s="22">
        <f>IFERROR(INDEX('Normalized Scores'!L$5:L$1048576,MATCH($D562,'Normalized Scores'!$A$5:$A$1048576,)),"")</f>
        <v>0</v>
      </c>
      <c r="O562" s="20">
        <f t="shared" si="82"/>
        <v>0</v>
      </c>
      <c r="P562" s="25">
        <f>IFERROR(INDEX('Normalized Scores'!R$5:R$1048576,MATCH($D562,'Normalized Scores'!$A$5:$A$1048576,)),"")</f>
        <v>0.26815675742965084</v>
      </c>
      <c r="Q562" s="20">
        <f t="shared" si="83"/>
        <v>0.26815675742965084</v>
      </c>
      <c r="R562" s="3">
        <f>IFERROR(INDEX('Normalized Scores'!Z$5:Z$1048576,MATCH($D562,'Normalized Scores'!$A$5:$A$1048576,)),"")</f>
        <v>0.50996379728062691</v>
      </c>
      <c r="S562" s="8">
        <f t="shared" si="84"/>
        <v>0.50996379728062691</v>
      </c>
      <c r="T562" s="2">
        <f>IFERROR(INDEX('Normalized Scores'!AL$5:AL$1048576,MATCH($D562,'Normalized Scores'!$A$5:$A$1048576,)),"")</f>
        <v>0</v>
      </c>
      <c r="U562" s="8">
        <f t="shared" si="85"/>
        <v>0</v>
      </c>
      <c r="V562" s="24">
        <f>IFERROR(INDEX('Normalized Scores'!AR$5:AR$1048576,MATCH($D562,'Normalized Scores'!$A$5:$A$1048576,)),"")</f>
        <v>0.38056727446202893</v>
      </c>
      <c r="W562" s="8">
        <f t="shared" si="86"/>
        <v>0.38056727446202893</v>
      </c>
      <c r="X562" s="5">
        <f>IFERROR(INDEX('Normalized Scores'!AT$5:AT$1048576,MATCH($D562,'Normalized Scores'!$A$5:$A$1048576,)),"")</f>
        <v>0.12151673778821069</v>
      </c>
      <c r="Y562" s="8">
        <f t="shared" si="87"/>
        <v>0.12151673778821069</v>
      </c>
      <c r="Z562" s="17">
        <f>IFERROR(INDEX('Normalized Scores'!AV$5:AV$1048576,MATCH($D562,'Normalized Scores'!$A$5:$A$1048576,)),"")</f>
        <v>0</v>
      </c>
      <c r="AA562" s="10">
        <f t="shared" si="88"/>
        <v>0</v>
      </c>
      <c r="AB562" s="13">
        <f>IFERROR(INDEX('Normalized Scores'!BA$5:BA$1048576,MATCH($D562,'Normalized Scores'!$A$5:$A$1048576,)),"")</f>
        <v>0.31193808277108082</v>
      </c>
      <c r="AC562" s="14">
        <f t="shared" si="89"/>
        <v>0.31193808277108082</v>
      </c>
    </row>
    <row r="563" spans="4:29">
      <c r="D563" s="8" t="str">
        <v>F17b</v>
      </c>
      <c r="E563" s="9" t="str">
        <f>IFERROR(INDEX('Normalized Scores'!B$5:B$1048576,MATCH($D563,'Normalized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63" s="12" t="str">
        <f>IFERROR(INDEX('Normalized Scores'!C$5:C$1048576,MATCH($D563,'Normalized Scores'!$A$5:$A$1048576,)),"")</f>
        <v>New Location</v>
      </c>
      <c r="G563" s="79" t="str">
        <f>IFERROR(INDEX('Normalized Scores'!D$5:D$1048576,MATCH($D563,'Normalized Scores'!$A$5:$A$1048576,)),"")</f>
        <v>Wake</v>
      </c>
      <c r="H563" s="79">
        <f>IFERROR(INDEX('Normalized Scores'!F$5:F$1048576,MATCH($D563,'Normalized Scores'!$A$5:$A$1048576,)),"")</f>
        <v>561</v>
      </c>
      <c r="I563" s="79">
        <f>IFERROR(INDEX('Normalized Scores'!G$5:G$1048576,MATCH($D563,'Normalized Scores'!$A$5:$A$1048576,)),"")</f>
        <v>0</v>
      </c>
      <c r="J563" s="19">
        <f>IFERROR(INDEX('Normalized Scores'!H$5:H$1048576,MATCH($D563,'Normalized Scores'!$A$5:$A$1048576,)),"")</f>
        <v>0.19457935833612927</v>
      </c>
      <c r="K563" s="20">
        <f t="shared" si="80"/>
        <v>0.19457935833612927</v>
      </c>
      <c r="L563" s="23">
        <f>IFERROR(INDEX('Normalized Scores'!J$5:J$1048576,MATCH($D563,'Normalized Scores'!$A$5:$A$1048576,)),"")</f>
        <v>0.172228339625487</v>
      </c>
      <c r="M563" s="20">
        <f t="shared" si="81"/>
        <v>0.172228339625487</v>
      </c>
      <c r="N563" s="22">
        <f>IFERROR(INDEX('Normalized Scores'!L$5:L$1048576,MATCH($D563,'Normalized Scores'!$A$5:$A$1048576,)),"")</f>
        <v>0</v>
      </c>
      <c r="O563" s="20">
        <f t="shared" si="82"/>
        <v>0</v>
      </c>
      <c r="P563" s="25">
        <f>IFERROR(INDEX('Normalized Scores'!R$5:R$1048576,MATCH($D563,'Normalized Scores'!$A$5:$A$1048576,)),"")</f>
        <v>0.2650484800411933</v>
      </c>
      <c r="Q563" s="20">
        <f t="shared" si="83"/>
        <v>0.2650484800411933</v>
      </c>
      <c r="R563" s="3">
        <f>IFERROR(INDEX('Normalized Scores'!Z$5:Z$1048576,MATCH($D563,'Normalized Scores'!$A$5:$A$1048576,)),"")</f>
        <v>0.25248341606405528</v>
      </c>
      <c r="S563" s="8">
        <f t="shared" si="84"/>
        <v>0.25248341606405528</v>
      </c>
      <c r="T563" s="2">
        <f>IFERROR(INDEX('Normalized Scores'!AL$5:AL$1048576,MATCH($D563,'Normalized Scores'!$A$5:$A$1048576,)),"")</f>
        <v>0</v>
      </c>
      <c r="U563" s="8">
        <f t="shared" si="85"/>
        <v>0</v>
      </c>
      <c r="V563" s="24">
        <f>IFERROR(INDEX('Normalized Scores'!AR$5:AR$1048576,MATCH($D563,'Normalized Scores'!$A$5:$A$1048576,)),"")</f>
        <v>0.19864572300860961</v>
      </c>
      <c r="W563" s="8">
        <f t="shared" si="86"/>
        <v>0.19864572300860961</v>
      </c>
      <c r="X563" s="5">
        <f>IFERROR(INDEX('Normalized Scores'!AT$5:AT$1048576,MATCH($D563,'Normalized Scores'!$A$5:$A$1048576,)),"")</f>
        <v>0.46902521995857022</v>
      </c>
      <c r="Y563" s="8">
        <f t="shared" si="87"/>
        <v>0.46902521995857022</v>
      </c>
      <c r="Z563" s="17">
        <f>IFERROR(INDEX('Normalized Scores'!AV$5:AV$1048576,MATCH($D563,'Normalized Scores'!$A$5:$A$1048576,)),"")</f>
        <v>0</v>
      </c>
      <c r="AA563" s="10">
        <f t="shared" si="88"/>
        <v>0</v>
      </c>
      <c r="AB563" s="13">
        <f>IFERROR(INDEX('Normalized Scores'!BA$5:BA$1048576,MATCH($D563,'Normalized Scores'!$A$5:$A$1048576,)),"")</f>
        <v>0.30114645197599671</v>
      </c>
      <c r="AC563" s="14">
        <f t="shared" si="89"/>
        <v>0.30114645197599671</v>
      </c>
    </row>
    <row r="564" spans="4:29">
      <c r="D564" s="8" t="str">
        <v>A623d3</v>
      </c>
      <c r="E564" s="9" t="str">
        <f>IFERROR(INDEX('Normalized Scores'!B$5:B$1048576,MATCH($D564,'Normalized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64" s="12" t="str">
        <f>IFERROR(INDEX('Normalized Scores'!C$5:C$1048576,MATCH($D564,'Normalized Scores'!$A$5:$A$1048576,)),"")</f>
        <v>New Location</v>
      </c>
      <c r="G564" s="79" t="str">
        <f>IFERROR(INDEX('Normalized Scores'!D$5:D$1048576,MATCH($D564,'Normalized Scores'!$A$5:$A$1048576,)),"")</f>
        <v>Wake</v>
      </c>
      <c r="H564" s="79">
        <f>IFERROR(INDEX('Normalized Scores'!F$5:F$1048576,MATCH($D564,'Normalized Scores'!$A$5:$A$1048576,)),"")</f>
        <v>562</v>
      </c>
      <c r="I564" s="79">
        <f>IFERROR(INDEX('Normalized Scores'!G$5:G$1048576,MATCH($D564,'Normalized Scores'!$A$5:$A$1048576,)),"")</f>
        <v>0</v>
      </c>
      <c r="J564" s="19">
        <f>IFERROR(INDEX('Normalized Scores'!H$5:H$1048576,MATCH($D564,'Normalized Scores'!$A$5:$A$1048576,)),"")</f>
        <v>0.19346001522858156</v>
      </c>
      <c r="K564" s="20">
        <f t="shared" si="80"/>
        <v>0.19346001522858156</v>
      </c>
      <c r="L564" s="23">
        <f>IFERROR(INDEX('Normalized Scores'!J$5:J$1048576,MATCH($D564,'Normalized Scores'!$A$5:$A$1048576,)),"")</f>
        <v>3.6363636363636397E-2</v>
      </c>
      <c r="M564" s="20">
        <f t="shared" si="81"/>
        <v>3.6363636363636397E-2</v>
      </c>
      <c r="N564" s="22">
        <f>IFERROR(INDEX('Normalized Scores'!L$5:L$1048576,MATCH($D564,'Normalized Scores'!$A$5:$A$1048576,)),"")</f>
        <v>0</v>
      </c>
      <c r="O564" s="20">
        <f t="shared" si="82"/>
        <v>0</v>
      </c>
      <c r="P564" s="25">
        <f>IFERROR(INDEX('Normalized Scores'!R$5:R$1048576,MATCH($D564,'Normalized Scores'!$A$5:$A$1048576,)),"")</f>
        <v>0.2650591791274638</v>
      </c>
      <c r="Q564" s="20">
        <f t="shared" si="83"/>
        <v>0.2650591791274638</v>
      </c>
      <c r="R564" s="3">
        <f>IFERROR(INDEX('Normalized Scores'!Z$5:Z$1048576,MATCH($D564,'Normalized Scores'!$A$5:$A$1048576,)),"")</f>
        <v>0.32000934943726711</v>
      </c>
      <c r="S564" s="8">
        <f t="shared" si="84"/>
        <v>0.32000934943726711</v>
      </c>
      <c r="T564" s="2">
        <f>IFERROR(INDEX('Normalized Scores'!AL$5:AL$1048576,MATCH($D564,'Normalized Scores'!$A$5:$A$1048576,)),"")</f>
        <v>0</v>
      </c>
      <c r="U564" s="8">
        <f t="shared" si="85"/>
        <v>0</v>
      </c>
      <c r="V564" s="24">
        <f>IFERROR(INDEX('Normalized Scores'!AR$5:AR$1048576,MATCH($D564,'Normalized Scores'!$A$5:$A$1048576,)),"")</f>
        <v>0</v>
      </c>
      <c r="W564" s="8">
        <f t="shared" si="86"/>
        <v>0</v>
      </c>
      <c r="X564" s="5">
        <f>IFERROR(INDEX('Normalized Scores'!AT$5:AT$1048576,MATCH($D564,'Normalized Scores'!$A$5:$A$1048576,)),"")</f>
        <v>0.5108474195492676</v>
      </c>
      <c r="Y564" s="8">
        <f t="shared" si="87"/>
        <v>0.5108474195492676</v>
      </c>
      <c r="Z564" s="17">
        <f>IFERROR(INDEX('Normalized Scores'!AV$5:AV$1048576,MATCH($D564,'Normalized Scores'!$A$5:$A$1048576,)),"")</f>
        <v>0</v>
      </c>
      <c r="AA564" s="10">
        <f t="shared" si="88"/>
        <v>0</v>
      </c>
      <c r="AB564" s="13">
        <f>IFERROR(INDEX('Normalized Scores'!BA$5:BA$1048576,MATCH($D564,'Normalized Scores'!$A$5:$A$1048576,)),"")</f>
        <v>0.41586124835198846</v>
      </c>
      <c r="AC564" s="14">
        <f t="shared" si="89"/>
        <v>0.41586124835198846</v>
      </c>
    </row>
    <row r="565" spans="4:29">
      <c r="D565" s="8" t="str">
        <v>Frnk15</v>
      </c>
      <c r="E565" s="9" t="str">
        <f>IFERROR(INDEX('Normalized Scores'!B$5:B$1048576,MATCH($D565,'Normalized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65" s="12" t="str">
        <f>IFERROR(INDEX('Normalized Scores'!C$5:C$1048576,MATCH($D565,'Normalized Scores'!$A$5:$A$1048576,)),"")</f>
        <v>New Location</v>
      </c>
      <c r="G565" s="79" t="str">
        <f>IFERROR(INDEX('Normalized Scores'!D$5:D$1048576,MATCH($D565,'Normalized Scores'!$A$5:$A$1048576,)),"")</f>
        <v>Franklin</v>
      </c>
      <c r="H565" s="79">
        <f>IFERROR(INDEX('Normalized Scores'!F$5:F$1048576,MATCH($D565,'Normalized Scores'!$A$5:$A$1048576,)),"")</f>
        <v>563</v>
      </c>
      <c r="I565" s="79">
        <f>IFERROR(INDEX('Normalized Scores'!G$5:G$1048576,MATCH($D565,'Normalized Scores'!$A$5:$A$1048576,)),"")</f>
        <v>0</v>
      </c>
      <c r="J565" s="19">
        <f>IFERROR(INDEX('Normalized Scores'!H$5:H$1048576,MATCH($D565,'Normalized Scores'!$A$5:$A$1048576,)),"")</f>
        <v>0.19332790436347394</v>
      </c>
      <c r="K565" s="20">
        <f t="shared" si="80"/>
        <v>0.19332790436347394</v>
      </c>
      <c r="L565" s="23">
        <f>IFERROR(INDEX('Normalized Scores'!J$5:J$1048576,MATCH($D565,'Normalized Scores'!$A$5:$A$1048576,)),"")</f>
        <v>0.15442356799475399</v>
      </c>
      <c r="M565" s="20">
        <f t="shared" si="81"/>
        <v>0.15442356799475399</v>
      </c>
      <c r="N565" s="22">
        <f>IFERROR(INDEX('Normalized Scores'!L$5:L$1048576,MATCH($D565,'Normalized Scores'!$A$5:$A$1048576,)),"")</f>
        <v>0</v>
      </c>
      <c r="O565" s="20">
        <f t="shared" si="82"/>
        <v>0</v>
      </c>
      <c r="P565" s="25">
        <f>IFERROR(INDEX('Normalized Scores'!R$5:R$1048576,MATCH($D565,'Normalized Scores'!$A$5:$A$1048576,)),"")</f>
        <v>0.26500325238065769</v>
      </c>
      <c r="Q565" s="20">
        <f t="shared" si="83"/>
        <v>0.26500325238065769</v>
      </c>
      <c r="R565" s="3">
        <f>IFERROR(INDEX('Normalized Scores'!Z$5:Z$1048576,MATCH($D565,'Normalized Scores'!$A$5:$A$1048576,)),"")</f>
        <v>0.24593850069058826</v>
      </c>
      <c r="S565" s="8">
        <f t="shared" si="84"/>
        <v>0.24593850069058826</v>
      </c>
      <c r="T565" s="2">
        <f>IFERROR(INDEX('Normalized Scores'!AL$5:AL$1048576,MATCH($D565,'Normalized Scores'!$A$5:$A$1048576,)),"")</f>
        <v>0</v>
      </c>
      <c r="U565" s="8">
        <f t="shared" si="85"/>
        <v>0</v>
      </c>
      <c r="V565" s="24">
        <f>IFERROR(INDEX('Normalized Scores'!AR$5:AR$1048576,MATCH($D565,'Normalized Scores'!$A$5:$A$1048576,)),"")</f>
        <v>0.33007154502178992</v>
      </c>
      <c r="W565" s="8">
        <f t="shared" si="86"/>
        <v>0.33007154502178992</v>
      </c>
      <c r="X565" s="5">
        <f>IFERROR(INDEX('Normalized Scores'!AT$5:AT$1048576,MATCH($D565,'Normalized Scores'!$A$5:$A$1048576,)),"")</f>
        <v>0.49026529862857798</v>
      </c>
      <c r="Y565" s="8">
        <f t="shared" si="87"/>
        <v>0.49026529862857798</v>
      </c>
      <c r="Z565" s="17">
        <f>IFERROR(INDEX('Normalized Scores'!AV$5:AV$1048576,MATCH($D565,'Normalized Scores'!$A$5:$A$1048576,)),"")</f>
        <v>0</v>
      </c>
      <c r="AA565" s="10">
        <f t="shared" si="88"/>
        <v>0</v>
      </c>
      <c r="AB565" s="13">
        <f>IFERROR(INDEX('Normalized Scores'!BA$5:BA$1048576,MATCH($D565,'Normalized Scores'!$A$5:$A$1048576,)),"")</f>
        <v>0.31390175112580676</v>
      </c>
      <c r="AC565" s="14">
        <f t="shared" si="89"/>
        <v>0.31390175112580676</v>
      </c>
    </row>
    <row r="566" spans="4:29">
      <c r="D566" s="8" t="str">
        <v>F11-1d</v>
      </c>
      <c r="E566" s="9" t="str">
        <f>IFERROR(INDEX('Normalized Scores'!B$5:B$1048576,MATCH($D566,'Normalized Scores'!$A$5:$A$1048576,)),"")</f>
        <v>US 1 is proposed to be a 6 lane Freeway between Falls of Neuse Rd and NC 98 (Durham Rd). An AADT of 78000 is expected in the planning horizon year (2055) which would cause US 1 to operate inefficiently in 2055. The purpose of this project is to reduce congestion so US 1 will operate more efficiently in 2055</v>
      </c>
      <c r="F566" s="12" t="str">
        <f>IFERROR(INDEX('Normalized Scores'!C$5:C$1048576,MATCH($D566,'Normalized Scores'!$A$5:$A$1048576,)),"")</f>
        <v>Widening</v>
      </c>
      <c r="G566" s="79" t="str">
        <f>IFERROR(INDEX('Normalized Scores'!D$5:D$1048576,MATCH($D566,'Normalized Scores'!$A$5:$A$1048576,)),"")</f>
        <v>Wake</v>
      </c>
      <c r="H566" s="79">
        <f>IFERROR(INDEX('Normalized Scores'!F$5:F$1048576,MATCH($D566,'Normalized Scores'!$A$5:$A$1048576,)),"")</f>
        <v>564</v>
      </c>
      <c r="I566" s="79">
        <f>IFERROR(INDEX('Normalized Scores'!G$5:G$1048576,MATCH($D566,'Normalized Scores'!$A$5:$A$1048576,)),"")</f>
        <v>0</v>
      </c>
      <c r="J566" s="19">
        <f>IFERROR(INDEX('Normalized Scores'!H$5:H$1048576,MATCH($D566,'Normalized Scores'!$A$5:$A$1048576,)),"")</f>
        <v>0.19256650083129739</v>
      </c>
      <c r="K566" s="20">
        <f t="shared" si="80"/>
        <v>0.19256650083129739</v>
      </c>
      <c r="L566" s="23">
        <f>IFERROR(INDEX('Normalized Scores'!J$5:J$1048576,MATCH($D566,'Normalized Scores'!$A$5:$A$1048576,)),"")</f>
        <v>0.151689266942133</v>
      </c>
      <c r="M566" s="20">
        <f t="shared" si="81"/>
        <v>0.151689266942133</v>
      </c>
      <c r="N566" s="22">
        <f>IFERROR(INDEX('Normalized Scores'!L$5:L$1048576,MATCH($D566,'Normalized Scores'!$A$5:$A$1048576,)),"")</f>
        <v>0</v>
      </c>
      <c r="O566" s="20">
        <f t="shared" si="82"/>
        <v>0</v>
      </c>
      <c r="P566" s="25">
        <f>IFERROR(INDEX('Normalized Scores'!R$5:R$1048576,MATCH($D566,'Normalized Scores'!$A$5:$A$1048576,)),"")</f>
        <v>0.24708596661393109</v>
      </c>
      <c r="Q566" s="20">
        <f t="shared" si="83"/>
        <v>0.24708596661393109</v>
      </c>
      <c r="R566" s="3">
        <f>IFERROR(INDEX('Normalized Scores'!Z$5:Z$1048576,MATCH($D566,'Normalized Scores'!$A$5:$A$1048576,)),"")</f>
        <v>0.38828311270171384</v>
      </c>
      <c r="S566" s="8">
        <f t="shared" si="84"/>
        <v>0.38828311270171384</v>
      </c>
      <c r="T566" s="2">
        <f>IFERROR(INDEX('Normalized Scores'!AL$5:AL$1048576,MATCH($D566,'Normalized Scores'!$A$5:$A$1048576,)),"")</f>
        <v>0</v>
      </c>
      <c r="U566" s="8">
        <f t="shared" si="85"/>
        <v>0</v>
      </c>
      <c r="V566" s="24">
        <f>IFERROR(INDEX('Normalized Scores'!AR$5:AR$1048576,MATCH($D566,'Normalized Scores'!$A$5:$A$1048576,)),"")</f>
        <v>0.28843883493077693</v>
      </c>
      <c r="W566" s="8">
        <f t="shared" si="86"/>
        <v>0.28843883493077693</v>
      </c>
      <c r="X566" s="5">
        <f>IFERROR(INDEX('Normalized Scores'!AT$5:AT$1048576,MATCH($D566,'Normalized Scores'!$A$5:$A$1048576,)),"")</f>
        <v>0.27428820152128697</v>
      </c>
      <c r="Y566" s="8">
        <f t="shared" si="87"/>
        <v>0.27428820152128697</v>
      </c>
      <c r="Z566" s="17">
        <f>IFERROR(INDEX('Normalized Scores'!AV$5:AV$1048576,MATCH($D566,'Normalized Scores'!$A$5:$A$1048576,)),"")</f>
        <v>0</v>
      </c>
      <c r="AA566" s="10">
        <f t="shared" si="88"/>
        <v>0</v>
      </c>
      <c r="AB566" s="13">
        <f>IFERROR(INDEX('Normalized Scores'!BA$5:BA$1048576,MATCH($D566,'Normalized Scores'!$A$5:$A$1048576,)),"")</f>
        <v>0.31942956295434854</v>
      </c>
      <c r="AC566" s="14">
        <f t="shared" si="89"/>
        <v>0.31942956295434854</v>
      </c>
    </row>
    <row r="567" spans="4:29">
      <c r="D567" s="8" t="str">
        <v>Frnk26</v>
      </c>
      <c r="E567" s="9" t="str">
        <f>IFERROR(INDEX('Normalized Scores'!B$5:B$1048576,MATCH($D567,'Normalized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67" s="12" t="str">
        <f>IFERROR(INDEX('Normalized Scores'!C$5:C$1048576,MATCH($D567,'Normalized Scores'!$A$5:$A$1048576,)),"")</f>
        <v>New Location</v>
      </c>
      <c r="G567" s="79" t="str">
        <f>IFERROR(INDEX('Normalized Scores'!D$5:D$1048576,MATCH($D567,'Normalized Scores'!$A$5:$A$1048576,)),"")</f>
        <v>Franklin</v>
      </c>
      <c r="H567" s="79">
        <f>IFERROR(INDEX('Normalized Scores'!F$5:F$1048576,MATCH($D567,'Normalized Scores'!$A$5:$A$1048576,)),"")</f>
        <v>565</v>
      </c>
      <c r="I567" s="79">
        <f>IFERROR(INDEX('Normalized Scores'!G$5:G$1048576,MATCH($D567,'Normalized Scores'!$A$5:$A$1048576,)),"")</f>
        <v>0</v>
      </c>
      <c r="J567" s="19">
        <f>IFERROR(INDEX('Normalized Scores'!H$5:H$1048576,MATCH($D567,'Normalized Scores'!$A$5:$A$1048576,)),"")</f>
        <v>0.19195543056315448</v>
      </c>
      <c r="K567" s="20">
        <f t="shared" si="80"/>
        <v>0.19195543056315448</v>
      </c>
      <c r="L567" s="23">
        <f>IFERROR(INDEX('Normalized Scores'!J$5:J$1048576,MATCH($D567,'Normalized Scores'!$A$5:$A$1048576,)),"")</f>
        <v>6.5824568291447602E-2</v>
      </c>
      <c r="M567" s="20">
        <f t="shared" si="81"/>
        <v>6.5824568291447602E-2</v>
      </c>
      <c r="N567" s="22">
        <f>IFERROR(INDEX('Normalized Scores'!L$5:L$1048576,MATCH($D567,'Normalized Scores'!$A$5:$A$1048576,)),"")</f>
        <v>0</v>
      </c>
      <c r="O567" s="20">
        <f t="shared" si="82"/>
        <v>0</v>
      </c>
      <c r="P567" s="25">
        <f>IFERROR(INDEX('Normalized Scores'!R$5:R$1048576,MATCH($D567,'Normalized Scores'!$A$5:$A$1048576,)),"")</f>
        <v>0.26504772789704456</v>
      </c>
      <c r="Q567" s="20">
        <f t="shared" si="83"/>
        <v>0.26504772789704456</v>
      </c>
      <c r="R567" s="3">
        <f>IFERROR(INDEX('Normalized Scores'!Z$5:Z$1048576,MATCH($D567,'Normalized Scores'!$A$5:$A$1048576,)),"")</f>
        <v>0.24013499086219015</v>
      </c>
      <c r="S567" s="8">
        <f t="shared" si="84"/>
        <v>0.24013499086219015</v>
      </c>
      <c r="T567" s="2">
        <f>IFERROR(INDEX('Normalized Scores'!AL$5:AL$1048576,MATCH($D567,'Normalized Scores'!$A$5:$A$1048576,)),"")</f>
        <v>0</v>
      </c>
      <c r="U567" s="8">
        <f t="shared" si="85"/>
        <v>0</v>
      </c>
      <c r="V567" s="24">
        <f>IFERROR(INDEX('Normalized Scores'!AR$5:AR$1048576,MATCH($D567,'Normalized Scores'!$A$5:$A$1048576,)),"")</f>
        <v>0.29340382187099218</v>
      </c>
      <c r="W567" s="8">
        <f t="shared" si="86"/>
        <v>0.29340382187099218</v>
      </c>
      <c r="X567" s="5">
        <f>IFERROR(INDEX('Normalized Scores'!AT$5:AT$1048576,MATCH($D567,'Normalized Scores'!$A$5:$A$1048576,)),"")</f>
        <v>0.52110536979792332</v>
      </c>
      <c r="Y567" s="8">
        <f t="shared" si="87"/>
        <v>0.52110536979792332</v>
      </c>
      <c r="Z567" s="17">
        <f>IFERROR(INDEX('Normalized Scores'!AV$5:AV$1048576,MATCH($D567,'Normalized Scores'!$A$5:$A$1048576,)),"")</f>
        <v>0</v>
      </c>
      <c r="AA567" s="10">
        <f t="shared" si="88"/>
        <v>0</v>
      </c>
      <c r="AB567" s="13">
        <f>IFERROR(INDEX('Normalized Scores'!BA$5:BA$1048576,MATCH($D567,'Normalized Scores'!$A$5:$A$1048576,)),"")</f>
        <v>0.41639878236325761</v>
      </c>
      <c r="AC567" s="14">
        <f t="shared" si="89"/>
        <v>0.41639878236325761</v>
      </c>
    </row>
    <row r="568" spans="4:29">
      <c r="D568" s="8" t="str">
        <v>A705b</v>
      </c>
      <c r="E568" s="9" t="str">
        <f>IFERROR(INDEX('Normalized Scores'!B$5:B$1048576,MATCH($D568,'Normalized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68" s="12" t="str">
        <f>IFERROR(INDEX('Normalized Scores'!C$5:C$1048576,MATCH($D568,'Normalized Scores'!$A$5:$A$1048576,)),"")</f>
        <v>New Location</v>
      </c>
      <c r="G568" s="79" t="str">
        <f>IFERROR(INDEX('Normalized Scores'!D$5:D$1048576,MATCH($D568,'Normalized Scores'!$A$5:$A$1048576,)),"")</f>
        <v>Harnett</v>
      </c>
      <c r="H568" s="79">
        <f>IFERROR(INDEX('Normalized Scores'!F$5:F$1048576,MATCH($D568,'Normalized Scores'!$A$5:$A$1048576,)),"")</f>
        <v>566</v>
      </c>
      <c r="I568" s="79">
        <f>IFERROR(INDEX('Normalized Scores'!G$5:G$1048576,MATCH($D568,'Normalized Scores'!$A$5:$A$1048576,)),"")</f>
        <v>0</v>
      </c>
      <c r="J568" s="19">
        <f>IFERROR(INDEX('Normalized Scores'!H$5:H$1048576,MATCH($D568,'Normalized Scores'!$A$5:$A$1048576,)),"")</f>
        <v>0.18904925285720328</v>
      </c>
      <c r="K568" s="20">
        <f t="shared" si="80"/>
        <v>0.18904925285720328</v>
      </c>
      <c r="L568" s="23">
        <f>IFERROR(INDEX('Normalized Scores'!J$5:J$1048576,MATCH($D568,'Normalized Scores'!$A$5:$A$1048576,)),"")</f>
        <v>9.9728656308071303E-2</v>
      </c>
      <c r="M568" s="20">
        <f t="shared" si="81"/>
        <v>9.9728656308071303E-2</v>
      </c>
      <c r="N568" s="22">
        <f>IFERROR(INDEX('Normalized Scores'!L$5:L$1048576,MATCH($D568,'Normalized Scores'!$A$5:$A$1048576,)),"")</f>
        <v>0</v>
      </c>
      <c r="O568" s="20">
        <f t="shared" si="82"/>
        <v>0</v>
      </c>
      <c r="P568" s="25">
        <f>IFERROR(INDEX('Normalized Scores'!R$5:R$1048576,MATCH($D568,'Normalized Scores'!$A$5:$A$1048576,)),"")</f>
        <v>0.26503707617907479</v>
      </c>
      <c r="Q568" s="20">
        <f t="shared" si="83"/>
        <v>0.26503707617907479</v>
      </c>
      <c r="R568" s="3">
        <f>IFERROR(INDEX('Normalized Scores'!Z$5:Z$1048576,MATCH($D568,'Normalized Scores'!$A$5:$A$1048576,)),"")</f>
        <v>0.28686868113669173</v>
      </c>
      <c r="S568" s="8">
        <f t="shared" si="84"/>
        <v>0.28686868113669173</v>
      </c>
      <c r="T568" s="2">
        <f>IFERROR(INDEX('Normalized Scores'!AL$5:AL$1048576,MATCH($D568,'Normalized Scores'!$A$5:$A$1048576,)),"")</f>
        <v>0</v>
      </c>
      <c r="U568" s="8">
        <f t="shared" si="85"/>
        <v>0</v>
      </c>
      <c r="V568" s="24">
        <f>IFERROR(INDEX('Normalized Scores'!AR$5:AR$1048576,MATCH($D568,'Normalized Scores'!$A$5:$A$1048576,)),"")</f>
        <v>0.55254053757619004</v>
      </c>
      <c r="W568" s="8">
        <f t="shared" si="86"/>
        <v>0.55254053757619004</v>
      </c>
      <c r="X568" s="5">
        <f>IFERROR(INDEX('Normalized Scores'!AT$5:AT$1048576,MATCH($D568,'Normalized Scores'!$A$5:$A$1048576,)),"")</f>
        <v>0.5577091186545009</v>
      </c>
      <c r="Y568" s="8">
        <f t="shared" si="87"/>
        <v>0.5577091186545009</v>
      </c>
      <c r="Z568" s="17">
        <f>IFERROR(INDEX('Normalized Scores'!AV$5:AV$1048576,MATCH($D568,'Normalized Scores'!$A$5:$A$1048576,)),"")</f>
        <v>0</v>
      </c>
      <c r="AA568" s="10">
        <f t="shared" si="88"/>
        <v>0</v>
      </c>
      <c r="AB568" s="13">
        <f>IFERROR(INDEX('Normalized Scores'!BA$5:BA$1048576,MATCH($D568,'Normalized Scores'!$A$5:$A$1048576,)),"")</f>
        <v>0.30847952336284068</v>
      </c>
      <c r="AC568" s="14">
        <f t="shared" si="89"/>
        <v>0.30847952336284068</v>
      </c>
    </row>
    <row r="569" spans="4:29">
      <c r="D569" s="8" t="str">
        <v>A659</v>
      </c>
      <c r="E569" s="9" t="str">
        <f>IFERROR(INDEX('Normalized Scores'!B$5:B$1048576,MATCH($D569,'Normalized Scores'!$A$5:$A$1048576,)),"")</f>
        <v>Durant Rd Grade Separation (RR)</v>
      </c>
      <c r="F569" s="12" t="str">
        <f>IFERROR(INDEX('Normalized Scores'!C$5:C$1048576,MATCH($D569,'Normalized Scores'!$A$5:$A$1048576,)),"")</f>
        <v>Grade Separation</v>
      </c>
      <c r="G569" s="79" t="str">
        <f>IFERROR(INDEX('Normalized Scores'!D$5:D$1048576,MATCH($D569,'Normalized Scores'!$A$5:$A$1048576,)),"")</f>
        <v>Wake</v>
      </c>
      <c r="H569" s="79">
        <f>IFERROR(INDEX('Normalized Scores'!F$5:F$1048576,MATCH($D569,'Normalized Scores'!$A$5:$A$1048576,)),"")</f>
        <v>567</v>
      </c>
      <c r="I569" s="79">
        <f>IFERROR(INDEX('Normalized Scores'!G$5:G$1048576,MATCH($D569,'Normalized Scores'!$A$5:$A$1048576,)),"")</f>
        <v>0</v>
      </c>
      <c r="J569" s="19">
        <f>IFERROR(INDEX('Normalized Scores'!H$5:H$1048576,MATCH($D569,'Normalized Scores'!$A$5:$A$1048576,)),"")</f>
        <v>0.18896335649817181</v>
      </c>
      <c r="K569" s="20">
        <f t="shared" si="80"/>
        <v>0.18896335649817181</v>
      </c>
      <c r="L569" s="23">
        <f>IFERROR(INDEX('Normalized Scores'!J$5:J$1048576,MATCH($D569,'Normalized Scores'!$A$5:$A$1048576,)),"")</f>
        <v>0.344066118562873</v>
      </c>
      <c r="M569" s="20">
        <f t="shared" si="81"/>
        <v>0.344066118562873</v>
      </c>
      <c r="N569" s="22">
        <f>IFERROR(INDEX('Normalized Scores'!L$5:L$1048576,MATCH($D569,'Normalized Scores'!$A$5:$A$1048576,)),"")</f>
        <v>0</v>
      </c>
      <c r="O569" s="20">
        <f t="shared" si="82"/>
        <v>0</v>
      </c>
      <c r="P569" s="25">
        <f>IFERROR(INDEX('Normalized Scores'!R$5:R$1048576,MATCH($D569,'Normalized Scores'!$A$5:$A$1048576,)),"")</f>
        <v>0</v>
      </c>
      <c r="Q569" s="20">
        <f t="shared" si="83"/>
        <v>0</v>
      </c>
      <c r="R569" s="3">
        <f>IFERROR(INDEX('Normalized Scores'!Z$5:Z$1048576,MATCH($D569,'Normalized Scores'!$A$5:$A$1048576,)),"")</f>
        <v>6.6211703145313161E-2</v>
      </c>
      <c r="S569" s="8">
        <f t="shared" si="84"/>
        <v>6.6211703145313161E-2</v>
      </c>
      <c r="T569" s="2">
        <f>IFERROR(INDEX('Normalized Scores'!AL$5:AL$1048576,MATCH($D569,'Normalized Scores'!$A$5:$A$1048576,)),"")</f>
        <v>0.15613398832689243</v>
      </c>
      <c r="U569" s="8">
        <f t="shared" si="85"/>
        <v>0.15613398832689243</v>
      </c>
      <c r="V569" s="24">
        <f>IFERROR(INDEX('Normalized Scores'!AR$5:AR$1048576,MATCH($D569,'Normalized Scores'!$A$5:$A$1048576,)),"")</f>
        <v>0.34038070582472491</v>
      </c>
      <c r="W569" s="8">
        <f t="shared" si="86"/>
        <v>0.34038070582472491</v>
      </c>
      <c r="X569" s="5">
        <f>IFERROR(INDEX('Normalized Scores'!AT$5:AT$1048576,MATCH($D569,'Normalized Scores'!$A$5:$A$1048576,)),"")</f>
        <v>0.50516163365466416</v>
      </c>
      <c r="Y569" s="8">
        <f t="shared" si="87"/>
        <v>0.50516163365466416</v>
      </c>
      <c r="Z569" s="17">
        <f>IFERROR(INDEX('Normalized Scores'!AV$5:AV$1048576,MATCH($D569,'Normalized Scores'!$A$5:$A$1048576,)),"")</f>
        <v>0</v>
      </c>
      <c r="AA569" s="10">
        <f t="shared" si="88"/>
        <v>0</v>
      </c>
      <c r="AB569" s="13">
        <f>IFERROR(INDEX('Normalized Scores'!BA$5:BA$1048576,MATCH($D569,'Normalized Scores'!$A$5:$A$1048576,)),"")</f>
        <v>0.4323385502619923</v>
      </c>
      <c r="AC569" s="14">
        <f t="shared" si="89"/>
        <v>0.4323385502619923</v>
      </c>
    </row>
    <row r="570" spans="4:29">
      <c r="D570" s="8" t="str">
        <v>A657</v>
      </c>
      <c r="E570" s="9" t="str">
        <f>IFERROR(INDEX('Normalized Scores'!B$5:B$1048576,MATCH($D570,'Normalized Scores'!$A$5:$A$1048576,)),"")</f>
        <v>The current at-grade rail crossing on East Millbrook Road presents both mobility and safety concerns.  The purpose of this project is to convert the at-grade rail crossing to a grade-separated facility.</v>
      </c>
      <c r="F570" s="12" t="str">
        <f>IFERROR(INDEX('Normalized Scores'!C$5:C$1048576,MATCH($D570,'Normalized Scores'!$A$5:$A$1048576,)),"")</f>
        <v>Grade Separation</v>
      </c>
      <c r="G570" s="79" t="str">
        <f>IFERROR(INDEX('Normalized Scores'!D$5:D$1048576,MATCH($D570,'Normalized Scores'!$A$5:$A$1048576,)),"")</f>
        <v>Wake</v>
      </c>
      <c r="H570" s="79">
        <f>IFERROR(INDEX('Normalized Scores'!F$5:F$1048576,MATCH($D570,'Normalized Scores'!$A$5:$A$1048576,)),"")</f>
        <v>568</v>
      </c>
      <c r="I570" s="79">
        <f>IFERROR(INDEX('Normalized Scores'!G$5:G$1048576,MATCH($D570,'Normalized Scores'!$A$5:$A$1048576,)),"")</f>
        <v>0</v>
      </c>
      <c r="J570" s="19">
        <f>IFERROR(INDEX('Normalized Scores'!H$5:H$1048576,MATCH($D570,'Normalized Scores'!$A$5:$A$1048576,)),"")</f>
        <v>0.18884329756257726</v>
      </c>
      <c r="K570" s="20">
        <f t="shared" si="80"/>
        <v>0.18884329756257726</v>
      </c>
      <c r="L570" s="23">
        <f>IFERROR(INDEX('Normalized Scores'!J$5:J$1048576,MATCH($D570,'Normalized Scores'!$A$5:$A$1048576,)),"")</f>
        <v>0.40747099425046895</v>
      </c>
      <c r="M570" s="20">
        <f t="shared" si="81"/>
        <v>0.40747099425046895</v>
      </c>
      <c r="N570" s="22">
        <f>IFERROR(INDEX('Normalized Scores'!L$5:L$1048576,MATCH($D570,'Normalized Scores'!$A$5:$A$1048576,)),"")</f>
        <v>0</v>
      </c>
      <c r="O570" s="20">
        <f t="shared" si="82"/>
        <v>0</v>
      </c>
      <c r="P570" s="25">
        <f>IFERROR(INDEX('Normalized Scores'!R$5:R$1048576,MATCH($D570,'Normalized Scores'!$A$5:$A$1048576,)),"")</f>
        <v>0</v>
      </c>
      <c r="Q570" s="20">
        <f t="shared" si="83"/>
        <v>0</v>
      </c>
      <c r="R570" s="3">
        <f>IFERROR(INDEX('Normalized Scores'!Z$5:Z$1048576,MATCH($D570,'Normalized Scores'!$A$5:$A$1048576,)),"")</f>
        <v>0.1600787943251076</v>
      </c>
      <c r="S570" s="8">
        <f t="shared" si="84"/>
        <v>0.1600787943251076</v>
      </c>
      <c r="T570" s="2">
        <f>IFERROR(INDEX('Normalized Scores'!AL$5:AL$1048576,MATCH($D570,'Normalized Scores'!$A$5:$A$1048576,)),"")</f>
        <v>0</v>
      </c>
      <c r="U570" s="8">
        <f t="shared" si="85"/>
        <v>0</v>
      </c>
      <c r="V570" s="24">
        <f>IFERROR(INDEX('Normalized Scores'!AR$5:AR$1048576,MATCH($D570,'Normalized Scores'!$A$5:$A$1048576,)),"")</f>
        <v>0.53131047485465266</v>
      </c>
      <c r="W570" s="8">
        <f t="shared" si="86"/>
        <v>0.53131047485465266</v>
      </c>
      <c r="X570" s="5">
        <f>IFERROR(INDEX('Normalized Scores'!AT$5:AT$1048576,MATCH($D570,'Normalized Scores'!$A$5:$A$1048576,)),"")</f>
        <v>0.50319829788933546</v>
      </c>
      <c r="Y570" s="8">
        <f t="shared" si="87"/>
        <v>0.50319829788933546</v>
      </c>
      <c r="Z570" s="17">
        <f>IFERROR(INDEX('Normalized Scores'!AV$5:AV$1048576,MATCH($D570,'Normalized Scores'!$A$5:$A$1048576,)),"")</f>
        <v>0</v>
      </c>
      <c r="AA570" s="10">
        <f t="shared" si="88"/>
        <v>0</v>
      </c>
      <c r="AB570" s="13">
        <f>IFERROR(INDEX('Normalized Scores'!BA$5:BA$1048576,MATCH($D570,'Normalized Scores'!$A$5:$A$1048576,)),"")</f>
        <v>0.44120869590337286</v>
      </c>
      <c r="AC570" s="14">
        <f t="shared" si="89"/>
        <v>0.44120869590337286</v>
      </c>
    </row>
    <row r="571" spans="4:29">
      <c r="D571" s="8" t="str">
        <v>A124a</v>
      </c>
      <c r="E571" s="9" t="str">
        <f>IFERROR(INDEX('Normalized Scores'!B$5:B$1048576,MATCH($D571,'Normalized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71" s="12" t="str">
        <f>IFERROR(INDEX('Normalized Scores'!C$5:C$1048576,MATCH($D571,'Normalized Scores'!$A$5:$A$1048576,)),"")</f>
        <v>New Location</v>
      </c>
      <c r="G571" s="79" t="str">
        <f>IFERROR(INDEX('Normalized Scores'!D$5:D$1048576,MATCH($D571,'Normalized Scores'!$A$5:$A$1048576,)),"")</f>
        <v>Wake</v>
      </c>
      <c r="H571" s="79">
        <f>IFERROR(INDEX('Normalized Scores'!F$5:F$1048576,MATCH($D571,'Normalized Scores'!$A$5:$A$1048576,)),"")</f>
        <v>569</v>
      </c>
      <c r="I571" s="79">
        <f>IFERROR(INDEX('Normalized Scores'!G$5:G$1048576,MATCH($D571,'Normalized Scores'!$A$5:$A$1048576,)),"")</f>
        <v>0</v>
      </c>
      <c r="J571" s="19">
        <f>IFERROR(INDEX('Normalized Scores'!H$5:H$1048576,MATCH($D571,'Normalized Scores'!$A$5:$A$1048576,)),"")</f>
        <v>0.18557673563059118</v>
      </c>
      <c r="K571" s="20">
        <f t="shared" si="80"/>
        <v>0.18557673563059118</v>
      </c>
      <c r="L571" s="23">
        <f>IFERROR(INDEX('Normalized Scores'!J$5:J$1048576,MATCH($D571,'Normalized Scores'!$A$5:$A$1048576,)),"")</f>
        <v>8.1156130139238891E-2</v>
      </c>
      <c r="M571" s="20">
        <f t="shared" si="81"/>
        <v>8.1156130139238891E-2</v>
      </c>
      <c r="N571" s="22">
        <f>IFERROR(INDEX('Normalized Scores'!L$5:L$1048576,MATCH($D571,'Normalized Scores'!$A$5:$A$1048576,)),"")</f>
        <v>0</v>
      </c>
      <c r="O571" s="20">
        <f t="shared" si="82"/>
        <v>0</v>
      </c>
      <c r="P571" s="25">
        <f>IFERROR(INDEX('Normalized Scores'!R$5:R$1048576,MATCH($D571,'Normalized Scores'!$A$5:$A$1048576,)),"")</f>
        <v>0</v>
      </c>
      <c r="Q571" s="20">
        <f t="shared" si="83"/>
        <v>0</v>
      </c>
      <c r="R571" s="3">
        <f>IFERROR(INDEX('Normalized Scores'!Z$5:Z$1048576,MATCH($D571,'Normalized Scores'!$A$5:$A$1048576,)),"")</f>
        <v>0.2397866342680548</v>
      </c>
      <c r="S571" s="8">
        <f t="shared" si="84"/>
        <v>0.2397866342680548</v>
      </c>
      <c r="T571" s="2">
        <f>IFERROR(INDEX('Normalized Scores'!AL$5:AL$1048576,MATCH($D571,'Normalized Scores'!$A$5:$A$1048576,)),"")</f>
        <v>0.43906243999546823</v>
      </c>
      <c r="U571" s="8">
        <f t="shared" si="85"/>
        <v>0.43906243999546823</v>
      </c>
      <c r="V571" s="24">
        <f>IFERROR(INDEX('Normalized Scores'!AR$5:AR$1048576,MATCH($D571,'Normalized Scores'!$A$5:$A$1048576,)),"")</f>
        <v>0.20450758315415529</v>
      </c>
      <c r="W571" s="8">
        <f t="shared" si="86"/>
        <v>0.20450758315415529</v>
      </c>
      <c r="X571" s="5">
        <f>IFERROR(INDEX('Normalized Scores'!AT$5:AT$1048576,MATCH($D571,'Normalized Scores'!$A$5:$A$1048576,)),"")</f>
        <v>0.52589268024088853</v>
      </c>
      <c r="Y571" s="8">
        <f t="shared" si="87"/>
        <v>0.52589268024088853</v>
      </c>
      <c r="Z571" s="17">
        <f>IFERROR(INDEX('Normalized Scores'!AV$5:AV$1048576,MATCH($D571,'Normalized Scores'!$A$5:$A$1048576,)),"")</f>
        <v>0</v>
      </c>
      <c r="AA571" s="10">
        <f t="shared" si="88"/>
        <v>0</v>
      </c>
      <c r="AB571" s="13">
        <f>IFERROR(INDEX('Normalized Scores'!BA$5:BA$1048576,MATCH($D571,'Normalized Scores'!$A$5:$A$1048576,)),"")</f>
        <v>0.35475230776382177</v>
      </c>
      <c r="AC571" s="14">
        <f t="shared" si="89"/>
        <v>0.35475230776382177</v>
      </c>
    </row>
    <row r="572" spans="4:29">
      <c r="D572" s="8" t="str">
        <v>A656</v>
      </c>
      <c r="E572" s="9" t="str">
        <f>IFERROR(INDEX('Normalized Scores'!B$5:B$1048576,MATCH($D572,'Normalized Scores'!$A$5:$A$1048576,)),"")</f>
        <v>The existing at-grade rail crossing along New Hope Church Rd presents mobility and safety concerns.  The purpose of this project is to convert the at-grade crossing to a grade separated rail crossing and elminate the safety and mobility issues.</v>
      </c>
      <c r="F572" s="12" t="str">
        <f>IFERROR(INDEX('Normalized Scores'!C$5:C$1048576,MATCH($D572,'Normalized Scores'!$A$5:$A$1048576,)),"")</f>
        <v>Grade Separation</v>
      </c>
      <c r="G572" s="79" t="str">
        <f>IFERROR(INDEX('Normalized Scores'!D$5:D$1048576,MATCH($D572,'Normalized Scores'!$A$5:$A$1048576,)),"")</f>
        <v>Wake</v>
      </c>
      <c r="H572" s="79">
        <f>IFERROR(INDEX('Normalized Scores'!F$5:F$1048576,MATCH($D572,'Normalized Scores'!$A$5:$A$1048576,)),"")</f>
        <v>570</v>
      </c>
      <c r="I572" s="79">
        <f>IFERROR(INDEX('Normalized Scores'!G$5:G$1048576,MATCH($D572,'Normalized Scores'!$A$5:$A$1048576,)),"")</f>
        <v>0</v>
      </c>
      <c r="J572" s="19">
        <f>IFERROR(INDEX('Normalized Scores'!H$5:H$1048576,MATCH($D572,'Normalized Scores'!$A$5:$A$1048576,)),"")</f>
        <v>0.1837847026777979</v>
      </c>
      <c r="K572" s="20">
        <f t="shared" si="80"/>
        <v>0.1837847026777979</v>
      </c>
      <c r="L572" s="23">
        <f>IFERROR(INDEX('Normalized Scores'!J$5:J$1048576,MATCH($D572,'Normalized Scores'!$A$5:$A$1048576,)),"")</f>
        <v>0.39962365946596201</v>
      </c>
      <c r="M572" s="20">
        <f t="shared" si="81"/>
        <v>0.39962365946596201</v>
      </c>
      <c r="N572" s="22">
        <f>IFERROR(INDEX('Normalized Scores'!L$5:L$1048576,MATCH($D572,'Normalized Scores'!$A$5:$A$1048576,)),"")</f>
        <v>0</v>
      </c>
      <c r="O572" s="20">
        <f t="shared" si="82"/>
        <v>0</v>
      </c>
      <c r="P572" s="25">
        <f>IFERROR(INDEX('Normalized Scores'!R$5:R$1048576,MATCH($D572,'Normalized Scores'!$A$5:$A$1048576,)),"")</f>
        <v>0</v>
      </c>
      <c r="Q572" s="20">
        <f t="shared" si="83"/>
        <v>0</v>
      </c>
      <c r="R572" s="3">
        <f>IFERROR(INDEX('Normalized Scores'!Z$5:Z$1048576,MATCH($D572,'Normalized Scores'!$A$5:$A$1048576,)),"")</f>
        <v>0.11376059183438239</v>
      </c>
      <c r="S572" s="8">
        <f t="shared" si="84"/>
        <v>0.11376059183438239</v>
      </c>
      <c r="T572" s="2">
        <f>IFERROR(INDEX('Normalized Scores'!AL$5:AL$1048576,MATCH($D572,'Normalized Scores'!$A$5:$A$1048576,)),"")</f>
        <v>3.0710290087565931E-2</v>
      </c>
      <c r="U572" s="8">
        <f t="shared" si="85"/>
        <v>3.0710290087565931E-2</v>
      </c>
      <c r="V572" s="24">
        <f>IFERROR(INDEX('Normalized Scores'!AR$5:AR$1048576,MATCH($D572,'Normalized Scores'!$A$5:$A$1048576,)),"")</f>
        <v>0.30604441744023336</v>
      </c>
      <c r="W572" s="8">
        <f t="shared" si="86"/>
        <v>0.30604441744023336</v>
      </c>
      <c r="X572" s="5">
        <f>IFERROR(INDEX('Normalized Scores'!AT$5:AT$1048576,MATCH($D572,'Normalized Scores'!$A$5:$A$1048576,)),"")</f>
        <v>0.52279153680547741</v>
      </c>
      <c r="Y572" s="8">
        <f t="shared" si="87"/>
        <v>0.52279153680547741</v>
      </c>
      <c r="Z572" s="17">
        <f>IFERROR(INDEX('Normalized Scores'!AV$5:AV$1048576,MATCH($D572,'Normalized Scores'!$A$5:$A$1048576,)),"")</f>
        <v>0</v>
      </c>
      <c r="AA572" s="10">
        <f t="shared" si="88"/>
        <v>0</v>
      </c>
      <c r="AB572" s="13">
        <f>IFERROR(INDEX('Normalized Scores'!BA$5:BA$1048576,MATCH($D572,'Normalized Scores'!$A$5:$A$1048576,)),"")</f>
        <v>0.41158527498505665</v>
      </c>
      <c r="AC572" s="14">
        <f t="shared" si="89"/>
        <v>0.41158527498505665</v>
      </c>
    </row>
    <row r="573" spans="4:29">
      <c r="D573" s="8" t="str">
        <v>F15a1</v>
      </c>
      <c r="E573" s="9" t="str">
        <f>IFERROR(INDEX('Normalized Scores'!B$5:B$1048576,MATCH($D573,'Normalized Scores'!$A$5:$A$1048576,)),"")</f>
        <v>US 64 / Laura Duncan Interchange (New)</v>
      </c>
      <c r="F573" s="12" t="str">
        <f>IFERROR(INDEX('Normalized Scores'!C$5:C$1048576,MATCH($D573,'Normalized Scores'!$A$5:$A$1048576,)),"")</f>
        <v>Interchange</v>
      </c>
      <c r="G573" s="79" t="str">
        <f>IFERROR(INDEX('Normalized Scores'!D$5:D$1048576,MATCH($D573,'Normalized Scores'!$A$5:$A$1048576,)),"")</f>
        <v>Wake</v>
      </c>
      <c r="H573" s="79">
        <f>IFERROR(INDEX('Normalized Scores'!F$5:F$1048576,MATCH($D573,'Normalized Scores'!$A$5:$A$1048576,)),"")</f>
        <v>571</v>
      </c>
      <c r="I573" s="79">
        <f>IFERROR(INDEX('Normalized Scores'!G$5:G$1048576,MATCH($D573,'Normalized Scores'!$A$5:$A$1048576,)),"")</f>
        <v>0</v>
      </c>
      <c r="J573" s="19">
        <f>IFERROR(INDEX('Normalized Scores'!H$5:H$1048576,MATCH($D573,'Normalized Scores'!$A$5:$A$1048576,)),"")</f>
        <v>0.18321001555013958</v>
      </c>
      <c r="K573" s="20">
        <f t="shared" si="80"/>
        <v>0.18321001555013958</v>
      </c>
      <c r="L573" s="23">
        <f>IFERROR(INDEX('Normalized Scores'!J$5:J$1048576,MATCH($D573,'Normalized Scores'!$A$5:$A$1048576,)),"")</f>
        <v>0.112488506575613</v>
      </c>
      <c r="M573" s="20">
        <f t="shared" si="81"/>
        <v>0.112488506575613</v>
      </c>
      <c r="N573" s="22">
        <f>IFERROR(INDEX('Normalized Scores'!L$5:L$1048576,MATCH($D573,'Normalized Scores'!$A$5:$A$1048576,)),"")</f>
        <v>0.49595835684378015</v>
      </c>
      <c r="O573" s="20">
        <f t="shared" si="82"/>
        <v>0.49595835684378015</v>
      </c>
      <c r="P573" s="25">
        <f>IFERROR(INDEX('Normalized Scores'!R$5:R$1048576,MATCH($D573,'Normalized Scores'!$A$5:$A$1048576,)),"")</f>
        <v>0.26414004264517482</v>
      </c>
      <c r="Q573" s="20">
        <f t="shared" si="83"/>
        <v>0.26414004264517482</v>
      </c>
      <c r="R573" s="3">
        <f>IFERROR(INDEX('Normalized Scores'!Z$5:Z$1048576,MATCH($D573,'Normalized Scores'!$A$5:$A$1048576,)),"")</f>
        <v>0.26352063899044725</v>
      </c>
      <c r="S573" s="8">
        <f t="shared" si="84"/>
        <v>0.26352063899044725</v>
      </c>
      <c r="T573" s="2">
        <f>IFERROR(INDEX('Normalized Scores'!AL$5:AL$1048576,MATCH($D573,'Normalized Scores'!$A$5:$A$1048576,)),"")</f>
        <v>0</v>
      </c>
      <c r="U573" s="8">
        <f t="shared" si="85"/>
        <v>0</v>
      </c>
      <c r="V573" s="24">
        <f>IFERROR(INDEX('Normalized Scores'!AR$5:AR$1048576,MATCH($D573,'Normalized Scores'!$A$5:$A$1048576,)),"")</f>
        <v>0</v>
      </c>
      <c r="W573" s="8">
        <f t="shared" si="86"/>
        <v>0</v>
      </c>
      <c r="X573" s="5">
        <f>IFERROR(INDEX('Normalized Scores'!AT$5:AT$1048576,MATCH($D573,'Normalized Scores'!$A$5:$A$1048576,)),"")</f>
        <v>5.7856383976020526E-2</v>
      </c>
      <c r="Y573" s="8">
        <f t="shared" si="87"/>
        <v>5.7856383976020526E-2</v>
      </c>
      <c r="Z573" s="17">
        <f>IFERROR(INDEX('Normalized Scores'!AV$5:AV$1048576,MATCH($D573,'Normalized Scores'!$A$5:$A$1048576,)),"")</f>
        <v>0</v>
      </c>
      <c r="AA573" s="10">
        <f t="shared" si="88"/>
        <v>0</v>
      </c>
      <c r="AB573" s="13">
        <f>IFERROR(INDEX('Normalized Scores'!BA$5:BA$1048576,MATCH($D573,'Normalized Scores'!$A$5:$A$1048576,)),"")</f>
        <v>0.27089668422459012</v>
      </c>
      <c r="AC573" s="14">
        <f t="shared" si="89"/>
        <v>0.27089668422459012</v>
      </c>
    </row>
    <row r="574" spans="4:29">
      <c r="D574" s="8" t="str">
        <v>F43b</v>
      </c>
      <c r="E574" s="9" t="str">
        <f>IFERROR(INDEX('Normalized Scores'!B$5:B$1048576,MATCH($D574,'Normalized Scores'!$A$5:$A$1048576,)),"")</f>
        <v>I-40 / US 1 / US 64 Interchange</v>
      </c>
      <c r="F574" s="12" t="str">
        <f>IFERROR(INDEX('Normalized Scores'!C$5:C$1048576,MATCH($D574,'Normalized Scores'!$A$5:$A$1048576,)),"")</f>
        <v>Interchange</v>
      </c>
      <c r="G574" s="79" t="str">
        <f>IFERROR(INDEX('Normalized Scores'!D$5:D$1048576,MATCH($D574,'Normalized Scores'!$A$5:$A$1048576,)),"")</f>
        <v>Wake</v>
      </c>
      <c r="H574" s="79">
        <f>IFERROR(INDEX('Normalized Scores'!F$5:F$1048576,MATCH($D574,'Normalized Scores'!$A$5:$A$1048576,)),"")</f>
        <v>572</v>
      </c>
      <c r="I574" s="79">
        <f>IFERROR(INDEX('Normalized Scores'!G$5:G$1048576,MATCH($D574,'Normalized Scores'!$A$5:$A$1048576,)),"")</f>
        <v>0</v>
      </c>
      <c r="J574" s="19">
        <f>IFERROR(INDEX('Normalized Scores'!H$5:H$1048576,MATCH($D574,'Normalized Scores'!$A$5:$A$1048576,)),"")</f>
        <v>0.18209850771414843</v>
      </c>
      <c r="K574" s="20">
        <f t="shared" si="80"/>
        <v>0.18209850771414843</v>
      </c>
      <c r="L574" s="23">
        <f>IFERROR(INDEX('Normalized Scores'!J$5:J$1048576,MATCH($D574,'Normalized Scores'!$A$5:$A$1048576,)),"")</f>
        <v>0.15344997520912501</v>
      </c>
      <c r="M574" s="20">
        <f t="shared" si="81"/>
        <v>0.15344997520912501</v>
      </c>
      <c r="N574" s="22">
        <f>IFERROR(INDEX('Normalized Scores'!L$5:L$1048576,MATCH($D574,'Normalized Scores'!$A$5:$A$1048576,)),"")</f>
        <v>0.54837361803607432</v>
      </c>
      <c r="O574" s="20">
        <f t="shared" si="82"/>
        <v>0.54837361803607432</v>
      </c>
      <c r="P574" s="25">
        <f>IFERROR(INDEX('Normalized Scores'!R$5:R$1048576,MATCH($D574,'Normalized Scores'!$A$5:$A$1048576,)),"")</f>
        <v>0.22578543904583503</v>
      </c>
      <c r="Q574" s="20">
        <f t="shared" si="83"/>
        <v>0.22578543904583503</v>
      </c>
      <c r="R574" s="3">
        <f>IFERROR(INDEX('Normalized Scores'!Z$5:Z$1048576,MATCH($D574,'Normalized Scores'!$A$5:$A$1048576,)),"")</f>
        <v>0.4149802705289829</v>
      </c>
      <c r="S574" s="8">
        <f t="shared" si="84"/>
        <v>0.4149802705289829</v>
      </c>
      <c r="T574" s="2">
        <f>IFERROR(INDEX('Normalized Scores'!AL$5:AL$1048576,MATCH($D574,'Normalized Scores'!$A$5:$A$1048576,)),"")</f>
        <v>0</v>
      </c>
      <c r="U574" s="8">
        <f t="shared" si="85"/>
        <v>0</v>
      </c>
      <c r="V574" s="24">
        <f>IFERROR(INDEX('Normalized Scores'!AR$5:AR$1048576,MATCH($D574,'Normalized Scores'!$A$5:$A$1048576,)),"")</f>
        <v>0.40257810668975091</v>
      </c>
      <c r="W574" s="8">
        <f t="shared" si="86"/>
        <v>0.40257810668975091</v>
      </c>
      <c r="X574" s="5">
        <f>IFERROR(INDEX('Normalized Scores'!AT$5:AT$1048576,MATCH($D574,'Normalized Scores'!$A$5:$A$1048576,)),"")</f>
        <v>4.8983417935231775E-2</v>
      </c>
      <c r="Y574" s="8">
        <f t="shared" si="87"/>
        <v>4.8983417935231775E-2</v>
      </c>
      <c r="Z574" s="17">
        <f>IFERROR(INDEX('Normalized Scores'!AV$5:AV$1048576,MATCH($D574,'Normalized Scores'!$A$5:$A$1048576,)),"")</f>
        <v>0</v>
      </c>
      <c r="AA574" s="10">
        <f t="shared" si="88"/>
        <v>0</v>
      </c>
      <c r="AB574" s="13">
        <f>IFERROR(INDEX('Normalized Scores'!BA$5:BA$1048576,MATCH($D574,'Normalized Scores'!$A$5:$A$1048576,)),"")</f>
        <v>0.15730849372934055</v>
      </c>
      <c r="AC574" s="14">
        <f t="shared" si="89"/>
        <v>0.15730849372934055</v>
      </c>
    </row>
    <row r="575" spans="4:29">
      <c r="D575" s="8" t="str">
        <v>A708</v>
      </c>
      <c r="E575" s="9" t="str">
        <f>IFERROR(INDEX('Normalized Scores'!B$5:B$1048576,MATCH($D575,'Normalized Scores'!$A$5:$A$1048576,)),"")</f>
        <v>The Metropolitan Transportation Plan includes the goal of improving mobility within the region, which is defined as the provision of transportation infrastructure for all vehicles and pedestrians. New Hill Olive Chapel Rd currently is operating at an unacceptable LOS and is expected to worsen in the future. The purpose of this project is to improve mobility along New Hill Olive Chapel Rd between US 64 and US 64 to an acceptable LOS in the peak period and direction while also providing facilities for pedestrians and bicyclists.</v>
      </c>
      <c r="F575" s="12" t="str">
        <f>IFERROR(INDEX('Normalized Scores'!C$5:C$1048576,MATCH($D575,'Normalized Scores'!$A$5:$A$1048576,)),"")</f>
        <v>Interchange</v>
      </c>
      <c r="G575" s="79" t="str">
        <f>IFERROR(INDEX('Normalized Scores'!D$5:D$1048576,MATCH($D575,'Normalized Scores'!$A$5:$A$1048576,)),"")</f>
        <v>Chatham</v>
      </c>
      <c r="H575" s="79">
        <f>IFERROR(INDEX('Normalized Scores'!F$5:F$1048576,MATCH($D575,'Normalized Scores'!$A$5:$A$1048576,)),"")</f>
        <v>573</v>
      </c>
      <c r="I575" s="79">
        <f>IFERROR(INDEX('Normalized Scores'!G$5:G$1048576,MATCH($D575,'Normalized Scores'!$A$5:$A$1048576,)),"")</f>
        <v>0</v>
      </c>
      <c r="J575" s="19">
        <f>IFERROR(INDEX('Normalized Scores'!H$5:H$1048576,MATCH($D575,'Normalized Scores'!$A$5:$A$1048576,)),"")</f>
        <v>0.17855160395518146</v>
      </c>
      <c r="K575" s="20">
        <f t="shared" si="80"/>
        <v>0.17855160395518146</v>
      </c>
      <c r="L575" s="23">
        <f>IFERROR(INDEX('Normalized Scores'!J$5:J$1048576,MATCH($D575,'Normalized Scores'!$A$5:$A$1048576,)),"")</f>
        <v>0.20368622845412301</v>
      </c>
      <c r="M575" s="20">
        <f t="shared" si="81"/>
        <v>0.20368622845412301</v>
      </c>
      <c r="N575" s="22">
        <f>IFERROR(INDEX('Normalized Scores'!L$5:L$1048576,MATCH($D575,'Normalized Scores'!$A$5:$A$1048576,)),"")</f>
        <v>0.29892307289583242</v>
      </c>
      <c r="O575" s="20">
        <f t="shared" si="82"/>
        <v>0.29892307289583242</v>
      </c>
      <c r="P575" s="25">
        <f>IFERROR(INDEX('Normalized Scores'!R$5:R$1048576,MATCH($D575,'Normalized Scores'!$A$5:$A$1048576,)),"")</f>
        <v>0</v>
      </c>
      <c r="Q575" s="20">
        <f t="shared" si="83"/>
        <v>0</v>
      </c>
      <c r="R575" s="3">
        <f>IFERROR(INDEX('Normalized Scores'!Z$5:Z$1048576,MATCH($D575,'Normalized Scores'!$A$5:$A$1048576,)),"")</f>
        <v>0.19467246877442951</v>
      </c>
      <c r="S575" s="8">
        <f t="shared" si="84"/>
        <v>0.19467246877442951</v>
      </c>
      <c r="T575" s="2">
        <f>IFERROR(INDEX('Normalized Scores'!AL$5:AL$1048576,MATCH($D575,'Normalized Scores'!$A$5:$A$1048576,)),"")</f>
        <v>0.30347479423608603</v>
      </c>
      <c r="U575" s="8">
        <f t="shared" si="85"/>
        <v>0.30347479423608603</v>
      </c>
      <c r="V575" s="24">
        <f>IFERROR(INDEX('Normalized Scores'!AR$5:AR$1048576,MATCH($D575,'Normalized Scores'!$A$5:$A$1048576,)),"")</f>
        <v>0.38396137571358802</v>
      </c>
      <c r="W575" s="8">
        <f t="shared" si="86"/>
        <v>0.38396137571358802</v>
      </c>
      <c r="X575" s="5">
        <f>IFERROR(INDEX('Normalized Scores'!AT$5:AT$1048576,MATCH($D575,'Normalized Scores'!$A$5:$A$1048576,)),"")</f>
        <v>0.44612041770985295</v>
      </c>
      <c r="Y575" s="8">
        <f t="shared" si="87"/>
        <v>0.44612041770985295</v>
      </c>
      <c r="Z575" s="17">
        <f>IFERROR(INDEX('Normalized Scores'!AV$5:AV$1048576,MATCH($D575,'Normalized Scores'!$A$5:$A$1048576,)),"")</f>
        <v>0</v>
      </c>
      <c r="AA575" s="10">
        <f t="shared" si="88"/>
        <v>0</v>
      </c>
      <c r="AB575" s="13">
        <f>IFERROR(INDEX('Normalized Scores'!BA$5:BA$1048576,MATCH($D575,'Normalized Scores'!$A$5:$A$1048576,)),"")</f>
        <v>0.23715811814144494</v>
      </c>
      <c r="AC575" s="14">
        <f t="shared" si="89"/>
        <v>0.23715811814144494</v>
      </c>
    </row>
    <row r="576" spans="4:29">
      <c r="D576" s="8" t="str">
        <v>A138d1</v>
      </c>
      <c r="E576" s="9" t="str">
        <f>IFERROR(INDEX('Normalized Scores'!B$5:B$1048576,MATCH($D576,'Normalized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76" s="12" t="str">
        <f>IFERROR(INDEX('Normalized Scores'!C$5:C$1048576,MATCH($D576,'Normalized Scores'!$A$5:$A$1048576,)),"")</f>
        <v>New Location</v>
      </c>
      <c r="G576" s="79" t="str">
        <f>IFERROR(INDEX('Normalized Scores'!D$5:D$1048576,MATCH($D576,'Normalized Scores'!$A$5:$A$1048576,)),"")</f>
        <v>Wake</v>
      </c>
      <c r="H576" s="79">
        <f>IFERROR(INDEX('Normalized Scores'!F$5:F$1048576,MATCH($D576,'Normalized Scores'!$A$5:$A$1048576,)),"")</f>
        <v>574</v>
      </c>
      <c r="I576" s="79">
        <f>IFERROR(INDEX('Normalized Scores'!G$5:G$1048576,MATCH($D576,'Normalized Scores'!$A$5:$A$1048576,)),"")</f>
        <v>0</v>
      </c>
      <c r="J576" s="19">
        <f>IFERROR(INDEX('Normalized Scores'!H$5:H$1048576,MATCH($D576,'Normalized Scores'!$A$5:$A$1048576,)),"")</f>
        <v>0.17775604953443636</v>
      </c>
      <c r="K576" s="20">
        <f t="shared" si="80"/>
        <v>0.17775604953443636</v>
      </c>
      <c r="L576" s="23">
        <f>IFERROR(INDEX('Normalized Scores'!J$5:J$1048576,MATCH($D576,'Normalized Scores'!$A$5:$A$1048576,)),"")</f>
        <v>3.6363636363636397E-2</v>
      </c>
      <c r="M576" s="20">
        <f t="shared" si="81"/>
        <v>3.6363636363636397E-2</v>
      </c>
      <c r="N576" s="22">
        <f>IFERROR(INDEX('Normalized Scores'!L$5:L$1048576,MATCH($D576,'Normalized Scores'!$A$5:$A$1048576,)),"")</f>
        <v>0</v>
      </c>
      <c r="O576" s="20">
        <f t="shared" si="82"/>
        <v>0</v>
      </c>
      <c r="P576" s="25">
        <f>IFERROR(INDEX('Normalized Scores'!R$5:R$1048576,MATCH($D576,'Normalized Scores'!$A$5:$A$1048576,)),"")</f>
        <v>0.26508279888353103</v>
      </c>
      <c r="Q576" s="20">
        <f t="shared" si="83"/>
        <v>0.26508279888353103</v>
      </c>
      <c r="R576" s="3">
        <f>IFERROR(INDEX('Normalized Scores'!Z$5:Z$1048576,MATCH($D576,'Normalized Scores'!$A$5:$A$1048576,)),"")</f>
        <v>0.31289925905965099</v>
      </c>
      <c r="S576" s="8">
        <f t="shared" si="84"/>
        <v>0.31289925905965099</v>
      </c>
      <c r="T576" s="2">
        <f>IFERROR(INDEX('Normalized Scores'!AL$5:AL$1048576,MATCH($D576,'Normalized Scores'!$A$5:$A$1048576,)),"")</f>
        <v>0.30194123183925115</v>
      </c>
      <c r="U576" s="8">
        <f t="shared" si="85"/>
        <v>0.30194123183925115</v>
      </c>
      <c r="V576" s="24">
        <f>IFERROR(INDEX('Normalized Scores'!AR$5:AR$1048576,MATCH($D576,'Normalized Scores'!$A$5:$A$1048576,)),"")</f>
        <v>0</v>
      </c>
      <c r="W576" s="8">
        <f t="shared" si="86"/>
        <v>0</v>
      </c>
      <c r="X576" s="5">
        <f>IFERROR(INDEX('Normalized Scores'!AT$5:AT$1048576,MATCH($D576,'Normalized Scores'!$A$5:$A$1048576,)),"")</f>
        <v>0.55263023717947135</v>
      </c>
      <c r="Y576" s="8">
        <f t="shared" si="87"/>
        <v>0.55263023717947135</v>
      </c>
      <c r="Z576" s="17">
        <f>IFERROR(INDEX('Normalized Scores'!AV$5:AV$1048576,MATCH($D576,'Normalized Scores'!$A$5:$A$1048576,)),"")</f>
        <v>0</v>
      </c>
      <c r="AA576" s="10">
        <f t="shared" si="88"/>
        <v>0</v>
      </c>
      <c r="AB576" s="13">
        <f>IFERROR(INDEX('Normalized Scores'!BA$5:BA$1048576,MATCH($D576,'Normalized Scores'!$A$5:$A$1048576,)),"")</f>
        <v>0</v>
      </c>
      <c r="AC576" s="14">
        <f t="shared" si="89"/>
        <v>0</v>
      </c>
    </row>
    <row r="577" spans="4:29">
      <c r="D577" s="8" t="str">
        <v>A59b</v>
      </c>
      <c r="E577" s="9" t="str">
        <f>IFERROR(INDEX('Normalized Scores'!B$5:B$1048576,MATCH($D577,'Normalized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77" s="12" t="str">
        <f>IFERROR(INDEX('Normalized Scores'!C$5:C$1048576,MATCH($D577,'Normalized Scores'!$A$5:$A$1048576,)),"")</f>
        <v>New Location</v>
      </c>
      <c r="G577" s="79" t="str">
        <f>IFERROR(INDEX('Normalized Scores'!D$5:D$1048576,MATCH($D577,'Normalized Scores'!$A$5:$A$1048576,)),"")</f>
        <v>Wake</v>
      </c>
      <c r="H577" s="79">
        <f>IFERROR(INDEX('Normalized Scores'!F$5:F$1048576,MATCH($D577,'Normalized Scores'!$A$5:$A$1048576,)),"")</f>
        <v>575</v>
      </c>
      <c r="I577" s="79">
        <f>IFERROR(INDEX('Normalized Scores'!G$5:G$1048576,MATCH($D577,'Normalized Scores'!$A$5:$A$1048576,)),"")</f>
        <v>0</v>
      </c>
      <c r="J577" s="19">
        <f>IFERROR(INDEX('Normalized Scores'!H$5:H$1048576,MATCH($D577,'Normalized Scores'!$A$5:$A$1048576,)),"")</f>
        <v>0.17716716121738335</v>
      </c>
      <c r="K577" s="20">
        <f t="shared" si="80"/>
        <v>0.17716716121738335</v>
      </c>
      <c r="L577" s="23">
        <f>IFERROR(INDEX('Normalized Scores'!J$5:J$1048576,MATCH($D577,'Normalized Scores'!$A$5:$A$1048576,)),"")</f>
        <v>0.19619768791145098</v>
      </c>
      <c r="M577" s="20">
        <f t="shared" si="81"/>
        <v>0.19619768791145098</v>
      </c>
      <c r="N577" s="22">
        <f>IFERROR(INDEX('Normalized Scores'!L$5:L$1048576,MATCH($D577,'Normalized Scores'!$A$5:$A$1048576,)),"")</f>
        <v>0</v>
      </c>
      <c r="O577" s="20">
        <f t="shared" si="82"/>
        <v>0</v>
      </c>
      <c r="P577" s="25">
        <f>IFERROR(INDEX('Normalized Scores'!R$5:R$1048576,MATCH($D577,'Normalized Scores'!$A$5:$A$1048576,)),"")</f>
        <v>0</v>
      </c>
      <c r="Q577" s="20">
        <f t="shared" si="83"/>
        <v>0</v>
      </c>
      <c r="R577" s="3">
        <f>IFERROR(INDEX('Normalized Scores'!Z$5:Z$1048576,MATCH($D577,'Normalized Scores'!$A$5:$A$1048576,)),"")</f>
        <v>0.32151554390108683</v>
      </c>
      <c r="S577" s="8">
        <f t="shared" si="84"/>
        <v>0.32151554390108683</v>
      </c>
      <c r="T577" s="2">
        <f>IFERROR(INDEX('Normalized Scores'!AL$5:AL$1048576,MATCH($D577,'Normalized Scores'!$A$5:$A$1048576,)),"")</f>
        <v>0.14234497341262548</v>
      </c>
      <c r="U577" s="8">
        <f t="shared" si="85"/>
        <v>0.14234497341262548</v>
      </c>
      <c r="V577" s="24">
        <f>IFERROR(INDEX('Normalized Scores'!AR$5:AR$1048576,MATCH($D577,'Normalized Scores'!$A$5:$A$1048576,)),"")</f>
        <v>0.20450758315415529</v>
      </c>
      <c r="W577" s="8">
        <f t="shared" si="86"/>
        <v>0.20450758315415529</v>
      </c>
      <c r="X577" s="5">
        <f>IFERROR(INDEX('Normalized Scores'!AT$5:AT$1048576,MATCH($D577,'Normalized Scores'!$A$5:$A$1048576,)),"")</f>
        <v>0.49488223786256597</v>
      </c>
      <c r="Y577" s="8">
        <f t="shared" si="87"/>
        <v>0.49488223786256597</v>
      </c>
      <c r="Z577" s="17">
        <f>IFERROR(INDEX('Normalized Scores'!AV$5:AV$1048576,MATCH($D577,'Normalized Scores'!$A$5:$A$1048576,)),"")</f>
        <v>0</v>
      </c>
      <c r="AA577" s="10">
        <f t="shared" si="88"/>
        <v>0</v>
      </c>
      <c r="AB577" s="13">
        <f>IFERROR(INDEX('Normalized Scores'!BA$5:BA$1048576,MATCH($D577,'Normalized Scores'!$A$5:$A$1048576,)),"")</f>
        <v>0.3978680755997489</v>
      </c>
      <c r="AC577" s="14">
        <f t="shared" si="89"/>
        <v>0.3978680755997489</v>
      </c>
    </row>
    <row r="578" spans="4:29">
      <c r="D578" s="8" t="str">
        <v>A904</v>
      </c>
      <c r="E578" s="9" t="str">
        <f>IFERROR(INDEX('Normalized Scores'!B$5:B$1048576,MATCH($D578,'Normalized Scores'!$A$5:$A$1048576,)),"")</f>
        <v>US 401 Bus/Main Street</v>
      </c>
      <c r="F578" s="12" t="str">
        <f>IFERROR(INDEX('Normalized Scores'!C$5:C$1048576,MATCH($D578,'Normalized Scores'!$A$5:$A$1048576,)),"")</f>
        <v>TSM</v>
      </c>
      <c r="G578" s="79" t="str">
        <f>IFERROR(INDEX('Normalized Scores'!D$5:D$1048576,MATCH($D578,'Normalized Scores'!$A$5:$A$1048576,)),"")</f>
        <v>Wake</v>
      </c>
      <c r="H578" s="79">
        <f>IFERROR(INDEX('Normalized Scores'!F$5:F$1048576,MATCH($D578,'Normalized Scores'!$A$5:$A$1048576,)),"")</f>
        <v>576</v>
      </c>
      <c r="I578" s="79">
        <f>IFERROR(INDEX('Normalized Scores'!G$5:G$1048576,MATCH($D578,'Normalized Scores'!$A$5:$A$1048576,)),"")</f>
        <v>0</v>
      </c>
      <c r="J578" s="19">
        <f>IFERROR(INDEX('Normalized Scores'!H$5:H$1048576,MATCH($D578,'Normalized Scores'!$A$5:$A$1048576,)),"")</f>
        <v>0.17550740550139621</v>
      </c>
      <c r="K578" s="20">
        <f t="shared" si="80"/>
        <v>0.17550740550139621</v>
      </c>
      <c r="L578" s="23">
        <f>IFERROR(INDEX('Normalized Scores'!J$5:J$1048576,MATCH($D578,'Normalized Scores'!$A$5:$A$1048576,)),"")</f>
        <v>0.20493597977674</v>
      </c>
      <c r="M578" s="20">
        <f t="shared" si="81"/>
        <v>0.20493597977674</v>
      </c>
      <c r="N578" s="22">
        <f>IFERROR(INDEX('Normalized Scores'!L$5:L$1048576,MATCH($D578,'Normalized Scores'!$A$5:$A$1048576,)),"")</f>
        <v>0.31731739248467222</v>
      </c>
      <c r="O578" s="20">
        <f t="shared" si="82"/>
        <v>0.31731739248467222</v>
      </c>
      <c r="P578" s="25">
        <f>IFERROR(INDEX('Normalized Scores'!R$5:R$1048576,MATCH($D578,'Normalized Scores'!$A$5:$A$1048576,)),"")</f>
        <v>0.26506431788967971</v>
      </c>
      <c r="Q578" s="20">
        <f t="shared" si="83"/>
        <v>0.26506431788967971</v>
      </c>
      <c r="R578" s="3">
        <f>IFERROR(INDEX('Normalized Scores'!Z$5:Z$1048576,MATCH($D578,'Normalized Scores'!$A$5:$A$1048576,)),"")</f>
        <v>0.25368067577415293</v>
      </c>
      <c r="S578" s="8">
        <f t="shared" si="84"/>
        <v>0.25368067577415293</v>
      </c>
      <c r="T578" s="2">
        <f>IFERROR(INDEX('Normalized Scores'!AL$5:AL$1048576,MATCH($D578,'Normalized Scores'!$A$5:$A$1048576,)),"")</f>
        <v>0</v>
      </c>
      <c r="U578" s="8">
        <f t="shared" si="85"/>
        <v>0</v>
      </c>
      <c r="V578" s="24">
        <f>IFERROR(INDEX('Normalized Scores'!AR$5:AR$1048576,MATCH($D578,'Normalized Scores'!$A$5:$A$1048576,)),"")</f>
        <v>0.22231832517209743</v>
      </c>
      <c r="W578" s="8">
        <f t="shared" si="86"/>
        <v>0.22231832517209743</v>
      </c>
      <c r="X578" s="5">
        <f>IFERROR(INDEX('Normalized Scores'!AT$5:AT$1048576,MATCH($D578,'Normalized Scores'!$A$5:$A$1048576,)),"")</f>
        <v>0.54040385743958752</v>
      </c>
      <c r="Y578" s="8">
        <f t="shared" si="87"/>
        <v>0.54040385743958752</v>
      </c>
      <c r="Z578" s="17">
        <f>IFERROR(INDEX('Normalized Scores'!AV$5:AV$1048576,MATCH($D578,'Normalized Scores'!$A$5:$A$1048576,)),"")</f>
        <v>0</v>
      </c>
      <c r="AA578" s="10">
        <f t="shared" si="88"/>
        <v>0</v>
      </c>
      <c r="AB578" s="13">
        <f>IFERROR(INDEX('Normalized Scores'!BA$5:BA$1048576,MATCH($D578,'Normalized Scores'!$A$5:$A$1048576,)),"")</f>
        <v>0</v>
      </c>
      <c r="AC578" s="14">
        <f t="shared" si="89"/>
        <v>0</v>
      </c>
    </row>
    <row r="579" spans="4:29">
      <c r="D579" s="8" t="str">
        <v>F11-1e1</v>
      </c>
      <c r="E579" s="9" t="str">
        <f>IFERROR(INDEX('Normalized Scores'!B$5:B$1048576,MATCH($D579,'Normalized Scores'!$A$5:$A$1048576,)),"")</f>
        <v>US 1 is proposed to be a 6 lane Freeway between NC 98 (Durham Road) and Harris Road. An AADT of 64000 is expected in the planning horizon year (2055) which would cause US 1 to operate inefficiently in 2055. The purpose of this project is to reduce congestion so US 1 will operate more efficiently in 2055</v>
      </c>
      <c r="F579" s="12" t="str">
        <f>IFERROR(INDEX('Normalized Scores'!C$5:C$1048576,MATCH($D579,'Normalized Scores'!$A$5:$A$1048576,)),"")</f>
        <v>Widening</v>
      </c>
      <c r="G579" s="79" t="str">
        <f>IFERROR(INDEX('Normalized Scores'!D$5:D$1048576,MATCH($D579,'Normalized Scores'!$A$5:$A$1048576,)),"")</f>
        <v>Wake</v>
      </c>
      <c r="H579" s="79">
        <f>IFERROR(INDEX('Normalized Scores'!F$5:F$1048576,MATCH($D579,'Normalized Scores'!$A$5:$A$1048576,)),"")</f>
        <v>577</v>
      </c>
      <c r="I579" s="79">
        <f>IFERROR(INDEX('Normalized Scores'!G$5:G$1048576,MATCH($D579,'Normalized Scores'!$A$5:$A$1048576,)),"")</f>
        <v>3466.79811678838</v>
      </c>
      <c r="J579" s="19">
        <f>IFERROR(INDEX('Normalized Scores'!H$5:H$1048576,MATCH($D579,'Normalized Scores'!$A$5:$A$1048576,)),"")</f>
        <v>0.17467363257755225</v>
      </c>
      <c r="K579" s="20">
        <f t="shared" si="80"/>
        <v>0.17467363257755225</v>
      </c>
      <c r="L579" s="23">
        <f>IFERROR(INDEX('Normalized Scores'!J$5:J$1048576,MATCH($D579,'Normalized Scores'!$A$5:$A$1048576,)),"")</f>
        <v>0.220932045465902</v>
      </c>
      <c r="M579" s="20">
        <f t="shared" si="81"/>
        <v>0.220932045465902</v>
      </c>
      <c r="N579" s="22">
        <f>IFERROR(INDEX('Normalized Scores'!L$5:L$1048576,MATCH($D579,'Normalized Scores'!$A$5:$A$1048576,)),"")</f>
        <v>0</v>
      </c>
      <c r="O579" s="20">
        <f t="shared" si="82"/>
        <v>0</v>
      </c>
      <c r="P579" s="25">
        <f>IFERROR(INDEX('Normalized Scores'!R$5:R$1048576,MATCH($D579,'Normalized Scores'!$A$5:$A$1048576,)),"")</f>
        <v>0.16162984734716018</v>
      </c>
      <c r="Q579" s="20">
        <f t="shared" si="83"/>
        <v>0.16162984734716018</v>
      </c>
      <c r="R579" s="3">
        <f>IFERROR(INDEX('Normalized Scores'!Z$5:Z$1048576,MATCH($D579,'Normalized Scores'!$A$5:$A$1048576,)),"")</f>
        <v>0.43633471911707239</v>
      </c>
      <c r="S579" s="8">
        <f t="shared" si="84"/>
        <v>0.43633471911707239</v>
      </c>
      <c r="T579" s="2">
        <f>IFERROR(INDEX('Normalized Scores'!AL$5:AL$1048576,MATCH($D579,'Normalized Scores'!$A$5:$A$1048576,)),"")</f>
        <v>0</v>
      </c>
      <c r="U579" s="8">
        <f t="shared" si="85"/>
        <v>0</v>
      </c>
      <c r="V579" s="24">
        <f>IFERROR(INDEX('Normalized Scores'!AR$5:AR$1048576,MATCH($D579,'Normalized Scores'!$A$5:$A$1048576,)),"")</f>
        <v>0.35045995793426477</v>
      </c>
      <c r="W579" s="8">
        <f t="shared" si="86"/>
        <v>0.35045995793426477</v>
      </c>
      <c r="X579" s="5">
        <f>IFERROR(INDEX('Normalized Scores'!AT$5:AT$1048576,MATCH($D579,'Normalized Scores'!$A$5:$A$1048576,)),"")</f>
        <v>4.2996767475202398E-3</v>
      </c>
      <c r="Y579" s="8">
        <f t="shared" si="87"/>
        <v>4.2996767475202398E-3</v>
      </c>
      <c r="Z579" s="17">
        <f>IFERROR(INDEX('Normalized Scores'!AV$5:AV$1048576,MATCH($D579,'Normalized Scores'!$A$5:$A$1048576,)),"")</f>
        <v>0</v>
      </c>
      <c r="AA579" s="10">
        <f t="shared" si="88"/>
        <v>0</v>
      </c>
      <c r="AB579" s="13">
        <f>IFERROR(INDEX('Normalized Scores'!BA$5:BA$1048576,MATCH($D579,'Normalized Scores'!$A$5:$A$1048576,)),"")</f>
        <v>0.30820870598999039</v>
      </c>
      <c r="AC579" s="14">
        <f t="shared" si="89"/>
        <v>0.30820870598999039</v>
      </c>
    </row>
    <row r="580" spans="4:29">
      <c r="D580" s="8" t="str">
        <v>Hrnt9</v>
      </c>
      <c r="E580" s="9" t="str">
        <f>IFERROR(INDEX('Normalized Scores'!B$5:B$1048576,MATCH($D580,'Normalized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80" s="12" t="str">
        <f>IFERROR(INDEX('Normalized Scores'!C$5:C$1048576,MATCH($D580,'Normalized Scores'!$A$5:$A$1048576,)),"")</f>
        <v>Modernization</v>
      </c>
      <c r="G580" s="79" t="str">
        <f>IFERROR(INDEX('Normalized Scores'!D$5:D$1048576,MATCH($D580,'Normalized Scores'!$A$5:$A$1048576,)),"")</f>
        <v>Harnett</v>
      </c>
      <c r="H580" s="79">
        <f>IFERROR(INDEX('Normalized Scores'!F$5:F$1048576,MATCH($D580,'Normalized Scores'!$A$5:$A$1048576,)),"")</f>
        <v>578</v>
      </c>
      <c r="I580" s="79">
        <f>IFERROR(INDEX('Normalized Scores'!G$5:G$1048576,MATCH($D580,'Normalized Scores'!$A$5:$A$1048576,)),"")</f>
        <v>31.346514027825901</v>
      </c>
      <c r="J580" s="19">
        <f>IFERROR(INDEX('Normalized Scores'!H$5:H$1048576,MATCH($D580,'Normalized Scores'!$A$5:$A$1048576,)),"")</f>
        <v>0.16046808118191008</v>
      </c>
      <c r="K580" s="20">
        <f t="shared" ref="K580:K643" si="90">J580</f>
        <v>0.16046808118191008</v>
      </c>
      <c r="L580" s="23">
        <f>IFERROR(INDEX('Normalized Scores'!J$5:J$1048576,MATCH($D580,'Normalized Scores'!$A$5:$A$1048576,)),"")</f>
        <v>0.18276185639123302</v>
      </c>
      <c r="M580" s="20">
        <f t="shared" ref="M580:M643" si="91">L580</f>
        <v>0.18276185639123302</v>
      </c>
      <c r="N580" s="22">
        <f>IFERROR(INDEX('Normalized Scores'!L$5:L$1048576,MATCH($D580,'Normalized Scores'!$A$5:$A$1048576,)),"")</f>
        <v>0</v>
      </c>
      <c r="O580" s="20">
        <f t="shared" ref="O580:O643" si="92">N580</f>
        <v>0</v>
      </c>
      <c r="P580" s="25">
        <f>IFERROR(INDEX('Normalized Scores'!R$5:R$1048576,MATCH($D580,'Normalized Scores'!$A$5:$A$1048576,)),"")</f>
        <v>0.26507011406268738</v>
      </c>
      <c r="Q580" s="20">
        <f t="shared" ref="Q580:Q643" si="93">P580</f>
        <v>0.26507011406268738</v>
      </c>
      <c r="R580" s="3">
        <f>IFERROR(INDEX('Normalized Scores'!Z$5:Z$1048576,MATCH($D580,'Normalized Scores'!$A$5:$A$1048576,)),"")</f>
        <v>0.1764463113094355</v>
      </c>
      <c r="S580" s="8">
        <f t="shared" ref="S580:S643" si="94">R580</f>
        <v>0.1764463113094355</v>
      </c>
      <c r="T580" s="2">
        <f>IFERROR(INDEX('Normalized Scores'!AL$5:AL$1048576,MATCH($D580,'Normalized Scores'!$A$5:$A$1048576,)),"")</f>
        <v>3.9071364460073116E-2</v>
      </c>
      <c r="U580" s="8">
        <f t="shared" ref="U580:U643" si="95">T580</f>
        <v>3.9071364460073116E-2</v>
      </c>
      <c r="V580" s="24">
        <f>IFERROR(INDEX('Normalized Scores'!AR$5:AR$1048576,MATCH($D580,'Normalized Scores'!$A$5:$A$1048576,)),"")</f>
        <v>0.2104104280254252</v>
      </c>
      <c r="W580" s="8">
        <f t="shared" ref="W580:W643" si="96">V580</f>
        <v>0.2104104280254252</v>
      </c>
      <c r="X580" s="5">
        <f>IFERROR(INDEX('Normalized Scores'!AT$5:AT$1048576,MATCH($D580,'Normalized Scores'!$A$5:$A$1048576,)),"")</f>
        <v>0.68285691176074204</v>
      </c>
      <c r="Y580" s="8">
        <f t="shared" ref="Y580:Y643" si="97">X580</f>
        <v>0.68285691176074204</v>
      </c>
      <c r="Z580" s="17">
        <f>IFERROR(INDEX('Normalized Scores'!AV$5:AV$1048576,MATCH($D580,'Normalized Scores'!$A$5:$A$1048576,)),"")</f>
        <v>0</v>
      </c>
      <c r="AA580" s="10">
        <f t="shared" ref="AA580:AA643" si="98">Z580</f>
        <v>0</v>
      </c>
      <c r="AB580" s="13">
        <f>IFERROR(INDEX('Normalized Scores'!BA$5:BA$1048576,MATCH($D580,'Normalized Scores'!$A$5:$A$1048576,)),"")</f>
        <v>0</v>
      </c>
      <c r="AC580" s="14">
        <f t="shared" ref="AC580:AC643" si="99">AB580</f>
        <v>0</v>
      </c>
    </row>
    <row r="581" spans="4:29">
      <c r="D581" s="8" t="str">
        <v>F11-1c</v>
      </c>
      <c r="E581" s="9" t="str">
        <f>IFERROR(INDEX('Normalized Scores'!B$5:B$1048576,MATCH($D581,'Normalized Scores'!$A$5:$A$1048576,)),"")</f>
        <v>US 1 is proposed to be a 6 lane Freeway between Burlington Mills Rd  and Falls of Neuse Rd. An AADT of 62000 is expected in the planning horizon year (2055) which would cause US 1 to operate inefficiently in 2055. The purpose of this project is to reduce congestion so US 1 will operate more efficiently in 2055</v>
      </c>
      <c r="F581" s="12" t="str">
        <f>IFERROR(INDEX('Normalized Scores'!C$5:C$1048576,MATCH($D581,'Normalized Scores'!$A$5:$A$1048576,)),"")</f>
        <v>Widening</v>
      </c>
      <c r="G581" s="79" t="str">
        <f>IFERROR(INDEX('Normalized Scores'!D$5:D$1048576,MATCH($D581,'Normalized Scores'!$A$5:$A$1048576,)),"")</f>
        <v>Wake</v>
      </c>
      <c r="H581" s="79">
        <f>IFERROR(INDEX('Normalized Scores'!F$5:F$1048576,MATCH($D581,'Normalized Scores'!$A$5:$A$1048576,)),"")</f>
        <v>579</v>
      </c>
      <c r="I581" s="79">
        <f>IFERROR(INDEX('Normalized Scores'!G$5:G$1048576,MATCH($D581,'Normalized Scores'!$A$5:$A$1048576,)),"")</f>
        <v>345.07633231453298</v>
      </c>
      <c r="J581" s="19">
        <f>IFERROR(INDEX('Normalized Scores'!H$5:H$1048576,MATCH($D581,'Normalized Scores'!$A$5:$A$1048576,)),"")</f>
        <v>0.15680668018171015</v>
      </c>
      <c r="K581" s="20">
        <f t="shared" si="90"/>
        <v>0.15680668018171015</v>
      </c>
      <c r="L581" s="23">
        <f>IFERROR(INDEX('Normalized Scores'!J$5:J$1048576,MATCH($D581,'Normalized Scores'!$A$5:$A$1048576,)),"")</f>
        <v>0.296623078753049</v>
      </c>
      <c r="M581" s="20">
        <f t="shared" si="91"/>
        <v>0.296623078753049</v>
      </c>
      <c r="N581" s="22">
        <f>IFERROR(INDEX('Normalized Scores'!L$5:L$1048576,MATCH($D581,'Normalized Scores'!$A$5:$A$1048576,)),"")</f>
        <v>0</v>
      </c>
      <c r="O581" s="20">
        <f t="shared" si="92"/>
        <v>0</v>
      </c>
      <c r="P581" s="25">
        <f>IFERROR(INDEX('Normalized Scores'!R$5:R$1048576,MATCH($D581,'Normalized Scores'!$A$5:$A$1048576,)),"")</f>
        <v>5.2883769434205384E-2</v>
      </c>
      <c r="Q581" s="20">
        <f t="shared" si="93"/>
        <v>5.2883769434205384E-2</v>
      </c>
      <c r="R581" s="3">
        <f>IFERROR(INDEX('Normalized Scores'!Z$5:Z$1048576,MATCH($D581,'Normalized Scores'!$A$5:$A$1048576,)),"")</f>
        <v>0.36101741418421585</v>
      </c>
      <c r="S581" s="8">
        <f t="shared" si="94"/>
        <v>0.36101741418421585</v>
      </c>
      <c r="T581" s="2">
        <f>IFERROR(INDEX('Normalized Scores'!AL$5:AL$1048576,MATCH($D581,'Normalized Scores'!$A$5:$A$1048576,)),"")</f>
        <v>0</v>
      </c>
      <c r="U581" s="8">
        <f t="shared" si="95"/>
        <v>0</v>
      </c>
      <c r="V581" s="24">
        <f>IFERROR(INDEX('Normalized Scores'!AR$5:AR$1048576,MATCH($D581,'Normalized Scores'!$A$5:$A$1048576,)),"")</f>
        <v>0.47354722365506063</v>
      </c>
      <c r="W581" s="8">
        <f t="shared" si="96"/>
        <v>0.47354722365506063</v>
      </c>
      <c r="X581" s="5">
        <f>IFERROR(INDEX('Normalized Scores'!AT$5:AT$1048576,MATCH($D581,'Normalized Scores'!$A$5:$A$1048576,)),"")</f>
        <v>1.9397959440197041E-2</v>
      </c>
      <c r="Y581" s="8">
        <f t="shared" si="97"/>
        <v>1.9397959440197041E-2</v>
      </c>
      <c r="Z581" s="17">
        <f>IFERROR(INDEX('Normalized Scores'!AV$5:AV$1048576,MATCH($D581,'Normalized Scores'!$A$5:$A$1048576,)),"")</f>
        <v>0</v>
      </c>
      <c r="AA581" s="10">
        <f t="shared" si="98"/>
        <v>0</v>
      </c>
      <c r="AB581" s="13">
        <f>IFERROR(INDEX('Normalized Scores'!BA$5:BA$1048576,MATCH($D581,'Normalized Scores'!$A$5:$A$1048576,)),"")</f>
        <v>0.31459655121411711</v>
      </c>
      <c r="AC581" s="14">
        <f t="shared" si="99"/>
        <v>0.31459655121411711</v>
      </c>
    </row>
    <row r="582" spans="4:29">
      <c r="D582" s="8" t="str">
        <v>A697</v>
      </c>
      <c r="E582" s="9" t="str">
        <f>IFERROR(INDEX('Normalized Scores'!B$5:B$1048576,MATCH($D582,'Normalized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82" s="12" t="str">
        <f>IFERROR(INDEX('Normalized Scores'!C$5:C$1048576,MATCH($D582,'Normalized Scores'!$A$5:$A$1048576,)),"")</f>
        <v>New Location</v>
      </c>
      <c r="G582" s="79" t="str">
        <f>IFERROR(INDEX('Normalized Scores'!D$5:D$1048576,MATCH($D582,'Normalized Scores'!$A$5:$A$1048576,)),"")</f>
        <v>Wake</v>
      </c>
      <c r="H582" s="79">
        <f>IFERROR(INDEX('Normalized Scores'!F$5:F$1048576,MATCH($D582,'Normalized Scores'!$A$5:$A$1048576,)),"")</f>
        <v>580</v>
      </c>
      <c r="I582" s="79">
        <f>IFERROR(INDEX('Normalized Scores'!G$5:G$1048576,MATCH($D582,'Normalized Scores'!$A$5:$A$1048576,)),"")</f>
        <v>0</v>
      </c>
      <c r="J582" s="19">
        <f>IFERROR(INDEX('Normalized Scores'!H$5:H$1048576,MATCH($D582,'Normalized Scores'!$A$5:$A$1048576,)),"")</f>
        <v>0.15325504186989242</v>
      </c>
      <c r="K582" s="20">
        <f t="shared" si="90"/>
        <v>0.15325504186989242</v>
      </c>
      <c r="L582" s="23">
        <f>IFERROR(INDEX('Normalized Scores'!J$5:J$1048576,MATCH($D582,'Normalized Scores'!$A$5:$A$1048576,)),"")</f>
        <v>0.15102046825520798</v>
      </c>
      <c r="M582" s="20">
        <f t="shared" si="91"/>
        <v>0.15102046825520798</v>
      </c>
      <c r="N582" s="22">
        <f>IFERROR(INDEX('Normalized Scores'!L$5:L$1048576,MATCH($D582,'Normalized Scores'!$A$5:$A$1048576,)),"")</f>
        <v>0</v>
      </c>
      <c r="O582" s="20">
        <f t="shared" si="92"/>
        <v>0</v>
      </c>
      <c r="P582" s="25">
        <f>IFERROR(INDEX('Normalized Scores'!R$5:R$1048576,MATCH($D582,'Normalized Scores'!$A$5:$A$1048576,)),"")</f>
        <v>0</v>
      </c>
      <c r="Q582" s="20">
        <f t="shared" si="93"/>
        <v>0</v>
      </c>
      <c r="R582" s="3">
        <f>IFERROR(INDEX('Normalized Scores'!Z$5:Z$1048576,MATCH($D582,'Normalized Scores'!$A$5:$A$1048576,)),"")</f>
        <v>0.23291601613539858</v>
      </c>
      <c r="S582" s="8">
        <f t="shared" si="94"/>
        <v>0.23291601613539858</v>
      </c>
      <c r="T582" s="2">
        <f>IFERROR(INDEX('Normalized Scores'!AL$5:AL$1048576,MATCH($D582,'Normalized Scores'!$A$5:$A$1048576,)),"")</f>
        <v>0</v>
      </c>
      <c r="U582" s="8">
        <f t="shared" si="95"/>
        <v>0</v>
      </c>
      <c r="V582" s="24">
        <f>IFERROR(INDEX('Normalized Scores'!AR$5:AR$1048576,MATCH($D582,'Normalized Scores'!$A$5:$A$1048576,)),"")</f>
        <v>0.21634909523027046</v>
      </c>
      <c r="W582" s="8">
        <f t="shared" si="96"/>
        <v>0.21634909523027046</v>
      </c>
      <c r="X582" s="5">
        <f>IFERROR(INDEX('Normalized Scores'!AT$5:AT$1048576,MATCH($D582,'Normalized Scores'!$A$5:$A$1048576,)),"")</f>
        <v>0.52457667231127691</v>
      </c>
      <c r="Y582" s="8">
        <f t="shared" si="97"/>
        <v>0.52457667231127691</v>
      </c>
      <c r="Z582" s="17">
        <f>IFERROR(INDEX('Normalized Scores'!AV$5:AV$1048576,MATCH($D582,'Normalized Scores'!$A$5:$A$1048576,)),"")</f>
        <v>0</v>
      </c>
      <c r="AA582" s="10">
        <f t="shared" si="98"/>
        <v>0</v>
      </c>
      <c r="AB582" s="13">
        <f>IFERROR(INDEX('Normalized Scores'!BA$5:BA$1048576,MATCH($D582,'Normalized Scores'!$A$5:$A$1048576,)),"")</f>
        <v>0.4902034199316474</v>
      </c>
      <c r="AC582" s="14">
        <f t="shared" si="99"/>
        <v>0.4902034199316474</v>
      </c>
    </row>
    <row r="583" spans="4:29">
      <c r="D583" s="8" t="str">
        <v>F86</v>
      </c>
      <c r="E583" s="9" t="str">
        <f>IFERROR(INDEX('Normalized Scores'!B$5:B$1048576,MATCH($D583,'Normalized Scores'!$A$5:$A$1048576,)),"")</f>
        <v>Capital Blvd - Corridor Upgrades is proposed to be a 0 lane Expressway between I-440 and I-540. An AADT of 33000 is expected in the planning horizon year (2055) which would cause Capital Blvd - Corridor Upgrades to operate inefficiently in 2055. The purpose of this project is to reduce congestion so Capital Blvd - Corridor Upgrades will operate more efficiently in 2055</v>
      </c>
      <c r="F583" s="12" t="str">
        <f>IFERROR(INDEX('Normalized Scores'!C$5:C$1048576,MATCH($D583,'Normalized Scores'!$A$5:$A$1048576,)),"")</f>
        <v>New Location</v>
      </c>
      <c r="G583" s="79" t="str">
        <f>IFERROR(INDEX('Normalized Scores'!D$5:D$1048576,MATCH($D583,'Normalized Scores'!$A$5:$A$1048576,)),"")</f>
        <v>Wake</v>
      </c>
      <c r="H583" s="79">
        <f>IFERROR(INDEX('Normalized Scores'!F$5:F$1048576,MATCH($D583,'Normalized Scores'!$A$5:$A$1048576,)),"")</f>
        <v>581</v>
      </c>
      <c r="I583" s="79">
        <f>IFERROR(INDEX('Normalized Scores'!G$5:G$1048576,MATCH($D583,'Normalized Scores'!$A$5:$A$1048576,)),"")</f>
        <v>0</v>
      </c>
      <c r="J583" s="19">
        <f>IFERROR(INDEX('Normalized Scores'!H$5:H$1048576,MATCH($D583,'Normalized Scores'!$A$5:$A$1048576,)),"")</f>
        <v>0.14146149921597215</v>
      </c>
      <c r="K583" s="20">
        <f t="shared" si="90"/>
        <v>0.14146149921597215</v>
      </c>
      <c r="L583" s="23">
        <f>IFERROR(INDEX('Normalized Scores'!J$5:J$1048576,MATCH($D583,'Normalized Scores'!$A$5:$A$1048576,)),"")</f>
        <v>0.338505360109841</v>
      </c>
      <c r="M583" s="20">
        <f t="shared" si="91"/>
        <v>0.338505360109841</v>
      </c>
      <c r="N583" s="22">
        <f>IFERROR(INDEX('Normalized Scores'!L$5:L$1048576,MATCH($D583,'Normalized Scores'!$A$5:$A$1048576,)),"")</f>
        <v>0</v>
      </c>
      <c r="O583" s="20">
        <f t="shared" si="92"/>
        <v>0</v>
      </c>
      <c r="P583" s="25">
        <f>IFERROR(INDEX('Normalized Scores'!R$5:R$1048576,MATCH($D583,'Normalized Scores'!$A$5:$A$1048576,)),"")</f>
        <v>2.9715905254178038E-7</v>
      </c>
      <c r="Q583" s="20">
        <f t="shared" si="93"/>
        <v>2.9715905254178038E-7</v>
      </c>
      <c r="R583" s="3">
        <f>IFERROR(INDEX('Normalized Scores'!Z$5:Z$1048576,MATCH($D583,'Normalized Scores'!$A$5:$A$1048576,)),"")</f>
        <v>0.31656866823890167</v>
      </c>
      <c r="S583" s="8">
        <f t="shared" si="94"/>
        <v>0.31656866823890167</v>
      </c>
      <c r="T583" s="2">
        <f>IFERROR(INDEX('Normalized Scores'!AL$5:AL$1048576,MATCH($D583,'Normalized Scores'!$A$5:$A$1048576,)),"")</f>
        <v>0</v>
      </c>
      <c r="U583" s="8">
        <f t="shared" si="95"/>
        <v>0</v>
      </c>
      <c r="V583" s="24">
        <f>IFERROR(INDEX('Normalized Scores'!AR$5:AR$1048576,MATCH($D583,'Normalized Scores'!$A$5:$A$1048576,)),"")</f>
        <v>0.5</v>
      </c>
      <c r="W583" s="8">
        <f t="shared" si="96"/>
        <v>0.5</v>
      </c>
      <c r="X583" s="5">
        <f>IFERROR(INDEX('Normalized Scores'!AT$5:AT$1048576,MATCH($D583,'Normalized Scores'!$A$5:$A$1048576,)),"")</f>
        <v>1.0424349277481383E-31</v>
      </c>
      <c r="Y583" s="8">
        <f t="shared" si="97"/>
        <v>1.0424349277481383E-31</v>
      </c>
      <c r="Z583" s="17">
        <f>IFERROR(INDEX('Normalized Scores'!AV$5:AV$1048576,MATCH($D583,'Normalized Scores'!$A$5:$A$1048576,)),"")</f>
        <v>0</v>
      </c>
      <c r="AA583" s="10">
        <f t="shared" si="98"/>
        <v>0</v>
      </c>
      <c r="AB583" s="13">
        <f>IFERROR(INDEX('Normalized Scores'!BA$5:BA$1048576,MATCH($D583,'Normalized Scores'!$A$5:$A$1048576,)),"")</f>
        <v>0.28068990720233755</v>
      </c>
      <c r="AC583" s="14">
        <f t="shared" si="99"/>
        <v>0.28068990720233755</v>
      </c>
    </row>
    <row r="584" spans="4:29">
      <c r="D584" s="8" t="str">
        <v>A21</v>
      </c>
      <c r="E584" s="9" t="str">
        <f>IFERROR(INDEX('Normalized Scores'!B$5:B$1048576,MATCH($D584,'Normalized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84" s="12" t="str">
        <f>IFERROR(INDEX('Normalized Scores'!C$5:C$1048576,MATCH($D584,'Normalized Scores'!$A$5:$A$1048576,)),"")</f>
        <v>New Location</v>
      </c>
      <c r="G584" s="79" t="str">
        <f>IFERROR(INDEX('Normalized Scores'!D$5:D$1048576,MATCH($D584,'Normalized Scores'!$A$5:$A$1048576,)),"")</f>
        <v>Wake</v>
      </c>
      <c r="H584" s="79">
        <f>IFERROR(INDEX('Normalized Scores'!F$5:F$1048576,MATCH($D584,'Normalized Scores'!$A$5:$A$1048576,)),"")</f>
        <v>582</v>
      </c>
      <c r="I584" s="79">
        <f>IFERROR(INDEX('Normalized Scores'!G$5:G$1048576,MATCH($D584,'Normalized Scores'!$A$5:$A$1048576,)),"")</f>
        <v>0</v>
      </c>
      <c r="J584" s="19">
        <f>IFERROR(INDEX('Normalized Scores'!H$5:H$1048576,MATCH($D584,'Normalized Scores'!$A$5:$A$1048576,)),"")</f>
        <v>0.13598766043315411</v>
      </c>
      <c r="K584" s="20">
        <f t="shared" si="90"/>
        <v>0.13598766043315411</v>
      </c>
      <c r="L584" s="23">
        <f>IFERROR(INDEX('Normalized Scores'!J$5:J$1048576,MATCH($D584,'Normalized Scores'!$A$5:$A$1048576,)),"")</f>
        <v>3.6363636363636397E-2</v>
      </c>
      <c r="M584" s="20">
        <f t="shared" si="91"/>
        <v>3.6363636363636397E-2</v>
      </c>
      <c r="N584" s="22">
        <f>IFERROR(INDEX('Normalized Scores'!L$5:L$1048576,MATCH($D584,'Normalized Scores'!$A$5:$A$1048576,)),"")</f>
        <v>0</v>
      </c>
      <c r="O584" s="20">
        <f t="shared" si="92"/>
        <v>0</v>
      </c>
      <c r="P584" s="25">
        <f>IFERROR(INDEX('Normalized Scores'!R$5:R$1048576,MATCH($D584,'Normalized Scores'!$A$5:$A$1048576,)),"")</f>
        <v>0</v>
      </c>
      <c r="Q584" s="20">
        <f t="shared" si="93"/>
        <v>0</v>
      </c>
      <c r="R584" s="3">
        <f>IFERROR(INDEX('Normalized Scores'!Z$5:Z$1048576,MATCH($D584,'Normalized Scores'!$A$5:$A$1048576,)),"")</f>
        <v>0.23291601613539858</v>
      </c>
      <c r="S584" s="8">
        <f t="shared" si="94"/>
        <v>0.23291601613539858</v>
      </c>
      <c r="T584" s="2">
        <f>IFERROR(INDEX('Normalized Scores'!AL$5:AL$1048576,MATCH($D584,'Normalized Scores'!$A$5:$A$1048576,)),"")</f>
        <v>0.13803060133314768</v>
      </c>
      <c r="U584" s="8">
        <f t="shared" si="95"/>
        <v>0.13803060133314768</v>
      </c>
      <c r="V584" s="24">
        <f>IFERROR(INDEX('Normalized Scores'!AR$5:AR$1048576,MATCH($D584,'Normalized Scores'!$A$5:$A$1048576,)),"")</f>
        <v>0.20450758315415529</v>
      </c>
      <c r="W584" s="8">
        <f t="shared" si="96"/>
        <v>0.20450758315415529</v>
      </c>
      <c r="X584" s="5">
        <f>IFERROR(INDEX('Normalized Scores'!AT$5:AT$1048576,MATCH($D584,'Normalized Scores'!$A$5:$A$1048576,)),"")</f>
        <v>0.52161450987246438</v>
      </c>
      <c r="Y584" s="8">
        <f t="shared" si="97"/>
        <v>0.52161450987246438</v>
      </c>
      <c r="Z584" s="17">
        <f>IFERROR(INDEX('Normalized Scores'!AV$5:AV$1048576,MATCH($D584,'Normalized Scores'!$A$5:$A$1048576,)),"")</f>
        <v>0</v>
      </c>
      <c r="AA584" s="10">
        <f t="shared" si="98"/>
        <v>0</v>
      </c>
      <c r="AB584" s="13">
        <f>IFERROR(INDEX('Normalized Scores'!BA$5:BA$1048576,MATCH($D584,'Normalized Scores'!$A$5:$A$1048576,)),"")</f>
        <v>0.39092010568861069</v>
      </c>
      <c r="AC584" s="14">
        <f t="shared" si="99"/>
        <v>0.39092010568861069</v>
      </c>
    </row>
    <row r="585" spans="4:29">
      <c r="D585" s="8" t="str">
        <v>A623d4</v>
      </c>
      <c r="E585" s="9" t="str">
        <f>IFERROR(INDEX('Normalized Scores'!B$5:B$1048576,MATCH($D585,'Normalized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85" s="12" t="str">
        <f>IFERROR(INDEX('Normalized Scores'!C$5:C$1048576,MATCH($D585,'Normalized Scores'!$A$5:$A$1048576,)),"")</f>
        <v>New Location</v>
      </c>
      <c r="G585" s="79" t="str">
        <f>IFERROR(INDEX('Normalized Scores'!D$5:D$1048576,MATCH($D585,'Normalized Scores'!$A$5:$A$1048576,)),"")</f>
        <v>Wake</v>
      </c>
      <c r="H585" s="79">
        <f>IFERROR(INDEX('Normalized Scores'!F$5:F$1048576,MATCH($D585,'Normalized Scores'!$A$5:$A$1048576,)),"")</f>
        <v>583</v>
      </c>
      <c r="I585" s="79">
        <f>IFERROR(INDEX('Normalized Scores'!G$5:G$1048576,MATCH($D585,'Normalized Scores'!$A$5:$A$1048576,)),"")</f>
        <v>0</v>
      </c>
      <c r="J585" s="19">
        <f>IFERROR(INDEX('Normalized Scores'!H$5:H$1048576,MATCH($D585,'Normalized Scores'!$A$5:$A$1048576,)),"")</f>
        <v>0.11693605484147077</v>
      </c>
      <c r="K585" s="20">
        <f t="shared" si="90"/>
        <v>0.11693605484147077</v>
      </c>
      <c r="L585" s="23">
        <f>IFERROR(INDEX('Normalized Scores'!J$5:J$1048576,MATCH($D585,'Normalized Scores'!$A$5:$A$1048576,)),"")</f>
        <v>0.128938447453632</v>
      </c>
      <c r="M585" s="20">
        <f t="shared" si="91"/>
        <v>0.128938447453632</v>
      </c>
      <c r="N585" s="22">
        <f>IFERROR(INDEX('Normalized Scores'!L$5:L$1048576,MATCH($D585,'Normalized Scores'!$A$5:$A$1048576,)),"")</f>
        <v>0</v>
      </c>
      <c r="O585" s="20">
        <f t="shared" si="92"/>
        <v>0</v>
      </c>
      <c r="P585" s="25">
        <f>IFERROR(INDEX('Normalized Scores'!R$5:R$1048576,MATCH($D585,'Normalized Scores'!$A$5:$A$1048576,)),"")</f>
        <v>0</v>
      </c>
      <c r="Q585" s="20">
        <f t="shared" si="93"/>
        <v>0</v>
      </c>
      <c r="R585" s="3">
        <f>IFERROR(INDEX('Normalized Scores'!Z$5:Z$1048576,MATCH($D585,'Normalized Scores'!$A$5:$A$1048576,)),"")</f>
        <v>0.19314679086925848</v>
      </c>
      <c r="S585" s="8">
        <f t="shared" si="94"/>
        <v>0.19314679086925848</v>
      </c>
      <c r="T585" s="2">
        <f>IFERROR(INDEX('Normalized Scores'!AL$5:AL$1048576,MATCH($D585,'Normalized Scores'!$A$5:$A$1048576,)),"")</f>
        <v>0</v>
      </c>
      <c r="U585" s="8">
        <f t="shared" si="95"/>
        <v>0</v>
      </c>
      <c r="V585" s="24">
        <f>IFERROR(INDEX('Normalized Scores'!AR$5:AR$1048576,MATCH($D585,'Normalized Scores'!$A$5:$A$1048576,)),"")</f>
        <v>0</v>
      </c>
      <c r="W585" s="8">
        <f t="shared" si="96"/>
        <v>0</v>
      </c>
      <c r="X585" s="5">
        <f>IFERROR(INDEX('Normalized Scores'!AT$5:AT$1048576,MATCH($D585,'Normalized Scores'!$A$5:$A$1048576,)),"")</f>
        <v>0.47255320131711304</v>
      </c>
      <c r="Y585" s="8">
        <f t="shared" si="97"/>
        <v>0.47255320131711304</v>
      </c>
      <c r="Z585" s="17">
        <f>IFERROR(INDEX('Normalized Scores'!AV$5:AV$1048576,MATCH($D585,'Normalized Scores'!$A$5:$A$1048576,)),"")</f>
        <v>0</v>
      </c>
      <c r="AA585" s="10">
        <f t="shared" si="98"/>
        <v>0</v>
      </c>
      <c r="AB585" s="13">
        <f>IFERROR(INDEX('Normalized Scores'!BA$5:BA$1048576,MATCH($D585,'Normalized Scores'!$A$5:$A$1048576,)),"")</f>
        <v>0.32137350798641912</v>
      </c>
      <c r="AC585" s="14">
        <f t="shared" si="99"/>
        <v>0.32137350798641912</v>
      </c>
    </row>
    <row r="586" spans="4:29">
      <c r="D586" s="8" t="str">
        <v>Hrnt11</v>
      </c>
      <c r="E586" s="9" t="str">
        <f>IFERROR(INDEX('Normalized Scores'!B$5:B$1048576,MATCH($D586,'Normalized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86" s="12" t="str">
        <f>IFERROR(INDEX('Normalized Scores'!C$5:C$1048576,MATCH($D586,'Normalized Scores'!$A$5:$A$1048576,)),"")</f>
        <v>New Location</v>
      </c>
      <c r="G586" s="79" t="str">
        <f>IFERROR(INDEX('Normalized Scores'!D$5:D$1048576,MATCH($D586,'Normalized Scores'!$A$5:$A$1048576,)),"")</f>
        <v>Harnett</v>
      </c>
      <c r="H586" s="79">
        <f>IFERROR(INDEX('Normalized Scores'!F$5:F$1048576,MATCH($D586,'Normalized Scores'!$A$5:$A$1048576,)),"")</f>
        <v>584</v>
      </c>
      <c r="I586" s="79">
        <f>IFERROR(INDEX('Normalized Scores'!G$5:G$1048576,MATCH($D586,'Normalized Scores'!$A$5:$A$1048576,)),"")</f>
        <v>0</v>
      </c>
      <c r="J586" s="19">
        <f>IFERROR(INDEX('Normalized Scores'!H$5:H$1048576,MATCH($D586,'Normalized Scores'!$A$5:$A$1048576,)),"")</f>
        <v>0.10948260214038602</v>
      </c>
      <c r="K586" s="20">
        <f t="shared" si="90"/>
        <v>0.10948260214038602</v>
      </c>
      <c r="L586" s="23">
        <f>IFERROR(INDEX('Normalized Scores'!J$5:J$1048576,MATCH($D586,'Normalized Scores'!$A$5:$A$1048576,)),"")</f>
        <v>0.19799504748446498</v>
      </c>
      <c r="M586" s="20">
        <f t="shared" si="91"/>
        <v>0.19799504748446498</v>
      </c>
      <c r="N586" s="22">
        <f>IFERROR(INDEX('Normalized Scores'!L$5:L$1048576,MATCH($D586,'Normalized Scores'!$A$5:$A$1048576,)),"")</f>
        <v>0</v>
      </c>
      <c r="O586" s="20">
        <f t="shared" si="92"/>
        <v>0</v>
      </c>
      <c r="P586" s="25">
        <f>IFERROR(INDEX('Normalized Scores'!R$5:R$1048576,MATCH($D586,'Normalized Scores'!$A$5:$A$1048576,)),"")</f>
        <v>0</v>
      </c>
      <c r="Q586" s="20">
        <f t="shared" si="93"/>
        <v>0</v>
      </c>
      <c r="R586" s="3">
        <f>IFERROR(INDEX('Normalized Scores'!Z$5:Z$1048576,MATCH($D586,'Normalized Scores'!$A$5:$A$1048576,)),"")</f>
        <v>0.19922597260902136</v>
      </c>
      <c r="S586" s="8">
        <f t="shared" si="94"/>
        <v>0.19922597260902136</v>
      </c>
      <c r="T586" s="2">
        <f>IFERROR(INDEX('Normalized Scores'!AL$5:AL$1048576,MATCH($D586,'Normalized Scores'!$A$5:$A$1048576,)),"")</f>
        <v>0</v>
      </c>
      <c r="U586" s="8">
        <f t="shared" si="95"/>
        <v>0</v>
      </c>
      <c r="V586" s="24">
        <f>IFERROR(INDEX('Normalized Scores'!AR$5:AR$1048576,MATCH($D586,'Normalized Scores'!$A$5:$A$1048576,)),"")</f>
        <v>0.40405456887849894</v>
      </c>
      <c r="W586" s="8">
        <f t="shared" si="96"/>
        <v>0.40405456887849894</v>
      </c>
      <c r="X586" s="5">
        <f>IFERROR(INDEX('Normalized Scores'!AT$5:AT$1048576,MATCH($D586,'Normalized Scores'!$A$5:$A$1048576,)),"")</f>
        <v>0.14265526576188958</v>
      </c>
      <c r="Y586" s="8">
        <f t="shared" si="97"/>
        <v>0.14265526576188958</v>
      </c>
      <c r="Z586" s="17">
        <f>IFERROR(INDEX('Normalized Scores'!AV$5:AV$1048576,MATCH($D586,'Normalized Scores'!$A$5:$A$1048576,)),"")</f>
        <v>0</v>
      </c>
      <c r="AA586" s="10">
        <f t="shared" si="98"/>
        <v>0</v>
      </c>
      <c r="AB586" s="13">
        <f>IFERROR(INDEX('Normalized Scores'!BA$5:BA$1048576,MATCH($D586,'Normalized Scores'!$A$5:$A$1048576,)),"")</f>
        <v>0.2855215472966427</v>
      </c>
      <c r="AC586" s="14">
        <f t="shared" si="99"/>
        <v>0.2855215472966427</v>
      </c>
    </row>
    <row r="587" spans="4:29">
      <c r="D587" s="8" t="str">
        <v>A943</v>
      </c>
      <c r="E587" s="9" t="str">
        <f>IFERROR(INDEX('Normalized Scores'!B$5:B$1048576,MATCH($D587,'Normalized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87" s="12" t="str">
        <f>IFERROR(INDEX('Normalized Scores'!C$5:C$1048576,MATCH($D587,'Normalized Scores'!$A$5:$A$1048576,)),"")</f>
        <v>New Location</v>
      </c>
      <c r="G587" s="79" t="str">
        <f>IFERROR(INDEX('Normalized Scores'!D$5:D$1048576,MATCH($D587,'Normalized Scores'!$A$5:$A$1048576,)),"")</f>
        <v>Wake</v>
      </c>
      <c r="H587" s="79">
        <f>IFERROR(INDEX('Normalized Scores'!F$5:F$1048576,MATCH($D587,'Normalized Scores'!$A$5:$A$1048576,)),"")</f>
        <v>585</v>
      </c>
      <c r="I587" s="79">
        <f>IFERROR(INDEX('Normalized Scores'!G$5:G$1048576,MATCH($D587,'Normalized Scores'!$A$5:$A$1048576,)),"")</f>
        <v>0</v>
      </c>
      <c r="J587" s="19">
        <f>IFERROR(INDEX('Normalized Scores'!H$5:H$1048576,MATCH($D587,'Normalized Scores'!$A$5:$A$1048576,)),"")</f>
        <v>9.4920579577768754E-2</v>
      </c>
      <c r="K587" s="20">
        <f t="shared" si="90"/>
        <v>9.4920579577768754E-2</v>
      </c>
      <c r="L587" s="23">
        <f>IFERROR(INDEX('Normalized Scores'!J$5:J$1048576,MATCH($D587,'Normalized Scores'!$A$5:$A$1048576,)),"")</f>
        <v>3.6363636363636397E-2</v>
      </c>
      <c r="M587" s="20">
        <f t="shared" si="91"/>
        <v>3.6363636363636397E-2</v>
      </c>
      <c r="N587" s="22">
        <f>IFERROR(INDEX('Normalized Scores'!L$5:L$1048576,MATCH($D587,'Normalized Scores'!$A$5:$A$1048576,)),"")</f>
        <v>0</v>
      </c>
      <c r="O587" s="20">
        <f t="shared" si="92"/>
        <v>0</v>
      </c>
      <c r="P587" s="25">
        <f>IFERROR(INDEX('Normalized Scores'!R$5:R$1048576,MATCH($D587,'Normalized Scores'!$A$5:$A$1048576,)),"")</f>
        <v>0</v>
      </c>
      <c r="Q587" s="20">
        <f t="shared" si="93"/>
        <v>0</v>
      </c>
      <c r="R587" s="3">
        <f>IFERROR(INDEX('Normalized Scores'!Z$5:Z$1048576,MATCH($D587,'Normalized Scores'!$A$5:$A$1048576,)),"")</f>
        <v>0.11043486435936763</v>
      </c>
      <c r="S587" s="8">
        <f t="shared" si="94"/>
        <v>0.11043486435936763</v>
      </c>
      <c r="T587" s="2">
        <f>IFERROR(INDEX('Normalized Scores'!AL$5:AL$1048576,MATCH($D587,'Normalized Scores'!$A$5:$A$1048576,)),"")</f>
        <v>0</v>
      </c>
      <c r="U587" s="8">
        <f t="shared" si="95"/>
        <v>0</v>
      </c>
      <c r="V587" s="24">
        <f>IFERROR(INDEX('Normalized Scores'!AR$5:AR$1048576,MATCH($D587,'Normalized Scores'!$A$5:$A$1048576,)),"")</f>
        <v>0</v>
      </c>
      <c r="W587" s="8">
        <f t="shared" si="96"/>
        <v>0</v>
      </c>
      <c r="X587" s="5">
        <f>IFERROR(INDEX('Normalized Scores'!AT$5:AT$1048576,MATCH($D587,'Normalized Scores'!$A$5:$A$1048576,)),"")</f>
        <v>0.5129310571094412</v>
      </c>
      <c r="Y587" s="8">
        <f t="shared" si="97"/>
        <v>0.5129310571094412</v>
      </c>
      <c r="Z587" s="17">
        <f>IFERROR(INDEX('Normalized Scores'!AV$5:AV$1048576,MATCH($D587,'Normalized Scores'!$A$5:$A$1048576,)),"")</f>
        <v>0</v>
      </c>
      <c r="AA587" s="10">
        <f t="shared" si="98"/>
        <v>0</v>
      </c>
      <c r="AB587" s="13">
        <f>IFERROR(INDEX('Normalized Scores'!BA$5:BA$1048576,MATCH($D587,'Normalized Scores'!$A$5:$A$1048576,)),"")</f>
        <v>0.33971875342421765</v>
      </c>
      <c r="AC587" s="14">
        <f t="shared" si="99"/>
        <v>0.33971875342421765</v>
      </c>
    </row>
    <row r="588" spans="4:29">
      <c r="D588" s="8" t="str">
        <v>A742</v>
      </c>
      <c r="E588" s="9" t="str">
        <f>IFERROR(INDEX('Normalized Scores'!B$5:B$1048576,MATCH($D588,'Normalized Scores'!$A$5:$A$1048576,)),"")</f>
        <v>Vandora Springs Grade Separation (RR)</v>
      </c>
      <c r="F588" s="12" t="str">
        <f>IFERROR(INDEX('Normalized Scores'!C$5:C$1048576,MATCH($D588,'Normalized Scores'!$A$5:$A$1048576,)),"")</f>
        <v>Grade Separation</v>
      </c>
      <c r="G588" s="79" t="str">
        <f>IFERROR(INDEX('Normalized Scores'!D$5:D$1048576,MATCH($D588,'Normalized Scores'!$A$5:$A$1048576,)),"")</f>
        <v>Wake</v>
      </c>
      <c r="H588" s="79">
        <f>IFERROR(INDEX('Normalized Scores'!F$5:F$1048576,MATCH($D588,'Normalized Scores'!$A$5:$A$1048576,)),"")</f>
        <v>586</v>
      </c>
      <c r="I588" s="79">
        <f>IFERROR(INDEX('Normalized Scores'!G$5:G$1048576,MATCH($D588,'Normalized Scores'!$A$5:$A$1048576,)),"")</f>
        <v>0</v>
      </c>
      <c r="J588" s="19">
        <f>IFERROR(INDEX('Normalized Scores'!H$5:H$1048576,MATCH($D588,'Normalized Scores'!$A$5:$A$1048576,)),"")</f>
        <v>4.8311075151530929E-2</v>
      </c>
      <c r="K588" s="20">
        <f t="shared" si="90"/>
        <v>4.8311075151530929E-2</v>
      </c>
      <c r="L588" s="23">
        <f>IFERROR(INDEX('Normalized Scores'!J$5:J$1048576,MATCH($D588,'Normalized Scores'!$A$5:$A$1048576,)),"")</f>
        <v>0</v>
      </c>
      <c r="M588" s="20">
        <f t="shared" si="91"/>
        <v>0</v>
      </c>
      <c r="N588" s="22">
        <f>IFERROR(INDEX('Normalized Scores'!L$5:L$1048576,MATCH($D588,'Normalized Scores'!$A$5:$A$1048576,)),"")</f>
        <v>0</v>
      </c>
      <c r="O588" s="20">
        <f t="shared" si="92"/>
        <v>0</v>
      </c>
      <c r="P588" s="25">
        <f>IFERROR(INDEX('Normalized Scores'!R$5:R$1048576,MATCH($D588,'Normalized Scores'!$A$5:$A$1048576,)),"")</f>
        <v>0</v>
      </c>
      <c r="Q588" s="20">
        <f t="shared" si="93"/>
        <v>0</v>
      </c>
      <c r="R588" s="3">
        <f>IFERROR(INDEX('Normalized Scores'!Z$5:Z$1048576,MATCH($D588,'Normalized Scores'!$A$5:$A$1048576,)),"")</f>
        <v>0</v>
      </c>
      <c r="S588" s="8">
        <f t="shared" si="94"/>
        <v>0</v>
      </c>
      <c r="T588" s="2">
        <f>IFERROR(INDEX('Normalized Scores'!AL$5:AL$1048576,MATCH($D588,'Normalized Scores'!$A$5:$A$1048576,)),"")</f>
        <v>0</v>
      </c>
      <c r="U588" s="8">
        <f t="shared" si="95"/>
        <v>0</v>
      </c>
      <c r="V588" s="24">
        <f>IFERROR(INDEX('Normalized Scores'!AR$5:AR$1048576,MATCH($D588,'Normalized Scores'!$A$5:$A$1048576,)),"")</f>
        <v>0</v>
      </c>
      <c r="W588" s="8">
        <f t="shared" si="96"/>
        <v>0</v>
      </c>
      <c r="X588" s="5">
        <f>IFERROR(INDEX('Normalized Scores'!AT$5:AT$1048576,MATCH($D588,'Normalized Scores'!$A$5:$A$1048576,)),"")</f>
        <v>0</v>
      </c>
      <c r="Y588" s="8">
        <f t="shared" si="97"/>
        <v>0</v>
      </c>
      <c r="Z588" s="17">
        <f>IFERROR(INDEX('Normalized Scores'!AV$5:AV$1048576,MATCH($D588,'Normalized Scores'!$A$5:$A$1048576,)),"")</f>
        <v>0</v>
      </c>
      <c r="AA588" s="10">
        <f t="shared" si="98"/>
        <v>0</v>
      </c>
      <c r="AB588" s="13">
        <f>IFERROR(INDEX('Normalized Scores'!BA$5:BA$1048576,MATCH($D588,'Normalized Scores'!$A$5:$A$1048576,)),"")</f>
        <v>0.32207383434353953</v>
      </c>
      <c r="AC588" s="14">
        <f t="shared" si="99"/>
        <v>0.32207383434353953</v>
      </c>
    </row>
    <row r="589" spans="4:29">
      <c r="D589" s="8" t="str">
        <v>A816</v>
      </c>
      <c r="E589" s="9" t="str">
        <f>IFERROR(INDEX('Normalized Scores'!B$5:B$1048576,MATCH($D589,'Normalized Scores'!$A$5:$A$1048576,)),"")</f>
        <v>NC 96 Arendell Rd</v>
      </c>
      <c r="F589" s="12" t="str">
        <f>IFERROR(INDEX('Normalized Scores'!C$5:C$1048576,MATCH($D589,'Normalized Scores'!$A$5:$A$1048576,)),"")</f>
        <v>TSM</v>
      </c>
      <c r="G589" s="79" t="str">
        <f>IFERROR(INDEX('Normalized Scores'!D$5:D$1048576,MATCH($D589,'Normalized Scores'!$A$5:$A$1048576,)),"")</f>
        <v>Wake</v>
      </c>
      <c r="H589" s="79">
        <f>IFERROR(INDEX('Normalized Scores'!F$5:F$1048576,MATCH($D589,'Normalized Scores'!$A$5:$A$1048576,)),"")</f>
        <v>587</v>
      </c>
      <c r="I589" s="79">
        <f>IFERROR(INDEX('Normalized Scores'!G$5:G$1048576,MATCH($D589,'Normalized Scores'!$A$5:$A$1048576,)),"")</f>
        <v>0</v>
      </c>
      <c r="J589" s="19">
        <f>IFERROR(INDEX('Normalized Scores'!H$5:H$1048576,MATCH($D589,'Normalized Scores'!$A$5:$A$1048576,)),"")</f>
        <v>2.7752816551736281E-2</v>
      </c>
      <c r="K589" s="20">
        <f t="shared" si="90"/>
        <v>2.7752816551736281E-2</v>
      </c>
      <c r="L589" s="23">
        <f>IFERROR(INDEX('Normalized Scores'!J$5:J$1048576,MATCH($D589,'Normalized Scores'!$A$5:$A$1048576,)),"")</f>
        <v>0</v>
      </c>
      <c r="M589" s="20">
        <f t="shared" si="91"/>
        <v>0</v>
      </c>
      <c r="N589" s="22">
        <f>IFERROR(INDEX('Normalized Scores'!L$5:L$1048576,MATCH($D589,'Normalized Scores'!$A$5:$A$1048576,)),"")</f>
        <v>0</v>
      </c>
      <c r="O589" s="20">
        <f t="shared" si="92"/>
        <v>0</v>
      </c>
      <c r="P589" s="25">
        <f>IFERROR(INDEX('Normalized Scores'!R$5:R$1048576,MATCH($D589,'Normalized Scores'!$A$5:$A$1048576,)),"")</f>
        <v>0</v>
      </c>
      <c r="Q589" s="20">
        <f t="shared" si="93"/>
        <v>0</v>
      </c>
      <c r="R589" s="3">
        <f>IFERROR(INDEX('Normalized Scores'!Z$5:Z$1048576,MATCH($D589,'Normalized Scores'!$A$5:$A$1048576,)),"")</f>
        <v>0</v>
      </c>
      <c r="S589" s="8">
        <f t="shared" si="94"/>
        <v>0</v>
      </c>
      <c r="T589" s="2">
        <f>IFERROR(INDEX('Normalized Scores'!AL$5:AL$1048576,MATCH($D589,'Normalized Scores'!$A$5:$A$1048576,)),"")</f>
        <v>0</v>
      </c>
      <c r="U589" s="8">
        <f t="shared" si="95"/>
        <v>0</v>
      </c>
      <c r="V589" s="24">
        <f>IFERROR(INDEX('Normalized Scores'!AR$5:AR$1048576,MATCH($D589,'Normalized Scores'!$A$5:$A$1048576,)),"")</f>
        <v>0</v>
      </c>
      <c r="W589" s="8">
        <f t="shared" si="96"/>
        <v>0</v>
      </c>
      <c r="X589" s="5">
        <f>IFERROR(INDEX('Normalized Scores'!AT$5:AT$1048576,MATCH($D589,'Normalized Scores'!$A$5:$A$1048576,)),"")</f>
        <v>0</v>
      </c>
      <c r="Y589" s="8">
        <f t="shared" si="97"/>
        <v>0</v>
      </c>
      <c r="Z589" s="17">
        <f>IFERROR(INDEX('Normalized Scores'!AV$5:AV$1048576,MATCH($D589,'Normalized Scores'!$A$5:$A$1048576,)),"")</f>
        <v>0</v>
      </c>
      <c r="AA589" s="10">
        <f t="shared" si="98"/>
        <v>0</v>
      </c>
      <c r="AB589" s="13">
        <f>IFERROR(INDEX('Normalized Scores'!BA$5:BA$1048576,MATCH($D589,'Normalized Scores'!$A$5:$A$1048576,)),"")</f>
        <v>0.18501877701157521</v>
      </c>
      <c r="AC589" s="14">
        <f t="shared" si="99"/>
        <v>0.18501877701157521</v>
      </c>
    </row>
    <row r="590" spans="4:29">
      <c r="D590" s="8" t="str">
        <v>Frnk8a</v>
      </c>
      <c r="E590" s="9" t="str">
        <f>IFERROR(INDEX('Normalized Scores'!B$5:B$1048576,MATCH($D590,'Normalized Scores'!$A$5:$A$1048576,)),"")</f>
        <v>High Speed Rail - Bert Winston Road Intersection (RR)</v>
      </c>
      <c r="F590" s="12" t="str">
        <f>IFERROR(INDEX('Normalized Scores'!C$5:C$1048576,MATCH($D590,'Normalized Scores'!$A$5:$A$1048576,)),"")</f>
        <v>Grade Separation</v>
      </c>
      <c r="G590" s="79" t="str">
        <f>IFERROR(INDEX('Normalized Scores'!D$5:D$1048576,MATCH($D590,'Normalized Scores'!$A$5:$A$1048576,)),"")</f>
        <v>Franklin</v>
      </c>
      <c r="H590" s="79">
        <f>IFERROR(INDEX('Normalized Scores'!F$5:F$1048576,MATCH($D590,'Normalized Scores'!$A$5:$A$1048576,)),"")</f>
        <v>588</v>
      </c>
      <c r="I590" s="79">
        <f>IFERROR(INDEX('Normalized Scores'!G$5:G$1048576,MATCH($D590,'Normalized Scores'!$A$5:$A$1048576,)),"")</f>
        <v>0</v>
      </c>
      <c r="J590" s="19">
        <f>IFERROR(INDEX('Normalized Scores'!H$5:H$1048576,MATCH($D590,'Normalized Scores'!$A$5:$A$1048576,)),"")</f>
        <v>0</v>
      </c>
      <c r="K590" s="20">
        <f t="shared" si="90"/>
        <v>0</v>
      </c>
      <c r="L590" s="23">
        <f>IFERROR(INDEX('Normalized Scores'!J$5:J$1048576,MATCH($D590,'Normalized Scores'!$A$5:$A$1048576,)),"")</f>
        <v>0</v>
      </c>
      <c r="M590" s="20">
        <f t="shared" si="91"/>
        <v>0</v>
      </c>
      <c r="N590" s="22">
        <f>IFERROR(INDEX('Normalized Scores'!L$5:L$1048576,MATCH($D590,'Normalized Scores'!$A$5:$A$1048576,)),"")</f>
        <v>0</v>
      </c>
      <c r="O590" s="20">
        <f t="shared" si="92"/>
        <v>0</v>
      </c>
      <c r="P590" s="25">
        <f>IFERROR(INDEX('Normalized Scores'!R$5:R$1048576,MATCH($D590,'Normalized Scores'!$A$5:$A$1048576,)),"")</f>
        <v>0</v>
      </c>
      <c r="Q590" s="20">
        <f t="shared" si="93"/>
        <v>0</v>
      </c>
      <c r="R590" s="3">
        <f>IFERROR(INDEX('Normalized Scores'!Z$5:Z$1048576,MATCH($D590,'Normalized Scores'!$A$5:$A$1048576,)),"")</f>
        <v>0</v>
      </c>
      <c r="S590" s="8">
        <f t="shared" si="94"/>
        <v>0</v>
      </c>
      <c r="T590" s="2">
        <f>IFERROR(INDEX('Normalized Scores'!AL$5:AL$1048576,MATCH($D590,'Normalized Scores'!$A$5:$A$1048576,)),"")</f>
        <v>0</v>
      </c>
      <c r="U590" s="8">
        <f t="shared" si="95"/>
        <v>0</v>
      </c>
      <c r="V590" s="24">
        <f>IFERROR(INDEX('Normalized Scores'!AR$5:AR$1048576,MATCH($D590,'Normalized Scores'!$A$5:$A$1048576,)),"")</f>
        <v>0</v>
      </c>
      <c r="W590" s="8">
        <f t="shared" si="96"/>
        <v>0</v>
      </c>
      <c r="X590" s="5">
        <f>IFERROR(INDEX('Normalized Scores'!AT$5:AT$1048576,MATCH($D590,'Normalized Scores'!$A$5:$A$1048576,)),"")</f>
        <v>0</v>
      </c>
      <c r="Y590" s="8">
        <f t="shared" si="97"/>
        <v>0</v>
      </c>
      <c r="Z590" s="17">
        <f>IFERROR(INDEX('Normalized Scores'!AV$5:AV$1048576,MATCH($D590,'Normalized Scores'!$A$5:$A$1048576,)),"")</f>
        <v>0</v>
      </c>
      <c r="AA590" s="10">
        <f t="shared" si="98"/>
        <v>0</v>
      </c>
      <c r="AB590" s="13">
        <f>IFERROR(INDEX('Normalized Scores'!BA$5:BA$1048576,MATCH($D590,'Normalized Scores'!$A$5:$A$1048576,)),"")</f>
        <v>0</v>
      </c>
      <c r="AC590" s="14">
        <f t="shared" si="99"/>
        <v>0</v>
      </c>
    </row>
    <row r="591" spans="4:29">
      <c r="D591" s="8" t="e">
        <v>#N/A</v>
      </c>
      <c r="E591" s="9" t="str">
        <f>IFERROR(INDEX('Normalized Scores'!B$5:B$1048576,MATCH($D591,'Normalized Scores'!$A$5:$A$1048576,)),"")</f>
        <v/>
      </c>
      <c r="F591" s="12" t="str">
        <f>IFERROR(INDEX('Normalized Scores'!C$5:C$1048576,MATCH($D591,'Normalized Scores'!$A$5:$A$1048576,)),"")</f>
        <v/>
      </c>
      <c r="G591" s="79" t="str">
        <f>IFERROR(INDEX('Normalized Scores'!D$5:D$1048576,MATCH($D591,'Normalized Scores'!$A$5:$A$1048576,)),"")</f>
        <v/>
      </c>
      <c r="H591" s="79" t="str">
        <f>IFERROR(INDEX('Normalized Scores'!F$5:F$1048576,MATCH($D591,'Normalized Scores'!$A$5:$A$1048576,)),"")</f>
        <v/>
      </c>
      <c r="I591" s="79" t="str">
        <f>IFERROR(INDEX('Normalized Scores'!G$5:G$1048576,MATCH($D591,'Normalized Scores'!$A$5:$A$1048576,)),"")</f>
        <v/>
      </c>
      <c r="J591" s="19" t="str">
        <f>IFERROR(INDEX('Normalized Scores'!H$5:H$1048576,MATCH($D591,'Normalized Scores'!$A$5:$A$1048576,)),"")</f>
        <v/>
      </c>
      <c r="K591" s="20" t="str">
        <f t="shared" si="90"/>
        <v/>
      </c>
      <c r="L591" s="23" t="str">
        <f>IFERROR(INDEX('Normalized Scores'!J$5:J$1048576,MATCH($D591,'Normalized Scores'!$A$5:$A$1048576,)),"")</f>
        <v/>
      </c>
      <c r="M591" s="20" t="str">
        <f t="shared" si="91"/>
        <v/>
      </c>
      <c r="N591" s="22" t="str">
        <f>IFERROR(INDEX('Normalized Scores'!L$5:L$1048576,MATCH($D591,'Normalized Scores'!$A$5:$A$1048576,)),"")</f>
        <v/>
      </c>
      <c r="O591" s="20" t="str">
        <f t="shared" si="92"/>
        <v/>
      </c>
      <c r="P591" s="25" t="str">
        <f>IFERROR(INDEX('Normalized Scores'!R$5:R$1048576,MATCH($D591,'Normalized Scores'!$A$5:$A$1048576,)),"")</f>
        <v/>
      </c>
      <c r="Q591" s="20" t="str">
        <f t="shared" si="93"/>
        <v/>
      </c>
      <c r="R591" s="3" t="str">
        <f>IFERROR(INDEX('Normalized Scores'!Z$5:Z$1048576,MATCH($D591,'Normalized Scores'!$A$5:$A$1048576,)),"")</f>
        <v/>
      </c>
      <c r="S591" s="8" t="str">
        <f t="shared" si="94"/>
        <v/>
      </c>
      <c r="T591" s="2" t="str">
        <f>IFERROR(INDEX('Normalized Scores'!AL$5:AL$1048576,MATCH($D591,'Normalized Scores'!$A$5:$A$1048576,)),"")</f>
        <v/>
      </c>
      <c r="U591" s="8" t="str">
        <f t="shared" si="95"/>
        <v/>
      </c>
      <c r="V591" s="24" t="str">
        <f>IFERROR(INDEX('Normalized Scores'!AR$5:AR$1048576,MATCH($D591,'Normalized Scores'!$A$5:$A$1048576,)),"")</f>
        <v/>
      </c>
      <c r="W591" s="8" t="str">
        <f t="shared" si="96"/>
        <v/>
      </c>
      <c r="X591" s="5" t="str">
        <f>IFERROR(INDEX('Normalized Scores'!AT$5:AT$1048576,MATCH($D591,'Normalized Scores'!$A$5:$A$1048576,)),"")</f>
        <v/>
      </c>
      <c r="Y591" s="8" t="str">
        <f t="shared" si="97"/>
        <v/>
      </c>
      <c r="Z591" s="17" t="str">
        <f>IFERROR(INDEX('Normalized Scores'!AV$5:AV$1048576,MATCH($D591,'Normalized Scores'!$A$5:$A$1048576,)),"")</f>
        <v/>
      </c>
      <c r="AA591" s="10" t="str">
        <f t="shared" si="98"/>
        <v/>
      </c>
      <c r="AB591" s="13" t="str">
        <f>IFERROR(INDEX('Normalized Scores'!BA$5:BA$1048576,MATCH($D591,'Normalized Scores'!$A$5:$A$1048576,)),"")</f>
        <v/>
      </c>
      <c r="AC591" s="14" t="str">
        <f t="shared" si="99"/>
        <v/>
      </c>
    </row>
    <row r="592" spans="4:29">
      <c r="D592" s="8" t="e">
        <v>#N/A</v>
      </c>
      <c r="E592" s="9" t="str">
        <f>IFERROR(INDEX('Normalized Scores'!B$5:B$1048576,MATCH($D592,'Normalized Scores'!$A$5:$A$1048576,)),"")</f>
        <v/>
      </c>
      <c r="F592" s="12" t="str">
        <f>IFERROR(INDEX('Normalized Scores'!C$5:C$1048576,MATCH($D592,'Normalized Scores'!$A$5:$A$1048576,)),"")</f>
        <v/>
      </c>
      <c r="G592" s="79" t="str">
        <f>IFERROR(INDEX('Normalized Scores'!D$5:D$1048576,MATCH($D592,'Normalized Scores'!$A$5:$A$1048576,)),"")</f>
        <v/>
      </c>
      <c r="H592" s="79" t="str">
        <f>IFERROR(INDEX('Normalized Scores'!F$5:F$1048576,MATCH($D592,'Normalized Scores'!$A$5:$A$1048576,)),"")</f>
        <v/>
      </c>
      <c r="I592" s="79" t="str">
        <f>IFERROR(INDEX('Normalized Scores'!G$5:G$1048576,MATCH($D592,'Normalized Scores'!$A$5:$A$1048576,)),"")</f>
        <v/>
      </c>
      <c r="J592" s="19" t="str">
        <f>IFERROR(INDEX('Normalized Scores'!H$5:H$1048576,MATCH($D592,'Normalized Scores'!$A$5:$A$1048576,)),"")</f>
        <v/>
      </c>
      <c r="K592" s="20" t="str">
        <f t="shared" si="90"/>
        <v/>
      </c>
      <c r="L592" s="23" t="str">
        <f>IFERROR(INDEX('Normalized Scores'!J$5:J$1048576,MATCH($D592,'Normalized Scores'!$A$5:$A$1048576,)),"")</f>
        <v/>
      </c>
      <c r="M592" s="20" t="str">
        <f t="shared" si="91"/>
        <v/>
      </c>
      <c r="N592" s="22" t="str">
        <f>IFERROR(INDEX('Normalized Scores'!L$5:L$1048576,MATCH($D592,'Normalized Scores'!$A$5:$A$1048576,)),"")</f>
        <v/>
      </c>
      <c r="O592" s="20" t="str">
        <f t="shared" si="92"/>
        <v/>
      </c>
      <c r="P592" s="25" t="str">
        <f>IFERROR(INDEX('Normalized Scores'!R$5:R$1048576,MATCH($D592,'Normalized Scores'!$A$5:$A$1048576,)),"")</f>
        <v/>
      </c>
      <c r="Q592" s="20" t="str">
        <f t="shared" si="93"/>
        <v/>
      </c>
      <c r="R592" s="3" t="str">
        <f>IFERROR(INDEX('Normalized Scores'!Z$5:Z$1048576,MATCH($D592,'Normalized Scores'!$A$5:$A$1048576,)),"")</f>
        <v/>
      </c>
      <c r="S592" s="8" t="str">
        <f t="shared" si="94"/>
        <v/>
      </c>
      <c r="T592" s="2" t="str">
        <f>IFERROR(INDEX('Normalized Scores'!AL$5:AL$1048576,MATCH($D592,'Normalized Scores'!$A$5:$A$1048576,)),"")</f>
        <v/>
      </c>
      <c r="U592" s="8" t="str">
        <f t="shared" si="95"/>
        <v/>
      </c>
      <c r="V592" s="24" t="str">
        <f>IFERROR(INDEX('Normalized Scores'!AR$5:AR$1048576,MATCH($D592,'Normalized Scores'!$A$5:$A$1048576,)),"")</f>
        <v/>
      </c>
      <c r="W592" s="8" t="str">
        <f t="shared" si="96"/>
        <v/>
      </c>
      <c r="X592" s="5" t="str">
        <f>IFERROR(INDEX('Normalized Scores'!AT$5:AT$1048576,MATCH($D592,'Normalized Scores'!$A$5:$A$1048576,)),"")</f>
        <v/>
      </c>
      <c r="Y592" s="8" t="str">
        <f t="shared" si="97"/>
        <v/>
      </c>
      <c r="Z592" s="17" t="str">
        <f>IFERROR(INDEX('Normalized Scores'!AV$5:AV$1048576,MATCH($D592,'Normalized Scores'!$A$5:$A$1048576,)),"")</f>
        <v/>
      </c>
      <c r="AA592" s="10" t="str">
        <f t="shared" si="98"/>
        <v/>
      </c>
      <c r="AB592" s="13" t="str">
        <f>IFERROR(INDEX('Normalized Scores'!BA$5:BA$1048576,MATCH($D592,'Normalized Scores'!$A$5:$A$1048576,)),"")</f>
        <v/>
      </c>
      <c r="AC592" s="14" t="str">
        <f t="shared" si="99"/>
        <v/>
      </c>
    </row>
    <row r="593" spans="4:29">
      <c r="D593" s="8" t="e">
        <v>#N/A</v>
      </c>
      <c r="E593" s="9" t="str">
        <f>IFERROR(INDEX('Normalized Scores'!B$5:B$1048576,MATCH($D593,'Normalized Scores'!$A$5:$A$1048576,)),"")</f>
        <v/>
      </c>
      <c r="F593" s="12" t="str">
        <f>IFERROR(INDEX('Normalized Scores'!C$5:C$1048576,MATCH($D593,'Normalized Scores'!$A$5:$A$1048576,)),"")</f>
        <v/>
      </c>
      <c r="G593" s="79" t="str">
        <f>IFERROR(INDEX('Normalized Scores'!D$5:D$1048576,MATCH($D593,'Normalized Scores'!$A$5:$A$1048576,)),"")</f>
        <v/>
      </c>
      <c r="H593" s="79" t="str">
        <f>IFERROR(INDEX('Normalized Scores'!F$5:F$1048576,MATCH($D593,'Normalized Scores'!$A$5:$A$1048576,)),"")</f>
        <v/>
      </c>
      <c r="I593" s="79" t="str">
        <f>IFERROR(INDEX('Normalized Scores'!G$5:G$1048576,MATCH($D593,'Normalized Scores'!$A$5:$A$1048576,)),"")</f>
        <v/>
      </c>
      <c r="J593" s="19" t="str">
        <f>IFERROR(INDEX('Normalized Scores'!H$5:H$1048576,MATCH($D593,'Normalized Scores'!$A$5:$A$1048576,)),"")</f>
        <v/>
      </c>
      <c r="K593" s="20" t="str">
        <f t="shared" si="90"/>
        <v/>
      </c>
      <c r="L593" s="23" t="str">
        <f>IFERROR(INDEX('Normalized Scores'!J$5:J$1048576,MATCH($D593,'Normalized Scores'!$A$5:$A$1048576,)),"")</f>
        <v/>
      </c>
      <c r="M593" s="20" t="str">
        <f t="shared" si="91"/>
        <v/>
      </c>
      <c r="N593" s="22" t="str">
        <f>IFERROR(INDEX('Normalized Scores'!L$5:L$1048576,MATCH($D593,'Normalized Scores'!$A$5:$A$1048576,)),"")</f>
        <v/>
      </c>
      <c r="O593" s="20" t="str">
        <f t="shared" si="92"/>
        <v/>
      </c>
      <c r="P593" s="25" t="str">
        <f>IFERROR(INDEX('Normalized Scores'!R$5:R$1048576,MATCH($D593,'Normalized Scores'!$A$5:$A$1048576,)),"")</f>
        <v/>
      </c>
      <c r="Q593" s="20" t="str">
        <f t="shared" si="93"/>
        <v/>
      </c>
      <c r="R593" s="3" t="str">
        <f>IFERROR(INDEX('Normalized Scores'!Z$5:Z$1048576,MATCH($D593,'Normalized Scores'!$A$5:$A$1048576,)),"")</f>
        <v/>
      </c>
      <c r="S593" s="8" t="str">
        <f t="shared" si="94"/>
        <v/>
      </c>
      <c r="T593" s="2" t="str">
        <f>IFERROR(INDEX('Normalized Scores'!AL$5:AL$1048576,MATCH($D593,'Normalized Scores'!$A$5:$A$1048576,)),"")</f>
        <v/>
      </c>
      <c r="U593" s="8" t="str">
        <f t="shared" si="95"/>
        <v/>
      </c>
      <c r="V593" s="24" t="str">
        <f>IFERROR(INDEX('Normalized Scores'!AR$5:AR$1048576,MATCH($D593,'Normalized Scores'!$A$5:$A$1048576,)),"")</f>
        <v/>
      </c>
      <c r="W593" s="8" t="str">
        <f t="shared" si="96"/>
        <v/>
      </c>
      <c r="X593" s="5" t="str">
        <f>IFERROR(INDEX('Normalized Scores'!AT$5:AT$1048576,MATCH($D593,'Normalized Scores'!$A$5:$A$1048576,)),"")</f>
        <v/>
      </c>
      <c r="Y593" s="8" t="str">
        <f t="shared" si="97"/>
        <v/>
      </c>
      <c r="Z593" s="17" t="str">
        <f>IFERROR(INDEX('Normalized Scores'!AV$5:AV$1048576,MATCH($D593,'Normalized Scores'!$A$5:$A$1048576,)),"")</f>
        <v/>
      </c>
      <c r="AA593" s="10" t="str">
        <f t="shared" si="98"/>
        <v/>
      </c>
      <c r="AB593" s="13" t="str">
        <f>IFERROR(INDEX('Normalized Scores'!BA$5:BA$1048576,MATCH($D593,'Normalized Scores'!$A$5:$A$1048576,)),"")</f>
        <v/>
      </c>
      <c r="AC593" s="14" t="str">
        <f t="shared" si="99"/>
        <v/>
      </c>
    </row>
    <row r="594" spans="4:29">
      <c r="D594" s="8" t="e">
        <v>#N/A</v>
      </c>
      <c r="E594" s="9" t="str">
        <f>IFERROR(INDEX('Normalized Scores'!B$5:B$1048576,MATCH($D594,'Normalized Scores'!$A$5:$A$1048576,)),"")</f>
        <v/>
      </c>
      <c r="F594" s="12" t="str">
        <f>IFERROR(INDEX('Normalized Scores'!C$5:C$1048576,MATCH($D594,'Normalized Scores'!$A$5:$A$1048576,)),"")</f>
        <v/>
      </c>
      <c r="G594" s="79" t="str">
        <f>IFERROR(INDEX('Normalized Scores'!D$5:D$1048576,MATCH($D594,'Normalized Scores'!$A$5:$A$1048576,)),"")</f>
        <v/>
      </c>
      <c r="H594" s="79" t="str">
        <f>IFERROR(INDEX('Normalized Scores'!F$5:F$1048576,MATCH($D594,'Normalized Scores'!$A$5:$A$1048576,)),"")</f>
        <v/>
      </c>
      <c r="I594" s="79" t="str">
        <f>IFERROR(INDEX('Normalized Scores'!G$5:G$1048576,MATCH($D594,'Normalized Scores'!$A$5:$A$1048576,)),"")</f>
        <v/>
      </c>
      <c r="J594" s="19" t="str">
        <f>IFERROR(INDEX('Normalized Scores'!H$5:H$1048576,MATCH($D594,'Normalized Scores'!$A$5:$A$1048576,)),"")</f>
        <v/>
      </c>
      <c r="K594" s="20" t="str">
        <f t="shared" si="90"/>
        <v/>
      </c>
      <c r="L594" s="23" t="str">
        <f>IFERROR(INDEX('Normalized Scores'!J$5:J$1048576,MATCH($D594,'Normalized Scores'!$A$5:$A$1048576,)),"")</f>
        <v/>
      </c>
      <c r="M594" s="20" t="str">
        <f t="shared" si="91"/>
        <v/>
      </c>
      <c r="N594" s="22" t="str">
        <f>IFERROR(INDEX('Normalized Scores'!L$5:L$1048576,MATCH($D594,'Normalized Scores'!$A$5:$A$1048576,)),"")</f>
        <v/>
      </c>
      <c r="O594" s="20" t="str">
        <f t="shared" si="92"/>
        <v/>
      </c>
      <c r="P594" s="25" t="str">
        <f>IFERROR(INDEX('Normalized Scores'!R$5:R$1048576,MATCH($D594,'Normalized Scores'!$A$5:$A$1048576,)),"")</f>
        <v/>
      </c>
      <c r="Q594" s="20" t="str">
        <f t="shared" si="93"/>
        <v/>
      </c>
      <c r="R594" s="3" t="str">
        <f>IFERROR(INDEX('Normalized Scores'!Z$5:Z$1048576,MATCH($D594,'Normalized Scores'!$A$5:$A$1048576,)),"")</f>
        <v/>
      </c>
      <c r="S594" s="8" t="str">
        <f t="shared" si="94"/>
        <v/>
      </c>
      <c r="T594" s="2" t="str">
        <f>IFERROR(INDEX('Normalized Scores'!AL$5:AL$1048576,MATCH($D594,'Normalized Scores'!$A$5:$A$1048576,)),"")</f>
        <v/>
      </c>
      <c r="U594" s="8" t="str">
        <f t="shared" si="95"/>
        <v/>
      </c>
      <c r="V594" s="24" t="str">
        <f>IFERROR(INDEX('Normalized Scores'!AR$5:AR$1048576,MATCH($D594,'Normalized Scores'!$A$5:$A$1048576,)),"")</f>
        <v/>
      </c>
      <c r="W594" s="8" t="str">
        <f t="shared" si="96"/>
        <v/>
      </c>
      <c r="X594" s="5" t="str">
        <f>IFERROR(INDEX('Normalized Scores'!AT$5:AT$1048576,MATCH($D594,'Normalized Scores'!$A$5:$A$1048576,)),"")</f>
        <v/>
      </c>
      <c r="Y594" s="8" t="str">
        <f t="shared" si="97"/>
        <v/>
      </c>
      <c r="Z594" s="17" t="str">
        <f>IFERROR(INDEX('Normalized Scores'!AV$5:AV$1048576,MATCH($D594,'Normalized Scores'!$A$5:$A$1048576,)),"")</f>
        <v/>
      </c>
      <c r="AA594" s="10" t="str">
        <f t="shared" si="98"/>
        <v/>
      </c>
      <c r="AB594" s="13" t="str">
        <f>IFERROR(INDEX('Normalized Scores'!BA$5:BA$1048576,MATCH($D594,'Normalized Scores'!$A$5:$A$1048576,)),"")</f>
        <v/>
      </c>
      <c r="AC594" s="14" t="str">
        <f t="shared" si="99"/>
        <v/>
      </c>
    </row>
    <row r="595" spans="4:29">
      <c r="D595" s="8" t="e">
        <v>#N/A</v>
      </c>
      <c r="E595" s="9" t="str">
        <f>IFERROR(INDEX('Normalized Scores'!B$5:B$1048576,MATCH($D595,'Normalized Scores'!$A$5:$A$1048576,)),"")</f>
        <v/>
      </c>
      <c r="F595" s="12" t="str">
        <f>IFERROR(INDEX('Normalized Scores'!C$5:C$1048576,MATCH($D595,'Normalized Scores'!$A$5:$A$1048576,)),"")</f>
        <v/>
      </c>
      <c r="G595" s="79" t="str">
        <f>IFERROR(INDEX('Normalized Scores'!D$5:D$1048576,MATCH($D595,'Normalized Scores'!$A$5:$A$1048576,)),"")</f>
        <v/>
      </c>
      <c r="H595" s="79" t="str">
        <f>IFERROR(INDEX('Normalized Scores'!F$5:F$1048576,MATCH($D595,'Normalized Scores'!$A$5:$A$1048576,)),"")</f>
        <v/>
      </c>
      <c r="I595" s="79" t="str">
        <f>IFERROR(INDEX('Normalized Scores'!G$5:G$1048576,MATCH($D595,'Normalized Scores'!$A$5:$A$1048576,)),"")</f>
        <v/>
      </c>
      <c r="J595" s="19" t="str">
        <f>IFERROR(INDEX('Normalized Scores'!H$5:H$1048576,MATCH($D595,'Normalized Scores'!$A$5:$A$1048576,)),"")</f>
        <v/>
      </c>
      <c r="K595" s="20" t="str">
        <f t="shared" si="90"/>
        <v/>
      </c>
      <c r="L595" s="23" t="str">
        <f>IFERROR(INDEX('Normalized Scores'!J$5:J$1048576,MATCH($D595,'Normalized Scores'!$A$5:$A$1048576,)),"")</f>
        <v/>
      </c>
      <c r="M595" s="20" t="str">
        <f t="shared" si="91"/>
        <v/>
      </c>
      <c r="N595" s="22" t="str">
        <f>IFERROR(INDEX('Normalized Scores'!L$5:L$1048576,MATCH($D595,'Normalized Scores'!$A$5:$A$1048576,)),"")</f>
        <v/>
      </c>
      <c r="O595" s="20" t="str">
        <f t="shared" si="92"/>
        <v/>
      </c>
      <c r="P595" s="25" t="str">
        <f>IFERROR(INDEX('Normalized Scores'!R$5:R$1048576,MATCH($D595,'Normalized Scores'!$A$5:$A$1048576,)),"")</f>
        <v/>
      </c>
      <c r="Q595" s="20" t="str">
        <f t="shared" si="93"/>
        <v/>
      </c>
      <c r="R595" s="3" t="str">
        <f>IFERROR(INDEX('Normalized Scores'!Z$5:Z$1048576,MATCH($D595,'Normalized Scores'!$A$5:$A$1048576,)),"")</f>
        <v/>
      </c>
      <c r="S595" s="8" t="str">
        <f t="shared" si="94"/>
        <v/>
      </c>
      <c r="T595" s="2" t="str">
        <f>IFERROR(INDEX('Normalized Scores'!AL$5:AL$1048576,MATCH($D595,'Normalized Scores'!$A$5:$A$1048576,)),"")</f>
        <v/>
      </c>
      <c r="U595" s="8" t="str">
        <f t="shared" si="95"/>
        <v/>
      </c>
      <c r="V595" s="24" t="str">
        <f>IFERROR(INDEX('Normalized Scores'!AR$5:AR$1048576,MATCH($D595,'Normalized Scores'!$A$5:$A$1048576,)),"")</f>
        <v/>
      </c>
      <c r="W595" s="8" t="str">
        <f t="shared" si="96"/>
        <v/>
      </c>
      <c r="X595" s="5" t="str">
        <f>IFERROR(INDEX('Normalized Scores'!AT$5:AT$1048576,MATCH($D595,'Normalized Scores'!$A$5:$A$1048576,)),"")</f>
        <v/>
      </c>
      <c r="Y595" s="8" t="str">
        <f t="shared" si="97"/>
        <v/>
      </c>
      <c r="Z595" s="17" t="str">
        <f>IFERROR(INDEX('Normalized Scores'!AV$5:AV$1048576,MATCH($D595,'Normalized Scores'!$A$5:$A$1048576,)),"")</f>
        <v/>
      </c>
      <c r="AA595" s="10" t="str">
        <f t="shared" si="98"/>
        <v/>
      </c>
      <c r="AB595" s="13" t="str">
        <f>IFERROR(INDEX('Normalized Scores'!BA$5:BA$1048576,MATCH($D595,'Normalized Scores'!$A$5:$A$1048576,)),"")</f>
        <v/>
      </c>
      <c r="AC595" s="14" t="str">
        <f t="shared" si="99"/>
        <v/>
      </c>
    </row>
    <row r="596" spans="4:29">
      <c r="D596" s="8" t="e">
        <v>#N/A</v>
      </c>
      <c r="E596" s="9" t="str">
        <f>IFERROR(INDEX('Normalized Scores'!B$5:B$1048576,MATCH($D596,'Normalized Scores'!$A$5:$A$1048576,)),"")</f>
        <v/>
      </c>
      <c r="F596" s="12" t="str">
        <f>IFERROR(INDEX('Normalized Scores'!C$5:C$1048576,MATCH($D596,'Normalized Scores'!$A$5:$A$1048576,)),"")</f>
        <v/>
      </c>
      <c r="G596" s="79" t="str">
        <f>IFERROR(INDEX('Normalized Scores'!D$5:D$1048576,MATCH($D596,'Normalized Scores'!$A$5:$A$1048576,)),"")</f>
        <v/>
      </c>
      <c r="H596" s="79" t="str">
        <f>IFERROR(INDEX('Normalized Scores'!F$5:F$1048576,MATCH($D596,'Normalized Scores'!$A$5:$A$1048576,)),"")</f>
        <v/>
      </c>
      <c r="I596" s="79" t="str">
        <f>IFERROR(INDEX('Normalized Scores'!G$5:G$1048576,MATCH($D596,'Normalized Scores'!$A$5:$A$1048576,)),"")</f>
        <v/>
      </c>
      <c r="J596" s="19" t="str">
        <f>IFERROR(INDEX('Normalized Scores'!H$5:H$1048576,MATCH($D596,'Normalized Scores'!$A$5:$A$1048576,)),"")</f>
        <v/>
      </c>
      <c r="K596" s="20" t="str">
        <f t="shared" si="90"/>
        <v/>
      </c>
      <c r="L596" s="23" t="str">
        <f>IFERROR(INDEX('Normalized Scores'!J$5:J$1048576,MATCH($D596,'Normalized Scores'!$A$5:$A$1048576,)),"")</f>
        <v/>
      </c>
      <c r="M596" s="20" t="str">
        <f t="shared" si="91"/>
        <v/>
      </c>
      <c r="N596" s="22" t="str">
        <f>IFERROR(INDEX('Normalized Scores'!L$5:L$1048576,MATCH($D596,'Normalized Scores'!$A$5:$A$1048576,)),"")</f>
        <v/>
      </c>
      <c r="O596" s="20" t="str">
        <f t="shared" si="92"/>
        <v/>
      </c>
      <c r="P596" s="25" t="str">
        <f>IFERROR(INDEX('Normalized Scores'!R$5:R$1048576,MATCH($D596,'Normalized Scores'!$A$5:$A$1048576,)),"")</f>
        <v/>
      </c>
      <c r="Q596" s="20" t="str">
        <f t="shared" si="93"/>
        <v/>
      </c>
      <c r="R596" s="3" t="str">
        <f>IFERROR(INDEX('Normalized Scores'!Z$5:Z$1048576,MATCH($D596,'Normalized Scores'!$A$5:$A$1048576,)),"")</f>
        <v/>
      </c>
      <c r="S596" s="8" t="str">
        <f t="shared" si="94"/>
        <v/>
      </c>
      <c r="T596" s="2" t="str">
        <f>IFERROR(INDEX('Normalized Scores'!AL$5:AL$1048576,MATCH($D596,'Normalized Scores'!$A$5:$A$1048576,)),"")</f>
        <v/>
      </c>
      <c r="U596" s="8" t="str">
        <f t="shared" si="95"/>
        <v/>
      </c>
      <c r="V596" s="24" t="str">
        <f>IFERROR(INDEX('Normalized Scores'!AR$5:AR$1048576,MATCH($D596,'Normalized Scores'!$A$5:$A$1048576,)),"")</f>
        <v/>
      </c>
      <c r="W596" s="8" t="str">
        <f t="shared" si="96"/>
        <v/>
      </c>
      <c r="X596" s="5" t="str">
        <f>IFERROR(INDEX('Normalized Scores'!AT$5:AT$1048576,MATCH($D596,'Normalized Scores'!$A$5:$A$1048576,)),"")</f>
        <v/>
      </c>
      <c r="Y596" s="8" t="str">
        <f t="shared" si="97"/>
        <v/>
      </c>
      <c r="Z596" s="17" t="str">
        <f>IFERROR(INDEX('Normalized Scores'!AV$5:AV$1048576,MATCH($D596,'Normalized Scores'!$A$5:$A$1048576,)),"")</f>
        <v/>
      </c>
      <c r="AA596" s="10" t="str">
        <f t="shared" si="98"/>
        <v/>
      </c>
      <c r="AB596" s="13" t="str">
        <f>IFERROR(INDEX('Normalized Scores'!BA$5:BA$1048576,MATCH($D596,'Normalized Scores'!$A$5:$A$1048576,)),"")</f>
        <v/>
      </c>
      <c r="AC596" s="14" t="str">
        <f t="shared" si="99"/>
        <v/>
      </c>
    </row>
    <row r="597" spans="4:29">
      <c r="D597" s="8" t="e">
        <v>#N/A</v>
      </c>
      <c r="E597" s="9" t="str">
        <f>IFERROR(INDEX('Normalized Scores'!B$5:B$1048576,MATCH($D597,'Normalized Scores'!$A$5:$A$1048576,)),"")</f>
        <v/>
      </c>
      <c r="F597" s="12" t="str">
        <f>IFERROR(INDEX('Normalized Scores'!C$5:C$1048576,MATCH($D597,'Normalized Scores'!$A$5:$A$1048576,)),"")</f>
        <v/>
      </c>
      <c r="G597" s="79" t="str">
        <f>IFERROR(INDEX('Normalized Scores'!D$5:D$1048576,MATCH($D597,'Normalized Scores'!$A$5:$A$1048576,)),"")</f>
        <v/>
      </c>
      <c r="H597" s="79" t="str">
        <f>IFERROR(INDEX('Normalized Scores'!F$5:F$1048576,MATCH($D597,'Normalized Scores'!$A$5:$A$1048576,)),"")</f>
        <v/>
      </c>
      <c r="I597" s="79" t="str">
        <f>IFERROR(INDEX('Normalized Scores'!G$5:G$1048576,MATCH($D597,'Normalized Scores'!$A$5:$A$1048576,)),"")</f>
        <v/>
      </c>
      <c r="J597" s="19" t="str">
        <f>IFERROR(INDEX('Normalized Scores'!H$5:H$1048576,MATCH($D597,'Normalized Scores'!$A$5:$A$1048576,)),"")</f>
        <v/>
      </c>
      <c r="K597" s="20" t="str">
        <f t="shared" si="90"/>
        <v/>
      </c>
      <c r="L597" s="23" t="str">
        <f>IFERROR(INDEX('Normalized Scores'!J$5:J$1048576,MATCH($D597,'Normalized Scores'!$A$5:$A$1048576,)),"")</f>
        <v/>
      </c>
      <c r="M597" s="20" t="str">
        <f t="shared" si="91"/>
        <v/>
      </c>
      <c r="N597" s="22" t="str">
        <f>IFERROR(INDEX('Normalized Scores'!L$5:L$1048576,MATCH($D597,'Normalized Scores'!$A$5:$A$1048576,)),"")</f>
        <v/>
      </c>
      <c r="O597" s="20" t="str">
        <f t="shared" si="92"/>
        <v/>
      </c>
      <c r="P597" s="25" t="str">
        <f>IFERROR(INDEX('Normalized Scores'!R$5:R$1048576,MATCH($D597,'Normalized Scores'!$A$5:$A$1048576,)),"")</f>
        <v/>
      </c>
      <c r="Q597" s="20" t="str">
        <f t="shared" si="93"/>
        <v/>
      </c>
      <c r="R597" s="3" t="str">
        <f>IFERROR(INDEX('Normalized Scores'!Z$5:Z$1048576,MATCH($D597,'Normalized Scores'!$A$5:$A$1048576,)),"")</f>
        <v/>
      </c>
      <c r="S597" s="8" t="str">
        <f t="shared" si="94"/>
        <v/>
      </c>
      <c r="T597" s="2" t="str">
        <f>IFERROR(INDEX('Normalized Scores'!AL$5:AL$1048576,MATCH($D597,'Normalized Scores'!$A$5:$A$1048576,)),"")</f>
        <v/>
      </c>
      <c r="U597" s="8" t="str">
        <f t="shared" si="95"/>
        <v/>
      </c>
      <c r="V597" s="24" t="str">
        <f>IFERROR(INDEX('Normalized Scores'!AR$5:AR$1048576,MATCH($D597,'Normalized Scores'!$A$5:$A$1048576,)),"")</f>
        <v/>
      </c>
      <c r="W597" s="8" t="str">
        <f t="shared" si="96"/>
        <v/>
      </c>
      <c r="X597" s="5" t="str">
        <f>IFERROR(INDEX('Normalized Scores'!AT$5:AT$1048576,MATCH($D597,'Normalized Scores'!$A$5:$A$1048576,)),"")</f>
        <v/>
      </c>
      <c r="Y597" s="8" t="str">
        <f t="shared" si="97"/>
        <v/>
      </c>
      <c r="Z597" s="17" t="str">
        <f>IFERROR(INDEX('Normalized Scores'!AV$5:AV$1048576,MATCH($D597,'Normalized Scores'!$A$5:$A$1048576,)),"")</f>
        <v/>
      </c>
      <c r="AA597" s="10" t="str">
        <f t="shared" si="98"/>
        <v/>
      </c>
      <c r="AB597" s="13" t="str">
        <f>IFERROR(INDEX('Normalized Scores'!BA$5:BA$1048576,MATCH($D597,'Normalized Scores'!$A$5:$A$1048576,)),"")</f>
        <v/>
      </c>
      <c r="AC597" s="14" t="str">
        <f t="shared" si="99"/>
        <v/>
      </c>
    </row>
    <row r="598" spans="4:29">
      <c r="D598" s="8" t="e">
        <v>#N/A</v>
      </c>
      <c r="E598" s="9" t="str">
        <f>IFERROR(INDEX('Normalized Scores'!B$5:B$1048576,MATCH($D598,'Normalized Scores'!$A$5:$A$1048576,)),"")</f>
        <v/>
      </c>
      <c r="F598" s="12" t="str">
        <f>IFERROR(INDEX('Normalized Scores'!C$5:C$1048576,MATCH($D598,'Normalized Scores'!$A$5:$A$1048576,)),"")</f>
        <v/>
      </c>
      <c r="G598" s="79" t="str">
        <f>IFERROR(INDEX('Normalized Scores'!D$5:D$1048576,MATCH($D598,'Normalized Scores'!$A$5:$A$1048576,)),"")</f>
        <v/>
      </c>
      <c r="H598" s="79" t="str">
        <f>IFERROR(INDEX('Normalized Scores'!F$5:F$1048576,MATCH($D598,'Normalized Scores'!$A$5:$A$1048576,)),"")</f>
        <v/>
      </c>
      <c r="I598" s="79" t="str">
        <f>IFERROR(INDEX('Normalized Scores'!G$5:G$1048576,MATCH($D598,'Normalized Scores'!$A$5:$A$1048576,)),"")</f>
        <v/>
      </c>
      <c r="J598" s="19" t="str">
        <f>IFERROR(INDEX('Normalized Scores'!H$5:H$1048576,MATCH($D598,'Normalized Scores'!$A$5:$A$1048576,)),"")</f>
        <v/>
      </c>
      <c r="K598" s="20" t="str">
        <f t="shared" si="90"/>
        <v/>
      </c>
      <c r="L598" s="23" t="str">
        <f>IFERROR(INDEX('Normalized Scores'!J$5:J$1048576,MATCH($D598,'Normalized Scores'!$A$5:$A$1048576,)),"")</f>
        <v/>
      </c>
      <c r="M598" s="20" t="str">
        <f t="shared" si="91"/>
        <v/>
      </c>
      <c r="N598" s="22" t="str">
        <f>IFERROR(INDEX('Normalized Scores'!L$5:L$1048576,MATCH($D598,'Normalized Scores'!$A$5:$A$1048576,)),"")</f>
        <v/>
      </c>
      <c r="O598" s="20" t="str">
        <f t="shared" si="92"/>
        <v/>
      </c>
      <c r="P598" s="25" t="str">
        <f>IFERROR(INDEX('Normalized Scores'!R$5:R$1048576,MATCH($D598,'Normalized Scores'!$A$5:$A$1048576,)),"")</f>
        <v/>
      </c>
      <c r="Q598" s="20" t="str">
        <f t="shared" si="93"/>
        <v/>
      </c>
      <c r="R598" s="3" t="str">
        <f>IFERROR(INDEX('Normalized Scores'!Z$5:Z$1048576,MATCH($D598,'Normalized Scores'!$A$5:$A$1048576,)),"")</f>
        <v/>
      </c>
      <c r="S598" s="8" t="str">
        <f t="shared" si="94"/>
        <v/>
      </c>
      <c r="T598" s="2" t="str">
        <f>IFERROR(INDEX('Normalized Scores'!AL$5:AL$1048576,MATCH($D598,'Normalized Scores'!$A$5:$A$1048576,)),"")</f>
        <v/>
      </c>
      <c r="U598" s="8" t="str">
        <f t="shared" si="95"/>
        <v/>
      </c>
      <c r="V598" s="24" t="str">
        <f>IFERROR(INDEX('Normalized Scores'!AR$5:AR$1048576,MATCH($D598,'Normalized Scores'!$A$5:$A$1048576,)),"")</f>
        <v/>
      </c>
      <c r="W598" s="8" t="str">
        <f t="shared" si="96"/>
        <v/>
      </c>
      <c r="X598" s="5" t="str">
        <f>IFERROR(INDEX('Normalized Scores'!AT$5:AT$1048576,MATCH($D598,'Normalized Scores'!$A$5:$A$1048576,)),"")</f>
        <v/>
      </c>
      <c r="Y598" s="8" t="str">
        <f t="shared" si="97"/>
        <v/>
      </c>
      <c r="Z598" s="17" t="str">
        <f>IFERROR(INDEX('Normalized Scores'!AV$5:AV$1048576,MATCH($D598,'Normalized Scores'!$A$5:$A$1048576,)),"")</f>
        <v/>
      </c>
      <c r="AA598" s="10" t="str">
        <f t="shared" si="98"/>
        <v/>
      </c>
      <c r="AB598" s="13" t="str">
        <f>IFERROR(INDEX('Normalized Scores'!BA$5:BA$1048576,MATCH($D598,'Normalized Scores'!$A$5:$A$1048576,)),"")</f>
        <v/>
      </c>
      <c r="AC598" s="14" t="str">
        <f t="shared" si="99"/>
        <v/>
      </c>
    </row>
    <row r="599" spans="4:29">
      <c r="D599" s="8" t="e">
        <v>#N/A</v>
      </c>
      <c r="E599" s="9" t="str">
        <f>IFERROR(INDEX('Normalized Scores'!B$5:B$1048576,MATCH($D599,'Normalized Scores'!$A$5:$A$1048576,)),"")</f>
        <v/>
      </c>
      <c r="F599" s="12" t="str">
        <f>IFERROR(INDEX('Normalized Scores'!C$5:C$1048576,MATCH($D599,'Normalized Scores'!$A$5:$A$1048576,)),"")</f>
        <v/>
      </c>
      <c r="G599" s="79" t="str">
        <f>IFERROR(INDEX('Normalized Scores'!D$5:D$1048576,MATCH($D599,'Normalized Scores'!$A$5:$A$1048576,)),"")</f>
        <v/>
      </c>
      <c r="H599" s="79" t="str">
        <f>IFERROR(INDEX('Normalized Scores'!F$5:F$1048576,MATCH($D599,'Normalized Scores'!$A$5:$A$1048576,)),"")</f>
        <v/>
      </c>
      <c r="I599" s="79" t="str">
        <f>IFERROR(INDEX('Normalized Scores'!G$5:G$1048576,MATCH($D599,'Normalized Scores'!$A$5:$A$1048576,)),"")</f>
        <v/>
      </c>
      <c r="J599" s="19" t="str">
        <f>IFERROR(INDEX('Normalized Scores'!H$5:H$1048576,MATCH($D599,'Normalized Scores'!$A$5:$A$1048576,)),"")</f>
        <v/>
      </c>
      <c r="K599" s="20" t="str">
        <f t="shared" si="90"/>
        <v/>
      </c>
      <c r="L599" s="23" t="str">
        <f>IFERROR(INDEX('Normalized Scores'!J$5:J$1048576,MATCH($D599,'Normalized Scores'!$A$5:$A$1048576,)),"")</f>
        <v/>
      </c>
      <c r="M599" s="20" t="str">
        <f t="shared" si="91"/>
        <v/>
      </c>
      <c r="N599" s="22" t="str">
        <f>IFERROR(INDEX('Normalized Scores'!L$5:L$1048576,MATCH($D599,'Normalized Scores'!$A$5:$A$1048576,)),"")</f>
        <v/>
      </c>
      <c r="O599" s="20" t="str">
        <f t="shared" si="92"/>
        <v/>
      </c>
      <c r="P599" s="25" t="str">
        <f>IFERROR(INDEX('Normalized Scores'!R$5:R$1048576,MATCH($D599,'Normalized Scores'!$A$5:$A$1048576,)),"")</f>
        <v/>
      </c>
      <c r="Q599" s="20" t="str">
        <f t="shared" si="93"/>
        <v/>
      </c>
      <c r="R599" s="3" t="str">
        <f>IFERROR(INDEX('Normalized Scores'!Z$5:Z$1048576,MATCH($D599,'Normalized Scores'!$A$5:$A$1048576,)),"")</f>
        <v/>
      </c>
      <c r="S599" s="8" t="str">
        <f t="shared" si="94"/>
        <v/>
      </c>
      <c r="T599" s="2" t="str">
        <f>IFERROR(INDEX('Normalized Scores'!AL$5:AL$1048576,MATCH($D599,'Normalized Scores'!$A$5:$A$1048576,)),"")</f>
        <v/>
      </c>
      <c r="U599" s="8" t="str">
        <f t="shared" si="95"/>
        <v/>
      </c>
      <c r="V599" s="24" t="str">
        <f>IFERROR(INDEX('Normalized Scores'!AR$5:AR$1048576,MATCH($D599,'Normalized Scores'!$A$5:$A$1048576,)),"")</f>
        <v/>
      </c>
      <c r="W599" s="8" t="str">
        <f t="shared" si="96"/>
        <v/>
      </c>
      <c r="X599" s="5" t="str">
        <f>IFERROR(INDEX('Normalized Scores'!AT$5:AT$1048576,MATCH($D599,'Normalized Scores'!$A$5:$A$1048576,)),"")</f>
        <v/>
      </c>
      <c r="Y599" s="8" t="str">
        <f t="shared" si="97"/>
        <v/>
      </c>
      <c r="Z599" s="17" t="str">
        <f>IFERROR(INDEX('Normalized Scores'!AV$5:AV$1048576,MATCH($D599,'Normalized Scores'!$A$5:$A$1048576,)),"")</f>
        <v/>
      </c>
      <c r="AA599" s="10" t="str">
        <f t="shared" si="98"/>
        <v/>
      </c>
      <c r="AB599" s="13" t="str">
        <f>IFERROR(INDEX('Normalized Scores'!BA$5:BA$1048576,MATCH($D599,'Normalized Scores'!$A$5:$A$1048576,)),"")</f>
        <v/>
      </c>
      <c r="AC599" s="14" t="str">
        <f t="shared" si="99"/>
        <v/>
      </c>
    </row>
    <row r="600" spans="4:29">
      <c r="D600" s="8" t="e">
        <v>#N/A</v>
      </c>
      <c r="E600" s="9" t="str">
        <f>IFERROR(INDEX('Normalized Scores'!B$5:B$1048576,MATCH($D600,'Normalized Scores'!$A$5:$A$1048576,)),"")</f>
        <v/>
      </c>
      <c r="F600" s="12" t="str">
        <f>IFERROR(INDEX('Normalized Scores'!C$5:C$1048576,MATCH($D600,'Normalized Scores'!$A$5:$A$1048576,)),"")</f>
        <v/>
      </c>
      <c r="G600" s="79" t="str">
        <f>IFERROR(INDEX('Normalized Scores'!D$5:D$1048576,MATCH($D600,'Normalized Scores'!$A$5:$A$1048576,)),"")</f>
        <v/>
      </c>
      <c r="H600" s="79" t="str">
        <f>IFERROR(INDEX('Normalized Scores'!F$5:F$1048576,MATCH($D600,'Normalized Scores'!$A$5:$A$1048576,)),"")</f>
        <v/>
      </c>
      <c r="I600" s="79" t="str">
        <f>IFERROR(INDEX('Normalized Scores'!G$5:G$1048576,MATCH($D600,'Normalized Scores'!$A$5:$A$1048576,)),"")</f>
        <v/>
      </c>
      <c r="J600" s="19" t="str">
        <f>IFERROR(INDEX('Normalized Scores'!H$5:H$1048576,MATCH($D600,'Normalized Scores'!$A$5:$A$1048576,)),"")</f>
        <v/>
      </c>
      <c r="K600" s="20" t="str">
        <f t="shared" si="90"/>
        <v/>
      </c>
      <c r="L600" s="23" t="str">
        <f>IFERROR(INDEX('Normalized Scores'!J$5:J$1048576,MATCH($D600,'Normalized Scores'!$A$5:$A$1048576,)),"")</f>
        <v/>
      </c>
      <c r="M600" s="20" t="str">
        <f t="shared" si="91"/>
        <v/>
      </c>
      <c r="N600" s="22" t="str">
        <f>IFERROR(INDEX('Normalized Scores'!L$5:L$1048576,MATCH($D600,'Normalized Scores'!$A$5:$A$1048576,)),"")</f>
        <v/>
      </c>
      <c r="O600" s="20" t="str">
        <f t="shared" si="92"/>
        <v/>
      </c>
      <c r="P600" s="25" t="str">
        <f>IFERROR(INDEX('Normalized Scores'!R$5:R$1048576,MATCH($D600,'Normalized Scores'!$A$5:$A$1048576,)),"")</f>
        <v/>
      </c>
      <c r="Q600" s="20" t="str">
        <f t="shared" si="93"/>
        <v/>
      </c>
      <c r="R600" s="3" t="str">
        <f>IFERROR(INDEX('Normalized Scores'!Z$5:Z$1048576,MATCH($D600,'Normalized Scores'!$A$5:$A$1048576,)),"")</f>
        <v/>
      </c>
      <c r="S600" s="8" t="str">
        <f t="shared" si="94"/>
        <v/>
      </c>
      <c r="T600" s="2" t="str">
        <f>IFERROR(INDEX('Normalized Scores'!AL$5:AL$1048576,MATCH($D600,'Normalized Scores'!$A$5:$A$1048576,)),"")</f>
        <v/>
      </c>
      <c r="U600" s="8" t="str">
        <f t="shared" si="95"/>
        <v/>
      </c>
      <c r="V600" s="24" t="str">
        <f>IFERROR(INDEX('Normalized Scores'!AR$5:AR$1048576,MATCH($D600,'Normalized Scores'!$A$5:$A$1048576,)),"")</f>
        <v/>
      </c>
      <c r="W600" s="8" t="str">
        <f t="shared" si="96"/>
        <v/>
      </c>
      <c r="X600" s="5" t="str">
        <f>IFERROR(INDEX('Normalized Scores'!AT$5:AT$1048576,MATCH($D600,'Normalized Scores'!$A$5:$A$1048576,)),"")</f>
        <v/>
      </c>
      <c r="Y600" s="8" t="str">
        <f t="shared" si="97"/>
        <v/>
      </c>
      <c r="Z600" s="17" t="str">
        <f>IFERROR(INDEX('Normalized Scores'!AV$5:AV$1048576,MATCH($D600,'Normalized Scores'!$A$5:$A$1048576,)),"")</f>
        <v/>
      </c>
      <c r="AA600" s="10" t="str">
        <f t="shared" si="98"/>
        <v/>
      </c>
      <c r="AB600" s="13" t="str">
        <f>IFERROR(INDEX('Normalized Scores'!BA$5:BA$1048576,MATCH($D600,'Normalized Scores'!$A$5:$A$1048576,)),"")</f>
        <v/>
      </c>
      <c r="AC600" s="14" t="str">
        <f t="shared" si="99"/>
        <v/>
      </c>
    </row>
    <row r="601" spans="4:29">
      <c r="D601" s="8" t="e">
        <v>#N/A</v>
      </c>
      <c r="E601" s="9" t="str">
        <f>IFERROR(INDEX('Normalized Scores'!B$5:B$1048576,MATCH($D601,'Normalized Scores'!$A$5:$A$1048576,)),"")</f>
        <v/>
      </c>
      <c r="F601" s="12" t="str">
        <f>IFERROR(INDEX('Normalized Scores'!C$5:C$1048576,MATCH($D601,'Normalized Scores'!$A$5:$A$1048576,)),"")</f>
        <v/>
      </c>
      <c r="G601" s="79" t="str">
        <f>IFERROR(INDEX('Normalized Scores'!D$5:D$1048576,MATCH($D601,'Normalized Scores'!$A$5:$A$1048576,)),"")</f>
        <v/>
      </c>
      <c r="H601" s="79" t="str">
        <f>IFERROR(INDEX('Normalized Scores'!F$5:F$1048576,MATCH($D601,'Normalized Scores'!$A$5:$A$1048576,)),"")</f>
        <v/>
      </c>
      <c r="I601" s="79" t="str">
        <f>IFERROR(INDEX('Normalized Scores'!G$5:G$1048576,MATCH($D601,'Normalized Scores'!$A$5:$A$1048576,)),"")</f>
        <v/>
      </c>
      <c r="J601" s="19" t="str">
        <f>IFERROR(INDEX('Normalized Scores'!H$5:H$1048576,MATCH($D601,'Normalized Scores'!$A$5:$A$1048576,)),"")</f>
        <v/>
      </c>
      <c r="K601" s="20" t="str">
        <f t="shared" si="90"/>
        <v/>
      </c>
      <c r="L601" s="23" t="str">
        <f>IFERROR(INDEX('Normalized Scores'!J$5:J$1048576,MATCH($D601,'Normalized Scores'!$A$5:$A$1048576,)),"")</f>
        <v/>
      </c>
      <c r="M601" s="20" t="str">
        <f t="shared" si="91"/>
        <v/>
      </c>
      <c r="N601" s="22" t="str">
        <f>IFERROR(INDEX('Normalized Scores'!L$5:L$1048576,MATCH($D601,'Normalized Scores'!$A$5:$A$1048576,)),"")</f>
        <v/>
      </c>
      <c r="O601" s="20" t="str">
        <f t="shared" si="92"/>
        <v/>
      </c>
      <c r="P601" s="25" t="str">
        <f>IFERROR(INDEX('Normalized Scores'!R$5:R$1048576,MATCH($D601,'Normalized Scores'!$A$5:$A$1048576,)),"")</f>
        <v/>
      </c>
      <c r="Q601" s="20" t="str">
        <f t="shared" si="93"/>
        <v/>
      </c>
      <c r="R601" s="3" t="str">
        <f>IFERROR(INDEX('Normalized Scores'!Z$5:Z$1048576,MATCH($D601,'Normalized Scores'!$A$5:$A$1048576,)),"")</f>
        <v/>
      </c>
      <c r="S601" s="8" t="str">
        <f t="shared" si="94"/>
        <v/>
      </c>
      <c r="T601" s="2" t="str">
        <f>IFERROR(INDEX('Normalized Scores'!AL$5:AL$1048576,MATCH($D601,'Normalized Scores'!$A$5:$A$1048576,)),"")</f>
        <v/>
      </c>
      <c r="U601" s="8" t="str">
        <f t="shared" si="95"/>
        <v/>
      </c>
      <c r="V601" s="24" t="str">
        <f>IFERROR(INDEX('Normalized Scores'!AR$5:AR$1048576,MATCH($D601,'Normalized Scores'!$A$5:$A$1048576,)),"")</f>
        <v/>
      </c>
      <c r="W601" s="8" t="str">
        <f t="shared" si="96"/>
        <v/>
      </c>
      <c r="X601" s="5" t="str">
        <f>IFERROR(INDEX('Normalized Scores'!AT$5:AT$1048576,MATCH($D601,'Normalized Scores'!$A$5:$A$1048576,)),"")</f>
        <v/>
      </c>
      <c r="Y601" s="8" t="str">
        <f t="shared" si="97"/>
        <v/>
      </c>
      <c r="Z601" s="17" t="str">
        <f>IFERROR(INDEX('Normalized Scores'!AV$5:AV$1048576,MATCH($D601,'Normalized Scores'!$A$5:$A$1048576,)),"")</f>
        <v/>
      </c>
      <c r="AA601" s="10" t="str">
        <f t="shared" si="98"/>
        <v/>
      </c>
      <c r="AB601" s="13" t="str">
        <f>IFERROR(INDEX('Normalized Scores'!BA$5:BA$1048576,MATCH($D601,'Normalized Scores'!$A$5:$A$1048576,)),"")</f>
        <v/>
      </c>
      <c r="AC601" s="14" t="str">
        <f t="shared" si="99"/>
        <v/>
      </c>
    </row>
    <row r="602" spans="4:29">
      <c r="D602" s="8" t="e">
        <v>#N/A</v>
      </c>
      <c r="E602" s="9" t="str">
        <f>IFERROR(INDEX('Normalized Scores'!B$5:B$1048576,MATCH($D602,'Normalized Scores'!$A$5:$A$1048576,)),"")</f>
        <v/>
      </c>
      <c r="F602" s="12" t="str">
        <f>IFERROR(INDEX('Normalized Scores'!C$5:C$1048576,MATCH($D602,'Normalized Scores'!$A$5:$A$1048576,)),"")</f>
        <v/>
      </c>
      <c r="G602" s="79" t="str">
        <f>IFERROR(INDEX('Normalized Scores'!D$5:D$1048576,MATCH($D602,'Normalized Scores'!$A$5:$A$1048576,)),"")</f>
        <v/>
      </c>
      <c r="H602" s="79" t="str">
        <f>IFERROR(INDEX('Normalized Scores'!F$5:F$1048576,MATCH($D602,'Normalized Scores'!$A$5:$A$1048576,)),"")</f>
        <v/>
      </c>
      <c r="I602" s="79" t="str">
        <f>IFERROR(INDEX('Normalized Scores'!G$5:G$1048576,MATCH($D602,'Normalized Scores'!$A$5:$A$1048576,)),"")</f>
        <v/>
      </c>
      <c r="J602" s="19" t="str">
        <f>IFERROR(INDEX('Normalized Scores'!H$5:H$1048576,MATCH($D602,'Normalized Scores'!$A$5:$A$1048576,)),"")</f>
        <v/>
      </c>
      <c r="K602" s="20" t="str">
        <f t="shared" si="90"/>
        <v/>
      </c>
      <c r="L602" s="23" t="str">
        <f>IFERROR(INDEX('Normalized Scores'!J$5:J$1048576,MATCH($D602,'Normalized Scores'!$A$5:$A$1048576,)),"")</f>
        <v/>
      </c>
      <c r="M602" s="20" t="str">
        <f t="shared" si="91"/>
        <v/>
      </c>
      <c r="N602" s="22" t="str">
        <f>IFERROR(INDEX('Normalized Scores'!L$5:L$1048576,MATCH($D602,'Normalized Scores'!$A$5:$A$1048576,)),"")</f>
        <v/>
      </c>
      <c r="O602" s="20" t="str">
        <f t="shared" si="92"/>
        <v/>
      </c>
      <c r="P602" s="25" t="str">
        <f>IFERROR(INDEX('Normalized Scores'!R$5:R$1048576,MATCH($D602,'Normalized Scores'!$A$5:$A$1048576,)),"")</f>
        <v/>
      </c>
      <c r="Q602" s="20" t="str">
        <f t="shared" si="93"/>
        <v/>
      </c>
      <c r="R602" s="3" t="str">
        <f>IFERROR(INDEX('Normalized Scores'!Z$5:Z$1048576,MATCH($D602,'Normalized Scores'!$A$5:$A$1048576,)),"")</f>
        <v/>
      </c>
      <c r="S602" s="8" t="str">
        <f t="shared" si="94"/>
        <v/>
      </c>
      <c r="T602" s="2" t="str">
        <f>IFERROR(INDEX('Normalized Scores'!AL$5:AL$1048576,MATCH($D602,'Normalized Scores'!$A$5:$A$1048576,)),"")</f>
        <v/>
      </c>
      <c r="U602" s="8" t="str">
        <f t="shared" si="95"/>
        <v/>
      </c>
      <c r="V602" s="24" t="str">
        <f>IFERROR(INDEX('Normalized Scores'!AR$5:AR$1048576,MATCH($D602,'Normalized Scores'!$A$5:$A$1048576,)),"")</f>
        <v/>
      </c>
      <c r="W602" s="8" t="str">
        <f t="shared" si="96"/>
        <v/>
      </c>
      <c r="X602" s="5" t="str">
        <f>IFERROR(INDEX('Normalized Scores'!AT$5:AT$1048576,MATCH($D602,'Normalized Scores'!$A$5:$A$1048576,)),"")</f>
        <v/>
      </c>
      <c r="Y602" s="8" t="str">
        <f t="shared" si="97"/>
        <v/>
      </c>
      <c r="Z602" s="17" t="str">
        <f>IFERROR(INDEX('Normalized Scores'!AV$5:AV$1048576,MATCH($D602,'Normalized Scores'!$A$5:$A$1048576,)),"")</f>
        <v/>
      </c>
      <c r="AA602" s="10" t="str">
        <f t="shared" si="98"/>
        <v/>
      </c>
      <c r="AB602" s="13" t="str">
        <f>IFERROR(INDEX('Normalized Scores'!BA$5:BA$1048576,MATCH($D602,'Normalized Scores'!$A$5:$A$1048576,)),"")</f>
        <v/>
      </c>
      <c r="AC602" s="14" t="str">
        <f t="shared" si="99"/>
        <v/>
      </c>
    </row>
    <row r="603" spans="4:29">
      <c r="D603" s="8" t="e">
        <v>#N/A</v>
      </c>
      <c r="E603" s="9" t="str">
        <f>IFERROR(INDEX('Normalized Scores'!B$5:B$1048576,MATCH($D603,'Normalized Scores'!$A$5:$A$1048576,)),"")</f>
        <v/>
      </c>
      <c r="F603" s="12" t="str">
        <f>IFERROR(INDEX('Normalized Scores'!C$5:C$1048576,MATCH($D603,'Normalized Scores'!$A$5:$A$1048576,)),"")</f>
        <v/>
      </c>
      <c r="G603" s="79" t="str">
        <f>IFERROR(INDEX('Normalized Scores'!D$5:D$1048576,MATCH($D603,'Normalized Scores'!$A$5:$A$1048576,)),"")</f>
        <v/>
      </c>
      <c r="H603" s="79" t="str">
        <f>IFERROR(INDEX('Normalized Scores'!F$5:F$1048576,MATCH($D603,'Normalized Scores'!$A$5:$A$1048576,)),"")</f>
        <v/>
      </c>
      <c r="I603" s="79" t="str">
        <f>IFERROR(INDEX('Normalized Scores'!G$5:G$1048576,MATCH($D603,'Normalized Scores'!$A$5:$A$1048576,)),"")</f>
        <v/>
      </c>
      <c r="J603" s="19" t="str">
        <f>IFERROR(INDEX('Normalized Scores'!H$5:H$1048576,MATCH($D603,'Normalized Scores'!$A$5:$A$1048576,)),"")</f>
        <v/>
      </c>
      <c r="K603" s="20" t="str">
        <f t="shared" si="90"/>
        <v/>
      </c>
      <c r="L603" s="23" t="str">
        <f>IFERROR(INDEX('Normalized Scores'!J$5:J$1048576,MATCH($D603,'Normalized Scores'!$A$5:$A$1048576,)),"")</f>
        <v/>
      </c>
      <c r="M603" s="20" t="str">
        <f t="shared" si="91"/>
        <v/>
      </c>
      <c r="N603" s="22" t="str">
        <f>IFERROR(INDEX('Normalized Scores'!L$5:L$1048576,MATCH($D603,'Normalized Scores'!$A$5:$A$1048576,)),"")</f>
        <v/>
      </c>
      <c r="O603" s="20" t="str">
        <f t="shared" si="92"/>
        <v/>
      </c>
      <c r="P603" s="25" t="str">
        <f>IFERROR(INDEX('Normalized Scores'!R$5:R$1048576,MATCH($D603,'Normalized Scores'!$A$5:$A$1048576,)),"")</f>
        <v/>
      </c>
      <c r="Q603" s="20" t="str">
        <f t="shared" si="93"/>
        <v/>
      </c>
      <c r="R603" s="3" t="str">
        <f>IFERROR(INDEX('Normalized Scores'!Z$5:Z$1048576,MATCH($D603,'Normalized Scores'!$A$5:$A$1048576,)),"")</f>
        <v/>
      </c>
      <c r="S603" s="8" t="str">
        <f t="shared" si="94"/>
        <v/>
      </c>
      <c r="T603" s="2" t="str">
        <f>IFERROR(INDEX('Normalized Scores'!AL$5:AL$1048576,MATCH($D603,'Normalized Scores'!$A$5:$A$1048576,)),"")</f>
        <v/>
      </c>
      <c r="U603" s="8" t="str">
        <f t="shared" si="95"/>
        <v/>
      </c>
      <c r="V603" s="24" t="str">
        <f>IFERROR(INDEX('Normalized Scores'!AR$5:AR$1048576,MATCH($D603,'Normalized Scores'!$A$5:$A$1048576,)),"")</f>
        <v/>
      </c>
      <c r="W603" s="8" t="str">
        <f t="shared" si="96"/>
        <v/>
      </c>
      <c r="X603" s="5" t="str">
        <f>IFERROR(INDEX('Normalized Scores'!AT$5:AT$1048576,MATCH($D603,'Normalized Scores'!$A$5:$A$1048576,)),"")</f>
        <v/>
      </c>
      <c r="Y603" s="8" t="str">
        <f t="shared" si="97"/>
        <v/>
      </c>
      <c r="Z603" s="17" t="str">
        <f>IFERROR(INDEX('Normalized Scores'!AV$5:AV$1048576,MATCH($D603,'Normalized Scores'!$A$5:$A$1048576,)),"")</f>
        <v/>
      </c>
      <c r="AA603" s="10" t="str">
        <f t="shared" si="98"/>
        <v/>
      </c>
      <c r="AB603" s="13" t="str">
        <f>IFERROR(INDEX('Normalized Scores'!BA$5:BA$1048576,MATCH($D603,'Normalized Scores'!$A$5:$A$1048576,)),"")</f>
        <v/>
      </c>
      <c r="AC603" s="14" t="str">
        <f t="shared" si="99"/>
        <v/>
      </c>
    </row>
    <row r="604" spans="4:29">
      <c r="D604" s="8" t="e">
        <v>#N/A</v>
      </c>
      <c r="E604" s="9" t="str">
        <f>IFERROR(INDEX('Normalized Scores'!B$5:B$1048576,MATCH($D604,'Normalized Scores'!$A$5:$A$1048576,)),"")</f>
        <v/>
      </c>
      <c r="F604" s="12" t="str">
        <f>IFERROR(INDEX('Normalized Scores'!C$5:C$1048576,MATCH($D604,'Normalized Scores'!$A$5:$A$1048576,)),"")</f>
        <v/>
      </c>
      <c r="G604" s="79" t="str">
        <f>IFERROR(INDEX('Normalized Scores'!D$5:D$1048576,MATCH($D604,'Normalized Scores'!$A$5:$A$1048576,)),"")</f>
        <v/>
      </c>
      <c r="H604" s="79" t="str">
        <f>IFERROR(INDEX('Normalized Scores'!F$5:F$1048576,MATCH($D604,'Normalized Scores'!$A$5:$A$1048576,)),"")</f>
        <v/>
      </c>
      <c r="I604" s="79" t="str">
        <f>IFERROR(INDEX('Normalized Scores'!G$5:G$1048576,MATCH($D604,'Normalized Scores'!$A$5:$A$1048576,)),"")</f>
        <v/>
      </c>
      <c r="J604" s="19" t="str">
        <f>IFERROR(INDEX('Normalized Scores'!H$5:H$1048576,MATCH($D604,'Normalized Scores'!$A$5:$A$1048576,)),"")</f>
        <v/>
      </c>
      <c r="K604" s="20" t="str">
        <f t="shared" si="90"/>
        <v/>
      </c>
      <c r="L604" s="23" t="str">
        <f>IFERROR(INDEX('Normalized Scores'!J$5:J$1048576,MATCH($D604,'Normalized Scores'!$A$5:$A$1048576,)),"")</f>
        <v/>
      </c>
      <c r="M604" s="20" t="str">
        <f t="shared" si="91"/>
        <v/>
      </c>
      <c r="N604" s="22" t="str">
        <f>IFERROR(INDEX('Normalized Scores'!L$5:L$1048576,MATCH($D604,'Normalized Scores'!$A$5:$A$1048576,)),"")</f>
        <v/>
      </c>
      <c r="O604" s="20" t="str">
        <f t="shared" si="92"/>
        <v/>
      </c>
      <c r="P604" s="25" t="str">
        <f>IFERROR(INDEX('Normalized Scores'!R$5:R$1048576,MATCH($D604,'Normalized Scores'!$A$5:$A$1048576,)),"")</f>
        <v/>
      </c>
      <c r="Q604" s="20" t="str">
        <f t="shared" si="93"/>
        <v/>
      </c>
      <c r="R604" s="3" t="str">
        <f>IFERROR(INDEX('Normalized Scores'!Z$5:Z$1048576,MATCH($D604,'Normalized Scores'!$A$5:$A$1048576,)),"")</f>
        <v/>
      </c>
      <c r="S604" s="8" t="str">
        <f t="shared" si="94"/>
        <v/>
      </c>
      <c r="T604" s="2" t="str">
        <f>IFERROR(INDEX('Normalized Scores'!AL$5:AL$1048576,MATCH($D604,'Normalized Scores'!$A$5:$A$1048576,)),"")</f>
        <v/>
      </c>
      <c r="U604" s="8" t="str">
        <f t="shared" si="95"/>
        <v/>
      </c>
      <c r="V604" s="24" t="str">
        <f>IFERROR(INDEX('Normalized Scores'!AR$5:AR$1048576,MATCH($D604,'Normalized Scores'!$A$5:$A$1048576,)),"")</f>
        <v/>
      </c>
      <c r="W604" s="8" t="str">
        <f t="shared" si="96"/>
        <v/>
      </c>
      <c r="X604" s="5" t="str">
        <f>IFERROR(INDEX('Normalized Scores'!AT$5:AT$1048576,MATCH($D604,'Normalized Scores'!$A$5:$A$1048576,)),"")</f>
        <v/>
      </c>
      <c r="Y604" s="8" t="str">
        <f t="shared" si="97"/>
        <v/>
      </c>
      <c r="Z604" s="17" t="str">
        <f>IFERROR(INDEX('Normalized Scores'!AV$5:AV$1048576,MATCH($D604,'Normalized Scores'!$A$5:$A$1048576,)),"")</f>
        <v/>
      </c>
      <c r="AA604" s="10" t="str">
        <f t="shared" si="98"/>
        <v/>
      </c>
      <c r="AB604" s="13" t="str">
        <f>IFERROR(INDEX('Normalized Scores'!BA$5:BA$1048576,MATCH($D604,'Normalized Scores'!$A$5:$A$1048576,)),"")</f>
        <v/>
      </c>
      <c r="AC604" s="14" t="str">
        <f t="shared" si="99"/>
        <v/>
      </c>
    </row>
    <row r="605" spans="4:29">
      <c r="D605" s="8" t="e">
        <v>#N/A</v>
      </c>
      <c r="E605" s="9" t="str">
        <f>IFERROR(INDEX('Normalized Scores'!B$5:B$1048576,MATCH($D605,'Normalized Scores'!$A$5:$A$1048576,)),"")</f>
        <v/>
      </c>
      <c r="F605" s="12" t="str">
        <f>IFERROR(INDEX('Normalized Scores'!C$5:C$1048576,MATCH($D605,'Normalized Scores'!$A$5:$A$1048576,)),"")</f>
        <v/>
      </c>
      <c r="G605" s="79" t="str">
        <f>IFERROR(INDEX('Normalized Scores'!D$5:D$1048576,MATCH($D605,'Normalized Scores'!$A$5:$A$1048576,)),"")</f>
        <v/>
      </c>
      <c r="H605" s="79" t="str">
        <f>IFERROR(INDEX('Normalized Scores'!F$5:F$1048576,MATCH($D605,'Normalized Scores'!$A$5:$A$1048576,)),"")</f>
        <v/>
      </c>
      <c r="I605" s="79" t="str">
        <f>IFERROR(INDEX('Normalized Scores'!G$5:G$1048576,MATCH($D605,'Normalized Scores'!$A$5:$A$1048576,)),"")</f>
        <v/>
      </c>
      <c r="J605" s="19" t="str">
        <f>IFERROR(INDEX('Normalized Scores'!H$5:H$1048576,MATCH($D605,'Normalized Scores'!$A$5:$A$1048576,)),"")</f>
        <v/>
      </c>
      <c r="K605" s="20" t="str">
        <f t="shared" si="90"/>
        <v/>
      </c>
      <c r="L605" s="23" t="str">
        <f>IFERROR(INDEX('Normalized Scores'!J$5:J$1048576,MATCH($D605,'Normalized Scores'!$A$5:$A$1048576,)),"")</f>
        <v/>
      </c>
      <c r="M605" s="20" t="str">
        <f t="shared" si="91"/>
        <v/>
      </c>
      <c r="N605" s="22" t="str">
        <f>IFERROR(INDEX('Normalized Scores'!L$5:L$1048576,MATCH($D605,'Normalized Scores'!$A$5:$A$1048576,)),"")</f>
        <v/>
      </c>
      <c r="O605" s="20" t="str">
        <f t="shared" si="92"/>
        <v/>
      </c>
      <c r="P605" s="25" t="str">
        <f>IFERROR(INDEX('Normalized Scores'!R$5:R$1048576,MATCH($D605,'Normalized Scores'!$A$5:$A$1048576,)),"")</f>
        <v/>
      </c>
      <c r="Q605" s="20" t="str">
        <f t="shared" si="93"/>
        <v/>
      </c>
      <c r="R605" s="3" t="str">
        <f>IFERROR(INDEX('Normalized Scores'!Z$5:Z$1048576,MATCH($D605,'Normalized Scores'!$A$5:$A$1048576,)),"")</f>
        <v/>
      </c>
      <c r="S605" s="8" t="str">
        <f t="shared" si="94"/>
        <v/>
      </c>
      <c r="T605" s="2" t="str">
        <f>IFERROR(INDEX('Normalized Scores'!AL$5:AL$1048576,MATCH($D605,'Normalized Scores'!$A$5:$A$1048576,)),"")</f>
        <v/>
      </c>
      <c r="U605" s="8" t="str">
        <f t="shared" si="95"/>
        <v/>
      </c>
      <c r="V605" s="24" t="str">
        <f>IFERROR(INDEX('Normalized Scores'!AR$5:AR$1048576,MATCH($D605,'Normalized Scores'!$A$5:$A$1048576,)),"")</f>
        <v/>
      </c>
      <c r="W605" s="8" t="str">
        <f t="shared" si="96"/>
        <v/>
      </c>
      <c r="X605" s="5" t="str">
        <f>IFERROR(INDEX('Normalized Scores'!AT$5:AT$1048576,MATCH($D605,'Normalized Scores'!$A$5:$A$1048576,)),"")</f>
        <v/>
      </c>
      <c r="Y605" s="8" t="str">
        <f t="shared" si="97"/>
        <v/>
      </c>
      <c r="Z605" s="17" t="str">
        <f>IFERROR(INDEX('Normalized Scores'!AV$5:AV$1048576,MATCH($D605,'Normalized Scores'!$A$5:$A$1048576,)),"")</f>
        <v/>
      </c>
      <c r="AA605" s="10" t="str">
        <f t="shared" si="98"/>
        <v/>
      </c>
      <c r="AB605" s="13" t="str">
        <f>IFERROR(INDEX('Normalized Scores'!BA$5:BA$1048576,MATCH($D605,'Normalized Scores'!$A$5:$A$1048576,)),"")</f>
        <v/>
      </c>
      <c r="AC605" s="14" t="str">
        <f t="shared" si="99"/>
        <v/>
      </c>
    </row>
    <row r="606" spans="4:29">
      <c r="D606" s="8" t="e">
        <v>#N/A</v>
      </c>
      <c r="E606" s="9" t="str">
        <f>IFERROR(INDEX('Normalized Scores'!B$5:B$1048576,MATCH($D606,'Normalized Scores'!$A$5:$A$1048576,)),"")</f>
        <v/>
      </c>
      <c r="F606" s="12" t="str">
        <f>IFERROR(INDEX('Normalized Scores'!C$5:C$1048576,MATCH($D606,'Normalized Scores'!$A$5:$A$1048576,)),"")</f>
        <v/>
      </c>
      <c r="G606" s="79" t="str">
        <f>IFERROR(INDEX('Normalized Scores'!D$5:D$1048576,MATCH($D606,'Normalized Scores'!$A$5:$A$1048576,)),"")</f>
        <v/>
      </c>
      <c r="H606" s="79" t="str">
        <f>IFERROR(INDEX('Normalized Scores'!F$5:F$1048576,MATCH($D606,'Normalized Scores'!$A$5:$A$1048576,)),"")</f>
        <v/>
      </c>
      <c r="I606" s="79" t="str">
        <f>IFERROR(INDEX('Normalized Scores'!G$5:G$1048576,MATCH($D606,'Normalized Scores'!$A$5:$A$1048576,)),"")</f>
        <v/>
      </c>
      <c r="J606" s="19" t="str">
        <f>IFERROR(INDEX('Normalized Scores'!H$5:H$1048576,MATCH($D606,'Normalized Scores'!$A$5:$A$1048576,)),"")</f>
        <v/>
      </c>
      <c r="K606" s="20" t="str">
        <f t="shared" si="90"/>
        <v/>
      </c>
      <c r="L606" s="23" t="str">
        <f>IFERROR(INDEX('Normalized Scores'!J$5:J$1048576,MATCH($D606,'Normalized Scores'!$A$5:$A$1048576,)),"")</f>
        <v/>
      </c>
      <c r="M606" s="20" t="str">
        <f t="shared" si="91"/>
        <v/>
      </c>
      <c r="N606" s="22" t="str">
        <f>IFERROR(INDEX('Normalized Scores'!L$5:L$1048576,MATCH($D606,'Normalized Scores'!$A$5:$A$1048576,)),"")</f>
        <v/>
      </c>
      <c r="O606" s="20" t="str">
        <f t="shared" si="92"/>
        <v/>
      </c>
      <c r="P606" s="25" t="str">
        <f>IFERROR(INDEX('Normalized Scores'!R$5:R$1048576,MATCH($D606,'Normalized Scores'!$A$5:$A$1048576,)),"")</f>
        <v/>
      </c>
      <c r="Q606" s="20" t="str">
        <f t="shared" si="93"/>
        <v/>
      </c>
      <c r="R606" s="3" t="str">
        <f>IFERROR(INDEX('Normalized Scores'!Z$5:Z$1048576,MATCH($D606,'Normalized Scores'!$A$5:$A$1048576,)),"")</f>
        <v/>
      </c>
      <c r="S606" s="8" t="str">
        <f t="shared" si="94"/>
        <v/>
      </c>
      <c r="T606" s="2" t="str">
        <f>IFERROR(INDEX('Normalized Scores'!AL$5:AL$1048576,MATCH($D606,'Normalized Scores'!$A$5:$A$1048576,)),"")</f>
        <v/>
      </c>
      <c r="U606" s="8" t="str">
        <f t="shared" si="95"/>
        <v/>
      </c>
      <c r="V606" s="24" t="str">
        <f>IFERROR(INDEX('Normalized Scores'!AR$5:AR$1048576,MATCH($D606,'Normalized Scores'!$A$5:$A$1048576,)),"")</f>
        <v/>
      </c>
      <c r="W606" s="8" t="str">
        <f t="shared" si="96"/>
        <v/>
      </c>
      <c r="X606" s="5" t="str">
        <f>IFERROR(INDEX('Normalized Scores'!AT$5:AT$1048576,MATCH($D606,'Normalized Scores'!$A$5:$A$1048576,)),"")</f>
        <v/>
      </c>
      <c r="Y606" s="8" t="str">
        <f t="shared" si="97"/>
        <v/>
      </c>
      <c r="Z606" s="17" t="str">
        <f>IFERROR(INDEX('Normalized Scores'!AV$5:AV$1048576,MATCH($D606,'Normalized Scores'!$A$5:$A$1048576,)),"")</f>
        <v/>
      </c>
      <c r="AA606" s="10" t="str">
        <f t="shared" si="98"/>
        <v/>
      </c>
      <c r="AB606" s="13" t="str">
        <f>IFERROR(INDEX('Normalized Scores'!BA$5:BA$1048576,MATCH($D606,'Normalized Scores'!$A$5:$A$1048576,)),"")</f>
        <v/>
      </c>
      <c r="AC606" s="14" t="str">
        <f t="shared" si="99"/>
        <v/>
      </c>
    </row>
    <row r="607" spans="4:29">
      <c r="D607" s="8" t="e">
        <v>#N/A</v>
      </c>
      <c r="E607" s="9" t="str">
        <f>IFERROR(INDEX('Normalized Scores'!B$5:B$1048576,MATCH($D607,'Normalized Scores'!$A$5:$A$1048576,)),"")</f>
        <v/>
      </c>
      <c r="F607" s="12" t="str">
        <f>IFERROR(INDEX('Normalized Scores'!C$5:C$1048576,MATCH($D607,'Normalized Scores'!$A$5:$A$1048576,)),"")</f>
        <v/>
      </c>
      <c r="G607" s="79" t="str">
        <f>IFERROR(INDEX('Normalized Scores'!D$5:D$1048576,MATCH($D607,'Normalized Scores'!$A$5:$A$1048576,)),"")</f>
        <v/>
      </c>
      <c r="H607" s="79" t="str">
        <f>IFERROR(INDEX('Normalized Scores'!F$5:F$1048576,MATCH($D607,'Normalized Scores'!$A$5:$A$1048576,)),"")</f>
        <v/>
      </c>
      <c r="I607" s="79" t="str">
        <f>IFERROR(INDEX('Normalized Scores'!G$5:G$1048576,MATCH($D607,'Normalized Scores'!$A$5:$A$1048576,)),"")</f>
        <v/>
      </c>
      <c r="J607" s="19" t="str">
        <f>IFERROR(INDEX('Normalized Scores'!H$5:H$1048576,MATCH($D607,'Normalized Scores'!$A$5:$A$1048576,)),"")</f>
        <v/>
      </c>
      <c r="K607" s="20" t="str">
        <f t="shared" si="90"/>
        <v/>
      </c>
      <c r="L607" s="23" t="str">
        <f>IFERROR(INDEX('Normalized Scores'!J$5:J$1048576,MATCH($D607,'Normalized Scores'!$A$5:$A$1048576,)),"")</f>
        <v/>
      </c>
      <c r="M607" s="20" t="str">
        <f t="shared" si="91"/>
        <v/>
      </c>
      <c r="N607" s="22" t="str">
        <f>IFERROR(INDEX('Normalized Scores'!L$5:L$1048576,MATCH($D607,'Normalized Scores'!$A$5:$A$1048576,)),"")</f>
        <v/>
      </c>
      <c r="O607" s="20" t="str">
        <f t="shared" si="92"/>
        <v/>
      </c>
      <c r="P607" s="25" t="str">
        <f>IFERROR(INDEX('Normalized Scores'!R$5:R$1048576,MATCH($D607,'Normalized Scores'!$A$5:$A$1048576,)),"")</f>
        <v/>
      </c>
      <c r="Q607" s="20" t="str">
        <f t="shared" si="93"/>
        <v/>
      </c>
      <c r="R607" s="3" t="str">
        <f>IFERROR(INDEX('Normalized Scores'!Z$5:Z$1048576,MATCH($D607,'Normalized Scores'!$A$5:$A$1048576,)),"")</f>
        <v/>
      </c>
      <c r="S607" s="8" t="str">
        <f t="shared" si="94"/>
        <v/>
      </c>
      <c r="T607" s="2" t="str">
        <f>IFERROR(INDEX('Normalized Scores'!AL$5:AL$1048576,MATCH($D607,'Normalized Scores'!$A$5:$A$1048576,)),"")</f>
        <v/>
      </c>
      <c r="U607" s="8" t="str">
        <f t="shared" si="95"/>
        <v/>
      </c>
      <c r="V607" s="24" t="str">
        <f>IFERROR(INDEX('Normalized Scores'!AR$5:AR$1048576,MATCH($D607,'Normalized Scores'!$A$5:$A$1048576,)),"")</f>
        <v/>
      </c>
      <c r="W607" s="8" t="str">
        <f t="shared" si="96"/>
        <v/>
      </c>
      <c r="X607" s="5" t="str">
        <f>IFERROR(INDEX('Normalized Scores'!AT$5:AT$1048576,MATCH($D607,'Normalized Scores'!$A$5:$A$1048576,)),"")</f>
        <v/>
      </c>
      <c r="Y607" s="8" t="str">
        <f t="shared" si="97"/>
        <v/>
      </c>
      <c r="Z607" s="17" t="str">
        <f>IFERROR(INDEX('Normalized Scores'!AV$5:AV$1048576,MATCH($D607,'Normalized Scores'!$A$5:$A$1048576,)),"")</f>
        <v/>
      </c>
      <c r="AA607" s="10" t="str">
        <f t="shared" si="98"/>
        <v/>
      </c>
      <c r="AB607" s="13" t="str">
        <f>IFERROR(INDEX('Normalized Scores'!BA$5:BA$1048576,MATCH($D607,'Normalized Scores'!$A$5:$A$1048576,)),"")</f>
        <v/>
      </c>
      <c r="AC607" s="14" t="str">
        <f t="shared" si="99"/>
        <v/>
      </c>
    </row>
    <row r="608" spans="4:29">
      <c r="D608" s="8" t="e">
        <v>#N/A</v>
      </c>
      <c r="E608" s="9" t="str">
        <f>IFERROR(INDEX('Normalized Scores'!B$5:B$1048576,MATCH($D608,'Normalized Scores'!$A$5:$A$1048576,)),"")</f>
        <v/>
      </c>
      <c r="F608" s="12" t="str">
        <f>IFERROR(INDEX('Normalized Scores'!C$5:C$1048576,MATCH($D608,'Normalized Scores'!$A$5:$A$1048576,)),"")</f>
        <v/>
      </c>
      <c r="G608" s="79" t="str">
        <f>IFERROR(INDEX('Normalized Scores'!D$5:D$1048576,MATCH($D608,'Normalized Scores'!$A$5:$A$1048576,)),"")</f>
        <v/>
      </c>
      <c r="H608" s="79" t="str">
        <f>IFERROR(INDEX('Normalized Scores'!F$5:F$1048576,MATCH($D608,'Normalized Scores'!$A$5:$A$1048576,)),"")</f>
        <v/>
      </c>
      <c r="I608" s="79" t="str">
        <f>IFERROR(INDEX('Normalized Scores'!G$5:G$1048576,MATCH($D608,'Normalized Scores'!$A$5:$A$1048576,)),"")</f>
        <v/>
      </c>
      <c r="J608" s="19" t="str">
        <f>IFERROR(INDEX('Normalized Scores'!H$5:H$1048576,MATCH($D608,'Normalized Scores'!$A$5:$A$1048576,)),"")</f>
        <v/>
      </c>
      <c r="K608" s="20" t="str">
        <f t="shared" si="90"/>
        <v/>
      </c>
      <c r="L608" s="23" t="str">
        <f>IFERROR(INDEX('Normalized Scores'!J$5:J$1048576,MATCH($D608,'Normalized Scores'!$A$5:$A$1048576,)),"")</f>
        <v/>
      </c>
      <c r="M608" s="20" t="str">
        <f t="shared" si="91"/>
        <v/>
      </c>
      <c r="N608" s="22" t="str">
        <f>IFERROR(INDEX('Normalized Scores'!L$5:L$1048576,MATCH($D608,'Normalized Scores'!$A$5:$A$1048576,)),"")</f>
        <v/>
      </c>
      <c r="O608" s="20" t="str">
        <f t="shared" si="92"/>
        <v/>
      </c>
      <c r="P608" s="25" t="str">
        <f>IFERROR(INDEX('Normalized Scores'!R$5:R$1048576,MATCH($D608,'Normalized Scores'!$A$5:$A$1048576,)),"")</f>
        <v/>
      </c>
      <c r="Q608" s="20" t="str">
        <f t="shared" si="93"/>
        <v/>
      </c>
      <c r="R608" s="3" t="str">
        <f>IFERROR(INDEX('Normalized Scores'!Z$5:Z$1048576,MATCH($D608,'Normalized Scores'!$A$5:$A$1048576,)),"")</f>
        <v/>
      </c>
      <c r="S608" s="8" t="str">
        <f t="shared" si="94"/>
        <v/>
      </c>
      <c r="T608" s="2" t="str">
        <f>IFERROR(INDEX('Normalized Scores'!AL$5:AL$1048576,MATCH($D608,'Normalized Scores'!$A$5:$A$1048576,)),"")</f>
        <v/>
      </c>
      <c r="U608" s="8" t="str">
        <f t="shared" si="95"/>
        <v/>
      </c>
      <c r="V608" s="24" t="str">
        <f>IFERROR(INDEX('Normalized Scores'!AR$5:AR$1048576,MATCH($D608,'Normalized Scores'!$A$5:$A$1048576,)),"")</f>
        <v/>
      </c>
      <c r="W608" s="8" t="str">
        <f t="shared" si="96"/>
        <v/>
      </c>
      <c r="X608" s="5" t="str">
        <f>IFERROR(INDEX('Normalized Scores'!AT$5:AT$1048576,MATCH($D608,'Normalized Scores'!$A$5:$A$1048576,)),"")</f>
        <v/>
      </c>
      <c r="Y608" s="8" t="str">
        <f t="shared" si="97"/>
        <v/>
      </c>
      <c r="Z608" s="17" t="str">
        <f>IFERROR(INDEX('Normalized Scores'!AV$5:AV$1048576,MATCH($D608,'Normalized Scores'!$A$5:$A$1048576,)),"")</f>
        <v/>
      </c>
      <c r="AA608" s="10" t="str">
        <f t="shared" si="98"/>
        <v/>
      </c>
      <c r="AB608" s="13" t="str">
        <f>IFERROR(INDEX('Normalized Scores'!BA$5:BA$1048576,MATCH($D608,'Normalized Scores'!$A$5:$A$1048576,)),"")</f>
        <v/>
      </c>
      <c r="AC608" s="14" t="str">
        <f t="shared" si="99"/>
        <v/>
      </c>
    </row>
    <row r="609" spans="4:29">
      <c r="D609" s="8" t="e">
        <v>#N/A</v>
      </c>
      <c r="E609" s="9" t="str">
        <f>IFERROR(INDEX('Normalized Scores'!B$5:B$1048576,MATCH($D609,'Normalized Scores'!$A$5:$A$1048576,)),"")</f>
        <v/>
      </c>
      <c r="F609" s="12" t="str">
        <f>IFERROR(INDEX('Normalized Scores'!C$5:C$1048576,MATCH($D609,'Normalized Scores'!$A$5:$A$1048576,)),"")</f>
        <v/>
      </c>
      <c r="G609" s="79" t="str">
        <f>IFERROR(INDEX('Normalized Scores'!D$5:D$1048576,MATCH($D609,'Normalized Scores'!$A$5:$A$1048576,)),"")</f>
        <v/>
      </c>
      <c r="H609" s="79" t="str">
        <f>IFERROR(INDEX('Normalized Scores'!F$5:F$1048576,MATCH($D609,'Normalized Scores'!$A$5:$A$1048576,)),"")</f>
        <v/>
      </c>
      <c r="I609" s="79" t="str">
        <f>IFERROR(INDEX('Normalized Scores'!G$5:G$1048576,MATCH($D609,'Normalized Scores'!$A$5:$A$1048576,)),"")</f>
        <v/>
      </c>
      <c r="J609" s="19" t="str">
        <f>IFERROR(INDEX('Normalized Scores'!H$5:H$1048576,MATCH($D609,'Normalized Scores'!$A$5:$A$1048576,)),"")</f>
        <v/>
      </c>
      <c r="K609" s="20" t="str">
        <f t="shared" si="90"/>
        <v/>
      </c>
      <c r="L609" s="23" t="str">
        <f>IFERROR(INDEX('Normalized Scores'!J$5:J$1048576,MATCH($D609,'Normalized Scores'!$A$5:$A$1048576,)),"")</f>
        <v/>
      </c>
      <c r="M609" s="20" t="str">
        <f t="shared" si="91"/>
        <v/>
      </c>
      <c r="N609" s="22" t="str">
        <f>IFERROR(INDEX('Normalized Scores'!L$5:L$1048576,MATCH($D609,'Normalized Scores'!$A$5:$A$1048576,)),"")</f>
        <v/>
      </c>
      <c r="O609" s="20" t="str">
        <f t="shared" si="92"/>
        <v/>
      </c>
      <c r="P609" s="25" t="str">
        <f>IFERROR(INDEX('Normalized Scores'!R$5:R$1048576,MATCH($D609,'Normalized Scores'!$A$5:$A$1048576,)),"")</f>
        <v/>
      </c>
      <c r="Q609" s="20" t="str">
        <f t="shared" si="93"/>
        <v/>
      </c>
      <c r="R609" s="3" t="str">
        <f>IFERROR(INDEX('Normalized Scores'!Z$5:Z$1048576,MATCH($D609,'Normalized Scores'!$A$5:$A$1048576,)),"")</f>
        <v/>
      </c>
      <c r="S609" s="8" t="str">
        <f t="shared" si="94"/>
        <v/>
      </c>
      <c r="T609" s="2" t="str">
        <f>IFERROR(INDEX('Normalized Scores'!AL$5:AL$1048576,MATCH($D609,'Normalized Scores'!$A$5:$A$1048576,)),"")</f>
        <v/>
      </c>
      <c r="U609" s="8" t="str">
        <f t="shared" si="95"/>
        <v/>
      </c>
      <c r="V609" s="24" t="str">
        <f>IFERROR(INDEX('Normalized Scores'!AR$5:AR$1048576,MATCH($D609,'Normalized Scores'!$A$5:$A$1048576,)),"")</f>
        <v/>
      </c>
      <c r="W609" s="8" t="str">
        <f t="shared" si="96"/>
        <v/>
      </c>
      <c r="X609" s="5" t="str">
        <f>IFERROR(INDEX('Normalized Scores'!AT$5:AT$1048576,MATCH($D609,'Normalized Scores'!$A$5:$A$1048576,)),"")</f>
        <v/>
      </c>
      <c r="Y609" s="8" t="str">
        <f t="shared" si="97"/>
        <v/>
      </c>
      <c r="Z609" s="17" t="str">
        <f>IFERROR(INDEX('Normalized Scores'!AV$5:AV$1048576,MATCH($D609,'Normalized Scores'!$A$5:$A$1048576,)),"")</f>
        <v/>
      </c>
      <c r="AA609" s="10" t="str">
        <f t="shared" si="98"/>
        <v/>
      </c>
      <c r="AB609" s="13" t="str">
        <f>IFERROR(INDEX('Normalized Scores'!BA$5:BA$1048576,MATCH($D609,'Normalized Scores'!$A$5:$A$1048576,)),"")</f>
        <v/>
      </c>
      <c r="AC609" s="14" t="str">
        <f t="shared" si="99"/>
        <v/>
      </c>
    </row>
    <row r="610" spans="4:29">
      <c r="D610" s="8" t="e">
        <v>#N/A</v>
      </c>
      <c r="E610" s="9" t="str">
        <f>IFERROR(INDEX('Normalized Scores'!B$5:B$1048576,MATCH($D610,'Normalized Scores'!$A$5:$A$1048576,)),"")</f>
        <v/>
      </c>
      <c r="F610" s="12" t="str">
        <f>IFERROR(INDEX('Normalized Scores'!C$5:C$1048576,MATCH($D610,'Normalized Scores'!$A$5:$A$1048576,)),"")</f>
        <v/>
      </c>
      <c r="G610" s="79" t="str">
        <f>IFERROR(INDEX('Normalized Scores'!D$5:D$1048576,MATCH($D610,'Normalized Scores'!$A$5:$A$1048576,)),"")</f>
        <v/>
      </c>
      <c r="H610" s="79" t="str">
        <f>IFERROR(INDEX('Normalized Scores'!F$5:F$1048576,MATCH($D610,'Normalized Scores'!$A$5:$A$1048576,)),"")</f>
        <v/>
      </c>
      <c r="I610" s="79" t="str">
        <f>IFERROR(INDEX('Normalized Scores'!G$5:G$1048576,MATCH($D610,'Normalized Scores'!$A$5:$A$1048576,)),"")</f>
        <v/>
      </c>
      <c r="J610" s="19" t="str">
        <f>IFERROR(INDEX('Normalized Scores'!H$5:H$1048576,MATCH($D610,'Normalized Scores'!$A$5:$A$1048576,)),"")</f>
        <v/>
      </c>
      <c r="K610" s="20" t="str">
        <f t="shared" si="90"/>
        <v/>
      </c>
      <c r="L610" s="23" t="str">
        <f>IFERROR(INDEX('Normalized Scores'!J$5:J$1048576,MATCH($D610,'Normalized Scores'!$A$5:$A$1048576,)),"")</f>
        <v/>
      </c>
      <c r="M610" s="20" t="str">
        <f t="shared" si="91"/>
        <v/>
      </c>
      <c r="N610" s="22" t="str">
        <f>IFERROR(INDEX('Normalized Scores'!L$5:L$1048576,MATCH($D610,'Normalized Scores'!$A$5:$A$1048576,)),"")</f>
        <v/>
      </c>
      <c r="O610" s="20" t="str">
        <f t="shared" si="92"/>
        <v/>
      </c>
      <c r="P610" s="25" t="str">
        <f>IFERROR(INDEX('Normalized Scores'!R$5:R$1048576,MATCH($D610,'Normalized Scores'!$A$5:$A$1048576,)),"")</f>
        <v/>
      </c>
      <c r="Q610" s="20" t="str">
        <f t="shared" si="93"/>
        <v/>
      </c>
      <c r="R610" s="3" t="str">
        <f>IFERROR(INDEX('Normalized Scores'!Z$5:Z$1048576,MATCH($D610,'Normalized Scores'!$A$5:$A$1048576,)),"")</f>
        <v/>
      </c>
      <c r="S610" s="8" t="str">
        <f t="shared" si="94"/>
        <v/>
      </c>
      <c r="T610" s="2" t="str">
        <f>IFERROR(INDEX('Normalized Scores'!AL$5:AL$1048576,MATCH($D610,'Normalized Scores'!$A$5:$A$1048576,)),"")</f>
        <v/>
      </c>
      <c r="U610" s="8" t="str">
        <f t="shared" si="95"/>
        <v/>
      </c>
      <c r="V610" s="24" t="str">
        <f>IFERROR(INDEX('Normalized Scores'!AR$5:AR$1048576,MATCH($D610,'Normalized Scores'!$A$5:$A$1048576,)),"")</f>
        <v/>
      </c>
      <c r="W610" s="8" t="str">
        <f t="shared" si="96"/>
        <v/>
      </c>
      <c r="X610" s="5" t="str">
        <f>IFERROR(INDEX('Normalized Scores'!AT$5:AT$1048576,MATCH($D610,'Normalized Scores'!$A$5:$A$1048576,)),"")</f>
        <v/>
      </c>
      <c r="Y610" s="8" t="str">
        <f t="shared" si="97"/>
        <v/>
      </c>
      <c r="Z610" s="17" t="str">
        <f>IFERROR(INDEX('Normalized Scores'!AV$5:AV$1048576,MATCH($D610,'Normalized Scores'!$A$5:$A$1048576,)),"")</f>
        <v/>
      </c>
      <c r="AA610" s="10" t="str">
        <f t="shared" si="98"/>
        <v/>
      </c>
      <c r="AB610" s="13" t="str">
        <f>IFERROR(INDEX('Normalized Scores'!BA$5:BA$1048576,MATCH($D610,'Normalized Scores'!$A$5:$A$1048576,)),"")</f>
        <v/>
      </c>
      <c r="AC610" s="14" t="str">
        <f t="shared" si="99"/>
        <v/>
      </c>
    </row>
    <row r="611" spans="4:29">
      <c r="D611" s="8" t="e">
        <v>#N/A</v>
      </c>
      <c r="E611" s="9" t="str">
        <f>IFERROR(INDEX('Normalized Scores'!B$5:B$1048576,MATCH($D611,'Normalized Scores'!$A$5:$A$1048576,)),"")</f>
        <v/>
      </c>
      <c r="F611" s="12" t="str">
        <f>IFERROR(INDEX('Normalized Scores'!C$5:C$1048576,MATCH($D611,'Normalized Scores'!$A$5:$A$1048576,)),"")</f>
        <v/>
      </c>
      <c r="G611" s="79" t="str">
        <f>IFERROR(INDEX('Normalized Scores'!D$5:D$1048576,MATCH($D611,'Normalized Scores'!$A$5:$A$1048576,)),"")</f>
        <v/>
      </c>
      <c r="H611" s="79" t="str">
        <f>IFERROR(INDEX('Normalized Scores'!F$5:F$1048576,MATCH($D611,'Normalized Scores'!$A$5:$A$1048576,)),"")</f>
        <v/>
      </c>
      <c r="I611" s="79" t="str">
        <f>IFERROR(INDEX('Normalized Scores'!G$5:G$1048576,MATCH($D611,'Normalized Scores'!$A$5:$A$1048576,)),"")</f>
        <v/>
      </c>
      <c r="J611" s="19" t="str">
        <f>IFERROR(INDEX('Normalized Scores'!H$5:H$1048576,MATCH($D611,'Normalized Scores'!$A$5:$A$1048576,)),"")</f>
        <v/>
      </c>
      <c r="K611" s="20" t="str">
        <f t="shared" si="90"/>
        <v/>
      </c>
      <c r="L611" s="23" t="str">
        <f>IFERROR(INDEX('Normalized Scores'!J$5:J$1048576,MATCH($D611,'Normalized Scores'!$A$5:$A$1048576,)),"")</f>
        <v/>
      </c>
      <c r="M611" s="20" t="str">
        <f t="shared" si="91"/>
        <v/>
      </c>
      <c r="N611" s="22" t="str">
        <f>IFERROR(INDEX('Normalized Scores'!L$5:L$1048576,MATCH($D611,'Normalized Scores'!$A$5:$A$1048576,)),"")</f>
        <v/>
      </c>
      <c r="O611" s="20" t="str">
        <f t="shared" si="92"/>
        <v/>
      </c>
      <c r="P611" s="25" t="str">
        <f>IFERROR(INDEX('Normalized Scores'!R$5:R$1048576,MATCH($D611,'Normalized Scores'!$A$5:$A$1048576,)),"")</f>
        <v/>
      </c>
      <c r="Q611" s="20" t="str">
        <f t="shared" si="93"/>
        <v/>
      </c>
      <c r="R611" s="3" t="str">
        <f>IFERROR(INDEX('Normalized Scores'!Z$5:Z$1048576,MATCH($D611,'Normalized Scores'!$A$5:$A$1048576,)),"")</f>
        <v/>
      </c>
      <c r="S611" s="8" t="str">
        <f t="shared" si="94"/>
        <v/>
      </c>
      <c r="T611" s="2" t="str">
        <f>IFERROR(INDEX('Normalized Scores'!AL$5:AL$1048576,MATCH($D611,'Normalized Scores'!$A$5:$A$1048576,)),"")</f>
        <v/>
      </c>
      <c r="U611" s="8" t="str">
        <f t="shared" si="95"/>
        <v/>
      </c>
      <c r="V611" s="24" t="str">
        <f>IFERROR(INDEX('Normalized Scores'!AR$5:AR$1048576,MATCH($D611,'Normalized Scores'!$A$5:$A$1048576,)),"")</f>
        <v/>
      </c>
      <c r="W611" s="8" t="str">
        <f t="shared" si="96"/>
        <v/>
      </c>
      <c r="X611" s="5" t="str">
        <f>IFERROR(INDEX('Normalized Scores'!AT$5:AT$1048576,MATCH($D611,'Normalized Scores'!$A$5:$A$1048576,)),"")</f>
        <v/>
      </c>
      <c r="Y611" s="8" t="str">
        <f t="shared" si="97"/>
        <v/>
      </c>
      <c r="Z611" s="17" t="str">
        <f>IFERROR(INDEX('Normalized Scores'!AV$5:AV$1048576,MATCH($D611,'Normalized Scores'!$A$5:$A$1048576,)),"")</f>
        <v/>
      </c>
      <c r="AA611" s="10" t="str">
        <f t="shared" si="98"/>
        <v/>
      </c>
      <c r="AB611" s="13" t="str">
        <f>IFERROR(INDEX('Normalized Scores'!BA$5:BA$1048576,MATCH($D611,'Normalized Scores'!$A$5:$A$1048576,)),"")</f>
        <v/>
      </c>
      <c r="AC611" s="14" t="str">
        <f t="shared" si="99"/>
        <v/>
      </c>
    </row>
    <row r="612" spans="4:29">
      <c r="D612" s="8" t="e">
        <v>#N/A</v>
      </c>
      <c r="E612" s="9" t="str">
        <f>IFERROR(INDEX('Normalized Scores'!B$5:B$1048576,MATCH($D612,'Normalized Scores'!$A$5:$A$1048576,)),"")</f>
        <v/>
      </c>
      <c r="F612" s="12" t="str">
        <f>IFERROR(INDEX('Normalized Scores'!C$5:C$1048576,MATCH($D612,'Normalized Scores'!$A$5:$A$1048576,)),"")</f>
        <v/>
      </c>
      <c r="G612" s="79" t="str">
        <f>IFERROR(INDEX('Normalized Scores'!D$5:D$1048576,MATCH($D612,'Normalized Scores'!$A$5:$A$1048576,)),"")</f>
        <v/>
      </c>
      <c r="H612" s="79" t="str">
        <f>IFERROR(INDEX('Normalized Scores'!F$5:F$1048576,MATCH($D612,'Normalized Scores'!$A$5:$A$1048576,)),"")</f>
        <v/>
      </c>
      <c r="I612" s="79" t="str">
        <f>IFERROR(INDEX('Normalized Scores'!G$5:G$1048576,MATCH($D612,'Normalized Scores'!$A$5:$A$1048576,)),"")</f>
        <v/>
      </c>
      <c r="J612" s="19" t="str">
        <f>IFERROR(INDEX('Normalized Scores'!H$5:H$1048576,MATCH($D612,'Normalized Scores'!$A$5:$A$1048576,)),"")</f>
        <v/>
      </c>
      <c r="K612" s="20" t="str">
        <f t="shared" si="90"/>
        <v/>
      </c>
      <c r="L612" s="23" t="str">
        <f>IFERROR(INDEX('Normalized Scores'!J$5:J$1048576,MATCH($D612,'Normalized Scores'!$A$5:$A$1048576,)),"")</f>
        <v/>
      </c>
      <c r="M612" s="20" t="str">
        <f t="shared" si="91"/>
        <v/>
      </c>
      <c r="N612" s="22" t="str">
        <f>IFERROR(INDEX('Normalized Scores'!L$5:L$1048576,MATCH($D612,'Normalized Scores'!$A$5:$A$1048576,)),"")</f>
        <v/>
      </c>
      <c r="O612" s="20" t="str">
        <f t="shared" si="92"/>
        <v/>
      </c>
      <c r="P612" s="25" t="str">
        <f>IFERROR(INDEX('Normalized Scores'!R$5:R$1048576,MATCH($D612,'Normalized Scores'!$A$5:$A$1048576,)),"")</f>
        <v/>
      </c>
      <c r="Q612" s="20" t="str">
        <f t="shared" si="93"/>
        <v/>
      </c>
      <c r="R612" s="3" t="str">
        <f>IFERROR(INDEX('Normalized Scores'!Z$5:Z$1048576,MATCH($D612,'Normalized Scores'!$A$5:$A$1048576,)),"")</f>
        <v/>
      </c>
      <c r="S612" s="8" t="str">
        <f t="shared" si="94"/>
        <v/>
      </c>
      <c r="T612" s="2" t="str">
        <f>IFERROR(INDEX('Normalized Scores'!AL$5:AL$1048576,MATCH($D612,'Normalized Scores'!$A$5:$A$1048576,)),"")</f>
        <v/>
      </c>
      <c r="U612" s="8" t="str">
        <f t="shared" si="95"/>
        <v/>
      </c>
      <c r="V612" s="24" t="str">
        <f>IFERROR(INDEX('Normalized Scores'!AR$5:AR$1048576,MATCH($D612,'Normalized Scores'!$A$5:$A$1048576,)),"")</f>
        <v/>
      </c>
      <c r="W612" s="8" t="str">
        <f t="shared" si="96"/>
        <v/>
      </c>
      <c r="X612" s="5" t="str">
        <f>IFERROR(INDEX('Normalized Scores'!AT$5:AT$1048576,MATCH($D612,'Normalized Scores'!$A$5:$A$1048576,)),"")</f>
        <v/>
      </c>
      <c r="Y612" s="8" t="str">
        <f t="shared" si="97"/>
        <v/>
      </c>
      <c r="Z612" s="17" t="str">
        <f>IFERROR(INDEX('Normalized Scores'!AV$5:AV$1048576,MATCH($D612,'Normalized Scores'!$A$5:$A$1048576,)),"")</f>
        <v/>
      </c>
      <c r="AA612" s="10" t="str">
        <f t="shared" si="98"/>
        <v/>
      </c>
      <c r="AB612" s="13" t="str">
        <f>IFERROR(INDEX('Normalized Scores'!BA$5:BA$1048576,MATCH($D612,'Normalized Scores'!$A$5:$A$1048576,)),"")</f>
        <v/>
      </c>
      <c r="AC612" s="14" t="str">
        <f t="shared" si="99"/>
        <v/>
      </c>
    </row>
    <row r="613" spans="4:29">
      <c r="D613" s="8" t="e">
        <v>#N/A</v>
      </c>
      <c r="E613" s="9" t="str">
        <f>IFERROR(INDEX('Normalized Scores'!B$5:B$1048576,MATCH($D613,'Normalized Scores'!$A$5:$A$1048576,)),"")</f>
        <v/>
      </c>
      <c r="F613" s="12" t="str">
        <f>IFERROR(INDEX('Normalized Scores'!C$5:C$1048576,MATCH($D613,'Normalized Scores'!$A$5:$A$1048576,)),"")</f>
        <v/>
      </c>
      <c r="G613" s="79" t="str">
        <f>IFERROR(INDEX('Normalized Scores'!D$5:D$1048576,MATCH($D613,'Normalized Scores'!$A$5:$A$1048576,)),"")</f>
        <v/>
      </c>
      <c r="H613" s="79" t="str">
        <f>IFERROR(INDEX('Normalized Scores'!F$5:F$1048576,MATCH($D613,'Normalized Scores'!$A$5:$A$1048576,)),"")</f>
        <v/>
      </c>
      <c r="I613" s="79" t="str">
        <f>IFERROR(INDEX('Normalized Scores'!G$5:G$1048576,MATCH($D613,'Normalized Scores'!$A$5:$A$1048576,)),"")</f>
        <v/>
      </c>
      <c r="J613" s="19" t="str">
        <f>IFERROR(INDEX('Normalized Scores'!H$5:H$1048576,MATCH($D613,'Normalized Scores'!$A$5:$A$1048576,)),"")</f>
        <v/>
      </c>
      <c r="K613" s="20" t="str">
        <f t="shared" si="90"/>
        <v/>
      </c>
      <c r="L613" s="23" t="str">
        <f>IFERROR(INDEX('Normalized Scores'!J$5:J$1048576,MATCH($D613,'Normalized Scores'!$A$5:$A$1048576,)),"")</f>
        <v/>
      </c>
      <c r="M613" s="20" t="str">
        <f t="shared" si="91"/>
        <v/>
      </c>
      <c r="N613" s="22" t="str">
        <f>IFERROR(INDEX('Normalized Scores'!L$5:L$1048576,MATCH($D613,'Normalized Scores'!$A$5:$A$1048576,)),"")</f>
        <v/>
      </c>
      <c r="O613" s="20" t="str">
        <f t="shared" si="92"/>
        <v/>
      </c>
      <c r="P613" s="25" t="str">
        <f>IFERROR(INDEX('Normalized Scores'!R$5:R$1048576,MATCH($D613,'Normalized Scores'!$A$5:$A$1048576,)),"")</f>
        <v/>
      </c>
      <c r="Q613" s="20" t="str">
        <f t="shared" si="93"/>
        <v/>
      </c>
      <c r="R613" s="3" t="str">
        <f>IFERROR(INDEX('Normalized Scores'!Z$5:Z$1048576,MATCH($D613,'Normalized Scores'!$A$5:$A$1048576,)),"")</f>
        <v/>
      </c>
      <c r="S613" s="8" t="str">
        <f t="shared" si="94"/>
        <v/>
      </c>
      <c r="T613" s="2" t="str">
        <f>IFERROR(INDEX('Normalized Scores'!AL$5:AL$1048576,MATCH($D613,'Normalized Scores'!$A$5:$A$1048576,)),"")</f>
        <v/>
      </c>
      <c r="U613" s="8" t="str">
        <f t="shared" si="95"/>
        <v/>
      </c>
      <c r="V613" s="24" t="str">
        <f>IFERROR(INDEX('Normalized Scores'!AR$5:AR$1048576,MATCH($D613,'Normalized Scores'!$A$5:$A$1048576,)),"")</f>
        <v/>
      </c>
      <c r="W613" s="8" t="str">
        <f t="shared" si="96"/>
        <v/>
      </c>
      <c r="X613" s="5" t="str">
        <f>IFERROR(INDEX('Normalized Scores'!AT$5:AT$1048576,MATCH($D613,'Normalized Scores'!$A$5:$A$1048576,)),"")</f>
        <v/>
      </c>
      <c r="Y613" s="8" t="str">
        <f t="shared" si="97"/>
        <v/>
      </c>
      <c r="Z613" s="17" t="str">
        <f>IFERROR(INDEX('Normalized Scores'!AV$5:AV$1048576,MATCH($D613,'Normalized Scores'!$A$5:$A$1048576,)),"")</f>
        <v/>
      </c>
      <c r="AA613" s="10" t="str">
        <f t="shared" si="98"/>
        <v/>
      </c>
      <c r="AB613" s="13" t="str">
        <f>IFERROR(INDEX('Normalized Scores'!BA$5:BA$1048576,MATCH($D613,'Normalized Scores'!$A$5:$A$1048576,)),"")</f>
        <v/>
      </c>
      <c r="AC613" s="14" t="str">
        <f t="shared" si="99"/>
        <v/>
      </c>
    </row>
    <row r="614" spans="4:29">
      <c r="D614" s="8" t="e">
        <v>#N/A</v>
      </c>
      <c r="E614" s="9" t="str">
        <f>IFERROR(INDEX('Normalized Scores'!B$5:B$1048576,MATCH($D614,'Normalized Scores'!$A$5:$A$1048576,)),"")</f>
        <v/>
      </c>
      <c r="F614" s="12" t="str">
        <f>IFERROR(INDEX('Normalized Scores'!C$5:C$1048576,MATCH($D614,'Normalized Scores'!$A$5:$A$1048576,)),"")</f>
        <v/>
      </c>
      <c r="G614" s="79" t="str">
        <f>IFERROR(INDEX('Normalized Scores'!D$5:D$1048576,MATCH($D614,'Normalized Scores'!$A$5:$A$1048576,)),"")</f>
        <v/>
      </c>
      <c r="H614" s="79" t="str">
        <f>IFERROR(INDEX('Normalized Scores'!F$5:F$1048576,MATCH($D614,'Normalized Scores'!$A$5:$A$1048576,)),"")</f>
        <v/>
      </c>
      <c r="I614" s="79" t="str">
        <f>IFERROR(INDEX('Normalized Scores'!G$5:G$1048576,MATCH($D614,'Normalized Scores'!$A$5:$A$1048576,)),"")</f>
        <v/>
      </c>
      <c r="J614" s="19" t="str">
        <f>IFERROR(INDEX('Normalized Scores'!H$5:H$1048576,MATCH($D614,'Normalized Scores'!$A$5:$A$1048576,)),"")</f>
        <v/>
      </c>
      <c r="K614" s="20" t="str">
        <f t="shared" si="90"/>
        <v/>
      </c>
      <c r="L614" s="23" t="str">
        <f>IFERROR(INDEX('Normalized Scores'!J$5:J$1048576,MATCH($D614,'Normalized Scores'!$A$5:$A$1048576,)),"")</f>
        <v/>
      </c>
      <c r="M614" s="20" t="str">
        <f t="shared" si="91"/>
        <v/>
      </c>
      <c r="N614" s="22" t="str">
        <f>IFERROR(INDEX('Normalized Scores'!L$5:L$1048576,MATCH($D614,'Normalized Scores'!$A$5:$A$1048576,)),"")</f>
        <v/>
      </c>
      <c r="O614" s="20" t="str">
        <f t="shared" si="92"/>
        <v/>
      </c>
      <c r="P614" s="25" t="str">
        <f>IFERROR(INDEX('Normalized Scores'!R$5:R$1048576,MATCH($D614,'Normalized Scores'!$A$5:$A$1048576,)),"")</f>
        <v/>
      </c>
      <c r="Q614" s="20" t="str">
        <f t="shared" si="93"/>
        <v/>
      </c>
      <c r="R614" s="3" t="str">
        <f>IFERROR(INDEX('Normalized Scores'!Z$5:Z$1048576,MATCH($D614,'Normalized Scores'!$A$5:$A$1048576,)),"")</f>
        <v/>
      </c>
      <c r="S614" s="8" t="str">
        <f t="shared" si="94"/>
        <v/>
      </c>
      <c r="T614" s="2" t="str">
        <f>IFERROR(INDEX('Normalized Scores'!AL$5:AL$1048576,MATCH($D614,'Normalized Scores'!$A$5:$A$1048576,)),"")</f>
        <v/>
      </c>
      <c r="U614" s="8" t="str">
        <f t="shared" si="95"/>
        <v/>
      </c>
      <c r="V614" s="24" t="str">
        <f>IFERROR(INDEX('Normalized Scores'!AR$5:AR$1048576,MATCH($D614,'Normalized Scores'!$A$5:$A$1048576,)),"")</f>
        <v/>
      </c>
      <c r="W614" s="8" t="str">
        <f t="shared" si="96"/>
        <v/>
      </c>
      <c r="X614" s="5" t="str">
        <f>IFERROR(INDEX('Normalized Scores'!AT$5:AT$1048576,MATCH($D614,'Normalized Scores'!$A$5:$A$1048576,)),"")</f>
        <v/>
      </c>
      <c r="Y614" s="8" t="str">
        <f t="shared" si="97"/>
        <v/>
      </c>
      <c r="Z614" s="17" t="str">
        <f>IFERROR(INDEX('Normalized Scores'!AV$5:AV$1048576,MATCH($D614,'Normalized Scores'!$A$5:$A$1048576,)),"")</f>
        <v/>
      </c>
      <c r="AA614" s="10" t="str">
        <f t="shared" si="98"/>
        <v/>
      </c>
      <c r="AB614" s="13" t="str">
        <f>IFERROR(INDEX('Normalized Scores'!BA$5:BA$1048576,MATCH($D614,'Normalized Scores'!$A$5:$A$1048576,)),"")</f>
        <v/>
      </c>
      <c r="AC614" s="14" t="str">
        <f t="shared" si="99"/>
        <v/>
      </c>
    </row>
    <row r="615" spans="4:29">
      <c r="D615" s="8" t="e">
        <v>#N/A</v>
      </c>
      <c r="E615" s="9" t="str">
        <f>IFERROR(INDEX('Normalized Scores'!B$5:B$1048576,MATCH($D615,'Normalized Scores'!$A$5:$A$1048576,)),"")</f>
        <v/>
      </c>
      <c r="F615" s="12" t="str">
        <f>IFERROR(INDEX('Normalized Scores'!C$5:C$1048576,MATCH($D615,'Normalized Scores'!$A$5:$A$1048576,)),"")</f>
        <v/>
      </c>
      <c r="G615" s="79" t="str">
        <f>IFERROR(INDEX('Normalized Scores'!D$5:D$1048576,MATCH($D615,'Normalized Scores'!$A$5:$A$1048576,)),"")</f>
        <v/>
      </c>
      <c r="H615" s="79" t="str">
        <f>IFERROR(INDEX('Normalized Scores'!F$5:F$1048576,MATCH($D615,'Normalized Scores'!$A$5:$A$1048576,)),"")</f>
        <v/>
      </c>
      <c r="I615" s="79" t="str">
        <f>IFERROR(INDEX('Normalized Scores'!G$5:G$1048576,MATCH($D615,'Normalized Scores'!$A$5:$A$1048576,)),"")</f>
        <v/>
      </c>
      <c r="J615" s="19" t="str">
        <f>IFERROR(INDEX('Normalized Scores'!H$5:H$1048576,MATCH($D615,'Normalized Scores'!$A$5:$A$1048576,)),"")</f>
        <v/>
      </c>
      <c r="K615" s="20" t="str">
        <f t="shared" si="90"/>
        <v/>
      </c>
      <c r="L615" s="23" t="str">
        <f>IFERROR(INDEX('Normalized Scores'!J$5:J$1048576,MATCH($D615,'Normalized Scores'!$A$5:$A$1048576,)),"")</f>
        <v/>
      </c>
      <c r="M615" s="20" t="str">
        <f t="shared" si="91"/>
        <v/>
      </c>
      <c r="N615" s="22" t="str">
        <f>IFERROR(INDEX('Normalized Scores'!L$5:L$1048576,MATCH($D615,'Normalized Scores'!$A$5:$A$1048576,)),"")</f>
        <v/>
      </c>
      <c r="O615" s="20" t="str">
        <f t="shared" si="92"/>
        <v/>
      </c>
      <c r="P615" s="25" t="str">
        <f>IFERROR(INDEX('Normalized Scores'!R$5:R$1048576,MATCH($D615,'Normalized Scores'!$A$5:$A$1048576,)),"")</f>
        <v/>
      </c>
      <c r="Q615" s="20" t="str">
        <f t="shared" si="93"/>
        <v/>
      </c>
      <c r="R615" s="3" t="str">
        <f>IFERROR(INDEX('Normalized Scores'!Z$5:Z$1048576,MATCH($D615,'Normalized Scores'!$A$5:$A$1048576,)),"")</f>
        <v/>
      </c>
      <c r="S615" s="8" t="str">
        <f t="shared" si="94"/>
        <v/>
      </c>
      <c r="T615" s="2" t="str">
        <f>IFERROR(INDEX('Normalized Scores'!AL$5:AL$1048576,MATCH($D615,'Normalized Scores'!$A$5:$A$1048576,)),"")</f>
        <v/>
      </c>
      <c r="U615" s="8" t="str">
        <f t="shared" si="95"/>
        <v/>
      </c>
      <c r="V615" s="24" t="str">
        <f>IFERROR(INDEX('Normalized Scores'!AR$5:AR$1048576,MATCH($D615,'Normalized Scores'!$A$5:$A$1048576,)),"")</f>
        <v/>
      </c>
      <c r="W615" s="8" t="str">
        <f t="shared" si="96"/>
        <v/>
      </c>
      <c r="X615" s="5" t="str">
        <f>IFERROR(INDEX('Normalized Scores'!AT$5:AT$1048576,MATCH($D615,'Normalized Scores'!$A$5:$A$1048576,)),"")</f>
        <v/>
      </c>
      <c r="Y615" s="8" t="str">
        <f t="shared" si="97"/>
        <v/>
      </c>
      <c r="Z615" s="17" t="str">
        <f>IFERROR(INDEX('Normalized Scores'!AV$5:AV$1048576,MATCH($D615,'Normalized Scores'!$A$5:$A$1048576,)),"")</f>
        <v/>
      </c>
      <c r="AA615" s="10" t="str">
        <f t="shared" si="98"/>
        <v/>
      </c>
      <c r="AB615" s="13" t="str">
        <f>IFERROR(INDEX('Normalized Scores'!BA$5:BA$1048576,MATCH($D615,'Normalized Scores'!$A$5:$A$1048576,)),"")</f>
        <v/>
      </c>
      <c r="AC615" s="14" t="str">
        <f t="shared" si="99"/>
        <v/>
      </c>
    </row>
    <row r="616" spans="4:29">
      <c r="D616" s="8" t="e">
        <v>#N/A</v>
      </c>
      <c r="E616" s="9" t="str">
        <f>IFERROR(INDEX('Normalized Scores'!B$5:B$1048576,MATCH($D616,'Normalized Scores'!$A$5:$A$1048576,)),"")</f>
        <v/>
      </c>
      <c r="F616" s="12" t="str">
        <f>IFERROR(INDEX('Normalized Scores'!C$5:C$1048576,MATCH($D616,'Normalized Scores'!$A$5:$A$1048576,)),"")</f>
        <v/>
      </c>
      <c r="G616" s="79" t="str">
        <f>IFERROR(INDEX('Normalized Scores'!D$5:D$1048576,MATCH($D616,'Normalized Scores'!$A$5:$A$1048576,)),"")</f>
        <v/>
      </c>
      <c r="H616" s="79" t="str">
        <f>IFERROR(INDEX('Normalized Scores'!F$5:F$1048576,MATCH($D616,'Normalized Scores'!$A$5:$A$1048576,)),"")</f>
        <v/>
      </c>
      <c r="I616" s="79" t="str">
        <f>IFERROR(INDEX('Normalized Scores'!G$5:G$1048576,MATCH($D616,'Normalized Scores'!$A$5:$A$1048576,)),"")</f>
        <v/>
      </c>
      <c r="J616" s="19" t="str">
        <f>IFERROR(INDEX('Normalized Scores'!H$5:H$1048576,MATCH($D616,'Normalized Scores'!$A$5:$A$1048576,)),"")</f>
        <v/>
      </c>
      <c r="K616" s="20" t="str">
        <f t="shared" si="90"/>
        <v/>
      </c>
      <c r="L616" s="23" t="str">
        <f>IFERROR(INDEX('Normalized Scores'!J$5:J$1048576,MATCH($D616,'Normalized Scores'!$A$5:$A$1048576,)),"")</f>
        <v/>
      </c>
      <c r="M616" s="20" t="str">
        <f t="shared" si="91"/>
        <v/>
      </c>
      <c r="N616" s="22" t="str">
        <f>IFERROR(INDEX('Normalized Scores'!L$5:L$1048576,MATCH($D616,'Normalized Scores'!$A$5:$A$1048576,)),"")</f>
        <v/>
      </c>
      <c r="O616" s="20" t="str">
        <f t="shared" si="92"/>
        <v/>
      </c>
      <c r="P616" s="25" t="str">
        <f>IFERROR(INDEX('Normalized Scores'!R$5:R$1048576,MATCH($D616,'Normalized Scores'!$A$5:$A$1048576,)),"")</f>
        <v/>
      </c>
      <c r="Q616" s="20" t="str">
        <f t="shared" si="93"/>
        <v/>
      </c>
      <c r="R616" s="3" t="str">
        <f>IFERROR(INDEX('Normalized Scores'!Z$5:Z$1048576,MATCH($D616,'Normalized Scores'!$A$5:$A$1048576,)),"")</f>
        <v/>
      </c>
      <c r="S616" s="8" t="str">
        <f t="shared" si="94"/>
        <v/>
      </c>
      <c r="T616" s="2" t="str">
        <f>IFERROR(INDEX('Normalized Scores'!AL$5:AL$1048576,MATCH($D616,'Normalized Scores'!$A$5:$A$1048576,)),"")</f>
        <v/>
      </c>
      <c r="U616" s="8" t="str">
        <f t="shared" si="95"/>
        <v/>
      </c>
      <c r="V616" s="24" t="str">
        <f>IFERROR(INDEX('Normalized Scores'!AR$5:AR$1048576,MATCH($D616,'Normalized Scores'!$A$5:$A$1048576,)),"")</f>
        <v/>
      </c>
      <c r="W616" s="8" t="str">
        <f t="shared" si="96"/>
        <v/>
      </c>
      <c r="X616" s="5" t="str">
        <f>IFERROR(INDEX('Normalized Scores'!AT$5:AT$1048576,MATCH($D616,'Normalized Scores'!$A$5:$A$1048576,)),"")</f>
        <v/>
      </c>
      <c r="Y616" s="8" t="str">
        <f t="shared" si="97"/>
        <v/>
      </c>
      <c r="Z616" s="17" t="str">
        <f>IFERROR(INDEX('Normalized Scores'!AV$5:AV$1048576,MATCH($D616,'Normalized Scores'!$A$5:$A$1048576,)),"")</f>
        <v/>
      </c>
      <c r="AA616" s="10" t="str">
        <f t="shared" si="98"/>
        <v/>
      </c>
      <c r="AB616" s="13" t="str">
        <f>IFERROR(INDEX('Normalized Scores'!BA$5:BA$1048576,MATCH($D616,'Normalized Scores'!$A$5:$A$1048576,)),"")</f>
        <v/>
      </c>
      <c r="AC616" s="14" t="str">
        <f t="shared" si="99"/>
        <v/>
      </c>
    </row>
    <row r="617" spans="4:29">
      <c r="D617" s="8" t="e">
        <v>#N/A</v>
      </c>
      <c r="E617" s="9" t="str">
        <f>IFERROR(INDEX('Normalized Scores'!B$5:B$1048576,MATCH($D617,'Normalized Scores'!$A$5:$A$1048576,)),"")</f>
        <v/>
      </c>
      <c r="F617" s="12" t="str">
        <f>IFERROR(INDEX('Normalized Scores'!C$5:C$1048576,MATCH($D617,'Normalized Scores'!$A$5:$A$1048576,)),"")</f>
        <v/>
      </c>
      <c r="G617" s="79" t="str">
        <f>IFERROR(INDEX('Normalized Scores'!D$5:D$1048576,MATCH($D617,'Normalized Scores'!$A$5:$A$1048576,)),"")</f>
        <v/>
      </c>
      <c r="H617" s="79" t="str">
        <f>IFERROR(INDEX('Normalized Scores'!F$5:F$1048576,MATCH($D617,'Normalized Scores'!$A$5:$A$1048576,)),"")</f>
        <v/>
      </c>
      <c r="I617" s="79" t="str">
        <f>IFERROR(INDEX('Normalized Scores'!G$5:G$1048576,MATCH($D617,'Normalized Scores'!$A$5:$A$1048576,)),"")</f>
        <v/>
      </c>
      <c r="J617" s="19" t="str">
        <f>IFERROR(INDEX('Normalized Scores'!H$5:H$1048576,MATCH($D617,'Normalized Scores'!$A$5:$A$1048576,)),"")</f>
        <v/>
      </c>
      <c r="K617" s="20" t="str">
        <f t="shared" si="90"/>
        <v/>
      </c>
      <c r="L617" s="23" t="str">
        <f>IFERROR(INDEX('Normalized Scores'!J$5:J$1048576,MATCH($D617,'Normalized Scores'!$A$5:$A$1048576,)),"")</f>
        <v/>
      </c>
      <c r="M617" s="20" t="str">
        <f t="shared" si="91"/>
        <v/>
      </c>
      <c r="N617" s="22" t="str">
        <f>IFERROR(INDEX('Normalized Scores'!L$5:L$1048576,MATCH($D617,'Normalized Scores'!$A$5:$A$1048576,)),"")</f>
        <v/>
      </c>
      <c r="O617" s="20" t="str">
        <f t="shared" si="92"/>
        <v/>
      </c>
      <c r="P617" s="25" t="str">
        <f>IFERROR(INDEX('Normalized Scores'!R$5:R$1048576,MATCH($D617,'Normalized Scores'!$A$5:$A$1048576,)),"")</f>
        <v/>
      </c>
      <c r="Q617" s="20" t="str">
        <f t="shared" si="93"/>
        <v/>
      </c>
      <c r="R617" s="3" t="str">
        <f>IFERROR(INDEX('Normalized Scores'!Z$5:Z$1048576,MATCH($D617,'Normalized Scores'!$A$5:$A$1048576,)),"")</f>
        <v/>
      </c>
      <c r="S617" s="8" t="str">
        <f t="shared" si="94"/>
        <v/>
      </c>
      <c r="T617" s="2" t="str">
        <f>IFERROR(INDEX('Normalized Scores'!AL$5:AL$1048576,MATCH($D617,'Normalized Scores'!$A$5:$A$1048576,)),"")</f>
        <v/>
      </c>
      <c r="U617" s="8" t="str">
        <f t="shared" si="95"/>
        <v/>
      </c>
      <c r="V617" s="24" t="str">
        <f>IFERROR(INDEX('Normalized Scores'!AR$5:AR$1048576,MATCH($D617,'Normalized Scores'!$A$5:$A$1048576,)),"")</f>
        <v/>
      </c>
      <c r="W617" s="8" t="str">
        <f t="shared" si="96"/>
        <v/>
      </c>
      <c r="X617" s="5" t="str">
        <f>IFERROR(INDEX('Normalized Scores'!AT$5:AT$1048576,MATCH($D617,'Normalized Scores'!$A$5:$A$1048576,)),"")</f>
        <v/>
      </c>
      <c r="Y617" s="8" t="str">
        <f t="shared" si="97"/>
        <v/>
      </c>
      <c r="Z617" s="17" t="str">
        <f>IFERROR(INDEX('Normalized Scores'!AV$5:AV$1048576,MATCH($D617,'Normalized Scores'!$A$5:$A$1048576,)),"")</f>
        <v/>
      </c>
      <c r="AA617" s="10" t="str">
        <f t="shared" si="98"/>
        <v/>
      </c>
      <c r="AB617" s="13" t="str">
        <f>IFERROR(INDEX('Normalized Scores'!BA$5:BA$1048576,MATCH($D617,'Normalized Scores'!$A$5:$A$1048576,)),"")</f>
        <v/>
      </c>
      <c r="AC617" s="14" t="str">
        <f t="shared" si="99"/>
        <v/>
      </c>
    </row>
    <row r="618" spans="4:29">
      <c r="D618" s="8" t="e">
        <v>#N/A</v>
      </c>
      <c r="E618" s="9" t="str">
        <f>IFERROR(INDEX('Normalized Scores'!B$5:B$1048576,MATCH($D618,'Normalized Scores'!$A$5:$A$1048576,)),"")</f>
        <v/>
      </c>
      <c r="F618" s="12" t="str">
        <f>IFERROR(INDEX('Normalized Scores'!C$5:C$1048576,MATCH($D618,'Normalized Scores'!$A$5:$A$1048576,)),"")</f>
        <v/>
      </c>
      <c r="G618" s="79" t="str">
        <f>IFERROR(INDEX('Normalized Scores'!D$5:D$1048576,MATCH($D618,'Normalized Scores'!$A$5:$A$1048576,)),"")</f>
        <v/>
      </c>
      <c r="H618" s="79" t="str">
        <f>IFERROR(INDEX('Normalized Scores'!F$5:F$1048576,MATCH($D618,'Normalized Scores'!$A$5:$A$1048576,)),"")</f>
        <v/>
      </c>
      <c r="I618" s="79" t="str">
        <f>IFERROR(INDEX('Normalized Scores'!G$5:G$1048576,MATCH($D618,'Normalized Scores'!$A$5:$A$1048576,)),"")</f>
        <v/>
      </c>
      <c r="J618" s="19" t="str">
        <f>IFERROR(INDEX('Normalized Scores'!H$5:H$1048576,MATCH($D618,'Normalized Scores'!$A$5:$A$1048576,)),"")</f>
        <v/>
      </c>
      <c r="K618" s="20" t="str">
        <f t="shared" si="90"/>
        <v/>
      </c>
      <c r="L618" s="23" t="str">
        <f>IFERROR(INDEX('Normalized Scores'!J$5:J$1048576,MATCH($D618,'Normalized Scores'!$A$5:$A$1048576,)),"")</f>
        <v/>
      </c>
      <c r="M618" s="20" t="str">
        <f t="shared" si="91"/>
        <v/>
      </c>
      <c r="N618" s="22" t="str">
        <f>IFERROR(INDEX('Normalized Scores'!L$5:L$1048576,MATCH($D618,'Normalized Scores'!$A$5:$A$1048576,)),"")</f>
        <v/>
      </c>
      <c r="O618" s="20" t="str">
        <f t="shared" si="92"/>
        <v/>
      </c>
      <c r="P618" s="25" t="str">
        <f>IFERROR(INDEX('Normalized Scores'!R$5:R$1048576,MATCH($D618,'Normalized Scores'!$A$5:$A$1048576,)),"")</f>
        <v/>
      </c>
      <c r="Q618" s="20" t="str">
        <f t="shared" si="93"/>
        <v/>
      </c>
      <c r="R618" s="3" t="str">
        <f>IFERROR(INDEX('Normalized Scores'!Z$5:Z$1048576,MATCH($D618,'Normalized Scores'!$A$5:$A$1048576,)),"")</f>
        <v/>
      </c>
      <c r="S618" s="8" t="str">
        <f t="shared" si="94"/>
        <v/>
      </c>
      <c r="T618" s="2" t="str">
        <f>IFERROR(INDEX('Normalized Scores'!AL$5:AL$1048576,MATCH($D618,'Normalized Scores'!$A$5:$A$1048576,)),"")</f>
        <v/>
      </c>
      <c r="U618" s="8" t="str">
        <f t="shared" si="95"/>
        <v/>
      </c>
      <c r="V618" s="24" t="str">
        <f>IFERROR(INDEX('Normalized Scores'!AR$5:AR$1048576,MATCH($D618,'Normalized Scores'!$A$5:$A$1048576,)),"")</f>
        <v/>
      </c>
      <c r="W618" s="8" t="str">
        <f t="shared" si="96"/>
        <v/>
      </c>
      <c r="X618" s="5" t="str">
        <f>IFERROR(INDEX('Normalized Scores'!AT$5:AT$1048576,MATCH($D618,'Normalized Scores'!$A$5:$A$1048576,)),"")</f>
        <v/>
      </c>
      <c r="Y618" s="8" t="str">
        <f t="shared" si="97"/>
        <v/>
      </c>
      <c r="Z618" s="17" t="str">
        <f>IFERROR(INDEX('Normalized Scores'!AV$5:AV$1048576,MATCH($D618,'Normalized Scores'!$A$5:$A$1048576,)),"")</f>
        <v/>
      </c>
      <c r="AA618" s="10" t="str">
        <f t="shared" si="98"/>
        <v/>
      </c>
      <c r="AB618" s="13" t="str">
        <f>IFERROR(INDEX('Normalized Scores'!BA$5:BA$1048576,MATCH($D618,'Normalized Scores'!$A$5:$A$1048576,)),"")</f>
        <v/>
      </c>
      <c r="AC618" s="14" t="str">
        <f t="shared" si="99"/>
        <v/>
      </c>
    </row>
    <row r="619" spans="4:29">
      <c r="D619" s="8" t="e">
        <v>#N/A</v>
      </c>
      <c r="E619" s="9" t="str">
        <f>IFERROR(INDEX('Normalized Scores'!B$5:B$1048576,MATCH($D619,'Normalized Scores'!$A$5:$A$1048576,)),"")</f>
        <v/>
      </c>
      <c r="F619" s="12" t="str">
        <f>IFERROR(INDEX('Normalized Scores'!C$5:C$1048576,MATCH($D619,'Normalized Scores'!$A$5:$A$1048576,)),"")</f>
        <v/>
      </c>
      <c r="G619" s="79" t="str">
        <f>IFERROR(INDEX('Normalized Scores'!D$5:D$1048576,MATCH($D619,'Normalized Scores'!$A$5:$A$1048576,)),"")</f>
        <v/>
      </c>
      <c r="H619" s="79" t="str">
        <f>IFERROR(INDEX('Normalized Scores'!F$5:F$1048576,MATCH($D619,'Normalized Scores'!$A$5:$A$1048576,)),"")</f>
        <v/>
      </c>
      <c r="I619" s="79" t="str">
        <f>IFERROR(INDEX('Normalized Scores'!G$5:G$1048576,MATCH($D619,'Normalized Scores'!$A$5:$A$1048576,)),"")</f>
        <v/>
      </c>
      <c r="J619" s="19" t="str">
        <f>IFERROR(INDEX('Normalized Scores'!H$5:H$1048576,MATCH($D619,'Normalized Scores'!$A$5:$A$1048576,)),"")</f>
        <v/>
      </c>
      <c r="K619" s="20" t="str">
        <f t="shared" si="90"/>
        <v/>
      </c>
      <c r="L619" s="23" t="str">
        <f>IFERROR(INDEX('Normalized Scores'!J$5:J$1048576,MATCH($D619,'Normalized Scores'!$A$5:$A$1048576,)),"")</f>
        <v/>
      </c>
      <c r="M619" s="20" t="str">
        <f t="shared" si="91"/>
        <v/>
      </c>
      <c r="N619" s="22" t="str">
        <f>IFERROR(INDEX('Normalized Scores'!L$5:L$1048576,MATCH($D619,'Normalized Scores'!$A$5:$A$1048576,)),"")</f>
        <v/>
      </c>
      <c r="O619" s="20" t="str">
        <f t="shared" si="92"/>
        <v/>
      </c>
      <c r="P619" s="25" t="str">
        <f>IFERROR(INDEX('Normalized Scores'!R$5:R$1048576,MATCH($D619,'Normalized Scores'!$A$5:$A$1048576,)),"")</f>
        <v/>
      </c>
      <c r="Q619" s="20" t="str">
        <f t="shared" si="93"/>
        <v/>
      </c>
      <c r="R619" s="3" t="str">
        <f>IFERROR(INDEX('Normalized Scores'!Z$5:Z$1048576,MATCH($D619,'Normalized Scores'!$A$5:$A$1048576,)),"")</f>
        <v/>
      </c>
      <c r="S619" s="8" t="str">
        <f t="shared" si="94"/>
        <v/>
      </c>
      <c r="T619" s="2" t="str">
        <f>IFERROR(INDEX('Normalized Scores'!AL$5:AL$1048576,MATCH($D619,'Normalized Scores'!$A$5:$A$1048576,)),"")</f>
        <v/>
      </c>
      <c r="U619" s="8" t="str">
        <f t="shared" si="95"/>
        <v/>
      </c>
      <c r="V619" s="24" t="str">
        <f>IFERROR(INDEX('Normalized Scores'!AR$5:AR$1048576,MATCH($D619,'Normalized Scores'!$A$5:$A$1048576,)),"")</f>
        <v/>
      </c>
      <c r="W619" s="8" t="str">
        <f t="shared" si="96"/>
        <v/>
      </c>
      <c r="X619" s="5" t="str">
        <f>IFERROR(INDEX('Normalized Scores'!AT$5:AT$1048576,MATCH($D619,'Normalized Scores'!$A$5:$A$1048576,)),"")</f>
        <v/>
      </c>
      <c r="Y619" s="8" t="str">
        <f t="shared" si="97"/>
        <v/>
      </c>
      <c r="Z619" s="17" t="str">
        <f>IFERROR(INDEX('Normalized Scores'!AV$5:AV$1048576,MATCH($D619,'Normalized Scores'!$A$5:$A$1048576,)),"")</f>
        <v/>
      </c>
      <c r="AA619" s="10" t="str">
        <f t="shared" si="98"/>
        <v/>
      </c>
      <c r="AB619" s="13" t="str">
        <f>IFERROR(INDEX('Normalized Scores'!BA$5:BA$1048576,MATCH($D619,'Normalized Scores'!$A$5:$A$1048576,)),"")</f>
        <v/>
      </c>
      <c r="AC619" s="14" t="str">
        <f t="shared" si="99"/>
        <v/>
      </c>
    </row>
    <row r="620" spans="4:29">
      <c r="D620" s="8" t="e">
        <v>#N/A</v>
      </c>
      <c r="E620" s="9" t="str">
        <f>IFERROR(INDEX('Normalized Scores'!B$5:B$1048576,MATCH($D620,'Normalized Scores'!$A$5:$A$1048576,)),"")</f>
        <v/>
      </c>
      <c r="F620" s="12" t="str">
        <f>IFERROR(INDEX('Normalized Scores'!C$5:C$1048576,MATCH($D620,'Normalized Scores'!$A$5:$A$1048576,)),"")</f>
        <v/>
      </c>
      <c r="G620" s="79" t="str">
        <f>IFERROR(INDEX('Normalized Scores'!D$5:D$1048576,MATCH($D620,'Normalized Scores'!$A$5:$A$1048576,)),"")</f>
        <v/>
      </c>
      <c r="H620" s="79" t="str">
        <f>IFERROR(INDEX('Normalized Scores'!F$5:F$1048576,MATCH($D620,'Normalized Scores'!$A$5:$A$1048576,)),"")</f>
        <v/>
      </c>
      <c r="I620" s="79" t="str">
        <f>IFERROR(INDEX('Normalized Scores'!G$5:G$1048576,MATCH($D620,'Normalized Scores'!$A$5:$A$1048576,)),"")</f>
        <v/>
      </c>
      <c r="J620" s="19" t="str">
        <f>IFERROR(INDEX('Normalized Scores'!H$5:H$1048576,MATCH($D620,'Normalized Scores'!$A$5:$A$1048576,)),"")</f>
        <v/>
      </c>
      <c r="K620" s="20" t="str">
        <f t="shared" si="90"/>
        <v/>
      </c>
      <c r="L620" s="23" t="str">
        <f>IFERROR(INDEX('Normalized Scores'!J$5:J$1048576,MATCH($D620,'Normalized Scores'!$A$5:$A$1048576,)),"")</f>
        <v/>
      </c>
      <c r="M620" s="20" t="str">
        <f t="shared" si="91"/>
        <v/>
      </c>
      <c r="N620" s="22" t="str">
        <f>IFERROR(INDEX('Normalized Scores'!L$5:L$1048576,MATCH($D620,'Normalized Scores'!$A$5:$A$1048576,)),"")</f>
        <v/>
      </c>
      <c r="O620" s="20" t="str">
        <f t="shared" si="92"/>
        <v/>
      </c>
      <c r="P620" s="25" t="str">
        <f>IFERROR(INDEX('Normalized Scores'!R$5:R$1048576,MATCH($D620,'Normalized Scores'!$A$5:$A$1048576,)),"")</f>
        <v/>
      </c>
      <c r="Q620" s="20" t="str">
        <f t="shared" si="93"/>
        <v/>
      </c>
      <c r="R620" s="3" t="str">
        <f>IFERROR(INDEX('Normalized Scores'!Z$5:Z$1048576,MATCH($D620,'Normalized Scores'!$A$5:$A$1048576,)),"")</f>
        <v/>
      </c>
      <c r="S620" s="8" t="str">
        <f t="shared" si="94"/>
        <v/>
      </c>
      <c r="T620" s="2" t="str">
        <f>IFERROR(INDEX('Normalized Scores'!AL$5:AL$1048576,MATCH($D620,'Normalized Scores'!$A$5:$A$1048576,)),"")</f>
        <v/>
      </c>
      <c r="U620" s="8" t="str">
        <f t="shared" si="95"/>
        <v/>
      </c>
      <c r="V620" s="24" t="str">
        <f>IFERROR(INDEX('Normalized Scores'!AR$5:AR$1048576,MATCH($D620,'Normalized Scores'!$A$5:$A$1048576,)),"")</f>
        <v/>
      </c>
      <c r="W620" s="8" t="str">
        <f t="shared" si="96"/>
        <v/>
      </c>
      <c r="X620" s="5" t="str">
        <f>IFERROR(INDEX('Normalized Scores'!AT$5:AT$1048576,MATCH($D620,'Normalized Scores'!$A$5:$A$1048576,)),"")</f>
        <v/>
      </c>
      <c r="Y620" s="8" t="str">
        <f t="shared" si="97"/>
        <v/>
      </c>
      <c r="Z620" s="17" t="str">
        <f>IFERROR(INDEX('Normalized Scores'!AV$5:AV$1048576,MATCH($D620,'Normalized Scores'!$A$5:$A$1048576,)),"")</f>
        <v/>
      </c>
      <c r="AA620" s="10" t="str">
        <f t="shared" si="98"/>
        <v/>
      </c>
      <c r="AB620" s="13" t="str">
        <f>IFERROR(INDEX('Normalized Scores'!BA$5:BA$1048576,MATCH($D620,'Normalized Scores'!$A$5:$A$1048576,)),"")</f>
        <v/>
      </c>
      <c r="AC620" s="14" t="str">
        <f t="shared" si="99"/>
        <v/>
      </c>
    </row>
    <row r="621" spans="4:29">
      <c r="D621" s="8" t="e">
        <v>#N/A</v>
      </c>
      <c r="E621" s="9" t="str">
        <f>IFERROR(INDEX('Normalized Scores'!B$5:B$1048576,MATCH($D621,'Normalized Scores'!$A$5:$A$1048576,)),"")</f>
        <v/>
      </c>
      <c r="F621" s="12" t="str">
        <f>IFERROR(INDEX('Normalized Scores'!C$5:C$1048576,MATCH($D621,'Normalized Scores'!$A$5:$A$1048576,)),"")</f>
        <v/>
      </c>
      <c r="G621" s="79" t="str">
        <f>IFERROR(INDEX('Normalized Scores'!D$5:D$1048576,MATCH($D621,'Normalized Scores'!$A$5:$A$1048576,)),"")</f>
        <v/>
      </c>
      <c r="H621" s="79" t="str">
        <f>IFERROR(INDEX('Normalized Scores'!F$5:F$1048576,MATCH($D621,'Normalized Scores'!$A$5:$A$1048576,)),"")</f>
        <v/>
      </c>
      <c r="I621" s="79" t="str">
        <f>IFERROR(INDEX('Normalized Scores'!G$5:G$1048576,MATCH($D621,'Normalized Scores'!$A$5:$A$1048576,)),"")</f>
        <v/>
      </c>
      <c r="J621" s="19" t="str">
        <f>IFERROR(INDEX('Normalized Scores'!H$5:H$1048576,MATCH($D621,'Normalized Scores'!$A$5:$A$1048576,)),"")</f>
        <v/>
      </c>
      <c r="K621" s="20" t="str">
        <f t="shared" si="90"/>
        <v/>
      </c>
      <c r="L621" s="23" t="str">
        <f>IFERROR(INDEX('Normalized Scores'!J$5:J$1048576,MATCH($D621,'Normalized Scores'!$A$5:$A$1048576,)),"")</f>
        <v/>
      </c>
      <c r="M621" s="20" t="str">
        <f t="shared" si="91"/>
        <v/>
      </c>
      <c r="N621" s="22" t="str">
        <f>IFERROR(INDEX('Normalized Scores'!L$5:L$1048576,MATCH($D621,'Normalized Scores'!$A$5:$A$1048576,)),"")</f>
        <v/>
      </c>
      <c r="O621" s="20" t="str">
        <f t="shared" si="92"/>
        <v/>
      </c>
      <c r="P621" s="25" t="str">
        <f>IFERROR(INDEX('Normalized Scores'!R$5:R$1048576,MATCH($D621,'Normalized Scores'!$A$5:$A$1048576,)),"")</f>
        <v/>
      </c>
      <c r="Q621" s="20" t="str">
        <f t="shared" si="93"/>
        <v/>
      </c>
      <c r="R621" s="3" t="str">
        <f>IFERROR(INDEX('Normalized Scores'!Z$5:Z$1048576,MATCH($D621,'Normalized Scores'!$A$5:$A$1048576,)),"")</f>
        <v/>
      </c>
      <c r="S621" s="8" t="str">
        <f t="shared" si="94"/>
        <v/>
      </c>
      <c r="T621" s="2" t="str">
        <f>IFERROR(INDEX('Normalized Scores'!AL$5:AL$1048576,MATCH($D621,'Normalized Scores'!$A$5:$A$1048576,)),"")</f>
        <v/>
      </c>
      <c r="U621" s="8" t="str">
        <f t="shared" si="95"/>
        <v/>
      </c>
      <c r="V621" s="24" t="str">
        <f>IFERROR(INDEX('Normalized Scores'!AR$5:AR$1048576,MATCH($D621,'Normalized Scores'!$A$5:$A$1048576,)),"")</f>
        <v/>
      </c>
      <c r="W621" s="8" t="str">
        <f t="shared" si="96"/>
        <v/>
      </c>
      <c r="X621" s="5" t="str">
        <f>IFERROR(INDEX('Normalized Scores'!AT$5:AT$1048576,MATCH($D621,'Normalized Scores'!$A$5:$A$1048576,)),"")</f>
        <v/>
      </c>
      <c r="Y621" s="8" t="str">
        <f t="shared" si="97"/>
        <v/>
      </c>
      <c r="Z621" s="17" t="str">
        <f>IFERROR(INDEX('Normalized Scores'!AV$5:AV$1048576,MATCH($D621,'Normalized Scores'!$A$5:$A$1048576,)),"")</f>
        <v/>
      </c>
      <c r="AA621" s="10" t="str">
        <f t="shared" si="98"/>
        <v/>
      </c>
      <c r="AB621" s="13" t="str">
        <f>IFERROR(INDEX('Normalized Scores'!BA$5:BA$1048576,MATCH($D621,'Normalized Scores'!$A$5:$A$1048576,)),"")</f>
        <v/>
      </c>
      <c r="AC621" s="14" t="str">
        <f t="shared" si="99"/>
        <v/>
      </c>
    </row>
    <row r="622" spans="4:29">
      <c r="D622" s="8" t="e">
        <v>#N/A</v>
      </c>
      <c r="E622" s="9" t="str">
        <f>IFERROR(INDEX('Normalized Scores'!B$5:B$1048576,MATCH($D622,'Normalized Scores'!$A$5:$A$1048576,)),"")</f>
        <v/>
      </c>
      <c r="F622" s="12" t="str">
        <f>IFERROR(INDEX('Normalized Scores'!C$5:C$1048576,MATCH($D622,'Normalized Scores'!$A$5:$A$1048576,)),"")</f>
        <v/>
      </c>
      <c r="G622" s="79" t="str">
        <f>IFERROR(INDEX('Normalized Scores'!D$5:D$1048576,MATCH($D622,'Normalized Scores'!$A$5:$A$1048576,)),"")</f>
        <v/>
      </c>
      <c r="H622" s="79" t="str">
        <f>IFERROR(INDEX('Normalized Scores'!F$5:F$1048576,MATCH($D622,'Normalized Scores'!$A$5:$A$1048576,)),"")</f>
        <v/>
      </c>
      <c r="I622" s="79" t="str">
        <f>IFERROR(INDEX('Normalized Scores'!G$5:G$1048576,MATCH($D622,'Normalized Scores'!$A$5:$A$1048576,)),"")</f>
        <v/>
      </c>
      <c r="J622" s="19" t="str">
        <f>IFERROR(INDEX('Normalized Scores'!H$5:H$1048576,MATCH($D622,'Normalized Scores'!$A$5:$A$1048576,)),"")</f>
        <v/>
      </c>
      <c r="K622" s="20" t="str">
        <f t="shared" si="90"/>
        <v/>
      </c>
      <c r="L622" s="23" t="str">
        <f>IFERROR(INDEX('Normalized Scores'!J$5:J$1048576,MATCH($D622,'Normalized Scores'!$A$5:$A$1048576,)),"")</f>
        <v/>
      </c>
      <c r="M622" s="20" t="str">
        <f t="shared" si="91"/>
        <v/>
      </c>
      <c r="N622" s="22" t="str">
        <f>IFERROR(INDEX('Normalized Scores'!L$5:L$1048576,MATCH($D622,'Normalized Scores'!$A$5:$A$1048576,)),"")</f>
        <v/>
      </c>
      <c r="O622" s="20" t="str">
        <f t="shared" si="92"/>
        <v/>
      </c>
      <c r="P622" s="25" t="str">
        <f>IFERROR(INDEX('Normalized Scores'!R$5:R$1048576,MATCH($D622,'Normalized Scores'!$A$5:$A$1048576,)),"")</f>
        <v/>
      </c>
      <c r="Q622" s="20" t="str">
        <f t="shared" si="93"/>
        <v/>
      </c>
      <c r="R622" s="3" t="str">
        <f>IFERROR(INDEX('Normalized Scores'!Z$5:Z$1048576,MATCH($D622,'Normalized Scores'!$A$5:$A$1048576,)),"")</f>
        <v/>
      </c>
      <c r="S622" s="8" t="str">
        <f t="shared" si="94"/>
        <v/>
      </c>
      <c r="T622" s="2" t="str">
        <f>IFERROR(INDEX('Normalized Scores'!AL$5:AL$1048576,MATCH($D622,'Normalized Scores'!$A$5:$A$1048576,)),"")</f>
        <v/>
      </c>
      <c r="U622" s="8" t="str">
        <f t="shared" si="95"/>
        <v/>
      </c>
      <c r="V622" s="24" t="str">
        <f>IFERROR(INDEX('Normalized Scores'!AR$5:AR$1048576,MATCH($D622,'Normalized Scores'!$A$5:$A$1048576,)),"")</f>
        <v/>
      </c>
      <c r="W622" s="8" t="str">
        <f t="shared" si="96"/>
        <v/>
      </c>
      <c r="X622" s="5" t="str">
        <f>IFERROR(INDEX('Normalized Scores'!AT$5:AT$1048576,MATCH($D622,'Normalized Scores'!$A$5:$A$1048576,)),"")</f>
        <v/>
      </c>
      <c r="Y622" s="8" t="str">
        <f t="shared" si="97"/>
        <v/>
      </c>
      <c r="Z622" s="17" t="str">
        <f>IFERROR(INDEX('Normalized Scores'!AV$5:AV$1048576,MATCH($D622,'Normalized Scores'!$A$5:$A$1048576,)),"")</f>
        <v/>
      </c>
      <c r="AA622" s="10" t="str">
        <f t="shared" si="98"/>
        <v/>
      </c>
      <c r="AB622" s="13" t="str">
        <f>IFERROR(INDEX('Normalized Scores'!BA$5:BA$1048576,MATCH($D622,'Normalized Scores'!$A$5:$A$1048576,)),"")</f>
        <v/>
      </c>
      <c r="AC622" s="14" t="str">
        <f t="shared" si="99"/>
        <v/>
      </c>
    </row>
    <row r="623" spans="4:29">
      <c r="D623" s="8" t="e">
        <v>#N/A</v>
      </c>
      <c r="E623" s="9" t="str">
        <f>IFERROR(INDEX('Normalized Scores'!B$5:B$1048576,MATCH($D623,'Normalized Scores'!$A$5:$A$1048576,)),"")</f>
        <v/>
      </c>
      <c r="F623" s="12" t="str">
        <f>IFERROR(INDEX('Normalized Scores'!C$5:C$1048576,MATCH($D623,'Normalized Scores'!$A$5:$A$1048576,)),"")</f>
        <v/>
      </c>
      <c r="G623" s="79" t="str">
        <f>IFERROR(INDEX('Normalized Scores'!D$5:D$1048576,MATCH($D623,'Normalized Scores'!$A$5:$A$1048576,)),"")</f>
        <v/>
      </c>
      <c r="H623" s="79" t="str">
        <f>IFERROR(INDEX('Normalized Scores'!F$5:F$1048576,MATCH($D623,'Normalized Scores'!$A$5:$A$1048576,)),"")</f>
        <v/>
      </c>
      <c r="I623" s="79" t="str">
        <f>IFERROR(INDEX('Normalized Scores'!G$5:G$1048576,MATCH($D623,'Normalized Scores'!$A$5:$A$1048576,)),"")</f>
        <v/>
      </c>
      <c r="J623" s="19" t="str">
        <f>IFERROR(INDEX('Normalized Scores'!H$5:H$1048576,MATCH($D623,'Normalized Scores'!$A$5:$A$1048576,)),"")</f>
        <v/>
      </c>
      <c r="K623" s="20" t="str">
        <f t="shared" si="90"/>
        <v/>
      </c>
      <c r="L623" s="23" t="str">
        <f>IFERROR(INDEX('Normalized Scores'!J$5:J$1048576,MATCH($D623,'Normalized Scores'!$A$5:$A$1048576,)),"")</f>
        <v/>
      </c>
      <c r="M623" s="20" t="str">
        <f t="shared" si="91"/>
        <v/>
      </c>
      <c r="N623" s="22" t="str">
        <f>IFERROR(INDEX('Normalized Scores'!L$5:L$1048576,MATCH($D623,'Normalized Scores'!$A$5:$A$1048576,)),"")</f>
        <v/>
      </c>
      <c r="O623" s="20" t="str">
        <f t="shared" si="92"/>
        <v/>
      </c>
      <c r="P623" s="25" t="str">
        <f>IFERROR(INDEX('Normalized Scores'!R$5:R$1048576,MATCH($D623,'Normalized Scores'!$A$5:$A$1048576,)),"")</f>
        <v/>
      </c>
      <c r="Q623" s="20" t="str">
        <f t="shared" si="93"/>
        <v/>
      </c>
      <c r="R623" s="3" t="str">
        <f>IFERROR(INDEX('Normalized Scores'!Z$5:Z$1048576,MATCH($D623,'Normalized Scores'!$A$5:$A$1048576,)),"")</f>
        <v/>
      </c>
      <c r="S623" s="8" t="str">
        <f t="shared" si="94"/>
        <v/>
      </c>
      <c r="T623" s="2" t="str">
        <f>IFERROR(INDEX('Normalized Scores'!AL$5:AL$1048576,MATCH($D623,'Normalized Scores'!$A$5:$A$1048576,)),"")</f>
        <v/>
      </c>
      <c r="U623" s="8" t="str">
        <f t="shared" si="95"/>
        <v/>
      </c>
      <c r="V623" s="24" t="str">
        <f>IFERROR(INDEX('Normalized Scores'!AR$5:AR$1048576,MATCH($D623,'Normalized Scores'!$A$5:$A$1048576,)),"")</f>
        <v/>
      </c>
      <c r="W623" s="8" t="str">
        <f t="shared" si="96"/>
        <v/>
      </c>
      <c r="X623" s="5" t="str">
        <f>IFERROR(INDEX('Normalized Scores'!AT$5:AT$1048576,MATCH($D623,'Normalized Scores'!$A$5:$A$1048576,)),"")</f>
        <v/>
      </c>
      <c r="Y623" s="8" t="str">
        <f t="shared" si="97"/>
        <v/>
      </c>
      <c r="Z623" s="17" t="str">
        <f>IFERROR(INDEX('Normalized Scores'!AV$5:AV$1048576,MATCH($D623,'Normalized Scores'!$A$5:$A$1048576,)),"")</f>
        <v/>
      </c>
      <c r="AA623" s="10" t="str">
        <f t="shared" si="98"/>
        <v/>
      </c>
      <c r="AB623" s="13" t="str">
        <f>IFERROR(INDEX('Normalized Scores'!BA$5:BA$1048576,MATCH($D623,'Normalized Scores'!$A$5:$A$1048576,)),"")</f>
        <v/>
      </c>
      <c r="AC623" s="14" t="str">
        <f t="shared" si="99"/>
        <v/>
      </c>
    </row>
    <row r="624" spans="4:29">
      <c r="D624" s="8" t="e">
        <v>#N/A</v>
      </c>
      <c r="E624" s="9" t="str">
        <f>IFERROR(INDEX('Normalized Scores'!B$5:B$1048576,MATCH($D624,'Normalized Scores'!$A$5:$A$1048576,)),"")</f>
        <v/>
      </c>
      <c r="F624" s="12" t="str">
        <f>IFERROR(INDEX('Normalized Scores'!C$5:C$1048576,MATCH($D624,'Normalized Scores'!$A$5:$A$1048576,)),"")</f>
        <v/>
      </c>
      <c r="G624" s="79" t="str">
        <f>IFERROR(INDEX('Normalized Scores'!D$5:D$1048576,MATCH($D624,'Normalized Scores'!$A$5:$A$1048576,)),"")</f>
        <v/>
      </c>
      <c r="H624" s="79" t="str">
        <f>IFERROR(INDEX('Normalized Scores'!F$5:F$1048576,MATCH($D624,'Normalized Scores'!$A$5:$A$1048576,)),"")</f>
        <v/>
      </c>
      <c r="I624" s="79" t="str">
        <f>IFERROR(INDEX('Normalized Scores'!G$5:G$1048576,MATCH($D624,'Normalized Scores'!$A$5:$A$1048576,)),"")</f>
        <v/>
      </c>
      <c r="J624" s="19" t="str">
        <f>IFERROR(INDEX('Normalized Scores'!H$5:H$1048576,MATCH($D624,'Normalized Scores'!$A$5:$A$1048576,)),"")</f>
        <v/>
      </c>
      <c r="K624" s="20" t="str">
        <f t="shared" si="90"/>
        <v/>
      </c>
      <c r="L624" s="23" t="str">
        <f>IFERROR(INDEX('Normalized Scores'!J$5:J$1048576,MATCH($D624,'Normalized Scores'!$A$5:$A$1048576,)),"")</f>
        <v/>
      </c>
      <c r="M624" s="20" t="str">
        <f t="shared" si="91"/>
        <v/>
      </c>
      <c r="N624" s="22" t="str">
        <f>IFERROR(INDEX('Normalized Scores'!L$5:L$1048576,MATCH($D624,'Normalized Scores'!$A$5:$A$1048576,)),"")</f>
        <v/>
      </c>
      <c r="O624" s="20" t="str">
        <f t="shared" si="92"/>
        <v/>
      </c>
      <c r="P624" s="25" t="str">
        <f>IFERROR(INDEX('Normalized Scores'!R$5:R$1048576,MATCH($D624,'Normalized Scores'!$A$5:$A$1048576,)),"")</f>
        <v/>
      </c>
      <c r="Q624" s="20" t="str">
        <f t="shared" si="93"/>
        <v/>
      </c>
      <c r="R624" s="3" t="str">
        <f>IFERROR(INDEX('Normalized Scores'!Z$5:Z$1048576,MATCH($D624,'Normalized Scores'!$A$5:$A$1048576,)),"")</f>
        <v/>
      </c>
      <c r="S624" s="8" t="str">
        <f t="shared" si="94"/>
        <v/>
      </c>
      <c r="T624" s="2" t="str">
        <f>IFERROR(INDEX('Normalized Scores'!AL$5:AL$1048576,MATCH($D624,'Normalized Scores'!$A$5:$A$1048576,)),"")</f>
        <v/>
      </c>
      <c r="U624" s="8" t="str">
        <f t="shared" si="95"/>
        <v/>
      </c>
      <c r="V624" s="24" t="str">
        <f>IFERROR(INDEX('Normalized Scores'!AR$5:AR$1048576,MATCH($D624,'Normalized Scores'!$A$5:$A$1048576,)),"")</f>
        <v/>
      </c>
      <c r="W624" s="8" t="str">
        <f t="shared" si="96"/>
        <v/>
      </c>
      <c r="X624" s="5" t="str">
        <f>IFERROR(INDEX('Normalized Scores'!AT$5:AT$1048576,MATCH($D624,'Normalized Scores'!$A$5:$A$1048576,)),"")</f>
        <v/>
      </c>
      <c r="Y624" s="8" t="str">
        <f t="shared" si="97"/>
        <v/>
      </c>
      <c r="Z624" s="17" t="str">
        <f>IFERROR(INDEX('Normalized Scores'!AV$5:AV$1048576,MATCH($D624,'Normalized Scores'!$A$5:$A$1048576,)),"")</f>
        <v/>
      </c>
      <c r="AA624" s="10" t="str">
        <f t="shared" si="98"/>
        <v/>
      </c>
      <c r="AB624" s="13" t="str">
        <f>IFERROR(INDEX('Normalized Scores'!BA$5:BA$1048576,MATCH($D624,'Normalized Scores'!$A$5:$A$1048576,)),"")</f>
        <v/>
      </c>
      <c r="AC624" s="14" t="str">
        <f t="shared" si="99"/>
        <v/>
      </c>
    </row>
    <row r="625" spans="4:29">
      <c r="D625" s="8" t="e">
        <v>#N/A</v>
      </c>
      <c r="E625" s="9" t="str">
        <f>IFERROR(INDEX('Normalized Scores'!B$5:B$1048576,MATCH($D625,'Normalized Scores'!$A$5:$A$1048576,)),"")</f>
        <v/>
      </c>
      <c r="F625" s="12" t="str">
        <f>IFERROR(INDEX('Normalized Scores'!C$5:C$1048576,MATCH($D625,'Normalized Scores'!$A$5:$A$1048576,)),"")</f>
        <v/>
      </c>
      <c r="G625" s="79" t="str">
        <f>IFERROR(INDEX('Normalized Scores'!D$5:D$1048576,MATCH($D625,'Normalized Scores'!$A$5:$A$1048576,)),"")</f>
        <v/>
      </c>
      <c r="H625" s="79" t="str">
        <f>IFERROR(INDEX('Normalized Scores'!F$5:F$1048576,MATCH($D625,'Normalized Scores'!$A$5:$A$1048576,)),"")</f>
        <v/>
      </c>
      <c r="I625" s="79" t="str">
        <f>IFERROR(INDEX('Normalized Scores'!G$5:G$1048576,MATCH($D625,'Normalized Scores'!$A$5:$A$1048576,)),"")</f>
        <v/>
      </c>
      <c r="J625" s="19" t="str">
        <f>IFERROR(INDEX('Normalized Scores'!H$5:H$1048576,MATCH($D625,'Normalized Scores'!$A$5:$A$1048576,)),"")</f>
        <v/>
      </c>
      <c r="K625" s="20" t="str">
        <f t="shared" si="90"/>
        <v/>
      </c>
      <c r="L625" s="23" t="str">
        <f>IFERROR(INDEX('Normalized Scores'!J$5:J$1048576,MATCH($D625,'Normalized Scores'!$A$5:$A$1048576,)),"")</f>
        <v/>
      </c>
      <c r="M625" s="20" t="str">
        <f t="shared" si="91"/>
        <v/>
      </c>
      <c r="N625" s="22" t="str">
        <f>IFERROR(INDEX('Normalized Scores'!L$5:L$1048576,MATCH($D625,'Normalized Scores'!$A$5:$A$1048576,)),"")</f>
        <v/>
      </c>
      <c r="O625" s="20" t="str">
        <f t="shared" si="92"/>
        <v/>
      </c>
      <c r="P625" s="25" t="str">
        <f>IFERROR(INDEX('Normalized Scores'!R$5:R$1048576,MATCH($D625,'Normalized Scores'!$A$5:$A$1048576,)),"")</f>
        <v/>
      </c>
      <c r="Q625" s="20" t="str">
        <f t="shared" si="93"/>
        <v/>
      </c>
      <c r="R625" s="3" t="str">
        <f>IFERROR(INDEX('Normalized Scores'!Z$5:Z$1048576,MATCH($D625,'Normalized Scores'!$A$5:$A$1048576,)),"")</f>
        <v/>
      </c>
      <c r="S625" s="8" t="str">
        <f t="shared" si="94"/>
        <v/>
      </c>
      <c r="T625" s="2" t="str">
        <f>IFERROR(INDEX('Normalized Scores'!AL$5:AL$1048576,MATCH($D625,'Normalized Scores'!$A$5:$A$1048576,)),"")</f>
        <v/>
      </c>
      <c r="U625" s="8" t="str">
        <f t="shared" si="95"/>
        <v/>
      </c>
      <c r="V625" s="24" t="str">
        <f>IFERROR(INDEX('Normalized Scores'!AR$5:AR$1048576,MATCH($D625,'Normalized Scores'!$A$5:$A$1048576,)),"")</f>
        <v/>
      </c>
      <c r="W625" s="8" t="str">
        <f t="shared" si="96"/>
        <v/>
      </c>
      <c r="X625" s="5" t="str">
        <f>IFERROR(INDEX('Normalized Scores'!AT$5:AT$1048576,MATCH($D625,'Normalized Scores'!$A$5:$A$1048576,)),"")</f>
        <v/>
      </c>
      <c r="Y625" s="8" t="str">
        <f t="shared" si="97"/>
        <v/>
      </c>
      <c r="Z625" s="17" t="str">
        <f>IFERROR(INDEX('Normalized Scores'!AV$5:AV$1048576,MATCH($D625,'Normalized Scores'!$A$5:$A$1048576,)),"")</f>
        <v/>
      </c>
      <c r="AA625" s="10" t="str">
        <f t="shared" si="98"/>
        <v/>
      </c>
      <c r="AB625" s="13" t="str">
        <f>IFERROR(INDEX('Normalized Scores'!BA$5:BA$1048576,MATCH($D625,'Normalized Scores'!$A$5:$A$1048576,)),"")</f>
        <v/>
      </c>
      <c r="AC625" s="14" t="str">
        <f t="shared" si="99"/>
        <v/>
      </c>
    </row>
    <row r="626" spans="4:29">
      <c r="D626" s="8" t="e">
        <v>#N/A</v>
      </c>
      <c r="E626" s="9" t="str">
        <f>IFERROR(INDEX('Normalized Scores'!B$5:B$1048576,MATCH($D626,'Normalized Scores'!$A$5:$A$1048576,)),"")</f>
        <v/>
      </c>
      <c r="F626" s="12" t="str">
        <f>IFERROR(INDEX('Normalized Scores'!C$5:C$1048576,MATCH($D626,'Normalized Scores'!$A$5:$A$1048576,)),"")</f>
        <v/>
      </c>
      <c r="G626" s="79" t="str">
        <f>IFERROR(INDEX('Normalized Scores'!D$5:D$1048576,MATCH($D626,'Normalized Scores'!$A$5:$A$1048576,)),"")</f>
        <v/>
      </c>
      <c r="H626" s="79" t="str">
        <f>IFERROR(INDEX('Normalized Scores'!F$5:F$1048576,MATCH($D626,'Normalized Scores'!$A$5:$A$1048576,)),"")</f>
        <v/>
      </c>
      <c r="I626" s="79" t="str">
        <f>IFERROR(INDEX('Normalized Scores'!G$5:G$1048576,MATCH($D626,'Normalized Scores'!$A$5:$A$1048576,)),"")</f>
        <v/>
      </c>
      <c r="J626" s="19" t="str">
        <f>IFERROR(INDEX('Normalized Scores'!H$5:H$1048576,MATCH($D626,'Normalized Scores'!$A$5:$A$1048576,)),"")</f>
        <v/>
      </c>
      <c r="K626" s="20" t="str">
        <f t="shared" si="90"/>
        <v/>
      </c>
      <c r="L626" s="23" t="str">
        <f>IFERROR(INDEX('Normalized Scores'!J$5:J$1048576,MATCH($D626,'Normalized Scores'!$A$5:$A$1048576,)),"")</f>
        <v/>
      </c>
      <c r="M626" s="20" t="str">
        <f t="shared" si="91"/>
        <v/>
      </c>
      <c r="N626" s="22" t="str">
        <f>IFERROR(INDEX('Normalized Scores'!L$5:L$1048576,MATCH($D626,'Normalized Scores'!$A$5:$A$1048576,)),"")</f>
        <v/>
      </c>
      <c r="O626" s="20" t="str">
        <f t="shared" si="92"/>
        <v/>
      </c>
      <c r="P626" s="25" t="str">
        <f>IFERROR(INDEX('Normalized Scores'!R$5:R$1048576,MATCH($D626,'Normalized Scores'!$A$5:$A$1048576,)),"")</f>
        <v/>
      </c>
      <c r="Q626" s="20" t="str">
        <f t="shared" si="93"/>
        <v/>
      </c>
      <c r="R626" s="3" t="str">
        <f>IFERROR(INDEX('Normalized Scores'!Z$5:Z$1048576,MATCH($D626,'Normalized Scores'!$A$5:$A$1048576,)),"")</f>
        <v/>
      </c>
      <c r="S626" s="8" t="str">
        <f t="shared" si="94"/>
        <v/>
      </c>
      <c r="T626" s="2" t="str">
        <f>IFERROR(INDEX('Normalized Scores'!AL$5:AL$1048576,MATCH($D626,'Normalized Scores'!$A$5:$A$1048576,)),"")</f>
        <v/>
      </c>
      <c r="U626" s="8" t="str">
        <f t="shared" si="95"/>
        <v/>
      </c>
      <c r="V626" s="24" t="str">
        <f>IFERROR(INDEX('Normalized Scores'!AR$5:AR$1048576,MATCH($D626,'Normalized Scores'!$A$5:$A$1048576,)),"")</f>
        <v/>
      </c>
      <c r="W626" s="8" t="str">
        <f t="shared" si="96"/>
        <v/>
      </c>
      <c r="X626" s="5" t="str">
        <f>IFERROR(INDEX('Normalized Scores'!AT$5:AT$1048576,MATCH($D626,'Normalized Scores'!$A$5:$A$1048576,)),"")</f>
        <v/>
      </c>
      <c r="Y626" s="8" t="str">
        <f t="shared" si="97"/>
        <v/>
      </c>
      <c r="Z626" s="17" t="str">
        <f>IFERROR(INDEX('Normalized Scores'!AV$5:AV$1048576,MATCH($D626,'Normalized Scores'!$A$5:$A$1048576,)),"")</f>
        <v/>
      </c>
      <c r="AA626" s="10" t="str">
        <f t="shared" si="98"/>
        <v/>
      </c>
      <c r="AB626" s="13" t="str">
        <f>IFERROR(INDEX('Normalized Scores'!BA$5:BA$1048576,MATCH($D626,'Normalized Scores'!$A$5:$A$1048576,)),"")</f>
        <v/>
      </c>
      <c r="AC626" s="14" t="str">
        <f t="shared" si="99"/>
        <v/>
      </c>
    </row>
    <row r="627" spans="4:29">
      <c r="D627" s="8" t="e">
        <v>#N/A</v>
      </c>
      <c r="E627" s="9" t="str">
        <f>IFERROR(INDEX('Normalized Scores'!B$5:B$1048576,MATCH($D627,'Normalized Scores'!$A$5:$A$1048576,)),"")</f>
        <v/>
      </c>
      <c r="F627" s="12" t="str">
        <f>IFERROR(INDEX('Normalized Scores'!C$5:C$1048576,MATCH($D627,'Normalized Scores'!$A$5:$A$1048576,)),"")</f>
        <v/>
      </c>
      <c r="G627" s="79" t="str">
        <f>IFERROR(INDEX('Normalized Scores'!D$5:D$1048576,MATCH($D627,'Normalized Scores'!$A$5:$A$1048576,)),"")</f>
        <v/>
      </c>
      <c r="H627" s="79" t="str">
        <f>IFERROR(INDEX('Normalized Scores'!F$5:F$1048576,MATCH($D627,'Normalized Scores'!$A$5:$A$1048576,)),"")</f>
        <v/>
      </c>
      <c r="I627" s="79" t="str">
        <f>IFERROR(INDEX('Normalized Scores'!G$5:G$1048576,MATCH($D627,'Normalized Scores'!$A$5:$A$1048576,)),"")</f>
        <v/>
      </c>
      <c r="J627" s="19" t="str">
        <f>IFERROR(INDEX('Normalized Scores'!H$5:H$1048576,MATCH($D627,'Normalized Scores'!$A$5:$A$1048576,)),"")</f>
        <v/>
      </c>
      <c r="K627" s="20" t="str">
        <f t="shared" si="90"/>
        <v/>
      </c>
      <c r="L627" s="23" t="str">
        <f>IFERROR(INDEX('Normalized Scores'!J$5:J$1048576,MATCH($D627,'Normalized Scores'!$A$5:$A$1048576,)),"")</f>
        <v/>
      </c>
      <c r="M627" s="20" t="str">
        <f t="shared" si="91"/>
        <v/>
      </c>
      <c r="N627" s="22" t="str">
        <f>IFERROR(INDEX('Normalized Scores'!L$5:L$1048576,MATCH($D627,'Normalized Scores'!$A$5:$A$1048576,)),"")</f>
        <v/>
      </c>
      <c r="O627" s="20" t="str">
        <f t="shared" si="92"/>
        <v/>
      </c>
      <c r="P627" s="25" t="str">
        <f>IFERROR(INDEX('Normalized Scores'!R$5:R$1048576,MATCH($D627,'Normalized Scores'!$A$5:$A$1048576,)),"")</f>
        <v/>
      </c>
      <c r="Q627" s="20" t="str">
        <f t="shared" si="93"/>
        <v/>
      </c>
      <c r="R627" s="3" t="str">
        <f>IFERROR(INDEX('Normalized Scores'!Z$5:Z$1048576,MATCH($D627,'Normalized Scores'!$A$5:$A$1048576,)),"")</f>
        <v/>
      </c>
      <c r="S627" s="8" t="str">
        <f t="shared" si="94"/>
        <v/>
      </c>
      <c r="T627" s="2" t="str">
        <f>IFERROR(INDEX('Normalized Scores'!AL$5:AL$1048576,MATCH($D627,'Normalized Scores'!$A$5:$A$1048576,)),"")</f>
        <v/>
      </c>
      <c r="U627" s="8" t="str">
        <f t="shared" si="95"/>
        <v/>
      </c>
      <c r="V627" s="24" t="str">
        <f>IFERROR(INDEX('Normalized Scores'!AR$5:AR$1048576,MATCH($D627,'Normalized Scores'!$A$5:$A$1048576,)),"")</f>
        <v/>
      </c>
      <c r="W627" s="8" t="str">
        <f t="shared" si="96"/>
        <v/>
      </c>
      <c r="X627" s="5" t="str">
        <f>IFERROR(INDEX('Normalized Scores'!AT$5:AT$1048576,MATCH($D627,'Normalized Scores'!$A$5:$A$1048576,)),"")</f>
        <v/>
      </c>
      <c r="Y627" s="8" t="str">
        <f t="shared" si="97"/>
        <v/>
      </c>
      <c r="Z627" s="17" t="str">
        <f>IFERROR(INDEX('Normalized Scores'!AV$5:AV$1048576,MATCH($D627,'Normalized Scores'!$A$5:$A$1048576,)),"")</f>
        <v/>
      </c>
      <c r="AA627" s="10" t="str">
        <f t="shared" si="98"/>
        <v/>
      </c>
      <c r="AB627" s="13" t="str">
        <f>IFERROR(INDEX('Normalized Scores'!BA$5:BA$1048576,MATCH($D627,'Normalized Scores'!$A$5:$A$1048576,)),"")</f>
        <v/>
      </c>
      <c r="AC627" s="14" t="str">
        <f t="shared" si="99"/>
        <v/>
      </c>
    </row>
    <row r="628" spans="4:29">
      <c r="D628" s="8" t="e">
        <v>#N/A</v>
      </c>
      <c r="E628" s="9" t="str">
        <f>IFERROR(INDEX('Normalized Scores'!B$5:B$1048576,MATCH($D628,'Normalized Scores'!$A$5:$A$1048576,)),"")</f>
        <v/>
      </c>
      <c r="F628" s="12" t="str">
        <f>IFERROR(INDEX('Normalized Scores'!C$5:C$1048576,MATCH($D628,'Normalized Scores'!$A$5:$A$1048576,)),"")</f>
        <v/>
      </c>
      <c r="G628" s="79" t="str">
        <f>IFERROR(INDEX('Normalized Scores'!D$5:D$1048576,MATCH($D628,'Normalized Scores'!$A$5:$A$1048576,)),"")</f>
        <v/>
      </c>
      <c r="H628" s="79" t="str">
        <f>IFERROR(INDEX('Normalized Scores'!F$5:F$1048576,MATCH($D628,'Normalized Scores'!$A$5:$A$1048576,)),"")</f>
        <v/>
      </c>
      <c r="I628" s="79" t="str">
        <f>IFERROR(INDEX('Normalized Scores'!G$5:G$1048576,MATCH($D628,'Normalized Scores'!$A$5:$A$1048576,)),"")</f>
        <v/>
      </c>
      <c r="J628" s="19" t="str">
        <f>IFERROR(INDEX('Normalized Scores'!H$5:H$1048576,MATCH($D628,'Normalized Scores'!$A$5:$A$1048576,)),"")</f>
        <v/>
      </c>
      <c r="K628" s="20" t="str">
        <f t="shared" si="90"/>
        <v/>
      </c>
      <c r="L628" s="23" t="str">
        <f>IFERROR(INDEX('Normalized Scores'!J$5:J$1048576,MATCH($D628,'Normalized Scores'!$A$5:$A$1048576,)),"")</f>
        <v/>
      </c>
      <c r="M628" s="20" t="str">
        <f t="shared" si="91"/>
        <v/>
      </c>
      <c r="N628" s="22" t="str">
        <f>IFERROR(INDEX('Normalized Scores'!L$5:L$1048576,MATCH($D628,'Normalized Scores'!$A$5:$A$1048576,)),"")</f>
        <v/>
      </c>
      <c r="O628" s="20" t="str">
        <f t="shared" si="92"/>
        <v/>
      </c>
      <c r="P628" s="25" t="str">
        <f>IFERROR(INDEX('Normalized Scores'!R$5:R$1048576,MATCH($D628,'Normalized Scores'!$A$5:$A$1048576,)),"")</f>
        <v/>
      </c>
      <c r="Q628" s="20" t="str">
        <f t="shared" si="93"/>
        <v/>
      </c>
      <c r="R628" s="3" t="str">
        <f>IFERROR(INDEX('Normalized Scores'!Z$5:Z$1048576,MATCH($D628,'Normalized Scores'!$A$5:$A$1048576,)),"")</f>
        <v/>
      </c>
      <c r="S628" s="8" t="str">
        <f t="shared" si="94"/>
        <v/>
      </c>
      <c r="T628" s="2" t="str">
        <f>IFERROR(INDEX('Normalized Scores'!AL$5:AL$1048576,MATCH($D628,'Normalized Scores'!$A$5:$A$1048576,)),"")</f>
        <v/>
      </c>
      <c r="U628" s="8" t="str">
        <f t="shared" si="95"/>
        <v/>
      </c>
      <c r="V628" s="24" t="str">
        <f>IFERROR(INDEX('Normalized Scores'!AR$5:AR$1048576,MATCH($D628,'Normalized Scores'!$A$5:$A$1048576,)),"")</f>
        <v/>
      </c>
      <c r="W628" s="8" t="str">
        <f t="shared" si="96"/>
        <v/>
      </c>
      <c r="X628" s="5" t="str">
        <f>IFERROR(INDEX('Normalized Scores'!AT$5:AT$1048576,MATCH($D628,'Normalized Scores'!$A$5:$A$1048576,)),"")</f>
        <v/>
      </c>
      <c r="Y628" s="8" t="str">
        <f t="shared" si="97"/>
        <v/>
      </c>
      <c r="Z628" s="17" t="str">
        <f>IFERROR(INDEX('Normalized Scores'!AV$5:AV$1048576,MATCH($D628,'Normalized Scores'!$A$5:$A$1048576,)),"")</f>
        <v/>
      </c>
      <c r="AA628" s="10" t="str">
        <f t="shared" si="98"/>
        <v/>
      </c>
      <c r="AB628" s="13" t="str">
        <f>IFERROR(INDEX('Normalized Scores'!BA$5:BA$1048576,MATCH($D628,'Normalized Scores'!$A$5:$A$1048576,)),"")</f>
        <v/>
      </c>
      <c r="AC628" s="14" t="str">
        <f t="shared" si="99"/>
        <v/>
      </c>
    </row>
    <row r="629" spans="4:29">
      <c r="D629" s="8" t="e">
        <v>#N/A</v>
      </c>
      <c r="E629" s="9" t="str">
        <f>IFERROR(INDEX('Normalized Scores'!B$5:B$1048576,MATCH($D629,'Normalized Scores'!$A$5:$A$1048576,)),"")</f>
        <v/>
      </c>
      <c r="F629" s="12" t="str">
        <f>IFERROR(INDEX('Normalized Scores'!C$5:C$1048576,MATCH($D629,'Normalized Scores'!$A$5:$A$1048576,)),"")</f>
        <v/>
      </c>
      <c r="G629" s="79" t="str">
        <f>IFERROR(INDEX('Normalized Scores'!D$5:D$1048576,MATCH($D629,'Normalized Scores'!$A$5:$A$1048576,)),"")</f>
        <v/>
      </c>
      <c r="H629" s="79" t="str">
        <f>IFERROR(INDEX('Normalized Scores'!F$5:F$1048576,MATCH($D629,'Normalized Scores'!$A$5:$A$1048576,)),"")</f>
        <v/>
      </c>
      <c r="I629" s="79" t="str">
        <f>IFERROR(INDEX('Normalized Scores'!G$5:G$1048576,MATCH($D629,'Normalized Scores'!$A$5:$A$1048576,)),"")</f>
        <v/>
      </c>
      <c r="J629" s="19" t="str">
        <f>IFERROR(INDEX('Normalized Scores'!H$5:H$1048576,MATCH($D629,'Normalized Scores'!$A$5:$A$1048576,)),"")</f>
        <v/>
      </c>
      <c r="K629" s="20" t="str">
        <f t="shared" si="90"/>
        <v/>
      </c>
      <c r="L629" s="23" t="str">
        <f>IFERROR(INDEX('Normalized Scores'!J$5:J$1048576,MATCH($D629,'Normalized Scores'!$A$5:$A$1048576,)),"")</f>
        <v/>
      </c>
      <c r="M629" s="20" t="str">
        <f t="shared" si="91"/>
        <v/>
      </c>
      <c r="N629" s="22" t="str">
        <f>IFERROR(INDEX('Normalized Scores'!L$5:L$1048576,MATCH($D629,'Normalized Scores'!$A$5:$A$1048576,)),"")</f>
        <v/>
      </c>
      <c r="O629" s="20" t="str">
        <f t="shared" si="92"/>
        <v/>
      </c>
      <c r="P629" s="25" t="str">
        <f>IFERROR(INDEX('Normalized Scores'!R$5:R$1048576,MATCH($D629,'Normalized Scores'!$A$5:$A$1048576,)),"")</f>
        <v/>
      </c>
      <c r="Q629" s="20" t="str">
        <f t="shared" si="93"/>
        <v/>
      </c>
      <c r="R629" s="3" t="str">
        <f>IFERROR(INDEX('Normalized Scores'!Z$5:Z$1048576,MATCH($D629,'Normalized Scores'!$A$5:$A$1048576,)),"")</f>
        <v/>
      </c>
      <c r="S629" s="8" t="str">
        <f t="shared" si="94"/>
        <v/>
      </c>
      <c r="T629" s="2" t="str">
        <f>IFERROR(INDEX('Normalized Scores'!AL$5:AL$1048576,MATCH($D629,'Normalized Scores'!$A$5:$A$1048576,)),"")</f>
        <v/>
      </c>
      <c r="U629" s="8" t="str">
        <f t="shared" si="95"/>
        <v/>
      </c>
      <c r="V629" s="24" t="str">
        <f>IFERROR(INDEX('Normalized Scores'!AR$5:AR$1048576,MATCH($D629,'Normalized Scores'!$A$5:$A$1048576,)),"")</f>
        <v/>
      </c>
      <c r="W629" s="8" t="str">
        <f t="shared" si="96"/>
        <v/>
      </c>
      <c r="X629" s="5" t="str">
        <f>IFERROR(INDEX('Normalized Scores'!AT$5:AT$1048576,MATCH($D629,'Normalized Scores'!$A$5:$A$1048576,)),"")</f>
        <v/>
      </c>
      <c r="Y629" s="8" t="str">
        <f t="shared" si="97"/>
        <v/>
      </c>
      <c r="Z629" s="17" t="str">
        <f>IFERROR(INDEX('Normalized Scores'!AV$5:AV$1048576,MATCH($D629,'Normalized Scores'!$A$5:$A$1048576,)),"")</f>
        <v/>
      </c>
      <c r="AA629" s="10" t="str">
        <f t="shared" si="98"/>
        <v/>
      </c>
      <c r="AB629" s="13" t="str">
        <f>IFERROR(INDEX('Normalized Scores'!BA$5:BA$1048576,MATCH($D629,'Normalized Scores'!$A$5:$A$1048576,)),"")</f>
        <v/>
      </c>
      <c r="AC629" s="14" t="str">
        <f t="shared" si="99"/>
        <v/>
      </c>
    </row>
    <row r="630" spans="4:29">
      <c r="D630" s="8" t="e">
        <v>#N/A</v>
      </c>
      <c r="E630" s="9" t="str">
        <f>IFERROR(INDEX('Normalized Scores'!B$5:B$1048576,MATCH($D630,'Normalized Scores'!$A$5:$A$1048576,)),"")</f>
        <v/>
      </c>
      <c r="F630" s="12" t="str">
        <f>IFERROR(INDEX('Normalized Scores'!C$5:C$1048576,MATCH($D630,'Normalized Scores'!$A$5:$A$1048576,)),"")</f>
        <v/>
      </c>
      <c r="G630" s="79" t="str">
        <f>IFERROR(INDEX('Normalized Scores'!D$5:D$1048576,MATCH($D630,'Normalized Scores'!$A$5:$A$1048576,)),"")</f>
        <v/>
      </c>
      <c r="H630" s="79" t="str">
        <f>IFERROR(INDEX('Normalized Scores'!F$5:F$1048576,MATCH($D630,'Normalized Scores'!$A$5:$A$1048576,)),"")</f>
        <v/>
      </c>
      <c r="I630" s="79" t="str">
        <f>IFERROR(INDEX('Normalized Scores'!G$5:G$1048576,MATCH($D630,'Normalized Scores'!$A$5:$A$1048576,)),"")</f>
        <v/>
      </c>
      <c r="J630" s="19" t="str">
        <f>IFERROR(INDEX('Normalized Scores'!H$5:H$1048576,MATCH($D630,'Normalized Scores'!$A$5:$A$1048576,)),"")</f>
        <v/>
      </c>
      <c r="K630" s="20" t="str">
        <f t="shared" si="90"/>
        <v/>
      </c>
      <c r="L630" s="23" t="str">
        <f>IFERROR(INDEX('Normalized Scores'!J$5:J$1048576,MATCH($D630,'Normalized Scores'!$A$5:$A$1048576,)),"")</f>
        <v/>
      </c>
      <c r="M630" s="20" t="str">
        <f t="shared" si="91"/>
        <v/>
      </c>
      <c r="N630" s="22" t="str">
        <f>IFERROR(INDEX('Normalized Scores'!L$5:L$1048576,MATCH($D630,'Normalized Scores'!$A$5:$A$1048576,)),"")</f>
        <v/>
      </c>
      <c r="O630" s="20" t="str">
        <f t="shared" si="92"/>
        <v/>
      </c>
      <c r="P630" s="25" t="str">
        <f>IFERROR(INDEX('Normalized Scores'!R$5:R$1048576,MATCH($D630,'Normalized Scores'!$A$5:$A$1048576,)),"")</f>
        <v/>
      </c>
      <c r="Q630" s="20" t="str">
        <f t="shared" si="93"/>
        <v/>
      </c>
      <c r="R630" s="3" t="str">
        <f>IFERROR(INDEX('Normalized Scores'!Z$5:Z$1048576,MATCH($D630,'Normalized Scores'!$A$5:$A$1048576,)),"")</f>
        <v/>
      </c>
      <c r="S630" s="8" t="str">
        <f t="shared" si="94"/>
        <v/>
      </c>
      <c r="T630" s="2" t="str">
        <f>IFERROR(INDEX('Normalized Scores'!AL$5:AL$1048576,MATCH($D630,'Normalized Scores'!$A$5:$A$1048576,)),"")</f>
        <v/>
      </c>
      <c r="U630" s="8" t="str">
        <f t="shared" si="95"/>
        <v/>
      </c>
      <c r="V630" s="24" t="str">
        <f>IFERROR(INDEX('Normalized Scores'!AR$5:AR$1048576,MATCH($D630,'Normalized Scores'!$A$5:$A$1048576,)),"")</f>
        <v/>
      </c>
      <c r="W630" s="8" t="str">
        <f t="shared" si="96"/>
        <v/>
      </c>
      <c r="X630" s="5" t="str">
        <f>IFERROR(INDEX('Normalized Scores'!AT$5:AT$1048576,MATCH($D630,'Normalized Scores'!$A$5:$A$1048576,)),"")</f>
        <v/>
      </c>
      <c r="Y630" s="8" t="str">
        <f t="shared" si="97"/>
        <v/>
      </c>
      <c r="Z630" s="17" t="str">
        <f>IFERROR(INDEX('Normalized Scores'!AV$5:AV$1048576,MATCH($D630,'Normalized Scores'!$A$5:$A$1048576,)),"")</f>
        <v/>
      </c>
      <c r="AA630" s="10" t="str">
        <f t="shared" si="98"/>
        <v/>
      </c>
      <c r="AB630" s="13" t="str">
        <f>IFERROR(INDEX('Normalized Scores'!BA$5:BA$1048576,MATCH($D630,'Normalized Scores'!$A$5:$A$1048576,)),"")</f>
        <v/>
      </c>
      <c r="AC630" s="14" t="str">
        <f t="shared" si="99"/>
        <v/>
      </c>
    </row>
    <row r="631" spans="4:29">
      <c r="D631" s="8" t="e">
        <v>#N/A</v>
      </c>
      <c r="E631" s="9" t="str">
        <f>IFERROR(INDEX('Normalized Scores'!B$5:B$1048576,MATCH($D631,'Normalized Scores'!$A$5:$A$1048576,)),"")</f>
        <v/>
      </c>
      <c r="F631" s="12" t="str">
        <f>IFERROR(INDEX('Normalized Scores'!C$5:C$1048576,MATCH($D631,'Normalized Scores'!$A$5:$A$1048576,)),"")</f>
        <v/>
      </c>
      <c r="G631" s="79" t="str">
        <f>IFERROR(INDEX('Normalized Scores'!D$5:D$1048576,MATCH($D631,'Normalized Scores'!$A$5:$A$1048576,)),"")</f>
        <v/>
      </c>
      <c r="H631" s="79" t="str">
        <f>IFERROR(INDEX('Normalized Scores'!F$5:F$1048576,MATCH($D631,'Normalized Scores'!$A$5:$A$1048576,)),"")</f>
        <v/>
      </c>
      <c r="I631" s="79" t="str">
        <f>IFERROR(INDEX('Normalized Scores'!G$5:G$1048576,MATCH($D631,'Normalized Scores'!$A$5:$A$1048576,)),"")</f>
        <v/>
      </c>
      <c r="J631" s="19" t="str">
        <f>IFERROR(INDEX('Normalized Scores'!H$5:H$1048576,MATCH($D631,'Normalized Scores'!$A$5:$A$1048576,)),"")</f>
        <v/>
      </c>
      <c r="K631" s="20" t="str">
        <f t="shared" si="90"/>
        <v/>
      </c>
      <c r="L631" s="23" t="str">
        <f>IFERROR(INDEX('Normalized Scores'!J$5:J$1048576,MATCH($D631,'Normalized Scores'!$A$5:$A$1048576,)),"")</f>
        <v/>
      </c>
      <c r="M631" s="20" t="str">
        <f t="shared" si="91"/>
        <v/>
      </c>
      <c r="N631" s="22" t="str">
        <f>IFERROR(INDEX('Normalized Scores'!L$5:L$1048576,MATCH($D631,'Normalized Scores'!$A$5:$A$1048576,)),"")</f>
        <v/>
      </c>
      <c r="O631" s="20" t="str">
        <f t="shared" si="92"/>
        <v/>
      </c>
      <c r="P631" s="25" t="str">
        <f>IFERROR(INDEX('Normalized Scores'!R$5:R$1048576,MATCH($D631,'Normalized Scores'!$A$5:$A$1048576,)),"")</f>
        <v/>
      </c>
      <c r="Q631" s="20" t="str">
        <f t="shared" si="93"/>
        <v/>
      </c>
      <c r="R631" s="3" t="str">
        <f>IFERROR(INDEX('Normalized Scores'!Z$5:Z$1048576,MATCH($D631,'Normalized Scores'!$A$5:$A$1048576,)),"")</f>
        <v/>
      </c>
      <c r="S631" s="8" t="str">
        <f t="shared" si="94"/>
        <v/>
      </c>
      <c r="T631" s="2" t="str">
        <f>IFERROR(INDEX('Normalized Scores'!AL$5:AL$1048576,MATCH($D631,'Normalized Scores'!$A$5:$A$1048576,)),"")</f>
        <v/>
      </c>
      <c r="U631" s="8" t="str">
        <f t="shared" si="95"/>
        <v/>
      </c>
      <c r="V631" s="24" t="str">
        <f>IFERROR(INDEX('Normalized Scores'!AR$5:AR$1048576,MATCH($D631,'Normalized Scores'!$A$5:$A$1048576,)),"")</f>
        <v/>
      </c>
      <c r="W631" s="8" t="str">
        <f t="shared" si="96"/>
        <v/>
      </c>
      <c r="X631" s="5" t="str">
        <f>IFERROR(INDEX('Normalized Scores'!AT$5:AT$1048576,MATCH($D631,'Normalized Scores'!$A$5:$A$1048576,)),"")</f>
        <v/>
      </c>
      <c r="Y631" s="8" t="str">
        <f t="shared" si="97"/>
        <v/>
      </c>
      <c r="Z631" s="17" t="str">
        <f>IFERROR(INDEX('Normalized Scores'!AV$5:AV$1048576,MATCH($D631,'Normalized Scores'!$A$5:$A$1048576,)),"")</f>
        <v/>
      </c>
      <c r="AA631" s="10" t="str">
        <f t="shared" si="98"/>
        <v/>
      </c>
      <c r="AB631" s="13" t="str">
        <f>IFERROR(INDEX('Normalized Scores'!BA$5:BA$1048576,MATCH($D631,'Normalized Scores'!$A$5:$A$1048576,)),"")</f>
        <v/>
      </c>
      <c r="AC631" s="14" t="str">
        <f t="shared" si="99"/>
        <v/>
      </c>
    </row>
    <row r="632" spans="4:29">
      <c r="D632" s="8" t="e">
        <v>#N/A</v>
      </c>
      <c r="E632" s="9" t="str">
        <f>IFERROR(INDEX('Normalized Scores'!B$5:B$1048576,MATCH($D632,'Normalized Scores'!$A$5:$A$1048576,)),"")</f>
        <v/>
      </c>
      <c r="F632" s="12" t="str">
        <f>IFERROR(INDEX('Normalized Scores'!C$5:C$1048576,MATCH($D632,'Normalized Scores'!$A$5:$A$1048576,)),"")</f>
        <v/>
      </c>
      <c r="G632" s="79" t="str">
        <f>IFERROR(INDEX('Normalized Scores'!D$5:D$1048576,MATCH($D632,'Normalized Scores'!$A$5:$A$1048576,)),"")</f>
        <v/>
      </c>
      <c r="H632" s="79" t="str">
        <f>IFERROR(INDEX('Normalized Scores'!F$5:F$1048576,MATCH($D632,'Normalized Scores'!$A$5:$A$1048576,)),"")</f>
        <v/>
      </c>
      <c r="I632" s="79" t="str">
        <f>IFERROR(INDEX('Normalized Scores'!G$5:G$1048576,MATCH($D632,'Normalized Scores'!$A$5:$A$1048576,)),"")</f>
        <v/>
      </c>
      <c r="J632" s="19" t="str">
        <f>IFERROR(INDEX('Normalized Scores'!H$5:H$1048576,MATCH($D632,'Normalized Scores'!$A$5:$A$1048576,)),"")</f>
        <v/>
      </c>
      <c r="K632" s="20" t="str">
        <f t="shared" si="90"/>
        <v/>
      </c>
      <c r="L632" s="23" t="str">
        <f>IFERROR(INDEX('Normalized Scores'!J$5:J$1048576,MATCH($D632,'Normalized Scores'!$A$5:$A$1048576,)),"")</f>
        <v/>
      </c>
      <c r="M632" s="20" t="str">
        <f t="shared" si="91"/>
        <v/>
      </c>
      <c r="N632" s="22" t="str">
        <f>IFERROR(INDEX('Normalized Scores'!L$5:L$1048576,MATCH($D632,'Normalized Scores'!$A$5:$A$1048576,)),"")</f>
        <v/>
      </c>
      <c r="O632" s="20" t="str">
        <f t="shared" si="92"/>
        <v/>
      </c>
      <c r="P632" s="25" t="str">
        <f>IFERROR(INDEX('Normalized Scores'!R$5:R$1048576,MATCH($D632,'Normalized Scores'!$A$5:$A$1048576,)),"")</f>
        <v/>
      </c>
      <c r="Q632" s="20" t="str">
        <f t="shared" si="93"/>
        <v/>
      </c>
      <c r="R632" s="3" t="str">
        <f>IFERROR(INDEX('Normalized Scores'!Z$5:Z$1048576,MATCH($D632,'Normalized Scores'!$A$5:$A$1048576,)),"")</f>
        <v/>
      </c>
      <c r="S632" s="8" t="str">
        <f t="shared" si="94"/>
        <v/>
      </c>
      <c r="T632" s="2" t="str">
        <f>IFERROR(INDEX('Normalized Scores'!AL$5:AL$1048576,MATCH($D632,'Normalized Scores'!$A$5:$A$1048576,)),"")</f>
        <v/>
      </c>
      <c r="U632" s="8" t="str">
        <f t="shared" si="95"/>
        <v/>
      </c>
      <c r="V632" s="24" t="str">
        <f>IFERROR(INDEX('Normalized Scores'!AR$5:AR$1048576,MATCH($D632,'Normalized Scores'!$A$5:$A$1048576,)),"")</f>
        <v/>
      </c>
      <c r="W632" s="8" t="str">
        <f t="shared" si="96"/>
        <v/>
      </c>
      <c r="X632" s="5" t="str">
        <f>IFERROR(INDEX('Normalized Scores'!AT$5:AT$1048576,MATCH($D632,'Normalized Scores'!$A$5:$A$1048576,)),"")</f>
        <v/>
      </c>
      <c r="Y632" s="8" t="str">
        <f t="shared" si="97"/>
        <v/>
      </c>
      <c r="Z632" s="17" t="str">
        <f>IFERROR(INDEX('Normalized Scores'!AV$5:AV$1048576,MATCH($D632,'Normalized Scores'!$A$5:$A$1048576,)),"")</f>
        <v/>
      </c>
      <c r="AA632" s="10" t="str">
        <f t="shared" si="98"/>
        <v/>
      </c>
      <c r="AB632" s="13" t="str">
        <f>IFERROR(INDEX('Normalized Scores'!BA$5:BA$1048576,MATCH($D632,'Normalized Scores'!$A$5:$A$1048576,)),"")</f>
        <v/>
      </c>
      <c r="AC632" s="14" t="str">
        <f t="shared" si="99"/>
        <v/>
      </c>
    </row>
    <row r="633" spans="4:29">
      <c r="D633" s="8" t="e">
        <v>#N/A</v>
      </c>
      <c r="E633" s="9" t="str">
        <f>IFERROR(INDEX('Normalized Scores'!B$5:B$1048576,MATCH($D633,'Normalized Scores'!$A$5:$A$1048576,)),"")</f>
        <v/>
      </c>
      <c r="F633" s="12" t="str">
        <f>IFERROR(INDEX('Normalized Scores'!C$5:C$1048576,MATCH($D633,'Normalized Scores'!$A$5:$A$1048576,)),"")</f>
        <v/>
      </c>
      <c r="G633" s="79" t="str">
        <f>IFERROR(INDEX('Normalized Scores'!D$5:D$1048576,MATCH($D633,'Normalized Scores'!$A$5:$A$1048576,)),"")</f>
        <v/>
      </c>
      <c r="H633" s="79" t="str">
        <f>IFERROR(INDEX('Normalized Scores'!F$5:F$1048576,MATCH($D633,'Normalized Scores'!$A$5:$A$1048576,)),"")</f>
        <v/>
      </c>
      <c r="I633" s="79" t="str">
        <f>IFERROR(INDEX('Normalized Scores'!G$5:G$1048576,MATCH($D633,'Normalized Scores'!$A$5:$A$1048576,)),"")</f>
        <v/>
      </c>
      <c r="J633" s="19" t="str">
        <f>IFERROR(INDEX('Normalized Scores'!H$5:H$1048576,MATCH($D633,'Normalized Scores'!$A$5:$A$1048576,)),"")</f>
        <v/>
      </c>
      <c r="K633" s="20" t="str">
        <f t="shared" si="90"/>
        <v/>
      </c>
      <c r="L633" s="23" t="str">
        <f>IFERROR(INDEX('Normalized Scores'!J$5:J$1048576,MATCH($D633,'Normalized Scores'!$A$5:$A$1048576,)),"")</f>
        <v/>
      </c>
      <c r="M633" s="20" t="str">
        <f t="shared" si="91"/>
        <v/>
      </c>
      <c r="N633" s="22" t="str">
        <f>IFERROR(INDEX('Normalized Scores'!L$5:L$1048576,MATCH($D633,'Normalized Scores'!$A$5:$A$1048576,)),"")</f>
        <v/>
      </c>
      <c r="O633" s="20" t="str">
        <f t="shared" si="92"/>
        <v/>
      </c>
      <c r="P633" s="25" t="str">
        <f>IFERROR(INDEX('Normalized Scores'!R$5:R$1048576,MATCH($D633,'Normalized Scores'!$A$5:$A$1048576,)),"")</f>
        <v/>
      </c>
      <c r="Q633" s="20" t="str">
        <f t="shared" si="93"/>
        <v/>
      </c>
      <c r="R633" s="3" t="str">
        <f>IFERROR(INDEX('Normalized Scores'!Z$5:Z$1048576,MATCH($D633,'Normalized Scores'!$A$5:$A$1048576,)),"")</f>
        <v/>
      </c>
      <c r="S633" s="8" t="str">
        <f t="shared" si="94"/>
        <v/>
      </c>
      <c r="T633" s="2" t="str">
        <f>IFERROR(INDEX('Normalized Scores'!AL$5:AL$1048576,MATCH($D633,'Normalized Scores'!$A$5:$A$1048576,)),"")</f>
        <v/>
      </c>
      <c r="U633" s="8" t="str">
        <f t="shared" si="95"/>
        <v/>
      </c>
      <c r="V633" s="24" t="str">
        <f>IFERROR(INDEX('Normalized Scores'!AR$5:AR$1048576,MATCH($D633,'Normalized Scores'!$A$5:$A$1048576,)),"")</f>
        <v/>
      </c>
      <c r="W633" s="8" t="str">
        <f t="shared" si="96"/>
        <v/>
      </c>
      <c r="X633" s="5" t="str">
        <f>IFERROR(INDEX('Normalized Scores'!AT$5:AT$1048576,MATCH($D633,'Normalized Scores'!$A$5:$A$1048576,)),"")</f>
        <v/>
      </c>
      <c r="Y633" s="8" t="str">
        <f t="shared" si="97"/>
        <v/>
      </c>
      <c r="Z633" s="17" t="str">
        <f>IFERROR(INDEX('Normalized Scores'!AV$5:AV$1048576,MATCH($D633,'Normalized Scores'!$A$5:$A$1048576,)),"")</f>
        <v/>
      </c>
      <c r="AA633" s="10" t="str">
        <f t="shared" si="98"/>
        <v/>
      </c>
      <c r="AB633" s="13" t="str">
        <f>IFERROR(INDEX('Normalized Scores'!BA$5:BA$1048576,MATCH($D633,'Normalized Scores'!$A$5:$A$1048576,)),"")</f>
        <v/>
      </c>
      <c r="AC633" s="14" t="str">
        <f t="shared" si="99"/>
        <v/>
      </c>
    </row>
    <row r="634" spans="4:29">
      <c r="D634" s="8" t="e">
        <v>#N/A</v>
      </c>
      <c r="E634" s="9" t="str">
        <f>IFERROR(INDEX('Normalized Scores'!B$5:B$1048576,MATCH($D634,'Normalized Scores'!$A$5:$A$1048576,)),"")</f>
        <v/>
      </c>
      <c r="F634" s="12" t="str">
        <f>IFERROR(INDEX('Normalized Scores'!C$5:C$1048576,MATCH($D634,'Normalized Scores'!$A$5:$A$1048576,)),"")</f>
        <v/>
      </c>
      <c r="G634" s="79" t="str">
        <f>IFERROR(INDEX('Normalized Scores'!D$5:D$1048576,MATCH($D634,'Normalized Scores'!$A$5:$A$1048576,)),"")</f>
        <v/>
      </c>
      <c r="H634" s="79" t="str">
        <f>IFERROR(INDEX('Normalized Scores'!F$5:F$1048576,MATCH($D634,'Normalized Scores'!$A$5:$A$1048576,)),"")</f>
        <v/>
      </c>
      <c r="I634" s="79" t="str">
        <f>IFERROR(INDEX('Normalized Scores'!G$5:G$1048576,MATCH($D634,'Normalized Scores'!$A$5:$A$1048576,)),"")</f>
        <v/>
      </c>
      <c r="J634" s="19" t="str">
        <f>IFERROR(INDEX('Normalized Scores'!H$5:H$1048576,MATCH($D634,'Normalized Scores'!$A$5:$A$1048576,)),"")</f>
        <v/>
      </c>
      <c r="K634" s="20" t="str">
        <f t="shared" si="90"/>
        <v/>
      </c>
      <c r="L634" s="23" t="str">
        <f>IFERROR(INDEX('Normalized Scores'!J$5:J$1048576,MATCH($D634,'Normalized Scores'!$A$5:$A$1048576,)),"")</f>
        <v/>
      </c>
      <c r="M634" s="20" t="str">
        <f t="shared" si="91"/>
        <v/>
      </c>
      <c r="N634" s="22" t="str">
        <f>IFERROR(INDEX('Normalized Scores'!L$5:L$1048576,MATCH($D634,'Normalized Scores'!$A$5:$A$1048576,)),"")</f>
        <v/>
      </c>
      <c r="O634" s="20" t="str">
        <f t="shared" si="92"/>
        <v/>
      </c>
      <c r="P634" s="25" t="str">
        <f>IFERROR(INDEX('Normalized Scores'!R$5:R$1048576,MATCH($D634,'Normalized Scores'!$A$5:$A$1048576,)),"")</f>
        <v/>
      </c>
      <c r="Q634" s="20" t="str">
        <f t="shared" si="93"/>
        <v/>
      </c>
      <c r="R634" s="3" t="str">
        <f>IFERROR(INDEX('Normalized Scores'!Z$5:Z$1048576,MATCH($D634,'Normalized Scores'!$A$5:$A$1048576,)),"")</f>
        <v/>
      </c>
      <c r="S634" s="8" t="str">
        <f t="shared" si="94"/>
        <v/>
      </c>
      <c r="T634" s="2" t="str">
        <f>IFERROR(INDEX('Normalized Scores'!AL$5:AL$1048576,MATCH($D634,'Normalized Scores'!$A$5:$A$1048576,)),"")</f>
        <v/>
      </c>
      <c r="U634" s="8" t="str">
        <f t="shared" si="95"/>
        <v/>
      </c>
      <c r="V634" s="24" t="str">
        <f>IFERROR(INDEX('Normalized Scores'!AR$5:AR$1048576,MATCH($D634,'Normalized Scores'!$A$5:$A$1048576,)),"")</f>
        <v/>
      </c>
      <c r="W634" s="8" t="str">
        <f t="shared" si="96"/>
        <v/>
      </c>
      <c r="X634" s="5" t="str">
        <f>IFERROR(INDEX('Normalized Scores'!AT$5:AT$1048576,MATCH($D634,'Normalized Scores'!$A$5:$A$1048576,)),"")</f>
        <v/>
      </c>
      <c r="Y634" s="8" t="str">
        <f t="shared" si="97"/>
        <v/>
      </c>
      <c r="Z634" s="17" t="str">
        <f>IFERROR(INDEX('Normalized Scores'!AV$5:AV$1048576,MATCH($D634,'Normalized Scores'!$A$5:$A$1048576,)),"")</f>
        <v/>
      </c>
      <c r="AA634" s="10" t="str">
        <f t="shared" si="98"/>
        <v/>
      </c>
      <c r="AB634" s="13" t="str">
        <f>IFERROR(INDEX('Normalized Scores'!BA$5:BA$1048576,MATCH($D634,'Normalized Scores'!$A$5:$A$1048576,)),"")</f>
        <v/>
      </c>
      <c r="AC634" s="14" t="str">
        <f t="shared" si="99"/>
        <v/>
      </c>
    </row>
    <row r="635" spans="4:29">
      <c r="D635" s="8" t="e">
        <v>#N/A</v>
      </c>
      <c r="E635" s="9" t="str">
        <f>IFERROR(INDEX('Normalized Scores'!B$5:B$1048576,MATCH($D635,'Normalized Scores'!$A$5:$A$1048576,)),"")</f>
        <v/>
      </c>
      <c r="F635" s="12" t="str">
        <f>IFERROR(INDEX('Normalized Scores'!C$5:C$1048576,MATCH($D635,'Normalized Scores'!$A$5:$A$1048576,)),"")</f>
        <v/>
      </c>
      <c r="G635" s="79" t="str">
        <f>IFERROR(INDEX('Normalized Scores'!D$5:D$1048576,MATCH($D635,'Normalized Scores'!$A$5:$A$1048576,)),"")</f>
        <v/>
      </c>
      <c r="H635" s="79" t="str">
        <f>IFERROR(INDEX('Normalized Scores'!F$5:F$1048576,MATCH($D635,'Normalized Scores'!$A$5:$A$1048576,)),"")</f>
        <v/>
      </c>
      <c r="I635" s="79" t="str">
        <f>IFERROR(INDEX('Normalized Scores'!G$5:G$1048576,MATCH($D635,'Normalized Scores'!$A$5:$A$1048576,)),"")</f>
        <v/>
      </c>
      <c r="J635" s="19" t="str">
        <f>IFERROR(INDEX('Normalized Scores'!H$5:H$1048576,MATCH($D635,'Normalized Scores'!$A$5:$A$1048576,)),"")</f>
        <v/>
      </c>
      <c r="K635" s="20" t="str">
        <f t="shared" si="90"/>
        <v/>
      </c>
      <c r="L635" s="23" t="str">
        <f>IFERROR(INDEX('Normalized Scores'!J$5:J$1048576,MATCH($D635,'Normalized Scores'!$A$5:$A$1048576,)),"")</f>
        <v/>
      </c>
      <c r="M635" s="20" t="str">
        <f t="shared" si="91"/>
        <v/>
      </c>
      <c r="N635" s="22" t="str">
        <f>IFERROR(INDEX('Normalized Scores'!L$5:L$1048576,MATCH($D635,'Normalized Scores'!$A$5:$A$1048576,)),"")</f>
        <v/>
      </c>
      <c r="O635" s="20" t="str">
        <f t="shared" si="92"/>
        <v/>
      </c>
      <c r="P635" s="25" t="str">
        <f>IFERROR(INDEX('Normalized Scores'!R$5:R$1048576,MATCH($D635,'Normalized Scores'!$A$5:$A$1048576,)),"")</f>
        <v/>
      </c>
      <c r="Q635" s="20" t="str">
        <f t="shared" si="93"/>
        <v/>
      </c>
      <c r="R635" s="3" t="str">
        <f>IFERROR(INDEX('Normalized Scores'!Z$5:Z$1048576,MATCH($D635,'Normalized Scores'!$A$5:$A$1048576,)),"")</f>
        <v/>
      </c>
      <c r="S635" s="8" t="str">
        <f t="shared" si="94"/>
        <v/>
      </c>
      <c r="T635" s="2" t="str">
        <f>IFERROR(INDEX('Normalized Scores'!AL$5:AL$1048576,MATCH($D635,'Normalized Scores'!$A$5:$A$1048576,)),"")</f>
        <v/>
      </c>
      <c r="U635" s="8" t="str">
        <f t="shared" si="95"/>
        <v/>
      </c>
      <c r="V635" s="24" t="str">
        <f>IFERROR(INDEX('Normalized Scores'!AR$5:AR$1048576,MATCH($D635,'Normalized Scores'!$A$5:$A$1048576,)),"")</f>
        <v/>
      </c>
      <c r="W635" s="8" t="str">
        <f t="shared" si="96"/>
        <v/>
      </c>
      <c r="X635" s="5" t="str">
        <f>IFERROR(INDEX('Normalized Scores'!AT$5:AT$1048576,MATCH($D635,'Normalized Scores'!$A$5:$A$1048576,)),"")</f>
        <v/>
      </c>
      <c r="Y635" s="8" t="str">
        <f t="shared" si="97"/>
        <v/>
      </c>
      <c r="Z635" s="17" t="str">
        <f>IFERROR(INDEX('Normalized Scores'!AV$5:AV$1048576,MATCH($D635,'Normalized Scores'!$A$5:$A$1048576,)),"")</f>
        <v/>
      </c>
      <c r="AA635" s="10" t="str">
        <f t="shared" si="98"/>
        <v/>
      </c>
      <c r="AB635" s="13" t="str">
        <f>IFERROR(INDEX('Normalized Scores'!BA$5:BA$1048576,MATCH($D635,'Normalized Scores'!$A$5:$A$1048576,)),"")</f>
        <v/>
      </c>
      <c r="AC635" s="14" t="str">
        <f t="shared" si="99"/>
        <v/>
      </c>
    </row>
    <row r="636" spans="4:29">
      <c r="D636" s="8" t="e">
        <v>#N/A</v>
      </c>
      <c r="E636" s="9" t="str">
        <f>IFERROR(INDEX('Normalized Scores'!B$5:B$1048576,MATCH($D636,'Normalized Scores'!$A$5:$A$1048576,)),"")</f>
        <v/>
      </c>
      <c r="F636" s="12" t="str">
        <f>IFERROR(INDEX('Normalized Scores'!C$5:C$1048576,MATCH($D636,'Normalized Scores'!$A$5:$A$1048576,)),"")</f>
        <v/>
      </c>
      <c r="G636" s="79" t="str">
        <f>IFERROR(INDEX('Normalized Scores'!D$5:D$1048576,MATCH($D636,'Normalized Scores'!$A$5:$A$1048576,)),"")</f>
        <v/>
      </c>
      <c r="H636" s="79" t="str">
        <f>IFERROR(INDEX('Normalized Scores'!F$5:F$1048576,MATCH($D636,'Normalized Scores'!$A$5:$A$1048576,)),"")</f>
        <v/>
      </c>
      <c r="I636" s="79" t="str">
        <f>IFERROR(INDEX('Normalized Scores'!G$5:G$1048576,MATCH($D636,'Normalized Scores'!$A$5:$A$1048576,)),"")</f>
        <v/>
      </c>
      <c r="J636" s="19" t="str">
        <f>IFERROR(INDEX('Normalized Scores'!H$5:H$1048576,MATCH($D636,'Normalized Scores'!$A$5:$A$1048576,)),"")</f>
        <v/>
      </c>
      <c r="K636" s="20" t="str">
        <f t="shared" si="90"/>
        <v/>
      </c>
      <c r="L636" s="23" t="str">
        <f>IFERROR(INDEX('Normalized Scores'!J$5:J$1048576,MATCH($D636,'Normalized Scores'!$A$5:$A$1048576,)),"")</f>
        <v/>
      </c>
      <c r="M636" s="20" t="str">
        <f t="shared" si="91"/>
        <v/>
      </c>
      <c r="N636" s="22" t="str">
        <f>IFERROR(INDEX('Normalized Scores'!L$5:L$1048576,MATCH($D636,'Normalized Scores'!$A$5:$A$1048576,)),"")</f>
        <v/>
      </c>
      <c r="O636" s="20" t="str">
        <f t="shared" si="92"/>
        <v/>
      </c>
      <c r="P636" s="25" t="str">
        <f>IFERROR(INDEX('Normalized Scores'!R$5:R$1048576,MATCH($D636,'Normalized Scores'!$A$5:$A$1048576,)),"")</f>
        <v/>
      </c>
      <c r="Q636" s="20" t="str">
        <f t="shared" si="93"/>
        <v/>
      </c>
      <c r="R636" s="3" t="str">
        <f>IFERROR(INDEX('Normalized Scores'!Z$5:Z$1048576,MATCH($D636,'Normalized Scores'!$A$5:$A$1048576,)),"")</f>
        <v/>
      </c>
      <c r="S636" s="8" t="str">
        <f t="shared" si="94"/>
        <v/>
      </c>
      <c r="T636" s="2" t="str">
        <f>IFERROR(INDEX('Normalized Scores'!AL$5:AL$1048576,MATCH($D636,'Normalized Scores'!$A$5:$A$1048576,)),"")</f>
        <v/>
      </c>
      <c r="U636" s="8" t="str">
        <f t="shared" si="95"/>
        <v/>
      </c>
      <c r="V636" s="24" t="str">
        <f>IFERROR(INDEX('Normalized Scores'!AR$5:AR$1048576,MATCH($D636,'Normalized Scores'!$A$5:$A$1048576,)),"")</f>
        <v/>
      </c>
      <c r="W636" s="8" t="str">
        <f t="shared" si="96"/>
        <v/>
      </c>
      <c r="X636" s="5" t="str">
        <f>IFERROR(INDEX('Normalized Scores'!AT$5:AT$1048576,MATCH($D636,'Normalized Scores'!$A$5:$A$1048576,)),"")</f>
        <v/>
      </c>
      <c r="Y636" s="8" t="str">
        <f t="shared" si="97"/>
        <v/>
      </c>
      <c r="Z636" s="17" t="str">
        <f>IFERROR(INDEX('Normalized Scores'!AV$5:AV$1048576,MATCH($D636,'Normalized Scores'!$A$5:$A$1048576,)),"")</f>
        <v/>
      </c>
      <c r="AA636" s="10" t="str">
        <f t="shared" si="98"/>
        <v/>
      </c>
      <c r="AB636" s="13" t="str">
        <f>IFERROR(INDEX('Normalized Scores'!BA$5:BA$1048576,MATCH($D636,'Normalized Scores'!$A$5:$A$1048576,)),"")</f>
        <v/>
      </c>
      <c r="AC636" s="14" t="str">
        <f t="shared" si="99"/>
        <v/>
      </c>
    </row>
    <row r="637" spans="4:29">
      <c r="D637" s="8" t="e">
        <v>#N/A</v>
      </c>
      <c r="E637" s="9" t="str">
        <f>IFERROR(INDEX('Normalized Scores'!B$5:B$1048576,MATCH($D637,'Normalized Scores'!$A$5:$A$1048576,)),"")</f>
        <v/>
      </c>
      <c r="F637" s="12" t="str">
        <f>IFERROR(INDEX('Normalized Scores'!C$5:C$1048576,MATCH($D637,'Normalized Scores'!$A$5:$A$1048576,)),"")</f>
        <v/>
      </c>
      <c r="G637" s="79" t="str">
        <f>IFERROR(INDEX('Normalized Scores'!D$5:D$1048576,MATCH($D637,'Normalized Scores'!$A$5:$A$1048576,)),"")</f>
        <v/>
      </c>
      <c r="H637" s="79" t="str">
        <f>IFERROR(INDEX('Normalized Scores'!F$5:F$1048576,MATCH($D637,'Normalized Scores'!$A$5:$A$1048576,)),"")</f>
        <v/>
      </c>
      <c r="I637" s="79" t="str">
        <f>IFERROR(INDEX('Normalized Scores'!G$5:G$1048576,MATCH($D637,'Normalized Scores'!$A$5:$A$1048576,)),"")</f>
        <v/>
      </c>
      <c r="J637" s="19" t="str">
        <f>IFERROR(INDEX('Normalized Scores'!H$5:H$1048576,MATCH($D637,'Normalized Scores'!$A$5:$A$1048576,)),"")</f>
        <v/>
      </c>
      <c r="K637" s="20" t="str">
        <f t="shared" si="90"/>
        <v/>
      </c>
      <c r="L637" s="23" t="str">
        <f>IFERROR(INDEX('Normalized Scores'!J$5:J$1048576,MATCH($D637,'Normalized Scores'!$A$5:$A$1048576,)),"")</f>
        <v/>
      </c>
      <c r="M637" s="20" t="str">
        <f t="shared" si="91"/>
        <v/>
      </c>
      <c r="N637" s="22" t="str">
        <f>IFERROR(INDEX('Normalized Scores'!L$5:L$1048576,MATCH($D637,'Normalized Scores'!$A$5:$A$1048576,)),"")</f>
        <v/>
      </c>
      <c r="O637" s="20" t="str">
        <f t="shared" si="92"/>
        <v/>
      </c>
      <c r="P637" s="25" t="str">
        <f>IFERROR(INDEX('Normalized Scores'!R$5:R$1048576,MATCH($D637,'Normalized Scores'!$A$5:$A$1048576,)),"")</f>
        <v/>
      </c>
      <c r="Q637" s="20" t="str">
        <f t="shared" si="93"/>
        <v/>
      </c>
      <c r="R637" s="3" t="str">
        <f>IFERROR(INDEX('Normalized Scores'!Z$5:Z$1048576,MATCH($D637,'Normalized Scores'!$A$5:$A$1048576,)),"")</f>
        <v/>
      </c>
      <c r="S637" s="8" t="str">
        <f t="shared" si="94"/>
        <v/>
      </c>
      <c r="T637" s="2" t="str">
        <f>IFERROR(INDEX('Normalized Scores'!AL$5:AL$1048576,MATCH($D637,'Normalized Scores'!$A$5:$A$1048576,)),"")</f>
        <v/>
      </c>
      <c r="U637" s="8" t="str">
        <f t="shared" si="95"/>
        <v/>
      </c>
      <c r="V637" s="24" t="str">
        <f>IFERROR(INDEX('Normalized Scores'!AR$5:AR$1048576,MATCH($D637,'Normalized Scores'!$A$5:$A$1048576,)),"")</f>
        <v/>
      </c>
      <c r="W637" s="8" t="str">
        <f t="shared" si="96"/>
        <v/>
      </c>
      <c r="X637" s="5" t="str">
        <f>IFERROR(INDEX('Normalized Scores'!AT$5:AT$1048576,MATCH($D637,'Normalized Scores'!$A$5:$A$1048576,)),"")</f>
        <v/>
      </c>
      <c r="Y637" s="8" t="str">
        <f t="shared" si="97"/>
        <v/>
      </c>
      <c r="Z637" s="17" t="str">
        <f>IFERROR(INDEX('Normalized Scores'!AV$5:AV$1048576,MATCH($D637,'Normalized Scores'!$A$5:$A$1048576,)),"")</f>
        <v/>
      </c>
      <c r="AA637" s="10" t="str">
        <f t="shared" si="98"/>
        <v/>
      </c>
      <c r="AB637" s="13" t="str">
        <f>IFERROR(INDEX('Normalized Scores'!BA$5:BA$1048576,MATCH($D637,'Normalized Scores'!$A$5:$A$1048576,)),"")</f>
        <v/>
      </c>
      <c r="AC637" s="14" t="str">
        <f t="shared" si="99"/>
        <v/>
      </c>
    </row>
    <row r="638" spans="4:29">
      <c r="D638" s="8" t="e">
        <v>#N/A</v>
      </c>
      <c r="E638" s="9" t="str">
        <f>IFERROR(INDEX('Normalized Scores'!B$5:B$1048576,MATCH($D638,'Normalized Scores'!$A$5:$A$1048576,)),"")</f>
        <v/>
      </c>
      <c r="F638" s="12" t="str">
        <f>IFERROR(INDEX('Normalized Scores'!C$5:C$1048576,MATCH($D638,'Normalized Scores'!$A$5:$A$1048576,)),"")</f>
        <v/>
      </c>
      <c r="G638" s="79" t="str">
        <f>IFERROR(INDEX('Normalized Scores'!D$5:D$1048576,MATCH($D638,'Normalized Scores'!$A$5:$A$1048576,)),"")</f>
        <v/>
      </c>
      <c r="H638" s="79" t="str">
        <f>IFERROR(INDEX('Normalized Scores'!F$5:F$1048576,MATCH($D638,'Normalized Scores'!$A$5:$A$1048576,)),"")</f>
        <v/>
      </c>
      <c r="I638" s="79" t="str">
        <f>IFERROR(INDEX('Normalized Scores'!G$5:G$1048576,MATCH($D638,'Normalized Scores'!$A$5:$A$1048576,)),"")</f>
        <v/>
      </c>
      <c r="J638" s="19" t="str">
        <f>IFERROR(INDEX('Normalized Scores'!H$5:H$1048576,MATCH($D638,'Normalized Scores'!$A$5:$A$1048576,)),"")</f>
        <v/>
      </c>
      <c r="K638" s="20" t="str">
        <f t="shared" si="90"/>
        <v/>
      </c>
      <c r="L638" s="23" t="str">
        <f>IFERROR(INDEX('Normalized Scores'!J$5:J$1048576,MATCH($D638,'Normalized Scores'!$A$5:$A$1048576,)),"")</f>
        <v/>
      </c>
      <c r="M638" s="20" t="str">
        <f t="shared" si="91"/>
        <v/>
      </c>
      <c r="N638" s="22" t="str">
        <f>IFERROR(INDEX('Normalized Scores'!L$5:L$1048576,MATCH($D638,'Normalized Scores'!$A$5:$A$1048576,)),"")</f>
        <v/>
      </c>
      <c r="O638" s="20" t="str">
        <f t="shared" si="92"/>
        <v/>
      </c>
      <c r="P638" s="25" t="str">
        <f>IFERROR(INDEX('Normalized Scores'!R$5:R$1048576,MATCH($D638,'Normalized Scores'!$A$5:$A$1048576,)),"")</f>
        <v/>
      </c>
      <c r="Q638" s="20" t="str">
        <f t="shared" si="93"/>
        <v/>
      </c>
      <c r="R638" s="3" t="str">
        <f>IFERROR(INDEX('Normalized Scores'!Z$5:Z$1048576,MATCH($D638,'Normalized Scores'!$A$5:$A$1048576,)),"")</f>
        <v/>
      </c>
      <c r="S638" s="8" t="str">
        <f t="shared" si="94"/>
        <v/>
      </c>
      <c r="T638" s="2" t="str">
        <f>IFERROR(INDEX('Normalized Scores'!AL$5:AL$1048576,MATCH($D638,'Normalized Scores'!$A$5:$A$1048576,)),"")</f>
        <v/>
      </c>
      <c r="U638" s="8" t="str">
        <f t="shared" si="95"/>
        <v/>
      </c>
      <c r="V638" s="24" t="str">
        <f>IFERROR(INDEX('Normalized Scores'!AR$5:AR$1048576,MATCH($D638,'Normalized Scores'!$A$5:$A$1048576,)),"")</f>
        <v/>
      </c>
      <c r="W638" s="8" t="str">
        <f t="shared" si="96"/>
        <v/>
      </c>
      <c r="X638" s="5" t="str">
        <f>IFERROR(INDEX('Normalized Scores'!AT$5:AT$1048576,MATCH($D638,'Normalized Scores'!$A$5:$A$1048576,)),"")</f>
        <v/>
      </c>
      <c r="Y638" s="8" t="str">
        <f t="shared" si="97"/>
        <v/>
      </c>
      <c r="Z638" s="17" t="str">
        <f>IFERROR(INDEX('Normalized Scores'!AV$5:AV$1048576,MATCH($D638,'Normalized Scores'!$A$5:$A$1048576,)),"")</f>
        <v/>
      </c>
      <c r="AA638" s="10" t="str">
        <f t="shared" si="98"/>
        <v/>
      </c>
      <c r="AB638" s="13" t="str">
        <f>IFERROR(INDEX('Normalized Scores'!BA$5:BA$1048576,MATCH($D638,'Normalized Scores'!$A$5:$A$1048576,)),"")</f>
        <v/>
      </c>
      <c r="AC638" s="14" t="str">
        <f t="shared" si="99"/>
        <v/>
      </c>
    </row>
    <row r="639" spans="4:29">
      <c r="D639" s="8" t="e">
        <v>#N/A</v>
      </c>
      <c r="E639" s="9" t="str">
        <f>IFERROR(INDEX('Normalized Scores'!B$5:B$1048576,MATCH($D639,'Normalized Scores'!$A$5:$A$1048576,)),"")</f>
        <v/>
      </c>
      <c r="F639" s="12" t="str">
        <f>IFERROR(INDEX('Normalized Scores'!C$5:C$1048576,MATCH($D639,'Normalized Scores'!$A$5:$A$1048576,)),"")</f>
        <v/>
      </c>
      <c r="G639" s="79" t="str">
        <f>IFERROR(INDEX('Normalized Scores'!D$5:D$1048576,MATCH($D639,'Normalized Scores'!$A$5:$A$1048576,)),"")</f>
        <v/>
      </c>
      <c r="H639" s="79" t="str">
        <f>IFERROR(INDEX('Normalized Scores'!F$5:F$1048576,MATCH($D639,'Normalized Scores'!$A$5:$A$1048576,)),"")</f>
        <v/>
      </c>
      <c r="I639" s="79" t="str">
        <f>IFERROR(INDEX('Normalized Scores'!G$5:G$1048576,MATCH($D639,'Normalized Scores'!$A$5:$A$1048576,)),"")</f>
        <v/>
      </c>
      <c r="J639" s="19" t="str">
        <f>IFERROR(INDEX('Normalized Scores'!H$5:H$1048576,MATCH($D639,'Normalized Scores'!$A$5:$A$1048576,)),"")</f>
        <v/>
      </c>
      <c r="K639" s="20" t="str">
        <f t="shared" si="90"/>
        <v/>
      </c>
      <c r="L639" s="23" t="str">
        <f>IFERROR(INDEX('Normalized Scores'!J$5:J$1048576,MATCH($D639,'Normalized Scores'!$A$5:$A$1048576,)),"")</f>
        <v/>
      </c>
      <c r="M639" s="20" t="str">
        <f t="shared" si="91"/>
        <v/>
      </c>
      <c r="N639" s="22" t="str">
        <f>IFERROR(INDEX('Normalized Scores'!L$5:L$1048576,MATCH($D639,'Normalized Scores'!$A$5:$A$1048576,)),"")</f>
        <v/>
      </c>
      <c r="O639" s="20" t="str">
        <f t="shared" si="92"/>
        <v/>
      </c>
      <c r="P639" s="25" t="str">
        <f>IFERROR(INDEX('Normalized Scores'!R$5:R$1048576,MATCH($D639,'Normalized Scores'!$A$5:$A$1048576,)),"")</f>
        <v/>
      </c>
      <c r="Q639" s="20" t="str">
        <f t="shared" si="93"/>
        <v/>
      </c>
      <c r="R639" s="3" t="str">
        <f>IFERROR(INDEX('Normalized Scores'!Z$5:Z$1048576,MATCH($D639,'Normalized Scores'!$A$5:$A$1048576,)),"")</f>
        <v/>
      </c>
      <c r="S639" s="8" t="str">
        <f t="shared" si="94"/>
        <v/>
      </c>
      <c r="T639" s="2" t="str">
        <f>IFERROR(INDEX('Normalized Scores'!AL$5:AL$1048576,MATCH($D639,'Normalized Scores'!$A$5:$A$1048576,)),"")</f>
        <v/>
      </c>
      <c r="U639" s="8" t="str">
        <f t="shared" si="95"/>
        <v/>
      </c>
      <c r="V639" s="24" t="str">
        <f>IFERROR(INDEX('Normalized Scores'!AR$5:AR$1048576,MATCH($D639,'Normalized Scores'!$A$5:$A$1048576,)),"")</f>
        <v/>
      </c>
      <c r="W639" s="8" t="str">
        <f t="shared" si="96"/>
        <v/>
      </c>
      <c r="X639" s="5" t="str">
        <f>IFERROR(INDEX('Normalized Scores'!AT$5:AT$1048576,MATCH($D639,'Normalized Scores'!$A$5:$A$1048576,)),"")</f>
        <v/>
      </c>
      <c r="Y639" s="8" t="str">
        <f t="shared" si="97"/>
        <v/>
      </c>
      <c r="Z639" s="17" t="str">
        <f>IFERROR(INDEX('Normalized Scores'!AV$5:AV$1048576,MATCH($D639,'Normalized Scores'!$A$5:$A$1048576,)),"")</f>
        <v/>
      </c>
      <c r="AA639" s="10" t="str">
        <f t="shared" si="98"/>
        <v/>
      </c>
      <c r="AB639" s="13" t="str">
        <f>IFERROR(INDEX('Normalized Scores'!BA$5:BA$1048576,MATCH($D639,'Normalized Scores'!$A$5:$A$1048576,)),"")</f>
        <v/>
      </c>
      <c r="AC639" s="14" t="str">
        <f t="shared" si="99"/>
        <v/>
      </c>
    </row>
    <row r="640" spans="4:29">
      <c r="D640" s="8" t="e">
        <v>#N/A</v>
      </c>
      <c r="E640" s="9" t="str">
        <f>IFERROR(INDEX('Normalized Scores'!B$5:B$1048576,MATCH($D640,'Normalized Scores'!$A$5:$A$1048576,)),"")</f>
        <v/>
      </c>
      <c r="F640" s="12" t="str">
        <f>IFERROR(INDEX('Normalized Scores'!C$5:C$1048576,MATCH($D640,'Normalized Scores'!$A$5:$A$1048576,)),"")</f>
        <v/>
      </c>
      <c r="G640" s="79" t="str">
        <f>IFERROR(INDEX('Normalized Scores'!D$5:D$1048576,MATCH($D640,'Normalized Scores'!$A$5:$A$1048576,)),"")</f>
        <v/>
      </c>
      <c r="H640" s="79" t="str">
        <f>IFERROR(INDEX('Normalized Scores'!F$5:F$1048576,MATCH($D640,'Normalized Scores'!$A$5:$A$1048576,)),"")</f>
        <v/>
      </c>
      <c r="I640" s="79" t="str">
        <f>IFERROR(INDEX('Normalized Scores'!G$5:G$1048576,MATCH($D640,'Normalized Scores'!$A$5:$A$1048576,)),"")</f>
        <v/>
      </c>
      <c r="J640" s="19" t="str">
        <f>IFERROR(INDEX('Normalized Scores'!H$5:H$1048576,MATCH($D640,'Normalized Scores'!$A$5:$A$1048576,)),"")</f>
        <v/>
      </c>
      <c r="K640" s="20" t="str">
        <f t="shared" si="90"/>
        <v/>
      </c>
      <c r="L640" s="23" t="str">
        <f>IFERROR(INDEX('Normalized Scores'!J$5:J$1048576,MATCH($D640,'Normalized Scores'!$A$5:$A$1048576,)),"")</f>
        <v/>
      </c>
      <c r="M640" s="20" t="str">
        <f t="shared" si="91"/>
        <v/>
      </c>
      <c r="N640" s="22" t="str">
        <f>IFERROR(INDEX('Normalized Scores'!L$5:L$1048576,MATCH($D640,'Normalized Scores'!$A$5:$A$1048576,)),"")</f>
        <v/>
      </c>
      <c r="O640" s="20" t="str">
        <f t="shared" si="92"/>
        <v/>
      </c>
      <c r="P640" s="25" t="str">
        <f>IFERROR(INDEX('Normalized Scores'!R$5:R$1048576,MATCH($D640,'Normalized Scores'!$A$5:$A$1048576,)),"")</f>
        <v/>
      </c>
      <c r="Q640" s="20" t="str">
        <f t="shared" si="93"/>
        <v/>
      </c>
      <c r="R640" s="3" t="str">
        <f>IFERROR(INDEX('Normalized Scores'!Z$5:Z$1048576,MATCH($D640,'Normalized Scores'!$A$5:$A$1048576,)),"")</f>
        <v/>
      </c>
      <c r="S640" s="8" t="str">
        <f t="shared" si="94"/>
        <v/>
      </c>
      <c r="T640" s="2" t="str">
        <f>IFERROR(INDEX('Normalized Scores'!AL$5:AL$1048576,MATCH($D640,'Normalized Scores'!$A$5:$A$1048576,)),"")</f>
        <v/>
      </c>
      <c r="U640" s="8" t="str">
        <f t="shared" si="95"/>
        <v/>
      </c>
      <c r="V640" s="24" t="str">
        <f>IFERROR(INDEX('Normalized Scores'!AR$5:AR$1048576,MATCH($D640,'Normalized Scores'!$A$5:$A$1048576,)),"")</f>
        <v/>
      </c>
      <c r="W640" s="8" t="str">
        <f t="shared" si="96"/>
        <v/>
      </c>
      <c r="X640" s="5" t="str">
        <f>IFERROR(INDEX('Normalized Scores'!AT$5:AT$1048576,MATCH($D640,'Normalized Scores'!$A$5:$A$1048576,)),"")</f>
        <v/>
      </c>
      <c r="Y640" s="8" t="str">
        <f t="shared" si="97"/>
        <v/>
      </c>
      <c r="Z640" s="17" t="str">
        <f>IFERROR(INDEX('Normalized Scores'!AV$5:AV$1048576,MATCH($D640,'Normalized Scores'!$A$5:$A$1048576,)),"")</f>
        <v/>
      </c>
      <c r="AA640" s="10" t="str">
        <f t="shared" si="98"/>
        <v/>
      </c>
      <c r="AB640" s="13" t="str">
        <f>IFERROR(INDEX('Normalized Scores'!BA$5:BA$1048576,MATCH($D640,'Normalized Scores'!$A$5:$A$1048576,)),"")</f>
        <v/>
      </c>
      <c r="AC640" s="14" t="str">
        <f t="shared" si="99"/>
        <v/>
      </c>
    </row>
    <row r="641" spans="4:29">
      <c r="D641" s="8" t="e">
        <v>#N/A</v>
      </c>
      <c r="E641" s="9" t="str">
        <f>IFERROR(INDEX('Normalized Scores'!B$5:B$1048576,MATCH($D641,'Normalized Scores'!$A$5:$A$1048576,)),"")</f>
        <v/>
      </c>
      <c r="F641" s="12" t="str">
        <f>IFERROR(INDEX('Normalized Scores'!C$5:C$1048576,MATCH($D641,'Normalized Scores'!$A$5:$A$1048576,)),"")</f>
        <v/>
      </c>
      <c r="G641" s="79" t="str">
        <f>IFERROR(INDEX('Normalized Scores'!D$5:D$1048576,MATCH($D641,'Normalized Scores'!$A$5:$A$1048576,)),"")</f>
        <v/>
      </c>
      <c r="H641" s="79" t="str">
        <f>IFERROR(INDEX('Normalized Scores'!F$5:F$1048576,MATCH($D641,'Normalized Scores'!$A$5:$A$1048576,)),"")</f>
        <v/>
      </c>
      <c r="I641" s="79" t="str">
        <f>IFERROR(INDEX('Normalized Scores'!G$5:G$1048576,MATCH($D641,'Normalized Scores'!$A$5:$A$1048576,)),"")</f>
        <v/>
      </c>
      <c r="J641" s="19" t="str">
        <f>IFERROR(INDEX('Normalized Scores'!H$5:H$1048576,MATCH($D641,'Normalized Scores'!$A$5:$A$1048576,)),"")</f>
        <v/>
      </c>
      <c r="K641" s="20" t="str">
        <f t="shared" si="90"/>
        <v/>
      </c>
      <c r="L641" s="23" t="str">
        <f>IFERROR(INDEX('Normalized Scores'!J$5:J$1048576,MATCH($D641,'Normalized Scores'!$A$5:$A$1048576,)),"")</f>
        <v/>
      </c>
      <c r="M641" s="20" t="str">
        <f t="shared" si="91"/>
        <v/>
      </c>
      <c r="N641" s="22" t="str">
        <f>IFERROR(INDEX('Normalized Scores'!L$5:L$1048576,MATCH($D641,'Normalized Scores'!$A$5:$A$1048576,)),"")</f>
        <v/>
      </c>
      <c r="O641" s="20" t="str">
        <f t="shared" si="92"/>
        <v/>
      </c>
      <c r="P641" s="25" t="str">
        <f>IFERROR(INDEX('Normalized Scores'!R$5:R$1048576,MATCH($D641,'Normalized Scores'!$A$5:$A$1048576,)),"")</f>
        <v/>
      </c>
      <c r="Q641" s="20" t="str">
        <f t="shared" si="93"/>
        <v/>
      </c>
      <c r="R641" s="3" t="str">
        <f>IFERROR(INDEX('Normalized Scores'!Z$5:Z$1048576,MATCH($D641,'Normalized Scores'!$A$5:$A$1048576,)),"")</f>
        <v/>
      </c>
      <c r="S641" s="8" t="str">
        <f t="shared" si="94"/>
        <v/>
      </c>
      <c r="T641" s="2" t="str">
        <f>IFERROR(INDEX('Normalized Scores'!AL$5:AL$1048576,MATCH($D641,'Normalized Scores'!$A$5:$A$1048576,)),"")</f>
        <v/>
      </c>
      <c r="U641" s="8" t="str">
        <f t="shared" si="95"/>
        <v/>
      </c>
      <c r="V641" s="24" t="str">
        <f>IFERROR(INDEX('Normalized Scores'!AR$5:AR$1048576,MATCH($D641,'Normalized Scores'!$A$5:$A$1048576,)),"")</f>
        <v/>
      </c>
      <c r="W641" s="8" t="str">
        <f t="shared" si="96"/>
        <v/>
      </c>
      <c r="X641" s="5" t="str">
        <f>IFERROR(INDEX('Normalized Scores'!AT$5:AT$1048576,MATCH($D641,'Normalized Scores'!$A$5:$A$1048576,)),"")</f>
        <v/>
      </c>
      <c r="Y641" s="8" t="str">
        <f t="shared" si="97"/>
        <v/>
      </c>
      <c r="Z641" s="17" t="str">
        <f>IFERROR(INDEX('Normalized Scores'!AV$5:AV$1048576,MATCH($D641,'Normalized Scores'!$A$5:$A$1048576,)),"")</f>
        <v/>
      </c>
      <c r="AA641" s="10" t="str">
        <f t="shared" si="98"/>
        <v/>
      </c>
      <c r="AB641" s="13" t="str">
        <f>IFERROR(INDEX('Normalized Scores'!BA$5:BA$1048576,MATCH($D641,'Normalized Scores'!$A$5:$A$1048576,)),"")</f>
        <v/>
      </c>
      <c r="AC641" s="14" t="str">
        <f t="shared" si="99"/>
        <v/>
      </c>
    </row>
    <row r="642" spans="4:29">
      <c r="D642" s="8" t="e">
        <v>#N/A</v>
      </c>
      <c r="E642" s="9" t="str">
        <f>IFERROR(INDEX('Normalized Scores'!B$5:B$1048576,MATCH($D642,'Normalized Scores'!$A$5:$A$1048576,)),"")</f>
        <v/>
      </c>
      <c r="F642" s="12" t="str">
        <f>IFERROR(INDEX('Normalized Scores'!C$5:C$1048576,MATCH($D642,'Normalized Scores'!$A$5:$A$1048576,)),"")</f>
        <v/>
      </c>
      <c r="G642" s="79" t="str">
        <f>IFERROR(INDEX('Normalized Scores'!D$5:D$1048576,MATCH($D642,'Normalized Scores'!$A$5:$A$1048576,)),"")</f>
        <v/>
      </c>
      <c r="H642" s="79" t="str">
        <f>IFERROR(INDEX('Normalized Scores'!F$5:F$1048576,MATCH($D642,'Normalized Scores'!$A$5:$A$1048576,)),"")</f>
        <v/>
      </c>
      <c r="I642" s="79" t="str">
        <f>IFERROR(INDEX('Normalized Scores'!G$5:G$1048576,MATCH($D642,'Normalized Scores'!$A$5:$A$1048576,)),"")</f>
        <v/>
      </c>
      <c r="J642" s="19" t="str">
        <f>IFERROR(INDEX('Normalized Scores'!H$5:H$1048576,MATCH($D642,'Normalized Scores'!$A$5:$A$1048576,)),"")</f>
        <v/>
      </c>
      <c r="K642" s="20" t="str">
        <f t="shared" si="90"/>
        <v/>
      </c>
      <c r="L642" s="23" t="str">
        <f>IFERROR(INDEX('Normalized Scores'!J$5:J$1048576,MATCH($D642,'Normalized Scores'!$A$5:$A$1048576,)),"")</f>
        <v/>
      </c>
      <c r="M642" s="20" t="str">
        <f t="shared" si="91"/>
        <v/>
      </c>
      <c r="N642" s="22" t="str">
        <f>IFERROR(INDEX('Normalized Scores'!L$5:L$1048576,MATCH($D642,'Normalized Scores'!$A$5:$A$1048576,)),"")</f>
        <v/>
      </c>
      <c r="O642" s="20" t="str">
        <f t="shared" si="92"/>
        <v/>
      </c>
      <c r="P642" s="25" t="str">
        <f>IFERROR(INDEX('Normalized Scores'!R$5:R$1048576,MATCH($D642,'Normalized Scores'!$A$5:$A$1048576,)),"")</f>
        <v/>
      </c>
      <c r="Q642" s="20" t="str">
        <f t="shared" si="93"/>
        <v/>
      </c>
      <c r="R642" s="3" t="str">
        <f>IFERROR(INDEX('Normalized Scores'!Z$5:Z$1048576,MATCH($D642,'Normalized Scores'!$A$5:$A$1048576,)),"")</f>
        <v/>
      </c>
      <c r="S642" s="8" t="str">
        <f t="shared" si="94"/>
        <v/>
      </c>
      <c r="T642" s="2" t="str">
        <f>IFERROR(INDEX('Normalized Scores'!AL$5:AL$1048576,MATCH($D642,'Normalized Scores'!$A$5:$A$1048576,)),"")</f>
        <v/>
      </c>
      <c r="U642" s="8" t="str">
        <f t="shared" si="95"/>
        <v/>
      </c>
      <c r="V642" s="24" t="str">
        <f>IFERROR(INDEX('Normalized Scores'!AR$5:AR$1048576,MATCH($D642,'Normalized Scores'!$A$5:$A$1048576,)),"")</f>
        <v/>
      </c>
      <c r="W642" s="8" t="str">
        <f t="shared" si="96"/>
        <v/>
      </c>
      <c r="X642" s="5" t="str">
        <f>IFERROR(INDEX('Normalized Scores'!AT$5:AT$1048576,MATCH($D642,'Normalized Scores'!$A$5:$A$1048576,)),"")</f>
        <v/>
      </c>
      <c r="Y642" s="8" t="str">
        <f t="shared" si="97"/>
        <v/>
      </c>
      <c r="Z642" s="17" t="str">
        <f>IFERROR(INDEX('Normalized Scores'!AV$5:AV$1048576,MATCH($D642,'Normalized Scores'!$A$5:$A$1048576,)),"")</f>
        <v/>
      </c>
      <c r="AA642" s="10" t="str">
        <f t="shared" si="98"/>
        <v/>
      </c>
      <c r="AB642" s="13" t="str">
        <f>IFERROR(INDEX('Normalized Scores'!BA$5:BA$1048576,MATCH($D642,'Normalized Scores'!$A$5:$A$1048576,)),"")</f>
        <v/>
      </c>
      <c r="AC642" s="14" t="str">
        <f t="shared" si="99"/>
        <v/>
      </c>
    </row>
    <row r="643" spans="4:29">
      <c r="D643" s="8" t="e">
        <v>#N/A</v>
      </c>
      <c r="E643" s="9" t="str">
        <f>IFERROR(INDEX('Normalized Scores'!B$5:B$1048576,MATCH($D643,'Normalized Scores'!$A$5:$A$1048576,)),"")</f>
        <v/>
      </c>
      <c r="F643" s="12" t="str">
        <f>IFERROR(INDEX('Normalized Scores'!C$5:C$1048576,MATCH($D643,'Normalized Scores'!$A$5:$A$1048576,)),"")</f>
        <v/>
      </c>
      <c r="G643" s="79" t="str">
        <f>IFERROR(INDEX('Normalized Scores'!D$5:D$1048576,MATCH($D643,'Normalized Scores'!$A$5:$A$1048576,)),"")</f>
        <v/>
      </c>
      <c r="H643" s="79" t="str">
        <f>IFERROR(INDEX('Normalized Scores'!F$5:F$1048576,MATCH($D643,'Normalized Scores'!$A$5:$A$1048576,)),"")</f>
        <v/>
      </c>
      <c r="I643" s="79" t="str">
        <f>IFERROR(INDEX('Normalized Scores'!G$5:G$1048576,MATCH($D643,'Normalized Scores'!$A$5:$A$1048576,)),"")</f>
        <v/>
      </c>
      <c r="J643" s="19" t="str">
        <f>IFERROR(INDEX('Normalized Scores'!H$5:H$1048576,MATCH($D643,'Normalized Scores'!$A$5:$A$1048576,)),"")</f>
        <v/>
      </c>
      <c r="K643" s="20" t="str">
        <f t="shared" si="90"/>
        <v/>
      </c>
      <c r="L643" s="23" t="str">
        <f>IFERROR(INDEX('Normalized Scores'!J$5:J$1048576,MATCH($D643,'Normalized Scores'!$A$5:$A$1048576,)),"")</f>
        <v/>
      </c>
      <c r="M643" s="20" t="str">
        <f t="shared" si="91"/>
        <v/>
      </c>
      <c r="N643" s="22" t="str">
        <f>IFERROR(INDEX('Normalized Scores'!L$5:L$1048576,MATCH($D643,'Normalized Scores'!$A$5:$A$1048576,)),"")</f>
        <v/>
      </c>
      <c r="O643" s="20" t="str">
        <f t="shared" si="92"/>
        <v/>
      </c>
      <c r="P643" s="25" t="str">
        <f>IFERROR(INDEX('Normalized Scores'!R$5:R$1048576,MATCH($D643,'Normalized Scores'!$A$5:$A$1048576,)),"")</f>
        <v/>
      </c>
      <c r="Q643" s="20" t="str">
        <f t="shared" si="93"/>
        <v/>
      </c>
      <c r="R643" s="3" t="str">
        <f>IFERROR(INDEX('Normalized Scores'!Z$5:Z$1048576,MATCH($D643,'Normalized Scores'!$A$5:$A$1048576,)),"")</f>
        <v/>
      </c>
      <c r="S643" s="8" t="str">
        <f t="shared" si="94"/>
        <v/>
      </c>
      <c r="T643" s="2" t="str">
        <f>IFERROR(INDEX('Normalized Scores'!AL$5:AL$1048576,MATCH($D643,'Normalized Scores'!$A$5:$A$1048576,)),"")</f>
        <v/>
      </c>
      <c r="U643" s="8" t="str">
        <f t="shared" si="95"/>
        <v/>
      </c>
      <c r="V643" s="24" t="str">
        <f>IFERROR(INDEX('Normalized Scores'!AR$5:AR$1048576,MATCH($D643,'Normalized Scores'!$A$5:$A$1048576,)),"")</f>
        <v/>
      </c>
      <c r="W643" s="8" t="str">
        <f t="shared" si="96"/>
        <v/>
      </c>
      <c r="X643" s="5" t="str">
        <f>IFERROR(INDEX('Normalized Scores'!AT$5:AT$1048576,MATCH($D643,'Normalized Scores'!$A$5:$A$1048576,)),"")</f>
        <v/>
      </c>
      <c r="Y643" s="8" t="str">
        <f t="shared" si="97"/>
        <v/>
      </c>
      <c r="Z643" s="17" t="str">
        <f>IFERROR(INDEX('Normalized Scores'!AV$5:AV$1048576,MATCH($D643,'Normalized Scores'!$A$5:$A$1048576,)),"")</f>
        <v/>
      </c>
      <c r="AA643" s="10" t="str">
        <f t="shared" si="98"/>
        <v/>
      </c>
      <c r="AB643" s="13" t="str">
        <f>IFERROR(INDEX('Normalized Scores'!BA$5:BA$1048576,MATCH($D643,'Normalized Scores'!$A$5:$A$1048576,)),"")</f>
        <v/>
      </c>
      <c r="AC643" s="14" t="str">
        <f t="shared" si="99"/>
        <v/>
      </c>
    </row>
    <row r="644" spans="4:29">
      <c r="D644" s="8" t="e">
        <v>#N/A</v>
      </c>
      <c r="E644" s="9" t="str">
        <f>IFERROR(INDEX('Normalized Scores'!B$5:B$1048576,MATCH($D644,'Normalized Scores'!$A$5:$A$1048576,)),"")</f>
        <v/>
      </c>
      <c r="F644" s="12" t="str">
        <f>IFERROR(INDEX('Normalized Scores'!C$5:C$1048576,MATCH($D644,'Normalized Scores'!$A$5:$A$1048576,)),"")</f>
        <v/>
      </c>
      <c r="G644" s="79" t="str">
        <f>IFERROR(INDEX('Normalized Scores'!D$5:D$1048576,MATCH($D644,'Normalized Scores'!$A$5:$A$1048576,)),"")</f>
        <v/>
      </c>
      <c r="H644" s="79" t="str">
        <f>IFERROR(INDEX('Normalized Scores'!F$5:F$1048576,MATCH($D644,'Normalized Scores'!$A$5:$A$1048576,)),"")</f>
        <v/>
      </c>
      <c r="I644" s="79" t="str">
        <f>IFERROR(INDEX('Normalized Scores'!G$5:G$1048576,MATCH($D644,'Normalized Scores'!$A$5:$A$1048576,)),"")</f>
        <v/>
      </c>
      <c r="J644" s="19" t="str">
        <f>IFERROR(INDEX('Normalized Scores'!H$5:H$1048576,MATCH($D644,'Normalized Scores'!$A$5:$A$1048576,)),"")</f>
        <v/>
      </c>
      <c r="K644" s="20" t="str">
        <f t="shared" ref="K644:K707" si="100">J644</f>
        <v/>
      </c>
      <c r="L644" s="23" t="str">
        <f>IFERROR(INDEX('Normalized Scores'!J$5:J$1048576,MATCH($D644,'Normalized Scores'!$A$5:$A$1048576,)),"")</f>
        <v/>
      </c>
      <c r="M644" s="20" t="str">
        <f t="shared" ref="M644:M707" si="101">L644</f>
        <v/>
      </c>
      <c r="N644" s="22" t="str">
        <f>IFERROR(INDEX('Normalized Scores'!L$5:L$1048576,MATCH($D644,'Normalized Scores'!$A$5:$A$1048576,)),"")</f>
        <v/>
      </c>
      <c r="O644" s="20" t="str">
        <f t="shared" ref="O644:O707" si="102">N644</f>
        <v/>
      </c>
      <c r="P644" s="25" t="str">
        <f>IFERROR(INDEX('Normalized Scores'!R$5:R$1048576,MATCH($D644,'Normalized Scores'!$A$5:$A$1048576,)),"")</f>
        <v/>
      </c>
      <c r="Q644" s="20" t="str">
        <f t="shared" ref="Q644:Q707" si="103">P644</f>
        <v/>
      </c>
      <c r="R644" s="3" t="str">
        <f>IFERROR(INDEX('Normalized Scores'!Z$5:Z$1048576,MATCH($D644,'Normalized Scores'!$A$5:$A$1048576,)),"")</f>
        <v/>
      </c>
      <c r="S644" s="8" t="str">
        <f t="shared" ref="S644:S707" si="104">R644</f>
        <v/>
      </c>
      <c r="T644" s="2" t="str">
        <f>IFERROR(INDEX('Normalized Scores'!AL$5:AL$1048576,MATCH($D644,'Normalized Scores'!$A$5:$A$1048576,)),"")</f>
        <v/>
      </c>
      <c r="U644" s="8" t="str">
        <f t="shared" ref="U644:U707" si="105">T644</f>
        <v/>
      </c>
      <c r="V644" s="24" t="str">
        <f>IFERROR(INDEX('Normalized Scores'!AR$5:AR$1048576,MATCH($D644,'Normalized Scores'!$A$5:$A$1048576,)),"")</f>
        <v/>
      </c>
      <c r="W644" s="8" t="str">
        <f t="shared" ref="W644:W707" si="106">V644</f>
        <v/>
      </c>
      <c r="X644" s="5" t="str">
        <f>IFERROR(INDEX('Normalized Scores'!AT$5:AT$1048576,MATCH($D644,'Normalized Scores'!$A$5:$A$1048576,)),"")</f>
        <v/>
      </c>
      <c r="Y644" s="8" t="str">
        <f t="shared" ref="Y644:Y707" si="107">X644</f>
        <v/>
      </c>
      <c r="Z644" s="17" t="str">
        <f>IFERROR(INDEX('Normalized Scores'!AV$5:AV$1048576,MATCH($D644,'Normalized Scores'!$A$5:$A$1048576,)),"")</f>
        <v/>
      </c>
      <c r="AA644" s="10" t="str">
        <f t="shared" ref="AA644:AA707" si="108">Z644</f>
        <v/>
      </c>
      <c r="AB644" s="13" t="str">
        <f>IFERROR(INDEX('Normalized Scores'!BA$5:BA$1048576,MATCH($D644,'Normalized Scores'!$A$5:$A$1048576,)),"")</f>
        <v/>
      </c>
      <c r="AC644" s="14" t="str">
        <f t="shared" ref="AC644:AC707" si="109">AB644</f>
        <v/>
      </c>
    </row>
    <row r="645" spans="4:29">
      <c r="D645" s="8" t="e">
        <v>#N/A</v>
      </c>
      <c r="E645" s="9" t="str">
        <f>IFERROR(INDEX('Normalized Scores'!B$5:B$1048576,MATCH($D645,'Normalized Scores'!$A$5:$A$1048576,)),"")</f>
        <v/>
      </c>
      <c r="F645" s="12" t="str">
        <f>IFERROR(INDEX('Normalized Scores'!C$5:C$1048576,MATCH($D645,'Normalized Scores'!$A$5:$A$1048576,)),"")</f>
        <v/>
      </c>
      <c r="G645" s="79" t="str">
        <f>IFERROR(INDEX('Normalized Scores'!D$5:D$1048576,MATCH($D645,'Normalized Scores'!$A$5:$A$1048576,)),"")</f>
        <v/>
      </c>
      <c r="H645" s="79" t="str">
        <f>IFERROR(INDEX('Normalized Scores'!F$5:F$1048576,MATCH($D645,'Normalized Scores'!$A$5:$A$1048576,)),"")</f>
        <v/>
      </c>
      <c r="I645" s="79" t="str">
        <f>IFERROR(INDEX('Normalized Scores'!G$5:G$1048576,MATCH($D645,'Normalized Scores'!$A$5:$A$1048576,)),"")</f>
        <v/>
      </c>
      <c r="J645" s="19" t="str">
        <f>IFERROR(INDEX('Normalized Scores'!H$5:H$1048576,MATCH($D645,'Normalized Scores'!$A$5:$A$1048576,)),"")</f>
        <v/>
      </c>
      <c r="K645" s="20" t="str">
        <f t="shared" si="100"/>
        <v/>
      </c>
      <c r="L645" s="23" t="str">
        <f>IFERROR(INDEX('Normalized Scores'!J$5:J$1048576,MATCH($D645,'Normalized Scores'!$A$5:$A$1048576,)),"")</f>
        <v/>
      </c>
      <c r="M645" s="20" t="str">
        <f t="shared" si="101"/>
        <v/>
      </c>
      <c r="N645" s="22" t="str">
        <f>IFERROR(INDEX('Normalized Scores'!L$5:L$1048576,MATCH($D645,'Normalized Scores'!$A$5:$A$1048576,)),"")</f>
        <v/>
      </c>
      <c r="O645" s="20" t="str">
        <f t="shared" si="102"/>
        <v/>
      </c>
      <c r="P645" s="25" t="str">
        <f>IFERROR(INDEX('Normalized Scores'!R$5:R$1048576,MATCH($D645,'Normalized Scores'!$A$5:$A$1048576,)),"")</f>
        <v/>
      </c>
      <c r="Q645" s="20" t="str">
        <f t="shared" si="103"/>
        <v/>
      </c>
      <c r="R645" s="3" t="str">
        <f>IFERROR(INDEX('Normalized Scores'!Z$5:Z$1048576,MATCH($D645,'Normalized Scores'!$A$5:$A$1048576,)),"")</f>
        <v/>
      </c>
      <c r="S645" s="8" t="str">
        <f t="shared" si="104"/>
        <v/>
      </c>
      <c r="T645" s="2" t="str">
        <f>IFERROR(INDEX('Normalized Scores'!AL$5:AL$1048576,MATCH($D645,'Normalized Scores'!$A$5:$A$1048576,)),"")</f>
        <v/>
      </c>
      <c r="U645" s="8" t="str">
        <f t="shared" si="105"/>
        <v/>
      </c>
      <c r="V645" s="24" t="str">
        <f>IFERROR(INDEX('Normalized Scores'!AR$5:AR$1048576,MATCH($D645,'Normalized Scores'!$A$5:$A$1048576,)),"")</f>
        <v/>
      </c>
      <c r="W645" s="8" t="str">
        <f t="shared" si="106"/>
        <v/>
      </c>
      <c r="X645" s="5" t="str">
        <f>IFERROR(INDEX('Normalized Scores'!AT$5:AT$1048576,MATCH($D645,'Normalized Scores'!$A$5:$A$1048576,)),"")</f>
        <v/>
      </c>
      <c r="Y645" s="8" t="str">
        <f t="shared" si="107"/>
        <v/>
      </c>
      <c r="Z645" s="17" t="str">
        <f>IFERROR(INDEX('Normalized Scores'!AV$5:AV$1048576,MATCH($D645,'Normalized Scores'!$A$5:$A$1048576,)),"")</f>
        <v/>
      </c>
      <c r="AA645" s="10" t="str">
        <f t="shared" si="108"/>
        <v/>
      </c>
      <c r="AB645" s="13" t="str">
        <f>IFERROR(INDEX('Normalized Scores'!BA$5:BA$1048576,MATCH($D645,'Normalized Scores'!$A$5:$A$1048576,)),"")</f>
        <v/>
      </c>
      <c r="AC645" s="14" t="str">
        <f t="shared" si="109"/>
        <v/>
      </c>
    </row>
    <row r="646" spans="4:29">
      <c r="D646" s="8" t="e">
        <v>#N/A</v>
      </c>
      <c r="E646" s="9" t="str">
        <f>IFERROR(INDEX('Normalized Scores'!B$5:B$1048576,MATCH($D646,'Normalized Scores'!$A$5:$A$1048576,)),"")</f>
        <v/>
      </c>
      <c r="F646" s="12" t="str">
        <f>IFERROR(INDEX('Normalized Scores'!C$5:C$1048576,MATCH($D646,'Normalized Scores'!$A$5:$A$1048576,)),"")</f>
        <v/>
      </c>
      <c r="G646" s="79" t="str">
        <f>IFERROR(INDEX('Normalized Scores'!D$5:D$1048576,MATCH($D646,'Normalized Scores'!$A$5:$A$1048576,)),"")</f>
        <v/>
      </c>
      <c r="H646" s="79" t="str">
        <f>IFERROR(INDEX('Normalized Scores'!F$5:F$1048576,MATCH($D646,'Normalized Scores'!$A$5:$A$1048576,)),"")</f>
        <v/>
      </c>
      <c r="I646" s="79" t="str">
        <f>IFERROR(INDEX('Normalized Scores'!G$5:G$1048576,MATCH($D646,'Normalized Scores'!$A$5:$A$1048576,)),"")</f>
        <v/>
      </c>
      <c r="J646" s="19" t="str">
        <f>IFERROR(INDEX('Normalized Scores'!H$5:H$1048576,MATCH($D646,'Normalized Scores'!$A$5:$A$1048576,)),"")</f>
        <v/>
      </c>
      <c r="K646" s="20" t="str">
        <f t="shared" si="100"/>
        <v/>
      </c>
      <c r="L646" s="23" t="str">
        <f>IFERROR(INDEX('Normalized Scores'!J$5:J$1048576,MATCH($D646,'Normalized Scores'!$A$5:$A$1048576,)),"")</f>
        <v/>
      </c>
      <c r="M646" s="20" t="str">
        <f t="shared" si="101"/>
        <v/>
      </c>
      <c r="N646" s="22" t="str">
        <f>IFERROR(INDEX('Normalized Scores'!L$5:L$1048576,MATCH($D646,'Normalized Scores'!$A$5:$A$1048576,)),"")</f>
        <v/>
      </c>
      <c r="O646" s="20" t="str">
        <f t="shared" si="102"/>
        <v/>
      </c>
      <c r="P646" s="25" t="str">
        <f>IFERROR(INDEX('Normalized Scores'!R$5:R$1048576,MATCH($D646,'Normalized Scores'!$A$5:$A$1048576,)),"")</f>
        <v/>
      </c>
      <c r="Q646" s="20" t="str">
        <f t="shared" si="103"/>
        <v/>
      </c>
      <c r="R646" s="3" t="str">
        <f>IFERROR(INDEX('Normalized Scores'!Z$5:Z$1048576,MATCH($D646,'Normalized Scores'!$A$5:$A$1048576,)),"")</f>
        <v/>
      </c>
      <c r="S646" s="8" t="str">
        <f t="shared" si="104"/>
        <v/>
      </c>
      <c r="T646" s="2" t="str">
        <f>IFERROR(INDEX('Normalized Scores'!AL$5:AL$1048576,MATCH($D646,'Normalized Scores'!$A$5:$A$1048576,)),"")</f>
        <v/>
      </c>
      <c r="U646" s="8" t="str">
        <f t="shared" si="105"/>
        <v/>
      </c>
      <c r="V646" s="24" t="str">
        <f>IFERROR(INDEX('Normalized Scores'!AR$5:AR$1048576,MATCH($D646,'Normalized Scores'!$A$5:$A$1048576,)),"")</f>
        <v/>
      </c>
      <c r="W646" s="8" t="str">
        <f t="shared" si="106"/>
        <v/>
      </c>
      <c r="X646" s="5" t="str">
        <f>IFERROR(INDEX('Normalized Scores'!AT$5:AT$1048576,MATCH($D646,'Normalized Scores'!$A$5:$A$1048576,)),"")</f>
        <v/>
      </c>
      <c r="Y646" s="8" t="str">
        <f t="shared" si="107"/>
        <v/>
      </c>
      <c r="Z646" s="17" t="str">
        <f>IFERROR(INDEX('Normalized Scores'!AV$5:AV$1048576,MATCH($D646,'Normalized Scores'!$A$5:$A$1048576,)),"")</f>
        <v/>
      </c>
      <c r="AA646" s="10" t="str">
        <f t="shared" si="108"/>
        <v/>
      </c>
      <c r="AB646" s="13" t="str">
        <f>IFERROR(INDEX('Normalized Scores'!BA$5:BA$1048576,MATCH($D646,'Normalized Scores'!$A$5:$A$1048576,)),"")</f>
        <v/>
      </c>
      <c r="AC646" s="14" t="str">
        <f t="shared" si="109"/>
        <v/>
      </c>
    </row>
    <row r="647" spans="4:29">
      <c r="D647" s="8" t="e">
        <v>#N/A</v>
      </c>
      <c r="E647" s="9" t="str">
        <f>IFERROR(INDEX('Normalized Scores'!B$5:B$1048576,MATCH($D647,'Normalized Scores'!$A$5:$A$1048576,)),"")</f>
        <v/>
      </c>
      <c r="F647" s="12" t="str">
        <f>IFERROR(INDEX('Normalized Scores'!C$5:C$1048576,MATCH($D647,'Normalized Scores'!$A$5:$A$1048576,)),"")</f>
        <v/>
      </c>
      <c r="G647" s="79" t="str">
        <f>IFERROR(INDEX('Normalized Scores'!D$5:D$1048576,MATCH($D647,'Normalized Scores'!$A$5:$A$1048576,)),"")</f>
        <v/>
      </c>
      <c r="H647" s="79" t="str">
        <f>IFERROR(INDEX('Normalized Scores'!F$5:F$1048576,MATCH($D647,'Normalized Scores'!$A$5:$A$1048576,)),"")</f>
        <v/>
      </c>
      <c r="I647" s="79" t="str">
        <f>IFERROR(INDEX('Normalized Scores'!G$5:G$1048576,MATCH($D647,'Normalized Scores'!$A$5:$A$1048576,)),"")</f>
        <v/>
      </c>
      <c r="J647" s="19" t="str">
        <f>IFERROR(INDEX('Normalized Scores'!H$5:H$1048576,MATCH($D647,'Normalized Scores'!$A$5:$A$1048576,)),"")</f>
        <v/>
      </c>
      <c r="K647" s="20" t="str">
        <f t="shared" si="100"/>
        <v/>
      </c>
      <c r="L647" s="23" t="str">
        <f>IFERROR(INDEX('Normalized Scores'!J$5:J$1048576,MATCH($D647,'Normalized Scores'!$A$5:$A$1048576,)),"")</f>
        <v/>
      </c>
      <c r="M647" s="20" t="str">
        <f t="shared" si="101"/>
        <v/>
      </c>
      <c r="N647" s="22" t="str">
        <f>IFERROR(INDEX('Normalized Scores'!L$5:L$1048576,MATCH($D647,'Normalized Scores'!$A$5:$A$1048576,)),"")</f>
        <v/>
      </c>
      <c r="O647" s="20" t="str">
        <f t="shared" si="102"/>
        <v/>
      </c>
      <c r="P647" s="25" t="str">
        <f>IFERROR(INDEX('Normalized Scores'!R$5:R$1048576,MATCH($D647,'Normalized Scores'!$A$5:$A$1048576,)),"")</f>
        <v/>
      </c>
      <c r="Q647" s="20" t="str">
        <f t="shared" si="103"/>
        <v/>
      </c>
      <c r="R647" s="3" t="str">
        <f>IFERROR(INDEX('Normalized Scores'!Z$5:Z$1048576,MATCH($D647,'Normalized Scores'!$A$5:$A$1048576,)),"")</f>
        <v/>
      </c>
      <c r="S647" s="8" t="str">
        <f t="shared" si="104"/>
        <v/>
      </c>
      <c r="T647" s="2" t="str">
        <f>IFERROR(INDEX('Normalized Scores'!AL$5:AL$1048576,MATCH($D647,'Normalized Scores'!$A$5:$A$1048576,)),"")</f>
        <v/>
      </c>
      <c r="U647" s="8" t="str">
        <f t="shared" si="105"/>
        <v/>
      </c>
      <c r="V647" s="24" t="str">
        <f>IFERROR(INDEX('Normalized Scores'!AR$5:AR$1048576,MATCH($D647,'Normalized Scores'!$A$5:$A$1048576,)),"")</f>
        <v/>
      </c>
      <c r="W647" s="8" t="str">
        <f t="shared" si="106"/>
        <v/>
      </c>
      <c r="X647" s="5" t="str">
        <f>IFERROR(INDEX('Normalized Scores'!AT$5:AT$1048576,MATCH($D647,'Normalized Scores'!$A$5:$A$1048576,)),"")</f>
        <v/>
      </c>
      <c r="Y647" s="8" t="str">
        <f t="shared" si="107"/>
        <v/>
      </c>
      <c r="Z647" s="17" t="str">
        <f>IFERROR(INDEX('Normalized Scores'!AV$5:AV$1048576,MATCH($D647,'Normalized Scores'!$A$5:$A$1048576,)),"")</f>
        <v/>
      </c>
      <c r="AA647" s="10" t="str">
        <f t="shared" si="108"/>
        <v/>
      </c>
      <c r="AB647" s="13" t="str">
        <f>IFERROR(INDEX('Normalized Scores'!BA$5:BA$1048576,MATCH($D647,'Normalized Scores'!$A$5:$A$1048576,)),"")</f>
        <v/>
      </c>
      <c r="AC647" s="14" t="str">
        <f t="shared" si="109"/>
        <v/>
      </c>
    </row>
    <row r="648" spans="4:29">
      <c r="D648" s="8" t="e">
        <v>#N/A</v>
      </c>
      <c r="E648" s="9" t="str">
        <f>IFERROR(INDEX('Normalized Scores'!B$5:B$1048576,MATCH($D648,'Normalized Scores'!$A$5:$A$1048576,)),"")</f>
        <v/>
      </c>
      <c r="F648" s="12" t="str">
        <f>IFERROR(INDEX('Normalized Scores'!C$5:C$1048576,MATCH($D648,'Normalized Scores'!$A$5:$A$1048576,)),"")</f>
        <v/>
      </c>
      <c r="G648" s="79" t="str">
        <f>IFERROR(INDEX('Normalized Scores'!D$5:D$1048576,MATCH($D648,'Normalized Scores'!$A$5:$A$1048576,)),"")</f>
        <v/>
      </c>
      <c r="H648" s="79" t="str">
        <f>IFERROR(INDEX('Normalized Scores'!F$5:F$1048576,MATCH($D648,'Normalized Scores'!$A$5:$A$1048576,)),"")</f>
        <v/>
      </c>
      <c r="I648" s="79" t="str">
        <f>IFERROR(INDEX('Normalized Scores'!G$5:G$1048576,MATCH($D648,'Normalized Scores'!$A$5:$A$1048576,)),"")</f>
        <v/>
      </c>
      <c r="J648" s="19" t="str">
        <f>IFERROR(INDEX('Normalized Scores'!H$5:H$1048576,MATCH($D648,'Normalized Scores'!$A$5:$A$1048576,)),"")</f>
        <v/>
      </c>
      <c r="K648" s="20" t="str">
        <f t="shared" si="100"/>
        <v/>
      </c>
      <c r="L648" s="23" t="str">
        <f>IFERROR(INDEX('Normalized Scores'!J$5:J$1048576,MATCH($D648,'Normalized Scores'!$A$5:$A$1048576,)),"")</f>
        <v/>
      </c>
      <c r="M648" s="20" t="str">
        <f t="shared" si="101"/>
        <v/>
      </c>
      <c r="N648" s="22" t="str">
        <f>IFERROR(INDEX('Normalized Scores'!L$5:L$1048576,MATCH($D648,'Normalized Scores'!$A$5:$A$1048576,)),"")</f>
        <v/>
      </c>
      <c r="O648" s="20" t="str">
        <f t="shared" si="102"/>
        <v/>
      </c>
      <c r="P648" s="25" t="str">
        <f>IFERROR(INDEX('Normalized Scores'!R$5:R$1048576,MATCH($D648,'Normalized Scores'!$A$5:$A$1048576,)),"")</f>
        <v/>
      </c>
      <c r="Q648" s="20" t="str">
        <f t="shared" si="103"/>
        <v/>
      </c>
      <c r="R648" s="3" t="str">
        <f>IFERROR(INDEX('Normalized Scores'!Z$5:Z$1048576,MATCH($D648,'Normalized Scores'!$A$5:$A$1048576,)),"")</f>
        <v/>
      </c>
      <c r="S648" s="8" t="str">
        <f t="shared" si="104"/>
        <v/>
      </c>
      <c r="T648" s="2" t="str">
        <f>IFERROR(INDEX('Normalized Scores'!AL$5:AL$1048576,MATCH($D648,'Normalized Scores'!$A$5:$A$1048576,)),"")</f>
        <v/>
      </c>
      <c r="U648" s="8" t="str">
        <f t="shared" si="105"/>
        <v/>
      </c>
      <c r="V648" s="24" t="str">
        <f>IFERROR(INDEX('Normalized Scores'!AR$5:AR$1048576,MATCH($D648,'Normalized Scores'!$A$5:$A$1048576,)),"")</f>
        <v/>
      </c>
      <c r="W648" s="8" t="str">
        <f t="shared" si="106"/>
        <v/>
      </c>
      <c r="X648" s="5" t="str">
        <f>IFERROR(INDEX('Normalized Scores'!AT$5:AT$1048576,MATCH($D648,'Normalized Scores'!$A$5:$A$1048576,)),"")</f>
        <v/>
      </c>
      <c r="Y648" s="8" t="str">
        <f t="shared" si="107"/>
        <v/>
      </c>
      <c r="Z648" s="17" t="str">
        <f>IFERROR(INDEX('Normalized Scores'!AV$5:AV$1048576,MATCH($D648,'Normalized Scores'!$A$5:$A$1048576,)),"")</f>
        <v/>
      </c>
      <c r="AA648" s="10" t="str">
        <f t="shared" si="108"/>
        <v/>
      </c>
      <c r="AB648" s="13" t="str">
        <f>IFERROR(INDEX('Normalized Scores'!BA$5:BA$1048576,MATCH($D648,'Normalized Scores'!$A$5:$A$1048576,)),"")</f>
        <v/>
      </c>
      <c r="AC648" s="14" t="str">
        <f t="shared" si="109"/>
        <v/>
      </c>
    </row>
    <row r="649" spans="4:29">
      <c r="D649" s="8" t="e">
        <v>#N/A</v>
      </c>
      <c r="E649" s="9" t="str">
        <f>IFERROR(INDEX('Normalized Scores'!B$5:B$1048576,MATCH($D649,'Normalized Scores'!$A$5:$A$1048576,)),"")</f>
        <v/>
      </c>
      <c r="F649" s="12" t="str">
        <f>IFERROR(INDEX('Normalized Scores'!C$5:C$1048576,MATCH($D649,'Normalized Scores'!$A$5:$A$1048576,)),"")</f>
        <v/>
      </c>
      <c r="G649" s="79" t="str">
        <f>IFERROR(INDEX('Normalized Scores'!D$5:D$1048576,MATCH($D649,'Normalized Scores'!$A$5:$A$1048576,)),"")</f>
        <v/>
      </c>
      <c r="H649" s="79" t="str">
        <f>IFERROR(INDEX('Normalized Scores'!F$5:F$1048576,MATCH($D649,'Normalized Scores'!$A$5:$A$1048576,)),"")</f>
        <v/>
      </c>
      <c r="I649" s="79" t="str">
        <f>IFERROR(INDEX('Normalized Scores'!G$5:G$1048576,MATCH($D649,'Normalized Scores'!$A$5:$A$1048576,)),"")</f>
        <v/>
      </c>
      <c r="J649" s="19" t="str">
        <f>IFERROR(INDEX('Normalized Scores'!H$5:H$1048576,MATCH($D649,'Normalized Scores'!$A$5:$A$1048576,)),"")</f>
        <v/>
      </c>
      <c r="K649" s="20" t="str">
        <f t="shared" si="100"/>
        <v/>
      </c>
      <c r="L649" s="23" t="str">
        <f>IFERROR(INDEX('Normalized Scores'!J$5:J$1048576,MATCH($D649,'Normalized Scores'!$A$5:$A$1048576,)),"")</f>
        <v/>
      </c>
      <c r="M649" s="20" t="str">
        <f t="shared" si="101"/>
        <v/>
      </c>
      <c r="N649" s="22" t="str">
        <f>IFERROR(INDEX('Normalized Scores'!L$5:L$1048576,MATCH($D649,'Normalized Scores'!$A$5:$A$1048576,)),"")</f>
        <v/>
      </c>
      <c r="O649" s="20" t="str">
        <f t="shared" si="102"/>
        <v/>
      </c>
      <c r="P649" s="25" t="str">
        <f>IFERROR(INDEX('Normalized Scores'!R$5:R$1048576,MATCH($D649,'Normalized Scores'!$A$5:$A$1048576,)),"")</f>
        <v/>
      </c>
      <c r="Q649" s="20" t="str">
        <f t="shared" si="103"/>
        <v/>
      </c>
      <c r="R649" s="3" t="str">
        <f>IFERROR(INDEX('Normalized Scores'!Z$5:Z$1048576,MATCH($D649,'Normalized Scores'!$A$5:$A$1048576,)),"")</f>
        <v/>
      </c>
      <c r="S649" s="8" t="str">
        <f t="shared" si="104"/>
        <v/>
      </c>
      <c r="T649" s="2" t="str">
        <f>IFERROR(INDEX('Normalized Scores'!AL$5:AL$1048576,MATCH($D649,'Normalized Scores'!$A$5:$A$1048576,)),"")</f>
        <v/>
      </c>
      <c r="U649" s="8" t="str">
        <f t="shared" si="105"/>
        <v/>
      </c>
      <c r="V649" s="24" t="str">
        <f>IFERROR(INDEX('Normalized Scores'!AR$5:AR$1048576,MATCH($D649,'Normalized Scores'!$A$5:$A$1048576,)),"")</f>
        <v/>
      </c>
      <c r="W649" s="8" t="str">
        <f t="shared" si="106"/>
        <v/>
      </c>
      <c r="X649" s="5" t="str">
        <f>IFERROR(INDEX('Normalized Scores'!AT$5:AT$1048576,MATCH($D649,'Normalized Scores'!$A$5:$A$1048576,)),"")</f>
        <v/>
      </c>
      <c r="Y649" s="8" t="str">
        <f t="shared" si="107"/>
        <v/>
      </c>
      <c r="Z649" s="17" t="str">
        <f>IFERROR(INDEX('Normalized Scores'!AV$5:AV$1048576,MATCH($D649,'Normalized Scores'!$A$5:$A$1048576,)),"")</f>
        <v/>
      </c>
      <c r="AA649" s="10" t="str">
        <f t="shared" si="108"/>
        <v/>
      </c>
      <c r="AB649" s="13" t="str">
        <f>IFERROR(INDEX('Normalized Scores'!BA$5:BA$1048576,MATCH($D649,'Normalized Scores'!$A$5:$A$1048576,)),"")</f>
        <v/>
      </c>
      <c r="AC649" s="14" t="str">
        <f t="shared" si="109"/>
        <v/>
      </c>
    </row>
    <row r="650" spans="4:29">
      <c r="D650" s="8" t="e">
        <v>#N/A</v>
      </c>
      <c r="E650" s="9" t="str">
        <f>IFERROR(INDEX('Normalized Scores'!B$5:B$1048576,MATCH($D650,'Normalized Scores'!$A$5:$A$1048576,)),"")</f>
        <v/>
      </c>
      <c r="F650" s="12" t="str">
        <f>IFERROR(INDEX('Normalized Scores'!C$5:C$1048576,MATCH($D650,'Normalized Scores'!$A$5:$A$1048576,)),"")</f>
        <v/>
      </c>
      <c r="G650" s="79" t="str">
        <f>IFERROR(INDEX('Normalized Scores'!D$5:D$1048576,MATCH($D650,'Normalized Scores'!$A$5:$A$1048576,)),"")</f>
        <v/>
      </c>
      <c r="H650" s="79" t="str">
        <f>IFERROR(INDEX('Normalized Scores'!F$5:F$1048576,MATCH($D650,'Normalized Scores'!$A$5:$A$1048576,)),"")</f>
        <v/>
      </c>
      <c r="I650" s="79" t="str">
        <f>IFERROR(INDEX('Normalized Scores'!G$5:G$1048576,MATCH($D650,'Normalized Scores'!$A$5:$A$1048576,)),"")</f>
        <v/>
      </c>
      <c r="J650" s="19" t="str">
        <f>IFERROR(INDEX('Normalized Scores'!H$5:H$1048576,MATCH($D650,'Normalized Scores'!$A$5:$A$1048576,)),"")</f>
        <v/>
      </c>
      <c r="K650" s="20" t="str">
        <f t="shared" si="100"/>
        <v/>
      </c>
      <c r="L650" s="23" t="str">
        <f>IFERROR(INDEX('Normalized Scores'!J$5:J$1048576,MATCH($D650,'Normalized Scores'!$A$5:$A$1048576,)),"")</f>
        <v/>
      </c>
      <c r="M650" s="20" t="str">
        <f t="shared" si="101"/>
        <v/>
      </c>
      <c r="N650" s="22" t="str">
        <f>IFERROR(INDEX('Normalized Scores'!L$5:L$1048576,MATCH($D650,'Normalized Scores'!$A$5:$A$1048576,)),"")</f>
        <v/>
      </c>
      <c r="O650" s="20" t="str">
        <f t="shared" si="102"/>
        <v/>
      </c>
      <c r="P650" s="25" t="str">
        <f>IFERROR(INDEX('Normalized Scores'!R$5:R$1048576,MATCH($D650,'Normalized Scores'!$A$5:$A$1048576,)),"")</f>
        <v/>
      </c>
      <c r="Q650" s="20" t="str">
        <f t="shared" si="103"/>
        <v/>
      </c>
      <c r="R650" s="3" t="str">
        <f>IFERROR(INDEX('Normalized Scores'!Z$5:Z$1048576,MATCH($D650,'Normalized Scores'!$A$5:$A$1048576,)),"")</f>
        <v/>
      </c>
      <c r="S650" s="8" t="str">
        <f t="shared" si="104"/>
        <v/>
      </c>
      <c r="T650" s="2" t="str">
        <f>IFERROR(INDEX('Normalized Scores'!AL$5:AL$1048576,MATCH($D650,'Normalized Scores'!$A$5:$A$1048576,)),"")</f>
        <v/>
      </c>
      <c r="U650" s="8" t="str">
        <f t="shared" si="105"/>
        <v/>
      </c>
      <c r="V650" s="24" t="str">
        <f>IFERROR(INDEX('Normalized Scores'!AR$5:AR$1048576,MATCH($D650,'Normalized Scores'!$A$5:$A$1048576,)),"")</f>
        <v/>
      </c>
      <c r="W650" s="8" t="str">
        <f t="shared" si="106"/>
        <v/>
      </c>
      <c r="X650" s="5" t="str">
        <f>IFERROR(INDEX('Normalized Scores'!AT$5:AT$1048576,MATCH($D650,'Normalized Scores'!$A$5:$A$1048576,)),"")</f>
        <v/>
      </c>
      <c r="Y650" s="8" t="str">
        <f t="shared" si="107"/>
        <v/>
      </c>
      <c r="Z650" s="17" t="str">
        <f>IFERROR(INDEX('Normalized Scores'!AV$5:AV$1048576,MATCH($D650,'Normalized Scores'!$A$5:$A$1048576,)),"")</f>
        <v/>
      </c>
      <c r="AA650" s="10" t="str">
        <f t="shared" si="108"/>
        <v/>
      </c>
      <c r="AB650" s="13" t="str">
        <f>IFERROR(INDEX('Normalized Scores'!BA$5:BA$1048576,MATCH($D650,'Normalized Scores'!$A$5:$A$1048576,)),"")</f>
        <v/>
      </c>
      <c r="AC650" s="14" t="str">
        <f t="shared" si="109"/>
        <v/>
      </c>
    </row>
    <row r="651" spans="4:29">
      <c r="D651" s="8" t="e">
        <v>#N/A</v>
      </c>
      <c r="E651" s="9" t="str">
        <f>IFERROR(INDEX('Normalized Scores'!B$5:B$1048576,MATCH($D651,'Normalized Scores'!$A$5:$A$1048576,)),"")</f>
        <v/>
      </c>
      <c r="F651" s="12" t="str">
        <f>IFERROR(INDEX('Normalized Scores'!C$5:C$1048576,MATCH($D651,'Normalized Scores'!$A$5:$A$1048576,)),"")</f>
        <v/>
      </c>
      <c r="G651" s="79" t="str">
        <f>IFERROR(INDEX('Normalized Scores'!D$5:D$1048576,MATCH($D651,'Normalized Scores'!$A$5:$A$1048576,)),"")</f>
        <v/>
      </c>
      <c r="H651" s="79" t="str">
        <f>IFERROR(INDEX('Normalized Scores'!F$5:F$1048576,MATCH($D651,'Normalized Scores'!$A$5:$A$1048576,)),"")</f>
        <v/>
      </c>
      <c r="I651" s="79" t="str">
        <f>IFERROR(INDEX('Normalized Scores'!G$5:G$1048576,MATCH($D651,'Normalized Scores'!$A$5:$A$1048576,)),"")</f>
        <v/>
      </c>
      <c r="J651" s="19" t="str">
        <f>IFERROR(INDEX('Normalized Scores'!H$5:H$1048576,MATCH($D651,'Normalized Scores'!$A$5:$A$1048576,)),"")</f>
        <v/>
      </c>
      <c r="K651" s="20" t="str">
        <f t="shared" si="100"/>
        <v/>
      </c>
      <c r="L651" s="23" t="str">
        <f>IFERROR(INDEX('Normalized Scores'!J$5:J$1048576,MATCH($D651,'Normalized Scores'!$A$5:$A$1048576,)),"")</f>
        <v/>
      </c>
      <c r="M651" s="20" t="str">
        <f t="shared" si="101"/>
        <v/>
      </c>
      <c r="N651" s="22" t="str">
        <f>IFERROR(INDEX('Normalized Scores'!L$5:L$1048576,MATCH($D651,'Normalized Scores'!$A$5:$A$1048576,)),"")</f>
        <v/>
      </c>
      <c r="O651" s="20" t="str">
        <f t="shared" si="102"/>
        <v/>
      </c>
      <c r="P651" s="25" t="str">
        <f>IFERROR(INDEX('Normalized Scores'!R$5:R$1048576,MATCH($D651,'Normalized Scores'!$A$5:$A$1048576,)),"")</f>
        <v/>
      </c>
      <c r="Q651" s="20" t="str">
        <f t="shared" si="103"/>
        <v/>
      </c>
      <c r="R651" s="3" t="str">
        <f>IFERROR(INDEX('Normalized Scores'!Z$5:Z$1048576,MATCH($D651,'Normalized Scores'!$A$5:$A$1048576,)),"")</f>
        <v/>
      </c>
      <c r="S651" s="8" t="str">
        <f t="shared" si="104"/>
        <v/>
      </c>
      <c r="T651" s="2" t="str">
        <f>IFERROR(INDEX('Normalized Scores'!AL$5:AL$1048576,MATCH($D651,'Normalized Scores'!$A$5:$A$1048576,)),"")</f>
        <v/>
      </c>
      <c r="U651" s="8" t="str">
        <f t="shared" si="105"/>
        <v/>
      </c>
      <c r="V651" s="24" t="str">
        <f>IFERROR(INDEX('Normalized Scores'!AR$5:AR$1048576,MATCH($D651,'Normalized Scores'!$A$5:$A$1048576,)),"")</f>
        <v/>
      </c>
      <c r="W651" s="8" t="str">
        <f t="shared" si="106"/>
        <v/>
      </c>
      <c r="X651" s="5" t="str">
        <f>IFERROR(INDEX('Normalized Scores'!AT$5:AT$1048576,MATCH($D651,'Normalized Scores'!$A$5:$A$1048576,)),"")</f>
        <v/>
      </c>
      <c r="Y651" s="8" t="str">
        <f t="shared" si="107"/>
        <v/>
      </c>
      <c r="Z651" s="17" t="str">
        <f>IFERROR(INDEX('Normalized Scores'!AV$5:AV$1048576,MATCH($D651,'Normalized Scores'!$A$5:$A$1048576,)),"")</f>
        <v/>
      </c>
      <c r="AA651" s="10" t="str">
        <f t="shared" si="108"/>
        <v/>
      </c>
      <c r="AB651" s="13" t="str">
        <f>IFERROR(INDEX('Normalized Scores'!BA$5:BA$1048576,MATCH($D651,'Normalized Scores'!$A$5:$A$1048576,)),"")</f>
        <v/>
      </c>
      <c r="AC651" s="14" t="str">
        <f t="shared" si="109"/>
        <v/>
      </c>
    </row>
    <row r="652" spans="4:29">
      <c r="D652" s="8" t="e">
        <v>#N/A</v>
      </c>
      <c r="E652" s="9" t="str">
        <f>IFERROR(INDEX('Normalized Scores'!B$5:B$1048576,MATCH($D652,'Normalized Scores'!$A$5:$A$1048576,)),"")</f>
        <v/>
      </c>
      <c r="F652" s="12" t="str">
        <f>IFERROR(INDEX('Normalized Scores'!C$5:C$1048576,MATCH($D652,'Normalized Scores'!$A$5:$A$1048576,)),"")</f>
        <v/>
      </c>
      <c r="G652" s="79" t="str">
        <f>IFERROR(INDEX('Normalized Scores'!D$5:D$1048576,MATCH($D652,'Normalized Scores'!$A$5:$A$1048576,)),"")</f>
        <v/>
      </c>
      <c r="H652" s="79" t="str">
        <f>IFERROR(INDEX('Normalized Scores'!F$5:F$1048576,MATCH($D652,'Normalized Scores'!$A$5:$A$1048576,)),"")</f>
        <v/>
      </c>
      <c r="I652" s="79" t="str">
        <f>IFERROR(INDEX('Normalized Scores'!G$5:G$1048576,MATCH($D652,'Normalized Scores'!$A$5:$A$1048576,)),"")</f>
        <v/>
      </c>
      <c r="J652" s="19" t="str">
        <f>IFERROR(INDEX('Normalized Scores'!H$5:H$1048576,MATCH($D652,'Normalized Scores'!$A$5:$A$1048576,)),"")</f>
        <v/>
      </c>
      <c r="K652" s="20" t="str">
        <f t="shared" si="100"/>
        <v/>
      </c>
      <c r="L652" s="23" t="str">
        <f>IFERROR(INDEX('Normalized Scores'!J$5:J$1048576,MATCH($D652,'Normalized Scores'!$A$5:$A$1048576,)),"")</f>
        <v/>
      </c>
      <c r="M652" s="20" t="str">
        <f t="shared" si="101"/>
        <v/>
      </c>
      <c r="N652" s="22" t="str">
        <f>IFERROR(INDEX('Normalized Scores'!L$5:L$1048576,MATCH($D652,'Normalized Scores'!$A$5:$A$1048576,)),"")</f>
        <v/>
      </c>
      <c r="O652" s="20" t="str">
        <f t="shared" si="102"/>
        <v/>
      </c>
      <c r="P652" s="25" t="str">
        <f>IFERROR(INDEX('Normalized Scores'!R$5:R$1048576,MATCH($D652,'Normalized Scores'!$A$5:$A$1048576,)),"")</f>
        <v/>
      </c>
      <c r="Q652" s="20" t="str">
        <f t="shared" si="103"/>
        <v/>
      </c>
      <c r="R652" s="3" t="str">
        <f>IFERROR(INDEX('Normalized Scores'!Z$5:Z$1048576,MATCH($D652,'Normalized Scores'!$A$5:$A$1048576,)),"")</f>
        <v/>
      </c>
      <c r="S652" s="8" t="str">
        <f t="shared" si="104"/>
        <v/>
      </c>
      <c r="T652" s="2" t="str">
        <f>IFERROR(INDEX('Normalized Scores'!AL$5:AL$1048576,MATCH($D652,'Normalized Scores'!$A$5:$A$1048576,)),"")</f>
        <v/>
      </c>
      <c r="U652" s="8" t="str">
        <f t="shared" si="105"/>
        <v/>
      </c>
      <c r="V652" s="24" t="str">
        <f>IFERROR(INDEX('Normalized Scores'!AR$5:AR$1048576,MATCH($D652,'Normalized Scores'!$A$5:$A$1048576,)),"")</f>
        <v/>
      </c>
      <c r="W652" s="8" t="str">
        <f t="shared" si="106"/>
        <v/>
      </c>
      <c r="X652" s="5" t="str">
        <f>IFERROR(INDEX('Normalized Scores'!AT$5:AT$1048576,MATCH($D652,'Normalized Scores'!$A$5:$A$1048576,)),"")</f>
        <v/>
      </c>
      <c r="Y652" s="8" t="str">
        <f t="shared" si="107"/>
        <v/>
      </c>
      <c r="Z652" s="17" t="str">
        <f>IFERROR(INDEX('Normalized Scores'!AV$5:AV$1048576,MATCH($D652,'Normalized Scores'!$A$5:$A$1048576,)),"")</f>
        <v/>
      </c>
      <c r="AA652" s="10" t="str">
        <f t="shared" si="108"/>
        <v/>
      </c>
      <c r="AB652" s="13" t="str">
        <f>IFERROR(INDEX('Normalized Scores'!BA$5:BA$1048576,MATCH($D652,'Normalized Scores'!$A$5:$A$1048576,)),"")</f>
        <v/>
      </c>
      <c r="AC652" s="14" t="str">
        <f t="shared" si="109"/>
        <v/>
      </c>
    </row>
    <row r="653" spans="4:29">
      <c r="D653" s="8" t="e">
        <v>#N/A</v>
      </c>
      <c r="E653" s="9" t="str">
        <f>IFERROR(INDEX('Normalized Scores'!B$5:B$1048576,MATCH($D653,'Normalized Scores'!$A$5:$A$1048576,)),"")</f>
        <v/>
      </c>
      <c r="F653" s="12" t="str">
        <f>IFERROR(INDEX('Normalized Scores'!C$5:C$1048576,MATCH($D653,'Normalized Scores'!$A$5:$A$1048576,)),"")</f>
        <v/>
      </c>
      <c r="G653" s="79" t="str">
        <f>IFERROR(INDEX('Normalized Scores'!D$5:D$1048576,MATCH($D653,'Normalized Scores'!$A$5:$A$1048576,)),"")</f>
        <v/>
      </c>
      <c r="H653" s="79" t="str">
        <f>IFERROR(INDEX('Normalized Scores'!F$5:F$1048576,MATCH($D653,'Normalized Scores'!$A$5:$A$1048576,)),"")</f>
        <v/>
      </c>
      <c r="I653" s="79" t="str">
        <f>IFERROR(INDEX('Normalized Scores'!G$5:G$1048576,MATCH($D653,'Normalized Scores'!$A$5:$A$1048576,)),"")</f>
        <v/>
      </c>
      <c r="J653" s="19" t="str">
        <f>IFERROR(INDEX('Normalized Scores'!H$5:H$1048576,MATCH($D653,'Normalized Scores'!$A$5:$A$1048576,)),"")</f>
        <v/>
      </c>
      <c r="K653" s="20" t="str">
        <f t="shared" si="100"/>
        <v/>
      </c>
      <c r="L653" s="23" t="str">
        <f>IFERROR(INDEX('Normalized Scores'!J$5:J$1048576,MATCH($D653,'Normalized Scores'!$A$5:$A$1048576,)),"")</f>
        <v/>
      </c>
      <c r="M653" s="20" t="str">
        <f t="shared" si="101"/>
        <v/>
      </c>
      <c r="N653" s="22" t="str">
        <f>IFERROR(INDEX('Normalized Scores'!L$5:L$1048576,MATCH($D653,'Normalized Scores'!$A$5:$A$1048576,)),"")</f>
        <v/>
      </c>
      <c r="O653" s="20" t="str">
        <f t="shared" si="102"/>
        <v/>
      </c>
      <c r="P653" s="25" t="str">
        <f>IFERROR(INDEX('Normalized Scores'!R$5:R$1048576,MATCH($D653,'Normalized Scores'!$A$5:$A$1048576,)),"")</f>
        <v/>
      </c>
      <c r="Q653" s="20" t="str">
        <f t="shared" si="103"/>
        <v/>
      </c>
      <c r="R653" s="3" t="str">
        <f>IFERROR(INDEX('Normalized Scores'!Z$5:Z$1048576,MATCH($D653,'Normalized Scores'!$A$5:$A$1048576,)),"")</f>
        <v/>
      </c>
      <c r="S653" s="8" t="str">
        <f t="shared" si="104"/>
        <v/>
      </c>
      <c r="T653" s="2" t="str">
        <f>IFERROR(INDEX('Normalized Scores'!AL$5:AL$1048576,MATCH($D653,'Normalized Scores'!$A$5:$A$1048576,)),"")</f>
        <v/>
      </c>
      <c r="U653" s="8" t="str">
        <f t="shared" si="105"/>
        <v/>
      </c>
      <c r="V653" s="24" t="str">
        <f>IFERROR(INDEX('Normalized Scores'!AR$5:AR$1048576,MATCH($D653,'Normalized Scores'!$A$5:$A$1048576,)),"")</f>
        <v/>
      </c>
      <c r="W653" s="8" t="str">
        <f t="shared" si="106"/>
        <v/>
      </c>
      <c r="X653" s="5" t="str">
        <f>IFERROR(INDEX('Normalized Scores'!AT$5:AT$1048576,MATCH($D653,'Normalized Scores'!$A$5:$A$1048576,)),"")</f>
        <v/>
      </c>
      <c r="Y653" s="8" t="str">
        <f t="shared" si="107"/>
        <v/>
      </c>
      <c r="Z653" s="17" t="str">
        <f>IFERROR(INDEX('Normalized Scores'!AV$5:AV$1048576,MATCH($D653,'Normalized Scores'!$A$5:$A$1048576,)),"")</f>
        <v/>
      </c>
      <c r="AA653" s="10" t="str">
        <f t="shared" si="108"/>
        <v/>
      </c>
      <c r="AB653" s="13" t="str">
        <f>IFERROR(INDEX('Normalized Scores'!BA$5:BA$1048576,MATCH($D653,'Normalized Scores'!$A$5:$A$1048576,)),"")</f>
        <v/>
      </c>
      <c r="AC653" s="14" t="str">
        <f t="shared" si="109"/>
        <v/>
      </c>
    </row>
    <row r="654" spans="4:29">
      <c r="D654" s="8" t="e">
        <v>#N/A</v>
      </c>
      <c r="E654" s="9" t="str">
        <f>IFERROR(INDEX('Normalized Scores'!B$5:B$1048576,MATCH($D654,'Normalized Scores'!$A$5:$A$1048576,)),"")</f>
        <v/>
      </c>
      <c r="F654" s="12" t="str">
        <f>IFERROR(INDEX('Normalized Scores'!C$5:C$1048576,MATCH($D654,'Normalized Scores'!$A$5:$A$1048576,)),"")</f>
        <v/>
      </c>
      <c r="G654" s="79" t="str">
        <f>IFERROR(INDEX('Normalized Scores'!D$5:D$1048576,MATCH($D654,'Normalized Scores'!$A$5:$A$1048576,)),"")</f>
        <v/>
      </c>
      <c r="H654" s="79" t="str">
        <f>IFERROR(INDEX('Normalized Scores'!F$5:F$1048576,MATCH($D654,'Normalized Scores'!$A$5:$A$1048576,)),"")</f>
        <v/>
      </c>
      <c r="I654" s="79" t="str">
        <f>IFERROR(INDEX('Normalized Scores'!G$5:G$1048576,MATCH($D654,'Normalized Scores'!$A$5:$A$1048576,)),"")</f>
        <v/>
      </c>
      <c r="J654" s="19" t="str">
        <f>IFERROR(INDEX('Normalized Scores'!H$5:H$1048576,MATCH($D654,'Normalized Scores'!$A$5:$A$1048576,)),"")</f>
        <v/>
      </c>
      <c r="K654" s="20" t="str">
        <f t="shared" si="100"/>
        <v/>
      </c>
      <c r="L654" s="23" t="str">
        <f>IFERROR(INDEX('Normalized Scores'!J$5:J$1048576,MATCH($D654,'Normalized Scores'!$A$5:$A$1048576,)),"")</f>
        <v/>
      </c>
      <c r="M654" s="20" t="str">
        <f t="shared" si="101"/>
        <v/>
      </c>
      <c r="N654" s="22" t="str">
        <f>IFERROR(INDEX('Normalized Scores'!L$5:L$1048576,MATCH($D654,'Normalized Scores'!$A$5:$A$1048576,)),"")</f>
        <v/>
      </c>
      <c r="O654" s="20" t="str">
        <f t="shared" si="102"/>
        <v/>
      </c>
      <c r="P654" s="25" t="str">
        <f>IFERROR(INDEX('Normalized Scores'!R$5:R$1048576,MATCH($D654,'Normalized Scores'!$A$5:$A$1048576,)),"")</f>
        <v/>
      </c>
      <c r="Q654" s="20" t="str">
        <f t="shared" si="103"/>
        <v/>
      </c>
      <c r="R654" s="3" t="str">
        <f>IFERROR(INDEX('Normalized Scores'!Z$5:Z$1048576,MATCH($D654,'Normalized Scores'!$A$5:$A$1048576,)),"")</f>
        <v/>
      </c>
      <c r="S654" s="8" t="str">
        <f t="shared" si="104"/>
        <v/>
      </c>
      <c r="T654" s="2" t="str">
        <f>IFERROR(INDEX('Normalized Scores'!AL$5:AL$1048576,MATCH($D654,'Normalized Scores'!$A$5:$A$1048576,)),"")</f>
        <v/>
      </c>
      <c r="U654" s="8" t="str">
        <f t="shared" si="105"/>
        <v/>
      </c>
      <c r="V654" s="24" t="str">
        <f>IFERROR(INDEX('Normalized Scores'!AR$5:AR$1048576,MATCH($D654,'Normalized Scores'!$A$5:$A$1048576,)),"")</f>
        <v/>
      </c>
      <c r="W654" s="8" t="str">
        <f t="shared" si="106"/>
        <v/>
      </c>
      <c r="X654" s="5" t="str">
        <f>IFERROR(INDEX('Normalized Scores'!AT$5:AT$1048576,MATCH($D654,'Normalized Scores'!$A$5:$A$1048576,)),"")</f>
        <v/>
      </c>
      <c r="Y654" s="8" t="str">
        <f t="shared" si="107"/>
        <v/>
      </c>
      <c r="Z654" s="17" t="str">
        <f>IFERROR(INDEX('Normalized Scores'!AV$5:AV$1048576,MATCH($D654,'Normalized Scores'!$A$5:$A$1048576,)),"")</f>
        <v/>
      </c>
      <c r="AA654" s="10" t="str">
        <f t="shared" si="108"/>
        <v/>
      </c>
      <c r="AB654" s="13" t="str">
        <f>IFERROR(INDEX('Normalized Scores'!BA$5:BA$1048576,MATCH($D654,'Normalized Scores'!$A$5:$A$1048576,)),"")</f>
        <v/>
      </c>
      <c r="AC654" s="14" t="str">
        <f t="shared" si="109"/>
        <v/>
      </c>
    </row>
    <row r="655" spans="4:29">
      <c r="D655" s="8" t="e">
        <v>#N/A</v>
      </c>
      <c r="E655" s="9" t="str">
        <f>IFERROR(INDEX('Normalized Scores'!B$5:B$1048576,MATCH($D655,'Normalized Scores'!$A$5:$A$1048576,)),"")</f>
        <v/>
      </c>
      <c r="F655" s="12" t="str">
        <f>IFERROR(INDEX('Normalized Scores'!C$5:C$1048576,MATCH($D655,'Normalized Scores'!$A$5:$A$1048576,)),"")</f>
        <v/>
      </c>
      <c r="G655" s="79" t="str">
        <f>IFERROR(INDEX('Normalized Scores'!D$5:D$1048576,MATCH($D655,'Normalized Scores'!$A$5:$A$1048576,)),"")</f>
        <v/>
      </c>
      <c r="H655" s="79" t="str">
        <f>IFERROR(INDEX('Normalized Scores'!F$5:F$1048576,MATCH($D655,'Normalized Scores'!$A$5:$A$1048576,)),"")</f>
        <v/>
      </c>
      <c r="I655" s="79" t="str">
        <f>IFERROR(INDEX('Normalized Scores'!G$5:G$1048576,MATCH($D655,'Normalized Scores'!$A$5:$A$1048576,)),"")</f>
        <v/>
      </c>
      <c r="J655" s="19" t="str">
        <f>IFERROR(INDEX('Normalized Scores'!H$5:H$1048576,MATCH($D655,'Normalized Scores'!$A$5:$A$1048576,)),"")</f>
        <v/>
      </c>
      <c r="K655" s="20" t="str">
        <f t="shared" si="100"/>
        <v/>
      </c>
      <c r="L655" s="23" t="str">
        <f>IFERROR(INDEX('Normalized Scores'!J$5:J$1048576,MATCH($D655,'Normalized Scores'!$A$5:$A$1048576,)),"")</f>
        <v/>
      </c>
      <c r="M655" s="20" t="str">
        <f t="shared" si="101"/>
        <v/>
      </c>
      <c r="N655" s="22" t="str">
        <f>IFERROR(INDEX('Normalized Scores'!L$5:L$1048576,MATCH($D655,'Normalized Scores'!$A$5:$A$1048576,)),"")</f>
        <v/>
      </c>
      <c r="O655" s="20" t="str">
        <f t="shared" si="102"/>
        <v/>
      </c>
      <c r="P655" s="25" t="str">
        <f>IFERROR(INDEX('Normalized Scores'!R$5:R$1048576,MATCH($D655,'Normalized Scores'!$A$5:$A$1048576,)),"")</f>
        <v/>
      </c>
      <c r="Q655" s="20" t="str">
        <f t="shared" si="103"/>
        <v/>
      </c>
      <c r="R655" s="3" t="str">
        <f>IFERROR(INDEX('Normalized Scores'!Z$5:Z$1048576,MATCH($D655,'Normalized Scores'!$A$5:$A$1048576,)),"")</f>
        <v/>
      </c>
      <c r="S655" s="8" t="str">
        <f t="shared" si="104"/>
        <v/>
      </c>
      <c r="T655" s="2" t="str">
        <f>IFERROR(INDEX('Normalized Scores'!AL$5:AL$1048576,MATCH($D655,'Normalized Scores'!$A$5:$A$1048576,)),"")</f>
        <v/>
      </c>
      <c r="U655" s="8" t="str">
        <f t="shared" si="105"/>
        <v/>
      </c>
      <c r="V655" s="24" t="str">
        <f>IFERROR(INDEX('Normalized Scores'!AR$5:AR$1048576,MATCH($D655,'Normalized Scores'!$A$5:$A$1048576,)),"")</f>
        <v/>
      </c>
      <c r="W655" s="8" t="str">
        <f t="shared" si="106"/>
        <v/>
      </c>
      <c r="X655" s="5" t="str">
        <f>IFERROR(INDEX('Normalized Scores'!AT$5:AT$1048576,MATCH($D655,'Normalized Scores'!$A$5:$A$1048576,)),"")</f>
        <v/>
      </c>
      <c r="Y655" s="8" t="str">
        <f t="shared" si="107"/>
        <v/>
      </c>
      <c r="Z655" s="17" t="str">
        <f>IFERROR(INDEX('Normalized Scores'!AV$5:AV$1048576,MATCH($D655,'Normalized Scores'!$A$5:$A$1048576,)),"")</f>
        <v/>
      </c>
      <c r="AA655" s="10" t="str">
        <f t="shared" si="108"/>
        <v/>
      </c>
      <c r="AB655" s="13" t="str">
        <f>IFERROR(INDEX('Normalized Scores'!BA$5:BA$1048576,MATCH($D655,'Normalized Scores'!$A$5:$A$1048576,)),"")</f>
        <v/>
      </c>
      <c r="AC655" s="14" t="str">
        <f t="shared" si="109"/>
        <v/>
      </c>
    </row>
    <row r="656" spans="4:29">
      <c r="D656" s="8" t="e">
        <v>#N/A</v>
      </c>
      <c r="E656" s="9" t="str">
        <f>IFERROR(INDEX('Normalized Scores'!B$5:B$1048576,MATCH($D656,'Normalized Scores'!$A$5:$A$1048576,)),"")</f>
        <v/>
      </c>
      <c r="F656" s="12" t="str">
        <f>IFERROR(INDEX('Normalized Scores'!C$5:C$1048576,MATCH($D656,'Normalized Scores'!$A$5:$A$1048576,)),"")</f>
        <v/>
      </c>
      <c r="G656" s="79" t="str">
        <f>IFERROR(INDEX('Normalized Scores'!D$5:D$1048576,MATCH($D656,'Normalized Scores'!$A$5:$A$1048576,)),"")</f>
        <v/>
      </c>
      <c r="H656" s="79" t="str">
        <f>IFERROR(INDEX('Normalized Scores'!F$5:F$1048576,MATCH($D656,'Normalized Scores'!$A$5:$A$1048576,)),"")</f>
        <v/>
      </c>
      <c r="I656" s="79" t="str">
        <f>IFERROR(INDEX('Normalized Scores'!G$5:G$1048576,MATCH($D656,'Normalized Scores'!$A$5:$A$1048576,)),"")</f>
        <v/>
      </c>
      <c r="J656" s="19" t="str">
        <f>IFERROR(INDEX('Normalized Scores'!H$5:H$1048576,MATCH($D656,'Normalized Scores'!$A$5:$A$1048576,)),"")</f>
        <v/>
      </c>
      <c r="K656" s="20" t="str">
        <f t="shared" si="100"/>
        <v/>
      </c>
      <c r="L656" s="23" t="str">
        <f>IFERROR(INDEX('Normalized Scores'!J$5:J$1048576,MATCH($D656,'Normalized Scores'!$A$5:$A$1048576,)),"")</f>
        <v/>
      </c>
      <c r="M656" s="20" t="str">
        <f t="shared" si="101"/>
        <v/>
      </c>
      <c r="N656" s="22" t="str">
        <f>IFERROR(INDEX('Normalized Scores'!L$5:L$1048576,MATCH($D656,'Normalized Scores'!$A$5:$A$1048576,)),"")</f>
        <v/>
      </c>
      <c r="O656" s="20" t="str">
        <f t="shared" si="102"/>
        <v/>
      </c>
      <c r="P656" s="25" t="str">
        <f>IFERROR(INDEX('Normalized Scores'!R$5:R$1048576,MATCH($D656,'Normalized Scores'!$A$5:$A$1048576,)),"")</f>
        <v/>
      </c>
      <c r="Q656" s="20" t="str">
        <f t="shared" si="103"/>
        <v/>
      </c>
      <c r="R656" s="3" t="str">
        <f>IFERROR(INDEX('Normalized Scores'!Z$5:Z$1048576,MATCH($D656,'Normalized Scores'!$A$5:$A$1048576,)),"")</f>
        <v/>
      </c>
      <c r="S656" s="8" t="str">
        <f t="shared" si="104"/>
        <v/>
      </c>
      <c r="T656" s="2" t="str">
        <f>IFERROR(INDEX('Normalized Scores'!AL$5:AL$1048576,MATCH($D656,'Normalized Scores'!$A$5:$A$1048576,)),"")</f>
        <v/>
      </c>
      <c r="U656" s="8" t="str">
        <f t="shared" si="105"/>
        <v/>
      </c>
      <c r="V656" s="24" t="str">
        <f>IFERROR(INDEX('Normalized Scores'!AR$5:AR$1048576,MATCH($D656,'Normalized Scores'!$A$5:$A$1048576,)),"")</f>
        <v/>
      </c>
      <c r="W656" s="8" t="str">
        <f t="shared" si="106"/>
        <v/>
      </c>
      <c r="X656" s="5" t="str">
        <f>IFERROR(INDEX('Normalized Scores'!AT$5:AT$1048576,MATCH($D656,'Normalized Scores'!$A$5:$A$1048576,)),"")</f>
        <v/>
      </c>
      <c r="Y656" s="8" t="str">
        <f t="shared" si="107"/>
        <v/>
      </c>
      <c r="Z656" s="17" t="str">
        <f>IFERROR(INDEX('Normalized Scores'!AV$5:AV$1048576,MATCH($D656,'Normalized Scores'!$A$5:$A$1048576,)),"")</f>
        <v/>
      </c>
      <c r="AA656" s="10" t="str">
        <f t="shared" si="108"/>
        <v/>
      </c>
      <c r="AB656" s="13" t="str">
        <f>IFERROR(INDEX('Normalized Scores'!BA$5:BA$1048576,MATCH($D656,'Normalized Scores'!$A$5:$A$1048576,)),"")</f>
        <v/>
      </c>
      <c r="AC656" s="14" t="str">
        <f t="shared" si="109"/>
        <v/>
      </c>
    </row>
    <row r="657" spans="4:29">
      <c r="D657" s="8" t="e">
        <v>#N/A</v>
      </c>
      <c r="E657" s="9" t="str">
        <f>IFERROR(INDEX('Normalized Scores'!B$5:B$1048576,MATCH($D657,'Normalized Scores'!$A$5:$A$1048576,)),"")</f>
        <v/>
      </c>
      <c r="F657" s="12" t="str">
        <f>IFERROR(INDEX('Normalized Scores'!C$5:C$1048576,MATCH($D657,'Normalized Scores'!$A$5:$A$1048576,)),"")</f>
        <v/>
      </c>
      <c r="G657" s="79" t="str">
        <f>IFERROR(INDEX('Normalized Scores'!D$5:D$1048576,MATCH($D657,'Normalized Scores'!$A$5:$A$1048576,)),"")</f>
        <v/>
      </c>
      <c r="H657" s="79" t="str">
        <f>IFERROR(INDEX('Normalized Scores'!F$5:F$1048576,MATCH($D657,'Normalized Scores'!$A$5:$A$1048576,)),"")</f>
        <v/>
      </c>
      <c r="I657" s="79" t="str">
        <f>IFERROR(INDEX('Normalized Scores'!G$5:G$1048576,MATCH($D657,'Normalized Scores'!$A$5:$A$1048576,)),"")</f>
        <v/>
      </c>
      <c r="J657" s="19" t="str">
        <f>IFERROR(INDEX('Normalized Scores'!H$5:H$1048576,MATCH($D657,'Normalized Scores'!$A$5:$A$1048576,)),"")</f>
        <v/>
      </c>
      <c r="K657" s="20" t="str">
        <f t="shared" si="100"/>
        <v/>
      </c>
      <c r="L657" s="23" t="str">
        <f>IFERROR(INDEX('Normalized Scores'!J$5:J$1048576,MATCH($D657,'Normalized Scores'!$A$5:$A$1048576,)),"")</f>
        <v/>
      </c>
      <c r="M657" s="20" t="str">
        <f t="shared" si="101"/>
        <v/>
      </c>
      <c r="N657" s="22" t="str">
        <f>IFERROR(INDEX('Normalized Scores'!L$5:L$1048576,MATCH($D657,'Normalized Scores'!$A$5:$A$1048576,)),"")</f>
        <v/>
      </c>
      <c r="O657" s="20" t="str">
        <f t="shared" si="102"/>
        <v/>
      </c>
      <c r="P657" s="25" t="str">
        <f>IFERROR(INDEX('Normalized Scores'!R$5:R$1048576,MATCH($D657,'Normalized Scores'!$A$5:$A$1048576,)),"")</f>
        <v/>
      </c>
      <c r="Q657" s="20" t="str">
        <f t="shared" si="103"/>
        <v/>
      </c>
      <c r="R657" s="3" t="str">
        <f>IFERROR(INDEX('Normalized Scores'!Z$5:Z$1048576,MATCH($D657,'Normalized Scores'!$A$5:$A$1048576,)),"")</f>
        <v/>
      </c>
      <c r="S657" s="8" t="str">
        <f t="shared" si="104"/>
        <v/>
      </c>
      <c r="T657" s="2" t="str">
        <f>IFERROR(INDEX('Normalized Scores'!AL$5:AL$1048576,MATCH($D657,'Normalized Scores'!$A$5:$A$1048576,)),"")</f>
        <v/>
      </c>
      <c r="U657" s="8" t="str">
        <f t="shared" si="105"/>
        <v/>
      </c>
      <c r="V657" s="24" t="str">
        <f>IFERROR(INDEX('Normalized Scores'!AR$5:AR$1048576,MATCH($D657,'Normalized Scores'!$A$5:$A$1048576,)),"")</f>
        <v/>
      </c>
      <c r="W657" s="8" t="str">
        <f t="shared" si="106"/>
        <v/>
      </c>
      <c r="X657" s="5" t="str">
        <f>IFERROR(INDEX('Normalized Scores'!AT$5:AT$1048576,MATCH($D657,'Normalized Scores'!$A$5:$A$1048576,)),"")</f>
        <v/>
      </c>
      <c r="Y657" s="8" t="str">
        <f t="shared" si="107"/>
        <v/>
      </c>
      <c r="Z657" s="17" t="str">
        <f>IFERROR(INDEX('Normalized Scores'!AV$5:AV$1048576,MATCH($D657,'Normalized Scores'!$A$5:$A$1048576,)),"")</f>
        <v/>
      </c>
      <c r="AA657" s="10" t="str">
        <f t="shared" si="108"/>
        <v/>
      </c>
      <c r="AB657" s="13" t="str">
        <f>IFERROR(INDEX('Normalized Scores'!BA$5:BA$1048576,MATCH($D657,'Normalized Scores'!$A$5:$A$1048576,)),"")</f>
        <v/>
      </c>
      <c r="AC657" s="14" t="str">
        <f t="shared" si="109"/>
        <v/>
      </c>
    </row>
    <row r="658" spans="4:29">
      <c r="D658" s="8" t="e">
        <v>#N/A</v>
      </c>
      <c r="E658" s="9" t="str">
        <f>IFERROR(INDEX('Normalized Scores'!B$5:B$1048576,MATCH($D658,'Normalized Scores'!$A$5:$A$1048576,)),"")</f>
        <v/>
      </c>
      <c r="F658" s="12" t="str">
        <f>IFERROR(INDEX('Normalized Scores'!C$5:C$1048576,MATCH($D658,'Normalized Scores'!$A$5:$A$1048576,)),"")</f>
        <v/>
      </c>
      <c r="G658" s="79" t="str">
        <f>IFERROR(INDEX('Normalized Scores'!D$5:D$1048576,MATCH($D658,'Normalized Scores'!$A$5:$A$1048576,)),"")</f>
        <v/>
      </c>
      <c r="H658" s="79" t="str">
        <f>IFERROR(INDEX('Normalized Scores'!F$5:F$1048576,MATCH($D658,'Normalized Scores'!$A$5:$A$1048576,)),"")</f>
        <v/>
      </c>
      <c r="I658" s="79" t="str">
        <f>IFERROR(INDEX('Normalized Scores'!G$5:G$1048576,MATCH($D658,'Normalized Scores'!$A$5:$A$1048576,)),"")</f>
        <v/>
      </c>
      <c r="J658" s="19" t="str">
        <f>IFERROR(INDEX('Normalized Scores'!H$5:H$1048576,MATCH($D658,'Normalized Scores'!$A$5:$A$1048576,)),"")</f>
        <v/>
      </c>
      <c r="K658" s="20" t="str">
        <f t="shared" si="100"/>
        <v/>
      </c>
      <c r="L658" s="23" t="str">
        <f>IFERROR(INDEX('Normalized Scores'!J$5:J$1048576,MATCH($D658,'Normalized Scores'!$A$5:$A$1048576,)),"")</f>
        <v/>
      </c>
      <c r="M658" s="20" t="str">
        <f t="shared" si="101"/>
        <v/>
      </c>
      <c r="N658" s="22" t="str">
        <f>IFERROR(INDEX('Normalized Scores'!L$5:L$1048576,MATCH($D658,'Normalized Scores'!$A$5:$A$1048576,)),"")</f>
        <v/>
      </c>
      <c r="O658" s="20" t="str">
        <f t="shared" si="102"/>
        <v/>
      </c>
      <c r="P658" s="25" t="str">
        <f>IFERROR(INDEX('Normalized Scores'!R$5:R$1048576,MATCH($D658,'Normalized Scores'!$A$5:$A$1048576,)),"")</f>
        <v/>
      </c>
      <c r="Q658" s="20" t="str">
        <f t="shared" si="103"/>
        <v/>
      </c>
      <c r="R658" s="3" t="str">
        <f>IFERROR(INDEX('Normalized Scores'!Z$5:Z$1048576,MATCH($D658,'Normalized Scores'!$A$5:$A$1048576,)),"")</f>
        <v/>
      </c>
      <c r="S658" s="8" t="str">
        <f t="shared" si="104"/>
        <v/>
      </c>
      <c r="T658" s="2" t="str">
        <f>IFERROR(INDEX('Normalized Scores'!AL$5:AL$1048576,MATCH($D658,'Normalized Scores'!$A$5:$A$1048576,)),"")</f>
        <v/>
      </c>
      <c r="U658" s="8" t="str">
        <f t="shared" si="105"/>
        <v/>
      </c>
      <c r="V658" s="24" t="str">
        <f>IFERROR(INDEX('Normalized Scores'!AR$5:AR$1048576,MATCH($D658,'Normalized Scores'!$A$5:$A$1048576,)),"")</f>
        <v/>
      </c>
      <c r="W658" s="8" t="str">
        <f t="shared" si="106"/>
        <v/>
      </c>
      <c r="X658" s="5" t="str">
        <f>IFERROR(INDEX('Normalized Scores'!AT$5:AT$1048576,MATCH($D658,'Normalized Scores'!$A$5:$A$1048576,)),"")</f>
        <v/>
      </c>
      <c r="Y658" s="8" t="str">
        <f t="shared" si="107"/>
        <v/>
      </c>
      <c r="Z658" s="17" t="str">
        <f>IFERROR(INDEX('Normalized Scores'!AV$5:AV$1048576,MATCH($D658,'Normalized Scores'!$A$5:$A$1048576,)),"")</f>
        <v/>
      </c>
      <c r="AA658" s="10" t="str">
        <f t="shared" si="108"/>
        <v/>
      </c>
      <c r="AB658" s="13" t="str">
        <f>IFERROR(INDEX('Normalized Scores'!BA$5:BA$1048576,MATCH($D658,'Normalized Scores'!$A$5:$A$1048576,)),"")</f>
        <v/>
      </c>
      <c r="AC658" s="14" t="str">
        <f t="shared" si="109"/>
        <v/>
      </c>
    </row>
    <row r="659" spans="4:29">
      <c r="D659" s="8" t="e">
        <v>#N/A</v>
      </c>
      <c r="E659" s="9" t="str">
        <f>IFERROR(INDEX('Normalized Scores'!B$5:B$1048576,MATCH($D659,'Normalized Scores'!$A$5:$A$1048576,)),"")</f>
        <v/>
      </c>
      <c r="F659" s="12" t="str">
        <f>IFERROR(INDEX('Normalized Scores'!C$5:C$1048576,MATCH($D659,'Normalized Scores'!$A$5:$A$1048576,)),"")</f>
        <v/>
      </c>
      <c r="G659" s="79" t="str">
        <f>IFERROR(INDEX('Normalized Scores'!D$5:D$1048576,MATCH($D659,'Normalized Scores'!$A$5:$A$1048576,)),"")</f>
        <v/>
      </c>
      <c r="H659" s="79" t="str">
        <f>IFERROR(INDEX('Normalized Scores'!F$5:F$1048576,MATCH($D659,'Normalized Scores'!$A$5:$A$1048576,)),"")</f>
        <v/>
      </c>
      <c r="I659" s="79" t="str">
        <f>IFERROR(INDEX('Normalized Scores'!G$5:G$1048576,MATCH($D659,'Normalized Scores'!$A$5:$A$1048576,)),"")</f>
        <v/>
      </c>
      <c r="J659" s="19" t="str">
        <f>IFERROR(INDEX('Normalized Scores'!H$5:H$1048576,MATCH($D659,'Normalized Scores'!$A$5:$A$1048576,)),"")</f>
        <v/>
      </c>
      <c r="K659" s="20" t="str">
        <f t="shared" si="100"/>
        <v/>
      </c>
      <c r="L659" s="23" t="str">
        <f>IFERROR(INDEX('Normalized Scores'!J$5:J$1048576,MATCH($D659,'Normalized Scores'!$A$5:$A$1048576,)),"")</f>
        <v/>
      </c>
      <c r="M659" s="20" t="str">
        <f t="shared" si="101"/>
        <v/>
      </c>
      <c r="N659" s="22" t="str">
        <f>IFERROR(INDEX('Normalized Scores'!L$5:L$1048576,MATCH($D659,'Normalized Scores'!$A$5:$A$1048576,)),"")</f>
        <v/>
      </c>
      <c r="O659" s="20" t="str">
        <f t="shared" si="102"/>
        <v/>
      </c>
      <c r="P659" s="25" t="str">
        <f>IFERROR(INDEX('Normalized Scores'!R$5:R$1048576,MATCH($D659,'Normalized Scores'!$A$5:$A$1048576,)),"")</f>
        <v/>
      </c>
      <c r="Q659" s="20" t="str">
        <f t="shared" si="103"/>
        <v/>
      </c>
      <c r="R659" s="3" t="str">
        <f>IFERROR(INDEX('Normalized Scores'!Z$5:Z$1048576,MATCH($D659,'Normalized Scores'!$A$5:$A$1048576,)),"")</f>
        <v/>
      </c>
      <c r="S659" s="8" t="str">
        <f t="shared" si="104"/>
        <v/>
      </c>
      <c r="T659" s="2" t="str">
        <f>IFERROR(INDEX('Normalized Scores'!AL$5:AL$1048576,MATCH($D659,'Normalized Scores'!$A$5:$A$1048576,)),"")</f>
        <v/>
      </c>
      <c r="U659" s="8" t="str">
        <f t="shared" si="105"/>
        <v/>
      </c>
      <c r="V659" s="24" t="str">
        <f>IFERROR(INDEX('Normalized Scores'!AR$5:AR$1048576,MATCH($D659,'Normalized Scores'!$A$5:$A$1048576,)),"")</f>
        <v/>
      </c>
      <c r="W659" s="8" t="str">
        <f t="shared" si="106"/>
        <v/>
      </c>
      <c r="X659" s="5" t="str">
        <f>IFERROR(INDEX('Normalized Scores'!AT$5:AT$1048576,MATCH($D659,'Normalized Scores'!$A$5:$A$1048576,)),"")</f>
        <v/>
      </c>
      <c r="Y659" s="8" t="str">
        <f t="shared" si="107"/>
        <v/>
      </c>
      <c r="Z659" s="17" t="str">
        <f>IFERROR(INDEX('Normalized Scores'!AV$5:AV$1048576,MATCH($D659,'Normalized Scores'!$A$5:$A$1048576,)),"")</f>
        <v/>
      </c>
      <c r="AA659" s="10" t="str">
        <f t="shared" si="108"/>
        <v/>
      </c>
      <c r="AB659" s="13" t="str">
        <f>IFERROR(INDEX('Normalized Scores'!BA$5:BA$1048576,MATCH($D659,'Normalized Scores'!$A$5:$A$1048576,)),"")</f>
        <v/>
      </c>
      <c r="AC659" s="14" t="str">
        <f t="shared" si="109"/>
        <v/>
      </c>
    </row>
    <row r="660" spans="4:29">
      <c r="D660" s="8" t="e">
        <v>#N/A</v>
      </c>
      <c r="E660" s="9" t="str">
        <f>IFERROR(INDEX('Normalized Scores'!B$5:B$1048576,MATCH($D660,'Normalized Scores'!$A$5:$A$1048576,)),"")</f>
        <v/>
      </c>
      <c r="F660" s="12" t="str">
        <f>IFERROR(INDEX('Normalized Scores'!C$5:C$1048576,MATCH($D660,'Normalized Scores'!$A$5:$A$1048576,)),"")</f>
        <v/>
      </c>
      <c r="G660" s="79" t="str">
        <f>IFERROR(INDEX('Normalized Scores'!D$5:D$1048576,MATCH($D660,'Normalized Scores'!$A$5:$A$1048576,)),"")</f>
        <v/>
      </c>
      <c r="H660" s="79" t="str">
        <f>IFERROR(INDEX('Normalized Scores'!F$5:F$1048576,MATCH($D660,'Normalized Scores'!$A$5:$A$1048576,)),"")</f>
        <v/>
      </c>
      <c r="I660" s="79" t="str">
        <f>IFERROR(INDEX('Normalized Scores'!G$5:G$1048576,MATCH($D660,'Normalized Scores'!$A$5:$A$1048576,)),"")</f>
        <v/>
      </c>
      <c r="J660" s="19" t="str">
        <f>IFERROR(INDEX('Normalized Scores'!H$5:H$1048576,MATCH($D660,'Normalized Scores'!$A$5:$A$1048576,)),"")</f>
        <v/>
      </c>
      <c r="K660" s="20" t="str">
        <f t="shared" si="100"/>
        <v/>
      </c>
      <c r="L660" s="23" t="str">
        <f>IFERROR(INDEX('Normalized Scores'!J$5:J$1048576,MATCH($D660,'Normalized Scores'!$A$5:$A$1048576,)),"")</f>
        <v/>
      </c>
      <c r="M660" s="20" t="str">
        <f t="shared" si="101"/>
        <v/>
      </c>
      <c r="N660" s="22" t="str">
        <f>IFERROR(INDEX('Normalized Scores'!L$5:L$1048576,MATCH($D660,'Normalized Scores'!$A$5:$A$1048576,)),"")</f>
        <v/>
      </c>
      <c r="O660" s="20" t="str">
        <f t="shared" si="102"/>
        <v/>
      </c>
      <c r="P660" s="25" t="str">
        <f>IFERROR(INDEX('Normalized Scores'!R$5:R$1048576,MATCH($D660,'Normalized Scores'!$A$5:$A$1048576,)),"")</f>
        <v/>
      </c>
      <c r="Q660" s="20" t="str">
        <f t="shared" si="103"/>
        <v/>
      </c>
      <c r="R660" s="3" t="str">
        <f>IFERROR(INDEX('Normalized Scores'!Z$5:Z$1048576,MATCH($D660,'Normalized Scores'!$A$5:$A$1048576,)),"")</f>
        <v/>
      </c>
      <c r="S660" s="8" t="str">
        <f t="shared" si="104"/>
        <v/>
      </c>
      <c r="T660" s="2" t="str">
        <f>IFERROR(INDEX('Normalized Scores'!AL$5:AL$1048576,MATCH($D660,'Normalized Scores'!$A$5:$A$1048576,)),"")</f>
        <v/>
      </c>
      <c r="U660" s="8" t="str">
        <f t="shared" si="105"/>
        <v/>
      </c>
      <c r="V660" s="24" t="str">
        <f>IFERROR(INDEX('Normalized Scores'!AR$5:AR$1048576,MATCH($D660,'Normalized Scores'!$A$5:$A$1048576,)),"")</f>
        <v/>
      </c>
      <c r="W660" s="8" t="str">
        <f t="shared" si="106"/>
        <v/>
      </c>
      <c r="X660" s="5" t="str">
        <f>IFERROR(INDEX('Normalized Scores'!AT$5:AT$1048576,MATCH($D660,'Normalized Scores'!$A$5:$A$1048576,)),"")</f>
        <v/>
      </c>
      <c r="Y660" s="8" t="str">
        <f t="shared" si="107"/>
        <v/>
      </c>
      <c r="Z660" s="17" t="str">
        <f>IFERROR(INDEX('Normalized Scores'!AV$5:AV$1048576,MATCH($D660,'Normalized Scores'!$A$5:$A$1048576,)),"")</f>
        <v/>
      </c>
      <c r="AA660" s="10" t="str">
        <f t="shared" si="108"/>
        <v/>
      </c>
      <c r="AB660" s="13" t="str">
        <f>IFERROR(INDEX('Normalized Scores'!BA$5:BA$1048576,MATCH($D660,'Normalized Scores'!$A$5:$A$1048576,)),"")</f>
        <v/>
      </c>
      <c r="AC660" s="14" t="str">
        <f t="shared" si="109"/>
        <v/>
      </c>
    </row>
    <row r="661" spans="4:29">
      <c r="D661" s="8" t="e">
        <v>#N/A</v>
      </c>
      <c r="E661" s="9" t="str">
        <f>IFERROR(INDEX('Normalized Scores'!B$5:B$1048576,MATCH($D661,'Normalized Scores'!$A$5:$A$1048576,)),"")</f>
        <v/>
      </c>
      <c r="F661" s="12" t="str">
        <f>IFERROR(INDEX('Normalized Scores'!C$5:C$1048576,MATCH($D661,'Normalized Scores'!$A$5:$A$1048576,)),"")</f>
        <v/>
      </c>
      <c r="G661" s="79" t="str">
        <f>IFERROR(INDEX('Normalized Scores'!D$5:D$1048576,MATCH($D661,'Normalized Scores'!$A$5:$A$1048576,)),"")</f>
        <v/>
      </c>
      <c r="H661" s="79" t="str">
        <f>IFERROR(INDEX('Normalized Scores'!F$5:F$1048576,MATCH($D661,'Normalized Scores'!$A$5:$A$1048576,)),"")</f>
        <v/>
      </c>
      <c r="I661" s="79" t="str">
        <f>IFERROR(INDEX('Normalized Scores'!G$5:G$1048576,MATCH($D661,'Normalized Scores'!$A$5:$A$1048576,)),"")</f>
        <v/>
      </c>
      <c r="J661" s="19" t="str">
        <f>IFERROR(INDEX('Normalized Scores'!H$5:H$1048576,MATCH($D661,'Normalized Scores'!$A$5:$A$1048576,)),"")</f>
        <v/>
      </c>
      <c r="K661" s="20" t="str">
        <f t="shared" si="100"/>
        <v/>
      </c>
      <c r="L661" s="23" t="str">
        <f>IFERROR(INDEX('Normalized Scores'!J$5:J$1048576,MATCH($D661,'Normalized Scores'!$A$5:$A$1048576,)),"")</f>
        <v/>
      </c>
      <c r="M661" s="20" t="str">
        <f t="shared" si="101"/>
        <v/>
      </c>
      <c r="N661" s="22" t="str">
        <f>IFERROR(INDEX('Normalized Scores'!L$5:L$1048576,MATCH($D661,'Normalized Scores'!$A$5:$A$1048576,)),"")</f>
        <v/>
      </c>
      <c r="O661" s="20" t="str">
        <f t="shared" si="102"/>
        <v/>
      </c>
      <c r="P661" s="25" t="str">
        <f>IFERROR(INDEX('Normalized Scores'!R$5:R$1048576,MATCH($D661,'Normalized Scores'!$A$5:$A$1048576,)),"")</f>
        <v/>
      </c>
      <c r="Q661" s="20" t="str">
        <f t="shared" si="103"/>
        <v/>
      </c>
      <c r="R661" s="3" t="str">
        <f>IFERROR(INDEX('Normalized Scores'!Z$5:Z$1048576,MATCH($D661,'Normalized Scores'!$A$5:$A$1048576,)),"")</f>
        <v/>
      </c>
      <c r="S661" s="8" t="str">
        <f t="shared" si="104"/>
        <v/>
      </c>
      <c r="T661" s="2" t="str">
        <f>IFERROR(INDEX('Normalized Scores'!AL$5:AL$1048576,MATCH($D661,'Normalized Scores'!$A$5:$A$1048576,)),"")</f>
        <v/>
      </c>
      <c r="U661" s="8" t="str">
        <f t="shared" si="105"/>
        <v/>
      </c>
      <c r="V661" s="24" t="str">
        <f>IFERROR(INDEX('Normalized Scores'!AR$5:AR$1048576,MATCH($D661,'Normalized Scores'!$A$5:$A$1048576,)),"")</f>
        <v/>
      </c>
      <c r="W661" s="8" t="str">
        <f t="shared" si="106"/>
        <v/>
      </c>
      <c r="X661" s="5" t="str">
        <f>IFERROR(INDEX('Normalized Scores'!AT$5:AT$1048576,MATCH($D661,'Normalized Scores'!$A$5:$A$1048576,)),"")</f>
        <v/>
      </c>
      <c r="Y661" s="8" t="str">
        <f t="shared" si="107"/>
        <v/>
      </c>
      <c r="Z661" s="17" t="str">
        <f>IFERROR(INDEX('Normalized Scores'!AV$5:AV$1048576,MATCH($D661,'Normalized Scores'!$A$5:$A$1048576,)),"")</f>
        <v/>
      </c>
      <c r="AA661" s="10" t="str">
        <f t="shared" si="108"/>
        <v/>
      </c>
      <c r="AB661" s="13" t="str">
        <f>IFERROR(INDEX('Normalized Scores'!BA$5:BA$1048576,MATCH($D661,'Normalized Scores'!$A$5:$A$1048576,)),"")</f>
        <v/>
      </c>
      <c r="AC661" s="14" t="str">
        <f t="shared" si="109"/>
        <v/>
      </c>
    </row>
    <row r="662" spans="4:29">
      <c r="D662" s="8" t="e">
        <v>#N/A</v>
      </c>
      <c r="E662" s="9" t="str">
        <f>IFERROR(INDEX('Normalized Scores'!B$5:B$1048576,MATCH($D662,'Normalized Scores'!$A$5:$A$1048576,)),"")</f>
        <v/>
      </c>
      <c r="F662" s="12" t="str">
        <f>IFERROR(INDEX('Normalized Scores'!C$5:C$1048576,MATCH($D662,'Normalized Scores'!$A$5:$A$1048576,)),"")</f>
        <v/>
      </c>
      <c r="G662" s="79" t="str">
        <f>IFERROR(INDEX('Normalized Scores'!D$5:D$1048576,MATCH($D662,'Normalized Scores'!$A$5:$A$1048576,)),"")</f>
        <v/>
      </c>
      <c r="H662" s="79" t="str">
        <f>IFERROR(INDEX('Normalized Scores'!F$5:F$1048576,MATCH($D662,'Normalized Scores'!$A$5:$A$1048576,)),"")</f>
        <v/>
      </c>
      <c r="I662" s="79" t="str">
        <f>IFERROR(INDEX('Normalized Scores'!G$5:G$1048576,MATCH($D662,'Normalized Scores'!$A$5:$A$1048576,)),"")</f>
        <v/>
      </c>
      <c r="J662" s="19" t="str">
        <f>IFERROR(INDEX('Normalized Scores'!H$5:H$1048576,MATCH($D662,'Normalized Scores'!$A$5:$A$1048576,)),"")</f>
        <v/>
      </c>
      <c r="K662" s="20" t="str">
        <f t="shared" si="100"/>
        <v/>
      </c>
      <c r="L662" s="23" t="str">
        <f>IFERROR(INDEX('Normalized Scores'!J$5:J$1048576,MATCH($D662,'Normalized Scores'!$A$5:$A$1048576,)),"")</f>
        <v/>
      </c>
      <c r="M662" s="20" t="str">
        <f t="shared" si="101"/>
        <v/>
      </c>
      <c r="N662" s="22" t="str">
        <f>IFERROR(INDEX('Normalized Scores'!L$5:L$1048576,MATCH($D662,'Normalized Scores'!$A$5:$A$1048576,)),"")</f>
        <v/>
      </c>
      <c r="O662" s="20" t="str">
        <f t="shared" si="102"/>
        <v/>
      </c>
      <c r="P662" s="25" t="str">
        <f>IFERROR(INDEX('Normalized Scores'!R$5:R$1048576,MATCH($D662,'Normalized Scores'!$A$5:$A$1048576,)),"")</f>
        <v/>
      </c>
      <c r="Q662" s="20" t="str">
        <f t="shared" si="103"/>
        <v/>
      </c>
      <c r="R662" s="3" t="str">
        <f>IFERROR(INDEX('Normalized Scores'!Z$5:Z$1048576,MATCH($D662,'Normalized Scores'!$A$5:$A$1048576,)),"")</f>
        <v/>
      </c>
      <c r="S662" s="8" t="str">
        <f t="shared" si="104"/>
        <v/>
      </c>
      <c r="T662" s="2" t="str">
        <f>IFERROR(INDEX('Normalized Scores'!AL$5:AL$1048576,MATCH($D662,'Normalized Scores'!$A$5:$A$1048576,)),"")</f>
        <v/>
      </c>
      <c r="U662" s="8" t="str">
        <f t="shared" si="105"/>
        <v/>
      </c>
      <c r="V662" s="24" t="str">
        <f>IFERROR(INDEX('Normalized Scores'!AR$5:AR$1048576,MATCH($D662,'Normalized Scores'!$A$5:$A$1048576,)),"")</f>
        <v/>
      </c>
      <c r="W662" s="8" t="str">
        <f t="shared" si="106"/>
        <v/>
      </c>
      <c r="X662" s="5" t="str">
        <f>IFERROR(INDEX('Normalized Scores'!AT$5:AT$1048576,MATCH($D662,'Normalized Scores'!$A$5:$A$1048576,)),"")</f>
        <v/>
      </c>
      <c r="Y662" s="8" t="str">
        <f t="shared" si="107"/>
        <v/>
      </c>
      <c r="Z662" s="17" t="str">
        <f>IFERROR(INDEX('Normalized Scores'!AV$5:AV$1048576,MATCH($D662,'Normalized Scores'!$A$5:$A$1048576,)),"")</f>
        <v/>
      </c>
      <c r="AA662" s="10" t="str">
        <f t="shared" si="108"/>
        <v/>
      </c>
      <c r="AB662" s="13" t="str">
        <f>IFERROR(INDEX('Normalized Scores'!BA$5:BA$1048576,MATCH($D662,'Normalized Scores'!$A$5:$A$1048576,)),"")</f>
        <v/>
      </c>
      <c r="AC662" s="14" t="str">
        <f t="shared" si="109"/>
        <v/>
      </c>
    </row>
    <row r="663" spans="4:29">
      <c r="D663" s="8" t="e">
        <v>#N/A</v>
      </c>
      <c r="E663" s="9" t="str">
        <f>IFERROR(INDEX('Normalized Scores'!B$5:B$1048576,MATCH($D663,'Normalized Scores'!$A$5:$A$1048576,)),"")</f>
        <v/>
      </c>
      <c r="F663" s="12" t="str">
        <f>IFERROR(INDEX('Normalized Scores'!C$5:C$1048576,MATCH($D663,'Normalized Scores'!$A$5:$A$1048576,)),"")</f>
        <v/>
      </c>
      <c r="G663" s="79" t="str">
        <f>IFERROR(INDEX('Normalized Scores'!D$5:D$1048576,MATCH($D663,'Normalized Scores'!$A$5:$A$1048576,)),"")</f>
        <v/>
      </c>
      <c r="H663" s="79" t="str">
        <f>IFERROR(INDEX('Normalized Scores'!F$5:F$1048576,MATCH($D663,'Normalized Scores'!$A$5:$A$1048576,)),"")</f>
        <v/>
      </c>
      <c r="I663" s="79" t="str">
        <f>IFERROR(INDEX('Normalized Scores'!G$5:G$1048576,MATCH($D663,'Normalized Scores'!$A$5:$A$1048576,)),"")</f>
        <v/>
      </c>
      <c r="J663" s="19" t="str">
        <f>IFERROR(INDEX('Normalized Scores'!H$5:H$1048576,MATCH($D663,'Normalized Scores'!$A$5:$A$1048576,)),"")</f>
        <v/>
      </c>
      <c r="K663" s="20" t="str">
        <f t="shared" si="100"/>
        <v/>
      </c>
      <c r="L663" s="23" t="str">
        <f>IFERROR(INDEX('Normalized Scores'!J$5:J$1048576,MATCH($D663,'Normalized Scores'!$A$5:$A$1048576,)),"")</f>
        <v/>
      </c>
      <c r="M663" s="20" t="str">
        <f t="shared" si="101"/>
        <v/>
      </c>
      <c r="N663" s="22" t="str">
        <f>IFERROR(INDEX('Normalized Scores'!L$5:L$1048576,MATCH($D663,'Normalized Scores'!$A$5:$A$1048576,)),"")</f>
        <v/>
      </c>
      <c r="O663" s="20" t="str">
        <f t="shared" si="102"/>
        <v/>
      </c>
      <c r="P663" s="25" t="str">
        <f>IFERROR(INDEX('Normalized Scores'!R$5:R$1048576,MATCH($D663,'Normalized Scores'!$A$5:$A$1048576,)),"")</f>
        <v/>
      </c>
      <c r="Q663" s="20" t="str">
        <f t="shared" si="103"/>
        <v/>
      </c>
      <c r="R663" s="3" t="str">
        <f>IFERROR(INDEX('Normalized Scores'!Z$5:Z$1048576,MATCH($D663,'Normalized Scores'!$A$5:$A$1048576,)),"")</f>
        <v/>
      </c>
      <c r="S663" s="8" t="str">
        <f t="shared" si="104"/>
        <v/>
      </c>
      <c r="T663" s="2" t="str">
        <f>IFERROR(INDEX('Normalized Scores'!AL$5:AL$1048576,MATCH($D663,'Normalized Scores'!$A$5:$A$1048576,)),"")</f>
        <v/>
      </c>
      <c r="U663" s="8" t="str">
        <f t="shared" si="105"/>
        <v/>
      </c>
      <c r="V663" s="24" t="str">
        <f>IFERROR(INDEX('Normalized Scores'!AR$5:AR$1048576,MATCH($D663,'Normalized Scores'!$A$5:$A$1048576,)),"")</f>
        <v/>
      </c>
      <c r="W663" s="8" t="str">
        <f t="shared" si="106"/>
        <v/>
      </c>
      <c r="X663" s="5" t="str">
        <f>IFERROR(INDEX('Normalized Scores'!AT$5:AT$1048576,MATCH($D663,'Normalized Scores'!$A$5:$A$1048576,)),"")</f>
        <v/>
      </c>
      <c r="Y663" s="8" t="str">
        <f t="shared" si="107"/>
        <v/>
      </c>
      <c r="Z663" s="17" t="str">
        <f>IFERROR(INDEX('Normalized Scores'!AV$5:AV$1048576,MATCH($D663,'Normalized Scores'!$A$5:$A$1048576,)),"")</f>
        <v/>
      </c>
      <c r="AA663" s="10" t="str">
        <f t="shared" si="108"/>
        <v/>
      </c>
      <c r="AB663" s="13" t="str">
        <f>IFERROR(INDEX('Normalized Scores'!BA$5:BA$1048576,MATCH($D663,'Normalized Scores'!$A$5:$A$1048576,)),"")</f>
        <v/>
      </c>
      <c r="AC663" s="14" t="str">
        <f t="shared" si="109"/>
        <v/>
      </c>
    </row>
    <row r="664" spans="4:29">
      <c r="D664" s="8" t="e">
        <v>#N/A</v>
      </c>
      <c r="E664" s="9" t="str">
        <f>IFERROR(INDEX('Normalized Scores'!B$5:B$1048576,MATCH($D664,'Normalized Scores'!$A$5:$A$1048576,)),"")</f>
        <v/>
      </c>
      <c r="F664" s="12" t="str">
        <f>IFERROR(INDEX('Normalized Scores'!C$5:C$1048576,MATCH($D664,'Normalized Scores'!$A$5:$A$1048576,)),"")</f>
        <v/>
      </c>
      <c r="G664" s="79" t="str">
        <f>IFERROR(INDEX('Normalized Scores'!D$5:D$1048576,MATCH($D664,'Normalized Scores'!$A$5:$A$1048576,)),"")</f>
        <v/>
      </c>
      <c r="H664" s="79" t="str">
        <f>IFERROR(INDEX('Normalized Scores'!F$5:F$1048576,MATCH($D664,'Normalized Scores'!$A$5:$A$1048576,)),"")</f>
        <v/>
      </c>
      <c r="I664" s="79" t="str">
        <f>IFERROR(INDEX('Normalized Scores'!G$5:G$1048576,MATCH($D664,'Normalized Scores'!$A$5:$A$1048576,)),"")</f>
        <v/>
      </c>
      <c r="J664" s="19" t="str">
        <f>IFERROR(INDEX('Normalized Scores'!H$5:H$1048576,MATCH($D664,'Normalized Scores'!$A$5:$A$1048576,)),"")</f>
        <v/>
      </c>
      <c r="K664" s="20" t="str">
        <f t="shared" si="100"/>
        <v/>
      </c>
      <c r="L664" s="23" t="str">
        <f>IFERROR(INDEX('Normalized Scores'!J$5:J$1048576,MATCH($D664,'Normalized Scores'!$A$5:$A$1048576,)),"")</f>
        <v/>
      </c>
      <c r="M664" s="20" t="str">
        <f t="shared" si="101"/>
        <v/>
      </c>
      <c r="N664" s="22" t="str">
        <f>IFERROR(INDEX('Normalized Scores'!L$5:L$1048576,MATCH($D664,'Normalized Scores'!$A$5:$A$1048576,)),"")</f>
        <v/>
      </c>
      <c r="O664" s="20" t="str">
        <f t="shared" si="102"/>
        <v/>
      </c>
      <c r="P664" s="25" t="str">
        <f>IFERROR(INDEX('Normalized Scores'!R$5:R$1048576,MATCH($D664,'Normalized Scores'!$A$5:$A$1048576,)),"")</f>
        <v/>
      </c>
      <c r="Q664" s="20" t="str">
        <f t="shared" si="103"/>
        <v/>
      </c>
      <c r="R664" s="3" t="str">
        <f>IFERROR(INDEX('Normalized Scores'!Z$5:Z$1048576,MATCH($D664,'Normalized Scores'!$A$5:$A$1048576,)),"")</f>
        <v/>
      </c>
      <c r="S664" s="8" t="str">
        <f t="shared" si="104"/>
        <v/>
      </c>
      <c r="T664" s="2" t="str">
        <f>IFERROR(INDEX('Normalized Scores'!AL$5:AL$1048576,MATCH($D664,'Normalized Scores'!$A$5:$A$1048576,)),"")</f>
        <v/>
      </c>
      <c r="U664" s="8" t="str">
        <f t="shared" si="105"/>
        <v/>
      </c>
      <c r="V664" s="24" t="str">
        <f>IFERROR(INDEX('Normalized Scores'!AR$5:AR$1048576,MATCH($D664,'Normalized Scores'!$A$5:$A$1048576,)),"")</f>
        <v/>
      </c>
      <c r="W664" s="8" t="str">
        <f t="shared" si="106"/>
        <v/>
      </c>
      <c r="X664" s="5" t="str">
        <f>IFERROR(INDEX('Normalized Scores'!AT$5:AT$1048576,MATCH($D664,'Normalized Scores'!$A$5:$A$1048576,)),"")</f>
        <v/>
      </c>
      <c r="Y664" s="8" t="str">
        <f t="shared" si="107"/>
        <v/>
      </c>
      <c r="Z664" s="17" t="str">
        <f>IFERROR(INDEX('Normalized Scores'!AV$5:AV$1048576,MATCH($D664,'Normalized Scores'!$A$5:$A$1048576,)),"")</f>
        <v/>
      </c>
      <c r="AA664" s="10" t="str">
        <f t="shared" si="108"/>
        <v/>
      </c>
      <c r="AB664" s="13" t="str">
        <f>IFERROR(INDEX('Normalized Scores'!BA$5:BA$1048576,MATCH($D664,'Normalized Scores'!$A$5:$A$1048576,)),"")</f>
        <v/>
      </c>
      <c r="AC664" s="14" t="str">
        <f t="shared" si="109"/>
        <v/>
      </c>
    </row>
    <row r="665" spans="4:29">
      <c r="D665" s="8" t="e">
        <v>#N/A</v>
      </c>
      <c r="E665" s="9" t="str">
        <f>IFERROR(INDEX('Normalized Scores'!B$5:B$1048576,MATCH($D665,'Normalized Scores'!$A$5:$A$1048576,)),"")</f>
        <v/>
      </c>
      <c r="F665" s="12" t="str">
        <f>IFERROR(INDEX('Normalized Scores'!C$5:C$1048576,MATCH($D665,'Normalized Scores'!$A$5:$A$1048576,)),"")</f>
        <v/>
      </c>
      <c r="G665" s="79" t="str">
        <f>IFERROR(INDEX('Normalized Scores'!D$5:D$1048576,MATCH($D665,'Normalized Scores'!$A$5:$A$1048576,)),"")</f>
        <v/>
      </c>
      <c r="H665" s="79" t="str">
        <f>IFERROR(INDEX('Normalized Scores'!F$5:F$1048576,MATCH($D665,'Normalized Scores'!$A$5:$A$1048576,)),"")</f>
        <v/>
      </c>
      <c r="I665" s="79" t="str">
        <f>IFERROR(INDEX('Normalized Scores'!G$5:G$1048576,MATCH($D665,'Normalized Scores'!$A$5:$A$1048576,)),"")</f>
        <v/>
      </c>
      <c r="J665" s="19" t="str">
        <f>IFERROR(INDEX('Normalized Scores'!H$5:H$1048576,MATCH($D665,'Normalized Scores'!$A$5:$A$1048576,)),"")</f>
        <v/>
      </c>
      <c r="K665" s="20" t="str">
        <f t="shared" si="100"/>
        <v/>
      </c>
      <c r="L665" s="23" t="str">
        <f>IFERROR(INDEX('Normalized Scores'!J$5:J$1048576,MATCH($D665,'Normalized Scores'!$A$5:$A$1048576,)),"")</f>
        <v/>
      </c>
      <c r="M665" s="20" t="str">
        <f t="shared" si="101"/>
        <v/>
      </c>
      <c r="N665" s="22" t="str">
        <f>IFERROR(INDEX('Normalized Scores'!L$5:L$1048576,MATCH($D665,'Normalized Scores'!$A$5:$A$1048576,)),"")</f>
        <v/>
      </c>
      <c r="O665" s="20" t="str">
        <f t="shared" si="102"/>
        <v/>
      </c>
      <c r="P665" s="25" t="str">
        <f>IFERROR(INDEX('Normalized Scores'!R$5:R$1048576,MATCH($D665,'Normalized Scores'!$A$5:$A$1048576,)),"")</f>
        <v/>
      </c>
      <c r="Q665" s="20" t="str">
        <f t="shared" si="103"/>
        <v/>
      </c>
      <c r="R665" s="3" t="str">
        <f>IFERROR(INDEX('Normalized Scores'!Z$5:Z$1048576,MATCH($D665,'Normalized Scores'!$A$5:$A$1048576,)),"")</f>
        <v/>
      </c>
      <c r="S665" s="8" t="str">
        <f t="shared" si="104"/>
        <v/>
      </c>
      <c r="T665" s="2" t="str">
        <f>IFERROR(INDEX('Normalized Scores'!AL$5:AL$1048576,MATCH($D665,'Normalized Scores'!$A$5:$A$1048576,)),"")</f>
        <v/>
      </c>
      <c r="U665" s="8" t="str">
        <f t="shared" si="105"/>
        <v/>
      </c>
      <c r="V665" s="24" t="str">
        <f>IFERROR(INDEX('Normalized Scores'!AR$5:AR$1048576,MATCH($D665,'Normalized Scores'!$A$5:$A$1048576,)),"")</f>
        <v/>
      </c>
      <c r="W665" s="8" t="str">
        <f t="shared" si="106"/>
        <v/>
      </c>
      <c r="X665" s="5" t="str">
        <f>IFERROR(INDEX('Normalized Scores'!AT$5:AT$1048576,MATCH($D665,'Normalized Scores'!$A$5:$A$1048576,)),"")</f>
        <v/>
      </c>
      <c r="Y665" s="8" t="str">
        <f t="shared" si="107"/>
        <v/>
      </c>
      <c r="Z665" s="17" t="str">
        <f>IFERROR(INDEX('Normalized Scores'!AV$5:AV$1048576,MATCH($D665,'Normalized Scores'!$A$5:$A$1048576,)),"")</f>
        <v/>
      </c>
      <c r="AA665" s="10" t="str">
        <f t="shared" si="108"/>
        <v/>
      </c>
      <c r="AB665" s="13" t="str">
        <f>IFERROR(INDEX('Normalized Scores'!BA$5:BA$1048576,MATCH($D665,'Normalized Scores'!$A$5:$A$1048576,)),"")</f>
        <v/>
      </c>
      <c r="AC665" s="14" t="str">
        <f t="shared" si="109"/>
        <v/>
      </c>
    </row>
    <row r="666" spans="4:29">
      <c r="D666" s="8" t="e">
        <v>#N/A</v>
      </c>
      <c r="E666" s="9" t="str">
        <f>IFERROR(INDEX('Normalized Scores'!B$5:B$1048576,MATCH($D666,'Normalized Scores'!$A$5:$A$1048576,)),"")</f>
        <v/>
      </c>
      <c r="F666" s="12" t="str">
        <f>IFERROR(INDEX('Normalized Scores'!C$5:C$1048576,MATCH($D666,'Normalized Scores'!$A$5:$A$1048576,)),"")</f>
        <v/>
      </c>
      <c r="G666" s="79" t="str">
        <f>IFERROR(INDEX('Normalized Scores'!D$5:D$1048576,MATCH($D666,'Normalized Scores'!$A$5:$A$1048576,)),"")</f>
        <v/>
      </c>
      <c r="H666" s="79" t="str">
        <f>IFERROR(INDEX('Normalized Scores'!F$5:F$1048576,MATCH($D666,'Normalized Scores'!$A$5:$A$1048576,)),"")</f>
        <v/>
      </c>
      <c r="I666" s="79" t="str">
        <f>IFERROR(INDEX('Normalized Scores'!G$5:G$1048576,MATCH($D666,'Normalized Scores'!$A$5:$A$1048576,)),"")</f>
        <v/>
      </c>
      <c r="J666" s="19" t="str">
        <f>IFERROR(INDEX('Normalized Scores'!H$5:H$1048576,MATCH($D666,'Normalized Scores'!$A$5:$A$1048576,)),"")</f>
        <v/>
      </c>
      <c r="K666" s="20" t="str">
        <f t="shared" si="100"/>
        <v/>
      </c>
      <c r="L666" s="23" t="str">
        <f>IFERROR(INDEX('Normalized Scores'!J$5:J$1048576,MATCH($D666,'Normalized Scores'!$A$5:$A$1048576,)),"")</f>
        <v/>
      </c>
      <c r="M666" s="20" t="str">
        <f t="shared" si="101"/>
        <v/>
      </c>
      <c r="N666" s="22" t="str">
        <f>IFERROR(INDEX('Normalized Scores'!L$5:L$1048576,MATCH($D666,'Normalized Scores'!$A$5:$A$1048576,)),"")</f>
        <v/>
      </c>
      <c r="O666" s="20" t="str">
        <f t="shared" si="102"/>
        <v/>
      </c>
      <c r="P666" s="25" t="str">
        <f>IFERROR(INDEX('Normalized Scores'!R$5:R$1048576,MATCH($D666,'Normalized Scores'!$A$5:$A$1048576,)),"")</f>
        <v/>
      </c>
      <c r="Q666" s="20" t="str">
        <f t="shared" si="103"/>
        <v/>
      </c>
      <c r="R666" s="3" t="str">
        <f>IFERROR(INDEX('Normalized Scores'!Z$5:Z$1048576,MATCH($D666,'Normalized Scores'!$A$5:$A$1048576,)),"")</f>
        <v/>
      </c>
      <c r="S666" s="8" t="str">
        <f t="shared" si="104"/>
        <v/>
      </c>
      <c r="T666" s="2" t="str">
        <f>IFERROR(INDEX('Normalized Scores'!AL$5:AL$1048576,MATCH($D666,'Normalized Scores'!$A$5:$A$1048576,)),"")</f>
        <v/>
      </c>
      <c r="U666" s="8" t="str">
        <f t="shared" si="105"/>
        <v/>
      </c>
      <c r="V666" s="24" t="str">
        <f>IFERROR(INDEX('Normalized Scores'!AR$5:AR$1048576,MATCH($D666,'Normalized Scores'!$A$5:$A$1048576,)),"")</f>
        <v/>
      </c>
      <c r="W666" s="8" t="str">
        <f t="shared" si="106"/>
        <v/>
      </c>
      <c r="X666" s="5" t="str">
        <f>IFERROR(INDEX('Normalized Scores'!AT$5:AT$1048576,MATCH($D666,'Normalized Scores'!$A$5:$A$1048576,)),"")</f>
        <v/>
      </c>
      <c r="Y666" s="8" t="str">
        <f t="shared" si="107"/>
        <v/>
      </c>
      <c r="Z666" s="17" t="str">
        <f>IFERROR(INDEX('Normalized Scores'!AV$5:AV$1048576,MATCH($D666,'Normalized Scores'!$A$5:$A$1048576,)),"")</f>
        <v/>
      </c>
      <c r="AA666" s="10" t="str">
        <f t="shared" si="108"/>
        <v/>
      </c>
      <c r="AB666" s="13" t="str">
        <f>IFERROR(INDEX('Normalized Scores'!BA$5:BA$1048576,MATCH($D666,'Normalized Scores'!$A$5:$A$1048576,)),"")</f>
        <v/>
      </c>
      <c r="AC666" s="14" t="str">
        <f t="shared" si="109"/>
        <v/>
      </c>
    </row>
    <row r="667" spans="4:29">
      <c r="D667" s="8" t="e">
        <v>#N/A</v>
      </c>
      <c r="E667" s="9" t="str">
        <f>IFERROR(INDEX('Normalized Scores'!B$5:B$1048576,MATCH($D667,'Normalized Scores'!$A$5:$A$1048576,)),"")</f>
        <v/>
      </c>
      <c r="F667" s="12" t="str">
        <f>IFERROR(INDEX('Normalized Scores'!C$5:C$1048576,MATCH($D667,'Normalized Scores'!$A$5:$A$1048576,)),"")</f>
        <v/>
      </c>
      <c r="G667" s="79" t="str">
        <f>IFERROR(INDEX('Normalized Scores'!D$5:D$1048576,MATCH($D667,'Normalized Scores'!$A$5:$A$1048576,)),"")</f>
        <v/>
      </c>
      <c r="H667" s="79" t="str">
        <f>IFERROR(INDEX('Normalized Scores'!F$5:F$1048576,MATCH($D667,'Normalized Scores'!$A$5:$A$1048576,)),"")</f>
        <v/>
      </c>
      <c r="I667" s="79" t="str">
        <f>IFERROR(INDEX('Normalized Scores'!G$5:G$1048576,MATCH($D667,'Normalized Scores'!$A$5:$A$1048576,)),"")</f>
        <v/>
      </c>
      <c r="J667" s="19" t="str">
        <f>IFERROR(INDEX('Normalized Scores'!H$5:H$1048576,MATCH($D667,'Normalized Scores'!$A$5:$A$1048576,)),"")</f>
        <v/>
      </c>
      <c r="K667" s="20" t="str">
        <f t="shared" si="100"/>
        <v/>
      </c>
      <c r="L667" s="23" t="str">
        <f>IFERROR(INDEX('Normalized Scores'!J$5:J$1048576,MATCH($D667,'Normalized Scores'!$A$5:$A$1048576,)),"")</f>
        <v/>
      </c>
      <c r="M667" s="20" t="str">
        <f t="shared" si="101"/>
        <v/>
      </c>
      <c r="N667" s="22" t="str">
        <f>IFERROR(INDEX('Normalized Scores'!L$5:L$1048576,MATCH($D667,'Normalized Scores'!$A$5:$A$1048576,)),"")</f>
        <v/>
      </c>
      <c r="O667" s="20" t="str">
        <f t="shared" si="102"/>
        <v/>
      </c>
      <c r="P667" s="25" t="str">
        <f>IFERROR(INDEX('Normalized Scores'!R$5:R$1048576,MATCH($D667,'Normalized Scores'!$A$5:$A$1048576,)),"")</f>
        <v/>
      </c>
      <c r="Q667" s="20" t="str">
        <f t="shared" si="103"/>
        <v/>
      </c>
      <c r="R667" s="3" t="str">
        <f>IFERROR(INDEX('Normalized Scores'!Z$5:Z$1048576,MATCH($D667,'Normalized Scores'!$A$5:$A$1048576,)),"")</f>
        <v/>
      </c>
      <c r="S667" s="8" t="str">
        <f t="shared" si="104"/>
        <v/>
      </c>
      <c r="T667" s="2" t="str">
        <f>IFERROR(INDEX('Normalized Scores'!AL$5:AL$1048576,MATCH($D667,'Normalized Scores'!$A$5:$A$1048576,)),"")</f>
        <v/>
      </c>
      <c r="U667" s="8" t="str">
        <f t="shared" si="105"/>
        <v/>
      </c>
      <c r="V667" s="24" t="str">
        <f>IFERROR(INDEX('Normalized Scores'!AR$5:AR$1048576,MATCH($D667,'Normalized Scores'!$A$5:$A$1048576,)),"")</f>
        <v/>
      </c>
      <c r="W667" s="8" t="str">
        <f t="shared" si="106"/>
        <v/>
      </c>
      <c r="X667" s="5" t="str">
        <f>IFERROR(INDEX('Normalized Scores'!AT$5:AT$1048576,MATCH($D667,'Normalized Scores'!$A$5:$A$1048576,)),"")</f>
        <v/>
      </c>
      <c r="Y667" s="8" t="str">
        <f t="shared" si="107"/>
        <v/>
      </c>
      <c r="Z667" s="17" t="str">
        <f>IFERROR(INDEX('Normalized Scores'!AV$5:AV$1048576,MATCH($D667,'Normalized Scores'!$A$5:$A$1048576,)),"")</f>
        <v/>
      </c>
      <c r="AA667" s="10" t="str">
        <f t="shared" si="108"/>
        <v/>
      </c>
      <c r="AB667" s="13" t="str">
        <f>IFERROR(INDEX('Normalized Scores'!BA$5:BA$1048576,MATCH($D667,'Normalized Scores'!$A$5:$A$1048576,)),"")</f>
        <v/>
      </c>
      <c r="AC667" s="14" t="str">
        <f t="shared" si="109"/>
        <v/>
      </c>
    </row>
    <row r="668" spans="4:29">
      <c r="D668" s="8" t="e">
        <v>#N/A</v>
      </c>
      <c r="E668" s="9" t="str">
        <f>IFERROR(INDEX('Normalized Scores'!B$5:B$1048576,MATCH($D668,'Normalized Scores'!$A$5:$A$1048576,)),"")</f>
        <v/>
      </c>
      <c r="F668" s="12" t="str">
        <f>IFERROR(INDEX('Normalized Scores'!C$5:C$1048576,MATCH($D668,'Normalized Scores'!$A$5:$A$1048576,)),"")</f>
        <v/>
      </c>
      <c r="G668" s="79" t="str">
        <f>IFERROR(INDEX('Normalized Scores'!D$5:D$1048576,MATCH($D668,'Normalized Scores'!$A$5:$A$1048576,)),"")</f>
        <v/>
      </c>
      <c r="H668" s="79" t="str">
        <f>IFERROR(INDEX('Normalized Scores'!F$5:F$1048576,MATCH($D668,'Normalized Scores'!$A$5:$A$1048576,)),"")</f>
        <v/>
      </c>
      <c r="I668" s="79" t="str">
        <f>IFERROR(INDEX('Normalized Scores'!G$5:G$1048576,MATCH($D668,'Normalized Scores'!$A$5:$A$1048576,)),"")</f>
        <v/>
      </c>
      <c r="J668" s="19" t="str">
        <f>IFERROR(INDEX('Normalized Scores'!H$5:H$1048576,MATCH($D668,'Normalized Scores'!$A$5:$A$1048576,)),"")</f>
        <v/>
      </c>
      <c r="K668" s="20" t="str">
        <f t="shared" si="100"/>
        <v/>
      </c>
      <c r="L668" s="23" t="str">
        <f>IFERROR(INDEX('Normalized Scores'!J$5:J$1048576,MATCH($D668,'Normalized Scores'!$A$5:$A$1048576,)),"")</f>
        <v/>
      </c>
      <c r="M668" s="20" t="str">
        <f t="shared" si="101"/>
        <v/>
      </c>
      <c r="N668" s="22" t="str">
        <f>IFERROR(INDEX('Normalized Scores'!L$5:L$1048576,MATCH($D668,'Normalized Scores'!$A$5:$A$1048576,)),"")</f>
        <v/>
      </c>
      <c r="O668" s="20" t="str">
        <f t="shared" si="102"/>
        <v/>
      </c>
      <c r="P668" s="25" t="str">
        <f>IFERROR(INDEX('Normalized Scores'!R$5:R$1048576,MATCH($D668,'Normalized Scores'!$A$5:$A$1048576,)),"")</f>
        <v/>
      </c>
      <c r="Q668" s="20" t="str">
        <f t="shared" si="103"/>
        <v/>
      </c>
      <c r="R668" s="3" t="str">
        <f>IFERROR(INDEX('Normalized Scores'!Z$5:Z$1048576,MATCH($D668,'Normalized Scores'!$A$5:$A$1048576,)),"")</f>
        <v/>
      </c>
      <c r="S668" s="8" t="str">
        <f t="shared" si="104"/>
        <v/>
      </c>
      <c r="T668" s="2" t="str">
        <f>IFERROR(INDEX('Normalized Scores'!AL$5:AL$1048576,MATCH($D668,'Normalized Scores'!$A$5:$A$1048576,)),"")</f>
        <v/>
      </c>
      <c r="U668" s="8" t="str">
        <f t="shared" si="105"/>
        <v/>
      </c>
      <c r="V668" s="24" t="str">
        <f>IFERROR(INDEX('Normalized Scores'!AR$5:AR$1048576,MATCH($D668,'Normalized Scores'!$A$5:$A$1048576,)),"")</f>
        <v/>
      </c>
      <c r="W668" s="8" t="str">
        <f t="shared" si="106"/>
        <v/>
      </c>
      <c r="X668" s="5" t="str">
        <f>IFERROR(INDEX('Normalized Scores'!AT$5:AT$1048576,MATCH($D668,'Normalized Scores'!$A$5:$A$1048576,)),"")</f>
        <v/>
      </c>
      <c r="Y668" s="8" t="str">
        <f t="shared" si="107"/>
        <v/>
      </c>
      <c r="Z668" s="17" t="str">
        <f>IFERROR(INDEX('Normalized Scores'!AV$5:AV$1048576,MATCH($D668,'Normalized Scores'!$A$5:$A$1048576,)),"")</f>
        <v/>
      </c>
      <c r="AA668" s="10" t="str">
        <f t="shared" si="108"/>
        <v/>
      </c>
      <c r="AB668" s="13" t="str">
        <f>IFERROR(INDEX('Normalized Scores'!BA$5:BA$1048576,MATCH($D668,'Normalized Scores'!$A$5:$A$1048576,)),"")</f>
        <v/>
      </c>
      <c r="AC668" s="14" t="str">
        <f t="shared" si="109"/>
        <v/>
      </c>
    </row>
    <row r="669" spans="4:29">
      <c r="D669" s="8" t="e">
        <v>#N/A</v>
      </c>
      <c r="E669" s="9" t="str">
        <f>IFERROR(INDEX('Normalized Scores'!B$5:B$1048576,MATCH($D669,'Normalized Scores'!$A$5:$A$1048576,)),"")</f>
        <v/>
      </c>
      <c r="F669" s="12" t="str">
        <f>IFERROR(INDEX('Normalized Scores'!C$5:C$1048576,MATCH($D669,'Normalized Scores'!$A$5:$A$1048576,)),"")</f>
        <v/>
      </c>
      <c r="G669" s="79" t="str">
        <f>IFERROR(INDEX('Normalized Scores'!D$5:D$1048576,MATCH($D669,'Normalized Scores'!$A$5:$A$1048576,)),"")</f>
        <v/>
      </c>
      <c r="H669" s="79" t="str">
        <f>IFERROR(INDEX('Normalized Scores'!F$5:F$1048576,MATCH($D669,'Normalized Scores'!$A$5:$A$1048576,)),"")</f>
        <v/>
      </c>
      <c r="I669" s="79" t="str">
        <f>IFERROR(INDEX('Normalized Scores'!G$5:G$1048576,MATCH($D669,'Normalized Scores'!$A$5:$A$1048576,)),"")</f>
        <v/>
      </c>
      <c r="J669" s="19" t="str">
        <f>IFERROR(INDEX('Normalized Scores'!H$5:H$1048576,MATCH($D669,'Normalized Scores'!$A$5:$A$1048576,)),"")</f>
        <v/>
      </c>
      <c r="K669" s="20" t="str">
        <f t="shared" si="100"/>
        <v/>
      </c>
      <c r="L669" s="23" t="str">
        <f>IFERROR(INDEX('Normalized Scores'!J$5:J$1048576,MATCH($D669,'Normalized Scores'!$A$5:$A$1048576,)),"")</f>
        <v/>
      </c>
      <c r="M669" s="20" t="str">
        <f t="shared" si="101"/>
        <v/>
      </c>
      <c r="N669" s="22" t="str">
        <f>IFERROR(INDEX('Normalized Scores'!L$5:L$1048576,MATCH($D669,'Normalized Scores'!$A$5:$A$1048576,)),"")</f>
        <v/>
      </c>
      <c r="O669" s="20" t="str">
        <f t="shared" si="102"/>
        <v/>
      </c>
      <c r="P669" s="25" t="str">
        <f>IFERROR(INDEX('Normalized Scores'!R$5:R$1048576,MATCH($D669,'Normalized Scores'!$A$5:$A$1048576,)),"")</f>
        <v/>
      </c>
      <c r="Q669" s="20" t="str">
        <f t="shared" si="103"/>
        <v/>
      </c>
      <c r="R669" s="3" t="str">
        <f>IFERROR(INDEX('Normalized Scores'!Z$5:Z$1048576,MATCH($D669,'Normalized Scores'!$A$5:$A$1048576,)),"")</f>
        <v/>
      </c>
      <c r="S669" s="8" t="str">
        <f t="shared" si="104"/>
        <v/>
      </c>
      <c r="T669" s="2" t="str">
        <f>IFERROR(INDEX('Normalized Scores'!AL$5:AL$1048576,MATCH($D669,'Normalized Scores'!$A$5:$A$1048576,)),"")</f>
        <v/>
      </c>
      <c r="U669" s="8" t="str">
        <f t="shared" si="105"/>
        <v/>
      </c>
      <c r="V669" s="24" t="str">
        <f>IFERROR(INDEX('Normalized Scores'!AR$5:AR$1048576,MATCH($D669,'Normalized Scores'!$A$5:$A$1048576,)),"")</f>
        <v/>
      </c>
      <c r="W669" s="8" t="str">
        <f t="shared" si="106"/>
        <v/>
      </c>
      <c r="X669" s="5" t="str">
        <f>IFERROR(INDEX('Normalized Scores'!AT$5:AT$1048576,MATCH($D669,'Normalized Scores'!$A$5:$A$1048576,)),"")</f>
        <v/>
      </c>
      <c r="Y669" s="8" t="str">
        <f t="shared" si="107"/>
        <v/>
      </c>
      <c r="Z669" s="17" t="str">
        <f>IFERROR(INDEX('Normalized Scores'!AV$5:AV$1048576,MATCH($D669,'Normalized Scores'!$A$5:$A$1048576,)),"")</f>
        <v/>
      </c>
      <c r="AA669" s="10" t="str">
        <f t="shared" si="108"/>
        <v/>
      </c>
      <c r="AB669" s="13" t="str">
        <f>IFERROR(INDEX('Normalized Scores'!BA$5:BA$1048576,MATCH($D669,'Normalized Scores'!$A$5:$A$1048576,)),"")</f>
        <v/>
      </c>
      <c r="AC669" s="14" t="str">
        <f t="shared" si="109"/>
        <v/>
      </c>
    </row>
    <row r="670" spans="4:29">
      <c r="D670" s="8" t="e">
        <v>#N/A</v>
      </c>
      <c r="E670" s="9" t="str">
        <f>IFERROR(INDEX('Normalized Scores'!B$5:B$1048576,MATCH($D670,'Normalized Scores'!$A$5:$A$1048576,)),"")</f>
        <v/>
      </c>
      <c r="F670" s="12" t="str">
        <f>IFERROR(INDEX('Normalized Scores'!C$5:C$1048576,MATCH($D670,'Normalized Scores'!$A$5:$A$1048576,)),"")</f>
        <v/>
      </c>
      <c r="G670" s="79" t="str">
        <f>IFERROR(INDEX('Normalized Scores'!D$5:D$1048576,MATCH($D670,'Normalized Scores'!$A$5:$A$1048576,)),"")</f>
        <v/>
      </c>
      <c r="H670" s="79" t="str">
        <f>IFERROR(INDEX('Normalized Scores'!F$5:F$1048576,MATCH($D670,'Normalized Scores'!$A$5:$A$1048576,)),"")</f>
        <v/>
      </c>
      <c r="I670" s="79" t="str">
        <f>IFERROR(INDEX('Normalized Scores'!G$5:G$1048576,MATCH($D670,'Normalized Scores'!$A$5:$A$1048576,)),"")</f>
        <v/>
      </c>
      <c r="J670" s="19" t="str">
        <f>IFERROR(INDEX('Normalized Scores'!H$5:H$1048576,MATCH($D670,'Normalized Scores'!$A$5:$A$1048576,)),"")</f>
        <v/>
      </c>
      <c r="K670" s="20" t="str">
        <f t="shared" si="100"/>
        <v/>
      </c>
      <c r="L670" s="23" t="str">
        <f>IFERROR(INDEX('Normalized Scores'!J$5:J$1048576,MATCH($D670,'Normalized Scores'!$A$5:$A$1048576,)),"")</f>
        <v/>
      </c>
      <c r="M670" s="20" t="str">
        <f t="shared" si="101"/>
        <v/>
      </c>
      <c r="N670" s="22" t="str">
        <f>IFERROR(INDEX('Normalized Scores'!L$5:L$1048576,MATCH($D670,'Normalized Scores'!$A$5:$A$1048576,)),"")</f>
        <v/>
      </c>
      <c r="O670" s="20" t="str">
        <f t="shared" si="102"/>
        <v/>
      </c>
      <c r="P670" s="25" t="str">
        <f>IFERROR(INDEX('Normalized Scores'!R$5:R$1048576,MATCH($D670,'Normalized Scores'!$A$5:$A$1048576,)),"")</f>
        <v/>
      </c>
      <c r="Q670" s="20" t="str">
        <f t="shared" si="103"/>
        <v/>
      </c>
      <c r="R670" s="3" t="str">
        <f>IFERROR(INDEX('Normalized Scores'!Z$5:Z$1048576,MATCH($D670,'Normalized Scores'!$A$5:$A$1048576,)),"")</f>
        <v/>
      </c>
      <c r="S670" s="8" t="str">
        <f t="shared" si="104"/>
        <v/>
      </c>
      <c r="T670" s="2" t="str">
        <f>IFERROR(INDEX('Normalized Scores'!AL$5:AL$1048576,MATCH($D670,'Normalized Scores'!$A$5:$A$1048576,)),"")</f>
        <v/>
      </c>
      <c r="U670" s="8" t="str">
        <f t="shared" si="105"/>
        <v/>
      </c>
      <c r="V670" s="24" t="str">
        <f>IFERROR(INDEX('Normalized Scores'!AR$5:AR$1048576,MATCH($D670,'Normalized Scores'!$A$5:$A$1048576,)),"")</f>
        <v/>
      </c>
      <c r="W670" s="8" t="str">
        <f t="shared" si="106"/>
        <v/>
      </c>
      <c r="X670" s="5" t="str">
        <f>IFERROR(INDEX('Normalized Scores'!AT$5:AT$1048576,MATCH($D670,'Normalized Scores'!$A$5:$A$1048576,)),"")</f>
        <v/>
      </c>
      <c r="Y670" s="8" t="str">
        <f t="shared" si="107"/>
        <v/>
      </c>
      <c r="Z670" s="17" t="str">
        <f>IFERROR(INDEX('Normalized Scores'!AV$5:AV$1048576,MATCH($D670,'Normalized Scores'!$A$5:$A$1048576,)),"")</f>
        <v/>
      </c>
      <c r="AA670" s="10" t="str">
        <f t="shared" si="108"/>
        <v/>
      </c>
      <c r="AB670" s="13" t="str">
        <f>IFERROR(INDEX('Normalized Scores'!BA$5:BA$1048576,MATCH($D670,'Normalized Scores'!$A$5:$A$1048576,)),"")</f>
        <v/>
      </c>
      <c r="AC670" s="14" t="str">
        <f t="shared" si="109"/>
        <v/>
      </c>
    </row>
    <row r="671" spans="4:29">
      <c r="D671" s="8" t="e">
        <v>#N/A</v>
      </c>
      <c r="E671" s="9" t="str">
        <f>IFERROR(INDEX('Normalized Scores'!B$5:B$1048576,MATCH($D671,'Normalized Scores'!$A$5:$A$1048576,)),"")</f>
        <v/>
      </c>
      <c r="F671" s="12" t="str">
        <f>IFERROR(INDEX('Normalized Scores'!C$5:C$1048576,MATCH($D671,'Normalized Scores'!$A$5:$A$1048576,)),"")</f>
        <v/>
      </c>
      <c r="G671" s="79" t="str">
        <f>IFERROR(INDEX('Normalized Scores'!D$5:D$1048576,MATCH($D671,'Normalized Scores'!$A$5:$A$1048576,)),"")</f>
        <v/>
      </c>
      <c r="H671" s="79" t="str">
        <f>IFERROR(INDEX('Normalized Scores'!F$5:F$1048576,MATCH($D671,'Normalized Scores'!$A$5:$A$1048576,)),"")</f>
        <v/>
      </c>
      <c r="I671" s="79" t="str">
        <f>IFERROR(INDEX('Normalized Scores'!G$5:G$1048576,MATCH($D671,'Normalized Scores'!$A$5:$A$1048576,)),"")</f>
        <v/>
      </c>
      <c r="J671" s="19" t="str">
        <f>IFERROR(INDEX('Normalized Scores'!H$5:H$1048576,MATCH($D671,'Normalized Scores'!$A$5:$A$1048576,)),"")</f>
        <v/>
      </c>
      <c r="K671" s="20" t="str">
        <f t="shared" si="100"/>
        <v/>
      </c>
      <c r="L671" s="23" t="str">
        <f>IFERROR(INDEX('Normalized Scores'!J$5:J$1048576,MATCH($D671,'Normalized Scores'!$A$5:$A$1048576,)),"")</f>
        <v/>
      </c>
      <c r="M671" s="20" t="str">
        <f t="shared" si="101"/>
        <v/>
      </c>
      <c r="N671" s="22" t="str">
        <f>IFERROR(INDEX('Normalized Scores'!L$5:L$1048576,MATCH($D671,'Normalized Scores'!$A$5:$A$1048576,)),"")</f>
        <v/>
      </c>
      <c r="O671" s="20" t="str">
        <f t="shared" si="102"/>
        <v/>
      </c>
      <c r="P671" s="25" t="str">
        <f>IFERROR(INDEX('Normalized Scores'!R$5:R$1048576,MATCH($D671,'Normalized Scores'!$A$5:$A$1048576,)),"")</f>
        <v/>
      </c>
      <c r="Q671" s="20" t="str">
        <f t="shared" si="103"/>
        <v/>
      </c>
      <c r="R671" s="3" t="str">
        <f>IFERROR(INDEX('Normalized Scores'!Z$5:Z$1048576,MATCH($D671,'Normalized Scores'!$A$5:$A$1048576,)),"")</f>
        <v/>
      </c>
      <c r="S671" s="8" t="str">
        <f t="shared" si="104"/>
        <v/>
      </c>
      <c r="T671" s="2" t="str">
        <f>IFERROR(INDEX('Normalized Scores'!AL$5:AL$1048576,MATCH($D671,'Normalized Scores'!$A$5:$A$1048576,)),"")</f>
        <v/>
      </c>
      <c r="U671" s="8" t="str">
        <f t="shared" si="105"/>
        <v/>
      </c>
      <c r="V671" s="24" t="str">
        <f>IFERROR(INDEX('Normalized Scores'!AR$5:AR$1048576,MATCH($D671,'Normalized Scores'!$A$5:$A$1048576,)),"")</f>
        <v/>
      </c>
      <c r="W671" s="8" t="str">
        <f t="shared" si="106"/>
        <v/>
      </c>
      <c r="X671" s="5" t="str">
        <f>IFERROR(INDEX('Normalized Scores'!AT$5:AT$1048576,MATCH($D671,'Normalized Scores'!$A$5:$A$1048576,)),"")</f>
        <v/>
      </c>
      <c r="Y671" s="8" t="str">
        <f t="shared" si="107"/>
        <v/>
      </c>
      <c r="Z671" s="17" t="str">
        <f>IFERROR(INDEX('Normalized Scores'!AV$5:AV$1048576,MATCH($D671,'Normalized Scores'!$A$5:$A$1048576,)),"")</f>
        <v/>
      </c>
      <c r="AA671" s="10" t="str">
        <f t="shared" si="108"/>
        <v/>
      </c>
      <c r="AB671" s="13" t="str">
        <f>IFERROR(INDEX('Normalized Scores'!BA$5:BA$1048576,MATCH($D671,'Normalized Scores'!$A$5:$A$1048576,)),"")</f>
        <v/>
      </c>
      <c r="AC671" s="14" t="str">
        <f t="shared" si="109"/>
        <v/>
      </c>
    </row>
    <row r="672" spans="4:29">
      <c r="D672" s="8" t="e">
        <v>#N/A</v>
      </c>
      <c r="E672" s="9" t="str">
        <f>IFERROR(INDEX('Normalized Scores'!B$5:B$1048576,MATCH($D672,'Normalized Scores'!$A$5:$A$1048576,)),"")</f>
        <v/>
      </c>
      <c r="F672" s="12" t="str">
        <f>IFERROR(INDEX('Normalized Scores'!C$5:C$1048576,MATCH($D672,'Normalized Scores'!$A$5:$A$1048576,)),"")</f>
        <v/>
      </c>
      <c r="G672" s="79" t="str">
        <f>IFERROR(INDEX('Normalized Scores'!D$5:D$1048576,MATCH($D672,'Normalized Scores'!$A$5:$A$1048576,)),"")</f>
        <v/>
      </c>
      <c r="H672" s="79" t="str">
        <f>IFERROR(INDEX('Normalized Scores'!F$5:F$1048576,MATCH($D672,'Normalized Scores'!$A$5:$A$1048576,)),"")</f>
        <v/>
      </c>
      <c r="I672" s="79" t="str">
        <f>IFERROR(INDEX('Normalized Scores'!G$5:G$1048576,MATCH($D672,'Normalized Scores'!$A$5:$A$1048576,)),"")</f>
        <v/>
      </c>
      <c r="J672" s="19" t="str">
        <f>IFERROR(INDEX('Normalized Scores'!H$5:H$1048576,MATCH($D672,'Normalized Scores'!$A$5:$A$1048576,)),"")</f>
        <v/>
      </c>
      <c r="K672" s="20" t="str">
        <f t="shared" si="100"/>
        <v/>
      </c>
      <c r="L672" s="23" t="str">
        <f>IFERROR(INDEX('Normalized Scores'!J$5:J$1048576,MATCH($D672,'Normalized Scores'!$A$5:$A$1048576,)),"")</f>
        <v/>
      </c>
      <c r="M672" s="20" t="str">
        <f t="shared" si="101"/>
        <v/>
      </c>
      <c r="N672" s="22" t="str">
        <f>IFERROR(INDEX('Normalized Scores'!L$5:L$1048576,MATCH($D672,'Normalized Scores'!$A$5:$A$1048576,)),"")</f>
        <v/>
      </c>
      <c r="O672" s="20" t="str">
        <f t="shared" si="102"/>
        <v/>
      </c>
      <c r="P672" s="25" t="str">
        <f>IFERROR(INDEX('Normalized Scores'!R$5:R$1048576,MATCH($D672,'Normalized Scores'!$A$5:$A$1048576,)),"")</f>
        <v/>
      </c>
      <c r="Q672" s="20" t="str">
        <f t="shared" si="103"/>
        <v/>
      </c>
      <c r="R672" s="3" t="str">
        <f>IFERROR(INDEX('Normalized Scores'!Z$5:Z$1048576,MATCH($D672,'Normalized Scores'!$A$5:$A$1048576,)),"")</f>
        <v/>
      </c>
      <c r="S672" s="8" t="str">
        <f t="shared" si="104"/>
        <v/>
      </c>
      <c r="T672" s="2" t="str">
        <f>IFERROR(INDEX('Normalized Scores'!AL$5:AL$1048576,MATCH($D672,'Normalized Scores'!$A$5:$A$1048576,)),"")</f>
        <v/>
      </c>
      <c r="U672" s="8" t="str">
        <f t="shared" si="105"/>
        <v/>
      </c>
      <c r="V672" s="24" t="str">
        <f>IFERROR(INDEX('Normalized Scores'!AR$5:AR$1048576,MATCH($D672,'Normalized Scores'!$A$5:$A$1048576,)),"")</f>
        <v/>
      </c>
      <c r="W672" s="8" t="str">
        <f t="shared" si="106"/>
        <v/>
      </c>
      <c r="X672" s="5" t="str">
        <f>IFERROR(INDEX('Normalized Scores'!AT$5:AT$1048576,MATCH($D672,'Normalized Scores'!$A$5:$A$1048576,)),"")</f>
        <v/>
      </c>
      <c r="Y672" s="8" t="str">
        <f t="shared" si="107"/>
        <v/>
      </c>
      <c r="Z672" s="17" t="str">
        <f>IFERROR(INDEX('Normalized Scores'!AV$5:AV$1048576,MATCH($D672,'Normalized Scores'!$A$5:$A$1048576,)),"")</f>
        <v/>
      </c>
      <c r="AA672" s="10" t="str">
        <f t="shared" si="108"/>
        <v/>
      </c>
      <c r="AB672" s="13" t="str">
        <f>IFERROR(INDEX('Normalized Scores'!BA$5:BA$1048576,MATCH($D672,'Normalized Scores'!$A$5:$A$1048576,)),"")</f>
        <v/>
      </c>
      <c r="AC672" s="14" t="str">
        <f t="shared" si="109"/>
        <v/>
      </c>
    </row>
    <row r="673" spans="4:29">
      <c r="D673" s="8" t="e">
        <v>#N/A</v>
      </c>
      <c r="E673" s="9" t="str">
        <f>IFERROR(INDEX('Normalized Scores'!B$5:B$1048576,MATCH($D673,'Normalized Scores'!$A$5:$A$1048576,)),"")</f>
        <v/>
      </c>
      <c r="F673" s="12" t="str">
        <f>IFERROR(INDEX('Normalized Scores'!C$5:C$1048576,MATCH($D673,'Normalized Scores'!$A$5:$A$1048576,)),"")</f>
        <v/>
      </c>
      <c r="G673" s="79" t="str">
        <f>IFERROR(INDEX('Normalized Scores'!D$5:D$1048576,MATCH($D673,'Normalized Scores'!$A$5:$A$1048576,)),"")</f>
        <v/>
      </c>
      <c r="H673" s="79" t="str">
        <f>IFERROR(INDEX('Normalized Scores'!F$5:F$1048576,MATCH($D673,'Normalized Scores'!$A$5:$A$1048576,)),"")</f>
        <v/>
      </c>
      <c r="I673" s="79" t="str">
        <f>IFERROR(INDEX('Normalized Scores'!G$5:G$1048576,MATCH($D673,'Normalized Scores'!$A$5:$A$1048576,)),"")</f>
        <v/>
      </c>
      <c r="J673" s="19" t="str">
        <f>IFERROR(INDEX('Normalized Scores'!H$5:H$1048576,MATCH($D673,'Normalized Scores'!$A$5:$A$1048576,)),"")</f>
        <v/>
      </c>
      <c r="K673" s="20" t="str">
        <f t="shared" si="100"/>
        <v/>
      </c>
      <c r="L673" s="23" t="str">
        <f>IFERROR(INDEX('Normalized Scores'!J$5:J$1048576,MATCH($D673,'Normalized Scores'!$A$5:$A$1048576,)),"")</f>
        <v/>
      </c>
      <c r="M673" s="20" t="str">
        <f t="shared" si="101"/>
        <v/>
      </c>
      <c r="N673" s="22" t="str">
        <f>IFERROR(INDEX('Normalized Scores'!L$5:L$1048576,MATCH($D673,'Normalized Scores'!$A$5:$A$1048576,)),"")</f>
        <v/>
      </c>
      <c r="O673" s="20" t="str">
        <f t="shared" si="102"/>
        <v/>
      </c>
      <c r="P673" s="25" t="str">
        <f>IFERROR(INDEX('Normalized Scores'!R$5:R$1048576,MATCH($D673,'Normalized Scores'!$A$5:$A$1048576,)),"")</f>
        <v/>
      </c>
      <c r="Q673" s="20" t="str">
        <f t="shared" si="103"/>
        <v/>
      </c>
      <c r="R673" s="3" t="str">
        <f>IFERROR(INDEX('Normalized Scores'!Z$5:Z$1048576,MATCH($D673,'Normalized Scores'!$A$5:$A$1048576,)),"")</f>
        <v/>
      </c>
      <c r="S673" s="8" t="str">
        <f t="shared" si="104"/>
        <v/>
      </c>
      <c r="T673" s="2" t="str">
        <f>IFERROR(INDEX('Normalized Scores'!AL$5:AL$1048576,MATCH($D673,'Normalized Scores'!$A$5:$A$1048576,)),"")</f>
        <v/>
      </c>
      <c r="U673" s="8" t="str">
        <f t="shared" si="105"/>
        <v/>
      </c>
      <c r="V673" s="24" t="str">
        <f>IFERROR(INDEX('Normalized Scores'!AR$5:AR$1048576,MATCH($D673,'Normalized Scores'!$A$5:$A$1048576,)),"")</f>
        <v/>
      </c>
      <c r="W673" s="8" t="str">
        <f t="shared" si="106"/>
        <v/>
      </c>
      <c r="X673" s="5" t="str">
        <f>IFERROR(INDEX('Normalized Scores'!AT$5:AT$1048576,MATCH($D673,'Normalized Scores'!$A$5:$A$1048576,)),"")</f>
        <v/>
      </c>
      <c r="Y673" s="8" t="str">
        <f t="shared" si="107"/>
        <v/>
      </c>
      <c r="Z673" s="17" t="str">
        <f>IFERROR(INDEX('Normalized Scores'!AV$5:AV$1048576,MATCH($D673,'Normalized Scores'!$A$5:$A$1048576,)),"")</f>
        <v/>
      </c>
      <c r="AA673" s="10" t="str">
        <f t="shared" si="108"/>
        <v/>
      </c>
      <c r="AB673" s="13" t="str">
        <f>IFERROR(INDEX('Normalized Scores'!BA$5:BA$1048576,MATCH($D673,'Normalized Scores'!$A$5:$A$1048576,)),"")</f>
        <v/>
      </c>
      <c r="AC673" s="14" t="str">
        <f t="shared" si="109"/>
        <v/>
      </c>
    </row>
    <row r="674" spans="4:29">
      <c r="D674" s="8" t="e">
        <v>#N/A</v>
      </c>
      <c r="E674" s="9" t="str">
        <f>IFERROR(INDEX('Normalized Scores'!B$5:B$1048576,MATCH($D674,'Normalized Scores'!$A$5:$A$1048576,)),"")</f>
        <v/>
      </c>
      <c r="F674" s="12" t="str">
        <f>IFERROR(INDEX('Normalized Scores'!C$5:C$1048576,MATCH($D674,'Normalized Scores'!$A$5:$A$1048576,)),"")</f>
        <v/>
      </c>
      <c r="G674" s="79" t="str">
        <f>IFERROR(INDEX('Normalized Scores'!D$5:D$1048576,MATCH($D674,'Normalized Scores'!$A$5:$A$1048576,)),"")</f>
        <v/>
      </c>
      <c r="H674" s="79" t="str">
        <f>IFERROR(INDEX('Normalized Scores'!F$5:F$1048576,MATCH($D674,'Normalized Scores'!$A$5:$A$1048576,)),"")</f>
        <v/>
      </c>
      <c r="I674" s="79" t="str">
        <f>IFERROR(INDEX('Normalized Scores'!G$5:G$1048576,MATCH($D674,'Normalized Scores'!$A$5:$A$1048576,)),"")</f>
        <v/>
      </c>
      <c r="J674" s="19" t="str">
        <f>IFERROR(INDEX('Normalized Scores'!H$5:H$1048576,MATCH($D674,'Normalized Scores'!$A$5:$A$1048576,)),"")</f>
        <v/>
      </c>
      <c r="K674" s="20" t="str">
        <f t="shared" si="100"/>
        <v/>
      </c>
      <c r="L674" s="23" t="str">
        <f>IFERROR(INDEX('Normalized Scores'!J$5:J$1048576,MATCH($D674,'Normalized Scores'!$A$5:$A$1048576,)),"")</f>
        <v/>
      </c>
      <c r="M674" s="20" t="str">
        <f t="shared" si="101"/>
        <v/>
      </c>
      <c r="N674" s="22" t="str">
        <f>IFERROR(INDEX('Normalized Scores'!L$5:L$1048576,MATCH($D674,'Normalized Scores'!$A$5:$A$1048576,)),"")</f>
        <v/>
      </c>
      <c r="O674" s="20" t="str">
        <f t="shared" si="102"/>
        <v/>
      </c>
      <c r="P674" s="25" t="str">
        <f>IFERROR(INDEX('Normalized Scores'!R$5:R$1048576,MATCH($D674,'Normalized Scores'!$A$5:$A$1048576,)),"")</f>
        <v/>
      </c>
      <c r="Q674" s="20" t="str">
        <f t="shared" si="103"/>
        <v/>
      </c>
      <c r="R674" s="3" t="str">
        <f>IFERROR(INDEX('Normalized Scores'!Z$5:Z$1048576,MATCH($D674,'Normalized Scores'!$A$5:$A$1048576,)),"")</f>
        <v/>
      </c>
      <c r="S674" s="8" t="str">
        <f t="shared" si="104"/>
        <v/>
      </c>
      <c r="T674" s="2" t="str">
        <f>IFERROR(INDEX('Normalized Scores'!AL$5:AL$1048576,MATCH($D674,'Normalized Scores'!$A$5:$A$1048576,)),"")</f>
        <v/>
      </c>
      <c r="U674" s="8" t="str">
        <f t="shared" si="105"/>
        <v/>
      </c>
      <c r="V674" s="24" t="str">
        <f>IFERROR(INDEX('Normalized Scores'!AR$5:AR$1048576,MATCH($D674,'Normalized Scores'!$A$5:$A$1048576,)),"")</f>
        <v/>
      </c>
      <c r="W674" s="8" t="str">
        <f t="shared" si="106"/>
        <v/>
      </c>
      <c r="X674" s="5" t="str">
        <f>IFERROR(INDEX('Normalized Scores'!AT$5:AT$1048576,MATCH($D674,'Normalized Scores'!$A$5:$A$1048576,)),"")</f>
        <v/>
      </c>
      <c r="Y674" s="8" t="str">
        <f t="shared" si="107"/>
        <v/>
      </c>
      <c r="Z674" s="17" t="str">
        <f>IFERROR(INDEX('Normalized Scores'!AV$5:AV$1048576,MATCH($D674,'Normalized Scores'!$A$5:$A$1048576,)),"")</f>
        <v/>
      </c>
      <c r="AA674" s="10" t="str">
        <f t="shared" si="108"/>
        <v/>
      </c>
      <c r="AB674" s="13" t="str">
        <f>IFERROR(INDEX('Normalized Scores'!BA$5:BA$1048576,MATCH($D674,'Normalized Scores'!$A$5:$A$1048576,)),"")</f>
        <v/>
      </c>
      <c r="AC674" s="14" t="str">
        <f t="shared" si="109"/>
        <v/>
      </c>
    </row>
    <row r="675" spans="4:29">
      <c r="D675" s="8" t="e">
        <v>#N/A</v>
      </c>
      <c r="E675" s="9" t="str">
        <f>IFERROR(INDEX('Normalized Scores'!B$5:B$1048576,MATCH($D675,'Normalized Scores'!$A$5:$A$1048576,)),"")</f>
        <v/>
      </c>
      <c r="F675" s="12" t="str">
        <f>IFERROR(INDEX('Normalized Scores'!C$5:C$1048576,MATCH($D675,'Normalized Scores'!$A$5:$A$1048576,)),"")</f>
        <v/>
      </c>
      <c r="G675" s="79" t="str">
        <f>IFERROR(INDEX('Normalized Scores'!D$5:D$1048576,MATCH($D675,'Normalized Scores'!$A$5:$A$1048576,)),"")</f>
        <v/>
      </c>
      <c r="H675" s="79" t="str">
        <f>IFERROR(INDEX('Normalized Scores'!F$5:F$1048576,MATCH($D675,'Normalized Scores'!$A$5:$A$1048576,)),"")</f>
        <v/>
      </c>
      <c r="I675" s="79" t="str">
        <f>IFERROR(INDEX('Normalized Scores'!G$5:G$1048576,MATCH($D675,'Normalized Scores'!$A$5:$A$1048576,)),"")</f>
        <v/>
      </c>
      <c r="J675" s="19" t="str">
        <f>IFERROR(INDEX('Normalized Scores'!H$5:H$1048576,MATCH($D675,'Normalized Scores'!$A$5:$A$1048576,)),"")</f>
        <v/>
      </c>
      <c r="K675" s="20" t="str">
        <f t="shared" si="100"/>
        <v/>
      </c>
      <c r="L675" s="23" t="str">
        <f>IFERROR(INDEX('Normalized Scores'!J$5:J$1048576,MATCH($D675,'Normalized Scores'!$A$5:$A$1048576,)),"")</f>
        <v/>
      </c>
      <c r="M675" s="20" t="str">
        <f t="shared" si="101"/>
        <v/>
      </c>
      <c r="N675" s="22" t="str">
        <f>IFERROR(INDEX('Normalized Scores'!L$5:L$1048576,MATCH($D675,'Normalized Scores'!$A$5:$A$1048576,)),"")</f>
        <v/>
      </c>
      <c r="O675" s="20" t="str">
        <f t="shared" si="102"/>
        <v/>
      </c>
      <c r="P675" s="25" t="str">
        <f>IFERROR(INDEX('Normalized Scores'!R$5:R$1048576,MATCH($D675,'Normalized Scores'!$A$5:$A$1048576,)),"")</f>
        <v/>
      </c>
      <c r="Q675" s="20" t="str">
        <f t="shared" si="103"/>
        <v/>
      </c>
      <c r="R675" s="3" t="str">
        <f>IFERROR(INDEX('Normalized Scores'!Z$5:Z$1048576,MATCH($D675,'Normalized Scores'!$A$5:$A$1048576,)),"")</f>
        <v/>
      </c>
      <c r="S675" s="8" t="str">
        <f t="shared" si="104"/>
        <v/>
      </c>
      <c r="T675" s="2" t="str">
        <f>IFERROR(INDEX('Normalized Scores'!AL$5:AL$1048576,MATCH($D675,'Normalized Scores'!$A$5:$A$1048576,)),"")</f>
        <v/>
      </c>
      <c r="U675" s="8" t="str">
        <f t="shared" si="105"/>
        <v/>
      </c>
      <c r="V675" s="24" t="str">
        <f>IFERROR(INDEX('Normalized Scores'!AR$5:AR$1048576,MATCH($D675,'Normalized Scores'!$A$5:$A$1048576,)),"")</f>
        <v/>
      </c>
      <c r="W675" s="8" t="str">
        <f t="shared" si="106"/>
        <v/>
      </c>
      <c r="X675" s="5" t="str">
        <f>IFERROR(INDEX('Normalized Scores'!AT$5:AT$1048576,MATCH($D675,'Normalized Scores'!$A$5:$A$1048576,)),"")</f>
        <v/>
      </c>
      <c r="Y675" s="8" t="str">
        <f t="shared" si="107"/>
        <v/>
      </c>
      <c r="Z675" s="17" t="str">
        <f>IFERROR(INDEX('Normalized Scores'!AV$5:AV$1048576,MATCH($D675,'Normalized Scores'!$A$5:$A$1048576,)),"")</f>
        <v/>
      </c>
      <c r="AA675" s="10" t="str">
        <f t="shared" si="108"/>
        <v/>
      </c>
      <c r="AB675" s="13" t="str">
        <f>IFERROR(INDEX('Normalized Scores'!BA$5:BA$1048576,MATCH($D675,'Normalized Scores'!$A$5:$A$1048576,)),"")</f>
        <v/>
      </c>
      <c r="AC675" s="14" t="str">
        <f t="shared" si="109"/>
        <v/>
      </c>
    </row>
    <row r="676" spans="4:29">
      <c r="D676" s="8" t="e">
        <v>#N/A</v>
      </c>
      <c r="E676" s="9" t="str">
        <f>IFERROR(INDEX('Normalized Scores'!B$5:B$1048576,MATCH($D676,'Normalized Scores'!$A$5:$A$1048576,)),"")</f>
        <v/>
      </c>
      <c r="F676" s="12" t="str">
        <f>IFERROR(INDEX('Normalized Scores'!C$5:C$1048576,MATCH($D676,'Normalized Scores'!$A$5:$A$1048576,)),"")</f>
        <v/>
      </c>
      <c r="G676" s="79" t="str">
        <f>IFERROR(INDEX('Normalized Scores'!D$5:D$1048576,MATCH($D676,'Normalized Scores'!$A$5:$A$1048576,)),"")</f>
        <v/>
      </c>
      <c r="H676" s="79" t="str">
        <f>IFERROR(INDEX('Normalized Scores'!F$5:F$1048576,MATCH($D676,'Normalized Scores'!$A$5:$A$1048576,)),"")</f>
        <v/>
      </c>
      <c r="I676" s="79" t="str">
        <f>IFERROR(INDEX('Normalized Scores'!G$5:G$1048576,MATCH($D676,'Normalized Scores'!$A$5:$A$1048576,)),"")</f>
        <v/>
      </c>
      <c r="J676" s="19" t="str">
        <f>IFERROR(INDEX('Normalized Scores'!H$5:H$1048576,MATCH($D676,'Normalized Scores'!$A$5:$A$1048576,)),"")</f>
        <v/>
      </c>
      <c r="K676" s="20" t="str">
        <f t="shared" si="100"/>
        <v/>
      </c>
      <c r="L676" s="23" t="str">
        <f>IFERROR(INDEX('Normalized Scores'!J$5:J$1048576,MATCH($D676,'Normalized Scores'!$A$5:$A$1048576,)),"")</f>
        <v/>
      </c>
      <c r="M676" s="20" t="str">
        <f t="shared" si="101"/>
        <v/>
      </c>
      <c r="N676" s="22" t="str">
        <f>IFERROR(INDEX('Normalized Scores'!L$5:L$1048576,MATCH($D676,'Normalized Scores'!$A$5:$A$1048576,)),"")</f>
        <v/>
      </c>
      <c r="O676" s="20" t="str">
        <f t="shared" si="102"/>
        <v/>
      </c>
      <c r="P676" s="25" t="str">
        <f>IFERROR(INDEX('Normalized Scores'!R$5:R$1048576,MATCH($D676,'Normalized Scores'!$A$5:$A$1048576,)),"")</f>
        <v/>
      </c>
      <c r="Q676" s="20" t="str">
        <f t="shared" si="103"/>
        <v/>
      </c>
      <c r="R676" s="3" t="str">
        <f>IFERROR(INDEX('Normalized Scores'!Z$5:Z$1048576,MATCH($D676,'Normalized Scores'!$A$5:$A$1048576,)),"")</f>
        <v/>
      </c>
      <c r="S676" s="8" t="str">
        <f t="shared" si="104"/>
        <v/>
      </c>
      <c r="T676" s="2" t="str">
        <f>IFERROR(INDEX('Normalized Scores'!AL$5:AL$1048576,MATCH($D676,'Normalized Scores'!$A$5:$A$1048576,)),"")</f>
        <v/>
      </c>
      <c r="U676" s="8" t="str">
        <f t="shared" si="105"/>
        <v/>
      </c>
      <c r="V676" s="24" t="str">
        <f>IFERROR(INDEX('Normalized Scores'!AR$5:AR$1048576,MATCH($D676,'Normalized Scores'!$A$5:$A$1048576,)),"")</f>
        <v/>
      </c>
      <c r="W676" s="8" t="str">
        <f t="shared" si="106"/>
        <v/>
      </c>
      <c r="X676" s="5" t="str">
        <f>IFERROR(INDEX('Normalized Scores'!AT$5:AT$1048576,MATCH($D676,'Normalized Scores'!$A$5:$A$1048576,)),"")</f>
        <v/>
      </c>
      <c r="Y676" s="8" t="str">
        <f t="shared" si="107"/>
        <v/>
      </c>
      <c r="Z676" s="17" t="str">
        <f>IFERROR(INDEX('Normalized Scores'!AV$5:AV$1048576,MATCH($D676,'Normalized Scores'!$A$5:$A$1048576,)),"")</f>
        <v/>
      </c>
      <c r="AA676" s="10" t="str">
        <f t="shared" si="108"/>
        <v/>
      </c>
      <c r="AB676" s="13" t="str">
        <f>IFERROR(INDEX('Normalized Scores'!BA$5:BA$1048576,MATCH($D676,'Normalized Scores'!$A$5:$A$1048576,)),"")</f>
        <v/>
      </c>
      <c r="AC676" s="14" t="str">
        <f t="shared" si="109"/>
        <v/>
      </c>
    </row>
    <row r="677" spans="4:29">
      <c r="D677" s="8" t="e">
        <v>#N/A</v>
      </c>
      <c r="E677" s="9" t="str">
        <f>IFERROR(INDEX('Normalized Scores'!B$5:B$1048576,MATCH($D677,'Normalized Scores'!$A$5:$A$1048576,)),"")</f>
        <v/>
      </c>
      <c r="F677" s="12" t="str">
        <f>IFERROR(INDEX('Normalized Scores'!C$5:C$1048576,MATCH($D677,'Normalized Scores'!$A$5:$A$1048576,)),"")</f>
        <v/>
      </c>
      <c r="G677" s="79" t="str">
        <f>IFERROR(INDEX('Normalized Scores'!D$5:D$1048576,MATCH($D677,'Normalized Scores'!$A$5:$A$1048576,)),"")</f>
        <v/>
      </c>
      <c r="H677" s="79" t="str">
        <f>IFERROR(INDEX('Normalized Scores'!F$5:F$1048576,MATCH($D677,'Normalized Scores'!$A$5:$A$1048576,)),"")</f>
        <v/>
      </c>
      <c r="I677" s="79" t="str">
        <f>IFERROR(INDEX('Normalized Scores'!G$5:G$1048576,MATCH($D677,'Normalized Scores'!$A$5:$A$1048576,)),"")</f>
        <v/>
      </c>
      <c r="J677" s="19" t="str">
        <f>IFERROR(INDEX('Normalized Scores'!H$5:H$1048576,MATCH($D677,'Normalized Scores'!$A$5:$A$1048576,)),"")</f>
        <v/>
      </c>
      <c r="K677" s="20" t="str">
        <f t="shared" si="100"/>
        <v/>
      </c>
      <c r="L677" s="23" t="str">
        <f>IFERROR(INDEX('Normalized Scores'!J$5:J$1048576,MATCH($D677,'Normalized Scores'!$A$5:$A$1048576,)),"")</f>
        <v/>
      </c>
      <c r="M677" s="20" t="str">
        <f t="shared" si="101"/>
        <v/>
      </c>
      <c r="N677" s="22" t="str">
        <f>IFERROR(INDEX('Normalized Scores'!L$5:L$1048576,MATCH($D677,'Normalized Scores'!$A$5:$A$1048576,)),"")</f>
        <v/>
      </c>
      <c r="O677" s="20" t="str">
        <f t="shared" si="102"/>
        <v/>
      </c>
      <c r="P677" s="25" t="str">
        <f>IFERROR(INDEX('Normalized Scores'!R$5:R$1048576,MATCH($D677,'Normalized Scores'!$A$5:$A$1048576,)),"")</f>
        <v/>
      </c>
      <c r="Q677" s="20" t="str">
        <f t="shared" si="103"/>
        <v/>
      </c>
      <c r="R677" s="3" t="str">
        <f>IFERROR(INDEX('Normalized Scores'!Z$5:Z$1048576,MATCH($D677,'Normalized Scores'!$A$5:$A$1048576,)),"")</f>
        <v/>
      </c>
      <c r="S677" s="8" t="str">
        <f t="shared" si="104"/>
        <v/>
      </c>
      <c r="T677" s="2" t="str">
        <f>IFERROR(INDEX('Normalized Scores'!AL$5:AL$1048576,MATCH($D677,'Normalized Scores'!$A$5:$A$1048576,)),"")</f>
        <v/>
      </c>
      <c r="U677" s="8" t="str">
        <f t="shared" si="105"/>
        <v/>
      </c>
      <c r="V677" s="24" t="str">
        <f>IFERROR(INDEX('Normalized Scores'!AR$5:AR$1048576,MATCH($D677,'Normalized Scores'!$A$5:$A$1048576,)),"")</f>
        <v/>
      </c>
      <c r="W677" s="8" t="str">
        <f t="shared" si="106"/>
        <v/>
      </c>
      <c r="X677" s="5" t="str">
        <f>IFERROR(INDEX('Normalized Scores'!AT$5:AT$1048576,MATCH($D677,'Normalized Scores'!$A$5:$A$1048576,)),"")</f>
        <v/>
      </c>
      <c r="Y677" s="8" t="str">
        <f t="shared" si="107"/>
        <v/>
      </c>
      <c r="Z677" s="17" t="str">
        <f>IFERROR(INDEX('Normalized Scores'!AV$5:AV$1048576,MATCH($D677,'Normalized Scores'!$A$5:$A$1048576,)),"")</f>
        <v/>
      </c>
      <c r="AA677" s="10" t="str">
        <f t="shared" si="108"/>
        <v/>
      </c>
      <c r="AB677" s="13" t="str">
        <f>IFERROR(INDEX('Normalized Scores'!BA$5:BA$1048576,MATCH($D677,'Normalized Scores'!$A$5:$A$1048576,)),"")</f>
        <v/>
      </c>
      <c r="AC677" s="14" t="str">
        <f t="shared" si="109"/>
        <v/>
      </c>
    </row>
    <row r="678" spans="4:29">
      <c r="D678" s="8" t="e">
        <v>#N/A</v>
      </c>
      <c r="E678" s="9" t="str">
        <f>IFERROR(INDEX('Normalized Scores'!B$5:B$1048576,MATCH($D678,'Normalized Scores'!$A$5:$A$1048576,)),"")</f>
        <v/>
      </c>
      <c r="F678" s="12" t="str">
        <f>IFERROR(INDEX('Normalized Scores'!C$5:C$1048576,MATCH($D678,'Normalized Scores'!$A$5:$A$1048576,)),"")</f>
        <v/>
      </c>
      <c r="G678" s="79" t="str">
        <f>IFERROR(INDEX('Normalized Scores'!D$5:D$1048576,MATCH($D678,'Normalized Scores'!$A$5:$A$1048576,)),"")</f>
        <v/>
      </c>
      <c r="H678" s="79" t="str">
        <f>IFERROR(INDEX('Normalized Scores'!F$5:F$1048576,MATCH($D678,'Normalized Scores'!$A$5:$A$1048576,)),"")</f>
        <v/>
      </c>
      <c r="I678" s="79" t="str">
        <f>IFERROR(INDEX('Normalized Scores'!G$5:G$1048576,MATCH($D678,'Normalized Scores'!$A$5:$A$1048576,)),"")</f>
        <v/>
      </c>
      <c r="J678" s="19" t="str">
        <f>IFERROR(INDEX('Normalized Scores'!H$5:H$1048576,MATCH($D678,'Normalized Scores'!$A$5:$A$1048576,)),"")</f>
        <v/>
      </c>
      <c r="K678" s="20" t="str">
        <f t="shared" si="100"/>
        <v/>
      </c>
      <c r="L678" s="23" t="str">
        <f>IFERROR(INDEX('Normalized Scores'!J$5:J$1048576,MATCH($D678,'Normalized Scores'!$A$5:$A$1048576,)),"")</f>
        <v/>
      </c>
      <c r="M678" s="20" t="str">
        <f t="shared" si="101"/>
        <v/>
      </c>
      <c r="N678" s="22" t="str">
        <f>IFERROR(INDEX('Normalized Scores'!L$5:L$1048576,MATCH($D678,'Normalized Scores'!$A$5:$A$1048576,)),"")</f>
        <v/>
      </c>
      <c r="O678" s="20" t="str">
        <f t="shared" si="102"/>
        <v/>
      </c>
      <c r="P678" s="25" t="str">
        <f>IFERROR(INDEX('Normalized Scores'!R$5:R$1048576,MATCH($D678,'Normalized Scores'!$A$5:$A$1048576,)),"")</f>
        <v/>
      </c>
      <c r="Q678" s="20" t="str">
        <f t="shared" si="103"/>
        <v/>
      </c>
      <c r="R678" s="3" t="str">
        <f>IFERROR(INDEX('Normalized Scores'!Z$5:Z$1048576,MATCH($D678,'Normalized Scores'!$A$5:$A$1048576,)),"")</f>
        <v/>
      </c>
      <c r="S678" s="8" t="str">
        <f t="shared" si="104"/>
        <v/>
      </c>
      <c r="T678" s="2" t="str">
        <f>IFERROR(INDEX('Normalized Scores'!AL$5:AL$1048576,MATCH($D678,'Normalized Scores'!$A$5:$A$1048576,)),"")</f>
        <v/>
      </c>
      <c r="U678" s="8" t="str">
        <f t="shared" si="105"/>
        <v/>
      </c>
      <c r="V678" s="24" t="str">
        <f>IFERROR(INDEX('Normalized Scores'!AR$5:AR$1048576,MATCH($D678,'Normalized Scores'!$A$5:$A$1048576,)),"")</f>
        <v/>
      </c>
      <c r="W678" s="8" t="str">
        <f t="shared" si="106"/>
        <v/>
      </c>
      <c r="X678" s="5" t="str">
        <f>IFERROR(INDEX('Normalized Scores'!AT$5:AT$1048576,MATCH($D678,'Normalized Scores'!$A$5:$A$1048576,)),"")</f>
        <v/>
      </c>
      <c r="Y678" s="8" t="str">
        <f t="shared" si="107"/>
        <v/>
      </c>
      <c r="Z678" s="17" t="str">
        <f>IFERROR(INDEX('Normalized Scores'!AV$5:AV$1048576,MATCH($D678,'Normalized Scores'!$A$5:$A$1048576,)),"")</f>
        <v/>
      </c>
      <c r="AA678" s="10" t="str">
        <f t="shared" si="108"/>
        <v/>
      </c>
      <c r="AB678" s="13" t="str">
        <f>IFERROR(INDEX('Normalized Scores'!BA$5:BA$1048576,MATCH($D678,'Normalized Scores'!$A$5:$A$1048576,)),"")</f>
        <v/>
      </c>
      <c r="AC678" s="14" t="str">
        <f t="shared" si="109"/>
        <v/>
      </c>
    </row>
    <row r="679" spans="4:29">
      <c r="D679" s="8" t="e">
        <v>#N/A</v>
      </c>
      <c r="E679" s="9" t="str">
        <f>IFERROR(INDEX('Normalized Scores'!B$5:B$1048576,MATCH($D679,'Normalized Scores'!$A$5:$A$1048576,)),"")</f>
        <v/>
      </c>
      <c r="F679" s="12" t="str">
        <f>IFERROR(INDEX('Normalized Scores'!C$5:C$1048576,MATCH($D679,'Normalized Scores'!$A$5:$A$1048576,)),"")</f>
        <v/>
      </c>
      <c r="G679" s="79" t="str">
        <f>IFERROR(INDEX('Normalized Scores'!D$5:D$1048576,MATCH($D679,'Normalized Scores'!$A$5:$A$1048576,)),"")</f>
        <v/>
      </c>
      <c r="H679" s="79" t="str">
        <f>IFERROR(INDEX('Normalized Scores'!F$5:F$1048576,MATCH($D679,'Normalized Scores'!$A$5:$A$1048576,)),"")</f>
        <v/>
      </c>
      <c r="I679" s="79" t="str">
        <f>IFERROR(INDEX('Normalized Scores'!G$5:G$1048576,MATCH($D679,'Normalized Scores'!$A$5:$A$1048576,)),"")</f>
        <v/>
      </c>
      <c r="J679" s="19" t="str">
        <f>IFERROR(INDEX('Normalized Scores'!H$5:H$1048576,MATCH($D679,'Normalized Scores'!$A$5:$A$1048576,)),"")</f>
        <v/>
      </c>
      <c r="K679" s="20" t="str">
        <f t="shared" si="100"/>
        <v/>
      </c>
      <c r="L679" s="23" t="str">
        <f>IFERROR(INDEX('Normalized Scores'!J$5:J$1048576,MATCH($D679,'Normalized Scores'!$A$5:$A$1048576,)),"")</f>
        <v/>
      </c>
      <c r="M679" s="20" t="str">
        <f t="shared" si="101"/>
        <v/>
      </c>
      <c r="N679" s="22" t="str">
        <f>IFERROR(INDEX('Normalized Scores'!L$5:L$1048576,MATCH($D679,'Normalized Scores'!$A$5:$A$1048576,)),"")</f>
        <v/>
      </c>
      <c r="O679" s="20" t="str">
        <f t="shared" si="102"/>
        <v/>
      </c>
      <c r="P679" s="25" t="str">
        <f>IFERROR(INDEX('Normalized Scores'!R$5:R$1048576,MATCH($D679,'Normalized Scores'!$A$5:$A$1048576,)),"")</f>
        <v/>
      </c>
      <c r="Q679" s="20" t="str">
        <f t="shared" si="103"/>
        <v/>
      </c>
      <c r="R679" s="3" t="str">
        <f>IFERROR(INDEX('Normalized Scores'!Z$5:Z$1048576,MATCH($D679,'Normalized Scores'!$A$5:$A$1048576,)),"")</f>
        <v/>
      </c>
      <c r="S679" s="8" t="str">
        <f t="shared" si="104"/>
        <v/>
      </c>
      <c r="T679" s="2" t="str">
        <f>IFERROR(INDEX('Normalized Scores'!AL$5:AL$1048576,MATCH($D679,'Normalized Scores'!$A$5:$A$1048576,)),"")</f>
        <v/>
      </c>
      <c r="U679" s="8" t="str">
        <f t="shared" si="105"/>
        <v/>
      </c>
      <c r="V679" s="24" t="str">
        <f>IFERROR(INDEX('Normalized Scores'!AR$5:AR$1048576,MATCH($D679,'Normalized Scores'!$A$5:$A$1048576,)),"")</f>
        <v/>
      </c>
      <c r="W679" s="8" t="str">
        <f t="shared" si="106"/>
        <v/>
      </c>
      <c r="X679" s="5" t="str">
        <f>IFERROR(INDEX('Normalized Scores'!AT$5:AT$1048576,MATCH($D679,'Normalized Scores'!$A$5:$A$1048576,)),"")</f>
        <v/>
      </c>
      <c r="Y679" s="8" t="str">
        <f t="shared" si="107"/>
        <v/>
      </c>
      <c r="Z679" s="17" t="str">
        <f>IFERROR(INDEX('Normalized Scores'!AV$5:AV$1048576,MATCH($D679,'Normalized Scores'!$A$5:$A$1048576,)),"")</f>
        <v/>
      </c>
      <c r="AA679" s="10" t="str">
        <f t="shared" si="108"/>
        <v/>
      </c>
      <c r="AB679" s="13" t="str">
        <f>IFERROR(INDEX('Normalized Scores'!BA$5:BA$1048576,MATCH($D679,'Normalized Scores'!$A$5:$A$1048576,)),"")</f>
        <v/>
      </c>
      <c r="AC679" s="14" t="str">
        <f t="shared" si="109"/>
        <v/>
      </c>
    </row>
    <row r="680" spans="4:29">
      <c r="D680" s="8" t="e">
        <v>#N/A</v>
      </c>
      <c r="E680" s="9" t="str">
        <f>IFERROR(INDEX('Normalized Scores'!B$5:B$1048576,MATCH($D680,'Normalized Scores'!$A$5:$A$1048576,)),"")</f>
        <v/>
      </c>
      <c r="F680" s="12" t="str">
        <f>IFERROR(INDEX('Normalized Scores'!C$5:C$1048576,MATCH($D680,'Normalized Scores'!$A$5:$A$1048576,)),"")</f>
        <v/>
      </c>
      <c r="G680" s="79" t="str">
        <f>IFERROR(INDEX('Normalized Scores'!D$5:D$1048576,MATCH($D680,'Normalized Scores'!$A$5:$A$1048576,)),"")</f>
        <v/>
      </c>
      <c r="H680" s="79" t="str">
        <f>IFERROR(INDEX('Normalized Scores'!F$5:F$1048576,MATCH($D680,'Normalized Scores'!$A$5:$A$1048576,)),"")</f>
        <v/>
      </c>
      <c r="I680" s="79" t="str">
        <f>IFERROR(INDEX('Normalized Scores'!G$5:G$1048576,MATCH($D680,'Normalized Scores'!$A$5:$A$1048576,)),"")</f>
        <v/>
      </c>
      <c r="J680" s="19" t="str">
        <f>IFERROR(INDEX('Normalized Scores'!H$5:H$1048576,MATCH($D680,'Normalized Scores'!$A$5:$A$1048576,)),"")</f>
        <v/>
      </c>
      <c r="K680" s="20" t="str">
        <f t="shared" si="100"/>
        <v/>
      </c>
      <c r="L680" s="23" t="str">
        <f>IFERROR(INDEX('Normalized Scores'!J$5:J$1048576,MATCH($D680,'Normalized Scores'!$A$5:$A$1048576,)),"")</f>
        <v/>
      </c>
      <c r="M680" s="20" t="str">
        <f t="shared" si="101"/>
        <v/>
      </c>
      <c r="N680" s="22" t="str">
        <f>IFERROR(INDEX('Normalized Scores'!L$5:L$1048576,MATCH($D680,'Normalized Scores'!$A$5:$A$1048576,)),"")</f>
        <v/>
      </c>
      <c r="O680" s="20" t="str">
        <f t="shared" si="102"/>
        <v/>
      </c>
      <c r="P680" s="25" t="str">
        <f>IFERROR(INDEX('Normalized Scores'!R$5:R$1048576,MATCH($D680,'Normalized Scores'!$A$5:$A$1048576,)),"")</f>
        <v/>
      </c>
      <c r="Q680" s="20" t="str">
        <f t="shared" si="103"/>
        <v/>
      </c>
      <c r="R680" s="3" t="str">
        <f>IFERROR(INDEX('Normalized Scores'!Z$5:Z$1048576,MATCH($D680,'Normalized Scores'!$A$5:$A$1048576,)),"")</f>
        <v/>
      </c>
      <c r="S680" s="8" t="str">
        <f t="shared" si="104"/>
        <v/>
      </c>
      <c r="T680" s="2" t="str">
        <f>IFERROR(INDEX('Normalized Scores'!AL$5:AL$1048576,MATCH($D680,'Normalized Scores'!$A$5:$A$1048576,)),"")</f>
        <v/>
      </c>
      <c r="U680" s="8" t="str">
        <f t="shared" si="105"/>
        <v/>
      </c>
      <c r="V680" s="24" t="str">
        <f>IFERROR(INDEX('Normalized Scores'!AR$5:AR$1048576,MATCH($D680,'Normalized Scores'!$A$5:$A$1048576,)),"")</f>
        <v/>
      </c>
      <c r="W680" s="8" t="str">
        <f t="shared" si="106"/>
        <v/>
      </c>
      <c r="X680" s="5" t="str">
        <f>IFERROR(INDEX('Normalized Scores'!AT$5:AT$1048576,MATCH($D680,'Normalized Scores'!$A$5:$A$1048576,)),"")</f>
        <v/>
      </c>
      <c r="Y680" s="8" t="str">
        <f t="shared" si="107"/>
        <v/>
      </c>
      <c r="Z680" s="17" t="str">
        <f>IFERROR(INDEX('Normalized Scores'!AV$5:AV$1048576,MATCH($D680,'Normalized Scores'!$A$5:$A$1048576,)),"")</f>
        <v/>
      </c>
      <c r="AA680" s="10" t="str">
        <f t="shared" si="108"/>
        <v/>
      </c>
      <c r="AB680" s="13" t="str">
        <f>IFERROR(INDEX('Normalized Scores'!BA$5:BA$1048576,MATCH($D680,'Normalized Scores'!$A$5:$A$1048576,)),"")</f>
        <v/>
      </c>
      <c r="AC680" s="14" t="str">
        <f t="shared" si="109"/>
        <v/>
      </c>
    </row>
    <row r="681" spans="4:29">
      <c r="D681" s="8" t="e">
        <v>#N/A</v>
      </c>
      <c r="E681" s="9" t="str">
        <f>IFERROR(INDEX('Normalized Scores'!B$5:B$1048576,MATCH($D681,'Normalized Scores'!$A$5:$A$1048576,)),"")</f>
        <v/>
      </c>
      <c r="F681" s="12" t="str">
        <f>IFERROR(INDEX('Normalized Scores'!C$5:C$1048576,MATCH($D681,'Normalized Scores'!$A$5:$A$1048576,)),"")</f>
        <v/>
      </c>
      <c r="G681" s="79" t="str">
        <f>IFERROR(INDEX('Normalized Scores'!D$5:D$1048576,MATCH($D681,'Normalized Scores'!$A$5:$A$1048576,)),"")</f>
        <v/>
      </c>
      <c r="H681" s="79" t="str">
        <f>IFERROR(INDEX('Normalized Scores'!F$5:F$1048576,MATCH($D681,'Normalized Scores'!$A$5:$A$1048576,)),"")</f>
        <v/>
      </c>
      <c r="I681" s="79" t="str">
        <f>IFERROR(INDEX('Normalized Scores'!G$5:G$1048576,MATCH($D681,'Normalized Scores'!$A$5:$A$1048576,)),"")</f>
        <v/>
      </c>
      <c r="J681" s="19" t="str">
        <f>IFERROR(INDEX('Normalized Scores'!H$5:H$1048576,MATCH($D681,'Normalized Scores'!$A$5:$A$1048576,)),"")</f>
        <v/>
      </c>
      <c r="K681" s="20" t="str">
        <f t="shared" si="100"/>
        <v/>
      </c>
      <c r="L681" s="23" t="str">
        <f>IFERROR(INDEX('Normalized Scores'!J$5:J$1048576,MATCH($D681,'Normalized Scores'!$A$5:$A$1048576,)),"")</f>
        <v/>
      </c>
      <c r="M681" s="20" t="str">
        <f t="shared" si="101"/>
        <v/>
      </c>
      <c r="N681" s="22" t="str">
        <f>IFERROR(INDEX('Normalized Scores'!L$5:L$1048576,MATCH($D681,'Normalized Scores'!$A$5:$A$1048576,)),"")</f>
        <v/>
      </c>
      <c r="O681" s="20" t="str">
        <f t="shared" si="102"/>
        <v/>
      </c>
      <c r="P681" s="25" t="str">
        <f>IFERROR(INDEX('Normalized Scores'!R$5:R$1048576,MATCH($D681,'Normalized Scores'!$A$5:$A$1048576,)),"")</f>
        <v/>
      </c>
      <c r="Q681" s="20" t="str">
        <f t="shared" si="103"/>
        <v/>
      </c>
      <c r="R681" s="3" t="str">
        <f>IFERROR(INDEX('Normalized Scores'!Z$5:Z$1048576,MATCH($D681,'Normalized Scores'!$A$5:$A$1048576,)),"")</f>
        <v/>
      </c>
      <c r="S681" s="8" t="str">
        <f t="shared" si="104"/>
        <v/>
      </c>
      <c r="T681" s="2" t="str">
        <f>IFERROR(INDEX('Normalized Scores'!AL$5:AL$1048576,MATCH($D681,'Normalized Scores'!$A$5:$A$1048576,)),"")</f>
        <v/>
      </c>
      <c r="U681" s="8" t="str">
        <f t="shared" si="105"/>
        <v/>
      </c>
      <c r="V681" s="24" t="str">
        <f>IFERROR(INDEX('Normalized Scores'!AR$5:AR$1048576,MATCH($D681,'Normalized Scores'!$A$5:$A$1048576,)),"")</f>
        <v/>
      </c>
      <c r="W681" s="8" t="str">
        <f t="shared" si="106"/>
        <v/>
      </c>
      <c r="X681" s="5" t="str">
        <f>IFERROR(INDEX('Normalized Scores'!AT$5:AT$1048576,MATCH($D681,'Normalized Scores'!$A$5:$A$1048576,)),"")</f>
        <v/>
      </c>
      <c r="Y681" s="8" t="str">
        <f t="shared" si="107"/>
        <v/>
      </c>
      <c r="Z681" s="17" t="str">
        <f>IFERROR(INDEX('Normalized Scores'!AV$5:AV$1048576,MATCH($D681,'Normalized Scores'!$A$5:$A$1048576,)),"")</f>
        <v/>
      </c>
      <c r="AA681" s="10" t="str">
        <f t="shared" si="108"/>
        <v/>
      </c>
      <c r="AB681" s="13" t="str">
        <f>IFERROR(INDEX('Normalized Scores'!BA$5:BA$1048576,MATCH($D681,'Normalized Scores'!$A$5:$A$1048576,)),"")</f>
        <v/>
      </c>
      <c r="AC681" s="14" t="str">
        <f t="shared" si="109"/>
        <v/>
      </c>
    </row>
    <row r="682" spans="4:29">
      <c r="D682" s="8" t="e">
        <v>#N/A</v>
      </c>
      <c r="E682" s="9" t="str">
        <f>IFERROR(INDEX('Normalized Scores'!B$5:B$1048576,MATCH($D682,'Normalized Scores'!$A$5:$A$1048576,)),"")</f>
        <v/>
      </c>
      <c r="F682" s="12" t="str">
        <f>IFERROR(INDEX('Normalized Scores'!C$5:C$1048576,MATCH($D682,'Normalized Scores'!$A$5:$A$1048576,)),"")</f>
        <v/>
      </c>
      <c r="G682" s="79" t="str">
        <f>IFERROR(INDEX('Normalized Scores'!D$5:D$1048576,MATCH($D682,'Normalized Scores'!$A$5:$A$1048576,)),"")</f>
        <v/>
      </c>
      <c r="H682" s="79" t="str">
        <f>IFERROR(INDEX('Normalized Scores'!F$5:F$1048576,MATCH($D682,'Normalized Scores'!$A$5:$A$1048576,)),"")</f>
        <v/>
      </c>
      <c r="I682" s="79" t="str">
        <f>IFERROR(INDEX('Normalized Scores'!G$5:G$1048576,MATCH($D682,'Normalized Scores'!$A$5:$A$1048576,)),"")</f>
        <v/>
      </c>
      <c r="J682" s="19" t="str">
        <f>IFERROR(INDEX('Normalized Scores'!H$5:H$1048576,MATCH($D682,'Normalized Scores'!$A$5:$A$1048576,)),"")</f>
        <v/>
      </c>
      <c r="K682" s="20" t="str">
        <f t="shared" si="100"/>
        <v/>
      </c>
      <c r="L682" s="23" t="str">
        <f>IFERROR(INDEX('Normalized Scores'!J$5:J$1048576,MATCH($D682,'Normalized Scores'!$A$5:$A$1048576,)),"")</f>
        <v/>
      </c>
      <c r="M682" s="20" t="str">
        <f t="shared" si="101"/>
        <v/>
      </c>
      <c r="N682" s="22" t="str">
        <f>IFERROR(INDEX('Normalized Scores'!L$5:L$1048576,MATCH($D682,'Normalized Scores'!$A$5:$A$1048576,)),"")</f>
        <v/>
      </c>
      <c r="O682" s="20" t="str">
        <f t="shared" si="102"/>
        <v/>
      </c>
      <c r="P682" s="25" t="str">
        <f>IFERROR(INDEX('Normalized Scores'!R$5:R$1048576,MATCH($D682,'Normalized Scores'!$A$5:$A$1048576,)),"")</f>
        <v/>
      </c>
      <c r="Q682" s="20" t="str">
        <f t="shared" si="103"/>
        <v/>
      </c>
      <c r="R682" s="3" t="str">
        <f>IFERROR(INDEX('Normalized Scores'!Z$5:Z$1048576,MATCH($D682,'Normalized Scores'!$A$5:$A$1048576,)),"")</f>
        <v/>
      </c>
      <c r="S682" s="8" t="str">
        <f t="shared" si="104"/>
        <v/>
      </c>
      <c r="T682" s="2" t="str">
        <f>IFERROR(INDEX('Normalized Scores'!AL$5:AL$1048576,MATCH($D682,'Normalized Scores'!$A$5:$A$1048576,)),"")</f>
        <v/>
      </c>
      <c r="U682" s="8" t="str">
        <f t="shared" si="105"/>
        <v/>
      </c>
      <c r="V682" s="24" t="str">
        <f>IFERROR(INDEX('Normalized Scores'!AR$5:AR$1048576,MATCH($D682,'Normalized Scores'!$A$5:$A$1048576,)),"")</f>
        <v/>
      </c>
      <c r="W682" s="8" t="str">
        <f t="shared" si="106"/>
        <v/>
      </c>
      <c r="X682" s="5" t="str">
        <f>IFERROR(INDEX('Normalized Scores'!AT$5:AT$1048576,MATCH($D682,'Normalized Scores'!$A$5:$A$1048576,)),"")</f>
        <v/>
      </c>
      <c r="Y682" s="8" t="str">
        <f t="shared" si="107"/>
        <v/>
      </c>
      <c r="Z682" s="17" t="str">
        <f>IFERROR(INDEX('Normalized Scores'!AV$5:AV$1048576,MATCH($D682,'Normalized Scores'!$A$5:$A$1048576,)),"")</f>
        <v/>
      </c>
      <c r="AA682" s="10" t="str">
        <f t="shared" si="108"/>
        <v/>
      </c>
      <c r="AB682" s="13" t="str">
        <f>IFERROR(INDEX('Normalized Scores'!BA$5:BA$1048576,MATCH($D682,'Normalized Scores'!$A$5:$A$1048576,)),"")</f>
        <v/>
      </c>
      <c r="AC682" s="14" t="str">
        <f t="shared" si="109"/>
        <v/>
      </c>
    </row>
    <row r="683" spans="4:29">
      <c r="D683" s="8" t="e">
        <v>#N/A</v>
      </c>
      <c r="E683" s="9" t="str">
        <f>IFERROR(INDEX('Normalized Scores'!B$5:B$1048576,MATCH($D683,'Normalized Scores'!$A$5:$A$1048576,)),"")</f>
        <v/>
      </c>
      <c r="F683" s="12" t="str">
        <f>IFERROR(INDEX('Normalized Scores'!C$5:C$1048576,MATCH($D683,'Normalized Scores'!$A$5:$A$1048576,)),"")</f>
        <v/>
      </c>
      <c r="G683" s="79" t="str">
        <f>IFERROR(INDEX('Normalized Scores'!D$5:D$1048576,MATCH($D683,'Normalized Scores'!$A$5:$A$1048576,)),"")</f>
        <v/>
      </c>
      <c r="H683" s="79" t="str">
        <f>IFERROR(INDEX('Normalized Scores'!F$5:F$1048576,MATCH($D683,'Normalized Scores'!$A$5:$A$1048576,)),"")</f>
        <v/>
      </c>
      <c r="I683" s="79" t="str">
        <f>IFERROR(INDEX('Normalized Scores'!G$5:G$1048576,MATCH($D683,'Normalized Scores'!$A$5:$A$1048576,)),"")</f>
        <v/>
      </c>
      <c r="J683" s="19" t="str">
        <f>IFERROR(INDEX('Normalized Scores'!H$5:H$1048576,MATCH($D683,'Normalized Scores'!$A$5:$A$1048576,)),"")</f>
        <v/>
      </c>
      <c r="K683" s="20" t="str">
        <f t="shared" si="100"/>
        <v/>
      </c>
      <c r="L683" s="23" t="str">
        <f>IFERROR(INDEX('Normalized Scores'!J$5:J$1048576,MATCH($D683,'Normalized Scores'!$A$5:$A$1048576,)),"")</f>
        <v/>
      </c>
      <c r="M683" s="20" t="str">
        <f t="shared" si="101"/>
        <v/>
      </c>
      <c r="N683" s="22" t="str">
        <f>IFERROR(INDEX('Normalized Scores'!L$5:L$1048576,MATCH($D683,'Normalized Scores'!$A$5:$A$1048576,)),"")</f>
        <v/>
      </c>
      <c r="O683" s="20" t="str">
        <f t="shared" si="102"/>
        <v/>
      </c>
      <c r="P683" s="25" t="str">
        <f>IFERROR(INDEX('Normalized Scores'!R$5:R$1048576,MATCH($D683,'Normalized Scores'!$A$5:$A$1048576,)),"")</f>
        <v/>
      </c>
      <c r="Q683" s="20" t="str">
        <f t="shared" si="103"/>
        <v/>
      </c>
      <c r="R683" s="3" t="str">
        <f>IFERROR(INDEX('Normalized Scores'!Z$5:Z$1048576,MATCH($D683,'Normalized Scores'!$A$5:$A$1048576,)),"")</f>
        <v/>
      </c>
      <c r="S683" s="8" t="str">
        <f t="shared" si="104"/>
        <v/>
      </c>
      <c r="T683" s="2" t="str">
        <f>IFERROR(INDEX('Normalized Scores'!AL$5:AL$1048576,MATCH($D683,'Normalized Scores'!$A$5:$A$1048576,)),"")</f>
        <v/>
      </c>
      <c r="U683" s="8" t="str">
        <f t="shared" si="105"/>
        <v/>
      </c>
      <c r="V683" s="24" t="str">
        <f>IFERROR(INDEX('Normalized Scores'!AR$5:AR$1048576,MATCH($D683,'Normalized Scores'!$A$5:$A$1048576,)),"")</f>
        <v/>
      </c>
      <c r="W683" s="8" t="str">
        <f t="shared" si="106"/>
        <v/>
      </c>
      <c r="X683" s="5" t="str">
        <f>IFERROR(INDEX('Normalized Scores'!AT$5:AT$1048576,MATCH($D683,'Normalized Scores'!$A$5:$A$1048576,)),"")</f>
        <v/>
      </c>
      <c r="Y683" s="8" t="str">
        <f t="shared" si="107"/>
        <v/>
      </c>
      <c r="Z683" s="17" t="str">
        <f>IFERROR(INDEX('Normalized Scores'!AV$5:AV$1048576,MATCH($D683,'Normalized Scores'!$A$5:$A$1048576,)),"")</f>
        <v/>
      </c>
      <c r="AA683" s="10" t="str">
        <f t="shared" si="108"/>
        <v/>
      </c>
      <c r="AB683" s="13" t="str">
        <f>IFERROR(INDEX('Normalized Scores'!BA$5:BA$1048576,MATCH($D683,'Normalized Scores'!$A$5:$A$1048576,)),"")</f>
        <v/>
      </c>
      <c r="AC683" s="14" t="str">
        <f t="shared" si="109"/>
        <v/>
      </c>
    </row>
    <row r="684" spans="4:29">
      <c r="D684" s="8" t="e">
        <v>#N/A</v>
      </c>
      <c r="E684" s="9" t="str">
        <f>IFERROR(INDEX('Normalized Scores'!B$5:B$1048576,MATCH($D684,'Normalized Scores'!$A$5:$A$1048576,)),"")</f>
        <v/>
      </c>
      <c r="F684" s="12" t="str">
        <f>IFERROR(INDEX('Normalized Scores'!C$5:C$1048576,MATCH($D684,'Normalized Scores'!$A$5:$A$1048576,)),"")</f>
        <v/>
      </c>
      <c r="G684" s="79" t="str">
        <f>IFERROR(INDEX('Normalized Scores'!D$5:D$1048576,MATCH($D684,'Normalized Scores'!$A$5:$A$1048576,)),"")</f>
        <v/>
      </c>
      <c r="H684" s="79" t="str">
        <f>IFERROR(INDEX('Normalized Scores'!F$5:F$1048576,MATCH($D684,'Normalized Scores'!$A$5:$A$1048576,)),"")</f>
        <v/>
      </c>
      <c r="I684" s="79" t="str">
        <f>IFERROR(INDEX('Normalized Scores'!G$5:G$1048576,MATCH($D684,'Normalized Scores'!$A$5:$A$1048576,)),"")</f>
        <v/>
      </c>
      <c r="J684" s="19" t="str">
        <f>IFERROR(INDEX('Normalized Scores'!H$5:H$1048576,MATCH($D684,'Normalized Scores'!$A$5:$A$1048576,)),"")</f>
        <v/>
      </c>
      <c r="K684" s="20" t="str">
        <f t="shared" si="100"/>
        <v/>
      </c>
      <c r="L684" s="23" t="str">
        <f>IFERROR(INDEX('Normalized Scores'!J$5:J$1048576,MATCH($D684,'Normalized Scores'!$A$5:$A$1048576,)),"")</f>
        <v/>
      </c>
      <c r="M684" s="20" t="str">
        <f t="shared" si="101"/>
        <v/>
      </c>
      <c r="N684" s="22" t="str">
        <f>IFERROR(INDEX('Normalized Scores'!L$5:L$1048576,MATCH($D684,'Normalized Scores'!$A$5:$A$1048576,)),"")</f>
        <v/>
      </c>
      <c r="O684" s="20" t="str">
        <f t="shared" si="102"/>
        <v/>
      </c>
      <c r="P684" s="25" t="str">
        <f>IFERROR(INDEX('Normalized Scores'!R$5:R$1048576,MATCH($D684,'Normalized Scores'!$A$5:$A$1048576,)),"")</f>
        <v/>
      </c>
      <c r="Q684" s="20" t="str">
        <f t="shared" si="103"/>
        <v/>
      </c>
      <c r="R684" s="3" t="str">
        <f>IFERROR(INDEX('Normalized Scores'!Z$5:Z$1048576,MATCH($D684,'Normalized Scores'!$A$5:$A$1048576,)),"")</f>
        <v/>
      </c>
      <c r="S684" s="8" t="str">
        <f t="shared" si="104"/>
        <v/>
      </c>
      <c r="T684" s="2" t="str">
        <f>IFERROR(INDEX('Normalized Scores'!AL$5:AL$1048576,MATCH($D684,'Normalized Scores'!$A$5:$A$1048576,)),"")</f>
        <v/>
      </c>
      <c r="U684" s="8" t="str">
        <f t="shared" si="105"/>
        <v/>
      </c>
      <c r="V684" s="24" t="str">
        <f>IFERROR(INDEX('Normalized Scores'!AR$5:AR$1048576,MATCH($D684,'Normalized Scores'!$A$5:$A$1048576,)),"")</f>
        <v/>
      </c>
      <c r="W684" s="8" t="str">
        <f t="shared" si="106"/>
        <v/>
      </c>
      <c r="X684" s="5" t="str">
        <f>IFERROR(INDEX('Normalized Scores'!AT$5:AT$1048576,MATCH($D684,'Normalized Scores'!$A$5:$A$1048576,)),"")</f>
        <v/>
      </c>
      <c r="Y684" s="8" t="str">
        <f t="shared" si="107"/>
        <v/>
      </c>
      <c r="Z684" s="17" t="str">
        <f>IFERROR(INDEX('Normalized Scores'!AV$5:AV$1048576,MATCH($D684,'Normalized Scores'!$A$5:$A$1048576,)),"")</f>
        <v/>
      </c>
      <c r="AA684" s="10" t="str">
        <f t="shared" si="108"/>
        <v/>
      </c>
      <c r="AB684" s="13" t="str">
        <f>IFERROR(INDEX('Normalized Scores'!BA$5:BA$1048576,MATCH($D684,'Normalized Scores'!$A$5:$A$1048576,)),"")</f>
        <v/>
      </c>
      <c r="AC684" s="14" t="str">
        <f t="shared" si="109"/>
        <v/>
      </c>
    </row>
    <row r="685" spans="4:29">
      <c r="D685" s="8" t="e">
        <v>#N/A</v>
      </c>
      <c r="E685" s="9" t="str">
        <f>IFERROR(INDEX('Normalized Scores'!B$5:B$1048576,MATCH($D685,'Normalized Scores'!$A$5:$A$1048576,)),"")</f>
        <v/>
      </c>
      <c r="F685" s="12" t="str">
        <f>IFERROR(INDEX('Normalized Scores'!C$5:C$1048576,MATCH($D685,'Normalized Scores'!$A$5:$A$1048576,)),"")</f>
        <v/>
      </c>
      <c r="G685" s="79" t="str">
        <f>IFERROR(INDEX('Normalized Scores'!D$5:D$1048576,MATCH($D685,'Normalized Scores'!$A$5:$A$1048576,)),"")</f>
        <v/>
      </c>
      <c r="H685" s="79" t="str">
        <f>IFERROR(INDEX('Normalized Scores'!F$5:F$1048576,MATCH($D685,'Normalized Scores'!$A$5:$A$1048576,)),"")</f>
        <v/>
      </c>
      <c r="I685" s="79" t="str">
        <f>IFERROR(INDEX('Normalized Scores'!G$5:G$1048576,MATCH($D685,'Normalized Scores'!$A$5:$A$1048576,)),"")</f>
        <v/>
      </c>
      <c r="J685" s="19" t="str">
        <f>IFERROR(INDEX('Normalized Scores'!H$5:H$1048576,MATCH($D685,'Normalized Scores'!$A$5:$A$1048576,)),"")</f>
        <v/>
      </c>
      <c r="K685" s="20" t="str">
        <f t="shared" si="100"/>
        <v/>
      </c>
      <c r="L685" s="23" t="str">
        <f>IFERROR(INDEX('Normalized Scores'!J$5:J$1048576,MATCH($D685,'Normalized Scores'!$A$5:$A$1048576,)),"")</f>
        <v/>
      </c>
      <c r="M685" s="20" t="str">
        <f t="shared" si="101"/>
        <v/>
      </c>
      <c r="N685" s="22" t="str">
        <f>IFERROR(INDEX('Normalized Scores'!L$5:L$1048576,MATCH($D685,'Normalized Scores'!$A$5:$A$1048576,)),"")</f>
        <v/>
      </c>
      <c r="O685" s="20" t="str">
        <f t="shared" si="102"/>
        <v/>
      </c>
      <c r="P685" s="25" t="str">
        <f>IFERROR(INDEX('Normalized Scores'!R$5:R$1048576,MATCH($D685,'Normalized Scores'!$A$5:$A$1048576,)),"")</f>
        <v/>
      </c>
      <c r="Q685" s="20" t="str">
        <f t="shared" si="103"/>
        <v/>
      </c>
      <c r="R685" s="3" t="str">
        <f>IFERROR(INDEX('Normalized Scores'!Z$5:Z$1048576,MATCH($D685,'Normalized Scores'!$A$5:$A$1048576,)),"")</f>
        <v/>
      </c>
      <c r="S685" s="8" t="str">
        <f t="shared" si="104"/>
        <v/>
      </c>
      <c r="T685" s="2" t="str">
        <f>IFERROR(INDEX('Normalized Scores'!AL$5:AL$1048576,MATCH($D685,'Normalized Scores'!$A$5:$A$1048576,)),"")</f>
        <v/>
      </c>
      <c r="U685" s="8" t="str">
        <f t="shared" si="105"/>
        <v/>
      </c>
      <c r="V685" s="24" t="str">
        <f>IFERROR(INDEX('Normalized Scores'!AR$5:AR$1048576,MATCH($D685,'Normalized Scores'!$A$5:$A$1048576,)),"")</f>
        <v/>
      </c>
      <c r="W685" s="8" t="str">
        <f t="shared" si="106"/>
        <v/>
      </c>
      <c r="X685" s="5" t="str">
        <f>IFERROR(INDEX('Normalized Scores'!AT$5:AT$1048576,MATCH($D685,'Normalized Scores'!$A$5:$A$1048576,)),"")</f>
        <v/>
      </c>
      <c r="Y685" s="8" t="str">
        <f t="shared" si="107"/>
        <v/>
      </c>
      <c r="Z685" s="17" t="str">
        <f>IFERROR(INDEX('Normalized Scores'!AV$5:AV$1048576,MATCH($D685,'Normalized Scores'!$A$5:$A$1048576,)),"")</f>
        <v/>
      </c>
      <c r="AA685" s="10" t="str">
        <f t="shared" si="108"/>
        <v/>
      </c>
      <c r="AB685" s="13" t="str">
        <f>IFERROR(INDEX('Normalized Scores'!BA$5:BA$1048576,MATCH($D685,'Normalized Scores'!$A$5:$A$1048576,)),"")</f>
        <v/>
      </c>
      <c r="AC685" s="14" t="str">
        <f t="shared" si="109"/>
        <v/>
      </c>
    </row>
    <row r="686" spans="4:29">
      <c r="D686" s="8" t="e">
        <v>#N/A</v>
      </c>
      <c r="E686" s="9" t="str">
        <f>IFERROR(INDEX('Normalized Scores'!B$5:B$1048576,MATCH($D686,'Normalized Scores'!$A$5:$A$1048576,)),"")</f>
        <v/>
      </c>
      <c r="F686" s="12" t="str">
        <f>IFERROR(INDEX('Normalized Scores'!C$5:C$1048576,MATCH($D686,'Normalized Scores'!$A$5:$A$1048576,)),"")</f>
        <v/>
      </c>
      <c r="G686" s="79" t="str">
        <f>IFERROR(INDEX('Normalized Scores'!D$5:D$1048576,MATCH($D686,'Normalized Scores'!$A$5:$A$1048576,)),"")</f>
        <v/>
      </c>
      <c r="H686" s="79" t="str">
        <f>IFERROR(INDEX('Normalized Scores'!F$5:F$1048576,MATCH($D686,'Normalized Scores'!$A$5:$A$1048576,)),"")</f>
        <v/>
      </c>
      <c r="I686" s="79" t="str">
        <f>IFERROR(INDEX('Normalized Scores'!G$5:G$1048576,MATCH($D686,'Normalized Scores'!$A$5:$A$1048576,)),"")</f>
        <v/>
      </c>
      <c r="J686" s="19" t="str">
        <f>IFERROR(INDEX('Normalized Scores'!H$5:H$1048576,MATCH($D686,'Normalized Scores'!$A$5:$A$1048576,)),"")</f>
        <v/>
      </c>
      <c r="K686" s="20" t="str">
        <f t="shared" si="100"/>
        <v/>
      </c>
      <c r="L686" s="23" t="str">
        <f>IFERROR(INDEX('Normalized Scores'!J$5:J$1048576,MATCH($D686,'Normalized Scores'!$A$5:$A$1048576,)),"")</f>
        <v/>
      </c>
      <c r="M686" s="20" t="str">
        <f t="shared" si="101"/>
        <v/>
      </c>
      <c r="N686" s="22" t="str">
        <f>IFERROR(INDEX('Normalized Scores'!L$5:L$1048576,MATCH($D686,'Normalized Scores'!$A$5:$A$1048576,)),"")</f>
        <v/>
      </c>
      <c r="O686" s="20" t="str">
        <f t="shared" si="102"/>
        <v/>
      </c>
      <c r="P686" s="25" t="str">
        <f>IFERROR(INDEX('Normalized Scores'!R$5:R$1048576,MATCH($D686,'Normalized Scores'!$A$5:$A$1048576,)),"")</f>
        <v/>
      </c>
      <c r="Q686" s="20" t="str">
        <f t="shared" si="103"/>
        <v/>
      </c>
      <c r="R686" s="3" t="str">
        <f>IFERROR(INDEX('Normalized Scores'!Z$5:Z$1048576,MATCH($D686,'Normalized Scores'!$A$5:$A$1048576,)),"")</f>
        <v/>
      </c>
      <c r="S686" s="8" t="str">
        <f t="shared" si="104"/>
        <v/>
      </c>
      <c r="T686" s="2" t="str">
        <f>IFERROR(INDEX('Normalized Scores'!AL$5:AL$1048576,MATCH($D686,'Normalized Scores'!$A$5:$A$1048576,)),"")</f>
        <v/>
      </c>
      <c r="U686" s="8" t="str">
        <f t="shared" si="105"/>
        <v/>
      </c>
      <c r="V686" s="24" t="str">
        <f>IFERROR(INDEX('Normalized Scores'!AR$5:AR$1048576,MATCH($D686,'Normalized Scores'!$A$5:$A$1048576,)),"")</f>
        <v/>
      </c>
      <c r="W686" s="8" t="str">
        <f t="shared" si="106"/>
        <v/>
      </c>
      <c r="X686" s="5" t="str">
        <f>IFERROR(INDEX('Normalized Scores'!AT$5:AT$1048576,MATCH($D686,'Normalized Scores'!$A$5:$A$1048576,)),"")</f>
        <v/>
      </c>
      <c r="Y686" s="8" t="str">
        <f t="shared" si="107"/>
        <v/>
      </c>
      <c r="Z686" s="17" t="str">
        <f>IFERROR(INDEX('Normalized Scores'!AV$5:AV$1048576,MATCH($D686,'Normalized Scores'!$A$5:$A$1048576,)),"")</f>
        <v/>
      </c>
      <c r="AA686" s="10" t="str">
        <f t="shared" si="108"/>
        <v/>
      </c>
      <c r="AB686" s="13" t="str">
        <f>IFERROR(INDEX('Normalized Scores'!BA$5:BA$1048576,MATCH($D686,'Normalized Scores'!$A$5:$A$1048576,)),"")</f>
        <v/>
      </c>
      <c r="AC686" s="14" t="str">
        <f t="shared" si="109"/>
        <v/>
      </c>
    </row>
    <row r="687" spans="4:29">
      <c r="D687" s="8" t="e">
        <v>#N/A</v>
      </c>
      <c r="E687" s="9" t="str">
        <f>IFERROR(INDEX('Normalized Scores'!B$5:B$1048576,MATCH($D687,'Normalized Scores'!$A$5:$A$1048576,)),"")</f>
        <v/>
      </c>
      <c r="F687" s="12" t="str">
        <f>IFERROR(INDEX('Normalized Scores'!C$5:C$1048576,MATCH($D687,'Normalized Scores'!$A$5:$A$1048576,)),"")</f>
        <v/>
      </c>
      <c r="G687" s="79" t="str">
        <f>IFERROR(INDEX('Normalized Scores'!D$5:D$1048576,MATCH($D687,'Normalized Scores'!$A$5:$A$1048576,)),"")</f>
        <v/>
      </c>
      <c r="H687" s="79" t="str">
        <f>IFERROR(INDEX('Normalized Scores'!F$5:F$1048576,MATCH($D687,'Normalized Scores'!$A$5:$A$1048576,)),"")</f>
        <v/>
      </c>
      <c r="I687" s="79" t="str">
        <f>IFERROR(INDEX('Normalized Scores'!G$5:G$1048576,MATCH($D687,'Normalized Scores'!$A$5:$A$1048576,)),"")</f>
        <v/>
      </c>
      <c r="J687" s="19" t="str">
        <f>IFERROR(INDEX('Normalized Scores'!H$5:H$1048576,MATCH($D687,'Normalized Scores'!$A$5:$A$1048576,)),"")</f>
        <v/>
      </c>
      <c r="K687" s="20" t="str">
        <f t="shared" si="100"/>
        <v/>
      </c>
      <c r="L687" s="23" t="str">
        <f>IFERROR(INDEX('Normalized Scores'!J$5:J$1048576,MATCH($D687,'Normalized Scores'!$A$5:$A$1048576,)),"")</f>
        <v/>
      </c>
      <c r="M687" s="20" t="str">
        <f t="shared" si="101"/>
        <v/>
      </c>
      <c r="N687" s="22" t="str">
        <f>IFERROR(INDEX('Normalized Scores'!L$5:L$1048576,MATCH($D687,'Normalized Scores'!$A$5:$A$1048576,)),"")</f>
        <v/>
      </c>
      <c r="O687" s="20" t="str">
        <f t="shared" si="102"/>
        <v/>
      </c>
      <c r="P687" s="25" t="str">
        <f>IFERROR(INDEX('Normalized Scores'!R$5:R$1048576,MATCH($D687,'Normalized Scores'!$A$5:$A$1048576,)),"")</f>
        <v/>
      </c>
      <c r="Q687" s="20" t="str">
        <f t="shared" si="103"/>
        <v/>
      </c>
      <c r="R687" s="3" t="str">
        <f>IFERROR(INDEX('Normalized Scores'!Z$5:Z$1048576,MATCH($D687,'Normalized Scores'!$A$5:$A$1048576,)),"")</f>
        <v/>
      </c>
      <c r="S687" s="8" t="str">
        <f t="shared" si="104"/>
        <v/>
      </c>
      <c r="T687" s="2" t="str">
        <f>IFERROR(INDEX('Normalized Scores'!AL$5:AL$1048576,MATCH($D687,'Normalized Scores'!$A$5:$A$1048576,)),"")</f>
        <v/>
      </c>
      <c r="U687" s="8" t="str">
        <f t="shared" si="105"/>
        <v/>
      </c>
      <c r="V687" s="24" t="str">
        <f>IFERROR(INDEX('Normalized Scores'!AR$5:AR$1048576,MATCH($D687,'Normalized Scores'!$A$5:$A$1048576,)),"")</f>
        <v/>
      </c>
      <c r="W687" s="8" t="str">
        <f t="shared" si="106"/>
        <v/>
      </c>
      <c r="X687" s="5" t="str">
        <f>IFERROR(INDEX('Normalized Scores'!AT$5:AT$1048576,MATCH($D687,'Normalized Scores'!$A$5:$A$1048576,)),"")</f>
        <v/>
      </c>
      <c r="Y687" s="8" t="str">
        <f t="shared" si="107"/>
        <v/>
      </c>
      <c r="Z687" s="17" t="str">
        <f>IFERROR(INDEX('Normalized Scores'!AV$5:AV$1048576,MATCH($D687,'Normalized Scores'!$A$5:$A$1048576,)),"")</f>
        <v/>
      </c>
      <c r="AA687" s="10" t="str">
        <f t="shared" si="108"/>
        <v/>
      </c>
      <c r="AB687" s="13" t="str">
        <f>IFERROR(INDEX('Normalized Scores'!BA$5:BA$1048576,MATCH($D687,'Normalized Scores'!$A$5:$A$1048576,)),"")</f>
        <v/>
      </c>
      <c r="AC687" s="14" t="str">
        <f t="shared" si="109"/>
        <v/>
      </c>
    </row>
    <row r="688" spans="4:29">
      <c r="D688" s="8" t="e">
        <v>#N/A</v>
      </c>
      <c r="E688" s="9" t="str">
        <f>IFERROR(INDEX('Normalized Scores'!B$5:B$1048576,MATCH($D688,'Normalized Scores'!$A$5:$A$1048576,)),"")</f>
        <v/>
      </c>
      <c r="F688" s="12" t="str">
        <f>IFERROR(INDEX('Normalized Scores'!C$5:C$1048576,MATCH($D688,'Normalized Scores'!$A$5:$A$1048576,)),"")</f>
        <v/>
      </c>
      <c r="G688" s="79" t="str">
        <f>IFERROR(INDEX('Normalized Scores'!D$5:D$1048576,MATCH($D688,'Normalized Scores'!$A$5:$A$1048576,)),"")</f>
        <v/>
      </c>
      <c r="H688" s="79" t="str">
        <f>IFERROR(INDEX('Normalized Scores'!F$5:F$1048576,MATCH($D688,'Normalized Scores'!$A$5:$A$1048576,)),"")</f>
        <v/>
      </c>
      <c r="I688" s="79" t="str">
        <f>IFERROR(INDEX('Normalized Scores'!G$5:G$1048576,MATCH($D688,'Normalized Scores'!$A$5:$A$1048576,)),"")</f>
        <v/>
      </c>
      <c r="J688" s="19" t="str">
        <f>IFERROR(INDEX('Normalized Scores'!H$5:H$1048576,MATCH($D688,'Normalized Scores'!$A$5:$A$1048576,)),"")</f>
        <v/>
      </c>
      <c r="K688" s="20" t="str">
        <f t="shared" si="100"/>
        <v/>
      </c>
      <c r="L688" s="23" t="str">
        <f>IFERROR(INDEX('Normalized Scores'!J$5:J$1048576,MATCH($D688,'Normalized Scores'!$A$5:$A$1048576,)),"")</f>
        <v/>
      </c>
      <c r="M688" s="20" t="str">
        <f t="shared" si="101"/>
        <v/>
      </c>
      <c r="N688" s="22" t="str">
        <f>IFERROR(INDEX('Normalized Scores'!L$5:L$1048576,MATCH($D688,'Normalized Scores'!$A$5:$A$1048576,)),"")</f>
        <v/>
      </c>
      <c r="O688" s="20" t="str">
        <f t="shared" si="102"/>
        <v/>
      </c>
      <c r="P688" s="25" t="str">
        <f>IFERROR(INDEX('Normalized Scores'!R$5:R$1048576,MATCH($D688,'Normalized Scores'!$A$5:$A$1048576,)),"")</f>
        <v/>
      </c>
      <c r="Q688" s="20" t="str">
        <f t="shared" si="103"/>
        <v/>
      </c>
      <c r="R688" s="3" t="str">
        <f>IFERROR(INDEX('Normalized Scores'!Z$5:Z$1048576,MATCH($D688,'Normalized Scores'!$A$5:$A$1048576,)),"")</f>
        <v/>
      </c>
      <c r="S688" s="8" t="str">
        <f t="shared" si="104"/>
        <v/>
      </c>
      <c r="T688" s="2" t="str">
        <f>IFERROR(INDEX('Normalized Scores'!AL$5:AL$1048576,MATCH($D688,'Normalized Scores'!$A$5:$A$1048576,)),"")</f>
        <v/>
      </c>
      <c r="U688" s="8" t="str">
        <f t="shared" si="105"/>
        <v/>
      </c>
      <c r="V688" s="24" t="str">
        <f>IFERROR(INDEX('Normalized Scores'!AR$5:AR$1048576,MATCH($D688,'Normalized Scores'!$A$5:$A$1048576,)),"")</f>
        <v/>
      </c>
      <c r="W688" s="8" t="str">
        <f t="shared" si="106"/>
        <v/>
      </c>
      <c r="X688" s="5" t="str">
        <f>IFERROR(INDEX('Normalized Scores'!AT$5:AT$1048576,MATCH($D688,'Normalized Scores'!$A$5:$A$1048576,)),"")</f>
        <v/>
      </c>
      <c r="Y688" s="8" t="str">
        <f t="shared" si="107"/>
        <v/>
      </c>
      <c r="Z688" s="17" t="str">
        <f>IFERROR(INDEX('Normalized Scores'!AV$5:AV$1048576,MATCH($D688,'Normalized Scores'!$A$5:$A$1048576,)),"")</f>
        <v/>
      </c>
      <c r="AA688" s="10" t="str">
        <f t="shared" si="108"/>
        <v/>
      </c>
      <c r="AB688" s="13" t="str">
        <f>IFERROR(INDEX('Normalized Scores'!BA$5:BA$1048576,MATCH($D688,'Normalized Scores'!$A$5:$A$1048576,)),"")</f>
        <v/>
      </c>
      <c r="AC688" s="14" t="str">
        <f t="shared" si="109"/>
        <v/>
      </c>
    </row>
    <row r="689" spans="4:29">
      <c r="D689" s="8" t="e">
        <v>#N/A</v>
      </c>
      <c r="E689" s="9" t="str">
        <f>IFERROR(INDEX('Normalized Scores'!B$5:B$1048576,MATCH($D689,'Normalized Scores'!$A$5:$A$1048576,)),"")</f>
        <v/>
      </c>
      <c r="F689" s="12" t="str">
        <f>IFERROR(INDEX('Normalized Scores'!C$5:C$1048576,MATCH($D689,'Normalized Scores'!$A$5:$A$1048576,)),"")</f>
        <v/>
      </c>
      <c r="G689" s="79" t="str">
        <f>IFERROR(INDEX('Normalized Scores'!D$5:D$1048576,MATCH($D689,'Normalized Scores'!$A$5:$A$1048576,)),"")</f>
        <v/>
      </c>
      <c r="H689" s="79" t="str">
        <f>IFERROR(INDEX('Normalized Scores'!F$5:F$1048576,MATCH($D689,'Normalized Scores'!$A$5:$A$1048576,)),"")</f>
        <v/>
      </c>
      <c r="I689" s="79" t="str">
        <f>IFERROR(INDEX('Normalized Scores'!G$5:G$1048576,MATCH($D689,'Normalized Scores'!$A$5:$A$1048576,)),"")</f>
        <v/>
      </c>
      <c r="J689" s="19" t="str">
        <f>IFERROR(INDEX('Normalized Scores'!H$5:H$1048576,MATCH($D689,'Normalized Scores'!$A$5:$A$1048576,)),"")</f>
        <v/>
      </c>
      <c r="K689" s="20" t="str">
        <f t="shared" si="100"/>
        <v/>
      </c>
      <c r="L689" s="23" t="str">
        <f>IFERROR(INDEX('Normalized Scores'!J$5:J$1048576,MATCH($D689,'Normalized Scores'!$A$5:$A$1048576,)),"")</f>
        <v/>
      </c>
      <c r="M689" s="20" t="str">
        <f t="shared" si="101"/>
        <v/>
      </c>
      <c r="N689" s="22" t="str">
        <f>IFERROR(INDEX('Normalized Scores'!L$5:L$1048576,MATCH($D689,'Normalized Scores'!$A$5:$A$1048576,)),"")</f>
        <v/>
      </c>
      <c r="O689" s="20" t="str">
        <f t="shared" si="102"/>
        <v/>
      </c>
      <c r="P689" s="25" t="str">
        <f>IFERROR(INDEX('Normalized Scores'!R$5:R$1048576,MATCH($D689,'Normalized Scores'!$A$5:$A$1048576,)),"")</f>
        <v/>
      </c>
      <c r="Q689" s="20" t="str">
        <f t="shared" si="103"/>
        <v/>
      </c>
      <c r="R689" s="3" t="str">
        <f>IFERROR(INDEX('Normalized Scores'!Z$5:Z$1048576,MATCH($D689,'Normalized Scores'!$A$5:$A$1048576,)),"")</f>
        <v/>
      </c>
      <c r="S689" s="8" t="str">
        <f t="shared" si="104"/>
        <v/>
      </c>
      <c r="T689" s="2" t="str">
        <f>IFERROR(INDEX('Normalized Scores'!AL$5:AL$1048576,MATCH($D689,'Normalized Scores'!$A$5:$A$1048576,)),"")</f>
        <v/>
      </c>
      <c r="U689" s="8" t="str">
        <f t="shared" si="105"/>
        <v/>
      </c>
      <c r="V689" s="24" t="str">
        <f>IFERROR(INDEX('Normalized Scores'!AR$5:AR$1048576,MATCH($D689,'Normalized Scores'!$A$5:$A$1048576,)),"")</f>
        <v/>
      </c>
      <c r="W689" s="8" t="str">
        <f t="shared" si="106"/>
        <v/>
      </c>
      <c r="X689" s="5" t="str">
        <f>IFERROR(INDEX('Normalized Scores'!AT$5:AT$1048576,MATCH($D689,'Normalized Scores'!$A$5:$A$1048576,)),"")</f>
        <v/>
      </c>
      <c r="Y689" s="8" t="str">
        <f t="shared" si="107"/>
        <v/>
      </c>
      <c r="Z689" s="17" t="str">
        <f>IFERROR(INDEX('Normalized Scores'!AV$5:AV$1048576,MATCH($D689,'Normalized Scores'!$A$5:$A$1048576,)),"")</f>
        <v/>
      </c>
      <c r="AA689" s="10" t="str">
        <f t="shared" si="108"/>
        <v/>
      </c>
      <c r="AB689" s="13" t="str">
        <f>IFERROR(INDEX('Normalized Scores'!BA$5:BA$1048576,MATCH($D689,'Normalized Scores'!$A$5:$A$1048576,)),"")</f>
        <v/>
      </c>
      <c r="AC689" s="14" t="str">
        <f t="shared" si="109"/>
        <v/>
      </c>
    </row>
    <row r="690" spans="4:29">
      <c r="D690" s="8" t="e">
        <v>#N/A</v>
      </c>
      <c r="E690" s="9" t="str">
        <f>IFERROR(INDEX('Normalized Scores'!B$5:B$1048576,MATCH($D690,'Normalized Scores'!$A$5:$A$1048576,)),"")</f>
        <v/>
      </c>
      <c r="F690" s="12" t="str">
        <f>IFERROR(INDEX('Normalized Scores'!C$5:C$1048576,MATCH($D690,'Normalized Scores'!$A$5:$A$1048576,)),"")</f>
        <v/>
      </c>
      <c r="G690" s="79" t="str">
        <f>IFERROR(INDEX('Normalized Scores'!D$5:D$1048576,MATCH($D690,'Normalized Scores'!$A$5:$A$1048576,)),"")</f>
        <v/>
      </c>
      <c r="H690" s="79" t="str">
        <f>IFERROR(INDEX('Normalized Scores'!F$5:F$1048576,MATCH($D690,'Normalized Scores'!$A$5:$A$1048576,)),"")</f>
        <v/>
      </c>
      <c r="I690" s="79" t="str">
        <f>IFERROR(INDEX('Normalized Scores'!G$5:G$1048576,MATCH($D690,'Normalized Scores'!$A$5:$A$1048576,)),"")</f>
        <v/>
      </c>
      <c r="J690" s="19" t="str">
        <f>IFERROR(INDEX('Normalized Scores'!H$5:H$1048576,MATCH($D690,'Normalized Scores'!$A$5:$A$1048576,)),"")</f>
        <v/>
      </c>
      <c r="K690" s="20" t="str">
        <f t="shared" si="100"/>
        <v/>
      </c>
      <c r="L690" s="23" t="str">
        <f>IFERROR(INDEX('Normalized Scores'!J$5:J$1048576,MATCH($D690,'Normalized Scores'!$A$5:$A$1048576,)),"")</f>
        <v/>
      </c>
      <c r="M690" s="20" t="str">
        <f t="shared" si="101"/>
        <v/>
      </c>
      <c r="N690" s="22" t="str">
        <f>IFERROR(INDEX('Normalized Scores'!L$5:L$1048576,MATCH($D690,'Normalized Scores'!$A$5:$A$1048576,)),"")</f>
        <v/>
      </c>
      <c r="O690" s="20" t="str">
        <f t="shared" si="102"/>
        <v/>
      </c>
      <c r="P690" s="25" t="str">
        <f>IFERROR(INDEX('Normalized Scores'!R$5:R$1048576,MATCH($D690,'Normalized Scores'!$A$5:$A$1048576,)),"")</f>
        <v/>
      </c>
      <c r="Q690" s="20" t="str">
        <f t="shared" si="103"/>
        <v/>
      </c>
      <c r="R690" s="3" t="str">
        <f>IFERROR(INDEX('Normalized Scores'!Z$5:Z$1048576,MATCH($D690,'Normalized Scores'!$A$5:$A$1048576,)),"")</f>
        <v/>
      </c>
      <c r="S690" s="8" t="str">
        <f t="shared" si="104"/>
        <v/>
      </c>
      <c r="T690" s="2" t="str">
        <f>IFERROR(INDEX('Normalized Scores'!AL$5:AL$1048576,MATCH($D690,'Normalized Scores'!$A$5:$A$1048576,)),"")</f>
        <v/>
      </c>
      <c r="U690" s="8" t="str">
        <f t="shared" si="105"/>
        <v/>
      </c>
      <c r="V690" s="24" t="str">
        <f>IFERROR(INDEX('Normalized Scores'!AR$5:AR$1048576,MATCH($D690,'Normalized Scores'!$A$5:$A$1048576,)),"")</f>
        <v/>
      </c>
      <c r="W690" s="8" t="str">
        <f t="shared" si="106"/>
        <v/>
      </c>
      <c r="X690" s="5" t="str">
        <f>IFERROR(INDEX('Normalized Scores'!AT$5:AT$1048576,MATCH($D690,'Normalized Scores'!$A$5:$A$1048576,)),"")</f>
        <v/>
      </c>
      <c r="Y690" s="8" t="str">
        <f t="shared" si="107"/>
        <v/>
      </c>
      <c r="Z690" s="17" t="str">
        <f>IFERROR(INDEX('Normalized Scores'!AV$5:AV$1048576,MATCH($D690,'Normalized Scores'!$A$5:$A$1048576,)),"")</f>
        <v/>
      </c>
      <c r="AA690" s="10" t="str">
        <f t="shared" si="108"/>
        <v/>
      </c>
      <c r="AB690" s="13" t="str">
        <f>IFERROR(INDEX('Normalized Scores'!BA$5:BA$1048576,MATCH($D690,'Normalized Scores'!$A$5:$A$1048576,)),"")</f>
        <v/>
      </c>
      <c r="AC690" s="14" t="str">
        <f t="shared" si="109"/>
        <v/>
      </c>
    </row>
    <row r="691" spans="4:29">
      <c r="D691" s="8" t="e">
        <v>#N/A</v>
      </c>
      <c r="E691" s="9" t="str">
        <f>IFERROR(INDEX('Normalized Scores'!B$5:B$1048576,MATCH($D691,'Normalized Scores'!$A$5:$A$1048576,)),"")</f>
        <v/>
      </c>
      <c r="F691" s="12" t="str">
        <f>IFERROR(INDEX('Normalized Scores'!C$5:C$1048576,MATCH($D691,'Normalized Scores'!$A$5:$A$1048576,)),"")</f>
        <v/>
      </c>
      <c r="G691" s="79" t="str">
        <f>IFERROR(INDEX('Normalized Scores'!D$5:D$1048576,MATCH($D691,'Normalized Scores'!$A$5:$A$1048576,)),"")</f>
        <v/>
      </c>
      <c r="H691" s="79" t="str">
        <f>IFERROR(INDEX('Normalized Scores'!F$5:F$1048576,MATCH($D691,'Normalized Scores'!$A$5:$A$1048576,)),"")</f>
        <v/>
      </c>
      <c r="I691" s="79" t="str">
        <f>IFERROR(INDEX('Normalized Scores'!G$5:G$1048576,MATCH($D691,'Normalized Scores'!$A$5:$A$1048576,)),"")</f>
        <v/>
      </c>
      <c r="J691" s="19" t="str">
        <f>IFERROR(INDEX('Normalized Scores'!H$5:H$1048576,MATCH($D691,'Normalized Scores'!$A$5:$A$1048576,)),"")</f>
        <v/>
      </c>
      <c r="K691" s="20" t="str">
        <f t="shared" si="100"/>
        <v/>
      </c>
      <c r="L691" s="23" t="str">
        <f>IFERROR(INDEX('Normalized Scores'!J$5:J$1048576,MATCH($D691,'Normalized Scores'!$A$5:$A$1048576,)),"")</f>
        <v/>
      </c>
      <c r="M691" s="20" t="str">
        <f t="shared" si="101"/>
        <v/>
      </c>
      <c r="N691" s="22" t="str">
        <f>IFERROR(INDEX('Normalized Scores'!L$5:L$1048576,MATCH($D691,'Normalized Scores'!$A$5:$A$1048576,)),"")</f>
        <v/>
      </c>
      <c r="O691" s="20" t="str">
        <f t="shared" si="102"/>
        <v/>
      </c>
      <c r="P691" s="25" t="str">
        <f>IFERROR(INDEX('Normalized Scores'!R$5:R$1048576,MATCH($D691,'Normalized Scores'!$A$5:$A$1048576,)),"")</f>
        <v/>
      </c>
      <c r="Q691" s="20" t="str">
        <f t="shared" si="103"/>
        <v/>
      </c>
      <c r="R691" s="3" t="str">
        <f>IFERROR(INDEX('Normalized Scores'!Z$5:Z$1048576,MATCH($D691,'Normalized Scores'!$A$5:$A$1048576,)),"")</f>
        <v/>
      </c>
      <c r="S691" s="8" t="str">
        <f t="shared" si="104"/>
        <v/>
      </c>
      <c r="T691" s="2" t="str">
        <f>IFERROR(INDEX('Normalized Scores'!AL$5:AL$1048576,MATCH($D691,'Normalized Scores'!$A$5:$A$1048576,)),"")</f>
        <v/>
      </c>
      <c r="U691" s="8" t="str">
        <f t="shared" si="105"/>
        <v/>
      </c>
      <c r="V691" s="24" t="str">
        <f>IFERROR(INDEX('Normalized Scores'!AR$5:AR$1048576,MATCH($D691,'Normalized Scores'!$A$5:$A$1048576,)),"")</f>
        <v/>
      </c>
      <c r="W691" s="8" t="str">
        <f t="shared" si="106"/>
        <v/>
      </c>
      <c r="X691" s="5" t="str">
        <f>IFERROR(INDEX('Normalized Scores'!AT$5:AT$1048576,MATCH($D691,'Normalized Scores'!$A$5:$A$1048576,)),"")</f>
        <v/>
      </c>
      <c r="Y691" s="8" t="str">
        <f t="shared" si="107"/>
        <v/>
      </c>
      <c r="Z691" s="17" t="str">
        <f>IFERROR(INDEX('Normalized Scores'!AV$5:AV$1048576,MATCH($D691,'Normalized Scores'!$A$5:$A$1048576,)),"")</f>
        <v/>
      </c>
      <c r="AA691" s="10" t="str">
        <f t="shared" si="108"/>
        <v/>
      </c>
      <c r="AB691" s="13" t="str">
        <f>IFERROR(INDEX('Normalized Scores'!BA$5:BA$1048576,MATCH($D691,'Normalized Scores'!$A$5:$A$1048576,)),"")</f>
        <v/>
      </c>
      <c r="AC691" s="14" t="str">
        <f t="shared" si="109"/>
        <v/>
      </c>
    </row>
    <row r="692" spans="4:29">
      <c r="D692" s="8" t="e">
        <v>#N/A</v>
      </c>
      <c r="E692" s="9" t="str">
        <f>IFERROR(INDEX('Normalized Scores'!B$5:B$1048576,MATCH($D692,'Normalized Scores'!$A$5:$A$1048576,)),"")</f>
        <v/>
      </c>
      <c r="F692" s="12" t="str">
        <f>IFERROR(INDEX('Normalized Scores'!C$5:C$1048576,MATCH($D692,'Normalized Scores'!$A$5:$A$1048576,)),"")</f>
        <v/>
      </c>
      <c r="G692" s="79" t="str">
        <f>IFERROR(INDEX('Normalized Scores'!D$5:D$1048576,MATCH($D692,'Normalized Scores'!$A$5:$A$1048576,)),"")</f>
        <v/>
      </c>
      <c r="H692" s="79" t="str">
        <f>IFERROR(INDEX('Normalized Scores'!F$5:F$1048576,MATCH($D692,'Normalized Scores'!$A$5:$A$1048576,)),"")</f>
        <v/>
      </c>
      <c r="I692" s="79" t="str">
        <f>IFERROR(INDEX('Normalized Scores'!G$5:G$1048576,MATCH($D692,'Normalized Scores'!$A$5:$A$1048576,)),"")</f>
        <v/>
      </c>
      <c r="J692" s="19" t="str">
        <f>IFERROR(INDEX('Normalized Scores'!H$5:H$1048576,MATCH($D692,'Normalized Scores'!$A$5:$A$1048576,)),"")</f>
        <v/>
      </c>
      <c r="K692" s="20" t="str">
        <f t="shared" si="100"/>
        <v/>
      </c>
      <c r="L692" s="23" t="str">
        <f>IFERROR(INDEX('Normalized Scores'!J$5:J$1048576,MATCH($D692,'Normalized Scores'!$A$5:$A$1048576,)),"")</f>
        <v/>
      </c>
      <c r="M692" s="20" t="str">
        <f t="shared" si="101"/>
        <v/>
      </c>
      <c r="N692" s="22" t="str">
        <f>IFERROR(INDEX('Normalized Scores'!L$5:L$1048576,MATCH($D692,'Normalized Scores'!$A$5:$A$1048576,)),"")</f>
        <v/>
      </c>
      <c r="O692" s="20" t="str">
        <f t="shared" si="102"/>
        <v/>
      </c>
      <c r="P692" s="25" t="str">
        <f>IFERROR(INDEX('Normalized Scores'!R$5:R$1048576,MATCH($D692,'Normalized Scores'!$A$5:$A$1048576,)),"")</f>
        <v/>
      </c>
      <c r="Q692" s="20" t="str">
        <f t="shared" si="103"/>
        <v/>
      </c>
      <c r="R692" s="3" t="str">
        <f>IFERROR(INDEX('Normalized Scores'!Z$5:Z$1048576,MATCH($D692,'Normalized Scores'!$A$5:$A$1048576,)),"")</f>
        <v/>
      </c>
      <c r="S692" s="8" t="str">
        <f t="shared" si="104"/>
        <v/>
      </c>
      <c r="T692" s="2" t="str">
        <f>IFERROR(INDEX('Normalized Scores'!AL$5:AL$1048576,MATCH($D692,'Normalized Scores'!$A$5:$A$1048576,)),"")</f>
        <v/>
      </c>
      <c r="U692" s="8" t="str">
        <f t="shared" si="105"/>
        <v/>
      </c>
      <c r="V692" s="24" t="str">
        <f>IFERROR(INDEX('Normalized Scores'!AR$5:AR$1048576,MATCH($D692,'Normalized Scores'!$A$5:$A$1048576,)),"")</f>
        <v/>
      </c>
      <c r="W692" s="8" t="str">
        <f t="shared" si="106"/>
        <v/>
      </c>
      <c r="X692" s="5" t="str">
        <f>IFERROR(INDEX('Normalized Scores'!AT$5:AT$1048576,MATCH($D692,'Normalized Scores'!$A$5:$A$1048576,)),"")</f>
        <v/>
      </c>
      <c r="Y692" s="8" t="str">
        <f t="shared" si="107"/>
        <v/>
      </c>
      <c r="Z692" s="17" t="str">
        <f>IFERROR(INDEX('Normalized Scores'!AV$5:AV$1048576,MATCH($D692,'Normalized Scores'!$A$5:$A$1048576,)),"")</f>
        <v/>
      </c>
      <c r="AA692" s="10" t="str">
        <f t="shared" si="108"/>
        <v/>
      </c>
      <c r="AB692" s="13" t="str">
        <f>IFERROR(INDEX('Normalized Scores'!BA$5:BA$1048576,MATCH($D692,'Normalized Scores'!$A$5:$A$1048576,)),"")</f>
        <v/>
      </c>
      <c r="AC692" s="14" t="str">
        <f t="shared" si="109"/>
        <v/>
      </c>
    </row>
    <row r="693" spans="4:29">
      <c r="D693" s="8" t="e">
        <v>#N/A</v>
      </c>
      <c r="E693" s="9" t="str">
        <f>IFERROR(INDEX('Normalized Scores'!B$5:B$1048576,MATCH($D693,'Normalized Scores'!$A$5:$A$1048576,)),"")</f>
        <v/>
      </c>
      <c r="F693" s="12" t="str">
        <f>IFERROR(INDEX('Normalized Scores'!C$5:C$1048576,MATCH($D693,'Normalized Scores'!$A$5:$A$1048576,)),"")</f>
        <v/>
      </c>
      <c r="G693" s="79" t="str">
        <f>IFERROR(INDEX('Normalized Scores'!D$5:D$1048576,MATCH($D693,'Normalized Scores'!$A$5:$A$1048576,)),"")</f>
        <v/>
      </c>
      <c r="H693" s="79" t="str">
        <f>IFERROR(INDEX('Normalized Scores'!F$5:F$1048576,MATCH($D693,'Normalized Scores'!$A$5:$A$1048576,)),"")</f>
        <v/>
      </c>
      <c r="I693" s="79" t="str">
        <f>IFERROR(INDEX('Normalized Scores'!G$5:G$1048576,MATCH($D693,'Normalized Scores'!$A$5:$A$1048576,)),"")</f>
        <v/>
      </c>
      <c r="J693" s="19" t="str">
        <f>IFERROR(INDEX('Normalized Scores'!H$5:H$1048576,MATCH($D693,'Normalized Scores'!$A$5:$A$1048576,)),"")</f>
        <v/>
      </c>
      <c r="K693" s="20" t="str">
        <f t="shared" si="100"/>
        <v/>
      </c>
      <c r="L693" s="23" t="str">
        <f>IFERROR(INDEX('Normalized Scores'!J$5:J$1048576,MATCH($D693,'Normalized Scores'!$A$5:$A$1048576,)),"")</f>
        <v/>
      </c>
      <c r="M693" s="20" t="str">
        <f t="shared" si="101"/>
        <v/>
      </c>
      <c r="N693" s="22" t="str">
        <f>IFERROR(INDEX('Normalized Scores'!L$5:L$1048576,MATCH($D693,'Normalized Scores'!$A$5:$A$1048576,)),"")</f>
        <v/>
      </c>
      <c r="O693" s="20" t="str">
        <f t="shared" si="102"/>
        <v/>
      </c>
      <c r="P693" s="25" t="str">
        <f>IFERROR(INDEX('Normalized Scores'!R$5:R$1048576,MATCH($D693,'Normalized Scores'!$A$5:$A$1048576,)),"")</f>
        <v/>
      </c>
      <c r="Q693" s="20" t="str">
        <f t="shared" si="103"/>
        <v/>
      </c>
      <c r="R693" s="3" t="str">
        <f>IFERROR(INDEX('Normalized Scores'!Z$5:Z$1048576,MATCH($D693,'Normalized Scores'!$A$5:$A$1048576,)),"")</f>
        <v/>
      </c>
      <c r="S693" s="8" t="str">
        <f t="shared" si="104"/>
        <v/>
      </c>
      <c r="T693" s="2" t="str">
        <f>IFERROR(INDEX('Normalized Scores'!AL$5:AL$1048576,MATCH($D693,'Normalized Scores'!$A$5:$A$1048576,)),"")</f>
        <v/>
      </c>
      <c r="U693" s="8" t="str">
        <f t="shared" si="105"/>
        <v/>
      </c>
      <c r="V693" s="24" t="str">
        <f>IFERROR(INDEX('Normalized Scores'!AR$5:AR$1048576,MATCH($D693,'Normalized Scores'!$A$5:$A$1048576,)),"")</f>
        <v/>
      </c>
      <c r="W693" s="8" t="str">
        <f t="shared" si="106"/>
        <v/>
      </c>
      <c r="X693" s="5" t="str">
        <f>IFERROR(INDEX('Normalized Scores'!AT$5:AT$1048576,MATCH($D693,'Normalized Scores'!$A$5:$A$1048576,)),"")</f>
        <v/>
      </c>
      <c r="Y693" s="8" t="str">
        <f t="shared" si="107"/>
        <v/>
      </c>
      <c r="Z693" s="17" t="str">
        <f>IFERROR(INDEX('Normalized Scores'!AV$5:AV$1048576,MATCH($D693,'Normalized Scores'!$A$5:$A$1048576,)),"")</f>
        <v/>
      </c>
      <c r="AA693" s="10" t="str">
        <f t="shared" si="108"/>
        <v/>
      </c>
      <c r="AB693" s="13" t="str">
        <f>IFERROR(INDEX('Normalized Scores'!BA$5:BA$1048576,MATCH($D693,'Normalized Scores'!$A$5:$A$1048576,)),"")</f>
        <v/>
      </c>
      <c r="AC693" s="14" t="str">
        <f t="shared" si="109"/>
        <v/>
      </c>
    </row>
    <row r="694" spans="4:29">
      <c r="D694" s="8" t="e">
        <v>#N/A</v>
      </c>
      <c r="E694" s="9" t="str">
        <f>IFERROR(INDEX('Normalized Scores'!B$5:B$1048576,MATCH($D694,'Normalized Scores'!$A$5:$A$1048576,)),"")</f>
        <v/>
      </c>
      <c r="F694" s="12" t="str">
        <f>IFERROR(INDEX('Normalized Scores'!C$5:C$1048576,MATCH($D694,'Normalized Scores'!$A$5:$A$1048576,)),"")</f>
        <v/>
      </c>
      <c r="G694" s="79" t="str">
        <f>IFERROR(INDEX('Normalized Scores'!D$5:D$1048576,MATCH($D694,'Normalized Scores'!$A$5:$A$1048576,)),"")</f>
        <v/>
      </c>
      <c r="H694" s="79" t="str">
        <f>IFERROR(INDEX('Normalized Scores'!F$5:F$1048576,MATCH($D694,'Normalized Scores'!$A$5:$A$1048576,)),"")</f>
        <v/>
      </c>
      <c r="I694" s="79" t="str">
        <f>IFERROR(INDEX('Normalized Scores'!G$5:G$1048576,MATCH($D694,'Normalized Scores'!$A$5:$A$1048576,)),"")</f>
        <v/>
      </c>
      <c r="J694" s="19" t="str">
        <f>IFERROR(INDEX('Normalized Scores'!H$5:H$1048576,MATCH($D694,'Normalized Scores'!$A$5:$A$1048576,)),"")</f>
        <v/>
      </c>
      <c r="K694" s="20" t="str">
        <f t="shared" si="100"/>
        <v/>
      </c>
      <c r="L694" s="23" t="str">
        <f>IFERROR(INDEX('Normalized Scores'!J$5:J$1048576,MATCH($D694,'Normalized Scores'!$A$5:$A$1048576,)),"")</f>
        <v/>
      </c>
      <c r="M694" s="20" t="str">
        <f t="shared" si="101"/>
        <v/>
      </c>
      <c r="N694" s="22" t="str">
        <f>IFERROR(INDEX('Normalized Scores'!L$5:L$1048576,MATCH($D694,'Normalized Scores'!$A$5:$A$1048576,)),"")</f>
        <v/>
      </c>
      <c r="O694" s="20" t="str">
        <f t="shared" si="102"/>
        <v/>
      </c>
      <c r="P694" s="25" t="str">
        <f>IFERROR(INDEX('Normalized Scores'!R$5:R$1048576,MATCH($D694,'Normalized Scores'!$A$5:$A$1048576,)),"")</f>
        <v/>
      </c>
      <c r="Q694" s="20" t="str">
        <f t="shared" si="103"/>
        <v/>
      </c>
      <c r="R694" s="3" t="str">
        <f>IFERROR(INDEX('Normalized Scores'!Z$5:Z$1048576,MATCH($D694,'Normalized Scores'!$A$5:$A$1048576,)),"")</f>
        <v/>
      </c>
      <c r="S694" s="8" t="str">
        <f t="shared" si="104"/>
        <v/>
      </c>
      <c r="T694" s="2" t="str">
        <f>IFERROR(INDEX('Normalized Scores'!AL$5:AL$1048576,MATCH($D694,'Normalized Scores'!$A$5:$A$1048576,)),"")</f>
        <v/>
      </c>
      <c r="U694" s="8" t="str">
        <f t="shared" si="105"/>
        <v/>
      </c>
      <c r="V694" s="24" t="str">
        <f>IFERROR(INDEX('Normalized Scores'!AR$5:AR$1048576,MATCH($D694,'Normalized Scores'!$A$5:$A$1048576,)),"")</f>
        <v/>
      </c>
      <c r="W694" s="8" t="str">
        <f t="shared" si="106"/>
        <v/>
      </c>
      <c r="X694" s="5" t="str">
        <f>IFERROR(INDEX('Normalized Scores'!AT$5:AT$1048576,MATCH($D694,'Normalized Scores'!$A$5:$A$1048576,)),"")</f>
        <v/>
      </c>
      <c r="Y694" s="8" t="str">
        <f t="shared" si="107"/>
        <v/>
      </c>
      <c r="Z694" s="17" t="str">
        <f>IFERROR(INDEX('Normalized Scores'!AV$5:AV$1048576,MATCH($D694,'Normalized Scores'!$A$5:$A$1048576,)),"")</f>
        <v/>
      </c>
      <c r="AA694" s="10" t="str">
        <f t="shared" si="108"/>
        <v/>
      </c>
      <c r="AB694" s="13" t="str">
        <f>IFERROR(INDEX('Normalized Scores'!BA$5:BA$1048576,MATCH($D694,'Normalized Scores'!$A$5:$A$1048576,)),"")</f>
        <v/>
      </c>
      <c r="AC694" s="14" t="str">
        <f t="shared" si="109"/>
        <v/>
      </c>
    </row>
    <row r="695" spans="4:29">
      <c r="D695" s="8" t="e">
        <v>#N/A</v>
      </c>
      <c r="E695" s="9" t="str">
        <f>IFERROR(INDEX('Normalized Scores'!B$5:B$1048576,MATCH($D695,'Normalized Scores'!$A$5:$A$1048576,)),"")</f>
        <v/>
      </c>
      <c r="F695" s="12" t="str">
        <f>IFERROR(INDEX('Normalized Scores'!C$5:C$1048576,MATCH($D695,'Normalized Scores'!$A$5:$A$1048576,)),"")</f>
        <v/>
      </c>
      <c r="G695" s="79" t="str">
        <f>IFERROR(INDEX('Normalized Scores'!D$5:D$1048576,MATCH($D695,'Normalized Scores'!$A$5:$A$1048576,)),"")</f>
        <v/>
      </c>
      <c r="H695" s="79" t="str">
        <f>IFERROR(INDEX('Normalized Scores'!F$5:F$1048576,MATCH($D695,'Normalized Scores'!$A$5:$A$1048576,)),"")</f>
        <v/>
      </c>
      <c r="I695" s="79" t="str">
        <f>IFERROR(INDEX('Normalized Scores'!G$5:G$1048576,MATCH($D695,'Normalized Scores'!$A$5:$A$1048576,)),"")</f>
        <v/>
      </c>
      <c r="J695" s="19" t="str">
        <f>IFERROR(INDEX('Normalized Scores'!H$5:H$1048576,MATCH($D695,'Normalized Scores'!$A$5:$A$1048576,)),"")</f>
        <v/>
      </c>
      <c r="K695" s="20" t="str">
        <f t="shared" si="100"/>
        <v/>
      </c>
      <c r="L695" s="23" t="str">
        <f>IFERROR(INDEX('Normalized Scores'!J$5:J$1048576,MATCH($D695,'Normalized Scores'!$A$5:$A$1048576,)),"")</f>
        <v/>
      </c>
      <c r="M695" s="20" t="str">
        <f t="shared" si="101"/>
        <v/>
      </c>
      <c r="N695" s="22" t="str">
        <f>IFERROR(INDEX('Normalized Scores'!L$5:L$1048576,MATCH($D695,'Normalized Scores'!$A$5:$A$1048576,)),"")</f>
        <v/>
      </c>
      <c r="O695" s="20" t="str">
        <f t="shared" si="102"/>
        <v/>
      </c>
      <c r="P695" s="25" t="str">
        <f>IFERROR(INDEX('Normalized Scores'!R$5:R$1048576,MATCH($D695,'Normalized Scores'!$A$5:$A$1048576,)),"")</f>
        <v/>
      </c>
      <c r="Q695" s="20" t="str">
        <f t="shared" si="103"/>
        <v/>
      </c>
      <c r="R695" s="3" t="str">
        <f>IFERROR(INDEX('Normalized Scores'!Z$5:Z$1048576,MATCH($D695,'Normalized Scores'!$A$5:$A$1048576,)),"")</f>
        <v/>
      </c>
      <c r="S695" s="8" t="str">
        <f t="shared" si="104"/>
        <v/>
      </c>
      <c r="T695" s="2" t="str">
        <f>IFERROR(INDEX('Normalized Scores'!AL$5:AL$1048576,MATCH($D695,'Normalized Scores'!$A$5:$A$1048576,)),"")</f>
        <v/>
      </c>
      <c r="U695" s="8" t="str">
        <f t="shared" si="105"/>
        <v/>
      </c>
      <c r="V695" s="24" t="str">
        <f>IFERROR(INDEX('Normalized Scores'!AR$5:AR$1048576,MATCH($D695,'Normalized Scores'!$A$5:$A$1048576,)),"")</f>
        <v/>
      </c>
      <c r="W695" s="8" t="str">
        <f t="shared" si="106"/>
        <v/>
      </c>
      <c r="X695" s="5" t="str">
        <f>IFERROR(INDEX('Normalized Scores'!AT$5:AT$1048576,MATCH($D695,'Normalized Scores'!$A$5:$A$1048576,)),"")</f>
        <v/>
      </c>
      <c r="Y695" s="8" t="str">
        <f t="shared" si="107"/>
        <v/>
      </c>
      <c r="Z695" s="17" t="str">
        <f>IFERROR(INDEX('Normalized Scores'!AV$5:AV$1048576,MATCH($D695,'Normalized Scores'!$A$5:$A$1048576,)),"")</f>
        <v/>
      </c>
      <c r="AA695" s="10" t="str">
        <f t="shared" si="108"/>
        <v/>
      </c>
      <c r="AB695" s="13" t="str">
        <f>IFERROR(INDEX('Normalized Scores'!BA$5:BA$1048576,MATCH($D695,'Normalized Scores'!$A$5:$A$1048576,)),"")</f>
        <v/>
      </c>
      <c r="AC695" s="14" t="str">
        <f t="shared" si="109"/>
        <v/>
      </c>
    </row>
    <row r="696" spans="4:29">
      <c r="D696" s="8" t="e">
        <v>#N/A</v>
      </c>
      <c r="E696" s="9" t="str">
        <f>IFERROR(INDEX('Normalized Scores'!B$5:B$1048576,MATCH($D696,'Normalized Scores'!$A$5:$A$1048576,)),"")</f>
        <v/>
      </c>
      <c r="F696" s="12" t="str">
        <f>IFERROR(INDEX('Normalized Scores'!C$5:C$1048576,MATCH($D696,'Normalized Scores'!$A$5:$A$1048576,)),"")</f>
        <v/>
      </c>
      <c r="G696" s="79" t="str">
        <f>IFERROR(INDEX('Normalized Scores'!D$5:D$1048576,MATCH($D696,'Normalized Scores'!$A$5:$A$1048576,)),"")</f>
        <v/>
      </c>
      <c r="H696" s="79" t="str">
        <f>IFERROR(INDEX('Normalized Scores'!F$5:F$1048576,MATCH($D696,'Normalized Scores'!$A$5:$A$1048576,)),"")</f>
        <v/>
      </c>
      <c r="I696" s="79" t="str">
        <f>IFERROR(INDEX('Normalized Scores'!G$5:G$1048576,MATCH($D696,'Normalized Scores'!$A$5:$A$1048576,)),"")</f>
        <v/>
      </c>
      <c r="J696" s="19" t="str">
        <f>IFERROR(INDEX('Normalized Scores'!H$5:H$1048576,MATCH($D696,'Normalized Scores'!$A$5:$A$1048576,)),"")</f>
        <v/>
      </c>
      <c r="K696" s="20" t="str">
        <f t="shared" si="100"/>
        <v/>
      </c>
      <c r="L696" s="23" t="str">
        <f>IFERROR(INDEX('Normalized Scores'!J$5:J$1048576,MATCH($D696,'Normalized Scores'!$A$5:$A$1048576,)),"")</f>
        <v/>
      </c>
      <c r="M696" s="20" t="str">
        <f t="shared" si="101"/>
        <v/>
      </c>
      <c r="N696" s="22" t="str">
        <f>IFERROR(INDEX('Normalized Scores'!L$5:L$1048576,MATCH($D696,'Normalized Scores'!$A$5:$A$1048576,)),"")</f>
        <v/>
      </c>
      <c r="O696" s="20" t="str">
        <f t="shared" si="102"/>
        <v/>
      </c>
      <c r="P696" s="25" t="str">
        <f>IFERROR(INDEX('Normalized Scores'!R$5:R$1048576,MATCH($D696,'Normalized Scores'!$A$5:$A$1048576,)),"")</f>
        <v/>
      </c>
      <c r="Q696" s="20" t="str">
        <f t="shared" si="103"/>
        <v/>
      </c>
      <c r="R696" s="3" t="str">
        <f>IFERROR(INDEX('Normalized Scores'!Z$5:Z$1048576,MATCH($D696,'Normalized Scores'!$A$5:$A$1048576,)),"")</f>
        <v/>
      </c>
      <c r="S696" s="8" t="str">
        <f t="shared" si="104"/>
        <v/>
      </c>
      <c r="T696" s="2" t="str">
        <f>IFERROR(INDEX('Normalized Scores'!AL$5:AL$1048576,MATCH($D696,'Normalized Scores'!$A$5:$A$1048576,)),"")</f>
        <v/>
      </c>
      <c r="U696" s="8" t="str">
        <f t="shared" si="105"/>
        <v/>
      </c>
      <c r="V696" s="24" t="str">
        <f>IFERROR(INDEX('Normalized Scores'!AR$5:AR$1048576,MATCH($D696,'Normalized Scores'!$A$5:$A$1048576,)),"")</f>
        <v/>
      </c>
      <c r="W696" s="8" t="str">
        <f t="shared" si="106"/>
        <v/>
      </c>
      <c r="X696" s="5" t="str">
        <f>IFERROR(INDEX('Normalized Scores'!AT$5:AT$1048576,MATCH($D696,'Normalized Scores'!$A$5:$A$1048576,)),"")</f>
        <v/>
      </c>
      <c r="Y696" s="8" t="str">
        <f t="shared" si="107"/>
        <v/>
      </c>
      <c r="Z696" s="17" t="str">
        <f>IFERROR(INDEX('Normalized Scores'!AV$5:AV$1048576,MATCH($D696,'Normalized Scores'!$A$5:$A$1048576,)),"")</f>
        <v/>
      </c>
      <c r="AA696" s="10" t="str">
        <f t="shared" si="108"/>
        <v/>
      </c>
      <c r="AB696" s="13" t="str">
        <f>IFERROR(INDEX('Normalized Scores'!BA$5:BA$1048576,MATCH($D696,'Normalized Scores'!$A$5:$A$1048576,)),"")</f>
        <v/>
      </c>
      <c r="AC696" s="14" t="str">
        <f t="shared" si="109"/>
        <v/>
      </c>
    </row>
    <row r="697" spans="4:29">
      <c r="D697" s="8" t="e">
        <v>#N/A</v>
      </c>
      <c r="E697" s="9" t="str">
        <f>IFERROR(INDEX('Normalized Scores'!B$5:B$1048576,MATCH($D697,'Normalized Scores'!$A$5:$A$1048576,)),"")</f>
        <v/>
      </c>
      <c r="F697" s="12" t="str">
        <f>IFERROR(INDEX('Normalized Scores'!C$5:C$1048576,MATCH($D697,'Normalized Scores'!$A$5:$A$1048576,)),"")</f>
        <v/>
      </c>
      <c r="G697" s="79" t="str">
        <f>IFERROR(INDEX('Normalized Scores'!D$5:D$1048576,MATCH($D697,'Normalized Scores'!$A$5:$A$1048576,)),"")</f>
        <v/>
      </c>
      <c r="H697" s="79" t="str">
        <f>IFERROR(INDEX('Normalized Scores'!F$5:F$1048576,MATCH($D697,'Normalized Scores'!$A$5:$A$1048576,)),"")</f>
        <v/>
      </c>
      <c r="I697" s="79" t="str">
        <f>IFERROR(INDEX('Normalized Scores'!G$5:G$1048576,MATCH($D697,'Normalized Scores'!$A$5:$A$1048576,)),"")</f>
        <v/>
      </c>
      <c r="J697" s="19" t="str">
        <f>IFERROR(INDEX('Normalized Scores'!H$5:H$1048576,MATCH($D697,'Normalized Scores'!$A$5:$A$1048576,)),"")</f>
        <v/>
      </c>
      <c r="K697" s="20" t="str">
        <f t="shared" si="100"/>
        <v/>
      </c>
      <c r="L697" s="23" t="str">
        <f>IFERROR(INDEX('Normalized Scores'!J$5:J$1048576,MATCH($D697,'Normalized Scores'!$A$5:$A$1048576,)),"")</f>
        <v/>
      </c>
      <c r="M697" s="20" t="str">
        <f t="shared" si="101"/>
        <v/>
      </c>
      <c r="N697" s="22" t="str">
        <f>IFERROR(INDEX('Normalized Scores'!L$5:L$1048576,MATCH($D697,'Normalized Scores'!$A$5:$A$1048576,)),"")</f>
        <v/>
      </c>
      <c r="O697" s="20" t="str">
        <f t="shared" si="102"/>
        <v/>
      </c>
      <c r="P697" s="25" t="str">
        <f>IFERROR(INDEX('Normalized Scores'!R$5:R$1048576,MATCH($D697,'Normalized Scores'!$A$5:$A$1048576,)),"")</f>
        <v/>
      </c>
      <c r="Q697" s="20" t="str">
        <f t="shared" si="103"/>
        <v/>
      </c>
      <c r="R697" s="3" t="str">
        <f>IFERROR(INDEX('Normalized Scores'!Z$5:Z$1048576,MATCH($D697,'Normalized Scores'!$A$5:$A$1048576,)),"")</f>
        <v/>
      </c>
      <c r="S697" s="8" t="str">
        <f t="shared" si="104"/>
        <v/>
      </c>
      <c r="T697" s="2" t="str">
        <f>IFERROR(INDEX('Normalized Scores'!AL$5:AL$1048576,MATCH($D697,'Normalized Scores'!$A$5:$A$1048576,)),"")</f>
        <v/>
      </c>
      <c r="U697" s="8" t="str">
        <f t="shared" si="105"/>
        <v/>
      </c>
      <c r="V697" s="24" t="str">
        <f>IFERROR(INDEX('Normalized Scores'!AR$5:AR$1048576,MATCH($D697,'Normalized Scores'!$A$5:$A$1048576,)),"")</f>
        <v/>
      </c>
      <c r="W697" s="8" t="str">
        <f t="shared" si="106"/>
        <v/>
      </c>
      <c r="X697" s="5" t="str">
        <f>IFERROR(INDEX('Normalized Scores'!AT$5:AT$1048576,MATCH($D697,'Normalized Scores'!$A$5:$A$1048576,)),"")</f>
        <v/>
      </c>
      <c r="Y697" s="8" t="str">
        <f t="shared" si="107"/>
        <v/>
      </c>
      <c r="Z697" s="17" t="str">
        <f>IFERROR(INDEX('Normalized Scores'!AV$5:AV$1048576,MATCH($D697,'Normalized Scores'!$A$5:$A$1048576,)),"")</f>
        <v/>
      </c>
      <c r="AA697" s="10" t="str">
        <f t="shared" si="108"/>
        <v/>
      </c>
      <c r="AB697" s="13" t="str">
        <f>IFERROR(INDEX('Normalized Scores'!BA$5:BA$1048576,MATCH($D697,'Normalized Scores'!$A$5:$A$1048576,)),"")</f>
        <v/>
      </c>
      <c r="AC697" s="14" t="str">
        <f t="shared" si="109"/>
        <v/>
      </c>
    </row>
    <row r="698" spans="4:29">
      <c r="D698" s="8" t="e">
        <v>#N/A</v>
      </c>
      <c r="E698" s="9" t="str">
        <f>IFERROR(INDEX('Normalized Scores'!B$5:B$1048576,MATCH($D698,'Normalized Scores'!$A$5:$A$1048576,)),"")</f>
        <v/>
      </c>
      <c r="F698" s="12" t="str">
        <f>IFERROR(INDEX('Normalized Scores'!C$5:C$1048576,MATCH($D698,'Normalized Scores'!$A$5:$A$1048576,)),"")</f>
        <v/>
      </c>
      <c r="G698" s="79" t="str">
        <f>IFERROR(INDEX('Normalized Scores'!D$5:D$1048576,MATCH($D698,'Normalized Scores'!$A$5:$A$1048576,)),"")</f>
        <v/>
      </c>
      <c r="H698" s="79" t="str">
        <f>IFERROR(INDEX('Normalized Scores'!F$5:F$1048576,MATCH($D698,'Normalized Scores'!$A$5:$A$1048576,)),"")</f>
        <v/>
      </c>
      <c r="I698" s="79" t="str">
        <f>IFERROR(INDEX('Normalized Scores'!G$5:G$1048576,MATCH($D698,'Normalized Scores'!$A$5:$A$1048576,)),"")</f>
        <v/>
      </c>
      <c r="J698" s="19" t="str">
        <f>IFERROR(INDEX('Normalized Scores'!H$5:H$1048576,MATCH($D698,'Normalized Scores'!$A$5:$A$1048576,)),"")</f>
        <v/>
      </c>
      <c r="K698" s="20" t="str">
        <f t="shared" si="100"/>
        <v/>
      </c>
      <c r="L698" s="23" t="str">
        <f>IFERROR(INDEX('Normalized Scores'!J$5:J$1048576,MATCH($D698,'Normalized Scores'!$A$5:$A$1048576,)),"")</f>
        <v/>
      </c>
      <c r="M698" s="20" t="str">
        <f t="shared" si="101"/>
        <v/>
      </c>
      <c r="N698" s="22" t="str">
        <f>IFERROR(INDEX('Normalized Scores'!L$5:L$1048576,MATCH($D698,'Normalized Scores'!$A$5:$A$1048576,)),"")</f>
        <v/>
      </c>
      <c r="O698" s="20" t="str">
        <f t="shared" si="102"/>
        <v/>
      </c>
      <c r="P698" s="25" t="str">
        <f>IFERROR(INDEX('Normalized Scores'!R$5:R$1048576,MATCH($D698,'Normalized Scores'!$A$5:$A$1048576,)),"")</f>
        <v/>
      </c>
      <c r="Q698" s="20" t="str">
        <f t="shared" si="103"/>
        <v/>
      </c>
      <c r="R698" s="3" t="str">
        <f>IFERROR(INDEX('Normalized Scores'!Z$5:Z$1048576,MATCH($D698,'Normalized Scores'!$A$5:$A$1048576,)),"")</f>
        <v/>
      </c>
      <c r="S698" s="8" t="str">
        <f t="shared" si="104"/>
        <v/>
      </c>
      <c r="T698" s="2" t="str">
        <f>IFERROR(INDEX('Normalized Scores'!AL$5:AL$1048576,MATCH($D698,'Normalized Scores'!$A$5:$A$1048576,)),"")</f>
        <v/>
      </c>
      <c r="U698" s="8" t="str">
        <f t="shared" si="105"/>
        <v/>
      </c>
      <c r="V698" s="24" t="str">
        <f>IFERROR(INDEX('Normalized Scores'!AR$5:AR$1048576,MATCH($D698,'Normalized Scores'!$A$5:$A$1048576,)),"")</f>
        <v/>
      </c>
      <c r="W698" s="8" t="str">
        <f t="shared" si="106"/>
        <v/>
      </c>
      <c r="X698" s="5" t="str">
        <f>IFERROR(INDEX('Normalized Scores'!AT$5:AT$1048576,MATCH($D698,'Normalized Scores'!$A$5:$A$1048576,)),"")</f>
        <v/>
      </c>
      <c r="Y698" s="8" t="str">
        <f t="shared" si="107"/>
        <v/>
      </c>
      <c r="Z698" s="17" t="str">
        <f>IFERROR(INDEX('Normalized Scores'!AV$5:AV$1048576,MATCH($D698,'Normalized Scores'!$A$5:$A$1048576,)),"")</f>
        <v/>
      </c>
      <c r="AA698" s="10" t="str">
        <f t="shared" si="108"/>
        <v/>
      </c>
      <c r="AB698" s="13" t="str">
        <f>IFERROR(INDEX('Normalized Scores'!BA$5:BA$1048576,MATCH($D698,'Normalized Scores'!$A$5:$A$1048576,)),"")</f>
        <v/>
      </c>
      <c r="AC698" s="14" t="str">
        <f t="shared" si="109"/>
        <v/>
      </c>
    </row>
    <row r="699" spans="4:29">
      <c r="D699" s="8" t="e">
        <v>#N/A</v>
      </c>
      <c r="E699" s="9" t="str">
        <f>IFERROR(INDEX('Normalized Scores'!B$5:B$1048576,MATCH($D699,'Normalized Scores'!$A$5:$A$1048576,)),"")</f>
        <v/>
      </c>
      <c r="F699" s="12" t="str">
        <f>IFERROR(INDEX('Normalized Scores'!C$5:C$1048576,MATCH($D699,'Normalized Scores'!$A$5:$A$1048576,)),"")</f>
        <v/>
      </c>
      <c r="G699" s="79" t="str">
        <f>IFERROR(INDEX('Normalized Scores'!D$5:D$1048576,MATCH($D699,'Normalized Scores'!$A$5:$A$1048576,)),"")</f>
        <v/>
      </c>
      <c r="H699" s="79" t="str">
        <f>IFERROR(INDEX('Normalized Scores'!F$5:F$1048576,MATCH($D699,'Normalized Scores'!$A$5:$A$1048576,)),"")</f>
        <v/>
      </c>
      <c r="I699" s="79" t="str">
        <f>IFERROR(INDEX('Normalized Scores'!G$5:G$1048576,MATCH($D699,'Normalized Scores'!$A$5:$A$1048576,)),"")</f>
        <v/>
      </c>
      <c r="J699" s="19" t="str">
        <f>IFERROR(INDEX('Normalized Scores'!H$5:H$1048576,MATCH($D699,'Normalized Scores'!$A$5:$A$1048576,)),"")</f>
        <v/>
      </c>
      <c r="K699" s="20" t="str">
        <f t="shared" si="100"/>
        <v/>
      </c>
      <c r="L699" s="23" t="str">
        <f>IFERROR(INDEX('Normalized Scores'!J$5:J$1048576,MATCH($D699,'Normalized Scores'!$A$5:$A$1048576,)),"")</f>
        <v/>
      </c>
      <c r="M699" s="20" t="str">
        <f t="shared" si="101"/>
        <v/>
      </c>
      <c r="N699" s="22" t="str">
        <f>IFERROR(INDEX('Normalized Scores'!L$5:L$1048576,MATCH($D699,'Normalized Scores'!$A$5:$A$1048576,)),"")</f>
        <v/>
      </c>
      <c r="O699" s="20" t="str">
        <f t="shared" si="102"/>
        <v/>
      </c>
      <c r="P699" s="25" t="str">
        <f>IFERROR(INDEX('Normalized Scores'!R$5:R$1048576,MATCH($D699,'Normalized Scores'!$A$5:$A$1048576,)),"")</f>
        <v/>
      </c>
      <c r="Q699" s="20" t="str">
        <f t="shared" si="103"/>
        <v/>
      </c>
      <c r="R699" s="3" t="str">
        <f>IFERROR(INDEX('Normalized Scores'!Z$5:Z$1048576,MATCH($D699,'Normalized Scores'!$A$5:$A$1048576,)),"")</f>
        <v/>
      </c>
      <c r="S699" s="8" t="str">
        <f t="shared" si="104"/>
        <v/>
      </c>
      <c r="T699" s="2" t="str">
        <f>IFERROR(INDEX('Normalized Scores'!AL$5:AL$1048576,MATCH($D699,'Normalized Scores'!$A$5:$A$1048576,)),"")</f>
        <v/>
      </c>
      <c r="U699" s="8" t="str">
        <f t="shared" si="105"/>
        <v/>
      </c>
      <c r="V699" s="24" t="str">
        <f>IFERROR(INDEX('Normalized Scores'!AR$5:AR$1048576,MATCH($D699,'Normalized Scores'!$A$5:$A$1048576,)),"")</f>
        <v/>
      </c>
      <c r="W699" s="8" t="str">
        <f t="shared" si="106"/>
        <v/>
      </c>
      <c r="X699" s="5" t="str">
        <f>IFERROR(INDEX('Normalized Scores'!AT$5:AT$1048576,MATCH($D699,'Normalized Scores'!$A$5:$A$1048576,)),"")</f>
        <v/>
      </c>
      <c r="Y699" s="8" t="str">
        <f t="shared" si="107"/>
        <v/>
      </c>
      <c r="Z699" s="17" t="str">
        <f>IFERROR(INDEX('Normalized Scores'!AV$5:AV$1048576,MATCH($D699,'Normalized Scores'!$A$5:$A$1048576,)),"")</f>
        <v/>
      </c>
      <c r="AA699" s="10" t="str">
        <f t="shared" si="108"/>
        <v/>
      </c>
      <c r="AB699" s="13" t="str">
        <f>IFERROR(INDEX('Normalized Scores'!BA$5:BA$1048576,MATCH($D699,'Normalized Scores'!$A$5:$A$1048576,)),"")</f>
        <v/>
      </c>
      <c r="AC699" s="14" t="str">
        <f t="shared" si="109"/>
        <v/>
      </c>
    </row>
    <row r="700" spans="4:29">
      <c r="D700" s="8" t="e">
        <v>#N/A</v>
      </c>
      <c r="E700" s="9" t="str">
        <f>IFERROR(INDEX('Normalized Scores'!B$5:B$1048576,MATCH($D700,'Normalized Scores'!$A$5:$A$1048576,)),"")</f>
        <v/>
      </c>
      <c r="F700" s="12" t="str">
        <f>IFERROR(INDEX('Normalized Scores'!C$5:C$1048576,MATCH($D700,'Normalized Scores'!$A$5:$A$1048576,)),"")</f>
        <v/>
      </c>
      <c r="G700" s="79" t="str">
        <f>IFERROR(INDEX('Normalized Scores'!D$5:D$1048576,MATCH($D700,'Normalized Scores'!$A$5:$A$1048576,)),"")</f>
        <v/>
      </c>
      <c r="H700" s="79" t="str">
        <f>IFERROR(INDEX('Normalized Scores'!F$5:F$1048576,MATCH($D700,'Normalized Scores'!$A$5:$A$1048576,)),"")</f>
        <v/>
      </c>
      <c r="I700" s="79" t="str">
        <f>IFERROR(INDEX('Normalized Scores'!G$5:G$1048576,MATCH($D700,'Normalized Scores'!$A$5:$A$1048576,)),"")</f>
        <v/>
      </c>
      <c r="J700" s="19" t="str">
        <f>IFERROR(INDEX('Normalized Scores'!H$5:H$1048576,MATCH($D700,'Normalized Scores'!$A$5:$A$1048576,)),"")</f>
        <v/>
      </c>
      <c r="K700" s="20" t="str">
        <f t="shared" si="100"/>
        <v/>
      </c>
      <c r="L700" s="23" t="str">
        <f>IFERROR(INDEX('Normalized Scores'!J$5:J$1048576,MATCH($D700,'Normalized Scores'!$A$5:$A$1048576,)),"")</f>
        <v/>
      </c>
      <c r="M700" s="20" t="str">
        <f t="shared" si="101"/>
        <v/>
      </c>
      <c r="N700" s="22" t="str">
        <f>IFERROR(INDEX('Normalized Scores'!L$5:L$1048576,MATCH($D700,'Normalized Scores'!$A$5:$A$1048576,)),"")</f>
        <v/>
      </c>
      <c r="O700" s="20" t="str">
        <f t="shared" si="102"/>
        <v/>
      </c>
      <c r="P700" s="25" t="str">
        <f>IFERROR(INDEX('Normalized Scores'!R$5:R$1048576,MATCH($D700,'Normalized Scores'!$A$5:$A$1048576,)),"")</f>
        <v/>
      </c>
      <c r="Q700" s="20" t="str">
        <f t="shared" si="103"/>
        <v/>
      </c>
      <c r="R700" s="3" t="str">
        <f>IFERROR(INDEX('Normalized Scores'!Z$5:Z$1048576,MATCH($D700,'Normalized Scores'!$A$5:$A$1048576,)),"")</f>
        <v/>
      </c>
      <c r="S700" s="8" t="str">
        <f t="shared" si="104"/>
        <v/>
      </c>
      <c r="T700" s="2" t="str">
        <f>IFERROR(INDEX('Normalized Scores'!AL$5:AL$1048576,MATCH($D700,'Normalized Scores'!$A$5:$A$1048576,)),"")</f>
        <v/>
      </c>
      <c r="U700" s="8" t="str">
        <f t="shared" si="105"/>
        <v/>
      </c>
      <c r="V700" s="24" t="str">
        <f>IFERROR(INDEX('Normalized Scores'!AR$5:AR$1048576,MATCH($D700,'Normalized Scores'!$A$5:$A$1048576,)),"")</f>
        <v/>
      </c>
      <c r="W700" s="8" t="str">
        <f t="shared" si="106"/>
        <v/>
      </c>
      <c r="X700" s="5" t="str">
        <f>IFERROR(INDEX('Normalized Scores'!AT$5:AT$1048576,MATCH($D700,'Normalized Scores'!$A$5:$A$1048576,)),"")</f>
        <v/>
      </c>
      <c r="Y700" s="8" t="str">
        <f t="shared" si="107"/>
        <v/>
      </c>
      <c r="Z700" s="17" t="str">
        <f>IFERROR(INDEX('Normalized Scores'!AV$5:AV$1048576,MATCH($D700,'Normalized Scores'!$A$5:$A$1048576,)),"")</f>
        <v/>
      </c>
      <c r="AA700" s="10" t="str">
        <f t="shared" si="108"/>
        <v/>
      </c>
      <c r="AB700" s="13" t="str">
        <f>IFERROR(INDEX('Normalized Scores'!BA$5:BA$1048576,MATCH($D700,'Normalized Scores'!$A$5:$A$1048576,)),"")</f>
        <v/>
      </c>
      <c r="AC700" s="14" t="str">
        <f t="shared" si="109"/>
        <v/>
      </c>
    </row>
    <row r="701" spans="4:29">
      <c r="D701" s="8" t="e">
        <v>#N/A</v>
      </c>
      <c r="E701" s="9" t="str">
        <f>IFERROR(INDEX('Normalized Scores'!B$5:B$1048576,MATCH($D701,'Normalized Scores'!$A$5:$A$1048576,)),"")</f>
        <v/>
      </c>
      <c r="F701" s="12" t="str">
        <f>IFERROR(INDEX('Normalized Scores'!C$5:C$1048576,MATCH($D701,'Normalized Scores'!$A$5:$A$1048576,)),"")</f>
        <v/>
      </c>
      <c r="G701" s="79" t="str">
        <f>IFERROR(INDEX('Normalized Scores'!D$5:D$1048576,MATCH($D701,'Normalized Scores'!$A$5:$A$1048576,)),"")</f>
        <v/>
      </c>
      <c r="H701" s="79" t="str">
        <f>IFERROR(INDEX('Normalized Scores'!F$5:F$1048576,MATCH($D701,'Normalized Scores'!$A$5:$A$1048576,)),"")</f>
        <v/>
      </c>
      <c r="I701" s="79" t="str">
        <f>IFERROR(INDEX('Normalized Scores'!G$5:G$1048576,MATCH($D701,'Normalized Scores'!$A$5:$A$1048576,)),"")</f>
        <v/>
      </c>
      <c r="J701" s="19" t="str">
        <f>IFERROR(INDEX('Normalized Scores'!H$5:H$1048576,MATCH($D701,'Normalized Scores'!$A$5:$A$1048576,)),"")</f>
        <v/>
      </c>
      <c r="K701" s="20" t="str">
        <f t="shared" si="100"/>
        <v/>
      </c>
      <c r="L701" s="23" t="str">
        <f>IFERROR(INDEX('Normalized Scores'!J$5:J$1048576,MATCH($D701,'Normalized Scores'!$A$5:$A$1048576,)),"")</f>
        <v/>
      </c>
      <c r="M701" s="20" t="str">
        <f t="shared" si="101"/>
        <v/>
      </c>
      <c r="N701" s="22" t="str">
        <f>IFERROR(INDEX('Normalized Scores'!L$5:L$1048576,MATCH($D701,'Normalized Scores'!$A$5:$A$1048576,)),"")</f>
        <v/>
      </c>
      <c r="O701" s="20" t="str">
        <f t="shared" si="102"/>
        <v/>
      </c>
      <c r="P701" s="25" t="str">
        <f>IFERROR(INDEX('Normalized Scores'!R$5:R$1048576,MATCH($D701,'Normalized Scores'!$A$5:$A$1048576,)),"")</f>
        <v/>
      </c>
      <c r="Q701" s="20" t="str">
        <f t="shared" si="103"/>
        <v/>
      </c>
      <c r="R701" s="3" t="str">
        <f>IFERROR(INDEX('Normalized Scores'!Z$5:Z$1048576,MATCH($D701,'Normalized Scores'!$A$5:$A$1048576,)),"")</f>
        <v/>
      </c>
      <c r="S701" s="8" t="str">
        <f t="shared" si="104"/>
        <v/>
      </c>
      <c r="T701" s="2" t="str">
        <f>IFERROR(INDEX('Normalized Scores'!AL$5:AL$1048576,MATCH($D701,'Normalized Scores'!$A$5:$A$1048576,)),"")</f>
        <v/>
      </c>
      <c r="U701" s="8" t="str">
        <f t="shared" si="105"/>
        <v/>
      </c>
      <c r="V701" s="24" t="str">
        <f>IFERROR(INDEX('Normalized Scores'!AR$5:AR$1048576,MATCH($D701,'Normalized Scores'!$A$5:$A$1048576,)),"")</f>
        <v/>
      </c>
      <c r="W701" s="8" t="str">
        <f t="shared" si="106"/>
        <v/>
      </c>
      <c r="X701" s="5" t="str">
        <f>IFERROR(INDEX('Normalized Scores'!AT$5:AT$1048576,MATCH($D701,'Normalized Scores'!$A$5:$A$1048576,)),"")</f>
        <v/>
      </c>
      <c r="Y701" s="8" t="str">
        <f t="shared" si="107"/>
        <v/>
      </c>
      <c r="Z701" s="17" t="str">
        <f>IFERROR(INDEX('Normalized Scores'!AV$5:AV$1048576,MATCH($D701,'Normalized Scores'!$A$5:$A$1048576,)),"")</f>
        <v/>
      </c>
      <c r="AA701" s="10" t="str">
        <f t="shared" si="108"/>
        <v/>
      </c>
      <c r="AB701" s="13" t="str">
        <f>IFERROR(INDEX('Normalized Scores'!BA$5:BA$1048576,MATCH($D701,'Normalized Scores'!$A$5:$A$1048576,)),"")</f>
        <v/>
      </c>
      <c r="AC701" s="14" t="str">
        <f t="shared" si="109"/>
        <v/>
      </c>
    </row>
    <row r="702" spans="4:29">
      <c r="D702" s="8" t="e">
        <v>#N/A</v>
      </c>
      <c r="E702" s="9" t="str">
        <f>IFERROR(INDEX('Normalized Scores'!B$5:B$1048576,MATCH($D702,'Normalized Scores'!$A$5:$A$1048576,)),"")</f>
        <v/>
      </c>
      <c r="F702" s="12" t="str">
        <f>IFERROR(INDEX('Normalized Scores'!C$5:C$1048576,MATCH($D702,'Normalized Scores'!$A$5:$A$1048576,)),"")</f>
        <v/>
      </c>
      <c r="G702" s="79" t="str">
        <f>IFERROR(INDEX('Normalized Scores'!D$5:D$1048576,MATCH($D702,'Normalized Scores'!$A$5:$A$1048576,)),"")</f>
        <v/>
      </c>
      <c r="H702" s="79" t="str">
        <f>IFERROR(INDEX('Normalized Scores'!F$5:F$1048576,MATCH($D702,'Normalized Scores'!$A$5:$A$1048576,)),"")</f>
        <v/>
      </c>
      <c r="I702" s="79" t="str">
        <f>IFERROR(INDEX('Normalized Scores'!G$5:G$1048576,MATCH($D702,'Normalized Scores'!$A$5:$A$1048576,)),"")</f>
        <v/>
      </c>
      <c r="J702" s="19" t="str">
        <f>IFERROR(INDEX('Normalized Scores'!H$5:H$1048576,MATCH($D702,'Normalized Scores'!$A$5:$A$1048576,)),"")</f>
        <v/>
      </c>
      <c r="K702" s="20" t="str">
        <f t="shared" si="100"/>
        <v/>
      </c>
      <c r="L702" s="23" t="str">
        <f>IFERROR(INDEX('Normalized Scores'!J$5:J$1048576,MATCH($D702,'Normalized Scores'!$A$5:$A$1048576,)),"")</f>
        <v/>
      </c>
      <c r="M702" s="20" t="str">
        <f t="shared" si="101"/>
        <v/>
      </c>
      <c r="N702" s="22" t="str">
        <f>IFERROR(INDEX('Normalized Scores'!L$5:L$1048576,MATCH($D702,'Normalized Scores'!$A$5:$A$1048576,)),"")</f>
        <v/>
      </c>
      <c r="O702" s="20" t="str">
        <f t="shared" si="102"/>
        <v/>
      </c>
      <c r="P702" s="25" t="str">
        <f>IFERROR(INDEX('Normalized Scores'!R$5:R$1048576,MATCH($D702,'Normalized Scores'!$A$5:$A$1048576,)),"")</f>
        <v/>
      </c>
      <c r="Q702" s="20" t="str">
        <f t="shared" si="103"/>
        <v/>
      </c>
      <c r="R702" s="3" t="str">
        <f>IFERROR(INDEX('Normalized Scores'!Z$5:Z$1048576,MATCH($D702,'Normalized Scores'!$A$5:$A$1048576,)),"")</f>
        <v/>
      </c>
      <c r="S702" s="8" t="str">
        <f t="shared" si="104"/>
        <v/>
      </c>
      <c r="T702" s="2" t="str">
        <f>IFERROR(INDEX('Normalized Scores'!AL$5:AL$1048576,MATCH($D702,'Normalized Scores'!$A$5:$A$1048576,)),"")</f>
        <v/>
      </c>
      <c r="U702" s="8" t="str">
        <f t="shared" si="105"/>
        <v/>
      </c>
      <c r="V702" s="24" t="str">
        <f>IFERROR(INDEX('Normalized Scores'!AR$5:AR$1048576,MATCH($D702,'Normalized Scores'!$A$5:$A$1048576,)),"")</f>
        <v/>
      </c>
      <c r="W702" s="8" t="str">
        <f t="shared" si="106"/>
        <v/>
      </c>
      <c r="X702" s="5" t="str">
        <f>IFERROR(INDEX('Normalized Scores'!AT$5:AT$1048576,MATCH($D702,'Normalized Scores'!$A$5:$A$1048576,)),"")</f>
        <v/>
      </c>
      <c r="Y702" s="8" t="str">
        <f t="shared" si="107"/>
        <v/>
      </c>
      <c r="Z702" s="17" t="str">
        <f>IFERROR(INDEX('Normalized Scores'!AV$5:AV$1048576,MATCH($D702,'Normalized Scores'!$A$5:$A$1048576,)),"")</f>
        <v/>
      </c>
      <c r="AA702" s="10" t="str">
        <f t="shared" si="108"/>
        <v/>
      </c>
      <c r="AB702" s="13" t="str">
        <f>IFERROR(INDEX('Normalized Scores'!BA$5:BA$1048576,MATCH($D702,'Normalized Scores'!$A$5:$A$1048576,)),"")</f>
        <v/>
      </c>
      <c r="AC702" s="14" t="str">
        <f t="shared" si="109"/>
        <v/>
      </c>
    </row>
    <row r="703" spans="4:29">
      <c r="D703" s="8" t="e">
        <v>#N/A</v>
      </c>
      <c r="E703" s="9" t="str">
        <f>IFERROR(INDEX('Normalized Scores'!B$5:B$1048576,MATCH($D703,'Normalized Scores'!$A$5:$A$1048576,)),"")</f>
        <v/>
      </c>
      <c r="F703" s="12" t="str">
        <f>IFERROR(INDEX('Normalized Scores'!C$5:C$1048576,MATCH($D703,'Normalized Scores'!$A$5:$A$1048576,)),"")</f>
        <v/>
      </c>
      <c r="G703" s="79" t="str">
        <f>IFERROR(INDEX('Normalized Scores'!D$5:D$1048576,MATCH($D703,'Normalized Scores'!$A$5:$A$1048576,)),"")</f>
        <v/>
      </c>
      <c r="H703" s="79" t="str">
        <f>IFERROR(INDEX('Normalized Scores'!F$5:F$1048576,MATCH($D703,'Normalized Scores'!$A$5:$A$1048576,)),"")</f>
        <v/>
      </c>
      <c r="I703" s="79" t="str">
        <f>IFERROR(INDEX('Normalized Scores'!G$5:G$1048576,MATCH($D703,'Normalized Scores'!$A$5:$A$1048576,)),"")</f>
        <v/>
      </c>
      <c r="J703" s="19" t="str">
        <f>IFERROR(INDEX('Normalized Scores'!H$5:H$1048576,MATCH($D703,'Normalized Scores'!$A$5:$A$1048576,)),"")</f>
        <v/>
      </c>
      <c r="K703" s="20" t="str">
        <f t="shared" si="100"/>
        <v/>
      </c>
      <c r="L703" s="23" t="str">
        <f>IFERROR(INDEX('Normalized Scores'!J$5:J$1048576,MATCH($D703,'Normalized Scores'!$A$5:$A$1048576,)),"")</f>
        <v/>
      </c>
      <c r="M703" s="20" t="str">
        <f t="shared" si="101"/>
        <v/>
      </c>
      <c r="N703" s="22" t="str">
        <f>IFERROR(INDEX('Normalized Scores'!L$5:L$1048576,MATCH($D703,'Normalized Scores'!$A$5:$A$1048576,)),"")</f>
        <v/>
      </c>
      <c r="O703" s="20" t="str">
        <f t="shared" si="102"/>
        <v/>
      </c>
      <c r="P703" s="25" t="str">
        <f>IFERROR(INDEX('Normalized Scores'!R$5:R$1048576,MATCH($D703,'Normalized Scores'!$A$5:$A$1048576,)),"")</f>
        <v/>
      </c>
      <c r="Q703" s="20" t="str">
        <f t="shared" si="103"/>
        <v/>
      </c>
      <c r="R703" s="3" t="str">
        <f>IFERROR(INDEX('Normalized Scores'!Z$5:Z$1048576,MATCH($D703,'Normalized Scores'!$A$5:$A$1048576,)),"")</f>
        <v/>
      </c>
      <c r="S703" s="8" t="str">
        <f t="shared" si="104"/>
        <v/>
      </c>
      <c r="T703" s="2" t="str">
        <f>IFERROR(INDEX('Normalized Scores'!AL$5:AL$1048576,MATCH($D703,'Normalized Scores'!$A$5:$A$1048576,)),"")</f>
        <v/>
      </c>
      <c r="U703" s="8" t="str">
        <f t="shared" si="105"/>
        <v/>
      </c>
      <c r="V703" s="24" t="str">
        <f>IFERROR(INDEX('Normalized Scores'!AR$5:AR$1048576,MATCH($D703,'Normalized Scores'!$A$5:$A$1048576,)),"")</f>
        <v/>
      </c>
      <c r="W703" s="8" t="str">
        <f t="shared" si="106"/>
        <v/>
      </c>
      <c r="X703" s="5" t="str">
        <f>IFERROR(INDEX('Normalized Scores'!AT$5:AT$1048576,MATCH($D703,'Normalized Scores'!$A$5:$A$1048576,)),"")</f>
        <v/>
      </c>
      <c r="Y703" s="8" t="str">
        <f t="shared" si="107"/>
        <v/>
      </c>
      <c r="Z703" s="17" t="str">
        <f>IFERROR(INDEX('Normalized Scores'!AV$5:AV$1048576,MATCH($D703,'Normalized Scores'!$A$5:$A$1048576,)),"")</f>
        <v/>
      </c>
      <c r="AA703" s="10" t="str">
        <f t="shared" si="108"/>
        <v/>
      </c>
      <c r="AB703" s="13" t="str">
        <f>IFERROR(INDEX('Normalized Scores'!BA$5:BA$1048576,MATCH($D703,'Normalized Scores'!$A$5:$A$1048576,)),"")</f>
        <v/>
      </c>
      <c r="AC703" s="14" t="str">
        <f t="shared" si="109"/>
        <v/>
      </c>
    </row>
    <row r="704" spans="4:29">
      <c r="D704" s="8" t="e">
        <v>#N/A</v>
      </c>
      <c r="E704" s="9" t="str">
        <f>IFERROR(INDEX('Normalized Scores'!B$5:B$1048576,MATCH($D704,'Normalized Scores'!$A$5:$A$1048576,)),"")</f>
        <v/>
      </c>
      <c r="F704" s="12" t="str">
        <f>IFERROR(INDEX('Normalized Scores'!C$5:C$1048576,MATCH($D704,'Normalized Scores'!$A$5:$A$1048576,)),"")</f>
        <v/>
      </c>
      <c r="G704" s="79" t="str">
        <f>IFERROR(INDEX('Normalized Scores'!D$5:D$1048576,MATCH($D704,'Normalized Scores'!$A$5:$A$1048576,)),"")</f>
        <v/>
      </c>
      <c r="H704" s="79" t="str">
        <f>IFERROR(INDEX('Normalized Scores'!F$5:F$1048576,MATCH($D704,'Normalized Scores'!$A$5:$A$1048576,)),"")</f>
        <v/>
      </c>
      <c r="I704" s="79" t="str">
        <f>IFERROR(INDEX('Normalized Scores'!G$5:G$1048576,MATCH($D704,'Normalized Scores'!$A$5:$A$1048576,)),"")</f>
        <v/>
      </c>
      <c r="J704" s="19" t="str">
        <f>IFERROR(INDEX('Normalized Scores'!H$5:H$1048576,MATCH($D704,'Normalized Scores'!$A$5:$A$1048576,)),"")</f>
        <v/>
      </c>
      <c r="K704" s="20" t="str">
        <f t="shared" si="100"/>
        <v/>
      </c>
      <c r="L704" s="23" t="str">
        <f>IFERROR(INDEX('Normalized Scores'!J$5:J$1048576,MATCH($D704,'Normalized Scores'!$A$5:$A$1048576,)),"")</f>
        <v/>
      </c>
      <c r="M704" s="20" t="str">
        <f t="shared" si="101"/>
        <v/>
      </c>
      <c r="N704" s="22" t="str">
        <f>IFERROR(INDEX('Normalized Scores'!L$5:L$1048576,MATCH($D704,'Normalized Scores'!$A$5:$A$1048576,)),"")</f>
        <v/>
      </c>
      <c r="O704" s="20" t="str">
        <f t="shared" si="102"/>
        <v/>
      </c>
      <c r="P704" s="25" t="str">
        <f>IFERROR(INDEX('Normalized Scores'!R$5:R$1048576,MATCH($D704,'Normalized Scores'!$A$5:$A$1048576,)),"")</f>
        <v/>
      </c>
      <c r="Q704" s="20" t="str">
        <f t="shared" si="103"/>
        <v/>
      </c>
      <c r="R704" s="3" t="str">
        <f>IFERROR(INDEX('Normalized Scores'!Z$5:Z$1048576,MATCH($D704,'Normalized Scores'!$A$5:$A$1048576,)),"")</f>
        <v/>
      </c>
      <c r="S704" s="8" t="str">
        <f t="shared" si="104"/>
        <v/>
      </c>
      <c r="T704" s="2" t="str">
        <f>IFERROR(INDEX('Normalized Scores'!AL$5:AL$1048576,MATCH($D704,'Normalized Scores'!$A$5:$A$1048576,)),"")</f>
        <v/>
      </c>
      <c r="U704" s="8" t="str">
        <f t="shared" si="105"/>
        <v/>
      </c>
      <c r="V704" s="24" t="str">
        <f>IFERROR(INDEX('Normalized Scores'!AR$5:AR$1048576,MATCH($D704,'Normalized Scores'!$A$5:$A$1048576,)),"")</f>
        <v/>
      </c>
      <c r="W704" s="8" t="str">
        <f t="shared" si="106"/>
        <v/>
      </c>
      <c r="X704" s="5" t="str">
        <f>IFERROR(INDEX('Normalized Scores'!AT$5:AT$1048576,MATCH($D704,'Normalized Scores'!$A$5:$A$1048576,)),"")</f>
        <v/>
      </c>
      <c r="Y704" s="8" t="str">
        <f t="shared" si="107"/>
        <v/>
      </c>
      <c r="Z704" s="17" t="str">
        <f>IFERROR(INDEX('Normalized Scores'!AV$5:AV$1048576,MATCH($D704,'Normalized Scores'!$A$5:$A$1048576,)),"")</f>
        <v/>
      </c>
      <c r="AA704" s="10" t="str">
        <f t="shared" si="108"/>
        <v/>
      </c>
      <c r="AB704" s="13" t="str">
        <f>IFERROR(INDEX('Normalized Scores'!BA$5:BA$1048576,MATCH($D704,'Normalized Scores'!$A$5:$A$1048576,)),"")</f>
        <v/>
      </c>
      <c r="AC704" s="14" t="str">
        <f t="shared" si="109"/>
        <v/>
      </c>
    </row>
    <row r="705" spans="4:29">
      <c r="D705" s="8" t="e">
        <v>#N/A</v>
      </c>
      <c r="E705" s="9" t="str">
        <f>IFERROR(INDEX('Normalized Scores'!B$5:B$1048576,MATCH($D705,'Normalized Scores'!$A$5:$A$1048576,)),"")</f>
        <v/>
      </c>
      <c r="F705" s="12" t="str">
        <f>IFERROR(INDEX('Normalized Scores'!C$5:C$1048576,MATCH($D705,'Normalized Scores'!$A$5:$A$1048576,)),"")</f>
        <v/>
      </c>
      <c r="G705" s="79" t="str">
        <f>IFERROR(INDEX('Normalized Scores'!D$5:D$1048576,MATCH($D705,'Normalized Scores'!$A$5:$A$1048576,)),"")</f>
        <v/>
      </c>
      <c r="H705" s="79" t="str">
        <f>IFERROR(INDEX('Normalized Scores'!F$5:F$1048576,MATCH($D705,'Normalized Scores'!$A$5:$A$1048576,)),"")</f>
        <v/>
      </c>
      <c r="I705" s="79" t="str">
        <f>IFERROR(INDEX('Normalized Scores'!G$5:G$1048576,MATCH($D705,'Normalized Scores'!$A$5:$A$1048576,)),"")</f>
        <v/>
      </c>
      <c r="J705" s="19" t="str">
        <f>IFERROR(INDEX('Normalized Scores'!H$5:H$1048576,MATCH($D705,'Normalized Scores'!$A$5:$A$1048576,)),"")</f>
        <v/>
      </c>
      <c r="K705" s="20" t="str">
        <f t="shared" si="100"/>
        <v/>
      </c>
      <c r="L705" s="23" t="str">
        <f>IFERROR(INDEX('Normalized Scores'!J$5:J$1048576,MATCH($D705,'Normalized Scores'!$A$5:$A$1048576,)),"")</f>
        <v/>
      </c>
      <c r="M705" s="20" t="str">
        <f t="shared" si="101"/>
        <v/>
      </c>
      <c r="N705" s="22" t="str">
        <f>IFERROR(INDEX('Normalized Scores'!L$5:L$1048576,MATCH($D705,'Normalized Scores'!$A$5:$A$1048576,)),"")</f>
        <v/>
      </c>
      <c r="O705" s="20" t="str">
        <f t="shared" si="102"/>
        <v/>
      </c>
      <c r="P705" s="25" t="str">
        <f>IFERROR(INDEX('Normalized Scores'!R$5:R$1048576,MATCH($D705,'Normalized Scores'!$A$5:$A$1048576,)),"")</f>
        <v/>
      </c>
      <c r="Q705" s="20" t="str">
        <f t="shared" si="103"/>
        <v/>
      </c>
      <c r="R705" s="3" t="str">
        <f>IFERROR(INDEX('Normalized Scores'!Z$5:Z$1048576,MATCH($D705,'Normalized Scores'!$A$5:$A$1048576,)),"")</f>
        <v/>
      </c>
      <c r="S705" s="8" t="str">
        <f t="shared" si="104"/>
        <v/>
      </c>
      <c r="T705" s="2" t="str">
        <f>IFERROR(INDEX('Normalized Scores'!AL$5:AL$1048576,MATCH($D705,'Normalized Scores'!$A$5:$A$1048576,)),"")</f>
        <v/>
      </c>
      <c r="U705" s="8" t="str">
        <f t="shared" si="105"/>
        <v/>
      </c>
      <c r="V705" s="24" t="str">
        <f>IFERROR(INDEX('Normalized Scores'!AR$5:AR$1048576,MATCH($D705,'Normalized Scores'!$A$5:$A$1048576,)),"")</f>
        <v/>
      </c>
      <c r="W705" s="8" t="str">
        <f t="shared" si="106"/>
        <v/>
      </c>
      <c r="X705" s="5" t="str">
        <f>IFERROR(INDEX('Normalized Scores'!AT$5:AT$1048576,MATCH($D705,'Normalized Scores'!$A$5:$A$1048576,)),"")</f>
        <v/>
      </c>
      <c r="Y705" s="8" t="str">
        <f t="shared" si="107"/>
        <v/>
      </c>
      <c r="Z705" s="17" t="str">
        <f>IFERROR(INDEX('Normalized Scores'!AV$5:AV$1048576,MATCH($D705,'Normalized Scores'!$A$5:$A$1048576,)),"")</f>
        <v/>
      </c>
      <c r="AA705" s="10" t="str">
        <f t="shared" si="108"/>
        <v/>
      </c>
      <c r="AB705" s="13" t="str">
        <f>IFERROR(INDEX('Normalized Scores'!BA$5:BA$1048576,MATCH($D705,'Normalized Scores'!$A$5:$A$1048576,)),"")</f>
        <v/>
      </c>
      <c r="AC705" s="14" t="str">
        <f t="shared" si="109"/>
        <v/>
      </c>
    </row>
    <row r="706" spans="4:29">
      <c r="D706" s="8" t="e">
        <v>#N/A</v>
      </c>
      <c r="E706" s="9" t="str">
        <f>IFERROR(INDEX('Normalized Scores'!B$5:B$1048576,MATCH($D706,'Normalized Scores'!$A$5:$A$1048576,)),"")</f>
        <v/>
      </c>
      <c r="F706" s="12" t="str">
        <f>IFERROR(INDEX('Normalized Scores'!C$5:C$1048576,MATCH($D706,'Normalized Scores'!$A$5:$A$1048576,)),"")</f>
        <v/>
      </c>
      <c r="G706" s="79" t="str">
        <f>IFERROR(INDEX('Normalized Scores'!D$5:D$1048576,MATCH($D706,'Normalized Scores'!$A$5:$A$1048576,)),"")</f>
        <v/>
      </c>
      <c r="H706" s="79" t="str">
        <f>IFERROR(INDEX('Normalized Scores'!F$5:F$1048576,MATCH($D706,'Normalized Scores'!$A$5:$A$1048576,)),"")</f>
        <v/>
      </c>
      <c r="I706" s="79" t="str">
        <f>IFERROR(INDEX('Normalized Scores'!G$5:G$1048576,MATCH($D706,'Normalized Scores'!$A$5:$A$1048576,)),"")</f>
        <v/>
      </c>
      <c r="J706" s="19" t="str">
        <f>IFERROR(INDEX('Normalized Scores'!H$5:H$1048576,MATCH($D706,'Normalized Scores'!$A$5:$A$1048576,)),"")</f>
        <v/>
      </c>
      <c r="K706" s="20" t="str">
        <f t="shared" si="100"/>
        <v/>
      </c>
      <c r="L706" s="23" t="str">
        <f>IFERROR(INDEX('Normalized Scores'!J$5:J$1048576,MATCH($D706,'Normalized Scores'!$A$5:$A$1048576,)),"")</f>
        <v/>
      </c>
      <c r="M706" s="20" t="str">
        <f t="shared" si="101"/>
        <v/>
      </c>
      <c r="N706" s="22" t="str">
        <f>IFERROR(INDEX('Normalized Scores'!L$5:L$1048576,MATCH($D706,'Normalized Scores'!$A$5:$A$1048576,)),"")</f>
        <v/>
      </c>
      <c r="O706" s="20" t="str">
        <f t="shared" si="102"/>
        <v/>
      </c>
      <c r="P706" s="25" t="str">
        <f>IFERROR(INDEX('Normalized Scores'!R$5:R$1048576,MATCH($D706,'Normalized Scores'!$A$5:$A$1048576,)),"")</f>
        <v/>
      </c>
      <c r="Q706" s="20" t="str">
        <f t="shared" si="103"/>
        <v/>
      </c>
      <c r="R706" s="3" t="str">
        <f>IFERROR(INDEX('Normalized Scores'!Z$5:Z$1048576,MATCH($D706,'Normalized Scores'!$A$5:$A$1048576,)),"")</f>
        <v/>
      </c>
      <c r="S706" s="8" t="str">
        <f t="shared" si="104"/>
        <v/>
      </c>
      <c r="T706" s="2" t="str">
        <f>IFERROR(INDEX('Normalized Scores'!AL$5:AL$1048576,MATCH($D706,'Normalized Scores'!$A$5:$A$1048576,)),"")</f>
        <v/>
      </c>
      <c r="U706" s="8" t="str">
        <f t="shared" si="105"/>
        <v/>
      </c>
      <c r="V706" s="24" t="str">
        <f>IFERROR(INDEX('Normalized Scores'!AR$5:AR$1048576,MATCH($D706,'Normalized Scores'!$A$5:$A$1048576,)),"")</f>
        <v/>
      </c>
      <c r="W706" s="8" t="str">
        <f t="shared" si="106"/>
        <v/>
      </c>
      <c r="X706" s="5" t="str">
        <f>IFERROR(INDEX('Normalized Scores'!AT$5:AT$1048576,MATCH($D706,'Normalized Scores'!$A$5:$A$1048576,)),"")</f>
        <v/>
      </c>
      <c r="Y706" s="8" t="str">
        <f t="shared" si="107"/>
        <v/>
      </c>
      <c r="Z706" s="17" t="str">
        <f>IFERROR(INDEX('Normalized Scores'!AV$5:AV$1048576,MATCH($D706,'Normalized Scores'!$A$5:$A$1048576,)),"")</f>
        <v/>
      </c>
      <c r="AA706" s="10" t="str">
        <f t="shared" si="108"/>
        <v/>
      </c>
      <c r="AB706" s="13" t="str">
        <f>IFERROR(INDEX('Normalized Scores'!BA$5:BA$1048576,MATCH($D706,'Normalized Scores'!$A$5:$A$1048576,)),"")</f>
        <v/>
      </c>
      <c r="AC706" s="14" t="str">
        <f t="shared" si="109"/>
        <v/>
      </c>
    </row>
    <row r="707" spans="4:29">
      <c r="D707" s="8" t="e">
        <v>#N/A</v>
      </c>
      <c r="E707" s="9" t="str">
        <f>IFERROR(INDEX('Normalized Scores'!B$5:B$1048576,MATCH($D707,'Normalized Scores'!$A$5:$A$1048576,)),"")</f>
        <v/>
      </c>
      <c r="F707" s="12" t="str">
        <f>IFERROR(INDEX('Normalized Scores'!C$5:C$1048576,MATCH($D707,'Normalized Scores'!$A$5:$A$1048576,)),"")</f>
        <v/>
      </c>
      <c r="G707" s="79" t="str">
        <f>IFERROR(INDEX('Normalized Scores'!D$5:D$1048576,MATCH($D707,'Normalized Scores'!$A$5:$A$1048576,)),"")</f>
        <v/>
      </c>
      <c r="H707" s="79" t="str">
        <f>IFERROR(INDEX('Normalized Scores'!F$5:F$1048576,MATCH($D707,'Normalized Scores'!$A$5:$A$1048576,)),"")</f>
        <v/>
      </c>
      <c r="I707" s="79" t="str">
        <f>IFERROR(INDEX('Normalized Scores'!G$5:G$1048576,MATCH($D707,'Normalized Scores'!$A$5:$A$1048576,)),"")</f>
        <v/>
      </c>
      <c r="J707" s="19" t="str">
        <f>IFERROR(INDEX('Normalized Scores'!H$5:H$1048576,MATCH($D707,'Normalized Scores'!$A$5:$A$1048576,)),"")</f>
        <v/>
      </c>
      <c r="K707" s="20" t="str">
        <f t="shared" si="100"/>
        <v/>
      </c>
      <c r="L707" s="23" t="str">
        <f>IFERROR(INDEX('Normalized Scores'!J$5:J$1048576,MATCH($D707,'Normalized Scores'!$A$5:$A$1048576,)),"")</f>
        <v/>
      </c>
      <c r="M707" s="20" t="str">
        <f t="shared" si="101"/>
        <v/>
      </c>
      <c r="N707" s="22" t="str">
        <f>IFERROR(INDEX('Normalized Scores'!L$5:L$1048576,MATCH($D707,'Normalized Scores'!$A$5:$A$1048576,)),"")</f>
        <v/>
      </c>
      <c r="O707" s="20" t="str">
        <f t="shared" si="102"/>
        <v/>
      </c>
      <c r="P707" s="25" t="str">
        <f>IFERROR(INDEX('Normalized Scores'!R$5:R$1048576,MATCH($D707,'Normalized Scores'!$A$5:$A$1048576,)),"")</f>
        <v/>
      </c>
      <c r="Q707" s="20" t="str">
        <f t="shared" si="103"/>
        <v/>
      </c>
      <c r="R707" s="3" t="str">
        <f>IFERROR(INDEX('Normalized Scores'!Z$5:Z$1048576,MATCH($D707,'Normalized Scores'!$A$5:$A$1048576,)),"")</f>
        <v/>
      </c>
      <c r="S707" s="8" t="str">
        <f t="shared" si="104"/>
        <v/>
      </c>
      <c r="T707" s="2" t="str">
        <f>IFERROR(INDEX('Normalized Scores'!AL$5:AL$1048576,MATCH($D707,'Normalized Scores'!$A$5:$A$1048576,)),"")</f>
        <v/>
      </c>
      <c r="U707" s="8" t="str">
        <f t="shared" si="105"/>
        <v/>
      </c>
      <c r="V707" s="24" t="str">
        <f>IFERROR(INDEX('Normalized Scores'!AR$5:AR$1048576,MATCH($D707,'Normalized Scores'!$A$5:$A$1048576,)),"")</f>
        <v/>
      </c>
      <c r="W707" s="8" t="str">
        <f t="shared" si="106"/>
        <v/>
      </c>
      <c r="X707" s="5" t="str">
        <f>IFERROR(INDEX('Normalized Scores'!AT$5:AT$1048576,MATCH($D707,'Normalized Scores'!$A$5:$A$1048576,)),"")</f>
        <v/>
      </c>
      <c r="Y707" s="8" t="str">
        <f t="shared" si="107"/>
        <v/>
      </c>
      <c r="Z707" s="17" t="str">
        <f>IFERROR(INDEX('Normalized Scores'!AV$5:AV$1048576,MATCH($D707,'Normalized Scores'!$A$5:$A$1048576,)),"")</f>
        <v/>
      </c>
      <c r="AA707" s="10" t="str">
        <f t="shared" si="108"/>
        <v/>
      </c>
      <c r="AB707" s="13" t="str">
        <f>IFERROR(INDEX('Normalized Scores'!BA$5:BA$1048576,MATCH($D707,'Normalized Scores'!$A$5:$A$1048576,)),"")</f>
        <v/>
      </c>
      <c r="AC707" s="14" t="str">
        <f t="shared" si="109"/>
        <v/>
      </c>
    </row>
    <row r="708" spans="4:29">
      <c r="D708" s="8" t="e">
        <v>#N/A</v>
      </c>
      <c r="E708" s="9" t="str">
        <f>IFERROR(INDEX('Normalized Scores'!B$5:B$1048576,MATCH($D708,'Normalized Scores'!$A$5:$A$1048576,)),"")</f>
        <v/>
      </c>
      <c r="F708" s="12" t="str">
        <f>IFERROR(INDEX('Normalized Scores'!C$5:C$1048576,MATCH($D708,'Normalized Scores'!$A$5:$A$1048576,)),"")</f>
        <v/>
      </c>
      <c r="G708" s="79" t="str">
        <f>IFERROR(INDEX('Normalized Scores'!D$5:D$1048576,MATCH($D708,'Normalized Scores'!$A$5:$A$1048576,)),"")</f>
        <v/>
      </c>
      <c r="H708" s="79" t="str">
        <f>IFERROR(INDEX('Normalized Scores'!F$5:F$1048576,MATCH($D708,'Normalized Scores'!$A$5:$A$1048576,)),"")</f>
        <v/>
      </c>
      <c r="I708" s="79" t="str">
        <f>IFERROR(INDEX('Normalized Scores'!G$5:G$1048576,MATCH($D708,'Normalized Scores'!$A$5:$A$1048576,)),"")</f>
        <v/>
      </c>
      <c r="J708" s="19" t="str">
        <f>IFERROR(INDEX('Normalized Scores'!H$5:H$1048576,MATCH($D708,'Normalized Scores'!$A$5:$A$1048576,)),"")</f>
        <v/>
      </c>
      <c r="K708" s="20" t="str">
        <f t="shared" ref="K708:K771" si="110">J708</f>
        <v/>
      </c>
      <c r="L708" s="23" t="str">
        <f>IFERROR(INDEX('Normalized Scores'!J$5:J$1048576,MATCH($D708,'Normalized Scores'!$A$5:$A$1048576,)),"")</f>
        <v/>
      </c>
      <c r="M708" s="20" t="str">
        <f t="shared" ref="M708:M771" si="111">L708</f>
        <v/>
      </c>
      <c r="N708" s="22" t="str">
        <f>IFERROR(INDEX('Normalized Scores'!L$5:L$1048576,MATCH($D708,'Normalized Scores'!$A$5:$A$1048576,)),"")</f>
        <v/>
      </c>
      <c r="O708" s="20" t="str">
        <f t="shared" ref="O708:O771" si="112">N708</f>
        <v/>
      </c>
      <c r="P708" s="25" t="str">
        <f>IFERROR(INDEX('Normalized Scores'!R$5:R$1048576,MATCH($D708,'Normalized Scores'!$A$5:$A$1048576,)),"")</f>
        <v/>
      </c>
      <c r="Q708" s="20" t="str">
        <f t="shared" ref="Q708:Q771" si="113">P708</f>
        <v/>
      </c>
      <c r="R708" s="3" t="str">
        <f>IFERROR(INDEX('Normalized Scores'!Z$5:Z$1048576,MATCH($D708,'Normalized Scores'!$A$5:$A$1048576,)),"")</f>
        <v/>
      </c>
      <c r="S708" s="8" t="str">
        <f t="shared" ref="S708:S771" si="114">R708</f>
        <v/>
      </c>
      <c r="T708" s="2" t="str">
        <f>IFERROR(INDEX('Normalized Scores'!AL$5:AL$1048576,MATCH($D708,'Normalized Scores'!$A$5:$A$1048576,)),"")</f>
        <v/>
      </c>
      <c r="U708" s="8" t="str">
        <f t="shared" ref="U708:U771" si="115">T708</f>
        <v/>
      </c>
      <c r="V708" s="24" t="str">
        <f>IFERROR(INDEX('Normalized Scores'!AR$5:AR$1048576,MATCH($D708,'Normalized Scores'!$A$5:$A$1048576,)),"")</f>
        <v/>
      </c>
      <c r="W708" s="8" t="str">
        <f t="shared" ref="W708:W771" si="116">V708</f>
        <v/>
      </c>
      <c r="X708" s="5" t="str">
        <f>IFERROR(INDEX('Normalized Scores'!AT$5:AT$1048576,MATCH($D708,'Normalized Scores'!$A$5:$A$1048576,)),"")</f>
        <v/>
      </c>
      <c r="Y708" s="8" t="str">
        <f t="shared" ref="Y708:Y771" si="117">X708</f>
        <v/>
      </c>
      <c r="Z708" s="17" t="str">
        <f>IFERROR(INDEX('Normalized Scores'!AV$5:AV$1048576,MATCH($D708,'Normalized Scores'!$A$5:$A$1048576,)),"")</f>
        <v/>
      </c>
      <c r="AA708" s="10" t="str">
        <f t="shared" ref="AA708:AA771" si="118">Z708</f>
        <v/>
      </c>
      <c r="AB708" s="13" t="str">
        <f>IFERROR(INDEX('Normalized Scores'!BA$5:BA$1048576,MATCH($D708,'Normalized Scores'!$A$5:$A$1048576,)),"")</f>
        <v/>
      </c>
      <c r="AC708" s="14" t="str">
        <f t="shared" ref="AC708:AC771" si="119">AB708</f>
        <v/>
      </c>
    </row>
    <row r="709" spans="4:29">
      <c r="D709" s="8" t="e">
        <v>#N/A</v>
      </c>
      <c r="E709" s="9" t="str">
        <f>IFERROR(INDEX('Normalized Scores'!B$5:B$1048576,MATCH($D709,'Normalized Scores'!$A$5:$A$1048576,)),"")</f>
        <v/>
      </c>
      <c r="F709" s="12" t="str">
        <f>IFERROR(INDEX('Normalized Scores'!C$5:C$1048576,MATCH($D709,'Normalized Scores'!$A$5:$A$1048576,)),"")</f>
        <v/>
      </c>
      <c r="G709" s="79" t="str">
        <f>IFERROR(INDEX('Normalized Scores'!D$5:D$1048576,MATCH($D709,'Normalized Scores'!$A$5:$A$1048576,)),"")</f>
        <v/>
      </c>
      <c r="H709" s="79" t="str">
        <f>IFERROR(INDEX('Normalized Scores'!F$5:F$1048576,MATCH($D709,'Normalized Scores'!$A$5:$A$1048576,)),"")</f>
        <v/>
      </c>
      <c r="I709" s="79" t="str">
        <f>IFERROR(INDEX('Normalized Scores'!G$5:G$1048576,MATCH($D709,'Normalized Scores'!$A$5:$A$1048576,)),"")</f>
        <v/>
      </c>
      <c r="J709" s="19" t="str">
        <f>IFERROR(INDEX('Normalized Scores'!H$5:H$1048576,MATCH($D709,'Normalized Scores'!$A$5:$A$1048576,)),"")</f>
        <v/>
      </c>
      <c r="K709" s="20" t="str">
        <f t="shared" si="110"/>
        <v/>
      </c>
      <c r="L709" s="23" t="str">
        <f>IFERROR(INDEX('Normalized Scores'!J$5:J$1048576,MATCH($D709,'Normalized Scores'!$A$5:$A$1048576,)),"")</f>
        <v/>
      </c>
      <c r="M709" s="20" t="str">
        <f t="shared" si="111"/>
        <v/>
      </c>
      <c r="N709" s="22" t="str">
        <f>IFERROR(INDEX('Normalized Scores'!L$5:L$1048576,MATCH($D709,'Normalized Scores'!$A$5:$A$1048576,)),"")</f>
        <v/>
      </c>
      <c r="O709" s="20" t="str">
        <f t="shared" si="112"/>
        <v/>
      </c>
      <c r="P709" s="25" t="str">
        <f>IFERROR(INDEX('Normalized Scores'!R$5:R$1048576,MATCH($D709,'Normalized Scores'!$A$5:$A$1048576,)),"")</f>
        <v/>
      </c>
      <c r="Q709" s="20" t="str">
        <f t="shared" si="113"/>
        <v/>
      </c>
      <c r="R709" s="3" t="str">
        <f>IFERROR(INDEX('Normalized Scores'!Z$5:Z$1048576,MATCH($D709,'Normalized Scores'!$A$5:$A$1048576,)),"")</f>
        <v/>
      </c>
      <c r="S709" s="8" t="str">
        <f t="shared" si="114"/>
        <v/>
      </c>
      <c r="T709" s="2" t="str">
        <f>IFERROR(INDEX('Normalized Scores'!AL$5:AL$1048576,MATCH($D709,'Normalized Scores'!$A$5:$A$1048576,)),"")</f>
        <v/>
      </c>
      <c r="U709" s="8" t="str">
        <f t="shared" si="115"/>
        <v/>
      </c>
      <c r="V709" s="24" t="str">
        <f>IFERROR(INDEX('Normalized Scores'!AR$5:AR$1048576,MATCH($D709,'Normalized Scores'!$A$5:$A$1048576,)),"")</f>
        <v/>
      </c>
      <c r="W709" s="8" t="str">
        <f t="shared" si="116"/>
        <v/>
      </c>
      <c r="X709" s="5" t="str">
        <f>IFERROR(INDEX('Normalized Scores'!AT$5:AT$1048576,MATCH($D709,'Normalized Scores'!$A$5:$A$1048576,)),"")</f>
        <v/>
      </c>
      <c r="Y709" s="8" t="str">
        <f t="shared" si="117"/>
        <v/>
      </c>
      <c r="Z709" s="17" t="str">
        <f>IFERROR(INDEX('Normalized Scores'!AV$5:AV$1048576,MATCH($D709,'Normalized Scores'!$A$5:$A$1048576,)),"")</f>
        <v/>
      </c>
      <c r="AA709" s="10" t="str">
        <f t="shared" si="118"/>
        <v/>
      </c>
      <c r="AB709" s="13" t="str">
        <f>IFERROR(INDEX('Normalized Scores'!BA$5:BA$1048576,MATCH($D709,'Normalized Scores'!$A$5:$A$1048576,)),"")</f>
        <v/>
      </c>
      <c r="AC709" s="14" t="str">
        <f t="shared" si="119"/>
        <v/>
      </c>
    </row>
    <row r="710" spans="4:29">
      <c r="D710" s="8" t="e">
        <v>#N/A</v>
      </c>
      <c r="E710" s="9" t="str">
        <f>IFERROR(INDEX('Normalized Scores'!B$5:B$1048576,MATCH($D710,'Normalized Scores'!$A$5:$A$1048576,)),"")</f>
        <v/>
      </c>
      <c r="F710" s="12" t="str">
        <f>IFERROR(INDEX('Normalized Scores'!C$5:C$1048576,MATCH($D710,'Normalized Scores'!$A$5:$A$1048576,)),"")</f>
        <v/>
      </c>
      <c r="G710" s="79" t="str">
        <f>IFERROR(INDEX('Normalized Scores'!D$5:D$1048576,MATCH($D710,'Normalized Scores'!$A$5:$A$1048576,)),"")</f>
        <v/>
      </c>
      <c r="H710" s="79" t="str">
        <f>IFERROR(INDEX('Normalized Scores'!F$5:F$1048576,MATCH($D710,'Normalized Scores'!$A$5:$A$1048576,)),"")</f>
        <v/>
      </c>
      <c r="I710" s="79" t="str">
        <f>IFERROR(INDEX('Normalized Scores'!G$5:G$1048576,MATCH($D710,'Normalized Scores'!$A$5:$A$1048576,)),"")</f>
        <v/>
      </c>
      <c r="J710" s="19" t="str">
        <f>IFERROR(INDEX('Normalized Scores'!H$5:H$1048576,MATCH($D710,'Normalized Scores'!$A$5:$A$1048576,)),"")</f>
        <v/>
      </c>
      <c r="K710" s="20" t="str">
        <f t="shared" si="110"/>
        <v/>
      </c>
      <c r="L710" s="23" t="str">
        <f>IFERROR(INDEX('Normalized Scores'!J$5:J$1048576,MATCH($D710,'Normalized Scores'!$A$5:$A$1048576,)),"")</f>
        <v/>
      </c>
      <c r="M710" s="20" t="str">
        <f t="shared" si="111"/>
        <v/>
      </c>
      <c r="N710" s="22" t="str">
        <f>IFERROR(INDEX('Normalized Scores'!L$5:L$1048576,MATCH($D710,'Normalized Scores'!$A$5:$A$1048576,)),"")</f>
        <v/>
      </c>
      <c r="O710" s="20" t="str">
        <f t="shared" si="112"/>
        <v/>
      </c>
      <c r="P710" s="25" t="str">
        <f>IFERROR(INDEX('Normalized Scores'!R$5:R$1048576,MATCH($D710,'Normalized Scores'!$A$5:$A$1048576,)),"")</f>
        <v/>
      </c>
      <c r="Q710" s="20" t="str">
        <f t="shared" si="113"/>
        <v/>
      </c>
      <c r="R710" s="3" t="str">
        <f>IFERROR(INDEX('Normalized Scores'!Z$5:Z$1048576,MATCH($D710,'Normalized Scores'!$A$5:$A$1048576,)),"")</f>
        <v/>
      </c>
      <c r="S710" s="8" t="str">
        <f t="shared" si="114"/>
        <v/>
      </c>
      <c r="T710" s="2" t="str">
        <f>IFERROR(INDEX('Normalized Scores'!AL$5:AL$1048576,MATCH($D710,'Normalized Scores'!$A$5:$A$1048576,)),"")</f>
        <v/>
      </c>
      <c r="U710" s="8" t="str">
        <f t="shared" si="115"/>
        <v/>
      </c>
      <c r="V710" s="24" t="str">
        <f>IFERROR(INDEX('Normalized Scores'!AR$5:AR$1048576,MATCH($D710,'Normalized Scores'!$A$5:$A$1048576,)),"")</f>
        <v/>
      </c>
      <c r="W710" s="8" t="str">
        <f t="shared" si="116"/>
        <v/>
      </c>
      <c r="X710" s="5" t="str">
        <f>IFERROR(INDEX('Normalized Scores'!AT$5:AT$1048576,MATCH($D710,'Normalized Scores'!$A$5:$A$1048576,)),"")</f>
        <v/>
      </c>
      <c r="Y710" s="8" t="str">
        <f t="shared" si="117"/>
        <v/>
      </c>
      <c r="Z710" s="17" t="str">
        <f>IFERROR(INDEX('Normalized Scores'!AV$5:AV$1048576,MATCH($D710,'Normalized Scores'!$A$5:$A$1048576,)),"")</f>
        <v/>
      </c>
      <c r="AA710" s="10" t="str">
        <f t="shared" si="118"/>
        <v/>
      </c>
      <c r="AB710" s="13" t="str">
        <f>IFERROR(INDEX('Normalized Scores'!BA$5:BA$1048576,MATCH($D710,'Normalized Scores'!$A$5:$A$1048576,)),"")</f>
        <v/>
      </c>
      <c r="AC710" s="14" t="str">
        <f t="shared" si="119"/>
        <v/>
      </c>
    </row>
    <row r="711" spans="4:29">
      <c r="D711" s="8" t="e">
        <v>#N/A</v>
      </c>
      <c r="E711" s="9" t="str">
        <f>IFERROR(INDEX('Normalized Scores'!B$5:B$1048576,MATCH($D711,'Normalized Scores'!$A$5:$A$1048576,)),"")</f>
        <v/>
      </c>
      <c r="F711" s="12" t="str">
        <f>IFERROR(INDEX('Normalized Scores'!C$5:C$1048576,MATCH($D711,'Normalized Scores'!$A$5:$A$1048576,)),"")</f>
        <v/>
      </c>
      <c r="G711" s="79" t="str">
        <f>IFERROR(INDEX('Normalized Scores'!D$5:D$1048576,MATCH($D711,'Normalized Scores'!$A$5:$A$1048576,)),"")</f>
        <v/>
      </c>
      <c r="H711" s="79" t="str">
        <f>IFERROR(INDEX('Normalized Scores'!F$5:F$1048576,MATCH($D711,'Normalized Scores'!$A$5:$A$1048576,)),"")</f>
        <v/>
      </c>
      <c r="I711" s="79" t="str">
        <f>IFERROR(INDEX('Normalized Scores'!G$5:G$1048576,MATCH($D711,'Normalized Scores'!$A$5:$A$1048576,)),"")</f>
        <v/>
      </c>
      <c r="J711" s="19" t="str">
        <f>IFERROR(INDEX('Normalized Scores'!H$5:H$1048576,MATCH($D711,'Normalized Scores'!$A$5:$A$1048576,)),"")</f>
        <v/>
      </c>
      <c r="K711" s="20" t="str">
        <f t="shared" si="110"/>
        <v/>
      </c>
      <c r="L711" s="23" t="str">
        <f>IFERROR(INDEX('Normalized Scores'!J$5:J$1048576,MATCH($D711,'Normalized Scores'!$A$5:$A$1048576,)),"")</f>
        <v/>
      </c>
      <c r="M711" s="20" t="str">
        <f t="shared" si="111"/>
        <v/>
      </c>
      <c r="N711" s="22" t="str">
        <f>IFERROR(INDEX('Normalized Scores'!L$5:L$1048576,MATCH($D711,'Normalized Scores'!$A$5:$A$1048576,)),"")</f>
        <v/>
      </c>
      <c r="O711" s="20" t="str">
        <f t="shared" si="112"/>
        <v/>
      </c>
      <c r="P711" s="25" t="str">
        <f>IFERROR(INDEX('Normalized Scores'!R$5:R$1048576,MATCH($D711,'Normalized Scores'!$A$5:$A$1048576,)),"")</f>
        <v/>
      </c>
      <c r="Q711" s="20" t="str">
        <f t="shared" si="113"/>
        <v/>
      </c>
      <c r="R711" s="3" t="str">
        <f>IFERROR(INDEX('Normalized Scores'!Z$5:Z$1048576,MATCH($D711,'Normalized Scores'!$A$5:$A$1048576,)),"")</f>
        <v/>
      </c>
      <c r="S711" s="8" t="str">
        <f t="shared" si="114"/>
        <v/>
      </c>
      <c r="T711" s="2" t="str">
        <f>IFERROR(INDEX('Normalized Scores'!AL$5:AL$1048576,MATCH($D711,'Normalized Scores'!$A$5:$A$1048576,)),"")</f>
        <v/>
      </c>
      <c r="U711" s="8" t="str">
        <f t="shared" si="115"/>
        <v/>
      </c>
      <c r="V711" s="24" t="str">
        <f>IFERROR(INDEX('Normalized Scores'!AR$5:AR$1048576,MATCH($D711,'Normalized Scores'!$A$5:$A$1048576,)),"")</f>
        <v/>
      </c>
      <c r="W711" s="8" t="str">
        <f t="shared" si="116"/>
        <v/>
      </c>
      <c r="X711" s="5" t="str">
        <f>IFERROR(INDEX('Normalized Scores'!AT$5:AT$1048576,MATCH($D711,'Normalized Scores'!$A$5:$A$1048576,)),"")</f>
        <v/>
      </c>
      <c r="Y711" s="8" t="str">
        <f t="shared" si="117"/>
        <v/>
      </c>
      <c r="Z711" s="17" t="str">
        <f>IFERROR(INDEX('Normalized Scores'!AV$5:AV$1048576,MATCH($D711,'Normalized Scores'!$A$5:$A$1048576,)),"")</f>
        <v/>
      </c>
      <c r="AA711" s="10" t="str">
        <f t="shared" si="118"/>
        <v/>
      </c>
      <c r="AB711" s="13" t="str">
        <f>IFERROR(INDEX('Normalized Scores'!BA$5:BA$1048576,MATCH($D711,'Normalized Scores'!$A$5:$A$1048576,)),"")</f>
        <v/>
      </c>
      <c r="AC711" s="14" t="str">
        <f t="shared" si="119"/>
        <v/>
      </c>
    </row>
    <row r="712" spans="4:29">
      <c r="D712" s="8" t="e">
        <v>#N/A</v>
      </c>
      <c r="E712" s="9" t="str">
        <f>IFERROR(INDEX('Normalized Scores'!B$5:B$1048576,MATCH($D712,'Normalized Scores'!$A$5:$A$1048576,)),"")</f>
        <v/>
      </c>
      <c r="F712" s="12" t="str">
        <f>IFERROR(INDEX('Normalized Scores'!C$5:C$1048576,MATCH($D712,'Normalized Scores'!$A$5:$A$1048576,)),"")</f>
        <v/>
      </c>
      <c r="G712" s="79" t="str">
        <f>IFERROR(INDEX('Normalized Scores'!D$5:D$1048576,MATCH($D712,'Normalized Scores'!$A$5:$A$1048576,)),"")</f>
        <v/>
      </c>
      <c r="H712" s="79" t="str">
        <f>IFERROR(INDEX('Normalized Scores'!F$5:F$1048576,MATCH($D712,'Normalized Scores'!$A$5:$A$1048576,)),"")</f>
        <v/>
      </c>
      <c r="I712" s="79" t="str">
        <f>IFERROR(INDEX('Normalized Scores'!G$5:G$1048576,MATCH($D712,'Normalized Scores'!$A$5:$A$1048576,)),"")</f>
        <v/>
      </c>
      <c r="J712" s="19" t="str">
        <f>IFERROR(INDEX('Normalized Scores'!H$5:H$1048576,MATCH($D712,'Normalized Scores'!$A$5:$A$1048576,)),"")</f>
        <v/>
      </c>
      <c r="K712" s="20" t="str">
        <f t="shared" si="110"/>
        <v/>
      </c>
      <c r="L712" s="23" t="str">
        <f>IFERROR(INDEX('Normalized Scores'!J$5:J$1048576,MATCH($D712,'Normalized Scores'!$A$5:$A$1048576,)),"")</f>
        <v/>
      </c>
      <c r="M712" s="20" t="str">
        <f t="shared" si="111"/>
        <v/>
      </c>
      <c r="N712" s="22" t="str">
        <f>IFERROR(INDEX('Normalized Scores'!L$5:L$1048576,MATCH($D712,'Normalized Scores'!$A$5:$A$1048576,)),"")</f>
        <v/>
      </c>
      <c r="O712" s="20" t="str">
        <f t="shared" si="112"/>
        <v/>
      </c>
      <c r="P712" s="25" t="str">
        <f>IFERROR(INDEX('Normalized Scores'!R$5:R$1048576,MATCH($D712,'Normalized Scores'!$A$5:$A$1048576,)),"")</f>
        <v/>
      </c>
      <c r="Q712" s="20" t="str">
        <f t="shared" si="113"/>
        <v/>
      </c>
      <c r="R712" s="3" t="str">
        <f>IFERROR(INDEX('Normalized Scores'!Z$5:Z$1048576,MATCH($D712,'Normalized Scores'!$A$5:$A$1048576,)),"")</f>
        <v/>
      </c>
      <c r="S712" s="8" t="str">
        <f t="shared" si="114"/>
        <v/>
      </c>
      <c r="T712" s="2" t="str">
        <f>IFERROR(INDEX('Normalized Scores'!AL$5:AL$1048576,MATCH($D712,'Normalized Scores'!$A$5:$A$1048576,)),"")</f>
        <v/>
      </c>
      <c r="U712" s="8" t="str">
        <f t="shared" si="115"/>
        <v/>
      </c>
      <c r="V712" s="24" t="str">
        <f>IFERROR(INDEX('Normalized Scores'!AR$5:AR$1048576,MATCH($D712,'Normalized Scores'!$A$5:$A$1048576,)),"")</f>
        <v/>
      </c>
      <c r="W712" s="8" t="str">
        <f t="shared" si="116"/>
        <v/>
      </c>
      <c r="X712" s="5" t="str">
        <f>IFERROR(INDEX('Normalized Scores'!AT$5:AT$1048576,MATCH($D712,'Normalized Scores'!$A$5:$A$1048576,)),"")</f>
        <v/>
      </c>
      <c r="Y712" s="8" t="str">
        <f t="shared" si="117"/>
        <v/>
      </c>
      <c r="Z712" s="17" t="str">
        <f>IFERROR(INDEX('Normalized Scores'!AV$5:AV$1048576,MATCH($D712,'Normalized Scores'!$A$5:$A$1048576,)),"")</f>
        <v/>
      </c>
      <c r="AA712" s="10" t="str">
        <f t="shared" si="118"/>
        <v/>
      </c>
      <c r="AB712" s="13" t="str">
        <f>IFERROR(INDEX('Normalized Scores'!BA$5:BA$1048576,MATCH($D712,'Normalized Scores'!$A$5:$A$1048576,)),"")</f>
        <v/>
      </c>
      <c r="AC712" s="14" t="str">
        <f t="shared" si="119"/>
        <v/>
      </c>
    </row>
    <row r="713" spans="4:29">
      <c r="D713" s="8" t="e">
        <v>#N/A</v>
      </c>
      <c r="E713" s="9" t="str">
        <f>IFERROR(INDEX('Normalized Scores'!B$5:B$1048576,MATCH($D713,'Normalized Scores'!$A$5:$A$1048576,)),"")</f>
        <v/>
      </c>
      <c r="F713" s="12" t="str">
        <f>IFERROR(INDEX('Normalized Scores'!C$5:C$1048576,MATCH($D713,'Normalized Scores'!$A$5:$A$1048576,)),"")</f>
        <v/>
      </c>
      <c r="G713" s="79" t="str">
        <f>IFERROR(INDEX('Normalized Scores'!D$5:D$1048576,MATCH($D713,'Normalized Scores'!$A$5:$A$1048576,)),"")</f>
        <v/>
      </c>
      <c r="H713" s="79" t="str">
        <f>IFERROR(INDEX('Normalized Scores'!F$5:F$1048576,MATCH($D713,'Normalized Scores'!$A$5:$A$1048576,)),"")</f>
        <v/>
      </c>
      <c r="I713" s="79" t="str">
        <f>IFERROR(INDEX('Normalized Scores'!G$5:G$1048576,MATCH($D713,'Normalized Scores'!$A$5:$A$1048576,)),"")</f>
        <v/>
      </c>
      <c r="J713" s="19" t="str">
        <f>IFERROR(INDEX('Normalized Scores'!H$5:H$1048576,MATCH($D713,'Normalized Scores'!$A$5:$A$1048576,)),"")</f>
        <v/>
      </c>
      <c r="K713" s="20" t="str">
        <f t="shared" si="110"/>
        <v/>
      </c>
      <c r="L713" s="23" t="str">
        <f>IFERROR(INDEX('Normalized Scores'!J$5:J$1048576,MATCH($D713,'Normalized Scores'!$A$5:$A$1048576,)),"")</f>
        <v/>
      </c>
      <c r="M713" s="20" t="str">
        <f t="shared" si="111"/>
        <v/>
      </c>
      <c r="N713" s="22" t="str">
        <f>IFERROR(INDEX('Normalized Scores'!L$5:L$1048576,MATCH($D713,'Normalized Scores'!$A$5:$A$1048576,)),"")</f>
        <v/>
      </c>
      <c r="O713" s="20" t="str">
        <f t="shared" si="112"/>
        <v/>
      </c>
      <c r="P713" s="25" t="str">
        <f>IFERROR(INDEX('Normalized Scores'!R$5:R$1048576,MATCH($D713,'Normalized Scores'!$A$5:$A$1048576,)),"")</f>
        <v/>
      </c>
      <c r="Q713" s="20" t="str">
        <f t="shared" si="113"/>
        <v/>
      </c>
      <c r="R713" s="3" t="str">
        <f>IFERROR(INDEX('Normalized Scores'!Z$5:Z$1048576,MATCH($D713,'Normalized Scores'!$A$5:$A$1048576,)),"")</f>
        <v/>
      </c>
      <c r="S713" s="8" t="str">
        <f t="shared" si="114"/>
        <v/>
      </c>
      <c r="T713" s="2" t="str">
        <f>IFERROR(INDEX('Normalized Scores'!AL$5:AL$1048576,MATCH($D713,'Normalized Scores'!$A$5:$A$1048576,)),"")</f>
        <v/>
      </c>
      <c r="U713" s="8" t="str">
        <f t="shared" si="115"/>
        <v/>
      </c>
      <c r="V713" s="24" t="str">
        <f>IFERROR(INDEX('Normalized Scores'!AR$5:AR$1048576,MATCH($D713,'Normalized Scores'!$A$5:$A$1048576,)),"")</f>
        <v/>
      </c>
      <c r="W713" s="8" t="str">
        <f t="shared" si="116"/>
        <v/>
      </c>
      <c r="X713" s="5" t="str">
        <f>IFERROR(INDEX('Normalized Scores'!AT$5:AT$1048576,MATCH($D713,'Normalized Scores'!$A$5:$A$1048576,)),"")</f>
        <v/>
      </c>
      <c r="Y713" s="8" t="str">
        <f t="shared" si="117"/>
        <v/>
      </c>
      <c r="Z713" s="17" t="str">
        <f>IFERROR(INDEX('Normalized Scores'!AV$5:AV$1048576,MATCH($D713,'Normalized Scores'!$A$5:$A$1048576,)),"")</f>
        <v/>
      </c>
      <c r="AA713" s="10" t="str">
        <f t="shared" si="118"/>
        <v/>
      </c>
      <c r="AB713" s="13" t="str">
        <f>IFERROR(INDEX('Normalized Scores'!BA$5:BA$1048576,MATCH($D713,'Normalized Scores'!$A$5:$A$1048576,)),"")</f>
        <v/>
      </c>
      <c r="AC713" s="14" t="str">
        <f t="shared" si="119"/>
        <v/>
      </c>
    </row>
    <row r="714" spans="4:29">
      <c r="D714" s="8" t="e">
        <v>#N/A</v>
      </c>
      <c r="E714" s="9" t="str">
        <f>IFERROR(INDEX('Normalized Scores'!B$5:B$1048576,MATCH($D714,'Normalized Scores'!$A$5:$A$1048576,)),"")</f>
        <v/>
      </c>
      <c r="F714" s="12" t="str">
        <f>IFERROR(INDEX('Normalized Scores'!C$5:C$1048576,MATCH($D714,'Normalized Scores'!$A$5:$A$1048576,)),"")</f>
        <v/>
      </c>
      <c r="G714" s="79" t="str">
        <f>IFERROR(INDEX('Normalized Scores'!D$5:D$1048576,MATCH($D714,'Normalized Scores'!$A$5:$A$1048576,)),"")</f>
        <v/>
      </c>
      <c r="H714" s="79" t="str">
        <f>IFERROR(INDEX('Normalized Scores'!F$5:F$1048576,MATCH($D714,'Normalized Scores'!$A$5:$A$1048576,)),"")</f>
        <v/>
      </c>
      <c r="I714" s="79" t="str">
        <f>IFERROR(INDEX('Normalized Scores'!G$5:G$1048576,MATCH($D714,'Normalized Scores'!$A$5:$A$1048576,)),"")</f>
        <v/>
      </c>
      <c r="J714" s="19" t="str">
        <f>IFERROR(INDEX('Normalized Scores'!H$5:H$1048576,MATCH($D714,'Normalized Scores'!$A$5:$A$1048576,)),"")</f>
        <v/>
      </c>
      <c r="K714" s="20" t="str">
        <f t="shared" si="110"/>
        <v/>
      </c>
      <c r="L714" s="23" t="str">
        <f>IFERROR(INDEX('Normalized Scores'!J$5:J$1048576,MATCH($D714,'Normalized Scores'!$A$5:$A$1048576,)),"")</f>
        <v/>
      </c>
      <c r="M714" s="20" t="str">
        <f t="shared" si="111"/>
        <v/>
      </c>
      <c r="N714" s="22" t="str">
        <f>IFERROR(INDEX('Normalized Scores'!L$5:L$1048576,MATCH($D714,'Normalized Scores'!$A$5:$A$1048576,)),"")</f>
        <v/>
      </c>
      <c r="O714" s="20" t="str">
        <f t="shared" si="112"/>
        <v/>
      </c>
      <c r="P714" s="25" t="str">
        <f>IFERROR(INDEX('Normalized Scores'!R$5:R$1048576,MATCH($D714,'Normalized Scores'!$A$5:$A$1048576,)),"")</f>
        <v/>
      </c>
      <c r="Q714" s="20" t="str">
        <f t="shared" si="113"/>
        <v/>
      </c>
      <c r="R714" s="3" t="str">
        <f>IFERROR(INDEX('Normalized Scores'!Z$5:Z$1048576,MATCH($D714,'Normalized Scores'!$A$5:$A$1048576,)),"")</f>
        <v/>
      </c>
      <c r="S714" s="8" t="str">
        <f t="shared" si="114"/>
        <v/>
      </c>
      <c r="T714" s="2" t="str">
        <f>IFERROR(INDEX('Normalized Scores'!AL$5:AL$1048576,MATCH($D714,'Normalized Scores'!$A$5:$A$1048576,)),"")</f>
        <v/>
      </c>
      <c r="U714" s="8" t="str">
        <f t="shared" si="115"/>
        <v/>
      </c>
      <c r="V714" s="24" t="str">
        <f>IFERROR(INDEX('Normalized Scores'!AR$5:AR$1048576,MATCH($D714,'Normalized Scores'!$A$5:$A$1048576,)),"")</f>
        <v/>
      </c>
      <c r="W714" s="8" t="str">
        <f t="shared" si="116"/>
        <v/>
      </c>
      <c r="X714" s="5" t="str">
        <f>IFERROR(INDEX('Normalized Scores'!AT$5:AT$1048576,MATCH($D714,'Normalized Scores'!$A$5:$A$1048576,)),"")</f>
        <v/>
      </c>
      <c r="Y714" s="8" t="str">
        <f t="shared" si="117"/>
        <v/>
      </c>
      <c r="Z714" s="17" t="str">
        <f>IFERROR(INDEX('Normalized Scores'!AV$5:AV$1048576,MATCH($D714,'Normalized Scores'!$A$5:$A$1048576,)),"")</f>
        <v/>
      </c>
      <c r="AA714" s="10" t="str">
        <f t="shared" si="118"/>
        <v/>
      </c>
      <c r="AB714" s="13" t="str">
        <f>IFERROR(INDEX('Normalized Scores'!BA$5:BA$1048576,MATCH($D714,'Normalized Scores'!$A$5:$A$1048576,)),"")</f>
        <v/>
      </c>
      <c r="AC714" s="14" t="str">
        <f t="shared" si="119"/>
        <v/>
      </c>
    </row>
    <row r="715" spans="4:29">
      <c r="D715" s="8" t="e">
        <v>#N/A</v>
      </c>
      <c r="E715" s="9" t="str">
        <f>IFERROR(INDEX('Normalized Scores'!B$5:B$1048576,MATCH($D715,'Normalized Scores'!$A$5:$A$1048576,)),"")</f>
        <v/>
      </c>
      <c r="F715" s="12" t="str">
        <f>IFERROR(INDEX('Normalized Scores'!C$5:C$1048576,MATCH($D715,'Normalized Scores'!$A$5:$A$1048576,)),"")</f>
        <v/>
      </c>
      <c r="G715" s="79" t="str">
        <f>IFERROR(INDEX('Normalized Scores'!D$5:D$1048576,MATCH($D715,'Normalized Scores'!$A$5:$A$1048576,)),"")</f>
        <v/>
      </c>
      <c r="H715" s="79" t="str">
        <f>IFERROR(INDEX('Normalized Scores'!F$5:F$1048576,MATCH($D715,'Normalized Scores'!$A$5:$A$1048576,)),"")</f>
        <v/>
      </c>
      <c r="I715" s="79" t="str">
        <f>IFERROR(INDEX('Normalized Scores'!G$5:G$1048576,MATCH($D715,'Normalized Scores'!$A$5:$A$1048576,)),"")</f>
        <v/>
      </c>
      <c r="J715" s="19" t="str">
        <f>IFERROR(INDEX('Normalized Scores'!H$5:H$1048576,MATCH($D715,'Normalized Scores'!$A$5:$A$1048576,)),"")</f>
        <v/>
      </c>
      <c r="K715" s="20" t="str">
        <f t="shared" si="110"/>
        <v/>
      </c>
      <c r="L715" s="23" t="str">
        <f>IFERROR(INDEX('Normalized Scores'!J$5:J$1048576,MATCH($D715,'Normalized Scores'!$A$5:$A$1048576,)),"")</f>
        <v/>
      </c>
      <c r="M715" s="20" t="str">
        <f t="shared" si="111"/>
        <v/>
      </c>
      <c r="N715" s="22" t="str">
        <f>IFERROR(INDEX('Normalized Scores'!L$5:L$1048576,MATCH($D715,'Normalized Scores'!$A$5:$A$1048576,)),"")</f>
        <v/>
      </c>
      <c r="O715" s="20" t="str">
        <f t="shared" si="112"/>
        <v/>
      </c>
      <c r="P715" s="25" t="str">
        <f>IFERROR(INDEX('Normalized Scores'!R$5:R$1048576,MATCH($D715,'Normalized Scores'!$A$5:$A$1048576,)),"")</f>
        <v/>
      </c>
      <c r="Q715" s="20" t="str">
        <f t="shared" si="113"/>
        <v/>
      </c>
      <c r="R715" s="3" t="str">
        <f>IFERROR(INDEX('Normalized Scores'!Z$5:Z$1048576,MATCH($D715,'Normalized Scores'!$A$5:$A$1048576,)),"")</f>
        <v/>
      </c>
      <c r="S715" s="8" t="str">
        <f t="shared" si="114"/>
        <v/>
      </c>
      <c r="T715" s="2" t="str">
        <f>IFERROR(INDEX('Normalized Scores'!AL$5:AL$1048576,MATCH($D715,'Normalized Scores'!$A$5:$A$1048576,)),"")</f>
        <v/>
      </c>
      <c r="U715" s="8" t="str">
        <f t="shared" si="115"/>
        <v/>
      </c>
      <c r="V715" s="24" t="str">
        <f>IFERROR(INDEX('Normalized Scores'!AR$5:AR$1048576,MATCH($D715,'Normalized Scores'!$A$5:$A$1048576,)),"")</f>
        <v/>
      </c>
      <c r="W715" s="8" t="str">
        <f t="shared" si="116"/>
        <v/>
      </c>
      <c r="X715" s="5" t="str">
        <f>IFERROR(INDEX('Normalized Scores'!AT$5:AT$1048576,MATCH($D715,'Normalized Scores'!$A$5:$A$1048576,)),"")</f>
        <v/>
      </c>
      <c r="Y715" s="8" t="str">
        <f t="shared" si="117"/>
        <v/>
      </c>
      <c r="Z715" s="17" t="str">
        <f>IFERROR(INDEX('Normalized Scores'!AV$5:AV$1048576,MATCH($D715,'Normalized Scores'!$A$5:$A$1048576,)),"")</f>
        <v/>
      </c>
      <c r="AA715" s="10" t="str">
        <f t="shared" si="118"/>
        <v/>
      </c>
      <c r="AB715" s="13" t="str">
        <f>IFERROR(INDEX('Normalized Scores'!BA$5:BA$1048576,MATCH($D715,'Normalized Scores'!$A$5:$A$1048576,)),"")</f>
        <v/>
      </c>
      <c r="AC715" s="14" t="str">
        <f t="shared" si="119"/>
        <v/>
      </c>
    </row>
    <row r="716" spans="4:29">
      <c r="D716" s="8" t="e">
        <v>#N/A</v>
      </c>
      <c r="E716" s="9" t="str">
        <f>IFERROR(INDEX('Normalized Scores'!B$5:B$1048576,MATCH($D716,'Normalized Scores'!$A$5:$A$1048576,)),"")</f>
        <v/>
      </c>
      <c r="F716" s="12" t="str">
        <f>IFERROR(INDEX('Normalized Scores'!C$5:C$1048576,MATCH($D716,'Normalized Scores'!$A$5:$A$1048576,)),"")</f>
        <v/>
      </c>
      <c r="G716" s="79" t="str">
        <f>IFERROR(INDEX('Normalized Scores'!D$5:D$1048576,MATCH($D716,'Normalized Scores'!$A$5:$A$1048576,)),"")</f>
        <v/>
      </c>
      <c r="H716" s="79" t="str">
        <f>IFERROR(INDEX('Normalized Scores'!F$5:F$1048576,MATCH($D716,'Normalized Scores'!$A$5:$A$1048576,)),"")</f>
        <v/>
      </c>
      <c r="I716" s="79" t="str">
        <f>IFERROR(INDEX('Normalized Scores'!G$5:G$1048576,MATCH($D716,'Normalized Scores'!$A$5:$A$1048576,)),"")</f>
        <v/>
      </c>
      <c r="J716" s="19" t="str">
        <f>IFERROR(INDEX('Normalized Scores'!H$5:H$1048576,MATCH($D716,'Normalized Scores'!$A$5:$A$1048576,)),"")</f>
        <v/>
      </c>
      <c r="K716" s="20" t="str">
        <f t="shared" si="110"/>
        <v/>
      </c>
      <c r="L716" s="23" t="str">
        <f>IFERROR(INDEX('Normalized Scores'!J$5:J$1048576,MATCH($D716,'Normalized Scores'!$A$5:$A$1048576,)),"")</f>
        <v/>
      </c>
      <c r="M716" s="20" t="str">
        <f t="shared" si="111"/>
        <v/>
      </c>
      <c r="N716" s="22" t="str">
        <f>IFERROR(INDEX('Normalized Scores'!L$5:L$1048576,MATCH($D716,'Normalized Scores'!$A$5:$A$1048576,)),"")</f>
        <v/>
      </c>
      <c r="O716" s="20" t="str">
        <f t="shared" si="112"/>
        <v/>
      </c>
      <c r="P716" s="25" t="str">
        <f>IFERROR(INDEX('Normalized Scores'!R$5:R$1048576,MATCH($D716,'Normalized Scores'!$A$5:$A$1048576,)),"")</f>
        <v/>
      </c>
      <c r="Q716" s="20" t="str">
        <f t="shared" si="113"/>
        <v/>
      </c>
      <c r="R716" s="3" t="str">
        <f>IFERROR(INDEX('Normalized Scores'!Z$5:Z$1048576,MATCH($D716,'Normalized Scores'!$A$5:$A$1048576,)),"")</f>
        <v/>
      </c>
      <c r="S716" s="8" t="str">
        <f t="shared" si="114"/>
        <v/>
      </c>
      <c r="T716" s="2" t="str">
        <f>IFERROR(INDEX('Normalized Scores'!AL$5:AL$1048576,MATCH($D716,'Normalized Scores'!$A$5:$A$1048576,)),"")</f>
        <v/>
      </c>
      <c r="U716" s="8" t="str">
        <f t="shared" si="115"/>
        <v/>
      </c>
      <c r="V716" s="24" t="str">
        <f>IFERROR(INDEX('Normalized Scores'!AR$5:AR$1048576,MATCH($D716,'Normalized Scores'!$A$5:$A$1048576,)),"")</f>
        <v/>
      </c>
      <c r="W716" s="8" t="str">
        <f t="shared" si="116"/>
        <v/>
      </c>
      <c r="X716" s="5" t="str">
        <f>IFERROR(INDEX('Normalized Scores'!AT$5:AT$1048576,MATCH($D716,'Normalized Scores'!$A$5:$A$1048576,)),"")</f>
        <v/>
      </c>
      <c r="Y716" s="8" t="str">
        <f t="shared" si="117"/>
        <v/>
      </c>
      <c r="Z716" s="17" t="str">
        <f>IFERROR(INDEX('Normalized Scores'!AV$5:AV$1048576,MATCH($D716,'Normalized Scores'!$A$5:$A$1048576,)),"")</f>
        <v/>
      </c>
      <c r="AA716" s="10" t="str">
        <f t="shared" si="118"/>
        <v/>
      </c>
      <c r="AB716" s="13" t="str">
        <f>IFERROR(INDEX('Normalized Scores'!BA$5:BA$1048576,MATCH($D716,'Normalized Scores'!$A$5:$A$1048576,)),"")</f>
        <v/>
      </c>
      <c r="AC716" s="14" t="str">
        <f t="shared" si="119"/>
        <v/>
      </c>
    </row>
    <row r="717" spans="4:29">
      <c r="D717" s="8" t="e">
        <v>#N/A</v>
      </c>
      <c r="E717" s="9" t="str">
        <f>IFERROR(INDEX('Normalized Scores'!B$5:B$1048576,MATCH($D717,'Normalized Scores'!$A$5:$A$1048576,)),"")</f>
        <v/>
      </c>
      <c r="F717" s="12" t="str">
        <f>IFERROR(INDEX('Normalized Scores'!C$5:C$1048576,MATCH($D717,'Normalized Scores'!$A$5:$A$1048576,)),"")</f>
        <v/>
      </c>
      <c r="G717" s="79" t="str">
        <f>IFERROR(INDEX('Normalized Scores'!D$5:D$1048576,MATCH($D717,'Normalized Scores'!$A$5:$A$1048576,)),"")</f>
        <v/>
      </c>
      <c r="H717" s="79" t="str">
        <f>IFERROR(INDEX('Normalized Scores'!F$5:F$1048576,MATCH($D717,'Normalized Scores'!$A$5:$A$1048576,)),"")</f>
        <v/>
      </c>
      <c r="I717" s="79" t="str">
        <f>IFERROR(INDEX('Normalized Scores'!G$5:G$1048576,MATCH($D717,'Normalized Scores'!$A$5:$A$1048576,)),"")</f>
        <v/>
      </c>
      <c r="J717" s="19" t="str">
        <f>IFERROR(INDEX('Normalized Scores'!H$5:H$1048576,MATCH($D717,'Normalized Scores'!$A$5:$A$1048576,)),"")</f>
        <v/>
      </c>
      <c r="K717" s="20" t="str">
        <f t="shared" si="110"/>
        <v/>
      </c>
      <c r="L717" s="23" t="str">
        <f>IFERROR(INDEX('Normalized Scores'!J$5:J$1048576,MATCH($D717,'Normalized Scores'!$A$5:$A$1048576,)),"")</f>
        <v/>
      </c>
      <c r="M717" s="20" t="str">
        <f t="shared" si="111"/>
        <v/>
      </c>
      <c r="N717" s="22" t="str">
        <f>IFERROR(INDEX('Normalized Scores'!L$5:L$1048576,MATCH($D717,'Normalized Scores'!$A$5:$A$1048576,)),"")</f>
        <v/>
      </c>
      <c r="O717" s="20" t="str">
        <f t="shared" si="112"/>
        <v/>
      </c>
      <c r="P717" s="25" t="str">
        <f>IFERROR(INDEX('Normalized Scores'!R$5:R$1048576,MATCH($D717,'Normalized Scores'!$A$5:$A$1048576,)),"")</f>
        <v/>
      </c>
      <c r="Q717" s="20" t="str">
        <f t="shared" si="113"/>
        <v/>
      </c>
      <c r="R717" s="3" t="str">
        <f>IFERROR(INDEX('Normalized Scores'!Z$5:Z$1048576,MATCH($D717,'Normalized Scores'!$A$5:$A$1048576,)),"")</f>
        <v/>
      </c>
      <c r="S717" s="8" t="str">
        <f t="shared" si="114"/>
        <v/>
      </c>
      <c r="T717" s="2" t="str">
        <f>IFERROR(INDEX('Normalized Scores'!AL$5:AL$1048576,MATCH($D717,'Normalized Scores'!$A$5:$A$1048576,)),"")</f>
        <v/>
      </c>
      <c r="U717" s="8" t="str">
        <f t="shared" si="115"/>
        <v/>
      </c>
      <c r="V717" s="24" t="str">
        <f>IFERROR(INDEX('Normalized Scores'!AR$5:AR$1048576,MATCH($D717,'Normalized Scores'!$A$5:$A$1048576,)),"")</f>
        <v/>
      </c>
      <c r="W717" s="8" t="str">
        <f t="shared" si="116"/>
        <v/>
      </c>
      <c r="X717" s="5" t="str">
        <f>IFERROR(INDEX('Normalized Scores'!AT$5:AT$1048576,MATCH($D717,'Normalized Scores'!$A$5:$A$1048576,)),"")</f>
        <v/>
      </c>
      <c r="Y717" s="8" t="str">
        <f t="shared" si="117"/>
        <v/>
      </c>
      <c r="Z717" s="17" t="str">
        <f>IFERROR(INDEX('Normalized Scores'!AV$5:AV$1048576,MATCH($D717,'Normalized Scores'!$A$5:$A$1048576,)),"")</f>
        <v/>
      </c>
      <c r="AA717" s="10" t="str">
        <f t="shared" si="118"/>
        <v/>
      </c>
      <c r="AB717" s="13" t="str">
        <f>IFERROR(INDEX('Normalized Scores'!BA$5:BA$1048576,MATCH($D717,'Normalized Scores'!$A$5:$A$1048576,)),"")</f>
        <v/>
      </c>
      <c r="AC717" s="14" t="str">
        <f t="shared" si="119"/>
        <v/>
      </c>
    </row>
    <row r="718" spans="4:29">
      <c r="D718" s="8" t="e">
        <v>#N/A</v>
      </c>
      <c r="E718" s="9" t="str">
        <f>IFERROR(INDEX('Normalized Scores'!B$5:B$1048576,MATCH($D718,'Normalized Scores'!$A$5:$A$1048576,)),"")</f>
        <v/>
      </c>
      <c r="F718" s="12" t="str">
        <f>IFERROR(INDEX('Normalized Scores'!C$5:C$1048576,MATCH($D718,'Normalized Scores'!$A$5:$A$1048576,)),"")</f>
        <v/>
      </c>
      <c r="G718" s="79" t="str">
        <f>IFERROR(INDEX('Normalized Scores'!D$5:D$1048576,MATCH($D718,'Normalized Scores'!$A$5:$A$1048576,)),"")</f>
        <v/>
      </c>
      <c r="H718" s="79" t="str">
        <f>IFERROR(INDEX('Normalized Scores'!F$5:F$1048576,MATCH($D718,'Normalized Scores'!$A$5:$A$1048576,)),"")</f>
        <v/>
      </c>
      <c r="I718" s="79" t="str">
        <f>IFERROR(INDEX('Normalized Scores'!G$5:G$1048576,MATCH($D718,'Normalized Scores'!$A$5:$A$1048576,)),"")</f>
        <v/>
      </c>
      <c r="J718" s="19" t="str">
        <f>IFERROR(INDEX('Normalized Scores'!H$5:H$1048576,MATCH($D718,'Normalized Scores'!$A$5:$A$1048576,)),"")</f>
        <v/>
      </c>
      <c r="K718" s="20" t="str">
        <f t="shared" si="110"/>
        <v/>
      </c>
      <c r="L718" s="23" t="str">
        <f>IFERROR(INDEX('Normalized Scores'!J$5:J$1048576,MATCH($D718,'Normalized Scores'!$A$5:$A$1048576,)),"")</f>
        <v/>
      </c>
      <c r="M718" s="20" t="str">
        <f t="shared" si="111"/>
        <v/>
      </c>
      <c r="N718" s="22" t="str">
        <f>IFERROR(INDEX('Normalized Scores'!L$5:L$1048576,MATCH($D718,'Normalized Scores'!$A$5:$A$1048576,)),"")</f>
        <v/>
      </c>
      <c r="O718" s="20" t="str">
        <f t="shared" si="112"/>
        <v/>
      </c>
      <c r="P718" s="25" t="str">
        <f>IFERROR(INDEX('Normalized Scores'!R$5:R$1048576,MATCH($D718,'Normalized Scores'!$A$5:$A$1048576,)),"")</f>
        <v/>
      </c>
      <c r="Q718" s="20" t="str">
        <f t="shared" si="113"/>
        <v/>
      </c>
      <c r="R718" s="3" t="str">
        <f>IFERROR(INDEX('Normalized Scores'!Z$5:Z$1048576,MATCH($D718,'Normalized Scores'!$A$5:$A$1048576,)),"")</f>
        <v/>
      </c>
      <c r="S718" s="8" t="str">
        <f t="shared" si="114"/>
        <v/>
      </c>
      <c r="T718" s="2" t="str">
        <f>IFERROR(INDEX('Normalized Scores'!AL$5:AL$1048576,MATCH($D718,'Normalized Scores'!$A$5:$A$1048576,)),"")</f>
        <v/>
      </c>
      <c r="U718" s="8" t="str">
        <f t="shared" si="115"/>
        <v/>
      </c>
      <c r="V718" s="24" t="str">
        <f>IFERROR(INDEX('Normalized Scores'!AR$5:AR$1048576,MATCH($D718,'Normalized Scores'!$A$5:$A$1048576,)),"")</f>
        <v/>
      </c>
      <c r="W718" s="8" t="str">
        <f t="shared" si="116"/>
        <v/>
      </c>
      <c r="X718" s="5" t="str">
        <f>IFERROR(INDEX('Normalized Scores'!AT$5:AT$1048576,MATCH($D718,'Normalized Scores'!$A$5:$A$1048576,)),"")</f>
        <v/>
      </c>
      <c r="Y718" s="8" t="str">
        <f t="shared" si="117"/>
        <v/>
      </c>
      <c r="Z718" s="17" t="str">
        <f>IFERROR(INDEX('Normalized Scores'!AV$5:AV$1048576,MATCH($D718,'Normalized Scores'!$A$5:$A$1048576,)),"")</f>
        <v/>
      </c>
      <c r="AA718" s="10" t="str">
        <f t="shared" si="118"/>
        <v/>
      </c>
      <c r="AB718" s="13" t="str">
        <f>IFERROR(INDEX('Normalized Scores'!BA$5:BA$1048576,MATCH($D718,'Normalized Scores'!$A$5:$A$1048576,)),"")</f>
        <v/>
      </c>
      <c r="AC718" s="14" t="str">
        <f t="shared" si="119"/>
        <v/>
      </c>
    </row>
    <row r="719" spans="4:29">
      <c r="D719" s="8" t="e">
        <v>#N/A</v>
      </c>
      <c r="E719" s="9" t="str">
        <f>IFERROR(INDEX('Normalized Scores'!B$5:B$1048576,MATCH($D719,'Normalized Scores'!$A$5:$A$1048576,)),"")</f>
        <v/>
      </c>
      <c r="F719" s="12" t="str">
        <f>IFERROR(INDEX('Normalized Scores'!C$5:C$1048576,MATCH($D719,'Normalized Scores'!$A$5:$A$1048576,)),"")</f>
        <v/>
      </c>
      <c r="G719" s="79" t="str">
        <f>IFERROR(INDEX('Normalized Scores'!D$5:D$1048576,MATCH($D719,'Normalized Scores'!$A$5:$A$1048576,)),"")</f>
        <v/>
      </c>
      <c r="H719" s="79" t="str">
        <f>IFERROR(INDEX('Normalized Scores'!F$5:F$1048576,MATCH($D719,'Normalized Scores'!$A$5:$A$1048576,)),"")</f>
        <v/>
      </c>
      <c r="I719" s="79" t="str">
        <f>IFERROR(INDEX('Normalized Scores'!G$5:G$1048576,MATCH($D719,'Normalized Scores'!$A$5:$A$1048576,)),"")</f>
        <v/>
      </c>
      <c r="J719" s="19" t="str">
        <f>IFERROR(INDEX('Normalized Scores'!H$5:H$1048576,MATCH($D719,'Normalized Scores'!$A$5:$A$1048576,)),"")</f>
        <v/>
      </c>
      <c r="K719" s="20" t="str">
        <f t="shared" si="110"/>
        <v/>
      </c>
      <c r="L719" s="23" t="str">
        <f>IFERROR(INDEX('Normalized Scores'!J$5:J$1048576,MATCH($D719,'Normalized Scores'!$A$5:$A$1048576,)),"")</f>
        <v/>
      </c>
      <c r="M719" s="20" t="str">
        <f t="shared" si="111"/>
        <v/>
      </c>
      <c r="N719" s="22" t="str">
        <f>IFERROR(INDEX('Normalized Scores'!L$5:L$1048576,MATCH($D719,'Normalized Scores'!$A$5:$A$1048576,)),"")</f>
        <v/>
      </c>
      <c r="O719" s="20" t="str">
        <f t="shared" si="112"/>
        <v/>
      </c>
      <c r="P719" s="25" t="str">
        <f>IFERROR(INDEX('Normalized Scores'!R$5:R$1048576,MATCH($D719,'Normalized Scores'!$A$5:$A$1048576,)),"")</f>
        <v/>
      </c>
      <c r="Q719" s="20" t="str">
        <f t="shared" si="113"/>
        <v/>
      </c>
      <c r="R719" s="3" t="str">
        <f>IFERROR(INDEX('Normalized Scores'!Z$5:Z$1048576,MATCH($D719,'Normalized Scores'!$A$5:$A$1048576,)),"")</f>
        <v/>
      </c>
      <c r="S719" s="8" t="str">
        <f t="shared" si="114"/>
        <v/>
      </c>
      <c r="T719" s="2" t="str">
        <f>IFERROR(INDEX('Normalized Scores'!AL$5:AL$1048576,MATCH($D719,'Normalized Scores'!$A$5:$A$1048576,)),"")</f>
        <v/>
      </c>
      <c r="U719" s="8" t="str">
        <f t="shared" si="115"/>
        <v/>
      </c>
      <c r="V719" s="24" t="str">
        <f>IFERROR(INDEX('Normalized Scores'!AR$5:AR$1048576,MATCH($D719,'Normalized Scores'!$A$5:$A$1048576,)),"")</f>
        <v/>
      </c>
      <c r="W719" s="8" t="str">
        <f t="shared" si="116"/>
        <v/>
      </c>
      <c r="X719" s="5" t="str">
        <f>IFERROR(INDEX('Normalized Scores'!AT$5:AT$1048576,MATCH($D719,'Normalized Scores'!$A$5:$A$1048576,)),"")</f>
        <v/>
      </c>
      <c r="Y719" s="8" t="str">
        <f t="shared" si="117"/>
        <v/>
      </c>
      <c r="Z719" s="17" t="str">
        <f>IFERROR(INDEX('Normalized Scores'!AV$5:AV$1048576,MATCH($D719,'Normalized Scores'!$A$5:$A$1048576,)),"")</f>
        <v/>
      </c>
      <c r="AA719" s="10" t="str">
        <f t="shared" si="118"/>
        <v/>
      </c>
      <c r="AB719" s="13" t="str">
        <f>IFERROR(INDEX('Normalized Scores'!BA$5:BA$1048576,MATCH($D719,'Normalized Scores'!$A$5:$A$1048576,)),"")</f>
        <v/>
      </c>
      <c r="AC719" s="14" t="str">
        <f t="shared" si="119"/>
        <v/>
      </c>
    </row>
    <row r="720" spans="4:29">
      <c r="D720" s="8" t="e">
        <v>#N/A</v>
      </c>
      <c r="E720" s="9" t="str">
        <f>IFERROR(INDEX('Normalized Scores'!B$5:B$1048576,MATCH($D720,'Normalized Scores'!$A$5:$A$1048576,)),"")</f>
        <v/>
      </c>
      <c r="F720" s="12" t="str">
        <f>IFERROR(INDEX('Normalized Scores'!C$5:C$1048576,MATCH($D720,'Normalized Scores'!$A$5:$A$1048576,)),"")</f>
        <v/>
      </c>
      <c r="G720" s="79" t="str">
        <f>IFERROR(INDEX('Normalized Scores'!D$5:D$1048576,MATCH($D720,'Normalized Scores'!$A$5:$A$1048576,)),"")</f>
        <v/>
      </c>
      <c r="H720" s="79" t="str">
        <f>IFERROR(INDEX('Normalized Scores'!F$5:F$1048576,MATCH($D720,'Normalized Scores'!$A$5:$A$1048576,)),"")</f>
        <v/>
      </c>
      <c r="I720" s="79" t="str">
        <f>IFERROR(INDEX('Normalized Scores'!G$5:G$1048576,MATCH($D720,'Normalized Scores'!$A$5:$A$1048576,)),"")</f>
        <v/>
      </c>
      <c r="J720" s="19" t="str">
        <f>IFERROR(INDEX('Normalized Scores'!H$5:H$1048576,MATCH($D720,'Normalized Scores'!$A$5:$A$1048576,)),"")</f>
        <v/>
      </c>
      <c r="K720" s="20" t="str">
        <f t="shared" si="110"/>
        <v/>
      </c>
      <c r="L720" s="23" t="str">
        <f>IFERROR(INDEX('Normalized Scores'!J$5:J$1048576,MATCH($D720,'Normalized Scores'!$A$5:$A$1048576,)),"")</f>
        <v/>
      </c>
      <c r="M720" s="20" t="str">
        <f t="shared" si="111"/>
        <v/>
      </c>
      <c r="N720" s="22" t="str">
        <f>IFERROR(INDEX('Normalized Scores'!L$5:L$1048576,MATCH($D720,'Normalized Scores'!$A$5:$A$1048576,)),"")</f>
        <v/>
      </c>
      <c r="O720" s="20" t="str">
        <f t="shared" si="112"/>
        <v/>
      </c>
      <c r="P720" s="25" t="str">
        <f>IFERROR(INDEX('Normalized Scores'!R$5:R$1048576,MATCH($D720,'Normalized Scores'!$A$5:$A$1048576,)),"")</f>
        <v/>
      </c>
      <c r="Q720" s="20" t="str">
        <f t="shared" si="113"/>
        <v/>
      </c>
      <c r="R720" s="3" t="str">
        <f>IFERROR(INDEX('Normalized Scores'!Z$5:Z$1048576,MATCH($D720,'Normalized Scores'!$A$5:$A$1048576,)),"")</f>
        <v/>
      </c>
      <c r="S720" s="8" t="str">
        <f t="shared" si="114"/>
        <v/>
      </c>
      <c r="T720" s="2" t="str">
        <f>IFERROR(INDEX('Normalized Scores'!AL$5:AL$1048576,MATCH($D720,'Normalized Scores'!$A$5:$A$1048576,)),"")</f>
        <v/>
      </c>
      <c r="U720" s="8" t="str">
        <f t="shared" si="115"/>
        <v/>
      </c>
      <c r="V720" s="24" t="str">
        <f>IFERROR(INDEX('Normalized Scores'!AR$5:AR$1048576,MATCH($D720,'Normalized Scores'!$A$5:$A$1048576,)),"")</f>
        <v/>
      </c>
      <c r="W720" s="8" t="str">
        <f t="shared" si="116"/>
        <v/>
      </c>
      <c r="X720" s="5" t="str">
        <f>IFERROR(INDEX('Normalized Scores'!AT$5:AT$1048576,MATCH($D720,'Normalized Scores'!$A$5:$A$1048576,)),"")</f>
        <v/>
      </c>
      <c r="Y720" s="8" t="str">
        <f t="shared" si="117"/>
        <v/>
      </c>
      <c r="Z720" s="17" t="str">
        <f>IFERROR(INDEX('Normalized Scores'!AV$5:AV$1048576,MATCH($D720,'Normalized Scores'!$A$5:$A$1048576,)),"")</f>
        <v/>
      </c>
      <c r="AA720" s="10" t="str">
        <f t="shared" si="118"/>
        <v/>
      </c>
      <c r="AB720" s="13" t="str">
        <f>IFERROR(INDEX('Normalized Scores'!BA$5:BA$1048576,MATCH($D720,'Normalized Scores'!$A$5:$A$1048576,)),"")</f>
        <v/>
      </c>
      <c r="AC720" s="14" t="str">
        <f t="shared" si="119"/>
        <v/>
      </c>
    </row>
    <row r="721" spans="4:29">
      <c r="D721" s="8" t="e">
        <v>#N/A</v>
      </c>
      <c r="E721" s="9" t="str">
        <f>IFERROR(INDEX('Normalized Scores'!B$5:B$1048576,MATCH($D721,'Normalized Scores'!$A$5:$A$1048576,)),"")</f>
        <v/>
      </c>
      <c r="F721" s="12" t="str">
        <f>IFERROR(INDEX('Normalized Scores'!C$5:C$1048576,MATCH($D721,'Normalized Scores'!$A$5:$A$1048576,)),"")</f>
        <v/>
      </c>
      <c r="G721" s="79" t="str">
        <f>IFERROR(INDEX('Normalized Scores'!D$5:D$1048576,MATCH($D721,'Normalized Scores'!$A$5:$A$1048576,)),"")</f>
        <v/>
      </c>
      <c r="H721" s="79" t="str">
        <f>IFERROR(INDEX('Normalized Scores'!F$5:F$1048576,MATCH($D721,'Normalized Scores'!$A$5:$A$1048576,)),"")</f>
        <v/>
      </c>
      <c r="I721" s="79" t="str">
        <f>IFERROR(INDEX('Normalized Scores'!G$5:G$1048576,MATCH($D721,'Normalized Scores'!$A$5:$A$1048576,)),"")</f>
        <v/>
      </c>
      <c r="J721" s="19" t="str">
        <f>IFERROR(INDEX('Normalized Scores'!H$5:H$1048576,MATCH($D721,'Normalized Scores'!$A$5:$A$1048576,)),"")</f>
        <v/>
      </c>
      <c r="K721" s="20" t="str">
        <f t="shared" si="110"/>
        <v/>
      </c>
      <c r="L721" s="23" t="str">
        <f>IFERROR(INDEX('Normalized Scores'!J$5:J$1048576,MATCH($D721,'Normalized Scores'!$A$5:$A$1048576,)),"")</f>
        <v/>
      </c>
      <c r="M721" s="20" t="str">
        <f t="shared" si="111"/>
        <v/>
      </c>
      <c r="N721" s="22" t="str">
        <f>IFERROR(INDEX('Normalized Scores'!L$5:L$1048576,MATCH($D721,'Normalized Scores'!$A$5:$A$1048576,)),"")</f>
        <v/>
      </c>
      <c r="O721" s="20" t="str">
        <f t="shared" si="112"/>
        <v/>
      </c>
      <c r="P721" s="25" t="str">
        <f>IFERROR(INDEX('Normalized Scores'!R$5:R$1048576,MATCH($D721,'Normalized Scores'!$A$5:$A$1048576,)),"")</f>
        <v/>
      </c>
      <c r="Q721" s="20" t="str">
        <f t="shared" si="113"/>
        <v/>
      </c>
      <c r="R721" s="3" t="str">
        <f>IFERROR(INDEX('Normalized Scores'!Z$5:Z$1048576,MATCH($D721,'Normalized Scores'!$A$5:$A$1048576,)),"")</f>
        <v/>
      </c>
      <c r="S721" s="8" t="str">
        <f t="shared" si="114"/>
        <v/>
      </c>
      <c r="T721" s="2" t="str">
        <f>IFERROR(INDEX('Normalized Scores'!AL$5:AL$1048576,MATCH($D721,'Normalized Scores'!$A$5:$A$1048576,)),"")</f>
        <v/>
      </c>
      <c r="U721" s="8" t="str">
        <f t="shared" si="115"/>
        <v/>
      </c>
      <c r="V721" s="24" t="str">
        <f>IFERROR(INDEX('Normalized Scores'!AR$5:AR$1048576,MATCH($D721,'Normalized Scores'!$A$5:$A$1048576,)),"")</f>
        <v/>
      </c>
      <c r="W721" s="8" t="str">
        <f t="shared" si="116"/>
        <v/>
      </c>
      <c r="X721" s="5" t="str">
        <f>IFERROR(INDEX('Normalized Scores'!AT$5:AT$1048576,MATCH($D721,'Normalized Scores'!$A$5:$A$1048576,)),"")</f>
        <v/>
      </c>
      <c r="Y721" s="8" t="str">
        <f t="shared" si="117"/>
        <v/>
      </c>
      <c r="Z721" s="17" t="str">
        <f>IFERROR(INDEX('Normalized Scores'!AV$5:AV$1048576,MATCH($D721,'Normalized Scores'!$A$5:$A$1048576,)),"")</f>
        <v/>
      </c>
      <c r="AA721" s="10" t="str">
        <f t="shared" si="118"/>
        <v/>
      </c>
      <c r="AB721" s="13" t="str">
        <f>IFERROR(INDEX('Normalized Scores'!BA$5:BA$1048576,MATCH($D721,'Normalized Scores'!$A$5:$A$1048576,)),"")</f>
        <v/>
      </c>
      <c r="AC721" s="14" t="str">
        <f t="shared" si="119"/>
        <v/>
      </c>
    </row>
    <row r="722" spans="4:29">
      <c r="D722" s="8" t="e">
        <v>#N/A</v>
      </c>
      <c r="E722" s="9" t="str">
        <f>IFERROR(INDEX('Normalized Scores'!B$5:B$1048576,MATCH($D722,'Normalized Scores'!$A$5:$A$1048576,)),"")</f>
        <v/>
      </c>
      <c r="F722" s="12" t="str">
        <f>IFERROR(INDEX('Normalized Scores'!C$5:C$1048576,MATCH($D722,'Normalized Scores'!$A$5:$A$1048576,)),"")</f>
        <v/>
      </c>
      <c r="G722" s="79" t="str">
        <f>IFERROR(INDEX('Normalized Scores'!D$5:D$1048576,MATCH($D722,'Normalized Scores'!$A$5:$A$1048576,)),"")</f>
        <v/>
      </c>
      <c r="H722" s="79" t="str">
        <f>IFERROR(INDEX('Normalized Scores'!F$5:F$1048576,MATCH($D722,'Normalized Scores'!$A$5:$A$1048576,)),"")</f>
        <v/>
      </c>
      <c r="I722" s="79" t="str">
        <f>IFERROR(INDEX('Normalized Scores'!G$5:G$1048576,MATCH($D722,'Normalized Scores'!$A$5:$A$1048576,)),"")</f>
        <v/>
      </c>
      <c r="J722" s="19" t="str">
        <f>IFERROR(INDEX('Normalized Scores'!H$5:H$1048576,MATCH($D722,'Normalized Scores'!$A$5:$A$1048576,)),"")</f>
        <v/>
      </c>
      <c r="K722" s="20" t="str">
        <f t="shared" si="110"/>
        <v/>
      </c>
      <c r="L722" s="23" t="str">
        <f>IFERROR(INDEX('Normalized Scores'!J$5:J$1048576,MATCH($D722,'Normalized Scores'!$A$5:$A$1048576,)),"")</f>
        <v/>
      </c>
      <c r="M722" s="20" t="str">
        <f t="shared" si="111"/>
        <v/>
      </c>
      <c r="N722" s="22" t="str">
        <f>IFERROR(INDEX('Normalized Scores'!L$5:L$1048576,MATCH($D722,'Normalized Scores'!$A$5:$A$1048576,)),"")</f>
        <v/>
      </c>
      <c r="O722" s="20" t="str">
        <f t="shared" si="112"/>
        <v/>
      </c>
      <c r="P722" s="25" t="str">
        <f>IFERROR(INDEX('Normalized Scores'!R$5:R$1048576,MATCH($D722,'Normalized Scores'!$A$5:$A$1048576,)),"")</f>
        <v/>
      </c>
      <c r="Q722" s="20" t="str">
        <f t="shared" si="113"/>
        <v/>
      </c>
      <c r="R722" s="3" t="str">
        <f>IFERROR(INDEX('Normalized Scores'!Z$5:Z$1048576,MATCH($D722,'Normalized Scores'!$A$5:$A$1048576,)),"")</f>
        <v/>
      </c>
      <c r="S722" s="8" t="str">
        <f t="shared" si="114"/>
        <v/>
      </c>
      <c r="T722" s="2" t="str">
        <f>IFERROR(INDEX('Normalized Scores'!AL$5:AL$1048576,MATCH($D722,'Normalized Scores'!$A$5:$A$1048576,)),"")</f>
        <v/>
      </c>
      <c r="U722" s="8" t="str">
        <f t="shared" si="115"/>
        <v/>
      </c>
      <c r="V722" s="24" t="str">
        <f>IFERROR(INDEX('Normalized Scores'!AR$5:AR$1048576,MATCH($D722,'Normalized Scores'!$A$5:$A$1048576,)),"")</f>
        <v/>
      </c>
      <c r="W722" s="8" t="str">
        <f t="shared" si="116"/>
        <v/>
      </c>
      <c r="X722" s="5" t="str">
        <f>IFERROR(INDEX('Normalized Scores'!AT$5:AT$1048576,MATCH($D722,'Normalized Scores'!$A$5:$A$1048576,)),"")</f>
        <v/>
      </c>
      <c r="Y722" s="8" t="str">
        <f t="shared" si="117"/>
        <v/>
      </c>
      <c r="Z722" s="17" t="str">
        <f>IFERROR(INDEX('Normalized Scores'!AV$5:AV$1048576,MATCH($D722,'Normalized Scores'!$A$5:$A$1048576,)),"")</f>
        <v/>
      </c>
      <c r="AA722" s="10" t="str">
        <f t="shared" si="118"/>
        <v/>
      </c>
      <c r="AB722" s="13" t="str">
        <f>IFERROR(INDEX('Normalized Scores'!BA$5:BA$1048576,MATCH($D722,'Normalized Scores'!$A$5:$A$1048576,)),"")</f>
        <v/>
      </c>
      <c r="AC722" s="14" t="str">
        <f t="shared" si="119"/>
        <v/>
      </c>
    </row>
    <row r="723" spans="4:29">
      <c r="D723" s="8" t="e">
        <v>#N/A</v>
      </c>
      <c r="E723" s="9" t="str">
        <f>IFERROR(INDEX('Normalized Scores'!B$5:B$1048576,MATCH($D723,'Normalized Scores'!$A$5:$A$1048576,)),"")</f>
        <v/>
      </c>
      <c r="F723" s="12" t="str">
        <f>IFERROR(INDEX('Normalized Scores'!C$5:C$1048576,MATCH($D723,'Normalized Scores'!$A$5:$A$1048576,)),"")</f>
        <v/>
      </c>
      <c r="G723" s="79" t="str">
        <f>IFERROR(INDEX('Normalized Scores'!D$5:D$1048576,MATCH($D723,'Normalized Scores'!$A$5:$A$1048576,)),"")</f>
        <v/>
      </c>
      <c r="H723" s="79" t="str">
        <f>IFERROR(INDEX('Normalized Scores'!F$5:F$1048576,MATCH($D723,'Normalized Scores'!$A$5:$A$1048576,)),"")</f>
        <v/>
      </c>
      <c r="I723" s="79" t="str">
        <f>IFERROR(INDEX('Normalized Scores'!G$5:G$1048576,MATCH($D723,'Normalized Scores'!$A$5:$A$1048576,)),"")</f>
        <v/>
      </c>
      <c r="J723" s="19" t="str">
        <f>IFERROR(INDEX('Normalized Scores'!H$5:H$1048576,MATCH($D723,'Normalized Scores'!$A$5:$A$1048576,)),"")</f>
        <v/>
      </c>
      <c r="K723" s="20" t="str">
        <f t="shared" si="110"/>
        <v/>
      </c>
      <c r="L723" s="23" t="str">
        <f>IFERROR(INDEX('Normalized Scores'!J$5:J$1048576,MATCH($D723,'Normalized Scores'!$A$5:$A$1048576,)),"")</f>
        <v/>
      </c>
      <c r="M723" s="20" t="str">
        <f t="shared" si="111"/>
        <v/>
      </c>
      <c r="N723" s="22" t="str">
        <f>IFERROR(INDEX('Normalized Scores'!L$5:L$1048576,MATCH($D723,'Normalized Scores'!$A$5:$A$1048576,)),"")</f>
        <v/>
      </c>
      <c r="O723" s="20" t="str">
        <f t="shared" si="112"/>
        <v/>
      </c>
      <c r="P723" s="25" t="str">
        <f>IFERROR(INDEX('Normalized Scores'!R$5:R$1048576,MATCH($D723,'Normalized Scores'!$A$5:$A$1048576,)),"")</f>
        <v/>
      </c>
      <c r="Q723" s="20" t="str">
        <f t="shared" si="113"/>
        <v/>
      </c>
      <c r="R723" s="3" t="str">
        <f>IFERROR(INDEX('Normalized Scores'!Z$5:Z$1048576,MATCH($D723,'Normalized Scores'!$A$5:$A$1048576,)),"")</f>
        <v/>
      </c>
      <c r="S723" s="8" t="str">
        <f t="shared" si="114"/>
        <v/>
      </c>
      <c r="T723" s="2" t="str">
        <f>IFERROR(INDEX('Normalized Scores'!AL$5:AL$1048576,MATCH($D723,'Normalized Scores'!$A$5:$A$1048576,)),"")</f>
        <v/>
      </c>
      <c r="U723" s="8" t="str">
        <f t="shared" si="115"/>
        <v/>
      </c>
      <c r="V723" s="24" t="str">
        <f>IFERROR(INDEX('Normalized Scores'!AR$5:AR$1048576,MATCH($D723,'Normalized Scores'!$A$5:$A$1048576,)),"")</f>
        <v/>
      </c>
      <c r="W723" s="8" t="str">
        <f t="shared" si="116"/>
        <v/>
      </c>
      <c r="X723" s="5" t="str">
        <f>IFERROR(INDEX('Normalized Scores'!AT$5:AT$1048576,MATCH($D723,'Normalized Scores'!$A$5:$A$1048576,)),"")</f>
        <v/>
      </c>
      <c r="Y723" s="8" t="str">
        <f t="shared" si="117"/>
        <v/>
      </c>
      <c r="Z723" s="17" t="str">
        <f>IFERROR(INDEX('Normalized Scores'!AV$5:AV$1048576,MATCH($D723,'Normalized Scores'!$A$5:$A$1048576,)),"")</f>
        <v/>
      </c>
      <c r="AA723" s="10" t="str">
        <f t="shared" si="118"/>
        <v/>
      </c>
      <c r="AB723" s="13" t="str">
        <f>IFERROR(INDEX('Normalized Scores'!BA$5:BA$1048576,MATCH($D723,'Normalized Scores'!$A$5:$A$1048576,)),"")</f>
        <v/>
      </c>
      <c r="AC723" s="14" t="str">
        <f t="shared" si="119"/>
        <v/>
      </c>
    </row>
    <row r="724" spans="4:29">
      <c r="D724" s="8" t="e">
        <v>#N/A</v>
      </c>
      <c r="E724" s="9" t="str">
        <f>IFERROR(INDEX('Normalized Scores'!B$5:B$1048576,MATCH($D724,'Normalized Scores'!$A$5:$A$1048576,)),"")</f>
        <v/>
      </c>
      <c r="F724" s="12" t="str">
        <f>IFERROR(INDEX('Normalized Scores'!C$5:C$1048576,MATCH($D724,'Normalized Scores'!$A$5:$A$1048576,)),"")</f>
        <v/>
      </c>
      <c r="G724" s="79" t="str">
        <f>IFERROR(INDEX('Normalized Scores'!D$5:D$1048576,MATCH($D724,'Normalized Scores'!$A$5:$A$1048576,)),"")</f>
        <v/>
      </c>
      <c r="H724" s="79" t="str">
        <f>IFERROR(INDEX('Normalized Scores'!F$5:F$1048576,MATCH($D724,'Normalized Scores'!$A$5:$A$1048576,)),"")</f>
        <v/>
      </c>
      <c r="I724" s="79" t="str">
        <f>IFERROR(INDEX('Normalized Scores'!G$5:G$1048576,MATCH($D724,'Normalized Scores'!$A$5:$A$1048576,)),"")</f>
        <v/>
      </c>
      <c r="J724" s="19" t="str">
        <f>IFERROR(INDEX('Normalized Scores'!H$5:H$1048576,MATCH($D724,'Normalized Scores'!$A$5:$A$1048576,)),"")</f>
        <v/>
      </c>
      <c r="K724" s="20" t="str">
        <f t="shared" si="110"/>
        <v/>
      </c>
      <c r="L724" s="23" t="str">
        <f>IFERROR(INDEX('Normalized Scores'!J$5:J$1048576,MATCH($D724,'Normalized Scores'!$A$5:$A$1048576,)),"")</f>
        <v/>
      </c>
      <c r="M724" s="20" t="str">
        <f t="shared" si="111"/>
        <v/>
      </c>
      <c r="N724" s="22" t="str">
        <f>IFERROR(INDEX('Normalized Scores'!L$5:L$1048576,MATCH($D724,'Normalized Scores'!$A$5:$A$1048576,)),"")</f>
        <v/>
      </c>
      <c r="O724" s="20" t="str">
        <f t="shared" si="112"/>
        <v/>
      </c>
      <c r="P724" s="25" t="str">
        <f>IFERROR(INDEX('Normalized Scores'!R$5:R$1048576,MATCH($D724,'Normalized Scores'!$A$5:$A$1048576,)),"")</f>
        <v/>
      </c>
      <c r="Q724" s="20" t="str">
        <f t="shared" si="113"/>
        <v/>
      </c>
      <c r="R724" s="3" t="str">
        <f>IFERROR(INDEX('Normalized Scores'!Z$5:Z$1048576,MATCH($D724,'Normalized Scores'!$A$5:$A$1048576,)),"")</f>
        <v/>
      </c>
      <c r="S724" s="8" t="str">
        <f t="shared" si="114"/>
        <v/>
      </c>
      <c r="T724" s="2" t="str">
        <f>IFERROR(INDEX('Normalized Scores'!AL$5:AL$1048576,MATCH($D724,'Normalized Scores'!$A$5:$A$1048576,)),"")</f>
        <v/>
      </c>
      <c r="U724" s="8" t="str">
        <f t="shared" si="115"/>
        <v/>
      </c>
      <c r="V724" s="24" t="str">
        <f>IFERROR(INDEX('Normalized Scores'!AR$5:AR$1048576,MATCH($D724,'Normalized Scores'!$A$5:$A$1048576,)),"")</f>
        <v/>
      </c>
      <c r="W724" s="8" t="str">
        <f t="shared" si="116"/>
        <v/>
      </c>
      <c r="X724" s="5" t="str">
        <f>IFERROR(INDEX('Normalized Scores'!AT$5:AT$1048576,MATCH($D724,'Normalized Scores'!$A$5:$A$1048576,)),"")</f>
        <v/>
      </c>
      <c r="Y724" s="8" t="str">
        <f t="shared" si="117"/>
        <v/>
      </c>
      <c r="Z724" s="17" t="str">
        <f>IFERROR(INDEX('Normalized Scores'!AV$5:AV$1048576,MATCH($D724,'Normalized Scores'!$A$5:$A$1048576,)),"")</f>
        <v/>
      </c>
      <c r="AA724" s="10" t="str">
        <f t="shared" si="118"/>
        <v/>
      </c>
      <c r="AB724" s="13" t="str">
        <f>IFERROR(INDEX('Normalized Scores'!BA$5:BA$1048576,MATCH($D724,'Normalized Scores'!$A$5:$A$1048576,)),"")</f>
        <v/>
      </c>
      <c r="AC724" s="14" t="str">
        <f t="shared" si="119"/>
        <v/>
      </c>
    </row>
    <row r="725" spans="4:29">
      <c r="D725" s="8" t="e">
        <v>#N/A</v>
      </c>
      <c r="E725" s="9" t="str">
        <f>IFERROR(INDEX('Normalized Scores'!B$5:B$1048576,MATCH($D725,'Normalized Scores'!$A$5:$A$1048576,)),"")</f>
        <v/>
      </c>
      <c r="F725" s="12" t="str">
        <f>IFERROR(INDEX('Normalized Scores'!C$5:C$1048576,MATCH($D725,'Normalized Scores'!$A$5:$A$1048576,)),"")</f>
        <v/>
      </c>
      <c r="G725" s="79" t="str">
        <f>IFERROR(INDEX('Normalized Scores'!D$5:D$1048576,MATCH($D725,'Normalized Scores'!$A$5:$A$1048576,)),"")</f>
        <v/>
      </c>
      <c r="H725" s="79" t="str">
        <f>IFERROR(INDEX('Normalized Scores'!F$5:F$1048576,MATCH($D725,'Normalized Scores'!$A$5:$A$1048576,)),"")</f>
        <v/>
      </c>
      <c r="I725" s="79" t="str">
        <f>IFERROR(INDEX('Normalized Scores'!G$5:G$1048576,MATCH($D725,'Normalized Scores'!$A$5:$A$1048576,)),"")</f>
        <v/>
      </c>
      <c r="J725" s="19" t="str">
        <f>IFERROR(INDEX('Normalized Scores'!H$5:H$1048576,MATCH($D725,'Normalized Scores'!$A$5:$A$1048576,)),"")</f>
        <v/>
      </c>
      <c r="K725" s="20" t="str">
        <f t="shared" si="110"/>
        <v/>
      </c>
      <c r="L725" s="23" t="str">
        <f>IFERROR(INDEX('Normalized Scores'!J$5:J$1048576,MATCH($D725,'Normalized Scores'!$A$5:$A$1048576,)),"")</f>
        <v/>
      </c>
      <c r="M725" s="20" t="str">
        <f t="shared" si="111"/>
        <v/>
      </c>
      <c r="N725" s="22" t="str">
        <f>IFERROR(INDEX('Normalized Scores'!L$5:L$1048576,MATCH($D725,'Normalized Scores'!$A$5:$A$1048576,)),"")</f>
        <v/>
      </c>
      <c r="O725" s="20" t="str">
        <f t="shared" si="112"/>
        <v/>
      </c>
      <c r="P725" s="25" t="str">
        <f>IFERROR(INDEX('Normalized Scores'!R$5:R$1048576,MATCH($D725,'Normalized Scores'!$A$5:$A$1048576,)),"")</f>
        <v/>
      </c>
      <c r="Q725" s="20" t="str">
        <f t="shared" si="113"/>
        <v/>
      </c>
      <c r="R725" s="3" t="str">
        <f>IFERROR(INDEX('Normalized Scores'!Z$5:Z$1048576,MATCH($D725,'Normalized Scores'!$A$5:$A$1048576,)),"")</f>
        <v/>
      </c>
      <c r="S725" s="8" t="str">
        <f t="shared" si="114"/>
        <v/>
      </c>
      <c r="T725" s="2" t="str">
        <f>IFERROR(INDEX('Normalized Scores'!AL$5:AL$1048576,MATCH($D725,'Normalized Scores'!$A$5:$A$1048576,)),"")</f>
        <v/>
      </c>
      <c r="U725" s="8" t="str">
        <f t="shared" si="115"/>
        <v/>
      </c>
      <c r="V725" s="24" t="str">
        <f>IFERROR(INDEX('Normalized Scores'!AR$5:AR$1048576,MATCH($D725,'Normalized Scores'!$A$5:$A$1048576,)),"")</f>
        <v/>
      </c>
      <c r="W725" s="8" t="str">
        <f t="shared" si="116"/>
        <v/>
      </c>
      <c r="X725" s="5" t="str">
        <f>IFERROR(INDEX('Normalized Scores'!AT$5:AT$1048576,MATCH($D725,'Normalized Scores'!$A$5:$A$1048576,)),"")</f>
        <v/>
      </c>
      <c r="Y725" s="8" t="str">
        <f t="shared" si="117"/>
        <v/>
      </c>
      <c r="Z725" s="17" t="str">
        <f>IFERROR(INDEX('Normalized Scores'!AV$5:AV$1048576,MATCH($D725,'Normalized Scores'!$A$5:$A$1048576,)),"")</f>
        <v/>
      </c>
      <c r="AA725" s="10" t="str">
        <f t="shared" si="118"/>
        <v/>
      </c>
      <c r="AB725" s="13" t="str">
        <f>IFERROR(INDEX('Normalized Scores'!BA$5:BA$1048576,MATCH($D725,'Normalized Scores'!$A$5:$A$1048576,)),"")</f>
        <v/>
      </c>
      <c r="AC725" s="14" t="str">
        <f t="shared" si="119"/>
        <v/>
      </c>
    </row>
    <row r="726" spans="4:29">
      <c r="D726" s="8" t="e">
        <v>#N/A</v>
      </c>
      <c r="E726" s="9" t="str">
        <f>IFERROR(INDEX('Normalized Scores'!B$5:B$1048576,MATCH($D726,'Normalized Scores'!$A$5:$A$1048576,)),"")</f>
        <v/>
      </c>
      <c r="F726" s="12" t="str">
        <f>IFERROR(INDEX('Normalized Scores'!C$5:C$1048576,MATCH($D726,'Normalized Scores'!$A$5:$A$1048576,)),"")</f>
        <v/>
      </c>
      <c r="G726" s="79" t="str">
        <f>IFERROR(INDEX('Normalized Scores'!D$5:D$1048576,MATCH($D726,'Normalized Scores'!$A$5:$A$1048576,)),"")</f>
        <v/>
      </c>
      <c r="H726" s="79" t="str">
        <f>IFERROR(INDEX('Normalized Scores'!F$5:F$1048576,MATCH($D726,'Normalized Scores'!$A$5:$A$1048576,)),"")</f>
        <v/>
      </c>
      <c r="I726" s="79" t="str">
        <f>IFERROR(INDEX('Normalized Scores'!G$5:G$1048576,MATCH($D726,'Normalized Scores'!$A$5:$A$1048576,)),"")</f>
        <v/>
      </c>
      <c r="J726" s="19" t="str">
        <f>IFERROR(INDEX('Normalized Scores'!H$5:H$1048576,MATCH($D726,'Normalized Scores'!$A$5:$A$1048576,)),"")</f>
        <v/>
      </c>
      <c r="K726" s="20" t="str">
        <f t="shared" si="110"/>
        <v/>
      </c>
      <c r="L726" s="23" t="str">
        <f>IFERROR(INDEX('Normalized Scores'!J$5:J$1048576,MATCH($D726,'Normalized Scores'!$A$5:$A$1048576,)),"")</f>
        <v/>
      </c>
      <c r="M726" s="20" t="str">
        <f t="shared" si="111"/>
        <v/>
      </c>
      <c r="N726" s="22" t="str">
        <f>IFERROR(INDEX('Normalized Scores'!L$5:L$1048576,MATCH($D726,'Normalized Scores'!$A$5:$A$1048576,)),"")</f>
        <v/>
      </c>
      <c r="O726" s="20" t="str">
        <f t="shared" si="112"/>
        <v/>
      </c>
      <c r="P726" s="25" t="str">
        <f>IFERROR(INDEX('Normalized Scores'!R$5:R$1048576,MATCH($D726,'Normalized Scores'!$A$5:$A$1048576,)),"")</f>
        <v/>
      </c>
      <c r="Q726" s="20" t="str">
        <f t="shared" si="113"/>
        <v/>
      </c>
      <c r="R726" s="3" t="str">
        <f>IFERROR(INDEX('Normalized Scores'!Z$5:Z$1048576,MATCH($D726,'Normalized Scores'!$A$5:$A$1048576,)),"")</f>
        <v/>
      </c>
      <c r="S726" s="8" t="str">
        <f t="shared" si="114"/>
        <v/>
      </c>
      <c r="T726" s="2" t="str">
        <f>IFERROR(INDEX('Normalized Scores'!AL$5:AL$1048576,MATCH($D726,'Normalized Scores'!$A$5:$A$1048576,)),"")</f>
        <v/>
      </c>
      <c r="U726" s="8" t="str">
        <f t="shared" si="115"/>
        <v/>
      </c>
      <c r="V726" s="24" t="str">
        <f>IFERROR(INDEX('Normalized Scores'!AR$5:AR$1048576,MATCH($D726,'Normalized Scores'!$A$5:$A$1048576,)),"")</f>
        <v/>
      </c>
      <c r="W726" s="8" t="str">
        <f t="shared" si="116"/>
        <v/>
      </c>
      <c r="X726" s="5" t="str">
        <f>IFERROR(INDEX('Normalized Scores'!AT$5:AT$1048576,MATCH($D726,'Normalized Scores'!$A$5:$A$1048576,)),"")</f>
        <v/>
      </c>
      <c r="Y726" s="8" t="str">
        <f t="shared" si="117"/>
        <v/>
      </c>
      <c r="Z726" s="17" t="str">
        <f>IFERROR(INDEX('Normalized Scores'!AV$5:AV$1048576,MATCH($D726,'Normalized Scores'!$A$5:$A$1048576,)),"")</f>
        <v/>
      </c>
      <c r="AA726" s="10" t="str">
        <f t="shared" si="118"/>
        <v/>
      </c>
      <c r="AB726" s="13" t="str">
        <f>IFERROR(INDEX('Normalized Scores'!BA$5:BA$1048576,MATCH($D726,'Normalized Scores'!$A$5:$A$1048576,)),"")</f>
        <v/>
      </c>
      <c r="AC726" s="14" t="str">
        <f t="shared" si="119"/>
        <v/>
      </c>
    </row>
    <row r="727" spans="4:29">
      <c r="D727" s="8" t="e">
        <v>#N/A</v>
      </c>
      <c r="E727" s="9" t="str">
        <f>IFERROR(INDEX('Normalized Scores'!B$5:B$1048576,MATCH($D727,'Normalized Scores'!$A$5:$A$1048576,)),"")</f>
        <v/>
      </c>
      <c r="F727" s="12" t="str">
        <f>IFERROR(INDEX('Normalized Scores'!C$5:C$1048576,MATCH($D727,'Normalized Scores'!$A$5:$A$1048576,)),"")</f>
        <v/>
      </c>
      <c r="G727" s="79" t="str">
        <f>IFERROR(INDEX('Normalized Scores'!D$5:D$1048576,MATCH($D727,'Normalized Scores'!$A$5:$A$1048576,)),"")</f>
        <v/>
      </c>
      <c r="H727" s="79" t="str">
        <f>IFERROR(INDEX('Normalized Scores'!F$5:F$1048576,MATCH($D727,'Normalized Scores'!$A$5:$A$1048576,)),"")</f>
        <v/>
      </c>
      <c r="I727" s="79" t="str">
        <f>IFERROR(INDEX('Normalized Scores'!G$5:G$1048576,MATCH($D727,'Normalized Scores'!$A$5:$A$1048576,)),"")</f>
        <v/>
      </c>
      <c r="J727" s="19" t="str">
        <f>IFERROR(INDEX('Normalized Scores'!H$5:H$1048576,MATCH($D727,'Normalized Scores'!$A$5:$A$1048576,)),"")</f>
        <v/>
      </c>
      <c r="K727" s="20" t="str">
        <f t="shared" si="110"/>
        <v/>
      </c>
      <c r="L727" s="23" t="str">
        <f>IFERROR(INDEX('Normalized Scores'!J$5:J$1048576,MATCH($D727,'Normalized Scores'!$A$5:$A$1048576,)),"")</f>
        <v/>
      </c>
      <c r="M727" s="20" t="str">
        <f t="shared" si="111"/>
        <v/>
      </c>
      <c r="N727" s="22" t="str">
        <f>IFERROR(INDEX('Normalized Scores'!L$5:L$1048576,MATCH($D727,'Normalized Scores'!$A$5:$A$1048576,)),"")</f>
        <v/>
      </c>
      <c r="O727" s="20" t="str">
        <f t="shared" si="112"/>
        <v/>
      </c>
      <c r="P727" s="25" t="str">
        <f>IFERROR(INDEX('Normalized Scores'!R$5:R$1048576,MATCH($D727,'Normalized Scores'!$A$5:$A$1048576,)),"")</f>
        <v/>
      </c>
      <c r="Q727" s="20" t="str">
        <f t="shared" si="113"/>
        <v/>
      </c>
      <c r="R727" s="3" t="str">
        <f>IFERROR(INDEX('Normalized Scores'!Z$5:Z$1048576,MATCH($D727,'Normalized Scores'!$A$5:$A$1048576,)),"")</f>
        <v/>
      </c>
      <c r="S727" s="8" t="str">
        <f t="shared" si="114"/>
        <v/>
      </c>
      <c r="T727" s="2" t="str">
        <f>IFERROR(INDEX('Normalized Scores'!AL$5:AL$1048576,MATCH($D727,'Normalized Scores'!$A$5:$A$1048576,)),"")</f>
        <v/>
      </c>
      <c r="U727" s="8" t="str">
        <f t="shared" si="115"/>
        <v/>
      </c>
      <c r="V727" s="24" t="str">
        <f>IFERROR(INDEX('Normalized Scores'!AR$5:AR$1048576,MATCH($D727,'Normalized Scores'!$A$5:$A$1048576,)),"")</f>
        <v/>
      </c>
      <c r="W727" s="8" t="str">
        <f t="shared" si="116"/>
        <v/>
      </c>
      <c r="X727" s="5" t="str">
        <f>IFERROR(INDEX('Normalized Scores'!AT$5:AT$1048576,MATCH($D727,'Normalized Scores'!$A$5:$A$1048576,)),"")</f>
        <v/>
      </c>
      <c r="Y727" s="8" t="str">
        <f t="shared" si="117"/>
        <v/>
      </c>
      <c r="Z727" s="17" t="str">
        <f>IFERROR(INDEX('Normalized Scores'!AV$5:AV$1048576,MATCH($D727,'Normalized Scores'!$A$5:$A$1048576,)),"")</f>
        <v/>
      </c>
      <c r="AA727" s="10" t="str">
        <f t="shared" si="118"/>
        <v/>
      </c>
      <c r="AB727" s="13" t="str">
        <f>IFERROR(INDEX('Normalized Scores'!BA$5:BA$1048576,MATCH($D727,'Normalized Scores'!$A$5:$A$1048576,)),"")</f>
        <v/>
      </c>
      <c r="AC727" s="14" t="str">
        <f t="shared" si="119"/>
        <v/>
      </c>
    </row>
    <row r="728" spans="4:29">
      <c r="D728" s="8" t="e">
        <v>#N/A</v>
      </c>
      <c r="E728" s="9" t="str">
        <f>IFERROR(INDEX('Normalized Scores'!B$5:B$1048576,MATCH($D728,'Normalized Scores'!$A$5:$A$1048576,)),"")</f>
        <v/>
      </c>
      <c r="F728" s="12" t="str">
        <f>IFERROR(INDEX('Normalized Scores'!C$5:C$1048576,MATCH($D728,'Normalized Scores'!$A$5:$A$1048576,)),"")</f>
        <v/>
      </c>
      <c r="G728" s="79" t="str">
        <f>IFERROR(INDEX('Normalized Scores'!D$5:D$1048576,MATCH($D728,'Normalized Scores'!$A$5:$A$1048576,)),"")</f>
        <v/>
      </c>
      <c r="H728" s="79" t="str">
        <f>IFERROR(INDEX('Normalized Scores'!F$5:F$1048576,MATCH($D728,'Normalized Scores'!$A$5:$A$1048576,)),"")</f>
        <v/>
      </c>
      <c r="I728" s="79" t="str">
        <f>IFERROR(INDEX('Normalized Scores'!G$5:G$1048576,MATCH($D728,'Normalized Scores'!$A$5:$A$1048576,)),"")</f>
        <v/>
      </c>
      <c r="J728" s="19" t="str">
        <f>IFERROR(INDEX('Normalized Scores'!H$5:H$1048576,MATCH($D728,'Normalized Scores'!$A$5:$A$1048576,)),"")</f>
        <v/>
      </c>
      <c r="K728" s="20" t="str">
        <f t="shared" si="110"/>
        <v/>
      </c>
      <c r="L728" s="23" t="str">
        <f>IFERROR(INDEX('Normalized Scores'!J$5:J$1048576,MATCH($D728,'Normalized Scores'!$A$5:$A$1048576,)),"")</f>
        <v/>
      </c>
      <c r="M728" s="20" t="str">
        <f t="shared" si="111"/>
        <v/>
      </c>
      <c r="N728" s="22" t="str">
        <f>IFERROR(INDEX('Normalized Scores'!L$5:L$1048576,MATCH($D728,'Normalized Scores'!$A$5:$A$1048576,)),"")</f>
        <v/>
      </c>
      <c r="O728" s="20" t="str">
        <f t="shared" si="112"/>
        <v/>
      </c>
      <c r="P728" s="25" t="str">
        <f>IFERROR(INDEX('Normalized Scores'!R$5:R$1048576,MATCH($D728,'Normalized Scores'!$A$5:$A$1048576,)),"")</f>
        <v/>
      </c>
      <c r="Q728" s="20" t="str">
        <f t="shared" si="113"/>
        <v/>
      </c>
      <c r="R728" s="3" t="str">
        <f>IFERROR(INDEX('Normalized Scores'!Z$5:Z$1048576,MATCH($D728,'Normalized Scores'!$A$5:$A$1048576,)),"")</f>
        <v/>
      </c>
      <c r="S728" s="8" t="str">
        <f t="shared" si="114"/>
        <v/>
      </c>
      <c r="T728" s="2" t="str">
        <f>IFERROR(INDEX('Normalized Scores'!AL$5:AL$1048576,MATCH($D728,'Normalized Scores'!$A$5:$A$1048576,)),"")</f>
        <v/>
      </c>
      <c r="U728" s="8" t="str">
        <f t="shared" si="115"/>
        <v/>
      </c>
      <c r="V728" s="24" t="str">
        <f>IFERROR(INDEX('Normalized Scores'!AR$5:AR$1048576,MATCH($D728,'Normalized Scores'!$A$5:$A$1048576,)),"")</f>
        <v/>
      </c>
      <c r="W728" s="8" t="str">
        <f t="shared" si="116"/>
        <v/>
      </c>
      <c r="X728" s="5" t="str">
        <f>IFERROR(INDEX('Normalized Scores'!AT$5:AT$1048576,MATCH($D728,'Normalized Scores'!$A$5:$A$1048576,)),"")</f>
        <v/>
      </c>
      <c r="Y728" s="8" t="str">
        <f t="shared" si="117"/>
        <v/>
      </c>
      <c r="Z728" s="17" t="str">
        <f>IFERROR(INDEX('Normalized Scores'!AV$5:AV$1048576,MATCH($D728,'Normalized Scores'!$A$5:$A$1048576,)),"")</f>
        <v/>
      </c>
      <c r="AA728" s="10" t="str">
        <f t="shared" si="118"/>
        <v/>
      </c>
      <c r="AB728" s="13" t="str">
        <f>IFERROR(INDEX('Normalized Scores'!BA$5:BA$1048576,MATCH($D728,'Normalized Scores'!$A$5:$A$1048576,)),"")</f>
        <v/>
      </c>
      <c r="AC728" s="14" t="str">
        <f t="shared" si="119"/>
        <v/>
      </c>
    </row>
    <row r="729" spans="4:29">
      <c r="D729" s="8" t="e">
        <v>#N/A</v>
      </c>
      <c r="E729" s="9" t="str">
        <f>IFERROR(INDEX('Normalized Scores'!B$5:B$1048576,MATCH($D729,'Normalized Scores'!$A$5:$A$1048576,)),"")</f>
        <v/>
      </c>
      <c r="F729" s="12" t="str">
        <f>IFERROR(INDEX('Normalized Scores'!C$5:C$1048576,MATCH($D729,'Normalized Scores'!$A$5:$A$1048576,)),"")</f>
        <v/>
      </c>
      <c r="G729" s="79" t="str">
        <f>IFERROR(INDEX('Normalized Scores'!D$5:D$1048576,MATCH($D729,'Normalized Scores'!$A$5:$A$1048576,)),"")</f>
        <v/>
      </c>
      <c r="H729" s="79" t="str">
        <f>IFERROR(INDEX('Normalized Scores'!F$5:F$1048576,MATCH($D729,'Normalized Scores'!$A$5:$A$1048576,)),"")</f>
        <v/>
      </c>
      <c r="I729" s="79" t="str">
        <f>IFERROR(INDEX('Normalized Scores'!G$5:G$1048576,MATCH($D729,'Normalized Scores'!$A$5:$A$1048576,)),"")</f>
        <v/>
      </c>
      <c r="J729" s="19" t="str">
        <f>IFERROR(INDEX('Normalized Scores'!H$5:H$1048576,MATCH($D729,'Normalized Scores'!$A$5:$A$1048576,)),"")</f>
        <v/>
      </c>
      <c r="K729" s="20" t="str">
        <f t="shared" si="110"/>
        <v/>
      </c>
      <c r="L729" s="23" t="str">
        <f>IFERROR(INDEX('Normalized Scores'!J$5:J$1048576,MATCH($D729,'Normalized Scores'!$A$5:$A$1048576,)),"")</f>
        <v/>
      </c>
      <c r="M729" s="20" t="str">
        <f t="shared" si="111"/>
        <v/>
      </c>
      <c r="N729" s="22" t="str">
        <f>IFERROR(INDEX('Normalized Scores'!L$5:L$1048576,MATCH($D729,'Normalized Scores'!$A$5:$A$1048576,)),"")</f>
        <v/>
      </c>
      <c r="O729" s="20" t="str">
        <f t="shared" si="112"/>
        <v/>
      </c>
      <c r="P729" s="25" t="str">
        <f>IFERROR(INDEX('Normalized Scores'!R$5:R$1048576,MATCH($D729,'Normalized Scores'!$A$5:$A$1048576,)),"")</f>
        <v/>
      </c>
      <c r="Q729" s="20" t="str">
        <f t="shared" si="113"/>
        <v/>
      </c>
      <c r="R729" s="3" t="str">
        <f>IFERROR(INDEX('Normalized Scores'!Z$5:Z$1048576,MATCH($D729,'Normalized Scores'!$A$5:$A$1048576,)),"")</f>
        <v/>
      </c>
      <c r="S729" s="8" t="str">
        <f t="shared" si="114"/>
        <v/>
      </c>
      <c r="T729" s="2" t="str">
        <f>IFERROR(INDEX('Normalized Scores'!AL$5:AL$1048576,MATCH($D729,'Normalized Scores'!$A$5:$A$1048576,)),"")</f>
        <v/>
      </c>
      <c r="U729" s="8" t="str">
        <f t="shared" si="115"/>
        <v/>
      </c>
      <c r="V729" s="24" t="str">
        <f>IFERROR(INDEX('Normalized Scores'!AR$5:AR$1048576,MATCH($D729,'Normalized Scores'!$A$5:$A$1048576,)),"")</f>
        <v/>
      </c>
      <c r="W729" s="8" t="str">
        <f t="shared" si="116"/>
        <v/>
      </c>
      <c r="X729" s="5" t="str">
        <f>IFERROR(INDEX('Normalized Scores'!AT$5:AT$1048576,MATCH($D729,'Normalized Scores'!$A$5:$A$1048576,)),"")</f>
        <v/>
      </c>
      <c r="Y729" s="8" t="str">
        <f t="shared" si="117"/>
        <v/>
      </c>
      <c r="Z729" s="17" t="str">
        <f>IFERROR(INDEX('Normalized Scores'!AV$5:AV$1048576,MATCH($D729,'Normalized Scores'!$A$5:$A$1048576,)),"")</f>
        <v/>
      </c>
      <c r="AA729" s="10" t="str">
        <f t="shared" si="118"/>
        <v/>
      </c>
      <c r="AB729" s="13" t="str">
        <f>IFERROR(INDEX('Normalized Scores'!BA$5:BA$1048576,MATCH($D729,'Normalized Scores'!$A$5:$A$1048576,)),"")</f>
        <v/>
      </c>
      <c r="AC729" s="14" t="str">
        <f t="shared" si="119"/>
        <v/>
      </c>
    </row>
    <row r="730" spans="4:29">
      <c r="D730" s="8" t="e">
        <v>#N/A</v>
      </c>
      <c r="E730" s="9" t="str">
        <f>IFERROR(INDEX('Normalized Scores'!B$5:B$1048576,MATCH($D730,'Normalized Scores'!$A$5:$A$1048576,)),"")</f>
        <v/>
      </c>
      <c r="F730" s="12" t="str">
        <f>IFERROR(INDEX('Normalized Scores'!C$5:C$1048576,MATCH($D730,'Normalized Scores'!$A$5:$A$1048576,)),"")</f>
        <v/>
      </c>
      <c r="G730" s="79" t="str">
        <f>IFERROR(INDEX('Normalized Scores'!D$5:D$1048576,MATCH($D730,'Normalized Scores'!$A$5:$A$1048576,)),"")</f>
        <v/>
      </c>
      <c r="H730" s="79" t="str">
        <f>IFERROR(INDEX('Normalized Scores'!F$5:F$1048576,MATCH($D730,'Normalized Scores'!$A$5:$A$1048576,)),"")</f>
        <v/>
      </c>
      <c r="I730" s="79" t="str">
        <f>IFERROR(INDEX('Normalized Scores'!G$5:G$1048576,MATCH($D730,'Normalized Scores'!$A$5:$A$1048576,)),"")</f>
        <v/>
      </c>
      <c r="J730" s="19" t="str">
        <f>IFERROR(INDEX('Normalized Scores'!H$5:H$1048576,MATCH($D730,'Normalized Scores'!$A$5:$A$1048576,)),"")</f>
        <v/>
      </c>
      <c r="K730" s="20" t="str">
        <f t="shared" si="110"/>
        <v/>
      </c>
      <c r="L730" s="23" t="str">
        <f>IFERROR(INDEX('Normalized Scores'!J$5:J$1048576,MATCH($D730,'Normalized Scores'!$A$5:$A$1048576,)),"")</f>
        <v/>
      </c>
      <c r="M730" s="20" t="str">
        <f t="shared" si="111"/>
        <v/>
      </c>
      <c r="N730" s="22" t="str">
        <f>IFERROR(INDEX('Normalized Scores'!L$5:L$1048576,MATCH($D730,'Normalized Scores'!$A$5:$A$1048576,)),"")</f>
        <v/>
      </c>
      <c r="O730" s="20" t="str">
        <f t="shared" si="112"/>
        <v/>
      </c>
      <c r="P730" s="25" t="str">
        <f>IFERROR(INDEX('Normalized Scores'!R$5:R$1048576,MATCH($D730,'Normalized Scores'!$A$5:$A$1048576,)),"")</f>
        <v/>
      </c>
      <c r="Q730" s="20" t="str">
        <f t="shared" si="113"/>
        <v/>
      </c>
      <c r="R730" s="3" t="str">
        <f>IFERROR(INDEX('Normalized Scores'!Z$5:Z$1048576,MATCH($D730,'Normalized Scores'!$A$5:$A$1048576,)),"")</f>
        <v/>
      </c>
      <c r="S730" s="8" t="str">
        <f t="shared" si="114"/>
        <v/>
      </c>
      <c r="T730" s="2" t="str">
        <f>IFERROR(INDEX('Normalized Scores'!AL$5:AL$1048576,MATCH($D730,'Normalized Scores'!$A$5:$A$1048576,)),"")</f>
        <v/>
      </c>
      <c r="U730" s="8" t="str">
        <f t="shared" si="115"/>
        <v/>
      </c>
      <c r="V730" s="24" t="str">
        <f>IFERROR(INDEX('Normalized Scores'!AR$5:AR$1048576,MATCH($D730,'Normalized Scores'!$A$5:$A$1048576,)),"")</f>
        <v/>
      </c>
      <c r="W730" s="8" t="str">
        <f t="shared" si="116"/>
        <v/>
      </c>
      <c r="X730" s="5" t="str">
        <f>IFERROR(INDEX('Normalized Scores'!AT$5:AT$1048576,MATCH($D730,'Normalized Scores'!$A$5:$A$1048576,)),"")</f>
        <v/>
      </c>
      <c r="Y730" s="8" t="str">
        <f t="shared" si="117"/>
        <v/>
      </c>
      <c r="Z730" s="17" t="str">
        <f>IFERROR(INDEX('Normalized Scores'!AV$5:AV$1048576,MATCH($D730,'Normalized Scores'!$A$5:$A$1048576,)),"")</f>
        <v/>
      </c>
      <c r="AA730" s="10" t="str">
        <f t="shared" si="118"/>
        <v/>
      </c>
      <c r="AB730" s="13" t="str">
        <f>IFERROR(INDEX('Normalized Scores'!BA$5:BA$1048576,MATCH($D730,'Normalized Scores'!$A$5:$A$1048576,)),"")</f>
        <v/>
      </c>
      <c r="AC730" s="14" t="str">
        <f t="shared" si="119"/>
        <v/>
      </c>
    </row>
    <row r="731" spans="4:29">
      <c r="D731" s="8" t="e">
        <v>#N/A</v>
      </c>
      <c r="E731" s="9" t="str">
        <f>IFERROR(INDEX('Normalized Scores'!B$5:B$1048576,MATCH($D731,'Normalized Scores'!$A$5:$A$1048576,)),"")</f>
        <v/>
      </c>
      <c r="F731" s="12" t="str">
        <f>IFERROR(INDEX('Normalized Scores'!C$5:C$1048576,MATCH($D731,'Normalized Scores'!$A$5:$A$1048576,)),"")</f>
        <v/>
      </c>
      <c r="G731" s="79" t="str">
        <f>IFERROR(INDEX('Normalized Scores'!D$5:D$1048576,MATCH($D731,'Normalized Scores'!$A$5:$A$1048576,)),"")</f>
        <v/>
      </c>
      <c r="H731" s="79" t="str">
        <f>IFERROR(INDEX('Normalized Scores'!F$5:F$1048576,MATCH($D731,'Normalized Scores'!$A$5:$A$1048576,)),"")</f>
        <v/>
      </c>
      <c r="I731" s="79" t="str">
        <f>IFERROR(INDEX('Normalized Scores'!G$5:G$1048576,MATCH($D731,'Normalized Scores'!$A$5:$A$1048576,)),"")</f>
        <v/>
      </c>
      <c r="J731" s="19" t="str">
        <f>IFERROR(INDEX('Normalized Scores'!H$5:H$1048576,MATCH($D731,'Normalized Scores'!$A$5:$A$1048576,)),"")</f>
        <v/>
      </c>
      <c r="K731" s="20" t="str">
        <f t="shared" si="110"/>
        <v/>
      </c>
      <c r="L731" s="23" t="str">
        <f>IFERROR(INDEX('Normalized Scores'!J$5:J$1048576,MATCH($D731,'Normalized Scores'!$A$5:$A$1048576,)),"")</f>
        <v/>
      </c>
      <c r="M731" s="20" t="str">
        <f t="shared" si="111"/>
        <v/>
      </c>
      <c r="N731" s="22" t="str">
        <f>IFERROR(INDEX('Normalized Scores'!L$5:L$1048576,MATCH($D731,'Normalized Scores'!$A$5:$A$1048576,)),"")</f>
        <v/>
      </c>
      <c r="O731" s="20" t="str">
        <f t="shared" si="112"/>
        <v/>
      </c>
      <c r="P731" s="25" t="str">
        <f>IFERROR(INDEX('Normalized Scores'!R$5:R$1048576,MATCH($D731,'Normalized Scores'!$A$5:$A$1048576,)),"")</f>
        <v/>
      </c>
      <c r="Q731" s="20" t="str">
        <f t="shared" si="113"/>
        <v/>
      </c>
      <c r="R731" s="3" t="str">
        <f>IFERROR(INDEX('Normalized Scores'!Z$5:Z$1048576,MATCH($D731,'Normalized Scores'!$A$5:$A$1048576,)),"")</f>
        <v/>
      </c>
      <c r="S731" s="8" t="str">
        <f t="shared" si="114"/>
        <v/>
      </c>
      <c r="T731" s="2" t="str">
        <f>IFERROR(INDEX('Normalized Scores'!AL$5:AL$1048576,MATCH($D731,'Normalized Scores'!$A$5:$A$1048576,)),"")</f>
        <v/>
      </c>
      <c r="U731" s="8" t="str">
        <f t="shared" si="115"/>
        <v/>
      </c>
      <c r="V731" s="24" t="str">
        <f>IFERROR(INDEX('Normalized Scores'!AR$5:AR$1048576,MATCH($D731,'Normalized Scores'!$A$5:$A$1048576,)),"")</f>
        <v/>
      </c>
      <c r="W731" s="8" t="str">
        <f t="shared" si="116"/>
        <v/>
      </c>
      <c r="X731" s="5" t="str">
        <f>IFERROR(INDEX('Normalized Scores'!AT$5:AT$1048576,MATCH($D731,'Normalized Scores'!$A$5:$A$1048576,)),"")</f>
        <v/>
      </c>
      <c r="Y731" s="8" t="str">
        <f t="shared" si="117"/>
        <v/>
      </c>
      <c r="Z731" s="17" t="str">
        <f>IFERROR(INDEX('Normalized Scores'!AV$5:AV$1048576,MATCH($D731,'Normalized Scores'!$A$5:$A$1048576,)),"")</f>
        <v/>
      </c>
      <c r="AA731" s="10" t="str">
        <f t="shared" si="118"/>
        <v/>
      </c>
      <c r="AB731" s="13" t="str">
        <f>IFERROR(INDEX('Normalized Scores'!BA$5:BA$1048576,MATCH($D731,'Normalized Scores'!$A$5:$A$1048576,)),"")</f>
        <v/>
      </c>
      <c r="AC731" s="14" t="str">
        <f t="shared" si="119"/>
        <v/>
      </c>
    </row>
    <row r="732" spans="4:29">
      <c r="D732" s="8" t="e">
        <v>#N/A</v>
      </c>
      <c r="E732" s="9" t="str">
        <f>IFERROR(INDEX('Normalized Scores'!B$5:B$1048576,MATCH($D732,'Normalized Scores'!$A$5:$A$1048576,)),"")</f>
        <v/>
      </c>
      <c r="F732" s="12" t="str">
        <f>IFERROR(INDEX('Normalized Scores'!C$5:C$1048576,MATCH($D732,'Normalized Scores'!$A$5:$A$1048576,)),"")</f>
        <v/>
      </c>
      <c r="G732" s="79" t="str">
        <f>IFERROR(INDEX('Normalized Scores'!D$5:D$1048576,MATCH($D732,'Normalized Scores'!$A$5:$A$1048576,)),"")</f>
        <v/>
      </c>
      <c r="H732" s="79" t="str">
        <f>IFERROR(INDEX('Normalized Scores'!F$5:F$1048576,MATCH($D732,'Normalized Scores'!$A$5:$A$1048576,)),"")</f>
        <v/>
      </c>
      <c r="I732" s="79" t="str">
        <f>IFERROR(INDEX('Normalized Scores'!G$5:G$1048576,MATCH($D732,'Normalized Scores'!$A$5:$A$1048576,)),"")</f>
        <v/>
      </c>
      <c r="J732" s="19" t="str">
        <f>IFERROR(INDEX('Normalized Scores'!H$5:H$1048576,MATCH($D732,'Normalized Scores'!$A$5:$A$1048576,)),"")</f>
        <v/>
      </c>
      <c r="K732" s="20" t="str">
        <f t="shared" si="110"/>
        <v/>
      </c>
      <c r="L732" s="23" t="str">
        <f>IFERROR(INDEX('Normalized Scores'!J$5:J$1048576,MATCH($D732,'Normalized Scores'!$A$5:$A$1048576,)),"")</f>
        <v/>
      </c>
      <c r="M732" s="20" t="str">
        <f t="shared" si="111"/>
        <v/>
      </c>
      <c r="N732" s="22" t="str">
        <f>IFERROR(INDEX('Normalized Scores'!L$5:L$1048576,MATCH($D732,'Normalized Scores'!$A$5:$A$1048576,)),"")</f>
        <v/>
      </c>
      <c r="O732" s="20" t="str">
        <f t="shared" si="112"/>
        <v/>
      </c>
      <c r="P732" s="25" t="str">
        <f>IFERROR(INDEX('Normalized Scores'!R$5:R$1048576,MATCH($D732,'Normalized Scores'!$A$5:$A$1048576,)),"")</f>
        <v/>
      </c>
      <c r="Q732" s="20" t="str">
        <f t="shared" si="113"/>
        <v/>
      </c>
      <c r="R732" s="3" t="str">
        <f>IFERROR(INDEX('Normalized Scores'!Z$5:Z$1048576,MATCH($D732,'Normalized Scores'!$A$5:$A$1048576,)),"")</f>
        <v/>
      </c>
      <c r="S732" s="8" t="str">
        <f t="shared" si="114"/>
        <v/>
      </c>
      <c r="T732" s="2" t="str">
        <f>IFERROR(INDEX('Normalized Scores'!AL$5:AL$1048576,MATCH($D732,'Normalized Scores'!$A$5:$A$1048576,)),"")</f>
        <v/>
      </c>
      <c r="U732" s="8" t="str">
        <f t="shared" si="115"/>
        <v/>
      </c>
      <c r="V732" s="24" t="str">
        <f>IFERROR(INDEX('Normalized Scores'!AR$5:AR$1048576,MATCH($D732,'Normalized Scores'!$A$5:$A$1048576,)),"")</f>
        <v/>
      </c>
      <c r="W732" s="8" t="str">
        <f t="shared" si="116"/>
        <v/>
      </c>
      <c r="X732" s="5" t="str">
        <f>IFERROR(INDEX('Normalized Scores'!AT$5:AT$1048576,MATCH($D732,'Normalized Scores'!$A$5:$A$1048576,)),"")</f>
        <v/>
      </c>
      <c r="Y732" s="8" t="str">
        <f t="shared" si="117"/>
        <v/>
      </c>
      <c r="Z732" s="17" t="str">
        <f>IFERROR(INDEX('Normalized Scores'!AV$5:AV$1048576,MATCH($D732,'Normalized Scores'!$A$5:$A$1048576,)),"")</f>
        <v/>
      </c>
      <c r="AA732" s="10" t="str">
        <f t="shared" si="118"/>
        <v/>
      </c>
      <c r="AB732" s="13" t="str">
        <f>IFERROR(INDEX('Normalized Scores'!BA$5:BA$1048576,MATCH($D732,'Normalized Scores'!$A$5:$A$1048576,)),"")</f>
        <v/>
      </c>
      <c r="AC732" s="14" t="str">
        <f t="shared" si="119"/>
        <v/>
      </c>
    </row>
    <row r="733" spans="4:29">
      <c r="D733" s="8" t="e">
        <v>#N/A</v>
      </c>
      <c r="E733" s="9" t="str">
        <f>IFERROR(INDEX('Normalized Scores'!B$5:B$1048576,MATCH($D733,'Normalized Scores'!$A$5:$A$1048576,)),"")</f>
        <v/>
      </c>
      <c r="F733" s="12" t="str">
        <f>IFERROR(INDEX('Normalized Scores'!C$5:C$1048576,MATCH($D733,'Normalized Scores'!$A$5:$A$1048576,)),"")</f>
        <v/>
      </c>
      <c r="G733" s="79" t="str">
        <f>IFERROR(INDEX('Normalized Scores'!D$5:D$1048576,MATCH($D733,'Normalized Scores'!$A$5:$A$1048576,)),"")</f>
        <v/>
      </c>
      <c r="H733" s="79" t="str">
        <f>IFERROR(INDEX('Normalized Scores'!F$5:F$1048576,MATCH($D733,'Normalized Scores'!$A$5:$A$1048576,)),"")</f>
        <v/>
      </c>
      <c r="I733" s="79" t="str">
        <f>IFERROR(INDEX('Normalized Scores'!G$5:G$1048576,MATCH($D733,'Normalized Scores'!$A$5:$A$1048576,)),"")</f>
        <v/>
      </c>
      <c r="J733" s="19" t="str">
        <f>IFERROR(INDEX('Normalized Scores'!H$5:H$1048576,MATCH($D733,'Normalized Scores'!$A$5:$A$1048576,)),"")</f>
        <v/>
      </c>
      <c r="K733" s="20" t="str">
        <f t="shared" si="110"/>
        <v/>
      </c>
      <c r="L733" s="23" t="str">
        <f>IFERROR(INDEX('Normalized Scores'!J$5:J$1048576,MATCH($D733,'Normalized Scores'!$A$5:$A$1048576,)),"")</f>
        <v/>
      </c>
      <c r="M733" s="20" t="str">
        <f t="shared" si="111"/>
        <v/>
      </c>
      <c r="N733" s="22" t="str">
        <f>IFERROR(INDEX('Normalized Scores'!L$5:L$1048576,MATCH($D733,'Normalized Scores'!$A$5:$A$1048576,)),"")</f>
        <v/>
      </c>
      <c r="O733" s="20" t="str">
        <f t="shared" si="112"/>
        <v/>
      </c>
      <c r="P733" s="25" t="str">
        <f>IFERROR(INDEX('Normalized Scores'!R$5:R$1048576,MATCH($D733,'Normalized Scores'!$A$5:$A$1048576,)),"")</f>
        <v/>
      </c>
      <c r="Q733" s="20" t="str">
        <f t="shared" si="113"/>
        <v/>
      </c>
      <c r="R733" s="3" t="str">
        <f>IFERROR(INDEX('Normalized Scores'!Z$5:Z$1048576,MATCH($D733,'Normalized Scores'!$A$5:$A$1048576,)),"")</f>
        <v/>
      </c>
      <c r="S733" s="8" t="str">
        <f t="shared" si="114"/>
        <v/>
      </c>
      <c r="T733" s="2" t="str">
        <f>IFERROR(INDEX('Normalized Scores'!AL$5:AL$1048576,MATCH($D733,'Normalized Scores'!$A$5:$A$1048576,)),"")</f>
        <v/>
      </c>
      <c r="U733" s="8" t="str">
        <f t="shared" si="115"/>
        <v/>
      </c>
      <c r="V733" s="24" t="str">
        <f>IFERROR(INDEX('Normalized Scores'!AR$5:AR$1048576,MATCH($D733,'Normalized Scores'!$A$5:$A$1048576,)),"")</f>
        <v/>
      </c>
      <c r="W733" s="8" t="str">
        <f t="shared" si="116"/>
        <v/>
      </c>
      <c r="X733" s="5" t="str">
        <f>IFERROR(INDEX('Normalized Scores'!AT$5:AT$1048576,MATCH($D733,'Normalized Scores'!$A$5:$A$1048576,)),"")</f>
        <v/>
      </c>
      <c r="Y733" s="8" t="str">
        <f t="shared" si="117"/>
        <v/>
      </c>
      <c r="Z733" s="17" t="str">
        <f>IFERROR(INDEX('Normalized Scores'!AV$5:AV$1048576,MATCH($D733,'Normalized Scores'!$A$5:$A$1048576,)),"")</f>
        <v/>
      </c>
      <c r="AA733" s="10" t="str">
        <f t="shared" si="118"/>
        <v/>
      </c>
      <c r="AB733" s="13" t="str">
        <f>IFERROR(INDEX('Normalized Scores'!BA$5:BA$1048576,MATCH($D733,'Normalized Scores'!$A$5:$A$1048576,)),"")</f>
        <v/>
      </c>
      <c r="AC733" s="14" t="str">
        <f t="shared" si="119"/>
        <v/>
      </c>
    </row>
    <row r="734" spans="4:29">
      <c r="D734" s="8" t="e">
        <v>#N/A</v>
      </c>
      <c r="E734" s="9" t="str">
        <f>IFERROR(INDEX('Normalized Scores'!B$5:B$1048576,MATCH($D734,'Normalized Scores'!$A$5:$A$1048576,)),"")</f>
        <v/>
      </c>
      <c r="F734" s="12" t="str">
        <f>IFERROR(INDEX('Normalized Scores'!C$5:C$1048576,MATCH($D734,'Normalized Scores'!$A$5:$A$1048576,)),"")</f>
        <v/>
      </c>
      <c r="G734" s="79" t="str">
        <f>IFERROR(INDEX('Normalized Scores'!D$5:D$1048576,MATCH($D734,'Normalized Scores'!$A$5:$A$1048576,)),"")</f>
        <v/>
      </c>
      <c r="H734" s="79" t="str">
        <f>IFERROR(INDEX('Normalized Scores'!F$5:F$1048576,MATCH($D734,'Normalized Scores'!$A$5:$A$1048576,)),"")</f>
        <v/>
      </c>
      <c r="I734" s="79" t="str">
        <f>IFERROR(INDEX('Normalized Scores'!G$5:G$1048576,MATCH($D734,'Normalized Scores'!$A$5:$A$1048576,)),"")</f>
        <v/>
      </c>
      <c r="J734" s="19" t="str">
        <f>IFERROR(INDEX('Normalized Scores'!H$5:H$1048576,MATCH($D734,'Normalized Scores'!$A$5:$A$1048576,)),"")</f>
        <v/>
      </c>
      <c r="K734" s="20" t="str">
        <f t="shared" si="110"/>
        <v/>
      </c>
      <c r="L734" s="23" t="str">
        <f>IFERROR(INDEX('Normalized Scores'!J$5:J$1048576,MATCH($D734,'Normalized Scores'!$A$5:$A$1048576,)),"")</f>
        <v/>
      </c>
      <c r="M734" s="20" t="str">
        <f t="shared" si="111"/>
        <v/>
      </c>
      <c r="N734" s="22" t="str">
        <f>IFERROR(INDEX('Normalized Scores'!L$5:L$1048576,MATCH($D734,'Normalized Scores'!$A$5:$A$1048576,)),"")</f>
        <v/>
      </c>
      <c r="O734" s="20" t="str">
        <f t="shared" si="112"/>
        <v/>
      </c>
      <c r="P734" s="25" t="str">
        <f>IFERROR(INDEX('Normalized Scores'!R$5:R$1048576,MATCH($D734,'Normalized Scores'!$A$5:$A$1048576,)),"")</f>
        <v/>
      </c>
      <c r="Q734" s="20" t="str">
        <f t="shared" si="113"/>
        <v/>
      </c>
      <c r="R734" s="3" t="str">
        <f>IFERROR(INDEX('Normalized Scores'!Z$5:Z$1048576,MATCH($D734,'Normalized Scores'!$A$5:$A$1048576,)),"")</f>
        <v/>
      </c>
      <c r="S734" s="8" t="str">
        <f t="shared" si="114"/>
        <v/>
      </c>
      <c r="T734" s="2" t="str">
        <f>IFERROR(INDEX('Normalized Scores'!AL$5:AL$1048576,MATCH($D734,'Normalized Scores'!$A$5:$A$1048576,)),"")</f>
        <v/>
      </c>
      <c r="U734" s="8" t="str">
        <f t="shared" si="115"/>
        <v/>
      </c>
      <c r="V734" s="24" t="str">
        <f>IFERROR(INDEX('Normalized Scores'!AR$5:AR$1048576,MATCH($D734,'Normalized Scores'!$A$5:$A$1048576,)),"")</f>
        <v/>
      </c>
      <c r="W734" s="8" t="str">
        <f t="shared" si="116"/>
        <v/>
      </c>
      <c r="X734" s="5" t="str">
        <f>IFERROR(INDEX('Normalized Scores'!AT$5:AT$1048576,MATCH($D734,'Normalized Scores'!$A$5:$A$1048576,)),"")</f>
        <v/>
      </c>
      <c r="Y734" s="8" t="str">
        <f t="shared" si="117"/>
        <v/>
      </c>
      <c r="Z734" s="17" t="str">
        <f>IFERROR(INDEX('Normalized Scores'!AV$5:AV$1048576,MATCH($D734,'Normalized Scores'!$A$5:$A$1048576,)),"")</f>
        <v/>
      </c>
      <c r="AA734" s="10" t="str">
        <f t="shared" si="118"/>
        <v/>
      </c>
      <c r="AB734" s="13" t="str">
        <f>IFERROR(INDEX('Normalized Scores'!BA$5:BA$1048576,MATCH($D734,'Normalized Scores'!$A$5:$A$1048576,)),"")</f>
        <v/>
      </c>
      <c r="AC734" s="14" t="str">
        <f t="shared" si="119"/>
        <v/>
      </c>
    </row>
    <row r="735" spans="4:29">
      <c r="D735" s="8" t="e">
        <v>#N/A</v>
      </c>
      <c r="E735" s="9" t="str">
        <f>IFERROR(INDEX('Normalized Scores'!B$5:B$1048576,MATCH($D735,'Normalized Scores'!$A$5:$A$1048576,)),"")</f>
        <v/>
      </c>
      <c r="F735" s="12" t="str">
        <f>IFERROR(INDEX('Normalized Scores'!C$5:C$1048576,MATCH($D735,'Normalized Scores'!$A$5:$A$1048576,)),"")</f>
        <v/>
      </c>
      <c r="G735" s="79" t="str">
        <f>IFERROR(INDEX('Normalized Scores'!D$5:D$1048576,MATCH($D735,'Normalized Scores'!$A$5:$A$1048576,)),"")</f>
        <v/>
      </c>
      <c r="H735" s="79" t="str">
        <f>IFERROR(INDEX('Normalized Scores'!F$5:F$1048576,MATCH($D735,'Normalized Scores'!$A$5:$A$1048576,)),"")</f>
        <v/>
      </c>
      <c r="I735" s="79" t="str">
        <f>IFERROR(INDEX('Normalized Scores'!G$5:G$1048576,MATCH($D735,'Normalized Scores'!$A$5:$A$1048576,)),"")</f>
        <v/>
      </c>
      <c r="J735" s="19" t="str">
        <f>IFERROR(INDEX('Normalized Scores'!H$5:H$1048576,MATCH($D735,'Normalized Scores'!$A$5:$A$1048576,)),"")</f>
        <v/>
      </c>
      <c r="K735" s="20" t="str">
        <f t="shared" si="110"/>
        <v/>
      </c>
      <c r="L735" s="23" t="str">
        <f>IFERROR(INDEX('Normalized Scores'!J$5:J$1048576,MATCH($D735,'Normalized Scores'!$A$5:$A$1048576,)),"")</f>
        <v/>
      </c>
      <c r="M735" s="20" t="str">
        <f t="shared" si="111"/>
        <v/>
      </c>
      <c r="N735" s="22" t="str">
        <f>IFERROR(INDEX('Normalized Scores'!L$5:L$1048576,MATCH($D735,'Normalized Scores'!$A$5:$A$1048576,)),"")</f>
        <v/>
      </c>
      <c r="O735" s="20" t="str">
        <f t="shared" si="112"/>
        <v/>
      </c>
      <c r="P735" s="25" t="str">
        <f>IFERROR(INDEX('Normalized Scores'!R$5:R$1048576,MATCH($D735,'Normalized Scores'!$A$5:$A$1048576,)),"")</f>
        <v/>
      </c>
      <c r="Q735" s="20" t="str">
        <f t="shared" si="113"/>
        <v/>
      </c>
      <c r="R735" s="3" t="str">
        <f>IFERROR(INDEX('Normalized Scores'!Z$5:Z$1048576,MATCH($D735,'Normalized Scores'!$A$5:$A$1048576,)),"")</f>
        <v/>
      </c>
      <c r="S735" s="8" t="str">
        <f t="shared" si="114"/>
        <v/>
      </c>
      <c r="T735" s="2" t="str">
        <f>IFERROR(INDEX('Normalized Scores'!AL$5:AL$1048576,MATCH($D735,'Normalized Scores'!$A$5:$A$1048576,)),"")</f>
        <v/>
      </c>
      <c r="U735" s="8" t="str">
        <f t="shared" si="115"/>
        <v/>
      </c>
      <c r="V735" s="24" t="str">
        <f>IFERROR(INDEX('Normalized Scores'!AR$5:AR$1048576,MATCH($D735,'Normalized Scores'!$A$5:$A$1048576,)),"")</f>
        <v/>
      </c>
      <c r="W735" s="8" t="str">
        <f t="shared" si="116"/>
        <v/>
      </c>
      <c r="X735" s="5" t="str">
        <f>IFERROR(INDEX('Normalized Scores'!AT$5:AT$1048576,MATCH($D735,'Normalized Scores'!$A$5:$A$1048576,)),"")</f>
        <v/>
      </c>
      <c r="Y735" s="8" t="str">
        <f t="shared" si="117"/>
        <v/>
      </c>
      <c r="Z735" s="17" t="str">
        <f>IFERROR(INDEX('Normalized Scores'!AV$5:AV$1048576,MATCH($D735,'Normalized Scores'!$A$5:$A$1048576,)),"")</f>
        <v/>
      </c>
      <c r="AA735" s="10" t="str">
        <f t="shared" si="118"/>
        <v/>
      </c>
      <c r="AB735" s="13" t="str">
        <f>IFERROR(INDEX('Normalized Scores'!BA$5:BA$1048576,MATCH($D735,'Normalized Scores'!$A$5:$A$1048576,)),"")</f>
        <v/>
      </c>
      <c r="AC735" s="14" t="str">
        <f t="shared" si="119"/>
        <v/>
      </c>
    </row>
    <row r="736" spans="4:29">
      <c r="D736" s="8" t="e">
        <v>#N/A</v>
      </c>
      <c r="E736" s="9" t="str">
        <f>IFERROR(INDEX('Normalized Scores'!B$5:B$1048576,MATCH($D736,'Normalized Scores'!$A$5:$A$1048576,)),"")</f>
        <v/>
      </c>
      <c r="F736" s="12" t="str">
        <f>IFERROR(INDEX('Normalized Scores'!C$5:C$1048576,MATCH($D736,'Normalized Scores'!$A$5:$A$1048576,)),"")</f>
        <v/>
      </c>
      <c r="G736" s="79" t="str">
        <f>IFERROR(INDEX('Normalized Scores'!D$5:D$1048576,MATCH($D736,'Normalized Scores'!$A$5:$A$1048576,)),"")</f>
        <v/>
      </c>
      <c r="H736" s="79" t="str">
        <f>IFERROR(INDEX('Normalized Scores'!F$5:F$1048576,MATCH($D736,'Normalized Scores'!$A$5:$A$1048576,)),"")</f>
        <v/>
      </c>
      <c r="I736" s="79" t="str">
        <f>IFERROR(INDEX('Normalized Scores'!G$5:G$1048576,MATCH($D736,'Normalized Scores'!$A$5:$A$1048576,)),"")</f>
        <v/>
      </c>
      <c r="J736" s="19" t="str">
        <f>IFERROR(INDEX('Normalized Scores'!H$5:H$1048576,MATCH($D736,'Normalized Scores'!$A$5:$A$1048576,)),"")</f>
        <v/>
      </c>
      <c r="K736" s="20" t="str">
        <f t="shared" si="110"/>
        <v/>
      </c>
      <c r="L736" s="23" t="str">
        <f>IFERROR(INDEX('Normalized Scores'!J$5:J$1048576,MATCH($D736,'Normalized Scores'!$A$5:$A$1048576,)),"")</f>
        <v/>
      </c>
      <c r="M736" s="20" t="str">
        <f t="shared" si="111"/>
        <v/>
      </c>
      <c r="N736" s="22" t="str">
        <f>IFERROR(INDEX('Normalized Scores'!L$5:L$1048576,MATCH($D736,'Normalized Scores'!$A$5:$A$1048576,)),"")</f>
        <v/>
      </c>
      <c r="O736" s="20" t="str">
        <f t="shared" si="112"/>
        <v/>
      </c>
      <c r="P736" s="25" t="str">
        <f>IFERROR(INDEX('Normalized Scores'!R$5:R$1048576,MATCH($D736,'Normalized Scores'!$A$5:$A$1048576,)),"")</f>
        <v/>
      </c>
      <c r="Q736" s="20" t="str">
        <f t="shared" si="113"/>
        <v/>
      </c>
      <c r="R736" s="3" t="str">
        <f>IFERROR(INDEX('Normalized Scores'!Z$5:Z$1048576,MATCH($D736,'Normalized Scores'!$A$5:$A$1048576,)),"")</f>
        <v/>
      </c>
      <c r="S736" s="8" t="str">
        <f t="shared" si="114"/>
        <v/>
      </c>
      <c r="T736" s="2" t="str">
        <f>IFERROR(INDEX('Normalized Scores'!AL$5:AL$1048576,MATCH($D736,'Normalized Scores'!$A$5:$A$1048576,)),"")</f>
        <v/>
      </c>
      <c r="U736" s="8" t="str">
        <f t="shared" si="115"/>
        <v/>
      </c>
      <c r="V736" s="24" t="str">
        <f>IFERROR(INDEX('Normalized Scores'!AR$5:AR$1048576,MATCH($D736,'Normalized Scores'!$A$5:$A$1048576,)),"")</f>
        <v/>
      </c>
      <c r="W736" s="8" t="str">
        <f t="shared" si="116"/>
        <v/>
      </c>
      <c r="X736" s="5" t="str">
        <f>IFERROR(INDEX('Normalized Scores'!AT$5:AT$1048576,MATCH($D736,'Normalized Scores'!$A$5:$A$1048576,)),"")</f>
        <v/>
      </c>
      <c r="Y736" s="8" t="str">
        <f t="shared" si="117"/>
        <v/>
      </c>
      <c r="Z736" s="17" t="str">
        <f>IFERROR(INDEX('Normalized Scores'!AV$5:AV$1048576,MATCH($D736,'Normalized Scores'!$A$5:$A$1048576,)),"")</f>
        <v/>
      </c>
      <c r="AA736" s="10" t="str">
        <f t="shared" si="118"/>
        <v/>
      </c>
      <c r="AB736" s="13" t="str">
        <f>IFERROR(INDEX('Normalized Scores'!BA$5:BA$1048576,MATCH($D736,'Normalized Scores'!$A$5:$A$1048576,)),"")</f>
        <v/>
      </c>
      <c r="AC736" s="14" t="str">
        <f t="shared" si="119"/>
        <v/>
      </c>
    </row>
    <row r="737" spans="4:29">
      <c r="D737" s="8" t="e">
        <v>#N/A</v>
      </c>
      <c r="E737" s="9" t="str">
        <f>IFERROR(INDEX('Normalized Scores'!B$5:B$1048576,MATCH($D737,'Normalized Scores'!$A$5:$A$1048576,)),"")</f>
        <v/>
      </c>
      <c r="F737" s="12" t="str">
        <f>IFERROR(INDEX('Normalized Scores'!C$5:C$1048576,MATCH($D737,'Normalized Scores'!$A$5:$A$1048576,)),"")</f>
        <v/>
      </c>
      <c r="G737" s="79" t="str">
        <f>IFERROR(INDEX('Normalized Scores'!D$5:D$1048576,MATCH($D737,'Normalized Scores'!$A$5:$A$1048576,)),"")</f>
        <v/>
      </c>
      <c r="H737" s="79" t="str">
        <f>IFERROR(INDEX('Normalized Scores'!F$5:F$1048576,MATCH($D737,'Normalized Scores'!$A$5:$A$1048576,)),"")</f>
        <v/>
      </c>
      <c r="I737" s="79" t="str">
        <f>IFERROR(INDEX('Normalized Scores'!G$5:G$1048576,MATCH($D737,'Normalized Scores'!$A$5:$A$1048576,)),"")</f>
        <v/>
      </c>
      <c r="J737" s="19" t="str">
        <f>IFERROR(INDEX('Normalized Scores'!H$5:H$1048576,MATCH($D737,'Normalized Scores'!$A$5:$A$1048576,)),"")</f>
        <v/>
      </c>
      <c r="K737" s="20" t="str">
        <f t="shared" si="110"/>
        <v/>
      </c>
      <c r="L737" s="23" t="str">
        <f>IFERROR(INDEX('Normalized Scores'!J$5:J$1048576,MATCH($D737,'Normalized Scores'!$A$5:$A$1048576,)),"")</f>
        <v/>
      </c>
      <c r="M737" s="20" t="str">
        <f t="shared" si="111"/>
        <v/>
      </c>
      <c r="N737" s="22" t="str">
        <f>IFERROR(INDEX('Normalized Scores'!L$5:L$1048576,MATCH($D737,'Normalized Scores'!$A$5:$A$1048576,)),"")</f>
        <v/>
      </c>
      <c r="O737" s="20" t="str">
        <f t="shared" si="112"/>
        <v/>
      </c>
      <c r="P737" s="25" t="str">
        <f>IFERROR(INDEX('Normalized Scores'!R$5:R$1048576,MATCH($D737,'Normalized Scores'!$A$5:$A$1048576,)),"")</f>
        <v/>
      </c>
      <c r="Q737" s="20" t="str">
        <f t="shared" si="113"/>
        <v/>
      </c>
      <c r="R737" s="3" t="str">
        <f>IFERROR(INDEX('Normalized Scores'!Z$5:Z$1048576,MATCH($D737,'Normalized Scores'!$A$5:$A$1048576,)),"")</f>
        <v/>
      </c>
      <c r="S737" s="8" t="str">
        <f t="shared" si="114"/>
        <v/>
      </c>
      <c r="T737" s="2" t="str">
        <f>IFERROR(INDEX('Normalized Scores'!AL$5:AL$1048576,MATCH($D737,'Normalized Scores'!$A$5:$A$1048576,)),"")</f>
        <v/>
      </c>
      <c r="U737" s="8" t="str">
        <f t="shared" si="115"/>
        <v/>
      </c>
      <c r="V737" s="24" t="str">
        <f>IFERROR(INDEX('Normalized Scores'!AR$5:AR$1048576,MATCH($D737,'Normalized Scores'!$A$5:$A$1048576,)),"")</f>
        <v/>
      </c>
      <c r="W737" s="8" t="str">
        <f t="shared" si="116"/>
        <v/>
      </c>
      <c r="X737" s="5" t="str">
        <f>IFERROR(INDEX('Normalized Scores'!AT$5:AT$1048576,MATCH($D737,'Normalized Scores'!$A$5:$A$1048576,)),"")</f>
        <v/>
      </c>
      <c r="Y737" s="8" t="str">
        <f t="shared" si="117"/>
        <v/>
      </c>
      <c r="Z737" s="17" t="str">
        <f>IFERROR(INDEX('Normalized Scores'!AV$5:AV$1048576,MATCH($D737,'Normalized Scores'!$A$5:$A$1048576,)),"")</f>
        <v/>
      </c>
      <c r="AA737" s="10" t="str">
        <f t="shared" si="118"/>
        <v/>
      </c>
      <c r="AB737" s="13" t="str">
        <f>IFERROR(INDEX('Normalized Scores'!BA$5:BA$1048576,MATCH($D737,'Normalized Scores'!$A$5:$A$1048576,)),"")</f>
        <v/>
      </c>
      <c r="AC737" s="14" t="str">
        <f t="shared" si="119"/>
        <v/>
      </c>
    </row>
    <row r="738" spans="4:29">
      <c r="D738" s="8" t="e">
        <v>#N/A</v>
      </c>
      <c r="E738" s="9" t="str">
        <f>IFERROR(INDEX('Normalized Scores'!B$5:B$1048576,MATCH($D738,'Normalized Scores'!$A$5:$A$1048576,)),"")</f>
        <v/>
      </c>
      <c r="F738" s="12" t="str">
        <f>IFERROR(INDEX('Normalized Scores'!C$5:C$1048576,MATCH($D738,'Normalized Scores'!$A$5:$A$1048576,)),"")</f>
        <v/>
      </c>
      <c r="G738" s="79" t="str">
        <f>IFERROR(INDEX('Normalized Scores'!D$5:D$1048576,MATCH($D738,'Normalized Scores'!$A$5:$A$1048576,)),"")</f>
        <v/>
      </c>
      <c r="H738" s="79" t="str">
        <f>IFERROR(INDEX('Normalized Scores'!F$5:F$1048576,MATCH($D738,'Normalized Scores'!$A$5:$A$1048576,)),"")</f>
        <v/>
      </c>
      <c r="I738" s="79" t="str">
        <f>IFERROR(INDEX('Normalized Scores'!G$5:G$1048576,MATCH($D738,'Normalized Scores'!$A$5:$A$1048576,)),"")</f>
        <v/>
      </c>
      <c r="J738" s="19" t="str">
        <f>IFERROR(INDEX('Normalized Scores'!H$5:H$1048576,MATCH($D738,'Normalized Scores'!$A$5:$A$1048576,)),"")</f>
        <v/>
      </c>
      <c r="K738" s="20" t="str">
        <f t="shared" si="110"/>
        <v/>
      </c>
      <c r="L738" s="23" t="str">
        <f>IFERROR(INDEX('Normalized Scores'!J$5:J$1048576,MATCH($D738,'Normalized Scores'!$A$5:$A$1048576,)),"")</f>
        <v/>
      </c>
      <c r="M738" s="20" t="str">
        <f t="shared" si="111"/>
        <v/>
      </c>
      <c r="N738" s="22" t="str">
        <f>IFERROR(INDEX('Normalized Scores'!L$5:L$1048576,MATCH($D738,'Normalized Scores'!$A$5:$A$1048576,)),"")</f>
        <v/>
      </c>
      <c r="O738" s="20" t="str">
        <f t="shared" si="112"/>
        <v/>
      </c>
      <c r="P738" s="25" t="str">
        <f>IFERROR(INDEX('Normalized Scores'!R$5:R$1048576,MATCH($D738,'Normalized Scores'!$A$5:$A$1048576,)),"")</f>
        <v/>
      </c>
      <c r="Q738" s="20" t="str">
        <f t="shared" si="113"/>
        <v/>
      </c>
      <c r="R738" s="3" t="str">
        <f>IFERROR(INDEX('Normalized Scores'!Z$5:Z$1048576,MATCH($D738,'Normalized Scores'!$A$5:$A$1048576,)),"")</f>
        <v/>
      </c>
      <c r="S738" s="8" t="str">
        <f t="shared" si="114"/>
        <v/>
      </c>
      <c r="T738" s="2" t="str">
        <f>IFERROR(INDEX('Normalized Scores'!AL$5:AL$1048576,MATCH($D738,'Normalized Scores'!$A$5:$A$1048576,)),"")</f>
        <v/>
      </c>
      <c r="U738" s="8" t="str">
        <f t="shared" si="115"/>
        <v/>
      </c>
      <c r="V738" s="24" t="str">
        <f>IFERROR(INDEX('Normalized Scores'!AR$5:AR$1048576,MATCH($D738,'Normalized Scores'!$A$5:$A$1048576,)),"")</f>
        <v/>
      </c>
      <c r="W738" s="8" t="str">
        <f t="shared" si="116"/>
        <v/>
      </c>
      <c r="X738" s="5" t="str">
        <f>IFERROR(INDEX('Normalized Scores'!AT$5:AT$1048576,MATCH($D738,'Normalized Scores'!$A$5:$A$1048576,)),"")</f>
        <v/>
      </c>
      <c r="Y738" s="8" t="str">
        <f t="shared" si="117"/>
        <v/>
      </c>
      <c r="Z738" s="17" t="str">
        <f>IFERROR(INDEX('Normalized Scores'!AV$5:AV$1048576,MATCH($D738,'Normalized Scores'!$A$5:$A$1048576,)),"")</f>
        <v/>
      </c>
      <c r="AA738" s="10" t="str">
        <f t="shared" si="118"/>
        <v/>
      </c>
      <c r="AB738" s="13" t="str">
        <f>IFERROR(INDEX('Normalized Scores'!BA$5:BA$1048576,MATCH($D738,'Normalized Scores'!$A$5:$A$1048576,)),"")</f>
        <v/>
      </c>
      <c r="AC738" s="14" t="str">
        <f t="shared" si="119"/>
        <v/>
      </c>
    </row>
    <row r="739" spans="4:29">
      <c r="D739" s="8" t="e">
        <v>#N/A</v>
      </c>
      <c r="E739" s="9" t="str">
        <f>IFERROR(INDEX('Normalized Scores'!B$5:B$1048576,MATCH($D739,'Normalized Scores'!$A$5:$A$1048576,)),"")</f>
        <v/>
      </c>
      <c r="F739" s="12" t="str">
        <f>IFERROR(INDEX('Normalized Scores'!C$5:C$1048576,MATCH($D739,'Normalized Scores'!$A$5:$A$1048576,)),"")</f>
        <v/>
      </c>
      <c r="G739" s="79" t="str">
        <f>IFERROR(INDEX('Normalized Scores'!D$5:D$1048576,MATCH($D739,'Normalized Scores'!$A$5:$A$1048576,)),"")</f>
        <v/>
      </c>
      <c r="H739" s="79" t="str">
        <f>IFERROR(INDEX('Normalized Scores'!F$5:F$1048576,MATCH($D739,'Normalized Scores'!$A$5:$A$1048576,)),"")</f>
        <v/>
      </c>
      <c r="I739" s="79" t="str">
        <f>IFERROR(INDEX('Normalized Scores'!G$5:G$1048576,MATCH($D739,'Normalized Scores'!$A$5:$A$1048576,)),"")</f>
        <v/>
      </c>
      <c r="J739" s="19" t="str">
        <f>IFERROR(INDEX('Normalized Scores'!H$5:H$1048576,MATCH($D739,'Normalized Scores'!$A$5:$A$1048576,)),"")</f>
        <v/>
      </c>
      <c r="K739" s="20" t="str">
        <f t="shared" si="110"/>
        <v/>
      </c>
      <c r="L739" s="23" t="str">
        <f>IFERROR(INDEX('Normalized Scores'!J$5:J$1048576,MATCH($D739,'Normalized Scores'!$A$5:$A$1048576,)),"")</f>
        <v/>
      </c>
      <c r="M739" s="20" t="str">
        <f t="shared" si="111"/>
        <v/>
      </c>
      <c r="N739" s="22" t="str">
        <f>IFERROR(INDEX('Normalized Scores'!L$5:L$1048576,MATCH($D739,'Normalized Scores'!$A$5:$A$1048576,)),"")</f>
        <v/>
      </c>
      <c r="O739" s="20" t="str">
        <f t="shared" si="112"/>
        <v/>
      </c>
      <c r="P739" s="25" t="str">
        <f>IFERROR(INDEX('Normalized Scores'!R$5:R$1048576,MATCH($D739,'Normalized Scores'!$A$5:$A$1048576,)),"")</f>
        <v/>
      </c>
      <c r="Q739" s="20" t="str">
        <f t="shared" si="113"/>
        <v/>
      </c>
      <c r="R739" s="3" t="str">
        <f>IFERROR(INDEX('Normalized Scores'!Z$5:Z$1048576,MATCH($D739,'Normalized Scores'!$A$5:$A$1048576,)),"")</f>
        <v/>
      </c>
      <c r="S739" s="8" t="str">
        <f t="shared" si="114"/>
        <v/>
      </c>
      <c r="T739" s="2" t="str">
        <f>IFERROR(INDEX('Normalized Scores'!AL$5:AL$1048576,MATCH($D739,'Normalized Scores'!$A$5:$A$1048576,)),"")</f>
        <v/>
      </c>
      <c r="U739" s="8" t="str">
        <f t="shared" si="115"/>
        <v/>
      </c>
      <c r="V739" s="24" t="str">
        <f>IFERROR(INDEX('Normalized Scores'!AR$5:AR$1048576,MATCH($D739,'Normalized Scores'!$A$5:$A$1048576,)),"")</f>
        <v/>
      </c>
      <c r="W739" s="8" t="str">
        <f t="shared" si="116"/>
        <v/>
      </c>
      <c r="X739" s="5" t="str">
        <f>IFERROR(INDEX('Normalized Scores'!AT$5:AT$1048576,MATCH($D739,'Normalized Scores'!$A$5:$A$1048576,)),"")</f>
        <v/>
      </c>
      <c r="Y739" s="8" t="str">
        <f t="shared" si="117"/>
        <v/>
      </c>
      <c r="Z739" s="17" t="str">
        <f>IFERROR(INDEX('Normalized Scores'!AV$5:AV$1048576,MATCH($D739,'Normalized Scores'!$A$5:$A$1048576,)),"")</f>
        <v/>
      </c>
      <c r="AA739" s="10" t="str">
        <f t="shared" si="118"/>
        <v/>
      </c>
      <c r="AB739" s="13" t="str">
        <f>IFERROR(INDEX('Normalized Scores'!BA$5:BA$1048576,MATCH($D739,'Normalized Scores'!$A$5:$A$1048576,)),"")</f>
        <v/>
      </c>
      <c r="AC739" s="14" t="str">
        <f t="shared" si="119"/>
        <v/>
      </c>
    </row>
    <row r="740" spans="4:29">
      <c r="D740" s="8" t="e">
        <v>#N/A</v>
      </c>
      <c r="E740" s="9" t="str">
        <f>IFERROR(INDEX('Normalized Scores'!B$5:B$1048576,MATCH($D740,'Normalized Scores'!$A$5:$A$1048576,)),"")</f>
        <v/>
      </c>
      <c r="F740" s="12" t="str">
        <f>IFERROR(INDEX('Normalized Scores'!C$5:C$1048576,MATCH($D740,'Normalized Scores'!$A$5:$A$1048576,)),"")</f>
        <v/>
      </c>
      <c r="G740" s="79" t="str">
        <f>IFERROR(INDEX('Normalized Scores'!D$5:D$1048576,MATCH($D740,'Normalized Scores'!$A$5:$A$1048576,)),"")</f>
        <v/>
      </c>
      <c r="H740" s="79" t="str">
        <f>IFERROR(INDEX('Normalized Scores'!F$5:F$1048576,MATCH($D740,'Normalized Scores'!$A$5:$A$1048576,)),"")</f>
        <v/>
      </c>
      <c r="I740" s="79" t="str">
        <f>IFERROR(INDEX('Normalized Scores'!G$5:G$1048576,MATCH($D740,'Normalized Scores'!$A$5:$A$1048576,)),"")</f>
        <v/>
      </c>
      <c r="J740" s="19" t="str">
        <f>IFERROR(INDEX('Normalized Scores'!H$5:H$1048576,MATCH($D740,'Normalized Scores'!$A$5:$A$1048576,)),"")</f>
        <v/>
      </c>
      <c r="K740" s="20" t="str">
        <f t="shared" si="110"/>
        <v/>
      </c>
      <c r="L740" s="23" t="str">
        <f>IFERROR(INDEX('Normalized Scores'!J$5:J$1048576,MATCH($D740,'Normalized Scores'!$A$5:$A$1048576,)),"")</f>
        <v/>
      </c>
      <c r="M740" s="20" t="str">
        <f t="shared" si="111"/>
        <v/>
      </c>
      <c r="N740" s="22" t="str">
        <f>IFERROR(INDEX('Normalized Scores'!L$5:L$1048576,MATCH($D740,'Normalized Scores'!$A$5:$A$1048576,)),"")</f>
        <v/>
      </c>
      <c r="O740" s="20" t="str">
        <f t="shared" si="112"/>
        <v/>
      </c>
      <c r="P740" s="25" t="str">
        <f>IFERROR(INDEX('Normalized Scores'!R$5:R$1048576,MATCH($D740,'Normalized Scores'!$A$5:$A$1048576,)),"")</f>
        <v/>
      </c>
      <c r="Q740" s="20" t="str">
        <f t="shared" si="113"/>
        <v/>
      </c>
      <c r="R740" s="3" t="str">
        <f>IFERROR(INDEX('Normalized Scores'!Z$5:Z$1048576,MATCH($D740,'Normalized Scores'!$A$5:$A$1048576,)),"")</f>
        <v/>
      </c>
      <c r="S740" s="8" t="str">
        <f t="shared" si="114"/>
        <v/>
      </c>
      <c r="T740" s="2" t="str">
        <f>IFERROR(INDEX('Normalized Scores'!AL$5:AL$1048576,MATCH($D740,'Normalized Scores'!$A$5:$A$1048576,)),"")</f>
        <v/>
      </c>
      <c r="U740" s="8" t="str">
        <f t="shared" si="115"/>
        <v/>
      </c>
      <c r="V740" s="24" t="str">
        <f>IFERROR(INDEX('Normalized Scores'!AR$5:AR$1048576,MATCH($D740,'Normalized Scores'!$A$5:$A$1048576,)),"")</f>
        <v/>
      </c>
      <c r="W740" s="8" t="str">
        <f t="shared" si="116"/>
        <v/>
      </c>
      <c r="X740" s="5" t="str">
        <f>IFERROR(INDEX('Normalized Scores'!AT$5:AT$1048576,MATCH($D740,'Normalized Scores'!$A$5:$A$1048576,)),"")</f>
        <v/>
      </c>
      <c r="Y740" s="8" t="str">
        <f t="shared" si="117"/>
        <v/>
      </c>
      <c r="Z740" s="17" t="str">
        <f>IFERROR(INDEX('Normalized Scores'!AV$5:AV$1048576,MATCH($D740,'Normalized Scores'!$A$5:$A$1048576,)),"")</f>
        <v/>
      </c>
      <c r="AA740" s="10" t="str">
        <f t="shared" si="118"/>
        <v/>
      </c>
      <c r="AB740" s="13" t="str">
        <f>IFERROR(INDEX('Normalized Scores'!BA$5:BA$1048576,MATCH($D740,'Normalized Scores'!$A$5:$A$1048576,)),"")</f>
        <v/>
      </c>
      <c r="AC740" s="14" t="str">
        <f t="shared" si="119"/>
        <v/>
      </c>
    </row>
    <row r="741" spans="4:29">
      <c r="D741" s="8" t="e">
        <v>#N/A</v>
      </c>
      <c r="E741" s="9" t="str">
        <f>IFERROR(INDEX('Normalized Scores'!B$5:B$1048576,MATCH($D741,'Normalized Scores'!$A$5:$A$1048576,)),"")</f>
        <v/>
      </c>
      <c r="F741" s="12" t="str">
        <f>IFERROR(INDEX('Normalized Scores'!C$5:C$1048576,MATCH($D741,'Normalized Scores'!$A$5:$A$1048576,)),"")</f>
        <v/>
      </c>
      <c r="G741" s="79" t="str">
        <f>IFERROR(INDEX('Normalized Scores'!D$5:D$1048576,MATCH($D741,'Normalized Scores'!$A$5:$A$1048576,)),"")</f>
        <v/>
      </c>
      <c r="H741" s="79" t="str">
        <f>IFERROR(INDEX('Normalized Scores'!F$5:F$1048576,MATCH($D741,'Normalized Scores'!$A$5:$A$1048576,)),"")</f>
        <v/>
      </c>
      <c r="I741" s="79" t="str">
        <f>IFERROR(INDEX('Normalized Scores'!G$5:G$1048576,MATCH($D741,'Normalized Scores'!$A$5:$A$1048576,)),"")</f>
        <v/>
      </c>
      <c r="J741" s="19" t="str">
        <f>IFERROR(INDEX('Normalized Scores'!H$5:H$1048576,MATCH($D741,'Normalized Scores'!$A$5:$A$1048576,)),"")</f>
        <v/>
      </c>
      <c r="K741" s="20" t="str">
        <f t="shared" si="110"/>
        <v/>
      </c>
      <c r="L741" s="23" t="str">
        <f>IFERROR(INDEX('Normalized Scores'!J$5:J$1048576,MATCH($D741,'Normalized Scores'!$A$5:$A$1048576,)),"")</f>
        <v/>
      </c>
      <c r="M741" s="20" t="str">
        <f t="shared" si="111"/>
        <v/>
      </c>
      <c r="N741" s="22" t="str">
        <f>IFERROR(INDEX('Normalized Scores'!L$5:L$1048576,MATCH($D741,'Normalized Scores'!$A$5:$A$1048576,)),"")</f>
        <v/>
      </c>
      <c r="O741" s="20" t="str">
        <f t="shared" si="112"/>
        <v/>
      </c>
      <c r="P741" s="25" t="str">
        <f>IFERROR(INDEX('Normalized Scores'!R$5:R$1048576,MATCH($D741,'Normalized Scores'!$A$5:$A$1048576,)),"")</f>
        <v/>
      </c>
      <c r="Q741" s="20" t="str">
        <f t="shared" si="113"/>
        <v/>
      </c>
      <c r="R741" s="3" t="str">
        <f>IFERROR(INDEX('Normalized Scores'!Z$5:Z$1048576,MATCH($D741,'Normalized Scores'!$A$5:$A$1048576,)),"")</f>
        <v/>
      </c>
      <c r="S741" s="8" t="str">
        <f t="shared" si="114"/>
        <v/>
      </c>
      <c r="T741" s="2" t="str">
        <f>IFERROR(INDEX('Normalized Scores'!AL$5:AL$1048576,MATCH($D741,'Normalized Scores'!$A$5:$A$1048576,)),"")</f>
        <v/>
      </c>
      <c r="U741" s="8" t="str">
        <f t="shared" si="115"/>
        <v/>
      </c>
      <c r="V741" s="24" t="str">
        <f>IFERROR(INDEX('Normalized Scores'!AR$5:AR$1048576,MATCH($D741,'Normalized Scores'!$A$5:$A$1048576,)),"")</f>
        <v/>
      </c>
      <c r="W741" s="8" t="str">
        <f t="shared" si="116"/>
        <v/>
      </c>
      <c r="X741" s="5" t="str">
        <f>IFERROR(INDEX('Normalized Scores'!AT$5:AT$1048576,MATCH($D741,'Normalized Scores'!$A$5:$A$1048576,)),"")</f>
        <v/>
      </c>
      <c r="Y741" s="8" t="str">
        <f t="shared" si="117"/>
        <v/>
      </c>
      <c r="Z741" s="17" t="str">
        <f>IFERROR(INDEX('Normalized Scores'!AV$5:AV$1048576,MATCH($D741,'Normalized Scores'!$A$5:$A$1048576,)),"")</f>
        <v/>
      </c>
      <c r="AA741" s="10" t="str">
        <f t="shared" si="118"/>
        <v/>
      </c>
      <c r="AB741" s="13" t="str">
        <f>IFERROR(INDEX('Normalized Scores'!BA$5:BA$1048576,MATCH($D741,'Normalized Scores'!$A$5:$A$1048576,)),"")</f>
        <v/>
      </c>
      <c r="AC741" s="14" t="str">
        <f t="shared" si="119"/>
        <v/>
      </c>
    </row>
    <row r="742" spans="4:29">
      <c r="D742" s="8" t="e">
        <v>#N/A</v>
      </c>
      <c r="E742" s="9" t="str">
        <f>IFERROR(INDEX('Normalized Scores'!B$5:B$1048576,MATCH($D742,'Normalized Scores'!$A$5:$A$1048576,)),"")</f>
        <v/>
      </c>
      <c r="F742" s="12" t="str">
        <f>IFERROR(INDEX('Normalized Scores'!C$5:C$1048576,MATCH($D742,'Normalized Scores'!$A$5:$A$1048576,)),"")</f>
        <v/>
      </c>
      <c r="G742" s="79" t="str">
        <f>IFERROR(INDEX('Normalized Scores'!D$5:D$1048576,MATCH($D742,'Normalized Scores'!$A$5:$A$1048576,)),"")</f>
        <v/>
      </c>
      <c r="H742" s="79" t="str">
        <f>IFERROR(INDEX('Normalized Scores'!F$5:F$1048576,MATCH($D742,'Normalized Scores'!$A$5:$A$1048576,)),"")</f>
        <v/>
      </c>
      <c r="I742" s="79" t="str">
        <f>IFERROR(INDEX('Normalized Scores'!G$5:G$1048576,MATCH($D742,'Normalized Scores'!$A$5:$A$1048576,)),"")</f>
        <v/>
      </c>
      <c r="J742" s="19" t="str">
        <f>IFERROR(INDEX('Normalized Scores'!H$5:H$1048576,MATCH($D742,'Normalized Scores'!$A$5:$A$1048576,)),"")</f>
        <v/>
      </c>
      <c r="K742" s="20" t="str">
        <f t="shared" si="110"/>
        <v/>
      </c>
      <c r="L742" s="23" t="str">
        <f>IFERROR(INDEX('Normalized Scores'!J$5:J$1048576,MATCH($D742,'Normalized Scores'!$A$5:$A$1048576,)),"")</f>
        <v/>
      </c>
      <c r="M742" s="20" t="str">
        <f t="shared" si="111"/>
        <v/>
      </c>
      <c r="N742" s="22" t="str">
        <f>IFERROR(INDEX('Normalized Scores'!L$5:L$1048576,MATCH($D742,'Normalized Scores'!$A$5:$A$1048576,)),"")</f>
        <v/>
      </c>
      <c r="O742" s="20" t="str">
        <f t="shared" si="112"/>
        <v/>
      </c>
      <c r="P742" s="25" t="str">
        <f>IFERROR(INDEX('Normalized Scores'!R$5:R$1048576,MATCH($D742,'Normalized Scores'!$A$5:$A$1048576,)),"")</f>
        <v/>
      </c>
      <c r="Q742" s="20" t="str">
        <f t="shared" si="113"/>
        <v/>
      </c>
      <c r="R742" s="3" t="str">
        <f>IFERROR(INDEX('Normalized Scores'!Z$5:Z$1048576,MATCH($D742,'Normalized Scores'!$A$5:$A$1048576,)),"")</f>
        <v/>
      </c>
      <c r="S742" s="8" t="str">
        <f t="shared" si="114"/>
        <v/>
      </c>
      <c r="T742" s="2" t="str">
        <f>IFERROR(INDEX('Normalized Scores'!AL$5:AL$1048576,MATCH($D742,'Normalized Scores'!$A$5:$A$1048576,)),"")</f>
        <v/>
      </c>
      <c r="U742" s="8" t="str">
        <f t="shared" si="115"/>
        <v/>
      </c>
      <c r="V742" s="24" t="str">
        <f>IFERROR(INDEX('Normalized Scores'!AR$5:AR$1048576,MATCH($D742,'Normalized Scores'!$A$5:$A$1048576,)),"")</f>
        <v/>
      </c>
      <c r="W742" s="8" t="str">
        <f t="shared" si="116"/>
        <v/>
      </c>
      <c r="X742" s="5" t="str">
        <f>IFERROR(INDEX('Normalized Scores'!AT$5:AT$1048576,MATCH($D742,'Normalized Scores'!$A$5:$A$1048576,)),"")</f>
        <v/>
      </c>
      <c r="Y742" s="8" t="str">
        <f t="shared" si="117"/>
        <v/>
      </c>
      <c r="Z742" s="17" t="str">
        <f>IFERROR(INDEX('Normalized Scores'!AV$5:AV$1048576,MATCH($D742,'Normalized Scores'!$A$5:$A$1048576,)),"")</f>
        <v/>
      </c>
      <c r="AA742" s="10" t="str">
        <f t="shared" si="118"/>
        <v/>
      </c>
      <c r="AB742" s="13" t="str">
        <f>IFERROR(INDEX('Normalized Scores'!BA$5:BA$1048576,MATCH($D742,'Normalized Scores'!$A$5:$A$1048576,)),"")</f>
        <v/>
      </c>
      <c r="AC742" s="14" t="str">
        <f t="shared" si="119"/>
        <v/>
      </c>
    </row>
    <row r="743" spans="4:29">
      <c r="D743" s="8" t="e">
        <v>#N/A</v>
      </c>
      <c r="E743" s="9" t="str">
        <f>IFERROR(INDEX('Normalized Scores'!B$5:B$1048576,MATCH($D743,'Normalized Scores'!$A$5:$A$1048576,)),"")</f>
        <v/>
      </c>
      <c r="F743" s="12" t="str">
        <f>IFERROR(INDEX('Normalized Scores'!C$5:C$1048576,MATCH($D743,'Normalized Scores'!$A$5:$A$1048576,)),"")</f>
        <v/>
      </c>
      <c r="G743" s="79" t="str">
        <f>IFERROR(INDEX('Normalized Scores'!D$5:D$1048576,MATCH($D743,'Normalized Scores'!$A$5:$A$1048576,)),"")</f>
        <v/>
      </c>
      <c r="H743" s="79" t="str">
        <f>IFERROR(INDEX('Normalized Scores'!F$5:F$1048576,MATCH($D743,'Normalized Scores'!$A$5:$A$1048576,)),"")</f>
        <v/>
      </c>
      <c r="I743" s="79" t="str">
        <f>IFERROR(INDEX('Normalized Scores'!G$5:G$1048576,MATCH($D743,'Normalized Scores'!$A$5:$A$1048576,)),"")</f>
        <v/>
      </c>
      <c r="J743" s="19" t="str">
        <f>IFERROR(INDEX('Normalized Scores'!H$5:H$1048576,MATCH($D743,'Normalized Scores'!$A$5:$A$1048576,)),"")</f>
        <v/>
      </c>
      <c r="K743" s="20" t="str">
        <f t="shared" si="110"/>
        <v/>
      </c>
      <c r="L743" s="23" t="str">
        <f>IFERROR(INDEX('Normalized Scores'!J$5:J$1048576,MATCH($D743,'Normalized Scores'!$A$5:$A$1048576,)),"")</f>
        <v/>
      </c>
      <c r="M743" s="20" t="str">
        <f t="shared" si="111"/>
        <v/>
      </c>
      <c r="N743" s="22" t="str">
        <f>IFERROR(INDEX('Normalized Scores'!L$5:L$1048576,MATCH($D743,'Normalized Scores'!$A$5:$A$1048576,)),"")</f>
        <v/>
      </c>
      <c r="O743" s="20" t="str">
        <f t="shared" si="112"/>
        <v/>
      </c>
      <c r="P743" s="25" t="str">
        <f>IFERROR(INDEX('Normalized Scores'!R$5:R$1048576,MATCH($D743,'Normalized Scores'!$A$5:$A$1048576,)),"")</f>
        <v/>
      </c>
      <c r="Q743" s="20" t="str">
        <f t="shared" si="113"/>
        <v/>
      </c>
      <c r="R743" s="3" t="str">
        <f>IFERROR(INDEX('Normalized Scores'!Z$5:Z$1048576,MATCH($D743,'Normalized Scores'!$A$5:$A$1048576,)),"")</f>
        <v/>
      </c>
      <c r="S743" s="8" t="str">
        <f t="shared" si="114"/>
        <v/>
      </c>
      <c r="T743" s="2" t="str">
        <f>IFERROR(INDEX('Normalized Scores'!AL$5:AL$1048576,MATCH($D743,'Normalized Scores'!$A$5:$A$1048576,)),"")</f>
        <v/>
      </c>
      <c r="U743" s="8" t="str">
        <f t="shared" si="115"/>
        <v/>
      </c>
      <c r="V743" s="24" t="str">
        <f>IFERROR(INDEX('Normalized Scores'!AR$5:AR$1048576,MATCH($D743,'Normalized Scores'!$A$5:$A$1048576,)),"")</f>
        <v/>
      </c>
      <c r="W743" s="8" t="str">
        <f t="shared" si="116"/>
        <v/>
      </c>
      <c r="X743" s="5" t="str">
        <f>IFERROR(INDEX('Normalized Scores'!AT$5:AT$1048576,MATCH($D743,'Normalized Scores'!$A$5:$A$1048576,)),"")</f>
        <v/>
      </c>
      <c r="Y743" s="8" t="str">
        <f t="shared" si="117"/>
        <v/>
      </c>
      <c r="Z743" s="17" t="str">
        <f>IFERROR(INDEX('Normalized Scores'!AV$5:AV$1048576,MATCH($D743,'Normalized Scores'!$A$5:$A$1048576,)),"")</f>
        <v/>
      </c>
      <c r="AA743" s="10" t="str">
        <f t="shared" si="118"/>
        <v/>
      </c>
      <c r="AB743" s="13" t="str">
        <f>IFERROR(INDEX('Normalized Scores'!BA$5:BA$1048576,MATCH($D743,'Normalized Scores'!$A$5:$A$1048576,)),"")</f>
        <v/>
      </c>
      <c r="AC743" s="14" t="str">
        <f t="shared" si="119"/>
        <v/>
      </c>
    </row>
    <row r="744" spans="4:29">
      <c r="D744" s="8" t="e">
        <v>#N/A</v>
      </c>
      <c r="E744" s="9" t="str">
        <f>IFERROR(INDEX('Normalized Scores'!B$5:B$1048576,MATCH($D744,'Normalized Scores'!$A$5:$A$1048576,)),"")</f>
        <v/>
      </c>
      <c r="F744" s="12" t="str">
        <f>IFERROR(INDEX('Normalized Scores'!C$5:C$1048576,MATCH($D744,'Normalized Scores'!$A$5:$A$1048576,)),"")</f>
        <v/>
      </c>
      <c r="G744" s="79" t="str">
        <f>IFERROR(INDEX('Normalized Scores'!D$5:D$1048576,MATCH($D744,'Normalized Scores'!$A$5:$A$1048576,)),"")</f>
        <v/>
      </c>
      <c r="H744" s="79" t="str">
        <f>IFERROR(INDEX('Normalized Scores'!F$5:F$1048576,MATCH($D744,'Normalized Scores'!$A$5:$A$1048576,)),"")</f>
        <v/>
      </c>
      <c r="I744" s="79" t="str">
        <f>IFERROR(INDEX('Normalized Scores'!G$5:G$1048576,MATCH($D744,'Normalized Scores'!$A$5:$A$1048576,)),"")</f>
        <v/>
      </c>
      <c r="J744" s="19" t="str">
        <f>IFERROR(INDEX('Normalized Scores'!H$5:H$1048576,MATCH($D744,'Normalized Scores'!$A$5:$A$1048576,)),"")</f>
        <v/>
      </c>
      <c r="K744" s="20" t="str">
        <f t="shared" si="110"/>
        <v/>
      </c>
      <c r="L744" s="23" t="str">
        <f>IFERROR(INDEX('Normalized Scores'!J$5:J$1048576,MATCH($D744,'Normalized Scores'!$A$5:$A$1048576,)),"")</f>
        <v/>
      </c>
      <c r="M744" s="20" t="str">
        <f t="shared" si="111"/>
        <v/>
      </c>
      <c r="N744" s="22" t="str">
        <f>IFERROR(INDEX('Normalized Scores'!L$5:L$1048576,MATCH($D744,'Normalized Scores'!$A$5:$A$1048576,)),"")</f>
        <v/>
      </c>
      <c r="O744" s="20" t="str">
        <f t="shared" si="112"/>
        <v/>
      </c>
      <c r="P744" s="25" t="str">
        <f>IFERROR(INDEX('Normalized Scores'!R$5:R$1048576,MATCH($D744,'Normalized Scores'!$A$5:$A$1048576,)),"")</f>
        <v/>
      </c>
      <c r="Q744" s="20" t="str">
        <f t="shared" si="113"/>
        <v/>
      </c>
      <c r="R744" s="3" t="str">
        <f>IFERROR(INDEX('Normalized Scores'!Z$5:Z$1048576,MATCH($D744,'Normalized Scores'!$A$5:$A$1048576,)),"")</f>
        <v/>
      </c>
      <c r="S744" s="8" t="str">
        <f t="shared" si="114"/>
        <v/>
      </c>
      <c r="T744" s="2" t="str">
        <f>IFERROR(INDEX('Normalized Scores'!AL$5:AL$1048576,MATCH($D744,'Normalized Scores'!$A$5:$A$1048576,)),"")</f>
        <v/>
      </c>
      <c r="U744" s="8" t="str">
        <f t="shared" si="115"/>
        <v/>
      </c>
      <c r="V744" s="24" t="str">
        <f>IFERROR(INDEX('Normalized Scores'!AR$5:AR$1048576,MATCH($D744,'Normalized Scores'!$A$5:$A$1048576,)),"")</f>
        <v/>
      </c>
      <c r="W744" s="8" t="str">
        <f t="shared" si="116"/>
        <v/>
      </c>
      <c r="X744" s="5" t="str">
        <f>IFERROR(INDEX('Normalized Scores'!AT$5:AT$1048576,MATCH($D744,'Normalized Scores'!$A$5:$A$1048576,)),"")</f>
        <v/>
      </c>
      <c r="Y744" s="8" t="str">
        <f t="shared" si="117"/>
        <v/>
      </c>
      <c r="Z744" s="17" t="str">
        <f>IFERROR(INDEX('Normalized Scores'!AV$5:AV$1048576,MATCH($D744,'Normalized Scores'!$A$5:$A$1048576,)),"")</f>
        <v/>
      </c>
      <c r="AA744" s="10" t="str">
        <f t="shared" si="118"/>
        <v/>
      </c>
      <c r="AB744" s="13" t="str">
        <f>IFERROR(INDEX('Normalized Scores'!BA$5:BA$1048576,MATCH($D744,'Normalized Scores'!$A$5:$A$1048576,)),"")</f>
        <v/>
      </c>
      <c r="AC744" s="14" t="str">
        <f t="shared" si="119"/>
        <v/>
      </c>
    </row>
    <row r="745" spans="4:29">
      <c r="D745" s="8" t="e">
        <v>#N/A</v>
      </c>
      <c r="E745" s="9" t="str">
        <f>IFERROR(INDEX('Normalized Scores'!B$5:B$1048576,MATCH($D745,'Normalized Scores'!$A$5:$A$1048576,)),"")</f>
        <v/>
      </c>
      <c r="F745" s="12" t="str">
        <f>IFERROR(INDEX('Normalized Scores'!C$5:C$1048576,MATCH($D745,'Normalized Scores'!$A$5:$A$1048576,)),"")</f>
        <v/>
      </c>
      <c r="G745" s="79" t="str">
        <f>IFERROR(INDEX('Normalized Scores'!D$5:D$1048576,MATCH($D745,'Normalized Scores'!$A$5:$A$1048576,)),"")</f>
        <v/>
      </c>
      <c r="H745" s="79" t="str">
        <f>IFERROR(INDEX('Normalized Scores'!F$5:F$1048576,MATCH($D745,'Normalized Scores'!$A$5:$A$1048576,)),"")</f>
        <v/>
      </c>
      <c r="I745" s="79" t="str">
        <f>IFERROR(INDEX('Normalized Scores'!G$5:G$1048576,MATCH($D745,'Normalized Scores'!$A$5:$A$1048576,)),"")</f>
        <v/>
      </c>
      <c r="J745" s="19" t="str">
        <f>IFERROR(INDEX('Normalized Scores'!H$5:H$1048576,MATCH($D745,'Normalized Scores'!$A$5:$A$1048576,)),"")</f>
        <v/>
      </c>
      <c r="K745" s="20" t="str">
        <f t="shared" si="110"/>
        <v/>
      </c>
      <c r="L745" s="23" t="str">
        <f>IFERROR(INDEX('Normalized Scores'!J$5:J$1048576,MATCH($D745,'Normalized Scores'!$A$5:$A$1048576,)),"")</f>
        <v/>
      </c>
      <c r="M745" s="20" t="str">
        <f t="shared" si="111"/>
        <v/>
      </c>
      <c r="N745" s="22" t="str">
        <f>IFERROR(INDEX('Normalized Scores'!L$5:L$1048576,MATCH($D745,'Normalized Scores'!$A$5:$A$1048576,)),"")</f>
        <v/>
      </c>
      <c r="O745" s="20" t="str">
        <f t="shared" si="112"/>
        <v/>
      </c>
      <c r="P745" s="25" t="str">
        <f>IFERROR(INDEX('Normalized Scores'!R$5:R$1048576,MATCH($D745,'Normalized Scores'!$A$5:$A$1048576,)),"")</f>
        <v/>
      </c>
      <c r="Q745" s="20" t="str">
        <f t="shared" si="113"/>
        <v/>
      </c>
      <c r="R745" s="3" t="str">
        <f>IFERROR(INDEX('Normalized Scores'!Z$5:Z$1048576,MATCH($D745,'Normalized Scores'!$A$5:$A$1048576,)),"")</f>
        <v/>
      </c>
      <c r="S745" s="8" t="str">
        <f t="shared" si="114"/>
        <v/>
      </c>
      <c r="T745" s="2" t="str">
        <f>IFERROR(INDEX('Normalized Scores'!AL$5:AL$1048576,MATCH($D745,'Normalized Scores'!$A$5:$A$1048576,)),"")</f>
        <v/>
      </c>
      <c r="U745" s="8" t="str">
        <f t="shared" si="115"/>
        <v/>
      </c>
      <c r="V745" s="24" t="str">
        <f>IFERROR(INDEX('Normalized Scores'!AR$5:AR$1048576,MATCH($D745,'Normalized Scores'!$A$5:$A$1048576,)),"")</f>
        <v/>
      </c>
      <c r="W745" s="8" t="str">
        <f t="shared" si="116"/>
        <v/>
      </c>
      <c r="X745" s="5" t="str">
        <f>IFERROR(INDEX('Normalized Scores'!AT$5:AT$1048576,MATCH($D745,'Normalized Scores'!$A$5:$A$1048576,)),"")</f>
        <v/>
      </c>
      <c r="Y745" s="8" t="str">
        <f t="shared" si="117"/>
        <v/>
      </c>
      <c r="Z745" s="17" t="str">
        <f>IFERROR(INDEX('Normalized Scores'!AV$5:AV$1048576,MATCH($D745,'Normalized Scores'!$A$5:$A$1048576,)),"")</f>
        <v/>
      </c>
      <c r="AA745" s="10" t="str">
        <f t="shared" si="118"/>
        <v/>
      </c>
      <c r="AB745" s="13" t="str">
        <f>IFERROR(INDEX('Normalized Scores'!BA$5:BA$1048576,MATCH($D745,'Normalized Scores'!$A$5:$A$1048576,)),"")</f>
        <v/>
      </c>
      <c r="AC745" s="14" t="str">
        <f t="shared" si="119"/>
        <v/>
      </c>
    </row>
    <row r="746" spans="4:29">
      <c r="D746" s="8" t="e">
        <v>#N/A</v>
      </c>
      <c r="E746" s="9" t="str">
        <f>IFERROR(INDEX('Normalized Scores'!B$5:B$1048576,MATCH($D746,'Normalized Scores'!$A$5:$A$1048576,)),"")</f>
        <v/>
      </c>
      <c r="F746" s="12" t="str">
        <f>IFERROR(INDEX('Normalized Scores'!C$5:C$1048576,MATCH($D746,'Normalized Scores'!$A$5:$A$1048576,)),"")</f>
        <v/>
      </c>
      <c r="G746" s="79" t="str">
        <f>IFERROR(INDEX('Normalized Scores'!D$5:D$1048576,MATCH($D746,'Normalized Scores'!$A$5:$A$1048576,)),"")</f>
        <v/>
      </c>
      <c r="H746" s="79" t="str">
        <f>IFERROR(INDEX('Normalized Scores'!F$5:F$1048576,MATCH($D746,'Normalized Scores'!$A$5:$A$1048576,)),"")</f>
        <v/>
      </c>
      <c r="I746" s="79" t="str">
        <f>IFERROR(INDEX('Normalized Scores'!G$5:G$1048576,MATCH($D746,'Normalized Scores'!$A$5:$A$1048576,)),"")</f>
        <v/>
      </c>
      <c r="J746" s="19" t="str">
        <f>IFERROR(INDEX('Normalized Scores'!H$5:H$1048576,MATCH($D746,'Normalized Scores'!$A$5:$A$1048576,)),"")</f>
        <v/>
      </c>
      <c r="K746" s="20" t="str">
        <f t="shared" si="110"/>
        <v/>
      </c>
      <c r="L746" s="23" t="str">
        <f>IFERROR(INDEX('Normalized Scores'!J$5:J$1048576,MATCH($D746,'Normalized Scores'!$A$5:$A$1048576,)),"")</f>
        <v/>
      </c>
      <c r="M746" s="20" t="str">
        <f t="shared" si="111"/>
        <v/>
      </c>
      <c r="N746" s="22" t="str">
        <f>IFERROR(INDEX('Normalized Scores'!L$5:L$1048576,MATCH($D746,'Normalized Scores'!$A$5:$A$1048576,)),"")</f>
        <v/>
      </c>
      <c r="O746" s="20" t="str">
        <f t="shared" si="112"/>
        <v/>
      </c>
      <c r="P746" s="25" t="str">
        <f>IFERROR(INDEX('Normalized Scores'!R$5:R$1048576,MATCH($D746,'Normalized Scores'!$A$5:$A$1048576,)),"")</f>
        <v/>
      </c>
      <c r="Q746" s="20" t="str">
        <f t="shared" si="113"/>
        <v/>
      </c>
      <c r="R746" s="3" t="str">
        <f>IFERROR(INDEX('Normalized Scores'!Z$5:Z$1048576,MATCH($D746,'Normalized Scores'!$A$5:$A$1048576,)),"")</f>
        <v/>
      </c>
      <c r="S746" s="8" t="str">
        <f t="shared" si="114"/>
        <v/>
      </c>
      <c r="T746" s="2" t="str">
        <f>IFERROR(INDEX('Normalized Scores'!AL$5:AL$1048576,MATCH($D746,'Normalized Scores'!$A$5:$A$1048576,)),"")</f>
        <v/>
      </c>
      <c r="U746" s="8" t="str">
        <f t="shared" si="115"/>
        <v/>
      </c>
      <c r="V746" s="24" t="str">
        <f>IFERROR(INDEX('Normalized Scores'!AR$5:AR$1048576,MATCH($D746,'Normalized Scores'!$A$5:$A$1048576,)),"")</f>
        <v/>
      </c>
      <c r="W746" s="8" t="str">
        <f t="shared" si="116"/>
        <v/>
      </c>
      <c r="X746" s="5" t="str">
        <f>IFERROR(INDEX('Normalized Scores'!AT$5:AT$1048576,MATCH($D746,'Normalized Scores'!$A$5:$A$1048576,)),"")</f>
        <v/>
      </c>
      <c r="Y746" s="8" t="str">
        <f t="shared" si="117"/>
        <v/>
      </c>
      <c r="Z746" s="17" t="str">
        <f>IFERROR(INDEX('Normalized Scores'!AV$5:AV$1048576,MATCH($D746,'Normalized Scores'!$A$5:$A$1048576,)),"")</f>
        <v/>
      </c>
      <c r="AA746" s="10" t="str">
        <f t="shared" si="118"/>
        <v/>
      </c>
      <c r="AB746" s="13" t="str">
        <f>IFERROR(INDEX('Normalized Scores'!BA$5:BA$1048576,MATCH($D746,'Normalized Scores'!$A$5:$A$1048576,)),"")</f>
        <v/>
      </c>
      <c r="AC746" s="14" t="str">
        <f t="shared" si="119"/>
        <v/>
      </c>
    </row>
    <row r="747" spans="4:29">
      <c r="D747" s="8" t="e">
        <v>#N/A</v>
      </c>
      <c r="E747" s="9" t="str">
        <f>IFERROR(INDEX('Normalized Scores'!B$5:B$1048576,MATCH($D747,'Normalized Scores'!$A$5:$A$1048576,)),"")</f>
        <v/>
      </c>
      <c r="F747" s="12" t="str">
        <f>IFERROR(INDEX('Normalized Scores'!C$5:C$1048576,MATCH($D747,'Normalized Scores'!$A$5:$A$1048576,)),"")</f>
        <v/>
      </c>
      <c r="G747" s="79" t="str">
        <f>IFERROR(INDEX('Normalized Scores'!D$5:D$1048576,MATCH($D747,'Normalized Scores'!$A$5:$A$1048576,)),"")</f>
        <v/>
      </c>
      <c r="H747" s="79" t="str">
        <f>IFERROR(INDEX('Normalized Scores'!F$5:F$1048576,MATCH($D747,'Normalized Scores'!$A$5:$A$1048576,)),"")</f>
        <v/>
      </c>
      <c r="I747" s="79" t="str">
        <f>IFERROR(INDEX('Normalized Scores'!G$5:G$1048576,MATCH($D747,'Normalized Scores'!$A$5:$A$1048576,)),"")</f>
        <v/>
      </c>
      <c r="J747" s="19" t="str">
        <f>IFERROR(INDEX('Normalized Scores'!H$5:H$1048576,MATCH($D747,'Normalized Scores'!$A$5:$A$1048576,)),"")</f>
        <v/>
      </c>
      <c r="K747" s="20" t="str">
        <f t="shared" si="110"/>
        <v/>
      </c>
      <c r="L747" s="23" t="str">
        <f>IFERROR(INDEX('Normalized Scores'!J$5:J$1048576,MATCH($D747,'Normalized Scores'!$A$5:$A$1048576,)),"")</f>
        <v/>
      </c>
      <c r="M747" s="20" t="str">
        <f t="shared" si="111"/>
        <v/>
      </c>
      <c r="N747" s="22" t="str">
        <f>IFERROR(INDEX('Normalized Scores'!L$5:L$1048576,MATCH($D747,'Normalized Scores'!$A$5:$A$1048576,)),"")</f>
        <v/>
      </c>
      <c r="O747" s="20" t="str">
        <f t="shared" si="112"/>
        <v/>
      </c>
      <c r="P747" s="25" t="str">
        <f>IFERROR(INDEX('Normalized Scores'!R$5:R$1048576,MATCH($D747,'Normalized Scores'!$A$5:$A$1048576,)),"")</f>
        <v/>
      </c>
      <c r="Q747" s="20" t="str">
        <f t="shared" si="113"/>
        <v/>
      </c>
      <c r="R747" s="3" t="str">
        <f>IFERROR(INDEX('Normalized Scores'!Z$5:Z$1048576,MATCH($D747,'Normalized Scores'!$A$5:$A$1048576,)),"")</f>
        <v/>
      </c>
      <c r="S747" s="8" t="str">
        <f t="shared" si="114"/>
        <v/>
      </c>
      <c r="T747" s="2" t="str">
        <f>IFERROR(INDEX('Normalized Scores'!AL$5:AL$1048576,MATCH($D747,'Normalized Scores'!$A$5:$A$1048576,)),"")</f>
        <v/>
      </c>
      <c r="U747" s="8" t="str">
        <f t="shared" si="115"/>
        <v/>
      </c>
      <c r="V747" s="24" t="str">
        <f>IFERROR(INDEX('Normalized Scores'!AR$5:AR$1048576,MATCH($D747,'Normalized Scores'!$A$5:$A$1048576,)),"")</f>
        <v/>
      </c>
      <c r="W747" s="8" t="str">
        <f t="shared" si="116"/>
        <v/>
      </c>
      <c r="X747" s="5" t="str">
        <f>IFERROR(INDEX('Normalized Scores'!AT$5:AT$1048576,MATCH($D747,'Normalized Scores'!$A$5:$A$1048576,)),"")</f>
        <v/>
      </c>
      <c r="Y747" s="8" t="str">
        <f t="shared" si="117"/>
        <v/>
      </c>
      <c r="Z747" s="17" t="str">
        <f>IFERROR(INDEX('Normalized Scores'!AV$5:AV$1048576,MATCH($D747,'Normalized Scores'!$A$5:$A$1048576,)),"")</f>
        <v/>
      </c>
      <c r="AA747" s="10" t="str">
        <f t="shared" si="118"/>
        <v/>
      </c>
      <c r="AB747" s="13" t="str">
        <f>IFERROR(INDEX('Normalized Scores'!BA$5:BA$1048576,MATCH($D747,'Normalized Scores'!$A$5:$A$1048576,)),"")</f>
        <v/>
      </c>
      <c r="AC747" s="14" t="str">
        <f t="shared" si="119"/>
        <v/>
      </c>
    </row>
    <row r="748" spans="4:29">
      <c r="D748" s="8" t="e">
        <v>#N/A</v>
      </c>
      <c r="E748" s="9" t="str">
        <f>IFERROR(INDEX('Normalized Scores'!B$5:B$1048576,MATCH($D748,'Normalized Scores'!$A$5:$A$1048576,)),"")</f>
        <v/>
      </c>
      <c r="F748" s="12" t="str">
        <f>IFERROR(INDEX('Normalized Scores'!C$5:C$1048576,MATCH($D748,'Normalized Scores'!$A$5:$A$1048576,)),"")</f>
        <v/>
      </c>
      <c r="G748" s="79" t="str">
        <f>IFERROR(INDEX('Normalized Scores'!D$5:D$1048576,MATCH($D748,'Normalized Scores'!$A$5:$A$1048576,)),"")</f>
        <v/>
      </c>
      <c r="H748" s="79" t="str">
        <f>IFERROR(INDEX('Normalized Scores'!F$5:F$1048576,MATCH($D748,'Normalized Scores'!$A$5:$A$1048576,)),"")</f>
        <v/>
      </c>
      <c r="I748" s="79" t="str">
        <f>IFERROR(INDEX('Normalized Scores'!G$5:G$1048576,MATCH($D748,'Normalized Scores'!$A$5:$A$1048576,)),"")</f>
        <v/>
      </c>
      <c r="J748" s="19" t="str">
        <f>IFERROR(INDEX('Normalized Scores'!H$5:H$1048576,MATCH($D748,'Normalized Scores'!$A$5:$A$1048576,)),"")</f>
        <v/>
      </c>
      <c r="K748" s="20" t="str">
        <f t="shared" si="110"/>
        <v/>
      </c>
      <c r="L748" s="23" t="str">
        <f>IFERROR(INDEX('Normalized Scores'!J$5:J$1048576,MATCH($D748,'Normalized Scores'!$A$5:$A$1048576,)),"")</f>
        <v/>
      </c>
      <c r="M748" s="20" t="str">
        <f t="shared" si="111"/>
        <v/>
      </c>
      <c r="N748" s="22" t="str">
        <f>IFERROR(INDEX('Normalized Scores'!L$5:L$1048576,MATCH($D748,'Normalized Scores'!$A$5:$A$1048576,)),"")</f>
        <v/>
      </c>
      <c r="O748" s="20" t="str">
        <f t="shared" si="112"/>
        <v/>
      </c>
      <c r="P748" s="25" t="str">
        <f>IFERROR(INDEX('Normalized Scores'!R$5:R$1048576,MATCH($D748,'Normalized Scores'!$A$5:$A$1048576,)),"")</f>
        <v/>
      </c>
      <c r="Q748" s="20" t="str">
        <f t="shared" si="113"/>
        <v/>
      </c>
      <c r="R748" s="3" t="str">
        <f>IFERROR(INDEX('Normalized Scores'!Z$5:Z$1048576,MATCH($D748,'Normalized Scores'!$A$5:$A$1048576,)),"")</f>
        <v/>
      </c>
      <c r="S748" s="8" t="str">
        <f t="shared" si="114"/>
        <v/>
      </c>
      <c r="T748" s="2" t="str">
        <f>IFERROR(INDEX('Normalized Scores'!AL$5:AL$1048576,MATCH($D748,'Normalized Scores'!$A$5:$A$1048576,)),"")</f>
        <v/>
      </c>
      <c r="U748" s="8" t="str">
        <f t="shared" si="115"/>
        <v/>
      </c>
      <c r="V748" s="24" t="str">
        <f>IFERROR(INDEX('Normalized Scores'!AR$5:AR$1048576,MATCH($D748,'Normalized Scores'!$A$5:$A$1048576,)),"")</f>
        <v/>
      </c>
      <c r="W748" s="8" t="str">
        <f t="shared" si="116"/>
        <v/>
      </c>
      <c r="X748" s="5" t="str">
        <f>IFERROR(INDEX('Normalized Scores'!AT$5:AT$1048576,MATCH($D748,'Normalized Scores'!$A$5:$A$1048576,)),"")</f>
        <v/>
      </c>
      <c r="Y748" s="8" t="str">
        <f t="shared" si="117"/>
        <v/>
      </c>
      <c r="Z748" s="17" t="str">
        <f>IFERROR(INDEX('Normalized Scores'!AV$5:AV$1048576,MATCH($D748,'Normalized Scores'!$A$5:$A$1048576,)),"")</f>
        <v/>
      </c>
      <c r="AA748" s="10" t="str">
        <f t="shared" si="118"/>
        <v/>
      </c>
      <c r="AB748" s="13" t="str">
        <f>IFERROR(INDEX('Normalized Scores'!BA$5:BA$1048576,MATCH($D748,'Normalized Scores'!$A$5:$A$1048576,)),"")</f>
        <v/>
      </c>
      <c r="AC748" s="14" t="str">
        <f t="shared" si="119"/>
        <v/>
      </c>
    </row>
    <row r="749" spans="4:29">
      <c r="D749" s="8" t="e">
        <v>#N/A</v>
      </c>
      <c r="E749" s="9" t="str">
        <f>IFERROR(INDEX('Normalized Scores'!B$5:B$1048576,MATCH($D749,'Normalized Scores'!$A$5:$A$1048576,)),"")</f>
        <v/>
      </c>
      <c r="F749" s="12" t="str">
        <f>IFERROR(INDEX('Normalized Scores'!C$5:C$1048576,MATCH($D749,'Normalized Scores'!$A$5:$A$1048576,)),"")</f>
        <v/>
      </c>
      <c r="G749" s="79" t="str">
        <f>IFERROR(INDEX('Normalized Scores'!D$5:D$1048576,MATCH($D749,'Normalized Scores'!$A$5:$A$1048576,)),"")</f>
        <v/>
      </c>
      <c r="H749" s="79" t="str">
        <f>IFERROR(INDEX('Normalized Scores'!F$5:F$1048576,MATCH($D749,'Normalized Scores'!$A$5:$A$1048576,)),"")</f>
        <v/>
      </c>
      <c r="I749" s="79" t="str">
        <f>IFERROR(INDEX('Normalized Scores'!G$5:G$1048576,MATCH($D749,'Normalized Scores'!$A$5:$A$1048576,)),"")</f>
        <v/>
      </c>
      <c r="J749" s="19" t="str">
        <f>IFERROR(INDEX('Normalized Scores'!H$5:H$1048576,MATCH($D749,'Normalized Scores'!$A$5:$A$1048576,)),"")</f>
        <v/>
      </c>
      <c r="K749" s="20" t="str">
        <f t="shared" si="110"/>
        <v/>
      </c>
      <c r="L749" s="23" t="str">
        <f>IFERROR(INDEX('Normalized Scores'!J$5:J$1048576,MATCH($D749,'Normalized Scores'!$A$5:$A$1048576,)),"")</f>
        <v/>
      </c>
      <c r="M749" s="20" t="str">
        <f t="shared" si="111"/>
        <v/>
      </c>
      <c r="N749" s="22" t="str">
        <f>IFERROR(INDEX('Normalized Scores'!L$5:L$1048576,MATCH($D749,'Normalized Scores'!$A$5:$A$1048576,)),"")</f>
        <v/>
      </c>
      <c r="O749" s="20" t="str">
        <f t="shared" si="112"/>
        <v/>
      </c>
      <c r="P749" s="25" t="str">
        <f>IFERROR(INDEX('Normalized Scores'!R$5:R$1048576,MATCH($D749,'Normalized Scores'!$A$5:$A$1048576,)),"")</f>
        <v/>
      </c>
      <c r="Q749" s="20" t="str">
        <f t="shared" si="113"/>
        <v/>
      </c>
      <c r="R749" s="3" t="str">
        <f>IFERROR(INDEX('Normalized Scores'!Z$5:Z$1048576,MATCH($D749,'Normalized Scores'!$A$5:$A$1048576,)),"")</f>
        <v/>
      </c>
      <c r="S749" s="8" t="str">
        <f t="shared" si="114"/>
        <v/>
      </c>
      <c r="T749" s="2" t="str">
        <f>IFERROR(INDEX('Normalized Scores'!AL$5:AL$1048576,MATCH($D749,'Normalized Scores'!$A$5:$A$1048576,)),"")</f>
        <v/>
      </c>
      <c r="U749" s="8" t="str">
        <f t="shared" si="115"/>
        <v/>
      </c>
      <c r="V749" s="24" t="str">
        <f>IFERROR(INDEX('Normalized Scores'!AR$5:AR$1048576,MATCH($D749,'Normalized Scores'!$A$5:$A$1048576,)),"")</f>
        <v/>
      </c>
      <c r="W749" s="8" t="str">
        <f t="shared" si="116"/>
        <v/>
      </c>
      <c r="X749" s="5" t="str">
        <f>IFERROR(INDEX('Normalized Scores'!AT$5:AT$1048576,MATCH($D749,'Normalized Scores'!$A$5:$A$1048576,)),"")</f>
        <v/>
      </c>
      <c r="Y749" s="8" t="str">
        <f t="shared" si="117"/>
        <v/>
      </c>
      <c r="Z749" s="17" t="str">
        <f>IFERROR(INDEX('Normalized Scores'!AV$5:AV$1048576,MATCH($D749,'Normalized Scores'!$A$5:$A$1048576,)),"")</f>
        <v/>
      </c>
      <c r="AA749" s="10" t="str">
        <f t="shared" si="118"/>
        <v/>
      </c>
      <c r="AB749" s="13" t="str">
        <f>IFERROR(INDEX('Normalized Scores'!BA$5:BA$1048576,MATCH($D749,'Normalized Scores'!$A$5:$A$1048576,)),"")</f>
        <v/>
      </c>
      <c r="AC749" s="14" t="str">
        <f t="shared" si="119"/>
        <v/>
      </c>
    </row>
    <row r="750" spans="4:29">
      <c r="D750" s="8" t="e">
        <v>#N/A</v>
      </c>
      <c r="E750" s="9" t="str">
        <f>IFERROR(INDEX('Normalized Scores'!B$5:B$1048576,MATCH($D750,'Normalized Scores'!$A$5:$A$1048576,)),"")</f>
        <v/>
      </c>
      <c r="F750" s="12" t="str">
        <f>IFERROR(INDEX('Normalized Scores'!C$5:C$1048576,MATCH($D750,'Normalized Scores'!$A$5:$A$1048576,)),"")</f>
        <v/>
      </c>
      <c r="G750" s="79" t="str">
        <f>IFERROR(INDEX('Normalized Scores'!D$5:D$1048576,MATCH($D750,'Normalized Scores'!$A$5:$A$1048576,)),"")</f>
        <v/>
      </c>
      <c r="H750" s="79" t="str">
        <f>IFERROR(INDEX('Normalized Scores'!F$5:F$1048576,MATCH($D750,'Normalized Scores'!$A$5:$A$1048576,)),"")</f>
        <v/>
      </c>
      <c r="I750" s="79" t="str">
        <f>IFERROR(INDEX('Normalized Scores'!G$5:G$1048576,MATCH($D750,'Normalized Scores'!$A$5:$A$1048576,)),"")</f>
        <v/>
      </c>
      <c r="J750" s="19" t="str">
        <f>IFERROR(INDEX('Normalized Scores'!H$5:H$1048576,MATCH($D750,'Normalized Scores'!$A$5:$A$1048576,)),"")</f>
        <v/>
      </c>
      <c r="K750" s="20" t="str">
        <f t="shared" si="110"/>
        <v/>
      </c>
      <c r="L750" s="23" t="str">
        <f>IFERROR(INDEX('Normalized Scores'!J$5:J$1048576,MATCH($D750,'Normalized Scores'!$A$5:$A$1048576,)),"")</f>
        <v/>
      </c>
      <c r="M750" s="20" t="str">
        <f t="shared" si="111"/>
        <v/>
      </c>
      <c r="N750" s="22" t="str">
        <f>IFERROR(INDEX('Normalized Scores'!L$5:L$1048576,MATCH($D750,'Normalized Scores'!$A$5:$A$1048576,)),"")</f>
        <v/>
      </c>
      <c r="O750" s="20" t="str">
        <f t="shared" si="112"/>
        <v/>
      </c>
      <c r="P750" s="25" t="str">
        <f>IFERROR(INDEX('Normalized Scores'!R$5:R$1048576,MATCH($D750,'Normalized Scores'!$A$5:$A$1048576,)),"")</f>
        <v/>
      </c>
      <c r="Q750" s="20" t="str">
        <f t="shared" si="113"/>
        <v/>
      </c>
      <c r="R750" s="3" t="str">
        <f>IFERROR(INDEX('Normalized Scores'!Z$5:Z$1048576,MATCH($D750,'Normalized Scores'!$A$5:$A$1048576,)),"")</f>
        <v/>
      </c>
      <c r="S750" s="8" t="str">
        <f t="shared" si="114"/>
        <v/>
      </c>
      <c r="T750" s="2" t="str">
        <f>IFERROR(INDEX('Normalized Scores'!AL$5:AL$1048576,MATCH($D750,'Normalized Scores'!$A$5:$A$1048576,)),"")</f>
        <v/>
      </c>
      <c r="U750" s="8" t="str">
        <f t="shared" si="115"/>
        <v/>
      </c>
      <c r="V750" s="24" t="str">
        <f>IFERROR(INDEX('Normalized Scores'!AR$5:AR$1048576,MATCH($D750,'Normalized Scores'!$A$5:$A$1048576,)),"")</f>
        <v/>
      </c>
      <c r="W750" s="8" t="str">
        <f t="shared" si="116"/>
        <v/>
      </c>
      <c r="X750" s="5" t="str">
        <f>IFERROR(INDEX('Normalized Scores'!AT$5:AT$1048576,MATCH($D750,'Normalized Scores'!$A$5:$A$1048576,)),"")</f>
        <v/>
      </c>
      <c r="Y750" s="8" t="str">
        <f t="shared" si="117"/>
        <v/>
      </c>
      <c r="Z750" s="17" t="str">
        <f>IFERROR(INDEX('Normalized Scores'!AV$5:AV$1048576,MATCH($D750,'Normalized Scores'!$A$5:$A$1048576,)),"")</f>
        <v/>
      </c>
      <c r="AA750" s="10" t="str">
        <f t="shared" si="118"/>
        <v/>
      </c>
      <c r="AB750" s="13" t="str">
        <f>IFERROR(INDEX('Normalized Scores'!BA$5:BA$1048576,MATCH($D750,'Normalized Scores'!$A$5:$A$1048576,)),"")</f>
        <v/>
      </c>
      <c r="AC750" s="14" t="str">
        <f t="shared" si="119"/>
        <v/>
      </c>
    </row>
    <row r="751" spans="4:29">
      <c r="D751" s="8" t="e">
        <v>#N/A</v>
      </c>
      <c r="E751" s="9" t="str">
        <f>IFERROR(INDEX('Normalized Scores'!B$5:B$1048576,MATCH($D751,'Normalized Scores'!$A$5:$A$1048576,)),"")</f>
        <v/>
      </c>
      <c r="F751" s="12" t="str">
        <f>IFERROR(INDEX('Normalized Scores'!C$5:C$1048576,MATCH($D751,'Normalized Scores'!$A$5:$A$1048576,)),"")</f>
        <v/>
      </c>
      <c r="G751" s="79" t="str">
        <f>IFERROR(INDEX('Normalized Scores'!D$5:D$1048576,MATCH($D751,'Normalized Scores'!$A$5:$A$1048576,)),"")</f>
        <v/>
      </c>
      <c r="H751" s="79" t="str">
        <f>IFERROR(INDEX('Normalized Scores'!F$5:F$1048576,MATCH($D751,'Normalized Scores'!$A$5:$A$1048576,)),"")</f>
        <v/>
      </c>
      <c r="I751" s="79" t="str">
        <f>IFERROR(INDEX('Normalized Scores'!G$5:G$1048576,MATCH($D751,'Normalized Scores'!$A$5:$A$1048576,)),"")</f>
        <v/>
      </c>
      <c r="J751" s="19" t="str">
        <f>IFERROR(INDEX('Normalized Scores'!H$5:H$1048576,MATCH($D751,'Normalized Scores'!$A$5:$A$1048576,)),"")</f>
        <v/>
      </c>
      <c r="K751" s="20" t="str">
        <f t="shared" si="110"/>
        <v/>
      </c>
      <c r="L751" s="23" t="str">
        <f>IFERROR(INDEX('Normalized Scores'!J$5:J$1048576,MATCH($D751,'Normalized Scores'!$A$5:$A$1048576,)),"")</f>
        <v/>
      </c>
      <c r="M751" s="20" t="str">
        <f t="shared" si="111"/>
        <v/>
      </c>
      <c r="N751" s="22" t="str">
        <f>IFERROR(INDEX('Normalized Scores'!L$5:L$1048576,MATCH($D751,'Normalized Scores'!$A$5:$A$1048576,)),"")</f>
        <v/>
      </c>
      <c r="O751" s="20" t="str">
        <f t="shared" si="112"/>
        <v/>
      </c>
      <c r="P751" s="25" t="str">
        <f>IFERROR(INDEX('Normalized Scores'!R$5:R$1048576,MATCH($D751,'Normalized Scores'!$A$5:$A$1048576,)),"")</f>
        <v/>
      </c>
      <c r="Q751" s="20" t="str">
        <f t="shared" si="113"/>
        <v/>
      </c>
      <c r="R751" s="3" t="str">
        <f>IFERROR(INDEX('Normalized Scores'!Z$5:Z$1048576,MATCH($D751,'Normalized Scores'!$A$5:$A$1048576,)),"")</f>
        <v/>
      </c>
      <c r="S751" s="8" t="str">
        <f t="shared" si="114"/>
        <v/>
      </c>
      <c r="T751" s="2" t="str">
        <f>IFERROR(INDEX('Normalized Scores'!AL$5:AL$1048576,MATCH($D751,'Normalized Scores'!$A$5:$A$1048576,)),"")</f>
        <v/>
      </c>
      <c r="U751" s="8" t="str">
        <f t="shared" si="115"/>
        <v/>
      </c>
      <c r="V751" s="24" t="str">
        <f>IFERROR(INDEX('Normalized Scores'!AR$5:AR$1048576,MATCH($D751,'Normalized Scores'!$A$5:$A$1048576,)),"")</f>
        <v/>
      </c>
      <c r="W751" s="8" t="str">
        <f t="shared" si="116"/>
        <v/>
      </c>
      <c r="X751" s="5" t="str">
        <f>IFERROR(INDEX('Normalized Scores'!AT$5:AT$1048576,MATCH($D751,'Normalized Scores'!$A$5:$A$1048576,)),"")</f>
        <v/>
      </c>
      <c r="Y751" s="8" t="str">
        <f t="shared" si="117"/>
        <v/>
      </c>
      <c r="Z751" s="17" t="str">
        <f>IFERROR(INDEX('Normalized Scores'!AV$5:AV$1048576,MATCH($D751,'Normalized Scores'!$A$5:$A$1048576,)),"")</f>
        <v/>
      </c>
      <c r="AA751" s="10" t="str">
        <f t="shared" si="118"/>
        <v/>
      </c>
      <c r="AB751" s="13" t="str">
        <f>IFERROR(INDEX('Normalized Scores'!BA$5:BA$1048576,MATCH($D751,'Normalized Scores'!$A$5:$A$1048576,)),"")</f>
        <v/>
      </c>
      <c r="AC751" s="14" t="str">
        <f t="shared" si="119"/>
        <v/>
      </c>
    </row>
    <row r="752" spans="4:29">
      <c r="D752" s="8" t="e">
        <v>#N/A</v>
      </c>
      <c r="E752" s="9" t="str">
        <f>IFERROR(INDEX('Normalized Scores'!B$5:B$1048576,MATCH($D752,'Normalized Scores'!$A$5:$A$1048576,)),"")</f>
        <v/>
      </c>
      <c r="F752" s="12" t="str">
        <f>IFERROR(INDEX('Normalized Scores'!C$5:C$1048576,MATCH($D752,'Normalized Scores'!$A$5:$A$1048576,)),"")</f>
        <v/>
      </c>
      <c r="G752" s="79" t="str">
        <f>IFERROR(INDEX('Normalized Scores'!D$5:D$1048576,MATCH($D752,'Normalized Scores'!$A$5:$A$1048576,)),"")</f>
        <v/>
      </c>
      <c r="H752" s="79" t="str">
        <f>IFERROR(INDEX('Normalized Scores'!F$5:F$1048576,MATCH($D752,'Normalized Scores'!$A$5:$A$1048576,)),"")</f>
        <v/>
      </c>
      <c r="I752" s="79" t="str">
        <f>IFERROR(INDEX('Normalized Scores'!G$5:G$1048576,MATCH($D752,'Normalized Scores'!$A$5:$A$1048576,)),"")</f>
        <v/>
      </c>
      <c r="J752" s="19" t="str">
        <f>IFERROR(INDEX('Normalized Scores'!H$5:H$1048576,MATCH($D752,'Normalized Scores'!$A$5:$A$1048576,)),"")</f>
        <v/>
      </c>
      <c r="K752" s="20" t="str">
        <f t="shared" si="110"/>
        <v/>
      </c>
      <c r="L752" s="23" t="str">
        <f>IFERROR(INDEX('Normalized Scores'!J$5:J$1048576,MATCH($D752,'Normalized Scores'!$A$5:$A$1048576,)),"")</f>
        <v/>
      </c>
      <c r="M752" s="20" t="str">
        <f t="shared" si="111"/>
        <v/>
      </c>
      <c r="N752" s="22" t="str">
        <f>IFERROR(INDEX('Normalized Scores'!L$5:L$1048576,MATCH($D752,'Normalized Scores'!$A$5:$A$1048576,)),"")</f>
        <v/>
      </c>
      <c r="O752" s="20" t="str">
        <f t="shared" si="112"/>
        <v/>
      </c>
      <c r="P752" s="25" t="str">
        <f>IFERROR(INDEX('Normalized Scores'!R$5:R$1048576,MATCH($D752,'Normalized Scores'!$A$5:$A$1048576,)),"")</f>
        <v/>
      </c>
      <c r="Q752" s="20" t="str">
        <f t="shared" si="113"/>
        <v/>
      </c>
      <c r="R752" s="3" t="str">
        <f>IFERROR(INDEX('Normalized Scores'!Z$5:Z$1048576,MATCH($D752,'Normalized Scores'!$A$5:$A$1048576,)),"")</f>
        <v/>
      </c>
      <c r="S752" s="8" t="str">
        <f t="shared" si="114"/>
        <v/>
      </c>
      <c r="T752" s="2" t="str">
        <f>IFERROR(INDEX('Normalized Scores'!AL$5:AL$1048576,MATCH($D752,'Normalized Scores'!$A$5:$A$1048576,)),"")</f>
        <v/>
      </c>
      <c r="U752" s="8" t="str">
        <f t="shared" si="115"/>
        <v/>
      </c>
      <c r="V752" s="24" t="str">
        <f>IFERROR(INDEX('Normalized Scores'!AR$5:AR$1048576,MATCH($D752,'Normalized Scores'!$A$5:$A$1048576,)),"")</f>
        <v/>
      </c>
      <c r="W752" s="8" t="str">
        <f t="shared" si="116"/>
        <v/>
      </c>
      <c r="X752" s="5" t="str">
        <f>IFERROR(INDEX('Normalized Scores'!AT$5:AT$1048576,MATCH($D752,'Normalized Scores'!$A$5:$A$1048576,)),"")</f>
        <v/>
      </c>
      <c r="Y752" s="8" t="str">
        <f t="shared" si="117"/>
        <v/>
      </c>
      <c r="Z752" s="17" t="str">
        <f>IFERROR(INDEX('Normalized Scores'!AV$5:AV$1048576,MATCH($D752,'Normalized Scores'!$A$5:$A$1048576,)),"")</f>
        <v/>
      </c>
      <c r="AA752" s="10" t="str">
        <f t="shared" si="118"/>
        <v/>
      </c>
      <c r="AB752" s="13" t="str">
        <f>IFERROR(INDEX('Normalized Scores'!BA$5:BA$1048576,MATCH($D752,'Normalized Scores'!$A$5:$A$1048576,)),"")</f>
        <v/>
      </c>
      <c r="AC752" s="14" t="str">
        <f t="shared" si="119"/>
        <v/>
      </c>
    </row>
    <row r="753" spans="4:29">
      <c r="D753" s="8" t="e">
        <v>#N/A</v>
      </c>
      <c r="E753" s="9" t="str">
        <f>IFERROR(INDEX('Normalized Scores'!B$5:B$1048576,MATCH($D753,'Normalized Scores'!$A$5:$A$1048576,)),"")</f>
        <v/>
      </c>
      <c r="F753" s="12" t="str">
        <f>IFERROR(INDEX('Normalized Scores'!C$5:C$1048576,MATCH($D753,'Normalized Scores'!$A$5:$A$1048576,)),"")</f>
        <v/>
      </c>
      <c r="G753" s="79" t="str">
        <f>IFERROR(INDEX('Normalized Scores'!D$5:D$1048576,MATCH($D753,'Normalized Scores'!$A$5:$A$1048576,)),"")</f>
        <v/>
      </c>
      <c r="H753" s="79" t="str">
        <f>IFERROR(INDEX('Normalized Scores'!F$5:F$1048576,MATCH($D753,'Normalized Scores'!$A$5:$A$1048576,)),"")</f>
        <v/>
      </c>
      <c r="I753" s="79" t="str">
        <f>IFERROR(INDEX('Normalized Scores'!G$5:G$1048576,MATCH($D753,'Normalized Scores'!$A$5:$A$1048576,)),"")</f>
        <v/>
      </c>
      <c r="J753" s="19" t="str">
        <f>IFERROR(INDEX('Normalized Scores'!H$5:H$1048576,MATCH($D753,'Normalized Scores'!$A$5:$A$1048576,)),"")</f>
        <v/>
      </c>
      <c r="K753" s="20" t="str">
        <f t="shared" si="110"/>
        <v/>
      </c>
      <c r="L753" s="23" t="str">
        <f>IFERROR(INDEX('Normalized Scores'!J$5:J$1048576,MATCH($D753,'Normalized Scores'!$A$5:$A$1048576,)),"")</f>
        <v/>
      </c>
      <c r="M753" s="20" t="str">
        <f t="shared" si="111"/>
        <v/>
      </c>
      <c r="N753" s="22" t="str">
        <f>IFERROR(INDEX('Normalized Scores'!L$5:L$1048576,MATCH($D753,'Normalized Scores'!$A$5:$A$1048576,)),"")</f>
        <v/>
      </c>
      <c r="O753" s="20" t="str">
        <f t="shared" si="112"/>
        <v/>
      </c>
      <c r="P753" s="25" t="str">
        <f>IFERROR(INDEX('Normalized Scores'!R$5:R$1048576,MATCH($D753,'Normalized Scores'!$A$5:$A$1048576,)),"")</f>
        <v/>
      </c>
      <c r="Q753" s="20" t="str">
        <f t="shared" si="113"/>
        <v/>
      </c>
      <c r="R753" s="3" t="str">
        <f>IFERROR(INDEX('Normalized Scores'!Z$5:Z$1048576,MATCH($D753,'Normalized Scores'!$A$5:$A$1048576,)),"")</f>
        <v/>
      </c>
      <c r="S753" s="8" t="str">
        <f t="shared" si="114"/>
        <v/>
      </c>
      <c r="T753" s="2" t="str">
        <f>IFERROR(INDEX('Normalized Scores'!AL$5:AL$1048576,MATCH($D753,'Normalized Scores'!$A$5:$A$1048576,)),"")</f>
        <v/>
      </c>
      <c r="U753" s="8" t="str">
        <f t="shared" si="115"/>
        <v/>
      </c>
      <c r="V753" s="24" t="str">
        <f>IFERROR(INDEX('Normalized Scores'!AR$5:AR$1048576,MATCH($D753,'Normalized Scores'!$A$5:$A$1048576,)),"")</f>
        <v/>
      </c>
      <c r="W753" s="8" t="str">
        <f t="shared" si="116"/>
        <v/>
      </c>
      <c r="X753" s="5" t="str">
        <f>IFERROR(INDEX('Normalized Scores'!AT$5:AT$1048576,MATCH($D753,'Normalized Scores'!$A$5:$A$1048576,)),"")</f>
        <v/>
      </c>
      <c r="Y753" s="8" t="str">
        <f t="shared" si="117"/>
        <v/>
      </c>
      <c r="Z753" s="17" t="str">
        <f>IFERROR(INDEX('Normalized Scores'!AV$5:AV$1048576,MATCH($D753,'Normalized Scores'!$A$5:$A$1048576,)),"")</f>
        <v/>
      </c>
      <c r="AA753" s="10" t="str">
        <f t="shared" si="118"/>
        <v/>
      </c>
      <c r="AB753" s="13" t="str">
        <f>IFERROR(INDEX('Normalized Scores'!BA$5:BA$1048576,MATCH($D753,'Normalized Scores'!$A$5:$A$1048576,)),"")</f>
        <v/>
      </c>
      <c r="AC753" s="14" t="str">
        <f t="shared" si="119"/>
        <v/>
      </c>
    </row>
    <row r="754" spans="4:29">
      <c r="D754" s="8" t="e">
        <v>#N/A</v>
      </c>
      <c r="E754" s="9" t="str">
        <f>IFERROR(INDEX('Normalized Scores'!B$5:B$1048576,MATCH($D754,'Normalized Scores'!$A$5:$A$1048576,)),"")</f>
        <v/>
      </c>
      <c r="F754" s="12" t="str">
        <f>IFERROR(INDEX('Normalized Scores'!C$5:C$1048576,MATCH($D754,'Normalized Scores'!$A$5:$A$1048576,)),"")</f>
        <v/>
      </c>
      <c r="G754" s="79" t="str">
        <f>IFERROR(INDEX('Normalized Scores'!D$5:D$1048576,MATCH($D754,'Normalized Scores'!$A$5:$A$1048576,)),"")</f>
        <v/>
      </c>
      <c r="H754" s="79" t="str">
        <f>IFERROR(INDEX('Normalized Scores'!F$5:F$1048576,MATCH($D754,'Normalized Scores'!$A$5:$A$1048576,)),"")</f>
        <v/>
      </c>
      <c r="I754" s="79" t="str">
        <f>IFERROR(INDEX('Normalized Scores'!G$5:G$1048576,MATCH($D754,'Normalized Scores'!$A$5:$A$1048576,)),"")</f>
        <v/>
      </c>
      <c r="J754" s="19" t="str">
        <f>IFERROR(INDEX('Normalized Scores'!H$5:H$1048576,MATCH($D754,'Normalized Scores'!$A$5:$A$1048576,)),"")</f>
        <v/>
      </c>
      <c r="K754" s="20" t="str">
        <f t="shared" si="110"/>
        <v/>
      </c>
      <c r="L754" s="23" t="str">
        <f>IFERROR(INDEX('Normalized Scores'!J$5:J$1048576,MATCH($D754,'Normalized Scores'!$A$5:$A$1048576,)),"")</f>
        <v/>
      </c>
      <c r="M754" s="20" t="str">
        <f t="shared" si="111"/>
        <v/>
      </c>
      <c r="N754" s="22" t="str">
        <f>IFERROR(INDEX('Normalized Scores'!L$5:L$1048576,MATCH($D754,'Normalized Scores'!$A$5:$A$1048576,)),"")</f>
        <v/>
      </c>
      <c r="O754" s="20" t="str">
        <f t="shared" si="112"/>
        <v/>
      </c>
      <c r="P754" s="25" t="str">
        <f>IFERROR(INDEX('Normalized Scores'!R$5:R$1048576,MATCH($D754,'Normalized Scores'!$A$5:$A$1048576,)),"")</f>
        <v/>
      </c>
      <c r="Q754" s="20" t="str">
        <f t="shared" si="113"/>
        <v/>
      </c>
      <c r="R754" s="3" t="str">
        <f>IFERROR(INDEX('Normalized Scores'!Z$5:Z$1048576,MATCH($D754,'Normalized Scores'!$A$5:$A$1048576,)),"")</f>
        <v/>
      </c>
      <c r="S754" s="8" t="str">
        <f t="shared" si="114"/>
        <v/>
      </c>
      <c r="T754" s="2" t="str">
        <f>IFERROR(INDEX('Normalized Scores'!AL$5:AL$1048576,MATCH($D754,'Normalized Scores'!$A$5:$A$1048576,)),"")</f>
        <v/>
      </c>
      <c r="U754" s="8" t="str">
        <f t="shared" si="115"/>
        <v/>
      </c>
      <c r="V754" s="24" t="str">
        <f>IFERROR(INDEX('Normalized Scores'!AR$5:AR$1048576,MATCH($D754,'Normalized Scores'!$A$5:$A$1048576,)),"")</f>
        <v/>
      </c>
      <c r="W754" s="8" t="str">
        <f t="shared" si="116"/>
        <v/>
      </c>
      <c r="X754" s="5" t="str">
        <f>IFERROR(INDEX('Normalized Scores'!AT$5:AT$1048576,MATCH($D754,'Normalized Scores'!$A$5:$A$1048576,)),"")</f>
        <v/>
      </c>
      <c r="Y754" s="8" t="str">
        <f t="shared" si="117"/>
        <v/>
      </c>
      <c r="Z754" s="17" t="str">
        <f>IFERROR(INDEX('Normalized Scores'!AV$5:AV$1048576,MATCH($D754,'Normalized Scores'!$A$5:$A$1048576,)),"")</f>
        <v/>
      </c>
      <c r="AA754" s="10" t="str">
        <f t="shared" si="118"/>
        <v/>
      </c>
      <c r="AB754" s="13" t="str">
        <f>IFERROR(INDEX('Normalized Scores'!BA$5:BA$1048576,MATCH($D754,'Normalized Scores'!$A$5:$A$1048576,)),"")</f>
        <v/>
      </c>
      <c r="AC754" s="14" t="str">
        <f t="shared" si="119"/>
        <v/>
      </c>
    </row>
    <row r="755" spans="4:29">
      <c r="D755" s="8" t="e">
        <v>#N/A</v>
      </c>
      <c r="E755" s="9" t="str">
        <f>IFERROR(INDEX('Normalized Scores'!B$5:B$1048576,MATCH($D755,'Normalized Scores'!$A$5:$A$1048576,)),"")</f>
        <v/>
      </c>
      <c r="F755" s="12" t="str">
        <f>IFERROR(INDEX('Normalized Scores'!C$5:C$1048576,MATCH($D755,'Normalized Scores'!$A$5:$A$1048576,)),"")</f>
        <v/>
      </c>
      <c r="G755" s="79" t="str">
        <f>IFERROR(INDEX('Normalized Scores'!D$5:D$1048576,MATCH($D755,'Normalized Scores'!$A$5:$A$1048576,)),"")</f>
        <v/>
      </c>
      <c r="H755" s="79" t="str">
        <f>IFERROR(INDEX('Normalized Scores'!F$5:F$1048576,MATCH($D755,'Normalized Scores'!$A$5:$A$1048576,)),"")</f>
        <v/>
      </c>
      <c r="I755" s="79" t="str">
        <f>IFERROR(INDEX('Normalized Scores'!G$5:G$1048576,MATCH($D755,'Normalized Scores'!$A$5:$A$1048576,)),"")</f>
        <v/>
      </c>
      <c r="J755" s="19" t="str">
        <f>IFERROR(INDEX('Normalized Scores'!H$5:H$1048576,MATCH($D755,'Normalized Scores'!$A$5:$A$1048576,)),"")</f>
        <v/>
      </c>
      <c r="K755" s="20" t="str">
        <f t="shared" si="110"/>
        <v/>
      </c>
      <c r="L755" s="23" t="str">
        <f>IFERROR(INDEX('Normalized Scores'!J$5:J$1048576,MATCH($D755,'Normalized Scores'!$A$5:$A$1048576,)),"")</f>
        <v/>
      </c>
      <c r="M755" s="20" t="str">
        <f t="shared" si="111"/>
        <v/>
      </c>
      <c r="N755" s="22" t="str">
        <f>IFERROR(INDEX('Normalized Scores'!L$5:L$1048576,MATCH($D755,'Normalized Scores'!$A$5:$A$1048576,)),"")</f>
        <v/>
      </c>
      <c r="O755" s="20" t="str">
        <f t="shared" si="112"/>
        <v/>
      </c>
      <c r="P755" s="25" t="str">
        <f>IFERROR(INDEX('Normalized Scores'!R$5:R$1048576,MATCH($D755,'Normalized Scores'!$A$5:$A$1048576,)),"")</f>
        <v/>
      </c>
      <c r="Q755" s="20" t="str">
        <f t="shared" si="113"/>
        <v/>
      </c>
      <c r="R755" s="3" t="str">
        <f>IFERROR(INDEX('Normalized Scores'!Z$5:Z$1048576,MATCH($D755,'Normalized Scores'!$A$5:$A$1048576,)),"")</f>
        <v/>
      </c>
      <c r="S755" s="8" t="str">
        <f t="shared" si="114"/>
        <v/>
      </c>
      <c r="T755" s="2" t="str">
        <f>IFERROR(INDEX('Normalized Scores'!AL$5:AL$1048576,MATCH($D755,'Normalized Scores'!$A$5:$A$1048576,)),"")</f>
        <v/>
      </c>
      <c r="U755" s="8" t="str">
        <f t="shared" si="115"/>
        <v/>
      </c>
      <c r="V755" s="24" t="str">
        <f>IFERROR(INDEX('Normalized Scores'!AR$5:AR$1048576,MATCH($D755,'Normalized Scores'!$A$5:$A$1048576,)),"")</f>
        <v/>
      </c>
      <c r="W755" s="8" t="str">
        <f t="shared" si="116"/>
        <v/>
      </c>
      <c r="X755" s="5" t="str">
        <f>IFERROR(INDEX('Normalized Scores'!AT$5:AT$1048576,MATCH($D755,'Normalized Scores'!$A$5:$A$1048576,)),"")</f>
        <v/>
      </c>
      <c r="Y755" s="8" t="str">
        <f t="shared" si="117"/>
        <v/>
      </c>
      <c r="Z755" s="17" t="str">
        <f>IFERROR(INDEX('Normalized Scores'!AV$5:AV$1048576,MATCH($D755,'Normalized Scores'!$A$5:$A$1048576,)),"")</f>
        <v/>
      </c>
      <c r="AA755" s="10" t="str">
        <f t="shared" si="118"/>
        <v/>
      </c>
      <c r="AB755" s="13" t="str">
        <f>IFERROR(INDEX('Normalized Scores'!BA$5:BA$1048576,MATCH($D755,'Normalized Scores'!$A$5:$A$1048576,)),"")</f>
        <v/>
      </c>
      <c r="AC755" s="14" t="str">
        <f t="shared" si="119"/>
        <v/>
      </c>
    </row>
    <row r="756" spans="4:29">
      <c r="D756" s="8" t="e">
        <v>#N/A</v>
      </c>
      <c r="E756" s="9" t="str">
        <f>IFERROR(INDEX('Normalized Scores'!B$5:B$1048576,MATCH($D756,'Normalized Scores'!$A$5:$A$1048576,)),"")</f>
        <v/>
      </c>
      <c r="F756" s="12" t="str">
        <f>IFERROR(INDEX('Normalized Scores'!C$5:C$1048576,MATCH($D756,'Normalized Scores'!$A$5:$A$1048576,)),"")</f>
        <v/>
      </c>
      <c r="G756" s="79" t="str">
        <f>IFERROR(INDEX('Normalized Scores'!D$5:D$1048576,MATCH($D756,'Normalized Scores'!$A$5:$A$1048576,)),"")</f>
        <v/>
      </c>
      <c r="H756" s="79" t="str">
        <f>IFERROR(INDEX('Normalized Scores'!F$5:F$1048576,MATCH($D756,'Normalized Scores'!$A$5:$A$1048576,)),"")</f>
        <v/>
      </c>
      <c r="I756" s="79" t="str">
        <f>IFERROR(INDEX('Normalized Scores'!G$5:G$1048576,MATCH($D756,'Normalized Scores'!$A$5:$A$1048576,)),"")</f>
        <v/>
      </c>
      <c r="J756" s="19" t="str">
        <f>IFERROR(INDEX('Normalized Scores'!H$5:H$1048576,MATCH($D756,'Normalized Scores'!$A$5:$A$1048576,)),"")</f>
        <v/>
      </c>
      <c r="K756" s="20" t="str">
        <f t="shared" si="110"/>
        <v/>
      </c>
      <c r="L756" s="23" t="str">
        <f>IFERROR(INDEX('Normalized Scores'!J$5:J$1048576,MATCH($D756,'Normalized Scores'!$A$5:$A$1048576,)),"")</f>
        <v/>
      </c>
      <c r="M756" s="20" t="str">
        <f t="shared" si="111"/>
        <v/>
      </c>
      <c r="N756" s="22" t="str">
        <f>IFERROR(INDEX('Normalized Scores'!L$5:L$1048576,MATCH($D756,'Normalized Scores'!$A$5:$A$1048576,)),"")</f>
        <v/>
      </c>
      <c r="O756" s="20" t="str">
        <f t="shared" si="112"/>
        <v/>
      </c>
      <c r="P756" s="25" t="str">
        <f>IFERROR(INDEX('Normalized Scores'!R$5:R$1048576,MATCH($D756,'Normalized Scores'!$A$5:$A$1048576,)),"")</f>
        <v/>
      </c>
      <c r="Q756" s="20" t="str">
        <f t="shared" si="113"/>
        <v/>
      </c>
      <c r="R756" s="3" t="str">
        <f>IFERROR(INDEX('Normalized Scores'!Z$5:Z$1048576,MATCH($D756,'Normalized Scores'!$A$5:$A$1048576,)),"")</f>
        <v/>
      </c>
      <c r="S756" s="8" t="str">
        <f t="shared" si="114"/>
        <v/>
      </c>
      <c r="T756" s="2" t="str">
        <f>IFERROR(INDEX('Normalized Scores'!AL$5:AL$1048576,MATCH($D756,'Normalized Scores'!$A$5:$A$1048576,)),"")</f>
        <v/>
      </c>
      <c r="U756" s="8" t="str">
        <f t="shared" si="115"/>
        <v/>
      </c>
      <c r="V756" s="24" t="str">
        <f>IFERROR(INDEX('Normalized Scores'!AR$5:AR$1048576,MATCH($D756,'Normalized Scores'!$A$5:$A$1048576,)),"")</f>
        <v/>
      </c>
      <c r="W756" s="8" t="str">
        <f t="shared" si="116"/>
        <v/>
      </c>
      <c r="X756" s="5" t="str">
        <f>IFERROR(INDEX('Normalized Scores'!AT$5:AT$1048576,MATCH($D756,'Normalized Scores'!$A$5:$A$1048576,)),"")</f>
        <v/>
      </c>
      <c r="Y756" s="8" t="str">
        <f t="shared" si="117"/>
        <v/>
      </c>
      <c r="Z756" s="17" t="str">
        <f>IFERROR(INDEX('Normalized Scores'!AV$5:AV$1048576,MATCH($D756,'Normalized Scores'!$A$5:$A$1048576,)),"")</f>
        <v/>
      </c>
      <c r="AA756" s="10" t="str">
        <f t="shared" si="118"/>
        <v/>
      </c>
      <c r="AB756" s="13" t="str">
        <f>IFERROR(INDEX('Normalized Scores'!BA$5:BA$1048576,MATCH($D756,'Normalized Scores'!$A$5:$A$1048576,)),"")</f>
        <v/>
      </c>
      <c r="AC756" s="14" t="str">
        <f t="shared" si="119"/>
        <v/>
      </c>
    </row>
    <row r="757" spans="4:29">
      <c r="D757" s="8" t="e">
        <v>#N/A</v>
      </c>
      <c r="E757" s="9" t="str">
        <f>IFERROR(INDEX('Normalized Scores'!B$5:B$1048576,MATCH($D757,'Normalized Scores'!$A$5:$A$1048576,)),"")</f>
        <v/>
      </c>
      <c r="F757" s="12" t="str">
        <f>IFERROR(INDEX('Normalized Scores'!C$5:C$1048576,MATCH($D757,'Normalized Scores'!$A$5:$A$1048576,)),"")</f>
        <v/>
      </c>
      <c r="G757" s="79" t="str">
        <f>IFERROR(INDEX('Normalized Scores'!D$5:D$1048576,MATCH($D757,'Normalized Scores'!$A$5:$A$1048576,)),"")</f>
        <v/>
      </c>
      <c r="H757" s="79" t="str">
        <f>IFERROR(INDEX('Normalized Scores'!F$5:F$1048576,MATCH($D757,'Normalized Scores'!$A$5:$A$1048576,)),"")</f>
        <v/>
      </c>
      <c r="I757" s="79" t="str">
        <f>IFERROR(INDEX('Normalized Scores'!G$5:G$1048576,MATCH($D757,'Normalized Scores'!$A$5:$A$1048576,)),"")</f>
        <v/>
      </c>
      <c r="J757" s="19" t="str">
        <f>IFERROR(INDEX('Normalized Scores'!H$5:H$1048576,MATCH($D757,'Normalized Scores'!$A$5:$A$1048576,)),"")</f>
        <v/>
      </c>
      <c r="K757" s="20" t="str">
        <f t="shared" si="110"/>
        <v/>
      </c>
      <c r="L757" s="23" t="str">
        <f>IFERROR(INDEX('Normalized Scores'!J$5:J$1048576,MATCH($D757,'Normalized Scores'!$A$5:$A$1048576,)),"")</f>
        <v/>
      </c>
      <c r="M757" s="20" t="str">
        <f t="shared" si="111"/>
        <v/>
      </c>
      <c r="N757" s="22" t="str">
        <f>IFERROR(INDEX('Normalized Scores'!L$5:L$1048576,MATCH($D757,'Normalized Scores'!$A$5:$A$1048576,)),"")</f>
        <v/>
      </c>
      <c r="O757" s="20" t="str">
        <f t="shared" si="112"/>
        <v/>
      </c>
      <c r="P757" s="25" t="str">
        <f>IFERROR(INDEX('Normalized Scores'!R$5:R$1048576,MATCH($D757,'Normalized Scores'!$A$5:$A$1048576,)),"")</f>
        <v/>
      </c>
      <c r="Q757" s="20" t="str">
        <f t="shared" si="113"/>
        <v/>
      </c>
      <c r="R757" s="3" t="str">
        <f>IFERROR(INDEX('Normalized Scores'!Z$5:Z$1048576,MATCH($D757,'Normalized Scores'!$A$5:$A$1048576,)),"")</f>
        <v/>
      </c>
      <c r="S757" s="8" t="str">
        <f t="shared" si="114"/>
        <v/>
      </c>
      <c r="T757" s="2" t="str">
        <f>IFERROR(INDEX('Normalized Scores'!AL$5:AL$1048576,MATCH($D757,'Normalized Scores'!$A$5:$A$1048576,)),"")</f>
        <v/>
      </c>
      <c r="U757" s="8" t="str">
        <f t="shared" si="115"/>
        <v/>
      </c>
      <c r="V757" s="24" t="str">
        <f>IFERROR(INDEX('Normalized Scores'!AR$5:AR$1048576,MATCH($D757,'Normalized Scores'!$A$5:$A$1048576,)),"")</f>
        <v/>
      </c>
      <c r="W757" s="8" t="str">
        <f t="shared" si="116"/>
        <v/>
      </c>
      <c r="X757" s="5" t="str">
        <f>IFERROR(INDEX('Normalized Scores'!AT$5:AT$1048576,MATCH($D757,'Normalized Scores'!$A$5:$A$1048576,)),"")</f>
        <v/>
      </c>
      <c r="Y757" s="8" t="str">
        <f t="shared" si="117"/>
        <v/>
      </c>
      <c r="Z757" s="17" t="str">
        <f>IFERROR(INDEX('Normalized Scores'!AV$5:AV$1048576,MATCH($D757,'Normalized Scores'!$A$5:$A$1048576,)),"")</f>
        <v/>
      </c>
      <c r="AA757" s="10" t="str">
        <f t="shared" si="118"/>
        <v/>
      </c>
      <c r="AB757" s="13" t="str">
        <f>IFERROR(INDEX('Normalized Scores'!BA$5:BA$1048576,MATCH($D757,'Normalized Scores'!$A$5:$A$1048576,)),"")</f>
        <v/>
      </c>
      <c r="AC757" s="14" t="str">
        <f t="shared" si="119"/>
        <v/>
      </c>
    </row>
    <row r="758" spans="4:29">
      <c r="D758" s="8" t="e">
        <v>#N/A</v>
      </c>
      <c r="E758" s="9" t="str">
        <f>IFERROR(INDEX('Normalized Scores'!B$5:B$1048576,MATCH($D758,'Normalized Scores'!$A$5:$A$1048576,)),"")</f>
        <v/>
      </c>
      <c r="F758" s="12" t="str">
        <f>IFERROR(INDEX('Normalized Scores'!C$5:C$1048576,MATCH($D758,'Normalized Scores'!$A$5:$A$1048576,)),"")</f>
        <v/>
      </c>
      <c r="G758" s="79" t="str">
        <f>IFERROR(INDEX('Normalized Scores'!D$5:D$1048576,MATCH($D758,'Normalized Scores'!$A$5:$A$1048576,)),"")</f>
        <v/>
      </c>
      <c r="H758" s="79" t="str">
        <f>IFERROR(INDEX('Normalized Scores'!F$5:F$1048576,MATCH($D758,'Normalized Scores'!$A$5:$A$1048576,)),"")</f>
        <v/>
      </c>
      <c r="I758" s="79" t="str">
        <f>IFERROR(INDEX('Normalized Scores'!G$5:G$1048576,MATCH($D758,'Normalized Scores'!$A$5:$A$1048576,)),"")</f>
        <v/>
      </c>
      <c r="J758" s="19" t="str">
        <f>IFERROR(INDEX('Normalized Scores'!H$5:H$1048576,MATCH($D758,'Normalized Scores'!$A$5:$A$1048576,)),"")</f>
        <v/>
      </c>
      <c r="K758" s="20" t="str">
        <f t="shared" si="110"/>
        <v/>
      </c>
      <c r="L758" s="23" t="str">
        <f>IFERROR(INDEX('Normalized Scores'!J$5:J$1048576,MATCH($D758,'Normalized Scores'!$A$5:$A$1048576,)),"")</f>
        <v/>
      </c>
      <c r="M758" s="20" t="str">
        <f t="shared" si="111"/>
        <v/>
      </c>
      <c r="N758" s="22" t="str">
        <f>IFERROR(INDEX('Normalized Scores'!L$5:L$1048576,MATCH($D758,'Normalized Scores'!$A$5:$A$1048576,)),"")</f>
        <v/>
      </c>
      <c r="O758" s="20" t="str">
        <f t="shared" si="112"/>
        <v/>
      </c>
      <c r="P758" s="25" t="str">
        <f>IFERROR(INDEX('Normalized Scores'!R$5:R$1048576,MATCH($D758,'Normalized Scores'!$A$5:$A$1048576,)),"")</f>
        <v/>
      </c>
      <c r="Q758" s="20" t="str">
        <f t="shared" si="113"/>
        <v/>
      </c>
      <c r="R758" s="3" t="str">
        <f>IFERROR(INDEX('Normalized Scores'!Z$5:Z$1048576,MATCH($D758,'Normalized Scores'!$A$5:$A$1048576,)),"")</f>
        <v/>
      </c>
      <c r="S758" s="8" t="str">
        <f t="shared" si="114"/>
        <v/>
      </c>
      <c r="T758" s="2" t="str">
        <f>IFERROR(INDEX('Normalized Scores'!AL$5:AL$1048576,MATCH($D758,'Normalized Scores'!$A$5:$A$1048576,)),"")</f>
        <v/>
      </c>
      <c r="U758" s="8" t="str">
        <f t="shared" si="115"/>
        <v/>
      </c>
      <c r="V758" s="24" t="str">
        <f>IFERROR(INDEX('Normalized Scores'!AR$5:AR$1048576,MATCH($D758,'Normalized Scores'!$A$5:$A$1048576,)),"")</f>
        <v/>
      </c>
      <c r="W758" s="8" t="str">
        <f t="shared" si="116"/>
        <v/>
      </c>
      <c r="X758" s="5" t="str">
        <f>IFERROR(INDEX('Normalized Scores'!AT$5:AT$1048576,MATCH($D758,'Normalized Scores'!$A$5:$A$1048576,)),"")</f>
        <v/>
      </c>
      <c r="Y758" s="8" t="str">
        <f t="shared" si="117"/>
        <v/>
      </c>
      <c r="Z758" s="17" t="str">
        <f>IFERROR(INDEX('Normalized Scores'!AV$5:AV$1048576,MATCH($D758,'Normalized Scores'!$A$5:$A$1048576,)),"")</f>
        <v/>
      </c>
      <c r="AA758" s="10" t="str">
        <f t="shared" si="118"/>
        <v/>
      </c>
      <c r="AB758" s="13" t="str">
        <f>IFERROR(INDEX('Normalized Scores'!BA$5:BA$1048576,MATCH($D758,'Normalized Scores'!$A$5:$A$1048576,)),"")</f>
        <v/>
      </c>
      <c r="AC758" s="14" t="str">
        <f t="shared" si="119"/>
        <v/>
      </c>
    </row>
    <row r="759" spans="4:29">
      <c r="D759" s="8" t="e">
        <v>#N/A</v>
      </c>
      <c r="E759" s="9" t="str">
        <f>IFERROR(INDEX('Normalized Scores'!B$5:B$1048576,MATCH($D759,'Normalized Scores'!$A$5:$A$1048576,)),"")</f>
        <v/>
      </c>
      <c r="F759" s="12" t="str">
        <f>IFERROR(INDEX('Normalized Scores'!C$5:C$1048576,MATCH($D759,'Normalized Scores'!$A$5:$A$1048576,)),"")</f>
        <v/>
      </c>
      <c r="G759" s="79" t="str">
        <f>IFERROR(INDEX('Normalized Scores'!D$5:D$1048576,MATCH($D759,'Normalized Scores'!$A$5:$A$1048576,)),"")</f>
        <v/>
      </c>
      <c r="H759" s="79" t="str">
        <f>IFERROR(INDEX('Normalized Scores'!F$5:F$1048576,MATCH($D759,'Normalized Scores'!$A$5:$A$1048576,)),"")</f>
        <v/>
      </c>
      <c r="I759" s="79" t="str">
        <f>IFERROR(INDEX('Normalized Scores'!G$5:G$1048576,MATCH($D759,'Normalized Scores'!$A$5:$A$1048576,)),"")</f>
        <v/>
      </c>
      <c r="J759" s="19" t="str">
        <f>IFERROR(INDEX('Normalized Scores'!H$5:H$1048576,MATCH($D759,'Normalized Scores'!$A$5:$A$1048576,)),"")</f>
        <v/>
      </c>
      <c r="K759" s="20" t="str">
        <f t="shared" si="110"/>
        <v/>
      </c>
      <c r="L759" s="23" t="str">
        <f>IFERROR(INDEX('Normalized Scores'!J$5:J$1048576,MATCH($D759,'Normalized Scores'!$A$5:$A$1048576,)),"")</f>
        <v/>
      </c>
      <c r="M759" s="20" t="str">
        <f t="shared" si="111"/>
        <v/>
      </c>
      <c r="N759" s="22" t="str">
        <f>IFERROR(INDEX('Normalized Scores'!L$5:L$1048576,MATCH($D759,'Normalized Scores'!$A$5:$A$1048576,)),"")</f>
        <v/>
      </c>
      <c r="O759" s="20" t="str">
        <f t="shared" si="112"/>
        <v/>
      </c>
      <c r="P759" s="25" t="str">
        <f>IFERROR(INDEX('Normalized Scores'!R$5:R$1048576,MATCH($D759,'Normalized Scores'!$A$5:$A$1048576,)),"")</f>
        <v/>
      </c>
      <c r="Q759" s="20" t="str">
        <f t="shared" si="113"/>
        <v/>
      </c>
      <c r="R759" s="3" t="str">
        <f>IFERROR(INDEX('Normalized Scores'!Z$5:Z$1048576,MATCH($D759,'Normalized Scores'!$A$5:$A$1048576,)),"")</f>
        <v/>
      </c>
      <c r="S759" s="8" t="str">
        <f t="shared" si="114"/>
        <v/>
      </c>
      <c r="T759" s="2" t="str">
        <f>IFERROR(INDEX('Normalized Scores'!AL$5:AL$1048576,MATCH($D759,'Normalized Scores'!$A$5:$A$1048576,)),"")</f>
        <v/>
      </c>
      <c r="U759" s="8" t="str">
        <f t="shared" si="115"/>
        <v/>
      </c>
      <c r="V759" s="24" t="str">
        <f>IFERROR(INDEX('Normalized Scores'!AR$5:AR$1048576,MATCH($D759,'Normalized Scores'!$A$5:$A$1048576,)),"")</f>
        <v/>
      </c>
      <c r="W759" s="8" t="str">
        <f t="shared" si="116"/>
        <v/>
      </c>
      <c r="X759" s="5" t="str">
        <f>IFERROR(INDEX('Normalized Scores'!AT$5:AT$1048576,MATCH($D759,'Normalized Scores'!$A$5:$A$1048576,)),"")</f>
        <v/>
      </c>
      <c r="Y759" s="8" t="str">
        <f t="shared" si="117"/>
        <v/>
      </c>
      <c r="Z759" s="17" t="str">
        <f>IFERROR(INDEX('Normalized Scores'!AV$5:AV$1048576,MATCH($D759,'Normalized Scores'!$A$5:$A$1048576,)),"")</f>
        <v/>
      </c>
      <c r="AA759" s="10" t="str">
        <f t="shared" si="118"/>
        <v/>
      </c>
      <c r="AB759" s="13" t="str">
        <f>IFERROR(INDEX('Normalized Scores'!BA$5:BA$1048576,MATCH($D759,'Normalized Scores'!$A$5:$A$1048576,)),"")</f>
        <v/>
      </c>
      <c r="AC759" s="14" t="str">
        <f t="shared" si="119"/>
        <v/>
      </c>
    </row>
    <row r="760" spans="4:29">
      <c r="D760" s="8" t="e">
        <v>#N/A</v>
      </c>
      <c r="E760" s="9" t="str">
        <f>IFERROR(INDEX('Normalized Scores'!B$5:B$1048576,MATCH($D760,'Normalized Scores'!$A$5:$A$1048576,)),"")</f>
        <v/>
      </c>
      <c r="F760" s="12" t="str">
        <f>IFERROR(INDEX('Normalized Scores'!C$5:C$1048576,MATCH($D760,'Normalized Scores'!$A$5:$A$1048576,)),"")</f>
        <v/>
      </c>
      <c r="G760" s="79" t="str">
        <f>IFERROR(INDEX('Normalized Scores'!D$5:D$1048576,MATCH($D760,'Normalized Scores'!$A$5:$A$1048576,)),"")</f>
        <v/>
      </c>
      <c r="H760" s="79" t="str">
        <f>IFERROR(INDEX('Normalized Scores'!F$5:F$1048576,MATCH($D760,'Normalized Scores'!$A$5:$A$1048576,)),"")</f>
        <v/>
      </c>
      <c r="I760" s="79" t="str">
        <f>IFERROR(INDEX('Normalized Scores'!G$5:G$1048576,MATCH($D760,'Normalized Scores'!$A$5:$A$1048576,)),"")</f>
        <v/>
      </c>
      <c r="J760" s="19" t="str">
        <f>IFERROR(INDEX('Normalized Scores'!H$5:H$1048576,MATCH($D760,'Normalized Scores'!$A$5:$A$1048576,)),"")</f>
        <v/>
      </c>
      <c r="K760" s="20" t="str">
        <f t="shared" si="110"/>
        <v/>
      </c>
      <c r="L760" s="23" t="str">
        <f>IFERROR(INDEX('Normalized Scores'!J$5:J$1048576,MATCH($D760,'Normalized Scores'!$A$5:$A$1048576,)),"")</f>
        <v/>
      </c>
      <c r="M760" s="20" t="str">
        <f t="shared" si="111"/>
        <v/>
      </c>
      <c r="N760" s="22" t="str">
        <f>IFERROR(INDEX('Normalized Scores'!L$5:L$1048576,MATCH($D760,'Normalized Scores'!$A$5:$A$1048576,)),"")</f>
        <v/>
      </c>
      <c r="O760" s="20" t="str">
        <f t="shared" si="112"/>
        <v/>
      </c>
      <c r="P760" s="25" t="str">
        <f>IFERROR(INDEX('Normalized Scores'!R$5:R$1048576,MATCH($D760,'Normalized Scores'!$A$5:$A$1048576,)),"")</f>
        <v/>
      </c>
      <c r="Q760" s="20" t="str">
        <f t="shared" si="113"/>
        <v/>
      </c>
      <c r="R760" s="3" t="str">
        <f>IFERROR(INDEX('Normalized Scores'!Z$5:Z$1048576,MATCH($D760,'Normalized Scores'!$A$5:$A$1048576,)),"")</f>
        <v/>
      </c>
      <c r="S760" s="8" t="str">
        <f t="shared" si="114"/>
        <v/>
      </c>
      <c r="T760" s="2" t="str">
        <f>IFERROR(INDEX('Normalized Scores'!AL$5:AL$1048576,MATCH($D760,'Normalized Scores'!$A$5:$A$1048576,)),"")</f>
        <v/>
      </c>
      <c r="U760" s="8" t="str">
        <f t="shared" si="115"/>
        <v/>
      </c>
      <c r="V760" s="24" t="str">
        <f>IFERROR(INDEX('Normalized Scores'!AR$5:AR$1048576,MATCH($D760,'Normalized Scores'!$A$5:$A$1048576,)),"")</f>
        <v/>
      </c>
      <c r="W760" s="8" t="str">
        <f t="shared" si="116"/>
        <v/>
      </c>
      <c r="X760" s="5" t="str">
        <f>IFERROR(INDEX('Normalized Scores'!AT$5:AT$1048576,MATCH($D760,'Normalized Scores'!$A$5:$A$1048576,)),"")</f>
        <v/>
      </c>
      <c r="Y760" s="8" t="str">
        <f t="shared" si="117"/>
        <v/>
      </c>
      <c r="Z760" s="17" t="str">
        <f>IFERROR(INDEX('Normalized Scores'!AV$5:AV$1048576,MATCH($D760,'Normalized Scores'!$A$5:$A$1048576,)),"")</f>
        <v/>
      </c>
      <c r="AA760" s="10" t="str">
        <f t="shared" si="118"/>
        <v/>
      </c>
      <c r="AB760" s="13" t="str">
        <f>IFERROR(INDEX('Normalized Scores'!BA$5:BA$1048576,MATCH($D760,'Normalized Scores'!$A$5:$A$1048576,)),"")</f>
        <v/>
      </c>
      <c r="AC760" s="14" t="str">
        <f t="shared" si="119"/>
        <v/>
      </c>
    </row>
    <row r="761" spans="4:29">
      <c r="D761" s="8" t="e">
        <v>#N/A</v>
      </c>
      <c r="E761" s="9" t="str">
        <f>IFERROR(INDEX('Normalized Scores'!B$5:B$1048576,MATCH($D761,'Normalized Scores'!$A$5:$A$1048576,)),"")</f>
        <v/>
      </c>
      <c r="F761" s="12" t="str">
        <f>IFERROR(INDEX('Normalized Scores'!C$5:C$1048576,MATCH($D761,'Normalized Scores'!$A$5:$A$1048576,)),"")</f>
        <v/>
      </c>
      <c r="G761" s="79" t="str">
        <f>IFERROR(INDEX('Normalized Scores'!D$5:D$1048576,MATCH($D761,'Normalized Scores'!$A$5:$A$1048576,)),"")</f>
        <v/>
      </c>
      <c r="H761" s="79" t="str">
        <f>IFERROR(INDEX('Normalized Scores'!F$5:F$1048576,MATCH($D761,'Normalized Scores'!$A$5:$A$1048576,)),"")</f>
        <v/>
      </c>
      <c r="I761" s="79" t="str">
        <f>IFERROR(INDEX('Normalized Scores'!G$5:G$1048576,MATCH($D761,'Normalized Scores'!$A$5:$A$1048576,)),"")</f>
        <v/>
      </c>
      <c r="J761" s="19" t="str">
        <f>IFERROR(INDEX('Normalized Scores'!H$5:H$1048576,MATCH($D761,'Normalized Scores'!$A$5:$A$1048576,)),"")</f>
        <v/>
      </c>
      <c r="K761" s="20" t="str">
        <f t="shared" si="110"/>
        <v/>
      </c>
      <c r="L761" s="23" t="str">
        <f>IFERROR(INDEX('Normalized Scores'!J$5:J$1048576,MATCH($D761,'Normalized Scores'!$A$5:$A$1048576,)),"")</f>
        <v/>
      </c>
      <c r="M761" s="20" t="str">
        <f t="shared" si="111"/>
        <v/>
      </c>
      <c r="N761" s="22" t="str">
        <f>IFERROR(INDEX('Normalized Scores'!L$5:L$1048576,MATCH($D761,'Normalized Scores'!$A$5:$A$1048576,)),"")</f>
        <v/>
      </c>
      <c r="O761" s="20" t="str">
        <f t="shared" si="112"/>
        <v/>
      </c>
      <c r="P761" s="25" t="str">
        <f>IFERROR(INDEX('Normalized Scores'!R$5:R$1048576,MATCH($D761,'Normalized Scores'!$A$5:$A$1048576,)),"")</f>
        <v/>
      </c>
      <c r="Q761" s="20" t="str">
        <f t="shared" si="113"/>
        <v/>
      </c>
      <c r="R761" s="3" t="str">
        <f>IFERROR(INDEX('Normalized Scores'!Z$5:Z$1048576,MATCH($D761,'Normalized Scores'!$A$5:$A$1048576,)),"")</f>
        <v/>
      </c>
      <c r="S761" s="8" t="str">
        <f t="shared" si="114"/>
        <v/>
      </c>
      <c r="T761" s="2" t="str">
        <f>IFERROR(INDEX('Normalized Scores'!AL$5:AL$1048576,MATCH($D761,'Normalized Scores'!$A$5:$A$1048576,)),"")</f>
        <v/>
      </c>
      <c r="U761" s="8" t="str">
        <f t="shared" si="115"/>
        <v/>
      </c>
      <c r="V761" s="24" t="str">
        <f>IFERROR(INDEX('Normalized Scores'!AR$5:AR$1048576,MATCH($D761,'Normalized Scores'!$A$5:$A$1048576,)),"")</f>
        <v/>
      </c>
      <c r="W761" s="8" t="str">
        <f t="shared" si="116"/>
        <v/>
      </c>
      <c r="X761" s="5" t="str">
        <f>IFERROR(INDEX('Normalized Scores'!AT$5:AT$1048576,MATCH($D761,'Normalized Scores'!$A$5:$A$1048576,)),"")</f>
        <v/>
      </c>
      <c r="Y761" s="8" t="str">
        <f t="shared" si="117"/>
        <v/>
      </c>
      <c r="Z761" s="17" t="str">
        <f>IFERROR(INDEX('Normalized Scores'!AV$5:AV$1048576,MATCH($D761,'Normalized Scores'!$A$5:$A$1048576,)),"")</f>
        <v/>
      </c>
      <c r="AA761" s="10" t="str">
        <f t="shared" si="118"/>
        <v/>
      </c>
      <c r="AB761" s="13" t="str">
        <f>IFERROR(INDEX('Normalized Scores'!BA$5:BA$1048576,MATCH($D761,'Normalized Scores'!$A$5:$A$1048576,)),"")</f>
        <v/>
      </c>
      <c r="AC761" s="14" t="str">
        <f t="shared" si="119"/>
        <v/>
      </c>
    </row>
    <row r="762" spans="4:29">
      <c r="D762" s="8" t="e">
        <v>#N/A</v>
      </c>
      <c r="E762" s="9" t="str">
        <f>IFERROR(INDEX('Normalized Scores'!B$5:B$1048576,MATCH($D762,'Normalized Scores'!$A$5:$A$1048576,)),"")</f>
        <v/>
      </c>
      <c r="F762" s="12" t="str">
        <f>IFERROR(INDEX('Normalized Scores'!C$5:C$1048576,MATCH($D762,'Normalized Scores'!$A$5:$A$1048576,)),"")</f>
        <v/>
      </c>
      <c r="G762" s="79" t="str">
        <f>IFERROR(INDEX('Normalized Scores'!D$5:D$1048576,MATCH($D762,'Normalized Scores'!$A$5:$A$1048576,)),"")</f>
        <v/>
      </c>
      <c r="H762" s="79" t="str">
        <f>IFERROR(INDEX('Normalized Scores'!F$5:F$1048576,MATCH($D762,'Normalized Scores'!$A$5:$A$1048576,)),"")</f>
        <v/>
      </c>
      <c r="I762" s="79" t="str">
        <f>IFERROR(INDEX('Normalized Scores'!G$5:G$1048576,MATCH($D762,'Normalized Scores'!$A$5:$A$1048576,)),"")</f>
        <v/>
      </c>
      <c r="J762" s="19" t="str">
        <f>IFERROR(INDEX('Normalized Scores'!H$5:H$1048576,MATCH($D762,'Normalized Scores'!$A$5:$A$1048576,)),"")</f>
        <v/>
      </c>
      <c r="K762" s="20" t="str">
        <f t="shared" si="110"/>
        <v/>
      </c>
      <c r="L762" s="23" t="str">
        <f>IFERROR(INDEX('Normalized Scores'!J$5:J$1048576,MATCH($D762,'Normalized Scores'!$A$5:$A$1048576,)),"")</f>
        <v/>
      </c>
      <c r="M762" s="20" t="str">
        <f t="shared" si="111"/>
        <v/>
      </c>
      <c r="N762" s="22" t="str">
        <f>IFERROR(INDEX('Normalized Scores'!L$5:L$1048576,MATCH($D762,'Normalized Scores'!$A$5:$A$1048576,)),"")</f>
        <v/>
      </c>
      <c r="O762" s="20" t="str">
        <f t="shared" si="112"/>
        <v/>
      </c>
      <c r="P762" s="25" t="str">
        <f>IFERROR(INDEX('Normalized Scores'!R$5:R$1048576,MATCH($D762,'Normalized Scores'!$A$5:$A$1048576,)),"")</f>
        <v/>
      </c>
      <c r="Q762" s="20" t="str">
        <f t="shared" si="113"/>
        <v/>
      </c>
      <c r="R762" s="3" t="str">
        <f>IFERROR(INDEX('Normalized Scores'!Z$5:Z$1048576,MATCH($D762,'Normalized Scores'!$A$5:$A$1048576,)),"")</f>
        <v/>
      </c>
      <c r="S762" s="8" t="str">
        <f t="shared" si="114"/>
        <v/>
      </c>
      <c r="T762" s="2" t="str">
        <f>IFERROR(INDEX('Normalized Scores'!AL$5:AL$1048576,MATCH($D762,'Normalized Scores'!$A$5:$A$1048576,)),"")</f>
        <v/>
      </c>
      <c r="U762" s="8" t="str">
        <f t="shared" si="115"/>
        <v/>
      </c>
      <c r="V762" s="24" t="str">
        <f>IFERROR(INDEX('Normalized Scores'!AR$5:AR$1048576,MATCH($D762,'Normalized Scores'!$A$5:$A$1048576,)),"")</f>
        <v/>
      </c>
      <c r="W762" s="8" t="str">
        <f t="shared" si="116"/>
        <v/>
      </c>
      <c r="X762" s="5" t="str">
        <f>IFERROR(INDEX('Normalized Scores'!AT$5:AT$1048576,MATCH($D762,'Normalized Scores'!$A$5:$A$1048576,)),"")</f>
        <v/>
      </c>
      <c r="Y762" s="8" t="str">
        <f t="shared" si="117"/>
        <v/>
      </c>
      <c r="Z762" s="17" t="str">
        <f>IFERROR(INDEX('Normalized Scores'!AV$5:AV$1048576,MATCH($D762,'Normalized Scores'!$A$5:$A$1048576,)),"")</f>
        <v/>
      </c>
      <c r="AA762" s="10" t="str">
        <f t="shared" si="118"/>
        <v/>
      </c>
      <c r="AB762" s="13" t="str">
        <f>IFERROR(INDEX('Normalized Scores'!BA$5:BA$1048576,MATCH($D762,'Normalized Scores'!$A$5:$A$1048576,)),"")</f>
        <v/>
      </c>
      <c r="AC762" s="14" t="str">
        <f t="shared" si="119"/>
        <v/>
      </c>
    </row>
    <row r="763" spans="4:29">
      <c r="D763" s="8" t="e">
        <v>#N/A</v>
      </c>
      <c r="E763" s="9" t="str">
        <f>IFERROR(INDEX('Normalized Scores'!B$5:B$1048576,MATCH($D763,'Normalized Scores'!$A$5:$A$1048576,)),"")</f>
        <v/>
      </c>
      <c r="F763" s="12" t="str">
        <f>IFERROR(INDEX('Normalized Scores'!C$5:C$1048576,MATCH($D763,'Normalized Scores'!$A$5:$A$1048576,)),"")</f>
        <v/>
      </c>
      <c r="G763" s="79" t="str">
        <f>IFERROR(INDEX('Normalized Scores'!D$5:D$1048576,MATCH($D763,'Normalized Scores'!$A$5:$A$1048576,)),"")</f>
        <v/>
      </c>
      <c r="H763" s="79" t="str">
        <f>IFERROR(INDEX('Normalized Scores'!F$5:F$1048576,MATCH($D763,'Normalized Scores'!$A$5:$A$1048576,)),"")</f>
        <v/>
      </c>
      <c r="I763" s="79" t="str">
        <f>IFERROR(INDEX('Normalized Scores'!G$5:G$1048576,MATCH($D763,'Normalized Scores'!$A$5:$A$1048576,)),"")</f>
        <v/>
      </c>
      <c r="J763" s="19" t="str">
        <f>IFERROR(INDEX('Normalized Scores'!H$5:H$1048576,MATCH($D763,'Normalized Scores'!$A$5:$A$1048576,)),"")</f>
        <v/>
      </c>
      <c r="K763" s="20" t="str">
        <f t="shared" si="110"/>
        <v/>
      </c>
      <c r="L763" s="23" t="str">
        <f>IFERROR(INDEX('Normalized Scores'!J$5:J$1048576,MATCH($D763,'Normalized Scores'!$A$5:$A$1048576,)),"")</f>
        <v/>
      </c>
      <c r="M763" s="20" t="str">
        <f t="shared" si="111"/>
        <v/>
      </c>
      <c r="N763" s="22" t="str">
        <f>IFERROR(INDEX('Normalized Scores'!L$5:L$1048576,MATCH($D763,'Normalized Scores'!$A$5:$A$1048576,)),"")</f>
        <v/>
      </c>
      <c r="O763" s="20" t="str">
        <f t="shared" si="112"/>
        <v/>
      </c>
      <c r="P763" s="25" t="str">
        <f>IFERROR(INDEX('Normalized Scores'!R$5:R$1048576,MATCH($D763,'Normalized Scores'!$A$5:$A$1048576,)),"")</f>
        <v/>
      </c>
      <c r="Q763" s="20" t="str">
        <f t="shared" si="113"/>
        <v/>
      </c>
      <c r="R763" s="3" t="str">
        <f>IFERROR(INDEX('Normalized Scores'!Z$5:Z$1048576,MATCH($D763,'Normalized Scores'!$A$5:$A$1048576,)),"")</f>
        <v/>
      </c>
      <c r="S763" s="8" t="str">
        <f t="shared" si="114"/>
        <v/>
      </c>
      <c r="T763" s="2" t="str">
        <f>IFERROR(INDEX('Normalized Scores'!AL$5:AL$1048576,MATCH($D763,'Normalized Scores'!$A$5:$A$1048576,)),"")</f>
        <v/>
      </c>
      <c r="U763" s="8" t="str">
        <f t="shared" si="115"/>
        <v/>
      </c>
      <c r="V763" s="24" t="str">
        <f>IFERROR(INDEX('Normalized Scores'!AR$5:AR$1048576,MATCH($D763,'Normalized Scores'!$A$5:$A$1048576,)),"")</f>
        <v/>
      </c>
      <c r="W763" s="8" t="str">
        <f t="shared" si="116"/>
        <v/>
      </c>
      <c r="X763" s="5" t="str">
        <f>IFERROR(INDEX('Normalized Scores'!AT$5:AT$1048576,MATCH($D763,'Normalized Scores'!$A$5:$A$1048576,)),"")</f>
        <v/>
      </c>
      <c r="Y763" s="8" t="str">
        <f t="shared" si="117"/>
        <v/>
      </c>
      <c r="Z763" s="17" t="str">
        <f>IFERROR(INDEX('Normalized Scores'!AV$5:AV$1048576,MATCH($D763,'Normalized Scores'!$A$5:$A$1048576,)),"")</f>
        <v/>
      </c>
      <c r="AA763" s="10" t="str">
        <f t="shared" si="118"/>
        <v/>
      </c>
      <c r="AB763" s="13" t="str">
        <f>IFERROR(INDEX('Normalized Scores'!BA$5:BA$1048576,MATCH($D763,'Normalized Scores'!$A$5:$A$1048576,)),"")</f>
        <v/>
      </c>
      <c r="AC763" s="14" t="str">
        <f t="shared" si="119"/>
        <v/>
      </c>
    </row>
    <row r="764" spans="4:29">
      <c r="D764" s="8" t="e">
        <v>#N/A</v>
      </c>
      <c r="E764" s="9" t="str">
        <f>IFERROR(INDEX('Normalized Scores'!B$5:B$1048576,MATCH($D764,'Normalized Scores'!$A$5:$A$1048576,)),"")</f>
        <v/>
      </c>
      <c r="F764" s="12" t="str">
        <f>IFERROR(INDEX('Normalized Scores'!C$5:C$1048576,MATCH($D764,'Normalized Scores'!$A$5:$A$1048576,)),"")</f>
        <v/>
      </c>
      <c r="G764" s="79" t="str">
        <f>IFERROR(INDEX('Normalized Scores'!D$5:D$1048576,MATCH($D764,'Normalized Scores'!$A$5:$A$1048576,)),"")</f>
        <v/>
      </c>
      <c r="H764" s="79" t="str">
        <f>IFERROR(INDEX('Normalized Scores'!F$5:F$1048576,MATCH($D764,'Normalized Scores'!$A$5:$A$1048576,)),"")</f>
        <v/>
      </c>
      <c r="I764" s="79" t="str">
        <f>IFERROR(INDEX('Normalized Scores'!G$5:G$1048576,MATCH($D764,'Normalized Scores'!$A$5:$A$1048576,)),"")</f>
        <v/>
      </c>
      <c r="J764" s="19" t="str">
        <f>IFERROR(INDEX('Normalized Scores'!H$5:H$1048576,MATCH($D764,'Normalized Scores'!$A$5:$A$1048576,)),"")</f>
        <v/>
      </c>
      <c r="K764" s="20" t="str">
        <f t="shared" si="110"/>
        <v/>
      </c>
      <c r="L764" s="23" t="str">
        <f>IFERROR(INDEX('Normalized Scores'!J$5:J$1048576,MATCH($D764,'Normalized Scores'!$A$5:$A$1048576,)),"")</f>
        <v/>
      </c>
      <c r="M764" s="20" t="str">
        <f t="shared" si="111"/>
        <v/>
      </c>
      <c r="N764" s="22" t="str">
        <f>IFERROR(INDEX('Normalized Scores'!L$5:L$1048576,MATCH($D764,'Normalized Scores'!$A$5:$A$1048576,)),"")</f>
        <v/>
      </c>
      <c r="O764" s="20" t="str">
        <f t="shared" si="112"/>
        <v/>
      </c>
      <c r="P764" s="25" t="str">
        <f>IFERROR(INDEX('Normalized Scores'!R$5:R$1048576,MATCH($D764,'Normalized Scores'!$A$5:$A$1048576,)),"")</f>
        <v/>
      </c>
      <c r="Q764" s="20" t="str">
        <f t="shared" si="113"/>
        <v/>
      </c>
      <c r="R764" s="3" t="str">
        <f>IFERROR(INDEX('Normalized Scores'!Z$5:Z$1048576,MATCH($D764,'Normalized Scores'!$A$5:$A$1048576,)),"")</f>
        <v/>
      </c>
      <c r="S764" s="8" t="str">
        <f t="shared" si="114"/>
        <v/>
      </c>
      <c r="T764" s="2" t="str">
        <f>IFERROR(INDEX('Normalized Scores'!AL$5:AL$1048576,MATCH($D764,'Normalized Scores'!$A$5:$A$1048576,)),"")</f>
        <v/>
      </c>
      <c r="U764" s="8" t="str">
        <f t="shared" si="115"/>
        <v/>
      </c>
      <c r="V764" s="24" t="str">
        <f>IFERROR(INDEX('Normalized Scores'!AR$5:AR$1048576,MATCH($D764,'Normalized Scores'!$A$5:$A$1048576,)),"")</f>
        <v/>
      </c>
      <c r="W764" s="8" t="str">
        <f t="shared" si="116"/>
        <v/>
      </c>
      <c r="X764" s="5" t="str">
        <f>IFERROR(INDEX('Normalized Scores'!AT$5:AT$1048576,MATCH($D764,'Normalized Scores'!$A$5:$A$1048576,)),"")</f>
        <v/>
      </c>
      <c r="Y764" s="8" t="str">
        <f t="shared" si="117"/>
        <v/>
      </c>
      <c r="Z764" s="17" t="str">
        <f>IFERROR(INDEX('Normalized Scores'!AV$5:AV$1048576,MATCH($D764,'Normalized Scores'!$A$5:$A$1048576,)),"")</f>
        <v/>
      </c>
      <c r="AA764" s="10" t="str">
        <f t="shared" si="118"/>
        <v/>
      </c>
      <c r="AB764" s="13" t="str">
        <f>IFERROR(INDEX('Normalized Scores'!BA$5:BA$1048576,MATCH($D764,'Normalized Scores'!$A$5:$A$1048576,)),"")</f>
        <v/>
      </c>
      <c r="AC764" s="14" t="str">
        <f t="shared" si="119"/>
        <v/>
      </c>
    </row>
    <row r="765" spans="4:29">
      <c r="D765" s="8" t="e">
        <v>#N/A</v>
      </c>
      <c r="E765" s="9" t="str">
        <f>IFERROR(INDEX('Normalized Scores'!B$5:B$1048576,MATCH($D765,'Normalized Scores'!$A$5:$A$1048576,)),"")</f>
        <v/>
      </c>
      <c r="F765" s="12" t="str">
        <f>IFERROR(INDEX('Normalized Scores'!C$5:C$1048576,MATCH($D765,'Normalized Scores'!$A$5:$A$1048576,)),"")</f>
        <v/>
      </c>
      <c r="G765" s="79" t="str">
        <f>IFERROR(INDEX('Normalized Scores'!D$5:D$1048576,MATCH($D765,'Normalized Scores'!$A$5:$A$1048576,)),"")</f>
        <v/>
      </c>
      <c r="H765" s="79" t="str">
        <f>IFERROR(INDEX('Normalized Scores'!F$5:F$1048576,MATCH($D765,'Normalized Scores'!$A$5:$A$1048576,)),"")</f>
        <v/>
      </c>
      <c r="I765" s="79" t="str">
        <f>IFERROR(INDEX('Normalized Scores'!G$5:G$1048576,MATCH($D765,'Normalized Scores'!$A$5:$A$1048576,)),"")</f>
        <v/>
      </c>
      <c r="J765" s="19" t="str">
        <f>IFERROR(INDEX('Normalized Scores'!H$5:H$1048576,MATCH($D765,'Normalized Scores'!$A$5:$A$1048576,)),"")</f>
        <v/>
      </c>
      <c r="K765" s="20" t="str">
        <f t="shared" si="110"/>
        <v/>
      </c>
      <c r="L765" s="23" t="str">
        <f>IFERROR(INDEX('Normalized Scores'!J$5:J$1048576,MATCH($D765,'Normalized Scores'!$A$5:$A$1048576,)),"")</f>
        <v/>
      </c>
      <c r="M765" s="20" t="str">
        <f t="shared" si="111"/>
        <v/>
      </c>
      <c r="N765" s="22" t="str">
        <f>IFERROR(INDEX('Normalized Scores'!L$5:L$1048576,MATCH($D765,'Normalized Scores'!$A$5:$A$1048576,)),"")</f>
        <v/>
      </c>
      <c r="O765" s="20" t="str">
        <f t="shared" si="112"/>
        <v/>
      </c>
      <c r="P765" s="25" t="str">
        <f>IFERROR(INDEX('Normalized Scores'!R$5:R$1048576,MATCH($D765,'Normalized Scores'!$A$5:$A$1048576,)),"")</f>
        <v/>
      </c>
      <c r="Q765" s="20" t="str">
        <f t="shared" si="113"/>
        <v/>
      </c>
      <c r="R765" s="3" t="str">
        <f>IFERROR(INDEX('Normalized Scores'!Z$5:Z$1048576,MATCH($D765,'Normalized Scores'!$A$5:$A$1048576,)),"")</f>
        <v/>
      </c>
      <c r="S765" s="8" t="str">
        <f t="shared" si="114"/>
        <v/>
      </c>
      <c r="T765" s="2" t="str">
        <f>IFERROR(INDEX('Normalized Scores'!AL$5:AL$1048576,MATCH($D765,'Normalized Scores'!$A$5:$A$1048576,)),"")</f>
        <v/>
      </c>
      <c r="U765" s="8" t="str">
        <f t="shared" si="115"/>
        <v/>
      </c>
      <c r="V765" s="24" t="str">
        <f>IFERROR(INDEX('Normalized Scores'!AR$5:AR$1048576,MATCH($D765,'Normalized Scores'!$A$5:$A$1048576,)),"")</f>
        <v/>
      </c>
      <c r="W765" s="8" t="str">
        <f t="shared" si="116"/>
        <v/>
      </c>
      <c r="X765" s="5" t="str">
        <f>IFERROR(INDEX('Normalized Scores'!AT$5:AT$1048576,MATCH($D765,'Normalized Scores'!$A$5:$A$1048576,)),"")</f>
        <v/>
      </c>
      <c r="Y765" s="8" t="str">
        <f t="shared" si="117"/>
        <v/>
      </c>
      <c r="Z765" s="17" t="str">
        <f>IFERROR(INDEX('Normalized Scores'!AV$5:AV$1048576,MATCH($D765,'Normalized Scores'!$A$5:$A$1048576,)),"")</f>
        <v/>
      </c>
      <c r="AA765" s="10" t="str">
        <f t="shared" si="118"/>
        <v/>
      </c>
      <c r="AB765" s="13" t="str">
        <f>IFERROR(INDEX('Normalized Scores'!BA$5:BA$1048576,MATCH($D765,'Normalized Scores'!$A$5:$A$1048576,)),"")</f>
        <v/>
      </c>
      <c r="AC765" s="14" t="str">
        <f t="shared" si="119"/>
        <v/>
      </c>
    </row>
    <row r="766" spans="4:29">
      <c r="D766" s="8" t="e">
        <v>#N/A</v>
      </c>
      <c r="E766" s="9" t="str">
        <f>IFERROR(INDEX('Normalized Scores'!B$5:B$1048576,MATCH($D766,'Normalized Scores'!$A$5:$A$1048576,)),"")</f>
        <v/>
      </c>
      <c r="F766" s="12" t="str">
        <f>IFERROR(INDEX('Normalized Scores'!C$5:C$1048576,MATCH($D766,'Normalized Scores'!$A$5:$A$1048576,)),"")</f>
        <v/>
      </c>
      <c r="G766" s="79" t="str">
        <f>IFERROR(INDEX('Normalized Scores'!D$5:D$1048576,MATCH($D766,'Normalized Scores'!$A$5:$A$1048576,)),"")</f>
        <v/>
      </c>
      <c r="H766" s="79" t="str">
        <f>IFERROR(INDEX('Normalized Scores'!F$5:F$1048576,MATCH($D766,'Normalized Scores'!$A$5:$A$1048576,)),"")</f>
        <v/>
      </c>
      <c r="I766" s="79" t="str">
        <f>IFERROR(INDEX('Normalized Scores'!G$5:G$1048576,MATCH($D766,'Normalized Scores'!$A$5:$A$1048576,)),"")</f>
        <v/>
      </c>
      <c r="J766" s="19" t="str">
        <f>IFERROR(INDEX('Normalized Scores'!H$5:H$1048576,MATCH($D766,'Normalized Scores'!$A$5:$A$1048576,)),"")</f>
        <v/>
      </c>
      <c r="K766" s="20" t="str">
        <f t="shared" si="110"/>
        <v/>
      </c>
      <c r="L766" s="23" t="str">
        <f>IFERROR(INDEX('Normalized Scores'!J$5:J$1048576,MATCH($D766,'Normalized Scores'!$A$5:$A$1048576,)),"")</f>
        <v/>
      </c>
      <c r="M766" s="20" t="str">
        <f t="shared" si="111"/>
        <v/>
      </c>
      <c r="N766" s="22" t="str">
        <f>IFERROR(INDEX('Normalized Scores'!L$5:L$1048576,MATCH($D766,'Normalized Scores'!$A$5:$A$1048576,)),"")</f>
        <v/>
      </c>
      <c r="O766" s="20" t="str">
        <f t="shared" si="112"/>
        <v/>
      </c>
      <c r="P766" s="25" t="str">
        <f>IFERROR(INDEX('Normalized Scores'!R$5:R$1048576,MATCH($D766,'Normalized Scores'!$A$5:$A$1048576,)),"")</f>
        <v/>
      </c>
      <c r="Q766" s="20" t="str">
        <f t="shared" si="113"/>
        <v/>
      </c>
      <c r="R766" s="3" t="str">
        <f>IFERROR(INDEX('Normalized Scores'!Z$5:Z$1048576,MATCH($D766,'Normalized Scores'!$A$5:$A$1048576,)),"")</f>
        <v/>
      </c>
      <c r="S766" s="8" t="str">
        <f t="shared" si="114"/>
        <v/>
      </c>
      <c r="T766" s="2" t="str">
        <f>IFERROR(INDEX('Normalized Scores'!AL$5:AL$1048576,MATCH($D766,'Normalized Scores'!$A$5:$A$1048576,)),"")</f>
        <v/>
      </c>
      <c r="U766" s="8" t="str">
        <f t="shared" si="115"/>
        <v/>
      </c>
      <c r="V766" s="24" t="str">
        <f>IFERROR(INDEX('Normalized Scores'!AR$5:AR$1048576,MATCH($D766,'Normalized Scores'!$A$5:$A$1048576,)),"")</f>
        <v/>
      </c>
      <c r="W766" s="8" t="str">
        <f t="shared" si="116"/>
        <v/>
      </c>
      <c r="X766" s="5" t="str">
        <f>IFERROR(INDEX('Normalized Scores'!AT$5:AT$1048576,MATCH($D766,'Normalized Scores'!$A$5:$A$1048576,)),"")</f>
        <v/>
      </c>
      <c r="Y766" s="8" t="str">
        <f t="shared" si="117"/>
        <v/>
      </c>
      <c r="Z766" s="17" t="str">
        <f>IFERROR(INDEX('Normalized Scores'!AV$5:AV$1048576,MATCH($D766,'Normalized Scores'!$A$5:$A$1048576,)),"")</f>
        <v/>
      </c>
      <c r="AA766" s="10" t="str">
        <f t="shared" si="118"/>
        <v/>
      </c>
      <c r="AB766" s="13" t="str">
        <f>IFERROR(INDEX('Normalized Scores'!BA$5:BA$1048576,MATCH($D766,'Normalized Scores'!$A$5:$A$1048576,)),"")</f>
        <v/>
      </c>
      <c r="AC766" s="14" t="str">
        <f t="shared" si="119"/>
        <v/>
      </c>
    </row>
    <row r="767" spans="4:29">
      <c r="D767" s="8" t="e">
        <v>#N/A</v>
      </c>
      <c r="E767" s="9" t="str">
        <f>IFERROR(INDEX('Normalized Scores'!B$5:B$1048576,MATCH($D767,'Normalized Scores'!$A$5:$A$1048576,)),"")</f>
        <v/>
      </c>
      <c r="F767" s="12" t="str">
        <f>IFERROR(INDEX('Normalized Scores'!C$5:C$1048576,MATCH($D767,'Normalized Scores'!$A$5:$A$1048576,)),"")</f>
        <v/>
      </c>
      <c r="G767" s="79" t="str">
        <f>IFERROR(INDEX('Normalized Scores'!D$5:D$1048576,MATCH($D767,'Normalized Scores'!$A$5:$A$1048576,)),"")</f>
        <v/>
      </c>
      <c r="H767" s="79" t="str">
        <f>IFERROR(INDEX('Normalized Scores'!F$5:F$1048576,MATCH($D767,'Normalized Scores'!$A$5:$A$1048576,)),"")</f>
        <v/>
      </c>
      <c r="I767" s="79" t="str">
        <f>IFERROR(INDEX('Normalized Scores'!G$5:G$1048576,MATCH($D767,'Normalized Scores'!$A$5:$A$1048576,)),"")</f>
        <v/>
      </c>
      <c r="J767" s="19" t="str">
        <f>IFERROR(INDEX('Normalized Scores'!H$5:H$1048576,MATCH($D767,'Normalized Scores'!$A$5:$A$1048576,)),"")</f>
        <v/>
      </c>
      <c r="K767" s="20" t="str">
        <f t="shared" si="110"/>
        <v/>
      </c>
      <c r="L767" s="23" t="str">
        <f>IFERROR(INDEX('Normalized Scores'!J$5:J$1048576,MATCH($D767,'Normalized Scores'!$A$5:$A$1048576,)),"")</f>
        <v/>
      </c>
      <c r="M767" s="20" t="str">
        <f t="shared" si="111"/>
        <v/>
      </c>
      <c r="N767" s="22" t="str">
        <f>IFERROR(INDEX('Normalized Scores'!L$5:L$1048576,MATCH($D767,'Normalized Scores'!$A$5:$A$1048576,)),"")</f>
        <v/>
      </c>
      <c r="O767" s="20" t="str">
        <f t="shared" si="112"/>
        <v/>
      </c>
      <c r="P767" s="25" t="str">
        <f>IFERROR(INDEX('Normalized Scores'!R$5:R$1048576,MATCH($D767,'Normalized Scores'!$A$5:$A$1048576,)),"")</f>
        <v/>
      </c>
      <c r="Q767" s="20" t="str">
        <f t="shared" si="113"/>
        <v/>
      </c>
      <c r="R767" s="3" t="str">
        <f>IFERROR(INDEX('Normalized Scores'!Z$5:Z$1048576,MATCH($D767,'Normalized Scores'!$A$5:$A$1048576,)),"")</f>
        <v/>
      </c>
      <c r="S767" s="8" t="str">
        <f t="shared" si="114"/>
        <v/>
      </c>
      <c r="T767" s="2" t="str">
        <f>IFERROR(INDEX('Normalized Scores'!AL$5:AL$1048576,MATCH($D767,'Normalized Scores'!$A$5:$A$1048576,)),"")</f>
        <v/>
      </c>
      <c r="U767" s="8" t="str">
        <f t="shared" si="115"/>
        <v/>
      </c>
      <c r="V767" s="24" t="str">
        <f>IFERROR(INDEX('Normalized Scores'!AR$5:AR$1048576,MATCH($D767,'Normalized Scores'!$A$5:$A$1048576,)),"")</f>
        <v/>
      </c>
      <c r="W767" s="8" t="str">
        <f t="shared" si="116"/>
        <v/>
      </c>
      <c r="X767" s="5" t="str">
        <f>IFERROR(INDEX('Normalized Scores'!AT$5:AT$1048576,MATCH($D767,'Normalized Scores'!$A$5:$A$1048576,)),"")</f>
        <v/>
      </c>
      <c r="Y767" s="8" t="str">
        <f t="shared" si="117"/>
        <v/>
      </c>
      <c r="Z767" s="17" t="str">
        <f>IFERROR(INDEX('Normalized Scores'!AV$5:AV$1048576,MATCH($D767,'Normalized Scores'!$A$5:$A$1048576,)),"")</f>
        <v/>
      </c>
      <c r="AA767" s="10" t="str">
        <f t="shared" si="118"/>
        <v/>
      </c>
      <c r="AB767" s="13" t="str">
        <f>IFERROR(INDEX('Normalized Scores'!BA$5:BA$1048576,MATCH($D767,'Normalized Scores'!$A$5:$A$1048576,)),"")</f>
        <v/>
      </c>
      <c r="AC767" s="14" t="str">
        <f t="shared" si="119"/>
        <v/>
      </c>
    </row>
    <row r="768" spans="4:29">
      <c r="D768" s="8" t="e">
        <v>#N/A</v>
      </c>
      <c r="E768" s="9" t="str">
        <f>IFERROR(INDEX('Normalized Scores'!B$5:B$1048576,MATCH($D768,'Normalized Scores'!$A$5:$A$1048576,)),"")</f>
        <v/>
      </c>
      <c r="F768" s="12" t="str">
        <f>IFERROR(INDEX('Normalized Scores'!C$5:C$1048576,MATCH($D768,'Normalized Scores'!$A$5:$A$1048576,)),"")</f>
        <v/>
      </c>
      <c r="G768" s="79" t="str">
        <f>IFERROR(INDEX('Normalized Scores'!D$5:D$1048576,MATCH($D768,'Normalized Scores'!$A$5:$A$1048576,)),"")</f>
        <v/>
      </c>
      <c r="H768" s="79" t="str">
        <f>IFERROR(INDEX('Normalized Scores'!F$5:F$1048576,MATCH($D768,'Normalized Scores'!$A$5:$A$1048576,)),"")</f>
        <v/>
      </c>
      <c r="I768" s="79" t="str">
        <f>IFERROR(INDEX('Normalized Scores'!G$5:G$1048576,MATCH($D768,'Normalized Scores'!$A$5:$A$1048576,)),"")</f>
        <v/>
      </c>
      <c r="J768" s="19" t="str">
        <f>IFERROR(INDEX('Normalized Scores'!H$5:H$1048576,MATCH($D768,'Normalized Scores'!$A$5:$A$1048576,)),"")</f>
        <v/>
      </c>
      <c r="K768" s="20" t="str">
        <f t="shared" si="110"/>
        <v/>
      </c>
      <c r="L768" s="23" t="str">
        <f>IFERROR(INDEX('Normalized Scores'!J$5:J$1048576,MATCH($D768,'Normalized Scores'!$A$5:$A$1048576,)),"")</f>
        <v/>
      </c>
      <c r="M768" s="20" t="str">
        <f t="shared" si="111"/>
        <v/>
      </c>
      <c r="N768" s="22" t="str">
        <f>IFERROR(INDEX('Normalized Scores'!L$5:L$1048576,MATCH($D768,'Normalized Scores'!$A$5:$A$1048576,)),"")</f>
        <v/>
      </c>
      <c r="O768" s="20" t="str">
        <f t="shared" si="112"/>
        <v/>
      </c>
      <c r="P768" s="25" t="str">
        <f>IFERROR(INDEX('Normalized Scores'!R$5:R$1048576,MATCH($D768,'Normalized Scores'!$A$5:$A$1048576,)),"")</f>
        <v/>
      </c>
      <c r="Q768" s="20" t="str">
        <f t="shared" si="113"/>
        <v/>
      </c>
      <c r="R768" s="3" t="str">
        <f>IFERROR(INDEX('Normalized Scores'!Z$5:Z$1048576,MATCH($D768,'Normalized Scores'!$A$5:$A$1048576,)),"")</f>
        <v/>
      </c>
      <c r="S768" s="8" t="str">
        <f t="shared" si="114"/>
        <v/>
      </c>
      <c r="T768" s="2" t="str">
        <f>IFERROR(INDEX('Normalized Scores'!AL$5:AL$1048576,MATCH($D768,'Normalized Scores'!$A$5:$A$1048576,)),"")</f>
        <v/>
      </c>
      <c r="U768" s="8" t="str">
        <f t="shared" si="115"/>
        <v/>
      </c>
      <c r="V768" s="24" t="str">
        <f>IFERROR(INDEX('Normalized Scores'!AR$5:AR$1048576,MATCH($D768,'Normalized Scores'!$A$5:$A$1048576,)),"")</f>
        <v/>
      </c>
      <c r="W768" s="8" t="str">
        <f t="shared" si="116"/>
        <v/>
      </c>
      <c r="X768" s="5" t="str">
        <f>IFERROR(INDEX('Normalized Scores'!AT$5:AT$1048576,MATCH($D768,'Normalized Scores'!$A$5:$A$1048576,)),"")</f>
        <v/>
      </c>
      <c r="Y768" s="8" t="str">
        <f t="shared" si="117"/>
        <v/>
      </c>
      <c r="Z768" s="17" t="str">
        <f>IFERROR(INDEX('Normalized Scores'!AV$5:AV$1048576,MATCH($D768,'Normalized Scores'!$A$5:$A$1048576,)),"")</f>
        <v/>
      </c>
      <c r="AA768" s="10" t="str">
        <f t="shared" si="118"/>
        <v/>
      </c>
      <c r="AB768" s="13" t="str">
        <f>IFERROR(INDEX('Normalized Scores'!BA$5:BA$1048576,MATCH($D768,'Normalized Scores'!$A$5:$A$1048576,)),"")</f>
        <v/>
      </c>
      <c r="AC768" s="14" t="str">
        <f t="shared" si="119"/>
        <v/>
      </c>
    </row>
    <row r="769" spans="4:29">
      <c r="D769" s="8" t="e">
        <v>#N/A</v>
      </c>
      <c r="E769" s="9" t="str">
        <f>IFERROR(INDEX('Normalized Scores'!B$5:B$1048576,MATCH($D769,'Normalized Scores'!$A$5:$A$1048576,)),"")</f>
        <v/>
      </c>
      <c r="F769" s="12" t="str">
        <f>IFERROR(INDEX('Normalized Scores'!C$5:C$1048576,MATCH($D769,'Normalized Scores'!$A$5:$A$1048576,)),"")</f>
        <v/>
      </c>
      <c r="G769" s="79" t="str">
        <f>IFERROR(INDEX('Normalized Scores'!D$5:D$1048576,MATCH($D769,'Normalized Scores'!$A$5:$A$1048576,)),"")</f>
        <v/>
      </c>
      <c r="H769" s="79" t="str">
        <f>IFERROR(INDEX('Normalized Scores'!F$5:F$1048576,MATCH($D769,'Normalized Scores'!$A$5:$A$1048576,)),"")</f>
        <v/>
      </c>
      <c r="I769" s="79" t="str">
        <f>IFERROR(INDEX('Normalized Scores'!G$5:G$1048576,MATCH($D769,'Normalized Scores'!$A$5:$A$1048576,)),"")</f>
        <v/>
      </c>
      <c r="J769" s="19" t="str">
        <f>IFERROR(INDEX('Normalized Scores'!H$5:H$1048576,MATCH($D769,'Normalized Scores'!$A$5:$A$1048576,)),"")</f>
        <v/>
      </c>
      <c r="K769" s="20" t="str">
        <f t="shared" si="110"/>
        <v/>
      </c>
      <c r="L769" s="23" t="str">
        <f>IFERROR(INDEX('Normalized Scores'!J$5:J$1048576,MATCH($D769,'Normalized Scores'!$A$5:$A$1048576,)),"")</f>
        <v/>
      </c>
      <c r="M769" s="20" t="str">
        <f t="shared" si="111"/>
        <v/>
      </c>
      <c r="N769" s="22" t="str">
        <f>IFERROR(INDEX('Normalized Scores'!L$5:L$1048576,MATCH($D769,'Normalized Scores'!$A$5:$A$1048576,)),"")</f>
        <v/>
      </c>
      <c r="O769" s="20" t="str">
        <f t="shared" si="112"/>
        <v/>
      </c>
      <c r="P769" s="25" t="str">
        <f>IFERROR(INDEX('Normalized Scores'!R$5:R$1048576,MATCH($D769,'Normalized Scores'!$A$5:$A$1048576,)),"")</f>
        <v/>
      </c>
      <c r="Q769" s="20" t="str">
        <f t="shared" si="113"/>
        <v/>
      </c>
      <c r="R769" s="3" t="str">
        <f>IFERROR(INDEX('Normalized Scores'!Z$5:Z$1048576,MATCH($D769,'Normalized Scores'!$A$5:$A$1048576,)),"")</f>
        <v/>
      </c>
      <c r="S769" s="8" t="str">
        <f t="shared" si="114"/>
        <v/>
      </c>
      <c r="T769" s="2" t="str">
        <f>IFERROR(INDEX('Normalized Scores'!AL$5:AL$1048576,MATCH($D769,'Normalized Scores'!$A$5:$A$1048576,)),"")</f>
        <v/>
      </c>
      <c r="U769" s="8" t="str">
        <f t="shared" si="115"/>
        <v/>
      </c>
      <c r="V769" s="24" t="str">
        <f>IFERROR(INDEX('Normalized Scores'!AR$5:AR$1048576,MATCH($D769,'Normalized Scores'!$A$5:$A$1048576,)),"")</f>
        <v/>
      </c>
      <c r="W769" s="8" t="str">
        <f t="shared" si="116"/>
        <v/>
      </c>
      <c r="X769" s="5" t="str">
        <f>IFERROR(INDEX('Normalized Scores'!AT$5:AT$1048576,MATCH($D769,'Normalized Scores'!$A$5:$A$1048576,)),"")</f>
        <v/>
      </c>
      <c r="Y769" s="8" t="str">
        <f t="shared" si="117"/>
        <v/>
      </c>
      <c r="Z769" s="17" t="str">
        <f>IFERROR(INDEX('Normalized Scores'!AV$5:AV$1048576,MATCH($D769,'Normalized Scores'!$A$5:$A$1048576,)),"")</f>
        <v/>
      </c>
      <c r="AA769" s="10" t="str">
        <f t="shared" si="118"/>
        <v/>
      </c>
      <c r="AB769" s="13" t="str">
        <f>IFERROR(INDEX('Normalized Scores'!BA$5:BA$1048576,MATCH($D769,'Normalized Scores'!$A$5:$A$1048576,)),"")</f>
        <v/>
      </c>
      <c r="AC769" s="14" t="str">
        <f t="shared" si="119"/>
        <v/>
      </c>
    </row>
    <row r="770" spans="4:29">
      <c r="D770" s="8" t="e">
        <v>#N/A</v>
      </c>
      <c r="E770" s="9" t="str">
        <f>IFERROR(INDEX('Normalized Scores'!B$5:B$1048576,MATCH($D770,'Normalized Scores'!$A$5:$A$1048576,)),"")</f>
        <v/>
      </c>
      <c r="F770" s="12" t="str">
        <f>IFERROR(INDEX('Normalized Scores'!C$5:C$1048576,MATCH($D770,'Normalized Scores'!$A$5:$A$1048576,)),"")</f>
        <v/>
      </c>
      <c r="G770" s="79" t="str">
        <f>IFERROR(INDEX('Normalized Scores'!D$5:D$1048576,MATCH($D770,'Normalized Scores'!$A$5:$A$1048576,)),"")</f>
        <v/>
      </c>
      <c r="H770" s="79" t="str">
        <f>IFERROR(INDEX('Normalized Scores'!F$5:F$1048576,MATCH($D770,'Normalized Scores'!$A$5:$A$1048576,)),"")</f>
        <v/>
      </c>
      <c r="I770" s="79" t="str">
        <f>IFERROR(INDEX('Normalized Scores'!G$5:G$1048576,MATCH($D770,'Normalized Scores'!$A$5:$A$1048576,)),"")</f>
        <v/>
      </c>
      <c r="J770" s="19" t="str">
        <f>IFERROR(INDEX('Normalized Scores'!H$5:H$1048576,MATCH($D770,'Normalized Scores'!$A$5:$A$1048576,)),"")</f>
        <v/>
      </c>
      <c r="K770" s="20" t="str">
        <f t="shared" si="110"/>
        <v/>
      </c>
      <c r="L770" s="23" t="str">
        <f>IFERROR(INDEX('Normalized Scores'!J$5:J$1048576,MATCH($D770,'Normalized Scores'!$A$5:$A$1048576,)),"")</f>
        <v/>
      </c>
      <c r="M770" s="20" t="str">
        <f t="shared" si="111"/>
        <v/>
      </c>
      <c r="N770" s="22" t="str">
        <f>IFERROR(INDEX('Normalized Scores'!L$5:L$1048576,MATCH($D770,'Normalized Scores'!$A$5:$A$1048576,)),"")</f>
        <v/>
      </c>
      <c r="O770" s="20" t="str">
        <f t="shared" si="112"/>
        <v/>
      </c>
      <c r="P770" s="25" t="str">
        <f>IFERROR(INDEX('Normalized Scores'!R$5:R$1048576,MATCH($D770,'Normalized Scores'!$A$5:$A$1048576,)),"")</f>
        <v/>
      </c>
      <c r="Q770" s="20" t="str">
        <f t="shared" si="113"/>
        <v/>
      </c>
      <c r="R770" s="3" t="str">
        <f>IFERROR(INDEX('Normalized Scores'!Z$5:Z$1048576,MATCH($D770,'Normalized Scores'!$A$5:$A$1048576,)),"")</f>
        <v/>
      </c>
      <c r="S770" s="8" t="str">
        <f t="shared" si="114"/>
        <v/>
      </c>
      <c r="T770" s="2" t="str">
        <f>IFERROR(INDEX('Normalized Scores'!AL$5:AL$1048576,MATCH($D770,'Normalized Scores'!$A$5:$A$1048576,)),"")</f>
        <v/>
      </c>
      <c r="U770" s="8" t="str">
        <f t="shared" si="115"/>
        <v/>
      </c>
      <c r="V770" s="24" t="str">
        <f>IFERROR(INDEX('Normalized Scores'!AR$5:AR$1048576,MATCH($D770,'Normalized Scores'!$A$5:$A$1048576,)),"")</f>
        <v/>
      </c>
      <c r="W770" s="8" t="str">
        <f t="shared" si="116"/>
        <v/>
      </c>
      <c r="X770" s="5" t="str">
        <f>IFERROR(INDEX('Normalized Scores'!AT$5:AT$1048576,MATCH($D770,'Normalized Scores'!$A$5:$A$1048576,)),"")</f>
        <v/>
      </c>
      <c r="Y770" s="8" t="str">
        <f t="shared" si="117"/>
        <v/>
      </c>
      <c r="Z770" s="17" t="str">
        <f>IFERROR(INDEX('Normalized Scores'!AV$5:AV$1048576,MATCH($D770,'Normalized Scores'!$A$5:$A$1048576,)),"")</f>
        <v/>
      </c>
      <c r="AA770" s="10" t="str">
        <f t="shared" si="118"/>
        <v/>
      </c>
      <c r="AB770" s="13" t="str">
        <f>IFERROR(INDEX('Normalized Scores'!BA$5:BA$1048576,MATCH($D770,'Normalized Scores'!$A$5:$A$1048576,)),"")</f>
        <v/>
      </c>
      <c r="AC770" s="14" t="str">
        <f t="shared" si="119"/>
        <v/>
      </c>
    </row>
    <row r="771" spans="4:29">
      <c r="D771" s="8" t="e">
        <v>#N/A</v>
      </c>
      <c r="E771" s="9" t="str">
        <f>IFERROR(INDEX('Normalized Scores'!B$5:B$1048576,MATCH($D771,'Normalized Scores'!$A$5:$A$1048576,)),"")</f>
        <v/>
      </c>
      <c r="F771" s="12" t="str">
        <f>IFERROR(INDEX('Normalized Scores'!C$5:C$1048576,MATCH($D771,'Normalized Scores'!$A$5:$A$1048576,)),"")</f>
        <v/>
      </c>
      <c r="G771" s="79" t="str">
        <f>IFERROR(INDEX('Normalized Scores'!D$5:D$1048576,MATCH($D771,'Normalized Scores'!$A$5:$A$1048576,)),"")</f>
        <v/>
      </c>
      <c r="H771" s="79" t="str">
        <f>IFERROR(INDEX('Normalized Scores'!F$5:F$1048576,MATCH($D771,'Normalized Scores'!$A$5:$A$1048576,)),"")</f>
        <v/>
      </c>
      <c r="I771" s="79" t="str">
        <f>IFERROR(INDEX('Normalized Scores'!G$5:G$1048576,MATCH($D771,'Normalized Scores'!$A$5:$A$1048576,)),"")</f>
        <v/>
      </c>
      <c r="J771" s="19" t="str">
        <f>IFERROR(INDEX('Normalized Scores'!H$5:H$1048576,MATCH($D771,'Normalized Scores'!$A$5:$A$1048576,)),"")</f>
        <v/>
      </c>
      <c r="K771" s="20" t="str">
        <f t="shared" si="110"/>
        <v/>
      </c>
      <c r="L771" s="23" t="str">
        <f>IFERROR(INDEX('Normalized Scores'!J$5:J$1048576,MATCH($D771,'Normalized Scores'!$A$5:$A$1048576,)),"")</f>
        <v/>
      </c>
      <c r="M771" s="20" t="str">
        <f t="shared" si="111"/>
        <v/>
      </c>
      <c r="N771" s="22" t="str">
        <f>IFERROR(INDEX('Normalized Scores'!L$5:L$1048576,MATCH($D771,'Normalized Scores'!$A$5:$A$1048576,)),"")</f>
        <v/>
      </c>
      <c r="O771" s="20" t="str">
        <f t="shared" si="112"/>
        <v/>
      </c>
      <c r="P771" s="25" t="str">
        <f>IFERROR(INDEX('Normalized Scores'!R$5:R$1048576,MATCH($D771,'Normalized Scores'!$A$5:$A$1048576,)),"")</f>
        <v/>
      </c>
      <c r="Q771" s="20" t="str">
        <f t="shared" si="113"/>
        <v/>
      </c>
      <c r="R771" s="3" t="str">
        <f>IFERROR(INDEX('Normalized Scores'!Z$5:Z$1048576,MATCH($D771,'Normalized Scores'!$A$5:$A$1048576,)),"")</f>
        <v/>
      </c>
      <c r="S771" s="8" t="str">
        <f t="shared" si="114"/>
        <v/>
      </c>
      <c r="T771" s="2" t="str">
        <f>IFERROR(INDEX('Normalized Scores'!AL$5:AL$1048576,MATCH($D771,'Normalized Scores'!$A$5:$A$1048576,)),"")</f>
        <v/>
      </c>
      <c r="U771" s="8" t="str">
        <f t="shared" si="115"/>
        <v/>
      </c>
      <c r="V771" s="24" t="str">
        <f>IFERROR(INDEX('Normalized Scores'!AR$5:AR$1048576,MATCH($D771,'Normalized Scores'!$A$5:$A$1048576,)),"")</f>
        <v/>
      </c>
      <c r="W771" s="8" t="str">
        <f t="shared" si="116"/>
        <v/>
      </c>
      <c r="X771" s="5" t="str">
        <f>IFERROR(INDEX('Normalized Scores'!AT$5:AT$1048576,MATCH($D771,'Normalized Scores'!$A$5:$A$1048576,)),"")</f>
        <v/>
      </c>
      <c r="Y771" s="8" t="str">
        <f t="shared" si="117"/>
        <v/>
      </c>
      <c r="Z771" s="17" t="str">
        <f>IFERROR(INDEX('Normalized Scores'!AV$5:AV$1048576,MATCH($D771,'Normalized Scores'!$A$5:$A$1048576,)),"")</f>
        <v/>
      </c>
      <c r="AA771" s="10" t="str">
        <f t="shared" si="118"/>
        <v/>
      </c>
      <c r="AB771" s="13" t="str">
        <f>IFERROR(INDEX('Normalized Scores'!BA$5:BA$1048576,MATCH($D771,'Normalized Scores'!$A$5:$A$1048576,)),"")</f>
        <v/>
      </c>
      <c r="AC771" s="14" t="str">
        <f t="shared" si="119"/>
        <v/>
      </c>
    </row>
    <row r="772" spans="4:29">
      <c r="D772" s="8" t="e">
        <v>#N/A</v>
      </c>
      <c r="E772" s="9" t="str">
        <f>IFERROR(INDEX('Normalized Scores'!B$5:B$1048576,MATCH($D772,'Normalized Scores'!$A$5:$A$1048576,)),"")</f>
        <v/>
      </c>
      <c r="F772" s="12" t="str">
        <f>IFERROR(INDEX('Normalized Scores'!C$5:C$1048576,MATCH($D772,'Normalized Scores'!$A$5:$A$1048576,)),"")</f>
        <v/>
      </c>
      <c r="G772" s="79" t="str">
        <f>IFERROR(INDEX('Normalized Scores'!D$5:D$1048576,MATCH($D772,'Normalized Scores'!$A$5:$A$1048576,)),"")</f>
        <v/>
      </c>
      <c r="H772" s="79" t="str">
        <f>IFERROR(INDEX('Normalized Scores'!F$5:F$1048576,MATCH($D772,'Normalized Scores'!$A$5:$A$1048576,)),"")</f>
        <v/>
      </c>
      <c r="I772" s="79" t="str">
        <f>IFERROR(INDEX('Normalized Scores'!G$5:G$1048576,MATCH($D772,'Normalized Scores'!$A$5:$A$1048576,)),"")</f>
        <v/>
      </c>
      <c r="J772" s="19" t="str">
        <f>IFERROR(INDEX('Normalized Scores'!H$5:H$1048576,MATCH($D772,'Normalized Scores'!$A$5:$A$1048576,)),"")</f>
        <v/>
      </c>
      <c r="K772" s="20" t="str">
        <f t="shared" ref="K772:K835" si="120">J772</f>
        <v/>
      </c>
      <c r="L772" s="23" t="str">
        <f>IFERROR(INDEX('Normalized Scores'!J$5:J$1048576,MATCH($D772,'Normalized Scores'!$A$5:$A$1048576,)),"")</f>
        <v/>
      </c>
      <c r="M772" s="20" t="str">
        <f t="shared" ref="M772:M835" si="121">L772</f>
        <v/>
      </c>
      <c r="N772" s="22" t="str">
        <f>IFERROR(INDEX('Normalized Scores'!L$5:L$1048576,MATCH($D772,'Normalized Scores'!$A$5:$A$1048576,)),"")</f>
        <v/>
      </c>
      <c r="O772" s="20" t="str">
        <f t="shared" ref="O772:O835" si="122">N772</f>
        <v/>
      </c>
      <c r="P772" s="25" t="str">
        <f>IFERROR(INDEX('Normalized Scores'!R$5:R$1048576,MATCH($D772,'Normalized Scores'!$A$5:$A$1048576,)),"")</f>
        <v/>
      </c>
      <c r="Q772" s="20" t="str">
        <f t="shared" ref="Q772:Q835" si="123">P772</f>
        <v/>
      </c>
      <c r="R772" s="3" t="str">
        <f>IFERROR(INDEX('Normalized Scores'!Z$5:Z$1048576,MATCH($D772,'Normalized Scores'!$A$5:$A$1048576,)),"")</f>
        <v/>
      </c>
      <c r="S772" s="8" t="str">
        <f t="shared" ref="S772:S835" si="124">R772</f>
        <v/>
      </c>
      <c r="T772" s="2" t="str">
        <f>IFERROR(INDEX('Normalized Scores'!AL$5:AL$1048576,MATCH($D772,'Normalized Scores'!$A$5:$A$1048576,)),"")</f>
        <v/>
      </c>
      <c r="U772" s="8" t="str">
        <f t="shared" ref="U772:U835" si="125">T772</f>
        <v/>
      </c>
      <c r="V772" s="24" t="str">
        <f>IFERROR(INDEX('Normalized Scores'!AR$5:AR$1048576,MATCH($D772,'Normalized Scores'!$A$5:$A$1048576,)),"")</f>
        <v/>
      </c>
      <c r="W772" s="8" t="str">
        <f t="shared" ref="W772:W835" si="126">V772</f>
        <v/>
      </c>
      <c r="X772" s="5" t="str">
        <f>IFERROR(INDEX('Normalized Scores'!AT$5:AT$1048576,MATCH($D772,'Normalized Scores'!$A$5:$A$1048576,)),"")</f>
        <v/>
      </c>
      <c r="Y772" s="8" t="str">
        <f t="shared" ref="Y772:Y835" si="127">X772</f>
        <v/>
      </c>
      <c r="Z772" s="17" t="str">
        <f>IFERROR(INDEX('Normalized Scores'!AV$5:AV$1048576,MATCH($D772,'Normalized Scores'!$A$5:$A$1048576,)),"")</f>
        <v/>
      </c>
      <c r="AA772" s="10" t="str">
        <f t="shared" ref="AA772:AA835" si="128">Z772</f>
        <v/>
      </c>
      <c r="AB772" s="13" t="str">
        <f>IFERROR(INDEX('Normalized Scores'!BA$5:BA$1048576,MATCH($D772,'Normalized Scores'!$A$5:$A$1048576,)),"")</f>
        <v/>
      </c>
      <c r="AC772" s="14" t="str">
        <f t="shared" ref="AC772:AC835" si="129">AB772</f>
        <v/>
      </c>
    </row>
    <row r="773" spans="4:29">
      <c r="D773" s="8" t="e">
        <v>#N/A</v>
      </c>
      <c r="E773" s="9" t="str">
        <f>IFERROR(INDEX('Normalized Scores'!B$5:B$1048576,MATCH($D773,'Normalized Scores'!$A$5:$A$1048576,)),"")</f>
        <v/>
      </c>
      <c r="F773" s="12" t="str">
        <f>IFERROR(INDEX('Normalized Scores'!C$5:C$1048576,MATCH($D773,'Normalized Scores'!$A$5:$A$1048576,)),"")</f>
        <v/>
      </c>
      <c r="G773" s="79" t="str">
        <f>IFERROR(INDEX('Normalized Scores'!D$5:D$1048576,MATCH($D773,'Normalized Scores'!$A$5:$A$1048576,)),"")</f>
        <v/>
      </c>
      <c r="H773" s="79" t="str">
        <f>IFERROR(INDEX('Normalized Scores'!F$5:F$1048576,MATCH($D773,'Normalized Scores'!$A$5:$A$1048576,)),"")</f>
        <v/>
      </c>
      <c r="I773" s="79" t="str">
        <f>IFERROR(INDEX('Normalized Scores'!G$5:G$1048576,MATCH($D773,'Normalized Scores'!$A$5:$A$1048576,)),"")</f>
        <v/>
      </c>
      <c r="J773" s="19" t="str">
        <f>IFERROR(INDEX('Normalized Scores'!H$5:H$1048576,MATCH($D773,'Normalized Scores'!$A$5:$A$1048576,)),"")</f>
        <v/>
      </c>
      <c r="K773" s="20" t="str">
        <f t="shared" si="120"/>
        <v/>
      </c>
      <c r="L773" s="23" t="str">
        <f>IFERROR(INDEX('Normalized Scores'!J$5:J$1048576,MATCH($D773,'Normalized Scores'!$A$5:$A$1048576,)),"")</f>
        <v/>
      </c>
      <c r="M773" s="20" t="str">
        <f t="shared" si="121"/>
        <v/>
      </c>
      <c r="N773" s="22" t="str">
        <f>IFERROR(INDEX('Normalized Scores'!L$5:L$1048576,MATCH($D773,'Normalized Scores'!$A$5:$A$1048576,)),"")</f>
        <v/>
      </c>
      <c r="O773" s="20" t="str">
        <f t="shared" si="122"/>
        <v/>
      </c>
      <c r="P773" s="25" t="str">
        <f>IFERROR(INDEX('Normalized Scores'!R$5:R$1048576,MATCH($D773,'Normalized Scores'!$A$5:$A$1048576,)),"")</f>
        <v/>
      </c>
      <c r="Q773" s="20" t="str">
        <f t="shared" si="123"/>
        <v/>
      </c>
      <c r="R773" s="3" t="str">
        <f>IFERROR(INDEX('Normalized Scores'!Z$5:Z$1048576,MATCH($D773,'Normalized Scores'!$A$5:$A$1048576,)),"")</f>
        <v/>
      </c>
      <c r="S773" s="8" t="str">
        <f t="shared" si="124"/>
        <v/>
      </c>
      <c r="T773" s="2" t="str">
        <f>IFERROR(INDEX('Normalized Scores'!AL$5:AL$1048576,MATCH($D773,'Normalized Scores'!$A$5:$A$1048576,)),"")</f>
        <v/>
      </c>
      <c r="U773" s="8" t="str">
        <f t="shared" si="125"/>
        <v/>
      </c>
      <c r="V773" s="24" t="str">
        <f>IFERROR(INDEX('Normalized Scores'!AR$5:AR$1048576,MATCH($D773,'Normalized Scores'!$A$5:$A$1048576,)),"")</f>
        <v/>
      </c>
      <c r="W773" s="8" t="str">
        <f t="shared" si="126"/>
        <v/>
      </c>
      <c r="X773" s="5" t="str">
        <f>IFERROR(INDEX('Normalized Scores'!AT$5:AT$1048576,MATCH($D773,'Normalized Scores'!$A$5:$A$1048576,)),"")</f>
        <v/>
      </c>
      <c r="Y773" s="8" t="str">
        <f t="shared" si="127"/>
        <v/>
      </c>
      <c r="Z773" s="17" t="str">
        <f>IFERROR(INDEX('Normalized Scores'!AV$5:AV$1048576,MATCH($D773,'Normalized Scores'!$A$5:$A$1048576,)),"")</f>
        <v/>
      </c>
      <c r="AA773" s="10" t="str">
        <f t="shared" si="128"/>
        <v/>
      </c>
      <c r="AB773" s="13" t="str">
        <f>IFERROR(INDEX('Normalized Scores'!BA$5:BA$1048576,MATCH($D773,'Normalized Scores'!$A$5:$A$1048576,)),"")</f>
        <v/>
      </c>
      <c r="AC773" s="14" t="str">
        <f t="shared" si="129"/>
        <v/>
      </c>
    </row>
    <row r="774" spans="4:29">
      <c r="D774" s="8" t="e">
        <v>#N/A</v>
      </c>
      <c r="E774" s="9" t="str">
        <f>IFERROR(INDEX('Normalized Scores'!B$5:B$1048576,MATCH($D774,'Normalized Scores'!$A$5:$A$1048576,)),"")</f>
        <v/>
      </c>
      <c r="F774" s="12" t="str">
        <f>IFERROR(INDEX('Normalized Scores'!C$5:C$1048576,MATCH($D774,'Normalized Scores'!$A$5:$A$1048576,)),"")</f>
        <v/>
      </c>
      <c r="G774" s="79" t="str">
        <f>IFERROR(INDEX('Normalized Scores'!D$5:D$1048576,MATCH($D774,'Normalized Scores'!$A$5:$A$1048576,)),"")</f>
        <v/>
      </c>
      <c r="H774" s="79" t="str">
        <f>IFERROR(INDEX('Normalized Scores'!F$5:F$1048576,MATCH($D774,'Normalized Scores'!$A$5:$A$1048576,)),"")</f>
        <v/>
      </c>
      <c r="I774" s="79" t="str">
        <f>IFERROR(INDEX('Normalized Scores'!G$5:G$1048576,MATCH($D774,'Normalized Scores'!$A$5:$A$1048576,)),"")</f>
        <v/>
      </c>
      <c r="J774" s="19" t="str">
        <f>IFERROR(INDEX('Normalized Scores'!H$5:H$1048576,MATCH($D774,'Normalized Scores'!$A$5:$A$1048576,)),"")</f>
        <v/>
      </c>
      <c r="K774" s="20" t="str">
        <f t="shared" si="120"/>
        <v/>
      </c>
      <c r="L774" s="23" t="str">
        <f>IFERROR(INDEX('Normalized Scores'!J$5:J$1048576,MATCH($D774,'Normalized Scores'!$A$5:$A$1048576,)),"")</f>
        <v/>
      </c>
      <c r="M774" s="20" t="str">
        <f t="shared" si="121"/>
        <v/>
      </c>
      <c r="N774" s="22" t="str">
        <f>IFERROR(INDEX('Normalized Scores'!L$5:L$1048576,MATCH($D774,'Normalized Scores'!$A$5:$A$1048576,)),"")</f>
        <v/>
      </c>
      <c r="O774" s="20" t="str">
        <f t="shared" si="122"/>
        <v/>
      </c>
      <c r="P774" s="25" t="str">
        <f>IFERROR(INDEX('Normalized Scores'!R$5:R$1048576,MATCH($D774,'Normalized Scores'!$A$5:$A$1048576,)),"")</f>
        <v/>
      </c>
      <c r="Q774" s="20" t="str">
        <f t="shared" si="123"/>
        <v/>
      </c>
      <c r="R774" s="3" t="str">
        <f>IFERROR(INDEX('Normalized Scores'!Z$5:Z$1048576,MATCH($D774,'Normalized Scores'!$A$5:$A$1048576,)),"")</f>
        <v/>
      </c>
      <c r="S774" s="8" t="str">
        <f t="shared" si="124"/>
        <v/>
      </c>
      <c r="T774" s="2" t="str">
        <f>IFERROR(INDEX('Normalized Scores'!AL$5:AL$1048576,MATCH($D774,'Normalized Scores'!$A$5:$A$1048576,)),"")</f>
        <v/>
      </c>
      <c r="U774" s="8" t="str">
        <f t="shared" si="125"/>
        <v/>
      </c>
      <c r="V774" s="24" t="str">
        <f>IFERROR(INDEX('Normalized Scores'!AR$5:AR$1048576,MATCH($D774,'Normalized Scores'!$A$5:$A$1048576,)),"")</f>
        <v/>
      </c>
      <c r="W774" s="8" t="str">
        <f t="shared" si="126"/>
        <v/>
      </c>
      <c r="X774" s="5" t="str">
        <f>IFERROR(INDEX('Normalized Scores'!AT$5:AT$1048576,MATCH($D774,'Normalized Scores'!$A$5:$A$1048576,)),"")</f>
        <v/>
      </c>
      <c r="Y774" s="8" t="str">
        <f t="shared" si="127"/>
        <v/>
      </c>
      <c r="Z774" s="17" t="str">
        <f>IFERROR(INDEX('Normalized Scores'!AV$5:AV$1048576,MATCH($D774,'Normalized Scores'!$A$5:$A$1048576,)),"")</f>
        <v/>
      </c>
      <c r="AA774" s="10" t="str">
        <f t="shared" si="128"/>
        <v/>
      </c>
      <c r="AB774" s="13" t="str">
        <f>IFERROR(INDEX('Normalized Scores'!BA$5:BA$1048576,MATCH($D774,'Normalized Scores'!$A$5:$A$1048576,)),"")</f>
        <v/>
      </c>
      <c r="AC774" s="14" t="str">
        <f t="shared" si="129"/>
        <v/>
      </c>
    </row>
    <row r="775" spans="4:29">
      <c r="D775" s="8" t="e">
        <v>#N/A</v>
      </c>
      <c r="E775" s="9" t="str">
        <f>IFERROR(INDEX('Normalized Scores'!B$5:B$1048576,MATCH($D775,'Normalized Scores'!$A$5:$A$1048576,)),"")</f>
        <v/>
      </c>
      <c r="F775" s="12" t="str">
        <f>IFERROR(INDEX('Normalized Scores'!C$5:C$1048576,MATCH($D775,'Normalized Scores'!$A$5:$A$1048576,)),"")</f>
        <v/>
      </c>
      <c r="G775" s="79" t="str">
        <f>IFERROR(INDEX('Normalized Scores'!D$5:D$1048576,MATCH($D775,'Normalized Scores'!$A$5:$A$1048576,)),"")</f>
        <v/>
      </c>
      <c r="H775" s="79" t="str">
        <f>IFERROR(INDEX('Normalized Scores'!F$5:F$1048576,MATCH($D775,'Normalized Scores'!$A$5:$A$1048576,)),"")</f>
        <v/>
      </c>
      <c r="I775" s="79" t="str">
        <f>IFERROR(INDEX('Normalized Scores'!G$5:G$1048576,MATCH($D775,'Normalized Scores'!$A$5:$A$1048576,)),"")</f>
        <v/>
      </c>
      <c r="J775" s="19" t="str">
        <f>IFERROR(INDEX('Normalized Scores'!H$5:H$1048576,MATCH($D775,'Normalized Scores'!$A$5:$A$1048576,)),"")</f>
        <v/>
      </c>
      <c r="K775" s="20" t="str">
        <f t="shared" si="120"/>
        <v/>
      </c>
      <c r="L775" s="23" t="str">
        <f>IFERROR(INDEX('Normalized Scores'!J$5:J$1048576,MATCH($D775,'Normalized Scores'!$A$5:$A$1048576,)),"")</f>
        <v/>
      </c>
      <c r="M775" s="20" t="str">
        <f t="shared" si="121"/>
        <v/>
      </c>
      <c r="N775" s="22" t="str">
        <f>IFERROR(INDEX('Normalized Scores'!L$5:L$1048576,MATCH($D775,'Normalized Scores'!$A$5:$A$1048576,)),"")</f>
        <v/>
      </c>
      <c r="O775" s="20" t="str">
        <f t="shared" si="122"/>
        <v/>
      </c>
      <c r="P775" s="25" t="str">
        <f>IFERROR(INDEX('Normalized Scores'!R$5:R$1048576,MATCH($D775,'Normalized Scores'!$A$5:$A$1048576,)),"")</f>
        <v/>
      </c>
      <c r="Q775" s="20" t="str">
        <f t="shared" si="123"/>
        <v/>
      </c>
      <c r="R775" s="3" t="str">
        <f>IFERROR(INDEX('Normalized Scores'!Z$5:Z$1048576,MATCH($D775,'Normalized Scores'!$A$5:$A$1048576,)),"")</f>
        <v/>
      </c>
      <c r="S775" s="8" t="str">
        <f t="shared" si="124"/>
        <v/>
      </c>
      <c r="T775" s="2" t="str">
        <f>IFERROR(INDEX('Normalized Scores'!AL$5:AL$1048576,MATCH($D775,'Normalized Scores'!$A$5:$A$1048576,)),"")</f>
        <v/>
      </c>
      <c r="U775" s="8" t="str">
        <f t="shared" si="125"/>
        <v/>
      </c>
      <c r="V775" s="24" t="str">
        <f>IFERROR(INDEX('Normalized Scores'!AR$5:AR$1048576,MATCH($D775,'Normalized Scores'!$A$5:$A$1048576,)),"")</f>
        <v/>
      </c>
      <c r="W775" s="8" t="str">
        <f t="shared" si="126"/>
        <v/>
      </c>
      <c r="X775" s="5" t="str">
        <f>IFERROR(INDEX('Normalized Scores'!AT$5:AT$1048576,MATCH($D775,'Normalized Scores'!$A$5:$A$1048576,)),"")</f>
        <v/>
      </c>
      <c r="Y775" s="8" t="str">
        <f t="shared" si="127"/>
        <v/>
      </c>
      <c r="Z775" s="17" t="str">
        <f>IFERROR(INDEX('Normalized Scores'!AV$5:AV$1048576,MATCH($D775,'Normalized Scores'!$A$5:$A$1048576,)),"")</f>
        <v/>
      </c>
      <c r="AA775" s="10" t="str">
        <f t="shared" si="128"/>
        <v/>
      </c>
      <c r="AB775" s="13" t="str">
        <f>IFERROR(INDEX('Normalized Scores'!BA$5:BA$1048576,MATCH($D775,'Normalized Scores'!$A$5:$A$1048576,)),"")</f>
        <v/>
      </c>
      <c r="AC775" s="14" t="str">
        <f t="shared" si="129"/>
        <v/>
      </c>
    </row>
    <row r="776" spans="4:29">
      <c r="D776" s="8" t="e">
        <v>#N/A</v>
      </c>
      <c r="E776" s="9" t="str">
        <f>IFERROR(INDEX('Normalized Scores'!B$5:B$1048576,MATCH($D776,'Normalized Scores'!$A$5:$A$1048576,)),"")</f>
        <v/>
      </c>
      <c r="F776" s="12" t="str">
        <f>IFERROR(INDEX('Normalized Scores'!C$5:C$1048576,MATCH($D776,'Normalized Scores'!$A$5:$A$1048576,)),"")</f>
        <v/>
      </c>
      <c r="G776" s="79" t="str">
        <f>IFERROR(INDEX('Normalized Scores'!D$5:D$1048576,MATCH($D776,'Normalized Scores'!$A$5:$A$1048576,)),"")</f>
        <v/>
      </c>
      <c r="H776" s="79" t="str">
        <f>IFERROR(INDEX('Normalized Scores'!F$5:F$1048576,MATCH($D776,'Normalized Scores'!$A$5:$A$1048576,)),"")</f>
        <v/>
      </c>
      <c r="I776" s="79" t="str">
        <f>IFERROR(INDEX('Normalized Scores'!G$5:G$1048576,MATCH($D776,'Normalized Scores'!$A$5:$A$1048576,)),"")</f>
        <v/>
      </c>
      <c r="J776" s="19" t="str">
        <f>IFERROR(INDEX('Normalized Scores'!H$5:H$1048576,MATCH($D776,'Normalized Scores'!$A$5:$A$1048576,)),"")</f>
        <v/>
      </c>
      <c r="K776" s="20" t="str">
        <f t="shared" si="120"/>
        <v/>
      </c>
      <c r="L776" s="23" t="str">
        <f>IFERROR(INDEX('Normalized Scores'!J$5:J$1048576,MATCH($D776,'Normalized Scores'!$A$5:$A$1048576,)),"")</f>
        <v/>
      </c>
      <c r="M776" s="20" t="str">
        <f t="shared" si="121"/>
        <v/>
      </c>
      <c r="N776" s="22" t="str">
        <f>IFERROR(INDEX('Normalized Scores'!L$5:L$1048576,MATCH($D776,'Normalized Scores'!$A$5:$A$1048576,)),"")</f>
        <v/>
      </c>
      <c r="O776" s="20" t="str">
        <f t="shared" si="122"/>
        <v/>
      </c>
      <c r="P776" s="25" t="str">
        <f>IFERROR(INDEX('Normalized Scores'!R$5:R$1048576,MATCH($D776,'Normalized Scores'!$A$5:$A$1048576,)),"")</f>
        <v/>
      </c>
      <c r="Q776" s="20" t="str">
        <f t="shared" si="123"/>
        <v/>
      </c>
      <c r="R776" s="3" t="str">
        <f>IFERROR(INDEX('Normalized Scores'!Z$5:Z$1048576,MATCH($D776,'Normalized Scores'!$A$5:$A$1048576,)),"")</f>
        <v/>
      </c>
      <c r="S776" s="8" t="str">
        <f t="shared" si="124"/>
        <v/>
      </c>
      <c r="T776" s="2" t="str">
        <f>IFERROR(INDEX('Normalized Scores'!AL$5:AL$1048576,MATCH($D776,'Normalized Scores'!$A$5:$A$1048576,)),"")</f>
        <v/>
      </c>
      <c r="U776" s="8" t="str">
        <f t="shared" si="125"/>
        <v/>
      </c>
      <c r="V776" s="24" t="str">
        <f>IFERROR(INDEX('Normalized Scores'!AR$5:AR$1048576,MATCH($D776,'Normalized Scores'!$A$5:$A$1048576,)),"")</f>
        <v/>
      </c>
      <c r="W776" s="8" t="str">
        <f t="shared" si="126"/>
        <v/>
      </c>
      <c r="X776" s="5" t="str">
        <f>IFERROR(INDEX('Normalized Scores'!AT$5:AT$1048576,MATCH($D776,'Normalized Scores'!$A$5:$A$1048576,)),"")</f>
        <v/>
      </c>
      <c r="Y776" s="8" t="str">
        <f t="shared" si="127"/>
        <v/>
      </c>
      <c r="Z776" s="17" t="str">
        <f>IFERROR(INDEX('Normalized Scores'!AV$5:AV$1048576,MATCH($D776,'Normalized Scores'!$A$5:$A$1048576,)),"")</f>
        <v/>
      </c>
      <c r="AA776" s="10" t="str">
        <f t="shared" si="128"/>
        <v/>
      </c>
      <c r="AB776" s="13" t="str">
        <f>IFERROR(INDEX('Normalized Scores'!BA$5:BA$1048576,MATCH($D776,'Normalized Scores'!$A$5:$A$1048576,)),"")</f>
        <v/>
      </c>
      <c r="AC776" s="14" t="str">
        <f t="shared" si="129"/>
        <v/>
      </c>
    </row>
    <row r="777" spans="4:29">
      <c r="D777" s="8" t="e">
        <v>#N/A</v>
      </c>
      <c r="E777" s="9" t="str">
        <f>IFERROR(INDEX('Normalized Scores'!B$5:B$1048576,MATCH($D777,'Normalized Scores'!$A$5:$A$1048576,)),"")</f>
        <v/>
      </c>
      <c r="F777" s="12" t="str">
        <f>IFERROR(INDEX('Normalized Scores'!C$5:C$1048576,MATCH($D777,'Normalized Scores'!$A$5:$A$1048576,)),"")</f>
        <v/>
      </c>
      <c r="G777" s="79" t="str">
        <f>IFERROR(INDEX('Normalized Scores'!D$5:D$1048576,MATCH($D777,'Normalized Scores'!$A$5:$A$1048576,)),"")</f>
        <v/>
      </c>
      <c r="H777" s="79" t="str">
        <f>IFERROR(INDEX('Normalized Scores'!F$5:F$1048576,MATCH($D777,'Normalized Scores'!$A$5:$A$1048576,)),"")</f>
        <v/>
      </c>
      <c r="I777" s="79" t="str">
        <f>IFERROR(INDEX('Normalized Scores'!G$5:G$1048576,MATCH($D777,'Normalized Scores'!$A$5:$A$1048576,)),"")</f>
        <v/>
      </c>
      <c r="J777" s="19" t="str">
        <f>IFERROR(INDEX('Normalized Scores'!H$5:H$1048576,MATCH($D777,'Normalized Scores'!$A$5:$A$1048576,)),"")</f>
        <v/>
      </c>
      <c r="K777" s="20" t="str">
        <f t="shared" si="120"/>
        <v/>
      </c>
      <c r="L777" s="23" t="str">
        <f>IFERROR(INDEX('Normalized Scores'!J$5:J$1048576,MATCH($D777,'Normalized Scores'!$A$5:$A$1048576,)),"")</f>
        <v/>
      </c>
      <c r="M777" s="20" t="str">
        <f t="shared" si="121"/>
        <v/>
      </c>
      <c r="N777" s="22" t="str">
        <f>IFERROR(INDEX('Normalized Scores'!L$5:L$1048576,MATCH($D777,'Normalized Scores'!$A$5:$A$1048576,)),"")</f>
        <v/>
      </c>
      <c r="O777" s="20" t="str">
        <f t="shared" si="122"/>
        <v/>
      </c>
      <c r="P777" s="25" t="str">
        <f>IFERROR(INDEX('Normalized Scores'!R$5:R$1048576,MATCH($D777,'Normalized Scores'!$A$5:$A$1048576,)),"")</f>
        <v/>
      </c>
      <c r="Q777" s="20" t="str">
        <f t="shared" si="123"/>
        <v/>
      </c>
      <c r="R777" s="3" t="str">
        <f>IFERROR(INDEX('Normalized Scores'!Z$5:Z$1048576,MATCH($D777,'Normalized Scores'!$A$5:$A$1048576,)),"")</f>
        <v/>
      </c>
      <c r="S777" s="8" t="str">
        <f t="shared" si="124"/>
        <v/>
      </c>
      <c r="T777" s="2" t="str">
        <f>IFERROR(INDEX('Normalized Scores'!AL$5:AL$1048576,MATCH($D777,'Normalized Scores'!$A$5:$A$1048576,)),"")</f>
        <v/>
      </c>
      <c r="U777" s="8" t="str">
        <f t="shared" si="125"/>
        <v/>
      </c>
      <c r="V777" s="24" t="str">
        <f>IFERROR(INDEX('Normalized Scores'!AR$5:AR$1048576,MATCH($D777,'Normalized Scores'!$A$5:$A$1048576,)),"")</f>
        <v/>
      </c>
      <c r="W777" s="8" t="str">
        <f t="shared" si="126"/>
        <v/>
      </c>
      <c r="X777" s="5" t="str">
        <f>IFERROR(INDEX('Normalized Scores'!AT$5:AT$1048576,MATCH($D777,'Normalized Scores'!$A$5:$A$1048576,)),"")</f>
        <v/>
      </c>
      <c r="Y777" s="8" t="str">
        <f t="shared" si="127"/>
        <v/>
      </c>
      <c r="Z777" s="17" t="str">
        <f>IFERROR(INDEX('Normalized Scores'!AV$5:AV$1048576,MATCH($D777,'Normalized Scores'!$A$5:$A$1048576,)),"")</f>
        <v/>
      </c>
      <c r="AA777" s="10" t="str">
        <f t="shared" si="128"/>
        <v/>
      </c>
      <c r="AB777" s="13" t="str">
        <f>IFERROR(INDEX('Normalized Scores'!BA$5:BA$1048576,MATCH($D777,'Normalized Scores'!$A$5:$A$1048576,)),"")</f>
        <v/>
      </c>
      <c r="AC777" s="14" t="str">
        <f t="shared" si="129"/>
        <v/>
      </c>
    </row>
    <row r="778" spans="4:29">
      <c r="D778" s="8" t="e">
        <v>#N/A</v>
      </c>
      <c r="E778" s="9" t="str">
        <f>IFERROR(INDEX('Normalized Scores'!B$5:B$1048576,MATCH($D778,'Normalized Scores'!$A$5:$A$1048576,)),"")</f>
        <v/>
      </c>
      <c r="F778" s="12" t="str">
        <f>IFERROR(INDEX('Normalized Scores'!C$5:C$1048576,MATCH($D778,'Normalized Scores'!$A$5:$A$1048576,)),"")</f>
        <v/>
      </c>
      <c r="G778" s="79" t="str">
        <f>IFERROR(INDEX('Normalized Scores'!D$5:D$1048576,MATCH($D778,'Normalized Scores'!$A$5:$A$1048576,)),"")</f>
        <v/>
      </c>
      <c r="H778" s="79" t="str">
        <f>IFERROR(INDEX('Normalized Scores'!F$5:F$1048576,MATCH($D778,'Normalized Scores'!$A$5:$A$1048576,)),"")</f>
        <v/>
      </c>
      <c r="I778" s="79" t="str">
        <f>IFERROR(INDEX('Normalized Scores'!G$5:G$1048576,MATCH($D778,'Normalized Scores'!$A$5:$A$1048576,)),"")</f>
        <v/>
      </c>
      <c r="J778" s="19" t="str">
        <f>IFERROR(INDEX('Normalized Scores'!H$5:H$1048576,MATCH($D778,'Normalized Scores'!$A$5:$A$1048576,)),"")</f>
        <v/>
      </c>
      <c r="K778" s="20" t="str">
        <f t="shared" si="120"/>
        <v/>
      </c>
      <c r="L778" s="23" t="str">
        <f>IFERROR(INDEX('Normalized Scores'!J$5:J$1048576,MATCH($D778,'Normalized Scores'!$A$5:$A$1048576,)),"")</f>
        <v/>
      </c>
      <c r="M778" s="20" t="str">
        <f t="shared" si="121"/>
        <v/>
      </c>
      <c r="N778" s="22" t="str">
        <f>IFERROR(INDEX('Normalized Scores'!L$5:L$1048576,MATCH($D778,'Normalized Scores'!$A$5:$A$1048576,)),"")</f>
        <v/>
      </c>
      <c r="O778" s="20" t="str">
        <f t="shared" si="122"/>
        <v/>
      </c>
      <c r="P778" s="25" t="str">
        <f>IFERROR(INDEX('Normalized Scores'!R$5:R$1048576,MATCH($D778,'Normalized Scores'!$A$5:$A$1048576,)),"")</f>
        <v/>
      </c>
      <c r="Q778" s="20" t="str">
        <f t="shared" si="123"/>
        <v/>
      </c>
      <c r="R778" s="3" t="str">
        <f>IFERROR(INDEX('Normalized Scores'!Z$5:Z$1048576,MATCH($D778,'Normalized Scores'!$A$5:$A$1048576,)),"")</f>
        <v/>
      </c>
      <c r="S778" s="8" t="str">
        <f t="shared" si="124"/>
        <v/>
      </c>
      <c r="T778" s="2" t="str">
        <f>IFERROR(INDEX('Normalized Scores'!AL$5:AL$1048576,MATCH($D778,'Normalized Scores'!$A$5:$A$1048576,)),"")</f>
        <v/>
      </c>
      <c r="U778" s="8" t="str">
        <f t="shared" si="125"/>
        <v/>
      </c>
      <c r="V778" s="24" t="str">
        <f>IFERROR(INDEX('Normalized Scores'!AR$5:AR$1048576,MATCH($D778,'Normalized Scores'!$A$5:$A$1048576,)),"")</f>
        <v/>
      </c>
      <c r="W778" s="8" t="str">
        <f t="shared" si="126"/>
        <v/>
      </c>
      <c r="X778" s="5" t="str">
        <f>IFERROR(INDEX('Normalized Scores'!AT$5:AT$1048576,MATCH($D778,'Normalized Scores'!$A$5:$A$1048576,)),"")</f>
        <v/>
      </c>
      <c r="Y778" s="8" t="str">
        <f t="shared" si="127"/>
        <v/>
      </c>
      <c r="Z778" s="17" t="str">
        <f>IFERROR(INDEX('Normalized Scores'!AV$5:AV$1048576,MATCH($D778,'Normalized Scores'!$A$5:$A$1048576,)),"")</f>
        <v/>
      </c>
      <c r="AA778" s="10" t="str">
        <f t="shared" si="128"/>
        <v/>
      </c>
      <c r="AB778" s="13" t="str">
        <f>IFERROR(INDEX('Normalized Scores'!BA$5:BA$1048576,MATCH($D778,'Normalized Scores'!$A$5:$A$1048576,)),"")</f>
        <v/>
      </c>
      <c r="AC778" s="14" t="str">
        <f t="shared" si="129"/>
        <v/>
      </c>
    </row>
    <row r="779" spans="4:29">
      <c r="D779" s="8" t="e">
        <v>#N/A</v>
      </c>
      <c r="E779" s="9" t="str">
        <f>IFERROR(INDEX('Normalized Scores'!B$5:B$1048576,MATCH($D779,'Normalized Scores'!$A$5:$A$1048576,)),"")</f>
        <v/>
      </c>
      <c r="F779" s="12" t="str">
        <f>IFERROR(INDEX('Normalized Scores'!C$5:C$1048576,MATCH($D779,'Normalized Scores'!$A$5:$A$1048576,)),"")</f>
        <v/>
      </c>
      <c r="G779" s="79" t="str">
        <f>IFERROR(INDEX('Normalized Scores'!D$5:D$1048576,MATCH($D779,'Normalized Scores'!$A$5:$A$1048576,)),"")</f>
        <v/>
      </c>
      <c r="H779" s="79" t="str">
        <f>IFERROR(INDEX('Normalized Scores'!F$5:F$1048576,MATCH($D779,'Normalized Scores'!$A$5:$A$1048576,)),"")</f>
        <v/>
      </c>
      <c r="I779" s="79" t="str">
        <f>IFERROR(INDEX('Normalized Scores'!G$5:G$1048576,MATCH($D779,'Normalized Scores'!$A$5:$A$1048576,)),"")</f>
        <v/>
      </c>
      <c r="J779" s="19" t="str">
        <f>IFERROR(INDEX('Normalized Scores'!H$5:H$1048576,MATCH($D779,'Normalized Scores'!$A$5:$A$1048576,)),"")</f>
        <v/>
      </c>
      <c r="K779" s="20" t="str">
        <f t="shared" si="120"/>
        <v/>
      </c>
      <c r="L779" s="23" t="str">
        <f>IFERROR(INDEX('Normalized Scores'!J$5:J$1048576,MATCH($D779,'Normalized Scores'!$A$5:$A$1048576,)),"")</f>
        <v/>
      </c>
      <c r="M779" s="20" t="str">
        <f t="shared" si="121"/>
        <v/>
      </c>
      <c r="N779" s="22" t="str">
        <f>IFERROR(INDEX('Normalized Scores'!L$5:L$1048576,MATCH($D779,'Normalized Scores'!$A$5:$A$1048576,)),"")</f>
        <v/>
      </c>
      <c r="O779" s="20" t="str">
        <f t="shared" si="122"/>
        <v/>
      </c>
      <c r="P779" s="25" t="str">
        <f>IFERROR(INDEX('Normalized Scores'!R$5:R$1048576,MATCH($D779,'Normalized Scores'!$A$5:$A$1048576,)),"")</f>
        <v/>
      </c>
      <c r="Q779" s="20" t="str">
        <f t="shared" si="123"/>
        <v/>
      </c>
      <c r="R779" s="3" t="str">
        <f>IFERROR(INDEX('Normalized Scores'!Z$5:Z$1048576,MATCH($D779,'Normalized Scores'!$A$5:$A$1048576,)),"")</f>
        <v/>
      </c>
      <c r="S779" s="8" t="str">
        <f t="shared" si="124"/>
        <v/>
      </c>
      <c r="T779" s="2" t="str">
        <f>IFERROR(INDEX('Normalized Scores'!AL$5:AL$1048576,MATCH($D779,'Normalized Scores'!$A$5:$A$1048576,)),"")</f>
        <v/>
      </c>
      <c r="U779" s="8" t="str">
        <f t="shared" si="125"/>
        <v/>
      </c>
      <c r="V779" s="24" t="str">
        <f>IFERROR(INDEX('Normalized Scores'!AR$5:AR$1048576,MATCH($D779,'Normalized Scores'!$A$5:$A$1048576,)),"")</f>
        <v/>
      </c>
      <c r="W779" s="8" t="str">
        <f t="shared" si="126"/>
        <v/>
      </c>
      <c r="X779" s="5" t="str">
        <f>IFERROR(INDEX('Normalized Scores'!AT$5:AT$1048576,MATCH($D779,'Normalized Scores'!$A$5:$A$1048576,)),"")</f>
        <v/>
      </c>
      <c r="Y779" s="8" t="str">
        <f t="shared" si="127"/>
        <v/>
      </c>
      <c r="Z779" s="17" t="str">
        <f>IFERROR(INDEX('Normalized Scores'!AV$5:AV$1048576,MATCH($D779,'Normalized Scores'!$A$5:$A$1048576,)),"")</f>
        <v/>
      </c>
      <c r="AA779" s="10" t="str">
        <f t="shared" si="128"/>
        <v/>
      </c>
      <c r="AB779" s="13" t="str">
        <f>IFERROR(INDEX('Normalized Scores'!BA$5:BA$1048576,MATCH($D779,'Normalized Scores'!$A$5:$A$1048576,)),"")</f>
        <v/>
      </c>
      <c r="AC779" s="14" t="str">
        <f t="shared" si="129"/>
        <v/>
      </c>
    </row>
    <row r="780" spans="4:29">
      <c r="D780" s="8" t="e">
        <v>#N/A</v>
      </c>
      <c r="E780" s="9" t="str">
        <f>IFERROR(INDEX('Normalized Scores'!B$5:B$1048576,MATCH($D780,'Normalized Scores'!$A$5:$A$1048576,)),"")</f>
        <v/>
      </c>
      <c r="F780" s="12" t="str">
        <f>IFERROR(INDEX('Normalized Scores'!C$5:C$1048576,MATCH($D780,'Normalized Scores'!$A$5:$A$1048576,)),"")</f>
        <v/>
      </c>
      <c r="G780" s="79" t="str">
        <f>IFERROR(INDEX('Normalized Scores'!D$5:D$1048576,MATCH($D780,'Normalized Scores'!$A$5:$A$1048576,)),"")</f>
        <v/>
      </c>
      <c r="H780" s="79" t="str">
        <f>IFERROR(INDEX('Normalized Scores'!F$5:F$1048576,MATCH($D780,'Normalized Scores'!$A$5:$A$1048576,)),"")</f>
        <v/>
      </c>
      <c r="I780" s="79" t="str">
        <f>IFERROR(INDEX('Normalized Scores'!G$5:G$1048576,MATCH($D780,'Normalized Scores'!$A$5:$A$1048576,)),"")</f>
        <v/>
      </c>
      <c r="J780" s="19" t="str">
        <f>IFERROR(INDEX('Normalized Scores'!H$5:H$1048576,MATCH($D780,'Normalized Scores'!$A$5:$A$1048576,)),"")</f>
        <v/>
      </c>
      <c r="K780" s="20" t="str">
        <f t="shared" si="120"/>
        <v/>
      </c>
      <c r="L780" s="23" t="str">
        <f>IFERROR(INDEX('Normalized Scores'!J$5:J$1048576,MATCH($D780,'Normalized Scores'!$A$5:$A$1048576,)),"")</f>
        <v/>
      </c>
      <c r="M780" s="20" t="str">
        <f t="shared" si="121"/>
        <v/>
      </c>
      <c r="N780" s="22" t="str">
        <f>IFERROR(INDEX('Normalized Scores'!L$5:L$1048576,MATCH($D780,'Normalized Scores'!$A$5:$A$1048576,)),"")</f>
        <v/>
      </c>
      <c r="O780" s="20" t="str">
        <f t="shared" si="122"/>
        <v/>
      </c>
      <c r="P780" s="25" t="str">
        <f>IFERROR(INDEX('Normalized Scores'!R$5:R$1048576,MATCH($D780,'Normalized Scores'!$A$5:$A$1048576,)),"")</f>
        <v/>
      </c>
      <c r="Q780" s="20" t="str">
        <f t="shared" si="123"/>
        <v/>
      </c>
      <c r="R780" s="3" t="str">
        <f>IFERROR(INDEX('Normalized Scores'!Z$5:Z$1048576,MATCH($D780,'Normalized Scores'!$A$5:$A$1048576,)),"")</f>
        <v/>
      </c>
      <c r="S780" s="8" t="str">
        <f t="shared" si="124"/>
        <v/>
      </c>
      <c r="T780" s="2" t="str">
        <f>IFERROR(INDEX('Normalized Scores'!AL$5:AL$1048576,MATCH($D780,'Normalized Scores'!$A$5:$A$1048576,)),"")</f>
        <v/>
      </c>
      <c r="U780" s="8" t="str">
        <f t="shared" si="125"/>
        <v/>
      </c>
      <c r="V780" s="24" t="str">
        <f>IFERROR(INDEX('Normalized Scores'!AR$5:AR$1048576,MATCH($D780,'Normalized Scores'!$A$5:$A$1048576,)),"")</f>
        <v/>
      </c>
      <c r="W780" s="8" t="str">
        <f t="shared" si="126"/>
        <v/>
      </c>
      <c r="X780" s="5" t="str">
        <f>IFERROR(INDEX('Normalized Scores'!AT$5:AT$1048576,MATCH($D780,'Normalized Scores'!$A$5:$A$1048576,)),"")</f>
        <v/>
      </c>
      <c r="Y780" s="8" t="str">
        <f t="shared" si="127"/>
        <v/>
      </c>
      <c r="Z780" s="17" t="str">
        <f>IFERROR(INDEX('Normalized Scores'!AV$5:AV$1048576,MATCH($D780,'Normalized Scores'!$A$5:$A$1048576,)),"")</f>
        <v/>
      </c>
      <c r="AA780" s="10" t="str">
        <f t="shared" si="128"/>
        <v/>
      </c>
      <c r="AB780" s="13" t="str">
        <f>IFERROR(INDEX('Normalized Scores'!BA$5:BA$1048576,MATCH($D780,'Normalized Scores'!$A$5:$A$1048576,)),"")</f>
        <v/>
      </c>
      <c r="AC780" s="14" t="str">
        <f t="shared" si="129"/>
        <v/>
      </c>
    </row>
    <row r="781" spans="4:29">
      <c r="D781" s="8" t="e">
        <v>#N/A</v>
      </c>
      <c r="E781" s="9" t="str">
        <f>IFERROR(INDEX('Normalized Scores'!B$5:B$1048576,MATCH($D781,'Normalized Scores'!$A$5:$A$1048576,)),"")</f>
        <v/>
      </c>
      <c r="F781" s="12" t="str">
        <f>IFERROR(INDEX('Normalized Scores'!C$5:C$1048576,MATCH($D781,'Normalized Scores'!$A$5:$A$1048576,)),"")</f>
        <v/>
      </c>
      <c r="G781" s="79" t="str">
        <f>IFERROR(INDEX('Normalized Scores'!D$5:D$1048576,MATCH($D781,'Normalized Scores'!$A$5:$A$1048576,)),"")</f>
        <v/>
      </c>
      <c r="H781" s="79" t="str">
        <f>IFERROR(INDEX('Normalized Scores'!F$5:F$1048576,MATCH($D781,'Normalized Scores'!$A$5:$A$1048576,)),"")</f>
        <v/>
      </c>
      <c r="I781" s="79" t="str">
        <f>IFERROR(INDEX('Normalized Scores'!G$5:G$1048576,MATCH($D781,'Normalized Scores'!$A$5:$A$1048576,)),"")</f>
        <v/>
      </c>
      <c r="J781" s="19" t="str">
        <f>IFERROR(INDEX('Normalized Scores'!H$5:H$1048576,MATCH($D781,'Normalized Scores'!$A$5:$A$1048576,)),"")</f>
        <v/>
      </c>
      <c r="K781" s="20" t="str">
        <f t="shared" si="120"/>
        <v/>
      </c>
      <c r="L781" s="23" t="str">
        <f>IFERROR(INDEX('Normalized Scores'!J$5:J$1048576,MATCH($D781,'Normalized Scores'!$A$5:$A$1048576,)),"")</f>
        <v/>
      </c>
      <c r="M781" s="20" t="str">
        <f t="shared" si="121"/>
        <v/>
      </c>
      <c r="N781" s="22" t="str">
        <f>IFERROR(INDEX('Normalized Scores'!L$5:L$1048576,MATCH($D781,'Normalized Scores'!$A$5:$A$1048576,)),"")</f>
        <v/>
      </c>
      <c r="O781" s="20" t="str">
        <f t="shared" si="122"/>
        <v/>
      </c>
      <c r="P781" s="25" t="str">
        <f>IFERROR(INDEX('Normalized Scores'!R$5:R$1048576,MATCH($D781,'Normalized Scores'!$A$5:$A$1048576,)),"")</f>
        <v/>
      </c>
      <c r="Q781" s="20" t="str">
        <f t="shared" si="123"/>
        <v/>
      </c>
      <c r="R781" s="3" t="str">
        <f>IFERROR(INDEX('Normalized Scores'!Z$5:Z$1048576,MATCH($D781,'Normalized Scores'!$A$5:$A$1048576,)),"")</f>
        <v/>
      </c>
      <c r="S781" s="8" t="str">
        <f t="shared" si="124"/>
        <v/>
      </c>
      <c r="T781" s="2" t="str">
        <f>IFERROR(INDEX('Normalized Scores'!AL$5:AL$1048576,MATCH($D781,'Normalized Scores'!$A$5:$A$1048576,)),"")</f>
        <v/>
      </c>
      <c r="U781" s="8" t="str">
        <f t="shared" si="125"/>
        <v/>
      </c>
      <c r="V781" s="24" t="str">
        <f>IFERROR(INDEX('Normalized Scores'!AR$5:AR$1048576,MATCH($D781,'Normalized Scores'!$A$5:$A$1048576,)),"")</f>
        <v/>
      </c>
      <c r="W781" s="8" t="str">
        <f t="shared" si="126"/>
        <v/>
      </c>
      <c r="X781" s="5" t="str">
        <f>IFERROR(INDEX('Normalized Scores'!AT$5:AT$1048576,MATCH($D781,'Normalized Scores'!$A$5:$A$1048576,)),"")</f>
        <v/>
      </c>
      <c r="Y781" s="8" t="str">
        <f t="shared" si="127"/>
        <v/>
      </c>
      <c r="Z781" s="17" t="str">
        <f>IFERROR(INDEX('Normalized Scores'!AV$5:AV$1048576,MATCH($D781,'Normalized Scores'!$A$5:$A$1048576,)),"")</f>
        <v/>
      </c>
      <c r="AA781" s="10" t="str">
        <f t="shared" si="128"/>
        <v/>
      </c>
      <c r="AB781" s="13" t="str">
        <f>IFERROR(INDEX('Normalized Scores'!BA$5:BA$1048576,MATCH($D781,'Normalized Scores'!$A$5:$A$1048576,)),"")</f>
        <v/>
      </c>
      <c r="AC781" s="14" t="str">
        <f t="shared" si="129"/>
        <v/>
      </c>
    </row>
    <row r="782" spans="4:29">
      <c r="D782" s="8" t="e">
        <v>#N/A</v>
      </c>
      <c r="E782" s="9" t="str">
        <f>IFERROR(INDEX('Normalized Scores'!B$5:B$1048576,MATCH($D782,'Normalized Scores'!$A$5:$A$1048576,)),"")</f>
        <v/>
      </c>
      <c r="F782" s="12" t="str">
        <f>IFERROR(INDEX('Normalized Scores'!C$5:C$1048576,MATCH($D782,'Normalized Scores'!$A$5:$A$1048576,)),"")</f>
        <v/>
      </c>
      <c r="G782" s="79" t="str">
        <f>IFERROR(INDEX('Normalized Scores'!D$5:D$1048576,MATCH($D782,'Normalized Scores'!$A$5:$A$1048576,)),"")</f>
        <v/>
      </c>
      <c r="H782" s="79" t="str">
        <f>IFERROR(INDEX('Normalized Scores'!F$5:F$1048576,MATCH($D782,'Normalized Scores'!$A$5:$A$1048576,)),"")</f>
        <v/>
      </c>
      <c r="I782" s="79" t="str">
        <f>IFERROR(INDEX('Normalized Scores'!G$5:G$1048576,MATCH($D782,'Normalized Scores'!$A$5:$A$1048576,)),"")</f>
        <v/>
      </c>
      <c r="J782" s="19" t="str">
        <f>IFERROR(INDEX('Normalized Scores'!H$5:H$1048576,MATCH($D782,'Normalized Scores'!$A$5:$A$1048576,)),"")</f>
        <v/>
      </c>
      <c r="K782" s="20" t="str">
        <f t="shared" si="120"/>
        <v/>
      </c>
      <c r="L782" s="23" t="str">
        <f>IFERROR(INDEX('Normalized Scores'!J$5:J$1048576,MATCH($D782,'Normalized Scores'!$A$5:$A$1048576,)),"")</f>
        <v/>
      </c>
      <c r="M782" s="20" t="str">
        <f t="shared" si="121"/>
        <v/>
      </c>
      <c r="N782" s="22" t="str">
        <f>IFERROR(INDEX('Normalized Scores'!L$5:L$1048576,MATCH($D782,'Normalized Scores'!$A$5:$A$1048576,)),"")</f>
        <v/>
      </c>
      <c r="O782" s="20" t="str">
        <f t="shared" si="122"/>
        <v/>
      </c>
      <c r="P782" s="25" t="str">
        <f>IFERROR(INDEX('Normalized Scores'!R$5:R$1048576,MATCH($D782,'Normalized Scores'!$A$5:$A$1048576,)),"")</f>
        <v/>
      </c>
      <c r="Q782" s="20" t="str">
        <f t="shared" si="123"/>
        <v/>
      </c>
      <c r="R782" s="3" t="str">
        <f>IFERROR(INDEX('Normalized Scores'!Z$5:Z$1048576,MATCH($D782,'Normalized Scores'!$A$5:$A$1048576,)),"")</f>
        <v/>
      </c>
      <c r="S782" s="8" t="str">
        <f t="shared" si="124"/>
        <v/>
      </c>
      <c r="T782" s="2" t="str">
        <f>IFERROR(INDEX('Normalized Scores'!AL$5:AL$1048576,MATCH($D782,'Normalized Scores'!$A$5:$A$1048576,)),"")</f>
        <v/>
      </c>
      <c r="U782" s="8" t="str">
        <f t="shared" si="125"/>
        <v/>
      </c>
      <c r="V782" s="24" t="str">
        <f>IFERROR(INDEX('Normalized Scores'!AR$5:AR$1048576,MATCH($D782,'Normalized Scores'!$A$5:$A$1048576,)),"")</f>
        <v/>
      </c>
      <c r="W782" s="8" t="str">
        <f t="shared" si="126"/>
        <v/>
      </c>
      <c r="X782" s="5" t="str">
        <f>IFERROR(INDEX('Normalized Scores'!AT$5:AT$1048576,MATCH($D782,'Normalized Scores'!$A$5:$A$1048576,)),"")</f>
        <v/>
      </c>
      <c r="Y782" s="8" t="str">
        <f t="shared" si="127"/>
        <v/>
      </c>
      <c r="Z782" s="17" t="str">
        <f>IFERROR(INDEX('Normalized Scores'!AV$5:AV$1048576,MATCH($D782,'Normalized Scores'!$A$5:$A$1048576,)),"")</f>
        <v/>
      </c>
      <c r="AA782" s="10" t="str">
        <f t="shared" si="128"/>
        <v/>
      </c>
      <c r="AB782" s="13" t="str">
        <f>IFERROR(INDEX('Normalized Scores'!BA$5:BA$1048576,MATCH($D782,'Normalized Scores'!$A$5:$A$1048576,)),"")</f>
        <v/>
      </c>
      <c r="AC782" s="14" t="str">
        <f t="shared" si="129"/>
        <v/>
      </c>
    </row>
    <row r="783" spans="4:29">
      <c r="D783" s="8" t="e">
        <v>#N/A</v>
      </c>
      <c r="E783" s="9" t="str">
        <f>IFERROR(INDEX('Normalized Scores'!B$5:B$1048576,MATCH($D783,'Normalized Scores'!$A$5:$A$1048576,)),"")</f>
        <v/>
      </c>
      <c r="F783" s="12" t="str">
        <f>IFERROR(INDEX('Normalized Scores'!C$5:C$1048576,MATCH($D783,'Normalized Scores'!$A$5:$A$1048576,)),"")</f>
        <v/>
      </c>
      <c r="G783" s="79" t="str">
        <f>IFERROR(INDEX('Normalized Scores'!D$5:D$1048576,MATCH($D783,'Normalized Scores'!$A$5:$A$1048576,)),"")</f>
        <v/>
      </c>
      <c r="H783" s="79" t="str">
        <f>IFERROR(INDEX('Normalized Scores'!F$5:F$1048576,MATCH($D783,'Normalized Scores'!$A$5:$A$1048576,)),"")</f>
        <v/>
      </c>
      <c r="I783" s="79" t="str">
        <f>IFERROR(INDEX('Normalized Scores'!G$5:G$1048576,MATCH($D783,'Normalized Scores'!$A$5:$A$1048576,)),"")</f>
        <v/>
      </c>
      <c r="J783" s="19" t="str">
        <f>IFERROR(INDEX('Normalized Scores'!H$5:H$1048576,MATCH($D783,'Normalized Scores'!$A$5:$A$1048576,)),"")</f>
        <v/>
      </c>
      <c r="K783" s="20" t="str">
        <f t="shared" si="120"/>
        <v/>
      </c>
      <c r="L783" s="23" t="str">
        <f>IFERROR(INDEX('Normalized Scores'!J$5:J$1048576,MATCH($D783,'Normalized Scores'!$A$5:$A$1048576,)),"")</f>
        <v/>
      </c>
      <c r="M783" s="20" t="str">
        <f t="shared" si="121"/>
        <v/>
      </c>
      <c r="N783" s="22" t="str">
        <f>IFERROR(INDEX('Normalized Scores'!L$5:L$1048576,MATCH($D783,'Normalized Scores'!$A$5:$A$1048576,)),"")</f>
        <v/>
      </c>
      <c r="O783" s="20" t="str">
        <f t="shared" si="122"/>
        <v/>
      </c>
      <c r="P783" s="25" t="str">
        <f>IFERROR(INDEX('Normalized Scores'!R$5:R$1048576,MATCH($D783,'Normalized Scores'!$A$5:$A$1048576,)),"")</f>
        <v/>
      </c>
      <c r="Q783" s="20" t="str">
        <f t="shared" si="123"/>
        <v/>
      </c>
      <c r="R783" s="3" t="str">
        <f>IFERROR(INDEX('Normalized Scores'!Z$5:Z$1048576,MATCH($D783,'Normalized Scores'!$A$5:$A$1048576,)),"")</f>
        <v/>
      </c>
      <c r="S783" s="8" t="str">
        <f t="shared" si="124"/>
        <v/>
      </c>
      <c r="T783" s="2" t="str">
        <f>IFERROR(INDEX('Normalized Scores'!AL$5:AL$1048576,MATCH($D783,'Normalized Scores'!$A$5:$A$1048576,)),"")</f>
        <v/>
      </c>
      <c r="U783" s="8" t="str">
        <f t="shared" si="125"/>
        <v/>
      </c>
      <c r="V783" s="24" t="str">
        <f>IFERROR(INDEX('Normalized Scores'!AR$5:AR$1048576,MATCH($D783,'Normalized Scores'!$A$5:$A$1048576,)),"")</f>
        <v/>
      </c>
      <c r="W783" s="8" t="str">
        <f t="shared" si="126"/>
        <v/>
      </c>
      <c r="X783" s="5" t="str">
        <f>IFERROR(INDEX('Normalized Scores'!AT$5:AT$1048576,MATCH($D783,'Normalized Scores'!$A$5:$A$1048576,)),"")</f>
        <v/>
      </c>
      <c r="Y783" s="8" t="str">
        <f t="shared" si="127"/>
        <v/>
      </c>
      <c r="Z783" s="17" t="str">
        <f>IFERROR(INDEX('Normalized Scores'!AV$5:AV$1048576,MATCH($D783,'Normalized Scores'!$A$5:$A$1048576,)),"")</f>
        <v/>
      </c>
      <c r="AA783" s="10" t="str">
        <f t="shared" si="128"/>
        <v/>
      </c>
      <c r="AB783" s="13" t="str">
        <f>IFERROR(INDEX('Normalized Scores'!BA$5:BA$1048576,MATCH($D783,'Normalized Scores'!$A$5:$A$1048576,)),"")</f>
        <v/>
      </c>
      <c r="AC783" s="14" t="str">
        <f t="shared" si="129"/>
        <v/>
      </c>
    </row>
    <row r="784" spans="4:29">
      <c r="D784" s="8" t="e">
        <v>#N/A</v>
      </c>
      <c r="E784" s="9" t="str">
        <f>IFERROR(INDEX('Normalized Scores'!B$5:B$1048576,MATCH($D784,'Normalized Scores'!$A$5:$A$1048576,)),"")</f>
        <v/>
      </c>
      <c r="F784" s="12" t="str">
        <f>IFERROR(INDEX('Normalized Scores'!C$5:C$1048576,MATCH($D784,'Normalized Scores'!$A$5:$A$1048576,)),"")</f>
        <v/>
      </c>
      <c r="G784" s="79" t="str">
        <f>IFERROR(INDEX('Normalized Scores'!D$5:D$1048576,MATCH($D784,'Normalized Scores'!$A$5:$A$1048576,)),"")</f>
        <v/>
      </c>
      <c r="H784" s="79" t="str">
        <f>IFERROR(INDEX('Normalized Scores'!F$5:F$1048576,MATCH($D784,'Normalized Scores'!$A$5:$A$1048576,)),"")</f>
        <v/>
      </c>
      <c r="I784" s="79" t="str">
        <f>IFERROR(INDEX('Normalized Scores'!G$5:G$1048576,MATCH($D784,'Normalized Scores'!$A$5:$A$1048576,)),"")</f>
        <v/>
      </c>
      <c r="J784" s="19" t="str">
        <f>IFERROR(INDEX('Normalized Scores'!H$5:H$1048576,MATCH($D784,'Normalized Scores'!$A$5:$A$1048576,)),"")</f>
        <v/>
      </c>
      <c r="K784" s="20" t="str">
        <f t="shared" si="120"/>
        <v/>
      </c>
      <c r="L784" s="23" t="str">
        <f>IFERROR(INDEX('Normalized Scores'!J$5:J$1048576,MATCH($D784,'Normalized Scores'!$A$5:$A$1048576,)),"")</f>
        <v/>
      </c>
      <c r="M784" s="20" t="str">
        <f t="shared" si="121"/>
        <v/>
      </c>
      <c r="N784" s="22" t="str">
        <f>IFERROR(INDEX('Normalized Scores'!L$5:L$1048576,MATCH($D784,'Normalized Scores'!$A$5:$A$1048576,)),"")</f>
        <v/>
      </c>
      <c r="O784" s="20" t="str">
        <f t="shared" si="122"/>
        <v/>
      </c>
      <c r="P784" s="25" t="str">
        <f>IFERROR(INDEX('Normalized Scores'!R$5:R$1048576,MATCH($D784,'Normalized Scores'!$A$5:$A$1048576,)),"")</f>
        <v/>
      </c>
      <c r="Q784" s="20" t="str">
        <f t="shared" si="123"/>
        <v/>
      </c>
      <c r="R784" s="3" t="str">
        <f>IFERROR(INDEX('Normalized Scores'!Z$5:Z$1048576,MATCH($D784,'Normalized Scores'!$A$5:$A$1048576,)),"")</f>
        <v/>
      </c>
      <c r="S784" s="8" t="str">
        <f t="shared" si="124"/>
        <v/>
      </c>
      <c r="T784" s="2" t="str">
        <f>IFERROR(INDEX('Normalized Scores'!AL$5:AL$1048576,MATCH($D784,'Normalized Scores'!$A$5:$A$1048576,)),"")</f>
        <v/>
      </c>
      <c r="U784" s="8" t="str">
        <f t="shared" si="125"/>
        <v/>
      </c>
      <c r="V784" s="24" t="str">
        <f>IFERROR(INDEX('Normalized Scores'!AR$5:AR$1048576,MATCH($D784,'Normalized Scores'!$A$5:$A$1048576,)),"")</f>
        <v/>
      </c>
      <c r="W784" s="8" t="str">
        <f t="shared" si="126"/>
        <v/>
      </c>
      <c r="X784" s="5" t="str">
        <f>IFERROR(INDEX('Normalized Scores'!AT$5:AT$1048576,MATCH($D784,'Normalized Scores'!$A$5:$A$1048576,)),"")</f>
        <v/>
      </c>
      <c r="Y784" s="8" t="str">
        <f t="shared" si="127"/>
        <v/>
      </c>
      <c r="Z784" s="17" t="str">
        <f>IFERROR(INDEX('Normalized Scores'!AV$5:AV$1048576,MATCH($D784,'Normalized Scores'!$A$5:$A$1048576,)),"")</f>
        <v/>
      </c>
      <c r="AA784" s="10" t="str">
        <f t="shared" si="128"/>
        <v/>
      </c>
      <c r="AB784" s="13" t="str">
        <f>IFERROR(INDEX('Normalized Scores'!BA$5:BA$1048576,MATCH($D784,'Normalized Scores'!$A$5:$A$1048576,)),"")</f>
        <v/>
      </c>
      <c r="AC784" s="14" t="str">
        <f t="shared" si="129"/>
        <v/>
      </c>
    </row>
    <row r="785" spans="4:29">
      <c r="D785" s="8" t="e">
        <v>#N/A</v>
      </c>
      <c r="E785" s="9" t="str">
        <f>IFERROR(INDEX('Normalized Scores'!B$5:B$1048576,MATCH($D785,'Normalized Scores'!$A$5:$A$1048576,)),"")</f>
        <v/>
      </c>
      <c r="F785" s="12" t="str">
        <f>IFERROR(INDEX('Normalized Scores'!C$5:C$1048576,MATCH($D785,'Normalized Scores'!$A$5:$A$1048576,)),"")</f>
        <v/>
      </c>
      <c r="G785" s="79" t="str">
        <f>IFERROR(INDEX('Normalized Scores'!D$5:D$1048576,MATCH($D785,'Normalized Scores'!$A$5:$A$1048576,)),"")</f>
        <v/>
      </c>
      <c r="H785" s="79" t="str">
        <f>IFERROR(INDEX('Normalized Scores'!F$5:F$1048576,MATCH($D785,'Normalized Scores'!$A$5:$A$1048576,)),"")</f>
        <v/>
      </c>
      <c r="I785" s="79" t="str">
        <f>IFERROR(INDEX('Normalized Scores'!G$5:G$1048576,MATCH($D785,'Normalized Scores'!$A$5:$A$1048576,)),"")</f>
        <v/>
      </c>
      <c r="J785" s="19" t="str">
        <f>IFERROR(INDEX('Normalized Scores'!H$5:H$1048576,MATCH($D785,'Normalized Scores'!$A$5:$A$1048576,)),"")</f>
        <v/>
      </c>
      <c r="K785" s="20" t="str">
        <f t="shared" si="120"/>
        <v/>
      </c>
      <c r="L785" s="23" t="str">
        <f>IFERROR(INDEX('Normalized Scores'!J$5:J$1048576,MATCH($D785,'Normalized Scores'!$A$5:$A$1048576,)),"")</f>
        <v/>
      </c>
      <c r="M785" s="20" t="str">
        <f t="shared" si="121"/>
        <v/>
      </c>
      <c r="N785" s="22" t="str">
        <f>IFERROR(INDEX('Normalized Scores'!L$5:L$1048576,MATCH($D785,'Normalized Scores'!$A$5:$A$1048576,)),"")</f>
        <v/>
      </c>
      <c r="O785" s="20" t="str">
        <f t="shared" si="122"/>
        <v/>
      </c>
      <c r="P785" s="25" t="str">
        <f>IFERROR(INDEX('Normalized Scores'!R$5:R$1048576,MATCH($D785,'Normalized Scores'!$A$5:$A$1048576,)),"")</f>
        <v/>
      </c>
      <c r="Q785" s="20" t="str">
        <f t="shared" si="123"/>
        <v/>
      </c>
      <c r="R785" s="3" t="str">
        <f>IFERROR(INDEX('Normalized Scores'!Z$5:Z$1048576,MATCH($D785,'Normalized Scores'!$A$5:$A$1048576,)),"")</f>
        <v/>
      </c>
      <c r="S785" s="8" t="str">
        <f t="shared" si="124"/>
        <v/>
      </c>
      <c r="T785" s="2" t="str">
        <f>IFERROR(INDEX('Normalized Scores'!AL$5:AL$1048576,MATCH($D785,'Normalized Scores'!$A$5:$A$1048576,)),"")</f>
        <v/>
      </c>
      <c r="U785" s="8" t="str">
        <f t="shared" si="125"/>
        <v/>
      </c>
      <c r="V785" s="24" t="str">
        <f>IFERROR(INDEX('Normalized Scores'!AR$5:AR$1048576,MATCH($D785,'Normalized Scores'!$A$5:$A$1048576,)),"")</f>
        <v/>
      </c>
      <c r="W785" s="8" t="str">
        <f t="shared" si="126"/>
        <v/>
      </c>
      <c r="X785" s="5" t="str">
        <f>IFERROR(INDEX('Normalized Scores'!AT$5:AT$1048576,MATCH($D785,'Normalized Scores'!$A$5:$A$1048576,)),"")</f>
        <v/>
      </c>
      <c r="Y785" s="8" t="str">
        <f t="shared" si="127"/>
        <v/>
      </c>
      <c r="Z785" s="17" t="str">
        <f>IFERROR(INDEX('Normalized Scores'!AV$5:AV$1048576,MATCH($D785,'Normalized Scores'!$A$5:$A$1048576,)),"")</f>
        <v/>
      </c>
      <c r="AA785" s="10" t="str">
        <f t="shared" si="128"/>
        <v/>
      </c>
      <c r="AB785" s="13" t="str">
        <f>IFERROR(INDEX('Normalized Scores'!BA$5:BA$1048576,MATCH($D785,'Normalized Scores'!$A$5:$A$1048576,)),"")</f>
        <v/>
      </c>
      <c r="AC785" s="14" t="str">
        <f t="shared" si="129"/>
        <v/>
      </c>
    </row>
    <row r="786" spans="4:29">
      <c r="D786" s="8" t="e">
        <v>#N/A</v>
      </c>
      <c r="E786" s="9" t="str">
        <f>IFERROR(INDEX('Normalized Scores'!B$5:B$1048576,MATCH($D786,'Normalized Scores'!$A$5:$A$1048576,)),"")</f>
        <v/>
      </c>
      <c r="F786" s="12" t="str">
        <f>IFERROR(INDEX('Normalized Scores'!C$5:C$1048576,MATCH($D786,'Normalized Scores'!$A$5:$A$1048576,)),"")</f>
        <v/>
      </c>
      <c r="G786" s="79" t="str">
        <f>IFERROR(INDEX('Normalized Scores'!D$5:D$1048576,MATCH($D786,'Normalized Scores'!$A$5:$A$1048576,)),"")</f>
        <v/>
      </c>
      <c r="H786" s="79" t="str">
        <f>IFERROR(INDEX('Normalized Scores'!F$5:F$1048576,MATCH($D786,'Normalized Scores'!$A$5:$A$1048576,)),"")</f>
        <v/>
      </c>
      <c r="I786" s="79" t="str">
        <f>IFERROR(INDEX('Normalized Scores'!G$5:G$1048576,MATCH($D786,'Normalized Scores'!$A$5:$A$1048576,)),"")</f>
        <v/>
      </c>
      <c r="J786" s="19" t="str">
        <f>IFERROR(INDEX('Normalized Scores'!H$5:H$1048576,MATCH($D786,'Normalized Scores'!$A$5:$A$1048576,)),"")</f>
        <v/>
      </c>
      <c r="K786" s="20" t="str">
        <f t="shared" si="120"/>
        <v/>
      </c>
      <c r="L786" s="23" t="str">
        <f>IFERROR(INDEX('Normalized Scores'!J$5:J$1048576,MATCH($D786,'Normalized Scores'!$A$5:$A$1048576,)),"")</f>
        <v/>
      </c>
      <c r="M786" s="20" t="str">
        <f t="shared" si="121"/>
        <v/>
      </c>
      <c r="N786" s="22" t="str">
        <f>IFERROR(INDEX('Normalized Scores'!L$5:L$1048576,MATCH($D786,'Normalized Scores'!$A$5:$A$1048576,)),"")</f>
        <v/>
      </c>
      <c r="O786" s="20" t="str">
        <f t="shared" si="122"/>
        <v/>
      </c>
      <c r="P786" s="25" t="str">
        <f>IFERROR(INDEX('Normalized Scores'!R$5:R$1048576,MATCH($D786,'Normalized Scores'!$A$5:$A$1048576,)),"")</f>
        <v/>
      </c>
      <c r="Q786" s="20" t="str">
        <f t="shared" si="123"/>
        <v/>
      </c>
      <c r="R786" s="3" t="str">
        <f>IFERROR(INDEX('Normalized Scores'!Z$5:Z$1048576,MATCH($D786,'Normalized Scores'!$A$5:$A$1048576,)),"")</f>
        <v/>
      </c>
      <c r="S786" s="8" t="str">
        <f t="shared" si="124"/>
        <v/>
      </c>
      <c r="T786" s="2" t="str">
        <f>IFERROR(INDEX('Normalized Scores'!AL$5:AL$1048576,MATCH($D786,'Normalized Scores'!$A$5:$A$1048576,)),"")</f>
        <v/>
      </c>
      <c r="U786" s="8" t="str">
        <f t="shared" si="125"/>
        <v/>
      </c>
      <c r="V786" s="24" t="str">
        <f>IFERROR(INDEX('Normalized Scores'!AR$5:AR$1048576,MATCH($D786,'Normalized Scores'!$A$5:$A$1048576,)),"")</f>
        <v/>
      </c>
      <c r="W786" s="8" t="str">
        <f t="shared" si="126"/>
        <v/>
      </c>
      <c r="X786" s="5" t="str">
        <f>IFERROR(INDEX('Normalized Scores'!AT$5:AT$1048576,MATCH($D786,'Normalized Scores'!$A$5:$A$1048576,)),"")</f>
        <v/>
      </c>
      <c r="Y786" s="8" t="str">
        <f t="shared" si="127"/>
        <v/>
      </c>
      <c r="Z786" s="17" t="str">
        <f>IFERROR(INDEX('Normalized Scores'!AV$5:AV$1048576,MATCH($D786,'Normalized Scores'!$A$5:$A$1048576,)),"")</f>
        <v/>
      </c>
      <c r="AA786" s="10" t="str">
        <f t="shared" si="128"/>
        <v/>
      </c>
      <c r="AB786" s="13" t="str">
        <f>IFERROR(INDEX('Normalized Scores'!BA$5:BA$1048576,MATCH($D786,'Normalized Scores'!$A$5:$A$1048576,)),"")</f>
        <v/>
      </c>
      <c r="AC786" s="14" t="str">
        <f t="shared" si="129"/>
        <v/>
      </c>
    </row>
    <row r="787" spans="4:29">
      <c r="D787" s="8" t="e">
        <v>#N/A</v>
      </c>
      <c r="E787" s="9" t="str">
        <f>IFERROR(INDEX('Normalized Scores'!B$5:B$1048576,MATCH($D787,'Normalized Scores'!$A$5:$A$1048576,)),"")</f>
        <v/>
      </c>
      <c r="F787" s="12" t="str">
        <f>IFERROR(INDEX('Normalized Scores'!C$5:C$1048576,MATCH($D787,'Normalized Scores'!$A$5:$A$1048576,)),"")</f>
        <v/>
      </c>
      <c r="G787" s="79" t="str">
        <f>IFERROR(INDEX('Normalized Scores'!D$5:D$1048576,MATCH($D787,'Normalized Scores'!$A$5:$A$1048576,)),"")</f>
        <v/>
      </c>
      <c r="H787" s="79" t="str">
        <f>IFERROR(INDEX('Normalized Scores'!F$5:F$1048576,MATCH($D787,'Normalized Scores'!$A$5:$A$1048576,)),"")</f>
        <v/>
      </c>
      <c r="I787" s="79" t="str">
        <f>IFERROR(INDEX('Normalized Scores'!G$5:G$1048576,MATCH($D787,'Normalized Scores'!$A$5:$A$1048576,)),"")</f>
        <v/>
      </c>
      <c r="J787" s="19" t="str">
        <f>IFERROR(INDEX('Normalized Scores'!H$5:H$1048576,MATCH($D787,'Normalized Scores'!$A$5:$A$1048576,)),"")</f>
        <v/>
      </c>
      <c r="K787" s="20" t="str">
        <f t="shared" si="120"/>
        <v/>
      </c>
      <c r="L787" s="23" t="str">
        <f>IFERROR(INDEX('Normalized Scores'!J$5:J$1048576,MATCH($D787,'Normalized Scores'!$A$5:$A$1048576,)),"")</f>
        <v/>
      </c>
      <c r="M787" s="20" t="str">
        <f t="shared" si="121"/>
        <v/>
      </c>
      <c r="N787" s="22" t="str">
        <f>IFERROR(INDEX('Normalized Scores'!L$5:L$1048576,MATCH($D787,'Normalized Scores'!$A$5:$A$1048576,)),"")</f>
        <v/>
      </c>
      <c r="O787" s="20" t="str">
        <f t="shared" si="122"/>
        <v/>
      </c>
      <c r="P787" s="25" t="str">
        <f>IFERROR(INDEX('Normalized Scores'!R$5:R$1048576,MATCH($D787,'Normalized Scores'!$A$5:$A$1048576,)),"")</f>
        <v/>
      </c>
      <c r="Q787" s="20" t="str">
        <f t="shared" si="123"/>
        <v/>
      </c>
      <c r="R787" s="3" t="str">
        <f>IFERROR(INDEX('Normalized Scores'!Z$5:Z$1048576,MATCH($D787,'Normalized Scores'!$A$5:$A$1048576,)),"")</f>
        <v/>
      </c>
      <c r="S787" s="8" t="str">
        <f t="shared" si="124"/>
        <v/>
      </c>
      <c r="T787" s="2" t="str">
        <f>IFERROR(INDEX('Normalized Scores'!AL$5:AL$1048576,MATCH($D787,'Normalized Scores'!$A$5:$A$1048576,)),"")</f>
        <v/>
      </c>
      <c r="U787" s="8" t="str">
        <f t="shared" si="125"/>
        <v/>
      </c>
      <c r="V787" s="24" t="str">
        <f>IFERROR(INDEX('Normalized Scores'!AR$5:AR$1048576,MATCH($D787,'Normalized Scores'!$A$5:$A$1048576,)),"")</f>
        <v/>
      </c>
      <c r="W787" s="8" t="str">
        <f t="shared" si="126"/>
        <v/>
      </c>
      <c r="X787" s="5" t="str">
        <f>IFERROR(INDEX('Normalized Scores'!AT$5:AT$1048576,MATCH($D787,'Normalized Scores'!$A$5:$A$1048576,)),"")</f>
        <v/>
      </c>
      <c r="Y787" s="8" t="str">
        <f t="shared" si="127"/>
        <v/>
      </c>
      <c r="Z787" s="17" t="str">
        <f>IFERROR(INDEX('Normalized Scores'!AV$5:AV$1048576,MATCH($D787,'Normalized Scores'!$A$5:$A$1048576,)),"")</f>
        <v/>
      </c>
      <c r="AA787" s="10" t="str">
        <f t="shared" si="128"/>
        <v/>
      </c>
      <c r="AB787" s="13" t="str">
        <f>IFERROR(INDEX('Normalized Scores'!BA$5:BA$1048576,MATCH($D787,'Normalized Scores'!$A$5:$A$1048576,)),"")</f>
        <v/>
      </c>
      <c r="AC787" s="14" t="str">
        <f t="shared" si="129"/>
        <v/>
      </c>
    </row>
    <row r="788" spans="4:29">
      <c r="D788" s="8" t="e">
        <v>#N/A</v>
      </c>
      <c r="E788" s="9" t="str">
        <f>IFERROR(INDEX('Normalized Scores'!B$5:B$1048576,MATCH($D788,'Normalized Scores'!$A$5:$A$1048576,)),"")</f>
        <v/>
      </c>
      <c r="F788" s="12" t="str">
        <f>IFERROR(INDEX('Normalized Scores'!C$5:C$1048576,MATCH($D788,'Normalized Scores'!$A$5:$A$1048576,)),"")</f>
        <v/>
      </c>
      <c r="G788" s="79" t="str">
        <f>IFERROR(INDEX('Normalized Scores'!D$5:D$1048576,MATCH($D788,'Normalized Scores'!$A$5:$A$1048576,)),"")</f>
        <v/>
      </c>
      <c r="H788" s="79" t="str">
        <f>IFERROR(INDEX('Normalized Scores'!F$5:F$1048576,MATCH($D788,'Normalized Scores'!$A$5:$A$1048576,)),"")</f>
        <v/>
      </c>
      <c r="I788" s="79" t="str">
        <f>IFERROR(INDEX('Normalized Scores'!G$5:G$1048576,MATCH($D788,'Normalized Scores'!$A$5:$A$1048576,)),"")</f>
        <v/>
      </c>
      <c r="J788" s="19" t="str">
        <f>IFERROR(INDEX('Normalized Scores'!H$5:H$1048576,MATCH($D788,'Normalized Scores'!$A$5:$A$1048576,)),"")</f>
        <v/>
      </c>
      <c r="K788" s="20" t="str">
        <f t="shared" si="120"/>
        <v/>
      </c>
      <c r="L788" s="23" t="str">
        <f>IFERROR(INDEX('Normalized Scores'!J$5:J$1048576,MATCH($D788,'Normalized Scores'!$A$5:$A$1048576,)),"")</f>
        <v/>
      </c>
      <c r="M788" s="20" t="str">
        <f t="shared" si="121"/>
        <v/>
      </c>
      <c r="N788" s="22" t="str">
        <f>IFERROR(INDEX('Normalized Scores'!L$5:L$1048576,MATCH($D788,'Normalized Scores'!$A$5:$A$1048576,)),"")</f>
        <v/>
      </c>
      <c r="O788" s="20" t="str">
        <f t="shared" si="122"/>
        <v/>
      </c>
      <c r="P788" s="25" t="str">
        <f>IFERROR(INDEX('Normalized Scores'!R$5:R$1048576,MATCH($D788,'Normalized Scores'!$A$5:$A$1048576,)),"")</f>
        <v/>
      </c>
      <c r="Q788" s="20" t="str">
        <f t="shared" si="123"/>
        <v/>
      </c>
      <c r="R788" s="3" t="str">
        <f>IFERROR(INDEX('Normalized Scores'!Z$5:Z$1048576,MATCH($D788,'Normalized Scores'!$A$5:$A$1048576,)),"")</f>
        <v/>
      </c>
      <c r="S788" s="8" t="str">
        <f t="shared" si="124"/>
        <v/>
      </c>
      <c r="T788" s="2" t="str">
        <f>IFERROR(INDEX('Normalized Scores'!AL$5:AL$1048576,MATCH($D788,'Normalized Scores'!$A$5:$A$1048576,)),"")</f>
        <v/>
      </c>
      <c r="U788" s="8" t="str">
        <f t="shared" si="125"/>
        <v/>
      </c>
      <c r="V788" s="24" t="str">
        <f>IFERROR(INDEX('Normalized Scores'!AR$5:AR$1048576,MATCH($D788,'Normalized Scores'!$A$5:$A$1048576,)),"")</f>
        <v/>
      </c>
      <c r="W788" s="8" t="str">
        <f t="shared" si="126"/>
        <v/>
      </c>
      <c r="X788" s="5" t="str">
        <f>IFERROR(INDEX('Normalized Scores'!AT$5:AT$1048576,MATCH($D788,'Normalized Scores'!$A$5:$A$1048576,)),"")</f>
        <v/>
      </c>
      <c r="Y788" s="8" t="str">
        <f t="shared" si="127"/>
        <v/>
      </c>
      <c r="Z788" s="17" t="str">
        <f>IFERROR(INDEX('Normalized Scores'!AV$5:AV$1048576,MATCH($D788,'Normalized Scores'!$A$5:$A$1048576,)),"")</f>
        <v/>
      </c>
      <c r="AA788" s="10" t="str">
        <f t="shared" si="128"/>
        <v/>
      </c>
      <c r="AB788" s="13" t="str">
        <f>IFERROR(INDEX('Normalized Scores'!BA$5:BA$1048576,MATCH($D788,'Normalized Scores'!$A$5:$A$1048576,)),"")</f>
        <v/>
      </c>
      <c r="AC788" s="14" t="str">
        <f t="shared" si="129"/>
        <v/>
      </c>
    </row>
    <row r="789" spans="4:29">
      <c r="D789" s="8" t="e">
        <v>#N/A</v>
      </c>
      <c r="E789" s="9" t="str">
        <f>IFERROR(INDEX('Normalized Scores'!B$5:B$1048576,MATCH($D789,'Normalized Scores'!$A$5:$A$1048576,)),"")</f>
        <v/>
      </c>
      <c r="F789" s="12" t="str">
        <f>IFERROR(INDEX('Normalized Scores'!C$5:C$1048576,MATCH($D789,'Normalized Scores'!$A$5:$A$1048576,)),"")</f>
        <v/>
      </c>
      <c r="G789" s="79" t="str">
        <f>IFERROR(INDEX('Normalized Scores'!D$5:D$1048576,MATCH($D789,'Normalized Scores'!$A$5:$A$1048576,)),"")</f>
        <v/>
      </c>
      <c r="H789" s="79" t="str">
        <f>IFERROR(INDEX('Normalized Scores'!F$5:F$1048576,MATCH($D789,'Normalized Scores'!$A$5:$A$1048576,)),"")</f>
        <v/>
      </c>
      <c r="I789" s="79" t="str">
        <f>IFERROR(INDEX('Normalized Scores'!G$5:G$1048576,MATCH($D789,'Normalized Scores'!$A$5:$A$1048576,)),"")</f>
        <v/>
      </c>
      <c r="J789" s="19" t="str">
        <f>IFERROR(INDEX('Normalized Scores'!H$5:H$1048576,MATCH($D789,'Normalized Scores'!$A$5:$A$1048576,)),"")</f>
        <v/>
      </c>
      <c r="K789" s="20" t="str">
        <f t="shared" si="120"/>
        <v/>
      </c>
      <c r="L789" s="23" t="str">
        <f>IFERROR(INDEX('Normalized Scores'!J$5:J$1048576,MATCH($D789,'Normalized Scores'!$A$5:$A$1048576,)),"")</f>
        <v/>
      </c>
      <c r="M789" s="20" t="str">
        <f t="shared" si="121"/>
        <v/>
      </c>
      <c r="N789" s="22" t="str">
        <f>IFERROR(INDEX('Normalized Scores'!L$5:L$1048576,MATCH($D789,'Normalized Scores'!$A$5:$A$1048576,)),"")</f>
        <v/>
      </c>
      <c r="O789" s="20" t="str">
        <f t="shared" si="122"/>
        <v/>
      </c>
      <c r="P789" s="25" t="str">
        <f>IFERROR(INDEX('Normalized Scores'!R$5:R$1048576,MATCH($D789,'Normalized Scores'!$A$5:$A$1048576,)),"")</f>
        <v/>
      </c>
      <c r="Q789" s="20" t="str">
        <f t="shared" si="123"/>
        <v/>
      </c>
      <c r="R789" s="3" t="str">
        <f>IFERROR(INDEX('Normalized Scores'!Z$5:Z$1048576,MATCH($D789,'Normalized Scores'!$A$5:$A$1048576,)),"")</f>
        <v/>
      </c>
      <c r="S789" s="8" t="str">
        <f t="shared" si="124"/>
        <v/>
      </c>
      <c r="T789" s="2" t="str">
        <f>IFERROR(INDEX('Normalized Scores'!AL$5:AL$1048576,MATCH($D789,'Normalized Scores'!$A$5:$A$1048576,)),"")</f>
        <v/>
      </c>
      <c r="U789" s="8" t="str">
        <f t="shared" si="125"/>
        <v/>
      </c>
      <c r="V789" s="24" t="str">
        <f>IFERROR(INDEX('Normalized Scores'!AR$5:AR$1048576,MATCH($D789,'Normalized Scores'!$A$5:$A$1048576,)),"")</f>
        <v/>
      </c>
      <c r="W789" s="8" t="str">
        <f t="shared" si="126"/>
        <v/>
      </c>
      <c r="X789" s="5" t="str">
        <f>IFERROR(INDEX('Normalized Scores'!AT$5:AT$1048576,MATCH($D789,'Normalized Scores'!$A$5:$A$1048576,)),"")</f>
        <v/>
      </c>
      <c r="Y789" s="8" t="str">
        <f t="shared" si="127"/>
        <v/>
      </c>
      <c r="Z789" s="17" t="str">
        <f>IFERROR(INDEX('Normalized Scores'!AV$5:AV$1048576,MATCH($D789,'Normalized Scores'!$A$5:$A$1048576,)),"")</f>
        <v/>
      </c>
      <c r="AA789" s="10" t="str">
        <f t="shared" si="128"/>
        <v/>
      </c>
      <c r="AB789" s="13" t="str">
        <f>IFERROR(INDEX('Normalized Scores'!BA$5:BA$1048576,MATCH($D789,'Normalized Scores'!$A$5:$A$1048576,)),"")</f>
        <v/>
      </c>
      <c r="AC789" s="14" t="str">
        <f t="shared" si="129"/>
        <v/>
      </c>
    </row>
    <row r="790" spans="4:29">
      <c r="D790" s="8" t="e">
        <v>#N/A</v>
      </c>
      <c r="E790" s="9" t="str">
        <f>IFERROR(INDEX('Normalized Scores'!B$5:B$1048576,MATCH($D790,'Normalized Scores'!$A$5:$A$1048576,)),"")</f>
        <v/>
      </c>
      <c r="F790" s="12" t="str">
        <f>IFERROR(INDEX('Normalized Scores'!C$5:C$1048576,MATCH($D790,'Normalized Scores'!$A$5:$A$1048576,)),"")</f>
        <v/>
      </c>
      <c r="G790" s="79" t="str">
        <f>IFERROR(INDEX('Normalized Scores'!D$5:D$1048576,MATCH($D790,'Normalized Scores'!$A$5:$A$1048576,)),"")</f>
        <v/>
      </c>
      <c r="H790" s="79" t="str">
        <f>IFERROR(INDEX('Normalized Scores'!F$5:F$1048576,MATCH($D790,'Normalized Scores'!$A$5:$A$1048576,)),"")</f>
        <v/>
      </c>
      <c r="I790" s="79" t="str">
        <f>IFERROR(INDEX('Normalized Scores'!G$5:G$1048576,MATCH($D790,'Normalized Scores'!$A$5:$A$1048576,)),"")</f>
        <v/>
      </c>
      <c r="J790" s="19" t="str">
        <f>IFERROR(INDEX('Normalized Scores'!H$5:H$1048576,MATCH($D790,'Normalized Scores'!$A$5:$A$1048576,)),"")</f>
        <v/>
      </c>
      <c r="K790" s="20" t="str">
        <f t="shared" si="120"/>
        <v/>
      </c>
      <c r="L790" s="23" t="str">
        <f>IFERROR(INDEX('Normalized Scores'!J$5:J$1048576,MATCH($D790,'Normalized Scores'!$A$5:$A$1048576,)),"")</f>
        <v/>
      </c>
      <c r="M790" s="20" t="str">
        <f t="shared" si="121"/>
        <v/>
      </c>
      <c r="N790" s="22" t="str">
        <f>IFERROR(INDEX('Normalized Scores'!L$5:L$1048576,MATCH($D790,'Normalized Scores'!$A$5:$A$1048576,)),"")</f>
        <v/>
      </c>
      <c r="O790" s="20" t="str">
        <f t="shared" si="122"/>
        <v/>
      </c>
      <c r="P790" s="25" t="str">
        <f>IFERROR(INDEX('Normalized Scores'!R$5:R$1048576,MATCH($D790,'Normalized Scores'!$A$5:$A$1048576,)),"")</f>
        <v/>
      </c>
      <c r="Q790" s="20" t="str">
        <f t="shared" si="123"/>
        <v/>
      </c>
      <c r="R790" s="3" t="str">
        <f>IFERROR(INDEX('Normalized Scores'!Z$5:Z$1048576,MATCH($D790,'Normalized Scores'!$A$5:$A$1048576,)),"")</f>
        <v/>
      </c>
      <c r="S790" s="8" t="str">
        <f t="shared" si="124"/>
        <v/>
      </c>
      <c r="T790" s="2" t="str">
        <f>IFERROR(INDEX('Normalized Scores'!AL$5:AL$1048576,MATCH($D790,'Normalized Scores'!$A$5:$A$1048576,)),"")</f>
        <v/>
      </c>
      <c r="U790" s="8" t="str">
        <f t="shared" si="125"/>
        <v/>
      </c>
      <c r="V790" s="24" t="str">
        <f>IFERROR(INDEX('Normalized Scores'!AR$5:AR$1048576,MATCH($D790,'Normalized Scores'!$A$5:$A$1048576,)),"")</f>
        <v/>
      </c>
      <c r="W790" s="8" t="str">
        <f t="shared" si="126"/>
        <v/>
      </c>
      <c r="X790" s="5" t="str">
        <f>IFERROR(INDEX('Normalized Scores'!AT$5:AT$1048576,MATCH($D790,'Normalized Scores'!$A$5:$A$1048576,)),"")</f>
        <v/>
      </c>
      <c r="Y790" s="8" t="str">
        <f t="shared" si="127"/>
        <v/>
      </c>
      <c r="Z790" s="17" t="str">
        <f>IFERROR(INDEX('Normalized Scores'!AV$5:AV$1048576,MATCH($D790,'Normalized Scores'!$A$5:$A$1048576,)),"")</f>
        <v/>
      </c>
      <c r="AA790" s="10" t="str">
        <f t="shared" si="128"/>
        <v/>
      </c>
      <c r="AB790" s="13" t="str">
        <f>IFERROR(INDEX('Normalized Scores'!BA$5:BA$1048576,MATCH($D790,'Normalized Scores'!$A$5:$A$1048576,)),"")</f>
        <v/>
      </c>
      <c r="AC790" s="14" t="str">
        <f t="shared" si="129"/>
        <v/>
      </c>
    </row>
    <row r="791" spans="4:29">
      <c r="D791" s="8" t="e">
        <v>#N/A</v>
      </c>
      <c r="E791" s="9" t="str">
        <f>IFERROR(INDEX('Normalized Scores'!B$5:B$1048576,MATCH($D791,'Normalized Scores'!$A$5:$A$1048576,)),"")</f>
        <v/>
      </c>
      <c r="F791" s="12" t="str">
        <f>IFERROR(INDEX('Normalized Scores'!C$5:C$1048576,MATCH($D791,'Normalized Scores'!$A$5:$A$1048576,)),"")</f>
        <v/>
      </c>
      <c r="G791" s="79" t="str">
        <f>IFERROR(INDEX('Normalized Scores'!D$5:D$1048576,MATCH($D791,'Normalized Scores'!$A$5:$A$1048576,)),"")</f>
        <v/>
      </c>
      <c r="H791" s="79" t="str">
        <f>IFERROR(INDEX('Normalized Scores'!F$5:F$1048576,MATCH($D791,'Normalized Scores'!$A$5:$A$1048576,)),"")</f>
        <v/>
      </c>
      <c r="I791" s="79" t="str">
        <f>IFERROR(INDEX('Normalized Scores'!G$5:G$1048576,MATCH($D791,'Normalized Scores'!$A$5:$A$1048576,)),"")</f>
        <v/>
      </c>
      <c r="J791" s="19" t="str">
        <f>IFERROR(INDEX('Normalized Scores'!H$5:H$1048576,MATCH($D791,'Normalized Scores'!$A$5:$A$1048576,)),"")</f>
        <v/>
      </c>
      <c r="K791" s="20" t="str">
        <f t="shared" si="120"/>
        <v/>
      </c>
      <c r="L791" s="23" t="str">
        <f>IFERROR(INDEX('Normalized Scores'!J$5:J$1048576,MATCH($D791,'Normalized Scores'!$A$5:$A$1048576,)),"")</f>
        <v/>
      </c>
      <c r="M791" s="20" t="str">
        <f t="shared" si="121"/>
        <v/>
      </c>
      <c r="N791" s="22" t="str">
        <f>IFERROR(INDEX('Normalized Scores'!L$5:L$1048576,MATCH($D791,'Normalized Scores'!$A$5:$A$1048576,)),"")</f>
        <v/>
      </c>
      <c r="O791" s="20" t="str">
        <f t="shared" si="122"/>
        <v/>
      </c>
      <c r="P791" s="25" t="str">
        <f>IFERROR(INDEX('Normalized Scores'!R$5:R$1048576,MATCH($D791,'Normalized Scores'!$A$5:$A$1048576,)),"")</f>
        <v/>
      </c>
      <c r="Q791" s="20" t="str">
        <f t="shared" si="123"/>
        <v/>
      </c>
      <c r="R791" s="3" t="str">
        <f>IFERROR(INDEX('Normalized Scores'!Z$5:Z$1048576,MATCH($D791,'Normalized Scores'!$A$5:$A$1048576,)),"")</f>
        <v/>
      </c>
      <c r="S791" s="8" t="str">
        <f t="shared" si="124"/>
        <v/>
      </c>
      <c r="T791" s="2" t="str">
        <f>IFERROR(INDEX('Normalized Scores'!AL$5:AL$1048576,MATCH($D791,'Normalized Scores'!$A$5:$A$1048576,)),"")</f>
        <v/>
      </c>
      <c r="U791" s="8" t="str">
        <f t="shared" si="125"/>
        <v/>
      </c>
      <c r="V791" s="24" t="str">
        <f>IFERROR(INDEX('Normalized Scores'!AR$5:AR$1048576,MATCH($D791,'Normalized Scores'!$A$5:$A$1048576,)),"")</f>
        <v/>
      </c>
      <c r="W791" s="8" t="str">
        <f t="shared" si="126"/>
        <v/>
      </c>
      <c r="X791" s="5" t="str">
        <f>IFERROR(INDEX('Normalized Scores'!AT$5:AT$1048576,MATCH($D791,'Normalized Scores'!$A$5:$A$1048576,)),"")</f>
        <v/>
      </c>
      <c r="Y791" s="8" t="str">
        <f t="shared" si="127"/>
        <v/>
      </c>
      <c r="Z791" s="17" t="str">
        <f>IFERROR(INDEX('Normalized Scores'!AV$5:AV$1048576,MATCH($D791,'Normalized Scores'!$A$5:$A$1048576,)),"")</f>
        <v/>
      </c>
      <c r="AA791" s="10" t="str">
        <f t="shared" si="128"/>
        <v/>
      </c>
      <c r="AB791" s="13" t="str">
        <f>IFERROR(INDEX('Normalized Scores'!BA$5:BA$1048576,MATCH($D791,'Normalized Scores'!$A$5:$A$1048576,)),"")</f>
        <v/>
      </c>
      <c r="AC791" s="14" t="str">
        <f t="shared" si="129"/>
        <v/>
      </c>
    </row>
    <row r="792" spans="4:29">
      <c r="D792" s="8" t="e">
        <v>#N/A</v>
      </c>
      <c r="E792" s="9" t="str">
        <f>IFERROR(INDEX('Normalized Scores'!B$5:B$1048576,MATCH($D792,'Normalized Scores'!$A$5:$A$1048576,)),"")</f>
        <v/>
      </c>
      <c r="F792" s="12" t="str">
        <f>IFERROR(INDEX('Normalized Scores'!C$5:C$1048576,MATCH($D792,'Normalized Scores'!$A$5:$A$1048576,)),"")</f>
        <v/>
      </c>
      <c r="G792" s="79" t="str">
        <f>IFERROR(INDEX('Normalized Scores'!D$5:D$1048576,MATCH($D792,'Normalized Scores'!$A$5:$A$1048576,)),"")</f>
        <v/>
      </c>
      <c r="H792" s="79" t="str">
        <f>IFERROR(INDEX('Normalized Scores'!F$5:F$1048576,MATCH($D792,'Normalized Scores'!$A$5:$A$1048576,)),"")</f>
        <v/>
      </c>
      <c r="I792" s="79" t="str">
        <f>IFERROR(INDEX('Normalized Scores'!G$5:G$1048576,MATCH($D792,'Normalized Scores'!$A$5:$A$1048576,)),"")</f>
        <v/>
      </c>
      <c r="J792" s="19" t="str">
        <f>IFERROR(INDEX('Normalized Scores'!H$5:H$1048576,MATCH($D792,'Normalized Scores'!$A$5:$A$1048576,)),"")</f>
        <v/>
      </c>
      <c r="K792" s="20" t="str">
        <f t="shared" si="120"/>
        <v/>
      </c>
      <c r="L792" s="23" t="str">
        <f>IFERROR(INDEX('Normalized Scores'!J$5:J$1048576,MATCH($D792,'Normalized Scores'!$A$5:$A$1048576,)),"")</f>
        <v/>
      </c>
      <c r="M792" s="20" t="str">
        <f t="shared" si="121"/>
        <v/>
      </c>
      <c r="N792" s="22" t="str">
        <f>IFERROR(INDEX('Normalized Scores'!L$5:L$1048576,MATCH($D792,'Normalized Scores'!$A$5:$A$1048576,)),"")</f>
        <v/>
      </c>
      <c r="O792" s="20" t="str">
        <f t="shared" si="122"/>
        <v/>
      </c>
      <c r="P792" s="25" t="str">
        <f>IFERROR(INDEX('Normalized Scores'!R$5:R$1048576,MATCH($D792,'Normalized Scores'!$A$5:$A$1048576,)),"")</f>
        <v/>
      </c>
      <c r="Q792" s="20" t="str">
        <f t="shared" si="123"/>
        <v/>
      </c>
      <c r="R792" s="3" t="str">
        <f>IFERROR(INDEX('Normalized Scores'!Z$5:Z$1048576,MATCH($D792,'Normalized Scores'!$A$5:$A$1048576,)),"")</f>
        <v/>
      </c>
      <c r="S792" s="8" t="str">
        <f t="shared" si="124"/>
        <v/>
      </c>
      <c r="T792" s="2" t="str">
        <f>IFERROR(INDEX('Normalized Scores'!AL$5:AL$1048576,MATCH($D792,'Normalized Scores'!$A$5:$A$1048576,)),"")</f>
        <v/>
      </c>
      <c r="U792" s="8" t="str">
        <f t="shared" si="125"/>
        <v/>
      </c>
      <c r="V792" s="24" t="str">
        <f>IFERROR(INDEX('Normalized Scores'!AR$5:AR$1048576,MATCH($D792,'Normalized Scores'!$A$5:$A$1048576,)),"")</f>
        <v/>
      </c>
      <c r="W792" s="8" t="str">
        <f t="shared" si="126"/>
        <v/>
      </c>
      <c r="X792" s="5" t="str">
        <f>IFERROR(INDEX('Normalized Scores'!AT$5:AT$1048576,MATCH($D792,'Normalized Scores'!$A$5:$A$1048576,)),"")</f>
        <v/>
      </c>
      <c r="Y792" s="8" t="str">
        <f t="shared" si="127"/>
        <v/>
      </c>
      <c r="Z792" s="17" t="str">
        <f>IFERROR(INDEX('Normalized Scores'!AV$5:AV$1048576,MATCH($D792,'Normalized Scores'!$A$5:$A$1048576,)),"")</f>
        <v/>
      </c>
      <c r="AA792" s="10" t="str">
        <f t="shared" si="128"/>
        <v/>
      </c>
      <c r="AB792" s="13" t="str">
        <f>IFERROR(INDEX('Normalized Scores'!BA$5:BA$1048576,MATCH($D792,'Normalized Scores'!$A$5:$A$1048576,)),"")</f>
        <v/>
      </c>
      <c r="AC792" s="14" t="str">
        <f t="shared" si="129"/>
        <v/>
      </c>
    </row>
    <row r="793" spans="4:29">
      <c r="D793" s="8" t="e">
        <v>#N/A</v>
      </c>
      <c r="E793" s="9" t="str">
        <f>IFERROR(INDEX('Normalized Scores'!B$5:B$1048576,MATCH($D793,'Normalized Scores'!$A$5:$A$1048576,)),"")</f>
        <v/>
      </c>
      <c r="F793" s="12" t="str">
        <f>IFERROR(INDEX('Normalized Scores'!C$5:C$1048576,MATCH($D793,'Normalized Scores'!$A$5:$A$1048576,)),"")</f>
        <v/>
      </c>
      <c r="G793" s="79" t="str">
        <f>IFERROR(INDEX('Normalized Scores'!D$5:D$1048576,MATCH($D793,'Normalized Scores'!$A$5:$A$1048576,)),"")</f>
        <v/>
      </c>
      <c r="H793" s="79" t="str">
        <f>IFERROR(INDEX('Normalized Scores'!F$5:F$1048576,MATCH($D793,'Normalized Scores'!$A$5:$A$1048576,)),"")</f>
        <v/>
      </c>
      <c r="I793" s="79" t="str">
        <f>IFERROR(INDEX('Normalized Scores'!G$5:G$1048576,MATCH($D793,'Normalized Scores'!$A$5:$A$1048576,)),"")</f>
        <v/>
      </c>
      <c r="J793" s="19" t="str">
        <f>IFERROR(INDEX('Normalized Scores'!H$5:H$1048576,MATCH($D793,'Normalized Scores'!$A$5:$A$1048576,)),"")</f>
        <v/>
      </c>
      <c r="K793" s="20" t="str">
        <f t="shared" si="120"/>
        <v/>
      </c>
      <c r="L793" s="23" t="str">
        <f>IFERROR(INDEX('Normalized Scores'!J$5:J$1048576,MATCH($D793,'Normalized Scores'!$A$5:$A$1048576,)),"")</f>
        <v/>
      </c>
      <c r="M793" s="20" t="str">
        <f t="shared" si="121"/>
        <v/>
      </c>
      <c r="N793" s="22" t="str">
        <f>IFERROR(INDEX('Normalized Scores'!L$5:L$1048576,MATCH($D793,'Normalized Scores'!$A$5:$A$1048576,)),"")</f>
        <v/>
      </c>
      <c r="O793" s="20" t="str">
        <f t="shared" si="122"/>
        <v/>
      </c>
      <c r="P793" s="25" t="str">
        <f>IFERROR(INDEX('Normalized Scores'!R$5:R$1048576,MATCH($D793,'Normalized Scores'!$A$5:$A$1048576,)),"")</f>
        <v/>
      </c>
      <c r="Q793" s="20" t="str">
        <f t="shared" si="123"/>
        <v/>
      </c>
      <c r="R793" s="3" t="str">
        <f>IFERROR(INDEX('Normalized Scores'!Z$5:Z$1048576,MATCH($D793,'Normalized Scores'!$A$5:$A$1048576,)),"")</f>
        <v/>
      </c>
      <c r="S793" s="8" t="str">
        <f t="shared" si="124"/>
        <v/>
      </c>
      <c r="T793" s="2" t="str">
        <f>IFERROR(INDEX('Normalized Scores'!AL$5:AL$1048576,MATCH($D793,'Normalized Scores'!$A$5:$A$1048576,)),"")</f>
        <v/>
      </c>
      <c r="U793" s="8" t="str">
        <f t="shared" si="125"/>
        <v/>
      </c>
      <c r="V793" s="24" t="str">
        <f>IFERROR(INDEX('Normalized Scores'!AR$5:AR$1048576,MATCH($D793,'Normalized Scores'!$A$5:$A$1048576,)),"")</f>
        <v/>
      </c>
      <c r="W793" s="8" t="str">
        <f t="shared" si="126"/>
        <v/>
      </c>
      <c r="X793" s="5" t="str">
        <f>IFERROR(INDEX('Normalized Scores'!AT$5:AT$1048576,MATCH($D793,'Normalized Scores'!$A$5:$A$1048576,)),"")</f>
        <v/>
      </c>
      <c r="Y793" s="8" t="str">
        <f t="shared" si="127"/>
        <v/>
      </c>
      <c r="Z793" s="17" t="str">
        <f>IFERROR(INDEX('Normalized Scores'!AV$5:AV$1048576,MATCH($D793,'Normalized Scores'!$A$5:$A$1048576,)),"")</f>
        <v/>
      </c>
      <c r="AA793" s="10" t="str">
        <f t="shared" si="128"/>
        <v/>
      </c>
      <c r="AB793" s="13" t="str">
        <f>IFERROR(INDEX('Normalized Scores'!BA$5:BA$1048576,MATCH($D793,'Normalized Scores'!$A$5:$A$1048576,)),"")</f>
        <v/>
      </c>
      <c r="AC793" s="14" t="str">
        <f t="shared" si="129"/>
        <v/>
      </c>
    </row>
    <row r="794" spans="4:29">
      <c r="D794" s="8" t="e">
        <v>#N/A</v>
      </c>
      <c r="E794" s="9" t="str">
        <f>IFERROR(INDEX('Normalized Scores'!B$5:B$1048576,MATCH($D794,'Normalized Scores'!$A$5:$A$1048576,)),"")</f>
        <v/>
      </c>
      <c r="F794" s="12" t="str">
        <f>IFERROR(INDEX('Normalized Scores'!C$5:C$1048576,MATCH($D794,'Normalized Scores'!$A$5:$A$1048576,)),"")</f>
        <v/>
      </c>
      <c r="G794" s="79" t="str">
        <f>IFERROR(INDEX('Normalized Scores'!D$5:D$1048576,MATCH($D794,'Normalized Scores'!$A$5:$A$1048576,)),"")</f>
        <v/>
      </c>
      <c r="H794" s="79" t="str">
        <f>IFERROR(INDEX('Normalized Scores'!F$5:F$1048576,MATCH($D794,'Normalized Scores'!$A$5:$A$1048576,)),"")</f>
        <v/>
      </c>
      <c r="I794" s="79" t="str">
        <f>IFERROR(INDEX('Normalized Scores'!G$5:G$1048576,MATCH($D794,'Normalized Scores'!$A$5:$A$1048576,)),"")</f>
        <v/>
      </c>
      <c r="J794" s="19" t="str">
        <f>IFERROR(INDEX('Normalized Scores'!H$5:H$1048576,MATCH($D794,'Normalized Scores'!$A$5:$A$1048576,)),"")</f>
        <v/>
      </c>
      <c r="K794" s="20" t="str">
        <f t="shared" si="120"/>
        <v/>
      </c>
      <c r="L794" s="23" t="str">
        <f>IFERROR(INDEX('Normalized Scores'!J$5:J$1048576,MATCH($D794,'Normalized Scores'!$A$5:$A$1048576,)),"")</f>
        <v/>
      </c>
      <c r="M794" s="20" t="str">
        <f t="shared" si="121"/>
        <v/>
      </c>
      <c r="N794" s="22" t="str">
        <f>IFERROR(INDEX('Normalized Scores'!L$5:L$1048576,MATCH($D794,'Normalized Scores'!$A$5:$A$1048576,)),"")</f>
        <v/>
      </c>
      <c r="O794" s="20" t="str">
        <f t="shared" si="122"/>
        <v/>
      </c>
      <c r="P794" s="25" t="str">
        <f>IFERROR(INDEX('Normalized Scores'!R$5:R$1048576,MATCH($D794,'Normalized Scores'!$A$5:$A$1048576,)),"")</f>
        <v/>
      </c>
      <c r="Q794" s="20" t="str">
        <f t="shared" si="123"/>
        <v/>
      </c>
      <c r="R794" s="3" t="str">
        <f>IFERROR(INDEX('Normalized Scores'!Z$5:Z$1048576,MATCH($D794,'Normalized Scores'!$A$5:$A$1048576,)),"")</f>
        <v/>
      </c>
      <c r="S794" s="8" t="str">
        <f t="shared" si="124"/>
        <v/>
      </c>
      <c r="T794" s="2" t="str">
        <f>IFERROR(INDEX('Normalized Scores'!AL$5:AL$1048576,MATCH($D794,'Normalized Scores'!$A$5:$A$1048576,)),"")</f>
        <v/>
      </c>
      <c r="U794" s="8" t="str">
        <f t="shared" si="125"/>
        <v/>
      </c>
      <c r="V794" s="24" t="str">
        <f>IFERROR(INDEX('Normalized Scores'!AR$5:AR$1048576,MATCH($D794,'Normalized Scores'!$A$5:$A$1048576,)),"")</f>
        <v/>
      </c>
      <c r="W794" s="8" t="str">
        <f t="shared" si="126"/>
        <v/>
      </c>
      <c r="X794" s="5" t="str">
        <f>IFERROR(INDEX('Normalized Scores'!AT$5:AT$1048576,MATCH($D794,'Normalized Scores'!$A$5:$A$1048576,)),"")</f>
        <v/>
      </c>
      <c r="Y794" s="8" t="str">
        <f t="shared" si="127"/>
        <v/>
      </c>
      <c r="Z794" s="17" t="str">
        <f>IFERROR(INDEX('Normalized Scores'!AV$5:AV$1048576,MATCH($D794,'Normalized Scores'!$A$5:$A$1048576,)),"")</f>
        <v/>
      </c>
      <c r="AA794" s="10" t="str">
        <f t="shared" si="128"/>
        <v/>
      </c>
      <c r="AB794" s="13" t="str">
        <f>IFERROR(INDEX('Normalized Scores'!BA$5:BA$1048576,MATCH($D794,'Normalized Scores'!$A$5:$A$1048576,)),"")</f>
        <v/>
      </c>
      <c r="AC794" s="14" t="str">
        <f t="shared" si="129"/>
        <v/>
      </c>
    </row>
    <row r="795" spans="4:29">
      <c r="D795" s="8" t="e">
        <v>#N/A</v>
      </c>
      <c r="E795" s="9" t="str">
        <f>IFERROR(INDEX('Normalized Scores'!B$5:B$1048576,MATCH($D795,'Normalized Scores'!$A$5:$A$1048576,)),"")</f>
        <v/>
      </c>
      <c r="F795" s="12" t="str">
        <f>IFERROR(INDEX('Normalized Scores'!C$5:C$1048576,MATCH($D795,'Normalized Scores'!$A$5:$A$1048576,)),"")</f>
        <v/>
      </c>
      <c r="G795" s="79" t="str">
        <f>IFERROR(INDEX('Normalized Scores'!D$5:D$1048576,MATCH($D795,'Normalized Scores'!$A$5:$A$1048576,)),"")</f>
        <v/>
      </c>
      <c r="H795" s="79" t="str">
        <f>IFERROR(INDEX('Normalized Scores'!F$5:F$1048576,MATCH($D795,'Normalized Scores'!$A$5:$A$1048576,)),"")</f>
        <v/>
      </c>
      <c r="I795" s="79" t="str">
        <f>IFERROR(INDEX('Normalized Scores'!G$5:G$1048576,MATCH($D795,'Normalized Scores'!$A$5:$A$1048576,)),"")</f>
        <v/>
      </c>
      <c r="J795" s="19" t="str">
        <f>IFERROR(INDEX('Normalized Scores'!H$5:H$1048576,MATCH($D795,'Normalized Scores'!$A$5:$A$1048576,)),"")</f>
        <v/>
      </c>
      <c r="K795" s="20" t="str">
        <f t="shared" si="120"/>
        <v/>
      </c>
      <c r="L795" s="23" t="str">
        <f>IFERROR(INDEX('Normalized Scores'!J$5:J$1048576,MATCH($D795,'Normalized Scores'!$A$5:$A$1048576,)),"")</f>
        <v/>
      </c>
      <c r="M795" s="20" t="str">
        <f t="shared" si="121"/>
        <v/>
      </c>
      <c r="N795" s="22" t="str">
        <f>IFERROR(INDEX('Normalized Scores'!L$5:L$1048576,MATCH($D795,'Normalized Scores'!$A$5:$A$1048576,)),"")</f>
        <v/>
      </c>
      <c r="O795" s="20" t="str">
        <f t="shared" si="122"/>
        <v/>
      </c>
      <c r="P795" s="25" t="str">
        <f>IFERROR(INDEX('Normalized Scores'!R$5:R$1048576,MATCH($D795,'Normalized Scores'!$A$5:$A$1048576,)),"")</f>
        <v/>
      </c>
      <c r="Q795" s="20" t="str">
        <f t="shared" si="123"/>
        <v/>
      </c>
      <c r="R795" s="3" t="str">
        <f>IFERROR(INDEX('Normalized Scores'!Z$5:Z$1048576,MATCH($D795,'Normalized Scores'!$A$5:$A$1048576,)),"")</f>
        <v/>
      </c>
      <c r="S795" s="8" t="str">
        <f t="shared" si="124"/>
        <v/>
      </c>
      <c r="T795" s="2" t="str">
        <f>IFERROR(INDEX('Normalized Scores'!AL$5:AL$1048576,MATCH($D795,'Normalized Scores'!$A$5:$A$1048576,)),"")</f>
        <v/>
      </c>
      <c r="U795" s="8" t="str">
        <f t="shared" si="125"/>
        <v/>
      </c>
      <c r="V795" s="24" t="str">
        <f>IFERROR(INDEX('Normalized Scores'!AR$5:AR$1048576,MATCH($D795,'Normalized Scores'!$A$5:$A$1048576,)),"")</f>
        <v/>
      </c>
      <c r="W795" s="8" t="str">
        <f t="shared" si="126"/>
        <v/>
      </c>
      <c r="X795" s="5" t="str">
        <f>IFERROR(INDEX('Normalized Scores'!AT$5:AT$1048576,MATCH($D795,'Normalized Scores'!$A$5:$A$1048576,)),"")</f>
        <v/>
      </c>
      <c r="Y795" s="8" t="str">
        <f t="shared" si="127"/>
        <v/>
      </c>
      <c r="Z795" s="17" t="str">
        <f>IFERROR(INDEX('Normalized Scores'!AV$5:AV$1048576,MATCH($D795,'Normalized Scores'!$A$5:$A$1048576,)),"")</f>
        <v/>
      </c>
      <c r="AA795" s="10" t="str">
        <f t="shared" si="128"/>
        <v/>
      </c>
      <c r="AB795" s="13" t="str">
        <f>IFERROR(INDEX('Normalized Scores'!BA$5:BA$1048576,MATCH($D795,'Normalized Scores'!$A$5:$A$1048576,)),"")</f>
        <v/>
      </c>
      <c r="AC795" s="14" t="str">
        <f t="shared" si="129"/>
        <v/>
      </c>
    </row>
    <row r="796" spans="4:29">
      <c r="D796" s="8" t="e">
        <v>#N/A</v>
      </c>
      <c r="E796" s="9" t="str">
        <f>IFERROR(INDEX('Normalized Scores'!B$5:B$1048576,MATCH($D796,'Normalized Scores'!$A$5:$A$1048576,)),"")</f>
        <v/>
      </c>
      <c r="F796" s="12" t="str">
        <f>IFERROR(INDEX('Normalized Scores'!C$5:C$1048576,MATCH($D796,'Normalized Scores'!$A$5:$A$1048576,)),"")</f>
        <v/>
      </c>
      <c r="G796" s="79" t="str">
        <f>IFERROR(INDEX('Normalized Scores'!D$5:D$1048576,MATCH($D796,'Normalized Scores'!$A$5:$A$1048576,)),"")</f>
        <v/>
      </c>
      <c r="H796" s="79" t="str">
        <f>IFERROR(INDEX('Normalized Scores'!F$5:F$1048576,MATCH($D796,'Normalized Scores'!$A$5:$A$1048576,)),"")</f>
        <v/>
      </c>
      <c r="I796" s="79" t="str">
        <f>IFERROR(INDEX('Normalized Scores'!G$5:G$1048576,MATCH($D796,'Normalized Scores'!$A$5:$A$1048576,)),"")</f>
        <v/>
      </c>
      <c r="J796" s="19" t="str">
        <f>IFERROR(INDEX('Normalized Scores'!H$5:H$1048576,MATCH($D796,'Normalized Scores'!$A$5:$A$1048576,)),"")</f>
        <v/>
      </c>
      <c r="K796" s="20" t="str">
        <f t="shared" si="120"/>
        <v/>
      </c>
      <c r="L796" s="23" t="str">
        <f>IFERROR(INDEX('Normalized Scores'!J$5:J$1048576,MATCH($D796,'Normalized Scores'!$A$5:$A$1048576,)),"")</f>
        <v/>
      </c>
      <c r="M796" s="20" t="str">
        <f t="shared" si="121"/>
        <v/>
      </c>
      <c r="N796" s="22" t="str">
        <f>IFERROR(INDEX('Normalized Scores'!L$5:L$1048576,MATCH($D796,'Normalized Scores'!$A$5:$A$1048576,)),"")</f>
        <v/>
      </c>
      <c r="O796" s="20" t="str">
        <f t="shared" si="122"/>
        <v/>
      </c>
      <c r="P796" s="25" t="str">
        <f>IFERROR(INDEX('Normalized Scores'!R$5:R$1048576,MATCH($D796,'Normalized Scores'!$A$5:$A$1048576,)),"")</f>
        <v/>
      </c>
      <c r="Q796" s="20" t="str">
        <f t="shared" si="123"/>
        <v/>
      </c>
      <c r="R796" s="3" t="str">
        <f>IFERROR(INDEX('Normalized Scores'!Z$5:Z$1048576,MATCH($D796,'Normalized Scores'!$A$5:$A$1048576,)),"")</f>
        <v/>
      </c>
      <c r="S796" s="8" t="str">
        <f t="shared" si="124"/>
        <v/>
      </c>
      <c r="T796" s="2" t="str">
        <f>IFERROR(INDEX('Normalized Scores'!AL$5:AL$1048576,MATCH($D796,'Normalized Scores'!$A$5:$A$1048576,)),"")</f>
        <v/>
      </c>
      <c r="U796" s="8" t="str">
        <f t="shared" si="125"/>
        <v/>
      </c>
      <c r="V796" s="24" t="str">
        <f>IFERROR(INDEX('Normalized Scores'!AR$5:AR$1048576,MATCH($D796,'Normalized Scores'!$A$5:$A$1048576,)),"")</f>
        <v/>
      </c>
      <c r="W796" s="8" t="str">
        <f t="shared" si="126"/>
        <v/>
      </c>
      <c r="X796" s="5" t="str">
        <f>IFERROR(INDEX('Normalized Scores'!AT$5:AT$1048576,MATCH($D796,'Normalized Scores'!$A$5:$A$1048576,)),"")</f>
        <v/>
      </c>
      <c r="Y796" s="8" t="str">
        <f t="shared" si="127"/>
        <v/>
      </c>
      <c r="Z796" s="17" t="str">
        <f>IFERROR(INDEX('Normalized Scores'!AV$5:AV$1048576,MATCH($D796,'Normalized Scores'!$A$5:$A$1048576,)),"")</f>
        <v/>
      </c>
      <c r="AA796" s="10" t="str">
        <f t="shared" si="128"/>
        <v/>
      </c>
      <c r="AB796" s="13" t="str">
        <f>IFERROR(INDEX('Normalized Scores'!BA$5:BA$1048576,MATCH($D796,'Normalized Scores'!$A$5:$A$1048576,)),"")</f>
        <v/>
      </c>
      <c r="AC796" s="14" t="str">
        <f t="shared" si="129"/>
        <v/>
      </c>
    </row>
    <row r="797" spans="4:29">
      <c r="D797" s="8" t="e">
        <v>#N/A</v>
      </c>
      <c r="E797" s="9" t="str">
        <f>IFERROR(INDEX('Normalized Scores'!B$5:B$1048576,MATCH($D797,'Normalized Scores'!$A$5:$A$1048576,)),"")</f>
        <v/>
      </c>
      <c r="F797" s="12" t="str">
        <f>IFERROR(INDEX('Normalized Scores'!C$5:C$1048576,MATCH($D797,'Normalized Scores'!$A$5:$A$1048576,)),"")</f>
        <v/>
      </c>
      <c r="G797" s="79" t="str">
        <f>IFERROR(INDEX('Normalized Scores'!D$5:D$1048576,MATCH($D797,'Normalized Scores'!$A$5:$A$1048576,)),"")</f>
        <v/>
      </c>
      <c r="H797" s="79" t="str">
        <f>IFERROR(INDEX('Normalized Scores'!F$5:F$1048576,MATCH($D797,'Normalized Scores'!$A$5:$A$1048576,)),"")</f>
        <v/>
      </c>
      <c r="I797" s="79" t="str">
        <f>IFERROR(INDEX('Normalized Scores'!G$5:G$1048576,MATCH($D797,'Normalized Scores'!$A$5:$A$1048576,)),"")</f>
        <v/>
      </c>
      <c r="J797" s="19" t="str">
        <f>IFERROR(INDEX('Normalized Scores'!H$5:H$1048576,MATCH($D797,'Normalized Scores'!$A$5:$A$1048576,)),"")</f>
        <v/>
      </c>
      <c r="K797" s="20" t="str">
        <f t="shared" si="120"/>
        <v/>
      </c>
      <c r="L797" s="23" t="str">
        <f>IFERROR(INDEX('Normalized Scores'!J$5:J$1048576,MATCH($D797,'Normalized Scores'!$A$5:$A$1048576,)),"")</f>
        <v/>
      </c>
      <c r="M797" s="20" t="str">
        <f t="shared" si="121"/>
        <v/>
      </c>
      <c r="N797" s="22" t="str">
        <f>IFERROR(INDEX('Normalized Scores'!L$5:L$1048576,MATCH($D797,'Normalized Scores'!$A$5:$A$1048576,)),"")</f>
        <v/>
      </c>
      <c r="O797" s="20" t="str">
        <f t="shared" si="122"/>
        <v/>
      </c>
      <c r="P797" s="25" t="str">
        <f>IFERROR(INDEX('Normalized Scores'!R$5:R$1048576,MATCH($D797,'Normalized Scores'!$A$5:$A$1048576,)),"")</f>
        <v/>
      </c>
      <c r="Q797" s="20" t="str">
        <f t="shared" si="123"/>
        <v/>
      </c>
      <c r="R797" s="3" t="str">
        <f>IFERROR(INDEX('Normalized Scores'!Z$5:Z$1048576,MATCH($D797,'Normalized Scores'!$A$5:$A$1048576,)),"")</f>
        <v/>
      </c>
      <c r="S797" s="8" t="str">
        <f t="shared" si="124"/>
        <v/>
      </c>
      <c r="T797" s="2" t="str">
        <f>IFERROR(INDEX('Normalized Scores'!AL$5:AL$1048576,MATCH($D797,'Normalized Scores'!$A$5:$A$1048576,)),"")</f>
        <v/>
      </c>
      <c r="U797" s="8" t="str">
        <f t="shared" si="125"/>
        <v/>
      </c>
      <c r="V797" s="24" t="str">
        <f>IFERROR(INDEX('Normalized Scores'!AR$5:AR$1048576,MATCH($D797,'Normalized Scores'!$A$5:$A$1048576,)),"")</f>
        <v/>
      </c>
      <c r="W797" s="8" t="str">
        <f t="shared" si="126"/>
        <v/>
      </c>
      <c r="X797" s="5" t="str">
        <f>IFERROR(INDEX('Normalized Scores'!AT$5:AT$1048576,MATCH($D797,'Normalized Scores'!$A$5:$A$1048576,)),"")</f>
        <v/>
      </c>
      <c r="Y797" s="8" t="str">
        <f t="shared" si="127"/>
        <v/>
      </c>
      <c r="Z797" s="17" t="str">
        <f>IFERROR(INDEX('Normalized Scores'!AV$5:AV$1048576,MATCH($D797,'Normalized Scores'!$A$5:$A$1048576,)),"")</f>
        <v/>
      </c>
      <c r="AA797" s="10" t="str">
        <f t="shared" si="128"/>
        <v/>
      </c>
      <c r="AB797" s="13" t="str">
        <f>IFERROR(INDEX('Normalized Scores'!BA$5:BA$1048576,MATCH($D797,'Normalized Scores'!$A$5:$A$1048576,)),"")</f>
        <v/>
      </c>
      <c r="AC797" s="14" t="str">
        <f t="shared" si="129"/>
        <v/>
      </c>
    </row>
    <row r="798" spans="4:29">
      <c r="D798" s="8" t="e">
        <v>#N/A</v>
      </c>
      <c r="E798" s="9" t="str">
        <f>IFERROR(INDEX('Normalized Scores'!B$5:B$1048576,MATCH($D798,'Normalized Scores'!$A$5:$A$1048576,)),"")</f>
        <v/>
      </c>
      <c r="F798" s="12" t="str">
        <f>IFERROR(INDEX('Normalized Scores'!C$5:C$1048576,MATCH($D798,'Normalized Scores'!$A$5:$A$1048576,)),"")</f>
        <v/>
      </c>
      <c r="G798" s="79" t="str">
        <f>IFERROR(INDEX('Normalized Scores'!D$5:D$1048576,MATCH($D798,'Normalized Scores'!$A$5:$A$1048576,)),"")</f>
        <v/>
      </c>
      <c r="H798" s="79" t="str">
        <f>IFERROR(INDEX('Normalized Scores'!F$5:F$1048576,MATCH($D798,'Normalized Scores'!$A$5:$A$1048576,)),"")</f>
        <v/>
      </c>
      <c r="I798" s="79" t="str">
        <f>IFERROR(INDEX('Normalized Scores'!G$5:G$1048576,MATCH($D798,'Normalized Scores'!$A$5:$A$1048576,)),"")</f>
        <v/>
      </c>
      <c r="J798" s="19" t="str">
        <f>IFERROR(INDEX('Normalized Scores'!H$5:H$1048576,MATCH($D798,'Normalized Scores'!$A$5:$A$1048576,)),"")</f>
        <v/>
      </c>
      <c r="K798" s="20" t="str">
        <f t="shared" si="120"/>
        <v/>
      </c>
      <c r="L798" s="23" t="str">
        <f>IFERROR(INDEX('Normalized Scores'!J$5:J$1048576,MATCH($D798,'Normalized Scores'!$A$5:$A$1048576,)),"")</f>
        <v/>
      </c>
      <c r="M798" s="20" t="str">
        <f t="shared" si="121"/>
        <v/>
      </c>
      <c r="N798" s="22" t="str">
        <f>IFERROR(INDEX('Normalized Scores'!L$5:L$1048576,MATCH($D798,'Normalized Scores'!$A$5:$A$1048576,)),"")</f>
        <v/>
      </c>
      <c r="O798" s="20" t="str">
        <f t="shared" si="122"/>
        <v/>
      </c>
      <c r="P798" s="25" t="str">
        <f>IFERROR(INDEX('Normalized Scores'!R$5:R$1048576,MATCH($D798,'Normalized Scores'!$A$5:$A$1048576,)),"")</f>
        <v/>
      </c>
      <c r="Q798" s="20" t="str">
        <f t="shared" si="123"/>
        <v/>
      </c>
      <c r="R798" s="3" t="str">
        <f>IFERROR(INDEX('Normalized Scores'!Z$5:Z$1048576,MATCH($D798,'Normalized Scores'!$A$5:$A$1048576,)),"")</f>
        <v/>
      </c>
      <c r="S798" s="8" t="str">
        <f t="shared" si="124"/>
        <v/>
      </c>
      <c r="T798" s="2" t="str">
        <f>IFERROR(INDEX('Normalized Scores'!AL$5:AL$1048576,MATCH($D798,'Normalized Scores'!$A$5:$A$1048576,)),"")</f>
        <v/>
      </c>
      <c r="U798" s="8" t="str">
        <f t="shared" si="125"/>
        <v/>
      </c>
      <c r="V798" s="24" t="str">
        <f>IFERROR(INDEX('Normalized Scores'!AR$5:AR$1048576,MATCH($D798,'Normalized Scores'!$A$5:$A$1048576,)),"")</f>
        <v/>
      </c>
      <c r="W798" s="8" t="str">
        <f t="shared" si="126"/>
        <v/>
      </c>
      <c r="X798" s="5" t="str">
        <f>IFERROR(INDEX('Normalized Scores'!AT$5:AT$1048576,MATCH($D798,'Normalized Scores'!$A$5:$A$1048576,)),"")</f>
        <v/>
      </c>
      <c r="Y798" s="8" t="str">
        <f t="shared" si="127"/>
        <v/>
      </c>
      <c r="Z798" s="17" t="str">
        <f>IFERROR(INDEX('Normalized Scores'!AV$5:AV$1048576,MATCH($D798,'Normalized Scores'!$A$5:$A$1048576,)),"")</f>
        <v/>
      </c>
      <c r="AA798" s="10" t="str">
        <f t="shared" si="128"/>
        <v/>
      </c>
      <c r="AB798" s="13" t="str">
        <f>IFERROR(INDEX('Normalized Scores'!BA$5:BA$1048576,MATCH($D798,'Normalized Scores'!$A$5:$A$1048576,)),"")</f>
        <v/>
      </c>
      <c r="AC798" s="14" t="str">
        <f t="shared" si="129"/>
        <v/>
      </c>
    </row>
    <row r="799" spans="4:29">
      <c r="D799" s="8" t="e">
        <v>#N/A</v>
      </c>
      <c r="E799" s="9" t="str">
        <f>IFERROR(INDEX('Normalized Scores'!B$5:B$1048576,MATCH($D799,'Normalized Scores'!$A$5:$A$1048576,)),"")</f>
        <v/>
      </c>
      <c r="F799" s="12" t="str">
        <f>IFERROR(INDEX('Normalized Scores'!C$5:C$1048576,MATCH($D799,'Normalized Scores'!$A$5:$A$1048576,)),"")</f>
        <v/>
      </c>
      <c r="G799" s="79" t="str">
        <f>IFERROR(INDEX('Normalized Scores'!D$5:D$1048576,MATCH($D799,'Normalized Scores'!$A$5:$A$1048576,)),"")</f>
        <v/>
      </c>
      <c r="H799" s="79" t="str">
        <f>IFERROR(INDEX('Normalized Scores'!F$5:F$1048576,MATCH($D799,'Normalized Scores'!$A$5:$A$1048576,)),"")</f>
        <v/>
      </c>
      <c r="I799" s="79" t="str">
        <f>IFERROR(INDEX('Normalized Scores'!G$5:G$1048576,MATCH($D799,'Normalized Scores'!$A$5:$A$1048576,)),"")</f>
        <v/>
      </c>
      <c r="J799" s="19" t="str">
        <f>IFERROR(INDEX('Normalized Scores'!H$5:H$1048576,MATCH($D799,'Normalized Scores'!$A$5:$A$1048576,)),"")</f>
        <v/>
      </c>
      <c r="K799" s="20" t="str">
        <f t="shared" si="120"/>
        <v/>
      </c>
      <c r="L799" s="23" t="str">
        <f>IFERROR(INDEX('Normalized Scores'!J$5:J$1048576,MATCH($D799,'Normalized Scores'!$A$5:$A$1048576,)),"")</f>
        <v/>
      </c>
      <c r="M799" s="20" t="str">
        <f t="shared" si="121"/>
        <v/>
      </c>
      <c r="N799" s="22" t="str">
        <f>IFERROR(INDEX('Normalized Scores'!L$5:L$1048576,MATCH($D799,'Normalized Scores'!$A$5:$A$1048576,)),"")</f>
        <v/>
      </c>
      <c r="O799" s="20" t="str">
        <f t="shared" si="122"/>
        <v/>
      </c>
      <c r="P799" s="25" t="str">
        <f>IFERROR(INDEX('Normalized Scores'!R$5:R$1048576,MATCH($D799,'Normalized Scores'!$A$5:$A$1048576,)),"")</f>
        <v/>
      </c>
      <c r="Q799" s="20" t="str">
        <f t="shared" si="123"/>
        <v/>
      </c>
      <c r="R799" s="3" t="str">
        <f>IFERROR(INDEX('Normalized Scores'!Z$5:Z$1048576,MATCH($D799,'Normalized Scores'!$A$5:$A$1048576,)),"")</f>
        <v/>
      </c>
      <c r="S799" s="8" t="str">
        <f t="shared" si="124"/>
        <v/>
      </c>
      <c r="T799" s="2" t="str">
        <f>IFERROR(INDEX('Normalized Scores'!AL$5:AL$1048576,MATCH($D799,'Normalized Scores'!$A$5:$A$1048576,)),"")</f>
        <v/>
      </c>
      <c r="U799" s="8" t="str">
        <f t="shared" si="125"/>
        <v/>
      </c>
      <c r="V799" s="24" t="str">
        <f>IFERROR(INDEX('Normalized Scores'!AR$5:AR$1048576,MATCH($D799,'Normalized Scores'!$A$5:$A$1048576,)),"")</f>
        <v/>
      </c>
      <c r="W799" s="8" t="str">
        <f t="shared" si="126"/>
        <v/>
      </c>
      <c r="X799" s="5" t="str">
        <f>IFERROR(INDEX('Normalized Scores'!AT$5:AT$1048576,MATCH($D799,'Normalized Scores'!$A$5:$A$1048576,)),"")</f>
        <v/>
      </c>
      <c r="Y799" s="8" t="str">
        <f t="shared" si="127"/>
        <v/>
      </c>
      <c r="Z799" s="17" t="str">
        <f>IFERROR(INDEX('Normalized Scores'!AV$5:AV$1048576,MATCH($D799,'Normalized Scores'!$A$5:$A$1048576,)),"")</f>
        <v/>
      </c>
      <c r="AA799" s="10" t="str">
        <f t="shared" si="128"/>
        <v/>
      </c>
      <c r="AB799" s="13" t="str">
        <f>IFERROR(INDEX('Normalized Scores'!BA$5:BA$1048576,MATCH($D799,'Normalized Scores'!$A$5:$A$1048576,)),"")</f>
        <v/>
      </c>
      <c r="AC799" s="14" t="str">
        <f t="shared" si="129"/>
        <v/>
      </c>
    </row>
    <row r="800" spans="4:29">
      <c r="D800" s="8" t="e">
        <v>#N/A</v>
      </c>
      <c r="E800" s="9" t="str">
        <f>IFERROR(INDEX('Normalized Scores'!B$5:B$1048576,MATCH($D800,'Normalized Scores'!$A$5:$A$1048576,)),"")</f>
        <v/>
      </c>
      <c r="F800" s="12" t="str">
        <f>IFERROR(INDEX('Normalized Scores'!C$5:C$1048576,MATCH($D800,'Normalized Scores'!$A$5:$A$1048576,)),"")</f>
        <v/>
      </c>
      <c r="G800" s="79" t="str">
        <f>IFERROR(INDEX('Normalized Scores'!D$5:D$1048576,MATCH($D800,'Normalized Scores'!$A$5:$A$1048576,)),"")</f>
        <v/>
      </c>
      <c r="H800" s="79" t="str">
        <f>IFERROR(INDEX('Normalized Scores'!F$5:F$1048576,MATCH($D800,'Normalized Scores'!$A$5:$A$1048576,)),"")</f>
        <v/>
      </c>
      <c r="I800" s="79" t="str">
        <f>IFERROR(INDEX('Normalized Scores'!G$5:G$1048576,MATCH($D800,'Normalized Scores'!$A$5:$A$1048576,)),"")</f>
        <v/>
      </c>
      <c r="J800" s="19" t="str">
        <f>IFERROR(INDEX('Normalized Scores'!H$5:H$1048576,MATCH($D800,'Normalized Scores'!$A$5:$A$1048576,)),"")</f>
        <v/>
      </c>
      <c r="K800" s="20" t="str">
        <f t="shared" si="120"/>
        <v/>
      </c>
      <c r="L800" s="23" t="str">
        <f>IFERROR(INDEX('Normalized Scores'!J$5:J$1048576,MATCH($D800,'Normalized Scores'!$A$5:$A$1048576,)),"")</f>
        <v/>
      </c>
      <c r="M800" s="20" t="str">
        <f t="shared" si="121"/>
        <v/>
      </c>
      <c r="N800" s="22" t="str">
        <f>IFERROR(INDEX('Normalized Scores'!L$5:L$1048576,MATCH($D800,'Normalized Scores'!$A$5:$A$1048576,)),"")</f>
        <v/>
      </c>
      <c r="O800" s="20" t="str">
        <f t="shared" si="122"/>
        <v/>
      </c>
      <c r="P800" s="25" t="str">
        <f>IFERROR(INDEX('Normalized Scores'!R$5:R$1048576,MATCH($D800,'Normalized Scores'!$A$5:$A$1048576,)),"")</f>
        <v/>
      </c>
      <c r="Q800" s="20" t="str">
        <f t="shared" si="123"/>
        <v/>
      </c>
      <c r="R800" s="3" t="str">
        <f>IFERROR(INDEX('Normalized Scores'!Z$5:Z$1048576,MATCH($D800,'Normalized Scores'!$A$5:$A$1048576,)),"")</f>
        <v/>
      </c>
      <c r="S800" s="8" t="str">
        <f t="shared" si="124"/>
        <v/>
      </c>
      <c r="T800" s="2" t="str">
        <f>IFERROR(INDEX('Normalized Scores'!AL$5:AL$1048576,MATCH($D800,'Normalized Scores'!$A$5:$A$1048576,)),"")</f>
        <v/>
      </c>
      <c r="U800" s="8" t="str">
        <f t="shared" si="125"/>
        <v/>
      </c>
      <c r="V800" s="24" t="str">
        <f>IFERROR(INDEX('Normalized Scores'!AR$5:AR$1048576,MATCH($D800,'Normalized Scores'!$A$5:$A$1048576,)),"")</f>
        <v/>
      </c>
      <c r="W800" s="8" t="str">
        <f t="shared" si="126"/>
        <v/>
      </c>
      <c r="X800" s="5" t="str">
        <f>IFERROR(INDEX('Normalized Scores'!AT$5:AT$1048576,MATCH($D800,'Normalized Scores'!$A$5:$A$1048576,)),"")</f>
        <v/>
      </c>
      <c r="Y800" s="8" t="str">
        <f t="shared" si="127"/>
        <v/>
      </c>
      <c r="Z800" s="17" t="str">
        <f>IFERROR(INDEX('Normalized Scores'!AV$5:AV$1048576,MATCH($D800,'Normalized Scores'!$A$5:$A$1048576,)),"")</f>
        <v/>
      </c>
      <c r="AA800" s="10" t="str">
        <f t="shared" si="128"/>
        <v/>
      </c>
      <c r="AB800" s="13" t="str">
        <f>IFERROR(INDEX('Normalized Scores'!BA$5:BA$1048576,MATCH($D800,'Normalized Scores'!$A$5:$A$1048576,)),"")</f>
        <v/>
      </c>
      <c r="AC800" s="14" t="str">
        <f t="shared" si="129"/>
        <v/>
      </c>
    </row>
    <row r="801" spans="4:29">
      <c r="D801" s="8" t="e">
        <v>#N/A</v>
      </c>
      <c r="E801" s="9" t="str">
        <f>IFERROR(INDEX('Normalized Scores'!B$5:B$1048576,MATCH($D801,'Normalized Scores'!$A$5:$A$1048576,)),"")</f>
        <v/>
      </c>
      <c r="F801" s="12" t="str">
        <f>IFERROR(INDEX('Normalized Scores'!C$5:C$1048576,MATCH($D801,'Normalized Scores'!$A$5:$A$1048576,)),"")</f>
        <v/>
      </c>
      <c r="G801" s="79" t="str">
        <f>IFERROR(INDEX('Normalized Scores'!D$5:D$1048576,MATCH($D801,'Normalized Scores'!$A$5:$A$1048576,)),"")</f>
        <v/>
      </c>
      <c r="H801" s="79" t="str">
        <f>IFERROR(INDEX('Normalized Scores'!F$5:F$1048576,MATCH($D801,'Normalized Scores'!$A$5:$A$1048576,)),"")</f>
        <v/>
      </c>
      <c r="I801" s="79" t="str">
        <f>IFERROR(INDEX('Normalized Scores'!G$5:G$1048576,MATCH($D801,'Normalized Scores'!$A$5:$A$1048576,)),"")</f>
        <v/>
      </c>
      <c r="J801" s="19" t="str">
        <f>IFERROR(INDEX('Normalized Scores'!H$5:H$1048576,MATCH($D801,'Normalized Scores'!$A$5:$A$1048576,)),"")</f>
        <v/>
      </c>
      <c r="K801" s="20" t="str">
        <f t="shared" si="120"/>
        <v/>
      </c>
      <c r="L801" s="23" t="str">
        <f>IFERROR(INDEX('Normalized Scores'!J$5:J$1048576,MATCH($D801,'Normalized Scores'!$A$5:$A$1048576,)),"")</f>
        <v/>
      </c>
      <c r="M801" s="20" t="str">
        <f t="shared" si="121"/>
        <v/>
      </c>
      <c r="N801" s="22" t="str">
        <f>IFERROR(INDEX('Normalized Scores'!L$5:L$1048576,MATCH($D801,'Normalized Scores'!$A$5:$A$1048576,)),"")</f>
        <v/>
      </c>
      <c r="O801" s="20" t="str">
        <f t="shared" si="122"/>
        <v/>
      </c>
      <c r="P801" s="25" t="str">
        <f>IFERROR(INDEX('Normalized Scores'!R$5:R$1048576,MATCH($D801,'Normalized Scores'!$A$5:$A$1048576,)),"")</f>
        <v/>
      </c>
      <c r="Q801" s="20" t="str">
        <f t="shared" si="123"/>
        <v/>
      </c>
      <c r="R801" s="3" t="str">
        <f>IFERROR(INDEX('Normalized Scores'!Z$5:Z$1048576,MATCH($D801,'Normalized Scores'!$A$5:$A$1048576,)),"")</f>
        <v/>
      </c>
      <c r="S801" s="8" t="str">
        <f t="shared" si="124"/>
        <v/>
      </c>
      <c r="T801" s="2" t="str">
        <f>IFERROR(INDEX('Normalized Scores'!AL$5:AL$1048576,MATCH($D801,'Normalized Scores'!$A$5:$A$1048576,)),"")</f>
        <v/>
      </c>
      <c r="U801" s="8" t="str">
        <f t="shared" si="125"/>
        <v/>
      </c>
      <c r="V801" s="24" t="str">
        <f>IFERROR(INDEX('Normalized Scores'!AR$5:AR$1048576,MATCH($D801,'Normalized Scores'!$A$5:$A$1048576,)),"")</f>
        <v/>
      </c>
      <c r="W801" s="8" t="str">
        <f t="shared" si="126"/>
        <v/>
      </c>
      <c r="X801" s="5" t="str">
        <f>IFERROR(INDEX('Normalized Scores'!AT$5:AT$1048576,MATCH($D801,'Normalized Scores'!$A$5:$A$1048576,)),"")</f>
        <v/>
      </c>
      <c r="Y801" s="8" t="str">
        <f t="shared" si="127"/>
        <v/>
      </c>
      <c r="Z801" s="17" t="str">
        <f>IFERROR(INDEX('Normalized Scores'!AV$5:AV$1048576,MATCH($D801,'Normalized Scores'!$A$5:$A$1048576,)),"")</f>
        <v/>
      </c>
      <c r="AA801" s="10" t="str">
        <f t="shared" si="128"/>
        <v/>
      </c>
      <c r="AB801" s="13" t="str">
        <f>IFERROR(INDEX('Normalized Scores'!BA$5:BA$1048576,MATCH($D801,'Normalized Scores'!$A$5:$A$1048576,)),"")</f>
        <v/>
      </c>
      <c r="AC801" s="14" t="str">
        <f t="shared" si="129"/>
        <v/>
      </c>
    </row>
    <row r="802" spans="4:29">
      <c r="D802" s="8" t="e">
        <v>#N/A</v>
      </c>
      <c r="E802" s="9" t="str">
        <f>IFERROR(INDEX('Normalized Scores'!B$5:B$1048576,MATCH($D802,'Normalized Scores'!$A$5:$A$1048576,)),"")</f>
        <v/>
      </c>
      <c r="F802" s="12" t="str">
        <f>IFERROR(INDEX('Normalized Scores'!C$5:C$1048576,MATCH($D802,'Normalized Scores'!$A$5:$A$1048576,)),"")</f>
        <v/>
      </c>
      <c r="G802" s="79" t="str">
        <f>IFERROR(INDEX('Normalized Scores'!D$5:D$1048576,MATCH($D802,'Normalized Scores'!$A$5:$A$1048576,)),"")</f>
        <v/>
      </c>
      <c r="H802" s="79" t="str">
        <f>IFERROR(INDEX('Normalized Scores'!F$5:F$1048576,MATCH($D802,'Normalized Scores'!$A$5:$A$1048576,)),"")</f>
        <v/>
      </c>
      <c r="I802" s="79" t="str">
        <f>IFERROR(INDEX('Normalized Scores'!G$5:G$1048576,MATCH($D802,'Normalized Scores'!$A$5:$A$1048576,)),"")</f>
        <v/>
      </c>
      <c r="J802" s="19" t="str">
        <f>IFERROR(INDEX('Normalized Scores'!H$5:H$1048576,MATCH($D802,'Normalized Scores'!$A$5:$A$1048576,)),"")</f>
        <v/>
      </c>
      <c r="K802" s="20" t="str">
        <f t="shared" si="120"/>
        <v/>
      </c>
      <c r="L802" s="23" t="str">
        <f>IFERROR(INDEX('Normalized Scores'!J$5:J$1048576,MATCH($D802,'Normalized Scores'!$A$5:$A$1048576,)),"")</f>
        <v/>
      </c>
      <c r="M802" s="20" t="str">
        <f t="shared" si="121"/>
        <v/>
      </c>
      <c r="N802" s="22" t="str">
        <f>IFERROR(INDEX('Normalized Scores'!L$5:L$1048576,MATCH($D802,'Normalized Scores'!$A$5:$A$1048576,)),"")</f>
        <v/>
      </c>
      <c r="O802" s="20" t="str">
        <f t="shared" si="122"/>
        <v/>
      </c>
      <c r="P802" s="25" t="str">
        <f>IFERROR(INDEX('Normalized Scores'!R$5:R$1048576,MATCH($D802,'Normalized Scores'!$A$5:$A$1048576,)),"")</f>
        <v/>
      </c>
      <c r="Q802" s="20" t="str">
        <f t="shared" si="123"/>
        <v/>
      </c>
      <c r="R802" s="3" t="str">
        <f>IFERROR(INDEX('Normalized Scores'!Z$5:Z$1048576,MATCH($D802,'Normalized Scores'!$A$5:$A$1048576,)),"")</f>
        <v/>
      </c>
      <c r="S802" s="8" t="str">
        <f t="shared" si="124"/>
        <v/>
      </c>
      <c r="T802" s="2" t="str">
        <f>IFERROR(INDEX('Normalized Scores'!AL$5:AL$1048576,MATCH($D802,'Normalized Scores'!$A$5:$A$1048576,)),"")</f>
        <v/>
      </c>
      <c r="U802" s="8" t="str">
        <f t="shared" si="125"/>
        <v/>
      </c>
      <c r="V802" s="24" t="str">
        <f>IFERROR(INDEX('Normalized Scores'!AR$5:AR$1048576,MATCH($D802,'Normalized Scores'!$A$5:$A$1048576,)),"")</f>
        <v/>
      </c>
      <c r="W802" s="8" t="str">
        <f t="shared" si="126"/>
        <v/>
      </c>
      <c r="X802" s="5" t="str">
        <f>IFERROR(INDEX('Normalized Scores'!AT$5:AT$1048576,MATCH($D802,'Normalized Scores'!$A$5:$A$1048576,)),"")</f>
        <v/>
      </c>
      <c r="Y802" s="8" t="str">
        <f t="shared" si="127"/>
        <v/>
      </c>
      <c r="Z802" s="17" t="str">
        <f>IFERROR(INDEX('Normalized Scores'!AV$5:AV$1048576,MATCH($D802,'Normalized Scores'!$A$5:$A$1048576,)),"")</f>
        <v/>
      </c>
      <c r="AA802" s="10" t="str">
        <f t="shared" si="128"/>
        <v/>
      </c>
      <c r="AB802" s="13" t="str">
        <f>IFERROR(INDEX('Normalized Scores'!BA$5:BA$1048576,MATCH($D802,'Normalized Scores'!$A$5:$A$1048576,)),"")</f>
        <v/>
      </c>
      <c r="AC802" s="14" t="str">
        <f t="shared" si="129"/>
        <v/>
      </c>
    </row>
    <row r="803" spans="4:29">
      <c r="D803" s="8" t="e">
        <v>#N/A</v>
      </c>
      <c r="E803" s="9" t="str">
        <f>IFERROR(INDEX('Normalized Scores'!B$5:B$1048576,MATCH($D803,'Normalized Scores'!$A$5:$A$1048576,)),"")</f>
        <v/>
      </c>
      <c r="F803" s="12" t="str">
        <f>IFERROR(INDEX('Normalized Scores'!C$5:C$1048576,MATCH($D803,'Normalized Scores'!$A$5:$A$1048576,)),"")</f>
        <v/>
      </c>
      <c r="G803" s="79" t="str">
        <f>IFERROR(INDEX('Normalized Scores'!D$5:D$1048576,MATCH($D803,'Normalized Scores'!$A$5:$A$1048576,)),"")</f>
        <v/>
      </c>
      <c r="H803" s="79" t="str">
        <f>IFERROR(INDEX('Normalized Scores'!F$5:F$1048576,MATCH($D803,'Normalized Scores'!$A$5:$A$1048576,)),"")</f>
        <v/>
      </c>
      <c r="I803" s="79" t="str">
        <f>IFERROR(INDEX('Normalized Scores'!G$5:G$1048576,MATCH($D803,'Normalized Scores'!$A$5:$A$1048576,)),"")</f>
        <v/>
      </c>
      <c r="J803" s="19" t="str">
        <f>IFERROR(INDEX('Normalized Scores'!H$5:H$1048576,MATCH($D803,'Normalized Scores'!$A$5:$A$1048576,)),"")</f>
        <v/>
      </c>
      <c r="K803" s="20" t="str">
        <f t="shared" si="120"/>
        <v/>
      </c>
      <c r="L803" s="23" t="str">
        <f>IFERROR(INDEX('Normalized Scores'!J$5:J$1048576,MATCH($D803,'Normalized Scores'!$A$5:$A$1048576,)),"")</f>
        <v/>
      </c>
      <c r="M803" s="20" t="str">
        <f t="shared" si="121"/>
        <v/>
      </c>
      <c r="N803" s="22" t="str">
        <f>IFERROR(INDEX('Normalized Scores'!L$5:L$1048576,MATCH($D803,'Normalized Scores'!$A$5:$A$1048576,)),"")</f>
        <v/>
      </c>
      <c r="O803" s="20" t="str">
        <f t="shared" si="122"/>
        <v/>
      </c>
      <c r="P803" s="25" t="str">
        <f>IFERROR(INDEX('Normalized Scores'!R$5:R$1048576,MATCH($D803,'Normalized Scores'!$A$5:$A$1048576,)),"")</f>
        <v/>
      </c>
      <c r="Q803" s="20" t="str">
        <f t="shared" si="123"/>
        <v/>
      </c>
      <c r="R803" s="3" t="str">
        <f>IFERROR(INDEX('Normalized Scores'!Z$5:Z$1048576,MATCH($D803,'Normalized Scores'!$A$5:$A$1048576,)),"")</f>
        <v/>
      </c>
      <c r="S803" s="8" t="str">
        <f t="shared" si="124"/>
        <v/>
      </c>
      <c r="T803" s="2" t="str">
        <f>IFERROR(INDEX('Normalized Scores'!AL$5:AL$1048576,MATCH($D803,'Normalized Scores'!$A$5:$A$1048576,)),"")</f>
        <v/>
      </c>
      <c r="U803" s="8" t="str">
        <f t="shared" si="125"/>
        <v/>
      </c>
      <c r="V803" s="24" t="str">
        <f>IFERROR(INDEX('Normalized Scores'!AR$5:AR$1048576,MATCH($D803,'Normalized Scores'!$A$5:$A$1048576,)),"")</f>
        <v/>
      </c>
      <c r="W803" s="8" t="str">
        <f t="shared" si="126"/>
        <v/>
      </c>
      <c r="X803" s="5" t="str">
        <f>IFERROR(INDEX('Normalized Scores'!AT$5:AT$1048576,MATCH($D803,'Normalized Scores'!$A$5:$A$1048576,)),"")</f>
        <v/>
      </c>
      <c r="Y803" s="8" t="str">
        <f t="shared" si="127"/>
        <v/>
      </c>
      <c r="Z803" s="17" t="str">
        <f>IFERROR(INDEX('Normalized Scores'!AV$5:AV$1048576,MATCH($D803,'Normalized Scores'!$A$5:$A$1048576,)),"")</f>
        <v/>
      </c>
      <c r="AA803" s="10" t="str">
        <f t="shared" si="128"/>
        <v/>
      </c>
      <c r="AB803" s="13" t="str">
        <f>IFERROR(INDEX('Normalized Scores'!BA$5:BA$1048576,MATCH($D803,'Normalized Scores'!$A$5:$A$1048576,)),"")</f>
        <v/>
      </c>
      <c r="AC803" s="14" t="str">
        <f t="shared" si="129"/>
        <v/>
      </c>
    </row>
    <row r="804" spans="4:29">
      <c r="D804" s="8" t="e">
        <v>#N/A</v>
      </c>
      <c r="E804" s="9" t="str">
        <f>IFERROR(INDEX('Normalized Scores'!B$5:B$1048576,MATCH($D804,'Normalized Scores'!$A$5:$A$1048576,)),"")</f>
        <v/>
      </c>
      <c r="F804" s="12" t="str">
        <f>IFERROR(INDEX('Normalized Scores'!C$5:C$1048576,MATCH($D804,'Normalized Scores'!$A$5:$A$1048576,)),"")</f>
        <v/>
      </c>
      <c r="G804" s="79" t="str">
        <f>IFERROR(INDEX('Normalized Scores'!D$5:D$1048576,MATCH($D804,'Normalized Scores'!$A$5:$A$1048576,)),"")</f>
        <v/>
      </c>
      <c r="H804" s="79" t="str">
        <f>IFERROR(INDEX('Normalized Scores'!F$5:F$1048576,MATCH($D804,'Normalized Scores'!$A$5:$A$1048576,)),"")</f>
        <v/>
      </c>
      <c r="I804" s="79" t="str">
        <f>IFERROR(INDEX('Normalized Scores'!G$5:G$1048576,MATCH($D804,'Normalized Scores'!$A$5:$A$1048576,)),"")</f>
        <v/>
      </c>
      <c r="J804" s="19" t="str">
        <f>IFERROR(INDEX('Normalized Scores'!H$5:H$1048576,MATCH($D804,'Normalized Scores'!$A$5:$A$1048576,)),"")</f>
        <v/>
      </c>
      <c r="K804" s="20" t="str">
        <f t="shared" si="120"/>
        <v/>
      </c>
      <c r="L804" s="23" t="str">
        <f>IFERROR(INDEX('Normalized Scores'!J$5:J$1048576,MATCH($D804,'Normalized Scores'!$A$5:$A$1048576,)),"")</f>
        <v/>
      </c>
      <c r="M804" s="20" t="str">
        <f t="shared" si="121"/>
        <v/>
      </c>
      <c r="N804" s="22" t="str">
        <f>IFERROR(INDEX('Normalized Scores'!L$5:L$1048576,MATCH($D804,'Normalized Scores'!$A$5:$A$1048576,)),"")</f>
        <v/>
      </c>
      <c r="O804" s="20" t="str">
        <f t="shared" si="122"/>
        <v/>
      </c>
      <c r="P804" s="25" t="str">
        <f>IFERROR(INDEX('Normalized Scores'!R$5:R$1048576,MATCH($D804,'Normalized Scores'!$A$5:$A$1048576,)),"")</f>
        <v/>
      </c>
      <c r="Q804" s="20" t="str">
        <f t="shared" si="123"/>
        <v/>
      </c>
      <c r="R804" s="3" t="str">
        <f>IFERROR(INDEX('Normalized Scores'!Z$5:Z$1048576,MATCH($D804,'Normalized Scores'!$A$5:$A$1048576,)),"")</f>
        <v/>
      </c>
      <c r="S804" s="8" t="str">
        <f t="shared" si="124"/>
        <v/>
      </c>
      <c r="T804" s="2" t="str">
        <f>IFERROR(INDEX('Normalized Scores'!AL$5:AL$1048576,MATCH($D804,'Normalized Scores'!$A$5:$A$1048576,)),"")</f>
        <v/>
      </c>
      <c r="U804" s="8" t="str">
        <f t="shared" si="125"/>
        <v/>
      </c>
      <c r="V804" s="24" t="str">
        <f>IFERROR(INDEX('Normalized Scores'!AR$5:AR$1048576,MATCH($D804,'Normalized Scores'!$A$5:$A$1048576,)),"")</f>
        <v/>
      </c>
      <c r="W804" s="8" t="str">
        <f t="shared" si="126"/>
        <v/>
      </c>
      <c r="X804" s="5" t="str">
        <f>IFERROR(INDEX('Normalized Scores'!AT$5:AT$1048576,MATCH($D804,'Normalized Scores'!$A$5:$A$1048576,)),"")</f>
        <v/>
      </c>
      <c r="Y804" s="8" t="str">
        <f t="shared" si="127"/>
        <v/>
      </c>
      <c r="Z804" s="17" t="str">
        <f>IFERROR(INDEX('Normalized Scores'!AV$5:AV$1048576,MATCH($D804,'Normalized Scores'!$A$5:$A$1048576,)),"")</f>
        <v/>
      </c>
      <c r="AA804" s="10" t="str">
        <f t="shared" si="128"/>
        <v/>
      </c>
      <c r="AB804" s="13" t="str">
        <f>IFERROR(INDEX('Normalized Scores'!BA$5:BA$1048576,MATCH($D804,'Normalized Scores'!$A$5:$A$1048576,)),"")</f>
        <v/>
      </c>
      <c r="AC804" s="14" t="str">
        <f t="shared" si="129"/>
        <v/>
      </c>
    </row>
    <row r="805" spans="4:29">
      <c r="D805" s="8" t="e">
        <v>#N/A</v>
      </c>
      <c r="E805" s="9" t="str">
        <f>IFERROR(INDEX('Normalized Scores'!B$5:B$1048576,MATCH($D805,'Normalized Scores'!$A$5:$A$1048576,)),"")</f>
        <v/>
      </c>
      <c r="F805" s="12" t="str">
        <f>IFERROR(INDEX('Normalized Scores'!C$5:C$1048576,MATCH($D805,'Normalized Scores'!$A$5:$A$1048576,)),"")</f>
        <v/>
      </c>
      <c r="G805" s="79" t="str">
        <f>IFERROR(INDEX('Normalized Scores'!D$5:D$1048576,MATCH($D805,'Normalized Scores'!$A$5:$A$1048576,)),"")</f>
        <v/>
      </c>
      <c r="H805" s="79" t="str">
        <f>IFERROR(INDEX('Normalized Scores'!F$5:F$1048576,MATCH($D805,'Normalized Scores'!$A$5:$A$1048576,)),"")</f>
        <v/>
      </c>
      <c r="I805" s="79" t="str">
        <f>IFERROR(INDEX('Normalized Scores'!G$5:G$1048576,MATCH($D805,'Normalized Scores'!$A$5:$A$1048576,)),"")</f>
        <v/>
      </c>
      <c r="J805" s="19" t="str">
        <f>IFERROR(INDEX('Normalized Scores'!H$5:H$1048576,MATCH($D805,'Normalized Scores'!$A$5:$A$1048576,)),"")</f>
        <v/>
      </c>
      <c r="K805" s="20" t="str">
        <f t="shared" si="120"/>
        <v/>
      </c>
      <c r="L805" s="23" t="str">
        <f>IFERROR(INDEX('Normalized Scores'!J$5:J$1048576,MATCH($D805,'Normalized Scores'!$A$5:$A$1048576,)),"")</f>
        <v/>
      </c>
      <c r="M805" s="20" t="str">
        <f t="shared" si="121"/>
        <v/>
      </c>
      <c r="N805" s="22" t="str">
        <f>IFERROR(INDEX('Normalized Scores'!L$5:L$1048576,MATCH($D805,'Normalized Scores'!$A$5:$A$1048576,)),"")</f>
        <v/>
      </c>
      <c r="O805" s="20" t="str">
        <f t="shared" si="122"/>
        <v/>
      </c>
      <c r="P805" s="25" t="str">
        <f>IFERROR(INDEX('Normalized Scores'!R$5:R$1048576,MATCH($D805,'Normalized Scores'!$A$5:$A$1048576,)),"")</f>
        <v/>
      </c>
      <c r="Q805" s="20" t="str">
        <f t="shared" si="123"/>
        <v/>
      </c>
      <c r="R805" s="3" t="str">
        <f>IFERROR(INDEX('Normalized Scores'!Z$5:Z$1048576,MATCH($D805,'Normalized Scores'!$A$5:$A$1048576,)),"")</f>
        <v/>
      </c>
      <c r="S805" s="8" t="str">
        <f t="shared" si="124"/>
        <v/>
      </c>
      <c r="T805" s="2" t="str">
        <f>IFERROR(INDEX('Normalized Scores'!AL$5:AL$1048576,MATCH($D805,'Normalized Scores'!$A$5:$A$1048576,)),"")</f>
        <v/>
      </c>
      <c r="U805" s="8" t="str">
        <f t="shared" si="125"/>
        <v/>
      </c>
      <c r="V805" s="24" t="str">
        <f>IFERROR(INDEX('Normalized Scores'!AR$5:AR$1048576,MATCH($D805,'Normalized Scores'!$A$5:$A$1048576,)),"")</f>
        <v/>
      </c>
      <c r="W805" s="8" t="str">
        <f t="shared" si="126"/>
        <v/>
      </c>
      <c r="X805" s="5" t="str">
        <f>IFERROR(INDEX('Normalized Scores'!AT$5:AT$1048576,MATCH($D805,'Normalized Scores'!$A$5:$A$1048576,)),"")</f>
        <v/>
      </c>
      <c r="Y805" s="8" t="str">
        <f t="shared" si="127"/>
        <v/>
      </c>
      <c r="Z805" s="17" t="str">
        <f>IFERROR(INDEX('Normalized Scores'!AV$5:AV$1048576,MATCH($D805,'Normalized Scores'!$A$5:$A$1048576,)),"")</f>
        <v/>
      </c>
      <c r="AA805" s="10" t="str">
        <f t="shared" si="128"/>
        <v/>
      </c>
      <c r="AB805" s="13" t="str">
        <f>IFERROR(INDEX('Normalized Scores'!BA$5:BA$1048576,MATCH($D805,'Normalized Scores'!$A$5:$A$1048576,)),"")</f>
        <v/>
      </c>
      <c r="AC805" s="14" t="str">
        <f t="shared" si="129"/>
        <v/>
      </c>
    </row>
    <row r="806" spans="4:29">
      <c r="D806" s="8" t="e">
        <v>#N/A</v>
      </c>
      <c r="E806" s="9" t="str">
        <f>IFERROR(INDEX('Normalized Scores'!B$5:B$1048576,MATCH($D806,'Normalized Scores'!$A$5:$A$1048576,)),"")</f>
        <v/>
      </c>
      <c r="F806" s="12" t="str">
        <f>IFERROR(INDEX('Normalized Scores'!C$5:C$1048576,MATCH($D806,'Normalized Scores'!$A$5:$A$1048576,)),"")</f>
        <v/>
      </c>
      <c r="G806" s="79" t="str">
        <f>IFERROR(INDEX('Normalized Scores'!D$5:D$1048576,MATCH($D806,'Normalized Scores'!$A$5:$A$1048576,)),"")</f>
        <v/>
      </c>
      <c r="H806" s="79" t="str">
        <f>IFERROR(INDEX('Normalized Scores'!F$5:F$1048576,MATCH($D806,'Normalized Scores'!$A$5:$A$1048576,)),"")</f>
        <v/>
      </c>
      <c r="I806" s="79" t="str">
        <f>IFERROR(INDEX('Normalized Scores'!G$5:G$1048576,MATCH($D806,'Normalized Scores'!$A$5:$A$1048576,)),"")</f>
        <v/>
      </c>
      <c r="J806" s="19" t="str">
        <f>IFERROR(INDEX('Normalized Scores'!H$5:H$1048576,MATCH($D806,'Normalized Scores'!$A$5:$A$1048576,)),"")</f>
        <v/>
      </c>
      <c r="K806" s="20" t="str">
        <f t="shared" si="120"/>
        <v/>
      </c>
      <c r="L806" s="23" t="str">
        <f>IFERROR(INDEX('Normalized Scores'!J$5:J$1048576,MATCH($D806,'Normalized Scores'!$A$5:$A$1048576,)),"")</f>
        <v/>
      </c>
      <c r="M806" s="20" t="str">
        <f t="shared" si="121"/>
        <v/>
      </c>
      <c r="N806" s="22" t="str">
        <f>IFERROR(INDEX('Normalized Scores'!L$5:L$1048576,MATCH($D806,'Normalized Scores'!$A$5:$A$1048576,)),"")</f>
        <v/>
      </c>
      <c r="O806" s="20" t="str">
        <f t="shared" si="122"/>
        <v/>
      </c>
      <c r="P806" s="25" t="str">
        <f>IFERROR(INDEX('Normalized Scores'!R$5:R$1048576,MATCH($D806,'Normalized Scores'!$A$5:$A$1048576,)),"")</f>
        <v/>
      </c>
      <c r="Q806" s="20" t="str">
        <f t="shared" si="123"/>
        <v/>
      </c>
      <c r="R806" s="3" t="str">
        <f>IFERROR(INDEX('Normalized Scores'!Z$5:Z$1048576,MATCH($D806,'Normalized Scores'!$A$5:$A$1048576,)),"")</f>
        <v/>
      </c>
      <c r="S806" s="8" t="str">
        <f t="shared" si="124"/>
        <v/>
      </c>
      <c r="T806" s="2" t="str">
        <f>IFERROR(INDEX('Normalized Scores'!AL$5:AL$1048576,MATCH($D806,'Normalized Scores'!$A$5:$A$1048576,)),"")</f>
        <v/>
      </c>
      <c r="U806" s="8" t="str">
        <f t="shared" si="125"/>
        <v/>
      </c>
      <c r="V806" s="24" t="str">
        <f>IFERROR(INDEX('Normalized Scores'!AR$5:AR$1048576,MATCH($D806,'Normalized Scores'!$A$5:$A$1048576,)),"")</f>
        <v/>
      </c>
      <c r="W806" s="8" t="str">
        <f t="shared" si="126"/>
        <v/>
      </c>
      <c r="X806" s="5" t="str">
        <f>IFERROR(INDEX('Normalized Scores'!AT$5:AT$1048576,MATCH($D806,'Normalized Scores'!$A$5:$A$1048576,)),"")</f>
        <v/>
      </c>
      <c r="Y806" s="8" t="str">
        <f t="shared" si="127"/>
        <v/>
      </c>
      <c r="Z806" s="17" t="str">
        <f>IFERROR(INDEX('Normalized Scores'!AV$5:AV$1048576,MATCH($D806,'Normalized Scores'!$A$5:$A$1048576,)),"")</f>
        <v/>
      </c>
      <c r="AA806" s="10" t="str">
        <f t="shared" si="128"/>
        <v/>
      </c>
      <c r="AB806" s="13" t="str">
        <f>IFERROR(INDEX('Normalized Scores'!BA$5:BA$1048576,MATCH($D806,'Normalized Scores'!$A$5:$A$1048576,)),"")</f>
        <v/>
      </c>
      <c r="AC806" s="14" t="str">
        <f t="shared" si="129"/>
        <v/>
      </c>
    </row>
    <row r="807" spans="4:29">
      <c r="D807" s="8" t="e">
        <v>#N/A</v>
      </c>
      <c r="E807" s="9" t="str">
        <f>IFERROR(INDEX('Normalized Scores'!B$5:B$1048576,MATCH($D807,'Normalized Scores'!$A$5:$A$1048576,)),"")</f>
        <v/>
      </c>
      <c r="F807" s="12" t="str">
        <f>IFERROR(INDEX('Normalized Scores'!C$5:C$1048576,MATCH($D807,'Normalized Scores'!$A$5:$A$1048576,)),"")</f>
        <v/>
      </c>
      <c r="G807" s="79" t="str">
        <f>IFERROR(INDEX('Normalized Scores'!D$5:D$1048576,MATCH($D807,'Normalized Scores'!$A$5:$A$1048576,)),"")</f>
        <v/>
      </c>
      <c r="H807" s="79" t="str">
        <f>IFERROR(INDEX('Normalized Scores'!F$5:F$1048576,MATCH($D807,'Normalized Scores'!$A$5:$A$1048576,)),"")</f>
        <v/>
      </c>
      <c r="I807" s="79" t="str">
        <f>IFERROR(INDEX('Normalized Scores'!G$5:G$1048576,MATCH($D807,'Normalized Scores'!$A$5:$A$1048576,)),"")</f>
        <v/>
      </c>
      <c r="J807" s="19" t="str">
        <f>IFERROR(INDEX('Normalized Scores'!H$5:H$1048576,MATCH($D807,'Normalized Scores'!$A$5:$A$1048576,)),"")</f>
        <v/>
      </c>
      <c r="K807" s="20" t="str">
        <f t="shared" si="120"/>
        <v/>
      </c>
      <c r="L807" s="23" t="str">
        <f>IFERROR(INDEX('Normalized Scores'!J$5:J$1048576,MATCH($D807,'Normalized Scores'!$A$5:$A$1048576,)),"")</f>
        <v/>
      </c>
      <c r="M807" s="20" t="str">
        <f t="shared" si="121"/>
        <v/>
      </c>
      <c r="N807" s="22" t="str">
        <f>IFERROR(INDEX('Normalized Scores'!L$5:L$1048576,MATCH($D807,'Normalized Scores'!$A$5:$A$1048576,)),"")</f>
        <v/>
      </c>
      <c r="O807" s="20" t="str">
        <f t="shared" si="122"/>
        <v/>
      </c>
      <c r="P807" s="25" t="str">
        <f>IFERROR(INDEX('Normalized Scores'!R$5:R$1048576,MATCH($D807,'Normalized Scores'!$A$5:$A$1048576,)),"")</f>
        <v/>
      </c>
      <c r="Q807" s="20" t="str">
        <f t="shared" si="123"/>
        <v/>
      </c>
      <c r="R807" s="3" t="str">
        <f>IFERROR(INDEX('Normalized Scores'!Z$5:Z$1048576,MATCH($D807,'Normalized Scores'!$A$5:$A$1048576,)),"")</f>
        <v/>
      </c>
      <c r="S807" s="8" t="str">
        <f t="shared" si="124"/>
        <v/>
      </c>
      <c r="T807" s="2" t="str">
        <f>IFERROR(INDEX('Normalized Scores'!AL$5:AL$1048576,MATCH($D807,'Normalized Scores'!$A$5:$A$1048576,)),"")</f>
        <v/>
      </c>
      <c r="U807" s="8" t="str">
        <f t="shared" si="125"/>
        <v/>
      </c>
      <c r="V807" s="24" t="str">
        <f>IFERROR(INDEX('Normalized Scores'!AR$5:AR$1048576,MATCH($D807,'Normalized Scores'!$A$5:$A$1048576,)),"")</f>
        <v/>
      </c>
      <c r="W807" s="8" t="str">
        <f t="shared" si="126"/>
        <v/>
      </c>
      <c r="X807" s="5" t="str">
        <f>IFERROR(INDEX('Normalized Scores'!AT$5:AT$1048576,MATCH($D807,'Normalized Scores'!$A$5:$A$1048576,)),"")</f>
        <v/>
      </c>
      <c r="Y807" s="8" t="str">
        <f t="shared" si="127"/>
        <v/>
      </c>
      <c r="Z807" s="17" t="str">
        <f>IFERROR(INDEX('Normalized Scores'!AV$5:AV$1048576,MATCH($D807,'Normalized Scores'!$A$5:$A$1048576,)),"")</f>
        <v/>
      </c>
      <c r="AA807" s="10" t="str">
        <f t="shared" si="128"/>
        <v/>
      </c>
      <c r="AB807" s="13" t="str">
        <f>IFERROR(INDEX('Normalized Scores'!BA$5:BA$1048576,MATCH($D807,'Normalized Scores'!$A$5:$A$1048576,)),"")</f>
        <v/>
      </c>
      <c r="AC807" s="14" t="str">
        <f t="shared" si="129"/>
        <v/>
      </c>
    </row>
    <row r="808" spans="4:29">
      <c r="D808" s="8" t="e">
        <v>#N/A</v>
      </c>
      <c r="E808" s="9" t="str">
        <f>IFERROR(INDEX('Normalized Scores'!B$5:B$1048576,MATCH($D808,'Normalized Scores'!$A$5:$A$1048576,)),"")</f>
        <v/>
      </c>
      <c r="F808" s="12" t="str">
        <f>IFERROR(INDEX('Normalized Scores'!C$5:C$1048576,MATCH($D808,'Normalized Scores'!$A$5:$A$1048576,)),"")</f>
        <v/>
      </c>
      <c r="G808" s="79" t="str">
        <f>IFERROR(INDEX('Normalized Scores'!D$5:D$1048576,MATCH($D808,'Normalized Scores'!$A$5:$A$1048576,)),"")</f>
        <v/>
      </c>
      <c r="H808" s="79" t="str">
        <f>IFERROR(INDEX('Normalized Scores'!F$5:F$1048576,MATCH($D808,'Normalized Scores'!$A$5:$A$1048576,)),"")</f>
        <v/>
      </c>
      <c r="I808" s="79" t="str">
        <f>IFERROR(INDEX('Normalized Scores'!G$5:G$1048576,MATCH($D808,'Normalized Scores'!$A$5:$A$1048576,)),"")</f>
        <v/>
      </c>
      <c r="J808" s="19" t="str">
        <f>IFERROR(INDEX('Normalized Scores'!H$5:H$1048576,MATCH($D808,'Normalized Scores'!$A$5:$A$1048576,)),"")</f>
        <v/>
      </c>
      <c r="K808" s="20" t="str">
        <f t="shared" si="120"/>
        <v/>
      </c>
      <c r="L808" s="23" t="str">
        <f>IFERROR(INDEX('Normalized Scores'!J$5:J$1048576,MATCH($D808,'Normalized Scores'!$A$5:$A$1048576,)),"")</f>
        <v/>
      </c>
      <c r="M808" s="20" t="str">
        <f t="shared" si="121"/>
        <v/>
      </c>
      <c r="N808" s="22" t="str">
        <f>IFERROR(INDEX('Normalized Scores'!L$5:L$1048576,MATCH($D808,'Normalized Scores'!$A$5:$A$1048576,)),"")</f>
        <v/>
      </c>
      <c r="O808" s="20" t="str">
        <f t="shared" si="122"/>
        <v/>
      </c>
      <c r="P808" s="25" t="str">
        <f>IFERROR(INDEX('Normalized Scores'!R$5:R$1048576,MATCH($D808,'Normalized Scores'!$A$5:$A$1048576,)),"")</f>
        <v/>
      </c>
      <c r="Q808" s="20" t="str">
        <f t="shared" si="123"/>
        <v/>
      </c>
      <c r="R808" s="3" t="str">
        <f>IFERROR(INDEX('Normalized Scores'!Z$5:Z$1048576,MATCH($D808,'Normalized Scores'!$A$5:$A$1048576,)),"")</f>
        <v/>
      </c>
      <c r="S808" s="8" t="str">
        <f t="shared" si="124"/>
        <v/>
      </c>
      <c r="T808" s="2" t="str">
        <f>IFERROR(INDEX('Normalized Scores'!AL$5:AL$1048576,MATCH($D808,'Normalized Scores'!$A$5:$A$1048576,)),"")</f>
        <v/>
      </c>
      <c r="U808" s="8" t="str">
        <f t="shared" si="125"/>
        <v/>
      </c>
      <c r="V808" s="24" t="str">
        <f>IFERROR(INDEX('Normalized Scores'!AR$5:AR$1048576,MATCH($D808,'Normalized Scores'!$A$5:$A$1048576,)),"")</f>
        <v/>
      </c>
      <c r="W808" s="8" t="str">
        <f t="shared" si="126"/>
        <v/>
      </c>
      <c r="X808" s="5" t="str">
        <f>IFERROR(INDEX('Normalized Scores'!AT$5:AT$1048576,MATCH($D808,'Normalized Scores'!$A$5:$A$1048576,)),"")</f>
        <v/>
      </c>
      <c r="Y808" s="8" t="str">
        <f t="shared" si="127"/>
        <v/>
      </c>
      <c r="Z808" s="17" t="str">
        <f>IFERROR(INDEX('Normalized Scores'!AV$5:AV$1048576,MATCH($D808,'Normalized Scores'!$A$5:$A$1048576,)),"")</f>
        <v/>
      </c>
      <c r="AA808" s="10" t="str">
        <f t="shared" si="128"/>
        <v/>
      </c>
      <c r="AB808" s="13" t="str">
        <f>IFERROR(INDEX('Normalized Scores'!BA$5:BA$1048576,MATCH($D808,'Normalized Scores'!$A$5:$A$1048576,)),"")</f>
        <v/>
      </c>
      <c r="AC808" s="14" t="str">
        <f t="shared" si="129"/>
        <v/>
      </c>
    </row>
    <row r="809" spans="4:29">
      <c r="D809" s="8" t="e">
        <v>#N/A</v>
      </c>
      <c r="E809" s="9" t="str">
        <f>IFERROR(INDEX('Normalized Scores'!B$5:B$1048576,MATCH($D809,'Normalized Scores'!$A$5:$A$1048576,)),"")</f>
        <v/>
      </c>
      <c r="F809" s="12" t="str">
        <f>IFERROR(INDEX('Normalized Scores'!C$5:C$1048576,MATCH($D809,'Normalized Scores'!$A$5:$A$1048576,)),"")</f>
        <v/>
      </c>
      <c r="G809" s="79" t="str">
        <f>IFERROR(INDEX('Normalized Scores'!D$5:D$1048576,MATCH($D809,'Normalized Scores'!$A$5:$A$1048576,)),"")</f>
        <v/>
      </c>
      <c r="H809" s="79" t="str">
        <f>IFERROR(INDEX('Normalized Scores'!F$5:F$1048576,MATCH($D809,'Normalized Scores'!$A$5:$A$1048576,)),"")</f>
        <v/>
      </c>
      <c r="I809" s="79" t="str">
        <f>IFERROR(INDEX('Normalized Scores'!G$5:G$1048576,MATCH($D809,'Normalized Scores'!$A$5:$A$1048576,)),"")</f>
        <v/>
      </c>
      <c r="J809" s="19" t="str">
        <f>IFERROR(INDEX('Normalized Scores'!H$5:H$1048576,MATCH($D809,'Normalized Scores'!$A$5:$A$1048576,)),"")</f>
        <v/>
      </c>
      <c r="K809" s="20" t="str">
        <f t="shared" si="120"/>
        <v/>
      </c>
      <c r="L809" s="23" t="str">
        <f>IFERROR(INDEX('Normalized Scores'!J$5:J$1048576,MATCH($D809,'Normalized Scores'!$A$5:$A$1048576,)),"")</f>
        <v/>
      </c>
      <c r="M809" s="20" t="str">
        <f t="shared" si="121"/>
        <v/>
      </c>
      <c r="N809" s="22" t="str">
        <f>IFERROR(INDEX('Normalized Scores'!L$5:L$1048576,MATCH($D809,'Normalized Scores'!$A$5:$A$1048576,)),"")</f>
        <v/>
      </c>
      <c r="O809" s="20" t="str">
        <f t="shared" si="122"/>
        <v/>
      </c>
      <c r="P809" s="25" t="str">
        <f>IFERROR(INDEX('Normalized Scores'!R$5:R$1048576,MATCH($D809,'Normalized Scores'!$A$5:$A$1048576,)),"")</f>
        <v/>
      </c>
      <c r="Q809" s="20" t="str">
        <f t="shared" si="123"/>
        <v/>
      </c>
      <c r="R809" s="3" t="str">
        <f>IFERROR(INDEX('Normalized Scores'!Z$5:Z$1048576,MATCH($D809,'Normalized Scores'!$A$5:$A$1048576,)),"")</f>
        <v/>
      </c>
      <c r="S809" s="8" t="str">
        <f t="shared" si="124"/>
        <v/>
      </c>
      <c r="T809" s="2" t="str">
        <f>IFERROR(INDEX('Normalized Scores'!AL$5:AL$1048576,MATCH($D809,'Normalized Scores'!$A$5:$A$1048576,)),"")</f>
        <v/>
      </c>
      <c r="U809" s="8" t="str">
        <f t="shared" si="125"/>
        <v/>
      </c>
      <c r="V809" s="24" t="str">
        <f>IFERROR(INDEX('Normalized Scores'!AR$5:AR$1048576,MATCH($D809,'Normalized Scores'!$A$5:$A$1048576,)),"")</f>
        <v/>
      </c>
      <c r="W809" s="8" t="str">
        <f t="shared" si="126"/>
        <v/>
      </c>
      <c r="X809" s="5" t="str">
        <f>IFERROR(INDEX('Normalized Scores'!AT$5:AT$1048576,MATCH($D809,'Normalized Scores'!$A$5:$A$1048576,)),"")</f>
        <v/>
      </c>
      <c r="Y809" s="8" t="str">
        <f t="shared" si="127"/>
        <v/>
      </c>
      <c r="Z809" s="17" t="str">
        <f>IFERROR(INDEX('Normalized Scores'!AV$5:AV$1048576,MATCH($D809,'Normalized Scores'!$A$5:$A$1048576,)),"")</f>
        <v/>
      </c>
      <c r="AA809" s="10" t="str">
        <f t="shared" si="128"/>
        <v/>
      </c>
      <c r="AB809" s="13" t="str">
        <f>IFERROR(INDEX('Normalized Scores'!BA$5:BA$1048576,MATCH($D809,'Normalized Scores'!$A$5:$A$1048576,)),"")</f>
        <v/>
      </c>
      <c r="AC809" s="14" t="str">
        <f t="shared" si="129"/>
        <v/>
      </c>
    </row>
    <row r="810" spans="4:29">
      <c r="D810" s="8" t="e">
        <v>#N/A</v>
      </c>
      <c r="E810" s="9" t="str">
        <f>IFERROR(INDEX('Normalized Scores'!B$5:B$1048576,MATCH($D810,'Normalized Scores'!$A$5:$A$1048576,)),"")</f>
        <v/>
      </c>
      <c r="F810" s="12" t="str">
        <f>IFERROR(INDEX('Normalized Scores'!C$5:C$1048576,MATCH($D810,'Normalized Scores'!$A$5:$A$1048576,)),"")</f>
        <v/>
      </c>
      <c r="G810" s="79" t="str">
        <f>IFERROR(INDEX('Normalized Scores'!D$5:D$1048576,MATCH($D810,'Normalized Scores'!$A$5:$A$1048576,)),"")</f>
        <v/>
      </c>
      <c r="H810" s="79" t="str">
        <f>IFERROR(INDEX('Normalized Scores'!F$5:F$1048576,MATCH($D810,'Normalized Scores'!$A$5:$A$1048576,)),"")</f>
        <v/>
      </c>
      <c r="I810" s="79" t="str">
        <f>IFERROR(INDEX('Normalized Scores'!G$5:G$1048576,MATCH($D810,'Normalized Scores'!$A$5:$A$1048576,)),"")</f>
        <v/>
      </c>
      <c r="J810" s="19" t="str">
        <f>IFERROR(INDEX('Normalized Scores'!H$5:H$1048576,MATCH($D810,'Normalized Scores'!$A$5:$A$1048576,)),"")</f>
        <v/>
      </c>
      <c r="K810" s="20" t="str">
        <f t="shared" si="120"/>
        <v/>
      </c>
      <c r="L810" s="23" t="str">
        <f>IFERROR(INDEX('Normalized Scores'!J$5:J$1048576,MATCH($D810,'Normalized Scores'!$A$5:$A$1048576,)),"")</f>
        <v/>
      </c>
      <c r="M810" s="20" t="str">
        <f t="shared" si="121"/>
        <v/>
      </c>
      <c r="N810" s="22" t="str">
        <f>IFERROR(INDEX('Normalized Scores'!L$5:L$1048576,MATCH($D810,'Normalized Scores'!$A$5:$A$1048576,)),"")</f>
        <v/>
      </c>
      <c r="O810" s="20" t="str">
        <f t="shared" si="122"/>
        <v/>
      </c>
      <c r="P810" s="25" t="str">
        <f>IFERROR(INDEX('Normalized Scores'!R$5:R$1048576,MATCH($D810,'Normalized Scores'!$A$5:$A$1048576,)),"")</f>
        <v/>
      </c>
      <c r="Q810" s="20" t="str">
        <f t="shared" si="123"/>
        <v/>
      </c>
      <c r="R810" s="3" t="str">
        <f>IFERROR(INDEX('Normalized Scores'!Z$5:Z$1048576,MATCH($D810,'Normalized Scores'!$A$5:$A$1048576,)),"")</f>
        <v/>
      </c>
      <c r="S810" s="8" t="str">
        <f t="shared" si="124"/>
        <v/>
      </c>
      <c r="T810" s="2" t="str">
        <f>IFERROR(INDEX('Normalized Scores'!AL$5:AL$1048576,MATCH($D810,'Normalized Scores'!$A$5:$A$1048576,)),"")</f>
        <v/>
      </c>
      <c r="U810" s="8" t="str">
        <f t="shared" si="125"/>
        <v/>
      </c>
      <c r="V810" s="24" t="str">
        <f>IFERROR(INDEX('Normalized Scores'!AR$5:AR$1048576,MATCH($D810,'Normalized Scores'!$A$5:$A$1048576,)),"")</f>
        <v/>
      </c>
      <c r="W810" s="8" t="str">
        <f t="shared" si="126"/>
        <v/>
      </c>
      <c r="X810" s="5" t="str">
        <f>IFERROR(INDEX('Normalized Scores'!AT$5:AT$1048576,MATCH($D810,'Normalized Scores'!$A$5:$A$1048576,)),"")</f>
        <v/>
      </c>
      <c r="Y810" s="8" t="str">
        <f t="shared" si="127"/>
        <v/>
      </c>
      <c r="Z810" s="17" t="str">
        <f>IFERROR(INDEX('Normalized Scores'!AV$5:AV$1048576,MATCH($D810,'Normalized Scores'!$A$5:$A$1048576,)),"")</f>
        <v/>
      </c>
      <c r="AA810" s="10" t="str">
        <f t="shared" si="128"/>
        <v/>
      </c>
      <c r="AB810" s="13" t="str">
        <f>IFERROR(INDEX('Normalized Scores'!BA$5:BA$1048576,MATCH($D810,'Normalized Scores'!$A$5:$A$1048576,)),"")</f>
        <v/>
      </c>
      <c r="AC810" s="14" t="str">
        <f t="shared" si="129"/>
        <v/>
      </c>
    </row>
    <row r="811" spans="4:29">
      <c r="D811" s="8" t="e">
        <v>#N/A</v>
      </c>
      <c r="E811" s="9" t="str">
        <f>IFERROR(INDEX('Normalized Scores'!B$5:B$1048576,MATCH($D811,'Normalized Scores'!$A$5:$A$1048576,)),"")</f>
        <v/>
      </c>
      <c r="F811" s="12" t="str">
        <f>IFERROR(INDEX('Normalized Scores'!C$5:C$1048576,MATCH($D811,'Normalized Scores'!$A$5:$A$1048576,)),"")</f>
        <v/>
      </c>
      <c r="G811" s="79" t="str">
        <f>IFERROR(INDEX('Normalized Scores'!D$5:D$1048576,MATCH($D811,'Normalized Scores'!$A$5:$A$1048576,)),"")</f>
        <v/>
      </c>
      <c r="H811" s="79" t="str">
        <f>IFERROR(INDEX('Normalized Scores'!F$5:F$1048576,MATCH($D811,'Normalized Scores'!$A$5:$A$1048576,)),"")</f>
        <v/>
      </c>
      <c r="I811" s="79" t="str">
        <f>IFERROR(INDEX('Normalized Scores'!G$5:G$1048576,MATCH($D811,'Normalized Scores'!$A$5:$A$1048576,)),"")</f>
        <v/>
      </c>
      <c r="J811" s="19" t="str">
        <f>IFERROR(INDEX('Normalized Scores'!H$5:H$1048576,MATCH($D811,'Normalized Scores'!$A$5:$A$1048576,)),"")</f>
        <v/>
      </c>
      <c r="K811" s="20" t="str">
        <f t="shared" si="120"/>
        <v/>
      </c>
      <c r="L811" s="23" t="str">
        <f>IFERROR(INDEX('Normalized Scores'!J$5:J$1048576,MATCH($D811,'Normalized Scores'!$A$5:$A$1048576,)),"")</f>
        <v/>
      </c>
      <c r="M811" s="20" t="str">
        <f t="shared" si="121"/>
        <v/>
      </c>
      <c r="N811" s="22" t="str">
        <f>IFERROR(INDEX('Normalized Scores'!L$5:L$1048576,MATCH($D811,'Normalized Scores'!$A$5:$A$1048576,)),"")</f>
        <v/>
      </c>
      <c r="O811" s="20" t="str">
        <f t="shared" si="122"/>
        <v/>
      </c>
      <c r="P811" s="25" t="str">
        <f>IFERROR(INDEX('Normalized Scores'!R$5:R$1048576,MATCH($D811,'Normalized Scores'!$A$5:$A$1048576,)),"")</f>
        <v/>
      </c>
      <c r="Q811" s="20" t="str">
        <f t="shared" si="123"/>
        <v/>
      </c>
      <c r="R811" s="3" t="str">
        <f>IFERROR(INDEX('Normalized Scores'!Z$5:Z$1048576,MATCH($D811,'Normalized Scores'!$A$5:$A$1048576,)),"")</f>
        <v/>
      </c>
      <c r="S811" s="8" t="str">
        <f t="shared" si="124"/>
        <v/>
      </c>
      <c r="T811" s="2" t="str">
        <f>IFERROR(INDEX('Normalized Scores'!AL$5:AL$1048576,MATCH($D811,'Normalized Scores'!$A$5:$A$1048576,)),"")</f>
        <v/>
      </c>
      <c r="U811" s="8" t="str">
        <f t="shared" si="125"/>
        <v/>
      </c>
      <c r="V811" s="24" t="str">
        <f>IFERROR(INDEX('Normalized Scores'!AR$5:AR$1048576,MATCH($D811,'Normalized Scores'!$A$5:$A$1048576,)),"")</f>
        <v/>
      </c>
      <c r="W811" s="8" t="str">
        <f t="shared" si="126"/>
        <v/>
      </c>
      <c r="X811" s="5" t="str">
        <f>IFERROR(INDEX('Normalized Scores'!AT$5:AT$1048576,MATCH($D811,'Normalized Scores'!$A$5:$A$1048576,)),"")</f>
        <v/>
      </c>
      <c r="Y811" s="8" t="str">
        <f t="shared" si="127"/>
        <v/>
      </c>
      <c r="Z811" s="17" t="str">
        <f>IFERROR(INDEX('Normalized Scores'!AV$5:AV$1048576,MATCH($D811,'Normalized Scores'!$A$5:$A$1048576,)),"")</f>
        <v/>
      </c>
      <c r="AA811" s="10" t="str">
        <f t="shared" si="128"/>
        <v/>
      </c>
      <c r="AB811" s="13" t="str">
        <f>IFERROR(INDEX('Normalized Scores'!BA$5:BA$1048576,MATCH($D811,'Normalized Scores'!$A$5:$A$1048576,)),"")</f>
        <v/>
      </c>
      <c r="AC811" s="14" t="str">
        <f t="shared" si="129"/>
        <v/>
      </c>
    </row>
    <row r="812" spans="4:29">
      <c r="D812" s="8" t="e">
        <v>#N/A</v>
      </c>
      <c r="E812" s="9" t="str">
        <f>IFERROR(INDEX('Normalized Scores'!B$5:B$1048576,MATCH($D812,'Normalized Scores'!$A$5:$A$1048576,)),"")</f>
        <v/>
      </c>
      <c r="F812" s="12" t="str">
        <f>IFERROR(INDEX('Normalized Scores'!C$5:C$1048576,MATCH($D812,'Normalized Scores'!$A$5:$A$1048576,)),"")</f>
        <v/>
      </c>
      <c r="G812" s="79" t="str">
        <f>IFERROR(INDEX('Normalized Scores'!D$5:D$1048576,MATCH($D812,'Normalized Scores'!$A$5:$A$1048576,)),"")</f>
        <v/>
      </c>
      <c r="H812" s="79" t="str">
        <f>IFERROR(INDEX('Normalized Scores'!F$5:F$1048576,MATCH($D812,'Normalized Scores'!$A$5:$A$1048576,)),"")</f>
        <v/>
      </c>
      <c r="I812" s="79" t="str">
        <f>IFERROR(INDEX('Normalized Scores'!G$5:G$1048576,MATCH($D812,'Normalized Scores'!$A$5:$A$1048576,)),"")</f>
        <v/>
      </c>
      <c r="J812" s="19" t="str">
        <f>IFERROR(INDEX('Normalized Scores'!H$5:H$1048576,MATCH($D812,'Normalized Scores'!$A$5:$A$1048576,)),"")</f>
        <v/>
      </c>
      <c r="K812" s="20" t="str">
        <f t="shared" si="120"/>
        <v/>
      </c>
      <c r="L812" s="23" t="str">
        <f>IFERROR(INDEX('Normalized Scores'!J$5:J$1048576,MATCH($D812,'Normalized Scores'!$A$5:$A$1048576,)),"")</f>
        <v/>
      </c>
      <c r="M812" s="20" t="str">
        <f t="shared" si="121"/>
        <v/>
      </c>
      <c r="N812" s="22" t="str">
        <f>IFERROR(INDEX('Normalized Scores'!L$5:L$1048576,MATCH($D812,'Normalized Scores'!$A$5:$A$1048576,)),"")</f>
        <v/>
      </c>
      <c r="O812" s="20" t="str">
        <f t="shared" si="122"/>
        <v/>
      </c>
      <c r="P812" s="25" t="str">
        <f>IFERROR(INDEX('Normalized Scores'!R$5:R$1048576,MATCH($D812,'Normalized Scores'!$A$5:$A$1048576,)),"")</f>
        <v/>
      </c>
      <c r="Q812" s="20" t="str">
        <f t="shared" si="123"/>
        <v/>
      </c>
      <c r="R812" s="3" t="str">
        <f>IFERROR(INDEX('Normalized Scores'!Z$5:Z$1048576,MATCH($D812,'Normalized Scores'!$A$5:$A$1048576,)),"")</f>
        <v/>
      </c>
      <c r="S812" s="8" t="str">
        <f t="shared" si="124"/>
        <v/>
      </c>
      <c r="T812" s="2" t="str">
        <f>IFERROR(INDEX('Normalized Scores'!AL$5:AL$1048576,MATCH($D812,'Normalized Scores'!$A$5:$A$1048576,)),"")</f>
        <v/>
      </c>
      <c r="U812" s="8" t="str">
        <f t="shared" si="125"/>
        <v/>
      </c>
      <c r="V812" s="24" t="str">
        <f>IFERROR(INDEX('Normalized Scores'!AR$5:AR$1048576,MATCH($D812,'Normalized Scores'!$A$5:$A$1048576,)),"")</f>
        <v/>
      </c>
      <c r="W812" s="8" t="str">
        <f t="shared" si="126"/>
        <v/>
      </c>
      <c r="X812" s="5" t="str">
        <f>IFERROR(INDEX('Normalized Scores'!AT$5:AT$1048576,MATCH($D812,'Normalized Scores'!$A$5:$A$1048576,)),"")</f>
        <v/>
      </c>
      <c r="Y812" s="8" t="str">
        <f t="shared" si="127"/>
        <v/>
      </c>
      <c r="Z812" s="17" t="str">
        <f>IFERROR(INDEX('Normalized Scores'!AV$5:AV$1048576,MATCH($D812,'Normalized Scores'!$A$5:$A$1048576,)),"")</f>
        <v/>
      </c>
      <c r="AA812" s="10" t="str">
        <f t="shared" si="128"/>
        <v/>
      </c>
      <c r="AB812" s="13" t="str">
        <f>IFERROR(INDEX('Normalized Scores'!BA$5:BA$1048576,MATCH($D812,'Normalized Scores'!$A$5:$A$1048576,)),"")</f>
        <v/>
      </c>
      <c r="AC812" s="14" t="str">
        <f t="shared" si="129"/>
        <v/>
      </c>
    </row>
    <row r="813" spans="4:29">
      <c r="D813" s="8" t="e">
        <v>#N/A</v>
      </c>
      <c r="E813" s="9" t="str">
        <f>IFERROR(INDEX('Normalized Scores'!B$5:B$1048576,MATCH($D813,'Normalized Scores'!$A$5:$A$1048576,)),"")</f>
        <v/>
      </c>
      <c r="F813" s="12" t="str">
        <f>IFERROR(INDEX('Normalized Scores'!C$5:C$1048576,MATCH($D813,'Normalized Scores'!$A$5:$A$1048576,)),"")</f>
        <v/>
      </c>
      <c r="G813" s="79" t="str">
        <f>IFERROR(INDEX('Normalized Scores'!D$5:D$1048576,MATCH($D813,'Normalized Scores'!$A$5:$A$1048576,)),"")</f>
        <v/>
      </c>
      <c r="H813" s="79" t="str">
        <f>IFERROR(INDEX('Normalized Scores'!F$5:F$1048576,MATCH($D813,'Normalized Scores'!$A$5:$A$1048576,)),"")</f>
        <v/>
      </c>
      <c r="I813" s="79" t="str">
        <f>IFERROR(INDEX('Normalized Scores'!G$5:G$1048576,MATCH($D813,'Normalized Scores'!$A$5:$A$1048576,)),"")</f>
        <v/>
      </c>
      <c r="J813" s="19" t="str">
        <f>IFERROR(INDEX('Normalized Scores'!H$5:H$1048576,MATCH($D813,'Normalized Scores'!$A$5:$A$1048576,)),"")</f>
        <v/>
      </c>
      <c r="K813" s="20" t="str">
        <f t="shared" si="120"/>
        <v/>
      </c>
      <c r="L813" s="23" t="str">
        <f>IFERROR(INDEX('Normalized Scores'!J$5:J$1048576,MATCH($D813,'Normalized Scores'!$A$5:$A$1048576,)),"")</f>
        <v/>
      </c>
      <c r="M813" s="20" t="str">
        <f t="shared" si="121"/>
        <v/>
      </c>
      <c r="N813" s="22" t="str">
        <f>IFERROR(INDEX('Normalized Scores'!L$5:L$1048576,MATCH($D813,'Normalized Scores'!$A$5:$A$1048576,)),"")</f>
        <v/>
      </c>
      <c r="O813" s="20" t="str">
        <f t="shared" si="122"/>
        <v/>
      </c>
      <c r="P813" s="25" t="str">
        <f>IFERROR(INDEX('Normalized Scores'!R$5:R$1048576,MATCH($D813,'Normalized Scores'!$A$5:$A$1048576,)),"")</f>
        <v/>
      </c>
      <c r="Q813" s="20" t="str">
        <f t="shared" si="123"/>
        <v/>
      </c>
      <c r="R813" s="3" t="str">
        <f>IFERROR(INDEX('Normalized Scores'!Z$5:Z$1048576,MATCH($D813,'Normalized Scores'!$A$5:$A$1048576,)),"")</f>
        <v/>
      </c>
      <c r="S813" s="8" t="str">
        <f t="shared" si="124"/>
        <v/>
      </c>
      <c r="T813" s="2" t="str">
        <f>IFERROR(INDEX('Normalized Scores'!AL$5:AL$1048576,MATCH($D813,'Normalized Scores'!$A$5:$A$1048576,)),"")</f>
        <v/>
      </c>
      <c r="U813" s="8" t="str">
        <f t="shared" si="125"/>
        <v/>
      </c>
      <c r="V813" s="24" t="str">
        <f>IFERROR(INDEX('Normalized Scores'!AR$5:AR$1048576,MATCH($D813,'Normalized Scores'!$A$5:$A$1048576,)),"")</f>
        <v/>
      </c>
      <c r="W813" s="8" t="str">
        <f t="shared" si="126"/>
        <v/>
      </c>
      <c r="X813" s="5" t="str">
        <f>IFERROR(INDEX('Normalized Scores'!AT$5:AT$1048576,MATCH($D813,'Normalized Scores'!$A$5:$A$1048576,)),"")</f>
        <v/>
      </c>
      <c r="Y813" s="8" t="str">
        <f t="shared" si="127"/>
        <v/>
      </c>
      <c r="Z813" s="17" t="str">
        <f>IFERROR(INDEX('Normalized Scores'!AV$5:AV$1048576,MATCH($D813,'Normalized Scores'!$A$5:$A$1048576,)),"")</f>
        <v/>
      </c>
      <c r="AA813" s="10" t="str">
        <f t="shared" si="128"/>
        <v/>
      </c>
      <c r="AB813" s="13" t="str">
        <f>IFERROR(INDEX('Normalized Scores'!BA$5:BA$1048576,MATCH($D813,'Normalized Scores'!$A$5:$A$1048576,)),"")</f>
        <v/>
      </c>
      <c r="AC813" s="14" t="str">
        <f t="shared" si="129"/>
        <v/>
      </c>
    </row>
    <row r="814" spans="4:29">
      <c r="D814" s="8" t="e">
        <v>#N/A</v>
      </c>
      <c r="E814" s="9" t="str">
        <f>IFERROR(INDEX('Normalized Scores'!B$5:B$1048576,MATCH($D814,'Normalized Scores'!$A$5:$A$1048576,)),"")</f>
        <v/>
      </c>
      <c r="F814" s="12" t="str">
        <f>IFERROR(INDEX('Normalized Scores'!C$5:C$1048576,MATCH($D814,'Normalized Scores'!$A$5:$A$1048576,)),"")</f>
        <v/>
      </c>
      <c r="G814" s="79" t="str">
        <f>IFERROR(INDEX('Normalized Scores'!D$5:D$1048576,MATCH($D814,'Normalized Scores'!$A$5:$A$1048576,)),"")</f>
        <v/>
      </c>
      <c r="H814" s="79" t="str">
        <f>IFERROR(INDEX('Normalized Scores'!F$5:F$1048576,MATCH($D814,'Normalized Scores'!$A$5:$A$1048576,)),"")</f>
        <v/>
      </c>
      <c r="I814" s="79" t="str">
        <f>IFERROR(INDEX('Normalized Scores'!G$5:G$1048576,MATCH($D814,'Normalized Scores'!$A$5:$A$1048576,)),"")</f>
        <v/>
      </c>
      <c r="J814" s="19" t="str">
        <f>IFERROR(INDEX('Normalized Scores'!H$5:H$1048576,MATCH($D814,'Normalized Scores'!$A$5:$A$1048576,)),"")</f>
        <v/>
      </c>
      <c r="K814" s="20" t="str">
        <f t="shared" si="120"/>
        <v/>
      </c>
      <c r="L814" s="23" t="str">
        <f>IFERROR(INDEX('Normalized Scores'!J$5:J$1048576,MATCH($D814,'Normalized Scores'!$A$5:$A$1048576,)),"")</f>
        <v/>
      </c>
      <c r="M814" s="20" t="str">
        <f t="shared" si="121"/>
        <v/>
      </c>
      <c r="N814" s="22" t="str">
        <f>IFERROR(INDEX('Normalized Scores'!L$5:L$1048576,MATCH($D814,'Normalized Scores'!$A$5:$A$1048576,)),"")</f>
        <v/>
      </c>
      <c r="O814" s="20" t="str">
        <f t="shared" si="122"/>
        <v/>
      </c>
      <c r="P814" s="25" t="str">
        <f>IFERROR(INDEX('Normalized Scores'!R$5:R$1048576,MATCH($D814,'Normalized Scores'!$A$5:$A$1048576,)),"")</f>
        <v/>
      </c>
      <c r="Q814" s="20" t="str">
        <f t="shared" si="123"/>
        <v/>
      </c>
      <c r="R814" s="3" t="str">
        <f>IFERROR(INDEX('Normalized Scores'!Z$5:Z$1048576,MATCH($D814,'Normalized Scores'!$A$5:$A$1048576,)),"")</f>
        <v/>
      </c>
      <c r="S814" s="8" t="str">
        <f t="shared" si="124"/>
        <v/>
      </c>
      <c r="T814" s="2" t="str">
        <f>IFERROR(INDEX('Normalized Scores'!AL$5:AL$1048576,MATCH($D814,'Normalized Scores'!$A$5:$A$1048576,)),"")</f>
        <v/>
      </c>
      <c r="U814" s="8" t="str">
        <f t="shared" si="125"/>
        <v/>
      </c>
      <c r="V814" s="24" t="str">
        <f>IFERROR(INDEX('Normalized Scores'!AR$5:AR$1048576,MATCH($D814,'Normalized Scores'!$A$5:$A$1048576,)),"")</f>
        <v/>
      </c>
      <c r="W814" s="8" t="str">
        <f t="shared" si="126"/>
        <v/>
      </c>
      <c r="X814" s="5" t="str">
        <f>IFERROR(INDEX('Normalized Scores'!AT$5:AT$1048576,MATCH($D814,'Normalized Scores'!$A$5:$A$1048576,)),"")</f>
        <v/>
      </c>
      <c r="Y814" s="8" t="str">
        <f t="shared" si="127"/>
        <v/>
      </c>
      <c r="Z814" s="17" t="str">
        <f>IFERROR(INDEX('Normalized Scores'!AV$5:AV$1048576,MATCH($D814,'Normalized Scores'!$A$5:$A$1048576,)),"")</f>
        <v/>
      </c>
      <c r="AA814" s="10" t="str">
        <f t="shared" si="128"/>
        <v/>
      </c>
      <c r="AB814" s="13" t="str">
        <f>IFERROR(INDEX('Normalized Scores'!BA$5:BA$1048576,MATCH($D814,'Normalized Scores'!$A$5:$A$1048576,)),"")</f>
        <v/>
      </c>
      <c r="AC814" s="14" t="str">
        <f t="shared" si="129"/>
        <v/>
      </c>
    </row>
    <row r="815" spans="4:29">
      <c r="D815" s="8" t="e">
        <v>#N/A</v>
      </c>
      <c r="E815" s="9" t="str">
        <f>IFERROR(INDEX('Normalized Scores'!B$5:B$1048576,MATCH($D815,'Normalized Scores'!$A$5:$A$1048576,)),"")</f>
        <v/>
      </c>
      <c r="F815" s="12" t="str">
        <f>IFERROR(INDEX('Normalized Scores'!C$5:C$1048576,MATCH($D815,'Normalized Scores'!$A$5:$A$1048576,)),"")</f>
        <v/>
      </c>
      <c r="G815" s="79" t="str">
        <f>IFERROR(INDEX('Normalized Scores'!D$5:D$1048576,MATCH($D815,'Normalized Scores'!$A$5:$A$1048576,)),"")</f>
        <v/>
      </c>
      <c r="H815" s="79" t="str">
        <f>IFERROR(INDEX('Normalized Scores'!F$5:F$1048576,MATCH($D815,'Normalized Scores'!$A$5:$A$1048576,)),"")</f>
        <v/>
      </c>
      <c r="I815" s="79" t="str">
        <f>IFERROR(INDEX('Normalized Scores'!G$5:G$1048576,MATCH($D815,'Normalized Scores'!$A$5:$A$1048576,)),"")</f>
        <v/>
      </c>
      <c r="J815" s="19" t="str">
        <f>IFERROR(INDEX('Normalized Scores'!H$5:H$1048576,MATCH($D815,'Normalized Scores'!$A$5:$A$1048576,)),"")</f>
        <v/>
      </c>
      <c r="K815" s="20" t="str">
        <f t="shared" si="120"/>
        <v/>
      </c>
      <c r="L815" s="23" t="str">
        <f>IFERROR(INDEX('Normalized Scores'!J$5:J$1048576,MATCH($D815,'Normalized Scores'!$A$5:$A$1048576,)),"")</f>
        <v/>
      </c>
      <c r="M815" s="20" t="str">
        <f t="shared" si="121"/>
        <v/>
      </c>
      <c r="N815" s="22" t="str">
        <f>IFERROR(INDEX('Normalized Scores'!L$5:L$1048576,MATCH($D815,'Normalized Scores'!$A$5:$A$1048576,)),"")</f>
        <v/>
      </c>
      <c r="O815" s="20" t="str">
        <f t="shared" si="122"/>
        <v/>
      </c>
      <c r="P815" s="25" t="str">
        <f>IFERROR(INDEX('Normalized Scores'!R$5:R$1048576,MATCH($D815,'Normalized Scores'!$A$5:$A$1048576,)),"")</f>
        <v/>
      </c>
      <c r="Q815" s="20" t="str">
        <f t="shared" si="123"/>
        <v/>
      </c>
      <c r="R815" s="3" t="str">
        <f>IFERROR(INDEX('Normalized Scores'!Z$5:Z$1048576,MATCH($D815,'Normalized Scores'!$A$5:$A$1048576,)),"")</f>
        <v/>
      </c>
      <c r="S815" s="8" t="str">
        <f t="shared" si="124"/>
        <v/>
      </c>
      <c r="T815" s="2" t="str">
        <f>IFERROR(INDEX('Normalized Scores'!AL$5:AL$1048576,MATCH($D815,'Normalized Scores'!$A$5:$A$1048576,)),"")</f>
        <v/>
      </c>
      <c r="U815" s="8" t="str">
        <f t="shared" si="125"/>
        <v/>
      </c>
      <c r="V815" s="24" t="str">
        <f>IFERROR(INDEX('Normalized Scores'!AR$5:AR$1048576,MATCH($D815,'Normalized Scores'!$A$5:$A$1048576,)),"")</f>
        <v/>
      </c>
      <c r="W815" s="8" t="str">
        <f t="shared" si="126"/>
        <v/>
      </c>
      <c r="X815" s="5" t="str">
        <f>IFERROR(INDEX('Normalized Scores'!AT$5:AT$1048576,MATCH($D815,'Normalized Scores'!$A$5:$A$1048576,)),"")</f>
        <v/>
      </c>
      <c r="Y815" s="8" t="str">
        <f t="shared" si="127"/>
        <v/>
      </c>
      <c r="Z815" s="17" t="str">
        <f>IFERROR(INDEX('Normalized Scores'!AV$5:AV$1048576,MATCH($D815,'Normalized Scores'!$A$5:$A$1048576,)),"")</f>
        <v/>
      </c>
      <c r="AA815" s="10" t="str">
        <f t="shared" si="128"/>
        <v/>
      </c>
      <c r="AB815" s="13" t="str">
        <f>IFERROR(INDEX('Normalized Scores'!BA$5:BA$1048576,MATCH($D815,'Normalized Scores'!$A$5:$A$1048576,)),"")</f>
        <v/>
      </c>
      <c r="AC815" s="14" t="str">
        <f t="shared" si="129"/>
        <v/>
      </c>
    </row>
    <row r="816" spans="4:29">
      <c r="D816" s="8" t="e">
        <v>#N/A</v>
      </c>
      <c r="E816" s="9" t="str">
        <f>IFERROR(INDEX('Normalized Scores'!B$5:B$1048576,MATCH($D816,'Normalized Scores'!$A$5:$A$1048576,)),"")</f>
        <v/>
      </c>
      <c r="F816" s="12" t="str">
        <f>IFERROR(INDEX('Normalized Scores'!C$5:C$1048576,MATCH($D816,'Normalized Scores'!$A$5:$A$1048576,)),"")</f>
        <v/>
      </c>
      <c r="G816" s="79" t="str">
        <f>IFERROR(INDEX('Normalized Scores'!D$5:D$1048576,MATCH($D816,'Normalized Scores'!$A$5:$A$1048576,)),"")</f>
        <v/>
      </c>
      <c r="H816" s="79" t="str">
        <f>IFERROR(INDEX('Normalized Scores'!F$5:F$1048576,MATCH($D816,'Normalized Scores'!$A$5:$A$1048576,)),"")</f>
        <v/>
      </c>
      <c r="I816" s="79" t="str">
        <f>IFERROR(INDEX('Normalized Scores'!G$5:G$1048576,MATCH($D816,'Normalized Scores'!$A$5:$A$1048576,)),"")</f>
        <v/>
      </c>
      <c r="J816" s="19" t="str">
        <f>IFERROR(INDEX('Normalized Scores'!H$5:H$1048576,MATCH($D816,'Normalized Scores'!$A$5:$A$1048576,)),"")</f>
        <v/>
      </c>
      <c r="K816" s="20" t="str">
        <f t="shared" si="120"/>
        <v/>
      </c>
      <c r="L816" s="23" t="str">
        <f>IFERROR(INDEX('Normalized Scores'!J$5:J$1048576,MATCH($D816,'Normalized Scores'!$A$5:$A$1048576,)),"")</f>
        <v/>
      </c>
      <c r="M816" s="20" t="str">
        <f t="shared" si="121"/>
        <v/>
      </c>
      <c r="N816" s="22" t="str">
        <f>IFERROR(INDEX('Normalized Scores'!L$5:L$1048576,MATCH($D816,'Normalized Scores'!$A$5:$A$1048576,)),"")</f>
        <v/>
      </c>
      <c r="O816" s="20" t="str">
        <f t="shared" si="122"/>
        <v/>
      </c>
      <c r="P816" s="25" t="str">
        <f>IFERROR(INDEX('Normalized Scores'!R$5:R$1048576,MATCH($D816,'Normalized Scores'!$A$5:$A$1048576,)),"")</f>
        <v/>
      </c>
      <c r="Q816" s="20" t="str">
        <f t="shared" si="123"/>
        <v/>
      </c>
      <c r="R816" s="3" t="str">
        <f>IFERROR(INDEX('Normalized Scores'!Z$5:Z$1048576,MATCH($D816,'Normalized Scores'!$A$5:$A$1048576,)),"")</f>
        <v/>
      </c>
      <c r="S816" s="8" t="str">
        <f t="shared" si="124"/>
        <v/>
      </c>
      <c r="T816" s="2" t="str">
        <f>IFERROR(INDEX('Normalized Scores'!AL$5:AL$1048576,MATCH($D816,'Normalized Scores'!$A$5:$A$1048576,)),"")</f>
        <v/>
      </c>
      <c r="U816" s="8" t="str">
        <f t="shared" si="125"/>
        <v/>
      </c>
      <c r="V816" s="24" t="str">
        <f>IFERROR(INDEX('Normalized Scores'!AR$5:AR$1048576,MATCH($D816,'Normalized Scores'!$A$5:$A$1048576,)),"")</f>
        <v/>
      </c>
      <c r="W816" s="8" t="str">
        <f t="shared" si="126"/>
        <v/>
      </c>
      <c r="X816" s="5" t="str">
        <f>IFERROR(INDEX('Normalized Scores'!AT$5:AT$1048576,MATCH($D816,'Normalized Scores'!$A$5:$A$1048576,)),"")</f>
        <v/>
      </c>
      <c r="Y816" s="8" t="str">
        <f t="shared" si="127"/>
        <v/>
      </c>
      <c r="Z816" s="17" t="str">
        <f>IFERROR(INDEX('Normalized Scores'!AV$5:AV$1048576,MATCH($D816,'Normalized Scores'!$A$5:$A$1048576,)),"")</f>
        <v/>
      </c>
      <c r="AA816" s="10" t="str">
        <f t="shared" si="128"/>
        <v/>
      </c>
      <c r="AB816" s="13" t="str">
        <f>IFERROR(INDEX('Normalized Scores'!BA$5:BA$1048576,MATCH($D816,'Normalized Scores'!$A$5:$A$1048576,)),"")</f>
        <v/>
      </c>
      <c r="AC816" s="14" t="str">
        <f t="shared" si="129"/>
        <v/>
      </c>
    </row>
    <row r="817" spans="4:29">
      <c r="D817" s="8" t="e">
        <v>#N/A</v>
      </c>
      <c r="E817" s="9" t="str">
        <f>IFERROR(INDEX('Normalized Scores'!B$5:B$1048576,MATCH($D817,'Normalized Scores'!$A$5:$A$1048576,)),"")</f>
        <v/>
      </c>
      <c r="F817" s="12" t="str">
        <f>IFERROR(INDEX('Normalized Scores'!C$5:C$1048576,MATCH($D817,'Normalized Scores'!$A$5:$A$1048576,)),"")</f>
        <v/>
      </c>
      <c r="G817" s="79" t="str">
        <f>IFERROR(INDEX('Normalized Scores'!D$5:D$1048576,MATCH($D817,'Normalized Scores'!$A$5:$A$1048576,)),"")</f>
        <v/>
      </c>
      <c r="H817" s="79" t="str">
        <f>IFERROR(INDEX('Normalized Scores'!F$5:F$1048576,MATCH($D817,'Normalized Scores'!$A$5:$A$1048576,)),"")</f>
        <v/>
      </c>
      <c r="I817" s="79" t="str">
        <f>IFERROR(INDEX('Normalized Scores'!G$5:G$1048576,MATCH($D817,'Normalized Scores'!$A$5:$A$1048576,)),"")</f>
        <v/>
      </c>
      <c r="J817" s="19" t="str">
        <f>IFERROR(INDEX('Normalized Scores'!H$5:H$1048576,MATCH($D817,'Normalized Scores'!$A$5:$A$1048576,)),"")</f>
        <v/>
      </c>
      <c r="K817" s="20" t="str">
        <f t="shared" si="120"/>
        <v/>
      </c>
      <c r="L817" s="23" t="str">
        <f>IFERROR(INDEX('Normalized Scores'!J$5:J$1048576,MATCH($D817,'Normalized Scores'!$A$5:$A$1048576,)),"")</f>
        <v/>
      </c>
      <c r="M817" s="20" t="str">
        <f t="shared" si="121"/>
        <v/>
      </c>
      <c r="N817" s="22" t="str">
        <f>IFERROR(INDEX('Normalized Scores'!L$5:L$1048576,MATCH($D817,'Normalized Scores'!$A$5:$A$1048576,)),"")</f>
        <v/>
      </c>
      <c r="O817" s="20" t="str">
        <f t="shared" si="122"/>
        <v/>
      </c>
      <c r="P817" s="25" t="str">
        <f>IFERROR(INDEX('Normalized Scores'!R$5:R$1048576,MATCH($D817,'Normalized Scores'!$A$5:$A$1048576,)),"")</f>
        <v/>
      </c>
      <c r="Q817" s="20" t="str">
        <f t="shared" si="123"/>
        <v/>
      </c>
      <c r="R817" s="3" t="str">
        <f>IFERROR(INDEX('Normalized Scores'!Z$5:Z$1048576,MATCH($D817,'Normalized Scores'!$A$5:$A$1048576,)),"")</f>
        <v/>
      </c>
      <c r="S817" s="8" t="str">
        <f t="shared" si="124"/>
        <v/>
      </c>
      <c r="T817" s="2" t="str">
        <f>IFERROR(INDEX('Normalized Scores'!AL$5:AL$1048576,MATCH($D817,'Normalized Scores'!$A$5:$A$1048576,)),"")</f>
        <v/>
      </c>
      <c r="U817" s="8" t="str">
        <f t="shared" si="125"/>
        <v/>
      </c>
      <c r="V817" s="24" t="str">
        <f>IFERROR(INDEX('Normalized Scores'!AR$5:AR$1048576,MATCH($D817,'Normalized Scores'!$A$5:$A$1048576,)),"")</f>
        <v/>
      </c>
      <c r="W817" s="8" t="str">
        <f t="shared" si="126"/>
        <v/>
      </c>
      <c r="X817" s="5" t="str">
        <f>IFERROR(INDEX('Normalized Scores'!AT$5:AT$1048576,MATCH($D817,'Normalized Scores'!$A$5:$A$1048576,)),"")</f>
        <v/>
      </c>
      <c r="Y817" s="8" t="str">
        <f t="shared" si="127"/>
        <v/>
      </c>
      <c r="Z817" s="17" t="str">
        <f>IFERROR(INDEX('Normalized Scores'!AV$5:AV$1048576,MATCH($D817,'Normalized Scores'!$A$5:$A$1048576,)),"")</f>
        <v/>
      </c>
      <c r="AA817" s="10" t="str">
        <f t="shared" si="128"/>
        <v/>
      </c>
      <c r="AB817" s="13" t="str">
        <f>IFERROR(INDEX('Normalized Scores'!BA$5:BA$1048576,MATCH($D817,'Normalized Scores'!$A$5:$A$1048576,)),"")</f>
        <v/>
      </c>
      <c r="AC817" s="14" t="str">
        <f t="shared" si="129"/>
        <v/>
      </c>
    </row>
    <row r="818" spans="4:29">
      <c r="D818" s="8" t="e">
        <v>#N/A</v>
      </c>
      <c r="E818" s="9" t="str">
        <f>IFERROR(INDEX('Normalized Scores'!B$5:B$1048576,MATCH($D818,'Normalized Scores'!$A$5:$A$1048576,)),"")</f>
        <v/>
      </c>
      <c r="F818" s="12" t="str">
        <f>IFERROR(INDEX('Normalized Scores'!C$5:C$1048576,MATCH($D818,'Normalized Scores'!$A$5:$A$1048576,)),"")</f>
        <v/>
      </c>
      <c r="G818" s="79" t="str">
        <f>IFERROR(INDEX('Normalized Scores'!D$5:D$1048576,MATCH($D818,'Normalized Scores'!$A$5:$A$1048576,)),"")</f>
        <v/>
      </c>
      <c r="H818" s="79" t="str">
        <f>IFERROR(INDEX('Normalized Scores'!F$5:F$1048576,MATCH($D818,'Normalized Scores'!$A$5:$A$1048576,)),"")</f>
        <v/>
      </c>
      <c r="I818" s="79" t="str">
        <f>IFERROR(INDEX('Normalized Scores'!G$5:G$1048576,MATCH($D818,'Normalized Scores'!$A$5:$A$1048576,)),"")</f>
        <v/>
      </c>
      <c r="J818" s="19" t="str">
        <f>IFERROR(INDEX('Normalized Scores'!H$5:H$1048576,MATCH($D818,'Normalized Scores'!$A$5:$A$1048576,)),"")</f>
        <v/>
      </c>
      <c r="K818" s="20" t="str">
        <f t="shared" si="120"/>
        <v/>
      </c>
      <c r="L818" s="23" t="str">
        <f>IFERROR(INDEX('Normalized Scores'!J$5:J$1048576,MATCH($D818,'Normalized Scores'!$A$5:$A$1048576,)),"")</f>
        <v/>
      </c>
      <c r="M818" s="20" t="str">
        <f t="shared" si="121"/>
        <v/>
      </c>
      <c r="N818" s="22" t="str">
        <f>IFERROR(INDEX('Normalized Scores'!L$5:L$1048576,MATCH($D818,'Normalized Scores'!$A$5:$A$1048576,)),"")</f>
        <v/>
      </c>
      <c r="O818" s="20" t="str">
        <f t="shared" si="122"/>
        <v/>
      </c>
      <c r="P818" s="25" t="str">
        <f>IFERROR(INDEX('Normalized Scores'!R$5:R$1048576,MATCH($D818,'Normalized Scores'!$A$5:$A$1048576,)),"")</f>
        <v/>
      </c>
      <c r="Q818" s="20" t="str">
        <f t="shared" si="123"/>
        <v/>
      </c>
      <c r="R818" s="3" t="str">
        <f>IFERROR(INDEX('Normalized Scores'!Z$5:Z$1048576,MATCH($D818,'Normalized Scores'!$A$5:$A$1048576,)),"")</f>
        <v/>
      </c>
      <c r="S818" s="8" t="str">
        <f t="shared" si="124"/>
        <v/>
      </c>
      <c r="T818" s="2" t="str">
        <f>IFERROR(INDEX('Normalized Scores'!AL$5:AL$1048576,MATCH($D818,'Normalized Scores'!$A$5:$A$1048576,)),"")</f>
        <v/>
      </c>
      <c r="U818" s="8" t="str">
        <f t="shared" si="125"/>
        <v/>
      </c>
      <c r="V818" s="24" t="str">
        <f>IFERROR(INDEX('Normalized Scores'!AR$5:AR$1048576,MATCH($D818,'Normalized Scores'!$A$5:$A$1048576,)),"")</f>
        <v/>
      </c>
      <c r="W818" s="8" t="str">
        <f t="shared" si="126"/>
        <v/>
      </c>
      <c r="X818" s="5" t="str">
        <f>IFERROR(INDEX('Normalized Scores'!AT$5:AT$1048576,MATCH($D818,'Normalized Scores'!$A$5:$A$1048576,)),"")</f>
        <v/>
      </c>
      <c r="Y818" s="8" t="str">
        <f t="shared" si="127"/>
        <v/>
      </c>
      <c r="Z818" s="17" t="str">
        <f>IFERROR(INDEX('Normalized Scores'!AV$5:AV$1048576,MATCH($D818,'Normalized Scores'!$A$5:$A$1048576,)),"")</f>
        <v/>
      </c>
      <c r="AA818" s="10" t="str">
        <f t="shared" si="128"/>
        <v/>
      </c>
      <c r="AB818" s="13" t="str">
        <f>IFERROR(INDEX('Normalized Scores'!BA$5:BA$1048576,MATCH($D818,'Normalized Scores'!$A$5:$A$1048576,)),"")</f>
        <v/>
      </c>
      <c r="AC818" s="14" t="str">
        <f t="shared" si="129"/>
        <v/>
      </c>
    </row>
    <row r="819" spans="4:29">
      <c r="D819" s="8" t="e">
        <v>#N/A</v>
      </c>
      <c r="E819" s="9" t="str">
        <f>IFERROR(INDEX('Normalized Scores'!B$5:B$1048576,MATCH($D819,'Normalized Scores'!$A$5:$A$1048576,)),"")</f>
        <v/>
      </c>
      <c r="F819" s="12" t="str">
        <f>IFERROR(INDEX('Normalized Scores'!C$5:C$1048576,MATCH($D819,'Normalized Scores'!$A$5:$A$1048576,)),"")</f>
        <v/>
      </c>
      <c r="G819" s="79" t="str">
        <f>IFERROR(INDEX('Normalized Scores'!D$5:D$1048576,MATCH($D819,'Normalized Scores'!$A$5:$A$1048576,)),"")</f>
        <v/>
      </c>
      <c r="H819" s="79" t="str">
        <f>IFERROR(INDEX('Normalized Scores'!F$5:F$1048576,MATCH($D819,'Normalized Scores'!$A$5:$A$1048576,)),"")</f>
        <v/>
      </c>
      <c r="I819" s="79" t="str">
        <f>IFERROR(INDEX('Normalized Scores'!G$5:G$1048576,MATCH($D819,'Normalized Scores'!$A$5:$A$1048576,)),"")</f>
        <v/>
      </c>
      <c r="J819" s="19" t="str">
        <f>IFERROR(INDEX('Normalized Scores'!H$5:H$1048576,MATCH($D819,'Normalized Scores'!$A$5:$A$1048576,)),"")</f>
        <v/>
      </c>
      <c r="K819" s="20" t="str">
        <f t="shared" si="120"/>
        <v/>
      </c>
      <c r="L819" s="23" t="str">
        <f>IFERROR(INDEX('Normalized Scores'!J$5:J$1048576,MATCH($D819,'Normalized Scores'!$A$5:$A$1048576,)),"")</f>
        <v/>
      </c>
      <c r="M819" s="20" t="str">
        <f t="shared" si="121"/>
        <v/>
      </c>
      <c r="N819" s="22" t="str">
        <f>IFERROR(INDEX('Normalized Scores'!L$5:L$1048576,MATCH($D819,'Normalized Scores'!$A$5:$A$1048576,)),"")</f>
        <v/>
      </c>
      <c r="O819" s="20" t="str">
        <f t="shared" si="122"/>
        <v/>
      </c>
      <c r="P819" s="25" t="str">
        <f>IFERROR(INDEX('Normalized Scores'!R$5:R$1048576,MATCH($D819,'Normalized Scores'!$A$5:$A$1048576,)),"")</f>
        <v/>
      </c>
      <c r="Q819" s="20" t="str">
        <f t="shared" si="123"/>
        <v/>
      </c>
      <c r="R819" s="3" t="str">
        <f>IFERROR(INDEX('Normalized Scores'!Z$5:Z$1048576,MATCH($D819,'Normalized Scores'!$A$5:$A$1048576,)),"")</f>
        <v/>
      </c>
      <c r="S819" s="8" t="str">
        <f t="shared" si="124"/>
        <v/>
      </c>
      <c r="T819" s="2" t="str">
        <f>IFERROR(INDEX('Normalized Scores'!AL$5:AL$1048576,MATCH($D819,'Normalized Scores'!$A$5:$A$1048576,)),"")</f>
        <v/>
      </c>
      <c r="U819" s="8" t="str">
        <f t="shared" si="125"/>
        <v/>
      </c>
      <c r="V819" s="24" t="str">
        <f>IFERROR(INDEX('Normalized Scores'!AR$5:AR$1048576,MATCH($D819,'Normalized Scores'!$A$5:$A$1048576,)),"")</f>
        <v/>
      </c>
      <c r="W819" s="8" t="str">
        <f t="shared" si="126"/>
        <v/>
      </c>
      <c r="X819" s="5" t="str">
        <f>IFERROR(INDEX('Normalized Scores'!AT$5:AT$1048576,MATCH($D819,'Normalized Scores'!$A$5:$A$1048576,)),"")</f>
        <v/>
      </c>
      <c r="Y819" s="8" t="str">
        <f t="shared" si="127"/>
        <v/>
      </c>
      <c r="Z819" s="17" t="str">
        <f>IFERROR(INDEX('Normalized Scores'!AV$5:AV$1048576,MATCH($D819,'Normalized Scores'!$A$5:$A$1048576,)),"")</f>
        <v/>
      </c>
      <c r="AA819" s="10" t="str">
        <f t="shared" si="128"/>
        <v/>
      </c>
      <c r="AB819" s="13" t="str">
        <f>IFERROR(INDEX('Normalized Scores'!BA$5:BA$1048576,MATCH($D819,'Normalized Scores'!$A$5:$A$1048576,)),"")</f>
        <v/>
      </c>
      <c r="AC819" s="14" t="str">
        <f t="shared" si="129"/>
        <v/>
      </c>
    </row>
    <row r="820" spans="4:29">
      <c r="D820" s="8" t="e">
        <v>#N/A</v>
      </c>
      <c r="E820" s="9" t="str">
        <f>IFERROR(INDEX('Normalized Scores'!B$5:B$1048576,MATCH($D820,'Normalized Scores'!$A$5:$A$1048576,)),"")</f>
        <v/>
      </c>
      <c r="F820" s="12" t="str">
        <f>IFERROR(INDEX('Normalized Scores'!C$5:C$1048576,MATCH($D820,'Normalized Scores'!$A$5:$A$1048576,)),"")</f>
        <v/>
      </c>
      <c r="G820" s="79" t="str">
        <f>IFERROR(INDEX('Normalized Scores'!D$5:D$1048576,MATCH($D820,'Normalized Scores'!$A$5:$A$1048576,)),"")</f>
        <v/>
      </c>
      <c r="H820" s="79" t="str">
        <f>IFERROR(INDEX('Normalized Scores'!F$5:F$1048576,MATCH($D820,'Normalized Scores'!$A$5:$A$1048576,)),"")</f>
        <v/>
      </c>
      <c r="I820" s="79" t="str">
        <f>IFERROR(INDEX('Normalized Scores'!G$5:G$1048576,MATCH($D820,'Normalized Scores'!$A$5:$A$1048576,)),"")</f>
        <v/>
      </c>
      <c r="J820" s="19" t="str">
        <f>IFERROR(INDEX('Normalized Scores'!H$5:H$1048576,MATCH($D820,'Normalized Scores'!$A$5:$A$1048576,)),"")</f>
        <v/>
      </c>
      <c r="K820" s="20" t="str">
        <f t="shared" si="120"/>
        <v/>
      </c>
      <c r="L820" s="23" t="str">
        <f>IFERROR(INDEX('Normalized Scores'!J$5:J$1048576,MATCH($D820,'Normalized Scores'!$A$5:$A$1048576,)),"")</f>
        <v/>
      </c>
      <c r="M820" s="20" t="str">
        <f t="shared" si="121"/>
        <v/>
      </c>
      <c r="N820" s="22" t="str">
        <f>IFERROR(INDEX('Normalized Scores'!L$5:L$1048576,MATCH($D820,'Normalized Scores'!$A$5:$A$1048576,)),"")</f>
        <v/>
      </c>
      <c r="O820" s="20" t="str">
        <f t="shared" si="122"/>
        <v/>
      </c>
      <c r="P820" s="25" t="str">
        <f>IFERROR(INDEX('Normalized Scores'!R$5:R$1048576,MATCH($D820,'Normalized Scores'!$A$5:$A$1048576,)),"")</f>
        <v/>
      </c>
      <c r="Q820" s="20" t="str">
        <f t="shared" si="123"/>
        <v/>
      </c>
      <c r="R820" s="3" t="str">
        <f>IFERROR(INDEX('Normalized Scores'!Z$5:Z$1048576,MATCH($D820,'Normalized Scores'!$A$5:$A$1048576,)),"")</f>
        <v/>
      </c>
      <c r="S820" s="8" t="str">
        <f t="shared" si="124"/>
        <v/>
      </c>
      <c r="T820" s="2" t="str">
        <f>IFERROR(INDEX('Normalized Scores'!AL$5:AL$1048576,MATCH($D820,'Normalized Scores'!$A$5:$A$1048576,)),"")</f>
        <v/>
      </c>
      <c r="U820" s="8" t="str">
        <f t="shared" si="125"/>
        <v/>
      </c>
      <c r="V820" s="24" t="str">
        <f>IFERROR(INDEX('Normalized Scores'!AR$5:AR$1048576,MATCH($D820,'Normalized Scores'!$A$5:$A$1048576,)),"")</f>
        <v/>
      </c>
      <c r="W820" s="8" t="str">
        <f t="shared" si="126"/>
        <v/>
      </c>
      <c r="X820" s="5" t="str">
        <f>IFERROR(INDEX('Normalized Scores'!AT$5:AT$1048576,MATCH($D820,'Normalized Scores'!$A$5:$A$1048576,)),"")</f>
        <v/>
      </c>
      <c r="Y820" s="8" t="str">
        <f t="shared" si="127"/>
        <v/>
      </c>
      <c r="Z820" s="17" t="str">
        <f>IFERROR(INDEX('Normalized Scores'!AV$5:AV$1048576,MATCH($D820,'Normalized Scores'!$A$5:$A$1048576,)),"")</f>
        <v/>
      </c>
      <c r="AA820" s="10" t="str">
        <f t="shared" si="128"/>
        <v/>
      </c>
      <c r="AB820" s="13" t="str">
        <f>IFERROR(INDEX('Normalized Scores'!BA$5:BA$1048576,MATCH($D820,'Normalized Scores'!$A$5:$A$1048576,)),"")</f>
        <v/>
      </c>
      <c r="AC820" s="14" t="str">
        <f t="shared" si="129"/>
        <v/>
      </c>
    </row>
    <row r="821" spans="4:29">
      <c r="D821" s="8" t="e">
        <v>#N/A</v>
      </c>
      <c r="E821" s="9" t="str">
        <f>IFERROR(INDEX('Normalized Scores'!B$5:B$1048576,MATCH($D821,'Normalized Scores'!$A$5:$A$1048576,)),"")</f>
        <v/>
      </c>
      <c r="F821" s="12" t="str">
        <f>IFERROR(INDEX('Normalized Scores'!C$5:C$1048576,MATCH($D821,'Normalized Scores'!$A$5:$A$1048576,)),"")</f>
        <v/>
      </c>
      <c r="G821" s="79" t="str">
        <f>IFERROR(INDEX('Normalized Scores'!D$5:D$1048576,MATCH($D821,'Normalized Scores'!$A$5:$A$1048576,)),"")</f>
        <v/>
      </c>
      <c r="H821" s="79" t="str">
        <f>IFERROR(INDEX('Normalized Scores'!F$5:F$1048576,MATCH($D821,'Normalized Scores'!$A$5:$A$1048576,)),"")</f>
        <v/>
      </c>
      <c r="I821" s="79" t="str">
        <f>IFERROR(INDEX('Normalized Scores'!G$5:G$1048576,MATCH($D821,'Normalized Scores'!$A$5:$A$1048576,)),"")</f>
        <v/>
      </c>
      <c r="J821" s="19" t="str">
        <f>IFERROR(INDEX('Normalized Scores'!H$5:H$1048576,MATCH($D821,'Normalized Scores'!$A$5:$A$1048576,)),"")</f>
        <v/>
      </c>
      <c r="K821" s="20" t="str">
        <f t="shared" si="120"/>
        <v/>
      </c>
      <c r="L821" s="23" t="str">
        <f>IFERROR(INDEX('Normalized Scores'!J$5:J$1048576,MATCH($D821,'Normalized Scores'!$A$5:$A$1048576,)),"")</f>
        <v/>
      </c>
      <c r="M821" s="20" t="str">
        <f t="shared" si="121"/>
        <v/>
      </c>
      <c r="N821" s="22" t="str">
        <f>IFERROR(INDEX('Normalized Scores'!L$5:L$1048576,MATCH($D821,'Normalized Scores'!$A$5:$A$1048576,)),"")</f>
        <v/>
      </c>
      <c r="O821" s="20" t="str">
        <f t="shared" si="122"/>
        <v/>
      </c>
      <c r="P821" s="25" t="str">
        <f>IFERROR(INDEX('Normalized Scores'!R$5:R$1048576,MATCH($D821,'Normalized Scores'!$A$5:$A$1048576,)),"")</f>
        <v/>
      </c>
      <c r="Q821" s="20" t="str">
        <f t="shared" si="123"/>
        <v/>
      </c>
      <c r="R821" s="3" t="str">
        <f>IFERROR(INDEX('Normalized Scores'!Z$5:Z$1048576,MATCH($D821,'Normalized Scores'!$A$5:$A$1048576,)),"")</f>
        <v/>
      </c>
      <c r="S821" s="8" t="str">
        <f t="shared" si="124"/>
        <v/>
      </c>
      <c r="T821" s="2" t="str">
        <f>IFERROR(INDEX('Normalized Scores'!AL$5:AL$1048576,MATCH($D821,'Normalized Scores'!$A$5:$A$1048576,)),"")</f>
        <v/>
      </c>
      <c r="U821" s="8" t="str">
        <f t="shared" si="125"/>
        <v/>
      </c>
      <c r="V821" s="24" t="str">
        <f>IFERROR(INDEX('Normalized Scores'!AR$5:AR$1048576,MATCH($D821,'Normalized Scores'!$A$5:$A$1048576,)),"")</f>
        <v/>
      </c>
      <c r="W821" s="8" t="str">
        <f t="shared" si="126"/>
        <v/>
      </c>
      <c r="X821" s="5" t="str">
        <f>IFERROR(INDEX('Normalized Scores'!AT$5:AT$1048576,MATCH($D821,'Normalized Scores'!$A$5:$A$1048576,)),"")</f>
        <v/>
      </c>
      <c r="Y821" s="8" t="str">
        <f t="shared" si="127"/>
        <v/>
      </c>
      <c r="Z821" s="17" t="str">
        <f>IFERROR(INDEX('Normalized Scores'!AV$5:AV$1048576,MATCH($D821,'Normalized Scores'!$A$5:$A$1048576,)),"")</f>
        <v/>
      </c>
      <c r="AA821" s="10" t="str">
        <f t="shared" si="128"/>
        <v/>
      </c>
      <c r="AB821" s="13" t="str">
        <f>IFERROR(INDEX('Normalized Scores'!BA$5:BA$1048576,MATCH($D821,'Normalized Scores'!$A$5:$A$1048576,)),"")</f>
        <v/>
      </c>
      <c r="AC821" s="14" t="str">
        <f t="shared" si="129"/>
        <v/>
      </c>
    </row>
    <row r="822" spans="4:29">
      <c r="D822" s="8" t="e">
        <v>#N/A</v>
      </c>
      <c r="E822" s="9" t="str">
        <f>IFERROR(INDEX('Normalized Scores'!B$5:B$1048576,MATCH($D822,'Normalized Scores'!$A$5:$A$1048576,)),"")</f>
        <v/>
      </c>
      <c r="F822" s="12" t="str">
        <f>IFERROR(INDEX('Normalized Scores'!C$5:C$1048576,MATCH($D822,'Normalized Scores'!$A$5:$A$1048576,)),"")</f>
        <v/>
      </c>
      <c r="G822" s="79" t="str">
        <f>IFERROR(INDEX('Normalized Scores'!D$5:D$1048576,MATCH($D822,'Normalized Scores'!$A$5:$A$1048576,)),"")</f>
        <v/>
      </c>
      <c r="H822" s="79" t="str">
        <f>IFERROR(INDEX('Normalized Scores'!F$5:F$1048576,MATCH($D822,'Normalized Scores'!$A$5:$A$1048576,)),"")</f>
        <v/>
      </c>
      <c r="I822" s="79" t="str">
        <f>IFERROR(INDEX('Normalized Scores'!G$5:G$1048576,MATCH($D822,'Normalized Scores'!$A$5:$A$1048576,)),"")</f>
        <v/>
      </c>
      <c r="J822" s="19" t="str">
        <f>IFERROR(INDEX('Normalized Scores'!H$5:H$1048576,MATCH($D822,'Normalized Scores'!$A$5:$A$1048576,)),"")</f>
        <v/>
      </c>
      <c r="K822" s="20" t="str">
        <f t="shared" si="120"/>
        <v/>
      </c>
      <c r="L822" s="23" t="str">
        <f>IFERROR(INDEX('Normalized Scores'!J$5:J$1048576,MATCH($D822,'Normalized Scores'!$A$5:$A$1048576,)),"")</f>
        <v/>
      </c>
      <c r="M822" s="20" t="str">
        <f t="shared" si="121"/>
        <v/>
      </c>
      <c r="N822" s="22" t="str">
        <f>IFERROR(INDEX('Normalized Scores'!L$5:L$1048576,MATCH($D822,'Normalized Scores'!$A$5:$A$1048576,)),"")</f>
        <v/>
      </c>
      <c r="O822" s="20" t="str">
        <f t="shared" si="122"/>
        <v/>
      </c>
      <c r="P822" s="25" t="str">
        <f>IFERROR(INDEX('Normalized Scores'!R$5:R$1048576,MATCH($D822,'Normalized Scores'!$A$5:$A$1048576,)),"")</f>
        <v/>
      </c>
      <c r="Q822" s="20" t="str">
        <f t="shared" si="123"/>
        <v/>
      </c>
      <c r="R822" s="3" t="str">
        <f>IFERROR(INDEX('Normalized Scores'!Z$5:Z$1048576,MATCH($D822,'Normalized Scores'!$A$5:$A$1048576,)),"")</f>
        <v/>
      </c>
      <c r="S822" s="8" t="str">
        <f t="shared" si="124"/>
        <v/>
      </c>
      <c r="T822" s="2" t="str">
        <f>IFERROR(INDEX('Normalized Scores'!AL$5:AL$1048576,MATCH($D822,'Normalized Scores'!$A$5:$A$1048576,)),"")</f>
        <v/>
      </c>
      <c r="U822" s="8" t="str">
        <f t="shared" si="125"/>
        <v/>
      </c>
      <c r="V822" s="24" t="str">
        <f>IFERROR(INDEX('Normalized Scores'!AR$5:AR$1048576,MATCH($D822,'Normalized Scores'!$A$5:$A$1048576,)),"")</f>
        <v/>
      </c>
      <c r="W822" s="8" t="str">
        <f t="shared" si="126"/>
        <v/>
      </c>
      <c r="X822" s="5" t="str">
        <f>IFERROR(INDEX('Normalized Scores'!AT$5:AT$1048576,MATCH($D822,'Normalized Scores'!$A$5:$A$1048576,)),"")</f>
        <v/>
      </c>
      <c r="Y822" s="8" t="str">
        <f t="shared" si="127"/>
        <v/>
      </c>
      <c r="Z822" s="17" t="str">
        <f>IFERROR(INDEX('Normalized Scores'!AV$5:AV$1048576,MATCH($D822,'Normalized Scores'!$A$5:$A$1048576,)),"")</f>
        <v/>
      </c>
      <c r="AA822" s="10" t="str">
        <f t="shared" si="128"/>
        <v/>
      </c>
      <c r="AB822" s="13" t="str">
        <f>IFERROR(INDEX('Normalized Scores'!BA$5:BA$1048576,MATCH($D822,'Normalized Scores'!$A$5:$A$1048576,)),"")</f>
        <v/>
      </c>
      <c r="AC822" s="14" t="str">
        <f t="shared" si="129"/>
        <v/>
      </c>
    </row>
    <row r="823" spans="4:29">
      <c r="D823" s="8" t="e">
        <v>#N/A</v>
      </c>
      <c r="E823" s="9" t="str">
        <f>IFERROR(INDEX('Normalized Scores'!B$5:B$1048576,MATCH($D823,'Normalized Scores'!$A$5:$A$1048576,)),"")</f>
        <v/>
      </c>
      <c r="F823" s="12" t="str">
        <f>IFERROR(INDEX('Normalized Scores'!C$5:C$1048576,MATCH($D823,'Normalized Scores'!$A$5:$A$1048576,)),"")</f>
        <v/>
      </c>
      <c r="G823" s="79" t="str">
        <f>IFERROR(INDEX('Normalized Scores'!D$5:D$1048576,MATCH($D823,'Normalized Scores'!$A$5:$A$1048576,)),"")</f>
        <v/>
      </c>
      <c r="H823" s="79" t="str">
        <f>IFERROR(INDEX('Normalized Scores'!F$5:F$1048576,MATCH($D823,'Normalized Scores'!$A$5:$A$1048576,)),"")</f>
        <v/>
      </c>
      <c r="I823" s="79" t="str">
        <f>IFERROR(INDEX('Normalized Scores'!G$5:G$1048576,MATCH($D823,'Normalized Scores'!$A$5:$A$1048576,)),"")</f>
        <v/>
      </c>
      <c r="J823" s="19" t="str">
        <f>IFERROR(INDEX('Normalized Scores'!H$5:H$1048576,MATCH($D823,'Normalized Scores'!$A$5:$A$1048576,)),"")</f>
        <v/>
      </c>
      <c r="K823" s="20" t="str">
        <f t="shared" si="120"/>
        <v/>
      </c>
      <c r="L823" s="23" t="str">
        <f>IFERROR(INDEX('Normalized Scores'!J$5:J$1048576,MATCH($D823,'Normalized Scores'!$A$5:$A$1048576,)),"")</f>
        <v/>
      </c>
      <c r="M823" s="20" t="str">
        <f t="shared" si="121"/>
        <v/>
      </c>
      <c r="N823" s="22" t="str">
        <f>IFERROR(INDEX('Normalized Scores'!L$5:L$1048576,MATCH($D823,'Normalized Scores'!$A$5:$A$1048576,)),"")</f>
        <v/>
      </c>
      <c r="O823" s="20" t="str">
        <f t="shared" si="122"/>
        <v/>
      </c>
      <c r="P823" s="25" t="str">
        <f>IFERROR(INDEX('Normalized Scores'!R$5:R$1048576,MATCH($D823,'Normalized Scores'!$A$5:$A$1048576,)),"")</f>
        <v/>
      </c>
      <c r="Q823" s="20" t="str">
        <f t="shared" si="123"/>
        <v/>
      </c>
      <c r="R823" s="3" t="str">
        <f>IFERROR(INDEX('Normalized Scores'!Z$5:Z$1048576,MATCH($D823,'Normalized Scores'!$A$5:$A$1048576,)),"")</f>
        <v/>
      </c>
      <c r="S823" s="8" t="str">
        <f t="shared" si="124"/>
        <v/>
      </c>
      <c r="T823" s="2" t="str">
        <f>IFERROR(INDEX('Normalized Scores'!AL$5:AL$1048576,MATCH($D823,'Normalized Scores'!$A$5:$A$1048576,)),"")</f>
        <v/>
      </c>
      <c r="U823" s="8" t="str">
        <f t="shared" si="125"/>
        <v/>
      </c>
      <c r="V823" s="24" t="str">
        <f>IFERROR(INDEX('Normalized Scores'!AR$5:AR$1048576,MATCH($D823,'Normalized Scores'!$A$5:$A$1048576,)),"")</f>
        <v/>
      </c>
      <c r="W823" s="8" t="str">
        <f t="shared" si="126"/>
        <v/>
      </c>
      <c r="X823" s="5" t="str">
        <f>IFERROR(INDEX('Normalized Scores'!AT$5:AT$1048576,MATCH($D823,'Normalized Scores'!$A$5:$A$1048576,)),"")</f>
        <v/>
      </c>
      <c r="Y823" s="8" t="str">
        <f t="shared" si="127"/>
        <v/>
      </c>
      <c r="Z823" s="17" t="str">
        <f>IFERROR(INDEX('Normalized Scores'!AV$5:AV$1048576,MATCH($D823,'Normalized Scores'!$A$5:$A$1048576,)),"")</f>
        <v/>
      </c>
      <c r="AA823" s="10" t="str">
        <f t="shared" si="128"/>
        <v/>
      </c>
      <c r="AB823" s="13" t="str">
        <f>IFERROR(INDEX('Normalized Scores'!BA$5:BA$1048576,MATCH($D823,'Normalized Scores'!$A$5:$A$1048576,)),"")</f>
        <v/>
      </c>
      <c r="AC823" s="14" t="str">
        <f t="shared" si="129"/>
        <v/>
      </c>
    </row>
    <row r="824" spans="4:29">
      <c r="D824" s="8" t="e">
        <v>#N/A</v>
      </c>
      <c r="E824" s="9" t="str">
        <f>IFERROR(INDEX('Normalized Scores'!B$5:B$1048576,MATCH($D824,'Normalized Scores'!$A$5:$A$1048576,)),"")</f>
        <v/>
      </c>
      <c r="F824" s="12" t="str">
        <f>IFERROR(INDEX('Normalized Scores'!C$5:C$1048576,MATCH($D824,'Normalized Scores'!$A$5:$A$1048576,)),"")</f>
        <v/>
      </c>
      <c r="G824" s="79" t="str">
        <f>IFERROR(INDEX('Normalized Scores'!D$5:D$1048576,MATCH($D824,'Normalized Scores'!$A$5:$A$1048576,)),"")</f>
        <v/>
      </c>
      <c r="H824" s="79" t="str">
        <f>IFERROR(INDEX('Normalized Scores'!F$5:F$1048576,MATCH($D824,'Normalized Scores'!$A$5:$A$1048576,)),"")</f>
        <v/>
      </c>
      <c r="I824" s="79" t="str">
        <f>IFERROR(INDEX('Normalized Scores'!G$5:G$1048576,MATCH($D824,'Normalized Scores'!$A$5:$A$1048576,)),"")</f>
        <v/>
      </c>
      <c r="J824" s="19" t="str">
        <f>IFERROR(INDEX('Normalized Scores'!H$5:H$1048576,MATCH($D824,'Normalized Scores'!$A$5:$A$1048576,)),"")</f>
        <v/>
      </c>
      <c r="K824" s="20" t="str">
        <f t="shared" si="120"/>
        <v/>
      </c>
      <c r="L824" s="23" t="str">
        <f>IFERROR(INDEX('Normalized Scores'!J$5:J$1048576,MATCH($D824,'Normalized Scores'!$A$5:$A$1048576,)),"")</f>
        <v/>
      </c>
      <c r="M824" s="20" t="str">
        <f t="shared" si="121"/>
        <v/>
      </c>
      <c r="N824" s="22" t="str">
        <f>IFERROR(INDEX('Normalized Scores'!L$5:L$1048576,MATCH($D824,'Normalized Scores'!$A$5:$A$1048576,)),"")</f>
        <v/>
      </c>
      <c r="O824" s="20" t="str">
        <f t="shared" si="122"/>
        <v/>
      </c>
      <c r="P824" s="25" t="str">
        <f>IFERROR(INDEX('Normalized Scores'!R$5:R$1048576,MATCH($D824,'Normalized Scores'!$A$5:$A$1048576,)),"")</f>
        <v/>
      </c>
      <c r="Q824" s="20" t="str">
        <f t="shared" si="123"/>
        <v/>
      </c>
      <c r="R824" s="3" t="str">
        <f>IFERROR(INDEX('Normalized Scores'!Z$5:Z$1048576,MATCH($D824,'Normalized Scores'!$A$5:$A$1048576,)),"")</f>
        <v/>
      </c>
      <c r="S824" s="8" t="str">
        <f t="shared" si="124"/>
        <v/>
      </c>
      <c r="T824" s="2" t="str">
        <f>IFERROR(INDEX('Normalized Scores'!AL$5:AL$1048576,MATCH($D824,'Normalized Scores'!$A$5:$A$1048576,)),"")</f>
        <v/>
      </c>
      <c r="U824" s="8" t="str">
        <f t="shared" si="125"/>
        <v/>
      </c>
      <c r="V824" s="24" t="str">
        <f>IFERROR(INDEX('Normalized Scores'!AR$5:AR$1048576,MATCH($D824,'Normalized Scores'!$A$5:$A$1048576,)),"")</f>
        <v/>
      </c>
      <c r="W824" s="8" t="str">
        <f t="shared" si="126"/>
        <v/>
      </c>
      <c r="X824" s="5" t="str">
        <f>IFERROR(INDEX('Normalized Scores'!AT$5:AT$1048576,MATCH($D824,'Normalized Scores'!$A$5:$A$1048576,)),"")</f>
        <v/>
      </c>
      <c r="Y824" s="8" t="str">
        <f t="shared" si="127"/>
        <v/>
      </c>
      <c r="Z824" s="17" t="str">
        <f>IFERROR(INDEX('Normalized Scores'!AV$5:AV$1048576,MATCH($D824,'Normalized Scores'!$A$5:$A$1048576,)),"")</f>
        <v/>
      </c>
      <c r="AA824" s="10" t="str">
        <f t="shared" si="128"/>
        <v/>
      </c>
      <c r="AB824" s="13" t="str">
        <f>IFERROR(INDEX('Normalized Scores'!BA$5:BA$1048576,MATCH($D824,'Normalized Scores'!$A$5:$A$1048576,)),"")</f>
        <v/>
      </c>
      <c r="AC824" s="14" t="str">
        <f t="shared" si="129"/>
        <v/>
      </c>
    </row>
    <row r="825" spans="4:29">
      <c r="D825" s="8" t="e">
        <v>#N/A</v>
      </c>
      <c r="E825" s="9" t="str">
        <f>IFERROR(INDEX('Normalized Scores'!B$5:B$1048576,MATCH($D825,'Normalized Scores'!$A$5:$A$1048576,)),"")</f>
        <v/>
      </c>
      <c r="F825" s="12" t="str">
        <f>IFERROR(INDEX('Normalized Scores'!C$5:C$1048576,MATCH($D825,'Normalized Scores'!$A$5:$A$1048576,)),"")</f>
        <v/>
      </c>
      <c r="G825" s="79" t="str">
        <f>IFERROR(INDEX('Normalized Scores'!D$5:D$1048576,MATCH($D825,'Normalized Scores'!$A$5:$A$1048576,)),"")</f>
        <v/>
      </c>
      <c r="H825" s="79" t="str">
        <f>IFERROR(INDEX('Normalized Scores'!F$5:F$1048576,MATCH($D825,'Normalized Scores'!$A$5:$A$1048576,)),"")</f>
        <v/>
      </c>
      <c r="I825" s="79" t="str">
        <f>IFERROR(INDEX('Normalized Scores'!G$5:G$1048576,MATCH($D825,'Normalized Scores'!$A$5:$A$1048576,)),"")</f>
        <v/>
      </c>
      <c r="J825" s="19" t="str">
        <f>IFERROR(INDEX('Normalized Scores'!H$5:H$1048576,MATCH($D825,'Normalized Scores'!$A$5:$A$1048576,)),"")</f>
        <v/>
      </c>
      <c r="K825" s="20" t="str">
        <f t="shared" si="120"/>
        <v/>
      </c>
      <c r="L825" s="23" t="str">
        <f>IFERROR(INDEX('Normalized Scores'!J$5:J$1048576,MATCH($D825,'Normalized Scores'!$A$5:$A$1048576,)),"")</f>
        <v/>
      </c>
      <c r="M825" s="20" t="str">
        <f t="shared" si="121"/>
        <v/>
      </c>
      <c r="N825" s="22" t="str">
        <f>IFERROR(INDEX('Normalized Scores'!L$5:L$1048576,MATCH($D825,'Normalized Scores'!$A$5:$A$1048576,)),"")</f>
        <v/>
      </c>
      <c r="O825" s="20" t="str">
        <f t="shared" si="122"/>
        <v/>
      </c>
      <c r="P825" s="25" t="str">
        <f>IFERROR(INDEX('Normalized Scores'!R$5:R$1048576,MATCH($D825,'Normalized Scores'!$A$5:$A$1048576,)),"")</f>
        <v/>
      </c>
      <c r="Q825" s="20" t="str">
        <f t="shared" si="123"/>
        <v/>
      </c>
      <c r="R825" s="3" t="str">
        <f>IFERROR(INDEX('Normalized Scores'!Z$5:Z$1048576,MATCH($D825,'Normalized Scores'!$A$5:$A$1048576,)),"")</f>
        <v/>
      </c>
      <c r="S825" s="8" t="str">
        <f t="shared" si="124"/>
        <v/>
      </c>
      <c r="T825" s="2" t="str">
        <f>IFERROR(INDEX('Normalized Scores'!AL$5:AL$1048576,MATCH($D825,'Normalized Scores'!$A$5:$A$1048576,)),"")</f>
        <v/>
      </c>
      <c r="U825" s="8" t="str">
        <f t="shared" si="125"/>
        <v/>
      </c>
      <c r="V825" s="24" t="str">
        <f>IFERROR(INDEX('Normalized Scores'!AR$5:AR$1048576,MATCH($D825,'Normalized Scores'!$A$5:$A$1048576,)),"")</f>
        <v/>
      </c>
      <c r="W825" s="8" t="str">
        <f t="shared" si="126"/>
        <v/>
      </c>
      <c r="X825" s="5" t="str">
        <f>IFERROR(INDEX('Normalized Scores'!AT$5:AT$1048576,MATCH($D825,'Normalized Scores'!$A$5:$A$1048576,)),"")</f>
        <v/>
      </c>
      <c r="Y825" s="8" t="str">
        <f t="shared" si="127"/>
        <v/>
      </c>
      <c r="Z825" s="17" t="str">
        <f>IFERROR(INDEX('Normalized Scores'!AV$5:AV$1048576,MATCH($D825,'Normalized Scores'!$A$5:$A$1048576,)),"")</f>
        <v/>
      </c>
      <c r="AA825" s="10" t="str">
        <f t="shared" si="128"/>
        <v/>
      </c>
      <c r="AB825" s="13" t="str">
        <f>IFERROR(INDEX('Normalized Scores'!BA$5:BA$1048576,MATCH($D825,'Normalized Scores'!$A$5:$A$1048576,)),"")</f>
        <v/>
      </c>
      <c r="AC825" s="14" t="str">
        <f t="shared" si="129"/>
        <v/>
      </c>
    </row>
    <row r="826" spans="4:29">
      <c r="D826" s="8" t="e">
        <v>#N/A</v>
      </c>
      <c r="E826" s="9" t="str">
        <f>IFERROR(INDEX('Normalized Scores'!B$5:B$1048576,MATCH($D826,'Normalized Scores'!$A$5:$A$1048576,)),"")</f>
        <v/>
      </c>
      <c r="F826" s="12" t="str">
        <f>IFERROR(INDEX('Normalized Scores'!C$5:C$1048576,MATCH($D826,'Normalized Scores'!$A$5:$A$1048576,)),"")</f>
        <v/>
      </c>
      <c r="G826" s="79" t="str">
        <f>IFERROR(INDEX('Normalized Scores'!D$5:D$1048576,MATCH($D826,'Normalized Scores'!$A$5:$A$1048576,)),"")</f>
        <v/>
      </c>
      <c r="H826" s="79" t="str">
        <f>IFERROR(INDEX('Normalized Scores'!F$5:F$1048576,MATCH($D826,'Normalized Scores'!$A$5:$A$1048576,)),"")</f>
        <v/>
      </c>
      <c r="I826" s="79" t="str">
        <f>IFERROR(INDEX('Normalized Scores'!G$5:G$1048576,MATCH($D826,'Normalized Scores'!$A$5:$A$1048576,)),"")</f>
        <v/>
      </c>
      <c r="J826" s="19" t="str">
        <f>IFERROR(INDEX('Normalized Scores'!H$5:H$1048576,MATCH($D826,'Normalized Scores'!$A$5:$A$1048576,)),"")</f>
        <v/>
      </c>
      <c r="K826" s="20" t="str">
        <f t="shared" si="120"/>
        <v/>
      </c>
      <c r="L826" s="23" t="str">
        <f>IFERROR(INDEX('Normalized Scores'!J$5:J$1048576,MATCH($D826,'Normalized Scores'!$A$5:$A$1048576,)),"")</f>
        <v/>
      </c>
      <c r="M826" s="20" t="str">
        <f t="shared" si="121"/>
        <v/>
      </c>
      <c r="N826" s="22" t="str">
        <f>IFERROR(INDEX('Normalized Scores'!L$5:L$1048576,MATCH($D826,'Normalized Scores'!$A$5:$A$1048576,)),"")</f>
        <v/>
      </c>
      <c r="O826" s="20" t="str">
        <f t="shared" si="122"/>
        <v/>
      </c>
      <c r="P826" s="25" t="str">
        <f>IFERROR(INDEX('Normalized Scores'!R$5:R$1048576,MATCH($D826,'Normalized Scores'!$A$5:$A$1048576,)),"")</f>
        <v/>
      </c>
      <c r="Q826" s="20" t="str">
        <f t="shared" si="123"/>
        <v/>
      </c>
      <c r="R826" s="3" t="str">
        <f>IFERROR(INDEX('Normalized Scores'!Z$5:Z$1048576,MATCH($D826,'Normalized Scores'!$A$5:$A$1048576,)),"")</f>
        <v/>
      </c>
      <c r="S826" s="8" t="str">
        <f t="shared" si="124"/>
        <v/>
      </c>
      <c r="T826" s="2" t="str">
        <f>IFERROR(INDEX('Normalized Scores'!AL$5:AL$1048576,MATCH($D826,'Normalized Scores'!$A$5:$A$1048576,)),"")</f>
        <v/>
      </c>
      <c r="U826" s="8" t="str">
        <f t="shared" si="125"/>
        <v/>
      </c>
      <c r="V826" s="24" t="str">
        <f>IFERROR(INDEX('Normalized Scores'!AR$5:AR$1048576,MATCH($D826,'Normalized Scores'!$A$5:$A$1048576,)),"")</f>
        <v/>
      </c>
      <c r="W826" s="8" t="str">
        <f t="shared" si="126"/>
        <v/>
      </c>
      <c r="X826" s="5" t="str">
        <f>IFERROR(INDEX('Normalized Scores'!AT$5:AT$1048576,MATCH($D826,'Normalized Scores'!$A$5:$A$1048576,)),"")</f>
        <v/>
      </c>
      <c r="Y826" s="8" t="str">
        <f t="shared" si="127"/>
        <v/>
      </c>
      <c r="Z826" s="17" t="str">
        <f>IFERROR(INDEX('Normalized Scores'!AV$5:AV$1048576,MATCH($D826,'Normalized Scores'!$A$5:$A$1048576,)),"")</f>
        <v/>
      </c>
      <c r="AA826" s="10" t="str">
        <f t="shared" si="128"/>
        <v/>
      </c>
      <c r="AB826" s="13" t="str">
        <f>IFERROR(INDEX('Normalized Scores'!BA$5:BA$1048576,MATCH($D826,'Normalized Scores'!$A$5:$A$1048576,)),"")</f>
        <v/>
      </c>
      <c r="AC826" s="14" t="str">
        <f t="shared" si="129"/>
        <v/>
      </c>
    </row>
    <row r="827" spans="4:29">
      <c r="D827" s="8" t="e">
        <v>#N/A</v>
      </c>
      <c r="E827" s="9" t="str">
        <f>IFERROR(INDEX('Normalized Scores'!B$5:B$1048576,MATCH($D827,'Normalized Scores'!$A$5:$A$1048576,)),"")</f>
        <v/>
      </c>
      <c r="F827" s="12" t="str">
        <f>IFERROR(INDEX('Normalized Scores'!C$5:C$1048576,MATCH($D827,'Normalized Scores'!$A$5:$A$1048576,)),"")</f>
        <v/>
      </c>
      <c r="G827" s="79" t="str">
        <f>IFERROR(INDEX('Normalized Scores'!D$5:D$1048576,MATCH($D827,'Normalized Scores'!$A$5:$A$1048576,)),"")</f>
        <v/>
      </c>
      <c r="H827" s="79" t="str">
        <f>IFERROR(INDEX('Normalized Scores'!F$5:F$1048576,MATCH($D827,'Normalized Scores'!$A$5:$A$1048576,)),"")</f>
        <v/>
      </c>
      <c r="I827" s="79" t="str">
        <f>IFERROR(INDEX('Normalized Scores'!G$5:G$1048576,MATCH($D827,'Normalized Scores'!$A$5:$A$1048576,)),"")</f>
        <v/>
      </c>
      <c r="J827" s="19" t="str">
        <f>IFERROR(INDEX('Normalized Scores'!H$5:H$1048576,MATCH($D827,'Normalized Scores'!$A$5:$A$1048576,)),"")</f>
        <v/>
      </c>
      <c r="K827" s="20" t="str">
        <f t="shared" si="120"/>
        <v/>
      </c>
      <c r="L827" s="23" t="str">
        <f>IFERROR(INDEX('Normalized Scores'!J$5:J$1048576,MATCH($D827,'Normalized Scores'!$A$5:$A$1048576,)),"")</f>
        <v/>
      </c>
      <c r="M827" s="20" t="str">
        <f t="shared" si="121"/>
        <v/>
      </c>
      <c r="N827" s="22" t="str">
        <f>IFERROR(INDEX('Normalized Scores'!L$5:L$1048576,MATCH($D827,'Normalized Scores'!$A$5:$A$1048576,)),"")</f>
        <v/>
      </c>
      <c r="O827" s="20" t="str">
        <f t="shared" si="122"/>
        <v/>
      </c>
      <c r="P827" s="25" t="str">
        <f>IFERROR(INDEX('Normalized Scores'!R$5:R$1048576,MATCH($D827,'Normalized Scores'!$A$5:$A$1048576,)),"")</f>
        <v/>
      </c>
      <c r="Q827" s="20" t="str">
        <f t="shared" si="123"/>
        <v/>
      </c>
      <c r="R827" s="3" t="str">
        <f>IFERROR(INDEX('Normalized Scores'!Z$5:Z$1048576,MATCH($D827,'Normalized Scores'!$A$5:$A$1048576,)),"")</f>
        <v/>
      </c>
      <c r="S827" s="8" t="str">
        <f t="shared" si="124"/>
        <v/>
      </c>
      <c r="T827" s="2" t="str">
        <f>IFERROR(INDEX('Normalized Scores'!AL$5:AL$1048576,MATCH($D827,'Normalized Scores'!$A$5:$A$1048576,)),"")</f>
        <v/>
      </c>
      <c r="U827" s="8" t="str">
        <f t="shared" si="125"/>
        <v/>
      </c>
      <c r="V827" s="24" t="str">
        <f>IFERROR(INDEX('Normalized Scores'!AR$5:AR$1048576,MATCH($D827,'Normalized Scores'!$A$5:$A$1048576,)),"")</f>
        <v/>
      </c>
      <c r="W827" s="8" t="str">
        <f t="shared" si="126"/>
        <v/>
      </c>
      <c r="X827" s="5" t="str">
        <f>IFERROR(INDEX('Normalized Scores'!AT$5:AT$1048576,MATCH($D827,'Normalized Scores'!$A$5:$A$1048576,)),"")</f>
        <v/>
      </c>
      <c r="Y827" s="8" t="str">
        <f t="shared" si="127"/>
        <v/>
      </c>
      <c r="Z827" s="17" t="str">
        <f>IFERROR(INDEX('Normalized Scores'!AV$5:AV$1048576,MATCH($D827,'Normalized Scores'!$A$5:$A$1048576,)),"")</f>
        <v/>
      </c>
      <c r="AA827" s="10" t="str">
        <f t="shared" si="128"/>
        <v/>
      </c>
      <c r="AB827" s="13" t="str">
        <f>IFERROR(INDEX('Normalized Scores'!BA$5:BA$1048576,MATCH($D827,'Normalized Scores'!$A$5:$A$1048576,)),"")</f>
        <v/>
      </c>
      <c r="AC827" s="14" t="str">
        <f t="shared" si="129"/>
        <v/>
      </c>
    </row>
    <row r="828" spans="4:29">
      <c r="D828" s="8" t="e">
        <v>#N/A</v>
      </c>
      <c r="E828" s="9" t="str">
        <f>IFERROR(INDEX('Normalized Scores'!B$5:B$1048576,MATCH($D828,'Normalized Scores'!$A$5:$A$1048576,)),"")</f>
        <v/>
      </c>
      <c r="F828" s="12" t="str">
        <f>IFERROR(INDEX('Normalized Scores'!C$5:C$1048576,MATCH($D828,'Normalized Scores'!$A$5:$A$1048576,)),"")</f>
        <v/>
      </c>
      <c r="G828" s="79" t="str">
        <f>IFERROR(INDEX('Normalized Scores'!D$5:D$1048576,MATCH($D828,'Normalized Scores'!$A$5:$A$1048576,)),"")</f>
        <v/>
      </c>
      <c r="H828" s="79" t="str">
        <f>IFERROR(INDEX('Normalized Scores'!F$5:F$1048576,MATCH($D828,'Normalized Scores'!$A$5:$A$1048576,)),"")</f>
        <v/>
      </c>
      <c r="I828" s="79" t="str">
        <f>IFERROR(INDEX('Normalized Scores'!G$5:G$1048576,MATCH($D828,'Normalized Scores'!$A$5:$A$1048576,)),"")</f>
        <v/>
      </c>
      <c r="J828" s="19" t="str">
        <f>IFERROR(INDEX('Normalized Scores'!H$5:H$1048576,MATCH($D828,'Normalized Scores'!$A$5:$A$1048576,)),"")</f>
        <v/>
      </c>
      <c r="K828" s="20" t="str">
        <f t="shared" si="120"/>
        <v/>
      </c>
      <c r="L828" s="23" t="str">
        <f>IFERROR(INDEX('Normalized Scores'!J$5:J$1048576,MATCH($D828,'Normalized Scores'!$A$5:$A$1048576,)),"")</f>
        <v/>
      </c>
      <c r="M828" s="20" t="str">
        <f t="shared" si="121"/>
        <v/>
      </c>
      <c r="N828" s="22" t="str">
        <f>IFERROR(INDEX('Normalized Scores'!L$5:L$1048576,MATCH($D828,'Normalized Scores'!$A$5:$A$1048576,)),"")</f>
        <v/>
      </c>
      <c r="O828" s="20" t="str">
        <f t="shared" si="122"/>
        <v/>
      </c>
      <c r="P828" s="25" t="str">
        <f>IFERROR(INDEX('Normalized Scores'!R$5:R$1048576,MATCH($D828,'Normalized Scores'!$A$5:$A$1048576,)),"")</f>
        <v/>
      </c>
      <c r="Q828" s="20" t="str">
        <f t="shared" si="123"/>
        <v/>
      </c>
      <c r="R828" s="3" t="str">
        <f>IFERROR(INDEX('Normalized Scores'!Z$5:Z$1048576,MATCH($D828,'Normalized Scores'!$A$5:$A$1048576,)),"")</f>
        <v/>
      </c>
      <c r="S828" s="8" t="str">
        <f t="shared" si="124"/>
        <v/>
      </c>
      <c r="T828" s="2" t="str">
        <f>IFERROR(INDEX('Normalized Scores'!AL$5:AL$1048576,MATCH($D828,'Normalized Scores'!$A$5:$A$1048576,)),"")</f>
        <v/>
      </c>
      <c r="U828" s="8" t="str">
        <f t="shared" si="125"/>
        <v/>
      </c>
      <c r="V828" s="24" t="str">
        <f>IFERROR(INDEX('Normalized Scores'!AR$5:AR$1048576,MATCH($D828,'Normalized Scores'!$A$5:$A$1048576,)),"")</f>
        <v/>
      </c>
      <c r="W828" s="8" t="str">
        <f t="shared" si="126"/>
        <v/>
      </c>
      <c r="X828" s="5" t="str">
        <f>IFERROR(INDEX('Normalized Scores'!AT$5:AT$1048576,MATCH($D828,'Normalized Scores'!$A$5:$A$1048576,)),"")</f>
        <v/>
      </c>
      <c r="Y828" s="8" t="str">
        <f t="shared" si="127"/>
        <v/>
      </c>
      <c r="Z828" s="17" t="str">
        <f>IFERROR(INDEX('Normalized Scores'!AV$5:AV$1048576,MATCH($D828,'Normalized Scores'!$A$5:$A$1048576,)),"")</f>
        <v/>
      </c>
      <c r="AA828" s="10" t="str">
        <f t="shared" si="128"/>
        <v/>
      </c>
      <c r="AB828" s="13" t="str">
        <f>IFERROR(INDEX('Normalized Scores'!BA$5:BA$1048576,MATCH($D828,'Normalized Scores'!$A$5:$A$1048576,)),"")</f>
        <v/>
      </c>
      <c r="AC828" s="14" t="str">
        <f t="shared" si="129"/>
        <v/>
      </c>
    </row>
    <row r="829" spans="4:29">
      <c r="D829" s="8" t="e">
        <v>#N/A</v>
      </c>
      <c r="E829" s="9" t="str">
        <f>IFERROR(INDEX('Normalized Scores'!B$5:B$1048576,MATCH($D829,'Normalized Scores'!$A$5:$A$1048576,)),"")</f>
        <v/>
      </c>
      <c r="F829" s="12" t="str">
        <f>IFERROR(INDEX('Normalized Scores'!C$5:C$1048576,MATCH($D829,'Normalized Scores'!$A$5:$A$1048576,)),"")</f>
        <v/>
      </c>
      <c r="G829" s="79" t="str">
        <f>IFERROR(INDEX('Normalized Scores'!D$5:D$1048576,MATCH($D829,'Normalized Scores'!$A$5:$A$1048576,)),"")</f>
        <v/>
      </c>
      <c r="H829" s="79" t="str">
        <f>IFERROR(INDEX('Normalized Scores'!F$5:F$1048576,MATCH($D829,'Normalized Scores'!$A$5:$A$1048576,)),"")</f>
        <v/>
      </c>
      <c r="I829" s="79" t="str">
        <f>IFERROR(INDEX('Normalized Scores'!G$5:G$1048576,MATCH($D829,'Normalized Scores'!$A$5:$A$1048576,)),"")</f>
        <v/>
      </c>
      <c r="J829" s="19" t="str">
        <f>IFERROR(INDEX('Normalized Scores'!H$5:H$1048576,MATCH($D829,'Normalized Scores'!$A$5:$A$1048576,)),"")</f>
        <v/>
      </c>
      <c r="K829" s="20" t="str">
        <f t="shared" si="120"/>
        <v/>
      </c>
      <c r="L829" s="23" t="str">
        <f>IFERROR(INDEX('Normalized Scores'!J$5:J$1048576,MATCH($D829,'Normalized Scores'!$A$5:$A$1048576,)),"")</f>
        <v/>
      </c>
      <c r="M829" s="20" t="str">
        <f t="shared" si="121"/>
        <v/>
      </c>
      <c r="N829" s="22" t="str">
        <f>IFERROR(INDEX('Normalized Scores'!L$5:L$1048576,MATCH($D829,'Normalized Scores'!$A$5:$A$1048576,)),"")</f>
        <v/>
      </c>
      <c r="O829" s="20" t="str">
        <f t="shared" si="122"/>
        <v/>
      </c>
      <c r="P829" s="25" t="str">
        <f>IFERROR(INDEX('Normalized Scores'!R$5:R$1048576,MATCH($D829,'Normalized Scores'!$A$5:$A$1048576,)),"")</f>
        <v/>
      </c>
      <c r="Q829" s="20" t="str">
        <f t="shared" si="123"/>
        <v/>
      </c>
      <c r="R829" s="3" t="str">
        <f>IFERROR(INDEX('Normalized Scores'!Z$5:Z$1048576,MATCH($D829,'Normalized Scores'!$A$5:$A$1048576,)),"")</f>
        <v/>
      </c>
      <c r="S829" s="8" t="str">
        <f t="shared" si="124"/>
        <v/>
      </c>
      <c r="T829" s="2" t="str">
        <f>IFERROR(INDEX('Normalized Scores'!AL$5:AL$1048576,MATCH($D829,'Normalized Scores'!$A$5:$A$1048576,)),"")</f>
        <v/>
      </c>
      <c r="U829" s="8" t="str">
        <f t="shared" si="125"/>
        <v/>
      </c>
      <c r="V829" s="24" t="str">
        <f>IFERROR(INDEX('Normalized Scores'!AR$5:AR$1048576,MATCH($D829,'Normalized Scores'!$A$5:$A$1048576,)),"")</f>
        <v/>
      </c>
      <c r="W829" s="8" t="str">
        <f t="shared" si="126"/>
        <v/>
      </c>
      <c r="X829" s="5" t="str">
        <f>IFERROR(INDEX('Normalized Scores'!AT$5:AT$1048576,MATCH($D829,'Normalized Scores'!$A$5:$A$1048576,)),"")</f>
        <v/>
      </c>
      <c r="Y829" s="8" t="str">
        <f t="shared" si="127"/>
        <v/>
      </c>
      <c r="Z829" s="17" t="str">
        <f>IFERROR(INDEX('Normalized Scores'!AV$5:AV$1048576,MATCH($D829,'Normalized Scores'!$A$5:$A$1048576,)),"")</f>
        <v/>
      </c>
      <c r="AA829" s="10" t="str">
        <f t="shared" si="128"/>
        <v/>
      </c>
      <c r="AB829" s="13" t="str">
        <f>IFERROR(INDEX('Normalized Scores'!BA$5:BA$1048576,MATCH($D829,'Normalized Scores'!$A$5:$A$1048576,)),"")</f>
        <v/>
      </c>
      <c r="AC829" s="14" t="str">
        <f t="shared" si="129"/>
        <v/>
      </c>
    </row>
    <row r="830" spans="4:29">
      <c r="D830" s="8" t="e">
        <v>#N/A</v>
      </c>
      <c r="E830" s="9" t="str">
        <f>IFERROR(INDEX('Normalized Scores'!B$5:B$1048576,MATCH($D830,'Normalized Scores'!$A$5:$A$1048576,)),"")</f>
        <v/>
      </c>
      <c r="F830" s="12" t="str">
        <f>IFERROR(INDEX('Normalized Scores'!C$5:C$1048576,MATCH($D830,'Normalized Scores'!$A$5:$A$1048576,)),"")</f>
        <v/>
      </c>
      <c r="G830" s="79" t="str">
        <f>IFERROR(INDEX('Normalized Scores'!D$5:D$1048576,MATCH($D830,'Normalized Scores'!$A$5:$A$1048576,)),"")</f>
        <v/>
      </c>
      <c r="H830" s="79" t="str">
        <f>IFERROR(INDEX('Normalized Scores'!F$5:F$1048576,MATCH($D830,'Normalized Scores'!$A$5:$A$1048576,)),"")</f>
        <v/>
      </c>
      <c r="I830" s="79" t="str">
        <f>IFERROR(INDEX('Normalized Scores'!G$5:G$1048576,MATCH($D830,'Normalized Scores'!$A$5:$A$1048576,)),"")</f>
        <v/>
      </c>
      <c r="J830" s="19" t="str">
        <f>IFERROR(INDEX('Normalized Scores'!H$5:H$1048576,MATCH($D830,'Normalized Scores'!$A$5:$A$1048576,)),"")</f>
        <v/>
      </c>
      <c r="K830" s="20" t="str">
        <f t="shared" si="120"/>
        <v/>
      </c>
      <c r="L830" s="23" t="str">
        <f>IFERROR(INDEX('Normalized Scores'!J$5:J$1048576,MATCH($D830,'Normalized Scores'!$A$5:$A$1048576,)),"")</f>
        <v/>
      </c>
      <c r="M830" s="20" t="str">
        <f t="shared" si="121"/>
        <v/>
      </c>
      <c r="N830" s="22" t="str">
        <f>IFERROR(INDEX('Normalized Scores'!L$5:L$1048576,MATCH($D830,'Normalized Scores'!$A$5:$A$1048576,)),"")</f>
        <v/>
      </c>
      <c r="O830" s="20" t="str">
        <f t="shared" si="122"/>
        <v/>
      </c>
      <c r="P830" s="25" t="str">
        <f>IFERROR(INDEX('Normalized Scores'!R$5:R$1048576,MATCH($D830,'Normalized Scores'!$A$5:$A$1048576,)),"")</f>
        <v/>
      </c>
      <c r="Q830" s="20" t="str">
        <f t="shared" si="123"/>
        <v/>
      </c>
      <c r="R830" s="3" t="str">
        <f>IFERROR(INDEX('Normalized Scores'!Z$5:Z$1048576,MATCH($D830,'Normalized Scores'!$A$5:$A$1048576,)),"")</f>
        <v/>
      </c>
      <c r="S830" s="8" t="str">
        <f t="shared" si="124"/>
        <v/>
      </c>
      <c r="T830" s="2" t="str">
        <f>IFERROR(INDEX('Normalized Scores'!AL$5:AL$1048576,MATCH($D830,'Normalized Scores'!$A$5:$A$1048576,)),"")</f>
        <v/>
      </c>
      <c r="U830" s="8" t="str">
        <f t="shared" si="125"/>
        <v/>
      </c>
      <c r="V830" s="24" t="str">
        <f>IFERROR(INDEX('Normalized Scores'!AR$5:AR$1048576,MATCH($D830,'Normalized Scores'!$A$5:$A$1048576,)),"")</f>
        <v/>
      </c>
      <c r="W830" s="8" t="str">
        <f t="shared" si="126"/>
        <v/>
      </c>
      <c r="X830" s="5" t="str">
        <f>IFERROR(INDEX('Normalized Scores'!AT$5:AT$1048576,MATCH($D830,'Normalized Scores'!$A$5:$A$1048576,)),"")</f>
        <v/>
      </c>
      <c r="Y830" s="8" t="str">
        <f t="shared" si="127"/>
        <v/>
      </c>
      <c r="Z830" s="17" t="str">
        <f>IFERROR(INDEX('Normalized Scores'!AV$5:AV$1048576,MATCH($D830,'Normalized Scores'!$A$5:$A$1048576,)),"")</f>
        <v/>
      </c>
      <c r="AA830" s="10" t="str">
        <f t="shared" si="128"/>
        <v/>
      </c>
      <c r="AB830" s="13" t="str">
        <f>IFERROR(INDEX('Normalized Scores'!BA$5:BA$1048576,MATCH($D830,'Normalized Scores'!$A$5:$A$1048576,)),"")</f>
        <v/>
      </c>
      <c r="AC830" s="14" t="str">
        <f t="shared" si="129"/>
        <v/>
      </c>
    </row>
    <row r="831" spans="4:29">
      <c r="D831" s="8" t="e">
        <v>#N/A</v>
      </c>
      <c r="E831" s="9" t="str">
        <f>IFERROR(INDEX('Normalized Scores'!B$5:B$1048576,MATCH($D831,'Normalized Scores'!$A$5:$A$1048576,)),"")</f>
        <v/>
      </c>
      <c r="F831" s="12" t="str">
        <f>IFERROR(INDEX('Normalized Scores'!C$5:C$1048576,MATCH($D831,'Normalized Scores'!$A$5:$A$1048576,)),"")</f>
        <v/>
      </c>
      <c r="G831" s="79" t="str">
        <f>IFERROR(INDEX('Normalized Scores'!D$5:D$1048576,MATCH($D831,'Normalized Scores'!$A$5:$A$1048576,)),"")</f>
        <v/>
      </c>
      <c r="H831" s="79" t="str">
        <f>IFERROR(INDEX('Normalized Scores'!F$5:F$1048576,MATCH($D831,'Normalized Scores'!$A$5:$A$1048576,)),"")</f>
        <v/>
      </c>
      <c r="I831" s="79" t="str">
        <f>IFERROR(INDEX('Normalized Scores'!G$5:G$1048576,MATCH($D831,'Normalized Scores'!$A$5:$A$1048576,)),"")</f>
        <v/>
      </c>
      <c r="J831" s="19" t="str">
        <f>IFERROR(INDEX('Normalized Scores'!H$5:H$1048576,MATCH($D831,'Normalized Scores'!$A$5:$A$1048576,)),"")</f>
        <v/>
      </c>
      <c r="K831" s="20" t="str">
        <f t="shared" si="120"/>
        <v/>
      </c>
      <c r="L831" s="23" t="str">
        <f>IFERROR(INDEX('Normalized Scores'!J$5:J$1048576,MATCH($D831,'Normalized Scores'!$A$5:$A$1048576,)),"")</f>
        <v/>
      </c>
      <c r="M831" s="20" t="str">
        <f t="shared" si="121"/>
        <v/>
      </c>
      <c r="N831" s="22" t="str">
        <f>IFERROR(INDEX('Normalized Scores'!L$5:L$1048576,MATCH($D831,'Normalized Scores'!$A$5:$A$1048576,)),"")</f>
        <v/>
      </c>
      <c r="O831" s="20" t="str">
        <f t="shared" si="122"/>
        <v/>
      </c>
      <c r="P831" s="25" t="str">
        <f>IFERROR(INDEX('Normalized Scores'!R$5:R$1048576,MATCH($D831,'Normalized Scores'!$A$5:$A$1048576,)),"")</f>
        <v/>
      </c>
      <c r="Q831" s="20" t="str">
        <f t="shared" si="123"/>
        <v/>
      </c>
      <c r="R831" s="3" t="str">
        <f>IFERROR(INDEX('Normalized Scores'!Z$5:Z$1048576,MATCH($D831,'Normalized Scores'!$A$5:$A$1048576,)),"")</f>
        <v/>
      </c>
      <c r="S831" s="8" t="str">
        <f t="shared" si="124"/>
        <v/>
      </c>
      <c r="T831" s="2" t="str">
        <f>IFERROR(INDEX('Normalized Scores'!AL$5:AL$1048576,MATCH($D831,'Normalized Scores'!$A$5:$A$1048576,)),"")</f>
        <v/>
      </c>
      <c r="U831" s="8" t="str">
        <f t="shared" si="125"/>
        <v/>
      </c>
      <c r="V831" s="24" t="str">
        <f>IFERROR(INDEX('Normalized Scores'!AR$5:AR$1048576,MATCH($D831,'Normalized Scores'!$A$5:$A$1048576,)),"")</f>
        <v/>
      </c>
      <c r="W831" s="8" t="str">
        <f t="shared" si="126"/>
        <v/>
      </c>
      <c r="X831" s="5" t="str">
        <f>IFERROR(INDEX('Normalized Scores'!AT$5:AT$1048576,MATCH($D831,'Normalized Scores'!$A$5:$A$1048576,)),"")</f>
        <v/>
      </c>
      <c r="Y831" s="8" t="str">
        <f t="shared" si="127"/>
        <v/>
      </c>
      <c r="Z831" s="17" t="str">
        <f>IFERROR(INDEX('Normalized Scores'!AV$5:AV$1048576,MATCH($D831,'Normalized Scores'!$A$5:$A$1048576,)),"")</f>
        <v/>
      </c>
      <c r="AA831" s="10" t="str">
        <f t="shared" si="128"/>
        <v/>
      </c>
      <c r="AB831" s="13" t="str">
        <f>IFERROR(INDEX('Normalized Scores'!BA$5:BA$1048576,MATCH($D831,'Normalized Scores'!$A$5:$A$1048576,)),"")</f>
        <v/>
      </c>
      <c r="AC831" s="14" t="str">
        <f t="shared" si="129"/>
        <v/>
      </c>
    </row>
    <row r="832" spans="4:29">
      <c r="D832" s="8" t="e">
        <v>#N/A</v>
      </c>
      <c r="E832" s="9" t="str">
        <f>IFERROR(INDEX('Normalized Scores'!B$5:B$1048576,MATCH($D832,'Normalized Scores'!$A$5:$A$1048576,)),"")</f>
        <v/>
      </c>
      <c r="F832" s="12" t="str">
        <f>IFERROR(INDEX('Normalized Scores'!C$5:C$1048576,MATCH($D832,'Normalized Scores'!$A$5:$A$1048576,)),"")</f>
        <v/>
      </c>
      <c r="G832" s="79" t="str">
        <f>IFERROR(INDEX('Normalized Scores'!D$5:D$1048576,MATCH($D832,'Normalized Scores'!$A$5:$A$1048576,)),"")</f>
        <v/>
      </c>
      <c r="H832" s="79" t="str">
        <f>IFERROR(INDEX('Normalized Scores'!F$5:F$1048576,MATCH($D832,'Normalized Scores'!$A$5:$A$1048576,)),"")</f>
        <v/>
      </c>
      <c r="I832" s="79" t="str">
        <f>IFERROR(INDEX('Normalized Scores'!G$5:G$1048576,MATCH($D832,'Normalized Scores'!$A$5:$A$1048576,)),"")</f>
        <v/>
      </c>
      <c r="J832" s="19" t="str">
        <f>IFERROR(INDEX('Normalized Scores'!H$5:H$1048576,MATCH($D832,'Normalized Scores'!$A$5:$A$1048576,)),"")</f>
        <v/>
      </c>
      <c r="K832" s="20" t="str">
        <f t="shared" si="120"/>
        <v/>
      </c>
      <c r="L832" s="23" t="str">
        <f>IFERROR(INDEX('Normalized Scores'!J$5:J$1048576,MATCH($D832,'Normalized Scores'!$A$5:$A$1048576,)),"")</f>
        <v/>
      </c>
      <c r="M832" s="20" t="str">
        <f t="shared" si="121"/>
        <v/>
      </c>
      <c r="N832" s="22" t="str">
        <f>IFERROR(INDEX('Normalized Scores'!L$5:L$1048576,MATCH($D832,'Normalized Scores'!$A$5:$A$1048576,)),"")</f>
        <v/>
      </c>
      <c r="O832" s="20" t="str">
        <f t="shared" si="122"/>
        <v/>
      </c>
      <c r="P832" s="25" t="str">
        <f>IFERROR(INDEX('Normalized Scores'!R$5:R$1048576,MATCH($D832,'Normalized Scores'!$A$5:$A$1048576,)),"")</f>
        <v/>
      </c>
      <c r="Q832" s="20" t="str">
        <f t="shared" si="123"/>
        <v/>
      </c>
      <c r="R832" s="3" t="str">
        <f>IFERROR(INDEX('Normalized Scores'!Z$5:Z$1048576,MATCH($D832,'Normalized Scores'!$A$5:$A$1048576,)),"")</f>
        <v/>
      </c>
      <c r="S832" s="8" t="str">
        <f t="shared" si="124"/>
        <v/>
      </c>
      <c r="T832" s="2" t="str">
        <f>IFERROR(INDEX('Normalized Scores'!AL$5:AL$1048576,MATCH($D832,'Normalized Scores'!$A$5:$A$1048576,)),"")</f>
        <v/>
      </c>
      <c r="U832" s="8" t="str">
        <f t="shared" si="125"/>
        <v/>
      </c>
      <c r="V832" s="24" t="str">
        <f>IFERROR(INDEX('Normalized Scores'!AR$5:AR$1048576,MATCH($D832,'Normalized Scores'!$A$5:$A$1048576,)),"")</f>
        <v/>
      </c>
      <c r="W832" s="8" t="str">
        <f t="shared" si="126"/>
        <v/>
      </c>
      <c r="X832" s="5" t="str">
        <f>IFERROR(INDEX('Normalized Scores'!AT$5:AT$1048576,MATCH($D832,'Normalized Scores'!$A$5:$A$1048576,)),"")</f>
        <v/>
      </c>
      <c r="Y832" s="8" t="str">
        <f t="shared" si="127"/>
        <v/>
      </c>
      <c r="Z832" s="17" t="str">
        <f>IFERROR(INDEX('Normalized Scores'!AV$5:AV$1048576,MATCH($D832,'Normalized Scores'!$A$5:$A$1048576,)),"")</f>
        <v/>
      </c>
      <c r="AA832" s="10" t="str">
        <f t="shared" si="128"/>
        <v/>
      </c>
      <c r="AB832" s="13" t="str">
        <f>IFERROR(INDEX('Normalized Scores'!BA$5:BA$1048576,MATCH($D832,'Normalized Scores'!$A$5:$A$1048576,)),"")</f>
        <v/>
      </c>
      <c r="AC832" s="14" t="str">
        <f t="shared" si="129"/>
        <v/>
      </c>
    </row>
    <row r="833" spans="4:29">
      <c r="D833" s="8" t="e">
        <v>#N/A</v>
      </c>
      <c r="E833" s="9" t="str">
        <f>IFERROR(INDEX('Normalized Scores'!B$5:B$1048576,MATCH($D833,'Normalized Scores'!$A$5:$A$1048576,)),"")</f>
        <v/>
      </c>
      <c r="F833" s="12" t="str">
        <f>IFERROR(INDEX('Normalized Scores'!C$5:C$1048576,MATCH($D833,'Normalized Scores'!$A$5:$A$1048576,)),"")</f>
        <v/>
      </c>
      <c r="G833" s="79" t="str">
        <f>IFERROR(INDEX('Normalized Scores'!D$5:D$1048576,MATCH($D833,'Normalized Scores'!$A$5:$A$1048576,)),"")</f>
        <v/>
      </c>
      <c r="H833" s="79" t="str">
        <f>IFERROR(INDEX('Normalized Scores'!F$5:F$1048576,MATCH($D833,'Normalized Scores'!$A$5:$A$1048576,)),"")</f>
        <v/>
      </c>
      <c r="I833" s="79" t="str">
        <f>IFERROR(INDEX('Normalized Scores'!G$5:G$1048576,MATCH($D833,'Normalized Scores'!$A$5:$A$1048576,)),"")</f>
        <v/>
      </c>
      <c r="J833" s="19" t="str">
        <f>IFERROR(INDEX('Normalized Scores'!H$5:H$1048576,MATCH($D833,'Normalized Scores'!$A$5:$A$1048576,)),"")</f>
        <v/>
      </c>
      <c r="K833" s="20" t="str">
        <f t="shared" si="120"/>
        <v/>
      </c>
      <c r="L833" s="23" t="str">
        <f>IFERROR(INDEX('Normalized Scores'!J$5:J$1048576,MATCH($D833,'Normalized Scores'!$A$5:$A$1048576,)),"")</f>
        <v/>
      </c>
      <c r="M833" s="20" t="str">
        <f t="shared" si="121"/>
        <v/>
      </c>
      <c r="N833" s="22" t="str">
        <f>IFERROR(INDEX('Normalized Scores'!L$5:L$1048576,MATCH($D833,'Normalized Scores'!$A$5:$A$1048576,)),"")</f>
        <v/>
      </c>
      <c r="O833" s="20" t="str">
        <f t="shared" si="122"/>
        <v/>
      </c>
      <c r="P833" s="25" t="str">
        <f>IFERROR(INDEX('Normalized Scores'!R$5:R$1048576,MATCH($D833,'Normalized Scores'!$A$5:$A$1048576,)),"")</f>
        <v/>
      </c>
      <c r="Q833" s="20" t="str">
        <f t="shared" si="123"/>
        <v/>
      </c>
      <c r="R833" s="3" t="str">
        <f>IFERROR(INDEX('Normalized Scores'!Z$5:Z$1048576,MATCH($D833,'Normalized Scores'!$A$5:$A$1048576,)),"")</f>
        <v/>
      </c>
      <c r="S833" s="8" t="str">
        <f t="shared" si="124"/>
        <v/>
      </c>
      <c r="T833" s="2" t="str">
        <f>IFERROR(INDEX('Normalized Scores'!AL$5:AL$1048576,MATCH($D833,'Normalized Scores'!$A$5:$A$1048576,)),"")</f>
        <v/>
      </c>
      <c r="U833" s="8" t="str">
        <f t="shared" si="125"/>
        <v/>
      </c>
      <c r="V833" s="24" t="str">
        <f>IFERROR(INDEX('Normalized Scores'!AR$5:AR$1048576,MATCH($D833,'Normalized Scores'!$A$5:$A$1048576,)),"")</f>
        <v/>
      </c>
      <c r="W833" s="8" t="str">
        <f t="shared" si="126"/>
        <v/>
      </c>
      <c r="X833" s="5" t="str">
        <f>IFERROR(INDEX('Normalized Scores'!AT$5:AT$1048576,MATCH($D833,'Normalized Scores'!$A$5:$A$1048576,)),"")</f>
        <v/>
      </c>
      <c r="Y833" s="8" t="str">
        <f t="shared" si="127"/>
        <v/>
      </c>
      <c r="Z833" s="17" t="str">
        <f>IFERROR(INDEX('Normalized Scores'!AV$5:AV$1048576,MATCH($D833,'Normalized Scores'!$A$5:$A$1048576,)),"")</f>
        <v/>
      </c>
      <c r="AA833" s="10" t="str">
        <f t="shared" si="128"/>
        <v/>
      </c>
      <c r="AB833" s="13" t="str">
        <f>IFERROR(INDEX('Normalized Scores'!BA$5:BA$1048576,MATCH($D833,'Normalized Scores'!$A$5:$A$1048576,)),"")</f>
        <v/>
      </c>
      <c r="AC833" s="14" t="str">
        <f t="shared" si="129"/>
        <v/>
      </c>
    </row>
    <row r="834" spans="4:29">
      <c r="D834" s="8" t="e">
        <v>#N/A</v>
      </c>
      <c r="E834" s="9" t="str">
        <f>IFERROR(INDEX('Normalized Scores'!B$5:B$1048576,MATCH($D834,'Normalized Scores'!$A$5:$A$1048576,)),"")</f>
        <v/>
      </c>
      <c r="F834" s="12" t="str">
        <f>IFERROR(INDEX('Normalized Scores'!C$5:C$1048576,MATCH($D834,'Normalized Scores'!$A$5:$A$1048576,)),"")</f>
        <v/>
      </c>
      <c r="G834" s="79" t="str">
        <f>IFERROR(INDEX('Normalized Scores'!D$5:D$1048576,MATCH($D834,'Normalized Scores'!$A$5:$A$1048576,)),"")</f>
        <v/>
      </c>
      <c r="H834" s="79" t="str">
        <f>IFERROR(INDEX('Normalized Scores'!F$5:F$1048576,MATCH($D834,'Normalized Scores'!$A$5:$A$1048576,)),"")</f>
        <v/>
      </c>
      <c r="I834" s="79" t="str">
        <f>IFERROR(INDEX('Normalized Scores'!G$5:G$1048576,MATCH($D834,'Normalized Scores'!$A$5:$A$1048576,)),"")</f>
        <v/>
      </c>
      <c r="J834" s="19" t="str">
        <f>IFERROR(INDEX('Normalized Scores'!H$5:H$1048576,MATCH($D834,'Normalized Scores'!$A$5:$A$1048576,)),"")</f>
        <v/>
      </c>
      <c r="K834" s="20" t="str">
        <f t="shared" si="120"/>
        <v/>
      </c>
      <c r="L834" s="23" t="str">
        <f>IFERROR(INDEX('Normalized Scores'!J$5:J$1048576,MATCH($D834,'Normalized Scores'!$A$5:$A$1048576,)),"")</f>
        <v/>
      </c>
      <c r="M834" s="20" t="str">
        <f t="shared" si="121"/>
        <v/>
      </c>
      <c r="N834" s="22" t="str">
        <f>IFERROR(INDEX('Normalized Scores'!L$5:L$1048576,MATCH($D834,'Normalized Scores'!$A$5:$A$1048576,)),"")</f>
        <v/>
      </c>
      <c r="O834" s="20" t="str">
        <f t="shared" si="122"/>
        <v/>
      </c>
      <c r="P834" s="25" t="str">
        <f>IFERROR(INDEX('Normalized Scores'!R$5:R$1048576,MATCH($D834,'Normalized Scores'!$A$5:$A$1048576,)),"")</f>
        <v/>
      </c>
      <c r="Q834" s="20" t="str">
        <f t="shared" si="123"/>
        <v/>
      </c>
      <c r="R834" s="3" t="str">
        <f>IFERROR(INDEX('Normalized Scores'!Z$5:Z$1048576,MATCH($D834,'Normalized Scores'!$A$5:$A$1048576,)),"")</f>
        <v/>
      </c>
      <c r="S834" s="8" t="str">
        <f t="shared" si="124"/>
        <v/>
      </c>
      <c r="T834" s="2" t="str">
        <f>IFERROR(INDEX('Normalized Scores'!AL$5:AL$1048576,MATCH($D834,'Normalized Scores'!$A$5:$A$1048576,)),"")</f>
        <v/>
      </c>
      <c r="U834" s="8" t="str">
        <f t="shared" si="125"/>
        <v/>
      </c>
      <c r="V834" s="24" t="str">
        <f>IFERROR(INDEX('Normalized Scores'!AR$5:AR$1048576,MATCH($D834,'Normalized Scores'!$A$5:$A$1048576,)),"")</f>
        <v/>
      </c>
      <c r="W834" s="8" t="str">
        <f t="shared" si="126"/>
        <v/>
      </c>
      <c r="X834" s="5" t="str">
        <f>IFERROR(INDEX('Normalized Scores'!AT$5:AT$1048576,MATCH($D834,'Normalized Scores'!$A$5:$A$1048576,)),"")</f>
        <v/>
      </c>
      <c r="Y834" s="8" t="str">
        <f t="shared" si="127"/>
        <v/>
      </c>
      <c r="Z834" s="17" t="str">
        <f>IFERROR(INDEX('Normalized Scores'!AV$5:AV$1048576,MATCH($D834,'Normalized Scores'!$A$5:$A$1048576,)),"")</f>
        <v/>
      </c>
      <c r="AA834" s="10" t="str">
        <f t="shared" si="128"/>
        <v/>
      </c>
      <c r="AB834" s="13" t="str">
        <f>IFERROR(INDEX('Normalized Scores'!BA$5:BA$1048576,MATCH($D834,'Normalized Scores'!$A$5:$A$1048576,)),"")</f>
        <v/>
      </c>
      <c r="AC834" s="14" t="str">
        <f t="shared" si="129"/>
        <v/>
      </c>
    </row>
    <row r="835" spans="4:29">
      <c r="D835" s="8" t="e">
        <v>#N/A</v>
      </c>
      <c r="E835" s="9" t="str">
        <f>IFERROR(INDEX('Normalized Scores'!B$5:B$1048576,MATCH($D835,'Normalized Scores'!$A$5:$A$1048576,)),"")</f>
        <v/>
      </c>
      <c r="F835" s="12" t="str">
        <f>IFERROR(INDEX('Normalized Scores'!C$5:C$1048576,MATCH($D835,'Normalized Scores'!$A$5:$A$1048576,)),"")</f>
        <v/>
      </c>
      <c r="G835" s="79" t="str">
        <f>IFERROR(INDEX('Normalized Scores'!D$5:D$1048576,MATCH($D835,'Normalized Scores'!$A$5:$A$1048576,)),"")</f>
        <v/>
      </c>
      <c r="H835" s="79" t="str">
        <f>IFERROR(INDEX('Normalized Scores'!F$5:F$1048576,MATCH($D835,'Normalized Scores'!$A$5:$A$1048576,)),"")</f>
        <v/>
      </c>
      <c r="I835" s="79" t="str">
        <f>IFERROR(INDEX('Normalized Scores'!G$5:G$1048576,MATCH($D835,'Normalized Scores'!$A$5:$A$1048576,)),"")</f>
        <v/>
      </c>
      <c r="J835" s="19" t="str">
        <f>IFERROR(INDEX('Normalized Scores'!H$5:H$1048576,MATCH($D835,'Normalized Scores'!$A$5:$A$1048576,)),"")</f>
        <v/>
      </c>
      <c r="K835" s="20" t="str">
        <f t="shared" si="120"/>
        <v/>
      </c>
      <c r="L835" s="23" t="str">
        <f>IFERROR(INDEX('Normalized Scores'!J$5:J$1048576,MATCH($D835,'Normalized Scores'!$A$5:$A$1048576,)),"")</f>
        <v/>
      </c>
      <c r="M835" s="20" t="str">
        <f t="shared" si="121"/>
        <v/>
      </c>
      <c r="N835" s="22" t="str">
        <f>IFERROR(INDEX('Normalized Scores'!L$5:L$1048576,MATCH($D835,'Normalized Scores'!$A$5:$A$1048576,)),"")</f>
        <v/>
      </c>
      <c r="O835" s="20" t="str">
        <f t="shared" si="122"/>
        <v/>
      </c>
      <c r="P835" s="25" t="str">
        <f>IFERROR(INDEX('Normalized Scores'!R$5:R$1048576,MATCH($D835,'Normalized Scores'!$A$5:$A$1048576,)),"")</f>
        <v/>
      </c>
      <c r="Q835" s="20" t="str">
        <f t="shared" si="123"/>
        <v/>
      </c>
      <c r="R835" s="3" t="str">
        <f>IFERROR(INDEX('Normalized Scores'!Z$5:Z$1048576,MATCH($D835,'Normalized Scores'!$A$5:$A$1048576,)),"")</f>
        <v/>
      </c>
      <c r="S835" s="8" t="str">
        <f t="shared" si="124"/>
        <v/>
      </c>
      <c r="T835" s="2" t="str">
        <f>IFERROR(INDEX('Normalized Scores'!AL$5:AL$1048576,MATCH($D835,'Normalized Scores'!$A$5:$A$1048576,)),"")</f>
        <v/>
      </c>
      <c r="U835" s="8" t="str">
        <f t="shared" si="125"/>
        <v/>
      </c>
      <c r="V835" s="24" t="str">
        <f>IFERROR(INDEX('Normalized Scores'!AR$5:AR$1048576,MATCH($D835,'Normalized Scores'!$A$5:$A$1048576,)),"")</f>
        <v/>
      </c>
      <c r="W835" s="8" t="str">
        <f t="shared" si="126"/>
        <v/>
      </c>
      <c r="X835" s="5" t="str">
        <f>IFERROR(INDEX('Normalized Scores'!AT$5:AT$1048576,MATCH($D835,'Normalized Scores'!$A$5:$A$1048576,)),"")</f>
        <v/>
      </c>
      <c r="Y835" s="8" t="str">
        <f t="shared" si="127"/>
        <v/>
      </c>
      <c r="Z835" s="17" t="str">
        <f>IFERROR(INDEX('Normalized Scores'!AV$5:AV$1048576,MATCH($D835,'Normalized Scores'!$A$5:$A$1048576,)),"")</f>
        <v/>
      </c>
      <c r="AA835" s="10" t="str">
        <f t="shared" si="128"/>
        <v/>
      </c>
      <c r="AB835" s="13" t="str">
        <f>IFERROR(INDEX('Normalized Scores'!BA$5:BA$1048576,MATCH($D835,'Normalized Scores'!$A$5:$A$1048576,)),"")</f>
        <v/>
      </c>
      <c r="AC835" s="14" t="str">
        <f t="shared" si="129"/>
        <v/>
      </c>
    </row>
    <row r="836" spans="4:29">
      <c r="D836" s="8" t="e">
        <v>#N/A</v>
      </c>
      <c r="E836" s="9" t="str">
        <f>IFERROR(INDEX('Normalized Scores'!B$5:B$1048576,MATCH($D836,'Normalized Scores'!$A$5:$A$1048576,)),"")</f>
        <v/>
      </c>
      <c r="F836" s="12" t="str">
        <f>IFERROR(INDEX('Normalized Scores'!C$5:C$1048576,MATCH($D836,'Normalized Scores'!$A$5:$A$1048576,)),"")</f>
        <v/>
      </c>
      <c r="G836" s="79" t="str">
        <f>IFERROR(INDEX('Normalized Scores'!D$5:D$1048576,MATCH($D836,'Normalized Scores'!$A$5:$A$1048576,)),"")</f>
        <v/>
      </c>
      <c r="H836" s="79" t="str">
        <f>IFERROR(INDEX('Normalized Scores'!F$5:F$1048576,MATCH($D836,'Normalized Scores'!$A$5:$A$1048576,)),"")</f>
        <v/>
      </c>
      <c r="I836" s="79" t="str">
        <f>IFERROR(INDEX('Normalized Scores'!G$5:G$1048576,MATCH($D836,'Normalized Scores'!$A$5:$A$1048576,)),"")</f>
        <v/>
      </c>
      <c r="J836" s="19" t="str">
        <f>IFERROR(INDEX('Normalized Scores'!H$5:H$1048576,MATCH($D836,'Normalized Scores'!$A$5:$A$1048576,)),"")</f>
        <v/>
      </c>
      <c r="K836" s="20" t="str">
        <f t="shared" ref="K836:K899" si="130">J836</f>
        <v/>
      </c>
      <c r="L836" s="23" t="str">
        <f>IFERROR(INDEX('Normalized Scores'!J$5:J$1048576,MATCH($D836,'Normalized Scores'!$A$5:$A$1048576,)),"")</f>
        <v/>
      </c>
      <c r="M836" s="20" t="str">
        <f t="shared" ref="M836:M899" si="131">L836</f>
        <v/>
      </c>
      <c r="N836" s="22" t="str">
        <f>IFERROR(INDEX('Normalized Scores'!L$5:L$1048576,MATCH($D836,'Normalized Scores'!$A$5:$A$1048576,)),"")</f>
        <v/>
      </c>
      <c r="O836" s="20" t="str">
        <f t="shared" ref="O836:O899" si="132">N836</f>
        <v/>
      </c>
      <c r="P836" s="25" t="str">
        <f>IFERROR(INDEX('Normalized Scores'!R$5:R$1048576,MATCH($D836,'Normalized Scores'!$A$5:$A$1048576,)),"")</f>
        <v/>
      </c>
      <c r="Q836" s="20" t="str">
        <f t="shared" ref="Q836:Q899" si="133">P836</f>
        <v/>
      </c>
      <c r="R836" s="3" t="str">
        <f>IFERROR(INDEX('Normalized Scores'!Z$5:Z$1048576,MATCH($D836,'Normalized Scores'!$A$5:$A$1048576,)),"")</f>
        <v/>
      </c>
      <c r="S836" s="8" t="str">
        <f t="shared" ref="S836:S899" si="134">R836</f>
        <v/>
      </c>
      <c r="T836" s="2" t="str">
        <f>IFERROR(INDEX('Normalized Scores'!AL$5:AL$1048576,MATCH($D836,'Normalized Scores'!$A$5:$A$1048576,)),"")</f>
        <v/>
      </c>
      <c r="U836" s="8" t="str">
        <f t="shared" ref="U836:U899" si="135">T836</f>
        <v/>
      </c>
      <c r="V836" s="24" t="str">
        <f>IFERROR(INDEX('Normalized Scores'!AR$5:AR$1048576,MATCH($D836,'Normalized Scores'!$A$5:$A$1048576,)),"")</f>
        <v/>
      </c>
      <c r="W836" s="8" t="str">
        <f t="shared" ref="W836:W899" si="136">V836</f>
        <v/>
      </c>
      <c r="X836" s="5" t="str">
        <f>IFERROR(INDEX('Normalized Scores'!AT$5:AT$1048576,MATCH($D836,'Normalized Scores'!$A$5:$A$1048576,)),"")</f>
        <v/>
      </c>
      <c r="Y836" s="8" t="str">
        <f t="shared" ref="Y836:Y899" si="137">X836</f>
        <v/>
      </c>
      <c r="Z836" s="17" t="str">
        <f>IFERROR(INDEX('Normalized Scores'!AV$5:AV$1048576,MATCH($D836,'Normalized Scores'!$A$5:$A$1048576,)),"")</f>
        <v/>
      </c>
      <c r="AA836" s="10" t="str">
        <f t="shared" ref="AA836:AA899" si="138">Z836</f>
        <v/>
      </c>
      <c r="AB836" s="13" t="str">
        <f>IFERROR(INDEX('Normalized Scores'!BA$5:BA$1048576,MATCH($D836,'Normalized Scores'!$A$5:$A$1048576,)),"")</f>
        <v/>
      </c>
      <c r="AC836" s="14" t="str">
        <f t="shared" ref="AC836:AC899" si="139">AB836</f>
        <v/>
      </c>
    </row>
    <row r="837" spans="4:29">
      <c r="D837" s="8" t="e">
        <v>#N/A</v>
      </c>
      <c r="E837" s="9" t="str">
        <f>IFERROR(INDEX('Normalized Scores'!B$5:B$1048576,MATCH($D837,'Normalized Scores'!$A$5:$A$1048576,)),"")</f>
        <v/>
      </c>
      <c r="F837" s="12" t="str">
        <f>IFERROR(INDEX('Normalized Scores'!C$5:C$1048576,MATCH($D837,'Normalized Scores'!$A$5:$A$1048576,)),"")</f>
        <v/>
      </c>
      <c r="G837" s="79" t="str">
        <f>IFERROR(INDEX('Normalized Scores'!D$5:D$1048576,MATCH($D837,'Normalized Scores'!$A$5:$A$1048576,)),"")</f>
        <v/>
      </c>
      <c r="H837" s="79" t="str">
        <f>IFERROR(INDEX('Normalized Scores'!F$5:F$1048576,MATCH($D837,'Normalized Scores'!$A$5:$A$1048576,)),"")</f>
        <v/>
      </c>
      <c r="I837" s="79" t="str">
        <f>IFERROR(INDEX('Normalized Scores'!G$5:G$1048576,MATCH($D837,'Normalized Scores'!$A$5:$A$1048576,)),"")</f>
        <v/>
      </c>
      <c r="J837" s="19" t="str">
        <f>IFERROR(INDEX('Normalized Scores'!H$5:H$1048576,MATCH($D837,'Normalized Scores'!$A$5:$A$1048576,)),"")</f>
        <v/>
      </c>
      <c r="K837" s="20" t="str">
        <f t="shared" si="130"/>
        <v/>
      </c>
      <c r="L837" s="23" t="str">
        <f>IFERROR(INDEX('Normalized Scores'!J$5:J$1048576,MATCH($D837,'Normalized Scores'!$A$5:$A$1048576,)),"")</f>
        <v/>
      </c>
      <c r="M837" s="20" t="str">
        <f t="shared" si="131"/>
        <v/>
      </c>
      <c r="N837" s="22" t="str">
        <f>IFERROR(INDEX('Normalized Scores'!L$5:L$1048576,MATCH($D837,'Normalized Scores'!$A$5:$A$1048576,)),"")</f>
        <v/>
      </c>
      <c r="O837" s="20" t="str">
        <f t="shared" si="132"/>
        <v/>
      </c>
      <c r="P837" s="25" t="str">
        <f>IFERROR(INDEX('Normalized Scores'!R$5:R$1048576,MATCH($D837,'Normalized Scores'!$A$5:$A$1048576,)),"")</f>
        <v/>
      </c>
      <c r="Q837" s="20" t="str">
        <f t="shared" si="133"/>
        <v/>
      </c>
      <c r="R837" s="3" t="str">
        <f>IFERROR(INDEX('Normalized Scores'!Z$5:Z$1048576,MATCH($D837,'Normalized Scores'!$A$5:$A$1048576,)),"")</f>
        <v/>
      </c>
      <c r="S837" s="8" t="str">
        <f t="shared" si="134"/>
        <v/>
      </c>
      <c r="T837" s="2" t="str">
        <f>IFERROR(INDEX('Normalized Scores'!AL$5:AL$1048576,MATCH($D837,'Normalized Scores'!$A$5:$A$1048576,)),"")</f>
        <v/>
      </c>
      <c r="U837" s="8" t="str">
        <f t="shared" si="135"/>
        <v/>
      </c>
      <c r="V837" s="24" t="str">
        <f>IFERROR(INDEX('Normalized Scores'!AR$5:AR$1048576,MATCH($D837,'Normalized Scores'!$A$5:$A$1048576,)),"")</f>
        <v/>
      </c>
      <c r="W837" s="8" t="str">
        <f t="shared" si="136"/>
        <v/>
      </c>
      <c r="X837" s="5" t="str">
        <f>IFERROR(INDEX('Normalized Scores'!AT$5:AT$1048576,MATCH($D837,'Normalized Scores'!$A$5:$A$1048576,)),"")</f>
        <v/>
      </c>
      <c r="Y837" s="8" t="str">
        <f t="shared" si="137"/>
        <v/>
      </c>
      <c r="Z837" s="17" t="str">
        <f>IFERROR(INDEX('Normalized Scores'!AV$5:AV$1048576,MATCH($D837,'Normalized Scores'!$A$5:$A$1048576,)),"")</f>
        <v/>
      </c>
      <c r="AA837" s="10" t="str">
        <f t="shared" si="138"/>
        <v/>
      </c>
      <c r="AB837" s="13" t="str">
        <f>IFERROR(INDEX('Normalized Scores'!BA$5:BA$1048576,MATCH($D837,'Normalized Scores'!$A$5:$A$1048576,)),"")</f>
        <v/>
      </c>
      <c r="AC837" s="14" t="str">
        <f t="shared" si="139"/>
        <v/>
      </c>
    </row>
    <row r="838" spans="4:29">
      <c r="D838" s="8" t="e">
        <v>#N/A</v>
      </c>
      <c r="E838" s="9" t="str">
        <f>IFERROR(INDEX('Normalized Scores'!B$5:B$1048576,MATCH($D838,'Normalized Scores'!$A$5:$A$1048576,)),"")</f>
        <v/>
      </c>
      <c r="F838" s="12" t="str">
        <f>IFERROR(INDEX('Normalized Scores'!C$5:C$1048576,MATCH($D838,'Normalized Scores'!$A$5:$A$1048576,)),"")</f>
        <v/>
      </c>
      <c r="G838" s="79" t="str">
        <f>IFERROR(INDEX('Normalized Scores'!D$5:D$1048576,MATCH($D838,'Normalized Scores'!$A$5:$A$1048576,)),"")</f>
        <v/>
      </c>
      <c r="H838" s="79" t="str">
        <f>IFERROR(INDEX('Normalized Scores'!F$5:F$1048576,MATCH($D838,'Normalized Scores'!$A$5:$A$1048576,)),"")</f>
        <v/>
      </c>
      <c r="I838" s="79" t="str">
        <f>IFERROR(INDEX('Normalized Scores'!G$5:G$1048576,MATCH($D838,'Normalized Scores'!$A$5:$A$1048576,)),"")</f>
        <v/>
      </c>
      <c r="J838" s="19" t="str">
        <f>IFERROR(INDEX('Normalized Scores'!H$5:H$1048576,MATCH($D838,'Normalized Scores'!$A$5:$A$1048576,)),"")</f>
        <v/>
      </c>
      <c r="K838" s="20" t="str">
        <f t="shared" si="130"/>
        <v/>
      </c>
      <c r="L838" s="23" t="str">
        <f>IFERROR(INDEX('Normalized Scores'!J$5:J$1048576,MATCH($D838,'Normalized Scores'!$A$5:$A$1048576,)),"")</f>
        <v/>
      </c>
      <c r="M838" s="20" t="str">
        <f t="shared" si="131"/>
        <v/>
      </c>
      <c r="N838" s="22" t="str">
        <f>IFERROR(INDEX('Normalized Scores'!L$5:L$1048576,MATCH($D838,'Normalized Scores'!$A$5:$A$1048576,)),"")</f>
        <v/>
      </c>
      <c r="O838" s="20" t="str">
        <f t="shared" si="132"/>
        <v/>
      </c>
      <c r="P838" s="25" t="str">
        <f>IFERROR(INDEX('Normalized Scores'!R$5:R$1048576,MATCH($D838,'Normalized Scores'!$A$5:$A$1048576,)),"")</f>
        <v/>
      </c>
      <c r="Q838" s="20" t="str">
        <f t="shared" si="133"/>
        <v/>
      </c>
      <c r="R838" s="3" t="str">
        <f>IFERROR(INDEX('Normalized Scores'!Z$5:Z$1048576,MATCH($D838,'Normalized Scores'!$A$5:$A$1048576,)),"")</f>
        <v/>
      </c>
      <c r="S838" s="8" t="str">
        <f t="shared" si="134"/>
        <v/>
      </c>
      <c r="T838" s="2" t="str">
        <f>IFERROR(INDEX('Normalized Scores'!AL$5:AL$1048576,MATCH($D838,'Normalized Scores'!$A$5:$A$1048576,)),"")</f>
        <v/>
      </c>
      <c r="U838" s="8" t="str">
        <f t="shared" si="135"/>
        <v/>
      </c>
      <c r="V838" s="24" t="str">
        <f>IFERROR(INDEX('Normalized Scores'!AR$5:AR$1048576,MATCH($D838,'Normalized Scores'!$A$5:$A$1048576,)),"")</f>
        <v/>
      </c>
      <c r="W838" s="8" t="str">
        <f t="shared" si="136"/>
        <v/>
      </c>
      <c r="X838" s="5" t="str">
        <f>IFERROR(INDEX('Normalized Scores'!AT$5:AT$1048576,MATCH($D838,'Normalized Scores'!$A$5:$A$1048576,)),"")</f>
        <v/>
      </c>
      <c r="Y838" s="8" t="str">
        <f t="shared" si="137"/>
        <v/>
      </c>
      <c r="Z838" s="17" t="str">
        <f>IFERROR(INDEX('Normalized Scores'!AV$5:AV$1048576,MATCH($D838,'Normalized Scores'!$A$5:$A$1048576,)),"")</f>
        <v/>
      </c>
      <c r="AA838" s="10" t="str">
        <f t="shared" si="138"/>
        <v/>
      </c>
      <c r="AB838" s="13" t="str">
        <f>IFERROR(INDEX('Normalized Scores'!BA$5:BA$1048576,MATCH($D838,'Normalized Scores'!$A$5:$A$1048576,)),"")</f>
        <v/>
      </c>
      <c r="AC838" s="14" t="str">
        <f t="shared" si="139"/>
        <v/>
      </c>
    </row>
    <row r="839" spans="4:29">
      <c r="D839" s="8" t="e">
        <v>#N/A</v>
      </c>
      <c r="E839" s="9" t="str">
        <f>IFERROR(INDEX('Normalized Scores'!B$5:B$1048576,MATCH($D839,'Normalized Scores'!$A$5:$A$1048576,)),"")</f>
        <v/>
      </c>
      <c r="F839" s="12" t="str">
        <f>IFERROR(INDEX('Normalized Scores'!C$5:C$1048576,MATCH($D839,'Normalized Scores'!$A$5:$A$1048576,)),"")</f>
        <v/>
      </c>
      <c r="G839" s="79" t="str">
        <f>IFERROR(INDEX('Normalized Scores'!D$5:D$1048576,MATCH($D839,'Normalized Scores'!$A$5:$A$1048576,)),"")</f>
        <v/>
      </c>
      <c r="H839" s="79" t="str">
        <f>IFERROR(INDEX('Normalized Scores'!F$5:F$1048576,MATCH($D839,'Normalized Scores'!$A$5:$A$1048576,)),"")</f>
        <v/>
      </c>
      <c r="I839" s="79" t="str">
        <f>IFERROR(INDEX('Normalized Scores'!G$5:G$1048576,MATCH($D839,'Normalized Scores'!$A$5:$A$1048576,)),"")</f>
        <v/>
      </c>
      <c r="J839" s="19" t="str">
        <f>IFERROR(INDEX('Normalized Scores'!H$5:H$1048576,MATCH($D839,'Normalized Scores'!$A$5:$A$1048576,)),"")</f>
        <v/>
      </c>
      <c r="K839" s="20" t="str">
        <f t="shared" si="130"/>
        <v/>
      </c>
      <c r="L839" s="23" t="str">
        <f>IFERROR(INDEX('Normalized Scores'!J$5:J$1048576,MATCH($D839,'Normalized Scores'!$A$5:$A$1048576,)),"")</f>
        <v/>
      </c>
      <c r="M839" s="20" t="str">
        <f t="shared" si="131"/>
        <v/>
      </c>
      <c r="N839" s="22" t="str">
        <f>IFERROR(INDEX('Normalized Scores'!L$5:L$1048576,MATCH($D839,'Normalized Scores'!$A$5:$A$1048576,)),"")</f>
        <v/>
      </c>
      <c r="O839" s="20" t="str">
        <f t="shared" si="132"/>
        <v/>
      </c>
      <c r="P839" s="25" t="str">
        <f>IFERROR(INDEX('Normalized Scores'!R$5:R$1048576,MATCH($D839,'Normalized Scores'!$A$5:$A$1048576,)),"")</f>
        <v/>
      </c>
      <c r="Q839" s="20" t="str">
        <f t="shared" si="133"/>
        <v/>
      </c>
      <c r="R839" s="3" t="str">
        <f>IFERROR(INDEX('Normalized Scores'!Z$5:Z$1048576,MATCH($D839,'Normalized Scores'!$A$5:$A$1048576,)),"")</f>
        <v/>
      </c>
      <c r="S839" s="8" t="str">
        <f t="shared" si="134"/>
        <v/>
      </c>
      <c r="T839" s="2" t="str">
        <f>IFERROR(INDEX('Normalized Scores'!AL$5:AL$1048576,MATCH($D839,'Normalized Scores'!$A$5:$A$1048576,)),"")</f>
        <v/>
      </c>
      <c r="U839" s="8" t="str">
        <f t="shared" si="135"/>
        <v/>
      </c>
      <c r="V839" s="24" t="str">
        <f>IFERROR(INDEX('Normalized Scores'!AR$5:AR$1048576,MATCH($D839,'Normalized Scores'!$A$5:$A$1048576,)),"")</f>
        <v/>
      </c>
      <c r="W839" s="8" t="str">
        <f t="shared" si="136"/>
        <v/>
      </c>
      <c r="X839" s="5" t="str">
        <f>IFERROR(INDEX('Normalized Scores'!AT$5:AT$1048576,MATCH($D839,'Normalized Scores'!$A$5:$A$1048576,)),"")</f>
        <v/>
      </c>
      <c r="Y839" s="8" t="str">
        <f t="shared" si="137"/>
        <v/>
      </c>
      <c r="Z839" s="17" t="str">
        <f>IFERROR(INDEX('Normalized Scores'!AV$5:AV$1048576,MATCH($D839,'Normalized Scores'!$A$5:$A$1048576,)),"")</f>
        <v/>
      </c>
      <c r="AA839" s="10" t="str">
        <f t="shared" si="138"/>
        <v/>
      </c>
      <c r="AB839" s="13" t="str">
        <f>IFERROR(INDEX('Normalized Scores'!BA$5:BA$1048576,MATCH($D839,'Normalized Scores'!$A$5:$A$1048576,)),"")</f>
        <v/>
      </c>
      <c r="AC839" s="14" t="str">
        <f t="shared" si="139"/>
        <v/>
      </c>
    </row>
    <row r="840" spans="4:29">
      <c r="D840" s="8" t="e">
        <v>#N/A</v>
      </c>
      <c r="E840" s="9" t="str">
        <f>IFERROR(INDEX('Normalized Scores'!B$5:B$1048576,MATCH($D840,'Normalized Scores'!$A$5:$A$1048576,)),"")</f>
        <v/>
      </c>
      <c r="F840" s="12" t="str">
        <f>IFERROR(INDEX('Normalized Scores'!C$5:C$1048576,MATCH($D840,'Normalized Scores'!$A$5:$A$1048576,)),"")</f>
        <v/>
      </c>
      <c r="G840" s="79" t="str">
        <f>IFERROR(INDEX('Normalized Scores'!D$5:D$1048576,MATCH($D840,'Normalized Scores'!$A$5:$A$1048576,)),"")</f>
        <v/>
      </c>
      <c r="H840" s="79" t="str">
        <f>IFERROR(INDEX('Normalized Scores'!F$5:F$1048576,MATCH($D840,'Normalized Scores'!$A$5:$A$1048576,)),"")</f>
        <v/>
      </c>
      <c r="I840" s="79" t="str">
        <f>IFERROR(INDEX('Normalized Scores'!G$5:G$1048576,MATCH($D840,'Normalized Scores'!$A$5:$A$1048576,)),"")</f>
        <v/>
      </c>
      <c r="J840" s="19" t="str">
        <f>IFERROR(INDEX('Normalized Scores'!H$5:H$1048576,MATCH($D840,'Normalized Scores'!$A$5:$A$1048576,)),"")</f>
        <v/>
      </c>
      <c r="K840" s="20" t="str">
        <f t="shared" si="130"/>
        <v/>
      </c>
      <c r="L840" s="23" t="str">
        <f>IFERROR(INDEX('Normalized Scores'!J$5:J$1048576,MATCH($D840,'Normalized Scores'!$A$5:$A$1048576,)),"")</f>
        <v/>
      </c>
      <c r="M840" s="20" t="str">
        <f t="shared" si="131"/>
        <v/>
      </c>
      <c r="N840" s="22" t="str">
        <f>IFERROR(INDEX('Normalized Scores'!L$5:L$1048576,MATCH($D840,'Normalized Scores'!$A$5:$A$1048576,)),"")</f>
        <v/>
      </c>
      <c r="O840" s="20" t="str">
        <f t="shared" si="132"/>
        <v/>
      </c>
      <c r="P840" s="25" t="str">
        <f>IFERROR(INDEX('Normalized Scores'!R$5:R$1048576,MATCH($D840,'Normalized Scores'!$A$5:$A$1048576,)),"")</f>
        <v/>
      </c>
      <c r="Q840" s="20" t="str">
        <f t="shared" si="133"/>
        <v/>
      </c>
      <c r="R840" s="3" t="str">
        <f>IFERROR(INDEX('Normalized Scores'!Z$5:Z$1048576,MATCH($D840,'Normalized Scores'!$A$5:$A$1048576,)),"")</f>
        <v/>
      </c>
      <c r="S840" s="8" t="str">
        <f t="shared" si="134"/>
        <v/>
      </c>
      <c r="T840" s="2" t="str">
        <f>IFERROR(INDEX('Normalized Scores'!AL$5:AL$1048576,MATCH($D840,'Normalized Scores'!$A$5:$A$1048576,)),"")</f>
        <v/>
      </c>
      <c r="U840" s="8" t="str">
        <f t="shared" si="135"/>
        <v/>
      </c>
      <c r="V840" s="24" t="str">
        <f>IFERROR(INDEX('Normalized Scores'!AR$5:AR$1048576,MATCH($D840,'Normalized Scores'!$A$5:$A$1048576,)),"")</f>
        <v/>
      </c>
      <c r="W840" s="8" t="str">
        <f t="shared" si="136"/>
        <v/>
      </c>
      <c r="X840" s="5" t="str">
        <f>IFERROR(INDEX('Normalized Scores'!AT$5:AT$1048576,MATCH($D840,'Normalized Scores'!$A$5:$A$1048576,)),"")</f>
        <v/>
      </c>
      <c r="Y840" s="8" t="str">
        <f t="shared" si="137"/>
        <v/>
      </c>
      <c r="Z840" s="17" t="str">
        <f>IFERROR(INDEX('Normalized Scores'!AV$5:AV$1048576,MATCH($D840,'Normalized Scores'!$A$5:$A$1048576,)),"")</f>
        <v/>
      </c>
      <c r="AA840" s="10" t="str">
        <f t="shared" si="138"/>
        <v/>
      </c>
      <c r="AB840" s="13" t="str">
        <f>IFERROR(INDEX('Normalized Scores'!BA$5:BA$1048576,MATCH($D840,'Normalized Scores'!$A$5:$A$1048576,)),"")</f>
        <v/>
      </c>
      <c r="AC840" s="14" t="str">
        <f t="shared" si="139"/>
        <v/>
      </c>
    </row>
    <row r="841" spans="4:29">
      <c r="D841" s="8" t="e">
        <v>#N/A</v>
      </c>
      <c r="E841" s="9" t="str">
        <f>IFERROR(INDEX('Normalized Scores'!B$5:B$1048576,MATCH($D841,'Normalized Scores'!$A$5:$A$1048576,)),"")</f>
        <v/>
      </c>
      <c r="F841" s="12" t="str">
        <f>IFERROR(INDEX('Normalized Scores'!C$5:C$1048576,MATCH($D841,'Normalized Scores'!$A$5:$A$1048576,)),"")</f>
        <v/>
      </c>
      <c r="G841" s="79" t="str">
        <f>IFERROR(INDEX('Normalized Scores'!D$5:D$1048576,MATCH($D841,'Normalized Scores'!$A$5:$A$1048576,)),"")</f>
        <v/>
      </c>
      <c r="H841" s="79" t="str">
        <f>IFERROR(INDEX('Normalized Scores'!F$5:F$1048576,MATCH($D841,'Normalized Scores'!$A$5:$A$1048576,)),"")</f>
        <v/>
      </c>
      <c r="I841" s="79" t="str">
        <f>IFERROR(INDEX('Normalized Scores'!G$5:G$1048576,MATCH($D841,'Normalized Scores'!$A$5:$A$1048576,)),"")</f>
        <v/>
      </c>
      <c r="J841" s="19" t="str">
        <f>IFERROR(INDEX('Normalized Scores'!H$5:H$1048576,MATCH($D841,'Normalized Scores'!$A$5:$A$1048576,)),"")</f>
        <v/>
      </c>
      <c r="K841" s="20" t="str">
        <f t="shared" si="130"/>
        <v/>
      </c>
      <c r="L841" s="23" t="str">
        <f>IFERROR(INDEX('Normalized Scores'!J$5:J$1048576,MATCH($D841,'Normalized Scores'!$A$5:$A$1048576,)),"")</f>
        <v/>
      </c>
      <c r="M841" s="20" t="str">
        <f t="shared" si="131"/>
        <v/>
      </c>
      <c r="N841" s="22" t="str">
        <f>IFERROR(INDEX('Normalized Scores'!L$5:L$1048576,MATCH($D841,'Normalized Scores'!$A$5:$A$1048576,)),"")</f>
        <v/>
      </c>
      <c r="O841" s="20" t="str">
        <f t="shared" si="132"/>
        <v/>
      </c>
      <c r="P841" s="25" t="str">
        <f>IFERROR(INDEX('Normalized Scores'!R$5:R$1048576,MATCH($D841,'Normalized Scores'!$A$5:$A$1048576,)),"")</f>
        <v/>
      </c>
      <c r="Q841" s="20" t="str">
        <f t="shared" si="133"/>
        <v/>
      </c>
      <c r="R841" s="3" t="str">
        <f>IFERROR(INDEX('Normalized Scores'!Z$5:Z$1048576,MATCH($D841,'Normalized Scores'!$A$5:$A$1048576,)),"")</f>
        <v/>
      </c>
      <c r="S841" s="8" t="str">
        <f t="shared" si="134"/>
        <v/>
      </c>
      <c r="T841" s="2" t="str">
        <f>IFERROR(INDEX('Normalized Scores'!AL$5:AL$1048576,MATCH($D841,'Normalized Scores'!$A$5:$A$1048576,)),"")</f>
        <v/>
      </c>
      <c r="U841" s="8" t="str">
        <f t="shared" si="135"/>
        <v/>
      </c>
      <c r="V841" s="24" t="str">
        <f>IFERROR(INDEX('Normalized Scores'!AR$5:AR$1048576,MATCH($D841,'Normalized Scores'!$A$5:$A$1048576,)),"")</f>
        <v/>
      </c>
      <c r="W841" s="8" t="str">
        <f t="shared" si="136"/>
        <v/>
      </c>
      <c r="X841" s="5" t="str">
        <f>IFERROR(INDEX('Normalized Scores'!AT$5:AT$1048576,MATCH($D841,'Normalized Scores'!$A$5:$A$1048576,)),"")</f>
        <v/>
      </c>
      <c r="Y841" s="8" t="str">
        <f t="shared" si="137"/>
        <v/>
      </c>
      <c r="Z841" s="17" t="str">
        <f>IFERROR(INDEX('Normalized Scores'!AV$5:AV$1048576,MATCH($D841,'Normalized Scores'!$A$5:$A$1048576,)),"")</f>
        <v/>
      </c>
      <c r="AA841" s="10" t="str">
        <f t="shared" si="138"/>
        <v/>
      </c>
      <c r="AB841" s="13" t="str">
        <f>IFERROR(INDEX('Normalized Scores'!BA$5:BA$1048576,MATCH($D841,'Normalized Scores'!$A$5:$A$1048576,)),"")</f>
        <v/>
      </c>
      <c r="AC841" s="14" t="str">
        <f t="shared" si="139"/>
        <v/>
      </c>
    </row>
    <row r="842" spans="4:29">
      <c r="D842" s="8" t="e">
        <v>#N/A</v>
      </c>
      <c r="E842" s="9" t="str">
        <f>IFERROR(INDEX('Normalized Scores'!B$5:B$1048576,MATCH($D842,'Normalized Scores'!$A$5:$A$1048576,)),"")</f>
        <v/>
      </c>
      <c r="F842" s="12" t="str">
        <f>IFERROR(INDEX('Normalized Scores'!C$5:C$1048576,MATCH($D842,'Normalized Scores'!$A$5:$A$1048576,)),"")</f>
        <v/>
      </c>
      <c r="G842" s="79" t="str">
        <f>IFERROR(INDEX('Normalized Scores'!D$5:D$1048576,MATCH($D842,'Normalized Scores'!$A$5:$A$1048576,)),"")</f>
        <v/>
      </c>
      <c r="H842" s="79" t="str">
        <f>IFERROR(INDEX('Normalized Scores'!F$5:F$1048576,MATCH($D842,'Normalized Scores'!$A$5:$A$1048576,)),"")</f>
        <v/>
      </c>
      <c r="I842" s="79" t="str">
        <f>IFERROR(INDEX('Normalized Scores'!G$5:G$1048576,MATCH($D842,'Normalized Scores'!$A$5:$A$1048576,)),"")</f>
        <v/>
      </c>
      <c r="J842" s="19" t="str">
        <f>IFERROR(INDEX('Normalized Scores'!H$5:H$1048576,MATCH($D842,'Normalized Scores'!$A$5:$A$1048576,)),"")</f>
        <v/>
      </c>
      <c r="K842" s="20" t="str">
        <f t="shared" si="130"/>
        <v/>
      </c>
      <c r="L842" s="23" t="str">
        <f>IFERROR(INDEX('Normalized Scores'!J$5:J$1048576,MATCH($D842,'Normalized Scores'!$A$5:$A$1048576,)),"")</f>
        <v/>
      </c>
      <c r="M842" s="20" t="str">
        <f t="shared" si="131"/>
        <v/>
      </c>
      <c r="N842" s="22" t="str">
        <f>IFERROR(INDEX('Normalized Scores'!L$5:L$1048576,MATCH($D842,'Normalized Scores'!$A$5:$A$1048576,)),"")</f>
        <v/>
      </c>
      <c r="O842" s="20" t="str">
        <f t="shared" si="132"/>
        <v/>
      </c>
      <c r="P842" s="25" t="str">
        <f>IFERROR(INDEX('Normalized Scores'!R$5:R$1048576,MATCH($D842,'Normalized Scores'!$A$5:$A$1048576,)),"")</f>
        <v/>
      </c>
      <c r="Q842" s="20" t="str">
        <f t="shared" si="133"/>
        <v/>
      </c>
      <c r="R842" s="3" t="str">
        <f>IFERROR(INDEX('Normalized Scores'!Z$5:Z$1048576,MATCH($D842,'Normalized Scores'!$A$5:$A$1048576,)),"")</f>
        <v/>
      </c>
      <c r="S842" s="8" t="str">
        <f t="shared" si="134"/>
        <v/>
      </c>
      <c r="T842" s="2" t="str">
        <f>IFERROR(INDEX('Normalized Scores'!AL$5:AL$1048576,MATCH($D842,'Normalized Scores'!$A$5:$A$1048576,)),"")</f>
        <v/>
      </c>
      <c r="U842" s="8" t="str">
        <f t="shared" si="135"/>
        <v/>
      </c>
      <c r="V842" s="24" t="str">
        <f>IFERROR(INDEX('Normalized Scores'!AR$5:AR$1048576,MATCH($D842,'Normalized Scores'!$A$5:$A$1048576,)),"")</f>
        <v/>
      </c>
      <c r="W842" s="8" t="str">
        <f t="shared" si="136"/>
        <v/>
      </c>
      <c r="X842" s="5" t="str">
        <f>IFERROR(INDEX('Normalized Scores'!AT$5:AT$1048576,MATCH($D842,'Normalized Scores'!$A$5:$A$1048576,)),"")</f>
        <v/>
      </c>
      <c r="Y842" s="8" t="str">
        <f t="shared" si="137"/>
        <v/>
      </c>
      <c r="Z842" s="17" t="str">
        <f>IFERROR(INDEX('Normalized Scores'!AV$5:AV$1048576,MATCH($D842,'Normalized Scores'!$A$5:$A$1048576,)),"")</f>
        <v/>
      </c>
      <c r="AA842" s="10" t="str">
        <f t="shared" si="138"/>
        <v/>
      </c>
      <c r="AB842" s="13" t="str">
        <f>IFERROR(INDEX('Normalized Scores'!BA$5:BA$1048576,MATCH($D842,'Normalized Scores'!$A$5:$A$1048576,)),"")</f>
        <v/>
      </c>
      <c r="AC842" s="14" t="str">
        <f t="shared" si="139"/>
        <v/>
      </c>
    </row>
    <row r="843" spans="4:29">
      <c r="D843" s="8" t="e">
        <v>#N/A</v>
      </c>
      <c r="E843" s="9" t="str">
        <f>IFERROR(INDEX('Normalized Scores'!B$5:B$1048576,MATCH($D843,'Normalized Scores'!$A$5:$A$1048576,)),"")</f>
        <v/>
      </c>
      <c r="F843" s="12" t="str">
        <f>IFERROR(INDEX('Normalized Scores'!C$5:C$1048576,MATCH($D843,'Normalized Scores'!$A$5:$A$1048576,)),"")</f>
        <v/>
      </c>
      <c r="G843" s="79" t="str">
        <f>IFERROR(INDEX('Normalized Scores'!D$5:D$1048576,MATCH($D843,'Normalized Scores'!$A$5:$A$1048576,)),"")</f>
        <v/>
      </c>
      <c r="H843" s="79" t="str">
        <f>IFERROR(INDEX('Normalized Scores'!F$5:F$1048576,MATCH($D843,'Normalized Scores'!$A$5:$A$1048576,)),"")</f>
        <v/>
      </c>
      <c r="I843" s="79" t="str">
        <f>IFERROR(INDEX('Normalized Scores'!G$5:G$1048576,MATCH($D843,'Normalized Scores'!$A$5:$A$1048576,)),"")</f>
        <v/>
      </c>
      <c r="J843" s="19" t="str">
        <f>IFERROR(INDEX('Normalized Scores'!H$5:H$1048576,MATCH($D843,'Normalized Scores'!$A$5:$A$1048576,)),"")</f>
        <v/>
      </c>
      <c r="K843" s="20" t="str">
        <f t="shared" si="130"/>
        <v/>
      </c>
      <c r="L843" s="23" t="str">
        <f>IFERROR(INDEX('Normalized Scores'!J$5:J$1048576,MATCH($D843,'Normalized Scores'!$A$5:$A$1048576,)),"")</f>
        <v/>
      </c>
      <c r="M843" s="20" t="str">
        <f t="shared" si="131"/>
        <v/>
      </c>
      <c r="N843" s="22" t="str">
        <f>IFERROR(INDEX('Normalized Scores'!L$5:L$1048576,MATCH($D843,'Normalized Scores'!$A$5:$A$1048576,)),"")</f>
        <v/>
      </c>
      <c r="O843" s="20" t="str">
        <f t="shared" si="132"/>
        <v/>
      </c>
      <c r="P843" s="25" t="str">
        <f>IFERROR(INDEX('Normalized Scores'!R$5:R$1048576,MATCH($D843,'Normalized Scores'!$A$5:$A$1048576,)),"")</f>
        <v/>
      </c>
      <c r="Q843" s="20" t="str">
        <f t="shared" si="133"/>
        <v/>
      </c>
      <c r="R843" s="3" t="str">
        <f>IFERROR(INDEX('Normalized Scores'!Z$5:Z$1048576,MATCH($D843,'Normalized Scores'!$A$5:$A$1048576,)),"")</f>
        <v/>
      </c>
      <c r="S843" s="8" t="str">
        <f t="shared" si="134"/>
        <v/>
      </c>
      <c r="T843" s="2" t="str">
        <f>IFERROR(INDEX('Normalized Scores'!AL$5:AL$1048576,MATCH($D843,'Normalized Scores'!$A$5:$A$1048576,)),"")</f>
        <v/>
      </c>
      <c r="U843" s="8" t="str">
        <f t="shared" si="135"/>
        <v/>
      </c>
      <c r="V843" s="24" t="str">
        <f>IFERROR(INDEX('Normalized Scores'!AR$5:AR$1048576,MATCH($D843,'Normalized Scores'!$A$5:$A$1048576,)),"")</f>
        <v/>
      </c>
      <c r="W843" s="8" t="str">
        <f t="shared" si="136"/>
        <v/>
      </c>
      <c r="X843" s="5" t="str">
        <f>IFERROR(INDEX('Normalized Scores'!AT$5:AT$1048576,MATCH($D843,'Normalized Scores'!$A$5:$A$1048576,)),"")</f>
        <v/>
      </c>
      <c r="Y843" s="8" t="str">
        <f t="shared" si="137"/>
        <v/>
      </c>
      <c r="Z843" s="17" t="str">
        <f>IFERROR(INDEX('Normalized Scores'!AV$5:AV$1048576,MATCH($D843,'Normalized Scores'!$A$5:$A$1048576,)),"")</f>
        <v/>
      </c>
      <c r="AA843" s="10" t="str">
        <f t="shared" si="138"/>
        <v/>
      </c>
      <c r="AB843" s="13" t="str">
        <f>IFERROR(INDEX('Normalized Scores'!BA$5:BA$1048576,MATCH($D843,'Normalized Scores'!$A$5:$A$1048576,)),"")</f>
        <v/>
      </c>
      <c r="AC843" s="14" t="str">
        <f t="shared" si="139"/>
        <v/>
      </c>
    </row>
    <row r="844" spans="4:29">
      <c r="D844" s="8" t="e">
        <v>#N/A</v>
      </c>
      <c r="E844" s="9" t="str">
        <f>IFERROR(INDEX('Normalized Scores'!B$5:B$1048576,MATCH($D844,'Normalized Scores'!$A$5:$A$1048576,)),"")</f>
        <v/>
      </c>
      <c r="F844" s="12" t="str">
        <f>IFERROR(INDEX('Normalized Scores'!C$5:C$1048576,MATCH($D844,'Normalized Scores'!$A$5:$A$1048576,)),"")</f>
        <v/>
      </c>
      <c r="G844" s="79" t="str">
        <f>IFERROR(INDEX('Normalized Scores'!D$5:D$1048576,MATCH($D844,'Normalized Scores'!$A$5:$A$1048576,)),"")</f>
        <v/>
      </c>
      <c r="H844" s="79" t="str">
        <f>IFERROR(INDEX('Normalized Scores'!F$5:F$1048576,MATCH($D844,'Normalized Scores'!$A$5:$A$1048576,)),"")</f>
        <v/>
      </c>
      <c r="I844" s="79" t="str">
        <f>IFERROR(INDEX('Normalized Scores'!G$5:G$1048576,MATCH($D844,'Normalized Scores'!$A$5:$A$1048576,)),"")</f>
        <v/>
      </c>
      <c r="J844" s="19" t="str">
        <f>IFERROR(INDEX('Normalized Scores'!H$5:H$1048576,MATCH($D844,'Normalized Scores'!$A$5:$A$1048576,)),"")</f>
        <v/>
      </c>
      <c r="K844" s="20" t="str">
        <f t="shared" si="130"/>
        <v/>
      </c>
      <c r="L844" s="23" t="str">
        <f>IFERROR(INDEX('Normalized Scores'!J$5:J$1048576,MATCH($D844,'Normalized Scores'!$A$5:$A$1048576,)),"")</f>
        <v/>
      </c>
      <c r="M844" s="20" t="str">
        <f t="shared" si="131"/>
        <v/>
      </c>
      <c r="N844" s="22" t="str">
        <f>IFERROR(INDEX('Normalized Scores'!L$5:L$1048576,MATCH($D844,'Normalized Scores'!$A$5:$A$1048576,)),"")</f>
        <v/>
      </c>
      <c r="O844" s="20" t="str">
        <f t="shared" si="132"/>
        <v/>
      </c>
      <c r="P844" s="25" t="str">
        <f>IFERROR(INDEX('Normalized Scores'!R$5:R$1048576,MATCH($D844,'Normalized Scores'!$A$5:$A$1048576,)),"")</f>
        <v/>
      </c>
      <c r="Q844" s="20" t="str">
        <f t="shared" si="133"/>
        <v/>
      </c>
      <c r="R844" s="3" t="str">
        <f>IFERROR(INDEX('Normalized Scores'!Z$5:Z$1048576,MATCH($D844,'Normalized Scores'!$A$5:$A$1048576,)),"")</f>
        <v/>
      </c>
      <c r="S844" s="8" t="str">
        <f t="shared" si="134"/>
        <v/>
      </c>
      <c r="T844" s="2" t="str">
        <f>IFERROR(INDEX('Normalized Scores'!AL$5:AL$1048576,MATCH($D844,'Normalized Scores'!$A$5:$A$1048576,)),"")</f>
        <v/>
      </c>
      <c r="U844" s="8" t="str">
        <f t="shared" si="135"/>
        <v/>
      </c>
      <c r="V844" s="24" t="str">
        <f>IFERROR(INDEX('Normalized Scores'!AR$5:AR$1048576,MATCH($D844,'Normalized Scores'!$A$5:$A$1048576,)),"")</f>
        <v/>
      </c>
      <c r="W844" s="8" t="str">
        <f t="shared" si="136"/>
        <v/>
      </c>
      <c r="X844" s="5" t="str">
        <f>IFERROR(INDEX('Normalized Scores'!AT$5:AT$1048576,MATCH($D844,'Normalized Scores'!$A$5:$A$1048576,)),"")</f>
        <v/>
      </c>
      <c r="Y844" s="8" t="str">
        <f t="shared" si="137"/>
        <v/>
      </c>
      <c r="Z844" s="17" t="str">
        <f>IFERROR(INDEX('Normalized Scores'!AV$5:AV$1048576,MATCH($D844,'Normalized Scores'!$A$5:$A$1048576,)),"")</f>
        <v/>
      </c>
      <c r="AA844" s="10" t="str">
        <f t="shared" si="138"/>
        <v/>
      </c>
      <c r="AB844" s="13" t="str">
        <f>IFERROR(INDEX('Normalized Scores'!BA$5:BA$1048576,MATCH($D844,'Normalized Scores'!$A$5:$A$1048576,)),"")</f>
        <v/>
      </c>
      <c r="AC844" s="14" t="str">
        <f t="shared" si="139"/>
        <v/>
      </c>
    </row>
    <row r="845" spans="4:29">
      <c r="D845" s="8" t="e">
        <v>#N/A</v>
      </c>
      <c r="E845" s="9" t="str">
        <f>IFERROR(INDEX('Normalized Scores'!B$5:B$1048576,MATCH($D845,'Normalized Scores'!$A$5:$A$1048576,)),"")</f>
        <v/>
      </c>
      <c r="F845" s="12" t="str">
        <f>IFERROR(INDEX('Normalized Scores'!C$5:C$1048576,MATCH($D845,'Normalized Scores'!$A$5:$A$1048576,)),"")</f>
        <v/>
      </c>
      <c r="G845" s="79" t="str">
        <f>IFERROR(INDEX('Normalized Scores'!D$5:D$1048576,MATCH($D845,'Normalized Scores'!$A$5:$A$1048576,)),"")</f>
        <v/>
      </c>
      <c r="H845" s="79" t="str">
        <f>IFERROR(INDEX('Normalized Scores'!F$5:F$1048576,MATCH($D845,'Normalized Scores'!$A$5:$A$1048576,)),"")</f>
        <v/>
      </c>
      <c r="I845" s="79" t="str">
        <f>IFERROR(INDEX('Normalized Scores'!G$5:G$1048576,MATCH($D845,'Normalized Scores'!$A$5:$A$1048576,)),"")</f>
        <v/>
      </c>
      <c r="J845" s="19" t="str">
        <f>IFERROR(INDEX('Normalized Scores'!H$5:H$1048576,MATCH($D845,'Normalized Scores'!$A$5:$A$1048576,)),"")</f>
        <v/>
      </c>
      <c r="K845" s="20" t="str">
        <f t="shared" si="130"/>
        <v/>
      </c>
      <c r="L845" s="23" t="str">
        <f>IFERROR(INDEX('Normalized Scores'!J$5:J$1048576,MATCH($D845,'Normalized Scores'!$A$5:$A$1048576,)),"")</f>
        <v/>
      </c>
      <c r="M845" s="20" t="str">
        <f t="shared" si="131"/>
        <v/>
      </c>
      <c r="N845" s="22" t="str">
        <f>IFERROR(INDEX('Normalized Scores'!L$5:L$1048576,MATCH($D845,'Normalized Scores'!$A$5:$A$1048576,)),"")</f>
        <v/>
      </c>
      <c r="O845" s="20" t="str">
        <f t="shared" si="132"/>
        <v/>
      </c>
      <c r="P845" s="25" t="str">
        <f>IFERROR(INDEX('Normalized Scores'!R$5:R$1048576,MATCH($D845,'Normalized Scores'!$A$5:$A$1048576,)),"")</f>
        <v/>
      </c>
      <c r="Q845" s="20" t="str">
        <f t="shared" si="133"/>
        <v/>
      </c>
      <c r="R845" s="3" t="str">
        <f>IFERROR(INDEX('Normalized Scores'!Z$5:Z$1048576,MATCH($D845,'Normalized Scores'!$A$5:$A$1048576,)),"")</f>
        <v/>
      </c>
      <c r="S845" s="8" t="str">
        <f t="shared" si="134"/>
        <v/>
      </c>
      <c r="T845" s="2" t="str">
        <f>IFERROR(INDEX('Normalized Scores'!AL$5:AL$1048576,MATCH($D845,'Normalized Scores'!$A$5:$A$1048576,)),"")</f>
        <v/>
      </c>
      <c r="U845" s="8" t="str">
        <f t="shared" si="135"/>
        <v/>
      </c>
      <c r="V845" s="24" t="str">
        <f>IFERROR(INDEX('Normalized Scores'!AR$5:AR$1048576,MATCH($D845,'Normalized Scores'!$A$5:$A$1048576,)),"")</f>
        <v/>
      </c>
      <c r="W845" s="8" t="str">
        <f t="shared" si="136"/>
        <v/>
      </c>
      <c r="X845" s="5" t="str">
        <f>IFERROR(INDEX('Normalized Scores'!AT$5:AT$1048576,MATCH($D845,'Normalized Scores'!$A$5:$A$1048576,)),"")</f>
        <v/>
      </c>
      <c r="Y845" s="8" t="str">
        <f t="shared" si="137"/>
        <v/>
      </c>
      <c r="Z845" s="17" t="str">
        <f>IFERROR(INDEX('Normalized Scores'!AV$5:AV$1048576,MATCH($D845,'Normalized Scores'!$A$5:$A$1048576,)),"")</f>
        <v/>
      </c>
      <c r="AA845" s="10" t="str">
        <f t="shared" si="138"/>
        <v/>
      </c>
      <c r="AB845" s="13" t="str">
        <f>IFERROR(INDEX('Normalized Scores'!BA$5:BA$1048576,MATCH($D845,'Normalized Scores'!$A$5:$A$1048576,)),"")</f>
        <v/>
      </c>
      <c r="AC845" s="14" t="str">
        <f t="shared" si="139"/>
        <v/>
      </c>
    </row>
    <row r="846" spans="4:29">
      <c r="D846" s="8" t="e">
        <v>#N/A</v>
      </c>
      <c r="E846" s="9" t="str">
        <f>IFERROR(INDEX('Normalized Scores'!B$5:B$1048576,MATCH($D846,'Normalized Scores'!$A$5:$A$1048576,)),"")</f>
        <v/>
      </c>
      <c r="F846" s="12" t="str">
        <f>IFERROR(INDEX('Normalized Scores'!C$5:C$1048576,MATCH($D846,'Normalized Scores'!$A$5:$A$1048576,)),"")</f>
        <v/>
      </c>
      <c r="G846" s="79" t="str">
        <f>IFERROR(INDEX('Normalized Scores'!D$5:D$1048576,MATCH($D846,'Normalized Scores'!$A$5:$A$1048576,)),"")</f>
        <v/>
      </c>
      <c r="H846" s="79" t="str">
        <f>IFERROR(INDEX('Normalized Scores'!F$5:F$1048576,MATCH($D846,'Normalized Scores'!$A$5:$A$1048576,)),"")</f>
        <v/>
      </c>
      <c r="I846" s="79" t="str">
        <f>IFERROR(INDEX('Normalized Scores'!G$5:G$1048576,MATCH($D846,'Normalized Scores'!$A$5:$A$1048576,)),"")</f>
        <v/>
      </c>
      <c r="J846" s="19" t="str">
        <f>IFERROR(INDEX('Normalized Scores'!H$5:H$1048576,MATCH($D846,'Normalized Scores'!$A$5:$A$1048576,)),"")</f>
        <v/>
      </c>
      <c r="K846" s="20" t="str">
        <f t="shared" si="130"/>
        <v/>
      </c>
      <c r="L846" s="23" t="str">
        <f>IFERROR(INDEX('Normalized Scores'!J$5:J$1048576,MATCH($D846,'Normalized Scores'!$A$5:$A$1048576,)),"")</f>
        <v/>
      </c>
      <c r="M846" s="20" t="str">
        <f t="shared" si="131"/>
        <v/>
      </c>
      <c r="N846" s="22" t="str">
        <f>IFERROR(INDEX('Normalized Scores'!L$5:L$1048576,MATCH($D846,'Normalized Scores'!$A$5:$A$1048576,)),"")</f>
        <v/>
      </c>
      <c r="O846" s="20" t="str">
        <f t="shared" si="132"/>
        <v/>
      </c>
      <c r="P846" s="25" t="str">
        <f>IFERROR(INDEX('Normalized Scores'!R$5:R$1048576,MATCH($D846,'Normalized Scores'!$A$5:$A$1048576,)),"")</f>
        <v/>
      </c>
      <c r="Q846" s="20" t="str">
        <f t="shared" si="133"/>
        <v/>
      </c>
      <c r="R846" s="3" t="str">
        <f>IFERROR(INDEX('Normalized Scores'!Z$5:Z$1048576,MATCH($D846,'Normalized Scores'!$A$5:$A$1048576,)),"")</f>
        <v/>
      </c>
      <c r="S846" s="8" t="str">
        <f t="shared" si="134"/>
        <v/>
      </c>
      <c r="T846" s="2" t="str">
        <f>IFERROR(INDEX('Normalized Scores'!AL$5:AL$1048576,MATCH($D846,'Normalized Scores'!$A$5:$A$1048576,)),"")</f>
        <v/>
      </c>
      <c r="U846" s="8" t="str">
        <f t="shared" si="135"/>
        <v/>
      </c>
      <c r="V846" s="24" t="str">
        <f>IFERROR(INDEX('Normalized Scores'!AR$5:AR$1048576,MATCH($D846,'Normalized Scores'!$A$5:$A$1048576,)),"")</f>
        <v/>
      </c>
      <c r="W846" s="8" t="str">
        <f t="shared" si="136"/>
        <v/>
      </c>
      <c r="X846" s="5" t="str">
        <f>IFERROR(INDEX('Normalized Scores'!AT$5:AT$1048576,MATCH($D846,'Normalized Scores'!$A$5:$A$1048576,)),"")</f>
        <v/>
      </c>
      <c r="Y846" s="8" t="str">
        <f t="shared" si="137"/>
        <v/>
      </c>
      <c r="Z846" s="17" t="str">
        <f>IFERROR(INDEX('Normalized Scores'!AV$5:AV$1048576,MATCH($D846,'Normalized Scores'!$A$5:$A$1048576,)),"")</f>
        <v/>
      </c>
      <c r="AA846" s="10" t="str">
        <f t="shared" si="138"/>
        <v/>
      </c>
      <c r="AB846" s="13" t="str">
        <f>IFERROR(INDEX('Normalized Scores'!BA$5:BA$1048576,MATCH($D846,'Normalized Scores'!$A$5:$A$1048576,)),"")</f>
        <v/>
      </c>
      <c r="AC846" s="14" t="str">
        <f t="shared" si="139"/>
        <v/>
      </c>
    </row>
    <row r="847" spans="4:29">
      <c r="D847" s="8" t="e">
        <v>#N/A</v>
      </c>
      <c r="E847" s="9" t="str">
        <f>IFERROR(INDEX('Normalized Scores'!B$5:B$1048576,MATCH($D847,'Normalized Scores'!$A$5:$A$1048576,)),"")</f>
        <v/>
      </c>
      <c r="F847" s="12" t="str">
        <f>IFERROR(INDEX('Normalized Scores'!C$5:C$1048576,MATCH($D847,'Normalized Scores'!$A$5:$A$1048576,)),"")</f>
        <v/>
      </c>
      <c r="G847" s="79" t="str">
        <f>IFERROR(INDEX('Normalized Scores'!D$5:D$1048576,MATCH($D847,'Normalized Scores'!$A$5:$A$1048576,)),"")</f>
        <v/>
      </c>
      <c r="H847" s="79" t="str">
        <f>IFERROR(INDEX('Normalized Scores'!F$5:F$1048576,MATCH($D847,'Normalized Scores'!$A$5:$A$1048576,)),"")</f>
        <v/>
      </c>
      <c r="I847" s="79" t="str">
        <f>IFERROR(INDEX('Normalized Scores'!G$5:G$1048576,MATCH($D847,'Normalized Scores'!$A$5:$A$1048576,)),"")</f>
        <v/>
      </c>
      <c r="J847" s="19" t="str">
        <f>IFERROR(INDEX('Normalized Scores'!H$5:H$1048576,MATCH($D847,'Normalized Scores'!$A$5:$A$1048576,)),"")</f>
        <v/>
      </c>
      <c r="K847" s="20" t="str">
        <f t="shared" si="130"/>
        <v/>
      </c>
      <c r="L847" s="23" t="str">
        <f>IFERROR(INDEX('Normalized Scores'!J$5:J$1048576,MATCH($D847,'Normalized Scores'!$A$5:$A$1048576,)),"")</f>
        <v/>
      </c>
      <c r="M847" s="20" t="str">
        <f t="shared" si="131"/>
        <v/>
      </c>
      <c r="N847" s="22" t="str">
        <f>IFERROR(INDEX('Normalized Scores'!L$5:L$1048576,MATCH($D847,'Normalized Scores'!$A$5:$A$1048576,)),"")</f>
        <v/>
      </c>
      <c r="O847" s="20" t="str">
        <f t="shared" si="132"/>
        <v/>
      </c>
      <c r="P847" s="25" t="str">
        <f>IFERROR(INDEX('Normalized Scores'!R$5:R$1048576,MATCH($D847,'Normalized Scores'!$A$5:$A$1048576,)),"")</f>
        <v/>
      </c>
      <c r="Q847" s="20" t="str">
        <f t="shared" si="133"/>
        <v/>
      </c>
      <c r="R847" s="3" t="str">
        <f>IFERROR(INDEX('Normalized Scores'!Z$5:Z$1048576,MATCH($D847,'Normalized Scores'!$A$5:$A$1048576,)),"")</f>
        <v/>
      </c>
      <c r="S847" s="8" t="str">
        <f t="shared" si="134"/>
        <v/>
      </c>
      <c r="T847" s="2" t="str">
        <f>IFERROR(INDEX('Normalized Scores'!AL$5:AL$1048576,MATCH($D847,'Normalized Scores'!$A$5:$A$1048576,)),"")</f>
        <v/>
      </c>
      <c r="U847" s="8" t="str">
        <f t="shared" si="135"/>
        <v/>
      </c>
      <c r="V847" s="24" t="str">
        <f>IFERROR(INDEX('Normalized Scores'!AR$5:AR$1048576,MATCH($D847,'Normalized Scores'!$A$5:$A$1048576,)),"")</f>
        <v/>
      </c>
      <c r="W847" s="8" t="str">
        <f t="shared" si="136"/>
        <v/>
      </c>
      <c r="X847" s="5" t="str">
        <f>IFERROR(INDEX('Normalized Scores'!AT$5:AT$1048576,MATCH($D847,'Normalized Scores'!$A$5:$A$1048576,)),"")</f>
        <v/>
      </c>
      <c r="Y847" s="8" t="str">
        <f t="shared" si="137"/>
        <v/>
      </c>
      <c r="Z847" s="17" t="str">
        <f>IFERROR(INDEX('Normalized Scores'!AV$5:AV$1048576,MATCH($D847,'Normalized Scores'!$A$5:$A$1048576,)),"")</f>
        <v/>
      </c>
      <c r="AA847" s="10" t="str">
        <f t="shared" si="138"/>
        <v/>
      </c>
      <c r="AB847" s="13" t="str">
        <f>IFERROR(INDEX('Normalized Scores'!BA$5:BA$1048576,MATCH($D847,'Normalized Scores'!$A$5:$A$1048576,)),"")</f>
        <v/>
      </c>
      <c r="AC847" s="14" t="str">
        <f t="shared" si="139"/>
        <v/>
      </c>
    </row>
    <row r="848" spans="4:29">
      <c r="D848" s="8" t="e">
        <v>#N/A</v>
      </c>
      <c r="E848" s="9" t="str">
        <f>IFERROR(INDEX('Normalized Scores'!B$5:B$1048576,MATCH($D848,'Normalized Scores'!$A$5:$A$1048576,)),"")</f>
        <v/>
      </c>
      <c r="F848" s="12" t="str">
        <f>IFERROR(INDEX('Normalized Scores'!C$5:C$1048576,MATCH($D848,'Normalized Scores'!$A$5:$A$1048576,)),"")</f>
        <v/>
      </c>
      <c r="G848" s="79" t="str">
        <f>IFERROR(INDEX('Normalized Scores'!D$5:D$1048576,MATCH($D848,'Normalized Scores'!$A$5:$A$1048576,)),"")</f>
        <v/>
      </c>
      <c r="H848" s="79" t="str">
        <f>IFERROR(INDEX('Normalized Scores'!F$5:F$1048576,MATCH($D848,'Normalized Scores'!$A$5:$A$1048576,)),"")</f>
        <v/>
      </c>
      <c r="I848" s="79" t="str">
        <f>IFERROR(INDEX('Normalized Scores'!G$5:G$1048576,MATCH($D848,'Normalized Scores'!$A$5:$A$1048576,)),"")</f>
        <v/>
      </c>
      <c r="J848" s="19" t="str">
        <f>IFERROR(INDEX('Normalized Scores'!H$5:H$1048576,MATCH($D848,'Normalized Scores'!$A$5:$A$1048576,)),"")</f>
        <v/>
      </c>
      <c r="K848" s="20" t="str">
        <f t="shared" si="130"/>
        <v/>
      </c>
      <c r="L848" s="23" t="str">
        <f>IFERROR(INDEX('Normalized Scores'!J$5:J$1048576,MATCH($D848,'Normalized Scores'!$A$5:$A$1048576,)),"")</f>
        <v/>
      </c>
      <c r="M848" s="20" t="str">
        <f t="shared" si="131"/>
        <v/>
      </c>
      <c r="N848" s="22" t="str">
        <f>IFERROR(INDEX('Normalized Scores'!L$5:L$1048576,MATCH($D848,'Normalized Scores'!$A$5:$A$1048576,)),"")</f>
        <v/>
      </c>
      <c r="O848" s="20" t="str">
        <f t="shared" si="132"/>
        <v/>
      </c>
      <c r="P848" s="25" t="str">
        <f>IFERROR(INDEX('Normalized Scores'!R$5:R$1048576,MATCH($D848,'Normalized Scores'!$A$5:$A$1048576,)),"")</f>
        <v/>
      </c>
      <c r="Q848" s="20" t="str">
        <f t="shared" si="133"/>
        <v/>
      </c>
      <c r="R848" s="3" t="str">
        <f>IFERROR(INDEX('Normalized Scores'!Z$5:Z$1048576,MATCH($D848,'Normalized Scores'!$A$5:$A$1048576,)),"")</f>
        <v/>
      </c>
      <c r="S848" s="8" t="str">
        <f t="shared" si="134"/>
        <v/>
      </c>
      <c r="T848" s="2" t="str">
        <f>IFERROR(INDEX('Normalized Scores'!AL$5:AL$1048576,MATCH($D848,'Normalized Scores'!$A$5:$A$1048576,)),"")</f>
        <v/>
      </c>
      <c r="U848" s="8" t="str">
        <f t="shared" si="135"/>
        <v/>
      </c>
      <c r="V848" s="24" t="str">
        <f>IFERROR(INDEX('Normalized Scores'!AR$5:AR$1048576,MATCH($D848,'Normalized Scores'!$A$5:$A$1048576,)),"")</f>
        <v/>
      </c>
      <c r="W848" s="8" t="str">
        <f t="shared" si="136"/>
        <v/>
      </c>
      <c r="X848" s="5" t="str">
        <f>IFERROR(INDEX('Normalized Scores'!AT$5:AT$1048576,MATCH($D848,'Normalized Scores'!$A$5:$A$1048576,)),"")</f>
        <v/>
      </c>
      <c r="Y848" s="8" t="str">
        <f t="shared" si="137"/>
        <v/>
      </c>
      <c r="Z848" s="17" t="str">
        <f>IFERROR(INDEX('Normalized Scores'!AV$5:AV$1048576,MATCH($D848,'Normalized Scores'!$A$5:$A$1048576,)),"")</f>
        <v/>
      </c>
      <c r="AA848" s="10" t="str">
        <f t="shared" si="138"/>
        <v/>
      </c>
      <c r="AB848" s="13" t="str">
        <f>IFERROR(INDEX('Normalized Scores'!BA$5:BA$1048576,MATCH($D848,'Normalized Scores'!$A$5:$A$1048576,)),"")</f>
        <v/>
      </c>
      <c r="AC848" s="14" t="str">
        <f t="shared" si="139"/>
        <v/>
      </c>
    </row>
    <row r="849" spans="4:29">
      <c r="D849" s="8" t="e">
        <v>#N/A</v>
      </c>
      <c r="E849" s="9" t="str">
        <f>IFERROR(INDEX('Normalized Scores'!B$5:B$1048576,MATCH($D849,'Normalized Scores'!$A$5:$A$1048576,)),"")</f>
        <v/>
      </c>
      <c r="F849" s="12" t="str">
        <f>IFERROR(INDEX('Normalized Scores'!C$5:C$1048576,MATCH($D849,'Normalized Scores'!$A$5:$A$1048576,)),"")</f>
        <v/>
      </c>
      <c r="G849" s="79" t="str">
        <f>IFERROR(INDEX('Normalized Scores'!D$5:D$1048576,MATCH($D849,'Normalized Scores'!$A$5:$A$1048576,)),"")</f>
        <v/>
      </c>
      <c r="H849" s="79" t="str">
        <f>IFERROR(INDEX('Normalized Scores'!F$5:F$1048576,MATCH($D849,'Normalized Scores'!$A$5:$A$1048576,)),"")</f>
        <v/>
      </c>
      <c r="I849" s="79" t="str">
        <f>IFERROR(INDEX('Normalized Scores'!G$5:G$1048576,MATCH($D849,'Normalized Scores'!$A$5:$A$1048576,)),"")</f>
        <v/>
      </c>
      <c r="J849" s="19" t="str">
        <f>IFERROR(INDEX('Normalized Scores'!H$5:H$1048576,MATCH($D849,'Normalized Scores'!$A$5:$A$1048576,)),"")</f>
        <v/>
      </c>
      <c r="K849" s="20" t="str">
        <f t="shared" si="130"/>
        <v/>
      </c>
      <c r="L849" s="23" t="str">
        <f>IFERROR(INDEX('Normalized Scores'!J$5:J$1048576,MATCH($D849,'Normalized Scores'!$A$5:$A$1048576,)),"")</f>
        <v/>
      </c>
      <c r="M849" s="20" t="str">
        <f t="shared" si="131"/>
        <v/>
      </c>
      <c r="N849" s="22" t="str">
        <f>IFERROR(INDEX('Normalized Scores'!L$5:L$1048576,MATCH($D849,'Normalized Scores'!$A$5:$A$1048576,)),"")</f>
        <v/>
      </c>
      <c r="O849" s="20" t="str">
        <f t="shared" si="132"/>
        <v/>
      </c>
      <c r="P849" s="25" t="str">
        <f>IFERROR(INDEX('Normalized Scores'!R$5:R$1048576,MATCH($D849,'Normalized Scores'!$A$5:$A$1048576,)),"")</f>
        <v/>
      </c>
      <c r="Q849" s="20" t="str">
        <f t="shared" si="133"/>
        <v/>
      </c>
      <c r="R849" s="3" t="str">
        <f>IFERROR(INDEX('Normalized Scores'!Z$5:Z$1048576,MATCH($D849,'Normalized Scores'!$A$5:$A$1048576,)),"")</f>
        <v/>
      </c>
      <c r="S849" s="8" t="str">
        <f t="shared" si="134"/>
        <v/>
      </c>
      <c r="T849" s="2" t="str">
        <f>IFERROR(INDEX('Normalized Scores'!AL$5:AL$1048576,MATCH($D849,'Normalized Scores'!$A$5:$A$1048576,)),"")</f>
        <v/>
      </c>
      <c r="U849" s="8" t="str">
        <f t="shared" si="135"/>
        <v/>
      </c>
      <c r="V849" s="24" t="str">
        <f>IFERROR(INDEX('Normalized Scores'!AR$5:AR$1048576,MATCH($D849,'Normalized Scores'!$A$5:$A$1048576,)),"")</f>
        <v/>
      </c>
      <c r="W849" s="8" t="str">
        <f t="shared" si="136"/>
        <v/>
      </c>
      <c r="X849" s="5" t="str">
        <f>IFERROR(INDEX('Normalized Scores'!AT$5:AT$1048576,MATCH($D849,'Normalized Scores'!$A$5:$A$1048576,)),"")</f>
        <v/>
      </c>
      <c r="Y849" s="8" t="str">
        <f t="shared" si="137"/>
        <v/>
      </c>
      <c r="Z849" s="17" t="str">
        <f>IFERROR(INDEX('Normalized Scores'!AV$5:AV$1048576,MATCH($D849,'Normalized Scores'!$A$5:$A$1048576,)),"")</f>
        <v/>
      </c>
      <c r="AA849" s="10" t="str">
        <f t="shared" si="138"/>
        <v/>
      </c>
      <c r="AB849" s="13" t="str">
        <f>IFERROR(INDEX('Normalized Scores'!BA$5:BA$1048576,MATCH($D849,'Normalized Scores'!$A$5:$A$1048576,)),"")</f>
        <v/>
      </c>
      <c r="AC849" s="14" t="str">
        <f t="shared" si="139"/>
        <v/>
      </c>
    </row>
    <row r="850" spans="4:29">
      <c r="D850" s="8" t="e">
        <v>#N/A</v>
      </c>
      <c r="E850" s="9" t="str">
        <f>IFERROR(INDEX('Normalized Scores'!B$5:B$1048576,MATCH($D850,'Normalized Scores'!$A$5:$A$1048576,)),"")</f>
        <v/>
      </c>
      <c r="F850" s="12" t="str">
        <f>IFERROR(INDEX('Normalized Scores'!C$5:C$1048576,MATCH($D850,'Normalized Scores'!$A$5:$A$1048576,)),"")</f>
        <v/>
      </c>
      <c r="G850" s="79" t="str">
        <f>IFERROR(INDEX('Normalized Scores'!D$5:D$1048576,MATCH($D850,'Normalized Scores'!$A$5:$A$1048576,)),"")</f>
        <v/>
      </c>
      <c r="H850" s="79" t="str">
        <f>IFERROR(INDEX('Normalized Scores'!F$5:F$1048576,MATCH($D850,'Normalized Scores'!$A$5:$A$1048576,)),"")</f>
        <v/>
      </c>
      <c r="I850" s="79" t="str">
        <f>IFERROR(INDEX('Normalized Scores'!G$5:G$1048576,MATCH($D850,'Normalized Scores'!$A$5:$A$1048576,)),"")</f>
        <v/>
      </c>
      <c r="J850" s="19" t="str">
        <f>IFERROR(INDEX('Normalized Scores'!H$5:H$1048576,MATCH($D850,'Normalized Scores'!$A$5:$A$1048576,)),"")</f>
        <v/>
      </c>
      <c r="K850" s="20" t="str">
        <f t="shared" si="130"/>
        <v/>
      </c>
      <c r="L850" s="23" t="str">
        <f>IFERROR(INDEX('Normalized Scores'!J$5:J$1048576,MATCH($D850,'Normalized Scores'!$A$5:$A$1048576,)),"")</f>
        <v/>
      </c>
      <c r="M850" s="20" t="str">
        <f t="shared" si="131"/>
        <v/>
      </c>
      <c r="N850" s="22" t="str">
        <f>IFERROR(INDEX('Normalized Scores'!L$5:L$1048576,MATCH($D850,'Normalized Scores'!$A$5:$A$1048576,)),"")</f>
        <v/>
      </c>
      <c r="O850" s="20" t="str">
        <f t="shared" si="132"/>
        <v/>
      </c>
      <c r="P850" s="25" t="str">
        <f>IFERROR(INDEX('Normalized Scores'!R$5:R$1048576,MATCH($D850,'Normalized Scores'!$A$5:$A$1048576,)),"")</f>
        <v/>
      </c>
      <c r="Q850" s="20" t="str">
        <f t="shared" si="133"/>
        <v/>
      </c>
      <c r="R850" s="3" t="str">
        <f>IFERROR(INDEX('Normalized Scores'!Z$5:Z$1048576,MATCH($D850,'Normalized Scores'!$A$5:$A$1048576,)),"")</f>
        <v/>
      </c>
      <c r="S850" s="8" t="str">
        <f t="shared" si="134"/>
        <v/>
      </c>
      <c r="T850" s="2" t="str">
        <f>IFERROR(INDEX('Normalized Scores'!AL$5:AL$1048576,MATCH($D850,'Normalized Scores'!$A$5:$A$1048576,)),"")</f>
        <v/>
      </c>
      <c r="U850" s="8" t="str">
        <f t="shared" si="135"/>
        <v/>
      </c>
      <c r="V850" s="24" t="str">
        <f>IFERROR(INDEX('Normalized Scores'!AR$5:AR$1048576,MATCH($D850,'Normalized Scores'!$A$5:$A$1048576,)),"")</f>
        <v/>
      </c>
      <c r="W850" s="8" t="str">
        <f t="shared" si="136"/>
        <v/>
      </c>
      <c r="X850" s="5" t="str">
        <f>IFERROR(INDEX('Normalized Scores'!AT$5:AT$1048576,MATCH($D850,'Normalized Scores'!$A$5:$A$1048576,)),"")</f>
        <v/>
      </c>
      <c r="Y850" s="8" t="str">
        <f t="shared" si="137"/>
        <v/>
      </c>
      <c r="Z850" s="17" t="str">
        <f>IFERROR(INDEX('Normalized Scores'!AV$5:AV$1048576,MATCH($D850,'Normalized Scores'!$A$5:$A$1048576,)),"")</f>
        <v/>
      </c>
      <c r="AA850" s="10" t="str">
        <f t="shared" si="138"/>
        <v/>
      </c>
      <c r="AB850" s="13" t="str">
        <f>IFERROR(INDEX('Normalized Scores'!BA$5:BA$1048576,MATCH($D850,'Normalized Scores'!$A$5:$A$1048576,)),"")</f>
        <v/>
      </c>
      <c r="AC850" s="14" t="str">
        <f t="shared" si="139"/>
        <v/>
      </c>
    </row>
    <row r="851" spans="4:29">
      <c r="D851" s="8" t="e">
        <v>#N/A</v>
      </c>
      <c r="E851" s="9" t="str">
        <f>IFERROR(INDEX('Normalized Scores'!B$5:B$1048576,MATCH($D851,'Normalized Scores'!$A$5:$A$1048576,)),"")</f>
        <v/>
      </c>
      <c r="F851" s="12" t="str">
        <f>IFERROR(INDEX('Normalized Scores'!C$5:C$1048576,MATCH($D851,'Normalized Scores'!$A$5:$A$1048576,)),"")</f>
        <v/>
      </c>
      <c r="G851" s="79" t="str">
        <f>IFERROR(INDEX('Normalized Scores'!D$5:D$1048576,MATCH($D851,'Normalized Scores'!$A$5:$A$1048576,)),"")</f>
        <v/>
      </c>
      <c r="H851" s="79" t="str">
        <f>IFERROR(INDEX('Normalized Scores'!F$5:F$1048576,MATCH($D851,'Normalized Scores'!$A$5:$A$1048576,)),"")</f>
        <v/>
      </c>
      <c r="I851" s="79" t="str">
        <f>IFERROR(INDEX('Normalized Scores'!G$5:G$1048576,MATCH($D851,'Normalized Scores'!$A$5:$A$1048576,)),"")</f>
        <v/>
      </c>
      <c r="J851" s="19" t="str">
        <f>IFERROR(INDEX('Normalized Scores'!H$5:H$1048576,MATCH($D851,'Normalized Scores'!$A$5:$A$1048576,)),"")</f>
        <v/>
      </c>
      <c r="K851" s="20" t="str">
        <f t="shared" si="130"/>
        <v/>
      </c>
      <c r="L851" s="23" t="str">
        <f>IFERROR(INDEX('Normalized Scores'!J$5:J$1048576,MATCH($D851,'Normalized Scores'!$A$5:$A$1048576,)),"")</f>
        <v/>
      </c>
      <c r="M851" s="20" t="str">
        <f t="shared" si="131"/>
        <v/>
      </c>
      <c r="N851" s="22" t="str">
        <f>IFERROR(INDEX('Normalized Scores'!L$5:L$1048576,MATCH($D851,'Normalized Scores'!$A$5:$A$1048576,)),"")</f>
        <v/>
      </c>
      <c r="O851" s="20" t="str">
        <f t="shared" si="132"/>
        <v/>
      </c>
      <c r="P851" s="25" t="str">
        <f>IFERROR(INDEX('Normalized Scores'!R$5:R$1048576,MATCH($D851,'Normalized Scores'!$A$5:$A$1048576,)),"")</f>
        <v/>
      </c>
      <c r="Q851" s="20" t="str">
        <f t="shared" si="133"/>
        <v/>
      </c>
      <c r="R851" s="3" t="str">
        <f>IFERROR(INDEX('Normalized Scores'!Z$5:Z$1048576,MATCH($D851,'Normalized Scores'!$A$5:$A$1048576,)),"")</f>
        <v/>
      </c>
      <c r="S851" s="8" t="str">
        <f t="shared" si="134"/>
        <v/>
      </c>
      <c r="T851" s="2" t="str">
        <f>IFERROR(INDEX('Normalized Scores'!AL$5:AL$1048576,MATCH($D851,'Normalized Scores'!$A$5:$A$1048576,)),"")</f>
        <v/>
      </c>
      <c r="U851" s="8" t="str">
        <f t="shared" si="135"/>
        <v/>
      </c>
      <c r="V851" s="24" t="str">
        <f>IFERROR(INDEX('Normalized Scores'!AR$5:AR$1048576,MATCH($D851,'Normalized Scores'!$A$5:$A$1048576,)),"")</f>
        <v/>
      </c>
      <c r="W851" s="8" t="str">
        <f t="shared" si="136"/>
        <v/>
      </c>
      <c r="X851" s="5" t="str">
        <f>IFERROR(INDEX('Normalized Scores'!AT$5:AT$1048576,MATCH($D851,'Normalized Scores'!$A$5:$A$1048576,)),"")</f>
        <v/>
      </c>
      <c r="Y851" s="8" t="str">
        <f t="shared" si="137"/>
        <v/>
      </c>
      <c r="Z851" s="17" t="str">
        <f>IFERROR(INDEX('Normalized Scores'!AV$5:AV$1048576,MATCH($D851,'Normalized Scores'!$A$5:$A$1048576,)),"")</f>
        <v/>
      </c>
      <c r="AA851" s="10" t="str">
        <f t="shared" si="138"/>
        <v/>
      </c>
      <c r="AB851" s="13" t="str">
        <f>IFERROR(INDEX('Normalized Scores'!BA$5:BA$1048576,MATCH($D851,'Normalized Scores'!$A$5:$A$1048576,)),"")</f>
        <v/>
      </c>
      <c r="AC851" s="14" t="str">
        <f t="shared" si="139"/>
        <v/>
      </c>
    </row>
    <row r="852" spans="4:29">
      <c r="D852" s="8" t="e">
        <v>#N/A</v>
      </c>
      <c r="E852" s="9" t="str">
        <f>IFERROR(INDEX('Normalized Scores'!B$5:B$1048576,MATCH($D852,'Normalized Scores'!$A$5:$A$1048576,)),"")</f>
        <v/>
      </c>
      <c r="F852" s="12" t="str">
        <f>IFERROR(INDEX('Normalized Scores'!C$5:C$1048576,MATCH($D852,'Normalized Scores'!$A$5:$A$1048576,)),"")</f>
        <v/>
      </c>
      <c r="G852" s="79" t="str">
        <f>IFERROR(INDEX('Normalized Scores'!D$5:D$1048576,MATCH($D852,'Normalized Scores'!$A$5:$A$1048576,)),"")</f>
        <v/>
      </c>
      <c r="H852" s="79" t="str">
        <f>IFERROR(INDEX('Normalized Scores'!F$5:F$1048576,MATCH($D852,'Normalized Scores'!$A$5:$A$1048576,)),"")</f>
        <v/>
      </c>
      <c r="I852" s="79" t="str">
        <f>IFERROR(INDEX('Normalized Scores'!G$5:G$1048576,MATCH($D852,'Normalized Scores'!$A$5:$A$1048576,)),"")</f>
        <v/>
      </c>
      <c r="J852" s="19" t="str">
        <f>IFERROR(INDEX('Normalized Scores'!H$5:H$1048576,MATCH($D852,'Normalized Scores'!$A$5:$A$1048576,)),"")</f>
        <v/>
      </c>
      <c r="K852" s="20" t="str">
        <f t="shared" si="130"/>
        <v/>
      </c>
      <c r="L852" s="23" t="str">
        <f>IFERROR(INDEX('Normalized Scores'!J$5:J$1048576,MATCH($D852,'Normalized Scores'!$A$5:$A$1048576,)),"")</f>
        <v/>
      </c>
      <c r="M852" s="20" t="str">
        <f t="shared" si="131"/>
        <v/>
      </c>
      <c r="N852" s="22" t="str">
        <f>IFERROR(INDEX('Normalized Scores'!L$5:L$1048576,MATCH($D852,'Normalized Scores'!$A$5:$A$1048576,)),"")</f>
        <v/>
      </c>
      <c r="O852" s="20" t="str">
        <f t="shared" si="132"/>
        <v/>
      </c>
      <c r="P852" s="25" t="str">
        <f>IFERROR(INDEX('Normalized Scores'!R$5:R$1048576,MATCH($D852,'Normalized Scores'!$A$5:$A$1048576,)),"")</f>
        <v/>
      </c>
      <c r="Q852" s="20" t="str">
        <f t="shared" si="133"/>
        <v/>
      </c>
      <c r="R852" s="3" t="str">
        <f>IFERROR(INDEX('Normalized Scores'!Z$5:Z$1048576,MATCH($D852,'Normalized Scores'!$A$5:$A$1048576,)),"")</f>
        <v/>
      </c>
      <c r="S852" s="8" t="str">
        <f t="shared" si="134"/>
        <v/>
      </c>
      <c r="T852" s="2" t="str">
        <f>IFERROR(INDEX('Normalized Scores'!AL$5:AL$1048576,MATCH($D852,'Normalized Scores'!$A$5:$A$1048576,)),"")</f>
        <v/>
      </c>
      <c r="U852" s="8" t="str">
        <f t="shared" si="135"/>
        <v/>
      </c>
      <c r="V852" s="24" t="str">
        <f>IFERROR(INDEX('Normalized Scores'!AR$5:AR$1048576,MATCH($D852,'Normalized Scores'!$A$5:$A$1048576,)),"")</f>
        <v/>
      </c>
      <c r="W852" s="8" t="str">
        <f t="shared" si="136"/>
        <v/>
      </c>
      <c r="X852" s="5" t="str">
        <f>IFERROR(INDEX('Normalized Scores'!AT$5:AT$1048576,MATCH($D852,'Normalized Scores'!$A$5:$A$1048576,)),"")</f>
        <v/>
      </c>
      <c r="Y852" s="8" t="str">
        <f t="shared" si="137"/>
        <v/>
      </c>
      <c r="Z852" s="17" t="str">
        <f>IFERROR(INDEX('Normalized Scores'!AV$5:AV$1048576,MATCH($D852,'Normalized Scores'!$A$5:$A$1048576,)),"")</f>
        <v/>
      </c>
      <c r="AA852" s="10" t="str">
        <f t="shared" si="138"/>
        <v/>
      </c>
      <c r="AB852" s="13" t="str">
        <f>IFERROR(INDEX('Normalized Scores'!BA$5:BA$1048576,MATCH($D852,'Normalized Scores'!$A$5:$A$1048576,)),"")</f>
        <v/>
      </c>
      <c r="AC852" s="14" t="str">
        <f t="shared" si="139"/>
        <v/>
      </c>
    </row>
    <row r="853" spans="4:29">
      <c r="D853" s="8" t="e">
        <v>#N/A</v>
      </c>
      <c r="E853" s="9" t="str">
        <f>IFERROR(INDEX('Normalized Scores'!B$5:B$1048576,MATCH($D853,'Normalized Scores'!$A$5:$A$1048576,)),"")</f>
        <v/>
      </c>
      <c r="F853" s="12" t="str">
        <f>IFERROR(INDEX('Normalized Scores'!C$5:C$1048576,MATCH($D853,'Normalized Scores'!$A$5:$A$1048576,)),"")</f>
        <v/>
      </c>
      <c r="G853" s="79" t="str">
        <f>IFERROR(INDEX('Normalized Scores'!D$5:D$1048576,MATCH($D853,'Normalized Scores'!$A$5:$A$1048576,)),"")</f>
        <v/>
      </c>
      <c r="H853" s="79" t="str">
        <f>IFERROR(INDEX('Normalized Scores'!F$5:F$1048576,MATCH($D853,'Normalized Scores'!$A$5:$A$1048576,)),"")</f>
        <v/>
      </c>
      <c r="I853" s="79" t="str">
        <f>IFERROR(INDEX('Normalized Scores'!G$5:G$1048576,MATCH($D853,'Normalized Scores'!$A$5:$A$1048576,)),"")</f>
        <v/>
      </c>
      <c r="J853" s="19" t="str">
        <f>IFERROR(INDEX('Normalized Scores'!H$5:H$1048576,MATCH($D853,'Normalized Scores'!$A$5:$A$1048576,)),"")</f>
        <v/>
      </c>
      <c r="K853" s="20" t="str">
        <f t="shared" si="130"/>
        <v/>
      </c>
      <c r="L853" s="23" t="str">
        <f>IFERROR(INDEX('Normalized Scores'!J$5:J$1048576,MATCH($D853,'Normalized Scores'!$A$5:$A$1048576,)),"")</f>
        <v/>
      </c>
      <c r="M853" s="20" t="str">
        <f t="shared" si="131"/>
        <v/>
      </c>
      <c r="N853" s="22" t="str">
        <f>IFERROR(INDEX('Normalized Scores'!L$5:L$1048576,MATCH($D853,'Normalized Scores'!$A$5:$A$1048576,)),"")</f>
        <v/>
      </c>
      <c r="O853" s="20" t="str">
        <f t="shared" si="132"/>
        <v/>
      </c>
      <c r="P853" s="25" t="str">
        <f>IFERROR(INDEX('Normalized Scores'!R$5:R$1048576,MATCH($D853,'Normalized Scores'!$A$5:$A$1048576,)),"")</f>
        <v/>
      </c>
      <c r="Q853" s="20" t="str">
        <f t="shared" si="133"/>
        <v/>
      </c>
      <c r="R853" s="3" t="str">
        <f>IFERROR(INDEX('Normalized Scores'!Z$5:Z$1048576,MATCH($D853,'Normalized Scores'!$A$5:$A$1048576,)),"")</f>
        <v/>
      </c>
      <c r="S853" s="8" t="str">
        <f t="shared" si="134"/>
        <v/>
      </c>
      <c r="T853" s="2" t="str">
        <f>IFERROR(INDEX('Normalized Scores'!AL$5:AL$1048576,MATCH($D853,'Normalized Scores'!$A$5:$A$1048576,)),"")</f>
        <v/>
      </c>
      <c r="U853" s="8" t="str">
        <f t="shared" si="135"/>
        <v/>
      </c>
      <c r="V853" s="24" t="str">
        <f>IFERROR(INDEX('Normalized Scores'!AR$5:AR$1048576,MATCH($D853,'Normalized Scores'!$A$5:$A$1048576,)),"")</f>
        <v/>
      </c>
      <c r="W853" s="8" t="str">
        <f t="shared" si="136"/>
        <v/>
      </c>
      <c r="X853" s="5" t="str">
        <f>IFERROR(INDEX('Normalized Scores'!AT$5:AT$1048576,MATCH($D853,'Normalized Scores'!$A$5:$A$1048576,)),"")</f>
        <v/>
      </c>
      <c r="Y853" s="8" t="str">
        <f t="shared" si="137"/>
        <v/>
      </c>
      <c r="Z853" s="17" t="str">
        <f>IFERROR(INDEX('Normalized Scores'!AV$5:AV$1048576,MATCH($D853,'Normalized Scores'!$A$5:$A$1048576,)),"")</f>
        <v/>
      </c>
      <c r="AA853" s="10" t="str">
        <f t="shared" si="138"/>
        <v/>
      </c>
      <c r="AB853" s="13" t="str">
        <f>IFERROR(INDEX('Normalized Scores'!BA$5:BA$1048576,MATCH($D853,'Normalized Scores'!$A$5:$A$1048576,)),"")</f>
        <v/>
      </c>
      <c r="AC853" s="14" t="str">
        <f t="shared" si="139"/>
        <v/>
      </c>
    </row>
    <row r="854" spans="4:29">
      <c r="D854" s="8" t="e">
        <v>#N/A</v>
      </c>
      <c r="E854" s="9" t="str">
        <f>IFERROR(INDEX('Normalized Scores'!B$5:B$1048576,MATCH($D854,'Normalized Scores'!$A$5:$A$1048576,)),"")</f>
        <v/>
      </c>
      <c r="F854" s="12" t="str">
        <f>IFERROR(INDEX('Normalized Scores'!C$5:C$1048576,MATCH($D854,'Normalized Scores'!$A$5:$A$1048576,)),"")</f>
        <v/>
      </c>
      <c r="G854" s="79" t="str">
        <f>IFERROR(INDEX('Normalized Scores'!D$5:D$1048576,MATCH($D854,'Normalized Scores'!$A$5:$A$1048576,)),"")</f>
        <v/>
      </c>
      <c r="H854" s="79" t="str">
        <f>IFERROR(INDEX('Normalized Scores'!F$5:F$1048576,MATCH($D854,'Normalized Scores'!$A$5:$A$1048576,)),"")</f>
        <v/>
      </c>
      <c r="I854" s="79" t="str">
        <f>IFERROR(INDEX('Normalized Scores'!G$5:G$1048576,MATCH($D854,'Normalized Scores'!$A$5:$A$1048576,)),"")</f>
        <v/>
      </c>
      <c r="J854" s="19" t="str">
        <f>IFERROR(INDEX('Normalized Scores'!H$5:H$1048576,MATCH($D854,'Normalized Scores'!$A$5:$A$1048576,)),"")</f>
        <v/>
      </c>
      <c r="K854" s="20" t="str">
        <f t="shared" si="130"/>
        <v/>
      </c>
      <c r="L854" s="23" t="str">
        <f>IFERROR(INDEX('Normalized Scores'!J$5:J$1048576,MATCH($D854,'Normalized Scores'!$A$5:$A$1048576,)),"")</f>
        <v/>
      </c>
      <c r="M854" s="20" t="str">
        <f t="shared" si="131"/>
        <v/>
      </c>
      <c r="N854" s="22" t="str">
        <f>IFERROR(INDEX('Normalized Scores'!L$5:L$1048576,MATCH($D854,'Normalized Scores'!$A$5:$A$1048576,)),"")</f>
        <v/>
      </c>
      <c r="O854" s="20" t="str">
        <f t="shared" si="132"/>
        <v/>
      </c>
      <c r="P854" s="25" t="str">
        <f>IFERROR(INDEX('Normalized Scores'!R$5:R$1048576,MATCH($D854,'Normalized Scores'!$A$5:$A$1048576,)),"")</f>
        <v/>
      </c>
      <c r="Q854" s="20" t="str">
        <f t="shared" si="133"/>
        <v/>
      </c>
      <c r="R854" s="3" t="str">
        <f>IFERROR(INDEX('Normalized Scores'!Z$5:Z$1048576,MATCH($D854,'Normalized Scores'!$A$5:$A$1048576,)),"")</f>
        <v/>
      </c>
      <c r="S854" s="8" t="str">
        <f t="shared" si="134"/>
        <v/>
      </c>
      <c r="T854" s="2" t="str">
        <f>IFERROR(INDEX('Normalized Scores'!AL$5:AL$1048576,MATCH($D854,'Normalized Scores'!$A$5:$A$1048576,)),"")</f>
        <v/>
      </c>
      <c r="U854" s="8" t="str">
        <f t="shared" si="135"/>
        <v/>
      </c>
      <c r="V854" s="24" t="str">
        <f>IFERROR(INDEX('Normalized Scores'!AR$5:AR$1048576,MATCH($D854,'Normalized Scores'!$A$5:$A$1048576,)),"")</f>
        <v/>
      </c>
      <c r="W854" s="8" t="str">
        <f t="shared" si="136"/>
        <v/>
      </c>
      <c r="X854" s="5" t="str">
        <f>IFERROR(INDEX('Normalized Scores'!AT$5:AT$1048576,MATCH($D854,'Normalized Scores'!$A$5:$A$1048576,)),"")</f>
        <v/>
      </c>
      <c r="Y854" s="8" t="str">
        <f t="shared" si="137"/>
        <v/>
      </c>
      <c r="Z854" s="17" t="str">
        <f>IFERROR(INDEX('Normalized Scores'!AV$5:AV$1048576,MATCH($D854,'Normalized Scores'!$A$5:$A$1048576,)),"")</f>
        <v/>
      </c>
      <c r="AA854" s="10" t="str">
        <f t="shared" si="138"/>
        <v/>
      </c>
      <c r="AB854" s="13" t="str">
        <f>IFERROR(INDEX('Normalized Scores'!BA$5:BA$1048576,MATCH($D854,'Normalized Scores'!$A$5:$A$1048576,)),"")</f>
        <v/>
      </c>
      <c r="AC854" s="14" t="str">
        <f t="shared" si="139"/>
        <v/>
      </c>
    </row>
    <row r="855" spans="4:29">
      <c r="D855" s="8" t="e">
        <v>#N/A</v>
      </c>
      <c r="E855" s="9" t="str">
        <f>IFERROR(INDEX('Normalized Scores'!B$5:B$1048576,MATCH($D855,'Normalized Scores'!$A$5:$A$1048576,)),"")</f>
        <v/>
      </c>
      <c r="F855" s="12" t="str">
        <f>IFERROR(INDEX('Normalized Scores'!C$5:C$1048576,MATCH($D855,'Normalized Scores'!$A$5:$A$1048576,)),"")</f>
        <v/>
      </c>
      <c r="G855" s="79" t="str">
        <f>IFERROR(INDEX('Normalized Scores'!D$5:D$1048576,MATCH($D855,'Normalized Scores'!$A$5:$A$1048576,)),"")</f>
        <v/>
      </c>
      <c r="H855" s="79" t="str">
        <f>IFERROR(INDEX('Normalized Scores'!F$5:F$1048576,MATCH($D855,'Normalized Scores'!$A$5:$A$1048576,)),"")</f>
        <v/>
      </c>
      <c r="I855" s="79" t="str">
        <f>IFERROR(INDEX('Normalized Scores'!G$5:G$1048576,MATCH($D855,'Normalized Scores'!$A$5:$A$1048576,)),"")</f>
        <v/>
      </c>
      <c r="J855" s="19" t="str">
        <f>IFERROR(INDEX('Normalized Scores'!H$5:H$1048576,MATCH($D855,'Normalized Scores'!$A$5:$A$1048576,)),"")</f>
        <v/>
      </c>
      <c r="K855" s="20" t="str">
        <f t="shared" si="130"/>
        <v/>
      </c>
      <c r="L855" s="23" t="str">
        <f>IFERROR(INDEX('Normalized Scores'!J$5:J$1048576,MATCH($D855,'Normalized Scores'!$A$5:$A$1048576,)),"")</f>
        <v/>
      </c>
      <c r="M855" s="20" t="str">
        <f t="shared" si="131"/>
        <v/>
      </c>
      <c r="N855" s="22" t="str">
        <f>IFERROR(INDEX('Normalized Scores'!L$5:L$1048576,MATCH($D855,'Normalized Scores'!$A$5:$A$1048576,)),"")</f>
        <v/>
      </c>
      <c r="O855" s="20" t="str">
        <f t="shared" si="132"/>
        <v/>
      </c>
      <c r="P855" s="25" t="str">
        <f>IFERROR(INDEX('Normalized Scores'!R$5:R$1048576,MATCH($D855,'Normalized Scores'!$A$5:$A$1048576,)),"")</f>
        <v/>
      </c>
      <c r="Q855" s="20" t="str">
        <f t="shared" si="133"/>
        <v/>
      </c>
      <c r="R855" s="3" t="str">
        <f>IFERROR(INDEX('Normalized Scores'!Z$5:Z$1048576,MATCH($D855,'Normalized Scores'!$A$5:$A$1048576,)),"")</f>
        <v/>
      </c>
      <c r="S855" s="8" t="str">
        <f t="shared" si="134"/>
        <v/>
      </c>
      <c r="T855" s="2" t="str">
        <f>IFERROR(INDEX('Normalized Scores'!AL$5:AL$1048576,MATCH($D855,'Normalized Scores'!$A$5:$A$1048576,)),"")</f>
        <v/>
      </c>
      <c r="U855" s="8" t="str">
        <f t="shared" si="135"/>
        <v/>
      </c>
      <c r="V855" s="24" t="str">
        <f>IFERROR(INDEX('Normalized Scores'!AR$5:AR$1048576,MATCH($D855,'Normalized Scores'!$A$5:$A$1048576,)),"")</f>
        <v/>
      </c>
      <c r="W855" s="8" t="str">
        <f t="shared" si="136"/>
        <v/>
      </c>
      <c r="X855" s="5" t="str">
        <f>IFERROR(INDEX('Normalized Scores'!AT$5:AT$1048576,MATCH($D855,'Normalized Scores'!$A$5:$A$1048576,)),"")</f>
        <v/>
      </c>
      <c r="Y855" s="8" t="str">
        <f t="shared" si="137"/>
        <v/>
      </c>
      <c r="Z855" s="17" t="str">
        <f>IFERROR(INDEX('Normalized Scores'!AV$5:AV$1048576,MATCH($D855,'Normalized Scores'!$A$5:$A$1048576,)),"")</f>
        <v/>
      </c>
      <c r="AA855" s="10" t="str">
        <f t="shared" si="138"/>
        <v/>
      </c>
      <c r="AB855" s="13" t="str">
        <f>IFERROR(INDEX('Normalized Scores'!BA$5:BA$1048576,MATCH($D855,'Normalized Scores'!$A$5:$A$1048576,)),"")</f>
        <v/>
      </c>
      <c r="AC855" s="14" t="str">
        <f t="shared" si="139"/>
        <v/>
      </c>
    </row>
    <row r="856" spans="4:29">
      <c r="D856" s="8" t="e">
        <v>#N/A</v>
      </c>
      <c r="E856" s="9" t="str">
        <f>IFERROR(INDEX('Normalized Scores'!B$5:B$1048576,MATCH($D856,'Normalized Scores'!$A$5:$A$1048576,)),"")</f>
        <v/>
      </c>
      <c r="F856" s="12" t="str">
        <f>IFERROR(INDEX('Normalized Scores'!C$5:C$1048576,MATCH($D856,'Normalized Scores'!$A$5:$A$1048576,)),"")</f>
        <v/>
      </c>
      <c r="G856" s="79" t="str">
        <f>IFERROR(INDEX('Normalized Scores'!D$5:D$1048576,MATCH($D856,'Normalized Scores'!$A$5:$A$1048576,)),"")</f>
        <v/>
      </c>
      <c r="H856" s="79" t="str">
        <f>IFERROR(INDEX('Normalized Scores'!F$5:F$1048576,MATCH($D856,'Normalized Scores'!$A$5:$A$1048576,)),"")</f>
        <v/>
      </c>
      <c r="I856" s="79" t="str">
        <f>IFERROR(INDEX('Normalized Scores'!G$5:G$1048576,MATCH($D856,'Normalized Scores'!$A$5:$A$1048576,)),"")</f>
        <v/>
      </c>
      <c r="J856" s="19" t="str">
        <f>IFERROR(INDEX('Normalized Scores'!H$5:H$1048576,MATCH($D856,'Normalized Scores'!$A$5:$A$1048576,)),"")</f>
        <v/>
      </c>
      <c r="K856" s="20" t="str">
        <f t="shared" si="130"/>
        <v/>
      </c>
      <c r="L856" s="23" t="str">
        <f>IFERROR(INDEX('Normalized Scores'!J$5:J$1048576,MATCH($D856,'Normalized Scores'!$A$5:$A$1048576,)),"")</f>
        <v/>
      </c>
      <c r="M856" s="20" t="str">
        <f t="shared" si="131"/>
        <v/>
      </c>
      <c r="N856" s="22" t="str">
        <f>IFERROR(INDEX('Normalized Scores'!L$5:L$1048576,MATCH($D856,'Normalized Scores'!$A$5:$A$1048576,)),"")</f>
        <v/>
      </c>
      <c r="O856" s="20" t="str">
        <f t="shared" si="132"/>
        <v/>
      </c>
      <c r="P856" s="25" t="str">
        <f>IFERROR(INDEX('Normalized Scores'!R$5:R$1048576,MATCH($D856,'Normalized Scores'!$A$5:$A$1048576,)),"")</f>
        <v/>
      </c>
      <c r="Q856" s="20" t="str">
        <f t="shared" si="133"/>
        <v/>
      </c>
      <c r="R856" s="3" t="str">
        <f>IFERROR(INDEX('Normalized Scores'!Z$5:Z$1048576,MATCH($D856,'Normalized Scores'!$A$5:$A$1048576,)),"")</f>
        <v/>
      </c>
      <c r="S856" s="8" t="str">
        <f t="shared" si="134"/>
        <v/>
      </c>
      <c r="T856" s="2" t="str">
        <f>IFERROR(INDEX('Normalized Scores'!AL$5:AL$1048576,MATCH($D856,'Normalized Scores'!$A$5:$A$1048576,)),"")</f>
        <v/>
      </c>
      <c r="U856" s="8" t="str">
        <f t="shared" si="135"/>
        <v/>
      </c>
      <c r="V856" s="24" t="str">
        <f>IFERROR(INDEX('Normalized Scores'!AR$5:AR$1048576,MATCH($D856,'Normalized Scores'!$A$5:$A$1048576,)),"")</f>
        <v/>
      </c>
      <c r="W856" s="8" t="str">
        <f t="shared" si="136"/>
        <v/>
      </c>
      <c r="X856" s="5" t="str">
        <f>IFERROR(INDEX('Normalized Scores'!AT$5:AT$1048576,MATCH($D856,'Normalized Scores'!$A$5:$A$1048576,)),"")</f>
        <v/>
      </c>
      <c r="Y856" s="8" t="str">
        <f t="shared" si="137"/>
        <v/>
      </c>
      <c r="Z856" s="17" t="str">
        <f>IFERROR(INDEX('Normalized Scores'!AV$5:AV$1048576,MATCH($D856,'Normalized Scores'!$A$5:$A$1048576,)),"")</f>
        <v/>
      </c>
      <c r="AA856" s="10" t="str">
        <f t="shared" si="138"/>
        <v/>
      </c>
      <c r="AB856" s="13" t="str">
        <f>IFERROR(INDEX('Normalized Scores'!BA$5:BA$1048576,MATCH($D856,'Normalized Scores'!$A$5:$A$1048576,)),"")</f>
        <v/>
      </c>
      <c r="AC856" s="14" t="str">
        <f t="shared" si="139"/>
        <v/>
      </c>
    </row>
    <row r="857" spans="4:29">
      <c r="D857" s="8" t="e">
        <v>#N/A</v>
      </c>
      <c r="E857" s="9" t="str">
        <f>IFERROR(INDEX('Normalized Scores'!B$5:B$1048576,MATCH($D857,'Normalized Scores'!$A$5:$A$1048576,)),"")</f>
        <v/>
      </c>
      <c r="F857" s="12" t="str">
        <f>IFERROR(INDEX('Normalized Scores'!C$5:C$1048576,MATCH($D857,'Normalized Scores'!$A$5:$A$1048576,)),"")</f>
        <v/>
      </c>
      <c r="G857" s="79" t="str">
        <f>IFERROR(INDEX('Normalized Scores'!D$5:D$1048576,MATCH($D857,'Normalized Scores'!$A$5:$A$1048576,)),"")</f>
        <v/>
      </c>
      <c r="H857" s="79" t="str">
        <f>IFERROR(INDEX('Normalized Scores'!F$5:F$1048576,MATCH($D857,'Normalized Scores'!$A$5:$A$1048576,)),"")</f>
        <v/>
      </c>
      <c r="I857" s="79" t="str">
        <f>IFERROR(INDEX('Normalized Scores'!G$5:G$1048576,MATCH($D857,'Normalized Scores'!$A$5:$A$1048576,)),"")</f>
        <v/>
      </c>
      <c r="J857" s="19" t="str">
        <f>IFERROR(INDEX('Normalized Scores'!H$5:H$1048576,MATCH($D857,'Normalized Scores'!$A$5:$A$1048576,)),"")</f>
        <v/>
      </c>
      <c r="K857" s="20" t="str">
        <f t="shared" si="130"/>
        <v/>
      </c>
      <c r="L857" s="23" t="str">
        <f>IFERROR(INDEX('Normalized Scores'!J$5:J$1048576,MATCH($D857,'Normalized Scores'!$A$5:$A$1048576,)),"")</f>
        <v/>
      </c>
      <c r="M857" s="20" t="str">
        <f t="shared" si="131"/>
        <v/>
      </c>
      <c r="N857" s="22" t="str">
        <f>IFERROR(INDEX('Normalized Scores'!L$5:L$1048576,MATCH($D857,'Normalized Scores'!$A$5:$A$1048576,)),"")</f>
        <v/>
      </c>
      <c r="O857" s="20" t="str">
        <f t="shared" si="132"/>
        <v/>
      </c>
      <c r="P857" s="25" t="str">
        <f>IFERROR(INDEX('Normalized Scores'!R$5:R$1048576,MATCH($D857,'Normalized Scores'!$A$5:$A$1048576,)),"")</f>
        <v/>
      </c>
      <c r="Q857" s="20" t="str">
        <f t="shared" si="133"/>
        <v/>
      </c>
      <c r="R857" s="3" t="str">
        <f>IFERROR(INDEX('Normalized Scores'!Z$5:Z$1048576,MATCH($D857,'Normalized Scores'!$A$5:$A$1048576,)),"")</f>
        <v/>
      </c>
      <c r="S857" s="8" t="str">
        <f t="shared" si="134"/>
        <v/>
      </c>
      <c r="T857" s="2" t="str">
        <f>IFERROR(INDEX('Normalized Scores'!AL$5:AL$1048576,MATCH($D857,'Normalized Scores'!$A$5:$A$1048576,)),"")</f>
        <v/>
      </c>
      <c r="U857" s="8" t="str">
        <f t="shared" si="135"/>
        <v/>
      </c>
      <c r="V857" s="24" t="str">
        <f>IFERROR(INDEX('Normalized Scores'!AR$5:AR$1048576,MATCH($D857,'Normalized Scores'!$A$5:$A$1048576,)),"")</f>
        <v/>
      </c>
      <c r="W857" s="8" t="str">
        <f t="shared" si="136"/>
        <v/>
      </c>
      <c r="X857" s="5" t="str">
        <f>IFERROR(INDEX('Normalized Scores'!AT$5:AT$1048576,MATCH($D857,'Normalized Scores'!$A$5:$A$1048576,)),"")</f>
        <v/>
      </c>
      <c r="Y857" s="8" t="str">
        <f t="shared" si="137"/>
        <v/>
      </c>
      <c r="Z857" s="17" t="str">
        <f>IFERROR(INDEX('Normalized Scores'!AV$5:AV$1048576,MATCH($D857,'Normalized Scores'!$A$5:$A$1048576,)),"")</f>
        <v/>
      </c>
      <c r="AA857" s="10" t="str">
        <f t="shared" si="138"/>
        <v/>
      </c>
      <c r="AB857" s="13" t="str">
        <f>IFERROR(INDEX('Normalized Scores'!BA$5:BA$1048576,MATCH($D857,'Normalized Scores'!$A$5:$A$1048576,)),"")</f>
        <v/>
      </c>
      <c r="AC857" s="14" t="str">
        <f t="shared" si="139"/>
        <v/>
      </c>
    </row>
    <row r="858" spans="4:29">
      <c r="D858" s="8" t="e">
        <v>#N/A</v>
      </c>
      <c r="E858" s="9" t="str">
        <f>IFERROR(INDEX('Normalized Scores'!B$5:B$1048576,MATCH($D858,'Normalized Scores'!$A$5:$A$1048576,)),"")</f>
        <v/>
      </c>
      <c r="F858" s="12" t="str">
        <f>IFERROR(INDEX('Normalized Scores'!C$5:C$1048576,MATCH($D858,'Normalized Scores'!$A$5:$A$1048576,)),"")</f>
        <v/>
      </c>
      <c r="G858" s="79" t="str">
        <f>IFERROR(INDEX('Normalized Scores'!D$5:D$1048576,MATCH($D858,'Normalized Scores'!$A$5:$A$1048576,)),"")</f>
        <v/>
      </c>
      <c r="H858" s="79" t="str">
        <f>IFERROR(INDEX('Normalized Scores'!F$5:F$1048576,MATCH($D858,'Normalized Scores'!$A$5:$A$1048576,)),"")</f>
        <v/>
      </c>
      <c r="I858" s="79" t="str">
        <f>IFERROR(INDEX('Normalized Scores'!G$5:G$1048576,MATCH($D858,'Normalized Scores'!$A$5:$A$1048576,)),"")</f>
        <v/>
      </c>
      <c r="J858" s="19" t="str">
        <f>IFERROR(INDEX('Normalized Scores'!H$5:H$1048576,MATCH($D858,'Normalized Scores'!$A$5:$A$1048576,)),"")</f>
        <v/>
      </c>
      <c r="K858" s="20" t="str">
        <f t="shared" si="130"/>
        <v/>
      </c>
      <c r="L858" s="23" t="str">
        <f>IFERROR(INDEX('Normalized Scores'!J$5:J$1048576,MATCH($D858,'Normalized Scores'!$A$5:$A$1048576,)),"")</f>
        <v/>
      </c>
      <c r="M858" s="20" t="str">
        <f t="shared" si="131"/>
        <v/>
      </c>
      <c r="N858" s="22" t="str">
        <f>IFERROR(INDEX('Normalized Scores'!L$5:L$1048576,MATCH($D858,'Normalized Scores'!$A$5:$A$1048576,)),"")</f>
        <v/>
      </c>
      <c r="O858" s="20" t="str">
        <f t="shared" si="132"/>
        <v/>
      </c>
      <c r="P858" s="25" t="str">
        <f>IFERROR(INDEX('Normalized Scores'!R$5:R$1048576,MATCH($D858,'Normalized Scores'!$A$5:$A$1048576,)),"")</f>
        <v/>
      </c>
      <c r="Q858" s="20" t="str">
        <f t="shared" si="133"/>
        <v/>
      </c>
      <c r="R858" s="3" t="str">
        <f>IFERROR(INDEX('Normalized Scores'!Z$5:Z$1048576,MATCH($D858,'Normalized Scores'!$A$5:$A$1048576,)),"")</f>
        <v/>
      </c>
      <c r="S858" s="8" t="str">
        <f t="shared" si="134"/>
        <v/>
      </c>
      <c r="T858" s="2" t="str">
        <f>IFERROR(INDEX('Normalized Scores'!AL$5:AL$1048576,MATCH($D858,'Normalized Scores'!$A$5:$A$1048576,)),"")</f>
        <v/>
      </c>
      <c r="U858" s="8" t="str">
        <f t="shared" si="135"/>
        <v/>
      </c>
      <c r="V858" s="24" t="str">
        <f>IFERROR(INDEX('Normalized Scores'!AR$5:AR$1048576,MATCH($D858,'Normalized Scores'!$A$5:$A$1048576,)),"")</f>
        <v/>
      </c>
      <c r="W858" s="8" t="str">
        <f t="shared" si="136"/>
        <v/>
      </c>
      <c r="X858" s="5" t="str">
        <f>IFERROR(INDEX('Normalized Scores'!AT$5:AT$1048576,MATCH($D858,'Normalized Scores'!$A$5:$A$1048576,)),"")</f>
        <v/>
      </c>
      <c r="Y858" s="8" t="str">
        <f t="shared" si="137"/>
        <v/>
      </c>
      <c r="Z858" s="17" t="str">
        <f>IFERROR(INDEX('Normalized Scores'!AV$5:AV$1048576,MATCH($D858,'Normalized Scores'!$A$5:$A$1048576,)),"")</f>
        <v/>
      </c>
      <c r="AA858" s="10" t="str">
        <f t="shared" si="138"/>
        <v/>
      </c>
      <c r="AB858" s="13" t="str">
        <f>IFERROR(INDEX('Normalized Scores'!BA$5:BA$1048576,MATCH($D858,'Normalized Scores'!$A$5:$A$1048576,)),"")</f>
        <v/>
      </c>
      <c r="AC858" s="14" t="str">
        <f t="shared" si="139"/>
        <v/>
      </c>
    </row>
    <row r="859" spans="4:29">
      <c r="D859" s="8" t="e">
        <v>#N/A</v>
      </c>
      <c r="E859" s="9" t="str">
        <f>IFERROR(INDEX('Normalized Scores'!B$5:B$1048576,MATCH($D859,'Normalized Scores'!$A$5:$A$1048576,)),"")</f>
        <v/>
      </c>
      <c r="F859" s="12" t="str">
        <f>IFERROR(INDEX('Normalized Scores'!C$5:C$1048576,MATCH($D859,'Normalized Scores'!$A$5:$A$1048576,)),"")</f>
        <v/>
      </c>
      <c r="G859" s="79" t="str">
        <f>IFERROR(INDEX('Normalized Scores'!D$5:D$1048576,MATCH($D859,'Normalized Scores'!$A$5:$A$1048576,)),"")</f>
        <v/>
      </c>
      <c r="H859" s="79" t="str">
        <f>IFERROR(INDEX('Normalized Scores'!F$5:F$1048576,MATCH($D859,'Normalized Scores'!$A$5:$A$1048576,)),"")</f>
        <v/>
      </c>
      <c r="I859" s="79" t="str">
        <f>IFERROR(INDEX('Normalized Scores'!G$5:G$1048576,MATCH($D859,'Normalized Scores'!$A$5:$A$1048576,)),"")</f>
        <v/>
      </c>
      <c r="J859" s="19" t="str">
        <f>IFERROR(INDEX('Normalized Scores'!H$5:H$1048576,MATCH($D859,'Normalized Scores'!$A$5:$A$1048576,)),"")</f>
        <v/>
      </c>
      <c r="K859" s="20" t="str">
        <f t="shared" si="130"/>
        <v/>
      </c>
      <c r="L859" s="23" t="str">
        <f>IFERROR(INDEX('Normalized Scores'!J$5:J$1048576,MATCH($D859,'Normalized Scores'!$A$5:$A$1048576,)),"")</f>
        <v/>
      </c>
      <c r="M859" s="20" t="str">
        <f t="shared" si="131"/>
        <v/>
      </c>
      <c r="N859" s="22" t="str">
        <f>IFERROR(INDEX('Normalized Scores'!L$5:L$1048576,MATCH($D859,'Normalized Scores'!$A$5:$A$1048576,)),"")</f>
        <v/>
      </c>
      <c r="O859" s="20" t="str">
        <f t="shared" si="132"/>
        <v/>
      </c>
      <c r="P859" s="25" t="str">
        <f>IFERROR(INDEX('Normalized Scores'!R$5:R$1048576,MATCH($D859,'Normalized Scores'!$A$5:$A$1048576,)),"")</f>
        <v/>
      </c>
      <c r="Q859" s="20" t="str">
        <f t="shared" si="133"/>
        <v/>
      </c>
      <c r="R859" s="3" t="str">
        <f>IFERROR(INDEX('Normalized Scores'!Z$5:Z$1048576,MATCH($D859,'Normalized Scores'!$A$5:$A$1048576,)),"")</f>
        <v/>
      </c>
      <c r="S859" s="8" t="str">
        <f t="shared" si="134"/>
        <v/>
      </c>
      <c r="T859" s="2" t="str">
        <f>IFERROR(INDEX('Normalized Scores'!AL$5:AL$1048576,MATCH($D859,'Normalized Scores'!$A$5:$A$1048576,)),"")</f>
        <v/>
      </c>
      <c r="U859" s="8" t="str">
        <f t="shared" si="135"/>
        <v/>
      </c>
      <c r="V859" s="24" t="str">
        <f>IFERROR(INDEX('Normalized Scores'!AR$5:AR$1048576,MATCH($D859,'Normalized Scores'!$A$5:$A$1048576,)),"")</f>
        <v/>
      </c>
      <c r="W859" s="8" t="str">
        <f t="shared" si="136"/>
        <v/>
      </c>
      <c r="X859" s="5" t="str">
        <f>IFERROR(INDEX('Normalized Scores'!AT$5:AT$1048576,MATCH($D859,'Normalized Scores'!$A$5:$A$1048576,)),"")</f>
        <v/>
      </c>
      <c r="Y859" s="8" t="str">
        <f t="shared" si="137"/>
        <v/>
      </c>
      <c r="Z859" s="17" t="str">
        <f>IFERROR(INDEX('Normalized Scores'!AV$5:AV$1048576,MATCH($D859,'Normalized Scores'!$A$5:$A$1048576,)),"")</f>
        <v/>
      </c>
      <c r="AA859" s="10" t="str">
        <f t="shared" si="138"/>
        <v/>
      </c>
      <c r="AB859" s="13" t="str">
        <f>IFERROR(INDEX('Normalized Scores'!BA$5:BA$1048576,MATCH($D859,'Normalized Scores'!$A$5:$A$1048576,)),"")</f>
        <v/>
      </c>
      <c r="AC859" s="14" t="str">
        <f t="shared" si="139"/>
        <v/>
      </c>
    </row>
    <row r="860" spans="4:29">
      <c r="D860" s="8" t="e">
        <v>#N/A</v>
      </c>
      <c r="E860" s="9" t="str">
        <f>IFERROR(INDEX('Normalized Scores'!B$5:B$1048576,MATCH($D860,'Normalized Scores'!$A$5:$A$1048576,)),"")</f>
        <v/>
      </c>
      <c r="F860" s="12" t="str">
        <f>IFERROR(INDEX('Normalized Scores'!C$5:C$1048576,MATCH($D860,'Normalized Scores'!$A$5:$A$1048576,)),"")</f>
        <v/>
      </c>
      <c r="G860" s="79" t="str">
        <f>IFERROR(INDEX('Normalized Scores'!D$5:D$1048576,MATCH($D860,'Normalized Scores'!$A$5:$A$1048576,)),"")</f>
        <v/>
      </c>
      <c r="H860" s="79" t="str">
        <f>IFERROR(INDEX('Normalized Scores'!F$5:F$1048576,MATCH($D860,'Normalized Scores'!$A$5:$A$1048576,)),"")</f>
        <v/>
      </c>
      <c r="I860" s="79" t="str">
        <f>IFERROR(INDEX('Normalized Scores'!G$5:G$1048576,MATCH($D860,'Normalized Scores'!$A$5:$A$1048576,)),"")</f>
        <v/>
      </c>
      <c r="J860" s="19" t="str">
        <f>IFERROR(INDEX('Normalized Scores'!H$5:H$1048576,MATCH($D860,'Normalized Scores'!$A$5:$A$1048576,)),"")</f>
        <v/>
      </c>
      <c r="K860" s="20" t="str">
        <f t="shared" si="130"/>
        <v/>
      </c>
      <c r="L860" s="23" t="str">
        <f>IFERROR(INDEX('Normalized Scores'!J$5:J$1048576,MATCH($D860,'Normalized Scores'!$A$5:$A$1048576,)),"")</f>
        <v/>
      </c>
      <c r="M860" s="20" t="str">
        <f t="shared" si="131"/>
        <v/>
      </c>
      <c r="N860" s="22" t="str">
        <f>IFERROR(INDEX('Normalized Scores'!L$5:L$1048576,MATCH($D860,'Normalized Scores'!$A$5:$A$1048576,)),"")</f>
        <v/>
      </c>
      <c r="O860" s="20" t="str">
        <f t="shared" si="132"/>
        <v/>
      </c>
      <c r="P860" s="25" t="str">
        <f>IFERROR(INDEX('Normalized Scores'!R$5:R$1048576,MATCH($D860,'Normalized Scores'!$A$5:$A$1048576,)),"")</f>
        <v/>
      </c>
      <c r="Q860" s="20" t="str">
        <f t="shared" si="133"/>
        <v/>
      </c>
      <c r="R860" s="3" t="str">
        <f>IFERROR(INDEX('Normalized Scores'!Z$5:Z$1048576,MATCH($D860,'Normalized Scores'!$A$5:$A$1048576,)),"")</f>
        <v/>
      </c>
      <c r="S860" s="8" t="str">
        <f t="shared" si="134"/>
        <v/>
      </c>
      <c r="T860" s="2" t="str">
        <f>IFERROR(INDEX('Normalized Scores'!AL$5:AL$1048576,MATCH($D860,'Normalized Scores'!$A$5:$A$1048576,)),"")</f>
        <v/>
      </c>
      <c r="U860" s="8" t="str">
        <f t="shared" si="135"/>
        <v/>
      </c>
      <c r="V860" s="24" t="str">
        <f>IFERROR(INDEX('Normalized Scores'!AR$5:AR$1048576,MATCH($D860,'Normalized Scores'!$A$5:$A$1048576,)),"")</f>
        <v/>
      </c>
      <c r="W860" s="8" t="str">
        <f t="shared" si="136"/>
        <v/>
      </c>
      <c r="X860" s="5" t="str">
        <f>IFERROR(INDEX('Normalized Scores'!AT$5:AT$1048576,MATCH($D860,'Normalized Scores'!$A$5:$A$1048576,)),"")</f>
        <v/>
      </c>
      <c r="Y860" s="8" t="str">
        <f t="shared" si="137"/>
        <v/>
      </c>
      <c r="Z860" s="17" t="str">
        <f>IFERROR(INDEX('Normalized Scores'!AV$5:AV$1048576,MATCH($D860,'Normalized Scores'!$A$5:$A$1048576,)),"")</f>
        <v/>
      </c>
      <c r="AA860" s="10" t="str">
        <f t="shared" si="138"/>
        <v/>
      </c>
      <c r="AB860" s="13" t="str">
        <f>IFERROR(INDEX('Normalized Scores'!BA$5:BA$1048576,MATCH($D860,'Normalized Scores'!$A$5:$A$1048576,)),"")</f>
        <v/>
      </c>
      <c r="AC860" s="14" t="str">
        <f t="shared" si="139"/>
        <v/>
      </c>
    </row>
    <row r="861" spans="4:29">
      <c r="D861" s="8" t="e">
        <v>#N/A</v>
      </c>
      <c r="E861" s="9" t="str">
        <f>IFERROR(INDEX('Normalized Scores'!B$5:B$1048576,MATCH($D861,'Normalized Scores'!$A$5:$A$1048576,)),"")</f>
        <v/>
      </c>
      <c r="F861" s="12" t="str">
        <f>IFERROR(INDEX('Normalized Scores'!C$5:C$1048576,MATCH($D861,'Normalized Scores'!$A$5:$A$1048576,)),"")</f>
        <v/>
      </c>
      <c r="G861" s="79" t="str">
        <f>IFERROR(INDEX('Normalized Scores'!D$5:D$1048576,MATCH($D861,'Normalized Scores'!$A$5:$A$1048576,)),"")</f>
        <v/>
      </c>
      <c r="H861" s="79" t="str">
        <f>IFERROR(INDEX('Normalized Scores'!F$5:F$1048576,MATCH($D861,'Normalized Scores'!$A$5:$A$1048576,)),"")</f>
        <v/>
      </c>
      <c r="I861" s="79" t="str">
        <f>IFERROR(INDEX('Normalized Scores'!G$5:G$1048576,MATCH($D861,'Normalized Scores'!$A$5:$A$1048576,)),"")</f>
        <v/>
      </c>
      <c r="J861" s="19" t="str">
        <f>IFERROR(INDEX('Normalized Scores'!H$5:H$1048576,MATCH($D861,'Normalized Scores'!$A$5:$A$1048576,)),"")</f>
        <v/>
      </c>
      <c r="K861" s="20" t="str">
        <f t="shared" si="130"/>
        <v/>
      </c>
      <c r="L861" s="23" t="str">
        <f>IFERROR(INDEX('Normalized Scores'!J$5:J$1048576,MATCH($D861,'Normalized Scores'!$A$5:$A$1048576,)),"")</f>
        <v/>
      </c>
      <c r="M861" s="20" t="str">
        <f t="shared" si="131"/>
        <v/>
      </c>
      <c r="N861" s="22" t="str">
        <f>IFERROR(INDEX('Normalized Scores'!L$5:L$1048576,MATCH($D861,'Normalized Scores'!$A$5:$A$1048576,)),"")</f>
        <v/>
      </c>
      <c r="O861" s="20" t="str">
        <f t="shared" si="132"/>
        <v/>
      </c>
      <c r="P861" s="25" t="str">
        <f>IFERROR(INDEX('Normalized Scores'!R$5:R$1048576,MATCH($D861,'Normalized Scores'!$A$5:$A$1048576,)),"")</f>
        <v/>
      </c>
      <c r="Q861" s="20" t="str">
        <f t="shared" si="133"/>
        <v/>
      </c>
      <c r="R861" s="3" t="str">
        <f>IFERROR(INDEX('Normalized Scores'!Z$5:Z$1048576,MATCH($D861,'Normalized Scores'!$A$5:$A$1048576,)),"")</f>
        <v/>
      </c>
      <c r="S861" s="8" t="str">
        <f t="shared" si="134"/>
        <v/>
      </c>
      <c r="T861" s="2" t="str">
        <f>IFERROR(INDEX('Normalized Scores'!AL$5:AL$1048576,MATCH($D861,'Normalized Scores'!$A$5:$A$1048576,)),"")</f>
        <v/>
      </c>
      <c r="U861" s="8" t="str">
        <f t="shared" si="135"/>
        <v/>
      </c>
      <c r="V861" s="24" t="str">
        <f>IFERROR(INDEX('Normalized Scores'!AR$5:AR$1048576,MATCH($D861,'Normalized Scores'!$A$5:$A$1048576,)),"")</f>
        <v/>
      </c>
      <c r="W861" s="8" t="str">
        <f t="shared" si="136"/>
        <v/>
      </c>
      <c r="X861" s="5" t="str">
        <f>IFERROR(INDEX('Normalized Scores'!AT$5:AT$1048576,MATCH($D861,'Normalized Scores'!$A$5:$A$1048576,)),"")</f>
        <v/>
      </c>
      <c r="Y861" s="8" t="str">
        <f t="shared" si="137"/>
        <v/>
      </c>
      <c r="Z861" s="17" t="str">
        <f>IFERROR(INDEX('Normalized Scores'!AV$5:AV$1048576,MATCH($D861,'Normalized Scores'!$A$5:$A$1048576,)),"")</f>
        <v/>
      </c>
      <c r="AA861" s="10" t="str">
        <f t="shared" si="138"/>
        <v/>
      </c>
      <c r="AB861" s="13" t="str">
        <f>IFERROR(INDEX('Normalized Scores'!BA$5:BA$1048576,MATCH($D861,'Normalized Scores'!$A$5:$A$1048576,)),"")</f>
        <v/>
      </c>
      <c r="AC861" s="14" t="str">
        <f t="shared" si="139"/>
        <v/>
      </c>
    </row>
    <row r="862" spans="4:29">
      <c r="D862" s="8" t="e">
        <v>#N/A</v>
      </c>
      <c r="E862" s="9" t="str">
        <f>IFERROR(INDEX('Normalized Scores'!B$5:B$1048576,MATCH($D862,'Normalized Scores'!$A$5:$A$1048576,)),"")</f>
        <v/>
      </c>
      <c r="F862" s="12" t="str">
        <f>IFERROR(INDEX('Normalized Scores'!C$5:C$1048576,MATCH($D862,'Normalized Scores'!$A$5:$A$1048576,)),"")</f>
        <v/>
      </c>
      <c r="G862" s="79" t="str">
        <f>IFERROR(INDEX('Normalized Scores'!D$5:D$1048576,MATCH($D862,'Normalized Scores'!$A$5:$A$1048576,)),"")</f>
        <v/>
      </c>
      <c r="H862" s="79" t="str">
        <f>IFERROR(INDEX('Normalized Scores'!F$5:F$1048576,MATCH($D862,'Normalized Scores'!$A$5:$A$1048576,)),"")</f>
        <v/>
      </c>
      <c r="I862" s="79" t="str">
        <f>IFERROR(INDEX('Normalized Scores'!G$5:G$1048576,MATCH($D862,'Normalized Scores'!$A$5:$A$1048576,)),"")</f>
        <v/>
      </c>
      <c r="J862" s="19" t="str">
        <f>IFERROR(INDEX('Normalized Scores'!H$5:H$1048576,MATCH($D862,'Normalized Scores'!$A$5:$A$1048576,)),"")</f>
        <v/>
      </c>
      <c r="K862" s="20" t="str">
        <f t="shared" si="130"/>
        <v/>
      </c>
      <c r="L862" s="23" t="str">
        <f>IFERROR(INDEX('Normalized Scores'!J$5:J$1048576,MATCH($D862,'Normalized Scores'!$A$5:$A$1048576,)),"")</f>
        <v/>
      </c>
      <c r="M862" s="20" t="str">
        <f t="shared" si="131"/>
        <v/>
      </c>
      <c r="N862" s="22" t="str">
        <f>IFERROR(INDEX('Normalized Scores'!L$5:L$1048576,MATCH($D862,'Normalized Scores'!$A$5:$A$1048576,)),"")</f>
        <v/>
      </c>
      <c r="O862" s="20" t="str">
        <f t="shared" si="132"/>
        <v/>
      </c>
      <c r="P862" s="25" t="str">
        <f>IFERROR(INDEX('Normalized Scores'!R$5:R$1048576,MATCH($D862,'Normalized Scores'!$A$5:$A$1048576,)),"")</f>
        <v/>
      </c>
      <c r="Q862" s="20" t="str">
        <f t="shared" si="133"/>
        <v/>
      </c>
      <c r="R862" s="3" t="str">
        <f>IFERROR(INDEX('Normalized Scores'!Z$5:Z$1048576,MATCH($D862,'Normalized Scores'!$A$5:$A$1048576,)),"")</f>
        <v/>
      </c>
      <c r="S862" s="8" t="str">
        <f t="shared" si="134"/>
        <v/>
      </c>
      <c r="T862" s="2" t="str">
        <f>IFERROR(INDEX('Normalized Scores'!AL$5:AL$1048576,MATCH($D862,'Normalized Scores'!$A$5:$A$1048576,)),"")</f>
        <v/>
      </c>
      <c r="U862" s="8" t="str">
        <f t="shared" si="135"/>
        <v/>
      </c>
      <c r="V862" s="24" t="str">
        <f>IFERROR(INDEX('Normalized Scores'!AR$5:AR$1048576,MATCH($D862,'Normalized Scores'!$A$5:$A$1048576,)),"")</f>
        <v/>
      </c>
      <c r="W862" s="8" t="str">
        <f t="shared" si="136"/>
        <v/>
      </c>
      <c r="X862" s="5" t="str">
        <f>IFERROR(INDEX('Normalized Scores'!AT$5:AT$1048576,MATCH($D862,'Normalized Scores'!$A$5:$A$1048576,)),"")</f>
        <v/>
      </c>
      <c r="Y862" s="8" t="str">
        <f t="shared" si="137"/>
        <v/>
      </c>
      <c r="Z862" s="17" t="str">
        <f>IFERROR(INDEX('Normalized Scores'!AV$5:AV$1048576,MATCH($D862,'Normalized Scores'!$A$5:$A$1048576,)),"")</f>
        <v/>
      </c>
      <c r="AA862" s="10" t="str">
        <f t="shared" si="138"/>
        <v/>
      </c>
      <c r="AB862" s="13" t="str">
        <f>IFERROR(INDEX('Normalized Scores'!BA$5:BA$1048576,MATCH($D862,'Normalized Scores'!$A$5:$A$1048576,)),"")</f>
        <v/>
      </c>
      <c r="AC862" s="14" t="str">
        <f t="shared" si="139"/>
        <v/>
      </c>
    </row>
    <row r="863" spans="4:29">
      <c r="D863" s="8" t="e">
        <v>#N/A</v>
      </c>
      <c r="E863" s="9" t="str">
        <f>IFERROR(INDEX('Normalized Scores'!B$5:B$1048576,MATCH($D863,'Normalized Scores'!$A$5:$A$1048576,)),"")</f>
        <v/>
      </c>
      <c r="F863" s="12" t="str">
        <f>IFERROR(INDEX('Normalized Scores'!C$5:C$1048576,MATCH($D863,'Normalized Scores'!$A$5:$A$1048576,)),"")</f>
        <v/>
      </c>
      <c r="G863" s="79" t="str">
        <f>IFERROR(INDEX('Normalized Scores'!D$5:D$1048576,MATCH($D863,'Normalized Scores'!$A$5:$A$1048576,)),"")</f>
        <v/>
      </c>
      <c r="H863" s="79" t="str">
        <f>IFERROR(INDEX('Normalized Scores'!F$5:F$1048576,MATCH($D863,'Normalized Scores'!$A$5:$A$1048576,)),"")</f>
        <v/>
      </c>
      <c r="I863" s="79" t="str">
        <f>IFERROR(INDEX('Normalized Scores'!G$5:G$1048576,MATCH($D863,'Normalized Scores'!$A$5:$A$1048576,)),"")</f>
        <v/>
      </c>
      <c r="J863" s="19" t="str">
        <f>IFERROR(INDEX('Normalized Scores'!H$5:H$1048576,MATCH($D863,'Normalized Scores'!$A$5:$A$1048576,)),"")</f>
        <v/>
      </c>
      <c r="K863" s="20" t="str">
        <f t="shared" si="130"/>
        <v/>
      </c>
      <c r="L863" s="23" t="str">
        <f>IFERROR(INDEX('Normalized Scores'!J$5:J$1048576,MATCH($D863,'Normalized Scores'!$A$5:$A$1048576,)),"")</f>
        <v/>
      </c>
      <c r="M863" s="20" t="str">
        <f t="shared" si="131"/>
        <v/>
      </c>
      <c r="N863" s="22" t="str">
        <f>IFERROR(INDEX('Normalized Scores'!L$5:L$1048576,MATCH($D863,'Normalized Scores'!$A$5:$A$1048576,)),"")</f>
        <v/>
      </c>
      <c r="O863" s="20" t="str">
        <f t="shared" si="132"/>
        <v/>
      </c>
      <c r="P863" s="25" t="str">
        <f>IFERROR(INDEX('Normalized Scores'!R$5:R$1048576,MATCH($D863,'Normalized Scores'!$A$5:$A$1048576,)),"")</f>
        <v/>
      </c>
      <c r="Q863" s="20" t="str">
        <f t="shared" si="133"/>
        <v/>
      </c>
      <c r="R863" s="3" t="str">
        <f>IFERROR(INDEX('Normalized Scores'!Z$5:Z$1048576,MATCH($D863,'Normalized Scores'!$A$5:$A$1048576,)),"")</f>
        <v/>
      </c>
      <c r="S863" s="8" t="str">
        <f t="shared" si="134"/>
        <v/>
      </c>
      <c r="T863" s="2" t="str">
        <f>IFERROR(INDEX('Normalized Scores'!AL$5:AL$1048576,MATCH($D863,'Normalized Scores'!$A$5:$A$1048576,)),"")</f>
        <v/>
      </c>
      <c r="U863" s="8" t="str">
        <f t="shared" si="135"/>
        <v/>
      </c>
      <c r="V863" s="24" t="str">
        <f>IFERROR(INDEX('Normalized Scores'!AR$5:AR$1048576,MATCH($D863,'Normalized Scores'!$A$5:$A$1048576,)),"")</f>
        <v/>
      </c>
      <c r="W863" s="8" t="str">
        <f t="shared" si="136"/>
        <v/>
      </c>
      <c r="X863" s="5" t="str">
        <f>IFERROR(INDEX('Normalized Scores'!AT$5:AT$1048576,MATCH($D863,'Normalized Scores'!$A$5:$A$1048576,)),"")</f>
        <v/>
      </c>
      <c r="Y863" s="8" t="str">
        <f t="shared" si="137"/>
        <v/>
      </c>
      <c r="Z863" s="17" t="str">
        <f>IFERROR(INDEX('Normalized Scores'!AV$5:AV$1048576,MATCH($D863,'Normalized Scores'!$A$5:$A$1048576,)),"")</f>
        <v/>
      </c>
      <c r="AA863" s="10" t="str">
        <f t="shared" si="138"/>
        <v/>
      </c>
      <c r="AB863" s="13" t="str">
        <f>IFERROR(INDEX('Normalized Scores'!BA$5:BA$1048576,MATCH($D863,'Normalized Scores'!$A$5:$A$1048576,)),"")</f>
        <v/>
      </c>
      <c r="AC863" s="14" t="str">
        <f t="shared" si="139"/>
        <v/>
      </c>
    </row>
    <row r="864" spans="4:29">
      <c r="D864" s="8" t="e">
        <v>#N/A</v>
      </c>
      <c r="E864" s="9" t="str">
        <f>IFERROR(INDEX('Normalized Scores'!B$5:B$1048576,MATCH($D864,'Normalized Scores'!$A$5:$A$1048576,)),"")</f>
        <v/>
      </c>
      <c r="F864" s="12" t="str">
        <f>IFERROR(INDEX('Normalized Scores'!C$5:C$1048576,MATCH($D864,'Normalized Scores'!$A$5:$A$1048576,)),"")</f>
        <v/>
      </c>
      <c r="G864" s="79" t="str">
        <f>IFERROR(INDEX('Normalized Scores'!D$5:D$1048576,MATCH($D864,'Normalized Scores'!$A$5:$A$1048576,)),"")</f>
        <v/>
      </c>
      <c r="H864" s="79" t="str">
        <f>IFERROR(INDEX('Normalized Scores'!F$5:F$1048576,MATCH($D864,'Normalized Scores'!$A$5:$A$1048576,)),"")</f>
        <v/>
      </c>
      <c r="I864" s="79" t="str">
        <f>IFERROR(INDEX('Normalized Scores'!G$5:G$1048576,MATCH($D864,'Normalized Scores'!$A$5:$A$1048576,)),"")</f>
        <v/>
      </c>
      <c r="J864" s="19" t="str">
        <f>IFERROR(INDEX('Normalized Scores'!H$5:H$1048576,MATCH($D864,'Normalized Scores'!$A$5:$A$1048576,)),"")</f>
        <v/>
      </c>
      <c r="K864" s="20" t="str">
        <f t="shared" si="130"/>
        <v/>
      </c>
      <c r="L864" s="23" t="str">
        <f>IFERROR(INDEX('Normalized Scores'!J$5:J$1048576,MATCH($D864,'Normalized Scores'!$A$5:$A$1048576,)),"")</f>
        <v/>
      </c>
      <c r="M864" s="20" t="str">
        <f t="shared" si="131"/>
        <v/>
      </c>
      <c r="N864" s="22" t="str">
        <f>IFERROR(INDEX('Normalized Scores'!L$5:L$1048576,MATCH($D864,'Normalized Scores'!$A$5:$A$1048576,)),"")</f>
        <v/>
      </c>
      <c r="O864" s="20" t="str">
        <f t="shared" si="132"/>
        <v/>
      </c>
      <c r="P864" s="25" t="str">
        <f>IFERROR(INDEX('Normalized Scores'!R$5:R$1048576,MATCH($D864,'Normalized Scores'!$A$5:$A$1048576,)),"")</f>
        <v/>
      </c>
      <c r="Q864" s="20" t="str">
        <f t="shared" si="133"/>
        <v/>
      </c>
      <c r="R864" s="3" t="str">
        <f>IFERROR(INDEX('Normalized Scores'!Z$5:Z$1048576,MATCH($D864,'Normalized Scores'!$A$5:$A$1048576,)),"")</f>
        <v/>
      </c>
      <c r="S864" s="8" t="str">
        <f t="shared" si="134"/>
        <v/>
      </c>
      <c r="T864" s="2" t="str">
        <f>IFERROR(INDEX('Normalized Scores'!AL$5:AL$1048576,MATCH($D864,'Normalized Scores'!$A$5:$A$1048576,)),"")</f>
        <v/>
      </c>
      <c r="U864" s="8" t="str">
        <f t="shared" si="135"/>
        <v/>
      </c>
      <c r="V864" s="24" t="str">
        <f>IFERROR(INDEX('Normalized Scores'!AR$5:AR$1048576,MATCH($D864,'Normalized Scores'!$A$5:$A$1048576,)),"")</f>
        <v/>
      </c>
      <c r="W864" s="8" t="str">
        <f t="shared" si="136"/>
        <v/>
      </c>
      <c r="X864" s="5" t="str">
        <f>IFERROR(INDEX('Normalized Scores'!AT$5:AT$1048576,MATCH($D864,'Normalized Scores'!$A$5:$A$1048576,)),"")</f>
        <v/>
      </c>
      <c r="Y864" s="8" t="str">
        <f t="shared" si="137"/>
        <v/>
      </c>
      <c r="Z864" s="17" t="str">
        <f>IFERROR(INDEX('Normalized Scores'!AV$5:AV$1048576,MATCH($D864,'Normalized Scores'!$A$5:$A$1048576,)),"")</f>
        <v/>
      </c>
      <c r="AA864" s="10" t="str">
        <f t="shared" si="138"/>
        <v/>
      </c>
      <c r="AB864" s="13" t="str">
        <f>IFERROR(INDEX('Normalized Scores'!BA$5:BA$1048576,MATCH($D864,'Normalized Scores'!$A$5:$A$1048576,)),"")</f>
        <v/>
      </c>
      <c r="AC864" s="14" t="str">
        <f t="shared" si="139"/>
        <v/>
      </c>
    </row>
    <row r="865" spans="4:29">
      <c r="D865" s="8" t="e">
        <v>#N/A</v>
      </c>
      <c r="E865" s="9" t="str">
        <f>IFERROR(INDEX('Normalized Scores'!B$5:B$1048576,MATCH($D865,'Normalized Scores'!$A$5:$A$1048576,)),"")</f>
        <v/>
      </c>
      <c r="F865" s="12" t="str">
        <f>IFERROR(INDEX('Normalized Scores'!C$5:C$1048576,MATCH($D865,'Normalized Scores'!$A$5:$A$1048576,)),"")</f>
        <v/>
      </c>
      <c r="G865" s="79" t="str">
        <f>IFERROR(INDEX('Normalized Scores'!D$5:D$1048576,MATCH($D865,'Normalized Scores'!$A$5:$A$1048576,)),"")</f>
        <v/>
      </c>
      <c r="H865" s="79" t="str">
        <f>IFERROR(INDEX('Normalized Scores'!F$5:F$1048576,MATCH($D865,'Normalized Scores'!$A$5:$A$1048576,)),"")</f>
        <v/>
      </c>
      <c r="I865" s="79" t="str">
        <f>IFERROR(INDEX('Normalized Scores'!G$5:G$1048576,MATCH($D865,'Normalized Scores'!$A$5:$A$1048576,)),"")</f>
        <v/>
      </c>
      <c r="J865" s="19" t="str">
        <f>IFERROR(INDEX('Normalized Scores'!H$5:H$1048576,MATCH($D865,'Normalized Scores'!$A$5:$A$1048576,)),"")</f>
        <v/>
      </c>
      <c r="K865" s="20" t="str">
        <f t="shared" si="130"/>
        <v/>
      </c>
      <c r="L865" s="23" t="str">
        <f>IFERROR(INDEX('Normalized Scores'!J$5:J$1048576,MATCH($D865,'Normalized Scores'!$A$5:$A$1048576,)),"")</f>
        <v/>
      </c>
      <c r="M865" s="20" t="str">
        <f t="shared" si="131"/>
        <v/>
      </c>
      <c r="N865" s="22" t="str">
        <f>IFERROR(INDEX('Normalized Scores'!L$5:L$1048576,MATCH($D865,'Normalized Scores'!$A$5:$A$1048576,)),"")</f>
        <v/>
      </c>
      <c r="O865" s="20" t="str">
        <f t="shared" si="132"/>
        <v/>
      </c>
      <c r="P865" s="25" t="str">
        <f>IFERROR(INDEX('Normalized Scores'!R$5:R$1048576,MATCH($D865,'Normalized Scores'!$A$5:$A$1048576,)),"")</f>
        <v/>
      </c>
      <c r="Q865" s="20" t="str">
        <f t="shared" si="133"/>
        <v/>
      </c>
      <c r="R865" s="3" t="str">
        <f>IFERROR(INDEX('Normalized Scores'!Z$5:Z$1048576,MATCH($D865,'Normalized Scores'!$A$5:$A$1048576,)),"")</f>
        <v/>
      </c>
      <c r="S865" s="8" t="str">
        <f t="shared" si="134"/>
        <v/>
      </c>
      <c r="T865" s="2" t="str">
        <f>IFERROR(INDEX('Normalized Scores'!AL$5:AL$1048576,MATCH($D865,'Normalized Scores'!$A$5:$A$1048576,)),"")</f>
        <v/>
      </c>
      <c r="U865" s="8" t="str">
        <f t="shared" si="135"/>
        <v/>
      </c>
      <c r="V865" s="24" t="str">
        <f>IFERROR(INDEX('Normalized Scores'!AR$5:AR$1048576,MATCH($D865,'Normalized Scores'!$A$5:$A$1048576,)),"")</f>
        <v/>
      </c>
      <c r="W865" s="8" t="str">
        <f t="shared" si="136"/>
        <v/>
      </c>
      <c r="X865" s="5" t="str">
        <f>IFERROR(INDEX('Normalized Scores'!AT$5:AT$1048576,MATCH($D865,'Normalized Scores'!$A$5:$A$1048576,)),"")</f>
        <v/>
      </c>
      <c r="Y865" s="8" t="str">
        <f t="shared" si="137"/>
        <v/>
      </c>
      <c r="Z865" s="17" t="str">
        <f>IFERROR(INDEX('Normalized Scores'!AV$5:AV$1048576,MATCH($D865,'Normalized Scores'!$A$5:$A$1048576,)),"")</f>
        <v/>
      </c>
      <c r="AA865" s="10" t="str">
        <f t="shared" si="138"/>
        <v/>
      </c>
      <c r="AB865" s="13" t="str">
        <f>IFERROR(INDEX('Normalized Scores'!BA$5:BA$1048576,MATCH($D865,'Normalized Scores'!$A$5:$A$1048576,)),"")</f>
        <v/>
      </c>
      <c r="AC865" s="14" t="str">
        <f t="shared" si="139"/>
        <v/>
      </c>
    </row>
    <row r="866" spans="4:29">
      <c r="D866" s="8" t="e">
        <v>#N/A</v>
      </c>
      <c r="E866" s="9" t="str">
        <f>IFERROR(INDEX('Normalized Scores'!B$5:B$1048576,MATCH($D866,'Normalized Scores'!$A$5:$A$1048576,)),"")</f>
        <v/>
      </c>
      <c r="F866" s="12" t="str">
        <f>IFERROR(INDEX('Normalized Scores'!C$5:C$1048576,MATCH($D866,'Normalized Scores'!$A$5:$A$1048576,)),"")</f>
        <v/>
      </c>
      <c r="G866" s="79" t="str">
        <f>IFERROR(INDEX('Normalized Scores'!D$5:D$1048576,MATCH($D866,'Normalized Scores'!$A$5:$A$1048576,)),"")</f>
        <v/>
      </c>
      <c r="H866" s="79" t="str">
        <f>IFERROR(INDEX('Normalized Scores'!F$5:F$1048576,MATCH($D866,'Normalized Scores'!$A$5:$A$1048576,)),"")</f>
        <v/>
      </c>
      <c r="I866" s="79" t="str">
        <f>IFERROR(INDEX('Normalized Scores'!G$5:G$1048576,MATCH($D866,'Normalized Scores'!$A$5:$A$1048576,)),"")</f>
        <v/>
      </c>
      <c r="J866" s="19" t="str">
        <f>IFERROR(INDEX('Normalized Scores'!H$5:H$1048576,MATCH($D866,'Normalized Scores'!$A$5:$A$1048576,)),"")</f>
        <v/>
      </c>
      <c r="K866" s="20" t="str">
        <f t="shared" si="130"/>
        <v/>
      </c>
      <c r="L866" s="23" t="str">
        <f>IFERROR(INDEX('Normalized Scores'!J$5:J$1048576,MATCH($D866,'Normalized Scores'!$A$5:$A$1048576,)),"")</f>
        <v/>
      </c>
      <c r="M866" s="20" t="str">
        <f t="shared" si="131"/>
        <v/>
      </c>
      <c r="N866" s="22" t="str">
        <f>IFERROR(INDEX('Normalized Scores'!L$5:L$1048576,MATCH($D866,'Normalized Scores'!$A$5:$A$1048576,)),"")</f>
        <v/>
      </c>
      <c r="O866" s="20" t="str">
        <f t="shared" si="132"/>
        <v/>
      </c>
      <c r="P866" s="25" t="str">
        <f>IFERROR(INDEX('Normalized Scores'!R$5:R$1048576,MATCH($D866,'Normalized Scores'!$A$5:$A$1048576,)),"")</f>
        <v/>
      </c>
      <c r="Q866" s="20" t="str">
        <f t="shared" si="133"/>
        <v/>
      </c>
      <c r="R866" s="3" t="str">
        <f>IFERROR(INDEX('Normalized Scores'!Z$5:Z$1048576,MATCH($D866,'Normalized Scores'!$A$5:$A$1048576,)),"")</f>
        <v/>
      </c>
      <c r="S866" s="8" t="str">
        <f t="shared" si="134"/>
        <v/>
      </c>
      <c r="T866" s="2" t="str">
        <f>IFERROR(INDEX('Normalized Scores'!AL$5:AL$1048576,MATCH($D866,'Normalized Scores'!$A$5:$A$1048576,)),"")</f>
        <v/>
      </c>
      <c r="U866" s="8" t="str">
        <f t="shared" si="135"/>
        <v/>
      </c>
      <c r="V866" s="24" t="str">
        <f>IFERROR(INDEX('Normalized Scores'!AR$5:AR$1048576,MATCH($D866,'Normalized Scores'!$A$5:$A$1048576,)),"")</f>
        <v/>
      </c>
      <c r="W866" s="8" t="str">
        <f t="shared" si="136"/>
        <v/>
      </c>
      <c r="X866" s="5" t="str">
        <f>IFERROR(INDEX('Normalized Scores'!AT$5:AT$1048576,MATCH($D866,'Normalized Scores'!$A$5:$A$1048576,)),"")</f>
        <v/>
      </c>
      <c r="Y866" s="8" t="str">
        <f t="shared" si="137"/>
        <v/>
      </c>
      <c r="Z866" s="17" t="str">
        <f>IFERROR(INDEX('Normalized Scores'!AV$5:AV$1048576,MATCH($D866,'Normalized Scores'!$A$5:$A$1048576,)),"")</f>
        <v/>
      </c>
      <c r="AA866" s="10" t="str">
        <f t="shared" si="138"/>
        <v/>
      </c>
      <c r="AB866" s="13" t="str">
        <f>IFERROR(INDEX('Normalized Scores'!BA$5:BA$1048576,MATCH($D866,'Normalized Scores'!$A$5:$A$1048576,)),"")</f>
        <v/>
      </c>
      <c r="AC866" s="14" t="str">
        <f t="shared" si="139"/>
        <v/>
      </c>
    </row>
    <row r="867" spans="4:29">
      <c r="D867" s="8" t="e">
        <v>#N/A</v>
      </c>
      <c r="E867" s="9" t="str">
        <f>IFERROR(INDEX('Normalized Scores'!B$5:B$1048576,MATCH($D867,'Normalized Scores'!$A$5:$A$1048576,)),"")</f>
        <v/>
      </c>
      <c r="F867" s="12" t="str">
        <f>IFERROR(INDEX('Normalized Scores'!C$5:C$1048576,MATCH($D867,'Normalized Scores'!$A$5:$A$1048576,)),"")</f>
        <v/>
      </c>
      <c r="G867" s="79" t="str">
        <f>IFERROR(INDEX('Normalized Scores'!D$5:D$1048576,MATCH($D867,'Normalized Scores'!$A$5:$A$1048576,)),"")</f>
        <v/>
      </c>
      <c r="H867" s="79" t="str">
        <f>IFERROR(INDEX('Normalized Scores'!F$5:F$1048576,MATCH($D867,'Normalized Scores'!$A$5:$A$1048576,)),"")</f>
        <v/>
      </c>
      <c r="I867" s="79" t="str">
        <f>IFERROR(INDEX('Normalized Scores'!G$5:G$1048576,MATCH($D867,'Normalized Scores'!$A$5:$A$1048576,)),"")</f>
        <v/>
      </c>
      <c r="J867" s="19" t="str">
        <f>IFERROR(INDEX('Normalized Scores'!H$5:H$1048576,MATCH($D867,'Normalized Scores'!$A$5:$A$1048576,)),"")</f>
        <v/>
      </c>
      <c r="K867" s="20" t="str">
        <f t="shared" si="130"/>
        <v/>
      </c>
      <c r="L867" s="23" t="str">
        <f>IFERROR(INDEX('Normalized Scores'!J$5:J$1048576,MATCH($D867,'Normalized Scores'!$A$5:$A$1048576,)),"")</f>
        <v/>
      </c>
      <c r="M867" s="20" t="str">
        <f t="shared" si="131"/>
        <v/>
      </c>
      <c r="N867" s="22" t="str">
        <f>IFERROR(INDEX('Normalized Scores'!L$5:L$1048576,MATCH($D867,'Normalized Scores'!$A$5:$A$1048576,)),"")</f>
        <v/>
      </c>
      <c r="O867" s="20" t="str">
        <f t="shared" si="132"/>
        <v/>
      </c>
      <c r="P867" s="25" t="str">
        <f>IFERROR(INDEX('Normalized Scores'!R$5:R$1048576,MATCH($D867,'Normalized Scores'!$A$5:$A$1048576,)),"")</f>
        <v/>
      </c>
      <c r="Q867" s="20" t="str">
        <f t="shared" si="133"/>
        <v/>
      </c>
      <c r="R867" s="3" t="str">
        <f>IFERROR(INDEX('Normalized Scores'!Z$5:Z$1048576,MATCH($D867,'Normalized Scores'!$A$5:$A$1048576,)),"")</f>
        <v/>
      </c>
      <c r="S867" s="8" t="str">
        <f t="shared" si="134"/>
        <v/>
      </c>
      <c r="T867" s="2" t="str">
        <f>IFERROR(INDEX('Normalized Scores'!AL$5:AL$1048576,MATCH($D867,'Normalized Scores'!$A$5:$A$1048576,)),"")</f>
        <v/>
      </c>
      <c r="U867" s="8" t="str">
        <f t="shared" si="135"/>
        <v/>
      </c>
      <c r="V867" s="24" t="str">
        <f>IFERROR(INDEX('Normalized Scores'!AR$5:AR$1048576,MATCH($D867,'Normalized Scores'!$A$5:$A$1048576,)),"")</f>
        <v/>
      </c>
      <c r="W867" s="8" t="str">
        <f t="shared" si="136"/>
        <v/>
      </c>
      <c r="X867" s="5" t="str">
        <f>IFERROR(INDEX('Normalized Scores'!AT$5:AT$1048576,MATCH($D867,'Normalized Scores'!$A$5:$A$1048576,)),"")</f>
        <v/>
      </c>
      <c r="Y867" s="8" t="str">
        <f t="shared" si="137"/>
        <v/>
      </c>
      <c r="Z867" s="17" t="str">
        <f>IFERROR(INDEX('Normalized Scores'!AV$5:AV$1048576,MATCH($D867,'Normalized Scores'!$A$5:$A$1048576,)),"")</f>
        <v/>
      </c>
      <c r="AA867" s="10" t="str">
        <f t="shared" si="138"/>
        <v/>
      </c>
      <c r="AB867" s="13" t="str">
        <f>IFERROR(INDEX('Normalized Scores'!BA$5:BA$1048576,MATCH($D867,'Normalized Scores'!$A$5:$A$1048576,)),"")</f>
        <v/>
      </c>
      <c r="AC867" s="14" t="str">
        <f t="shared" si="139"/>
        <v/>
      </c>
    </row>
    <row r="868" spans="4:29">
      <c r="D868" s="8" t="e">
        <v>#N/A</v>
      </c>
      <c r="E868" s="9" t="str">
        <f>IFERROR(INDEX('Normalized Scores'!B$5:B$1048576,MATCH($D868,'Normalized Scores'!$A$5:$A$1048576,)),"")</f>
        <v/>
      </c>
      <c r="F868" s="12" t="str">
        <f>IFERROR(INDEX('Normalized Scores'!C$5:C$1048576,MATCH($D868,'Normalized Scores'!$A$5:$A$1048576,)),"")</f>
        <v/>
      </c>
      <c r="G868" s="79" t="str">
        <f>IFERROR(INDEX('Normalized Scores'!D$5:D$1048576,MATCH($D868,'Normalized Scores'!$A$5:$A$1048576,)),"")</f>
        <v/>
      </c>
      <c r="H868" s="79" t="str">
        <f>IFERROR(INDEX('Normalized Scores'!F$5:F$1048576,MATCH($D868,'Normalized Scores'!$A$5:$A$1048576,)),"")</f>
        <v/>
      </c>
      <c r="I868" s="79" t="str">
        <f>IFERROR(INDEX('Normalized Scores'!G$5:G$1048576,MATCH($D868,'Normalized Scores'!$A$5:$A$1048576,)),"")</f>
        <v/>
      </c>
      <c r="J868" s="19" t="str">
        <f>IFERROR(INDEX('Normalized Scores'!H$5:H$1048576,MATCH($D868,'Normalized Scores'!$A$5:$A$1048576,)),"")</f>
        <v/>
      </c>
      <c r="K868" s="20" t="str">
        <f t="shared" si="130"/>
        <v/>
      </c>
      <c r="L868" s="23" t="str">
        <f>IFERROR(INDEX('Normalized Scores'!J$5:J$1048576,MATCH($D868,'Normalized Scores'!$A$5:$A$1048576,)),"")</f>
        <v/>
      </c>
      <c r="M868" s="20" t="str">
        <f t="shared" si="131"/>
        <v/>
      </c>
      <c r="N868" s="22" t="str">
        <f>IFERROR(INDEX('Normalized Scores'!L$5:L$1048576,MATCH($D868,'Normalized Scores'!$A$5:$A$1048576,)),"")</f>
        <v/>
      </c>
      <c r="O868" s="20" t="str">
        <f t="shared" si="132"/>
        <v/>
      </c>
      <c r="P868" s="25" t="str">
        <f>IFERROR(INDEX('Normalized Scores'!R$5:R$1048576,MATCH($D868,'Normalized Scores'!$A$5:$A$1048576,)),"")</f>
        <v/>
      </c>
      <c r="Q868" s="20" t="str">
        <f t="shared" si="133"/>
        <v/>
      </c>
      <c r="R868" s="3" t="str">
        <f>IFERROR(INDEX('Normalized Scores'!Z$5:Z$1048576,MATCH($D868,'Normalized Scores'!$A$5:$A$1048576,)),"")</f>
        <v/>
      </c>
      <c r="S868" s="8" t="str">
        <f t="shared" si="134"/>
        <v/>
      </c>
      <c r="T868" s="2" t="str">
        <f>IFERROR(INDEX('Normalized Scores'!AL$5:AL$1048576,MATCH($D868,'Normalized Scores'!$A$5:$A$1048576,)),"")</f>
        <v/>
      </c>
      <c r="U868" s="8" t="str">
        <f t="shared" si="135"/>
        <v/>
      </c>
      <c r="V868" s="24" t="str">
        <f>IFERROR(INDEX('Normalized Scores'!AR$5:AR$1048576,MATCH($D868,'Normalized Scores'!$A$5:$A$1048576,)),"")</f>
        <v/>
      </c>
      <c r="W868" s="8" t="str">
        <f t="shared" si="136"/>
        <v/>
      </c>
      <c r="X868" s="5" t="str">
        <f>IFERROR(INDEX('Normalized Scores'!AT$5:AT$1048576,MATCH($D868,'Normalized Scores'!$A$5:$A$1048576,)),"")</f>
        <v/>
      </c>
      <c r="Y868" s="8" t="str">
        <f t="shared" si="137"/>
        <v/>
      </c>
      <c r="Z868" s="17" t="str">
        <f>IFERROR(INDEX('Normalized Scores'!AV$5:AV$1048576,MATCH($D868,'Normalized Scores'!$A$5:$A$1048576,)),"")</f>
        <v/>
      </c>
      <c r="AA868" s="10" t="str">
        <f t="shared" si="138"/>
        <v/>
      </c>
      <c r="AB868" s="13" t="str">
        <f>IFERROR(INDEX('Normalized Scores'!BA$5:BA$1048576,MATCH($D868,'Normalized Scores'!$A$5:$A$1048576,)),"")</f>
        <v/>
      </c>
      <c r="AC868" s="14" t="str">
        <f t="shared" si="139"/>
        <v/>
      </c>
    </row>
    <row r="869" spans="4:29">
      <c r="D869" s="8" t="e">
        <v>#N/A</v>
      </c>
      <c r="E869" s="9" t="str">
        <f>IFERROR(INDEX('Normalized Scores'!B$5:B$1048576,MATCH($D869,'Normalized Scores'!$A$5:$A$1048576,)),"")</f>
        <v/>
      </c>
      <c r="F869" s="12" t="str">
        <f>IFERROR(INDEX('Normalized Scores'!C$5:C$1048576,MATCH($D869,'Normalized Scores'!$A$5:$A$1048576,)),"")</f>
        <v/>
      </c>
      <c r="G869" s="79" t="str">
        <f>IFERROR(INDEX('Normalized Scores'!D$5:D$1048576,MATCH($D869,'Normalized Scores'!$A$5:$A$1048576,)),"")</f>
        <v/>
      </c>
      <c r="H869" s="79" t="str">
        <f>IFERROR(INDEX('Normalized Scores'!F$5:F$1048576,MATCH($D869,'Normalized Scores'!$A$5:$A$1048576,)),"")</f>
        <v/>
      </c>
      <c r="I869" s="79" t="str">
        <f>IFERROR(INDEX('Normalized Scores'!G$5:G$1048576,MATCH($D869,'Normalized Scores'!$A$5:$A$1048576,)),"")</f>
        <v/>
      </c>
      <c r="J869" s="19" t="str">
        <f>IFERROR(INDEX('Normalized Scores'!H$5:H$1048576,MATCH($D869,'Normalized Scores'!$A$5:$A$1048576,)),"")</f>
        <v/>
      </c>
      <c r="K869" s="20" t="str">
        <f t="shared" si="130"/>
        <v/>
      </c>
      <c r="L869" s="23" t="str">
        <f>IFERROR(INDEX('Normalized Scores'!J$5:J$1048576,MATCH($D869,'Normalized Scores'!$A$5:$A$1048576,)),"")</f>
        <v/>
      </c>
      <c r="M869" s="20" t="str">
        <f t="shared" si="131"/>
        <v/>
      </c>
      <c r="N869" s="22" t="str">
        <f>IFERROR(INDEX('Normalized Scores'!L$5:L$1048576,MATCH($D869,'Normalized Scores'!$A$5:$A$1048576,)),"")</f>
        <v/>
      </c>
      <c r="O869" s="20" t="str">
        <f t="shared" si="132"/>
        <v/>
      </c>
      <c r="P869" s="25" t="str">
        <f>IFERROR(INDEX('Normalized Scores'!R$5:R$1048576,MATCH($D869,'Normalized Scores'!$A$5:$A$1048576,)),"")</f>
        <v/>
      </c>
      <c r="Q869" s="20" t="str">
        <f t="shared" si="133"/>
        <v/>
      </c>
      <c r="R869" s="3" t="str">
        <f>IFERROR(INDEX('Normalized Scores'!Z$5:Z$1048576,MATCH($D869,'Normalized Scores'!$A$5:$A$1048576,)),"")</f>
        <v/>
      </c>
      <c r="S869" s="8" t="str">
        <f t="shared" si="134"/>
        <v/>
      </c>
      <c r="T869" s="2" t="str">
        <f>IFERROR(INDEX('Normalized Scores'!AL$5:AL$1048576,MATCH($D869,'Normalized Scores'!$A$5:$A$1048576,)),"")</f>
        <v/>
      </c>
      <c r="U869" s="8" t="str">
        <f t="shared" si="135"/>
        <v/>
      </c>
      <c r="V869" s="24" t="str">
        <f>IFERROR(INDEX('Normalized Scores'!AR$5:AR$1048576,MATCH($D869,'Normalized Scores'!$A$5:$A$1048576,)),"")</f>
        <v/>
      </c>
      <c r="W869" s="8" t="str">
        <f t="shared" si="136"/>
        <v/>
      </c>
      <c r="X869" s="5" t="str">
        <f>IFERROR(INDEX('Normalized Scores'!AT$5:AT$1048576,MATCH($D869,'Normalized Scores'!$A$5:$A$1048576,)),"")</f>
        <v/>
      </c>
      <c r="Y869" s="8" t="str">
        <f t="shared" si="137"/>
        <v/>
      </c>
      <c r="Z869" s="17" t="str">
        <f>IFERROR(INDEX('Normalized Scores'!AV$5:AV$1048576,MATCH($D869,'Normalized Scores'!$A$5:$A$1048576,)),"")</f>
        <v/>
      </c>
      <c r="AA869" s="10" t="str">
        <f t="shared" si="138"/>
        <v/>
      </c>
      <c r="AB869" s="13" t="str">
        <f>IFERROR(INDEX('Normalized Scores'!BA$5:BA$1048576,MATCH($D869,'Normalized Scores'!$A$5:$A$1048576,)),"")</f>
        <v/>
      </c>
      <c r="AC869" s="14" t="str">
        <f t="shared" si="139"/>
        <v/>
      </c>
    </row>
    <row r="870" spans="4:29">
      <c r="D870" s="8" t="e">
        <v>#N/A</v>
      </c>
      <c r="E870" s="9" t="str">
        <f>IFERROR(INDEX('Normalized Scores'!B$5:B$1048576,MATCH($D870,'Normalized Scores'!$A$5:$A$1048576,)),"")</f>
        <v/>
      </c>
      <c r="F870" s="12" t="str">
        <f>IFERROR(INDEX('Normalized Scores'!C$5:C$1048576,MATCH($D870,'Normalized Scores'!$A$5:$A$1048576,)),"")</f>
        <v/>
      </c>
      <c r="G870" s="79" t="str">
        <f>IFERROR(INDEX('Normalized Scores'!D$5:D$1048576,MATCH($D870,'Normalized Scores'!$A$5:$A$1048576,)),"")</f>
        <v/>
      </c>
      <c r="H870" s="79" t="str">
        <f>IFERROR(INDEX('Normalized Scores'!F$5:F$1048576,MATCH($D870,'Normalized Scores'!$A$5:$A$1048576,)),"")</f>
        <v/>
      </c>
      <c r="I870" s="79" t="str">
        <f>IFERROR(INDEX('Normalized Scores'!G$5:G$1048576,MATCH($D870,'Normalized Scores'!$A$5:$A$1048576,)),"")</f>
        <v/>
      </c>
      <c r="J870" s="19" t="str">
        <f>IFERROR(INDEX('Normalized Scores'!H$5:H$1048576,MATCH($D870,'Normalized Scores'!$A$5:$A$1048576,)),"")</f>
        <v/>
      </c>
      <c r="K870" s="20" t="str">
        <f t="shared" si="130"/>
        <v/>
      </c>
      <c r="L870" s="23" t="str">
        <f>IFERROR(INDEX('Normalized Scores'!J$5:J$1048576,MATCH($D870,'Normalized Scores'!$A$5:$A$1048576,)),"")</f>
        <v/>
      </c>
      <c r="M870" s="20" t="str">
        <f t="shared" si="131"/>
        <v/>
      </c>
      <c r="N870" s="22" t="str">
        <f>IFERROR(INDEX('Normalized Scores'!L$5:L$1048576,MATCH($D870,'Normalized Scores'!$A$5:$A$1048576,)),"")</f>
        <v/>
      </c>
      <c r="O870" s="20" t="str">
        <f t="shared" si="132"/>
        <v/>
      </c>
      <c r="P870" s="25" t="str">
        <f>IFERROR(INDEX('Normalized Scores'!R$5:R$1048576,MATCH($D870,'Normalized Scores'!$A$5:$A$1048576,)),"")</f>
        <v/>
      </c>
      <c r="Q870" s="20" t="str">
        <f t="shared" si="133"/>
        <v/>
      </c>
      <c r="R870" s="3" t="str">
        <f>IFERROR(INDEX('Normalized Scores'!Z$5:Z$1048576,MATCH($D870,'Normalized Scores'!$A$5:$A$1048576,)),"")</f>
        <v/>
      </c>
      <c r="S870" s="8" t="str">
        <f t="shared" si="134"/>
        <v/>
      </c>
      <c r="T870" s="2" t="str">
        <f>IFERROR(INDEX('Normalized Scores'!AL$5:AL$1048576,MATCH($D870,'Normalized Scores'!$A$5:$A$1048576,)),"")</f>
        <v/>
      </c>
      <c r="U870" s="8" t="str">
        <f t="shared" si="135"/>
        <v/>
      </c>
      <c r="V870" s="24" t="str">
        <f>IFERROR(INDEX('Normalized Scores'!AR$5:AR$1048576,MATCH($D870,'Normalized Scores'!$A$5:$A$1048576,)),"")</f>
        <v/>
      </c>
      <c r="W870" s="8" t="str">
        <f t="shared" si="136"/>
        <v/>
      </c>
      <c r="X870" s="5" t="str">
        <f>IFERROR(INDEX('Normalized Scores'!AT$5:AT$1048576,MATCH($D870,'Normalized Scores'!$A$5:$A$1048576,)),"")</f>
        <v/>
      </c>
      <c r="Y870" s="8" t="str">
        <f t="shared" si="137"/>
        <v/>
      </c>
      <c r="Z870" s="17" t="str">
        <f>IFERROR(INDEX('Normalized Scores'!AV$5:AV$1048576,MATCH($D870,'Normalized Scores'!$A$5:$A$1048576,)),"")</f>
        <v/>
      </c>
      <c r="AA870" s="10" t="str">
        <f t="shared" si="138"/>
        <v/>
      </c>
      <c r="AB870" s="13" t="str">
        <f>IFERROR(INDEX('Normalized Scores'!BA$5:BA$1048576,MATCH($D870,'Normalized Scores'!$A$5:$A$1048576,)),"")</f>
        <v/>
      </c>
      <c r="AC870" s="14" t="str">
        <f t="shared" si="139"/>
        <v/>
      </c>
    </row>
    <row r="871" spans="4:29">
      <c r="D871" s="8" t="e">
        <v>#N/A</v>
      </c>
      <c r="E871" s="9" t="str">
        <f>IFERROR(INDEX('Normalized Scores'!B$5:B$1048576,MATCH($D871,'Normalized Scores'!$A$5:$A$1048576,)),"")</f>
        <v/>
      </c>
      <c r="F871" s="12" t="str">
        <f>IFERROR(INDEX('Normalized Scores'!C$5:C$1048576,MATCH($D871,'Normalized Scores'!$A$5:$A$1048576,)),"")</f>
        <v/>
      </c>
      <c r="G871" s="79" t="str">
        <f>IFERROR(INDEX('Normalized Scores'!D$5:D$1048576,MATCH($D871,'Normalized Scores'!$A$5:$A$1048576,)),"")</f>
        <v/>
      </c>
      <c r="H871" s="79" t="str">
        <f>IFERROR(INDEX('Normalized Scores'!F$5:F$1048576,MATCH($D871,'Normalized Scores'!$A$5:$A$1048576,)),"")</f>
        <v/>
      </c>
      <c r="I871" s="79" t="str">
        <f>IFERROR(INDEX('Normalized Scores'!G$5:G$1048576,MATCH($D871,'Normalized Scores'!$A$5:$A$1048576,)),"")</f>
        <v/>
      </c>
      <c r="J871" s="19" t="str">
        <f>IFERROR(INDEX('Normalized Scores'!H$5:H$1048576,MATCH($D871,'Normalized Scores'!$A$5:$A$1048576,)),"")</f>
        <v/>
      </c>
      <c r="K871" s="20" t="str">
        <f t="shared" si="130"/>
        <v/>
      </c>
      <c r="L871" s="23" t="str">
        <f>IFERROR(INDEX('Normalized Scores'!J$5:J$1048576,MATCH($D871,'Normalized Scores'!$A$5:$A$1048576,)),"")</f>
        <v/>
      </c>
      <c r="M871" s="20" t="str">
        <f t="shared" si="131"/>
        <v/>
      </c>
      <c r="N871" s="22" t="str">
        <f>IFERROR(INDEX('Normalized Scores'!L$5:L$1048576,MATCH($D871,'Normalized Scores'!$A$5:$A$1048576,)),"")</f>
        <v/>
      </c>
      <c r="O871" s="20" t="str">
        <f t="shared" si="132"/>
        <v/>
      </c>
      <c r="P871" s="25" t="str">
        <f>IFERROR(INDEX('Normalized Scores'!R$5:R$1048576,MATCH($D871,'Normalized Scores'!$A$5:$A$1048576,)),"")</f>
        <v/>
      </c>
      <c r="Q871" s="20" t="str">
        <f t="shared" si="133"/>
        <v/>
      </c>
      <c r="R871" s="3" t="str">
        <f>IFERROR(INDEX('Normalized Scores'!Z$5:Z$1048576,MATCH($D871,'Normalized Scores'!$A$5:$A$1048576,)),"")</f>
        <v/>
      </c>
      <c r="S871" s="8" t="str">
        <f t="shared" si="134"/>
        <v/>
      </c>
      <c r="T871" s="2" t="str">
        <f>IFERROR(INDEX('Normalized Scores'!AL$5:AL$1048576,MATCH($D871,'Normalized Scores'!$A$5:$A$1048576,)),"")</f>
        <v/>
      </c>
      <c r="U871" s="8" t="str">
        <f t="shared" si="135"/>
        <v/>
      </c>
      <c r="V871" s="24" t="str">
        <f>IFERROR(INDEX('Normalized Scores'!AR$5:AR$1048576,MATCH($D871,'Normalized Scores'!$A$5:$A$1048576,)),"")</f>
        <v/>
      </c>
      <c r="W871" s="8" t="str">
        <f t="shared" si="136"/>
        <v/>
      </c>
      <c r="X871" s="5" t="str">
        <f>IFERROR(INDEX('Normalized Scores'!AT$5:AT$1048576,MATCH($D871,'Normalized Scores'!$A$5:$A$1048576,)),"")</f>
        <v/>
      </c>
      <c r="Y871" s="8" t="str">
        <f t="shared" si="137"/>
        <v/>
      </c>
      <c r="Z871" s="17" t="str">
        <f>IFERROR(INDEX('Normalized Scores'!AV$5:AV$1048576,MATCH($D871,'Normalized Scores'!$A$5:$A$1048576,)),"")</f>
        <v/>
      </c>
      <c r="AA871" s="10" t="str">
        <f t="shared" si="138"/>
        <v/>
      </c>
      <c r="AB871" s="13" t="str">
        <f>IFERROR(INDEX('Normalized Scores'!BA$5:BA$1048576,MATCH($D871,'Normalized Scores'!$A$5:$A$1048576,)),"")</f>
        <v/>
      </c>
      <c r="AC871" s="14" t="str">
        <f t="shared" si="139"/>
        <v/>
      </c>
    </row>
    <row r="872" spans="4:29">
      <c r="D872" s="8" t="e">
        <v>#N/A</v>
      </c>
      <c r="E872" s="9" t="str">
        <f>IFERROR(INDEX('Normalized Scores'!B$5:B$1048576,MATCH($D872,'Normalized Scores'!$A$5:$A$1048576,)),"")</f>
        <v/>
      </c>
      <c r="F872" s="12" t="str">
        <f>IFERROR(INDEX('Normalized Scores'!C$5:C$1048576,MATCH($D872,'Normalized Scores'!$A$5:$A$1048576,)),"")</f>
        <v/>
      </c>
      <c r="G872" s="79" t="str">
        <f>IFERROR(INDEX('Normalized Scores'!D$5:D$1048576,MATCH($D872,'Normalized Scores'!$A$5:$A$1048576,)),"")</f>
        <v/>
      </c>
      <c r="H872" s="79" t="str">
        <f>IFERROR(INDEX('Normalized Scores'!F$5:F$1048576,MATCH($D872,'Normalized Scores'!$A$5:$A$1048576,)),"")</f>
        <v/>
      </c>
      <c r="I872" s="79" t="str">
        <f>IFERROR(INDEX('Normalized Scores'!G$5:G$1048576,MATCH($D872,'Normalized Scores'!$A$5:$A$1048576,)),"")</f>
        <v/>
      </c>
      <c r="J872" s="19" t="str">
        <f>IFERROR(INDEX('Normalized Scores'!H$5:H$1048576,MATCH($D872,'Normalized Scores'!$A$5:$A$1048576,)),"")</f>
        <v/>
      </c>
      <c r="K872" s="20" t="str">
        <f t="shared" si="130"/>
        <v/>
      </c>
      <c r="L872" s="23" t="str">
        <f>IFERROR(INDEX('Normalized Scores'!J$5:J$1048576,MATCH($D872,'Normalized Scores'!$A$5:$A$1048576,)),"")</f>
        <v/>
      </c>
      <c r="M872" s="20" t="str">
        <f t="shared" si="131"/>
        <v/>
      </c>
      <c r="N872" s="22" t="str">
        <f>IFERROR(INDEX('Normalized Scores'!L$5:L$1048576,MATCH($D872,'Normalized Scores'!$A$5:$A$1048576,)),"")</f>
        <v/>
      </c>
      <c r="O872" s="20" t="str">
        <f t="shared" si="132"/>
        <v/>
      </c>
      <c r="P872" s="25" t="str">
        <f>IFERROR(INDEX('Normalized Scores'!R$5:R$1048576,MATCH($D872,'Normalized Scores'!$A$5:$A$1048576,)),"")</f>
        <v/>
      </c>
      <c r="Q872" s="20" t="str">
        <f t="shared" si="133"/>
        <v/>
      </c>
      <c r="R872" s="3" t="str">
        <f>IFERROR(INDEX('Normalized Scores'!Z$5:Z$1048576,MATCH($D872,'Normalized Scores'!$A$5:$A$1048576,)),"")</f>
        <v/>
      </c>
      <c r="S872" s="8" t="str">
        <f t="shared" si="134"/>
        <v/>
      </c>
      <c r="T872" s="2" t="str">
        <f>IFERROR(INDEX('Normalized Scores'!AL$5:AL$1048576,MATCH($D872,'Normalized Scores'!$A$5:$A$1048576,)),"")</f>
        <v/>
      </c>
      <c r="U872" s="8" t="str">
        <f t="shared" si="135"/>
        <v/>
      </c>
      <c r="V872" s="24" t="str">
        <f>IFERROR(INDEX('Normalized Scores'!AR$5:AR$1048576,MATCH($D872,'Normalized Scores'!$A$5:$A$1048576,)),"")</f>
        <v/>
      </c>
      <c r="W872" s="8" t="str">
        <f t="shared" si="136"/>
        <v/>
      </c>
      <c r="X872" s="5" t="str">
        <f>IFERROR(INDEX('Normalized Scores'!AT$5:AT$1048576,MATCH($D872,'Normalized Scores'!$A$5:$A$1048576,)),"")</f>
        <v/>
      </c>
      <c r="Y872" s="8" t="str">
        <f t="shared" si="137"/>
        <v/>
      </c>
      <c r="Z872" s="17" t="str">
        <f>IFERROR(INDEX('Normalized Scores'!AV$5:AV$1048576,MATCH($D872,'Normalized Scores'!$A$5:$A$1048576,)),"")</f>
        <v/>
      </c>
      <c r="AA872" s="10" t="str">
        <f t="shared" si="138"/>
        <v/>
      </c>
      <c r="AB872" s="13" t="str">
        <f>IFERROR(INDEX('Normalized Scores'!BA$5:BA$1048576,MATCH($D872,'Normalized Scores'!$A$5:$A$1048576,)),"")</f>
        <v/>
      </c>
      <c r="AC872" s="14" t="str">
        <f t="shared" si="139"/>
        <v/>
      </c>
    </row>
    <row r="873" spans="4:29">
      <c r="D873" s="8" t="e">
        <v>#N/A</v>
      </c>
      <c r="E873" s="9" t="str">
        <f>IFERROR(INDEX('Normalized Scores'!B$5:B$1048576,MATCH($D873,'Normalized Scores'!$A$5:$A$1048576,)),"")</f>
        <v/>
      </c>
      <c r="F873" s="12" t="str">
        <f>IFERROR(INDEX('Normalized Scores'!C$5:C$1048576,MATCH($D873,'Normalized Scores'!$A$5:$A$1048576,)),"")</f>
        <v/>
      </c>
      <c r="G873" s="79" t="str">
        <f>IFERROR(INDEX('Normalized Scores'!D$5:D$1048576,MATCH($D873,'Normalized Scores'!$A$5:$A$1048576,)),"")</f>
        <v/>
      </c>
      <c r="H873" s="79" t="str">
        <f>IFERROR(INDEX('Normalized Scores'!F$5:F$1048576,MATCH($D873,'Normalized Scores'!$A$5:$A$1048576,)),"")</f>
        <v/>
      </c>
      <c r="I873" s="79" t="str">
        <f>IFERROR(INDEX('Normalized Scores'!G$5:G$1048576,MATCH($D873,'Normalized Scores'!$A$5:$A$1048576,)),"")</f>
        <v/>
      </c>
      <c r="J873" s="19" t="str">
        <f>IFERROR(INDEX('Normalized Scores'!H$5:H$1048576,MATCH($D873,'Normalized Scores'!$A$5:$A$1048576,)),"")</f>
        <v/>
      </c>
      <c r="K873" s="20" t="str">
        <f t="shared" si="130"/>
        <v/>
      </c>
      <c r="L873" s="23" t="str">
        <f>IFERROR(INDEX('Normalized Scores'!J$5:J$1048576,MATCH($D873,'Normalized Scores'!$A$5:$A$1048576,)),"")</f>
        <v/>
      </c>
      <c r="M873" s="20" t="str">
        <f t="shared" si="131"/>
        <v/>
      </c>
      <c r="N873" s="22" t="str">
        <f>IFERROR(INDEX('Normalized Scores'!L$5:L$1048576,MATCH($D873,'Normalized Scores'!$A$5:$A$1048576,)),"")</f>
        <v/>
      </c>
      <c r="O873" s="20" t="str">
        <f t="shared" si="132"/>
        <v/>
      </c>
      <c r="P873" s="25" t="str">
        <f>IFERROR(INDEX('Normalized Scores'!R$5:R$1048576,MATCH($D873,'Normalized Scores'!$A$5:$A$1048576,)),"")</f>
        <v/>
      </c>
      <c r="Q873" s="20" t="str">
        <f t="shared" si="133"/>
        <v/>
      </c>
      <c r="R873" s="3" t="str">
        <f>IFERROR(INDEX('Normalized Scores'!Z$5:Z$1048576,MATCH($D873,'Normalized Scores'!$A$5:$A$1048576,)),"")</f>
        <v/>
      </c>
      <c r="S873" s="8" t="str">
        <f t="shared" si="134"/>
        <v/>
      </c>
      <c r="T873" s="2" t="str">
        <f>IFERROR(INDEX('Normalized Scores'!AL$5:AL$1048576,MATCH($D873,'Normalized Scores'!$A$5:$A$1048576,)),"")</f>
        <v/>
      </c>
      <c r="U873" s="8" t="str">
        <f t="shared" si="135"/>
        <v/>
      </c>
      <c r="V873" s="24" t="str">
        <f>IFERROR(INDEX('Normalized Scores'!AR$5:AR$1048576,MATCH($D873,'Normalized Scores'!$A$5:$A$1048576,)),"")</f>
        <v/>
      </c>
      <c r="W873" s="8" t="str">
        <f t="shared" si="136"/>
        <v/>
      </c>
      <c r="X873" s="5" t="str">
        <f>IFERROR(INDEX('Normalized Scores'!AT$5:AT$1048576,MATCH($D873,'Normalized Scores'!$A$5:$A$1048576,)),"")</f>
        <v/>
      </c>
      <c r="Y873" s="8" t="str">
        <f t="shared" si="137"/>
        <v/>
      </c>
      <c r="Z873" s="17" t="str">
        <f>IFERROR(INDEX('Normalized Scores'!AV$5:AV$1048576,MATCH($D873,'Normalized Scores'!$A$5:$A$1048576,)),"")</f>
        <v/>
      </c>
      <c r="AA873" s="10" t="str">
        <f t="shared" si="138"/>
        <v/>
      </c>
      <c r="AB873" s="13" t="str">
        <f>IFERROR(INDEX('Normalized Scores'!BA$5:BA$1048576,MATCH($D873,'Normalized Scores'!$A$5:$A$1048576,)),"")</f>
        <v/>
      </c>
      <c r="AC873" s="14" t="str">
        <f t="shared" si="139"/>
        <v/>
      </c>
    </row>
    <row r="874" spans="4:29">
      <c r="D874" s="8" t="e">
        <v>#N/A</v>
      </c>
      <c r="E874" s="9" t="str">
        <f>IFERROR(INDEX('Normalized Scores'!B$5:B$1048576,MATCH($D874,'Normalized Scores'!$A$5:$A$1048576,)),"")</f>
        <v/>
      </c>
      <c r="F874" s="12" t="str">
        <f>IFERROR(INDEX('Normalized Scores'!C$5:C$1048576,MATCH($D874,'Normalized Scores'!$A$5:$A$1048576,)),"")</f>
        <v/>
      </c>
      <c r="G874" s="79" t="str">
        <f>IFERROR(INDEX('Normalized Scores'!D$5:D$1048576,MATCH($D874,'Normalized Scores'!$A$5:$A$1048576,)),"")</f>
        <v/>
      </c>
      <c r="H874" s="79" t="str">
        <f>IFERROR(INDEX('Normalized Scores'!F$5:F$1048576,MATCH($D874,'Normalized Scores'!$A$5:$A$1048576,)),"")</f>
        <v/>
      </c>
      <c r="I874" s="79" t="str">
        <f>IFERROR(INDEX('Normalized Scores'!G$5:G$1048576,MATCH($D874,'Normalized Scores'!$A$5:$A$1048576,)),"")</f>
        <v/>
      </c>
      <c r="J874" s="19" t="str">
        <f>IFERROR(INDEX('Normalized Scores'!H$5:H$1048576,MATCH($D874,'Normalized Scores'!$A$5:$A$1048576,)),"")</f>
        <v/>
      </c>
      <c r="K874" s="20" t="str">
        <f t="shared" si="130"/>
        <v/>
      </c>
      <c r="L874" s="23" t="str">
        <f>IFERROR(INDEX('Normalized Scores'!J$5:J$1048576,MATCH($D874,'Normalized Scores'!$A$5:$A$1048576,)),"")</f>
        <v/>
      </c>
      <c r="M874" s="20" t="str">
        <f t="shared" si="131"/>
        <v/>
      </c>
      <c r="N874" s="22" t="str">
        <f>IFERROR(INDEX('Normalized Scores'!L$5:L$1048576,MATCH($D874,'Normalized Scores'!$A$5:$A$1048576,)),"")</f>
        <v/>
      </c>
      <c r="O874" s="20" t="str">
        <f t="shared" si="132"/>
        <v/>
      </c>
      <c r="P874" s="25" t="str">
        <f>IFERROR(INDEX('Normalized Scores'!R$5:R$1048576,MATCH($D874,'Normalized Scores'!$A$5:$A$1048576,)),"")</f>
        <v/>
      </c>
      <c r="Q874" s="20" t="str">
        <f t="shared" si="133"/>
        <v/>
      </c>
      <c r="R874" s="3" t="str">
        <f>IFERROR(INDEX('Normalized Scores'!Z$5:Z$1048576,MATCH($D874,'Normalized Scores'!$A$5:$A$1048576,)),"")</f>
        <v/>
      </c>
      <c r="S874" s="8" t="str">
        <f t="shared" si="134"/>
        <v/>
      </c>
      <c r="T874" s="2" t="str">
        <f>IFERROR(INDEX('Normalized Scores'!AL$5:AL$1048576,MATCH($D874,'Normalized Scores'!$A$5:$A$1048576,)),"")</f>
        <v/>
      </c>
      <c r="U874" s="8" t="str">
        <f t="shared" si="135"/>
        <v/>
      </c>
      <c r="V874" s="24" t="str">
        <f>IFERROR(INDEX('Normalized Scores'!AR$5:AR$1048576,MATCH($D874,'Normalized Scores'!$A$5:$A$1048576,)),"")</f>
        <v/>
      </c>
      <c r="W874" s="8" t="str">
        <f t="shared" si="136"/>
        <v/>
      </c>
      <c r="X874" s="5" t="str">
        <f>IFERROR(INDEX('Normalized Scores'!AT$5:AT$1048576,MATCH($D874,'Normalized Scores'!$A$5:$A$1048576,)),"")</f>
        <v/>
      </c>
      <c r="Y874" s="8" t="str">
        <f t="shared" si="137"/>
        <v/>
      </c>
      <c r="Z874" s="17" t="str">
        <f>IFERROR(INDEX('Normalized Scores'!AV$5:AV$1048576,MATCH($D874,'Normalized Scores'!$A$5:$A$1048576,)),"")</f>
        <v/>
      </c>
      <c r="AA874" s="10" t="str">
        <f t="shared" si="138"/>
        <v/>
      </c>
      <c r="AB874" s="13" t="str">
        <f>IFERROR(INDEX('Normalized Scores'!BA$5:BA$1048576,MATCH($D874,'Normalized Scores'!$A$5:$A$1048576,)),"")</f>
        <v/>
      </c>
      <c r="AC874" s="14" t="str">
        <f t="shared" si="139"/>
        <v/>
      </c>
    </row>
    <row r="875" spans="4:29">
      <c r="D875" s="8" t="e">
        <v>#N/A</v>
      </c>
      <c r="E875" s="9" t="str">
        <f>IFERROR(INDEX('Normalized Scores'!B$5:B$1048576,MATCH($D875,'Normalized Scores'!$A$5:$A$1048576,)),"")</f>
        <v/>
      </c>
      <c r="F875" s="12" t="str">
        <f>IFERROR(INDEX('Normalized Scores'!C$5:C$1048576,MATCH($D875,'Normalized Scores'!$A$5:$A$1048576,)),"")</f>
        <v/>
      </c>
      <c r="G875" s="79" t="str">
        <f>IFERROR(INDEX('Normalized Scores'!D$5:D$1048576,MATCH($D875,'Normalized Scores'!$A$5:$A$1048576,)),"")</f>
        <v/>
      </c>
      <c r="H875" s="79" t="str">
        <f>IFERROR(INDEX('Normalized Scores'!F$5:F$1048576,MATCH($D875,'Normalized Scores'!$A$5:$A$1048576,)),"")</f>
        <v/>
      </c>
      <c r="I875" s="79" t="str">
        <f>IFERROR(INDEX('Normalized Scores'!G$5:G$1048576,MATCH($D875,'Normalized Scores'!$A$5:$A$1048576,)),"")</f>
        <v/>
      </c>
      <c r="J875" s="19" t="str">
        <f>IFERROR(INDEX('Normalized Scores'!H$5:H$1048576,MATCH($D875,'Normalized Scores'!$A$5:$A$1048576,)),"")</f>
        <v/>
      </c>
      <c r="K875" s="20" t="str">
        <f t="shared" si="130"/>
        <v/>
      </c>
      <c r="L875" s="23" t="str">
        <f>IFERROR(INDEX('Normalized Scores'!J$5:J$1048576,MATCH($D875,'Normalized Scores'!$A$5:$A$1048576,)),"")</f>
        <v/>
      </c>
      <c r="M875" s="20" t="str">
        <f t="shared" si="131"/>
        <v/>
      </c>
      <c r="N875" s="22" t="str">
        <f>IFERROR(INDEX('Normalized Scores'!L$5:L$1048576,MATCH($D875,'Normalized Scores'!$A$5:$A$1048576,)),"")</f>
        <v/>
      </c>
      <c r="O875" s="20" t="str">
        <f t="shared" si="132"/>
        <v/>
      </c>
      <c r="P875" s="25" t="str">
        <f>IFERROR(INDEX('Normalized Scores'!R$5:R$1048576,MATCH($D875,'Normalized Scores'!$A$5:$A$1048576,)),"")</f>
        <v/>
      </c>
      <c r="Q875" s="20" t="str">
        <f t="shared" si="133"/>
        <v/>
      </c>
      <c r="R875" s="3" t="str">
        <f>IFERROR(INDEX('Normalized Scores'!Z$5:Z$1048576,MATCH($D875,'Normalized Scores'!$A$5:$A$1048576,)),"")</f>
        <v/>
      </c>
      <c r="S875" s="8" t="str">
        <f t="shared" si="134"/>
        <v/>
      </c>
      <c r="T875" s="2" t="str">
        <f>IFERROR(INDEX('Normalized Scores'!AL$5:AL$1048576,MATCH($D875,'Normalized Scores'!$A$5:$A$1048576,)),"")</f>
        <v/>
      </c>
      <c r="U875" s="8" t="str">
        <f t="shared" si="135"/>
        <v/>
      </c>
      <c r="V875" s="24" t="str">
        <f>IFERROR(INDEX('Normalized Scores'!AR$5:AR$1048576,MATCH($D875,'Normalized Scores'!$A$5:$A$1048576,)),"")</f>
        <v/>
      </c>
      <c r="W875" s="8" t="str">
        <f t="shared" si="136"/>
        <v/>
      </c>
      <c r="X875" s="5" t="str">
        <f>IFERROR(INDEX('Normalized Scores'!AT$5:AT$1048576,MATCH($D875,'Normalized Scores'!$A$5:$A$1048576,)),"")</f>
        <v/>
      </c>
      <c r="Y875" s="8" t="str">
        <f t="shared" si="137"/>
        <v/>
      </c>
      <c r="Z875" s="17" t="str">
        <f>IFERROR(INDEX('Normalized Scores'!AV$5:AV$1048576,MATCH($D875,'Normalized Scores'!$A$5:$A$1048576,)),"")</f>
        <v/>
      </c>
      <c r="AA875" s="10" t="str">
        <f t="shared" si="138"/>
        <v/>
      </c>
      <c r="AB875" s="13" t="str">
        <f>IFERROR(INDEX('Normalized Scores'!BA$5:BA$1048576,MATCH($D875,'Normalized Scores'!$A$5:$A$1048576,)),"")</f>
        <v/>
      </c>
      <c r="AC875" s="14" t="str">
        <f t="shared" si="139"/>
        <v/>
      </c>
    </row>
    <row r="876" spans="4:29">
      <c r="D876" s="8" t="e">
        <v>#N/A</v>
      </c>
      <c r="E876" s="9" t="str">
        <f>IFERROR(INDEX('Normalized Scores'!B$5:B$1048576,MATCH($D876,'Normalized Scores'!$A$5:$A$1048576,)),"")</f>
        <v/>
      </c>
      <c r="F876" s="12" t="str">
        <f>IFERROR(INDEX('Normalized Scores'!C$5:C$1048576,MATCH($D876,'Normalized Scores'!$A$5:$A$1048576,)),"")</f>
        <v/>
      </c>
      <c r="G876" s="79" t="str">
        <f>IFERROR(INDEX('Normalized Scores'!D$5:D$1048576,MATCH($D876,'Normalized Scores'!$A$5:$A$1048576,)),"")</f>
        <v/>
      </c>
      <c r="H876" s="79" t="str">
        <f>IFERROR(INDEX('Normalized Scores'!F$5:F$1048576,MATCH($D876,'Normalized Scores'!$A$5:$A$1048576,)),"")</f>
        <v/>
      </c>
      <c r="I876" s="79" t="str">
        <f>IFERROR(INDEX('Normalized Scores'!G$5:G$1048576,MATCH($D876,'Normalized Scores'!$A$5:$A$1048576,)),"")</f>
        <v/>
      </c>
      <c r="J876" s="19" t="str">
        <f>IFERROR(INDEX('Normalized Scores'!H$5:H$1048576,MATCH($D876,'Normalized Scores'!$A$5:$A$1048576,)),"")</f>
        <v/>
      </c>
      <c r="K876" s="20" t="str">
        <f t="shared" si="130"/>
        <v/>
      </c>
      <c r="L876" s="23" t="str">
        <f>IFERROR(INDEX('Normalized Scores'!J$5:J$1048576,MATCH($D876,'Normalized Scores'!$A$5:$A$1048576,)),"")</f>
        <v/>
      </c>
      <c r="M876" s="20" t="str">
        <f t="shared" si="131"/>
        <v/>
      </c>
      <c r="N876" s="22" t="str">
        <f>IFERROR(INDEX('Normalized Scores'!L$5:L$1048576,MATCH($D876,'Normalized Scores'!$A$5:$A$1048576,)),"")</f>
        <v/>
      </c>
      <c r="O876" s="20" t="str">
        <f t="shared" si="132"/>
        <v/>
      </c>
      <c r="P876" s="25" t="str">
        <f>IFERROR(INDEX('Normalized Scores'!R$5:R$1048576,MATCH($D876,'Normalized Scores'!$A$5:$A$1048576,)),"")</f>
        <v/>
      </c>
      <c r="Q876" s="20" t="str">
        <f t="shared" si="133"/>
        <v/>
      </c>
      <c r="R876" s="3" t="str">
        <f>IFERROR(INDEX('Normalized Scores'!Z$5:Z$1048576,MATCH($D876,'Normalized Scores'!$A$5:$A$1048576,)),"")</f>
        <v/>
      </c>
      <c r="S876" s="8" t="str">
        <f t="shared" si="134"/>
        <v/>
      </c>
      <c r="T876" s="2" t="str">
        <f>IFERROR(INDEX('Normalized Scores'!AL$5:AL$1048576,MATCH($D876,'Normalized Scores'!$A$5:$A$1048576,)),"")</f>
        <v/>
      </c>
      <c r="U876" s="8" t="str">
        <f t="shared" si="135"/>
        <v/>
      </c>
      <c r="V876" s="24" t="str">
        <f>IFERROR(INDEX('Normalized Scores'!AR$5:AR$1048576,MATCH($D876,'Normalized Scores'!$A$5:$A$1048576,)),"")</f>
        <v/>
      </c>
      <c r="W876" s="8" t="str">
        <f t="shared" si="136"/>
        <v/>
      </c>
      <c r="X876" s="5" t="str">
        <f>IFERROR(INDEX('Normalized Scores'!AT$5:AT$1048576,MATCH($D876,'Normalized Scores'!$A$5:$A$1048576,)),"")</f>
        <v/>
      </c>
      <c r="Y876" s="8" t="str">
        <f t="shared" si="137"/>
        <v/>
      </c>
      <c r="Z876" s="17" t="str">
        <f>IFERROR(INDEX('Normalized Scores'!AV$5:AV$1048576,MATCH($D876,'Normalized Scores'!$A$5:$A$1048576,)),"")</f>
        <v/>
      </c>
      <c r="AA876" s="10" t="str">
        <f t="shared" si="138"/>
        <v/>
      </c>
      <c r="AB876" s="13" t="str">
        <f>IFERROR(INDEX('Normalized Scores'!BA$5:BA$1048576,MATCH($D876,'Normalized Scores'!$A$5:$A$1048576,)),"")</f>
        <v/>
      </c>
      <c r="AC876" s="14" t="str">
        <f t="shared" si="139"/>
        <v/>
      </c>
    </row>
    <row r="877" spans="4:29">
      <c r="D877" s="8" t="e">
        <v>#N/A</v>
      </c>
      <c r="E877" s="9" t="str">
        <f>IFERROR(INDEX('Normalized Scores'!B$5:B$1048576,MATCH($D877,'Normalized Scores'!$A$5:$A$1048576,)),"")</f>
        <v/>
      </c>
      <c r="F877" s="12" t="str">
        <f>IFERROR(INDEX('Normalized Scores'!C$5:C$1048576,MATCH($D877,'Normalized Scores'!$A$5:$A$1048576,)),"")</f>
        <v/>
      </c>
      <c r="G877" s="79" t="str">
        <f>IFERROR(INDEX('Normalized Scores'!D$5:D$1048576,MATCH($D877,'Normalized Scores'!$A$5:$A$1048576,)),"")</f>
        <v/>
      </c>
      <c r="H877" s="79" t="str">
        <f>IFERROR(INDEX('Normalized Scores'!F$5:F$1048576,MATCH($D877,'Normalized Scores'!$A$5:$A$1048576,)),"")</f>
        <v/>
      </c>
      <c r="I877" s="79" t="str">
        <f>IFERROR(INDEX('Normalized Scores'!G$5:G$1048576,MATCH($D877,'Normalized Scores'!$A$5:$A$1048576,)),"")</f>
        <v/>
      </c>
      <c r="J877" s="19" t="str">
        <f>IFERROR(INDEX('Normalized Scores'!H$5:H$1048576,MATCH($D877,'Normalized Scores'!$A$5:$A$1048576,)),"")</f>
        <v/>
      </c>
      <c r="K877" s="20" t="str">
        <f t="shared" si="130"/>
        <v/>
      </c>
      <c r="L877" s="23" t="str">
        <f>IFERROR(INDEX('Normalized Scores'!J$5:J$1048576,MATCH($D877,'Normalized Scores'!$A$5:$A$1048576,)),"")</f>
        <v/>
      </c>
      <c r="M877" s="20" t="str">
        <f t="shared" si="131"/>
        <v/>
      </c>
      <c r="N877" s="22" t="str">
        <f>IFERROR(INDEX('Normalized Scores'!L$5:L$1048576,MATCH($D877,'Normalized Scores'!$A$5:$A$1048576,)),"")</f>
        <v/>
      </c>
      <c r="O877" s="20" t="str">
        <f t="shared" si="132"/>
        <v/>
      </c>
      <c r="P877" s="25" t="str">
        <f>IFERROR(INDEX('Normalized Scores'!R$5:R$1048576,MATCH($D877,'Normalized Scores'!$A$5:$A$1048576,)),"")</f>
        <v/>
      </c>
      <c r="Q877" s="20" t="str">
        <f t="shared" si="133"/>
        <v/>
      </c>
      <c r="R877" s="3" t="str">
        <f>IFERROR(INDEX('Normalized Scores'!Z$5:Z$1048576,MATCH($D877,'Normalized Scores'!$A$5:$A$1048576,)),"")</f>
        <v/>
      </c>
      <c r="S877" s="8" t="str">
        <f t="shared" si="134"/>
        <v/>
      </c>
      <c r="T877" s="2" t="str">
        <f>IFERROR(INDEX('Normalized Scores'!AL$5:AL$1048576,MATCH($D877,'Normalized Scores'!$A$5:$A$1048576,)),"")</f>
        <v/>
      </c>
      <c r="U877" s="8" t="str">
        <f t="shared" si="135"/>
        <v/>
      </c>
      <c r="V877" s="24" t="str">
        <f>IFERROR(INDEX('Normalized Scores'!AR$5:AR$1048576,MATCH($D877,'Normalized Scores'!$A$5:$A$1048576,)),"")</f>
        <v/>
      </c>
      <c r="W877" s="8" t="str">
        <f t="shared" si="136"/>
        <v/>
      </c>
      <c r="X877" s="5" t="str">
        <f>IFERROR(INDEX('Normalized Scores'!AT$5:AT$1048576,MATCH($D877,'Normalized Scores'!$A$5:$A$1048576,)),"")</f>
        <v/>
      </c>
      <c r="Y877" s="8" t="str">
        <f t="shared" si="137"/>
        <v/>
      </c>
      <c r="Z877" s="17" t="str">
        <f>IFERROR(INDEX('Normalized Scores'!AV$5:AV$1048576,MATCH($D877,'Normalized Scores'!$A$5:$A$1048576,)),"")</f>
        <v/>
      </c>
      <c r="AA877" s="10" t="str">
        <f t="shared" si="138"/>
        <v/>
      </c>
      <c r="AB877" s="13" t="str">
        <f>IFERROR(INDEX('Normalized Scores'!BA$5:BA$1048576,MATCH($D877,'Normalized Scores'!$A$5:$A$1048576,)),"")</f>
        <v/>
      </c>
      <c r="AC877" s="14" t="str">
        <f t="shared" si="139"/>
        <v/>
      </c>
    </row>
    <row r="878" spans="4:29">
      <c r="D878" s="8" t="e">
        <v>#N/A</v>
      </c>
      <c r="E878" s="9" t="str">
        <f>IFERROR(INDEX('Normalized Scores'!B$5:B$1048576,MATCH($D878,'Normalized Scores'!$A$5:$A$1048576,)),"")</f>
        <v/>
      </c>
      <c r="F878" s="12" t="str">
        <f>IFERROR(INDEX('Normalized Scores'!C$5:C$1048576,MATCH($D878,'Normalized Scores'!$A$5:$A$1048576,)),"")</f>
        <v/>
      </c>
      <c r="G878" s="79" t="str">
        <f>IFERROR(INDEX('Normalized Scores'!D$5:D$1048576,MATCH($D878,'Normalized Scores'!$A$5:$A$1048576,)),"")</f>
        <v/>
      </c>
      <c r="H878" s="79" t="str">
        <f>IFERROR(INDEX('Normalized Scores'!F$5:F$1048576,MATCH($D878,'Normalized Scores'!$A$5:$A$1048576,)),"")</f>
        <v/>
      </c>
      <c r="I878" s="79" t="str">
        <f>IFERROR(INDEX('Normalized Scores'!G$5:G$1048576,MATCH($D878,'Normalized Scores'!$A$5:$A$1048576,)),"")</f>
        <v/>
      </c>
      <c r="J878" s="19" t="str">
        <f>IFERROR(INDEX('Normalized Scores'!H$5:H$1048576,MATCH($D878,'Normalized Scores'!$A$5:$A$1048576,)),"")</f>
        <v/>
      </c>
      <c r="K878" s="20" t="str">
        <f t="shared" si="130"/>
        <v/>
      </c>
      <c r="L878" s="23" t="str">
        <f>IFERROR(INDEX('Normalized Scores'!J$5:J$1048576,MATCH($D878,'Normalized Scores'!$A$5:$A$1048576,)),"")</f>
        <v/>
      </c>
      <c r="M878" s="20" t="str">
        <f t="shared" si="131"/>
        <v/>
      </c>
      <c r="N878" s="22" t="str">
        <f>IFERROR(INDEX('Normalized Scores'!L$5:L$1048576,MATCH($D878,'Normalized Scores'!$A$5:$A$1048576,)),"")</f>
        <v/>
      </c>
      <c r="O878" s="20" t="str">
        <f t="shared" si="132"/>
        <v/>
      </c>
      <c r="P878" s="25" t="str">
        <f>IFERROR(INDEX('Normalized Scores'!R$5:R$1048576,MATCH($D878,'Normalized Scores'!$A$5:$A$1048576,)),"")</f>
        <v/>
      </c>
      <c r="Q878" s="20" t="str">
        <f t="shared" si="133"/>
        <v/>
      </c>
      <c r="R878" s="3" t="str">
        <f>IFERROR(INDEX('Normalized Scores'!Z$5:Z$1048576,MATCH($D878,'Normalized Scores'!$A$5:$A$1048576,)),"")</f>
        <v/>
      </c>
      <c r="S878" s="8" t="str">
        <f t="shared" si="134"/>
        <v/>
      </c>
      <c r="T878" s="2" t="str">
        <f>IFERROR(INDEX('Normalized Scores'!AL$5:AL$1048576,MATCH($D878,'Normalized Scores'!$A$5:$A$1048576,)),"")</f>
        <v/>
      </c>
      <c r="U878" s="8" t="str">
        <f t="shared" si="135"/>
        <v/>
      </c>
      <c r="V878" s="24" t="str">
        <f>IFERROR(INDEX('Normalized Scores'!AR$5:AR$1048576,MATCH($D878,'Normalized Scores'!$A$5:$A$1048576,)),"")</f>
        <v/>
      </c>
      <c r="W878" s="8" t="str">
        <f t="shared" si="136"/>
        <v/>
      </c>
      <c r="X878" s="5" t="str">
        <f>IFERROR(INDEX('Normalized Scores'!AT$5:AT$1048576,MATCH($D878,'Normalized Scores'!$A$5:$A$1048576,)),"")</f>
        <v/>
      </c>
      <c r="Y878" s="8" t="str">
        <f t="shared" si="137"/>
        <v/>
      </c>
      <c r="Z878" s="17" t="str">
        <f>IFERROR(INDEX('Normalized Scores'!AV$5:AV$1048576,MATCH($D878,'Normalized Scores'!$A$5:$A$1048576,)),"")</f>
        <v/>
      </c>
      <c r="AA878" s="10" t="str">
        <f t="shared" si="138"/>
        <v/>
      </c>
      <c r="AB878" s="13" t="str">
        <f>IFERROR(INDEX('Normalized Scores'!BA$5:BA$1048576,MATCH($D878,'Normalized Scores'!$A$5:$A$1048576,)),"")</f>
        <v/>
      </c>
      <c r="AC878" s="14" t="str">
        <f t="shared" si="139"/>
        <v/>
      </c>
    </row>
    <row r="879" spans="4:29">
      <c r="D879" s="8" t="e">
        <v>#N/A</v>
      </c>
      <c r="E879" s="9" t="str">
        <f>IFERROR(INDEX('Normalized Scores'!B$5:B$1048576,MATCH($D879,'Normalized Scores'!$A$5:$A$1048576,)),"")</f>
        <v/>
      </c>
      <c r="F879" s="12" t="str">
        <f>IFERROR(INDEX('Normalized Scores'!C$5:C$1048576,MATCH($D879,'Normalized Scores'!$A$5:$A$1048576,)),"")</f>
        <v/>
      </c>
      <c r="G879" s="79" t="str">
        <f>IFERROR(INDEX('Normalized Scores'!D$5:D$1048576,MATCH($D879,'Normalized Scores'!$A$5:$A$1048576,)),"")</f>
        <v/>
      </c>
      <c r="H879" s="79" t="str">
        <f>IFERROR(INDEX('Normalized Scores'!F$5:F$1048576,MATCH($D879,'Normalized Scores'!$A$5:$A$1048576,)),"")</f>
        <v/>
      </c>
      <c r="I879" s="79" t="str">
        <f>IFERROR(INDEX('Normalized Scores'!G$5:G$1048576,MATCH($D879,'Normalized Scores'!$A$5:$A$1048576,)),"")</f>
        <v/>
      </c>
      <c r="J879" s="19" t="str">
        <f>IFERROR(INDEX('Normalized Scores'!H$5:H$1048576,MATCH($D879,'Normalized Scores'!$A$5:$A$1048576,)),"")</f>
        <v/>
      </c>
      <c r="K879" s="20" t="str">
        <f t="shared" si="130"/>
        <v/>
      </c>
      <c r="L879" s="23" t="str">
        <f>IFERROR(INDEX('Normalized Scores'!J$5:J$1048576,MATCH($D879,'Normalized Scores'!$A$5:$A$1048576,)),"")</f>
        <v/>
      </c>
      <c r="M879" s="20" t="str">
        <f t="shared" si="131"/>
        <v/>
      </c>
      <c r="N879" s="22" t="str">
        <f>IFERROR(INDEX('Normalized Scores'!L$5:L$1048576,MATCH($D879,'Normalized Scores'!$A$5:$A$1048576,)),"")</f>
        <v/>
      </c>
      <c r="O879" s="20" t="str">
        <f t="shared" si="132"/>
        <v/>
      </c>
      <c r="P879" s="25" t="str">
        <f>IFERROR(INDEX('Normalized Scores'!R$5:R$1048576,MATCH($D879,'Normalized Scores'!$A$5:$A$1048576,)),"")</f>
        <v/>
      </c>
      <c r="Q879" s="20" t="str">
        <f t="shared" si="133"/>
        <v/>
      </c>
      <c r="R879" s="3" t="str">
        <f>IFERROR(INDEX('Normalized Scores'!Z$5:Z$1048576,MATCH($D879,'Normalized Scores'!$A$5:$A$1048576,)),"")</f>
        <v/>
      </c>
      <c r="S879" s="8" t="str">
        <f t="shared" si="134"/>
        <v/>
      </c>
      <c r="T879" s="2" t="str">
        <f>IFERROR(INDEX('Normalized Scores'!AL$5:AL$1048576,MATCH($D879,'Normalized Scores'!$A$5:$A$1048576,)),"")</f>
        <v/>
      </c>
      <c r="U879" s="8" t="str">
        <f t="shared" si="135"/>
        <v/>
      </c>
      <c r="V879" s="24" t="str">
        <f>IFERROR(INDEX('Normalized Scores'!AR$5:AR$1048576,MATCH($D879,'Normalized Scores'!$A$5:$A$1048576,)),"")</f>
        <v/>
      </c>
      <c r="W879" s="8" t="str">
        <f t="shared" si="136"/>
        <v/>
      </c>
      <c r="X879" s="5" t="str">
        <f>IFERROR(INDEX('Normalized Scores'!AT$5:AT$1048576,MATCH($D879,'Normalized Scores'!$A$5:$A$1048576,)),"")</f>
        <v/>
      </c>
      <c r="Y879" s="8" t="str">
        <f t="shared" si="137"/>
        <v/>
      </c>
      <c r="Z879" s="17" t="str">
        <f>IFERROR(INDEX('Normalized Scores'!AV$5:AV$1048576,MATCH($D879,'Normalized Scores'!$A$5:$A$1048576,)),"")</f>
        <v/>
      </c>
      <c r="AA879" s="10" t="str">
        <f t="shared" si="138"/>
        <v/>
      </c>
      <c r="AB879" s="13" t="str">
        <f>IFERROR(INDEX('Normalized Scores'!BA$5:BA$1048576,MATCH($D879,'Normalized Scores'!$A$5:$A$1048576,)),"")</f>
        <v/>
      </c>
      <c r="AC879" s="14" t="str">
        <f t="shared" si="139"/>
        <v/>
      </c>
    </row>
    <row r="880" spans="4:29">
      <c r="D880" s="8" t="e">
        <v>#N/A</v>
      </c>
      <c r="E880" s="9" t="str">
        <f>IFERROR(INDEX('Normalized Scores'!B$5:B$1048576,MATCH($D880,'Normalized Scores'!$A$5:$A$1048576,)),"")</f>
        <v/>
      </c>
      <c r="F880" s="12" t="str">
        <f>IFERROR(INDEX('Normalized Scores'!C$5:C$1048576,MATCH($D880,'Normalized Scores'!$A$5:$A$1048576,)),"")</f>
        <v/>
      </c>
      <c r="G880" s="79" t="str">
        <f>IFERROR(INDEX('Normalized Scores'!D$5:D$1048576,MATCH($D880,'Normalized Scores'!$A$5:$A$1048576,)),"")</f>
        <v/>
      </c>
      <c r="H880" s="79" t="str">
        <f>IFERROR(INDEX('Normalized Scores'!F$5:F$1048576,MATCH($D880,'Normalized Scores'!$A$5:$A$1048576,)),"")</f>
        <v/>
      </c>
      <c r="I880" s="79" t="str">
        <f>IFERROR(INDEX('Normalized Scores'!G$5:G$1048576,MATCH($D880,'Normalized Scores'!$A$5:$A$1048576,)),"")</f>
        <v/>
      </c>
      <c r="J880" s="19" t="str">
        <f>IFERROR(INDEX('Normalized Scores'!H$5:H$1048576,MATCH($D880,'Normalized Scores'!$A$5:$A$1048576,)),"")</f>
        <v/>
      </c>
      <c r="K880" s="20" t="str">
        <f t="shared" si="130"/>
        <v/>
      </c>
      <c r="L880" s="23" t="str">
        <f>IFERROR(INDEX('Normalized Scores'!J$5:J$1048576,MATCH($D880,'Normalized Scores'!$A$5:$A$1048576,)),"")</f>
        <v/>
      </c>
      <c r="M880" s="20" t="str">
        <f t="shared" si="131"/>
        <v/>
      </c>
      <c r="N880" s="22" t="str">
        <f>IFERROR(INDEX('Normalized Scores'!L$5:L$1048576,MATCH($D880,'Normalized Scores'!$A$5:$A$1048576,)),"")</f>
        <v/>
      </c>
      <c r="O880" s="20" t="str">
        <f t="shared" si="132"/>
        <v/>
      </c>
      <c r="P880" s="25" t="str">
        <f>IFERROR(INDEX('Normalized Scores'!R$5:R$1048576,MATCH($D880,'Normalized Scores'!$A$5:$A$1048576,)),"")</f>
        <v/>
      </c>
      <c r="Q880" s="20" t="str">
        <f t="shared" si="133"/>
        <v/>
      </c>
      <c r="R880" s="3" t="str">
        <f>IFERROR(INDEX('Normalized Scores'!Z$5:Z$1048576,MATCH($D880,'Normalized Scores'!$A$5:$A$1048576,)),"")</f>
        <v/>
      </c>
      <c r="S880" s="8" t="str">
        <f t="shared" si="134"/>
        <v/>
      </c>
      <c r="T880" s="2" t="str">
        <f>IFERROR(INDEX('Normalized Scores'!AL$5:AL$1048576,MATCH($D880,'Normalized Scores'!$A$5:$A$1048576,)),"")</f>
        <v/>
      </c>
      <c r="U880" s="8" t="str">
        <f t="shared" si="135"/>
        <v/>
      </c>
      <c r="V880" s="24" t="str">
        <f>IFERROR(INDEX('Normalized Scores'!AR$5:AR$1048576,MATCH($D880,'Normalized Scores'!$A$5:$A$1048576,)),"")</f>
        <v/>
      </c>
      <c r="W880" s="8" t="str">
        <f t="shared" si="136"/>
        <v/>
      </c>
      <c r="X880" s="5" t="str">
        <f>IFERROR(INDEX('Normalized Scores'!AT$5:AT$1048576,MATCH($D880,'Normalized Scores'!$A$5:$A$1048576,)),"")</f>
        <v/>
      </c>
      <c r="Y880" s="8" t="str">
        <f t="shared" si="137"/>
        <v/>
      </c>
      <c r="Z880" s="17" t="str">
        <f>IFERROR(INDEX('Normalized Scores'!AV$5:AV$1048576,MATCH($D880,'Normalized Scores'!$A$5:$A$1048576,)),"")</f>
        <v/>
      </c>
      <c r="AA880" s="10" t="str">
        <f t="shared" si="138"/>
        <v/>
      </c>
      <c r="AB880" s="13" t="str">
        <f>IFERROR(INDEX('Normalized Scores'!BA$5:BA$1048576,MATCH($D880,'Normalized Scores'!$A$5:$A$1048576,)),"")</f>
        <v/>
      </c>
      <c r="AC880" s="14" t="str">
        <f t="shared" si="139"/>
        <v/>
      </c>
    </row>
    <row r="881" spans="4:29">
      <c r="D881" s="8" t="e">
        <v>#N/A</v>
      </c>
      <c r="E881" s="9" t="str">
        <f>IFERROR(INDEX('Normalized Scores'!B$5:B$1048576,MATCH($D881,'Normalized Scores'!$A$5:$A$1048576,)),"")</f>
        <v/>
      </c>
      <c r="F881" s="12" t="str">
        <f>IFERROR(INDEX('Normalized Scores'!C$5:C$1048576,MATCH($D881,'Normalized Scores'!$A$5:$A$1048576,)),"")</f>
        <v/>
      </c>
      <c r="G881" s="79" t="str">
        <f>IFERROR(INDEX('Normalized Scores'!D$5:D$1048576,MATCH($D881,'Normalized Scores'!$A$5:$A$1048576,)),"")</f>
        <v/>
      </c>
      <c r="H881" s="79" t="str">
        <f>IFERROR(INDEX('Normalized Scores'!F$5:F$1048576,MATCH($D881,'Normalized Scores'!$A$5:$A$1048576,)),"")</f>
        <v/>
      </c>
      <c r="I881" s="79" t="str">
        <f>IFERROR(INDEX('Normalized Scores'!G$5:G$1048576,MATCH($D881,'Normalized Scores'!$A$5:$A$1048576,)),"")</f>
        <v/>
      </c>
      <c r="J881" s="19" t="str">
        <f>IFERROR(INDEX('Normalized Scores'!H$5:H$1048576,MATCH($D881,'Normalized Scores'!$A$5:$A$1048576,)),"")</f>
        <v/>
      </c>
      <c r="K881" s="20" t="str">
        <f t="shared" si="130"/>
        <v/>
      </c>
      <c r="L881" s="23" t="str">
        <f>IFERROR(INDEX('Normalized Scores'!J$5:J$1048576,MATCH($D881,'Normalized Scores'!$A$5:$A$1048576,)),"")</f>
        <v/>
      </c>
      <c r="M881" s="20" t="str">
        <f t="shared" si="131"/>
        <v/>
      </c>
      <c r="N881" s="22" t="str">
        <f>IFERROR(INDEX('Normalized Scores'!L$5:L$1048576,MATCH($D881,'Normalized Scores'!$A$5:$A$1048576,)),"")</f>
        <v/>
      </c>
      <c r="O881" s="20" t="str">
        <f t="shared" si="132"/>
        <v/>
      </c>
      <c r="P881" s="25" t="str">
        <f>IFERROR(INDEX('Normalized Scores'!R$5:R$1048576,MATCH($D881,'Normalized Scores'!$A$5:$A$1048576,)),"")</f>
        <v/>
      </c>
      <c r="Q881" s="20" t="str">
        <f t="shared" si="133"/>
        <v/>
      </c>
      <c r="R881" s="3" t="str">
        <f>IFERROR(INDEX('Normalized Scores'!Z$5:Z$1048576,MATCH($D881,'Normalized Scores'!$A$5:$A$1048576,)),"")</f>
        <v/>
      </c>
      <c r="S881" s="8" t="str">
        <f t="shared" si="134"/>
        <v/>
      </c>
      <c r="T881" s="2" t="str">
        <f>IFERROR(INDEX('Normalized Scores'!AL$5:AL$1048576,MATCH($D881,'Normalized Scores'!$A$5:$A$1048576,)),"")</f>
        <v/>
      </c>
      <c r="U881" s="8" t="str">
        <f t="shared" si="135"/>
        <v/>
      </c>
      <c r="V881" s="24" t="str">
        <f>IFERROR(INDEX('Normalized Scores'!AR$5:AR$1048576,MATCH($D881,'Normalized Scores'!$A$5:$A$1048576,)),"")</f>
        <v/>
      </c>
      <c r="W881" s="8" t="str">
        <f t="shared" si="136"/>
        <v/>
      </c>
      <c r="X881" s="5" t="str">
        <f>IFERROR(INDEX('Normalized Scores'!AT$5:AT$1048576,MATCH($D881,'Normalized Scores'!$A$5:$A$1048576,)),"")</f>
        <v/>
      </c>
      <c r="Y881" s="8" t="str">
        <f t="shared" si="137"/>
        <v/>
      </c>
      <c r="Z881" s="17" t="str">
        <f>IFERROR(INDEX('Normalized Scores'!AV$5:AV$1048576,MATCH($D881,'Normalized Scores'!$A$5:$A$1048576,)),"")</f>
        <v/>
      </c>
      <c r="AA881" s="10" t="str">
        <f t="shared" si="138"/>
        <v/>
      </c>
      <c r="AB881" s="13" t="str">
        <f>IFERROR(INDEX('Normalized Scores'!BA$5:BA$1048576,MATCH($D881,'Normalized Scores'!$A$5:$A$1048576,)),"")</f>
        <v/>
      </c>
      <c r="AC881" s="14" t="str">
        <f t="shared" si="139"/>
        <v/>
      </c>
    </row>
    <row r="882" spans="4:29">
      <c r="D882" s="8" t="e">
        <v>#N/A</v>
      </c>
      <c r="E882" s="9" t="str">
        <f>IFERROR(INDEX('Normalized Scores'!B$5:B$1048576,MATCH($D882,'Normalized Scores'!$A$5:$A$1048576,)),"")</f>
        <v/>
      </c>
      <c r="F882" s="12" t="str">
        <f>IFERROR(INDEX('Normalized Scores'!C$5:C$1048576,MATCH($D882,'Normalized Scores'!$A$5:$A$1048576,)),"")</f>
        <v/>
      </c>
      <c r="G882" s="79" t="str">
        <f>IFERROR(INDEX('Normalized Scores'!D$5:D$1048576,MATCH($D882,'Normalized Scores'!$A$5:$A$1048576,)),"")</f>
        <v/>
      </c>
      <c r="H882" s="79" t="str">
        <f>IFERROR(INDEX('Normalized Scores'!F$5:F$1048576,MATCH($D882,'Normalized Scores'!$A$5:$A$1048576,)),"")</f>
        <v/>
      </c>
      <c r="I882" s="79" t="str">
        <f>IFERROR(INDEX('Normalized Scores'!G$5:G$1048576,MATCH($D882,'Normalized Scores'!$A$5:$A$1048576,)),"")</f>
        <v/>
      </c>
      <c r="J882" s="19" t="str">
        <f>IFERROR(INDEX('Normalized Scores'!H$5:H$1048576,MATCH($D882,'Normalized Scores'!$A$5:$A$1048576,)),"")</f>
        <v/>
      </c>
      <c r="K882" s="20" t="str">
        <f t="shared" si="130"/>
        <v/>
      </c>
      <c r="L882" s="23" t="str">
        <f>IFERROR(INDEX('Normalized Scores'!J$5:J$1048576,MATCH($D882,'Normalized Scores'!$A$5:$A$1048576,)),"")</f>
        <v/>
      </c>
      <c r="M882" s="20" t="str">
        <f t="shared" si="131"/>
        <v/>
      </c>
      <c r="N882" s="22" t="str">
        <f>IFERROR(INDEX('Normalized Scores'!L$5:L$1048576,MATCH($D882,'Normalized Scores'!$A$5:$A$1048576,)),"")</f>
        <v/>
      </c>
      <c r="O882" s="20" t="str">
        <f t="shared" si="132"/>
        <v/>
      </c>
      <c r="P882" s="25" t="str">
        <f>IFERROR(INDEX('Normalized Scores'!R$5:R$1048576,MATCH($D882,'Normalized Scores'!$A$5:$A$1048576,)),"")</f>
        <v/>
      </c>
      <c r="Q882" s="20" t="str">
        <f t="shared" si="133"/>
        <v/>
      </c>
      <c r="R882" s="3" t="str">
        <f>IFERROR(INDEX('Normalized Scores'!Z$5:Z$1048576,MATCH($D882,'Normalized Scores'!$A$5:$A$1048576,)),"")</f>
        <v/>
      </c>
      <c r="S882" s="8" t="str">
        <f t="shared" si="134"/>
        <v/>
      </c>
      <c r="T882" s="2" t="str">
        <f>IFERROR(INDEX('Normalized Scores'!AL$5:AL$1048576,MATCH($D882,'Normalized Scores'!$A$5:$A$1048576,)),"")</f>
        <v/>
      </c>
      <c r="U882" s="8" t="str">
        <f t="shared" si="135"/>
        <v/>
      </c>
      <c r="V882" s="24" t="str">
        <f>IFERROR(INDEX('Normalized Scores'!AR$5:AR$1048576,MATCH($D882,'Normalized Scores'!$A$5:$A$1048576,)),"")</f>
        <v/>
      </c>
      <c r="W882" s="8" t="str">
        <f t="shared" si="136"/>
        <v/>
      </c>
      <c r="X882" s="5" t="str">
        <f>IFERROR(INDEX('Normalized Scores'!AT$5:AT$1048576,MATCH($D882,'Normalized Scores'!$A$5:$A$1048576,)),"")</f>
        <v/>
      </c>
      <c r="Y882" s="8" t="str">
        <f t="shared" si="137"/>
        <v/>
      </c>
      <c r="Z882" s="17" t="str">
        <f>IFERROR(INDEX('Normalized Scores'!AV$5:AV$1048576,MATCH($D882,'Normalized Scores'!$A$5:$A$1048576,)),"")</f>
        <v/>
      </c>
      <c r="AA882" s="10" t="str">
        <f t="shared" si="138"/>
        <v/>
      </c>
      <c r="AB882" s="13" t="str">
        <f>IFERROR(INDEX('Normalized Scores'!BA$5:BA$1048576,MATCH($D882,'Normalized Scores'!$A$5:$A$1048576,)),"")</f>
        <v/>
      </c>
      <c r="AC882" s="14" t="str">
        <f t="shared" si="139"/>
        <v/>
      </c>
    </row>
    <row r="883" spans="4:29">
      <c r="D883" s="8" t="e">
        <v>#N/A</v>
      </c>
      <c r="E883" s="9" t="str">
        <f>IFERROR(INDEX('Normalized Scores'!B$5:B$1048576,MATCH($D883,'Normalized Scores'!$A$5:$A$1048576,)),"")</f>
        <v/>
      </c>
      <c r="F883" s="12" t="str">
        <f>IFERROR(INDEX('Normalized Scores'!C$5:C$1048576,MATCH($D883,'Normalized Scores'!$A$5:$A$1048576,)),"")</f>
        <v/>
      </c>
      <c r="G883" s="79" t="str">
        <f>IFERROR(INDEX('Normalized Scores'!D$5:D$1048576,MATCH($D883,'Normalized Scores'!$A$5:$A$1048576,)),"")</f>
        <v/>
      </c>
      <c r="H883" s="79" t="str">
        <f>IFERROR(INDEX('Normalized Scores'!F$5:F$1048576,MATCH($D883,'Normalized Scores'!$A$5:$A$1048576,)),"")</f>
        <v/>
      </c>
      <c r="I883" s="79" t="str">
        <f>IFERROR(INDEX('Normalized Scores'!G$5:G$1048576,MATCH($D883,'Normalized Scores'!$A$5:$A$1048576,)),"")</f>
        <v/>
      </c>
      <c r="J883" s="19" t="str">
        <f>IFERROR(INDEX('Normalized Scores'!H$5:H$1048576,MATCH($D883,'Normalized Scores'!$A$5:$A$1048576,)),"")</f>
        <v/>
      </c>
      <c r="K883" s="20" t="str">
        <f t="shared" si="130"/>
        <v/>
      </c>
      <c r="L883" s="23" t="str">
        <f>IFERROR(INDEX('Normalized Scores'!J$5:J$1048576,MATCH($D883,'Normalized Scores'!$A$5:$A$1048576,)),"")</f>
        <v/>
      </c>
      <c r="M883" s="20" t="str">
        <f t="shared" si="131"/>
        <v/>
      </c>
      <c r="N883" s="22" t="str">
        <f>IFERROR(INDEX('Normalized Scores'!L$5:L$1048576,MATCH($D883,'Normalized Scores'!$A$5:$A$1048576,)),"")</f>
        <v/>
      </c>
      <c r="O883" s="20" t="str">
        <f t="shared" si="132"/>
        <v/>
      </c>
      <c r="P883" s="25" t="str">
        <f>IFERROR(INDEX('Normalized Scores'!R$5:R$1048576,MATCH($D883,'Normalized Scores'!$A$5:$A$1048576,)),"")</f>
        <v/>
      </c>
      <c r="Q883" s="20" t="str">
        <f t="shared" si="133"/>
        <v/>
      </c>
      <c r="R883" s="3" t="str">
        <f>IFERROR(INDEX('Normalized Scores'!Z$5:Z$1048576,MATCH($D883,'Normalized Scores'!$A$5:$A$1048576,)),"")</f>
        <v/>
      </c>
      <c r="S883" s="8" t="str">
        <f t="shared" si="134"/>
        <v/>
      </c>
      <c r="T883" s="2" t="str">
        <f>IFERROR(INDEX('Normalized Scores'!AL$5:AL$1048576,MATCH($D883,'Normalized Scores'!$A$5:$A$1048576,)),"")</f>
        <v/>
      </c>
      <c r="U883" s="8" t="str">
        <f t="shared" si="135"/>
        <v/>
      </c>
      <c r="V883" s="24" t="str">
        <f>IFERROR(INDEX('Normalized Scores'!AR$5:AR$1048576,MATCH($D883,'Normalized Scores'!$A$5:$A$1048576,)),"")</f>
        <v/>
      </c>
      <c r="W883" s="8" t="str">
        <f t="shared" si="136"/>
        <v/>
      </c>
      <c r="X883" s="5" t="str">
        <f>IFERROR(INDEX('Normalized Scores'!AT$5:AT$1048576,MATCH($D883,'Normalized Scores'!$A$5:$A$1048576,)),"")</f>
        <v/>
      </c>
      <c r="Y883" s="8" t="str">
        <f t="shared" si="137"/>
        <v/>
      </c>
      <c r="Z883" s="17" t="str">
        <f>IFERROR(INDEX('Normalized Scores'!AV$5:AV$1048576,MATCH($D883,'Normalized Scores'!$A$5:$A$1048576,)),"")</f>
        <v/>
      </c>
      <c r="AA883" s="10" t="str">
        <f t="shared" si="138"/>
        <v/>
      </c>
      <c r="AB883" s="13" t="str">
        <f>IFERROR(INDEX('Normalized Scores'!BA$5:BA$1048576,MATCH($D883,'Normalized Scores'!$A$5:$A$1048576,)),"")</f>
        <v/>
      </c>
      <c r="AC883" s="14" t="str">
        <f t="shared" si="139"/>
        <v/>
      </c>
    </row>
    <row r="884" spans="4:29">
      <c r="D884" s="8" t="e">
        <v>#N/A</v>
      </c>
      <c r="E884" s="9" t="str">
        <f>IFERROR(INDEX('Normalized Scores'!B$5:B$1048576,MATCH($D884,'Normalized Scores'!$A$5:$A$1048576,)),"")</f>
        <v/>
      </c>
      <c r="F884" s="12" t="str">
        <f>IFERROR(INDEX('Normalized Scores'!C$5:C$1048576,MATCH($D884,'Normalized Scores'!$A$5:$A$1048576,)),"")</f>
        <v/>
      </c>
      <c r="G884" s="79" t="str">
        <f>IFERROR(INDEX('Normalized Scores'!D$5:D$1048576,MATCH($D884,'Normalized Scores'!$A$5:$A$1048576,)),"")</f>
        <v/>
      </c>
      <c r="H884" s="79" t="str">
        <f>IFERROR(INDEX('Normalized Scores'!F$5:F$1048576,MATCH($D884,'Normalized Scores'!$A$5:$A$1048576,)),"")</f>
        <v/>
      </c>
      <c r="I884" s="79" t="str">
        <f>IFERROR(INDEX('Normalized Scores'!G$5:G$1048576,MATCH($D884,'Normalized Scores'!$A$5:$A$1048576,)),"")</f>
        <v/>
      </c>
      <c r="J884" s="19" t="str">
        <f>IFERROR(INDEX('Normalized Scores'!H$5:H$1048576,MATCH($D884,'Normalized Scores'!$A$5:$A$1048576,)),"")</f>
        <v/>
      </c>
      <c r="K884" s="20" t="str">
        <f t="shared" si="130"/>
        <v/>
      </c>
      <c r="L884" s="23" t="str">
        <f>IFERROR(INDEX('Normalized Scores'!J$5:J$1048576,MATCH($D884,'Normalized Scores'!$A$5:$A$1048576,)),"")</f>
        <v/>
      </c>
      <c r="M884" s="20" t="str">
        <f t="shared" si="131"/>
        <v/>
      </c>
      <c r="N884" s="22" t="str">
        <f>IFERROR(INDEX('Normalized Scores'!L$5:L$1048576,MATCH($D884,'Normalized Scores'!$A$5:$A$1048576,)),"")</f>
        <v/>
      </c>
      <c r="O884" s="20" t="str">
        <f t="shared" si="132"/>
        <v/>
      </c>
      <c r="P884" s="25" t="str">
        <f>IFERROR(INDEX('Normalized Scores'!R$5:R$1048576,MATCH($D884,'Normalized Scores'!$A$5:$A$1048576,)),"")</f>
        <v/>
      </c>
      <c r="Q884" s="20" t="str">
        <f t="shared" si="133"/>
        <v/>
      </c>
      <c r="R884" s="3" t="str">
        <f>IFERROR(INDEX('Normalized Scores'!Z$5:Z$1048576,MATCH($D884,'Normalized Scores'!$A$5:$A$1048576,)),"")</f>
        <v/>
      </c>
      <c r="S884" s="8" t="str">
        <f t="shared" si="134"/>
        <v/>
      </c>
      <c r="T884" s="2" t="str">
        <f>IFERROR(INDEX('Normalized Scores'!AL$5:AL$1048576,MATCH($D884,'Normalized Scores'!$A$5:$A$1048576,)),"")</f>
        <v/>
      </c>
      <c r="U884" s="8" t="str">
        <f t="shared" si="135"/>
        <v/>
      </c>
      <c r="V884" s="24" t="str">
        <f>IFERROR(INDEX('Normalized Scores'!AR$5:AR$1048576,MATCH($D884,'Normalized Scores'!$A$5:$A$1048576,)),"")</f>
        <v/>
      </c>
      <c r="W884" s="8" t="str">
        <f t="shared" si="136"/>
        <v/>
      </c>
      <c r="X884" s="5" t="str">
        <f>IFERROR(INDEX('Normalized Scores'!AT$5:AT$1048576,MATCH($D884,'Normalized Scores'!$A$5:$A$1048576,)),"")</f>
        <v/>
      </c>
      <c r="Y884" s="8" t="str">
        <f t="shared" si="137"/>
        <v/>
      </c>
      <c r="Z884" s="17" t="str">
        <f>IFERROR(INDEX('Normalized Scores'!AV$5:AV$1048576,MATCH($D884,'Normalized Scores'!$A$5:$A$1048576,)),"")</f>
        <v/>
      </c>
      <c r="AA884" s="10" t="str">
        <f t="shared" si="138"/>
        <v/>
      </c>
      <c r="AB884" s="13" t="str">
        <f>IFERROR(INDEX('Normalized Scores'!BA$5:BA$1048576,MATCH($D884,'Normalized Scores'!$A$5:$A$1048576,)),"")</f>
        <v/>
      </c>
      <c r="AC884" s="14" t="str">
        <f t="shared" si="139"/>
        <v/>
      </c>
    </row>
    <row r="885" spans="4:29">
      <c r="D885" s="8" t="e">
        <v>#N/A</v>
      </c>
      <c r="E885" s="9" t="str">
        <f>IFERROR(INDEX('Normalized Scores'!B$5:B$1048576,MATCH($D885,'Normalized Scores'!$A$5:$A$1048576,)),"")</f>
        <v/>
      </c>
      <c r="F885" s="12" t="str">
        <f>IFERROR(INDEX('Normalized Scores'!C$5:C$1048576,MATCH($D885,'Normalized Scores'!$A$5:$A$1048576,)),"")</f>
        <v/>
      </c>
      <c r="G885" s="79" t="str">
        <f>IFERROR(INDEX('Normalized Scores'!D$5:D$1048576,MATCH($D885,'Normalized Scores'!$A$5:$A$1048576,)),"")</f>
        <v/>
      </c>
      <c r="H885" s="79" t="str">
        <f>IFERROR(INDEX('Normalized Scores'!F$5:F$1048576,MATCH($D885,'Normalized Scores'!$A$5:$A$1048576,)),"")</f>
        <v/>
      </c>
      <c r="I885" s="79" t="str">
        <f>IFERROR(INDEX('Normalized Scores'!G$5:G$1048576,MATCH($D885,'Normalized Scores'!$A$5:$A$1048576,)),"")</f>
        <v/>
      </c>
      <c r="J885" s="19" t="str">
        <f>IFERROR(INDEX('Normalized Scores'!H$5:H$1048576,MATCH($D885,'Normalized Scores'!$A$5:$A$1048576,)),"")</f>
        <v/>
      </c>
      <c r="K885" s="20" t="str">
        <f t="shared" si="130"/>
        <v/>
      </c>
      <c r="L885" s="23" t="str">
        <f>IFERROR(INDEX('Normalized Scores'!J$5:J$1048576,MATCH($D885,'Normalized Scores'!$A$5:$A$1048576,)),"")</f>
        <v/>
      </c>
      <c r="M885" s="20" t="str">
        <f t="shared" si="131"/>
        <v/>
      </c>
      <c r="N885" s="22" t="str">
        <f>IFERROR(INDEX('Normalized Scores'!L$5:L$1048576,MATCH($D885,'Normalized Scores'!$A$5:$A$1048576,)),"")</f>
        <v/>
      </c>
      <c r="O885" s="20" t="str">
        <f t="shared" si="132"/>
        <v/>
      </c>
      <c r="P885" s="25" t="str">
        <f>IFERROR(INDEX('Normalized Scores'!R$5:R$1048576,MATCH($D885,'Normalized Scores'!$A$5:$A$1048576,)),"")</f>
        <v/>
      </c>
      <c r="Q885" s="20" t="str">
        <f t="shared" si="133"/>
        <v/>
      </c>
      <c r="R885" s="3" t="str">
        <f>IFERROR(INDEX('Normalized Scores'!Z$5:Z$1048576,MATCH($D885,'Normalized Scores'!$A$5:$A$1048576,)),"")</f>
        <v/>
      </c>
      <c r="S885" s="8" t="str">
        <f t="shared" si="134"/>
        <v/>
      </c>
      <c r="T885" s="2" t="str">
        <f>IFERROR(INDEX('Normalized Scores'!AL$5:AL$1048576,MATCH($D885,'Normalized Scores'!$A$5:$A$1048576,)),"")</f>
        <v/>
      </c>
      <c r="U885" s="8" t="str">
        <f t="shared" si="135"/>
        <v/>
      </c>
      <c r="V885" s="24" t="str">
        <f>IFERROR(INDEX('Normalized Scores'!AR$5:AR$1048576,MATCH($D885,'Normalized Scores'!$A$5:$A$1048576,)),"")</f>
        <v/>
      </c>
      <c r="W885" s="8" t="str">
        <f t="shared" si="136"/>
        <v/>
      </c>
      <c r="X885" s="5" t="str">
        <f>IFERROR(INDEX('Normalized Scores'!AT$5:AT$1048576,MATCH($D885,'Normalized Scores'!$A$5:$A$1048576,)),"")</f>
        <v/>
      </c>
      <c r="Y885" s="8" t="str">
        <f t="shared" si="137"/>
        <v/>
      </c>
      <c r="Z885" s="17" t="str">
        <f>IFERROR(INDEX('Normalized Scores'!AV$5:AV$1048576,MATCH($D885,'Normalized Scores'!$A$5:$A$1048576,)),"")</f>
        <v/>
      </c>
      <c r="AA885" s="10" t="str">
        <f t="shared" si="138"/>
        <v/>
      </c>
      <c r="AB885" s="13" t="str">
        <f>IFERROR(INDEX('Normalized Scores'!BA$5:BA$1048576,MATCH($D885,'Normalized Scores'!$A$5:$A$1048576,)),"")</f>
        <v/>
      </c>
      <c r="AC885" s="14" t="str">
        <f t="shared" si="139"/>
        <v/>
      </c>
    </row>
    <row r="886" spans="4:29">
      <c r="D886" s="8" t="e">
        <v>#N/A</v>
      </c>
      <c r="E886" s="9" t="str">
        <f>IFERROR(INDEX('Normalized Scores'!B$5:B$1048576,MATCH($D886,'Normalized Scores'!$A$5:$A$1048576,)),"")</f>
        <v/>
      </c>
      <c r="F886" s="12" t="str">
        <f>IFERROR(INDEX('Normalized Scores'!C$5:C$1048576,MATCH($D886,'Normalized Scores'!$A$5:$A$1048576,)),"")</f>
        <v/>
      </c>
      <c r="G886" s="79" t="str">
        <f>IFERROR(INDEX('Normalized Scores'!D$5:D$1048576,MATCH($D886,'Normalized Scores'!$A$5:$A$1048576,)),"")</f>
        <v/>
      </c>
      <c r="H886" s="79" t="str">
        <f>IFERROR(INDEX('Normalized Scores'!F$5:F$1048576,MATCH($D886,'Normalized Scores'!$A$5:$A$1048576,)),"")</f>
        <v/>
      </c>
      <c r="I886" s="79" t="str">
        <f>IFERROR(INDEX('Normalized Scores'!G$5:G$1048576,MATCH($D886,'Normalized Scores'!$A$5:$A$1048576,)),"")</f>
        <v/>
      </c>
      <c r="J886" s="19" t="str">
        <f>IFERROR(INDEX('Normalized Scores'!H$5:H$1048576,MATCH($D886,'Normalized Scores'!$A$5:$A$1048576,)),"")</f>
        <v/>
      </c>
      <c r="K886" s="20" t="str">
        <f t="shared" si="130"/>
        <v/>
      </c>
      <c r="L886" s="23" t="str">
        <f>IFERROR(INDEX('Normalized Scores'!J$5:J$1048576,MATCH($D886,'Normalized Scores'!$A$5:$A$1048576,)),"")</f>
        <v/>
      </c>
      <c r="M886" s="20" t="str">
        <f t="shared" si="131"/>
        <v/>
      </c>
      <c r="N886" s="22" t="str">
        <f>IFERROR(INDEX('Normalized Scores'!L$5:L$1048576,MATCH($D886,'Normalized Scores'!$A$5:$A$1048576,)),"")</f>
        <v/>
      </c>
      <c r="O886" s="20" t="str">
        <f t="shared" si="132"/>
        <v/>
      </c>
      <c r="P886" s="25" t="str">
        <f>IFERROR(INDEX('Normalized Scores'!R$5:R$1048576,MATCH($D886,'Normalized Scores'!$A$5:$A$1048576,)),"")</f>
        <v/>
      </c>
      <c r="Q886" s="20" t="str">
        <f t="shared" si="133"/>
        <v/>
      </c>
      <c r="R886" s="3" t="str">
        <f>IFERROR(INDEX('Normalized Scores'!Z$5:Z$1048576,MATCH($D886,'Normalized Scores'!$A$5:$A$1048576,)),"")</f>
        <v/>
      </c>
      <c r="S886" s="8" t="str">
        <f t="shared" si="134"/>
        <v/>
      </c>
      <c r="T886" s="2" t="str">
        <f>IFERROR(INDEX('Normalized Scores'!AL$5:AL$1048576,MATCH($D886,'Normalized Scores'!$A$5:$A$1048576,)),"")</f>
        <v/>
      </c>
      <c r="U886" s="8" t="str">
        <f t="shared" si="135"/>
        <v/>
      </c>
      <c r="V886" s="24" t="str">
        <f>IFERROR(INDEX('Normalized Scores'!AR$5:AR$1048576,MATCH($D886,'Normalized Scores'!$A$5:$A$1048576,)),"")</f>
        <v/>
      </c>
      <c r="W886" s="8" t="str">
        <f t="shared" si="136"/>
        <v/>
      </c>
      <c r="X886" s="5" t="str">
        <f>IFERROR(INDEX('Normalized Scores'!AT$5:AT$1048576,MATCH($D886,'Normalized Scores'!$A$5:$A$1048576,)),"")</f>
        <v/>
      </c>
      <c r="Y886" s="8" t="str">
        <f t="shared" si="137"/>
        <v/>
      </c>
      <c r="Z886" s="17" t="str">
        <f>IFERROR(INDEX('Normalized Scores'!AV$5:AV$1048576,MATCH($D886,'Normalized Scores'!$A$5:$A$1048576,)),"")</f>
        <v/>
      </c>
      <c r="AA886" s="10" t="str">
        <f t="shared" si="138"/>
        <v/>
      </c>
      <c r="AB886" s="13" t="str">
        <f>IFERROR(INDEX('Normalized Scores'!BA$5:BA$1048576,MATCH($D886,'Normalized Scores'!$A$5:$A$1048576,)),"")</f>
        <v/>
      </c>
      <c r="AC886" s="14" t="str">
        <f t="shared" si="139"/>
        <v/>
      </c>
    </row>
    <row r="887" spans="4:29">
      <c r="D887" s="8" t="e">
        <v>#N/A</v>
      </c>
      <c r="E887" s="9" t="str">
        <f>IFERROR(INDEX('Normalized Scores'!B$5:B$1048576,MATCH($D887,'Normalized Scores'!$A$5:$A$1048576,)),"")</f>
        <v/>
      </c>
      <c r="F887" s="12" t="str">
        <f>IFERROR(INDEX('Normalized Scores'!C$5:C$1048576,MATCH($D887,'Normalized Scores'!$A$5:$A$1048576,)),"")</f>
        <v/>
      </c>
      <c r="G887" s="79" t="str">
        <f>IFERROR(INDEX('Normalized Scores'!D$5:D$1048576,MATCH($D887,'Normalized Scores'!$A$5:$A$1048576,)),"")</f>
        <v/>
      </c>
      <c r="H887" s="79" t="str">
        <f>IFERROR(INDEX('Normalized Scores'!F$5:F$1048576,MATCH($D887,'Normalized Scores'!$A$5:$A$1048576,)),"")</f>
        <v/>
      </c>
      <c r="I887" s="79" t="str">
        <f>IFERROR(INDEX('Normalized Scores'!G$5:G$1048576,MATCH($D887,'Normalized Scores'!$A$5:$A$1048576,)),"")</f>
        <v/>
      </c>
      <c r="J887" s="19" t="str">
        <f>IFERROR(INDEX('Normalized Scores'!H$5:H$1048576,MATCH($D887,'Normalized Scores'!$A$5:$A$1048576,)),"")</f>
        <v/>
      </c>
      <c r="K887" s="20" t="str">
        <f t="shared" si="130"/>
        <v/>
      </c>
      <c r="L887" s="23" t="str">
        <f>IFERROR(INDEX('Normalized Scores'!J$5:J$1048576,MATCH($D887,'Normalized Scores'!$A$5:$A$1048576,)),"")</f>
        <v/>
      </c>
      <c r="M887" s="20" t="str">
        <f t="shared" si="131"/>
        <v/>
      </c>
      <c r="N887" s="22" t="str">
        <f>IFERROR(INDEX('Normalized Scores'!L$5:L$1048576,MATCH($D887,'Normalized Scores'!$A$5:$A$1048576,)),"")</f>
        <v/>
      </c>
      <c r="O887" s="20" t="str">
        <f t="shared" si="132"/>
        <v/>
      </c>
      <c r="P887" s="25" t="str">
        <f>IFERROR(INDEX('Normalized Scores'!R$5:R$1048576,MATCH($D887,'Normalized Scores'!$A$5:$A$1048576,)),"")</f>
        <v/>
      </c>
      <c r="Q887" s="20" t="str">
        <f t="shared" si="133"/>
        <v/>
      </c>
      <c r="R887" s="3" t="str">
        <f>IFERROR(INDEX('Normalized Scores'!Z$5:Z$1048576,MATCH($D887,'Normalized Scores'!$A$5:$A$1048576,)),"")</f>
        <v/>
      </c>
      <c r="S887" s="8" t="str">
        <f t="shared" si="134"/>
        <v/>
      </c>
      <c r="T887" s="2" t="str">
        <f>IFERROR(INDEX('Normalized Scores'!AL$5:AL$1048576,MATCH($D887,'Normalized Scores'!$A$5:$A$1048576,)),"")</f>
        <v/>
      </c>
      <c r="U887" s="8" t="str">
        <f t="shared" si="135"/>
        <v/>
      </c>
      <c r="V887" s="24" t="str">
        <f>IFERROR(INDEX('Normalized Scores'!AR$5:AR$1048576,MATCH($D887,'Normalized Scores'!$A$5:$A$1048576,)),"")</f>
        <v/>
      </c>
      <c r="W887" s="8" t="str">
        <f t="shared" si="136"/>
        <v/>
      </c>
      <c r="X887" s="5" t="str">
        <f>IFERROR(INDEX('Normalized Scores'!AT$5:AT$1048576,MATCH($D887,'Normalized Scores'!$A$5:$A$1048576,)),"")</f>
        <v/>
      </c>
      <c r="Y887" s="8" t="str">
        <f t="shared" si="137"/>
        <v/>
      </c>
      <c r="Z887" s="17" t="str">
        <f>IFERROR(INDEX('Normalized Scores'!AV$5:AV$1048576,MATCH($D887,'Normalized Scores'!$A$5:$A$1048576,)),"")</f>
        <v/>
      </c>
      <c r="AA887" s="10" t="str">
        <f t="shared" si="138"/>
        <v/>
      </c>
      <c r="AB887" s="13" t="str">
        <f>IFERROR(INDEX('Normalized Scores'!BA$5:BA$1048576,MATCH($D887,'Normalized Scores'!$A$5:$A$1048576,)),"")</f>
        <v/>
      </c>
      <c r="AC887" s="14" t="str">
        <f t="shared" si="139"/>
        <v/>
      </c>
    </row>
    <row r="888" spans="4:29">
      <c r="D888" s="8" t="e">
        <v>#N/A</v>
      </c>
      <c r="E888" s="9" t="str">
        <f>IFERROR(INDEX('Normalized Scores'!B$5:B$1048576,MATCH($D888,'Normalized Scores'!$A$5:$A$1048576,)),"")</f>
        <v/>
      </c>
      <c r="F888" s="12" t="str">
        <f>IFERROR(INDEX('Normalized Scores'!C$5:C$1048576,MATCH($D888,'Normalized Scores'!$A$5:$A$1048576,)),"")</f>
        <v/>
      </c>
      <c r="G888" s="79" t="str">
        <f>IFERROR(INDEX('Normalized Scores'!D$5:D$1048576,MATCH($D888,'Normalized Scores'!$A$5:$A$1048576,)),"")</f>
        <v/>
      </c>
      <c r="H888" s="79" t="str">
        <f>IFERROR(INDEX('Normalized Scores'!F$5:F$1048576,MATCH($D888,'Normalized Scores'!$A$5:$A$1048576,)),"")</f>
        <v/>
      </c>
      <c r="I888" s="79" t="str">
        <f>IFERROR(INDEX('Normalized Scores'!G$5:G$1048576,MATCH($D888,'Normalized Scores'!$A$5:$A$1048576,)),"")</f>
        <v/>
      </c>
      <c r="J888" s="19" t="str">
        <f>IFERROR(INDEX('Normalized Scores'!H$5:H$1048576,MATCH($D888,'Normalized Scores'!$A$5:$A$1048576,)),"")</f>
        <v/>
      </c>
      <c r="K888" s="20" t="str">
        <f t="shared" si="130"/>
        <v/>
      </c>
      <c r="L888" s="23" t="str">
        <f>IFERROR(INDEX('Normalized Scores'!J$5:J$1048576,MATCH($D888,'Normalized Scores'!$A$5:$A$1048576,)),"")</f>
        <v/>
      </c>
      <c r="M888" s="20" t="str">
        <f t="shared" si="131"/>
        <v/>
      </c>
      <c r="N888" s="22" t="str">
        <f>IFERROR(INDEX('Normalized Scores'!L$5:L$1048576,MATCH($D888,'Normalized Scores'!$A$5:$A$1048576,)),"")</f>
        <v/>
      </c>
      <c r="O888" s="20" t="str">
        <f t="shared" si="132"/>
        <v/>
      </c>
      <c r="P888" s="25" t="str">
        <f>IFERROR(INDEX('Normalized Scores'!R$5:R$1048576,MATCH($D888,'Normalized Scores'!$A$5:$A$1048576,)),"")</f>
        <v/>
      </c>
      <c r="Q888" s="20" t="str">
        <f t="shared" si="133"/>
        <v/>
      </c>
      <c r="R888" s="3" t="str">
        <f>IFERROR(INDEX('Normalized Scores'!Z$5:Z$1048576,MATCH($D888,'Normalized Scores'!$A$5:$A$1048576,)),"")</f>
        <v/>
      </c>
      <c r="S888" s="8" t="str">
        <f t="shared" si="134"/>
        <v/>
      </c>
      <c r="T888" s="2" t="str">
        <f>IFERROR(INDEX('Normalized Scores'!AL$5:AL$1048576,MATCH($D888,'Normalized Scores'!$A$5:$A$1048576,)),"")</f>
        <v/>
      </c>
      <c r="U888" s="8" t="str">
        <f t="shared" si="135"/>
        <v/>
      </c>
      <c r="V888" s="24" t="str">
        <f>IFERROR(INDEX('Normalized Scores'!AR$5:AR$1048576,MATCH($D888,'Normalized Scores'!$A$5:$A$1048576,)),"")</f>
        <v/>
      </c>
      <c r="W888" s="8" t="str">
        <f t="shared" si="136"/>
        <v/>
      </c>
      <c r="X888" s="5" t="str">
        <f>IFERROR(INDEX('Normalized Scores'!AT$5:AT$1048576,MATCH($D888,'Normalized Scores'!$A$5:$A$1048576,)),"")</f>
        <v/>
      </c>
      <c r="Y888" s="8" t="str">
        <f t="shared" si="137"/>
        <v/>
      </c>
      <c r="Z888" s="17" t="str">
        <f>IFERROR(INDEX('Normalized Scores'!AV$5:AV$1048576,MATCH($D888,'Normalized Scores'!$A$5:$A$1048576,)),"")</f>
        <v/>
      </c>
      <c r="AA888" s="10" t="str">
        <f t="shared" si="138"/>
        <v/>
      </c>
      <c r="AB888" s="13" t="str">
        <f>IFERROR(INDEX('Normalized Scores'!BA$5:BA$1048576,MATCH($D888,'Normalized Scores'!$A$5:$A$1048576,)),"")</f>
        <v/>
      </c>
      <c r="AC888" s="14" t="str">
        <f t="shared" si="139"/>
        <v/>
      </c>
    </row>
    <row r="889" spans="4:29">
      <c r="D889" s="8" t="e">
        <v>#N/A</v>
      </c>
      <c r="E889" s="9" t="str">
        <f>IFERROR(INDEX('Normalized Scores'!B$5:B$1048576,MATCH($D889,'Normalized Scores'!$A$5:$A$1048576,)),"")</f>
        <v/>
      </c>
      <c r="F889" s="12" t="str">
        <f>IFERROR(INDEX('Normalized Scores'!C$5:C$1048576,MATCH($D889,'Normalized Scores'!$A$5:$A$1048576,)),"")</f>
        <v/>
      </c>
      <c r="G889" s="79" t="str">
        <f>IFERROR(INDEX('Normalized Scores'!D$5:D$1048576,MATCH($D889,'Normalized Scores'!$A$5:$A$1048576,)),"")</f>
        <v/>
      </c>
      <c r="H889" s="79" t="str">
        <f>IFERROR(INDEX('Normalized Scores'!F$5:F$1048576,MATCH($D889,'Normalized Scores'!$A$5:$A$1048576,)),"")</f>
        <v/>
      </c>
      <c r="I889" s="79" t="str">
        <f>IFERROR(INDEX('Normalized Scores'!G$5:G$1048576,MATCH($D889,'Normalized Scores'!$A$5:$A$1048576,)),"")</f>
        <v/>
      </c>
      <c r="J889" s="19" t="str">
        <f>IFERROR(INDEX('Normalized Scores'!H$5:H$1048576,MATCH($D889,'Normalized Scores'!$A$5:$A$1048576,)),"")</f>
        <v/>
      </c>
      <c r="K889" s="20" t="str">
        <f t="shared" si="130"/>
        <v/>
      </c>
      <c r="L889" s="23" t="str">
        <f>IFERROR(INDEX('Normalized Scores'!J$5:J$1048576,MATCH($D889,'Normalized Scores'!$A$5:$A$1048576,)),"")</f>
        <v/>
      </c>
      <c r="M889" s="20" t="str">
        <f t="shared" si="131"/>
        <v/>
      </c>
      <c r="N889" s="22" t="str">
        <f>IFERROR(INDEX('Normalized Scores'!L$5:L$1048576,MATCH($D889,'Normalized Scores'!$A$5:$A$1048576,)),"")</f>
        <v/>
      </c>
      <c r="O889" s="20" t="str">
        <f t="shared" si="132"/>
        <v/>
      </c>
      <c r="P889" s="25" t="str">
        <f>IFERROR(INDEX('Normalized Scores'!R$5:R$1048576,MATCH($D889,'Normalized Scores'!$A$5:$A$1048576,)),"")</f>
        <v/>
      </c>
      <c r="Q889" s="20" t="str">
        <f t="shared" si="133"/>
        <v/>
      </c>
      <c r="R889" s="3" t="str">
        <f>IFERROR(INDEX('Normalized Scores'!Z$5:Z$1048576,MATCH($D889,'Normalized Scores'!$A$5:$A$1048576,)),"")</f>
        <v/>
      </c>
      <c r="S889" s="8" t="str">
        <f t="shared" si="134"/>
        <v/>
      </c>
      <c r="T889" s="2" t="str">
        <f>IFERROR(INDEX('Normalized Scores'!AL$5:AL$1048576,MATCH($D889,'Normalized Scores'!$A$5:$A$1048576,)),"")</f>
        <v/>
      </c>
      <c r="U889" s="8" t="str">
        <f t="shared" si="135"/>
        <v/>
      </c>
      <c r="V889" s="24" t="str">
        <f>IFERROR(INDEX('Normalized Scores'!AR$5:AR$1048576,MATCH($D889,'Normalized Scores'!$A$5:$A$1048576,)),"")</f>
        <v/>
      </c>
      <c r="W889" s="8" t="str">
        <f t="shared" si="136"/>
        <v/>
      </c>
      <c r="X889" s="5" t="str">
        <f>IFERROR(INDEX('Normalized Scores'!AT$5:AT$1048576,MATCH($D889,'Normalized Scores'!$A$5:$A$1048576,)),"")</f>
        <v/>
      </c>
      <c r="Y889" s="8" t="str">
        <f t="shared" si="137"/>
        <v/>
      </c>
      <c r="Z889" s="17" t="str">
        <f>IFERROR(INDEX('Normalized Scores'!AV$5:AV$1048576,MATCH($D889,'Normalized Scores'!$A$5:$A$1048576,)),"")</f>
        <v/>
      </c>
      <c r="AA889" s="10" t="str">
        <f t="shared" si="138"/>
        <v/>
      </c>
      <c r="AB889" s="13" t="str">
        <f>IFERROR(INDEX('Normalized Scores'!BA$5:BA$1048576,MATCH($D889,'Normalized Scores'!$A$5:$A$1048576,)),"")</f>
        <v/>
      </c>
      <c r="AC889" s="14" t="str">
        <f t="shared" si="139"/>
        <v/>
      </c>
    </row>
    <row r="890" spans="4:29">
      <c r="D890" s="8" t="e">
        <v>#N/A</v>
      </c>
      <c r="E890" s="9" t="str">
        <f>IFERROR(INDEX('Normalized Scores'!B$5:B$1048576,MATCH($D890,'Normalized Scores'!$A$5:$A$1048576,)),"")</f>
        <v/>
      </c>
      <c r="F890" s="12" t="str">
        <f>IFERROR(INDEX('Normalized Scores'!C$5:C$1048576,MATCH($D890,'Normalized Scores'!$A$5:$A$1048576,)),"")</f>
        <v/>
      </c>
      <c r="G890" s="79" t="str">
        <f>IFERROR(INDEX('Normalized Scores'!D$5:D$1048576,MATCH($D890,'Normalized Scores'!$A$5:$A$1048576,)),"")</f>
        <v/>
      </c>
      <c r="H890" s="79" t="str">
        <f>IFERROR(INDEX('Normalized Scores'!F$5:F$1048576,MATCH($D890,'Normalized Scores'!$A$5:$A$1048576,)),"")</f>
        <v/>
      </c>
      <c r="I890" s="79" t="str">
        <f>IFERROR(INDEX('Normalized Scores'!G$5:G$1048576,MATCH($D890,'Normalized Scores'!$A$5:$A$1048576,)),"")</f>
        <v/>
      </c>
      <c r="J890" s="19" t="str">
        <f>IFERROR(INDEX('Normalized Scores'!H$5:H$1048576,MATCH($D890,'Normalized Scores'!$A$5:$A$1048576,)),"")</f>
        <v/>
      </c>
      <c r="K890" s="20" t="str">
        <f t="shared" si="130"/>
        <v/>
      </c>
      <c r="L890" s="23" t="str">
        <f>IFERROR(INDEX('Normalized Scores'!J$5:J$1048576,MATCH($D890,'Normalized Scores'!$A$5:$A$1048576,)),"")</f>
        <v/>
      </c>
      <c r="M890" s="20" t="str">
        <f t="shared" si="131"/>
        <v/>
      </c>
      <c r="N890" s="22" t="str">
        <f>IFERROR(INDEX('Normalized Scores'!L$5:L$1048576,MATCH($D890,'Normalized Scores'!$A$5:$A$1048576,)),"")</f>
        <v/>
      </c>
      <c r="O890" s="20" t="str">
        <f t="shared" si="132"/>
        <v/>
      </c>
      <c r="P890" s="25" t="str">
        <f>IFERROR(INDEX('Normalized Scores'!R$5:R$1048576,MATCH($D890,'Normalized Scores'!$A$5:$A$1048576,)),"")</f>
        <v/>
      </c>
      <c r="Q890" s="20" t="str">
        <f t="shared" si="133"/>
        <v/>
      </c>
      <c r="R890" s="3" t="str">
        <f>IFERROR(INDEX('Normalized Scores'!Z$5:Z$1048576,MATCH($D890,'Normalized Scores'!$A$5:$A$1048576,)),"")</f>
        <v/>
      </c>
      <c r="S890" s="8" t="str">
        <f t="shared" si="134"/>
        <v/>
      </c>
      <c r="T890" s="2" t="str">
        <f>IFERROR(INDEX('Normalized Scores'!AL$5:AL$1048576,MATCH($D890,'Normalized Scores'!$A$5:$A$1048576,)),"")</f>
        <v/>
      </c>
      <c r="U890" s="8" t="str">
        <f t="shared" si="135"/>
        <v/>
      </c>
      <c r="V890" s="24" t="str">
        <f>IFERROR(INDEX('Normalized Scores'!AR$5:AR$1048576,MATCH($D890,'Normalized Scores'!$A$5:$A$1048576,)),"")</f>
        <v/>
      </c>
      <c r="W890" s="8" t="str">
        <f t="shared" si="136"/>
        <v/>
      </c>
      <c r="X890" s="5" t="str">
        <f>IFERROR(INDEX('Normalized Scores'!AT$5:AT$1048576,MATCH($D890,'Normalized Scores'!$A$5:$A$1048576,)),"")</f>
        <v/>
      </c>
      <c r="Y890" s="8" t="str">
        <f t="shared" si="137"/>
        <v/>
      </c>
      <c r="Z890" s="17" t="str">
        <f>IFERROR(INDEX('Normalized Scores'!AV$5:AV$1048576,MATCH($D890,'Normalized Scores'!$A$5:$A$1048576,)),"")</f>
        <v/>
      </c>
      <c r="AA890" s="10" t="str">
        <f t="shared" si="138"/>
        <v/>
      </c>
      <c r="AB890" s="13" t="str">
        <f>IFERROR(INDEX('Normalized Scores'!BA$5:BA$1048576,MATCH($D890,'Normalized Scores'!$A$5:$A$1048576,)),"")</f>
        <v/>
      </c>
      <c r="AC890" s="14" t="str">
        <f t="shared" si="139"/>
        <v/>
      </c>
    </row>
    <row r="891" spans="4:29">
      <c r="D891" s="8" t="e">
        <v>#N/A</v>
      </c>
      <c r="E891" s="9" t="str">
        <f>IFERROR(INDEX('Normalized Scores'!B$5:B$1048576,MATCH($D891,'Normalized Scores'!$A$5:$A$1048576,)),"")</f>
        <v/>
      </c>
      <c r="F891" s="12" t="str">
        <f>IFERROR(INDEX('Normalized Scores'!C$5:C$1048576,MATCH($D891,'Normalized Scores'!$A$5:$A$1048576,)),"")</f>
        <v/>
      </c>
      <c r="G891" s="79" t="str">
        <f>IFERROR(INDEX('Normalized Scores'!D$5:D$1048576,MATCH($D891,'Normalized Scores'!$A$5:$A$1048576,)),"")</f>
        <v/>
      </c>
      <c r="H891" s="79" t="str">
        <f>IFERROR(INDEX('Normalized Scores'!F$5:F$1048576,MATCH($D891,'Normalized Scores'!$A$5:$A$1048576,)),"")</f>
        <v/>
      </c>
      <c r="I891" s="79" t="str">
        <f>IFERROR(INDEX('Normalized Scores'!G$5:G$1048576,MATCH($D891,'Normalized Scores'!$A$5:$A$1048576,)),"")</f>
        <v/>
      </c>
      <c r="J891" s="19" t="str">
        <f>IFERROR(INDEX('Normalized Scores'!H$5:H$1048576,MATCH($D891,'Normalized Scores'!$A$5:$A$1048576,)),"")</f>
        <v/>
      </c>
      <c r="K891" s="20" t="str">
        <f t="shared" si="130"/>
        <v/>
      </c>
      <c r="L891" s="23" t="str">
        <f>IFERROR(INDEX('Normalized Scores'!J$5:J$1048576,MATCH($D891,'Normalized Scores'!$A$5:$A$1048576,)),"")</f>
        <v/>
      </c>
      <c r="M891" s="20" t="str">
        <f t="shared" si="131"/>
        <v/>
      </c>
      <c r="N891" s="22" t="str">
        <f>IFERROR(INDEX('Normalized Scores'!L$5:L$1048576,MATCH($D891,'Normalized Scores'!$A$5:$A$1048576,)),"")</f>
        <v/>
      </c>
      <c r="O891" s="20" t="str">
        <f t="shared" si="132"/>
        <v/>
      </c>
      <c r="P891" s="25" t="str">
        <f>IFERROR(INDEX('Normalized Scores'!R$5:R$1048576,MATCH($D891,'Normalized Scores'!$A$5:$A$1048576,)),"")</f>
        <v/>
      </c>
      <c r="Q891" s="20" t="str">
        <f t="shared" si="133"/>
        <v/>
      </c>
      <c r="R891" s="3" t="str">
        <f>IFERROR(INDEX('Normalized Scores'!Z$5:Z$1048576,MATCH($D891,'Normalized Scores'!$A$5:$A$1048576,)),"")</f>
        <v/>
      </c>
      <c r="S891" s="8" t="str">
        <f t="shared" si="134"/>
        <v/>
      </c>
      <c r="T891" s="2" t="str">
        <f>IFERROR(INDEX('Normalized Scores'!AL$5:AL$1048576,MATCH($D891,'Normalized Scores'!$A$5:$A$1048576,)),"")</f>
        <v/>
      </c>
      <c r="U891" s="8" t="str">
        <f t="shared" si="135"/>
        <v/>
      </c>
      <c r="V891" s="24" t="str">
        <f>IFERROR(INDEX('Normalized Scores'!AR$5:AR$1048576,MATCH($D891,'Normalized Scores'!$A$5:$A$1048576,)),"")</f>
        <v/>
      </c>
      <c r="W891" s="8" t="str">
        <f t="shared" si="136"/>
        <v/>
      </c>
      <c r="X891" s="5" t="str">
        <f>IFERROR(INDEX('Normalized Scores'!AT$5:AT$1048576,MATCH($D891,'Normalized Scores'!$A$5:$A$1048576,)),"")</f>
        <v/>
      </c>
      <c r="Y891" s="8" t="str">
        <f t="shared" si="137"/>
        <v/>
      </c>
      <c r="Z891" s="17" t="str">
        <f>IFERROR(INDEX('Normalized Scores'!AV$5:AV$1048576,MATCH($D891,'Normalized Scores'!$A$5:$A$1048576,)),"")</f>
        <v/>
      </c>
      <c r="AA891" s="10" t="str">
        <f t="shared" si="138"/>
        <v/>
      </c>
      <c r="AB891" s="13" t="str">
        <f>IFERROR(INDEX('Normalized Scores'!BA$5:BA$1048576,MATCH($D891,'Normalized Scores'!$A$5:$A$1048576,)),"")</f>
        <v/>
      </c>
      <c r="AC891" s="14" t="str">
        <f t="shared" si="139"/>
        <v/>
      </c>
    </row>
    <row r="892" spans="4:29">
      <c r="D892" s="8" t="e">
        <v>#N/A</v>
      </c>
      <c r="E892" s="9" t="str">
        <f>IFERROR(INDEX('Normalized Scores'!B$5:B$1048576,MATCH($D892,'Normalized Scores'!$A$5:$A$1048576,)),"")</f>
        <v/>
      </c>
      <c r="F892" s="12" t="str">
        <f>IFERROR(INDEX('Normalized Scores'!C$5:C$1048576,MATCH($D892,'Normalized Scores'!$A$5:$A$1048576,)),"")</f>
        <v/>
      </c>
      <c r="G892" s="79" t="str">
        <f>IFERROR(INDEX('Normalized Scores'!D$5:D$1048576,MATCH($D892,'Normalized Scores'!$A$5:$A$1048576,)),"")</f>
        <v/>
      </c>
      <c r="H892" s="79" t="str">
        <f>IFERROR(INDEX('Normalized Scores'!F$5:F$1048576,MATCH($D892,'Normalized Scores'!$A$5:$A$1048576,)),"")</f>
        <v/>
      </c>
      <c r="I892" s="79" t="str">
        <f>IFERROR(INDEX('Normalized Scores'!G$5:G$1048576,MATCH($D892,'Normalized Scores'!$A$5:$A$1048576,)),"")</f>
        <v/>
      </c>
      <c r="J892" s="19" t="str">
        <f>IFERROR(INDEX('Normalized Scores'!H$5:H$1048576,MATCH($D892,'Normalized Scores'!$A$5:$A$1048576,)),"")</f>
        <v/>
      </c>
      <c r="K892" s="20" t="str">
        <f t="shared" si="130"/>
        <v/>
      </c>
      <c r="L892" s="23" t="str">
        <f>IFERROR(INDEX('Normalized Scores'!J$5:J$1048576,MATCH($D892,'Normalized Scores'!$A$5:$A$1048576,)),"")</f>
        <v/>
      </c>
      <c r="M892" s="20" t="str">
        <f t="shared" si="131"/>
        <v/>
      </c>
      <c r="N892" s="22" t="str">
        <f>IFERROR(INDEX('Normalized Scores'!L$5:L$1048576,MATCH($D892,'Normalized Scores'!$A$5:$A$1048576,)),"")</f>
        <v/>
      </c>
      <c r="O892" s="20" t="str">
        <f t="shared" si="132"/>
        <v/>
      </c>
      <c r="P892" s="25" t="str">
        <f>IFERROR(INDEX('Normalized Scores'!R$5:R$1048576,MATCH($D892,'Normalized Scores'!$A$5:$A$1048576,)),"")</f>
        <v/>
      </c>
      <c r="Q892" s="20" t="str">
        <f t="shared" si="133"/>
        <v/>
      </c>
      <c r="R892" s="3" t="str">
        <f>IFERROR(INDEX('Normalized Scores'!Z$5:Z$1048576,MATCH($D892,'Normalized Scores'!$A$5:$A$1048576,)),"")</f>
        <v/>
      </c>
      <c r="S892" s="8" t="str">
        <f t="shared" si="134"/>
        <v/>
      </c>
      <c r="T892" s="2" t="str">
        <f>IFERROR(INDEX('Normalized Scores'!AL$5:AL$1048576,MATCH($D892,'Normalized Scores'!$A$5:$A$1048576,)),"")</f>
        <v/>
      </c>
      <c r="U892" s="8" t="str">
        <f t="shared" si="135"/>
        <v/>
      </c>
      <c r="V892" s="24" t="str">
        <f>IFERROR(INDEX('Normalized Scores'!AR$5:AR$1048576,MATCH($D892,'Normalized Scores'!$A$5:$A$1048576,)),"")</f>
        <v/>
      </c>
      <c r="W892" s="8" t="str">
        <f t="shared" si="136"/>
        <v/>
      </c>
      <c r="X892" s="5" t="str">
        <f>IFERROR(INDEX('Normalized Scores'!AT$5:AT$1048576,MATCH($D892,'Normalized Scores'!$A$5:$A$1048576,)),"")</f>
        <v/>
      </c>
      <c r="Y892" s="8" t="str">
        <f t="shared" si="137"/>
        <v/>
      </c>
      <c r="Z892" s="17" t="str">
        <f>IFERROR(INDEX('Normalized Scores'!AV$5:AV$1048576,MATCH($D892,'Normalized Scores'!$A$5:$A$1048576,)),"")</f>
        <v/>
      </c>
      <c r="AA892" s="10" t="str">
        <f t="shared" si="138"/>
        <v/>
      </c>
      <c r="AB892" s="13" t="str">
        <f>IFERROR(INDEX('Normalized Scores'!BA$5:BA$1048576,MATCH($D892,'Normalized Scores'!$A$5:$A$1048576,)),"")</f>
        <v/>
      </c>
      <c r="AC892" s="14" t="str">
        <f t="shared" si="139"/>
        <v/>
      </c>
    </row>
    <row r="893" spans="4:29">
      <c r="D893" s="8" t="e">
        <v>#N/A</v>
      </c>
      <c r="E893" s="9" t="str">
        <f>IFERROR(INDEX('Normalized Scores'!B$5:B$1048576,MATCH($D893,'Normalized Scores'!$A$5:$A$1048576,)),"")</f>
        <v/>
      </c>
      <c r="F893" s="12" t="str">
        <f>IFERROR(INDEX('Normalized Scores'!C$5:C$1048576,MATCH($D893,'Normalized Scores'!$A$5:$A$1048576,)),"")</f>
        <v/>
      </c>
      <c r="G893" s="79" t="str">
        <f>IFERROR(INDEX('Normalized Scores'!D$5:D$1048576,MATCH($D893,'Normalized Scores'!$A$5:$A$1048576,)),"")</f>
        <v/>
      </c>
      <c r="H893" s="79" t="str">
        <f>IFERROR(INDEX('Normalized Scores'!F$5:F$1048576,MATCH($D893,'Normalized Scores'!$A$5:$A$1048576,)),"")</f>
        <v/>
      </c>
      <c r="I893" s="79" t="str">
        <f>IFERROR(INDEX('Normalized Scores'!G$5:G$1048576,MATCH($D893,'Normalized Scores'!$A$5:$A$1048576,)),"")</f>
        <v/>
      </c>
      <c r="J893" s="19" t="str">
        <f>IFERROR(INDEX('Normalized Scores'!H$5:H$1048576,MATCH($D893,'Normalized Scores'!$A$5:$A$1048576,)),"")</f>
        <v/>
      </c>
      <c r="K893" s="20" t="str">
        <f t="shared" si="130"/>
        <v/>
      </c>
      <c r="L893" s="23" t="str">
        <f>IFERROR(INDEX('Normalized Scores'!J$5:J$1048576,MATCH($D893,'Normalized Scores'!$A$5:$A$1048576,)),"")</f>
        <v/>
      </c>
      <c r="M893" s="20" t="str">
        <f t="shared" si="131"/>
        <v/>
      </c>
      <c r="N893" s="22" t="str">
        <f>IFERROR(INDEX('Normalized Scores'!L$5:L$1048576,MATCH($D893,'Normalized Scores'!$A$5:$A$1048576,)),"")</f>
        <v/>
      </c>
      <c r="O893" s="20" t="str">
        <f t="shared" si="132"/>
        <v/>
      </c>
      <c r="P893" s="25" t="str">
        <f>IFERROR(INDEX('Normalized Scores'!R$5:R$1048576,MATCH($D893,'Normalized Scores'!$A$5:$A$1048576,)),"")</f>
        <v/>
      </c>
      <c r="Q893" s="20" t="str">
        <f t="shared" si="133"/>
        <v/>
      </c>
      <c r="R893" s="3" t="str">
        <f>IFERROR(INDEX('Normalized Scores'!Z$5:Z$1048576,MATCH($D893,'Normalized Scores'!$A$5:$A$1048576,)),"")</f>
        <v/>
      </c>
      <c r="S893" s="8" t="str">
        <f t="shared" si="134"/>
        <v/>
      </c>
      <c r="T893" s="2" t="str">
        <f>IFERROR(INDEX('Normalized Scores'!AL$5:AL$1048576,MATCH($D893,'Normalized Scores'!$A$5:$A$1048576,)),"")</f>
        <v/>
      </c>
      <c r="U893" s="8" t="str">
        <f t="shared" si="135"/>
        <v/>
      </c>
      <c r="V893" s="24" t="str">
        <f>IFERROR(INDEX('Normalized Scores'!AR$5:AR$1048576,MATCH($D893,'Normalized Scores'!$A$5:$A$1048576,)),"")</f>
        <v/>
      </c>
      <c r="W893" s="8" t="str">
        <f t="shared" si="136"/>
        <v/>
      </c>
      <c r="X893" s="5" t="str">
        <f>IFERROR(INDEX('Normalized Scores'!AT$5:AT$1048576,MATCH($D893,'Normalized Scores'!$A$5:$A$1048576,)),"")</f>
        <v/>
      </c>
      <c r="Y893" s="8" t="str">
        <f t="shared" si="137"/>
        <v/>
      </c>
      <c r="Z893" s="17" t="str">
        <f>IFERROR(INDEX('Normalized Scores'!AV$5:AV$1048576,MATCH($D893,'Normalized Scores'!$A$5:$A$1048576,)),"")</f>
        <v/>
      </c>
      <c r="AA893" s="10" t="str">
        <f t="shared" si="138"/>
        <v/>
      </c>
      <c r="AB893" s="13" t="str">
        <f>IFERROR(INDEX('Normalized Scores'!BA$5:BA$1048576,MATCH($D893,'Normalized Scores'!$A$5:$A$1048576,)),"")</f>
        <v/>
      </c>
      <c r="AC893" s="14" t="str">
        <f t="shared" si="139"/>
        <v/>
      </c>
    </row>
    <row r="894" spans="4:29">
      <c r="D894" s="8" t="e">
        <v>#N/A</v>
      </c>
      <c r="E894" s="9" t="str">
        <f>IFERROR(INDEX('Normalized Scores'!B$5:B$1048576,MATCH($D894,'Normalized Scores'!$A$5:$A$1048576,)),"")</f>
        <v/>
      </c>
      <c r="F894" s="12" t="str">
        <f>IFERROR(INDEX('Normalized Scores'!C$5:C$1048576,MATCH($D894,'Normalized Scores'!$A$5:$A$1048576,)),"")</f>
        <v/>
      </c>
      <c r="G894" s="79" t="str">
        <f>IFERROR(INDEX('Normalized Scores'!D$5:D$1048576,MATCH($D894,'Normalized Scores'!$A$5:$A$1048576,)),"")</f>
        <v/>
      </c>
      <c r="H894" s="79" t="str">
        <f>IFERROR(INDEX('Normalized Scores'!F$5:F$1048576,MATCH($D894,'Normalized Scores'!$A$5:$A$1048576,)),"")</f>
        <v/>
      </c>
      <c r="I894" s="79" t="str">
        <f>IFERROR(INDEX('Normalized Scores'!G$5:G$1048576,MATCH($D894,'Normalized Scores'!$A$5:$A$1048576,)),"")</f>
        <v/>
      </c>
      <c r="J894" s="19" t="str">
        <f>IFERROR(INDEX('Normalized Scores'!H$5:H$1048576,MATCH($D894,'Normalized Scores'!$A$5:$A$1048576,)),"")</f>
        <v/>
      </c>
      <c r="K894" s="20" t="str">
        <f t="shared" si="130"/>
        <v/>
      </c>
      <c r="L894" s="23" t="str">
        <f>IFERROR(INDEX('Normalized Scores'!J$5:J$1048576,MATCH($D894,'Normalized Scores'!$A$5:$A$1048576,)),"")</f>
        <v/>
      </c>
      <c r="M894" s="20" t="str">
        <f t="shared" si="131"/>
        <v/>
      </c>
      <c r="N894" s="22" t="str">
        <f>IFERROR(INDEX('Normalized Scores'!L$5:L$1048576,MATCH($D894,'Normalized Scores'!$A$5:$A$1048576,)),"")</f>
        <v/>
      </c>
      <c r="O894" s="20" t="str">
        <f t="shared" si="132"/>
        <v/>
      </c>
      <c r="P894" s="25" t="str">
        <f>IFERROR(INDEX('Normalized Scores'!R$5:R$1048576,MATCH($D894,'Normalized Scores'!$A$5:$A$1048576,)),"")</f>
        <v/>
      </c>
      <c r="Q894" s="20" t="str">
        <f t="shared" si="133"/>
        <v/>
      </c>
      <c r="R894" s="3" t="str">
        <f>IFERROR(INDEX('Normalized Scores'!Z$5:Z$1048576,MATCH($D894,'Normalized Scores'!$A$5:$A$1048576,)),"")</f>
        <v/>
      </c>
      <c r="S894" s="8" t="str">
        <f t="shared" si="134"/>
        <v/>
      </c>
      <c r="T894" s="2" t="str">
        <f>IFERROR(INDEX('Normalized Scores'!AL$5:AL$1048576,MATCH($D894,'Normalized Scores'!$A$5:$A$1048576,)),"")</f>
        <v/>
      </c>
      <c r="U894" s="8" t="str">
        <f t="shared" si="135"/>
        <v/>
      </c>
      <c r="V894" s="24" t="str">
        <f>IFERROR(INDEX('Normalized Scores'!AR$5:AR$1048576,MATCH($D894,'Normalized Scores'!$A$5:$A$1048576,)),"")</f>
        <v/>
      </c>
      <c r="W894" s="8" t="str">
        <f t="shared" si="136"/>
        <v/>
      </c>
      <c r="X894" s="5" t="str">
        <f>IFERROR(INDEX('Normalized Scores'!AT$5:AT$1048576,MATCH($D894,'Normalized Scores'!$A$5:$A$1048576,)),"")</f>
        <v/>
      </c>
      <c r="Y894" s="8" t="str">
        <f t="shared" si="137"/>
        <v/>
      </c>
      <c r="Z894" s="17" t="str">
        <f>IFERROR(INDEX('Normalized Scores'!AV$5:AV$1048576,MATCH($D894,'Normalized Scores'!$A$5:$A$1048576,)),"")</f>
        <v/>
      </c>
      <c r="AA894" s="10" t="str">
        <f t="shared" si="138"/>
        <v/>
      </c>
      <c r="AB894" s="13" t="str">
        <f>IFERROR(INDEX('Normalized Scores'!BA$5:BA$1048576,MATCH($D894,'Normalized Scores'!$A$5:$A$1048576,)),"")</f>
        <v/>
      </c>
      <c r="AC894" s="14" t="str">
        <f t="shared" si="139"/>
        <v/>
      </c>
    </row>
    <row r="895" spans="4:29">
      <c r="D895" s="8" t="e">
        <v>#N/A</v>
      </c>
      <c r="E895" s="9" t="str">
        <f>IFERROR(INDEX('Normalized Scores'!B$5:B$1048576,MATCH($D895,'Normalized Scores'!$A$5:$A$1048576,)),"")</f>
        <v/>
      </c>
      <c r="F895" s="12" t="str">
        <f>IFERROR(INDEX('Normalized Scores'!C$5:C$1048576,MATCH($D895,'Normalized Scores'!$A$5:$A$1048576,)),"")</f>
        <v/>
      </c>
      <c r="G895" s="79" t="str">
        <f>IFERROR(INDEX('Normalized Scores'!D$5:D$1048576,MATCH($D895,'Normalized Scores'!$A$5:$A$1048576,)),"")</f>
        <v/>
      </c>
      <c r="H895" s="79" t="str">
        <f>IFERROR(INDEX('Normalized Scores'!F$5:F$1048576,MATCH($D895,'Normalized Scores'!$A$5:$A$1048576,)),"")</f>
        <v/>
      </c>
      <c r="I895" s="79" t="str">
        <f>IFERROR(INDEX('Normalized Scores'!G$5:G$1048576,MATCH($D895,'Normalized Scores'!$A$5:$A$1048576,)),"")</f>
        <v/>
      </c>
      <c r="J895" s="19" t="str">
        <f>IFERROR(INDEX('Normalized Scores'!H$5:H$1048576,MATCH($D895,'Normalized Scores'!$A$5:$A$1048576,)),"")</f>
        <v/>
      </c>
      <c r="K895" s="20" t="str">
        <f t="shared" si="130"/>
        <v/>
      </c>
      <c r="L895" s="23" t="str">
        <f>IFERROR(INDEX('Normalized Scores'!J$5:J$1048576,MATCH($D895,'Normalized Scores'!$A$5:$A$1048576,)),"")</f>
        <v/>
      </c>
      <c r="M895" s="20" t="str">
        <f t="shared" si="131"/>
        <v/>
      </c>
      <c r="N895" s="22" t="str">
        <f>IFERROR(INDEX('Normalized Scores'!L$5:L$1048576,MATCH($D895,'Normalized Scores'!$A$5:$A$1048576,)),"")</f>
        <v/>
      </c>
      <c r="O895" s="20" t="str">
        <f t="shared" si="132"/>
        <v/>
      </c>
      <c r="P895" s="25" t="str">
        <f>IFERROR(INDEX('Normalized Scores'!R$5:R$1048576,MATCH($D895,'Normalized Scores'!$A$5:$A$1048576,)),"")</f>
        <v/>
      </c>
      <c r="Q895" s="20" t="str">
        <f t="shared" si="133"/>
        <v/>
      </c>
      <c r="R895" s="3" t="str">
        <f>IFERROR(INDEX('Normalized Scores'!Z$5:Z$1048576,MATCH($D895,'Normalized Scores'!$A$5:$A$1048576,)),"")</f>
        <v/>
      </c>
      <c r="S895" s="8" t="str">
        <f t="shared" si="134"/>
        <v/>
      </c>
      <c r="T895" s="2" t="str">
        <f>IFERROR(INDEX('Normalized Scores'!AL$5:AL$1048576,MATCH($D895,'Normalized Scores'!$A$5:$A$1048576,)),"")</f>
        <v/>
      </c>
      <c r="U895" s="8" t="str">
        <f t="shared" si="135"/>
        <v/>
      </c>
      <c r="V895" s="24" t="str">
        <f>IFERROR(INDEX('Normalized Scores'!AR$5:AR$1048576,MATCH($D895,'Normalized Scores'!$A$5:$A$1048576,)),"")</f>
        <v/>
      </c>
      <c r="W895" s="8" t="str">
        <f t="shared" si="136"/>
        <v/>
      </c>
      <c r="X895" s="5" t="str">
        <f>IFERROR(INDEX('Normalized Scores'!AT$5:AT$1048576,MATCH($D895,'Normalized Scores'!$A$5:$A$1048576,)),"")</f>
        <v/>
      </c>
      <c r="Y895" s="8" t="str">
        <f t="shared" si="137"/>
        <v/>
      </c>
      <c r="Z895" s="17" t="str">
        <f>IFERROR(INDEX('Normalized Scores'!AV$5:AV$1048576,MATCH($D895,'Normalized Scores'!$A$5:$A$1048576,)),"")</f>
        <v/>
      </c>
      <c r="AA895" s="10" t="str">
        <f t="shared" si="138"/>
        <v/>
      </c>
      <c r="AB895" s="13" t="str">
        <f>IFERROR(INDEX('Normalized Scores'!BA$5:BA$1048576,MATCH($D895,'Normalized Scores'!$A$5:$A$1048576,)),"")</f>
        <v/>
      </c>
      <c r="AC895" s="14" t="str">
        <f t="shared" si="139"/>
        <v/>
      </c>
    </row>
    <row r="896" spans="4:29">
      <c r="D896" s="8" t="e">
        <v>#N/A</v>
      </c>
      <c r="E896" s="9" t="str">
        <f>IFERROR(INDEX('Normalized Scores'!B$5:B$1048576,MATCH($D896,'Normalized Scores'!$A$5:$A$1048576,)),"")</f>
        <v/>
      </c>
      <c r="F896" s="12" t="str">
        <f>IFERROR(INDEX('Normalized Scores'!C$5:C$1048576,MATCH($D896,'Normalized Scores'!$A$5:$A$1048576,)),"")</f>
        <v/>
      </c>
      <c r="G896" s="79" t="str">
        <f>IFERROR(INDEX('Normalized Scores'!D$5:D$1048576,MATCH($D896,'Normalized Scores'!$A$5:$A$1048576,)),"")</f>
        <v/>
      </c>
      <c r="H896" s="79" t="str">
        <f>IFERROR(INDEX('Normalized Scores'!F$5:F$1048576,MATCH($D896,'Normalized Scores'!$A$5:$A$1048576,)),"")</f>
        <v/>
      </c>
      <c r="I896" s="79" t="str">
        <f>IFERROR(INDEX('Normalized Scores'!G$5:G$1048576,MATCH($D896,'Normalized Scores'!$A$5:$A$1048576,)),"")</f>
        <v/>
      </c>
      <c r="J896" s="19" t="str">
        <f>IFERROR(INDEX('Normalized Scores'!H$5:H$1048576,MATCH($D896,'Normalized Scores'!$A$5:$A$1048576,)),"")</f>
        <v/>
      </c>
      <c r="K896" s="20" t="str">
        <f t="shared" si="130"/>
        <v/>
      </c>
      <c r="L896" s="23" t="str">
        <f>IFERROR(INDEX('Normalized Scores'!J$5:J$1048576,MATCH($D896,'Normalized Scores'!$A$5:$A$1048576,)),"")</f>
        <v/>
      </c>
      <c r="M896" s="20" t="str">
        <f t="shared" si="131"/>
        <v/>
      </c>
      <c r="N896" s="22" t="str">
        <f>IFERROR(INDEX('Normalized Scores'!L$5:L$1048576,MATCH($D896,'Normalized Scores'!$A$5:$A$1048576,)),"")</f>
        <v/>
      </c>
      <c r="O896" s="20" t="str">
        <f t="shared" si="132"/>
        <v/>
      </c>
      <c r="P896" s="25" t="str">
        <f>IFERROR(INDEX('Normalized Scores'!R$5:R$1048576,MATCH($D896,'Normalized Scores'!$A$5:$A$1048576,)),"")</f>
        <v/>
      </c>
      <c r="Q896" s="20" t="str">
        <f t="shared" si="133"/>
        <v/>
      </c>
      <c r="R896" s="3" t="str">
        <f>IFERROR(INDEX('Normalized Scores'!Z$5:Z$1048576,MATCH($D896,'Normalized Scores'!$A$5:$A$1048576,)),"")</f>
        <v/>
      </c>
      <c r="S896" s="8" t="str">
        <f t="shared" si="134"/>
        <v/>
      </c>
      <c r="T896" s="2" t="str">
        <f>IFERROR(INDEX('Normalized Scores'!AL$5:AL$1048576,MATCH($D896,'Normalized Scores'!$A$5:$A$1048576,)),"")</f>
        <v/>
      </c>
      <c r="U896" s="8" t="str">
        <f t="shared" si="135"/>
        <v/>
      </c>
      <c r="V896" s="24" t="str">
        <f>IFERROR(INDEX('Normalized Scores'!AR$5:AR$1048576,MATCH($D896,'Normalized Scores'!$A$5:$A$1048576,)),"")</f>
        <v/>
      </c>
      <c r="W896" s="8" t="str">
        <f t="shared" si="136"/>
        <v/>
      </c>
      <c r="X896" s="5" t="str">
        <f>IFERROR(INDEX('Normalized Scores'!AT$5:AT$1048576,MATCH($D896,'Normalized Scores'!$A$5:$A$1048576,)),"")</f>
        <v/>
      </c>
      <c r="Y896" s="8" t="str">
        <f t="shared" si="137"/>
        <v/>
      </c>
      <c r="Z896" s="17" t="str">
        <f>IFERROR(INDEX('Normalized Scores'!AV$5:AV$1048576,MATCH($D896,'Normalized Scores'!$A$5:$A$1048576,)),"")</f>
        <v/>
      </c>
      <c r="AA896" s="10" t="str">
        <f t="shared" si="138"/>
        <v/>
      </c>
      <c r="AB896" s="13" t="str">
        <f>IFERROR(INDEX('Normalized Scores'!BA$5:BA$1048576,MATCH($D896,'Normalized Scores'!$A$5:$A$1048576,)),"")</f>
        <v/>
      </c>
      <c r="AC896" s="14" t="str">
        <f t="shared" si="139"/>
        <v/>
      </c>
    </row>
    <row r="897" spans="4:29">
      <c r="D897" s="8" t="e">
        <v>#N/A</v>
      </c>
      <c r="E897" s="9" t="str">
        <f>IFERROR(INDEX('Normalized Scores'!B$5:B$1048576,MATCH($D897,'Normalized Scores'!$A$5:$A$1048576,)),"")</f>
        <v/>
      </c>
      <c r="F897" s="12" t="str">
        <f>IFERROR(INDEX('Normalized Scores'!C$5:C$1048576,MATCH($D897,'Normalized Scores'!$A$5:$A$1048576,)),"")</f>
        <v/>
      </c>
      <c r="G897" s="79" t="str">
        <f>IFERROR(INDEX('Normalized Scores'!D$5:D$1048576,MATCH($D897,'Normalized Scores'!$A$5:$A$1048576,)),"")</f>
        <v/>
      </c>
      <c r="H897" s="79" t="str">
        <f>IFERROR(INDEX('Normalized Scores'!F$5:F$1048576,MATCH($D897,'Normalized Scores'!$A$5:$A$1048576,)),"")</f>
        <v/>
      </c>
      <c r="I897" s="79" t="str">
        <f>IFERROR(INDEX('Normalized Scores'!G$5:G$1048576,MATCH($D897,'Normalized Scores'!$A$5:$A$1048576,)),"")</f>
        <v/>
      </c>
      <c r="J897" s="19" t="str">
        <f>IFERROR(INDEX('Normalized Scores'!H$5:H$1048576,MATCH($D897,'Normalized Scores'!$A$5:$A$1048576,)),"")</f>
        <v/>
      </c>
      <c r="K897" s="20" t="str">
        <f t="shared" si="130"/>
        <v/>
      </c>
      <c r="L897" s="23" t="str">
        <f>IFERROR(INDEX('Normalized Scores'!J$5:J$1048576,MATCH($D897,'Normalized Scores'!$A$5:$A$1048576,)),"")</f>
        <v/>
      </c>
      <c r="M897" s="20" t="str">
        <f t="shared" si="131"/>
        <v/>
      </c>
      <c r="N897" s="22" t="str">
        <f>IFERROR(INDEX('Normalized Scores'!L$5:L$1048576,MATCH($D897,'Normalized Scores'!$A$5:$A$1048576,)),"")</f>
        <v/>
      </c>
      <c r="O897" s="20" t="str">
        <f t="shared" si="132"/>
        <v/>
      </c>
      <c r="P897" s="25" t="str">
        <f>IFERROR(INDEX('Normalized Scores'!R$5:R$1048576,MATCH($D897,'Normalized Scores'!$A$5:$A$1048576,)),"")</f>
        <v/>
      </c>
      <c r="Q897" s="20" t="str">
        <f t="shared" si="133"/>
        <v/>
      </c>
      <c r="R897" s="3" t="str">
        <f>IFERROR(INDEX('Normalized Scores'!Z$5:Z$1048576,MATCH($D897,'Normalized Scores'!$A$5:$A$1048576,)),"")</f>
        <v/>
      </c>
      <c r="S897" s="8" t="str">
        <f t="shared" si="134"/>
        <v/>
      </c>
      <c r="T897" s="2" t="str">
        <f>IFERROR(INDEX('Normalized Scores'!AL$5:AL$1048576,MATCH($D897,'Normalized Scores'!$A$5:$A$1048576,)),"")</f>
        <v/>
      </c>
      <c r="U897" s="8" t="str">
        <f t="shared" si="135"/>
        <v/>
      </c>
      <c r="V897" s="24" t="str">
        <f>IFERROR(INDEX('Normalized Scores'!AR$5:AR$1048576,MATCH($D897,'Normalized Scores'!$A$5:$A$1048576,)),"")</f>
        <v/>
      </c>
      <c r="W897" s="8" t="str">
        <f t="shared" si="136"/>
        <v/>
      </c>
      <c r="X897" s="5" t="str">
        <f>IFERROR(INDEX('Normalized Scores'!AT$5:AT$1048576,MATCH($D897,'Normalized Scores'!$A$5:$A$1048576,)),"")</f>
        <v/>
      </c>
      <c r="Y897" s="8" t="str">
        <f t="shared" si="137"/>
        <v/>
      </c>
      <c r="Z897" s="17" t="str">
        <f>IFERROR(INDEX('Normalized Scores'!AV$5:AV$1048576,MATCH($D897,'Normalized Scores'!$A$5:$A$1048576,)),"")</f>
        <v/>
      </c>
      <c r="AA897" s="10" t="str">
        <f t="shared" si="138"/>
        <v/>
      </c>
      <c r="AB897" s="13" t="str">
        <f>IFERROR(INDEX('Normalized Scores'!BA$5:BA$1048576,MATCH($D897,'Normalized Scores'!$A$5:$A$1048576,)),"")</f>
        <v/>
      </c>
      <c r="AC897" s="14" t="str">
        <f t="shared" si="139"/>
        <v/>
      </c>
    </row>
    <row r="898" spans="4:29">
      <c r="D898" s="8" t="e">
        <v>#N/A</v>
      </c>
      <c r="E898" s="9" t="str">
        <f>IFERROR(INDEX('Normalized Scores'!B$5:B$1048576,MATCH($D898,'Normalized Scores'!$A$5:$A$1048576,)),"")</f>
        <v/>
      </c>
      <c r="F898" s="12" t="str">
        <f>IFERROR(INDEX('Normalized Scores'!C$5:C$1048576,MATCH($D898,'Normalized Scores'!$A$5:$A$1048576,)),"")</f>
        <v/>
      </c>
      <c r="G898" s="79" t="str">
        <f>IFERROR(INDEX('Normalized Scores'!D$5:D$1048576,MATCH($D898,'Normalized Scores'!$A$5:$A$1048576,)),"")</f>
        <v/>
      </c>
      <c r="H898" s="79" t="str">
        <f>IFERROR(INDEX('Normalized Scores'!F$5:F$1048576,MATCH($D898,'Normalized Scores'!$A$5:$A$1048576,)),"")</f>
        <v/>
      </c>
      <c r="I898" s="79" t="str">
        <f>IFERROR(INDEX('Normalized Scores'!G$5:G$1048576,MATCH($D898,'Normalized Scores'!$A$5:$A$1048576,)),"")</f>
        <v/>
      </c>
      <c r="J898" s="19" t="str">
        <f>IFERROR(INDEX('Normalized Scores'!H$5:H$1048576,MATCH($D898,'Normalized Scores'!$A$5:$A$1048576,)),"")</f>
        <v/>
      </c>
      <c r="K898" s="20" t="str">
        <f t="shared" si="130"/>
        <v/>
      </c>
      <c r="L898" s="23" t="str">
        <f>IFERROR(INDEX('Normalized Scores'!J$5:J$1048576,MATCH($D898,'Normalized Scores'!$A$5:$A$1048576,)),"")</f>
        <v/>
      </c>
      <c r="M898" s="20" t="str">
        <f t="shared" si="131"/>
        <v/>
      </c>
      <c r="N898" s="22" t="str">
        <f>IFERROR(INDEX('Normalized Scores'!L$5:L$1048576,MATCH($D898,'Normalized Scores'!$A$5:$A$1048576,)),"")</f>
        <v/>
      </c>
      <c r="O898" s="20" t="str">
        <f t="shared" si="132"/>
        <v/>
      </c>
      <c r="P898" s="25" t="str">
        <f>IFERROR(INDEX('Normalized Scores'!R$5:R$1048576,MATCH($D898,'Normalized Scores'!$A$5:$A$1048576,)),"")</f>
        <v/>
      </c>
      <c r="Q898" s="20" t="str">
        <f t="shared" si="133"/>
        <v/>
      </c>
      <c r="R898" s="3" t="str">
        <f>IFERROR(INDEX('Normalized Scores'!Z$5:Z$1048576,MATCH($D898,'Normalized Scores'!$A$5:$A$1048576,)),"")</f>
        <v/>
      </c>
      <c r="S898" s="8" t="str">
        <f t="shared" si="134"/>
        <v/>
      </c>
      <c r="T898" s="2" t="str">
        <f>IFERROR(INDEX('Normalized Scores'!AL$5:AL$1048576,MATCH($D898,'Normalized Scores'!$A$5:$A$1048576,)),"")</f>
        <v/>
      </c>
      <c r="U898" s="8" t="str">
        <f t="shared" si="135"/>
        <v/>
      </c>
      <c r="V898" s="24" t="str">
        <f>IFERROR(INDEX('Normalized Scores'!AR$5:AR$1048576,MATCH($D898,'Normalized Scores'!$A$5:$A$1048576,)),"")</f>
        <v/>
      </c>
      <c r="W898" s="8" t="str">
        <f t="shared" si="136"/>
        <v/>
      </c>
      <c r="X898" s="5" t="str">
        <f>IFERROR(INDEX('Normalized Scores'!AT$5:AT$1048576,MATCH($D898,'Normalized Scores'!$A$5:$A$1048576,)),"")</f>
        <v/>
      </c>
      <c r="Y898" s="8" t="str">
        <f t="shared" si="137"/>
        <v/>
      </c>
      <c r="Z898" s="17" t="str">
        <f>IFERROR(INDEX('Normalized Scores'!AV$5:AV$1048576,MATCH($D898,'Normalized Scores'!$A$5:$A$1048576,)),"")</f>
        <v/>
      </c>
      <c r="AA898" s="10" t="str">
        <f t="shared" si="138"/>
        <v/>
      </c>
      <c r="AB898" s="13" t="str">
        <f>IFERROR(INDEX('Normalized Scores'!BA$5:BA$1048576,MATCH($D898,'Normalized Scores'!$A$5:$A$1048576,)),"")</f>
        <v/>
      </c>
      <c r="AC898" s="14" t="str">
        <f t="shared" si="139"/>
        <v/>
      </c>
    </row>
    <row r="899" spans="4:29">
      <c r="D899" s="8" t="e">
        <v>#N/A</v>
      </c>
      <c r="E899" s="9" t="str">
        <f>IFERROR(INDEX('Normalized Scores'!B$5:B$1048576,MATCH($D899,'Normalized Scores'!$A$5:$A$1048576,)),"")</f>
        <v/>
      </c>
      <c r="F899" s="12" t="str">
        <f>IFERROR(INDEX('Normalized Scores'!C$5:C$1048576,MATCH($D899,'Normalized Scores'!$A$5:$A$1048576,)),"")</f>
        <v/>
      </c>
      <c r="G899" s="79" t="str">
        <f>IFERROR(INDEX('Normalized Scores'!D$5:D$1048576,MATCH($D899,'Normalized Scores'!$A$5:$A$1048576,)),"")</f>
        <v/>
      </c>
      <c r="H899" s="79" t="str">
        <f>IFERROR(INDEX('Normalized Scores'!F$5:F$1048576,MATCH($D899,'Normalized Scores'!$A$5:$A$1048576,)),"")</f>
        <v/>
      </c>
      <c r="I899" s="79" t="str">
        <f>IFERROR(INDEX('Normalized Scores'!G$5:G$1048576,MATCH($D899,'Normalized Scores'!$A$5:$A$1048576,)),"")</f>
        <v/>
      </c>
      <c r="J899" s="19" t="str">
        <f>IFERROR(INDEX('Normalized Scores'!H$5:H$1048576,MATCH($D899,'Normalized Scores'!$A$5:$A$1048576,)),"")</f>
        <v/>
      </c>
      <c r="K899" s="20" t="str">
        <f t="shared" si="130"/>
        <v/>
      </c>
      <c r="L899" s="23" t="str">
        <f>IFERROR(INDEX('Normalized Scores'!J$5:J$1048576,MATCH($D899,'Normalized Scores'!$A$5:$A$1048576,)),"")</f>
        <v/>
      </c>
      <c r="M899" s="20" t="str">
        <f t="shared" si="131"/>
        <v/>
      </c>
      <c r="N899" s="22" t="str">
        <f>IFERROR(INDEX('Normalized Scores'!L$5:L$1048576,MATCH($D899,'Normalized Scores'!$A$5:$A$1048576,)),"")</f>
        <v/>
      </c>
      <c r="O899" s="20" t="str">
        <f t="shared" si="132"/>
        <v/>
      </c>
      <c r="P899" s="25" t="str">
        <f>IFERROR(INDEX('Normalized Scores'!R$5:R$1048576,MATCH($D899,'Normalized Scores'!$A$5:$A$1048576,)),"")</f>
        <v/>
      </c>
      <c r="Q899" s="20" t="str">
        <f t="shared" si="133"/>
        <v/>
      </c>
      <c r="R899" s="3" t="str">
        <f>IFERROR(INDEX('Normalized Scores'!Z$5:Z$1048576,MATCH($D899,'Normalized Scores'!$A$5:$A$1048576,)),"")</f>
        <v/>
      </c>
      <c r="S899" s="8" t="str">
        <f t="shared" si="134"/>
        <v/>
      </c>
      <c r="T899" s="2" t="str">
        <f>IFERROR(INDEX('Normalized Scores'!AL$5:AL$1048576,MATCH($D899,'Normalized Scores'!$A$5:$A$1048576,)),"")</f>
        <v/>
      </c>
      <c r="U899" s="8" t="str">
        <f t="shared" si="135"/>
        <v/>
      </c>
      <c r="V899" s="24" t="str">
        <f>IFERROR(INDEX('Normalized Scores'!AR$5:AR$1048576,MATCH($D899,'Normalized Scores'!$A$5:$A$1048576,)),"")</f>
        <v/>
      </c>
      <c r="W899" s="8" t="str">
        <f t="shared" si="136"/>
        <v/>
      </c>
      <c r="X899" s="5" t="str">
        <f>IFERROR(INDEX('Normalized Scores'!AT$5:AT$1048576,MATCH($D899,'Normalized Scores'!$A$5:$A$1048576,)),"")</f>
        <v/>
      </c>
      <c r="Y899" s="8" t="str">
        <f t="shared" si="137"/>
        <v/>
      </c>
      <c r="Z899" s="17" t="str">
        <f>IFERROR(INDEX('Normalized Scores'!AV$5:AV$1048576,MATCH($D899,'Normalized Scores'!$A$5:$A$1048576,)),"")</f>
        <v/>
      </c>
      <c r="AA899" s="10" t="str">
        <f t="shared" si="138"/>
        <v/>
      </c>
      <c r="AB899" s="13" t="str">
        <f>IFERROR(INDEX('Normalized Scores'!BA$5:BA$1048576,MATCH($D899,'Normalized Scores'!$A$5:$A$1048576,)),"")</f>
        <v/>
      </c>
      <c r="AC899" s="14" t="str">
        <f t="shared" si="139"/>
        <v/>
      </c>
    </row>
    <row r="900" spans="4:29">
      <c r="D900" s="8" t="e">
        <v>#N/A</v>
      </c>
      <c r="E900" s="9" t="str">
        <f>IFERROR(INDEX('Normalized Scores'!B$5:B$1048576,MATCH($D900,'Normalized Scores'!$A$5:$A$1048576,)),"")</f>
        <v/>
      </c>
      <c r="F900" s="12" t="str">
        <f>IFERROR(INDEX('Normalized Scores'!C$5:C$1048576,MATCH($D900,'Normalized Scores'!$A$5:$A$1048576,)),"")</f>
        <v/>
      </c>
      <c r="G900" s="79" t="str">
        <f>IFERROR(INDEX('Normalized Scores'!D$5:D$1048576,MATCH($D900,'Normalized Scores'!$A$5:$A$1048576,)),"")</f>
        <v/>
      </c>
      <c r="H900" s="79" t="str">
        <f>IFERROR(INDEX('Normalized Scores'!F$5:F$1048576,MATCH($D900,'Normalized Scores'!$A$5:$A$1048576,)),"")</f>
        <v/>
      </c>
      <c r="I900" s="79" t="str">
        <f>IFERROR(INDEX('Normalized Scores'!G$5:G$1048576,MATCH($D900,'Normalized Scores'!$A$5:$A$1048576,)),"")</f>
        <v/>
      </c>
      <c r="J900" s="19" t="str">
        <f>IFERROR(INDEX('Normalized Scores'!H$5:H$1048576,MATCH($D900,'Normalized Scores'!$A$5:$A$1048576,)),"")</f>
        <v/>
      </c>
      <c r="K900" s="20" t="str">
        <f t="shared" ref="K900:K963" si="140">J900</f>
        <v/>
      </c>
      <c r="L900" s="23" t="str">
        <f>IFERROR(INDEX('Normalized Scores'!J$5:J$1048576,MATCH($D900,'Normalized Scores'!$A$5:$A$1048576,)),"")</f>
        <v/>
      </c>
      <c r="M900" s="20" t="str">
        <f t="shared" ref="M900:M963" si="141">L900</f>
        <v/>
      </c>
      <c r="N900" s="22" t="str">
        <f>IFERROR(INDEX('Normalized Scores'!L$5:L$1048576,MATCH($D900,'Normalized Scores'!$A$5:$A$1048576,)),"")</f>
        <v/>
      </c>
      <c r="O900" s="20" t="str">
        <f t="shared" ref="O900:O963" si="142">N900</f>
        <v/>
      </c>
      <c r="P900" s="25" t="str">
        <f>IFERROR(INDEX('Normalized Scores'!R$5:R$1048576,MATCH($D900,'Normalized Scores'!$A$5:$A$1048576,)),"")</f>
        <v/>
      </c>
      <c r="Q900" s="20" t="str">
        <f t="shared" ref="Q900:Q963" si="143">P900</f>
        <v/>
      </c>
      <c r="R900" s="3" t="str">
        <f>IFERROR(INDEX('Normalized Scores'!Z$5:Z$1048576,MATCH($D900,'Normalized Scores'!$A$5:$A$1048576,)),"")</f>
        <v/>
      </c>
      <c r="S900" s="8" t="str">
        <f t="shared" ref="S900:S963" si="144">R900</f>
        <v/>
      </c>
      <c r="T900" s="2" t="str">
        <f>IFERROR(INDEX('Normalized Scores'!AL$5:AL$1048576,MATCH($D900,'Normalized Scores'!$A$5:$A$1048576,)),"")</f>
        <v/>
      </c>
      <c r="U900" s="8" t="str">
        <f t="shared" ref="U900:U963" si="145">T900</f>
        <v/>
      </c>
      <c r="V900" s="24" t="str">
        <f>IFERROR(INDEX('Normalized Scores'!AR$5:AR$1048576,MATCH($D900,'Normalized Scores'!$A$5:$A$1048576,)),"")</f>
        <v/>
      </c>
      <c r="W900" s="8" t="str">
        <f t="shared" ref="W900:W963" si="146">V900</f>
        <v/>
      </c>
      <c r="X900" s="5" t="str">
        <f>IFERROR(INDEX('Normalized Scores'!AT$5:AT$1048576,MATCH($D900,'Normalized Scores'!$A$5:$A$1048576,)),"")</f>
        <v/>
      </c>
      <c r="Y900" s="8" t="str">
        <f t="shared" ref="Y900:Y963" si="147">X900</f>
        <v/>
      </c>
      <c r="Z900" s="17" t="str">
        <f>IFERROR(INDEX('Normalized Scores'!AV$5:AV$1048576,MATCH($D900,'Normalized Scores'!$A$5:$A$1048576,)),"")</f>
        <v/>
      </c>
      <c r="AA900" s="10" t="str">
        <f t="shared" ref="AA900:AA963" si="148">Z900</f>
        <v/>
      </c>
      <c r="AB900" s="13" t="str">
        <f>IFERROR(INDEX('Normalized Scores'!BA$5:BA$1048576,MATCH($D900,'Normalized Scores'!$A$5:$A$1048576,)),"")</f>
        <v/>
      </c>
      <c r="AC900" s="14" t="str">
        <f t="shared" ref="AC900:AC963" si="149">AB900</f>
        <v/>
      </c>
    </row>
    <row r="901" spans="4:29">
      <c r="D901" s="8" t="e">
        <v>#N/A</v>
      </c>
      <c r="E901" s="9" t="str">
        <f>IFERROR(INDEX('Normalized Scores'!B$5:B$1048576,MATCH($D901,'Normalized Scores'!$A$5:$A$1048576,)),"")</f>
        <v/>
      </c>
      <c r="F901" s="12" t="str">
        <f>IFERROR(INDEX('Normalized Scores'!C$5:C$1048576,MATCH($D901,'Normalized Scores'!$A$5:$A$1048576,)),"")</f>
        <v/>
      </c>
      <c r="G901" s="79" t="str">
        <f>IFERROR(INDEX('Normalized Scores'!D$5:D$1048576,MATCH($D901,'Normalized Scores'!$A$5:$A$1048576,)),"")</f>
        <v/>
      </c>
      <c r="H901" s="79" t="str">
        <f>IFERROR(INDEX('Normalized Scores'!F$5:F$1048576,MATCH($D901,'Normalized Scores'!$A$5:$A$1048576,)),"")</f>
        <v/>
      </c>
      <c r="I901" s="79" t="str">
        <f>IFERROR(INDEX('Normalized Scores'!G$5:G$1048576,MATCH($D901,'Normalized Scores'!$A$5:$A$1048576,)),"")</f>
        <v/>
      </c>
      <c r="J901" s="19" t="str">
        <f>IFERROR(INDEX('Normalized Scores'!H$5:H$1048576,MATCH($D901,'Normalized Scores'!$A$5:$A$1048576,)),"")</f>
        <v/>
      </c>
      <c r="K901" s="20" t="str">
        <f t="shared" si="140"/>
        <v/>
      </c>
      <c r="L901" s="23" t="str">
        <f>IFERROR(INDEX('Normalized Scores'!J$5:J$1048576,MATCH($D901,'Normalized Scores'!$A$5:$A$1048576,)),"")</f>
        <v/>
      </c>
      <c r="M901" s="20" t="str">
        <f t="shared" si="141"/>
        <v/>
      </c>
      <c r="N901" s="22" t="str">
        <f>IFERROR(INDEX('Normalized Scores'!L$5:L$1048576,MATCH($D901,'Normalized Scores'!$A$5:$A$1048576,)),"")</f>
        <v/>
      </c>
      <c r="O901" s="20" t="str">
        <f t="shared" si="142"/>
        <v/>
      </c>
      <c r="P901" s="25" t="str">
        <f>IFERROR(INDEX('Normalized Scores'!R$5:R$1048576,MATCH($D901,'Normalized Scores'!$A$5:$A$1048576,)),"")</f>
        <v/>
      </c>
      <c r="Q901" s="20" t="str">
        <f t="shared" si="143"/>
        <v/>
      </c>
      <c r="R901" s="3" t="str">
        <f>IFERROR(INDEX('Normalized Scores'!Z$5:Z$1048576,MATCH($D901,'Normalized Scores'!$A$5:$A$1048576,)),"")</f>
        <v/>
      </c>
      <c r="S901" s="8" t="str">
        <f t="shared" si="144"/>
        <v/>
      </c>
      <c r="T901" s="2" t="str">
        <f>IFERROR(INDEX('Normalized Scores'!AL$5:AL$1048576,MATCH($D901,'Normalized Scores'!$A$5:$A$1048576,)),"")</f>
        <v/>
      </c>
      <c r="U901" s="8" t="str">
        <f t="shared" si="145"/>
        <v/>
      </c>
      <c r="V901" s="24" t="str">
        <f>IFERROR(INDEX('Normalized Scores'!AR$5:AR$1048576,MATCH($D901,'Normalized Scores'!$A$5:$A$1048576,)),"")</f>
        <v/>
      </c>
      <c r="W901" s="8" t="str">
        <f t="shared" si="146"/>
        <v/>
      </c>
      <c r="X901" s="5" t="str">
        <f>IFERROR(INDEX('Normalized Scores'!AT$5:AT$1048576,MATCH($D901,'Normalized Scores'!$A$5:$A$1048576,)),"")</f>
        <v/>
      </c>
      <c r="Y901" s="8" t="str">
        <f t="shared" si="147"/>
        <v/>
      </c>
      <c r="Z901" s="17" t="str">
        <f>IFERROR(INDEX('Normalized Scores'!AV$5:AV$1048576,MATCH($D901,'Normalized Scores'!$A$5:$A$1048576,)),"")</f>
        <v/>
      </c>
      <c r="AA901" s="10" t="str">
        <f t="shared" si="148"/>
        <v/>
      </c>
      <c r="AB901" s="13" t="str">
        <f>IFERROR(INDEX('Normalized Scores'!BA$5:BA$1048576,MATCH($D901,'Normalized Scores'!$A$5:$A$1048576,)),"")</f>
        <v/>
      </c>
      <c r="AC901" s="14" t="str">
        <f t="shared" si="149"/>
        <v/>
      </c>
    </row>
    <row r="902" spans="4:29">
      <c r="D902" s="8" t="e">
        <v>#N/A</v>
      </c>
      <c r="E902" s="9" t="str">
        <f>IFERROR(INDEX('Normalized Scores'!B$5:B$1048576,MATCH($D902,'Normalized Scores'!$A$5:$A$1048576,)),"")</f>
        <v/>
      </c>
      <c r="F902" s="12" t="str">
        <f>IFERROR(INDEX('Normalized Scores'!C$5:C$1048576,MATCH($D902,'Normalized Scores'!$A$5:$A$1048576,)),"")</f>
        <v/>
      </c>
      <c r="G902" s="79" t="str">
        <f>IFERROR(INDEX('Normalized Scores'!D$5:D$1048576,MATCH($D902,'Normalized Scores'!$A$5:$A$1048576,)),"")</f>
        <v/>
      </c>
      <c r="H902" s="79" t="str">
        <f>IFERROR(INDEX('Normalized Scores'!F$5:F$1048576,MATCH($D902,'Normalized Scores'!$A$5:$A$1048576,)),"")</f>
        <v/>
      </c>
      <c r="I902" s="79" t="str">
        <f>IFERROR(INDEX('Normalized Scores'!G$5:G$1048576,MATCH($D902,'Normalized Scores'!$A$5:$A$1048576,)),"")</f>
        <v/>
      </c>
      <c r="J902" s="19" t="str">
        <f>IFERROR(INDEX('Normalized Scores'!H$5:H$1048576,MATCH($D902,'Normalized Scores'!$A$5:$A$1048576,)),"")</f>
        <v/>
      </c>
      <c r="K902" s="20" t="str">
        <f t="shared" si="140"/>
        <v/>
      </c>
      <c r="L902" s="23" t="str">
        <f>IFERROR(INDEX('Normalized Scores'!J$5:J$1048576,MATCH($D902,'Normalized Scores'!$A$5:$A$1048576,)),"")</f>
        <v/>
      </c>
      <c r="M902" s="20" t="str">
        <f t="shared" si="141"/>
        <v/>
      </c>
      <c r="N902" s="22" t="str">
        <f>IFERROR(INDEX('Normalized Scores'!L$5:L$1048576,MATCH($D902,'Normalized Scores'!$A$5:$A$1048576,)),"")</f>
        <v/>
      </c>
      <c r="O902" s="20" t="str">
        <f t="shared" si="142"/>
        <v/>
      </c>
      <c r="P902" s="25" t="str">
        <f>IFERROR(INDEX('Normalized Scores'!R$5:R$1048576,MATCH($D902,'Normalized Scores'!$A$5:$A$1048576,)),"")</f>
        <v/>
      </c>
      <c r="Q902" s="20" t="str">
        <f t="shared" si="143"/>
        <v/>
      </c>
      <c r="R902" s="3" t="str">
        <f>IFERROR(INDEX('Normalized Scores'!Z$5:Z$1048576,MATCH($D902,'Normalized Scores'!$A$5:$A$1048576,)),"")</f>
        <v/>
      </c>
      <c r="S902" s="8" t="str">
        <f t="shared" si="144"/>
        <v/>
      </c>
      <c r="T902" s="2" t="str">
        <f>IFERROR(INDEX('Normalized Scores'!AL$5:AL$1048576,MATCH($D902,'Normalized Scores'!$A$5:$A$1048576,)),"")</f>
        <v/>
      </c>
      <c r="U902" s="8" t="str">
        <f t="shared" si="145"/>
        <v/>
      </c>
      <c r="V902" s="24" t="str">
        <f>IFERROR(INDEX('Normalized Scores'!AR$5:AR$1048576,MATCH($D902,'Normalized Scores'!$A$5:$A$1048576,)),"")</f>
        <v/>
      </c>
      <c r="W902" s="8" t="str">
        <f t="shared" si="146"/>
        <v/>
      </c>
      <c r="X902" s="5" t="str">
        <f>IFERROR(INDEX('Normalized Scores'!AT$5:AT$1048576,MATCH($D902,'Normalized Scores'!$A$5:$A$1048576,)),"")</f>
        <v/>
      </c>
      <c r="Y902" s="8" t="str">
        <f t="shared" si="147"/>
        <v/>
      </c>
      <c r="Z902" s="17" t="str">
        <f>IFERROR(INDEX('Normalized Scores'!AV$5:AV$1048576,MATCH($D902,'Normalized Scores'!$A$5:$A$1048576,)),"")</f>
        <v/>
      </c>
      <c r="AA902" s="10" t="str">
        <f t="shared" si="148"/>
        <v/>
      </c>
      <c r="AB902" s="13" t="str">
        <f>IFERROR(INDEX('Normalized Scores'!BA$5:BA$1048576,MATCH($D902,'Normalized Scores'!$A$5:$A$1048576,)),"")</f>
        <v/>
      </c>
      <c r="AC902" s="14" t="str">
        <f t="shared" si="149"/>
        <v/>
      </c>
    </row>
    <row r="903" spans="4:29">
      <c r="D903" s="8" t="e">
        <v>#N/A</v>
      </c>
      <c r="E903" s="9" t="str">
        <f>IFERROR(INDEX('Normalized Scores'!B$5:B$1048576,MATCH($D903,'Normalized Scores'!$A$5:$A$1048576,)),"")</f>
        <v/>
      </c>
      <c r="F903" s="12" t="str">
        <f>IFERROR(INDEX('Normalized Scores'!C$5:C$1048576,MATCH($D903,'Normalized Scores'!$A$5:$A$1048576,)),"")</f>
        <v/>
      </c>
      <c r="G903" s="79" t="str">
        <f>IFERROR(INDEX('Normalized Scores'!D$5:D$1048576,MATCH($D903,'Normalized Scores'!$A$5:$A$1048576,)),"")</f>
        <v/>
      </c>
      <c r="H903" s="79" t="str">
        <f>IFERROR(INDEX('Normalized Scores'!F$5:F$1048576,MATCH($D903,'Normalized Scores'!$A$5:$A$1048576,)),"")</f>
        <v/>
      </c>
      <c r="I903" s="79" t="str">
        <f>IFERROR(INDEX('Normalized Scores'!G$5:G$1048576,MATCH($D903,'Normalized Scores'!$A$5:$A$1048576,)),"")</f>
        <v/>
      </c>
      <c r="J903" s="19" t="str">
        <f>IFERROR(INDEX('Normalized Scores'!H$5:H$1048576,MATCH($D903,'Normalized Scores'!$A$5:$A$1048576,)),"")</f>
        <v/>
      </c>
      <c r="K903" s="20" t="str">
        <f t="shared" si="140"/>
        <v/>
      </c>
      <c r="L903" s="23" t="str">
        <f>IFERROR(INDEX('Normalized Scores'!J$5:J$1048576,MATCH($D903,'Normalized Scores'!$A$5:$A$1048576,)),"")</f>
        <v/>
      </c>
      <c r="M903" s="20" t="str">
        <f t="shared" si="141"/>
        <v/>
      </c>
      <c r="N903" s="22" t="str">
        <f>IFERROR(INDEX('Normalized Scores'!L$5:L$1048576,MATCH($D903,'Normalized Scores'!$A$5:$A$1048576,)),"")</f>
        <v/>
      </c>
      <c r="O903" s="20" t="str">
        <f t="shared" si="142"/>
        <v/>
      </c>
      <c r="P903" s="25" t="str">
        <f>IFERROR(INDEX('Normalized Scores'!R$5:R$1048576,MATCH($D903,'Normalized Scores'!$A$5:$A$1048576,)),"")</f>
        <v/>
      </c>
      <c r="Q903" s="20" t="str">
        <f t="shared" si="143"/>
        <v/>
      </c>
      <c r="R903" s="3" t="str">
        <f>IFERROR(INDEX('Normalized Scores'!Z$5:Z$1048576,MATCH($D903,'Normalized Scores'!$A$5:$A$1048576,)),"")</f>
        <v/>
      </c>
      <c r="S903" s="8" t="str">
        <f t="shared" si="144"/>
        <v/>
      </c>
      <c r="T903" s="2" t="str">
        <f>IFERROR(INDEX('Normalized Scores'!AL$5:AL$1048576,MATCH($D903,'Normalized Scores'!$A$5:$A$1048576,)),"")</f>
        <v/>
      </c>
      <c r="U903" s="8" t="str">
        <f t="shared" si="145"/>
        <v/>
      </c>
      <c r="V903" s="24" t="str">
        <f>IFERROR(INDEX('Normalized Scores'!AR$5:AR$1048576,MATCH($D903,'Normalized Scores'!$A$5:$A$1048576,)),"")</f>
        <v/>
      </c>
      <c r="W903" s="8" t="str">
        <f t="shared" si="146"/>
        <v/>
      </c>
      <c r="X903" s="5" t="str">
        <f>IFERROR(INDEX('Normalized Scores'!AT$5:AT$1048576,MATCH($D903,'Normalized Scores'!$A$5:$A$1048576,)),"")</f>
        <v/>
      </c>
      <c r="Y903" s="8" t="str">
        <f t="shared" si="147"/>
        <v/>
      </c>
      <c r="Z903" s="17" t="str">
        <f>IFERROR(INDEX('Normalized Scores'!AV$5:AV$1048576,MATCH($D903,'Normalized Scores'!$A$5:$A$1048576,)),"")</f>
        <v/>
      </c>
      <c r="AA903" s="10" t="str">
        <f t="shared" si="148"/>
        <v/>
      </c>
      <c r="AB903" s="13" t="str">
        <f>IFERROR(INDEX('Normalized Scores'!BA$5:BA$1048576,MATCH($D903,'Normalized Scores'!$A$5:$A$1048576,)),"")</f>
        <v/>
      </c>
      <c r="AC903" s="14" t="str">
        <f t="shared" si="149"/>
        <v/>
      </c>
    </row>
    <row r="904" spans="4:29">
      <c r="D904" s="8" t="e">
        <v>#N/A</v>
      </c>
      <c r="E904" s="9" t="str">
        <f>IFERROR(INDEX('Normalized Scores'!B$5:B$1048576,MATCH($D904,'Normalized Scores'!$A$5:$A$1048576,)),"")</f>
        <v/>
      </c>
      <c r="F904" s="12" t="str">
        <f>IFERROR(INDEX('Normalized Scores'!C$5:C$1048576,MATCH($D904,'Normalized Scores'!$A$5:$A$1048576,)),"")</f>
        <v/>
      </c>
      <c r="G904" s="79" t="str">
        <f>IFERROR(INDEX('Normalized Scores'!D$5:D$1048576,MATCH($D904,'Normalized Scores'!$A$5:$A$1048576,)),"")</f>
        <v/>
      </c>
      <c r="H904" s="79" t="str">
        <f>IFERROR(INDEX('Normalized Scores'!F$5:F$1048576,MATCH($D904,'Normalized Scores'!$A$5:$A$1048576,)),"")</f>
        <v/>
      </c>
      <c r="I904" s="79" t="str">
        <f>IFERROR(INDEX('Normalized Scores'!G$5:G$1048576,MATCH($D904,'Normalized Scores'!$A$5:$A$1048576,)),"")</f>
        <v/>
      </c>
      <c r="J904" s="19" t="str">
        <f>IFERROR(INDEX('Normalized Scores'!H$5:H$1048576,MATCH($D904,'Normalized Scores'!$A$5:$A$1048576,)),"")</f>
        <v/>
      </c>
      <c r="K904" s="20" t="str">
        <f t="shared" si="140"/>
        <v/>
      </c>
      <c r="L904" s="23" t="str">
        <f>IFERROR(INDEX('Normalized Scores'!J$5:J$1048576,MATCH($D904,'Normalized Scores'!$A$5:$A$1048576,)),"")</f>
        <v/>
      </c>
      <c r="M904" s="20" t="str">
        <f t="shared" si="141"/>
        <v/>
      </c>
      <c r="N904" s="22" t="str">
        <f>IFERROR(INDEX('Normalized Scores'!L$5:L$1048576,MATCH($D904,'Normalized Scores'!$A$5:$A$1048576,)),"")</f>
        <v/>
      </c>
      <c r="O904" s="20" t="str">
        <f t="shared" si="142"/>
        <v/>
      </c>
      <c r="P904" s="25" t="str">
        <f>IFERROR(INDEX('Normalized Scores'!R$5:R$1048576,MATCH($D904,'Normalized Scores'!$A$5:$A$1048576,)),"")</f>
        <v/>
      </c>
      <c r="Q904" s="20" t="str">
        <f t="shared" si="143"/>
        <v/>
      </c>
      <c r="R904" s="3" t="str">
        <f>IFERROR(INDEX('Normalized Scores'!Z$5:Z$1048576,MATCH($D904,'Normalized Scores'!$A$5:$A$1048576,)),"")</f>
        <v/>
      </c>
      <c r="S904" s="8" t="str">
        <f t="shared" si="144"/>
        <v/>
      </c>
      <c r="T904" s="2" t="str">
        <f>IFERROR(INDEX('Normalized Scores'!AL$5:AL$1048576,MATCH($D904,'Normalized Scores'!$A$5:$A$1048576,)),"")</f>
        <v/>
      </c>
      <c r="U904" s="8" t="str">
        <f t="shared" si="145"/>
        <v/>
      </c>
      <c r="V904" s="24" t="str">
        <f>IFERROR(INDEX('Normalized Scores'!AR$5:AR$1048576,MATCH($D904,'Normalized Scores'!$A$5:$A$1048576,)),"")</f>
        <v/>
      </c>
      <c r="W904" s="8" t="str">
        <f t="shared" si="146"/>
        <v/>
      </c>
      <c r="X904" s="5" t="str">
        <f>IFERROR(INDEX('Normalized Scores'!AT$5:AT$1048576,MATCH($D904,'Normalized Scores'!$A$5:$A$1048576,)),"")</f>
        <v/>
      </c>
      <c r="Y904" s="8" t="str">
        <f t="shared" si="147"/>
        <v/>
      </c>
      <c r="Z904" s="17" t="str">
        <f>IFERROR(INDEX('Normalized Scores'!AV$5:AV$1048576,MATCH($D904,'Normalized Scores'!$A$5:$A$1048576,)),"")</f>
        <v/>
      </c>
      <c r="AA904" s="10" t="str">
        <f t="shared" si="148"/>
        <v/>
      </c>
      <c r="AB904" s="13" t="str">
        <f>IFERROR(INDEX('Normalized Scores'!BA$5:BA$1048576,MATCH($D904,'Normalized Scores'!$A$5:$A$1048576,)),"")</f>
        <v/>
      </c>
      <c r="AC904" s="14" t="str">
        <f t="shared" si="149"/>
        <v/>
      </c>
    </row>
    <row r="905" spans="4:29">
      <c r="D905" s="8" t="e">
        <v>#N/A</v>
      </c>
      <c r="E905" s="9" t="str">
        <f>IFERROR(INDEX('Normalized Scores'!B$5:B$1048576,MATCH($D905,'Normalized Scores'!$A$5:$A$1048576,)),"")</f>
        <v/>
      </c>
      <c r="F905" s="12" t="str">
        <f>IFERROR(INDEX('Normalized Scores'!C$5:C$1048576,MATCH($D905,'Normalized Scores'!$A$5:$A$1048576,)),"")</f>
        <v/>
      </c>
      <c r="G905" s="79" t="str">
        <f>IFERROR(INDEX('Normalized Scores'!D$5:D$1048576,MATCH($D905,'Normalized Scores'!$A$5:$A$1048576,)),"")</f>
        <v/>
      </c>
      <c r="H905" s="79" t="str">
        <f>IFERROR(INDEX('Normalized Scores'!F$5:F$1048576,MATCH($D905,'Normalized Scores'!$A$5:$A$1048576,)),"")</f>
        <v/>
      </c>
      <c r="I905" s="79" t="str">
        <f>IFERROR(INDEX('Normalized Scores'!G$5:G$1048576,MATCH($D905,'Normalized Scores'!$A$5:$A$1048576,)),"")</f>
        <v/>
      </c>
      <c r="J905" s="19" t="str">
        <f>IFERROR(INDEX('Normalized Scores'!H$5:H$1048576,MATCH($D905,'Normalized Scores'!$A$5:$A$1048576,)),"")</f>
        <v/>
      </c>
      <c r="K905" s="20" t="str">
        <f t="shared" si="140"/>
        <v/>
      </c>
      <c r="L905" s="23" t="str">
        <f>IFERROR(INDEX('Normalized Scores'!J$5:J$1048576,MATCH($D905,'Normalized Scores'!$A$5:$A$1048576,)),"")</f>
        <v/>
      </c>
      <c r="M905" s="20" t="str">
        <f t="shared" si="141"/>
        <v/>
      </c>
      <c r="N905" s="22" t="str">
        <f>IFERROR(INDEX('Normalized Scores'!L$5:L$1048576,MATCH($D905,'Normalized Scores'!$A$5:$A$1048576,)),"")</f>
        <v/>
      </c>
      <c r="O905" s="20" t="str">
        <f t="shared" si="142"/>
        <v/>
      </c>
      <c r="P905" s="25" t="str">
        <f>IFERROR(INDEX('Normalized Scores'!R$5:R$1048576,MATCH($D905,'Normalized Scores'!$A$5:$A$1048576,)),"")</f>
        <v/>
      </c>
      <c r="Q905" s="20" t="str">
        <f t="shared" si="143"/>
        <v/>
      </c>
      <c r="R905" s="3" t="str">
        <f>IFERROR(INDEX('Normalized Scores'!Z$5:Z$1048576,MATCH($D905,'Normalized Scores'!$A$5:$A$1048576,)),"")</f>
        <v/>
      </c>
      <c r="S905" s="8" t="str">
        <f t="shared" si="144"/>
        <v/>
      </c>
      <c r="T905" s="2" t="str">
        <f>IFERROR(INDEX('Normalized Scores'!AL$5:AL$1048576,MATCH($D905,'Normalized Scores'!$A$5:$A$1048576,)),"")</f>
        <v/>
      </c>
      <c r="U905" s="8" t="str">
        <f t="shared" si="145"/>
        <v/>
      </c>
      <c r="V905" s="24" t="str">
        <f>IFERROR(INDEX('Normalized Scores'!AR$5:AR$1048576,MATCH($D905,'Normalized Scores'!$A$5:$A$1048576,)),"")</f>
        <v/>
      </c>
      <c r="W905" s="8" t="str">
        <f t="shared" si="146"/>
        <v/>
      </c>
      <c r="X905" s="5" t="str">
        <f>IFERROR(INDEX('Normalized Scores'!AT$5:AT$1048576,MATCH($D905,'Normalized Scores'!$A$5:$A$1048576,)),"")</f>
        <v/>
      </c>
      <c r="Y905" s="8" t="str">
        <f t="shared" si="147"/>
        <v/>
      </c>
      <c r="Z905" s="17" t="str">
        <f>IFERROR(INDEX('Normalized Scores'!AV$5:AV$1048576,MATCH($D905,'Normalized Scores'!$A$5:$A$1048576,)),"")</f>
        <v/>
      </c>
      <c r="AA905" s="10" t="str">
        <f t="shared" si="148"/>
        <v/>
      </c>
      <c r="AB905" s="13" t="str">
        <f>IFERROR(INDEX('Normalized Scores'!BA$5:BA$1048576,MATCH($D905,'Normalized Scores'!$A$5:$A$1048576,)),"")</f>
        <v/>
      </c>
      <c r="AC905" s="14" t="str">
        <f t="shared" si="149"/>
        <v/>
      </c>
    </row>
    <row r="906" spans="4:29">
      <c r="D906" s="8" t="e">
        <v>#N/A</v>
      </c>
      <c r="E906" s="9" t="str">
        <f>IFERROR(INDEX('Normalized Scores'!B$5:B$1048576,MATCH($D906,'Normalized Scores'!$A$5:$A$1048576,)),"")</f>
        <v/>
      </c>
      <c r="F906" s="12" t="str">
        <f>IFERROR(INDEX('Normalized Scores'!C$5:C$1048576,MATCH($D906,'Normalized Scores'!$A$5:$A$1048576,)),"")</f>
        <v/>
      </c>
      <c r="G906" s="79" t="str">
        <f>IFERROR(INDEX('Normalized Scores'!D$5:D$1048576,MATCH($D906,'Normalized Scores'!$A$5:$A$1048576,)),"")</f>
        <v/>
      </c>
      <c r="H906" s="79" t="str">
        <f>IFERROR(INDEX('Normalized Scores'!F$5:F$1048576,MATCH($D906,'Normalized Scores'!$A$5:$A$1048576,)),"")</f>
        <v/>
      </c>
      <c r="I906" s="79" t="str">
        <f>IFERROR(INDEX('Normalized Scores'!G$5:G$1048576,MATCH($D906,'Normalized Scores'!$A$5:$A$1048576,)),"")</f>
        <v/>
      </c>
      <c r="J906" s="19" t="str">
        <f>IFERROR(INDEX('Normalized Scores'!H$5:H$1048576,MATCH($D906,'Normalized Scores'!$A$5:$A$1048576,)),"")</f>
        <v/>
      </c>
      <c r="K906" s="20" t="str">
        <f t="shared" si="140"/>
        <v/>
      </c>
      <c r="L906" s="23" t="str">
        <f>IFERROR(INDEX('Normalized Scores'!J$5:J$1048576,MATCH($D906,'Normalized Scores'!$A$5:$A$1048576,)),"")</f>
        <v/>
      </c>
      <c r="M906" s="20" t="str">
        <f t="shared" si="141"/>
        <v/>
      </c>
      <c r="N906" s="22" t="str">
        <f>IFERROR(INDEX('Normalized Scores'!L$5:L$1048576,MATCH($D906,'Normalized Scores'!$A$5:$A$1048576,)),"")</f>
        <v/>
      </c>
      <c r="O906" s="20" t="str">
        <f t="shared" si="142"/>
        <v/>
      </c>
      <c r="P906" s="25" t="str">
        <f>IFERROR(INDEX('Normalized Scores'!R$5:R$1048576,MATCH($D906,'Normalized Scores'!$A$5:$A$1048576,)),"")</f>
        <v/>
      </c>
      <c r="Q906" s="20" t="str">
        <f t="shared" si="143"/>
        <v/>
      </c>
      <c r="R906" s="3" t="str">
        <f>IFERROR(INDEX('Normalized Scores'!Z$5:Z$1048576,MATCH($D906,'Normalized Scores'!$A$5:$A$1048576,)),"")</f>
        <v/>
      </c>
      <c r="S906" s="8" t="str">
        <f t="shared" si="144"/>
        <v/>
      </c>
      <c r="T906" s="2" t="str">
        <f>IFERROR(INDEX('Normalized Scores'!AL$5:AL$1048576,MATCH($D906,'Normalized Scores'!$A$5:$A$1048576,)),"")</f>
        <v/>
      </c>
      <c r="U906" s="8" t="str">
        <f t="shared" si="145"/>
        <v/>
      </c>
      <c r="V906" s="24" t="str">
        <f>IFERROR(INDEX('Normalized Scores'!AR$5:AR$1048576,MATCH($D906,'Normalized Scores'!$A$5:$A$1048576,)),"")</f>
        <v/>
      </c>
      <c r="W906" s="8" t="str">
        <f t="shared" si="146"/>
        <v/>
      </c>
      <c r="X906" s="5" t="str">
        <f>IFERROR(INDEX('Normalized Scores'!AT$5:AT$1048576,MATCH($D906,'Normalized Scores'!$A$5:$A$1048576,)),"")</f>
        <v/>
      </c>
      <c r="Y906" s="8" t="str">
        <f t="shared" si="147"/>
        <v/>
      </c>
      <c r="Z906" s="17" t="str">
        <f>IFERROR(INDEX('Normalized Scores'!AV$5:AV$1048576,MATCH($D906,'Normalized Scores'!$A$5:$A$1048576,)),"")</f>
        <v/>
      </c>
      <c r="AA906" s="10" t="str">
        <f t="shared" si="148"/>
        <v/>
      </c>
      <c r="AB906" s="13" t="str">
        <f>IFERROR(INDEX('Normalized Scores'!BA$5:BA$1048576,MATCH($D906,'Normalized Scores'!$A$5:$A$1048576,)),"")</f>
        <v/>
      </c>
      <c r="AC906" s="14" t="str">
        <f t="shared" si="149"/>
        <v/>
      </c>
    </row>
    <row r="907" spans="4:29">
      <c r="D907" s="8" t="e">
        <v>#N/A</v>
      </c>
      <c r="E907" s="9" t="str">
        <f>IFERROR(INDEX('Normalized Scores'!B$5:B$1048576,MATCH($D907,'Normalized Scores'!$A$5:$A$1048576,)),"")</f>
        <v/>
      </c>
      <c r="F907" s="12" t="str">
        <f>IFERROR(INDEX('Normalized Scores'!C$5:C$1048576,MATCH($D907,'Normalized Scores'!$A$5:$A$1048576,)),"")</f>
        <v/>
      </c>
      <c r="G907" s="79" t="str">
        <f>IFERROR(INDEX('Normalized Scores'!D$5:D$1048576,MATCH($D907,'Normalized Scores'!$A$5:$A$1048576,)),"")</f>
        <v/>
      </c>
      <c r="H907" s="79" t="str">
        <f>IFERROR(INDEX('Normalized Scores'!F$5:F$1048576,MATCH($D907,'Normalized Scores'!$A$5:$A$1048576,)),"")</f>
        <v/>
      </c>
      <c r="I907" s="79" t="str">
        <f>IFERROR(INDEX('Normalized Scores'!G$5:G$1048576,MATCH($D907,'Normalized Scores'!$A$5:$A$1048576,)),"")</f>
        <v/>
      </c>
      <c r="J907" s="19" t="str">
        <f>IFERROR(INDEX('Normalized Scores'!H$5:H$1048576,MATCH($D907,'Normalized Scores'!$A$5:$A$1048576,)),"")</f>
        <v/>
      </c>
      <c r="K907" s="20" t="str">
        <f t="shared" si="140"/>
        <v/>
      </c>
      <c r="L907" s="23" t="str">
        <f>IFERROR(INDEX('Normalized Scores'!J$5:J$1048576,MATCH($D907,'Normalized Scores'!$A$5:$A$1048576,)),"")</f>
        <v/>
      </c>
      <c r="M907" s="20" t="str">
        <f t="shared" si="141"/>
        <v/>
      </c>
      <c r="N907" s="22" t="str">
        <f>IFERROR(INDEX('Normalized Scores'!L$5:L$1048576,MATCH($D907,'Normalized Scores'!$A$5:$A$1048576,)),"")</f>
        <v/>
      </c>
      <c r="O907" s="20" t="str">
        <f t="shared" si="142"/>
        <v/>
      </c>
      <c r="P907" s="25" t="str">
        <f>IFERROR(INDEX('Normalized Scores'!R$5:R$1048576,MATCH($D907,'Normalized Scores'!$A$5:$A$1048576,)),"")</f>
        <v/>
      </c>
      <c r="Q907" s="20" t="str">
        <f t="shared" si="143"/>
        <v/>
      </c>
      <c r="R907" s="3" t="str">
        <f>IFERROR(INDEX('Normalized Scores'!Z$5:Z$1048576,MATCH($D907,'Normalized Scores'!$A$5:$A$1048576,)),"")</f>
        <v/>
      </c>
      <c r="S907" s="8" t="str">
        <f t="shared" si="144"/>
        <v/>
      </c>
      <c r="T907" s="2" t="str">
        <f>IFERROR(INDEX('Normalized Scores'!AL$5:AL$1048576,MATCH($D907,'Normalized Scores'!$A$5:$A$1048576,)),"")</f>
        <v/>
      </c>
      <c r="U907" s="8" t="str">
        <f t="shared" si="145"/>
        <v/>
      </c>
      <c r="V907" s="24" t="str">
        <f>IFERROR(INDEX('Normalized Scores'!AR$5:AR$1048576,MATCH($D907,'Normalized Scores'!$A$5:$A$1048576,)),"")</f>
        <v/>
      </c>
      <c r="W907" s="8" t="str">
        <f t="shared" si="146"/>
        <v/>
      </c>
      <c r="X907" s="5" t="str">
        <f>IFERROR(INDEX('Normalized Scores'!AT$5:AT$1048576,MATCH($D907,'Normalized Scores'!$A$5:$A$1048576,)),"")</f>
        <v/>
      </c>
      <c r="Y907" s="8" t="str">
        <f t="shared" si="147"/>
        <v/>
      </c>
      <c r="Z907" s="17" t="str">
        <f>IFERROR(INDEX('Normalized Scores'!AV$5:AV$1048576,MATCH($D907,'Normalized Scores'!$A$5:$A$1048576,)),"")</f>
        <v/>
      </c>
      <c r="AA907" s="10" t="str">
        <f t="shared" si="148"/>
        <v/>
      </c>
      <c r="AB907" s="13" t="str">
        <f>IFERROR(INDEX('Normalized Scores'!BA$5:BA$1048576,MATCH($D907,'Normalized Scores'!$A$5:$A$1048576,)),"")</f>
        <v/>
      </c>
      <c r="AC907" s="14" t="str">
        <f t="shared" si="149"/>
        <v/>
      </c>
    </row>
    <row r="908" spans="4:29">
      <c r="D908" s="8" t="e">
        <v>#N/A</v>
      </c>
      <c r="E908" s="9" t="str">
        <f>IFERROR(INDEX('Normalized Scores'!B$5:B$1048576,MATCH($D908,'Normalized Scores'!$A$5:$A$1048576,)),"")</f>
        <v/>
      </c>
      <c r="F908" s="12" t="str">
        <f>IFERROR(INDEX('Normalized Scores'!C$5:C$1048576,MATCH($D908,'Normalized Scores'!$A$5:$A$1048576,)),"")</f>
        <v/>
      </c>
      <c r="G908" s="79" t="str">
        <f>IFERROR(INDEX('Normalized Scores'!D$5:D$1048576,MATCH($D908,'Normalized Scores'!$A$5:$A$1048576,)),"")</f>
        <v/>
      </c>
      <c r="H908" s="79" t="str">
        <f>IFERROR(INDEX('Normalized Scores'!F$5:F$1048576,MATCH($D908,'Normalized Scores'!$A$5:$A$1048576,)),"")</f>
        <v/>
      </c>
      <c r="I908" s="79" t="str">
        <f>IFERROR(INDEX('Normalized Scores'!G$5:G$1048576,MATCH($D908,'Normalized Scores'!$A$5:$A$1048576,)),"")</f>
        <v/>
      </c>
      <c r="J908" s="19" t="str">
        <f>IFERROR(INDEX('Normalized Scores'!H$5:H$1048576,MATCH($D908,'Normalized Scores'!$A$5:$A$1048576,)),"")</f>
        <v/>
      </c>
      <c r="K908" s="20" t="str">
        <f t="shared" si="140"/>
        <v/>
      </c>
      <c r="L908" s="23" t="str">
        <f>IFERROR(INDEX('Normalized Scores'!J$5:J$1048576,MATCH($D908,'Normalized Scores'!$A$5:$A$1048576,)),"")</f>
        <v/>
      </c>
      <c r="M908" s="20" t="str">
        <f t="shared" si="141"/>
        <v/>
      </c>
      <c r="N908" s="22" t="str">
        <f>IFERROR(INDEX('Normalized Scores'!L$5:L$1048576,MATCH($D908,'Normalized Scores'!$A$5:$A$1048576,)),"")</f>
        <v/>
      </c>
      <c r="O908" s="20" t="str">
        <f t="shared" si="142"/>
        <v/>
      </c>
      <c r="P908" s="25" t="str">
        <f>IFERROR(INDEX('Normalized Scores'!R$5:R$1048576,MATCH($D908,'Normalized Scores'!$A$5:$A$1048576,)),"")</f>
        <v/>
      </c>
      <c r="Q908" s="20" t="str">
        <f t="shared" si="143"/>
        <v/>
      </c>
      <c r="R908" s="3" t="str">
        <f>IFERROR(INDEX('Normalized Scores'!Z$5:Z$1048576,MATCH($D908,'Normalized Scores'!$A$5:$A$1048576,)),"")</f>
        <v/>
      </c>
      <c r="S908" s="8" t="str">
        <f t="shared" si="144"/>
        <v/>
      </c>
      <c r="T908" s="2" t="str">
        <f>IFERROR(INDEX('Normalized Scores'!AL$5:AL$1048576,MATCH($D908,'Normalized Scores'!$A$5:$A$1048576,)),"")</f>
        <v/>
      </c>
      <c r="U908" s="8" t="str">
        <f t="shared" si="145"/>
        <v/>
      </c>
      <c r="V908" s="24" t="str">
        <f>IFERROR(INDEX('Normalized Scores'!AR$5:AR$1048576,MATCH($D908,'Normalized Scores'!$A$5:$A$1048576,)),"")</f>
        <v/>
      </c>
      <c r="W908" s="8" t="str">
        <f t="shared" si="146"/>
        <v/>
      </c>
      <c r="X908" s="5" t="str">
        <f>IFERROR(INDEX('Normalized Scores'!AT$5:AT$1048576,MATCH($D908,'Normalized Scores'!$A$5:$A$1048576,)),"")</f>
        <v/>
      </c>
      <c r="Y908" s="8" t="str">
        <f t="shared" si="147"/>
        <v/>
      </c>
      <c r="Z908" s="17" t="str">
        <f>IFERROR(INDEX('Normalized Scores'!AV$5:AV$1048576,MATCH($D908,'Normalized Scores'!$A$5:$A$1048576,)),"")</f>
        <v/>
      </c>
      <c r="AA908" s="10" t="str">
        <f t="shared" si="148"/>
        <v/>
      </c>
      <c r="AB908" s="13" t="str">
        <f>IFERROR(INDEX('Normalized Scores'!BA$5:BA$1048576,MATCH($D908,'Normalized Scores'!$A$5:$A$1048576,)),"")</f>
        <v/>
      </c>
      <c r="AC908" s="14" t="str">
        <f t="shared" si="149"/>
        <v/>
      </c>
    </row>
    <row r="909" spans="4:29">
      <c r="D909" s="8" t="e">
        <v>#N/A</v>
      </c>
      <c r="E909" s="9" t="str">
        <f>IFERROR(INDEX('Normalized Scores'!B$5:B$1048576,MATCH($D909,'Normalized Scores'!$A$5:$A$1048576,)),"")</f>
        <v/>
      </c>
      <c r="F909" s="12" t="str">
        <f>IFERROR(INDEX('Normalized Scores'!C$5:C$1048576,MATCH($D909,'Normalized Scores'!$A$5:$A$1048576,)),"")</f>
        <v/>
      </c>
      <c r="G909" s="79" t="str">
        <f>IFERROR(INDEX('Normalized Scores'!D$5:D$1048576,MATCH($D909,'Normalized Scores'!$A$5:$A$1048576,)),"")</f>
        <v/>
      </c>
      <c r="H909" s="79" t="str">
        <f>IFERROR(INDEX('Normalized Scores'!F$5:F$1048576,MATCH($D909,'Normalized Scores'!$A$5:$A$1048576,)),"")</f>
        <v/>
      </c>
      <c r="I909" s="79" t="str">
        <f>IFERROR(INDEX('Normalized Scores'!G$5:G$1048576,MATCH($D909,'Normalized Scores'!$A$5:$A$1048576,)),"")</f>
        <v/>
      </c>
      <c r="J909" s="19" t="str">
        <f>IFERROR(INDEX('Normalized Scores'!H$5:H$1048576,MATCH($D909,'Normalized Scores'!$A$5:$A$1048576,)),"")</f>
        <v/>
      </c>
      <c r="K909" s="20" t="str">
        <f t="shared" si="140"/>
        <v/>
      </c>
      <c r="L909" s="23" t="str">
        <f>IFERROR(INDEX('Normalized Scores'!J$5:J$1048576,MATCH($D909,'Normalized Scores'!$A$5:$A$1048576,)),"")</f>
        <v/>
      </c>
      <c r="M909" s="20" t="str">
        <f t="shared" si="141"/>
        <v/>
      </c>
      <c r="N909" s="22" t="str">
        <f>IFERROR(INDEX('Normalized Scores'!L$5:L$1048576,MATCH($D909,'Normalized Scores'!$A$5:$A$1048576,)),"")</f>
        <v/>
      </c>
      <c r="O909" s="20" t="str">
        <f t="shared" si="142"/>
        <v/>
      </c>
      <c r="P909" s="25" t="str">
        <f>IFERROR(INDEX('Normalized Scores'!R$5:R$1048576,MATCH($D909,'Normalized Scores'!$A$5:$A$1048576,)),"")</f>
        <v/>
      </c>
      <c r="Q909" s="20" t="str">
        <f t="shared" si="143"/>
        <v/>
      </c>
      <c r="R909" s="3" t="str">
        <f>IFERROR(INDEX('Normalized Scores'!Z$5:Z$1048576,MATCH($D909,'Normalized Scores'!$A$5:$A$1048576,)),"")</f>
        <v/>
      </c>
      <c r="S909" s="8" t="str">
        <f t="shared" si="144"/>
        <v/>
      </c>
      <c r="T909" s="2" t="str">
        <f>IFERROR(INDEX('Normalized Scores'!AL$5:AL$1048576,MATCH($D909,'Normalized Scores'!$A$5:$A$1048576,)),"")</f>
        <v/>
      </c>
      <c r="U909" s="8" t="str">
        <f t="shared" si="145"/>
        <v/>
      </c>
      <c r="V909" s="24" t="str">
        <f>IFERROR(INDEX('Normalized Scores'!AR$5:AR$1048576,MATCH($D909,'Normalized Scores'!$A$5:$A$1048576,)),"")</f>
        <v/>
      </c>
      <c r="W909" s="8" t="str">
        <f t="shared" si="146"/>
        <v/>
      </c>
      <c r="X909" s="5" t="str">
        <f>IFERROR(INDEX('Normalized Scores'!AT$5:AT$1048576,MATCH($D909,'Normalized Scores'!$A$5:$A$1048576,)),"")</f>
        <v/>
      </c>
      <c r="Y909" s="8" t="str">
        <f t="shared" si="147"/>
        <v/>
      </c>
      <c r="Z909" s="17" t="str">
        <f>IFERROR(INDEX('Normalized Scores'!AV$5:AV$1048576,MATCH($D909,'Normalized Scores'!$A$5:$A$1048576,)),"")</f>
        <v/>
      </c>
      <c r="AA909" s="10" t="str">
        <f t="shared" si="148"/>
        <v/>
      </c>
      <c r="AB909" s="13" t="str">
        <f>IFERROR(INDEX('Normalized Scores'!BA$5:BA$1048576,MATCH($D909,'Normalized Scores'!$A$5:$A$1048576,)),"")</f>
        <v/>
      </c>
      <c r="AC909" s="14" t="str">
        <f t="shared" si="149"/>
        <v/>
      </c>
    </row>
    <row r="910" spans="4:29">
      <c r="D910" s="8" t="e">
        <v>#N/A</v>
      </c>
      <c r="E910" s="9" t="str">
        <f>IFERROR(INDEX('Normalized Scores'!B$5:B$1048576,MATCH($D910,'Normalized Scores'!$A$5:$A$1048576,)),"")</f>
        <v/>
      </c>
      <c r="F910" s="12" t="str">
        <f>IFERROR(INDEX('Normalized Scores'!C$5:C$1048576,MATCH($D910,'Normalized Scores'!$A$5:$A$1048576,)),"")</f>
        <v/>
      </c>
      <c r="G910" s="79" t="str">
        <f>IFERROR(INDEX('Normalized Scores'!D$5:D$1048576,MATCH($D910,'Normalized Scores'!$A$5:$A$1048576,)),"")</f>
        <v/>
      </c>
      <c r="H910" s="79" t="str">
        <f>IFERROR(INDEX('Normalized Scores'!F$5:F$1048576,MATCH($D910,'Normalized Scores'!$A$5:$A$1048576,)),"")</f>
        <v/>
      </c>
      <c r="I910" s="79" t="str">
        <f>IFERROR(INDEX('Normalized Scores'!G$5:G$1048576,MATCH($D910,'Normalized Scores'!$A$5:$A$1048576,)),"")</f>
        <v/>
      </c>
      <c r="J910" s="19" t="str">
        <f>IFERROR(INDEX('Normalized Scores'!H$5:H$1048576,MATCH($D910,'Normalized Scores'!$A$5:$A$1048576,)),"")</f>
        <v/>
      </c>
      <c r="K910" s="20" t="str">
        <f t="shared" si="140"/>
        <v/>
      </c>
      <c r="L910" s="23" t="str">
        <f>IFERROR(INDEX('Normalized Scores'!J$5:J$1048576,MATCH($D910,'Normalized Scores'!$A$5:$A$1048576,)),"")</f>
        <v/>
      </c>
      <c r="M910" s="20" t="str">
        <f t="shared" si="141"/>
        <v/>
      </c>
      <c r="N910" s="22" t="str">
        <f>IFERROR(INDEX('Normalized Scores'!L$5:L$1048576,MATCH($D910,'Normalized Scores'!$A$5:$A$1048576,)),"")</f>
        <v/>
      </c>
      <c r="O910" s="20" t="str">
        <f t="shared" si="142"/>
        <v/>
      </c>
      <c r="P910" s="25" t="str">
        <f>IFERROR(INDEX('Normalized Scores'!R$5:R$1048576,MATCH($D910,'Normalized Scores'!$A$5:$A$1048576,)),"")</f>
        <v/>
      </c>
      <c r="Q910" s="20" t="str">
        <f t="shared" si="143"/>
        <v/>
      </c>
      <c r="R910" s="3" t="str">
        <f>IFERROR(INDEX('Normalized Scores'!Z$5:Z$1048576,MATCH($D910,'Normalized Scores'!$A$5:$A$1048576,)),"")</f>
        <v/>
      </c>
      <c r="S910" s="8" t="str">
        <f t="shared" si="144"/>
        <v/>
      </c>
      <c r="T910" s="2" t="str">
        <f>IFERROR(INDEX('Normalized Scores'!AL$5:AL$1048576,MATCH($D910,'Normalized Scores'!$A$5:$A$1048576,)),"")</f>
        <v/>
      </c>
      <c r="U910" s="8" t="str">
        <f t="shared" si="145"/>
        <v/>
      </c>
      <c r="V910" s="24" t="str">
        <f>IFERROR(INDEX('Normalized Scores'!AR$5:AR$1048576,MATCH($D910,'Normalized Scores'!$A$5:$A$1048576,)),"")</f>
        <v/>
      </c>
      <c r="W910" s="8" t="str">
        <f t="shared" si="146"/>
        <v/>
      </c>
      <c r="X910" s="5" t="str">
        <f>IFERROR(INDEX('Normalized Scores'!AT$5:AT$1048576,MATCH($D910,'Normalized Scores'!$A$5:$A$1048576,)),"")</f>
        <v/>
      </c>
      <c r="Y910" s="8" t="str">
        <f t="shared" si="147"/>
        <v/>
      </c>
      <c r="Z910" s="17" t="str">
        <f>IFERROR(INDEX('Normalized Scores'!AV$5:AV$1048576,MATCH($D910,'Normalized Scores'!$A$5:$A$1048576,)),"")</f>
        <v/>
      </c>
      <c r="AA910" s="10" t="str">
        <f t="shared" si="148"/>
        <v/>
      </c>
      <c r="AB910" s="13" t="str">
        <f>IFERROR(INDEX('Normalized Scores'!BA$5:BA$1048576,MATCH($D910,'Normalized Scores'!$A$5:$A$1048576,)),"")</f>
        <v/>
      </c>
      <c r="AC910" s="14" t="str">
        <f t="shared" si="149"/>
        <v/>
      </c>
    </row>
    <row r="911" spans="4:29">
      <c r="D911" s="8" t="e">
        <v>#N/A</v>
      </c>
      <c r="E911" s="9" t="str">
        <f>IFERROR(INDEX('Normalized Scores'!B$5:B$1048576,MATCH($D911,'Normalized Scores'!$A$5:$A$1048576,)),"")</f>
        <v/>
      </c>
      <c r="F911" s="12" t="str">
        <f>IFERROR(INDEX('Normalized Scores'!C$5:C$1048576,MATCH($D911,'Normalized Scores'!$A$5:$A$1048576,)),"")</f>
        <v/>
      </c>
      <c r="G911" s="79" t="str">
        <f>IFERROR(INDEX('Normalized Scores'!D$5:D$1048576,MATCH($D911,'Normalized Scores'!$A$5:$A$1048576,)),"")</f>
        <v/>
      </c>
      <c r="H911" s="79" t="str">
        <f>IFERROR(INDEX('Normalized Scores'!F$5:F$1048576,MATCH($D911,'Normalized Scores'!$A$5:$A$1048576,)),"")</f>
        <v/>
      </c>
      <c r="I911" s="79" t="str">
        <f>IFERROR(INDEX('Normalized Scores'!G$5:G$1048576,MATCH($D911,'Normalized Scores'!$A$5:$A$1048576,)),"")</f>
        <v/>
      </c>
      <c r="J911" s="19" t="str">
        <f>IFERROR(INDEX('Normalized Scores'!H$5:H$1048576,MATCH($D911,'Normalized Scores'!$A$5:$A$1048576,)),"")</f>
        <v/>
      </c>
      <c r="K911" s="20" t="str">
        <f t="shared" si="140"/>
        <v/>
      </c>
      <c r="L911" s="23" t="str">
        <f>IFERROR(INDEX('Normalized Scores'!J$5:J$1048576,MATCH($D911,'Normalized Scores'!$A$5:$A$1048576,)),"")</f>
        <v/>
      </c>
      <c r="M911" s="20" t="str">
        <f t="shared" si="141"/>
        <v/>
      </c>
      <c r="N911" s="22" t="str">
        <f>IFERROR(INDEX('Normalized Scores'!L$5:L$1048576,MATCH($D911,'Normalized Scores'!$A$5:$A$1048576,)),"")</f>
        <v/>
      </c>
      <c r="O911" s="20" t="str">
        <f t="shared" si="142"/>
        <v/>
      </c>
      <c r="P911" s="25" t="str">
        <f>IFERROR(INDEX('Normalized Scores'!R$5:R$1048576,MATCH($D911,'Normalized Scores'!$A$5:$A$1048576,)),"")</f>
        <v/>
      </c>
      <c r="Q911" s="20" t="str">
        <f t="shared" si="143"/>
        <v/>
      </c>
      <c r="R911" s="3" t="str">
        <f>IFERROR(INDEX('Normalized Scores'!Z$5:Z$1048576,MATCH($D911,'Normalized Scores'!$A$5:$A$1048576,)),"")</f>
        <v/>
      </c>
      <c r="S911" s="8" t="str">
        <f t="shared" si="144"/>
        <v/>
      </c>
      <c r="T911" s="2" t="str">
        <f>IFERROR(INDEX('Normalized Scores'!AL$5:AL$1048576,MATCH($D911,'Normalized Scores'!$A$5:$A$1048576,)),"")</f>
        <v/>
      </c>
      <c r="U911" s="8" t="str">
        <f t="shared" si="145"/>
        <v/>
      </c>
      <c r="V911" s="24" t="str">
        <f>IFERROR(INDEX('Normalized Scores'!AR$5:AR$1048576,MATCH($D911,'Normalized Scores'!$A$5:$A$1048576,)),"")</f>
        <v/>
      </c>
      <c r="W911" s="8" t="str">
        <f t="shared" si="146"/>
        <v/>
      </c>
      <c r="X911" s="5" t="str">
        <f>IFERROR(INDEX('Normalized Scores'!AT$5:AT$1048576,MATCH($D911,'Normalized Scores'!$A$5:$A$1048576,)),"")</f>
        <v/>
      </c>
      <c r="Y911" s="8" t="str">
        <f t="shared" si="147"/>
        <v/>
      </c>
      <c r="Z911" s="17" t="str">
        <f>IFERROR(INDEX('Normalized Scores'!AV$5:AV$1048576,MATCH($D911,'Normalized Scores'!$A$5:$A$1048576,)),"")</f>
        <v/>
      </c>
      <c r="AA911" s="10" t="str">
        <f t="shared" si="148"/>
        <v/>
      </c>
      <c r="AB911" s="13" t="str">
        <f>IFERROR(INDEX('Normalized Scores'!BA$5:BA$1048576,MATCH($D911,'Normalized Scores'!$A$5:$A$1048576,)),"")</f>
        <v/>
      </c>
      <c r="AC911" s="14" t="str">
        <f t="shared" si="149"/>
        <v/>
      </c>
    </row>
    <row r="912" spans="4:29">
      <c r="D912" s="8" t="e">
        <v>#N/A</v>
      </c>
      <c r="E912" s="9" t="str">
        <f>IFERROR(INDEX('Normalized Scores'!B$5:B$1048576,MATCH($D912,'Normalized Scores'!$A$5:$A$1048576,)),"")</f>
        <v/>
      </c>
      <c r="F912" s="12" t="str">
        <f>IFERROR(INDEX('Normalized Scores'!C$5:C$1048576,MATCH($D912,'Normalized Scores'!$A$5:$A$1048576,)),"")</f>
        <v/>
      </c>
      <c r="G912" s="79" t="str">
        <f>IFERROR(INDEX('Normalized Scores'!D$5:D$1048576,MATCH($D912,'Normalized Scores'!$A$5:$A$1048576,)),"")</f>
        <v/>
      </c>
      <c r="H912" s="79" t="str">
        <f>IFERROR(INDEX('Normalized Scores'!F$5:F$1048576,MATCH($D912,'Normalized Scores'!$A$5:$A$1048576,)),"")</f>
        <v/>
      </c>
      <c r="I912" s="79" t="str">
        <f>IFERROR(INDEX('Normalized Scores'!G$5:G$1048576,MATCH($D912,'Normalized Scores'!$A$5:$A$1048576,)),"")</f>
        <v/>
      </c>
      <c r="J912" s="19" t="str">
        <f>IFERROR(INDEX('Normalized Scores'!H$5:H$1048576,MATCH($D912,'Normalized Scores'!$A$5:$A$1048576,)),"")</f>
        <v/>
      </c>
      <c r="K912" s="20" t="str">
        <f t="shared" si="140"/>
        <v/>
      </c>
      <c r="L912" s="23" t="str">
        <f>IFERROR(INDEX('Normalized Scores'!J$5:J$1048576,MATCH($D912,'Normalized Scores'!$A$5:$A$1048576,)),"")</f>
        <v/>
      </c>
      <c r="M912" s="20" t="str">
        <f t="shared" si="141"/>
        <v/>
      </c>
      <c r="N912" s="22" t="str">
        <f>IFERROR(INDEX('Normalized Scores'!L$5:L$1048576,MATCH($D912,'Normalized Scores'!$A$5:$A$1048576,)),"")</f>
        <v/>
      </c>
      <c r="O912" s="20" t="str">
        <f t="shared" si="142"/>
        <v/>
      </c>
      <c r="P912" s="25" t="str">
        <f>IFERROR(INDEX('Normalized Scores'!R$5:R$1048576,MATCH($D912,'Normalized Scores'!$A$5:$A$1048576,)),"")</f>
        <v/>
      </c>
      <c r="Q912" s="20" t="str">
        <f t="shared" si="143"/>
        <v/>
      </c>
      <c r="R912" s="3" t="str">
        <f>IFERROR(INDEX('Normalized Scores'!Z$5:Z$1048576,MATCH($D912,'Normalized Scores'!$A$5:$A$1048576,)),"")</f>
        <v/>
      </c>
      <c r="S912" s="8" t="str">
        <f t="shared" si="144"/>
        <v/>
      </c>
      <c r="T912" s="2" t="str">
        <f>IFERROR(INDEX('Normalized Scores'!AL$5:AL$1048576,MATCH($D912,'Normalized Scores'!$A$5:$A$1048576,)),"")</f>
        <v/>
      </c>
      <c r="U912" s="8" t="str">
        <f t="shared" si="145"/>
        <v/>
      </c>
      <c r="V912" s="24" t="str">
        <f>IFERROR(INDEX('Normalized Scores'!AR$5:AR$1048576,MATCH($D912,'Normalized Scores'!$A$5:$A$1048576,)),"")</f>
        <v/>
      </c>
      <c r="W912" s="8" t="str">
        <f t="shared" si="146"/>
        <v/>
      </c>
      <c r="X912" s="5" t="str">
        <f>IFERROR(INDEX('Normalized Scores'!AT$5:AT$1048576,MATCH($D912,'Normalized Scores'!$A$5:$A$1048576,)),"")</f>
        <v/>
      </c>
      <c r="Y912" s="8" t="str">
        <f t="shared" si="147"/>
        <v/>
      </c>
      <c r="Z912" s="17" t="str">
        <f>IFERROR(INDEX('Normalized Scores'!AV$5:AV$1048576,MATCH($D912,'Normalized Scores'!$A$5:$A$1048576,)),"")</f>
        <v/>
      </c>
      <c r="AA912" s="10" t="str">
        <f t="shared" si="148"/>
        <v/>
      </c>
      <c r="AB912" s="13" t="str">
        <f>IFERROR(INDEX('Normalized Scores'!BA$5:BA$1048576,MATCH($D912,'Normalized Scores'!$A$5:$A$1048576,)),"")</f>
        <v/>
      </c>
      <c r="AC912" s="14" t="str">
        <f t="shared" si="149"/>
        <v/>
      </c>
    </row>
    <row r="913" spans="4:29">
      <c r="D913" s="8" t="e">
        <v>#N/A</v>
      </c>
      <c r="E913" s="9" t="str">
        <f>IFERROR(INDEX('Normalized Scores'!B$5:B$1048576,MATCH($D913,'Normalized Scores'!$A$5:$A$1048576,)),"")</f>
        <v/>
      </c>
      <c r="F913" s="12" t="str">
        <f>IFERROR(INDEX('Normalized Scores'!C$5:C$1048576,MATCH($D913,'Normalized Scores'!$A$5:$A$1048576,)),"")</f>
        <v/>
      </c>
      <c r="G913" s="79" t="str">
        <f>IFERROR(INDEX('Normalized Scores'!D$5:D$1048576,MATCH($D913,'Normalized Scores'!$A$5:$A$1048576,)),"")</f>
        <v/>
      </c>
      <c r="H913" s="79" t="str">
        <f>IFERROR(INDEX('Normalized Scores'!F$5:F$1048576,MATCH($D913,'Normalized Scores'!$A$5:$A$1048576,)),"")</f>
        <v/>
      </c>
      <c r="I913" s="79" t="str">
        <f>IFERROR(INDEX('Normalized Scores'!G$5:G$1048576,MATCH($D913,'Normalized Scores'!$A$5:$A$1048576,)),"")</f>
        <v/>
      </c>
      <c r="J913" s="19" t="str">
        <f>IFERROR(INDEX('Normalized Scores'!H$5:H$1048576,MATCH($D913,'Normalized Scores'!$A$5:$A$1048576,)),"")</f>
        <v/>
      </c>
      <c r="K913" s="20" t="str">
        <f t="shared" si="140"/>
        <v/>
      </c>
      <c r="L913" s="23" t="str">
        <f>IFERROR(INDEX('Normalized Scores'!J$5:J$1048576,MATCH($D913,'Normalized Scores'!$A$5:$A$1048576,)),"")</f>
        <v/>
      </c>
      <c r="M913" s="20" t="str">
        <f t="shared" si="141"/>
        <v/>
      </c>
      <c r="N913" s="22" t="str">
        <f>IFERROR(INDEX('Normalized Scores'!L$5:L$1048576,MATCH($D913,'Normalized Scores'!$A$5:$A$1048576,)),"")</f>
        <v/>
      </c>
      <c r="O913" s="20" t="str">
        <f t="shared" si="142"/>
        <v/>
      </c>
      <c r="P913" s="25" t="str">
        <f>IFERROR(INDEX('Normalized Scores'!R$5:R$1048576,MATCH($D913,'Normalized Scores'!$A$5:$A$1048576,)),"")</f>
        <v/>
      </c>
      <c r="Q913" s="20" t="str">
        <f t="shared" si="143"/>
        <v/>
      </c>
      <c r="R913" s="3" t="str">
        <f>IFERROR(INDEX('Normalized Scores'!Z$5:Z$1048576,MATCH($D913,'Normalized Scores'!$A$5:$A$1048576,)),"")</f>
        <v/>
      </c>
      <c r="S913" s="8" t="str">
        <f t="shared" si="144"/>
        <v/>
      </c>
      <c r="T913" s="2" t="str">
        <f>IFERROR(INDEX('Normalized Scores'!AL$5:AL$1048576,MATCH($D913,'Normalized Scores'!$A$5:$A$1048576,)),"")</f>
        <v/>
      </c>
      <c r="U913" s="8" t="str">
        <f t="shared" si="145"/>
        <v/>
      </c>
      <c r="V913" s="24" t="str">
        <f>IFERROR(INDEX('Normalized Scores'!AR$5:AR$1048576,MATCH($D913,'Normalized Scores'!$A$5:$A$1048576,)),"")</f>
        <v/>
      </c>
      <c r="W913" s="8" t="str">
        <f t="shared" si="146"/>
        <v/>
      </c>
      <c r="X913" s="5" t="str">
        <f>IFERROR(INDEX('Normalized Scores'!AT$5:AT$1048576,MATCH($D913,'Normalized Scores'!$A$5:$A$1048576,)),"")</f>
        <v/>
      </c>
      <c r="Y913" s="8" t="str">
        <f t="shared" si="147"/>
        <v/>
      </c>
      <c r="Z913" s="17" t="str">
        <f>IFERROR(INDEX('Normalized Scores'!AV$5:AV$1048576,MATCH($D913,'Normalized Scores'!$A$5:$A$1048576,)),"")</f>
        <v/>
      </c>
      <c r="AA913" s="10" t="str">
        <f t="shared" si="148"/>
        <v/>
      </c>
      <c r="AB913" s="13" t="str">
        <f>IFERROR(INDEX('Normalized Scores'!BA$5:BA$1048576,MATCH($D913,'Normalized Scores'!$A$5:$A$1048576,)),"")</f>
        <v/>
      </c>
      <c r="AC913" s="14" t="str">
        <f t="shared" si="149"/>
        <v/>
      </c>
    </row>
    <row r="914" spans="4:29">
      <c r="D914" s="8" t="e">
        <v>#N/A</v>
      </c>
      <c r="E914" s="9" t="str">
        <f>IFERROR(INDEX('Normalized Scores'!B$5:B$1048576,MATCH($D914,'Normalized Scores'!$A$5:$A$1048576,)),"")</f>
        <v/>
      </c>
      <c r="F914" s="12" t="str">
        <f>IFERROR(INDEX('Normalized Scores'!C$5:C$1048576,MATCH($D914,'Normalized Scores'!$A$5:$A$1048576,)),"")</f>
        <v/>
      </c>
      <c r="G914" s="79" t="str">
        <f>IFERROR(INDEX('Normalized Scores'!D$5:D$1048576,MATCH($D914,'Normalized Scores'!$A$5:$A$1048576,)),"")</f>
        <v/>
      </c>
      <c r="H914" s="79" t="str">
        <f>IFERROR(INDEX('Normalized Scores'!F$5:F$1048576,MATCH($D914,'Normalized Scores'!$A$5:$A$1048576,)),"")</f>
        <v/>
      </c>
      <c r="I914" s="79" t="str">
        <f>IFERROR(INDEX('Normalized Scores'!G$5:G$1048576,MATCH($D914,'Normalized Scores'!$A$5:$A$1048576,)),"")</f>
        <v/>
      </c>
      <c r="J914" s="19" t="str">
        <f>IFERROR(INDEX('Normalized Scores'!H$5:H$1048576,MATCH($D914,'Normalized Scores'!$A$5:$A$1048576,)),"")</f>
        <v/>
      </c>
      <c r="K914" s="20" t="str">
        <f t="shared" si="140"/>
        <v/>
      </c>
      <c r="L914" s="23" t="str">
        <f>IFERROR(INDEX('Normalized Scores'!J$5:J$1048576,MATCH($D914,'Normalized Scores'!$A$5:$A$1048576,)),"")</f>
        <v/>
      </c>
      <c r="M914" s="20" t="str">
        <f t="shared" si="141"/>
        <v/>
      </c>
      <c r="N914" s="22" t="str">
        <f>IFERROR(INDEX('Normalized Scores'!L$5:L$1048576,MATCH($D914,'Normalized Scores'!$A$5:$A$1048576,)),"")</f>
        <v/>
      </c>
      <c r="O914" s="20" t="str">
        <f t="shared" si="142"/>
        <v/>
      </c>
      <c r="P914" s="25" t="str">
        <f>IFERROR(INDEX('Normalized Scores'!R$5:R$1048576,MATCH($D914,'Normalized Scores'!$A$5:$A$1048576,)),"")</f>
        <v/>
      </c>
      <c r="Q914" s="20" t="str">
        <f t="shared" si="143"/>
        <v/>
      </c>
      <c r="R914" s="3" t="str">
        <f>IFERROR(INDEX('Normalized Scores'!Z$5:Z$1048576,MATCH($D914,'Normalized Scores'!$A$5:$A$1048576,)),"")</f>
        <v/>
      </c>
      <c r="S914" s="8" t="str">
        <f t="shared" si="144"/>
        <v/>
      </c>
      <c r="T914" s="2" t="str">
        <f>IFERROR(INDEX('Normalized Scores'!AL$5:AL$1048576,MATCH($D914,'Normalized Scores'!$A$5:$A$1048576,)),"")</f>
        <v/>
      </c>
      <c r="U914" s="8" t="str">
        <f t="shared" si="145"/>
        <v/>
      </c>
      <c r="V914" s="24" t="str">
        <f>IFERROR(INDEX('Normalized Scores'!AR$5:AR$1048576,MATCH($D914,'Normalized Scores'!$A$5:$A$1048576,)),"")</f>
        <v/>
      </c>
      <c r="W914" s="8" t="str">
        <f t="shared" si="146"/>
        <v/>
      </c>
      <c r="X914" s="5" t="str">
        <f>IFERROR(INDEX('Normalized Scores'!AT$5:AT$1048576,MATCH($D914,'Normalized Scores'!$A$5:$A$1048576,)),"")</f>
        <v/>
      </c>
      <c r="Y914" s="8" t="str">
        <f t="shared" si="147"/>
        <v/>
      </c>
      <c r="Z914" s="17" t="str">
        <f>IFERROR(INDEX('Normalized Scores'!AV$5:AV$1048576,MATCH($D914,'Normalized Scores'!$A$5:$A$1048576,)),"")</f>
        <v/>
      </c>
      <c r="AA914" s="10" t="str">
        <f t="shared" si="148"/>
        <v/>
      </c>
      <c r="AB914" s="13" t="str">
        <f>IFERROR(INDEX('Normalized Scores'!BA$5:BA$1048576,MATCH($D914,'Normalized Scores'!$A$5:$A$1048576,)),"")</f>
        <v/>
      </c>
      <c r="AC914" s="14" t="str">
        <f t="shared" si="149"/>
        <v/>
      </c>
    </row>
    <row r="915" spans="4:29">
      <c r="D915" s="8" t="e">
        <v>#N/A</v>
      </c>
      <c r="E915" s="9" t="str">
        <f>IFERROR(INDEX('Normalized Scores'!B$5:B$1048576,MATCH($D915,'Normalized Scores'!$A$5:$A$1048576,)),"")</f>
        <v/>
      </c>
      <c r="F915" s="12" t="str">
        <f>IFERROR(INDEX('Normalized Scores'!C$5:C$1048576,MATCH($D915,'Normalized Scores'!$A$5:$A$1048576,)),"")</f>
        <v/>
      </c>
      <c r="G915" s="79" t="str">
        <f>IFERROR(INDEX('Normalized Scores'!D$5:D$1048576,MATCH($D915,'Normalized Scores'!$A$5:$A$1048576,)),"")</f>
        <v/>
      </c>
      <c r="H915" s="79" t="str">
        <f>IFERROR(INDEX('Normalized Scores'!F$5:F$1048576,MATCH($D915,'Normalized Scores'!$A$5:$A$1048576,)),"")</f>
        <v/>
      </c>
      <c r="I915" s="79" t="str">
        <f>IFERROR(INDEX('Normalized Scores'!G$5:G$1048576,MATCH($D915,'Normalized Scores'!$A$5:$A$1048576,)),"")</f>
        <v/>
      </c>
      <c r="J915" s="19" t="str">
        <f>IFERROR(INDEX('Normalized Scores'!H$5:H$1048576,MATCH($D915,'Normalized Scores'!$A$5:$A$1048576,)),"")</f>
        <v/>
      </c>
      <c r="K915" s="20" t="str">
        <f t="shared" si="140"/>
        <v/>
      </c>
      <c r="L915" s="23" t="str">
        <f>IFERROR(INDEX('Normalized Scores'!J$5:J$1048576,MATCH($D915,'Normalized Scores'!$A$5:$A$1048576,)),"")</f>
        <v/>
      </c>
      <c r="M915" s="20" t="str">
        <f t="shared" si="141"/>
        <v/>
      </c>
      <c r="N915" s="22" t="str">
        <f>IFERROR(INDEX('Normalized Scores'!L$5:L$1048576,MATCH($D915,'Normalized Scores'!$A$5:$A$1048576,)),"")</f>
        <v/>
      </c>
      <c r="O915" s="20" t="str">
        <f t="shared" si="142"/>
        <v/>
      </c>
      <c r="P915" s="25" t="str">
        <f>IFERROR(INDEX('Normalized Scores'!R$5:R$1048576,MATCH($D915,'Normalized Scores'!$A$5:$A$1048576,)),"")</f>
        <v/>
      </c>
      <c r="Q915" s="20" t="str">
        <f t="shared" si="143"/>
        <v/>
      </c>
      <c r="R915" s="3" t="str">
        <f>IFERROR(INDEX('Normalized Scores'!Z$5:Z$1048576,MATCH($D915,'Normalized Scores'!$A$5:$A$1048576,)),"")</f>
        <v/>
      </c>
      <c r="S915" s="8" t="str">
        <f t="shared" si="144"/>
        <v/>
      </c>
      <c r="T915" s="2" t="str">
        <f>IFERROR(INDEX('Normalized Scores'!AL$5:AL$1048576,MATCH($D915,'Normalized Scores'!$A$5:$A$1048576,)),"")</f>
        <v/>
      </c>
      <c r="U915" s="8" t="str">
        <f t="shared" si="145"/>
        <v/>
      </c>
      <c r="V915" s="24" t="str">
        <f>IFERROR(INDEX('Normalized Scores'!AR$5:AR$1048576,MATCH($D915,'Normalized Scores'!$A$5:$A$1048576,)),"")</f>
        <v/>
      </c>
      <c r="W915" s="8" t="str">
        <f t="shared" si="146"/>
        <v/>
      </c>
      <c r="X915" s="5" t="str">
        <f>IFERROR(INDEX('Normalized Scores'!AT$5:AT$1048576,MATCH($D915,'Normalized Scores'!$A$5:$A$1048576,)),"")</f>
        <v/>
      </c>
      <c r="Y915" s="8" t="str">
        <f t="shared" si="147"/>
        <v/>
      </c>
      <c r="Z915" s="17" t="str">
        <f>IFERROR(INDEX('Normalized Scores'!AV$5:AV$1048576,MATCH($D915,'Normalized Scores'!$A$5:$A$1048576,)),"")</f>
        <v/>
      </c>
      <c r="AA915" s="10" t="str">
        <f t="shared" si="148"/>
        <v/>
      </c>
      <c r="AB915" s="13" t="str">
        <f>IFERROR(INDEX('Normalized Scores'!BA$5:BA$1048576,MATCH($D915,'Normalized Scores'!$A$5:$A$1048576,)),"")</f>
        <v/>
      </c>
      <c r="AC915" s="14" t="str">
        <f t="shared" si="149"/>
        <v/>
      </c>
    </row>
    <row r="916" spans="4:29">
      <c r="D916" s="8" t="e">
        <v>#N/A</v>
      </c>
      <c r="E916" s="9" t="str">
        <f>IFERROR(INDEX('Normalized Scores'!B$5:B$1048576,MATCH($D916,'Normalized Scores'!$A$5:$A$1048576,)),"")</f>
        <v/>
      </c>
      <c r="F916" s="12" t="str">
        <f>IFERROR(INDEX('Normalized Scores'!C$5:C$1048576,MATCH($D916,'Normalized Scores'!$A$5:$A$1048576,)),"")</f>
        <v/>
      </c>
      <c r="G916" s="79" t="str">
        <f>IFERROR(INDEX('Normalized Scores'!D$5:D$1048576,MATCH($D916,'Normalized Scores'!$A$5:$A$1048576,)),"")</f>
        <v/>
      </c>
      <c r="H916" s="79" t="str">
        <f>IFERROR(INDEX('Normalized Scores'!F$5:F$1048576,MATCH($D916,'Normalized Scores'!$A$5:$A$1048576,)),"")</f>
        <v/>
      </c>
      <c r="I916" s="79" t="str">
        <f>IFERROR(INDEX('Normalized Scores'!G$5:G$1048576,MATCH($D916,'Normalized Scores'!$A$5:$A$1048576,)),"")</f>
        <v/>
      </c>
      <c r="J916" s="19" t="str">
        <f>IFERROR(INDEX('Normalized Scores'!H$5:H$1048576,MATCH($D916,'Normalized Scores'!$A$5:$A$1048576,)),"")</f>
        <v/>
      </c>
      <c r="K916" s="20" t="str">
        <f t="shared" si="140"/>
        <v/>
      </c>
      <c r="L916" s="23" t="str">
        <f>IFERROR(INDEX('Normalized Scores'!J$5:J$1048576,MATCH($D916,'Normalized Scores'!$A$5:$A$1048576,)),"")</f>
        <v/>
      </c>
      <c r="M916" s="20" t="str">
        <f t="shared" si="141"/>
        <v/>
      </c>
      <c r="N916" s="22" t="str">
        <f>IFERROR(INDEX('Normalized Scores'!L$5:L$1048576,MATCH($D916,'Normalized Scores'!$A$5:$A$1048576,)),"")</f>
        <v/>
      </c>
      <c r="O916" s="20" t="str">
        <f t="shared" si="142"/>
        <v/>
      </c>
      <c r="P916" s="25" t="str">
        <f>IFERROR(INDEX('Normalized Scores'!R$5:R$1048576,MATCH($D916,'Normalized Scores'!$A$5:$A$1048576,)),"")</f>
        <v/>
      </c>
      <c r="Q916" s="20" t="str">
        <f t="shared" si="143"/>
        <v/>
      </c>
      <c r="R916" s="3" t="str">
        <f>IFERROR(INDEX('Normalized Scores'!Z$5:Z$1048576,MATCH($D916,'Normalized Scores'!$A$5:$A$1048576,)),"")</f>
        <v/>
      </c>
      <c r="S916" s="8" t="str">
        <f t="shared" si="144"/>
        <v/>
      </c>
      <c r="T916" s="2" t="str">
        <f>IFERROR(INDEX('Normalized Scores'!AL$5:AL$1048576,MATCH($D916,'Normalized Scores'!$A$5:$A$1048576,)),"")</f>
        <v/>
      </c>
      <c r="U916" s="8" t="str">
        <f t="shared" si="145"/>
        <v/>
      </c>
      <c r="V916" s="24" t="str">
        <f>IFERROR(INDEX('Normalized Scores'!AR$5:AR$1048576,MATCH($D916,'Normalized Scores'!$A$5:$A$1048576,)),"")</f>
        <v/>
      </c>
      <c r="W916" s="8" t="str">
        <f t="shared" si="146"/>
        <v/>
      </c>
      <c r="X916" s="5" t="str">
        <f>IFERROR(INDEX('Normalized Scores'!AT$5:AT$1048576,MATCH($D916,'Normalized Scores'!$A$5:$A$1048576,)),"")</f>
        <v/>
      </c>
      <c r="Y916" s="8" t="str">
        <f t="shared" si="147"/>
        <v/>
      </c>
      <c r="Z916" s="17" t="str">
        <f>IFERROR(INDEX('Normalized Scores'!AV$5:AV$1048576,MATCH($D916,'Normalized Scores'!$A$5:$A$1048576,)),"")</f>
        <v/>
      </c>
      <c r="AA916" s="10" t="str">
        <f t="shared" si="148"/>
        <v/>
      </c>
      <c r="AB916" s="13" t="str">
        <f>IFERROR(INDEX('Normalized Scores'!BA$5:BA$1048576,MATCH($D916,'Normalized Scores'!$A$5:$A$1048576,)),"")</f>
        <v/>
      </c>
      <c r="AC916" s="14" t="str">
        <f t="shared" si="149"/>
        <v/>
      </c>
    </row>
    <row r="917" spans="4:29">
      <c r="D917" s="8" t="e">
        <v>#N/A</v>
      </c>
      <c r="E917" s="9" t="str">
        <f>IFERROR(INDEX('Normalized Scores'!B$5:B$1048576,MATCH($D917,'Normalized Scores'!$A$5:$A$1048576,)),"")</f>
        <v/>
      </c>
      <c r="F917" s="12" t="str">
        <f>IFERROR(INDEX('Normalized Scores'!C$5:C$1048576,MATCH($D917,'Normalized Scores'!$A$5:$A$1048576,)),"")</f>
        <v/>
      </c>
      <c r="G917" s="79" t="str">
        <f>IFERROR(INDEX('Normalized Scores'!D$5:D$1048576,MATCH($D917,'Normalized Scores'!$A$5:$A$1048576,)),"")</f>
        <v/>
      </c>
      <c r="H917" s="79" t="str">
        <f>IFERROR(INDEX('Normalized Scores'!F$5:F$1048576,MATCH($D917,'Normalized Scores'!$A$5:$A$1048576,)),"")</f>
        <v/>
      </c>
      <c r="I917" s="79" t="str">
        <f>IFERROR(INDEX('Normalized Scores'!G$5:G$1048576,MATCH($D917,'Normalized Scores'!$A$5:$A$1048576,)),"")</f>
        <v/>
      </c>
      <c r="J917" s="19" t="str">
        <f>IFERROR(INDEX('Normalized Scores'!H$5:H$1048576,MATCH($D917,'Normalized Scores'!$A$5:$A$1048576,)),"")</f>
        <v/>
      </c>
      <c r="K917" s="20" t="str">
        <f t="shared" si="140"/>
        <v/>
      </c>
      <c r="L917" s="23" t="str">
        <f>IFERROR(INDEX('Normalized Scores'!J$5:J$1048576,MATCH($D917,'Normalized Scores'!$A$5:$A$1048576,)),"")</f>
        <v/>
      </c>
      <c r="M917" s="20" t="str">
        <f t="shared" si="141"/>
        <v/>
      </c>
      <c r="N917" s="22" t="str">
        <f>IFERROR(INDEX('Normalized Scores'!L$5:L$1048576,MATCH($D917,'Normalized Scores'!$A$5:$A$1048576,)),"")</f>
        <v/>
      </c>
      <c r="O917" s="20" t="str">
        <f t="shared" si="142"/>
        <v/>
      </c>
      <c r="P917" s="25" t="str">
        <f>IFERROR(INDEX('Normalized Scores'!R$5:R$1048576,MATCH($D917,'Normalized Scores'!$A$5:$A$1048576,)),"")</f>
        <v/>
      </c>
      <c r="Q917" s="20" t="str">
        <f t="shared" si="143"/>
        <v/>
      </c>
      <c r="R917" s="3" t="str">
        <f>IFERROR(INDEX('Normalized Scores'!Z$5:Z$1048576,MATCH($D917,'Normalized Scores'!$A$5:$A$1048576,)),"")</f>
        <v/>
      </c>
      <c r="S917" s="8" t="str">
        <f t="shared" si="144"/>
        <v/>
      </c>
      <c r="T917" s="2" t="str">
        <f>IFERROR(INDEX('Normalized Scores'!AL$5:AL$1048576,MATCH($D917,'Normalized Scores'!$A$5:$A$1048576,)),"")</f>
        <v/>
      </c>
      <c r="U917" s="8" t="str">
        <f t="shared" si="145"/>
        <v/>
      </c>
      <c r="V917" s="24" t="str">
        <f>IFERROR(INDEX('Normalized Scores'!AR$5:AR$1048576,MATCH($D917,'Normalized Scores'!$A$5:$A$1048576,)),"")</f>
        <v/>
      </c>
      <c r="W917" s="8" t="str">
        <f t="shared" si="146"/>
        <v/>
      </c>
      <c r="X917" s="5" t="str">
        <f>IFERROR(INDEX('Normalized Scores'!AT$5:AT$1048576,MATCH($D917,'Normalized Scores'!$A$5:$A$1048576,)),"")</f>
        <v/>
      </c>
      <c r="Y917" s="8" t="str">
        <f t="shared" si="147"/>
        <v/>
      </c>
      <c r="Z917" s="17" t="str">
        <f>IFERROR(INDEX('Normalized Scores'!AV$5:AV$1048576,MATCH($D917,'Normalized Scores'!$A$5:$A$1048576,)),"")</f>
        <v/>
      </c>
      <c r="AA917" s="10" t="str">
        <f t="shared" si="148"/>
        <v/>
      </c>
      <c r="AB917" s="13" t="str">
        <f>IFERROR(INDEX('Normalized Scores'!BA$5:BA$1048576,MATCH($D917,'Normalized Scores'!$A$5:$A$1048576,)),"")</f>
        <v/>
      </c>
      <c r="AC917" s="14" t="str">
        <f t="shared" si="149"/>
        <v/>
      </c>
    </row>
    <row r="918" spans="4:29">
      <c r="D918" s="8" t="e">
        <v>#N/A</v>
      </c>
      <c r="E918" s="9" t="str">
        <f>IFERROR(INDEX('Normalized Scores'!B$5:B$1048576,MATCH($D918,'Normalized Scores'!$A$5:$A$1048576,)),"")</f>
        <v/>
      </c>
      <c r="F918" s="12" t="str">
        <f>IFERROR(INDEX('Normalized Scores'!C$5:C$1048576,MATCH($D918,'Normalized Scores'!$A$5:$A$1048576,)),"")</f>
        <v/>
      </c>
      <c r="G918" s="79" t="str">
        <f>IFERROR(INDEX('Normalized Scores'!D$5:D$1048576,MATCH($D918,'Normalized Scores'!$A$5:$A$1048576,)),"")</f>
        <v/>
      </c>
      <c r="H918" s="79" t="str">
        <f>IFERROR(INDEX('Normalized Scores'!F$5:F$1048576,MATCH($D918,'Normalized Scores'!$A$5:$A$1048576,)),"")</f>
        <v/>
      </c>
      <c r="I918" s="79" t="str">
        <f>IFERROR(INDEX('Normalized Scores'!G$5:G$1048576,MATCH($D918,'Normalized Scores'!$A$5:$A$1048576,)),"")</f>
        <v/>
      </c>
      <c r="J918" s="19" t="str">
        <f>IFERROR(INDEX('Normalized Scores'!H$5:H$1048576,MATCH($D918,'Normalized Scores'!$A$5:$A$1048576,)),"")</f>
        <v/>
      </c>
      <c r="K918" s="20" t="str">
        <f t="shared" si="140"/>
        <v/>
      </c>
      <c r="L918" s="23" t="str">
        <f>IFERROR(INDEX('Normalized Scores'!J$5:J$1048576,MATCH($D918,'Normalized Scores'!$A$5:$A$1048576,)),"")</f>
        <v/>
      </c>
      <c r="M918" s="20" t="str">
        <f t="shared" si="141"/>
        <v/>
      </c>
      <c r="N918" s="22" t="str">
        <f>IFERROR(INDEX('Normalized Scores'!L$5:L$1048576,MATCH($D918,'Normalized Scores'!$A$5:$A$1048576,)),"")</f>
        <v/>
      </c>
      <c r="O918" s="20" t="str">
        <f t="shared" si="142"/>
        <v/>
      </c>
      <c r="P918" s="25" t="str">
        <f>IFERROR(INDEX('Normalized Scores'!R$5:R$1048576,MATCH($D918,'Normalized Scores'!$A$5:$A$1048576,)),"")</f>
        <v/>
      </c>
      <c r="Q918" s="20" t="str">
        <f t="shared" si="143"/>
        <v/>
      </c>
      <c r="R918" s="3" t="str">
        <f>IFERROR(INDEX('Normalized Scores'!Z$5:Z$1048576,MATCH($D918,'Normalized Scores'!$A$5:$A$1048576,)),"")</f>
        <v/>
      </c>
      <c r="S918" s="8" t="str">
        <f t="shared" si="144"/>
        <v/>
      </c>
      <c r="T918" s="2" t="str">
        <f>IFERROR(INDEX('Normalized Scores'!AL$5:AL$1048576,MATCH($D918,'Normalized Scores'!$A$5:$A$1048576,)),"")</f>
        <v/>
      </c>
      <c r="U918" s="8" t="str">
        <f t="shared" si="145"/>
        <v/>
      </c>
      <c r="V918" s="24" t="str">
        <f>IFERROR(INDEX('Normalized Scores'!AR$5:AR$1048576,MATCH($D918,'Normalized Scores'!$A$5:$A$1048576,)),"")</f>
        <v/>
      </c>
      <c r="W918" s="8" t="str">
        <f t="shared" si="146"/>
        <v/>
      </c>
      <c r="X918" s="5" t="str">
        <f>IFERROR(INDEX('Normalized Scores'!AT$5:AT$1048576,MATCH($D918,'Normalized Scores'!$A$5:$A$1048576,)),"")</f>
        <v/>
      </c>
      <c r="Y918" s="8" t="str">
        <f t="shared" si="147"/>
        <v/>
      </c>
      <c r="Z918" s="17" t="str">
        <f>IFERROR(INDEX('Normalized Scores'!AV$5:AV$1048576,MATCH($D918,'Normalized Scores'!$A$5:$A$1048576,)),"")</f>
        <v/>
      </c>
      <c r="AA918" s="10" t="str">
        <f t="shared" si="148"/>
        <v/>
      </c>
      <c r="AB918" s="13" t="str">
        <f>IFERROR(INDEX('Normalized Scores'!BA$5:BA$1048576,MATCH($D918,'Normalized Scores'!$A$5:$A$1048576,)),"")</f>
        <v/>
      </c>
      <c r="AC918" s="14" t="str">
        <f t="shared" si="149"/>
        <v/>
      </c>
    </row>
    <row r="919" spans="4:29">
      <c r="D919" s="8" t="e">
        <v>#N/A</v>
      </c>
      <c r="E919" s="9" t="str">
        <f>IFERROR(INDEX('Normalized Scores'!B$5:B$1048576,MATCH($D919,'Normalized Scores'!$A$5:$A$1048576,)),"")</f>
        <v/>
      </c>
      <c r="F919" s="12" t="str">
        <f>IFERROR(INDEX('Normalized Scores'!C$5:C$1048576,MATCH($D919,'Normalized Scores'!$A$5:$A$1048576,)),"")</f>
        <v/>
      </c>
      <c r="G919" s="79" t="str">
        <f>IFERROR(INDEX('Normalized Scores'!D$5:D$1048576,MATCH($D919,'Normalized Scores'!$A$5:$A$1048576,)),"")</f>
        <v/>
      </c>
      <c r="H919" s="79" t="str">
        <f>IFERROR(INDEX('Normalized Scores'!F$5:F$1048576,MATCH($D919,'Normalized Scores'!$A$5:$A$1048576,)),"")</f>
        <v/>
      </c>
      <c r="I919" s="79" t="str">
        <f>IFERROR(INDEX('Normalized Scores'!G$5:G$1048576,MATCH($D919,'Normalized Scores'!$A$5:$A$1048576,)),"")</f>
        <v/>
      </c>
      <c r="J919" s="19" t="str">
        <f>IFERROR(INDEX('Normalized Scores'!H$5:H$1048576,MATCH($D919,'Normalized Scores'!$A$5:$A$1048576,)),"")</f>
        <v/>
      </c>
      <c r="K919" s="20" t="str">
        <f t="shared" si="140"/>
        <v/>
      </c>
      <c r="L919" s="23" t="str">
        <f>IFERROR(INDEX('Normalized Scores'!J$5:J$1048576,MATCH($D919,'Normalized Scores'!$A$5:$A$1048576,)),"")</f>
        <v/>
      </c>
      <c r="M919" s="20" t="str">
        <f t="shared" si="141"/>
        <v/>
      </c>
      <c r="N919" s="22" t="str">
        <f>IFERROR(INDEX('Normalized Scores'!L$5:L$1048576,MATCH($D919,'Normalized Scores'!$A$5:$A$1048576,)),"")</f>
        <v/>
      </c>
      <c r="O919" s="20" t="str">
        <f t="shared" si="142"/>
        <v/>
      </c>
      <c r="P919" s="25" t="str">
        <f>IFERROR(INDEX('Normalized Scores'!R$5:R$1048576,MATCH($D919,'Normalized Scores'!$A$5:$A$1048576,)),"")</f>
        <v/>
      </c>
      <c r="Q919" s="20" t="str">
        <f t="shared" si="143"/>
        <v/>
      </c>
      <c r="R919" s="3" t="str">
        <f>IFERROR(INDEX('Normalized Scores'!Z$5:Z$1048576,MATCH($D919,'Normalized Scores'!$A$5:$A$1048576,)),"")</f>
        <v/>
      </c>
      <c r="S919" s="8" t="str">
        <f t="shared" si="144"/>
        <v/>
      </c>
      <c r="T919" s="2" t="str">
        <f>IFERROR(INDEX('Normalized Scores'!AL$5:AL$1048576,MATCH($D919,'Normalized Scores'!$A$5:$A$1048576,)),"")</f>
        <v/>
      </c>
      <c r="U919" s="8" t="str">
        <f t="shared" si="145"/>
        <v/>
      </c>
      <c r="V919" s="24" t="str">
        <f>IFERROR(INDEX('Normalized Scores'!AR$5:AR$1048576,MATCH($D919,'Normalized Scores'!$A$5:$A$1048576,)),"")</f>
        <v/>
      </c>
      <c r="W919" s="8" t="str">
        <f t="shared" si="146"/>
        <v/>
      </c>
      <c r="X919" s="5" t="str">
        <f>IFERROR(INDEX('Normalized Scores'!AT$5:AT$1048576,MATCH($D919,'Normalized Scores'!$A$5:$A$1048576,)),"")</f>
        <v/>
      </c>
      <c r="Y919" s="8" t="str">
        <f t="shared" si="147"/>
        <v/>
      </c>
      <c r="Z919" s="17" t="str">
        <f>IFERROR(INDEX('Normalized Scores'!AV$5:AV$1048576,MATCH($D919,'Normalized Scores'!$A$5:$A$1048576,)),"")</f>
        <v/>
      </c>
      <c r="AA919" s="10" t="str">
        <f t="shared" si="148"/>
        <v/>
      </c>
      <c r="AB919" s="13" t="str">
        <f>IFERROR(INDEX('Normalized Scores'!BA$5:BA$1048576,MATCH($D919,'Normalized Scores'!$A$5:$A$1048576,)),"")</f>
        <v/>
      </c>
      <c r="AC919" s="14" t="str">
        <f t="shared" si="149"/>
        <v/>
      </c>
    </row>
    <row r="920" spans="4:29">
      <c r="D920" s="8" t="e">
        <v>#N/A</v>
      </c>
      <c r="E920" s="9" t="str">
        <f>IFERROR(INDEX('Normalized Scores'!B$5:B$1048576,MATCH($D920,'Normalized Scores'!$A$5:$A$1048576,)),"")</f>
        <v/>
      </c>
      <c r="F920" s="12" t="str">
        <f>IFERROR(INDEX('Normalized Scores'!C$5:C$1048576,MATCH($D920,'Normalized Scores'!$A$5:$A$1048576,)),"")</f>
        <v/>
      </c>
      <c r="G920" s="79" t="str">
        <f>IFERROR(INDEX('Normalized Scores'!D$5:D$1048576,MATCH($D920,'Normalized Scores'!$A$5:$A$1048576,)),"")</f>
        <v/>
      </c>
      <c r="H920" s="79" t="str">
        <f>IFERROR(INDEX('Normalized Scores'!F$5:F$1048576,MATCH($D920,'Normalized Scores'!$A$5:$A$1048576,)),"")</f>
        <v/>
      </c>
      <c r="I920" s="79" t="str">
        <f>IFERROR(INDEX('Normalized Scores'!G$5:G$1048576,MATCH($D920,'Normalized Scores'!$A$5:$A$1048576,)),"")</f>
        <v/>
      </c>
      <c r="J920" s="19" t="str">
        <f>IFERROR(INDEX('Normalized Scores'!H$5:H$1048576,MATCH($D920,'Normalized Scores'!$A$5:$A$1048576,)),"")</f>
        <v/>
      </c>
      <c r="K920" s="20" t="str">
        <f t="shared" si="140"/>
        <v/>
      </c>
      <c r="L920" s="23" t="str">
        <f>IFERROR(INDEX('Normalized Scores'!J$5:J$1048576,MATCH($D920,'Normalized Scores'!$A$5:$A$1048576,)),"")</f>
        <v/>
      </c>
      <c r="M920" s="20" t="str">
        <f t="shared" si="141"/>
        <v/>
      </c>
      <c r="N920" s="22" t="str">
        <f>IFERROR(INDEX('Normalized Scores'!L$5:L$1048576,MATCH($D920,'Normalized Scores'!$A$5:$A$1048576,)),"")</f>
        <v/>
      </c>
      <c r="O920" s="20" t="str">
        <f t="shared" si="142"/>
        <v/>
      </c>
      <c r="P920" s="25" t="str">
        <f>IFERROR(INDEX('Normalized Scores'!R$5:R$1048576,MATCH($D920,'Normalized Scores'!$A$5:$A$1048576,)),"")</f>
        <v/>
      </c>
      <c r="Q920" s="20" t="str">
        <f t="shared" si="143"/>
        <v/>
      </c>
      <c r="R920" s="3" t="str">
        <f>IFERROR(INDEX('Normalized Scores'!Z$5:Z$1048576,MATCH($D920,'Normalized Scores'!$A$5:$A$1048576,)),"")</f>
        <v/>
      </c>
      <c r="S920" s="8" t="str">
        <f t="shared" si="144"/>
        <v/>
      </c>
      <c r="T920" s="2" t="str">
        <f>IFERROR(INDEX('Normalized Scores'!AL$5:AL$1048576,MATCH($D920,'Normalized Scores'!$A$5:$A$1048576,)),"")</f>
        <v/>
      </c>
      <c r="U920" s="8" t="str">
        <f t="shared" si="145"/>
        <v/>
      </c>
      <c r="V920" s="24" t="str">
        <f>IFERROR(INDEX('Normalized Scores'!AR$5:AR$1048576,MATCH($D920,'Normalized Scores'!$A$5:$A$1048576,)),"")</f>
        <v/>
      </c>
      <c r="W920" s="8" t="str">
        <f t="shared" si="146"/>
        <v/>
      </c>
      <c r="X920" s="5" t="str">
        <f>IFERROR(INDEX('Normalized Scores'!AT$5:AT$1048576,MATCH($D920,'Normalized Scores'!$A$5:$A$1048576,)),"")</f>
        <v/>
      </c>
      <c r="Y920" s="8" t="str">
        <f t="shared" si="147"/>
        <v/>
      </c>
      <c r="Z920" s="17" t="str">
        <f>IFERROR(INDEX('Normalized Scores'!AV$5:AV$1048576,MATCH($D920,'Normalized Scores'!$A$5:$A$1048576,)),"")</f>
        <v/>
      </c>
      <c r="AA920" s="10" t="str">
        <f t="shared" si="148"/>
        <v/>
      </c>
      <c r="AB920" s="13" t="str">
        <f>IFERROR(INDEX('Normalized Scores'!BA$5:BA$1048576,MATCH($D920,'Normalized Scores'!$A$5:$A$1048576,)),"")</f>
        <v/>
      </c>
      <c r="AC920" s="14" t="str">
        <f t="shared" si="149"/>
        <v/>
      </c>
    </row>
    <row r="921" spans="4:29">
      <c r="D921" s="8" t="e">
        <v>#N/A</v>
      </c>
      <c r="E921" s="9" t="str">
        <f>IFERROR(INDEX('Normalized Scores'!B$5:B$1048576,MATCH($D921,'Normalized Scores'!$A$5:$A$1048576,)),"")</f>
        <v/>
      </c>
      <c r="F921" s="12" t="str">
        <f>IFERROR(INDEX('Normalized Scores'!C$5:C$1048576,MATCH($D921,'Normalized Scores'!$A$5:$A$1048576,)),"")</f>
        <v/>
      </c>
      <c r="G921" s="79" t="str">
        <f>IFERROR(INDEX('Normalized Scores'!D$5:D$1048576,MATCH($D921,'Normalized Scores'!$A$5:$A$1048576,)),"")</f>
        <v/>
      </c>
      <c r="H921" s="79" t="str">
        <f>IFERROR(INDEX('Normalized Scores'!F$5:F$1048576,MATCH($D921,'Normalized Scores'!$A$5:$A$1048576,)),"")</f>
        <v/>
      </c>
      <c r="I921" s="79" t="str">
        <f>IFERROR(INDEX('Normalized Scores'!G$5:G$1048576,MATCH($D921,'Normalized Scores'!$A$5:$A$1048576,)),"")</f>
        <v/>
      </c>
      <c r="J921" s="19" t="str">
        <f>IFERROR(INDEX('Normalized Scores'!H$5:H$1048576,MATCH($D921,'Normalized Scores'!$A$5:$A$1048576,)),"")</f>
        <v/>
      </c>
      <c r="K921" s="20" t="str">
        <f t="shared" si="140"/>
        <v/>
      </c>
      <c r="L921" s="23" t="str">
        <f>IFERROR(INDEX('Normalized Scores'!J$5:J$1048576,MATCH($D921,'Normalized Scores'!$A$5:$A$1048576,)),"")</f>
        <v/>
      </c>
      <c r="M921" s="20" t="str">
        <f t="shared" si="141"/>
        <v/>
      </c>
      <c r="N921" s="22" t="str">
        <f>IFERROR(INDEX('Normalized Scores'!L$5:L$1048576,MATCH($D921,'Normalized Scores'!$A$5:$A$1048576,)),"")</f>
        <v/>
      </c>
      <c r="O921" s="20" t="str">
        <f t="shared" si="142"/>
        <v/>
      </c>
      <c r="P921" s="25" t="str">
        <f>IFERROR(INDEX('Normalized Scores'!R$5:R$1048576,MATCH($D921,'Normalized Scores'!$A$5:$A$1048576,)),"")</f>
        <v/>
      </c>
      <c r="Q921" s="20" t="str">
        <f t="shared" si="143"/>
        <v/>
      </c>
      <c r="R921" s="3" t="str">
        <f>IFERROR(INDEX('Normalized Scores'!Z$5:Z$1048576,MATCH($D921,'Normalized Scores'!$A$5:$A$1048576,)),"")</f>
        <v/>
      </c>
      <c r="S921" s="8" t="str">
        <f t="shared" si="144"/>
        <v/>
      </c>
      <c r="T921" s="2" t="str">
        <f>IFERROR(INDEX('Normalized Scores'!AL$5:AL$1048576,MATCH($D921,'Normalized Scores'!$A$5:$A$1048576,)),"")</f>
        <v/>
      </c>
      <c r="U921" s="8" t="str">
        <f t="shared" si="145"/>
        <v/>
      </c>
      <c r="V921" s="24" t="str">
        <f>IFERROR(INDEX('Normalized Scores'!AR$5:AR$1048576,MATCH($D921,'Normalized Scores'!$A$5:$A$1048576,)),"")</f>
        <v/>
      </c>
      <c r="W921" s="8" t="str">
        <f t="shared" si="146"/>
        <v/>
      </c>
      <c r="X921" s="5" t="str">
        <f>IFERROR(INDEX('Normalized Scores'!AT$5:AT$1048576,MATCH($D921,'Normalized Scores'!$A$5:$A$1048576,)),"")</f>
        <v/>
      </c>
      <c r="Y921" s="8" t="str">
        <f t="shared" si="147"/>
        <v/>
      </c>
      <c r="Z921" s="17" t="str">
        <f>IFERROR(INDEX('Normalized Scores'!AV$5:AV$1048576,MATCH($D921,'Normalized Scores'!$A$5:$A$1048576,)),"")</f>
        <v/>
      </c>
      <c r="AA921" s="10" t="str">
        <f t="shared" si="148"/>
        <v/>
      </c>
      <c r="AB921" s="13" t="str">
        <f>IFERROR(INDEX('Normalized Scores'!BA$5:BA$1048576,MATCH($D921,'Normalized Scores'!$A$5:$A$1048576,)),"")</f>
        <v/>
      </c>
      <c r="AC921" s="14" t="str">
        <f t="shared" si="149"/>
        <v/>
      </c>
    </row>
    <row r="922" spans="4:29">
      <c r="D922" s="8" t="e">
        <v>#N/A</v>
      </c>
      <c r="E922" s="9" t="str">
        <f>IFERROR(INDEX('Normalized Scores'!B$5:B$1048576,MATCH($D922,'Normalized Scores'!$A$5:$A$1048576,)),"")</f>
        <v/>
      </c>
      <c r="F922" s="12" t="str">
        <f>IFERROR(INDEX('Normalized Scores'!C$5:C$1048576,MATCH($D922,'Normalized Scores'!$A$5:$A$1048576,)),"")</f>
        <v/>
      </c>
      <c r="G922" s="79" t="str">
        <f>IFERROR(INDEX('Normalized Scores'!D$5:D$1048576,MATCH($D922,'Normalized Scores'!$A$5:$A$1048576,)),"")</f>
        <v/>
      </c>
      <c r="H922" s="79" t="str">
        <f>IFERROR(INDEX('Normalized Scores'!F$5:F$1048576,MATCH($D922,'Normalized Scores'!$A$5:$A$1048576,)),"")</f>
        <v/>
      </c>
      <c r="I922" s="79" t="str">
        <f>IFERROR(INDEX('Normalized Scores'!G$5:G$1048576,MATCH($D922,'Normalized Scores'!$A$5:$A$1048576,)),"")</f>
        <v/>
      </c>
      <c r="J922" s="19" t="str">
        <f>IFERROR(INDEX('Normalized Scores'!H$5:H$1048576,MATCH($D922,'Normalized Scores'!$A$5:$A$1048576,)),"")</f>
        <v/>
      </c>
      <c r="K922" s="20" t="str">
        <f t="shared" si="140"/>
        <v/>
      </c>
      <c r="L922" s="23" t="str">
        <f>IFERROR(INDEX('Normalized Scores'!J$5:J$1048576,MATCH($D922,'Normalized Scores'!$A$5:$A$1048576,)),"")</f>
        <v/>
      </c>
      <c r="M922" s="20" t="str">
        <f t="shared" si="141"/>
        <v/>
      </c>
      <c r="N922" s="22" t="str">
        <f>IFERROR(INDEX('Normalized Scores'!L$5:L$1048576,MATCH($D922,'Normalized Scores'!$A$5:$A$1048576,)),"")</f>
        <v/>
      </c>
      <c r="O922" s="20" t="str">
        <f t="shared" si="142"/>
        <v/>
      </c>
      <c r="P922" s="25" t="str">
        <f>IFERROR(INDEX('Normalized Scores'!R$5:R$1048576,MATCH($D922,'Normalized Scores'!$A$5:$A$1048576,)),"")</f>
        <v/>
      </c>
      <c r="Q922" s="20" t="str">
        <f t="shared" si="143"/>
        <v/>
      </c>
      <c r="R922" s="3" t="str">
        <f>IFERROR(INDEX('Normalized Scores'!Z$5:Z$1048576,MATCH($D922,'Normalized Scores'!$A$5:$A$1048576,)),"")</f>
        <v/>
      </c>
      <c r="S922" s="8" t="str">
        <f t="shared" si="144"/>
        <v/>
      </c>
      <c r="T922" s="2" t="str">
        <f>IFERROR(INDEX('Normalized Scores'!AL$5:AL$1048576,MATCH($D922,'Normalized Scores'!$A$5:$A$1048576,)),"")</f>
        <v/>
      </c>
      <c r="U922" s="8" t="str">
        <f t="shared" si="145"/>
        <v/>
      </c>
      <c r="V922" s="24" t="str">
        <f>IFERROR(INDEX('Normalized Scores'!AR$5:AR$1048576,MATCH($D922,'Normalized Scores'!$A$5:$A$1048576,)),"")</f>
        <v/>
      </c>
      <c r="W922" s="8" t="str">
        <f t="shared" si="146"/>
        <v/>
      </c>
      <c r="X922" s="5" t="str">
        <f>IFERROR(INDEX('Normalized Scores'!AT$5:AT$1048576,MATCH($D922,'Normalized Scores'!$A$5:$A$1048576,)),"")</f>
        <v/>
      </c>
      <c r="Y922" s="8" t="str">
        <f t="shared" si="147"/>
        <v/>
      </c>
      <c r="Z922" s="17" t="str">
        <f>IFERROR(INDEX('Normalized Scores'!AV$5:AV$1048576,MATCH($D922,'Normalized Scores'!$A$5:$A$1048576,)),"")</f>
        <v/>
      </c>
      <c r="AA922" s="10" t="str">
        <f t="shared" si="148"/>
        <v/>
      </c>
      <c r="AB922" s="13" t="str">
        <f>IFERROR(INDEX('Normalized Scores'!BA$5:BA$1048576,MATCH($D922,'Normalized Scores'!$A$5:$A$1048576,)),"")</f>
        <v/>
      </c>
      <c r="AC922" s="14" t="str">
        <f t="shared" si="149"/>
        <v/>
      </c>
    </row>
    <row r="923" spans="4:29">
      <c r="D923" s="8" t="e">
        <v>#N/A</v>
      </c>
      <c r="E923" s="9" t="str">
        <f>IFERROR(INDEX('Normalized Scores'!B$5:B$1048576,MATCH($D923,'Normalized Scores'!$A$5:$A$1048576,)),"")</f>
        <v/>
      </c>
      <c r="F923" s="12" t="str">
        <f>IFERROR(INDEX('Normalized Scores'!C$5:C$1048576,MATCH($D923,'Normalized Scores'!$A$5:$A$1048576,)),"")</f>
        <v/>
      </c>
      <c r="G923" s="79" t="str">
        <f>IFERROR(INDEX('Normalized Scores'!D$5:D$1048576,MATCH($D923,'Normalized Scores'!$A$5:$A$1048576,)),"")</f>
        <v/>
      </c>
      <c r="H923" s="79" t="str">
        <f>IFERROR(INDEX('Normalized Scores'!F$5:F$1048576,MATCH($D923,'Normalized Scores'!$A$5:$A$1048576,)),"")</f>
        <v/>
      </c>
      <c r="I923" s="79" t="str">
        <f>IFERROR(INDEX('Normalized Scores'!G$5:G$1048576,MATCH($D923,'Normalized Scores'!$A$5:$A$1048576,)),"")</f>
        <v/>
      </c>
      <c r="J923" s="19" t="str">
        <f>IFERROR(INDEX('Normalized Scores'!H$5:H$1048576,MATCH($D923,'Normalized Scores'!$A$5:$A$1048576,)),"")</f>
        <v/>
      </c>
      <c r="K923" s="20" t="str">
        <f t="shared" si="140"/>
        <v/>
      </c>
      <c r="L923" s="23" t="str">
        <f>IFERROR(INDEX('Normalized Scores'!J$5:J$1048576,MATCH($D923,'Normalized Scores'!$A$5:$A$1048576,)),"")</f>
        <v/>
      </c>
      <c r="M923" s="20" t="str">
        <f t="shared" si="141"/>
        <v/>
      </c>
      <c r="N923" s="22" t="str">
        <f>IFERROR(INDEX('Normalized Scores'!L$5:L$1048576,MATCH($D923,'Normalized Scores'!$A$5:$A$1048576,)),"")</f>
        <v/>
      </c>
      <c r="O923" s="20" t="str">
        <f t="shared" si="142"/>
        <v/>
      </c>
      <c r="P923" s="25" t="str">
        <f>IFERROR(INDEX('Normalized Scores'!R$5:R$1048576,MATCH($D923,'Normalized Scores'!$A$5:$A$1048576,)),"")</f>
        <v/>
      </c>
      <c r="Q923" s="20" t="str">
        <f t="shared" si="143"/>
        <v/>
      </c>
      <c r="R923" s="3" t="str">
        <f>IFERROR(INDEX('Normalized Scores'!Z$5:Z$1048576,MATCH($D923,'Normalized Scores'!$A$5:$A$1048576,)),"")</f>
        <v/>
      </c>
      <c r="S923" s="8" t="str">
        <f t="shared" si="144"/>
        <v/>
      </c>
      <c r="T923" s="2" t="str">
        <f>IFERROR(INDEX('Normalized Scores'!AL$5:AL$1048576,MATCH($D923,'Normalized Scores'!$A$5:$A$1048576,)),"")</f>
        <v/>
      </c>
      <c r="U923" s="8" t="str">
        <f t="shared" si="145"/>
        <v/>
      </c>
      <c r="V923" s="24" t="str">
        <f>IFERROR(INDEX('Normalized Scores'!AR$5:AR$1048576,MATCH($D923,'Normalized Scores'!$A$5:$A$1048576,)),"")</f>
        <v/>
      </c>
      <c r="W923" s="8" t="str">
        <f t="shared" si="146"/>
        <v/>
      </c>
      <c r="X923" s="5" t="str">
        <f>IFERROR(INDEX('Normalized Scores'!AT$5:AT$1048576,MATCH($D923,'Normalized Scores'!$A$5:$A$1048576,)),"")</f>
        <v/>
      </c>
      <c r="Y923" s="8" t="str">
        <f t="shared" si="147"/>
        <v/>
      </c>
      <c r="Z923" s="17" t="str">
        <f>IFERROR(INDEX('Normalized Scores'!AV$5:AV$1048576,MATCH($D923,'Normalized Scores'!$A$5:$A$1048576,)),"")</f>
        <v/>
      </c>
      <c r="AA923" s="10" t="str">
        <f t="shared" si="148"/>
        <v/>
      </c>
      <c r="AB923" s="13" t="str">
        <f>IFERROR(INDEX('Normalized Scores'!BA$5:BA$1048576,MATCH($D923,'Normalized Scores'!$A$5:$A$1048576,)),"")</f>
        <v/>
      </c>
      <c r="AC923" s="14" t="str">
        <f t="shared" si="149"/>
        <v/>
      </c>
    </row>
    <row r="924" spans="4:29">
      <c r="D924" s="8" t="e">
        <v>#N/A</v>
      </c>
      <c r="E924" s="9" t="str">
        <f>IFERROR(INDEX('Normalized Scores'!B$5:B$1048576,MATCH($D924,'Normalized Scores'!$A$5:$A$1048576,)),"")</f>
        <v/>
      </c>
      <c r="F924" s="12" t="str">
        <f>IFERROR(INDEX('Normalized Scores'!C$5:C$1048576,MATCH($D924,'Normalized Scores'!$A$5:$A$1048576,)),"")</f>
        <v/>
      </c>
      <c r="G924" s="79" t="str">
        <f>IFERROR(INDEX('Normalized Scores'!D$5:D$1048576,MATCH($D924,'Normalized Scores'!$A$5:$A$1048576,)),"")</f>
        <v/>
      </c>
      <c r="H924" s="79" t="str">
        <f>IFERROR(INDEX('Normalized Scores'!F$5:F$1048576,MATCH($D924,'Normalized Scores'!$A$5:$A$1048576,)),"")</f>
        <v/>
      </c>
      <c r="I924" s="79" t="str">
        <f>IFERROR(INDEX('Normalized Scores'!G$5:G$1048576,MATCH($D924,'Normalized Scores'!$A$5:$A$1048576,)),"")</f>
        <v/>
      </c>
      <c r="J924" s="19" t="str">
        <f>IFERROR(INDEX('Normalized Scores'!H$5:H$1048576,MATCH($D924,'Normalized Scores'!$A$5:$A$1048576,)),"")</f>
        <v/>
      </c>
      <c r="K924" s="20" t="str">
        <f t="shared" si="140"/>
        <v/>
      </c>
      <c r="L924" s="23" t="str">
        <f>IFERROR(INDEX('Normalized Scores'!J$5:J$1048576,MATCH($D924,'Normalized Scores'!$A$5:$A$1048576,)),"")</f>
        <v/>
      </c>
      <c r="M924" s="20" t="str">
        <f t="shared" si="141"/>
        <v/>
      </c>
      <c r="N924" s="22" t="str">
        <f>IFERROR(INDEX('Normalized Scores'!L$5:L$1048576,MATCH($D924,'Normalized Scores'!$A$5:$A$1048576,)),"")</f>
        <v/>
      </c>
      <c r="O924" s="20" t="str">
        <f t="shared" si="142"/>
        <v/>
      </c>
      <c r="P924" s="25" t="str">
        <f>IFERROR(INDEX('Normalized Scores'!R$5:R$1048576,MATCH($D924,'Normalized Scores'!$A$5:$A$1048576,)),"")</f>
        <v/>
      </c>
      <c r="Q924" s="20" t="str">
        <f t="shared" si="143"/>
        <v/>
      </c>
      <c r="R924" s="3" t="str">
        <f>IFERROR(INDEX('Normalized Scores'!Z$5:Z$1048576,MATCH($D924,'Normalized Scores'!$A$5:$A$1048576,)),"")</f>
        <v/>
      </c>
      <c r="S924" s="8" t="str">
        <f t="shared" si="144"/>
        <v/>
      </c>
      <c r="T924" s="2" t="str">
        <f>IFERROR(INDEX('Normalized Scores'!AL$5:AL$1048576,MATCH($D924,'Normalized Scores'!$A$5:$A$1048576,)),"")</f>
        <v/>
      </c>
      <c r="U924" s="8" t="str">
        <f t="shared" si="145"/>
        <v/>
      </c>
      <c r="V924" s="24" t="str">
        <f>IFERROR(INDEX('Normalized Scores'!AR$5:AR$1048576,MATCH($D924,'Normalized Scores'!$A$5:$A$1048576,)),"")</f>
        <v/>
      </c>
      <c r="W924" s="8" t="str">
        <f t="shared" si="146"/>
        <v/>
      </c>
      <c r="X924" s="5" t="str">
        <f>IFERROR(INDEX('Normalized Scores'!AT$5:AT$1048576,MATCH($D924,'Normalized Scores'!$A$5:$A$1048576,)),"")</f>
        <v/>
      </c>
      <c r="Y924" s="8" t="str">
        <f t="shared" si="147"/>
        <v/>
      </c>
      <c r="Z924" s="17" t="str">
        <f>IFERROR(INDEX('Normalized Scores'!AV$5:AV$1048576,MATCH($D924,'Normalized Scores'!$A$5:$A$1048576,)),"")</f>
        <v/>
      </c>
      <c r="AA924" s="10" t="str">
        <f t="shared" si="148"/>
        <v/>
      </c>
      <c r="AB924" s="13" t="str">
        <f>IFERROR(INDEX('Normalized Scores'!BA$5:BA$1048576,MATCH($D924,'Normalized Scores'!$A$5:$A$1048576,)),"")</f>
        <v/>
      </c>
      <c r="AC924" s="14" t="str">
        <f t="shared" si="149"/>
        <v/>
      </c>
    </row>
    <row r="925" spans="4:29">
      <c r="D925" s="8" t="e">
        <v>#N/A</v>
      </c>
      <c r="E925" s="9" t="str">
        <f>IFERROR(INDEX('Normalized Scores'!B$5:B$1048576,MATCH($D925,'Normalized Scores'!$A$5:$A$1048576,)),"")</f>
        <v/>
      </c>
      <c r="F925" s="12" t="str">
        <f>IFERROR(INDEX('Normalized Scores'!C$5:C$1048576,MATCH($D925,'Normalized Scores'!$A$5:$A$1048576,)),"")</f>
        <v/>
      </c>
      <c r="G925" s="79" t="str">
        <f>IFERROR(INDEX('Normalized Scores'!D$5:D$1048576,MATCH($D925,'Normalized Scores'!$A$5:$A$1048576,)),"")</f>
        <v/>
      </c>
      <c r="H925" s="79" t="str">
        <f>IFERROR(INDEX('Normalized Scores'!F$5:F$1048576,MATCH($D925,'Normalized Scores'!$A$5:$A$1048576,)),"")</f>
        <v/>
      </c>
      <c r="I925" s="79" t="str">
        <f>IFERROR(INDEX('Normalized Scores'!G$5:G$1048576,MATCH($D925,'Normalized Scores'!$A$5:$A$1048576,)),"")</f>
        <v/>
      </c>
      <c r="J925" s="19" t="str">
        <f>IFERROR(INDEX('Normalized Scores'!H$5:H$1048576,MATCH($D925,'Normalized Scores'!$A$5:$A$1048576,)),"")</f>
        <v/>
      </c>
      <c r="K925" s="20" t="str">
        <f t="shared" si="140"/>
        <v/>
      </c>
      <c r="L925" s="23" t="str">
        <f>IFERROR(INDEX('Normalized Scores'!J$5:J$1048576,MATCH($D925,'Normalized Scores'!$A$5:$A$1048576,)),"")</f>
        <v/>
      </c>
      <c r="M925" s="20" t="str">
        <f t="shared" si="141"/>
        <v/>
      </c>
      <c r="N925" s="22" t="str">
        <f>IFERROR(INDEX('Normalized Scores'!L$5:L$1048576,MATCH($D925,'Normalized Scores'!$A$5:$A$1048576,)),"")</f>
        <v/>
      </c>
      <c r="O925" s="20" t="str">
        <f t="shared" si="142"/>
        <v/>
      </c>
      <c r="P925" s="25" t="str">
        <f>IFERROR(INDEX('Normalized Scores'!R$5:R$1048576,MATCH($D925,'Normalized Scores'!$A$5:$A$1048576,)),"")</f>
        <v/>
      </c>
      <c r="Q925" s="20" t="str">
        <f t="shared" si="143"/>
        <v/>
      </c>
      <c r="R925" s="3" t="str">
        <f>IFERROR(INDEX('Normalized Scores'!Z$5:Z$1048576,MATCH($D925,'Normalized Scores'!$A$5:$A$1048576,)),"")</f>
        <v/>
      </c>
      <c r="S925" s="8" t="str">
        <f t="shared" si="144"/>
        <v/>
      </c>
      <c r="T925" s="2" t="str">
        <f>IFERROR(INDEX('Normalized Scores'!AL$5:AL$1048576,MATCH($D925,'Normalized Scores'!$A$5:$A$1048576,)),"")</f>
        <v/>
      </c>
      <c r="U925" s="8" t="str">
        <f t="shared" si="145"/>
        <v/>
      </c>
      <c r="V925" s="24" t="str">
        <f>IFERROR(INDEX('Normalized Scores'!AR$5:AR$1048576,MATCH($D925,'Normalized Scores'!$A$5:$A$1048576,)),"")</f>
        <v/>
      </c>
      <c r="W925" s="8" t="str">
        <f t="shared" si="146"/>
        <v/>
      </c>
      <c r="X925" s="5" t="str">
        <f>IFERROR(INDEX('Normalized Scores'!AT$5:AT$1048576,MATCH($D925,'Normalized Scores'!$A$5:$A$1048576,)),"")</f>
        <v/>
      </c>
      <c r="Y925" s="8" t="str">
        <f t="shared" si="147"/>
        <v/>
      </c>
      <c r="Z925" s="17" t="str">
        <f>IFERROR(INDEX('Normalized Scores'!AV$5:AV$1048576,MATCH($D925,'Normalized Scores'!$A$5:$A$1048576,)),"")</f>
        <v/>
      </c>
      <c r="AA925" s="10" t="str">
        <f t="shared" si="148"/>
        <v/>
      </c>
      <c r="AB925" s="13" t="str">
        <f>IFERROR(INDEX('Normalized Scores'!BA$5:BA$1048576,MATCH($D925,'Normalized Scores'!$A$5:$A$1048576,)),"")</f>
        <v/>
      </c>
      <c r="AC925" s="14" t="str">
        <f t="shared" si="149"/>
        <v/>
      </c>
    </row>
    <row r="926" spans="4:29">
      <c r="D926" s="8" t="e">
        <v>#N/A</v>
      </c>
      <c r="E926" s="9" t="str">
        <f>IFERROR(INDEX('Normalized Scores'!B$5:B$1048576,MATCH($D926,'Normalized Scores'!$A$5:$A$1048576,)),"")</f>
        <v/>
      </c>
      <c r="F926" s="12" t="str">
        <f>IFERROR(INDEX('Normalized Scores'!C$5:C$1048576,MATCH($D926,'Normalized Scores'!$A$5:$A$1048576,)),"")</f>
        <v/>
      </c>
      <c r="G926" s="79" t="str">
        <f>IFERROR(INDEX('Normalized Scores'!D$5:D$1048576,MATCH($D926,'Normalized Scores'!$A$5:$A$1048576,)),"")</f>
        <v/>
      </c>
      <c r="H926" s="79" t="str">
        <f>IFERROR(INDEX('Normalized Scores'!F$5:F$1048576,MATCH($D926,'Normalized Scores'!$A$5:$A$1048576,)),"")</f>
        <v/>
      </c>
      <c r="I926" s="79" t="str">
        <f>IFERROR(INDEX('Normalized Scores'!G$5:G$1048576,MATCH($D926,'Normalized Scores'!$A$5:$A$1048576,)),"")</f>
        <v/>
      </c>
      <c r="J926" s="19" t="str">
        <f>IFERROR(INDEX('Normalized Scores'!H$5:H$1048576,MATCH($D926,'Normalized Scores'!$A$5:$A$1048576,)),"")</f>
        <v/>
      </c>
      <c r="K926" s="20" t="str">
        <f t="shared" si="140"/>
        <v/>
      </c>
      <c r="L926" s="23" t="str">
        <f>IFERROR(INDEX('Normalized Scores'!J$5:J$1048576,MATCH($D926,'Normalized Scores'!$A$5:$A$1048576,)),"")</f>
        <v/>
      </c>
      <c r="M926" s="20" t="str">
        <f t="shared" si="141"/>
        <v/>
      </c>
      <c r="N926" s="22" t="str">
        <f>IFERROR(INDEX('Normalized Scores'!L$5:L$1048576,MATCH($D926,'Normalized Scores'!$A$5:$A$1048576,)),"")</f>
        <v/>
      </c>
      <c r="O926" s="20" t="str">
        <f t="shared" si="142"/>
        <v/>
      </c>
      <c r="P926" s="25" t="str">
        <f>IFERROR(INDEX('Normalized Scores'!R$5:R$1048576,MATCH($D926,'Normalized Scores'!$A$5:$A$1048576,)),"")</f>
        <v/>
      </c>
      <c r="Q926" s="20" t="str">
        <f t="shared" si="143"/>
        <v/>
      </c>
      <c r="R926" s="3" t="str">
        <f>IFERROR(INDEX('Normalized Scores'!Z$5:Z$1048576,MATCH($D926,'Normalized Scores'!$A$5:$A$1048576,)),"")</f>
        <v/>
      </c>
      <c r="S926" s="8" t="str">
        <f t="shared" si="144"/>
        <v/>
      </c>
      <c r="T926" s="2" t="str">
        <f>IFERROR(INDEX('Normalized Scores'!AL$5:AL$1048576,MATCH($D926,'Normalized Scores'!$A$5:$A$1048576,)),"")</f>
        <v/>
      </c>
      <c r="U926" s="8" t="str">
        <f t="shared" si="145"/>
        <v/>
      </c>
      <c r="V926" s="24" t="str">
        <f>IFERROR(INDEX('Normalized Scores'!AR$5:AR$1048576,MATCH($D926,'Normalized Scores'!$A$5:$A$1048576,)),"")</f>
        <v/>
      </c>
      <c r="W926" s="8" t="str">
        <f t="shared" si="146"/>
        <v/>
      </c>
      <c r="X926" s="5" t="str">
        <f>IFERROR(INDEX('Normalized Scores'!AT$5:AT$1048576,MATCH($D926,'Normalized Scores'!$A$5:$A$1048576,)),"")</f>
        <v/>
      </c>
      <c r="Y926" s="8" t="str">
        <f t="shared" si="147"/>
        <v/>
      </c>
      <c r="Z926" s="17" t="str">
        <f>IFERROR(INDEX('Normalized Scores'!AV$5:AV$1048576,MATCH($D926,'Normalized Scores'!$A$5:$A$1048576,)),"")</f>
        <v/>
      </c>
      <c r="AA926" s="10" t="str">
        <f t="shared" si="148"/>
        <v/>
      </c>
      <c r="AB926" s="13" t="str">
        <f>IFERROR(INDEX('Normalized Scores'!BA$5:BA$1048576,MATCH($D926,'Normalized Scores'!$A$5:$A$1048576,)),"")</f>
        <v/>
      </c>
      <c r="AC926" s="14" t="str">
        <f t="shared" si="149"/>
        <v/>
      </c>
    </row>
    <row r="927" spans="4:29">
      <c r="D927" s="8" t="e">
        <v>#N/A</v>
      </c>
      <c r="E927" s="9" t="str">
        <f>IFERROR(INDEX('Normalized Scores'!B$5:B$1048576,MATCH($D927,'Normalized Scores'!$A$5:$A$1048576,)),"")</f>
        <v/>
      </c>
      <c r="F927" s="12" t="str">
        <f>IFERROR(INDEX('Normalized Scores'!C$5:C$1048576,MATCH($D927,'Normalized Scores'!$A$5:$A$1048576,)),"")</f>
        <v/>
      </c>
      <c r="G927" s="79" t="str">
        <f>IFERROR(INDEX('Normalized Scores'!D$5:D$1048576,MATCH($D927,'Normalized Scores'!$A$5:$A$1048576,)),"")</f>
        <v/>
      </c>
      <c r="H927" s="79" t="str">
        <f>IFERROR(INDEX('Normalized Scores'!F$5:F$1048576,MATCH($D927,'Normalized Scores'!$A$5:$A$1048576,)),"")</f>
        <v/>
      </c>
      <c r="I927" s="79" t="str">
        <f>IFERROR(INDEX('Normalized Scores'!G$5:G$1048576,MATCH($D927,'Normalized Scores'!$A$5:$A$1048576,)),"")</f>
        <v/>
      </c>
      <c r="J927" s="19" t="str">
        <f>IFERROR(INDEX('Normalized Scores'!H$5:H$1048576,MATCH($D927,'Normalized Scores'!$A$5:$A$1048576,)),"")</f>
        <v/>
      </c>
      <c r="K927" s="20" t="str">
        <f t="shared" si="140"/>
        <v/>
      </c>
      <c r="L927" s="23" t="str">
        <f>IFERROR(INDEX('Normalized Scores'!J$5:J$1048576,MATCH($D927,'Normalized Scores'!$A$5:$A$1048576,)),"")</f>
        <v/>
      </c>
      <c r="M927" s="20" t="str">
        <f t="shared" si="141"/>
        <v/>
      </c>
      <c r="N927" s="22" t="str">
        <f>IFERROR(INDEX('Normalized Scores'!L$5:L$1048576,MATCH($D927,'Normalized Scores'!$A$5:$A$1048576,)),"")</f>
        <v/>
      </c>
      <c r="O927" s="20" t="str">
        <f t="shared" si="142"/>
        <v/>
      </c>
      <c r="P927" s="25" t="str">
        <f>IFERROR(INDEX('Normalized Scores'!R$5:R$1048576,MATCH($D927,'Normalized Scores'!$A$5:$A$1048576,)),"")</f>
        <v/>
      </c>
      <c r="Q927" s="20" t="str">
        <f t="shared" si="143"/>
        <v/>
      </c>
      <c r="R927" s="3" t="str">
        <f>IFERROR(INDEX('Normalized Scores'!Z$5:Z$1048576,MATCH($D927,'Normalized Scores'!$A$5:$A$1048576,)),"")</f>
        <v/>
      </c>
      <c r="S927" s="8" t="str">
        <f t="shared" si="144"/>
        <v/>
      </c>
      <c r="T927" s="2" t="str">
        <f>IFERROR(INDEX('Normalized Scores'!AL$5:AL$1048576,MATCH($D927,'Normalized Scores'!$A$5:$A$1048576,)),"")</f>
        <v/>
      </c>
      <c r="U927" s="8" t="str">
        <f t="shared" si="145"/>
        <v/>
      </c>
      <c r="V927" s="24" t="str">
        <f>IFERROR(INDEX('Normalized Scores'!AR$5:AR$1048576,MATCH($D927,'Normalized Scores'!$A$5:$A$1048576,)),"")</f>
        <v/>
      </c>
      <c r="W927" s="8" t="str">
        <f t="shared" si="146"/>
        <v/>
      </c>
      <c r="X927" s="5" t="str">
        <f>IFERROR(INDEX('Normalized Scores'!AT$5:AT$1048576,MATCH($D927,'Normalized Scores'!$A$5:$A$1048576,)),"")</f>
        <v/>
      </c>
      <c r="Y927" s="8" t="str">
        <f t="shared" si="147"/>
        <v/>
      </c>
      <c r="Z927" s="17" t="str">
        <f>IFERROR(INDEX('Normalized Scores'!AV$5:AV$1048576,MATCH($D927,'Normalized Scores'!$A$5:$A$1048576,)),"")</f>
        <v/>
      </c>
      <c r="AA927" s="10" t="str">
        <f t="shared" si="148"/>
        <v/>
      </c>
      <c r="AB927" s="13" t="str">
        <f>IFERROR(INDEX('Normalized Scores'!BA$5:BA$1048576,MATCH($D927,'Normalized Scores'!$A$5:$A$1048576,)),"")</f>
        <v/>
      </c>
      <c r="AC927" s="14" t="str">
        <f t="shared" si="149"/>
        <v/>
      </c>
    </row>
    <row r="928" spans="4:29">
      <c r="D928" s="8" t="e">
        <v>#N/A</v>
      </c>
      <c r="E928" s="9" t="str">
        <f>IFERROR(INDEX('Normalized Scores'!B$5:B$1048576,MATCH($D928,'Normalized Scores'!$A$5:$A$1048576,)),"")</f>
        <v/>
      </c>
      <c r="F928" s="12" t="str">
        <f>IFERROR(INDEX('Normalized Scores'!C$5:C$1048576,MATCH($D928,'Normalized Scores'!$A$5:$A$1048576,)),"")</f>
        <v/>
      </c>
      <c r="G928" s="79" t="str">
        <f>IFERROR(INDEX('Normalized Scores'!D$5:D$1048576,MATCH($D928,'Normalized Scores'!$A$5:$A$1048576,)),"")</f>
        <v/>
      </c>
      <c r="H928" s="79" t="str">
        <f>IFERROR(INDEX('Normalized Scores'!F$5:F$1048576,MATCH($D928,'Normalized Scores'!$A$5:$A$1048576,)),"")</f>
        <v/>
      </c>
      <c r="I928" s="79" t="str">
        <f>IFERROR(INDEX('Normalized Scores'!G$5:G$1048576,MATCH($D928,'Normalized Scores'!$A$5:$A$1048576,)),"")</f>
        <v/>
      </c>
      <c r="J928" s="19" t="str">
        <f>IFERROR(INDEX('Normalized Scores'!H$5:H$1048576,MATCH($D928,'Normalized Scores'!$A$5:$A$1048576,)),"")</f>
        <v/>
      </c>
      <c r="K928" s="20" t="str">
        <f t="shared" si="140"/>
        <v/>
      </c>
      <c r="L928" s="23" t="str">
        <f>IFERROR(INDEX('Normalized Scores'!J$5:J$1048576,MATCH($D928,'Normalized Scores'!$A$5:$A$1048576,)),"")</f>
        <v/>
      </c>
      <c r="M928" s="20" t="str">
        <f t="shared" si="141"/>
        <v/>
      </c>
      <c r="N928" s="22" t="str">
        <f>IFERROR(INDEX('Normalized Scores'!L$5:L$1048576,MATCH($D928,'Normalized Scores'!$A$5:$A$1048576,)),"")</f>
        <v/>
      </c>
      <c r="O928" s="20" t="str">
        <f t="shared" si="142"/>
        <v/>
      </c>
      <c r="P928" s="25" t="str">
        <f>IFERROR(INDEX('Normalized Scores'!R$5:R$1048576,MATCH($D928,'Normalized Scores'!$A$5:$A$1048576,)),"")</f>
        <v/>
      </c>
      <c r="Q928" s="20" t="str">
        <f t="shared" si="143"/>
        <v/>
      </c>
      <c r="R928" s="3" t="str">
        <f>IFERROR(INDEX('Normalized Scores'!Z$5:Z$1048576,MATCH($D928,'Normalized Scores'!$A$5:$A$1048576,)),"")</f>
        <v/>
      </c>
      <c r="S928" s="8" t="str">
        <f t="shared" si="144"/>
        <v/>
      </c>
      <c r="T928" s="2" t="str">
        <f>IFERROR(INDEX('Normalized Scores'!AL$5:AL$1048576,MATCH($D928,'Normalized Scores'!$A$5:$A$1048576,)),"")</f>
        <v/>
      </c>
      <c r="U928" s="8" t="str">
        <f t="shared" si="145"/>
        <v/>
      </c>
      <c r="V928" s="24" t="str">
        <f>IFERROR(INDEX('Normalized Scores'!AR$5:AR$1048576,MATCH($D928,'Normalized Scores'!$A$5:$A$1048576,)),"")</f>
        <v/>
      </c>
      <c r="W928" s="8" t="str">
        <f t="shared" si="146"/>
        <v/>
      </c>
      <c r="X928" s="5" t="str">
        <f>IFERROR(INDEX('Normalized Scores'!AT$5:AT$1048576,MATCH($D928,'Normalized Scores'!$A$5:$A$1048576,)),"")</f>
        <v/>
      </c>
      <c r="Y928" s="8" t="str">
        <f t="shared" si="147"/>
        <v/>
      </c>
      <c r="Z928" s="17" t="str">
        <f>IFERROR(INDEX('Normalized Scores'!AV$5:AV$1048576,MATCH($D928,'Normalized Scores'!$A$5:$A$1048576,)),"")</f>
        <v/>
      </c>
      <c r="AA928" s="10" t="str">
        <f t="shared" si="148"/>
        <v/>
      </c>
      <c r="AB928" s="13" t="str">
        <f>IFERROR(INDEX('Normalized Scores'!BA$5:BA$1048576,MATCH($D928,'Normalized Scores'!$A$5:$A$1048576,)),"")</f>
        <v/>
      </c>
      <c r="AC928" s="14" t="str">
        <f t="shared" si="149"/>
        <v/>
      </c>
    </row>
    <row r="929" spans="4:29">
      <c r="D929" s="8" t="e">
        <v>#N/A</v>
      </c>
      <c r="E929" s="9" t="str">
        <f>IFERROR(INDEX('Normalized Scores'!B$5:B$1048576,MATCH($D929,'Normalized Scores'!$A$5:$A$1048576,)),"")</f>
        <v/>
      </c>
      <c r="F929" s="12" t="str">
        <f>IFERROR(INDEX('Normalized Scores'!C$5:C$1048576,MATCH($D929,'Normalized Scores'!$A$5:$A$1048576,)),"")</f>
        <v/>
      </c>
      <c r="G929" s="79" t="str">
        <f>IFERROR(INDEX('Normalized Scores'!D$5:D$1048576,MATCH($D929,'Normalized Scores'!$A$5:$A$1048576,)),"")</f>
        <v/>
      </c>
      <c r="H929" s="79" t="str">
        <f>IFERROR(INDEX('Normalized Scores'!F$5:F$1048576,MATCH($D929,'Normalized Scores'!$A$5:$A$1048576,)),"")</f>
        <v/>
      </c>
      <c r="I929" s="79" t="str">
        <f>IFERROR(INDEX('Normalized Scores'!G$5:G$1048576,MATCH($D929,'Normalized Scores'!$A$5:$A$1048576,)),"")</f>
        <v/>
      </c>
      <c r="J929" s="19" t="str">
        <f>IFERROR(INDEX('Normalized Scores'!H$5:H$1048576,MATCH($D929,'Normalized Scores'!$A$5:$A$1048576,)),"")</f>
        <v/>
      </c>
      <c r="K929" s="20" t="str">
        <f t="shared" si="140"/>
        <v/>
      </c>
      <c r="L929" s="23" t="str">
        <f>IFERROR(INDEX('Normalized Scores'!J$5:J$1048576,MATCH($D929,'Normalized Scores'!$A$5:$A$1048576,)),"")</f>
        <v/>
      </c>
      <c r="M929" s="20" t="str">
        <f t="shared" si="141"/>
        <v/>
      </c>
      <c r="N929" s="22" t="str">
        <f>IFERROR(INDEX('Normalized Scores'!L$5:L$1048576,MATCH($D929,'Normalized Scores'!$A$5:$A$1048576,)),"")</f>
        <v/>
      </c>
      <c r="O929" s="20" t="str">
        <f t="shared" si="142"/>
        <v/>
      </c>
      <c r="P929" s="25" t="str">
        <f>IFERROR(INDEX('Normalized Scores'!R$5:R$1048576,MATCH($D929,'Normalized Scores'!$A$5:$A$1048576,)),"")</f>
        <v/>
      </c>
      <c r="Q929" s="20" t="str">
        <f t="shared" si="143"/>
        <v/>
      </c>
      <c r="R929" s="3" t="str">
        <f>IFERROR(INDEX('Normalized Scores'!Z$5:Z$1048576,MATCH($D929,'Normalized Scores'!$A$5:$A$1048576,)),"")</f>
        <v/>
      </c>
      <c r="S929" s="8" t="str">
        <f t="shared" si="144"/>
        <v/>
      </c>
      <c r="T929" s="2" t="str">
        <f>IFERROR(INDEX('Normalized Scores'!AL$5:AL$1048576,MATCH($D929,'Normalized Scores'!$A$5:$A$1048576,)),"")</f>
        <v/>
      </c>
      <c r="U929" s="8" t="str">
        <f t="shared" si="145"/>
        <v/>
      </c>
      <c r="V929" s="24" t="str">
        <f>IFERROR(INDEX('Normalized Scores'!AR$5:AR$1048576,MATCH($D929,'Normalized Scores'!$A$5:$A$1048576,)),"")</f>
        <v/>
      </c>
      <c r="W929" s="8" t="str">
        <f t="shared" si="146"/>
        <v/>
      </c>
      <c r="X929" s="5" t="str">
        <f>IFERROR(INDEX('Normalized Scores'!AT$5:AT$1048576,MATCH($D929,'Normalized Scores'!$A$5:$A$1048576,)),"")</f>
        <v/>
      </c>
      <c r="Y929" s="8" t="str">
        <f t="shared" si="147"/>
        <v/>
      </c>
      <c r="Z929" s="17" t="str">
        <f>IFERROR(INDEX('Normalized Scores'!AV$5:AV$1048576,MATCH($D929,'Normalized Scores'!$A$5:$A$1048576,)),"")</f>
        <v/>
      </c>
      <c r="AA929" s="10" t="str">
        <f t="shared" si="148"/>
        <v/>
      </c>
      <c r="AB929" s="13" t="str">
        <f>IFERROR(INDEX('Normalized Scores'!BA$5:BA$1048576,MATCH($D929,'Normalized Scores'!$A$5:$A$1048576,)),"")</f>
        <v/>
      </c>
      <c r="AC929" s="14" t="str">
        <f t="shared" si="149"/>
        <v/>
      </c>
    </row>
    <row r="930" spans="4:29">
      <c r="D930" s="8" t="e">
        <v>#N/A</v>
      </c>
      <c r="E930" s="9" t="str">
        <f>IFERROR(INDEX('Normalized Scores'!B$5:B$1048576,MATCH($D930,'Normalized Scores'!$A$5:$A$1048576,)),"")</f>
        <v/>
      </c>
      <c r="F930" s="12" t="str">
        <f>IFERROR(INDEX('Normalized Scores'!C$5:C$1048576,MATCH($D930,'Normalized Scores'!$A$5:$A$1048576,)),"")</f>
        <v/>
      </c>
      <c r="G930" s="79" t="str">
        <f>IFERROR(INDEX('Normalized Scores'!D$5:D$1048576,MATCH($D930,'Normalized Scores'!$A$5:$A$1048576,)),"")</f>
        <v/>
      </c>
      <c r="H930" s="79" t="str">
        <f>IFERROR(INDEX('Normalized Scores'!F$5:F$1048576,MATCH($D930,'Normalized Scores'!$A$5:$A$1048576,)),"")</f>
        <v/>
      </c>
      <c r="I930" s="79" t="str">
        <f>IFERROR(INDEX('Normalized Scores'!G$5:G$1048576,MATCH($D930,'Normalized Scores'!$A$5:$A$1048576,)),"")</f>
        <v/>
      </c>
      <c r="J930" s="19" t="str">
        <f>IFERROR(INDEX('Normalized Scores'!H$5:H$1048576,MATCH($D930,'Normalized Scores'!$A$5:$A$1048576,)),"")</f>
        <v/>
      </c>
      <c r="K930" s="20" t="str">
        <f t="shared" si="140"/>
        <v/>
      </c>
      <c r="L930" s="23" t="str">
        <f>IFERROR(INDEX('Normalized Scores'!J$5:J$1048576,MATCH($D930,'Normalized Scores'!$A$5:$A$1048576,)),"")</f>
        <v/>
      </c>
      <c r="M930" s="20" t="str">
        <f t="shared" si="141"/>
        <v/>
      </c>
      <c r="N930" s="22" t="str">
        <f>IFERROR(INDEX('Normalized Scores'!L$5:L$1048576,MATCH($D930,'Normalized Scores'!$A$5:$A$1048576,)),"")</f>
        <v/>
      </c>
      <c r="O930" s="20" t="str">
        <f t="shared" si="142"/>
        <v/>
      </c>
      <c r="P930" s="25" t="str">
        <f>IFERROR(INDEX('Normalized Scores'!R$5:R$1048576,MATCH($D930,'Normalized Scores'!$A$5:$A$1048576,)),"")</f>
        <v/>
      </c>
      <c r="Q930" s="20" t="str">
        <f t="shared" si="143"/>
        <v/>
      </c>
      <c r="R930" s="3" t="str">
        <f>IFERROR(INDEX('Normalized Scores'!Z$5:Z$1048576,MATCH($D930,'Normalized Scores'!$A$5:$A$1048576,)),"")</f>
        <v/>
      </c>
      <c r="S930" s="8" t="str">
        <f t="shared" si="144"/>
        <v/>
      </c>
      <c r="T930" s="2" t="str">
        <f>IFERROR(INDEX('Normalized Scores'!AL$5:AL$1048576,MATCH($D930,'Normalized Scores'!$A$5:$A$1048576,)),"")</f>
        <v/>
      </c>
      <c r="U930" s="8" t="str">
        <f t="shared" si="145"/>
        <v/>
      </c>
      <c r="V930" s="24" t="str">
        <f>IFERROR(INDEX('Normalized Scores'!AR$5:AR$1048576,MATCH($D930,'Normalized Scores'!$A$5:$A$1048576,)),"")</f>
        <v/>
      </c>
      <c r="W930" s="8" t="str">
        <f t="shared" si="146"/>
        <v/>
      </c>
      <c r="X930" s="5" t="str">
        <f>IFERROR(INDEX('Normalized Scores'!AT$5:AT$1048576,MATCH($D930,'Normalized Scores'!$A$5:$A$1048576,)),"")</f>
        <v/>
      </c>
      <c r="Y930" s="8" t="str">
        <f t="shared" si="147"/>
        <v/>
      </c>
      <c r="Z930" s="17" t="str">
        <f>IFERROR(INDEX('Normalized Scores'!AV$5:AV$1048576,MATCH($D930,'Normalized Scores'!$A$5:$A$1048576,)),"")</f>
        <v/>
      </c>
      <c r="AA930" s="10" t="str">
        <f t="shared" si="148"/>
        <v/>
      </c>
      <c r="AB930" s="13" t="str">
        <f>IFERROR(INDEX('Normalized Scores'!BA$5:BA$1048576,MATCH($D930,'Normalized Scores'!$A$5:$A$1048576,)),"")</f>
        <v/>
      </c>
      <c r="AC930" s="14" t="str">
        <f t="shared" si="149"/>
        <v/>
      </c>
    </row>
    <row r="931" spans="4:29">
      <c r="D931" s="8" t="e">
        <v>#N/A</v>
      </c>
      <c r="E931" s="9" t="str">
        <f>IFERROR(INDEX('Normalized Scores'!B$5:B$1048576,MATCH($D931,'Normalized Scores'!$A$5:$A$1048576,)),"")</f>
        <v/>
      </c>
      <c r="F931" s="12" t="str">
        <f>IFERROR(INDEX('Normalized Scores'!C$5:C$1048576,MATCH($D931,'Normalized Scores'!$A$5:$A$1048576,)),"")</f>
        <v/>
      </c>
      <c r="G931" s="79" t="str">
        <f>IFERROR(INDEX('Normalized Scores'!D$5:D$1048576,MATCH($D931,'Normalized Scores'!$A$5:$A$1048576,)),"")</f>
        <v/>
      </c>
      <c r="H931" s="79" t="str">
        <f>IFERROR(INDEX('Normalized Scores'!F$5:F$1048576,MATCH($D931,'Normalized Scores'!$A$5:$A$1048576,)),"")</f>
        <v/>
      </c>
      <c r="I931" s="79" t="str">
        <f>IFERROR(INDEX('Normalized Scores'!G$5:G$1048576,MATCH($D931,'Normalized Scores'!$A$5:$A$1048576,)),"")</f>
        <v/>
      </c>
      <c r="J931" s="19" t="str">
        <f>IFERROR(INDEX('Normalized Scores'!H$5:H$1048576,MATCH($D931,'Normalized Scores'!$A$5:$A$1048576,)),"")</f>
        <v/>
      </c>
      <c r="K931" s="20" t="str">
        <f t="shared" si="140"/>
        <v/>
      </c>
      <c r="L931" s="23" t="str">
        <f>IFERROR(INDEX('Normalized Scores'!J$5:J$1048576,MATCH($D931,'Normalized Scores'!$A$5:$A$1048576,)),"")</f>
        <v/>
      </c>
      <c r="M931" s="20" t="str">
        <f t="shared" si="141"/>
        <v/>
      </c>
      <c r="N931" s="22" t="str">
        <f>IFERROR(INDEX('Normalized Scores'!L$5:L$1048576,MATCH($D931,'Normalized Scores'!$A$5:$A$1048576,)),"")</f>
        <v/>
      </c>
      <c r="O931" s="20" t="str">
        <f t="shared" si="142"/>
        <v/>
      </c>
      <c r="P931" s="25" t="str">
        <f>IFERROR(INDEX('Normalized Scores'!R$5:R$1048576,MATCH($D931,'Normalized Scores'!$A$5:$A$1048576,)),"")</f>
        <v/>
      </c>
      <c r="Q931" s="20" t="str">
        <f t="shared" si="143"/>
        <v/>
      </c>
      <c r="R931" s="3" t="str">
        <f>IFERROR(INDEX('Normalized Scores'!Z$5:Z$1048576,MATCH($D931,'Normalized Scores'!$A$5:$A$1048576,)),"")</f>
        <v/>
      </c>
      <c r="S931" s="8" t="str">
        <f t="shared" si="144"/>
        <v/>
      </c>
      <c r="T931" s="2" t="str">
        <f>IFERROR(INDEX('Normalized Scores'!AL$5:AL$1048576,MATCH($D931,'Normalized Scores'!$A$5:$A$1048576,)),"")</f>
        <v/>
      </c>
      <c r="U931" s="8" t="str">
        <f t="shared" si="145"/>
        <v/>
      </c>
      <c r="V931" s="24" t="str">
        <f>IFERROR(INDEX('Normalized Scores'!AR$5:AR$1048576,MATCH($D931,'Normalized Scores'!$A$5:$A$1048576,)),"")</f>
        <v/>
      </c>
      <c r="W931" s="8" t="str">
        <f t="shared" si="146"/>
        <v/>
      </c>
      <c r="X931" s="5" t="str">
        <f>IFERROR(INDEX('Normalized Scores'!AT$5:AT$1048576,MATCH($D931,'Normalized Scores'!$A$5:$A$1048576,)),"")</f>
        <v/>
      </c>
      <c r="Y931" s="8" t="str">
        <f t="shared" si="147"/>
        <v/>
      </c>
      <c r="Z931" s="17" t="str">
        <f>IFERROR(INDEX('Normalized Scores'!AV$5:AV$1048576,MATCH($D931,'Normalized Scores'!$A$5:$A$1048576,)),"")</f>
        <v/>
      </c>
      <c r="AA931" s="10" t="str">
        <f t="shared" si="148"/>
        <v/>
      </c>
      <c r="AB931" s="13" t="str">
        <f>IFERROR(INDEX('Normalized Scores'!BA$5:BA$1048576,MATCH($D931,'Normalized Scores'!$A$5:$A$1048576,)),"")</f>
        <v/>
      </c>
      <c r="AC931" s="14" t="str">
        <f t="shared" si="149"/>
        <v/>
      </c>
    </row>
    <row r="932" spans="4:29">
      <c r="D932" s="8" t="e">
        <v>#N/A</v>
      </c>
      <c r="E932" s="9" t="str">
        <f>IFERROR(INDEX('Normalized Scores'!B$5:B$1048576,MATCH($D932,'Normalized Scores'!$A$5:$A$1048576,)),"")</f>
        <v/>
      </c>
      <c r="F932" s="12" t="str">
        <f>IFERROR(INDEX('Normalized Scores'!C$5:C$1048576,MATCH($D932,'Normalized Scores'!$A$5:$A$1048576,)),"")</f>
        <v/>
      </c>
      <c r="G932" s="79" t="str">
        <f>IFERROR(INDEX('Normalized Scores'!D$5:D$1048576,MATCH($D932,'Normalized Scores'!$A$5:$A$1048576,)),"")</f>
        <v/>
      </c>
      <c r="H932" s="79" t="str">
        <f>IFERROR(INDEX('Normalized Scores'!F$5:F$1048576,MATCH($D932,'Normalized Scores'!$A$5:$A$1048576,)),"")</f>
        <v/>
      </c>
      <c r="I932" s="79" t="str">
        <f>IFERROR(INDEX('Normalized Scores'!G$5:G$1048576,MATCH($D932,'Normalized Scores'!$A$5:$A$1048576,)),"")</f>
        <v/>
      </c>
      <c r="J932" s="19" t="str">
        <f>IFERROR(INDEX('Normalized Scores'!H$5:H$1048576,MATCH($D932,'Normalized Scores'!$A$5:$A$1048576,)),"")</f>
        <v/>
      </c>
      <c r="K932" s="20" t="str">
        <f t="shared" si="140"/>
        <v/>
      </c>
      <c r="L932" s="23" t="str">
        <f>IFERROR(INDEX('Normalized Scores'!J$5:J$1048576,MATCH($D932,'Normalized Scores'!$A$5:$A$1048576,)),"")</f>
        <v/>
      </c>
      <c r="M932" s="20" t="str">
        <f t="shared" si="141"/>
        <v/>
      </c>
      <c r="N932" s="22" t="str">
        <f>IFERROR(INDEX('Normalized Scores'!L$5:L$1048576,MATCH($D932,'Normalized Scores'!$A$5:$A$1048576,)),"")</f>
        <v/>
      </c>
      <c r="O932" s="20" t="str">
        <f t="shared" si="142"/>
        <v/>
      </c>
      <c r="P932" s="25" t="str">
        <f>IFERROR(INDEX('Normalized Scores'!R$5:R$1048576,MATCH($D932,'Normalized Scores'!$A$5:$A$1048576,)),"")</f>
        <v/>
      </c>
      <c r="Q932" s="20" t="str">
        <f t="shared" si="143"/>
        <v/>
      </c>
      <c r="R932" s="3" t="str">
        <f>IFERROR(INDEX('Normalized Scores'!Z$5:Z$1048576,MATCH($D932,'Normalized Scores'!$A$5:$A$1048576,)),"")</f>
        <v/>
      </c>
      <c r="S932" s="8" t="str">
        <f t="shared" si="144"/>
        <v/>
      </c>
      <c r="T932" s="2" t="str">
        <f>IFERROR(INDEX('Normalized Scores'!AL$5:AL$1048576,MATCH($D932,'Normalized Scores'!$A$5:$A$1048576,)),"")</f>
        <v/>
      </c>
      <c r="U932" s="8" t="str">
        <f t="shared" si="145"/>
        <v/>
      </c>
      <c r="V932" s="24" t="str">
        <f>IFERROR(INDEX('Normalized Scores'!AR$5:AR$1048576,MATCH($D932,'Normalized Scores'!$A$5:$A$1048576,)),"")</f>
        <v/>
      </c>
      <c r="W932" s="8" t="str">
        <f t="shared" si="146"/>
        <v/>
      </c>
      <c r="X932" s="5" t="str">
        <f>IFERROR(INDEX('Normalized Scores'!AT$5:AT$1048576,MATCH($D932,'Normalized Scores'!$A$5:$A$1048576,)),"")</f>
        <v/>
      </c>
      <c r="Y932" s="8" t="str">
        <f t="shared" si="147"/>
        <v/>
      </c>
      <c r="Z932" s="17" t="str">
        <f>IFERROR(INDEX('Normalized Scores'!AV$5:AV$1048576,MATCH($D932,'Normalized Scores'!$A$5:$A$1048576,)),"")</f>
        <v/>
      </c>
      <c r="AA932" s="10" t="str">
        <f t="shared" si="148"/>
        <v/>
      </c>
      <c r="AB932" s="13" t="str">
        <f>IFERROR(INDEX('Normalized Scores'!BA$5:BA$1048576,MATCH($D932,'Normalized Scores'!$A$5:$A$1048576,)),"")</f>
        <v/>
      </c>
      <c r="AC932" s="14" t="str">
        <f t="shared" si="149"/>
        <v/>
      </c>
    </row>
    <row r="933" spans="4:29">
      <c r="D933" s="8"/>
      <c r="E933" s="9" t="str">
        <f>IFERROR(INDEX('Normalized Scores'!B$5:B$1048576,MATCH($D933,'Normalized Scores'!$A$5:$A$1048576,)),"")</f>
        <v/>
      </c>
      <c r="F933" s="12" t="str">
        <f>IFERROR(INDEX('Normalized Scores'!C$5:C$1048576,MATCH($D933,'Normalized Scores'!$A$5:$A$1048576,)),"")</f>
        <v/>
      </c>
      <c r="G933" s="79" t="str">
        <f>IFERROR(INDEX('Normalized Scores'!D$5:D$1048576,MATCH($D933,'Normalized Scores'!$A$5:$A$1048576,)),"")</f>
        <v/>
      </c>
      <c r="H933" s="79" t="str">
        <f>IFERROR(INDEX('Normalized Scores'!F$5:F$1048576,MATCH($D933,'Normalized Scores'!$A$5:$A$1048576,)),"")</f>
        <v/>
      </c>
      <c r="I933" s="79" t="str">
        <f>IFERROR(INDEX('Normalized Scores'!G$5:G$1048576,MATCH($D933,'Normalized Scores'!$A$5:$A$1048576,)),"")</f>
        <v/>
      </c>
      <c r="J933" s="19" t="str">
        <f>IFERROR(INDEX('Normalized Scores'!H$5:H$1048576,MATCH($D933,'Normalized Scores'!$A$5:$A$1048576,)),"")</f>
        <v/>
      </c>
      <c r="K933" s="20" t="str">
        <f t="shared" si="140"/>
        <v/>
      </c>
      <c r="L933" s="23" t="str">
        <f>IFERROR(INDEX('Normalized Scores'!J$5:J$1048576,MATCH($D933,'Normalized Scores'!$A$5:$A$1048576,)),"")</f>
        <v/>
      </c>
      <c r="M933" s="20" t="str">
        <f t="shared" si="141"/>
        <v/>
      </c>
      <c r="N933" s="22" t="str">
        <f>IFERROR(INDEX('Normalized Scores'!L$5:L$1048576,MATCH($D933,'Normalized Scores'!$A$5:$A$1048576,)),"")</f>
        <v/>
      </c>
      <c r="O933" s="20" t="str">
        <f t="shared" si="142"/>
        <v/>
      </c>
      <c r="P933" s="25" t="str">
        <f>IFERROR(INDEX('Normalized Scores'!R$5:R$1048576,MATCH($D933,'Normalized Scores'!$A$5:$A$1048576,)),"")</f>
        <v/>
      </c>
      <c r="Q933" s="20" t="str">
        <f t="shared" si="143"/>
        <v/>
      </c>
      <c r="R933" s="3" t="str">
        <f>IFERROR(INDEX('Normalized Scores'!Z$5:Z$1048576,MATCH($D933,'Normalized Scores'!$A$5:$A$1048576,)),"")</f>
        <v/>
      </c>
      <c r="S933" s="8" t="str">
        <f t="shared" si="144"/>
        <v/>
      </c>
      <c r="T933" s="2" t="str">
        <f>IFERROR(INDEX('Normalized Scores'!AL$5:AL$1048576,MATCH($D933,'Normalized Scores'!$A$5:$A$1048576,)),"")</f>
        <v/>
      </c>
      <c r="U933" s="8" t="str">
        <f t="shared" si="145"/>
        <v/>
      </c>
      <c r="V933" s="24" t="str">
        <f>IFERROR(INDEX('Normalized Scores'!AR$5:AR$1048576,MATCH($D933,'Normalized Scores'!$A$5:$A$1048576,)),"")</f>
        <v/>
      </c>
      <c r="W933" s="8" t="str">
        <f t="shared" si="146"/>
        <v/>
      </c>
      <c r="X933" s="5" t="str">
        <f>IFERROR(INDEX('Normalized Scores'!AT$5:AT$1048576,MATCH($D933,'Normalized Scores'!$A$5:$A$1048576,)),"")</f>
        <v/>
      </c>
      <c r="Y933" s="8" t="str">
        <f t="shared" si="147"/>
        <v/>
      </c>
      <c r="Z933" s="17" t="str">
        <f>IFERROR(INDEX('Normalized Scores'!AV$5:AV$1048576,MATCH($D933,'Normalized Scores'!$A$5:$A$1048576,)),"")</f>
        <v/>
      </c>
      <c r="AA933" s="10" t="str">
        <f t="shared" si="148"/>
        <v/>
      </c>
      <c r="AB933" s="13" t="str">
        <f>IFERROR(INDEX('Normalized Scores'!BA$5:BA$1048576,MATCH($D933,'Normalized Scores'!$A$5:$A$1048576,)),"")</f>
        <v/>
      </c>
      <c r="AC933" s="14" t="str">
        <f t="shared" si="149"/>
        <v/>
      </c>
    </row>
    <row r="934" spans="4:29">
      <c r="D934" s="8"/>
      <c r="E934" s="9" t="str">
        <f>IFERROR(INDEX('Normalized Scores'!B$5:B$1048576,MATCH($D934,'Normalized Scores'!$A$5:$A$1048576,)),"")</f>
        <v/>
      </c>
      <c r="F934" s="12" t="str">
        <f>IFERROR(INDEX('Normalized Scores'!C$5:C$1048576,MATCH($D934,'Normalized Scores'!$A$5:$A$1048576,)),"")</f>
        <v/>
      </c>
      <c r="G934" s="79" t="str">
        <f>IFERROR(INDEX('Normalized Scores'!D$5:D$1048576,MATCH($D934,'Normalized Scores'!$A$5:$A$1048576,)),"")</f>
        <v/>
      </c>
      <c r="H934" s="79" t="str">
        <f>IFERROR(INDEX('Normalized Scores'!F$5:F$1048576,MATCH($D934,'Normalized Scores'!$A$5:$A$1048576,)),"")</f>
        <v/>
      </c>
      <c r="I934" s="79" t="str">
        <f>IFERROR(INDEX('Normalized Scores'!G$5:G$1048576,MATCH($D934,'Normalized Scores'!$A$5:$A$1048576,)),"")</f>
        <v/>
      </c>
      <c r="J934" s="19" t="str">
        <f>IFERROR(INDEX('Normalized Scores'!H$5:H$1048576,MATCH($D934,'Normalized Scores'!$A$5:$A$1048576,)),"")</f>
        <v/>
      </c>
      <c r="K934" s="20" t="str">
        <f t="shared" si="140"/>
        <v/>
      </c>
      <c r="L934" s="23" t="str">
        <f>IFERROR(INDEX('Normalized Scores'!J$5:J$1048576,MATCH($D934,'Normalized Scores'!$A$5:$A$1048576,)),"")</f>
        <v/>
      </c>
      <c r="M934" s="20" t="str">
        <f t="shared" si="141"/>
        <v/>
      </c>
      <c r="N934" s="22" t="str">
        <f>IFERROR(INDEX('Normalized Scores'!L$5:L$1048576,MATCH($D934,'Normalized Scores'!$A$5:$A$1048576,)),"")</f>
        <v/>
      </c>
      <c r="O934" s="20" t="str">
        <f t="shared" si="142"/>
        <v/>
      </c>
      <c r="P934" s="25" t="str">
        <f>IFERROR(INDEX('Normalized Scores'!R$5:R$1048576,MATCH($D934,'Normalized Scores'!$A$5:$A$1048576,)),"")</f>
        <v/>
      </c>
      <c r="Q934" s="20" t="str">
        <f t="shared" si="143"/>
        <v/>
      </c>
      <c r="R934" s="3" t="str">
        <f>IFERROR(INDEX('Normalized Scores'!Z$5:Z$1048576,MATCH($D934,'Normalized Scores'!$A$5:$A$1048576,)),"")</f>
        <v/>
      </c>
      <c r="S934" s="8" t="str">
        <f t="shared" si="144"/>
        <v/>
      </c>
      <c r="T934" s="2" t="str">
        <f>IFERROR(INDEX('Normalized Scores'!AL$5:AL$1048576,MATCH($D934,'Normalized Scores'!$A$5:$A$1048576,)),"")</f>
        <v/>
      </c>
      <c r="U934" s="8" t="str">
        <f t="shared" si="145"/>
        <v/>
      </c>
      <c r="V934" s="24" t="str">
        <f>IFERROR(INDEX('Normalized Scores'!AR$5:AR$1048576,MATCH($D934,'Normalized Scores'!$A$5:$A$1048576,)),"")</f>
        <v/>
      </c>
      <c r="W934" s="8" t="str">
        <f t="shared" si="146"/>
        <v/>
      </c>
      <c r="X934" s="5" t="str">
        <f>IFERROR(INDEX('Normalized Scores'!AT$5:AT$1048576,MATCH($D934,'Normalized Scores'!$A$5:$A$1048576,)),"")</f>
        <v/>
      </c>
      <c r="Y934" s="8" t="str">
        <f t="shared" si="147"/>
        <v/>
      </c>
      <c r="Z934" s="17" t="str">
        <f>IFERROR(INDEX('Normalized Scores'!AV$5:AV$1048576,MATCH($D934,'Normalized Scores'!$A$5:$A$1048576,)),"")</f>
        <v/>
      </c>
      <c r="AA934" s="10" t="str">
        <f t="shared" si="148"/>
        <v/>
      </c>
      <c r="AB934" s="13" t="str">
        <f>IFERROR(INDEX('Normalized Scores'!BA$5:BA$1048576,MATCH($D934,'Normalized Scores'!$A$5:$A$1048576,)),"")</f>
        <v/>
      </c>
      <c r="AC934" s="14" t="str">
        <f t="shared" si="149"/>
        <v/>
      </c>
    </row>
    <row r="935" spans="4:29">
      <c r="D935" s="8"/>
      <c r="E935" s="9" t="str">
        <f>IFERROR(INDEX('Normalized Scores'!B$5:B$1048576,MATCH($D935,'Normalized Scores'!$A$5:$A$1048576,)),"")</f>
        <v/>
      </c>
      <c r="F935" s="12" t="str">
        <f>IFERROR(INDEX('Normalized Scores'!C$5:C$1048576,MATCH($D935,'Normalized Scores'!$A$5:$A$1048576,)),"")</f>
        <v/>
      </c>
      <c r="G935" s="79" t="str">
        <f>IFERROR(INDEX('Normalized Scores'!D$5:D$1048576,MATCH($D935,'Normalized Scores'!$A$5:$A$1048576,)),"")</f>
        <v/>
      </c>
      <c r="H935" s="79" t="str">
        <f>IFERROR(INDEX('Normalized Scores'!F$5:F$1048576,MATCH($D935,'Normalized Scores'!$A$5:$A$1048576,)),"")</f>
        <v/>
      </c>
      <c r="I935" s="79" t="str">
        <f>IFERROR(INDEX('Normalized Scores'!G$5:G$1048576,MATCH($D935,'Normalized Scores'!$A$5:$A$1048576,)),"")</f>
        <v/>
      </c>
      <c r="J935" s="19" t="str">
        <f>IFERROR(INDEX('Normalized Scores'!H$5:H$1048576,MATCH($D935,'Normalized Scores'!$A$5:$A$1048576,)),"")</f>
        <v/>
      </c>
      <c r="K935" s="20" t="str">
        <f t="shared" si="140"/>
        <v/>
      </c>
      <c r="L935" s="23" t="str">
        <f>IFERROR(INDEX('Normalized Scores'!J$5:J$1048576,MATCH($D935,'Normalized Scores'!$A$5:$A$1048576,)),"")</f>
        <v/>
      </c>
      <c r="M935" s="20" t="str">
        <f t="shared" si="141"/>
        <v/>
      </c>
      <c r="N935" s="22" t="str">
        <f>IFERROR(INDEX('Normalized Scores'!L$5:L$1048576,MATCH($D935,'Normalized Scores'!$A$5:$A$1048576,)),"")</f>
        <v/>
      </c>
      <c r="O935" s="20" t="str">
        <f t="shared" si="142"/>
        <v/>
      </c>
      <c r="P935" s="25" t="str">
        <f>IFERROR(INDEX('Normalized Scores'!R$5:R$1048576,MATCH($D935,'Normalized Scores'!$A$5:$A$1048576,)),"")</f>
        <v/>
      </c>
      <c r="Q935" s="20" t="str">
        <f t="shared" si="143"/>
        <v/>
      </c>
      <c r="R935" s="3" t="str">
        <f>IFERROR(INDEX('Normalized Scores'!Z$5:Z$1048576,MATCH($D935,'Normalized Scores'!$A$5:$A$1048576,)),"")</f>
        <v/>
      </c>
      <c r="S935" s="8" t="str">
        <f t="shared" si="144"/>
        <v/>
      </c>
      <c r="T935" s="2" t="str">
        <f>IFERROR(INDEX('Normalized Scores'!AL$5:AL$1048576,MATCH($D935,'Normalized Scores'!$A$5:$A$1048576,)),"")</f>
        <v/>
      </c>
      <c r="U935" s="8" t="str">
        <f t="shared" si="145"/>
        <v/>
      </c>
      <c r="V935" s="24" t="str">
        <f>IFERROR(INDEX('Normalized Scores'!AR$5:AR$1048576,MATCH($D935,'Normalized Scores'!$A$5:$A$1048576,)),"")</f>
        <v/>
      </c>
      <c r="W935" s="8" t="str">
        <f t="shared" si="146"/>
        <v/>
      </c>
      <c r="X935" s="5" t="str">
        <f>IFERROR(INDEX('Normalized Scores'!AT$5:AT$1048576,MATCH($D935,'Normalized Scores'!$A$5:$A$1048576,)),"")</f>
        <v/>
      </c>
      <c r="Y935" s="8" t="str">
        <f t="shared" si="147"/>
        <v/>
      </c>
      <c r="Z935" s="17" t="str">
        <f>IFERROR(INDEX('Normalized Scores'!AV$5:AV$1048576,MATCH($D935,'Normalized Scores'!$A$5:$A$1048576,)),"")</f>
        <v/>
      </c>
      <c r="AA935" s="10" t="str">
        <f t="shared" si="148"/>
        <v/>
      </c>
      <c r="AB935" s="13" t="str">
        <f>IFERROR(INDEX('Normalized Scores'!BA$5:BA$1048576,MATCH($D935,'Normalized Scores'!$A$5:$A$1048576,)),"")</f>
        <v/>
      </c>
      <c r="AC935" s="14" t="str">
        <f t="shared" si="149"/>
        <v/>
      </c>
    </row>
    <row r="936" spans="4:29">
      <c r="D936" s="8"/>
      <c r="E936" s="9" t="str">
        <f>IFERROR(INDEX('Normalized Scores'!B$5:B$1048576,MATCH($D936,'Normalized Scores'!$A$5:$A$1048576,)),"")</f>
        <v/>
      </c>
      <c r="F936" s="12" t="str">
        <f>IFERROR(INDEX('Normalized Scores'!C$5:C$1048576,MATCH($D936,'Normalized Scores'!$A$5:$A$1048576,)),"")</f>
        <v/>
      </c>
      <c r="G936" s="79" t="str">
        <f>IFERROR(INDEX('Normalized Scores'!D$5:D$1048576,MATCH($D936,'Normalized Scores'!$A$5:$A$1048576,)),"")</f>
        <v/>
      </c>
      <c r="H936" s="79" t="str">
        <f>IFERROR(INDEX('Normalized Scores'!F$5:F$1048576,MATCH($D936,'Normalized Scores'!$A$5:$A$1048576,)),"")</f>
        <v/>
      </c>
      <c r="I936" s="79" t="str">
        <f>IFERROR(INDEX('Normalized Scores'!G$5:G$1048576,MATCH($D936,'Normalized Scores'!$A$5:$A$1048576,)),"")</f>
        <v/>
      </c>
      <c r="J936" s="19" t="str">
        <f>IFERROR(INDEX('Normalized Scores'!H$5:H$1048576,MATCH($D936,'Normalized Scores'!$A$5:$A$1048576,)),"")</f>
        <v/>
      </c>
      <c r="K936" s="20" t="str">
        <f t="shared" si="140"/>
        <v/>
      </c>
      <c r="L936" s="23" t="str">
        <f>IFERROR(INDEX('Normalized Scores'!J$5:J$1048576,MATCH($D936,'Normalized Scores'!$A$5:$A$1048576,)),"")</f>
        <v/>
      </c>
      <c r="M936" s="20" t="str">
        <f t="shared" si="141"/>
        <v/>
      </c>
      <c r="N936" s="22" t="str">
        <f>IFERROR(INDEX('Normalized Scores'!L$5:L$1048576,MATCH($D936,'Normalized Scores'!$A$5:$A$1048576,)),"")</f>
        <v/>
      </c>
      <c r="O936" s="20" t="str">
        <f t="shared" si="142"/>
        <v/>
      </c>
      <c r="P936" s="25" t="str">
        <f>IFERROR(INDEX('Normalized Scores'!R$5:R$1048576,MATCH($D936,'Normalized Scores'!$A$5:$A$1048576,)),"")</f>
        <v/>
      </c>
      <c r="Q936" s="20" t="str">
        <f t="shared" si="143"/>
        <v/>
      </c>
      <c r="R936" s="3" t="str">
        <f>IFERROR(INDEX('Normalized Scores'!Z$5:Z$1048576,MATCH($D936,'Normalized Scores'!$A$5:$A$1048576,)),"")</f>
        <v/>
      </c>
      <c r="S936" s="8" t="str">
        <f t="shared" si="144"/>
        <v/>
      </c>
      <c r="T936" s="2" t="str">
        <f>IFERROR(INDEX('Normalized Scores'!AL$5:AL$1048576,MATCH($D936,'Normalized Scores'!$A$5:$A$1048576,)),"")</f>
        <v/>
      </c>
      <c r="U936" s="8" t="str">
        <f t="shared" si="145"/>
        <v/>
      </c>
      <c r="V936" s="24" t="str">
        <f>IFERROR(INDEX('Normalized Scores'!AR$5:AR$1048576,MATCH($D936,'Normalized Scores'!$A$5:$A$1048576,)),"")</f>
        <v/>
      </c>
      <c r="W936" s="8" t="str">
        <f t="shared" si="146"/>
        <v/>
      </c>
      <c r="X936" s="5" t="str">
        <f>IFERROR(INDEX('Normalized Scores'!AT$5:AT$1048576,MATCH($D936,'Normalized Scores'!$A$5:$A$1048576,)),"")</f>
        <v/>
      </c>
      <c r="Y936" s="8" t="str">
        <f t="shared" si="147"/>
        <v/>
      </c>
      <c r="Z936" s="17" t="str">
        <f>IFERROR(INDEX('Normalized Scores'!AV$5:AV$1048576,MATCH($D936,'Normalized Scores'!$A$5:$A$1048576,)),"")</f>
        <v/>
      </c>
      <c r="AA936" s="10" t="str">
        <f t="shared" si="148"/>
        <v/>
      </c>
      <c r="AB936" s="13" t="str">
        <f>IFERROR(INDEX('Normalized Scores'!BA$5:BA$1048576,MATCH($D936,'Normalized Scores'!$A$5:$A$1048576,)),"")</f>
        <v/>
      </c>
      <c r="AC936" s="14" t="str">
        <f t="shared" si="149"/>
        <v/>
      </c>
    </row>
    <row r="937" spans="4:29">
      <c r="D937" s="8"/>
      <c r="E937" s="9" t="str">
        <f>IFERROR(INDEX('Normalized Scores'!B$5:B$1048576,MATCH($D937,'Normalized Scores'!$A$5:$A$1048576,)),"")</f>
        <v/>
      </c>
      <c r="F937" s="12" t="str">
        <f>IFERROR(INDEX('Normalized Scores'!C$5:C$1048576,MATCH($D937,'Normalized Scores'!$A$5:$A$1048576,)),"")</f>
        <v/>
      </c>
      <c r="G937" s="79" t="str">
        <f>IFERROR(INDEX('Normalized Scores'!D$5:D$1048576,MATCH($D937,'Normalized Scores'!$A$5:$A$1048576,)),"")</f>
        <v/>
      </c>
      <c r="H937" s="79" t="str">
        <f>IFERROR(INDEX('Normalized Scores'!F$5:F$1048576,MATCH($D937,'Normalized Scores'!$A$5:$A$1048576,)),"")</f>
        <v/>
      </c>
      <c r="I937" s="79" t="str">
        <f>IFERROR(INDEX('Normalized Scores'!G$5:G$1048576,MATCH($D937,'Normalized Scores'!$A$5:$A$1048576,)),"")</f>
        <v/>
      </c>
      <c r="J937" s="19" t="str">
        <f>IFERROR(INDEX('Normalized Scores'!H$5:H$1048576,MATCH($D937,'Normalized Scores'!$A$5:$A$1048576,)),"")</f>
        <v/>
      </c>
      <c r="K937" s="20" t="str">
        <f t="shared" si="140"/>
        <v/>
      </c>
      <c r="L937" s="23" t="str">
        <f>IFERROR(INDEX('Normalized Scores'!J$5:J$1048576,MATCH($D937,'Normalized Scores'!$A$5:$A$1048576,)),"")</f>
        <v/>
      </c>
      <c r="M937" s="20" t="str">
        <f t="shared" si="141"/>
        <v/>
      </c>
      <c r="N937" s="22" t="str">
        <f>IFERROR(INDEX('Normalized Scores'!L$5:L$1048576,MATCH($D937,'Normalized Scores'!$A$5:$A$1048576,)),"")</f>
        <v/>
      </c>
      <c r="O937" s="20" t="str">
        <f t="shared" si="142"/>
        <v/>
      </c>
      <c r="P937" s="25" t="str">
        <f>IFERROR(INDEX('Normalized Scores'!R$5:R$1048576,MATCH($D937,'Normalized Scores'!$A$5:$A$1048576,)),"")</f>
        <v/>
      </c>
      <c r="Q937" s="20" t="str">
        <f t="shared" si="143"/>
        <v/>
      </c>
      <c r="R937" s="3" t="str">
        <f>IFERROR(INDEX('Normalized Scores'!Z$5:Z$1048576,MATCH($D937,'Normalized Scores'!$A$5:$A$1048576,)),"")</f>
        <v/>
      </c>
      <c r="S937" s="8" t="str">
        <f t="shared" si="144"/>
        <v/>
      </c>
      <c r="T937" s="2" t="str">
        <f>IFERROR(INDEX('Normalized Scores'!AL$5:AL$1048576,MATCH($D937,'Normalized Scores'!$A$5:$A$1048576,)),"")</f>
        <v/>
      </c>
      <c r="U937" s="8" t="str">
        <f t="shared" si="145"/>
        <v/>
      </c>
      <c r="V937" s="24" t="str">
        <f>IFERROR(INDEX('Normalized Scores'!AR$5:AR$1048576,MATCH($D937,'Normalized Scores'!$A$5:$A$1048576,)),"")</f>
        <v/>
      </c>
      <c r="W937" s="8" t="str">
        <f t="shared" si="146"/>
        <v/>
      </c>
      <c r="X937" s="5" t="str">
        <f>IFERROR(INDEX('Normalized Scores'!AT$5:AT$1048576,MATCH($D937,'Normalized Scores'!$A$5:$A$1048576,)),"")</f>
        <v/>
      </c>
      <c r="Y937" s="8" t="str">
        <f t="shared" si="147"/>
        <v/>
      </c>
      <c r="Z937" s="17" t="str">
        <f>IFERROR(INDEX('Normalized Scores'!AV$5:AV$1048576,MATCH($D937,'Normalized Scores'!$A$5:$A$1048576,)),"")</f>
        <v/>
      </c>
      <c r="AA937" s="10" t="str">
        <f t="shared" si="148"/>
        <v/>
      </c>
      <c r="AB937" s="13" t="str">
        <f>IFERROR(INDEX('Normalized Scores'!BA$5:BA$1048576,MATCH($D937,'Normalized Scores'!$A$5:$A$1048576,)),"")</f>
        <v/>
      </c>
      <c r="AC937" s="14" t="str">
        <f t="shared" si="149"/>
        <v/>
      </c>
    </row>
    <row r="938" spans="4:29">
      <c r="D938" s="8"/>
      <c r="E938" s="9" t="str">
        <f>IFERROR(INDEX('Normalized Scores'!B$5:B$1048576,MATCH($D938,'Normalized Scores'!$A$5:$A$1048576,)),"")</f>
        <v/>
      </c>
      <c r="F938" s="12" t="str">
        <f>IFERROR(INDEX('Normalized Scores'!C$5:C$1048576,MATCH($D938,'Normalized Scores'!$A$5:$A$1048576,)),"")</f>
        <v/>
      </c>
      <c r="G938" s="79" t="str">
        <f>IFERROR(INDEX('Normalized Scores'!D$5:D$1048576,MATCH($D938,'Normalized Scores'!$A$5:$A$1048576,)),"")</f>
        <v/>
      </c>
      <c r="H938" s="79" t="str">
        <f>IFERROR(INDEX('Normalized Scores'!F$5:F$1048576,MATCH($D938,'Normalized Scores'!$A$5:$A$1048576,)),"")</f>
        <v/>
      </c>
      <c r="I938" s="79" t="str">
        <f>IFERROR(INDEX('Normalized Scores'!G$5:G$1048576,MATCH($D938,'Normalized Scores'!$A$5:$A$1048576,)),"")</f>
        <v/>
      </c>
      <c r="J938" s="19" t="str">
        <f>IFERROR(INDEX('Normalized Scores'!H$5:H$1048576,MATCH($D938,'Normalized Scores'!$A$5:$A$1048576,)),"")</f>
        <v/>
      </c>
      <c r="K938" s="20" t="str">
        <f t="shared" si="140"/>
        <v/>
      </c>
      <c r="L938" s="23" t="str">
        <f>IFERROR(INDEX('Normalized Scores'!J$5:J$1048576,MATCH($D938,'Normalized Scores'!$A$5:$A$1048576,)),"")</f>
        <v/>
      </c>
      <c r="M938" s="20" t="str">
        <f t="shared" si="141"/>
        <v/>
      </c>
      <c r="N938" s="22" t="str">
        <f>IFERROR(INDEX('Normalized Scores'!L$5:L$1048576,MATCH($D938,'Normalized Scores'!$A$5:$A$1048576,)),"")</f>
        <v/>
      </c>
      <c r="O938" s="20" t="str">
        <f t="shared" si="142"/>
        <v/>
      </c>
      <c r="P938" s="25" t="str">
        <f>IFERROR(INDEX('Normalized Scores'!R$5:R$1048576,MATCH($D938,'Normalized Scores'!$A$5:$A$1048576,)),"")</f>
        <v/>
      </c>
      <c r="Q938" s="20" t="str">
        <f t="shared" si="143"/>
        <v/>
      </c>
      <c r="R938" s="3" t="str">
        <f>IFERROR(INDEX('Normalized Scores'!Z$5:Z$1048576,MATCH($D938,'Normalized Scores'!$A$5:$A$1048576,)),"")</f>
        <v/>
      </c>
      <c r="S938" s="8" t="str">
        <f t="shared" si="144"/>
        <v/>
      </c>
      <c r="T938" s="2" t="str">
        <f>IFERROR(INDEX('Normalized Scores'!AL$5:AL$1048576,MATCH($D938,'Normalized Scores'!$A$5:$A$1048576,)),"")</f>
        <v/>
      </c>
      <c r="U938" s="8" t="str">
        <f t="shared" si="145"/>
        <v/>
      </c>
      <c r="V938" s="24" t="str">
        <f>IFERROR(INDEX('Normalized Scores'!AR$5:AR$1048576,MATCH($D938,'Normalized Scores'!$A$5:$A$1048576,)),"")</f>
        <v/>
      </c>
      <c r="W938" s="8" t="str">
        <f t="shared" si="146"/>
        <v/>
      </c>
      <c r="X938" s="5" t="str">
        <f>IFERROR(INDEX('Normalized Scores'!AT$5:AT$1048576,MATCH($D938,'Normalized Scores'!$A$5:$A$1048576,)),"")</f>
        <v/>
      </c>
      <c r="Y938" s="8" t="str">
        <f t="shared" si="147"/>
        <v/>
      </c>
      <c r="Z938" s="17" t="str">
        <f>IFERROR(INDEX('Normalized Scores'!AV$5:AV$1048576,MATCH($D938,'Normalized Scores'!$A$5:$A$1048576,)),"")</f>
        <v/>
      </c>
      <c r="AA938" s="10" t="str">
        <f t="shared" si="148"/>
        <v/>
      </c>
      <c r="AB938" s="13" t="str">
        <f>IFERROR(INDEX('Normalized Scores'!BA$5:BA$1048576,MATCH($D938,'Normalized Scores'!$A$5:$A$1048576,)),"")</f>
        <v/>
      </c>
      <c r="AC938" s="14" t="str">
        <f t="shared" si="149"/>
        <v/>
      </c>
    </row>
    <row r="939" spans="4:29">
      <c r="D939" s="8"/>
      <c r="E939" s="9" t="str">
        <f>IFERROR(INDEX('Normalized Scores'!B$5:B$1048576,MATCH($D939,'Normalized Scores'!$A$5:$A$1048576,)),"")</f>
        <v/>
      </c>
      <c r="F939" s="12" t="str">
        <f>IFERROR(INDEX('Normalized Scores'!C$5:C$1048576,MATCH($D939,'Normalized Scores'!$A$5:$A$1048576,)),"")</f>
        <v/>
      </c>
      <c r="G939" s="79" t="str">
        <f>IFERROR(INDEX('Normalized Scores'!D$5:D$1048576,MATCH($D939,'Normalized Scores'!$A$5:$A$1048576,)),"")</f>
        <v/>
      </c>
      <c r="H939" s="79" t="str">
        <f>IFERROR(INDEX('Normalized Scores'!F$5:F$1048576,MATCH($D939,'Normalized Scores'!$A$5:$A$1048576,)),"")</f>
        <v/>
      </c>
      <c r="I939" s="79" t="str">
        <f>IFERROR(INDEX('Normalized Scores'!G$5:G$1048576,MATCH($D939,'Normalized Scores'!$A$5:$A$1048576,)),"")</f>
        <v/>
      </c>
      <c r="J939" s="19" t="str">
        <f>IFERROR(INDEX('Normalized Scores'!H$5:H$1048576,MATCH($D939,'Normalized Scores'!$A$5:$A$1048576,)),"")</f>
        <v/>
      </c>
      <c r="K939" s="20" t="str">
        <f t="shared" si="140"/>
        <v/>
      </c>
      <c r="L939" s="23" t="str">
        <f>IFERROR(INDEX('Normalized Scores'!J$5:J$1048576,MATCH($D939,'Normalized Scores'!$A$5:$A$1048576,)),"")</f>
        <v/>
      </c>
      <c r="M939" s="20" t="str">
        <f t="shared" si="141"/>
        <v/>
      </c>
      <c r="N939" s="22" t="str">
        <f>IFERROR(INDEX('Normalized Scores'!L$5:L$1048576,MATCH($D939,'Normalized Scores'!$A$5:$A$1048576,)),"")</f>
        <v/>
      </c>
      <c r="O939" s="20" t="str">
        <f t="shared" si="142"/>
        <v/>
      </c>
      <c r="P939" s="25" t="str">
        <f>IFERROR(INDEX('Normalized Scores'!R$5:R$1048576,MATCH($D939,'Normalized Scores'!$A$5:$A$1048576,)),"")</f>
        <v/>
      </c>
      <c r="Q939" s="20" t="str">
        <f t="shared" si="143"/>
        <v/>
      </c>
      <c r="R939" s="3" t="str">
        <f>IFERROR(INDEX('Normalized Scores'!Z$5:Z$1048576,MATCH($D939,'Normalized Scores'!$A$5:$A$1048576,)),"")</f>
        <v/>
      </c>
      <c r="S939" s="8" t="str">
        <f t="shared" si="144"/>
        <v/>
      </c>
      <c r="T939" s="2" t="str">
        <f>IFERROR(INDEX('Normalized Scores'!AL$5:AL$1048576,MATCH($D939,'Normalized Scores'!$A$5:$A$1048576,)),"")</f>
        <v/>
      </c>
      <c r="U939" s="8" t="str">
        <f t="shared" si="145"/>
        <v/>
      </c>
      <c r="V939" s="24" t="str">
        <f>IFERROR(INDEX('Normalized Scores'!AR$5:AR$1048576,MATCH($D939,'Normalized Scores'!$A$5:$A$1048576,)),"")</f>
        <v/>
      </c>
      <c r="W939" s="8" t="str">
        <f t="shared" si="146"/>
        <v/>
      </c>
      <c r="X939" s="5" t="str">
        <f>IFERROR(INDEX('Normalized Scores'!AT$5:AT$1048576,MATCH($D939,'Normalized Scores'!$A$5:$A$1048576,)),"")</f>
        <v/>
      </c>
      <c r="Y939" s="8" t="str">
        <f t="shared" si="147"/>
        <v/>
      </c>
      <c r="Z939" s="17" t="str">
        <f>IFERROR(INDEX('Normalized Scores'!AV$5:AV$1048576,MATCH($D939,'Normalized Scores'!$A$5:$A$1048576,)),"")</f>
        <v/>
      </c>
      <c r="AA939" s="10" t="str">
        <f t="shared" si="148"/>
        <v/>
      </c>
      <c r="AB939" s="13" t="str">
        <f>IFERROR(INDEX('Normalized Scores'!BA$5:BA$1048576,MATCH($D939,'Normalized Scores'!$A$5:$A$1048576,)),"")</f>
        <v/>
      </c>
      <c r="AC939" s="14" t="str">
        <f t="shared" si="149"/>
        <v/>
      </c>
    </row>
    <row r="940" spans="4:29">
      <c r="D940" s="8"/>
      <c r="E940" s="9" t="str">
        <f>IFERROR(INDEX('Normalized Scores'!B$5:B$1048576,MATCH($D940,'Normalized Scores'!$A$5:$A$1048576,)),"")</f>
        <v/>
      </c>
      <c r="F940" s="12" t="str">
        <f>IFERROR(INDEX('Normalized Scores'!C$5:C$1048576,MATCH($D940,'Normalized Scores'!$A$5:$A$1048576,)),"")</f>
        <v/>
      </c>
      <c r="G940" s="79" t="str">
        <f>IFERROR(INDEX('Normalized Scores'!D$5:D$1048576,MATCH($D940,'Normalized Scores'!$A$5:$A$1048576,)),"")</f>
        <v/>
      </c>
      <c r="H940" s="79" t="str">
        <f>IFERROR(INDEX('Normalized Scores'!F$5:F$1048576,MATCH($D940,'Normalized Scores'!$A$5:$A$1048576,)),"")</f>
        <v/>
      </c>
      <c r="I940" s="79" t="str">
        <f>IFERROR(INDEX('Normalized Scores'!G$5:G$1048576,MATCH($D940,'Normalized Scores'!$A$5:$A$1048576,)),"")</f>
        <v/>
      </c>
      <c r="J940" s="19" t="str">
        <f>IFERROR(INDEX('Normalized Scores'!H$5:H$1048576,MATCH($D940,'Normalized Scores'!$A$5:$A$1048576,)),"")</f>
        <v/>
      </c>
      <c r="K940" s="20" t="str">
        <f t="shared" si="140"/>
        <v/>
      </c>
      <c r="L940" s="23" t="str">
        <f>IFERROR(INDEX('Normalized Scores'!J$5:J$1048576,MATCH($D940,'Normalized Scores'!$A$5:$A$1048576,)),"")</f>
        <v/>
      </c>
      <c r="M940" s="20" t="str">
        <f t="shared" si="141"/>
        <v/>
      </c>
      <c r="N940" s="22" t="str">
        <f>IFERROR(INDEX('Normalized Scores'!L$5:L$1048576,MATCH($D940,'Normalized Scores'!$A$5:$A$1048576,)),"")</f>
        <v/>
      </c>
      <c r="O940" s="20" t="str">
        <f t="shared" si="142"/>
        <v/>
      </c>
      <c r="P940" s="25" t="str">
        <f>IFERROR(INDEX('Normalized Scores'!R$5:R$1048576,MATCH($D940,'Normalized Scores'!$A$5:$A$1048576,)),"")</f>
        <v/>
      </c>
      <c r="Q940" s="20" t="str">
        <f t="shared" si="143"/>
        <v/>
      </c>
      <c r="R940" s="3" t="str">
        <f>IFERROR(INDEX('Normalized Scores'!Z$5:Z$1048576,MATCH($D940,'Normalized Scores'!$A$5:$A$1048576,)),"")</f>
        <v/>
      </c>
      <c r="S940" s="8" t="str">
        <f t="shared" si="144"/>
        <v/>
      </c>
      <c r="T940" s="2" t="str">
        <f>IFERROR(INDEX('Normalized Scores'!AL$5:AL$1048576,MATCH($D940,'Normalized Scores'!$A$5:$A$1048576,)),"")</f>
        <v/>
      </c>
      <c r="U940" s="8" t="str">
        <f t="shared" si="145"/>
        <v/>
      </c>
      <c r="V940" s="24" t="str">
        <f>IFERROR(INDEX('Normalized Scores'!AR$5:AR$1048576,MATCH($D940,'Normalized Scores'!$A$5:$A$1048576,)),"")</f>
        <v/>
      </c>
      <c r="W940" s="8" t="str">
        <f t="shared" si="146"/>
        <v/>
      </c>
      <c r="X940" s="5" t="str">
        <f>IFERROR(INDEX('Normalized Scores'!AT$5:AT$1048576,MATCH($D940,'Normalized Scores'!$A$5:$A$1048576,)),"")</f>
        <v/>
      </c>
      <c r="Y940" s="8" t="str">
        <f t="shared" si="147"/>
        <v/>
      </c>
      <c r="Z940" s="17" t="str">
        <f>IFERROR(INDEX('Normalized Scores'!AV$5:AV$1048576,MATCH($D940,'Normalized Scores'!$A$5:$A$1048576,)),"")</f>
        <v/>
      </c>
      <c r="AA940" s="10" t="str">
        <f t="shared" si="148"/>
        <v/>
      </c>
      <c r="AB940" s="13" t="str">
        <f>IFERROR(INDEX('Normalized Scores'!BA$5:BA$1048576,MATCH($D940,'Normalized Scores'!$A$5:$A$1048576,)),"")</f>
        <v/>
      </c>
      <c r="AC940" s="14" t="str">
        <f t="shared" si="149"/>
        <v/>
      </c>
    </row>
    <row r="941" spans="4:29">
      <c r="D941" s="8"/>
      <c r="E941" s="9" t="str">
        <f>IFERROR(INDEX('Normalized Scores'!B$5:B$1048576,MATCH($D941,'Normalized Scores'!$A$5:$A$1048576,)),"")</f>
        <v/>
      </c>
      <c r="F941" s="12" t="str">
        <f>IFERROR(INDEX('Normalized Scores'!C$5:C$1048576,MATCH($D941,'Normalized Scores'!$A$5:$A$1048576,)),"")</f>
        <v/>
      </c>
      <c r="G941" s="79" t="str">
        <f>IFERROR(INDEX('Normalized Scores'!D$5:D$1048576,MATCH($D941,'Normalized Scores'!$A$5:$A$1048576,)),"")</f>
        <v/>
      </c>
      <c r="H941" s="79" t="str">
        <f>IFERROR(INDEX('Normalized Scores'!F$5:F$1048576,MATCH($D941,'Normalized Scores'!$A$5:$A$1048576,)),"")</f>
        <v/>
      </c>
      <c r="I941" s="79" t="str">
        <f>IFERROR(INDEX('Normalized Scores'!G$5:G$1048576,MATCH($D941,'Normalized Scores'!$A$5:$A$1048576,)),"")</f>
        <v/>
      </c>
      <c r="J941" s="19" t="str">
        <f>IFERROR(INDEX('Normalized Scores'!H$5:H$1048576,MATCH($D941,'Normalized Scores'!$A$5:$A$1048576,)),"")</f>
        <v/>
      </c>
      <c r="K941" s="20" t="str">
        <f t="shared" si="140"/>
        <v/>
      </c>
      <c r="L941" s="23" t="str">
        <f>IFERROR(INDEX('Normalized Scores'!J$5:J$1048576,MATCH($D941,'Normalized Scores'!$A$5:$A$1048576,)),"")</f>
        <v/>
      </c>
      <c r="M941" s="20" t="str">
        <f t="shared" si="141"/>
        <v/>
      </c>
      <c r="N941" s="22" t="str">
        <f>IFERROR(INDEX('Normalized Scores'!L$5:L$1048576,MATCH($D941,'Normalized Scores'!$A$5:$A$1048576,)),"")</f>
        <v/>
      </c>
      <c r="O941" s="20" t="str">
        <f t="shared" si="142"/>
        <v/>
      </c>
      <c r="P941" s="25" t="str">
        <f>IFERROR(INDEX('Normalized Scores'!R$5:R$1048576,MATCH($D941,'Normalized Scores'!$A$5:$A$1048576,)),"")</f>
        <v/>
      </c>
      <c r="Q941" s="20" t="str">
        <f t="shared" si="143"/>
        <v/>
      </c>
      <c r="R941" s="3" t="str">
        <f>IFERROR(INDEX('Normalized Scores'!Z$5:Z$1048576,MATCH($D941,'Normalized Scores'!$A$5:$A$1048576,)),"")</f>
        <v/>
      </c>
      <c r="S941" s="8" t="str">
        <f t="shared" si="144"/>
        <v/>
      </c>
      <c r="T941" s="2" t="str">
        <f>IFERROR(INDEX('Normalized Scores'!AL$5:AL$1048576,MATCH($D941,'Normalized Scores'!$A$5:$A$1048576,)),"")</f>
        <v/>
      </c>
      <c r="U941" s="8" t="str">
        <f t="shared" si="145"/>
        <v/>
      </c>
      <c r="V941" s="24" t="str">
        <f>IFERROR(INDEX('Normalized Scores'!AR$5:AR$1048576,MATCH($D941,'Normalized Scores'!$A$5:$A$1048576,)),"")</f>
        <v/>
      </c>
      <c r="W941" s="8" t="str">
        <f t="shared" si="146"/>
        <v/>
      </c>
      <c r="X941" s="5" t="str">
        <f>IFERROR(INDEX('Normalized Scores'!AT$5:AT$1048576,MATCH($D941,'Normalized Scores'!$A$5:$A$1048576,)),"")</f>
        <v/>
      </c>
      <c r="Y941" s="8" t="str">
        <f t="shared" si="147"/>
        <v/>
      </c>
      <c r="Z941" s="17" t="str">
        <f>IFERROR(INDEX('Normalized Scores'!AV$5:AV$1048576,MATCH($D941,'Normalized Scores'!$A$5:$A$1048576,)),"")</f>
        <v/>
      </c>
      <c r="AA941" s="10" t="str">
        <f t="shared" si="148"/>
        <v/>
      </c>
      <c r="AB941" s="13" t="str">
        <f>IFERROR(INDEX('Normalized Scores'!BA$5:BA$1048576,MATCH($D941,'Normalized Scores'!$A$5:$A$1048576,)),"")</f>
        <v/>
      </c>
      <c r="AC941" s="14" t="str">
        <f t="shared" si="149"/>
        <v/>
      </c>
    </row>
    <row r="942" spans="4:29">
      <c r="D942" s="8"/>
      <c r="E942" s="9" t="str">
        <f>IFERROR(INDEX('Normalized Scores'!B$5:B$1048576,MATCH($D942,'Normalized Scores'!$A$5:$A$1048576,)),"")</f>
        <v/>
      </c>
      <c r="F942" s="12" t="str">
        <f>IFERROR(INDEX('Normalized Scores'!C$5:C$1048576,MATCH($D942,'Normalized Scores'!$A$5:$A$1048576,)),"")</f>
        <v/>
      </c>
      <c r="G942" s="79" t="str">
        <f>IFERROR(INDEX('Normalized Scores'!D$5:D$1048576,MATCH($D942,'Normalized Scores'!$A$5:$A$1048576,)),"")</f>
        <v/>
      </c>
      <c r="H942" s="79" t="str">
        <f>IFERROR(INDEX('Normalized Scores'!F$5:F$1048576,MATCH($D942,'Normalized Scores'!$A$5:$A$1048576,)),"")</f>
        <v/>
      </c>
      <c r="I942" s="79" t="str">
        <f>IFERROR(INDEX('Normalized Scores'!G$5:G$1048576,MATCH($D942,'Normalized Scores'!$A$5:$A$1048576,)),"")</f>
        <v/>
      </c>
      <c r="J942" s="19" t="str">
        <f>IFERROR(INDEX('Normalized Scores'!H$5:H$1048576,MATCH($D942,'Normalized Scores'!$A$5:$A$1048576,)),"")</f>
        <v/>
      </c>
      <c r="K942" s="20" t="str">
        <f t="shared" si="140"/>
        <v/>
      </c>
      <c r="L942" s="23" t="str">
        <f>IFERROR(INDEX('Normalized Scores'!J$5:J$1048576,MATCH($D942,'Normalized Scores'!$A$5:$A$1048576,)),"")</f>
        <v/>
      </c>
      <c r="M942" s="20" t="str">
        <f t="shared" si="141"/>
        <v/>
      </c>
      <c r="N942" s="22" t="str">
        <f>IFERROR(INDEX('Normalized Scores'!L$5:L$1048576,MATCH($D942,'Normalized Scores'!$A$5:$A$1048576,)),"")</f>
        <v/>
      </c>
      <c r="O942" s="20" t="str">
        <f t="shared" si="142"/>
        <v/>
      </c>
      <c r="P942" s="25" t="str">
        <f>IFERROR(INDEX('Normalized Scores'!R$5:R$1048576,MATCH($D942,'Normalized Scores'!$A$5:$A$1048576,)),"")</f>
        <v/>
      </c>
      <c r="Q942" s="20" t="str">
        <f t="shared" si="143"/>
        <v/>
      </c>
      <c r="R942" s="3" t="str">
        <f>IFERROR(INDEX('Normalized Scores'!Z$5:Z$1048576,MATCH($D942,'Normalized Scores'!$A$5:$A$1048576,)),"")</f>
        <v/>
      </c>
      <c r="S942" s="8" t="str">
        <f t="shared" si="144"/>
        <v/>
      </c>
      <c r="T942" s="2" t="str">
        <f>IFERROR(INDEX('Normalized Scores'!AL$5:AL$1048576,MATCH($D942,'Normalized Scores'!$A$5:$A$1048576,)),"")</f>
        <v/>
      </c>
      <c r="U942" s="8" t="str">
        <f t="shared" si="145"/>
        <v/>
      </c>
      <c r="V942" s="24" t="str">
        <f>IFERROR(INDEX('Normalized Scores'!AR$5:AR$1048576,MATCH($D942,'Normalized Scores'!$A$5:$A$1048576,)),"")</f>
        <v/>
      </c>
      <c r="W942" s="8" t="str">
        <f t="shared" si="146"/>
        <v/>
      </c>
      <c r="X942" s="5" t="str">
        <f>IFERROR(INDEX('Normalized Scores'!AT$5:AT$1048576,MATCH($D942,'Normalized Scores'!$A$5:$A$1048576,)),"")</f>
        <v/>
      </c>
      <c r="Y942" s="8" t="str">
        <f t="shared" si="147"/>
        <v/>
      </c>
      <c r="Z942" s="17" t="str">
        <f>IFERROR(INDEX('Normalized Scores'!AV$5:AV$1048576,MATCH($D942,'Normalized Scores'!$A$5:$A$1048576,)),"")</f>
        <v/>
      </c>
      <c r="AA942" s="10" t="str">
        <f t="shared" si="148"/>
        <v/>
      </c>
      <c r="AB942" s="13" t="str">
        <f>IFERROR(INDEX('Normalized Scores'!BA$5:BA$1048576,MATCH($D942,'Normalized Scores'!$A$5:$A$1048576,)),"")</f>
        <v/>
      </c>
      <c r="AC942" s="14" t="str">
        <f t="shared" si="149"/>
        <v/>
      </c>
    </row>
    <row r="943" spans="4:29">
      <c r="D943" s="8"/>
      <c r="E943" s="9" t="str">
        <f>IFERROR(INDEX('Normalized Scores'!B$5:B$1048576,MATCH($D943,'Normalized Scores'!$A$5:$A$1048576,)),"")</f>
        <v/>
      </c>
      <c r="F943" s="12" t="str">
        <f>IFERROR(INDEX('Normalized Scores'!C$5:C$1048576,MATCH($D943,'Normalized Scores'!$A$5:$A$1048576,)),"")</f>
        <v/>
      </c>
      <c r="G943" s="79" t="str">
        <f>IFERROR(INDEX('Normalized Scores'!D$5:D$1048576,MATCH($D943,'Normalized Scores'!$A$5:$A$1048576,)),"")</f>
        <v/>
      </c>
      <c r="H943" s="79" t="str">
        <f>IFERROR(INDEX('Normalized Scores'!F$5:F$1048576,MATCH($D943,'Normalized Scores'!$A$5:$A$1048576,)),"")</f>
        <v/>
      </c>
      <c r="I943" s="79" t="str">
        <f>IFERROR(INDEX('Normalized Scores'!G$5:G$1048576,MATCH($D943,'Normalized Scores'!$A$5:$A$1048576,)),"")</f>
        <v/>
      </c>
      <c r="J943" s="19" t="str">
        <f>IFERROR(INDEX('Normalized Scores'!H$5:H$1048576,MATCH($D943,'Normalized Scores'!$A$5:$A$1048576,)),"")</f>
        <v/>
      </c>
      <c r="K943" s="20" t="str">
        <f t="shared" si="140"/>
        <v/>
      </c>
      <c r="L943" s="23" t="str">
        <f>IFERROR(INDEX('Normalized Scores'!J$5:J$1048576,MATCH($D943,'Normalized Scores'!$A$5:$A$1048576,)),"")</f>
        <v/>
      </c>
      <c r="M943" s="20" t="str">
        <f t="shared" si="141"/>
        <v/>
      </c>
      <c r="N943" s="22" t="str">
        <f>IFERROR(INDEX('Normalized Scores'!L$5:L$1048576,MATCH($D943,'Normalized Scores'!$A$5:$A$1048576,)),"")</f>
        <v/>
      </c>
      <c r="O943" s="20" t="str">
        <f t="shared" si="142"/>
        <v/>
      </c>
      <c r="P943" s="25" t="str">
        <f>IFERROR(INDEX('Normalized Scores'!R$5:R$1048576,MATCH($D943,'Normalized Scores'!$A$5:$A$1048576,)),"")</f>
        <v/>
      </c>
      <c r="Q943" s="20" t="str">
        <f t="shared" si="143"/>
        <v/>
      </c>
      <c r="R943" s="3" t="str">
        <f>IFERROR(INDEX('Normalized Scores'!Z$5:Z$1048576,MATCH($D943,'Normalized Scores'!$A$5:$A$1048576,)),"")</f>
        <v/>
      </c>
      <c r="S943" s="8" t="str">
        <f t="shared" si="144"/>
        <v/>
      </c>
      <c r="T943" s="2" t="str">
        <f>IFERROR(INDEX('Normalized Scores'!AL$5:AL$1048576,MATCH($D943,'Normalized Scores'!$A$5:$A$1048576,)),"")</f>
        <v/>
      </c>
      <c r="U943" s="8" t="str">
        <f t="shared" si="145"/>
        <v/>
      </c>
      <c r="V943" s="24" t="str">
        <f>IFERROR(INDEX('Normalized Scores'!AR$5:AR$1048576,MATCH($D943,'Normalized Scores'!$A$5:$A$1048576,)),"")</f>
        <v/>
      </c>
      <c r="W943" s="8" t="str">
        <f t="shared" si="146"/>
        <v/>
      </c>
      <c r="X943" s="5" t="str">
        <f>IFERROR(INDEX('Normalized Scores'!AT$5:AT$1048576,MATCH($D943,'Normalized Scores'!$A$5:$A$1048576,)),"")</f>
        <v/>
      </c>
      <c r="Y943" s="8" t="str">
        <f t="shared" si="147"/>
        <v/>
      </c>
      <c r="Z943" s="17" t="str">
        <f>IFERROR(INDEX('Normalized Scores'!AV$5:AV$1048576,MATCH($D943,'Normalized Scores'!$A$5:$A$1048576,)),"")</f>
        <v/>
      </c>
      <c r="AA943" s="10" t="str">
        <f t="shared" si="148"/>
        <v/>
      </c>
      <c r="AB943" s="13" t="str">
        <f>IFERROR(INDEX('Normalized Scores'!BA$5:BA$1048576,MATCH($D943,'Normalized Scores'!$A$5:$A$1048576,)),"")</f>
        <v/>
      </c>
      <c r="AC943" s="14" t="str">
        <f t="shared" si="149"/>
        <v/>
      </c>
    </row>
    <row r="944" spans="4:29">
      <c r="D944" s="8"/>
      <c r="E944" s="9" t="str">
        <f>IFERROR(INDEX('Normalized Scores'!B$5:B$1048576,MATCH($D944,'Normalized Scores'!$A$5:$A$1048576,)),"")</f>
        <v/>
      </c>
      <c r="F944" s="12" t="str">
        <f>IFERROR(INDEX('Normalized Scores'!C$5:C$1048576,MATCH($D944,'Normalized Scores'!$A$5:$A$1048576,)),"")</f>
        <v/>
      </c>
      <c r="G944" s="79" t="str">
        <f>IFERROR(INDEX('Normalized Scores'!D$5:D$1048576,MATCH($D944,'Normalized Scores'!$A$5:$A$1048576,)),"")</f>
        <v/>
      </c>
      <c r="H944" s="79" t="str">
        <f>IFERROR(INDEX('Normalized Scores'!F$5:F$1048576,MATCH($D944,'Normalized Scores'!$A$5:$A$1048576,)),"")</f>
        <v/>
      </c>
      <c r="I944" s="79" t="str">
        <f>IFERROR(INDEX('Normalized Scores'!G$5:G$1048576,MATCH($D944,'Normalized Scores'!$A$5:$A$1048576,)),"")</f>
        <v/>
      </c>
      <c r="J944" s="19" t="str">
        <f>IFERROR(INDEX('Normalized Scores'!H$5:H$1048576,MATCH($D944,'Normalized Scores'!$A$5:$A$1048576,)),"")</f>
        <v/>
      </c>
      <c r="K944" s="20" t="str">
        <f t="shared" si="140"/>
        <v/>
      </c>
      <c r="L944" s="23" t="str">
        <f>IFERROR(INDEX('Normalized Scores'!J$5:J$1048576,MATCH($D944,'Normalized Scores'!$A$5:$A$1048576,)),"")</f>
        <v/>
      </c>
      <c r="M944" s="20" t="str">
        <f t="shared" si="141"/>
        <v/>
      </c>
      <c r="N944" s="22" t="str">
        <f>IFERROR(INDEX('Normalized Scores'!L$5:L$1048576,MATCH($D944,'Normalized Scores'!$A$5:$A$1048576,)),"")</f>
        <v/>
      </c>
      <c r="O944" s="20" t="str">
        <f t="shared" si="142"/>
        <v/>
      </c>
      <c r="P944" s="25" t="str">
        <f>IFERROR(INDEX('Normalized Scores'!R$5:R$1048576,MATCH($D944,'Normalized Scores'!$A$5:$A$1048576,)),"")</f>
        <v/>
      </c>
      <c r="Q944" s="20" t="str">
        <f t="shared" si="143"/>
        <v/>
      </c>
      <c r="R944" s="3" t="str">
        <f>IFERROR(INDEX('Normalized Scores'!Z$5:Z$1048576,MATCH($D944,'Normalized Scores'!$A$5:$A$1048576,)),"")</f>
        <v/>
      </c>
      <c r="S944" s="8" t="str">
        <f t="shared" si="144"/>
        <v/>
      </c>
      <c r="T944" s="2" t="str">
        <f>IFERROR(INDEX('Normalized Scores'!AL$5:AL$1048576,MATCH($D944,'Normalized Scores'!$A$5:$A$1048576,)),"")</f>
        <v/>
      </c>
      <c r="U944" s="8" t="str">
        <f t="shared" si="145"/>
        <v/>
      </c>
      <c r="V944" s="24" t="str">
        <f>IFERROR(INDEX('Normalized Scores'!AR$5:AR$1048576,MATCH($D944,'Normalized Scores'!$A$5:$A$1048576,)),"")</f>
        <v/>
      </c>
      <c r="W944" s="8" t="str">
        <f t="shared" si="146"/>
        <v/>
      </c>
      <c r="X944" s="5" t="str">
        <f>IFERROR(INDEX('Normalized Scores'!AT$5:AT$1048576,MATCH($D944,'Normalized Scores'!$A$5:$A$1048576,)),"")</f>
        <v/>
      </c>
      <c r="Y944" s="8" t="str">
        <f t="shared" si="147"/>
        <v/>
      </c>
      <c r="Z944" s="17" t="str">
        <f>IFERROR(INDEX('Normalized Scores'!AV$5:AV$1048576,MATCH($D944,'Normalized Scores'!$A$5:$A$1048576,)),"")</f>
        <v/>
      </c>
      <c r="AA944" s="10" t="str">
        <f t="shared" si="148"/>
        <v/>
      </c>
      <c r="AB944" s="13" t="str">
        <f>IFERROR(INDEX('Normalized Scores'!BA$5:BA$1048576,MATCH($D944,'Normalized Scores'!$A$5:$A$1048576,)),"")</f>
        <v/>
      </c>
      <c r="AC944" s="14" t="str">
        <f t="shared" si="149"/>
        <v/>
      </c>
    </row>
    <row r="945" spans="4:29">
      <c r="D945" s="8"/>
      <c r="E945" s="9" t="str">
        <f>IFERROR(INDEX('Normalized Scores'!B$5:B$1048576,MATCH($D945,'Normalized Scores'!$A$5:$A$1048576,)),"")</f>
        <v/>
      </c>
      <c r="F945" s="12" t="str">
        <f>IFERROR(INDEX('Normalized Scores'!C$5:C$1048576,MATCH($D945,'Normalized Scores'!$A$5:$A$1048576,)),"")</f>
        <v/>
      </c>
      <c r="G945" s="79" t="str">
        <f>IFERROR(INDEX('Normalized Scores'!D$5:D$1048576,MATCH($D945,'Normalized Scores'!$A$5:$A$1048576,)),"")</f>
        <v/>
      </c>
      <c r="H945" s="79" t="str">
        <f>IFERROR(INDEX('Normalized Scores'!F$5:F$1048576,MATCH($D945,'Normalized Scores'!$A$5:$A$1048576,)),"")</f>
        <v/>
      </c>
      <c r="I945" s="79" t="str">
        <f>IFERROR(INDEX('Normalized Scores'!G$5:G$1048576,MATCH($D945,'Normalized Scores'!$A$5:$A$1048576,)),"")</f>
        <v/>
      </c>
      <c r="J945" s="19" t="str">
        <f>IFERROR(INDEX('Normalized Scores'!H$5:H$1048576,MATCH($D945,'Normalized Scores'!$A$5:$A$1048576,)),"")</f>
        <v/>
      </c>
      <c r="K945" s="20" t="str">
        <f t="shared" si="140"/>
        <v/>
      </c>
      <c r="L945" s="23" t="str">
        <f>IFERROR(INDEX('Normalized Scores'!J$5:J$1048576,MATCH($D945,'Normalized Scores'!$A$5:$A$1048576,)),"")</f>
        <v/>
      </c>
      <c r="M945" s="20" t="str">
        <f t="shared" si="141"/>
        <v/>
      </c>
      <c r="N945" s="22" t="str">
        <f>IFERROR(INDEX('Normalized Scores'!L$5:L$1048576,MATCH($D945,'Normalized Scores'!$A$5:$A$1048576,)),"")</f>
        <v/>
      </c>
      <c r="O945" s="20" t="str">
        <f t="shared" si="142"/>
        <v/>
      </c>
      <c r="P945" s="25" t="str">
        <f>IFERROR(INDEX('Normalized Scores'!R$5:R$1048576,MATCH($D945,'Normalized Scores'!$A$5:$A$1048576,)),"")</f>
        <v/>
      </c>
      <c r="Q945" s="20" t="str">
        <f t="shared" si="143"/>
        <v/>
      </c>
      <c r="R945" s="3" t="str">
        <f>IFERROR(INDEX('Normalized Scores'!Z$5:Z$1048576,MATCH($D945,'Normalized Scores'!$A$5:$A$1048576,)),"")</f>
        <v/>
      </c>
      <c r="S945" s="8" t="str">
        <f t="shared" si="144"/>
        <v/>
      </c>
      <c r="T945" s="2" t="str">
        <f>IFERROR(INDEX('Normalized Scores'!AL$5:AL$1048576,MATCH($D945,'Normalized Scores'!$A$5:$A$1048576,)),"")</f>
        <v/>
      </c>
      <c r="U945" s="8" t="str">
        <f t="shared" si="145"/>
        <v/>
      </c>
      <c r="V945" s="24" t="str">
        <f>IFERROR(INDEX('Normalized Scores'!AR$5:AR$1048576,MATCH($D945,'Normalized Scores'!$A$5:$A$1048576,)),"")</f>
        <v/>
      </c>
      <c r="W945" s="8" t="str">
        <f t="shared" si="146"/>
        <v/>
      </c>
      <c r="X945" s="5" t="str">
        <f>IFERROR(INDEX('Normalized Scores'!AT$5:AT$1048576,MATCH($D945,'Normalized Scores'!$A$5:$A$1048576,)),"")</f>
        <v/>
      </c>
      <c r="Y945" s="8" t="str">
        <f t="shared" si="147"/>
        <v/>
      </c>
      <c r="Z945" s="17" t="str">
        <f>IFERROR(INDEX('Normalized Scores'!AV$5:AV$1048576,MATCH($D945,'Normalized Scores'!$A$5:$A$1048576,)),"")</f>
        <v/>
      </c>
      <c r="AA945" s="10" t="str">
        <f t="shared" si="148"/>
        <v/>
      </c>
      <c r="AB945" s="13" t="str">
        <f>IFERROR(INDEX('Normalized Scores'!BA$5:BA$1048576,MATCH($D945,'Normalized Scores'!$A$5:$A$1048576,)),"")</f>
        <v/>
      </c>
      <c r="AC945" s="14" t="str">
        <f t="shared" si="149"/>
        <v/>
      </c>
    </row>
    <row r="946" spans="4:29">
      <c r="D946" s="8"/>
      <c r="E946" s="9" t="str">
        <f>IFERROR(INDEX('Normalized Scores'!B$5:B$1048576,MATCH($D946,'Normalized Scores'!$A$5:$A$1048576,)),"")</f>
        <v/>
      </c>
      <c r="F946" s="12" t="str">
        <f>IFERROR(INDEX('Normalized Scores'!C$5:C$1048576,MATCH($D946,'Normalized Scores'!$A$5:$A$1048576,)),"")</f>
        <v/>
      </c>
      <c r="G946" s="79" t="str">
        <f>IFERROR(INDEX('Normalized Scores'!D$5:D$1048576,MATCH($D946,'Normalized Scores'!$A$5:$A$1048576,)),"")</f>
        <v/>
      </c>
      <c r="H946" s="79" t="str">
        <f>IFERROR(INDEX('Normalized Scores'!F$5:F$1048576,MATCH($D946,'Normalized Scores'!$A$5:$A$1048576,)),"")</f>
        <v/>
      </c>
      <c r="I946" s="79" t="str">
        <f>IFERROR(INDEX('Normalized Scores'!G$5:G$1048576,MATCH($D946,'Normalized Scores'!$A$5:$A$1048576,)),"")</f>
        <v/>
      </c>
      <c r="J946" s="19" t="str">
        <f>IFERROR(INDEX('Normalized Scores'!H$5:H$1048576,MATCH($D946,'Normalized Scores'!$A$5:$A$1048576,)),"")</f>
        <v/>
      </c>
      <c r="K946" s="20" t="str">
        <f t="shared" si="140"/>
        <v/>
      </c>
      <c r="L946" s="23" t="str">
        <f>IFERROR(INDEX('Normalized Scores'!J$5:J$1048576,MATCH($D946,'Normalized Scores'!$A$5:$A$1048576,)),"")</f>
        <v/>
      </c>
      <c r="M946" s="20" t="str">
        <f t="shared" si="141"/>
        <v/>
      </c>
      <c r="N946" s="22" t="str">
        <f>IFERROR(INDEX('Normalized Scores'!L$5:L$1048576,MATCH($D946,'Normalized Scores'!$A$5:$A$1048576,)),"")</f>
        <v/>
      </c>
      <c r="O946" s="20" t="str">
        <f t="shared" si="142"/>
        <v/>
      </c>
      <c r="P946" s="25" t="str">
        <f>IFERROR(INDEX('Normalized Scores'!R$5:R$1048576,MATCH($D946,'Normalized Scores'!$A$5:$A$1048576,)),"")</f>
        <v/>
      </c>
      <c r="Q946" s="20" t="str">
        <f t="shared" si="143"/>
        <v/>
      </c>
      <c r="R946" s="3" t="str">
        <f>IFERROR(INDEX('Normalized Scores'!Z$5:Z$1048576,MATCH($D946,'Normalized Scores'!$A$5:$A$1048576,)),"")</f>
        <v/>
      </c>
      <c r="S946" s="8" t="str">
        <f t="shared" si="144"/>
        <v/>
      </c>
      <c r="T946" s="2" t="str">
        <f>IFERROR(INDEX('Normalized Scores'!AL$5:AL$1048576,MATCH($D946,'Normalized Scores'!$A$5:$A$1048576,)),"")</f>
        <v/>
      </c>
      <c r="U946" s="8" t="str">
        <f t="shared" si="145"/>
        <v/>
      </c>
      <c r="V946" s="24" t="str">
        <f>IFERROR(INDEX('Normalized Scores'!AR$5:AR$1048576,MATCH($D946,'Normalized Scores'!$A$5:$A$1048576,)),"")</f>
        <v/>
      </c>
      <c r="W946" s="8" t="str">
        <f t="shared" si="146"/>
        <v/>
      </c>
      <c r="X946" s="5" t="str">
        <f>IFERROR(INDEX('Normalized Scores'!AT$5:AT$1048576,MATCH($D946,'Normalized Scores'!$A$5:$A$1048576,)),"")</f>
        <v/>
      </c>
      <c r="Y946" s="8" t="str">
        <f t="shared" si="147"/>
        <v/>
      </c>
      <c r="Z946" s="17" t="str">
        <f>IFERROR(INDEX('Normalized Scores'!AV$5:AV$1048576,MATCH($D946,'Normalized Scores'!$A$5:$A$1048576,)),"")</f>
        <v/>
      </c>
      <c r="AA946" s="10" t="str">
        <f t="shared" si="148"/>
        <v/>
      </c>
      <c r="AB946" s="13" t="str">
        <f>IFERROR(INDEX('Normalized Scores'!BA$5:BA$1048576,MATCH($D946,'Normalized Scores'!$A$5:$A$1048576,)),"")</f>
        <v/>
      </c>
      <c r="AC946" s="14" t="str">
        <f t="shared" si="149"/>
        <v/>
      </c>
    </row>
    <row r="947" spans="4:29">
      <c r="D947" s="8"/>
      <c r="E947" s="9" t="str">
        <f>IFERROR(INDEX('Normalized Scores'!B$5:B$1048576,MATCH($D947,'Normalized Scores'!$A$5:$A$1048576,)),"")</f>
        <v/>
      </c>
      <c r="F947" s="12" t="str">
        <f>IFERROR(INDEX('Normalized Scores'!C$5:C$1048576,MATCH($D947,'Normalized Scores'!$A$5:$A$1048576,)),"")</f>
        <v/>
      </c>
      <c r="G947" s="79" t="str">
        <f>IFERROR(INDEX('Normalized Scores'!D$5:D$1048576,MATCH($D947,'Normalized Scores'!$A$5:$A$1048576,)),"")</f>
        <v/>
      </c>
      <c r="H947" s="79" t="str">
        <f>IFERROR(INDEX('Normalized Scores'!F$5:F$1048576,MATCH($D947,'Normalized Scores'!$A$5:$A$1048576,)),"")</f>
        <v/>
      </c>
      <c r="I947" s="79" t="str">
        <f>IFERROR(INDEX('Normalized Scores'!G$5:G$1048576,MATCH($D947,'Normalized Scores'!$A$5:$A$1048576,)),"")</f>
        <v/>
      </c>
      <c r="J947" s="19" t="str">
        <f>IFERROR(INDEX('Normalized Scores'!H$5:H$1048576,MATCH($D947,'Normalized Scores'!$A$5:$A$1048576,)),"")</f>
        <v/>
      </c>
      <c r="K947" s="20" t="str">
        <f t="shared" si="140"/>
        <v/>
      </c>
      <c r="L947" s="23" t="str">
        <f>IFERROR(INDEX('Normalized Scores'!J$5:J$1048576,MATCH($D947,'Normalized Scores'!$A$5:$A$1048576,)),"")</f>
        <v/>
      </c>
      <c r="M947" s="20" t="str">
        <f t="shared" si="141"/>
        <v/>
      </c>
      <c r="N947" s="22" t="str">
        <f>IFERROR(INDEX('Normalized Scores'!L$5:L$1048576,MATCH($D947,'Normalized Scores'!$A$5:$A$1048576,)),"")</f>
        <v/>
      </c>
      <c r="O947" s="20" t="str">
        <f t="shared" si="142"/>
        <v/>
      </c>
      <c r="P947" s="25" t="str">
        <f>IFERROR(INDEX('Normalized Scores'!R$5:R$1048576,MATCH($D947,'Normalized Scores'!$A$5:$A$1048576,)),"")</f>
        <v/>
      </c>
      <c r="Q947" s="20" t="str">
        <f t="shared" si="143"/>
        <v/>
      </c>
      <c r="R947" s="3" t="str">
        <f>IFERROR(INDEX('Normalized Scores'!Z$5:Z$1048576,MATCH($D947,'Normalized Scores'!$A$5:$A$1048576,)),"")</f>
        <v/>
      </c>
      <c r="S947" s="8" t="str">
        <f t="shared" si="144"/>
        <v/>
      </c>
      <c r="T947" s="2" t="str">
        <f>IFERROR(INDEX('Normalized Scores'!AL$5:AL$1048576,MATCH($D947,'Normalized Scores'!$A$5:$A$1048576,)),"")</f>
        <v/>
      </c>
      <c r="U947" s="8" t="str">
        <f t="shared" si="145"/>
        <v/>
      </c>
      <c r="V947" s="24" t="str">
        <f>IFERROR(INDEX('Normalized Scores'!AR$5:AR$1048576,MATCH($D947,'Normalized Scores'!$A$5:$A$1048576,)),"")</f>
        <v/>
      </c>
      <c r="W947" s="8" t="str">
        <f t="shared" si="146"/>
        <v/>
      </c>
      <c r="X947" s="5" t="str">
        <f>IFERROR(INDEX('Normalized Scores'!AT$5:AT$1048576,MATCH($D947,'Normalized Scores'!$A$5:$A$1048576,)),"")</f>
        <v/>
      </c>
      <c r="Y947" s="8" t="str">
        <f t="shared" si="147"/>
        <v/>
      </c>
      <c r="Z947" s="17" t="str">
        <f>IFERROR(INDEX('Normalized Scores'!AV$5:AV$1048576,MATCH($D947,'Normalized Scores'!$A$5:$A$1048576,)),"")</f>
        <v/>
      </c>
      <c r="AA947" s="10" t="str">
        <f t="shared" si="148"/>
        <v/>
      </c>
      <c r="AB947" s="13" t="str">
        <f>IFERROR(INDEX('Normalized Scores'!BA$5:BA$1048576,MATCH($D947,'Normalized Scores'!$A$5:$A$1048576,)),"")</f>
        <v/>
      </c>
      <c r="AC947" s="14" t="str">
        <f t="shared" si="149"/>
        <v/>
      </c>
    </row>
    <row r="948" spans="4:29">
      <c r="D948" s="8"/>
      <c r="E948" s="9" t="str">
        <f>IFERROR(INDEX('Normalized Scores'!B$5:B$1048576,MATCH($D948,'Normalized Scores'!$A$5:$A$1048576,)),"")</f>
        <v/>
      </c>
      <c r="F948" s="12" t="str">
        <f>IFERROR(INDEX('Normalized Scores'!C$5:C$1048576,MATCH($D948,'Normalized Scores'!$A$5:$A$1048576,)),"")</f>
        <v/>
      </c>
      <c r="G948" s="79" t="str">
        <f>IFERROR(INDEX('Normalized Scores'!D$5:D$1048576,MATCH($D948,'Normalized Scores'!$A$5:$A$1048576,)),"")</f>
        <v/>
      </c>
      <c r="H948" s="79" t="str">
        <f>IFERROR(INDEX('Normalized Scores'!F$5:F$1048576,MATCH($D948,'Normalized Scores'!$A$5:$A$1048576,)),"")</f>
        <v/>
      </c>
      <c r="I948" s="79" t="str">
        <f>IFERROR(INDEX('Normalized Scores'!G$5:G$1048576,MATCH($D948,'Normalized Scores'!$A$5:$A$1048576,)),"")</f>
        <v/>
      </c>
      <c r="J948" s="19" t="str">
        <f>IFERROR(INDEX('Normalized Scores'!H$5:H$1048576,MATCH($D948,'Normalized Scores'!$A$5:$A$1048576,)),"")</f>
        <v/>
      </c>
      <c r="K948" s="20" t="str">
        <f t="shared" si="140"/>
        <v/>
      </c>
      <c r="L948" s="23" t="str">
        <f>IFERROR(INDEX('Normalized Scores'!J$5:J$1048576,MATCH($D948,'Normalized Scores'!$A$5:$A$1048576,)),"")</f>
        <v/>
      </c>
      <c r="M948" s="20" t="str">
        <f t="shared" si="141"/>
        <v/>
      </c>
      <c r="N948" s="22" t="str">
        <f>IFERROR(INDEX('Normalized Scores'!L$5:L$1048576,MATCH($D948,'Normalized Scores'!$A$5:$A$1048576,)),"")</f>
        <v/>
      </c>
      <c r="O948" s="20" t="str">
        <f t="shared" si="142"/>
        <v/>
      </c>
      <c r="P948" s="25" t="str">
        <f>IFERROR(INDEX('Normalized Scores'!R$5:R$1048576,MATCH($D948,'Normalized Scores'!$A$5:$A$1048576,)),"")</f>
        <v/>
      </c>
      <c r="Q948" s="20" t="str">
        <f t="shared" si="143"/>
        <v/>
      </c>
      <c r="R948" s="3" t="str">
        <f>IFERROR(INDEX('Normalized Scores'!Z$5:Z$1048576,MATCH($D948,'Normalized Scores'!$A$5:$A$1048576,)),"")</f>
        <v/>
      </c>
      <c r="S948" s="8" t="str">
        <f t="shared" si="144"/>
        <v/>
      </c>
      <c r="T948" s="2" t="str">
        <f>IFERROR(INDEX('Normalized Scores'!AL$5:AL$1048576,MATCH($D948,'Normalized Scores'!$A$5:$A$1048576,)),"")</f>
        <v/>
      </c>
      <c r="U948" s="8" t="str">
        <f t="shared" si="145"/>
        <v/>
      </c>
      <c r="V948" s="24" t="str">
        <f>IFERROR(INDEX('Normalized Scores'!AR$5:AR$1048576,MATCH($D948,'Normalized Scores'!$A$5:$A$1048576,)),"")</f>
        <v/>
      </c>
      <c r="W948" s="8" t="str">
        <f t="shared" si="146"/>
        <v/>
      </c>
      <c r="X948" s="5" t="str">
        <f>IFERROR(INDEX('Normalized Scores'!AT$5:AT$1048576,MATCH($D948,'Normalized Scores'!$A$5:$A$1048576,)),"")</f>
        <v/>
      </c>
      <c r="Y948" s="8" t="str">
        <f t="shared" si="147"/>
        <v/>
      </c>
      <c r="Z948" s="17" t="str">
        <f>IFERROR(INDEX('Normalized Scores'!AV$5:AV$1048576,MATCH($D948,'Normalized Scores'!$A$5:$A$1048576,)),"")</f>
        <v/>
      </c>
      <c r="AA948" s="10" t="str">
        <f t="shared" si="148"/>
        <v/>
      </c>
      <c r="AB948" s="13" t="str">
        <f>IFERROR(INDEX('Normalized Scores'!BA$5:BA$1048576,MATCH($D948,'Normalized Scores'!$A$5:$A$1048576,)),"")</f>
        <v/>
      </c>
      <c r="AC948" s="14" t="str">
        <f t="shared" si="149"/>
        <v/>
      </c>
    </row>
    <row r="949" spans="4:29">
      <c r="D949" s="8"/>
      <c r="E949" s="9" t="str">
        <f>IFERROR(INDEX('Normalized Scores'!B$5:B$1048576,MATCH($D949,'Normalized Scores'!$A$5:$A$1048576,)),"")</f>
        <v/>
      </c>
      <c r="F949" s="12" t="str">
        <f>IFERROR(INDEX('Normalized Scores'!C$5:C$1048576,MATCH($D949,'Normalized Scores'!$A$5:$A$1048576,)),"")</f>
        <v/>
      </c>
      <c r="G949" s="79" t="str">
        <f>IFERROR(INDEX('Normalized Scores'!D$5:D$1048576,MATCH($D949,'Normalized Scores'!$A$5:$A$1048576,)),"")</f>
        <v/>
      </c>
      <c r="H949" s="79" t="str">
        <f>IFERROR(INDEX('Normalized Scores'!F$5:F$1048576,MATCH($D949,'Normalized Scores'!$A$5:$A$1048576,)),"")</f>
        <v/>
      </c>
      <c r="I949" s="79" t="str">
        <f>IFERROR(INDEX('Normalized Scores'!G$5:G$1048576,MATCH($D949,'Normalized Scores'!$A$5:$A$1048576,)),"")</f>
        <v/>
      </c>
      <c r="J949" s="19" t="str">
        <f>IFERROR(INDEX('Normalized Scores'!H$5:H$1048576,MATCH($D949,'Normalized Scores'!$A$5:$A$1048576,)),"")</f>
        <v/>
      </c>
      <c r="K949" s="20" t="str">
        <f t="shared" si="140"/>
        <v/>
      </c>
      <c r="L949" s="23" t="str">
        <f>IFERROR(INDEX('Normalized Scores'!J$5:J$1048576,MATCH($D949,'Normalized Scores'!$A$5:$A$1048576,)),"")</f>
        <v/>
      </c>
      <c r="M949" s="20" t="str">
        <f t="shared" si="141"/>
        <v/>
      </c>
      <c r="N949" s="22" t="str">
        <f>IFERROR(INDEX('Normalized Scores'!L$5:L$1048576,MATCH($D949,'Normalized Scores'!$A$5:$A$1048576,)),"")</f>
        <v/>
      </c>
      <c r="O949" s="20" t="str">
        <f t="shared" si="142"/>
        <v/>
      </c>
      <c r="P949" s="25" t="str">
        <f>IFERROR(INDEX('Normalized Scores'!R$5:R$1048576,MATCH($D949,'Normalized Scores'!$A$5:$A$1048576,)),"")</f>
        <v/>
      </c>
      <c r="Q949" s="20" t="str">
        <f t="shared" si="143"/>
        <v/>
      </c>
      <c r="R949" s="3" t="str">
        <f>IFERROR(INDEX('Normalized Scores'!Z$5:Z$1048576,MATCH($D949,'Normalized Scores'!$A$5:$A$1048576,)),"")</f>
        <v/>
      </c>
      <c r="S949" s="8" t="str">
        <f t="shared" si="144"/>
        <v/>
      </c>
      <c r="T949" s="2" t="str">
        <f>IFERROR(INDEX('Normalized Scores'!AL$5:AL$1048576,MATCH($D949,'Normalized Scores'!$A$5:$A$1048576,)),"")</f>
        <v/>
      </c>
      <c r="U949" s="8" t="str">
        <f t="shared" si="145"/>
        <v/>
      </c>
      <c r="V949" s="24" t="str">
        <f>IFERROR(INDEX('Normalized Scores'!AR$5:AR$1048576,MATCH($D949,'Normalized Scores'!$A$5:$A$1048576,)),"")</f>
        <v/>
      </c>
      <c r="W949" s="8" t="str">
        <f t="shared" si="146"/>
        <v/>
      </c>
      <c r="X949" s="5" t="str">
        <f>IFERROR(INDEX('Normalized Scores'!AT$5:AT$1048576,MATCH($D949,'Normalized Scores'!$A$5:$A$1048576,)),"")</f>
        <v/>
      </c>
      <c r="Y949" s="8" t="str">
        <f t="shared" si="147"/>
        <v/>
      </c>
      <c r="Z949" s="17" t="str">
        <f>IFERROR(INDEX('Normalized Scores'!AV$5:AV$1048576,MATCH($D949,'Normalized Scores'!$A$5:$A$1048576,)),"")</f>
        <v/>
      </c>
      <c r="AA949" s="10" t="str">
        <f t="shared" si="148"/>
        <v/>
      </c>
      <c r="AB949" s="13" t="str">
        <f>IFERROR(INDEX('Normalized Scores'!BA$5:BA$1048576,MATCH($D949,'Normalized Scores'!$A$5:$A$1048576,)),"")</f>
        <v/>
      </c>
      <c r="AC949" s="14" t="str">
        <f t="shared" si="149"/>
        <v/>
      </c>
    </row>
    <row r="950" spans="4:29">
      <c r="D950" s="8"/>
      <c r="E950" s="9" t="str">
        <f>IFERROR(INDEX('Normalized Scores'!B$5:B$1048576,MATCH($D950,'Normalized Scores'!$A$5:$A$1048576,)),"")</f>
        <v/>
      </c>
      <c r="F950" s="12" t="str">
        <f>IFERROR(INDEX('Normalized Scores'!C$5:C$1048576,MATCH($D950,'Normalized Scores'!$A$5:$A$1048576,)),"")</f>
        <v/>
      </c>
      <c r="G950" s="79" t="str">
        <f>IFERROR(INDEX('Normalized Scores'!D$5:D$1048576,MATCH($D950,'Normalized Scores'!$A$5:$A$1048576,)),"")</f>
        <v/>
      </c>
      <c r="H950" s="79" t="str">
        <f>IFERROR(INDEX('Normalized Scores'!F$5:F$1048576,MATCH($D950,'Normalized Scores'!$A$5:$A$1048576,)),"")</f>
        <v/>
      </c>
      <c r="I950" s="79" t="str">
        <f>IFERROR(INDEX('Normalized Scores'!G$5:G$1048576,MATCH($D950,'Normalized Scores'!$A$5:$A$1048576,)),"")</f>
        <v/>
      </c>
      <c r="J950" s="19" t="str">
        <f>IFERROR(INDEX('Normalized Scores'!H$5:H$1048576,MATCH($D950,'Normalized Scores'!$A$5:$A$1048576,)),"")</f>
        <v/>
      </c>
      <c r="K950" s="20" t="str">
        <f t="shared" si="140"/>
        <v/>
      </c>
      <c r="L950" s="23" t="str">
        <f>IFERROR(INDEX('Normalized Scores'!J$5:J$1048576,MATCH($D950,'Normalized Scores'!$A$5:$A$1048576,)),"")</f>
        <v/>
      </c>
      <c r="M950" s="20" t="str">
        <f t="shared" si="141"/>
        <v/>
      </c>
      <c r="N950" s="22" t="str">
        <f>IFERROR(INDEX('Normalized Scores'!L$5:L$1048576,MATCH($D950,'Normalized Scores'!$A$5:$A$1048576,)),"")</f>
        <v/>
      </c>
      <c r="O950" s="20" t="str">
        <f t="shared" si="142"/>
        <v/>
      </c>
      <c r="P950" s="25" t="str">
        <f>IFERROR(INDEX('Normalized Scores'!R$5:R$1048576,MATCH($D950,'Normalized Scores'!$A$5:$A$1048576,)),"")</f>
        <v/>
      </c>
      <c r="Q950" s="20" t="str">
        <f t="shared" si="143"/>
        <v/>
      </c>
      <c r="R950" s="3" t="str">
        <f>IFERROR(INDEX('Normalized Scores'!Z$5:Z$1048576,MATCH($D950,'Normalized Scores'!$A$5:$A$1048576,)),"")</f>
        <v/>
      </c>
      <c r="S950" s="8" t="str">
        <f t="shared" si="144"/>
        <v/>
      </c>
      <c r="T950" s="2" t="str">
        <f>IFERROR(INDEX('Normalized Scores'!AL$5:AL$1048576,MATCH($D950,'Normalized Scores'!$A$5:$A$1048576,)),"")</f>
        <v/>
      </c>
      <c r="U950" s="8" t="str">
        <f t="shared" si="145"/>
        <v/>
      </c>
      <c r="V950" s="24" t="str">
        <f>IFERROR(INDEX('Normalized Scores'!AR$5:AR$1048576,MATCH($D950,'Normalized Scores'!$A$5:$A$1048576,)),"")</f>
        <v/>
      </c>
      <c r="W950" s="8" t="str">
        <f t="shared" si="146"/>
        <v/>
      </c>
      <c r="X950" s="5" t="str">
        <f>IFERROR(INDEX('Normalized Scores'!AT$5:AT$1048576,MATCH($D950,'Normalized Scores'!$A$5:$A$1048576,)),"")</f>
        <v/>
      </c>
      <c r="Y950" s="8" t="str">
        <f t="shared" si="147"/>
        <v/>
      </c>
      <c r="Z950" s="17" t="str">
        <f>IFERROR(INDEX('Normalized Scores'!AV$5:AV$1048576,MATCH($D950,'Normalized Scores'!$A$5:$A$1048576,)),"")</f>
        <v/>
      </c>
      <c r="AA950" s="10" t="str">
        <f t="shared" si="148"/>
        <v/>
      </c>
      <c r="AB950" s="13" t="str">
        <f>IFERROR(INDEX('Normalized Scores'!BA$5:BA$1048576,MATCH($D950,'Normalized Scores'!$A$5:$A$1048576,)),"")</f>
        <v/>
      </c>
      <c r="AC950" s="14" t="str">
        <f t="shared" si="149"/>
        <v/>
      </c>
    </row>
    <row r="951" spans="4:29">
      <c r="D951" s="8"/>
      <c r="E951" s="9" t="str">
        <f>IFERROR(INDEX('Normalized Scores'!B$5:B$1048576,MATCH($D951,'Normalized Scores'!$A$5:$A$1048576,)),"")</f>
        <v/>
      </c>
      <c r="F951" s="12" t="str">
        <f>IFERROR(INDEX('Normalized Scores'!C$5:C$1048576,MATCH($D951,'Normalized Scores'!$A$5:$A$1048576,)),"")</f>
        <v/>
      </c>
      <c r="G951" s="79" t="str">
        <f>IFERROR(INDEX('Normalized Scores'!D$5:D$1048576,MATCH($D951,'Normalized Scores'!$A$5:$A$1048576,)),"")</f>
        <v/>
      </c>
      <c r="H951" s="79" t="str">
        <f>IFERROR(INDEX('Normalized Scores'!F$5:F$1048576,MATCH($D951,'Normalized Scores'!$A$5:$A$1048576,)),"")</f>
        <v/>
      </c>
      <c r="I951" s="79" t="str">
        <f>IFERROR(INDEX('Normalized Scores'!G$5:G$1048576,MATCH($D951,'Normalized Scores'!$A$5:$A$1048576,)),"")</f>
        <v/>
      </c>
      <c r="J951" s="19" t="str">
        <f>IFERROR(INDEX('Normalized Scores'!H$5:H$1048576,MATCH($D951,'Normalized Scores'!$A$5:$A$1048576,)),"")</f>
        <v/>
      </c>
      <c r="K951" s="20" t="str">
        <f t="shared" si="140"/>
        <v/>
      </c>
      <c r="L951" s="23" t="str">
        <f>IFERROR(INDEX('Normalized Scores'!J$5:J$1048576,MATCH($D951,'Normalized Scores'!$A$5:$A$1048576,)),"")</f>
        <v/>
      </c>
      <c r="M951" s="20" t="str">
        <f t="shared" si="141"/>
        <v/>
      </c>
      <c r="N951" s="22" t="str">
        <f>IFERROR(INDEX('Normalized Scores'!L$5:L$1048576,MATCH($D951,'Normalized Scores'!$A$5:$A$1048576,)),"")</f>
        <v/>
      </c>
      <c r="O951" s="20" t="str">
        <f t="shared" si="142"/>
        <v/>
      </c>
      <c r="P951" s="25" t="str">
        <f>IFERROR(INDEX('Normalized Scores'!R$5:R$1048576,MATCH($D951,'Normalized Scores'!$A$5:$A$1048576,)),"")</f>
        <v/>
      </c>
      <c r="Q951" s="20" t="str">
        <f t="shared" si="143"/>
        <v/>
      </c>
      <c r="R951" s="3" t="str">
        <f>IFERROR(INDEX('Normalized Scores'!Z$5:Z$1048576,MATCH($D951,'Normalized Scores'!$A$5:$A$1048576,)),"")</f>
        <v/>
      </c>
      <c r="S951" s="8" t="str">
        <f t="shared" si="144"/>
        <v/>
      </c>
      <c r="T951" s="2" t="str">
        <f>IFERROR(INDEX('Normalized Scores'!AL$5:AL$1048576,MATCH($D951,'Normalized Scores'!$A$5:$A$1048576,)),"")</f>
        <v/>
      </c>
      <c r="U951" s="8" t="str">
        <f t="shared" si="145"/>
        <v/>
      </c>
      <c r="V951" s="24" t="str">
        <f>IFERROR(INDEX('Normalized Scores'!AR$5:AR$1048576,MATCH($D951,'Normalized Scores'!$A$5:$A$1048576,)),"")</f>
        <v/>
      </c>
      <c r="W951" s="8" t="str">
        <f t="shared" si="146"/>
        <v/>
      </c>
      <c r="X951" s="5" t="str">
        <f>IFERROR(INDEX('Normalized Scores'!AT$5:AT$1048576,MATCH($D951,'Normalized Scores'!$A$5:$A$1048576,)),"")</f>
        <v/>
      </c>
      <c r="Y951" s="8" t="str">
        <f t="shared" si="147"/>
        <v/>
      </c>
      <c r="Z951" s="17" t="str">
        <f>IFERROR(INDEX('Normalized Scores'!AV$5:AV$1048576,MATCH($D951,'Normalized Scores'!$A$5:$A$1048576,)),"")</f>
        <v/>
      </c>
      <c r="AA951" s="10" t="str">
        <f t="shared" si="148"/>
        <v/>
      </c>
      <c r="AB951" s="13" t="str">
        <f>IFERROR(INDEX('Normalized Scores'!BA$5:BA$1048576,MATCH($D951,'Normalized Scores'!$A$5:$A$1048576,)),"")</f>
        <v/>
      </c>
      <c r="AC951" s="14" t="str">
        <f t="shared" si="149"/>
        <v/>
      </c>
    </row>
    <row r="952" spans="4:29">
      <c r="D952" s="8"/>
      <c r="E952" s="9" t="str">
        <f>IFERROR(INDEX('Normalized Scores'!B$5:B$1048576,MATCH($D952,'Normalized Scores'!$A$5:$A$1048576,)),"")</f>
        <v/>
      </c>
      <c r="F952" s="12" t="str">
        <f>IFERROR(INDEX('Normalized Scores'!C$5:C$1048576,MATCH($D952,'Normalized Scores'!$A$5:$A$1048576,)),"")</f>
        <v/>
      </c>
      <c r="G952" s="79" t="str">
        <f>IFERROR(INDEX('Normalized Scores'!D$5:D$1048576,MATCH($D952,'Normalized Scores'!$A$5:$A$1048576,)),"")</f>
        <v/>
      </c>
      <c r="H952" s="79" t="str">
        <f>IFERROR(INDEX('Normalized Scores'!F$5:F$1048576,MATCH($D952,'Normalized Scores'!$A$5:$A$1048576,)),"")</f>
        <v/>
      </c>
      <c r="I952" s="79" t="str">
        <f>IFERROR(INDEX('Normalized Scores'!G$5:G$1048576,MATCH($D952,'Normalized Scores'!$A$5:$A$1048576,)),"")</f>
        <v/>
      </c>
      <c r="J952" s="19" t="str">
        <f>IFERROR(INDEX('Normalized Scores'!H$5:H$1048576,MATCH($D952,'Normalized Scores'!$A$5:$A$1048576,)),"")</f>
        <v/>
      </c>
      <c r="K952" s="20" t="str">
        <f t="shared" si="140"/>
        <v/>
      </c>
      <c r="L952" s="23" t="str">
        <f>IFERROR(INDEX('Normalized Scores'!J$5:J$1048576,MATCH($D952,'Normalized Scores'!$A$5:$A$1048576,)),"")</f>
        <v/>
      </c>
      <c r="M952" s="20" t="str">
        <f t="shared" si="141"/>
        <v/>
      </c>
      <c r="N952" s="22" t="str">
        <f>IFERROR(INDEX('Normalized Scores'!L$5:L$1048576,MATCH($D952,'Normalized Scores'!$A$5:$A$1048576,)),"")</f>
        <v/>
      </c>
      <c r="O952" s="20" t="str">
        <f t="shared" si="142"/>
        <v/>
      </c>
      <c r="P952" s="25" t="str">
        <f>IFERROR(INDEX('Normalized Scores'!R$5:R$1048576,MATCH($D952,'Normalized Scores'!$A$5:$A$1048576,)),"")</f>
        <v/>
      </c>
      <c r="Q952" s="20" t="str">
        <f t="shared" si="143"/>
        <v/>
      </c>
      <c r="R952" s="3" t="str">
        <f>IFERROR(INDEX('Normalized Scores'!Z$5:Z$1048576,MATCH($D952,'Normalized Scores'!$A$5:$A$1048576,)),"")</f>
        <v/>
      </c>
      <c r="S952" s="8" t="str">
        <f t="shared" si="144"/>
        <v/>
      </c>
      <c r="T952" s="2" t="str">
        <f>IFERROR(INDEX('Normalized Scores'!AL$5:AL$1048576,MATCH($D952,'Normalized Scores'!$A$5:$A$1048576,)),"")</f>
        <v/>
      </c>
      <c r="U952" s="8" t="str">
        <f t="shared" si="145"/>
        <v/>
      </c>
      <c r="V952" s="24" t="str">
        <f>IFERROR(INDEX('Normalized Scores'!AR$5:AR$1048576,MATCH($D952,'Normalized Scores'!$A$5:$A$1048576,)),"")</f>
        <v/>
      </c>
      <c r="W952" s="8" t="str">
        <f t="shared" si="146"/>
        <v/>
      </c>
      <c r="X952" s="5" t="str">
        <f>IFERROR(INDEX('Normalized Scores'!AT$5:AT$1048576,MATCH($D952,'Normalized Scores'!$A$5:$A$1048576,)),"")</f>
        <v/>
      </c>
      <c r="Y952" s="8" t="str">
        <f t="shared" si="147"/>
        <v/>
      </c>
      <c r="Z952" s="17" t="str">
        <f>IFERROR(INDEX('Normalized Scores'!AV$5:AV$1048576,MATCH($D952,'Normalized Scores'!$A$5:$A$1048576,)),"")</f>
        <v/>
      </c>
      <c r="AA952" s="10" t="str">
        <f t="shared" si="148"/>
        <v/>
      </c>
      <c r="AB952" s="13" t="str">
        <f>IFERROR(INDEX('Normalized Scores'!BA$5:BA$1048576,MATCH($D952,'Normalized Scores'!$A$5:$A$1048576,)),"")</f>
        <v/>
      </c>
      <c r="AC952" s="14" t="str">
        <f t="shared" si="149"/>
        <v/>
      </c>
    </row>
    <row r="953" spans="4:29">
      <c r="D953" s="8"/>
      <c r="E953" s="9" t="str">
        <f>IFERROR(INDEX('Normalized Scores'!B$5:B$1048576,MATCH($D953,'Normalized Scores'!$A$5:$A$1048576,)),"")</f>
        <v/>
      </c>
      <c r="F953" s="12" t="str">
        <f>IFERROR(INDEX('Normalized Scores'!C$5:C$1048576,MATCH($D953,'Normalized Scores'!$A$5:$A$1048576,)),"")</f>
        <v/>
      </c>
      <c r="G953" s="79" t="str">
        <f>IFERROR(INDEX('Normalized Scores'!D$5:D$1048576,MATCH($D953,'Normalized Scores'!$A$5:$A$1048576,)),"")</f>
        <v/>
      </c>
      <c r="H953" s="79" t="str">
        <f>IFERROR(INDEX('Normalized Scores'!F$5:F$1048576,MATCH($D953,'Normalized Scores'!$A$5:$A$1048576,)),"")</f>
        <v/>
      </c>
      <c r="I953" s="79" t="str">
        <f>IFERROR(INDEX('Normalized Scores'!G$5:G$1048576,MATCH($D953,'Normalized Scores'!$A$5:$A$1048576,)),"")</f>
        <v/>
      </c>
      <c r="J953" s="19" t="str">
        <f>IFERROR(INDEX('Normalized Scores'!H$5:H$1048576,MATCH($D953,'Normalized Scores'!$A$5:$A$1048576,)),"")</f>
        <v/>
      </c>
      <c r="K953" s="20" t="str">
        <f t="shared" si="140"/>
        <v/>
      </c>
      <c r="L953" s="23" t="str">
        <f>IFERROR(INDEX('Normalized Scores'!J$5:J$1048576,MATCH($D953,'Normalized Scores'!$A$5:$A$1048576,)),"")</f>
        <v/>
      </c>
      <c r="M953" s="20" t="str">
        <f t="shared" si="141"/>
        <v/>
      </c>
      <c r="N953" s="22" t="str">
        <f>IFERROR(INDEX('Normalized Scores'!L$5:L$1048576,MATCH($D953,'Normalized Scores'!$A$5:$A$1048576,)),"")</f>
        <v/>
      </c>
      <c r="O953" s="20" t="str">
        <f t="shared" si="142"/>
        <v/>
      </c>
      <c r="P953" s="25" t="str">
        <f>IFERROR(INDEX('Normalized Scores'!R$5:R$1048576,MATCH($D953,'Normalized Scores'!$A$5:$A$1048576,)),"")</f>
        <v/>
      </c>
      <c r="Q953" s="20" t="str">
        <f t="shared" si="143"/>
        <v/>
      </c>
      <c r="R953" s="3" t="str">
        <f>IFERROR(INDEX('Normalized Scores'!Z$5:Z$1048576,MATCH($D953,'Normalized Scores'!$A$5:$A$1048576,)),"")</f>
        <v/>
      </c>
      <c r="S953" s="8" t="str">
        <f t="shared" si="144"/>
        <v/>
      </c>
      <c r="T953" s="2" t="str">
        <f>IFERROR(INDEX('Normalized Scores'!AL$5:AL$1048576,MATCH($D953,'Normalized Scores'!$A$5:$A$1048576,)),"")</f>
        <v/>
      </c>
      <c r="U953" s="8" t="str">
        <f t="shared" si="145"/>
        <v/>
      </c>
      <c r="V953" s="24" t="str">
        <f>IFERROR(INDEX('Normalized Scores'!AR$5:AR$1048576,MATCH($D953,'Normalized Scores'!$A$5:$A$1048576,)),"")</f>
        <v/>
      </c>
      <c r="W953" s="8" t="str">
        <f t="shared" si="146"/>
        <v/>
      </c>
      <c r="X953" s="5" t="str">
        <f>IFERROR(INDEX('Normalized Scores'!AT$5:AT$1048576,MATCH($D953,'Normalized Scores'!$A$5:$A$1048576,)),"")</f>
        <v/>
      </c>
      <c r="Y953" s="8" t="str">
        <f t="shared" si="147"/>
        <v/>
      </c>
      <c r="Z953" s="17" t="str">
        <f>IFERROR(INDEX('Normalized Scores'!AV$5:AV$1048576,MATCH($D953,'Normalized Scores'!$A$5:$A$1048576,)),"")</f>
        <v/>
      </c>
      <c r="AA953" s="10" t="str">
        <f t="shared" si="148"/>
        <v/>
      </c>
      <c r="AB953" s="13" t="str">
        <f>IFERROR(INDEX('Normalized Scores'!BA$5:BA$1048576,MATCH($D953,'Normalized Scores'!$A$5:$A$1048576,)),"")</f>
        <v/>
      </c>
      <c r="AC953" s="14" t="str">
        <f t="shared" si="149"/>
        <v/>
      </c>
    </row>
    <row r="954" spans="4:29">
      <c r="D954" s="8"/>
      <c r="E954" s="9" t="str">
        <f>IFERROR(INDEX('Normalized Scores'!B$5:B$1048576,MATCH($D954,'Normalized Scores'!$A$5:$A$1048576,)),"")</f>
        <v/>
      </c>
      <c r="F954" s="12" t="str">
        <f>IFERROR(INDEX('Normalized Scores'!C$5:C$1048576,MATCH($D954,'Normalized Scores'!$A$5:$A$1048576,)),"")</f>
        <v/>
      </c>
      <c r="G954" s="79" t="str">
        <f>IFERROR(INDEX('Normalized Scores'!D$5:D$1048576,MATCH($D954,'Normalized Scores'!$A$5:$A$1048576,)),"")</f>
        <v/>
      </c>
      <c r="H954" s="79" t="str">
        <f>IFERROR(INDEX('Normalized Scores'!F$5:F$1048576,MATCH($D954,'Normalized Scores'!$A$5:$A$1048576,)),"")</f>
        <v/>
      </c>
      <c r="I954" s="79" t="str">
        <f>IFERROR(INDEX('Normalized Scores'!G$5:G$1048576,MATCH($D954,'Normalized Scores'!$A$5:$A$1048576,)),"")</f>
        <v/>
      </c>
      <c r="J954" s="19" t="str">
        <f>IFERROR(INDEX('Normalized Scores'!H$5:H$1048576,MATCH($D954,'Normalized Scores'!$A$5:$A$1048576,)),"")</f>
        <v/>
      </c>
      <c r="K954" s="20" t="str">
        <f t="shared" si="140"/>
        <v/>
      </c>
      <c r="L954" s="23" t="str">
        <f>IFERROR(INDEX('Normalized Scores'!J$5:J$1048576,MATCH($D954,'Normalized Scores'!$A$5:$A$1048576,)),"")</f>
        <v/>
      </c>
      <c r="M954" s="20" t="str">
        <f t="shared" si="141"/>
        <v/>
      </c>
      <c r="N954" s="22" t="str">
        <f>IFERROR(INDEX('Normalized Scores'!L$5:L$1048576,MATCH($D954,'Normalized Scores'!$A$5:$A$1048576,)),"")</f>
        <v/>
      </c>
      <c r="O954" s="20" t="str">
        <f t="shared" si="142"/>
        <v/>
      </c>
      <c r="P954" s="25" t="str">
        <f>IFERROR(INDEX('Normalized Scores'!R$5:R$1048576,MATCH($D954,'Normalized Scores'!$A$5:$A$1048576,)),"")</f>
        <v/>
      </c>
      <c r="Q954" s="20" t="str">
        <f t="shared" si="143"/>
        <v/>
      </c>
      <c r="R954" s="3" t="str">
        <f>IFERROR(INDEX('Normalized Scores'!Z$5:Z$1048576,MATCH($D954,'Normalized Scores'!$A$5:$A$1048576,)),"")</f>
        <v/>
      </c>
      <c r="S954" s="8" t="str">
        <f t="shared" si="144"/>
        <v/>
      </c>
      <c r="T954" s="2" t="str">
        <f>IFERROR(INDEX('Normalized Scores'!AL$5:AL$1048576,MATCH($D954,'Normalized Scores'!$A$5:$A$1048576,)),"")</f>
        <v/>
      </c>
      <c r="U954" s="8" t="str">
        <f t="shared" si="145"/>
        <v/>
      </c>
      <c r="V954" s="24" t="str">
        <f>IFERROR(INDEX('Normalized Scores'!AR$5:AR$1048576,MATCH($D954,'Normalized Scores'!$A$5:$A$1048576,)),"")</f>
        <v/>
      </c>
      <c r="W954" s="8" t="str">
        <f t="shared" si="146"/>
        <v/>
      </c>
      <c r="X954" s="5" t="str">
        <f>IFERROR(INDEX('Normalized Scores'!AT$5:AT$1048576,MATCH($D954,'Normalized Scores'!$A$5:$A$1048576,)),"")</f>
        <v/>
      </c>
      <c r="Y954" s="8" t="str">
        <f t="shared" si="147"/>
        <v/>
      </c>
      <c r="Z954" s="17" t="str">
        <f>IFERROR(INDEX('Normalized Scores'!AV$5:AV$1048576,MATCH($D954,'Normalized Scores'!$A$5:$A$1048576,)),"")</f>
        <v/>
      </c>
      <c r="AA954" s="10" t="str">
        <f t="shared" si="148"/>
        <v/>
      </c>
      <c r="AB954" s="13" t="str">
        <f>IFERROR(INDEX('Normalized Scores'!BA$5:BA$1048576,MATCH($D954,'Normalized Scores'!$A$5:$A$1048576,)),"")</f>
        <v/>
      </c>
      <c r="AC954" s="14" t="str">
        <f t="shared" si="149"/>
        <v/>
      </c>
    </row>
    <row r="955" spans="4:29">
      <c r="D955" s="8"/>
      <c r="E955" s="9" t="str">
        <f>IFERROR(INDEX('Normalized Scores'!B$5:B$1048576,MATCH($D955,'Normalized Scores'!$A$5:$A$1048576,)),"")</f>
        <v/>
      </c>
      <c r="F955" s="12" t="str">
        <f>IFERROR(INDEX('Normalized Scores'!C$5:C$1048576,MATCH($D955,'Normalized Scores'!$A$5:$A$1048576,)),"")</f>
        <v/>
      </c>
      <c r="G955" s="79" t="str">
        <f>IFERROR(INDEX('Normalized Scores'!D$5:D$1048576,MATCH($D955,'Normalized Scores'!$A$5:$A$1048576,)),"")</f>
        <v/>
      </c>
      <c r="H955" s="79" t="str">
        <f>IFERROR(INDEX('Normalized Scores'!F$5:F$1048576,MATCH($D955,'Normalized Scores'!$A$5:$A$1048576,)),"")</f>
        <v/>
      </c>
      <c r="I955" s="79" t="str">
        <f>IFERROR(INDEX('Normalized Scores'!G$5:G$1048576,MATCH($D955,'Normalized Scores'!$A$5:$A$1048576,)),"")</f>
        <v/>
      </c>
      <c r="J955" s="19" t="str">
        <f>IFERROR(INDEX('Normalized Scores'!H$5:H$1048576,MATCH($D955,'Normalized Scores'!$A$5:$A$1048576,)),"")</f>
        <v/>
      </c>
      <c r="K955" s="20" t="str">
        <f t="shared" si="140"/>
        <v/>
      </c>
      <c r="L955" s="23" t="str">
        <f>IFERROR(INDEX('Normalized Scores'!J$5:J$1048576,MATCH($D955,'Normalized Scores'!$A$5:$A$1048576,)),"")</f>
        <v/>
      </c>
      <c r="M955" s="20" t="str">
        <f t="shared" si="141"/>
        <v/>
      </c>
      <c r="N955" s="22" t="str">
        <f>IFERROR(INDEX('Normalized Scores'!L$5:L$1048576,MATCH($D955,'Normalized Scores'!$A$5:$A$1048576,)),"")</f>
        <v/>
      </c>
      <c r="O955" s="20" t="str">
        <f t="shared" si="142"/>
        <v/>
      </c>
      <c r="P955" s="25" t="str">
        <f>IFERROR(INDEX('Normalized Scores'!R$5:R$1048576,MATCH($D955,'Normalized Scores'!$A$5:$A$1048576,)),"")</f>
        <v/>
      </c>
      <c r="Q955" s="20" t="str">
        <f t="shared" si="143"/>
        <v/>
      </c>
      <c r="R955" s="3" t="str">
        <f>IFERROR(INDEX('Normalized Scores'!Z$5:Z$1048576,MATCH($D955,'Normalized Scores'!$A$5:$A$1048576,)),"")</f>
        <v/>
      </c>
      <c r="S955" s="8" t="str">
        <f t="shared" si="144"/>
        <v/>
      </c>
      <c r="T955" s="2" t="str">
        <f>IFERROR(INDEX('Normalized Scores'!AL$5:AL$1048576,MATCH($D955,'Normalized Scores'!$A$5:$A$1048576,)),"")</f>
        <v/>
      </c>
      <c r="U955" s="8" t="str">
        <f t="shared" si="145"/>
        <v/>
      </c>
      <c r="V955" s="24" t="str">
        <f>IFERROR(INDEX('Normalized Scores'!AR$5:AR$1048576,MATCH($D955,'Normalized Scores'!$A$5:$A$1048576,)),"")</f>
        <v/>
      </c>
      <c r="W955" s="8" t="str">
        <f t="shared" si="146"/>
        <v/>
      </c>
      <c r="X955" s="5" t="str">
        <f>IFERROR(INDEX('Normalized Scores'!AT$5:AT$1048576,MATCH($D955,'Normalized Scores'!$A$5:$A$1048576,)),"")</f>
        <v/>
      </c>
      <c r="Y955" s="8" t="str">
        <f t="shared" si="147"/>
        <v/>
      </c>
      <c r="Z955" s="17" t="str">
        <f>IFERROR(INDEX('Normalized Scores'!AV$5:AV$1048576,MATCH($D955,'Normalized Scores'!$A$5:$A$1048576,)),"")</f>
        <v/>
      </c>
      <c r="AA955" s="10" t="str">
        <f t="shared" si="148"/>
        <v/>
      </c>
      <c r="AB955" s="13" t="str">
        <f>IFERROR(INDEX('Normalized Scores'!BA$5:BA$1048576,MATCH($D955,'Normalized Scores'!$A$5:$A$1048576,)),"")</f>
        <v/>
      </c>
      <c r="AC955" s="14" t="str">
        <f t="shared" si="149"/>
        <v/>
      </c>
    </row>
    <row r="956" spans="4:29">
      <c r="D956" s="8"/>
      <c r="E956" s="9" t="str">
        <f>IFERROR(INDEX('Normalized Scores'!B$5:B$1048576,MATCH($D956,'Normalized Scores'!$A$5:$A$1048576,)),"")</f>
        <v/>
      </c>
      <c r="F956" s="12" t="str">
        <f>IFERROR(INDEX('Normalized Scores'!C$5:C$1048576,MATCH($D956,'Normalized Scores'!$A$5:$A$1048576,)),"")</f>
        <v/>
      </c>
      <c r="G956" s="79" t="str">
        <f>IFERROR(INDEX('Normalized Scores'!D$5:D$1048576,MATCH($D956,'Normalized Scores'!$A$5:$A$1048576,)),"")</f>
        <v/>
      </c>
      <c r="H956" s="79" t="str">
        <f>IFERROR(INDEX('Normalized Scores'!F$5:F$1048576,MATCH($D956,'Normalized Scores'!$A$5:$A$1048576,)),"")</f>
        <v/>
      </c>
      <c r="I956" s="79" t="str">
        <f>IFERROR(INDEX('Normalized Scores'!G$5:G$1048576,MATCH($D956,'Normalized Scores'!$A$5:$A$1048576,)),"")</f>
        <v/>
      </c>
      <c r="J956" s="19" t="str">
        <f>IFERROR(INDEX('Normalized Scores'!H$5:H$1048576,MATCH($D956,'Normalized Scores'!$A$5:$A$1048576,)),"")</f>
        <v/>
      </c>
      <c r="K956" s="20" t="str">
        <f t="shared" si="140"/>
        <v/>
      </c>
      <c r="L956" s="23" t="str">
        <f>IFERROR(INDEX('Normalized Scores'!J$5:J$1048576,MATCH($D956,'Normalized Scores'!$A$5:$A$1048576,)),"")</f>
        <v/>
      </c>
      <c r="M956" s="20" t="str">
        <f t="shared" si="141"/>
        <v/>
      </c>
      <c r="N956" s="22" t="str">
        <f>IFERROR(INDEX('Normalized Scores'!L$5:L$1048576,MATCH($D956,'Normalized Scores'!$A$5:$A$1048576,)),"")</f>
        <v/>
      </c>
      <c r="O956" s="20" t="str">
        <f t="shared" si="142"/>
        <v/>
      </c>
      <c r="P956" s="25" t="str">
        <f>IFERROR(INDEX('Normalized Scores'!R$5:R$1048576,MATCH($D956,'Normalized Scores'!$A$5:$A$1048576,)),"")</f>
        <v/>
      </c>
      <c r="Q956" s="20" t="str">
        <f t="shared" si="143"/>
        <v/>
      </c>
      <c r="R956" s="3" t="str">
        <f>IFERROR(INDEX('Normalized Scores'!Z$5:Z$1048576,MATCH($D956,'Normalized Scores'!$A$5:$A$1048576,)),"")</f>
        <v/>
      </c>
      <c r="S956" s="8" t="str">
        <f t="shared" si="144"/>
        <v/>
      </c>
      <c r="T956" s="2" t="str">
        <f>IFERROR(INDEX('Normalized Scores'!AL$5:AL$1048576,MATCH($D956,'Normalized Scores'!$A$5:$A$1048576,)),"")</f>
        <v/>
      </c>
      <c r="U956" s="8" t="str">
        <f t="shared" si="145"/>
        <v/>
      </c>
      <c r="V956" s="24" t="str">
        <f>IFERROR(INDEX('Normalized Scores'!AR$5:AR$1048576,MATCH($D956,'Normalized Scores'!$A$5:$A$1048576,)),"")</f>
        <v/>
      </c>
      <c r="W956" s="8" t="str">
        <f t="shared" si="146"/>
        <v/>
      </c>
      <c r="X956" s="5" t="str">
        <f>IFERROR(INDEX('Normalized Scores'!AT$5:AT$1048576,MATCH($D956,'Normalized Scores'!$A$5:$A$1048576,)),"")</f>
        <v/>
      </c>
      <c r="Y956" s="8" t="str">
        <f t="shared" si="147"/>
        <v/>
      </c>
      <c r="Z956" s="17" t="str">
        <f>IFERROR(INDEX('Normalized Scores'!AV$5:AV$1048576,MATCH($D956,'Normalized Scores'!$A$5:$A$1048576,)),"")</f>
        <v/>
      </c>
      <c r="AA956" s="10" t="str">
        <f t="shared" si="148"/>
        <v/>
      </c>
      <c r="AB956" s="13" t="str">
        <f>IFERROR(INDEX('Normalized Scores'!BA$5:BA$1048576,MATCH($D956,'Normalized Scores'!$A$5:$A$1048576,)),"")</f>
        <v/>
      </c>
      <c r="AC956" s="14" t="str">
        <f t="shared" si="149"/>
        <v/>
      </c>
    </row>
    <row r="957" spans="4:29">
      <c r="D957" s="8"/>
      <c r="E957" s="9" t="str">
        <f>IFERROR(INDEX('Normalized Scores'!B$5:B$1048576,MATCH($D957,'Normalized Scores'!$A$5:$A$1048576,)),"")</f>
        <v/>
      </c>
      <c r="F957" s="12" t="str">
        <f>IFERROR(INDEX('Normalized Scores'!C$5:C$1048576,MATCH($D957,'Normalized Scores'!$A$5:$A$1048576,)),"")</f>
        <v/>
      </c>
      <c r="G957" s="79" t="str">
        <f>IFERROR(INDEX('Normalized Scores'!D$5:D$1048576,MATCH($D957,'Normalized Scores'!$A$5:$A$1048576,)),"")</f>
        <v/>
      </c>
      <c r="H957" s="79" t="str">
        <f>IFERROR(INDEX('Normalized Scores'!F$5:F$1048576,MATCH($D957,'Normalized Scores'!$A$5:$A$1048576,)),"")</f>
        <v/>
      </c>
      <c r="I957" s="79" t="str">
        <f>IFERROR(INDEX('Normalized Scores'!G$5:G$1048576,MATCH($D957,'Normalized Scores'!$A$5:$A$1048576,)),"")</f>
        <v/>
      </c>
      <c r="J957" s="19" t="str">
        <f>IFERROR(INDEX('Normalized Scores'!H$5:H$1048576,MATCH($D957,'Normalized Scores'!$A$5:$A$1048576,)),"")</f>
        <v/>
      </c>
      <c r="K957" s="20" t="str">
        <f t="shared" si="140"/>
        <v/>
      </c>
      <c r="L957" s="23" t="str">
        <f>IFERROR(INDEX('Normalized Scores'!J$5:J$1048576,MATCH($D957,'Normalized Scores'!$A$5:$A$1048576,)),"")</f>
        <v/>
      </c>
      <c r="M957" s="20" t="str">
        <f t="shared" si="141"/>
        <v/>
      </c>
      <c r="N957" s="22" t="str">
        <f>IFERROR(INDEX('Normalized Scores'!L$5:L$1048576,MATCH($D957,'Normalized Scores'!$A$5:$A$1048576,)),"")</f>
        <v/>
      </c>
      <c r="O957" s="20" t="str">
        <f t="shared" si="142"/>
        <v/>
      </c>
      <c r="P957" s="25" t="str">
        <f>IFERROR(INDEX('Normalized Scores'!R$5:R$1048576,MATCH($D957,'Normalized Scores'!$A$5:$A$1048576,)),"")</f>
        <v/>
      </c>
      <c r="Q957" s="20" t="str">
        <f t="shared" si="143"/>
        <v/>
      </c>
      <c r="R957" s="3" t="str">
        <f>IFERROR(INDEX('Normalized Scores'!Z$5:Z$1048576,MATCH($D957,'Normalized Scores'!$A$5:$A$1048576,)),"")</f>
        <v/>
      </c>
      <c r="S957" s="8" t="str">
        <f t="shared" si="144"/>
        <v/>
      </c>
      <c r="T957" s="2" t="str">
        <f>IFERROR(INDEX('Normalized Scores'!AL$5:AL$1048576,MATCH($D957,'Normalized Scores'!$A$5:$A$1048576,)),"")</f>
        <v/>
      </c>
      <c r="U957" s="8" t="str">
        <f t="shared" si="145"/>
        <v/>
      </c>
      <c r="V957" s="24" t="str">
        <f>IFERROR(INDEX('Normalized Scores'!AR$5:AR$1048576,MATCH($D957,'Normalized Scores'!$A$5:$A$1048576,)),"")</f>
        <v/>
      </c>
      <c r="W957" s="8" t="str">
        <f t="shared" si="146"/>
        <v/>
      </c>
      <c r="X957" s="5" t="str">
        <f>IFERROR(INDEX('Normalized Scores'!AT$5:AT$1048576,MATCH($D957,'Normalized Scores'!$A$5:$A$1048576,)),"")</f>
        <v/>
      </c>
      <c r="Y957" s="8" t="str">
        <f t="shared" si="147"/>
        <v/>
      </c>
      <c r="Z957" s="17" t="str">
        <f>IFERROR(INDEX('Normalized Scores'!AV$5:AV$1048576,MATCH($D957,'Normalized Scores'!$A$5:$A$1048576,)),"")</f>
        <v/>
      </c>
      <c r="AA957" s="10" t="str">
        <f t="shared" si="148"/>
        <v/>
      </c>
      <c r="AB957" s="13" t="str">
        <f>IFERROR(INDEX('Normalized Scores'!BA$5:BA$1048576,MATCH($D957,'Normalized Scores'!$A$5:$A$1048576,)),"")</f>
        <v/>
      </c>
      <c r="AC957" s="14" t="str">
        <f t="shared" si="149"/>
        <v/>
      </c>
    </row>
    <row r="958" spans="4:29">
      <c r="D958" s="8"/>
      <c r="E958" s="9" t="str">
        <f>IFERROR(INDEX('Normalized Scores'!B$5:B$1048576,MATCH($D958,'Normalized Scores'!$A$5:$A$1048576,)),"")</f>
        <v/>
      </c>
      <c r="F958" s="12" t="str">
        <f>IFERROR(INDEX('Normalized Scores'!C$5:C$1048576,MATCH($D958,'Normalized Scores'!$A$5:$A$1048576,)),"")</f>
        <v/>
      </c>
      <c r="G958" s="79" t="str">
        <f>IFERROR(INDEX('Normalized Scores'!D$5:D$1048576,MATCH($D958,'Normalized Scores'!$A$5:$A$1048576,)),"")</f>
        <v/>
      </c>
      <c r="H958" s="79" t="str">
        <f>IFERROR(INDEX('Normalized Scores'!F$5:F$1048576,MATCH($D958,'Normalized Scores'!$A$5:$A$1048576,)),"")</f>
        <v/>
      </c>
      <c r="I958" s="79" t="str">
        <f>IFERROR(INDEX('Normalized Scores'!G$5:G$1048576,MATCH($D958,'Normalized Scores'!$A$5:$A$1048576,)),"")</f>
        <v/>
      </c>
      <c r="J958" s="19" t="str">
        <f>IFERROR(INDEX('Normalized Scores'!H$5:H$1048576,MATCH($D958,'Normalized Scores'!$A$5:$A$1048576,)),"")</f>
        <v/>
      </c>
      <c r="K958" s="20" t="str">
        <f t="shared" si="140"/>
        <v/>
      </c>
      <c r="L958" s="23" t="str">
        <f>IFERROR(INDEX('Normalized Scores'!J$5:J$1048576,MATCH($D958,'Normalized Scores'!$A$5:$A$1048576,)),"")</f>
        <v/>
      </c>
      <c r="M958" s="20" t="str">
        <f t="shared" si="141"/>
        <v/>
      </c>
      <c r="N958" s="22" t="str">
        <f>IFERROR(INDEX('Normalized Scores'!L$5:L$1048576,MATCH($D958,'Normalized Scores'!$A$5:$A$1048576,)),"")</f>
        <v/>
      </c>
      <c r="O958" s="20" t="str">
        <f t="shared" si="142"/>
        <v/>
      </c>
      <c r="P958" s="25" t="str">
        <f>IFERROR(INDEX('Normalized Scores'!R$5:R$1048576,MATCH($D958,'Normalized Scores'!$A$5:$A$1048576,)),"")</f>
        <v/>
      </c>
      <c r="Q958" s="20" t="str">
        <f t="shared" si="143"/>
        <v/>
      </c>
      <c r="R958" s="3" t="str">
        <f>IFERROR(INDEX('Normalized Scores'!Z$5:Z$1048576,MATCH($D958,'Normalized Scores'!$A$5:$A$1048576,)),"")</f>
        <v/>
      </c>
      <c r="S958" s="8" t="str">
        <f t="shared" si="144"/>
        <v/>
      </c>
      <c r="T958" s="2" t="str">
        <f>IFERROR(INDEX('Normalized Scores'!AL$5:AL$1048576,MATCH($D958,'Normalized Scores'!$A$5:$A$1048576,)),"")</f>
        <v/>
      </c>
      <c r="U958" s="8" t="str">
        <f t="shared" si="145"/>
        <v/>
      </c>
      <c r="V958" s="24" t="str">
        <f>IFERROR(INDEX('Normalized Scores'!AR$5:AR$1048576,MATCH($D958,'Normalized Scores'!$A$5:$A$1048576,)),"")</f>
        <v/>
      </c>
      <c r="W958" s="8" t="str">
        <f t="shared" si="146"/>
        <v/>
      </c>
      <c r="X958" s="5" t="str">
        <f>IFERROR(INDEX('Normalized Scores'!AT$5:AT$1048576,MATCH($D958,'Normalized Scores'!$A$5:$A$1048576,)),"")</f>
        <v/>
      </c>
      <c r="Y958" s="8" t="str">
        <f t="shared" si="147"/>
        <v/>
      </c>
      <c r="Z958" s="17" t="str">
        <f>IFERROR(INDEX('Normalized Scores'!AV$5:AV$1048576,MATCH($D958,'Normalized Scores'!$A$5:$A$1048576,)),"")</f>
        <v/>
      </c>
      <c r="AA958" s="10" t="str">
        <f t="shared" si="148"/>
        <v/>
      </c>
      <c r="AB958" s="13" t="str">
        <f>IFERROR(INDEX('Normalized Scores'!BA$5:BA$1048576,MATCH($D958,'Normalized Scores'!$A$5:$A$1048576,)),"")</f>
        <v/>
      </c>
      <c r="AC958" s="14" t="str">
        <f t="shared" si="149"/>
        <v/>
      </c>
    </row>
    <row r="959" spans="4:29">
      <c r="D959" s="8"/>
      <c r="E959" s="9" t="str">
        <f>IFERROR(INDEX('Normalized Scores'!B$5:B$1048576,MATCH($D959,'Normalized Scores'!$A$5:$A$1048576,)),"")</f>
        <v/>
      </c>
      <c r="F959" s="12" t="str">
        <f>IFERROR(INDEX('Normalized Scores'!C$5:C$1048576,MATCH($D959,'Normalized Scores'!$A$5:$A$1048576,)),"")</f>
        <v/>
      </c>
      <c r="G959" s="79" t="str">
        <f>IFERROR(INDEX('Normalized Scores'!D$5:D$1048576,MATCH($D959,'Normalized Scores'!$A$5:$A$1048576,)),"")</f>
        <v/>
      </c>
      <c r="H959" s="79" t="str">
        <f>IFERROR(INDEX('Normalized Scores'!F$5:F$1048576,MATCH($D959,'Normalized Scores'!$A$5:$A$1048576,)),"")</f>
        <v/>
      </c>
      <c r="I959" s="79" t="str">
        <f>IFERROR(INDEX('Normalized Scores'!G$5:G$1048576,MATCH($D959,'Normalized Scores'!$A$5:$A$1048576,)),"")</f>
        <v/>
      </c>
      <c r="J959" s="19" t="str">
        <f>IFERROR(INDEX('Normalized Scores'!H$5:H$1048576,MATCH($D959,'Normalized Scores'!$A$5:$A$1048576,)),"")</f>
        <v/>
      </c>
      <c r="K959" s="20" t="str">
        <f t="shared" si="140"/>
        <v/>
      </c>
      <c r="L959" s="23" t="str">
        <f>IFERROR(INDEX('Normalized Scores'!J$5:J$1048576,MATCH($D959,'Normalized Scores'!$A$5:$A$1048576,)),"")</f>
        <v/>
      </c>
      <c r="M959" s="20" t="str">
        <f t="shared" si="141"/>
        <v/>
      </c>
      <c r="N959" s="22" t="str">
        <f>IFERROR(INDEX('Normalized Scores'!L$5:L$1048576,MATCH($D959,'Normalized Scores'!$A$5:$A$1048576,)),"")</f>
        <v/>
      </c>
      <c r="O959" s="20" t="str">
        <f t="shared" si="142"/>
        <v/>
      </c>
      <c r="P959" s="25" t="str">
        <f>IFERROR(INDEX('Normalized Scores'!R$5:R$1048576,MATCH($D959,'Normalized Scores'!$A$5:$A$1048576,)),"")</f>
        <v/>
      </c>
      <c r="Q959" s="20" t="str">
        <f t="shared" si="143"/>
        <v/>
      </c>
      <c r="R959" s="3" t="str">
        <f>IFERROR(INDEX('Normalized Scores'!Z$5:Z$1048576,MATCH($D959,'Normalized Scores'!$A$5:$A$1048576,)),"")</f>
        <v/>
      </c>
      <c r="S959" s="8" t="str">
        <f t="shared" si="144"/>
        <v/>
      </c>
      <c r="T959" s="2" t="str">
        <f>IFERROR(INDEX('Normalized Scores'!AL$5:AL$1048576,MATCH($D959,'Normalized Scores'!$A$5:$A$1048576,)),"")</f>
        <v/>
      </c>
      <c r="U959" s="8" t="str">
        <f t="shared" si="145"/>
        <v/>
      </c>
      <c r="V959" s="24" t="str">
        <f>IFERROR(INDEX('Normalized Scores'!AR$5:AR$1048576,MATCH($D959,'Normalized Scores'!$A$5:$A$1048576,)),"")</f>
        <v/>
      </c>
      <c r="W959" s="8" t="str">
        <f t="shared" si="146"/>
        <v/>
      </c>
      <c r="X959" s="5" t="str">
        <f>IFERROR(INDEX('Normalized Scores'!AT$5:AT$1048576,MATCH($D959,'Normalized Scores'!$A$5:$A$1048576,)),"")</f>
        <v/>
      </c>
      <c r="Y959" s="8" t="str">
        <f t="shared" si="147"/>
        <v/>
      </c>
      <c r="Z959" s="17" t="str">
        <f>IFERROR(INDEX('Normalized Scores'!AV$5:AV$1048576,MATCH($D959,'Normalized Scores'!$A$5:$A$1048576,)),"")</f>
        <v/>
      </c>
      <c r="AA959" s="10" t="str">
        <f t="shared" si="148"/>
        <v/>
      </c>
      <c r="AB959" s="13" t="str">
        <f>IFERROR(INDEX('Normalized Scores'!BA$5:BA$1048576,MATCH($D959,'Normalized Scores'!$A$5:$A$1048576,)),"")</f>
        <v/>
      </c>
      <c r="AC959" s="14" t="str">
        <f t="shared" si="149"/>
        <v/>
      </c>
    </row>
    <row r="960" spans="4:29">
      <c r="D960" s="8"/>
      <c r="E960" s="9" t="str">
        <f>IFERROR(INDEX('Normalized Scores'!B$5:B$1048576,MATCH($D960,'Normalized Scores'!$A$5:$A$1048576,)),"")</f>
        <v/>
      </c>
      <c r="F960" s="12" t="str">
        <f>IFERROR(INDEX('Normalized Scores'!C$5:C$1048576,MATCH($D960,'Normalized Scores'!$A$5:$A$1048576,)),"")</f>
        <v/>
      </c>
      <c r="G960" s="79" t="str">
        <f>IFERROR(INDEX('Normalized Scores'!D$5:D$1048576,MATCH($D960,'Normalized Scores'!$A$5:$A$1048576,)),"")</f>
        <v/>
      </c>
      <c r="H960" s="79" t="str">
        <f>IFERROR(INDEX('Normalized Scores'!F$5:F$1048576,MATCH($D960,'Normalized Scores'!$A$5:$A$1048576,)),"")</f>
        <v/>
      </c>
      <c r="I960" s="79" t="str">
        <f>IFERROR(INDEX('Normalized Scores'!G$5:G$1048576,MATCH($D960,'Normalized Scores'!$A$5:$A$1048576,)),"")</f>
        <v/>
      </c>
      <c r="J960" s="19" t="str">
        <f>IFERROR(INDEX('Normalized Scores'!H$5:H$1048576,MATCH($D960,'Normalized Scores'!$A$5:$A$1048576,)),"")</f>
        <v/>
      </c>
      <c r="K960" s="20" t="str">
        <f t="shared" si="140"/>
        <v/>
      </c>
      <c r="L960" s="23" t="str">
        <f>IFERROR(INDEX('Normalized Scores'!J$5:J$1048576,MATCH($D960,'Normalized Scores'!$A$5:$A$1048576,)),"")</f>
        <v/>
      </c>
      <c r="M960" s="20" t="str">
        <f t="shared" si="141"/>
        <v/>
      </c>
      <c r="N960" s="22" t="str">
        <f>IFERROR(INDEX('Normalized Scores'!L$5:L$1048576,MATCH($D960,'Normalized Scores'!$A$5:$A$1048576,)),"")</f>
        <v/>
      </c>
      <c r="O960" s="20" t="str">
        <f t="shared" si="142"/>
        <v/>
      </c>
      <c r="P960" s="25" t="str">
        <f>IFERROR(INDEX('Normalized Scores'!R$5:R$1048576,MATCH($D960,'Normalized Scores'!$A$5:$A$1048576,)),"")</f>
        <v/>
      </c>
      <c r="Q960" s="20" t="str">
        <f t="shared" si="143"/>
        <v/>
      </c>
      <c r="R960" s="3" t="str">
        <f>IFERROR(INDEX('Normalized Scores'!Z$5:Z$1048576,MATCH($D960,'Normalized Scores'!$A$5:$A$1048576,)),"")</f>
        <v/>
      </c>
      <c r="S960" s="8" t="str">
        <f t="shared" si="144"/>
        <v/>
      </c>
      <c r="T960" s="2" t="str">
        <f>IFERROR(INDEX('Normalized Scores'!AL$5:AL$1048576,MATCH($D960,'Normalized Scores'!$A$5:$A$1048576,)),"")</f>
        <v/>
      </c>
      <c r="U960" s="8" t="str">
        <f t="shared" si="145"/>
        <v/>
      </c>
      <c r="V960" s="24" t="str">
        <f>IFERROR(INDEX('Normalized Scores'!AR$5:AR$1048576,MATCH($D960,'Normalized Scores'!$A$5:$A$1048576,)),"")</f>
        <v/>
      </c>
      <c r="W960" s="8" t="str">
        <f t="shared" si="146"/>
        <v/>
      </c>
      <c r="X960" s="5" t="str">
        <f>IFERROR(INDEX('Normalized Scores'!AT$5:AT$1048576,MATCH($D960,'Normalized Scores'!$A$5:$A$1048576,)),"")</f>
        <v/>
      </c>
      <c r="Y960" s="8" t="str">
        <f t="shared" si="147"/>
        <v/>
      </c>
      <c r="Z960" s="17" t="str">
        <f>IFERROR(INDEX('Normalized Scores'!AV$5:AV$1048576,MATCH($D960,'Normalized Scores'!$A$5:$A$1048576,)),"")</f>
        <v/>
      </c>
      <c r="AA960" s="10" t="str">
        <f t="shared" si="148"/>
        <v/>
      </c>
      <c r="AB960" s="13" t="str">
        <f>IFERROR(INDEX('Normalized Scores'!BA$5:BA$1048576,MATCH($D960,'Normalized Scores'!$A$5:$A$1048576,)),"")</f>
        <v/>
      </c>
      <c r="AC960" s="14" t="str">
        <f t="shared" si="149"/>
        <v/>
      </c>
    </row>
    <row r="961" spans="4:29">
      <c r="D961" s="8"/>
      <c r="E961" s="9" t="str">
        <f>IFERROR(INDEX('Normalized Scores'!B$5:B$1048576,MATCH($D961,'Normalized Scores'!$A$5:$A$1048576,)),"")</f>
        <v/>
      </c>
      <c r="F961" s="12" t="str">
        <f>IFERROR(INDEX('Normalized Scores'!C$5:C$1048576,MATCH($D961,'Normalized Scores'!$A$5:$A$1048576,)),"")</f>
        <v/>
      </c>
      <c r="G961" s="79" t="str">
        <f>IFERROR(INDEX('Normalized Scores'!D$5:D$1048576,MATCH($D961,'Normalized Scores'!$A$5:$A$1048576,)),"")</f>
        <v/>
      </c>
      <c r="H961" s="79" t="str">
        <f>IFERROR(INDEX('Normalized Scores'!F$5:F$1048576,MATCH($D961,'Normalized Scores'!$A$5:$A$1048576,)),"")</f>
        <v/>
      </c>
      <c r="I961" s="79" t="str">
        <f>IFERROR(INDEX('Normalized Scores'!G$5:G$1048576,MATCH($D961,'Normalized Scores'!$A$5:$A$1048576,)),"")</f>
        <v/>
      </c>
      <c r="J961" s="19" t="str">
        <f>IFERROR(INDEX('Normalized Scores'!H$5:H$1048576,MATCH($D961,'Normalized Scores'!$A$5:$A$1048576,)),"")</f>
        <v/>
      </c>
      <c r="K961" s="20" t="str">
        <f t="shared" si="140"/>
        <v/>
      </c>
      <c r="L961" s="23" t="str">
        <f>IFERROR(INDEX('Normalized Scores'!J$5:J$1048576,MATCH($D961,'Normalized Scores'!$A$5:$A$1048576,)),"")</f>
        <v/>
      </c>
      <c r="M961" s="20" t="str">
        <f t="shared" si="141"/>
        <v/>
      </c>
      <c r="N961" s="22" t="str">
        <f>IFERROR(INDEX('Normalized Scores'!L$5:L$1048576,MATCH($D961,'Normalized Scores'!$A$5:$A$1048576,)),"")</f>
        <v/>
      </c>
      <c r="O961" s="20" t="str">
        <f t="shared" si="142"/>
        <v/>
      </c>
      <c r="P961" s="25" t="str">
        <f>IFERROR(INDEX('Normalized Scores'!R$5:R$1048576,MATCH($D961,'Normalized Scores'!$A$5:$A$1048576,)),"")</f>
        <v/>
      </c>
      <c r="Q961" s="20" t="str">
        <f t="shared" si="143"/>
        <v/>
      </c>
      <c r="R961" s="3" t="str">
        <f>IFERROR(INDEX('Normalized Scores'!Z$5:Z$1048576,MATCH($D961,'Normalized Scores'!$A$5:$A$1048576,)),"")</f>
        <v/>
      </c>
      <c r="S961" s="8" t="str">
        <f t="shared" si="144"/>
        <v/>
      </c>
      <c r="T961" s="2" t="str">
        <f>IFERROR(INDEX('Normalized Scores'!AL$5:AL$1048576,MATCH($D961,'Normalized Scores'!$A$5:$A$1048576,)),"")</f>
        <v/>
      </c>
      <c r="U961" s="8" t="str">
        <f t="shared" si="145"/>
        <v/>
      </c>
      <c r="V961" s="24" t="str">
        <f>IFERROR(INDEX('Normalized Scores'!AR$5:AR$1048576,MATCH($D961,'Normalized Scores'!$A$5:$A$1048576,)),"")</f>
        <v/>
      </c>
      <c r="W961" s="8" t="str">
        <f t="shared" si="146"/>
        <v/>
      </c>
      <c r="X961" s="5" t="str">
        <f>IFERROR(INDEX('Normalized Scores'!AT$5:AT$1048576,MATCH($D961,'Normalized Scores'!$A$5:$A$1048576,)),"")</f>
        <v/>
      </c>
      <c r="Y961" s="8" t="str">
        <f t="shared" si="147"/>
        <v/>
      </c>
      <c r="Z961" s="17" t="str">
        <f>IFERROR(INDEX('Normalized Scores'!AV$5:AV$1048576,MATCH($D961,'Normalized Scores'!$A$5:$A$1048576,)),"")</f>
        <v/>
      </c>
      <c r="AA961" s="10" t="str">
        <f t="shared" si="148"/>
        <v/>
      </c>
      <c r="AB961" s="13" t="str">
        <f>IFERROR(INDEX('Normalized Scores'!BA$5:BA$1048576,MATCH($D961,'Normalized Scores'!$A$5:$A$1048576,)),"")</f>
        <v/>
      </c>
      <c r="AC961" s="14" t="str">
        <f t="shared" si="149"/>
        <v/>
      </c>
    </row>
    <row r="962" spans="4:29">
      <c r="D962" s="8"/>
      <c r="E962" s="9" t="str">
        <f>IFERROR(INDEX('Normalized Scores'!B$5:B$1048576,MATCH($D962,'Normalized Scores'!$A$5:$A$1048576,)),"")</f>
        <v/>
      </c>
      <c r="F962" s="12" t="str">
        <f>IFERROR(INDEX('Normalized Scores'!C$5:C$1048576,MATCH($D962,'Normalized Scores'!$A$5:$A$1048576,)),"")</f>
        <v/>
      </c>
      <c r="G962" s="79" t="str">
        <f>IFERROR(INDEX('Normalized Scores'!D$5:D$1048576,MATCH($D962,'Normalized Scores'!$A$5:$A$1048576,)),"")</f>
        <v/>
      </c>
      <c r="H962" s="79" t="str">
        <f>IFERROR(INDEX('Normalized Scores'!F$5:F$1048576,MATCH($D962,'Normalized Scores'!$A$5:$A$1048576,)),"")</f>
        <v/>
      </c>
      <c r="I962" s="79" t="str">
        <f>IFERROR(INDEX('Normalized Scores'!G$5:G$1048576,MATCH($D962,'Normalized Scores'!$A$5:$A$1048576,)),"")</f>
        <v/>
      </c>
      <c r="J962" s="19" t="str">
        <f>IFERROR(INDEX('Normalized Scores'!H$5:H$1048576,MATCH($D962,'Normalized Scores'!$A$5:$A$1048576,)),"")</f>
        <v/>
      </c>
      <c r="K962" s="20" t="str">
        <f t="shared" si="140"/>
        <v/>
      </c>
      <c r="L962" s="23" t="str">
        <f>IFERROR(INDEX('Normalized Scores'!J$5:J$1048576,MATCH($D962,'Normalized Scores'!$A$5:$A$1048576,)),"")</f>
        <v/>
      </c>
      <c r="M962" s="20" t="str">
        <f t="shared" si="141"/>
        <v/>
      </c>
      <c r="N962" s="22" t="str">
        <f>IFERROR(INDEX('Normalized Scores'!L$5:L$1048576,MATCH($D962,'Normalized Scores'!$A$5:$A$1048576,)),"")</f>
        <v/>
      </c>
      <c r="O962" s="20" t="str">
        <f t="shared" si="142"/>
        <v/>
      </c>
      <c r="P962" s="25" t="str">
        <f>IFERROR(INDEX('Normalized Scores'!R$5:R$1048576,MATCH($D962,'Normalized Scores'!$A$5:$A$1048576,)),"")</f>
        <v/>
      </c>
      <c r="Q962" s="20" t="str">
        <f t="shared" si="143"/>
        <v/>
      </c>
      <c r="R962" s="3" t="str">
        <f>IFERROR(INDEX('Normalized Scores'!Z$5:Z$1048576,MATCH($D962,'Normalized Scores'!$A$5:$A$1048576,)),"")</f>
        <v/>
      </c>
      <c r="S962" s="8" t="str">
        <f t="shared" si="144"/>
        <v/>
      </c>
      <c r="T962" s="2" t="str">
        <f>IFERROR(INDEX('Normalized Scores'!AL$5:AL$1048576,MATCH($D962,'Normalized Scores'!$A$5:$A$1048576,)),"")</f>
        <v/>
      </c>
      <c r="U962" s="8" t="str">
        <f t="shared" si="145"/>
        <v/>
      </c>
      <c r="V962" s="24" t="str">
        <f>IFERROR(INDEX('Normalized Scores'!AR$5:AR$1048576,MATCH($D962,'Normalized Scores'!$A$5:$A$1048576,)),"")</f>
        <v/>
      </c>
      <c r="W962" s="8" t="str">
        <f t="shared" si="146"/>
        <v/>
      </c>
      <c r="X962" s="5" t="str">
        <f>IFERROR(INDEX('Normalized Scores'!AT$5:AT$1048576,MATCH($D962,'Normalized Scores'!$A$5:$A$1048576,)),"")</f>
        <v/>
      </c>
      <c r="Y962" s="8" t="str">
        <f t="shared" si="147"/>
        <v/>
      </c>
      <c r="Z962" s="17" t="str">
        <f>IFERROR(INDEX('Normalized Scores'!AV$5:AV$1048576,MATCH($D962,'Normalized Scores'!$A$5:$A$1048576,)),"")</f>
        <v/>
      </c>
      <c r="AA962" s="10" t="str">
        <f t="shared" si="148"/>
        <v/>
      </c>
      <c r="AB962" s="13" t="str">
        <f>IFERROR(INDEX('Normalized Scores'!BA$5:BA$1048576,MATCH($D962,'Normalized Scores'!$A$5:$A$1048576,)),"")</f>
        <v/>
      </c>
      <c r="AC962" s="14" t="str">
        <f t="shared" si="149"/>
        <v/>
      </c>
    </row>
    <row r="963" spans="4:29">
      <c r="D963" s="8"/>
      <c r="E963" s="9" t="str">
        <f>IFERROR(INDEX('Normalized Scores'!B$5:B$1048576,MATCH($D963,'Normalized Scores'!$A$5:$A$1048576,)),"")</f>
        <v/>
      </c>
      <c r="F963" s="12" t="str">
        <f>IFERROR(INDEX('Normalized Scores'!C$5:C$1048576,MATCH($D963,'Normalized Scores'!$A$5:$A$1048576,)),"")</f>
        <v/>
      </c>
      <c r="G963" s="79" t="str">
        <f>IFERROR(INDEX('Normalized Scores'!D$5:D$1048576,MATCH($D963,'Normalized Scores'!$A$5:$A$1048576,)),"")</f>
        <v/>
      </c>
      <c r="H963" s="79" t="str">
        <f>IFERROR(INDEX('Normalized Scores'!F$5:F$1048576,MATCH($D963,'Normalized Scores'!$A$5:$A$1048576,)),"")</f>
        <v/>
      </c>
      <c r="I963" s="79" t="str">
        <f>IFERROR(INDEX('Normalized Scores'!G$5:G$1048576,MATCH($D963,'Normalized Scores'!$A$5:$A$1048576,)),"")</f>
        <v/>
      </c>
      <c r="J963" s="19" t="str">
        <f>IFERROR(INDEX('Normalized Scores'!H$5:H$1048576,MATCH($D963,'Normalized Scores'!$A$5:$A$1048576,)),"")</f>
        <v/>
      </c>
      <c r="K963" s="20" t="str">
        <f t="shared" si="140"/>
        <v/>
      </c>
      <c r="L963" s="23" t="str">
        <f>IFERROR(INDEX('Normalized Scores'!J$5:J$1048576,MATCH($D963,'Normalized Scores'!$A$5:$A$1048576,)),"")</f>
        <v/>
      </c>
      <c r="M963" s="20" t="str">
        <f t="shared" si="141"/>
        <v/>
      </c>
      <c r="N963" s="22" t="str">
        <f>IFERROR(INDEX('Normalized Scores'!L$5:L$1048576,MATCH($D963,'Normalized Scores'!$A$5:$A$1048576,)),"")</f>
        <v/>
      </c>
      <c r="O963" s="20" t="str">
        <f t="shared" si="142"/>
        <v/>
      </c>
      <c r="P963" s="25" t="str">
        <f>IFERROR(INDEX('Normalized Scores'!R$5:R$1048576,MATCH($D963,'Normalized Scores'!$A$5:$A$1048576,)),"")</f>
        <v/>
      </c>
      <c r="Q963" s="20" t="str">
        <f t="shared" si="143"/>
        <v/>
      </c>
      <c r="R963" s="3" t="str">
        <f>IFERROR(INDEX('Normalized Scores'!Z$5:Z$1048576,MATCH($D963,'Normalized Scores'!$A$5:$A$1048576,)),"")</f>
        <v/>
      </c>
      <c r="S963" s="8" t="str">
        <f t="shared" si="144"/>
        <v/>
      </c>
      <c r="T963" s="2" t="str">
        <f>IFERROR(INDEX('Normalized Scores'!AL$5:AL$1048576,MATCH($D963,'Normalized Scores'!$A$5:$A$1048576,)),"")</f>
        <v/>
      </c>
      <c r="U963" s="8" t="str">
        <f t="shared" si="145"/>
        <v/>
      </c>
      <c r="V963" s="24" t="str">
        <f>IFERROR(INDEX('Normalized Scores'!AR$5:AR$1048576,MATCH($D963,'Normalized Scores'!$A$5:$A$1048576,)),"")</f>
        <v/>
      </c>
      <c r="W963" s="8" t="str">
        <f t="shared" si="146"/>
        <v/>
      </c>
      <c r="X963" s="5" t="str">
        <f>IFERROR(INDEX('Normalized Scores'!AT$5:AT$1048576,MATCH($D963,'Normalized Scores'!$A$5:$A$1048576,)),"")</f>
        <v/>
      </c>
      <c r="Y963" s="8" t="str">
        <f t="shared" si="147"/>
        <v/>
      </c>
      <c r="Z963" s="17" t="str">
        <f>IFERROR(INDEX('Normalized Scores'!AV$5:AV$1048576,MATCH($D963,'Normalized Scores'!$A$5:$A$1048576,)),"")</f>
        <v/>
      </c>
      <c r="AA963" s="10" t="str">
        <f t="shared" si="148"/>
        <v/>
      </c>
      <c r="AB963" s="13" t="str">
        <f>IFERROR(INDEX('Normalized Scores'!BA$5:BA$1048576,MATCH($D963,'Normalized Scores'!$A$5:$A$1048576,)),"")</f>
        <v/>
      </c>
      <c r="AC963" s="14" t="str">
        <f t="shared" si="149"/>
        <v/>
      </c>
    </row>
    <row r="964" spans="4:29">
      <c r="D964" s="8"/>
      <c r="E964" s="9" t="str">
        <f>IFERROR(INDEX('Normalized Scores'!B$5:B$1048576,MATCH($D964,'Normalized Scores'!$A$5:$A$1048576,)),"")</f>
        <v/>
      </c>
      <c r="F964" s="12" t="str">
        <f>IFERROR(INDEX('Normalized Scores'!C$5:C$1048576,MATCH($D964,'Normalized Scores'!$A$5:$A$1048576,)),"")</f>
        <v/>
      </c>
      <c r="G964" s="79" t="str">
        <f>IFERROR(INDEX('Normalized Scores'!D$5:D$1048576,MATCH($D964,'Normalized Scores'!$A$5:$A$1048576,)),"")</f>
        <v/>
      </c>
      <c r="H964" s="79" t="str">
        <f>IFERROR(INDEX('Normalized Scores'!F$5:F$1048576,MATCH($D964,'Normalized Scores'!$A$5:$A$1048576,)),"")</f>
        <v/>
      </c>
      <c r="I964" s="79" t="str">
        <f>IFERROR(INDEX('Normalized Scores'!G$5:G$1048576,MATCH($D964,'Normalized Scores'!$A$5:$A$1048576,)),"")</f>
        <v/>
      </c>
      <c r="J964" s="19" t="str">
        <f>IFERROR(INDEX('Normalized Scores'!H$5:H$1048576,MATCH($D964,'Normalized Scores'!$A$5:$A$1048576,)),"")</f>
        <v/>
      </c>
      <c r="K964" s="20" t="str">
        <f t="shared" ref="K964:K1027" si="150">J964</f>
        <v/>
      </c>
      <c r="L964" s="23" t="str">
        <f>IFERROR(INDEX('Normalized Scores'!J$5:J$1048576,MATCH($D964,'Normalized Scores'!$A$5:$A$1048576,)),"")</f>
        <v/>
      </c>
      <c r="M964" s="20" t="str">
        <f t="shared" ref="M964:M1027" si="151">L964</f>
        <v/>
      </c>
      <c r="N964" s="22" t="str">
        <f>IFERROR(INDEX('Normalized Scores'!L$5:L$1048576,MATCH($D964,'Normalized Scores'!$A$5:$A$1048576,)),"")</f>
        <v/>
      </c>
      <c r="O964" s="20" t="str">
        <f t="shared" ref="O964:O1027" si="152">N964</f>
        <v/>
      </c>
      <c r="P964" s="25" t="str">
        <f>IFERROR(INDEX('Normalized Scores'!R$5:R$1048576,MATCH($D964,'Normalized Scores'!$A$5:$A$1048576,)),"")</f>
        <v/>
      </c>
      <c r="Q964" s="20" t="str">
        <f t="shared" ref="Q964:Q1027" si="153">P964</f>
        <v/>
      </c>
      <c r="R964" s="3" t="str">
        <f>IFERROR(INDEX('Normalized Scores'!Z$5:Z$1048576,MATCH($D964,'Normalized Scores'!$A$5:$A$1048576,)),"")</f>
        <v/>
      </c>
      <c r="S964" s="8" t="str">
        <f t="shared" ref="S964:S1027" si="154">R964</f>
        <v/>
      </c>
      <c r="T964" s="2" t="str">
        <f>IFERROR(INDEX('Normalized Scores'!AL$5:AL$1048576,MATCH($D964,'Normalized Scores'!$A$5:$A$1048576,)),"")</f>
        <v/>
      </c>
      <c r="U964" s="8" t="str">
        <f t="shared" ref="U964:U1027" si="155">T964</f>
        <v/>
      </c>
      <c r="V964" s="24" t="str">
        <f>IFERROR(INDEX('Normalized Scores'!AR$5:AR$1048576,MATCH($D964,'Normalized Scores'!$A$5:$A$1048576,)),"")</f>
        <v/>
      </c>
      <c r="W964" s="8" t="str">
        <f t="shared" ref="W964:W1027" si="156">V964</f>
        <v/>
      </c>
      <c r="X964" s="5" t="str">
        <f>IFERROR(INDEX('Normalized Scores'!AT$5:AT$1048576,MATCH($D964,'Normalized Scores'!$A$5:$A$1048576,)),"")</f>
        <v/>
      </c>
      <c r="Y964" s="8" t="str">
        <f t="shared" ref="Y964:Y1027" si="157">X964</f>
        <v/>
      </c>
      <c r="Z964" s="17" t="str">
        <f>IFERROR(INDEX('Normalized Scores'!AV$5:AV$1048576,MATCH($D964,'Normalized Scores'!$A$5:$A$1048576,)),"")</f>
        <v/>
      </c>
      <c r="AA964" s="10" t="str">
        <f t="shared" ref="AA964:AA1027" si="158">Z964</f>
        <v/>
      </c>
      <c r="AB964" s="13" t="str">
        <f>IFERROR(INDEX('Normalized Scores'!BA$5:BA$1048576,MATCH($D964,'Normalized Scores'!$A$5:$A$1048576,)),"")</f>
        <v/>
      </c>
      <c r="AC964" s="14" t="str">
        <f t="shared" ref="AC964:AC1027" si="159">AB964</f>
        <v/>
      </c>
    </row>
    <row r="965" spans="4:29">
      <c r="D965" s="8"/>
      <c r="E965" s="9" t="str">
        <f>IFERROR(INDEX('Normalized Scores'!B$5:B$1048576,MATCH($D965,'Normalized Scores'!$A$5:$A$1048576,)),"")</f>
        <v/>
      </c>
      <c r="F965" s="12" t="str">
        <f>IFERROR(INDEX('Normalized Scores'!C$5:C$1048576,MATCH($D965,'Normalized Scores'!$A$5:$A$1048576,)),"")</f>
        <v/>
      </c>
      <c r="G965" s="79" t="str">
        <f>IFERROR(INDEX('Normalized Scores'!D$5:D$1048576,MATCH($D965,'Normalized Scores'!$A$5:$A$1048576,)),"")</f>
        <v/>
      </c>
      <c r="H965" s="79" t="str">
        <f>IFERROR(INDEX('Normalized Scores'!F$5:F$1048576,MATCH($D965,'Normalized Scores'!$A$5:$A$1048576,)),"")</f>
        <v/>
      </c>
      <c r="I965" s="79" t="str">
        <f>IFERROR(INDEX('Normalized Scores'!G$5:G$1048576,MATCH($D965,'Normalized Scores'!$A$5:$A$1048576,)),"")</f>
        <v/>
      </c>
      <c r="J965" s="19" t="str">
        <f>IFERROR(INDEX('Normalized Scores'!H$5:H$1048576,MATCH($D965,'Normalized Scores'!$A$5:$A$1048576,)),"")</f>
        <v/>
      </c>
      <c r="K965" s="20" t="str">
        <f t="shared" si="150"/>
        <v/>
      </c>
      <c r="L965" s="23" t="str">
        <f>IFERROR(INDEX('Normalized Scores'!J$5:J$1048576,MATCH($D965,'Normalized Scores'!$A$5:$A$1048576,)),"")</f>
        <v/>
      </c>
      <c r="M965" s="20" t="str">
        <f t="shared" si="151"/>
        <v/>
      </c>
      <c r="N965" s="22" t="str">
        <f>IFERROR(INDEX('Normalized Scores'!L$5:L$1048576,MATCH($D965,'Normalized Scores'!$A$5:$A$1048576,)),"")</f>
        <v/>
      </c>
      <c r="O965" s="20" t="str">
        <f t="shared" si="152"/>
        <v/>
      </c>
      <c r="P965" s="25" t="str">
        <f>IFERROR(INDEX('Normalized Scores'!R$5:R$1048576,MATCH($D965,'Normalized Scores'!$A$5:$A$1048576,)),"")</f>
        <v/>
      </c>
      <c r="Q965" s="20" t="str">
        <f t="shared" si="153"/>
        <v/>
      </c>
      <c r="R965" s="3" t="str">
        <f>IFERROR(INDEX('Normalized Scores'!Z$5:Z$1048576,MATCH($D965,'Normalized Scores'!$A$5:$A$1048576,)),"")</f>
        <v/>
      </c>
      <c r="S965" s="8" t="str">
        <f t="shared" si="154"/>
        <v/>
      </c>
      <c r="T965" s="2" t="str">
        <f>IFERROR(INDEX('Normalized Scores'!AL$5:AL$1048576,MATCH($D965,'Normalized Scores'!$A$5:$A$1048576,)),"")</f>
        <v/>
      </c>
      <c r="U965" s="8" t="str">
        <f t="shared" si="155"/>
        <v/>
      </c>
      <c r="V965" s="24" t="str">
        <f>IFERROR(INDEX('Normalized Scores'!AR$5:AR$1048576,MATCH($D965,'Normalized Scores'!$A$5:$A$1048576,)),"")</f>
        <v/>
      </c>
      <c r="W965" s="8" t="str">
        <f t="shared" si="156"/>
        <v/>
      </c>
      <c r="X965" s="5" t="str">
        <f>IFERROR(INDEX('Normalized Scores'!AT$5:AT$1048576,MATCH($D965,'Normalized Scores'!$A$5:$A$1048576,)),"")</f>
        <v/>
      </c>
      <c r="Y965" s="8" t="str">
        <f t="shared" si="157"/>
        <v/>
      </c>
      <c r="Z965" s="17" t="str">
        <f>IFERROR(INDEX('Normalized Scores'!AV$5:AV$1048576,MATCH($D965,'Normalized Scores'!$A$5:$A$1048576,)),"")</f>
        <v/>
      </c>
      <c r="AA965" s="10" t="str">
        <f t="shared" si="158"/>
        <v/>
      </c>
      <c r="AB965" s="13" t="str">
        <f>IFERROR(INDEX('Normalized Scores'!BA$5:BA$1048576,MATCH($D965,'Normalized Scores'!$A$5:$A$1048576,)),"")</f>
        <v/>
      </c>
      <c r="AC965" s="14" t="str">
        <f t="shared" si="159"/>
        <v/>
      </c>
    </row>
    <row r="966" spans="4:29">
      <c r="D966" s="8"/>
      <c r="E966" s="9" t="str">
        <f>IFERROR(INDEX('Normalized Scores'!B$5:B$1048576,MATCH($D966,'Normalized Scores'!$A$5:$A$1048576,)),"")</f>
        <v/>
      </c>
      <c r="F966" s="12" t="str">
        <f>IFERROR(INDEX('Normalized Scores'!C$5:C$1048576,MATCH($D966,'Normalized Scores'!$A$5:$A$1048576,)),"")</f>
        <v/>
      </c>
      <c r="G966" s="79" t="str">
        <f>IFERROR(INDEX('Normalized Scores'!D$5:D$1048576,MATCH($D966,'Normalized Scores'!$A$5:$A$1048576,)),"")</f>
        <v/>
      </c>
      <c r="H966" s="79" t="str">
        <f>IFERROR(INDEX('Normalized Scores'!F$5:F$1048576,MATCH($D966,'Normalized Scores'!$A$5:$A$1048576,)),"")</f>
        <v/>
      </c>
      <c r="I966" s="79" t="str">
        <f>IFERROR(INDEX('Normalized Scores'!G$5:G$1048576,MATCH($D966,'Normalized Scores'!$A$5:$A$1048576,)),"")</f>
        <v/>
      </c>
      <c r="J966" s="19" t="str">
        <f>IFERROR(INDEX('Normalized Scores'!H$5:H$1048576,MATCH($D966,'Normalized Scores'!$A$5:$A$1048576,)),"")</f>
        <v/>
      </c>
      <c r="K966" s="20" t="str">
        <f t="shared" si="150"/>
        <v/>
      </c>
      <c r="L966" s="23" t="str">
        <f>IFERROR(INDEX('Normalized Scores'!J$5:J$1048576,MATCH($D966,'Normalized Scores'!$A$5:$A$1048576,)),"")</f>
        <v/>
      </c>
      <c r="M966" s="20" t="str">
        <f t="shared" si="151"/>
        <v/>
      </c>
      <c r="N966" s="22" t="str">
        <f>IFERROR(INDEX('Normalized Scores'!L$5:L$1048576,MATCH($D966,'Normalized Scores'!$A$5:$A$1048576,)),"")</f>
        <v/>
      </c>
      <c r="O966" s="20" t="str">
        <f t="shared" si="152"/>
        <v/>
      </c>
      <c r="P966" s="25" t="str">
        <f>IFERROR(INDEX('Normalized Scores'!R$5:R$1048576,MATCH($D966,'Normalized Scores'!$A$5:$A$1048576,)),"")</f>
        <v/>
      </c>
      <c r="Q966" s="20" t="str">
        <f t="shared" si="153"/>
        <v/>
      </c>
      <c r="R966" s="3" t="str">
        <f>IFERROR(INDEX('Normalized Scores'!Z$5:Z$1048576,MATCH($D966,'Normalized Scores'!$A$5:$A$1048576,)),"")</f>
        <v/>
      </c>
      <c r="S966" s="8" t="str">
        <f t="shared" si="154"/>
        <v/>
      </c>
      <c r="T966" s="2" t="str">
        <f>IFERROR(INDEX('Normalized Scores'!AL$5:AL$1048576,MATCH($D966,'Normalized Scores'!$A$5:$A$1048576,)),"")</f>
        <v/>
      </c>
      <c r="U966" s="8" t="str">
        <f t="shared" si="155"/>
        <v/>
      </c>
      <c r="V966" s="24" t="str">
        <f>IFERROR(INDEX('Normalized Scores'!AR$5:AR$1048576,MATCH($D966,'Normalized Scores'!$A$5:$A$1048576,)),"")</f>
        <v/>
      </c>
      <c r="W966" s="8" t="str">
        <f t="shared" si="156"/>
        <v/>
      </c>
      <c r="X966" s="5" t="str">
        <f>IFERROR(INDEX('Normalized Scores'!AT$5:AT$1048576,MATCH($D966,'Normalized Scores'!$A$5:$A$1048576,)),"")</f>
        <v/>
      </c>
      <c r="Y966" s="8" t="str">
        <f t="shared" si="157"/>
        <v/>
      </c>
      <c r="Z966" s="17" t="str">
        <f>IFERROR(INDEX('Normalized Scores'!AV$5:AV$1048576,MATCH($D966,'Normalized Scores'!$A$5:$A$1048576,)),"")</f>
        <v/>
      </c>
      <c r="AA966" s="10" t="str">
        <f t="shared" si="158"/>
        <v/>
      </c>
      <c r="AB966" s="13" t="str">
        <f>IFERROR(INDEX('Normalized Scores'!BA$5:BA$1048576,MATCH($D966,'Normalized Scores'!$A$5:$A$1048576,)),"")</f>
        <v/>
      </c>
      <c r="AC966" s="14" t="str">
        <f t="shared" si="159"/>
        <v/>
      </c>
    </row>
    <row r="967" spans="4:29">
      <c r="D967" s="8"/>
      <c r="E967" s="9" t="str">
        <f>IFERROR(INDEX('Normalized Scores'!B$5:B$1048576,MATCH($D967,'Normalized Scores'!$A$5:$A$1048576,)),"")</f>
        <v/>
      </c>
      <c r="F967" s="12" t="str">
        <f>IFERROR(INDEX('Normalized Scores'!C$5:C$1048576,MATCH($D967,'Normalized Scores'!$A$5:$A$1048576,)),"")</f>
        <v/>
      </c>
      <c r="G967" s="79" t="str">
        <f>IFERROR(INDEX('Normalized Scores'!D$5:D$1048576,MATCH($D967,'Normalized Scores'!$A$5:$A$1048576,)),"")</f>
        <v/>
      </c>
      <c r="H967" s="79" t="str">
        <f>IFERROR(INDEX('Normalized Scores'!F$5:F$1048576,MATCH($D967,'Normalized Scores'!$A$5:$A$1048576,)),"")</f>
        <v/>
      </c>
      <c r="I967" s="79" t="str">
        <f>IFERROR(INDEX('Normalized Scores'!G$5:G$1048576,MATCH($D967,'Normalized Scores'!$A$5:$A$1048576,)),"")</f>
        <v/>
      </c>
      <c r="J967" s="19" t="str">
        <f>IFERROR(INDEX('Normalized Scores'!H$5:H$1048576,MATCH($D967,'Normalized Scores'!$A$5:$A$1048576,)),"")</f>
        <v/>
      </c>
      <c r="K967" s="20" t="str">
        <f t="shared" si="150"/>
        <v/>
      </c>
      <c r="L967" s="23" t="str">
        <f>IFERROR(INDEX('Normalized Scores'!J$5:J$1048576,MATCH($D967,'Normalized Scores'!$A$5:$A$1048576,)),"")</f>
        <v/>
      </c>
      <c r="M967" s="20" t="str">
        <f t="shared" si="151"/>
        <v/>
      </c>
      <c r="N967" s="22" t="str">
        <f>IFERROR(INDEX('Normalized Scores'!L$5:L$1048576,MATCH($D967,'Normalized Scores'!$A$5:$A$1048576,)),"")</f>
        <v/>
      </c>
      <c r="O967" s="20" t="str">
        <f t="shared" si="152"/>
        <v/>
      </c>
      <c r="P967" s="25" t="str">
        <f>IFERROR(INDEX('Normalized Scores'!R$5:R$1048576,MATCH($D967,'Normalized Scores'!$A$5:$A$1048576,)),"")</f>
        <v/>
      </c>
      <c r="Q967" s="20" t="str">
        <f t="shared" si="153"/>
        <v/>
      </c>
      <c r="R967" s="3" t="str">
        <f>IFERROR(INDEX('Normalized Scores'!Z$5:Z$1048576,MATCH($D967,'Normalized Scores'!$A$5:$A$1048576,)),"")</f>
        <v/>
      </c>
      <c r="S967" s="8" t="str">
        <f t="shared" si="154"/>
        <v/>
      </c>
      <c r="T967" s="2" t="str">
        <f>IFERROR(INDEX('Normalized Scores'!AL$5:AL$1048576,MATCH($D967,'Normalized Scores'!$A$5:$A$1048576,)),"")</f>
        <v/>
      </c>
      <c r="U967" s="8" t="str">
        <f t="shared" si="155"/>
        <v/>
      </c>
      <c r="V967" s="24" t="str">
        <f>IFERROR(INDEX('Normalized Scores'!AR$5:AR$1048576,MATCH($D967,'Normalized Scores'!$A$5:$A$1048576,)),"")</f>
        <v/>
      </c>
      <c r="W967" s="8" t="str">
        <f t="shared" si="156"/>
        <v/>
      </c>
      <c r="X967" s="5" t="str">
        <f>IFERROR(INDEX('Normalized Scores'!AT$5:AT$1048576,MATCH($D967,'Normalized Scores'!$A$5:$A$1048576,)),"")</f>
        <v/>
      </c>
      <c r="Y967" s="8" t="str">
        <f t="shared" si="157"/>
        <v/>
      </c>
      <c r="Z967" s="17" t="str">
        <f>IFERROR(INDEX('Normalized Scores'!AV$5:AV$1048576,MATCH($D967,'Normalized Scores'!$A$5:$A$1048576,)),"")</f>
        <v/>
      </c>
      <c r="AA967" s="10" t="str">
        <f t="shared" si="158"/>
        <v/>
      </c>
      <c r="AB967" s="13" t="str">
        <f>IFERROR(INDEX('Normalized Scores'!BA$5:BA$1048576,MATCH($D967,'Normalized Scores'!$A$5:$A$1048576,)),"")</f>
        <v/>
      </c>
      <c r="AC967" s="14" t="str">
        <f t="shared" si="159"/>
        <v/>
      </c>
    </row>
    <row r="968" spans="4:29">
      <c r="D968" s="8"/>
      <c r="E968" s="9" t="str">
        <f>IFERROR(INDEX('Normalized Scores'!B$5:B$1048576,MATCH($D968,'Normalized Scores'!$A$5:$A$1048576,)),"")</f>
        <v/>
      </c>
      <c r="F968" s="12" t="str">
        <f>IFERROR(INDEX('Normalized Scores'!C$5:C$1048576,MATCH($D968,'Normalized Scores'!$A$5:$A$1048576,)),"")</f>
        <v/>
      </c>
      <c r="G968" s="79" t="str">
        <f>IFERROR(INDEX('Normalized Scores'!D$5:D$1048576,MATCH($D968,'Normalized Scores'!$A$5:$A$1048576,)),"")</f>
        <v/>
      </c>
      <c r="H968" s="79" t="str">
        <f>IFERROR(INDEX('Normalized Scores'!F$5:F$1048576,MATCH($D968,'Normalized Scores'!$A$5:$A$1048576,)),"")</f>
        <v/>
      </c>
      <c r="I968" s="79" t="str">
        <f>IFERROR(INDEX('Normalized Scores'!G$5:G$1048576,MATCH($D968,'Normalized Scores'!$A$5:$A$1048576,)),"")</f>
        <v/>
      </c>
      <c r="J968" s="19" t="str">
        <f>IFERROR(INDEX('Normalized Scores'!H$5:H$1048576,MATCH($D968,'Normalized Scores'!$A$5:$A$1048576,)),"")</f>
        <v/>
      </c>
      <c r="K968" s="20" t="str">
        <f t="shared" si="150"/>
        <v/>
      </c>
      <c r="L968" s="23" t="str">
        <f>IFERROR(INDEX('Normalized Scores'!J$5:J$1048576,MATCH($D968,'Normalized Scores'!$A$5:$A$1048576,)),"")</f>
        <v/>
      </c>
      <c r="M968" s="20" t="str">
        <f t="shared" si="151"/>
        <v/>
      </c>
      <c r="N968" s="22" t="str">
        <f>IFERROR(INDEX('Normalized Scores'!L$5:L$1048576,MATCH($D968,'Normalized Scores'!$A$5:$A$1048576,)),"")</f>
        <v/>
      </c>
      <c r="O968" s="20" t="str">
        <f t="shared" si="152"/>
        <v/>
      </c>
      <c r="P968" s="25" t="str">
        <f>IFERROR(INDEX('Normalized Scores'!R$5:R$1048576,MATCH($D968,'Normalized Scores'!$A$5:$A$1048576,)),"")</f>
        <v/>
      </c>
      <c r="Q968" s="20" t="str">
        <f t="shared" si="153"/>
        <v/>
      </c>
      <c r="R968" s="3" t="str">
        <f>IFERROR(INDEX('Normalized Scores'!Z$5:Z$1048576,MATCH($D968,'Normalized Scores'!$A$5:$A$1048576,)),"")</f>
        <v/>
      </c>
      <c r="S968" s="8" t="str">
        <f t="shared" si="154"/>
        <v/>
      </c>
      <c r="T968" s="2" t="str">
        <f>IFERROR(INDEX('Normalized Scores'!AL$5:AL$1048576,MATCH($D968,'Normalized Scores'!$A$5:$A$1048576,)),"")</f>
        <v/>
      </c>
      <c r="U968" s="8" t="str">
        <f t="shared" si="155"/>
        <v/>
      </c>
      <c r="V968" s="24" t="str">
        <f>IFERROR(INDEX('Normalized Scores'!AR$5:AR$1048576,MATCH($D968,'Normalized Scores'!$A$5:$A$1048576,)),"")</f>
        <v/>
      </c>
      <c r="W968" s="8" t="str">
        <f t="shared" si="156"/>
        <v/>
      </c>
      <c r="X968" s="5" t="str">
        <f>IFERROR(INDEX('Normalized Scores'!AT$5:AT$1048576,MATCH($D968,'Normalized Scores'!$A$5:$A$1048576,)),"")</f>
        <v/>
      </c>
      <c r="Y968" s="8" t="str">
        <f t="shared" si="157"/>
        <v/>
      </c>
      <c r="Z968" s="17" t="str">
        <f>IFERROR(INDEX('Normalized Scores'!AV$5:AV$1048576,MATCH($D968,'Normalized Scores'!$A$5:$A$1048576,)),"")</f>
        <v/>
      </c>
      <c r="AA968" s="10" t="str">
        <f t="shared" si="158"/>
        <v/>
      </c>
      <c r="AB968" s="13" t="str">
        <f>IFERROR(INDEX('Normalized Scores'!BA$5:BA$1048576,MATCH($D968,'Normalized Scores'!$A$5:$A$1048576,)),"")</f>
        <v/>
      </c>
      <c r="AC968" s="14" t="str">
        <f t="shared" si="159"/>
        <v/>
      </c>
    </row>
    <row r="969" spans="4:29">
      <c r="D969" s="8"/>
      <c r="E969" s="9" t="str">
        <f>IFERROR(INDEX('Normalized Scores'!B$5:B$1048576,MATCH($D969,'Normalized Scores'!$A$5:$A$1048576,)),"")</f>
        <v/>
      </c>
      <c r="F969" s="12" t="str">
        <f>IFERROR(INDEX('Normalized Scores'!C$5:C$1048576,MATCH($D969,'Normalized Scores'!$A$5:$A$1048576,)),"")</f>
        <v/>
      </c>
      <c r="G969" s="79" t="str">
        <f>IFERROR(INDEX('Normalized Scores'!D$5:D$1048576,MATCH($D969,'Normalized Scores'!$A$5:$A$1048576,)),"")</f>
        <v/>
      </c>
      <c r="H969" s="79" t="str">
        <f>IFERROR(INDEX('Normalized Scores'!F$5:F$1048576,MATCH($D969,'Normalized Scores'!$A$5:$A$1048576,)),"")</f>
        <v/>
      </c>
      <c r="I969" s="79" t="str">
        <f>IFERROR(INDEX('Normalized Scores'!G$5:G$1048576,MATCH($D969,'Normalized Scores'!$A$5:$A$1048576,)),"")</f>
        <v/>
      </c>
      <c r="J969" s="19" t="str">
        <f>IFERROR(INDEX('Normalized Scores'!H$5:H$1048576,MATCH($D969,'Normalized Scores'!$A$5:$A$1048576,)),"")</f>
        <v/>
      </c>
      <c r="K969" s="20" t="str">
        <f t="shared" si="150"/>
        <v/>
      </c>
      <c r="L969" s="23" t="str">
        <f>IFERROR(INDEX('Normalized Scores'!J$5:J$1048576,MATCH($D969,'Normalized Scores'!$A$5:$A$1048576,)),"")</f>
        <v/>
      </c>
      <c r="M969" s="20" t="str">
        <f t="shared" si="151"/>
        <v/>
      </c>
      <c r="N969" s="22" t="str">
        <f>IFERROR(INDEX('Normalized Scores'!L$5:L$1048576,MATCH($D969,'Normalized Scores'!$A$5:$A$1048576,)),"")</f>
        <v/>
      </c>
      <c r="O969" s="20" t="str">
        <f t="shared" si="152"/>
        <v/>
      </c>
      <c r="P969" s="25" t="str">
        <f>IFERROR(INDEX('Normalized Scores'!R$5:R$1048576,MATCH($D969,'Normalized Scores'!$A$5:$A$1048576,)),"")</f>
        <v/>
      </c>
      <c r="Q969" s="20" t="str">
        <f t="shared" si="153"/>
        <v/>
      </c>
      <c r="R969" s="3" t="str">
        <f>IFERROR(INDEX('Normalized Scores'!Z$5:Z$1048576,MATCH($D969,'Normalized Scores'!$A$5:$A$1048576,)),"")</f>
        <v/>
      </c>
      <c r="S969" s="8" t="str">
        <f t="shared" si="154"/>
        <v/>
      </c>
      <c r="T969" s="2" t="str">
        <f>IFERROR(INDEX('Normalized Scores'!AL$5:AL$1048576,MATCH($D969,'Normalized Scores'!$A$5:$A$1048576,)),"")</f>
        <v/>
      </c>
      <c r="U969" s="8" t="str">
        <f t="shared" si="155"/>
        <v/>
      </c>
      <c r="V969" s="24" t="str">
        <f>IFERROR(INDEX('Normalized Scores'!AR$5:AR$1048576,MATCH($D969,'Normalized Scores'!$A$5:$A$1048576,)),"")</f>
        <v/>
      </c>
      <c r="W969" s="8" t="str">
        <f t="shared" si="156"/>
        <v/>
      </c>
      <c r="X969" s="5" t="str">
        <f>IFERROR(INDEX('Normalized Scores'!AT$5:AT$1048576,MATCH($D969,'Normalized Scores'!$A$5:$A$1048576,)),"")</f>
        <v/>
      </c>
      <c r="Y969" s="8" t="str">
        <f t="shared" si="157"/>
        <v/>
      </c>
      <c r="Z969" s="17" t="str">
        <f>IFERROR(INDEX('Normalized Scores'!AV$5:AV$1048576,MATCH($D969,'Normalized Scores'!$A$5:$A$1048576,)),"")</f>
        <v/>
      </c>
      <c r="AA969" s="10" t="str">
        <f t="shared" si="158"/>
        <v/>
      </c>
      <c r="AB969" s="13" t="str">
        <f>IFERROR(INDEX('Normalized Scores'!BA$5:BA$1048576,MATCH($D969,'Normalized Scores'!$A$5:$A$1048576,)),"")</f>
        <v/>
      </c>
      <c r="AC969" s="14" t="str">
        <f t="shared" si="159"/>
        <v/>
      </c>
    </row>
    <row r="970" spans="4:29">
      <c r="D970" s="8"/>
      <c r="E970" s="9" t="str">
        <f>IFERROR(INDEX('Normalized Scores'!B$5:B$1048576,MATCH($D970,'Normalized Scores'!$A$5:$A$1048576,)),"")</f>
        <v/>
      </c>
      <c r="F970" s="12" t="str">
        <f>IFERROR(INDEX('Normalized Scores'!C$5:C$1048576,MATCH($D970,'Normalized Scores'!$A$5:$A$1048576,)),"")</f>
        <v/>
      </c>
      <c r="G970" s="79" t="str">
        <f>IFERROR(INDEX('Normalized Scores'!D$5:D$1048576,MATCH($D970,'Normalized Scores'!$A$5:$A$1048576,)),"")</f>
        <v/>
      </c>
      <c r="H970" s="79" t="str">
        <f>IFERROR(INDEX('Normalized Scores'!F$5:F$1048576,MATCH($D970,'Normalized Scores'!$A$5:$A$1048576,)),"")</f>
        <v/>
      </c>
      <c r="I970" s="79" t="str">
        <f>IFERROR(INDEX('Normalized Scores'!G$5:G$1048576,MATCH($D970,'Normalized Scores'!$A$5:$A$1048576,)),"")</f>
        <v/>
      </c>
      <c r="J970" s="19" t="str">
        <f>IFERROR(INDEX('Normalized Scores'!H$5:H$1048576,MATCH($D970,'Normalized Scores'!$A$5:$A$1048576,)),"")</f>
        <v/>
      </c>
      <c r="K970" s="20" t="str">
        <f t="shared" si="150"/>
        <v/>
      </c>
      <c r="L970" s="23" t="str">
        <f>IFERROR(INDEX('Normalized Scores'!J$5:J$1048576,MATCH($D970,'Normalized Scores'!$A$5:$A$1048576,)),"")</f>
        <v/>
      </c>
      <c r="M970" s="20" t="str">
        <f t="shared" si="151"/>
        <v/>
      </c>
      <c r="N970" s="22" t="str">
        <f>IFERROR(INDEX('Normalized Scores'!L$5:L$1048576,MATCH($D970,'Normalized Scores'!$A$5:$A$1048576,)),"")</f>
        <v/>
      </c>
      <c r="O970" s="20" t="str">
        <f t="shared" si="152"/>
        <v/>
      </c>
      <c r="P970" s="25" t="str">
        <f>IFERROR(INDEX('Normalized Scores'!R$5:R$1048576,MATCH($D970,'Normalized Scores'!$A$5:$A$1048576,)),"")</f>
        <v/>
      </c>
      <c r="Q970" s="20" t="str">
        <f t="shared" si="153"/>
        <v/>
      </c>
      <c r="R970" s="3" t="str">
        <f>IFERROR(INDEX('Normalized Scores'!Z$5:Z$1048576,MATCH($D970,'Normalized Scores'!$A$5:$A$1048576,)),"")</f>
        <v/>
      </c>
      <c r="S970" s="8" t="str">
        <f t="shared" si="154"/>
        <v/>
      </c>
      <c r="T970" s="2" t="str">
        <f>IFERROR(INDEX('Normalized Scores'!AL$5:AL$1048576,MATCH($D970,'Normalized Scores'!$A$5:$A$1048576,)),"")</f>
        <v/>
      </c>
      <c r="U970" s="8" t="str">
        <f t="shared" si="155"/>
        <v/>
      </c>
      <c r="V970" s="24" t="str">
        <f>IFERROR(INDEX('Normalized Scores'!AR$5:AR$1048576,MATCH($D970,'Normalized Scores'!$A$5:$A$1048576,)),"")</f>
        <v/>
      </c>
      <c r="W970" s="8" t="str">
        <f t="shared" si="156"/>
        <v/>
      </c>
      <c r="X970" s="5" t="str">
        <f>IFERROR(INDEX('Normalized Scores'!AT$5:AT$1048576,MATCH($D970,'Normalized Scores'!$A$5:$A$1048576,)),"")</f>
        <v/>
      </c>
      <c r="Y970" s="8" t="str">
        <f t="shared" si="157"/>
        <v/>
      </c>
      <c r="Z970" s="17" t="str">
        <f>IFERROR(INDEX('Normalized Scores'!AV$5:AV$1048576,MATCH($D970,'Normalized Scores'!$A$5:$A$1048576,)),"")</f>
        <v/>
      </c>
      <c r="AA970" s="10" t="str">
        <f t="shared" si="158"/>
        <v/>
      </c>
      <c r="AB970" s="13" t="str">
        <f>IFERROR(INDEX('Normalized Scores'!BA$5:BA$1048576,MATCH($D970,'Normalized Scores'!$A$5:$A$1048576,)),"")</f>
        <v/>
      </c>
      <c r="AC970" s="14" t="str">
        <f t="shared" si="159"/>
        <v/>
      </c>
    </row>
    <row r="971" spans="4:29">
      <c r="D971" s="8"/>
      <c r="E971" s="9" t="str">
        <f>IFERROR(INDEX('Normalized Scores'!B$5:B$1048576,MATCH($D971,'Normalized Scores'!$A$5:$A$1048576,)),"")</f>
        <v/>
      </c>
      <c r="F971" s="12" t="str">
        <f>IFERROR(INDEX('Normalized Scores'!C$5:C$1048576,MATCH($D971,'Normalized Scores'!$A$5:$A$1048576,)),"")</f>
        <v/>
      </c>
      <c r="G971" s="79" t="str">
        <f>IFERROR(INDEX('Normalized Scores'!D$5:D$1048576,MATCH($D971,'Normalized Scores'!$A$5:$A$1048576,)),"")</f>
        <v/>
      </c>
      <c r="H971" s="79" t="str">
        <f>IFERROR(INDEX('Normalized Scores'!F$5:F$1048576,MATCH($D971,'Normalized Scores'!$A$5:$A$1048576,)),"")</f>
        <v/>
      </c>
      <c r="I971" s="79" t="str">
        <f>IFERROR(INDEX('Normalized Scores'!G$5:G$1048576,MATCH($D971,'Normalized Scores'!$A$5:$A$1048576,)),"")</f>
        <v/>
      </c>
      <c r="J971" s="19" t="str">
        <f>IFERROR(INDEX('Normalized Scores'!H$5:H$1048576,MATCH($D971,'Normalized Scores'!$A$5:$A$1048576,)),"")</f>
        <v/>
      </c>
      <c r="K971" s="20" t="str">
        <f t="shared" si="150"/>
        <v/>
      </c>
      <c r="L971" s="23" t="str">
        <f>IFERROR(INDEX('Normalized Scores'!J$5:J$1048576,MATCH($D971,'Normalized Scores'!$A$5:$A$1048576,)),"")</f>
        <v/>
      </c>
      <c r="M971" s="20" t="str">
        <f t="shared" si="151"/>
        <v/>
      </c>
      <c r="N971" s="22" t="str">
        <f>IFERROR(INDEX('Normalized Scores'!L$5:L$1048576,MATCH($D971,'Normalized Scores'!$A$5:$A$1048576,)),"")</f>
        <v/>
      </c>
      <c r="O971" s="20" t="str">
        <f t="shared" si="152"/>
        <v/>
      </c>
      <c r="P971" s="25" t="str">
        <f>IFERROR(INDEX('Normalized Scores'!R$5:R$1048576,MATCH($D971,'Normalized Scores'!$A$5:$A$1048576,)),"")</f>
        <v/>
      </c>
      <c r="Q971" s="20" t="str">
        <f t="shared" si="153"/>
        <v/>
      </c>
      <c r="R971" s="3" t="str">
        <f>IFERROR(INDEX('Normalized Scores'!Z$5:Z$1048576,MATCH($D971,'Normalized Scores'!$A$5:$A$1048576,)),"")</f>
        <v/>
      </c>
      <c r="S971" s="8" t="str">
        <f t="shared" si="154"/>
        <v/>
      </c>
      <c r="T971" s="2" t="str">
        <f>IFERROR(INDEX('Normalized Scores'!AL$5:AL$1048576,MATCH($D971,'Normalized Scores'!$A$5:$A$1048576,)),"")</f>
        <v/>
      </c>
      <c r="U971" s="8" t="str">
        <f t="shared" si="155"/>
        <v/>
      </c>
      <c r="V971" s="24" t="str">
        <f>IFERROR(INDEX('Normalized Scores'!AR$5:AR$1048576,MATCH($D971,'Normalized Scores'!$A$5:$A$1048576,)),"")</f>
        <v/>
      </c>
      <c r="W971" s="8" t="str">
        <f t="shared" si="156"/>
        <v/>
      </c>
      <c r="X971" s="5" t="str">
        <f>IFERROR(INDEX('Normalized Scores'!AT$5:AT$1048576,MATCH($D971,'Normalized Scores'!$A$5:$A$1048576,)),"")</f>
        <v/>
      </c>
      <c r="Y971" s="8" t="str">
        <f t="shared" si="157"/>
        <v/>
      </c>
      <c r="Z971" s="17" t="str">
        <f>IFERROR(INDEX('Normalized Scores'!AV$5:AV$1048576,MATCH($D971,'Normalized Scores'!$A$5:$A$1048576,)),"")</f>
        <v/>
      </c>
      <c r="AA971" s="10" t="str">
        <f t="shared" si="158"/>
        <v/>
      </c>
      <c r="AB971" s="13" t="str">
        <f>IFERROR(INDEX('Normalized Scores'!BA$5:BA$1048576,MATCH($D971,'Normalized Scores'!$A$5:$A$1048576,)),"")</f>
        <v/>
      </c>
      <c r="AC971" s="14" t="str">
        <f t="shared" si="159"/>
        <v/>
      </c>
    </row>
    <row r="972" spans="4:29">
      <c r="D972" s="8"/>
      <c r="E972" s="9" t="str">
        <f>IFERROR(INDEX('Normalized Scores'!B$5:B$1048576,MATCH($D972,'Normalized Scores'!$A$5:$A$1048576,)),"")</f>
        <v/>
      </c>
      <c r="F972" s="12" t="str">
        <f>IFERROR(INDEX('Normalized Scores'!C$5:C$1048576,MATCH($D972,'Normalized Scores'!$A$5:$A$1048576,)),"")</f>
        <v/>
      </c>
      <c r="G972" s="79" t="str">
        <f>IFERROR(INDEX('Normalized Scores'!D$5:D$1048576,MATCH($D972,'Normalized Scores'!$A$5:$A$1048576,)),"")</f>
        <v/>
      </c>
      <c r="H972" s="79" t="str">
        <f>IFERROR(INDEX('Normalized Scores'!F$5:F$1048576,MATCH($D972,'Normalized Scores'!$A$5:$A$1048576,)),"")</f>
        <v/>
      </c>
      <c r="I972" s="79" t="str">
        <f>IFERROR(INDEX('Normalized Scores'!G$5:G$1048576,MATCH($D972,'Normalized Scores'!$A$5:$A$1048576,)),"")</f>
        <v/>
      </c>
      <c r="J972" s="19" t="str">
        <f>IFERROR(INDEX('Normalized Scores'!H$5:H$1048576,MATCH($D972,'Normalized Scores'!$A$5:$A$1048576,)),"")</f>
        <v/>
      </c>
      <c r="K972" s="20" t="str">
        <f t="shared" si="150"/>
        <v/>
      </c>
      <c r="L972" s="23" t="str">
        <f>IFERROR(INDEX('Normalized Scores'!J$5:J$1048576,MATCH($D972,'Normalized Scores'!$A$5:$A$1048576,)),"")</f>
        <v/>
      </c>
      <c r="M972" s="20" t="str">
        <f t="shared" si="151"/>
        <v/>
      </c>
      <c r="N972" s="22" t="str">
        <f>IFERROR(INDEX('Normalized Scores'!L$5:L$1048576,MATCH($D972,'Normalized Scores'!$A$5:$A$1048576,)),"")</f>
        <v/>
      </c>
      <c r="O972" s="20" t="str">
        <f t="shared" si="152"/>
        <v/>
      </c>
      <c r="P972" s="25" t="str">
        <f>IFERROR(INDEX('Normalized Scores'!R$5:R$1048576,MATCH($D972,'Normalized Scores'!$A$5:$A$1048576,)),"")</f>
        <v/>
      </c>
      <c r="Q972" s="20" t="str">
        <f t="shared" si="153"/>
        <v/>
      </c>
      <c r="R972" s="3" t="str">
        <f>IFERROR(INDEX('Normalized Scores'!Z$5:Z$1048576,MATCH($D972,'Normalized Scores'!$A$5:$A$1048576,)),"")</f>
        <v/>
      </c>
      <c r="S972" s="8" t="str">
        <f t="shared" si="154"/>
        <v/>
      </c>
      <c r="T972" s="2" t="str">
        <f>IFERROR(INDEX('Normalized Scores'!AL$5:AL$1048576,MATCH($D972,'Normalized Scores'!$A$5:$A$1048576,)),"")</f>
        <v/>
      </c>
      <c r="U972" s="8" t="str">
        <f t="shared" si="155"/>
        <v/>
      </c>
      <c r="V972" s="24" t="str">
        <f>IFERROR(INDEX('Normalized Scores'!AR$5:AR$1048576,MATCH($D972,'Normalized Scores'!$A$5:$A$1048576,)),"")</f>
        <v/>
      </c>
      <c r="W972" s="8" t="str">
        <f t="shared" si="156"/>
        <v/>
      </c>
      <c r="X972" s="5" t="str">
        <f>IFERROR(INDEX('Normalized Scores'!AT$5:AT$1048576,MATCH($D972,'Normalized Scores'!$A$5:$A$1048576,)),"")</f>
        <v/>
      </c>
      <c r="Y972" s="8" t="str">
        <f t="shared" si="157"/>
        <v/>
      </c>
      <c r="Z972" s="17" t="str">
        <f>IFERROR(INDEX('Normalized Scores'!AV$5:AV$1048576,MATCH($D972,'Normalized Scores'!$A$5:$A$1048576,)),"")</f>
        <v/>
      </c>
      <c r="AA972" s="10" t="str">
        <f t="shared" si="158"/>
        <v/>
      </c>
      <c r="AB972" s="13" t="str">
        <f>IFERROR(INDEX('Normalized Scores'!BA$5:BA$1048576,MATCH($D972,'Normalized Scores'!$A$5:$A$1048576,)),"")</f>
        <v/>
      </c>
      <c r="AC972" s="14" t="str">
        <f t="shared" si="159"/>
        <v/>
      </c>
    </row>
    <row r="973" spans="4:29">
      <c r="D973" s="8"/>
      <c r="E973" s="9" t="str">
        <f>IFERROR(INDEX('Normalized Scores'!B$5:B$1048576,MATCH($D973,'Normalized Scores'!$A$5:$A$1048576,)),"")</f>
        <v/>
      </c>
      <c r="F973" s="12" t="str">
        <f>IFERROR(INDEX('Normalized Scores'!C$5:C$1048576,MATCH($D973,'Normalized Scores'!$A$5:$A$1048576,)),"")</f>
        <v/>
      </c>
      <c r="G973" s="79" t="str">
        <f>IFERROR(INDEX('Normalized Scores'!D$5:D$1048576,MATCH($D973,'Normalized Scores'!$A$5:$A$1048576,)),"")</f>
        <v/>
      </c>
      <c r="H973" s="79" t="str">
        <f>IFERROR(INDEX('Normalized Scores'!F$5:F$1048576,MATCH($D973,'Normalized Scores'!$A$5:$A$1048576,)),"")</f>
        <v/>
      </c>
      <c r="I973" s="79" t="str">
        <f>IFERROR(INDEX('Normalized Scores'!G$5:G$1048576,MATCH($D973,'Normalized Scores'!$A$5:$A$1048576,)),"")</f>
        <v/>
      </c>
      <c r="J973" s="19" t="str">
        <f>IFERROR(INDEX('Normalized Scores'!H$5:H$1048576,MATCH($D973,'Normalized Scores'!$A$5:$A$1048576,)),"")</f>
        <v/>
      </c>
      <c r="K973" s="20" t="str">
        <f t="shared" si="150"/>
        <v/>
      </c>
      <c r="L973" s="23" t="str">
        <f>IFERROR(INDEX('Normalized Scores'!J$5:J$1048576,MATCH($D973,'Normalized Scores'!$A$5:$A$1048576,)),"")</f>
        <v/>
      </c>
      <c r="M973" s="20" t="str">
        <f t="shared" si="151"/>
        <v/>
      </c>
      <c r="N973" s="22" t="str">
        <f>IFERROR(INDEX('Normalized Scores'!L$5:L$1048576,MATCH($D973,'Normalized Scores'!$A$5:$A$1048576,)),"")</f>
        <v/>
      </c>
      <c r="O973" s="20" t="str">
        <f t="shared" si="152"/>
        <v/>
      </c>
      <c r="P973" s="25" t="str">
        <f>IFERROR(INDEX('Normalized Scores'!R$5:R$1048576,MATCH($D973,'Normalized Scores'!$A$5:$A$1048576,)),"")</f>
        <v/>
      </c>
      <c r="Q973" s="20" t="str">
        <f t="shared" si="153"/>
        <v/>
      </c>
      <c r="R973" s="3" t="str">
        <f>IFERROR(INDEX('Normalized Scores'!Z$5:Z$1048576,MATCH($D973,'Normalized Scores'!$A$5:$A$1048576,)),"")</f>
        <v/>
      </c>
      <c r="S973" s="8" t="str">
        <f t="shared" si="154"/>
        <v/>
      </c>
      <c r="T973" s="2" t="str">
        <f>IFERROR(INDEX('Normalized Scores'!AL$5:AL$1048576,MATCH($D973,'Normalized Scores'!$A$5:$A$1048576,)),"")</f>
        <v/>
      </c>
      <c r="U973" s="8" t="str">
        <f t="shared" si="155"/>
        <v/>
      </c>
      <c r="V973" s="24" t="str">
        <f>IFERROR(INDEX('Normalized Scores'!AR$5:AR$1048576,MATCH($D973,'Normalized Scores'!$A$5:$A$1048576,)),"")</f>
        <v/>
      </c>
      <c r="W973" s="8" t="str">
        <f t="shared" si="156"/>
        <v/>
      </c>
      <c r="X973" s="5" t="str">
        <f>IFERROR(INDEX('Normalized Scores'!AT$5:AT$1048576,MATCH($D973,'Normalized Scores'!$A$5:$A$1048576,)),"")</f>
        <v/>
      </c>
      <c r="Y973" s="8" t="str">
        <f t="shared" si="157"/>
        <v/>
      </c>
      <c r="Z973" s="17" t="str">
        <f>IFERROR(INDEX('Normalized Scores'!AV$5:AV$1048576,MATCH($D973,'Normalized Scores'!$A$5:$A$1048576,)),"")</f>
        <v/>
      </c>
      <c r="AA973" s="10" t="str">
        <f t="shared" si="158"/>
        <v/>
      </c>
      <c r="AB973" s="13" t="str">
        <f>IFERROR(INDEX('Normalized Scores'!BA$5:BA$1048576,MATCH($D973,'Normalized Scores'!$A$5:$A$1048576,)),"")</f>
        <v/>
      </c>
      <c r="AC973" s="14" t="str">
        <f t="shared" si="159"/>
        <v/>
      </c>
    </row>
    <row r="974" spans="4:29">
      <c r="D974" s="8"/>
      <c r="E974" s="9" t="str">
        <f>IFERROR(INDEX('Normalized Scores'!B$5:B$1048576,MATCH($D974,'Normalized Scores'!$A$5:$A$1048576,)),"")</f>
        <v/>
      </c>
      <c r="F974" s="12" t="str">
        <f>IFERROR(INDEX('Normalized Scores'!C$5:C$1048576,MATCH($D974,'Normalized Scores'!$A$5:$A$1048576,)),"")</f>
        <v/>
      </c>
      <c r="G974" s="79" t="str">
        <f>IFERROR(INDEX('Normalized Scores'!D$5:D$1048576,MATCH($D974,'Normalized Scores'!$A$5:$A$1048576,)),"")</f>
        <v/>
      </c>
      <c r="H974" s="79" t="str">
        <f>IFERROR(INDEX('Normalized Scores'!F$5:F$1048576,MATCH($D974,'Normalized Scores'!$A$5:$A$1048576,)),"")</f>
        <v/>
      </c>
      <c r="I974" s="79" t="str">
        <f>IFERROR(INDEX('Normalized Scores'!G$5:G$1048576,MATCH($D974,'Normalized Scores'!$A$5:$A$1048576,)),"")</f>
        <v/>
      </c>
      <c r="J974" s="19" t="str">
        <f>IFERROR(INDEX('Normalized Scores'!H$5:H$1048576,MATCH($D974,'Normalized Scores'!$A$5:$A$1048576,)),"")</f>
        <v/>
      </c>
      <c r="K974" s="20" t="str">
        <f t="shared" si="150"/>
        <v/>
      </c>
      <c r="L974" s="23" t="str">
        <f>IFERROR(INDEX('Normalized Scores'!J$5:J$1048576,MATCH($D974,'Normalized Scores'!$A$5:$A$1048576,)),"")</f>
        <v/>
      </c>
      <c r="M974" s="20" t="str">
        <f t="shared" si="151"/>
        <v/>
      </c>
      <c r="N974" s="22" t="str">
        <f>IFERROR(INDEX('Normalized Scores'!L$5:L$1048576,MATCH($D974,'Normalized Scores'!$A$5:$A$1048576,)),"")</f>
        <v/>
      </c>
      <c r="O974" s="20" t="str">
        <f t="shared" si="152"/>
        <v/>
      </c>
      <c r="P974" s="25" t="str">
        <f>IFERROR(INDEX('Normalized Scores'!R$5:R$1048576,MATCH($D974,'Normalized Scores'!$A$5:$A$1048576,)),"")</f>
        <v/>
      </c>
      <c r="Q974" s="20" t="str">
        <f t="shared" si="153"/>
        <v/>
      </c>
      <c r="R974" s="3" t="str">
        <f>IFERROR(INDEX('Normalized Scores'!Z$5:Z$1048576,MATCH($D974,'Normalized Scores'!$A$5:$A$1048576,)),"")</f>
        <v/>
      </c>
      <c r="S974" s="8" t="str">
        <f t="shared" si="154"/>
        <v/>
      </c>
      <c r="T974" s="2" t="str">
        <f>IFERROR(INDEX('Normalized Scores'!AL$5:AL$1048576,MATCH($D974,'Normalized Scores'!$A$5:$A$1048576,)),"")</f>
        <v/>
      </c>
      <c r="U974" s="8" t="str">
        <f t="shared" si="155"/>
        <v/>
      </c>
      <c r="V974" s="24" t="str">
        <f>IFERROR(INDEX('Normalized Scores'!AR$5:AR$1048576,MATCH($D974,'Normalized Scores'!$A$5:$A$1048576,)),"")</f>
        <v/>
      </c>
      <c r="W974" s="8" t="str">
        <f t="shared" si="156"/>
        <v/>
      </c>
      <c r="X974" s="5" t="str">
        <f>IFERROR(INDEX('Normalized Scores'!AT$5:AT$1048576,MATCH($D974,'Normalized Scores'!$A$5:$A$1048576,)),"")</f>
        <v/>
      </c>
      <c r="Y974" s="8" t="str">
        <f t="shared" si="157"/>
        <v/>
      </c>
      <c r="Z974" s="17" t="str">
        <f>IFERROR(INDEX('Normalized Scores'!AV$5:AV$1048576,MATCH($D974,'Normalized Scores'!$A$5:$A$1048576,)),"")</f>
        <v/>
      </c>
      <c r="AA974" s="10" t="str">
        <f t="shared" si="158"/>
        <v/>
      </c>
      <c r="AB974" s="13" t="str">
        <f>IFERROR(INDEX('Normalized Scores'!BA$5:BA$1048576,MATCH($D974,'Normalized Scores'!$A$5:$A$1048576,)),"")</f>
        <v/>
      </c>
      <c r="AC974" s="14" t="str">
        <f t="shared" si="159"/>
        <v/>
      </c>
    </row>
    <row r="975" spans="4:29">
      <c r="D975" s="8"/>
      <c r="E975" s="9" t="str">
        <f>IFERROR(INDEX('Normalized Scores'!B$5:B$1048576,MATCH($D975,'Normalized Scores'!$A$5:$A$1048576,)),"")</f>
        <v/>
      </c>
      <c r="F975" s="12" t="str">
        <f>IFERROR(INDEX('Normalized Scores'!C$5:C$1048576,MATCH($D975,'Normalized Scores'!$A$5:$A$1048576,)),"")</f>
        <v/>
      </c>
      <c r="G975" s="79" t="str">
        <f>IFERROR(INDEX('Normalized Scores'!D$5:D$1048576,MATCH($D975,'Normalized Scores'!$A$5:$A$1048576,)),"")</f>
        <v/>
      </c>
      <c r="H975" s="79" t="str">
        <f>IFERROR(INDEX('Normalized Scores'!F$5:F$1048576,MATCH($D975,'Normalized Scores'!$A$5:$A$1048576,)),"")</f>
        <v/>
      </c>
      <c r="I975" s="79" t="str">
        <f>IFERROR(INDEX('Normalized Scores'!G$5:G$1048576,MATCH($D975,'Normalized Scores'!$A$5:$A$1048576,)),"")</f>
        <v/>
      </c>
      <c r="J975" s="19" t="str">
        <f>IFERROR(INDEX('Normalized Scores'!H$5:H$1048576,MATCH($D975,'Normalized Scores'!$A$5:$A$1048576,)),"")</f>
        <v/>
      </c>
      <c r="K975" s="20" t="str">
        <f t="shared" si="150"/>
        <v/>
      </c>
      <c r="L975" s="23" t="str">
        <f>IFERROR(INDEX('Normalized Scores'!J$5:J$1048576,MATCH($D975,'Normalized Scores'!$A$5:$A$1048576,)),"")</f>
        <v/>
      </c>
      <c r="M975" s="20" t="str">
        <f t="shared" si="151"/>
        <v/>
      </c>
      <c r="N975" s="22" t="str">
        <f>IFERROR(INDEX('Normalized Scores'!L$5:L$1048576,MATCH($D975,'Normalized Scores'!$A$5:$A$1048576,)),"")</f>
        <v/>
      </c>
      <c r="O975" s="20" t="str">
        <f t="shared" si="152"/>
        <v/>
      </c>
      <c r="P975" s="25" t="str">
        <f>IFERROR(INDEX('Normalized Scores'!R$5:R$1048576,MATCH($D975,'Normalized Scores'!$A$5:$A$1048576,)),"")</f>
        <v/>
      </c>
      <c r="Q975" s="20" t="str">
        <f t="shared" si="153"/>
        <v/>
      </c>
      <c r="R975" s="3" t="str">
        <f>IFERROR(INDEX('Normalized Scores'!Z$5:Z$1048576,MATCH($D975,'Normalized Scores'!$A$5:$A$1048576,)),"")</f>
        <v/>
      </c>
      <c r="S975" s="8" t="str">
        <f t="shared" si="154"/>
        <v/>
      </c>
      <c r="T975" s="2" t="str">
        <f>IFERROR(INDEX('Normalized Scores'!AL$5:AL$1048576,MATCH($D975,'Normalized Scores'!$A$5:$A$1048576,)),"")</f>
        <v/>
      </c>
      <c r="U975" s="8" t="str">
        <f t="shared" si="155"/>
        <v/>
      </c>
      <c r="V975" s="24" t="str">
        <f>IFERROR(INDEX('Normalized Scores'!AR$5:AR$1048576,MATCH($D975,'Normalized Scores'!$A$5:$A$1048576,)),"")</f>
        <v/>
      </c>
      <c r="W975" s="8" t="str">
        <f t="shared" si="156"/>
        <v/>
      </c>
      <c r="X975" s="5" t="str">
        <f>IFERROR(INDEX('Normalized Scores'!AT$5:AT$1048576,MATCH($D975,'Normalized Scores'!$A$5:$A$1048576,)),"")</f>
        <v/>
      </c>
      <c r="Y975" s="8" t="str">
        <f t="shared" si="157"/>
        <v/>
      </c>
      <c r="Z975" s="17" t="str">
        <f>IFERROR(INDEX('Normalized Scores'!AV$5:AV$1048576,MATCH($D975,'Normalized Scores'!$A$5:$A$1048576,)),"")</f>
        <v/>
      </c>
      <c r="AA975" s="10" t="str">
        <f t="shared" si="158"/>
        <v/>
      </c>
      <c r="AB975" s="13" t="str">
        <f>IFERROR(INDEX('Normalized Scores'!BA$5:BA$1048576,MATCH($D975,'Normalized Scores'!$A$5:$A$1048576,)),"")</f>
        <v/>
      </c>
      <c r="AC975" s="14" t="str">
        <f t="shared" si="159"/>
        <v/>
      </c>
    </row>
    <row r="976" spans="4:29">
      <c r="D976" s="8"/>
      <c r="E976" s="9" t="str">
        <f>IFERROR(INDEX('Normalized Scores'!B$5:B$1048576,MATCH($D976,'Normalized Scores'!$A$5:$A$1048576,)),"")</f>
        <v/>
      </c>
      <c r="F976" s="12" t="str">
        <f>IFERROR(INDEX('Normalized Scores'!C$5:C$1048576,MATCH($D976,'Normalized Scores'!$A$5:$A$1048576,)),"")</f>
        <v/>
      </c>
      <c r="G976" s="79" t="str">
        <f>IFERROR(INDEX('Normalized Scores'!D$5:D$1048576,MATCH($D976,'Normalized Scores'!$A$5:$A$1048576,)),"")</f>
        <v/>
      </c>
      <c r="H976" s="79" t="str">
        <f>IFERROR(INDEX('Normalized Scores'!F$5:F$1048576,MATCH($D976,'Normalized Scores'!$A$5:$A$1048576,)),"")</f>
        <v/>
      </c>
      <c r="I976" s="79" t="str">
        <f>IFERROR(INDEX('Normalized Scores'!G$5:G$1048576,MATCH($D976,'Normalized Scores'!$A$5:$A$1048576,)),"")</f>
        <v/>
      </c>
      <c r="J976" s="19" t="str">
        <f>IFERROR(INDEX('Normalized Scores'!H$5:H$1048576,MATCH($D976,'Normalized Scores'!$A$5:$A$1048576,)),"")</f>
        <v/>
      </c>
      <c r="K976" s="20" t="str">
        <f t="shared" si="150"/>
        <v/>
      </c>
      <c r="L976" s="23" t="str">
        <f>IFERROR(INDEX('Normalized Scores'!J$5:J$1048576,MATCH($D976,'Normalized Scores'!$A$5:$A$1048576,)),"")</f>
        <v/>
      </c>
      <c r="M976" s="20" t="str">
        <f t="shared" si="151"/>
        <v/>
      </c>
      <c r="N976" s="22" t="str">
        <f>IFERROR(INDEX('Normalized Scores'!L$5:L$1048576,MATCH($D976,'Normalized Scores'!$A$5:$A$1048576,)),"")</f>
        <v/>
      </c>
      <c r="O976" s="20" t="str">
        <f t="shared" si="152"/>
        <v/>
      </c>
      <c r="P976" s="25" t="str">
        <f>IFERROR(INDEX('Normalized Scores'!R$5:R$1048576,MATCH($D976,'Normalized Scores'!$A$5:$A$1048576,)),"")</f>
        <v/>
      </c>
      <c r="Q976" s="20" t="str">
        <f t="shared" si="153"/>
        <v/>
      </c>
      <c r="R976" s="3" t="str">
        <f>IFERROR(INDEX('Normalized Scores'!Z$5:Z$1048576,MATCH($D976,'Normalized Scores'!$A$5:$A$1048576,)),"")</f>
        <v/>
      </c>
      <c r="S976" s="8" t="str">
        <f t="shared" si="154"/>
        <v/>
      </c>
      <c r="T976" s="2" t="str">
        <f>IFERROR(INDEX('Normalized Scores'!AL$5:AL$1048576,MATCH($D976,'Normalized Scores'!$A$5:$A$1048576,)),"")</f>
        <v/>
      </c>
      <c r="U976" s="8" t="str">
        <f t="shared" si="155"/>
        <v/>
      </c>
      <c r="V976" s="24" t="str">
        <f>IFERROR(INDEX('Normalized Scores'!AR$5:AR$1048576,MATCH($D976,'Normalized Scores'!$A$5:$A$1048576,)),"")</f>
        <v/>
      </c>
      <c r="W976" s="8" t="str">
        <f t="shared" si="156"/>
        <v/>
      </c>
      <c r="X976" s="5" t="str">
        <f>IFERROR(INDEX('Normalized Scores'!AT$5:AT$1048576,MATCH($D976,'Normalized Scores'!$A$5:$A$1048576,)),"")</f>
        <v/>
      </c>
      <c r="Y976" s="8" t="str">
        <f t="shared" si="157"/>
        <v/>
      </c>
      <c r="Z976" s="17" t="str">
        <f>IFERROR(INDEX('Normalized Scores'!AV$5:AV$1048576,MATCH($D976,'Normalized Scores'!$A$5:$A$1048576,)),"")</f>
        <v/>
      </c>
      <c r="AA976" s="10" t="str">
        <f t="shared" si="158"/>
        <v/>
      </c>
      <c r="AB976" s="13" t="str">
        <f>IFERROR(INDEX('Normalized Scores'!BA$5:BA$1048576,MATCH($D976,'Normalized Scores'!$A$5:$A$1048576,)),"")</f>
        <v/>
      </c>
      <c r="AC976" s="14" t="str">
        <f t="shared" si="159"/>
        <v/>
      </c>
    </row>
    <row r="977" spans="4:29">
      <c r="D977" s="8"/>
      <c r="E977" s="9" t="str">
        <f>IFERROR(INDEX('Normalized Scores'!B$5:B$1048576,MATCH($D977,'Normalized Scores'!$A$5:$A$1048576,)),"")</f>
        <v/>
      </c>
      <c r="F977" s="12" t="str">
        <f>IFERROR(INDEX('Normalized Scores'!C$5:C$1048576,MATCH($D977,'Normalized Scores'!$A$5:$A$1048576,)),"")</f>
        <v/>
      </c>
      <c r="G977" s="79" t="str">
        <f>IFERROR(INDEX('Normalized Scores'!D$5:D$1048576,MATCH($D977,'Normalized Scores'!$A$5:$A$1048576,)),"")</f>
        <v/>
      </c>
      <c r="H977" s="79" t="str">
        <f>IFERROR(INDEX('Normalized Scores'!F$5:F$1048576,MATCH($D977,'Normalized Scores'!$A$5:$A$1048576,)),"")</f>
        <v/>
      </c>
      <c r="I977" s="79" t="str">
        <f>IFERROR(INDEX('Normalized Scores'!G$5:G$1048576,MATCH($D977,'Normalized Scores'!$A$5:$A$1048576,)),"")</f>
        <v/>
      </c>
      <c r="J977" s="19" t="str">
        <f>IFERROR(INDEX('Normalized Scores'!H$5:H$1048576,MATCH($D977,'Normalized Scores'!$A$5:$A$1048576,)),"")</f>
        <v/>
      </c>
      <c r="K977" s="20" t="str">
        <f t="shared" si="150"/>
        <v/>
      </c>
      <c r="L977" s="23" t="str">
        <f>IFERROR(INDEX('Normalized Scores'!J$5:J$1048576,MATCH($D977,'Normalized Scores'!$A$5:$A$1048576,)),"")</f>
        <v/>
      </c>
      <c r="M977" s="20" t="str">
        <f t="shared" si="151"/>
        <v/>
      </c>
      <c r="N977" s="22" t="str">
        <f>IFERROR(INDEX('Normalized Scores'!L$5:L$1048576,MATCH($D977,'Normalized Scores'!$A$5:$A$1048576,)),"")</f>
        <v/>
      </c>
      <c r="O977" s="20" t="str">
        <f t="shared" si="152"/>
        <v/>
      </c>
      <c r="P977" s="25" t="str">
        <f>IFERROR(INDEX('Normalized Scores'!R$5:R$1048576,MATCH($D977,'Normalized Scores'!$A$5:$A$1048576,)),"")</f>
        <v/>
      </c>
      <c r="Q977" s="20" t="str">
        <f t="shared" si="153"/>
        <v/>
      </c>
      <c r="R977" s="3" t="str">
        <f>IFERROR(INDEX('Normalized Scores'!Z$5:Z$1048576,MATCH($D977,'Normalized Scores'!$A$5:$A$1048576,)),"")</f>
        <v/>
      </c>
      <c r="S977" s="8" t="str">
        <f t="shared" si="154"/>
        <v/>
      </c>
      <c r="T977" s="2" t="str">
        <f>IFERROR(INDEX('Normalized Scores'!AL$5:AL$1048576,MATCH($D977,'Normalized Scores'!$A$5:$A$1048576,)),"")</f>
        <v/>
      </c>
      <c r="U977" s="8" t="str">
        <f t="shared" si="155"/>
        <v/>
      </c>
      <c r="V977" s="24" t="str">
        <f>IFERROR(INDEX('Normalized Scores'!AR$5:AR$1048576,MATCH($D977,'Normalized Scores'!$A$5:$A$1048576,)),"")</f>
        <v/>
      </c>
      <c r="W977" s="8" t="str">
        <f t="shared" si="156"/>
        <v/>
      </c>
      <c r="X977" s="5" t="str">
        <f>IFERROR(INDEX('Normalized Scores'!AT$5:AT$1048576,MATCH($D977,'Normalized Scores'!$A$5:$A$1048576,)),"")</f>
        <v/>
      </c>
      <c r="Y977" s="8" t="str">
        <f t="shared" si="157"/>
        <v/>
      </c>
      <c r="Z977" s="17" t="str">
        <f>IFERROR(INDEX('Normalized Scores'!AV$5:AV$1048576,MATCH($D977,'Normalized Scores'!$A$5:$A$1048576,)),"")</f>
        <v/>
      </c>
      <c r="AA977" s="10" t="str">
        <f t="shared" si="158"/>
        <v/>
      </c>
      <c r="AB977" s="13" t="str">
        <f>IFERROR(INDEX('Normalized Scores'!BA$5:BA$1048576,MATCH($D977,'Normalized Scores'!$A$5:$A$1048576,)),"")</f>
        <v/>
      </c>
      <c r="AC977" s="14" t="str">
        <f t="shared" si="159"/>
        <v/>
      </c>
    </row>
    <row r="978" spans="4:29">
      <c r="D978" s="8"/>
      <c r="E978" s="9" t="str">
        <f>IFERROR(INDEX('Normalized Scores'!B$5:B$1048576,MATCH($D978,'Normalized Scores'!$A$5:$A$1048576,)),"")</f>
        <v/>
      </c>
      <c r="F978" s="12" t="str">
        <f>IFERROR(INDEX('Normalized Scores'!C$5:C$1048576,MATCH($D978,'Normalized Scores'!$A$5:$A$1048576,)),"")</f>
        <v/>
      </c>
      <c r="G978" s="79" t="str">
        <f>IFERROR(INDEX('Normalized Scores'!D$5:D$1048576,MATCH($D978,'Normalized Scores'!$A$5:$A$1048576,)),"")</f>
        <v/>
      </c>
      <c r="H978" s="79" t="str">
        <f>IFERROR(INDEX('Normalized Scores'!F$5:F$1048576,MATCH($D978,'Normalized Scores'!$A$5:$A$1048576,)),"")</f>
        <v/>
      </c>
      <c r="I978" s="79" t="str">
        <f>IFERROR(INDEX('Normalized Scores'!G$5:G$1048576,MATCH($D978,'Normalized Scores'!$A$5:$A$1048576,)),"")</f>
        <v/>
      </c>
      <c r="J978" s="19" t="str">
        <f>IFERROR(INDEX('Normalized Scores'!H$5:H$1048576,MATCH($D978,'Normalized Scores'!$A$5:$A$1048576,)),"")</f>
        <v/>
      </c>
      <c r="K978" s="20" t="str">
        <f t="shared" si="150"/>
        <v/>
      </c>
      <c r="L978" s="23" t="str">
        <f>IFERROR(INDEX('Normalized Scores'!J$5:J$1048576,MATCH($D978,'Normalized Scores'!$A$5:$A$1048576,)),"")</f>
        <v/>
      </c>
      <c r="M978" s="20" t="str">
        <f t="shared" si="151"/>
        <v/>
      </c>
      <c r="N978" s="22" t="str">
        <f>IFERROR(INDEX('Normalized Scores'!L$5:L$1048576,MATCH($D978,'Normalized Scores'!$A$5:$A$1048576,)),"")</f>
        <v/>
      </c>
      <c r="O978" s="20" t="str">
        <f t="shared" si="152"/>
        <v/>
      </c>
      <c r="P978" s="25" t="str">
        <f>IFERROR(INDEX('Normalized Scores'!R$5:R$1048576,MATCH($D978,'Normalized Scores'!$A$5:$A$1048576,)),"")</f>
        <v/>
      </c>
      <c r="Q978" s="20" t="str">
        <f t="shared" si="153"/>
        <v/>
      </c>
      <c r="R978" s="3" t="str">
        <f>IFERROR(INDEX('Normalized Scores'!Z$5:Z$1048576,MATCH($D978,'Normalized Scores'!$A$5:$A$1048576,)),"")</f>
        <v/>
      </c>
      <c r="S978" s="8" t="str">
        <f t="shared" si="154"/>
        <v/>
      </c>
      <c r="T978" s="2" t="str">
        <f>IFERROR(INDEX('Normalized Scores'!AL$5:AL$1048576,MATCH($D978,'Normalized Scores'!$A$5:$A$1048576,)),"")</f>
        <v/>
      </c>
      <c r="U978" s="8" t="str">
        <f t="shared" si="155"/>
        <v/>
      </c>
      <c r="V978" s="24" t="str">
        <f>IFERROR(INDEX('Normalized Scores'!AR$5:AR$1048576,MATCH($D978,'Normalized Scores'!$A$5:$A$1048576,)),"")</f>
        <v/>
      </c>
      <c r="W978" s="8" t="str">
        <f t="shared" si="156"/>
        <v/>
      </c>
      <c r="X978" s="5" t="str">
        <f>IFERROR(INDEX('Normalized Scores'!AT$5:AT$1048576,MATCH($D978,'Normalized Scores'!$A$5:$A$1048576,)),"")</f>
        <v/>
      </c>
      <c r="Y978" s="8" t="str">
        <f t="shared" si="157"/>
        <v/>
      </c>
      <c r="Z978" s="17" t="str">
        <f>IFERROR(INDEX('Normalized Scores'!AV$5:AV$1048576,MATCH($D978,'Normalized Scores'!$A$5:$A$1048576,)),"")</f>
        <v/>
      </c>
      <c r="AA978" s="10" t="str">
        <f t="shared" si="158"/>
        <v/>
      </c>
      <c r="AB978" s="13" t="str">
        <f>IFERROR(INDEX('Normalized Scores'!BA$5:BA$1048576,MATCH($D978,'Normalized Scores'!$A$5:$A$1048576,)),"")</f>
        <v/>
      </c>
      <c r="AC978" s="14" t="str">
        <f t="shared" si="159"/>
        <v/>
      </c>
    </row>
    <row r="979" spans="4:29">
      <c r="D979" s="8"/>
      <c r="E979" s="9" t="str">
        <f>IFERROR(INDEX('Normalized Scores'!B$5:B$1048576,MATCH($D979,'Normalized Scores'!$A$5:$A$1048576,)),"")</f>
        <v/>
      </c>
      <c r="F979" s="12" t="str">
        <f>IFERROR(INDEX('Normalized Scores'!C$5:C$1048576,MATCH($D979,'Normalized Scores'!$A$5:$A$1048576,)),"")</f>
        <v/>
      </c>
      <c r="G979" s="79" t="str">
        <f>IFERROR(INDEX('Normalized Scores'!D$5:D$1048576,MATCH($D979,'Normalized Scores'!$A$5:$A$1048576,)),"")</f>
        <v/>
      </c>
      <c r="H979" s="79" t="str">
        <f>IFERROR(INDEX('Normalized Scores'!F$5:F$1048576,MATCH($D979,'Normalized Scores'!$A$5:$A$1048576,)),"")</f>
        <v/>
      </c>
      <c r="I979" s="79" t="str">
        <f>IFERROR(INDEX('Normalized Scores'!G$5:G$1048576,MATCH($D979,'Normalized Scores'!$A$5:$A$1048576,)),"")</f>
        <v/>
      </c>
      <c r="J979" s="19" t="str">
        <f>IFERROR(INDEX('Normalized Scores'!H$5:H$1048576,MATCH($D979,'Normalized Scores'!$A$5:$A$1048576,)),"")</f>
        <v/>
      </c>
      <c r="K979" s="20" t="str">
        <f t="shared" si="150"/>
        <v/>
      </c>
      <c r="L979" s="23" t="str">
        <f>IFERROR(INDEX('Normalized Scores'!J$5:J$1048576,MATCH($D979,'Normalized Scores'!$A$5:$A$1048576,)),"")</f>
        <v/>
      </c>
      <c r="M979" s="20" t="str">
        <f t="shared" si="151"/>
        <v/>
      </c>
      <c r="N979" s="22" t="str">
        <f>IFERROR(INDEX('Normalized Scores'!L$5:L$1048576,MATCH($D979,'Normalized Scores'!$A$5:$A$1048576,)),"")</f>
        <v/>
      </c>
      <c r="O979" s="20" t="str">
        <f t="shared" si="152"/>
        <v/>
      </c>
      <c r="P979" s="25" t="str">
        <f>IFERROR(INDEX('Normalized Scores'!R$5:R$1048576,MATCH($D979,'Normalized Scores'!$A$5:$A$1048576,)),"")</f>
        <v/>
      </c>
      <c r="Q979" s="20" t="str">
        <f t="shared" si="153"/>
        <v/>
      </c>
      <c r="R979" s="3" t="str">
        <f>IFERROR(INDEX('Normalized Scores'!Z$5:Z$1048576,MATCH($D979,'Normalized Scores'!$A$5:$A$1048576,)),"")</f>
        <v/>
      </c>
      <c r="S979" s="8" t="str">
        <f t="shared" si="154"/>
        <v/>
      </c>
      <c r="T979" s="2" t="str">
        <f>IFERROR(INDEX('Normalized Scores'!AL$5:AL$1048576,MATCH($D979,'Normalized Scores'!$A$5:$A$1048576,)),"")</f>
        <v/>
      </c>
      <c r="U979" s="8" t="str">
        <f t="shared" si="155"/>
        <v/>
      </c>
      <c r="V979" s="24" t="str">
        <f>IFERROR(INDEX('Normalized Scores'!AR$5:AR$1048576,MATCH($D979,'Normalized Scores'!$A$5:$A$1048576,)),"")</f>
        <v/>
      </c>
      <c r="W979" s="8" t="str">
        <f t="shared" si="156"/>
        <v/>
      </c>
      <c r="X979" s="5" t="str">
        <f>IFERROR(INDEX('Normalized Scores'!AT$5:AT$1048576,MATCH($D979,'Normalized Scores'!$A$5:$A$1048576,)),"")</f>
        <v/>
      </c>
      <c r="Y979" s="8" t="str">
        <f t="shared" si="157"/>
        <v/>
      </c>
      <c r="Z979" s="17" t="str">
        <f>IFERROR(INDEX('Normalized Scores'!AV$5:AV$1048576,MATCH($D979,'Normalized Scores'!$A$5:$A$1048576,)),"")</f>
        <v/>
      </c>
      <c r="AA979" s="10" t="str">
        <f t="shared" si="158"/>
        <v/>
      </c>
      <c r="AB979" s="13" t="str">
        <f>IFERROR(INDEX('Normalized Scores'!BA$5:BA$1048576,MATCH($D979,'Normalized Scores'!$A$5:$A$1048576,)),"")</f>
        <v/>
      </c>
      <c r="AC979" s="14" t="str">
        <f t="shared" si="159"/>
        <v/>
      </c>
    </row>
    <row r="980" spans="4:29">
      <c r="D980" s="8"/>
      <c r="E980" s="9" t="str">
        <f>IFERROR(INDEX('Normalized Scores'!B$5:B$1048576,MATCH($D980,'Normalized Scores'!$A$5:$A$1048576,)),"")</f>
        <v/>
      </c>
      <c r="F980" s="12" t="str">
        <f>IFERROR(INDEX('Normalized Scores'!C$5:C$1048576,MATCH($D980,'Normalized Scores'!$A$5:$A$1048576,)),"")</f>
        <v/>
      </c>
      <c r="G980" s="79" t="str">
        <f>IFERROR(INDEX('Normalized Scores'!D$5:D$1048576,MATCH($D980,'Normalized Scores'!$A$5:$A$1048576,)),"")</f>
        <v/>
      </c>
      <c r="H980" s="79" t="str">
        <f>IFERROR(INDEX('Normalized Scores'!F$5:F$1048576,MATCH($D980,'Normalized Scores'!$A$5:$A$1048576,)),"")</f>
        <v/>
      </c>
      <c r="I980" s="79" t="str">
        <f>IFERROR(INDEX('Normalized Scores'!G$5:G$1048576,MATCH($D980,'Normalized Scores'!$A$5:$A$1048576,)),"")</f>
        <v/>
      </c>
      <c r="J980" s="19" t="str">
        <f>IFERROR(INDEX('Normalized Scores'!H$5:H$1048576,MATCH($D980,'Normalized Scores'!$A$5:$A$1048576,)),"")</f>
        <v/>
      </c>
      <c r="K980" s="20" t="str">
        <f t="shared" si="150"/>
        <v/>
      </c>
      <c r="L980" s="23" t="str">
        <f>IFERROR(INDEX('Normalized Scores'!J$5:J$1048576,MATCH($D980,'Normalized Scores'!$A$5:$A$1048576,)),"")</f>
        <v/>
      </c>
      <c r="M980" s="20" t="str">
        <f t="shared" si="151"/>
        <v/>
      </c>
      <c r="N980" s="22" t="str">
        <f>IFERROR(INDEX('Normalized Scores'!L$5:L$1048576,MATCH($D980,'Normalized Scores'!$A$5:$A$1048576,)),"")</f>
        <v/>
      </c>
      <c r="O980" s="20" t="str">
        <f t="shared" si="152"/>
        <v/>
      </c>
      <c r="P980" s="25" t="str">
        <f>IFERROR(INDEX('Normalized Scores'!R$5:R$1048576,MATCH($D980,'Normalized Scores'!$A$5:$A$1048576,)),"")</f>
        <v/>
      </c>
      <c r="Q980" s="20" t="str">
        <f t="shared" si="153"/>
        <v/>
      </c>
      <c r="R980" s="3" t="str">
        <f>IFERROR(INDEX('Normalized Scores'!Z$5:Z$1048576,MATCH($D980,'Normalized Scores'!$A$5:$A$1048576,)),"")</f>
        <v/>
      </c>
      <c r="S980" s="8" t="str">
        <f t="shared" si="154"/>
        <v/>
      </c>
      <c r="T980" s="2" t="str">
        <f>IFERROR(INDEX('Normalized Scores'!AL$5:AL$1048576,MATCH($D980,'Normalized Scores'!$A$5:$A$1048576,)),"")</f>
        <v/>
      </c>
      <c r="U980" s="8" t="str">
        <f t="shared" si="155"/>
        <v/>
      </c>
      <c r="V980" s="24" t="str">
        <f>IFERROR(INDEX('Normalized Scores'!AR$5:AR$1048576,MATCH($D980,'Normalized Scores'!$A$5:$A$1048576,)),"")</f>
        <v/>
      </c>
      <c r="W980" s="8" t="str">
        <f t="shared" si="156"/>
        <v/>
      </c>
      <c r="X980" s="5" t="str">
        <f>IFERROR(INDEX('Normalized Scores'!AT$5:AT$1048576,MATCH($D980,'Normalized Scores'!$A$5:$A$1048576,)),"")</f>
        <v/>
      </c>
      <c r="Y980" s="8" t="str">
        <f t="shared" si="157"/>
        <v/>
      </c>
      <c r="Z980" s="17" t="str">
        <f>IFERROR(INDEX('Normalized Scores'!AV$5:AV$1048576,MATCH($D980,'Normalized Scores'!$A$5:$A$1048576,)),"")</f>
        <v/>
      </c>
      <c r="AA980" s="10" t="str">
        <f t="shared" si="158"/>
        <v/>
      </c>
      <c r="AB980" s="13" t="str">
        <f>IFERROR(INDEX('Normalized Scores'!BA$5:BA$1048576,MATCH($D980,'Normalized Scores'!$A$5:$A$1048576,)),"")</f>
        <v/>
      </c>
      <c r="AC980" s="14" t="str">
        <f t="shared" si="159"/>
        <v/>
      </c>
    </row>
    <row r="981" spans="4:29">
      <c r="D981" s="8"/>
      <c r="E981" s="9" t="str">
        <f>IFERROR(INDEX('Normalized Scores'!B$5:B$1048576,MATCH($D981,'Normalized Scores'!$A$5:$A$1048576,)),"")</f>
        <v/>
      </c>
      <c r="F981" s="12" t="str">
        <f>IFERROR(INDEX('Normalized Scores'!C$5:C$1048576,MATCH($D981,'Normalized Scores'!$A$5:$A$1048576,)),"")</f>
        <v/>
      </c>
      <c r="G981" s="79" t="str">
        <f>IFERROR(INDEX('Normalized Scores'!D$5:D$1048576,MATCH($D981,'Normalized Scores'!$A$5:$A$1048576,)),"")</f>
        <v/>
      </c>
      <c r="H981" s="79" t="str">
        <f>IFERROR(INDEX('Normalized Scores'!F$5:F$1048576,MATCH($D981,'Normalized Scores'!$A$5:$A$1048576,)),"")</f>
        <v/>
      </c>
      <c r="I981" s="79" t="str">
        <f>IFERROR(INDEX('Normalized Scores'!G$5:G$1048576,MATCH($D981,'Normalized Scores'!$A$5:$A$1048576,)),"")</f>
        <v/>
      </c>
      <c r="J981" s="19" t="str">
        <f>IFERROR(INDEX('Normalized Scores'!H$5:H$1048576,MATCH($D981,'Normalized Scores'!$A$5:$A$1048576,)),"")</f>
        <v/>
      </c>
      <c r="K981" s="20" t="str">
        <f t="shared" si="150"/>
        <v/>
      </c>
      <c r="L981" s="23" t="str">
        <f>IFERROR(INDEX('Normalized Scores'!J$5:J$1048576,MATCH($D981,'Normalized Scores'!$A$5:$A$1048576,)),"")</f>
        <v/>
      </c>
      <c r="M981" s="20" t="str">
        <f t="shared" si="151"/>
        <v/>
      </c>
      <c r="N981" s="22" t="str">
        <f>IFERROR(INDEX('Normalized Scores'!L$5:L$1048576,MATCH($D981,'Normalized Scores'!$A$5:$A$1048576,)),"")</f>
        <v/>
      </c>
      <c r="O981" s="20" t="str">
        <f t="shared" si="152"/>
        <v/>
      </c>
      <c r="P981" s="25" t="str">
        <f>IFERROR(INDEX('Normalized Scores'!R$5:R$1048576,MATCH($D981,'Normalized Scores'!$A$5:$A$1048576,)),"")</f>
        <v/>
      </c>
      <c r="Q981" s="20" t="str">
        <f t="shared" si="153"/>
        <v/>
      </c>
      <c r="R981" s="3" t="str">
        <f>IFERROR(INDEX('Normalized Scores'!Z$5:Z$1048576,MATCH($D981,'Normalized Scores'!$A$5:$A$1048576,)),"")</f>
        <v/>
      </c>
      <c r="S981" s="8" t="str">
        <f t="shared" si="154"/>
        <v/>
      </c>
      <c r="T981" s="2" t="str">
        <f>IFERROR(INDEX('Normalized Scores'!AL$5:AL$1048576,MATCH($D981,'Normalized Scores'!$A$5:$A$1048576,)),"")</f>
        <v/>
      </c>
      <c r="U981" s="8" t="str">
        <f t="shared" si="155"/>
        <v/>
      </c>
      <c r="V981" s="24" t="str">
        <f>IFERROR(INDEX('Normalized Scores'!AR$5:AR$1048576,MATCH($D981,'Normalized Scores'!$A$5:$A$1048576,)),"")</f>
        <v/>
      </c>
      <c r="W981" s="8" t="str">
        <f t="shared" si="156"/>
        <v/>
      </c>
      <c r="X981" s="5" t="str">
        <f>IFERROR(INDEX('Normalized Scores'!AT$5:AT$1048576,MATCH($D981,'Normalized Scores'!$A$5:$A$1048576,)),"")</f>
        <v/>
      </c>
      <c r="Y981" s="8" t="str">
        <f t="shared" si="157"/>
        <v/>
      </c>
      <c r="Z981" s="17" t="str">
        <f>IFERROR(INDEX('Normalized Scores'!AV$5:AV$1048576,MATCH($D981,'Normalized Scores'!$A$5:$A$1048576,)),"")</f>
        <v/>
      </c>
      <c r="AA981" s="10" t="str">
        <f t="shared" si="158"/>
        <v/>
      </c>
      <c r="AB981" s="13" t="str">
        <f>IFERROR(INDEX('Normalized Scores'!BA$5:BA$1048576,MATCH($D981,'Normalized Scores'!$A$5:$A$1048576,)),"")</f>
        <v/>
      </c>
      <c r="AC981" s="14" t="str">
        <f t="shared" si="159"/>
        <v/>
      </c>
    </row>
    <row r="982" spans="4:29">
      <c r="D982" s="8"/>
      <c r="E982" s="9" t="str">
        <f>IFERROR(INDEX('Normalized Scores'!B$5:B$1048576,MATCH($D982,'Normalized Scores'!$A$5:$A$1048576,)),"")</f>
        <v/>
      </c>
      <c r="F982" s="12" t="str">
        <f>IFERROR(INDEX('Normalized Scores'!C$5:C$1048576,MATCH($D982,'Normalized Scores'!$A$5:$A$1048576,)),"")</f>
        <v/>
      </c>
      <c r="G982" s="79" t="str">
        <f>IFERROR(INDEX('Normalized Scores'!D$5:D$1048576,MATCH($D982,'Normalized Scores'!$A$5:$A$1048576,)),"")</f>
        <v/>
      </c>
      <c r="H982" s="79" t="str">
        <f>IFERROR(INDEX('Normalized Scores'!F$5:F$1048576,MATCH($D982,'Normalized Scores'!$A$5:$A$1048576,)),"")</f>
        <v/>
      </c>
      <c r="I982" s="79" t="str">
        <f>IFERROR(INDEX('Normalized Scores'!G$5:G$1048576,MATCH($D982,'Normalized Scores'!$A$5:$A$1048576,)),"")</f>
        <v/>
      </c>
      <c r="J982" s="19" t="str">
        <f>IFERROR(INDEX('Normalized Scores'!H$5:H$1048576,MATCH($D982,'Normalized Scores'!$A$5:$A$1048576,)),"")</f>
        <v/>
      </c>
      <c r="K982" s="20" t="str">
        <f t="shared" si="150"/>
        <v/>
      </c>
      <c r="L982" s="23" t="str">
        <f>IFERROR(INDEX('Normalized Scores'!J$5:J$1048576,MATCH($D982,'Normalized Scores'!$A$5:$A$1048576,)),"")</f>
        <v/>
      </c>
      <c r="M982" s="20" t="str">
        <f t="shared" si="151"/>
        <v/>
      </c>
      <c r="N982" s="22" t="str">
        <f>IFERROR(INDEX('Normalized Scores'!L$5:L$1048576,MATCH($D982,'Normalized Scores'!$A$5:$A$1048576,)),"")</f>
        <v/>
      </c>
      <c r="O982" s="20" t="str">
        <f t="shared" si="152"/>
        <v/>
      </c>
      <c r="P982" s="25" t="str">
        <f>IFERROR(INDEX('Normalized Scores'!R$5:R$1048576,MATCH($D982,'Normalized Scores'!$A$5:$A$1048576,)),"")</f>
        <v/>
      </c>
      <c r="Q982" s="20" t="str">
        <f t="shared" si="153"/>
        <v/>
      </c>
      <c r="R982" s="3" t="str">
        <f>IFERROR(INDEX('Normalized Scores'!Z$5:Z$1048576,MATCH($D982,'Normalized Scores'!$A$5:$A$1048576,)),"")</f>
        <v/>
      </c>
      <c r="S982" s="8" t="str">
        <f t="shared" si="154"/>
        <v/>
      </c>
      <c r="T982" s="2" t="str">
        <f>IFERROR(INDEX('Normalized Scores'!AL$5:AL$1048576,MATCH($D982,'Normalized Scores'!$A$5:$A$1048576,)),"")</f>
        <v/>
      </c>
      <c r="U982" s="8" t="str">
        <f t="shared" si="155"/>
        <v/>
      </c>
      <c r="V982" s="24" t="str">
        <f>IFERROR(INDEX('Normalized Scores'!AR$5:AR$1048576,MATCH($D982,'Normalized Scores'!$A$5:$A$1048576,)),"")</f>
        <v/>
      </c>
      <c r="W982" s="8" t="str">
        <f t="shared" si="156"/>
        <v/>
      </c>
      <c r="X982" s="5" t="str">
        <f>IFERROR(INDEX('Normalized Scores'!AT$5:AT$1048576,MATCH($D982,'Normalized Scores'!$A$5:$A$1048576,)),"")</f>
        <v/>
      </c>
      <c r="Y982" s="8" t="str">
        <f t="shared" si="157"/>
        <v/>
      </c>
      <c r="Z982" s="17" t="str">
        <f>IFERROR(INDEX('Normalized Scores'!AV$5:AV$1048576,MATCH($D982,'Normalized Scores'!$A$5:$A$1048576,)),"")</f>
        <v/>
      </c>
      <c r="AA982" s="10" t="str">
        <f t="shared" si="158"/>
        <v/>
      </c>
      <c r="AB982" s="13" t="str">
        <f>IFERROR(INDEX('Normalized Scores'!BA$5:BA$1048576,MATCH($D982,'Normalized Scores'!$A$5:$A$1048576,)),"")</f>
        <v/>
      </c>
      <c r="AC982" s="14" t="str">
        <f t="shared" si="159"/>
        <v/>
      </c>
    </row>
    <row r="983" spans="4:29">
      <c r="D983" s="8"/>
      <c r="E983" s="9" t="str">
        <f>IFERROR(INDEX('Normalized Scores'!B$5:B$1048576,MATCH($D983,'Normalized Scores'!$A$5:$A$1048576,)),"")</f>
        <v/>
      </c>
      <c r="F983" s="12" t="str">
        <f>IFERROR(INDEX('Normalized Scores'!C$5:C$1048576,MATCH($D983,'Normalized Scores'!$A$5:$A$1048576,)),"")</f>
        <v/>
      </c>
      <c r="G983" s="79" t="str">
        <f>IFERROR(INDEX('Normalized Scores'!D$5:D$1048576,MATCH($D983,'Normalized Scores'!$A$5:$A$1048576,)),"")</f>
        <v/>
      </c>
      <c r="H983" s="79" t="str">
        <f>IFERROR(INDEX('Normalized Scores'!F$5:F$1048576,MATCH($D983,'Normalized Scores'!$A$5:$A$1048576,)),"")</f>
        <v/>
      </c>
      <c r="I983" s="79" t="str">
        <f>IFERROR(INDEX('Normalized Scores'!G$5:G$1048576,MATCH($D983,'Normalized Scores'!$A$5:$A$1048576,)),"")</f>
        <v/>
      </c>
      <c r="J983" s="19" t="str">
        <f>IFERROR(INDEX('Normalized Scores'!H$5:H$1048576,MATCH($D983,'Normalized Scores'!$A$5:$A$1048576,)),"")</f>
        <v/>
      </c>
      <c r="K983" s="20" t="str">
        <f t="shared" si="150"/>
        <v/>
      </c>
      <c r="L983" s="23" t="str">
        <f>IFERROR(INDEX('Normalized Scores'!J$5:J$1048576,MATCH($D983,'Normalized Scores'!$A$5:$A$1048576,)),"")</f>
        <v/>
      </c>
      <c r="M983" s="20" t="str">
        <f t="shared" si="151"/>
        <v/>
      </c>
      <c r="N983" s="22" t="str">
        <f>IFERROR(INDEX('Normalized Scores'!L$5:L$1048576,MATCH($D983,'Normalized Scores'!$A$5:$A$1048576,)),"")</f>
        <v/>
      </c>
      <c r="O983" s="20" t="str">
        <f t="shared" si="152"/>
        <v/>
      </c>
      <c r="P983" s="25" t="str">
        <f>IFERROR(INDEX('Normalized Scores'!R$5:R$1048576,MATCH($D983,'Normalized Scores'!$A$5:$A$1048576,)),"")</f>
        <v/>
      </c>
      <c r="Q983" s="20" t="str">
        <f t="shared" si="153"/>
        <v/>
      </c>
      <c r="R983" s="3" t="str">
        <f>IFERROR(INDEX('Normalized Scores'!Z$5:Z$1048576,MATCH($D983,'Normalized Scores'!$A$5:$A$1048576,)),"")</f>
        <v/>
      </c>
      <c r="S983" s="8" t="str">
        <f t="shared" si="154"/>
        <v/>
      </c>
      <c r="T983" s="2" t="str">
        <f>IFERROR(INDEX('Normalized Scores'!AL$5:AL$1048576,MATCH($D983,'Normalized Scores'!$A$5:$A$1048576,)),"")</f>
        <v/>
      </c>
      <c r="U983" s="8" t="str">
        <f t="shared" si="155"/>
        <v/>
      </c>
      <c r="V983" s="24" t="str">
        <f>IFERROR(INDEX('Normalized Scores'!AR$5:AR$1048576,MATCH($D983,'Normalized Scores'!$A$5:$A$1048576,)),"")</f>
        <v/>
      </c>
      <c r="W983" s="8" t="str">
        <f t="shared" si="156"/>
        <v/>
      </c>
      <c r="X983" s="5" t="str">
        <f>IFERROR(INDEX('Normalized Scores'!AT$5:AT$1048576,MATCH($D983,'Normalized Scores'!$A$5:$A$1048576,)),"")</f>
        <v/>
      </c>
      <c r="Y983" s="8" t="str">
        <f t="shared" si="157"/>
        <v/>
      </c>
      <c r="Z983" s="17" t="str">
        <f>IFERROR(INDEX('Normalized Scores'!AV$5:AV$1048576,MATCH($D983,'Normalized Scores'!$A$5:$A$1048576,)),"")</f>
        <v/>
      </c>
      <c r="AA983" s="10" t="str">
        <f t="shared" si="158"/>
        <v/>
      </c>
      <c r="AB983" s="13" t="str">
        <f>IFERROR(INDEX('Normalized Scores'!BA$5:BA$1048576,MATCH($D983,'Normalized Scores'!$A$5:$A$1048576,)),"")</f>
        <v/>
      </c>
      <c r="AC983" s="14" t="str">
        <f t="shared" si="159"/>
        <v/>
      </c>
    </row>
    <row r="984" spans="4:29">
      <c r="D984" s="8"/>
      <c r="E984" s="9" t="str">
        <f>IFERROR(INDEX('Normalized Scores'!B$5:B$1048576,MATCH($D984,'Normalized Scores'!$A$5:$A$1048576,)),"")</f>
        <v/>
      </c>
      <c r="F984" s="12" t="str">
        <f>IFERROR(INDEX('Normalized Scores'!C$5:C$1048576,MATCH($D984,'Normalized Scores'!$A$5:$A$1048576,)),"")</f>
        <v/>
      </c>
      <c r="G984" s="79" t="str">
        <f>IFERROR(INDEX('Normalized Scores'!D$5:D$1048576,MATCH($D984,'Normalized Scores'!$A$5:$A$1048576,)),"")</f>
        <v/>
      </c>
      <c r="H984" s="79" t="str">
        <f>IFERROR(INDEX('Normalized Scores'!F$5:F$1048576,MATCH($D984,'Normalized Scores'!$A$5:$A$1048576,)),"")</f>
        <v/>
      </c>
      <c r="I984" s="79" t="str">
        <f>IFERROR(INDEX('Normalized Scores'!G$5:G$1048576,MATCH($D984,'Normalized Scores'!$A$5:$A$1048576,)),"")</f>
        <v/>
      </c>
      <c r="J984" s="19" t="str">
        <f>IFERROR(INDEX('Normalized Scores'!H$5:H$1048576,MATCH($D984,'Normalized Scores'!$A$5:$A$1048576,)),"")</f>
        <v/>
      </c>
      <c r="K984" s="20" t="str">
        <f t="shared" si="150"/>
        <v/>
      </c>
      <c r="L984" s="23" t="str">
        <f>IFERROR(INDEX('Normalized Scores'!J$5:J$1048576,MATCH($D984,'Normalized Scores'!$A$5:$A$1048576,)),"")</f>
        <v/>
      </c>
      <c r="M984" s="20" t="str">
        <f t="shared" si="151"/>
        <v/>
      </c>
      <c r="N984" s="22" t="str">
        <f>IFERROR(INDEX('Normalized Scores'!L$5:L$1048576,MATCH($D984,'Normalized Scores'!$A$5:$A$1048576,)),"")</f>
        <v/>
      </c>
      <c r="O984" s="20" t="str">
        <f t="shared" si="152"/>
        <v/>
      </c>
      <c r="P984" s="25" t="str">
        <f>IFERROR(INDEX('Normalized Scores'!R$5:R$1048576,MATCH($D984,'Normalized Scores'!$A$5:$A$1048576,)),"")</f>
        <v/>
      </c>
      <c r="Q984" s="20" t="str">
        <f t="shared" si="153"/>
        <v/>
      </c>
      <c r="R984" s="3" t="str">
        <f>IFERROR(INDEX('Normalized Scores'!Z$5:Z$1048576,MATCH($D984,'Normalized Scores'!$A$5:$A$1048576,)),"")</f>
        <v/>
      </c>
      <c r="S984" s="8" t="str">
        <f t="shared" si="154"/>
        <v/>
      </c>
      <c r="T984" s="2" t="str">
        <f>IFERROR(INDEX('Normalized Scores'!AL$5:AL$1048576,MATCH($D984,'Normalized Scores'!$A$5:$A$1048576,)),"")</f>
        <v/>
      </c>
      <c r="U984" s="8" t="str">
        <f t="shared" si="155"/>
        <v/>
      </c>
      <c r="V984" s="24" t="str">
        <f>IFERROR(INDEX('Normalized Scores'!AR$5:AR$1048576,MATCH($D984,'Normalized Scores'!$A$5:$A$1048576,)),"")</f>
        <v/>
      </c>
      <c r="W984" s="8" t="str">
        <f t="shared" si="156"/>
        <v/>
      </c>
      <c r="X984" s="5" t="str">
        <f>IFERROR(INDEX('Normalized Scores'!AT$5:AT$1048576,MATCH($D984,'Normalized Scores'!$A$5:$A$1048576,)),"")</f>
        <v/>
      </c>
      <c r="Y984" s="8" t="str">
        <f t="shared" si="157"/>
        <v/>
      </c>
      <c r="Z984" s="17" t="str">
        <f>IFERROR(INDEX('Normalized Scores'!AV$5:AV$1048576,MATCH($D984,'Normalized Scores'!$A$5:$A$1048576,)),"")</f>
        <v/>
      </c>
      <c r="AA984" s="10" t="str">
        <f t="shared" si="158"/>
        <v/>
      </c>
      <c r="AB984" s="13" t="str">
        <f>IFERROR(INDEX('Normalized Scores'!BA$5:BA$1048576,MATCH($D984,'Normalized Scores'!$A$5:$A$1048576,)),"")</f>
        <v/>
      </c>
      <c r="AC984" s="14" t="str">
        <f t="shared" si="159"/>
        <v/>
      </c>
    </row>
    <row r="985" spans="4:29">
      <c r="D985" s="8"/>
      <c r="E985" s="9" t="str">
        <f>IFERROR(INDEX('Normalized Scores'!B$5:B$1048576,MATCH($D985,'Normalized Scores'!$A$5:$A$1048576,)),"")</f>
        <v/>
      </c>
      <c r="F985" s="12" t="str">
        <f>IFERROR(INDEX('Normalized Scores'!C$5:C$1048576,MATCH($D985,'Normalized Scores'!$A$5:$A$1048576,)),"")</f>
        <v/>
      </c>
      <c r="G985" s="79" t="str">
        <f>IFERROR(INDEX('Normalized Scores'!D$5:D$1048576,MATCH($D985,'Normalized Scores'!$A$5:$A$1048576,)),"")</f>
        <v/>
      </c>
      <c r="H985" s="79" t="str">
        <f>IFERROR(INDEX('Normalized Scores'!F$5:F$1048576,MATCH($D985,'Normalized Scores'!$A$5:$A$1048576,)),"")</f>
        <v/>
      </c>
      <c r="I985" s="79" t="str">
        <f>IFERROR(INDEX('Normalized Scores'!G$5:G$1048576,MATCH($D985,'Normalized Scores'!$A$5:$A$1048576,)),"")</f>
        <v/>
      </c>
      <c r="J985" s="19" t="str">
        <f>IFERROR(INDEX('Normalized Scores'!H$5:H$1048576,MATCH($D985,'Normalized Scores'!$A$5:$A$1048576,)),"")</f>
        <v/>
      </c>
      <c r="K985" s="20" t="str">
        <f t="shared" si="150"/>
        <v/>
      </c>
      <c r="L985" s="23" t="str">
        <f>IFERROR(INDEX('Normalized Scores'!J$5:J$1048576,MATCH($D985,'Normalized Scores'!$A$5:$A$1048576,)),"")</f>
        <v/>
      </c>
      <c r="M985" s="20" t="str">
        <f t="shared" si="151"/>
        <v/>
      </c>
      <c r="N985" s="22" t="str">
        <f>IFERROR(INDEX('Normalized Scores'!L$5:L$1048576,MATCH($D985,'Normalized Scores'!$A$5:$A$1048576,)),"")</f>
        <v/>
      </c>
      <c r="O985" s="20" t="str">
        <f t="shared" si="152"/>
        <v/>
      </c>
      <c r="P985" s="25" t="str">
        <f>IFERROR(INDEX('Normalized Scores'!R$5:R$1048576,MATCH($D985,'Normalized Scores'!$A$5:$A$1048576,)),"")</f>
        <v/>
      </c>
      <c r="Q985" s="20" t="str">
        <f t="shared" si="153"/>
        <v/>
      </c>
      <c r="R985" s="3" t="str">
        <f>IFERROR(INDEX('Normalized Scores'!Z$5:Z$1048576,MATCH($D985,'Normalized Scores'!$A$5:$A$1048576,)),"")</f>
        <v/>
      </c>
      <c r="S985" s="8" t="str">
        <f t="shared" si="154"/>
        <v/>
      </c>
      <c r="T985" s="2" t="str">
        <f>IFERROR(INDEX('Normalized Scores'!AL$5:AL$1048576,MATCH($D985,'Normalized Scores'!$A$5:$A$1048576,)),"")</f>
        <v/>
      </c>
      <c r="U985" s="8" t="str">
        <f t="shared" si="155"/>
        <v/>
      </c>
      <c r="V985" s="24" t="str">
        <f>IFERROR(INDEX('Normalized Scores'!AR$5:AR$1048576,MATCH($D985,'Normalized Scores'!$A$5:$A$1048576,)),"")</f>
        <v/>
      </c>
      <c r="W985" s="8" t="str">
        <f t="shared" si="156"/>
        <v/>
      </c>
      <c r="X985" s="5" t="str">
        <f>IFERROR(INDEX('Normalized Scores'!AT$5:AT$1048576,MATCH($D985,'Normalized Scores'!$A$5:$A$1048576,)),"")</f>
        <v/>
      </c>
      <c r="Y985" s="8" t="str">
        <f t="shared" si="157"/>
        <v/>
      </c>
      <c r="Z985" s="17" t="str">
        <f>IFERROR(INDEX('Normalized Scores'!AV$5:AV$1048576,MATCH($D985,'Normalized Scores'!$A$5:$A$1048576,)),"")</f>
        <v/>
      </c>
      <c r="AA985" s="10" t="str">
        <f t="shared" si="158"/>
        <v/>
      </c>
      <c r="AB985" s="13" t="str">
        <f>IFERROR(INDEX('Normalized Scores'!BA$5:BA$1048576,MATCH($D985,'Normalized Scores'!$A$5:$A$1048576,)),"")</f>
        <v/>
      </c>
      <c r="AC985" s="14" t="str">
        <f t="shared" si="159"/>
        <v/>
      </c>
    </row>
    <row r="986" spans="4:29">
      <c r="D986" s="8"/>
      <c r="E986" s="9" t="str">
        <f>IFERROR(INDEX('Normalized Scores'!B$5:B$1048576,MATCH($D986,'Normalized Scores'!$A$5:$A$1048576,)),"")</f>
        <v/>
      </c>
      <c r="F986" s="12" t="str">
        <f>IFERROR(INDEX('Normalized Scores'!C$5:C$1048576,MATCH($D986,'Normalized Scores'!$A$5:$A$1048576,)),"")</f>
        <v/>
      </c>
      <c r="G986" s="79" t="str">
        <f>IFERROR(INDEX('Normalized Scores'!D$5:D$1048576,MATCH($D986,'Normalized Scores'!$A$5:$A$1048576,)),"")</f>
        <v/>
      </c>
      <c r="H986" s="79" t="str">
        <f>IFERROR(INDEX('Normalized Scores'!F$5:F$1048576,MATCH($D986,'Normalized Scores'!$A$5:$A$1048576,)),"")</f>
        <v/>
      </c>
      <c r="I986" s="79" t="str">
        <f>IFERROR(INDEX('Normalized Scores'!G$5:G$1048576,MATCH($D986,'Normalized Scores'!$A$5:$A$1048576,)),"")</f>
        <v/>
      </c>
      <c r="J986" s="19" t="str">
        <f>IFERROR(INDEX('Normalized Scores'!H$5:H$1048576,MATCH($D986,'Normalized Scores'!$A$5:$A$1048576,)),"")</f>
        <v/>
      </c>
      <c r="K986" s="20" t="str">
        <f t="shared" si="150"/>
        <v/>
      </c>
      <c r="L986" s="23" t="str">
        <f>IFERROR(INDEX('Normalized Scores'!J$5:J$1048576,MATCH($D986,'Normalized Scores'!$A$5:$A$1048576,)),"")</f>
        <v/>
      </c>
      <c r="M986" s="20" t="str">
        <f t="shared" si="151"/>
        <v/>
      </c>
      <c r="N986" s="22" t="str">
        <f>IFERROR(INDEX('Normalized Scores'!L$5:L$1048576,MATCH($D986,'Normalized Scores'!$A$5:$A$1048576,)),"")</f>
        <v/>
      </c>
      <c r="O986" s="20" t="str">
        <f t="shared" si="152"/>
        <v/>
      </c>
      <c r="P986" s="25" t="str">
        <f>IFERROR(INDEX('Normalized Scores'!R$5:R$1048576,MATCH($D986,'Normalized Scores'!$A$5:$A$1048576,)),"")</f>
        <v/>
      </c>
      <c r="Q986" s="20" t="str">
        <f t="shared" si="153"/>
        <v/>
      </c>
      <c r="R986" s="3" t="str">
        <f>IFERROR(INDEX('Normalized Scores'!Z$5:Z$1048576,MATCH($D986,'Normalized Scores'!$A$5:$A$1048576,)),"")</f>
        <v/>
      </c>
      <c r="S986" s="8" t="str">
        <f t="shared" si="154"/>
        <v/>
      </c>
      <c r="T986" s="2" t="str">
        <f>IFERROR(INDEX('Normalized Scores'!AL$5:AL$1048576,MATCH($D986,'Normalized Scores'!$A$5:$A$1048576,)),"")</f>
        <v/>
      </c>
      <c r="U986" s="8" t="str">
        <f t="shared" si="155"/>
        <v/>
      </c>
      <c r="V986" s="24" t="str">
        <f>IFERROR(INDEX('Normalized Scores'!AR$5:AR$1048576,MATCH($D986,'Normalized Scores'!$A$5:$A$1048576,)),"")</f>
        <v/>
      </c>
      <c r="W986" s="8" t="str">
        <f t="shared" si="156"/>
        <v/>
      </c>
      <c r="X986" s="5" t="str">
        <f>IFERROR(INDEX('Normalized Scores'!AT$5:AT$1048576,MATCH($D986,'Normalized Scores'!$A$5:$A$1048576,)),"")</f>
        <v/>
      </c>
      <c r="Y986" s="8" t="str">
        <f t="shared" si="157"/>
        <v/>
      </c>
      <c r="Z986" s="17" t="str">
        <f>IFERROR(INDEX('Normalized Scores'!AV$5:AV$1048576,MATCH($D986,'Normalized Scores'!$A$5:$A$1048576,)),"")</f>
        <v/>
      </c>
      <c r="AA986" s="10" t="str">
        <f t="shared" si="158"/>
        <v/>
      </c>
      <c r="AB986" s="13" t="str">
        <f>IFERROR(INDEX('Normalized Scores'!BA$5:BA$1048576,MATCH($D986,'Normalized Scores'!$A$5:$A$1048576,)),"")</f>
        <v/>
      </c>
      <c r="AC986" s="14" t="str">
        <f t="shared" si="159"/>
        <v/>
      </c>
    </row>
    <row r="987" spans="4:29">
      <c r="D987" s="8"/>
      <c r="E987" s="9" t="str">
        <f>IFERROR(INDEX('Normalized Scores'!B$5:B$1048576,MATCH($D987,'Normalized Scores'!$A$5:$A$1048576,)),"")</f>
        <v/>
      </c>
      <c r="F987" s="12" t="str">
        <f>IFERROR(INDEX('Normalized Scores'!C$5:C$1048576,MATCH($D987,'Normalized Scores'!$A$5:$A$1048576,)),"")</f>
        <v/>
      </c>
      <c r="G987" s="79" t="str">
        <f>IFERROR(INDEX('Normalized Scores'!D$5:D$1048576,MATCH($D987,'Normalized Scores'!$A$5:$A$1048576,)),"")</f>
        <v/>
      </c>
      <c r="H987" s="79" t="str">
        <f>IFERROR(INDEX('Normalized Scores'!F$5:F$1048576,MATCH($D987,'Normalized Scores'!$A$5:$A$1048576,)),"")</f>
        <v/>
      </c>
      <c r="I987" s="79" t="str">
        <f>IFERROR(INDEX('Normalized Scores'!G$5:G$1048576,MATCH($D987,'Normalized Scores'!$A$5:$A$1048576,)),"")</f>
        <v/>
      </c>
      <c r="J987" s="19" t="str">
        <f>IFERROR(INDEX('Normalized Scores'!H$5:H$1048576,MATCH($D987,'Normalized Scores'!$A$5:$A$1048576,)),"")</f>
        <v/>
      </c>
      <c r="K987" s="20" t="str">
        <f t="shared" si="150"/>
        <v/>
      </c>
      <c r="L987" s="23" t="str">
        <f>IFERROR(INDEX('Normalized Scores'!J$5:J$1048576,MATCH($D987,'Normalized Scores'!$A$5:$A$1048576,)),"")</f>
        <v/>
      </c>
      <c r="M987" s="20" t="str">
        <f t="shared" si="151"/>
        <v/>
      </c>
      <c r="N987" s="22" t="str">
        <f>IFERROR(INDEX('Normalized Scores'!L$5:L$1048576,MATCH($D987,'Normalized Scores'!$A$5:$A$1048576,)),"")</f>
        <v/>
      </c>
      <c r="O987" s="20" t="str">
        <f t="shared" si="152"/>
        <v/>
      </c>
      <c r="P987" s="25" t="str">
        <f>IFERROR(INDEX('Normalized Scores'!R$5:R$1048576,MATCH($D987,'Normalized Scores'!$A$5:$A$1048576,)),"")</f>
        <v/>
      </c>
      <c r="Q987" s="20" t="str">
        <f t="shared" si="153"/>
        <v/>
      </c>
      <c r="R987" s="3" t="str">
        <f>IFERROR(INDEX('Normalized Scores'!Z$5:Z$1048576,MATCH($D987,'Normalized Scores'!$A$5:$A$1048576,)),"")</f>
        <v/>
      </c>
      <c r="S987" s="8" t="str">
        <f t="shared" si="154"/>
        <v/>
      </c>
      <c r="T987" s="2" t="str">
        <f>IFERROR(INDEX('Normalized Scores'!AL$5:AL$1048576,MATCH($D987,'Normalized Scores'!$A$5:$A$1048576,)),"")</f>
        <v/>
      </c>
      <c r="U987" s="8" t="str">
        <f t="shared" si="155"/>
        <v/>
      </c>
      <c r="V987" s="24" t="str">
        <f>IFERROR(INDEX('Normalized Scores'!AR$5:AR$1048576,MATCH($D987,'Normalized Scores'!$A$5:$A$1048576,)),"")</f>
        <v/>
      </c>
      <c r="W987" s="8" t="str">
        <f t="shared" si="156"/>
        <v/>
      </c>
      <c r="X987" s="5" t="str">
        <f>IFERROR(INDEX('Normalized Scores'!AT$5:AT$1048576,MATCH($D987,'Normalized Scores'!$A$5:$A$1048576,)),"")</f>
        <v/>
      </c>
      <c r="Y987" s="8" t="str">
        <f t="shared" si="157"/>
        <v/>
      </c>
      <c r="Z987" s="17" t="str">
        <f>IFERROR(INDEX('Normalized Scores'!AV$5:AV$1048576,MATCH($D987,'Normalized Scores'!$A$5:$A$1048576,)),"")</f>
        <v/>
      </c>
      <c r="AA987" s="10" t="str">
        <f t="shared" si="158"/>
        <v/>
      </c>
      <c r="AB987" s="13" t="str">
        <f>IFERROR(INDEX('Normalized Scores'!BA$5:BA$1048576,MATCH($D987,'Normalized Scores'!$A$5:$A$1048576,)),"")</f>
        <v/>
      </c>
      <c r="AC987" s="14" t="str">
        <f t="shared" si="159"/>
        <v/>
      </c>
    </row>
    <row r="988" spans="4:29">
      <c r="D988" s="8"/>
      <c r="E988" s="9" t="str">
        <f>IFERROR(INDEX('Normalized Scores'!B$5:B$1048576,MATCH($D988,'Normalized Scores'!$A$5:$A$1048576,)),"")</f>
        <v/>
      </c>
      <c r="F988" s="12" t="str">
        <f>IFERROR(INDEX('Normalized Scores'!C$5:C$1048576,MATCH($D988,'Normalized Scores'!$A$5:$A$1048576,)),"")</f>
        <v/>
      </c>
      <c r="G988" s="79" t="str">
        <f>IFERROR(INDEX('Normalized Scores'!D$5:D$1048576,MATCH($D988,'Normalized Scores'!$A$5:$A$1048576,)),"")</f>
        <v/>
      </c>
      <c r="H988" s="79" t="str">
        <f>IFERROR(INDEX('Normalized Scores'!F$5:F$1048576,MATCH($D988,'Normalized Scores'!$A$5:$A$1048576,)),"")</f>
        <v/>
      </c>
      <c r="I988" s="79" t="str">
        <f>IFERROR(INDEX('Normalized Scores'!G$5:G$1048576,MATCH($D988,'Normalized Scores'!$A$5:$A$1048576,)),"")</f>
        <v/>
      </c>
      <c r="J988" s="19" t="str">
        <f>IFERROR(INDEX('Normalized Scores'!H$5:H$1048576,MATCH($D988,'Normalized Scores'!$A$5:$A$1048576,)),"")</f>
        <v/>
      </c>
      <c r="K988" s="20" t="str">
        <f t="shared" si="150"/>
        <v/>
      </c>
      <c r="L988" s="23" t="str">
        <f>IFERROR(INDEX('Normalized Scores'!J$5:J$1048576,MATCH($D988,'Normalized Scores'!$A$5:$A$1048576,)),"")</f>
        <v/>
      </c>
      <c r="M988" s="20" t="str">
        <f t="shared" si="151"/>
        <v/>
      </c>
      <c r="N988" s="22" t="str">
        <f>IFERROR(INDEX('Normalized Scores'!L$5:L$1048576,MATCH($D988,'Normalized Scores'!$A$5:$A$1048576,)),"")</f>
        <v/>
      </c>
      <c r="O988" s="20" t="str">
        <f t="shared" si="152"/>
        <v/>
      </c>
      <c r="P988" s="25" t="str">
        <f>IFERROR(INDEX('Normalized Scores'!R$5:R$1048576,MATCH($D988,'Normalized Scores'!$A$5:$A$1048576,)),"")</f>
        <v/>
      </c>
      <c r="Q988" s="20" t="str">
        <f t="shared" si="153"/>
        <v/>
      </c>
      <c r="R988" s="3" t="str">
        <f>IFERROR(INDEX('Normalized Scores'!Z$5:Z$1048576,MATCH($D988,'Normalized Scores'!$A$5:$A$1048576,)),"")</f>
        <v/>
      </c>
      <c r="S988" s="8" t="str">
        <f t="shared" si="154"/>
        <v/>
      </c>
      <c r="T988" s="2" t="str">
        <f>IFERROR(INDEX('Normalized Scores'!AL$5:AL$1048576,MATCH($D988,'Normalized Scores'!$A$5:$A$1048576,)),"")</f>
        <v/>
      </c>
      <c r="U988" s="8" t="str">
        <f t="shared" si="155"/>
        <v/>
      </c>
      <c r="V988" s="24" t="str">
        <f>IFERROR(INDEX('Normalized Scores'!AR$5:AR$1048576,MATCH($D988,'Normalized Scores'!$A$5:$A$1048576,)),"")</f>
        <v/>
      </c>
      <c r="W988" s="8" t="str">
        <f t="shared" si="156"/>
        <v/>
      </c>
      <c r="X988" s="5" t="str">
        <f>IFERROR(INDEX('Normalized Scores'!AT$5:AT$1048576,MATCH($D988,'Normalized Scores'!$A$5:$A$1048576,)),"")</f>
        <v/>
      </c>
      <c r="Y988" s="8" t="str">
        <f t="shared" si="157"/>
        <v/>
      </c>
      <c r="Z988" s="17" t="str">
        <f>IFERROR(INDEX('Normalized Scores'!AV$5:AV$1048576,MATCH($D988,'Normalized Scores'!$A$5:$A$1048576,)),"")</f>
        <v/>
      </c>
      <c r="AA988" s="10" t="str">
        <f t="shared" si="158"/>
        <v/>
      </c>
      <c r="AB988" s="13" t="str">
        <f>IFERROR(INDEX('Normalized Scores'!BA$5:BA$1048576,MATCH($D988,'Normalized Scores'!$A$5:$A$1048576,)),"")</f>
        <v/>
      </c>
      <c r="AC988" s="14" t="str">
        <f t="shared" si="159"/>
        <v/>
      </c>
    </row>
    <row r="989" spans="4:29">
      <c r="D989" s="8"/>
      <c r="E989" s="9" t="str">
        <f>IFERROR(INDEX('Normalized Scores'!B$5:B$1048576,MATCH($D989,'Normalized Scores'!$A$5:$A$1048576,)),"")</f>
        <v/>
      </c>
      <c r="F989" s="12" t="str">
        <f>IFERROR(INDEX('Normalized Scores'!C$5:C$1048576,MATCH($D989,'Normalized Scores'!$A$5:$A$1048576,)),"")</f>
        <v/>
      </c>
      <c r="G989" s="79" t="str">
        <f>IFERROR(INDEX('Normalized Scores'!D$5:D$1048576,MATCH($D989,'Normalized Scores'!$A$5:$A$1048576,)),"")</f>
        <v/>
      </c>
      <c r="H989" s="79" t="str">
        <f>IFERROR(INDEX('Normalized Scores'!F$5:F$1048576,MATCH($D989,'Normalized Scores'!$A$5:$A$1048576,)),"")</f>
        <v/>
      </c>
      <c r="I989" s="79" t="str">
        <f>IFERROR(INDEX('Normalized Scores'!G$5:G$1048576,MATCH($D989,'Normalized Scores'!$A$5:$A$1048576,)),"")</f>
        <v/>
      </c>
      <c r="J989" s="19" t="str">
        <f>IFERROR(INDEX('Normalized Scores'!H$5:H$1048576,MATCH($D989,'Normalized Scores'!$A$5:$A$1048576,)),"")</f>
        <v/>
      </c>
      <c r="K989" s="20" t="str">
        <f t="shared" si="150"/>
        <v/>
      </c>
      <c r="L989" s="23" t="str">
        <f>IFERROR(INDEX('Normalized Scores'!J$5:J$1048576,MATCH($D989,'Normalized Scores'!$A$5:$A$1048576,)),"")</f>
        <v/>
      </c>
      <c r="M989" s="20" t="str">
        <f t="shared" si="151"/>
        <v/>
      </c>
      <c r="N989" s="22" t="str">
        <f>IFERROR(INDEX('Normalized Scores'!L$5:L$1048576,MATCH($D989,'Normalized Scores'!$A$5:$A$1048576,)),"")</f>
        <v/>
      </c>
      <c r="O989" s="20" t="str">
        <f t="shared" si="152"/>
        <v/>
      </c>
      <c r="P989" s="25" t="str">
        <f>IFERROR(INDEX('Normalized Scores'!R$5:R$1048576,MATCH($D989,'Normalized Scores'!$A$5:$A$1048576,)),"")</f>
        <v/>
      </c>
      <c r="Q989" s="20" t="str">
        <f t="shared" si="153"/>
        <v/>
      </c>
      <c r="R989" s="3" t="str">
        <f>IFERROR(INDEX('Normalized Scores'!Z$5:Z$1048576,MATCH($D989,'Normalized Scores'!$A$5:$A$1048576,)),"")</f>
        <v/>
      </c>
      <c r="S989" s="8" t="str">
        <f t="shared" si="154"/>
        <v/>
      </c>
      <c r="T989" s="2" t="str">
        <f>IFERROR(INDEX('Normalized Scores'!AL$5:AL$1048576,MATCH($D989,'Normalized Scores'!$A$5:$A$1048576,)),"")</f>
        <v/>
      </c>
      <c r="U989" s="8" t="str">
        <f t="shared" si="155"/>
        <v/>
      </c>
      <c r="V989" s="24" t="str">
        <f>IFERROR(INDEX('Normalized Scores'!AR$5:AR$1048576,MATCH($D989,'Normalized Scores'!$A$5:$A$1048576,)),"")</f>
        <v/>
      </c>
      <c r="W989" s="8" t="str">
        <f t="shared" si="156"/>
        <v/>
      </c>
      <c r="X989" s="5" t="str">
        <f>IFERROR(INDEX('Normalized Scores'!AT$5:AT$1048576,MATCH($D989,'Normalized Scores'!$A$5:$A$1048576,)),"")</f>
        <v/>
      </c>
      <c r="Y989" s="8" t="str">
        <f t="shared" si="157"/>
        <v/>
      </c>
      <c r="Z989" s="17" t="str">
        <f>IFERROR(INDEX('Normalized Scores'!AV$5:AV$1048576,MATCH($D989,'Normalized Scores'!$A$5:$A$1048576,)),"")</f>
        <v/>
      </c>
      <c r="AA989" s="10" t="str">
        <f t="shared" si="158"/>
        <v/>
      </c>
      <c r="AB989" s="13" t="str">
        <f>IFERROR(INDEX('Normalized Scores'!BA$5:BA$1048576,MATCH($D989,'Normalized Scores'!$A$5:$A$1048576,)),"")</f>
        <v/>
      </c>
      <c r="AC989" s="14" t="str">
        <f t="shared" si="159"/>
        <v/>
      </c>
    </row>
    <row r="990" spans="4:29">
      <c r="D990" s="8"/>
      <c r="E990" s="9" t="str">
        <f>IFERROR(INDEX('Normalized Scores'!B$5:B$1048576,MATCH($D990,'Normalized Scores'!$A$5:$A$1048576,)),"")</f>
        <v/>
      </c>
      <c r="F990" s="12" t="str">
        <f>IFERROR(INDEX('Normalized Scores'!C$5:C$1048576,MATCH($D990,'Normalized Scores'!$A$5:$A$1048576,)),"")</f>
        <v/>
      </c>
      <c r="G990" s="79" t="str">
        <f>IFERROR(INDEX('Normalized Scores'!D$5:D$1048576,MATCH($D990,'Normalized Scores'!$A$5:$A$1048576,)),"")</f>
        <v/>
      </c>
      <c r="H990" s="79" t="str">
        <f>IFERROR(INDEX('Normalized Scores'!F$5:F$1048576,MATCH($D990,'Normalized Scores'!$A$5:$A$1048576,)),"")</f>
        <v/>
      </c>
      <c r="I990" s="79" t="str">
        <f>IFERROR(INDEX('Normalized Scores'!G$5:G$1048576,MATCH($D990,'Normalized Scores'!$A$5:$A$1048576,)),"")</f>
        <v/>
      </c>
      <c r="J990" s="19" t="str">
        <f>IFERROR(INDEX('Normalized Scores'!H$5:H$1048576,MATCH($D990,'Normalized Scores'!$A$5:$A$1048576,)),"")</f>
        <v/>
      </c>
      <c r="K990" s="20" t="str">
        <f t="shared" si="150"/>
        <v/>
      </c>
      <c r="L990" s="23" t="str">
        <f>IFERROR(INDEX('Normalized Scores'!J$5:J$1048576,MATCH($D990,'Normalized Scores'!$A$5:$A$1048576,)),"")</f>
        <v/>
      </c>
      <c r="M990" s="20" t="str">
        <f t="shared" si="151"/>
        <v/>
      </c>
      <c r="N990" s="22" t="str">
        <f>IFERROR(INDEX('Normalized Scores'!L$5:L$1048576,MATCH($D990,'Normalized Scores'!$A$5:$A$1048576,)),"")</f>
        <v/>
      </c>
      <c r="O990" s="20" t="str">
        <f t="shared" si="152"/>
        <v/>
      </c>
      <c r="P990" s="25" t="str">
        <f>IFERROR(INDEX('Normalized Scores'!R$5:R$1048576,MATCH($D990,'Normalized Scores'!$A$5:$A$1048576,)),"")</f>
        <v/>
      </c>
      <c r="Q990" s="20" t="str">
        <f t="shared" si="153"/>
        <v/>
      </c>
      <c r="R990" s="3" t="str">
        <f>IFERROR(INDEX('Normalized Scores'!Z$5:Z$1048576,MATCH($D990,'Normalized Scores'!$A$5:$A$1048576,)),"")</f>
        <v/>
      </c>
      <c r="S990" s="8" t="str">
        <f t="shared" si="154"/>
        <v/>
      </c>
      <c r="T990" s="2" t="str">
        <f>IFERROR(INDEX('Normalized Scores'!AL$5:AL$1048576,MATCH($D990,'Normalized Scores'!$A$5:$A$1048576,)),"")</f>
        <v/>
      </c>
      <c r="U990" s="8" t="str">
        <f t="shared" si="155"/>
        <v/>
      </c>
      <c r="V990" s="24" t="str">
        <f>IFERROR(INDEX('Normalized Scores'!AR$5:AR$1048576,MATCH($D990,'Normalized Scores'!$A$5:$A$1048576,)),"")</f>
        <v/>
      </c>
      <c r="W990" s="8" t="str">
        <f t="shared" si="156"/>
        <v/>
      </c>
      <c r="X990" s="5" t="str">
        <f>IFERROR(INDEX('Normalized Scores'!AT$5:AT$1048576,MATCH($D990,'Normalized Scores'!$A$5:$A$1048576,)),"")</f>
        <v/>
      </c>
      <c r="Y990" s="8" t="str">
        <f t="shared" si="157"/>
        <v/>
      </c>
      <c r="Z990" s="17" t="str">
        <f>IFERROR(INDEX('Normalized Scores'!AV$5:AV$1048576,MATCH($D990,'Normalized Scores'!$A$5:$A$1048576,)),"")</f>
        <v/>
      </c>
      <c r="AA990" s="10" t="str">
        <f t="shared" si="158"/>
        <v/>
      </c>
      <c r="AB990" s="13" t="str">
        <f>IFERROR(INDEX('Normalized Scores'!BA$5:BA$1048576,MATCH($D990,'Normalized Scores'!$A$5:$A$1048576,)),"")</f>
        <v/>
      </c>
      <c r="AC990" s="14" t="str">
        <f t="shared" si="159"/>
        <v/>
      </c>
    </row>
    <row r="991" spans="4:29">
      <c r="D991" s="8"/>
      <c r="E991" s="9" t="str">
        <f>IFERROR(INDEX('Normalized Scores'!B$5:B$1048576,MATCH($D991,'Normalized Scores'!$A$5:$A$1048576,)),"")</f>
        <v/>
      </c>
      <c r="F991" s="12" t="str">
        <f>IFERROR(INDEX('Normalized Scores'!C$5:C$1048576,MATCH($D991,'Normalized Scores'!$A$5:$A$1048576,)),"")</f>
        <v/>
      </c>
      <c r="G991" s="79" t="str">
        <f>IFERROR(INDEX('Normalized Scores'!D$5:D$1048576,MATCH($D991,'Normalized Scores'!$A$5:$A$1048576,)),"")</f>
        <v/>
      </c>
      <c r="H991" s="79" t="str">
        <f>IFERROR(INDEX('Normalized Scores'!F$5:F$1048576,MATCH($D991,'Normalized Scores'!$A$5:$A$1048576,)),"")</f>
        <v/>
      </c>
      <c r="I991" s="79" t="str">
        <f>IFERROR(INDEX('Normalized Scores'!G$5:G$1048576,MATCH($D991,'Normalized Scores'!$A$5:$A$1048576,)),"")</f>
        <v/>
      </c>
      <c r="J991" s="19" t="str">
        <f>IFERROR(INDEX('Normalized Scores'!H$5:H$1048576,MATCH($D991,'Normalized Scores'!$A$5:$A$1048576,)),"")</f>
        <v/>
      </c>
      <c r="K991" s="20" t="str">
        <f t="shared" si="150"/>
        <v/>
      </c>
      <c r="L991" s="23" t="str">
        <f>IFERROR(INDEX('Normalized Scores'!J$5:J$1048576,MATCH($D991,'Normalized Scores'!$A$5:$A$1048576,)),"")</f>
        <v/>
      </c>
      <c r="M991" s="20" t="str">
        <f t="shared" si="151"/>
        <v/>
      </c>
      <c r="N991" s="22" t="str">
        <f>IFERROR(INDEX('Normalized Scores'!L$5:L$1048576,MATCH($D991,'Normalized Scores'!$A$5:$A$1048576,)),"")</f>
        <v/>
      </c>
      <c r="O991" s="20" t="str">
        <f t="shared" si="152"/>
        <v/>
      </c>
      <c r="P991" s="25" t="str">
        <f>IFERROR(INDEX('Normalized Scores'!R$5:R$1048576,MATCH($D991,'Normalized Scores'!$A$5:$A$1048576,)),"")</f>
        <v/>
      </c>
      <c r="Q991" s="20" t="str">
        <f t="shared" si="153"/>
        <v/>
      </c>
      <c r="R991" s="3" t="str">
        <f>IFERROR(INDEX('Normalized Scores'!Z$5:Z$1048576,MATCH($D991,'Normalized Scores'!$A$5:$A$1048576,)),"")</f>
        <v/>
      </c>
      <c r="S991" s="8" t="str">
        <f t="shared" si="154"/>
        <v/>
      </c>
      <c r="T991" s="2" t="str">
        <f>IFERROR(INDEX('Normalized Scores'!AL$5:AL$1048576,MATCH($D991,'Normalized Scores'!$A$5:$A$1048576,)),"")</f>
        <v/>
      </c>
      <c r="U991" s="8" t="str">
        <f t="shared" si="155"/>
        <v/>
      </c>
      <c r="V991" s="24" t="str">
        <f>IFERROR(INDEX('Normalized Scores'!AR$5:AR$1048576,MATCH($D991,'Normalized Scores'!$A$5:$A$1048576,)),"")</f>
        <v/>
      </c>
      <c r="W991" s="8" t="str">
        <f t="shared" si="156"/>
        <v/>
      </c>
      <c r="X991" s="5" t="str">
        <f>IFERROR(INDEX('Normalized Scores'!AT$5:AT$1048576,MATCH($D991,'Normalized Scores'!$A$5:$A$1048576,)),"")</f>
        <v/>
      </c>
      <c r="Y991" s="8" t="str">
        <f t="shared" si="157"/>
        <v/>
      </c>
      <c r="Z991" s="17" t="str">
        <f>IFERROR(INDEX('Normalized Scores'!AV$5:AV$1048576,MATCH($D991,'Normalized Scores'!$A$5:$A$1048576,)),"")</f>
        <v/>
      </c>
      <c r="AA991" s="10" t="str">
        <f t="shared" si="158"/>
        <v/>
      </c>
      <c r="AB991" s="13" t="str">
        <f>IFERROR(INDEX('Normalized Scores'!BA$5:BA$1048576,MATCH($D991,'Normalized Scores'!$A$5:$A$1048576,)),"")</f>
        <v/>
      </c>
      <c r="AC991" s="14" t="str">
        <f t="shared" si="159"/>
        <v/>
      </c>
    </row>
    <row r="992" spans="4:29">
      <c r="D992" s="8"/>
      <c r="E992" s="9" t="str">
        <f>IFERROR(INDEX('Normalized Scores'!B$5:B$1048576,MATCH($D992,'Normalized Scores'!$A$5:$A$1048576,)),"")</f>
        <v/>
      </c>
      <c r="F992" s="12" t="str">
        <f>IFERROR(INDEX('Normalized Scores'!C$5:C$1048576,MATCH($D992,'Normalized Scores'!$A$5:$A$1048576,)),"")</f>
        <v/>
      </c>
      <c r="G992" s="79" t="str">
        <f>IFERROR(INDEX('Normalized Scores'!D$5:D$1048576,MATCH($D992,'Normalized Scores'!$A$5:$A$1048576,)),"")</f>
        <v/>
      </c>
      <c r="H992" s="79" t="str">
        <f>IFERROR(INDEX('Normalized Scores'!F$5:F$1048576,MATCH($D992,'Normalized Scores'!$A$5:$A$1048576,)),"")</f>
        <v/>
      </c>
      <c r="I992" s="79" t="str">
        <f>IFERROR(INDEX('Normalized Scores'!G$5:G$1048576,MATCH($D992,'Normalized Scores'!$A$5:$A$1048576,)),"")</f>
        <v/>
      </c>
      <c r="J992" s="19" t="str">
        <f>IFERROR(INDEX('Normalized Scores'!H$5:H$1048576,MATCH($D992,'Normalized Scores'!$A$5:$A$1048576,)),"")</f>
        <v/>
      </c>
      <c r="K992" s="20" t="str">
        <f t="shared" si="150"/>
        <v/>
      </c>
      <c r="L992" s="23" t="str">
        <f>IFERROR(INDEX('Normalized Scores'!J$5:J$1048576,MATCH($D992,'Normalized Scores'!$A$5:$A$1048576,)),"")</f>
        <v/>
      </c>
      <c r="M992" s="20" t="str">
        <f t="shared" si="151"/>
        <v/>
      </c>
      <c r="N992" s="22" t="str">
        <f>IFERROR(INDEX('Normalized Scores'!L$5:L$1048576,MATCH($D992,'Normalized Scores'!$A$5:$A$1048576,)),"")</f>
        <v/>
      </c>
      <c r="O992" s="20" t="str">
        <f t="shared" si="152"/>
        <v/>
      </c>
      <c r="P992" s="25" t="str">
        <f>IFERROR(INDEX('Normalized Scores'!R$5:R$1048576,MATCH($D992,'Normalized Scores'!$A$5:$A$1048576,)),"")</f>
        <v/>
      </c>
      <c r="Q992" s="20" t="str">
        <f t="shared" si="153"/>
        <v/>
      </c>
      <c r="R992" s="3" t="str">
        <f>IFERROR(INDEX('Normalized Scores'!Z$5:Z$1048576,MATCH($D992,'Normalized Scores'!$A$5:$A$1048576,)),"")</f>
        <v/>
      </c>
      <c r="S992" s="8" t="str">
        <f t="shared" si="154"/>
        <v/>
      </c>
      <c r="T992" s="2" t="str">
        <f>IFERROR(INDEX('Normalized Scores'!AL$5:AL$1048576,MATCH($D992,'Normalized Scores'!$A$5:$A$1048576,)),"")</f>
        <v/>
      </c>
      <c r="U992" s="8" t="str">
        <f t="shared" si="155"/>
        <v/>
      </c>
      <c r="V992" s="24" t="str">
        <f>IFERROR(INDEX('Normalized Scores'!AR$5:AR$1048576,MATCH($D992,'Normalized Scores'!$A$5:$A$1048576,)),"")</f>
        <v/>
      </c>
      <c r="W992" s="8" t="str">
        <f t="shared" si="156"/>
        <v/>
      </c>
      <c r="X992" s="5" t="str">
        <f>IFERROR(INDEX('Normalized Scores'!AT$5:AT$1048576,MATCH($D992,'Normalized Scores'!$A$5:$A$1048576,)),"")</f>
        <v/>
      </c>
      <c r="Y992" s="8" t="str">
        <f t="shared" si="157"/>
        <v/>
      </c>
      <c r="Z992" s="17" t="str">
        <f>IFERROR(INDEX('Normalized Scores'!AV$5:AV$1048576,MATCH($D992,'Normalized Scores'!$A$5:$A$1048576,)),"")</f>
        <v/>
      </c>
      <c r="AA992" s="10" t="str">
        <f t="shared" si="158"/>
        <v/>
      </c>
      <c r="AB992" s="13" t="str">
        <f>IFERROR(INDEX('Normalized Scores'!BA$5:BA$1048576,MATCH($D992,'Normalized Scores'!$A$5:$A$1048576,)),"")</f>
        <v/>
      </c>
      <c r="AC992" s="14" t="str">
        <f t="shared" si="159"/>
        <v/>
      </c>
    </row>
    <row r="993" spans="4:29">
      <c r="D993" s="8"/>
      <c r="E993" s="9" t="str">
        <f>IFERROR(INDEX('Normalized Scores'!B$5:B$1048576,MATCH($D993,'Normalized Scores'!$A$5:$A$1048576,)),"")</f>
        <v/>
      </c>
      <c r="F993" s="12" t="str">
        <f>IFERROR(INDEX('Normalized Scores'!C$5:C$1048576,MATCH($D993,'Normalized Scores'!$A$5:$A$1048576,)),"")</f>
        <v/>
      </c>
      <c r="G993" s="79" t="str">
        <f>IFERROR(INDEX('Normalized Scores'!D$5:D$1048576,MATCH($D993,'Normalized Scores'!$A$5:$A$1048576,)),"")</f>
        <v/>
      </c>
      <c r="H993" s="79" t="str">
        <f>IFERROR(INDEX('Normalized Scores'!F$5:F$1048576,MATCH($D993,'Normalized Scores'!$A$5:$A$1048576,)),"")</f>
        <v/>
      </c>
      <c r="I993" s="79" t="str">
        <f>IFERROR(INDEX('Normalized Scores'!G$5:G$1048576,MATCH($D993,'Normalized Scores'!$A$5:$A$1048576,)),"")</f>
        <v/>
      </c>
      <c r="J993" s="19" t="str">
        <f>IFERROR(INDEX('Normalized Scores'!H$5:H$1048576,MATCH($D993,'Normalized Scores'!$A$5:$A$1048576,)),"")</f>
        <v/>
      </c>
      <c r="K993" s="20" t="str">
        <f t="shared" si="150"/>
        <v/>
      </c>
      <c r="L993" s="23" t="str">
        <f>IFERROR(INDEX('Normalized Scores'!J$5:J$1048576,MATCH($D993,'Normalized Scores'!$A$5:$A$1048576,)),"")</f>
        <v/>
      </c>
      <c r="M993" s="20" t="str">
        <f t="shared" si="151"/>
        <v/>
      </c>
      <c r="N993" s="22" t="str">
        <f>IFERROR(INDEX('Normalized Scores'!L$5:L$1048576,MATCH($D993,'Normalized Scores'!$A$5:$A$1048576,)),"")</f>
        <v/>
      </c>
      <c r="O993" s="20" t="str">
        <f t="shared" si="152"/>
        <v/>
      </c>
      <c r="P993" s="25" t="str">
        <f>IFERROR(INDEX('Normalized Scores'!R$5:R$1048576,MATCH($D993,'Normalized Scores'!$A$5:$A$1048576,)),"")</f>
        <v/>
      </c>
      <c r="Q993" s="20" t="str">
        <f t="shared" si="153"/>
        <v/>
      </c>
      <c r="R993" s="3" t="str">
        <f>IFERROR(INDEX('Normalized Scores'!Z$5:Z$1048576,MATCH($D993,'Normalized Scores'!$A$5:$A$1048576,)),"")</f>
        <v/>
      </c>
      <c r="S993" s="8" t="str">
        <f t="shared" si="154"/>
        <v/>
      </c>
      <c r="T993" s="2" t="str">
        <f>IFERROR(INDEX('Normalized Scores'!AL$5:AL$1048576,MATCH($D993,'Normalized Scores'!$A$5:$A$1048576,)),"")</f>
        <v/>
      </c>
      <c r="U993" s="8" t="str">
        <f t="shared" si="155"/>
        <v/>
      </c>
      <c r="V993" s="24" t="str">
        <f>IFERROR(INDEX('Normalized Scores'!AR$5:AR$1048576,MATCH($D993,'Normalized Scores'!$A$5:$A$1048576,)),"")</f>
        <v/>
      </c>
      <c r="W993" s="8" t="str">
        <f t="shared" si="156"/>
        <v/>
      </c>
      <c r="X993" s="5" t="str">
        <f>IFERROR(INDEX('Normalized Scores'!AT$5:AT$1048576,MATCH($D993,'Normalized Scores'!$A$5:$A$1048576,)),"")</f>
        <v/>
      </c>
      <c r="Y993" s="8" t="str">
        <f t="shared" si="157"/>
        <v/>
      </c>
      <c r="Z993" s="17" t="str">
        <f>IFERROR(INDEX('Normalized Scores'!AV$5:AV$1048576,MATCH($D993,'Normalized Scores'!$A$5:$A$1048576,)),"")</f>
        <v/>
      </c>
      <c r="AA993" s="10" t="str">
        <f t="shared" si="158"/>
        <v/>
      </c>
      <c r="AB993" s="13" t="str">
        <f>IFERROR(INDEX('Normalized Scores'!BA$5:BA$1048576,MATCH($D993,'Normalized Scores'!$A$5:$A$1048576,)),"")</f>
        <v/>
      </c>
      <c r="AC993" s="14" t="str">
        <f t="shared" si="159"/>
        <v/>
      </c>
    </row>
    <row r="994" spans="4:29">
      <c r="D994" s="8"/>
      <c r="E994" s="9" t="str">
        <f>IFERROR(INDEX('Normalized Scores'!B$5:B$1048576,MATCH($D994,'Normalized Scores'!$A$5:$A$1048576,)),"")</f>
        <v/>
      </c>
      <c r="F994" s="12" t="str">
        <f>IFERROR(INDEX('Normalized Scores'!C$5:C$1048576,MATCH($D994,'Normalized Scores'!$A$5:$A$1048576,)),"")</f>
        <v/>
      </c>
      <c r="G994" s="79" t="str">
        <f>IFERROR(INDEX('Normalized Scores'!D$5:D$1048576,MATCH($D994,'Normalized Scores'!$A$5:$A$1048576,)),"")</f>
        <v/>
      </c>
      <c r="H994" s="79" t="str">
        <f>IFERROR(INDEX('Normalized Scores'!F$5:F$1048576,MATCH($D994,'Normalized Scores'!$A$5:$A$1048576,)),"")</f>
        <v/>
      </c>
      <c r="I994" s="79" t="str">
        <f>IFERROR(INDEX('Normalized Scores'!G$5:G$1048576,MATCH($D994,'Normalized Scores'!$A$5:$A$1048576,)),"")</f>
        <v/>
      </c>
      <c r="J994" s="19" t="str">
        <f>IFERROR(INDEX('Normalized Scores'!H$5:H$1048576,MATCH($D994,'Normalized Scores'!$A$5:$A$1048576,)),"")</f>
        <v/>
      </c>
      <c r="K994" s="20" t="str">
        <f t="shared" si="150"/>
        <v/>
      </c>
      <c r="L994" s="23" t="str">
        <f>IFERROR(INDEX('Normalized Scores'!J$5:J$1048576,MATCH($D994,'Normalized Scores'!$A$5:$A$1048576,)),"")</f>
        <v/>
      </c>
      <c r="M994" s="20" t="str">
        <f t="shared" si="151"/>
        <v/>
      </c>
      <c r="N994" s="22" t="str">
        <f>IFERROR(INDEX('Normalized Scores'!L$5:L$1048576,MATCH($D994,'Normalized Scores'!$A$5:$A$1048576,)),"")</f>
        <v/>
      </c>
      <c r="O994" s="20" t="str">
        <f t="shared" si="152"/>
        <v/>
      </c>
      <c r="P994" s="25" t="str">
        <f>IFERROR(INDEX('Normalized Scores'!R$5:R$1048576,MATCH($D994,'Normalized Scores'!$A$5:$A$1048576,)),"")</f>
        <v/>
      </c>
      <c r="Q994" s="20" t="str">
        <f t="shared" si="153"/>
        <v/>
      </c>
      <c r="R994" s="3" t="str">
        <f>IFERROR(INDEX('Normalized Scores'!Z$5:Z$1048576,MATCH($D994,'Normalized Scores'!$A$5:$A$1048576,)),"")</f>
        <v/>
      </c>
      <c r="S994" s="8" t="str">
        <f t="shared" si="154"/>
        <v/>
      </c>
      <c r="T994" s="2" t="str">
        <f>IFERROR(INDEX('Normalized Scores'!AL$5:AL$1048576,MATCH($D994,'Normalized Scores'!$A$5:$A$1048576,)),"")</f>
        <v/>
      </c>
      <c r="U994" s="8" t="str">
        <f t="shared" si="155"/>
        <v/>
      </c>
      <c r="V994" s="24" t="str">
        <f>IFERROR(INDEX('Normalized Scores'!AR$5:AR$1048576,MATCH($D994,'Normalized Scores'!$A$5:$A$1048576,)),"")</f>
        <v/>
      </c>
      <c r="W994" s="8" t="str">
        <f t="shared" si="156"/>
        <v/>
      </c>
      <c r="X994" s="5" t="str">
        <f>IFERROR(INDEX('Normalized Scores'!AT$5:AT$1048576,MATCH($D994,'Normalized Scores'!$A$5:$A$1048576,)),"")</f>
        <v/>
      </c>
      <c r="Y994" s="8" t="str">
        <f t="shared" si="157"/>
        <v/>
      </c>
      <c r="Z994" s="17" t="str">
        <f>IFERROR(INDEX('Normalized Scores'!AV$5:AV$1048576,MATCH($D994,'Normalized Scores'!$A$5:$A$1048576,)),"")</f>
        <v/>
      </c>
      <c r="AA994" s="10" t="str">
        <f t="shared" si="158"/>
        <v/>
      </c>
      <c r="AB994" s="13" t="str">
        <f>IFERROR(INDEX('Normalized Scores'!BA$5:BA$1048576,MATCH($D994,'Normalized Scores'!$A$5:$A$1048576,)),"")</f>
        <v/>
      </c>
      <c r="AC994" s="14" t="str">
        <f t="shared" si="159"/>
        <v/>
      </c>
    </row>
    <row r="995" spans="4:29">
      <c r="D995" s="8"/>
      <c r="E995" s="9" t="str">
        <f>IFERROR(INDEX('Normalized Scores'!B$5:B$1048576,MATCH($D995,'Normalized Scores'!$A$5:$A$1048576,)),"")</f>
        <v/>
      </c>
      <c r="F995" s="12" t="str">
        <f>IFERROR(INDEX('Normalized Scores'!C$5:C$1048576,MATCH($D995,'Normalized Scores'!$A$5:$A$1048576,)),"")</f>
        <v/>
      </c>
      <c r="G995" s="79" t="str">
        <f>IFERROR(INDEX('Normalized Scores'!D$5:D$1048576,MATCH($D995,'Normalized Scores'!$A$5:$A$1048576,)),"")</f>
        <v/>
      </c>
      <c r="H995" s="79" t="str">
        <f>IFERROR(INDEX('Normalized Scores'!F$5:F$1048576,MATCH($D995,'Normalized Scores'!$A$5:$A$1048576,)),"")</f>
        <v/>
      </c>
      <c r="I995" s="79" t="str">
        <f>IFERROR(INDEX('Normalized Scores'!G$5:G$1048576,MATCH($D995,'Normalized Scores'!$A$5:$A$1048576,)),"")</f>
        <v/>
      </c>
      <c r="J995" s="19" t="str">
        <f>IFERROR(INDEX('Normalized Scores'!H$5:H$1048576,MATCH($D995,'Normalized Scores'!$A$5:$A$1048576,)),"")</f>
        <v/>
      </c>
      <c r="K995" s="20" t="str">
        <f t="shared" si="150"/>
        <v/>
      </c>
      <c r="L995" s="23" t="str">
        <f>IFERROR(INDEX('Normalized Scores'!J$5:J$1048576,MATCH($D995,'Normalized Scores'!$A$5:$A$1048576,)),"")</f>
        <v/>
      </c>
      <c r="M995" s="20" t="str">
        <f t="shared" si="151"/>
        <v/>
      </c>
      <c r="N995" s="22" t="str">
        <f>IFERROR(INDEX('Normalized Scores'!L$5:L$1048576,MATCH($D995,'Normalized Scores'!$A$5:$A$1048576,)),"")</f>
        <v/>
      </c>
      <c r="O995" s="20" t="str">
        <f t="shared" si="152"/>
        <v/>
      </c>
      <c r="P995" s="25" t="str">
        <f>IFERROR(INDEX('Normalized Scores'!R$5:R$1048576,MATCH($D995,'Normalized Scores'!$A$5:$A$1048576,)),"")</f>
        <v/>
      </c>
      <c r="Q995" s="20" t="str">
        <f t="shared" si="153"/>
        <v/>
      </c>
      <c r="R995" s="3" t="str">
        <f>IFERROR(INDEX('Normalized Scores'!Z$5:Z$1048576,MATCH($D995,'Normalized Scores'!$A$5:$A$1048576,)),"")</f>
        <v/>
      </c>
      <c r="S995" s="8" t="str">
        <f t="shared" si="154"/>
        <v/>
      </c>
      <c r="T995" s="2" t="str">
        <f>IFERROR(INDEX('Normalized Scores'!AL$5:AL$1048576,MATCH($D995,'Normalized Scores'!$A$5:$A$1048576,)),"")</f>
        <v/>
      </c>
      <c r="U995" s="8" t="str">
        <f t="shared" si="155"/>
        <v/>
      </c>
      <c r="V995" s="24" t="str">
        <f>IFERROR(INDEX('Normalized Scores'!AR$5:AR$1048576,MATCH($D995,'Normalized Scores'!$A$5:$A$1048576,)),"")</f>
        <v/>
      </c>
      <c r="W995" s="8" t="str">
        <f t="shared" si="156"/>
        <v/>
      </c>
      <c r="X995" s="5" t="str">
        <f>IFERROR(INDEX('Normalized Scores'!AT$5:AT$1048576,MATCH($D995,'Normalized Scores'!$A$5:$A$1048576,)),"")</f>
        <v/>
      </c>
      <c r="Y995" s="8" t="str">
        <f t="shared" si="157"/>
        <v/>
      </c>
      <c r="Z995" s="17" t="str">
        <f>IFERROR(INDEX('Normalized Scores'!AV$5:AV$1048576,MATCH($D995,'Normalized Scores'!$A$5:$A$1048576,)),"")</f>
        <v/>
      </c>
      <c r="AA995" s="10" t="str">
        <f t="shared" si="158"/>
        <v/>
      </c>
      <c r="AB995" s="13" t="str">
        <f>IFERROR(INDEX('Normalized Scores'!BA$5:BA$1048576,MATCH($D995,'Normalized Scores'!$A$5:$A$1048576,)),"")</f>
        <v/>
      </c>
      <c r="AC995" s="14" t="str">
        <f t="shared" si="159"/>
        <v/>
      </c>
    </row>
    <row r="996" spans="4:29">
      <c r="D996" s="8"/>
      <c r="E996" s="9" t="str">
        <f>IFERROR(INDEX('Normalized Scores'!B$5:B$1048576,MATCH($D996,'Normalized Scores'!$A$5:$A$1048576,)),"")</f>
        <v/>
      </c>
      <c r="F996" s="12" t="str">
        <f>IFERROR(INDEX('Normalized Scores'!C$5:C$1048576,MATCH($D996,'Normalized Scores'!$A$5:$A$1048576,)),"")</f>
        <v/>
      </c>
      <c r="G996" s="79" t="str">
        <f>IFERROR(INDEX('Normalized Scores'!D$5:D$1048576,MATCH($D996,'Normalized Scores'!$A$5:$A$1048576,)),"")</f>
        <v/>
      </c>
      <c r="H996" s="79" t="str">
        <f>IFERROR(INDEX('Normalized Scores'!F$5:F$1048576,MATCH($D996,'Normalized Scores'!$A$5:$A$1048576,)),"")</f>
        <v/>
      </c>
      <c r="I996" s="79" t="str">
        <f>IFERROR(INDEX('Normalized Scores'!G$5:G$1048576,MATCH($D996,'Normalized Scores'!$A$5:$A$1048576,)),"")</f>
        <v/>
      </c>
      <c r="J996" s="19" t="str">
        <f>IFERROR(INDEX('Normalized Scores'!H$5:H$1048576,MATCH($D996,'Normalized Scores'!$A$5:$A$1048576,)),"")</f>
        <v/>
      </c>
      <c r="K996" s="20" t="str">
        <f t="shared" si="150"/>
        <v/>
      </c>
      <c r="L996" s="23" t="str">
        <f>IFERROR(INDEX('Normalized Scores'!J$5:J$1048576,MATCH($D996,'Normalized Scores'!$A$5:$A$1048576,)),"")</f>
        <v/>
      </c>
      <c r="M996" s="20" t="str">
        <f t="shared" si="151"/>
        <v/>
      </c>
      <c r="N996" s="22" t="str">
        <f>IFERROR(INDEX('Normalized Scores'!L$5:L$1048576,MATCH($D996,'Normalized Scores'!$A$5:$A$1048576,)),"")</f>
        <v/>
      </c>
      <c r="O996" s="20" t="str">
        <f t="shared" si="152"/>
        <v/>
      </c>
      <c r="P996" s="25" t="str">
        <f>IFERROR(INDEX('Normalized Scores'!R$5:R$1048576,MATCH($D996,'Normalized Scores'!$A$5:$A$1048576,)),"")</f>
        <v/>
      </c>
      <c r="Q996" s="20" t="str">
        <f t="shared" si="153"/>
        <v/>
      </c>
      <c r="R996" s="3" t="str">
        <f>IFERROR(INDEX('Normalized Scores'!Z$5:Z$1048576,MATCH($D996,'Normalized Scores'!$A$5:$A$1048576,)),"")</f>
        <v/>
      </c>
      <c r="S996" s="8" t="str">
        <f t="shared" si="154"/>
        <v/>
      </c>
      <c r="T996" s="2" t="str">
        <f>IFERROR(INDEX('Normalized Scores'!AL$5:AL$1048576,MATCH($D996,'Normalized Scores'!$A$5:$A$1048576,)),"")</f>
        <v/>
      </c>
      <c r="U996" s="8" t="str">
        <f t="shared" si="155"/>
        <v/>
      </c>
      <c r="V996" s="24" t="str">
        <f>IFERROR(INDEX('Normalized Scores'!AR$5:AR$1048576,MATCH($D996,'Normalized Scores'!$A$5:$A$1048576,)),"")</f>
        <v/>
      </c>
      <c r="W996" s="8" t="str">
        <f t="shared" si="156"/>
        <v/>
      </c>
      <c r="X996" s="5" t="str">
        <f>IFERROR(INDEX('Normalized Scores'!AT$5:AT$1048576,MATCH($D996,'Normalized Scores'!$A$5:$A$1048576,)),"")</f>
        <v/>
      </c>
      <c r="Y996" s="8" t="str">
        <f t="shared" si="157"/>
        <v/>
      </c>
      <c r="Z996" s="17" t="str">
        <f>IFERROR(INDEX('Normalized Scores'!AV$5:AV$1048576,MATCH($D996,'Normalized Scores'!$A$5:$A$1048576,)),"")</f>
        <v/>
      </c>
      <c r="AA996" s="10" t="str">
        <f t="shared" si="158"/>
        <v/>
      </c>
      <c r="AB996" s="13" t="str">
        <f>IFERROR(INDEX('Normalized Scores'!BA$5:BA$1048576,MATCH($D996,'Normalized Scores'!$A$5:$A$1048576,)),"")</f>
        <v/>
      </c>
      <c r="AC996" s="14" t="str">
        <f t="shared" si="159"/>
        <v/>
      </c>
    </row>
    <row r="997" spans="4:29">
      <c r="D997" s="8"/>
      <c r="E997" s="9" t="str">
        <f>IFERROR(INDEX('Normalized Scores'!B$5:B$1048576,MATCH($D997,'Normalized Scores'!$A$5:$A$1048576,)),"")</f>
        <v/>
      </c>
      <c r="F997" s="12" t="str">
        <f>IFERROR(INDEX('Normalized Scores'!C$5:C$1048576,MATCH($D997,'Normalized Scores'!$A$5:$A$1048576,)),"")</f>
        <v/>
      </c>
      <c r="G997" s="79" t="str">
        <f>IFERROR(INDEX('Normalized Scores'!D$5:D$1048576,MATCH($D997,'Normalized Scores'!$A$5:$A$1048576,)),"")</f>
        <v/>
      </c>
      <c r="H997" s="79" t="str">
        <f>IFERROR(INDEX('Normalized Scores'!F$5:F$1048576,MATCH($D997,'Normalized Scores'!$A$5:$A$1048576,)),"")</f>
        <v/>
      </c>
      <c r="I997" s="79" t="str">
        <f>IFERROR(INDEX('Normalized Scores'!G$5:G$1048576,MATCH($D997,'Normalized Scores'!$A$5:$A$1048576,)),"")</f>
        <v/>
      </c>
      <c r="J997" s="19" t="str">
        <f>IFERROR(INDEX('Normalized Scores'!H$5:H$1048576,MATCH($D997,'Normalized Scores'!$A$5:$A$1048576,)),"")</f>
        <v/>
      </c>
      <c r="K997" s="20" t="str">
        <f t="shared" si="150"/>
        <v/>
      </c>
      <c r="L997" s="23" t="str">
        <f>IFERROR(INDEX('Normalized Scores'!J$5:J$1048576,MATCH($D997,'Normalized Scores'!$A$5:$A$1048576,)),"")</f>
        <v/>
      </c>
      <c r="M997" s="20" t="str">
        <f t="shared" si="151"/>
        <v/>
      </c>
      <c r="N997" s="22" t="str">
        <f>IFERROR(INDEX('Normalized Scores'!L$5:L$1048576,MATCH($D997,'Normalized Scores'!$A$5:$A$1048576,)),"")</f>
        <v/>
      </c>
      <c r="O997" s="20" t="str">
        <f t="shared" si="152"/>
        <v/>
      </c>
      <c r="P997" s="25" t="str">
        <f>IFERROR(INDEX('Normalized Scores'!R$5:R$1048576,MATCH($D997,'Normalized Scores'!$A$5:$A$1048576,)),"")</f>
        <v/>
      </c>
      <c r="Q997" s="20" t="str">
        <f t="shared" si="153"/>
        <v/>
      </c>
      <c r="R997" s="3" t="str">
        <f>IFERROR(INDEX('Normalized Scores'!Z$5:Z$1048576,MATCH($D997,'Normalized Scores'!$A$5:$A$1048576,)),"")</f>
        <v/>
      </c>
      <c r="S997" s="8" t="str">
        <f t="shared" si="154"/>
        <v/>
      </c>
      <c r="T997" s="2" t="str">
        <f>IFERROR(INDEX('Normalized Scores'!AL$5:AL$1048576,MATCH($D997,'Normalized Scores'!$A$5:$A$1048576,)),"")</f>
        <v/>
      </c>
      <c r="U997" s="8" t="str">
        <f t="shared" si="155"/>
        <v/>
      </c>
      <c r="V997" s="24" t="str">
        <f>IFERROR(INDEX('Normalized Scores'!AR$5:AR$1048576,MATCH($D997,'Normalized Scores'!$A$5:$A$1048576,)),"")</f>
        <v/>
      </c>
      <c r="W997" s="8" t="str">
        <f t="shared" si="156"/>
        <v/>
      </c>
      <c r="X997" s="5" t="str">
        <f>IFERROR(INDEX('Normalized Scores'!AT$5:AT$1048576,MATCH($D997,'Normalized Scores'!$A$5:$A$1048576,)),"")</f>
        <v/>
      </c>
      <c r="Y997" s="8" t="str">
        <f t="shared" si="157"/>
        <v/>
      </c>
      <c r="Z997" s="17" t="str">
        <f>IFERROR(INDEX('Normalized Scores'!AV$5:AV$1048576,MATCH($D997,'Normalized Scores'!$A$5:$A$1048576,)),"")</f>
        <v/>
      </c>
      <c r="AA997" s="10" t="str">
        <f t="shared" si="158"/>
        <v/>
      </c>
      <c r="AB997" s="13" t="str">
        <f>IFERROR(INDEX('Normalized Scores'!BA$5:BA$1048576,MATCH($D997,'Normalized Scores'!$A$5:$A$1048576,)),"")</f>
        <v/>
      </c>
      <c r="AC997" s="14" t="str">
        <f t="shared" si="159"/>
        <v/>
      </c>
    </row>
    <row r="998" spans="4:29">
      <c r="D998" s="8"/>
      <c r="E998" s="9" t="str">
        <f>IFERROR(INDEX('Normalized Scores'!B$5:B$1048576,MATCH($D998,'Normalized Scores'!$A$5:$A$1048576,)),"")</f>
        <v/>
      </c>
      <c r="F998" s="12" t="str">
        <f>IFERROR(INDEX('Normalized Scores'!C$5:C$1048576,MATCH($D998,'Normalized Scores'!$A$5:$A$1048576,)),"")</f>
        <v/>
      </c>
      <c r="G998" s="79" t="str">
        <f>IFERROR(INDEX('Normalized Scores'!D$5:D$1048576,MATCH($D998,'Normalized Scores'!$A$5:$A$1048576,)),"")</f>
        <v/>
      </c>
      <c r="H998" s="79" t="str">
        <f>IFERROR(INDEX('Normalized Scores'!F$5:F$1048576,MATCH($D998,'Normalized Scores'!$A$5:$A$1048576,)),"")</f>
        <v/>
      </c>
      <c r="I998" s="79" t="str">
        <f>IFERROR(INDEX('Normalized Scores'!G$5:G$1048576,MATCH($D998,'Normalized Scores'!$A$5:$A$1048576,)),"")</f>
        <v/>
      </c>
      <c r="J998" s="19" t="str">
        <f>IFERROR(INDEX('Normalized Scores'!H$5:H$1048576,MATCH($D998,'Normalized Scores'!$A$5:$A$1048576,)),"")</f>
        <v/>
      </c>
      <c r="K998" s="20" t="str">
        <f t="shared" si="150"/>
        <v/>
      </c>
      <c r="L998" s="23" t="str">
        <f>IFERROR(INDEX('Normalized Scores'!J$5:J$1048576,MATCH($D998,'Normalized Scores'!$A$5:$A$1048576,)),"")</f>
        <v/>
      </c>
      <c r="M998" s="20" t="str">
        <f t="shared" si="151"/>
        <v/>
      </c>
      <c r="N998" s="22" t="str">
        <f>IFERROR(INDEX('Normalized Scores'!L$5:L$1048576,MATCH($D998,'Normalized Scores'!$A$5:$A$1048576,)),"")</f>
        <v/>
      </c>
      <c r="O998" s="20" t="str">
        <f t="shared" si="152"/>
        <v/>
      </c>
      <c r="P998" s="25" t="str">
        <f>IFERROR(INDEX('Normalized Scores'!R$5:R$1048576,MATCH($D998,'Normalized Scores'!$A$5:$A$1048576,)),"")</f>
        <v/>
      </c>
      <c r="Q998" s="20" t="str">
        <f t="shared" si="153"/>
        <v/>
      </c>
      <c r="R998" s="3" t="str">
        <f>IFERROR(INDEX('Normalized Scores'!Z$5:Z$1048576,MATCH($D998,'Normalized Scores'!$A$5:$A$1048576,)),"")</f>
        <v/>
      </c>
      <c r="S998" s="8" t="str">
        <f t="shared" si="154"/>
        <v/>
      </c>
      <c r="T998" s="2" t="str">
        <f>IFERROR(INDEX('Normalized Scores'!AL$5:AL$1048576,MATCH($D998,'Normalized Scores'!$A$5:$A$1048576,)),"")</f>
        <v/>
      </c>
      <c r="U998" s="8" t="str">
        <f t="shared" si="155"/>
        <v/>
      </c>
      <c r="V998" s="24" t="str">
        <f>IFERROR(INDEX('Normalized Scores'!AR$5:AR$1048576,MATCH($D998,'Normalized Scores'!$A$5:$A$1048576,)),"")</f>
        <v/>
      </c>
      <c r="W998" s="8" t="str">
        <f t="shared" si="156"/>
        <v/>
      </c>
      <c r="X998" s="5" t="str">
        <f>IFERROR(INDEX('Normalized Scores'!AT$5:AT$1048576,MATCH($D998,'Normalized Scores'!$A$5:$A$1048576,)),"")</f>
        <v/>
      </c>
      <c r="Y998" s="8" t="str">
        <f t="shared" si="157"/>
        <v/>
      </c>
      <c r="Z998" s="17" t="str">
        <f>IFERROR(INDEX('Normalized Scores'!AV$5:AV$1048576,MATCH($D998,'Normalized Scores'!$A$5:$A$1048576,)),"")</f>
        <v/>
      </c>
      <c r="AA998" s="10" t="str">
        <f t="shared" si="158"/>
        <v/>
      </c>
      <c r="AB998" s="13" t="str">
        <f>IFERROR(INDEX('Normalized Scores'!BA$5:BA$1048576,MATCH($D998,'Normalized Scores'!$A$5:$A$1048576,)),"")</f>
        <v/>
      </c>
      <c r="AC998" s="14" t="str">
        <f t="shared" si="159"/>
        <v/>
      </c>
    </row>
    <row r="999" spans="4:29">
      <c r="D999" s="8"/>
      <c r="E999" s="9" t="str">
        <f>IFERROR(INDEX('Normalized Scores'!B$5:B$1048576,MATCH($D999,'Normalized Scores'!$A$5:$A$1048576,)),"")</f>
        <v/>
      </c>
      <c r="F999" s="12" t="str">
        <f>IFERROR(INDEX('Normalized Scores'!C$5:C$1048576,MATCH($D999,'Normalized Scores'!$A$5:$A$1048576,)),"")</f>
        <v/>
      </c>
      <c r="G999" s="79" t="str">
        <f>IFERROR(INDEX('Normalized Scores'!D$5:D$1048576,MATCH($D999,'Normalized Scores'!$A$5:$A$1048576,)),"")</f>
        <v/>
      </c>
      <c r="H999" s="79" t="str">
        <f>IFERROR(INDEX('Normalized Scores'!F$5:F$1048576,MATCH($D999,'Normalized Scores'!$A$5:$A$1048576,)),"")</f>
        <v/>
      </c>
      <c r="I999" s="79" t="str">
        <f>IFERROR(INDEX('Normalized Scores'!G$5:G$1048576,MATCH($D999,'Normalized Scores'!$A$5:$A$1048576,)),"")</f>
        <v/>
      </c>
      <c r="J999" s="19" t="str">
        <f>IFERROR(INDEX('Normalized Scores'!H$5:H$1048576,MATCH($D999,'Normalized Scores'!$A$5:$A$1048576,)),"")</f>
        <v/>
      </c>
      <c r="K999" s="20" t="str">
        <f t="shared" si="150"/>
        <v/>
      </c>
      <c r="L999" s="23" t="str">
        <f>IFERROR(INDEX('Normalized Scores'!J$5:J$1048576,MATCH($D999,'Normalized Scores'!$A$5:$A$1048576,)),"")</f>
        <v/>
      </c>
      <c r="M999" s="20" t="str">
        <f t="shared" si="151"/>
        <v/>
      </c>
      <c r="N999" s="22" t="str">
        <f>IFERROR(INDEX('Normalized Scores'!L$5:L$1048576,MATCH($D999,'Normalized Scores'!$A$5:$A$1048576,)),"")</f>
        <v/>
      </c>
      <c r="O999" s="20" t="str">
        <f t="shared" si="152"/>
        <v/>
      </c>
      <c r="P999" s="25" t="str">
        <f>IFERROR(INDEX('Normalized Scores'!R$5:R$1048576,MATCH($D999,'Normalized Scores'!$A$5:$A$1048576,)),"")</f>
        <v/>
      </c>
      <c r="Q999" s="20" t="str">
        <f t="shared" si="153"/>
        <v/>
      </c>
      <c r="R999" s="3" t="str">
        <f>IFERROR(INDEX('Normalized Scores'!Z$5:Z$1048576,MATCH($D999,'Normalized Scores'!$A$5:$A$1048576,)),"")</f>
        <v/>
      </c>
      <c r="S999" s="8" t="str">
        <f t="shared" si="154"/>
        <v/>
      </c>
      <c r="T999" s="2" t="str">
        <f>IFERROR(INDEX('Normalized Scores'!AL$5:AL$1048576,MATCH($D999,'Normalized Scores'!$A$5:$A$1048576,)),"")</f>
        <v/>
      </c>
      <c r="U999" s="8" t="str">
        <f t="shared" si="155"/>
        <v/>
      </c>
      <c r="V999" s="24" t="str">
        <f>IFERROR(INDEX('Normalized Scores'!AR$5:AR$1048576,MATCH($D999,'Normalized Scores'!$A$5:$A$1048576,)),"")</f>
        <v/>
      </c>
      <c r="W999" s="8" t="str">
        <f t="shared" si="156"/>
        <v/>
      </c>
      <c r="X999" s="5" t="str">
        <f>IFERROR(INDEX('Normalized Scores'!AT$5:AT$1048576,MATCH($D999,'Normalized Scores'!$A$5:$A$1048576,)),"")</f>
        <v/>
      </c>
      <c r="Y999" s="8" t="str">
        <f t="shared" si="157"/>
        <v/>
      </c>
      <c r="Z999" s="17" t="str">
        <f>IFERROR(INDEX('Normalized Scores'!AV$5:AV$1048576,MATCH($D999,'Normalized Scores'!$A$5:$A$1048576,)),"")</f>
        <v/>
      </c>
      <c r="AA999" s="10" t="str">
        <f t="shared" si="158"/>
        <v/>
      </c>
      <c r="AB999" s="13" t="str">
        <f>IFERROR(INDEX('Normalized Scores'!BA$5:BA$1048576,MATCH($D999,'Normalized Scores'!$A$5:$A$1048576,)),"")</f>
        <v/>
      </c>
      <c r="AC999" s="14" t="str">
        <f t="shared" si="159"/>
        <v/>
      </c>
    </row>
    <row r="1000" spans="4:29">
      <c r="D1000" s="8"/>
      <c r="E1000" s="9" t="str">
        <f>IFERROR(INDEX('Normalized Scores'!B$5:B$1048576,MATCH($D1000,'Normalized Scores'!$A$5:$A$1048576,)),"")</f>
        <v/>
      </c>
      <c r="F1000" s="12" t="str">
        <f>IFERROR(INDEX('Normalized Scores'!C$5:C$1048576,MATCH($D1000,'Normalized Scores'!$A$5:$A$1048576,)),"")</f>
        <v/>
      </c>
      <c r="G1000" s="79" t="str">
        <f>IFERROR(INDEX('Normalized Scores'!D$5:D$1048576,MATCH($D1000,'Normalized Scores'!$A$5:$A$1048576,)),"")</f>
        <v/>
      </c>
      <c r="H1000" s="79" t="str">
        <f>IFERROR(INDEX('Normalized Scores'!F$5:F$1048576,MATCH($D1000,'Normalized Scores'!$A$5:$A$1048576,)),"")</f>
        <v/>
      </c>
      <c r="I1000" s="79" t="str">
        <f>IFERROR(INDEX('Normalized Scores'!G$5:G$1048576,MATCH($D1000,'Normalized Scores'!$A$5:$A$1048576,)),"")</f>
        <v/>
      </c>
      <c r="J1000" s="19" t="str">
        <f>IFERROR(INDEX('Normalized Scores'!H$5:H$1048576,MATCH($D1000,'Normalized Scores'!$A$5:$A$1048576,)),"")</f>
        <v/>
      </c>
      <c r="K1000" s="20" t="str">
        <f t="shared" si="150"/>
        <v/>
      </c>
      <c r="L1000" s="23" t="str">
        <f>IFERROR(INDEX('Normalized Scores'!J$5:J$1048576,MATCH($D1000,'Normalized Scores'!$A$5:$A$1048576,)),"")</f>
        <v/>
      </c>
      <c r="M1000" s="20" t="str">
        <f t="shared" si="151"/>
        <v/>
      </c>
      <c r="N1000" s="22" t="str">
        <f>IFERROR(INDEX('Normalized Scores'!L$5:L$1048576,MATCH($D1000,'Normalized Scores'!$A$5:$A$1048576,)),"")</f>
        <v/>
      </c>
      <c r="O1000" s="20" t="str">
        <f t="shared" si="152"/>
        <v/>
      </c>
      <c r="P1000" s="25" t="str">
        <f>IFERROR(INDEX('Normalized Scores'!R$5:R$1048576,MATCH($D1000,'Normalized Scores'!$A$5:$A$1048576,)),"")</f>
        <v/>
      </c>
      <c r="Q1000" s="20" t="str">
        <f t="shared" si="153"/>
        <v/>
      </c>
      <c r="R1000" s="3" t="str">
        <f>IFERROR(INDEX('Normalized Scores'!Z$5:Z$1048576,MATCH($D1000,'Normalized Scores'!$A$5:$A$1048576,)),"")</f>
        <v/>
      </c>
      <c r="S1000" s="8" t="str">
        <f t="shared" si="154"/>
        <v/>
      </c>
      <c r="T1000" s="2" t="str">
        <f>IFERROR(INDEX('Normalized Scores'!AL$5:AL$1048576,MATCH($D1000,'Normalized Scores'!$A$5:$A$1048576,)),"")</f>
        <v/>
      </c>
      <c r="U1000" s="8" t="str">
        <f t="shared" si="155"/>
        <v/>
      </c>
      <c r="V1000" s="24" t="str">
        <f>IFERROR(INDEX('Normalized Scores'!AR$5:AR$1048576,MATCH($D1000,'Normalized Scores'!$A$5:$A$1048576,)),"")</f>
        <v/>
      </c>
      <c r="W1000" s="8" t="str">
        <f t="shared" si="156"/>
        <v/>
      </c>
      <c r="X1000" s="5" t="str">
        <f>IFERROR(INDEX('Normalized Scores'!AT$5:AT$1048576,MATCH($D1000,'Normalized Scores'!$A$5:$A$1048576,)),"")</f>
        <v/>
      </c>
      <c r="Y1000" s="8" t="str">
        <f t="shared" si="157"/>
        <v/>
      </c>
      <c r="Z1000" s="17" t="str">
        <f>IFERROR(INDEX('Normalized Scores'!AV$5:AV$1048576,MATCH($D1000,'Normalized Scores'!$A$5:$A$1048576,)),"")</f>
        <v/>
      </c>
      <c r="AA1000" s="10" t="str">
        <f t="shared" si="158"/>
        <v/>
      </c>
      <c r="AB1000" s="13" t="str">
        <f>IFERROR(INDEX('Normalized Scores'!BA$5:BA$1048576,MATCH($D1000,'Normalized Scores'!$A$5:$A$1048576,)),"")</f>
        <v/>
      </c>
      <c r="AC1000" s="14" t="str">
        <f t="shared" si="159"/>
        <v/>
      </c>
    </row>
    <row r="1001" spans="4:29">
      <c r="D1001" s="8"/>
      <c r="E1001" s="9" t="str">
        <f>IFERROR(INDEX('Normalized Scores'!B$5:B$1048576,MATCH($D1001,'Normalized Scores'!$A$5:$A$1048576,)),"")</f>
        <v/>
      </c>
      <c r="F1001" s="12" t="str">
        <f>IFERROR(INDEX('Normalized Scores'!C$5:C$1048576,MATCH($D1001,'Normalized Scores'!$A$5:$A$1048576,)),"")</f>
        <v/>
      </c>
      <c r="G1001" s="79" t="str">
        <f>IFERROR(INDEX('Normalized Scores'!D$5:D$1048576,MATCH($D1001,'Normalized Scores'!$A$5:$A$1048576,)),"")</f>
        <v/>
      </c>
      <c r="H1001" s="79" t="str">
        <f>IFERROR(INDEX('Normalized Scores'!F$5:F$1048576,MATCH($D1001,'Normalized Scores'!$A$5:$A$1048576,)),"")</f>
        <v/>
      </c>
      <c r="I1001" s="79" t="str">
        <f>IFERROR(INDEX('Normalized Scores'!G$5:G$1048576,MATCH($D1001,'Normalized Scores'!$A$5:$A$1048576,)),"")</f>
        <v/>
      </c>
      <c r="J1001" s="19" t="str">
        <f>IFERROR(INDEX('Normalized Scores'!H$5:H$1048576,MATCH($D1001,'Normalized Scores'!$A$5:$A$1048576,)),"")</f>
        <v/>
      </c>
      <c r="K1001" s="20" t="str">
        <f t="shared" si="150"/>
        <v/>
      </c>
      <c r="L1001" s="23" t="str">
        <f>IFERROR(INDEX('Normalized Scores'!J$5:J$1048576,MATCH($D1001,'Normalized Scores'!$A$5:$A$1048576,)),"")</f>
        <v/>
      </c>
      <c r="M1001" s="20" t="str">
        <f t="shared" si="151"/>
        <v/>
      </c>
      <c r="N1001" s="22" t="str">
        <f>IFERROR(INDEX('Normalized Scores'!L$5:L$1048576,MATCH($D1001,'Normalized Scores'!$A$5:$A$1048576,)),"")</f>
        <v/>
      </c>
      <c r="O1001" s="20" t="str">
        <f t="shared" si="152"/>
        <v/>
      </c>
      <c r="P1001" s="25" t="str">
        <f>IFERROR(INDEX('Normalized Scores'!R$5:R$1048576,MATCH($D1001,'Normalized Scores'!$A$5:$A$1048576,)),"")</f>
        <v/>
      </c>
      <c r="Q1001" s="20" t="str">
        <f t="shared" si="153"/>
        <v/>
      </c>
      <c r="R1001" s="3" t="str">
        <f>IFERROR(INDEX('Normalized Scores'!Z$5:Z$1048576,MATCH($D1001,'Normalized Scores'!$A$5:$A$1048576,)),"")</f>
        <v/>
      </c>
      <c r="S1001" s="8" t="str">
        <f t="shared" si="154"/>
        <v/>
      </c>
      <c r="T1001" s="2" t="str">
        <f>IFERROR(INDEX('Normalized Scores'!AL$5:AL$1048576,MATCH($D1001,'Normalized Scores'!$A$5:$A$1048576,)),"")</f>
        <v/>
      </c>
      <c r="U1001" s="8" t="str">
        <f t="shared" si="155"/>
        <v/>
      </c>
      <c r="V1001" s="24" t="str">
        <f>IFERROR(INDEX('Normalized Scores'!AR$5:AR$1048576,MATCH($D1001,'Normalized Scores'!$A$5:$A$1048576,)),"")</f>
        <v/>
      </c>
      <c r="W1001" s="8" t="str">
        <f t="shared" si="156"/>
        <v/>
      </c>
      <c r="X1001" s="5" t="str">
        <f>IFERROR(INDEX('Normalized Scores'!AT$5:AT$1048576,MATCH($D1001,'Normalized Scores'!$A$5:$A$1048576,)),"")</f>
        <v/>
      </c>
      <c r="Y1001" s="8" t="str">
        <f t="shared" si="157"/>
        <v/>
      </c>
      <c r="Z1001" s="17" t="str">
        <f>IFERROR(INDEX('Normalized Scores'!AV$5:AV$1048576,MATCH($D1001,'Normalized Scores'!$A$5:$A$1048576,)),"")</f>
        <v/>
      </c>
      <c r="AA1001" s="10" t="str">
        <f t="shared" si="158"/>
        <v/>
      </c>
      <c r="AB1001" s="13" t="str">
        <f>IFERROR(INDEX('Normalized Scores'!BA$5:BA$1048576,MATCH($D1001,'Normalized Scores'!$A$5:$A$1048576,)),"")</f>
        <v/>
      </c>
      <c r="AC1001" s="14" t="str">
        <f t="shared" si="159"/>
        <v/>
      </c>
    </row>
    <row r="1002" spans="4:29">
      <c r="D1002" s="8"/>
      <c r="E1002" s="9" t="str">
        <f>IFERROR(INDEX('Normalized Scores'!B$5:B$1048576,MATCH($D1002,'Normalized Scores'!$A$5:$A$1048576,)),"")</f>
        <v/>
      </c>
      <c r="F1002" s="12" t="str">
        <f>IFERROR(INDEX('Normalized Scores'!C$5:C$1048576,MATCH($D1002,'Normalized Scores'!$A$5:$A$1048576,)),"")</f>
        <v/>
      </c>
      <c r="G1002" s="79" t="str">
        <f>IFERROR(INDEX('Normalized Scores'!D$5:D$1048576,MATCH($D1002,'Normalized Scores'!$A$5:$A$1048576,)),"")</f>
        <v/>
      </c>
      <c r="H1002" s="79" t="str">
        <f>IFERROR(INDEX('Normalized Scores'!F$5:F$1048576,MATCH($D1002,'Normalized Scores'!$A$5:$A$1048576,)),"")</f>
        <v/>
      </c>
      <c r="I1002" s="79" t="str">
        <f>IFERROR(INDEX('Normalized Scores'!G$5:G$1048576,MATCH($D1002,'Normalized Scores'!$A$5:$A$1048576,)),"")</f>
        <v/>
      </c>
      <c r="J1002" s="19" t="str">
        <f>IFERROR(INDEX('Normalized Scores'!H$5:H$1048576,MATCH($D1002,'Normalized Scores'!$A$5:$A$1048576,)),"")</f>
        <v/>
      </c>
      <c r="K1002" s="20" t="str">
        <f t="shared" si="150"/>
        <v/>
      </c>
      <c r="L1002" s="23" t="str">
        <f>IFERROR(INDEX('Normalized Scores'!J$5:J$1048576,MATCH($D1002,'Normalized Scores'!$A$5:$A$1048576,)),"")</f>
        <v/>
      </c>
      <c r="M1002" s="20" t="str">
        <f t="shared" si="151"/>
        <v/>
      </c>
      <c r="N1002" s="22" t="str">
        <f>IFERROR(INDEX('Normalized Scores'!L$5:L$1048576,MATCH($D1002,'Normalized Scores'!$A$5:$A$1048576,)),"")</f>
        <v/>
      </c>
      <c r="O1002" s="20" t="str">
        <f t="shared" si="152"/>
        <v/>
      </c>
      <c r="P1002" s="25" t="str">
        <f>IFERROR(INDEX('Normalized Scores'!R$5:R$1048576,MATCH($D1002,'Normalized Scores'!$A$5:$A$1048576,)),"")</f>
        <v/>
      </c>
      <c r="Q1002" s="20" t="str">
        <f t="shared" si="153"/>
        <v/>
      </c>
      <c r="R1002" s="3" t="str">
        <f>IFERROR(INDEX('Normalized Scores'!Z$5:Z$1048576,MATCH($D1002,'Normalized Scores'!$A$5:$A$1048576,)),"")</f>
        <v/>
      </c>
      <c r="S1002" s="8" t="str">
        <f t="shared" si="154"/>
        <v/>
      </c>
      <c r="T1002" s="2" t="str">
        <f>IFERROR(INDEX('Normalized Scores'!AL$5:AL$1048576,MATCH($D1002,'Normalized Scores'!$A$5:$A$1048576,)),"")</f>
        <v/>
      </c>
      <c r="U1002" s="8" t="str">
        <f t="shared" si="155"/>
        <v/>
      </c>
      <c r="V1002" s="24" t="str">
        <f>IFERROR(INDEX('Normalized Scores'!AR$5:AR$1048576,MATCH($D1002,'Normalized Scores'!$A$5:$A$1048576,)),"")</f>
        <v/>
      </c>
      <c r="W1002" s="8" t="str">
        <f t="shared" si="156"/>
        <v/>
      </c>
      <c r="X1002" s="5" t="str">
        <f>IFERROR(INDEX('Normalized Scores'!AT$5:AT$1048576,MATCH($D1002,'Normalized Scores'!$A$5:$A$1048576,)),"")</f>
        <v/>
      </c>
      <c r="Y1002" s="8" t="str">
        <f t="shared" si="157"/>
        <v/>
      </c>
      <c r="Z1002" s="17" t="str">
        <f>IFERROR(INDEX('Normalized Scores'!AV$5:AV$1048576,MATCH($D1002,'Normalized Scores'!$A$5:$A$1048576,)),"")</f>
        <v/>
      </c>
      <c r="AA1002" s="10" t="str">
        <f t="shared" si="158"/>
        <v/>
      </c>
      <c r="AB1002" s="13" t="str">
        <f>IFERROR(INDEX('Normalized Scores'!BA$5:BA$1048576,MATCH($D1002,'Normalized Scores'!$A$5:$A$1048576,)),"")</f>
        <v/>
      </c>
      <c r="AC1002" s="14" t="str">
        <f t="shared" si="159"/>
        <v/>
      </c>
    </row>
    <row r="1003" spans="4:29">
      <c r="D1003" s="8"/>
      <c r="E1003" s="9" t="str">
        <f>IFERROR(INDEX('Normalized Scores'!B$5:B$1048576,MATCH($D1003,'Normalized Scores'!$A$5:$A$1048576,)),"")</f>
        <v/>
      </c>
      <c r="F1003" s="12" t="str">
        <f>IFERROR(INDEX('Normalized Scores'!C$5:C$1048576,MATCH($D1003,'Normalized Scores'!$A$5:$A$1048576,)),"")</f>
        <v/>
      </c>
      <c r="G1003" s="79" t="str">
        <f>IFERROR(INDEX('Normalized Scores'!D$5:D$1048576,MATCH($D1003,'Normalized Scores'!$A$5:$A$1048576,)),"")</f>
        <v/>
      </c>
      <c r="H1003" s="79" t="str">
        <f>IFERROR(INDEX('Normalized Scores'!F$5:F$1048576,MATCH($D1003,'Normalized Scores'!$A$5:$A$1048576,)),"")</f>
        <v/>
      </c>
      <c r="I1003" s="79" t="str">
        <f>IFERROR(INDEX('Normalized Scores'!G$5:G$1048576,MATCH($D1003,'Normalized Scores'!$A$5:$A$1048576,)),"")</f>
        <v/>
      </c>
      <c r="J1003" s="19" t="str">
        <f>IFERROR(INDEX('Normalized Scores'!H$5:H$1048576,MATCH($D1003,'Normalized Scores'!$A$5:$A$1048576,)),"")</f>
        <v/>
      </c>
      <c r="K1003" s="20" t="str">
        <f t="shared" si="150"/>
        <v/>
      </c>
      <c r="L1003" s="23" t="str">
        <f>IFERROR(INDEX('Normalized Scores'!J$5:J$1048576,MATCH($D1003,'Normalized Scores'!$A$5:$A$1048576,)),"")</f>
        <v/>
      </c>
      <c r="M1003" s="20" t="str">
        <f t="shared" si="151"/>
        <v/>
      </c>
      <c r="N1003" s="22" t="str">
        <f>IFERROR(INDEX('Normalized Scores'!L$5:L$1048576,MATCH($D1003,'Normalized Scores'!$A$5:$A$1048576,)),"")</f>
        <v/>
      </c>
      <c r="O1003" s="20" t="str">
        <f t="shared" si="152"/>
        <v/>
      </c>
      <c r="P1003" s="25" t="str">
        <f>IFERROR(INDEX('Normalized Scores'!R$5:R$1048576,MATCH($D1003,'Normalized Scores'!$A$5:$A$1048576,)),"")</f>
        <v/>
      </c>
      <c r="Q1003" s="20" t="str">
        <f t="shared" si="153"/>
        <v/>
      </c>
      <c r="R1003" s="3" t="str">
        <f>IFERROR(INDEX('Normalized Scores'!Z$5:Z$1048576,MATCH($D1003,'Normalized Scores'!$A$5:$A$1048576,)),"")</f>
        <v/>
      </c>
      <c r="S1003" s="8" t="str">
        <f t="shared" si="154"/>
        <v/>
      </c>
      <c r="T1003" s="2" t="str">
        <f>IFERROR(INDEX('Normalized Scores'!AL$5:AL$1048576,MATCH($D1003,'Normalized Scores'!$A$5:$A$1048576,)),"")</f>
        <v/>
      </c>
      <c r="U1003" s="8" t="str">
        <f t="shared" si="155"/>
        <v/>
      </c>
      <c r="V1003" s="24" t="str">
        <f>IFERROR(INDEX('Normalized Scores'!AR$5:AR$1048576,MATCH($D1003,'Normalized Scores'!$A$5:$A$1048576,)),"")</f>
        <v/>
      </c>
      <c r="W1003" s="8" t="str">
        <f t="shared" si="156"/>
        <v/>
      </c>
      <c r="X1003" s="5" t="str">
        <f>IFERROR(INDEX('Normalized Scores'!AT$5:AT$1048576,MATCH($D1003,'Normalized Scores'!$A$5:$A$1048576,)),"")</f>
        <v/>
      </c>
      <c r="Y1003" s="8" t="str">
        <f t="shared" si="157"/>
        <v/>
      </c>
      <c r="Z1003" s="17" t="str">
        <f>IFERROR(INDEX('Normalized Scores'!AV$5:AV$1048576,MATCH($D1003,'Normalized Scores'!$A$5:$A$1048576,)),"")</f>
        <v/>
      </c>
      <c r="AA1003" s="10" t="str">
        <f t="shared" si="158"/>
        <v/>
      </c>
      <c r="AB1003" s="13" t="str">
        <f>IFERROR(INDEX('Normalized Scores'!BA$5:BA$1048576,MATCH($D1003,'Normalized Scores'!$A$5:$A$1048576,)),"")</f>
        <v/>
      </c>
      <c r="AC1003" s="14" t="str">
        <f t="shared" si="159"/>
        <v/>
      </c>
    </row>
    <row r="1004" spans="4:29">
      <c r="D1004" s="8"/>
      <c r="E1004" s="9" t="str">
        <f>IFERROR(INDEX('Normalized Scores'!B$5:B$1048576,MATCH($D1004,'Normalized Scores'!$A$5:$A$1048576,)),"")</f>
        <v/>
      </c>
      <c r="F1004" s="12" t="str">
        <f>IFERROR(INDEX('Normalized Scores'!C$5:C$1048576,MATCH($D1004,'Normalized Scores'!$A$5:$A$1048576,)),"")</f>
        <v/>
      </c>
      <c r="G1004" s="79" t="str">
        <f>IFERROR(INDEX('Normalized Scores'!D$5:D$1048576,MATCH($D1004,'Normalized Scores'!$A$5:$A$1048576,)),"")</f>
        <v/>
      </c>
      <c r="H1004" s="79" t="str">
        <f>IFERROR(INDEX('Normalized Scores'!F$5:F$1048576,MATCH($D1004,'Normalized Scores'!$A$5:$A$1048576,)),"")</f>
        <v/>
      </c>
      <c r="I1004" s="79" t="str">
        <f>IFERROR(INDEX('Normalized Scores'!G$5:G$1048576,MATCH($D1004,'Normalized Scores'!$A$5:$A$1048576,)),"")</f>
        <v/>
      </c>
      <c r="J1004" s="19" t="str">
        <f>IFERROR(INDEX('Normalized Scores'!H$5:H$1048576,MATCH($D1004,'Normalized Scores'!$A$5:$A$1048576,)),"")</f>
        <v/>
      </c>
      <c r="K1004" s="20" t="str">
        <f t="shared" si="150"/>
        <v/>
      </c>
      <c r="L1004" s="23" t="str">
        <f>IFERROR(INDEX('Normalized Scores'!J$5:J$1048576,MATCH($D1004,'Normalized Scores'!$A$5:$A$1048576,)),"")</f>
        <v/>
      </c>
      <c r="M1004" s="20" t="str">
        <f t="shared" si="151"/>
        <v/>
      </c>
      <c r="N1004" s="22" t="str">
        <f>IFERROR(INDEX('Normalized Scores'!L$5:L$1048576,MATCH($D1004,'Normalized Scores'!$A$5:$A$1048576,)),"")</f>
        <v/>
      </c>
      <c r="O1004" s="20" t="str">
        <f t="shared" si="152"/>
        <v/>
      </c>
      <c r="P1004" s="25" t="str">
        <f>IFERROR(INDEX('Normalized Scores'!R$5:R$1048576,MATCH($D1004,'Normalized Scores'!$A$5:$A$1048576,)),"")</f>
        <v/>
      </c>
      <c r="Q1004" s="20" t="str">
        <f t="shared" si="153"/>
        <v/>
      </c>
      <c r="R1004" s="3" t="str">
        <f>IFERROR(INDEX('Normalized Scores'!Z$5:Z$1048576,MATCH($D1004,'Normalized Scores'!$A$5:$A$1048576,)),"")</f>
        <v/>
      </c>
      <c r="S1004" s="8" t="str">
        <f t="shared" si="154"/>
        <v/>
      </c>
      <c r="T1004" s="2" t="str">
        <f>IFERROR(INDEX('Normalized Scores'!AL$5:AL$1048576,MATCH($D1004,'Normalized Scores'!$A$5:$A$1048576,)),"")</f>
        <v/>
      </c>
      <c r="U1004" s="8" t="str">
        <f t="shared" si="155"/>
        <v/>
      </c>
      <c r="V1004" s="24" t="str">
        <f>IFERROR(INDEX('Normalized Scores'!AR$5:AR$1048576,MATCH($D1004,'Normalized Scores'!$A$5:$A$1048576,)),"")</f>
        <v/>
      </c>
      <c r="W1004" s="8" t="str">
        <f t="shared" si="156"/>
        <v/>
      </c>
      <c r="X1004" s="5" t="str">
        <f>IFERROR(INDEX('Normalized Scores'!AT$5:AT$1048576,MATCH($D1004,'Normalized Scores'!$A$5:$A$1048576,)),"")</f>
        <v/>
      </c>
      <c r="Y1004" s="8" t="str">
        <f t="shared" si="157"/>
        <v/>
      </c>
      <c r="Z1004" s="17" t="str">
        <f>IFERROR(INDEX('Normalized Scores'!AV$5:AV$1048576,MATCH($D1004,'Normalized Scores'!$A$5:$A$1048576,)),"")</f>
        <v/>
      </c>
      <c r="AA1004" s="10" t="str">
        <f t="shared" si="158"/>
        <v/>
      </c>
      <c r="AB1004" s="13" t="str">
        <f>IFERROR(INDEX('Normalized Scores'!BA$5:BA$1048576,MATCH($D1004,'Normalized Scores'!$A$5:$A$1048576,)),"")</f>
        <v/>
      </c>
      <c r="AC1004" s="14" t="str">
        <f t="shared" si="159"/>
        <v/>
      </c>
    </row>
    <row r="1005" spans="4:29">
      <c r="D1005" s="8"/>
      <c r="E1005" s="9" t="str">
        <f>IFERROR(INDEX('Normalized Scores'!B$5:B$1048576,MATCH($D1005,'Normalized Scores'!$A$5:$A$1048576,)),"")</f>
        <v/>
      </c>
      <c r="F1005" s="12" t="str">
        <f>IFERROR(INDEX('Normalized Scores'!C$5:C$1048576,MATCH($D1005,'Normalized Scores'!$A$5:$A$1048576,)),"")</f>
        <v/>
      </c>
      <c r="G1005" s="79" t="str">
        <f>IFERROR(INDEX('Normalized Scores'!D$5:D$1048576,MATCH($D1005,'Normalized Scores'!$A$5:$A$1048576,)),"")</f>
        <v/>
      </c>
      <c r="H1005" s="79" t="str">
        <f>IFERROR(INDEX('Normalized Scores'!F$5:F$1048576,MATCH($D1005,'Normalized Scores'!$A$5:$A$1048576,)),"")</f>
        <v/>
      </c>
      <c r="I1005" s="79" t="str">
        <f>IFERROR(INDEX('Normalized Scores'!G$5:G$1048576,MATCH($D1005,'Normalized Scores'!$A$5:$A$1048576,)),"")</f>
        <v/>
      </c>
      <c r="J1005" s="19" t="str">
        <f>IFERROR(INDEX('Normalized Scores'!H$5:H$1048576,MATCH($D1005,'Normalized Scores'!$A$5:$A$1048576,)),"")</f>
        <v/>
      </c>
      <c r="K1005" s="20" t="str">
        <f t="shared" si="150"/>
        <v/>
      </c>
      <c r="L1005" s="23" t="str">
        <f>IFERROR(INDEX('Normalized Scores'!J$5:J$1048576,MATCH($D1005,'Normalized Scores'!$A$5:$A$1048576,)),"")</f>
        <v/>
      </c>
      <c r="M1005" s="20" t="str">
        <f t="shared" si="151"/>
        <v/>
      </c>
      <c r="N1005" s="22" t="str">
        <f>IFERROR(INDEX('Normalized Scores'!L$5:L$1048576,MATCH($D1005,'Normalized Scores'!$A$5:$A$1048576,)),"")</f>
        <v/>
      </c>
      <c r="O1005" s="20" t="str">
        <f t="shared" si="152"/>
        <v/>
      </c>
      <c r="P1005" s="25" t="str">
        <f>IFERROR(INDEX('Normalized Scores'!R$5:R$1048576,MATCH($D1005,'Normalized Scores'!$A$5:$A$1048576,)),"")</f>
        <v/>
      </c>
      <c r="Q1005" s="20" t="str">
        <f t="shared" si="153"/>
        <v/>
      </c>
      <c r="R1005" s="3" t="str">
        <f>IFERROR(INDEX('Normalized Scores'!Z$5:Z$1048576,MATCH($D1005,'Normalized Scores'!$A$5:$A$1048576,)),"")</f>
        <v/>
      </c>
      <c r="S1005" s="8" t="str">
        <f t="shared" si="154"/>
        <v/>
      </c>
      <c r="T1005" s="2" t="str">
        <f>IFERROR(INDEX('Normalized Scores'!AL$5:AL$1048576,MATCH($D1005,'Normalized Scores'!$A$5:$A$1048576,)),"")</f>
        <v/>
      </c>
      <c r="U1005" s="8" t="str">
        <f t="shared" si="155"/>
        <v/>
      </c>
      <c r="V1005" s="24" t="str">
        <f>IFERROR(INDEX('Normalized Scores'!AR$5:AR$1048576,MATCH($D1005,'Normalized Scores'!$A$5:$A$1048576,)),"")</f>
        <v/>
      </c>
      <c r="W1005" s="8" t="str">
        <f t="shared" si="156"/>
        <v/>
      </c>
      <c r="X1005" s="5" t="str">
        <f>IFERROR(INDEX('Normalized Scores'!AT$5:AT$1048576,MATCH($D1005,'Normalized Scores'!$A$5:$A$1048576,)),"")</f>
        <v/>
      </c>
      <c r="Y1005" s="8" t="str">
        <f t="shared" si="157"/>
        <v/>
      </c>
      <c r="Z1005" s="17" t="str">
        <f>IFERROR(INDEX('Normalized Scores'!AV$5:AV$1048576,MATCH($D1005,'Normalized Scores'!$A$5:$A$1048576,)),"")</f>
        <v/>
      </c>
      <c r="AA1005" s="10" t="str">
        <f t="shared" si="158"/>
        <v/>
      </c>
      <c r="AB1005" s="13" t="str">
        <f>IFERROR(INDEX('Normalized Scores'!BA$5:BA$1048576,MATCH($D1005,'Normalized Scores'!$A$5:$A$1048576,)),"")</f>
        <v/>
      </c>
      <c r="AC1005" s="14" t="str">
        <f t="shared" si="159"/>
        <v/>
      </c>
    </row>
    <row r="1006" spans="4:29">
      <c r="D1006" s="8"/>
      <c r="E1006" s="9" t="str">
        <f>IFERROR(INDEX('Normalized Scores'!B$5:B$1048576,MATCH($D1006,'Normalized Scores'!$A$5:$A$1048576,)),"")</f>
        <v/>
      </c>
      <c r="F1006" s="12" t="str">
        <f>IFERROR(INDEX('Normalized Scores'!C$5:C$1048576,MATCH($D1006,'Normalized Scores'!$A$5:$A$1048576,)),"")</f>
        <v/>
      </c>
      <c r="G1006" s="79" t="str">
        <f>IFERROR(INDEX('Normalized Scores'!D$5:D$1048576,MATCH($D1006,'Normalized Scores'!$A$5:$A$1048576,)),"")</f>
        <v/>
      </c>
      <c r="H1006" s="79" t="str">
        <f>IFERROR(INDEX('Normalized Scores'!F$5:F$1048576,MATCH($D1006,'Normalized Scores'!$A$5:$A$1048576,)),"")</f>
        <v/>
      </c>
      <c r="I1006" s="79" t="str">
        <f>IFERROR(INDEX('Normalized Scores'!G$5:G$1048576,MATCH($D1006,'Normalized Scores'!$A$5:$A$1048576,)),"")</f>
        <v/>
      </c>
      <c r="J1006" s="19" t="str">
        <f>IFERROR(INDEX('Normalized Scores'!H$5:H$1048576,MATCH($D1006,'Normalized Scores'!$A$5:$A$1048576,)),"")</f>
        <v/>
      </c>
      <c r="K1006" s="20" t="str">
        <f t="shared" si="150"/>
        <v/>
      </c>
      <c r="L1006" s="23" t="str">
        <f>IFERROR(INDEX('Normalized Scores'!J$5:J$1048576,MATCH($D1006,'Normalized Scores'!$A$5:$A$1048576,)),"")</f>
        <v/>
      </c>
      <c r="M1006" s="20" t="str">
        <f t="shared" si="151"/>
        <v/>
      </c>
      <c r="N1006" s="22" t="str">
        <f>IFERROR(INDEX('Normalized Scores'!L$5:L$1048576,MATCH($D1006,'Normalized Scores'!$A$5:$A$1048576,)),"")</f>
        <v/>
      </c>
      <c r="O1006" s="20" t="str">
        <f t="shared" si="152"/>
        <v/>
      </c>
      <c r="P1006" s="25" t="str">
        <f>IFERROR(INDEX('Normalized Scores'!R$5:R$1048576,MATCH($D1006,'Normalized Scores'!$A$5:$A$1048576,)),"")</f>
        <v/>
      </c>
      <c r="Q1006" s="20" t="str">
        <f t="shared" si="153"/>
        <v/>
      </c>
      <c r="R1006" s="3" t="str">
        <f>IFERROR(INDEX('Normalized Scores'!Z$5:Z$1048576,MATCH($D1006,'Normalized Scores'!$A$5:$A$1048576,)),"")</f>
        <v/>
      </c>
      <c r="S1006" s="8" t="str">
        <f t="shared" si="154"/>
        <v/>
      </c>
      <c r="T1006" s="2" t="str">
        <f>IFERROR(INDEX('Normalized Scores'!AL$5:AL$1048576,MATCH($D1006,'Normalized Scores'!$A$5:$A$1048576,)),"")</f>
        <v/>
      </c>
      <c r="U1006" s="8" t="str">
        <f t="shared" si="155"/>
        <v/>
      </c>
      <c r="V1006" s="24" t="str">
        <f>IFERROR(INDEX('Normalized Scores'!AR$5:AR$1048576,MATCH($D1006,'Normalized Scores'!$A$5:$A$1048576,)),"")</f>
        <v/>
      </c>
      <c r="W1006" s="8" t="str">
        <f t="shared" si="156"/>
        <v/>
      </c>
      <c r="X1006" s="5" t="str">
        <f>IFERROR(INDEX('Normalized Scores'!AT$5:AT$1048576,MATCH($D1006,'Normalized Scores'!$A$5:$A$1048576,)),"")</f>
        <v/>
      </c>
      <c r="Y1006" s="8" t="str">
        <f t="shared" si="157"/>
        <v/>
      </c>
      <c r="Z1006" s="17" t="str">
        <f>IFERROR(INDEX('Normalized Scores'!AV$5:AV$1048576,MATCH($D1006,'Normalized Scores'!$A$5:$A$1048576,)),"")</f>
        <v/>
      </c>
      <c r="AA1006" s="10" t="str">
        <f t="shared" si="158"/>
        <v/>
      </c>
      <c r="AB1006" s="13" t="str">
        <f>IFERROR(INDEX('Normalized Scores'!BA$5:BA$1048576,MATCH($D1006,'Normalized Scores'!$A$5:$A$1048576,)),"")</f>
        <v/>
      </c>
      <c r="AC1006" s="14" t="str">
        <f t="shared" si="159"/>
        <v/>
      </c>
    </row>
    <row r="1007" spans="4:29">
      <c r="D1007" s="8"/>
      <c r="E1007" s="9" t="str">
        <f>IFERROR(INDEX('Normalized Scores'!B$5:B$1048576,MATCH($D1007,'Normalized Scores'!$A$5:$A$1048576,)),"")</f>
        <v/>
      </c>
      <c r="F1007" s="12" t="str">
        <f>IFERROR(INDEX('Normalized Scores'!C$5:C$1048576,MATCH($D1007,'Normalized Scores'!$A$5:$A$1048576,)),"")</f>
        <v/>
      </c>
      <c r="G1007" s="79" t="str">
        <f>IFERROR(INDEX('Normalized Scores'!D$5:D$1048576,MATCH($D1007,'Normalized Scores'!$A$5:$A$1048576,)),"")</f>
        <v/>
      </c>
      <c r="H1007" s="79" t="str">
        <f>IFERROR(INDEX('Normalized Scores'!F$5:F$1048576,MATCH($D1007,'Normalized Scores'!$A$5:$A$1048576,)),"")</f>
        <v/>
      </c>
      <c r="I1007" s="79" t="str">
        <f>IFERROR(INDEX('Normalized Scores'!G$5:G$1048576,MATCH($D1007,'Normalized Scores'!$A$5:$A$1048576,)),"")</f>
        <v/>
      </c>
      <c r="J1007" s="19" t="str">
        <f>IFERROR(INDEX('Normalized Scores'!H$5:H$1048576,MATCH($D1007,'Normalized Scores'!$A$5:$A$1048576,)),"")</f>
        <v/>
      </c>
      <c r="K1007" s="20" t="str">
        <f t="shared" si="150"/>
        <v/>
      </c>
      <c r="L1007" s="23" t="str">
        <f>IFERROR(INDEX('Normalized Scores'!J$5:J$1048576,MATCH($D1007,'Normalized Scores'!$A$5:$A$1048576,)),"")</f>
        <v/>
      </c>
      <c r="M1007" s="20" t="str">
        <f t="shared" si="151"/>
        <v/>
      </c>
      <c r="N1007" s="22" t="str">
        <f>IFERROR(INDEX('Normalized Scores'!L$5:L$1048576,MATCH($D1007,'Normalized Scores'!$A$5:$A$1048576,)),"")</f>
        <v/>
      </c>
      <c r="O1007" s="20" t="str">
        <f t="shared" si="152"/>
        <v/>
      </c>
      <c r="P1007" s="25" t="str">
        <f>IFERROR(INDEX('Normalized Scores'!R$5:R$1048576,MATCH($D1007,'Normalized Scores'!$A$5:$A$1048576,)),"")</f>
        <v/>
      </c>
      <c r="Q1007" s="20" t="str">
        <f t="shared" si="153"/>
        <v/>
      </c>
      <c r="R1007" s="3" t="str">
        <f>IFERROR(INDEX('Normalized Scores'!Z$5:Z$1048576,MATCH($D1007,'Normalized Scores'!$A$5:$A$1048576,)),"")</f>
        <v/>
      </c>
      <c r="S1007" s="8" t="str">
        <f t="shared" si="154"/>
        <v/>
      </c>
      <c r="T1007" s="2" t="str">
        <f>IFERROR(INDEX('Normalized Scores'!AL$5:AL$1048576,MATCH($D1007,'Normalized Scores'!$A$5:$A$1048576,)),"")</f>
        <v/>
      </c>
      <c r="U1007" s="8" t="str">
        <f t="shared" si="155"/>
        <v/>
      </c>
      <c r="V1007" s="24" t="str">
        <f>IFERROR(INDEX('Normalized Scores'!AR$5:AR$1048576,MATCH($D1007,'Normalized Scores'!$A$5:$A$1048576,)),"")</f>
        <v/>
      </c>
      <c r="W1007" s="8" t="str">
        <f t="shared" si="156"/>
        <v/>
      </c>
      <c r="X1007" s="5" t="str">
        <f>IFERROR(INDEX('Normalized Scores'!AT$5:AT$1048576,MATCH($D1007,'Normalized Scores'!$A$5:$A$1048576,)),"")</f>
        <v/>
      </c>
      <c r="Y1007" s="8" t="str">
        <f t="shared" si="157"/>
        <v/>
      </c>
      <c r="Z1007" s="17" t="str">
        <f>IFERROR(INDEX('Normalized Scores'!AV$5:AV$1048576,MATCH($D1007,'Normalized Scores'!$A$5:$A$1048576,)),"")</f>
        <v/>
      </c>
      <c r="AA1007" s="10" t="str">
        <f t="shared" si="158"/>
        <v/>
      </c>
      <c r="AB1007" s="13" t="str">
        <f>IFERROR(INDEX('Normalized Scores'!BA$5:BA$1048576,MATCH($D1007,'Normalized Scores'!$A$5:$A$1048576,)),"")</f>
        <v/>
      </c>
      <c r="AC1007" s="14" t="str">
        <f t="shared" si="159"/>
        <v/>
      </c>
    </row>
    <row r="1008" spans="4:29">
      <c r="D1008" s="8"/>
      <c r="E1008" s="9" t="str">
        <f>IFERROR(INDEX('Normalized Scores'!B$5:B$1048576,MATCH($D1008,'Normalized Scores'!$A$5:$A$1048576,)),"")</f>
        <v/>
      </c>
      <c r="F1008" s="12" t="str">
        <f>IFERROR(INDEX('Normalized Scores'!C$5:C$1048576,MATCH($D1008,'Normalized Scores'!$A$5:$A$1048576,)),"")</f>
        <v/>
      </c>
      <c r="G1008" s="79" t="str">
        <f>IFERROR(INDEX('Normalized Scores'!D$5:D$1048576,MATCH($D1008,'Normalized Scores'!$A$5:$A$1048576,)),"")</f>
        <v/>
      </c>
      <c r="H1008" s="79" t="str">
        <f>IFERROR(INDEX('Normalized Scores'!F$5:F$1048576,MATCH($D1008,'Normalized Scores'!$A$5:$A$1048576,)),"")</f>
        <v/>
      </c>
      <c r="I1008" s="79" t="str">
        <f>IFERROR(INDEX('Normalized Scores'!G$5:G$1048576,MATCH($D1008,'Normalized Scores'!$A$5:$A$1048576,)),"")</f>
        <v/>
      </c>
      <c r="J1008" s="19" t="str">
        <f>IFERROR(INDEX('Normalized Scores'!H$5:H$1048576,MATCH($D1008,'Normalized Scores'!$A$5:$A$1048576,)),"")</f>
        <v/>
      </c>
      <c r="K1008" s="20" t="str">
        <f t="shared" si="150"/>
        <v/>
      </c>
      <c r="L1008" s="23" t="str">
        <f>IFERROR(INDEX('Normalized Scores'!J$5:J$1048576,MATCH($D1008,'Normalized Scores'!$A$5:$A$1048576,)),"")</f>
        <v/>
      </c>
      <c r="M1008" s="20" t="str">
        <f t="shared" si="151"/>
        <v/>
      </c>
      <c r="N1008" s="22" t="str">
        <f>IFERROR(INDEX('Normalized Scores'!L$5:L$1048576,MATCH($D1008,'Normalized Scores'!$A$5:$A$1048576,)),"")</f>
        <v/>
      </c>
      <c r="O1008" s="20" t="str">
        <f t="shared" si="152"/>
        <v/>
      </c>
      <c r="P1008" s="25" t="str">
        <f>IFERROR(INDEX('Normalized Scores'!R$5:R$1048576,MATCH($D1008,'Normalized Scores'!$A$5:$A$1048576,)),"")</f>
        <v/>
      </c>
      <c r="Q1008" s="20" t="str">
        <f t="shared" si="153"/>
        <v/>
      </c>
      <c r="R1008" s="3" t="str">
        <f>IFERROR(INDEX('Normalized Scores'!Z$5:Z$1048576,MATCH($D1008,'Normalized Scores'!$A$5:$A$1048576,)),"")</f>
        <v/>
      </c>
      <c r="S1008" s="8" t="str">
        <f t="shared" si="154"/>
        <v/>
      </c>
      <c r="T1008" s="2" t="str">
        <f>IFERROR(INDEX('Normalized Scores'!AL$5:AL$1048576,MATCH($D1008,'Normalized Scores'!$A$5:$A$1048576,)),"")</f>
        <v/>
      </c>
      <c r="U1008" s="8" t="str">
        <f t="shared" si="155"/>
        <v/>
      </c>
      <c r="V1008" s="24" t="str">
        <f>IFERROR(INDEX('Normalized Scores'!AR$5:AR$1048576,MATCH($D1008,'Normalized Scores'!$A$5:$A$1048576,)),"")</f>
        <v/>
      </c>
      <c r="W1008" s="8" t="str">
        <f t="shared" si="156"/>
        <v/>
      </c>
      <c r="X1008" s="5" t="str">
        <f>IFERROR(INDEX('Normalized Scores'!AT$5:AT$1048576,MATCH($D1008,'Normalized Scores'!$A$5:$A$1048576,)),"")</f>
        <v/>
      </c>
      <c r="Y1008" s="8" t="str">
        <f t="shared" si="157"/>
        <v/>
      </c>
      <c r="Z1008" s="17" t="str">
        <f>IFERROR(INDEX('Normalized Scores'!AV$5:AV$1048576,MATCH($D1008,'Normalized Scores'!$A$5:$A$1048576,)),"")</f>
        <v/>
      </c>
      <c r="AA1008" s="10" t="str">
        <f t="shared" si="158"/>
        <v/>
      </c>
      <c r="AB1008" s="13" t="str">
        <f>IFERROR(INDEX('Normalized Scores'!BA$5:BA$1048576,MATCH($D1008,'Normalized Scores'!$A$5:$A$1048576,)),"")</f>
        <v/>
      </c>
      <c r="AC1008" s="14" t="str">
        <f t="shared" si="159"/>
        <v/>
      </c>
    </row>
    <row r="1009" spans="4:29">
      <c r="D1009" s="8"/>
      <c r="E1009" s="9" t="str">
        <f>IFERROR(INDEX('Normalized Scores'!B$5:B$1048576,MATCH($D1009,'Normalized Scores'!$A$5:$A$1048576,)),"")</f>
        <v/>
      </c>
      <c r="F1009" s="12" t="str">
        <f>IFERROR(INDEX('Normalized Scores'!C$5:C$1048576,MATCH($D1009,'Normalized Scores'!$A$5:$A$1048576,)),"")</f>
        <v/>
      </c>
      <c r="G1009" s="79" t="str">
        <f>IFERROR(INDEX('Normalized Scores'!D$5:D$1048576,MATCH($D1009,'Normalized Scores'!$A$5:$A$1048576,)),"")</f>
        <v/>
      </c>
      <c r="H1009" s="79" t="str">
        <f>IFERROR(INDEX('Normalized Scores'!F$5:F$1048576,MATCH($D1009,'Normalized Scores'!$A$5:$A$1048576,)),"")</f>
        <v/>
      </c>
      <c r="I1009" s="79" t="str">
        <f>IFERROR(INDEX('Normalized Scores'!G$5:G$1048576,MATCH($D1009,'Normalized Scores'!$A$5:$A$1048576,)),"")</f>
        <v/>
      </c>
      <c r="J1009" s="19" t="str">
        <f>IFERROR(INDEX('Normalized Scores'!H$5:H$1048576,MATCH($D1009,'Normalized Scores'!$A$5:$A$1048576,)),"")</f>
        <v/>
      </c>
      <c r="K1009" s="20" t="str">
        <f t="shared" si="150"/>
        <v/>
      </c>
      <c r="L1009" s="23" t="str">
        <f>IFERROR(INDEX('Normalized Scores'!J$5:J$1048576,MATCH($D1009,'Normalized Scores'!$A$5:$A$1048576,)),"")</f>
        <v/>
      </c>
      <c r="M1009" s="20" t="str">
        <f t="shared" si="151"/>
        <v/>
      </c>
      <c r="N1009" s="22" t="str">
        <f>IFERROR(INDEX('Normalized Scores'!L$5:L$1048576,MATCH($D1009,'Normalized Scores'!$A$5:$A$1048576,)),"")</f>
        <v/>
      </c>
      <c r="O1009" s="20" t="str">
        <f t="shared" si="152"/>
        <v/>
      </c>
      <c r="P1009" s="25" t="str">
        <f>IFERROR(INDEX('Normalized Scores'!R$5:R$1048576,MATCH($D1009,'Normalized Scores'!$A$5:$A$1048576,)),"")</f>
        <v/>
      </c>
      <c r="Q1009" s="20" t="str">
        <f t="shared" si="153"/>
        <v/>
      </c>
      <c r="R1009" s="3" t="str">
        <f>IFERROR(INDEX('Normalized Scores'!Z$5:Z$1048576,MATCH($D1009,'Normalized Scores'!$A$5:$A$1048576,)),"")</f>
        <v/>
      </c>
      <c r="S1009" s="8" t="str">
        <f t="shared" si="154"/>
        <v/>
      </c>
      <c r="T1009" s="2" t="str">
        <f>IFERROR(INDEX('Normalized Scores'!AL$5:AL$1048576,MATCH($D1009,'Normalized Scores'!$A$5:$A$1048576,)),"")</f>
        <v/>
      </c>
      <c r="U1009" s="8" t="str">
        <f t="shared" si="155"/>
        <v/>
      </c>
      <c r="V1009" s="24" t="str">
        <f>IFERROR(INDEX('Normalized Scores'!AR$5:AR$1048576,MATCH($D1009,'Normalized Scores'!$A$5:$A$1048576,)),"")</f>
        <v/>
      </c>
      <c r="W1009" s="8" t="str">
        <f t="shared" si="156"/>
        <v/>
      </c>
      <c r="X1009" s="5" t="str">
        <f>IFERROR(INDEX('Normalized Scores'!AT$5:AT$1048576,MATCH($D1009,'Normalized Scores'!$A$5:$A$1048576,)),"")</f>
        <v/>
      </c>
      <c r="Y1009" s="8" t="str">
        <f t="shared" si="157"/>
        <v/>
      </c>
      <c r="Z1009" s="17" t="str">
        <f>IFERROR(INDEX('Normalized Scores'!AV$5:AV$1048576,MATCH($D1009,'Normalized Scores'!$A$5:$A$1048576,)),"")</f>
        <v/>
      </c>
      <c r="AA1009" s="10" t="str">
        <f t="shared" si="158"/>
        <v/>
      </c>
      <c r="AB1009" s="13" t="str">
        <f>IFERROR(INDEX('Normalized Scores'!BA$5:BA$1048576,MATCH($D1009,'Normalized Scores'!$A$5:$A$1048576,)),"")</f>
        <v/>
      </c>
      <c r="AC1009" s="14" t="str">
        <f t="shared" si="159"/>
        <v/>
      </c>
    </row>
    <row r="1010" spans="4:29">
      <c r="D1010" s="8"/>
      <c r="E1010" s="9" t="str">
        <f>IFERROR(INDEX('Normalized Scores'!B$5:B$1048576,MATCH($D1010,'Normalized Scores'!$A$5:$A$1048576,)),"")</f>
        <v/>
      </c>
      <c r="F1010" s="12" t="str">
        <f>IFERROR(INDEX('Normalized Scores'!C$5:C$1048576,MATCH($D1010,'Normalized Scores'!$A$5:$A$1048576,)),"")</f>
        <v/>
      </c>
      <c r="G1010" s="79" t="str">
        <f>IFERROR(INDEX('Normalized Scores'!D$5:D$1048576,MATCH($D1010,'Normalized Scores'!$A$5:$A$1048576,)),"")</f>
        <v/>
      </c>
      <c r="H1010" s="79" t="str">
        <f>IFERROR(INDEX('Normalized Scores'!F$5:F$1048576,MATCH($D1010,'Normalized Scores'!$A$5:$A$1048576,)),"")</f>
        <v/>
      </c>
      <c r="I1010" s="79" t="str">
        <f>IFERROR(INDEX('Normalized Scores'!G$5:G$1048576,MATCH($D1010,'Normalized Scores'!$A$5:$A$1048576,)),"")</f>
        <v/>
      </c>
      <c r="J1010" s="19" t="str">
        <f>IFERROR(INDEX('Normalized Scores'!H$5:H$1048576,MATCH($D1010,'Normalized Scores'!$A$5:$A$1048576,)),"")</f>
        <v/>
      </c>
      <c r="K1010" s="20" t="str">
        <f t="shared" si="150"/>
        <v/>
      </c>
      <c r="L1010" s="23" t="str">
        <f>IFERROR(INDEX('Normalized Scores'!J$5:J$1048576,MATCH($D1010,'Normalized Scores'!$A$5:$A$1048576,)),"")</f>
        <v/>
      </c>
      <c r="M1010" s="20" t="str">
        <f t="shared" si="151"/>
        <v/>
      </c>
      <c r="N1010" s="22" t="str">
        <f>IFERROR(INDEX('Normalized Scores'!L$5:L$1048576,MATCH($D1010,'Normalized Scores'!$A$5:$A$1048576,)),"")</f>
        <v/>
      </c>
      <c r="O1010" s="20" t="str">
        <f t="shared" si="152"/>
        <v/>
      </c>
      <c r="P1010" s="25" t="str">
        <f>IFERROR(INDEX('Normalized Scores'!R$5:R$1048576,MATCH($D1010,'Normalized Scores'!$A$5:$A$1048576,)),"")</f>
        <v/>
      </c>
      <c r="Q1010" s="20" t="str">
        <f t="shared" si="153"/>
        <v/>
      </c>
      <c r="R1010" s="3" t="str">
        <f>IFERROR(INDEX('Normalized Scores'!Z$5:Z$1048576,MATCH($D1010,'Normalized Scores'!$A$5:$A$1048576,)),"")</f>
        <v/>
      </c>
      <c r="S1010" s="8" t="str">
        <f t="shared" si="154"/>
        <v/>
      </c>
      <c r="T1010" s="2" t="str">
        <f>IFERROR(INDEX('Normalized Scores'!AL$5:AL$1048576,MATCH($D1010,'Normalized Scores'!$A$5:$A$1048576,)),"")</f>
        <v/>
      </c>
      <c r="U1010" s="8" t="str">
        <f t="shared" si="155"/>
        <v/>
      </c>
      <c r="V1010" s="24" t="str">
        <f>IFERROR(INDEX('Normalized Scores'!AR$5:AR$1048576,MATCH($D1010,'Normalized Scores'!$A$5:$A$1048576,)),"")</f>
        <v/>
      </c>
      <c r="W1010" s="8" t="str">
        <f t="shared" si="156"/>
        <v/>
      </c>
      <c r="X1010" s="5" t="str">
        <f>IFERROR(INDEX('Normalized Scores'!AT$5:AT$1048576,MATCH($D1010,'Normalized Scores'!$A$5:$A$1048576,)),"")</f>
        <v/>
      </c>
      <c r="Y1010" s="8" t="str">
        <f t="shared" si="157"/>
        <v/>
      </c>
      <c r="Z1010" s="17" t="str">
        <f>IFERROR(INDEX('Normalized Scores'!AV$5:AV$1048576,MATCH($D1010,'Normalized Scores'!$A$5:$A$1048576,)),"")</f>
        <v/>
      </c>
      <c r="AA1010" s="10" t="str">
        <f t="shared" si="158"/>
        <v/>
      </c>
      <c r="AB1010" s="13" t="str">
        <f>IFERROR(INDEX('Normalized Scores'!BA$5:BA$1048576,MATCH($D1010,'Normalized Scores'!$A$5:$A$1048576,)),"")</f>
        <v/>
      </c>
      <c r="AC1010" s="14" t="str">
        <f t="shared" si="159"/>
        <v/>
      </c>
    </row>
    <row r="1011" spans="4:29">
      <c r="D1011" s="8"/>
      <c r="E1011" s="9" t="str">
        <f>IFERROR(INDEX('Normalized Scores'!B$5:B$1048576,MATCH($D1011,'Normalized Scores'!$A$5:$A$1048576,)),"")</f>
        <v/>
      </c>
      <c r="F1011" s="12" t="str">
        <f>IFERROR(INDEX('Normalized Scores'!C$5:C$1048576,MATCH($D1011,'Normalized Scores'!$A$5:$A$1048576,)),"")</f>
        <v/>
      </c>
      <c r="G1011" s="79" t="str">
        <f>IFERROR(INDEX('Normalized Scores'!D$5:D$1048576,MATCH($D1011,'Normalized Scores'!$A$5:$A$1048576,)),"")</f>
        <v/>
      </c>
      <c r="H1011" s="79" t="str">
        <f>IFERROR(INDEX('Normalized Scores'!F$5:F$1048576,MATCH($D1011,'Normalized Scores'!$A$5:$A$1048576,)),"")</f>
        <v/>
      </c>
      <c r="I1011" s="79" t="str">
        <f>IFERROR(INDEX('Normalized Scores'!G$5:G$1048576,MATCH($D1011,'Normalized Scores'!$A$5:$A$1048576,)),"")</f>
        <v/>
      </c>
      <c r="J1011" s="19" t="str">
        <f>IFERROR(INDEX('Normalized Scores'!H$5:H$1048576,MATCH($D1011,'Normalized Scores'!$A$5:$A$1048576,)),"")</f>
        <v/>
      </c>
      <c r="K1011" s="20" t="str">
        <f t="shared" si="150"/>
        <v/>
      </c>
      <c r="L1011" s="23" t="str">
        <f>IFERROR(INDEX('Normalized Scores'!J$5:J$1048576,MATCH($D1011,'Normalized Scores'!$A$5:$A$1048576,)),"")</f>
        <v/>
      </c>
      <c r="M1011" s="20" t="str">
        <f t="shared" si="151"/>
        <v/>
      </c>
      <c r="N1011" s="22" t="str">
        <f>IFERROR(INDEX('Normalized Scores'!L$5:L$1048576,MATCH($D1011,'Normalized Scores'!$A$5:$A$1048576,)),"")</f>
        <v/>
      </c>
      <c r="O1011" s="20" t="str">
        <f t="shared" si="152"/>
        <v/>
      </c>
      <c r="P1011" s="25" t="str">
        <f>IFERROR(INDEX('Normalized Scores'!R$5:R$1048576,MATCH($D1011,'Normalized Scores'!$A$5:$A$1048576,)),"")</f>
        <v/>
      </c>
      <c r="Q1011" s="20" t="str">
        <f t="shared" si="153"/>
        <v/>
      </c>
      <c r="R1011" s="3" t="str">
        <f>IFERROR(INDEX('Normalized Scores'!Z$5:Z$1048576,MATCH($D1011,'Normalized Scores'!$A$5:$A$1048576,)),"")</f>
        <v/>
      </c>
      <c r="S1011" s="8" t="str">
        <f t="shared" si="154"/>
        <v/>
      </c>
      <c r="T1011" s="2" t="str">
        <f>IFERROR(INDEX('Normalized Scores'!AL$5:AL$1048576,MATCH($D1011,'Normalized Scores'!$A$5:$A$1048576,)),"")</f>
        <v/>
      </c>
      <c r="U1011" s="8" t="str">
        <f t="shared" si="155"/>
        <v/>
      </c>
      <c r="V1011" s="24" t="str">
        <f>IFERROR(INDEX('Normalized Scores'!AR$5:AR$1048576,MATCH($D1011,'Normalized Scores'!$A$5:$A$1048576,)),"")</f>
        <v/>
      </c>
      <c r="W1011" s="8" t="str">
        <f t="shared" si="156"/>
        <v/>
      </c>
      <c r="X1011" s="5" t="str">
        <f>IFERROR(INDEX('Normalized Scores'!AT$5:AT$1048576,MATCH($D1011,'Normalized Scores'!$A$5:$A$1048576,)),"")</f>
        <v/>
      </c>
      <c r="Y1011" s="8" t="str">
        <f t="shared" si="157"/>
        <v/>
      </c>
      <c r="Z1011" s="17" t="str">
        <f>IFERROR(INDEX('Normalized Scores'!AV$5:AV$1048576,MATCH($D1011,'Normalized Scores'!$A$5:$A$1048576,)),"")</f>
        <v/>
      </c>
      <c r="AA1011" s="10" t="str">
        <f t="shared" si="158"/>
        <v/>
      </c>
      <c r="AB1011" s="13" t="str">
        <f>IFERROR(INDEX('Normalized Scores'!BA$5:BA$1048576,MATCH($D1011,'Normalized Scores'!$A$5:$A$1048576,)),"")</f>
        <v/>
      </c>
      <c r="AC1011" s="14" t="str">
        <f t="shared" si="159"/>
        <v/>
      </c>
    </row>
    <row r="1012" spans="4:29">
      <c r="D1012" s="8"/>
      <c r="E1012" s="9" t="str">
        <f>IFERROR(INDEX('Normalized Scores'!B$5:B$1048576,MATCH($D1012,'Normalized Scores'!$A$5:$A$1048576,)),"")</f>
        <v/>
      </c>
      <c r="F1012" s="12" t="str">
        <f>IFERROR(INDEX('Normalized Scores'!C$5:C$1048576,MATCH($D1012,'Normalized Scores'!$A$5:$A$1048576,)),"")</f>
        <v/>
      </c>
      <c r="G1012" s="79" t="str">
        <f>IFERROR(INDEX('Normalized Scores'!D$5:D$1048576,MATCH($D1012,'Normalized Scores'!$A$5:$A$1048576,)),"")</f>
        <v/>
      </c>
      <c r="H1012" s="79" t="str">
        <f>IFERROR(INDEX('Normalized Scores'!F$5:F$1048576,MATCH($D1012,'Normalized Scores'!$A$5:$A$1048576,)),"")</f>
        <v/>
      </c>
      <c r="I1012" s="79" t="str">
        <f>IFERROR(INDEX('Normalized Scores'!G$5:G$1048576,MATCH($D1012,'Normalized Scores'!$A$5:$A$1048576,)),"")</f>
        <v/>
      </c>
      <c r="J1012" s="19" t="str">
        <f>IFERROR(INDEX('Normalized Scores'!H$5:H$1048576,MATCH($D1012,'Normalized Scores'!$A$5:$A$1048576,)),"")</f>
        <v/>
      </c>
      <c r="K1012" s="20" t="str">
        <f t="shared" si="150"/>
        <v/>
      </c>
      <c r="L1012" s="23" t="str">
        <f>IFERROR(INDEX('Normalized Scores'!J$5:J$1048576,MATCH($D1012,'Normalized Scores'!$A$5:$A$1048576,)),"")</f>
        <v/>
      </c>
      <c r="M1012" s="20" t="str">
        <f t="shared" si="151"/>
        <v/>
      </c>
      <c r="N1012" s="22" t="str">
        <f>IFERROR(INDEX('Normalized Scores'!L$5:L$1048576,MATCH($D1012,'Normalized Scores'!$A$5:$A$1048576,)),"")</f>
        <v/>
      </c>
      <c r="O1012" s="20" t="str">
        <f t="shared" si="152"/>
        <v/>
      </c>
      <c r="P1012" s="25" t="str">
        <f>IFERROR(INDEX('Normalized Scores'!R$5:R$1048576,MATCH($D1012,'Normalized Scores'!$A$5:$A$1048576,)),"")</f>
        <v/>
      </c>
      <c r="Q1012" s="20" t="str">
        <f t="shared" si="153"/>
        <v/>
      </c>
      <c r="R1012" s="3" t="str">
        <f>IFERROR(INDEX('Normalized Scores'!Z$5:Z$1048576,MATCH($D1012,'Normalized Scores'!$A$5:$A$1048576,)),"")</f>
        <v/>
      </c>
      <c r="S1012" s="8" t="str">
        <f t="shared" si="154"/>
        <v/>
      </c>
      <c r="T1012" s="2" t="str">
        <f>IFERROR(INDEX('Normalized Scores'!AL$5:AL$1048576,MATCH($D1012,'Normalized Scores'!$A$5:$A$1048576,)),"")</f>
        <v/>
      </c>
      <c r="U1012" s="8" t="str">
        <f t="shared" si="155"/>
        <v/>
      </c>
      <c r="V1012" s="24" t="str">
        <f>IFERROR(INDEX('Normalized Scores'!AR$5:AR$1048576,MATCH($D1012,'Normalized Scores'!$A$5:$A$1048576,)),"")</f>
        <v/>
      </c>
      <c r="W1012" s="8" t="str">
        <f t="shared" si="156"/>
        <v/>
      </c>
      <c r="X1012" s="5" t="str">
        <f>IFERROR(INDEX('Normalized Scores'!AT$5:AT$1048576,MATCH($D1012,'Normalized Scores'!$A$5:$A$1048576,)),"")</f>
        <v/>
      </c>
      <c r="Y1012" s="8" t="str">
        <f t="shared" si="157"/>
        <v/>
      </c>
      <c r="Z1012" s="17" t="str">
        <f>IFERROR(INDEX('Normalized Scores'!AV$5:AV$1048576,MATCH($D1012,'Normalized Scores'!$A$5:$A$1048576,)),"")</f>
        <v/>
      </c>
      <c r="AA1012" s="10" t="str">
        <f t="shared" si="158"/>
        <v/>
      </c>
      <c r="AB1012" s="13" t="str">
        <f>IFERROR(INDEX('Normalized Scores'!BA$5:BA$1048576,MATCH($D1012,'Normalized Scores'!$A$5:$A$1048576,)),"")</f>
        <v/>
      </c>
      <c r="AC1012" s="14" t="str">
        <f t="shared" si="159"/>
        <v/>
      </c>
    </row>
    <row r="1013" spans="4:29">
      <c r="D1013" s="8"/>
      <c r="E1013" s="9" t="str">
        <f>IFERROR(INDEX('Normalized Scores'!B$5:B$1048576,MATCH($D1013,'Normalized Scores'!$A$5:$A$1048576,)),"")</f>
        <v/>
      </c>
      <c r="F1013" s="12" t="str">
        <f>IFERROR(INDEX('Normalized Scores'!C$5:C$1048576,MATCH($D1013,'Normalized Scores'!$A$5:$A$1048576,)),"")</f>
        <v/>
      </c>
      <c r="G1013" s="79" t="str">
        <f>IFERROR(INDEX('Normalized Scores'!D$5:D$1048576,MATCH($D1013,'Normalized Scores'!$A$5:$A$1048576,)),"")</f>
        <v/>
      </c>
      <c r="H1013" s="79" t="str">
        <f>IFERROR(INDEX('Normalized Scores'!F$5:F$1048576,MATCH($D1013,'Normalized Scores'!$A$5:$A$1048576,)),"")</f>
        <v/>
      </c>
      <c r="I1013" s="79" t="str">
        <f>IFERROR(INDEX('Normalized Scores'!G$5:G$1048576,MATCH($D1013,'Normalized Scores'!$A$5:$A$1048576,)),"")</f>
        <v/>
      </c>
      <c r="J1013" s="19" t="str">
        <f>IFERROR(INDEX('Normalized Scores'!H$5:H$1048576,MATCH($D1013,'Normalized Scores'!$A$5:$A$1048576,)),"")</f>
        <v/>
      </c>
      <c r="K1013" s="20" t="str">
        <f t="shared" si="150"/>
        <v/>
      </c>
      <c r="L1013" s="23" t="str">
        <f>IFERROR(INDEX('Normalized Scores'!J$5:J$1048576,MATCH($D1013,'Normalized Scores'!$A$5:$A$1048576,)),"")</f>
        <v/>
      </c>
      <c r="M1013" s="20" t="str">
        <f t="shared" si="151"/>
        <v/>
      </c>
      <c r="N1013" s="22" t="str">
        <f>IFERROR(INDEX('Normalized Scores'!L$5:L$1048576,MATCH($D1013,'Normalized Scores'!$A$5:$A$1048576,)),"")</f>
        <v/>
      </c>
      <c r="O1013" s="20" t="str">
        <f t="shared" si="152"/>
        <v/>
      </c>
      <c r="P1013" s="25" t="str">
        <f>IFERROR(INDEX('Normalized Scores'!R$5:R$1048576,MATCH($D1013,'Normalized Scores'!$A$5:$A$1048576,)),"")</f>
        <v/>
      </c>
      <c r="Q1013" s="20" t="str">
        <f t="shared" si="153"/>
        <v/>
      </c>
      <c r="R1013" s="3" t="str">
        <f>IFERROR(INDEX('Normalized Scores'!Z$5:Z$1048576,MATCH($D1013,'Normalized Scores'!$A$5:$A$1048576,)),"")</f>
        <v/>
      </c>
      <c r="S1013" s="8" t="str">
        <f t="shared" si="154"/>
        <v/>
      </c>
      <c r="T1013" s="2" t="str">
        <f>IFERROR(INDEX('Normalized Scores'!AL$5:AL$1048576,MATCH($D1013,'Normalized Scores'!$A$5:$A$1048576,)),"")</f>
        <v/>
      </c>
      <c r="U1013" s="8" t="str">
        <f t="shared" si="155"/>
        <v/>
      </c>
      <c r="V1013" s="24" t="str">
        <f>IFERROR(INDEX('Normalized Scores'!AR$5:AR$1048576,MATCH($D1013,'Normalized Scores'!$A$5:$A$1048576,)),"")</f>
        <v/>
      </c>
      <c r="W1013" s="8" t="str">
        <f t="shared" si="156"/>
        <v/>
      </c>
      <c r="X1013" s="5" t="str">
        <f>IFERROR(INDEX('Normalized Scores'!AT$5:AT$1048576,MATCH($D1013,'Normalized Scores'!$A$5:$A$1048576,)),"")</f>
        <v/>
      </c>
      <c r="Y1013" s="8" t="str">
        <f t="shared" si="157"/>
        <v/>
      </c>
      <c r="Z1013" s="17" t="str">
        <f>IFERROR(INDEX('Normalized Scores'!AV$5:AV$1048576,MATCH($D1013,'Normalized Scores'!$A$5:$A$1048576,)),"")</f>
        <v/>
      </c>
      <c r="AA1013" s="10" t="str">
        <f t="shared" si="158"/>
        <v/>
      </c>
      <c r="AB1013" s="13" t="str">
        <f>IFERROR(INDEX('Normalized Scores'!BA$5:BA$1048576,MATCH($D1013,'Normalized Scores'!$A$5:$A$1048576,)),"")</f>
        <v/>
      </c>
      <c r="AC1013" s="14" t="str">
        <f t="shared" si="159"/>
        <v/>
      </c>
    </row>
    <row r="1014" spans="4:29">
      <c r="D1014" s="8"/>
      <c r="E1014" s="9" t="str">
        <f>IFERROR(INDEX('Normalized Scores'!B$5:B$1048576,MATCH($D1014,'Normalized Scores'!$A$5:$A$1048576,)),"")</f>
        <v/>
      </c>
      <c r="F1014" s="12" t="str">
        <f>IFERROR(INDEX('Normalized Scores'!C$5:C$1048576,MATCH($D1014,'Normalized Scores'!$A$5:$A$1048576,)),"")</f>
        <v/>
      </c>
      <c r="G1014" s="79" t="str">
        <f>IFERROR(INDEX('Normalized Scores'!D$5:D$1048576,MATCH($D1014,'Normalized Scores'!$A$5:$A$1048576,)),"")</f>
        <v/>
      </c>
      <c r="H1014" s="79" t="str">
        <f>IFERROR(INDEX('Normalized Scores'!F$5:F$1048576,MATCH($D1014,'Normalized Scores'!$A$5:$A$1048576,)),"")</f>
        <v/>
      </c>
      <c r="I1014" s="79" t="str">
        <f>IFERROR(INDEX('Normalized Scores'!G$5:G$1048576,MATCH($D1014,'Normalized Scores'!$A$5:$A$1048576,)),"")</f>
        <v/>
      </c>
      <c r="J1014" s="19" t="str">
        <f>IFERROR(INDEX('Normalized Scores'!H$5:H$1048576,MATCH($D1014,'Normalized Scores'!$A$5:$A$1048576,)),"")</f>
        <v/>
      </c>
      <c r="K1014" s="20" t="str">
        <f t="shared" si="150"/>
        <v/>
      </c>
      <c r="L1014" s="23" t="str">
        <f>IFERROR(INDEX('Normalized Scores'!J$5:J$1048576,MATCH($D1014,'Normalized Scores'!$A$5:$A$1048576,)),"")</f>
        <v/>
      </c>
      <c r="M1014" s="20" t="str">
        <f t="shared" si="151"/>
        <v/>
      </c>
      <c r="N1014" s="22" t="str">
        <f>IFERROR(INDEX('Normalized Scores'!L$5:L$1048576,MATCH($D1014,'Normalized Scores'!$A$5:$A$1048576,)),"")</f>
        <v/>
      </c>
      <c r="O1014" s="20" t="str">
        <f t="shared" si="152"/>
        <v/>
      </c>
      <c r="P1014" s="25" t="str">
        <f>IFERROR(INDEX('Normalized Scores'!R$5:R$1048576,MATCH($D1014,'Normalized Scores'!$A$5:$A$1048576,)),"")</f>
        <v/>
      </c>
      <c r="Q1014" s="20" t="str">
        <f t="shared" si="153"/>
        <v/>
      </c>
      <c r="R1014" s="3" t="str">
        <f>IFERROR(INDEX('Normalized Scores'!Z$5:Z$1048576,MATCH($D1014,'Normalized Scores'!$A$5:$A$1048576,)),"")</f>
        <v/>
      </c>
      <c r="S1014" s="8" t="str">
        <f t="shared" si="154"/>
        <v/>
      </c>
      <c r="T1014" s="2" t="str">
        <f>IFERROR(INDEX('Normalized Scores'!AL$5:AL$1048576,MATCH($D1014,'Normalized Scores'!$A$5:$A$1048576,)),"")</f>
        <v/>
      </c>
      <c r="U1014" s="8" t="str">
        <f t="shared" si="155"/>
        <v/>
      </c>
      <c r="V1014" s="24" t="str">
        <f>IFERROR(INDEX('Normalized Scores'!AR$5:AR$1048576,MATCH($D1014,'Normalized Scores'!$A$5:$A$1048576,)),"")</f>
        <v/>
      </c>
      <c r="W1014" s="8" t="str">
        <f t="shared" si="156"/>
        <v/>
      </c>
      <c r="X1014" s="5" t="str">
        <f>IFERROR(INDEX('Normalized Scores'!AT$5:AT$1048576,MATCH($D1014,'Normalized Scores'!$A$5:$A$1048576,)),"")</f>
        <v/>
      </c>
      <c r="Y1014" s="8" t="str">
        <f t="shared" si="157"/>
        <v/>
      </c>
      <c r="Z1014" s="17" t="str">
        <f>IFERROR(INDEX('Normalized Scores'!AV$5:AV$1048576,MATCH($D1014,'Normalized Scores'!$A$5:$A$1048576,)),"")</f>
        <v/>
      </c>
      <c r="AA1014" s="10" t="str">
        <f t="shared" si="158"/>
        <v/>
      </c>
      <c r="AB1014" s="13" t="str">
        <f>IFERROR(INDEX('Normalized Scores'!BA$5:BA$1048576,MATCH($D1014,'Normalized Scores'!$A$5:$A$1048576,)),"")</f>
        <v/>
      </c>
      <c r="AC1014" s="14" t="str">
        <f t="shared" si="159"/>
        <v/>
      </c>
    </row>
    <row r="1015" spans="4:29">
      <c r="D1015" s="8"/>
      <c r="E1015" s="9" t="str">
        <f>IFERROR(INDEX('Normalized Scores'!B$5:B$1048576,MATCH($D1015,'Normalized Scores'!$A$5:$A$1048576,)),"")</f>
        <v/>
      </c>
      <c r="F1015" s="12" t="str">
        <f>IFERROR(INDEX('Normalized Scores'!C$5:C$1048576,MATCH($D1015,'Normalized Scores'!$A$5:$A$1048576,)),"")</f>
        <v/>
      </c>
      <c r="G1015" s="79" t="str">
        <f>IFERROR(INDEX('Normalized Scores'!D$5:D$1048576,MATCH($D1015,'Normalized Scores'!$A$5:$A$1048576,)),"")</f>
        <v/>
      </c>
      <c r="H1015" s="79" t="str">
        <f>IFERROR(INDEX('Normalized Scores'!F$5:F$1048576,MATCH($D1015,'Normalized Scores'!$A$5:$A$1048576,)),"")</f>
        <v/>
      </c>
      <c r="I1015" s="79" t="str">
        <f>IFERROR(INDEX('Normalized Scores'!G$5:G$1048576,MATCH($D1015,'Normalized Scores'!$A$5:$A$1048576,)),"")</f>
        <v/>
      </c>
      <c r="J1015" s="19" t="str">
        <f>IFERROR(INDEX('Normalized Scores'!H$5:H$1048576,MATCH($D1015,'Normalized Scores'!$A$5:$A$1048576,)),"")</f>
        <v/>
      </c>
      <c r="K1015" s="20" t="str">
        <f t="shared" si="150"/>
        <v/>
      </c>
      <c r="L1015" s="23" t="str">
        <f>IFERROR(INDEX('Normalized Scores'!J$5:J$1048576,MATCH($D1015,'Normalized Scores'!$A$5:$A$1048576,)),"")</f>
        <v/>
      </c>
      <c r="M1015" s="20" t="str">
        <f t="shared" si="151"/>
        <v/>
      </c>
      <c r="N1015" s="22" t="str">
        <f>IFERROR(INDEX('Normalized Scores'!L$5:L$1048576,MATCH($D1015,'Normalized Scores'!$A$5:$A$1048576,)),"")</f>
        <v/>
      </c>
      <c r="O1015" s="20" t="str">
        <f t="shared" si="152"/>
        <v/>
      </c>
      <c r="P1015" s="25" t="str">
        <f>IFERROR(INDEX('Normalized Scores'!R$5:R$1048576,MATCH($D1015,'Normalized Scores'!$A$5:$A$1048576,)),"")</f>
        <v/>
      </c>
      <c r="Q1015" s="20" t="str">
        <f t="shared" si="153"/>
        <v/>
      </c>
      <c r="R1015" s="3" t="str">
        <f>IFERROR(INDEX('Normalized Scores'!Z$5:Z$1048576,MATCH($D1015,'Normalized Scores'!$A$5:$A$1048576,)),"")</f>
        <v/>
      </c>
      <c r="S1015" s="8" t="str">
        <f t="shared" si="154"/>
        <v/>
      </c>
      <c r="T1015" s="2" t="str">
        <f>IFERROR(INDEX('Normalized Scores'!AL$5:AL$1048576,MATCH($D1015,'Normalized Scores'!$A$5:$A$1048576,)),"")</f>
        <v/>
      </c>
      <c r="U1015" s="8" t="str">
        <f t="shared" si="155"/>
        <v/>
      </c>
      <c r="V1015" s="24" t="str">
        <f>IFERROR(INDEX('Normalized Scores'!AR$5:AR$1048576,MATCH($D1015,'Normalized Scores'!$A$5:$A$1048576,)),"")</f>
        <v/>
      </c>
      <c r="W1015" s="8" t="str">
        <f t="shared" si="156"/>
        <v/>
      </c>
      <c r="X1015" s="5" t="str">
        <f>IFERROR(INDEX('Normalized Scores'!AT$5:AT$1048576,MATCH($D1015,'Normalized Scores'!$A$5:$A$1048576,)),"")</f>
        <v/>
      </c>
      <c r="Y1015" s="8" t="str">
        <f t="shared" si="157"/>
        <v/>
      </c>
      <c r="Z1015" s="17" t="str">
        <f>IFERROR(INDEX('Normalized Scores'!AV$5:AV$1048576,MATCH($D1015,'Normalized Scores'!$A$5:$A$1048576,)),"")</f>
        <v/>
      </c>
      <c r="AA1015" s="10" t="str">
        <f t="shared" si="158"/>
        <v/>
      </c>
      <c r="AB1015" s="13" t="str">
        <f>IFERROR(INDEX('Normalized Scores'!BA$5:BA$1048576,MATCH($D1015,'Normalized Scores'!$A$5:$A$1048576,)),"")</f>
        <v/>
      </c>
      <c r="AC1015" s="14" t="str">
        <f t="shared" si="159"/>
        <v/>
      </c>
    </row>
    <row r="1016" spans="4:29">
      <c r="D1016" s="8"/>
      <c r="E1016" s="9" t="str">
        <f>IFERROR(INDEX('Normalized Scores'!B$5:B$1048576,MATCH($D1016,'Normalized Scores'!$A$5:$A$1048576,)),"")</f>
        <v/>
      </c>
      <c r="F1016" s="12" t="str">
        <f>IFERROR(INDEX('Normalized Scores'!C$5:C$1048576,MATCH($D1016,'Normalized Scores'!$A$5:$A$1048576,)),"")</f>
        <v/>
      </c>
      <c r="G1016" s="79" t="str">
        <f>IFERROR(INDEX('Normalized Scores'!D$5:D$1048576,MATCH($D1016,'Normalized Scores'!$A$5:$A$1048576,)),"")</f>
        <v/>
      </c>
      <c r="H1016" s="79" t="str">
        <f>IFERROR(INDEX('Normalized Scores'!F$5:F$1048576,MATCH($D1016,'Normalized Scores'!$A$5:$A$1048576,)),"")</f>
        <v/>
      </c>
      <c r="I1016" s="79" t="str">
        <f>IFERROR(INDEX('Normalized Scores'!G$5:G$1048576,MATCH($D1016,'Normalized Scores'!$A$5:$A$1048576,)),"")</f>
        <v/>
      </c>
      <c r="J1016" s="19" t="str">
        <f>IFERROR(INDEX('Normalized Scores'!H$5:H$1048576,MATCH($D1016,'Normalized Scores'!$A$5:$A$1048576,)),"")</f>
        <v/>
      </c>
      <c r="K1016" s="20" t="str">
        <f t="shared" si="150"/>
        <v/>
      </c>
      <c r="L1016" s="23" t="str">
        <f>IFERROR(INDEX('Normalized Scores'!J$5:J$1048576,MATCH($D1016,'Normalized Scores'!$A$5:$A$1048576,)),"")</f>
        <v/>
      </c>
      <c r="M1016" s="20" t="str">
        <f t="shared" si="151"/>
        <v/>
      </c>
      <c r="N1016" s="22" t="str">
        <f>IFERROR(INDEX('Normalized Scores'!L$5:L$1048576,MATCH($D1016,'Normalized Scores'!$A$5:$A$1048576,)),"")</f>
        <v/>
      </c>
      <c r="O1016" s="20" t="str">
        <f t="shared" si="152"/>
        <v/>
      </c>
      <c r="P1016" s="25" t="str">
        <f>IFERROR(INDEX('Normalized Scores'!R$5:R$1048576,MATCH($D1016,'Normalized Scores'!$A$5:$A$1048576,)),"")</f>
        <v/>
      </c>
      <c r="Q1016" s="20" t="str">
        <f t="shared" si="153"/>
        <v/>
      </c>
      <c r="R1016" s="3" t="str">
        <f>IFERROR(INDEX('Normalized Scores'!Z$5:Z$1048576,MATCH($D1016,'Normalized Scores'!$A$5:$A$1048576,)),"")</f>
        <v/>
      </c>
      <c r="S1016" s="8" t="str">
        <f t="shared" si="154"/>
        <v/>
      </c>
      <c r="T1016" s="2" t="str">
        <f>IFERROR(INDEX('Normalized Scores'!AL$5:AL$1048576,MATCH($D1016,'Normalized Scores'!$A$5:$A$1048576,)),"")</f>
        <v/>
      </c>
      <c r="U1016" s="8" t="str">
        <f t="shared" si="155"/>
        <v/>
      </c>
      <c r="V1016" s="24" t="str">
        <f>IFERROR(INDEX('Normalized Scores'!AR$5:AR$1048576,MATCH($D1016,'Normalized Scores'!$A$5:$A$1048576,)),"")</f>
        <v/>
      </c>
      <c r="W1016" s="8" t="str">
        <f t="shared" si="156"/>
        <v/>
      </c>
      <c r="X1016" s="5" t="str">
        <f>IFERROR(INDEX('Normalized Scores'!AT$5:AT$1048576,MATCH($D1016,'Normalized Scores'!$A$5:$A$1048576,)),"")</f>
        <v/>
      </c>
      <c r="Y1016" s="8" t="str">
        <f t="shared" si="157"/>
        <v/>
      </c>
      <c r="Z1016" s="17" t="str">
        <f>IFERROR(INDEX('Normalized Scores'!AV$5:AV$1048576,MATCH($D1016,'Normalized Scores'!$A$5:$A$1048576,)),"")</f>
        <v/>
      </c>
      <c r="AA1016" s="10" t="str">
        <f t="shared" si="158"/>
        <v/>
      </c>
      <c r="AB1016" s="13" t="str">
        <f>IFERROR(INDEX('Normalized Scores'!BA$5:BA$1048576,MATCH($D1016,'Normalized Scores'!$A$5:$A$1048576,)),"")</f>
        <v/>
      </c>
      <c r="AC1016" s="14" t="str">
        <f t="shared" si="159"/>
        <v/>
      </c>
    </row>
    <row r="1017" spans="4:29">
      <c r="D1017" s="8"/>
      <c r="E1017" s="9" t="str">
        <f>IFERROR(INDEX('Normalized Scores'!B$5:B$1048576,MATCH($D1017,'Normalized Scores'!$A$5:$A$1048576,)),"")</f>
        <v/>
      </c>
      <c r="F1017" s="12" t="str">
        <f>IFERROR(INDEX('Normalized Scores'!C$5:C$1048576,MATCH($D1017,'Normalized Scores'!$A$5:$A$1048576,)),"")</f>
        <v/>
      </c>
      <c r="G1017" s="79" t="str">
        <f>IFERROR(INDEX('Normalized Scores'!D$5:D$1048576,MATCH($D1017,'Normalized Scores'!$A$5:$A$1048576,)),"")</f>
        <v/>
      </c>
      <c r="H1017" s="79" t="str">
        <f>IFERROR(INDEX('Normalized Scores'!F$5:F$1048576,MATCH($D1017,'Normalized Scores'!$A$5:$A$1048576,)),"")</f>
        <v/>
      </c>
      <c r="I1017" s="79" t="str">
        <f>IFERROR(INDEX('Normalized Scores'!G$5:G$1048576,MATCH($D1017,'Normalized Scores'!$A$5:$A$1048576,)),"")</f>
        <v/>
      </c>
      <c r="J1017" s="19" t="str">
        <f>IFERROR(INDEX('Normalized Scores'!H$5:H$1048576,MATCH($D1017,'Normalized Scores'!$A$5:$A$1048576,)),"")</f>
        <v/>
      </c>
      <c r="K1017" s="20" t="str">
        <f t="shared" si="150"/>
        <v/>
      </c>
      <c r="L1017" s="23" t="str">
        <f>IFERROR(INDEX('Normalized Scores'!J$5:J$1048576,MATCH($D1017,'Normalized Scores'!$A$5:$A$1048576,)),"")</f>
        <v/>
      </c>
      <c r="M1017" s="20" t="str">
        <f t="shared" si="151"/>
        <v/>
      </c>
      <c r="N1017" s="22" t="str">
        <f>IFERROR(INDEX('Normalized Scores'!L$5:L$1048576,MATCH($D1017,'Normalized Scores'!$A$5:$A$1048576,)),"")</f>
        <v/>
      </c>
      <c r="O1017" s="20" t="str">
        <f t="shared" si="152"/>
        <v/>
      </c>
      <c r="P1017" s="25" t="str">
        <f>IFERROR(INDEX('Normalized Scores'!R$5:R$1048576,MATCH($D1017,'Normalized Scores'!$A$5:$A$1048576,)),"")</f>
        <v/>
      </c>
      <c r="Q1017" s="20" t="str">
        <f t="shared" si="153"/>
        <v/>
      </c>
      <c r="R1017" s="3" t="str">
        <f>IFERROR(INDEX('Normalized Scores'!Z$5:Z$1048576,MATCH($D1017,'Normalized Scores'!$A$5:$A$1048576,)),"")</f>
        <v/>
      </c>
      <c r="S1017" s="8" t="str">
        <f t="shared" si="154"/>
        <v/>
      </c>
      <c r="T1017" s="2" t="str">
        <f>IFERROR(INDEX('Normalized Scores'!AL$5:AL$1048576,MATCH($D1017,'Normalized Scores'!$A$5:$A$1048576,)),"")</f>
        <v/>
      </c>
      <c r="U1017" s="8" t="str">
        <f t="shared" si="155"/>
        <v/>
      </c>
      <c r="V1017" s="24" t="str">
        <f>IFERROR(INDEX('Normalized Scores'!AR$5:AR$1048576,MATCH($D1017,'Normalized Scores'!$A$5:$A$1048576,)),"")</f>
        <v/>
      </c>
      <c r="W1017" s="8" t="str">
        <f t="shared" si="156"/>
        <v/>
      </c>
      <c r="X1017" s="5" t="str">
        <f>IFERROR(INDEX('Normalized Scores'!AT$5:AT$1048576,MATCH($D1017,'Normalized Scores'!$A$5:$A$1048576,)),"")</f>
        <v/>
      </c>
      <c r="Y1017" s="8" t="str">
        <f t="shared" si="157"/>
        <v/>
      </c>
      <c r="Z1017" s="17" t="str">
        <f>IFERROR(INDEX('Normalized Scores'!AV$5:AV$1048576,MATCH($D1017,'Normalized Scores'!$A$5:$A$1048576,)),"")</f>
        <v/>
      </c>
      <c r="AA1017" s="10" t="str">
        <f t="shared" si="158"/>
        <v/>
      </c>
      <c r="AB1017" s="13" t="str">
        <f>IFERROR(INDEX('Normalized Scores'!BA$5:BA$1048576,MATCH($D1017,'Normalized Scores'!$A$5:$A$1048576,)),"")</f>
        <v/>
      </c>
      <c r="AC1017" s="14" t="str">
        <f t="shared" si="159"/>
        <v/>
      </c>
    </row>
    <row r="1018" spans="4:29">
      <c r="D1018" s="8"/>
      <c r="E1018" s="9" t="str">
        <f>IFERROR(INDEX('Normalized Scores'!B$5:B$1048576,MATCH($D1018,'Normalized Scores'!$A$5:$A$1048576,)),"")</f>
        <v/>
      </c>
      <c r="F1018" s="12" t="str">
        <f>IFERROR(INDEX('Normalized Scores'!C$5:C$1048576,MATCH($D1018,'Normalized Scores'!$A$5:$A$1048576,)),"")</f>
        <v/>
      </c>
      <c r="G1018" s="79" t="str">
        <f>IFERROR(INDEX('Normalized Scores'!D$5:D$1048576,MATCH($D1018,'Normalized Scores'!$A$5:$A$1048576,)),"")</f>
        <v/>
      </c>
      <c r="H1018" s="79" t="str">
        <f>IFERROR(INDEX('Normalized Scores'!F$5:F$1048576,MATCH($D1018,'Normalized Scores'!$A$5:$A$1048576,)),"")</f>
        <v/>
      </c>
      <c r="I1018" s="79" t="str">
        <f>IFERROR(INDEX('Normalized Scores'!G$5:G$1048576,MATCH($D1018,'Normalized Scores'!$A$5:$A$1048576,)),"")</f>
        <v/>
      </c>
      <c r="J1018" s="19" t="str">
        <f>IFERROR(INDEX('Normalized Scores'!H$5:H$1048576,MATCH($D1018,'Normalized Scores'!$A$5:$A$1048576,)),"")</f>
        <v/>
      </c>
      <c r="K1018" s="20" t="str">
        <f t="shared" si="150"/>
        <v/>
      </c>
      <c r="L1018" s="23" t="str">
        <f>IFERROR(INDEX('Normalized Scores'!J$5:J$1048576,MATCH($D1018,'Normalized Scores'!$A$5:$A$1048576,)),"")</f>
        <v/>
      </c>
      <c r="M1018" s="20" t="str">
        <f t="shared" si="151"/>
        <v/>
      </c>
      <c r="N1018" s="22" t="str">
        <f>IFERROR(INDEX('Normalized Scores'!L$5:L$1048576,MATCH($D1018,'Normalized Scores'!$A$5:$A$1048576,)),"")</f>
        <v/>
      </c>
      <c r="O1018" s="20" t="str">
        <f t="shared" si="152"/>
        <v/>
      </c>
      <c r="P1018" s="25" t="str">
        <f>IFERROR(INDEX('Normalized Scores'!R$5:R$1048576,MATCH($D1018,'Normalized Scores'!$A$5:$A$1048576,)),"")</f>
        <v/>
      </c>
      <c r="Q1018" s="20" t="str">
        <f t="shared" si="153"/>
        <v/>
      </c>
      <c r="R1018" s="3" t="str">
        <f>IFERROR(INDEX('Normalized Scores'!Z$5:Z$1048576,MATCH($D1018,'Normalized Scores'!$A$5:$A$1048576,)),"")</f>
        <v/>
      </c>
      <c r="S1018" s="8" t="str">
        <f t="shared" si="154"/>
        <v/>
      </c>
      <c r="T1018" s="2" t="str">
        <f>IFERROR(INDEX('Normalized Scores'!AL$5:AL$1048576,MATCH($D1018,'Normalized Scores'!$A$5:$A$1048576,)),"")</f>
        <v/>
      </c>
      <c r="U1018" s="8" t="str">
        <f t="shared" si="155"/>
        <v/>
      </c>
      <c r="V1018" s="24" t="str">
        <f>IFERROR(INDEX('Normalized Scores'!AR$5:AR$1048576,MATCH($D1018,'Normalized Scores'!$A$5:$A$1048576,)),"")</f>
        <v/>
      </c>
      <c r="W1018" s="8" t="str">
        <f t="shared" si="156"/>
        <v/>
      </c>
      <c r="X1018" s="5" t="str">
        <f>IFERROR(INDEX('Normalized Scores'!AT$5:AT$1048576,MATCH($D1018,'Normalized Scores'!$A$5:$A$1048576,)),"")</f>
        <v/>
      </c>
      <c r="Y1018" s="8" t="str">
        <f t="shared" si="157"/>
        <v/>
      </c>
      <c r="Z1018" s="17" t="str">
        <f>IFERROR(INDEX('Normalized Scores'!AV$5:AV$1048576,MATCH($D1018,'Normalized Scores'!$A$5:$A$1048576,)),"")</f>
        <v/>
      </c>
      <c r="AA1018" s="10" t="str">
        <f t="shared" si="158"/>
        <v/>
      </c>
      <c r="AB1018" s="13" t="str">
        <f>IFERROR(INDEX('Normalized Scores'!BA$5:BA$1048576,MATCH($D1018,'Normalized Scores'!$A$5:$A$1048576,)),"")</f>
        <v/>
      </c>
      <c r="AC1018" s="14" t="str">
        <f t="shared" si="159"/>
        <v/>
      </c>
    </row>
    <row r="1019" spans="4:29">
      <c r="D1019" s="8"/>
      <c r="E1019" s="9" t="str">
        <f>IFERROR(INDEX('Normalized Scores'!B$5:B$1048576,MATCH($D1019,'Normalized Scores'!$A$5:$A$1048576,)),"")</f>
        <v/>
      </c>
      <c r="F1019" s="12" t="str">
        <f>IFERROR(INDEX('Normalized Scores'!C$5:C$1048576,MATCH($D1019,'Normalized Scores'!$A$5:$A$1048576,)),"")</f>
        <v/>
      </c>
      <c r="G1019" s="79" t="str">
        <f>IFERROR(INDEX('Normalized Scores'!D$5:D$1048576,MATCH($D1019,'Normalized Scores'!$A$5:$A$1048576,)),"")</f>
        <v/>
      </c>
      <c r="H1019" s="79" t="str">
        <f>IFERROR(INDEX('Normalized Scores'!F$5:F$1048576,MATCH($D1019,'Normalized Scores'!$A$5:$A$1048576,)),"")</f>
        <v/>
      </c>
      <c r="I1019" s="79" t="str">
        <f>IFERROR(INDEX('Normalized Scores'!G$5:G$1048576,MATCH($D1019,'Normalized Scores'!$A$5:$A$1048576,)),"")</f>
        <v/>
      </c>
      <c r="J1019" s="19" t="str">
        <f>IFERROR(INDEX('Normalized Scores'!H$5:H$1048576,MATCH($D1019,'Normalized Scores'!$A$5:$A$1048576,)),"")</f>
        <v/>
      </c>
      <c r="K1019" s="20" t="str">
        <f t="shared" si="150"/>
        <v/>
      </c>
      <c r="L1019" s="23" t="str">
        <f>IFERROR(INDEX('Normalized Scores'!J$5:J$1048576,MATCH($D1019,'Normalized Scores'!$A$5:$A$1048576,)),"")</f>
        <v/>
      </c>
      <c r="M1019" s="20" t="str">
        <f t="shared" si="151"/>
        <v/>
      </c>
      <c r="N1019" s="22" t="str">
        <f>IFERROR(INDEX('Normalized Scores'!L$5:L$1048576,MATCH($D1019,'Normalized Scores'!$A$5:$A$1048576,)),"")</f>
        <v/>
      </c>
      <c r="O1019" s="20" t="str">
        <f t="shared" si="152"/>
        <v/>
      </c>
      <c r="P1019" s="25" t="str">
        <f>IFERROR(INDEX('Normalized Scores'!R$5:R$1048576,MATCH($D1019,'Normalized Scores'!$A$5:$A$1048576,)),"")</f>
        <v/>
      </c>
      <c r="Q1019" s="20" t="str">
        <f t="shared" si="153"/>
        <v/>
      </c>
      <c r="R1019" s="3" t="str">
        <f>IFERROR(INDEX('Normalized Scores'!Z$5:Z$1048576,MATCH($D1019,'Normalized Scores'!$A$5:$A$1048576,)),"")</f>
        <v/>
      </c>
      <c r="S1019" s="8" t="str">
        <f t="shared" si="154"/>
        <v/>
      </c>
      <c r="T1019" s="2" t="str">
        <f>IFERROR(INDEX('Normalized Scores'!AL$5:AL$1048576,MATCH($D1019,'Normalized Scores'!$A$5:$A$1048576,)),"")</f>
        <v/>
      </c>
      <c r="U1019" s="8" t="str">
        <f t="shared" si="155"/>
        <v/>
      </c>
      <c r="V1019" s="24" t="str">
        <f>IFERROR(INDEX('Normalized Scores'!AR$5:AR$1048576,MATCH($D1019,'Normalized Scores'!$A$5:$A$1048576,)),"")</f>
        <v/>
      </c>
      <c r="W1019" s="8" t="str">
        <f t="shared" si="156"/>
        <v/>
      </c>
      <c r="X1019" s="5" t="str">
        <f>IFERROR(INDEX('Normalized Scores'!AT$5:AT$1048576,MATCH($D1019,'Normalized Scores'!$A$5:$A$1048576,)),"")</f>
        <v/>
      </c>
      <c r="Y1019" s="8" t="str">
        <f t="shared" si="157"/>
        <v/>
      </c>
      <c r="Z1019" s="17" t="str">
        <f>IFERROR(INDEX('Normalized Scores'!AV$5:AV$1048576,MATCH($D1019,'Normalized Scores'!$A$5:$A$1048576,)),"")</f>
        <v/>
      </c>
      <c r="AA1019" s="10" t="str">
        <f t="shared" si="158"/>
        <v/>
      </c>
      <c r="AB1019" s="13" t="str">
        <f>IFERROR(INDEX('Normalized Scores'!BA$5:BA$1048576,MATCH($D1019,'Normalized Scores'!$A$5:$A$1048576,)),"")</f>
        <v/>
      </c>
      <c r="AC1019" s="14" t="str">
        <f t="shared" si="159"/>
        <v/>
      </c>
    </row>
    <row r="1020" spans="4:29">
      <c r="D1020" s="8"/>
      <c r="E1020" s="9" t="str">
        <f>IFERROR(INDEX('Normalized Scores'!B$5:B$1048576,MATCH($D1020,'Normalized Scores'!$A$5:$A$1048576,)),"")</f>
        <v/>
      </c>
      <c r="F1020" s="12" t="str">
        <f>IFERROR(INDEX('Normalized Scores'!C$5:C$1048576,MATCH($D1020,'Normalized Scores'!$A$5:$A$1048576,)),"")</f>
        <v/>
      </c>
      <c r="G1020" s="79" t="str">
        <f>IFERROR(INDEX('Normalized Scores'!D$5:D$1048576,MATCH($D1020,'Normalized Scores'!$A$5:$A$1048576,)),"")</f>
        <v/>
      </c>
      <c r="H1020" s="79" t="str">
        <f>IFERROR(INDEX('Normalized Scores'!F$5:F$1048576,MATCH($D1020,'Normalized Scores'!$A$5:$A$1048576,)),"")</f>
        <v/>
      </c>
      <c r="I1020" s="79" t="str">
        <f>IFERROR(INDEX('Normalized Scores'!G$5:G$1048576,MATCH($D1020,'Normalized Scores'!$A$5:$A$1048576,)),"")</f>
        <v/>
      </c>
      <c r="J1020" s="19" t="str">
        <f>IFERROR(INDEX('Normalized Scores'!H$5:H$1048576,MATCH($D1020,'Normalized Scores'!$A$5:$A$1048576,)),"")</f>
        <v/>
      </c>
      <c r="K1020" s="20" t="str">
        <f t="shared" si="150"/>
        <v/>
      </c>
      <c r="L1020" s="23" t="str">
        <f>IFERROR(INDEX('Normalized Scores'!J$5:J$1048576,MATCH($D1020,'Normalized Scores'!$A$5:$A$1048576,)),"")</f>
        <v/>
      </c>
      <c r="M1020" s="20" t="str">
        <f t="shared" si="151"/>
        <v/>
      </c>
      <c r="N1020" s="22" t="str">
        <f>IFERROR(INDEX('Normalized Scores'!L$5:L$1048576,MATCH($D1020,'Normalized Scores'!$A$5:$A$1048576,)),"")</f>
        <v/>
      </c>
      <c r="O1020" s="20" t="str">
        <f t="shared" si="152"/>
        <v/>
      </c>
      <c r="P1020" s="25" t="str">
        <f>IFERROR(INDEX('Normalized Scores'!R$5:R$1048576,MATCH($D1020,'Normalized Scores'!$A$5:$A$1048576,)),"")</f>
        <v/>
      </c>
      <c r="Q1020" s="20" t="str">
        <f t="shared" si="153"/>
        <v/>
      </c>
      <c r="R1020" s="3" t="str">
        <f>IFERROR(INDEX('Normalized Scores'!Z$5:Z$1048576,MATCH($D1020,'Normalized Scores'!$A$5:$A$1048576,)),"")</f>
        <v/>
      </c>
      <c r="S1020" s="8" t="str">
        <f t="shared" si="154"/>
        <v/>
      </c>
      <c r="T1020" s="2" t="str">
        <f>IFERROR(INDEX('Normalized Scores'!AL$5:AL$1048576,MATCH($D1020,'Normalized Scores'!$A$5:$A$1048576,)),"")</f>
        <v/>
      </c>
      <c r="U1020" s="8" t="str">
        <f t="shared" si="155"/>
        <v/>
      </c>
      <c r="V1020" s="24" t="str">
        <f>IFERROR(INDEX('Normalized Scores'!AR$5:AR$1048576,MATCH($D1020,'Normalized Scores'!$A$5:$A$1048576,)),"")</f>
        <v/>
      </c>
      <c r="W1020" s="8" t="str">
        <f t="shared" si="156"/>
        <v/>
      </c>
      <c r="X1020" s="5" t="str">
        <f>IFERROR(INDEX('Normalized Scores'!AT$5:AT$1048576,MATCH($D1020,'Normalized Scores'!$A$5:$A$1048576,)),"")</f>
        <v/>
      </c>
      <c r="Y1020" s="8" t="str">
        <f t="shared" si="157"/>
        <v/>
      </c>
      <c r="Z1020" s="17" t="str">
        <f>IFERROR(INDEX('Normalized Scores'!AV$5:AV$1048576,MATCH($D1020,'Normalized Scores'!$A$5:$A$1048576,)),"")</f>
        <v/>
      </c>
      <c r="AA1020" s="10" t="str">
        <f t="shared" si="158"/>
        <v/>
      </c>
      <c r="AB1020" s="13" t="str">
        <f>IFERROR(INDEX('Normalized Scores'!BA$5:BA$1048576,MATCH($D1020,'Normalized Scores'!$A$5:$A$1048576,)),"")</f>
        <v/>
      </c>
      <c r="AC1020" s="14" t="str">
        <f t="shared" si="159"/>
        <v/>
      </c>
    </row>
    <row r="1021" spans="4:29">
      <c r="D1021" s="8"/>
      <c r="E1021" s="9" t="str">
        <f>IFERROR(INDEX('Normalized Scores'!B$5:B$1048576,MATCH($D1021,'Normalized Scores'!$A$5:$A$1048576,)),"")</f>
        <v/>
      </c>
      <c r="F1021" s="12" t="str">
        <f>IFERROR(INDEX('Normalized Scores'!C$5:C$1048576,MATCH($D1021,'Normalized Scores'!$A$5:$A$1048576,)),"")</f>
        <v/>
      </c>
      <c r="G1021" s="79" t="str">
        <f>IFERROR(INDEX('Normalized Scores'!D$5:D$1048576,MATCH($D1021,'Normalized Scores'!$A$5:$A$1048576,)),"")</f>
        <v/>
      </c>
      <c r="H1021" s="79" t="str">
        <f>IFERROR(INDEX('Normalized Scores'!F$5:F$1048576,MATCH($D1021,'Normalized Scores'!$A$5:$A$1048576,)),"")</f>
        <v/>
      </c>
      <c r="I1021" s="79" t="str">
        <f>IFERROR(INDEX('Normalized Scores'!G$5:G$1048576,MATCH($D1021,'Normalized Scores'!$A$5:$A$1048576,)),"")</f>
        <v/>
      </c>
      <c r="J1021" s="19" t="str">
        <f>IFERROR(INDEX('Normalized Scores'!H$5:H$1048576,MATCH($D1021,'Normalized Scores'!$A$5:$A$1048576,)),"")</f>
        <v/>
      </c>
      <c r="K1021" s="20" t="str">
        <f t="shared" si="150"/>
        <v/>
      </c>
      <c r="L1021" s="23" t="str">
        <f>IFERROR(INDEX('Normalized Scores'!J$5:J$1048576,MATCH($D1021,'Normalized Scores'!$A$5:$A$1048576,)),"")</f>
        <v/>
      </c>
      <c r="M1021" s="20" t="str">
        <f t="shared" si="151"/>
        <v/>
      </c>
      <c r="N1021" s="22" t="str">
        <f>IFERROR(INDEX('Normalized Scores'!L$5:L$1048576,MATCH($D1021,'Normalized Scores'!$A$5:$A$1048576,)),"")</f>
        <v/>
      </c>
      <c r="O1021" s="20" t="str">
        <f t="shared" si="152"/>
        <v/>
      </c>
      <c r="P1021" s="25" t="str">
        <f>IFERROR(INDEX('Normalized Scores'!R$5:R$1048576,MATCH($D1021,'Normalized Scores'!$A$5:$A$1048576,)),"")</f>
        <v/>
      </c>
      <c r="Q1021" s="20" t="str">
        <f t="shared" si="153"/>
        <v/>
      </c>
      <c r="R1021" s="3" t="str">
        <f>IFERROR(INDEX('Normalized Scores'!Z$5:Z$1048576,MATCH($D1021,'Normalized Scores'!$A$5:$A$1048576,)),"")</f>
        <v/>
      </c>
      <c r="S1021" s="8" t="str">
        <f t="shared" si="154"/>
        <v/>
      </c>
      <c r="T1021" s="2" t="str">
        <f>IFERROR(INDEX('Normalized Scores'!AL$5:AL$1048576,MATCH($D1021,'Normalized Scores'!$A$5:$A$1048576,)),"")</f>
        <v/>
      </c>
      <c r="U1021" s="8" t="str">
        <f t="shared" si="155"/>
        <v/>
      </c>
      <c r="V1021" s="24" t="str">
        <f>IFERROR(INDEX('Normalized Scores'!AR$5:AR$1048576,MATCH($D1021,'Normalized Scores'!$A$5:$A$1048576,)),"")</f>
        <v/>
      </c>
      <c r="W1021" s="8" t="str">
        <f t="shared" si="156"/>
        <v/>
      </c>
      <c r="X1021" s="5" t="str">
        <f>IFERROR(INDEX('Normalized Scores'!AT$5:AT$1048576,MATCH($D1021,'Normalized Scores'!$A$5:$A$1048576,)),"")</f>
        <v/>
      </c>
      <c r="Y1021" s="8" t="str">
        <f t="shared" si="157"/>
        <v/>
      </c>
      <c r="Z1021" s="17" t="str">
        <f>IFERROR(INDEX('Normalized Scores'!AV$5:AV$1048576,MATCH($D1021,'Normalized Scores'!$A$5:$A$1048576,)),"")</f>
        <v/>
      </c>
      <c r="AA1021" s="10" t="str">
        <f t="shared" si="158"/>
        <v/>
      </c>
      <c r="AB1021" s="13" t="str">
        <f>IFERROR(INDEX('Normalized Scores'!BA$5:BA$1048576,MATCH($D1021,'Normalized Scores'!$A$5:$A$1048576,)),"")</f>
        <v/>
      </c>
      <c r="AC1021" s="14" t="str">
        <f t="shared" si="159"/>
        <v/>
      </c>
    </row>
    <row r="1022" spans="4:29">
      <c r="D1022" s="8"/>
      <c r="E1022" s="9" t="str">
        <f>IFERROR(INDEX('Normalized Scores'!B$5:B$1048576,MATCH($D1022,'Normalized Scores'!$A$5:$A$1048576,)),"")</f>
        <v/>
      </c>
      <c r="F1022" s="12" t="str">
        <f>IFERROR(INDEX('Normalized Scores'!C$5:C$1048576,MATCH($D1022,'Normalized Scores'!$A$5:$A$1048576,)),"")</f>
        <v/>
      </c>
      <c r="G1022" s="79" t="str">
        <f>IFERROR(INDEX('Normalized Scores'!D$5:D$1048576,MATCH($D1022,'Normalized Scores'!$A$5:$A$1048576,)),"")</f>
        <v/>
      </c>
      <c r="H1022" s="79" t="str">
        <f>IFERROR(INDEX('Normalized Scores'!F$5:F$1048576,MATCH($D1022,'Normalized Scores'!$A$5:$A$1048576,)),"")</f>
        <v/>
      </c>
      <c r="I1022" s="79" t="str">
        <f>IFERROR(INDEX('Normalized Scores'!G$5:G$1048576,MATCH($D1022,'Normalized Scores'!$A$5:$A$1048576,)),"")</f>
        <v/>
      </c>
      <c r="J1022" s="19" t="str">
        <f>IFERROR(INDEX('Normalized Scores'!H$5:H$1048576,MATCH($D1022,'Normalized Scores'!$A$5:$A$1048576,)),"")</f>
        <v/>
      </c>
      <c r="K1022" s="20" t="str">
        <f t="shared" si="150"/>
        <v/>
      </c>
      <c r="L1022" s="23" t="str">
        <f>IFERROR(INDEX('Normalized Scores'!J$5:J$1048576,MATCH($D1022,'Normalized Scores'!$A$5:$A$1048576,)),"")</f>
        <v/>
      </c>
      <c r="M1022" s="20" t="str">
        <f t="shared" si="151"/>
        <v/>
      </c>
      <c r="N1022" s="22" t="str">
        <f>IFERROR(INDEX('Normalized Scores'!L$5:L$1048576,MATCH($D1022,'Normalized Scores'!$A$5:$A$1048576,)),"")</f>
        <v/>
      </c>
      <c r="O1022" s="20" t="str">
        <f t="shared" si="152"/>
        <v/>
      </c>
      <c r="P1022" s="25" t="str">
        <f>IFERROR(INDEX('Normalized Scores'!R$5:R$1048576,MATCH($D1022,'Normalized Scores'!$A$5:$A$1048576,)),"")</f>
        <v/>
      </c>
      <c r="Q1022" s="20" t="str">
        <f t="shared" si="153"/>
        <v/>
      </c>
      <c r="R1022" s="3" t="str">
        <f>IFERROR(INDEX('Normalized Scores'!Z$5:Z$1048576,MATCH($D1022,'Normalized Scores'!$A$5:$A$1048576,)),"")</f>
        <v/>
      </c>
      <c r="S1022" s="8" t="str">
        <f t="shared" si="154"/>
        <v/>
      </c>
      <c r="T1022" s="2" t="str">
        <f>IFERROR(INDEX('Normalized Scores'!AL$5:AL$1048576,MATCH($D1022,'Normalized Scores'!$A$5:$A$1048576,)),"")</f>
        <v/>
      </c>
      <c r="U1022" s="8" t="str">
        <f t="shared" si="155"/>
        <v/>
      </c>
      <c r="V1022" s="24" t="str">
        <f>IFERROR(INDEX('Normalized Scores'!AR$5:AR$1048576,MATCH($D1022,'Normalized Scores'!$A$5:$A$1048576,)),"")</f>
        <v/>
      </c>
      <c r="W1022" s="8" t="str">
        <f t="shared" si="156"/>
        <v/>
      </c>
      <c r="X1022" s="5" t="str">
        <f>IFERROR(INDEX('Normalized Scores'!AT$5:AT$1048576,MATCH($D1022,'Normalized Scores'!$A$5:$A$1048576,)),"")</f>
        <v/>
      </c>
      <c r="Y1022" s="8" t="str">
        <f t="shared" si="157"/>
        <v/>
      </c>
      <c r="Z1022" s="17" t="str">
        <f>IFERROR(INDEX('Normalized Scores'!AV$5:AV$1048576,MATCH($D1022,'Normalized Scores'!$A$5:$A$1048576,)),"")</f>
        <v/>
      </c>
      <c r="AA1022" s="10" t="str">
        <f t="shared" si="158"/>
        <v/>
      </c>
      <c r="AB1022" s="13" t="str">
        <f>IFERROR(INDEX('Normalized Scores'!BA$5:BA$1048576,MATCH($D1022,'Normalized Scores'!$A$5:$A$1048576,)),"")</f>
        <v/>
      </c>
      <c r="AC1022" s="14" t="str">
        <f t="shared" si="159"/>
        <v/>
      </c>
    </row>
    <row r="1023" spans="4:29">
      <c r="D1023" s="8"/>
      <c r="E1023" s="9" t="str">
        <f>IFERROR(INDEX('Normalized Scores'!B$5:B$1048576,MATCH($D1023,'Normalized Scores'!$A$5:$A$1048576,)),"")</f>
        <v/>
      </c>
      <c r="F1023" s="12" t="str">
        <f>IFERROR(INDEX('Normalized Scores'!C$5:C$1048576,MATCH($D1023,'Normalized Scores'!$A$5:$A$1048576,)),"")</f>
        <v/>
      </c>
      <c r="G1023" s="79" t="str">
        <f>IFERROR(INDEX('Normalized Scores'!D$5:D$1048576,MATCH($D1023,'Normalized Scores'!$A$5:$A$1048576,)),"")</f>
        <v/>
      </c>
      <c r="H1023" s="79" t="str">
        <f>IFERROR(INDEX('Normalized Scores'!F$5:F$1048576,MATCH($D1023,'Normalized Scores'!$A$5:$A$1048576,)),"")</f>
        <v/>
      </c>
      <c r="I1023" s="79" t="str">
        <f>IFERROR(INDEX('Normalized Scores'!G$5:G$1048576,MATCH($D1023,'Normalized Scores'!$A$5:$A$1048576,)),"")</f>
        <v/>
      </c>
      <c r="J1023" s="19" t="str">
        <f>IFERROR(INDEX('Normalized Scores'!H$5:H$1048576,MATCH($D1023,'Normalized Scores'!$A$5:$A$1048576,)),"")</f>
        <v/>
      </c>
      <c r="K1023" s="20" t="str">
        <f t="shared" si="150"/>
        <v/>
      </c>
      <c r="L1023" s="23" t="str">
        <f>IFERROR(INDEX('Normalized Scores'!J$5:J$1048576,MATCH($D1023,'Normalized Scores'!$A$5:$A$1048576,)),"")</f>
        <v/>
      </c>
      <c r="M1023" s="20" t="str">
        <f t="shared" si="151"/>
        <v/>
      </c>
      <c r="N1023" s="22" t="str">
        <f>IFERROR(INDEX('Normalized Scores'!L$5:L$1048576,MATCH($D1023,'Normalized Scores'!$A$5:$A$1048576,)),"")</f>
        <v/>
      </c>
      <c r="O1023" s="20" t="str">
        <f t="shared" si="152"/>
        <v/>
      </c>
      <c r="P1023" s="25" t="str">
        <f>IFERROR(INDEX('Normalized Scores'!R$5:R$1048576,MATCH($D1023,'Normalized Scores'!$A$5:$A$1048576,)),"")</f>
        <v/>
      </c>
      <c r="Q1023" s="20" t="str">
        <f t="shared" si="153"/>
        <v/>
      </c>
      <c r="R1023" s="3" t="str">
        <f>IFERROR(INDEX('Normalized Scores'!Z$5:Z$1048576,MATCH($D1023,'Normalized Scores'!$A$5:$A$1048576,)),"")</f>
        <v/>
      </c>
      <c r="S1023" s="8" t="str">
        <f t="shared" si="154"/>
        <v/>
      </c>
      <c r="T1023" s="2" t="str">
        <f>IFERROR(INDEX('Normalized Scores'!AL$5:AL$1048576,MATCH($D1023,'Normalized Scores'!$A$5:$A$1048576,)),"")</f>
        <v/>
      </c>
      <c r="U1023" s="8" t="str">
        <f t="shared" si="155"/>
        <v/>
      </c>
      <c r="V1023" s="24" t="str">
        <f>IFERROR(INDEX('Normalized Scores'!AR$5:AR$1048576,MATCH($D1023,'Normalized Scores'!$A$5:$A$1048576,)),"")</f>
        <v/>
      </c>
      <c r="W1023" s="8" t="str">
        <f t="shared" si="156"/>
        <v/>
      </c>
      <c r="X1023" s="5" t="str">
        <f>IFERROR(INDEX('Normalized Scores'!AT$5:AT$1048576,MATCH($D1023,'Normalized Scores'!$A$5:$A$1048576,)),"")</f>
        <v/>
      </c>
      <c r="Y1023" s="8" t="str">
        <f t="shared" si="157"/>
        <v/>
      </c>
      <c r="Z1023" s="17" t="str">
        <f>IFERROR(INDEX('Normalized Scores'!AV$5:AV$1048576,MATCH($D1023,'Normalized Scores'!$A$5:$A$1048576,)),"")</f>
        <v/>
      </c>
      <c r="AA1023" s="10" t="str">
        <f t="shared" si="158"/>
        <v/>
      </c>
      <c r="AB1023" s="13" t="str">
        <f>IFERROR(INDEX('Normalized Scores'!BA$5:BA$1048576,MATCH($D1023,'Normalized Scores'!$A$5:$A$1048576,)),"")</f>
        <v/>
      </c>
      <c r="AC1023" s="14" t="str">
        <f t="shared" si="159"/>
        <v/>
      </c>
    </row>
    <row r="1024" spans="4:29">
      <c r="D1024" s="8"/>
      <c r="E1024" s="9" t="str">
        <f>IFERROR(INDEX('Normalized Scores'!B$5:B$1048576,MATCH($D1024,'Normalized Scores'!$A$5:$A$1048576,)),"")</f>
        <v/>
      </c>
      <c r="F1024" s="12" t="str">
        <f>IFERROR(INDEX('Normalized Scores'!C$5:C$1048576,MATCH($D1024,'Normalized Scores'!$A$5:$A$1048576,)),"")</f>
        <v/>
      </c>
      <c r="G1024" s="79" t="str">
        <f>IFERROR(INDEX('Normalized Scores'!D$5:D$1048576,MATCH($D1024,'Normalized Scores'!$A$5:$A$1048576,)),"")</f>
        <v/>
      </c>
      <c r="H1024" s="79" t="str">
        <f>IFERROR(INDEX('Normalized Scores'!F$5:F$1048576,MATCH($D1024,'Normalized Scores'!$A$5:$A$1048576,)),"")</f>
        <v/>
      </c>
      <c r="I1024" s="79" t="str">
        <f>IFERROR(INDEX('Normalized Scores'!G$5:G$1048576,MATCH($D1024,'Normalized Scores'!$A$5:$A$1048576,)),"")</f>
        <v/>
      </c>
      <c r="J1024" s="19" t="str">
        <f>IFERROR(INDEX('Normalized Scores'!H$5:H$1048576,MATCH($D1024,'Normalized Scores'!$A$5:$A$1048576,)),"")</f>
        <v/>
      </c>
      <c r="K1024" s="20" t="str">
        <f t="shared" si="150"/>
        <v/>
      </c>
      <c r="L1024" s="23" t="str">
        <f>IFERROR(INDEX('Normalized Scores'!J$5:J$1048576,MATCH($D1024,'Normalized Scores'!$A$5:$A$1048576,)),"")</f>
        <v/>
      </c>
      <c r="M1024" s="20" t="str">
        <f t="shared" si="151"/>
        <v/>
      </c>
      <c r="N1024" s="22" t="str">
        <f>IFERROR(INDEX('Normalized Scores'!L$5:L$1048576,MATCH($D1024,'Normalized Scores'!$A$5:$A$1048576,)),"")</f>
        <v/>
      </c>
      <c r="O1024" s="20" t="str">
        <f t="shared" si="152"/>
        <v/>
      </c>
      <c r="P1024" s="25" t="str">
        <f>IFERROR(INDEX('Normalized Scores'!R$5:R$1048576,MATCH($D1024,'Normalized Scores'!$A$5:$A$1048576,)),"")</f>
        <v/>
      </c>
      <c r="Q1024" s="20" t="str">
        <f t="shared" si="153"/>
        <v/>
      </c>
      <c r="R1024" s="3" t="str">
        <f>IFERROR(INDEX('Normalized Scores'!Z$5:Z$1048576,MATCH($D1024,'Normalized Scores'!$A$5:$A$1048576,)),"")</f>
        <v/>
      </c>
      <c r="S1024" s="8" t="str">
        <f t="shared" si="154"/>
        <v/>
      </c>
      <c r="T1024" s="2" t="str">
        <f>IFERROR(INDEX('Normalized Scores'!AL$5:AL$1048576,MATCH($D1024,'Normalized Scores'!$A$5:$A$1048576,)),"")</f>
        <v/>
      </c>
      <c r="U1024" s="8" t="str">
        <f t="shared" si="155"/>
        <v/>
      </c>
      <c r="V1024" s="24" t="str">
        <f>IFERROR(INDEX('Normalized Scores'!AR$5:AR$1048576,MATCH($D1024,'Normalized Scores'!$A$5:$A$1048576,)),"")</f>
        <v/>
      </c>
      <c r="W1024" s="8" t="str">
        <f t="shared" si="156"/>
        <v/>
      </c>
      <c r="X1024" s="5" t="str">
        <f>IFERROR(INDEX('Normalized Scores'!AT$5:AT$1048576,MATCH($D1024,'Normalized Scores'!$A$5:$A$1048576,)),"")</f>
        <v/>
      </c>
      <c r="Y1024" s="8" t="str">
        <f t="shared" si="157"/>
        <v/>
      </c>
      <c r="Z1024" s="17" t="str">
        <f>IFERROR(INDEX('Normalized Scores'!AV$5:AV$1048576,MATCH($D1024,'Normalized Scores'!$A$5:$A$1048576,)),"")</f>
        <v/>
      </c>
      <c r="AA1024" s="10" t="str">
        <f t="shared" si="158"/>
        <v/>
      </c>
      <c r="AB1024" s="13" t="str">
        <f>IFERROR(INDEX('Normalized Scores'!BA$5:BA$1048576,MATCH($D1024,'Normalized Scores'!$A$5:$A$1048576,)),"")</f>
        <v/>
      </c>
      <c r="AC1024" s="14" t="str">
        <f t="shared" si="159"/>
        <v/>
      </c>
    </row>
    <row r="1025" spans="4:29">
      <c r="D1025" s="8"/>
      <c r="E1025" s="9" t="str">
        <f>IFERROR(INDEX('Normalized Scores'!B$5:B$1048576,MATCH($D1025,'Normalized Scores'!$A$5:$A$1048576,)),"")</f>
        <v/>
      </c>
      <c r="F1025" s="12" t="str">
        <f>IFERROR(INDEX('Normalized Scores'!C$5:C$1048576,MATCH($D1025,'Normalized Scores'!$A$5:$A$1048576,)),"")</f>
        <v/>
      </c>
      <c r="G1025" s="79" t="str">
        <f>IFERROR(INDEX('Normalized Scores'!D$5:D$1048576,MATCH($D1025,'Normalized Scores'!$A$5:$A$1048576,)),"")</f>
        <v/>
      </c>
      <c r="H1025" s="79" t="str">
        <f>IFERROR(INDEX('Normalized Scores'!F$5:F$1048576,MATCH($D1025,'Normalized Scores'!$A$5:$A$1048576,)),"")</f>
        <v/>
      </c>
      <c r="I1025" s="79" t="str">
        <f>IFERROR(INDEX('Normalized Scores'!G$5:G$1048576,MATCH($D1025,'Normalized Scores'!$A$5:$A$1048576,)),"")</f>
        <v/>
      </c>
      <c r="J1025" s="19" t="str">
        <f>IFERROR(INDEX('Normalized Scores'!H$5:H$1048576,MATCH($D1025,'Normalized Scores'!$A$5:$A$1048576,)),"")</f>
        <v/>
      </c>
      <c r="K1025" s="20" t="str">
        <f t="shared" si="150"/>
        <v/>
      </c>
      <c r="L1025" s="23" t="str">
        <f>IFERROR(INDEX('Normalized Scores'!J$5:J$1048576,MATCH($D1025,'Normalized Scores'!$A$5:$A$1048576,)),"")</f>
        <v/>
      </c>
      <c r="M1025" s="20" t="str">
        <f t="shared" si="151"/>
        <v/>
      </c>
      <c r="N1025" s="22" t="str">
        <f>IFERROR(INDEX('Normalized Scores'!L$5:L$1048576,MATCH($D1025,'Normalized Scores'!$A$5:$A$1048576,)),"")</f>
        <v/>
      </c>
      <c r="O1025" s="20" t="str">
        <f t="shared" si="152"/>
        <v/>
      </c>
      <c r="P1025" s="25" t="str">
        <f>IFERROR(INDEX('Normalized Scores'!R$5:R$1048576,MATCH($D1025,'Normalized Scores'!$A$5:$A$1048576,)),"")</f>
        <v/>
      </c>
      <c r="Q1025" s="20" t="str">
        <f t="shared" si="153"/>
        <v/>
      </c>
      <c r="R1025" s="3" t="str">
        <f>IFERROR(INDEX('Normalized Scores'!Z$5:Z$1048576,MATCH($D1025,'Normalized Scores'!$A$5:$A$1048576,)),"")</f>
        <v/>
      </c>
      <c r="S1025" s="8" t="str">
        <f t="shared" si="154"/>
        <v/>
      </c>
      <c r="T1025" s="2" t="str">
        <f>IFERROR(INDEX('Normalized Scores'!AL$5:AL$1048576,MATCH($D1025,'Normalized Scores'!$A$5:$A$1048576,)),"")</f>
        <v/>
      </c>
      <c r="U1025" s="8" t="str">
        <f t="shared" si="155"/>
        <v/>
      </c>
      <c r="V1025" s="24" t="str">
        <f>IFERROR(INDEX('Normalized Scores'!AR$5:AR$1048576,MATCH($D1025,'Normalized Scores'!$A$5:$A$1048576,)),"")</f>
        <v/>
      </c>
      <c r="W1025" s="8" t="str">
        <f t="shared" si="156"/>
        <v/>
      </c>
      <c r="X1025" s="5" t="str">
        <f>IFERROR(INDEX('Normalized Scores'!AT$5:AT$1048576,MATCH($D1025,'Normalized Scores'!$A$5:$A$1048576,)),"")</f>
        <v/>
      </c>
      <c r="Y1025" s="8" t="str">
        <f t="shared" si="157"/>
        <v/>
      </c>
      <c r="Z1025" s="17" t="str">
        <f>IFERROR(INDEX('Normalized Scores'!AV$5:AV$1048576,MATCH($D1025,'Normalized Scores'!$A$5:$A$1048576,)),"")</f>
        <v/>
      </c>
      <c r="AA1025" s="10" t="str">
        <f t="shared" si="158"/>
        <v/>
      </c>
      <c r="AB1025" s="13" t="str">
        <f>IFERROR(INDEX('Normalized Scores'!BA$5:BA$1048576,MATCH($D1025,'Normalized Scores'!$A$5:$A$1048576,)),"")</f>
        <v/>
      </c>
      <c r="AC1025" s="14" t="str">
        <f t="shared" si="159"/>
        <v/>
      </c>
    </row>
    <row r="1026" spans="4:29">
      <c r="D1026" s="8"/>
      <c r="E1026" s="9" t="str">
        <f>IFERROR(INDEX('Normalized Scores'!B$5:B$1048576,MATCH($D1026,'Normalized Scores'!$A$5:$A$1048576,)),"")</f>
        <v/>
      </c>
      <c r="F1026" s="12" t="str">
        <f>IFERROR(INDEX('Normalized Scores'!C$5:C$1048576,MATCH($D1026,'Normalized Scores'!$A$5:$A$1048576,)),"")</f>
        <v/>
      </c>
      <c r="G1026" s="79" t="str">
        <f>IFERROR(INDEX('Normalized Scores'!D$5:D$1048576,MATCH($D1026,'Normalized Scores'!$A$5:$A$1048576,)),"")</f>
        <v/>
      </c>
      <c r="H1026" s="79" t="str">
        <f>IFERROR(INDEX('Normalized Scores'!F$5:F$1048576,MATCH($D1026,'Normalized Scores'!$A$5:$A$1048576,)),"")</f>
        <v/>
      </c>
      <c r="I1026" s="79" t="str">
        <f>IFERROR(INDEX('Normalized Scores'!G$5:G$1048576,MATCH($D1026,'Normalized Scores'!$A$5:$A$1048576,)),"")</f>
        <v/>
      </c>
      <c r="J1026" s="19" t="str">
        <f>IFERROR(INDEX('Normalized Scores'!H$5:H$1048576,MATCH($D1026,'Normalized Scores'!$A$5:$A$1048576,)),"")</f>
        <v/>
      </c>
      <c r="K1026" s="20" t="str">
        <f t="shared" si="150"/>
        <v/>
      </c>
      <c r="L1026" s="23" t="str">
        <f>IFERROR(INDEX('Normalized Scores'!J$5:J$1048576,MATCH($D1026,'Normalized Scores'!$A$5:$A$1048576,)),"")</f>
        <v/>
      </c>
      <c r="M1026" s="20" t="str">
        <f t="shared" si="151"/>
        <v/>
      </c>
      <c r="N1026" s="22" t="str">
        <f>IFERROR(INDEX('Normalized Scores'!L$5:L$1048576,MATCH($D1026,'Normalized Scores'!$A$5:$A$1048576,)),"")</f>
        <v/>
      </c>
      <c r="O1026" s="20" t="str">
        <f t="shared" si="152"/>
        <v/>
      </c>
      <c r="P1026" s="25" t="str">
        <f>IFERROR(INDEX('Normalized Scores'!R$5:R$1048576,MATCH($D1026,'Normalized Scores'!$A$5:$A$1048576,)),"")</f>
        <v/>
      </c>
      <c r="Q1026" s="20" t="str">
        <f t="shared" si="153"/>
        <v/>
      </c>
      <c r="R1026" s="3" t="str">
        <f>IFERROR(INDEX('Normalized Scores'!Z$5:Z$1048576,MATCH($D1026,'Normalized Scores'!$A$5:$A$1048576,)),"")</f>
        <v/>
      </c>
      <c r="S1026" s="8" t="str">
        <f t="shared" si="154"/>
        <v/>
      </c>
      <c r="T1026" s="2" t="str">
        <f>IFERROR(INDEX('Normalized Scores'!AL$5:AL$1048576,MATCH($D1026,'Normalized Scores'!$A$5:$A$1048576,)),"")</f>
        <v/>
      </c>
      <c r="U1026" s="8" t="str">
        <f t="shared" si="155"/>
        <v/>
      </c>
      <c r="V1026" s="24" t="str">
        <f>IFERROR(INDEX('Normalized Scores'!AR$5:AR$1048576,MATCH($D1026,'Normalized Scores'!$A$5:$A$1048576,)),"")</f>
        <v/>
      </c>
      <c r="W1026" s="8" t="str">
        <f t="shared" si="156"/>
        <v/>
      </c>
      <c r="X1026" s="5" t="str">
        <f>IFERROR(INDEX('Normalized Scores'!AT$5:AT$1048576,MATCH($D1026,'Normalized Scores'!$A$5:$A$1048576,)),"")</f>
        <v/>
      </c>
      <c r="Y1026" s="8" t="str">
        <f t="shared" si="157"/>
        <v/>
      </c>
      <c r="Z1026" s="17" t="str">
        <f>IFERROR(INDEX('Normalized Scores'!AV$5:AV$1048576,MATCH($D1026,'Normalized Scores'!$A$5:$A$1048576,)),"")</f>
        <v/>
      </c>
      <c r="AA1026" s="10" t="str">
        <f t="shared" si="158"/>
        <v/>
      </c>
      <c r="AB1026" s="13" t="str">
        <f>IFERROR(INDEX('Normalized Scores'!BA$5:BA$1048576,MATCH($D1026,'Normalized Scores'!$A$5:$A$1048576,)),"")</f>
        <v/>
      </c>
      <c r="AC1026" s="14" t="str">
        <f t="shared" si="159"/>
        <v/>
      </c>
    </row>
    <row r="1027" spans="4:29">
      <c r="D1027" s="8"/>
      <c r="E1027" s="9" t="str">
        <f>IFERROR(INDEX('Normalized Scores'!B$5:B$1048576,MATCH($D1027,'Normalized Scores'!$A$5:$A$1048576,)),"")</f>
        <v/>
      </c>
      <c r="F1027" s="12" t="str">
        <f>IFERROR(INDEX('Normalized Scores'!C$5:C$1048576,MATCH($D1027,'Normalized Scores'!$A$5:$A$1048576,)),"")</f>
        <v/>
      </c>
      <c r="G1027" s="79" t="str">
        <f>IFERROR(INDEX('Normalized Scores'!D$5:D$1048576,MATCH($D1027,'Normalized Scores'!$A$5:$A$1048576,)),"")</f>
        <v/>
      </c>
      <c r="H1027" s="79" t="str">
        <f>IFERROR(INDEX('Normalized Scores'!F$5:F$1048576,MATCH($D1027,'Normalized Scores'!$A$5:$A$1048576,)),"")</f>
        <v/>
      </c>
      <c r="I1027" s="79" t="str">
        <f>IFERROR(INDEX('Normalized Scores'!G$5:G$1048576,MATCH($D1027,'Normalized Scores'!$A$5:$A$1048576,)),"")</f>
        <v/>
      </c>
      <c r="J1027" s="19" t="str">
        <f>IFERROR(INDEX('Normalized Scores'!H$5:H$1048576,MATCH($D1027,'Normalized Scores'!$A$5:$A$1048576,)),"")</f>
        <v/>
      </c>
      <c r="K1027" s="20" t="str">
        <f t="shared" si="150"/>
        <v/>
      </c>
      <c r="L1027" s="23" t="str">
        <f>IFERROR(INDEX('Normalized Scores'!J$5:J$1048576,MATCH($D1027,'Normalized Scores'!$A$5:$A$1048576,)),"")</f>
        <v/>
      </c>
      <c r="M1027" s="20" t="str">
        <f t="shared" si="151"/>
        <v/>
      </c>
      <c r="N1027" s="22" t="str">
        <f>IFERROR(INDEX('Normalized Scores'!L$5:L$1048576,MATCH($D1027,'Normalized Scores'!$A$5:$A$1048576,)),"")</f>
        <v/>
      </c>
      <c r="O1027" s="20" t="str">
        <f t="shared" si="152"/>
        <v/>
      </c>
      <c r="P1027" s="25" t="str">
        <f>IFERROR(INDEX('Normalized Scores'!R$5:R$1048576,MATCH($D1027,'Normalized Scores'!$A$5:$A$1048576,)),"")</f>
        <v/>
      </c>
      <c r="Q1027" s="20" t="str">
        <f t="shared" si="153"/>
        <v/>
      </c>
      <c r="R1027" s="3" t="str">
        <f>IFERROR(INDEX('Normalized Scores'!Z$5:Z$1048576,MATCH($D1027,'Normalized Scores'!$A$5:$A$1048576,)),"")</f>
        <v/>
      </c>
      <c r="S1027" s="8" t="str">
        <f t="shared" si="154"/>
        <v/>
      </c>
      <c r="T1027" s="2" t="str">
        <f>IFERROR(INDEX('Normalized Scores'!AL$5:AL$1048576,MATCH($D1027,'Normalized Scores'!$A$5:$A$1048576,)),"")</f>
        <v/>
      </c>
      <c r="U1027" s="8" t="str">
        <f t="shared" si="155"/>
        <v/>
      </c>
      <c r="V1027" s="24" t="str">
        <f>IFERROR(INDEX('Normalized Scores'!AR$5:AR$1048576,MATCH($D1027,'Normalized Scores'!$A$5:$A$1048576,)),"")</f>
        <v/>
      </c>
      <c r="W1027" s="8" t="str">
        <f t="shared" si="156"/>
        <v/>
      </c>
      <c r="X1027" s="5" t="str">
        <f>IFERROR(INDEX('Normalized Scores'!AT$5:AT$1048576,MATCH($D1027,'Normalized Scores'!$A$5:$A$1048576,)),"")</f>
        <v/>
      </c>
      <c r="Y1027" s="8" t="str">
        <f t="shared" si="157"/>
        <v/>
      </c>
      <c r="Z1027" s="17" t="str">
        <f>IFERROR(INDEX('Normalized Scores'!AV$5:AV$1048576,MATCH($D1027,'Normalized Scores'!$A$5:$A$1048576,)),"")</f>
        <v/>
      </c>
      <c r="AA1027" s="10" t="str">
        <f t="shared" si="158"/>
        <v/>
      </c>
      <c r="AB1027" s="13" t="str">
        <f>IFERROR(INDEX('Normalized Scores'!BA$5:BA$1048576,MATCH($D1027,'Normalized Scores'!$A$5:$A$1048576,)),"")</f>
        <v/>
      </c>
      <c r="AC1027" s="14" t="str">
        <f t="shared" si="159"/>
        <v/>
      </c>
    </row>
    <row r="1028" spans="4:29">
      <c r="D1028" s="8"/>
      <c r="E1028" s="9" t="str">
        <f>IFERROR(INDEX('Normalized Scores'!B$5:B$1048576,MATCH($D1028,'Normalized Scores'!$A$5:$A$1048576,)),"")</f>
        <v/>
      </c>
      <c r="F1028" s="12" t="str">
        <f>IFERROR(INDEX('Normalized Scores'!C$5:C$1048576,MATCH($D1028,'Normalized Scores'!$A$5:$A$1048576,)),"")</f>
        <v/>
      </c>
      <c r="G1028" s="79" t="str">
        <f>IFERROR(INDEX('Normalized Scores'!D$5:D$1048576,MATCH($D1028,'Normalized Scores'!$A$5:$A$1048576,)),"")</f>
        <v/>
      </c>
      <c r="H1028" s="79" t="str">
        <f>IFERROR(INDEX('Normalized Scores'!F$5:F$1048576,MATCH($D1028,'Normalized Scores'!$A$5:$A$1048576,)),"")</f>
        <v/>
      </c>
      <c r="I1028" s="79" t="str">
        <f>IFERROR(INDEX('Normalized Scores'!G$5:G$1048576,MATCH($D1028,'Normalized Scores'!$A$5:$A$1048576,)),"")</f>
        <v/>
      </c>
      <c r="J1028" s="19" t="str">
        <f>IFERROR(INDEX('Normalized Scores'!H$5:H$1048576,MATCH($D1028,'Normalized Scores'!$A$5:$A$1048576,)),"")</f>
        <v/>
      </c>
      <c r="K1028" s="20" t="str">
        <f t="shared" ref="K1028" si="160">J1028</f>
        <v/>
      </c>
      <c r="L1028" s="23" t="str">
        <f>IFERROR(INDEX('Normalized Scores'!J$5:J$1048576,MATCH($D1028,'Normalized Scores'!$A$5:$A$1048576,)),"")</f>
        <v/>
      </c>
      <c r="M1028" s="20" t="str">
        <f t="shared" ref="M1028" si="161">L1028</f>
        <v/>
      </c>
      <c r="N1028" s="22" t="str">
        <f>IFERROR(INDEX('Normalized Scores'!L$5:L$1048576,MATCH($D1028,'Normalized Scores'!$A$5:$A$1048576,)),"")</f>
        <v/>
      </c>
      <c r="O1028" s="20" t="str">
        <f t="shared" ref="O1028" si="162">N1028</f>
        <v/>
      </c>
      <c r="P1028" s="25" t="str">
        <f>IFERROR(INDEX('Normalized Scores'!R$5:R$1048576,MATCH($D1028,'Normalized Scores'!$A$5:$A$1048576,)),"")</f>
        <v/>
      </c>
      <c r="Q1028" s="20" t="str">
        <f t="shared" ref="Q1028" si="163">P1028</f>
        <v/>
      </c>
      <c r="R1028" s="3" t="str">
        <f>IFERROR(INDEX('Normalized Scores'!Z$5:Z$1048576,MATCH($D1028,'Normalized Scores'!$A$5:$A$1048576,)),"")</f>
        <v/>
      </c>
      <c r="S1028" s="8" t="str">
        <f t="shared" ref="S1028" si="164">R1028</f>
        <v/>
      </c>
      <c r="T1028" s="2" t="str">
        <f>IFERROR(INDEX('Normalized Scores'!AL$5:AL$1048576,MATCH($D1028,'Normalized Scores'!$A$5:$A$1048576,)),"")</f>
        <v/>
      </c>
      <c r="U1028" s="8" t="str">
        <f t="shared" ref="U1028" si="165">T1028</f>
        <v/>
      </c>
      <c r="V1028" s="24" t="str">
        <f>IFERROR(INDEX('Normalized Scores'!AR$5:AR$1048576,MATCH($D1028,'Normalized Scores'!$A$5:$A$1048576,)),"")</f>
        <v/>
      </c>
      <c r="W1028" s="8" t="str">
        <f t="shared" ref="W1028" si="166">V1028</f>
        <v/>
      </c>
      <c r="X1028" s="5" t="str">
        <f>IFERROR(INDEX('Normalized Scores'!AT$5:AT$1048576,MATCH($D1028,'Normalized Scores'!$A$5:$A$1048576,)),"")</f>
        <v/>
      </c>
      <c r="Y1028" s="8" t="str">
        <f t="shared" ref="Y1028" si="167">X1028</f>
        <v/>
      </c>
      <c r="Z1028" s="17" t="str">
        <f>IFERROR(INDEX('Normalized Scores'!AV$5:AV$1048576,MATCH($D1028,'Normalized Scores'!$A$5:$A$1048576,)),"")</f>
        <v/>
      </c>
      <c r="AA1028" s="10" t="str">
        <f t="shared" ref="AA1028" si="168">Z1028</f>
        <v/>
      </c>
      <c r="AB1028" s="13" t="str">
        <f>IFERROR(INDEX('Normalized Scores'!BA$5:BA$1048576,MATCH($D1028,'Normalized Scores'!$A$5:$A$1048576,)),"")</f>
        <v/>
      </c>
      <c r="AC1028" s="14" t="str">
        <f t="shared" ref="AC1028" si="169">AB1028</f>
        <v/>
      </c>
    </row>
    <row r="1029" spans="4:29">
      <c r="D1029" s="8"/>
      <c r="E1029" s="9" t="s">
        <v>35</v>
      </c>
      <c r="F1029" s="12" t="s">
        <v>35</v>
      </c>
      <c r="G1029" s="79" t="s">
        <v>35</v>
      </c>
      <c r="H1029" s="79" t="s">
        <v>35</v>
      </c>
      <c r="I1029" s="79" t="s">
        <v>35</v>
      </c>
      <c r="J1029" s="19" t="s">
        <v>35</v>
      </c>
      <c r="K1029" s="20" t="s">
        <v>35</v>
      </c>
      <c r="L1029" s="23" t="s">
        <v>35</v>
      </c>
      <c r="M1029" s="20" t="s">
        <v>35</v>
      </c>
      <c r="N1029" s="22" t="s">
        <v>35</v>
      </c>
      <c r="O1029" s="20" t="s">
        <v>35</v>
      </c>
      <c r="P1029" s="25" t="s">
        <v>35</v>
      </c>
      <c r="Q1029" s="20" t="s">
        <v>35</v>
      </c>
      <c r="R1029" s="3" t="s">
        <v>35</v>
      </c>
      <c r="S1029" s="8" t="s">
        <v>35</v>
      </c>
      <c r="T1029" s="2" t="s">
        <v>35</v>
      </c>
      <c r="U1029" s="8" t="s">
        <v>35</v>
      </c>
      <c r="V1029" s="24" t="s">
        <v>35</v>
      </c>
      <c r="W1029" s="8" t="s">
        <v>35</v>
      </c>
      <c r="X1029" s="5" t="s">
        <v>35</v>
      </c>
      <c r="Y1029" s="8" t="s">
        <v>35</v>
      </c>
      <c r="Z1029" s="17" t="s">
        <v>35</v>
      </c>
      <c r="AA1029" s="10" t="s">
        <v>35</v>
      </c>
      <c r="AB1029" s="13" t="s">
        <v>35</v>
      </c>
      <c r="AC1029" s="14" t="s">
        <v>35</v>
      </c>
    </row>
    <row r="1030" spans="4:29">
      <c r="D1030" s="8"/>
      <c r="E1030" s="9" t="s">
        <v>35</v>
      </c>
      <c r="F1030" s="12" t="s">
        <v>35</v>
      </c>
      <c r="G1030" s="79" t="s">
        <v>35</v>
      </c>
      <c r="H1030" s="79" t="s">
        <v>35</v>
      </c>
      <c r="I1030" s="79" t="s">
        <v>35</v>
      </c>
      <c r="J1030" s="19" t="s">
        <v>35</v>
      </c>
      <c r="K1030" s="20" t="s">
        <v>35</v>
      </c>
      <c r="L1030" s="23" t="s">
        <v>35</v>
      </c>
      <c r="M1030" s="20" t="s">
        <v>35</v>
      </c>
      <c r="N1030" s="22" t="s">
        <v>35</v>
      </c>
      <c r="O1030" s="20" t="s">
        <v>35</v>
      </c>
      <c r="P1030" s="25" t="s">
        <v>35</v>
      </c>
      <c r="Q1030" s="20" t="s">
        <v>35</v>
      </c>
      <c r="R1030" s="3" t="s">
        <v>35</v>
      </c>
      <c r="S1030" s="8" t="s">
        <v>35</v>
      </c>
      <c r="T1030" s="2" t="s">
        <v>35</v>
      </c>
      <c r="U1030" s="8" t="s">
        <v>35</v>
      </c>
      <c r="V1030" s="24" t="s">
        <v>35</v>
      </c>
      <c r="W1030" s="8" t="s">
        <v>35</v>
      </c>
      <c r="X1030" s="5" t="s">
        <v>35</v>
      </c>
      <c r="Y1030" s="8" t="s">
        <v>35</v>
      </c>
      <c r="Z1030" s="17" t="s">
        <v>35</v>
      </c>
      <c r="AA1030" s="10" t="s">
        <v>35</v>
      </c>
      <c r="AB1030" s="13" t="s">
        <v>35</v>
      </c>
      <c r="AC1030" s="14" t="s">
        <v>35</v>
      </c>
    </row>
  </sheetData>
  <mergeCells count="10">
    <mergeCell ref="AB2:AC2"/>
    <mergeCell ref="Z2:AA2"/>
    <mergeCell ref="X2:Y2"/>
    <mergeCell ref="J2:K2"/>
    <mergeCell ref="P2:Q2"/>
    <mergeCell ref="R2:S2"/>
    <mergeCell ref="T2:U2"/>
    <mergeCell ref="V2:W2"/>
    <mergeCell ref="L2:M2"/>
    <mergeCell ref="N2:O2"/>
  </mergeCells>
  <conditionalFormatting sqref="B15">
    <cfRule type="cellIs" dxfId="30" priority="3" operator="greaterThan">
      <formula>1</formula>
    </cfRule>
  </conditionalFormatting>
  <conditionalFormatting sqref="J3:J1030">
    <cfRule type="colorScale" priority="2">
      <colorScale>
        <cfvo type="min"/>
        <cfvo type="percentile" val="50"/>
        <cfvo type="max"/>
        <color rgb="FFF8696B"/>
        <color rgb="FFFFEB84"/>
        <color rgb="FF63BE7B"/>
      </colorScale>
    </cfRule>
  </conditionalFormatting>
  <conditionalFormatting sqref="K3:K1032">
    <cfRule type="dataBar" priority="12">
      <dataBar showValue="0">
        <cfvo type="min"/>
        <cfvo type="max"/>
        <color theme="1"/>
      </dataBar>
      <extLst>
        <ext xmlns:x14="http://schemas.microsoft.com/office/spreadsheetml/2009/9/main" uri="{B025F937-C7B1-47D3-B67F-A62EFF666E3E}">
          <x14:id>{6F220502-334C-4C97-BF7D-C35AD8175EAD}</x14:id>
        </ext>
      </extLst>
    </cfRule>
  </conditionalFormatting>
  <conditionalFormatting sqref="M3:M1032">
    <cfRule type="dataBar" priority="11">
      <dataBar showValue="0">
        <cfvo type="min"/>
        <cfvo type="max"/>
        <color theme="9"/>
      </dataBar>
      <extLst>
        <ext xmlns:x14="http://schemas.microsoft.com/office/spreadsheetml/2009/9/main" uri="{B025F937-C7B1-47D3-B67F-A62EFF666E3E}">
          <x14:id>{0AE9647B-DAAA-4C26-BE9A-9A076C2A8599}</x14:id>
        </ext>
      </extLst>
    </cfRule>
  </conditionalFormatting>
  <conditionalFormatting sqref="O3:O1032">
    <cfRule type="dataBar" priority="10">
      <dataBar showValue="0">
        <cfvo type="min"/>
        <cfvo type="max"/>
        <color theme="8"/>
      </dataBar>
      <extLst>
        <ext xmlns:x14="http://schemas.microsoft.com/office/spreadsheetml/2009/9/main" uri="{B025F937-C7B1-47D3-B67F-A62EFF666E3E}">
          <x14:id>{B1727380-4FC3-4F5A-BB0E-045F46042CF7}</x14:id>
        </ext>
      </extLst>
    </cfRule>
  </conditionalFormatting>
  <conditionalFormatting sqref="Q3:Q1032">
    <cfRule type="dataBar" priority="9">
      <dataBar showValue="0">
        <cfvo type="min"/>
        <cfvo type="max"/>
        <color theme="7"/>
      </dataBar>
      <extLst>
        <ext xmlns:x14="http://schemas.microsoft.com/office/spreadsheetml/2009/9/main" uri="{B025F937-C7B1-47D3-B67F-A62EFF666E3E}">
          <x14:id>{8CFA8DDA-B8C7-4F9C-A45C-78CD28FC8C78}</x14:id>
        </ext>
      </extLst>
    </cfRule>
  </conditionalFormatting>
  <conditionalFormatting sqref="S3:S1032">
    <cfRule type="dataBar" priority="8">
      <dataBar showValue="0">
        <cfvo type="min"/>
        <cfvo type="max"/>
        <color rgb="FFFFC000"/>
      </dataBar>
      <extLst>
        <ext xmlns:x14="http://schemas.microsoft.com/office/spreadsheetml/2009/9/main" uri="{B025F937-C7B1-47D3-B67F-A62EFF666E3E}">
          <x14:id>{FDD44A4F-8678-4DB5-AD06-630A48C33D58}</x14:id>
        </ext>
      </extLst>
    </cfRule>
  </conditionalFormatting>
  <conditionalFormatting sqref="U3:U1032">
    <cfRule type="dataBar" priority="7">
      <dataBar showValue="0">
        <cfvo type="min"/>
        <cfvo type="max"/>
        <color theme="6"/>
      </dataBar>
      <extLst>
        <ext xmlns:x14="http://schemas.microsoft.com/office/spreadsheetml/2009/9/main" uri="{B025F937-C7B1-47D3-B67F-A62EFF666E3E}">
          <x14:id>{5607EFCE-E004-4563-86E1-7DE0F09495C8}</x14:id>
        </ext>
      </extLst>
    </cfRule>
  </conditionalFormatting>
  <conditionalFormatting sqref="W3:W1032">
    <cfRule type="dataBar" priority="6">
      <dataBar showValue="0">
        <cfvo type="min"/>
        <cfvo type="max"/>
        <color theme="4"/>
      </dataBar>
      <extLst>
        <ext xmlns:x14="http://schemas.microsoft.com/office/spreadsheetml/2009/9/main" uri="{B025F937-C7B1-47D3-B67F-A62EFF666E3E}">
          <x14:id>{8030627A-D52D-4E67-BE9B-22F32607C168}</x14:id>
        </ext>
      </extLst>
    </cfRule>
  </conditionalFormatting>
  <conditionalFormatting sqref="Y3:Y1032">
    <cfRule type="dataBar" priority="5">
      <dataBar showValue="0">
        <cfvo type="min"/>
        <cfvo type="max"/>
        <color rgb="FFCC3399"/>
      </dataBar>
      <extLst>
        <ext xmlns:x14="http://schemas.microsoft.com/office/spreadsheetml/2009/9/main" uri="{B025F937-C7B1-47D3-B67F-A62EFF666E3E}">
          <x14:id>{C791569C-2EBD-499B-BEE1-E2BFE5C68729}</x14:id>
        </ext>
      </extLst>
    </cfRule>
  </conditionalFormatting>
  <conditionalFormatting sqref="AA3:AA1032">
    <cfRule type="dataBar" priority="4">
      <dataBar showValue="0">
        <cfvo type="min"/>
        <cfvo type="max"/>
        <color rgb="FF996633"/>
      </dataBar>
      <extLst>
        <ext xmlns:x14="http://schemas.microsoft.com/office/spreadsheetml/2009/9/main" uri="{B025F937-C7B1-47D3-B67F-A62EFF666E3E}">
          <x14:id>{1B67A48D-3ACC-49E8-891C-AEE54BD563EF}</x14:id>
        </ext>
      </extLst>
    </cfRule>
  </conditionalFormatting>
  <conditionalFormatting sqref="AC3:AC1030">
    <cfRule type="dataBar" priority="1">
      <dataBar showValue="0">
        <cfvo type="min"/>
        <cfvo type="max"/>
        <color theme="2" tint="-0.249977111117893"/>
      </dataBar>
      <extLst>
        <ext xmlns:x14="http://schemas.microsoft.com/office/spreadsheetml/2009/9/main" uri="{B025F937-C7B1-47D3-B67F-A62EFF666E3E}">
          <x14:id>{16057285-0D73-473A-A6F5-C358C122604B}</x14:id>
        </ext>
      </extLst>
    </cfRule>
  </conditionalFormatting>
  <pageMargins left="0.7" right="0.7" top="0.75" bottom="0.75" header="0.3" footer="0.3"/>
  <pageSetup paperSize="9" orientation="portrait" horizontalDpi="300" verticalDpi="300"/>
  <extLst>
    <ext xmlns:x14="http://schemas.microsoft.com/office/spreadsheetml/2009/9/main" uri="{78C0D931-6437-407d-A8EE-F0AAD7539E65}">
      <x14:conditionalFormattings>
        <x14:conditionalFormatting xmlns:xm="http://schemas.microsoft.com/office/excel/2006/main">
          <x14:cfRule type="dataBar" id="{6F220502-334C-4C97-BF7D-C35AD8175EAD}">
            <x14:dataBar minLength="0" maxLength="100" border="1" direction="leftToRight">
              <x14:cfvo type="autoMin"/>
              <x14:cfvo type="autoMax"/>
              <x14:borderColor theme="1"/>
              <x14:negativeFillColor rgb="FFFF0000"/>
              <x14:axisColor rgb="FF000000"/>
            </x14:dataBar>
          </x14:cfRule>
          <xm:sqref>K3:K1032</xm:sqref>
        </x14:conditionalFormatting>
        <x14:conditionalFormatting xmlns:xm="http://schemas.microsoft.com/office/excel/2006/main">
          <x14:cfRule type="dataBar" id="{0AE9647B-DAAA-4C26-BE9A-9A076C2A8599}">
            <x14:dataBar minLength="0" maxLength="100" border="1" direction="leftToRight">
              <x14:cfvo type="autoMin"/>
              <x14:cfvo type="autoMax"/>
              <x14:borderColor theme="9"/>
              <x14:negativeFillColor rgb="FFFF0000"/>
              <x14:axisColor rgb="FF000000"/>
            </x14:dataBar>
          </x14:cfRule>
          <xm:sqref>M3:M1032</xm:sqref>
        </x14:conditionalFormatting>
        <x14:conditionalFormatting xmlns:xm="http://schemas.microsoft.com/office/excel/2006/main">
          <x14:cfRule type="dataBar" id="{B1727380-4FC3-4F5A-BB0E-045F46042CF7}">
            <x14:dataBar minLength="0" maxLength="100" border="1" direction="leftToRight">
              <x14:cfvo type="autoMin"/>
              <x14:cfvo type="autoMax"/>
              <x14:borderColor theme="8"/>
              <x14:negativeFillColor rgb="FFFF0000"/>
              <x14:axisColor rgb="FF000000"/>
            </x14:dataBar>
          </x14:cfRule>
          <xm:sqref>O3:O1032</xm:sqref>
        </x14:conditionalFormatting>
        <x14:conditionalFormatting xmlns:xm="http://schemas.microsoft.com/office/excel/2006/main">
          <x14:cfRule type="dataBar" id="{8CFA8DDA-B8C7-4F9C-A45C-78CD28FC8C78}">
            <x14:dataBar minLength="0" maxLength="100" border="1" direction="leftToRight">
              <x14:cfvo type="autoMin"/>
              <x14:cfvo type="autoMax"/>
              <x14:borderColor theme="7"/>
              <x14:negativeFillColor rgb="FFFF0000"/>
              <x14:axisColor rgb="FF000000"/>
            </x14:dataBar>
          </x14:cfRule>
          <xm:sqref>Q3:Q1032</xm:sqref>
        </x14:conditionalFormatting>
        <x14:conditionalFormatting xmlns:xm="http://schemas.microsoft.com/office/excel/2006/main">
          <x14:cfRule type="dataBar" id="{FDD44A4F-8678-4DB5-AD06-630A48C33D58}">
            <x14:dataBar minLength="0" maxLength="100" border="1" direction="leftToRight">
              <x14:cfvo type="autoMin"/>
              <x14:cfvo type="autoMax"/>
              <x14:borderColor rgb="FFFFC000"/>
              <x14:negativeFillColor rgb="FFFF0000"/>
              <x14:axisColor rgb="FF000000"/>
            </x14:dataBar>
          </x14:cfRule>
          <xm:sqref>S3:S1032</xm:sqref>
        </x14:conditionalFormatting>
        <x14:conditionalFormatting xmlns:xm="http://schemas.microsoft.com/office/excel/2006/main">
          <x14:cfRule type="dataBar" id="{5607EFCE-E004-4563-86E1-7DE0F09495C8}">
            <x14:dataBar minLength="0" maxLength="100" border="1" direction="leftToRight">
              <x14:cfvo type="autoMin"/>
              <x14:cfvo type="autoMax"/>
              <x14:borderColor theme="6"/>
              <x14:negativeFillColor rgb="FFFF0000"/>
              <x14:axisColor rgb="FF000000"/>
            </x14:dataBar>
          </x14:cfRule>
          <xm:sqref>U3:U1032</xm:sqref>
        </x14:conditionalFormatting>
        <x14:conditionalFormatting xmlns:xm="http://schemas.microsoft.com/office/excel/2006/main">
          <x14:cfRule type="dataBar" id="{8030627A-D52D-4E67-BE9B-22F32607C168}">
            <x14:dataBar minLength="0" maxLength="100" border="1" direction="leftToRight">
              <x14:cfvo type="autoMin"/>
              <x14:cfvo type="autoMax"/>
              <x14:borderColor theme="4"/>
              <x14:negativeFillColor rgb="FFFF0000"/>
              <x14:axisColor rgb="FF000000"/>
            </x14:dataBar>
          </x14:cfRule>
          <xm:sqref>W3:W1032</xm:sqref>
        </x14:conditionalFormatting>
        <x14:conditionalFormatting xmlns:xm="http://schemas.microsoft.com/office/excel/2006/main">
          <x14:cfRule type="dataBar" id="{C791569C-2EBD-499B-BEE1-E2BFE5C68729}">
            <x14:dataBar minLength="0" maxLength="100" border="1" direction="leftToRight">
              <x14:cfvo type="autoMin"/>
              <x14:cfvo type="autoMax"/>
              <x14:borderColor rgb="FFCC3399"/>
              <x14:negativeFillColor rgb="FFFF0000"/>
              <x14:axisColor rgb="FF000000"/>
            </x14:dataBar>
          </x14:cfRule>
          <xm:sqref>Y3:Y1032</xm:sqref>
        </x14:conditionalFormatting>
        <x14:conditionalFormatting xmlns:xm="http://schemas.microsoft.com/office/excel/2006/main">
          <x14:cfRule type="dataBar" id="{1B67A48D-3ACC-49E8-891C-AEE54BD563EF}">
            <x14:dataBar minLength="0" maxLength="100" border="1" direction="leftToRight">
              <x14:cfvo type="autoMin"/>
              <x14:cfvo type="autoMax"/>
              <x14:borderColor rgb="FF996633"/>
              <x14:negativeFillColor rgb="FFFF0000"/>
              <x14:axisColor rgb="FF000000"/>
            </x14:dataBar>
          </x14:cfRule>
          <xm:sqref>AA3:AA1032</xm:sqref>
        </x14:conditionalFormatting>
        <x14:conditionalFormatting xmlns:xm="http://schemas.microsoft.com/office/excel/2006/main">
          <x14:cfRule type="dataBar" id="{16057285-0D73-473A-A6F5-C358C122604B}">
            <x14:dataBar minLength="0" maxLength="100" border="1">
              <x14:cfvo type="autoMin"/>
              <x14:cfvo type="autoMax"/>
              <x14:borderColor theme="2" tint="-0.499984740745262"/>
              <x14:negativeFillColor rgb="FFFF0000"/>
              <x14:axisColor rgb="FF000000"/>
            </x14:dataBar>
          </x14:cfRule>
          <xm:sqref>AC3:AC1030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030"/>
  <sheetViews>
    <sheetView showGridLines="0" zoomScale="70" zoomScaleNormal="70" workbookViewId="0">
      <pane ySplit="2" topLeftCell="A3" activePane="bottomLeft" state="frozen"/>
      <selection pane="bottomLeft" activeCell="D3" sqref="D3"/>
    </sheetView>
  </sheetViews>
  <sheetFormatPr defaultColWidth="11.5703125" defaultRowHeight="14.45" outlineLevelCol="1"/>
  <cols>
    <col min="1" max="1" width="15.85546875" customWidth="1"/>
    <col min="3" max="3" width="4.85546875" customWidth="1"/>
    <col min="4" max="4" width="16.5703125" customWidth="1"/>
    <col min="5" max="5" width="110.5703125" customWidth="1" outlineLevel="1"/>
    <col min="6" max="6" width="22.85546875" customWidth="1" outlineLevel="1"/>
    <col min="7" max="8" width="14" customWidth="1" outlineLevel="1"/>
    <col min="10" max="10" width="13.140625" customWidth="1"/>
    <col min="31" max="31" width="11.140625" customWidth="1"/>
  </cols>
  <sheetData>
    <row r="1" spans="1:30">
      <c r="K1" s="18"/>
      <c r="M1" s="18"/>
      <c r="O1" s="35"/>
      <c r="Q1" s="18"/>
      <c r="S1" s="18"/>
    </row>
    <row r="2" spans="1:30" ht="18.600000000000001" customHeight="1">
      <c r="D2" s="6" t="s">
        <v>24</v>
      </c>
      <c r="E2" s="6" t="s">
        <v>25</v>
      </c>
      <c r="F2" s="6" t="s">
        <v>26</v>
      </c>
      <c r="G2" s="6" t="s">
        <v>27</v>
      </c>
      <c r="H2" s="6" t="s">
        <v>36</v>
      </c>
      <c r="I2" s="16" t="s">
        <v>28</v>
      </c>
      <c r="J2" s="21" t="s">
        <v>29</v>
      </c>
      <c r="K2" s="91" t="s">
        <v>30</v>
      </c>
      <c r="L2" s="92"/>
      <c r="M2" s="99" t="s">
        <v>2</v>
      </c>
      <c r="N2" s="99"/>
      <c r="O2" s="100" t="s">
        <v>3</v>
      </c>
      <c r="P2" s="100"/>
      <c r="Q2" s="93" t="s">
        <v>5</v>
      </c>
      <c r="R2" s="93"/>
      <c r="S2" s="94" t="s">
        <v>8</v>
      </c>
      <c r="T2" s="94"/>
      <c r="U2" s="102" t="s">
        <v>12</v>
      </c>
      <c r="V2" s="96"/>
      <c r="W2" s="101" t="s">
        <v>17</v>
      </c>
      <c r="X2" s="98"/>
      <c r="Y2" s="90" t="s">
        <v>20</v>
      </c>
      <c r="Z2" s="90"/>
      <c r="AA2" s="88" t="s">
        <v>22</v>
      </c>
      <c r="AB2" s="89"/>
      <c r="AC2" s="87" t="s">
        <v>31</v>
      </c>
      <c r="AD2" s="87"/>
    </row>
    <row r="3" spans="1:30">
      <c r="D3" s="8" t="str">
        <f t="array" ref="D3:D959">_xlfn.SORTBY('Normalized Scores'!A5:A592,'Normalized Scores'!F5:F592,1)</f>
        <v>A427b</v>
      </c>
      <c r="E3" s="9" t="str">
        <f>IFERROR(INDEX('Normalized Scores'!B$5:B$1048576,MATCH($D3,'Normalized Scores'!$A$5:$A$1048576,)),"")</f>
        <v>Avent Ferry Rd is proposed to be a 4 lane Major Thoroughfare between Cass Holt and Piney Grove Wilbon. An AADT of 25000 is expected in the planning horizon year (2055) which would cause Avent Ferry Rd to operate inefficiently in 2055. The purpose of this project is to reduce congestion so Avent Ferry Rd will operate more efficiently in 2055</v>
      </c>
      <c r="F3" s="12" t="str">
        <f>IFERROR(INDEX('Normalized Scores'!C$5:C$1048576,MATCH($D3,'Normalized Scores'!$A$5:$A$1048576,)),"")</f>
        <v>Widening</v>
      </c>
      <c r="G3" s="79" t="str">
        <f>IFERROR(INDEX('Normalized Scores'!D$5:D$1048576,MATCH($D3,'Normalized Scores'!$A$5:$A$1048576,)),"")</f>
        <v>Wake</v>
      </c>
      <c r="H3" s="79" t="str">
        <f>IFERROR(INDEX('Normalized Scores'!E$5:E$1048576,MATCH($D3,'Normalized Scores'!$A$5:$A$1048576,)),"")</f>
        <v>Division</v>
      </c>
      <c r="I3" s="79">
        <f>IFERROR(INDEX('Normalized Scores'!F$5:F$1048576,MATCH($D3,'Normalized Scores'!$A$5:$A$1048576,)),"")</f>
        <v>1</v>
      </c>
      <c r="J3" s="79">
        <f>IFERROR(INDEX('Normalized Scores'!G$5:G$1048576,MATCH($D3,'Normalized Scores'!$A$5:$A$1048576,)),"")</f>
        <v>0</v>
      </c>
      <c r="K3" s="36">
        <f>(IFERROR(INDEX('Normalized Scores'!H$5:H$1048576,MATCH($D3,'Normalized Scores'!$A$5:$A$1048576,)),"")*100)</f>
        <v>55.021345183008208</v>
      </c>
      <c r="L3" s="20">
        <f>K3</f>
        <v>55.021345183008208</v>
      </c>
      <c r="M3" s="26">
        <f>(IFERROR(INDEX('Normalized Scores'!J$5:J$1048576,MATCH($D3,'Normalized Scores'!$A$5:$A$1048576,)),"")*Summary!$B$6)*100</f>
        <v>8.0000000000000018</v>
      </c>
      <c r="N3" s="20">
        <f>M3</f>
        <v>8.0000000000000018</v>
      </c>
      <c r="O3" s="27">
        <f>(IFERROR(INDEX('Normalized Scores'!L$5:L$1048576,MATCH($D3,'Normalized Scores'!$A$5:$A$1048576,)),"")*Summary!$B$7)*100</f>
        <v>4.9958654710784698</v>
      </c>
      <c r="P3" s="20">
        <f>O3</f>
        <v>4.9958654710784698</v>
      </c>
      <c r="Q3" s="28">
        <f>(IFERROR(INDEX('Normalized Scores'!R$5:R$1048576,MATCH($D3,'Normalized Scores'!$A$5:$A$1048576,)),"")*Summary!$B$8)*100</f>
        <v>17.2306855585928</v>
      </c>
      <c r="R3" s="20">
        <f>Q3</f>
        <v>17.2306855585928</v>
      </c>
      <c r="S3" s="29">
        <f>(IFERROR(INDEX('Normalized Scores'!Z$5:Z$1048576,MATCH($D3,'Normalized Scores'!$A$5:$A$1048576,)),"")*Summary!$B$9)*100</f>
        <v>4.4782167055043569</v>
      </c>
      <c r="T3" s="8">
        <f>S3</f>
        <v>4.4782167055043569</v>
      </c>
      <c r="U3" s="30">
        <f>(IFERROR(INDEX('Normalized Scores'!AL$5:AL$1048576,MATCH($D3,'Normalized Scores'!$A$5:$A$1048576,)),"")*Summary!$B$10)*100</f>
        <v>3.6755278395467714</v>
      </c>
      <c r="V3" s="8">
        <f>U3</f>
        <v>3.6755278395467714</v>
      </c>
      <c r="W3" s="31">
        <f>(IFERROR(INDEX('Normalized Scores'!AR$5:AR$1048576,MATCH($D3,'Normalized Scores'!$A$5:$A$1048576,)),"")*Summary!$B$11)*100</f>
        <v>0</v>
      </c>
      <c r="X3" s="8">
        <f>W3</f>
        <v>0</v>
      </c>
      <c r="Y3" s="32">
        <f>(IFERROR(INDEX('Normalized Scores'!AT$5:AT$1048576,MATCH($D3,'Normalized Scores'!$A$5:$A$1048576,)),"")*Summary!$B$12)*100</f>
        <v>2.8500449876465952</v>
      </c>
      <c r="Z3" s="8">
        <f>Y3</f>
        <v>2.8500449876465952</v>
      </c>
      <c r="AA3" s="33">
        <f>(IFERROR(INDEX('Normalized Scores'!AV$5:AV$1048576,MATCH($D3,'Normalized Scores'!$A$5:$A$1048576,)),"")*Summary!$B$13)*100</f>
        <v>0</v>
      </c>
      <c r="AB3" s="10">
        <f>AA3</f>
        <v>0</v>
      </c>
      <c r="AC3" s="34">
        <f>(IFERROR(INDEX('Normalized Scores'!BA$5:BA$1048576,MATCH($D3,'Normalized Scores'!$A$5:$A$1048576,)),"")*Summary!$B$14)*100</f>
        <v>13.791004620639216</v>
      </c>
      <c r="AD3" s="14">
        <f>AC3</f>
        <v>13.791004620639216</v>
      </c>
    </row>
    <row r="4" spans="1:30">
      <c r="D4" s="8" t="str">
        <v>A755a</v>
      </c>
      <c r="E4" s="9" t="str">
        <f>IFERROR(INDEX('Normalized Scores'!B$5:B$1048576,MATCH($D4,'Normalized Scores'!$A$5:$A$1048576,)),"")</f>
        <v>Buffaloe Rd is proposed to be a 6 lane Boulevard between I-540 and Forestville Rd. An AADT of 80000 is expected in the planning horizon year (2055) which would cause Buffaloe Rd to operate inefficiently in 2055. The purpose of this project is to reduce congestion so Buffaloe Rd will operate more efficiently in 2055</v>
      </c>
      <c r="F4" s="12" t="str">
        <f>IFERROR(INDEX('Normalized Scores'!C$5:C$1048576,MATCH($D4,'Normalized Scores'!$A$5:$A$1048576,)),"")</f>
        <v>Widening</v>
      </c>
      <c r="G4" s="79" t="str">
        <f>IFERROR(INDEX('Normalized Scores'!D$5:D$1048576,MATCH($D4,'Normalized Scores'!$A$5:$A$1048576,)),"")</f>
        <v>Wake</v>
      </c>
      <c r="H4" s="79" t="str">
        <f>IFERROR(INDEX('Normalized Scores'!E$5:E$1048576,MATCH($D4,'Normalized Scores'!$A$5:$A$1048576,)),"")</f>
        <v>Division</v>
      </c>
      <c r="I4" s="79">
        <f>IFERROR(INDEX('Normalized Scores'!F$5:F$1048576,MATCH($D4,'Normalized Scores'!$A$5:$A$1048576,)),"")</f>
        <v>2</v>
      </c>
      <c r="J4" s="79">
        <f>IFERROR(INDEX('Normalized Scores'!G$5:G$1048576,MATCH($D4,'Normalized Scores'!$A$5:$A$1048576,)),"")</f>
        <v>1.76165551853362</v>
      </c>
      <c r="K4" s="36">
        <f>(IFERROR(INDEX('Normalized Scores'!H$5:H$1048576,MATCH($D4,'Normalized Scores'!$A$5:$A$1048576,)),"")*100)</f>
        <v>53.959023972731536</v>
      </c>
      <c r="L4" s="20">
        <f t="shared" ref="L4:L67" si="0">K4</f>
        <v>53.959023972731536</v>
      </c>
      <c r="M4" s="26">
        <f>(IFERROR(INDEX('Normalized Scores'!J$5:J$1048576,MATCH($D4,'Normalized Scores'!$A$5:$A$1048576,)),"")*Summary!$B$6)*100</f>
        <v>5.2250562812022405</v>
      </c>
      <c r="N4" s="20">
        <f t="shared" ref="N4:N67" si="1">M4</f>
        <v>5.2250562812022405</v>
      </c>
      <c r="O4" s="27">
        <f>(IFERROR(INDEX('Normalized Scores'!L$5:L$1048576,MATCH($D4,'Normalized Scores'!$A$5:$A$1048576,)),"")*Summary!$B$7)*100</f>
        <v>1.4191599429724837</v>
      </c>
      <c r="P4" s="20">
        <f t="shared" ref="P4:P67" si="2">O4</f>
        <v>1.4191599429724837</v>
      </c>
      <c r="Q4" s="28">
        <f>(IFERROR(INDEX('Normalized Scores'!R$5:R$1048576,MATCH($D4,'Normalized Scores'!$A$5:$A$1048576,)),"")*Summary!$B$8)*100</f>
        <v>18.567406329093892</v>
      </c>
      <c r="R4" s="20">
        <f t="shared" ref="R4:R67" si="3">Q4</f>
        <v>18.567406329093892</v>
      </c>
      <c r="S4" s="29">
        <f>(IFERROR(INDEX('Normalized Scores'!Z$5:Z$1048576,MATCH($D4,'Normalized Scores'!$A$5:$A$1048576,)),"")*Summary!$B$9)*100</f>
        <v>5.3511453256083534</v>
      </c>
      <c r="T4" s="8">
        <f t="shared" ref="T4:T67" si="4">S4</f>
        <v>5.3511453256083534</v>
      </c>
      <c r="U4" s="30">
        <f>(IFERROR(INDEX('Normalized Scores'!AL$5:AL$1048576,MATCH($D4,'Normalized Scores'!$A$5:$A$1048576,)),"")*Summary!$B$10)*100</f>
        <v>8.6679939358204798</v>
      </c>
      <c r="V4" s="8">
        <f t="shared" ref="V4:V67" si="5">U4</f>
        <v>8.6679939358204798</v>
      </c>
      <c r="W4" s="31">
        <f>(IFERROR(INDEX('Normalized Scores'!AR$5:AR$1048576,MATCH($D4,'Normalized Scores'!$A$5:$A$1048576,)),"")*Summary!$B$11)*100</f>
        <v>0</v>
      </c>
      <c r="X4" s="8">
        <f t="shared" ref="X4:X67" si="6">W4</f>
        <v>0</v>
      </c>
      <c r="Y4" s="32">
        <f>(IFERROR(INDEX('Normalized Scores'!AT$5:AT$1048576,MATCH($D4,'Normalized Scores'!$A$5:$A$1048576,)),"")*Summary!$B$12)*100</f>
        <v>2.5380014546975489</v>
      </c>
      <c r="Z4" s="8">
        <f t="shared" ref="Z4:Z67" si="7">Y4</f>
        <v>2.5380014546975489</v>
      </c>
      <c r="AA4" s="33">
        <f>(IFERROR(INDEX('Normalized Scores'!AV$5:AV$1048576,MATCH($D4,'Normalized Scores'!$A$5:$A$1048576,)),"")*Summary!$B$13)*100</f>
        <v>0</v>
      </c>
      <c r="AB4" s="10">
        <f t="shared" ref="AB4:AB67" si="8">AA4</f>
        <v>0</v>
      </c>
      <c r="AC4" s="34">
        <f>(IFERROR(INDEX('Normalized Scores'!BA$5:BA$1048576,MATCH($D4,'Normalized Scores'!$A$5:$A$1048576,)),"")*Summary!$B$14)*100</f>
        <v>12.190260703336541</v>
      </c>
      <c r="AD4" s="14">
        <f t="shared" ref="AD4:AD67" si="9">AC4</f>
        <v>12.190260703336541</v>
      </c>
    </row>
    <row r="5" spans="1:30">
      <c r="A5" s="11" t="s">
        <v>32</v>
      </c>
      <c r="B5" s="11" t="s">
        <v>33</v>
      </c>
      <c r="D5" s="8" t="str">
        <v>A202</v>
      </c>
      <c r="E5" s="9" t="str">
        <f>IFERROR(INDEX('Normalized Scores'!B$5:B$1048576,MATCH($D5,'Normalized Scores'!$A$5:$A$1048576,)),"")</f>
        <v>Old US 70 is proposed to be a 4 lane Boulevard between Rock Quarry Rd and Shotwell Rd. An AADT of 18000 is expected in the planning horizon year (2055) which would cause Old US 70 to operate inefficiently in 2055. The purpose of this project is to reduce congestion so Old US 70 will operate more efficiently in 2055</v>
      </c>
      <c r="F5" s="12" t="str">
        <f>IFERROR(INDEX('Normalized Scores'!C$5:C$1048576,MATCH($D5,'Normalized Scores'!$A$5:$A$1048576,)),"")</f>
        <v>Widening</v>
      </c>
      <c r="G5" s="79" t="str">
        <f>IFERROR(INDEX('Normalized Scores'!D$5:D$1048576,MATCH($D5,'Normalized Scores'!$A$5:$A$1048576,)),"")</f>
        <v>Johnston</v>
      </c>
      <c r="H5" s="79" t="str">
        <f>IFERROR(INDEX('Normalized Scores'!E$5:E$1048576,MATCH($D5,'Normalized Scores'!$A$5:$A$1048576,)),"")</f>
        <v>Division</v>
      </c>
      <c r="I5" s="79">
        <f>IFERROR(INDEX('Normalized Scores'!F$5:F$1048576,MATCH($D5,'Normalized Scores'!$A$5:$A$1048576,)),"")</f>
        <v>3</v>
      </c>
      <c r="J5" s="79">
        <f>IFERROR(INDEX('Normalized Scores'!G$5:G$1048576,MATCH($D5,'Normalized Scores'!$A$5:$A$1048576,)),"")</f>
        <v>50.397717025618398</v>
      </c>
      <c r="K5" s="36">
        <f>(IFERROR(INDEX('Normalized Scores'!H$5:H$1048576,MATCH($D5,'Normalized Scores'!$A$5:$A$1048576,)),"")*100)</f>
        <v>53.425778304975424</v>
      </c>
      <c r="L5" s="20">
        <f t="shared" si="0"/>
        <v>53.425778304975424</v>
      </c>
      <c r="M5" s="26">
        <f>(IFERROR(INDEX('Normalized Scores'!J$5:J$1048576,MATCH($D5,'Normalized Scores'!$A$5:$A$1048576,)),"")*Summary!$B$6)*100</f>
        <v>11.43251951836694</v>
      </c>
      <c r="N5" s="20">
        <f t="shared" si="1"/>
        <v>11.43251951836694</v>
      </c>
      <c r="O5" s="27">
        <f>(IFERROR(INDEX('Normalized Scores'!L$5:L$1048576,MATCH($D5,'Normalized Scores'!$A$5:$A$1048576,)),"")*Summary!$B$7)*100</f>
        <v>1.4321899002990919</v>
      </c>
      <c r="P5" s="20">
        <f t="shared" si="2"/>
        <v>1.4321899002990919</v>
      </c>
      <c r="Q5" s="28">
        <f>(IFERROR(INDEX('Normalized Scores'!R$5:R$1048576,MATCH($D5,'Normalized Scores'!$A$5:$A$1048576,)),"")*Summary!$B$8)*100</f>
        <v>18.306963931635838</v>
      </c>
      <c r="R5" s="20">
        <f t="shared" si="3"/>
        <v>18.306963931635838</v>
      </c>
      <c r="S5" s="29">
        <f>(IFERROR(INDEX('Normalized Scores'!Z$5:Z$1048576,MATCH($D5,'Normalized Scores'!$A$5:$A$1048576,)),"")*Summary!$B$9)*100</f>
        <v>6.1571886897616839</v>
      </c>
      <c r="T5" s="8">
        <f t="shared" si="4"/>
        <v>6.1571886897616839</v>
      </c>
      <c r="U5" s="30">
        <f>(IFERROR(INDEX('Normalized Scores'!AL$5:AL$1048576,MATCH($D5,'Normalized Scores'!$A$5:$A$1048576,)),"")*Summary!$B$10)*100</f>
        <v>7.1665281998829728</v>
      </c>
      <c r="V5" s="8">
        <f t="shared" si="5"/>
        <v>7.1665281998829728</v>
      </c>
      <c r="W5" s="31">
        <f>(IFERROR(INDEX('Normalized Scores'!AR$5:AR$1048576,MATCH($D5,'Normalized Scores'!$A$5:$A$1048576,)),"")*Summary!$B$11)*100</f>
        <v>0</v>
      </c>
      <c r="X5" s="8">
        <f t="shared" si="6"/>
        <v>0</v>
      </c>
      <c r="Y5" s="32">
        <f>(IFERROR(INDEX('Normalized Scores'!AT$5:AT$1048576,MATCH($D5,'Normalized Scores'!$A$5:$A$1048576,)),"")*Summary!$B$12)*100</f>
        <v>2.69308383127257</v>
      </c>
      <c r="Z5" s="8">
        <f t="shared" si="7"/>
        <v>2.69308383127257</v>
      </c>
      <c r="AA5" s="33">
        <f>(IFERROR(INDEX('Normalized Scores'!AV$5:AV$1048576,MATCH($D5,'Normalized Scores'!$A$5:$A$1048576,)),"")*Summary!$B$13)*100</f>
        <v>0</v>
      </c>
      <c r="AB5" s="10">
        <f t="shared" si="8"/>
        <v>0</v>
      </c>
      <c r="AC5" s="34">
        <f>(IFERROR(INDEX('Normalized Scores'!BA$5:BA$1048576,MATCH($D5,'Normalized Scores'!$A$5:$A$1048576,)),"")*Summary!$B$14)*100</f>
        <v>6.2373042337563325</v>
      </c>
      <c r="AD5" s="14">
        <f t="shared" si="9"/>
        <v>6.2373042337563325</v>
      </c>
    </row>
    <row r="6" spans="1:30">
      <c r="A6" s="8" t="s">
        <v>2</v>
      </c>
      <c r="B6" s="15">
        <f>Summary!$B6</f>
        <v>0.2</v>
      </c>
      <c r="D6" s="8" t="str">
        <v>A929</v>
      </c>
      <c r="E6" s="9" t="str">
        <f>IFERROR(INDEX('Normalized Scores'!B$5:B$1048576,MATCH($D6,'Normalized Scores'!$A$5:$A$1048576,)),"")</f>
        <v>New Bern Ave (East Bound) is proposed to be a 6 lane Boulevard between Freedom Drive and Patriots Drive. An AADT of 51000 is expected in the planning horizon year (2055) which would cause New Bern Ave (East Bound) to operate inefficiently in 2055. The purpose of this project is to reduce congestion so New Bern Ave (East Bound) will operate more efficiently in 2055</v>
      </c>
      <c r="F6" s="12" t="str">
        <f>IFERROR(INDEX('Normalized Scores'!C$5:C$1048576,MATCH($D6,'Normalized Scores'!$A$5:$A$1048576,)),"")</f>
        <v>Widening</v>
      </c>
      <c r="G6" s="79" t="str">
        <f>IFERROR(INDEX('Normalized Scores'!D$5:D$1048576,MATCH($D6,'Normalized Scores'!$A$5:$A$1048576,)),"")</f>
        <v>Wake</v>
      </c>
      <c r="H6" s="79" t="str">
        <f>IFERROR(INDEX('Normalized Scores'!E$5:E$1048576,MATCH($D6,'Normalized Scores'!$A$5:$A$1048576,)),"")</f>
        <v>Regional</v>
      </c>
      <c r="I6" s="79">
        <f>IFERROR(INDEX('Normalized Scores'!F$5:F$1048576,MATCH($D6,'Normalized Scores'!$A$5:$A$1048576,)),"")</f>
        <v>4</v>
      </c>
      <c r="J6" s="79">
        <f>IFERROR(INDEX('Normalized Scores'!G$5:G$1048576,MATCH($D6,'Normalized Scores'!$A$5:$A$1048576,)),"")</f>
        <v>0.99064324969028394</v>
      </c>
      <c r="K6" s="36">
        <f>(IFERROR(INDEX('Normalized Scores'!H$5:H$1048576,MATCH($D6,'Normalized Scores'!$A$5:$A$1048576,)),"")*100)</f>
        <v>51.497244577523013</v>
      </c>
      <c r="L6" s="20">
        <f t="shared" si="0"/>
        <v>51.497244577523013</v>
      </c>
      <c r="M6" s="26">
        <f>(IFERROR(INDEX('Normalized Scores'!J$5:J$1048576,MATCH($D6,'Normalized Scores'!$A$5:$A$1048576,)),"")*Summary!$B$6)*100</f>
        <v>8.5129685898741414</v>
      </c>
      <c r="N6" s="20">
        <f t="shared" si="1"/>
        <v>8.5129685898741414</v>
      </c>
      <c r="O6" s="27">
        <f>(IFERROR(INDEX('Normalized Scores'!L$5:L$1048576,MATCH($D6,'Normalized Scores'!$A$5:$A$1048576,)),"")*Summary!$B$7)*100</f>
        <v>1.8042893483478113</v>
      </c>
      <c r="P6" s="20">
        <f t="shared" si="2"/>
        <v>1.8042893483478113</v>
      </c>
      <c r="Q6" s="28">
        <f>(IFERROR(INDEX('Normalized Scores'!R$5:R$1048576,MATCH($D6,'Normalized Scores'!$A$5:$A$1048576,)),"")*Summary!$B$8)*100</f>
        <v>16.148537549753538</v>
      </c>
      <c r="R6" s="20">
        <f t="shared" si="3"/>
        <v>16.148537549753538</v>
      </c>
      <c r="S6" s="29">
        <f>(IFERROR(INDEX('Normalized Scores'!Z$5:Z$1048576,MATCH($D6,'Normalized Scores'!$A$5:$A$1048576,)),"")*Summary!$B$9)*100</f>
        <v>6.6560083293435657</v>
      </c>
      <c r="T6" s="8">
        <f t="shared" si="4"/>
        <v>6.6560083293435657</v>
      </c>
      <c r="U6" s="30">
        <f>(IFERROR(INDEX('Normalized Scores'!AL$5:AL$1048576,MATCH($D6,'Normalized Scores'!$A$5:$A$1048576,)),"")*Summary!$B$10)*100</f>
        <v>0.64828348901625299</v>
      </c>
      <c r="V6" s="8">
        <f t="shared" si="5"/>
        <v>0.64828348901625299</v>
      </c>
      <c r="W6" s="31">
        <f>(IFERROR(INDEX('Normalized Scores'!AR$5:AR$1048576,MATCH($D6,'Normalized Scores'!$A$5:$A$1048576,)),"")*Summary!$B$11)*100</f>
        <v>0</v>
      </c>
      <c r="X6" s="8">
        <f t="shared" si="6"/>
        <v>0</v>
      </c>
      <c r="Y6" s="32">
        <f>(IFERROR(INDEX('Normalized Scores'!AT$5:AT$1048576,MATCH($D6,'Normalized Scores'!$A$5:$A$1048576,)),"")*Summary!$B$12)*100</f>
        <v>2.727157271187703</v>
      </c>
      <c r="Z6" s="8">
        <f t="shared" si="7"/>
        <v>2.727157271187703</v>
      </c>
      <c r="AA6" s="33">
        <f>(IFERROR(INDEX('Normalized Scores'!AV$5:AV$1048576,MATCH($D6,'Normalized Scores'!$A$5:$A$1048576,)),"")*Summary!$B$13)*100</f>
        <v>0</v>
      </c>
      <c r="AB6" s="10">
        <f t="shared" si="8"/>
        <v>0</v>
      </c>
      <c r="AC6" s="34">
        <f>(IFERROR(INDEX('Normalized Scores'!BA$5:BA$1048576,MATCH($D6,'Normalized Scores'!$A$5:$A$1048576,)),"")*Summary!$B$14)*100</f>
        <v>15</v>
      </c>
      <c r="AD6" s="14">
        <f t="shared" si="9"/>
        <v>15</v>
      </c>
    </row>
    <row r="7" spans="1:30">
      <c r="A7" s="8" t="s">
        <v>3</v>
      </c>
      <c r="B7" s="15">
        <f>Summary!$B7</f>
        <v>0.05</v>
      </c>
      <c r="D7" s="8" t="str">
        <v>A619c</v>
      </c>
      <c r="E7" s="9" t="str">
        <f>IFERROR(INDEX('Normalized Scores'!B$5:B$1048576,MATCH($D7,'Normalized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US 401 between NC 55/42 and Judd Parkway by making access management improvements while keeping an acceptable LOS in the peak period and direction.</v>
      </c>
      <c r="F7" s="12" t="str">
        <f>IFERROR(INDEX('Normalized Scores'!C$5:C$1048576,MATCH($D7,'Normalized Scores'!$A$5:$A$1048576,)),"")</f>
        <v>Median</v>
      </c>
      <c r="G7" s="79" t="str">
        <f>IFERROR(INDEX('Normalized Scores'!D$5:D$1048576,MATCH($D7,'Normalized Scores'!$A$5:$A$1048576,)),"")</f>
        <v>Wake</v>
      </c>
      <c r="H7" s="79" t="str">
        <f>IFERROR(INDEX('Normalized Scores'!E$5:E$1048576,MATCH($D7,'Normalized Scores'!$A$5:$A$1048576,)),"")</f>
        <v>Regional</v>
      </c>
      <c r="I7" s="79">
        <f>IFERROR(INDEX('Normalized Scores'!F$5:F$1048576,MATCH($D7,'Normalized Scores'!$A$5:$A$1048576,)),"")</f>
        <v>5</v>
      </c>
      <c r="J7" s="79">
        <f>IFERROR(INDEX('Normalized Scores'!G$5:G$1048576,MATCH($D7,'Normalized Scores'!$A$5:$A$1048576,)),"")</f>
        <v>0</v>
      </c>
      <c r="K7" s="36">
        <f>(IFERROR(INDEX('Normalized Scores'!H$5:H$1048576,MATCH($D7,'Normalized Scores'!$A$5:$A$1048576,)),"")*100)</f>
        <v>50.913324243864565</v>
      </c>
      <c r="L7" s="20">
        <f t="shared" si="0"/>
        <v>50.913324243864565</v>
      </c>
      <c r="M7" s="26">
        <f>(IFERROR(INDEX('Normalized Scores'!J$5:J$1048576,MATCH($D7,'Normalized Scores'!$A$5:$A$1048576,)),"")*Summary!$B$6)*100</f>
        <v>7.1265216932407993</v>
      </c>
      <c r="N7" s="20">
        <f t="shared" si="1"/>
        <v>7.1265216932407993</v>
      </c>
      <c r="O7" s="27">
        <f>(IFERROR(INDEX('Normalized Scores'!L$5:L$1048576,MATCH($D7,'Normalized Scores'!$A$5:$A$1048576,)),"")*Summary!$B$7)*100</f>
        <v>2.0131559873402267</v>
      </c>
      <c r="P7" s="20">
        <f t="shared" si="2"/>
        <v>2.0131559873402267</v>
      </c>
      <c r="Q7" s="28">
        <f>(IFERROR(INDEX('Normalized Scores'!R$5:R$1048576,MATCH($D7,'Normalized Scores'!$A$5:$A$1048576,)),"")*Summary!$B$8)*100</f>
        <v>18.907583011847834</v>
      </c>
      <c r="R7" s="20">
        <f t="shared" si="3"/>
        <v>18.907583011847834</v>
      </c>
      <c r="S7" s="29">
        <f>(IFERROR(INDEX('Normalized Scores'!Z$5:Z$1048576,MATCH($D7,'Normalized Scores'!$A$5:$A$1048576,)),"")*Summary!$B$9)*100</f>
        <v>7.3905801719413589</v>
      </c>
      <c r="T7" s="8">
        <f t="shared" si="4"/>
        <v>7.3905801719413589</v>
      </c>
      <c r="U7" s="30">
        <f>(IFERROR(INDEX('Normalized Scores'!AL$5:AL$1048576,MATCH($D7,'Normalized Scores'!$A$5:$A$1048576,)),"")*Summary!$B$10)*100</f>
        <v>4.2776031287617018</v>
      </c>
      <c r="V7" s="8">
        <f t="shared" si="5"/>
        <v>4.2776031287617018</v>
      </c>
      <c r="W7" s="31">
        <f>(IFERROR(INDEX('Normalized Scores'!AR$5:AR$1048576,MATCH($D7,'Normalized Scores'!$A$5:$A$1048576,)),"")*Summary!$B$11)*100</f>
        <v>0</v>
      </c>
      <c r="X7" s="8">
        <f t="shared" si="6"/>
        <v>0</v>
      </c>
      <c r="Y7" s="32">
        <f>(IFERROR(INDEX('Normalized Scores'!AT$5:AT$1048576,MATCH($D7,'Normalized Scores'!$A$5:$A$1048576,)),"")*Summary!$B$12)*100</f>
        <v>2.9340364283433376</v>
      </c>
      <c r="Z7" s="8">
        <f t="shared" si="7"/>
        <v>2.9340364283433376</v>
      </c>
      <c r="AA7" s="33">
        <f>(IFERROR(INDEX('Normalized Scores'!AV$5:AV$1048576,MATCH($D7,'Normalized Scores'!$A$5:$A$1048576,)),"")*Summary!$B$13)*100</f>
        <v>0</v>
      </c>
      <c r="AB7" s="10">
        <f t="shared" si="8"/>
        <v>0</v>
      </c>
      <c r="AC7" s="34">
        <f>(IFERROR(INDEX('Normalized Scores'!BA$5:BA$1048576,MATCH($D7,'Normalized Scores'!$A$5:$A$1048576,)),"")*Summary!$B$14)*100</f>
        <v>8.2638438223893083</v>
      </c>
      <c r="AD7" s="14">
        <f t="shared" si="9"/>
        <v>8.2638438223893083</v>
      </c>
    </row>
    <row r="8" spans="1:30">
      <c r="A8" s="8" t="s">
        <v>5</v>
      </c>
      <c r="B8" s="15">
        <f>Summary!$B8</f>
        <v>0.25</v>
      </c>
      <c r="D8" s="8" t="str">
        <v>A301</v>
      </c>
      <c r="E8" s="9" t="str">
        <f>IFERROR(INDEX('Normalized Scores'!B$5:B$1048576,MATCH($D8,'Normalized Scores'!$A$5:$A$1048576,)),"")</f>
        <v>US 70 Business is proposed to be a 6 lane Boulevard between I-40 and NC 42. An AADT of 75000 is expected in the planning horizon year (2055) which would cause US 70 Business to operate inefficiently in 2055. The purpose of this project is to reduce congestion so US 70 Business will operate more efficiently in 2055</v>
      </c>
      <c r="F8" s="12" t="str">
        <f>IFERROR(INDEX('Normalized Scores'!C$5:C$1048576,MATCH($D8,'Normalized Scores'!$A$5:$A$1048576,)),"")</f>
        <v>Widening</v>
      </c>
      <c r="G8" s="79" t="str">
        <f>IFERROR(INDEX('Normalized Scores'!D$5:D$1048576,MATCH($D8,'Normalized Scores'!$A$5:$A$1048576,)),"")</f>
        <v>Wake</v>
      </c>
      <c r="H8" s="79" t="str">
        <f>IFERROR(INDEX('Normalized Scores'!E$5:E$1048576,MATCH($D8,'Normalized Scores'!$A$5:$A$1048576,)),"")</f>
        <v>Regional</v>
      </c>
      <c r="I8" s="79">
        <f>IFERROR(INDEX('Normalized Scores'!F$5:F$1048576,MATCH($D8,'Normalized Scores'!$A$5:$A$1048576,)),"")</f>
        <v>6</v>
      </c>
      <c r="J8" s="79">
        <f>IFERROR(INDEX('Normalized Scores'!G$5:G$1048576,MATCH($D8,'Normalized Scores'!$A$5:$A$1048576,)),"")</f>
        <v>5.1674878823924502</v>
      </c>
      <c r="K8" s="36">
        <f>(IFERROR(INDEX('Normalized Scores'!H$5:H$1048576,MATCH($D8,'Normalized Scores'!$A$5:$A$1048576,)),"")*100)</f>
        <v>50.584679588404846</v>
      </c>
      <c r="L8" s="20">
        <f t="shared" si="0"/>
        <v>50.584679588404846</v>
      </c>
      <c r="M8" s="26">
        <f>(IFERROR(INDEX('Normalized Scores'!J$5:J$1048576,MATCH($D8,'Normalized Scores'!$A$5:$A$1048576,)),"")*Summary!$B$6)*100</f>
        <v>7.5150531098577211</v>
      </c>
      <c r="N8" s="20">
        <f t="shared" si="1"/>
        <v>7.5150531098577211</v>
      </c>
      <c r="O8" s="27">
        <f>(IFERROR(INDEX('Normalized Scores'!L$5:L$1048576,MATCH($D8,'Normalized Scores'!$A$5:$A$1048576,)),"")*Summary!$B$7)*100</f>
        <v>2.5590763234851717</v>
      </c>
      <c r="P8" s="20">
        <f t="shared" si="2"/>
        <v>2.5590763234851717</v>
      </c>
      <c r="Q8" s="28">
        <f>(IFERROR(INDEX('Normalized Scores'!R$5:R$1048576,MATCH($D8,'Normalized Scores'!$A$5:$A$1048576,)),"")*Summary!$B$8)*100</f>
        <v>18.942229954921117</v>
      </c>
      <c r="R8" s="20">
        <f t="shared" si="3"/>
        <v>18.942229954921117</v>
      </c>
      <c r="S8" s="29">
        <f>(IFERROR(INDEX('Normalized Scores'!Z$5:Z$1048576,MATCH($D8,'Normalized Scores'!$A$5:$A$1048576,)),"")*Summary!$B$9)*100</f>
        <v>5.7543855574678542</v>
      </c>
      <c r="T8" s="8">
        <f t="shared" si="4"/>
        <v>5.7543855574678542</v>
      </c>
      <c r="U8" s="30">
        <f>(IFERROR(INDEX('Normalized Scores'!AL$5:AL$1048576,MATCH($D8,'Normalized Scores'!$A$5:$A$1048576,)),"")*Summary!$B$10)*100</f>
        <v>6.2767875988488013</v>
      </c>
      <c r="V8" s="8">
        <f t="shared" si="5"/>
        <v>6.2767875988488013</v>
      </c>
      <c r="W8" s="31">
        <f>(IFERROR(INDEX('Normalized Scores'!AR$5:AR$1048576,MATCH($D8,'Normalized Scores'!$A$5:$A$1048576,)),"")*Summary!$B$11)*100</f>
        <v>0</v>
      </c>
      <c r="X8" s="8">
        <f t="shared" si="6"/>
        <v>0</v>
      </c>
      <c r="Y8" s="32">
        <f>(IFERROR(INDEX('Normalized Scores'!AT$5:AT$1048576,MATCH($D8,'Normalized Scores'!$A$5:$A$1048576,)),"")*Summary!$B$12)*100</f>
        <v>2.7886022971532123</v>
      </c>
      <c r="Z8" s="8">
        <f t="shared" si="7"/>
        <v>2.7886022971532123</v>
      </c>
      <c r="AA8" s="33">
        <f>(IFERROR(INDEX('Normalized Scores'!AV$5:AV$1048576,MATCH($D8,'Normalized Scores'!$A$5:$A$1048576,)),"")*Summary!$B$13)*100</f>
        <v>0</v>
      </c>
      <c r="AB8" s="10">
        <f t="shared" si="8"/>
        <v>0</v>
      </c>
      <c r="AC8" s="34">
        <f>(IFERROR(INDEX('Normalized Scores'!BA$5:BA$1048576,MATCH($D8,'Normalized Scores'!$A$5:$A$1048576,)),"")*Summary!$B$14)*100</f>
        <v>6.7485447466709649</v>
      </c>
      <c r="AD8" s="14">
        <f t="shared" si="9"/>
        <v>6.7485447466709649</v>
      </c>
    </row>
    <row r="9" spans="1:30">
      <c r="A9" s="8" t="s">
        <v>8</v>
      </c>
      <c r="B9" s="15">
        <f>Summary!$B9</f>
        <v>0.1</v>
      </c>
      <c r="D9" s="8" t="str">
        <v>A190</v>
      </c>
      <c r="E9" s="9" t="str">
        <f>IFERROR(INDEX('Normalized Scores'!B$5:B$1048576,MATCH($D9,'Normalized Scores'!$A$5:$A$1048576,)),"")</f>
        <v>New Hill Holleman Rd is proposed to be a 4 lane Major Thoroughfare between Old US 1 and Avent Ferry Rd. An AADT of 11000 is expected in the planning horizon year (2055) which would cause New Hill Holleman Rd to operate inefficiently in 2055. The purpose of this project is to reduce congestion so New Hill Holleman Rd will operate more efficiently in 2055</v>
      </c>
      <c r="F9" s="12" t="str">
        <f>IFERROR(INDEX('Normalized Scores'!C$5:C$1048576,MATCH($D9,'Normalized Scores'!$A$5:$A$1048576,)),"")</f>
        <v>Widening</v>
      </c>
      <c r="G9" s="79" t="str">
        <f>IFERROR(INDEX('Normalized Scores'!D$5:D$1048576,MATCH($D9,'Normalized Scores'!$A$5:$A$1048576,)),"")</f>
        <v>Wake</v>
      </c>
      <c r="H9" s="79" t="str">
        <f>IFERROR(INDEX('Normalized Scores'!E$5:E$1048576,MATCH($D9,'Normalized Scores'!$A$5:$A$1048576,)),"")</f>
        <v>Regional</v>
      </c>
      <c r="I9" s="79">
        <f>IFERROR(INDEX('Normalized Scores'!F$5:F$1048576,MATCH($D9,'Normalized Scores'!$A$5:$A$1048576,)),"")</f>
        <v>7</v>
      </c>
      <c r="J9" s="79">
        <f>IFERROR(INDEX('Normalized Scores'!G$5:G$1048576,MATCH($D9,'Normalized Scores'!$A$5:$A$1048576,)),"")</f>
        <v>20.2171213816864</v>
      </c>
      <c r="K9" s="36">
        <f>(IFERROR(INDEX('Normalized Scores'!H$5:H$1048576,MATCH($D9,'Normalized Scores'!$A$5:$A$1048576,)),"")*100)</f>
        <v>50.388936350082872</v>
      </c>
      <c r="L9" s="20">
        <f t="shared" si="0"/>
        <v>50.388936350082872</v>
      </c>
      <c r="M9" s="26">
        <f>(IFERROR(INDEX('Normalized Scores'!J$5:J$1048576,MATCH($D9,'Normalized Scores'!$A$5:$A$1048576,)),"")*Summary!$B$6)*100</f>
        <v>10.375491337501119</v>
      </c>
      <c r="N9" s="20">
        <f t="shared" si="1"/>
        <v>10.375491337501119</v>
      </c>
      <c r="O9" s="27">
        <f>(IFERROR(INDEX('Normalized Scores'!L$5:L$1048576,MATCH($D9,'Normalized Scores'!$A$5:$A$1048576,)),"")*Summary!$B$7)*100</f>
        <v>4.3819198887334458</v>
      </c>
      <c r="P9" s="20">
        <f t="shared" si="2"/>
        <v>4.3819198887334458</v>
      </c>
      <c r="Q9" s="28">
        <f>(IFERROR(INDEX('Normalized Scores'!R$5:R$1048576,MATCH($D9,'Normalized Scores'!$A$5:$A$1048576,)),"")*Summary!$B$8)*100</f>
        <v>16.207155994843237</v>
      </c>
      <c r="R9" s="20">
        <f t="shared" si="3"/>
        <v>16.207155994843237</v>
      </c>
      <c r="S9" s="29">
        <f>(IFERROR(INDEX('Normalized Scores'!Z$5:Z$1048576,MATCH($D9,'Normalized Scores'!$A$5:$A$1048576,)),"")*Summary!$B$9)*100</f>
        <v>7.1495676647380852</v>
      </c>
      <c r="T9" s="8">
        <f t="shared" si="4"/>
        <v>7.1495676647380852</v>
      </c>
      <c r="U9" s="30">
        <f>(IFERROR(INDEX('Normalized Scores'!AL$5:AL$1048576,MATCH($D9,'Normalized Scores'!$A$5:$A$1048576,)),"")*Summary!$B$10)*100</f>
        <v>4.0378702907477004</v>
      </c>
      <c r="V9" s="8">
        <f t="shared" si="5"/>
        <v>4.0378702907477004</v>
      </c>
      <c r="W9" s="31">
        <f>(IFERROR(INDEX('Normalized Scores'!AR$5:AR$1048576,MATCH($D9,'Normalized Scores'!$A$5:$A$1048576,)),"")*Summary!$B$11)*100</f>
        <v>0</v>
      </c>
      <c r="X9" s="8">
        <f t="shared" si="6"/>
        <v>0</v>
      </c>
      <c r="Y9" s="32">
        <f>(IFERROR(INDEX('Normalized Scores'!AT$5:AT$1048576,MATCH($D9,'Normalized Scores'!$A$5:$A$1048576,)),"")*Summary!$B$12)*100</f>
        <v>2.7438524113687004</v>
      </c>
      <c r="Z9" s="8">
        <f t="shared" si="7"/>
        <v>2.7438524113687004</v>
      </c>
      <c r="AA9" s="33">
        <f>(IFERROR(INDEX('Normalized Scores'!AV$5:AV$1048576,MATCH($D9,'Normalized Scores'!$A$5:$A$1048576,)),"")*Summary!$B$13)*100</f>
        <v>0</v>
      </c>
      <c r="AB9" s="10">
        <f t="shared" si="8"/>
        <v>0</v>
      </c>
      <c r="AC9" s="34">
        <f>(IFERROR(INDEX('Normalized Scores'!BA$5:BA$1048576,MATCH($D9,'Normalized Scores'!$A$5:$A$1048576,)),"")*Summary!$B$14)*100</f>
        <v>5.4930787621505761</v>
      </c>
      <c r="AD9" s="14">
        <f t="shared" si="9"/>
        <v>5.4930787621505761</v>
      </c>
    </row>
    <row r="10" spans="1:30">
      <c r="A10" s="8" t="s">
        <v>12</v>
      </c>
      <c r="B10" s="15">
        <f>Summary!$B10</f>
        <v>0.15</v>
      </c>
      <c r="D10" s="8" t="str">
        <v>A639b</v>
      </c>
      <c r="E10" s="9" t="str">
        <f>IFERROR(INDEX('Normalized Scores'!B$5:B$1048576,MATCH($D10,'Normalized Scores'!$A$5:$A$1048576,)),"")</f>
        <v>I-87 / I-495 Bypass is proposed to be a 8 lane Freeway between I-440 and US-64. An AADT of 113000 is expected in the planning horizon year (2055) which would cause I-87 / I-495 Bypass to operate inefficiently in 2055. The purpose of this project is to reduce congestion so I-87 / I-495 Bypass will operate more efficiently in 2055</v>
      </c>
      <c r="F10" s="12" t="str">
        <f>IFERROR(INDEX('Normalized Scores'!C$5:C$1048576,MATCH($D10,'Normalized Scores'!$A$5:$A$1048576,)),"")</f>
        <v>Widening</v>
      </c>
      <c r="G10" s="79" t="str">
        <f>IFERROR(INDEX('Normalized Scores'!D$5:D$1048576,MATCH($D10,'Normalized Scores'!$A$5:$A$1048576,)),"")</f>
        <v>Wake</v>
      </c>
      <c r="H10" s="79" t="str">
        <f>IFERROR(INDEX('Normalized Scores'!E$5:E$1048576,MATCH($D10,'Normalized Scores'!$A$5:$A$1048576,)),"")</f>
        <v>Statewide</v>
      </c>
      <c r="I10" s="79">
        <f>IFERROR(INDEX('Normalized Scores'!F$5:F$1048576,MATCH($D10,'Normalized Scores'!$A$5:$A$1048576,)),"")</f>
        <v>8</v>
      </c>
      <c r="J10" s="79">
        <f>IFERROR(INDEX('Normalized Scores'!G$5:G$1048576,MATCH($D10,'Normalized Scores'!$A$5:$A$1048576,)),"")</f>
        <v>4.2501908773412396</v>
      </c>
      <c r="K10" s="36">
        <f>(IFERROR(INDEX('Normalized Scores'!H$5:H$1048576,MATCH($D10,'Normalized Scores'!$A$5:$A$1048576,)),"")*100)</f>
        <v>50.283774358552101</v>
      </c>
      <c r="L10" s="20">
        <f t="shared" si="0"/>
        <v>50.283774358552101</v>
      </c>
      <c r="M10" s="26">
        <f>(IFERROR(INDEX('Normalized Scores'!J$5:J$1048576,MATCH($D10,'Normalized Scores'!$A$5:$A$1048576,)),"")*Summary!$B$6)*100</f>
        <v>12.377126972924</v>
      </c>
      <c r="N10" s="20">
        <f t="shared" si="1"/>
        <v>12.377126972924</v>
      </c>
      <c r="O10" s="27">
        <f>(IFERROR(INDEX('Normalized Scores'!L$5:L$1048576,MATCH($D10,'Normalized Scores'!$A$5:$A$1048576,)),"")*Summary!$B$7)*100</f>
        <v>2.6164410064392443</v>
      </c>
      <c r="P10" s="20">
        <f t="shared" si="2"/>
        <v>2.6164410064392443</v>
      </c>
      <c r="Q10" s="28">
        <f>(IFERROR(INDEX('Normalized Scores'!R$5:R$1048576,MATCH($D10,'Normalized Scores'!$A$5:$A$1048576,)),"")*Summary!$B$8)*100</f>
        <v>18.794894511779354</v>
      </c>
      <c r="R10" s="20">
        <f t="shared" si="3"/>
        <v>18.794894511779354</v>
      </c>
      <c r="S10" s="29">
        <f>(IFERROR(INDEX('Normalized Scores'!Z$5:Z$1048576,MATCH($D10,'Normalized Scores'!$A$5:$A$1048576,)),"")*Summary!$B$9)*100</f>
        <v>5.7319453046878248</v>
      </c>
      <c r="T10" s="8">
        <f t="shared" si="4"/>
        <v>5.7319453046878248</v>
      </c>
      <c r="U10" s="30">
        <f>(IFERROR(INDEX('Normalized Scores'!AL$5:AL$1048576,MATCH($D10,'Normalized Scores'!$A$5:$A$1048576,)),"")*Summary!$B$10)*100</f>
        <v>2.3780259694158681</v>
      </c>
      <c r="V10" s="8">
        <f t="shared" si="5"/>
        <v>2.3780259694158681</v>
      </c>
      <c r="W10" s="31">
        <f>(IFERROR(INDEX('Normalized Scores'!AR$5:AR$1048576,MATCH($D10,'Normalized Scores'!$A$5:$A$1048576,)),"")*Summary!$B$11)*100</f>
        <v>0</v>
      </c>
      <c r="X10" s="8">
        <f t="shared" si="6"/>
        <v>0</v>
      </c>
      <c r="Y10" s="32">
        <f>(IFERROR(INDEX('Normalized Scores'!AT$5:AT$1048576,MATCH($D10,'Normalized Scores'!$A$5:$A$1048576,)),"")*Summary!$B$12)*100</f>
        <v>2.607534622306741</v>
      </c>
      <c r="Z10" s="8">
        <f t="shared" si="7"/>
        <v>2.607534622306741</v>
      </c>
      <c r="AA10" s="33">
        <f>(IFERROR(INDEX('Normalized Scores'!AV$5:AV$1048576,MATCH($D10,'Normalized Scores'!$A$5:$A$1048576,)),"")*Summary!$B$13)*100</f>
        <v>0</v>
      </c>
      <c r="AB10" s="10">
        <f t="shared" si="8"/>
        <v>0</v>
      </c>
      <c r="AC10" s="34">
        <f>(IFERROR(INDEX('Normalized Scores'!BA$5:BA$1048576,MATCH($D10,'Normalized Scores'!$A$5:$A$1048576,)),"")*Summary!$B$14)*100</f>
        <v>5.7778059709990668</v>
      </c>
      <c r="AD10" s="14">
        <f t="shared" si="9"/>
        <v>5.7778059709990668</v>
      </c>
    </row>
    <row r="11" spans="1:30">
      <c r="A11" s="8" t="s">
        <v>17</v>
      </c>
      <c r="B11" s="15">
        <f>Summary!$B11</f>
        <v>0</v>
      </c>
      <c r="D11" s="8" t="str">
        <v>A203</v>
      </c>
      <c r="E11" s="9" t="str">
        <f>IFERROR(INDEX('Normalized Scores'!B$5:B$1048576,MATCH($D11,'Normalized Scores'!$A$5:$A$1048576,)),"")</f>
        <v>Auburn-Knightdale Rd is proposed to be a 4 lane Major Thoroughfare between Grasshopper Rd and Raynor Rd. An AADT of 20000 is expected in the planning horizon year (2055) which would cause Auburn-Knightdale Rd to operate inefficiently in 2055. The purpose of this project is to reduce congestion so Auburn-Knightdale Rd will operate more efficiently in 2055</v>
      </c>
      <c r="F11" s="12" t="str">
        <f>IFERROR(INDEX('Normalized Scores'!C$5:C$1048576,MATCH($D11,'Normalized Scores'!$A$5:$A$1048576,)),"")</f>
        <v>Widening</v>
      </c>
      <c r="G11" s="79" t="str">
        <f>IFERROR(INDEX('Normalized Scores'!D$5:D$1048576,MATCH($D11,'Normalized Scores'!$A$5:$A$1048576,)),"")</f>
        <v>Wake</v>
      </c>
      <c r="H11" s="79" t="str">
        <f>IFERROR(INDEX('Normalized Scores'!E$5:E$1048576,MATCH($D11,'Normalized Scores'!$A$5:$A$1048576,)),"")</f>
        <v>Division</v>
      </c>
      <c r="I11" s="79">
        <f>IFERROR(INDEX('Normalized Scores'!F$5:F$1048576,MATCH($D11,'Normalized Scores'!$A$5:$A$1048576,)),"")</f>
        <v>9</v>
      </c>
      <c r="J11" s="79">
        <f>IFERROR(INDEX('Normalized Scores'!G$5:G$1048576,MATCH($D11,'Normalized Scores'!$A$5:$A$1048576,)),"")</f>
        <v>45.962191338808402</v>
      </c>
      <c r="K11" s="36">
        <f>(IFERROR(INDEX('Normalized Scores'!H$5:H$1048576,MATCH($D11,'Normalized Scores'!$A$5:$A$1048576,)),"")*100)</f>
        <v>50.172451138073505</v>
      </c>
      <c r="L11" s="20">
        <f t="shared" si="0"/>
        <v>50.172451138073505</v>
      </c>
      <c r="M11" s="26">
        <f>(IFERROR(INDEX('Normalized Scores'!J$5:J$1048576,MATCH($D11,'Normalized Scores'!$A$5:$A$1048576,)),"")*Summary!$B$6)*100</f>
        <v>11.012832895159841</v>
      </c>
      <c r="N11" s="20">
        <f t="shared" si="1"/>
        <v>11.012832895159841</v>
      </c>
      <c r="O11" s="27">
        <f>(IFERROR(INDEX('Normalized Scores'!L$5:L$1048576,MATCH($D11,'Normalized Scores'!$A$5:$A$1048576,)),"")*Summary!$B$7)*100</f>
        <v>1.8282873962540007</v>
      </c>
      <c r="P11" s="20">
        <f t="shared" si="2"/>
        <v>1.8282873962540007</v>
      </c>
      <c r="Q11" s="28">
        <f>(IFERROR(INDEX('Normalized Scores'!R$5:R$1048576,MATCH($D11,'Normalized Scores'!$A$5:$A$1048576,)),"")*Summary!$B$8)*100</f>
        <v>18.850339920646679</v>
      </c>
      <c r="R11" s="20">
        <f t="shared" si="3"/>
        <v>18.850339920646679</v>
      </c>
      <c r="S11" s="29">
        <f>(IFERROR(INDEX('Normalized Scores'!Z$5:Z$1048576,MATCH($D11,'Normalized Scores'!$A$5:$A$1048576,)),"")*Summary!$B$9)*100</f>
        <v>5.6632649821521008</v>
      </c>
      <c r="T11" s="8">
        <f t="shared" si="4"/>
        <v>5.6632649821521008</v>
      </c>
      <c r="U11" s="30">
        <f>(IFERROR(INDEX('Normalized Scores'!AL$5:AL$1048576,MATCH($D11,'Normalized Scores'!$A$5:$A$1048576,)),"")*Summary!$B$10)*100</f>
        <v>4.5521219135412903</v>
      </c>
      <c r="V11" s="8">
        <f t="shared" si="5"/>
        <v>4.5521219135412903</v>
      </c>
      <c r="W11" s="31">
        <f>(IFERROR(INDEX('Normalized Scores'!AR$5:AR$1048576,MATCH($D11,'Normalized Scores'!$A$5:$A$1048576,)),"")*Summary!$B$11)*100</f>
        <v>0</v>
      </c>
      <c r="X11" s="8">
        <f t="shared" si="6"/>
        <v>0</v>
      </c>
      <c r="Y11" s="32">
        <f>(IFERROR(INDEX('Normalized Scores'!AT$5:AT$1048576,MATCH($D11,'Normalized Scores'!$A$5:$A$1048576,)),"")*Summary!$B$12)*100</f>
        <v>3.0894365755788424</v>
      </c>
      <c r="Z11" s="8">
        <f t="shared" si="7"/>
        <v>3.0894365755788424</v>
      </c>
      <c r="AA11" s="33">
        <f>(IFERROR(INDEX('Normalized Scores'!AV$5:AV$1048576,MATCH($D11,'Normalized Scores'!$A$5:$A$1048576,)),"")*Summary!$B$13)*100</f>
        <v>0</v>
      </c>
      <c r="AB11" s="10">
        <f t="shared" si="8"/>
        <v>0</v>
      </c>
      <c r="AC11" s="34">
        <f>(IFERROR(INDEX('Normalized Scores'!BA$5:BA$1048576,MATCH($D11,'Normalized Scores'!$A$5:$A$1048576,)),"")*Summary!$B$14)*100</f>
        <v>5.1761674547407575</v>
      </c>
      <c r="AD11" s="14">
        <f t="shared" si="9"/>
        <v>5.1761674547407575</v>
      </c>
    </row>
    <row r="12" spans="1:30">
      <c r="A12" s="8" t="s">
        <v>20</v>
      </c>
      <c r="B12" s="15">
        <f>Summary!$B12</f>
        <v>0.05</v>
      </c>
      <c r="D12" s="8" t="str">
        <v>A98</v>
      </c>
      <c r="E12" s="9" t="str">
        <f>IFERROR(INDEX('Normalized Scores'!B$5:B$1048576,MATCH($D12,'Normalized Scores'!$A$5:$A$1048576,)),"")</f>
        <v>The Long Range Transportation Plan includes the goal of improving mobility within the region, which is defined as the provision of transportation infrastructure for all vehicles and pedestrians. NC 55 Bypass currently is operating at an unacceptable LOS and is expected to worsen in the future. The purpose of this project is to improve mobility along NC 55 Bypass between North Main St and Honeycutt Connector to an acceptable LOS in the peak period and direction while also providing facilities for pedestrians and bicyclists.</v>
      </c>
      <c r="F12" s="12" t="str">
        <f>IFERROR(INDEX('Normalized Scores'!C$5:C$1048576,MATCH($D12,'Normalized Scores'!$A$5:$A$1048576,)),"")</f>
        <v>Widening</v>
      </c>
      <c r="G12" s="79" t="str">
        <f>IFERROR(INDEX('Normalized Scores'!D$5:D$1048576,MATCH($D12,'Normalized Scores'!$A$5:$A$1048576,)),"")</f>
        <v>Wake</v>
      </c>
      <c r="H12" s="79" t="str">
        <f>IFERROR(INDEX('Normalized Scores'!E$5:E$1048576,MATCH($D12,'Normalized Scores'!$A$5:$A$1048576,)),"")</f>
        <v>Regional</v>
      </c>
      <c r="I12" s="79">
        <f>IFERROR(INDEX('Normalized Scores'!F$5:F$1048576,MATCH($D12,'Normalized Scores'!$A$5:$A$1048576,)),"")</f>
        <v>10</v>
      </c>
      <c r="J12" s="79">
        <f>IFERROR(INDEX('Normalized Scores'!G$5:G$1048576,MATCH($D12,'Normalized Scores'!$A$5:$A$1048576,)),"")</f>
        <v>13.999942070781699</v>
      </c>
      <c r="K12" s="36">
        <f>(IFERROR(INDEX('Normalized Scores'!H$5:H$1048576,MATCH($D12,'Normalized Scores'!$A$5:$A$1048576,)),"")*100)</f>
        <v>50.067094663170899</v>
      </c>
      <c r="L12" s="20">
        <f t="shared" si="0"/>
        <v>50.067094663170899</v>
      </c>
      <c r="M12" s="26">
        <f>(IFERROR(INDEX('Normalized Scores'!J$5:J$1048576,MATCH($D12,'Normalized Scores'!$A$5:$A$1048576,)),"")*Summary!$B$6)*100</f>
        <v>7.4325956436854801</v>
      </c>
      <c r="N12" s="20">
        <f t="shared" si="1"/>
        <v>7.4325956436854801</v>
      </c>
      <c r="O12" s="27">
        <f>(IFERROR(INDEX('Normalized Scores'!L$5:L$1048576,MATCH($D12,'Normalized Scores'!$A$5:$A$1048576,)),"")*Summary!$B$7)*100</f>
        <v>4.9189640533073167</v>
      </c>
      <c r="P12" s="20">
        <f t="shared" si="2"/>
        <v>4.9189640533073167</v>
      </c>
      <c r="Q12" s="28">
        <f>(IFERROR(INDEX('Normalized Scores'!R$5:R$1048576,MATCH($D12,'Normalized Scores'!$A$5:$A$1048576,)),"")*Summary!$B$8)*100</f>
        <v>14.77325124510363</v>
      </c>
      <c r="R12" s="20">
        <f t="shared" si="3"/>
        <v>14.77325124510363</v>
      </c>
      <c r="S12" s="29">
        <f>(IFERROR(INDEX('Normalized Scores'!Z$5:Z$1048576,MATCH($D12,'Normalized Scores'!$A$5:$A$1048576,)),"")*Summary!$B$9)*100</f>
        <v>7.7138472289948856</v>
      </c>
      <c r="T12" s="8">
        <f t="shared" si="4"/>
        <v>7.7138472289948856</v>
      </c>
      <c r="U12" s="30">
        <f>(IFERROR(INDEX('Normalized Scores'!AL$5:AL$1048576,MATCH($D12,'Normalized Scores'!$A$5:$A$1048576,)),"")*Summary!$B$10)*100</f>
        <v>6.2096725943223277</v>
      </c>
      <c r="V12" s="8">
        <f t="shared" si="5"/>
        <v>6.2096725943223277</v>
      </c>
      <c r="W12" s="31">
        <f>(IFERROR(INDEX('Normalized Scores'!AR$5:AR$1048576,MATCH($D12,'Normalized Scores'!$A$5:$A$1048576,)),"")*Summary!$B$11)*100</f>
        <v>0</v>
      </c>
      <c r="X12" s="8">
        <f t="shared" si="6"/>
        <v>0</v>
      </c>
      <c r="Y12" s="32">
        <f>(IFERROR(INDEX('Normalized Scores'!AT$5:AT$1048576,MATCH($D12,'Normalized Scores'!$A$5:$A$1048576,)),"")*Summary!$B$12)*100</f>
        <v>3.6806178840319186</v>
      </c>
      <c r="Z12" s="8">
        <f t="shared" si="7"/>
        <v>3.6806178840319186</v>
      </c>
      <c r="AA12" s="33">
        <f>(IFERROR(INDEX('Normalized Scores'!AV$5:AV$1048576,MATCH($D12,'Normalized Scores'!$A$5:$A$1048576,)),"")*Summary!$B$13)*100</f>
        <v>0</v>
      </c>
      <c r="AB12" s="10">
        <f t="shared" si="8"/>
        <v>0</v>
      </c>
      <c r="AC12" s="34">
        <f>(IFERROR(INDEX('Normalized Scores'!BA$5:BA$1048576,MATCH($D12,'Normalized Scores'!$A$5:$A$1048576,)),"")*Summary!$B$14)*100</f>
        <v>5.3381460137253391</v>
      </c>
      <c r="AD12" s="14">
        <f t="shared" si="9"/>
        <v>5.3381460137253391</v>
      </c>
    </row>
    <row r="13" spans="1:30">
      <c r="A13" s="8" t="s">
        <v>22</v>
      </c>
      <c r="B13" s="15">
        <f>Summary!$B13</f>
        <v>0.05</v>
      </c>
      <c r="D13" s="8" t="str">
        <v>A402a1</v>
      </c>
      <c r="E13" s="9" t="str">
        <f>IFERROR(INDEX('Normalized Scores'!B$5:B$1048576,MATCH($D13,'Normalized Scores'!$A$5:$A$1048576,)),"")</f>
        <v>Buffaloe Rd is proposed to be a 4 lane Major Thoroughfare between Spring Forest Rd Extension and I-540. An AADT of 35000 is expected in the planning horizon year (2055) which would cause Buffaloe Rd to operate inefficiently in 2055. The purpose of this project is to reduce congestion so Buffaloe Rd will operate more efficiently in 2055</v>
      </c>
      <c r="F13" s="12" t="str">
        <f>IFERROR(INDEX('Normalized Scores'!C$5:C$1048576,MATCH($D13,'Normalized Scores'!$A$5:$A$1048576,)),"")</f>
        <v>Widening</v>
      </c>
      <c r="G13" s="79" t="str">
        <f>IFERROR(INDEX('Normalized Scores'!D$5:D$1048576,MATCH($D13,'Normalized Scores'!$A$5:$A$1048576,)),"")</f>
        <v>Wake</v>
      </c>
      <c r="H13" s="79" t="str">
        <f>IFERROR(INDEX('Normalized Scores'!E$5:E$1048576,MATCH($D13,'Normalized Scores'!$A$5:$A$1048576,)),"")</f>
        <v>Division</v>
      </c>
      <c r="I13" s="79">
        <f>IFERROR(INDEX('Normalized Scores'!F$5:F$1048576,MATCH($D13,'Normalized Scores'!$A$5:$A$1048576,)),"")</f>
        <v>11</v>
      </c>
      <c r="J13" s="79">
        <f>IFERROR(INDEX('Normalized Scores'!G$5:G$1048576,MATCH($D13,'Normalized Scores'!$A$5:$A$1048576,)),"")</f>
        <v>10.1905923975847</v>
      </c>
      <c r="K13" s="36">
        <f>(IFERROR(INDEX('Normalized Scores'!H$5:H$1048576,MATCH($D13,'Normalized Scores'!$A$5:$A$1048576,)),"")*100)</f>
        <v>49.078748307002876</v>
      </c>
      <c r="L13" s="20">
        <f t="shared" si="0"/>
        <v>49.078748307002876</v>
      </c>
      <c r="M13" s="26">
        <f>(IFERROR(INDEX('Normalized Scores'!J$5:J$1048576,MATCH($D13,'Normalized Scores'!$A$5:$A$1048576,)),"")*Summary!$B$6)*100</f>
        <v>1.4545454545454539</v>
      </c>
      <c r="N13" s="20">
        <f t="shared" si="1"/>
        <v>1.4545454545454539</v>
      </c>
      <c r="O13" s="27">
        <f>(IFERROR(INDEX('Normalized Scores'!L$5:L$1048576,MATCH($D13,'Normalized Scores'!$A$5:$A$1048576,)),"")*Summary!$B$7)*100</f>
        <v>1.4191599429724837</v>
      </c>
      <c r="P13" s="20">
        <f t="shared" si="2"/>
        <v>1.4191599429724837</v>
      </c>
      <c r="Q13" s="28">
        <f>(IFERROR(INDEX('Normalized Scores'!R$5:R$1048576,MATCH($D13,'Normalized Scores'!$A$5:$A$1048576,)),"")*Summary!$B$8)*100</f>
        <v>18.434610112774685</v>
      </c>
      <c r="R13" s="20">
        <f t="shared" si="3"/>
        <v>18.434610112774685</v>
      </c>
      <c r="S13" s="29">
        <f>(IFERROR(INDEX('Normalized Scores'!Z$5:Z$1048576,MATCH($D13,'Normalized Scores'!$A$5:$A$1048576,)),"")*Summary!$B$9)*100</f>
        <v>5.5205578171103307</v>
      </c>
      <c r="T13" s="8">
        <f t="shared" si="4"/>
        <v>5.5205578171103307</v>
      </c>
      <c r="U13" s="30">
        <f>(IFERROR(INDEX('Normalized Scores'!AL$5:AL$1048576,MATCH($D13,'Normalized Scores'!$A$5:$A$1048576,)),"")*Summary!$B$10)*100</f>
        <v>7.1652856815914125</v>
      </c>
      <c r="V13" s="8">
        <f t="shared" si="5"/>
        <v>7.1652856815914125</v>
      </c>
      <c r="W13" s="31">
        <f>(IFERROR(INDEX('Normalized Scores'!AR$5:AR$1048576,MATCH($D13,'Normalized Scores'!$A$5:$A$1048576,)),"")*Summary!$B$11)*100</f>
        <v>0</v>
      </c>
      <c r="X13" s="8">
        <f t="shared" si="6"/>
        <v>0</v>
      </c>
      <c r="Y13" s="32">
        <f>(IFERROR(INDEX('Normalized Scores'!AT$5:AT$1048576,MATCH($D13,'Normalized Scores'!$A$5:$A$1048576,)),"")*Summary!$B$12)*100</f>
        <v>2.5183280426989496</v>
      </c>
      <c r="Z13" s="8">
        <f t="shared" si="7"/>
        <v>2.5183280426989496</v>
      </c>
      <c r="AA13" s="33">
        <f>(IFERROR(INDEX('Normalized Scores'!AV$5:AV$1048576,MATCH($D13,'Normalized Scores'!$A$5:$A$1048576,)),"")*Summary!$B$13)*100</f>
        <v>0</v>
      </c>
      <c r="AB13" s="10">
        <f t="shared" si="8"/>
        <v>0</v>
      </c>
      <c r="AC13" s="34">
        <f>(IFERROR(INDEX('Normalized Scores'!BA$5:BA$1048576,MATCH($D13,'Normalized Scores'!$A$5:$A$1048576,)),"")*Summary!$B$14)*100</f>
        <v>12.566261255309556</v>
      </c>
      <c r="AD13" s="14">
        <f t="shared" si="9"/>
        <v>12.566261255309556</v>
      </c>
    </row>
    <row r="14" spans="1:30">
      <c r="A14" s="8" t="s">
        <v>31</v>
      </c>
      <c r="B14" s="15">
        <f>Summary!$B14</f>
        <v>0.15</v>
      </c>
      <c r="D14" s="8" t="str">
        <v>Hrnt2b</v>
      </c>
      <c r="E14" s="9" t="str">
        <f>IFERROR(INDEX('Normalized Scores'!B$5:B$1048576,MATCH($D14,'Normalized Scores'!$A$5:$A$1048576,)),"")</f>
        <v>NC 210 is proposed to be a 4 lane Boulevard between Angier Western Bypass and Capital Area MPO Boundary. An AADT of 21000 is expected in the planning horizon year (2055) which would cause NC 210 to operate inefficiently in 2055. The purpose of this project is to reduce congestion so NC 210 will operate more efficiently in 2055</v>
      </c>
      <c r="F14" s="12" t="str">
        <f>IFERROR(INDEX('Normalized Scores'!C$5:C$1048576,MATCH($D14,'Normalized Scores'!$A$5:$A$1048576,)),"")</f>
        <v>Widening</v>
      </c>
      <c r="G14" s="79" t="str">
        <f>IFERROR(INDEX('Normalized Scores'!D$5:D$1048576,MATCH($D14,'Normalized Scores'!$A$5:$A$1048576,)),"")</f>
        <v>Harnett</v>
      </c>
      <c r="H14" s="79" t="str">
        <f>IFERROR(INDEX('Normalized Scores'!E$5:E$1048576,MATCH($D14,'Normalized Scores'!$A$5:$A$1048576,)),"")</f>
        <v>Regional</v>
      </c>
      <c r="I14" s="79">
        <f>IFERROR(INDEX('Normalized Scores'!F$5:F$1048576,MATCH($D14,'Normalized Scores'!$A$5:$A$1048576,)),"")</f>
        <v>12</v>
      </c>
      <c r="J14" s="79">
        <f>IFERROR(INDEX('Normalized Scores'!G$5:G$1048576,MATCH($D14,'Normalized Scores'!$A$5:$A$1048576,)),"")</f>
        <v>42.144531916887097</v>
      </c>
      <c r="K14" s="36">
        <f>(IFERROR(INDEX('Normalized Scores'!H$5:H$1048576,MATCH($D14,'Normalized Scores'!$A$5:$A$1048576,)),"")*100)</f>
        <v>49.072906447337303</v>
      </c>
      <c r="L14" s="20">
        <f t="shared" si="0"/>
        <v>49.072906447337303</v>
      </c>
      <c r="M14" s="26">
        <f>(IFERROR(INDEX('Normalized Scores'!J$5:J$1048576,MATCH($D14,'Normalized Scores'!$A$5:$A$1048576,)),"")*Summary!$B$6)*100</f>
        <v>10.931632667146861</v>
      </c>
      <c r="N14" s="20">
        <f t="shared" si="1"/>
        <v>10.931632667146861</v>
      </c>
      <c r="O14" s="27">
        <f>(IFERROR(INDEX('Normalized Scores'!L$5:L$1048576,MATCH($D14,'Normalized Scores'!$A$5:$A$1048576,)),"")*Summary!$B$7)*100</f>
        <v>4.9116436459457287</v>
      </c>
      <c r="P14" s="20">
        <f t="shared" si="2"/>
        <v>4.9116436459457287</v>
      </c>
      <c r="Q14" s="28">
        <f>(IFERROR(INDEX('Normalized Scores'!R$5:R$1048576,MATCH($D14,'Normalized Scores'!$A$5:$A$1048576,)),"")*Summary!$B$8)*100</f>
        <v>15.959181578428177</v>
      </c>
      <c r="R14" s="20">
        <f t="shared" si="3"/>
        <v>15.959181578428177</v>
      </c>
      <c r="S14" s="29">
        <f>(IFERROR(INDEX('Normalized Scores'!Z$5:Z$1048576,MATCH($D14,'Normalized Scores'!$A$5:$A$1048576,)),"")*Summary!$B$9)*100</f>
        <v>4.5937814105756081</v>
      </c>
      <c r="T14" s="8">
        <f t="shared" si="4"/>
        <v>4.5937814105756081</v>
      </c>
      <c r="U14" s="30">
        <f>(IFERROR(INDEX('Normalized Scores'!AL$5:AL$1048576,MATCH($D14,'Normalized Scores'!$A$5:$A$1048576,)),"")*Summary!$B$10)*100</f>
        <v>4.4193897990438176</v>
      </c>
      <c r="V14" s="8">
        <f t="shared" si="5"/>
        <v>4.4193897990438176</v>
      </c>
      <c r="W14" s="31">
        <f>(IFERROR(INDEX('Normalized Scores'!AR$5:AR$1048576,MATCH($D14,'Normalized Scores'!$A$5:$A$1048576,)),"")*Summary!$B$11)*100</f>
        <v>0</v>
      </c>
      <c r="X14" s="8">
        <f t="shared" si="6"/>
        <v>0</v>
      </c>
      <c r="Y14" s="32">
        <f>(IFERROR(INDEX('Normalized Scores'!AT$5:AT$1048576,MATCH($D14,'Normalized Scores'!$A$5:$A$1048576,)),"")*Summary!$B$12)*100</f>
        <v>2.9507527131905986</v>
      </c>
      <c r="Z14" s="8">
        <f t="shared" si="7"/>
        <v>2.9507527131905986</v>
      </c>
      <c r="AA14" s="33">
        <f>(IFERROR(INDEX('Normalized Scores'!AV$5:AV$1048576,MATCH($D14,'Normalized Scores'!$A$5:$A$1048576,)),"")*Summary!$B$13)*100</f>
        <v>0</v>
      </c>
      <c r="AB14" s="10">
        <f t="shared" si="8"/>
        <v>0</v>
      </c>
      <c r="AC14" s="34">
        <f>(IFERROR(INDEX('Normalized Scores'!BA$5:BA$1048576,MATCH($D14,'Normalized Scores'!$A$5:$A$1048576,)),"")*Summary!$B$14)*100</f>
        <v>5.3065246330065134</v>
      </c>
      <c r="AD14" s="14">
        <f t="shared" si="9"/>
        <v>5.3065246330065134</v>
      </c>
    </row>
    <row r="15" spans="1:30">
      <c r="A15" s="7" t="s">
        <v>34</v>
      </c>
      <c r="B15" s="4">
        <f>SUM(B6:B14)</f>
        <v>1</v>
      </c>
      <c r="D15" s="8" t="str">
        <v>A186b</v>
      </c>
      <c r="E15" s="9" t="str">
        <f>IFERROR(INDEX('Normalized Scores'!B$5:B$1048576,MATCH($D15,'Normalized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5" s="12" t="str">
        <f>IFERROR(INDEX('Normalized Scores'!C$5:C$1048576,MATCH($D15,'Normalized Scores'!$A$5:$A$1048576,)),"")</f>
        <v>Grade Separation</v>
      </c>
      <c r="G15" s="79" t="str">
        <f>IFERROR(INDEX('Normalized Scores'!D$5:D$1048576,MATCH($D15,'Normalized Scores'!$A$5:$A$1048576,)),"")</f>
        <v>Wake</v>
      </c>
      <c r="H15" s="79" t="str">
        <f>IFERROR(INDEX('Normalized Scores'!E$5:E$1048576,MATCH($D15,'Normalized Scores'!$A$5:$A$1048576,)),"")</f>
        <v>Division</v>
      </c>
      <c r="I15" s="79">
        <f>IFERROR(INDEX('Normalized Scores'!F$5:F$1048576,MATCH($D15,'Normalized Scores'!$A$5:$A$1048576,)),"")</f>
        <v>13</v>
      </c>
      <c r="J15" s="79">
        <f>IFERROR(INDEX('Normalized Scores'!G$5:G$1048576,MATCH($D15,'Normalized Scores'!$A$5:$A$1048576,)),"")</f>
        <v>65.842688373872605</v>
      </c>
      <c r="K15" s="36">
        <f>(IFERROR(INDEX('Normalized Scores'!H$5:H$1048576,MATCH($D15,'Normalized Scores'!$A$5:$A$1048576,)),"")*100)</f>
        <v>48.968729497429266</v>
      </c>
      <c r="L15" s="20">
        <f t="shared" si="0"/>
        <v>48.968729497429266</v>
      </c>
      <c r="M15" s="26">
        <f>(IFERROR(INDEX('Normalized Scores'!J$5:J$1048576,MATCH($D15,'Normalized Scores'!$A$5:$A$1048576,)),"")*Summary!$B$6)*100</f>
        <v>7.8095005808592415</v>
      </c>
      <c r="N15" s="20">
        <f t="shared" si="1"/>
        <v>7.8095005808592415</v>
      </c>
      <c r="O15" s="27">
        <f>(IFERROR(INDEX('Normalized Scores'!L$5:L$1048576,MATCH($D15,'Normalized Scores'!$A$5:$A$1048576,)),"")*Summary!$B$7)*100</f>
        <v>1.6706450699523132</v>
      </c>
      <c r="P15" s="20">
        <f t="shared" si="2"/>
        <v>1.6706450699523132</v>
      </c>
      <c r="Q15" s="28">
        <f>(IFERROR(INDEX('Normalized Scores'!R$5:R$1048576,MATCH($D15,'Normalized Scores'!$A$5:$A$1048576,)),"")*Summary!$B$8)*100</f>
        <v>10.149408488422322</v>
      </c>
      <c r="R15" s="20">
        <f t="shared" si="3"/>
        <v>10.149408488422322</v>
      </c>
      <c r="S15" s="29">
        <f>(IFERROR(INDEX('Normalized Scores'!Z$5:Z$1048576,MATCH($D15,'Normalized Scores'!$A$5:$A$1048576,)),"")*Summary!$B$9)*100</f>
        <v>3.7144878729041619</v>
      </c>
      <c r="T15" s="8">
        <f t="shared" si="4"/>
        <v>3.7144878729041619</v>
      </c>
      <c r="U15" s="30">
        <f>(IFERROR(INDEX('Normalized Scores'!AL$5:AL$1048576,MATCH($D15,'Normalized Scores'!$A$5:$A$1048576,)),"")*Summary!$B$10)*100</f>
        <v>7.9130674947546265</v>
      </c>
      <c r="V15" s="8">
        <f t="shared" si="5"/>
        <v>7.9130674947546265</v>
      </c>
      <c r="W15" s="31">
        <f>(IFERROR(INDEX('Normalized Scores'!AR$5:AR$1048576,MATCH($D15,'Normalized Scores'!$A$5:$A$1048576,)),"")*Summary!$B$11)*100</f>
        <v>0</v>
      </c>
      <c r="X15" s="8">
        <f t="shared" si="6"/>
        <v>0</v>
      </c>
      <c r="Y15" s="32">
        <f>(IFERROR(INDEX('Normalized Scores'!AT$5:AT$1048576,MATCH($D15,'Normalized Scores'!$A$5:$A$1048576,)),"")*Summary!$B$12)*100</f>
        <v>2.7201738522390619</v>
      </c>
      <c r="Z15" s="8">
        <f t="shared" si="7"/>
        <v>2.7201738522390619</v>
      </c>
      <c r="AA15" s="33">
        <f>(IFERROR(INDEX('Normalized Scores'!AV$5:AV$1048576,MATCH($D15,'Normalized Scores'!$A$5:$A$1048576,)),"")*Summary!$B$13)*100</f>
        <v>0</v>
      </c>
      <c r="AB15" s="10">
        <f t="shared" si="8"/>
        <v>0</v>
      </c>
      <c r="AC15" s="34">
        <f>(IFERROR(INDEX('Normalized Scores'!BA$5:BA$1048576,MATCH($D15,'Normalized Scores'!$A$5:$A$1048576,)),"")*Summary!$B$14)*100</f>
        <v>14.99144613829754</v>
      </c>
      <c r="AD15" s="14">
        <f t="shared" si="9"/>
        <v>14.99144613829754</v>
      </c>
    </row>
    <row r="16" spans="1:30">
      <c r="D16" s="8" t="str">
        <v>A118a</v>
      </c>
      <c r="E16" s="9" t="str">
        <f>IFERROR(INDEX('Normalized Scores'!B$5:B$1048576,MATCH($D16,'Normalized Scores'!$A$5:$A$1048576,)),"")</f>
        <v>NC 55 is proposed to be a 4 lane Major Thoroughfare between Old Honeycutt Road and Jicarilla Rd. An AADT of 22000 is expected in the planning horizon year (2055) which would cause NC 55 to operate inefficiently in 2055. The purpose of this project is to reduce congestion so NC 55 will operate more efficiently in 2055</v>
      </c>
      <c r="F16" s="12" t="str">
        <f>IFERROR(INDEX('Normalized Scores'!C$5:C$1048576,MATCH($D16,'Normalized Scores'!$A$5:$A$1048576,)),"")</f>
        <v>Widening</v>
      </c>
      <c r="G16" s="79" t="str">
        <f>IFERROR(INDEX('Normalized Scores'!D$5:D$1048576,MATCH($D16,'Normalized Scores'!$A$5:$A$1048576,)),"")</f>
        <v>Wake</v>
      </c>
      <c r="H16" s="79" t="str">
        <f>IFERROR(INDEX('Normalized Scores'!E$5:E$1048576,MATCH($D16,'Normalized Scores'!$A$5:$A$1048576,)),"")</f>
        <v>Regional</v>
      </c>
      <c r="I16" s="79">
        <f>IFERROR(INDEX('Normalized Scores'!F$5:F$1048576,MATCH($D16,'Normalized Scores'!$A$5:$A$1048576,)),"")</f>
        <v>14</v>
      </c>
      <c r="J16" s="79">
        <f>IFERROR(INDEX('Normalized Scores'!G$5:G$1048576,MATCH($D16,'Normalized Scores'!$A$5:$A$1048576,)),"")</f>
        <v>45.440866335819898</v>
      </c>
      <c r="K16" s="36">
        <f>(IFERROR(INDEX('Normalized Scores'!H$5:H$1048576,MATCH($D16,'Normalized Scores'!$A$5:$A$1048576,)),"")*100)</f>
        <v>48.787736434616406</v>
      </c>
      <c r="L16" s="20">
        <f t="shared" si="0"/>
        <v>48.787736434616406</v>
      </c>
      <c r="M16" s="26">
        <f>(IFERROR(INDEX('Normalized Scores'!J$5:J$1048576,MATCH($D16,'Normalized Scores'!$A$5:$A$1048576,)),"")*Summary!$B$6)*100</f>
        <v>8.960987732183721</v>
      </c>
      <c r="N16" s="20">
        <f t="shared" si="1"/>
        <v>8.960987732183721</v>
      </c>
      <c r="O16" s="27">
        <f>(IFERROR(INDEX('Normalized Scores'!L$5:L$1048576,MATCH($D16,'Normalized Scores'!$A$5:$A$1048576,)),"")*Summary!$B$7)*100</f>
        <v>3.3251205994020401</v>
      </c>
      <c r="P16" s="20">
        <f t="shared" si="2"/>
        <v>3.3251205994020401</v>
      </c>
      <c r="Q16" s="28">
        <f>(IFERROR(INDEX('Normalized Scores'!R$5:R$1048576,MATCH($D16,'Normalized Scores'!$A$5:$A$1048576,)),"")*Summary!$B$8)*100</f>
        <v>12.812554899159229</v>
      </c>
      <c r="R16" s="20">
        <f t="shared" si="3"/>
        <v>12.812554899159229</v>
      </c>
      <c r="S16" s="29">
        <f>(IFERROR(INDEX('Normalized Scores'!Z$5:Z$1048576,MATCH($D16,'Normalized Scores'!$A$5:$A$1048576,)),"")*Summary!$B$9)*100</f>
        <v>5.6685149187342425</v>
      </c>
      <c r="T16" s="8">
        <f t="shared" si="4"/>
        <v>5.6685149187342425</v>
      </c>
      <c r="U16" s="30">
        <f>(IFERROR(INDEX('Normalized Scores'!AL$5:AL$1048576,MATCH($D16,'Normalized Scores'!$A$5:$A$1048576,)),"")*Summary!$B$10)*100</f>
        <v>6.3225535237846202</v>
      </c>
      <c r="V16" s="8">
        <f t="shared" si="5"/>
        <v>6.3225535237846202</v>
      </c>
      <c r="W16" s="31">
        <f>(IFERROR(INDEX('Normalized Scores'!AR$5:AR$1048576,MATCH($D16,'Normalized Scores'!$A$5:$A$1048576,)),"")*Summary!$B$11)*100</f>
        <v>0</v>
      </c>
      <c r="X16" s="8">
        <f t="shared" si="6"/>
        <v>0</v>
      </c>
      <c r="Y16" s="32">
        <f>(IFERROR(INDEX('Normalized Scores'!AT$5:AT$1048576,MATCH($D16,'Normalized Scores'!$A$5:$A$1048576,)),"")*Summary!$B$12)*100</f>
        <v>2.6994635177176285</v>
      </c>
      <c r="Z16" s="8">
        <f t="shared" si="7"/>
        <v>2.6994635177176285</v>
      </c>
      <c r="AA16" s="33">
        <f>(IFERROR(INDEX('Normalized Scores'!AV$5:AV$1048576,MATCH($D16,'Normalized Scores'!$A$5:$A$1048576,)),"")*Summary!$B$13)*100</f>
        <v>0</v>
      </c>
      <c r="AB16" s="10">
        <f t="shared" si="8"/>
        <v>0</v>
      </c>
      <c r="AC16" s="34">
        <f>(IFERROR(INDEX('Normalized Scores'!BA$5:BA$1048576,MATCH($D16,'Normalized Scores'!$A$5:$A$1048576,)),"")*Summary!$B$14)*100</f>
        <v>8.9985412436349321</v>
      </c>
      <c r="AD16" s="14">
        <f t="shared" si="9"/>
        <v>8.9985412436349321</v>
      </c>
    </row>
    <row r="17" spans="4:30">
      <c r="D17" s="8" t="str">
        <v>A624b</v>
      </c>
      <c r="E17" s="9" t="str">
        <f>IFERROR(INDEX('Normalized Scores'!B$5:B$1048576,MATCH($D17,'Normalized Scores'!$A$5:$A$1048576,)),"")</f>
        <v>Wade Nash Road is proposed to be a 4 lane Major Thoroughfare between Sand Dune Way and Piney Grove Wilbon. An AADT of 10000 is expected in the planning horizon year (2055) which would cause Wade Nash Road to operate inefficiently in 2055. The purpose of this project is to reduce congestion so Wade Nash Road will operate more efficiently in 2055.</v>
      </c>
      <c r="F17" s="12" t="str">
        <f>IFERROR(INDEX('Normalized Scores'!C$5:C$1048576,MATCH($D17,'Normalized Scores'!$A$5:$A$1048576,)),"")</f>
        <v>Widening</v>
      </c>
      <c r="G17" s="79" t="str">
        <f>IFERROR(INDEX('Normalized Scores'!D$5:D$1048576,MATCH($D17,'Normalized Scores'!$A$5:$A$1048576,)),"")</f>
        <v>Wake</v>
      </c>
      <c r="H17" s="79" t="str">
        <f>IFERROR(INDEX('Normalized Scores'!E$5:E$1048576,MATCH($D17,'Normalized Scores'!$A$5:$A$1048576,)),"")</f>
        <v>Division</v>
      </c>
      <c r="I17" s="79">
        <f>IFERROR(INDEX('Normalized Scores'!F$5:F$1048576,MATCH($D17,'Normalized Scores'!$A$5:$A$1048576,)),"")</f>
        <v>15</v>
      </c>
      <c r="J17" s="79">
        <f>IFERROR(INDEX('Normalized Scores'!G$5:G$1048576,MATCH($D17,'Normalized Scores'!$A$5:$A$1048576,)),"")</f>
        <v>1726.1182711409499</v>
      </c>
      <c r="K17" s="36">
        <f>(IFERROR(INDEX('Normalized Scores'!H$5:H$1048576,MATCH($D17,'Normalized Scores'!$A$5:$A$1048576,)),"")*100)</f>
        <v>48.768855344358165</v>
      </c>
      <c r="L17" s="20">
        <f t="shared" si="0"/>
        <v>48.768855344358165</v>
      </c>
      <c r="M17" s="26">
        <f>(IFERROR(INDEX('Normalized Scores'!J$5:J$1048576,MATCH($D17,'Normalized Scores'!$A$5:$A$1048576,)),"")*Summary!$B$6)*100</f>
        <v>9.1613320061528611</v>
      </c>
      <c r="N17" s="20">
        <f t="shared" si="1"/>
        <v>9.1613320061528611</v>
      </c>
      <c r="O17" s="27">
        <f>(IFERROR(INDEX('Normalized Scores'!L$5:L$1048576,MATCH($D17,'Normalized Scores'!$A$5:$A$1048576,)),"")*Summary!$B$7)*100</f>
        <v>2.7105190785686126</v>
      </c>
      <c r="P17" s="20">
        <f t="shared" si="2"/>
        <v>2.7105190785686126</v>
      </c>
      <c r="Q17" s="28">
        <f>(IFERROR(INDEX('Normalized Scores'!R$5:R$1048576,MATCH($D17,'Normalized Scores'!$A$5:$A$1048576,)),"")*Summary!$B$8)*100</f>
        <v>12.208021234184883</v>
      </c>
      <c r="R17" s="20">
        <f t="shared" si="3"/>
        <v>12.208021234184883</v>
      </c>
      <c r="S17" s="29">
        <f>(IFERROR(INDEX('Normalized Scores'!Z$5:Z$1048576,MATCH($D17,'Normalized Scores'!$A$5:$A$1048576,)),"")*Summary!$B$9)*100</f>
        <v>3.6529291168725524</v>
      </c>
      <c r="T17" s="8">
        <f t="shared" si="4"/>
        <v>3.6529291168725524</v>
      </c>
      <c r="U17" s="30">
        <f>(IFERROR(INDEX('Normalized Scores'!AL$5:AL$1048576,MATCH($D17,'Normalized Scores'!$A$5:$A$1048576,)),"")*Summary!$B$10)*100</f>
        <v>8.3263006241328785</v>
      </c>
      <c r="V17" s="8">
        <f t="shared" si="5"/>
        <v>8.3263006241328785</v>
      </c>
      <c r="W17" s="31">
        <f>(IFERROR(INDEX('Normalized Scores'!AR$5:AR$1048576,MATCH($D17,'Normalized Scores'!$A$5:$A$1048576,)),"")*Summary!$B$11)*100</f>
        <v>0</v>
      </c>
      <c r="X17" s="8">
        <f t="shared" si="6"/>
        <v>0</v>
      </c>
      <c r="Y17" s="32">
        <f>(IFERROR(INDEX('Normalized Scores'!AT$5:AT$1048576,MATCH($D17,'Normalized Scores'!$A$5:$A$1048576,)),"")*Summary!$B$12)*100</f>
        <v>2.7345020772369346</v>
      </c>
      <c r="Z17" s="8">
        <f t="shared" si="7"/>
        <v>2.7345020772369346</v>
      </c>
      <c r="AA17" s="33">
        <f>(IFERROR(INDEX('Normalized Scores'!AV$5:AV$1048576,MATCH($D17,'Normalized Scores'!$A$5:$A$1048576,)),"")*Summary!$B$13)*100</f>
        <v>0</v>
      </c>
      <c r="AB17" s="10">
        <f t="shared" si="8"/>
        <v>0</v>
      </c>
      <c r="AC17" s="34">
        <f>(IFERROR(INDEX('Normalized Scores'!BA$5:BA$1048576,MATCH($D17,'Normalized Scores'!$A$5:$A$1048576,)),"")*Summary!$B$14)*100</f>
        <v>9.9752512072094479</v>
      </c>
      <c r="AD17" s="14">
        <f t="shared" si="9"/>
        <v>9.9752512072094479</v>
      </c>
    </row>
    <row r="18" spans="4:30">
      <c r="D18" s="8" t="str">
        <v>A125a1</v>
      </c>
      <c r="E18" s="9" t="str">
        <f>IFERROR(INDEX('Normalized Scores'!B$5:B$1048576,MATCH($D18,'Normalized Scores'!$A$5:$A$1048576,)),"")</f>
        <v>Forestville Rd is proposed to be a 4 lane Major Thoroughfare between Old Milburnie Rd and Buffaloe Rd. An AADT of 10000 is expected in the planning horizon year (2055) which would cause Forestville Rd to operate inefficiently in 2055. The purpose of this project is to reduce congestion so Forestville Rd will operate more efficiently in 2055</v>
      </c>
      <c r="F18" s="12" t="str">
        <f>IFERROR(INDEX('Normalized Scores'!C$5:C$1048576,MATCH($D18,'Normalized Scores'!$A$5:$A$1048576,)),"")</f>
        <v>Widening</v>
      </c>
      <c r="G18" s="79" t="str">
        <f>IFERROR(INDEX('Normalized Scores'!D$5:D$1048576,MATCH($D18,'Normalized Scores'!$A$5:$A$1048576,)),"")</f>
        <v>Wake</v>
      </c>
      <c r="H18" s="79" t="str">
        <f>IFERROR(INDEX('Normalized Scores'!E$5:E$1048576,MATCH($D18,'Normalized Scores'!$A$5:$A$1048576,)),"")</f>
        <v>Division</v>
      </c>
      <c r="I18" s="79">
        <f>IFERROR(INDEX('Normalized Scores'!F$5:F$1048576,MATCH($D18,'Normalized Scores'!$A$5:$A$1048576,)),"")</f>
        <v>16</v>
      </c>
      <c r="J18" s="79">
        <f>IFERROR(INDEX('Normalized Scores'!G$5:G$1048576,MATCH($D18,'Normalized Scores'!$A$5:$A$1048576,)),"")</f>
        <v>507.85192569652099</v>
      </c>
      <c r="K18" s="36">
        <f>(IFERROR(INDEX('Normalized Scores'!H$5:H$1048576,MATCH($D18,'Normalized Scores'!$A$5:$A$1048576,)),"")*100)</f>
        <v>48.725609262598731</v>
      </c>
      <c r="L18" s="20">
        <f t="shared" si="0"/>
        <v>48.725609262598731</v>
      </c>
      <c r="M18" s="26">
        <f>(IFERROR(INDEX('Normalized Scores'!J$5:J$1048576,MATCH($D18,'Normalized Scores'!$A$5:$A$1048576,)),"")*Summary!$B$6)*100</f>
        <v>4.9180311520193003</v>
      </c>
      <c r="N18" s="20">
        <f t="shared" si="1"/>
        <v>4.9180311520193003</v>
      </c>
      <c r="O18" s="27">
        <f>(IFERROR(INDEX('Normalized Scores'!L$5:L$1048576,MATCH($D18,'Normalized Scores'!$A$5:$A$1048576,)),"")*Summary!$B$7)*100</f>
        <v>1.4191599429724837</v>
      </c>
      <c r="P18" s="20">
        <f t="shared" si="2"/>
        <v>1.4191599429724837</v>
      </c>
      <c r="Q18" s="28">
        <f>(IFERROR(INDEX('Normalized Scores'!R$5:R$1048576,MATCH($D18,'Normalized Scores'!$A$5:$A$1048576,)),"")*Summary!$B$8)*100</f>
        <v>18.665721095443615</v>
      </c>
      <c r="R18" s="20">
        <f t="shared" si="3"/>
        <v>18.665721095443615</v>
      </c>
      <c r="S18" s="29">
        <f>(IFERROR(INDEX('Normalized Scores'!Z$5:Z$1048576,MATCH($D18,'Normalized Scores'!$A$5:$A$1048576,)),"")*Summary!$B$9)*100</f>
        <v>5.3928205729244922</v>
      </c>
      <c r="T18" s="8">
        <f t="shared" si="4"/>
        <v>5.3928205729244922</v>
      </c>
      <c r="U18" s="30">
        <f>(IFERROR(INDEX('Normalized Scores'!AL$5:AL$1048576,MATCH($D18,'Normalized Scores'!$A$5:$A$1048576,)),"")*Summary!$B$10)*100</f>
        <v>8.2223989094906518</v>
      </c>
      <c r="V18" s="8">
        <f t="shared" si="5"/>
        <v>8.2223989094906518</v>
      </c>
      <c r="W18" s="31">
        <f>(IFERROR(INDEX('Normalized Scores'!AR$5:AR$1048576,MATCH($D18,'Normalized Scores'!$A$5:$A$1048576,)),"")*Summary!$B$11)*100</f>
        <v>0</v>
      </c>
      <c r="X18" s="8">
        <f t="shared" si="6"/>
        <v>0</v>
      </c>
      <c r="Y18" s="32">
        <f>(IFERROR(INDEX('Normalized Scores'!AT$5:AT$1048576,MATCH($D18,'Normalized Scores'!$A$5:$A$1048576,)),"")*Summary!$B$12)*100</f>
        <v>2.419042969150508</v>
      </c>
      <c r="Z18" s="8">
        <f t="shared" si="7"/>
        <v>2.419042969150508</v>
      </c>
      <c r="AA18" s="33">
        <f>(IFERROR(INDEX('Normalized Scores'!AV$5:AV$1048576,MATCH($D18,'Normalized Scores'!$A$5:$A$1048576,)),"")*Summary!$B$13)*100</f>
        <v>0</v>
      </c>
      <c r="AB18" s="10">
        <f t="shared" si="8"/>
        <v>0</v>
      </c>
      <c r="AC18" s="34">
        <f>(IFERROR(INDEX('Normalized Scores'!BA$5:BA$1048576,MATCH($D18,'Normalized Scores'!$A$5:$A$1048576,)),"")*Summary!$B$14)*100</f>
        <v>7.688434620597671</v>
      </c>
      <c r="AD18" s="14">
        <f t="shared" si="9"/>
        <v>7.688434620597671</v>
      </c>
    </row>
    <row r="19" spans="4:30">
      <c r="D19" s="8" t="str">
        <v>A137b2</v>
      </c>
      <c r="E19" s="9" t="str">
        <f>IFERROR(INDEX('Normalized Scores'!B$5:B$1048576,MATCH($D19,'Normalized Scores'!$A$5:$A$1048576,)),"")</f>
        <v>Old Stage Rd is proposed to be a 4 lane Major Thoroughfare between Ten Ten Rd and Rolling Farm Rd. An AADT of 26000 is expected in the planning horizon year (2055) which would cause Old Stage Rd to operate inefficiently in 2055. The purpose of this project is to reduce congestion so Old Stage Rd will operate more efficiently in 2055</v>
      </c>
      <c r="F19" s="12" t="str">
        <f>IFERROR(INDEX('Normalized Scores'!C$5:C$1048576,MATCH($D19,'Normalized Scores'!$A$5:$A$1048576,)),"")</f>
        <v>Widening</v>
      </c>
      <c r="G19" s="79" t="str">
        <f>IFERROR(INDEX('Normalized Scores'!D$5:D$1048576,MATCH($D19,'Normalized Scores'!$A$5:$A$1048576,)),"")</f>
        <v>Wake</v>
      </c>
      <c r="H19" s="79" t="str">
        <f>IFERROR(INDEX('Normalized Scores'!E$5:E$1048576,MATCH($D19,'Normalized Scores'!$A$5:$A$1048576,)),"")</f>
        <v>Division</v>
      </c>
      <c r="I19" s="79">
        <f>IFERROR(INDEX('Normalized Scores'!F$5:F$1048576,MATCH($D19,'Normalized Scores'!$A$5:$A$1048576,)),"")</f>
        <v>17</v>
      </c>
      <c r="J19" s="79">
        <f>IFERROR(INDEX('Normalized Scores'!G$5:G$1048576,MATCH($D19,'Normalized Scores'!$A$5:$A$1048576,)),"")</f>
        <v>19.2250800386058</v>
      </c>
      <c r="K19" s="36">
        <f>(IFERROR(INDEX('Normalized Scores'!H$5:H$1048576,MATCH($D19,'Normalized Scores'!$A$5:$A$1048576,)),"")*100)</f>
        <v>48.507528307906966</v>
      </c>
      <c r="L19" s="20">
        <f t="shared" si="0"/>
        <v>48.507528307906966</v>
      </c>
      <c r="M19" s="26">
        <f>(IFERROR(INDEX('Normalized Scores'!J$5:J$1048576,MATCH($D19,'Normalized Scores'!$A$5:$A$1048576,)),"")*Summary!$B$6)*100</f>
        <v>8.0000000000000018</v>
      </c>
      <c r="N19" s="20">
        <f t="shared" si="1"/>
        <v>8.0000000000000018</v>
      </c>
      <c r="O19" s="27">
        <f>(IFERROR(INDEX('Normalized Scores'!L$5:L$1048576,MATCH($D19,'Normalized Scores'!$A$5:$A$1048576,)),"")*Summary!$B$7)*100</f>
        <v>1.5098601693529807</v>
      </c>
      <c r="P19" s="20">
        <f t="shared" si="2"/>
        <v>1.5098601693529807</v>
      </c>
      <c r="Q19" s="28">
        <f>(IFERROR(INDEX('Normalized Scores'!R$5:R$1048576,MATCH($D19,'Normalized Scores'!$A$5:$A$1048576,)),"")*Summary!$B$8)*100</f>
        <v>11.579143878695142</v>
      </c>
      <c r="R19" s="20">
        <f t="shared" si="3"/>
        <v>11.579143878695142</v>
      </c>
      <c r="S19" s="29">
        <f>(IFERROR(INDEX('Normalized Scores'!Z$5:Z$1048576,MATCH($D19,'Normalized Scores'!$A$5:$A$1048576,)),"")*Summary!$B$9)*100</f>
        <v>3.8028877297370229</v>
      </c>
      <c r="T19" s="8">
        <f t="shared" si="4"/>
        <v>3.8028877297370229</v>
      </c>
      <c r="U19" s="30">
        <f>(IFERROR(INDEX('Normalized Scores'!AL$5:AL$1048576,MATCH($D19,'Normalized Scores'!$A$5:$A$1048576,)),"")*Summary!$B$10)*100</f>
        <v>7.4289328001549064</v>
      </c>
      <c r="V19" s="8">
        <f t="shared" si="5"/>
        <v>7.4289328001549064</v>
      </c>
      <c r="W19" s="31">
        <f>(IFERROR(INDEX('Normalized Scores'!AR$5:AR$1048576,MATCH($D19,'Normalized Scores'!$A$5:$A$1048576,)),"")*Summary!$B$11)*100</f>
        <v>0</v>
      </c>
      <c r="X19" s="8">
        <f t="shared" si="6"/>
        <v>0</v>
      </c>
      <c r="Y19" s="32">
        <f>(IFERROR(INDEX('Normalized Scores'!AT$5:AT$1048576,MATCH($D19,'Normalized Scores'!$A$5:$A$1048576,)),"")*Summary!$B$12)*100</f>
        <v>3.0558709488024367</v>
      </c>
      <c r="Z19" s="8">
        <f t="shared" si="7"/>
        <v>3.0558709488024367</v>
      </c>
      <c r="AA19" s="33">
        <f>(IFERROR(INDEX('Normalized Scores'!AV$5:AV$1048576,MATCH($D19,'Normalized Scores'!$A$5:$A$1048576,)),"")*Summary!$B$13)*100</f>
        <v>0</v>
      </c>
      <c r="AB19" s="10">
        <f t="shared" si="8"/>
        <v>0</v>
      </c>
      <c r="AC19" s="34">
        <f>(IFERROR(INDEX('Normalized Scores'!BA$5:BA$1048576,MATCH($D19,'Normalized Scores'!$A$5:$A$1048576,)),"")*Summary!$B$14)*100</f>
        <v>13.130832781164479</v>
      </c>
      <c r="AD19" s="14">
        <f t="shared" si="9"/>
        <v>13.130832781164479</v>
      </c>
    </row>
    <row r="20" spans="4:30">
      <c r="D20" s="8" t="str">
        <v>A218c</v>
      </c>
      <c r="E20" s="9" t="str">
        <f>IFERROR(INDEX('Normalized Scores'!B$5:B$1048576,MATCH($D20,'Normalized Scores'!$A$5:$A$1048576,)),"")</f>
        <v>The Metropolitan Transportation Plan includes the goal of improving mobility within the region, which is defined as the provision of transportation infrastructure for all vehicles and pedestrians. Veridea Parkway currently is operating at an unacceptable LOS and is expected to worsen in the future. The purpose of this project is to improve mobility along Veridea Parkway between Tingen Rd and Jessie Dr to an acceptable LOS in the peak period and direction while also providing facilities for pedestrians and bicyclists.</v>
      </c>
      <c r="F20" s="12" t="str">
        <f>IFERROR(INDEX('Normalized Scores'!C$5:C$1048576,MATCH($D20,'Normalized Scores'!$A$5:$A$1048576,)),"")</f>
        <v>Widening</v>
      </c>
      <c r="G20" s="79" t="str">
        <f>IFERROR(INDEX('Normalized Scores'!D$5:D$1048576,MATCH($D20,'Normalized Scores'!$A$5:$A$1048576,)),"")</f>
        <v>Wake</v>
      </c>
      <c r="H20" s="79" t="str">
        <f>IFERROR(INDEX('Normalized Scores'!E$5:E$1048576,MATCH($D20,'Normalized Scores'!$A$5:$A$1048576,)),"")</f>
        <v>Division</v>
      </c>
      <c r="I20" s="79">
        <f>IFERROR(INDEX('Normalized Scores'!F$5:F$1048576,MATCH($D20,'Normalized Scores'!$A$5:$A$1048576,)),"")</f>
        <v>18</v>
      </c>
      <c r="J20" s="79">
        <f>IFERROR(INDEX('Normalized Scores'!G$5:G$1048576,MATCH($D20,'Normalized Scores'!$A$5:$A$1048576,)),"")</f>
        <v>65.361129838355495</v>
      </c>
      <c r="K20" s="36">
        <f>(IFERROR(INDEX('Normalized Scores'!H$5:H$1048576,MATCH($D20,'Normalized Scores'!$A$5:$A$1048576,)),"")*100)</f>
        <v>47.832432500840113</v>
      </c>
      <c r="L20" s="20">
        <f t="shared" si="0"/>
        <v>47.832432500840113</v>
      </c>
      <c r="M20" s="26">
        <f>(IFERROR(INDEX('Normalized Scores'!J$5:J$1048576,MATCH($D20,'Normalized Scores'!$A$5:$A$1048576,)),"")*Summary!$B$6)*100</f>
        <v>8.4582558298042017</v>
      </c>
      <c r="N20" s="20">
        <f t="shared" si="1"/>
        <v>8.4582558298042017</v>
      </c>
      <c r="O20" s="27">
        <f>(IFERROR(INDEX('Normalized Scores'!L$5:L$1048576,MATCH($D20,'Normalized Scores'!$A$5:$A$1048576,)),"")*Summary!$B$7)*100</f>
        <v>0</v>
      </c>
      <c r="P20" s="20">
        <f t="shared" si="2"/>
        <v>0</v>
      </c>
      <c r="Q20" s="28">
        <f>(IFERROR(INDEX('Normalized Scores'!R$5:R$1048576,MATCH($D20,'Normalized Scores'!$A$5:$A$1048576,)),"")*Summary!$B$8)*100</f>
        <v>12.688898964682549</v>
      </c>
      <c r="R20" s="20">
        <f t="shared" si="3"/>
        <v>12.688898964682549</v>
      </c>
      <c r="S20" s="29">
        <f>(IFERROR(INDEX('Normalized Scores'!Z$5:Z$1048576,MATCH($D20,'Normalized Scores'!$A$5:$A$1048576,)),"")*Summary!$B$9)*100</f>
        <v>6.319602094656128</v>
      </c>
      <c r="T20" s="8">
        <f t="shared" si="4"/>
        <v>6.319602094656128</v>
      </c>
      <c r="U20" s="30">
        <f>(IFERROR(INDEX('Normalized Scores'!AL$5:AL$1048576,MATCH($D20,'Normalized Scores'!$A$5:$A$1048576,)),"")*Summary!$B$10)*100</f>
        <v>8.9685951070425354</v>
      </c>
      <c r="V20" s="8">
        <f t="shared" si="5"/>
        <v>8.9685951070425354</v>
      </c>
      <c r="W20" s="31">
        <f>(IFERROR(INDEX('Normalized Scores'!AR$5:AR$1048576,MATCH($D20,'Normalized Scores'!$A$5:$A$1048576,)),"")*Summary!$B$11)*100</f>
        <v>0</v>
      </c>
      <c r="X20" s="8">
        <f t="shared" si="6"/>
        <v>0</v>
      </c>
      <c r="Y20" s="32">
        <f>(IFERROR(INDEX('Normalized Scores'!AT$5:AT$1048576,MATCH($D20,'Normalized Scores'!$A$5:$A$1048576,)),"")*Summary!$B$12)*100</f>
        <v>2.6769148287289211</v>
      </c>
      <c r="Z20" s="8">
        <f t="shared" si="7"/>
        <v>2.6769148287289211</v>
      </c>
      <c r="AA20" s="33">
        <f>(IFERROR(INDEX('Normalized Scores'!AV$5:AV$1048576,MATCH($D20,'Normalized Scores'!$A$5:$A$1048576,)),"")*Summary!$B$13)*100</f>
        <v>0</v>
      </c>
      <c r="AB20" s="10">
        <f t="shared" si="8"/>
        <v>0</v>
      </c>
      <c r="AC20" s="34">
        <f>(IFERROR(INDEX('Normalized Scores'!BA$5:BA$1048576,MATCH($D20,'Normalized Scores'!$A$5:$A$1048576,)),"")*Summary!$B$14)*100</f>
        <v>8.7201656759257773</v>
      </c>
      <c r="AD20" s="14">
        <f t="shared" si="9"/>
        <v>8.7201656759257773</v>
      </c>
    </row>
    <row r="21" spans="4:30">
      <c r="D21" s="8" t="str">
        <v>Jhns4b</v>
      </c>
      <c r="E21" s="9" t="str">
        <f>IFERROR(INDEX('Normalized Scores'!B$5:B$1048576,MATCH($D21,'Normalized Scores'!$A$5:$A$1048576,)),"")</f>
        <v>Covered Bridge Rd is proposed to be a 4 lane Boulevard between North Connector and Shotwell Rd. An AADT exceeding current capacity is expected in the planning horizon year (2055) which would cause Covered Bridge Rd to operate inefficiently in 2055. The purpose of this project is to reduce congestion so Covered Bridge Rd will operate more efficiently in 2055.</v>
      </c>
      <c r="F21" s="12" t="str">
        <f>IFERROR(INDEX('Normalized Scores'!C$5:C$1048576,MATCH($D21,'Normalized Scores'!$A$5:$A$1048576,)),"")</f>
        <v>Widening</v>
      </c>
      <c r="G21" s="79" t="str">
        <f>IFERROR(INDEX('Normalized Scores'!D$5:D$1048576,MATCH($D21,'Normalized Scores'!$A$5:$A$1048576,)),"")</f>
        <v>Johnston</v>
      </c>
      <c r="H21" s="79" t="str">
        <f>IFERROR(INDEX('Normalized Scores'!E$5:E$1048576,MATCH($D21,'Normalized Scores'!$A$5:$A$1048576,)),"")</f>
        <v>Division</v>
      </c>
      <c r="I21" s="79">
        <f>IFERROR(INDEX('Normalized Scores'!F$5:F$1048576,MATCH($D21,'Normalized Scores'!$A$5:$A$1048576,)),"")</f>
        <v>19</v>
      </c>
      <c r="J21" s="79">
        <f>IFERROR(INDEX('Normalized Scores'!G$5:G$1048576,MATCH($D21,'Normalized Scores'!$A$5:$A$1048576,)),"")</f>
        <v>126.44939785902901</v>
      </c>
      <c r="K21" s="36">
        <f>(IFERROR(INDEX('Normalized Scores'!H$5:H$1048576,MATCH($D21,'Normalized Scores'!$A$5:$A$1048576,)),"")*100)</f>
        <v>47.73018442479863</v>
      </c>
      <c r="L21" s="20">
        <f t="shared" si="0"/>
        <v>47.73018442479863</v>
      </c>
      <c r="M21" s="26">
        <f>(IFERROR(INDEX('Normalized Scores'!J$5:J$1048576,MATCH($D21,'Normalized Scores'!$A$5:$A$1048576,)),"")*Summary!$B$6)*100</f>
        <v>9.5995436034750803</v>
      </c>
      <c r="N21" s="20">
        <f t="shared" si="1"/>
        <v>9.5995436034750803</v>
      </c>
      <c r="O21" s="27">
        <f>(IFERROR(INDEX('Normalized Scores'!L$5:L$1048576,MATCH($D21,'Normalized Scores'!$A$5:$A$1048576,)),"")*Summary!$B$7)*100</f>
        <v>1.9596063164417543</v>
      </c>
      <c r="P21" s="20">
        <f t="shared" si="2"/>
        <v>1.9596063164417543</v>
      </c>
      <c r="Q21" s="28">
        <f>(IFERROR(INDEX('Normalized Scores'!R$5:R$1048576,MATCH($D21,'Normalized Scores'!$A$5:$A$1048576,)),"")*Summary!$B$8)*100</f>
        <v>14.527233743198179</v>
      </c>
      <c r="R21" s="20">
        <f t="shared" si="3"/>
        <v>14.527233743198179</v>
      </c>
      <c r="S21" s="29">
        <f>(IFERROR(INDEX('Normalized Scores'!Z$5:Z$1048576,MATCH($D21,'Normalized Scores'!$A$5:$A$1048576,)),"")*Summary!$B$9)*100</f>
        <v>3.9274427207872971</v>
      </c>
      <c r="T21" s="8">
        <f t="shared" si="4"/>
        <v>3.9274427207872971</v>
      </c>
      <c r="U21" s="30">
        <f>(IFERROR(INDEX('Normalized Scores'!AL$5:AL$1048576,MATCH($D21,'Normalized Scores'!$A$5:$A$1048576,)),"")*Summary!$B$10)*100</f>
        <v>8.1535687571186664</v>
      </c>
      <c r="V21" s="8">
        <f t="shared" si="5"/>
        <v>8.1535687571186664</v>
      </c>
      <c r="W21" s="31">
        <f>(IFERROR(INDEX('Normalized Scores'!AR$5:AR$1048576,MATCH($D21,'Normalized Scores'!$A$5:$A$1048576,)),"")*Summary!$B$11)*100</f>
        <v>0</v>
      </c>
      <c r="X21" s="8">
        <f t="shared" si="6"/>
        <v>0</v>
      </c>
      <c r="Y21" s="32">
        <f>(IFERROR(INDEX('Normalized Scores'!AT$5:AT$1048576,MATCH($D21,'Normalized Scores'!$A$5:$A$1048576,)),"")*Summary!$B$12)*100</f>
        <v>2.5903104358226727</v>
      </c>
      <c r="Z21" s="8">
        <f t="shared" si="7"/>
        <v>2.5903104358226727</v>
      </c>
      <c r="AA21" s="33">
        <f>(IFERROR(INDEX('Normalized Scores'!AV$5:AV$1048576,MATCH($D21,'Normalized Scores'!$A$5:$A$1048576,)),"")*Summary!$B$13)*100</f>
        <v>0</v>
      </c>
      <c r="AB21" s="10">
        <f t="shared" si="8"/>
        <v>0</v>
      </c>
      <c r="AC21" s="34">
        <f>(IFERROR(INDEX('Normalized Scores'!BA$5:BA$1048576,MATCH($D21,'Normalized Scores'!$A$5:$A$1048576,)),"")*Summary!$B$14)*100</f>
        <v>6.9724788479549797</v>
      </c>
      <c r="AD21" s="14">
        <f t="shared" si="9"/>
        <v>6.9724788479549797</v>
      </c>
    </row>
    <row r="22" spans="4:30">
      <c r="D22" s="8" t="str">
        <v>A228a1</v>
      </c>
      <c r="E22" s="9" t="str">
        <f>IFERROR(INDEX('Normalized Scores'!B$5:B$1048576,MATCH($D22,'Normalized Scores'!$A$5:$A$1048576,)),"")</f>
        <v>NC 50 is proposed to be a 4 lane Boulevard between Buffalo Rd and Rand Rd. An AADT of 27000 is expected in the planning horizon year (2055) which would cause NC 50 to operate inefficiently in 2055. The purpose of this project is to reduce congestion so NC 50 will operate more efficiently in 2055</v>
      </c>
      <c r="F22" s="12" t="str">
        <f>IFERROR(INDEX('Normalized Scores'!C$5:C$1048576,MATCH($D22,'Normalized Scores'!$A$5:$A$1048576,)),"")</f>
        <v>Widening</v>
      </c>
      <c r="G22" s="79" t="str">
        <f>IFERROR(INDEX('Normalized Scores'!D$5:D$1048576,MATCH($D22,'Normalized Scores'!$A$5:$A$1048576,)),"")</f>
        <v>Wake</v>
      </c>
      <c r="H22" s="79" t="str">
        <f>IFERROR(INDEX('Normalized Scores'!E$5:E$1048576,MATCH($D22,'Normalized Scores'!$A$5:$A$1048576,)),"")</f>
        <v>Regional</v>
      </c>
      <c r="I22" s="79">
        <f>IFERROR(INDEX('Normalized Scores'!F$5:F$1048576,MATCH($D22,'Normalized Scores'!$A$5:$A$1048576,)),"")</f>
        <v>20</v>
      </c>
      <c r="J22" s="79">
        <f>IFERROR(INDEX('Normalized Scores'!G$5:G$1048576,MATCH($D22,'Normalized Scores'!$A$5:$A$1048576,)),"")</f>
        <v>0</v>
      </c>
      <c r="K22" s="36">
        <f>(IFERROR(INDEX('Normalized Scores'!H$5:H$1048576,MATCH($D22,'Normalized Scores'!$A$5:$A$1048576,)),"")*100)</f>
        <v>47.66391442573579</v>
      </c>
      <c r="L22" s="20">
        <f t="shared" si="0"/>
        <v>47.66391442573579</v>
      </c>
      <c r="M22" s="26">
        <f>(IFERROR(INDEX('Normalized Scores'!J$5:J$1048576,MATCH($D22,'Normalized Scores'!$A$5:$A$1048576,)),"")*Summary!$B$6)*100</f>
        <v>8.0000000000000018</v>
      </c>
      <c r="N22" s="20">
        <f t="shared" si="1"/>
        <v>8.0000000000000018</v>
      </c>
      <c r="O22" s="27">
        <f>(IFERROR(INDEX('Normalized Scores'!L$5:L$1048576,MATCH($D22,'Normalized Scores'!$A$5:$A$1048576,)),"")*Summary!$B$7)*100</f>
        <v>1.9144620739179175</v>
      </c>
      <c r="P22" s="20">
        <f t="shared" si="2"/>
        <v>1.9144620739179175</v>
      </c>
      <c r="Q22" s="28">
        <f>(IFERROR(INDEX('Normalized Scores'!R$5:R$1048576,MATCH($D22,'Normalized Scores'!$A$5:$A$1048576,)),"")*Summary!$B$8)*100</f>
        <v>10.697880105628176</v>
      </c>
      <c r="R22" s="20">
        <f t="shared" si="3"/>
        <v>10.697880105628176</v>
      </c>
      <c r="S22" s="29">
        <f>(IFERROR(INDEX('Normalized Scores'!Z$5:Z$1048576,MATCH($D22,'Normalized Scores'!$A$5:$A$1048576,)),"")*Summary!$B$9)*100</f>
        <v>3.5399480906735863</v>
      </c>
      <c r="T22" s="8">
        <f t="shared" si="4"/>
        <v>3.5399480906735863</v>
      </c>
      <c r="U22" s="30">
        <f>(IFERROR(INDEX('Normalized Scores'!AL$5:AL$1048576,MATCH($D22,'Normalized Scores'!$A$5:$A$1048576,)),"")*Summary!$B$10)*100</f>
        <v>7.7775614450257562</v>
      </c>
      <c r="V22" s="8">
        <f t="shared" si="5"/>
        <v>7.7775614450257562</v>
      </c>
      <c r="W22" s="31">
        <f>(IFERROR(INDEX('Normalized Scores'!AR$5:AR$1048576,MATCH($D22,'Normalized Scores'!$A$5:$A$1048576,)),"")*Summary!$B$11)*100</f>
        <v>0</v>
      </c>
      <c r="X22" s="8">
        <f t="shared" si="6"/>
        <v>0</v>
      </c>
      <c r="Y22" s="32">
        <f>(IFERROR(INDEX('Normalized Scores'!AT$5:AT$1048576,MATCH($D22,'Normalized Scores'!$A$5:$A$1048576,)),"")*Summary!$B$12)*100</f>
        <v>2.7126563545917337</v>
      </c>
      <c r="Z22" s="8">
        <f t="shared" si="7"/>
        <v>2.7126563545917337</v>
      </c>
      <c r="AA22" s="33">
        <f>(IFERROR(INDEX('Normalized Scores'!AV$5:AV$1048576,MATCH($D22,'Normalized Scores'!$A$5:$A$1048576,)),"")*Summary!$B$13)*100</f>
        <v>0</v>
      </c>
      <c r="AB22" s="10">
        <f t="shared" si="8"/>
        <v>0</v>
      </c>
      <c r="AC22" s="34">
        <f>(IFERROR(INDEX('Normalized Scores'!BA$5:BA$1048576,MATCH($D22,'Normalized Scores'!$A$5:$A$1048576,)),"")*Summary!$B$14)*100</f>
        <v>13.021406355898616</v>
      </c>
      <c r="AD22" s="14">
        <f t="shared" si="9"/>
        <v>13.021406355898616</v>
      </c>
    </row>
    <row r="23" spans="4:30">
      <c r="D23" s="8" t="str">
        <v>A639a</v>
      </c>
      <c r="E23" s="9" t="str">
        <f>IFERROR(INDEX('Normalized Scores'!B$5:B$1048576,MATCH($D23,'Normalized Scores'!$A$5:$A$1048576,)),"")</f>
        <v>I-87 / I-495 / Smithfield Road Interchange Improvement is proposed to be a lane Interchange between  and . An AADT of 28000 is expected in the planning horizon year (2055) which would cause I-87 / I-495 / Smithfield Road Interchange Improvement to operate inefficiently in 2055. The purpose of this project is to reduce congestion so I-87 / I-495 / Smithfield Road Interchange Improvement will operate more efficiently in 2055</v>
      </c>
      <c r="F23" s="12" t="str">
        <f>IFERROR(INDEX('Normalized Scores'!C$5:C$1048576,MATCH($D23,'Normalized Scores'!$A$5:$A$1048576,)),"")</f>
        <v>Interchange</v>
      </c>
      <c r="G23" s="79" t="str">
        <f>IFERROR(INDEX('Normalized Scores'!D$5:D$1048576,MATCH($D23,'Normalized Scores'!$A$5:$A$1048576,)),"")</f>
        <v>Wake</v>
      </c>
      <c r="H23" s="79" t="str">
        <f>IFERROR(INDEX('Normalized Scores'!E$5:E$1048576,MATCH($D23,'Normalized Scores'!$A$5:$A$1048576,)),"")</f>
        <v>Statewide</v>
      </c>
      <c r="I23" s="79">
        <f>IFERROR(INDEX('Normalized Scores'!F$5:F$1048576,MATCH($D23,'Normalized Scores'!$A$5:$A$1048576,)),"")</f>
        <v>21</v>
      </c>
      <c r="J23" s="79">
        <f>IFERROR(INDEX('Normalized Scores'!G$5:G$1048576,MATCH($D23,'Normalized Scores'!$A$5:$A$1048576,)),"")</f>
        <v>0</v>
      </c>
      <c r="K23" s="36">
        <f>(IFERROR(INDEX('Normalized Scores'!H$5:H$1048576,MATCH($D23,'Normalized Scores'!$A$5:$A$1048576,)),"")*100)</f>
        <v>47.65275539767871</v>
      </c>
      <c r="L23" s="20">
        <f t="shared" si="0"/>
        <v>47.65275539767871</v>
      </c>
      <c r="M23" s="26">
        <f>(IFERROR(INDEX('Normalized Scores'!J$5:J$1048576,MATCH($D23,'Normalized Scores'!$A$5:$A$1048576,)),"")*Summary!$B$6)*100</f>
        <v>3.3009194741614603</v>
      </c>
      <c r="N23" s="20">
        <f t="shared" si="1"/>
        <v>3.3009194741614603</v>
      </c>
      <c r="O23" s="27">
        <f>(IFERROR(INDEX('Normalized Scores'!L$5:L$1048576,MATCH($D23,'Normalized Scores'!$A$5:$A$1048576,)),"")*Summary!$B$7)*100</f>
        <v>2.6164410064392443</v>
      </c>
      <c r="P23" s="20">
        <f t="shared" si="2"/>
        <v>2.6164410064392443</v>
      </c>
      <c r="Q23" s="28">
        <f>(IFERROR(INDEX('Normalized Scores'!R$5:R$1048576,MATCH($D23,'Normalized Scores'!$A$5:$A$1048576,)),"")*Summary!$B$8)*100</f>
        <v>11.521290345262592</v>
      </c>
      <c r="R23" s="20">
        <f t="shared" si="3"/>
        <v>11.521290345262592</v>
      </c>
      <c r="S23" s="29">
        <f>(IFERROR(INDEX('Normalized Scores'!Z$5:Z$1048576,MATCH($D23,'Normalized Scores'!$A$5:$A$1048576,)),"")*Summary!$B$9)*100</f>
        <v>4.0582285640076323</v>
      </c>
      <c r="T23" s="8">
        <f t="shared" si="4"/>
        <v>4.0582285640076323</v>
      </c>
      <c r="U23" s="30">
        <f>(IFERROR(INDEX('Normalized Scores'!AL$5:AL$1048576,MATCH($D23,'Normalized Scores'!$A$5:$A$1048576,)),"")*Summary!$B$10)*100</f>
        <v>8.4789946982414257</v>
      </c>
      <c r="V23" s="8">
        <f t="shared" si="5"/>
        <v>8.4789946982414257</v>
      </c>
      <c r="W23" s="31">
        <f>(IFERROR(INDEX('Normalized Scores'!AR$5:AR$1048576,MATCH($D23,'Normalized Scores'!$A$5:$A$1048576,)),"")*Summary!$B$11)*100</f>
        <v>0</v>
      </c>
      <c r="X23" s="8">
        <f t="shared" si="6"/>
        <v>0</v>
      </c>
      <c r="Y23" s="32">
        <f>(IFERROR(INDEX('Normalized Scores'!AT$5:AT$1048576,MATCH($D23,'Normalized Scores'!$A$5:$A$1048576,)),"")*Summary!$B$12)*100</f>
        <v>3.6454507300199501</v>
      </c>
      <c r="Z23" s="8">
        <f t="shared" si="7"/>
        <v>3.6454507300199501</v>
      </c>
      <c r="AA23" s="33">
        <f>(IFERROR(INDEX('Normalized Scores'!AV$5:AV$1048576,MATCH($D23,'Normalized Scores'!$A$5:$A$1048576,)),"")*Summary!$B$13)*100</f>
        <v>0</v>
      </c>
      <c r="AB23" s="10">
        <f t="shared" si="8"/>
        <v>0</v>
      </c>
      <c r="AC23" s="34">
        <f>(IFERROR(INDEX('Normalized Scores'!BA$5:BA$1048576,MATCH($D23,'Normalized Scores'!$A$5:$A$1048576,)),"")*Summary!$B$14)*100</f>
        <v>14.031430579546406</v>
      </c>
      <c r="AD23" s="14">
        <f t="shared" si="9"/>
        <v>14.031430579546406</v>
      </c>
    </row>
    <row r="24" spans="4:30">
      <c r="D24" s="8" t="str">
        <v>A137b1</v>
      </c>
      <c r="E24" s="9" t="str">
        <f>IFERROR(INDEX('Normalized Scores'!B$5:B$1048576,MATCH($D24,'Normalized Scores'!$A$5:$A$1048576,)),"")</f>
        <v>Old Stage Rd is proposed to be a 4 lane Major Thoroughfare between Rolling Meadows Dr and Rock Service Station. An AADT of 27000 is expected in the planning horizon year (2055) which would cause Old Stage Rd to operate inefficiently in 2055. The purpose of this project is to reduce congestion so Old Stage Rd will operate more efficiently in 2055</v>
      </c>
      <c r="F24" s="12" t="str">
        <f>IFERROR(INDEX('Normalized Scores'!C$5:C$1048576,MATCH($D24,'Normalized Scores'!$A$5:$A$1048576,)),"")</f>
        <v>Widening</v>
      </c>
      <c r="G24" s="79" t="str">
        <f>IFERROR(INDEX('Normalized Scores'!D$5:D$1048576,MATCH($D24,'Normalized Scores'!$A$5:$A$1048576,)),"")</f>
        <v>Wake</v>
      </c>
      <c r="H24" s="79" t="str">
        <f>IFERROR(INDEX('Normalized Scores'!E$5:E$1048576,MATCH($D24,'Normalized Scores'!$A$5:$A$1048576,)),"")</f>
        <v>Division</v>
      </c>
      <c r="I24" s="79">
        <f>IFERROR(INDEX('Normalized Scores'!F$5:F$1048576,MATCH($D24,'Normalized Scores'!$A$5:$A$1048576,)),"")</f>
        <v>22</v>
      </c>
      <c r="J24" s="79">
        <f>IFERROR(INDEX('Normalized Scores'!G$5:G$1048576,MATCH($D24,'Normalized Scores'!$A$5:$A$1048576,)),"")</f>
        <v>0</v>
      </c>
      <c r="K24" s="36">
        <f>(IFERROR(INDEX('Normalized Scores'!H$5:H$1048576,MATCH($D24,'Normalized Scores'!$A$5:$A$1048576,)),"")*100)</f>
        <v>47.617808403680861</v>
      </c>
      <c r="L24" s="20">
        <f t="shared" si="0"/>
        <v>47.617808403680861</v>
      </c>
      <c r="M24" s="26">
        <f>(IFERROR(INDEX('Normalized Scores'!J$5:J$1048576,MATCH($D24,'Normalized Scores'!$A$5:$A$1048576,)),"")*Summary!$B$6)*100</f>
        <v>8.0000000000000018</v>
      </c>
      <c r="N24" s="20">
        <f t="shared" si="1"/>
        <v>8.0000000000000018</v>
      </c>
      <c r="O24" s="27">
        <f>(IFERROR(INDEX('Normalized Scores'!L$5:L$1048576,MATCH($D24,'Normalized Scores'!$A$5:$A$1048576,)),"")*Summary!$B$7)*100</f>
        <v>1.5098601693529807</v>
      </c>
      <c r="P24" s="20">
        <f t="shared" si="2"/>
        <v>1.5098601693529807</v>
      </c>
      <c r="Q24" s="28">
        <f>(IFERROR(INDEX('Normalized Scores'!R$5:R$1048576,MATCH($D24,'Normalized Scores'!$A$5:$A$1048576,)),"")*Summary!$B$8)*100</f>
        <v>11.569454765863508</v>
      </c>
      <c r="R24" s="20">
        <f t="shared" si="3"/>
        <v>11.569454765863508</v>
      </c>
      <c r="S24" s="29">
        <f>(IFERROR(INDEX('Normalized Scores'!Z$5:Z$1048576,MATCH($D24,'Normalized Scores'!$A$5:$A$1048576,)),"")*Summary!$B$9)*100</f>
        <v>3.6879848478189046</v>
      </c>
      <c r="T24" s="8">
        <f t="shared" si="4"/>
        <v>3.6879848478189046</v>
      </c>
      <c r="U24" s="30">
        <f>(IFERROR(INDEX('Normalized Scores'!AL$5:AL$1048576,MATCH($D24,'Normalized Scores'!$A$5:$A$1048576,)),"")*Summary!$B$10)*100</f>
        <v>8.3298596556006714</v>
      </c>
      <c r="V24" s="8">
        <f t="shared" si="5"/>
        <v>8.3298596556006714</v>
      </c>
      <c r="W24" s="31">
        <f>(IFERROR(INDEX('Normalized Scores'!AR$5:AR$1048576,MATCH($D24,'Normalized Scores'!$A$5:$A$1048576,)),"")*Summary!$B$11)*100</f>
        <v>0</v>
      </c>
      <c r="X24" s="8">
        <f t="shared" si="6"/>
        <v>0</v>
      </c>
      <c r="Y24" s="32">
        <f>(IFERROR(INDEX('Normalized Scores'!AT$5:AT$1048576,MATCH($D24,'Normalized Scores'!$A$5:$A$1048576,)),"")*Summary!$B$12)*100</f>
        <v>3.0609651498565689</v>
      </c>
      <c r="Z24" s="8">
        <f t="shared" si="7"/>
        <v>3.0609651498565689</v>
      </c>
      <c r="AA24" s="33">
        <f>(IFERROR(INDEX('Normalized Scores'!AV$5:AV$1048576,MATCH($D24,'Normalized Scores'!$A$5:$A$1048576,)),"")*Summary!$B$13)*100</f>
        <v>0</v>
      </c>
      <c r="AB24" s="10">
        <f t="shared" si="8"/>
        <v>0</v>
      </c>
      <c r="AC24" s="34">
        <f>(IFERROR(INDEX('Normalized Scores'!BA$5:BA$1048576,MATCH($D24,'Normalized Scores'!$A$5:$A$1048576,)),"")*Summary!$B$14)*100</f>
        <v>11.459683815188223</v>
      </c>
      <c r="AD24" s="14">
        <f t="shared" si="9"/>
        <v>11.459683815188223</v>
      </c>
    </row>
    <row r="25" spans="4:30">
      <c r="D25" s="8" t="str">
        <v>A201b</v>
      </c>
      <c r="E25" s="9" t="str">
        <f>IFERROR(INDEX('Normalized Scores'!B$5:B$1048576,MATCH($D25,'Normalized Scores'!$A$5:$A$1048576,)),"")</f>
        <v>Rock Quarry Rd is proposed to be a 4 lane Major Thoroughfare between Battle Bridge Rd  and East Garner Rd. An AADT of 31000 is expected in the planning horizon year (2055) which would cause Rock Quarry Rd to operate inefficiently in 2055. The purpose of this project is to reduce congestion so Rock Quarry Rd will operate more efficiently in 2055</v>
      </c>
      <c r="F25" s="12" t="str">
        <f>IFERROR(INDEX('Normalized Scores'!C$5:C$1048576,MATCH($D25,'Normalized Scores'!$A$5:$A$1048576,)),"")</f>
        <v>Widening</v>
      </c>
      <c r="G25" s="79" t="str">
        <f>IFERROR(INDEX('Normalized Scores'!D$5:D$1048576,MATCH($D25,'Normalized Scores'!$A$5:$A$1048576,)),"")</f>
        <v>Wake</v>
      </c>
      <c r="H25" s="79" t="str">
        <f>IFERROR(INDEX('Normalized Scores'!E$5:E$1048576,MATCH($D25,'Normalized Scores'!$A$5:$A$1048576,)),"")</f>
        <v>Division</v>
      </c>
      <c r="I25" s="79">
        <f>IFERROR(INDEX('Normalized Scores'!F$5:F$1048576,MATCH($D25,'Normalized Scores'!$A$5:$A$1048576,)),"")</f>
        <v>23</v>
      </c>
      <c r="J25" s="79">
        <f>IFERROR(INDEX('Normalized Scores'!G$5:G$1048576,MATCH($D25,'Normalized Scores'!$A$5:$A$1048576,)),"")</f>
        <v>54.5068168342615</v>
      </c>
      <c r="K25" s="36">
        <f>(IFERROR(INDEX('Normalized Scores'!H$5:H$1048576,MATCH($D25,'Normalized Scores'!$A$5:$A$1048576,)),"")*100)</f>
        <v>47.592854171353395</v>
      </c>
      <c r="L25" s="20">
        <f t="shared" si="0"/>
        <v>47.592854171353395</v>
      </c>
      <c r="M25" s="26">
        <f>(IFERROR(INDEX('Normalized Scores'!J$5:J$1048576,MATCH($D25,'Normalized Scores'!$A$5:$A$1048576,)),"")*Summary!$B$6)*100</f>
        <v>4.1330081107207404</v>
      </c>
      <c r="N25" s="20">
        <f t="shared" si="1"/>
        <v>4.1330081107207404</v>
      </c>
      <c r="O25" s="27">
        <f>(IFERROR(INDEX('Normalized Scores'!L$5:L$1048576,MATCH($D25,'Normalized Scores'!$A$5:$A$1048576,)),"")*Summary!$B$7)*100</f>
        <v>3.3658478681560537</v>
      </c>
      <c r="P25" s="20">
        <f t="shared" si="2"/>
        <v>3.3658478681560537</v>
      </c>
      <c r="Q25" s="28">
        <f>(IFERROR(INDEX('Normalized Scores'!R$5:R$1048576,MATCH($D25,'Normalized Scores'!$A$5:$A$1048576,)),"")*Summary!$B$8)*100</f>
        <v>18.018943066957156</v>
      </c>
      <c r="R25" s="20">
        <f t="shared" si="3"/>
        <v>18.018943066957156</v>
      </c>
      <c r="S25" s="29">
        <f>(IFERROR(INDEX('Normalized Scores'!Z$5:Z$1048576,MATCH($D25,'Normalized Scores'!$A$5:$A$1048576,)),"")*Summary!$B$9)*100</f>
        <v>5.6547154224849878</v>
      </c>
      <c r="T25" s="8">
        <f t="shared" si="4"/>
        <v>5.6547154224849878</v>
      </c>
      <c r="U25" s="30">
        <f>(IFERROR(INDEX('Normalized Scores'!AL$5:AL$1048576,MATCH($D25,'Normalized Scores'!$A$5:$A$1048576,)),"")*Summary!$B$10)*100</f>
        <v>7.9388739232753593</v>
      </c>
      <c r="V25" s="8">
        <f t="shared" si="5"/>
        <v>7.9388739232753593</v>
      </c>
      <c r="W25" s="31">
        <f>(IFERROR(INDEX('Normalized Scores'!AR$5:AR$1048576,MATCH($D25,'Normalized Scores'!$A$5:$A$1048576,)),"")*Summary!$B$11)*100</f>
        <v>0</v>
      </c>
      <c r="X25" s="8">
        <f t="shared" si="6"/>
        <v>0</v>
      </c>
      <c r="Y25" s="32">
        <f>(IFERROR(INDEX('Normalized Scores'!AT$5:AT$1048576,MATCH($D25,'Normalized Scores'!$A$5:$A$1048576,)),"")*Summary!$B$12)*100</f>
        <v>2.7683468385223469</v>
      </c>
      <c r="Z25" s="8">
        <f t="shared" si="7"/>
        <v>2.7683468385223469</v>
      </c>
      <c r="AA25" s="33">
        <f>(IFERROR(INDEX('Normalized Scores'!AV$5:AV$1048576,MATCH($D25,'Normalized Scores'!$A$5:$A$1048576,)),"")*Summary!$B$13)*100</f>
        <v>0</v>
      </c>
      <c r="AB25" s="10">
        <f t="shared" si="8"/>
        <v>0</v>
      </c>
      <c r="AC25" s="34">
        <f>(IFERROR(INDEX('Normalized Scores'!BA$5:BA$1048576,MATCH($D25,'Normalized Scores'!$A$5:$A$1048576,)),"")*Summary!$B$14)*100</f>
        <v>5.7131189412367585</v>
      </c>
      <c r="AD25" s="14">
        <f t="shared" si="9"/>
        <v>5.7131189412367585</v>
      </c>
    </row>
    <row r="26" spans="4:30">
      <c r="D26" s="8" t="str">
        <v>F7b</v>
      </c>
      <c r="E26" s="9" t="str">
        <f>IFERROR(INDEX('Normalized Scores'!B$5:B$1048576,MATCH($D26,'Normalized Scores'!$A$5:$A$1048576,)),"")</f>
        <v>US 64 East is proposed to be a 8 lane Freeway between US 64 Bypass (Wendell) and US 64/US 264 (Zebulon). An AADT of 99000 is expected in the planning horizon year (2055) which would cause US 64 East to operate inefficiently in 2055. The purpose of this project is to reduce congestion so US 64 East will operate more efficiently in 2055</v>
      </c>
      <c r="F26" s="12" t="str">
        <f>IFERROR(INDEX('Normalized Scores'!C$5:C$1048576,MATCH($D26,'Normalized Scores'!$A$5:$A$1048576,)),"")</f>
        <v>Widening</v>
      </c>
      <c r="G26" s="79" t="str">
        <f>IFERROR(INDEX('Normalized Scores'!D$5:D$1048576,MATCH($D26,'Normalized Scores'!$A$5:$A$1048576,)),"")</f>
        <v>Wake</v>
      </c>
      <c r="H26" s="79" t="str">
        <f>IFERROR(INDEX('Normalized Scores'!E$5:E$1048576,MATCH($D26,'Normalized Scores'!$A$5:$A$1048576,)),"")</f>
        <v>Statewide</v>
      </c>
      <c r="I26" s="79">
        <f>IFERROR(INDEX('Normalized Scores'!F$5:F$1048576,MATCH($D26,'Normalized Scores'!$A$5:$A$1048576,)),"")</f>
        <v>24</v>
      </c>
      <c r="J26" s="79">
        <f>IFERROR(INDEX('Normalized Scores'!G$5:G$1048576,MATCH($D26,'Normalized Scores'!$A$5:$A$1048576,)),"")</f>
        <v>17.3051181256508</v>
      </c>
      <c r="K26" s="36">
        <f>(IFERROR(INDEX('Normalized Scores'!H$5:H$1048576,MATCH($D26,'Normalized Scores'!$A$5:$A$1048576,)),"")*100)</f>
        <v>47.319703619679601</v>
      </c>
      <c r="L26" s="20">
        <f t="shared" si="0"/>
        <v>47.319703619679601</v>
      </c>
      <c r="M26" s="26">
        <f>(IFERROR(INDEX('Normalized Scores'!J$5:J$1048576,MATCH($D26,'Normalized Scores'!$A$5:$A$1048576,)),"")*Summary!$B$6)*100</f>
        <v>11.307414859629201</v>
      </c>
      <c r="N26" s="20">
        <f t="shared" si="1"/>
        <v>11.307414859629201</v>
      </c>
      <c r="O26" s="27">
        <f>(IFERROR(INDEX('Normalized Scores'!L$5:L$1048576,MATCH($D26,'Normalized Scores'!$A$5:$A$1048576,)),"")*Summary!$B$7)*100</f>
        <v>4.9998978943372085</v>
      </c>
      <c r="P26" s="20">
        <f t="shared" si="2"/>
        <v>4.9998978943372085</v>
      </c>
      <c r="Q26" s="28">
        <f>(IFERROR(INDEX('Normalized Scores'!R$5:R$1048576,MATCH($D26,'Normalized Scores'!$A$5:$A$1048576,)),"")*Summary!$B$8)*100</f>
        <v>19.120181403716568</v>
      </c>
      <c r="R26" s="20">
        <f t="shared" si="3"/>
        <v>19.120181403716568</v>
      </c>
      <c r="S26" s="29">
        <f>(IFERROR(INDEX('Normalized Scores'!Z$5:Z$1048576,MATCH($D26,'Normalized Scores'!$A$5:$A$1048576,)),"")*Summary!$B$9)*100</f>
        <v>5.7338183894176522</v>
      </c>
      <c r="T26" s="8">
        <f t="shared" si="4"/>
        <v>5.7338183894176522</v>
      </c>
      <c r="U26" s="30">
        <f>(IFERROR(INDEX('Normalized Scores'!AL$5:AL$1048576,MATCH($D26,'Normalized Scores'!$A$5:$A$1048576,)),"")*Summary!$B$10)*100</f>
        <v>0</v>
      </c>
      <c r="V26" s="8">
        <f t="shared" si="5"/>
        <v>0</v>
      </c>
      <c r="W26" s="31">
        <f>(IFERROR(INDEX('Normalized Scores'!AR$5:AR$1048576,MATCH($D26,'Normalized Scores'!$A$5:$A$1048576,)),"")*Summary!$B$11)*100</f>
        <v>0</v>
      </c>
      <c r="X26" s="8">
        <f t="shared" si="6"/>
        <v>0</v>
      </c>
      <c r="Y26" s="32">
        <f>(IFERROR(INDEX('Normalized Scores'!AT$5:AT$1048576,MATCH($D26,'Normalized Scores'!$A$5:$A$1048576,)),"")*Summary!$B$12)*100</f>
        <v>1.4106682514796087</v>
      </c>
      <c r="Z26" s="8">
        <f t="shared" si="7"/>
        <v>1.4106682514796087</v>
      </c>
      <c r="AA26" s="33">
        <f>(IFERROR(INDEX('Normalized Scores'!AV$5:AV$1048576,MATCH($D26,'Normalized Scores'!$A$5:$A$1048576,)),"")*Summary!$B$13)*100</f>
        <v>0</v>
      </c>
      <c r="AB26" s="10">
        <f t="shared" si="8"/>
        <v>0</v>
      </c>
      <c r="AC26" s="34">
        <f>(IFERROR(INDEX('Normalized Scores'!BA$5:BA$1048576,MATCH($D26,'Normalized Scores'!$A$5:$A$1048576,)),"")*Summary!$B$14)*100</f>
        <v>4.7477228210993516</v>
      </c>
      <c r="AD26" s="14">
        <f t="shared" si="9"/>
        <v>4.7477228210993516</v>
      </c>
    </row>
    <row r="27" spans="4:30">
      <c r="D27" s="8" t="str">
        <v>A426a</v>
      </c>
      <c r="E27" s="9" t="str">
        <f>IFERROR(INDEX('Normalized Scores'!B$5:B$1048576,MATCH($D27,'Normalized Scores'!$A$5:$A$1048576,)),"")</f>
        <v>NC 55 (Main St) is proposed to be a 4 lane Boulevard between Technology Drive and Sunset Lake Road. An AADT of 37000 is expected in the planning horizon year (2055) which would cause NC 55 (Main St) to operate inefficiently in 2055. The purpose of this project is to reduce congestion so NC 55 (Main St) will operate more efficiently in 2055</v>
      </c>
      <c r="F27" s="12" t="str">
        <f>IFERROR(INDEX('Normalized Scores'!C$5:C$1048576,MATCH($D27,'Normalized Scores'!$A$5:$A$1048576,)),"")</f>
        <v>Widening</v>
      </c>
      <c r="G27" s="79" t="str">
        <f>IFERROR(INDEX('Normalized Scores'!D$5:D$1048576,MATCH($D27,'Normalized Scores'!$A$5:$A$1048576,)),"")</f>
        <v>Wake</v>
      </c>
      <c r="H27" s="79" t="str">
        <f>IFERROR(INDEX('Normalized Scores'!E$5:E$1048576,MATCH($D27,'Normalized Scores'!$A$5:$A$1048576,)),"")</f>
        <v>Regional</v>
      </c>
      <c r="I27" s="79">
        <f>IFERROR(INDEX('Normalized Scores'!F$5:F$1048576,MATCH($D27,'Normalized Scores'!$A$5:$A$1048576,)),"")</f>
        <v>25</v>
      </c>
      <c r="J27" s="79">
        <f>IFERROR(INDEX('Normalized Scores'!G$5:G$1048576,MATCH($D27,'Normalized Scores'!$A$5:$A$1048576,)),"")</f>
        <v>7.88725371165149</v>
      </c>
      <c r="K27" s="36">
        <f>(IFERROR(INDEX('Normalized Scores'!H$5:H$1048576,MATCH($D27,'Normalized Scores'!$A$5:$A$1048576,)),"")*100)</f>
        <v>47.22181961956931</v>
      </c>
      <c r="L27" s="20">
        <f t="shared" si="0"/>
        <v>47.22181961956931</v>
      </c>
      <c r="M27" s="26">
        <f>(IFERROR(INDEX('Normalized Scores'!J$5:J$1048576,MATCH($D27,'Normalized Scores'!$A$5:$A$1048576,)),"")*Summary!$B$6)*100</f>
        <v>3.3021032799399999</v>
      </c>
      <c r="N27" s="20">
        <f t="shared" si="1"/>
        <v>3.3021032799399999</v>
      </c>
      <c r="O27" s="27">
        <f>(IFERROR(INDEX('Normalized Scores'!L$5:L$1048576,MATCH($D27,'Normalized Scores'!$A$5:$A$1048576,)),"")*Summary!$B$7)*100</f>
        <v>2.1221404662183696</v>
      </c>
      <c r="P27" s="20">
        <f t="shared" si="2"/>
        <v>2.1221404662183696</v>
      </c>
      <c r="Q27" s="28">
        <f>(IFERROR(INDEX('Normalized Scores'!R$5:R$1048576,MATCH($D27,'Normalized Scores'!$A$5:$A$1048576,)),"")*Summary!$B$8)*100</f>
        <v>15.983890829948269</v>
      </c>
      <c r="R27" s="20">
        <f t="shared" si="3"/>
        <v>15.983890829948269</v>
      </c>
      <c r="S27" s="29">
        <f>(IFERROR(INDEX('Normalized Scores'!Z$5:Z$1048576,MATCH($D27,'Normalized Scores'!$A$5:$A$1048576,)),"")*Summary!$B$9)*100</f>
        <v>5.6338707185970449</v>
      </c>
      <c r="T27" s="8">
        <f t="shared" si="4"/>
        <v>5.6338707185970449</v>
      </c>
      <c r="U27" s="30">
        <f>(IFERROR(INDEX('Normalized Scores'!AL$5:AL$1048576,MATCH($D27,'Normalized Scores'!$A$5:$A$1048576,)),"")*Summary!$B$10)*100</f>
        <v>7.5613839286949522</v>
      </c>
      <c r="V27" s="8">
        <f t="shared" si="5"/>
        <v>7.5613839286949522</v>
      </c>
      <c r="W27" s="31">
        <f>(IFERROR(INDEX('Normalized Scores'!AR$5:AR$1048576,MATCH($D27,'Normalized Scores'!$A$5:$A$1048576,)),"")*Summary!$B$11)*100</f>
        <v>0</v>
      </c>
      <c r="X27" s="8">
        <f t="shared" si="6"/>
        <v>0</v>
      </c>
      <c r="Y27" s="32">
        <f>(IFERROR(INDEX('Normalized Scores'!AT$5:AT$1048576,MATCH($D27,'Normalized Scores'!$A$5:$A$1048576,)),"")*Summary!$B$12)*100</f>
        <v>3.0470737444832205</v>
      </c>
      <c r="Z27" s="8">
        <f t="shared" si="7"/>
        <v>3.0470737444832205</v>
      </c>
      <c r="AA27" s="33">
        <f>(IFERROR(INDEX('Normalized Scores'!AV$5:AV$1048576,MATCH($D27,'Normalized Scores'!$A$5:$A$1048576,)),"")*Summary!$B$13)*100</f>
        <v>0</v>
      </c>
      <c r="AB27" s="10">
        <f t="shared" si="8"/>
        <v>0</v>
      </c>
      <c r="AC27" s="34">
        <f>(IFERROR(INDEX('Normalized Scores'!BA$5:BA$1048576,MATCH($D27,'Normalized Scores'!$A$5:$A$1048576,)),"")*Summary!$B$14)*100</f>
        <v>9.5713566516874504</v>
      </c>
      <c r="AD27" s="14">
        <f t="shared" si="9"/>
        <v>9.5713566516874504</v>
      </c>
    </row>
    <row r="28" spans="4:30">
      <c r="D28" s="8" t="str">
        <v>A511</v>
      </c>
      <c r="E28" s="9" t="str">
        <f>IFERROR(INDEX('Normalized Scores'!B$5:B$1048576,MATCH($D28,'Normalized Scores'!$A$5:$A$1048576,)),"")</f>
        <v>The Metropolitan Transportation Plan includes the goal of improving mobility within the region, which is defined as the provision of transportation infrastructure for all vehicles and pedestrians. Piney Grove Wilbon Rd currently is operating at an unacceptable LOS and is expected to worsen in the future. The purpose of this project is to improve mobility along Piney Grove Wilbon Rd between Brayton Park Rd and Southern FV Bypass to an acceptable LOS in the peak period and direction while also providing facilities for pedestrians and bicyclists.</v>
      </c>
      <c r="F28" s="12" t="str">
        <f>IFERROR(INDEX('Normalized Scores'!C$5:C$1048576,MATCH($D28,'Normalized Scores'!$A$5:$A$1048576,)),"")</f>
        <v>Widening</v>
      </c>
      <c r="G28" s="79" t="str">
        <f>IFERROR(INDEX('Normalized Scores'!D$5:D$1048576,MATCH($D28,'Normalized Scores'!$A$5:$A$1048576,)),"")</f>
        <v>Wake</v>
      </c>
      <c r="H28" s="79" t="str">
        <f>IFERROR(INDEX('Normalized Scores'!E$5:E$1048576,MATCH($D28,'Normalized Scores'!$A$5:$A$1048576,)),"")</f>
        <v>Division</v>
      </c>
      <c r="I28" s="79">
        <f>IFERROR(INDEX('Normalized Scores'!F$5:F$1048576,MATCH($D28,'Normalized Scores'!$A$5:$A$1048576,)),"")</f>
        <v>26</v>
      </c>
      <c r="J28" s="79">
        <f>IFERROR(INDEX('Normalized Scores'!G$5:G$1048576,MATCH($D28,'Normalized Scores'!$A$5:$A$1048576,)),"")</f>
        <v>42.524573369630403</v>
      </c>
      <c r="K28" s="36">
        <f>(IFERROR(INDEX('Normalized Scores'!H$5:H$1048576,MATCH($D28,'Normalized Scores'!$A$5:$A$1048576,)),"")*100)</f>
        <v>47.190051287193398</v>
      </c>
      <c r="L28" s="20">
        <f t="shared" si="0"/>
        <v>47.190051287193398</v>
      </c>
      <c r="M28" s="26">
        <f>(IFERROR(INDEX('Normalized Scores'!J$5:J$1048576,MATCH($D28,'Normalized Scores'!$A$5:$A$1048576,)),"")*Summary!$B$6)*100</f>
        <v>7.1302706689370208</v>
      </c>
      <c r="N28" s="20">
        <f t="shared" si="1"/>
        <v>7.1302706689370208</v>
      </c>
      <c r="O28" s="27">
        <f>(IFERROR(INDEX('Normalized Scores'!L$5:L$1048576,MATCH($D28,'Normalized Scores'!$A$5:$A$1048576,)),"")*Summary!$B$7)*100</f>
        <v>3.8985260575293221</v>
      </c>
      <c r="P28" s="20">
        <f t="shared" si="2"/>
        <v>3.8985260575293221</v>
      </c>
      <c r="Q28" s="28">
        <f>(IFERROR(INDEX('Normalized Scores'!R$5:R$1048576,MATCH($D28,'Normalized Scores'!$A$5:$A$1048576,)),"")*Summary!$B$8)*100</f>
        <v>15.861340223031945</v>
      </c>
      <c r="R28" s="20">
        <f t="shared" si="3"/>
        <v>15.861340223031945</v>
      </c>
      <c r="S28" s="29">
        <f>(IFERROR(INDEX('Normalized Scores'!Z$5:Z$1048576,MATCH($D28,'Normalized Scores'!$A$5:$A$1048576,)),"")*Summary!$B$9)*100</f>
        <v>4.4449890489781003</v>
      </c>
      <c r="T28" s="8">
        <f t="shared" si="4"/>
        <v>4.4449890489781003</v>
      </c>
      <c r="U28" s="30">
        <f>(IFERROR(INDEX('Normalized Scores'!AL$5:AL$1048576,MATCH($D28,'Normalized Scores'!$A$5:$A$1048576,)),"")*Summary!$B$10)*100</f>
        <v>7.9092736207710619</v>
      </c>
      <c r="V28" s="8">
        <f t="shared" si="5"/>
        <v>7.9092736207710619</v>
      </c>
      <c r="W28" s="31">
        <f>(IFERROR(INDEX('Normalized Scores'!AR$5:AR$1048576,MATCH($D28,'Normalized Scores'!$A$5:$A$1048576,)),"")*Summary!$B$11)*100</f>
        <v>0</v>
      </c>
      <c r="X28" s="8">
        <f t="shared" si="6"/>
        <v>0</v>
      </c>
      <c r="Y28" s="32">
        <f>(IFERROR(INDEX('Normalized Scores'!AT$5:AT$1048576,MATCH($D28,'Normalized Scores'!$A$5:$A$1048576,)),"")*Summary!$B$12)*100</f>
        <v>2.708249054551124</v>
      </c>
      <c r="Z28" s="8">
        <f t="shared" si="7"/>
        <v>2.708249054551124</v>
      </c>
      <c r="AA28" s="33">
        <f>(IFERROR(INDEX('Normalized Scores'!AV$5:AV$1048576,MATCH($D28,'Normalized Scores'!$A$5:$A$1048576,)),"")*Summary!$B$13)*100</f>
        <v>0</v>
      </c>
      <c r="AB28" s="10">
        <f t="shared" si="8"/>
        <v>0</v>
      </c>
      <c r="AC28" s="34">
        <f>(IFERROR(INDEX('Normalized Scores'!BA$5:BA$1048576,MATCH($D28,'Normalized Scores'!$A$5:$A$1048576,)),"")*Summary!$B$14)*100</f>
        <v>5.2374026133948188</v>
      </c>
      <c r="AD28" s="14">
        <f t="shared" si="9"/>
        <v>5.2374026133948188</v>
      </c>
    </row>
    <row r="29" spans="4:30">
      <c r="D29" s="8" t="str">
        <v>A149a</v>
      </c>
      <c r="E29" s="9" t="str">
        <f>IFERROR(INDEX('Normalized Scores'!B$5:B$1048576,MATCH($D29,'Normalized Scores'!$A$5:$A$1048576,)),"")</f>
        <v>Poole Rd is proposed to be a 4 lane Major Thoroughfare between I-540 and Martin Pond Rd. An AADT exceeding current capacity is expected in the planning horizon year (2055) which would cause Poole Rd to operate inefficiently in 2055. The purpose of this project is to reduce congestion so Poole Rd will operate more efficiently in 2055.</v>
      </c>
      <c r="F29" s="12" t="str">
        <f>IFERROR(INDEX('Normalized Scores'!C$5:C$1048576,MATCH($D29,'Normalized Scores'!$A$5:$A$1048576,)),"")</f>
        <v>Widening</v>
      </c>
      <c r="G29" s="79" t="str">
        <f>IFERROR(INDEX('Normalized Scores'!D$5:D$1048576,MATCH($D29,'Normalized Scores'!$A$5:$A$1048576,)),"")</f>
        <v>Wake</v>
      </c>
      <c r="H29" s="79" t="str">
        <f>IFERROR(INDEX('Normalized Scores'!E$5:E$1048576,MATCH($D29,'Normalized Scores'!$A$5:$A$1048576,)),"")</f>
        <v>Division</v>
      </c>
      <c r="I29" s="79">
        <f>IFERROR(INDEX('Normalized Scores'!F$5:F$1048576,MATCH($D29,'Normalized Scores'!$A$5:$A$1048576,)),"")</f>
        <v>27</v>
      </c>
      <c r="J29" s="79">
        <f>IFERROR(INDEX('Normalized Scores'!G$5:G$1048576,MATCH($D29,'Normalized Scores'!$A$5:$A$1048576,)),"")</f>
        <v>60.4873141071714</v>
      </c>
      <c r="K29" s="36">
        <f>(IFERROR(INDEX('Normalized Scores'!H$5:H$1048576,MATCH($D29,'Normalized Scores'!$A$5:$A$1048576,)),"")*100)</f>
        <v>47.158637014946279</v>
      </c>
      <c r="L29" s="20">
        <f t="shared" si="0"/>
        <v>47.158637014946279</v>
      </c>
      <c r="M29" s="26">
        <f>(IFERROR(INDEX('Normalized Scores'!J$5:J$1048576,MATCH($D29,'Normalized Scores'!$A$5:$A$1048576,)),"")*Summary!$B$6)*100</f>
        <v>4.06235697389224</v>
      </c>
      <c r="N29" s="20">
        <f t="shared" si="1"/>
        <v>4.06235697389224</v>
      </c>
      <c r="O29" s="27">
        <f>(IFERROR(INDEX('Normalized Scores'!L$5:L$1048576,MATCH($D29,'Normalized Scores'!$A$5:$A$1048576,)),"")*Summary!$B$7)*100</f>
        <v>4.5031870772872615</v>
      </c>
      <c r="P29" s="20">
        <f t="shared" si="2"/>
        <v>4.5031870772872615</v>
      </c>
      <c r="Q29" s="28">
        <f>(IFERROR(INDEX('Normalized Scores'!R$5:R$1048576,MATCH($D29,'Normalized Scores'!$A$5:$A$1048576,)),"")*Summary!$B$8)*100</f>
        <v>17.285961374442021</v>
      </c>
      <c r="R29" s="20">
        <f t="shared" si="3"/>
        <v>17.285961374442021</v>
      </c>
      <c r="S29" s="29">
        <f>(IFERROR(INDEX('Normalized Scores'!Z$5:Z$1048576,MATCH($D29,'Normalized Scores'!$A$5:$A$1048576,)),"")*Summary!$B$9)*100</f>
        <v>4.6786358756467195</v>
      </c>
      <c r="T29" s="8">
        <f t="shared" si="4"/>
        <v>4.6786358756467195</v>
      </c>
      <c r="U29" s="30">
        <f>(IFERROR(INDEX('Normalized Scores'!AL$5:AL$1048576,MATCH($D29,'Normalized Scores'!$A$5:$A$1048576,)),"")*Summary!$B$10)*100</f>
        <v>8.5884323498957116</v>
      </c>
      <c r="V29" s="8">
        <f t="shared" si="5"/>
        <v>8.5884323498957116</v>
      </c>
      <c r="W29" s="31">
        <f>(IFERROR(INDEX('Normalized Scores'!AR$5:AR$1048576,MATCH($D29,'Normalized Scores'!$A$5:$A$1048576,)),"")*Summary!$B$11)*100</f>
        <v>0</v>
      </c>
      <c r="X29" s="8">
        <f t="shared" si="6"/>
        <v>0</v>
      </c>
      <c r="Y29" s="32">
        <f>(IFERROR(INDEX('Normalized Scores'!AT$5:AT$1048576,MATCH($D29,'Normalized Scores'!$A$5:$A$1048576,)),"")*Summary!$B$12)*100</f>
        <v>2.8391643073899333</v>
      </c>
      <c r="Z29" s="8">
        <f t="shared" si="7"/>
        <v>2.8391643073899333</v>
      </c>
      <c r="AA29" s="33">
        <f>(IFERROR(INDEX('Normalized Scores'!AV$5:AV$1048576,MATCH($D29,'Normalized Scores'!$A$5:$A$1048576,)),"")*Summary!$B$13)*100</f>
        <v>0</v>
      </c>
      <c r="AB29" s="10">
        <f t="shared" si="8"/>
        <v>0</v>
      </c>
      <c r="AC29" s="34">
        <f>(IFERROR(INDEX('Normalized Scores'!BA$5:BA$1048576,MATCH($D29,'Normalized Scores'!$A$5:$A$1048576,)),"")*Summary!$B$14)*100</f>
        <v>5.2008990563923909</v>
      </c>
      <c r="AD29" s="14">
        <f t="shared" si="9"/>
        <v>5.2008990563923909</v>
      </c>
    </row>
    <row r="30" spans="4:30">
      <c r="D30" s="8" t="str">
        <v>A755b</v>
      </c>
      <c r="E30" s="9" t="str">
        <f>IFERROR(INDEX('Normalized Scores'!B$5:B$1048576,MATCH($D30,'Normalized Scores'!$A$5:$A$1048576,)),"")</f>
        <v>Buffaloe Rd is proposed to be a 6 lane Boulevard between Forestville Rd and Old Milburnie Rd. An AADT of 56000 is expected in the planning horizon year (2055) which would cause Buffaloe Rd to operate inefficiently in 2055. The purpose of this project is to reduce congestion so Buffaloe Rd will operate more efficiently in 2055</v>
      </c>
      <c r="F30" s="12" t="str">
        <f>IFERROR(INDEX('Normalized Scores'!C$5:C$1048576,MATCH($D30,'Normalized Scores'!$A$5:$A$1048576,)),"")</f>
        <v>Widening</v>
      </c>
      <c r="G30" s="79" t="str">
        <f>IFERROR(INDEX('Normalized Scores'!D$5:D$1048576,MATCH($D30,'Normalized Scores'!$A$5:$A$1048576,)),"")</f>
        <v>Wake</v>
      </c>
      <c r="H30" s="79" t="str">
        <f>IFERROR(INDEX('Normalized Scores'!E$5:E$1048576,MATCH($D30,'Normalized Scores'!$A$5:$A$1048576,)),"")</f>
        <v>Division</v>
      </c>
      <c r="I30" s="79">
        <f>IFERROR(INDEX('Normalized Scores'!F$5:F$1048576,MATCH($D30,'Normalized Scores'!$A$5:$A$1048576,)),"")</f>
        <v>28</v>
      </c>
      <c r="J30" s="79">
        <f>IFERROR(INDEX('Normalized Scores'!G$5:G$1048576,MATCH($D30,'Normalized Scores'!$A$5:$A$1048576,)),"")</f>
        <v>83.471664063140906</v>
      </c>
      <c r="K30" s="36">
        <f>(IFERROR(INDEX('Normalized Scores'!H$5:H$1048576,MATCH($D30,'Normalized Scores'!$A$5:$A$1048576,)),"")*100)</f>
        <v>47.02244778264906</v>
      </c>
      <c r="L30" s="20">
        <f t="shared" si="0"/>
        <v>47.02244778264906</v>
      </c>
      <c r="M30" s="26">
        <f>(IFERROR(INDEX('Normalized Scores'!J$5:J$1048576,MATCH($D30,'Normalized Scores'!$A$5:$A$1048576,)),"")*Summary!$B$6)*100</f>
        <v>4.3355390628480599</v>
      </c>
      <c r="N30" s="20">
        <f t="shared" si="1"/>
        <v>4.3355390628480599</v>
      </c>
      <c r="O30" s="27">
        <f>(IFERROR(INDEX('Normalized Scores'!L$5:L$1048576,MATCH($D30,'Normalized Scores'!$A$5:$A$1048576,)),"")*Summary!$B$7)*100</f>
        <v>0</v>
      </c>
      <c r="P30" s="20">
        <f t="shared" si="2"/>
        <v>0</v>
      </c>
      <c r="Q30" s="28">
        <f>(IFERROR(INDEX('Normalized Scores'!R$5:R$1048576,MATCH($D30,'Normalized Scores'!$A$5:$A$1048576,)),"")*Summary!$B$8)*100</f>
        <v>17.946259827662939</v>
      </c>
      <c r="R30" s="20">
        <f t="shared" si="3"/>
        <v>17.946259827662939</v>
      </c>
      <c r="S30" s="29">
        <f>(IFERROR(INDEX('Normalized Scores'!Z$5:Z$1048576,MATCH($D30,'Normalized Scores'!$A$5:$A$1048576,)),"")*Summary!$B$9)*100</f>
        <v>5.0482369085492707</v>
      </c>
      <c r="T30" s="8">
        <f t="shared" si="4"/>
        <v>5.0482369085492707</v>
      </c>
      <c r="U30" s="30">
        <f>(IFERROR(INDEX('Normalized Scores'!AL$5:AL$1048576,MATCH($D30,'Normalized Scores'!$A$5:$A$1048576,)),"")*Summary!$B$10)*100</f>
        <v>8.468766338059293</v>
      </c>
      <c r="V30" s="8">
        <f t="shared" si="5"/>
        <v>8.468766338059293</v>
      </c>
      <c r="W30" s="31">
        <f>(IFERROR(INDEX('Normalized Scores'!AR$5:AR$1048576,MATCH($D30,'Normalized Scores'!$A$5:$A$1048576,)),"")*Summary!$B$11)*100</f>
        <v>0</v>
      </c>
      <c r="X30" s="8">
        <f t="shared" si="6"/>
        <v>0</v>
      </c>
      <c r="Y30" s="32">
        <f>(IFERROR(INDEX('Normalized Scores'!AT$5:AT$1048576,MATCH($D30,'Normalized Scores'!$A$5:$A$1048576,)),"")*Summary!$B$12)*100</f>
        <v>2.5125737857965538</v>
      </c>
      <c r="Z30" s="8">
        <f t="shared" si="7"/>
        <v>2.5125737857965538</v>
      </c>
      <c r="AA30" s="33">
        <f>(IFERROR(INDEX('Normalized Scores'!AV$5:AV$1048576,MATCH($D30,'Normalized Scores'!$A$5:$A$1048576,)),"")*Summary!$B$13)*100</f>
        <v>0</v>
      </c>
      <c r="AB30" s="10">
        <f t="shared" si="8"/>
        <v>0</v>
      </c>
      <c r="AC30" s="34">
        <f>(IFERROR(INDEX('Normalized Scores'!BA$5:BA$1048576,MATCH($D30,'Normalized Scores'!$A$5:$A$1048576,)),"")*Summary!$B$14)*100</f>
        <v>8.7110718597329502</v>
      </c>
      <c r="AD30" s="14">
        <f t="shared" si="9"/>
        <v>8.7110718597329502</v>
      </c>
    </row>
    <row r="31" spans="4:30">
      <c r="D31" s="8" t="str">
        <v>A228c</v>
      </c>
      <c r="E31" s="9" t="str">
        <f>IFERROR(INDEX('Normalized Scores'!B$5:B$1048576,MATCH($D31,'Normalized Scores'!$A$5:$A$1048576,)),"")</f>
        <v>NC 50 is proposed to be a 4 lane Boulevard between NC 42 and NC 210. An AADT of 8000 is expected in the planning horizon year (2055) which would cause NC 50 to operate inefficiently in 2055. The purpose of this project is to reduce congestion so NC 50 will operate more efficiently in 2055</v>
      </c>
      <c r="F31" s="12" t="str">
        <f>IFERROR(INDEX('Normalized Scores'!C$5:C$1048576,MATCH($D31,'Normalized Scores'!$A$5:$A$1048576,)),"")</f>
        <v>Widening</v>
      </c>
      <c r="G31" s="79" t="str">
        <f>IFERROR(INDEX('Normalized Scores'!D$5:D$1048576,MATCH($D31,'Normalized Scores'!$A$5:$A$1048576,)),"")</f>
        <v>Johnston</v>
      </c>
      <c r="H31" s="79" t="str">
        <f>IFERROR(INDEX('Normalized Scores'!E$5:E$1048576,MATCH($D31,'Normalized Scores'!$A$5:$A$1048576,)),"")</f>
        <v>Regional</v>
      </c>
      <c r="I31" s="79">
        <f>IFERROR(INDEX('Normalized Scores'!F$5:F$1048576,MATCH($D31,'Normalized Scores'!$A$5:$A$1048576,)),"")</f>
        <v>29</v>
      </c>
      <c r="J31" s="79">
        <f>IFERROR(INDEX('Normalized Scores'!G$5:G$1048576,MATCH($D31,'Normalized Scores'!$A$5:$A$1048576,)),"")</f>
        <v>106.025541238394</v>
      </c>
      <c r="K31" s="36">
        <f>(IFERROR(INDEX('Normalized Scores'!H$5:H$1048576,MATCH($D31,'Normalized Scores'!$A$5:$A$1048576,)),"")*100)</f>
        <v>46.880686803062339</v>
      </c>
      <c r="L31" s="20">
        <f t="shared" si="0"/>
        <v>46.880686803062339</v>
      </c>
      <c r="M31" s="26">
        <f>(IFERROR(INDEX('Normalized Scores'!J$5:J$1048576,MATCH($D31,'Normalized Scores'!$A$5:$A$1048576,)),"")*Summary!$B$6)*100</f>
        <v>11.868489295225821</v>
      </c>
      <c r="N31" s="20">
        <f t="shared" si="1"/>
        <v>11.868489295225821</v>
      </c>
      <c r="O31" s="27">
        <f>(IFERROR(INDEX('Normalized Scores'!L$5:L$1048576,MATCH($D31,'Normalized Scores'!$A$5:$A$1048576,)),"")*Summary!$B$7)*100</f>
        <v>1.4793163716024598</v>
      </c>
      <c r="P31" s="20">
        <f t="shared" si="2"/>
        <v>1.4793163716024598</v>
      </c>
      <c r="Q31" s="28">
        <f>(IFERROR(INDEX('Normalized Scores'!R$5:R$1048576,MATCH($D31,'Normalized Scores'!$A$5:$A$1048576,)),"")*Summary!$B$8)*100</f>
        <v>16.147166011665586</v>
      </c>
      <c r="R31" s="20">
        <f t="shared" si="3"/>
        <v>16.147166011665586</v>
      </c>
      <c r="S31" s="29">
        <f>(IFERROR(INDEX('Normalized Scores'!Z$5:Z$1048576,MATCH($D31,'Normalized Scores'!$A$5:$A$1048576,)),"")*Summary!$B$9)*100</f>
        <v>4.4289792358228661</v>
      </c>
      <c r="T31" s="8">
        <f t="shared" si="4"/>
        <v>4.4289792358228661</v>
      </c>
      <c r="U31" s="30">
        <f>(IFERROR(INDEX('Normalized Scores'!AL$5:AL$1048576,MATCH($D31,'Normalized Scores'!$A$5:$A$1048576,)),"")*Summary!$B$10)*100</f>
        <v>4.8137345480696823</v>
      </c>
      <c r="V31" s="8">
        <f t="shared" si="5"/>
        <v>4.8137345480696823</v>
      </c>
      <c r="W31" s="31">
        <f>(IFERROR(INDEX('Normalized Scores'!AR$5:AR$1048576,MATCH($D31,'Normalized Scores'!$A$5:$A$1048576,)),"")*Summary!$B$11)*100</f>
        <v>0</v>
      </c>
      <c r="X31" s="8">
        <f t="shared" si="6"/>
        <v>0</v>
      </c>
      <c r="Y31" s="32">
        <f>(IFERROR(INDEX('Normalized Scores'!AT$5:AT$1048576,MATCH($D31,'Normalized Scores'!$A$5:$A$1048576,)),"")*Summary!$B$12)*100</f>
        <v>2.8011217720943522</v>
      </c>
      <c r="Z31" s="8">
        <f t="shared" si="7"/>
        <v>2.8011217720943522</v>
      </c>
      <c r="AA31" s="33">
        <f>(IFERROR(INDEX('Normalized Scores'!AV$5:AV$1048576,MATCH($D31,'Normalized Scores'!$A$5:$A$1048576,)),"")*Summary!$B$13)*100</f>
        <v>0</v>
      </c>
      <c r="AB31" s="10">
        <f t="shared" si="8"/>
        <v>0</v>
      </c>
      <c r="AC31" s="34">
        <f>(IFERROR(INDEX('Normalized Scores'!BA$5:BA$1048576,MATCH($D31,'Normalized Scores'!$A$5:$A$1048576,)),"")*Summary!$B$14)*100</f>
        <v>5.3418795685815779</v>
      </c>
      <c r="AD31" s="14">
        <f t="shared" si="9"/>
        <v>5.3418795685815779</v>
      </c>
    </row>
    <row r="32" spans="4:30">
      <c r="D32" s="8" t="str">
        <v>A94</v>
      </c>
      <c r="E32" s="9" t="str">
        <f>IFERROR(INDEX('Normalized Scores'!B$5:B$1048576,MATCH($D32,'Normalized Scores'!$A$5:$A$1048576,)),"")</f>
        <v>NC 55 is proposed to be a 6 lane Boulevard between NC 540 and Kit Creek Rd. An AADT of 57000 is expected in the planning horizon year (2055) which would cause NC 55 to operate inefficiently in 2055. The purpose of this project is to reduce congestion so NC 55 will operate more efficiently in 2055</v>
      </c>
      <c r="F32" s="12" t="str">
        <f>IFERROR(INDEX('Normalized Scores'!C$5:C$1048576,MATCH($D32,'Normalized Scores'!$A$5:$A$1048576,)),"")</f>
        <v>Widening</v>
      </c>
      <c r="G32" s="79" t="str">
        <f>IFERROR(INDEX('Normalized Scores'!D$5:D$1048576,MATCH($D32,'Normalized Scores'!$A$5:$A$1048576,)),"")</f>
        <v>Wake</v>
      </c>
      <c r="H32" s="79" t="str">
        <f>IFERROR(INDEX('Normalized Scores'!E$5:E$1048576,MATCH($D32,'Normalized Scores'!$A$5:$A$1048576,)),"")</f>
        <v>Regional</v>
      </c>
      <c r="I32" s="79">
        <f>IFERROR(INDEX('Normalized Scores'!F$5:F$1048576,MATCH($D32,'Normalized Scores'!$A$5:$A$1048576,)),"")</f>
        <v>30</v>
      </c>
      <c r="J32" s="79">
        <f>IFERROR(INDEX('Normalized Scores'!G$5:G$1048576,MATCH($D32,'Normalized Scores'!$A$5:$A$1048576,)),"")</f>
        <v>6.8573899537631302</v>
      </c>
      <c r="K32" s="36">
        <f>(IFERROR(INDEX('Normalized Scores'!H$5:H$1048576,MATCH($D32,'Normalized Scores'!$A$5:$A$1048576,)),"")*100)</f>
        <v>46.780501181032051</v>
      </c>
      <c r="L32" s="20">
        <f t="shared" si="0"/>
        <v>46.780501181032051</v>
      </c>
      <c r="M32" s="26">
        <f>(IFERROR(INDEX('Normalized Scores'!J$5:J$1048576,MATCH($D32,'Normalized Scores'!$A$5:$A$1048576,)),"")*Summary!$B$6)*100</f>
        <v>4.8648103781809002</v>
      </c>
      <c r="N32" s="20">
        <f t="shared" si="1"/>
        <v>4.8648103781809002</v>
      </c>
      <c r="O32" s="27">
        <f>(IFERROR(INDEX('Normalized Scores'!L$5:L$1048576,MATCH($D32,'Normalized Scores'!$A$5:$A$1048576,)),"")*Summary!$B$7)*100</f>
        <v>1.9149005707781941</v>
      </c>
      <c r="P32" s="20">
        <f t="shared" si="2"/>
        <v>1.9149005707781941</v>
      </c>
      <c r="Q32" s="28">
        <f>(IFERROR(INDEX('Normalized Scores'!R$5:R$1048576,MATCH($D32,'Normalized Scores'!$A$5:$A$1048576,)),"")*Summary!$B$8)*100</f>
        <v>16.846788718947487</v>
      </c>
      <c r="R32" s="20">
        <f t="shared" si="3"/>
        <v>16.846788718947487</v>
      </c>
      <c r="S32" s="29">
        <f>(IFERROR(INDEX('Normalized Scores'!Z$5:Z$1048576,MATCH($D32,'Normalized Scores'!$A$5:$A$1048576,)),"")*Summary!$B$9)*100</f>
        <v>5.7822859793101786</v>
      </c>
      <c r="T32" s="8">
        <f t="shared" si="4"/>
        <v>5.7822859793101786</v>
      </c>
      <c r="U32" s="30">
        <f>(IFERROR(INDEX('Normalized Scores'!AL$5:AL$1048576,MATCH($D32,'Normalized Scores'!$A$5:$A$1048576,)),"")*Summary!$B$10)*100</f>
        <v>2.0660486397882187</v>
      </c>
      <c r="V32" s="8">
        <f t="shared" si="5"/>
        <v>2.0660486397882187</v>
      </c>
      <c r="W32" s="31">
        <f>(IFERROR(INDEX('Normalized Scores'!AR$5:AR$1048576,MATCH($D32,'Normalized Scores'!$A$5:$A$1048576,)),"")*Summary!$B$11)*100</f>
        <v>0</v>
      </c>
      <c r="X32" s="8">
        <f t="shared" si="6"/>
        <v>0</v>
      </c>
      <c r="Y32" s="32">
        <f>(IFERROR(INDEX('Normalized Scores'!AT$5:AT$1048576,MATCH($D32,'Normalized Scores'!$A$5:$A$1048576,)),"")*Summary!$B$12)*100</f>
        <v>2.8823593710594597</v>
      </c>
      <c r="Z32" s="8">
        <f t="shared" si="7"/>
        <v>2.8823593710594597</v>
      </c>
      <c r="AA32" s="33">
        <f>(IFERROR(INDEX('Normalized Scores'!AV$5:AV$1048576,MATCH($D32,'Normalized Scores'!$A$5:$A$1048576,)),"")*Summary!$B$13)*100</f>
        <v>0</v>
      </c>
      <c r="AB32" s="10">
        <f t="shared" si="8"/>
        <v>0</v>
      </c>
      <c r="AC32" s="34">
        <f>(IFERROR(INDEX('Normalized Scores'!BA$5:BA$1048576,MATCH($D32,'Normalized Scores'!$A$5:$A$1048576,)),"")*Summary!$B$14)*100</f>
        <v>12.42330752296761</v>
      </c>
      <c r="AD32" s="14">
        <f t="shared" si="9"/>
        <v>12.42330752296761</v>
      </c>
    </row>
    <row r="33" spans="4:30">
      <c r="D33" s="8" t="str">
        <v>A531a</v>
      </c>
      <c r="E33" s="9" t="str">
        <f>IFERROR(INDEX('Normalized Scores'!B$5:B$1048576,MATCH($D33,'Normalized Scores'!$A$5:$A$1048576,)),"")</f>
        <v>Purfoy Rd Widening is proposed to be a 4 lane Boulevard between US 401 and Holland Rd. An AADT of 19000 is expected in the planning horizon year (2055) which would cause Purfoy Rd Widening to operate inefficiently in 2055. The purpose of this project is to reduce congestion so Purfoy Rd Widening will operate more efficiently in 2055</v>
      </c>
      <c r="F33" s="12" t="str">
        <f>IFERROR(INDEX('Normalized Scores'!C$5:C$1048576,MATCH($D33,'Normalized Scores'!$A$5:$A$1048576,)),"")</f>
        <v>Widening</v>
      </c>
      <c r="G33" s="79" t="str">
        <f>IFERROR(INDEX('Normalized Scores'!D$5:D$1048576,MATCH($D33,'Normalized Scores'!$A$5:$A$1048576,)),"")</f>
        <v>Wake</v>
      </c>
      <c r="H33" s="79" t="str">
        <f>IFERROR(INDEX('Normalized Scores'!E$5:E$1048576,MATCH($D33,'Normalized Scores'!$A$5:$A$1048576,)),"")</f>
        <v>Division</v>
      </c>
      <c r="I33" s="79">
        <f>IFERROR(INDEX('Normalized Scores'!F$5:F$1048576,MATCH($D33,'Normalized Scores'!$A$5:$A$1048576,)),"")</f>
        <v>31</v>
      </c>
      <c r="J33" s="79">
        <f>IFERROR(INDEX('Normalized Scores'!G$5:G$1048576,MATCH($D33,'Normalized Scores'!$A$5:$A$1048576,)),"")</f>
        <v>18.359442826451101</v>
      </c>
      <c r="K33" s="36">
        <f>(IFERROR(INDEX('Normalized Scores'!H$5:H$1048576,MATCH($D33,'Normalized Scores'!$A$5:$A$1048576,)),"")*100)</f>
        <v>46.625178653840791</v>
      </c>
      <c r="L33" s="20">
        <f t="shared" si="0"/>
        <v>46.625178653840791</v>
      </c>
      <c r="M33" s="26">
        <f>(IFERROR(INDEX('Normalized Scores'!J$5:J$1048576,MATCH($D33,'Normalized Scores'!$A$5:$A$1048576,)),"")*Summary!$B$6)*100</f>
        <v>10.343172037164619</v>
      </c>
      <c r="N33" s="20">
        <f t="shared" si="1"/>
        <v>10.343172037164619</v>
      </c>
      <c r="O33" s="27">
        <f>(IFERROR(INDEX('Normalized Scores'!L$5:L$1048576,MATCH($D33,'Normalized Scores'!$A$5:$A$1048576,)),"")*Summary!$B$7)*100</f>
        <v>2.0196805228042596</v>
      </c>
      <c r="P33" s="20">
        <f t="shared" si="2"/>
        <v>2.0196805228042596</v>
      </c>
      <c r="Q33" s="28">
        <f>(IFERROR(INDEX('Normalized Scores'!R$5:R$1048576,MATCH($D33,'Normalized Scores'!$A$5:$A$1048576,)),"")*Summary!$B$8)*100</f>
        <v>15.560200145059891</v>
      </c>
      <c r="R33" s="20">
        <f t="shared" si="3"/>
        <v>15.560200145059891</v>
      </c>
      <c r="S33" s="29">
        <f>(IFERROR(INDEX('Normalized Scores'!Z$5:Z$1048576,MATCH($D33,'Normalized Scores'!$A$5:$A$1048576,)),"")*Summary!$B$9)*100</f>
        <v>5.2598419175855398</v>
      </c>
      <c r="T33" s="8">
        <f t="shared" si="4"/>
        <v>5.2598419175855398</v>
      </c>
      <c r="U33" s="30">
        <f>(IFERROR(INDEX('Normalized Scores'!AL$5:AL$1048576,MATCH($D33,'Normalized Scores'!$A$5:$A$1048576,)),"")*Summary!$B$10)*100</f>
        <v>3.1650379820659289</v>
      </c>
      <c r="V33" s="8">
        <f t="shared" si="5"/>
        <v>3.1650379820659289</v>
      </c>
      <c r="W33" s="31">
        <f>(IFERROR(INDEX('Normalized Scores'!AR$5:AR$1048576,MATCH($D33,'Normalized Scores'!$A$5:$A$1048576,)),"")*Summary!$B$11)*100</f>
        <v>0</v>
      </c>
      <c r="X33" s="8">
        <f t="shared" si="6"/>
        <v>0</v>
      </c>
      <c r="Y33" s="32">
        <f>(IFERROR(INDEX('Normalized Scores'!AT$5:AT$1048576,MATCH($D33,'Normalized Scores'!$A$5:$A$1048576,)),"")*Summary!$B$12)*100</f>
        <v>2.8546087631042574</v>
      </c>
      <c r="Z33" s="8">
        <f t="shared" si="7"/>
        <v>2.8546087631042574</v>
      </c>
      <c r="AA33" s="33">
        <f>(IFERROR(INDEX('Normalized Scores'!AV$5:AV$1048576,MATCH($D33,'Normalized Scores'!$A$5:$A$1048576,)),"")*Summary!$B$13)*100</f>
        <v>0</v>
      </c>
      <c r="AB33" s="10">
        <f t="shared" si="8"/>
        <v>0</v>
      </c>
      <c r="AC33" s="34">
        <f>(IFERROR(INDEX('Normalized Scores'!BA$5:BA$1048576,MATCH($D33,'Normalized Scores'!$A$5:$A$1048576,)),"")*Summary!$B$14)*100</f>
        <v>7.4226372860562977</v>
      </c>
      <c r="AD33" s="14">
        <f t="shared" si="9"/>
        <v>7.4226372860562977</v>
      </c>
    </row>
    <row r="34" spans="4:30">
      <c r="D34" s="8" t="str">
        <v>A181b</v>
      </c>
      <c r="E34" s="9" t="str">
        <f>IFERROR(INDEX('Normalized Scores'!B$5:B$1048576,MATCH($D34,'Normalized Scores'!$A$5:$A$1048576,)),"")</f>
        <v>Old US 1 is proposed to be a 4 lane Boulevard between Humie Olive Rd and Apex Peakway. An AADT of 15000 is expected in the planning horizon year (2055) which would cause Old US 1 to operate inefficiently in 2055. The purpose of this project is to reduce congestion so Old US 1 will operate more efficiently in 2055</v>
      </c>
      <c r="F34" s="12" t="str">
        <f>IFERROR(INDEX('Normalized Scores'!C$5:C$1048576,MATCH($D34,'Normalized Scores'!$A$5:$A$1048576,)),"")</f>
        <v>Widening</v>
      </c>
      <c r="G34" s="79" t="str">
        <f>IFERROR(INDEX('Normalized Scores'!D$5:D$1048576,MATCH($D34,'Normalized Scores'!$A$5:$A$1048576,)),"")</f>
        <v>Wake</v>
      </c>
      <c r="H34" s="79" t="str">
        <f>IFERROR(INDEX('Normalized Scores'!E$5:E$1048576,MATCH($D34,'Normalized Scores'!$A$5:$A$1048576,)),"")</f>
        <v>Division</v>
      </c>
      <c r="I34" s="79">
        <f>IFERROR(INDEX('Normalized Scores'!F$5:F$1048576,MATCH($D34,'Normalized Scores'!$A$5:$A$1048576,)),"")</f>
        <v>32</v>
      </c>
      <c r="J34" s="79">
        <f>IFERROR(INDEX('Normalized Scores'!G$5:G$1048576,MATCH($D34,'Normalized Scores'!$A$5:$A$1048576,)),"")</f>
        <v>28.930331942493599</v>
      </c>
      <c r="K34" s="36">
        <f>(IFERROR(INDEX('Normalized Scores'!H$5:H$1048576,MATCH($D34,'Normalized Scores'!$A$5:$A$1048576,)),"")*100)</f>
        <v>46.54290182515237</v>
      </c>
      <c r="L34" s="20">
        <f t="shared" si="0"/>
        <v>46.54290182515237</v>
      </c>
      <c r="M34" s="26">
        <f>(IFERROR(INDEX('Normalized Scores'!J$5:J$1048576,MATCH($D34,'Normalized Scores'!$A$5:$A$1048576,)),"")*Summary!$B$6)*100</f>
        <v>9.6274078561976193</v>
      </c>
      <c r="N34" s="20">
        <f t="shared" si="1"/>
        <v>9.6274078561976193</v>
      </c>
      <c r="O34" s="27">
        <f>(IFERROR(INDEX('Normalized Scores'!L$5:L$1048576,MATCH($D34,'Normalized Scores'!$A$5:$A$1048576,)),"")*Summary!$B$7)*100</f>
        <v>2.9976147493665199</v>
      </c>
      <c r="P34" s="20">
        <f t="shared" si="2"/>
        <v>2.9976147493665199</v>
      </c>
      <c r="Q34" s="28">
        <f>(IFERROR(INDEX('Normalized Scores'!R$5:R$1048576,MATCH($D34,'Normalized Scores'!$A$5:$A$1048576,)),"")*Summary!$B$8)*100</f>
        <v>15.862522391316535</v>
      </c>
      <c r="R34" s="20">
        <f t="shared" si="3"/>
        <v>15.862522391316535</v>
      </c>
      <c r="S34" s="29">
        <f>(IFERROR(INDEX('Normalized Scores'!Z$5:Z$1048576,MATCH($D34,'Normalized Scores'!$A$5:$A$1048576,)),"")*Summary!$B$9)*100</f>
        <v>4.8952834782646732</v>
      </c>
      <c r="T34" s="8">
        <f t="shared" si="4"/>
        <v>4.8952834782646732</v>
      </c>
      <c r="U34" s="30">
        <f>(IFERROR(INDEX('Normalized Scores'!AL$5:AL$1048576,MATCH($D34,'Normalized Scores'!$A$5:$A$1048576,)),"")*Summary!$B$10)*100</f>
        <v>3.7926198711573837</v>
      </c>
      <c r="V34" s="8">
        <f t="shared" si="5"/>
        <v>3.7926198711573837</v>
      </c>
      <c r="W34" s="31">
        <f>(IFERROR(INDEX('Normalized Scores'!AR$5:AR$1048576,MATCH($D34,'Normalized Scores'!$A$5:$A$1048576,)),"")*Summary!$B$11)*100</f>
        <v>0</v>
      </c>
      <c r="X34" s="8">
        <f t="shared" si="6"/>
        <v>0</v>
      </c>
      <c r="Y34" s="32">
        <f>(IFERROR(INDEX('Normalized Scores'!AT$5:AT$1048576,MATCH($D34,'Normalized Scores'!$A$5:$A$1048576,)),"")*Summary!$B$12)*100</f>
        <v>2.9779277824680928</v>
      </c>
      <c r="Z34" s="8">
        <f t="shared" si="7"/>
        <v>2.9779277824680928</v>
      </c>
      <c r="AA34" s="33">
        <f>(IFERROR(INDEX('Normalized Scores'!AV$5:AV$1048576,MATCH($D34,'Normalized Scores'!$A$5:$A$1048576,)),"")*Summary!$B$13)*100</f>
        <v>0</v>
      </c>
      <c r="AB34" s="10">
        <f t="shared" si="8"/>
        <v>0</v>
      </c>
      <c r="AC34" s="34">
        <f>(IFERROR(INDEX('Normalized Scores'!BA$5:BA$1048576,MATCH($D34,'Normalized Scores'!$A$5:$A$1048576,)),"")*Summary!$B$14)*100</f>
        <v>6.389525696381547</v>
      </c>
      <c r="AD34" s="14">
        <f t="shared" si="9"/>
        <v>6.389525696381547</v>
      </c>
    </row>
    <row r="35" spans="4:30">
      <c r="D35" s="8" t="str">
        <v>A731</v>
      </c>
      <c r="E35" s="9" t="str">
        <f>IFERROR(INDEX('Normalized Scores'!B$5:B$1048576,MATCH($D35,'Normalized Scores'!$A$5:$A$1048576,)),"")</f>
        <v>The Metropolitan Transportation Plan includes the goal of improving mobility within the region, which is defined as the provision of transportation infrastructure for all vehicles and pedestrians. Walter Myatt Road realignment and widening currently is operating at an unacceptable LOS and is expected to worsen in the future. The purpose of this project is to improve mobility along Walter Myatt Road realignment and widening between Panther Lake Road and Eddie Howard Road to an acceptable LOS in the peak period and direction while also providing facilities for pedestrians and bicyclists.</v>
      </c>
      <c r="F35" s="12" t="str">
        <f>IFERROR(INDEX('Normalized Scores'!C$5:C$1048576,MATCH($D35,'Normalized Scores'!$A$5:$A$1048576,)),"")</f>
        <v>Center Turn Lane</v>
      </c>
      <c r="G35" s="79" t="str">
        <f>IFERROR(INDEX('Normalized Scores'!D$5:D$1048576,MATCH($D35,'Normalized Scores'!$A$5:$A$1048576,)),"")</f>
        <v>Wake</v>
      </c>
      <c r="H35" s="79" t="str">
        <f>IFERROR(INDEX('Normalized Scores'!E$5:E$1048576,MATCH($D35,'Normalized Scores'!$A$5:$A$1048576,)),"")</f>
        <v>Division</v>
      </c>
      <c r="I35" s="79">
        <f>IFERROR(INDEX('Normalized Scores'!F$5:F$1048576,MATCH($D35,'Normalized Scores'!$A$5:$A$1048576,)),"")</f>
        <v>33</v>
      </c>
      <c r="J35" s="79">
        <f>IFERROR(INDEX('Normalized Scores'!G$5:G$1048576,MATCH($D35,'Normalized Scores'!$A$5:$A$1048576,)),"")</f>
        <v>53.390092934355103</v>
      </c>
      <c r="K35" s="36">
        <f>(IFERROR(INDEX('Normalized Scores'!H$5:H$1048576,MATCH($D35,'Normalized Scores'!$A$5:$A$1048576,)),"")*100)</f>
        <v>46.286217616538686</v>
      </c>
      <c r="L35" s="20">
        <f t="shared" si="0"/>
        <v>46.286217616538686</v>
      </c>
      <c r="M35" s="26">
        <f>(IFERROR(INDEX('Normalized Scores'!J$5:J$1048576,MATCH($D35,'Normalized Scores'!$A$5:$A$1048576,)),"")*Summary!$B$6)*100</f>
        <v>7.0089468623721007</v>
      </c>
      <c r="N35" s="20">
        <f t="shared" si="1"/>
        <v>7.0089468623721007</v>
      </c>
      <c r="O35" s="27">
        <f>(IFERROR(INDEX('Normalized Scores'!L$5:L$1048576,MATCH($D35,'Normalized Scores'!$A$5:$A$1048576,)),"")*Summary!$B$7)*100</f>
        <v>0</v>
      </c>
      <c r="P35" s="20">
        <f t="shared" si="2"/>
        <v>0</v>
      </c>
      <c r="Q35" s="28">
        <f>(IFERROR(INDEX('Normalized Scores'!R$5:R$1048576,MATCH($D35,'Normalized Scores'!$A$5:$A$1048576,)),"")*Summary!$B$8)*100</f>
        <v>9.7970307452665253</v>
      </c>
      <c r="R35" s="20">
        <f t="shared" si="3"/>
        <v>9.7970307452665253</v>
      </c>
      <c r="S35" s="29">
        <f>(IFERROR(INDEX('Normalized Scores'!Z$5:Z$1048576,MATCH($D35,'Normalized Scores'!$A$5:$A$1048576,)),"")*Summary!$B$9)*100</f>
        <v>3.420695168135802</v>
      </c>
      <c r="T35" s="8">
        <f t="shared" si="4"/>
        <v>3.420695168135802</v>
      </c>
      <c r="U35" s="30">
        <f>(IFERROR(INDEX('Normalized Scores'!AL$5:AL$1048576,MATCH($D35,'Normalized Scores'!$A$5:$A$1048576,)),"")*Summary!$B$10)*100</f>
        <v>8.394545154580042</v>
      </c>
      <c r="V35" s="8">
        <f t="shared" si="5"/>
        <v>8.394545154580042</v>
      </c>
      <c r="W35" s="31">
        <f>(IFERROR(INDEX('Normalized Scores'!AR$5:AR$1048576,MATCH($D35,'Normalized Scores'!$A$5:$A$1048576,)),"")*Summary!$B$11)*100</f>
        <v>0</v>
      </c>
      <c r="X35" s="8">
        <f t="shared" si="6"/>
        <v>0</v>
      </c>
      <c r="Y35" s="32">
        <f>(IFERROR(INDEX('Normalized Scores'!AT$5:AT$1048576,MATCH($D35,'Normalized Scores'!$A$5:$A$1048576,)),"")*Summary!$B$12)*100</f>
        <v>2.6649996865153391</v>
      </c>
      <c r="Z35" s="8">
        <f t="shared" si="7"/>
        <v>2.6649996865153391</v>
      </c>
      <c r="AA35" s="33">
        <f>(IFERROR(INDEX('Normalized Scores'!AV$5:AV$1048576,MATCH($D35,'Normalized Scores'!$A$5:$A$1048576,)),"")*Summary!$B$13)*100</f>
        <v>0</v>
      </c>
      <c r="AB35" s="10">
        <f t="shared" si="8"/>
        <v>0</v>
      </c>
      <c r="AC35" s="34">
        <f>(IFERROR(INDEX('Normalized Scores'!BA$5:BA$1048576,MATCH($D35,'Normalized Scores'!$A$5:$A$1048576,)),"")*Summary!$B$14)*100</f>
        <v>14.999999999668878</v>
      </c>
      <c r="AD35" s="14">
        <f t="shared" si="9"/>
        <v>14.999999999668878</v>
      </c>
    </row>
    <row r="36" spans="4:30">
      <c r="D36" s="8" t="str">
        <v>Hrnt4b2</v>
      </c>
      <c r="E36" s="9" t="str">
        <f>IFERROR(INDEX('Normalized Scores'!B$5:B$1048576,MATCH($D36,'Normalized Scores'!$A$5:$A$1048576,)),"")</f>
        <v>NC-55 is proposed to be a 4 lane Boulevard between NC 55 Bypass and Oak Grove Church Rd. An AADT of 11000 is expected in the planning horizon year (2055) which would cause NC-55 to operate inefficiently in 2055. The purpose of this project is to reduce congestion so NC-55 will operate more efficiently in 2055</v>
      </c>
      <c r="F36" s="12" t="str">
        <f>IFERROR(INDEX('Normalized Scores'!C$5:C$1048576,MATCH($D36,'Normalized Scores'!$A$5:$A$1048576,)),"")</f>
        <v>Widening</v>
      </c>
      <c r="G36" s="79" t="str">
        <f>IFERROR(INDEX('Normalized Scores'!D$5:D$1048576,MATCH($D36,'Normalized Scores'!$A$5:$A$1048576,)),"")</f>
        <v>Harnett</v>
      </c>
      <c r="H36" s="79" t="str">
        <f>IFERROR(INDEX('Normalized Scores'!E$5:E$1048576,MATCH($D36,'Normalized Scores'!$A$5:$A$1048576,)),"")</f>
        <v>Regional</v>
      </c>
      <c r="I36" s="79">
        <f>IFERROR(INDEX('Normalized Scores'!F$5:F$1048576,MATCH($D36,'Normalized Scores'!$A$5:$A$1048576,)),"")</f>
        <v>34</v>
      </c>
      <c r="J36" s="79">
        <f>IFERROR(INDEX('Normalized Scores'!G$5:G$1048576,MATCH($D36,'Normalized Scores'!$A$5:$A$1048576,)),"")</f>
        <v>0</v>
      </c>
      <c r="K36" s="36">
        <f>(IFERROR(INDEX('Normalized Scores'!H$5:H$1048576,MATCH($D36,'Normalized Scores'!$A$5:$A$1048576,)),"")*100)</f>
        <v>46.191772691690538</v>
      </c>
      <c r="L36" s="20">
        <f t="shared" si="0"/>
        <v>46.191772691690538</v>
      </c>
      <c r="M36" s="26">
        <f>(IFERROR(INDEX('Normalized Scores'!J$5:J$1048576,MATCH($D36,'Normalized Scores'!$A$5:$A$1048576,)),"")*Summary!$B$6)*100</f>
        <v>10.088610303388601</v>
      </c>
      <c r="N36" s="20">
        <f t="shared" si="1"/>
        <v>10.088610303388601</v>
      </c>
      <c r="O36" s="27">
        <f>(IFERROR(INDEX('Normalized Scores'!L$5:L$1048576,MATCH($D36,'Normalized Scores'!$A$5:$A$1048576,)),"")*Summary!$B$7)*100</f>
        <v>3.2220128793360767</v>
      </c>
      <c r="P36" s="20">
        <f t="shared" si="2"/>
        <v>3.2220128793360767</v>
      </c>
      <c r="Q36" s="28">
        <f>(IFERROR(INDEX('Normalized Scores'!R$5:R$1048576,MATCH($D36,'Normalized Scores'!$A$5:$A$1048576,)),"")*Summary!$B$8)*100</f>
        <v>9.7224494249966682</v>
      </c>
      <c r="R36" s="20">
        <f t="shared" si="3"/>
        <v>9.7224494249966682</v>
      </c>
      <c r="S36" s="29">
        <f>(IFERROR(INDEX('Normalized Scores'!Z$5:Z$1048576,MATCH($D36,'Normalized Scores'!$A$5:$A$1048576,)),"")*Summary!$B$9)*100</f>
        <v>3.8112608440167457</v>
      </c>
      <c r="T36" s="8">
        <f t="shared" si="4"/>
        <v>3.8112608440167457</v>
      </c>
      <c r="U36" s="30">
        <f>(IFERROR(INDEX('Normalized Scores'!AL$5:AL$1048576,MATCH($D36,'Normalized Scores'!$A$5:$A$1048576,)),"")*Summary!$B$10)*100</f>
        <v>8.1534495154087239</v>
      </c>
      <c r="V36" s="8">
        <f t="shared" si="5"/>
        <v>8.1534495154087239</v>
      </c>
      <c r="W36" s="31">
        <f>(IFERROR(INDEX('Normalized Scores'!AR$5:AR$1048576,MATCH($D36,'Normalized Scores'!$A$5:$A$1048576,)),"")*Summary!$B$11)*100</f>
        <v>0</v>
      </c>
      <c r="X36" s="8">
        <f t="shared" si="6"/>
        <v>0</v>
      </c>
      <c r="Y36" s="32">
        <f>(IFERROR(INDEX('Normalized Scores'!AT$5:AT$1048576,MATCH($D36,'Normalized Scores'!$A$5:$A$1048576,)),"")*Summary!$B$12)*100</f>
        <v>2.6124531426264519</v>
      </c>
      <c r="Z36" s="8">
        <f t="shared" si="7"/>
        <v>2.6124531426264519</v>
      </c>
      <c r="AA36" s="33">
        <f>(IFERROR(INDEX('Normalized Scores'!AV$5:AV$1048576,MATCH($D36,'Normalized Scores'!$A$5:$A$1048576,)),"")*Summary!$B$13)*100</f>
        <v>0</v>
      </c>
      <c r="AB36" s="10">
        <f t="shared" si="8"/>
        <v>0</v>
      </c>
      <c r="AC36" s="34">
        <f>(IFERROR(INDEX('Normalized Scores'!BA$5:BA$1048576,MATCH($D36,'Normalized Scores'!$A$5:$A$1048576,)),"")*Summary!$B$14)*100</f>
        <v>8.5815365819172715</v>
      </c>
      <c r="AD36" s="14">
        <f t="shared" si="9"/>
        <v>8.5815365819172715</v>
      </c>
    </row>
    <row r="37" spans="4:30">
      <c r="D37" s="8" t="str">
        <v>A402a2</v>
      </c>
      <c r="E37" s="9" t="str">
        <f>IFERROR(INDEX('Normalized Scores'!B$5:B$1048576,MATCH($D37,'Normalized Scores'!$A$5:$A$1048576,)),"")</f>
        <v>Buffaloe Rd is proposed to be a 4 lane Major Thoroughfare between Forestville Road and Old Milburnie Rd. An AADT of 54000 is expected in the planning horizon year (2055) which would cause Buffaloe Rd to operate inefficiently in 2055. The purpose of this project is to reduce congestion so Buffaloe Rd will operate more efficiently in 2055</v>
      </c>
      <c r="F37" s="12" t="str">
        <f>IFERROR(INDEX('Normalized Scores'!C$5:C$1048576,MATCH($D37,'Normalized Scores'!$A$5:$A$1048576,)),"")</f>
        <v>Widening</v>
      </c>
      <c r="G37" s="79" t="str">
        <f>IFERROR(INDEX('Normalized Scores'!D$5:D$1048576,MATCH($D37,'Normalized Scores'!$A$5:$A$1048576,)),"")</f>
        <v>Wake</v>
      </c>
      <c r="H37" s="79" t="str">
        <f>IFERROR(INDEX('Normalized Scores'!E$5:E$1048576,MATCH($D37,'Normalized Scores'!$A$5:$A$1048576,)),"")</f>
        <v>Division</v>
      </c>
      <c r="I37" s="79">
        <f>IFERROR(INDEX('Normalized Scores'!F$5:F$1048576,MATCH($D37,'Normalized Scores'!$A$5:$A$1048576,)),"")</f>
        <v>35</v>
      </c>
      <c r="J37" s="79">
        <f>IFERROR(INDEX('Normalized Scores'!G$5:G$1048576,MATCH($D37,'Normalized Scores'!$A$5:$A$1048576,)),"")</f>
        <v>0</v>
      </c>
      <c r="K37" s="36">
        <f>(IFERROR(INDEX('Normalized Scores'!H$5:H$1048576,MATCH($D37,'Normalized Scores'!$A$5:$A$1048576,)),"")*100)</f>
        <v>46.088342158017376</v>
      </c>
      <c r="L37" s="20">
        <f t="shared" si="0"/>
        <v>46.088342158017376</v>
      </c>
      <c r="M37" s="26">
        <f>(IFERROR(INDEX('Normalized Scores'!J$5:J$1048576,MATCH($D37,'Normalized Scores'!$A$5:$A$1048576,)),"")*Summary!$B$6)*100</f>
        <v>3.1719026992117003</v>
      </c>
      <c r="N37" s="20">
        <f t="shared" si="1"/>
        <v>3.1719026992117003</v>
      </c>
      <c r="O37" s="27">
        <f>(IFERROR(INDEX('Normalized Scores'!L$5:L$1048576,MATCH($D37,'Normalized Scores'!$A$5:$A$1048576,)),"")*Summary!$B$7)*100</f>
        <v>0</v>
      </c>
      <c r="P37" s="20">
        <f t="shared" si="2"/>
        <v>0</v>
      </c>
      <c r="Q37" s="28">
        <f>(IFERROR(INDEX('Normalized Scores'!R$5:R$1048576,MATCH($D37,'Normalized Scores'!$A$5:$A$1048576,)),"")*Summary!$B$8)*100</f>
        <v>17.946259827662939</v>
      </c>
      <c r="R37" s="20">
        <f t="shared" si="3"/>
        <v>17.946259827662939</v>
      </c>
      <c r="S37" s="29">
        <f>(IFERROR(INDEX('Normalized Scores'!Z$5:Z$1048576,MATCH($D37,'Normalized Scores'!$A$5:$A$1048576,)),"")*Summary!$B$9)*100</f>
        <v>5.0482369085492707</v>
      </c>
      <c r="T37" s="8">
        <f t="shared" si="4"/>
        <v>5.0482369085492707</v>
      </c>
      <c r="U37" s="30">
        <f>(IFERROR(INDEX('Normalized Scores'!AL$5:AL$1048576,MATCH($D37,'Normalized Scores'!$A$5:$A$1048576,)),"")*Summary!$B$10)*100</f>
        <v>8.468766338059293</v>
      </c>
      <c r="V37" s="8">
        <f t="shared" si="5"/>
        <v>8.468766338059293</v>
      </c>
      <c r="W37" s="31">
        <f>(IFERROR(INDEX('Normalized Scores'!AR$5:AR$1048576,MATCH($D37,'Normalized Scores'!$A$5:$A$1048576,)),"")*Summary!$B$11)*100</f>
        <v>0</v>
      </c>
      <c r="X37" s="8">
        <f t="shared" si="6"/>
        <v>0</v>
      </c>
      <c r="Y37" s="32">
        <f>(IFERROR(INDEX('Normalized Scores'!AT$5:AT$1048576,MATCH($D37,'Normalized Scores'!$A$5:$A$1048576,)),"")*Summary!$B$12)*100</f>
        <v>2.5125737857965538</v>
      </c>
      <c r="Z37" s="8">
        <f t="shared" si="7"/>
        <v>2.5125737857965538</v>
      </c>
      <c r="AA37" s="33">
        <f>(IFERROR(INDEX('Normalized Scores'!AV$5:AV$1048576,MATCH($D37,'Normalized Scores'!$A$5:$A$1048576,)),"")*Summary!$B$13)*100</f>
        <v>0</v>
      </c>
      <c r="AB37" s="10">
        <f t="shared" si="8"/>
        <v>0</v>
      </c>
      <c r="AC37" s="34">
        <f>(IFERROR(INDEX('Normalized Scores'!BA$5:BA$1048576,MATCH($D37,'Normalized Scores'!$A$5:$A$1048576,)),"")*Summary!$B$14)*100</f>
        <v>8.940602598737625</v>
      </c>
      <c r="AD37" s="14">
        <f t="shared" si="9"/>
        <v>8.940602598737625</v>
      </c>
    </row>
    <row r="38" spans="4:30">
      <c r="D38" s="8" t="str">
        <v>A149b2</v>
      </c>
      <c r="E38" s="9" t="str">
        <f>IFERROR(INDEX('Normalized Scores'!B$5:B$1048576,MATCH($D38,'Normalized Scores'!$A$5:$A$1048576,)),"")</f>
        <v>Wendell Falls Pkwy is proposed to be a 4 lane Major Thoroughfare between Richardson Road and Jake May Drive. An AADT of 15000 is expected in the planning horizon year (2055) which would cause Wendell Falls Pkwy to operate inefficiently in 2055. The purpose of this project is to reduce congestion so Wendell Falls Pkwy will operate more efficiently in 2055</v>
      </c>
      <c r="F38" s="12" t="str">
        <f>IFERROR(INDEX('Normalized Scores'!C$5:C$1048576,MATCH($D38,'Normalized Scores'!$A$5:$A$1048576,)),"")</f>
        <v>Widening</v>
      </c>
      <c r="G38" s="79" t="str">
        <f>IFERROR(INDEX('Normalized Scores'!D$5:D$1048576,MATCH($D38,'Normalized Scores'!$A$5:$A$1048576,)),"")</f>
        <v>Wake</v>
      </c>
      <c r="H38" s="79" t="str">
        <f>IFERROR(INDEX('Normalized Scores'!E$5:E$1048576,MATCH($D38,'Normalized Scores'!$A$5:$A$1048576,)),"")</f>
        <v>Division</v>
      </c>
      <c r="I38" s="79">
        <f>IFERROR(INDEX('Normalized Scores'!F$5:F$1048576,MATCH($D38,'Normalized Scores'!$A$5:$A$1048576,)),"")</f>
        <v>36</v>
      </c>
      <c r="J38" s="79">
        <f>IFERROR(INDEX('Normalized Scores'!G$5:G$1048576,MATCH($D38,'Normalized Scores'!$A$5:$A$1048576,)),"")</f>
        <v>162.462550100653</v>
      </c>
      <c r="K38" s="36">
        <f>(IFERROR(INDEX('Normalized Scores'!H$5:H$1048576,MATCH($D38,'Normalized Scores'!$A$5:$A$1048576,)),"")*100)</f>
        <v>46.038666687497745</v>
      </c>
      <c r="L38" s="20">
        <f t="shared" si="0"/>
        <v>46.038666687497745</v>
      </c>
      <c r="M38" s="26">
        <f>(IFERROR(INDEX('Normalized Scores'!J$5:J$1048576,MATCH($D38,'Normalized Scores'!$A$5:$A$1048576,)),"")*Summary!$B$6)*100</f>
        <v>9.8895373380175009</v>
      </c>
      <c r="N38" s="20">
        <f t="shared" si="1"/>
        <v>9.8895373380175009</v>
      </c>
      <c r="O38" s="27">
        <f>(IFERROR(INDEX('Normalized Scores'!L$5:L$1048576,MATCH($D38,'Normalized Scores'!$A$5:$A$1048576,)),"")*Summary!$B$7)*100</f>
        <v>1.773735613033256</v>
      </c>
      <c r="P38" s="20">
        <f t="shared" si="2"/>
        <v>1.773735613033256</v>
      </c>
      <c r="Q38" s="28">
        <f>(IFERROR(INDEX('Normalized Scores'!R$5:R$1048576,MATCH($D38,'Normalized Scores'!$A$5:$A$1048576,)),"")*Summary!$B$8)*100</f>
        <v>10.59921181583781</v>
      </c>
      <c r="R38" s="20">
        <f t="shared" si="3"/>
        <v>10.59921181583781</v>
      </c>
      <c r="S38" s="29">
        <f>(IFERROR(INDEX('Normalized Scores'!Z$5:Z$1048576,MATCH($D38,'Normalized Scores'!$A$5:$A$1048576,)),"")*Summary!$B$9)*100</f>
        <v>3.471506396223647</v>
      </c>
      <c r="T38" s="8">
        <f t="shared" si="4"/>
        <v>3.471506396223647</v>
      </c>
      <c r="U38" s="30">
        <f>(IFERROR(INDEX('Normalized Scores'!AL$5:AL$1048576,MATCH($D38,'Normalized Scores'!$A$5:$A$1048576,)),"")*Summary!$B$10)*100</f>
        <v>8.5345352193948738</v>
      </c>
      <c r="V38" s="8">
        <f t="shared" si="5"/>
        <v>8.5345352193948738</v>
      </c>
      <c r="W38" s="31">
        <f>(IFERROR(INDEX('Normalized Scores'!AR$5:AR$1048576,MATCH($D38,'Normalized Scores'!$A$5:$A$1048576,)),"")*Summary!$B$11)*100</f>
        <v>0</v>
      </c>
      <c r="X38" s="8">
        <f t="shared" si="6"/>
        <v>0</v>
      </c>
      <c r="Y38" s="32">
        <f>(IFERROR(INDEX('Normalized Scores'!AT$5:AT$1048576,MATCH($D38,'Normalized Scores'!$A$5:$A$1048576,)),"")*Summary!$B$12)*100</f>
        <v>2.7098596504306216</v>
      </c>
      <c r="Z38" s="8">
        <f t="shared" si="7"/>
        <v>2.7098596504306216</v>
      </c>
      <c r="AA38" s="33">
        <f>(IFERROR(INDEX('Normalized Scores'!AV$5:AV$1048576,MATCH($D38,'Normalized Scores'!$A$5:$A$1048576,)),"")*Summary!$B$13)*100</f>
        <v>0</v>
      </c>
      <c r="AB38" s="10">
        <f t="shared" si="8"/>
        <v>0</v>
      </c>
      <c r="AC38" s="34">
        <f>(IFERROR(INDEX('Normalized Scores'!BA$5:BA$1048576,MATCH($D38,'Normalized Scores'!$A$5:$A$1048576,)),"")*Summary!$B$14)*100</f>
        <v>9.0602806545600298</v>
      </c>
      <c r="AD38" s="14">
        <f t="shared" si="9"/>
        <v>9.0602806545600298</v>
      </c>
    </row>
    <row r="39" spans="4:30">
      <c r="D39" s="8" t="str">
        <v>A133</v>
      </c>
      <c r="E39" s="9" t="str">
        <f>IFERROR(INDEX('Normalized Scores'!B$5:B$1048576,MATCH($D39,'Normalized Scores'!$A$5:$A$1048576,)),"")</f>
        <v>Burlington Mills Rd is proposed to be a 4 lane Major Thoroughfare between US 1 and US 401. An AADT of 16000 is expected in the planning horizon year (2055) which would cause Burlington Mills Rd to operate inefficiently in 2055. The purpose of this project is to reduce congestion so Burlington Mills Rd will operate more efficiently in 2055</v>
      </c>
      <c r="F39" s="12" t="str">
        <f>IFERROR(INDEX('Normalized Scores'!C$5:C$1048576,MATCH($D39,'Normalized Scores'!$A$5:$A$1048576,)),"")</f>
        <v>Widening</v>
      </c>
      <c r="G39" s="79" t="str">
        <f>IFERROR(INDEX('Normalized Scores'!D$5:D$1048576,MATCH($D39,'Normalized Scores'!$A$5:$A$1048576,)),"")</f>
        <v>Wake</v>
      </c>
      <c r="H39" s="79" t="str">
        <f>IFERROR(INDEX('Normalized Scores'!E$5:E$1048576,MATCH($D39,'Normalized Scores'!$A$5:$A$1048576,)),"")</f>
        <v>Division</v>
      </c>
      <c r="I39" s="79">
        <f>IFERROR(INDEX('Normalized Scores'!F$5:F$1048576,MATCH($D39,'Normalized Scores'!$A$5:$A$1048576,)),"")</f>
        <v>37</v>
      </c>
      <c r="J39" s="79">
        <f>IFERROR(INDEX('Normalized Scores'!G$5:G$1048576,MATCH($D39,'Normalized Scores'!$A$5:$A$1048576,)),"")</f>
        <v>88.174595099717493</v>
      </c>
      <c r="K39" s="36">
        <f>(IFERROR(INDEX('Normalized Scores'!H$5:H$1048576,MATCH($D39,'Normalized Scores'!$A$5:$A$1048576,)),"")*100)</f>
        <v>46.004319822727858</v>
      </c>
      <c r="L39" s="20">
        <f t="shared" si="0"/>
        <v>46.004319822727858</v>
      </c>
      <c r="M39" s="26">
        <f>(IFERROR(INDEX('Normalized Scores'!J$5:J$1048576,MATCH($D39,'Normalized Scores'!$A$5:$A$1048576,)),"")*Summary!$B$6)*100</f>
        <v>10.35626327031156</v>
      </c>
      <c r="N39" s="20">
        <f t="shared" si="1"/>
        <v>10.35626327031156</v>
      </c>
      <c r="O39" s="27">
        <f>(IFERROR(INDEX('Normalized Scores'!L$5:L$1048576,MATCH($D39,'Normalized Scores'!$A$5:$A$1048576,)),"")*Summary!$B$7)*100</f>
        <v>0</v>
      </c>
      <c r="P39" s="20">
        <f t="shared" si="2"/>
        <v>0</v>
      </c>
      <c r="Q39" s="28">
        <f>(IFERROR(INDEX('Normalized Scores'!R$5:R$1048576,MATCH($D39,'Normalized Scores'!$A$5:$A$1048576,)),"")*Summary!$B$8)*100</f>
        <v>17.684463651225265</v>
      </c>
      <c r="R39" s="20">
        <f t="shared" si="3"/>
        <v>17.684463651225265</v>
      </c>
      <c r="S39" s="29">
        <f>(IFERROR(INDEX('Normalized Scores'!Z$5:Z$1048576,MATCH($D39,'Normalized Scores'!$A$5:$A$1048576,)),"")*Summary!$B$9)*100</f>
        <v>5.383394795741828</v>
      </c>
      <c r="T39" s="8">
        <f t="shared" si="4"/>
        <v>5.383394795741828</v>
      </c>
      <c r="U39" s="30">
        <f>(IFERROR(INDEX('Normalized Scores'!AL$5:AL$1048576,MATCH($D39,'Normalized Scores'!$A$5:$A$1048576,)),"")*Summary!$B$10)*100</f>
        <v>4.7065573097688391</v>
      </c>
      <c r="V39" s="8">
        <f t="shared" si="5"/>
        <v>4.7065573097688391</v>
      </c>
      <c r="W39" s="31">
        <f>(IFERROR(INDEX('Normalized Scores'!AR$5:AR$1048576,MATCH($D39,'Normalized Scores'!$A$5:$A$1048576,)),"")*Summary!$B$11)*100</f>
        <v>0</v>
      </c>
      <c r="X39" s="8">
        <f t="shared" si="6"/>
        <v>0</v>
      </c>
      <c r="Y39" s="32">
        <f>(IFERROR(INDEX('Normalized Scores'!AT$5:AT$1048576,MATCH($D39,'Normalized Scores'!$A$5:$A$1048576,)),"")*Summary!$B$12)*100</f>
        <v>2.4011176270514238</v>
      </c>
      <c r="Z39" s="8">
        <f t="shared" si="7"/>
        <v>2.4011176270514238</v>
      </c>
      <c r="AA39" s="33">
        <f>(IFERROR(INDEX('Normalized Scores'!AV$5:AV$1048576,MATCH($D39,'Normalized Scores'!$A$5:$A$1048576,)),"")*Summary!$B$13)*100</f>
        <v>0</v>
      </c>
      <c r="AB39" s="10">
        <f t="shared" si="8"/>
        <v>0</v>
      </c>
      <c r="AC39" s="34">
        <f>(IFERROR(INDEX('Normalized Scores'!BA$5:BA$1048576,MATCH($D39,'Normalized Scores'!$A$5:$A$1048576,)),"")*Summary!$B$14)*100</f>
        <v>5.4725231686289382</v>
      </c>
      <c r="AD39" s="14">
        <f t="shared" si="9"/>
        <v>5.4725231686289382</v>
      </c>
    </row>
    <row r="40" spans="4:30">
      <c r="D40" s="8" t="str">
        <v>A712</v>
      </c>
      <c r="E40" s="9" t="str">
        <f>IFERROR(INDEX('Normalized Scores'!B$5:B$1048576,MATCH($D40,'Normalized Scores'!$A$5:$A$1048576,)),"")</f>
        <v>The Metropolitan Transportation Plan includes the goal of improving mobility within the region, which is defined as the provision of transportation infrastructure for all vehicles and pedestrians. East Williams Street (NC 55) currently is operating at an unacceptable LOS and is expected to worsen in the future. The purpose of this project is to improve mobility along East Williams Street (NC 55) between Lufkin Road and Technology Drive to an acceptable LOS in the peak period and direction while also providing facilities for pedestrians and bicyclists.</v>
      </c>
      <c r="F40" s="12" t="str">
        <f>IFERROR(INDEX('Normalized Scores'!C$5:C$1048576,MATCH($D40,'Normalized Scores'!$A$5:$A$1048576,)),"")</f>
        <v>Superstreet</v>
      </c>
      <c r="G40" s="79" t="str">
        <f>IFERROR(INDEX('Normalized Scores'!D$5:D$1048576,MATCH($D40,'Normalized Scores'!$A$5:$A$1048576,)),"")</f>
        <v>Wake</v>
      </c>
      <c r="H40" s="79" t="str">
        <f>IFERROR(INDEX('Normalized Scores'!E$5:E$1048576,MATCH($D40,'Normalized Scores'!$A$5:$A$1048576,)),"")</f>
        <v>Regional</v>
      </c>
      <c r="I40" s="79">
        <f>IFERROR(INDEX('Normalized Scores'!F$5:F$1048576,MATCH($D40,'Normalized Scores'!$A$5:$A$1048576,)),"")</f>
        <v>38</v>
      </c>
      <c r="J40" s="79">
        <f>IFERROR(INDEX('Normalized Scores'!G$5:G$1048576,MATCH($D40,'Normalized Scores'!$A$5:$A$1048576,)),"")</f>
        <v>13.9128564882413</v>
      </c>
      <c r="K40" s="36">
        <f>(IFERROR(INDEX('Normalized Scores'!H$5:H$1048576,MATCH($D40,'Normalized Scores'!$A$5:$A$1048576,)),"")*100)</f>
        <v>45.847407207363474</v>
      </c>
      <c r="L40" s="20">
        <f t="shared" si="0"/>
        <v>45.847407207363474</v>
      </c>
      <c r="M40" s="26">
        <f>(IFERROR(INDEX('Normalized Scores'!J$5:J$1048576,MATCH($D40,'Normalized Scores'!$A$5:$A$1048576,)),"")*Summary!$B$6)*100</f>
        <v>7.9274468803353013</v>
      </c>
      <c r="N40" s="20">
        <f t="shared" si="1"/>
        <v>7.9274468803353013</v>
      </c>
      <c r="O40" s="27">
        <f>(IFERROR(INDEX('Normalized Scores'!L$5:L$1048576,MATCH($D40,'Normalized Scores'!$A$5:$A$1048576,)),"")*Summary!$B$7)*100</f>
        <v>2.298916041587157</v>
      </c>
      <c r="P40" s="20">
        <f t="shared" si="2"/>
        <v>2.298916041587157</v>
      </c>
      <c r="Q40" s="28">
        <f>(IFERROR(INDEX('Normalized Scores'!R$5:R$1048576,MATCH($D40,'Normalized Scores'!$A$5:$A$1048576,)),"")*Summary!$B$8)*100</f>
        <v>17.464265750839868</v>
      </c>
      <c r="R40" s="20">
        <f t="shared" si="3"/>
        <v>17.464265750839868</v>
      </c>
      <c r="S40" s="29">
        <f>(IFERROR(INDEX('Normalized Scores'!Z$5:Z$1048576,MATCH($D40,'Normalized Scores'!$A$5:$A$1048576,)),"")*Summary!$B$9)*100</f>
        <v>8.1321717507886859</v>
      </c>
      <c r="T40" s="8">
        <f t="shared" si="4"/>
        <v>8.1321717507886859</v>
      </c>
      <c r="U40" s="30">
        <f>(IFERROR(INDEX('Normalized Scores'!AL$5:AL$1048576,MATCH($D40,'Normalized Scores'!$A$5:$A$1048576,)),"")*Summary!$B$10)*100</f>
        <v>3.2249976191699594</v>
      </c>
      <c r="V40" s="8">
        <f t="shared" si="5"/>
        <v>3.2249976191699594</v>
      </c>
      <c r="W40" s="31">
        <f>(IFERROR(INDEX('Normalized Scores'!AR$5:AR$1048576,MATCH($D40,'Normalized Scores'!$A$5:$A$1048576,)),"")*Summary!$B$11)*100</f>
        <v>0</v>
      </c>
      <c r="X40" s="8">
        <f t="shared" si="6"/>
        <v>0</v>
      </c>
      <c r="Y40" s="32">
        <f>(IFERROR(INDEX('Normalized Scores'!AT$5:AT$1048576,MATCH($D40,'Normalized Scores'!$A$5:$A$1048576,)),"")*Summary!$B$12)*100</f>
        <v>2.0978791719490322</v>
      </c>
      <c r="Z40" s="8">
        <f t="shared" si="7"/>
        <v>2.0978791719490322</v>
      </c>
      <c r="AA40" s="33">
        <f>(IFERROR(INDEX('Normalized Scores'!AV$5:AV$1048576,MATCH($D40,'Normalized Scores'!$A$5:$A$1048576,)),"")*Summary!$B$13)*100</f>
        <v>0</v>
      </c>
      <c r="AB40" s="10">
        <f t="shared" si="8"/>
        <v>0</v>
      </c>
      <c r="AC40" s="34">
        <f>(IFERROR(INDEX('Normalized Scores'!BA$5:BA$1048576,MATCH($D40,'Normalized Scores'!$A$5:$A$1048576,)),"")*Summary!$B$14)*100</f>
        <v>4.7017299926934699</v>
      </c>
      <c r="AD40" s="14">
        <f t="shared" si="9"/>
        <v>4.7017299926934699</v>
      </c>
    </row>
    <row r="41" spans="4:30">
      <c r="D41" s="8" t="str">
        <v>A49b1</v>
      </c>
      <c r="E41" s="9" t="str">
        <f>IFERROR(INDEX('Normalized Scores'!B$5:B$1048576,MATCH($D41,'Normalized Scores'!$A$5:$A$1048576,)),"")</f>
        <v>Poole Rd is proposed to be a 4 lane Boulevard between Barwell Rd and Misty River Dr. An AADT of 25000 is expected in the planning horizon year (2055) which would cause Poole Rd to operate inefficiently in 2055. The purpose of this project is to reduce congestion so Poole Rd will operate more efficiently in 2055.</v>
      </c>
      <c r="F41" s="12" t="str">
        <f>IFERROR(INDEX('Normalized Scores'!C$5:C$1048576,MATCH($D41,'Normalized Scores'!$A$5:$A$1048576,)),"")</f>
        <v>Widening</v>
      </c>
      <c r="G41" s="79" t="str">
        <f>IFERROR(INDEX('Normalized Scores'!D$5:D$1048576,MATCH($D41,'Normalized Scores'!$A$5:$A$1048576,)),"")</f>
        <v>Wake</v>
      </c>
      <c r="H41" s="79" t="str">
        <f>IFERROR(INDEX('Normalized Scores'!E$5:E$1048576,MATCH($D41,'Normalized Scores'!$A$5:$A$1048576,)),"")</f>
        <v>Division</v>
      </c>
      <c r="I41" s="79">
        <f>IFERROR(INDEX('Normalized Scores'!F$5:F$1048576,MATCH($D41,'Normalized Scores'!$A$5:$A$1048576,)),"")</f>
        <v>39</v>
      </c>
      <c r="J41" s="79">
        <f>IFERROR(INDEX('Normalized Scores'!G$5:G$1048576,MATCH($D41,'Normalized Scores'!$A$5:$A$1048576,)),"")</f>
        <v>0</v>
      </c>
      <c r="K41" s="36">
        <f>(IFERROR(INDEX('Normalized Scores'!H$5:H$1048576,MATCH($D41,'Normalized Scores'!$A$5:$A$1048576,)),"")*100)</f>
        <v>45.592032629003832</v>
      </c>
      <c r="L41" s="20">
        <f t="shared" si="0"/>
        <v>45.592032629003832</v>
      </c>
      <c r="M41" s="26">
        <f>(IFERROR(INDEX('Normalized Scores'!J$5:J$1048576,MATCH($D41,'Normalized Scores'!$A$5:$A$1048576,)),"")*Summary!$B$6)*100</f>
        <v>2.6181818181818204</v>
      </c>
      <c r="N41" s="20">
        <f t="shared" si="1"/>
        <v>2.6181818181818204</v>
      </c>
      <c r="O41" s="27">
        <f>(IFERROR(INDEX('Normalized Scores'!L$5:L$1048576,MATCH($D41,'Normalized Scores'!$A$5:$A$1048576,)),"")*Summary!$B$7)*100</f>
        <v>4.9923884345379133</v>
      </c>
      <c r="P41" s="20">
        <f t="shared" si="2"/>
        <v>4.9923884345379133</v>
      </c>
      <c r="Q41" s="28">
        <f>(IFERROR(INDEX('Normalized Scores'!R$5:R$1048576,MATCH($D41,'Normalized Scores'!$A$5:$A$1048576,)),"")*Summary!$B$8)*100</f>
        <v>12.69864642165448</v>
      </c>
      <c r="R41" s="20">
        <f t="shared" si="3"/>
        <v>12.69864642165448</v>
      </c>
      <c r="S41" s="29">
        <f>(IFERROR(INDEX('Normalized Scores'!Z$5:Z$1048576,MATCH($D41,'Normalized Scores'!$A$5:$A$1048576,)),"")*Summary!$B$9)*100</f>
        <v>3.8854827987662683</v>
      </c>
      <c r="T41" s="8">
        <f t="shared" si="4"/>
        <v>3.8854827987662683</v>
      </c>
      <c r="U41" s="30">
        <f>(IFERROR(INDEX('Normalized Scores'!AL$5:AL$1048576,MATCH($D41,'Normalized Scores'!$A$5:$A$1048576,)),"")*Summary!$B$10)*100</f>
        <v>6.83948103501959</v>
      </c>
      <c r="V41" s="8">
        <f t="shared" si="5"/>
        <v>6.83948103501959</v>
      </c>
      <c r="W41" s="31">
        <f>(IFERROR(INDEX('Normalized Scores'!AR$5:AR$1048576,MATCH($D41,'Normalized Scores'!$A$5:$A$1048576,)),"")*Summary!$B$11)*100</f>
        <v>0</v>
      </c>
      <c r="X41" s="8">
        <f t="shared" si="6"/>
        <v>0</v>
      </c>
      <c r="Y41" s="32">
        <f>(IFERROR(INDEX('Normalized Scores'!AT$5:AT$1048576,MATCH($D41,'Normalized Scores'!$A$5:$A$1048576,)),"")*Summary!$B$12)*100</f>
        <v>2.6691437916509075</v>
      </c>
      <c r="Z41" s="8">
        <f t="shared" si="7"/>
        <v>2.6691437916509075</v>
      </c>
      <c r="AA41" s="33">
        <f>(IFERROR(INDEX('Normalized Scores'!AV$5:AV$1048576,MATCH($D41,'Normalized Scores'!$A$5:$A$1048576,)),"")*Summary!$B$13)*100</f>
        <v>0</v>
      </c>
      <c r="AB41" s="10">
        <f t="shared" si="8"/>
        <v>0</v>
      </c>
      <c r="AC41" s="34">
        <f>(IFERROR(INDEX('Normalized Scores'!BA$5:BA$1048576,MATCH($D41,'Normalized Scores'!$A$5:$A$1048576,)),"")*Summary!$B$14)*100</f>
        <v>11.888708329192854</v>
      </c>
      <c r="AD41" s="14">
        <f t="shared" si="9"/>
        <v>11.888708329192854</v>
      </c>
    </row>
    <row r="42" spans="4:30">
      <c r="D42" s="8" t="str">
        <v>A407a</v>
      </c>
      <c r="E42" s="9" t="str">
        <f>IFERROR(INDEX('Normalized Scores'!B$5:B$1048576,MATCH($D42,'Normalized Scores'!$A$5:$A$1048576,)),"")</f>
        <v>NC 42  is proposed to be a 4 lane Major Thoroughfare between NC 55 and Old Stage Rd. An AADT of 26000 is expected in the planning horizon year (2055) which would cause NC 42  to operate inefficiently in 2055. The purpose of this project is to reduce congestion so NC 42  will operate more efficiently in 2055</v>
      </c>
      <c r="F42" s="12" t="str">
        <f>IFERROR(INDEX('Normalized Scores'!C$5:C$1048576,MATCH($D42,'Normalized Scores'!$A$5:$A$1048576,)),"")</f>
        <v>Widening</v>
      </c>
      <c r="G42" s="79" t="str">
        <f>IFERROR(INDEX('Normalized Scores'!D$5:D$1048576,MATCH($D42,'Normalized Scores'!$A$5:$A$1048576,)),"")</f>
        <v>Wake</v>
      </c>
      <c r="H42" s="79" t="str">
        <f>IFERROR(INDEX('Normalized Scores'!E$5:E$1048576,MATCH($D42,'Normalized Scores'!$A$5:$A$1048576,)),"")</f>
        <v>Regional</v>
      </c>
      <c r="I42" s="79">
        <f>IFERROR(INDEX('Normalized Scores'!F$5:F$1048576,MATCH($D42,'Normalized Scores'!$A$5:$A$1048576,)),"")</f>
        <v>40</v>
      </c>
      <c r="J42" s="79">
        <f>IFERROR(INDEX('Normalized Scores'!G$5:G$1048576,MATCH($D42,'Normalized Scores'!$A$5:$A$1048576,)),"")</f>
        <v>21.107441127413001</v>
      </c>
      <c r="K42" s="36">
        <f>(IFERROR(INDEX('Normalized Scores'!H$5:H$1048576,MATCH($D42,'Normalized Scores'!$A$5:$A$1048576,)),"")*100)</f>
        <v>45.334900161694627</v>
      </c>
      <c r="L42" s="20">
        <f t="shared" si="0"/>
        <v>45.334900161694627</v>
      </c>
      <c r="M42" s="26">
        <f>(IFERROR(INDEX('Normalized Scores'!J$5:J$1048576,MATCH($D42,'Normalized Scores'!$A$5:$A$1048576,)),"")*Summary!$B$6)*100</f>
        <v>9.2363903639686988</v>
      </c>
      <c r="N42" s="20">
        <f t="shared" si="1"/>
        <v>9.2363903639686988</v>
      </c>
      <c r="O42" s="27">
        <f>(IFERROR(INDEX('Normalized Scores'!L$5:L$1048576,MATCH($D42,'Normalized Scores'!$A$5:$A$1048576,)),"")*Summary!$B$7)*100</f>
        <v>1.6892899905235343</v>
      </c>
      <c r="P42" s="20">
        <f t="shared" si="2"/>
        <v>1.6892899905235343</v>
      </c>
      <c r="Q42" s="28">
        <f>(IFERROR(INDEX('Normalized Scores'!R$5:R$1048576,MATCH($D42,'Normalized Scores'!$A$5:$A$1048576,)),"")*Summary!$B$8)*100</f>
        <v>14.159607514229394</v>
      </c>
      <c r="R42" s="20">
        <f t="shared" si="3"/>
        <v>14.159607514229394</v>
      </c>
      <c r="S42" s="29">
        <f>(IFERROR(INDEX('Normalized Scores'!Z$5:Z$1048576,MATCH($D42,'Normalized Scores'!$A$5:$A$1048576,)),"")*Summary!$B$9)*100</f>
        <v>4.4954121677779071</v>
      </c>
      <c r="T42" s="8">
        <f t="shared" si="4"/>
        <v>4.4954121677779071</v>
      </c>
      <c r="U42" s="30">
        <f>(IFERROR(INDEX('Normalized Scores'!AL$5:AL$1048576,MATCH($D42,'Normalized Scores'!$A$5:$A$1048576,)),"")*Summary!$B$10)*100</f>
        <v>7.4529500197837093</v>
      </c>
      <c r="V42" s="8">
        <f t="shared" si="5"/>
        <v>7.4529500197837093</v>
      </c>
      <c r="W42" s="31">
        <f>(IFERROR(INDEX('Normalized Scores'!AR$5:AR$1048576,MATCH($D42,'Normalized Scores'!$A$5:$A$1048576,)),"")*Summary!$B$11)*100</f>
        <v>0</v>
      </c>
      <c r="X42" s="8">
        <f t="shared" si="6"/>
        <v>0</v>
      </c>
      <c r="Y42" s="32">
        <f>(IFERROR(INDEX('Normalized Scores'!AT$5:AT$1048576,MATCH($D42,'Normalized Scores'!$A$5:$A$1048576,)),"")*Summary!$B$12)*100</f>
        <v>2.6762586712521812</v>
      </c>
      <c r="Z42" s="8">
        <f t="shared" si="7"/>
        <v>2.6762586712521812</v>
      </c>
      <c r="AA42" s="33">
        <f>(IFERROR(INDEX('Normalized Scores'!AV$5:AV$1048576,MATCH($D42,'Normalized Scores'!$A$5:$A$1048576,)),"")*Summary!$B$13)*100</f>
        <v>0</v>
      </c>
      <c r="AB42" s="10">
        <f t="shared" si="8"/>
        <v>0</v>
      </c>
      <c r="AC42" s="34">
        <f>(IFERROR(INDEX('Normalized Scores'!BA$5:BA$1048576,MATCH($D42,'Normalized Scores'!$A$5:$A$1048576,)),"")*Summary!$B$14)*100</f>
        <v>5.6249914341591998</v>
      </c>
      <c r="AD42" s="14">
        <f t="shared" si="9"/>
        <v>5.6249914341591998</v>
      </c>
    </row>
    <row r="43" spans="4:30">
      <c r="D43" s="8" t="str">
        <v>A163a2</v>
      </c>
      <c r="E43" s="9" t="str">
        <f>IFERROR(INDEX('Normalized Scores'!B$5:B$1048576,MATCH($D43,'Normalized Scores'!$A$5:$A$1048576,)),"")</f>
        <v>Holly Springs Rd is proposed to be a 4 lane Boulevard between NC-55 / Main St. and Flint Point Lane. An AADT of 36000 is expected in the planning horizon year (2055) which would cause Holly Springs Rd to operate inefficiently in 2055. The purpose of this project is to reduce congestion so Holly Springs Rd will operate more efficiently in 2055</v>
      </c>
      <c r="F43" s="12" t="str">
        <f>IFERROR(INDEX('Normalized Scores'!C$5:C$1048576,MATCH($D43,'Normalized Scores'!$A$5:$A$1048576,)),"")</f>
        <v>Widening</v>
      </c>
      <c r="G43" s="79" t="str">
        <f>IFERROR(INDEX('Normalized Scores'!D$5:D$1048576,MATCH($D43,'Normalized Scores'!$A$5:$A$1048576,)),"")</f>
        <v>Wake</v>
      </c>
      <c r="H43" s="79" t="str">
        <f>IFERROR(INDEX('Normalized Scores'!E$5:E$1048576,MATCH($D43,'Normalized Scores'!$A$5:$A$1048576,)),"")</f>
        <v>Division</v>
      </c>
      <c r="I43" s="79">
        <f>IFERROR(INDEX('Normalized Scores'!F$5:F$1048576,MATCH($D43,'Normalized Scores'!$A$5:$A$1048576,)),"")</f>
        <v>41</v>
      </c>
      <c r="J43" s="79">
        <f>IFERROR(INDEX('Normalized Scores'!G$5:G$1048576,MATCH($D43,'Normalized Scores'!$A$5:$A$1048576,)),"")</f>
        <v>0</v>
      </c>
      <c r="K43" s="36">
        <f>(IFERROR(INDEX('Normalized Scores'!H$5:H$1048576,MATCH($D43,'Normalized Scores'!$A$5:$A$1048576,)),"")*100)</f>
        <v>45.316913255694537</v>
      </c>
      <c r="L43" s="20">
        <f t="shared" si="0"/>
        <v>45.316913255694537</v>
      </c>
      <c r="M43" s="26">
        <f>(IFERROR(INDEX('Normalized Scores'!J$5:J$1048576,MATCH($D43,'Normalized Scores'!$A$5:$A$1048576,)),"")*Summary!$B$6)*100</f>
        <v>2.6924341414173796</v>
      </c>
      <c r="N43" s="20">
        <f t="shared" si="1"/>
        <v>2.6924341414173796</v>
      </c>
      <c r="O43" s="27">
        <f>(IFERROR(INDEX('Normalized Scores'!L$5:L$1048576,MATCH($D43,'Normalized Scores'!$A$5:$A$1048576,)),"")*Summary!$B$7)*100</f>
        <v>4.8161905724733503</v>
      </c>
      <c r="P43" s="20">
        <f t="shared" si="2"/>
        <v>4.8161905724733503</v>
      </c>
      <c r="Q43" s="28">
        <f>(IFERROR(INDEX('Normalized Scores'!R$5:R$1048576,MATCH($D43,'Normalized Scores'!$A$5:$A$1048576,)),"")*Summary!$B$8)*100</f>
        <v>12.41264527027205</v>
      </c>
      <c r="R43" s="20">
        <f t="shared" si="3"/>
        <v>12.41264527027205</v>
      </c>
      <c r="S43" s="29">
        <f>(IFERROR(INDEX('Normalized Scores'!Z$5:Z$1048576,MATCH($D43,'Normalized Scores'!$A$5:$A$1048576,)),"")*Summary!$B$9)*100</f>
        <v>6.3594961156043004</v>
      </c>
      <c r="T43" s="8">
        <f t="shared" si="4"/>
        <v>6.3594961156043004</v>
      </c>
      <c r="U43" s="30">
        <f>(IFERROR(INDEX('Normalized Scores'!AL$5:AL$1048576,MATCH($D43,'Normalized Scores'!$A$5:$A$1048576,)),"")*Summary!$B$10)*100</f>
        <v>1.3794198058657654</v>
      </c>
      <c r="V43" s="8">
        <f t="shared" si="5"/>
        <v>1.3794198058657654</v>
      </c>
      <c r="W43" s="31">
        <f>(IFERROR(INDEX('Normalized Scores'!AR$5:AR$1048576,MATCH($D43,'Normalized Scores'!$A$5:$A$1048576,)),"")*Summary!$B$11)*100</f>
        <v>0</v>
      </c>
      <c r="X43" s="8">
        <f t="shared" si="6"/>
        <v>0</v>
      </c>
      <c r="Y43" s="32">
        <f>(IFERROR(INDEX('Normalized Scores'!AT$5:AT$1048576,MATCH($D43,'Normalized Scores'!$A$5:$A$1048576,)),"")*Summary!$B$12)*100</f>
        <v>2.6576302648272265</v>
      </c>
      <c r="Z43" s="8">
        <f t="shared" si="7"/>
        <v>2.6576302648272265</v>
      </c>
      <c r="AA43" s="33">
        <f>(IFERROR(INDEX('Normalized Scores'!AV$5:AV$1048576,MATCH($D43,'Normalized Scores'!$A$5:$A$1048576,)),"")*Summary!$B$13)*100</f>
        <v>0</v>
      </c>
      <c r="AB43" s="10">
        <f t="shared" si="8"/>
        <v>0</v>
      </c>
      <c r="AC43" s="34">
        <f>(IFERROR(INDEX('Normalized Scores'!BA$5:BA$1048576,MATCH($D43,'Normalized Scores'!$A$5:$A$1048576,)),"")*Summary!$B$14)*100</f>
        <v>14.999097085234462</v>
      </c>
      <c r="AD43" s="14">
        <f t="shared" si="9"/>
        <v>14.999097085234462</v>
      </c>
    </row>
    <row r="44" spans="4:30">
      <c r="D44" s="8" t="str">
        <v>A414a</v>
      </c>
      <c r="E44" s="9" t="str">
        <f>IFERROR(INDEX('Normalized Scores'!B$5:B$1048576,MATCH($D44,'Normalized Scores'!$A$5:$A$1048576,)),"")</f>
        <v>The Metropolitan Transportation Plan includes the goal of improving mobility within the region, which is defined as the provision of transportation infrastructure for all vehicles and pedestrians. Kildaire Farm Connector currently is operating at an unacceptable LOS and is expected to worsen in the future. The purpose of this project is to improve mobility along Kildaire Farm Connector between Kildaire Farm Road and Holly Springs Rd to an acceptable LOS in the peak period and direction while also providing facilities for pedestrians and bicyclists.</v>
      </c>
      <c r="F44" s="12" t="str">
        <f>IFERROR(INDEX('Normalized Scores'!C$5:C$1048576,MATCH($D44,'Normalized Scores'!$A$5:$A$1048576,)),"")</f>
        <v>New Location</v>
      </c>
      <c r="G44" s="79" t="str">
        <f>IFERROR(INDEX('Normalized Scores'!D$5:D$1048576,MATCH($D44,'Normalized Scores'!$A$5:$A$1048576,)),"")</f>
        <v>Wake</v>
      </c>
      <c r="H44" s="79" t="str">
        <f>IFERROR(INDEX('Normalized Scores'!E$5:E$1048576,MATCH($D44,'Normalized Scores'!$A$5:$A$1048576,)),"")</f>
        <v>Division</v>
      </c>
      <c r="I44" s="79">
        <f>IFERROR(INDEX('Normalized Scores'!F$5:F$1048576,MATCH($D44,'Normalized Scores'!$A$5:$A$1048576,)),"")</f>
        <v>42</v>
      </c>
      <c r="J44" s="79">
        <f>IFERROR(INDEX('Normalized Scores'!G$5:G$1048576,MATCH($D44,'Normalized Scores'!$A$5:$A$1048576,)),"")</f>
        <v>0</v>
      </c>
      <c r="K44" s="36">
        <f>(IFERROR(INDEX('Normalized Scores'!H$5:H$1048576,MATCH($D44,'Normalized Scores'!$A$5:$A$1048576,)),"")*100)</f>
        <v>45.302449070565594</v>
      </c>
      <c r="L44" s="20">
        <f t="shared" si="0"/>
        <v>45.302449070565594</v>
      </c>
      <c r="M44" s="26">
        <f>(IFERROR(INDEX('Normalized Scores'!J$5:J$1048576,MATCH($D44,'Normalized Scores'!$A$5:$A$1048576,)),"")*Summary!$B$6)*100</f>
        <v>6.9726376430711596</v>
      </c>
      <c r="N44" s="20">
        <f t="shared" si="1"/>
        <v>6.9726376430711596</v>
      </c>
      <c r="O44" s="27">
        <f>(IFERROR(INDEX('Normalized Scores'!L$5:L$1048576,MATCH($D44,'Normalized Scores'!$A$5:$A$1048576,)),"")*Summary!$B$7)*100</f>
        <v>1.6581269483101422</v>
      </c>
      <c r="P44" s="20">
        <f t="shared" si="2"/>
        <v>1.6581269483101422</v>
      </c>
      <c r="Q44" s="28">
        <f>(IFERROR(INDEX('Normalized Scores'!R$5:R$1048576,MATCH($D44,'Normalized Scores'!$A$5:$A$1048576,)),"")*Summary!$B$8)*100</f>
        <v>10.198491749150589</v>
      </c>
      <c r="R44" s="20">
        <f t="shared" si="3"/>
        <v>10.198491749150589</v>
      </c>
      <c r="S44" s="29">
        <f>(IFERROR(INDEX('Normalized Scores'!Z$5:Z$1048576,MATCH($D44,'Normalized Scores'!$A$5:$A$1048576,)),"")*Summary!$B$9)*100</f>
        <v>3.4824770941638121</v>
      </c>
      <c r="T44" s="8">
        <f t="shared" si="4"/>
        <v>3.4824770941638121</v>
      </c>
      <c r="U44" s="30">
        <f>(IFERROR(INDEX('Normalized Scores'!AL$5:AL$1048576,MATCH($D44,'Normalized Scores'!$A$5:$A$1048576,)),"")*Summary!$B$10)*100</f>
        <v>8.5129389716853989</v>
      </c>
      <c r="V44" s="8">
        <f t="shared" si="5"/>
        <v>8.5129389716853989</v>
      </c>
      <c r="W44" s="31">
        <f>(IFERROR(INDEX('Normalized Scores'!AR$5:AR$1048576,MATCH($D44,'Normalized Scores'!$A$5:$A$1048576,)),"")*Summary!$B$11)*100</f>
        <v>0</v>
      </c>
      <c r="X44" s="8">
        <f t="shared" si="6"/>
        <v>0</v>
      </c>
      <c r="Y44" s="32">
        <f>(IFERROR(INDEX('Normalized Scores'!AT$5:AT$1048576,MATCH($D44,'Normalized Scores'!$A$5:$A$1048576,)),"")*Summary!$B$12)*100</f>
        <v>3.2073881706173633</v>
      </c>
      <c r="Z44" s="8">
        <f t="shared" si="7"/>
        <v>3.2073881706173633</v>
      </c>
      <c r="AA44" s="33">
        <f>(IFERROR(INDEX('Normalized Scores'!AV$5:AV$1048576,MATCH($D44,'Normalized Scores'!$A$5:$A$1048576,)),"")*Summary!$B$13)*100</f>
        <v>0</v>
      </c>
      <c r="AB44" s="10">
        <f t="shared" si="8"/>
        <v>0</v>
      </c>
      <c r="AC44" s="34">
        <f>(IFERROR(INDEX('Normalized Scores'!BA$5:BA$1048576,MATCH($D44,'Normalized Scores'!$A$5:$A$1048576,)),"")*Summary!$B$14)*100</f>
        <v>11.270388493567124</v>
      </c>
      <c r="AD44" s="14">
        <f t="shared" si="9"/>
        <v>11.270388493567124</v>
      </c>
    </row>
    <row r="45" spans="4:30">
      <c r="D45" s="8" t="str">
        <v>A137a</v>
      </c>
      <c r="E45" s="9" t="str">
        <f>IFERROR(INDEX('Normalized Scores'!B$5:B$1048576,MATCH($D45,'Normalized Scores'!$A$5:$A$1048576,)),"")</f>
        <v>Old Stage Rd is proposed to be a 4 lane Major Thoroughfare between US 401  and Ten Ten Rd. An AADT of 26000 is expected in the planning horizon year (2055) which would cause Old Stage Rd to operate inefficiently in 2055. The purpose of this project is to reduce congestion so Old Stage Rd will operate more efficiently in 2055</v>
      </c>
      <c r="F45" s="12" t="str">
        <f>IFERROR(INDEX('Normalized Scores'!C$5:C$1048576,MATCH($D45,'Normalized Scores'!$A$5:$A$1048576,)),"")</f>
        <v>Widening</v>
      </c>
      <c r="G45" s="79" t="str">
        <f>IFERROR(INDEX('Normalized Scores'!D$5:D$1048576,MATCH($D45,'Normalized Scores'!$A$5:$A$1048576,)),"")</f>
        <v>Wake</v>
      </c>
      <c r="H45" s="79" t="str">
        <f>IFERROR(INDEX('Normalized Scores'!E$5:E$1048576,MATCH($D45,'Normalized Scores'!$A$5:$A$1048576,)),"")</f>
        <v>Division</v>
      </c>
      <c r="I45" s="79">
        <f>IFERROR(INDEX('Normalized Scores'!F$5:F$1048576,MATCH($D45,'Normalized Scores'!$A$5:$A$1048576,)),"")</f>
        <v>43</v>
      </c>
      <c r="J45" s="79">
        <f>IFERROR(INDEX('Normalized Scores'!G$5:G$1048576,MATCH($D45,'Normalized Scores'!$A$5:$A$1048576,)),"")</f>
        <v>23.800177365726402</v>
      </c>
      <c r="K45" s="36">
        <f>(IFERROR(INDEX('Normalized Scores'!H$5:H$1048576,MATCH($D45,'Normalized Scores'!$A$5:$A$1048576,)),"")*100)</f>
        <v>45.274756899337582</v>
      </c>
      <c r="L45" s="20">
        <f t="shared" si="0"/>
        <v>45.274756899337582</v>
      </c>
      <c r="M45" s="26">
        <f>(IFERROR(INDEX('Normalized Scores'!J$5:J$1048576,MATCH($D45,'Normalized Scores'!$A$5:$A$1048576,)),"")*Summary!$B$6)*100</f>
        <v>10.989020523290181</v>
      </c>
      <c r="N45" s="20">
        <f t="shared" si="1"/>
        <v>10.989020523290181</v>
      </c>
      <c r="O45" s="27">
        <f>(IFERROR(INDEX('Normalized Scores'!L$5:L$1048576,MATCH($D45,'Normalized Scores'!$A$5:$A$1048576,)),"")*Summary!$B$7)*100</f>
        <v>0</v>
      </c>
      <c r="P45" s="20">
        <f t="shared" si="2"/>
        <v>0</v>
      </c>
      <c r="Q45" s="28">
        <f>(IFERROR(INDEX('Normalized Scores'!R$5:R$1048576,MATCH($D45,'Normalized Scores'!$A$5:$A$1048576,)),"")*Summary!$B$8)*100</f>
        <v>15.794554136345267</v>
      </c>
      <c r="R45" s="20">
        <f t="shared" si="3"/>
        <v>15.794554136345267</v>
      </c>
      <c r="S45" s="29">
        <f>(IFERROR(INDEX('Normalized Scores'!Z$5:Z$1048576,MATCH($D45,'Normalized Scores'!$A$5:$A$1048576,)),"")*Summary!$B$9)*100</f>
        <v>4.7140483615929014</v>
      </c>
      <c r="T45" s="8">
        <f t="shared" si="4"/>
        <v>4.7140483615929014</v>
      </c>
      <c r="U45" s="30">
        <f>(IFERROR(INDEX('Normalized Scores'!AL$5:AL$1048576,MATCH($D45,'Normalized Scores'!$A$5:$A$1048576,)),"")*Summary!$B$10)*100</f>
        <v>5.4209696692302201</v>
      </c>
      <c r="V45" s="8">
        <f t="shared" si="5"/>
        <v>5.4209696692302201</v>
      </c>
      <c r="W45" s="31">
        <f>(IFERROR(INDEX('Normalized Scores'!AR$5:AR$1048576,MATCH($D45,'Normalized Scores'!$A$5:$A$1048576,)),"")*Summary!$B$11)*100</f>
        <v>0</v>
      </c>
      <c r="X45" s="8">
        <f t="shared" si="6"/>
        <v>0</v>
      </c>
      <c r="Y45" s="32">
        <f>(IFERROR(INDEX('Normalized Scores'!AT$5:AT$1048576,MATCH($D45,'Normalized Scores'!$A$5:$A$1048576,)),"")*Summary!$B$12)*100</f>
        <v>2.7600423401505143</v>
      </c>
      <c r="Z45" s="8">
        <f t="shared" si="7"/>
        <v>2.7600423401505143</v>
      </c>
      <c r="AA45" s="33">
        <f>(IFERROR(INDEX('Normalized Scores'!AV$5:AV$1048576,MATCH($D45,'Normalized Scores'!$A$5:$A$1048576,)),"")*Summary!$B$13)*100</f>
        <v>0</v>
      </c>
      <c r="AB45" s="10">
        <f t="shared" si="8"/>
        <v>0</v>
      </c>
      <c r="AC45" s="34">
        <f>(IFERROR(INDEX('Normalized Scores'!BA$5:BA$1048576,MATCH($D45,'Normalized Scores'!$A$5:$A$1048576,)),"")*Summary!$B$14)*100</f>
        <v>5.5961218687284981</v>
      </c>
      <c r="AD45" s="14">
        <f t="shared" si="9"/>
        <v>5.5961218687284981</v>
      </c>
    </row>
    <row r="46" spans="4:30">
      <c r="D46" s="8" t="str">
        <v>A752</v>
      </c>
      <c r="E46" s="9" t="str">
        <f>IFERROR(INDEX('Normalized Scores'!B$5:B$1048576,MATCH($D46,'Normalized Scores'!$A$5:$A$1048576,)),"")</f>
        <v>Smithfield Rd is proposed to be a 6 lane Boulevard between Sandy Trail Dr and Grasshopper Rd. An AADT of 43000 is expected in the planning horizon year (2055) which would cause Smithfield Rd to operate inefficiently in 2055. The purpose of this project is to reduce congestion so Smithfield Rd will operate more efficiently in 2055</v>
      </c>
      <c r="F46" s="12" t="str">
        <f>IFERROR(INDEX('Normalized Scores'!C$5:C$1048576,MATCH($D46,'Normalized Scores'!$A$5:$A$1048576,)),"")</f>
        <v>Widening</v>
      </c>
      <c r="G46" s="79" t="str">
        <f>IFERROR(INDEX('Normalized Scores'!D$5:D$1048576,MATCH($D46,'Normalized Scores'!$A$5:$A$1048576,)),"")</f>
        <v>Wake</v>
      </c>
      <c r="H46" s="79" t="str">
        <f>IFERROR(INDEX('Normalized Scores'!E$5:E$1048576,MATCH($D46,'Normalized Scores'!$A$5:$A$1048576,)),"")</f>
        <v>Division</v>
      </c>
      <c r="I46" s="79">
        <f>IFERROR(INDEX('Normalized Scores'!F$5:F$1048576,MATCH($D46,'Normalized Scores'!$A$5:$A$1048576,)),"")</f>
        <v>44</v>
      </c>
      <c r="J46" s="79">
        <f>IFERROR(INDEX('Normalized Scores'!G$5:G$1048576,MATCH($D46,'Normalized Scores'!$A$5:$A$1048576,)),"")</f>
        <v>15.537401262447601</v>
      </c>
      <c r="K46" s="36">
        <f>(IFERROR(INDEX('Normalized Scores'!H$5:H$1048576,MATCH($D46,'Normalized Scores'!$A$5:$A$1048576,)),"")*100)</f>
        <v>45.27312873081889</v>
      </c>
      <c r="L46" s="20">
        <f t="shared" si="0"/>
        <v>45.27312873081889</v>
      </c>
      <c r="M46" s="26">
        <f>(IFERROR(INDEX('Normalized Scores'!J$5:J$1048576,MATCH($D46,'Normalized Scores'!$A$5:$A$1048576,)),"")*Summary!$B$6)*100</f>
        <v>5.4092876618809793</v>
      </c>
      <c r="N46" s="20">
        <f t="shared" si="1"/>
        <v>5.4092876618809793</v>
      </c>
      <c r="O46" s="27">
        <f>(IFERROR(INDEX('Normalized Scores'!L$5:L$1048576,MATCH($D46,'Normalized Scores'!$A$5:$A$1048576,)),"")*Summary!$B$7)*100</f>
        <v>2.1180658921404456</v>
      </c>
      <c r="P46" s="20">
        <f t="shared" si="2"/>
        <v>2.1180658921404456</v>
      </c>
      <c r="Q46" s="28">
        <f>(IFERROR(INDEX('Normalized Scores'!R$5:R$1048576,MATCH($D46,'Normalized Scores'!$A$5:$A$1048576,)),"")*Summary!$B$8)*100</f>
        <v>16.168258710114625</v>
      </c>
      <c r="R46" s="20">
        <f t="shared" si="3"/>
        <v>16.168258710114625</v>
      </c>
      <c r="S46" s="29">
        <f>(IFERROR(INDEX('Normalized Scores'!Z$5:Z$1048576,MATCH($D46,'Normalized Scores'!$A$5:$A$1048576,)),"")*Summary!$B$9)*100</f>
        <v>4.6987187792990266</v>
      </c>
      <c r="T46" s="8">
        <f t="shared" si="4"/>
        <v>4.6987187792990266</v>
      </c>
      <c r="U46" s="30">
        <f>(IFERROR(INDEX('Normalized Scores'!AL$5:AL$1048576,MATCH($D46,'Normalized Scores'!$A$5:$A$1048576,)),"")*Summary!$B$10)*100</f>
        <v>8.5019768952670702</v>
      </c>
      <c r="V46" s="8">
        <f t="shared" si="5"/>
        <v>8.5019768952670702</v>
      </c>
      <c r="W46" s="31">
        <f>(IFERROR(INDEX('Normalized Scores'!AR$5:AR$1048576,MATCH($D46,'Normalized Scores'!$A$5:$A$1048576,)),"")*Summary!$B$11)*100</f>
        <v>0</v>
      </c>
      <c r="X46" s="8">
        <f t="shared" si="6"/>
        <v>0</v>
      </c>
      <c r="Y46" s="32">
        <f>(IFERROR(INDEX('Normalized Scores'!AT$5:AT$1048576,MATCH($D46,'Normalized Scores'!$A$5:$A$1048576,)),"")*Summary!$B$12)*100</f>
        <v>2.6351962602119805</v>
      </c>
      <c r="Z46" s="8">
        <f t="shared" si="7"/>
        <v>2.6351962602119805</v>
      </c>
      <c r="AA46" s="33">
        <f>(IFERROR(INDEX('Normalized Scores'!AV$5:AV$1048576,MATCH($D46,'Normalized Scores'!$A$5:$A$1048576,)),"")*Summary!$B$13)*100</f>
        <v>0</v>
      </c>
      <c r="AB46" s="10">
        <f t="shared" si="8"/>
        <v>0</v>
      </c>
      <c r="AC46" s="34">
        <f>(IFERROR(INDEX('Normalized Scores'!BA$5:BA$1048576,MATCH($D46,'Normalized Scores'!$A$5:$A$1048576,)),"")*Summary!$B$14)*100</f>
        <v>5.7416245319047574</v>
      </c>
      <c r="AD46" s="14">
        <f t="shared" si="9"/>
        <v>5.7416245319047574</v>
      </c>
    </row>
    <row r="47" spans="4:30">
      <c r="D47" s="8" t="str">
        <v>A683a</v>
      </c>
      <c r="E47" s="9" t="str">
        <f>IFERROR(INDEX('Normalized Scores'!B$5:B$1048576,MATCH($D47,'Normalized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Barwell Rd between Rock Quarry Rd and Berkley Lake Drive to an acceptable LOS in the peak period and direction while also providing facilities for pedestrians and bicyclists.</v>
      </c>
      <c r="F47" s="12" t="str">
        <f>IFERROR(INDEX('Normalized Scores'!C$5:C$1048576,MATCH($D47,'Normalized Scores'!$A$5:$A$1048576,)),"")</f>
        <v>Center Turn Lane</v>
      </c>
      <c r="G47" s="79" t="str">
        <f>IFERROR(INDEX('Normalized Scores'!D$5:D$1048576,MATCH($D47,'Normalized Scores'!$A$5:$A$1048576,)),"")</f>
        <v>Wake</v>
      </c>
      <c r="H47" s="79" t="str">
        <f>IFERROR(INDEX('Normalized Scores'!E$5:E$1048576,MATCH($D47,'Normalized Scores'!$A$5:$A$1048576,)),"")</f>
        <v>Division</v>
      </c>
      <c r="I47" s="79">
        <f>IFERROR(INDEX('Normalized Scores'!F$5:F$1048576,MATCH($D47,'Normalized Scores'!$A$5:$A$1048576,)),"")</f>
        <v>45</v>
      </c>
      <c r="J47" s="79">
        <f>IFERROR(INDEX('Normalized Scores'!G$5:G$1048576,MATCH($D47,'Normalized Scores'!$A$5:$A$1048576,)),"")</f>
        <v>1418.3602479010001</v>
      </c>
      <c r="K47" s="36">
        <f>(IFERROR(INDEX('Normalized Scores'!H$5:H$1048576,MATCH($D47,'Normalized Scores'!$A$5:$A$1048576,)),"")*100)</f>
        <v>45.233908726905838</v>
      </c>
      <c r="L47" s="20">
        <f t="shared" si="0"/>
        <v>45.233908726905838</v>
      </c>
      <c r="M47" s="26">
        <f>(IFERROR(INDEX('Normalized Scores'!J$5:J$1048576,MATCH($D47,'Normalized Scores'!$A$5:$A$1048576,)),"")*Summary!$B$6)*100</f>
        <v>7.8684809998181615</v>
      </c>
      <c r="N47" s="20">
        <f t="shared" si="1"/>
        <v>7.8684809998181615</v>
      </c>
      <c r="O47" s="27">
        <f>(IFERROR(INDEX('Normalized Scores'!L$5:L$1048576,MATCH($D47,'Normalized Scores'!$A$5:$A$1048576,)),"")*Summary!$B$7)*100</f>
        <v>2.7473910386774101</v>
      </c>
      <c r="P47" s="20">
        <f t="shared" si="2"/>
        <v>2.7473910386774101</v>
      </c>
      <c r="Q47" s="28">
        <f>(IFERROR(INDEX('Normalized Scores'!R$5:R$1048576,MATCH($D47,'Normalized Scores'!$A$5:$A$1048576,)),"")*Summary!$B$8)*100</f>
        <v>10.379950025245488</v>
      </c>
      <c r="R47" s="20">
        <f t="shared" si="3"/>
        <v>10.379950025245488</v>
      </c>
      <c r="S47" s="29">
        <f>(IFERROR(INDEX('Normalized Scores'!Z$5:Z$1048576,MATCH($D47,'Normalized Scores'!$A$5:$A$1048576,)),"")*Summary!$B$9)*100</f>
        <v>4.3504172119211013</v>
      </c>
      <c r="T47" s="8">
        <f t="shared" si="4"/>
        <v>4.3504172119211013</v>
      </c>
      <c r="U47" s="30">
        <f>(IFERROR(INDEX('Normalized Scores'!AL$5:AL$1048576,MATCH($D47,'Normalized Scores'!$A$5:$A$1048576,)),"")*Summary!$B$10)*100</f>
        <v>7.4983129201083969</v>
      </c>
      <c r="V47" s="8">
        <f t="shared" si="5"/>
        <v>7.4983129201083969</v>
      </c>
      <c r="W47" s="31">
        <f>(IFERROR(INDEX('Normalized Scores'!AR$5:AR$1048576,MATCH($D47,'Normalized Scores'!$A$5:$A$1048576,)),"")*Summary!$B$11)*100</f>
        <v>0</v>
      </c>
      <c r="X47" s="8">
        <f t="shared" si="6"/>
        <v>0</v>
      </c>
      <c r="Y47" s="32">
        <f>(IFERROR(INDEX('Normalized Scores'!AT$5:AT$1048576,MATCH($D47,'Normalized Scores'!$A$5:$A$1048576,)),"")*Summary!$B$12)*100</f>
        <v>2.5805756372558637</v>
      </c>
      <c r="Z47" s="8">
        <f t="shared" si="7"/>
        <v>2.5805756372558637</v>
      </c>
      <c r="AA47" s="33">
        <f>(IFERROR(INDEX('Normalized Scores'!AV$5:AV$1048576,MATCH($D47,'Normalized Scores'!$A$5:$A$1048576,)),"")*Summary!$B$13)*100</f>
        <v>0</v>
      </c>
      <c r="AB47" s="10">
        <f t="shared" si="8"/>
        <v>0</v>
      </c>
      <c r="AC47" s="34">
        <f>(IFERROR(INDEX('Normalized Scores'!BA$5:BA$1048576,MATCH($D47,'Normalized Scores'!$A$5:$A$1048576,)),"")*Summary!$B$14)*100</f>
        <v>9.8087808938794154</v>
      </c>
      <c r="AD47" s="14">
        <f t="shared" si="9"/>
        <v>9.8087808938794154</v>
      </c>
    </row>
    <row r="48" spans="4:30">
      <c r="D48" s="8" t="str">
        <v>A427a</v>
      </c>
      <c r="E48" s="9" t="str">
        <f>IFERROR(INDEX('Normalized Scores'!B$5:B$1048576,MATCH($D48,'Normalized Scores'!$A$5:$A$1048576,)),"")</f>
        <v>Avent Ferry Rd is proposed to be a 4 lane Major Thoroughfare between Piney Grove Wilbon and Elm St. An AADT of 20000 is expected in the planning horizon year (2055) which would cause Avent Ferry Rd to operate inefficiently in 2055. The purpose of this project is to reduce congestion so Avent Ferry Rd will operate more efficiently in 2055</v>
      </c>
      <c r="F48" s="12" t="str">
        <f>IFERROR(INDEX('Normalized Scores'!C$5:C$1048576,MATCH($D48,'Normalized Scores'!$A$5:$A$1048576,)),"")</f>
        <v>Widening</v>
      </c>
      <c r="G48" s="79" t="str">
        <f>IFERROR(INDEX('Normalized Scores'!D$5:D$1048576,MATCH($D48,'Normalized Scores'!$A$5:$A$1048576,)),"")</f>
        <v>Wake</v>
      </c>
      <c r="H48" s="79" t="str">
        <f>IFERROR(INDEX('Normalized Scores'!E$5:E$1048576,MATCH($D48,'Normalized Scores'!$A$5:$A$1048576,)),"")</f>
        <v>Division</v>
      </c>
      <c r="I48" s="79">
        <f>IFERROR(INDEX('Normalized Scores'!F$5:F$1048576,MATCH($D48,'Normalized Scores'!$A$5:$A$1048576,)),"")</f>
        <v>46</v>
      </c>
      <c r="J48" s="79">
        <f>IFERROR(INDEX('Normalized Scores'!G$5:G$1048576,MATCH($D48,'Normalized Scores'!$A$5:$A$1048576,)),"")</f>
        <v>3.2059870677253901</v>
      </c>
      <c r="K48" s="36">
        <f>(IFERROR(INDEX('Normalized Scores'!H$5:H$1048576,MATCH($D48,'Normalized Scores'!$A$5:$A$1048576,)),"")*100)</f>
        <v>45.071927548744817</v>
      </c>
      <c r="L48" s="20">
        <f t="shared" si="0"/>
        <v>45.071927548744817</v>
      </c>
      <c r="M48" s="26">
        <f>(IFERROR(INDEX('Normalized Scores'!J$5:J$1048576,MATCH($D48,'Normalized Scores'!$A$5:$A$1048576,)),"")*Summary!$B$6)*100</f>
        <v>3.3690801436325599</v>
      </c>
      <c r="N48" s="20">
        <f t="shared" si="1"/>
        <v>3.3690801436325599</v>
      </c>
      <c r="O48" s="27">
        <f>(IFERROR(INDEX('Normalized Scores'!L$5:L$1048576,MATCH($D48,'Normalized Scores'!$A$5:$A$1048576,)),"")*Summary!$B$7)*100</f>
        <v>4.9994456096821995</v>
      </c>
      <c r="P48" s="20">
        <f t="shared" si="2"/>
        <v>4.9994456096821995</v>
      </c>
      <c r="Q48" s="28">
        <f>(IFERROR(INDEX('Normalized Scores'!R$5:R$1048576,MATCH($D48,'Normalized Scores'!$A$5:$A$1048576,)),"")*Summary!$B$8)*100</f>
        <v>13.315771978810268</v>
      </c>
      <c r="R48" s="20">
        <f t="shared" si="3"/>
        <v>13.315771978810268</v>
      </c>
      <c r="S48" s="29">
        <f>(IFERROR(INDEX('Normalized Scores'!Z$5:Z$1048576,MATCH($D48,'Normalized Scores'!$A$5:$A$1048576,)),"")*Summary!$B$9)*100</f>
        <v>5.3214128726921519</v>
      </c>
      <c r="T48" s="8">
        <f t="shared" si="4"/>
        <v>5.3214128726921519</v>
      </c>
      <c r="U48" s="30">
        <f>(IFERROR(INDEX('Normalized Scores'!AL$5:AL$1048576,MATCH($D48,'Normalized Scores'!$A$5:$A$1048576,)),"")*Summary!$B$10)*100</f>
        <v>1.9403226893183529</v>
      </c>
      <c r="V48" s="8">
        <f t="shared" si="5"/>
        <v>1.9403226893183529</v>
      </c>
      <c r="W48" s="31">
        <f>(IFERROR(INDEX('Normalized Scores'!AR$5:AR$1048576,MATCH($D48,'Normalized Scores'!$A$5:$A$1048576,)),"")*Summary!$B$11)*100</f>
        <v>0</v>
      </c>
      <c r="X48" s="8">
        <f t="shared" si="6"/>
        <v>0</v>
      </c>
      <c r="Y48" s="32">
        <f>(IFERROR(INDEX('Normalized Scores'!AT$5:AT$1048576,MATCH($D48,'Normalized Scores'!$A$5:$A$1048576,)),"")*Summary!$B$12)*100</f>
        <v>2.8319999128895006</v>
      </c>
      <c r="Z48" s="8">
        <f t="shared" si="7"/>
        <v>2.8319999128895006</v>
      </c>
      <c r="AA48" s="33">
        <f>(IFERROR(INDEX('Normalized Scores'!AV$5:AV$1048576,MATCH($D48,'Normalized Scores'!$A$5:$A$1048576,)),"")*Summary!$B$13)*100</f>
        <v>0</v>
      </c>
      <c r="AB48" s="10">
        <f t="shared" si="8"/>
        <v>0</v>
      </c>
      <c r="AC48" s="34">
        <f>(IFERROR(INDEX('Normalized Scores'!BA$5:BA$1048576,MATCH($D48,'Normalized Scores'!$A$5:$A$1048576,)),"")*Summary!$B$14)*100</f>
        <v>13.293894341719788</v>
      </c>
      <c r="AD48" s="14">
        <f t="shared" si="9"/>
        <v>13.293894341719788</v>
      </c>
    </row>
    <row r="49" spans="4:30">
      <c r="D49" s="8" t="str">
        <v>A903</v>
      </c>
      <c r="E49" s="9" t="str">
        <f>IFERROR(INDEX('Normalized Scores'!B$5:B$1048576,MATCH($D49,'Normalized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US 401 Bus/Main Street between Burlington Mills Rd and Young St to an acceptable LOS in the peak period and direction while also providing facilities for pedestrians and bicyclists.</v>
      </c>
      <c r="F49" s="12" t="str">
        <f>IFERROR(INDEX('Normalized Scores'!C$5:C$1048576,MATCH($D49,'Normalized Scores'!$A$5:$A$1048576,)),"")</f>
        <v>TSM</v>
      </c>
      <c r="G49" s="79" t="str">
        <f>IFERROR(INDEX('Normalized Scores'!D$5:D$1048576,MATCH($D49,'Normalized Scores'!$A$5:$A$1048576,)),"")</f>
        <v>Wake</v>
      </c>
      <c r="H49" s="79" t="str">
        <f>IFERROR(INDEX('Normalized Scores'!E$5:E$1048576,MATCH($D49,'Normalized Scores'!$A$5:$A$1048576,)),"")</f>
        <v>Regional</v>
      </c>
      <c r="I49" s="79">
        <f>IFERROR(INDEX('Normalized Scores'!F$5:F$1048576,MATCH($D49,'Normalized Scores'!$A$5:$A$1048576,)),"")</f>
        <v>47</v>
      </c>
      <c r="J49" s="79">
        <f>IFERROR(INDEX('Normalized Scores'!G$5:G$1048576,MATCH($D49,'Normalized Scores'!$A$5:$A$1048576,)),"")</f>
        <v>0</v>
      </c>
      <c r="K49" s="36">
        <f>(IFERROR(INDEX('Normalized Scores'!H$5:H$1048576,MATCH($D49,'Normalized Scores'!$A$5:$A$1048576,)),"")*100)</f>
        <v>45.04682911030762</v>
      </c>
      <c r="L49" s="20">
        <f t="shared" si="0"/>
        <v>45.04682911030762</v>
      </c>
      <c r="M49" s="26">
        <f>(IFERROR(INDEX('Normalized Scores'!J$5:J$1048576,MATCH($D49,'Normalized Scores'!$A$5:$A$1048576,)),"")*Summary!$B$6)*100</f>
        <v>7.1450423430693215</v>
      </c>
      <c r="N49" s="20">
        <f t="shared" si="1"/>
        <v>7.1450423430693215</v>
      </c>
      <c r="O49" s="27">
        <f>(IFERROR(INDEX('Normalized Scores'!L$5:L$1048576,MATCH($D49,'Normalized Scores'!$A$5:$A$1048576,)),"")*Summary!$B$7)*100</f>
        <v>1.8764294302440052</v>
      </c>
      <c r="P49" s="20">
        <f t="shared" si="2"/>
        <v>1.8764294302440052</v>
      </c>
      <c r="Q49" s="28">
        <f>(IFERROR(INDEX('Normalized Scores'!R$5:R$1048576,MATCH($D49,'Normalized Scores'!$A$5:$A$1048576,)),"")*Summary!$B$8)*100</f>
        <v>11.078024984330968</v>
      </c>
      <c r="R49" s="20">
        <f t="shared" si="3"/>
        <v>11.078024984330968</v>
      </c>
      <c r="S49" s="29">
        <f>(IFERROR(INDEX('Normalized Scores'!Z$5:Z$1048576,MATCH($D49,'Normalized Scores'!$A$5:$A$1048576,)),"")*Summary!$B$9)*100</f>
        <v>3.7332019157106022</v>
      </c>
      <c r="T49" s="8">
        <f t="shared" si="4"/>
        <v>3.7332019157106022</v>
      </c>
      <c r="U49" s="30">
        <f>(IFERROR(INDEX('Normalized Scores'!AL$5:AL$1048576,MATCH($D49,'Normalized Scores'!$A$5:$A$1048576,)),"")*Summary!$B$10)*100</f>
        <v>3.8780610711972883</v>
      </c>
      <c r="V49" s="8">
        <f t="shared" si="5"/>
        <v>3.8780610711972883</v>
      </c>
      <c r="W49" s="31">
        <f>(IFERROR(INDEX('Normalized Scores'!AR$5:AR$1048576,MATCH($D49,'Normalized Scores'!$A$5:$A$1048576,)),"")*Summary!$B$11)*100</f>
        <v>0</v>
      </c>
      <c r="X49" s="8">
        <f t="shared" si="6"/>
        <v>0</v>
      </c>
      <c r="Y49" s="32">
        <f>(IFERROR(INDEX('Normalized Scores'!AT$5:AT$1048576,MATCH($D49,'Normalized Scores'!$A$5:$A$1048576,)),"")*Summary!$B$12)*100</f>
        <v>2.6778426425259467</v>
      </c>
      <c r="Z49" s="8">
        <f t="shared" si="7"/>
        <v>2.6778426425259467</v>
      </c>
      <c r="AA49" s="33">
        <f>(IFERROR(INDEX('Normalized Scores'!AV$5:AV$1048576,MATCH($D49,'Normalized Scores'!$A$5:$A$1048576,)),"")*Summary!$B$13)*100</f>
        <v>0</v>
      </c>
      <c r="AB49" s="10">
        <f t="shared" si="8"/>
        <v>0</v>
      </c>
      <c r="AC49" s="34">
        <f>(IFERROR(INDEX('Normalized Scores'!BA$5:BA$1048576,MATCH($D49,'Normalized Scores'!$A$5:$A$1048576,)),"")*Summary!$B$14)*100</f>
        <v>14.658226723229486</v>
      </c>
      <c r="AD49" s="14">
        <f t="shared" si="9"/>
        <v>14.658226723229486</v>
      </c>
    </row>
    <row r="50" spans="4:30">
      <c r="D50" s="8" t="str">
        <v>A799</v>
      </c>
      <c r="E50" s="9" t="str">
        <f>IFERROR(INDEX('Normalized Scores'!B$5:B$1048576,MATCH($D50,'Normalized Scores'!$A$5:$A$1048576,)),"")</f>
        <v>US 401 is proposed to be a 6 lane Boulevard between Ligon Mill Rd and Louisburg Rd. An AADT of 55000 is expected in the planning horizon year (2055) which would cause US 401 to operate inefficiently in 2055. The purpose of this project is to reduce congestion so US 401 will operate more efficiently in 2055</v>
      </c>
      <c r="F50" s="12" t="str">
        <f>IFERROR(INDEX('Normalized Scores'!C$5:C$1048576,MATCH($D50,'Normalized Scores'!$A$5:$A$1048576,)),"")</f>
        <v>Widening</v>
      </c>
      <c r="G50" s="79" t="str">
        <f>IFERROR(INDEX('Normalized Scores'!D$5:D$1048576,MATCH($D50,'Normalized Scores'!$A$5:$A$1048576,)),"")</f>
        <v>Wake</v>
      </c>
      <c r="H50" s="79" t="str">
        <f>IFERROR(INDEX('Normalized Scores'!E$5:E$1048576,MATCH($D50,'Normalized Scores'!$A$5:$A$1048576,)),"")</f>
        <v>Regional</v>
      </c>
      <c r="I50" s="79">
        <f>IFERROR(INDEX('Normalized Scores'!F$5:F$1048576,MATCH($D50,'Normalized Scores'!$A$5:$A$1048576,)),"")</f>
        <v>48</v>
      </c>
      <c r="J50" s="79">
        <f>IFERROR(INDEX('Normalized Scores'!G$5:G$1048576,MATCH($D50,'Normalized Scores'!$A$5:$A$1048576,)),"")</f>
        <v>28.490796879913798</v>
      </c>
      <c r="K50" s="36">
        <f>(IFERROR(INDEX('Normalized Scores'!H$5:H$1048576,MATCH($D50,'Normalized Scores'!$A$5:$A$1048576,)),"")*100)</f>
        <v>44.842726591767871</v>
      </c>
      <c r="L50" s="20">
        <f t="shared" si="0"/>
        <v>44.842726591767871</v>
      </c>
      <c r="M50" s="26">
        <f>(IFERROR(INDEX('Normalized Scores'!J$5:J$1048576,MATCH($D50,'Normalized Scores'!$A$5:$A$1048576,)),"")*Summary!$B$6)*100</f>
        <v>5.7736417615230007</v>
      </c>
      <c r="N50" s="20">
        <f t="shared" si="1"/>
        <v>5.7736417615230007</v>
      </c>
      <c r="O50" s="27">
        <f>(IFERROR(INDEX('Normalized Scores'!L$5:L$1048576,MATCH($D50,'Normalized Scores'!$A$5:$A$1048576,)),"")*Summary!$B$7)*100</f>
        <v>2.1996352892129685</v>
      </c>
      <c r="P50" s="20">
        <f t="shared" si="2"/>
        <v>2.1996352892129685</v>
      </c>
      <c r="Q50" s="28">
        <f>(IFERROR(INDEX('Normalized Scores'!R$5:R$1048576,MATCH($D50,'Normalized Scores'!$A$5:$A$1048576,)),"")*Summary!$B$8)*100</f>
        <v>14.404321442977736</v>
      </c>
      <c r="R50" s="20">
        <f t="shared" si="3"/>
        <v>14.404321442977736</v>
      </c>
      <c r="S50" s="29">
        <f>(IFERROR(INDEX('Normalized Scores'!Z$5:Z$1048576,MATCH($D50,'Normalized Scores'!$A$5:$A$1048576,)),"")*Summary!$B$9)*100</f>
        <v>4.3793642910669943</v>
      </c>
      <c r="T50" s="8">
        <f t="shared" si="4"/>
        <v>4.3793642910669943</v>
      </c>
      <c r="U50" s="30">
        <f>(IFERROR(INDEX('Normalized Scores'!AL$5:AL$1048576,MATCH($D50,'Normalized Scores'!$A$5:$A$1048576,)),"")*Summary!$B$10)*100</f>
        <v>9.2448773613085518</v>
      </c>
      <c r="V50" s="8">
        <f t="shared" si="5"/>
        <v>9.2448773613085518</v>
      </c>
      <c r="W50" s="31">
        <f>(IFERROR(INDEX('Normalized Scores'!AR$5:AR$1048576,MATCH($D50,'Normalized Scores'!$A$5:$A$1048576,)),"")*Summary!$B$11)*100</f>
        <v>0</v>
      </c>
      <c r="X50" s="8">
        <f t="shared" si="6"/>
        <v>0</v>
      </c>
      <c r="Y50" s="32">
        <f>(IFERROR(INDEX('Normalized Scores'!AT$5:AT$1048576,MATCH($D50,'Normalized Scores'!$A$5:$A$1048576,)),"")*Summary!$B$12)*100</f>
        <v>2.7579727835175016</v>
      </c>
      <c r="Z50" s="8">
        <f t="shared" si="7"/>
        <v>2.7579727835175016</v>
      </c>
      <c r="AA50" s="33">
        <f>(IFERROR(INDEX('Normalized Scores'!AV$5:AV$1048576,MATCH($D50,'Normalized Scores'!$A$5:$A$1048576,)),"")*Summary!$B$13)*100</f>
        <v>0</v>
      </c>
      <c r="AB50" s="10">
        <f t="shared" si="8"/>
        <v>0</v>
      </c>
      <c r="AC50" s="34">
        <f>(IFERROR(INDEX('Normalized Scores'!BA$5:BA$1048576,MATCH($D50,'Normalized Scores'!$A$5:$A$1048576,)),"")*Summary!$B$14)*100</f>
        <v>6.0829136621611228</v>
      </c>
      <c r="AD50" s="14">
        <f t="shared" si="9"/>
        <v>6.0829136621611228</v>
      </c>
    </row>
    <row r="51" spans="4:30">
      <c r="D51" s="8" t="str">
        <v>A114a</v>
      </c>
      <c r="E51" s="9" t="str">
        <f>IFERROR(INDEX('Normalized Scores'!B$5:B$1048576,MATCH($D51,'Normalized Scores'!$A$5:$A$1048576,)),"")</f>
        <v>Ten Ten Rd is proposed to be a lane Interchange between US 1 and US 1. An AADT of  is expected in the planning horizon year (2050) which would cause Ten Ten Rd to operate inefficiently in 2050. The purpose of this project is to reduce congestion so Ten Ten Rd will operate more efficiently in 2050.</v>
      </c>
      <c r="F51" s="12" t="str">
        <f>IFERROR(INDEX('Normalized Scores'!C$5:C$1048576,MATCH($D51,'Normalized Scores'!$A$5:$A$1048576,)),"")</f>
        <v>Interchange</v>
      </c>
      <c r="G51" s="79" t="str">
        <f>IFERROR(INDEX('Normalized Scores'!D$5:D$1048576,MATCH($D51,'Normalized Scores'!$A$5:$A$1048576,)),"")</f>
        <v>Wake</v>
      </c>
      <c r="H51" s="79" t="str">
        <f>IFERROR(INDEX('Normalized Scores'!E$5:E$1048576,MATCH($D51,'Normalized Scores'!$A$5:$A$1048576,)),"")</f>
        <v>Statewide</v>
      </c>
      <c r="I51" s="79">
        <f>IFERROR(INDEX('Normalized Scores'!F$5:F$1048576,MATCH($D51,'Normalized Scores'!$A$5:$A$1048576,)),"")</f>
        <v>49</v>
      </c>
      <c r="J51" s="79">
        <f>IFERROR(INDEX('Normalized Scores'!G$5:G$1048576,MATCH($D51,'Normalized Scores'!$A$5:$A$1048576,)),"")</f>
        <v>126823793.49045999</v>
      </c>
      <c r="K51" s="36">
        <f>(IFERROR(INDEX('Normalized Scores'!H$5:H$1048576,MATCH($D51,'Normalized Scores'!$A$5:$A$1048576,)),"")*100)</f>
        <v>44.690130845756535</v>
      </c>
      <c r="L51" s="20">
        <f t="shared" si="0"/>
        <v>44.690130845756535</v>
      </c>
      <c r="M51" s="26">
        <f>(IFERROR(INDEX('Normalized Scores'!J$5:J$1048576,MATCH($D51,'Normalized Scores'!$A$5:$A$1048576,)),"")*Summary!$B$6)*100</f>
        <v>2.6436915776199799</v>
      </c>
      <c r="N51" s="20">
        <f t="shared" si="1"/>
        <v>2.6436915776199799</v>
      </c>
      <c r="O51" s="27">
        <f>(IFERROR(INDEX('Normalized Scores'!L$5:L$1048576,MATCH($D51,'Normalized Scores'!$A$5:$A$1048576,)),"")*Summary!$B$7)*100</f>
        <v>2.8375597143116051</v>
      </c>
      <c r="P51" s="20">
        <f t="shared" si="2"/>
        <v>2.8375597143116051</v>
      </c>
      <c r="Q51" s="28">
        <f>(IFERROR(INDEX('Normalized Scores'!R$5:R$1048576,MATCH($D51,'Normalized Scores'!$A$5:$A$1048576,)),"")*Summary!$B$8)*100</f>
        <v>19.075912923993606</v>
      </c>
      <c r="R51" s="20">
        <f t="shared" si="3"/>
        <v>19.075912923993606</v>
      </c>
      <c r="S51" s="29">
        <f>(IFERROR(INDEX('Normalized Scores'!Z$5:Z$1048576,MATCH($D51,'Normalized Scores'!$A$5:$A$1048576,)),"")*Summary!$B$9)*100</f>
        <v>5.928097066615563</v>
      </c>
      <c r="T51" s="8">
        <f t="shared" si="4"/>
        <v>5.928097066615563</v>
      </c>
      <c r="U51" s="30">
        <f>(IFERROR(INDEX('Normalized Scores'!AL$5:AL$1048576,MATCH($D51,'Normalized Scores'!$A$5:$A$1048576,)),"")*Summary!$B$10)*100</f>
        <v>2.9023103329356079</v>
      </c>
      <c r="V51" s="8">
        <f t="shared" si="5"/>
        <v>2.9023103329356079</v>
      </c>
      <c r="W51" s="31">
        <f>(IFERROR(INDEX('Normalized Scores'!AR$5:AR$1048576,MATCH($D51,'Normalized Scores'!$A$5:$A$1048576,)),"")*Summary!$B$11)*100</f>
        <v>0</v>
      </c>
      <c r="X51" s="8">
        <f t="shared" si="6"/>
        <v>0</v>
      </c>
      <c r="Y51" s="32">
        <f>(IFERROR(INDEX('Normalized Scores'!AT$5:AT$1048576,MATCH($D51,'Normalized Scores'!$A$5:$A$1048576,)),"")*Summary!$B$12)*100</f>
        <v>2.2316279246262662</v>
      </c>
      <c r="Z51" s="8">
        <f t="shared" si="7"/>
        <v>2.2316279246262662</v>
      </c>
      <c r="AA51" s="33">
        <f>(IFERROR(INDEX('Normalized Scores'!AV$5:AV$1048576,MATCH($D51,'Normalized Scores'!$A$5:$A$1048576,)),"")*Summary!$B$13)*100</f>
        <v>0</v>
      </c>
      <c r="AB51" s="10">
        <f t="shared" si="8"/>
        <v>0</v>
      </c>
      <c r="AC51" s="34">
        <f>(IFERROR(INDEX('Normalized Scores'!BA$5:BA$1048576,MATCH($D51,'Normalized Scores'!$A$5:$A$1048576,)),"")*Summary!$B$14)*100</f>
        <v>9.0709313056539003</v>
      </c>
      <c r="AD51" s="14">
        <f t="shared" si="9"/>
        <v>9.0709313056539003</v>
      </c>
    </row>
    <row r="52" spans="4:30">
      <c r="D52" s="8" t="str">
        <v>A480a2</v>
      </c>
      <c r="E52" s="9" t="str">
        <f>IFERROR(INDEX('Normalized Scores'!B$5:B$1048576,MATCH($D52,'Normalized Scores'!$A$5:$A$1048576,)),"")</f>
        <v>US 401 is proposed to be a 6 lane Boulevard between Garner Station Road and Old Stage Road. An AADT of 88000 is expected in the planning horizon year (2055) which would cause US 401 to operate inefficiently in 2055. The purpose of this project is to reduce congestion so US 401 will operate more efficiently in 2055</v>
      </c>
      <c r="F52" s="12" t="str">
        <f>IFERROR(INDEX('Normalized Scores'!C$5:C$1048576,MATCH($D52,'Normalized Scores'!$A$5:$A$1048576,)),"")</f>
        <v>Superstreet</v>
      </c>
      <c r="G52" s="79" t="str">
        <f>IFERROR(INDEX('Normalized Scores'!D$5:D$1048576,MATCH($D52,'Normalized Scores'!$A$5:$A$1048576,)),"")</f>
        <v>Wake</v>
      </c>
      <c r="H52" s="79" t="str">
        <f>IFERROR(INDEX('Normalized Scores'!E$5:E$1048576,MATCH($D52,'Normalized Scores'!$A$5:$A$1048576,)),"")</f>
        <v>Regional</v>
      </c>
      <c r="I52" s="79">
        <f>IFERROR(INDEX('Normalized Scores'!F$5:F$1048576,MATCH($D52,'Normalized Scores'!$A$5:$A$1048576,)),"")</f>
        <v>50</v>
      </c>
      <c r="J52" s="79">
        <f>IFERROR(INDEX('Normalized Scores'!G$5:G$1048576,MATCH($D52,'Normalized Scores'!$A$5:$A$1048576,)),"")</f>
        <v>0</v>
      </c>
      <c r="K52" s="36">
        <f>(IFERROR(INDEX('Normalized Scores'!H$5:H$1048576,MATCH($D52,'Normalized Scores'!$A$5:$A$1048576,)),"")*100)</f>
        <v>44.682852977104126</v>
      </c>
      <c r="L52" s="20">
        <f t="shared" si="0"/>
        <v>44.682852977104126</v>
      </c>
      <c r="M52" s="26">
        <f>(IFERROR(INDEX('Normalized Scores'!J$5:J$1048576,MATCH($D52,'Normalized Scores'!$A$5:$A$1048576,)),"")*Summary!$B$6)*100</f>
        <v>7.5792661529904395</v>
      </c>
      <c r="N52" s="20">
        <f t="shared" si="1"/>
        <v>7.5792661529904395</v>
      </c>
      <c r="O52" s="27">
        <f>(IFERROR(INDEX('Normalized Scores'!L$5:L$1048576,MATCH($D52,'Normalized Scores'!$A$5:$A$1048576,)),"")*Summary!$B$7)*100</f>
        <v>0</v>
      </c>
      <c r="P52" s="20">
        <f t="shared" si="2"/>
        <v>0</v>
      </c>
      <c r="Q52" s="28">
        <f>(IFERROR(INDEX('Normalized Scores'!R$5:R$1048576,MATCH($D52,'Normalized Scores'!$A$5:$A$1048576,)),"")*Summary!$B$8)*100</f>
        <v>15.905360744297559</v>
      </c>
      <c r="R52" s="20">
        <f t="shared" si="3"/>
        <v>15.905360744297559</v>
      </c>
      <c r="S52" s="29">
        <f>(IFERROR(INDEX('Normalized Scores'!Z$5:Z$1048576,MATCH($D52,'Normalized Scores'!$A$5:$A$1048576,)),"")*Summary!$B$9)*100</f>
        <v>7.9255002897549041</v>
      </c>
      <c r="T52" s="8">
        <f t="shared" si="4"/>
        <v>7.9255002897549041</v>
      </c>
      <c r="U52" s="30">
        <f>(IFERROR(INDEX('Normalized Scores'!AL$5:AL$1048576,MATCH($D52,'Normalized Scores'!$A$5:$A$1048576,)),"")*Summary!$B$10)*100</f>
        <v>5.5573808238127205</v>
      </c>
      <c r="V52" s="8">
        <f t="shared" si="5"/>
        <v>5.5573808238127205</v>
      </c>
      <c r="W52" s="31">
        <f>(IFERROR(INDEX('Normalized Scores'!AR$5:AR$1048576,MATCH($D52,'Normalized Scores'!$A$5:$A$1048576,)),"")*Summary!$B$11)*100</f>
        <v>0</v>
      </c>
      <c r="X52" s="8">
        <f t="shared" si="6"/>
        <v>0</v>
      </c>
      <c r="Y52" s="32">
        <f>(IFERROR(INDEX('Normalized Scores'!AT$5:AT$1048576,MATCH($D52,'Normalized Scores'!$A$5:$A$1048576,)),"")*Summary!$B$12)*100</f>
        <v>2.6103678748766685</v>
      </c>
      <c r="Z52" s="8">
        <f t="shared" si="7"/>
        <v>2.6103678748766685</v>
      </c>
      <c r="AA52" s="33">
        <f>(IFERROR(INDEX('Normalized Scores'!AV$5:AV$1048576,MATCH($D52,'Normalized Scores'!$A$5:$A$1048576,)),"")*Summary!$B$13)*100</f>
        <v>0</v>
      </c>
      <c r="AB52" s="10">
        <f t="shared" si="8"/>
        <v>0</v>
      </c>
      <c r="AC52" s="34">
        <f>(IFERROR(INDEX('Normalized Scores'!BA$5:BA$1048576,MATCH($D52,'Normalized Scores'!$A$5:$A$1048576,)),"")*Summary!$B$14)*100</f>
        <v>5.1049770913718344</v>
      </c>
      <c r="AD52" s="14">
        <f t="shared" si="9"/>
        <v>5.1049770913718344</v>
      </c>
    </row>
    <row r="53" spans="4:30">
      <c r="D53" s="8" t="str">
        <v>A400a</v>
      </c>
      <c r="E53" s="9" t="str">
        <f>IFERROR(INDEX('Normalized Scores'!B$5:B$1048576,MATCH($D53,'Normalized Scores'!$A$5:$A$1048576,)),"")</f>
        <v>Ten-Ten Rd  is proposed to be a 4 lane Major Thoroughfare between Bells Lake Rd  and Old Stage Rd. An AADT exceeding current capacity is expected in the planning horizon year (2055) which would cause Ten-Ten Rd  to operate inefficiently in 2055. The purpose of this project is to reduce congestion so Ten-Ten Rd  will operate more efficiently in 2055.</v>
      </c>
      <c r="F53" s="12" t="str">
        <f>IFERROR(INDEX('Normalized Scores'!C$5:C$1048576,MATCH($D53,'Normalized Scores'!$A$5:$A$1048576,)),"")</f>
        <v>Widening</v>
      </c>
      <c r="G53" s="79" t="str">
        <f>IFERROR(INDEX('Normalized Scores'!D$5:D$1048576,MATCH($D53,'Normalized Scores'!$A$5:$A$1048576,)),"")</f>
        <v>Wake</v>
      </c>
      <c r="H53" s="79" t="str">
        <f>IFERROR(INDEX('Normalized Scores'!E$5:E$1048576,MATCH($D53,'Normalized Scores'!$A$5:$A$1048576,)),"")</f>
        <v>Division</v>
      </c>
      <c r="I53" s="79">
        <f>IFERROR(INDEX('Normalized Scores'!F$5:F$1048576,MATCH($D53,'Normalized Scores'!$A$5:$A$1048576,)),"")</f>
        <v>51</v>
      </c>
      <c r="J53" s="79">
        <f>IFERROR(INDEX('Normalized Scores'!G$5:G$1048576,MATCH($D53,'Normalized Scores'!$A$5:$A$1048576,)),"")</f>
        <v>63.134587355724399</v>
      </c>
      <c r="K53" s="36">
        <f>(IFERROR(INDEX('Normalized Scores'!H$5:H$1048576,MATCH($D53,'Normalized Scores'!$A$5:$A$1048576,)),"")*100)</f>
        <v>44.580746002630505</v>
      </c>
      <c r="L53" s="20">
        <f t="shared" si="0"/>
        <v>44.580746002630505</v>
      </c>
      <c r="M53" s="26">
        <f>(IFERROR(INDEX('Normalized Scores'!J$5:J$1048576,MATCH($D53,'Normalized Scores'!$A$5:$A$1048576,)),"")*Summary!$B$6)*100</f>
        <v>11.053809682914279</v>
      </c>
      <c r="N53" s="20">
        <f t="shared" si="1"/>
        <v>11.053809682914279</v>
      </c>
      <c r="O53" s="27">
        <f>(IFERROR(INDEX('Normalized Scores'!L$5:L$1048576,MATCH($D53,'Normalized Scores'!$A$5:$A$1048576,)),"")*Summary!$B$7)*100</f>
        <v>0</v>
      </c>
      <c r="P53" s="20">
        <f t="shared" si="2"/>
        <v>0</v>
      </c>
      <c r="Q53" s="28">
        <f>(IFERROR(INDEX('Normalized Scores'!R$5:R$1048576,MATCH($D53,'Normalized Scores'!$A$5:$A$1048576,)),"")*Summary!$B$8)*100</f>
        <v>15.662272927105791</v>
      </c>
      <c r="R53" s="20">
        <f t="shared" si="3"/>
        <v>15.662272927105791</v>
      </c>
      <c r="S53" s="29">
        <f>(IFERROR(INDEX('Normalized Scores'!Z$5:Z$1048576,MATCH($D53,'Normalized Scores'!$A$5:$A$1048576,)),"")*Summary!$B$9)*100</f>
        <v>5.2836943115644104</v>
      </c>
      <c r="T53" s="8">
        <f t="shared" si="4"/>
        <v>5.2836943115644104</v>
      </c>
      <c r="U53" s="30">
        <f>(IFERROR(INDEX('Normalized Scores'!AL$5:AL$1048576,MATCH($D53,'Normalized Scores'!$A$5:$A$1048576,)),"")*Summary!$B$10)*100</f>
        <v>4.1123263167427222</v>
      </c>
      <c r="V53" s="8">
        <f t="shared" si="5"/>
        <v>4.1123263167427222</v>
      </c>
      <c r="W53" s="31">
        <f>(IFERROR(INDEX('Normalized Scores'!AR$5:AR$1048576,MATCH($D53,'Normalized Scores'!$A$5:$A$1048576,)),"")*Summary!$B$11)*100</f>
        <v>0</v>
      </c>
      <c r="X53" s="8">
        <f t="shared" si="6"/>
        <v>0</v>
      </c>
      <c r="Y53" s="32">
        <f>(IFERROR(INDEX('Normalized Scores'!AT$5:AT$1048576,MATCH($D53,'Normalized Scores'!$A$5:$A$1048576,)),"")*Summary!$B$12)*100</f>
        <v>3.0846484395224443</v>
      </c>
      <c r="Z53" s="8">
        <f t="shared" si="7"/>
        <v>3.0846484395224443</v>
      </c>
      <c r="AA53" s="33">
        <f>(IFERROR(INDEX('Normalized Scores'!AV$5:AV$1048576,MATCH($D53,'Normalized Scores'!$A$5:$A$1048576,)),"")*Summary!$B$13)*100</f>
        <v>0</v>
      </c>
      <c r="AB53" s="10">
        <f t="shared" si="8"/>
        <v>0</v>
      </c>
      <c r="AC53" s="34">
        <f>(IFERROR(INDEX('Normalized Scores'!BA$5:BA$1048576,MATCH($D53,'Normalized Scores'!$A$5:$A$1048576,)),"")*Summary!$B$14)*100</f>
        <v>5.3839943247808684</v>
      </c>
      <c r="AD53" s="14">
        <f t="shared" si="9"/>
        <v>5.3839943247808684</v>
      </c>
    </row>
    <row r="54" spans="4:30">
      <c r="D54" s="8" t="str">
        <v>A407b2</v>
      </c>
      <c r="E54" s="9" t="str">
        <f>IFERROR(INDEX('Normalized Scores'!B$5:B$1048576,MATCH($D54,'Normalized Scores'!$A$5:$A$1048576,)),"")</f>
        <v>NC 42  is proposed to be a 4 lane Boulevard between John Adams Rd and NC 50. An AADT of 24000 is expected in the planning horizon year (2055) which would cause NC 42  to operate inefficiently in 2055. The purpose of this project is to reduce congestion so NC 42  will operate more efficiently in 2055</v>
      </c>
      <c r="F54" s="12" t="str">
        <f>IFERROR(INDEX('Normalized Scores'!C$5:C$1048576,MATCH($D54,'Normalized Scores'!$A$5:$A$1048576,)),"")</f>
        <v>Widening</v>
      </c>
      <c r="G54" s="79" t="str">
        <f>IFERROR(INDEX('Normalized Scores'!D$5:D$1048576,MATCH($D54,'Normalized Scores'!$A$5:$A$1048576,)),"")</f>
        <v>Wake</v>
      </c>
      <c r="H54" s="79" t="str">
        <f>IFERROR(INDEX('Normalized Scores'!E$5:E$1048576,MATCH($D54,'Normalized Scores'!$A$5:$A$1048576,)),"")</f>
        <v>Regional</v>
      </c>
      <c r="I54" s="79">
        <f>IFERROR(INDEX('Normalized Scores'!F$5:F$1048576,MATCH($D54,'Normalized Scores'!$A$5:$A$1048576,)),"")</f>
        <v>52</v>
      </c>
      <c r="J54" s="79">
        <f>IFERROR(INDEX('Normalized Scores'!G$5:G$1048576,MATCH($D54,'Normalized Scores'!$A$5:$A$1048576,)),"")</f>
        <v>34.712344276748901</v>
      </c>
      <c r="K54" s="36">
        <f>(IFERROR(INDEX('Normalized Scores'!H$5:H$1048576,MATCH($D54,'Normalized Scores'!$A$5:$A$1048576,)),"")*100)</f>
        <v>44.402416513225582</v>
      </c>
      <c r="L54" s="20">
        <f t="shared" si="0"/>
        <v>44.402416513225582</v>
      </c>
      <c r="M54" s="26">
        <f>(IFERROR(INDEX('Normalized Scores'!J$5:J$1048576,MATCH($D54,'Normalized Scores'!$A$5:$A$1048576,)),"")*Summary!$B$6)*100</f>
        <v>10.457892261742861</v>
      </c>
      <c r="N54" s="20">
        <f t="shared" si="1"/>
        <v>10.457892261742861</v>
      </c>
      <c r="O54" s="27">
        <f>(IFERROR(INDEX('Normalized Scores'!L$5:L$1048576,MATCH($D54,'Normalized Scores'!$A$5:$A$1048576,)),"")*Summary!$B$7)*100</f>
        <v>1.6892899905235343</v>
      </c>
      <c r="P54" s="20">
        <f t="shared" si="2"/>
        <v>1.6892899905235343</v>
      </c>
      <c r="Q54" s="28">
        <f>(IFERROR(INDEX('Normalized Scores'!R$5:R$1048576,MATCH($D54,'Normalized Scores'!$A$5:$A$1048576,)),"")*Summary!$B$8)*100</f>
        <v>15.45734737589895</v>
      </c>
      <c r="R54" s="20">
        <f t="shared" si="3"/>
        <v>15.45734737589895</v>
      </c>
      <c r="S54" s="29">
        <f>(IFERROR(INDEX('Normalized Scores'!Z$5:Z$1048576,MATCH($D54,'Normalized Scores'!$A$5:$A$1048576,)),"")*Summary!$B$9)*100</f>
        <v>4.5902165109932422</v>
      </c>
      <c r="T54" s="8">
        <f t="shared" si="4"/>
        <v>4.5902165109932422</v>
      </c>
      <c r="U54" s="30">
        <f>(IFERROR(INDEX('Normalized Scores'!AL$5:AL$1048576,MATCH($D54,'Normalized Scores'!$A$5:$A$1048576,)),"")*Summary!$B$10)*100</f>
        <v>3.8714033300233606</v>
      </c>
      <c r="V54" s="8">
        <f t="shared" si="5"/>
        <v>3.8714033300233606</v>
      </c>
      <c r="W54" s="31">
        <f>(IFERROR(INDEX('Normalized Scores'!AR$5:AR$1048576,MATCH($D54,'Normalized Scores'!$A$5:$A$1048576,)),"")*Summary!$B$11)*100</f>
        <v>0</v>
      </c>
      <c r="X54" s="8">
        <f t="shared" si="6"/>
        <v>0</v>
      </c>
      <c r="Y54" s="32">
        <f>(IFERROR(INDEX('Normalized Scores'!AT$5:AT$1048576,MATCH($D54,'Normalized Scores'!$A$5:$A$1048576,)),"")*Summary!$B$12)*100</f>
        <v>2.8116491053050598</v>
      </c>
      <c r="Z54" s="8">
        <f t="shared" si="7"/>
        <v>2.8116491053050598</v>
      </c>
      <c r="AA54" s="33">
        <f>(IFERROR(INDEX('Normalized Scores'!AV$5:AV$1048576,MATCH($D54,'Normalized Scores'!$A$5:$A$1048576,)),"")*Summary!$B$13)*100</f>
        <v>0</v>
      </c>
      <c r="AB54" s="10">
        <f t="shared" si="8"/>
        <v>0</v>
      </c>
      <c r="AC54" s="34">
        <f>(IFERROR(INDEX('Normalized Scores'!BA$5:BA$1048576,MATCH($D54,'Normalized Scores'!$A$5:$A$1048576,)),"")*Summary!$B$14)*100</f>
        <v>5.524617938738575</v>
      </c>
      <c r="AD54" s="14">
        <f t="shared" si="9"/>
        <v>5.524617938738575</v>
      </c>
    </row>
    <row r="55" spans="4:30">
      <c r="D55" s="8" t="str">
        <v>Jhns14</v>
      </c>
      <c r="E55" s="9" t="str">
        <f>IFERROR(INDEX('Normalized Scores'!B$5:B$1048576,MATCH($D55,'Normalized Scores'!$A$5:$A$1048576,)),"")</f>
        <v>The Metropolitan Transportation Plan identifies the areas adjacent to Northern Connector Ext between N Oneil St and Covered Bridge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5" s="12" t="str">
        <f>IFERROR(INDEX('Normalized Scores'!C$5:C$1048576,MATCH($D55,'Normalized Scores'!$A$5:$A$1048576,)),"")</f>
        <v>New Location</v>
      </c>
      <c r="G55" s="79" t="str">
        <f>IFERROR(INDEX('Normalized Scores'!D$5:D$1048576,MATCH($D55,'Normalized Scores'!$A$5:$A$1048576,)),"")</f>
        <v>Johnston</v>
      </c>
      <c r="H55" s="79" t="str">
        <f>IFERROR(INDEX('Normalized Scores'!E$5:E$1048576,MATCH($D55,'Normalized Scores'!$A$5:$A$1048576,)),"")</f>
        <v>Division</v>
      </c>
      <c r="I55" s="79">
        <f>IFERROR(INDEX('Normalized Scores'!F$5:F$1048576,MATCH($D55,'Normalized Scores'!$A$5:$A$1048576,)),"")</f>
        <v>53</v>
      </c>
      <c r="J55" s="79">
        <f>IFERROR(INDEX('Normalized Scores'!G$5:G$1048576,MATCH($D55,'Normalized Scores'!$A$5:$A$1048576,)),"")</f>
        <v>0</v>
      </c>
      <c r="K55" s="36">
        <f>(IFERROR(INDEX('Normalized Scores'!H$5:H$1048576,MATCH($D55,'Normalized Scores'!$A$5:$A$1048576,)),"")*100)</f>
        <v>44.271067526955257</v>
      </c>
      <c r="L55" s="20">
        <f t="shared" si="0"/>
        <v>44.271067526955257</v>
      </c>
      <c r="M55" s="26">
        <f>(IFERROR(INDEX('Normalized Scores'!J$5:J$1048576,MATCH($D55,'Normalized Scores'!$A$5:$A$1048576,)),"")*Summary!$B$6)*100</f>
        <v>7.0339288109907594</v>
      </c>
      <c r="N55" s="20">
        <f t="shared" si="1"/>
        <v>7.0339288109907594</v>
      </c>
      <c r="O55" s="27">
        <f>(IFERROR(INDEX('Normalized Scores'!L$5:L$1048576,MATCH($D55,'Normalized Scores'!$A$5:$A$1048576,)),"")*Summary!$B$7)*100</f>
        <v>0</v>
      </c>
      <c r="P55" s="20">
        <f t="shared" si="2"/>
        <v>0</v>
      </c>
      <c r="Q55" s="28">
        <f>(IFERROR(INDEX('Normalized Scores'!R$5:R$1048576,MATCH($D55,'Normalized Scores'!$A$5:$A$1048576,)),"")*Summary!$B$8)*100</f>
        <v>11.597186636120634</v>
      </c>
      <c r="R55" s="20">
        <f t="shared" si="3"/>
        <v>11.597186636120634</v>
      </c>
      <c r="S55" s="29">
        <f>(IFERROR(INDEX('Normalized Scores'!Z$5:Z$1048576,MATCH($D55,'Normalized Scores'!$A$5:$A$1048576,)),"")*Summary!$B$9)*100</f>
        <v>3.5421330358813954</v>
      </c>
      <c r="T55" s="8">
        <f t="shared" si="4"/>
        <v>3.5421330358813954</v>
      </c>
      <c r="U55" s="30">
        <f>(IFERROR(INDEX('Normalized Scores'!AL$5:AL$1048576,MATCH($D55,'Normalized Scores'!$A$5:$A$1048576,)),"")*Summary!$B$10)*100</f>
        <v>4.5521219135412903</v>
      </c>
      <c r="V55" s="8">
        <f t="shared" si="5"/>
        <v>4.5521219135412903</v>
      </c>
      <c r="W55" s="31">
        <f>(IFERROR(INDEX('Normalized Scores'!AR$5:AR$1048576,MATCH($D55,'Normalized Scores'!$A$5:$A$1048576,)),"")*Summary!$B$11)*100</f>
        <v>0</v>
      </c>
      <c r="X55" s="8">
        <f t="shared" si="6"/>
        <v>0</v>
      </c>
      <c r="Y55" s="32">
        <f>(IFERROR(INDEX('Normalized Scores'!AT$5:AT$1048576,MATCH($D55,'Normalized Scores'!$A$5:$A$1048576,)),"")*Summary!$B$12)*100</f>
        <v>2.583316894979192</v>
      </c>
      <c r="Z55" s="8">
        <f t="shared" si="7"/>
        <v>2.583316894979192</v>
      </c>
      <c r="AA55" s="33">
        <f>(IFERROR(INDEX('Normalized Scores'!AV$5:AV$1048576,MATCH($D55,'Normalized Scores'!$A$5:$A$1048576,)),"")*Summary!$B$13)*100</f>
        <v>0</v>
      </c>
      <c r="AB55" s="10">
        <f t="shared" si="8"/>
        <v>0</v>
      </c>
      <c r="AC55" s="34">
        <f>(IFERROR(INDEX('Normalized Scores'!BA$5:BA$1048576,MATCH($D55,'Normalized Scores'!$A$5:$A$1048576,)),"")*Summary!$B$14)*100</f>
        <v>14.962380235441985</v>
      </c>
      <c r="AD55" s="14">
        <f t="shared" si="9"/>
        <v>14.962380235441985</v>
      </c>
    </row>
    <row r="56" spans="4:30">
      <c r="D56" s="8" t="str">
        <v>A150</v>
      </c>
      <c r="E56" s="9" t="str">
        <f>IFERROR(INDEX('Normalized Scores'!B$5:B$1048576,MATCH($D56,'Normalized Scores'!$A$5:$A$1048576,)),"")</f>
        <v>NC 98 is proposed to be a 4 lane Boulevard between Durham County Line and Thompson Mill Rd. An AADT of 30000 is expected in the planning horizon year (2055) which would cause NC 98 to operate inefficiently in 2055. The purpose of this project is to reduce congestion so NC 98 will operate more efficiently in 2055</v>
      </c>
      <c r="F56" s="12" t="str">
        <f>IFERROR(INDEX('Normalized Scores'!C$5:C$1048576,MATCH($D56,'Normalized Scores'!$A$5:$A$1048576,)),"")</f>
        <v>Widening</v>
      </c>
      <c r="G56" s="79" t="str">
        <f>IFERROR(INDEX('Normalized Scores'!D$5:D$1048576,MATCH($D56,'Normalized Scores'!$A$5:$A$1048576,)),"")</f>
        <v>Wake</v>
      </c>
      <c r="H56" s="79" t="str">
        <f>IFERROR(INDEX('Normalized Scores'!E$5:E$1048576,MATCH($D56,'Normalized Scores'!$A$5:$A$1048576,)),"")</f>
        <v>Regional</v>
      </c>
      <c r="I56" s="79">
        <f>IFERROR(INDEX('Normalized Scores'!F$5:F$1048576,MATCH($D56,'Normalized Scores'!$A$5:$A$1048576,)),"")</f>
        <v>54</v>
      </c>
      <c r="J56" s="79">
        <f>IFERROR(INDEX('Normalized Scores'!G$5:G$1048576,MATCH($D56,'Normalized Scores'!$A$5:$A$1048576,)),"")</f>
        <v>38.287220846118203</v>
      </c>
      <c r="K56" s="36">
        <f>(IFERROR(INDEX('Normalized Scores'!H$5:H$1048576,MATCH($D56,'Normalized Scores'!$A$5:$A$1048576,)),"")*100)</f>
        <v>44.207084244620667</v>
      </c>
      <c r="L56" s="20">
        <f t="shared" si="0"/>
        <v>44.207084244620667</v>
      </c>
      <c r="M56" s="26">
        <f>(IFERROR(INDEX('Normalized Scores'!J$5:J$1048576,MATCH($D56,'Normalized Scores'!$A$5:$A$1048576,)),"")*Summary!$B$6)*100</f>
        <v>4.6464518931932801</v>
      </c>
      <c r="N56" s="20">
        <f t="shared" si="1"/>
        <v>4.6464518931932801</v>
      </c>
      <c r="O56" s="27">
        <f>(IFERROR(INDEX('Normalized Scores'!L$5:L$1048576,MATCH($D56,'Normalized Scores'!$A$5:$A$1048576,)),"")*Summary!$B$7)*100</f>
        <v>3.006475838515839</v>
      </c>
      <c r="P56" s="20">
        <f t="shared" si="2"/>
        <v>3.006475838515839</v>
      </c>
      <c r="Q56" s="28">
        <f>(IFERROR(INDEX('Normalized Scores'!R$5:R$1048576,MATCH($D56,'Normalized Scores'!$A$5:$A$1048576,)),"")*Summary!$B$8)*100</f>
        <v>15.915862197060552</v>
      </c>
      <c r="R56" s="20">
        <f t="shared" si="3"/>
        <v>15.915862197060552</v>
      </c>
      <c r="S56" s="29">
        <f>(IFERROR(INDEX('Normalized Scores'!Z$5:Z$1048576,MATCH($D56,'Normalized Scores'!$A$5:$A$1048576,)),"")*Summary!$B$9)*100</f>
        <v>5.0262696016365807</v>
      </c>
      <c r="T56" s="8">
        <f t="shared" si="4"/>
        <v>5.0262696016365807</v>
      </c>
      <c r="U56" s="30">
        <f>(IFERROR(INDEX('Normalized Scores'!AL$5:AL$1048576,MATCH($D56,'Normalized Scores'!$A$5:$A$1048576,)),"")*Summary!$B$10)*100</f>
        <v>8.6858082064747446</v>
      </c>
      <c r="V56" s="8">
        <f t="shared" si="5"/>
        <v>8.6858082064747446</v>
      </c>
      <c r="W56" s="31">
        <f>(IFERROR(INDEX('Normalized Scores'!AR$5:AR$1048576,MATCH($D56,'Normalized Scores'!$A$5:$A$1048576,)),"")*Summary!$B$11)*100</f>
        <v>0</v>
      </c>
      <c r="X56" s="8">
        <f t="shared" si="6"/>
        <v>0</v>
      </c>
      <c r="Y56" s="32">
        <f>(IFERROR(INDEX('Normalized Scores'!AT$5:AT$1048576,MATCH($D56,'Normalized Scores'!$A$5:$A$1048576,)),"")*Summary!$B$12)*100</f>
        <v>2.0183272387841384</v>
      </c>
      <c r="Z56" s="8">
        <f t="shared" si="7"/>
        <v>2.0183272387841384</v>
      </c>
      <c r="AA56" s="33">
        <f>(IFERROR(INDEX('Normalized Scores'!AV$5:AV$1048576,MATCH($D56,'Normalized Scores'!$A$5:$A$1048576,)),"")*Summary!$B$13)*100</f>
        <v>0</v>
      </c>
      <c r="AB56" s="10">
        <f t="shared" si="8"/>
        <v>0</v>
      </c>
      <c r="AC56" s="34">
        <f>(IFERROR(INDEX('Normalized Scores'!BA$5:BA$1048576,MATCH($D56,'Normalized Scores'!$A$5:$A$1048576,)),"")*Summary!$B$14)*100</f>
        <v>4.9078892689555333</v>
      </c>
      <c r="AD56" s="14">
        <f t="shared" si="9"/>
        <v>4.9078892689555333</v>
      </c>
    </row>
    <row r="57" spans="4:30">
      <c r="D57" s="8" t="str">
        <v>A406c</v>
      </c>
      <c r="E57" s="9" t="str">
        <f>IFERROR(INDEX('Normalized Scores'!B$5:B$1048576,MATCH($D57,'Normalized Scores'!$A$5:$A$1048576,)),"")</f>
        <v>Shotwell Rd is proposed to be a 4 lane Boulevard between Main St and Old Baucom Rd. An AADT of 21000 is expected in the planning horizon year (2055) which would cause Shotwell Rd to operate inefficiently in 2055. The purpose of this project is to reduce congestion so Shotwell Rd will operate more efficiently in 2055</v>
      </c>
      <c r="F57" s="12" t="str">
        <f>IFERROR(INDEX('Normalized Scores'!C$5:C$1048576,MATCH($D57,'Normalized Scores'!$A$5:$A$1048576,)),"")</f>
        <v>Widening</v>
      </c>
      <c r="G57" s="79" t="str">
        <f>IFERROR(INDEX('Normalized Scores'!D$5:D$1048576,MATCH($D57,'Normalized Scores'!$A$5:$A$1048576,)),"")</f>
        <v>Johnston</v>
      </c>
      <c r="H57" s="79" t="str">
        <f>IFERROR(INDEX('Normalized Scores'!E$5:E$1048576,MATCH($D57,'Normalized Scores'!$A$5:$A$1048576,)),"")</f>
        <v>Division</v>
      </c>
      <c r="I57" s="79">
        <f>IFERROR(INDEX('Normalized Scores'!F$5:F$1048576,MATCH($D57,'Normalized Scores'!$A$5:$A$1048576,)),"")</f>
        <v>55</v>
      </c>
      <c r="J57" s="79">
        <f>IFERROR(INDEX('Normalized Scores'!G$5:G$1048576,MATCH($D57,'Normalized Scores'!$A$5:$A$1048576,)),"")</f>
        <v>31.999518280541601</v>
      </c>
      <c r="K57" s="36">
        <f>(IFERROR(INDEX('Normalized Scores'!H$5:H$1048576,MATCH($D57,'Normalized Scores'!$A$5:$A$1048576,)),"")*100)</f>
        <v>44.177939887288353</v>
      </c>
      <c r="L57" s="20">
        <f t="shared" si="0"/>
        <v>44.177939887288353</v>
      </c>
      <c r="M57" s="26">
        <f>(IFERROR(INDEX('Normalized Scores'!J$5:J$1048576,MATCH($D57,'Normalized Scores'!$A$5:$A$1048576,)),"")*Summary!$B$6)*100</f>
        <v>10.175969710902699</v>
      </c>
      <c r="N57" s="20">
        <f t="shared" si="1"/>
        <v>10.175969710902699</v>
      </c>
      <c r="O57" s="27">
        <f>(IFERROR(INDEX('Normalized Scores'!L$5:L$1048576,MATCH($D57,'Normalized Scores'!$A$5:$A$1048576,)),"")*Summary!$B$7)*100</f>
        <v>1.5484337976548286</v>
      </c>
      <c r="P57" s="20">
        <f t="shared" si="2"/>
        <v>1.5484337976548286</v>
      </c>
      <c r="Q57" s="28">
        <f>(IFERROR(INDEX('Normalized Scores'!R$5:R$1048576,MATCH($D57,'Normalized Scores'!$A$5:$A$1048576,)),"")*Summary!$B$8)*100</f>
        <v>12.427574719868179</v>
      </c>
      <c r="R57" s="20">
        <f t="shared" si="3"/>
        <v>12.427574719868179</v>
      </c>
      <c r="S57" s="29">
        <f>(IFERROR(INDEX('Normalized Scores'!Z$5:Z$1048576,MATCH($D57,'Normalized Scores'!$A$5:$A$1048576,)),"")*Summary!$B$9)*100</f>
        <v>3.6917000350031564</v>
      </c>
      <c r="T57" s="8">
        <f t="shared" si="4"/>
        <v>3.6917000350031564</v>
      </c>
      <c r="U57" s="30">
        <f>(IFERROR(INDEX('Normalized Scores'!AL$5:AL$1048576,MATCH($D57,'Normalized Scores'!$A$5:$A$1048576,)),"")*Summary!$B$10)*100</f>
        <v>7.0787263541686531</v>
      </c>
      <c r="V57" s="8">
        <f t="shared" si="5"/>
        <v>7.0787263541686531</v>
      </c>
      <c r="W57" s="31">
        <f>(IFERROR(INDEX('Normalized Scores'!AR$5:AR$1048576,MATCH($D57,'Normalized Scores'!$A$5:$A$1048576,)),"")*Summary!$B$11)*100</f>
        <v>0</v>
      </c>
      <c r="X57" s="8">
        <f t="shared" si="6"/>
        <v>0</v>
      </c>
      <c r="Y57" s="32">
        <f>(IFERROR(INDEX('Normalized Scores'!AT$5:AT$1048576,MATCH($D57,'Normalized Scores'!$A$5:$A$1048576,)),"")*Summary!$B$12)*100</f>
        <v>2.6337788747219304</v>
      </c>
      <c r="Z57" s="8">
        <f t="shared" si="7"/>
        <v>2.6337788747219304</v>
      </c>
      <c r="AA57" s="33">
        <f>(IFERROR(INDEX('Normalized Scores'!AV$5:AV$1048576,MATCH($D57,'Normalized Scores'!$A$5:$A$1048576,)),"")*Summary!$B$13)*100</f>
        <v>0</v>
      </c>
      <c r="AB57" s="10">
        <f t="shared" si="8"/>
        <v>0</v>
      </c>
      <c r="AC57" s="34">
        <f>(IFERROR(INDEX('Normalized Scores'!BA$5:BA$1048576,MATCH($D57,'Normalized Scores'!$A$5:$A$1048576,)),"")*Summary!$B$14)*100</f>
        <v>6.6217563949689096</v>
      </c>
      <c r="AD57" s="14">
        <f t="shared" si="9"/>
        <v>6.6217563949689096</v>
      </c>
    </row>
    <row r="58" spans="4:30">
      <c r="D58" s="8" t="str">
        <v>A407b3</v>
      </c>
      <c r="E58" s="9" t="str">
        <f>IFERROR(INDEX('Normalized Scores'!B$5:B$1048576,MATCH($D58,'Normalized Scores'!$A$5:$A$1048576,)),"")</f>
        <v>NC 36 is proposed to be a 4 lane Boulevard between NC 50 and I-40. An AADT of 39000 is expected in the planning horizon year (2055) which would cause NC 36 to operate inefficiently in 2055. The purpose of this project is to reduce congestion so NC 36 will operate more efficiently in 2055.</v>
      </c>
      <c r="F58" s="12" t="str">
        <f>IFERROR(INDEX('Normalized Scores'!C$5:C$1048576,MATCH($D58,'Normalized Scores'!$A$5:$A$1048576,)),"")</f>
        <v>Widening</v>
      </c>
      <c r="G58" s="79" t="str">
        <f>IFERROR(INDEX('Normalized Scores'!D$5:D$1048576,MATCH($D58,'Normalized Scores'!$A$5:$A$1048576,)),"")</f>
        <v>Johnston</v>
      </c>
      <c r="H58" s="79" t="str">
        <f>IFERROR(INDEX('Normalized Scores'!E$5:E$1048576,MATCH($D58,'Normalized Scores'!$A$5:$A$1048576,)),"")</f>
        <v>Regional</v>
      </c>
      <c r="I58" s="79">
        <f>IFERROR(INDEX('Normalized Scores'!F$5:F$1048576,MATCH($D58,'Normalized Scores'!$A$5:$A$1048576,)),"")</f>
        <v>56</v>
      </c>
      <c r="J58" s="79">
        <f>IFERROR(INDEX('Normalized Scores'!G$5:G$1048576,MATCH($D58,'Normalized Scores'!$A$5:$A$1048576,)),"")</f>
        <v>0</v>
      </c>
      <c r="K58" s="36">
        <f>(IFERROR(INDEX('Normalized Scores'!H$5:H$1048576,MATCH($D58,'Normalized Scores'!$A$5:$A$1048576,)),"")*100)</f>
        <v>44.151686200644711</v>
      </c>
      <c r="L58" s="20">
        <f t="shared" si="0"/>
        <v>44.151686200644711</v>
      </c>
      <c r="M58" s="26">
        <f>(IFERROR(INDEX('Normalized Scores'!J$5:J$1048576,MATCH($D58,'Normalized Scores'!$A$5:$A$1048576,)),"")*Summary!$B$6)*100</f>
        <v>12.222263421883623</v>
      </c>
      <c r="N58" s="20">
        <f t="shared" si="1"/>
        <v>12.222263421883623</v>
      </c>
      <c r="O58" s="27">
        <f>(IFERROR(INDEX('Normalized Scores'!L$5:L$1048576,MATCH($D58,'Normalized Scores'!$A$5:$A$1048576,)),"")*Summary!$B$7)*100</f>
        <v>0</v>
      </c>
      <c r="P58" s="20">
        <f t="shared" si="2"/>
        <v>0</v>
      </c>
      <c r="Q58" s="28">
        <f>(IFERROR(INDEX('Normalized Scores'!R$5:R$1048576,MATCH($D58,'Normalized Scores'!$A$5:$A$1048576,)),"")*Summary!$B$8)*100</f>
        <v>14.741618847377975</v>
      </c>
      <c r="R58" s="20">
        <f t="shared" si="3"/>
        <v>14.741618847377975</v>
      </c>
      <c r="S58" s="29">
        <f>(IFERROR(INDEX('Normalized Scores'!Z$5:Z$1048576,MATCH($D58,'Normalized Scores'!$A$5:$A$1048576,)),"")*Summary!$B$9)*100</f>
        <v>4.8683912457859568</v>
      </c>
      <c r="T58" s="8">
        <f t="shared" si="4"/>
        <v>4.8683912457859568</v>
      </c>
      <c r="U58" s="30">
        <f>(IFERROR(INDEX('Normalized Scores'!AL$5:AL$1048576,MATCH($D58,'Normalized Scores'!$A$5:$A$1048576,)),"")*Summary!$B$10)*100</f>
        <v>3.1594544459261584</v>
      </c>
      <c r="V58" s="8">
        <f t="shared" si="5"/>
        <v>3.1594544459261584</v>
      </c>
      <c r="W58" s="31">
        <f>(IFERROR(INDEX('Normalized Scores'!AR$5:AR$1048576,MATCH($D58,'Normalized Scores'!$A$5:$A$1048576,)),"")*Summary!$B$11)*100</f>
        <v>0</v>
      </c>
      <c r="X58" s="8">
        <f t="shared" si="6"/>
        <v>0</v>
      </c>
      <c r="Y58" s="32">
        <f>(IFERROR(INDEX('Normalized Scores'!AT$5:AT$1048576,MATCH($D58,'Normalized Scores'!$A$5:$A$1048576,)),"")*Summary!$B$12)*100</f>
        <v>2.6946421248817658</v>
      </c>
      <c r="Z58" s="8">
        <f t="shared" si="7"/>
        <v>2.6946421248817658</v>
      </c>
      <c r="AA58" s="33">
        <f>(IFERROR(INDEX('Normalized Scores'!AV$5:AV$1048576,MATCH($D58,'Normalized Scores'!$A$5:$A$1048576,)),"")*Summary!$B$13)*100</f>
        <v>0</v>
      </c>
      <c r="AB58" s="10">
        <f t="shared" si="8"/>
        <v>0</v>
      </c>
      <c r="AC58" s="34">
        <f>(IFERROR(INDEX('Normalized Scores'!BA$5:BA$1048576,MATCH($D58,'Normalized Scores'!$A$5:$A$1048576,)),"")*Summary!$B$14)*100</f>
        <v>6.4653161147892355</v>
      </c>
      <c r="AD58" s="14">
        <f t="shared" si="9"/>
        <v>6.4653161147892355</v>
      </c>
    </row>
    <row r="59" spans="4:30">
      <c r="D59" s="8" t="str">
        <v>A723</v>
      </c>
      <c r="E59" s="9" t="str">
        <f>IFERROR(INDEX('Normalized Scores'!B$5:B$1048576,MATCH($D59,'Normalized Scores'!$A$5:$A$1048576,)),"")</f>
        <v>The Metropolitan Transportation Plan includes the goal of improving mobility within the region, which is defined as the provision of transportation infrastructure for all vehicles and pedestrians. Fuquay-Varina Parkway East currently is operating at an unacceptable LOS and is expected to worsen in the future. The purpose of this project is to improve mobility along Fuquay-Varina Parkway East between NC 42 and US 401 to an acceptable LOS in the peak period and direction while also providing facilities for pedestrians and bicyclists.</v>
      </c>
      <c r="F59" s="12" t="str">
        <f>IFERROR(INDEX('Normalized Scores'!C$5:C$1048576,MATCH($D59,'Normalized Scores'!$A$5:$A$1048576,)),"")</f>
        <v>New Location</v>
      </c>
      <c r="G59" s="79" t="str">
        <f>IFERROR(INDEX('Normalized Scores'!D$5:D$1048576,MATCH($D59,'Normalized Scores'!$A$5:$A$1048576,)),"")</f>
        <v>Wake</v>
      </c>
      <c r="H59" s="79" t="str">
        <f>IFERROR(INDEX('Normalized Scores'!E$5:E$1048576,MATCH($D59,'Normalized Scores'!$A$5:$A$1048576,)),"")</f>
        <v>Division</v>
      </c>
      <c r="I59" s="79">
        <f>IFERROR(INDEX('Normalized Scores'!F$5:F$1048576,MATCH($D59,'Normalized Scores'!$A$5:$A$1048576,)),"")</f>
        <v>57</v>
      </c>
      <c r="J59" s="79">
        <f>IFERROR(INDEX('Normalized Scores'!G$5:G$1048576,MATCH($D59,'Normalized Scores'!$A$5:$A$1048576,)),"")</f>
        <v>0</v>
      </c>
      <c r="K59" s="36">
        <f>(IFERROR(INDEX('Normalized Scores'!H$5:H$1048576,MATCH($D59,'Normalized Scores'!$A$5:$A$1048576,)),"")*100)</f>
        <v>43.962007252374924</v>
      </c>
      <c r="L59" s="20">
        <f t="shared" si="0"/>
        <v>43.962007252374924</v>
      </c>
      <c r="M59" s="26">
        <f>(IFERROR(INDEX('Normalized Scores'!J$5:J$1048576,MATCH($D59,'Normalized Scores'!$A$5:$A$1048576,)),"")*Summary!$B$6)*100</f>
        <v>7.4488360954621395</v>
      </c>
      <c r="N59" s="20">
        <f t="shared" si="1"/>
        <v>7.4488360954621395</v>
      </c>
      <c r="O59" s="27">
        <f>(IFERROR(INDEX('Normalized Scores'!L$5:L$1048576,MATCH($D59,'Normalized Scores'!$A$5:$A$1048576,)),"")*Summary!$B$7)*100</f>
        <v>0</v>
      </c>
      <c r="P59" s="20">
        <f t="shared" si="2"/>
        <v>0</v>
      </c>
      <c r="Q59" s="28">
        <f>(IFERROR(INDEX('Normalized Scores'!R$5:R$1048576,MATCH($D59,'Normalized Scores'!$A$5:$A$1048576,)),"")*Summary!$B$8)*100</f>
        <v>13.418409369113649</v>
      </c>
      <c r="R59" s="20">
        <f t="shared" si="3"/>
        <v>13.418409369113649</v>
      </c>
      <c r="S59" s="29">
        <f>(IFERROR(INDEX('Normalized Scores'!Z$5:Z$1048576,MATCH($D59,'Normalized Scores'!$A$5:$A$1048576,)),"")*Summary!$B$9)*100</f>
        <v>6.5409001416844568</v>
      </c>
      <c r="T59" s="8">
        <f t="shared" si="4"/>
        <v>6.5409001416844568</v>
      </c>
      <c r="U59" s="30">
        <f>(IFERROR(INDEX('Normalized Scores'!AL$5:AL$1048576,MATCH($D59,'Normalized Scores'!$A$5:$A$1048576,)),"")*Summary!$B$10)*100</f>
        <v>8.0046680577601563</v>
      </c>
      <c r="V59" s="8">
        <f t="shared" si="5"/>
        <v>8.0046680577601563</v>
      </c>
      <c r="W59" s="31">
        <f>(IFERROR(INDEX('Normalized Scores'!AR$5:AR$1048576,MATCH($D59,'Normalized Scores'!$A$5:$A$1048576,)),"")*Summary!$B$11)*100</f>
        <v>0</v>
      </c>
      <c r="X59" s="8">
        <f t="shared" si="6"/>
        <v>0</v>
      </c>
      <c r="Y59" s="32">
        <f>(IFERROR(INDEX('Normalized Scores'!AT$5:AT$1048576,MATCH($D59,'Normalized Scores'!$A$5:$A$1048576,)),"")*Summary!$B$12)*100</f>
        <v>2.7569758125675228</v>
      </c>
      <c r="Z59" s="8">
        <f t="shared" si="7"/>
        <v>2.7569758125675228</v>
      </c>
      <c r="AA59" s="33">
        <f>(IFERROR(INDEX('Normalized Scores'!AV$5:AV$1048576,MATCH($D59,'Normalized Scores'!$A$5:$A$1048576,)),"")*Summary!$B$13)*100</f>
        <v>0</v>
      </c>
      <c r="AB59" s="10">
        <f t="shared" si="8"/>
        <v>0</v>
      </c>
      <c r="AC59" s="34">
        <f>(IFERROR(INDEX('Normalized Scores'!BA$5:BA$1048576,MATCH($D59,'Normalized Scores'!$A$5:$A$1048576,)),"")*Summary!$B$14)*100</f>
        <v>5.7922177757869964</v>
      </c>
      <c r="AD59" s="14">
        <f t="shared" si="9"/>
        <v>5.7922177757869964</v>
      </c>
    </row>
    <row r="60" spans="4:30">
      <c r="D60" s="8" t="str">
        <v>A136d</v>
      </c>
      <c r="E60" s="9" t="str">
        <f>IFERROR(INDEX('Normalized Scores'!B$5:B$1048576,MATCH($D60,'Normalized Scores'!$A$5:$A$1048576,)),"")</f>
        <v>Lake Wheeler Rd is proposed to be a 4 lane Major Thoroughfare between Hilltop-Needmore Rd and US 401. An AADT of 25000 is expected in the planning horizon year (2055) which would cause Lake Wheeler Rd to operate inefficiently in 2055. The purpose of this project is to reduce congestion so Lake Wheeler Rd will operate more efficiently in 2055</v>
      </c>
      <c r="F60" s="12" t="str">
        <f>IFERROR(INDEX('Normalized Scores'!C$5:C$1048576,MATCH($D60,'Normalized Scores'!$A$5:$A$1048576,)),"")</f>
        <v>Widening</v>
      </c>
      <c r="G60" s="79" t="str">
        <f>IFERROR(INDEX('Normalized Scores'!D$5:D$1048576,MATCH($D60,'Normalized Scores'!$A$5:$A$1048576,)),"")</f>
        <v>Wake</v>
      </c>
      <c r="H60" s="79" t="str">
        <f>IFERROR(INDEX('Normalized Scores'!E$5:E$1048576,MATCH($D60,'Normalized Scores'!$A$5:$A$1048576,)),"")</f>
        <v>Division</v>
      </c>
      <c r="I60" s="79">
        <f>IFERROR(INDEX('Normalized Scores'!F$5:F$1048576,MATCH($D60,'Normalized Scores'!$A$5:$A$1048576,)),"")</f>
        <v>58</v>
      </c>
      <c r="J60" s="79">
        <f>IFERROR(INDEX('Normalized Scores'!G$5:G$1048576,MATCH($D60,'Normalized Scores'!$A$5:$A$1048576,)),"")</f>
        <v>11.3892378188718</v>
      </c>
      <c r="K60" s="36">
        <f>(IFERROR(INDEX('Normalized Scores'!H$5:H$1048576,MATCH($D60,'Normalized Scores'!$A$5:$A$1048576,)),"")*100)</f>
        <v>43.777509586536098</v>
      </c>
      <c r="L60" s="20">
        <f t="shared" si="0"/>
        <v>43.777509586536098</v>
      </c>
      <c r="M60" s="26">
        <f>(IFERROR(INDEX('Normalized Scores'!J$5:J$1048576,MATCH($D60,'Normalized Scores'!$A$5:$A$1048576,)),"")*Summary!$B$6)*100</f>
        <v>10.03244109348436</v>
      </c>
      <c r="N60" s="20">
        <f t="shared" si="1"/>
        <v>10.03244109348436</v>
      </c>
      <c r="O60" s="27">
        <f>(IFERROR(INDEX('Normalized Scores'!L$5:L$1048576,MATCH($D60,'Normalized Scores'!$A$5:$A$1048576,)),"")*Summary!$B$7)*100</f>
        <v>2.1692041408226785</v>
      </c>
      <c r="P60" s="20">
        <f t="shared" si="2"/>
        <v>2.1692041408226785</v>
      </c>
      <c r="Q60" s="28">
        <f>(IFERROR(INDEX('Normalized Scores'!R$5:R$1048576,MATCH($D60,'Normalized Scores'!$A$5:$A$1048576,)),"")*Summary!$B$8)*100</f>
        <v>11.116364809492316</v>
      </c>
      <c r="R60" s="20">
        <f t="shared" si="3"/>
        <v>11.116364809492316</v>
      </c>
      <c r="S60" s="29">
        <f>(IFERROR(INDEX('Normalized Scores'!Z$5:Z$1048576,MATCH($D60,'Normalized Scores'!$A$5:$A$1048576,)),"")*Summary!$B$9)*100</f>
        <v>4.0307343591425555</v>
      </c>
      <c r="T60" s="8">
        <f t="shared" si="4"/>
        <v>4.0307343591425555</v>
      </c>
      <c r="U60" s="30">
        <f>(IFERROR(INDEX('Normalized Scores'!AL$5:AL$1048576,MATCH($D60,'Normalized Scores'!$A$5:$A$1048576,)),"")*Summary!$B$10)*100</f>
        <v>2.7851954219201192</v>
      </c>
      <c r="V60" s="8">
        <f t="shared" si="5"/>
        <v>2.7851954219201192</v>
      </c>
      <c r="W60" s="31">
        <f>(IFERROR(INDEX('Normalized Scores'!AR$5:AR$1048576,MATCH($D60,'Normalized Scores'!$A$5:$A$1048576,)),"")*Summary!$B$11)*100</f>
        <v>0</v>
      </c>
      <c r="X60" s="8">
        <f t="shared" si="6"/>
        <v>0</v>
      </c>
      <c r="Y60" s="32">
        <f>(IFERROR(INDEX('Normalized Scores'!AT$5:AT$1048576,MATCH($D60,'Normalized Scores'!$A$5:$A$1048576,)),"")*Summary!$B$12)*100</f>
        <v>2.7596394997347367</v>
      </c>
      <c r="Z60" s="8">
        <f t="shared" si="7"/>
        <v>2.7596394997347367</v>
      </c>
      <c r="AA60" s="33">
        <f>(IFERROR(INDEX('Normalized Scores'!AV$5:AV$1048576,MATCH($D60,'Normalized Scores'!$A$5:$A$1048576,)),"")*Summary!$B$13)*100</f>
        <v>0</v>
      </c>
      <c r="AB60" s="10">
        <f t="shared" si="8"/>
        <v>0</v>
      </c>
      <c r="AC60" s="34">
        <f>(IFERROR(INDEX('Normalized Scores'!BA$5:BA$1048576,MATCH($D60,'Normalized Scores'!$A$5:$A$1048576,)),"")*Summary!$B$14)*100</f>
        <v>10.883930261939332</v>
      </c>
      <c r="AD60" s="14">
        <f t="shared" si="9"/>
        <v>10.883930261939332</v>
      </c>
    </row>
    <row r="61" spans="4:30">
      <c r="D61" s="8" t="str">
        <v>Jhns5</v>
      </c>
      <c r="E61" s="9" t="str">
        <f>IFERROR(INDEX('Normalized Scores'!B$5:B$1048576,MATCH($D61,'Normalized Scores'!$A$5:$A$1048576,)),"")</f>
        <v>Covered Bridge Rd is proposed to be a 4 lane Boulevard between Northern Connector and Buffalo Rd. An AADT exceeding current capacity is expected in the planning horizon year (2055) which would cause Covered Bridge Rd to operate inefficiently in 2055. The purpose of this project is to reduce congestion so Covered Bridge Rd will operate more efficiently in 2055.</v>
      </c>
      <c r="F61" s="12" t="str">
        <f>IFERROR(INDEX('Normalized Scores'!C$5:C$1048576,MATCH($D61,'Normalized Scores'!$A$5:$A$1048576,)),"")</f>
        <v>Widening</v>
      </c>
      <c r="G61" s="79" t="str">
        <f>IFERROR(INDEX('Normalized Scores'!D$5:D$1048576,MATCH($D61,'Normalized Scores'!$A$5:$A$1048576,)),"")</f>
        <v>Johnston</v>
      </c>
      <c r="H61" s="79" t="str">
        <f>IFERROR(INDEX('Normalized Scores'!E$5:E$1048576,MATCH($D61,'Normalized Scores'!$A$5:$A$1048576,)),"")</f>
        <v>Division</v>
      </c>
      <c r="I61" s="79">
        <f>IFERROR(INDEX('Normalized Scores'!F$5:F$1048576,MATCH($D61,'Normalized Scores'!$A$5:$A$1048576,)),"")</f>
        <v>59</v>
      </c>
      <c r="J61" s="79">
        <f>IFERROR(INDEX('Normalized Scores'!G$5:G$1048576,MATCH($D61,'Normalized Scores'!$A$5:$A$1048576,)),"")</f>
        <v>56.6112616675155</v>
      </c>
      <c r="K61" s="36">
        <f>(IFERROR(INDEX('Normalized Scores'!H$5:H$1048576,MATCH($D61,'Normalized Scores'!$A$5:$A$1048576,)),"")*100)</f>
        <v>43.599528178233861</v>
      </c>
      <c r="L61" s="20">
        <f t="shared" si="0"/>
        <v>43.599528178233861</v>
      </c>
      <c r="M61" s="26">
        <f>(IFERROR(INDEX('Normalized Scores'!J$5:J$1048576,MATCH($D61,'Normalized Scores'!$A$5:$A$1048576,)),"")*Summary!$B$6)*100</f>
        <v>10.947303498458201</v>
      </c>
      <c r="N61" s="20">
        <f t="shared" si="1"/>
        <v>10.947303498458201</v>
      </c>
      <c r="O61" s="27">
        <f>(IFERROR(INDEX('Normalized Scores'!L$5:L$1048576,MATCH($D61,'Normalized Scores'!$A$5:$A$1048576,)),"")*Summary!$B$7)*100</f>
        <v>0</v>
      </c>
      <c r="P61" s="20">
        <f t="shared" si="2"/>
        <v>0</v>
      </c>
      <c r="Q61" s="28">
        <f>(IFERROR(INDEX('Normalized Scores'!R$5:R$1048576,MATCH($D61,'Normalized Scores'!$A$5:$A$1048576,)),"")*Summary!$B$8)*100</f>
        <v>12.667088716339475</v>
      </c>
      <c r="R61" s="20">
        <f t="shared" si="3"/>
        <v>12.667088716339475</v>
      </c>
      <c r="S61" s="29">
        <f>(IFERROR(INDEX('Normalized Scores'!Z$5:Z$1048576,MATCH($D61,'Normalized Scores'!$A$5:$A$1048576,)),"")*Summary!$B$9)*100</f>
        <v>3.6499711497409675</v>
      </c>
      <c r="T61" s="8">
        <f t="shared" si="4"/>
        <v>3.6499711497409675</v>
      </c>
      <c r="U61" s="30">
        <f>(IFERROR(INDEX('Normalized Scores'!AL$5:AL$1048576,MATCH($D61,'Normalized Scores'!$A$5:$A$1048576,)),"")*Summary!$B$10)*100</f>
        <v>8.3463398665857689</v>
      </c>
      <c r="V61" s="8">
        <f t="shared" si="5"/>
        <v>8.3463398665857689</v>
      </c>
      <c r="W61" s="31">
        <f>(IFERROR(INDEX('Normalized Scores'!AR$5:AR$1048576,MATCH($D61,'Normalized Scores'!$A$5:$A$1048576,)),"")*Summary!$B$11)*100</f>
        <v>0</v>
      </c>
      <c r="X61" s="8">
        <f t="shared" si="6"/>
        <v>0</v>
      </c>
      <c r="Y61" s="32">
        <f>(IFERROR(INDEX('Normalized Scores'!AT$5:AT$1048576,MATCH($D61,'Normalized Scores'!$A$5:$A$1048576,)),"")*Summary!$B$12)*100</f>
        <v>2.5971214114182755</v>
      </c>
      <c r="Z61" s="8">
        <f t="shared" si="7"/>
        <v>2.5971214114182755</v>
      </c>
      <c r="AA61" s="33">
        <f>(IFERROR(INDEX('Normalized Scores'!AV$5:AV$1048576,MATCH($D61,'Normalized Scores'!$A$5:$A$1048576,)),"")*Summary!$B$13)*100</f>
        <v>0</v>
      </c>
      <c r="AB61" s="10">
        <f t="shared" si="8"/>
        <v>0</v>
      </c>
      <c r="AC61" s="34">
        <f>(IFERROR(INDEX('Normalized Scores'!BA$5:BA$1048576,MATCH($D61,'Normalized Scores'!$A$5:$A$1048576,)),"")*Summary!$B$14)*100</f>
        <v>5.39170353569118</v>
      </c>
      <c r="AD61" s="14">
        <f t="shared" si="9"/>
        <v>5.39170353569118</v>
      </c>
    </row>
    <row r="62" spans="4:30">
      <c r="D62" s="8" t="str">
        <v>A49a</v>
      </c>
      <c r="E62" s="9" t="str">
        <f>IFERROR(INDEX('Normalized Scores'!B$5:B$1048576,MATCH($D62,'Normalized Scores'!$A$5:$A$1048576,)),"")</f>
        <v>Poole Rd is proposed to be a 4 lane Boulevard between Maybrook Dr and Barwell Rd. An AADT of 22000 is expected in the planning horizon year (2050) which would cause Poole Rd to operate inefficiently in 2050. The purpose of this project is to reduce congestion so Poole Rd will operate more efficiently in 2050.</v>
      </c>
      <c r="F62" s="12" t="str">
        <f>IFERROR(INDEX('Normalized Scores'!C$5:C$1048576,MATCH($D62,'Normalized Scores'!$A$5:$A$1048576,)),"")</f>
        <v>Widening</v>
      </c>
      <c r="G62" s="79" t="str">
        <f>IFERROR(INDEX('Normalized Scores'!D$5:D$1048576,MATCH($D62,'Normalized Scores'!$A$5:$A$1048576,)),"")</f>
        <v>Wake</v>
      </c>
      <c r="H62" s="79" t="str">
        <f>IFERROR(INDEX('Normalized Scores'!E$5:E$1048576,MATCH($D62,'Normalized Scores'!$A$5:$A$1048576,)),"")</f>
        <v>Division</v>
      </c>
      <c r="I62" s="79">
        <f>IFERROR(INDEX('Normalized Scores'!F$5:F$1048576,MATCH($D62,'Normalized Scores'!$A$5:$A$1048576,)),"")</f>
        <v>60</v>
      </c>
      <c r="J62" s="79">
        <f>IFERROR(INDEX('Normalized Scores'!G$5:G$1048576,MATCH($D62,'Normalized Scores'!$A$5:$A$1048576,)),"")</f>
        <v>0</v>
      </c>
      <c r="K62" s="36">
        <f>(IFERROR(INDEX('Normalized Scores'!H$5:H$1048576,MATCH($D62,'Normalized Scores'!$A$5:$A$1048576,)),"")*100)</f>
        <v>43.545452196906979</v>
      </c>
      <c r="L62" s="20">
        <f t="shared" si="0"/>
        <v>43.545452196906979</v>
      </c>
      <c r="M62" s="26">
        <f>(IFERROR(INDEX('Normalized Scores'!J$5:J$1048576,MATCH($D62,'Normalized Scores'!$A$5:$A$1048576,)),"")*Summary!$B$6)*100</f>
        <v>4.3410556987959001</v>
      </c>
      <c r="N62" s="20">
        <f t="shared" si="1"/>
        <v>4.3410556987959001</v>
      </c>
      <c r="O62" s="27">
        <f>(IFERROR(INDEX('Normalized Scores'!L$5:L$1048576,MATCH($D62,'Normalized Scores'!$A$5:$A$1048576,)),"")*Summary!$B$7)*100</f>
        <v>1.5806678547581479</v>
      </c>
      <c r="P62" s="20">
        <f t="shared" si="2"/>
        <v>1.5806678547581479</v>
      </c>
      <c r="Q62" s="28">
        <f>(IFERROR(INDEX('Normalized Scores'!R$5:R$1048576,MATCH($D62,'Normalized Scores'!$A$5:$A$1048576,)),"")*Summary!$B$8)*100</f>
        <v>12.210777040336779</v>
      </c>
      <c r="R62" s="20">
        <f t="shared" si="3"/>
        <v>12.210777040336779</v>
      </c>
      <c r="S62" s="29">
        <f>(IFERROR(INDEX('Normalized Scores'!Z$5:Z$1048576,MATCH($D62,'Normalized Scores'!$A$5:$A$1048576,)),"")*Summary!$B$9)*100</f>
        <v>3.8952016788176893</v>
      </c>
      <c r="T62" s="8">
        <f t="shared" si="4"/>
        <v>3.8952016788176893</v>
      </c>
      <c r="U62" s="30">
        <f>(IFERROR(INDEX('Normalized Scores'!AL$5:AL$1048576,MATCH($D62,'Normalized Scores'!$A$5:$A$1048576,)),"")*Summary!$B$10)*100</f>
        <v>5.9894648507500747</v>
      </c>
      <c r="V62" s="8">
        <f t="shared" si="5"/>
        <v>5.9894648507500747</v>
      </c>
      <c r="W62" s="31">
        <f>(IFERROR(INDEX('Normalized Scores'!AR$5:AR$1048576,MATCH($D62,'Normalized Scores'!$A$5:$A$1048576,)),"")*Summary!$B$11)*100</f>
        <v>0</v>
      </c>
      <c r="X62" s="8">
        <f t="shared" si="6"/>
        <v>0</v>
      </c>
      <c r="Y62" s="32">
        <f>(IFERROR(INDEX('Normalized Scores'!AT$5:AT$1048576,MATCH($D62,'Normalized Scores'!$A$5:$A$1048576,)),"")*Summary!$B$12)*100</f>
        <v>2.6562304329521793</v>
      </c>
      <c r="Z62" s="8">
        <f t="shared" si="7"/>
        <v>2.6562304329521793</v>
      </c>
      <c r="AA62" s="33">
        <f>(IFERROR(INDEX('Normalized Scores'!AV$5:AV$1048576,MATCH($D62,'Normalized Scores'!$A$5:$A$1048576,)),"")*Summary!$B$13)*100</f>
        <v>0</v>
      </c>
      <c r="AB62" s="10">
        <f t="shared" si="8"/>
        <v>0</v>
      </c>
      <c r="AC62" s="34">
        <f>(IFERROR(INDEX('Normalized Scores'!BA$5:BA$1048576,MATCH($D62,'Normalized Scores'!$A$5:$A$1048576,)),"")*Summary!$B$14)*100</f>
        <v>12.872054640496202</v>
      </c>
      <c r="AD62" s="14">
        <f t="shared" si="9"/>
        <v>12.872054640496202</v>
      </c>
    </row>
    <row r="63" spans="4:30">
      <c r="D63" s="8" t="str">
        <v>F11-1b</v>
      </c>
      <c r="E63" s="9" t="str">
        <f>IFERROR(INDEX('Normalized Scores'!B$5:B$1048576,MATCH($D63,'Normalized Scores'!$A$5:$A$1048576,)),"")</f>
        <v>US 1 is proposed to be a 8 lane Freeway between Thornton Rd and Burlington Mills Rd . An AADT of 97000 is expected in the planning horizon year (2055) which would cause US 1 to operate inefficiently in 2055. The purpose of this project is to reduce congestion so US 1 will operate more efficiently in 2055</v>
      </c>
      <c r="F63" s="12" t="str">
        <f>IFERROR(INDEX('Normalized Scores'!C$5:C$1048576,MATCH($D63,'Normalized Scores'!$A$5:$A$1048576,)),"")</f>
        <v>Widening</v>
      </c>
      <c r="G63" s="79" t="str">
        <f>IFERROR(INDEX('Normalized Scores'!D$5:D$1048576,MATCH($D63,'Normalized Scores'!$A$5:$A$1048576,)),"")</f>
        <v>Wake</v>
      </c>
      <c r="H63" s="79" t="str">
        <f>IFERROR(INDEX('Normalized Scores'!E$5:E$1048576,MATCH($D63,'Normalized Scores'!$A$5:$A$1048576,)),"")</f>
        <v>Statewide</v>
      </c>
      <c r="I63" s="79">
        <f>IFERROR(INDEX('Normalized Scores'!F$5:F$1048576,MATCH($D63,'Normalized Scores'!$A$5:$A$1048576,)),"")</f>
        <v>61</v>
      </c>
      <c r="J63" s="79">
        <f>IFERROR(INDEX('Normalized Scores'!G$5:G$1048576,MATCH($D63,'Normalized Scores'!$A$5:$A$1048576,)),"")</f>
        <v>95.410588307258394</v>
      </c>
      <c r="K63" s="36">
        <f>(IFERROR(INDEX('Normalized Scores'!H$5:H$1048576,MATCH($D63,'Normalized Scores'!$A$5:$A$1048576,)),"")*100)</f>
        <v>43.499325612030418</v>
      </c>
      <c r="L63" s="20">
        <f t="shared" si="0"/>
        <v>43.499325612030418</v>
      </c>
      <c r="M63" s="26">
        <f>(IFERROR(INDEX('Normalized Scores'!J$5:J$1048576,MATCH($D63,'Normalized Scores'!$A$5:$A$1048576,)),"")*Summary!$B$6)*100</f>
        <v>9.0773664187118595</v>
      </c>
      <c r="N63" s="20">
        <f t="shared" si="1"/>
        <v>9.0773664187118595</v>
      </c>
      <c r="O63" s="27">
        <f>(IFERROR(INDEX('Normalized Scores'!L$5:L$1048576,MATCH($D63,'Normalized Scores'!$A$5:$A$1048576,)),"")*Summary!$B$7)*100</f>
        <v>0</v>
      </c>
      <c r="P63" s="20">
        <f t="shared" si="2"/>
        <v>0</v>
      </c>
      <c r="Q63" s="28">
        <f>(IFERROR(INDEX('Normalized Scores'!R$5:R$1048576,MATCH($D63,'Normalized Scores'!$A$5:$A$1048576,)),"")*Summary!$B$8)*100</f>
        <v>17.668878609512863</v>
      </c>
      <c r="R63" s="20">
        <f t="shared" si="3"/>
        <v>17.668878609512863</v>
      </c>
      <c r="S63" s="29">
        <f>(IFERROR(INDEX('Normalized Scores'!Z$5:Z$1048576,MATCH($D63,'Normalized Scores'!$A$5:$A$1048576,)),"")*Summary!$B$9)*100</f>
        <v>6.2509712108170898</v>
      </c>
      <c r="T63" s="8">
        <f t="shared" si="4"/>
        <v>6.2509712108170898</v>
      </c>
      <c r="U63" s="30">
        <f>(IFERROR(INDEX('Normalized Scores'!AL$5:AL$1048576,MATCH($D63,'Normalized Scores'!$A$5:$A$1048576,)),"")*Summary!$B$10)*100</f>
        <v>5.4463926995838667</v>
      </c>
      <c r="V63" s="8">
        <f t="shared" si="5"/>
        <v>5.4463926995838667</v>
      </c>
      <c r="W63" s="31">
        <f>(IFERROR(INDEX('Normalized Scores'!AR$5:AR$1048576,MATCH($D63,'Normalized Scores'!$A$5:$A$1048576,)),"")*Summary!$B$11)*100</f>
        <v>0</v>
      </c>
      <c r="X63" s="8">
        <f t="shared" si="6"/>
        <v>0</v>
      </c>
      <c r="Y63" s="32">
        <f>(IFERROR(INDEX('Normalized Scores'!AT$5:AT$1048576,MATCH($D63,'Normalized Scores'!$A$5:$A$1048576,)),"")*Summary!$B$12)*100</f>
        <v>0.20240989012573055</v>
      </c>
      <c r="Z63" s="8">
        <f t="shared" si="7"/>
        <v>0.20240989012573055</v>
      </c>
      <c r="AA63" s="33">
        <f>(IFERROR(INDEX('Normalized Scores'!AV$5:AV$1048576,MATCH($D63,'Normalized Scores'!$A$5:$A$1048576,)),"")*Summary!$B$13)*100</f>
        <v>0</v>
      </c>
      <c r="AB63" s="10">
        <f t="shared" si="8"/>
        <v>0</v>
      </c>
      <c r="AC63" s="34">
        <f>(IFERROR(INDEX('Normalized Scores'!BA$5:BA$1048576,MATCH($D63,'Normalized Scores'!$A$5:$A$1048576,)),"")*Summary!$B$14)*100</f>
        <v>4.8533067832789971</v>
      </c>
      <c r="AD63" s="14">
        <f t="shared" si="9"/>
        <v>4.8533067832789971</v>
      </c>
    </row>
    <row r="64" spans="4:30">
      <c r="D64" s="8" t="str">
        <v>A814</v>
      </c>
      <c r="E64" s="9" t="str">
        <f>IFERROR(INDEX('Normalized Scores'!B$5:B$1048576,MATCH($D64,'Normalized Scores'!$A$5:$A$1048576,)),"")</f>
        <v>US 401 / Louisburg Rd Access Management</v>
      </c>
      <c r="F64" s="12" t="str">
        <f>IFERROR(INDEX('Normalized Scores'!C$5:C$1048576,MATCH($D64,'Normalized Scores'!$A$5:$A$1048576,)),"")</f>
        <v>TSM</v>
      </c>
      <c r="G64" s="79" t="str">
        <f>IFERROR(INDEX('Normalized Scores'!D$5:D$1048576,MATCH($D64,'Normalized Scores'!$A$5:$A$1048576,)),"")</f>
        <v>Wake</v>
      </c>
      <c r="H64" s="79" t="str">
        <f>IFERROR(INDEX('Normalized Scores'!E$5:E$1048576,MATCH($D64,'Normalized Scores'!$A$5:$A$1048576,)),"")</f>
        <v>Statewide</v>
      </c>
      <c r="I64" s="79">
        <f>IFERROR(INDEX('Normalized Scores'!F$5:F$1048576,MATCH($D64,'Normalized Scores'!$A$5:$A$1048576,)),"")</f>
        <v>62</v>
      </c>
      <c r="J64" s="79">
        <f>IFERROR(INDEX('Normalized Scores'!G$5:G$1048576,MATCH($D64,'Normalized Scores'!$A$5:$A$1048576,)),"")</f>
        <v>0</v>
      </c>
      <c r="K64" s="36">
        <f>(IFERROR(INDEX('Normalized Scores'!H$5:H$1048576,MATCH($D64,'Normalized Scores'!$A$5:$A$1048576,)),"")*100)</f>
        <v>43.40432113167725</v>
      </c>
      <c r="L64" s="20">
        <f t="shared" si="0"/>
        <v>43.40432113167725</v>
      </c>
      <c r="M64" s="26">
        <f>(IFERROR(INDEX('Normalized Scores'!J$5:J$1048576,MATCH($D64,'Normalized Scores'!$A$5:$A$1048576,)),"")*Summary!$B$6)*100</f>
        <v>4.2748188901837603</v>
      </c>
      <c r="N64" s="20">
        <f t="shared" si="1"/>
        <v>4.2748188901837603</v>
      </c>
      <c r="O64" s="27">
        <f>(IFERROR(INDEX('Normalized Scores'!L$5:L$1048576,MATCH($D64,'Normalized Scores'!$A$5:$A$1048576,)),"")*Summary!$B$7)*100</f>
        <v>0</v>
      </c>
      <c r="P64" s="20">
        <f t="shared" si="2"/>
        <v>0</v>
      </c>
      <c r="Q64" s="28">
        <f>(IFERROR(INDEX('Normalized Scores'!R$5:R$1048576,MATCH($D64,'Normalized Scores'!$A$5:$A$1048576,)),"")*Summary!$B$8)*100</f>
        <v>19.109104692820694</v>
      </c>
      <c r="R64" s="20">
        <f t="shared" si="3"/>
        <v>19.109104692820694</v>
      </c>
      <c r="S64" s="29">
        <f>(IFERROR(INDEX('Normalized Scores'!Z$5:Z$1048576,MATCH($D64,'Normalized Scores'!$A$5:$A$1048576,)),"")*Summary!$B$9)*100</f>
        <v>8.2865134249555066</v>
      </c>
      <c r="T64" s="8">
        <f t="shared" si="4"/>
        <v>8.2865134249555066</v>
      </c>
      <c r="U64" s="30">
        <f>(IFERROR(INDEX('Normalized Scores'!AL$5:AL$1048576,MATCH($D64,'Normalized Scores'!$A$5:$A$1048576,)),"")*Summary!$B$10)*100</f>
        <v>4.4153792506911671</v>
      </c>
      <c r="V64" s="8">
        <f t="shared" si="5"/>
        <v>4.4153792506911671</v>
      </c>
      <c r="W64" s="31">
        <f>(IFERROR(INDEX('Normalized Scores'!AR$5:AR$1048576,MATCH($D64,'Normalized Scores'!$A$5:$A$1048576,)),"")*Summary!$B$11)*100</f>
        <v>0</v>
      </c>
      <c r="X64" s="8">
        <f t="shared" si="6"/>
        <v>0</v>
      </c>
      <c r="Y64" s="32">
        <f>(IFERROR(INDEX('Normalized Scores'!AT$5:AT$1048576,MATCH($D64,'Normalized Scores'!$A$5:$A$1048576,)),"")*Summary!$B$12)*100</f>
        <v>3.5561028563966195</v>
      </c>
      <c r="Z64" s="8">
        <f t="shared" si="7"/>
        <v>3.5561028563966195</v>
      </c>
      <c r="AA64" s="33">
        <f>(IFERROR(INDEX('Normalized Scores'!AV$5:AV$1048576,MATCH($D64,'Normalized Scores'!$A$5:$A$1048576,)),"")*Summary!$B$13)*100</f>
        <v>0</v>
      </c>
      <c r="AB64" s="10">
        <f t="shared" si="8"/>
        <v>0</v>
      </c>
      <c r="AC64" s="34">
        <f>(IFERROR(INDEX('Normalized Scores'!BA$5:BA$1048576,MATCH($D64,'Normalized Scores'!$A$5:$A$1048576,)),"")*Summary!$B$14)*100</f>
        <v>3.7624020166294994</v>
      </c>
      <c r="AD64" s="14">
        <f t="shared" si="9"/>
        <v>3.7624020166294994</v>
      </c>
    </row>
    <row r="65" spans="4:30">
      <c r="D65" s="8" t="str">
        <v>A930</v>
      </c>
      <c r="E65" s="9" t="str">
        <f>IFERROR(INDEX('Normalized Scores'!B$5:B$1048576,MATCH($D65,'Normalized Scores'!$A$5:$A$1048576,)),"")</f>
        <v>The Metropolitan Transportation Plan includes the goal of improving mobility within the region, which is defined as the provision of transportation infrastructure for all vehicles and pedestrians. Burlington Mills Rd Realignment currently is operating at an unacceptable LOS and is expected to worsen in the future. The purpose of this project is to improve mobility along Burlington Mills Rd Realignment between Burlington Mills Rd and S Main St to an acceptable LOS in the peak period and direction while also providing facilities for pedestrians and bicyclists.</v>
      </c>
      <c r="F65" s="12" t="str">
        <f>IFERROR(INDEX('Normalized Scores'!C$5:C$1048576,MATCH($D65,'Normalized Scores'!$A$5:$A$1048576,)),"")</f>
        <v>New Location</v>
      </c>
      <c r="G65" s="79" t="str">
        <f>IFERROR(INDEX('Normalized Scores'!D$5:D$1048576,MATCH($D65,'Normalized Scores'!$A$5:$A$1048576,)),"")</f>
        <v>Wake</v>
      </c>
      <c r="H65" s="79" t="str">
        <f>IFERROR(INDEX('Normalized Scores'!E$5:E$1048576,MATCH($D65,'Normalized Scores'!$A$5:$A$1048576,)),"")</f>
        <v>Division</v>
      </c>
      <c r="I65" s="79">
        <f>IFERROR(INDEX('Normalized Scores'!F$5:F$1048576,MATCH($D65,'Normalized Scores'!$A$5:$A$1048576,)),"")</f>
        <v>63</v>
      </c>
      <c r="J65" s="79">
        <f>IFERROR(INDEX('Normalized Scores'!G$5:G$1048576,MATCH($D65,'Normalized Scores'!$A$5:$A$1048576,)),"")</f>
        <v>0</v>
      </c>
      <c r="K65" s="36">
        <f>(IFERROR(INDEX('Normalized Scores'!H$5:H$1048576,MATCH($D65,'Normalized Scores'!$A$5:$A$1048576,)),"")*100)</f>
        <v>43.357792979443346</v>
      </c>
      <c r="L65" s="20">
        <f t="shared" si="0"/>
        <v>43.357792979443346</v>
      </c>
      <c r="M65" s="26">
        <f>(IFERROR(INDEX('Normalized Scores'!J$5:J$1048576,MATCH($D65,'Normalized Scores'!$A$5:$A$1048576,)),"")*Summary!$B$6)*100</f>
        <v>7.0723271341909406</v>
      </c>
      <c r="N65" s="20">
        <f t="shared" si="1"/>
        <v>7.0723271341909406</v>
      </c>
      <c r="O65" s="27">
        <f>(IFERROR(INDEX('Normalized Scores'!L$5:L$1048576,MATCH($D65,'Normalized Scores'!$A$5:$A$1048576,)),"")*Summary!$B$7)*100</f>
        <v>0</v>
      </c>
      <c r="P65" s="20">
        <f t="shared" si="2"/>
        <v>0</v>
      </c>
      <c r="Q65" s="28">
        <f>(IFERROR(INDEX('Normalized Scores'!R$5:R$1048576,MATCH($D65,'Normalized Scores'!$A$5:$A$1048576,)),"")*Summary!$B$8)*100</f>
        <v>10.462103806025272</v>
      </c>
      <c r="R65" s="20">
        <f t="shared" si="3"/>
        <v>10.462103806025272</v>
      </c>
      <c r="S65" s="29">
        <f>(IFERROR(INDEX('Normalized Scores'!Z$5:Z$1048576,MATCH($D65,'Normalized Scores'!$A$5:$A$1048576,)),"")*Summary!$B$9)*100</f>
        <v>3.7192203965204929</v>
      </c>
      <c r="T65" s="8">
        <f t="shared" si="4"/>
        <v>3.7192203965204929</v>
      </c>
      <c r="U65" s="30">
        <f>(IFERROR(INDEX('Normalized Scores'!AL$5:AL$1048576,MATCH($D65,'Normalized Scores'!$A$5:$A$1048576,)),"")*Summary!$B$10)*100</f>
        <v>4.4683533387846728</v>
      </c>
      <c r="V65" s="8">
        <f t="shared" si="5"/>
        <v>4.4683533387846728</v>
      </c>
      <c r="W65" s="31">
        <f>(IFERROR(INDEX('Normalized Scores'!AR$5:AR$1048576,MATCH($D65,'Normalized Scores'!$A$5:$A$1048576,)),"")*Summary!$B$11)*100</f>
        <v>0</v>
      </c>
      <c r="X65" s="8">
        <f t="shared" si="6"/>
        <v>0</v>
      </c>
      <c r="Y65" s="32">
        <f>(IFERROR(INDEX('Normalized Scores'!AT$5:AT$1048576,MATCH($D65,'Normalized Scores'!$A$5:$A$1048576,)),"")*Summary!$B$12)*100</f>
        <v>2.6517208022490872</v>
      </c>
      <c r="Z65" s="8">
        <f t="shared" si="7"/>
        <v>2.6517208022490872</v>
      </c>
      <c r="AA65" s="33">
        <f>(IFERROR(INDEX('Normalized Scores'!AV$5:AV$1048576,MATCH($D65,'Normalized Scores'!$A$5:$A$1048576,)),"")*Summary!$B$13)*100</f>
        <v>0</v>
      </c>
      <c r="AB65" s="10">
        <f t="shared" si="8"/>
        <v>0</v>
      </c>
      <c r="AC65" s="34">
        <f>(IFERROR(INDEX('Normalized Scores'!BA$5:BA$1048576,MATCH($D65,'Normalized Scores'!$A$5:$A$1048576,)),"")*Summary!$B$14)*100</f>
        <v>14.984067501672882</v>
      </c>
      <c r="AD65" s="14">
        <f t="shared" si="9"/>
        <v>14.984067501672882</v>
      </c>
    </row>
    <row r="66" spans="4:30">
      <c r="D66" s="8" t="str">
        <v>A164c2</v>
      </c>
      <c r="E66" s="9" t="str">
        <f>IFERROR(INDEX('Normalized Scores'!B$5:B$1048576,MATCH($D66,'Normalized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Green Level Church Rd between Kit Creek Road and Precept Way to an acceptable LOS in the peak period and direction while also providing facilities for pedestrians and bicyclists.</v>
      </c>
      <c r="F66" s="12" t="str">
        <f>IFERROR(INDEX('Normalized Scores'!C$5:C$1048576,MATCH($D66,'Normalized Scores'!$A$5:$A$1048576,)),"")</f>
        <v>Widening</v>
      </c>
      <c r="G66" s="79" t="str">
        <f>IFERROR(INDEX('Normalized Scores'!D$5:D$1048576,MATCH($D66,'Normalized Scores'!$A$5:$A$1048576,)),"")</f>
        <v>Wake</v>
      </c>
      <c r="H66" s="79" t="str">
        <f>IFERROR(INDEX('Normalized Scores'!E$5:E$1048576,MATCH($D66,'Normalized Scores'!$A$5:$A$1048576,)),"")</f>
        <v>Division</v>
      </c>
      <c r="I66" s="79">
        <f>IFERROR(INDEX('Normalized Scores'!F$5:F$1048576,MATCH($D66,'Normalized Scores'!$A$5:$A$1048576,)),"")</f>
        <v>64</v>
      </c>
      <c r="J66" s="79">
        <f>IFERROR(INDEX('Normalized Scores'!G$5:G$1048576,MATCH($D66,'Normalized Scores'!$A$5:$A$1048576,)),"")</f>
        <v>27.703029983721699</v>
      </c>
      <c r="K66" s="36">
        <f>(IFERROR(INDEX('Normalized Scores'!H$5:H$1048576,MATCH($D66,'Normalized Scores'!$A$5:$A$1048576,)),"")*100)</f>
        <v>43.308745102112809</v>
      </c>
      <c r="L66" s="20">
        <f t="shared" si="0"/>
        <v>43.308745102112809</v>
      </c>
      <c r="M66" s="26">
        <f>(IFERROR(INDEX('Normalized Scores'!J$5:J$1048576,MATCH($D66,'Normalized Scores'!$A$5:$A$1048576,)),"")*Summary!$B$6)*100</f>
        <v>6.8363636363636404</v>
      </c>
      <c r="N66" s="20">
        <f t="shared" si="1"/>
        <v>6.8363636363636404</v>
      </c>
      <c r="O66" s="27">
        <f>(IFERROR(INDEX('Normalized Scores'!L$5:L$1048576,MATCH($D66,'Normalized Scores'!$A$5:$A$1048576,)),"")*Summary!$B$7)*100</f>
        <v>1.4837257404379067</v>
      </c>
      <c r="P66" s="20">
        <f t="shared" si="2"/>
        <v>1.4837257404379067</v>
      </c>
      <c r="Q66" s="28">
        <f>(IFERROR(INDEX('Normalized Scores'!R$5:R$1048576,MATCH($D66,'Normalized Scores'!$A$5:$A$1048576,)),"")*Summary!$B$8)*100</f>
        <v>11.239339265799869</v>
      </c>
      <c r="R66" s="20">
        <f t="shared" si="3"/>
        <v>11.239339265799869</v>
      </c>
      <c r="S66" s="29">
        <f>(IFERROR(INDEX('Normalized Scores'!Z$5:Z$1048576,MATCH($D66,'Normalized Scores'!$A$5:$A$1048576,)),"")*Summary!$B$9)*100</f>
        <v>4.3832830494583845</v>
      </c>
      <c r="T66" s="8">
        <f t="shared" si="4"/>
        <v>4.3832830494583845</v>
      </c>
      <c r="U66" s="30">
        <f>(IFERROR(INDEX('Normalized Scores'!AL$5:AL$1048576,MATCH($D66,'Normalized Scores'!$A$5:$A$1048576,)),"")*Summary!$B$10)*100</f>
        <v>8.4386943357762014</v>
      </c>
      <c r="V66" s="8">
        <f t="shared" si="5"/>
        <v>8.4386943357762014</v>
      </c>
      <c r="W66" s="31">
        <f>(IFERROR(INDEX('Normalized Scores'!AR$5:AR$1048576,MATCH($D66,'Normalized Scores'!$A$5:$A$1048576,)),"")*Summary!$B$11)*100</f>
        <v>0</v>
      </c>
      <c r="X66" s="8">
        <f t="shared" si="6"/>
        <v>0</v>
      </c>
      <c r="Y66" s="32">
        <f>(IFERROR(INDEX('Normalized Scores'!AT$5:AT$1048576,MATCH($D66,'Normalized Scores'!$A$5:$A$1048576,)),"")*Summary!$B$12)*100</f>
        <v>2.7043040616530445</v>
      </c>
      <c r="Z66" s="8">
        <f t="shared" si="7"/>
        <v>2.7043040616530445</v>
      </c>
      <c r="AA66" s="33">
        <f>(IFERROR(INDEX('Normalized Scores'!AV$5:AV$1048576,MATCH($D66,'Normalized Scores'!$A$5:$A$1048576,)),"")*Summary!$B$13)*100</f>
        <v>0</v>
      </c>
      <c r="AB66" s="10">
        <f t="shared" si="8"/>
        <v>0</v>
      </c>
      <c r="AC66" s="34">
        <f>(IFERROR(INDEX('Normalized Scores'!BA$5:BA$1048576,MATCH($D66,'Normalized Scores'!$A$5:$A$1048576,)),"")*Summary!$B$14)*100</f>
        <v>8.2230350126237592</v>
      </c>
      <c r="AD66" s="14">
        <f t="shared" si="9"/>
        <v>8.2230350126237592</v>
      </c>
    </row>
    <row r="67" spans="4:30">
      <c r="D67" s="8" t="str">
        <v>A746</v>
      </c>
      <c r="E67" s="9" t="str">
        <f>IFERROR(INDEX('Normalized Scores'!B$5:B$1048576,MATCH($D67,'Normalized Scores'!$A$5:$A$1048576,)),"")</f>
        <v>The Metropolitan Transportation Plan includes the goal of improving mobility within the region, which is defined as the provision of transportation infrastructure for all vehicles and pedestrians. R The purpose of this project is to improve mobility along Rush Street between Hammond Rd and Garner Rd to an acceptable LOS in the peak period and direction while also providing facilities for pedestrians and bicyclists.</v>
      </c>
      <c r="F67" s="12" t="str">
        <f>IFERROR(INDEX('Normalized Scores'!C$5:C$1048576,MATCH($D67,'Normalized Scores'!$A$5:$A$1048576,)),"")</f>
        <v>TSM</v>
      </c>
      <c r="G67" s="79" t="str">
        <f>IFERROR(INDEX('Normalized Scores'!D$5:D$1048576,MATCH($D67,'Normalized Scores'!$A$5:$A$1048576,)),"")</f>
        <v>Wake</v>
      </c>
      <c r="H67" s="79" t="str">
        <f>IFERROR(INDEX('Normalized Scores'!E$5:E$1048576,MATCH($D67,'Normalized Scores'!$A$5:$A$1048576,)),"")</f>
        <v>Division</v>
      </c>
      <c r="I67" s="79">
        <f>IFERROR(INDEX('Normalized Scores'!F$5:F$1048576,MATCH($D67,'Normalized Scores'!$A$5:$A$1048576,)),"")</f>
        <v>65</v>
      </c>
      <c r="J67" s="79">
        <f>IFERROR(INDEX('Normalized Scores'!G$5:G$1048576,MATCH($D67,'Normalized Scores'!$A$5:$A$1048576,)),"")</f>
        <v>0</v>
      </c>
      <c r="K67" s="36">
        <f>(IFERROR(INDEX('Normalized Scores'!H$5:H$1048576,MATCH($D67,'Normalized Scores'!$A$5:$A$1048576,)),"")*100)</f>
        <v>43.216710294917284</v>
      </c>
      <c r="L67" s="20">
        <f t="shared" si="0"/>
        <v>43.216710294917284</v>
      </c>
      <c r="M67" s="26">
        <f>(IFERROR(INDEX('Normalized Scores'!J$5:J$1048576,MATCH($D67,'Normalized Scores'!$A$5:$A$1048576,)),"")*Summary!$B$6)*100</f>
        <v>9.3298632893526801</v>
      </c>
      <c r="N67" s="20">
        <f t="shared" si="1"/>
        <v>9.3298632893526801</v>
      </c>
      <c r="O67" s="27">
        <f>(IFERROR(INDEX('Normalized Scores'!L$5:L$1048576,MATCH($D67,'Normalized Scores'!$A$5:$A$1048576,)),"")*Summary!$B$7)*100</f>
        <v>0</v>
      </c>
      <c r="P67" s="20">
        <f t="shared" si="2"/>
        <v>0</v>
      </c>
      <c r="Q67" s="28">
        <f>(IFERROR(INDEX('Normalized Scores'!R$5:R$1048576,MATCH($D67,'Normalized Scores'!$A$5:$A$1048576,)),"")*Summary!$B$8)*100</f>
        <v>9.8543809917215608</v>
      </c>
      <c r="R67" s="20">
        <f t="shared" si="3"/>
        <v>9.8543809917215608</v>
      </c>
      <c r="S67" s="29">
        <f>(IFERROR(INDEX('Normalized Scores'!Z$5:Z$1048576,MATCH($D67,'Normalized Scores'!$A$5:$A$1048576,)),"")*Summary!$B$9)*100</f>
        <v>4.056993230873581</v>
      </c>
      <c r="T67" s="8">
        <f t="shared" si="4"/>
        <v>4.056993230873581</v>
      </c>
      <c r="U67" s="30">
        <f>(IFERROR(INDEX('Normalized Scores'!AL$5:AL$1048576,MATCH($D67,'Normalized Scores'!$A$5:$A$1048576,)),"")*Summary!$B$10)*100</f>
        <v>5.0349762349216283</v>
      </c>
      <c r="V67" s="8">
        <f t="shared" si="5"/>
        <v>5.0349762349216283</v>
      </c>
      <c r="W67" s="31">
        <f>(IFERROR(INDEX('Normalized Scores'!AR$5:AR$1048576,MATCH($D67,'Normalized Scores'!$A$5:$A$1048576,)),"")*Summary!$B$11)*100</f>
        <v>0</v>
      </c>
      <c r="X67" s="8">
        <f t="shared" si="6"/>
        <v>0</v>
      </c>
      <c r="Y67" s="32">
        <f>(IFERROR(INDEX('Normalized Scores'!AT$5:AT$1048576,MATCH($D67,'Normalized Scores'!$A$5:$A$1048576,)),"")*Summary!$B$12)*100</f>
        <v>2.6514853873674804</v>
      </c>
      <c r="Z67" s="8">
        <f t="shared" si="7"/>
        <v>2.6514853873674804</v>
      </c>
      <c r="AA67" s="33">
        <f>(IFERROR(INDEX('Normalized Scores'!AV$5:AV$1048576,MATCH($D67,'Normalized Scores'!$A$5:$A$1048576,)),"")*Summary!$B$13)*100</f>
        <v>0</v>
      </c>
      <c r="AB67" s="10">
        <f t="shared" si="8"/>
        <v>0</v>
      </c>
      <c r="AC67" s="34">
        <f>(IFERROR(INDEX('Normalized Scores'!BA$5:BA$1048576,MATCH($D67,'Normalized Scores'!$A$5:$A$1048576,)),"")*Summary!$B$14)*100</f>
        <v>12.289011160680358</v>
      </c>
      <c r="AD67" s="14">
        <f t="shared" si="9"/>
        <v>12.289011160680358</v>
      </c>
    </row>
    <row r="68" spans="4:30">
      <c r="D68" s="8" t="str">
        <v>A402g</v>
      </c>
      <c r="E68" s="9" t="str">
        <f>IFERROR(INDEX('Normalized Scores'!B$5:B$1048576,MATCH($D68,'Normalized Scores'!$A$5:$A$1048576,)),"")</f>
        <v>NC 97 is proposed to be a 4 lane Major Thoroughfare between Old Bunn Rd and NC 39. An AADT of 5000 is expected in the planning horizon year (2055) which would cause NC 97 to operate inefficiently in 2055. The purpose of this project is to reduce congestion so NC 97 will operate more efficiently in 2055</v>
      </c>
      <c r="F68" s="12" t="str">
        <f>IFERROR(INDEX('Normalized Scores'!C$5:C$1048576,MATCH($D68,'Normalized Scores'!$A$5:$A$1048576,)),"")</f>
        <v>Widening</v>
      </c>
      <c r="G68" s="79" t="str">
        <f>IFERROR(INDEX('Normalized Scores'!D$5:D$1048576,MATCH($D68,'Normalized Scores'!$A$5:$A$1048576,)),"")</f>
        <v>Wake</v>
      </c>
      <c r="H68" s="79" t="str">
        <f>IFERROR(INDEX('Normalized Scores'!E$5:E$1048576,MATCH($D68,'Normalized Scores'!$A$5:$A$1048576,)),"")</f>
        <v>Regional</v>
      </c>
      <c r="I68" s="79">
        <f>IFERROR(INDEX('Normalized Scores'!F$5:F$1048576,MATCH($D68,'Normalized Scores'!$A$5:$A$1048576,)),"")</f>
        <v>66</v>
      </c>
      <c r="J68" s="79">
        <f>IFERROR(INDEX('Normalized Scores'!G$5:G$1048576,MATCH($D68,'Normalized Scores'!$A$5:$A$1048576,)),"")</f>
        <v>22944.341021034099</v>
      </c>
      <c r="K68" s="36">
        <f>(IFERROR(INDEX('Normalized Scores'!H$5:H$1048576,MATCH($D68,'Normalized Scores'!$A$5:$A$1048576,)),"")*100)</f>
        <v>43.190905732669357</v>
      </c>
      <c r="L68" s="20">
        <f t="shared" ref="L68:L131" si="10">K68</f>
        <v>43.190905732669357</v>
      </c>
      <c r="M68" s="26">
        <f>(IFERROR(INDEX('Normalized Scores'!J$5:J$1048576,MATCH($D68,'Normalized Scores'!$A$5:$A$1048576,)),"")*Summary!$B$6)*100</f>
        <v>10.763051031942442</v>
      </c>
      <c r="N68" s="20">
        <f t="shared" ref="N68:N131" si="11">M68</f>
        <v>10.763051031942442</v>
      </c>
      <c r="O68" s="27">
        <f>(IFERROR(INDEX('Normalized Scores'!L$5:L$1048576,MATCH($D68,'Normalized Scores'!$A$5:$A$1048576,)),"")*Summary!$B$7)*100</f>
        <v>1.5075390986317201</v>
      </c>
      <c r="P68" s="20">
        <f t="shared" ref="P68:P131" si="12">O68</f>
        <v>1.5075390986317201</v>
      </c>
      <c r="Q68" s="28">
        <f>(IFERROR(INDEX('Normalized Scores'!R$5:R$1048576,MATCH($D68,'Normalized Scores'!$A$5:$A$1048576,)),"")*Summary!$B$8)*100</f>
        <v>9.8030403948667235</v>
      </c>
      <c r="R68" s="20">
        <f t="shared" ref="R68:R131" si="13">Q68</f>
        <v>9.8030403948667235</v>
      </c>
      <c r="S68" s="29">
        <f>(IFERROR(INDEX('Normalized Scores'!Z$5:Z$1048576,MATCH($D68,'Normalized Scores'!$A$5:$A$1048576,)),"")*Summary!$B$9)*100</f>
        <v>3.3393640235934536</v>
      </c>
      <c r="T68" s="8">
        <f t="shared" ref="T68:T131" si="14">S68</f>
        <v>3.3393640235934536</v>
      </c>
      <c r="U68" s="30">
        <f>(IFERROR(INDEX('Normalized Scores'!AL$5:AL$1048576,MATCH($D68,'Normalized Scores'!$A$5:$A$1048576,)),"")*Summary!$B$10)*100</f>
        <v>4.4548972941095171</v>
      </c>
      <c r="V68" s="8">
        <f t="shared" ref="V68:V131" si="15">U68</f>
        <v>4.4548972941095171</v>
      </c>
      <c r="W68" s="31">
        <f>(IFERROR(INDEX('Normalized Scores'!AR$5:AR$1048576,MATCH($D68,'Normalized Scores'!$A$5:$A$1048576,)),"")*Summary!$B$11)*100</f>
        <v>0</v>
      </c>
      <c r="X68" s="8">
        <f t="shared" ref="X68:X131" si="16">W68</f>
        <v>0</v>
      </c>
      <c r="Y68" s="32">
        <f>(IFERROR(INDEX('Normalized Scores'!AT$5:AT$1048576,MATCH($D68,'Normalized Scores'!$A$5:$A$1048576,)),"")*Summary!$B$12)*100</f>
        <v>2.6455162054317123</v>
      </c>
      <c r="Z68" s="8">
        <f t="shared" ref="Z68:Z131" si="17">Y68</f>
        <v>2.6455162054317123</v>
      </c>
      <c r="AA68" s="33">
        <f>(IFERROR(INDEX('Normalized Scores'!AV$5:AV$1048576,MATCH($D68,'Normalized Scores'!$A$5:$A$1048576,)),"")*Summary!$B$13)*100</f>
        <v>0</v>
      </c>
      <c r="AB68" s="10">
        <f t="shared" ref="AB68:AB131" si="18">AA68</f>
        <v>0</v>
      </c>
      <c r="AC68" s="34">
        <f>(IFERROR(INDEX('Normalized Scores'!BA$5:BA$1048576,MATCH($D68,'Normalized Scores'!$A$5:$A$1048576,)),"")*Summary!$B$14)*100</f>
        <v>10.677497684093783</v>
      </c>
      <c r="AD68" s="14">
        <f t="shared" ref="AD68:AD131" si="19">AC68</f>
        <v>10.677497684093783</v>
      </c>
    </row>
    <row r="69" spans="4:30">
      <c r="D69" s="8" t="str">
        <v>Jhns7a</v>
      </c>
      <c r="E69" s="9" t="str">
        <f>IFERROR(INDEX('Normalized Scores'!B$5:B$1048576,MATCH($D69,'Normalized Scores'!$A$5:$A$1048576,)),"")</f>
        <v>Guy Rd is proposed to be a 4 lane Boulevard between Garner Rd and Amelia Church Rd. An AADT of 25000 is expected in the planning horizon year (2055) which would cause Guy Rd to operate inefficiently in 2055. The purpose of this project is to reduce congestion so Guy Rd will operate more efficiently in 2055</v>
      </c>
      <c r="F69" s="12" t="str">
        <f>IFERROR(INDEX('Normalized Scores'!C$5:C$1048576,MATCH($D69,'Normalized Scores'!$A$5:$A$1048576,)),"")</f>
        <v>Widening</v>
      </c>
      <c r="G69" s="79" t="str">
        <f>IFERROR(INDEX('Normalized Scores'!D$5:D$1048576,MATCH($D69,'Normalized Scores'!$A$5:$A$1048576,)),"")</f>
        <v>Johnston</v>
      </c>
      <c r="H69" s="79" t="str">
        <f>IFERROR(INDEX('Normalized Scores'!E$5:E$1048576,MATCH($D69,'Normalized Scores'!$A$5:$A$1048576,)),"")</f>
        <v>Division</v>
      </c>
      <c r="I69" s="79">
        <f>IFERROR(INDEX('Normalized Scores'!F$5:F$1048576,MATCH($D69,'Normalized Scores'!$A$5:$A$1048576,)),"")</f>
        <v>67</v>
      </c>
      <c r="J69" s="79">
        <f>IFERROR(INDEX('Normalized Scores'!G$5:G$1048576,MATCH($D69,'Normalized Scores'!$A$5:$A$1048576,)),"")</f>
        <v>36.2901808736258</v>
      </c>
      <c r="K69" s="36">
        <f>(IFERROR(INDEX('Normalized Scores'!H$5:H$1048576,MATCH($D69,'Normalized Scores'!$A$5:$A$1048576,)),"")*100)</f>
        <v>43.186386623432441</v>
      </c>
      <c r="L69" s="20">
        <f t="shared" si="10"/>
        <v>43.186386623432441</v>
      </c>
      <c r="M69" s="26">
        <f>(IFERROR(INDEX('Normalized Scores'!J$5:J$1048576,MATCH($D69,'Normalized Scores'!$A$5:$A$1048576,)),"")*Summary!$B$6)*100</f>
        <v>5.1541514334201004</v>
      </c>
      <c r="N69" s="20">
        <f t="shared" si="11"/>
        <v>5.1541514334201004</v>
      </c>
      <c r="O69" s="27">
        <f>(IFERROR(INDEX('Normalized Scores'!L$5:L$1048576,MATCH($D69,'Normalized Scores'!$A$5:$A$1048576,)),"")*Summary!$B$7)*100</f>
        <v>0</v>
      </c>
      <c r="P69" s="20">
        <f t="shared" si="12"/>
        <v>0</v>
      </c>
      <c r="Q69" s="28">
        <f>(IFERROR(INDEX('Normalized Scores'!R$5:R$1048576,MATCH($D69,'Normalized Scores'!$A$5:$A$1048576,)),"")*Summary!$B$8)*100</f>
        <v>18.020166127566835</v>
      </c>
      <c r="R69" s="20">
        <f t="shared" si="13"/>
        <v>18.020166127566835</v>
      </c>
      <c r="S69" s="29">
        <f>(IFERROR(INDEX('Normalized Scores'!Z$5:Z$1048576,MATCH($D69,'Normalized Scores'!$A$5:$A$1048576,)),"")*Summary!$B$9)*100</f>
        <v>5.5143697683632285</v>
      </c>
      <c r="T69" s="8">
        <f t="shared" si="14"/>
        <v>5.5143697683632285</v>
      </c>
      <c r="U69" s="30">
        <f>(IFERROR(INDEX('Normalized Scores'!AL$5:AL$1048576,MATCH($D69,'Normalized Scores'!$A$5:$A$1048576,)),"")*Summary!$B$10)*100</f>
        <v>6.4016235345173689</v>
      </c>
      <c r="V69" s="8">
        <f t="shared" si="15"/>
        <v>6.4016235345173689</v>
      </c>
      <c r="W69" s="31">
        <f>(IFERROR(INDEX('Normalized Scores'!AR$5:AR$1048576,MATCH($D69,'Normalized Scores'!$A$5:$A$1048576,)),"")*Summary!$B$11)*100</f>
        <v>0</v>
      </c>
      <c r="X69" s="8">
        <f t="shared" si="16"/>
        <v>0</v>
      </c>
      <c r="Y69" s="32">
        <f>(IFERROR(INDEX('Normalized Scores'!AT$5:AT$1048576,MATCH($D69,'Normalized Scores'!$A$5:$A$1048576,)),"")*Summary!$B$12)*100</f>
        <v>2.4468702260287958</v>
      </c>
      <c r="Z69" s="8">
        <f t="shared" si="17"/>
        <v>2.4468702260287958</v>
      </c>
      <c r="AA69" s="33">
        <f>(IFERROR(INDEX('Normalized Scores'!AV$5:AV$1048576,MATCH($D69,'Normalized Scores'!$A$5:$A$1048576,)),"")*Summary!$B$13)*100</f>
        <v>0</v>
      </c>
      <c r="AB69" s="10">
        <f t="shared" si="18"/>
        <v>0</v>
      </c>
      <c r="AC69" s="34">
        <f>(IFERROR(INDEX('Normalized Scores'!BA$5:BA$1048576,MATCH($D69,'Normalized Scores'!$A$5:$A$1048576,)),"")*Summary!$B$14)*100</f>
        <v>5.6492055335361089</v>
      </c>
      <c r="AD69" s="14">
        <f t="shared" si="19"/>
        <v>5.6492055335361089</v>
      </c>
    </row>
    <row r="70" spans="4:30">
      <c r="D70" s="8" t="str">
        <v>A480a3</v>
      </c>
      <c r="E70" s="9" t="str">
        <f>IFERROR(INDEX('Normalized Scores'!B$5:B$1048576,MATCH($D70,'Normalized Scores'!$A$5:$A$1048576,)),"")</f>
        <v>US 401 is proposed to be a 6 lane Boulevard between Old Stage Road and Simpkins Road. An AADT of 68000 is expected in the planning horizon year (2055) which would cause US 401 to operate inefficiently in 2055. The purpose of this project is to reduce congestion so US 401 will operate more efficiently in 2055</v>
      </c>
      <c r="F70" s="12" t="str">
        <f>IFERROR(INDEX('Normalized Scores'!C$5:C$1048576,MATCH($D70,'Normalized Scores'!$A$5:$A$1048576,)),"")</f>
        <v>Superstreet</v>
      </c>
      <c r="G70" s="79" t="str">
        <f>IFERROR(INDEX('Normalized Scores'!D$5:D$1048576,MATCH($D70,'Normalized Scores'!$A$5:$A$1048576,)),"")</f>
        <v>Wake</v>
      </c>
      <c r="H70" s="79" t="str">
        <f>IFERROR(INDEX('Normalized Scores'!E$5:E$1048576,MATCH($D70,'Normalized Scores'!$A$5:$A$1048576,)),"")</f>
        <v>Regional</v>
      </c>
      <c r="I70" s="79">
        <f>IFERROR(INDEX('Normalized Scores'!F$5:F$1048576,MATCH($D70,'Normalized Scores'!$A$5:$A$1048576,)),"")</f>
        <v>68</v>
      </c>
      <c r="J70" s="79">
        <f>IFERROR(INDEX('Normalized Scores'!G$5:G$1048576,MATCH($D70,'Normalized Scores'!$A$5:$A$1048576,)),"")</f>
        <v>3.9290498694961702</v>
      </c>
      <c r="K70" s="36">
        <f>(IFERROR(INDEX('Normalized Scores'!H$5:H$1048576,MATCH($D70,'Normalized Scores'!$A$5:$A$1048576,)),"")*100)</f>
        <v>43.108223951373354</v>
      </c>
      <c r="L70" s="20">
        <f t="shared" si="10"/>
        <v>43.108223951373354</v>
      </c>
      <c r="M70" s="26">
        <f>(IFERROR(INDEX('Normalized Scores'!J$5:J$1048576,MATCH($D70,'Normalized Scores'!$A$5:$A$1048576,)),"")*Summary!$B$6)*100</f>
        <v>2.1818181818181799</v>
      </c>
      <c r="N70" s="20">
        <f t="shared" si="11"/>
        <v>2.1818181818181799</v>
      </c>
      <c r="O70" s="27">
        <f>(IFERROR(INDEX('Normalized Scores'!L$5:L$1048576,MATCH($D70,'Normalized Scores'!$A$5:$A$1048576,)),"")*Summary!$B$7)*100</f>
        <v>0</v>
      </c>
      <c r="P70" s="20">
        <f t="shared" si="12"/>
        <v>0</v>
      </c>
      <c r="Q70" s="28">
        <f>(IFERROR(INDEX('Normalized Scores'!R$5:R$1048576,MATCH($D70,'Normalized Scores'!$A$5:$A$1048576,)),"")*Summary!$B$8)*100</f>
        <v>17.798460713079638</v>
      </c>
      <c r="R70" s="20">
        <f t="shared" si="13"/>
        <v>17.798460713079638</v>
      </c>
      <c r="S70" s="29">
        <f>(IFERROR(INDEX('Normalized Scores'!Z$5:Z$1048576,MATCH($D70,'Normalized Scores'!$A$5:$A$1048576,)),"")*Summary!$B$9)*100</f>
        <v>8.1469968742481935</v>
      </c>
      <c r="T70" s="8">
        <f t="shared" si="14"/>
        <v>8.1469968742481935</v>
      </c>
      <c r="U70" s="30">
        <f>(IFERROR(INDEX('Normalized Scores'!AL$5:AL$1048576,MATCH($D70,'Normalized Scores'!$A$5:$A$1048576,)),"")*Summary!$B$10)*100</f>
        <v>6.3397659026235331</v>
      </c>
      <c r="V70" s="8">
        <f t="shared" si="15"/>
        <v>6.3397659026235331</v>
      </c>
      <c r="W70" s="31">
        <f>(IFERROR(INDEX('Normalized Scores'!AR$5:AR$1048576,MATCH($D70,'Normalized Scores'!$A$5:$A$1048576,)),"")*Summary!$B$11)*100</f>
        <v>0</v>
      </c>
      <c r="X70" s="8">
        <f t="shared" si="16"/>
        <v>0</v>
      </c>
      <c r="Y70" s="32">
        <f>(IFERROR(INDEX('Normalized Scores'!AT$5:AT$1048576,MATCH($D70,'Normalized Scores'!$A$5:$A$1048576,)),"")*Summary!$B$12)*100</f>
        <v>2.787614550833295</v>
      </c>
      <c r="Z70" s="8">
        <f t="shared" si="17"/>
        <v>2.787614550833295</v>
      </c>
      <c r="AA70" s="33">
        <f>(IFERROR(INDEX('Normalized Scores'!AV$5:AV$1048576,MATCH($D70,'Normalized Scores'!$A$5:$A$1048576,)),"")*Summary!$B$13)*100</f>
        <v>0</v>
      </c>
      <c r="AB70" s="10">
        <f t="shared" si="18"/>
        <v>0</v>
      </c>
      <c r="AC70" s="34">
        <f>(IFERROR(INDEX('Normalized Scores'!BA$5:BA$1048576,MATCH($D70,'Normalized Scores'!$A$5:$A$1048576,)),"")*Summary!$B$14)*100</f>
        <v>5.8535677287705159</v>
      </c>
      <c r="AD70" s="14">
        <f t="shared" si="19"/>
        <v>5.8535677287705159</v>
      </c>
    </row>
    <row r="71" spans="4:30">
      <c r="D71" s="8" t="str">
        <v>A172</v>
      </c>
      <c r="E71" s="9" t="str">
        <f>IFERROR(INDEX('Normalized Scores'!B$5:B$1048576,MATCH($D71,'Normalized Scores'!$A$5:$A$1048576,)),"")</f>
        <v>Kelly Rd is proposed to be a 4 lane Major Thoroughfare between Jenks Rd  and Old US 1. An AADT exceeding current capacity is expected in the planning horizon year (2055) which would cause Kelly Rd to operate inefficiently in 2055. The purpose of this project is to reduce congestion so Kelly Rd will operate more efficiently in 2055.</v>
      </c>
      <c r="F71" s="12" t="str">
        <f>IFERROR(INDEX('Normalized Scores'!C$5:C$1048576,MATCH($D71,'Normalized Scores'!$A$5:$A$1048576,)),"")</f>
        <v>Widening</v>
      </c>
      <c r="G71" s="79" t="str">
        <f>IFERROR(INDEX('Normalized Scores'!D$5:D$1048576,MATCH($D71,'Normalized Scores'!$A$5:$A$1048576,)),"")</f>
        <v>Wake</v>
      </c>
      <c r="H71" s="79" t="str">
        <f>IFERROR(INDEX('Normalized Scores'!E$5:E$1048576,MATCH($D71,'Normalized Scores'!$A$5:$A$1048576,)),"")</f>
        <v>Division</v>
      </c>
      <c r="I71" s="79">
        <f>IFERROR(INDEX('Normalized Scores'!F$5:F$1048576,MATCH($D71,'Normalized Scores'!$A$5:$A$1048576,)),"")</f>
        <v>69</v>
      </c>
      <c r="J71" s="79">
        <f>IFERROR(INDEX('Normalized Scores'!G$5:G$1048576,MATCH($D71,'Normalized Scores'!$A$5:$A$1048576,)),"")</f>
        <v>89.726553594569495</v>
      </c>
      <c r="K71" s="36">
        <f>(IFERROR(INDEX('Normalized Scores'!H$5:H$1048576,MATCH($D71,'Normalized Scores'!$A$5:$A$1048576,)),"")*100)</f>
        <v>43.099332939064169</v>
      </c>
      <c r="L71" s="20">
        <f t="shared" si="10"/>
        <v>43.099332939064169</v>
      </c>
      <c r="M71" s="26">
        <f>(IFERROR(INDEX('Normalized Scores'!J$5:J$1048576,MATCH($D71,'Normalized Scores'!$A$5:$A$1048576,)),"")*Summary!$B$6)*100</f>
        <v>2.98703093733574</v>
      </c>
      <c r="N71" s="20">
        <f t="shared" si="11"/>
        <v>2.98703093733574</v>
      </c>
      <c r="O71" s="27">
        <f>(IFERROR(INDEX('Normalized Scores'!L$5:L$1048576,MATCH($D71,'Normalized Scores'!$A$5:$A$1048576,)),"")*Summary!$B$7)*100</f>
        <v>2.5512237248261571</v>
      </c>
      <c r="P71" s="20">
        <f t="shared" si="12"/>
        <v>2.5512237248261571</v>
      </c>
      <c r="Q71" s="28">
        <f>(IFERROR(INDEX('Normalized Scores'!R$5:R$1048576,MATCH($D71,'Normalized Scores'!$A$5:$A$1048576,)),"")*Summary!$B$8)*100</f>
        <v>17.709606611753685</v>
      </c>
      <c r="R71" s="20">
        <f t="shared" si="13"/>
        <v>17.709606611753685</v>
      </c>
      <c r="S71" s="29">
        <f>(IFERROR(INDEX('Normalized Scores'!Z$5:Z$1048576,MATCH($D71,'Normalized Scores'!$A$5:$A$1048576,)),"")*Summary!$B$9)*100</f>
        <v>2.3875820615522252</v>
      </c>
      <c r="T71" s="8">
        <f t="shared" si="14"/>
        <v>2.3875820615522252</v>
      </c>
      <c r="U71" s="30">
        <f>(IFERROR(INDEX('Normalized Scores'!AL$5:AL$1048576,MATCH($D71,'Normalized Scores'!$A$5:$A$1048576,)),"")*Summary!$B$10)*100</f>
        <v>9.2730076773923908</v>
      </c>
      <c r="V71" s="8">
        <f t="shared" si="15"/>
        <v>9.2730076773923908</v>
      </c>
      <c r="W71" s="31">
        <f>(IFERROR(INDEX('Normalized Scores'!AR$5:AR$1048576,MATCH($D71,'Normalized Scores'!$A$5:$A$1048576,)),"")*Summary!$B$11)*100</f>
        <v>0</v>
      </c>
      <c r="X71" s="8">
        <f t="shared" si="16"/>
        <v>0</v>
      </c>
      <c r="Y71" s="32">
        <f>(IFERROR(INDEX('Normalized Scores'!AT$5:AT$1048576,MATCH($D71,'Normalized Scores'!$A$5:$A$1048576,)),"")*Summary!$B$12)*100</f>
        <v>2.9816871552391033</v>
      </c>
      <c r="Z71" s="8">
        <f t="shared" si="17"/>
        <v>2.9816871552391033</v>
      </c>
      <c r="AA71" s="33">
        <f>(IFERROR(INDEX('Normalized Scores'!AV$5:AV$1048576,MATCH($D71,'Normalized Scores'!$A$5:$A$1048576,)),"")*Summary!$B$13)*100</f>
        <v>0</v>
      </c>
      <c r="AB71" s="10">
        <f t="shared" si="18"/>
        <v>0</v>
      </c>
      <c r="AC71" s="34">
        <f>(IFERROR(INDEX('Normalized Scores'!BA$5:BA$1048576,MATCH($D71,'Normalized Scores'!$A$5:$A$1048576,)),"")*Summary!$B$14)*100</f>
        <v>5.2091947709648627</v>
      </c>
      <c r="AD71" s="14">
        <f t="shared" si="19"/>
        <v>5.2091947709648627</v>
      </c>
    </row>
    <row r="72" spans="4:30">
      <c r="D72" s="8" t="str">
        <v>A619b</v>
      </c>
      <c r="E72" s="9" t="str">
        <f>IFERROR(INDEX('Normalized Scores'!B$5:B$1048576,MATCH($D72,'Normalized Scores'!$A$5:$A$1048576,)),"")</f>
        <v>The Long Range Transportation Plan includes the goal of improving mobility within the region, which is defined as the provision of transportation infrastructure for all vehicles and pedestrians. US 401 Widening currently is operating at an unacceptable LOS and is expected to worsen in the future. The purpose of this project is to improve mobility along US 401 Widening between US 401 Bypass and NC 55/42 (FV) to an acceptable LOS in the peak period and direction while also providing facilities for pedestrians and bicyclists.</v>
      </c>
      <c r="F72" s="12" t="str">
        <f>IFERROR(INDEX('Normalized Scores'!C$5:C$1048576,MATCH($D72,'Normalized Scores'!$A$5:$A$1048576,)),"")</f>
        <v>Widening</v>
      </c>
      <c r="G72" s="79" t="str">
        <f>IFERROR(INDEX('Normalized Scores'!D$5:D$1048576,MATCH($D72,'Normalized Scores'!$A$5:$A$1048576,)),"")</f>
        <v>Wake</v>
      </c>
      <c r="H72" s="79" t="str">
        <f>IFERROR(INDEX('Normalized Scores'!E$5:E$1048576,MATCH($D72,'Normalized Scores'!$A$5:$A$1048576,)),"")</f>
        <v>Regional</v>
      </c>
      <c r="I72" s="79">
        <f>IFERROR(INDEX('Normalized Scores'!F$5:F$1048576,MATCH($D72,'Normalized Scores'!$A$5:$A$1048576,)),"")</f>
        <v>70</v>
      </c>
      <c r="J72" s="79">
        <f>IFERROR(INDEX('Normalized Scores'!G$5:G$1048576,MATCH($D72,'Normalized Scores'!$A$5:$A$1048576,)),"")</f>
        <v>40.458912046389401</v>
      </c>
      <c r="K72" s="36">
        <f>(IFERROR(INDEX('Normalized Scores'!H$5:H$1048576,MATCH($D72,'Normalized Scores'!$A$5:$A$1048576,)),"")*100)</f>
        <v>42.918055793410289</v>
      </c>
      <c r="L72" s="20">
        <f t="shared" si="10"/>
        <v>42.918055793410289</v>
      </c>
      <c r="M72" s="26">
        <f>(IFERROR(INDEX('Normalized Scores'!J$5:J$1048576,MATCH($D72,'Normalized Scores'!$A$5:$A$1048576,)),"")*Summary!$B$6)*100</f>
        <v>8.2562179749301396</v>
      </c>
      <c r="N72" s="20">
        <f t="shared" si="11"/>
        <v>8.2562179749301396</v>
      </c>
      <c r="O72" s="27">
        <f>(IFERROR(INDEX('Normalized Scores'!L$5:L$1048576,MATCH($D72,'Normalized Scores'!$A$5:$A$1048576,)),"")*Summary!$B$7)*100</f>
        <v>1.612439023627849</v>
      </c>
      <c r="P72" s="20">
        <f t="shared" si="12"/>
        <v>1.612439023627849</v>
      </c>
      <c r="Q72" s="28">
        <f>(IFERROR(INDEX('Normalized Scores'!R$5:R$1048576,MATCH($D72,'Normalized Scores'!$A$5:$A$1048576,)),"")*Summary!$B$8)*100</f>
        <v>13.328305044009776</v>
      </c>
      <c r="R72" s="20">
        <f t="shared" si="13"/>
        <v>13.328305044009776</v>
      </c>
      <c r="S72" s="29">
        <f>(IFERROR(INDEX('Normalized Scores'!Z$5:Z$1048576,MATCH($D72,'Normalized Scores'!$A$5:$A$1048576,)),"")*Summary!$B$9)*100</f>
        <v>6.7864610664406273</v>
      </c>
      <c r="T72" s="8">
        <f t="shared" si="14"/>
        <v>6.7864610664406273</v>
      </c>
      <c r="U72" s="30">
        <f>(IFERROR(INDEX('Normalized Scores'!AL$5:AL$1048576,MATCH($D72,'Normalized Scores'!$A$5:$A$1048576,)),"")*Summary!$B$10)*100</f>
        <v>2.4814107742068372</v>
      </c>
      <c r="V72" s="8">
        <f t="shared" si="15"/>
        <v>2.4814107742068372</v>
      </c>
      <c r="W72" s="31">
        <f>(IFERROR(INDEX('Normalized Scores'!AR$5:AR$1048576,MATCH($D72,'Normalized Scores'!$A$5:$A$1048576,)),"")*Summary!$B$11)*100</f>
        <v>0</v>
      </c>
      <c r="X72" s="8">
        <f t="shared" si="16"/>
        <v>0</v>
      </c>
      <c r="Y72" s="32">
        <f>(IFERROR(INDEX('Normalized Scores'!AT$5:AT$1048576,MATCH($D72,'Normalized Scores'!$A$5:$A$1048576,)),"")*Summary!$B$12)*100</f>
        <v>4.8547694459912165</v>
      </c>
      <c r="Z72" s="8">
        <f t="shared" si="17"/>
        <v>4.8547694459912165</v>
      </c>
      <c r="AA72" s="33">
        <f>(IFERROR(INDEX('Normalized Scores'!AV$5:AV$1048576,MATCH($D72,'Normalized Scores'!$A$5:$A$1048576,)),"")*Summary!$B$13)*100</f>
        <v>0</v>
      </c>
      <c r="AB72" s="10">
        <f t="shared" si="18"/>
        <v>0</v>
      </c>
      <c r="AC72" s="34">
        <f>(IFERROR(INDEX('Normalized Scores'!BA$5:BA$1048576,MATCH($D72,'Normalized Scores'!$A$5:$A$1048576,)),"")*Summary!$B$14)*100</f>
        <v>5.5984524642038451</v>
      </c>
      <c r="AD72" s="14">
        <f t="shared" si="19"/>
        <v>5.5984524642038451</v>
      </c>
    </row>
    <row r="73" spans="4:30">
      <c r="D73" s="8" t="str">
        <v>A49b2</v>
      </c>
      <c r="E73" s="9" t="str">
        <f>IFERROR(INDEX('Normalized Scores'!B$5:B$1048576,MATCH($D73,'Normalized Scores'!$A$5:$A$1048576,)),"")</f>
        <v>Poole Rd is proposed to be a 4 lane Boulevard between Misty River Dr and I-540. An AADT of 25000 is expected in the planning horizon year (2055) which would cause Poole Rd to operate inefficiently in 2055. The purpose of this project is to reduce congestion so Poole Rd will operate more efficiently in 2055.</v>
      </c>
      <c r="F73" s="12" t="str">
        <f>IFERROR(INDEX('Normalized Scores'!C$5:C$1048576,MATCH($D73,'Normalized Scores'!$A$5:$A$1048576,)),"")</f>
        <v>Widening</v>
      </c>
      <c r="G73" s="79" t="str">
        <f>IFERROR(INDEX('Normalized Scores'!D$5:D$1048576,MATCH($D73,'Normalized Scores'!$A$5:$A$1048576,)),"")</f>
        <v>Wake</v>
      </c>
      <c r="H73" s="79" t="str">
        <f>IFERROR(INDEX('Normalized Scores'!E$5:E$1048576,MATCH($D73,'Normalized Scores'!$A$5:$A$1048576,)),"")</f>
        <v>Division</v>
      </c>
      <c r="I73" s="79">
        <f>IFERROR(INDEX('Normalized Scores'!F$5:F$1048576,MATCH($D73,'Normalized Scores'!$A$5:$A$1048576,)),"")</f>
        <v>71</v>
      </c>
      <c r="J73" s="79">
        <f>IFERROR(INDEX('Normalized Scores'!G$5:G$1048576,MATCH($D73,'Normalized Scores'!$A$5:$A$1048576,)),"")</f>
        <v>0</v>
      </c>
      <c r="K73" s="36">
        <f>(IFERROR(INDEX('Normalized Scores'!H$5:H$1048576,MATCH($D73,'Normalized Scores'!$A$5:$A$1048576,)),"")*100)</f>
        <v>42.726103638680492</v>
      </c>
      <c r="L73" s="20">
        <f t="shared" si="10"/>
        <v>42.726103638680492</v>
      </c>
      <c r="M73" s="26">
        <f>(IFERROR(INDEX('Normalized Scores'!J$5:J$1048576,MATCH($D73,'Normalized Scores'!$A$5:$A$1048576,)),"")*Summary!$B$6)*100</f>
        <v>2.6181818181818204</v>
      </c>
      <c r="N73" s="20">
        <f t="shared" si="11"/>
        <v>2.6181818181818204</v>
      </c>
      <c r="O73" s="27">
        <f>(IFERROR(INDEX('Normalized Scores'!L$5:L$1048576,MATCH($D73,'Normalized Scores'!$A$5:$A$1048576,)),"")*Summary!$B$7)*100</f>
        <v>4.9923884345379133</v>
      </c>
      <c r="P73" s="20">
        <f t="shared" si="12"/>
        <v>4.9923884345379133</v>
      </c>
      <c r="Q73" s="28">
        <f>(IFERROR(INDEX('Normalized Scores'!R$5:R$1048576,MATCH($D73,'Normalized Scores'!$A$5:$A$1048576,)),"")*Summary!$B$8)*100</f>
        <v>13.774203654837013</v>
      </c>
      <c r="R73" s="20">
        <f t="shared" si="13"/>
        <v>13.774203654837013</v>
      </c>
      <c r="S73" s="29">
        <f>(IFERROR(INDEX('Normalized Scores'!Z$5:Z$1048576,MATCH($D73,'Normalized Scores'!$A$5:$A$1048576,)),"")*Summary!$B$9)*100</f>
        <v>4.0615672025433138</v>
      </c>
      <c r="T73" s="8">
        <f t="shared" si="14"/>
        <v>4.0615672025433138</v>
      </c>
      <c r="U73" s="30">
        <f>(IFERROR(INDEX('Normalized Scores'!AL$5:AL$1048576,MATCH($D73,'Normalized Scores'!$A$5:$A$1048576,)),"")*Summary!$B$10)*100</f>
        <v>7.0260001154147833</v>
      </c>
      <c r="V73" s="8">
        <f t="shared" si="15"/>
        <v>7.0260001154147833</v>
      </c>
      <c r="W73" s="31">
        <f>(IFERROR(INDEX('Normalized Scores'!AR$5:AR$1048576,MATCH($D73,'Normalized Scores'!$A$5:$A$1048576,)),"")*Summary!$B$11)*100</f>
        <v>0</v>
      </c>
      <c r="X73" s="8">
        <f t="shared" si="16"/>
        <v>0</v>
      </c>
      <c r="Y73" s="32">
        <f>(IFERROR(INDEX('Normalized Scores'!AT$5:AT$1048576,MATCH($D73,'Normalized Scores'!$A$5:$A$1048576,)),"")*Summary!$B$12)*100</f>
        <v>2.6424675942571598</v>
      </c>
      <c r="Z73" s="8">
        <f t="shared" si="17"/>
        <v>2.6424675942571598</v>
      </c>
      <c r="AA73" s="33">
        <f>(IFERROR(INDEX('Normalized Scores'!AV$5:AV$1048576,MATCH($D73,'Normalized Scores'!$A$5:$A$1048576,)),"")*Summary!$B$13)*100</f>
        <v>0</v>
      </c>
      <c r="AB73" s="10">
        <f t="shared" si="18"/>
        <v>0</v>
      </c>
      <c r="AC73" s="34">
        <f>(IFERROR(INDEX('Normalized Scores'!BA$5:BA$1048576,MATCH($D73,'Normalized Scores'!$A$5:$A$1048576,)),"")*Summary!$B$14)*100</f>
        <v>7.6112948189084859</v>
      </c>
      <c r="AD73" s="14">
        <f t="shared" si="19"/>
        <v>7.6112948189084859</v>
      </c>
    </row>
    <row r="74" spans="4:30">
      <c r="D74" s="8" t="str">
        <v>A480b</v>
      </c>
      <c r="E74" s="9" t="str">
        <f>IFERROR(INDEX('Normalized Scores'!B$5:B$1048576,MATCH($D74,'Normalized Scores'!$A$5:$A$1048576,)),"")</f>
        <v>US 401 is proposed to be a 6 lane Boulevard between Ten Ten Rd and NC 540. An AADT of 64000 is expected in the planning horizon year (2055) which would cause US 401 to operate inefficiently in 2055. The purpose of this project is to reduce congestion so US 401 will operate more efficiently in 2055</v>
      </c>
      <c r="F74" s="12" t="str">
        <f>IFERROR(INDEX('Normalized Scores'!C$5:C$1048576,MATCH($D74,'Normalized Scores'!$A$5:$A$1048576,)),"")</f>
        <v>Widening</v>
      </c>
      <c r="G74" s="79" t="str">
        <f>IFERROR(INDEX('Normalized Scores'!D$5:D$1048576,MATCH($D74,'Normalized Scores'!$A$5:$A$1048576,)),"")</f>
        <v>Wake</v>
      </c>
      <c r="H74" s="79" t="str">
        <f>IFERROR(INDEX('Normalized Scores'!E$5:E$1048576,MATCH($D74,'Normalized Scores'!$A$5:$A$1048576,)),"")</f>
        <v>Regional</v>
      </c>
      <c r="I74" s="79">
        <f>IFERROR(INDEX('Normalized Scores'!F$5:F$1048576,MATCH($D74,'Normalized Scores'!$A$5:$A$1048576,)),"")</f>
        <v>72</v>
      </c>
      <c r="J74" s="79">
        <f>IFERROR(INDEX('Normalized Scores'!G$5:G$1048576,MATCH($D74,'Normalized Scores'!$A$5:$A$1048576,)),"")</f>
        <v>0</v>
      </c>
      <c r="K74" s="36">
        <f>(IFERROR(INDEX('Normalized Scores'!H$5:H$1048576,MATCH($D74,'Normalized Scores'!$A$5:$A$1048576,)),"")*100)</f>
        <v>42.604492566717902</v>
      </c>
      <c r="L74" s="20">
        <f t="shared" si="10"/>
        <v>42.604492566717902</v>
      </c>
      <c r="M74" s="26">
        <f>(IFERROR(INDEX('Normalized Scores'!J$5:J$1048576,MATCH($D74,'Normalized Scores'!$A$5:$A$1048576,)),"")*Summary!$B$6)*100</f>
        <v>2.1818181818181799</v>
      </c>
      <c r="N74" s="20">
        <f t="shared" si="11"/>
        <v>2.1818181818181799</v>
      </c>
      <c r="O74" s="27">
        <f>(IFERROR(INDEX('Normalized Scores'!L$5:L$1048576,MATCH($D74,'Normalized Scores'!$A$5:$A$1048576,)),"")*Summary!$B$7)*100</f>
        <v>1.4970505634409592</v>
      </c>
      <c r="P74" s="20">
        <f t="shared" si="12"/>
        <v>1.4970505634409592</v>
      </c>
      <c r="Q74" s="28">
        <f>(IFERROR(INDEX('Normalized Scores'!R$5:R$1048576,MATCH($D74,'Normalized Scores'!$A$5:$A$1048576,)),"")*Summary!$B$8)*100</f>
        <v>13.770608600794521</v>
      </c>
      <c r="R74" s="20">
        <f t="shared" si="13"/>
        <v>13.770608600794521</v>
      </c>
      <c r="S74" s="29">
        <f>(IFERROR(INDEX('Normalized Scores'!Z$5:Z$1048576,MATCH($D74,'Normalized Scores'!$A$5:$A$1048576,)),"")*Summary!$B$9)*100</f>
        <v>5.1700722059601061</v>
      </c>
      <c r="T74" s="8">
        <f t="shared" si="14"/>
        <v>5.1700722059601061</v>
      </c>
      <c r="U74" s="30">
        <f>(IFERROR(INDEX('Normalized Scores'!AL$5:AL$1048576,MATCH($D74,'Normalized Scores'!$A$5:$A$1048576,)),"")*Summary!$B$10)*100</f>
        <v>3.0951666114478886</v>
      </c>
      <c r="V74" s="8">
        <f t="shared" si="15"/>
        <v>3.0951666114478886</v>
      </c>
      <c r="W74" s="31">
        <f>(IFERROR(INDEX('Normalized Scores'!AR$5:AR$1048576,MATCH($D74,'Normalized Scores'!$A$5:$A$1048576,)),"")*Summary!$B$11)*100</f>
        <v>0</v>
      </c>
      <c r="X74" s="8">
        <f t="shared" si="16"/>
        <v>0</v>
      </c>
      <c r="Y74" s="32">
        <f>(IFERROR(INDEX('Normalized Scores'!AT$5:AT$1048576,MATCH($D74,'Normalized Scores'!$A$5:$A$1048576,)),"")*Summary!$B$12)*100</f>
        <v>3.0261011482362798</v>
      </c>
      <c r="Z74" s="8">
        <f t="shared" si="17"/>
        <v>3.0261011482362798</v>
      </c>
      <c r="AA74" s="33">
        <f>(IFERROR(INDEX('Normalized Scores'!AV$5:AV$1048576,MATCH($D74,'Normalized Scores'!$A$5:$A$1048576,)),"")*Summary!$B$13)*100</f>
        <v>0</v>
      </c>
      <c r="AB74" s="10">
        <f t="shared" si="18"/>
        <v>0</v>
      </c>
      <c r="AC74" s="34">
        <f>(IFERROR(INDEX('Normalized Scores'!BA$5:BA$1048576,MATCH($D74,'Normalized Scores'!$A$5:$A$1048576,)),"")*Summary!$B$14)*100</f>
        <v>13.863675255019963</v>
      </c>
      <c r="AD74" s="14">
        <f t="shared" si="19"/>
        <v>13.863675255019963</v>
      </c>
    </row>
    <row r="75" spans="4:30">
      <c r="D75" s="8" t="str">
        <v>A136a</v>
      </c>
      <c r="E75" s="9" t="str">
        <f>IFERROR(INDEX('Normalized Scores'!B$5:B$1048576,MATCH($D75,'Normalized Scores'!$A$5:$A$1048576,)),"")</f>
        <v>The Metropolitan Transportation Plan includes the goal of improving mobility  within the region, which is defined as the provision of transportation infrastructure for all vehicles and pedestrians. Lake Wheeler Rd currently is operating at an unacceptable LOS and is expected to worsen in the future. The purpose of this project is to improve mobility along Lake Wheeler Rd between Tryon Rd and Penny Rd to an acceptable LOS in the peak period and direction while also providing facilities for pedestrians and bicyclists.</v>
      </c>
      <c r="F75" s="12" t="str">
        <f>IFERROR(INDEX('Normalized Scores'!C$5:C$1048576,MATCH($D75,'Normalized Scores'!$A$5:$A$1048576,)),"")</f>
        <v>Widening</v>
      </c>
      <c r="G75" s="79" t="str">
        <f>IFERROR(INDEX('Normalized Scores'!D$5:D$1048576,MATCH($D75,'Normalized Scores'!$A$5:$A$1048576,)),"")</f>
        <v>Wake</v>
      </c>
      <c r="H75" s="79" t="str">
        <f>IFERROR(INDEX('Normalized Scores'!E$5:E$1048576,MATCH($D75,'Normalized Scores'!$A$5:$A$1048576,)),"")</f>
        <v>Division</v>
      </c>
      <c r="I75" s="79">
        <f>IFERROR(INDEX('Normalized Scores'!F$5:F$1048576,MATCH($D75,'Normalized Scores'!$A$5:$A$1048576,)),"")</f>
        <v>73</v>
      </c>
      <c r="J75" s="79">
        <f>IFERROR(INDEX('Normalized Scores'!G$5:G$1048576,MATCH($D75,'Normalized Scores'!$A$5:$A$1048576,)),"")</f>
        <v>16.397405681870499</v>
      </c>
      <c r="K75" s="36">
        <f>(IFERROR(INDEX('Normalized Scores'!H$5:H$1048576,MATCH($D75,'Normalized Scores'!$A$5:$A$1048576,)),"")*100)</f>
        <v>42.57224211043804</v>
      </c>
      <c r="L75" s="20">
        <f t="shared" si="10"/>
        <v>42.57224211043804</v>
      </c>
      <c r="M75" s="26">
        <f>(IFERROR(INDEX('Normalized Scores'!J$5:J$1048576,MATCH($D75,'Normalized Scores'!$A$5:$A$1048576,)),"")*Summary!$B$6)*100</f>
        <v>6.8363636363636404</v>
      </c>
      <c r="N75" s="20">
        <f t="shared" si="11"/>
        <v>6.8363636363636404</v>
      </c>
      <c r="O75" s="27">
        <f>(IFERROR(INDEX('Normalized Scores'!L$5:L$1048576,MATCH($D75,'Normalized Scores'!$A$5:$A$1048576,)),"")*Summary!$B$7)*100</f>
        <v>1.580951370953529</v>
      </c>
      <c r="P75" s="20">
        <f t="shared" si="12"/>
        <v>1.580951370953529</v>
      </c>
      <c r="Q75" s="28">
        <f>(IFERROR(INDEX('Normalized Scores'!R$5:R$1048576,MATCH($D75,'Normalized Scores'!$A$5:$A$1048576,)),"")*Summary!$B$8)*100</f>
        <v>13.701515902248692</v>
      </c>
      <c r="R75" s="20">
        <f t="shared" si="13"/>
        <v>13.701515902248692</v>
      </c>
      <c r="S75" s="29">
        <f>(IFERROR(INDEX('Normalized Scores'!Z$5:Z$1048576,MATCH($D75,'Normalized Scores'!$A$5:$A$1048576,)),"")*Summary!$B$9)*100</f>
        <v>5.365057202180088</v>
      </c>
      <c r="T75" s="8">
        <f t="shared" si="14"/>
        <v>5.365057202180088</v>
      </c>
      <c r="U75" s="30">
        <f>(IFERROR(INDEX('Normalized Scores'!AL$5:AL$1048576,MATCH($D75,'Normalized Scores'!$A$5:$A$1048576,)),"")*Summary!$B$10)*100</f>
        <v>5.6708539195659551</v>
      </c>
      <c r="V75" s="8">
        <f t="shared" si="15"/>
        <v>5.6708539195659551</v>
      </c>
      <c r="W75" s="31">
        <f>(IFERROR(INDEX('Normalized Scores'!AR$5:AR$1048576,MATCH($D75,'Normalized Scores'!$A$5:$A$1048576,)),"")*Summary!$B$11)*100</f>
        <v>0</v>
      </c>
      <c r="X75" s="8">
        <f t="shared" si="16"/>
        <v>0</v>
      </c>
      <c r="Y75" s="32">
        <f>(IFERROR(INDEX('Normalized Scores'!AT$5:AT$1048576,MATCH($D75,'Normalized Scores'!$A$5:$A$1048576,)),"")*Summary!$B$12)*100</f>
        <v>2.6305306200246488</v>
      </c>
      <c r="Z75" s="8">
        <f t="shared" si="17"/>
        <v>2.6305306200246488</v>
      </c>
      <c r="AA75" s="33">
        <f>(IFERROR(INDEX('Normalized Scores'!AV$5:AV$1048576,MATCH($D75,'Normalized Scores'!$A$5:$A$1048576,)),"")*Summary!$B$13)*100</f>
        <v>0</v>
      </c>
      <c r="AB75" s="10">
        <f t="shared" si="18"/>
        <v>0</v>
      </c>
      <c r="AC75" s="34">
        <f>(IFERROR(INDEX('Normalized Scores'!BA$5:BA$1048576,MATCH($D75,'Normalized Scores'!$A$5:$A$1048576,)),"")*Summary!$B$14)*100</f>
        <v>6.7869694591014866</v>
      </c>
      <c r="AD75" s="14">
        <f t="shared" si="19"/>
        <v>6.7869694591014866</v>
      </c>
    </row>
    <row r="76" spans="4:30">
      <c r="D76" s="8" t="str">
        <v>A758</v>
      </c>
      <c r="E76" s="9" t="str">
        <f>IFERROR(INDEX('Normalized Scores'!B$5:B$1048576,MATCH($D76,'Normalized Scores'!$A$5:$A$1048576,)),"")</f>
        <v>Knightdale Blvd is proposed to be a 6 lane Boulevard between Neuse River and N. First Ave.. An AADT of 48000 is expected in the planning horizon year (2055) which would cause Knightdale Blvd to operate inefficiently in 2055. The purpose of this project is to reduce congestion so Knightdale Blvd will operate more efficiently in 2055</v>
      </c>
      <c r="F76" s="12" t="str">
        <f>IFERROR(INDEX('Normalized Scores'!C$5:C$1048576,MATCH($D76,'Normalized Scores'!$A$5:$A$1048576,)),"")</f>
        <v>Widening</v>
      </c>
      <c r="G76" s="79" t="str">
        <f>IFERROR(INDEX('Normalized Scores'!D$5:D$1048576,MATCH($D76,'Normalized Scores'!$A$5:$A$1048576,)),"")</f>
        <v>Wake</v>
      </c>
      <c r="H76" s="79" t="str">
        <f>IFERROR(INDEX('Normalized Scores'!E$5:E$1048576,MATCH($D76,'Normalized Scores'!$A$5:$A$1048576,)),"")</f>
        <v>Regional</v>
      </c>
      <c r="I76" s="79">
        <f>IFERROR(INDEX('Normalized Scores'!F$5:F$1048576,MATCH($D76,'Normalized Scores'!$A$5:$A$1048576,)),"")</f>
        <v>74</v>
      </c>
      <c r="J76" s="79">
        <f>IFERROR(INDEX('Normalized Scores'!G$5:G$1048576,MATCH($D76,'Normalized Scores'!$A$5:$A$1048576,)),"")</f>
        <v>17.420023803153502</v>
      </c>
      <c r="K76" s="36">
        <f>(IFERROR(INDEX('Normalized Scores'!H$5:H$1048576,MATCH($D76,'Normalized Scores'!$A$5:$A$1048576,)),"")*100)</f>
        <v>42.555780988168351</v>
      </c>
      <c r="L76" s="20">
        <f t="shared" si="10"/>
        <v>42.555780988168351</v>
      </c>
      <c r="M76" s="26">
        <f>(IFERROR(INDEX('Normalized Scores'!J$5:J$1048576,MATCH($D76,'Normalized Scores'!$A$5:$A$1048576,)),"")*Summary!$B$6)*100</f>
        <v>6.3859269453579</v>
      </c>
      <c r="N76" s="20">
        <f t="shared" si="11"/>
        <v>6.3859269453579</v>
      </c>
      <c r="O76" s="27">
        <f>(IFERROR(INDEX('Normalized Scores'!L$5:L$1048576,MATCH($D76,'Normalized Scores'!$A$5:$A$1048576,)),"")*Summary!$B$7)*100</f>
        <v>1.6335292907405292</v>
      </c>
      <c r="P76" s="20">
        <f t="shared" si="12"/>
        <v>1.6335292907405292</v>
      </c>
      <c r="Q76" s="28">
        <f>(IFERROR(INDEX('Normalized Scores'!R$5:R$1048576,MATCH($D76,'Normalized Scores'!$A$5:$A$1048576,)),"")*Summary!$B$8)*100</f>
        <v>18.981836695162123</v>
      </c>
      <c r="R76" s="20">
        <f t="shared" si="13"/>
        <v>18.981836695162123</v>
      </c>
      <c r="S76" s="29">
        <f>(IFERROR(INDEX('Normalized Scores'!Z$5:Z$1048576,MATCH($D76,'Normalized Scores'!$A$5:$A$1048576,)),"")*Summary!$B$9)*100</f>
        <v>5.1826282611486167</v>
      </c>
      <c r="T76" s="8">
        <f t="shared" si="14"/>
        <v>5.1826282611486167</v>
      </c>
      <c r="U76" s="30">
        <f>(IFERROR(INDEX('Normalized Scores'!AL$5:AL$1048576,MATCH($D76,'Normalized Scores'!$A$5:$A$1048576,)),"")*Summary!$B$10)*100</f>
        <v>2.0892114983613248</v>
      </c>
      <c r="V76" s="8">
        <f t="shared" si="15"/>
        <v>2.0892114983613248</v>
      </c>
      <c r="W76" s="31">
        <f>(IFERROR(INDEX('Normalized Scores'!AR$5:AR$1048576,MATCH($D76,'Normalized Scores'!$A$5:$A$1048576,)),"")*Summary!$B$11)*100</f>
        <v>0</v>
      </c>
      <c r="X76" s="8">
        <f t="shared" si="16"/>
        <v>0</v>
      </c>
      <c r="Y76" s="32">
        <f>(IFERROR(INDEX('Normalized Scores'!AT$5:AT$1048576,MATCH($D76,'Normalized Scores'!$A$5:$A$1048576,)),"")*Summary!$B$12)*100</f>
        <v>2.9635804835947259</v>
      </c>
      <c r="Z76" s="8">
        <f t="shared" si="17"/>
        <v>2.9635804835947259</v>
      </c>
      <c r="AA76" s="33">
        <f>(IFERROR(INDEX('Normalized Scores'!AV$5:AV$1048576,MATCH($D76,'Normalized Scores'!$A$5:$A$1048576,)),"")*Summary!$B$13)*100</f>
        <v>0</v>
      </c>
      <c r="AB76" s="10">
        <f t="shared" si="18"/>
        <v>0</v>
      </c>
      <c r="AC76" s="34">
        <f>(IFERROR(INDEX('Normalized Scores'!BA$5:BA$1048576,MATCH($D76,'Normalized Scores'!$A$5:$A$1048576,)),"")*Summary!$B$14)*100</f>
        <v>5.3190678138031275</v>
      </c>
      <c r="AD76" s="14">
        <f t="shared" si="19"/>
        <v>5.3190678138031275</v>
      </c>
    </row>
    <row r="77" spans="4:30">
      <c r="D77" s="8" t="str">
        <v>A228b</v>
      </c>
      <c r="E77" s="9" t="str">
        <f>IFERROR(INDEX('Normalized Scores'!B$5:B$1048576,MATCH($D77,'Normalized Scores'!$A$5:$A$1048576,)),"")</f>
        <v>NC 50 is proposed to be a 4 lane Boulevard between I-540 and NC 42. An AADT of 6000 is expected in the planning horizon year (2055) which would cause NC 50 to operate inefficiently in 2055. The purpose of this project is to reduce congestion so NC 50 will operate more efficiently in 2055</v>
      </c>
      <c r="F77" s="12" t="str">
        <f>IFERROR(INDEX('Normalized Scores'!C$5:C$1048576,MATCH($D77,'Normalized Scores'!$A$5:$A$1048576,)),"")</f>
        <v>Widening</v>
      </c>
      <c r="G77" s="79" t="str">
        <f>IFERROR(INDEX('Normalized Scores'!D$5:D$1048576,MATCH($D77,'Normalized Scores'!$A$5:$A$1048576,)),"")</f>
        <v>Wake</v>
      </c>
      <c r="H77" s="79" t="str">
        <f>IFERROR(INDEX('Normalized Scores'!E$5:E$1048576,MATCH($D77,'Normalized Scores'!$A$5:$A$1048576,)),"")</f>
        <v>Regional</v>
      </c>
      <c r="I77" s="79">
        <f>IFERROR(INDEX('Normalized Scores'!F$5:F$1048576,MATCH($D77,'Normalized Scores'!$A$5:$A$1048576,)),"")</f>
        <v>75</v>
      </c>
      <c r="J77" s="79">
        <f>IFERROR(INDEX('Normalized Scores'!G$5:G$1048576,MATCH($D77,'Normalized Scores'!$A$5:$A$1048576,)),"")</f>
        <v>177.82833540591199</v>
      </c>
      <c r="K77" s="36">
        <f>(IFERROR(INDEX('Normalized Scores'!H$5:H$1048576,MATCH($D77,'Normalized Scores'!$A$5:$A$1048576,)),"")*100)</f>
        <v>42.553305062947658</v>
      </c>
      <c r="L77" s="20">
        <f t="shared" si="10"/>
        <v>42.553305062947658</v>
      </c>
      <c r="M77" s="26">
        <f>(IFERROR(INDEX('Normalized Scores'!J$5:J$1048576,MATCH($D77,'Normalized Scores'!$A$5:$A$1048576,)),"")*Summary!$B$6)*100</f>
        <v>11.094984683839559</v>
      </c>
      <c r="N77" s="20">
        <f t="shared" si="11"/>
        <v>11.094984683839559</v>
      </c>
      <c r="O77" s="27">
        <f>(IFERROR(INDEX('Normalized Scores'!L$5:L$1048576,MATCH($D77,'Normalized Scores'!$A$5:$A$1048576,)),"")*Summary!$B$7)*100</f>
        <v>0</v>
      </c>
      <c r="P77" s="20">
        <f t="shared" si="12"/>
        <v>0</v>
      </c>
      <c r="Q77" s="28">
        <f>(IFERROR(INDEX('Normalized Scores'!R$5:R$1048576,MATCH($D77,'Normalized Scores'!$A$5:$A$1048576,)),"")*Summary!$B$8)*100</f>
        <v>10.944873473592201</v>
      </c>
      <c r="R77" s="20">
        <f t="shared" si="13"/>
        <v>10.944873473592201</v>
      </c>
      <c r="S77" s="29">
        <f>(IFERROR(INDEX('Normalized Scores'!Z$5:Z$1048576,MATCH($D77,'Normalized Scores'!$A$5:$A$1048576,)),"")*Summary!$B$9)*100</f>
        <v>3.8024638958473918</v>
      </c>
      <c r="T77" s="8">
        <f t="shared" si="14"/>
        <v>3.8024638958473918</v>
      </c>
      <c r="U77" s="30">
        <f>(IFERROR(INDEX('Normalized Scores'!AL$5:AL$1048576,MATCH($D77,'Normalized Scores'!$A$5:$A$1048576,)),"")*Summary!$B$10)*100</f>
        <v>7.0345024078818232</v>
      </c>
      <c r="V77" s="8">
        <f t="shared" si="15"/>
        <v>7.0345024078818232</v>
      </c>
      <c r="W77" s="31">
        <f>(IFERROR(INDEX('Normalized Scores'!AR$5:AR$1048576,MATCH($D77,'Normalized Scores'!$A$5:$A$1048576,)),"")*Summary!$B$11)*100</f>
        <v>0</v>
      </c>
      <c r="X77" s="8">
        <f t="shared" si="16"/>
        <v>0</v>
      </c>
      <c r="Y77" s="32">
        <f>(IFERROR(INDEX('Normalized Scores'!AT$5:AT$1048576,MATCH($D77,'Normalized Scores'!$A$5:$A$1048576,)),"")*Summary!$B$12)*100</f>
        <v>2.8524110163147132</v>
      </c>
      <c r="Z77" s="8">
        <f t="shared" si="17"/>
        <v>2.8524110163147132</v>
      </c>
      <c r="AA77" s="33">
        <f>(IFERROR(INDEX('Normalized Scores'!AV$5:AV$1048576,MATCH($D77,'Normalized Scores'!$A$5:$A$1048576,)),"")*Summary!$B$13)*100</f>
        <v>0</v>
      </c>
      <c r="AB77" s="10">
        <f t="shared" si="18"/>
        <v>0</v>
      </c>
      <c r="AC77" s="34">
        <f>(IFERROR(INDEX('Normalized Scores'!BA$5:BA$1048576,MATCH($D77,'Normalized Scores'!$A$5:$A$1048576,)),"")*Summary!$B$14)*100</f>
        <v>6.8240695854719657</v>
      </c>
      <c r="AD77" s="14">
        <f t="shared" si="19"/>
        <v>6.8240695854719657</v>
      </c>
    </row>
    <row r="78" spans="4:30">
      <c r="D78" s="8" t="str">
        <v>Hrnt3a2</v>
      </c>
      <c r="E78" s="9" t="str">
        <f>IFERROR(INDEX('Normalized Scores'!B$5:B$1048576,MATCH($D78,'Normalized Scores'!$A$5:$A$1048576,)),"")</f>
        <v>The Long Range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55 and Old Stage Rd to an acceptable LOS in the peak period and direction while also providing facilities for pedestrians and bicyclists.</v>
      </c>
      <c r="F78" s="12" t="str">
        <f>IFERROR(INDEX('Normalized Scores'!C$5:C$1048576,MATCH($D78,'Normalized Scores'!$A$5:$A$1048576,)),"")</f>
        <v>Widening</v>
      </c>
      <c r="G78" s="79" t="str">
        <f>IFERROR(INDEX('Normalized Scores'!D$5:D$1048576,MATCH($D78,'Normalized Scores'!$A$5:$A$1048576,)),"")</f>
        <v>Harnett</v>
      </c>
      <c r="H78" s="79" t="str">
        <f>IFERROR(INDEX('Normalized Scores'!E$5:E$1048576,MATCH($D78,'Normalized Scores'!$A$5:$A$1048576,)),"")</f>
        <v>Regional</v>
      </c>
      <c r="I78" s="79">
        <f>IFERROR(INDEX('Normalized Scores'!F$5:F$1048576,MATCH($D78,'Normalized Scores'!$A$5:$A$1048576,)),"")</f>
        <v>76</v>
      </c>
      <c r="J78" s="79">
        <f>IFERROR(INDEX('Normalized Scores'!G$5:G$1048576,MATCH($D78,'Normalized Scores'!$A$5:$A$1048576,)),"")</f>
        <v>364.954124214871</v>
      </c>
      <c r="K78" s="36">
        <f>(IFERROR(INDEX('Normalized Scores'!H$5:H$1048576,MATCH($D78,'Normalized Scores'!$A$5:$A$1048576,)),"")*100)</f>
        <v>42.485626728408</v>
      </c>
      <c r="L78" s="20">
        <f t="shared" si="10"/>
        <v>42.485626728408</v>
      </c>
      <c r="M78" s="26">
        <f>(IFERROR(INDEX('Normalized Scores'!J$5:J$1048576,MATCH($D78,'Normalized Scores'!$A$5:$A$1048576,)),"")*Summary!$B$6)*100</f>
        <v>7.0455806687458207</v>
      </c>
      <c r="N78" s="20">
        <f t="shared" si="11"/>
        <v>7.0455806687458207</v>
      </c>
      <c r="O78" s="27">
        <f>(IFERROR(INDEX('Normalized Scores'!L$5:L$1048576,MATCH($D78,'Normalized Scores'!$A$5:$A$1048576,)),"")*Summary!$B$7)*100</f>
        <v>1.8801850282461303</v>
      </c>
      <c r="P78" s="20">
        <f t="shared" si="12"/>
        <v>1.8801850282461303</v>
      </c>
      <c r="Q78" s="28">
        <f>(IFERROR(INDEX('Normalized Scores'!R$5:R$1048576,MATCH($D78,'Normalized Scores'!$A$5:$A$1048576,)),"")*Summary!$B$8)*100</f>
        <v>10.398574371141009</v>
      </c>
      <c r="R78" s="20">
        <f t="shared" si="13"/>
        <v>10.398574371141009</v>
      </c>
      <c r="S78" s="29">
        <f>(IFERROR(INDEX('Normalized Scores'!Z$5:Z$1048576,MATCH($D78,'Normalized Scores'!$A$5:$A$1048576,)),"")*Summary!$B$9)*100</f>
        <v>4.9381840125466603</v>
      </c>
      <c r="T78" s="8">
        <f t="shared" si="14"/>
        <v>4.9381840125466603</v>
      </c>
      <c r="U78" s="30">
        <f>(IFERROR(INDEX('Normalized Scores'!AL$5:AL$1048576,MATCH($D78,'Normalized Scores'!$A$5:$A$1048576,)),"")*Summary!$B$10)*100</f>
        <v>8.1535687571186664</v>
      </c>
      <c r="V78" s="8">
        <f t="shared" si="15"/>
        <v>8.1535687571186664</v>
      </c>
      <c r="W78" s="31">
        <f>(IFERROR(INDEX('Normalized Scores'!AR$5:AR$1048576,MATCH($D78,'Normalized Scores'!$A$5:$A$1048576,)),"")*Summary!$B$11)*100</f>
        <v>0</v>
      </c>
      <c r="X78" s="8">
        <f t="shared" si="16"/>
        <v>0</v>
      </c>
      <c r="Y78" s="32">
        <f>(IFERROR(INDEX('Normalized Scores'!AT$5:AT$1048576,MATCH($D78,'Normalized Scores'!$A$5:$A$1048576,)),"")*Summary!$B$12)*100</f>
        <v>2.6656341311281895</v>
      </c>
      <c r="Z78" s="8">
        <f t="shared" si="17"/>
        <v>2.6656341311281895</v>
      </c>
      <c r="AA78" s="33">
        <f>(IFERROR(INDEX('Normalized Scores'!AV$5:AV$1048576,MATCH($D78,'Normalized Scores'!$A$5:$A$1048576,)),"")*Summary!$B$13)*100</f>
        <v>0</v>
      </c>
      <c r="AB78" s="10">
        <f t="shared" si="18"/>
        <v>0</v>
      </c>
      <c r="AC78" s="34">
        <f>(IFERROR(INDEX('Normalized Scores'!BA$5:BA$1048576,MATCH($D78,'Normalized Scores'!$A$5:$A$1048576,)),"")*Summary!$B$14)*100</f>
        <v>7.4038997594815221</v>
      </c>
      <c r="AD78" s="14">
        <f t="shared" si="19"/>
        <v>7.4038997594815221</v>
      </c>
    </row>
    <row r="79" spans="4:30">
      <c r="D79" s="8" t="str">
        <v>Frnk6</v>
      </c>
      <c r="E79" s="9" t="str">
        <f>IFERROR(INDEX('Normalized Scores'!B$5:B$1048576,MATCH($D79,'Normalized Scores'!$A$5:$A$1048576,)),"")</f>
        <v>NC 39 is proposed to be a 4 lane Boulevard between From N. metro boundary southward and Wake County boundary. An AADT of 7000 is expected in the planning horizon year (2055) which would cause NC 39 to operate inefficiently in 2055. The purpose of this project is to reduce congestion so NC 39 will operate more efficiently in 2055</v>
      </c>
      <c r="F79" s="12" t="str">
        <f>IFERROR(INDEX('Normalized Scores'!C$5:C$1048576,MATCH($D79,'Normalized Scores'!$A$5:$A$1048576,)),"")</f>
        <v>Widening</v>
      </c>
      <c r="G79" s="79" t="str">
        <f>IFERROR(INDEX('Normalized Scores'!D$5:D$1048576,MATCH($D79,'Normalized Scores'!$A$5:$A$1048576,)),"")</f>
        <v>Franklin</v>
      </c>
      <c r="H79" s="79" t="str">
        <f>IFERROR(INDEX('Normalized Scores'!E$5:E$1048576,MATCH($D79,'Normalized Scores'!$A$5:$A$1048576,)),"")</f>
        <v>Regional</v>
      </c>
      <c r="I79" s="79">
        <f>IFERROR(INDEX('Normalized Scores'!F$5:F$1048576,MATCH($D79,'Normalized Scores'!$A$5:$A$1048576,)),"")</f>
        <v>77</v>
      </c>
      <c r="J79" s="79">
        <f>IFERROR(INDEX('Normalized Scores'!G$5:G$1048576,MATCH($D79,'Normalized Scores'!$A$5:$A$1048576,)),"")</f>
        <v>757.95350705629801</v>
      </c>
      <c r="K79" s="36">
        <f>(IFERROR(INDEX('Normalized Scores'!H$5:H$1048576,MATCH($D79,'Normalized Scores'!$A$5:$A$1048576,)),"")*100)</f>
        <v>42.436931411043993</v>
      </c>
      <c r="L79" s="20">
        <f t="shared" si="10"/>
        <v>42.436931411043993</v>
      </c>
      <c r="M79" s="26">
        <f>(IFERROR(INDEX('Normalized Scores'!J$5:J$1048576,MATCH($D79,'Normalized Scores'!$A$5:$A$1048576,)),"")*Summary!$B$6)*100</f>
        <v>10.521621956184902</v>
      </c>
      <c r="N79" s="20">
        <f t="shared" si="11"/>
        <v>10.521621956184902</v>
      </c>
      <c r="O79" s="27">
        <f>(IFERROR(INDEX('Normalized Scores'!L$5:L$1048576,MATCH($D79,'Normalized Scores'!$A$5:$A$1048576,)),"")*Summary!$B$7)*100</f>
        <v>1.4442731856896196</v>
      </c>
      <c r="P79" s="20">
        <f t="shared" si="12"/>
        <v>1.4442731856896196</v>
      </c>
      <c r="Q79" s="28">
        <f>(IFERROR(INDEX('Normalized Scores'!R$5:R$1048576,MATCH($D79,'Normalized Scores'!$A$5:$A$1048576,)),"")*Summary!$B$8)*100</f>
        <v>10.82159918884917</v>
      </c>
      <c r="R79" s="20">
        <f t="shared" si="13"/>
        <v>10.82159918884917</v>
      </c>
      <c r="S79" s="29">
        <f>(IFERROR(INDEX('Normalized Scores'!Z$5:Z$1048576,MATCH($D79,'Normalized Scores'!$A$5:$A$1048576,)),"")*Summary!$B$9)*100</f>
        <v>3.7935062875675087</v>
      </c>
      <c r="T79" s="8">
        <f t="shared" si="14"/>
        <v>3.7935062875675087</v>
      </c>
      <c r="U79" s="30">
        <f>(IFERROR(INDEX('Normalized Scores'!AL$5:AL$1048576,MATCH($D79,'Normalized Scores'!$A$5:$A$1048576,)),"")*Summary!$B$10)*100</f>
        <v>8.3528630915531945</v>
      </c>
      <c r="V79" s="8">
        <f t="shared" si="15"/>
        <v>8.3528630915531945</v>
      </c>
      <c r="W79" s="31">
        <f>(IFERROR(INDEX('Normalized Scores'!AR$5:AR$1048576,MATCH($D79,'Normalized Scores'!$A$5:$A$1048576,)),"")*Summary!$B$11)*100</f>
        <v>0</v>
      </c>
      <c r="X79" s="8">
        <f t="shared" si="16"/>
        <v>0</v>
      </c>
      <c r="Y79" s="32">
        <f>(IFERROR(INDEX('Normalized Scores'!AT$5:AT$1048576,MATCH($D79,'Normalized Scores'!$A$5:$A$1048576,)),"")*Summary!$B$12)*100</f>
        <v>2.7883578738094963</v>
      </c>
      <c r="Z79" s="8">
        <f t="shared" si="17"/>
        <v>2.7883578738094963</v>
      </c>
      <c r="AA79" s="33">
        <f>(IFERROR(INDEX('Normalized Scores'!AV$5:AV$1048576,MATCH($D79,'Normalized Scores'!$A$5:$A$1048576,)),"")*Summary!$B$13)*100</f>
        <v>0</v>
      </c>
      <c r="AB79" s="10">
        <f t="shared" si="18"/>
        <v>0</v>
      </c>
      <c r="AC79" s="34">
        <f>(IFERROR(INDEX('Normalized Scores'!BA$5:BA$1048576,MATCH($D79,'Normalized Scores'!$A$5:$A$1048576,)),"")*Summary!$B$14)*100</f>
        <v>4.7147098273901085</v>
      </c>
      <c r="AD79" s="14">
        <f t="shared" si="19"/>
        <v>4.7147098273901085</v>
      </c>
    </row>
    <row r="80" spans="4:30">
      <c r="D80" s="8" t="str">
        <v>A533</v>
      </c>
      <c r="E80" s="9" t="str">
        <f>IFERROR(INDEX('Normalized Scores'!B$5:B$1048576,MATCH($D80,'Normalized Scores'!$A$5:$A$1048576,)),"")</f>
        <v>The Metropolitan Transportation Plan includes the goal of improving mobility within the region, which is defined as the provision of transportation infrastructure for all vehicles and pedestrians. Old Honeycutt Turn Lane currently is operating at an unacceptable LOS and is expected to worsen in the future. The purpose of this project is to improve mobility along Old Honeycutt Turn Lane between Judd Pkwy and Kennebec Rd to an acceptable LOS in the peak period and direction while also providing facilities for pedestrians and bicyclists.</v>
      </c>
      <c r="F80" s="12" t="str">
        <f>IFERROR(INDEX('Normalized Scores'!C$5:C$1048576,MATCH($D80,'Normalized Scores'!$A$5:$A$1048576,)),"")</f>
        <v>Center Turn Lane</v>
      </c>
      <c r="G80" s="79" t="str">
        <f>IFERROR(INDEX('Normalized Scores'!D$5:D$1048576,MATCH($D80,'Normalized Scores'!$A$5:$A$1048576,)),"")</f>
        <v>Wake</v>
      </c>
      <c r="H80" s="79" t="str">
        <f>IFERROR(INDEX('Normalized Scores'!E$5:E$1048576,MATCH($D80,'Normalized Scores'!$A$5:$A$1048576,)),"")</f>
        <v>Division</v>
      </c>
      <c r="I80" s="79">
        <f>IFERROR(INDEX('Normalized Scores'!F$5:F$1048576,MATCH($D80,'Normalized Scores'!$A$5:$A$1048576,)),"")</f>
        <v>78</v>
      </c>
      <c r="J80" s="79">
        <f>IFERROR(INDEX('Normalized Scores'!G$5:G$1048576,MATCH($D80,'Normalized Scores'!$A$5:$A$1048576,)),"")</f>
        <v>65.7307134408873</v>
      </c>
      <c r="K80" s="36">
        <f>(IFERROR(INDEX('Normalized Scores'!H$5:H$1048576,MATCH($D80,'Normalized Scores'!$A$5:$A$1048576,)),"")*100)</f>
        <v>42.412787766678953</v>
      </c>
      <c r="L80" s="20">
        <f t="shared" si="10"/>
        <v>42.412787766678953</v>
      </c>
      <c r="M80" s="26">
        <f>(IFERROR(INDEX('Normalized Scores'!J$5:J$1048576,MATCH($D80,'Normalized Scores'!$A$5:$A$1048576,)),"")*Summary!$B$6)*100</f>
        <v>7.15964038257178</v>
      </c>
      <c r="N80" s="20">
        <f t="shared" si="11"/>
        <v>7.15964038257178</v>
      </c>
      <c r="O80" s="27">
        <f>(IFERROR(INDEX('Normalized Scores'!L$5:L$1048576,MATCH($D80,'Normalized Scores'!$A$5:$A$1048576,)),"")*Summary!$B$7)*100</f>
        <v>3.3251205994020401</v>
      </c>
      <c r="P80" s="20">
        <f t="shared" si="12"/>
        <v>3.3251205994020401</v>
      </c>
      <c r="Q80" s="28">
        <f>(IFERROR(INDEX('Normalized Scores'!R$5:R$1048576,MATCH($D80,'Normalized Scores'!$A$5:$A$1048576,)),"")*Summary!$B$8)*100</f>
        <v>12.215642265905007</v>
      </c>
      <c r="R80" s="20">
        <f t="shared" si="13"/>
        <v>12.215642265905007</v>
      </c>
      <c r="S80" s="29">
        <f>(IFERROR(INDEX('Normalized Scores'!Z$5:Z$1048576,MATCH($D80,'Normalized Scores'!$A$5:$A$1048576,)),"")*Summary!$B$9)*100</f>
        <v>5.8235937413399785</v>
      </c>
      <c r="T80" s="8">
        <f t="shared" si="14"/>
        <v>5.8235937413399785</v>
      </c>
      <c r="U80" s="30">
        <f>(IFERROR(INDEX('Normalized Scores'!AL$5:AL$1048576,MATCH($D80,'Normalized Scores'!$A$5:$A$1048576,)),"")*Summary!$B$10)*100</f>
        <v>4.7222703922454956</v>
      </c>
      <c r="V80" s="8">
        <f t="shared" si="15"/>
        <v>4.7222703922454956</v>
      </c>
      <c r="W80" s="31">
        <f>(IFERROR(INDEX('Normalized Scores'!AR$5:AR$1048576,MATCH($D80,'Normalized Scores'!$A$5:$A$1048576,)),"")*Summary!$B$11)*100</f>
        <v>0</v>
      </c>
      <c r="X80" s="8">
        <f t="shared" si="16"/>
        <v>0</v>
      </c>
      <c r="Y80" s="32">
        <f>(IFERROR(INDEX('Normalized Scores'!AT$5:AT$1048576,MATCH($D80,'Normalized Scores'!$A$5:$A$1048576,)),"")*Summary!$B$12)*100</f>
        <v>2.8191171648561006</v>
      </c>
      <c r="Z80" s="8">
        <f t="shared" si="17"/>
        <v>2.8191171648561006</v>
      </c>
      <c r="AA80" s="33">
        <f>(IFERROR(INDEX('Normalized Scores'!AV$5:AV$1048576,MATCH($D80,'Normalized Scores'!$A$5:$A$1048576,)),"")*Summary!$B$13)*100</f>
        <v>0</v>
      </c>
      <c r="AB80" s="10">
        <f t="shared" si="18"/>
        <v>0</v>
      </c>
      <c r="AC80" s="34">
        <f>(IFERROR(INDEX('Normalized Scores'!BA$5:BA$1048576,MATCH($D80,'Normalized Scores'!$A$5:$A$1048576,)),"")*Summary!$B$14)*100</f>
        <v>6.3474032203585438</v>
      </c>
      <c r="AD80" s="14">
        <f t="shared" si="19"/>
        <v>6.3474032203585438</v>
      </c>
    </row>
    <row r="81" spans="4:30">
      <c r="D81" s="8" t="str">
        <v>A403c</v>
      </c>
      <c r="E81" s="9" t="str">
        <f>IFERROR(INDEX('Normalized Scores'!B$5:B$1048576,MATCH($D81,'Normalized Scores'!$A$5:$A$1048576,)),"")</f>
        <v>Hodge Rd is proposed to be a 4 lane Major Thoroughfare between Auburn-Knightdale Rd and Poole Rd. An AADT of 3000 is expected in the planning horizon year (2055) which would cause Hodge Rd to operate inefficiently in 2055. The purpose of this project is to reduce congestion so Hodge Rd will operate more efficiently in 2055</v>
      </c>
      <c r="F81" s="12" t="str">
        <f>IFERROR(INDEX('Normalized Scores'!C$5:C$1048576,MATCH($D81,'Normalized Scores'!$A$5:$A$1048576,)),"")</f>
        <v>Widening</v>
      </c>
      <c r="G81" s="79" t="str">
        <f>IFERROR(INDEX('Normalized Scores'!D$5:D$1048576,MATCH($D81,'Normalized Scores'!$A$5:$A$1048576,)),"")</f>
        <v>Wake</v>
      </c>
      <c r="H81" s="79" t="str">
        <f>IFERROR(INDEX('Normalized Scores'!E$5:E$1048576,MATCH($D81,'Normalized Scores'!$A$5:$A$1048576,)),"")</f>
        <v>Division</v>
      </c>
      <c r="I81" s="79">
        <f>IFERROR(INDEX('Normalized Scores'!F$5:F$1048576,MATCH($D81,'Normalized Scores'!$A$5:$A$1048576,)),"")</f>
        <v>79</v>
      </c>
      <c r="J81" s="79">
        <f>IFERROR(INDEX('Normalized Scores'!G$5:G$1048576,MATCH($D81,'Normalized Scores'!$A$5:$A$1048576,)),"")</f>
        <v>90.432338894375704</v>
      </c>
      <c r="K81" s="36">
        <f>(IFERROR(INDEX('Normalized Scores'!H$5:H$1048576,MATCH($D81,'Normalized Scores'!$A$5:$A$1048576,)),"")*100)</f>
        <v>42.378528800906388</v>
      </c>
      <c r="L81" s="20">
        <f t="shared" si="10"/>
        <v>42.378528800906388</v>
      </c>
      <c r="M81" s="26">
        <f>(IFERROR(INDEX('Normalized Scores'!J$5:J$1048576,MATCH($D81,'Normalized Scores'!$A$5:$A$1048576,)),"")*Summary!$B$6)*100</f>
        <v>10.66324639125148</v>
      </c>
      <c r="N81" s="20">
        <f t="shared" si="11"/>
        <v>10.66324639125148</v>
      </c>
      <c r="O81" s="27">
        <f>(IFERROR(INDEX('Normalized Scores'!L$5:L$1048576,MATCH($D81,'Normalized Scores'!$A$5:$A$1048576,)),"")*Summary!$B$7)*100</f>
        <v>0</v>
      </c>
      <c r="P81" s="20">
        <f t="shared" si="12"/>
        <v>0</v>
      </c>
      <c r="Q81" s="28">
        <f>(IFERROR(INDEX('Normalized Scores'!R$5:R$1048576,MATCH($D81,'Normalized Scores'!$A$5:$A$1048576,)),"")*Summary!$B$8)*100</f>
        <v>14.204767447462304</v>
      </c>
      <c r="R81" s="20">
        <f t="shared" si="13"/>
        <v>14.204767447462304</v>
      </c>
      <c r="S81" s="29">
        <f>(IFERROR(INDEX('Normalized Scores'!Z$5:Z$1048576,MATCH($D81,'Normalized Scores'!$A$5:$A$1048576,)),"")*Summary!$B$9)*100</f>
        <v>4.1998307953584586</v>
      </c>
      <c r="T81" s="8">
        <f t="shared" si="14"/>
        <v>4.1998307953584586</v>
      </c>
      <c r="U81" s="30">
        <f>(IFERROR(INDEX('Normalized Scores'!AL$5:AL$1048576,MATCH($D81,'Normalized Scores'!$A$5:$A$1048576,)),"")*Summary!$B$10)*100</f>
        <v>3.703901482447213</v>
      </c>
      <c r="V81" s="8">
        <f t="shared" si="15"/>
        <v>3.703901482447213</v>
      </c>
      <c r="W81" s="31">
        <f>(IFERROR(INDEX('Normalized Scores'!AR$5:AR$1048576,MATCH($D81,'Normalized Scores'!$A$5:$A$1048576,)),"")*Summary!$B$11)*100</f>
        <v>0</v>
      </c>
      <c r="X81" s="8">
        <f t="shared" si="16"/>
        <v>0</v>
      </c>
      <c r="Y81" s="32">
        <f>(IFERROR(INDEX('Normalized Scores'!AT$5:AT$1048576,MATCH($D81,'Normalized Scores'!$A$5:$A$1048576,)),"")*Summary!$B$12)*100</f>
        <v>2.8540552261089731</v>
      </c>
      <c r="Z81" s="8">
        <f t="shared" si="17"/>
        <v>2.8540552261089731</v>
      </c>
      <c r="AA81" s="33">
        <f>(IFERROR(INDEX('Normalized Scores'!AV$5:AV$1048576,MATCH($D81,'Normalized Scores'!$A$5:$A$1048576,)),"")*Summary!$B$13)*100</f>
        <v>0</v>
      </c>
      <c r="AB81" s="10">
        <f t="shared" si="18"/>
        <v>0</v>
      </c>
      <c r="AC81" s="34">
        <f>(IFERROR(INDEX('Normalized Scores'!BA$5:BA$1048576,MATCH($D81,'Normalized Scores'!$A$5:$A$1048576,)),"")*Summary!$B$14)*100</f>
        <v>6.7527274582779597</v>
      </c>
      <c r="AD81" s="14">
        <f t="shared" si="19"/>
        <v>6.7527274582779597</v>
      </c>
    </row>
    <row r="82" spans="4:30">
      <c r="D82" s="8" t="str">
        <v>A557</v>
      </c>
      <c r="E82" s="9" t="str">
        <f>IFERROR(INDEX('Normalized Scores'!B$5:B$1048576,MATCH($D82,'Normalized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Green Lvl W Rd between NC 540 and Green Level Ch Rd to an acceptable LOS in the peak period and direction while also providing facilities for pedestrians and bicyclists.</v>
      </c>
      <c r="F82" s="12" t="str">
        <f>IFERROR(INDEX('Normalized Scores'!C$5:C$1048576,MATCH($D82,'Normalized Scores'!$A$5:$A$1048576,)),"")</f>
        <v>Widening</v>
      </c>
      <c r="G82" s="79" t="str">
        <f>IFERROR(INDEX('Normalized Scores'!D$5:D$1048576,MATCH($D82,'Normalized Scores'!$A$5:$A$1048576,)),"")</f>
        <v>Wake</v>
      </c>
      <c r="H82" s="79" t="str">
        <f>IFERROR(INDEX('Normalized Scores'!E$5:E$1048576,MATCH($D82,'Normalized Scores'!$A$5:$A$1048576,)),"")</f>
        <v>Division</v>
      </c>
      <c r="I82" s="79">
        <f>IFERROR(INDEX('Normalized Scores'!F$5:F$1048576,MATCH($D82,'Normalized Scores'!$A$5:$A$1048576,)),"")</f>
        <v>80</v>
      </c>
      <c r="J82" s="79">
        <f>IFERROR(INDEX('Normalized Scores'!G$5:G$1048576,MATCH($D82,'Normalized Scores'!$A$5:$A$1048576,)),"")</f>
        <v>31.9264530103171</v>
      </c>
      <c r="K82" s="36">
        <f>(IFERROR(INDEX('Normalized Scores'!H$5:H$1048576,MATCH($D82,'Normalized Scores'!$A$5:$A$1048576,)),"")*100)</f>
        <v>42.377036627201207</v>
      </c>
      <c r="L82" s="20">
        <f t="shared" si="10"/>
        <v>42.377036627201207</v>
      </c>
      <c r="M82" s="26">
        <f>(IFERROR(INDEX('Normalized Scores'!J$5:J$1048576,MATCH($D82,'Normalized Scores'!$A$5:$A$1048576,)),"")*Summary!$B$6)*100</f>
        <v>6.8363636363636404</v>
      </c>
      <c r="N82" s="20">
        <f t="shared" si="11"/>
        <v>6.8363636363636404</v>
      </c>
      <c r="O82" s="27">
        <f>(IFERROR(INDEX('Normalized Scores'!L$5:L$1048576,MATCH($D82,'Normalized Scores'!$A$5:$A$1048576,)),"")*Summary!$B$7)*100</f>
        <v>1.6977602083898837</v>
      </c>
      <c r="P82" s="20">
        <f t="shared" si="12"/>
        <v>1.6977602083898837</v>
      </c>
      <c r="Q82" s="28">
        <f>(IFERROR(INDEX('Normalized Scores'!R$5:R$1048576,MATCH($D82,'Normalized Scores'!$A$5:$A$1048576,)),"")*Summary!$B$8)*100</f>
        <v>10.455905644770985</v>
      </c>
      <c r="R82" s="20">
        <f t="shared" si="13"/>
        <v>10.455905644770985</v>
      </c>
      <c r="S82" s="29">
        <f>(IFERROR(INDEX('Normalized Scores'!Z$5:Z$1048576,MATCH($D82,'Normalized Scores'!$A$5:$A$1048576,)),"")*Summary!$B$9)*100</f>
        <v>4.3322293351161463</v>
      </c>
      <c r="T82" s="8">
        <f t="shared" si="14"/>
        <v>4.3322293351161463</v>
      </c>
      <c r="U82" s="30">
        <f>(IFERROR(INDEX('Normalized Scores'!AL$5:AL$1048576,MATCH($D82,'Normalized Scores'!$A$5:$A$1048576,)),"")*Summary!$B$10)*100</f>
        <v>4.976173460706077</v>
      </c>
      <c r="V82" s="8">
        <f t="shared" si="15"/>
        <v>4.976173460706077</v>
      </c>
      <c r="W82" s="31">
        <f>(IFERROR(INDEX('Normalized Scores'!AR$5:AR$1048576,MATCH($D82,'Normalized Scores'!$A$5:$A$1048576,)),"")*Summary!$B$11)*100</f>
        <v>0</v>
      </c>
      <c r="X82" s="8">
        <f t="shared" si="16"/>
        <v>0</v>
      </c>
      <c r="Y82" s="32">
        <f>(IFERROR(INDEX('Normalized Scores'!AT$5:AT$1048576,MATCH($D82,'Normalized Scores'!$A$5:$A$1048576,)),"")*Summary!$B$12)*100</f>
        <v>2.7114867552543789</v>
      </c>
      <c r="Z82" s="8">
        <f t="shared" si="17"/>
        <v>2.7114867552543789</v>
      </c>
      <c r="AA82" s="33">
        <f>(IFERROR(INDEX('Normalized Scores'!AV$5:AV$1048576,MATCH($D82,'Normalized Scores'!$A$5:$A$1048576,)),"")*Summary!$B$13)*100</f>
        <v>0</v>
      </c>
      <c r="AB82" s="10">
        <f t="shared" si="18"/>
        <v>0</v>
      </c>
      <c r="AC82" s="34">
        <f>(IFERROR(INDEX('Normalized Scores'!BA$5:BA$1048576,MATCH($D82,'Normalized Scores'!$A$5:$A$1048576,)),"")*Summary!$B$14)*100</f>
        <v>11.367117586600086</v>
      </c>
      <c r="AD82" s="14">
        <f t="shared" si="19"/>
        <v>11.367117586600086</v>
      </c>
    </row>
    <row r="83" spans="4:30">
      <c r="D83" s="8" t="str">
        <v>A125a2</v>
      </c>
      <c r="E83" s="9" t="str">
        <f>IFERROR(INDEX('Normalized Scores'!B$5:B$1048576,MATCH($D83,'Normalized Scores'!$A$5:$A$1048576,)),"")</f>
        <v>Forestville Rd is proposed to be a 4 lane Major Thoroughfare between Buffaloe Rd and Rogers Rd . An AADT of 28000 is expected in the planning horizon year (2055) which would cause Forestville Rd to operate inefficiently in 2055. The purpose of this project is to reduce congestion so Forestville Rd will operate more efficiently in 2055</v>
      </c>
      <c r="F83" s="12" t="str">
        <f>IFERROR(INDEX('Normalized Scores'!C$5:C$1048576,MATCH($D83,'Normalized Scores'!$A$5:$A$1048576,)),"")</f>
        <v>Widening</v>
      </c>
      <c r="G83" s="79" t="str">
        <f>IFERROR(INDEX('Normalized Scores'!D$5:D$1048576,MATCH($D83,'Normalized Scores'!$A$5:$A$1048576,)),"")</f>
        <v>Wake</v>
      </c>
      <c r="H83" s="79" t="str">
        <f>IFERROR(INDEX('Normalized Scores'!E$5:E$1048576,MATCH($D83,'Normalized Scores'!$A$5:$A$1048576,)),"")</f>
        <v>Division</v>
      </c>
      <c r="I83" s="79">
        <f>IFERROR(INDEX('Normalized Scores'!F$5:F$1048576,MATCH($D83,'Normalized Scores'!$A$5:$A$1048576,)),"")</f>
        <v>81</v>
      </c>
      <c r="J83" s="79">
        <f>IFERROR(INDEX('Normalized Scores'!G$5:G$1048576,MATCH($D83,'Normalized Scores'!$A$5:$A$1048576,)),"")</f>
        <v>17.8753807788285</v>
      </c>
      <c r="K83" s="36">
        <f>(IFERROR(INDEX('Normalized Scores'!H$5:H$1048576,MATCH($D83,'Normalized Scores'!$A$5:$A$1048576,)),"")*100)</f>
        <v>42.209045054370584</v>
      </c>
      <c r="L83" s="20">
        <f t="shared" si="10"/>
        <v>42.209045054370584</v>
      </c>
      <c r="M83" s="26">
        <f>(IFERROR(INDEX('Normalized Scores'!J$5:J$1048576,MATCH($D83,'Normalized Scores'!$A$5:$A$1048576,)),"")*Summary!$B$6)*100</f>
        <v>3.5874665059244997</v>
      </c>
      <c r="N83" s="20">
        <f t="shared" si="11"/>
        <v>3.5874665059244997</v>
      </c>
      <c r="O83" s="27">
        <f>(IFERROR(INDEX('Normalized Scores'!L$5:L$1048576,MATCH($D83,'Normalized Scores'!$A$5:$A$1048576,)),"")*Summary!$B$7)*100</f>
        <v>2.1588761287838087</v>
      </c>
      <c r="P83" s="20">
        <f t="shared" si="12"/>
        <v>2.1588761287838087</v>
      </c>
      <c r="Q83" s="28">
        <f>(IFERROR(INDEX('Normalized Scores'!R$5:R$1048576,MATCH($D83,'Normalized Scores'!$A$5:$A$1048576,)),"")*Summary!$B$8)*100</f>
        <v>19.12112541394043</v>
      </c>
      <c r="R83" s="20">
        <f t="shared" si="13"/>
        <v>19.12112541394043</v>
      </c>
      <c r="S83" s="29">
        <f>(IFERROR(INDEX('Normalized Scores'!Z$5:Z$1048576,MATCH($D83,'Normalized Scores'!$A$5:$A$1048576,)),"")*Summary!$B$9)*100</f>
        <v>5.9443626040564714</v>
      </c>
      <c r="T83" s="8">
        <f t="shared" si="14"/>
        <v>5.9443626040564714</v>
      </c>
      <c r="U83" s="30">
        <f>(IFERROR(INDEX('Normalized Scores'!AL$5:AL$1048576,MATCH($D83,'Normalized Scores'!$A$5:$A$1048576,)),"")*Summary!$B$10)*100</f>
        <v>4.0804445964502616</v>
      </c>
      <c r="V83" s="8">
        <f t="shared" si="15"/>
        <v>4.0804445964502616</v>
      </c>
      <c r="W83" s="31">
        <f>(IFERROR(INDEX('Normalized Scores'!AR$5:AR$1048576,MATCH($D83,'Normalized Scores'!$A$5:$A$1048576,)),"")*Summary!$B$11)*100</f>
        <v>0</v>
      </c>
      <c r="X83" s="8">
        <f t="shared" si="16"/>
        <v>0</v>
      </c>
      <c r="Y83" s="32">
        <f>(IFERROR(INDEX('Normalized Scores'!AT$5:AT$1048576,MATCH($D83,'Normalized Scores'!$A$5:$A$1048576,)),"")*Summary!$B$12)*100</f>
        <v>2.3584438679640511</v>
      </c>
      <c r="Z83" s="8">
        <f t="shared" si="17"/>
        <v>2.3584438679640511</v>
      </c>
      <c r="AA83" s="33">
        <f>(IFERROR(INDEX('Normalized Scores'!AV$5:AV$1048576,MATCH($D83,'Normalized Scores'!$A$5:$A$1048576,)),"")*Summary!$B$13)*100</f>
        <v>0</v>
      </c>
      <c r="AB83" s="10">
        <f t="shared" si="18"/>
        <v>0</v>
      </c>
      <c r="AC83" s="34">
        <f>(IFERROR(INDEX('Normalized Scores'!BA$5:BA$1048576,MATCH($D83,'Normalized Scores'!$A$5:$A$1048576,)),"")*Summary!$B$14)*100</f>
        <v>4.9583259372510602</v>
      </c>
      <c r="AD83" s="14">
        <f t="shared" si="19"/>
        <v>4.9583259372510602</v>
      </c>
    </row>
    <row r="84" spans="4:30">
      <c r="D84" s="8" t="str">
        <v>A136b</v>
      </c>
      <c r="E84" s="9" t="str">
        <f>IFERROR(INDEX('Normalized Scores'!B$5:B$1048576,MATCH($D84,'Normalized Scores'!$A$5:$A$1048576,)),"")</f>
        <v>The Metropolitan Transportation Plan includes the goal of improving mobility within the region, which is defined as the provision of transportation infrastructure for all vehicles and pedestrians. Lake Wheeler Rd currently is operating at an unacceptable LOS and is expected to worsen in the future. The purpose of this project is to improve mobility along Lake Wheeler Rd between Penny Rd and Ten Ten Rd to an acceptable LOS in the peak period and direction while also providing facilities for pedestrians and bicyclists.</v>
      </c>
      <c r="F84" s="12" t="str">
        <f>IFERROR(INDEX('Normalized Scores'!C$5:C$1048576,MATCH($D84,'Normalized Scores'!$A$5:$A$1048576,)),"")</f>
        <v>Widening</v>
      </c>
      <c r="G84" s="79" t="str">
        <f>IFERROR(INDEX('Normalized Scores'!D$5:D$1048576,MATCH($D84,'Normalized Scores'!$A$5:$A$1048576,)),"")</f>
        <v>Wake</v>
      </c>
      <c r="H84" s="79" t="str">
        <f>IFERROR(INDEX('Normalized Scores'!E$5:E$1048576,MATCH($D84,'Normalized Scores'!$A$5:$A$1048576,)),"")</f>
        <v>Division</v>
      </c>
      <c r="I84" s="79">
        <f>IFERROR(INDEX('Normalized Scores'!F$5:F$1048576,MATCH($D84,'Normalized Scores'!$A$5:$A$1048576,)),"")</f>
        <v>82</v>
      </c>
      <c r="J84" s="79">
        <f>IFERROR(INDEX('Normalized Scores'!G$5:G$1048576,MATCH($D84,'Normalized Scores'!$A$5:$A$1048576,)),"")</f>
        <v>34.838137579044201</v>
      </c>
      <c r="K84" s="36">
        <f>(IFERROR(INDEX('Normalized Scores'!H$5:H$1048576,MATCH($D84,'Normalized Scores'!$A$5:$A$1048576,)),"")*100)</f>
        <v>42.063790765355549</v>
      </c>
      <c r="L84" s="20">
        <f t="shared" si="10"/>
        <v>42.063790765355549</v>
      </c>
      <c r="M84" s="26">
        <f>(IFERROR(INDEX('Normalized Scores'!J$5:J$1048576,MATCH($D84,'Normalized Scores'!$A$5:$A$1048576,)),"")*Summary!$B$6)*100</f>
        <v>8.0117267473665006</v>
      </c>
      <c r="N84" s="20">
        <f t="shared" si="11"/>
        <v>8.0117267473665006</v>
      </c>
      <c r="O84" s="27">
        <f>(IFERROR(INDEX('Normalized Scores'!L$5:L$1048576,MATCH($D84,'Normalized Scores'!$A$5:$A$1048576,)),"")*Summary!$B$7)*100</f>
        <v>0</v>
      </c>
      <c r="P84" s="20">
        <f t="shared" si="12"/>
        <v>0</v>
      </c>
      <c r="Q84" s="28">
        <f>(IFERROR(INDEX('Normalized Scores'!R$5:R$1048576,MATCH($D84,'Normalized Scores'!$A$5:$A$1048576,)),"")*Summary!$B$8)*100</f>
        <v>13.319605338385607</v>
      </c>
      <c r="R84" s="20">
        <f t="shared" si="13"/>
        <v>13.319605338385607</v>
      </c>
      <c r="S84" s="29">
        <f>(IFERROR(INDEX('Normalized Scores'!Z$5:Z$1048576,MATCH($D84,'Normalized Scores'!$A$5:$A$1048576,)),"")*Summary!$B$9)*100</f>
        <v>5.5991801738375813</v>
      </c>
      <c r="T84" s="8">
        <f t="shared" si="14"/>
        <v>5.5991801738375813</v>
      </c>
      <c r="U84" s="30">
        <f>(IFERROR(INDEX('Normalized Scores'!AL$5:AL$1048576,MATCH($D84,'Normalized Scores'!$A$5:$A$1048576,)),"")*Summary!$B$10)*100</f>
        <v>6.9431340182351073</v>
      </c>
      <c r="V84" s="8">
        <f t="shared" si="15"/>
        <v>6.9431340182351073</v>
      </c>
      <c r="W84" s="31">
        <f>(IFERROR(INDEX('Normalized Scores'!AR$5:AR$1048576,MATCH($D84,'Normalized Scores'!$A$5:$A$1048576,)),"")*Summary!$B$11)*100</f>
        <v>0</v>
      </c>
      <c r="X84" s="8">
        <f t="shared" si="16"/>
        <v>0</v>
      </c>
      <c r="Y84" s="32">
        <f>(IFERROR(INDEX('Normalized Scores'!AT$5:AT$1048576,MATCH($D84,'Normalized Scores'!$A$5:$A$1048576,)),"")*Summary!$B$12)*100</f>
        <v>2.6015048088973582</v>
      </c>
      <c r="Z84" s="8">
        <f t="shared" si="17"/>
        <v>2.6015048088973582</v>
      </c>
      <c r="AA84" s="33">
        <f>(IFERROR(INDEX('Normalized Scores'!AV$5:AV$1048576,MATCH($D84,'Normalized Scores'!$A$5:$A$1048576,)),"")*Summary!$B$13)*100</f>
        <v>0</v>
      </c>
      <c r="AB84" s="10">
        <f t="shared" si="18"/>
        <v>0</v>
      </c>
      <c r="AC84" s="34">
        <f>(IFERROR(INDEX('Normalized Scores'!BA$5:BA$1048576,MATCH($D84,'Normalized Scores'!$A$5:$A$1048576,)),"")*Summary!$B$14)*100</f>
        <v>5.5886396786333972</v>
      </c>
      <c r="AD84" s="14">
        <f t="shared" si="19"/>
        <v>5.5886396786333972</v>
      </c>
    </row>
    <row r="85" spans="4:30">
      <c r="D85" s="8" t="str">
        <v>A619a</v>
      </c>
      <c r="E85" s="9" t="str">
        <f>IFERROR(INDEX('Normalized Scores'!B$5:B$1048576,MATCH($D85,'Normalized Scores'!$A$5:$A$1048576,)),"")</f>
        <v>The Long Range Transportation Plan includes the goal of improving mobility within the region, which is defined as the provision of transportation infrastructure for all vehicles and pedestrians. US 401 Widening currently is operating at an unacceptable LOS and is expected to worsen in the future. The purpose of this project is to improve mobility along US 401 Widening between NC 540 and US 401 Bypass to an acceptable LOS in the peak period and direction while also providing facilities for pedestrians and bicyclists.</v>
      </c>
      <c r="F85" s="12" t="str">
        <f>IFERROR(INDEX('Normalized Scores'!C$5:C$1048576,MATCH($D85,'Normalized Scores'!$A$5:$A$1048576,)),"")</f>
        <v>Widening</v>
      </c>
      <c r="G85" s="79" t="str">
        <f>IFERROR(INDEX('Normalized Scores'!D$5:D$1048576,MATCH($D85,'Normalized Scores'!$A$5:$A$1048576,)),"")</f>
        <v>Wake</v>
      </c>
      <c r="H85" s="79" t="str">
        <f>IFERROR(INDEX('Normalized Scores'!E$5:E$1048576,MATCH($D85,'Normalized Scores'!$A$5:$A$1048576,)),"")</f>
        <v>Regional</v>
      </c>
      <c r="I85" s="79">
        <f>IFERROR(INDEX('Normalized Scores'!F$5:F$1048576,MATCH($D85,'Normalized Scores'!$A$5:$A$1048576,)),"")</f>
        <v>83</v>
      </c>
      <c r="J85" s="79">
        <f>IFERROR(INDEX('Normalized Scores'!G$5:G$1048576,MATCH($D85,'Normalized Scores'!$A$5:$A$1048576,)),"")</f>
        <v>25.8025204764722</v>
      </c>
      <c r="K85" s="36">
        <f>(IFERROR(INDEX('Normalized Scores'!H$5:H$1048576,MATCH($D85,'Normalized Scores'!$A$5:$A$1048576,)),"")*100)</f>
        <v>42.048520610629318</v>
      </c>
      <c r="L85" s="20">
        <f t="shared" si="10"/>
        <v>42.048520610629318</v>
      </c>
      <c r="M85" s="26">
        <f>(IFERROR(INDEX('Normalized Scores'!J$5:J$1048576,MATCH($D85,'Normalized Scores'!$A$5:$A$1048576,)),"")*Summary!$B$6)*100</f>
        <v>8.1316740218893013</v>
      </c>
      <c r="N85" s="20">
        <f t="shared" si="11"/>
        <v>8.1316740218893013</v>
      </c>
      <c r="O85" s="27">
        <f>(IFERROR(INDEX('Normalized Scores'!L$5:L$1048576,MATCH($D85,'Normalized Scores'!$A$5:$A$1048576,)),"")*Summary!$B$7)*100</f>
        <v>1.612439023627849</v>
      </c>
      <c r="P85" s="20">
        <f t="shared" si="12"/>
        <v>1.612439023627849</v>
      </c>
      <c r="Q85" s="28">
        <f>(IFERROR(INDEX('Normalized Scores'!R$5:R$1048576,MATCH($D85,'Normalized Scores'!$A$5:$A$1048576,)),"")*Summary!$B$8)*100</f>
        <v>13.838611697598974</v>
      </c>
      <c r="R85" s="20">
        <f t="shared" si="13"/>
        <v>13.838611697598974</v>
      </c>
      <c r="S85" s="29">
        <f>(IFERROR(INDEX('Normalized Scores'!Z$5:Z$1048576,MATCH($D85,'Normalized Scores'!$A$5:$A$1048576,)),"")*Summary!$B$9)*100</f>
        <v>4.3796722797637457</v>
      </c>
      <c r="T85" s="8">
        <f t="shared" si="14"/>
        <v>4.3796722797637457</v>
      </c>
      <c r="U85" s="30">
        <f>(IFERROR(INDEX('Normalized Scores'!AL$5:AL$1048576,MATCH($D85,'Normalized Scores'!$A$5:$A$1048576,)),"")*Summary!$B$10)*100</f>
        <v>4.2044722349243422</v>
      </c>
      <c r="V85" s="8">
        <f t="shared" si="15"/>
        <v>4.2044722349243422</v>
      </c>
      <c r="W85" s="31">
        <f>(IFERROR(INDEX('Normalized Scores'!AR$5:AR$1048576,MATCH($D85,'Normalized Scores'!$A$5:$A$1048576,)),"")*Summary!$B$11)*100</f>
        <v>0</v>
      </c>
      <c r="X85" s="8">
        <f t="shared" si="16"/>
        <v>0</v>
      </c>
      <c r="Y85" s="32">
        <f>(IFERROR(INDEX('Normalized Scores'!AT$5:AT$1048576,MATCH($D85,'Normalized Scores'!$A$5:$A$1048576,)),"")*Summary!$B$12)*100</f>
        <v>3.1209983659478504</v>
      </c>
      <c r="Z85" s="8">
        <f t="shared" si="17"/>
        <v>3.1209983659478504</v>
      </c>
      <c r="AA85" s="33">
        <f>(IFERROR(INDEX('Normalized Scores'!AV$5:AV$1048576,MATCH($D85,'Normalized Scores'!$A$5:$A$1048576,)),"")*Summary!$B$13)*100</f>
        <v>0</v>
      </c>
      <c r="AB85" s="10">
        <f t="shared" si="18"/>
        <v>0</v>
      </c>
      <c r="AC85" s="34">
        <f>(IFERROR(INDEX('Normalized Scores'!BA$5:BA$1048576,MATCH($D85,'Normalized Scores'!$A$5:$A$1048576,)),"")*Summary!$B$14)*100</f>
        <v>6.7606529868772522</v>
      </c>
      <c r="AD85" s="14">
        <f t="shared" si="19"/>
        <v>6.7606529868772522</v>
      </c>
    </row>
    <row r="86" spans="4:30">
      <c r="D86" s="8" t="str">
        <v>A427c</v>
      </c>
      <c r="E86" s="9" t="str">
        <f>IFERROR(INDEX('Normalized Scores'!B$5:B$1048576,MATCH($D86,'Normalized Scores'!$A$5:$A$1048576,)),"")</f>
        <v>The Metropolitan Transportation Plan includes the goal of improving mobility within the region, which is defined as the provision of transportation infrastructure for all vehicles and pedestrians. Avent Ferry Rd currently is operating at an unacceptable LOS and is expected to worsen in the future. The purpose of this project is to improve mobility along Avent Ferry Rd between New Hill Holleman and Cass Holt to an acceptable LOS in the peak period and direction while also providing facilities for pedestrians and bicyclists.</v>
      </c>
      <c r="F86" s="12" t="str">
        <f>IFERROR(INDEX('Normalized Scores'!C$5:C$1048576,MATCH($D86,'Normalized Scores'!$A$5:$A$1048576,)),"")</f>
        <v>Widening</v>
      </c>
      <c r="G86" s="79" t="str">
        <f>IFERROR(INDEX('Normalized Scores'!D$5:D$1048576,MATCH($D86,'Normalized Scores'!$A$5:$A$1048576,)),"")</f>
        <v>Wake</v>
      </c>
      <c r="H86" s="79" t="str">
        <f>IFERROR(INDEX('Normalized Scores'!E$5:E$1048576,MATCH($D86,'Normalized Scores'!$A$5:$A$1048576,)),"")</f>
        <v>Division</v>
      </c>
      <c r="I86" s="79">
        <f>IFERROR(INDEX('Normalized Scores'!F$5:F$1048576,MATCH($D86,'Normalized Scores'!$A$5:$A$1048576,)),"")</f>
        <v>84</v>
      </c>
      <c r="J86" s="79">
        <f>IFERROR(INDEX('Normalized Scores'!G$5:G$1048576,MATCH($D86,'Normalized Scores'!$A$5:$A$1048576,)),"")</f>
        <v>43.816805095542797</v>
      </c>
      <c r="K86" s="36">
        <f>(IFERROR(INDEX('Normalized Scores'!H$5:H$1048576,MATCH($D86,'Normalized Scores'!$A$5:$A$1048576,)),"")*100)</f>
        <v>41.992515990513255</v>
      </c>
      <c r="L86" s="20">
        <f t="shared" si="10"/>
        <v>41.992515990513255</v>
      </c>
      <c r="M86" s="26">
        <f>(IFERROR(INDEX('Normalized Scores'!J$5:J$1048576,MATCH($D86,'Normalized Scores'!$A$5:$A$1048576,)),"")*Summary!$B$6)*100</f>
        <v>7.1658039902308204</v>
      </c>
      <c r="N86" s="20">
        <f t="shared" si="11"/>
        <v>7.1658039902308204</v>
      </c>
      <c r="O86" s="27">
        <f>(IFERROR(INDEX('Normalized Scores'!L$5:L$1048576,MATCH($D86,'Normalized Scores'!$A$5:$A$1048576,)),"")*Summary!$B$7)*100</f>
        <v>2.0693064036656059</v>
      </c>
      <c r="P86" s="20">
        <f t="shared" si="12"/>
        <v>2.0693064036656059</v>
      </c>
      <c r="Q86" s="28">
        <f>(IFERROR(INDEX('Normalized Scores'!R$5:R$1048576,MATCH($D86,'Normalized Scores'!$A$5:$A$1048576,)),"")*Summary!$B$8)*100</f>
        <v>12.786876644413899</v>
      </c>
      <c r="R86" s="20">
        <f t="shared" si="13"/>
        <v>12.786876644413899</v>
      </c>
      <c r="S86" s="29">
        <f>(IFERROR(INDEX('Normalized Scores'!Z$5:Z$1048576,MATCH($D86,'Normalized Scores'!$A$5:$A$1048576,)),"")*Summary!$B$9)*100</f>
        <v>3.9504914892936331</v>
      </c>
      <c r="T86" s="8">
        <f t="shared" si="14"/>
        <v>3.9504914892936331</v>
      </c>
      <c r="U86" s="30">
        <f>(IFERROR(INDEX('Normalized Scores'!AL$5:AL$1048576,MATCH($D86,'Normalized Scores'!$A$5:$A$1048576,)),"")*Summary!$B$10)*100</f>
        <v>7.6640563597017968</v>
      </c>
      <c r="V86" s="8">
        <f t="shared" si="15"/>
        <v>7.6640563597017968</v>
      </c>
      <c r="W86" s="31">
        <f>(IFERROR(INDEX('Normalized Scores'!AR$5:AR$1048576,MATCH($D86,'Normalized Scores'!$A$5:$A$1048576,)),"")*Summary!$B$11)*100</f>
        <v>0</v>
      </c>
      <c r="X86" s="8">
        <f t="shared" si="16"/>
        <v>0</v>
      </c>
      <c r="Y86" s="32">
        <f>(IFERROR(INDEX('Normalized Scores'!AT$5:AT$1048576,MATCH($D86,'Normalized Scores'!$A$5:$A$1048576,)),"")*Summary!$B$12)*100</f>
        <v>2.7109607029837859</v>
      </c>
      <c r="Z86" s="8">
        <f t="shared" si="17"/>
        <v>2.7109607029837859</v>
      </c>
      <c r="AA86" s="33">
        <f>(IFERROR(INDEX('Normalized Scores'!AV$5:AV$1048576,MATCH($D86,'Normalized Scores'!$A$5:$A$1048576,)),"")*Summary!$B$13)*100</f>
        <v>0</v>
      </c>
      <c r="AB86" s="10">
        <f t="shared" si="18"/>
        <v>0</v>
      </c>
      <c r="AC86" s="34">
        <f>(IFERROR(INDEX('Normalized Scores'!BA$5:BA$1048576,MATCH($D86,'Normalized Scores'!$A$5:$A$1048576,)),"")*Summary!$B$14)*100</f>
        <v>5.6450204002237108</v>
      </c>
      <c r="AD86" s="14">
        <f t="shared" si="19"/>
        <v>5.6450204002237108</v>
      </c>
    </row>
    <row r="87" spans="4:30">
      <c r="D87" s="8" t="str">
        <v>A90c</v>
      </c>
      <c r="E87" s="9" t="str">
        <f>IFERROR(INDEX('Normalized Scores'!B$5:B$1048576,MATCH($D87,'Normalized Scores'!$A$5:$A$1048576,)),"")</f>
        <v>US 401 is proposed to be a 4 lane Boulevard between US 401 Rolesville Bypass and Flat Rock Church Rd. An AADT of 24000 is expected in the planning horizon year (2055) which would cause US 401 to operate inefficiently in 2055. The purpose of this project is to reduce congestion so US 401 will operate more efficiently in 2055</v>
      </c>
      <c r="F87" s="12" t="str">
        <f>IFERROR(INDEX('Normalized Scores'!C$5:C$1048576,MATCH($D87,'Normalized Scores'!$A$5:$A$1048576,)),"")</f>
        <v>Widening</v>
      </c>
      <c r="G87" s="79" t="str">
        <f>IFERROR(INDEX('Normalized Scores'!D$5:D$1048576,MATCH($D87,'Normalized Scores'!$A$5:$A$1048576,)),"")</f>
        <v>Franklin</v>
      </c>
      <c r="H87" s="79" t="str">
        <f>IFERROR(INDEX('Normalized Scores'!E$5:E$1048576,MATCH($D87,'Normalized Scores'!$A$5:$A$1048576,)),"")</f>
        <v>Regional</v>
      </c>
      <c r="I87" s="79">
        <f>IFERROR(INDEX('Normalized Scores'!F$5:F$1048576,MATCH($D87,'Normalized Scores'!$A$5:$A$1048576,)),"")</f>
        <v>85</v>
      </c>
      <c r="J87" s="79">
        <f>IFERROR(INDEX('Normalized Scores'!G$5:G$1048576,MATCH($D87,'Normalized Scores'!$A$5:$A$1048576,)),"")</f>
        <v>0</v>
      </c>
      <c r="K87" s="36">
        <f>(IFERROR(INDEX('Normalized Scores'!H$5:H$1048576,MATCH($D87,'Normalized Scores'!$A$5:$A$1048576,)),"")*100)</f>
        <v>41.986131206420254</v>
      </c>
      <c r="L87" s="20">
        <f t="shared" si="10"/>
        <v>41.986131206420254</v>
      </c>
      <c r="M87" s="26">
        <f>(IFERROR(INDEX('Normalized Scores'!J$5:J$1048576,MATCH($D87,'Normalized Scores'!$A$5:$A$1048576,)),"")*Summary!$B$6)*100</f>
        <v>11.59304305301448</v>
      </c>
      <c r="N87" s="20">
        <f t="shared" si="11"/>
        <v>11.59304305301448</v>
      </c>
      <c r="O87" s="27">
        <f>(IFERROR(INDEX('Normalized Scores'!L$5:L$1048576,MATCH($D87,'Normalized Scores'!$A$5:$A$1048576,)),"")*Summary!$B$7)*100</f>
        <v>1.4945114447526076</v>
      </c>
      <c r="P87" s="20">
        <f t="shared" si="12"/>
        <v>1.4945114447526076</v>
      </c>
      <c r="Q87" s="28">
        <f>(IFERROR(INDEX('Normalized Scores'!R$5:R$1048576,MATCH($D87,'Normalized Scores'!$A$5:$A$1048576,)),"")*Summary!$B$8)*100</f>
        <v>10.308826119600733</v>
      </c>
      <c r="R87" s="20">
        <f t="shared" si="13"/>
        <v>10.308826119600733</v>
      </c>
      <c r="S87" s="29">
        <f>(IFERROR(INDEX('Normalized Scores'!Z$5:Z$1048576,MATCH($D87,'Normalized Scores'!$A$5:$A$1048576,)),"")*Summary!$B$9)*100</f>
        <v>3.395451122186663</v>
      </c>
      <c r="T87" s="8">
        <f t="shared" si="14"/>
        <v>3.395451122186663</v>
      </c>
      <c r="U87" s="30">
        <f>(IFERROR(INDEX('Normalized Scores'!AL$5:AL$1048576,MATCH($D87,'Normalized Scores'!$A$5:$A$1048576,)),"")*Summary!$B$10)*100</f>
        <v>4.3463346964761458</v>
      </c>
      <c r="V87" s="8">
        <f t="shared" si="15"/>
        <v>4.3463346964761458</v>
      </c>
      <c r="W87" s="31">
        <f>(IFERROR(INDEX('Normalized Scores'!AR$5:AR$1048576,MATCH($D87,'Normalized Scores'!$A$5:$A$1048576,)),"")*Summary!$B$11)*100</f>
        <v>0</v>
      </c>
      <c r="X87" s="8">
        <f t="shared" si="16"/>
        <v>0</v>
      </c>
      <c r="Y87" s="32">
        <f>(IFERROR(INDEX('Normalized Scores'!AT$5:AT$1048576,MATCH($D87,'Normalized Scores'!$A$5:$A$1048576,)),"")*Summary!$B$12)*100</f>
        <v>2.7857448796650615</v>
      </c>
      <c r="Z87" s="8">
        <f t="shared" si="17"/>
        <v>2.7857448796650615</v>
      </c>
      <c r="AA87" s="33">
        <f>(IFERROR(INDEX('Normalized Scores'!AV$5:AV$1048576,MATCH($D87,'Normalized Scores'!$A$5:$A$1048576,)),"")*Summary!$B$13)*100</f>
        <v>0</v>
      </c>
      <c r="AB87" s="10">
        <f t="shared" si="18"/>
        <v>0</v>
      </c>
      <c r="AC87" s="34">
        <f>(IFERROR(INDEX('Normalized Scores'!BA$5:BA$1048576,MATCH($D87,'Normalized Scores'!$A$5:$A$1048576,)),"")*Summary!$B$14)*100</f>
        <v>8.0622198907245668</v>
      </c>
      <c r="AD87" s="14">
        <f t="shared" si="19"/>
        <v>8.0622198907245668</v>
      </c>
    </row>
    <row r="88" spans="4:30">
      <c r="D88" s="8" t="str">
        <v>F41b</v>
      </c>
      <c r="E88" s="9" t="str">
        <f>IFERROR(INDEX('Normalized Scores'!B$5:B$1048576,MATCH($D88,'Normalized Scores'!$A$5:$A$1048576,)),"")</f>
        <v>I-40 Managed Lanes</v>
      </c>
      <c r="F88" s="12" t="str">
        <f>IFERROR(INDEX('Normalized Scores'!C$5:C$1048576,MATCH($D88,'Normalized Scores'!$A$5:$A$1048576,)),"")</f>
        <v>Widening</v>
      </c>
      <c r="G88" s="79" t="str">
        <f>IFERROR(INDEX('Normalized Scores'!D$5:D$1048576,MATCH($D88,'Normalized Scores'!$A$5:$A$1048576,)),"")</f>
        <v>Johnston</v>
      </c>
      <c r="H88" s="79" t="str">
        <f>IFERROR(INDEX('Normalized Scores'!E$5:E$1048576,MATCH($D88,'Normalized Scores'!$A$5:$A$1048576,)),"")</f>
        <v>Statewide</v>
      </c>
      <c r="I88" s="79">
        <f>IFERROR(INDEX('Normalized Scores'!F$5:F$1048576,MATCH($D88,'Normalized Scores'!$A$5:$A$1048576,)),"")</f>
        <v>86</v>
      </c>
      <c r="J88" s="79">
        <f>IFERROR(INDEX('Normalized Scores'!G$5:G$1048576,MATCH($D88,'Normalized Scores'!$A$5:$A$1048576,)),"")</f>
        <v>0</v>
      </c>
      <c r="K88" s="36">
        <f>(IFERROR(INDEX('Normalized Scores'!H$5:H$1048576,MATCH($D88,'Normalized Scores'!$A$5:$A$1048576,)),"")*100)</f>
        <v>41.847338781091011</v>
      </c>
      <c r="L88" s="20">
        <f t="shared" si="10"/>
        <v>41.847338781091011</v>
      </c>
      <c r="M88" s="26">
        <f>(IFERROR(INDEX('Normalized Scores'!J$5:J$1048576,MATCH($D88,'Normalized Scores'!$A$5:$A$1048576,)),"")*Summary!$B$6)*100</f>
        <v>5.4358964706581805</v>
      </c>
      <c r="N88" s="20">
        <f t="shared" si="11"/>
        <v>5.4358964706581805</v>
      </c>
      <c r="O88" s="27">
        <f>(IFERROR(INDEX('Normalized Scores'!L$5:L$1048576,MATCH($D88,'Normalized Scores'!$A$5:$A$1048576,)),"")*Summary!$B$7)*100</f>
        <v>0</v>
      </c>
      <c r="P88" s="20">
        <f t="shared" si="12"/>
        <v>0</v>
      </c>
      <c r="Q88" s="28">
        <f>(IFERROR(INDEX('Normalized Scores'!R$5:R$1048576,MATCH($D88,'Normalized Scores'!$A$5:$A$1048576,)),"")*Summary!$B$8)*100</f>
        <v>18.82870823414758</v>
      </c>
      <c r="R88" s="20">
        <f t="shared" si="13"/>
        <v>18.82870823414758</v>
      </c>
      <c r="S88" s="29">
        <f>(IFERROR(INDEX('Normalized Scores'!Z$5:Z$1048576,MATCH($D88,'Normalized Scores'!$A$5:$A$1048576,)),"")*Summary!$B$9)*100</f>
        <v>5.8310801349277943</v>
      </c>
      <c r="T88" s="8">
        <f t="shared" si="14"/>
        <v>5.8310801349277943</v>
      </c>
      <c r="U88" s="30">
        <f>(IFERROR(INDEX('Normalized Scores'!AL$5:AL$1048576,MATCH($D88,'Normalized Scores'!$A$5:$A$1048576,)),"")*Summary!$B$10)*100</f>
        <v>0</v>
      </c>
      <c r="V88" s="8">
        <f t="shared" si="15"/>
        <v>0</v>
      </c>
      <c r="W88" s="31">
        <f>(IFERROR(INDEX('Normalized Scores'!AR$5:AR$1048576,MATCH($D88,'Normalized Scores'!$A$5:$A$1048576,)),"")*Summary!$B$11)*100</f>
        <v>0</v>
      </c>
      <c r="X88" s="8">
        <f t="shared" si="16"/>
        <v>0</v>
      </c>
      <c r="Y88" s="32">
        <f>(IFERROR(INDEX('Normalized Scores'!AT$5:AT$1048576,MATCH($D88,'Normalized Scores'!$A$5:$A$1048576,)),"")*Summary!$B$12)*100</f>
        <v>2.5472873518667094</v>
      </c>
      <c r="Z88" s="8">
        <f t="shared" si="17"/>
        <v>2.5472873518667094</v>
      </c>
      <c r="AA88" s="33">
        <f>(IFERROR(INDEX('Normalized Scores'!AV$5:AV$1048576,MATCH($D88,'Normalized Scores'!$A$5:$A$1048576,)),"")*Summary!$B$13)*100</f>
        <v>0</v>
      </c>
      <c r="AB88" s="10">
        <f t="shared" si="18"/>
        <v>0</v>
      </c>
      <c r="AC88" s="34">
        <f>(IFERROR(INDEX('Normalized Scores'!BA$5:BA$1048576,MATCH($D88,'Normalized Scores'!$A$5:$A$1048576,)),"")*Summary!$B$14)*100</f>
        <v>9.2043665894907427</v>
      </c>
      <c r="AD88" s="14">
        <f t="shared" si="19"/>
        <v>9.2043665894907427</v>
      </c>
    </row>
    <row r="89" spans="4:30">
      <c r="D89" s="8" t="str">
        <v>A70</v>
      </c>
      <c r="E89" s="9" t="str">
        <f>IFERROR(INDEX('Normalized Scores'!B$5:B$1048576,MATCH($D89,'Normalized Scores'!$A$5:$A$1048576,)),"")</f>
        <v>Holly Springs Rd is proposed to be a 4 lane Boulevard between Penny Rd and Ten Ten Rd. An AADT of 31000 is expected in the planning horizon year (2050) which would cause Holly Springs Rd to operate inefficiently in 2050. The purpose of this project is to reduce congestion so Holly Springs Rd will operate more efficiently in 2050.</v>
      </c>
      <c r="F89" s="12" t="str">
        <f>IFERROR(INDEX('Normalized Scores'!C$5:C$1048576,MATCH($D89,'Normalized Scores'!$A$5:$A$1048576,)),"")</f>
        <v>Widening</v>
      </c>
      <c r="G89" s="79" t="str">
        <f>IFERROR(INDEX('Normalized Scores'!D$5:D$1048576,MATCH($D89,'Normalized Scores'!$A$5:$A$1048576,)),"")</f>
        <v>Wake</v>
      </c>
      <c r="H89" s="79" t="str">
        <f>IFERROR(INDEX('Normalized Scores'!E$5:E$1048576,MATCH($D89,'Normalized Scores'!$A$5:$A$1048576,)),"")</f>
        <v>Division</v>
      </c>
      <c r="I89" s="79">
        <f>IFERROR(INDEX('Normalized Scores'!F$5:F$1048576,MATCH($D89,'Normalized Scores'!$A$5:$A$1048576,)),"")</f>
        <v>87</v>
      </c>
      <c r="J89" s="79">
        <f>IFERROR(INDEX('Normalized Scores'!G$5:G$1048576,MATCH($D89,'Normalized Scores'!$A$5:$A$1048576,)),"")</f>
        <v>0</v>
      </c>
      <c r="K89" s="36">
        <f>(IFERROR(INDEX('Normalized Scores'!H$5:H$1048576,MATCH($D89,'Normalized Scores'!$A$5:$A$1048576,)),"")*100)</f>
        <v>41.35901400613654</v>
      </c>
      <c r="L89" s="20">
        <f t="shared" si="10"/>
        <v>41.35901400613654</v>
      </c>
      <c r="M89" s="26">
        <f>(IFERROR(INDEX('Normalized Scores'!J$5:J$1048576,MATCH($D89,'Normalized Scores'!$A$5:$A$1048576,)),"")*Summary!$B$6)*100</f>
        <v>10.273524931524321</v>
      </c>
      <c r="N89" s="20">
        <f t="shared" si="11"/>
        <v>10.273524931524321</v>
      </c>
      <c r="O89" s="27">
        <f>(IFERROR(INDEX('Normalized Scores'!L$5:L$1048576,MATCH($D89,'Normalized Scores'!$A$5:$A$1048576,)),"")*Summary!$B$7)*100</f>
        <v>1.9042018579136912</v>
      </c>
      <c r="P89" s="20">
        <f t="shared" si="12"/>
        <v>1.9042018579136912</v>
      </c>
      <c r="Q89" s="28">
        <f>(IFERROR(INDEX('Normalized Scores'!R$5:R$1048576,MATCH($D89,'Normalized Scores'!$A$5:$A$1048576,)),"")*Summary!$B$8)*100</f>
        <v>12.264911674979828</v>
      </c>
      <c r="R89" s="20">
        <f t="shared" si="13"/>
        <v>12.264911674979828</v>
      </c>
      <c r="S89" s="29">
        <f>(IFERROR(INDEX('Normalized Scores'!Z$5:Z$1048576,MATCH($D89,'Normalized Scores'!$A$5:$A$1048576,)),"")*Summary!$B$9)*100</f>
        <v>4.3202546161159185</v>
      </c>
      <c r="T89" s="8">
        <f t="shared" si="14"/>
        <v>4.3202546161159185</v>
      </c>
      <c r="U89" s="30">
        <f>(IFERROR(INDEX('Normalized Scores'!AL$5:AL$1048576,MATCH($D89,'Normalized Scores'!$A$5:$A$1048576,)),"")*Summary!$B$10)*100</f>
        <v>2.5635152441859033</v>
      </c>
      <c r="V89" s="8">
        <f t="shared" si="15"/>
        <v>2.5635152441859033</v>
      </c>
      <c r="W89" s="31">
        <f>(IFERROR(INDEX('Normalized Scores'!AR$5:AR$1048576,MATCH($D89,'Normalized Scores'!$A$5:$A$1048576,)),"")*Summary!$B$11)*100</f>
        <v>0</v>
      </c>
      <c r="X89" s="8">
        <f t="shared" si="16"/>
        <v>0</v>
      </c>
      <c r="Y89" s="32">
        <f>(IFERROR(INDEX('Normalized Scores'!AT$5:AT$1048576,MATCH($D89,'Normalized Scores'!$A$5:$A$1048576,)),"")*Summary!$B$12)*100</f>
        <v>2.4470790069214177</v>
      </c>
      <c r="Z89" s="8">
        <f t="shared" si="17"/>
        <v>2.4470790069214177</v>
      </c>
      <c r="AA89" s="33">
        <f>(IFERROR(INDEX('Normalized Scores'!AV$5:AV$1048576,MATCH($D89,'Normalized Scores'!$A$5:$A$1048576,)),"")*Summary!$B$13)*100</f>
        <v>0</v>
      </c>
      <c r="AB89" s="10">
        <f t="shared" si="18"/>
        <v>0</v>
      </c>
      <c r="AC89" s="34">
        <f>(IFERROR(INDEX('Normalized Scores'!BA$5:BA$1048576,MATCH($D89,'Normalized Scores'!$A$5:$A$1048576,)),"")*Summary!$B$14)*100</f>
        <v>7.5855266744954655</v>
      </c>
      <c r="AD89" s="14">
        <f t="shared" si="19"/>
        <v>7.5855266744954655</v>
      </c>
    </row>
    <row r="90" spans="4:30">
      <c r="D90" s="8" t="str">
        <v>A168a</v>
      </c>
      <c r="E90" s="9" t="str">
        <f>IFERROR(INDEX('Normalized Scores'!B$5:B$1048576,MATCH($D90,'Normalized Scores'!$A$5:$A$1048576,)),"")</f>
        <v>Green Level Church Rd is proposed to be a 4 lane Major Thoroughfare between Green Level Rd West and Jenks Rd. An AADT of 18000 is expected in the planning horizon year (2055) which would cause Green Level Church Rd to operate inefficiently in 2055. The purpose of this project is to reduce congestion so Green Level Church Rd will operate more efficiently in 2055</v>
      </c>
      <c r="F90" s="12" t="str">
        <f>IFERROR(INDEX('Normalized Scores'!C$5:C$1048576,MATCH($D90,'Normalized Scores'!$A$5:$A$1048576,)),"")</f>
        <v>Widening</v>
      </c>
      <c r="G90" s="79" t="str">
        <f>IFERROR(INDEX('Normalized Scores'!D$5:D$1048576,MATCH($D90,'Normalized Scores'!$A$5:$A$1048576,)),"")</f>
        <v>Wake</v>
      </c>
      <c r="H90" s="79" t="str">
        <f>IFERROR(INDEX('Normalized Scores'!E$5:E$1048576,MATCH($D90,'Normalized Scores'!$A$5:$A$1048576,)),"")</f>
        <v>Division</v>
      </c>
      <c r="I90" s="79">
        <f>IFERROR(INDEX('Normalized Scores'!F$5:F$1048576,MATCH($D90,'Normalized Scores'!$A$5:$A$1048576,)),"")</f>
        <v>88</v>
      </c>
      <c r="J90" s="79">
        <f>IFERROR(INDEX('Normalized Scores'!G$5:G$1048576,MATCH($D90,'Normalized Scores'!$A$5:$A$1048576,)),"")</f>
        <v>84.913289331174298</v>
      </c>
      <c r="K90" s="36">
        <f>(IFERROR(INDEX('Normalized Scores'!H$5:H$1048576,MATCH($D90,'Normalized Scores'!$A$5:$A$1048576,)),"")*100)</f>
        <v>41.318344215261924</v>
      </c>
      <c r="L90" s="20">
        <f t="shared" si="10"/>
        <v>41.318344215261924</v>
      </c>
      <c r="M90" s="26">
        <f>(IFERROR(INDEX('Normalized Scores'!J$5:J$1048576,MATCH($D90,'Normalized Scores'!$A$5:$A$1048576,)),"")*Summary!$B$6)*100</f>
        <v>9.7092101567310802</v>
      </c>
      <c r="N90" s="20">
        <f t="shared" si="11"/>
        <v>9.7092101567310802</v>
      </c>
      <c r="O90" s="27">
        <f>(IFERROR(INDEX('Normalized Scores'!L$5:L$1048576,MATCH($D90,'Normalized Scores'!$A$5:$A$1048576,)),"")*Summary!$B$7)*100</f>
        <v>0</v>
      </c>
      <c r="P90" s="20">
        <f t="shared" si="12"/>
        <v>0</v>
      </c>
      <c r="Q90" s="28">
        <f>(IFERROR(INDEX('Normalized Scores'!R$5:R$1048576,MATCH($D90,'Normalized Scores'!$A$5:$A$1048576,)),"")*Summary!$B$8)*100</f>
        <v>11.933717316222413</v>
      </c>
      <c r="R90" s="20">
        <f t="shared" si="13"/>
        <v>11.933717316222413</v>
      </c>
      <c r="S90" s="29">
        <f>(IFERROR(INDEX('Normalized Scores'!Z$5:Z$1048576,MATCH($D90,'Normalized Scores'!$A$5:$A$1048576,)),"")*Summary!$B$9)*100</f>
        <v>3.9415705836121804</v>
      </c>
      <c r="T90" s="8">
        <f t="shared" si="14"/>
        <v>3.9415705836121804</v>
      </c>
      <c r="U90" s="30">
        <f>(IFERROR(INDEX('Normalized Scores'!AL$5:AL$1048576,MATCH($D90,'Normalized Scores'!$A$5:$A$1048576,)),"")*Summary!$B$10)*100</f>
        <v>6.090059329659403</v>
      </c>
      <c r="V90" s="8">
        <f t="shared" si="15"/>
        <v>6.090059329659403</v>
      </c>
      <c r="W90" s="31">
        <f>(IFERROR(INDEX('Normalized Scores'!AR$5:AR$1048576,MATCH($D90,'Normalized Scores'!$A$5:$A$1048576,)),"")*Summary!$B$11)*100</f>
        <v>0</v>
      </c>
      <c r="X90" s="8">
        <f t="shared" si="16"/>
        <v>0</v>
      </c>
      <c r="Y90" s="32">
        <f>(IFERROR(INDEX('Normalized Scores'!AT$5:AT$1048576,MATCH($D90,'Normalized Scores'!$A$5:$A$1048576,)),"")*Summary!$B$12)*100</f>
        <v>2.7858693441208446</v>
      </c>
      <c r="Z90" s="8">
        <f t="shared" si="17"/>
        <v>2.7858693441208446</v>
      </c>
      <c r="AA90" s="33">
        <f>(IFERROR(INDEX('Normalized Scores'!AV$5:AV$1048576,MATCH($D90,'Normalized Scores'!$A$5:$A$1048576,)),"")*Summary!$B$13)*100</f>
        <v>0</v>
      </c>
      <c r="AB90" s="10">
        <f t="shared" si="18"/>
        <v>0</v>
      </c>
      <c r="AC90" s="34">
        <f>(IFERROR(INDEX('Normalized Scores'!BA$5:BA$1048576,MATCH($D90,'Normalized Scores'!$A$5:$A$1048576,)),"")*Summary!$B$14)*100</f>
        <v>6.8579174849160065</v>
      </c>
      <c r="AD90" s="14">
        <f t="shared" si="19"/>
        <v>6.8579174849160065</v>
      </c>
    </row>
    <row r="91" spans="4:30">
      <c r="D91" s="8" t="str">
        <v>A786</v>
      </c>
      <c r="E91" s="9" t="str">
        <f>IFERROR(INDEX('Normalized Scores'!B$5:B$1048576,MATCH($D91,'Normalized Scores'!$A$5:$A$1048576,)),"")</f>
        <v>Wendell Falls Pkwy is proposed to be a 4 lane Major Thoroughfare between Martin Pond Rd and Poole Rd. An AADT exceeding current capacity is expected in the planning horizon year (2055) which would cause Wendell Falls Pkwy to operate inefficiently in 2055. The purpose of this project is to reduce congestion so Wendell Falls Pkwy will operate more efficiently in 2055.</v>
      </c>
      <c r="F91" s="12" t="str">
        <f>IFERROR(INDEX('Normalized Scores'!C$5:C$1048576,MATCH($D91,'Normalized Scores'!$A$5:$A$1048576,)),"")</f>
        <v>Widening</v>
      </c>
      <c r="G91" s="79" t="str">
        <f>IFERROR(INDEX('Normalized Scores'!D$5:D$1048576,MATCH($D91,'Normalized Scores'!$A$5:$A$1048576,)),"")</f>
        <v>Wake</v>
      </c>
      <c r="H91" s="79" t="str">
        <f>IFERROR(INDEX('Normalized Scores'!E$5:E$1048576,MATCH($D91,'Normalized Scores'!$A$5:$A$1048576,)),"")</f>
        <v>Division</v>
      </c>
      <c r="I91" s="79">
        <f>IFERROR(INDEX('Normalized Scores'!F$5:F$1048576,MATCH($D91,'Normalized Scores'!$A$5:$A$1048576,)),"")</f>
        <v>89</v>
      </c>
      <c r="J91" s="79">
        <f>IFERROR(INDEX('Normalized Scores'!G$5:G$1048576,MATCH($D91,'Normalized Scores'!$A$5:$A$1048576,)),"")</f>
        <v>65.011805341853503</v>
      </c>
      <c r="K91" s="36">
        <f>(IFERROR(INDEX('Normalized Scores'!H$5:H$1048576,MATCH($D91,'Normalized Scores'!$A$5:$A$1048576,)),"")*100)</f>
        <v>41.293343050259111</v>
      </c>
      <c r="L91" s="20">
        <f t="shared" si="10"/>
        <v>41.293343050259111</v>
      </c>
      <c r="M91" s="26">
        <f>(IFERROR(INDEX('Normalized Scores'!J$5:J$1048576,MATCH($D91,'Normalized Scores'!$A$5:$A$1048576,)),"")*Summary!$B$6)*100</f>
        <v>3.9045114165954997</v>
      </c>
      <c r="N91" s="20">
        <f t="shared" si="11"/>
        <v>3.9045114165954997</v>
      </c>
      <c r="O91" s="27">
        <f>(IFERROR(INDEX('Normalized Scores'!L$5:L$1048576,MATCH($D91,'Normalized Scores'!$A$5:$A$1048576,)),"")*Summary!$B$7)*100</f>
        <v>1.612632645212438</v>
      </c>
      <c r="P91" s="20">
        <f t="shared" si="12"/>
        <v>1.612632645212438</v>
      </c>
      <c r="Q91" s="28">
        <f>(IFERROR(INDEX('Normalized Scores'!R$5:R$1048576,MATCH($D91,'Normalized Scores'!$A$5:$A$1048576,)),"")*Summary!$B$8)*100</f>
        <v>10.483666668392576</v>
      </c>
      <c r="R91" s="20">
        <f t="shared" si="13"/>
        <v>10.483666668392576</v>
      </c>
      <c r="S91" s="29">
        <f>(IFERROR(INDEX('Normalized Scores'!Z$5:Z$1048576,MATCH($D91,'Normalized Scores'!$A$5:$A$1048576,)),"")*Summary!$B$9)*100</f>
        <v>3.4652349359577692</v>
      </c>
      <c r="T91" s="8">
        <f t="shared" si="14"/>
        <v>3.4652349359577692</v>
      </c>
      <c r="U91" s="30">
        <f>(IFERROR(INDEX('Normalized Scores'!AL$5:AL$1048576,MATCH($D91,'Normalized Scores'!$A$5:$A$1048576,)),"")*Summary!$B$10)*100</f>
        <v>8.7482628129193234</v>
      </c>
      <c r="V91" s="8">
        <f t="shared" si="15"/>
        <v>8.7482628129193234</v>
      </c>
      <c r="W91" s="31">
        <f>(IFERROR(INDEX('Normalized Scores'!AR$5:AR$1048576,MATCH($D91,'Normalized Scores'!$A$5:$A$1048576,)),"")*Summary!$B$11)*100</f>
        <v>0</v>
      </c>
      <c r="X91" s="8">
        <f t="shared" si="16"/>
        <v>0</v>
      </c>
      <c r="Y91" s="32">
        <f>(IFERROR(INDEX('Normalized Scores'!AT$5:AT$1048576,MATCH($D91,'Normalized Scores'!$A$5:$A$1048576,)),"")*Summary!$B$12)*100</f>
        <v>2.7392453773812244</v>
      </c>
      <c r="Z91" s="8">
        <f t="shared" si="17"/>
        <v>2.7392453773812244</v>
      </c>
      <c r="AA91" s="33">
        <f>(IFERROR(INDEX('Normalized Scores'!AV$5:AV$1048576,MATCH($D91,'Normalized Scores'!$A$5:$A$1048576,)),"")*Summary!$B$13)*100</f>
        <v>0</v>
      </c>
      <c r="AB91" s="10">
        <f t="shared" si="18"/>
        <v>0</v>
      </c>
      <c r="AC91" s="34">
        <f>(IFERROR(INDEX('Normalized Scores'!BA$5:BA$1048576,MATCH($D91,'Normalized Scores'!$A$5:$A$1048576,)),"")*Summary!$B$14)*100</f>
        <v>10.339789193800284</v>
      </c>
      <c r="AD91" s="14">
        <f t="shared" si="19"/>
        <v>10.339789193800284</v>
      </c>
    </row>
    <row r="92" spans="4:30">
      <c r="D92" s="8" t="str">
        <v>Grnv3</v>
      </c>
      <c r="E92" s="9" t="str">
        <f>IFERROR(INDEX('Normalized Scores'!B$5:B$1048576,MATCH($D92,'Normalized Scores'!$A$5:$A$1048576,)),"")</f>
        <v>US 15  is proposed to be a 4 lane Boulevard between Gate #2  and WB Clark. An AADT of 14000 is expected in the planning horizon year (2055) which would cause US 15  to operate inefficiently in 2055. The purpose of this project is to reduce congestion so US 15  will operate more efficiently in 2055</v>
      </c>
      <c r="F92" s="12" t="str">
        <f>IFERROR(INDEX('Normalized Scores'!C$5:C$1048576,MATCH($D92,'Normalized Scores'!$A$5:$A$1048576,)),"")</f>
        <v>Widening</v>
      </c>
      <c r="G92" s="79" t="str">
        <f>IFERROR(INDEX('Normalized Scores'!D$5:D$1048576,MATCH($D92,'Normalized Scores'!$A$5:$A$1048576,)),"")</f>
        <v>Granville</v>
      </c>
      <c r="H92" s="79" t="str">
        <f>IFERROR(INDEX('Normalized Scores'!E$5:E$1048576,MATCH($D92,'Normalized Scores'!$A$5:$A$1048576,)),"")</f>
        <v>Regional</v>
      </c>
      <c r="I92" s="79">
        <f>IFERROR(INDEX('Normalized Scores'!F$5:F$1048576,MATCH($D92,'Normalized Scores'!$A$5:$A$1048576,)),"")</f>
        <v>90</v>
      </c>
      <c r="J92" s="79">
        <f>IFERROR(INDEX('Normalized Scores'!G$5:G$1048576,MATCH($D92,'Normalized Scores'!$A$5:$A$1048576,)),"")</f>
        <v>0</v>
      </c>
      <c r="K92" s="36">
        <f>(IFERROR(INDEX('Normalized Scores'!H$5:H$1048576,MATCH($D92,'Normalized Scores'!$A$5:$A$1048576,)),"")*100)</f>
        <v>41.246720122588897</v>
      </c>
      <c r="L92" s="20">
        <f t="shared" si="10"/>
        <v>41.246720122588897</v>
      </c>
      <c r="M92" s="26">
        <f>(IFERROR(INDEX('Normalized Scores'!J$5:J$1048576,MATCH($D92,'Normalized Scores'!$A$5:$A$1048576,)),"")*Summary!$B$6)*100</f>
        <v>11.121342738958139</v>
      </c>
      <c r="N92" s="20">
        <f t="shared" si="11"/>
        <v>11.121342738958139</v>
      </c>
      <c r="O92" s="27">
        <f>(IFERROR(INDEX('Normalized Scores'!L$5:L$1048576,MATCH($D92,'Normalized Scores'!$A$5:$A$1048576,)),"")*Summary!$B$7)*100</f>
        <v>1.722079590855059</v>
      </c>
      <c r="P92" s="20">
        <f t="shared" si="12"/>
        <v>1.722079590855059</v>
      </c>
      <c r="Q92" s="28">
        <f>(IFERROR(INDEX('Normalized Scores'!R$5:R$1048576,MATCH($D92,'Normalized Scores'!$A$5:$A$1048576,)),"")*Summary!$B$8)*100</f>
        <v>9.8832525464403904</v>
      </c>
      <c r="R92" s="20">
        <f t="shared" si="13"/>
        <v>9.8832525464403904</v>
      </c>
      <c r="S92" s="29">
        <f>(IFERROR(INDEX('Normalized Scores'!Z$5:Z$1048576,MATCH($D92,'Normalized Scores'!$A$5:$A$1048576,)),"")*Summary!$B$9)*100</f>
        <v>4.7316704660348723</v>
      </c>
      <c r="T92" s="8">
        <f t="shared" si="14"/>
        <v>4.7316704660348723</v>
      </c>
      <c r="U92" s="30">
        <f>(IFERROR(INDEX('Normalized Scores'!AL$5:AL$1048576,MATCH($D92,'Normalized Scores'!$A$5:$A$1048576,)),"")*Summary!$B$10)*100</f>
        <v>4.4805185985001339</v>
      </c>
      <c r="V92" s="8">
        <f t="shared" si="15"/>
        <v>4.4805185985001339</v>
      </c>
      <c r="W92" s="31">
        <f>(IFERROR(INDEX('Normalized Scores'!AR$5:AR$1048576,MATCH($D92,'Normalized Scores'!$A$5:$A$1048576,)),"")*Summary!$B$11)*100</f>
        <v>0</v>
      </c>
      <c r="X92" s="8">
        <f t="shared" si="16"/>
        <v>0</v>
      </c>
      <c r="Y92" s="32">
        <f>(IFERROR(INDEX('Normalized Scores'!AT$5:AT$1048576,MATCH($D92,'Normalized Scores'!$A$5:$A$1048576,)),"")*Summary!$B$12)*100</f>
        <v>2.6703547477930214</v>
      </c>
      <c r="Z92" s="8">
        <f t="shared" si="17"/>
        <v>2.6703547477930214</v>
      </c>
      <c r="AA92" s="33">
        <f>(IFERROR(INDEX('Normalized Scores'!AV$5:AV$1048576,MATCH($D92,'Normalized Scores'!$A$5:$A$1048576,)),"")*Summary!$B$13)*100</f>
        <v>0</v>
      </c>
      <c r="AB92" s="10">
        <f t="shared" si="18"/>
        <v>0</v>
      </c>
      <c r="AC92" s="34">
        <f>(IFERROR(INDEX('Normalized Scores'!BA$5:BA$1048576,MATCH($D92,'Normalized Scores'!$A$5:$A$1048576,)),"")*Summary!$B$14)*100</f>
        <v>6.6375014340072882</v>
      </c>
      <c r="AD92" s="14">
        <f t="shared" si="19"/>
        <v>6.6375014340072882</v>
      </c>
    </row>
    <row r="93" spans="4:30">
      <c r="D93" s="8" t="str">
        <v>A732</v>
      </c>
      <c r="E93" s="9" t="str">
        <f>IFERROR(INDEX('Normalized Scores'!B$5:B$1048576,MATCH($D93,'Normalized Scores'!$A$5:$A$1048576,)),"")</f>
        <v>The Metropolitan Transportation Plan includes the goal of improving mobility within the region, which is defined as the provision of transportation infrastructure for all vehicles and pedestrians. North Broad Street widening currently is operating at an unacceptable LOS and is expected to worsen in the future. The purpose of this project is to improve mobility along North Broad Street widening between Wade Nash Rd / Fuquay-Varina Pkwy West and Judd Pkwy NW / NE to an acceptable LOS in the peak period and direction while also providing facilities for pedestrians and bicyclists.</v>
      </c>
      <c r="F93" s="12" t="str">
        <f>IFERROR(INDEX('Normalized Scores'!C$5:C$1048576,MATCH($D93,'Normalized Scores'!$A$5:$A$1048576,)),"")</f>
        <v>Widening</v>
      </c>
      <c r="G93" s="79" t="str">
        <f>IFERROR(INDEX('Normalized Scores'!D$5:D$1048576,MATCH($D93,'Normalized Scores'!$A$5:$A$1048576,)),"")</f>
        <v>Wake</v>
      </c>
      <c r="H93" s="79" t="str">
        <f>IFERROR(INDEX('Normalized Scores'!E$5:E$1048576,MATCH($D93,'Normalized Scores'!$A$5:$A$1048576,)),"")</f>
        <v>Regional</v>
      </c>
      <c r="I93" s="79">
        <f>IFERROR(INDEX('Normalized Scores'!F$5:F$1048576,MATCH($D93,'Normalized Scores'!$A$5:$A$1048576,)),"")</f>
        <v>91</v>
      </c>
      <c r="J93" s="79">
        <f>IFERROR(INDEX('Normalized Scores'!G$5:G$1048576,MATCH($D93,'Normalized Scores'!$A$5:$A$1048576,)),"")</f>
        <v>15.951658766407601</v>
      </c>
      <c r="K93" s="36">
        <f>(IFERROR(INDEX('Normalized Scores'!H$5:H$1048576,MATCH($D93,'Normalized Scores'!$A$5:$A$1048576,)),"")*100)</f>
        <v>41.194103896267684</v>
      </c>
      <c r="L93" s="20">
        <f t="shared" si="10"/>
        <v>41.194103896267684</v>
      </c>
      <c r="M93" s="26">
        <f>(IFERROR(INDEX('Normalized Scores'!J$5:J$1048576,MATCH($D93,'Normalized Scores'!$A$5:$A$1048576,)),"")*Summary!$B$6)*100</f>
        <v>7.134410279693741</v>
      </c>
      <c r="N93" s="20">
        <f t="shared" si="11"/>
        <v>7.134410279693741</v>
      </c>
      <c r="O93" s="27">
        <f>(IFERROR(INDEX('Normalized Scores'!L$5:L$1048576,MATCH($D93,'Normalized Scores'!$A$5:$A$1048576,)),"")*Summary!$B$7)*100</f>
        <v>1.9495406047636807</v>
      </c>
      <c r="P93" s="20">
        <f t="shared" si="12"/>
        <v>1.9495406047636807</v>
      </c>
      <c r="Q93" s="28">
        <f>(IFERROR(INDEX('Normalized Scores'!R$5:R$1048576,MATCH($D93,'Normalized Scores'!$A$5:$A$1048576,)),"")*Summary!$B$8)*100</f>
        <v>14.944512476981597</v>
      </c>
      <c r="R93" s="20">
        <f t="shared" si="13"/>
        <v>14.944512476981597</v>
      </c>
      <c r="S93" s="29">
        <f>(IFERROR(INDEX('Normalized Scores'!Z$5:Z$1048576,MATCH($D93,'Normalized Scores'!$A$5:$A$1048576,)),"")*Summary!$B$9)*100</f>
        <v>3.8790734050011877</v>
      </c>
      <c r="T93" s="8">
        <f t="shared" si="14"/>
        <v>3.8790734050011877</v>
      </c>
      <c r="U93" s="30">
        <f>(IFERROR(INDEX('Normalized Scores'!AL$5:AL$1048576,MATCH($D93,'Normalized Scores'!$A$5:$A$1048576,)),"")*Summary!$B$10)*100</f>
        <v>2.9865695177232108</v>
      </c>
      <c r="V93" s="8">
        <f t="shared" si="15"/>
        <v>2.9865695177232108</v>
      </c>
      <c r="W93" s="31">
        <f>(IFERROR(INDEX('Normalized Scores'!AR$5:AR$1048576,MATCH($D93,'Normalized Scores'!$A$5:$A$1048576,)),"")*Summary!$B$11)*100</f>
        <v>0</v>
      </c>
      <c r="X93" s="8">
        <f t="shared" si="16"/>
        <v>0</v>
      </c>
      <c r="Y93" s="32">
        <f>(IFERROR(INDEX('Normalized Scores'!AT$5:AT$1048576,MATCH($D93,'Normalized Scores'!$A$5:$A$1048576,)),"")*Summary!$B$12)*100</f>
        <v>2.9134578292016013</v>
      </c>
      <c r="Z93" s="8">
        <f t="shared" si="17"/>
        <v>2.9134578292016013</v>
      </c>
      <c r="AA93" s="33">
        <f>(IFERROR(INDEX('Normalized Scores'!AV$5:AV$1048576,MATCH($D93,'Normalized Scores'!$A$5:$A$1048576,)),"")*Summary!$B$13)*100</f>
        <v>0</v>
      </c>
      <c r="AB93" s="10">
        <f t="shared" si="18"/>
        <v>0</v>
      </c>
      <c r="AC93" s="34">
        <f>(IFERROR(INDEX('Normalized Scores'!BA$5:BA$1048576,MATCH($D93,'Normalized Scores'!$A$5:$A$1048576,)),"")*Summary!$B$14)*100</f>
        <v>7.3865397829026751</v>
      </c>
      <c r="AD93" s="14">
        <f t="shared" si="19"/>
        <v>7.3865397829026751</v>
      </c>
    </row>
    <row r="94" spans="4:30">
      <c r="D94" s="8" t="str">
        <v>A69</v>
      </c>
      <c r="E94" s="9" t="str">
        <f>IFERROR(INDEX('Normalized Scores'!B$5:B$1048576,MATCH($D94,'Normalized Scores'!$A$5:$A$1048576,)),"")</f>
        <v>Holly Springs Rd is proposed to be a 4 lane Major Thoroughfare between Cary Parkway  and Penny Rd. An AADT of 42000 is expected in the planning horizon year (2050) which would cause Holly Springs Rd to operate inefficiently in 2050. The purpose of this project is to reduce congestion so Holly Springs Rd will operate more efficiently in 2050.</v>
      </c>
      <c r="F94" s="12" t="str">
        <f>IFERROR(INDEX('Normalized Scores'!C$5:C$1048576,MATCH($D94,'Normalized Scores'!$A$5:$A$1048576,)),"")</f>
        <v>Widening</v>
      </c>
      <c r="G94" s="79" t="str">
        <f>IFERROR(INDEX('Normalized Scores'!D$5:D$1048576,MATCH($D94,'Normalized Scores'!$A$5:$A$1048576,)),"")</f>
        <v>Wake</v>
      </c>
      <c r="H94" s="79" t="str">
        <f>IFERROR(INDEX('Normalized Scores'!E$5:E$1048576,MATCH($D94,'Normalized Scores'!$A$5:$A$1048576,)),"")</f>
        <v>Division</v>
      </c>
      <c r="I94" s="79">
        <f>IFERROR(INDEX('Normalized Scores'!F$5:F$1048576,MATCH($D94,'Normalized Scores'!$A$5:$A$1048576,)),"")</f>
        <v>92</v>
      </c>
      <c r="J94" s="79">
        <f>IFERROR(INDEX('Normalized Scores'!G$5:G$1048576,MATCH($D94,'Normalized Scores'!$A$5:$A$1048576,)),"")</f>
        <v>0</v>
      </c>
      <c r="K94" s="36">
        <f>(IFERROR(INDEX('Normalized Scores'!H$5:H$1048576,MATCH($D94,'Normalized Scores'!$A$5:$A$1048576,)),"")*100)</f>
        <v>41.180594297648796</v>
      </c>
      <c r="L94" s="20">
        <f t="shared" si="10"/>
        <v>41.180594297648796</v>
      </c>
      <c r="M94" s="26">
        <f>(IFERROR(INDEX('Normalized Scores'!J$5:J$1048576,MATCH($D94,'Normalized Scores'!$A$5:$A$1048576,)),"")*Summary!$B$6)*100</f>
        <v>10.471166831525162</v>
      </c>
      <c r="N94" s="20">
        <f t="shared" si="11"/>
        <v>10.471166831525162</v>
      </c>
      <c r="O94" s="27">
        <f>(IFERROR(INDEX('Normalized Scores'!L$5:L$1048576,MATCH($D94,'Normalized Scores'!$A$5:$A$1048576,)),"")*Summary!$B$7)*100</f>
        <v>0</v>
      </c>
      <c r="P94" s="20">
        <f t="shared" si="12"/>
        <v>0</v>
      </c>
      <c r="Q94" s="28">
        <f>(IFERROR(INDEX('Normalized Scores'!R$5:R$1048576,MATCH($D94,'Normalized Scores'!$A$5:$A$1048576,)),"")*Summary!$B$8)*100</f>
        <v>13.442532749449443</v>
      </c>
      <c r="R94" s="20">
        <f t="shared" si="13"/>
        <v>13.442532749449443</v>
      </c>
      <c r="S94" s="29">
        <f>(IFERROR(INDEX('Normalized Scores'!Z$5:Z$1048576,MATCH($D94,'Normalized Scores'!$A$5:$A$1048576,)),"")*Summary!$B$9)*100</f>
        <v>6.061301702297774</v>
      </c>
      <c r="T94" s="8">
        <f t="shared" si="14"/>
        <v>6.061301702297774</v>
      </c>
      <c r="U94" s="30">
        <f>(IFERROR(INDEX('Normalized Scores'!AL$5:AL$1048576,MATCH($D94,'Normalized Scores'!$A$5:$A$1048576,)),"")*Summary!$B$10)*100</f>
        <v>2.6746263821147647</v>
      </c>
      <c r="V94" s="8">
        <f t="shared" si="15"/>
        <v>2.6746263821147647</v>
      </c>
      <c r="W94" s="31">
        <f>(IFERROR(INDEX('Normalized Scores'!AR$5:AR$1048576,MATCH($D94,'Normalized Scores'!$A$5:$A$1048576,)),"")*Summary!$B$11)*100</f>
        <v>0</v>
      </c>
      <c r="X94" s="8">
        <f t="shared" si="16"/>
        <v>0</v>
      </c>
      <c r="Y94" s="32">
        <f>(IFERROR(INDEX('Normalized Scores'!AT$5:AT$1048576,MATCH($D94,'Normalized Scores'!$A$5:$A$1048576,)),"")*Summary!$B$12)*100</f>
        <v>2.3265017691252292</v>
      </c>
      <c r="Z94" s="8">
        <f t="shared" si="17"/>
        <v>2.3265017691252292</v>
      </c>
      <c r="AA94" s="33">
        <f>(IFERROR(INDEX('Normalized Scores'!AV$5:AV$1048576,MATCH($D94,'Normalized Scores'!$A$5:$A$1048576,)),"")*Summary!$B$13)*100</f>
        <v>0</v>
      </c>
      <c r="AB94" s="10">
        <f t="shared" si="18"/>
        <v>0</v>
      </c>
      <c r="AC94" s="34">
        <f>(IFERROR(INDEX('Normalized Scores'!BA$5:BA$1048576,MATCH($D94,'Normalized Scores'!$A$5:$A$1048576,)),"")*Summary!$B$14)*100</f>
        <v>6.2044648631364252</v>
      </c>
      <c r="AD94" s="14">
        <f t="shared" si="19"/>
        <v>6.2044648631364252</v>
      </c>
    </row>
    <row r="95" spans="4:30">
      <c r="D95" s="8" t="str">
        <v>A415</v>
      </c>
      <c r="E95" s="9" t="str">
        <f>IFERROR(INDEX('Normalized Scores'!B$5:B$1048576,MATCH($D95,'Normalized Scores'!$A$5:$A$1048576,)),"")</f>
        <v>Milburnie Rd is proposed to be a 4 lane Major Thoroughfare between Hodge Rd Ext and Forestville Rd. An AADT of 16000 is expected in the planning horizon year (2055) which would cause Milburnie Rd to operate inefficiently in 2055. The purpose of this project is to reduce congestion so Milburnie Rd will operate more efficiently in 2055</v>
      </c>
      <c r="F95" s="12" t="str">
        <f>IFERROR(INDEX('Normalized Scores'!C$5:C$1048576,MATCH($D95,'Normalized Scores'!$A$5:$A$1048576,)),"")</f>
        <v>Widening</v>
      </c>
      <c r="G95" s="79" t="str">
        <f>IFERROR(INDEX('Normalized Scores'!D$5:D$1048576,MATCH($D95,'Normalized Scores'!$A$5:$A$1048576,)),"")</f>
        <v>Wake</v>
      </c>
      <c r="H95" s="79" t="str">
        <f>IFERROR(INDEX('Normalized Scores'!E$5:E$1048576,MATCH($D95,'Normalized Scores'!$A$5:$A$1048576,)),"")</f>
        <v>Division</v>
      </c>
      <c r="I95" s="79">
        <f>IFERROR(INDEX('Normalized Scores'!F$5:F$1048576,MATCH($D95,'Normalized Scores'!$A$5:$A$1048576,)),"")</f>
        <v>93</v>
      </c>
      <c r="J95" s="79">
        <f>IFERROR(INDEX('Normalized Scores'!G$5:G$1048576,MATCH($D95,'Normalized Scores'!$A$5:$A$1048576,)),"")</f>
        <v>45.764558132856799</v>
      </c>
      <c r="K95" s="36">
        <f>(IFERROR(INDEX('Normalized Scores'!H$5:H$1048576,MATCH($D95,'Normalized Scores'!$A$5:$A$1048576,)),"")*100)</f>
        <v>41.175611728278668</v>
      </c>
      <c r="L95" s="20">
        <f t="shared" si="10"/>
        <v>41.175611728278668</v>
      </c>
      <c r="M95" s="26">
        <f>(IFERROR(INDEX('Normalized Scores'!J$5:J$1048576,MATCH($D95,'Normalized Scores'!$A$5:$A$1048576,)),"")*Summary!$B$6)*100</f>
        <v>4.3178602437788802</v>
      </c>
      <c r="N95" s="20">
        <f t="shared" si="11"/>
        <v>4.3178602437788802</v>
      </c>
      <c r="O95" s="27">
        <f>(IFERROR(INDEX('Normalized Scores'!L$5:L$1048576,MATCH($D95,'Normalized Scores'!$A$5:$A$1048576,)),"")*Summary!$B$7)*100</f>
        <v>1.4191599429724837</v>
      </c>
      <c r="P95" s="20">
        <f t="shared" si="12"/>
        <v>1.4191599429724837</v>
      </c>
      <c r="Q95" s="28">
        <f>(IFERROR(INDEX('Normalized Scores'!R$5:R$1048576,MATCH($D95,'Normalized Scores'!$A$5:$A$1048576,)),"")*Summary!$B$8)*100</f>
        <v>12.390558742331509</v>
      </c>
      <c r="R95" s="20">
        <f t="shared" si="13"/>
        <v>12.390558742331509</v>
      </c>
      <c r="S95" s="29">
        <f>(IFERROR(INDEX('Normalized Scores'!Z$5:Z$1048576,MATCH($D95,'Normalized Scores'!$A$5:$A$1048576,)),"")*Summary!$B$9)*100</f>
        <v>5.6609677933771563</v>
      </c>
      <c r="T95" s="8">
        <f t="shared" si="14"/>
        <v>5.6609677933771563</v>
      </c>
      <c r="U95" s="30">
        <f>(IFERROR(INDEX('Normalized Scores'!AL$5:AL$1048576,MATCH($D95,'Normalized Scores'!$A$5:$A$1048576,)),"")*Summary!$B$10)*100</f>
        <v>8.5491830312408208</v>
      </c>
      <c r="V95" s="8">
        <f t="shared" si="15"/>
        <v>8.5491830312408208</v>
      </c>
      <c r="W95" s="31">
        <f>(IFERROR(INDEX('Normalized Scores'!AR$5:AR$1048576,MATCH($D95,'Normalized Scores'!$A$5:$A$1048576,)),"")*Summary!$B$11)*100</f>
        <v>0</v>
      </c>
      <c r="X95" s="8">
        <f t="shared" si="16"/>
        <v>0</v>
      </c>
      <c r="Y95" s="32">
        <f>(IFERROR(INDEX('Normalized Scores'!AT$5:AT$1048576,MATCH($D95,'Normalized Scores'!$A$5:$A$1048576,)),"")*Summary!$B$12)*100</f>
        <v>2.1224939374975804</v>
      </c>
      <c r="Z95" s="8">
        <f t="shared" si="17"/>
        <v>2.1224939374975804</v>
      </c>
      <c r="AA95" s="33">
        <f>(IFERROR(INDEX('Normalized Scores'!AV$5:AV$1048576,MATCH($D95,'Normalized Scores'!$A$5:$A$1048576,)),"")*Summary!$B$13)*100</f>
        <v>0</v>
      </c>
      <c r="AB95" s="10">
        <f t="shared" si="18"/>
        <v>0</v>
      </c>
      <c r="AC95" s="34">
        <f>(IFERROR(INDEX('Normalized Scores'!BA$5:BA$1048576,MATCH($D95,'Normalized Scores'!$A$5:$A$1048576,)),"")*Summary!$B$14)*100</f>
        <v>6.7153880370802348</v>
      </c>
      <c r="AD95" s="14">
        <f t="shared" si="19"/>
        <v>6.7153880370802348</v>
      </c>
    </row>
    <row r="96" spans="4:30">
      <c r="D96" s="8" t="str">
        <v>A80b</v>
      </c>
      <c r="E96" s="9" t="str">
        <f>IFERROR(INDEX('Normalized Scores'!B$5:B$1048576,MATCH($D96,'Normalized Scores'!$A$5:$A$1048576,)),"")</f>
        <v>New Hope Rd  is proposed to be a 4 lane Major Thoroughfare between US 64 Bypass and New Bern Ave. An AADT of 25000 is expected in the planning horizon year (2055) which would cause New Hope Rd  to operate inefficiently in 2055. The purpose of this project is to reduce congestion so New Hope Rd  will operate more efficiently in 2055</v>
      </c>
      <c r="F96" s="12" t="str">
        <f>IFERROR(INDEX('Normalized Scores'!C$5:C$1048576,MATCH($D96,'Normalized Scores'!$A$5:$A$1048576,)),"")</f>
        <v>Widening</v>
      </c>
      <c r="G96" s="79" t="str">
        <f>IFERROR(INDEX('Normalized Scores'!D$5:D$1048576,MATCH($D96,'Normalized Scores'!$A$5:$A$1048576,)),"")</f>
        <v>Wake</v>
      </c>
      <c r="H96" s="79" t="str">
        <f>IFERROR(INDEX('Normalized Scores'!E$5:E$1048576,MATCH($D96,'Normalized Scores'!$A$5:$A$1048576,)),"")</f>
        <v>Division</v>
      </c>
      <c r="I96" s="79">
        <f>IFERROR(INDEX('Normalized Scores'!F$5:F$1048576,MATCH($D96,'Normalized Scores'!$A$5:$A$1048576,)),"")</f>
        <v>94</v>
      </c>
      <c r="J96" s="79">
        <f>IFERROR(INDEX('Normalized Scores'!G$5:G$1048576,MATCH($D96,'Normalized Scores'!$A$5:$A$1048576,)),"")</f>
        <v>2.59636836766194</v>
      </c>
      <c r="K96" s="36">
        <f>(IFERROR(INDEX('Normalized Scores'!H$5:H$1048576,MATCH($D96,'Normalized Scores'!$A$5:$A$1048576,)),"")*100)</f>
        <v>41.135043739239961</v>
      </c>
      <c r="L96" s="20">
        <f t="shared" si="10"/>
        <v>41.135043739239961</v>
      </c>
      <c r="M96" s="26">
        <f>(IFERROR(INDEX('Normalized Scores'!J$5:J$1048576,MATCH($D96,'Normalized Scores'!$A$5:$A$1048576,)),"")*Summary!$B$6)*100</f>
        <v>5.2739092058162198</v>
      </c>
      <c r="N96" s="20">
        <f t="shared" si="11"/>
        <v>5.2739092058162198</v>
      </c>
      <c r="O96" s="27">
        <f>(IFERROR(INDEX('Normalized Scores'!L$5:L$1048576,MATCH($D96,'Normalized Scores'!$A$5:$A$1048576,)),"")*Summary!$B$7)*100</f>
        <v>0</v>
      </c>
      <c r="P96" s="20">
        <f t="shared" si="12"/>
        <v>0</v>
      </c>
      <c r="Q96" s="28">
        <f>(IFERROR(INDEX('Normalized Scores'!R$5:R$1048576,MATCH($D96,'Normalized Scores'!$A$5:$A$1048576,)),"")*Summary!$B$8)*100</f>
        <v>13.609209258927258</v>
      </c>
      <c r="R96" s="20">
        <f t="shared" si="13"/>
        <v>13.609209258927258</v>
      </c>
      <c r="S96" s="29">
        <f>(IFERROR(INDEX('Normalized Scores'!Z$5:Z$1048576,MATCH($D96,'Normalized Scores'!$A$5:$A$1048576,)),"")*Summary!$B$9)*100</f>
        <v>7.5061737069505696</v>
      </c>
      <c r="T96" s="8">
        <f t="shared" si="14"/>
        <v>7.5061737069505696</v>
      </c>
      <c r="U96" s="30">
        <f>(IFERROR(INDEX('Normalized Scores'!AL$5:AL$1048576,MATCH($D96,'Normalized Scores'!$A$5:$A$1048576,)),"")*Summary!$B$10)*100</f>
        <v>2.7792013914739826</v>
      </c>
      <c r="V96" s="8">
        <f t="shared" si="15"/>
        <v>2.7792013914739826</v>
      </c>
      <c r="W96" s="31">
        <f>(IFERROR(INDEX('Normalized Scores'!AR$5:AR$1048576,MATCH($D96,'Normalized Scores'!$A$5:$A$1048576,)),"")*Summary!$B$11)*100</f>
        <v>0</v>
      </c>
      <c r="X96" s="8">
        <f t="shared" si="16"/>
        <v>0</v>
      </c>
      <c r="Y96" s="32">
        <f>(IFERROR(INDEX('Normalized Scores'!AT$5:AT$1048576,MATCH($D96,'Normalized Scores'!$A$5:$A$1048576,)),"")*Summary!$B$12)*100</f>
        <v>2.5927511072049514</v>
      </c>
      <c r="Z96" s="8">
        <f t="shared" si="17"/>
        <v>2.5927511072049514</v>
      </c>
      <c r="AA96" s="33">
        <f>(IFERROR(INDEX('Normalized Scores'!AV$5:AV$1048576,MATCH($D96,'Normalized Scores'!$A$5:$A$1048576,)),"")*Summary!$B$13)*100</f>
        <v>0</v>
      </c>
      <c r="AB96" s="10">
        <f t="shared" si="18"/>
        <v>0</v>
      </c>
      <c r="AC96" s="34">
        <f>(IFERROR(INDEX('Normalized Scores'!BA$5:BA$1048576,MATCH($D96,'Normalized Scores'!$A$5:$A$1048576,)),"")*Summary!$B$14)*100</f>
        <v>9.373799068866985</v>
      </c>
      <c r="AD96" s="14">
        <f t="shared" si="19"/>
        <v>9.373799068866985</v>
      </c>
    </row>
    <row r="97" spans="4:30">
      <c r="D97" s="8" t="str">
        <v>A163c</v>
      </c>
      <c r="E97" s="9" t="str">
        <f>IFERROR(INDEX('Normalized Scores'!B$5:B$1048576,MATCH($D97,'Normalized Scores'!$A$5:$A$1048576,)),"")</f>
        <v>Holly Springs New Hill Rd is proposed to be a 4 lane Major Thoroughfare between Friendship Rd and Old Holly Springs Apex Rd. An AADT of 18000 is expected in the planning horizon year (2055) which would cause Holly Springs New Hill Rd to operate inefficiently in 2055. The purpose of this project is to reduce congestion so Holly Springs New Hill Rd will operate more efficiently in 2055</v>
      </c>
      <c r="F97" s="12" t="str">
        <f>IFERROR(INDEX('Normalized Scores'!C$5:C$1048576,MATCH($D97,'Normalized Scores'!$A$5:$A$1048576,)),"")</f>
        <v>Widening</v>
      </c>
      <c r="G97" s="79" t="str">
        <f>IFERROR(INDEX('Normalized Scores'!D$5:D$1048576,MATCH($D97,'Normalized Scores'!$A$5:$A$1048576,)),"")</f>
        <v>Wake</v>
      </c>
      <c r="H97" s="79" t="str">
        <f>IFERROR(INDEX('Normalized Scores'!E$5:E$1048576,MATCH($D97,'Normalized Scores'!$A$5:$A$1048576,)),"")</f>
        <v>Division</v>
      </c>
      <c r="I97" s="79">
        <f>IFERROR(INDEX('Normalized Scores'!F$5:F$1048576,MATCH($D97,'Normalized Scores'!$A$5:$A$1048576,)),"")</f>
        <v>95</v>
      </c>
      <c r="J97" s="79">
        <f>IFERROR(INDEX('Normalized Scores'!G$5:G$1048576,MATCH($D97,'Normalized Scores'!$A$5:$A$1048576,)),"")</f>
        <v>131.661639831987</v>
      </c>
      <c r="K97" s="36">
        <f>(IFERROR(INDEX('Normalized Scores'!H$5:H$1048576,MATCH($D97,'Normalized Scores'!$A$5:$A$1048576,)),"")*100)</f>
        <v>41.05580228818738</v>
      </c>
      <c r="L97" s="20">
        <f t="shared" si="10"/>
        <v>41.05580228818738</v>
      </c>
      <c r="M97" s="26">
        <f>(IFERROR(INDEX('Normalized Scores'!J$5:J$1048576,MATCH($D97,'Normalized Scores'!$A$5:$A$1048576,)),"")*Summary!$B$6)*100</f>
        <v>10.703601424628181</v>
      </c>
      <c r="N97" s="20">
        <f t="shared" si="11"/>
        <v>10.703601424628181</v>
      </c>
      <c r="O97" s="27">
        <f>(IFERROR(INDEX('Normalized Scores'!L$5:L$1048576,MATCH($D97,'Normalized Scores'!$A$5:$A$1048576,)),"")*Summary!$B$7)*100</f>
        <v>2.7339643361838739</v>
      </c>
      <c r="P97" s="20">
        <f t="shared" si="12"/>
        <v>2.7339643361838739</v>
      </c>
      <c r="Q97" s="28">
        <f>(IFERROR(INDEX('Normalized Scores'!R$5:R$1048576,MATCH($D97,'Normalized Scores'!$A$5:$A$1048576,)),"")*Summary!$B$8)*100</f>
        <v>10.230455696500151</v>
      </c>
      <c r="R97" s="20">
        <f t="shared" si="13"/>
        <v>10.230455696500151</v>
      </c>
      <c r="S97" s="29">
        <f>(IFERROR(INDEX('Normalized Scores'!Z$5:Z$1048576,MATCH($D97,'Normalized Scores'!$A$5:$A$1048576,)),"")*Summary!$B$9)*100</f>
        <v>2.6262469982171672</v>
      </c>
      <c r="T97" s="8">
        <f t="shared" si="14"/>
        <v>2.6262469982171672</v>
      </c>
      <c r="U97" s="30">
        <f>(IFERROR(INDEX('Normalized Scores'!AL$5:AL$1048576,MATCH($D97,'Normalized Scores'!$A$5:$A$1048576,)),"")*Summary!$B$10)*100</f>
        <v>6.8889400246192878</v>
      </c>
      <c r="V97" s="8">
        <f t="shared" si="15"/>
        <v>6.8889400246192878</v>
      </c>
      <c r="W97" s="31">
        <f>(IFERROR(INDEX('Normalized Scores'!AR$5:AR$1048576,MATCH($D97,'Normalized Scores'!$A$5:$A$1048576,)),"")*Summary!$B$11)*100</f>
        <v>0</v>
      </c>
      <c r="X97" s="8">
        <f t="shared" si="16"/>
        <v>0</v>
      </c>
      <c r="Y97" s="32">
        <f>(IFERROR(INDEX('Normalized Scores'!AT$5:AT$1048576,MATCH($D97,'Normalized Scores'!$A$5:$A$1048576,)),"")*Summary!$B$12)*100</f>
        <v>2.3813009518991533</v>
      </c>
      <c r="Z97" s="8">
        <f t="shared" si="17"/>
        <v>2.3813009518991533</v>
      </c>
      <c r="AA97" s="33">
        <f>(IFERROR(INDEX('Normalized Scores'!AV$5:AV$1048576,MATCH($D97,'Normalized Scores'!$A$5:$A$1048576,)),"")*Summary!$B$13)*100</f>
        <v>0</v>
      </c>
      <c r="AB97" s="10">
        <f t="shared" si="18"/>
        <v>0</v>
      </c>
      <c r="AC97" s="34">
        <f>(IFERROR(INDEX('Normalized Scores'!BA$5:BA$1048576,MATCH($D97,'Normalized Scores'!$A$5:$A$1048576,)),"")*Summary!$B$14)*100</f>
        <v>5.4912928561395704</v>
      </c>
      <c r="AD97" s="14">
        <f t="shared" si="19"/>
        <v>5.4912928561395704</v>
      </c>
    </row>
    <row r="98" spans="4:30">
      <c r="D98" s="8" t="str">
        <v>F110b</v>
      </c>
      <c r="E98" s="9" t="str">
        <f>IFERROR(INDEX('Normalized Scores'!B$5:B$1048576,MATCH($D98,'Normalized Scores'!$A$5:$A$1048576,)),"")</f>
        <v>US 1 is proposed to be a 6 lane Freeway between US 64 and NC 55. An AADT of 118000 is expected in the planning horizon year (2055) which would cause US 1 to operate inefficiently in 2055. The purpose of this project is to reduce congestion so US 1 will operate more efficiently in 2055</v>
      </c>
      <c r="F98" s="12" t="str">
        <f>IFERROR(INDEX('Normalized Scores'!C$5:C$1048576,MATCH($D98,'Normalized Scores'!$A$5:$A$1048576,)),"")</f>
        <v>Widening</v>
      </c>
      <c r="G98" s="79" t="str">
        <f>IFERROR(INDEX('Normalized Scores'!D$5:D$1048576,MATCH($D98,'Normalized Scores'!$A$5:$A$1048576,)),"")</f>
        <v>Wake</v>
      </c>
      <c r="H98" s="79" t="str">
        <f>IFERROR(INDEX('Normalized Scores'!E$5:E$1048576,MATCH($D98,'Normalized Scores'!$A$5:$A$1048576,)),"")</f>
        <v>Statewide</v>
      </c>
      <c r="I98" s="79">
        <f>IFERROR(INDEX('Normalized Scores'!F$5:F$1048576,MATCH($D98,'Normalized Scores'!$A$5:$A$1048576,)),"")</f>
        <v>96</v>
      </c>
      <c r="J98" s="79">
        <f>IFERROR(INDEX('Normalized Scores'!G$5:G$1048576,MATCH($D98,'Normalized Scores'!$A$5:$A$1048576,)),"")</f>
        <v>6.3966601102010499</v>
      </c>
      <c r="K98" s="36">
        <f>(IFERROR(INDEX('Normalized Scores'!H$5:H$1048576,MATCH($D98,'Normalized Scores'!$A$5:$A$1048576,)),"")*100)</f>
        <v>41.00949327731626</v>
      </c>
      <c r="L98" s="20">
        <f t="shared" si="10"/>
        <v>41.00949327731626</v>
      </c>
      <c r="M98" s="26">
        <f>(IFERROR(INDEX('Normalized Scores'!J$5:J$1048576,MATCH($D98,'Normalized Scores'!$A$5:$A$1048576,)),"")*Summary!$B$6)*100</f>
        <v>3.6209698412343401</v>
      </c>
      <c r="N98" s="20">
        <f t="shared" si="11"/>
        <v>3.6209698412343401</v>
      </c>
      <c r="O98" s="27">
        <f>(IFERROR(INDEX('Normalized Scores'!L$5:L$1048576,MATCH($D98,'Normalized Scores'!$A$5:$A$1048576,)),"")*Summary!$B$7)*100</f>
        <v>2.8375597143116051</v>
      </c>
      <c r="P98" s="20">
        <f t="shared" si="12"/>
        <v>2.8375597143116051</v>
      </c>
      <c r="Q98" s="28">
        <f>(IFERROR(INDEX('Normalized Scores'!R$5:R$1048576,MATCH($D98,'Normalized Scores'!$A$5:$A$1048576,)),"")*Summary!$B$8)*100</f>
        <v>18.818312587274473</v>
      </c>
      <c r="R98" s="20">
        <f t="shared" si="13"/>
        <v>18.818312587274473</v>
      </c>
      <c r="S98" s="29">
        <f>(IFERROR(INDEX('Normalized Scores'!Z$5:Z$1048576,MATCH($D98,'Normalized Scores'!$A$5:$A$1048576,)),"")*Summary!$B$9)*100</f>
        <v>8.3023802348330378</v>
      </c>
      <c r="T98" s="8">
        <f t="shared" si="14"/>
        <v>8.3023802348330378</v>
      </c>
      <c r="U98" s="30">
        <f>(IFERROR(INDEX('Normalized Scores'!AL$5:AL$1048576,MATCH($D98,'Normalized Scores'!$A$5:$A$1048576,)),"")*Summary!$B$10)*100</f>
        <v>0</v>
      </c>
      <c r="V98" s="8">
        <f t="shared" si="15"/>
        <v>0</v>
      </c>
      <c r="W98" s="31">
        <f>(IFERROR(INDEX('Normalized Scores'!AR$5:AR$1048576,MATCH($D98,'Normalized Scores'!$A$5:$A$1048576,)),"")*Summary!$B$11)*100</f>
        <v>0</v>
      </c>
      <c r="X98" s="8">
        <f t="shared" si="16"/>
        <v>0</v>
      </c>
      <c r="Y98" s="32">
        <f>(IFERROR(INDEX('Normalized Scores'!AT$5:AT$1048576,MATCH($D98,'Normalized Scores'!$A$5:$A$1048576,)),"")*Summary!$B$12)*100</f>
        <v>1.614121101051524</v>
      </c>
      <c r="Z98" s="8">
        <f t="shared" si="17"/>
        <v>1.614121101051524</v>
      </c>
      <c r="AA98" s="33">
        <f>(IFERROR(INDEX('Normalized Scores'!AV$5:AV$1048576,MATCH($D98,'Normalized Scores'!$A$5:$A$1048576,)),"")*Summary!$B$13)*100</f>
        <v>0</v>
      </c>
      <c r="AB98" s="10">
        <f t="shared" si="18"/>
        <v>0</v>
      </c>
      <c r="AC98" s="34">
        <f>(IFERROR(INDEX('Normalized Scores'!BA$5:BA$1048576,MATCH($D98,'Normalized Scores'!$A$5:$A$1048576,)),"")*Summary!$B$14)*100</f>
        <v>5.8161497986112813</v>
      </c>
      <c r="AD98" s="14">
        <f t="shared" si="19"/>
        <v>5.8161497986112813</v>
      </c>
    </row>
    <row r="99" spans="4:30">
      <c r="D99" s="8" t="str">
        <v>A811</v>
      </c>
      <c r="E99" s="9" t="str">
        <f>IFERROR(INDEX('Normalized Scores'!B$5:B$1048576,MATCH($D99,'Normalized Scores'!$A$5:$A$1048576,)),"")</f>
        <v>N Arendell Ave is proposed to be a three lane arterial between US 64 Highway and E Gannon Ave. A crash analysis indicated a crash rate of 130 crashes per mil for the three-year period. This crash rate exceeds the statewide and critical crash rates. The project intends ton enhance safety along this corridor by reducing the number of crashes.</v>
      </c>
      <c r="F99" s="12" t="str">
        <f>IFERROR(INDEX('Normalized Scores'!C$5:C$1048576,MATCH($D99,'Normalized Scores'!$A$5:$A$1048576,)),"")</f>
        <v>TSM</v>
      </c>
      <c r="G99" s="79" t="str">
        <f>IFERROR(INDEX('Normalized Scores'!D$5:D$1048576,MATCH($D99,'Normalized Scores'!$A$5:$A$1048576,)),"")</f>
        <v>Wake</v>
      </c>
      <c r="H99" s="79" t="str">
        <f>IFERROR(INDEX('Normalized Scores'!E$5:E$1048576,MATCH($D99,'Normalized Scores'!$A$5:$A$1048576,)),"")</f>
        <v>Regional</v>
      </c>
      <c r="I99" s="79">
        <f>IFERROR(INDEX('Normalized Scores'!F$5:F$1048576,MATCH($D99,'Normalized Scores'!$A$5:$A$1048576,)),"")</f>
        <v>97</v>
      </c>
      <c r="J99" s="79">
        <f>IFERROR(INDEX('Normalized Scores'!G$5:G$1048576,MATCH($D99,'Normalized Scores'!$A$5:$A$1048576,)),"")</f>
        <v>0</v>
      </c>
      <c r="K99" s="36">
        <f>(IFERROR(INDEX('Normalized Scores'!H$5:H$1048576,MATCH($D99,'Normalized Scores'!$A$5:$A$1048576,)),"")*100)</f>
        <v>40.759801805025333</v>
      </c>
      <c r="L99" s="20">
        <f t="shared" si="10"/>
        <v>40.759801805025333</v>
      </c>
      <c r="M99" s="26">
        <f>(IFERROR(INDEX('Normalized Scores'!J$5:J$1048576,MATCH($D99,'Normalized Scores'!$A$5:$A$1048576,)),"")*Summary!$B$6)*100</f>
        <v>2.9776664663379999</v>
      </c>
      <c r="N99" s="20">
        <f t="shared" si="11"/>
        <v>2.9776664663379999</v>
      </c>
      <c r="O99" s="27">
        <f>(IFERROR(INDEX('Normalized Scores'!L$5:L$1048576,MATCH($D99,'Normalized Scores'!$A$5:$A$1048576,)),"")*Summary!$B$7)*100</f>
        <v>2.8072985941244895</v>
      </c>
      <c r="P99" s="20">
        <f t="shared" si="12"/>
        <v>2.8072985941244895</v>
      </c>
      <c r="Q99" s="28">
        <f>(IFERROR(INDEX('Normalized Scores'!R$5:R$1048576,MATCH($D99,'Normalized Scores'!$A$5:$A$1048576,)),"")*Summary!$B$8)*100</f>
        <v>17.367951584910365</v>
      </c>
      <c r="R99" s="20">
        <f t="shared" si="13"/>
        <v>17.367951584910365</v>
      </c>
      <c r="S99" s="29">
        <f>(IFERROR(INDEX('Normalized Scores'!Z$5:Z$1048576,MATCH($D99,'Normalized Scores'!$A$5:$A$1048576,)),"")*Summary!$B$9)*100</f>
        <v>6.0590339080355138</v>
      </c>
      <c r="T99" s="8">
        <f t="shared" si="14"/>
        <v>6.0590339080355138</v>
      </c>
      <c r="U99" s="30">
        <f>(IFERROR(INDEX('Normalized Scores'!AL$5:AL$1048576,MATCH($D99,'Normalized Scores'!$A$5:$A$1048576,)),"")*Summary!$B$10)*100</f>
        <v>0.83731707225811969</v>
      </c>
      <c r="V99" s="8">
        <f t="shared" si="15"/>
        <v>0.83731707225811969</v>
      </c>
      <c r="W99" s="31">
        <f>(IFERROR(INDEX('Normalized Scores'!AR$5:AR$1048576,MATCH($D99,'Normalized Scores'!$A$5:$A$1048576,)),"")*Summary!$B$11)*100</f>
        <v>0</v>
      </c>
      <c r="X99" s="8">
        <f t="shared" si="16"/>
        <v>0</v>
      </c>
      <c r="Y99" s="32">
        <f>(IFERROR(INDEX('Normalized Scores'!AT$5:AT$1048576,MATCH($D99,'Normalized Scores'!$A$5:$A$1048576,)),"")*Summary!$B$12)*100</f>
        <v>2.4564114887142399</v>
      </c>
      <c r="Z99" s="8">
        <f t="shared" si="17"/>
        <v>2.4564114887142399</v>
      </c>
      <c r="AA99" s="33">
        <f>(IFERROR(INDEX('Normalized Scores'!AV$5:AV$1048576,MATCH($D99,'Normalized Scores'!$A$5:$A$1048576,)),"")*Summary!$B$13)*100</f>
        <v>0</v>
      </c>
      <c r="AB99" s="10">
        <f t="shared" si="18"/>
        <v>0</v>
      </c>
      <c r="AC99" s="34">
        <f>(IFERROR(INDEX('Normalized Scores'!BA$5:BA$1048576,MATCH($D99,'Normalized Scores'!$A$5:$A$1048576,)),"")*Summary!$B$14)*100</f>
        <v>8.2541226906446035</v>
      </c>
      <c r="AD99" s="14">
        <f t="shared" si="19"/>
        <v>8.2541226906446035</v>
      </c>
    </row>
    <row r="100" spans="4:30">
      <c r="D100" s="8" t="str">
        <v>A218a</v>
      </c>
      <c r="E100" s="9" t="str">
        <f>IFERROR(INDEX('Normalized Scores'!B$5:B$1048576,MATCH($D100,'Normalized Scores'!$A$5:$A$1048576,)),"")</f>
        <v>Old Holly Springs Apex Rd is proposed to be a 4 lane Major Thoroughfare between Holly Springs Rd and Jessie Dr. An AADT of 40000 is expected in the planning horizon year (2055) which would cause Old Holly Springs Apex Rd to operate inefficiently in 2055. The purpose of this project is to reduce congestion so Old Holly Springs Apex Rd will operate more efficiently in 2055</v>
      </c>
      <c r="F100" s="12" t="str">
        <f>IFERROR(INDEX('Normalized Scores'!C$5:C$1048576,MATCH($D100,'Normalized Scores'!$A$5:$A$1048576,)),"")</f>
        <v>Widening</v>
      </c>
      <c r="G100" s="79" t="str">
        <f>IFERROR(INDEX('Normalized Scores'!D$5:D$1048576,MATCH($D100,'Normalized Scores'!$A$5:$A$1048576,)),"")</f>
        <v>Wake</v>
      </c>
      <c r="H100" s="79" t="str">
        <f>IFERROR(INDEX('Normalized Scores'!E$5:E$1048576,MATCH($D100,'Normalized Scores'!$A$5:$A$1048576,)),"")</f>
        <v>Division</v>
      </c>
      <c r="I100" s="79">
        <f>IFERROR(INDEX('Normalized Scores'!F$5:F$1048576,MATCH($D100,'Normalized Scores'!$A$5:$A$1048576,)),"")</f>
        <v>98</v>
      </c>
      <c r="J100" s="79">
        <f>IFERROR(INDEX('Normalized Scores'!G$5:G$1048576,MATCH($D100,'Normalized Scores'!$A$5:$A$1048576,)),"")</f>
        <v>24.6385461222537</v>
      </c>
      <c r="K100" s="36">
        <f>(IFERROR(INDEX('Normalized Scores'!H$5:H$1048576,MATCH($D100,'Normalized Scores'!$A$5:$A$1048576,)),"")*100)</f>
        <v>40.749545963338527</v>
      </c>
      <c r="L100" s="20">
        <f t="shared" si="10"/>
        <v>40.749545963338527</v>
      </c>
      <c r="M100" s="26">
        <f>(IFERROR(INDEX('Normalized Scores'!J$5:J$1048576,MATCH($D100,'Normalized Scores'!$A$5:$A$1048576,)),"")*Summary!$B$6)*100</f>
        <v>3.4161111761256997</v>
      </c>
      <c r="N100" s="20">
        <f t="shared" si="11"/>
        <v>3.4161111761256997</v>
      </c>
      <c r="O100" s="27">
        <f>(IFERROR(INDEX('Normalized Scores'!L$5:L$1048576,MATCH($D100,'Normalized Scores'!$A$5:$A$1048576,)),"")*Summary!$B$7)*100</f>
        <v>1.7566053302873859</v>
      </c>
      <c r="P100" s="20">
        <f t="shared" si="12"/>
        <v>1.7566053302873859</v>
      </c>
      <c r="Q100" s="28">
        <f>(IFERROR(INDEX('Normalized Scores'!R$5:R$1048576,MATCH($D100,'Normalized Scores'!$A$5:$A$1048576,)),"")*Summary!$B$8)*100</f>
        <v>13.600555323471289</v>
      </c>
      <c r="R100" s="20">
        <f t="shared" si="13"/>
        <v>13.600555323471289</v>
      </c>
      <c r="S100" s="29">
        <f>(IFERROR(INDEX('Normalized Scores'!Z$5:Z$1048576,MATCH($D100,'Normalized Scores'!$A$5:$A$1048576,)),"")*Summary!$B$9)*100</f>
        <v>6.9411995507543667</v>
      </c>
      <c r="T100" s="8">
        <f t="shared" si="14"/>
        <v>6.9411995507543667</v>
      </c>
      <c r="U100" s="30">
        <f>(IFERROR(INDEX('Normalized Scores'!AL$5:AL$1048576,MATCH($D100,'Normalized Scores'!$A$5:$A$1048576,)),"")*Summary!$B$10)*100</f>
        <v>6.8889400246192878</v>
      </c>
      <c r="V100" s="8">
        <f t="shared" si="15"/>
        <v>6.8889400246192878</v>
      </c>
      <c r="W100" s="31">
        <f>(IFERROR(INDEX('Normalized Scores'!AR$5:AR$1048576,MATCH($D100,'Normalized Scores'!$A$5:$A$1048576,)),"")*Summary!$B$11)*100</f>
        <v>0</v>
      </c>
      <c r="X100" s="8">
        <f t="shared" si="16"/>
        <v>0</v>
      </c>
      <c r="Y100" s="32">
        <f>(IFERROR(INDEX('Normalized Scores'!AT$5:AT$1048576,MATCH($D100,'Normalized Scores'!$A$5:$A$1048576,)),"")*Summary!$B$12)*100</f>
        <v>2.3533184607212614</v>
      </c>
      <c r="Z100" s="8">
        <f t="shared" si="17"/>
        <v>2.3533184607212614</v>
      </c>
      <c r="AA100" s="33">
        <f>(IFERROR(INDEX('Normalized Scores'!AV$5:AV$1048576,MATCH($D100,'Normalized Scores'!$A$5:$A$1048576,)),"")*Summary!$B$13)*100</f>
        <v>0</v>
      </c>
      <c r="AB100" s="10">
        <f t="shared" si="18"/>
        <v>0</v>
      </c>
      <c r="AC100" s="34">
        <f>(IFERROR(INDEX('Normalized Scores'!BA$5:BA$1048576,MATCH($D100,'Normalized Scores'!$A$5:$A$1048576,)),"")*Summary!$B$14)*100</f>
        <v>5.7928160973592382</v>
      </c>
      <c r="AD100" s="14">
        <f t="shared" si="19"/>
        <v>5.7928160973592382</v>
      </c>
    </row>
    <row r="101" spans="4:30">
      <c r="D101" s="8" t="str">
        <v>Jhns13a</v>
      </c>
      <c r="E101" s="9" t="str">
        <f>IFERROR(INDEX('Normalized Scores'!B$5:B$1048576,MATCH($D101,'Normalized Scores'!$A$5:$A$1048576,)),"")</f>
        <v>The Metropolitan Transportation Plan identifies the areas adjacent to NC 36 Extension between US 70 BUS and Ranch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101" s="12" t="str">
        <f>IFERROR(INDEX('Normalized Scores'!C$5:C$1048576,MATCH($D101,'Normalized Scores'!$A$5:$A$1048576,)),"")</f>
        <v>New Location</v>
      </c>
      <c r="G101" s="79" t="str">
        <f>IFERROR(INDEX('Normalized Scores'!D$5:D$1048576,MATCH($D101,'Normalized Scores'!$A$5:$A$1048576,)),"")</f>
        <v>Johnston</v>
      </c>
      <c r="H101" s="79" t="str">
        <f>IFERROR(INDEX('Normalized Scores'!E$5:E$1048576,MATCH($D101,'Normalized Scores'!$A$5:$A$1048576,)),"")</f>
        <v>Division</v>
      </c>
      <c r="I101" s="79">
        <f>IFERROR(INDEX('Normalized Scores'!F$5:F$1048576,MATCH($D101,'Normalized Scores'!$A$5:$A$1048576,)),"")</f>
        <v>99</v>
      </c>
      <c r="J101" s="79">
        <f>IFERROR(INDEX('Normalized Scores'!G$5:G$1048576,MATCH($D101,'Normalized Scores'!$A$5:$A$1048576,)),"")</f>
        <v>0</v>
      </c>
      <c r="K101" s="36">
        <f>(IFERROR(INDEX('Normalized Scores'!H$5:H$1048576,MATCH($D101,'Normalized Scores'!$A$5:$A$1048576,)),"")*100)</f>
        <v>40.748086979051315</v>
      </c>
      <c r="L101" s="20">
        <f t="shared" si="10"/>
        <v>40.748086979051315</v>
      </c>
      <c r="M101" s="26">
        <f>(IFERROR(INDEX('Normalized Scores'!J$5:J$1048576,MATCH($D101,'Normalized Scores'!$A$5:$A$1048576,)),"")*Summary!$B$6)*100</f>
        <v>6.8363636363636404</v>
      </c>
      <c r="N101" s="20">
        <f t="shared" si="11"/>
        <v>6.8363636363636404</v>
      </c>
      <c r="O101" s="27">
        <f>(IFERROR(INDEX('Normalized Scores'!L$5:L$1048576,MATCH($D101,'Normalized Scores'!$A$5:$A$1048576,)),"")*Summary!$B$7)*100</f>
        <v>1.4481782058945032</v>
      </c>
      <c r="P101" s="20">
        <f t="shared" si="12"/>
        <v>1.4481782058945032</v>
      </c>
      <c r="Q101" s="28">
        <f>(IFERROR(INDEX('Normalized Scores'!R$5:R$1048576,MATCH($D101,'Normalized Scores'!$A$5:$A$1048576,)),"")*Summary!$B$8)*100</f>
        <v>6.6228811997712773</v>
      </c>
      <c r="R101" s="20">
        <f t="shared" si="13"/>
        <v>6.6228811997712773</v>
      </c>
      <c r="S101" s="29">
        <f>(IFERROR(INDEX('Normalized Scores'!Z$5:Z$1048576,MATCH($D101,'Normalized Scores'!$A$5:$A$1048576,)),"")*Summary!$B$9)*100</f>
        <v>4.0240005106491363</v>
      </c>
      <c r="T101" s="8">
        <f t="shared" si="14"/>
        <v>4.0240005106491363</v>
      </c>
      <c r="U101" s="30">
        <f>(IFERROR(INDEX('Normalized Scores'!AL$5:AL$1048576,MATCH($D101,'Normalized Scores'!$A$5:$A$1048576,)),"")*Summary!$B$10)*100</f>
        <v>4.978517865707464</v>
      </c>
      <c r="V101" s="8">
        <f t="shared" si="15"/>
        <v>4.978517865707464</v>
      </c>
      <c r="W101" s="31">
        <f>(IFERROR(INDEX('Normalized Scores'!AR$5:AR$1048576,MATCH($D101,'Normalized Scores'!$A$5:$A$1048576,)),"")*Summary!$B$11)*100</f>
        <v>0</v>
      </c>
      <c r="X101" s="8">
        <f t="shared" si="16"/>
        <v>0</v>
      </c>
      <c r="Y101" s="32">
        <f>(IFERROR(INDEX('Normalized Scores'!AT$5:AT$1048576,MATCH($D101,'Normalized Scores'!$A$5:$A$1048576,)),"")*Summary!$B$12)*100</f>
        <v>1.8443882492845534</v>
      </c>
      <c r="Z101" s="8">
        <f t="shared" si="17"/>
        <v>1.8443882492845534</v>
      </c>
      <c r="AA101" s="33">
        <f>(IFERROR(INDEX('Normalized Scores'!AV$5:AV$1048576,MATCH($D101,'Normalized Scores'!$A$5:$A$1048576,)),"")*Summary!$B$13)*100</f>
        <v>0</v>
      </c>
      <c r="AB101" s="10">
        <f t="shared" si="18"/>
        <v>0</v>
      </c>
      <c r="AC101" s="34">
        <f>(IFERROR(INDEX('Normalized Scores'!BA$5:BA$1048576,MATCH($D101,'Normalized Scores'!$A$5:$A$1048576,)),"")*Summary!$B$14)*100</f>
        <v>14.993757311380737</v>
      </c>
      <c r="AD101" s="14">
        <f t="shared" si="19"/>
        <v>14.993757311380737</v>
      </c>
    </row>
    <row r="102" spans="4:30">
      <c r="D102" s="8" t="str">
        <v>A168b</v>
      </c>
      <c r="E102" s="9" t="str">
        <f>IFERROR(INDEX('Normalized Scores'!B$5:B$1048576,MATCH($D102,'Normalized Scores'!$A$5:$A$1048576,)),"")</f>
        <v>Green Level Church Rd is proposed to be a 4 lane Major Thoroughfare between Green Level Rd West and Morrisville Parkway. An AADT of 15000 is expected in the planning horizon year (2055) which would cause Green Level Church Rd to operate inefficiently in 2055. The purpose of this project is to reduce congestion so Green Level Church Rd will operate more efficiently in 2055</v>
      </c>
      <c r="F102" s="12" t="str">
        <f>IFERROR(INDEX('Normalized Scores'!C$5:C$1048576,MATCH($D102,'Normalized Scores'!$A$5:$A$1048576,)),"")</f>
        <v>Widening</v>
      </c>
      <c r="G102" s="79" t="str">
        <f>IFERROR(INDEX('Normalized Scores'!D$5:D$1048576,MATCH($D102,'Normalized Scores'!$A$5:$A$1048576,)),"")</f>
        <v>Wake</v>
      </c>
      <c r="H102" s="79" t="str">
        <f>IFERROR(INDEX('Normalized Scores'!E$5:E$1048576,MATCH($D102,'Normalized Scores'!$A$5:$A$1048576,)),"")</f>
        <v>Division</v>
      </c>
      <c r="I102" s="79">
        <f>IFERROR(INDEX('Normalized Scores'!F$5:F$1048576,MATCH($D102,'Normalized Scores'!$A$5:$A$1048576,)),"")</f>
        <v>100</v>
      </c>
      <c r="J102" s="79">
        <f>IFERROR(INDEX('Normalized Scores'!G$5:G$1048576,MATCH($D102,'Normalized Scores'!$A$5:$A$1048576,)),"")</f>
        <v>106.555582661396</v>
      </c>
      <c r="K102" s="36">
        <f>(IFERROR(INDEX('Normalized Scores'!H$5:H$1048576,MATCH($D102,'Normalized Scores'!$A$5:$A$1048576,)),"")*100)</f>
        <v>40.711976227387126</v>
      </c>
      <c r="L102" s="20">
        <f t="shared" si="10"/>
        <v>40.711976227387126</v>
      </c>
      <c r="M102" s="26">
        <f>(IFERROR(INDEX('Normalized Scores'!J$5:J$1048576,MATCH($D102,'Normalized Scores'!$A$5:$A$1048576,)),"")*Summary!$B$6)*100</f>
        <v>9.2524703644158386</v>
      </c>
      <c r="N102" s="20">
        <f t="shared" si="11"/>
        <v>9.2524703644158386</v>
      </c>
      <c r="O102" s="27">
        <f>(IFERROR(INDEX('Normalized Scores'!L$5:L$1048576,MATCH($D102,'Normalized Scores'!$A$5:$A$1048576,)),"")*Summary!$B$7)*100</f>
        <v>0</v>
      </c>
      <c r="P102" s="20">
        <f t="shared" si="12"/>
        <v>0</v>
      </c>
      <c r="Q102" s="28">
        <f>(IFERROR(INDEX('Normalized Scores'!R$5:R$1048576,MATCH($D102,'Normalized Scores'!$A$5:$A$1048576,)),"")*Summary!$B$8)*100</f>
        <v>11.702693340087121</v>
      </c>
      <c r="R102" s="20">
        <f t="shared" si="13"/>
        <v>11.702693340087121</v>
      </c>
      <c r="S102" s="29">
        <f>(IFERROR(INDEX('Normalized Scores'!Z$5:Z$1048576,MATCH($D102,'Normalized Scores'!$A$5:$A$1048576,)),"")*Summary!$B$9)*100</f>
        <v>4.4972004450376</v>
      </c>
      <c r="T102" s="8">
        <f t="shared" si="14"/>
        <v>4.4972004450376</v>
      </c>
      <c r="U102" s="30">
        <f>(IFERROR(INDEX('Normalized Scores'!AL$5:AL$1048576,MATCH($D102,'Normalized Scores'!$A$5:$A$1048576,)),"")*Summary!$B$10)*100</f>
        <v>5.8982507832963131</v>
      </c>
      <c r="V102" s="8">
        <f t="shared" si="15"/>
        <v>5.8982507832963131</v>
      </c>
      <c r="W102" s="31">
        <f>(IFERROR(INDEX('Normalized Scores'!AR$5:AR$1048576,MATCH($D102,'Normalized Scores'!$A$5:$A$1048576,)),"")*Summary!$B$11)*100</f>
        <v>0</v>
      </c>
      <c r="X102" s="8">
        <f t="shared" si="16"/>
        <v>0</v>
      </c>
      <c r="Y102" s="32">
        <f>(IFERROR(INDEX('Normalized Scores'!AT$5:AT$1048576,MATCH($D102,'Normalized Scores'!$A$5:$A$1048576,)),"")*Summary!$B$12)*100</f>
        <v>2.667049605989424</v>
      </c>
      <c r="Z102" s="8">
        <f t="shared" si="17"/>
        <v>2.667049605989424</v>
      </c>
      <c r="AA102" s="33">
        <f>(IFERROR(INDEX('Normalized Scores'!AV$5:AV$1048576,MATCH($D102,'Normalized Scores'!$A$5:$A$1048576,)),"")*Summary!$B$13)*100</f>
        <v>0</v>
      </c>
      <c r="AB102" s="10">
        <f t="shared" si="18"/>
        <v>0</v>
      </c>
      <c r="AC102" s="34">
        <f>(IFERROR(INDEX('Normalized Scores'!BA$5:BA$1048576,MATCH($D102,'Normalized Scores'!$A$5:$A$1048576,)),"")*Summary!$B$14)*100</f>
        <v>6.6943116885608278</v>
      </c>
      <c r="AD102" s="14">
        <f t="shared" si="19"/>
        <v>6.6943116885608278</v>
      </c>
    </row>
    <row r="103" spans="4:30">
      <c r="D103" s="8" t="str">
        <v>A563</v>
      </c>
      <c r="E103" s="9" t="str">
        <f>IFERROR(INDEX('Normalized Scores'!B$5:B$1048576,MATCH($D103,'Normalized Scores'!$A$5:$A$1048576,)),"")</f>
        <v>The Metropolitan Transportation Plan includes the goal of improving mobility within the region, which is defined as the provision of transportation infrastructure for all vehicles and pedestrians. Trinity Rd currently is operating at an unacceptable LOS and is expected to worsen in the future. The purpose of this project is to improve mobility along Trinity Rd between NC 54 and Chatham St to an acceptable LOS in the peak period and direction while also providing facilities for pedestrians and bicyclists.</v>
      </c>
      <c r="F103" s="12" t="str">
        <f>IFERROR(INDEX('Normalized Scores'!C$5:C$1048576,MATCH($D103,'Normalized Scores'!$A$5:$A$1048576,)),"")</f>
        <v>Widening</v>
      </c>
      <c r="G103" s="79" t="str">
        <f>IFERROR(INDEX('Normalized Scores'!D$5:D$1048576,MATCH($D103,'Normalized Scores'!$A$5:$A$1048576,)),"")</f>
        <v>Wake</v>
      </c>
      <c r="H103" s="79" t="str">
        <f>IFERROR(INDEX('Normalized Scores'!E$5:E$1048576,MATCH($D103,'Normalized Scores'!$A$5:$A$1048576,)),"")</f>
        <v>Division</v>
      </c>
      <c r="I103" s="79">
        <f>IFERROR(INDEX('Normalized Scores'!F$5:F$1048576,MATCH($D103,'Normalized Scores'!$A$5:$A$1048576,)),"")</f>
        <v>101</v>
      </c>
      <c r="J103" s="79">
        <f>IFERROR(INDEX('Normalized Scores'!G$5:G$1048576,MATCH($D103,'Normalized Scores'!$A$5:$A$1048576,)),"")</f>
        <v>1730.88536692822</v>
      </c>
      <c r="K103" s="36">
        <f>(IFERROR(INDEX('Normalized Scores'!H$5:H$1048576,MATCH($D103,'Normalized Scores'!$A$5:$A$1048576,)),"")*100)</f>
        <v>40.690692686577862</v>
      </c>
      <c r="L103" s="20">
        <f t="shared" si="10"/>
        <v>40.690692686577862</v>
      </c>
      <c r="M103" s="26">
        <f>(IFERROR(INDEX('Normalized Scores'!J$5:J$1048576,MATCH($D103,'Normalized Scores'!$A$5:$A$1048576,)),"")*Summary!$B$6)*100</f>
        <v>7.1941186059694795</v>
      </c>
      <c r="N103" s="20">
        <f t="shared" si="11"/>
        <v>7.1941186059694795</v>
      </c>
      <c r="O103" s="27">
        <f>(IFERROR(INDEX('Normalized Scores'!L$5:L$1048576,MATCH($D103,'Normalized Scores'!$A$5:$A$1048576,)),"")*Summary!$B$7)*100</f>
        <v>0</v>
      </c>
      <c r="P103" s="20">
        <f t="shared" si="12"/>
        <v>0</v>
      </c>
      <c r="Q103" s="28">
        <f>(IFERROR(INDEX('Normalized Scores'!R$5:R$1048576,MATCH($D103,'Normalized Scores'!$A$5:$A$1048576,)),"")*Summary!$B$8)*100</f>
        <v>10.108508145886738</v>
      </c>
      <c r="R103" s="20">
        <f t="shared" si="13"/>
        <v>10.108508145886738</v>
      </c>
      <c r="S103" s="29">
        <f>(IFERROR(INDEX('Normalized Scores'!Z$5:Z$1048576,MATCH($D103,'Normalized Scores'!$A$5:$A$1048576,)),"")*Summary!$B$9)*100</f>
        <v>6.360552965245625</v>
      </c>
      <c r="T103" s="8">
        <f t="shared" si="14"/>
        <v>6.360552965245625</v>
      </c>
      <c r="U103" s="30">
        <f>(IFERROR(INDEX('Normalized Scores'!AL$5:AL$1048576,MATCH($D103,'Normalized Scores'!$A$5:$A$1048576,)),"")*Summary!$B$10)*100</f>
        <v>2.6746263821147647</v>
      </c>
      <c r="V103" s="8">
        <f t="shared" si="15"/>
        <v>2.6746263821147647</v>
      </c>
      <c r="W103" s="31">
        <f>(IFERROR(INDEX('Normalized Scores'!AR$5:AR$1048576,MATCH($D103,'Normalized Scores'!$A$5:$A$1048576,)),"")*Summary!$B$11)*100</f>
        <v>0</v>
      </c>
      <c r="X103" s="8">
        <f t="shared" si="16"/>
        <v>0</v>
      </c>
      <c r="Y103" s="32">
        <f>(IFERROR(INDEX('Normalized Scores'!AT$5:AT$1048576,MATCH($D103,'Normalized Scores'!$A$5:$A$1048576,)),"")*Summary!$B$12)*100</f>
        <v>1.7167029709488062</v>
      </c>
      <c r="Z103" s="8">
        <f t="shared" si="17"/>
        <v>1.7167029709488062</v>
      </c>
      <c r="AA103" s="33">
        <f>(IFERROR(INDEX('Normalized Scores'!AV$5:AV$1048576,MATCH($D103,'Normalized Scores'!$A$5:$A$1048576,)),"")*Summary!$B$13)*100</f>
        <v>0</v>
      </c>
      <c r="AB103" s="10">
        <f t="shared" si="18"/>
        <v>0</v>
      </c>
      <c r="AC103" s="34">
        <f>(IFERROR(INDEX('Normalized Scores'!BA$5:BA$1048576,MATCH($D103,'Normalized Scores'!$A$5:$A$1048576,)),"")*Summary!$B$14)*100</f>
        <v>12.636183616412444</v>
      </c>
      <c r="AD103" s="14">
        <f t="shared" si="19"/>
        <v>12.636183616412444</v>
      </c>
    </row>
    <row r="104" spans="4:30">
      <c r="D104" s="8" t="str">
        <v>A725</v>
      </c>
      <c r="E104" s="9" t="str">
        <f>IFERROR(INDEX('Normalized Scores'!B$5:B$1048576,MATCH($D104,'Normalized Scores'!$A$5:$A$1048576,)),"")</f>
        <v>The Metropolitan Transportation Plan includes the goal of improving mobility within the region, which is defined as the provision of transportation infrastructure for all vehicles and pedestrians. North Broad Street currently is operating at an unacceptable LOS and is expected to worsen in the future. The purpose of this project is to improve mobility along North Broad Street between Judd Parkway Northwest/Northeast and Wake Chapel Road to an acceptable LOS in the peak period and direction while also providing facilities for pedestrians and bicyclists.</v>
      </c>
      <c r="F104" s="12" t="str">
        <f>IFERROR(INDEX('Normalized Scores'!C$5:C$1048576,MATCH($D104,'Normalized Scores'!$A$5:$A$1048576,)),"")</f>
        <v>Median</v>
      </c>
      <c r="G104" s="79" t="str">
        <f>IFERROR(INDEX('Normalized Scores'!D$5:D$1048576,MATCH($D104,'Normalized Scores'!$A$5:$A$1048576,)),"")</f>
        <v>Wake</v>
      </c>
      <c r="H104" s="79" t="str">
        <f>IFERROR(INDEX('Normalized Scores'!E$5:E$1048576,MATCH($D104,'Normalized Scores'!$A$5:$A$1048576,)),"")</f>
        <v>Regional</v>
      </c>
      <c r="I104" s="79">
        <f>IFERROR(INDEX('Normalized Scores'!F$5:F$1048576,MATCH($D104,'Normalized Scores'!$A$5:$A$1048576,)),"")</f>
        <v>102</v>
      </c>
      <c r="J104" s="79">
        <f>IFERROR(INDEX('Normalized Scores'!G$5:G$1048576,MATCH($D104,'Normalized Scores'!$A$5:$A$1048576,)),"")</f>
        <v>49.843941932241101</v>
      </c>
      <c r="K104" s="36">
        <f>(IFERROR(INDEX('Normalized Scores'!H$5:H$1048576,MATCH($D104,'Normalized Scores'!$A$5:$A$1048576,)),"")*100)</f>
        <v>40.516693751072133</v>
      </c>
      <c r="L104" s="20">
        <f t="shared" si="10"/>
        <v>40.516693751072133</v>
      </c>
      <c r="M104" s="26">
        <f>(IFERROR(INDEX('Normalized Scores'!J$5:J$1048576,MATCH($D104,'Normalized Scores'!$A$5:$A$1048576,)),"")*Summary!$B$6)*100</f>
        <v>6.8363636363636404</v>
      </c>
      <c r="N104" s="20">
        <f t="shared" si="11"/>
        <v>6.8363636363636404</v>
      </c>
      <c r="O104" s="27">
        <f>(IFERROR(INDEX('Normalized Scores'!L$5:L$1048576,MATCH($D104,'Normalized Scores'!$A$5:$A$1048576,)),"")*Summary!$B$7)*100</f>
        <v>0</v>
      </c>
      <c r="P104" s="20">
        <f t="shared" si="12"/>
        <v>0</v>
      </c>
      <c r="Q104" s="28">
        <f>(IFERROR(INDEX('Normalized Scores'!R$5:R$1048576,MATCH($D104,'Normalized Scores'!$A$5:$A$1048576,)),"")*Summary!$B$8)*100</f>
        <v>10.183391937962721</v>
      </c>
      <c r="R104" s="20">
        <f t="shared" si="13"/>
        <v>10.183391937962721</v>
      </c>
      <c r="S104" s="29">
        <f>(IFERROR(INDEX('Normalized Scores'!Z$5:Z$1048576,MATCH($D104,'Normalized Scores'!$A$5:$A$1048576,)),"")*Summary!$B$9)*100</f>
        <v>5.0867487288453308</v>
      </c>
      <c r="T104" s="8">
        <f t="shared" si="14"/>
        <v>5.0867487288453308</v>
      </c>
      <c r="U104" s="30">
        <f>(IFERROR(INDEX('Normalized Scores'!AL$5:AL$1048576,MATCH($D104,'Normalized Scores'!$A$5:$A$1048576,)),"")*Summary!$B$10)*100</f>
        <v>1.092432487258669</v>
      </c>
      <c r="V104" s="8">
        <f t="shared" si="15"/>
        <v>1.092432487258669</v>
      </c>
      <c r="W104" s="31">
        <f>(IFERROR(INDEX('Normalized Scores'!AR$5:AR$1048576,MATCH($D104,'Normalized Scores'!$A$5:$A$1048576,)),"")*Summary!$B$11)*100</f>
        <v>0</v>
      </c>
      <c r="X104" s="8">
        <f t="shared" si="16"/>
        <v>0</v>
      </c>
      <c r="Y104" s="32">
        <f>(IFERROR(INDEX('Normalized Scores'!AT$5:AT$1048576,MATCH($D104,'Normalized Scores'!$A$5:$A$1048576,)),"")*Summary!$B$12)*100</f>
        <v>2.8099348032079408</v>
      </c>
      <c r="Z104" s="8">
        <f t="shared" si="17"/>
        <v>2.8099348032079408</v>
      </c>
      <c r="AA104" s="33">
        <f>(IFERROR(INDEX('Normalized Scores'!AV$5:AV$1048576,MATCH($D104,'Normalized Scores'!$A$5:$A$1048576,)),"")*Summary!$B$13)*100</f>
        <v>0</v>
      </c>
      <c r="AB104" s="10">
        <f t="shared" si="18"/>
        <v>0</v>
      </c>
      <c r="AC104" s="34">
        <f>(IFERROR(INDEX('Normalized Scores'!BA$5:BA$1048576,MATCH($D104,'Normalized Scores'!$A$5:$A$1048576,)),"")*Summary!$B$14)*100</f>
        <v>14.50782215743383</v>
      </c>
      <c r="AD104" s="14">
        <f t="shared" si="19"/>
        <v>14.50782215743383</v>
      </c>
    </row>
    <row r="105" spans="4:30">
      <c r="D105" s="8" t="str">
        <v>A568</v>
      </c>
      <c r="E105" s="9" t="str">
        <f>IFERROR(INDEX('Normalized Scores'!B$5:B$1048576,MATCH($D105,'Normalized Scores'!$A$5:$A$1048576,)),"")</f>
        <v>The Metropolitan Transportation Plan includes the goal of improving mobility within the region, which is defined as the provision of transportation infrastructure for all vehicles and pedestrians. Kit Creek Turn Lane currently is operating at an unacceptable LOS and is expected to worsen in the future. The purpose of this project is to improve mobility along Kit Creek Turn Lane between Davis Dr and Green Level Ch Rd to an acceptable LOS in the peak period and direction while also providing facilities for pedestrians and bicyclists.</v>
      </c>
      <c r="F105" s="12" t="str">
        <f>IFERROR(INDEX('Normalized Scores'!C$5:C$1048576,MATCH($D105,'Normalized Scores'!$A$5:$A$1048576,)),"")</f>
        <v>Center Turn Lane</v>
      </c>
      <c r="G105" s="79" t="str">
        <f>IFERROR(INDEX('Normalized Scores'!D$5:D$1048576,MATCH($D105,'Normalized Scores'!$A$5:$A$1048576,)),"")</f>
        <v>Wake</v>
      </c>
      <c r="H105" s="79" t="str">
        <f>IFERROR(INDEX('Normalized Scores'!E$5:E$1048576,MATCH($D105,'Normalized Scores'!$A$5:$A$1048576,)),"")</f>
        <v>Division</v>
      </c>
      <c r="I105" s="79">
        <f>IFERROR(INDEX('Normalized Scores'!F$5:F$1048576,MATCH($D105,'Normalized Scores'!$A$5:$A$1048576,)),"")</f>
        <v>103</v>
      </c>
      <c r="J105" s="79">
        <f>IFERROR(INDEX('Normalized Scores'!G$5:G$1048576,MATCH($D105,'Normalized Scores'!$A$5:$A$1048576,)),"")</f>
        <v>158.69795574881701</v>
      </c>
      <c r="K105" s="36">
        <f>(IFERROR(INDEX('Normalized Scores'!H$5:H$1048576,MATCH($D105,'Normalized Scores'!$A$5:$A$1048576,)),"")*100)</f>
        <v>40.484698000693072</v>
      </c>
      <c r="L105" s="20">
        <f t="shared" si="10"/>
        <v>40.484698000693072</v>
      </c>
      <c r="M105" s="26">
        <f>(IFERROR(INDEX('Normalized Scores'!J$5:J$1048576,MATCH($D105,'Normalized Scores'!$A$5:$A$1048576,)),"")*Summary!$B$6)*100</f>
        <v>7.3889840755950402</v>
      </c>
      <c r="N105" s="20">
        <f t="shared" si="11"/>
        <v>7.3889840755950402</v>
      </c>
      <c r="O105" s="27">
        <f>(IFERROR(INDEX('Normalized Scores'!L$5:L$1048576,MATCH($D105,'Normalized Scores'!$A$5:$A$1048576,)),"")*Summary!$B$7)*100</f>
        <v>1.896083810116669</v>
      </c>
      <c r="P105" s="20">
        <f t="shared" si="12"/>
        <v>1.896083810116669</v>
      </c>
      <c r="Q105" s="28">
        <f>(IFERROR(INDEX('Normalized Scores'!R$5:R$1048576,MATCH($D105,'Normalized Scores'!$A$5:$A$1048576,)),"")*Summary!$B$8)*100</f>
        <v>11.386045621252935</v>
      </c>
      <c r="R105" s="20">
        <f t="shared" si="13"/>
        <v>11.386045621252935</v>
      </c>
      <c r="S105" s="29">
        <f>(IFERROR(INDEX('Normalized Scores'!Z$5:Z$1048576,MATCH($D105,'Normalized Scores'!$A$5:$A$1048576,)),"")*Summary!$B$9)*100</f>
        <v>3.9191666851327924</v>
      </c>
      <c r="T105" s="8">
        <f t="shared" si="14"/>
        <v>3.9191666851327924</v>
      </c>
      <c r="U105" s="30">
        <f>(IFERROR(INDEX('Normalized Scores'!AL$5:AL$1048576,MATCH($D105,'Normalized Scores'!$A$5:$A$1048576,)),"")*Summary!$B$10)*100</f>
        <v>7.1096587745168662</v>
      </c>
      <c r="V105" s="8">
        <f t="shared" si="15"/>
        <v>7.1096587745168662</v>
      </c>
      <c r="W105" s="31">
        <f>(IFERROR(INDEX('Normalized Scores'!AR$5:AR$1048576,MATCH($D105,'Normalized Scores'!$A$5:$A$1048576,)),"")*Summary!$B$11)*100</f>
        <v>0</v>
      </c>
      <c r="X105" s="8">
        <f t="shared" si="16"/>
        <v>0</v>
      </c>
      <c r="Y105" s="32">
        <f>(IFERROR(INDEX('Normalized Scores'!AT$5:AT$1048576,MATCH($D105,'Normalized Scores'!$A$5:$A$1048576,)),"")*Summary!$B$12)*100</f>
        <v>2.7303632303752985</v>
      </c>
      <c r="Z105" s="8">
        <f t="shared" si="17"/>
        <v>2.7303632303752985</v>
      </c>
      <c r="AA105" s="33">
        <f>(IFERROR(INDEX('Normalized Scores'!AV$5:AV$1048576,MATCH($D105,'Normalized Scores'!$A$5:$A$1048576,)),"")*Summary!$B$13)*100</f>
        <v>0</v>
      </c>
      <c r="AB105" s="10">
        <f t="shared" si="18"/>
        <v>0</v>
      </c>
      <c r="AC105" s="34">
        <f>(IFERROR(INDEX('Normalized Scores'!BA$5:BA$1048576,MATCH($D105,'Normalized Scores'!$A$5:$A$1048576,)),"")*Summary!$B$14)*100</f>
        <v>6.0543958037034677</v>
      </c>
      <c r="AD105" s="14">
        <f t="shared" si="19"/>
        <v>6.0543958037034677</v>
      </c>
    </row>
    <row r="106" spans="4:30">
      <c r="D106" s="8" t="str">
        <v>Grnv48</v>
      </c>
      <c r="E106" s="9" t="str">
        <f>IFERROR(INDEX('Normalized Scores'!B$5:B$1048576,MATCH($D106,'Normalized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06" s="12" t="str">
        <f>IFERROR(INDEX('Normalized Scores'!C$5:C$1048576,MATCH($D106,'Normalized Scores'!$A$5:$A$1048576,)),"")</f>
        <v>Widening</v>
      </c>
      <c r="G106" s="79" t="str">
        <f>IFERROR(INDEX('Normalized Scores'!D$5:D$1048576,MATCH($D106,'Normalized Scores'!$A$5:$A$1048576,)),"")</f>
        <v>Granville</v>
      </c>
      <c r="H106" s="79" t="str">
        <f>IFERROR(INDEX('Normalized Scores'!E$5:E$1048576,MATCH($D106,'Normalized Scores'!$A$5:$A$1048576,)),"")</f>
        <v>Regional</v>
      </c>
      <c r="I106" s="79">
        <f>IFERROR(INDEX('Normalized Scores'!F$5:F$1048576,MATCH($D106,'Normalized Scores'!$A$5:$A$1048576,)),"")</f>
        <v>104</v>
      </c>
      <c r="J106" s="79">
        <f>IFERROR(INDEX('Normalized Scores'!G$5:G$1048576,MATCH($D106,'Normalized Scores'!$A$5:$A$1048576,)),"")</f>
        <v>186.90713627025801</v>
      </c>
      <c r="K106" s="36">
        <f>(IFERROR(INDEX('Normalized Scores'!H$5:H$1048576,MATCH($D106,'Normalized Scores'!$A$5:$A$1048576,)),"")*100)</f>
        <v>40.468730155026719</v>
      </c>
      <c r="L106" s="20">
        <f t="shared" si="10"/>
        <v>40.468730155026719</v>
      </c>
      <c r="M106" s="26">
        <f>(IFERROR(INDEX('Normalized Scores'!J$5:J$1048576,MATCH($D106,'Normalized Scores'!$A$5:$A$1048576,)),"")*Summary!$B$6)*100</f>
        <v>8.0000000000000018</v>
      </c>
      <c r="N106" s="20">
        <f t="shared" si="11"/>
        <v>8.0000000000000018</v>
      </c>
      <c r="O106" s="27">
        <f>(IFERROR(INDEX('Normalized Scores'!L$5:L$1048576,MATCH($D106,'Normalized Scores'!$A$5:$A$1048576,)),"")*Summary!$B$7)*100</f>
        <v>1.7104557278123238</v>
      </c>
      <c r="P106" s="20">
        <f t="shared" si="12"/>
        <v>1.7104557278123238</v>
      </c>
      <c r="Q106" s="28">
        <f>(IFERROR(INDEX('Normalized Scores'!R$5:R$1048576,MATCH($D106,'Normalized Scores'!$A$5:$A$1048576,)),"")*Summary!$B$8)*100</f>
        <v>10.065567918371594</v>
      </c>
      <c r="R106" s="20">
        <f t="shared" si="13"/>
        <v>10.065567918371594</v>
      </c>
      <c r="S106" s="29">
        <f>(IFERROR(INDEX('Normalized Scores'!Z$5:Z$1048576,MATCH($D106,'Normalized Scores'!$A$5:$A$1048576,)),"")*Summary!$B$9)*100</f>
        <v>3.3736233480367956</v>
      </c>
      <c r="T106" s="8">
        <f t="shared" si="14"/>
        <v>3.3736233480367956</v>
      </c>
      <c r="U106" s="30">
        <f>(IFERROR(INDEX('Normalized Scores'!AL$5:AL$1048576,MATCH($D106,'Normalized Scores'!$A$5:$A$1048576,)),"")*Summary!$B$10)*100</f>
        <v>4.505255001500009</v>
      </c>
      <c r="V106" s="8">
        <f t="shared" si="15"/>
        <v>4.505255001500009</v>
      </c>
      <c r="W106" s="31">
        <f>(IFERROR(INDEX('Normalized Scores'!AR$5:AR$1048576,MATCH($D106,'Normalized Scores'!$A$5:$A$1048576,)),"")*Summary!$B$11)*100</f>
        <v>0</v>
      </c>
      <c r="X106" s="8">
        <f t="shared" si="16"/>
        <v>0</v>
      </c>
      <c r="Y106" s="32">
        <f>(IFERROR(INDEX('Normalized Scores'!AT$5:AT$1048576,MATCH($D106,'Normalized Scores'!$A$5:$A$1048576,)),"")*Summary!$B$12)*100</f>
        <v>2.6797019199336072</v>
      </c>
      <c r="Z106" s="8">
        <f t="shared" si="17"/>
        <v>2.6797019199336072</v>
      </c>
      <c r="AA106" s="33">
        <f>(IFERROR(INDEX('Normalized Scores'!AV$5:AV$1048576,MATCH($D106,'Normalized Scores'!$A$5:$A$1048576,)),"")*Summary!$B$13)*100</f>
        <v>0</v>
      </c>
      <c r="AB106" s="10">
        <f t="shared" si="18"/>
        <v>0</v>
      </c>
      <c r="AC106" s="34">
        <f>(IFERROR(INDEX('Normalized Scores'!BA$5:BA$1048576,MATCH($D106,'Normalized Scores'!$A$5:$A$1048576,)),"")*Summary!$B$14)*100</f>
        <v>10.134126239372394</v>
      </c>
      <c r="AD106" s="14">
        <f t="shared" si="19"/>
        <v>10.134126239372394</v>
      </c>
    </row>
    <row r="107" spans="4:30">
      <c r="D107" s="8" t="str">
        <v>Grnv93</v>
      </c>
      <c r="E107" s="9" t="str">
        <f>IFERROR(INDEX('Normalized Scores'!B$5:B$1048576,MATCH($D107,'Normalized Scores'!$A$5:$A$1048576,)),"")</f>
        <v>Cash Rd / Gate 2 Rd is proposed to be a 4 lane Boulevard between Old Weaver Trail and West B St. An AADT exceeding current capacity is expected in the planning horizon year (2055) which would cause Cash Rd / Gate 2 Rd to operate inefficiently in 2055. The purpose of this project is to reduce congestion so Cash Rd / Gate 2 Rd will operate more efficiently in 2055.</v>
      </c>
      <c r="F107" s="12" t="str">
        <f>IFERROR(INDEX('Normalized Scores'!C$5:C$1048576,MATCH($D107,'Normalized Scores'!$A$5:$A$1048576,)),"")</f>
        <v>Widening</v>
      </c>
      <c r="G107" s="79" t="str">
        <f>IFERROR(INDEX('Normalized Scores'!D$5:D$1048576,MATCH($D107,'Normalized Scores'!$A$5:$A$1048576,)),"")</f>
        <v>Granville</v>
      </c>
      <c r="H107" s="79" t="str">
        <f>IFERROR(INDEX('Normalized Scores'!E$5:E$1048576,MATCH($D107,'Normalized Scores'!$A$5:$A$1048576,)),"")</f>
        <v>Division</v>
      </c>
      <c r="I107" s="79">
        <f>IFERROR(INDEX('Normalized Scores'!F$5:F$1048576,MATCH($D107,'Normalized Scores'!$A$5:$A$1048576,)),"")</f>
        <v>105</v>
      </c>
      <c r="J107" s="79">
        <f>IFERROR(INDEX('Normalized Scores'!G$5:G$1048576,MATCH($D107,'Normalized Scores'!$A$5:$A$1048576,)),"")</f>
        <v>49.529046097179602</v>
      </c>
      <c r="K107" s="36">
        <f>(IFERROR(INDEX('Normalized Scores'!H$5:H$1048576,MATCH($D107,'Normalized Scores'!$A$5:$A$1048576,)),"")*100)</f>
        <v>40.4423132511142</v>
      </c>
      <c r="L107" s="20">
        <f t="shared" si="10"/>
        <v>40.4423132511142</v>
      </c>
      <c r="M107" s="26">
        <f>(IFERROR(INDEX('Normalized Scores'!J$5:J$1048576,MATCH($D107,'Normalized Scores'!$A$5:$A$1048576,)),"")*Summary!$B$6)*100</f>
        <v>10.365880171116459</v>
      </c>
      <c r="N107" s="20">
        <f t="shared" si="11"/>
        <v>10.365880171116459</v>
      </c>
      <c r="O107" s="27">
        <f>(IFERROR(INDEX('Normalized Scores'!L$5:L$1048576,MATCH($D107,'Normalized Scores'!$A$5:$A$1048576,)),"")*Summary!$B$7)*100</f>
        <v>3.1199906688127848</v>
      </c>
      <c r="P107" s="20">
        <f t="shared" si="12"/>
        <v>3.1199906688127848</v>
      </c>
      <c r="Q107" s="28">
        <f>(IFERROR(INDEX('Normalized Scores'!R$5:R$1048576,MATCH($D107,'Normalized Scores'!$A$5:$A$1048576,)),"")*Summary!$B$8)*100</f>
        <v>10.237825440362863</v>
      </c>
      <c r="R107" s="20">
        <f t="shared" si="13"/>
        <v>10.237825440362863</v>
      </c>
      <c r="S107" s="29">
        <f>(IFERROR(INDEX('Normalized Scores'!Z$5:Z$1048576,MATCH($D107,'Normalized Scores'!$A$5:$A$1048576,)),"")*Summary!$B$9)*100</f>
        <v>3.4948105068494417</v>
      </c>
      <c r="T107" s="8">
        <f t="shared" si="14"/>
        <v>3.4948105068494417</v>
      </c>
      <c r="U107" s="30">
        <f>(IFERROR(INDEX('Normalized Scores'!AL$5:AL$1048576,MATCH($D107,'Normalized Scores'!$A$5:$A$1048576,)),"")*Summary!$B$10)*100</f>
        <v>5.1624113497236532</v>
      </c>
      <c r="V107" s="8">
        <f t="shared" si="15"/>
        <v>5.1624113497236532</v>
      </c>
      <c r="W107" s="31">
        <f>(IFERROR(INDEX('Normalized Scores'!AR$5:AR$1048576,MATCH($D107,'Normalized Scores'!$A$5:$A$1048576,)),"")*Summary!$B$11)*100</f>
        <v>0</v>
      </c>
      <c r="X107" s="8">
        <f t="shared" si="16"/>
        <v>0</v>
      </c>
      <c r="Y107" s="32">
        <f>(IFERROR(INDEX('Normalized Scores'!AT$5:AT$1048576,MATCH($D107,'Normalized Scores'!$A$5:$A$1048576,)),"")*Summary!$B$12)*100</f>
        <v>2.7443451491949711</v>
      </c>
      <c r="Z107" s="8">
        <f t="shared" si="17"/>
        <v>2.7443451491949711</v>
      </c>
      <c r="AA107" s="33">
        <f>(IFERROR(INDEX('Normalized Scores'!AV$5:AV$1048576,MATCH($D107,'Normalized Scores'!$A$5:$A$1048576,)),"")*Summary!$B$13)*100</f>
        <v>0</v>
      </c>
      <c r="AB107" s="10">
        <f t="shared" si="18"/>
        <v>0</v>
      </c>
      <c r="AC107" s="34">
        <f>(IFERROR(INDEX('Normalized Scores'!BA$5:BA$1048576,MATCH($D107,'Normalized Scores'!$A$5:$A$1048576,)),"")*Summary!$B$14)*100</f>
        <v>5.3170499650540348</v>
      </c>
      <c r="AD107" s="14">
        <f t="shared" si="19"/>
        <v>5.3170499650540348</v>
      </c>
    </row>
    <row r="108" spans="4:30">
      <c r="D108" s="8" t="str">
        <v>A143a</v>
      </c>
      <c r="E108" s="9" t="str">
        <f>IFERROR(INDEX('Normalized Scores'!B$5:B$1048576,MATCH($D108,'Normalized Scores'!$A$5:$A$1048576,)),"")</f>
        <v>White Oak Rd is proposed to be a 4 lane Major Thoroughfare between Hillandale Ln and NC-540. An AADT of 25000 is expected in the planning horizon year (2055) which would cause White Oak Rd to operate inefficiently in 2055. The purpose of this project is to reduce congestion so White Oak Rd will operate more efficiently in 2055</v>
      </c>
      <c r="F108" s="12" t="str">
        <f>IFERROR(INDEX('Normalized Scores'!C$5:C$1048576,MATCH($D108,'Normalized Scores'!$A$5:$A$1048576,)),"")</f>
        <v>Widening</v>
      </c>
      <c r="G108" s="79" t="str">
        <f>IFERROR(INDEX('Normalized Scores'!D$5:D$1048576,MATCH($D108,'Normalized Scores'!$A$5:$A$1048576,)),"")</f>
        <v>Wake</v>
      </c>
      <c r="H108" s="79" t="str">
        <f>IFERROR(INDEX('Normalized Scores'!E$5:E$1048576,MATCH($D108,'Normalized Scores'!$A$5:$A$1048576,)),"")</f>
        <v>Division</v>
      </c>
      <c r="I108" s="79">
        <f>IFERROR(INDEX('Normalized Scores'!F$5:F$1048576,MATCH($D108,'Normalized Scores'!$A$5:$A$1048576,)),"")</f>
        <v>106</v>
      </c>
      <c r="J108" s="79">
        <f>IFERROR(INDEX('Normalized Scores'!G$5:G$1048576,MATCH($D108,'Normalized Scores'!$A$5:$A$1048576,)),"")</f>
        <v>27.148512377315399</v>
      </c>
      <c r="K108" s="36">
        <f>(IFERROR(INDEX('Normalized Scores'!H$5:H$1048576,MATCH($D108,'Normalized Scores'!$A$5:$A$1048576,)),"")*100)</f>
        <v>40.427664018067524</v>
      </c>
      <c r="L108" s="20">
        <f t="shared" si="10"/>
        <v>40.427664018067524</v>
      </c>
      <c r="M108" s="26">
        <f>(IFERROR(INDEX('Normalized Scores'!J$5:J$1048576,MATCH($D108,'Normalized Scores'!$A$5:$A$1048576,)),"")*Summary!$B$6)*100</f>
        <v>3.4563097378736996</v>
      </c>
      <c r="N108" s="20">
        <f t="shared" si="11"/>
        <v>3.4563097378736996</v>
      </c>
      <c r="O108" s="27">
        <f>(IFERROR(INDEX('Normalized Scores'!L$5:L$1048576,MATCH($D108,'Normalized Scores'!$A$5:$A$1048576,)),"")*Summary!$B$7)*100</f>
        <v>2.5415380870922846</v>
      </c>
      <c r="P108" s="20">
        <f t="shared" si="12"/>
        <v>2.5415380870922846</v>
      </c>
      <c r="Q108" s="28">
        <f>(IFERROR(INDEX('Normalized Scores'!R$5:R$1048576,MATCH($D108,'Normalized Scores'!$A$5:$A$1048576,)),"")*Summary!$B$8)*100</f>
        <v>15.846739289216977</v>
      </c>
      <c r="R108" s="20">
        <f t="shared" si="13"/>
        <v>15.846739289216977</v>
      </c>
      <c r="S108" s="29">
        <f>(IFERROR(INDEX('Normalized Scores'!Z$5:Z$1048576,MATCH($D108,'Normalized Scores'!$A$5:$A$1048576,)),"")*Summary!$B$9)*100</f>
        <v>4.3365950890523877</v>
      </c>
      <c r="T108" s="8">
        <f t="shared" si="14"/>
        <v>4.3365950890523877</v>
      </c>
      <c r="U108" s="30">
        <f>(IFERROR(INDEX('Normalized Scores'!AL$5:AL$1048576,MATCH($D108,'Normalized Scores'!$A$5:$A$1048576,)),"")*Summary!$B$10)*100</f>
        <v>5.8052101411336885</v>
      </c>
      <c r="V108" s="8">
        <f t="shared" si="15"/>
        <v>5.8052101411336885</v>
      </c>
      <c r="W108" s="31">
        <f>(IFERROR(INDEX('Normalized Scores'!AR$5:AR$1048576,MATCH($D108,'Normalized Scores'!$A$5:$A$1048576,)),"")*Summary!$B$11)*100</f>
        <v>0</v>
      </c>
      <c r="X108" s="8">
        <f t="shared" si="16"/>
        <v>0</v>
      </c>
      <c r="Y108" s="32">
        <f>(IFERROR(INDEX('Normalized Scores'!AT$5:AT$1048576,MATCH($D108,'Normalized Scores'!$A$5:$A$1048576,)),"")*Summary!$B$12)*100</f>
        <v>2.8362049503922457</v>
      </c>
      <c r="Z108" s="8">
        <f t="shared" si="17"/>
        <v>2.8362049503922457</v>
      </c>
      <c r="AA108" s="33">
        <f>(IFERROR(INDEX('Normalized Scores'!AV$5:AV$1048576,MATCH($D108,'Normalized Scores'!$A$5:$A$1048576,)),"")*Summary!$B$13)*100</f>
        <v>0</v>
      </c>
      <c r="AB108" s="10">
        <f t="shared" si="18"/>
        <v>0</v>
      </c>
      <c r="AC108" s="34">
        <f>(IFERROR(INDEX('Normalized Scores'!BA$5:BA$1048576,MATCH($D108,'Normalized Scores'!$A$5:$A$1048576,)),"")*Summary!$B$14)*100</f>
        <v>5.605066723306237</v>
      </c>
      <c r="AD108" s="14">
        <f t="shared" si="19"/>
        <v>5.605066723306237</v>
      </c>
    </row>
    <row r="109" spans="4:30">
      <c r="D109" s="8" t="str">
        <v>F7a</v>
      </c>
      <c r="E109" s="9" t="str">
        <f>IFERROR(INDEX('Normalized Scores'!B$5:B$1048576,MATCH($D109,'Normalized Scores'!$A$5:$A$1048576,)),"")</f>
        <v>US 64/US 264 is proposed to be a 6 lane Freeway between US 64 Business (Wendell Blvd) and US 264. An AADT of 96000 is expected in the planning horizon year (2050) which would cause US 64/US 264 to operate inefficiently in 2050. The purpose of this project is to reduce congestion so US 64/US 264 will operate more efficiently in 2050.</v>
      </c>
      <c r="F109" s="12" t="str">
        <f>IFERROR(INDEX('Normalized Scores'!C$5:C$1048576,MATCH($D109,'Normalized Scores'!$A$5:$A$1048576,)),"")</f>
        <v>Widening</v>
      </c>
      <c r="G109" s="79" t="str">
        <f>IFERROR(INDEX('Normalized Scores'!D$5:D$1048576,MATCH($D109,'Normalized Scores'!$A$5:$A$1048576,)),"")</f>
        <v>Wake</v>
      </c>
      <c r="H109" s="79" t="str">
        <f>IFERROR(INDEX('Normalized Scores'!E$5:E$1048576,MATCH($D109,'Normalized Scores'!$A$5:$A$1048576,)),"")</f>
        <v>Statewide</v>
      </c>
      <c r="I109" s="79">
        <f>IFERROR(INDEX('Normalized Scores'!F$5:F$1048576,MATCH($D109,'Normalized Scores'!$A$5:$A$1048576,)),"")</f>
        <v>107</v>
      </c>
      <c r="J109" s="79">
        <f>IFERROR(INDEX('Normalized Scores'!G$5:G$1048576,MATCH($D109,'Normalized Scores'!$A$5:$A$1048576,)),"")</f>
        <v>0</v>
      </c>
      <c r="K109" s="36">
        <f>(IFERROR(INDEX('Normalized Scores'!H$5:H$1048576,MATCH($D109,'Normalized Scores'!$A$5:$A$1048576,)),"")*100)</f>
        <v>40.397277749473488</v>
      </c>
      <c r="L109" s="20">
        <f t="shared" si="10"/>
        <v>40.397277749473488</v>
      </c>
      <c r="M109" s="26">
        <f>(IFERROR(INDEX('Normalized Scores'!J$5:J$1048576,MATCH($D109,'Normalized Scores'!$A$5:$A$1048576,)),"")*Summary!$B$6)*100</f>
        <v>3.9304393561910804</v>
      </c>
      <c r="N109" s="20">
        <f t="shared" si="11"/>
        <v>3.9304393561910804</v>
      </c>
      <c r="O109" s="27">
        <f>(IFERROR(INDEX('Normalized Scores'!L$5:L$1048576,MATCH($D109,'Normalized Scores'!$A$5:$A$1048576,)),"")*Summary!$B$7)*100</f>
        <v>4.9998978943372085</v>
      </c>
      <c r="P109" s="20">
        <f t="shared" si="12"/>
        <v>4.9998978943372085</v>
      </c>
      <c r="Q109" s="28">
        <f>(IFERROR(INDEX('Normalized Scores'!R$5:R$1048576,MATCH($D109,'Normalized Scores'!$A$5:$A$1048576,)),"")*Summary!$B$8)*100</f>
        <v>19.120181403716568</v>
      </c>
      <c r="R109" s="20">
        <f t="shared" si="13"/>
        <v>19.120181403716568</v>
      </c>
      <c r="S109" s="29">
        <f>(IFERROR(INDEX('Normalized Scores'!Z$5:Z$1048576,MATCH($D109,'Normalized Scores'!$A$5:$A$1048576,)),"")*Summary!$B$9)*100</f>
        <v>5.7338183894176522</v>
      </c>
      <c r="T109" s="8">
        <f t="shared" si="14"/>
        <v>5.7338183894176522</v>
      </c>
      <c r="U109" s="30">
        <f>(IFERROR(INDEX('Normalized Scores'!AL$5:AL$1048576,MATCH($D109,'Normalized Scores'!$A$5:$A$1048576,)),"")*Summary!$B$10)*100</f>
        <v>0</v>
      </c>
      <c r="V109" s="8">
        <f t="shared" si="15"/>
        <v>0</v>
      </c>
      <c r="W109" s="31">
        <f>(IFERROR(INDEX('Normalized Scores'!AR$5:AR$1048576,MATCH($D109,'Normalized Scores'!$A$5:$A$1048576,)),"")*Summary!$B$11)*100</f>
        <v>0</v>
      </c>
      <c r="X109" s="8">
        <f t="shared" si="16"/>
        <v>0</v>
      </c>
      <c r="Y109" s="32">
        <f>(IFERROR(INDEX('Normalized Scores'!AT$5:AT$1048576,MATCH($D109,'Normalized Scores'!$A$5:$A$1048576,)),"")*Summary!$B$12)*100</f>
        <v>1.4106682514796087</v>
      </c>
      <c r="Z109" s="8">
        <f t="shared" si="17"/>
        <v>1.4106682514796087</v>
      </c>
      <c r="AA109" s="33">
        <f>(IFERROR(INDEX('Normalized Scores'!AV$5:AV$1048576,MATCH($D109,'Normalized Scores'!$A$5:$A$1048576,)),"")*Summary!$B$13)*100</f>
        <v>0</v>
      </c>
      <c r="AB109" s="10">
        <f t="shared" si="18"/>
        <v>0</v>
      </c>
      <c r="AC109" s="34">
        <f>(IFERROR(INDEX('Normalized Scores'!BA$5:BA$1048576,MATCH($D109,'Normalized Scores'!$A$5:$A$1048576,)),"")*Summary!$B$14)*100</f>
        <v>5.2022724543313625</v>
      </c>
      <c r="AD109" s="14">
        <f t="shared" si="19"/>
        <v>5.2022724543313625</v>
      </c>
    </row>
    <row r="110" spans="4:30">
      <c r="D110" s="8" t="str">
        <v>F6</v>
      </c>
      <c r="E110" s="9" t="str">
        <f>IFERROR(INDEX('Normalized Scores'!B$5:B$1048576,MATCH($D110,'Normalized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the future NC 540 between US 401 and I-40 to an acceptable LOS in the peak period and direction.</v>
      </c>
      <c r="F110" s="12" t="str">
        <f>IFERROR(INDEX('Normalized Scores'!C$5:C$1048576,MATCH($D110,'Normalized Scores'!$A$5:$A$1048576,)),"")</f>
        <v>New Location</v>
      </c>
      <c r="G110" s="79" t="str">
        <f>IFERROR(INDEX('Normalized Scores'!D$5:D$1048576,MATCH($D110,'Normalized Scores'!$A$5:$A$1048576,)),"")</f>
        <v>Wake</v>
      </c>
      <c r="H110" s="79" t="str">
        <f>IFERROR(INDEX('Normalized Scores'!E$5:E$1048576,MATCH($D110,'Normalized Scores'!$A$5:$A$1048576,)),"")</f>
        <v>Statewide</v>
      </c>
      <c r="I110" s="79">
        <f>IFERROR(INDEX('Normalized Scores'!F$5:F$1048576,MATCH($D110,'Normalized Scores'!$A$5:$A$1048576,)),"")</f>
        <v>108</v>
      </c>
      <c r="J110" s="79">
        <f>IFERROR(INDEX('Normalized Scores'!G$5:G$1048576,MATCH($D110,'Normalized Scores'!$A$5:$A$1048576,)),"")</f>
        <v>0</v>
      </c>
      <c r="K110" s="36">
        <f>(IFERROR(INDEX('Normalized Scores'!H$5:H$1048576,MATCH($D110,'Normalized Scores'!$A$5:$A$1048576,)),"")*100)</f>
        <v>40.394565258979419</v>
      </c>
      <c r="L110" s="20">
        <f t="shared" si="10"/>
        <v>40.394565258979419</v>
      </c>
      <c r="M110" s="26">
        <f>(IFERROR(INDEX('Normalized Scores'!J$5:J$1048576,MATCH($D110,'Normalized Scores'!$A$5:$A$1048576,)),"")*Summary!$B$6)*100</f>
        <v>3.2335662584287204</v>
      </c>
      <c r="N110" s="20">
        <f t="shared" si="11"/>
        <v>3.2335662584287204</v>
      </c>
      <c r="O110" s="27">
        <f>(IFERROR(INDEX('Normalized Scores'!L$5:L$1048576,MATCH($D110,'Normalized Scores'!$A$5:$A$1048576,)),"")*Summary!$B$7)*100</f>
        <v>0</v>
      </c>
      <c r="P110" s="20">
        <f t="shared" si="12"/>
        <v>0</v>
      </c>
      <c r="Q110" s="28">
        <f>(IFERROR(INDEX('Normalized Scores'!R$5:R$1048576,MATCH($D110,'Normalized Scores'!$A$5:$A$1048576,)),"")*Summary!$B$8)*100</f>
        <v>15.601849721769506</v>
      </c>
      <c r="R110" s="20">
        <f t="shared" si="13"/>
        <v>15.601849721769506</v>
      </c>
      <c r="S110" s="29">
        <f>(IFERROR(INDEX('Normalized Scores'!Z$5:Z$1048576,MATCH($D110,'Normalized Scores'!$A$5:$A$1048576,)),"")*Summary!$B$9)*100</f>
        <v>4.4167593427576</v>
      </c>
      <c r="T110" s="8">
        <f t="shared" si="14"/>
        <v>4.4167593427576</v>
      </c>
      <c r="U110" s="30">
        <f>(IFERROR(INDEX('Normalized Scores'!AL$5:AL$1048576,MATCH($D110,'Normalized Scores'!$A$5:$A$1048576,)),"")*Summary!$B$10)*100</f>
        <v>7.7656022864880798</v>
      </c>
      <c r="V110" s="8">
        <f t="shared" si="15"/>
        <v>7.7656022864880798</v>
      </c>
      <c r="W110" s="31">
        <f>(IFERROR(INDEX('Normalized Scores'!AR$5:AR$1048576,MATCH($D110,'Normalized Scores'!$A$5:$A$1048576,)),"")*Summary!$B$11)*100</f>
        <v>0</v>
      </c>
      <c r="X110" s="8">
        <f t="shared" si="16"/>
        <v>0</v>
      </c>
      <c r="Y110" s="32">
        <f>(IFERROR(INDEX('Normalized Scores'!AT$5:AT$1048576,MATCH($D110,'Normalized Scores'!$A$5:$A$1048576,)),"")*Summary!$B$12)*100</f>
        <v>5</v>
      </c>
      <c r="Z110" s="8">
        <f t="shared" si="17"/>
        <v>5</v>
      </c>
      <c r="AA110" s="33">
        <f>(IFERROR(INDEX('Normalized Scores'!AV$5:AV$1048576,MATCH($D110,'Normalized Scores'!$A$5:$A$1048576,)),"")*Summary!$B$13)*100</f>
        <v>0</v>
      </c>
      <c r="AB110" s="10">
        <f t="shared" si="18"/>
        <v>0</v>
      </c>
      <c r="AC110" s="34">
        <f>(IFERROR(INDEX('Normalized Scores'!BA$5:BA$1048576,MATCH($D110,'Normalized Scores'!$A$5:$A$1048576,)),"")*Summary!$B$14)*100</f>
        <v>4.3767876495355136</v>
      </c>
      <c r="AD110" s="14">
        <f t="shared" si="19"/>
        <v>4.3767876495355136</v>
      </c>
    </row>
    <row r="111" spans="4:30">
      <c r="D111" s="8" t="str">
        <v>Jhns10b</v>
      </c>
      <c r="E111" s="9" t="str">
        <f>IFERROR(INDEX('Normalized Scores'!B$5:B$1048576,MATCH($D111,'Normalized Scores'!$A$5:$A$1048576,)),"")</f>
        <v>Cleveland Rd is proposed to be a 4 lane Major Thoroughfare between NC 36 and Barber Mill Rd. An AADT of 25000 is expected in the planning horizon year (2055) which would cause Cleveland Rd to operate inefficiently in 2055. The purpose of this project is to reduce congestion so Cleveland Rd will operate more efficiently in 2055.</v>
      </c>
      <c r="F111" s="12" t="str">
        <f>IFERROR(INDEX('Normalized Scores'!C$5:C$1048576,MATCH($D111,'Normalized Scores'!$A$5:$A$1048576,)),"")</f>
        <v>Widening</v>
      </c>
      <c r="G111" s="79" t="str">
        <f>IFERROR(INDEX('Normalized Scores'!D$5:D$1048576,MATCH($D111,'Normalized Scores'!$A$5:$A$1048576,)),"")</f>
        <v>Johnston</v>
      </c>
      <c r="H111" s="79" t="str">
        <f>IFERROR(INDEX('Normalized Scores'!E$5:E$1048576,MATCH($D111,'Normalized Scores'!$A$5:$A$1048576,)),"")</f>
        <v>Division</v>
      </c>
      <c r="I111" s="79">
        <f>IFERROR(INDEX('Normalized Scores'!F$5:F$1048576,MATCH($D111,'Normalized Scores'!$A$5:$A$1048576,)),"")</f>
        <v>109</v>
      </c>
      <c r="J111" s="79">
        <f>IFERROR(INDEX('Normalized Scores'!G$5:G$1048576,MATCH($D111,'Normalized Scores'!$A$5:$A$1048576,)),"")</f>
        <v>36.811758795246298</v>
      </c>
      <c r="K111" s="36">
        <f>(IFERROR(INDEX('Normalized Scores'!H$5:H$1048576,MATCH($D111,'Normalized Scores'!$A$5:$A$1048576,)),"")*100)</f>
        <v>40.369469644696039</v>
      </c>
      <c r="L111" s="20">
        <f t="shared" si="10"/>
        <v>40.369469644696039</v>
      </c>
      <c r="M111" s="26">
        <f>(IFERROR(INDEX('Normalized Scores'!J$5:J$1048576,MATCH($D111,'Normalized Scores'!$A$5:$A$1048576,)),"")*Summary!$B$6)*100</f>
        <v>5.7748495915493798</v>
      </c>
      <c r="N111" s="20">
        <f t="shared" si="11"/>
        <v>5.7748495915493798</v>
      </c>
      <c r="O111" s="27">
        <f>(IFERROR(INDEX('Normalized Scores'!L$5:L$1048576,MATCH($D111,'Normalized Scores'!$A$5:$A$1048576,)),"")*Summary!$B$7)*100</f>
        <v>2.2629939076802206</v>
      </c>
      <c r="P111" s="20">
        <f t="shared" si="12"/>
        <v>2.2629939076802206</v>
      </c>
      <c r="Q111" s="28">
        <f>(IFERROR(INDEX('Normalized Scores'!R$5:R$1048576,MATCH($D111,'Normalized Scores'!$A$5:$A$1048576,)),"")*Summary!$B$8)*100</f>
        <v>17.553120784238374</v>
      </c>
      <c r="R111" s="20">
        <f t="shared" si="13"/>
        <v>17.553120784238374</v>
      </c>
      <c r="S111" s="29">
        <f>(IFERROR(INDEX('Normalized Scores'!Z$5:Z$1048576,MATCH($D111,'Normalized Scores'!$A$5:$A$1048576,)),"")*Summary!$B$9)*100</f>
        <v>4.6883170592623946</v>
      </c>
      <c r="T111" s="8">
        <f t="shared" si="14"/>
        <v>4.6883170592623946</v>
      </c>
      <c r="U111" s="30">
        <f>(IFERROR(INDEX('Normalized Scores'!AL$5:AL$1048576,MATCH($D111,'Normalized Scores'!$A$5:$A$1048576,)),"")*Summary!$B$10)*100</f>
        <v>2.3965862611022537</v>
      </c>
      <c r="V111" s="8">
        <f t="shared" si="15"/>
        <v>2.3965862611022537</v>
      </c>
      <c r="W111" s="31">
        <f>(IFERROR(INDEX('Normalized Scores'!AR$5:AR$1048576,MATCH($D111,'Normalized Scores'!$A$5:$A$1048576,)),"")*Summary!$B$11)*100</f>
        <v>0</v>
      </c>
      <c r="X111" s="8">
        <f t="shared" si="16"/>
        <v>0</v>
      </c>
      <c r="Y111" s="32">
        <f>(IFERROR(INDEX('Normalized Scores'!AT$5:AT$1048576,MATCH($D111,'Normalized Scores'!$A$5:$A$1048576,)),"")*Summary!$B$12)*100</f>
        <v>2.527051010461939</v>
      </c>
      <c r="Z111" s="8">
        <f t="shared" si="17"/>
        <v>2.527051010461939</v>
      </c>
      <c r="AA111" s="33">
        <f>(IFERROR(INDEX('Normalized Scores'!AV$5:AV$1048576,MATCH($D111,'Normalized Scores'!$A$5:$A$1048576,)),"")*Summary!$B$13)*100</f>
        <v>0</v>
      </c>
      <c r="AB111" s="10">
        <f t="shared" si="18"/>
        <v>0</v>
      </c>
      <c r="AC111" s="34">
        <f>(IFERROR(INDEX('Normalized Scores'!BA$5:BA$1048576,MATCH($D111,'Normalized Scores'!$A$5:$A$1048576,)),"")*Summary!$B$14)*100</f>
        <v>5.1665510304014761</v>
      </c>
      <c r="AD111" s="14">
        <f t="shared" si="19"/>
        <v>5.1665510304014761</v>
      </c>
    </row>
    <row r="112" spans="4:30">
      <c r="D112" s="8" t="str">
        <v>Jhns4a2</v>
      </c>
      <c r="E112" s="9" t="str">
        <f>IFERROR(INDEX('Normalized Scores'!B$5:B$1048576,MATCH($D112,'Normalized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12" s="12" t="str">
        <f>IFERROR(INDEX('Normalized Scores'!C$5:C$1048576,MATCH($D112,'Normalized Scores'!$A$5:$A$1048576,)),"")</f>
        <v>Widening</v>
      </c>
      <c r="G112" s="79" t="str">
        <f>IFERROR(INDEX('Normalized Scores'!D$5:D$1048576,MATCH($D112,'Normalized Scores'!$A$5:$A$1048576,)),"")</f>
        <v>Johnston</v>
      </c>
      <c r="H112" s="79" t="str">
        <f>IFERROR(INDEX('Normalized Scores'!E$5:E$1048576,MATCH($D112,'Normalized Scores'!$A$5:$A$1048576,)),"")</f>
        <v>Division</v>
      </c>
      <c r="I112" s="79">
        <f>IFERROR(INDEX('Normalized Scores'!F$5:F$1048576,MATCH($D112,'Normalized Scores'!$A$5:$A$1048576,)),"")</f>
        <v>110</v>
      </c>
      <c r="J112" s="79">
        <f>IFERROR(INDEX('Normalized Scores'!G$5:G$1048576,MATCH($D112,'Normalized Scores'!$A$5:$A$1048576,)),"")</f>
        <v>0</v>
      </c>
      <c r="K112" s="36">
        <f>(IFERROR(INDEX('Normalized Scores'!H$5:H$1048576,MATCH($D112,'Normalized Scores'!$A$5:$A$1048576,)),"")*100)</f>
        <v>40.279648533249315</v>
      </c>
      <c r="L112" s="20">
        <f t="shared" si="10"/>
        <v>40.279648533249315</v>
      </c>
      <c r="M112" s="26">
        <f>(IFERROR(INDEX('Normalized Scores'!J$5:J$1048576,MATCH($D112,'Normalized Scores'!$A$5:$A$1048576,)),"")*Summary!$B$6)*100</f>
        <v>10.5483906995015</v>
      </c>
      <c r="N112" s="20">
        <f t="shared" si="11"/>
        <v>10.5483906995015</v>
      </c>
      <c r="O112" s="27">
        <f>(IFERROR(INDEX('Normalized Scores'!L$5:L$1048576,MATCH($D112,'Normalized Scores'!$A$5:$A$1048576,)),"")*Summary!$B$7)*100</f>
        <v>0</v>
      </c>
      <c r="P112" s="20">
        <f t="shared" si="12"/>
        <v>0</v>
      </c>
      <c r="Q112" s="28">
        <f>(IFERROR(INDEX('Normalized Scores'!R$5:R$1048576,MATCH($D112,'Normalized Scores'!$A$5:$A$1048576,)),"")*Summary!$B$8)*100</f>
        <v>12.760981767424489</v>
      </c>
      <c r="R112" s="20">
        <f t="shared" si="13"/>
        <v>12.760981767424489</v>
      </c>
      <c r="S112" s="29">
        <f>(IFERROR(INDEX('Normalized Scores'!Z$5:Z$1048576,MATCH($D112,'Normalized Scores'!$A$5:$A$1048576,)),"")*Summary!$B$9)*100</f>
        <v>3.6405382017909731</v>
      </c>
      <c r="T112" s="8">
        <f t="shared" si="14"/>
        <v>3.6405382017909731</v>
      </c>
      <c r="U112" s="30">
        <f>(IFERROR(INDEX('Normalized Scores'!AL$5:AL$1048576,MATCH($D112,'Normalized Scores'!$A$5:$A$1048576,)),"")*Summary!$B$10)*100</f>
        <v>4.5291184775887672</v>
      </c>
      <c r="V112" s="8">
        <f t="shared" si="15"/>
        <v>4.5291184775887672</v>
      </c>
      <c r="W112" s="31">
        <f>(IFERROR(INDEX('Normalized Scores'!AR$5:AR$1048576,MATCH($D112,'Normalized Scores'!$A$5:$A$1048576,)),"")*Summary!$B$11)*100</f>
        <v>0</v>
      </c>
      <c r="X112" s="8">
        <f t="shared" si="16"/>
        <v>0</v>
      </c>
      <c r="Y112" s="32">
        <f>(IFERROR(INDEX('Normalized Scores'!AT$5:AT$1048576,MATCH($D112,'Normalized Scores'!$A$5:$A$1048576,)),"")*Summary!$B$12)*100</f>
        <v>2.4746804541783378</v>
      </c>
      <c r="Z112" s="8">
        <f t="shared" si="17"/>
        <v>2.4746804541783378</v>
      </c>
      <c r="AA112" s="33">
        <f>(IFERROR(INDEX('Normalized Scores'!AV$5:AV$1048576,MATCH($D112,'Normalized Scores'!$A$5:$A$1048576,)),"")*Summary!$B$13)*100</f>
        <v>0</v>
      </c>
      <c r="AB112" s="10">
        <f t="shared" si="18"/>
        <v>0</v>
      </c>
      <c r="AC112" s="34">
        <f>(IFERROR(INDEX('Normalized Scores'!BA$5:BA$1048576,MATCH($D112,'Normalized Scores'!$A$5:$A$1048576,)),"")*Summary!$B$14)*100</f>
        <v>6.3259389327652435</v>
      </c>
      <c r="AD112" s="14">
        <f t="shared" si="19"/>
        <v>6.3259389327652435</v>
      </c>
    </row>
    <row r="113" spans="4:30">
      <c r="D113" s="8" t="str">
        <v>F44d</v>
      </c>
      <c r="E113" s="9" t="str">
        <f>IFERROR(INDEX('Normalized Scores'!B$5:B$1048576,MATCH($D113,'Normalized Scores'!$A$5:$A$1048576,)),"")</f>
        <v>The Long Range Transportation Plan includes the goal of improving mobility within the region, which is defined as the provision of transportation infrastructure for all vehicles and pedestrians. I-40 (East) currently is operating at an unacceptable LOS and is expected to worsen in the future. The purpose of this project is to improve mobility along I-40 (East) between NC 210 and CAMPO MAB to an acceptable LOS in the peak period and direction while also providing facilities for pedestrians and bicyclists.</v>
      </c>
      <c r="F113" s="12" t="str">
        <f>IFERROR(INDEX('Normalized Scores'!C$5:C$1048576,MATCH($D113,'Normalized Scores'!$A$5:$A$1048576,)),"")</f>
        <v>Widening</v>
      </c>
      <c r="G113" s="79" t="str">
        <f>IFERROR(INDEX('Normalized Scores'!D$5:D$1048576,MATCH($D113,'Normalized Scores'!$A$5:$A$1048576,)),"")</f>
        <v>Johnston</v>
      </c>
      <c r="H113" s="79" t="str">
        <f>IFERROR(INDEX('Normalized Scores'!E$5:E$1048576,MATCH($D113,'Normalized Scores'!$A$5:$A$1048576,)),"")</f>
        <v>Statewide</v>
      </c>
      <c r="I113" s="79">
        <f>IFERROR(INDEX('Normalized Scores'!F$5:F$1048576,MATCH($D113,'Normalized Scores'!$A$5:$A$1048576,)),"")</f>
        <v>111</v>
      </c>
      <c r="J113" s="79">
        <f>IFERROR(INDEX('Normalized Scores'!G$5:G$1048576,MATCH($D113,'Normalized Scores'!$A$5:$A$1048576,)),"")</f>
        <v>34.733248385715299</v>
      </c>
      <c r="K113" s="36">
        <f>(IFERROR(INDEX('Normalized Scores'!H$5:H$1048576,MATCH($D113,'Normalized Scores'!$A$5:$A$1048576,)),"")*100)</f>
        <v>40.113533275609278</v>
      </c>
      <c r="L113" s="20">
        <f t="shared" si="10"/>
        <v>40.113533275609278</v>
      </c>
      <c r="M113" s="26">
        <f>(IFERROR(INDEX('Normalized Scores'!J$5:J$1048576,MATCH($D113,'Normalized Scores'!$A$5:$A$1048576,)),"")*Summary!$B$6)*100</f>
        <v>4.7798445732977797</v>
      </c>
      <c r="N113" s="20">
        <f t="shared" si="11"/>
        <v>4.7798445732977797</v>
      </c>
      <c r="O113" s="27">
        <f>(IFERROR(INDEX('Normalized Scores'!L$5:L$1048576,MATCH($D113,'Normalized Scores'!$A$5:$A$1048576,)),"")*Summary!$B$7)*100</f>
        <v>0</v>
      </c>
      <c r="P113" s="20">
        <f t="shared" si="12"/>
        <v>0</v>
      </c>
      <c r="Q113" s="28">
        <f>(IFERROR(INDEX('Normalized Scores'!R$5:R$1048576,MATCH($D113,'Normalized Scores'!$A$5:$A$1048576,)),"")*Summary!$B$8)*100</f>
        <v>18.722814536578291</v>
      </c>
      <c r="R113" s="20">
        <f t="shared" si="13"/>
        <v>18.722814536578291</v>
      </c>
      <c r="S113" s="29">
        <f>(IFERROR(INDEX('Normalized Scores'!Z$5:Z$1048576,MATCH($D113,'Normalized Scores'!$A$5:$A$1048576,)),"")*Summary!$B$9)*100</f>
        <v>5.5534977646973962</v>
      </c>
      <c r="T113" s="8">
        <f t="shared" si="14"/>
        <v>5.5534977646973962</v>
      </c>
      <c r="U113" s="30">
        <f>(IFERROR(INDEX('Normalized Scores'!AL$5:AL$1048576,MATCH($D113,'Normalized Scores'!$A$5:$A$1048576,)),"")*Summary!$B$10)*100</f>
        <v>4.3433589180266816</v>
      </c>
      <c r="V113" s="8">
        <f t="shared" si="15"/>
        <v>4.3433589180266816</v>
      </c>
      <c r="W113" s="31">
        <f>(IFERROR(INDEX('Normalized Scores'!AR$5:AR$1048576,MATCH($D113,'Normalized Scores'!$A$5:$A$1048576,)),"")*Summary!$B$11)*100</f>
        <v>0</v>
      </c>
      <c r="X113" s="8">
        <f t="shared" si="16"/>
        <v>0</v>
      </c>
      <c r="Y113" s="32">
        <f>(IFERROR(INDEX('Normalized Scores'!AT$5:AT$1048576,MATCH($D113,'Normalized Scores'!$A$5:$A$1048576,)),"")*Summary!$B$12)*100</f>
        <v>1.9084436744503337</v>
      </c>
      <c r="Z113" s="8">
        <f t="shared" si="17"/>
        <v>1.9084436744503337</v>
      </c>
      <c r="AA113" s="33">
        <f>(IFERROR(INDEX('Normalized Scores'!AV$5:AV$1048576,MATCH($D113,'Normalized Scores'!$A$5:$A$1048576,)),"")*Summary!$B$13)*100</f>
        <v>0</v>
      </c>
      <c r="AB113" s="10">
        <f t="shared" si="18"/>
        <v>0</v>
      </c>
      <c r="AC113" s="34">
        <f>(IFERROR(INDEX('Normalized Scores'!BA$5:BA$1048576,MATCH($D113,'Normalized Scores'!$A$5:$A$1048576,)),"")*Summary!$B$14)*100</f>
        <v>4.8055738085587958</v>
      </c>
      <c r="AD113" s="14">
        <f t="shared" si="19"/>
        <v>4.8055738085587958</v>
      </c>
    </row>
    <row r="114" spans="4:30">
      <c r="D114" s="8" t="str">
        <v>F45</v>
      </c>
      <c r="E114" s="9" t="str">
        <f>IFERROR(INDEX('Normalized Scores'!B$5:B$1048576,MATCH($D114,'Normalized Scores'!$A$5:$A$1048576,)),"")</f>
        <v>I-40 Managed Lanes</v>
      </c>
      <c r="F114" s="12" t="str">
        <f>IFERROR(INDEX('Normalized Scores'!C$5:C$1048576,MATCH($D114,'Normalized Scores'!$A$5:$A$1048576,)),"")</f>
        <v>Widening</v>
      </c>
      <c r="G114" s="79" t="str">
        <f>IFERROR(INDEX('Normalized Scores'!D$5:D$1048576,MATCH($D114,'Normalized Scores'!$A$5:$A$1048576,)),"")</f>
        <v>Johnston</v>
      </c>
      <c r="H114" s="79" t="str">
        <f>IFERROR(INDEX('Normalized Scores'!E$5:E$1048576,MATCH($D114,'Normalized Scores'!$A$5:$A$1048576,)),"")</f>
        <v>Statewide</v>
      </c>
      <c r="I114" s="79">
        <f>IFERROR(INDEX('Normalized Scores'!F$5:F$1048576,MATCH($D114,'Normalized Scores'!$A$5:$A$1048576,)),"")</f>
        <v>112</v>
      </c>
      <c r="J114" s="79">
        <f>IFERROR(INDEX('Normalized Scores'!G$5:G$1048576,MATCH($D114,'Normalized Scores'!$A$5:$A$1048576,)),"")</f>
        <v>0</v>
      </c>
      <c r="K114" s="36">
        <f>(IFERROR(INDEX('Normalized Scores'!H$5:H$1048576,MATCH($D114,'Normalized Scores'!$A$5:$A$1048576,)),"")*100)</f>
        <v>40.100654619299156</v>
      </c>
      <c r="L114" s="20">
        <f t="shared" si="10"/>
        <v>40.100654619299156</v>
      </c>
      <c r="M114" s="26">
        <f>(IFERROR(INDEX('Normalized Scores'!J$5:J$1048576,MATCH($D114,'Normalized Scores'!$A$5:$A$1048576,)),"")*Summary!$B$6)*100</f>
        <v>4.6933065697841396</v>
      </c>
      <c r="N114" s="20">
        <f t="shared" si="11"/>
        <v>4.6933065697841396</v>
      </c>
      <c r="O114" s="27">
        <f>(IFERROR(INDEX('Normalized Scores'!L$5:L$1048576,MATCH($D114,'Normalized Scores'!$A$5:$A$1048576,)),"")*Summary!$B$7)*100</f>
        <v>0</v>
      </c>
      <c r="P114" s="20">
        <f t="shared" si="12"/>
        <v>0</v>
      </c>
      <c r="Q114" s="28">
        <f>(IFERROR(INDEX('Normalized Scores'!R$5:R$1048576,MATCH($D114,'Normalized Scores'!$A$5:$A$1048576,)),"")*Summary!$B$8)*100</f>
        <v>19.033552528005764</v>
      </c>
      <c r="R114" s="20">
        <f t="shared" si="13"/>
        <v>19.033552528005764</v>
      </c>
      <c r="S114" s="29">
        <f>(IFERROR(INDEX('Normalized Scores'!Z$5:Z$1048576,MATCH($D114,'Normalized Scores'!$A$5:$A$1048576,)),"")*Summary!$B$9)*100</f>
        <v>6.2520945319627357</v>
      </c>
      <c r="T114" s="8">
        <f t="shared" si="14"/>
        <v>6.2520945319627357</v>
      </c>
      <c r="U114" s="30">
        <f>(IFERROR(INDEX('Normalized Scores'!AL$5:AL$1048576,MATCH($D114,'Normalized Scores'!$A$5:$A$1048576,)),"")*Summary!$B$10)*100</f>
        <v>0</v>
      </c>
      <c r="V114" s="8">
        <f t="shared" si="15"/>
        <v>0</v>
      </c>
      <c r="W114" s="31">
        <f>(IFERROR(INDEX('Normalized Scores'!AR$5:AR$1048576,MATCH($D114,'Normalized Scores'!$A$5:$A$1048576,)),"")*Summary!$B$11)*100</f>
        <v>0</v>
      </c>
      <c r="X114" s="8">
        <f t="shared" si="16"/>
        <v>0</v>
      </c>
      <c r="Y114" s="32">
        <f>(IFERROR(INDEX('Normalized Scores'!AT$5:AT$1048576,MATCH($D114,'Normalized Scores'!$A$5:$A$1048576,)),"")*Summary!$B$12)*100</f>
        <v>2.1240411038668396</v>
      </c>
      <c r="Z114" s="8">
        <f t="shared" si="17"/>
        <v>2.1240411038668396</v>
      </c>
      <c r="AA114" s="33">
        <f>(IFERROR(INDEX('Normalized Scores'!AV$5:AV$1048576,MATCH($D114,'Normalized Scores'!$A$5:$A$1048576,)),"")*Summary!$B$13)*100</f>
        <v>0</v>
      </c>
      <c r="AB114" s="10">
        <f t="shared" si="18"/>
        <v>0</v>
      </c>
      <c r="AC114" s="34">
        <f>(IFERROR(INDEX('Normalized Scores'!BA$5:BA$1048576,MATCH($D114,'Normalized Scores'!$A$5:$A$1048576,)),"")*Summary!$B$14)*100</f>
        <v>7.9976598856796812</v>
      </c>
      <c r="AD114" s="14">
        <f t="shared" si="19"/>
        <v>7.9976598856796812</v>
      </c>
    </row>
    <row r="115" spans="4:30">
      <c r="D115" s="8" t="str">
        <v>A137d</v>
      </c>
      <c r="E115" s="9" t="str">
        <f>IFERROR(INDEX('Normalized Scores'!B$5:B$1048576,MATCH($D115,'Normalized Scores'!$A$5:$A$1048576,)),"")</f>
        <v>Old Stage Rd is proposed to be a 4 lane Minor Thoroughfare between NC 42 and NC 210. An AADT exceeding current capacity is expected in the planning horizon year (2055) which would cause Old Stage Rd to operate inefficiently in 2055. The purpose of this project is to reduce congestion so Old Stage Rd will operate more efficiently in 2055.</v>
      </c>
      <c r="F115" s="12" t="str">
        <f>IFERROR(INDEX('Normalized Scores'!C$5:C$1048576,MATCH($D115,'Normalized Scores'!$A$5:$A$1048576,)),"")</f>
        <v>Widening</v>
      </c>
      <c r="G115" s="79" t="str">
        <f>IFERROR(INDEX('Normalized Scores'!D$5:D$1048576,MATCH($D115,'Normalized Scores'!$A$5:$A$1048576,)),"")</f>
        <v>Wake</v>
      </c>
      <c r="H115" s="79" t="str">
        <f>IFERROR(INDEX('Normalized Scores'!E$5:E$1048576,MATCH($D115,'Normalized Scores'!$A$5:$A$1048576,)),"")</f>
        <v>Division</v>
      </c>
      <c r="I115" s="79">
        <f>IFERROR(INDEX('Normalized Scores'!F$5:F$1048576,MATCH($D115,'Normalized Scores'!$A$5:$A$1048576,)),"")</f>
        <v>113</v>
      </c>
      <c r="J115" s="79">
        <f>IFERROR(INDEX('Normalized Scores'!G$5:G$1048576,MATCH($D115,'Normalized Scores'!$A$5:$A$1048576,)),"")</f>
        <v>134.80905804634301</v>
      </c>
      <c r="K115" s="36">
        <f>(IFERROR(INDEX('Normalized Scores'!H$5:H$1048576,MATCH($D115,'Normalized Scores'!$A$5:$A$1048576,)),"")*100)</f>
        <v>40.095939123498113</v>
      </c>
      <c r="L115" s="20">
        <f t="shared" si="10"/>
        <v>40.095939123498113</v>
      </c>
      <c r="M115" s="26">
        <f>(IFERROR(INDEX('Normalized Scores'!J$5:J$1048576,MATCH($D115,'Normalized Scores'!$A$5:$A$1048576,)),"")*Summary!$B$6)*100</f>
        <v>10.3739785966592</v>
      </c>
      <c r="N115" s="20">
        <f t="shared" si="11"/>
        <v>10.3739785966592</v>
      </c>
      <c r="O115" s="27">
        <f>(IFERROR(INDEX('Normalized Scores'!L$5:L$1048576,MATCH($D115,'Normalized Scores'!$A$5:$A$1048576,)),"")*Summary!$B$7)*100</f>
        <v>1.4696509941533555</v>
      </c>
      <c r="P115" s="20">
        <f t="shared" si="12"/>
        <v>1.4696509941533555</v>
      </c>
      <c r="Q115" s="28">
        <f>(IFERROR(INDEX('Normalized Scores'!R$5:R$1048576,MATCH($D115,'Normalized Scores'!$A$5:$A$1048576,)),"")*Summary!$B$8)*100</f>
        <v>11.377277586718341</v>
      </c>
      <c r="R115" s="20">
        <f t="shared" si="13"/>
        <v>11.377277586718341</v>
      </c>
      <c r="S115" s="29">
        <f>(IFERROR(INDEX('Normalized Scores'!Z$5:Z$1048576,MATCH($D115,'Normalized Scores'!$A$5:$A$1048576,)),"")*Summary!$B$9)*100</f>
        <v>4.6342811496872836</v>
      </c>
      <c r="T115" s="8">
        <f t="shared" si="14"/>
        <v>4.6342811496872836</v>
      </c>
      <c r="U115" s="30">
        <f>(IFERROR(INDEX('Normalized Scores'!AL$5:AL$1048576,MATCH($D115,'Normalized Scores'!$A$5:$A$1048576,)),"")*Summary!$B$10)*100</f>
        <v>4.2169821676845451</v>
      </c>
      <c r="V115" s="8">
        <f t="shared" si="15"/>
        <v>4.2169821676845451</v>
      </c>
      <c r="W115" s="31">
        <f>(IFERROR(INDEX('Normalized Scores'!AR$5:AR$1048576,MATCH($D115,'Normalized Scores'!$A$5:$A$1048576,)),"")*Summary!$B$11)*100</f>
        <v>0</v>
      </c>
      <c r="X115" s="8">
        <f t="shared" si="16"/>
        <v>0</v>
      </c>
      <c r="Y115" s="32">
        <f>(IFERROR(INDEX('Normalized Scores'!AT$5:AT$1048576,MATCH($D115,'Normalized Scores'!$A$5:$A$1048576,)),"")*Summary!$B$12)*100</f>
        <v>2.7848582930180292</v>
      </c>
      <c r="Z115" s="8">
        <f t="shared" si="17"/>
        <v>2.7848582930180292</v>
      </c>
      <c r="AA115" s="33">
        <f>(IFERROR(INDEX('Normalized Scores'!AV$5:AV$1048576,MATCH($D115,'Normalized Scores'!$A$5:$A$1048576,)),"")*Summary!$B$13)*100</f>
        <v>0</v>
      </c>
      <c r="AB115" s="10">
        <f t="shared" si="18"/>
        <v>0</v>
      </c>
      <c r="AC115" s="34">
        <f>(IFERROR(INDEX('Normalized Scores'!BA$5:BA$1048576,MATCH($D115,'Normalized Scores'!$A$5:$A$1048576,)),"")*Summary!$B$14)*100</f>
        <v>5.2389103355773594</v>
      </c>
      <c r="AD115" s="14">
        <f t="shared" si="19"/>
        <v>5.2389103355773594</v>
      </c>
    </row>
    <row r="116" spans="4:30">
      <c r="D116" s="8" t="str">
        <v>A564</v>
      </c>
      <c r="E116" s="9" t="str">
        <f>IFERROR(INDEX('Normalized Scores'!B$5:B$1048576,MATCH($D116,'Normalized Scores'!$A$5:$A$1048576,)),"")</f>
        <v>Hillsborough St Widening is proposed to be a 4 lane Major Thoroughfare between Western Blvd and Bashford Rd. An AADT of 27000 is expected in the planning horizon year (2055) which would cause Hillsborough St Widening to operate inefficiently in 2055. The purpose of this project is to reduce congestion so Hillsborough St Widening will operate more efficiently in 2055</v>
      </c>
      <c r="F116" s="12" t="str">
        <f>IFERROR(INDEX('Normalized Scores'!C$5:C$1048576,MATCH($D116,'Normalized Scores'!$A$5:$A$1048576,)),"")</f>
        <v>Widening</v>
      </c>
      <c r="G116" s="79" t="str">
        <f>IFERROR(INDEX('Normalized Scores'!D$5:D$1048576,MATCH($D116,'Normalized Scores'!$A$5:$A$1048576,)),"")</f>
        <v>Wake</v>
      </c>
      <c r="H116" s="79" t="str">
        <f>IFERROR(INDEX('Normalized Scores'!E$5:E$1048576,MATCH($D116,'Normalized Scores'!$A$5:$A$1048576,)),"")</f>
        <v>Division</v>
      </c>
      <c r="I116" s="79">
        <f>IFERROR(INDEX('Normalized Scores'!F$5:F$1048576,MATCH($D116,'Normalized Scores'!$A$5:$A$1048576,)),"")</f>
        <v>114</v>
      </c>
      <c r="J116" s="79">
        <f>IFERROR(INDEX('Normalized Scores'!G$5:G$1048576,MATCH($D116,'Normalized Scores'!$A$5:$A$1048576,)),"")</f>
        <v>15.0104214341691</v>
      </c>
      <c r="K116" s="36">
        <f>(IFERROR(INDEX('Normalized Scores'!H$5:H$1048576,MATCH($D116,'Normalized Scores'!$A$5:$A$1048576,)),"")*100)</f>
        <v>40.046417417099349</v>
      </c>
      <c r="L116" s="20">
        <f t="shared" si="10"/>
        <v>40.046417417099349</v>
      </c>
      <c r="M116" s="26">
        <f>(IFERROR(INDEX('Normalized Scores'!J$5:J$1048576,MATCH($D116,'Normalized Scores'!$A$5:$A$1048576,)),"")*Summary!$B$6)*100</f>
        <v>4.0321817884006004</v>
      </c>
      <c r="N116" s="20">
        <f t="shared" si="11"/>
        <v>4.0321817884006004</v>
      </c>
      <c r="O116" s="27">
        <f>(IFERROR(INDEX('Normalized Scores'!L$5:L$1048576,MATCH($D116,'Normalized Scores'!$A$5:$A$1048576,)),"")*Summary!$B$7)*100</f>
        <v>2.5133237323943369</v>
      </c>
      <c r="P116" s="20">
        <f t="shared" si="12"/>
        <v>2.5133237323943369</v>
      </c>
      <c r="Q116" s="28">
        <f>(IFERROR(INDEX('Normalized Scores'!R$5:R$1048576,MATCH($D116,'Normalized Scores'!$A$5:$A$1048576,)),"")*Summary!$B$8)*100</f>
        <v>14.38593940734906</v>
      </c>
      <c r="R116" s="20">
        <f t="shared" si="13"/>
        <v>14.38593940734906</v>
      </c>
      <c r="S116" s="29">
        <f>(IFERROR(INDEX('Normalized Scores'!Z$5:Z$1048576,MATCH($D116,'Normalized Scores'!$A$5:$A$1048576,)),"")*Summary!$B$9)*100</f>
        <v>8.0855269416353224</v>
      </c>
      <c r="T116" s="8">
        <f t="shared" si="14"/>
        <v>8.0855269416353224</v>
      </c>
      <c r="U116" s="30">
        <f>(IFERROR(INDEX('Normalized Scores'!AL$5:AL$1048576,MATCH($D116,'Normalized Scores'!$A$5:$A$1048576,)),"")*Summary!$B$10)*100</f>
        <v>1.2371913234688519</v>
      </c>
      <c r="V116" s="8">
        <f t="shared" si="15"/>
        <v>1.2371913234688519</v>
      </c>
      <c r="W116" s="31">
        <f>(IFERROR(INDEX('Normalized Scores'!AR$5:AR$1048576,MATCH($D116,'Normalized Scores'!$A$5:$A$1048576,)),"")*Summary!$B$11)*100</f>
        <v>0</v>
      </c>
      <c r="X116" s="8">
        <f t="shared" si="16"/>
        <v>0</v>
      </c>
      <c r="Y116" s="32">
        <f>(IFERROR(INDEX('Normalized Scores'!AT$5:AT$1048576,MATCH($D116,'Normalized Scores'!$A$5:$A$1048576,)),"")*Summary!$B$12)*100</f>
        <v>2.3069062886918887</v>
      </c>
      <c r="Z116" s="8">
        <f t="shared" si="17"/>
        <v>2.3069062886918887</v>
      </c>
      <c r="AA116" s="33">
        <f>(IFERROR(INDEX('Normalized Scores'!AV$5:AV$1048576,MATCH($D116,'Normalized Scores'!$A$5:$A$1048576,)),"")*Summary!$B$13)*100</f>
        <v>0</v>
      </c>
      <c r="AB116" s="10">
        <f t="shared" si="18"/>
        <v>0</v>
      </c>
      <c r="AC116" s="34">
        <f>(IFERROR(INDEX('Normalized Scores'!BA$5:BA$1048576,MATCH($D116,'Normalized Scores'!$A$5:$A$1048576,)),"")*Summary!$B$14)*100</f>
        <v>7.4853479351592878</v>
      </c>
      <c r="AD116" s="14">
        <f t="shared" si="19"/>
        <v>7.4853479351592878</v>
      </c>
    </row>
    <row r="117" spans="4:30">
      <c r="D117" s="8" t="str">
        <v>A207a2</v>
      </c>
      <c r="E117" s="9" t="str">
        <f>IFERROR(INDEX('Normalized Scores'!B$5:B$1048576,MATCH($D117,'Normalized Scores'!$A$5:$A$1048576,)),"")</f>
        <v>Judd Parkway NE is proposed to be a 4 lane Boulevard between NC 55 and Products Road (future ext). An AADT of 38000 is expected in the planning horizon year (2055) which would cause Judd Parkway NE to operate inefficiently in 2055. The purpose of this project is to reduce congestion so Judd Parkway NE will operate more efficiently in 2055</v>
      </c>
      <c r="F117" s="12" t="str">
        <f>IFERROR(INDEX('Normalized Scores'!C$5:C$1048576,MATCH($D117,'Normalized Scores'!$A$5:$A$1048576,)),"")</f>
        <v>Widening</v>
      </c>
      <c r="G117" s="79" t="str">
        <f>IFERROR(INDEX('Normalized Scores'!D$5:D$1048576,MATCH($D117,'Normalized Scores'!$A$5:$A$1048576,)),"")</f>
        <v>Wake</v>
      </c>
      <c r="H117" s="79" t="str">
        <f>IFERROR(INDEX('Normalized Scores'!E$5:E$1048576,MATCH($D117,'Normalized Scores'!$A$5:$A$1048576,)),"")</f>
        <v>Division</v>
      </c>
      <c r="I117" s="79">
        <f>IFERROR(INDEX('Normalized Scores'!F$5:F$1048576,MATCH($D117,'Normalized Scores'!$A$5:$A$1048576,)),"")</f>
        <v>115</v>
      </c>
      <c r="J117" s="79">
        <f>IFERROR(INDEX('Normalized Scores'!G$5:G$1048576,MATCH($D117,'Normalized Scores'!$A$5:$A$1048576,)),"")</f>
        <v>8.35425999223472</v>
      </c>
      <c r="K117" s="36">
        <f>(IFERROR(INDEX('Normalized Scores'!H$5:H$1048576,MATCH($D117,'Normalized Scores'!$A$5:$A$1048576,)),"")*100)</f>
        <v>40.030583323514222</v>
      </c>
      <c r="L117" s="20">
        <f t="shared" si="10"/>
        <v>40.030583323514222</v>
      </c>
      <c r="M117" s="26">
        <f>(IFERROR(INDEX('Normalized Scores'!J$5:J$1048576,MATCH($D117,'Normalized Scores'!$A$5:$A$1048576,)),"")*Summary!$B$6)*100</f>
        <v>10.713349800383501</v>
      </c>
      <c r="N117" s="20">
        <f t="shared" si="11"/>
        <v>10.713349800383501</v>
      </c>
      <c r="O117" s="27">
        <f>(IFERROR(INDEX('Normalized Scores'!L$5:L$1048576,MATCH($D117,'Normalized Scores'!$A$5:$A$1048576,)),"")*Summary!$B$7)*100</f>
        <v>2.0126214406159169</v>
      </c>
      <c r="P117" s="20">
        <f t="shared" si="12"/>
        <v>2.0126214406159169</v>
      </c>
      <c r="Q117" s="28">
        <f>(IFERROR(INDEX('Normalized Scores'!R$5:R$1048576,MATCH($D117,'Normalized Scores'!$A$5:$A$1048576,)),"")*Summary!$B$8)*100</f>
        <v>13.178209405678482</v>
      </c>
      <c r="R117" s="20">
        <f t="shared" si="13"/>
        <v>13.178209405678482</v>
      </c>
      <c r="S117" s="29">
        <f>(IFERROR(INDEX('Normalized Scores'!Z$5:Z$1048576,MATCH($D117,'Normalized Scores'!$A$5:$A$1048576,)),"")*Summary!$B$9)*100</f>
        <v>4.2630149285268253</v>
      </c>
      <c r="T117" s="8">
        <f t="shared" si="14"/>
        <v>4.2630149285268253</v>
      </c>
      <c r="U117" s="30">
        <f>(IFERROR(INDEX('Normalized Scores'!AL$5:AL$1048576,MATCH($D117,'Normalized Scores'!$A$5:$A$1048576,)),"")*Summary!$B$10)*100</f>
        <v>0</v>
      </c>
      <c r="V117" s="8">
        <f t="shared" si="15"/>
        <v>0</v>
      </c>
      <c r="W117" s="31">
        <f>(IFERROR(INDEX('Normalized Scores'!AR$5:AR$1048576,MATCH($D117,'Normalized Scores'!$A$5:$A$1048576,)),"")*Summary!$B$11)*100</f>
        <v>0</v>
      </c>
      <c r="X117" s="8">
        <f t="shared" si="16"/>
        <v>0</v>
      </c>
      <c r="Y117" s="32">
        <f>(IFERROR(INDEX('Normalized Scores'!AT$5:AT$1048576,MATCH($D117,'Normalized Scores'!$A$5:$A$1048576,)),"")*Summary!$B$12)*100</f>
        <v>2.7080850222225896</v>
      </c>
      <c r="Z117" s="8">
        <f t="shared" si="17"/>
        <v>2.7080850222225896</v>
      </c>
      <c r="AA117" s="33">
        <f>(IFERROR(INDEX('Normalized Scores'!AV$5:AV$1048576,MATCH($D117,'Normalized Scores'!$A$5:$A$1048576,)),"")*Summary!$B$13)*100</f>
        <v>0</v>
      </c>
      <c r="AB117" s="10">
        <f t="shared" si="18"/>
        <v>0</v>
      </c>
      <c r="AC117" s="34">
        <f>(IFERROR(INDEX('Normalized Scores'!BA$5:BA$1048576,MATCH($D117,'Normalized Scores'!$A$5:$A$1048576,)),"")*Summary!$B$14)*100</f>
        <v>7.1553027260869078</v>
      </c>
      <c r="AD117" s="14">
        <f t="shared" si="19"/>
        <v>7.1553027260869078</v>
      </c>
    </row>
    <row r="118" spans="4:30">
      <c r="D118" s="8" t="str">
        <v>A414b</v>
      </c>
      <c r="E118" s="9" t="str">
        <f>IFERROR(INDEX('Normalized Scores'!B$5:B$1048576,MATCH($D118,'Normalized Scores'!$A$5:$A$1048576,)),"")</f>
        <v>The Metropolitan Transportation Plan includes the goal of improving mobility within the region, which is defined as the provision of transportation infrastructure for all vehicles and pedestrians. Kildaire Farm Connector currently is operating at an unacceptable LOS and is expected to worsen in the future. The purpose of this project is to improve mobility along Kildaire Farm Connector between Sunset Lake Rd and Kildaire Farm Road to an acceptable LOS in the peak period and direction while also providing facilities for pedestrians and bicyclists.</v>
      </c>
      <c r="F118" s="12" t="str">
        <f>IFERROR(INDEX('Normalized Scores'!C$5:C$1048576,MATCH($D118,'Normalized Scores'!$A$5:$A$1048576,)),"")</f>
        <v>New Location</v>
      </c>
      <c r="G118" s="79" t="str">
        <f>IFERROR(INDEX('Normalized Scores'!D$5:D$1048576,MATCH($D118,'Normalized Scores'!$A$5:$A$1048576,)),"")</f>
        <v>Wake</v>
      </c>
      <c r="H118" s="79" t="str">
        <f>IFERROR(INDEX('Normalized Scores'!E$5:E$1048576,MATCH($D118,'Normalized Scores'!$A$5:$A$1048576,)),"")</f>
        <v>Division</v>
      </c>
      <c r="I118" s="79">
        <f>IFERROR(INDEX('Normalized Scores'!F$5:F$1048576,MATCH($D118,'Normalized Scores'!$A$5:$A$1048576,)),"")</f>
        <v>116</v>
      </c>
      <c r="J118" s="79">
        <f>IFERROR(INDEX('Normalized Scores'!G$5:G$1048576,MATCH($D118,'Normalized Scores'!$A$5:$A$1048576,)),"")</f>
        <v>0</v>
      </c>
      <c r="K118" s="36">
        <f>(IFERROR(INDEX('Normalized Scores'!H$5:H$1048576,MATCH($D118,'Normalized Scores'!$A$5:$A$1048576,)),"")*100)</f>
        <v>40.02994608579089</v>
      </c>
      <c r="L118" s="20">
        <f t="shared" si="10"/>
        <v>40.02994608579089</v>
      </c>
      <c r="M118" s="26">
        <f>(IFERROR(INDEX('Normalized Scores'!J$5:J$1048576,MATCH($D118,'Normalized Scores'!$A$5:$A$1048576,)),"")*Summary!$B$6)*100</f>
        <v>7.1625981482036805</v>
      </c>
      <c r="N118" s="20">
        <f t="shared" si="11"/>
        <v>7.1625981482036805</v>
      </c>
      <c r="O118" s="27">
        <f>(IFERROR(INDEX('Normalized Scores'!L$5:L$1048576,MATCH($D118,'Normalized Scores'!$A$5:$A$1048576,)),"")*Summary!$B$7)*100</f>
        <v>0</v>
      </c>
      <c r="P118" s="20">
        <f t="shared" si="12"/>
        <v>0</v>
      </c>
      <c r="Q118" s="28">
        <f>(IFERROR(INDEX('Normalized Scores'!R$5:R$1048576,MATCH($D118,'Normalized Scores'!$A$5:$A$1048576,)),"")*Summary!$B$8)*100</f>
        <v>10.018801455362899</v>
      </c>
      <c r="R118" s="20">
        <f t="shared" si="13"/>
        <v>10.018801455362899</v>
      </c>
      <c r="S118" s="29">
        <f>(IFERROR(INDEX('Normalized Scores'!Z$5:Z$1048576,MATCH($D118,'Normalized Scores'!$A$5:$A$1048576,)),"")*Summary!$B$9)*100</f>
        <v>4.0474593877177556</v>
      </c>
      <c r="T118" s="8">
        <f t="shared" si="14"/>
        <v>4.0474593877177556</v>
      </c>
      <c r="U118" s="30">
        <f>(IFERROR(INDEX('Normalized Scores'!AL$5:AL$1048576,MATCH($D118,'Normalized Scores'!$A$5:$A$1048576,)),"")*Summary!$B$10)*100</f>
        <v>8.2168164480532457</v>
      </c>
      <c r="V118" s="8">
        <f t="shared" si="15"/>
        <v>8.2168164480532457</v>
      </c>
      <c r="W118" s="31">
        <f>(IFERROR(INDEX('Normalized Scores'!AR$5:AR$1048576,MATCH($D118,'Normalized Scores'!$A$5:$A$1048576,)),"")*Summary!$B$11)*100</f>
        <v>0</v>
      </c>
      <c r="X118" s="8">
        <f t="shared" si="16"/>
        <v>0</v>
      </c>
      <c r="Y118" s="32">
        <f>(IFERROR(INDEX('Normalized Scores'!AT$5:AT$1048576,MATCH($D118,'Normalized Scores'!$A$5:$A$1048576,)),"")*Summary!$B$12)*100</f>
        <v>2.9807544125282295</v>
      </c>
      <c r="Z118" s="8">
        <f t="shared" si="17"/>
        <v>2.9807544125282295</v>
      </c>
      <c r="AA118" s="33">
        <f>(IFERROR(INDEX('Normalized Scores'!AV$5:AV$1048576,MATCH($D118,'Normalized Scores'!$A$5:$A$1048576,)),"")*Summary!$B$13)*100</f>
        <v>0</v>
      </c>
      <c r="AB118" s="10">
        <f t="shared" si="18"/>
        <v>0</v>
      </c>
      <c r="AC118" s="34">
        <f>(IFERROR(INDEX('Normalized Scores'!BA$5:BA$1048576,MATCH($D118,'Normalized Scores'!$A$5:$A$1048576,)),"")*Summary!$B$14)*100</f>
        <v>7.6035162339250801</v>
      </c>
      <c r="AD118" s="14">
        <f t="shared" si="19"/>
        <v>7.6035162339250801</v>
      </c>
    </row>
    <row r="119" spans="4:30">
      <c r="D119" s="8" t="str">
        <v>A535a</v>
      </c>
      <c r="E119" s="9" t="str">
        <f>IFERROR(INDEX('Normalized Scores'!B$5:B$1048576,MATCH($D119,'Normalized Scores'!$A$5:$A$1048576,)),"")</f>
        <v>The Metropolitan Transportation Plan includes the goal of improving mobility within the region, which is defined as the provision of transportation infrastructure for all vehicles and pedestrians. NC 42 Widening currently is operating at an unacceptable LOS and is expected to worsen in the future. The purpose of this project is to improve mobility along NC 42 Widening between Christian Light Rd and Coley Farm Rd to an acceptable LOS in the peak period and direction while also providing facilities for pedestrians and bicyclists.</v>
      </c>
      <c r="F119" s="12" t="str">
        <f>IFERROR(INDEX('Normalized Scores'!C$5:C$1048576,MATCH($D119,'Normalized Scores'!$A$5:$A$1048576,)),"")</f>
        <v>Widening</v>
      </c>
      <c r="G119" s="79" t="str">
        <f>IFERROR(INDEX('Normalized Scores'!D$5:D$1048576,MATCH($D119,'Normalized Scores'!$A$5:$A$1048576,)),"")</f>
        <v>Wake</v>
      </c>
      <c r="H119" s="79" t="str">
        <f>IFERROR(INDEX('Normalized Scores'!E$5:E$1048576,MATCH($D119,'Normalized Scores'!$A$5:$A$1048576,)),"")</f>
        <v>Regional</v>
      </c>
      <c r="I119" s="79">
        <f>IFERROR(INDEX('Normalized Scores'!F$5:F$1048576,MATCH($D119,'Normalized Scores'!$A$5:$A$1048576,)),"")</f>
        <v>117</v>
      </c>
      <c r="J119" s="79">
        <f>IFERROR(INDEX('Normalized Scores'!G$5:G$1048576,MATCH($D119,'Normalized Scores'!$A$5:$A$1048576,)),"")</f>
        <v>113.189868521669</v>
      </c>
      <c r="K119" s="36">
        <f>(IFERROR(INDEX('Normalized Scores'!H$5:H$1048576,MATCH($D119,'Normalized Scores'!$A$5:$A$1048576,)),"")*100)</f>
        <v>39.950178640610922</v>
      </c>
      <c r="L119" s="20">
        <f t="shared" si="10"/>
        <v>39.950178640610922</v>
      </c>
      <c r="M119" s="26">
        <f>(IFERROR(INDEX('Normalized Scores'!J$5:J$1048576,MATCH($D119,'Normalized Scores'!$A$5:$A$1048576,)),"")*Summary!$B$6)*100</f>
        <v>7.0820588401343407</v>
      </c>
      <c r="N119" s="20">
        <f t="shared" si="11"/>
        <v>7.0820588401343407</v>
      </c>
      <c r="O119" s="27">
        <f>(IFERROR(INDEX('Normalized Scores'!L$5:L$1048576,MATCH($D119,'Normalized Scores'!$A$5:$A$1048576,)),"")*Summary!$B$7)*100</f>
        <v>2.684393787177199</v>
      </c>
      <c r="P119" s="20">
        <f t="shared" si="12"/>
        <v>2.684393787177199</v>
      </c>
      <c r="Q119" s="28">
        <f>(IFERROR(INDEX('Normalized Scores'!R$5:R$1048576,MATCH($D119,'Normalized Scores'!$A$5:$A$1048576,)),"")*Summary!$B$8)*100</f>
        <v>12.367210982617468</v>
      </c>
      <c r="R119" s="20">
        <f t="shared" si="13"/>
        <v>12.367210982617468</v>
      </c>
      <c r="S119" s="29">
        <f>(IFERROR(INDEX('Normalized Scores'!Z$5:Z$1048576,MATCH($D119,'Normalized Scores'!$A$5:$A$1048576,)),"")*Summary!$B$9)*100</f>
        <v>3.5936855670248575</v>
      </c>
      <c r="T119" s="8">
        <f t="shared" si="14"/>
        <v>3.5936855670248575</v>
      </c>
      <c r="U119" s="30">
        <f>(IFERROR(INDEX('Normalized Scores'!AL$5:AL$1048576,MATCH($D119,'Normalized Scores'!$A$5:$A$1048576,)),"")*Summary!$B$10)*100</f>
        <v>5.7109894197958369</v>
      </c>
      <c r="V119" s="8">
        <f t="shared" si="15"/>
        <v>5.7109894197958369</v>
      </c>
      <c r="W119" s="31">
        <f>(IFERROR(INDEX('Normalized Scores'!AR$5:AR$1048576,MATCH($D119,'Normalized Scores'!$A$5:$A$1048576,)),"")*Summary!$B$11)*100</f>
        <v>0</v>
      </c>
      <c r="X119" s="8">
        <f t="shared" si="16"/>
        <v>0</v>
      </c>
      <c r="Y119" s="32">
        <f>(IFERROR(INDEX('Normalized Scores'!AT$5:AT$1048576,MATCH($D119,'Normalized Scores'!$A$5:$A$1048576,)),"")*Summary!$B$12)*100</f>
        <v>2.6718703851251817</v>
      </c>
      <c r="Z119" s="8">
        <f t="shared" si="17"/>
        <v>2.6718703851251817</v>
      </c>
      <c r="AA119" s="33">
        <f>(IFERROR(INDEX('Normalized Scores'!AV$5:AV$1048576,MATCH($D119,'Normalized Scores'!$A$5:$A$1048576,)),"")*Summary!$B$13)*100</f>
        <v>0</v>
      </c>
      <c r="AB119" s="10">
        <f t="shared" si="18"/>
        <v>0</v>
      </c>
      <c r="AC119" s="34">
        <f>(IFERROR(INDEX('Normalized Scores'!BA$5:BA$1048576,MATCH($D119,'Normalized Scores'!$A$5:$A$1048576,)),"")*Summary!$B$14)*100</f>
        <v>5.8399696587360355</v>
      </c>
      <c r="AD119" s="14">
        <f t="shared" si="19"/>
        <v>5.8399696587360355</v>
      </c>
    </row>
    <row r="120" spans="4:30">
      <c r="D120" s="8" t="str">
        <v>A607</v>
      </c>
      <c r="E120" s="9" t="str">
        <f>IFERROR(INDEX('Normalized Scores'!B$5:B$1048576,MATCH($D120,'Normalized Scores'!$A$5:$A$1048576,)),"")</f>
        <v>Falls of Neuse Widening is proposed to be a 4 lane Major Thoroughfare between New Falls of Neuse Blvd and NC 98 Bypass. An AADT exceeding current capacity is expected in the planning horizon year (2055) which would cause Falls of Neuse Widening to operate inefficiently in 2055. The purpose of this project is to reduce congestion so Falls of Neuse Widening will operate more efficiently in 2055.</v>
      </c>
      <c r="F120" s="12" t="str">
        <f>IFERROR(INDEX('Normalized Scores'!C$5:C$1048576,MATCH($D120,'Normalized Scores'!$A$5:$A$1048576,)),"")</f>
        <v>Widening</v>
      </c>
      <c r="G120" s="79" t="str">
        <f>IFERROR(INDEX('Normalized Scores'!D$5:D$1048576,MATCH($D120,'Normalized Scores'!$A$5:$A$1048576,)),"")</f>
        <v>Wake</v>
      </c>
      <c r="H120" s="79" t="str">
        <f>IFERROR(INDEX('Normalized Scores'!E$5:E$1048576,MATCH($D120,'Normalized Scores'!$A$5:$A$1048576,)),"")</f>
        <v>Division</v>
      </c>
      <c r="I120" s="79">
        <f>IFERROR(INDEX('Normalized Scores'!F$5:F$1048576,MATCH($D120,'Normalized Scores'!$A$5:$A$1048576,)),"")</f>
        <v>118</v>
      </c>
      <c r="J120" s="79">
        <f>IFERROR(INDEX('Normalized Scores'!G$5:G$1048576,MATCH($D120,'Normalized Scores'!$A$5:$A$1048576,)),"")</f>
        <v>98.641636935390906</v>
      </c>
      <c r="K120" s="36">
        <f>(IFERROR(INDEX('Normalized Scores'!H$5:H$1048576,MATCH($D120,'Normalized Scores'!$A$5:$A$1048576,)),"")*100)</f>
        <v>39.902485098265998</v>
      </c>
      <c r="L120" s="20">
        <f t="shared" si="10"/>
        <v>39.902485098265998</v>
      </c>
      <c r="M120" s="26">
        <f>(IFERROR(INDEX('Normalized Scores'!J$5:J$1048576,MATCH($D120,'Normalized Scores'!$A$5:$A$1048576,)),"")*Summary!$B$6)*100</f>
        <v>9.1287267895693809</v>
      </c>
      <c r="N120" s="20">
        <f t="shared" si="11"/>
        <v>9.1287267895693809</v>
      </c>
      <c r="O120" s="27">
        <f>(IFERROR(INDEX('Normalized Scores'!L$5:L$1048576,MATCH($D120,'Normalized Scores'!$A$5:$A$1048576,)),"")*Summary!$B$7)*100</f>
        <v>4.1336063176480931</v>
      </c>
      <c r="P120" s="20">
        <f t="shared" si="12"/>
        <v>4.1336063176480931</v>
      </c>
      <c r="Q120" s="28">
        <f>(IFERROR(INDEX('Normalized Scores'!R$5:R$1048576,MATCH($D120,'Normalized Scores'!$A$5:$A$1048576,)),"")*Summary!$B$8)*100</f>
        <v>10.259296892734069</v>
      </c>
      <c r="R120" s="20">
        <f t="shared" si="13"/>
        <v>10.259296892734069</v>
      </c>
      <c r="S120" s="29">
        <f>(IFERROR(INDEX('Normalized Scores'!Z$5:Z$1048576,MATCH($D120,'Normalized Scores'!$A$5:$A$1048576,)),"")*Summary!$B$9)*100</f>
        <v>2.7132875767307625</v>
      </c>
      <c r="T120" s="8">
        <f t="shared" si="14"/>
        <v>2.7132875767307625</v>
      </c>
      <c r="U120" s="30">
        <f>(IFERROR(INDEX('Normalized Scores'!AL$5:AL$1048576,MATCH($D120,'Normalized Scores'!$A$5:$A$1048576,)),"")*Summary!$B$10)*100</f>
        <v>5.6907743827238901</v>
      </c>
      <c r="V120" s="8">
        <f t="shared" si="15"/>
        <v>5.6907743827238901</v>
      </c>
      <c r="W120" s="31">
        <f>(IFERROR(INDEX('Normalized Scores'!AR$5:AR$1048576,MATCH($D120,'Normalized Scores'!$A$5:$A$1048576,)),"")*Summary!$B$11)*100</f>
        <v>0</v>
      </c>
      <c r="X120" s="8">
        <f t="shared" si="16"/>
        <v>0</v>
      </c>
      <c r="Y120" s="32">
        <f>(IFERROR(INDEX('Normalized Scores'!AT$5:AT$1048576,MATCH($D120,'Normalized Scores'!$A$5:$A$1048576,)),"")*Summary!$B$12)*100</f>
        <v>2.344527596705841</v>
      </c>
      <c r="Z120" s="8">
        <f t="shared" si="17"/>
        <v>2.344527596705841</v>
      </c>
      <c r="AA120" s="33">
        <f>(IFERROR(INDEX('Normalized Scores'!AV$5:AV$1048576,MATCH($D120,'Normalized Scores'!$A$5:$A$1048576,)),"")*Summary!$B$13)*100</f>
        <v>0</v>
      </c>
      <c r="AB120" s="10">
        <f t="shared" si="18"/>
        <v>0</v>
      </c>
      <c r="AC120" s="34">
        <f>(IFERROR(INDEX('Normalized Scores'!BA$5:BA$1048576,MATCH($D120,'Normalized Scores'!$A$5:$A$1048576,)),"")*Summary!$B$14)*100</f>
        <v>5.6322655421539629</v>
      </c>
      <c r="AD120" s="14">
        <f t="shared" si="19"/>
        <v>5.6322655421539629</v>
      </c>
    </row>
    <row r="121" spans="4:30">
      <c r="D121" s="8" t="str">
        <v>A217a1</v>
      </c>
      <c r="E121" s="9" t="str">
        <f>IFERROR(INDEX('Normalized Scores'!B$5:B$1048576,MATCH($D121,'Normalized Scores'!$A$5:$A$1048576,)),"")</f>
        <v>Sunset Lake Rd  is proposed to be a 4 lane Major Thoroughfare between Lockley Road and Holly Springs Road. An AADT of 19000 is expected in the planning horizon year (2055) which would cause Sunset Lake Rd  to operate inefficiently in 2055. The purpose of this project is to reduce congestion so Sunset Lake Rd  will operate more efficiently in 2055</v>
      </c>
      <c r="F121" s="12" t="str">
        <f>IFERROR(INDEX('Normalized Scores'!C$5:C$1048576,MATCH($D121,'Normalized Scores'!$A$5:$A$1048576,)),"")</f>
        <v>Widening</v>
      </c>
      <c r="G121" s="79" t="str">
        <f>IFERROR(INDEX('Normalized Scores'!D$5:D$1048576,MATCH($D121,'Normalized Scores'!$A$5:$A$1048576,)),"")</f>
        <v>Wake</v>
      </c>
      <c r="H121" s="79" t="str">
        <f>IFERROR(INDEX('Normalized Scores'!E$5:E$1048576,MATCH($D121,'Normalized Scores'!$A$5:$A$1048576,)),"")</f>
        <v>Division</v>
      </c>
      <c r="I121" s="79">
        <f>IFERROR(INDEX('Normalized Scores'!F$5:F$1048576,MATCH($D121,'Normalized Scores'!$A$5:$A$1048576,)),"")</f>
        <v>119</v>
      </c>
      <c r="J121" s="79">
        <f>IFERROR(INDEX('Normalized Scores'!G$5:G$1048576,MATCH($D121,'Normalized Scores'!$A$5:$A$1048576,)),"")</f>
        <v>0</v>
      </c>
      <c r="K121" s="36">
        <f>(IFERROR(INDEX('Normalized Scores'!H$5:H$1048576,MATCH($D121,'Normalized Scores'!$A$5:$A$1048576,)),"")*100)</f>
        <v>39.865242419990537</v>
      </c>
      <c r="L121" s="20">
        <f t="shared" si="10"/>
        <v>39.865242419990537</v>
      </c>
      <c r="M121" s="26">
        <f>(IFERROR(INDEX('Normalized Scores'!J$5:J$1048576,MATCH($D121,'Normalized Scores'!$A$5:$A$1048576,)),"")*Summary!$B$6)*100</f>
        <v>2.8044609516418402</v>
      </c>
      <c r="N121" s="20">
        <f t="shared" si="11"/>
        <v>2.8044609516418402</v>
      </c>
      <c r="O121" s="27">
        <f>(IFERROR(INDEX('Normalized Scores'!L$5:L$1048576,MATCH($D121,'Normalized Scores'!$A$5:$A$1048576,)),"")*Summary!$B$7)*100</f>
        <v>1.7327530626395711</v>
      </c>
      <c r="P121" s="20">
        <f t="shared" si="12"/>
        <v>1.7327530626395711</v>
      </c>
      <c r="Q121" s="28">
        <f>(IFERROR(INDEX('Normalized Scores'!R$5:R$1048576,MATCH($D121,'Normalized Scores'!$A$5:$A$1048576,)),"")*Summary!$B$8)*100</f>
        <v>10.264672561617157</v>
      </c>
      <c r="R121" s="20">
        <f t="shared" si="13"/>
        <v>10.264672561617157</v>
      </c>
      <c r="S121" s="29">
        <f>(IFERROR(INDEX('Normalized Scores'!Z$5:Z$1048576,MATCH($D121,'Normalized Scores'!$A$5:$A$1048576,)),"")*Summary!$B$9)*100</f>
        <v>3.2565882199905798</v>
      </c>
      <c r="T121" s="8">
        <f t="shared" si="14"/>
        <v>3.2565882199905798</v>
      </c>
      <c r="U121" s="30">
        <f>(IFERROR(INDEX('Normalized Scores'!AL$5:AL$1048576,MATCH($D121,'Normalized Scores'!$A$5:$A$1048576,)),"")*Summary!$B$10)*100</f>
        <v>3.8027070691333242</v>
      </c>
      <c r="V121" s="8">
        <f t="shared" si="15"/>
        <v>3.8027070691333242</v>
      </c>
      <c r="W121" s="31">
        <f>(IFERROR(INDEX('Normalized Scores'!AR$5:AR$1048576,MATCH($D121,'Normalized Scores'!$A$5:$A$1048576,)),"")*Summary!$B$11)*100</f>
        <v>0</v>
      </c>
      <c r="X121" s="8">
        <f t="shared" si="16"/>
        <v>0</v>
      </c>
      <c r="Y121" s="32">
        <f>(IFERROR(INDEX('Normalized Scores'!AT$5:AT$1048576,MATCH($D121,'Normalized Scores'!$A$5:$A$1048576,)),"")*Summary!$B$12)*100</f>
        <v>3.0040687376749102</v>
      </c>
      <c r="Z121" s="8">
        <f t="shared" si="17"/>
        <v>3.0040687376749102</v>
      </c>
      <c r="AA121" s="33">
        <f>(IFERROR(INDEX('Normalized Scores'!AV$5:AV$1048576,MATCH($D121,'Normalized Scores'!$A$5:$A$1048576,)),"")*Summary!$B$13)*100</f>
        <v>0</v>
      </c>
      <c r="AB121" s="10">
        <f t="shared" si="18"/>
        <v>0</v>
      </c>
      <c r="AC121" s="34">
        <f>(IFERROR(INDEX('Normalized Scores'!BA$5:BA$1048576,MATCH($D121,'Normalized Scores'!$A$5:$A$1048576,)),"")*Summary!$B$14)*100</f>
        <v>14.999991817293152</v>
      </c>
      <c r="AD121" s="14">
        <f t="shared" si="19"/>
        <v>14.999991817293152</v>
      </c>
    </row>
    <row r="122" spans="4:30">
      <c r="D122" s="8" t="str">
        <v>A623a</v>
      </c>
      <c r="E122" s="9" t="str">
        <f>IFERROR(INDEX('Normalized Scores'!B$5:B$1048576,MATCH($D122,'Normalized Scores'!$A$5:$A$1048576,)),"")</f>
        <v>Hilltop Needmore Widening is proposed to be a 4 lane Boulevard between US 401 and Johnson Pond Rd. An AADT of 26000 is expected in the planning horizon year (2055) which would cause Hilltop Needmore Widening to operate inefficiently in 2055. The purpose of this project is to reduce congestion so Hilltop Needmore Widening will operate more efficiently in 2055</v>
      </c>
      <c r="F122" s="12" t="str">
        <f>IFERROR(INDEX('Normalized Scores'!C$5:C$1048576,MATCH($D122,'Normalized Scores'!$A$5:$A$1048576,)),"")</f>
        <v>Widening</v>
      </c>
      <c r="G122" s="79" t="str">
        <f>IFERROR(INDEX('Normalized Scores'!D$5:D$1048576,MATCH($D122,'Normalized Scores'!$A$5:$A$1048576,)),"")</f>
        <v>Wake</v>
      </c>
      <c r="H122" s="79" t="str">
        <f>IFERROR(INDEX('Normalized Scores'!E$5:E$1048576,MATCH($D122,'Normalized Scores'!$A$5:$A$1048576,)),"")</f>
        <v>Division</v>
      </c>
      <c r="I122" s="79">
        <f>IFERROR(INDEX('Normalized Scores'!F$5:F$1048576,MATCH($D122,'Normalized Scores'!$A$5:$A$1048576,)),"")</f>
        <v>120</v>
      </c>
      <c r="J122" s="79">
        <f>IFERROR(INDEX('Normalized Scores'!G$5:G$1048576,MATCH($D122,'Normalized Scores'!$A$5:$A$1048576,)),"")</f>
        <v>29.9339005534198</v>
      </c>
      <c r="K122" s="36">
        <f>(IFERROR(INDEX('Normalized Scores'!H$5:H$1048576,MATCH($D122,'Normalized Scores'!$A$5:$A$1048576,)),"")*100)</f>
        <v>39.838089633519438</v>
      </c>
      <c r="L122" s="20">
        <f t="shared" si="10"/>
        <v>39.838089633519438</v>
      </c>
      <c r="M122" s="26">
        <f>(IFERROR(INDEX('Normalized Scores'!J$5:J$1048576,MATCH($D122,'Normalized Scores'!$A$5:$A$1048576,)),"")*Summary!$B$6)*100</f>
        <v>9.57990943350236</v>
      </c>
      <c r="N122" s="20">
        <f t="shared" si="11"/>
        <v>9.57990943350236</v>
      </c>
      <c r="O122" s="27">
        <f>(IFERROR(INDEX('Normalized Scores'!L$5:L$1048576,MATCH($D122,'Normalized Scores'!$A$5:$A$1048576,)),"")*Summary!$B$7)*100</f>
        <v>2.1692041408226785</v>
      </c>
      <c r="P122" s="20">
        <f t="shared" si="12"/>
        <v>2.1692041408226785</v>
      </c>
      <c r="Q122" s="28">
        <f>(IFERROR(INDEX('Normalized Scores'!R$5:R$1048576,MATCH($D122,'Normalized Scores'!$A$5:$A$1048576,)),"")*Summary!$B$8)*100</f>
        <v>13.320421595131259</v>
      </c>
      <c r="R122" s="20">
        <f t="shared" si="13"/>
        <v>13.320421595131259</v>
      </c>
      <c r="S122" s="29">
        <f>(IFERROR(INDEX('Normalized Scores'!Z$5:Z$1048576,MATCH($D122,'Normalized Scores'!$A$5:$A$1048576,)),"")*Summary!$B$9)*100</f>
        <v>4.4824942767469134</v>
      </c>
      <c r="T122" s="8">
        <f t="shared" si="14"/>
        <v>4.4824942767469134</v>
      </c>
      <c r="U122" s="30">
        <f>(IFERROR(INDEX('Normalized Scores'!AL$5:AL$1048576,MATCH($D122,'Normalized Scores'!$A$5:$A$1048576,)),"")*Summary!$B$10)*100</f>
        <v>0</v>
      </c>
      <c r="V122" s="8">
        <f t="shared" si="15"/>
        <v>0</v>
      </c>
      <c r="W122" s="31">
        <f>(IFERROR(INDEX('Normalized Scores'!AR$5:AR$1048576,MATCH($D122,'Normalized Scores'!$A$5:$A$1048576,)),"")*Summary!$B$11)*100</f>
        <v>0</v>
      </c>
      <c r="X122" s="8">
        <f t="shared" si="16"/>
        <v>0</v>
      </c>
      <c r="Y122" s="32">
        <f>(IFERROR(INDEX('Normalized Scores'!AT$5:AT$1048576,MATCH($D122,'Normalized Scores'!$A$5:$A$1048576,)),"")*Summary!$B$12)*100</f>
        <v>2.7560937830881995</v>
      </c>
      <c r="Z122" s="8">
        <f t="shared" si="17"/>
        <v>2.7560937830881995</v>
      </c>
      <c r="AA122" s="33">
        <f>(IFERROR(INDEX('Normalized Scores'!AV$5:AV$1048576,MATCH($D122,'Normalized Scores'!$A$5:$A$1048576,)),"")*Summary!$B$13)*100</f>
        <v>0</v>
      </c>
      <c r="AB122" s="10">
        <f t="shared" si="18"/>
        <v>0</v>
      </c>
      <c r="AC122" s="34">
        <f>(IFERROR(INDEX('Normalized Scores'!BA$5:BA$1048576,MATCH($D122,'Normalized Scores'!$A$5:$A$1048576,)),"")*Summary!$B$14)*100</f>
        <v>7.529966404228035</v>
      </c>
      <c r="AD122" s="14">
        <f t="shared" si="19"/>
        <v>7.529966404228035</v>
      </c>
    </row>
    <row r="123" spans="4:30">
      <c r="D123" s="8" t="str">
        <v>A684</v>
      </c>
      <c r="E123" s="9" t="str">
        <f>IFERROR(INDEX('Normalized Scores'!B$5:B$1048576,MATCH($D123,'Normalized Scores'!$A$5:$A$1048576,)),"")</f>
        <v>The Metropolitan Transportation Plan includes the goal of improving mobility within the region, which is defined as the provision of transportation infrastructure for all vehicles and pedestrians. The purpose of this project is to improve mobility by converting Blount and Person Streets to 2-way operations between Hoke Street and Sasser Street while also providing facilities for pedestrians and bicyclists.</v>
      </c>
      <c r="F123" s="12" t="str">
        <f>IFERROR(INDEX('Normalized Scores'!C$5:C$1048576,MATCH($D123,'Normalized Scores'!$A$5:$A$1048576,)),"")</f>
        <v>TSM</v>
      </c>
      <c r="G123" s="79" t="str">
        <f>IFERROR(INDEX('Normalized Scores'!D$5:D$1048576,MATCH($D123,'Normalized Scores'!$A$5:$A$1048576,)),"")</f>
        <v>Wake</v>
      </c>
      <c r="H123" s="79" t="str">
        <f>IFERROR(INDEX('Normalized Scores'!E$5:E$1048576,MATCH($D123,'Normalized Scores'!$A$5:$A$1048576,)),"")</f>
        <v>Division</v>
      </c>
      <c r="I123" s="79">
        <f>IFERROR(INDEX('Normalized Scores'!F$5:F$1048576,MATCH($D123,'Normalized Scores'!$A$5:$A$1048576,)),"")</f>
        <v>121</v>
      </c>
      <c r="J123" s="79">
        <f>IFERROR(INDEX('Normalized Scores'!G$5:G$1048576,MATCH($D123,'Normalized Scores'!$A$5:$A$1048576,)),"")</f>
        <v>0</v>
      </c>
      <c r="K123" s="36">
        <f>(IFERROR(INDEX('Normalized Scores'!H$5:H$1048576,MATCH($D123,'Normalized Scores'!$A$5:$A$1048576,)),"")*100)</f>
        <v>39.820972955444297</v>
      </c>
      <c r="L123" s="20">
        <f t="shared" si="10"/>
        <v>39.820972955444297</v>
      </c>
      <c r="M123" s="26">
        <f>(IFERROR(INDEX('Normalized Scores'!J$5:J$1048576,MATCH($D123,'Normalized Scores'!$A$5:$A$1048576,)),"")*Summary!$B$6)*100</f>
        <v>9.3460312659871416</v>
      </c>
      <c r="N123" s="20">
        <f t="shared" si="11"/>
        <v>9.3460312659871416</v>
      </c>
      <c r="O123" s="27">
        <f>(IFERROR(INDEX('Normalized Scores'!L$5:L$1048576,MATCH($D123,'Normalized Scores'!$A$5:$A$1048576,)),"")*Summary!$B$7)*100</f>
        <v>0</v>
      </c>
      <c r="P123" s="20">
        <f t="shared" si="12"/>
        <v>0</v>
      </c>
      <c r="Q123" s="28">
        <f>(IFERROR(INDEX('Normalized Scores'!R$5:R$1048576,MATCH($D123,'Normalized Scores'!$A$5:$A$1048576,)),"")*Summary!$B$8)*100</f>
        <v>10.466121214176566</v>
      </c>
      <c r="R123" s="20">
        <f t="shared" si="13"/>
        <v>10.466121214176566</v>
      </c>
      <c r="S123" s="29">
        <f>(IFERROR(INDEX('Normalized Scores'!Z$5:Z$1048576,MATCH($D123,'Normalized Scores'!$A$5:$A$1048576,)),"")*Summary!$B$9)*100</f>
        <v>5.089460655039697</v>
      </c>
      <c r="T123" s="8">
        <f t="shared" si="14"/>
        <v>5.089460655039697</v>
      </c>
      <c r="U123" s="30">
        <f>(IFERROR(INDEX('Normalized Scores'!AL$5:AL$1048576,MATCH($D123,'Normalized Scores'!$A$5:$A$1048576,)),"")*Summary!$B$10)*100</f>
        <v>1.628932164744247</v>
      </c>
      <c r="V123" s="8">
        <f t="shared" si="15"/>
        <v>1.628932164744247</v>
      </c>
      <c r="W123" s="31">
        <f>(IFERROR(INDEX('Normalized Scores'!AR$5:AR$1048576,MATCH($D123,'Normalized Scores'!$A$5:$A$1048576,)),"")*Summary!$B$11)*100</f>
        <v>0</v>
      </c>
      <c r="X123" s="8">
        <f t="shared" si="16"/>
        <v>0</v>
      </c>
      <c r="Y123" s="32">
        <f>(IFERROR(INDEX('Normalized Scores'!AT$5:AT$1048576,MATCH($D123,'Normalized Scores'!$A$5:$A$1048576,)),"")*Summary!$B$12)*100</f>
        <v>2.9406997840980211</v>
      </c>
      <c r="Z123" s="8">
        <f t="shared" si="17"/>
        <v>2.9406997840980211</v>
      </c>
      <c r="AA123" s="33">
        <f>(IFERROR(INDEX('Normalized Scores'!AV$5:AV$1048576,MATCH($D123,'Normalized Scores'!$A$5:$A$1048576,)),"")*Summary!$B$13)*100</f>
        <v>0</v>
      </c>
      <c r="AB123" s="10">
        <f t="shared" si="18"/>
        <v>0</v>
      </c>
      <c r="AC123" s="34">
        <f>(IFERROR(INDEX('Normalized Scores'!BA$5:BA$1048576,MATCH($D123,'Normalized Scores'!$A$5:$A$1048576,)),"")*Summary!$B$14)*100</f>
        <v>10.349727871398622</v>
      </c>
      <c r="AD123" s="14">
        <f t="shared" si="19"/>
        <v>10.349727871398622</v>
      </c>
    </row>
    <row r="124" spans="4:30">
      <c r="D124" s="8" t="str">
        <v>A722</v>
      </c>
      <c r="E124" s="9" t="str">
        <f>IFERROR(INDEX('Normalized Scores'!B$5:B$1048576,MATCH($D124,'Normalized Scores'!$A$5:$A$1048576,)),"")</f>
        <v>The Metropolitan Transportation Plan includes the goal of improving mobility within the region, which is defined as the provision of transportation infrastructure for all vehicles and pedestrians. Fuqua-Varina Parkway East currently is operating at an unacceptable LOS and is expected to worsen in the future. The purpose of this project is to improve mobility along Fuqua-Varina Parkway East between NC 55 and NC 42 to an acceptable LOS in the peak period and direction while also providing facilities for pedestrians and bicyclists.</v>
      </c>
      <c r="F124" s="12" t="str">
        <f>IFERROR(INDEX('Normalized Scores'!C$5:C$1048576,MATCH($D124,'Normalized Scores'!$A$5:$A$1048576,)),"")</f>
        <v>New Location</v>
      </c>
      <c r="G124" s="79" t="str">
        <f>IFERROR(INDEX('Normalized Scores'!D$5:D$1048576,MATCH($D124,'Normalized Scores'!$A$5:$A$1048576,)),"")</f>
        <v>Wake</v>
      </c>
      <c r="H124" s="79" t="str">
        <f>IFERROR(INDEX('Normalized Scores'!E$5:E$1048576,MATCH($D124,'Normalized Scores'!$A$5:$A$1048576,)),"")</f>
        <v>Division</v>
      </c>
      <c r="I124" s="79">
        <f>IFERROR(INDEX('Normalized Scores'!F$5:F$1048576,MATCH($D124,'Normalized Scores'!$A$5:$A$1048576,)),"")</f>
        <v>122</v>
      </c>
      <c r="J124" s="79">
        <f>IFERROR(INDEX('Normalized Scores'!G$5:G$1048576,MATCH($D124,'Normalized Scores'!$A$5:$A$1048576,)),"")</f>
        <v>105.866529710915</v>
      </c>
      <c r="K124" s="36">
        <f>(IFERROR(INDEX('Normalized Scores'!H$5:H$1048576,MATCH($D124,'Normalized Scores'!$A$5:$A$1048576,)),"")*100)</f>
        <v>39.787350043120355</v>
      </c>
      <c r="L124" s="20">
        <f t="shared" si="10"/>
        <v>39.787350043120355</v>
      </c>
      <c r="M124" s="26">
        <f>(IFERROR(INDEX('Normalized Scores'!J$5:J$1048576,MATCH($D124,'Normalized Scores'!$A$5:$A$1048576,)),"")*Summary!$B$6)*100</f>
        <v>7.016104370084701</v>
      </c>
      <c r="N124" s="20">
        <f t="shared" si="11"/>
        <v>7.016104370084701</v>
      </c>
      <c r="O124" s="27">
        <f>(IFERROR(INDEX('Normalized Scores'!L$5:L$1048576,MATCH($D124,'Normalized Scores'!$A$5:$A$1048576,)),"")*Summary!$B$7)*100</f>
        <v>0</v>
      </c>
      <c r="P124" s="20">
        <f t="shared" si="12"/>
        <v>0</v>
      </c>
      <c r="Q124" s="28">
        <f>(IFERROR(INDEX('Normalized Scores'!R$5:R$1048576,MATCH($D124,'Normalized Scores'!$A$5:$A$1048576,)),"")*Summary!$B$8)*100</f>
        <v>12.281298235726151</v>
      </c>
      <c r="R124" s="20">
        <f t="shared" si="13"/>
        <v>12.281298235726151</v>
      </c>
      <c r="S124" s="29">
        <f>(IFERROR(INDEX('Normalized Scores'!Z$5:Z$1048576,MATCH($D124,'Normalized Scores'!$A$5:$A$1048576,)),"")*Summary!$B$9)*100</f>
        <v>5.6448189068355026</v>
      </c>
      <c r="T124" s="8">
        <f t="shared" si="14"/>
        <v>5.6448189068355026</v>
      </c>
      <c r="U124" s="30">
        <f>(IFERROR(INDEX('Normalized Scores'!AL$5:AL$1048576,MATCH($D124,'Normalized Scores'!$A$5:$A$1048576,)),"")*Summary!$B$10)*100</f>
        <v>7.1973247366738589</v>
      </c>
      <c r="V124" s="8">
        <f t="shared" si="15"/>
        <v>7.1973247366738589</v>
      </c>
      <c r="W124" s="31">
        <f>(IFERROR(INDEX('Normalized Scores'!AR$5:AR$1048576,MATCH($D124,'Normalized Scores'!$A$5:$A$1048576,)),"")*Summary!$B$11)*100</f>
        <v>0</v>
      </c>
      <c r="X124" s="8">
        <f t="shared" si="16"/>
        <v>0</v>
      </c>
      <c r="Y124" s="32">
        <f>(IFERROR(INDEX('Normalized Scores'!AT$5:AT$1048576,MATCH($D124,'Normalized Scores'!$A$5:$A$1048576,)),"")*Summary!$B$12)*100</f>
        <v>2.6580046406584472</v>
      </c>
      <c r="Z124" s="8">
        <f t="shared" si="17"/>
        <v>2.6580046406584472</v>
      </c>
      <c r="AA124" s="33">
        <f>(IFERROR(INDEX('Normalized Scores'!AV$5:AV$1048576,MATCH($D124,'Normalized Scores'!$A$5:$A$1048576,)),"")*Summary!$B$13)*100</f>
        <v>0</v>
      </c>
      <c r="AB124" s="10">
        <f t="shared" si="18"/>
        <v>0</v>
      </c>
      <c r="AC124" s="34">
        <f>(IFERROR(INDEX('Normalized Scores'!BA$5:BA$1048576,MATCH($D124,'Normalized Scores'!$A$5:$A$1048576,)),"")*Summary!$B$14)*100</f>
        <v>4.9897991531416936</v>
      </c>
      <c r="AD124" s="14">
        <f t="shared" si="19"/>
        <v>4.9897991531416936</v>
      </c>
    </row>
    <row r="125" spans="4:30">
      <c r="D125" s="8" t="str">
        <v>A587a1</v>
      </c>
      <c r="E125" s="9" t="str">
        <f>IFERROR(INDEX('Normalized Scores'!B$5:B$1048576,MATCH($D125,'Normalized Scores'!$A$5:$A$1048576,)),"")</f>
        <v>Wendell Blvd is proposed to be a 4 lane Major Thoroughfare between Old Oak Tree Road and Liles Dean Rd. An AADT exceeding current capacity is expected in the planning horizon year (2055) which would cause Wendell Blvd to operate inefficiently in 2055. The purpose of this project is to reduce congestion so Wendell Blvd will operate more efficiently in 2055.</v>
      </c>
      <c r="F125" s="12" t="str">
        <f>IFERROR(INDEX('Normalized Scores'!C$5:C$1048576,MATCH($D125,'Normalized Scores'!$A$5:$A$1048576,)),"")</f>
        <v>Widening</v>
      </c>
      <c r="G125" s="79" t="str">
        <f>IFERROR(INDEX('Normalized Scores'!D$5:D$1048576,MATCH($D125,'Normalized Scores'!$A$5:$A$1048576,)),"")</f>
        <v>Wake</v>
      </c>
      <c r="H125" s="79" t="str">
        <f>IFERROR(INDEX('Normalized Scores'!E$5:E$1048576,MATCH($D125,'Normalized Scores'!$A$5:$A$1048576,)),"")</f>
        <v>Regional</v>
      </c>
      <c r="I125" s="79">
        <f>IFERROR(INDEX('Normalized Scores'!F$5:F$1048576,MATCH($D125,'Normalized Scores'!$A$5:$A$1048576,)),"")</f>
        <v>123</v>
      </c>
      <c r="J125" s="79">
        <f>IFERROR(INDEX('Normalized Scores'!G$5:G$1048576,MATCH($D125,'Normalized Scores'!$A$5:$A$1048576,)),"")</f>
        <v>0</v>
      </c>
      <c r="K125" s="36">
        <f>(IFERROR(INDEX('Normalized Scores'!H$5:H$1048576,MATCH($D125,'Normalized Scores'!$A$5:$A$1048576,)),"")*100)</f>
        <v>39.779240168641493</v>
      </c>
      <c r="L125" s="20">
        <f t="shared" si="10"/>
        <v>39.779240168641493</v>
      </c>
      <c r="M125" s="26">
        <f>(IFERROR(INDEX('Normalized Scores'!J$5:J$1048576,MATCH($D125,'Normalized Scores'!$A$5:$A$1048576,)),"")*Summary!$B$6)*100</f>
        <v>2.6181818181818204</v>
      </c>
      <c r="N125" s="20">
        <f t="shared" si="11"/>
        <v>2.6181818181818204</v>
      </c>
      <c r="O125" s="27">
        <f>(IFERROR(INDEX('Normalized Scores'!L$5:L$1048576,MATCH($D125,'Normalized Scores'!$A$5:$A$1048576,)),"")*Summary!$B$7)*100</f>
        <v>1.5554769275615228</v>
      </c>
      <c r="P125" s="20">
        <f t="shared" si="12"/>
        <v>1.5554769275615228</v>
      </c>
      <c r="Q125" s="28">
        <f>(IFERROR(INDEX('Normalized Scores'!R$5:R$1048576,MATCH($D125,'Normalized Scores'!$A$5:$A$1048576,)),"")*Summary!$B$8)*100</f>
        <v>11.584440253897437</v>
      </c>
      <c r="R125" s="20">
        <f t="shared" si="13"/>
        <v>11.584440253897437</v>
      </c>
      <c r="S125" s="29">
        <f>(IFERROR(INDEX('Normalized Scores'!Z$5:Z$1048576,MATCH($D125,'Normalized Scores'!$A$5:$A$1048576,)),"")*Summary!$B$9)*100</f>
        <v>4.7589491206209669</v>
      </c>
      <c r="T125" s="8">
        <f t="shared" si="14"/>
        <v>4.7589491206209669</v>
      </c>
      <c r="U125" s="30">
        <f>(IFERROR(INDEX('Normalized Scores'!AL$5:AL$1048576,MATCH($D125,'Normalized Scores'!$A$5:$A$1048576,)),"")*Summary!$B$10)*100</f>
        <v>6.6269131781248518</v>
      </c>
      <c r="V125" s="8">
        <f t="shared" si="15"/>
        <v>6.6269131781248518</v>
      </c>
      <c r="W125" s="31">
        <f>(IFERROR(INDEX('Normalized Scores'!AR$5:AR$1048576,MATCH($D125,'Normalized Scores'!$A$5:$A$1048576,)),"")*Summary!$B$11)*100</f>
        <v>0</v>
      </c>
      <c r="X125" s="8">
        <f t="shared" si="16"/>
        <v>0</v>
      </c>
      <c r="Y125" s="32">
        <f>(IFERROR(INDEX('Normalized Scores'!AT$5:AT$1048576,MATCH($D125,'Normalized Scores'!$A$5:$A$1048576,)),"")*Summary!$B$12)*100</f>
        <v>2.6564118755767554</v>
      </c>
      <c r="Z125" s="8">
        <f t="shared" si="17"/>
        <v>2.6564118755767554</v>
      </c>
      <c r="AA125" s="33">
        <f>(IFERROR(INDEX('Normalized Scores'!AV$5:AV$1048576,MATCH($D125,'Normalized Scores'!$A$5:$A$1048576,)),"")*Summary!$B$13)*100</f>
        <v>0</v>
      </c>
      <c r="AB125" s="10">
        <f t="shared" si="18"/>
        <v>0</v>
      </c>
      <c r="AC125" s="34">
        <f>(IFERROR(INDEX('Normalized Scores'!BA$5:BA$1048576,MATCH($D125,'Normalized Scores'!$A$5:$A$1048576,)),"")*Summary!$B$14)*100</f>
        <v>9.9788669946781461</v>
      </c>
      <c r="AD125" s="14">
        <f t="shared" si="19"/>
        <v>9.9788669946781461</v>
      </c>
    </row>
    <row r="126" spans="4:30">
      <c r="D126" s="8" t="str">
        <v>A400b</v>
      </c>
      <c r="E126" s="9" t="str">
        <f>IFERROR(INDEX('Normalized Scores'!B$5:B$1048576,MATCH($D126,'Normalized Scores'!$A$5:$A$1048576,)),"")</f>
        <v>Ten Ten Rd  is proposed to be a 4 lane Major Thoroughfare between Old Stage Rd and NC 50. An AADT exceeding current capacity is expected in the planning horizon year (2055) which would cause Ten Ten Rd  to operate inefficiently in 2055. The purpose of this project is to reduce congestion so Ten Ten Rd  will operate more efficiently in 2055.</v>
      </c>
      <c r="F126" s="12" t="str">
        <f>IFERROR(INDEX('Normalized Scores'!C$5:C$1048576,MATCH($D126,'Normalized Scores'!$A$5:$A$1048576,)),"")</f>
        <v>Widening</v>
      </c>
      <c r="G126" s="79" t="str">
        <f>IFERROR(INDEX('Normalized Scores'!D$5:D$1048576,MATCH($D126,'Normalized Scores'!$A$5:$A$1048576,)),"")</f>
        <v>Wake</v>
      </c>
      <c r="H126" s="79" t="str">
        <f>IFERROR(INDEX('Normalized Scores'!E$5:E$1048576,MATCH($D126,'Normalized Scores'!$A$5:$A$1048576,)),"")</f>
        <v>Division</v>
      </c>
      <c r="I126" s="79">
        <f>IFERROR(INDEX('Normalized Scores'!F$5:F$1048576,MATCH($D126,'Normalized Scores'!$A$5:$A$1048576,)),"")</f>
        <v>124</v>
      </c>
      <c r="J126" s="79">
        <f>IFERROR(INDEX('Normalized Scores'!G$5:G$1048576,MATCH($D126,'Normalized Scores'!$A$5:$A$1048576,)),"")</f>
        <v>92.785795762368807</v>
      </c>
      <c r="K126" s="36">
        <f>(IFERROR(INDEX('Normalized Scores'!H$5:H$1048576,MATCH($D126,'Normalized Scores'!$A$5:$A$1048576,)),"")*100)</f>
        <v>39.735228766384886</v>
      </c>
      <c r="L126" s="20">
        <f t="shared" si="10"/>
        <v>39.735228766384886</v>
      </c>
      <c r="M126" s="26">
        <f>(IFERROR(INDEX('Normalized Scores'!J$5:J$1048576,MATCH($D126,'Normalized Scores'!$A$5:$A$1048576,)),"")*Summary!$B$6)*100</f>
        <v>10.547121213948321</v>
      </c>
      <c r="N126" s="20">
        <f t="shared" si="11"/>
        <v>10.547121213948321</v>
      </c>
      <c r="O126" s="27">
        <f>(IFERROR(INDEX('Normalized Scores'!L$5:L$1048576,MATCH($D126,'Normalized Scores'!$A$5:$A$1048576,)),"")*Summary!$B$7)*100</f>
        <v>1.4274112211117198</v>
      </c>
      <c r="P126" s="20">
        <f t="shared" si="12"/>
        <v>1.4274112211117198</v>
      </c>
      <c r="Q126" s="28">
        <f>(IFERROR(INDEX('Normalized Scores'!R$5:R$1048576,MATCH($D126,'Normalized Scores'!$A$5:$A$1048576,)),"")*Summary!$B$8)*100</f>
        <v>12.052196409508397</v>
      </c>
      <c r="R126" s="20">
        <f t="shared" si="13"/>
        <v>12.052196409508397</v>
      </c>
      <c r="S126" s="29">
        <f>(IFERROR(INDEX('Normalized Scores'!Z$5:Z$1048576,MATCH($D126,'Normalized Scores'!$A$5:$A$1048576,)),"")*Summary!$B$9)*100</f>
        <v>3.8950873602948883</v>
      </c>
      <c r="T126" s="8">
        <f t="shared" si="14"/>
        <v>3.8950873602948883</v>
      </c>
      <c r="U126" s="30">
        <f>(IFERROR(INDEX('Normalized Scores'!AL$5:AL$1048576,MATCH($D126,'Normalized Scores'!$A$5:$A$1048576,)),"")*Summary!$B$10)*100</f>
        <v>3.2671725235610891</v>
      </c>
      <c r="V126" s="8">
        <f t="shared" si="15"/>
        <v>3.2671725235610891</v>
      </c>
      <c r="W126" s="31">
        <f>(IFERROR(INDEX('Normalized Scores'!AR$5:AR$1048576,MATCH($D126,'Normalized Scores'!$A$5:$A$1048576,)),"")*Summary!$B$11)*100</f>
        <v>0</v>
      </c>
      <c r="X126" s="8">
        <f t="shared" si="16"/>
        <v>0</v>
      </c>
      <c r="Y126" s="32">
        <f>(IFERROR(INDEX('Normalized Scores'!AT$5:AT$1048576,MATCH($D126,'Normalized Scores'!$A$5:$A$1048576,)),"")*Summary!$B$12)*100</f>
        <v>2.8908232780289476</v>
      </c>
      <c r="Z126" s="8">
        <f t="shared" si="17"/>
        <v>2.8908232780289476</v>
      </c>
      <c r="AA126" s="33">
        <f>(IFERROR(INDEX('Normalized Scores'!AV$5:AV$1048576,MATCH($D126,'Normalized Scores'!$A$5:$A$1048576,)),"")*Summary!$B$13)*100</f>
        <v>0</v>
      </c>
      <c r="AB126" s="10">
        <f t="shared" si="18"/>
        <v>0</v>
      </c>
      <c r="AC126" s="34">
        <f>(IFERROR(INDEX('Normalized Scores'!BA$5:BA$1048576,MATCH($D126,'Normalized Scores'!$A$5:$A$1048576,)),"")*Summary!$B$14)*100</f>
        <v>5.655416759931521</v>
      </c>
      <c r="AD126" s="14">
        <f t="shared" si="19"/>
        <v>5.655416759931521</v>
      </c>
    </row>
    <row r="127" spans="4:30">
      <c r="D127" s="8" t="str">
        <v>A114b</v>
      </c>
      <c r="E127" s="9" t="str">
        <f>IFERROR(INDEX('Normalized Scores'!B$5:B$1048576,MATCH($D127,'Normalized Scores'!$A$5:$A$1048576,)),"")</f>
        <v>Ten Ten Rd is proposed to be a 4 lane Major Thoroughfare between Kildaire Farm Road and US 1. An AADT of 41000 is expected in the planning horizon year (2055) which would cause Ten Ten Rd to operate inefficiently in 2055. The purpose of this project is to reduce congestion so Ten Ten Rd will operate more efficiently in 2055</v>
      </c>
      <c r="F127" s="12" t="str">
        <f>IFERROR(INDEX('Normalized Scores'!C$5:C$1048576,MATCH($D127,'Normalized Scores'!$A$5:$A$1048576,)),"")</f>
        <v>Widening</v>
      </c>
      <c r="G127" s="79" t="str">
        <f>IFERROR(INDEX('Normalized Scores'!D$5:D$1048576,MATCH($D127,'Normalized Scores'!$A$5:$A$1048576,)),"")</f>
        <v>Wake</v>
      </c>
      <c r="H127" s="79" t="str">
        <f>IFERROR(INDEX('Normalized Scores'!E$5:E$1048576,MATCH($D127,'Normalized Scores'!$A$5:$A$1048576,)),"")</f>
        <v>Division</v>
      </c>
      <c r="I127" s="79">
        <f>IFERROR(INDEX('Normalized Scores'!F$5:F$1048576,MATCH($D127,'Normalized Scores'!$A$5:$A$1048576,)),"")</f>
        <v>125</v>
      </c>
      <c r="J127" s="79">
        <f>IFERROR(INDEX('Normalized Scores'!G$5:G$1048576,MATCH($D127,'Normalized Scores'!$A$5:$A$1048576,)),"")</f>
        <v>10.3264344021774</v>
      </c>
      <c r="K127" s="36">
        <f>(IFERROR(INDEX('Normalized Scores'!H$5:H$1048576,MATCH($D127,'Normalized Scores'!$A$5:$A$1048576,)),"")*100)</f>
        <v>39.731726284809596</v>
      </c>
      <c r="L127" s="20">
        <f t="shared" si="10"/>
        <v>39.731726284809596</v>
      </c>
      <c r="M127" s="26">
        <f>(IFERROR(INDEX('Normalized Scores'!J$5:J$1048576,MATCH($D127,'Normalized Scores'!$A$5:$A$1048576,)),"")*Summary!$B$6)*100</f>
        <v>3.5643943618878606</v>
      </c>
      <c r="N127" s="20">
        <f t="shared" si="11"/>
        <v>3.5643943618878606</v>
      </c>
      <c r="O127" s="27">
        <f>(IFERROR(INDEX('Normalized Scores'!L$5:L$1048576,MATCH($D127,'Normalized Scores'!$A$5:$A$1048576,)),"")*Summary!$B$7)*100</f>
        <v>2.5978709286339363</v>
      </c>
      <c r="P127" s="20">
        <f t="shared" si="12"/>
        <v>2.5978709286339363</v>
      </c>
      <c r="Q127" s="28">
        <f>(IFERROR(INDEX('Normalized Scores'!R$5:R$1048576,MATCH($D127,'Normalized Scores'!$A$5:$A$1048576,)),"")*Summary!$B$8)*100</f>
        <v>15.178452362177392</v>
      </c>
      <c r="R127" s="20">
        <f t="shared" si="13"/>
        <v>15.178452362177392</v>
      </c>
      <c r="S127" s="29">
        <f>(IFERROR(INDEX('Normalized Scores'!Z$5:Z$1048576,MATCH($D127,'Normalized Scores'!$A$5:$A$1048576,)),"")*Summary!$B$9)*100</f>
        <v>6.6759698539404759</v>
      </c>
      <c r="T127" s="8">
        <f t="shared" si="14"/>
        <v>6.6759698539404759</v>
      </c>
      <c r="U127" s="30">
        <f>(IFERROR(INDEX('Normalized Scores'!AL$5:AL$1048576,MATCH($D127,'Normalized Scores'!$A$5:$A$1048576,)),"")*Summary!$B$10)*100</f>
        <v>1.519614745738989</v>
      </c>
      <c r="V127" s="8">
        <f t="shared" si="15"/>
        <v>1.519614745738989</v>
      </c>
      <c r="W127" s="31">
        <f>(IFERROR(INDEX('Normalized Scores'!AR$5:AR$1048576,MATCH($D127,'Normalized Scores'!$A$5:$A$1048576,)),"")*Summary!$B$11)*100</f>
        <v>0</v>
      </c>
      <c r="X127" s="8">
        <f t="shared" si="16"/>
        <v>0</v>
      </c>
      <c r="Y127" s="32">
        <f>(IFERROR(INDEX('Normalized Scores'!AT$5:AT$1048576,MATCH($D127,'Normalized Scores'!$A$5:$A$1048576,)),"")*Summary!$B$12)*100</f>
        <v>2.3569356002715316</v>
      </c>
      <c r="Z127" s="8">
        <f t="shared" si="17"/>
        <v>2.3569356002715316</v>
      </c>
      <c r="AA127" s="33">
        <f>(IFERROR(INDEX('Normalized Scores'!AV$5:AV$1048576,MATCH($D127,'Normalized Scores'!$A$5:$A$1048576,)),"")*Summary!$B$13)*100</f>
        <v>0</v>
      </c>
      <c r="AB127" s="10">
        <f t="shared" si="18"/>
        <v>0</v>
      </c>
      <c r="AC127" s="34">
        <f>(IFERROR(INDEX('Normalized Scores'!BA$5:BA$1048576,MATCH($D127,'Normalized Scores'!$A$5:$A$1048576,)),"")*Summary!$B$14)*100</f>
        <v>7.8384884321594059</v>
      </c>
      <c r="AD127" s="14">
        <f t="shared" si="19"/>
        <v>7.8384884321594059</v>
      </c>
    </row>
    <row r="128" spans="4:30">
      <c r="D128" s="8" t="str">
        <v>A131b</v>
      </c>
      <c r="E128" s="9" t="str">
        <f>IFERROR(INDEX('Normalized Scores'!B$5:B$1048576,MATCH($D128,'Normalized Scores'!$A$5:$A$1048576,)),"")</f>
        <v>The Metropolitan Transportation Plan includes the goal of improving mobility  within the region, which is defined as the provision of transportation infrastructure for all vehicles and pedestrians. NC 96 currently is operating at an unacceptable LOS and is expected to worsen in the future. The purpose of this project is to improve mobility along NC 96 between Fowler Rd and US 401 to an acceptable LOS in the peak period and direction while also providing facilities for pedestrians and bicyclists.</v>
      </c>
      <c r="F128" s="12" t="str">
        <f>IFERROR(INDEX('Normalized Scores'!C$5:C$1048576,MATCH($D128,'Normalized Scores'!$A$5:$A$1048576,)),"")</f>
        <v>Center Turn Lane</v>
      </c>
      <c r="G128" s="79" t="str">
        <f>IFERROR(INDEX('Normalized Scores'!D$5:D$1048576,MATCH($D128,'Normalized Scores'!$A$5:$A$1048576,)),"")</f>
        <v>Wake</v>
      </c>
      <c r="H128" s="79" t="str">
        <f>IFERROR(INDEX('Normalized Scores'!E$5:E$1048576,MATCH($D128,'Normalized Scores'!$A$5:$A$1048576,)),"")</f>
        <v>Regional</v>
      </c>
      <c r="I128" s="79">
        <f>IFERROR(INDEX('Normalized Scores'!F$5:F$1048576,MATCH($D128,'Normalized Scores'!$A$5:$A$1048576,)),"")</f>
        <v>126</v>
      </c>
      <c r="J128" s="79">
        <f>IFERROR(INDEX('Normalized Scores'!G$5:G$1048576,MATCH($D128,'Normalized Scores'!$A$5:$A$1048576,)),"")</f>
        <v>2190.2514551397899</v>
      </c>
      <c r="K128" s="36">
        <f>(IFERROR(INDEX('Normalized Scores'!H$5:H$1048576,MATCH($D128,'Normalized Scores'!$A$5:$A$1048576,)),"")*100)</f>
        <v>39.617112501490745</v>
      </c>
      <c r="L128" s="20">
        <f t="shared" si="10"/>
        <v>39.617112501490745</v>
      </c>
      <c r="M128" s="26">
        <f>(IFERROR(INDEX('Normalized Scores'!J$5:J$1048576,MATCH($D128,'Normalized Scores'!$A$5:$A$1048576,)),"")*Summary!$B$6)*100</f>
        <v>7.7623874696399406</v>
      </c>
      <c r="N128" s="20">
        <f t="shared" si="11"/>
        <v>7.7623874696399406</v>
      </c>
      <c r="O128" s="27">
        <f>(IFERROR(INDEX('Normalized Scores'!L$5:L$1048576,MATCH($D128,'Normalized Scores'!$A$5:$A$1048576,)),"")*Summary!$B$7)*100</f>
        <v>0</v>
      </c>
      <c r="P128" s="20">
        <f t="shared" si="12"/>
        <v>0</v>
      </c>
      <c r="Q128" s="28">
        <f>(IFERROR(INDEX('Normalized Scores'!R$5:R$1048576,MATCH($D128,'Normalized Scores'!$A$5:$A$1048576,)),"")*Summary!$B$8)*100</f>
        <v>12.13479127511237</v>
      </c>
      <c r="R128" s="20">
        <f t="shared" si="13"/>
        <v>12.13479127511237</v>
      </c>
      <c r="S128" s="29">
        <f>(IFERROR(INDEX('Normalized Scores'!Z$5:Z$1048576,MATCH($D128,'Normalized Scores'!$A$5:$A$1048576,)),"")*Summary!$B$9)*100</f>
        <v>3.6564259102429233</v>
      </c>
      <c r="T128" s="8">
        <f t="shared" si="14"/>
        <v>3.6564259102429233</v>
      </c>
      <c r="U128" s="30">
        <f>(IFERROR(INDEX('Normalized Scores'!AL$5:AL$1048576,MATCH($D128,'Normalized Scores'!$A$5:$A$1048576,)),"")*Summary!$B$10)*100</f>
        <v>8.0177233456964494</v>
      </c>
      <c r="V128" s="8">
        <f t="shared" si="15"/>
        <v>8.0177233456964494</v>
      </c>
      <c r="W128" s="31">
        <f>(IFERROR(INDEX('Normalized Scores'!AR$5:AR$1048576,MATCH($D128,'Normalized Scores'!$A$5:$A$1048576,)),"")*Summary!$B$11)*100</f>
        <v>0</v>
      </c>
      <c r="X128" s="8">
        <f t="shared" si="16"/>
        <v>0</v>
      </c>
      <c r="Y128" s="32">
        <f>(IFERROR(INDEX('Normalized Scores'!AT$5:AT$1048576,MATCH($D128,'Normalized Scores'!$A$5:$A$1048576,)),"")*Summary!$B$12)*100</f>
        <v>2.723239534189227</v>
      </c>
      <c r="Z128" s="8">
        <f t="shared" si="17"/>
        <v>2.723239534189227</v>
      </c>
      <c r="AA128" s="33">
        <f>(IFERROR(INDEX('Normalized Scores'!AV$5:AV$1048576,MATCH($D128,'Normalized Scores'!$A$5:$A$1048576,)),"")*Summary!$B$13)*100</f>
        <v>0</v>
      </c>
      <c r="AB128" s="10">
        <f t="shared" si="18"/>
        <v>0</v>
      </c>
      <c r="AC128" s="34">
        <f>(IFERROR(INDEX('Normalized Scores'!BA$5:BA$1048576,MATCH($D128,'Normalized Scores'!$A$5:$A$1048576,)),"")*Summary!$B$14)*100</f>
        <v>5.3225449666098372</v>
      </c>
      <c r="AD128" s="14">
        <f t="shared" si="19"/>
        <v>5.3225449666098372</v>
      </c>
    </row>
    <row r="129" spans="4:30">
      <c r="D129" s="8" t="str">
        <v>A224a</v>
      </c>
      <c r="E129" s="9" t="str">
        <f>IFERROR(INDEX('Normalized Scores'!B$5:B$1048576,MATCH($D129,'Normalized Scores'!$A$5:$A$1048576,)),"")</f>
        <v>Johnson Pond Rd / Bells Lake Road is proposed to be a 4 lane Boulevard between Optimist Farm Rd and Hilltop-Needmore Rd. An AADT of 23000 is expected in the planning horizon year (2055) which would cause Johnson Pond Rd / Bells Lake Road to operate inefficiently in 2055. The purpose of this project is to reduce congestion so Johnson Pond Rd / Bells Lake Road will operate more efficiently in 2055</v>
      </c>
      <c r="F129" s="12" t="str">
        <f>IFERROR(INDEX('Normalized Scores'!C$5:C$1048576,MATCH($D129,'Normalized Scores'!$A$5:$A$1048576,)),"")</f>
        <v>Widening</v>
      </c>
      <c r="G129" s="79" t="str">
        <f>IFERROR(INDEX('Normalized Scores'!D$5:D$1048576,MATCH($D129,'Normalized Scores'!$A$5:$A$1048576,)),"")</f>
        <v>Wake</v>
      </c>
      <c r="H129" s="79" t="str">
        <f>IFERROR(INDEX('Normalized Scores'!E$5:E$1048576,MATCH($D129,'Normalized Scores'!$A$5:$A$1048576,)),"")</f>
        <v>Division</v>
      </c>
      <c r="I129" s="79">
        <f>IFERROR(INDEX('Normalized Scores'!F$5:F$1048576,MATCH($D129,'Normalized Scores'!$A$5:$A$1048576,)),"")</f>
        <v>127</v>
      </c>
      <c r="J129" s="79">
        <f>IFERROR(INDEX('Normalized Scores'!G$5:G$1048576,MATCH($D129,'Normalized Scores'!$A$5:$A$1048576,)),"")</f>
        <v>62.067807725163</v>
      </c>
      <c r="K129" s="36">
        <f>(IFERROR(INDEX('Normalized Scores'!H$5:H$1048576,MATCH($D129,'Normalized Scores'!$A$5:$A$1048576,)),"")*100)</f>
        <v>39.585306299018015</v>
      </c>
      <c r="L129" s="20">
        <f t="shared" si="10"/>
        <v>39.585306299018015</v>
      </c>
      <c r="M129" s="26">
        <f>(IFERROR(INDEX('Normalized Scores'!J$5:J$1048576,MATCH($D129,'Normalized Scores'!$A$5:$A$1048576,)),"")*Summary!$B$6)*100</f>
        <v>4.1102739809316997</v>
      </c>
      <c r="N129" s="20">
        <f t="shared" si="11"/>
        <v>4.1102739809316997</v>
      </c>
      <c r="O129" s="27">
        <f>(IFERROR(INDEX('Normalized Scores'!L$5:L$1048576,MATCH($D129,'Normalized Scores'!$A$5:$A$1048576,)),"")*Summary!$B$7)*100</f>
        <v>1.6818637808334771</v>
      </c>
      <c r="P129" s="20">
        <f t="shared" si="12"/>
        <v>1.6818637808334771</v>
      </c>
      <c r="Q129" s="28">
        <f>(IFERROR(INDEX('Normalized Scores'!R$5:R$1048576,MATCH($D129,'Normalized Scores'!$A$5:$A$1048576,)),"")*Summary!$B$8)*100</f>
        <v>12.737292741275464</v>
      </c>
      <c r="R129" s="20">
        <f t="shared" si="13"/>
        <v>12.737292741275464</v>
      </c>
      <c r="S129" s="29">
        <f>(IFERROR(INDEX('Normalized Scores'!Z$5:Z$1048576,MATCH($D129,'Normalized Scores'!$A$5:$A$1048576,)),"")*Summary!$B$9)*100</f>
        <v>3.9088295681907108</v>
      </c>
      <c r="T129" s="8">
        <f t="shared" si="14"/>
        <v>3.9088295681907108</v>
      </c>
      <c r="U129" s="30">
        <f>(IFERROR(INDEX('Normalized Scores'!AL$5:AL$1048576,MATCH($D129,'Normalized Scores'!$A$5:$A$1048576,)),"")*Summary!$B$10)*100</f>
        <v>8.400521807612126</v>
      </c>
      <c r="V129" s="8">
        <f t="shared" si="15"/>
        <v>8.400521807612126</v>
      </c>
      <c r="W129" s="31">
        <f>(IFERROR(INDEX('Normalized Scores'!AR$5:AR$1048576,MATCH($D129,'Normalized Scores'!$A$5:$A$1048576,)),"")*Summary!$B$11)*100</f>
        <v>0</v>
      </c>
      <c r="X129" s="8">
        <f t="shared" si="16"/>
        <v>0</v>
      </c>
      <c r="Y129" s="32">
        <f>(IFERROR(INDEX('Normalized Scores'!AT$5:AT$1048576,MATCH($D129,'Normalized Scores'!$A$5:$A$1048576,)),"")*Summary!$B$12)*100</f>
        <v>2.66472488449004</v>
      </c>
      <c r="Z129" s="8">
        <f t="shared" si="17"/>
        <v>2.66472488449004</v>
      </c>
      <c r="AA129" s="33">
        <f>(IFERROR(INDEX('Normalized Scores'!AV$5:AV$1048576,MATCH($D129,'Normalized Scores'!$A$5:$A$1048576,)),"")*Summary!$B$13)*100</f>
        <v>0</v>
      </c>
      <c r="AB129" s="10">
        <f t="shared" si="18"/>
        <v>0</v>
      </c>
      <c r="AC129" s="34">
        <f>(IFERROR(INDEX('Normalized Scores'!BA$5:BA$1048576,MATCH($D129,'Normalized Scores'!$A$5:$A$1048576,)),"")*Summary!$B$14)*100</f>
        <v>6.081799535684496</v>
      </c>
      <c r="AD129" s="14">
        <f t="shared" si="19"/>
        <v>6.081799535684496</v>
      </c>
    </row>
    <row r="130" spans="4:30">
      <c r="D130" s="8" t="str">
        <v>A407b1</v>
      </c>
      <c r="E130" s="9" t="str">
        <f>IFERROR(INDEX('Normalized Scores'!B$5:B$1048576,MATCH($D130,'Normalized Scores'!$A$5:$A$1048576,)),"")</f>
        <v>NC 42  is proposed to be a 4 lane Boulevard between Old Stage Rd  and John Adams Rd. An AADT of 26000 is expected in the planning horizon year (2055) which would cause NC 42  to operate inefficiently in 2055. The purpose of this project is to reduce congestion so NC 42  will operate more efficiently in 2055</v>
      </c>
      <c r="F130" s="12" t="str">
        <f>IFERROR(INDEX('Normalized Scores'!C$5:C$1048576,MATCH($D130,'Normalized Scores'!$A$5:$A$1048576,)),"")</f>
        <v>Widening</v>
      </c>
      <c r="G130" s="79" t="str">
        <f>IFERROR(INDEX('Normalized Scores'!D$5:D$1048576,MATCH($D130,'Normalized Scores'!$A$5:$A$1048576,)),"")</f>
        <v>Wake</v>
      </c>
      <c r="H130" s="79" t="str">
        <f>IFERROR(INDEX('Normalized Scores'!E$5:E$1048576,MATCH($D130,'Normalized Scores'!$A$5:$A$1048576,)),"")</f>
        <v>Regional</v>
      </c>
      <c r="I130" s="79">
        <f>IFERROR(INDEX('Normalized Scores'!F$5:F$1048576,MATCH($D130,'Normalized Scores'!$A$5:$A$1048576,)),"")</f>
        <v>128</v>
      </c>
      <c r="J130" s="79">
        <f>IFERROR(INDEX('Normalized Scores'!G$5:G$1048576,MATCH($D130,'Normalized Scores'!$A$5:$A$1048576,)),"")</f>
        <v>39.179147658044897</v>
      </c>
      <c r="K130" s="36">
        <f>(IFERROR(INDEX('Normalized Scores'!H$5:H$1048576,MATCH($D130,'Normalized Scores'!$A$5:$A$1048576,)),"")*100)</f>
        <v>39.428965824919601</v>
      </c>
      <c r="L130" s="20">
        <f t="shared" si="10"/>
        <v>39.428965824919601</v>
      </c>
      <c r="M130" s="26">
        <f>(IFERROR(INDEX('Normalized Scores'!J$5:J$1048576,MATCH($D130,'Normalized Scores'!$A$5:$A$1048576,)),"")*Summary!$B$6)*100</f>
        <v>8.0000000000000018</v>
      </c>
      <c r="N130" s="20">
        <f t="shared" si="11"/>
        <v>8.0000000000000018</v>
      </c>
      <c r="O130" s="27">
        <f>(IFERROR(INDEX('Normalized Scores'!L$5:L$1048576,MATCH($D130,'Normalized Scores'!$A$5:$A$1048576,)),"")*Summary!$B$7)*100</f>
        <v>1.6892899905235343</v>
      </c>
      <c r="P130" s="20">
        <f t="shared" si="12"/>
        <v>1.6892899905235343</v>
      </c>
      <c r="Q130" s="28">
        <f>(IFERROR(INDEX('Normalized Scores'!R$5:R$1048576,MATCH($D130,'Normalized Scores'!$A$5:$A$1048576,)),"")*Summary!$B$8)*100</f>
        <v>10.655847893378178</v>
      </c>
      <c r="R130" s="20">
        <f t="shared" si="13"/>
        <v>10.655847893378178</v>
      </c>
      <c r="S130" s="29">
        <f>(IFERROR(INDEX('Normalized Scores'!Z$5:Z$1048576,MATCH($D130,'Normalized Scores'!$A$5:$A$1048576,)),"")*Summary!$B$9)*100</f>
        <v>3.5684286650827368</v>
      </c>
      <c r="T130" s="8">
        <f t="shared" si="14"/>
        <v>3.5684286650827368</v>
      </c>
      <c r="U130" s="30">
        <f>(IFERROR(INDEX('Normalized Scores'!AL$5:AL$1048576,MATCH($D130,'Normalized Scores'!$A$5:$A$1048576,)),"")*Summary!$B$10)*100</f>
        <v>4.3433589180266816</v>
      </c>
      <c r="V130" s="8">
        <f t="shared" si="15"/>
        <v>4.3433589180266816</v>
      </c>
      <c r="W130" s="31">
        <f>(IFERROR(INDEX('Normalized Scores'!AR$5:AR$1048576,MATCH($D130,'Normalized Scores'!$A$5:$A$1048576,)),"")*Summary!$B$11)*100</f>
        <v>0</v>
      </c>
      <c r="X130" s="8">
        <f t="shared" si="16"/>
        <v>0</v>
      </c>
      <c r="Y130" s="32">
        <f>(IFERROR(INDEX('Normalized Scores'!AT$5:AT$1048576,MATCH($D130,'Normalized Scores'!$A$5:$A$1048576,)),"")*Summary!$B$12)*100</f>
        <v>2.6641364385052619</v>
      </c>
      <c r="Z130" s="8">
        <f t="shared" si="17"/>
        <v>2.6641364385052619</v>
      </c>
      <c r="AA130" s="33">
        <f>(IFERROR(INDEX('Normalized Scores'!AV$5:AV$1048576,MATCH($D130,'Normalized Scores'!$A$5:$A$1048576,)),"")*Summary!$B$13)*100</f>
        <v>0</v>
      </c>
      <c r="AB130" s="10">
        <f t="shared" si="18"/>
        <v>0</v>
      </c>
      <c r="AC130" s="34">
        <f>(IFERROR(INDEX('Normalized Scores'!BA$5:BA$1048576,MATCH($D130,'Normalized Scores'!$A$5:$A$1048576,)),"")*Summary!$B$14)*100</f>
        <v>8.5079039194032049</v>
      </c>
      <c r="AD130" s="14">
        <f t="shared" si="19"/>
        <v>8.5079039194032049</v>
      </c>
    </row>
    <row r="131" spans="4:30">
      <c r="D131" s="8" t="str">
        <v>A651</v>
      </c>
      <c r="E131" s="9" t="str">
        <f>IFERROR(INDEX('Normalized Scores'!B$5:B$1048576,MATCH($D131,'Normalized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Apex Peakway and Salem Street between James St and Towhee Dr by constructing a grade separated interchange for Apex Peakway at South Salem St and CSX Railroad.</v>
      </c>
      <c r="F131" s="12" t="str">
        <f>IFERROR(INDEX('Normalized Scores'!C$5:C$1048576,MATCH($D131,'Normalized Scores'!$A$5:$A$1048576,)),"")</f>
        <v>Interchange</v>
      </c>
      <c r="G131" s="79" t="str">
        <f>IFERROR(INDEX('Normalized Scores'!D$5:D$1048576,MATCH($D131,'Normalized Scores'!$A$5:$A$1048576,)),"")</f>
        <v>Wake</v>
      </c>
      <c r="H131" s="79" t="str">
        <f>IFERROR(INDEX('Normalized Scores'!E$5:E$1048576,MATCH($D131,'Normalized Scores'!$A$5:$A$1048576,)),"")</f>
        <v>Statewide</v>
      </c>
      <c r="I131" s="79">
        <f>IFERROR(INDEX('Normalized Scores'!F$5:F$1048576,MATCH($D131,'Normalized Scores'!$A$5:$A$1048576,)),"")</f>
        <v>129</v>
      </c>
      <c r="J131" s="79">
        <f>IFERROR(INDEX('Normalized Scores'!G$5:G$1048576,MATCH($D131,'Normalized Scores'!$A$5:$A$1048576,)),"")</f>
        <v>0</v>
      </c>
      <c r="K131" s="36">
        <f>(IFERROR(INDEX('Normalized Scores'!H$5:H$1048576,MATCH($D131,'Normalized Scores'!$A$5:$A$1048576,)),"")*100)</f>
        <v>39.399465893941411</v>
      </c>
      <c r="L131" s="20">
        <f t="shared" si="10"/>
        <v>39.399465893941411</v>
      </c>
      <c r="M131" s="26">
        <f>(IFERROR(INDEX('Normalized Scores'!J$5:J$1048576,MATCH($D131,'Normalized Scores'!$A$5:$A$1048576,)),"")*Summary!$B$6)*100</f>
        <v>2.9308180024096</v>
      </c>
      <c r="N131" s="20">
        <f t="shared" si="11"/>
        <v>2.9308180024096</v>
      </c>
      <c r="O131" s="27">
        <f>(IFERROR(INDEX('Normalized Scores'!L$5:L$1048576,MATCH($D131,'Normalized Scores'!$A$5:$A$1048576,)),"")*Summary!$B$7)*100</f>
        <v>1.9927616583004306</v>
      </c>
      <c r="P131" s="20">
        <f t="shared" si="12"/>
        <v>1.9927616583004306</v>
      </c>
      <c r="Q131" s="28">
        <f>(IFERROR(INDEX('Normalized Scores'!R$5:R$1048576,MATCH($D131,'Normalized Scores'!$A$5:$A$1048576,)),"")*Summary!$B$8)*100</f>
        <v>6.6265858252443968</v>
      </c>
      <c r="R131" s="20">
        <f t="shared" si="13"/>
        <v>6.6265858252443968</v>
      </c>
      <c r="S131" s="29">
        <f>(IFERROR(INDEX('Normalized Scores'!Z$5:Z$1048576,MATCH($D131,'Normalized Scores'!$A$5:$A$1048576,)),"")*Summary!$B$9)*100</f>
        <v>2.713183717644621</v>
      </c>
      <c r="T131" s="8">
        <f t="shared" si="14"/>
        <v>2.713183717644621</v>
      </c>
      <c r="U131" s="30">
        <f>(IFERROR(INDEX('Normalized Scores'!AL$5:AL$1048576,MATCH($D131,'Normalized Scores'!$A$5:$A$1048576,)),"")*Summary!$B$10)*100</f>
        <v>7.6435493429177397</v>
      </c>
      <c r="V131" s="8">
        <f t="shared" si="15"/>
        <v>7.6435493429177397</v>
      </c>
      <c r="W131" s="31">
        <f>(IFERROR(INDEX('Normalized Scores'!AR$5:AR$1048576,MATCH($D131,'Normalized Scores'!$A$5:$A$1048576,)),"")*Summary!$B$11)*100</f>
        <v>0</v>
      </c>
      <c r="X131" s="8">
        <f t="shared" si="16"/>
        <v>0</v>
      </c>
      <c r="Y131" s="32">
        <f>(IFERROR(INDEX('Normalized Scores'!AT$5:AT$1048576,MATCH($D131,'Normalized Scores'!$A$5:$A$1048576,)),"")*Summary!$B$12)*100</f>
        <v>2.6638821262179877</v>
      </c>
      <c r="Z131" s="8">
        <f t="shared" si="17"/>
        <v>2.6638821262179877</v>
      </c>
      <c r="AA131" s="33">
        <f>(IFERROR(INDEX('Normalized Scores'!AV$5:AV$1048576,MATCH($D131,'Normalized Scores'!$A$5:$A$1048576,)),"")*Summary!$B$13)*100</f>
        <v>0</v>
      </c>
      <c r="AB131" s="10">
        <f t="shared" si="18"/>
        <v>0</v>
      </c>
      <c r="AC131" s="34">
        <f>(IFERROR(INDEX('Normalized Scores'!BA$5:BA$1048576,MATCH($D131,'Normalized Scores'!$A$5:$A$1048576,)),"")*Summary!$B$14)*100</f>
        <v>14.828685221206634</v>
      </c>
      <c r="AD131" s="14">
        <f t="shared" si="19"/>
        <v>14.828685221206634</v>
      </c>
    </row>
    <row r="132" spans="4:30">
      <c r="D132" s="8" t="str">
        <v>A730</v>
      </c>
      <c r="E132" s="9" t="str">
        <f>IFERROR(INDEX('Normalized Scores'!B$5:B$1048576,MATCH($D132,'Normalized Scores'!$A$5:$A$1048576,)),"")</f>
        <v>The Metropolitan Transportation Plan includes the goal of improving mobility within the region, which is defined as the provision of transportation infrastructure for all vehicles and pedestrians. Hilltop Road widening currently is operating at an unacceptable LOS and is expected to worsen in the future. The purpose of this project is to improve mobility along Hilltop Road widening between Middle Creek/Hilltop Road realignment and Panther Lake Road to an acceptable LOS in the peak period and direction while also providing facilities for pedestrians and bicyclists.</v>
      </c>
      <c r="F132" s="12" t="str">
        <f>IFERROR(INDEX('Normalized Scores'!C$5:C$1048576,MATCH($D132,'Normalized Scores'!$A$5:$A$1048576,)),"")</f>
        <v>Widening</v>
      </c>
      <c r="G132" s="79" t="str">
        <f>IFERROR(INDEX('Normalized Scores'!D$5:D$1048576,MATCH($D132,'Normalized Scores'!$A$5:$A$1048576,)),"")</f>
        <v>Wake</v>
      </c>
      <c r="H132" s="79" t="str">
        <f>IFERROR(INDEX('Normalized Scores'!E$5:E$1048576,MATCH($D132,'Normalized Scores'!$A$5:$A$1048576,)),"")</f>
        <v>Division</v>
      </c>
      <c r="I132" s="79">
        <f>IFERROR(INDEX('Normalized Scores'!F$5:F$1048576,MATCH($D132,'Normalized Scores'!$A$5:$A$1048576,)),"")</f>
        <v>130</v>
      </c>
      <c r="J132" s="79">
        <f>IFERROR(INDEX('Normalized Scores'!G$5:G$1048576,MATCH($D132,'Normalized Scores'!$A$5:$A$1048576,)),"")</f>
        <v>65.517038847758101</v>
      </c>
      <c r="K132" s="36">
        <f>(IFERROR(INDEX('Normalized Scores'!H$5:H$1048576,MATCH($D132,'Normalized Scores'!$A$5:$A$1048576,)),"")*100)</f>
        <v>39.378546108996524</v>
      </c>
      <c r="L132" s="20">
        <f t="shared" ref="L132:L195" si="20">K132</f>
        <v>39.378546108996524</v>
      </c>
      <c r="M132" s="26">
        <f>(IFERROR(INDEX('Normalized Scores'!J$5:J$1048576,MATCH($D132,'Normalized Scores'!$A$5:$A$1048576,)),"")*Summary!$B$6)*100</f>
        <v>7.1818175164955607</v>
      </c>
      <c r="N132" s="20">
        <f t="shared" ref="N132:N195" si="21">M132</f>
        <v>7.1818175164955607</v>
      </c>
      <c r="O132" s="27">
        <f>(IFERROR(INDEX('Normalized Scores'!L$5:L$1048576,MATCH($D132,'Normalized Scores'!$A$5:$A$1048576,)),"")*Summary!$B$7)*100</f>
        <v>0</v>
      </c>
      <c r="P132" s="20">
        <f t="shared" ref="P132:P195" si="22">O132</f>
        <v>0</v>
      </c>
      <c r="Q132" s="28">
        <f>(IFERROR(INDEX('Normalized Scores'!R$5:R$1048576,MATCH($D132,'Normalized Scores'!$A$5:$A$1048576,)),"")*Summary!$B$8)*100</f>
        <v>10.965183345829701</v>
      </c>
      <c r="R132" s="20">
        <f t="shared" ref="R132:R195" si="23">Q132</f>
        <v>10.965183345829701</v>
      </c>
      <c r="S132" s="29">
        <f>(IFERROR(INDEX('Normalized Scores'!Z$5:Z$1048576,MATCH($D132,'Normalized Scores'!$A$5:$A$1048576,)),"")*Summary!$B$9)*100</f>
        <v>3.5575617940174511</v>
      </c>
      <c r="T132" s="8">
        <f t="shared" ref="T132:T195" si="24">S132</f>
        <v>3.5575617940174511</v>
      </c>
      <c r="U132" s="30">
        <f>(IFERROR(INDEX('Normalized Scores'!AL$5:AL$1048576,MATCH($D132,'Normalized Scores'!$A$5:$A$1048576,)),"")*Summary!$B$10)*100</f>
        <v>9.0046654760619091</v>
      </c>
      <c r="V132" s="8">
        <f t="shared" ref="V132:V195" si="25">U132</f>
        <v>9.0046654760619091</v>
      </c>
      <c r="W132" s="31">
        <f>(IFERROR(INDEX('Normalized Scores'!AR$5:AR$1048576,MATCH($D132,'Normalized Scores'!$A$5:$A$1048576,)),"")*Summary!$B$11)*100</f>
        <v>0</v>
      </c>
      <c r="X132" s="8">
        <f t="shared" ref="X132:X195" si="26">W132</f>
        <v>0</v>
      </c>
      <c r="Y132" s="32">
        <f>(IFERROR(INDEX('Normalized Scores'!AT$5:AT$1048576,MATCH($D132,'Normalized Scores'!$A$5:$A$1048576,)),"")*Summary!$B$12)*100</f>
        <v>2.6396020239851481</v>
      </c>
      <c r="Z132" s="8">
        <f t="shared" ref="Z132:Z195" si="27">Y132</f>
        <v>2.6396020239851481</v>
      </c>
      <c r="AA132" s="33">
        <f>(IFERROR(INDEX('Normalized Scores'!AV$5:AV$1048576,MATCH($D132,'Normalized Scores'!$A$5:$A$1048576,)),"")*Summary!$B$13)*100</f>
        <v>0</v>
      </c>
      <c r="AB132" s="10">
        <f t="shared" ref="AB132:AB195" si="28">AA132</f>
        <v>0</v>
      </c>
      <c r="AC132" s="34">
        <f>(IFERROR(INDEX('Normalized Scores'!BA$5:BA$1048576,MATCH($D132,'Normalized Scores'!$A$5:$A$1048576,)),"")*Summary!$B$14)*100</f>
        <v>6.0297159526067503</v>
      </c>
      <c r="AD132" s="14">
        <f t="shared" ref="AD132:AD195" si="29">AC132</f>
        <v>6.0297159526067503</v>
      </c>
    </row>
    <row r="133" spans="4:30">
      <c r="D133" s="8" t="str">
        <v>A66a</v>
      </c>
      <c r="E133" s="9" t="str">
        <f>IFERROR(INDEX('Normalized Scores'!B$5:B$1048576,MATCH($D133,'Normalized Scores'!$A$5:$A$1048576,)),"")</f>
        <v>O'Kelley Chapel Rd is proposed to be a 4 lane Major Thoroughfare between Alston Avenue and NC 55. An AADT of 20000 is expected in the planning horizon year (2055) which would cause O'Kelley Chapel Rd to operate inefficiently in 2055. The purpose of this project is to reduce congestion so O'Kelley Chapel Rd will operate more efficiently in 2055</v>
      </c>
      <c r="F133" s="12" t="str">
        <f>IFERROR(INDEX('Normalized Scores'!C$5:C$1048576,MATCH($D133,'Normalized Scores'!$A$5:$A$1048576,)),"")</f>
        <v>Widening</v>
      </c>
      <c r="G133" s="79" t="str">
        <f>IFERROR(INDEX('Normalized Scores'!D$5:D$1048576,MATCH($D133,'Normalized Scores'!$A$5:$A$1048576,)),"")</f>
        <v>Wake</v>
      </c>
      <c r="H133" s="79" t="str">
        <f>IFERROR(INDEX('Normalized Scores'!E$5:E$1048576,MATCH($D133,'Normalized Scores'!$A$5:$A$1048576,)),"")</f>
        <v>Division</v>
      </c>
      <c r="I133" s="79">
        <f>IFERROR(INDEX('Normalized Scores'!F$5:F$1048576,MATCH($D133,'Normalized Scores'!$A$5:$A$1048576,)),"")</f>
        <v>131</v>
      </c>
      <c r="J133" s="79">
        <f>IFERROR(INDEX('Normalized Scores'!G$5:G$1048576,MATCH($D133,'Normalized Scores'!$A$5:$A$1048576,)),"")</f>
        <v>28.690629011756499</v>
      </c>
      <c r="K133" s="36">
        <f>(IFERROR(INDEX('Normalized Scores'!H$5:H$1048576,MATCH($D133,'Normalized Scores'!$A$5:$A$1048576,)),"")*100)</f>
        <v>39.338404891414612</v>
      </c>
      <c r="L133" s="20">
        <f t="shared" si="20"/>
        <v>39.338404891414612</v>
      </c>
      <c r="M133" s="26">
        <f>(IFERROR(INDEX('Normalized Scores'!J$5:J$1048576,MATCH($D133,'Normalized Scores'!$A$5:$A$1048576,)),"")*Summary!$B$6)*100</f>
        <v>8.0000000000000018</v>
      </c>
      <c r="N133" s="20">
        <f t="shared" si="21"/>
        <v>8.0000000000000018</v>
      </c>
      <c r="O133" s="27">
        <f>(IFERROR(INDEX('Normalized Scores'!L$5:L$1048576,MATCH($D133,'Normalized Scores'!$A$5:$A$1048576,)),"")*Summary!$B$7)*100</f>
        <v>2.3657715441968659</v>
      </c>
      <c r="P133" s="20">
        <f t="shared" si="22"/>
        <v>2.3657715441968659</v>
      </c>
      <c r="Q133" s="28">
        <f>(IFERROR(INDEX('Normalized Scores'!R$5:R$1048576,MATCH($D133,'Normalized Scores'!$A$5:$A$1048576,)),"")*Summary!$B$8)*100</f>
        <v>11.126823875558195</v>
      </c>
      <c r="R133" s="20">
        <f t="shared" si="23"/>
        <v>11.126823875558195</v>
      </c>
      <c r="S133" s="29">
        <f>(IFERROR(INDEX('Normalized Scores'!Z$5:Z$1048576,MATCH($D133,'Normalized Scores'!$A$5:$A$1048576,)),"")*Summary!$B$9)*100</f>
        <v>3.7002847721098671</v>
      </c>
      <c r="T133" s="8">
        <f t="shared" si="24"/>
        <v>3.7002847721098671</v>
      </c>
      <c r="U133" s="30">
        <f>(IFERROR(INDEX('Normalized Scores'!AL$5:AL$1048576,MATCH($D133,'Normalized Scores'!$A$5:$A$1048576,)),"")*Summary!$B$10)*100</f>
        <v>3.7026893872588214</v>
      </c>
      <c r="V133" s="8">
        <f t="shared" si="25"/>
        <v>3.7026893872588214</v>
      </c>
      <c r="W133" s="31">
        <f>(IFERROR(INDEX('Normalized Scores'!AR$5:AR$1048576,MATCH($D133,'Normalized Scores'!$A$5:$A$1048576,)),"")*Summary!$B$11)*100</f>
        <v>0</v>
      </c>
      <c r="X133" s="8">
        <f t="shared" si="26"/>
        <v>0</v>
      </c>
      <c r="Y133" s="32">
        <f>(IFERROR(INDEX('Normalized Scores'!AT$5:AT$1048576,MATCH($D133,'Normalized Scores'!$A$5:$A$1048576,)),"")*Summary!$B$12)*100</f>
        <v>2.7470852338985949</v>
      </c>
      <c r="Z133" s="8">
        <f t="shared" si="27"/>
        <v>2.7470852338985949</v>
      </c>
      <c r="AA133" s="33">
        <f>(IFERROR(INDEX('Normalized Scores'!AV$5:AV$1048576,MATCH($D133,'Normalized Scores'!$A$5:$A$1048576,)),"")*Summary!$B$13)*100</f>
        <v>0</v>
      </c>
      <c r="AB133" s="10">
        <f t="shared" si="28"/>
        <v>0</v>
      </c>
      <c r="AC133" s="34">
        <f>(IFERROR(INDEX('Normalized Scores'!BA$5:BA$1048576,MATCH($D133,'Normalized Scores'!$A$5:$A$1048576,)),"")*Summary!$B$14)*100</f>
        <v>7.6957500783922663</v>
      </c>
      <c r="AD133" s="14">
        <f t="shared" si="29"/>
        <v>7.6957500783922663</v>
      </c>
    </row>
    <row r="134" spans="4:30">
      <c r="D134" s="8" t="str">
        <v>A631</v>
      </c>
      <c r="E134" s="9" t="str">
        <f>IFERROR(INDEX('Normalized Scores'!B$5:B$1048576,MATCH($D134,'Normalized Scores'!$A$5:$A$1048576,)),"")</f>
        <v>Chalybeate Springs Widening is proposed to be a 4 lane Minor Thoroughfare between Future US 401 Bypass and Future Western Angier Bypass. An AADT exceeding current capacity is expected in the planning horizon year (2055) which would cause Chalybeate Springs Widening to operate inefficiently in 2055. The purpose of this project is to reduce congestion so Chalybeate Springs Widening will operate more efficiently in 2055.</v>
      </c>
      <c r="F134" s="12" t="str">
        <f>IFERROR(INDEX('Normalized Scores'!C$5:C$1048576,MATCH($D134,'Normalized Scores'!$A$5:$A$1048576,)),"")</f>
        <v>Widening</v>
      </c>
      <c r="G134" s="79" t="str">
        <f>IFERROR(INDEX('Normalized Scores'!D$5:D$1048576,MATCH($D134,'Normalized Scores'!$A$5:$A$1048576,)),"")</f>
        <v>Harnett</v>
      </c>
      <c r="H134" s="79" t="str">
        <f>IFERROR(INDEX('Normalized Scores'!E$5:E$1048576,MATCH($D134,'Normalized Scores'!$A$5:$A$1048576,)),"")</f>
        <v>Division</v>
      </c>
      <c r="I134" s="79">
        <f>IFERROR(INDEX('Normalized Scores'!F$5:F$1048576,MATCH($D134,'Normalized Scores'!$A$5:$A$1048576,)),"")</f>
        <v>132</v>
      </c>
      <c r="J134" s="79">
        <f>IFERROR(INDEX('Normalized Scores'!G$5:G$1048576,MATCH($D134,'Normalized Scores'!$A$5:$A$1048576,)),"")</f>
        <v>136.28180230640601</v>
      </c>
      <c r="K134" s="36">
        <f>(IFERROR(INDEX('Normalized Scores'!H$5:H$1048576,MATCH($D134,'Normalized Scores'!$A$5:$A$1048576,)),"")*100)</f>
        <v>39.337626074514908</v>
      </c>
      <c r="L134" s="20">
        <f t="shared" si="20"/>
        <v>39.337626074514908</v>
      </c>
      <c r="M134" s="26">
        <f>(IFERROR(INDEX('Normalized Scores'!J$5:J$1048576,MATCH($D134,'Normalized Scores'!$A$5:$A$1048576,)),"")*Summary!$B$6)*100</f>
        <v>10.789638632810741</v>
      </c>
      <c r="N134" s="20">
        <f t="shared" si="21"/>
        <v>10.789638632810741</v>
      </c>
      <c r="O134" s="27">
        <f>(IFERROR(INDEX('Normalized Scores'!L$5:L$1048576,MATCH($D134,'Normalized Scores'!$A$5:$A$1048576,)),"")*Summary!$B$7)*100</f>
        <v>4.1096561079112774</v>
      </c>
      <c r="P134" s="20">
        <f t="shared" si="22"/>
        <v>4.1096561079112774</v>
      </c>
      <c r="Q134" s="28">
        <f>(IFERROR(INDEX('Normalized Scores'!R$5:R$1048576,MATCH($D134,'Normalized Scores'!$A$5:$A$1048576,)),"")*Summary!$B$8)*100</f>
        <v>10.89034203407758</v>
      </c>
      <c r="R134" s="20">
        <f t="shared" si="23"/>
        <v>10.89034203407758</v>
      </c>
      <c r="S134" s="29">
        <f>(IFERROR(INDEX('Normalized Scores'!Z$5:Z$1048576,MATCH($D134,'Normalized Scores'!$A$5:$A$1048576,)),"")*Summary!$B$9)*100</f>
        <v>5.4839452859015383</v>
      </c>
      <c r="T134" s="8">
        <f t="shared" si="24"/>
        <v>5.4839452859015383</v>
      </c>
      <c r="U134" s="30">
        <f>(IFERROR(INDEX('Normalized Scores'!AL$5:AL$1048576,MATCH($D134,'Normalized Scores'!$A$5:$A$1048576,)),"")*Summary!$B$10)*100</f>
        <v>0</v>
      </c>
      <c r="V134" s="8">
        <f t="shared" si="25"/>
        <v>0</v>
      </c>
      <c r="W134" s="31">
        <f>(IFERROR(INDEX('Normalized Scores'!AR$5:AR$1048576,MATCH($D134,'Normalized Scores'!$A$5:$A$1048576,)),"")*Summary!$B$11)*100</f>
        <v>0</v>
      </c>
      <c r="X134" s="8">
        <f t="shared" si="26"/>
        <v>0</v>
      </c>
      <c r="Y134" s="32">
        <f>(IFERROR(INDEX('Normalized Scores'!AT$5:AT$1048576,MATCH($D134,'Normalized Scores'!$A$5:$A$1048576,)),"")*Summary!$B$12)*100</f>
        <v>2.7177649728573616</v>
      </c>
      <c r="Z134" s="8">
        <f t="shared" si="27"/>
        <v>2.7177649728573616</v>
      </c>
      <c r="AA134" s="33">
        <f>(IFERROR(INDEX('Normalized Scores'!AV$5:AV$1048576,MATCH($D134,'Normalized Scores'!$A$5:$A$1048576,)),"")*Summary!$B$13)*100</f>
        <v>0</v>
      </c>
      <c r="AB134" s="10">
        <f t="shared" si="28"/>
        <v>0</v>
      </c>
      <c r="AC134" s="34">
        <f>(IFERROR(INDEX('Normalized Scores'!BA$5:BA$1048576,MATCH($D134,'Normalized Scores'!$A$5:$A$1048576,)),"")*Summary!$B$14)*100</f>
        <v>5.3462790409564169</v>
      </c>
      <c r="AD134" s="14">
        <f t="shared" si="29"/>
        <v>5.3462790409564169</v>
      </c>
    </row>
    <row r="135" spans="4:30">
      <c r="D135" s="8" t="str">
        <v>A445a</v>
      </c>
      <c r="E135" s="9" t="str">
        <f>IFERROR(INDEX('Normalized Scores'!B$5:B$1048576,MATCH($D135,'Normalized Scores'!$A$5:$A$1048576,)),"")</f>
        <v>NC 50 is proposed to be a 4 lane Boulevard between NC 98 and Beaver Creek Rec. An AADT of 23000 is expected in the planning horizon year (2055) which would cause NC 50 to operate inefficiently in 2055. The purpose of this project is to reduce congestion so NC 50 will operate more efficiently in 2055</v>
      </c>
      <c r="F135" s="12" t="str">
        <f>IFERROR(INDEX('Normalized Scores'!C$5:C$1048576,MATCH($D135,'Normalized Scores'!$A$5:$A$1048576,)),"")</f>
        <v>Widening</v>
      </c>
      <c r="G135" s="79" t="str">
        <f>IFERROR(INDEX('Normalized Scores'!D$5:D$1048576,MATCH($D135,'Normalized Scores'!$A$5:$A$1048576,)),"")</f>
        <v>Wake</v>
      </c>
      <c r="H135" s="79" t="str">
        <f>IFERROR(INDEX('Normalized Scores'!E$5:E$1048576,MATCH($D135,'Normalized Scores'!$A$5:$A$1048576,)),"")</f>
        <v>Regional</v>
      </c>
      <c r="I135" s="79">
        <f>IFERROR(INDEX('Normalized Scores'!F$5:F$1048576,MATCH($D135,'Normalized Scores'!$A$5:$A$1048576,)),"")</f>
        <v>133</v>
      </c>
      <c r="J135" s="79">
        <f>IFERROR(INDEX('Normalized Scores'!G$5:G$1048576,MATCH($D135,'Normalized Scores'!$A$5:$A$1048576,)),"")</f>
        <v>141.09050978843899</v>
      </c>
      <c r="K135" s="36">
        <f>(IFERROR(INDEX('Normalized Scores'!H$5:H$1048576,MATCH($D135,'Normalized Scores'!$A$5:$A$1048576,)),"")*100)</f>
        <v>39.267988365006914</v>
      </c>
      <c r="L135" s="20">
        <f t="shared" si="20"/>
        <v>39.267988365006914</v>
      </c>
      <c r="M135" s="26">
        <f>(IFERROR(INDEX('Normalized Scores'!J$5:J$1048576,MATCH($D135,'Normalized Scores'!$A$5:$A$1048576,)),"")*Summary!$B$6)*100</f>
        <v>11.57278091187864</v>
      </c>
      <c r="N135" s="20">
        <f t="shared" si="21"/>
        <v>11.57278091187864</v>
      </c>
      <c r="O135" s="27">
        <f>(IFERROR(INDEX('Normalized Scores'!L$5:L$1048576,MATCH($D135,'Normalized Scores'!$A$5:$A$1048576,)),"")*Summary!$B$7)*100</f>
        <v>1.6466392418449014</v>
      </c>
      <c r="P135" s="20">
        <f t="shared" si="22"/>
        <v>1.6466392418449014</v>
      </c>
      <c r="Q135" s="28">
        <f>(IFERROR(INDEX('Normalized Scores'!R$5:R$1048576,MATCH($D135,'Normalized Scores'!$A$5:$A$1048576,)),"")*Summary!$B$8)*100</f>
        <v>10.40410873960119</v>
      </c>
      <c r="R135" s="20">
        <f t="shared" si="23"/>
        <v>10.40410873960119</v>
      </c>
      <c r="S135" s="29">
        <f>(IFERROR(INDEX('Normalized Scores'!Z$5:Z$1048576,MATCH($D135,'Normalized Scores'!$A$5:$A$1048576,)),"")*Summary!$B$9)*100</f>
        <v>3.7528896542112959</v>
      </c>
      <c r="T135" s="8">
        <f t="shared" si="24"/>
        <v>3.7528896542112959</v>
      </c>
      <c r="U135" s="30">
        <f>(IFERROR(INDEX('Normalized Scores'!AL$5:AL$1048576,MATCH($D135,'Normalized Scores'!$A$5:$A$1048576,)),"")*Summary!$B$10)*100</f>
        <v>3.9992513159540497</v>
      </c>
      <c r="V135" s="8">
        <f t="shared" si="25"/>
        <v>3.9992513159540497</v>
      </c>
      <c r="W135" s="31">
        <f>(IFERROR(INDEX('Normalized Scores'!AR$5:AR$1048576,MATCH($D135,'Normalized Scores'!$A$5:$A$1048576,)),"")*Summary!$B$11)*100</f>
        <v>0</v>
      </c>
      <c r="X135" s="8">
        <f t="shared" si="26"/>
        <v>0</v>
      </c>
      <c r="Y135" s="32">
        <f>(IFERROR(INDEX('Normalized Scores'!AT$5:AT$1048576,MATCH($D135,'Normalized Scores'!$A$5:$A$1048576,)),"")*Summary!$B$12)*100</f>
        <v>2.4791244922907252</v>
      </c>
      <c r="Z135" s="8">
        <f t="shared" si="27"/>
        <v>2.4791244922907252</v>
      </c>
      <c r="AA135" s="33">
        <f>(IFERROR(INDEX('Normalized Scores'!AV$5:AV$1048576,MATCH($D135,'Normalized Scores'!$A$5:$A$1048576,)),"")*Summary!$B$13)*100</f>
        <v>0</v>
      </c>
      <c r="AB135" s="10">
        <f t="shared" si="28"/>
        <v>0</v>
      </c>
      <c r="AC135" s="34">
        <f>(IFERROR(INDEX('Normalized Scores'!BA$5:BA$1048576,MATCH($D135,'Normalized Scores'!$A$5:$A$1048576,)),"")*Summary!$B$14)*100</f>
        <v>5.4131940092261202</v>
      </c>
      <c r="AD135" s="14">
        <f t="shared" si="29"/>
        <v>5.4131940092261202</v>
      </c>
    </row>
    <row r="136" spans="4:30">
      <c r="D136" s="8" t="str">
        <v>A596</v>
      </c>
      <c r="E136" s="9" t="str">
        <f>IFERROR(INDEX('Normalized Scores'!B$5:B$1048576,MATCH($D136,'Normalized Scores'!$A$5:$A$1048576,)),"")</f>
        <v>NC 96 Widening is proposed to be a 4 lane Major Thoroughfare between US 64/264 and Ferrel Road. An AADT of 18000 is expected in the planning horizon year (2055) which would cause NC 96 Widening to operate inefficiently in 2055. The purpose of this project is to reduce congestion so NC 96 Widening will operate more efficiently in 2055</v>
      </c>
      <c r="F136" s="12" t="str">
        <f>IFERROR(INDEX('Normalized Scores'!C$5:C$1048576,MATCH($D136,'Normalized Scores'!$A$5:$A$1048576,)),"")</f>
        <v>Widening</v>
      </c>
      <c r="G136" s="79" t="str">
        <f>IFERROR(INDEX('Normalized Scores'!D$5:D$1048576,MATCH($D136,'Normalized Scores'!$A$5:$A$1048576,)),"")</f>
        <v>Wake</v>
      </c>
      <c r="H136" s="79" t="str">
        <f>IFERROR(INDEX('Normalized Scores'!E$5:E$1048576,MATCH($D136,'Normalized Scores'!$A$5:$A$1048576,)),"")</f>
        <v>Regional</v>
      </c>
      <c r="I136" s="79">
        <f>IFERROR(INDEX('Normalized Scores'!F$5:F$1048576,MATCH($D136,'Normalized Scores'!$A$5:$A$1048576,)),"")</f>
        <v>134</v>
      </c>
      <c r="J136" s="79">
        <f>IFERROR(INDEX('Normalized Scores'!G$5:G$1048576,MATCH($D136,'Normalized Scores'!$A$5:$A$1048576,)),"")</f>
        <v>274.64979940674903</v>
      </c>
      <c r="K136" s="36">
        <f>(IFERROR(INDEX('Normalized Scores'!H$5:H$1048576,MATCH($D136,'Normalized Scores'!$A$5:$A$1048576,)),"")*100)</f>
        <v>39.178305784285364</v>
      </c>
      <c r="L136" s="20">
        <f t="shared" si="20"/>
        <v>39.178305784285364</v>
      </c>
      <c r="M136" s="26">
        <f>(IFERROR(INDEX('Normalized Scores'!J$5:J$1048576,MATCH($D136,'Normalized Scores'!$A$5:$A$1048576,)),"")*Summary!$B$6)*100</f>
        <v>10.695541587105438</v>
      </c>
      <c r="N136" s="20">
        <f t="shared" si="21"/>
        <v>10.695541587105438</v>
      </c>
      <c r="O136" s="27">
        <f>(IFERROR(INDEX('Normalized Scores'!L$5:L$1048576,MATCH($D136,'Normalized Scores'!$A$5:$A$1048576,)),"")*Summary!$B$7)*100</f>
        <v>3.3375622836064531</v>
      </c>
      <c r="P136" s="20">
        <f t="shared" si="22"/>
        <v>3.3375622836064531</v>
      </c>
      <c r="Q136" s="28">
        <f>(IFERROR(INDEX('Normalized Scores'!R$5:R$1048576,MATCH($D136,'Normalized Scores'!$A$5:$A$1048576,)),"")*Summary!$B$8)*100</f>
        <v>10.335659657172744</v>
      </c>
      <c r="R136" s="20">
        <f t="shared" si="23"/>
        <v>10.335659657172744</v>
      </c>
      <c r="S136" s="29">
        <f>(IFERROR(INDEX('Normalized Scores'!Z$5:Z$1048576,MATCH($D136,'Normalized Scores'!$A$5:$A$1048576,)),"")*Summary!$B$9)*100</f>
        <v>4.2021848223578768</v>
      </c>
      <c r="T136" s="8">
        <f t="shared" si="24"/>
        <v>4.2021848223578768</v>
      </c>
      <c r="U136" s="30">
        <f>(IFERROR(INDEX('Normalized Scores'!AL$5:AL$1048576,MATCH($D136,'Normalized Scores'!$A$5:$A$1048576,)),"")*Summary!$B$10)*100</f>
        <v>2.3965862611022537</v>
      </c>
      <c r="V136" s="8">
        <f t="shared" si="25"/>
        <v>2.3965862611022537</v>
      </c>
      <c r="W136" s="31">
        <f>(IFERROR(INDEX('Normalized Scores'!AR$5:AR$1048576,MATCH($D136,'Normalized Scores'!$A$5:$A$1048576,)),"")*Summary!$B$11)*100</f>
        <v>0</v>
      </c>
      <c r="X136" s="8">
        <f t="shared" si="26"/>
        <v>0</v>
      </c>
      <c r="Y136" s="32">
        <f>(IFERROR(INDEX('Normalized Scores'!AT$5:AT$1048576,MATCH($D136,'Normalized Scores'!$A$5:$A$1048576,)),"")*Summary!$B$12)*100</f>
        <v>2.4858681642889189</v>
      </c>
      <c r="Z136" s="8">
        <f t="shared" si="27"/>
        <v>2.4858681642889189</v>
      </c>
      <c r="AA136" s="33">
        <f>(IFERROR(INDEX('Normalized Scores'!AV$5:AV$1048576,MATCH($D136,'Normalized Scores'!$A$5:$A$1048576,)),"")*Summary!$B$13)*100</f>
        <v>0</v>
      </c>
      <c r="AB136" s="10">
        <f t="shared" si="28"/>
        <v>0</v>
      </c>
      <c r="AC136" s="34">
        <f>(IFERROR(INDEX('Normalized Scores'!BA$5:BA$1048576,MATCH($D136,'Normalized Scores'!$A$5:$A$1048576,)),"")*Summary!$B$14)*100</f>
        <v>5.7249030086516806</v>
      </c>
      <c r="AD136" s="14">
        <f t="shared" si="29"/>
        <v>5.7249030086516806</v>
      </c>
    </row>
    <row r="137" spans="4:30">
      <c r="D137" s="8" t="str">
        <v>A201a</v>
      </c>
      <c r="E137" s="9" t="str">
        <f>IFERROR(INDEX('Normalized Scores'!B$5:B$1048576,MATCH($D137,'Normalized Scores'!$A$5:$A$1048576,)),"")</f>
        <v>Rock Quarry Rd is proposed to be a 4 lane Major Thoroughfare between New Hope Rd and Battle Bridge Rd. An AADT of 41000 is expected in the planning horizon year (2055) which would cause Rock Quarry Rd to operate inefficiently in 2055. The purpose of this project is to reduce congestion so Rock Quarry Rd will operate more efficiently in 2055</v>
      </c>
      <c r="F137" s="12" t="str">
        <f>IFERROR(INDEX('Normalized Scores'!C$5:C$1048576,MATCH($D137,'Normalized Scores'!$A$5:$A$1048576,)),"")</f>
        <v>Widening</v>
      </c>
      <c r="G137" s="79" t="str">
        <f>IFERROR(INDEX('Normalized Scores'!D$5:D$1048576,MATCH($D137,'Normalized Scores'!$A$5:$A$1048576,)),"")</f>
        <v>Wake</v>
      </c>
      <c r="H137" s="79" t="str">
        <f>IFERROR(INDEX('Normalized Scores'!E$5:E$1048576,MATCH($D137,'Normalized Scores'!$A$5:$A$1048576,)),"")</f>
        <v>Division</v>
      </c>
      <c r="I137" s="79">
        <f>IFERROR(INDEX('Normalized Scores'!F$5:F$1048576,MATCH($D137,'Normalized Scores'!$A$5:$A$1048576,)),"")</f>
        <v>135</v>
      </c>
      <c r="J137" s="79">
        <f>IFERROR(INDEX('Normalized Scores'!G$5:G$1048576,MATCH($D137,'Normalized Scores'!$A$5:$A$1048576,)),"")</f>
        <v>5.4791511230183296</v>
      </c>
      <c r="K137" s="36">
        <f>(IFERROR(INDEX('Normalized Scores'!H$5:H$1048576,MATCH($D137,'Normalized Scores'!$A$5:$A$1048576,)),"")*100)</f>
        <v>39.112676290948137</v>
      </c>
      <c r="L137" s="20">
        <f t="shared" si="20"/>
        <v>39.112676290948137</v>
      </c>
      <c r="M137" s="26">
        <f>(IFERROR(INDEX('Normalized Scores'!J$5:J$1048576,MATCH($D137,'Normalized Scores'!$A$5:$A$1048576,)),"")*Summary!$B$6)*100</f>
        <v>1.4545454545454539</v>
      </c>
      <c r="N137" s="20">
        <f t="shared" si="21"/>
        <v>1.4545454545454539</v>
      </c>
      <c r="O137" s="27">
        <f>(IFERROR(INDEX('Normalized Scores'!L$5:L$1048576,MATCH($D137,'Normalized Scores'!$A$5:$A$1048576,)),"")*Summary!$B$7)*100</f>
        <v>2.7473910386774101</v>
      </c>
      <c r="P137" s="20">
        <f t="shared" si="22"/>
        <v>2.7473910386774101</v>
      </c>
      <c r="Q137" s="28">
        <f>(IFERROR(INDEX('Normalized Scores'!R$5:R$1048576,MATCH($D137,'Normalized Scores'!$A$5:$A$1048576,)),"")*Summary!$B$8)*100</f>
        <v>12.616755611330921</v>
      </c>
      <c r="R137" s="20">
        <f t="shared" si="23"/>
        <v>12.616755611330921</v>
      </c>
      <c r="S137" s="29">
        <f>(IFERROR(INDEX('Normalized Scores'!Z$5:Z$1048576,MATCH($D137,'Normalized Scores'!$A$5:$A$1048576,)),"")*Summary!$B$9)*100</f>
        <v>4.072417029007843</v>
      </c>
      <c r="T137" s="8">
        <f t="shared" si="24"/>
        <v>4.072417029007843</v>
      </c>
      <c r="U137" s="30">
        <f>(IFERROR(INDEX('Normalized Scores'!AL$5:AL$1048576,MATCH($D137,'Normalized Scores'!$A$5:$A$1048576,)),"")*Summary!$B$10)*100</f>
        <v>6.8193719940190247</v>
      </c>
      <c r="V137" s="8">
        <f t="shared" si="25"/>
        <v>6.8193719940190247</v>
      </c>
      <c r="W137" s="31">
        <f>(IFERROR(INDEX('Normalized Scores'!AR$5:AR$1048576,MATCH($D137,'Normalized Scores'!$A$5:$A$1048576,)),"")*Summary!$B$11)*100</f>
        <v>0</v>
      </c>
      <c r="X137" s="8">
        <f t="shared" si="26"/>
        <v>0</v>
      </c>
      <c r="Y137" s="32">
        <f>(IFERROR(INDEX('Normalized Scores'!AT$5:AT$1048576,MATCH($D137,'Normalized Scores'!$A$5:$A$1048576,)),"")*Summary!$B$12)*100</f>
        <v>2.5214013476225925</v>
      </c>
      <c r="Z137" s="8">
        <f t="shared" si="27"/>
        <v>2.5214013476225925</v>
      </c>
      <c r="AA137" s="33">
        <f>(IFERROR(INDEX('Normalized Scores'!AV$5:AV$1048576,MATCH($D137,'Normalized Scores'!$A$5:$A$1048576,)),"")*Summary!$B$13)*100</f>
        <v>0</v>
      </c>
      <c r="AB137" s="10">
        <f t="shared" si="28"/>
        <v>0</v>
      </c>
      <c r="AC137" s="34">
        <f>(IFERROR(INDEX('Normalized Scores'!BA$5:BA$1048576,MATCH($D137,'Normalized Scores'!$A$5:$A$1048576,)),"")*Summary!$B$14)*100</f>
        <v>8.8807938157448927</v>
      </c>
      <c r="AD137" s="14">
        <f t="shared" si="29"/>
        <v>8.8807938157448927</v>
      </c>
    </row>
    <row r="138" spans="4:30">
      <c r="D138" s="8" t="str">
        <v>F44b</v>
      </c>
      <c r="E138" s="9" t="str">
        <f>IFERROR(INDEX('Normalized Scores'!B$5:B$1048576,MATCH($D138,'Normalized Scores'!$A$5:$A$1048576,)),"")</f>
        <v>I-40 (East) is proposed to be a 8 lane Freeway between US 70 Business (Garner) and NC 36. An AADT of 131000 is expected in the planning horizon year (2055) which would cause I-40 (East) to operate inefficiently in 2055. The purpose of this project is to reduce congestion so I-40 (East) will operate more efficiently in 2055.</v>
      </c>
      <c r="F138" s="12" t="str">
        <f>IFERROR(INDEX('Normalized Scores'!C$5:C$1048576,MATCH($D138,'Normalized Scores'!$A$5:$A$1048576,)),"")</f>
        <v>Widening</v>
      </c>
      <c r="G138" s="79" t="str">
        <f>IFERROR(INDEX('Normalized Scores'!D$5:D$1048576,MATCH($D138,'Normalized Scores'!$A$5:$A$1048576,)),"")</f>
        <v>Wake</v>
      </c>
      <c r="H138" s="79" t="str">
        <f>IFERROR(INDEX('Normalized Scores'!E$5:E$1048576,MATCH($D138,'Normalized Scores'!$A$5:$A$1048576,)),"")</f>
        <v>Statewide</v>
      </c>
      <c r="I138" s="79">
        <f>IFERROR(INDEX('Normalized Scores'!F$5:F$1048576,MATCH($D138,'Normalized Scores'!$A$5:$A$1048576,)),"")</f>
        <v>136</v>
      </c>
      <c r="J138" s="79">
        <f>IFERROR(INDEX('Normalized Scores'!G$5:G$1048576,MATCH($D138,'Normalized Scores'!$A$5:$A$1048576,)),"")</f>
        <v>0</v>
      </c>
      <c r="K138" s="36">
        <f>(IFERROR(INDEX('Normalized Scores'!H$5:H$1048576,MATCH($D138,'Normalized Scores'!$A$5:$A$1048576,)),"")*100)</f>
        <v>39.037103667125521</v>
      </c>
      <c r="L138" s="20">
        <f t="shared" si="20"/>
        <v>39.037103667125521</v>
      </c>
      <c r="M138" s="26">
        <f>(IFERROR(INDEX('Normalized Scores'!J$5:J$1048576,MATCH($D138,'Normalized Scores'!$A$5:$A$1048576,)),"")*Summary!$B$6)*100</f>
        <v>7.6512100993216201</v>
      </c>
      <c r="N138" s="20">
        <f t="shared" si="21"/>
        <v>7.6512100993216201</v>
      </c>
      <c r="O138" s="27">
        <f>(IFERROR(INDEX('Normalized Scores'!L$5:L$1048576,MATCH($D138,'Normalized Scores'!$A$5:$A$1048576,)),"")*Summary!$B$7)*100</f>
        <v>0</v>
      </c>
      <c r="P138" s="20">
        <f t="shared" si="22"/>
        <v>0</v>
      </c>
      <c r="Q138" s="28">
        <f>(IFERROR(INDEX('Normalized Scores'!R$5:R$1048576,MATCH($D138,'Normalized Scores'!$A$5:$A$1048576,)),"")*Summary!$B$8)*100</f>
        <v>18.62547154220487</v>
      </c>
      <c r="R138" s="20">
        <f t="shared" si="23"/>
        <v>18.62547154220487</v>
      </c>
      <c r="S138" s="29">
        <f>(IFERROR(INDEX('Normalized Scores'!Z$5:Z$1048576,MATCH($D138,'Normalized Scores'!$A$5:$A$1048576,)),"")*Summary!$B$9)*100</f>
        <v>5.4774182927681583</v>
      </c>
      <c r="T138" s="8">
        <f t="shared" si="24"/>
        <v>5.4774182927681583</v>
      </c>
      <c r="U138" s="30">
        <f>(IFERROR(INDEX('Normalized Scores'!AL$5:AL$1048576,MATCH($D138,'Normalized Scores'!$A$5:$A$1048576,)),"")*Summary!$B$10)*100</f>
        <v>0</v>
      </c>
      <c r="V138" s="8">
        <f t="shared" si="25"/>
        <v>0</v>
      </c>
      <c r="W138" s="31">
        <f>(IFERROR(INDEX('Normalized Scores'!AR$5:AR$1048576,MATCH($D138,'Normalized Scores'!$A$5:$A$1048576,)),"")*Summary!$B$11)*100</f>
        <v>0</v>
      </c>
      <c r="X138" s="8">
        <f t="shared" si="26"/>
        <v>0</v>
      </c>
      <c r="Y138" s="32">
        <f>(IFERROR(INDEX('Normalized Scores'!AT$5:AT$1048576,MATCH($D138,'Normalized Scores'!$A$5:$A$1048576,)),"")*Summary!$B$12)*100</f>
        <v>2.4568410009044164</v>
      </c>
      <c r="Z138" s="8">
        <f t="shared" si="27"/>
        <v>2.4568410009044164</v>
      </c>
      <c r="AA138" s="33">
        <f>(IFERROR(INDEX('Normalized Scores'!AV$5:AV$1048576,MATCH($D138,'Normalized Scores'!$A$5:$A$1048576,)),"")*Summary!$B$13)*100</f>
        <v>0</v>
      </c>
      <c r="AB138" s="10">
        <f t="shared" si="28"/>
        <v>0</v>
      </c>
      <c r="AC138" s="34">
        <f>(IFERROR(INDEX('Normalized Scores'!BA$5:BA$1048576,MATCH($D138,'Normalized Scores'!$A$5:$A$1048576,)),"")*Summary!$B$14)*100</f>
        <v>4.8261627319264564</v>
      </c>
      <c r="AD138" s="14">
        <f t="shared" si="29"/>
        <v>4.8261627319264564</v>
      </c>
    </row>
    <row r="139" spans="4:30">
      <c r="D139" s="8" t="str">
        <v>A234</v>
      </c>
      <c r="E139" s="9" t="str">
        <f>IFERROR(INDEX('Normalized Scores'!B$5:B$1048576,MATCH($D139,'Normalized Scores'!$A$5:$A$1048576,)),"")</f>
        <v>Western Blvd is proposed to be a 6 lane Boulevard between Gorman St and Pullen Rd. An AADT of 74000 is expected in the planning horizon year (2055) which would cause Western Blvd to operate inefficiently in 2055. The purpose of this project is to reduce congestion so Western Blvd will operate more efficiently in 2055</v>
      </c>
      <c r="F139" s="12" t="str">
        <f>IFERROR(INDEX('Normalized Scores'!C$5:C$1048576,MATCH($D139,'Normalized Scores'!$A$5:$A$1048576,)),"")</f>
        <v>Widening</v>
      </c>
      <c r="G139" s="79" t="str">
        <f>IFERROR(INDEX('Normalized Scores'!D$5:D$1048576,MATCH($D139,'Normalized Scores'!$A$5:$A$1048576,)),"")</f>
        <v>Wake</v>
      </c>
      <c r="H139" s="79" t="str">
        <f>IFERROR(INDEX('Normalized Scores'!E$5:E$1048576,MATCH($D139,'Normalized Scores'!$A$5:$A$1048576,)),"")</f>
        <v>Division</v>
      </c>
      <c r="I139" s="79">
        <f>IFERROR(INDEX('Normalized Scores'!F$5:F$1048576,MATCH($D139,'Normalized Scores'!$A$5:$A$1048576,)),"")</f>
        <v>137</v>
      </c>
      <c r="J139" s="79">
        <f>IFERROR(INDEX('Normalized Scores'!G$5:G$1048576,MATCH($D139,'Normalized Scores'!$A$5:$A$1048576,)),"")</f>
        <v>7.5021107203045299</v>
      </c>
      <c r="K139" s="36">
        <f>(IFERROR(INDEX('Normalized Scores'!H$5:H$1048576,MATCH($D139,'Normalized Scores'!$A$5:$A$1048576,)),"")*100)</f>
        <v>38.993664059018847</v>
      </c>
      <c r="L139" s="20">
        <f t="shared" si="20"/>
        <v>38.993664059018847</v>
      </c>
      <c r="M139" s="26">
        <f>(IFERROR(INDEX('Normalized Scores'!J$5:J$1048576,MATCH($D139,'Normalized Scores'!$A$5:$A$1048576,)),"")*Summary!$B$6)*100</f>
        <v>4.5817288139933998</v>
      </c>
      <c r="N139" s="20">
        <f t="shared" si="21"/>
        <v>4.5817288139933998</v>
      </c>
      <c r="O139" s="27">
        <f>(IFERROR(INDEX('Normalized Scores'!L$5:L$1048576,MATCH($D139,'Normalized Scores'!$A$5:$A$1048576,)),"")*Summary!$B$7)*100</f>
        <v>4.9999999960908283</v>
      </c>
      <c r="P139" s="20">
        <f t="shared" si="22"/>
        <v>4.9999999960908283</v>
      </c>
      <c r="Q139" s="28">
        <f>(IFERROR(INDEX('Normalized Scores'!R$5:R$1048576,MATCH($D139,'Normalized Scores'!$A$5:$A$1048576,)),"")*Summary!$B$8)*100</f>
        <v>12.974952643170628</v>
      </c>
      <c r="R139" s="20">
        <f t="shared" si="23"/>
        <v>12.974952643170628</v>
      </c>
      <c r="S139" s="29">
        <f>(IFERROR(INDEX('Normalized Scores'!Z$5:Z$1048576,MATCH($D139,'Normalized Scores'!$A$5:$A$1048576,)),"")*Summary!$B$9)*100</f>
        <v>6.0786341384242242</v>
      </c>
      <c r="T139" s="8">
        <f t="shared" si="24"/>
        <v>6.0786341384242242</v>
      </c>
      <c r="U139" s="30">
        <f>(IFERROR(INDEX('Normalized Scores'!AL$5:AL$1048576,MATCH($D139,'Normalized Scores'!$A$5:$A$1048576,)),"")*Summary!$B$10)*100</f>
        <v>1.6755960964086947</v>
      </c>
      <c r="V139" s="8">
        <f t="shared" si="25"/>
        <v>1.6755960964086947</v>
      </c>
      <c r="W139" s="31">
        <f>(IFERROR(INDEX('Normalized Scores'!AR$5:AR$1048576,MATCH($D139,'Normalized Scores'!$A$5:$A$1048576,)),"")*Summary!$B$11)*100</f>
        <v>0</v>
      </c>
      <c r="X139" s="8">
        <f t="shared" si="26"/>
        <v>0</v>
      </c>
      <c r="Y139" s="32">
        <f>(IFERROR(INDEX('Normalized Scores'!AT$5:AT$1048576,MATCH($D139,'Normalized Scores'!$A$5:$A$1048576,)),"")*Summary!$B$12)*100</f>
        <v>2.6235605196677421</v>
      </c>
      <c r="Z139" s="8">
        <f t="shared" si="27"/>
        <v>2.6235605196677421</v>
      </c>
      <c r="AA139" s="33">
        <f>(IFERROR(INDEX('Normalized Scores'!AV$5:AV$1048576,MATCH($D139,'Normalized Scores'!$A$5:$A$1048576,)),"")*Summary!$B$13)*100</f>
        <v>0</v>
      </c>
      <c r="AB139" s="10">
        <f t="shared" si="28"/>
        <v>0</v>
      </c>
      <c r="AC139" s="34">
        <f>(IFERROR(INDEX('Normalized Scores'!BA$5:BA$1048576,MATCH($D139,'Normalized Scores'!$A$5:$A$1048576,)),"")*Summary!$B$14)*100</f>
        <v>6.0591918512633294</v>
      </c>
      <c r="AD139" s="14">
        <f t="shared" si="29"/>
        <v>6.0591918512633294</v>
      </c>
    </row>
    <row r="140" spans="4:30">
      <c r="D140" s="8" t="str">
        <v>A623d2</v>
      </c>
      <c r="E140" s="9" t="str">
        <f>IFERROR(INDEX('Normalized Scores'!B$5:B$1048576,MATCH($D140,'Normalized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40" s="12" t="str">
        <f>IFERROR(INDEX('Normalized Scores'!C$5:C$1048576,MATCH($D140,'Normalized Scores'!$A$5:$A$1048576,)),"")</f>
        <v>New Location</v>
      </c>
      <c r="G140" s="79" t="str">
        <f>IFERROR(INDEX('Normalized Scores'!D$5:D$1048576,MATCH($D140,'Normalized Scores'!$A$5:$A$1048576,)),"")</f>
        <v>Wake</v>
      </c>
      <c r="H140" s="79" t="str">
        <f>IFERROR(INDEX('Normalized Scores'!E$5:E$1048576,MATCH($D140,'Normalized Scores'!$A$5:$A$1048576,)),"")</f>
        <v>Division</v>
      </c>
      <c r="I140" s="79">
        <f>IFERROR(INDEX('Normalized Scores'!F$5:F$1048576,MATCH($D140,'Normalized Scores'!$A$5:$A$1048576,)),"")</f>
        <v>138</v>
      </c>
      <c r="J140" s="79">
        <f>IFERROR(INDEX('Normalized Scores'!G$5:G$1048576,MATCH($D140,'Normalized Scores'!$A$5:$A$1048576,)),"")</f>
        <v>0</v>
      </c>
      <c r="K140" s="36">
        <f>(IFERROR(INDEX('Normalized Scores'!H$5:H$1048576,MATCH($D140,'Normalized Scores'!$A$5:$A$1048576,)),"")*100)</f>
        <v>38.988885050602399</v>
      </c>
      <c r="L140" s="20">
        <f t="shared" si="20"/>
        <v>38.988885050602399</v>
      </c>
      <c r="M140" s="26">
        <f>(IFERROR(INDEX('Normalized Scores'!J$5:J$1048576,MATCH($D140,'Normalized Scores'!$A$5:$A$1048576,)),"")*Summary!$B$6)*100</f>
        <v>0.72727272727272796</v>
      </c>
      <c r="N140" s="20">
        <f t="shared" si="21"/>
        <v>0.72727272727272796</v>
      </c>
      <c r="O140" s="27">
        <f>(IFERROR(INDEX('Normalized Scores'!L$5:L$1048576,MATCH($D140,'Normalized Scores'!$A$5:$A$1048576,)),"")*Summary!$B$7)*100</f>
        <v>0</v>
      </c>
      <c r="P140" s="20">
        <f t="shared" si="22"/>
        <v>0</v>
      </c>
      <c r="Q140" s="28">
        <f>(IFERROR(INDEX('Normalized Scores'!R$5:R$1048576,MATCH($D140,'Normalized Scores'!$A$5:$A$1048576,)),"")*Summary!$B$8)*100</f>
        <v>9.676258444176252</v>
      </c>
      <c r="R140" s="20">
        <f t="shared" si="23"/>
        <v>9.676258444176252</v>
      </c>
      <c r="S140" s="29">
        <f>(IFERROR(INDEX('Normalized Scores'!Z$5:Z$1048576,MATCH($D140,'Normalized Scores'!$A$5:$A$1048576,)),"")*Summary!$B$9)*100</f>
        <v>4.1390743990453425</v>
      </c>
      <c r="T140" s="8">
        <f t="shared" si="24"/>
        <v>4.1390743990453425</v>
      </c>
      <c r="U140" s="30">
        <f>(IFERROR(INDEX('Normalized Scores'!AL$5:AL$1048576,MATCH($D140,'Normalized Scores'!$A$5:$A$1048576,)),"")*Summary!$B$10)*100</f>
        <v>8.7951209956830656</v>
      </c>
      <c r="V140" s="8">
        <f t="shared" si="25"/>
        <v>8.7951209956830656</v>
      </c>
      <c r="W140" s="31">
        <f>(IFERROR(INDEX('Normalized Scores'!AR$5:AR$1048576,MATCH($D140,'Normalized Scores'!$A$5:$A$1048576,)),"")*Summary!$B$11)*100</f>
        <v>0</v>
      </c>
      <c r="X140" s="8">
        <f t="shared" si="26"/>
        <v>0</v>
      </c>
      <c r="Y140" s="32">
        <f>(IFERROR(INDEX('Normalized Scores'!AT$5:AT$1048576,MATCH($D140,'Normalized Scores'!$A$5:$A$1048576,)),"")*Summary!$B$12)*100</f>
        <v>2.5700796724738542</v>
      </c>
      <c r="Z140" s="8">
        <f t="shared" si="27"/>
        <v>2.5700796724738542</v>
      </c>
      <c r="AA140" s="33">
        <f>(IFERROR(INDEX('Normalized Scores'!AV$5:AV$1048576,MATCH($D140,'Normalized Scores'!$A$5:$A$1048576,)),"")*Summary!$B$13)*100</f>
        <v>0</v>
      </c>
      <c r="AB140" s="10">
        <f t="shared" si="28"/>
        <v>0</v>
      </c>
      <c r="AC140" s="34">
        <f>(IFERROR(INDEX('Normalized Scores'!BA$5:BA$1048576,MATCH($D140,'Normalized Scores'!$A$5:$A$1048576,)),"")*Summary!$B$14)*100</f>
        <v>13.08107881195116</v>
      </c>
      <c r="AD140" s="14">
        <f t="shared" si="29"/>
        <v>13.08107881195116</v>
      </c>
    </row>
    <row r="141" spans="4:30">
      <c r="D141" s="8" t="str">
        <v>A179b</v>
      </c>
      <c r="E141" s="9" t="str">
        <f>IFERROR(INDEX('Normalized Scores'!B$5:B$1048576,MATCH($D141,'Normalized Scores'!$A$5:$A$1048576,)),"")</f>
        <v>Richardson Rd is proposed to be a 4 lane Major Thoroughfare between Olive Chapel Rd and Humie Olive Rd. An AADT exceeding current capacity is expected in the planning horizon year (2055) which would cause Richardson Rd to operate inefficiently in 2055. The purpose of this project is to reduce congestion so Richardson Rd will operate more efficiently in 2055.</v>
      </c>
      <c r="F141" s="12" t="str">
        <f>IFERROR(INDEX('Normalized Scores'!C$5:C$1048576,MATCH($D141,'Normalized Scores'!$A$5:$A$1048576,)),"")</f>
        <v>Widening</v>
      </c>
      <c r="G141" s="79" t="str">
        <f>IFERROR(INDEX('Normalized Scores'!D$5:D$1048576,MATCH($D141,'Normalized Scores'!$A$5:$A$1048576,)),"")</f>
        <v>Wake</v>
      </c>
      <c r="H141" s="79" t="str">
        <f>IFERROR(INDEX('Normalized Scores'!E$5:E$1048576,MATCH($D141,'Normalized Scores'!$A$5:$A$1048576,)),"")</f>
        <v>Division</v>
      </c>
      <c r="I141" s="79">
        <f>IFERROR(INDEX('Normalized Scores'!F$5:F$1048576,MATCH($D141,'Normalized Scores'!$A$5:$A$1048576,)),"")</f>
        <v>139</v>
      </c>
      <c r="J141" s="79">
        <f>IFERROR(INDEX('Normalized Scores'!G$5:G$1048576,MATCH($D141,'Normalized Scores'!$A$5:$A$1048576,)),"")</f>
        <v>55.625608149277703</v>
      </c>
      <c r="K141" s="36">
        <f>(IFERROR(INDEX('Normalized Scores'!H$5:H$1048576,MATCH($D141,'Normalized Scores'!$A$5:$A$1048576,)),"")*100)</f>
        <v>38.974841585692644</v>
      </c>
      <c r="L141" s="20">
        <f t="shared" si="20"/>
        <v>38.974841585692644</v>
      </c>
      <c r="M141" s="26">
        <f>(IFERROR(INDEX('Normalized Scores'!J$5:J$1048576,MATCH($D141,'Normalized Scores'!$A$5:$A$1048576,)),"")*Summary!$B$6)*100</f>
        <v>9.4879686988687002</v>
      </c>
      <c r="N141" s="20">
        <f t="shared" si="21"/>
        <v>9.4879686988687002</v>
      </c>
      <c r="O141" s="27">
        <f>(IFERROR(INDEX('Normalized Scores'!L$5:L$1048576,MATCH($D141,'Normalized Scores'!$A$5:$A$1048576,)),"")*Summary!$B$7)*100</f>
        <v>1.8137499389624223</v>
      </c>
      <c r="P141" s="20">
        <f t="shared" si="22"/>
        <v>1.8137499389624223</v>
      </c>
      <c r="Q141" s="28">
        <f>(IFERROR(INDEX('Normalized Scores'!R$5:R$1048576,MATCH($D141,'Normalized Scores'!$A$5:$A$1048576,)),"")*Summary!$B$8)*100</f>
        <v>10.42246281040241</v>
      </c>
      <c r="R141" s="20">
        <f t="shared" si="23"/>
        <v>10.42246281040241</v>
      </c>
      <c r="S141" s="29">
        <f>(IFERROR(INDEX('Normalized Scores'!Z$5:Z$1048576,MATCH($D141,'Normalized Scores'!$A$5:$A$1048576,)),"")*Summary!$B$9)*100</f>
        <v>3.6230935014659087</v>
      </c>
      <c r="T141" s="8">
        <f t="shared" si="24"/>
        <v>3.6230935014659087</v>
      </c>
      <c r="U141" s="30">
        <f>(IFERROR(INDEX('Normalized Scores'!AL$5:AL$1048576,MATCH($D141,'Normalized Scores'!$A$5:$A$1048576,)),"")*Summary!$B$10)*100</f>
        <v>4.3726191963658492</v>
      </c>
      <c r="V141" s="8">
        <f t="shared" si="25"/>
        <v>4.3726191963658492</v>
      </c>
      <c r="W141" s="31">
        <f>(IFERROR(INDEX('Normalized Scores'!AR$5:AR$1048576,MATCH($D141,'Normalized Scores'!$A$5:$A$1048576,)),"")*Summary!$B$11)*100</f>
        <v>0</v>
      </c>
      <c r="X141" s="8">
        <f t="shared" si="26"/>
        <v>0</v>
      </c>
      <c r="Y141" s="32">
        <f>(IFERROR(INDEX('Normalized Scores'!AT$5:AT$1048576,MATCH($D141,'Normalized Scores'!$A$5:$A$1048576,)),"")*Summary!$B$12)*100</f>
        <v>2.671149049651028</v>
      </c>
      <c r="Z141" s="8">
        <f t="shared" si="27"/>
        <v>2.671149049651028</v>
      </c>
      <c r="AA141" s="33">
        <f>(IFERROR(INDEX('Normalized Scores'!AV$5:AV$1048576,MATCH($D141,'Normalized Scores'!$A$5:$A$1048576,)),"")*Summary!$B$13)*100</f>
        <v>0</v>
      </c>
      <c r="AB141" s="10">
        <f t="shared" si="28"/>
        <v>0</v>
      </c>
      <c r="AC141" s="34">
        <f>(IFERROR(INDEX('Normalized Scores'!BA$5:BA$1048576,MATCH($D141,'Normalized Scores'!$A$5:$A$1048576,)),"")*Summary!$B$14)*100</f>
        <v>6.5837983899763239</v>
      </c>
      <c r="AD141" s="14">
        <f t="shared" si="29"/>
        <v>6.5837983899763239</v>
      </c>
    </row>
    <row r="142" spans="4:30">
      <c r="D142" s="8" t="str">
        <v>A112b</v>
      </c>
      <c r="E142" s="9" t="str">
        <f>IFERROR(INDEX('Normalized Scores'!B$5:B$1048576,MATCH($D142,'Normalized Scores'!$A$5:$A$1048576,)),"")</f>
        <v>Smithfield Rd is proposed to be a 4 lane Major Thoroughfare between Major Slade Rd and Johnston Co. line. An AADT exceeding current capacity is expected in the planning horizon year (2055) which would cause Smithfield Rd to operate inefficiently in 2055. The purpose of this project is to reduce congestion so Smithfield Rd will operate more efficiently in 2055.</v>
      </c>
      <c r="F142" s="12" t="str">
        <f>IFERROR(INDEX('Normalized Scores'!C$5:C$1048576,MATCH($D142,'Normalized Scores'!$A$5:$A$1048576,)),"")</f>
        <v>Widening</v>
      </c>
      <c r="G142" s="79" t="str">
        <f>IFERROR(INDEX('Normalized Scores'!D$5:D$1048576,MATCH($D142,'Normalized Scores'!$A$5:$A$1048576,)),"")</f>
        <v>Wake</v>
      </c>
      <c r="H142" s="79" t="str">
        <f>IFERROR(INDEX('Normalized Scores'!E$5:E$1048576,MATCH($D142,'Normalized Scores'!$A$5:$A$1048576,)),"")</f>
        <v>Division</v>
      </c>
      <c r="I142" s="79">
        <f>IFERROR(INDEX('Normalized Scores'!F$5:F$1048576,MATCH($D142,'Normalized Scores'!$A$5:$A$1048576,)),"")</f>
        <v>140</v>
      </c>
      <c r="J142" s="79">
        <f>IFERROR(INDEX('Normalized Scores'!G$5:G$1048576,MATCH($D142,'Normalized Scores'!$A$5:$A$1048576,)),"")</f>
        <v>49.925937850960203</v>
      </c>
      <c r="K142" s="36">
        <f>(IFERROR(INDEX('Normalized Scores'!H$5:H$1048576,MATCH($D142,'Normalized Scores'!$A$5:$A$1048576,)),"")*100)</f>
        <v>38.888079631968729</v>
      </c>
      <c r="L142" s="20">
        <f t="shared" si="20"/>
        <v>38.888079631968729</v>
      </c>
      <c r="M142" s="26">
        <f>(IFERROR(INDEX('Normalized Scores'!J$5:J$1048576,MATCH($D142,'Normalized Scores'!$A$5:$A$1048576,)),"")*Summary!$B$6)*100</f>
        <v>4.2676982359332598</v>
      </c>
      <c r="N142" s="20">
        <f t="shared" si="21"/>
        <v>4.2676982359332598</v>
      </c>
      <c r="O142" s="27">
        <f>(IFERROR(INDEX('Normalized Scores'!L$5:L$1048576,MATCH($D142,'Normalized Scores'!$A$5:$A$1048576,)),"")*Summary!$B$7)*100</f>
        <v>1.5517040492134104</v>
      </c>
      <c r="P142" s="20">
        <f t="shared" si="22"/>
        <v>1.5517040492134104</v>
      </c>
      <c r="Q142" s="28">
        <f>(IFERROR(INDEX('Normalized Scores'!R$5:R$1048576,MATCH($D142,'Normalized Scores'!$A$5:$A$1048576,)),"")*Summary!$B$8)*100</f>
        <v>11.410818755893514</v>
      </c>
      <c r="R142" s="20">
        <f t="shared" si="23"/>
        <v>11.410818755893514</v>
      </c>
      <c r="S142" s="29">
        <f>(IFERROR(INDEX('Normalized Scores'!Z$5:Z$1048576,MATCH($D142,'Normalized Scores'!$A$5:$A$1048576,)),"")*Summary!$B$9)*100</f>
        <v>3.6529822671492469</v>
      </c>
      <c r="T142" s="8">
        <f t="shared" si="24"/>
        <v>3.6529822671492469</v>
      </c>
      <c r="U142" s="30">
        <f>(IFERROR(INDEX('Normalized Scores'!AL$5:AL$1048576,MATCH($D142,'Normalized Scores'!$A$5:$A$1048576,)),"")*Summary!$B$10)*100</f>
        <v>8.6814796124425122</v>
      </c>
      <c r="V142" s="8">
        <f t="shared" si="25"/>
        <v>8.6814796124425122</v>
      </c>
      <c r="W142" s="31">
        <f>(IFERROR(INDEX('Normalized Scores'!AR$5:AR$1048576,MATCH($D142,'Normalized Scores'!$A$5:$A$1048576,)),"")*Summary!$B$11)*100</f>
        <v>0</v>
      </c>
      <c r="X142" s="8">
        <f t="shared" si="26"/>
        <v>0</v>
      </c>
      <c r="Y142" s="32">
        <f>(IFERROR(INDEX('Normalized Scores'!AT$5:AT$1048576,MATCH($D142,'Normalized Scores'!$A$5:$A$1048576,)),"")*Summary!$B$12)*100</f>
        <v>2.5615303901048017</v>
      </c>
      <c r="Z142" s="8">
        <f t="shared" si="27"/>
        <v>2.5615303901048017</v>
      </c>
      <c r="AA142" s="33">
        <f>(IFERROR(INDEX('Normalized Scores'!AV$5:AV$1048576,MATCH($D142,'Normalized Scores'!$A$5:$A$1048576,)),"")*Summary!$B$13)*100</f>
        <v>0</v>
      </c>
      <c r="AB142" s="10">
        <f t="shared" si="28"/>
        <v>0</v>
      </c>
      <c r="AC142" s="34">
        <f>(IFERROR(INDEX('Normalized Scores'!BA$5:BA$1048576,MATCH($D142,'Normalized Scores'!$A$5:$A$1048576,)),"")*Summary!$B$14)*100</f>
        <v>6.7618663212319881</v>
      </c>
      <c r="AD142" s="14">
        <f t="shared" si="29"/>
        <v>6.7618663212319881</v>
      </c>
    </row>
    <row r="143" spans="4:30">
      <c r="D143" s="8" t="str">
        <v>A13d</v>
      </c>
      <c r="E143" s="9" t="str">
        <f>IFERROR(INDEX('Normalized Scores'!B$5:B$1048576,MATCH($D143,'Normalized Scores'!$A$5:$A$1048576,)),"")</f>
        <v>Falls of Neuse Blvd is proposed to be a 6 lane Major Thoroughfare between Durant Rd and Old Falls of Neuse Blvd. An AADT of 51000 is expected in the planning horizon year (2055) which would cause Falls of Neuse Blvd to operate inefficiently in 2055. The purpose of this project is to reduce congestion so Falls of Neuse Blvd will operate more efficiently in 2055</v>
      </c>
      <c r="F143" s="12" t="str">
        <f>IFERROR(INDEX('Normalized Scores'!C$5:C$1048576,MATCH($D143,'Normalized Scores'!$A$5:$A$1048576,)),"")</f>
        <v>Widening</v>
      </c>
      <c r="G143" s="79" t="str">
        <f>IFERROR(INDEX('Normalized Scores'!D$5:D$1048576,MATCH($D143,'Normalized Scores'!$A$5:$A$1048576,)),"")</f>
        <v>Wake</v>
      </c>
      <c r="H143" s="79" t="str">
        <f>IFERROR(INDEX('Normalized Scores'!E$5:E$1048576,MATCH($D143,'Normalized Scores'!$A$5:$A$1048576,)),"")</f>
        <v>Division</v>
      </c>
      <c r="I143" s="79">
        <f>IFERROR(INDEX('Normalized Scores'!F$5:F$1048576,MATCH($D143,'Normalized Scores'!$A$5:$A$1048576,)),"")</f>
        <v>141</v>
      </c>
      <c r="J143" s="79">
        <f>IFERROR(INDEX('Normalized Scores'!G$5:G$1048576,MATCH($D143,'Normalized Scores'!$A$5:$A$1048576,)),"")</f>
        <v>12.5835854963605</v>
      </c>
      <c r="K143" s="36">
        <f>(IFERROR(INDEX('Normalized Scores'!H$5:H$1048576,MATCH($D143,'Normalized Scores'!$A$5:$A$1048576,)),"")*100)</f>
        <v>38.825652485706144</v>
      </c>
      <c r="L143" s="20">
        <f t="shared" si="20"/>
        <v>38.825652485706144</v>
      </c>
      <c r="M143" s="26">
        <f>(IFERROR(INDEX('Normalized Scores'!J$5:J$1048576,MATCH($D143,'Normalized Scores'!$A$5:$A$1048576,)),"")*Summary!$B$6)*100</f>
        <v>3.6850129762429802</v>
      </c>
      <c r="N143" s="20">
        <f t="shared" si="21"/>
        <v>3.6850129762429802</v>
      </c>
      <c r="O143" s="27">
        <f>(IFERROR(INDEX('Normalized Scores'!L$5:L$1048576,MATCH($D143,'Normalized Scores'!$A$5:$A$1048576,)),"")*Summary!$B$7)*100</f>
        <v>1.9995018374906623</v>
      </c>
      <c r="P143" s="20">
        <f t="shared" si="22"/>
        <v>1.9995018374906623</v>
      </c>
      <c r="Q143" s="28">
        <f>(IFERROR(INDEX('Normalized Scores'!R$5:R$1048576,MATCH($D143,'Normalized Scores'!$A$5:$A$1048576,)),"")*Summary!$B$8)*100</f>
        <v>15.928594753488493</v>
      </c>
      <c r="R143" s="20">
        <f t="shared" si="23"/>
        <v>15.928594753488493</v>
      </c>
      <c r="S143" s="29">
        <f>(IFERROR(INDEX('Normalized Scores'!Z$5:Z$1048576,MATCH($D143,'Normalized Scores'!$A$5:$A$1048576,)),"")*Summary!$B$9)*100</f>
        <v>4.7964919558749566</v>
      </c>
      <c r="T143" s="8">
        <f t="shared" si="24"/>
        <v>4.7964919558749566</v>
      </c>
      <c r="U143" s="30">
        <f>(IFERROR(INDEX('Normalized Scores'!AL$5:AL$1048576,MATCH($D143,'Normalized Scores'!$A$5:$A$1048576,)),"")*Summary!$B$10)*100</f>
        <v>4.4991984529465041</v>
      </c>
      <c r="V143" s="8">
        <f t="shared" si="25"/>
        <v>4.4991984529465041</v>
      </c>
      <c r="W143" s="31">
        <f>(IFERROR(INDEX('Normalized Scores'!AR$5:AR$1048576,MATCH($D143,'Normalized Scores'!$A$5:$A$1048576,)),"")*Summary!$B$11)*100</f>
        <v>0</v>
      </c>
      <c r="X143" s="8">
        <f t="shared" si="26"/>
        <v>0</v>
      </c>
      <c r="Y143" s="32">
        <f>(IFERROR(INDEX('Normalized Scores'!AT$5:AT$1048576,MATCH($D143,'Normalized Scores'!$A$5:$A$1048576,)),"")*Summary!$B$12)*100</f>
        <v>2.5094535569299832</v>
      </c>
      <c r="Z143" s="8">
        <f t="shared" si="27"/>
        <v>2.5094535569299832</v>
      </c>
      <c r="AA143" s="33">
        <f>(IFERROR(INDEX('Normalized Scores'!AV$5:AV$1048576,MATCH($D143,'Normalized Scores'!$A$5:$A$1048576,)),"")*Summary!$B$13)*100</f>
        <v>0</v>
      </c>
      <c r="AB143" s="10">
        <f t="shared" si="28"/>
        <v>0</v>
      </c>
      <c r="AC143" s="34">
        <f>(IFERROR(INDEX('Normalized Scores'!BA$5:BA$1048576,MATCH($D143,'Normalized Scores'!$A$5:$A$1048576,)),"")*Summary!$B$14)*100</f>
        <v>5.4073989527325539</v>
      </c>
      <c r="AD143" s="14">
        <f t="shared" si="29"/>
        <v>5.4073989527325539</v>
      </c>
    </row>
    <row r="144" spans="4:30">
      <c r="D144" s="8" t="str">
        <v>A148a2</v>
      </c>
      <c r="E144" s="9" t="str">
        <f>IFERROR(INDEX('Normalized Scores'!B$5:B$1048576,MATCH($D144,'Normalized Scores'!$A$5:$A$1048576,)),"")</f>
        <v>Eagle Rock Rd is proposed to be a 4 lane Boulevard between US 64 and Martin Pond Rd. An AADT of 9000 is expected in the planning horizon year (2055) which would cause Eagle Rock Rd to operate inefficiently in 2055. The purpose of this project is to reduce congestion so Eagle Rock Rd will operate more efficiently in 2055</v>
      </c>
      <c r="F144" s="12" t="str">
        <f>IFERROR(INDEX('Normalized Scores'!C$5:C$1048576,MATCH($D144,'Normalized Scores'!$A$5:$A$1048576,)),"")</f>
        <v>Widening</v>
      </c>
      <c r="G144" s="79" t="str">
        <f>IFERROR(INDEX('Normalized Scores'!D$5:D$1048576,MATCH($D144,'Normalized Scores'!$A$5:$A$1048576,)),"")</f>
        <v>Wake</v>
      </c>
      <c r="H144" s="79" t="str">
        <f>IFERROR(INDEX('Normalized Scores'!E$5:E$1048576,MATCH($D144,'Normalized Scores'!$A$5:$A$1048576,)),"")</f>
        <v>Division</v>
      </c>
      <c r="I144" s="79">
        <f>IFERROR(INDEX('Normalized Scores'!F$5:F$1048576,MATCH($D144,'Normalized Scores'!$A$5:$A$1048576,)),"")</f>
        <v>142</v>
      </c>
      <c r="J144" s="79">
        <f>IFERROR(INDEX('Normalized Scores'!G$5:G$1048576,MATCH($D144,'Normalized Scores'!$A$5:$A$1048576,)),"")</f>
        <v>155.51287028331299</v>
      </c>
      <c r="K144" s="36">
        <f>(IFERROR(INDEX('Normalized Scores'!H$5:H$1048576,MATCH($D144,'Normalized Scores'!$A$5:$A$1048576,)),"")*100)</f>
        <v>38.818477197156852</v>
      </c>
      <c r="L144" s="20">
        <f t="shared" si="20"/>
        <v>38.818477197156852</v>
      </c>
      <c r="M144" s="26">
        <f>(IFERROR(INDEX('Normalized Scores'!J$5:J$1048576,MATCH($D144,'Normalized Scores'!$A$5:$A$1048576,)),"")*Summary!$B$6)*100</f>
        <v>3.5746288389132803</v>
      </c>
      <c r="N144" s="20">
        <f t="shared" si="21"/>
        <v>3.5746288389132803</v>
      </c>
      <c r="O144" s="27">
        <f>(IFERROR(INDEX('Normalized Scores'!L$5:L$1048576,MATCH($D144,'Normalized Scores'!$A$5:$A$1048576,)),"")*Summary!$B$7)*100</f>
        <v>0</v>
      </c>
      <c r="P144" s="20">
        <f t="shared" si="22"/>
        <v>0</v>
      </c>
      <c r="Q144" s="28">
        <f>(IFERROR(INDEX('Normalized Scores'!R$5:R$1048576,MATCH($D144,'Normalized Scores'!$A$5:$A$1048576,)),"")*Summary!$B$8)*100</f>
        <v>10.39843711861714</v>
      </c>
      <c r="R144" s="20">
        <f t="shared" si="23"/>
        <v>10.39843711861714</v>
      </c>
      <c r="S144" s="29">
        <f>(IFERROR(INDEX('Normalized Scores'!Z$5:Z$1048576,MATCH($D144,'Normalized Scores'!$A$5:$A$1048576,)),"")*Summary!$B$9)*100</f>
        <v>5.8712323705263634</v>
      </c>
      <c r="T144" s="8">
        <f t="shared" si="24"/>
        <v>5.8712323705263634</v>
      </c>
      <c r="U144" s="30">
        <f>(IFERROR(INDEX('Normalized Scores'!AL$5:AL$1048576,MATCH($D144,'Normalized Scores'!$A$5:$A$1048576,)),"")*Summary!$B$10)*100</f>
        <v>8.1286890083157459</v>
      </c>
      <c r="V144" s="8">
        <f t="shared" si="25"/>
        <v>8.1286890083157459</v>
      </c>
      <c r="W144" s="31">
        <f>(IFERROR(INDEX('Normalized Scores'!AR$5:AR$1048576,MATCH($D144,'Normalized Scores'!$A$5:$A$1048576,)),"")*Summary!$B$11)*100</f>
        <v>0</v>
      </c>
      <c r="X144" s="8">
        <f t="shared" si="26"/>
        <v>0</v>
      </c>
      <c r="Y144" s="32">
        <f>(IFERROR(INDEX('Normalized Scores'!AT$5:AT$1048576,MATCH($D144,'Normalized Scores'!$A$5:$A$1048576,)),"")*Summary!$B$12)*100</f>
        <v>2.5685177270532487</v>
      </c>
      <c r="Z144" s="8">
        <f t="shared" si="27"/>
        <v>2.5685177270532487</v>
      </c>
      <c r="AA144" s="33">
        <f>(IFERROR(INDEX('Normalized Scores'!AV$5:AV$1048576,MATCH($D144,'Normalized Scores'!$A$5:$A$1048576,)),"")*Summary!$B$13)*100</f>
        <v>0</v>
      </c>
      <c r="AB144" s="10">
        <f t="shared" si="28"/>
        <v>0</v>
      </c>
      <c r="AC144" s="34">
        <f>(IFERROR(INDEX('Normalized Scores'!BA$5:BA$1048576,MATCH($D144,'Normalized Scores'!$A$5:$A$1048576,)),"")*Summary!$B$14)*100</f>
        <v>8.2769721337310749</v>
      </c>
      <c r="AD144" s="14">
        <f t="shared" si="29"/>
        <v>8.2769721337310749</v>
      </c>
    </row>
    <row r="145" spans="4:30">
      <c r="D145" s="8" t="str">
        <v>A143b</v>
      </c>
      <c r="E145" s="9" t="str">
        <f>IFERROR(INDEX('Normalized Scores'!B$5:B$1048576,MATCH($D145,'Normalized Scores'!$A$5:$A$1048576,)),"")</f>
        <v>White Oak Rd is proposed to be a 4 lane Boulevard between I-540 and NC 36. An AADT of 15000 is expected in the planning horizon year (2055) which would cause White Oak Rd to operate inefficiently in 2055. The purpose of this project is to reduce congestion so White Oak Rd will operate more efficiently in 2055.</v>
      </c>
      <c r="F145" s="12" t="str">
        <f>IFERROR(INDEX('Normalized Scores'!C$5:C$1048576,MATCH($D145,'Normalized Scores'!$A$5:$A$1048576,)),"")</f>
        <v>Widening</v>
      </c>
      <c r="G145" s="79" t="str">
        <f>IFERROR(INDEX('Normalized Scores'!D$5:D$1048576,MATCH($D145,'Normalized Scores'!$A$5:$A$1048576,)),"")</f>
        <v>Johnston</v>
      </c>
      <c r="H145" s="79" t="str">
        <f>IFERROR(INDEX('Normalized Scores'!E$5:E$1048576,MATCH($D145,'Normalized Scores'!$A$5:$A$1048576,)),"")</f>
        <v>Division</v>
      </c>
      <c r="I145" s="79">
        <f>IFERROR(INDEX('Normalized Scores'!F$5:F$1048576,MATCH($D145,'Normalized Scores'!$A$5:$A$1048576,)),"")</f>
        <v>143</v>
      </c>
      <c r="J145" s="79">
        <f>IFERROR(INDEX('Normalized Scores'!G$5:G$1048576,MATCH($D145,'Normalized Scores'!$A$5:$A$1048576,)),"")</f>
        <v>269.09962527885699</v>
      </c>
      <c r="K145" s="36">
        <f>(IFERROR(INDEX('Normalized Scores'!H$5:H$1048576,MATCH($D145,'Normalized Scores'!$A$5:$A$1048576,)),"")*100)</f>
        <v>38.667021495281389</v>
      </c>
      <c r="L145" s="20">
        <f t="shared" si="20"/>
        <v>38.667021495281389</v>
      </c>
      <c r="M145" s="26">
        <f>(IFERROR(INDEX('Normalized Scores'!J$5:J$1048576,MATCH($D145,'Normalized Scores'!$A$5:$A$1048576,)),"")*Summary!$B$6)*100</f>
        <v>6.2462795090146601</v>
      </c>
      <c r="N145" s="20">
        <f t="shared" si="21"/>
        <v>6.2462795090146601</v>
      </c>
      <c r="O145" s="27">
        <f>(IFERROR(INDEX('Normalized Scores'!L$5:L$1048576,MATCH($D145,'Normalized Scores'!$A$5:$A$1048576,)),"")*Summary!$B$7)*100</f>
        <v>1.6158683552762589</v>
      </c>
      <c r="P145" s="20">
        <f t="shared" si="22"/>
        <v>1.6158683552762589</v>
      </c>
      <c r="Q145" s="28">
        <f>(IFERROR(INDEX('Normalized Scores'!R$5:R$1048576,MATCH($D145,'Normalized Scores'!$A$5:$A$1048576,)),"")*Summary!$B$8)*100</f>
        <v>11.006947025549636</v>
      </c>
      <c r="R145" s="20">
        <f t="shared" si="23"/>
        <v>11.006947025549636</v>
      </c>
      <c r="S145" s="29">
        <f>(IFERROR(INDEX('Normalized Scores'!Z$5:Z$1048576,MATCH($D145,'Normalized Scores'!$A$5:$A$1048576,)),"")*Summary!$B$9)*100</f>
        <v>3.4078853597783203</v>
      </c>
      <c r="T145" s="8">
        <f t="shared" si="24"/>
        <v>3.4078853597783203</v>
      </c>
      <c r="U145" s="30">
        <f>(IFERROR(INDEX('Normalized Scores'!AL$5:AL$1048576,MATCH($D145,'Normalized Scores'!$A$5:$A$1048576,)),"")*Summary!$B$10)*100</f>
        <v>7.8706546459774094</v>
      </c>
      <c r="V145" s="8">
        <f t="shared" si="25"/>
        <v>7.8706546459774094</v>
      </c>
      <c r="W145" s="31">
        <f>(IFERROR(INDEX('Normalized Scores'!AR$5:AR$1048576,MATCH($D145,'Normalized Scores'!$A$5:$A$1048576,)),"")*Summary!$B$11)*100</f>
        <v>0</v>
      </c>
      <c r="X145" s="8">
        <f t="shared" si="26"/>
        <v>0</v>
      </c>
      <c r="Y145" s="32">
        <f>(IFERROR(INDEX('Normalized Scores'!AT$5:AT$1048576,MATCH($D145,'Normalized Scores'!$A$5:$A$1048576,)),"")*Summary!$B$12)*100</f>
        <v>2.7740586589431677</v>
      </c>
      <c r="Z145" s="8">
        <f t="shared" si="27"/>
        <v>2.7740586589431677</v>
      </c>
      <c r="AA145" s="33">
        <f>(IFERROR(INDEX('Normalized Scores'!AV$5:AV$1048576,MATCH($D145,'Normalized Scores'!$A$5:$A$1048576,)),"")*Summary!$B$13)*100</f>
        <v>0</v>
      </c>
      <c r="AB145" s="10">
        <f t="shared" si="28"/>
        <v>0</v>
      </c>
      <c r="AC145" s="34">
        <f>(IFERROR(INDEX('Normalized Scores'!BA$5:BA$1048576,MATCH($D145,'Normalized Scores'!$A$5:$A$1048576,)),"")*Summary!$B$14)*100</f>
        <v>5.7453279407419329</v>
      </c>
      <c r="AD145" s="14">
        <f t="shared" si="29"/>
        <v>5.7453279407419329</v>
      </c>
    </row>
    <row r="146" spans="4:30">
      <c r="D146" s="8" t="str">
        <v>A118b</v>
      </c>
      <c r="E146" s="9" t="str">
        <f>IFERROR(INDEX('Normalized Scores'!B$5:B$1048576,MATCH($D146,'Normalized Scores'!$A$5:$A$1048576,)),"")</f>
        <v>NC 55 is proposed to be a 4 lane Boulevard between Jicarilla Rd and Kennebec Church Rd. An AADT of 29000 is expected in the planning horizon year (2055) which would cause NC 55 to operate inefficiently in 2055. The purpose of this project is to reduce congestion so NC 55 will operate more efficiently in 2055</v>
      </c>
      <c r="F146" s="12" t="str">
        <f>IFERROR(INDEX('Normalized Scores'!C$5:C$1048576,MATCH($D146,'Normalized Scores'!$A$5:$A$1048576,)),"")</f>
        <v>Widening</v>
      </c>
      <c r="G146" s="79" t="str">
        <f>IFERROR(INDEX('Normalized Scores'!D$5:D$1048576,MATCH($D146,'Normalized Scores'!$A$5:$A$1048576,)),"")</f>
        <v>Wake</v>
      </c>
      <c r="H146" s="79" t="str">
        <f>IFERROR(INDEX('Normalized Scores'!E$5:E$1048576,MATCH($D146,'Normalized Scores'!$A$5:$A$1048576,)),"")</f>
        <v>Regional</v>
      </c>
      <c r="I146" s="79">
        <f>IFERROR(INDEX('Normalized Scores'!F$5:F$1048576,MATCH($D146,'Normalized Scores'!$A$5:$A$1048576,)),"")</f>
        <v>144</v>
      </c>
      <c r="J146" s="79">
        <f>IFERROR(INDEX('Normalized Scores'!G$5:G$1048576,MATCH($D146,'Normalized Scores'!$A$5:$A$1048576,)),"")</f>
        <v>0</v>
      </c>
      <c r="K146" s="36">
        <f>(IFERROR(INDEX('Normalized Scores'!H$5:H$1048576,MATCH($D146,'Normalized Scores'!$A$5:$A$1048576,)),"")*100)</f>
        <v>38.641178693151112</v>
      </c>
      <c r="L146" s="20">
        <f t="shared" si="20"/>
        <v>38.641178693151112</v>
      </c>
      <c r="M146" s="26">
        <f>(IFERROR(INDEX('Normalized Scores'!J$5:J$1048576,MATCH($D146,'Normalized Scores'!$A$5:$A$1048576,)),"")*Summary!$B$6)*100</f>
        <v>9.8246418405166605</v>
      </c>
      <c r="N146" s="20">
        <f t="shared" si="21"/>
        <v>9.8246418405166605</v>
      </c>
      <c r="O146" s="27">
        <f>(IFERROR(INDEX('Normalized Scores'!L$5:L$1048576,MATCH($D146,'Normalized Scores'!$A$5:$A$1048576,)),"")*Summary!$B$7)*100</f>
        <v>0</v>
      </c>
      <c r="P146" s="20">
        <f t="shared" si="22"/>
        <v>0</v>
      </c>
      <c r="Q146" s="28">
        <f>(IFERROR(INDEX('Normalized Scores'!R$5:R$1048576,MATCH($D146,'Normalized Scores'!$A$5:$A$1048576,)),"")*Summary!$B$8)*100</f>
        <v>10.275539968604829</v>
      </c>
      <c r="R146" s="20">
        <f t="shared" si="23"/>
        <v>10.275539968604829</v>
      </c>
      <c r="S146" s="29">
        <f>(IFERROR(INDEX('Normalized Scores'!Z$5:Z$1048576,MATCH($D146,'Normalized Scores'!$A$5:$A$1048576,)),"")*Summary!$B$9)*100</f>
        <v>3.7792418540986632</v>
      </c>
      <c r="T146" s="8">
        <f t="shared" si="24"/>
        <v>3.7792418540986632</v>
      </c>
      <c r="U146" s="30">
        <f>(IFERROR(INDEX('Normalized Scores'!AL$5:AL$1048576,MATCH($D146,'Normalized Scores'!$A$5:$A$1048576,)),"")*Summary!$B$10)*100</f>
        <v>5.0166362070181512</v>
      </c>
      <c r="V146" s="8">
        <f t="shared" si="25"/>
        <v>5.0166362070181512</v>
      </c>
      <c r="W146" s="31">
        <f>(IFERROR(INDEX('Normalized Scores'!AR$5:AR$1048576,MATCH($D146,'Normalized Scores'!$A$5:$A$1048576,)),"")*Summary!$B$11)*100</f>
        <v>0</v>
      </c>
      <c r="X146" s="8">
        <f t="shared" si="26"/>
        <v>0</v>
      </c>
      <c r="Y146" s="32">
        <f>(IFERROR(INDEX('Normalized Scores'!AT$5:AT$1048576,MATCH($D146,'Normalized Scores'!$A$5:$A$1048576,)),"")*Summary!$B$12)*100</f>
        <v>2.6664200636122493</v>
      </c>
      <c r="Z146" s="8">
        <f t="shared" si="27"/>
        <v>2.6664200636122493</v>
      </c>
      <c r="AA146" s="33">
        <f>(IFERROR(INDEX('Normalized Scores'!AV$5:AV$1048576,MATCH($D146,'Normalized Scores'!$A$5:$A$1048576,)),"")*Summary!$B$13)*100</f>
        <v>0</v>
      </c>
      <c r="AB146" s="10">
        <f t="shared" si="28"/>
        <v>0</v>
      </c>
      <c r="AC146" s="34">
        <f>(IFERROR(INDEX('Normalized Scores'!BA$5:BA$1048576,MATCH($D146,'Normalized Scores'!$A$5:$A$1048576,)),"")*Summary!$B$14)*100</f>
        <v>7.0786987593005639</v>
      </c>
      <c r="AD146" s="14">
        <f t="shared" si="29"/>
        <v>7.0786987593005639</v>
      </c>
    </row>
    <row r="147" spans="4:30">
      <c r="D147" s="8" t="str">
        <v>A562</v>
      </c>
      <c r="E147" s="9" t="str">
        <f>IFERROR(INDEX('Normalized Scores'!B$5:B$1048576,MATCH($D147,'Normalized Scores'!$A$5:$A$1048576,)),"")</f>
        <v>Wade Ave is proposed to be a 6 lane Freeway between I-40 and I-440. An AADT of 102000 is expected in the planning horizon year (2055) which would cause Wade Ave to operate inefficiently in 2055. The purpose of this project is to reduce congestion so Wade Ave will operate more efficiently in 2055</v>
      </c>
      <c r="F147" s="12" t="str">
        <f>IFERROR(INDEX('Normalized Scores'!C$5:C$1048576,MATCH($D147,'Normalized Scores'!$A$5:$A$1048576,)),"")</f>
        <v>Widening</v>
      </c>
      <c r="G147" s="79" t="str">
        <f>IFERROR(INDEX('Normalized Scores'!D$5:D$1048576,MATCH($D147,'Normalized Scores'!$A$5:$A$1048576,)),"")</f>
        <v>Wake</v>
      </c>
      <c r="H147" s="79" t="str">
        <f>IFERROR(INDEX('Normalized Scores'!E$5:E$1048576,MATCH($D147,'Normalized Scores'!$A$5:$A$1048576,)),"")</f>
        <v>Statewide</v>
      </c>
      <c r="I147" s="79">
        <f>IFERROR(INDEX('Normalized Scores'!F$5:F$1048576,MATCH($D147,'Normalized Scores'!$A$5:$A$1048576,)),"")</f>
        <v>145</v>
      </c>
      <c r="J147" s="79">
        <f>IFERROR(INDEX('Normalized Scores'!G$5:G$1048576,MATCH($D147,'Normalized Scores'!$A$5:$A$1048576,)),"")</f>
        <v>10.5636521007272</v>
      </c>
      <c r="K147" s="36">
        <f>(IFERROR(INDEX('Normalized Scores'!H$5:H$1048576,MATCH($D147,'Normalized Scores'!$A$5:$A$1048576,)),"")*100)</f>
        <v>38.620653131562769</v>
      </c>
      <c r="L147" s="20">
        <f t="shared" si="20"/>
        <v>38.620653131562769</v>
      </c>
      <c r="M147" s="26">
        <f>(IFERROR(INDEX('Normalized Scores'!J$5:J$1048576,MATCH($D147,'Normalized Scores'!$A$5:$A$1048576,)),"")*Summary!$B$6)*100</f>
        <v>4.3947648582898804</v>
      </c>
      <c r="N147" s="20">
        <f t="shared" si="21"/>
        <v>4.3947648582898804</v>
      </c>
      <c r="O147" s="27">
        <f>(IFERROR(INDEX('Normalized Scores'!L$5:L$1048576,MATCH($D147,'Normalized Scores'!$A$5:$A$1048576,)),"")*Summary!$B$7)*100</f>
        <v>1.6568912650361245</v>
      </c>
      <c r="P147" s="20">
        <f t="shared" si="22"/>
        <v>1.6568912650361245</v>
      </c>
      <c r="Q147" s="28">
        <f>(IFERROR(INDEX('Normalized Scores'!R$5:R$1048576,MATCH($D147,'Normalized Scores'!$A$5:$A$1048576,)),"")*Summary!$B$8)*100</f>
        <v>13.882772014691211</v>
      </c>
      <c r="R147" s="20">
        <f t="shared" si="23"/>
        <v>13.882772014691211</v>
      </c>
      <c r="S147" s="29">
        <f>(IFERROR(INDEX('Normalized Scores'!Z$5:Z$1048576,MATCH($D147,'Normalized Scores'!$A$5:$A$1048576,)),"")*Summary!$B$9)*100</f>
        <v>4.6507475962132059</v>
      </c>
      <c r="T147" s="8">
        <f t="shared" si="24"/>
        <v>4.6507475962132059</v>
      </c>
      <c r="U147" s="30">
        <f>(IFERROR(INDEX('Normalized Scores'!AL$5:AL$1048576,MATCH($D147,'Normalized Scores'!$A$5:$A$1048576,)),"")*Summary!$B$10)*100</f>
        <v>6.6247438442643141</v>
      </c>
      <c r="V147" s="8">
        <f t="shared" si="25"/>
        <v>6.6247438442643141</v>
      </c>
      <c r="W147" s="31">
        <f>(IFERROR(INDEX('Normalized Scores'!AR$5:AR$1048576,MATCH($D147,'Normalized Scores'!$A$5:$A$1048576,)),"")*Summary!$B$11)*100</f>
        <v>0</v>
      </c>
      <c r="X147" s="8">
        <f t="shared" si="26"/>
        <v>0</v>
      </c>
      <c r="Y147" s="32">
        <f>(IFERROR(INDEX('Normalized Scores'!AT$5:AT$1048576,MATCH($D147,'Normalized Scores'!$A$5:$A$1048576,)),"")*Summary!$B$12)*100</f>
        <v>1.7137035751021461</v>
      </c>
      <c r="Z147" s="8">
        <f t="shared" si="27"/>
        <v>1.7137035751021461</v>
      </c>
      <c r="AA147" s="33">
        <f>(IFERROR(INDEX('Normalized Scores'!AV$5:AV$1048576,MATCH($D147,'Normalized Scores'!$A$5:$A$1048576,)),"")*Summary!$B$13)*100</f>
        <v>0</v>
      </c>
      <c r="AB147" s="10">
        <f t="shared" si="28"/>
        <v>0</v>
      </c>
      <c r="AC147" s="34">
        <f>(IFERROR(INDEX('Normalized Scores'!BA$5:BA$1048576,MATCH($D147,'Normalized Scores'!$A$5:$A$1048576,)),"")*Summary!$B$14)*100</f>
        <v>5.6970299779658875</v>
      </c>
      <c r="AD147" s="14">
        <f t="shared" si="29"/>
        <v>5.6970299779658875</v>
      </c>
    </row>
    <row r="148" spans="4:30">
      <c r="D148" s="8" t="str">
        <v>A744</v>
      </c>
      <c r="E148" s="9" t="str">
        <f>IFERROR(INDEX('Normalized Scores'!B$5:B$1048576,MATCH($D148,'Normalized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48" s="12" t="str">
        <f>IFERROR(INDEX('Normalized Scores'!C$5:C$1048576,MATCH($D148,'Normalized Scores'!$A$5:$A$1048576,)),"")</f>
        <v>New Location</v>
      </c>
      <c r="G148" s="79" t="str">
        <f>IFERROR(INDEX('Normalized Scores'!D$5:D$1048576,MATCH($D148,'Normalized Scores'!$A$5:$A$1048576,)),"")</f>
        <v>Wake</v>
      </c>
      <c r="H148" s="79" t="str">
        <f>IFERROR(INDEX('Normalized Scores'!E$5:E$1048576,MATCH($D148,'Normalized Scores'!$A$5:$A$1048576,)),"")</f>
        <v>Division</v>
      </c>
      <c r="I148" s="79">
        <f>IFERROR(INDEX('Normalized Scores'!F$5:F$1048576,MATCH($D148,'Normalized Scores'!$A$5:$A$1048576,)),"")</f>
        <v>146</v>
      </c>
      <c r="J148" s="79">
        <f>IFERROR(INDEX('Normalized Scores'!G$5:G$1048576,MATCH($D148,'Normalized Scores'!$A$5:$A$1048576,)),"")</f>
        <v>0</v>
      </c>
      <c r="K148" s="36">
        <f>(IFERROR(INDEX('Normalized Scores'!H$5:H$1048576,MATCH($D148,'Normalized Scores'!$A$5:$A$1048576,)),"")*100)</f>
        <v>38.59334035468234</v>
      </c>
      <c r="L148" s="20">
        <f t="shared" si="20"/>
        <v>38.59334035468234</v>
      </c>
      <c r="M148" s="26">
        <f>(IFERROR(INDEX('Normalized Scores'!J$5:J$1048576,MATCH($D148,'Normalized Scores'!$A$5:$A$1048576,)),"")*Summary!$B$6)*100</f>
        <v>0.72727272727272796</v>
      </c>
      <c r="N148" s="20">
        <f t="shared" si="21"/>
        <v>0.72727272727272796</v>
      </c>
      <c r="O148" s="27">
        <f>(IFERROR(INDEX('Normalized Scores'!L$5:L$1048576,MATCH($D148,'Normalized Scores'!$A$5:$A$1048576,)),"")*Summary!$B$7)*100</f>
        <v>0</v>
      </c>
      <c r="P148" s="20">
        <f t="shared" si="22"/>
        <v>0</v>
      </c>
      <c r="Q148" s="28">
        <f>(IFERROR(INDEX('Normalized Scores'!R$5:R$1048576,MATCH($D148,'Normalized Scores'!$A$5:$A$1048576,)),"")*Summary!$B$8)*100</f>
        <v>15.36646623085583</v>
      </c>
      <c r="R148" s="20">
        <f t="shared" si="23"/>
        <v>15.36646623085583</v>
      </c>
      <c r="S148" s="29">
        <f>(IFERROR(INDEX('Normalized Scores'!Z$5:Z$1048576,MATCH($D148,'Normalized Scores'!$A$5:$A$1048576,)),"")*Summary!$B$9)*100</f>
        <v>5.0260555831256148</v>
      </c>
      <c r="T148" s="8">
        <f t="shared" si="24"/>
        <v>5.0260555831256148</v>
      </c>
      <c r="U148" s="30">
        <f>(IFERROR(INDEX('Normalized Scores'!AL$5:AL$1048576,MATCH($D148,'Normalized Scores'!$A$5:$A$1048576,)),"")*Summary!$B$10)*100</f>
        <v>0</v>
      </c>
      <c r="V148" s="8">
        <f t="shared" si="25"/>
        <v>0</v>
      </c>
      <c r="W148" s="31">
        <f>(IFERROR(INDEX('Normalized Scores'!AR$5:AR$1048576,MATCH($D148,'Normalized Scores'!$A$5:$A$1048576,)),"")*Summary!$B$11)*100</f>
        <v>0</v>
      </c>
      <c r="X148" s="8">
        <f t="shared" si="26"/>
        <v>0</v>
      </c>
      <c r="Y148" s="32">
        <f>(IFERROR(INDEX('Normalized Scores'!AT$5:AT$1048576,MATCH($D148,'Normalized Scores'!$A$5:$A$1048576,)),"")*Summary!$B$12)*100</f>
        <v>2.7293017257388965</v>
      </c>
      <c r="Z148" s="8">
        <f t="shared" si="27"/>
        <v>2.7293017257388965</v>
      </c>
      <c r="AA148" s="33">
        <f>(IFERROR(INDEX('Normalized Scores'!AV$5:AV$1048576,MATCH($D148,'Normalized Scores'!$A$5:$A$1048576,)),"")*Summary!$B$13)*100</f>
        <v>0</v>
      </c>
      <c r="AB148" s="10">
        <f t="shared" si="28"/>
        <v>0</v>
      </c>
      <c r="AC148" s="34">
        <f>(IFERROR(INDEX('Normalized Scores'!BA$5:BA$1048576,MATCH($D148,'Normalized Scores'!$A$5:$A$1048576,)),"")*Summary!$B$14)*100</f>
        <v>14.744244087689271</v>
      </c>
      <c r="AD148" s="14">
        <f t="shared" si="29"/>
        <v>14.744244087689271</v>
      </c>
    </row>
    <row r="149" spans="4:30">
      <c r="D149" s="8" t="str">
        <v>A136c</v>
      </c>
      <c r="E149" s="9" t="str">
        <f>IFERROR(INDEX('Normalized Scores'!B$5:B$1048576,MATCH($D149,'Normalized Scores'!$A$5:$A$1048576,)),"")</f>
        <v>The Metropolitan Transportation Plan includes the goal of improving mobility within the region, which is defined as the provision of transportation infrastructure for all vehicles and pedestrians. Lake Wheeler Rd currently is operating at an unacceptable LOS and is expected to worsen in the future. The purpose of this project is to improve mobility along Lake Wheeler Rd between Ten Ten Rd and Hilltop-Needmore Rd to an acceptable LOS in the peak period and direction while also providing facilities for pedestrians and bicyclists.</v>
      </c>
      <c r="F149" s="12" t="str">
        <f>IFERROR(INDEX('Normalized Scores'!C$5:C$1048576,MATCH($D149,'Normalized Scores'!$A$5:$A$1048576,)),"")</f>
        <v>Widening</v>
      </c>
      <c r="G149" s="79" t="str">
        <f>IFERROR(INDEX('Normalized Scores'!D$5:D$1048576,MATCH($D149,'Normalized Scores'!$A$5:$A$1048576,)),"")</f>
        <v>Wake</v>
      </c>
      <c r="H149" s="79" t="str">
        <f>IFERROR(INDEX('Normalized Scores'!E$5:E$1048576,MATCH($D149,'Normalized Scores'!$A$5:$A$1048576,)),"")</f>
        <v>Division</v>
      </c>
      <c r="I149" s="79">
        <f>IFERROR(INDEX('Normalized Scores'!F$5:F$1048576,MATCH($D149,'Normalized Scores'!$A$5:$A$1048576,)),"")</f>
        <v>147</v>
      </c>
      <c r="J149" s="79">
        <f>IFERROR(INDEX('Normalized Scores'!G$5:G$1048576,MATCH($D149,'Normalized Scores'!$A$5:$A$1048576,)),"")</f>
        <v>0</v>
      </c>
      <c r="K149" s="36">
        <f>(IFERROR(INDEX('Normalized Scores'!H$5:H$1048576,MATCH($D149,'Normalized Scores'!$A$5:$A$1048576,)),"")*100)</f>
        <v>38.582828124800514</v>
      </c>
      <c r="L149" s="20">
        <f t="shared" si="20"/>
        <v>38.582828124800514</v>
      </c>
      <c r="M149" s="26">
        <f>(IFERROR(INDEX('Normalized Scores'!J$5:J$1048576,MATCH($D149,'Normalized Scores'!$A$5:$A$1048576,)),"")*Summary!$B$6)*100</f>
        <v>8.3452452633271612</v>
      </c>
      <c r="N149" s="20">
        <f t="shared" si="21"/>
        <v>8.3452452633271612</v>
      </c>
      <c r="O149" s="27">
        <f>(IFERROR(INDEX('Normalized Scores'!L$5:L$1048576,MATCH($D149,'Normalized Scores'!$A$5:$A$1048576,)),"")*Summary!$B$7)*100</f>
        <v>0</v>
      </c>
      <c r="P149" s="20">
        <f t="shared" si="22"/>
        <v>0</v>
      </c>
      <c r="Q149" s="28">
        <f>(IFERROR(INDEX('Normalized Scores'!R$5:R$1048576,MATCH($D149,'Normalized Scores'!$A$5:$A$1048576,)),"")*Summary!$B$8)*100</f>
        <v>12.71264434757979</v>
      </c>
      <c r="R149" s="20">
        <f t="shared" si="23"/>
        <v>12.71264434757979</v>
      </c>
      <c r="S149" s="29">
        <f>(IFERROR(INDEX('Normalized Scores'!Z$5:Z$1048576,MATCH($D149,'Normalized Scores'!$A$5:$A$1048576,)),"")*Summary!$B$9)*100</f>
        <v>4.2975412855188493</v>
      </c>
      <c r="T149" s="8">
        <f t="shared" si="24"/>
        <v>4.2975412855188493</v>
      </c>
      <c r="U149" s="30">
        <f>(IFERROR(INDEX('Normalized Scores'!AL$5:AL$1048576,MATCH($D149,'Normalized Scores'!$A$5:$A$1048576,)),"")*Summary!$B$10)*100</f>
        <v>4.7781708778201839</v>
      </c>
      <c r="V149" s="8">
        <f t="shared" si="25"/>
        <v>4.7781708778201839</v>
      </c>
      <c r="W149" s="31">
        <f>(IFERROR(INDEX('Normalized Scores'!AR$5:AR$1048576,MATCH($D149,'Normalized Scores'!$A$5:$A$1048576,)),"")*Summary!$B$11)*100</f>
        <v>0</v>
      </c>
      <c r="X149" s="8">
        <f t="shared" si="26"/>
        <v>0</v>
      </c>
      <c r="Y149" s="32">
        <f>(IFERROR(INDEX('Normalized Scores'!AT$5:AT$1048576,MATCH($D149,'Normalized Scores'!$A$5:$A$1048576,)),"")*Summary!$B$12)*100</f>
        <v>2.9216160919724277</v>
      </c>
      <c r="Z149" s="8">
        <f t="shared" si="27"/>
        <v>2.9216160919724277</v>
      </c>
      <c r="AA149" s="33">
        <f>(IFERROR(INDEX('Normalized Scores'!AV$5:AV$1048576,MATCH($D149,'Normalized Scores'!$A$5:$A$1048576,)),"")*Summary!$B$13)*100</f>
        <v>0</v>
      </c>
      <c r="AB149" s="10">
        <f t="shared" si="28"/>
        <v>0</v>
      </c>
      <c r="AC149" s="34">
        <f>(IFERROR(INDEX('Normalized Scores'!BA$5:BA$1048576,MATCH($D149,'Normalized Scores'!$A$5:$A$1048576,)),"")*Summary!$B$14)*100</f>
        <v>5.5276102585820928</v>
      </c>
      <c r="AD149" s="14">
        <f t="shared" si="29"/>
        <v>5.5276102585820928</v>
      </c>
    </row>
    <row r="150" spans="4:30">
      <c r="D150" s="8" t="str">
        <v>A130b</v>
      </c>
      <c r="E150" s="9" t="str">
        <f>IFERROR(INDEX('Normalized Scores'!B$5:B$1048576,MATCH($D150,'Normalized Scores'!$A$5:$A$1048576,)),"")</f>
        <v>Mitchell Mill Rd is proposed to be a 4 lane Major Thoroughfare between Forestville Road and Rolesville Rd. An AADT of 10000 is expected in the planning horizon year (2055) which would cause Mitchell Mill Rd to operate inefficiently in 2055. The purpose of this project is to reduce congestion so Mitchell Mill Rd will operate more efficiently in 2055</v>
      </c>
      <c r="F150" s="12" t="str">
        <f>IFERROR(INDEX('Normalized Scores'!C$5:C$1048576,MATCH($D150,'Normalized Scores'!$A$5:$A$1048576,)),"")</f>
        <v>Widening</v>
      </c>
      <c r="G150" s="79" t="str">
        <f>IFERROR(INDEX('Normalized Scores'!D$5:D$1048576,MATCH($D150,'Normalized Scores'!$A$5:$A$1048576,)),"")</f>
        <v>Wake</v>
      </c>
      <c r="H150" s="79" t="str">
        <f>IFERROR(INDEX('Normalized Scores'!E$5:E$1048576,MATCH($D150,'Normalized Scores'!$A$5:$A$1048576,)),"")</f>
        <v>Division</v>
      </c>
      <c r="I150" s="79">
        <f>IFERROR(INDEX('Normalized Scores'!F$5:F$1048576,MATCH($D150,'Normalized Scores'!$A$5:$A$1048576,)),"")</f>
        <v>148</v>
      </c>
      <c r="J150" s="79">
        <f>IFERROR(INDEX('Normalized Scores'!G$5:G$1048576,MATCH($D150,'Normalized Scores'!$A$5:$A$1048576,)),"")</f>
        <v>86.228389599909505</v>
      </c>
      <c r="K150" s="36">
        <f>(IFERROR(INDEX('Normalized Scores'!H$5:H$1048576,MATCH($D150,'Normalized Scores'!$A$5:$A$1048576,)),"")*100)</f>
        <v>38.556194025718156</v>
      </c>
      <c r="L150" s="20">
        <f t="shared" si="20"/>
        <v>38.556194025718156</v>
      </c>
      <c r="M150" s="26">
        <f>(IFERROR(INDEX('Normalized Scores'!J$5:J$1048576,MATCH($D150,'Normalized Scores'!$A$5:$A$1048576,)),"")*Summary!$B$6)*100</f>
        <v>3.7486571979139809</v>
      </c>
      <c r="N150" s="20">
        <f t="shared" si="21"/>
        <v>3.7486571979139809</v>
      </c>
      <c r="O150" s="27">
        <f>(IFERROR(INDEX('Normalized Scores'!L$5:L$1048576,MATCH($D150,'Normalized Scores'!$A$5:$A$1048576,)),"")*Summary!$B$7)*100</f>
        <v>1.5353112380631</v>
      </c>
      <c r="P150" s="20">
        <f t="shared" si="22"/>
        <v>1.5353112380631</v>
      </c>
      <c r="Q150" s="28">
        <f>(IFERROR(INDEX('Normalized Scores'!R$5:R$1048576,MATCH($D150,'Normalized Scores'!$A$5:$A$1048576,)),"")*Summary!$B$8)*100</f>
        <v>14.511472498783137</v>
      </c>
      <c r="R150" s="20">
        <f t="shared" si="23"/>
        <v>14.511472498783137</v>
      </c>
      <c r="S150" s="29">
        <f>(IFERROR(INDEX('Normalized Scores'!Z$5:Z$1048576,MATCH($D150,'Normalized Scores'!$A$5:$A$1048576,)),"")*Summary!$B$9)*100</f>
        <v>3.9674212248795109</v>
      </c>
      <c r="T150" s="8">
        <f t="shared" si="24"/>
        <v>3.9674212248795109</v>
      </c>
      <c r="U150" s="30">
        <f>(IFERROR(INDEX('Normalized Scores'!AL$5:AL$1048576,MATCH($D150,'Normalized Scores'!$A$5:$A$1048576,)),"")*Summary!$B$10)*100</f>
        <v>6.7324479330052824</v>
      </c>
      <c r="V150" s="8">
        <f t="shared" si="25"/>
        <v>6.7324479330052824</v>
      </c>
      <c r="W150" s="31">
        <f>(IFERROR(INDEX('Normalized Scores'!AR$5:AR$1048576,MATCH($D150,'Normalized Scores'!$A$5:$A$1048576,)),"")*Summary!$B$11)*100</f>
        <v>0</v>
      </c>
      <c r="X150" s="8">
        <f t="shared" si="26"/>
        <v>0</v>
      </c>
      <c r="Y150" s="32">
        <f>(IFERROR(INDEX('Normalized Scores'!AT$5:AT$1048576,MATCH($D150,'Normalized Scores'!$A$5:$A$1048576,)),"")*Summary!$B$12)*100</f>
        <v>2.7085470517960264</v>
      </c>
      <c r="Z150" s="8">
        <f t="shared" si="27"/>
        <v>2.7085470517960264</v>
      </c>
      <c r="AA150" s="33">
        <f>(IFERROR(INDEX('Normalized Scores'!AV$5:AV$1048576,MATCH($D150,'Normalized Scores'!$A$5:$A$1048576,)),"")*Summary!$B$13)*100</f>
        <v>0</v>
      </c>
      <c r="AB150" s="10">
        <f t="shared" si="28"/>
        <v>0</v>
      </c>
      <c r="AC150" s="34">
        <f>(IFERROR(INDEX('Normalized Scores'!BA$5:BA$1048576,MATCH($D150,'Normalized Scores'!$A$5:$A$1048576,)),"")*Summary!$B$14)*100</f>
        <v>5.3523368812771146</v>
      </c>
      <c r="AD150" s="14">
        <f t="shared" si="29"/>
        <v>5.3523368812771146</v>
      </c>
    </row>
    <row r="151" spans="4:30">
      <c r="D151" s="8" t="str">
        <v>A623b</v>
      </c>
      <c r="E151" s="9" t="str">
        <f>IFERROR(INDEX('Normalized Scores'!B$5:B$1048576,MATCH($D151,'Normalized Scores'!$A$5:$A$1048576,)),"")</f>
        <v>Hilltop Needmore Widening is proposed to be a 4 lane Major Thoroughfare between Johnson Pond Rd and Sunset Lake Rd. An AADT exceeding current capacity is expected in the planning horizon year (2055) which would cause Hilltop Needmore Widening to operate inefficiently in 2055. The purpose of this project is to reduce congestion so Hilltop Needmore Widening will operate more efficiently in 2055.</v>
      </c>
      <c r="F151" s="12" t="str">
        <f>IFERROR(INDEX('Normalized Scores'!C$5:C$1048576,MATCH($D151,'Normalized Scores'!$A$5:$A$1048576,)),"")</f>
        <v>Widening</v>
      </c>
      <c r="G151" s="79" t="str">
        <f>IFERROR(INDEX('Normalized Scores'!D$5:D$1048576,MATCH($D151,'Normalized Scores'!$A$5:$A$1048576,)),"")</f>
        <v>Wake</v>
      </c>
      <c r="H151" s="79" t="str">
        <f>IFERROR(INDEX('Normalized Scores'!E$5:E$1048576,MATCH($D151,'Normalized Scores'!$A$5:$A$1048576,)),"")</f>
        <v>Division</v>
      </c>
      <c r="I151" s="79">
        <f>IFERROR(INDEX('Normalized Scores'!F$5:F$1048576,MATCH($D151,'Normalized Scores'!$A$5:$A$1048576,)),"")</f>
        <v>149</v>
      </c>
      <c r="J151" s="79">
        <f>IFERROR(INDEX('Normalized Scores'!G$5:G$1048576,MATCH($D151,'Normalized Scores'!$A$5:$A$1048576,)),"")</f>
        <v>63.649077043398002</v>
      </c>
      <c r="K151" s="36">
        <f>(IFERROR(INDEX('Normalized Scores'!H$5:H$1048576,MATCH($D151,'Normalized Scores'!$A$5:$A$1048576,)),"")*100)</f>
        <v>38.541389247555024</v>
      </c>
      <c r="L151" s="20">
        <f t="shared" si="20"/>
        <v>38.541389247555024</v>
      </c>
      <c r="M151" s="26">
        <f>(IFERROR(INDEX('Normalized Scores'!J$5:J$1048576,MATCH($D151,'Normalized Scores'!$A$5:$A$1048576,)),"")*Summary!$B$6)*100</f>
        <v>10.086853853919839</v>
      </c>
      <c r="N151" s="20">
        <f t="shared" si="21"/>
        <v>10.086853853919839</v>
      </c>
      <c r="O151" s="27">
        <f>(IFERROR(INDEX('Normalized Scores'!L$5:L$1048576,MATCH($D151,'Normalized Scores'!$A$5:$A$1048576,)),"")*Summary!$B$7)*100</f>
        <v>1.8647038497805177</v>
      </c>
      <c r="P151" s="20">
        <f t="shared" si="22"/>
        <v>1.8647038497805177</v>
      </c>
      <c r="Q151" s="28">
        <f>(IFERROR(INDEX('Normalized Scores'!R$5:R$1048576,MATCH($D151,'Normalized Scores'!$A$5:$A$1048576,)),"")*Summary!$B$8)*100</f>
        <v>13.432624243683483</v>
      </c>
      <c r="R151" s="20">
        <f t="shared" si="23"/>
        <v>13.432624243683483</v>
      </c>
      <c r="S151" s="29">
        <f>(IFERROR(INDEX('Normalized Scores'!Z$5:Z$1048576,MATCH($D151,'Normalized Scores'!$A$5:$A$1048576,)),"")*Summary!$B$9)*100</f>
        <v>4.2386976114145103</v>
      </c>
      <c r="T151" s="8">
        <f t="shared" si="24"/>
        <v>4.2386976114145103</v>
      </c>
      <c r="U151" s="30">
        <f>(IFERROR(INDEX('Normalized Scores'!AL$5:AL$1048576,MATCH($D151,'Normalized Scores'!$A$5:$A$1048576,)),"")*Summary!$B$10)*100</f>
        <v>0</v>
      </c>
      <c r="V151" s="8">
        <f t="shared" si="25"/>
        <v>0</v>
      </c>
      <c r="W151" s="31">
        <f>(IFERROR(INDEX('Normalized Scores'!AR$5:AR$1048576,MATCH($D151,'Normalized Scores'!$A$5:$A$1048576,)),"")*Summary!$B$11)*100</f>
        <v>0</v>
      </c>
      <c r="X151" s="8">
        <f t="shared" si="26"/>
        <v>0</v>
      </c>
      <c r="Y151" s="32">
        <f>(IFERROR(INDEX('Normalized Scores'!AT$5:AT$1048576,MATCH($D151,'Normalized Scores'!$A$5:$A$1048576,)),"")*Summary!$B$12)*100</f>
        <v>2.5866128892394329</v>
      </c>
      <c r="Z151" s="8">
        <f t="shared" si="27"/>
        <v>2.5866128892394329</v>
      </c>
      <c r="AA151" s="33">
        <f>(IFERROR(INDEX('Normalized Scores'!AV$5:AV$1048576,MATCH($D151,'Normalized Scores'!$A$5:$A$1048576,)),"")*Summary!$B$13)*100</f>
        <v>0</v>
      </c>
      <c r="AB151" s="10">
        <f t="shared" si="28"/>
        <v>0</v>
      </c>
      <c r="AC151" s="34">
        <f>(IFERROR(INDEX('Normalized Scores'!BA$5:BA$1048576,MATCH($D151,'Normalized Scores'!$A$5:$A$1048576,)),"")*Summary!$B$14)*100</f>
        <v>6.3318967995172395</v>
      </c>
      <c r="AD151" s="14">
        <f t="shared" si="29"/>
        <v>6.3318967995172395</v>
      </c>
    </row>
    <row r="152" spans="4:30">
      <c r="D152" s="8" t="str">
        <v>A66b</v>
      </c>
      <c r="E152" s="9" t="str">
        <f>IFERROR(INDEX('Normalized Scores'!B$5:B$1048576,MATCH($D152,'Normalized Scores'!$A$5:$A$1048576,)),"")</f>
        <v>O'Kelley Chapel Rd is proposed to be a 4 lane Major Thoroughfare between Alston Avenue and NC 751. An AADT exceeding current capacity is expected in the planning horizon year (2055) which would cause O'Kelley Chapel Rd to operate inefficiently in 2055. The purpose of this project is to reduce congestion so O'Kelley Chapel Rd will operate more efficiently in 2055.</v>
      </c>
      <c r="F152" s="12" t="str">
        <f>IFERROR(INDEX('Normalized Scores'!C$5:C$1048576,MATCH($D152,'Normalized Scores'!$A$5:$A$1048576,)),"")</f>
        <v>Widening</v>
      </c>
      <c r="G152" s="79" t="str">
        <f>IFERROR(INDEX('Normalized Scores'!D$5:D$1048576,MATCH($D152,'Normalized Scores'!$A$5:$A$1048576,)),"")</f>
        <v>Wake</v>
      </c>
      <c r="H152" s="79" t="str">
        <f>IFERROR(INDEX('Normalized Scores'!E$5:E$1048576,MATCH($D152,'Normalized Scores'!$A$5:$A$1048576,)),"")</f>
        <v>Division</v>
      </c>
      <c r="I152" s="79">
        <f>IFERROR(INDEX('Normalized Scores'!F$5:F$1048576,MATCH($D152,'Normalized Scores'!$A$5:$A$1048576,)),"")</f>
        <v>150</v>
      </c>
      <c r="J152" s="79">
        <f>IFERROR(INDEX('Normalized Scores'!G$5:G$1048576,MATCH($D152,'Normalized Scores'!$A$5:$A$1048576,)),"")</f>
        <v>0</v>
      </c>
      <c r="K152" s="36">
        <f>(IFERROR(INDEX('Normalized Scores'!H$5:H$1048576,MATCH($D152,'Normalized Scores'!$A$5:$A$1048576,)),"")*100)</f>
        <v>38.538342543875928</v>
      </c>
      <c r="L152" s="20">
        <f t="shared" si="20"/>
        <v>38.538342543875928</v>
      </c>
      <c r="M152" s="26">
        <f>(IFERROR(INDEX('Normalized Scores'!J$5:J$1048576,MATCH($D152,'Normalized Scores'!$A$5:$A$1048576,)),"")*Summary!$B$6)*100</f>
        <v>8.5796070952466614</v>
      </c>
      <c r="N152" s="20">
        <f t="shared" si="21"/>
        <v>8.5796070952466614</v>
      </c>
      <c r="O152" s="27">
        <f>(IFERROR(INDEX('Normalized Scores'!L$5:L$1048576,MATCH($D152,'Normalized Scores'!$A$5:$A$1048576,)),"")*Summary!$B$7)*100</f>
        <v>1.7374268635247361</v>
      </c>
      <c r="P152" s="20">
        <f t="shared" si="22"/>
        <v>1.7374268635247361</v>
      </c>
      <c r="Q152" s="28">
        <f>(IFERROR(INDEX('Normalized Scores'!R$5:R$1048576,MATCH($D152,'Normalized Scores'!$A$5:$A$1048576,)),"")*Summary!$B$8)*100</f>
        <v>10.796090297687961</v>
      </c>
      <c r="R152" s="20">
        <f t="shared" si="23"/>
        <v>10.796090297687961</v>
      </c>
      <c r="S152" s="29">
        <f>(IFERROR(INDEX('Normalized Scores'!Z$5:Z$1048576,MATCH($D152,'Normalized Scores'!$A$5:$A$1048576,)),"")*Summary!$B$9)*100</f>
        <v>3.5912058925303101</v>
      </c>
      <c r="T152" s="8">
        <f t="shared" si="24"/>
        <v>3.5912058925303101</v>
      </c>
      <c r="U152" s="30">
        <f>(IFERROR(INDEX('Normalized Scores'!AL$5:AL$1048576,MATCH($D152,'Normalized Scores'!$A$5:$A$1048576,)),"")*Summary!$B$10)*100</f>
        <v>3.3689795948924504</v>
      </c>
      <c r="V152" s="8">
        <f t="shared" si="25"/>
        <v>3.3689795948924504</v>
      </c>
      <c r="W152" s="31">
        <f>(IFERROR(INDEX('Normalized Scores'!AR$5:AR$1048576,MATCH($D152,'Normalized Scores'!$A$5:$A$1048576,)),"")*Summary!$B$11)*100</f>
        <v>0</v>
      </c>
      <c r="X152" s="8">
        <f t="shared" si="26"/>
        <v>0</v>
      </c>
      <c r="Y152" s="32">
        <f>(IFERROR(INDEX('Normalized Scores'!AT$5:AT$1048576,MATCH($D152,'Normalized Scores'!$A$5:$A$1048576,)),"")*Summary!$B$12)*100</f>
        <v>2.6382181022838354</v>
      </c>
      <c r="Z152" s="8">
        <f t="shared" si="27"/>
        <v>2.6382181022838354</v>
      </c>
      <c r="AA152" s="33">
        <f>(IFERROR(INDEX('Normalized Scores'!AV$5:AV$1048576,MATCH($D152,'Normalized Scores'!$A$5:$A$1048576,)),"")*Summary!$B$13)*100</f>
        <v>0</v>
      </c>
      <c r="AB152" s="10">
        <f t="shared" si="28"/>
        <v>0</v>
      </c>
      <c r="AC152" s="34">
        <f>(IFERROR(INDEX('Normalized Scores'!BA$5:BA$1048576,MATCH($D152,'Normalized Scores'!$A$5:$A$1048576,)),"")*Summary!$B$14)*100</f>
        <v>7.8268146977099748</v>
      </c>
      <c r="AD152" s="14">
        <f t="shared" si="29"/>
        <v>7.8268146977099748</v>
      </c>
    </row>
    <row r="153" spans="4:30">
      <c r="D153" s="8" t="str">
        <v>A807</v>
      </c>
      <c r="E153" s="9" t="str">
        <f>IFERROR(INDEX('Normalized Scores'!B$5:B$1048576,MATCH($D153,'Normalized Scores'!$A$5:$A$1048576,)),"")</f>
        <v>The Metropolitan Transportation Plan includes the goal of improving mobility within the region, which is defined as the provision of transportation infrastructure for all vehicles and pedestrians. N Main Street currently is operating at an unacceptable LOS and is expected to worsen in the future. The purpose of this project is to improve mobility along N Main Street between Future NC 96 Bypass and Knollwood Lane to an acceptable LOS in the peak period and direction while also providing facilities for pedestrians and bicyclists.</v>
      </c>
      <c r="F153" s="12" t="str">
        <f>IFERROR(INDEX('Normalized Scores'!C$5:C$1048576,MATCH($D153,'Normalized Scores'!$A$5:$A$1048576,)),"")</f>
        <v>Center Turn Lane</v>
      </c>
      <c r="G153" s="79" t="str">
        <f>IFERROR(INDEX('Normalized Scores'!D$5:D$1048576,MATCH($D153,'Normalized Scores'!$A$5:$A$1048576,)),"")</f>
        <v>Franklin</v>
      </c>
      <c r="H153" s="79" t="str">
        <f>IFERROR(INDEX('Normalized Scores'!E$5:E$1048576,MATCH($D153,'Normalized Scores'!$A$5:$A$1048576,)),"")</f>
        <v>Regional</v>
      </c>
      <c r="I153" s="79">
        <f>IFERROR(INDEX('Normalized Scores'!F$5:F$1048576,MATCH($D153,'Normalized Scores'!$A$5:$A$1048576,)),"")</f>
        <v>151</v>
      </c>
      <c r="J153" s="79">
        <f>IFERROR(INDEX('Normalized Scores'!G$5:G$1048576,MATCH($D153,'Normalized Scores'!$A$5:$A$1048576,)),"")</f>
        <v>0</v>
      </c>
      <c r="K153" s="36">
        <f>(IFERROR(INDEX('Normalized Scores'!H$5:H$1048576,MATCH($D153,'Normalized Scores'!$A$5:$A$1048576,)),"")*100)</f>
        <v>38.517267772359524</v>
      </c>
      <c r="L153" s="20">
        <f t="shared" si="20"/>
        <v>38.517267772359524</v>
      </c>
      <c r="M153" s="26">
        <f>(IFERROR(INDEX('Normalized Scores'!J$5:J$1048576,MATCH($D153,'Normalized Scores'!$A$5:$A$1048576,)),"")*Summary!$B$6)*100</f>
        <v>7.0291198984957601</v>
      </c>
      <c r="N153" s="20">
        <f t="shared" si="21"/>
        <v>7.0291198984957601</v>
      </c>
      <c r="O153" s="27">
        <f>(IFERROR(INDEX('Normalized Scores'!L$5:L$1048576,MATCH($D153,'Normalized Scores'!$A$5:$A$1048576,)),"")*Summary!$B$7)*100</f>
        <v>0</v>
      </c>
      <c r="P153" s="20">
        <f t="shared" si="22"/>
        <v>0</v>
      </c>
      <c r="Q153" s="28">
        <f>(IFERROR(INDEX('Normalized Scores'!R$5:R$1048576,MATCH($D153,'Normalized Scores'!$A$5:$A$1048576,)),"")*Summary!$B$8)*100</f>
        <v>12.59495812368287</v>
      </c>
      <c r="R153" s="20">
        <f t="shared" si="23"/>
        <v>12.59495812368287</v>
      </c>
      <c r="S153" s="29">
        <f>(IFERROR(INDEX('Normalized Scores'!Z$5:Z$1048576,MATCH($D153,'Normalized Scores'!$A$5:$A$1048576,)),"")*Summary!$B$9)*100</f>
        <v>6.1585874614430525</v>
      </c>
      <c r="T153" s="8">
        <f t="shared" si="24"/>
        <v>6.1585874614430525</v>
      </c>
      <c r="U153" s="30">
        <f>(IFERROR(INDEX('Normalized Scores'!AL$5:AL$1048576,MATCH($D153,'Normalized Scores'!$A$5:$A$1048576,)),"")*Summary!$B$10)*100</f>
        <v>3.9237958204044308</v>
      </c>
      <c r="V153" s="8">
        <f t="shared" si="25"/>
        <v>3.9237958204044308</v>
      </c>
      <c r="W153" s="31">
        <f>(IFERROR(INDEX('Normalized Scores'!AR$5:AR$1048576,MATCH($D153,'Normalized Scores'!$A$5:$A$1048576,)),"")*Summary!$B$11)*100</f>
        <v>0</v>
      </c>
      <c r="X153" s="8">
        <f t="shared" si="26"/>
        <v>0</v>
      </c>
      <c r="Y153" s="32">
        <f>(IFERROR(INDEX('Normalized Scores'!AT$5:AT$1048576,MATCH($D153,'Normalized Scores'!$A$5:$A$1048576,)),"")*Summary!$B$12)*100</f>
        <v>2.8525719801360307</v>
      </c>
      <c r="Z153" s="8">
        <f t="shared" si="27"/>
        <v>2.8525719801360307</v>
      </c>
      <c r="AA153" s="33">
        <f>(IFERROR(INDEX('Normalized Scores'!AV$5:AV$1048576,MATCH($D153,'Normalized Scores'!$A$5:$A$1048576,)),"")*Summary!$B$13)*100</f>
        <v>0</v>
      </c>
      <c r="AB153" s="10">
        <f t="shared" si="28"/>
        <v>0</v>
      </c>
      <c r="AC153" s="34">
        <f>(IFERROR(INDEX('Normalized Scores'!BA$5:BA$1048576,MATCH($D153,'Normalized Scores'!$A$5:$A$1048576,)),"")*Summary!$B$14)*100</f>
        <v>5.9582344881973786</v>
      </c>
      <c r="AD153" s="14">
        <f t="shared" si="29"/>
        <v>5.9582344881973786</v>
      </c>
    </row>
    <row r="154" spans="4:30">
      <c r="D154" s="8" t="str">
        <v>A406b</v>
      </c>
      <c r="E154" s="9" t="str">
        <f>IFERROR(INDEX('Normalized Scores'!B$5:B$1048576,MATCH($D154,'Normalized Scores'!$A$5:$A$1048576,)),"")</f>
        <v>Amelia Ch Rd is proposed to be a 4 lane Boulevard between US 70 and East of NC 42. An AADT of 30000 is expected in the planning horizon year (2055) which would cause Amelia Ch Rd to operate inefficiently in 2055. The purpose of this project is to reduce congestion so Amelia Ch Rd will operate more efficiently in 2055</v>
      </c>
      <c r="F154" s="12" t="str">
        <f>IFERROR(INDEX('Normalized Scores'!C$5:C$1048576,MATCH($D154,'Normalized Scores'!$A$5:$A$1048576,)),"")</f>
        <v>Widening</v>
      </c>
      <c r="G154" s="79" t="str">
        <f>IFERROR(INDEX('Normalized Scores'!D$5:D$1048576,MATCH($D154,'Normalized Scores'!$A$5:$A$1048576,)),"")</f>
        <v>Johnston</v>
      </c>
      <c r="H154" s="79" t="str">
        <f>IFERROR(INDEX('Normalized Scores'!E$5:E$1048576,MATCH($D154,'Normalized Scores'!$A$5:$A$1048576,)),"")</f>
        <v>Division</v>
      </c>
      <c r="I154" s="79">
        <f>IFERROR(INDEX('Normalized Scores'!F$5:F$1048576,MATCH($D154,'Normalized Scores'!$A$5:$A$1048576,)),"")</f>
        <v>152</v>
      </c>
      <c r="J154" s="79">
        <f>IFERROR(INDEX('Normalized Scores'!G$5:G$1048576,MATCH($D154,'Normalized Scores'!$A$5:$A$1048576,)),"")</f>
        <v>28.795840519935901</v>
      </c>
      <c r="K154" s="36">
        <f>(IFERROR(INDEX('Normalized Scores'!H$5:H$1048576,MATCH($D154,'Normalized Scores'!$A$5:$A$1048576,)),"")*100)</f>
        <v>38.495116784401709</v>
      </c>
      <c r="L154" s="20">
        <f t="shared" si="20"/>
        <v>38.495116784401709</v>
      </c>
      <c r="M154" s="26">
        <f>(IFERROR(INDEX('Normalized Scores'!J$5:J$1048576,MATCH($D154,'Normalized Scores'!$A$5:$A$1048576,)),"")*Summary!$B$6)*100</f>
        <v>9.8915603114462201</v>
      </c>
      <c r="N154" s="20">
        <f t="shared" si="21"/>
        <v>9.8915603114462201</v>
      </c>
      <c r="O154" s="27">
        <f>(IFERROR(INDEX('Normalized Scores'!L$5:L$1048576,MATCH($D154,'Normalized Scores'!$A$5:$A$1048576,)),"")*Summary!$B$7)*100</f>
        <v>2.9666263740088716</v>
      </c>
      <c r="P154" s="20">
        <f t="shared" si="22"/>
        <v>2.9666263740088716</v>
      </c>
      <c r="Q154" s="28">
        <f>(IFERROR(INDEX('Normalized Scores'!R$5:R$1048576,MATCH($D154,'Normalized Scores'!$A$5:$A$1048576,)),"")*Summary!$B$8)*100</f>
        <v>12.352690411829276</v>
      </c>
      <c r="R154" s="20">
        <f t="shared" si="23"/>
        <v>12.352690411829276</v>
      </c>
      <c r="S154" s="29">
        <f>(IFERROR(INDEX('Normalized Scores'!Z$5:Z$1048576,MATCH($D154,'Normalized Scores'!$A$5:$A$1048576,)),"")*Summary!$B$9)*100</f>
        <v>4.3661936577220093</v>
      </c>
      <c r="T154" s="8">
        <f t="shared" si="24"/>
        <v>4.3661936577220093</v>
      </c>
      <c r="U154" s="30">
        <f>(IFERROR(INDEX('Normalized Scores'!AL$5:AL$1048576,MATCH($D154,'Normalized Scores'!$A$5:$A$1048576,)),"")*Summary!$B$10)*100</f>
        <v>0</v>
      </c>
      <c r="V154" s="8">
        <f t="shared" si="25"/>
        <v>0</v>
      </c>
      <c r="W154" s="31">
        <f>(IFERROR(INDEX('Normalized Scores'!AR$5:AR$1048576,MATCH($D154,'Normalized Scores'!$A$5:$A$1048576,)),"")*Summary!$B$11)*100</f>
        <v>0</v>
      </c>
      <c r="X154" s="8">
        <f t="shared" si="26"/>
        <v>0</v>
      </c>
      <c r="Y154" s="32">
        <f>(IFERROR(INDEX('Normalized Scores'!AT$5:AT$1048576,MATCH($D154,'Normalized Scores'!$A$5:$A$1048576,)),"")*Summary!$B$12)*100</f>
        <v>2.5070350556870227</v>
      </c>
      <c r="Z154" s="8">
        <f t="shared" si="27"/>
        <v>2.5070350556870227</v>
      </c>
      <c r="AA154" s="33">
        <f>(IFERROR(INDEX('Normalized Scores'!AV$5:AV$1048576,MATCH($D154,'Normalized Scores'!$A$5:$A$1048576,)),"")*Summary!$B$13)*100</f>
        <v>0</v>
      </c>
      <c r="AB154" s="10">
        <f t="shared" si="28"/>
        <v>0</v>
      </c>
      <c r="AC154" s="34">
        <f>(IFERROR(INDEX('Normalized Scores'!BA$5:BA$1048576,MATCH($D154,'Normalized Scores'!$A$5:$A$1048576,)),"")*Summary!$B$14)*100</f>
        <v>6.4110109737083087</v>
      </c>
      <c r="AD154" s="14">
        <f t="shared" si="29"/>
        <v>6.4110109737083087</v>
      </c>
    </row>
    <row r="155" spans="4:30">
      <c r="D155" s="8" t="str">
        <v>A13c</v>
      </c>
      <c r="E155" s="9" t="str">
        <f>IFERROR(INDEX('Normalized Scores'!B$5:B$1048576,MATCH($D155,'Normalized Scores'!$A$5:$A$1048576,)),"")</f>
        <v>Falls of Neuse Blvd is proposed to be a 6 lane Boulevard between I-540 and Durant Rd. An AADT of 65000 is expected in the planning horizon year (2055) which would cause Falls of Neuse Blvd to operate inefficiently in 2055. The purpose of this project is to reduce congestion so Falls of Neuse Blvd will operate more efficiently in 2055</v>
      </c>
      <c r="F155" s="12" t="str">
        <f>IFERROR(INDEX('Normalized Scores'!C$5:C$1048576,MATCH($D155,'Normalized Scores'!$A$5:$A$1048576,)),"")</f>
        <v>Widening</v>
      </c>
      <c r="G155" s="79" t="str">
        <f>IFERROR(INDEX('Normalized Scores'!D$5:D$1048576,MATCH($D155,'Normalized Scores'!$A$5:$A$1048576,)),"")</f>
        <v>Wake</v>
      </c>
      <c r="H155" s="79" t="str">
        <f>IFERROR(INDEX('Normalized Scores'!E$5:E$1048576,MATCH($D155,'Normalized Scores'!$A$5:$A$1048576,)),"")</f>
        <v>Division</v>
      </c>
      <c r="I155" s="79">
        <f>IFERROR(INDEX('Normalized Scores'!F$5:F$1048576,MATCH($D155,'Normalized Scores'!$A$5:$A$1048576,)),"")</f>
        <v>153</v>
      </c>
      <c r="J155" s="79">
        <f>IFERROR(INDEX('Normalized Scores'!G$5:G$1048576,MATCH($D155,'Normalized Scores'!$A$5:$A$1048576,)),"")</f>
        <v>0</v>
      </c>
      <c r="K155" s="36">
        <f>(IFERROR(INDEX('Normalized Scores'!H$5:H$1048576,MATCH($D155,'Normalized Scores'!$A$5:$A$1048576,)),"")*100)</f>
        <v>38.488550515946855</v>
      </c>
      <c r="L155" s="20">
        <f t="shared" si="20"/>
        <v>38.488550515946855</v>
      </c>
      <c r="M155" s="26">
        <f>(IFERROR(INDEX('Normalized Scores'!J$5:J$1048576,MATCH($D155,'Normalized Scores'!$A$5:$A$1048576,)),"")*Summary!$B$6)*100</f>
        <v>4.0754840114904596</v>
      </c>
      <c r="N155" s="20">
        <f t="shared" si="21"/>
        <v>4.0754840114904596</v>
      </c>
      <c r="O155" s="27">
        <f>(IFERROR(INDEX('Normalized Scores'!L$5:L$1048576,MATCH($D155,'Normalized Scores'!$A$5:$A$1048576,)),"")*Summary!$B$7)*100</f>
        <v>1.7585330498624281</v>
      </c>
      <c r="P155" s="20">
        <f t="shared" si="22"/>
        <v>1.7585330498624281</v>
      </c>
      <c r="Q155" s="28">
        <f>(IFERROR(INDEX('Normalized Scores'!R$5:R$1048576,MATCH($D155,'Normalized Scores'!$A$5:$A$1048576,)),"")*Summary!$B$8)*100</f>
        <v>11.591191085478409</v>
      </c>
      <c r="R155" s="20">
        <f t="shared" si="23"/>
        <v>11.591191085478409</v>
      </c>
      <c r="S155" s="29">
        <f>(IFERROR(INDEX('Normalized Scores'!Z$5:Z$1048576,MATCH($D155,'Normalized Scores'!$A$5:$A$1048576,)),"")*Summary!$B$9)*100</f>
        <v>5.7280547841466269</v>
      </c>
      <c r="T155" s="8">
        <f t="shared" si="24"/>
        <v>5.7280547841466269</v>
      </c>
      <c r="U155" s="30">
        <f>(IFERROR(INDEX('Normalized Scores'!AL$5:AL$1048576,MATCH($D155,'Normalized Scores'!$A$5:$A$1048576,)),"")*Summary!$B$10)*100</f>
        <v>0.94135937943938131</v>
      </c>
      <c r="V155" s="8">
        <f t="shared" si="25"/>
        <v>0.94135937943938131</v>
      </c>
      <c r="W155" s="31">
        <f>(IFERROR(INDEX('Normalized Scores'!AR$5:AR$1048576,MATCH($D155,'Normalized Scores'!$A$5:$A$1048576,)),"")*Summary!$B$11)*100</f>
        <v>0</v>
      </c>
      <c r="X155" s="8">
        <f t="shared" si="26"/>
        <v>0</v>
      </c>
      <c r="Y155" s="32">
        <f>(IFERROR(INDEX('Normalized Scores'!AT$5:AT$1048576,MATCH($D155,'Normalized Scores'!$A$5:$A$1048576,)),"")*Summary!$B$12)*100</f>
        <v>2.4157359430806218</v>
      </c>
      <c r="Z155" s="8">
        <f t="shared" si="27"/>
        <v>2.4157359430806218</v>
      </c>
      <c r="AA155" s="33">
        <f>(IFERROR(INDEX('Normalized Scores'!AV$5:AV$1048576,MATCH($D155,'Normalized Scores'!$A$5:$A$1048576,)),"")*Summary!$B$13)*100</f>
        <v>0</v>
      </c>
      <c r="AB155" s="10">
        <f t="shared" si="28"/>
        <v>0</v>
      </c>
      <c r="AC155" s="34">
        <f>(IFERROR(INDEX('Normalized Scores'!BA$5:BA$1048576,MATCH($D155,'Normalized Scores'!$A$5:$A$1048576,)),"")*Summary!$B$14)*100</f>
        <v>11.978192262448932</v>
      </c>
      <c r="AD155" s="14">
        <f t="shared" si="29"/>
        <v>11.978192262448932</v>
      </c>
    </row>
    <row r="156" spans="4:30">
      <c r="D156" s="8" t="str">
        <v>A545</v>
      </c>
      <c r="E156" s="9" t="str">
        <f>IFERROR(INDEX('Normalized Scores'!B$5:B$1048576,MATCH($D156,'Normalized Scores'!$A$5:$A$1048576,)),"")</f>
        <v>The Metropolitan Transportation Plan includes the goal of improving mobility within the region, which is defined as the provision of transportation infrastructure for all vehicles and pedestrians. Arthur Pierce Rd currently is operating at an unacceptable LOS and is expected to worsen in the future. The purpose of this project is to improve mobility along Arthur Pierce Rd between Kildaire Farm and Holly Springs Rd to an acceptable LOS in the peak period and direction while also providing facilities for pedestrians and bicyclists.</v>
      </c>
      <c r="F156" s="12" t="str">
        <f>IFERROR(INDEX('Normalized Scores'!C$5:C$1048576,MATCH($D156,'Normalized Scores'!$A$5:$A$1048576,)),"")</f>
        <v>Center Turn Lane</v>
      </c>
      <c r="G156" s="79" t="str">
        <f>IFERROR(INDEX('Normalized Scores'!D$5:D$1048576,MATCH($D156,'Normalized Scores'!$A$5:$A$1048576,)),"")</f>
        <v>Wake</v>
      </c>
      <c r="H156" s="79" t="str">
        <f>IFERROR(INDEX('Normalized Scores'!E$5:E$1048576,MATCH($D156,'Normalized Scores'!$A$5:$A$1048576,)),"")</f>
        <v>Division</v>
      </c>
      <c r="I156" s="79">
        <f>IFERROR(INDEX('Normalized Scores'!F$5:F$1048576,MATCH($D156,'Normalized Scores'!$A$5:$A$1048576,)),"")</f>
        <v>154</v>
      </c>
      <c r="J156" s="79">
        <f>IFERROR(INDEX('Normalized Scores'!G$5:G$1048576,MATCH($D156,'Normalized Scores'!$A$5:$A$1048576,)),"")</f>
        <v>0</v>
      </c>
      <c r="K156" s="36">
        <f>(IFERROR(INDEX('Normalized Scores'!H$5:H$1048576,MATCH($D156,'Normalized Scores'!$A$5:$A$1048576,)),"")*100)</f>
        <v>38.457688389879898</v>
      </c>
      <c r="L156" s="20">
        <f t="shared" si="20"/>
        <v>38.457688389879898</v>
      </c>
      <c r="M156" s="26">
        <f>(IFERROR(INDEX('Normalized Scores'!J$5:J$1048576,MATCH($D156,'Normalized Scores'!$A$5:$A$1048576,)),"")*Summary!$B$6)*100</f>
        <v>6.8529705033620196</v>
      </c>
      <c r="N156" s="20">
        <f t="shared" si="21"/>
        <v>6.8529705033620196</v>
      </c>
      <c r="O156" s="27">
        <f>(IFERROR(INDEX('Normalized Scores'!L$5:L$1048576,MATCH($D156,'Normalized Scores'!$A$5:$A$1048576,)),"")*Summary!$B$7)*100</f>
        <v>1.5148353359892364</v>
      </c>
      <c r="P156" s="20">
        <f t="shared" si="22"/>
        <v>1.5148353359892364</v>
      </c>
      <c r="Q156" s="28">
        <f>(IFERROR(INDEX('Normalized Scores'!R$5:R$1048576,MATCH($D156,'Normalized Scores'!$A$5:$A$1048576,)),"")*Summary!$B$8)*100</f>
        <v>11.333910338644273</v>
      </c>
      <c r="R156" s="20">
        <f t="shared" si="23"/>
        <v>11.333910338644273</v>
      </c>
      <c r="S156" s="29">
        <f>(IFERROR(INDEX('Normalized Scores'!Z$5:Z$1048576,MATCH($D156,'Normalized Scores'!$A$5:$A$1048576,)),"")*Summary!$B$9)*100</f>
        <v>4.159871286873182</v>
      </c>
      <c r="T156" s="8">
        <f t="shared" si="24"/>
        <v>4.159871286873182</v>
      </c>
      <c r="U156" s="30">
        <f>(IFERROR(INDEX('Normalized Scores'!AL$5:AL$1048576,MATCH($D156,'Normalized Scores'!$A$5:$A$1048576,)),"")*Summary!$B$10)*100</f>
        <v>5.1580111288685844</v>
      </c>
      <c r="V156" s="8">
        <f t="shared" si="25"/>
        <v>5.1580111288685844</v>
      </c>
      <c r="W156" s="31">
        <f>(IFERROR(INDEX('Normalized Scores'!AR$5:AR$1048576,MATCH($D156,'Normalized Scores'!$A$5:$A$1048576,)),"")*Summary!$B$11)*100</f>
        <v>0</v>
      </c>
      <c r="X156" s="8">
        <f t="shared" si="26"/>
        <v>0</v>
      </c>
      <c r="Y156" s="32">
        <f>(IFERROR(INDEX('Normalized Scores'!AT$5:AT$1048576,MATCH($D156,'Normalized Scores'!$A$5:$A$1048576,)),"")*Summary!$B$12)*100</f>
        <v>2.5355634380317174</v>
      </c>
      <c r="Z156" s="8">
        <f t="shared" si="27"/>
        <v>2.5355634380317174</v>
      </c>
      <c r="AA156" s="33">
        <f>(IFERROR(INDEX('Normalized Scores'!AV$5:AV$1048576,MATCH($D156,'Normalized Scores'!$A$5:$A$1048576,)),"")*Summary!$B$13)*100</f>
        <v>0</v>
      </c>
      <c r="AB156" s="10">
        <f t="shared" si="28"/>
        <v>0</v>
      </c>
      <c r="AC156" s="34">
        <f>(IFERROR(INDEX('Normalized Scores'!BA$5:BA$1048576,MATCH($D156,'Normalized Scores'!$A$5:$A$1048576,)),"")*Summary!$B$14)*100</f>
        <v>6.9025263581108778</v>
      </c>
      <c r="AD156" s="14">
        <f t="shared" si="29"/>
        <v>6.9025263581108778</v>
      </c>
    </row>
    <row r="157" spans="4:30">
      <c r="D157" s="8" t="str">
        <v>A716</v>
      </c>
      <c r="E157" s="9" t="str">
        <f>IFERROR(INDEX('Normalized Scores'!B$5:B$1048576,MATCH($D157,'Normalized Scores'!$A$5:$A$1048576,)),"")</f>
        <v>The Metropolitan Transportation Plan includes the goal of improving mobility within the region, which is defined as the provision of transportation infrastructure for all vehicles and pedestrians. NC 55 currently is operating at an unacceptable LOS and is expected to worsen in the future. The purpose of this project is to improve mobility along NC 55 between Lufkin Road and Apex Peakway (South) to an acceptable LOS in the peak period and direction while also providing facilities for pedestrians and bicyclists.</v>
      </c>
      <c r="F157" s="12" t="str">
        <f>IFERROR(INDEX('Normalized Scores'!C$5:C$1048576,MATCH($D157,'Normalized Scores'!$A$5:$A$1048576,)),"")</f>
        <v>Widening</v>
      </c>
      <c r="G157" s="79" t="str">
        <f>IFERROR(INDEX('Normalized Scores'!D$5:D$1048576,MATCH($D157,'Normalized Scores'!$A$5:$A$1048576,)),"")</f>
        <v>Wake</v>
      </c>
      <c r="H157" s="79" t="str">
        <f>IFERROR(INDEX('Normalized Scores'!E$5:E$1048576,MATCH($D157,'Normalized Scores'!$A$5:$A$1048576,)),"")</f>
        <v>Regional</v>
      </c>
      <c r="I157" s="79">
        <f>IFERROR(INDEX('Normalized Scores'!F$5:F$1048576,MATCH($D157,'Normalized Scores'!$A$5:$A$1048576,)),"")</f>
        <v>155</v>
      </c>
      <c r="J157" s="79">
        <f>IFERROR(INDEX('Normalized Scores'!G$5:G$1048576,MATCH($D157,'Normalized Scores'!$A$5:$A$1048576,)),"")</f>
        <v>44.819696396474697</v>
      </c>
      <c r="K157" s="36">
        <f>(IFERROR(INDEX('Normalized Scores'!H$5:H$1048576,MATCH($D157,'Normalized Scores'!$A$5:$A$1048576,)),"")*100)</f>
        <v>38.445527893382064</v>
      </c>
      <c r="L157" s="20">
        <f t="shared" si="20"/>
        <v>38.445527893382064</v>
      </c>
      <c r="M157" s="26">
        <f>(IFERROR(INDEX('Normalized Scores'!J$5:J$1048576,MATCH($D157,'Normalized Scores'!$A$5:$A$1048576,)),"")*Summary!$B$6)*100</f>
        <v>6.9248893715170787</v>
      </c>
      <c r="N157" s="20">
        <f t="shared" si="21"/>
        <v>6.9248893715170787</v>
      </c>
      <c r="O157" s="27">
        <f>(IFERROR(INDEX('Normalized Scores'!L$5:L$1048576,MATCH($D157,'Normalized Scores'!$A$5:$A$1048576,)),"")*Summary!$B$7)*100</f>
        <v>1.4308055157067103</v>
      </c>
      <c r="P157" s="20">
        <f t="shared" si="22"/>
        <v>1.4308055157067103</v>
      </c>
      <c r="Q157" s="28">
        <f>(IFERROR(INDEX('Normalized Scores'!R$5:R$1048576,MATCH($D157,'Normalized Scores'!$A$5:$A$1048576,)),"")*Summary!$B$8)*100</f>
        <v>10.092734844028699</v>
      </c>
      <c r="R157" s="20">
        <f t="shared" si="23"/>
        <v>10.092734844028699</v>
      </c>
      <c r="S157" s="29">
        <f>(IFERROR(INDEX('Normalized Scores'!Z$5:Z$1048576,MATCH($D157,'Normalized Scores'!$A$5:$A$1048576,)),"")*Summary!$B$9)*100</f>
        <v>4.9073802023539486</v>
      </c>
      <c r="T157" s="8">
        <f t="shared" si="24"/>
        <v>4.9073802023539486</v>
      </c>
      <c r="U157" s="30">
        <f>(IFERROR(INDEX('Normalized Scores'!AL$5:AL$1048576,MATCH($D157,'Normalized Scores'!$A$5:$A$1048576,)),"")*Summary!$B$10)*100</f>
        <v>3.5683065416367246</v>
      </c>
      <c r="V157" s="8">
        <f t="shared" si="25"/>
        <v>3.5683065416367246</v>
      </c>
      <c r="W157" s="31">
        <f>(IFERROR(INDEX('Normalized Scores'!AR$5:AR$1048576,MATCH($D157,'Normalized Scores'!$A$5:$A$1048576,)),"")*Summary!$B$11)*100</f>
        <v>0</v>
      </c>
      <c r="X157" s="8">
        <f t="shared" si="26"/>
        <v>0</v>
      </c>
      <c r="Y157" s="32">
        <f>(IFERROR(INDEX('Normalized Scores'!AT$5:AT$1048576,MATCH($D157,'Normalized Scores'!$A$5:$A$1048576,)),"")*Summary!$B$12)*100</f>
        <v>2.0306905531145212</v>
      </c>
      <c r="Z157" s="8">
        <f t="shared" si="27"/>
        <v>2.0306905531145212</v>
      </c>
      <c r="AA157" s="33">
        <f>(IFERROR(INDEX('Normalized Scores'!AV$5:AV$1048576,MATCH($D157,'Normalized Scores'!$A$5:$A$1048576,)),"")*Summary!$B$13)*100</f>
        <v>0</v>
      </c>
      <c r="AB157" s="10">
        <f t="shared" si="28"/>
        <v>0</v>
      </c>
      <c r="AC157" s="34">
        <f>(IFERROR(INDEX('Normalized Scores'!BA$5:BA$1048576,MATCH($D157,'Normalized Scores'!$A$5:$A$1048576,)),"")*Summary!$B$14)*100</f>
        <v>9.4907208650243753</v>
      </c>
      <c r="AD157" s="14">
        <f t="shared" si="29"/>
        <v>9.4907208650243753</v>
      </c>
    </row>
    <row r="158" spans="4:30">
      <c r="D158" s="8" t="str">
        <v>A20b2</v>
      </c>
      <c r="E158" s="9" t="str">
        <f>IFERROR(INDEX('Normalized Scores'!B$5:B$1048576,MATCH($D158,'Normalized Scores'!$A$5:$A$1048576,)),"")</f>
        <v>The Metropolitan Transportation Plan includes the goal of improving mobility within the region, which is defined as the provision of transportation infrastructure for all vehicles and pedestrians. Hillsborough St currently is operating at an unacceptable LOS and is expected to worsen in the future. The purpose of this project is to improve mobility along Hillsborough St between Shepherd St and Gorman St to an acceptable LOS in the peak period and direction while also providing facilities for pedestrians and bicyclists.</v>
      </c>
      <c r="F158" s="12" t="str">
        <f>IFERROR(INDEX('Normalized Scores'!C$5:C$1048576,MATCH($D158,'Normalized Scores'!$A$5:$A$1048576,)),"")</f>
        <v>TSM</v>
      </c>
      <c r="G158" s="79" t="str">
        <f>IFERROR(INDEX('Normalized Scores'!D$5:D$1048576,MATCH($D158,'Normalized Scores'!$A$5:$A$1048576,)),"")</f>
        <v>Wake</v>
      </c>
      <c r="H158" s="79" t="str">
        <f>IFERROR(INDEX('Normalized Scores'!E$5:E$1048576,MATCH($D158,'Normalized Scores'!$A$5:$A$1048576,)),"")</f>
        <v>Division</v>
      </c>
      <c r="I158" s="79">
        <f>IFERROR(INDEX('Normalized Scores'!F$5:F$1048576,MATCH($D158,'Normalized Scores'!$A$5:$A$1048576,)),"")</f>
        <v>156</v>
      </c>
      <c r="J158" s="79">
        <f>IFERROR(INDEX('Normalized Scores'!G$5:G$1048576,MATCH($D158,'Normalized Scores'!$A$5:$A$1048576,)),"")</f>
        <v>0</v>
      </c>
      <c r="K158" s="36">
        <f>(IFERROR(INDEX('Normalized Scores'!H$5:H$1048576,MATCH($D158,'Normalized Scores'!$A$5:$A$1048576,)),"")*100)</f>
        <v>38.325062994379962</v>
      </c>
      <c r="L158" s="20">
        <f t="shared" si="20"/>
        <v>38.325062994379962</v>
      </c>
      <c r="M158" s="26">
        <f>(IFERROR(INDEX('Normalized Scores'!J$5:J$1048576,MATCH($D158,'Normalized Scores'!$A$5:$A$1048576,)),"")*Summary!$B$6)*100</f>
        <v>6.8363636363636404</v>
      </c>
      <c r="N158" s="20">
        <f t="shared" si="21"/>
        <v>6.8363636363636404</v>
      </c>
      <c r="O158" s="27">
        <f>(IFERROR(INDEX('Normalized Scores'!L$5:L$1048576,MATCH($D158,'Normalized Scores'!$A$5:$A$1048576,)),"")*Summary!$B$7)*100</f>
        <v>1.8165957718095402</v>
      </c>
      <c r="P158" s="20">
        <f t="shared" si="22"/>
        <v>1.8165957718095402</v>
      </c>
      <c r="Q158" s="28">
        <f>(IFERROR(INDEX('Normalized Scores'!R$5:R$1048576,MATCH($D158,'Normalized Scores'!$A$5:$A$1048576,)),"")*Summary!$B$8)*100</f>
        <v>6.6265738587795635</v>
      </c>
      <c r="R158" s="20">
        <f t="shared" si="23"/>
        <v>6.6265738587795635</v>
      </c>
      <c r="S158" s="29">
        <f>(IFERROR(INDEX('Normalized Scores'!Z$5:Z$1048576,MATCH($D158,'Normalized Scores'!$A$5:$A$1048576,)),"")*Summary!$B$9)*100</f>
        <v>5.7987431722602931</v>
      </c>
      <c r="T158" s="8">
        <f t="shared" si="24"/>
        <v>5.7987431722602931</v>
      </c>
      <c r="U158" s="30">
        <f>(IFERROR(INDEX('Normalized Scores'!AL$5:AL$1048576,MATCH($D158,'Normalized Scores'!$A$5:$A$1048576,)),"")*Summary!$B$10)*100</f>
        <v>4.9458847110026606E-3</v>
      </c>
      <c r="V158" s="8">
        <f t="shared" si="25"/>
        <v>4.9458847110026606E-3</v>
      </c>
      <c r="W158" s="31">
        <f>(IFERROR(INDEX('Normalized Scores'!AR$5:AR$1048576,MATCH($D158,'Normalized Scores'!$A$5:$A$1048576,)),"")*Summary!$B$11)*100</f>
        <v>0</v>
      </c>
      <c r="X158" s="8">
        <f t="shared" si="26"/>
        <v>0</v>
      </c>
      <c r="Y158" s="32">
        <f>(IFERROR(INDEX('Normalized Scores'!AT$5:AT$1048576,MATCH($D158,'Normalized Scores'!$A$5:$A$1048576,)),"")*Summary!$B$12)*100</f>
        <v>2.6197422735661871</v>
      </c>
      <c r="Z158" s="8">
        <f t="shared" si="27"/>
        <v>2.6197422735661871</v>
      </c>
      <c r="AA158" s="33">
        <f>(IFERROR(INDEX('Normalized Scores'!AV$5:AV$1048576,MATCH($D158,'Normalized Scores'!$A$5:$A$1048576,)),"")*Summary!$B$13)*100</f>
        <v>0</v>
      </c>
      <c r="AB158" s="10">
        <f t="shared" si="28"/>
        <v>0</v>
      </c>
      <c r="AC158" s="34">
        <f>(IFERROR(INDEX('Normalized Scores'!BA$5:BA$1048576,MATCH($D158,'Normalized Scores'!$A$5:$A$1048576,)),"")*Summary!$B$14)*100</f>
        <v>14.622098396889735</v>
      </c>
      <c r="AD158" s="14">
        <f t="shared" si="29"/>
        <v>14.622098396889735</v>
      </c>
    </row>
    <row r="159" spans="4:30">
      <c r="D159" s="8" t="str">
        <v>F46</v>
      </c>
      <c r="E159" s="9" t="str">
        <f>IFERROR(INDEX('Normalized Scores'!B$5:B$1048576,MATCH($D159,'Normalized Scores'!$A$5:$A$1048576,)),"")</f>
        <v>I-40 Managed Lanes</v>
      </c>
      <c r="F159" s="12" t="str">
        <f>IFERROR(INDEX('Normalized Scores'!C$5:C$1048576,MATCH($D159,'Normalized Scores'!$A$5:$A$1048576,)),"")</f>
        <v>Widening</v>
      </c>
      <c r="G159" s="79" t="str">
        <f>IFERROR(INDEX('Normalized Scores'!D$5:D$1048576,MATCH($D159,'Normalized Scores'!$A$5:$A$1048576,)),"")</f>
        <v>Johnston</v>
      </c>
      <c r="H159" s="79" t="str">
        <f>IFERROR(INDEX('Normalized Scores'!E$5:E$1048576,MATCH($D159,'Normalized Scores'!$A$5:$A$1048576,)),"")</f>
        <v>Statewide</v>
      </c>
      <c r="I159" s="79">
        <f>IFERROR(INDEX('Normalized Scores'!F$5:F$1048576,MATCH($D159,'Normalized Scores'!$A$5:$A$1048576,)),"")</f>
        <v>157</v>
      </c>
      <c r="J159" s="79">
        <f>IFERROR(INDEX('Normalized Scores'!G$5:G$1048576,MATCH($D159,'Normalized Scores'!$A$5:$A$1048576,)),"")</f>
        <v>0</v>
      </c>
      <c r="K159" s="36">
        <f>(IFERROR(INDEX('Normalized Scores'!H$5:H$1048576,MATCH($D159,'Normalized Scores'!$A$5:$A$1048576,)),"")*100)</f>
        <v>38.293697659424119</v>
      </c>
      <c r="L159" s="20">
        <f t="shared" si="20"/>
        <v>38.293697659424119</v>
      </c>
      <c r="M159" s="26">
        <f>(IFERROR(INDEX('Normalized Scores'!J$5:J$1048576,MATCH($D159,'Normalized Scores'!$A$5:$A$1048576,)),"")*Summary!$B$6)*100</f>
        <v>4.8239836283297004</v>
      </c>
      <c r="N159" s="20">
        <f t="shared" si="21"/>
        <v>4.8239836283297004</v>
      </c>
      <c r="O159" s="27">
        <f>(IFERROR(INDEX('Normalized Scores'!L$5:L$1048576,MATCH($D159,'Normalized Scores'!$A$5:$A$1048576,)),"")*Summary!$B$7)*100</f>
        <v>0</v>
      </c>
      <c r="P159" s="20">
        <f t="shared" si="22"/>
        <v>0</v>
      </c>
      <c r="Q159" s="28">
        <f>(IFERROR(INDEX('Normalized Scores'!R$5:R$1048576,MATCH($D159,'Normalized Scores'!$A$5:$A$1048576,)),"")*Summary!$B$8)*100</f>
        <v>19.071127028415159</v>
      </c>
      <c r="R159" s="20">
        <f t="shared" si="23"/>
        <v>19.071127028415159</v>
      </c>
      <c r="S159" s="29">
        <f>(IFERROR(INDEX('Normalized Scores'!Z$5:Z$1048576,MATCH($D159,'Normalized Scores'!$A$5:$A$1048576,)),"")*Summary!$B$9)*100</f>
        <v>5.8948184718794083</v>
      </c>
      <c r="T159" s="8">
        <f t="shared" si="24"/>
        <v>5.8948184718794083</v>
      </c>
      <c r="U159" s="30">
        <f>(IFERROR(INDEX('Normalized Scores'!AL$5:AL$1048576,MATCH($D159,'Normalized Scores'!$A$5:$A$1048576,)),"")*Summary!$B$10)*100</f>
        <v>0</v>
      </c>
      <c r="V159" s="8">
        <f t="shared" si="25"/>
        <v>0</v>
      </c>
      <c r="W159" s="31">
        <f>(IFERROR(INDEX('Normalized Scores'!AR$5:AR$1048576,MATCH($D159,'Normalized Scores'!$A$5:$A$1048576,)),"")*Summary!$B$11)*100</f>
        <v>0</v>
      </c>
      <c r="X159" s="8">
        <f t="shared" si="26"/>
        <v>0</v>
      </c>
      <c r="Y159" s="32">
        <f>(IFERROR(INDEX('Normalized Scores'!AT$5:AT$1048576,MATCH($D159,'Normalized Scores'!$A$5:$A$1048576,)),"")*Summary!$B$12)*100</f>
        <v>1.505174818909043</v>
      </c>
      <c r="Z159" s="8">
        <f t="shared" si="27"/>
        <v>1.505174818909043</v>
      </c>
      <c r="AA159" s="33">
        <f>(IFERROR(INDEX('Normalized Scores'!AV$5:AV$1048576,MATCH($D159,'Normalized Scores'!$A$5:$A$1048576,)),"")*Summary!$B$13)*100</f>
        <v>0</v>
      </c>
      <c r="AB159" s="10">
        <f t="shared" si="28"/>
        <v>0</v>
      </c>
      <c r="AC159" s="34">
        <f>(IFERROR(INDEX('Normalized Scores'!BA$5:BA$1048576,MATCH($D159,'Normalized Scores'!$A$5:$A$1048576,)),"")*Summary!$B$14)*100</f>
        <v>6.9985937118908073</v>
      </c>
      <c r="AD159" s="14">
        <f t="shared" si="29"/>
        <v>6.9985937118908073</v>
      </c>
    </row>
    <row r="160" spans="4:30">
      <c r="D160" s="8" t="str">
        <v>A623c</v>
      </c>
      <c r="E160" s="9" t="str">
        <f>IFERROR(INDEX('Normalized Scores'!B$5:B$1048576,MATCH($D160,'Normalized Scores'!$A$5:$A$1048576,)),"")</f>
        <v>Hilltop Needmore Widening is proposed to be a 4 lane Boulevard between Sunset Lake Rd and Keith Hills St. An AADT of 33000 is expected in the planning horizon year (2055) which would cause Hilltop Needmore Widening to operate inefficiently in 2055. The purpose of this project is to reduce congestion so Hilltop Needmore Widening will operate more efficiently in 2055</v>
      </c>
      <c r="F160" s="12" t="str">
        <f>IFERROR(INDEX('Normalized Scores'!C$5:C$1048576,MATCH($D160,'Normalized Scores'!$A$5:$A$1048576,)),"")</f>
        <v>Widening</v>
      </c>
      <c r="G160" s="79" t="str">
        <f>IFERROR(INDEX('Normalized Scores'!D$5:D$1048576,MATCH($D160,'Normalized Scores'!$A$5:$A$1048576,)),"")</f>
        <v>Wake</v>
      </c>
      <c r="H160" s="79" t="str">
        <f>IFERROR(INDEX('Normalized Scores'!E$5:E$1048576,MATCH($D160,'Normalized Scores'!$A$5:$A$1048576,)),"")</f>
        <v>Division</v>
      </c>
      <c r="I160" s="79">
        <f>IFERROR(INDEX('Normalized Scores'!F$5:F$1048576,MATCH($D160,'Normalized Scores'!$A$5:$A$1048576,)),"")</f>
        <v>158</v>
      </c>
      <c r="J160" s="79">
        <f>IFERROR(INDEX('Normalized Scores'!G$5:G$1048576,MATCH($D160,'Normalized Scores'!$A$5:$A$1048576,)),"")</f>
        <v>42.526592720544699</v>
      </c>
      <c r="K160" s="36">
        <f>(IFERROR(INDEX('Normalized Scores'!H$5:H$1048576,MATCH($D160,'Normalized Scores'!$A$5:$A$1048576,)),"")*100)</f>
        <v>38.204431455525764</v>
      </c>
      <c r="L160" s="20">
        <f t="shared" si="20"/>
        <v>38.204431455525764</v>
      </c>
      <c r="M160" s="26">
        <f>(IFERROR(INDEX('Normalized Scores'!J$5:J$1048576,MATCH($D160,'Normalized Scores'!$A$5:$A$1048576,)),"")*Summary!$B$6)*100</f>
        <v>10.541897840762743</v>
      </c>
      <c r="N160" s="20">
        <f t="shared" si="21"/>
        <v>10.541897840762743</v>
      </c>
      <c r="O160" s="27">
        <f>(IFERROR(INDEX('Normalized Scores'!L$5:L$1048576,MATCH($D160,'Normalized Scores'!$A$5:$A$1048576,)),"")*Summary!$B$7)*100</f>
        <v>0</v>
      </c>
      <c r="P160" s="20">
        <f t="shared" si="22"/>
        <v>0</v>
      </c>
      <c r="Q160" s="28">
        <f>(IFERROR(INDEX('Normalized Scores'!R$5:R$1048576,MATCH($D160,'Normalized Scores'!$A$5:$A$1048576,)),"")*Summary!$B$8)*100</f>
        <v>11.644344448017154</v>
      </c>
      <c r="R160" s="20">
        <f t="shared" si="23"/>
        <v>11.644344448017154</v>
      </c>
      <c r="S160" s="29">
        <f>(IFERROR(INDEX('Normalized Scores'!Z$5:Z$1048576,MATCH($D160,'Normalized Scores'!$A$5:$A$1048576,)),"")*Summary!$B$9)*100</f>
        <v>3.7866463905758736</v>
      </c>
      <c r="T160" s="8">
        <f t="shared" si="24"/>
        <v>3.7866463905758736</v>
      </c>
      <c r="U160" s="30">
        <f>(IFERROR(INDEX('Normalized Scores'!AL$5:AL$1048576,MATCH($D160,'Normalized Scores'!$A$5:$A$1048576,)),"")*Summary!$B$10)*100</f>
        <v>0</v>
      </c>
      <c r="V160" s="8">
        <f t="shared" si="25"/>
        <v>0</v>
      </c>
      <c r="W160" s="31">
        <f>(IFERROR(INDEX('Normalized Scores'!AR$5:AR$1048576,MATCH($D160,'Normalized Scores'!$A$5:$A$1048576,)),"")*Summary!$B$11)*100</f>
        <v>0</v>
      </c>
      <c r="X160" s="8">
        <f t="shared" si="26"/>
        <v>0</v>
      </c>
      <c r="Y160" s="32">
        <f>(IFERROR(INDEX('Normalized Scores'!AT$5:AT$1048576,MATCH($D160,'Normalized Scores'!$A$5:$A$1048576,)),"")*Summary!$B$12)*100</f>
        <v>2.565557201349379</v>
      </c>
      <c r="Z160" s="8">
        <f t="shared" si="27"/>
        <v>2.565557201349379</v>
      </c>
      <c r="AA160" s="33">
        <f>(IFERROR(INDEX('Normalized Scores'!AV$5:AV$1048576,MATCH($D160,'Normalized Scores'!$A$5:$A$1048576,)),"")*Summary!$B$13)*100</f>
        <v>0</v>
      </c>
      <c r="AB160" s="10">
        <f t="shared" si="28"/>
        <v>0</v>
      </c>
      <c r="AC160" s="34">
        <f>(IFERROR(INDEX('Normalized Scores'!BA$5:BA$1048576,MATCH($D160,'Normalized Scores'!$A$5:$A$1048576,)),"")*Summary!$B$14)*100</f>
        <v>9.6659855748206258</v>
      </c>
      <c r="AD160" s="14">
        <f t="shared" si="29"/>
        <v>9.6659855748206258</v>
      </c>
    </row>
    <row r="161" spans="4:30">
      <c r="D161" s="8" t="str">
        <v>F44c</v>
      </c>
      <c r="E161" s="9" t="str">
        <f>IFERROR(INDEX('Normalized Scores'!B$5:B$1048576,MATCH($D161,'Normalized Scores'!$A$5:$A$1048576,)),"")</f>
        <v>The Long Range Transportation Plan includes the goal of improving mobility within the region, which is defined as the provision of transportation infrastructure for all vehicles and pedestrians. I-40 (East) currently is operating at an unacceptable LOS and is expected to worsen in the future. The purpose of this project is to improve mobility along I-40 (East) between NC 42  and NC 210 to an acceptable LOS in the peak period and direction while also providing facilities for pedestrians and bicyclists.</v>
      </c>
      <c r="F161" s="12" t="str">
        <f>IFERROR(INDEX('Normalized Scores'!C$5:C$1048576,MATCH($D161,'Normalized Scores'!$A$5:$A$1048576,)),"")</f>
        <v>Widening</v>
      </c>
      <c r="G161" s="79" t="str">
        <f>IFERROR(INDEX('Normalized Scores'!D$5:D$1048576,MATCH($D161,'Normalized Scores'!$A$5:$A$1048576,)),"")</f>
        <v>Johnston</v>
      </c>
      <c r="H161" s="79" t="str">
        <f>IFERROR(INDEX('Normalized Scores'!E$5:E$1048576,MATCH($D161,'Normalized Scores'!$A$5:$A$1048576,)),"")</f>
        <v>Statewide</v>
      </c>
      <c r="I161" s="79">
        <f>IFERROR(INDEX('Normalized Scores'!F$5:F$1048576,MATCH($D161,'Normalized Scores'!$A$5:$A$1048576,)),"")</f>
        <v>159</v>
      </c>
      <c r="J161" s="79">
        <f>IFERROR(INDEX('Normalized Scores'!G$5:G$1048576,MATCH($D161,'Normalized Scores'!$A$5:$A$1048576,)),"")</f>
        <v>19.139635883561098</v>
      </c>
      <c r="K161" s="36">
        <f>(IFERROR(INDEX('Normalized Scores'!H$5:H$1048576,MATCH($D161,'Normalized Scores'!$A$5:$A$1048576,)),"")*100)</f>
        <v>38.150131150109949</v>
      </c>
      <c r="L161" s="20">
        <f t="shared" si="20"/>
        <v>38.150131150109949</v>
      </c>
      <c r="M161" s="26">
        <f>(IFERROR(INDEX('Normalized Scores'!J$5:J$1048576,MATCH($D161,'Normalized Scores'!$A$5:$A$1048576,)),"")*Summary!$B$6)*100</f>
        <v>4.20909754706196</v>
      </c>
      <c r="N161" s="20">
        <f t="shared" si="21"/>
        <v>4.20909754706196</v>
      </c>
      <c r="O161" s="27">
        <f>(IFERROR(INDEX('Normalized Scores'!L$5:L$1048576,MATCH($D161,'Normalized Scores'!$A$5:$A$1048576,)),"")*Summary!$B$7)*100</f>
        <v>0</v>
      </c>
      <c r="P161" s="20">
        <f t="shared" si="22"/>
        <v>0</v>
      </c>
      <c r="Q161" s="28">
        <f>(IFERROR(INDEX('Normalized Scores'!R$5:R$1048576,MATCH($D161,'Normalized Scores'!$A$5:$A$1048576,)),"")*Summary!$B$8)*100</f>
        <v>18.996833901555448</v>
      </c>
      <c r="R161" s="20">
        <f t="shared" si="23"/>
        <v>18.996833901555448</v>
      </c>
      <c r="S161" s="29">
        <f>(IFERROR(INDEX('Normalized Scores'!Z$5:Z$1048576,MATCH($D161,'Normalized Scores'!$A$5:$A$1048576,)),"")*Summary!$B$9)*100</f>
        <v>6.2915034513048873</v>
      </c>
      <c r="T161" s="8">
        <f t="shared" si="24"/>
        <v>6.2915034513048873</v>
      </c>
      <c r="U161" s="30">
        <f>(IFERROR(INDEX('Normalized Scores'!AL$5:AL$1048576,MATCH($D161,'Normalized Scores'!$A$5:$A$1048576,)),"")*Summary!$B$10)*100</f>
        <v>2.0660486397882187</v>
      </c>
      <c r="V161" s="8">
        <f t="shared" si="25"/>
        <v>2.0660486397882187</v>
      </c>
      <c r="W161" s="31">
        <f>(IFERROR(INDEX('Normalized Scores'!AR$5:AR$1048576,MATCH($D161,'Normalized Scores'!$A$5:$A$1048576,)),"")*Summary!$B$11)*100</f>
        <v>0</v>
      </c>
      <c r="X161" s="8">
        <f t="shared" si="26"/>
        <v>0</v>
      </c>
      <c r="Y161" s="32">
        <f>(IFERROR(INDEX('Normalized Scores'!AT$5:AT$1048576,MATCH($D161,'Normalized Scores'!$A$5:$A$1048576,)),"")*Summary!$B$12)*100</f>
        <v>1.7847707942357884</v>
      </c>
      <c r="Z161" s="8">
        <f t="shared" si="27"/>
        <v>1.7847707942357884</v>
      </c>
      <c r="AA161" s="33">
        <f>(IFERROR(INDEX('Normalized Scores'!AV$5:AV$1048576,MATCH($D161,'Normalized Scores'!$A$5:$A$1048576,)),"")*Summary!$B$13)*100</f>
        <v>0</v>
      </c>
      <c r="AB161" s="10">
        <f t="shared" si="28"/>
        <v>0</v>
      </c>
      <c r="AC161" s="34">
        <f>(IFERROR(INDEX('Normalized Scores'!BA$5:BA$1048576,MATCH($D161,'Normalized Scores'!$A$5:$A$1048576,)),"")*Summary!$B$14)*100</f>
        <v>4.801876816163646</v>
      </c>
      <c r="AD161" s="14">
        <f t="shared" si="29"/>
        <v>4.801876816163646</v>
      </c>
    </row>
    <row r="162" spans="4:30">
      <c r="D162" s="8" t="str">
        <v>A403b</v>
      </c>
      <c r="E162" s="9" t="str">
        <f>IFERROR(INDEX('Normalized Scores'!B$5:B$1048576,MATCH($D162,'Normalized Scores'!$A$5:$A$1048576,)),"")</f>
        <v>The Metropolitan Transportation Plan includes the goal of improving mobility within the region, which is defined as the provision of transportation infrastructure for all vehicles and pedestrians. Hodge Rd Ext currently is operating at an unacceptable LOS and is expected to worsen in the future. The purpose of this project is to improve mobility along Hodge Rd Ext between US 64 and Old Milburnie Rd to an acceptable LOS in the peak period and direction while also providing facilities for pedestrians and bicyclists.</v>
      </c>
      <c r="F162" s="12" t="str">
        <f>IFERROR(INDEX('Normalized Scores'!C$5:C$1048576,MATCH($D162,'Normalized Scores'!$A$5:$A$1048576,)),"")</f>
        <v>Widening</v>
      </c>
      <c r="G162" s="79" t="str">
        <f>IFERROR(INDEX('Normalized Scores'!D$5:D$1048576,MATCH($D162,'Normalized Scores'!$A$5:$A$1048576,)),"")</f>
        <v>Wake</v>
      </c>
      <c r="H162" s="79" t="str">
        <f>IFERROR(INDEX('Normalized Scores'!E$5:E$1048576,MATCH($D162,'Normalized Scores'!$A$5:$A$1048576,)),"")</f>
        <v>Division</v>
      </c>
      <c r="I162" s="79">
        <f>IFERROR(INDEX('Normalized Scores'!F$5:F$1048576,MATCH($D162,'Normalized Scores'!$A$5:$A$1048576,)),"")</f>
        <v>160</v>
      </c>
      <c r="J162" s="79">
        <f>IFERROR(INDEX('Normalized Scores'!G$5:G$1048576,MATCH($D162,'Normalized Scores'!$A$5:$A$1048576,)),"")</f>
        <v>71.143011608989397</v>
      </c>
      <c r="K162" s="36">
        <f>(IFERROR(INDEX('Normalized Scores'!H$5:H$1048576,MATCH($D162,'Normalized Scores'!$A$5:$A$1048576,)),"")*100)</f>
        <v>38.135167063501513</v>
      </c>
      <c r="L162" s="20">
        <f t="shared" si="20"/>
        <v>38.135167063501513</v>
      </c>
      <c r="M162" s="26">
        <f>(IFERROR(INDEX('Normalized Scores'!J$5:J$1048576,MATCH($D162,'Normalized Scores'!$A$5:$A$1048576,)),"")*Summary!$B$6)*100</f>
        <v>7.6932526823374605</v>
      </c>
      <c r="N162" s="20">
        <f t="shared" si="21"/>
        <v>7.6932526823374605</v>
      </c>
      <c r="O162" s="27">
        <f>(IFERROR(INDEX('Normalized Scores'!L$5:L$1048576,MATCH($D162,'Normalized Scores'!$A$5:$A$1048576,)),"")*Summary!$B$7)*100</f>
        <v>0</v>
      </c>
      <c r="P162" s="20">
        <f t="shared" si="22"/>
        <v>0</v>
      </c>
      <c r="Q162" s="28">
        <f>(IFERROR(INDEX('Normalized Scores'!R$5:R$1048576,MATCH($D162,'Normalized Scores'!$A$5:$A$1048576,)),"")*Summary!$B$8)*100</f>
        <v>11.190431559750154</v>
      </c>
      <c r="R162" s="20">
        <f t="shared" si="23"/>
        <v>11.190431559750154</v>
      </c>
      <c r="S162" s="29">
        <f>(IFERROR(INDEX('Normalized Scores'!Z$5:Z$1048576,MATCH($D162,'Normalized Scores'!$A$5:$A$1048576,)),"")*Summary!$B$9)*100</f>
        <v>5.4940751770121397</v>
      </c>
      <c r="T162" s="8">
        <f t="shared" si="24"/>
        <v>5.4940751770121397</v>
      </c>
      <c r="U162" s="30">
        <f>(IFERROR(INDEX('Normalized Scores'!AL$5:AL$1048576,MATCH($D162,'Normalized Scores'!$A$5:$A$1048576,)),"")*Summary!$B$10)*100</f>
        <v>3.703901482447213</v>
      </c>
      <c r="V162" s="8">
        <f t="shared" si="25"/>
        <v>3.703901482447213</v>
      </c>
      <c r="W162" s="31">
        <f>(IFERROR(INDEX('Normalized Scores'!AR$5:AR$1048576,MATCH($D162,'Normalized Scores'!$A$5:$A$1048576,)),"")*Summary!$B$11)*100</f>
        <v>0</v>
      </c>
      <c r="X162" s="8">
        <f t="shared" si="26"/>
        <v>0</v>
      </c>
      <c r="Y162" s="32">
        <f>(IFERROR(INDEX('Normalized Scores'!AT$5:AT$1048576,MATCH($D162,'Normalized Scores'!$A$5:$A$1048576,)),"")*Summary!$B$12)*100</f>
        <v>2.6711337847088181</v>
      </c>
      <c r="Z162" s="8">
        <f t="shared" si="27"/>
        <v>2.6711337847088181</v>
      </c>
      <c r="AA162" s="33">
        <f>(IFERROR(INDEX('Normalized Scores'!AV$5:AV$1048576,MATCH($D162,'Normalized Scores'!$A$5:$A$1048576,)),"")*Summary!$B$13)*100</f>
        <v>0</v>
      </c>
      <c r="AB162" s="10">
        <f t="shared" si="28"/>
        <v>0</v>
      </c>
      <c r="AC162" s="34">
        <f>(IFERROR(INDEX('Normalized Scores'!BA$5:BA$1048576,MATCH($D162,'Normalized Scores'!$A$5:$A$1048576,)),"")*Summary!$B$14)*100</f>
        <v>7.3823723772457255</v>
      </c>
      <c r="AD162" s="14">
        <f t="shared" si="29"/>
        <v>7.3823723772457255</v>
      </c>
    </row>
    <row r="163" spans="4:30">
      <c r="D163" s="8" t="str">
        <v>F15a3</v>
      </c>
      <c r="E163" s="9" t="str">
        <f>IFERROR(INDEX('Normalized Scores'!B$5:B$1048576,MATCH($D163,'Normalized Scores'!$A$5:$A$1048576,)),"")</f>
        <v>The Metropolitan Transportation Plan identifies the areas adjacent to US 64 (superstreet) between US 1 and Lake Pine Drive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163" s="12" t="str">
        <f>IFERROR(INDEX('Normalized Scores'!C$5:C$1048576,MATCH($D163,'Normalized Scores'!$A$5:$A$1048576,)),"")</f>
        <v>Superstreet</v>
      </c>
      <c r="G163" s="79" t="str">
        <f>IFERROR(INDEX('Normalized Scores'!D$5:D$1048576,MATCH($D163,'Normalized Scores'!$A$5:$A$1048576,)),"")</f>
        <v>Wake</v>
      </c>
      <c r="H163" s="79" t="str">
        <f>IFERROR(INDEX('Normalized Scores'!E$5:E$1048576,MATCH($D163,'Normalized Scores'!$A$5:$A$1048576,)),"")</f>
        <v>Statewide</v>
      </c>
      <c r="I163" s="79">
        <f>IFERROR(INDEX('Normalized Scores'!F$5:F$1048576,MATCH($D163,'Normalized Scores'!$A$5:$A$1048576,)),"")</f>
        <v>161</v>
      </c>
      <c r="J163" s="79">
        <f>IFERROR(INDEX('Normalized Scores'!G$5:G$1048576,MATCH($D163,'Normalized Scores'!$A$5:$A$1048576,)),"")</f>
        <v>48.806232043391098</v>
      </c>
      <c r="K163" s="36">
        <f>(IFERROR(INDEX('Normalized Scores'!H$5:H$1048576,MATCH($D163,'Normalized Scores'!$A$5:$A$1048576,)),"")*100)</f>
        <v>38.118317871077281</v>
      </c>
      <c r="L163" s="20">
        <f t="shared" si="20"/>
        <v>38.118317871077281</v>
      </c>
      <c r="M163" s="26">
        <f>(IFERROR(INDEX('Normalized Scores'!J$5:J$1048576,MATCH($D163,'Normalized Scores'!$A$5:$A$1048576,)),"")*Summary!$B$6)*100</f>
        <v>2.8660775895698807</v>
      </c>
      <c r="N163" s="20">
        <f t="shared" si="21"/>
        <v>2.8660775895698807</v>
      </c>
      <c r="O163" s="27">
        <f>(IFERROR(INDEX('Normalized Scores'!L$5:L$1048576,MATCH($D163,'Normalized Scores'!$A$5:$A$1048576,)),"")*Summary!$B$7)*100</f>
        <v>2.479791784218901</v>
      </c>
      <c r="P163" s="20">
        <f t="shared" si="22"/>
        <v>2.479791784218901</v>
      </c>
      <c r="Q163" s="28">
        <f>(IFERROR(INDEX('Normalized Scores'!R$5:R$1048576,MATCH($D163,'Normalized Scores'!$A$5:$A$1048576,)),"")*Summary!$B$8)*100</f>
        <v>15.368310753049627</v>
      </c>
      <c r="R163" s="20">
        <f t="shared" si="23"/>
        <v>15.368310753049627</v>
      </c>
      <c r="S163" s="29">
        <f>(IFERROR(INDEX('Normalized Scores'!Z$5:Z$1048576,MATCH($D163,'Normalized Scores'!$A$5:$A$1048576,)),"")*Summary!$B$9)*100</f>
        <v>6.8484433558994722</v>
      </c>
      <c r="T163" s="8">
        <f t="shared" si="24"/>
        <v>6.8484433558994722</v>
      </c>
      <c r="U163" s="30">
        <f>(IFERROR(INDEX('Normalized Scores'!AL$5:AL$1048576,MATCH($D163,'Normalized Scores'!$A$5:$A$1048576,)),"")*Summary!$B$10)*100</f>
        <v>5.0846458844942708</v>
      </c>
      <c r="V163" s="8">
        <f t="shared" si="25"/>
        <v>5.0846458844942708</v>
      </c>
      <c r="W163" s="31">
        <f>(IFERROR(INDEX('Normalized Scores'!AR$5:AR$1048576,MATCH($D163,'Normalized Scores'!$A$5:$A$1048576,)),"")*Summary!$B$11)*100</f>
        <v>0</v>
      </c>
      <c r="X163" s="8">
        <f t="shared" si="26"/>
        <v>0</v>
      </c>
      <c r="Y163" s="32">
        <f>(IFERROR(INDEX('Normalized Scores'!AT$5:AT$1048576,MATCH($D163,'Normalized Scores'!$A$5:$A$1048576,)),"")*Summary!$B$12)*100</f>
        <v>1.3585310972448317</v>
      </c>
      <c r="Z163" s="8">
        <f t="shared" si="27"/>
        <v>1.3585310972448317</v>
      </c>
      <c r="AA163" s="33">
        <f>(IFERROR(INDEX('Normalized Scores'!AV$5:AV$1048576,MATCH($D163,'Normalized Scores'!$A$5:$A$1048576,)),"")*Summary!$B$13)*100</f>
        <v>0</v>
      </c>
      <c r="AB163" s="10">
        <f t="shared" si="28"/>
        <v>0</v>
      </c>
      <c r="AC163" s="34">
        <f>(IFERROR(INDEX('Normalized Scores'!BA$5:BA$1048576,MATCH($D163,'Normalized Scores'!$A$5:$A$1048576,)),"")*Summary!$B$14)*100</f>
        <v>4.1125174066003005</v>
      </c>
      <c r="AD163" s="14">
        <f t="shared" si="29"/>
        <v>4.1125174066003005</v>
      </c>
    </row>
    <row r="164" spans="4:30">
      <c r="D164" s="8" t="str">
        <v>A164a2</v>
      </c>
      <c r="E164" s="9" t="str">
        <f>IFERROR(INDEX('Normalized Scores'!B$5:B$1048576,MATCH($D164,'Normalized Scores'!$A$5:$A$1048576,)),"")</f>
        <v>The Metropolitan Transportation Plan includes the goal of improving mobility  within the region, which is defined as the provision of transportation infrastructure for all vehicles and pedestrians. Green Level Church Rd currently is operating at an unacceptable LOS and is expected to worsen in the future. The purpose of this project is to improve mobility along Green Level Church Rd between O'Kelly Chapel Rd and McCrimmon Parkway to an acceptable LOS in the peak period and direction while also providing facilities for pedestrians and bicyclists.</v>
      </c>
      <c r="F164" s="12" t="str">
        <f>IFERROR(INDEX('Normalized Scores'!C$5:C$1048576,MATCH($D164,'Normalized Scores'!$A$5:$A$1048576,)),"")</f>
        <v>Widening</v>
      </c>
      <c r="G164" s="79" t="str">
        <f>IFERROR(INDEX('Normalized Scores'!D$5:D$1048576,MATCH($D164,'Normalized Scores'!$A$5:$A$1048576,)),"")</f>
        <v>Wake</v>
      </c>
      <c r="H164" s="79" t="str">
        <f>IFERROR(INDEX('Normalized Scores'!E$5:E$1048576,MATCH($D164,'Normalized Scores'!$A$5:$A$1048576,)),"")</f>
        <v>Division</v>
      </c>
      <c r="I164" s="79">
        <f>IFERROR(INDEX('Normalized Scores'!F$5:F$1048576,MATCH($D164,'Normalized Scores'!$A$5:$A$1048576,)),"")</f>
        <v>162</v>
      </c>
      <c r="J164" s="79">
        <f>IFERROR(INDEX('Normalized Scores'!G$5:G$1048576,MATCH($D164,'Normalized Scores'!$A$5:$A$1048576,)),"")</f>
        <v>0</v>
      </c>
      <c r="K164" s="36">
        <f>(IFERROR(INDEX('Normalized Scores'!H$5:H$1048576,MATCH($D164,'Normalized Scores'!$A$5:$A$1048576,)),"")*100)</f>
        <v>37.955168015479401</v>
      </c>
      <c r="L164" s="20">
        <f t="shared" si="20"/>
        <v>37.955168015479401</v>
      </c>
      <c r="M164" s="26">
        <f>(IFERROR(INDEX('Normalized Scores'!J$5:J$1048576,MATCH($D164,'Normalized Scores'!$A$5:$A$1048576,)),"")*Summary!$B$6)*100</f>
        <v>6.9405859762115591</v>
      </c>
      <c r="N164" s="20">
        <f t="shared" si="21"/>
        <v>6.9405859762115591</v>
      </c>
      <c r="O164" s="27">
        <f>(IFERROR(INDEX('Normalized Scores'!L$5:L$1048576,MATCH($D164,'Normalized Scores'!$A$5:$A$1048576,)),"")*Summary!$B$7)*100</f>
        <v>1.996656659716189</v>
      </c>
      <c r="P164" s="20">
        <f t="shared" si="22"/>
        <v>1.996656659716189</v>
      </c>
      <c r="Q164" s="28">
        <f>(IFERROR(INDEX('Normalized Scores'!R$5:R$1048576,MATCH($D164,'Normalized Scores'!$A$5:$A$1048576,)),"")*Summary!$B$8)*100</f>
        <v>10.779311373843353</v>
      </c>
      <c r="R164" s="20">
        <f t="shared" si="23"/>
        <v>10.779311373843353</v>
      </c>
      <c r="S164" s="29">
        <f>(IFERROR(INDEX('Normalized Scores'!Z$5:Z$1048576,MATCH($D164,'Normalized Scores'!$A$5:$A$1048576,)),"")*Summary!$B$9)*100</f>
        <v>3.6244447069660004</v>
      </c>
      <c r="T164" s="8">
        <f t="shared" si="24"/>
        <v>3.6244447069660004</v>
      </c>
      <c r="U164" s="30">
        <f>(IFERROR(INDEX('Normalized Scores'!AL$5:AL$1048576,MATCH($D164,'Normalized Scores'!$A$5:$A$1048576,)),"")*Summary!$B$10)*100</f>
        <v>4.0719152592916776</v>
      </c>
      <c r="V164" s="8">
        <f t="shared" si="25"/>
        <v>4.0719152592916776</v>
      </c>
      <c r="W164" s="31">
        <f>(IFERROR(INDEX('Normalized Scores'!AR$5:AR$1048576,MATCH($D164,'Normalized Scores'!$A$5:$A$1048576,)),"")*Summary!$B$11)*100</f>
        <v>0</v>
      </c>
      <c r="X164" s="8">
        <f t="shared" si="26"/>
        <v>0</v>
      </c>
      <c r="Y164" s="32">
        <f>(IFERROR(INDEX('Normalized Scores'!AT$5:AT$1048576,MATCH($D164,'Normalized Scores'!$A$5:$A$1048576,)),"")*Summary!$B$12)*100</f>
        <v>2.7178868241726239</v>
      </c>
      <c r="Z164" s="8">
        <f t="shared" si="27"/>
        <v>2.7178868241726239</v>
      </c>
      <c r="AA164" s="33">
        <f>(IFERROR(INDEX('Normalized Scores'!AV$5:AV$1048576,MATCH($D164,'Normalized Scores'!$A$5:$A$1048576,)),"")*Summary!$B$13)*100</f>
        <v>0</v>
      </c>
      <c r="AB164" s="10">
        <f t="shared" si="28"/>
        <v>0</v>
      </c>
      <c r="AC164" s="34">
        <f>(IFERROR(INDEX('Normalized Scores'!BA$5:BA$1048576,MATCH($D164,'Normalized Scores'!$A$5:$A$1048576,)),"")*Summary!$B$14)*100</f>
        <v>7.8243672152779995</v>
      </c>
      <c r="AD164" s="14">
        <f t="shared" si="29"/>
        <v>7.8243672152779995</v>
      </c>
    </row>
    <row r="165" spans="4:30">
      <c r="D165" s="8" t="str">
        <v>F41</v>
      </c>
      <c r="E165" s="9" t="str">
        <f>IFERROR(INDEX('Normalized Scores'!B$5:B$1048576,MATCH($D165,'Normalized Scores'!$A$5:$A$1048576,)),"")</f>
        <v>The Long Range Transportation Plan includes the goal of improving mobility within the region, which is defined as the provision of transportation infrastructure for all vehicles and pedestrians. I-40 Managed Lanes currently is operating at an unacceptable LOS and is expected to worsen in the future. The purpose of this project is to improve mobility along I-40 Managed Lanes between Wade Avenue and Johnston County to an acceptable LOS in the peak period and direction while also providing facilities for pedestrians and bicyclists.</v>
      </c>
      <c r="F165" s="12" t="str">
        <f>IFERROR(INDEX('Normalized Scores'!C$5:C$1048576,MATCH($D165,'Normalized Scores'!$A$5:$A$1048576,)),"")</f>
        <v>Widening</v>
      </c>
      <c r="G165" s="79" t="str">
        <f>IFERROR(INDEX('Normalized Scores'!D$5:D$1048576,MATCH($D165,'Normalized Scores'!$A$5:$A$1048576,)),"")</f>
        <v>Wake</v>
      </c>
      <c r="H165" s="79" t="str">
        <f>IFERROR(INDEX('Normalized Scores'!E$5:E$1048576,MATCH($D165,'Normalized Scores'!$A$5:$A$1048576,)),"")</f>
        <v>Statewide</v>
      </c>
      <c r="I165" s="79">
        <f>IFERROR(INDEX('Normalized Scores'!F$5:F$1048576,MATCH($D165,'Normalized Scores'!$A$5:$A$1048576,)),"")</f>
        <v>163</v>
      </c>
      <c r="J165" s="79">
        <f>IFERROR(INDEX('Normalized Scores'!G$5:G$1048576,MATCH($D165,'Normalized Scores'!$A$5:$A$1048576,)),"")</f>
        <v>0</v>
      </c>
      <c r="K165" s="36">
        <f>(IFERROR(INDEX('Normalized Scores'!H$5:H$1048576,MATCH($D165,'Normalized Scores'!$A$5:$A$1048576,)),"")*100)</f>
        <v>37.901950776506254</v>
      </c>
      <c r="L165" s="20">
        <f t="shared" si="20"/>
        <v>37.901950776506254</v>
      </c>
      <c r="M165" s="26">
        <f>(IFERROR(INDEX('Normalized Scores'!J$5:J$1048576,MATCH($D165,'Normalized Scores'!$A$5:$A$1048576,)),"")*Summary!$B$6)*100</f>
        <v>9.4082267766003991</v>
      </c>
      <c r="N165" s="20">
        <f t="shared" si="21"/>
        <v>9.4082267766003991</v>
      </c>
      <c r="O165" s="27">
        <f>(IFERROR(INDEX('Normalized Scores'!L$5:L$1048576,MATCH($D165,'Normalized Scores'!$A$5:$A$1048576,)),"")*Summary!$B$7)*100</f>
        <v>0</v>
      </c>
      <c r="P165" s="20">
        <f t="shared" si="22"/>
        <v>0</v>
      </c>
      <c r="Q165" s="28">
        <f>(IFERROR(INDEX('Normalized Scores'!R$5:R$1048576,MATCH($D165,'Normalized Scores'!$A$5:$A$1048576,)),"")*Summary!$B$8)*100</f>
        <v>11.844533650975684</v>
      </c>
      <c r="R165" s="20">
        <f t="shared" si="23"/>
        <v>11.844533650975684</v>
      </c>
      <c r="S165" s="29">
        <f>(IFERROR(INDEX('Normalized Scores'!Z$5:Z$1048576,MATCH($D165,'Normalized Scores'!$A$5:$A$1048576,)),"")*Summary!$B$9)*100</f>
        <v>3.5648804330325543</v>
      </c>
      <c r="T165" s="8">
        <f t="shared" si="24"/>
        <v>3.5648804330325543</v>
      </c>
      <c r="U165" s="30">
        <f>(IFERROR(INDEX('Normalized Scores'!AL$5:AL$1048576,MATCH($D165,'Normalized Scores'!$A$5:$A$1048576,)),"")*Summary!$B$10)*100</f>
        <v>8.1654101641943679</v>
      </c>
      <c r="V165" s="8">
        <f t="shared" si="25"/>
        <v>8.1654101641943679</v>
      </c>
      <c r="W165" s="31">
        <f>(IFERROR(INDEX('Normalized Scores'!AR$5:AR$1048576,MATCH($D165,'Normalized Scores'!$A$5:$A$1048576,)),"")*Summary!$B$11)*100</f>
        <v>0</v>
      </c>
      <c r="X165" s="8">
        <f t="shared" si="26"/>
        <v>0</v>
      </c>
      <c r="Y165" s="32">
        <f>(IFERROR(INDEX('Normalized Scores'!AT$5:AT$1048576,MATCH($D165,'Normalized Scores'!$A$5:$A$1048576,)),"")*Summary!$B$12)*100</f>
        <v>6.3360356209960248E-15</v>
      </c>
      <c r="Z165" s="8">
        <f t="shared" si="27"/>
        <v>6.3360356209960248E-15</v>
      </c>
      <c r="AA165" s="33">
        <f>(IFERROR(INDEX('Normalized Scores'!AV$5:AV$1048576,MATCH($D165,'Normalized Scores'!$A$5:$A$1048576,)),"")*Summary!$B$13)*100</f>
        <v>0</v>
      </c>
      <c r="AB165" s="10">
        <f t="shared" si="28"/>
        <v>0</v>
      </c>
      <c r="AC165" s="34">
        <f>(IFERROR(INDEX('Normalized Scores'!BA$5:BA$1048576,MATCH($D165,'Normalized Scores'!$A$5:$A$1048576,)),"")*Summary!$B$14)*100</f>
        <v>4.918899751703246</v>
      </c>
      <c r="AD165" s="14">
        <f t="shared" si="29"/>
        <v>4.918899751703246</v>
      </c>
    </row>
    <row r="166" spans="4:30">
      <c r="D166" s="8" t="str">
        <v>A413</v>
      </c>
      <c r="E166" s="9" t="str">
        <f>IFERROR(INDEX('Normalized Scores'!B$5:B$1048576,MATCH($D166,'Normalized Scores'!$A$5:$A$1048576,)),"")</f>
        <v>NC 54 (Chapel Hill Rd) is proposed to be a 4 lane Major Thoroughfare between Corporate Center Dr  and Hillsborough St. An AADT of 22000 is expected in the planning horizon year (2055) which would cause NC 54 (Chapel Hill Rd) to operate inefficiently in 2055. The purpose of this project is to reduce congestion so NC 54 (Chapel Hill Rd) will operate more efficiently in 2055</v>
      </c>
      <c r="F166" s="12" t="str">
        <f>IFERROR(INDEX('Normalized Scores'!C$5:C$1048576,MATCH($D166,'Normalized Scores'!$A$5:$A$1048576,)),"")</f>
        <v>Widening</v>
      </c>
      <c r="G166" s="79" t="str">
        <f>IFERROR(INDEX('Normalized Scores'!D$5:D$1048576,MATCH($D166,'Normalized Scores'!$A$5:$A$1048576,)),"")</f>
        <v>Wake</v>
      </c>
      <c r="H166" s="79" t="str">
        <f>IFERROR(INDEX('Normalized Scores'!E$5:E$1048576,MATCH($D166,'Normalized Scores'!$A$5:$A$1048576,)),"")</f>
        <v>Regional</v>
      </c>
      <c r="I166" s="79">
        <f>IFERROR(INDEX('Normalized Scores'!F$5:F$1048576,MATCH($D166,'Normalized Scores'!$A$5:$A$1048576,)),"")</f>
        <v>164</v>
      </c>
      <c r="J166" s="79">
        <f>IFERROR(INDEX('Normalized Scores'!G$5:G$1048576,MATCH($D166,'Normalized Scores'!$A$5:$A$1048576,)),"")</f>
        <v>18.606379967178501</v>
      </c>
      <c r="K166" s="36">
        <f>(IFERROR(INDEX('Normalized Scores'!H$5:H$1048576,MATCH($D166,'Normalized Scores'!$A$5:$A$1048576,)),"")*100)</f>
        <v>37.865162910233344</v>
      </c>
      <c r="L166" s="20">
        <f t="shared" si="20"/>
        <v>37.865162910233344</v>
      </c>
      <c r="M166" s="26">
        <f>(IFERROR(INDEX('Normalized Scores'!J$5:J$1048576,MATCH($D166,'Normalized Scores'!$A$5:$A$1048576,)),"")*Summary!$B$6)*100</f>
        <v>2.7773839256828801</v>
      </c>
      <c r="N166" s="20">
        <f t="shared" si="21"/>
        <v>2.7773839256828801</v>
      </c>
      <c r="O166" s="27">
        <f>(IFERROR(INDEX('Normalized Scores'!L$5:L$1048576,MATCH($D166,'Normalized Scores'!$A$5:$A$1048576,)),"")*Summary!$B$7)*100</f>
        <v>1.7889941229446826</v>
      </c>
      <c r="P166" s="20">
        <f t="shared" si="22"/>
        <v>1.7889941229446826</v>
      </c>
      <c r="Q166" s="28">
        <f>(IFERROR(INDEX('Normalized Scores'!R$5:R$1048576,MATCH($D166,'Normalized Scores'!$A$5:$A$1048576,)),"")*Summary!$B$8)*100</f>
        <v>14.094884221759809</v>
      </c>
      <c r="R166" s="20">
        <f t="shared" si="23"/>
        <v>14.094884221759809</v>
      </c>
      <c r="S166" s="29">
        <f>(IFERROR(INDEX('Normalized Scores'!Z$5:Z$1048576,MATCH($D166,'Normalized Scores'!$A$5:$A$1048576,)),"")*Summary!$B$9)*100</f>
        <v>7.6431690623357031</v>
      </c>
      <c r="T166" s="8">
        <f t="shared" si="24"/>
        <v>7.6431690623357031</v>
      </c>
      <c r="U166" s="30">
        <f>(IFERROR(INDEX('Normalized Scores'!AL$5:AL$1048576,MATCH($D166,'Normalized Scores'!$A$5:$A$1048576,)),"")*Summary!$B$10)*100</f>
        <v>2.3331934397066556</v>
      </c>
      <c r="V166" s="8">
        <f t="shared" si="25"/>
        <v>2.3331934397066556</v>
      </c>
      <c r="W166" s="31">
        <f>(IFERROR(INDEX('Normalized Scores'!AR$5:AR$1048576,MATCH($D166,'Normalized Scores'!$A$5:$A$1048576,)),"")*Summary!$B$11)*100</f>
        <v>0</v>
      </c>
      <c r="X166" s="8">
        <f t="shared" si="26"/>
        <v>0</v>
      </c>
      <c r="Y166" s="32">
        <f>(IFERROR(INDEX('Normalized Scores'!AT$5:AT$1048576,MATCH($D166,'Normalized Scores'!$A$5:$A$1048576,)),"")*Summary!$B$12)*100</f>
        <v>2.4233656772493561</v>
      </c>
      <c r="Z166" s="8">
        <f t="shared" si="27"/>
        <v>2.4233656772493561</v>
      </c>
      <c r="AA166" s="33">
        <f>(IFERROR(INDEX('Normalized Scores'!AV$5:AV$1048576,MATCH($D166,'Normalized Scores'!$A$5:$A$1048576,)),"")*Summary!$B$13)*100</f>
        <v>0</v>
      </c>
      <c r="AB166" s="10">
        <f t="shared" si="28"/>
        <v>0</v>
      </c>
      <c r="AC166" s="34">
        <f>(IFERROR(INDEX('Normalized Scores'!BA$5:BA$1048576,MATCH($D166,'Normalized Scores'!$A$5:$A$1048576,)),"")*Summary!$B$14)*100</f>
        <v>6.8041724605542599</v>
      </c>
      <c r="AD166" s="14">
        <f t="shared" si="29"/>
        <v>6.8041724605542599</v>
      </c>
    </row>
    <row r="167" spans="4:30">
      <c r="D167" s="8" t="str">
        <v>Hrnt1</v>
      </c>
      <c r="E167" s="9" t="str">
        <f>IFERROR(INDEX('Normalized Scores'!B$5:B$1048576,MATCH($D167,'Normalized Scores'!$A$5:$A$1048576,)),"")</f>
        <v>The Long Range Transportation Plan includes the goal of improving mobility within the region, which is defined as the provision of transportation infrastructure for all vehicles and pedestrians. Chalybeate Springs Turn Lane currently is operating at an unacceptable LOS and is expected to worsen in the future. The purpose of this project is to improve mobility along Chalybeate Springs Turn Lane between Future Western Bypass and NC 55 to an acceptable LOS in the peak period and direction while also providing facilities for pedestrians and bicyclists.</v>
      </c>
      <c r="F167" s="12" t="str">
        <f>IFERROR(INDEX('Normalized Scores'!C$5:C$1048576,MATCH($D167,'Normalized Scores'!$A$5:$A$1048576,)),"")</f>
        <v>Center Turn Lane</v>
      </c>
      <c r="G167" s="79" t="str">
        <f>IFERROR(INDEX('Normalized Scores'!D$5:D$1048576,MATCH($D167,'Normalized Scores'!$A$5:$A$1048576,)),"")</f>
        <v>Harnett</v>
      </c>
      <c r="H167" s="79" t="str">
        <f>IFERROR(INDEX('Normalized Scores'!E$5:E$1048576,MATCH($D167,'Normalized Scores'!$A$5:$A$1048576,)),"")</f>
        <v>Division</v>
      </c>
      <c r="I167" s="79">
        <f>IFERROR(INDEX('Normalized Scores'!F$5:F$1048576,MATCH($D167,'Normalized Scores'!$A$5:$A$1048576,)),"")</f>
        <v>165</v>
      </c>
      <c r="J167" s="79">
        <f>IFERROR(INDEX('Normalized Scores'!G$5:G$1048576,MATCH($D167,'Normalized Scores'!$A$5:$A$1048576,)),"")</f>
        <v>418.66126347233399</v>
      </c>
      <c r="K167" s="36">
        <f>(IFERROR(INDEX('Normalized Scores'!H$5:H$1048576,MATCH($D167,'Normalized Scores'!$A$5:$A$1048576,)),"")*100)</f>
        <v>37.843831562564077</v>
      </c>
      <c r="L167" s="20">
        <f t="shared" si="20"/>
        <v>37.843831562564077</v>
      </c>
      <c r="M167" s="26">
        <f>(IFERROR(INDEX('Normalized Scores'!J$5:J$1048576,MATCH($D167,'Normalized Scores'!$A$5:$A$1048576,)),"")*Summary!$B$6)*100</f>
        <v>6.90962921188778</v>
      </c>
      <c r="N167" s="20">
        <f t="shared" si="21"/>
        <v>6.90962921188778</v>
      </c>
      <c r="O167" s="27">
        <f>(IFERROR(INDEX('Normalized Scores'!L$5:L$1048576,MATCH($D167,'Normalized Scores'!$A$5:$A$1048576,)),"")*Summary!$B$7)*100</f>
        <v>3.9751167617401939</v>
      </c>
      <c r="P167" s="20">
        <f t="shared" si="22"/>
        <v>3.9751167617401939</v>
      </c>
      <c r="Q167" s="28">
        <f>(IFERROR(INDEX('Normalized Scores'!R$5:R$1048576,MATCH($D167,'Normalized Scores'!$A$5:$A$1048576,)),"")*Summary!$B$8)*100</f>
        <v>9.8907939816137329</v>
      </c>
      <c r="R167" s="20">
        <f t="shared" si="23"/>
        <v>9.8907939816137329</v>
      </c>
      <c r="S167" s="29">
        <f>(IFERROR(INDEX('Normalized Scores'!Z$5:Z$1048576,MATCH($D167,'Normalized Scores'!$A$5:$A$1048576,)),"")*Summary!$B$9)*100</f>
        <v>6.0266727990385487</v>
      </c>
      <c r="T167" s="8">
        <f t="shared" si="24"/>
        <v>6.0266727990385487</v>
      </c>
      <c r="U167" s="30">
        <f>(IFERROR(INDEX('Normalized Scores'!AL$5:AL$1048576,MATCH($D167,'Normalized Scores'!$A$5:$A$1048576,)),"")*Summary!$B$10)*100</f>
        <v>1.0186095814939047</v>
      </c>
      <c r="V167" s="8">
        <f t="shared" si="25"/>
        <v>1.0186095814939047</v>
      </c>
      <c r="W167" s="31">
        <f>(IFERROR(INDEX('Normalized Scores'!AR$5:AR$1048576,MATCH($D167,'Normalized Scores'!$A$5:$A$1048576,)),"")*Summary!$B$11)*100</f>
        <v>0</v>
      </c>
      <c r="X167" s="8">
        <f t="shared" si="26"/>
        <v>0</v>
      </c>
      <c r="Y167" s="32">
        <f>(IFERROR(INDEX('Normalized Scores'!AT$5:AT$1048576,MATCH($D167,'Normalized Scores'!$A$5:$A$1048576,)),"")*Summary!$B$12)*100</f>
        <v>2.6938832670931236</v>
      </c>
      <c r="Z167" s="8">
        <f t="shared" si="27"/>
        <v>2.6938832670931236</v>
      </c>
      <c r="AA167" s="33">
        <f>(IFERROR(INDEX('Normalized Scores'!AV$5:AV$1048576,MATCH($D167,'Normalized Scores'!$A$5:$A$1048576,)),"")*Summary!$B$13)*100</f>
        <v>0</v>
      </c>
      <c r="AB167" s="10">
        <f t="shared" si="28"/>
        <v>0</v>
      </c>
      <c r="AC167" s="34">
        <f>(IFERROR(INDEX('Normalized Scores'!BA$5:BA$1048576,MATCH($D167,'Normalized Scores'!$A$5:$A$1048576,)),"")*Summary!$B$14)*100</f>
        <v>7.3291259596967997</v>
      </c>
      <c r="AD167" s="14">
        <f t="shared" si="29"/>
        <v>7.3291259596967997</v>
      </c>
    </row>
    <row r="168" spans="4:30">
      <c r="D168" s="8" t="str">
        <v>A163a1</v>
      </c>
      <c r="E168" s="9" t="str">
        <f>IFERROR(INDEX('Normalized Scores'!B$5:B$1048576,MATCH($D168,'Normalized Scores'!$A$5:$A$1048576,)),"")</f>
        <v>Holly Springs Rd is proposed to be a 4 lane Boulevard between Old Holly Springs Rd and NC-55 / Main St. An AADT of 22000 is expected in the planning horizon year (2050) which would cause Holly Springs Rd to operate inefficiently in 2050. The purpose of this project is to reduce congestion so Holly Springs Rd will operate more efficiently in 2050.</v>
      </c>
      <c r="F168" s="12" t="str">
        <f>IFERROR(INDEX('Normalized Scores'!C$5:C$1048576,MATCH($D168,'Normalized Scores'!$A$5:$A$1048576,)),"")</f>
        <v>Widening</v>
      </c>
      <c r="G168" s="79" t="str">
        <f>IFERROR(INDEX('Normalized Scores'!D$5:D$1048576,MATCH($D168,'Normalized Scores'!$A$5:$A$1048576,)),"")</f>
        <v>Wake</v>
      </c>
      <c r="H168" s="79" t="str">
        <f>IFERROR(INDEX('Normalized Scores'!E$5:E$1048576,MATCH($D168,'Normalized Scores'!$A$5:$A$1048576,)),"")</f>
        <v>Division</v>
      </c>
      <c r="I168" s="79">
        <f>IFERROR(INDEX('Normalized Scores'!F$5:F$1048576,MATCH($D168,'Normalized Scores'!$A$5:$A$1048576,)),"")</f>
        <v>166</v>
      </c>
      <c r="J168" s="79">
        <f>IFERROR(INDEX('Normalized Scores'!G$5:G$1048576,MATCH($D168,'Normalized Scores'!$A$5:$A$1048576,)),"")</f>
        <v>48.185901037784397</v>
      </c>
      <c r="K168" s="36">
        <f>(IFERROR(INDEX('Normalized Scores'!H$5:H$1048576,MATCH($D168,'Normalized Scores'!$A$5:$A$1048576,)),"")*100)</f>
        <v>37.839396649605789</v>
      </c>
      <c r="L168" s="20">
        <f t="shared" si="20"/>
        <v>37.839396649605789</v>
      </c>
      <c r="M168" s="26">
        <f>(IFERROR(INDEX('Normalized Scores'!J$5:J$1048576,MATCH($D168,'Normalized Scores'!$A$5:$A$1048576,)),"")*Summary!$B$6)*100</f>
        <v>4.7472370788828799</v>
      </c>
      <c r="N168" s="20">
        <f t="shared" si="21"/>
        <v>4.7472370788828799</v>
      </c>
      <c r="O168" s="27">
        <f>(IFERROR(INDEX('Normalized Scores'!L$5:L$1048576,MATCH($D168,'Normalized Scores'!$A$5:$A$1048576,)),"")*Summary!$B$7)*100</f>
        <v>4.9999999998436024</v>
      </c>
      <c r="P168" s="20">
        <f t="shared" si="22"/>
        <v>4.9999999998436024</v>
      </c>
      <c r="Q168" s="28">
        <f>(IFERROR(INDEX('Normalized Scores'!R$5:R$1048576,MATCH($D168,'Normalized Scores'!$A$5:$A$1048576,)),"")*Summary!$B$8)*100</f>
        <v>11.103893448038534</v>
      </c>
      <c r="R168" s="20">
        <f t="shared" si="23"/>
        <v>11.103893448038534</v>
      </c>
      <c r="S168" s="29">
        <f>(IFERROR(INDEX('Normalized Scores'!Z$5:Z$1048576,MATCH($D168,'Normalized Scores'!$A$5:$A$1048576,)),"")*Summary!$B$9)*100</f>
        <v>5.3968711740859776</v>
      </c>
      <c r="T168" s="8">
        <f t="shared" si="24"/>
        <v>5.3968711740859776</v>
      </c>
      <c r="U168" s="30">
        <f>(IFERROR(INDEX('Normalized Scores'!AL$5:AL$1048576,MATCH($D168,'Normalized Scores'!$A$5:$A$1048576,)),"")*Summary!$B$10)*100</f>
        <v>2.031973737379082</v>
      </c>
      <c r="V168" s="8">
        <f t="shared" si="25"/>
        <v>2.031973737379082</v>
      </c>
      <c r="W168" s="31">
        <f>(IFERROR(INDEX('Normalized Scores'!AR$5:AR$1048576,MATCH($D168,'Normalized Scores'!$A$5:$A$1048576,)),"")*Summary!$B$11)*100</f>
        <v>0</v>
      </c>
      <c r="X168" s="8">
        <f t="shared" si="26"/>
        <v>0</v>
      </c>
      <c r="Y168" s="32">
        <f>(IFERROR(INDEX('Normalized Scores'!AT$5:AT$1048576,MATCH($D168,'Normalized Scores'!$A$5:$A$1048576,)),"")*Summary!$B$12)*100</f>
        <v>2.5146350528049233</v>
      </c>
      <c r="Z168" s="8">
        <f t="shared" si="27"/>
        <v>2.5146350528049233</v>
      </c>
      <c r="AA168" s="33">
        <f>(IFERROR(INDEX('Normalized Scores'!AV$5:AV$1048576,MATCH($D168,'Normalized Scores'!$A$5:$A$1048576,)),"")*Summary!$B$13)*100</f>
        <v>0</v>
      </c>
      <c r="AB168" s="10">
        <f t="shared" si="28"/>
        <v>0</v>
      </c>
      <c r="AC168" s="34">
        <f>(IFERROR(INDEX('Normalized Scores'!BA$5:BA$1048576,MATCH($D168,'Normalized Scores'!$A$5:$A$1048576,)),"")*Summary!$B$14)*100</f>
        <v>7.0447861585707887</v>
      </c>
      <c r="AD168" s="14">
        <f t="shared" si="29"/>
        <v>7.0447861585707887</v>
      </c>
    </row>
    <row r="169" spans="4:30">
      <c r="D169" s="8" t="str">
        <v>A417</v>
      </c>
      <c r="E169" s="9" t="str">
        <f>IFERROR(INDEX('Normalized Scores'!B$5:B$1048576,MATCH($D169,'Normalized Scores'!$A$5:$A$1048576,)),"")</f>
        <v>Spring Forest Rd  is proposed to be a 4 lane Major Thoroughfare between Fox Rd and US 401. An AADT of 30000 is expected in the planning horizon year (2055) which would cause Spring Forest Rd  to operate inefficiently in 2055. The purpose of this project is to reduce congestion so Spring Forest Rd  will operate more efficiently in 2055</v>
      </c>
      <c r="F169" s="12" t="str">
        <f>IFERROR(INDEX('Normalized Scores'!C$5:C$1048576,MATCH($D169,'Normalized Scores'!$A$5:$A$1048576,)),"")</f>
        <v>Widening</v>
      </c>
      <c r="G169" s="79" t="str">
        <f>IFERROR(INDEX('Normalized Scores'!D$5:D$1048576,MATCH($D169,'Normalized Scores'!$A$5:$A$1048576,)),"")</f>
        <v>Wake</v>
      </c>
      <c r="H169" s="79" t="str">
        <f>IFERROR(INDEX('Normalized Scores'!E$5:E$1048576,MATCH($D169,'Normalized Scores'!$A$5:$A$1048576,)),"")</f>
        <v>Division</v>
      </c>
      <c r="I169" s="79">
        <f>IFERROR(INDEX('Normalized Scores'!F$5:F$1048576,MATCH($D169,'Normalized Scores'!$A$5:$A$1048576,)),"")</f>
        <v>167</v>
      </c>
      <c r="J169" s="79">
        <f>IFERROR(INDEX('Normalized Scores'!G$5:G$1048576,MATCH($D169,'Normalized Scores'!$A$5:$A$1048576,)),"")</f>
        <v>3.9339154162052101</v>
      </c>
      <c r="K169" s="36">
        <f>(IFERROR(INDEX('Normalized Scores'!H$5:H$1048576,MATCH($D169,'Normalized Scores'!$A$5:$A$1048576,)),"")*100)</f>
        <v>37.756113301262772</v>
      </c>
      <c r="L169" s="20">
        <f t="shared" si="20"/>
        <v>37.756113301262772</v>
      </c>
      <c r="M169" s="26">
        <f>(IFERROR(INDEX('Normalized Scores'!J$5:J$1048576,MATCH($D169,'Normalized Scores'!$A$5:$A$1048576,)),"")*Summary!$B$6)*100</f>
        <v>4.8532121452541404</v>
      </c>
      <c r="N169" s="20">
        <f t="shared" si="21"/>
        <v>4.8532121452541404</v>
      </c>
      <c r="O169" s="27">
        <f>(IFERROR(INDEX('Normalized Scores'!L$5:L$1048576,MATCH($D169,'Normalized Scores'!$A$5:$A$1048576,)),"")*Summary!$B$7)*100</f>
        <v>0</v>
      </c>
      <c r="P169" s="20">
        <f t="shared" si="22"/>
        <v>0</v>
      </c>
      <c r="Q169" s="28">
        <f>(IFERROR(INDEX('Normalized Scores'!R$5:R$1048576,MATCH($D169,'Normalized Scores'!$A$5:$A$1048576,)),"")*Summary!$B$8)*100</f>
        <v>10.398719060714688</v>
      </c>
      <c r="R169" s="20">
        <f t="shared" si="23"/>
        <v>10.398719060714688</v>
      </c>
      <c r="S169" s="29">
        <f>(IFERROR(INDEX('Normalized Scores'!Z$5:Z$1048576,MATCH($D169,'Normalized Scores'!$A$5:$A$1048576,)),"")*Summary!$B$9)*100</f>
        <v>3.6624185539865906</v>
      </c>
      <c r="T169" s="8">
        <f t="shared" si="24"/>
        <v>3.6624185539865906</v>
      </c>
      <c r="U169" s="30">
        <f>(IFERROR(INDEX('Normalized Scores'!AL$5:AL$1048576,MATCH($D169,'Normalized Scores'!$A$5:$A$1048576,)),"")*Summary!$B$10)*100</f>
        <v>3.3802971122182899</v>
      </c>
      <c r="V169" s="8">
        <f t="shared" si="25"/>
        <v>3.3802971122182899</v>
      </c>
      <c r="W169" s="31">
        <f>(IFERROR(INDEX('Normalized Scores'!AR$5:AR$1048576,MATCH($D169,'Normalized Scores'!$A$5:$A$1048576,)),"")*Summary!$B$11)*100</f>
        <v>0</v>
      </c>
      <c r="X169" s="8">
        <f t="shared" si="26"/>
        <v>0</v>
      </c>
      <c r="Y169" s="32">
        <f>(IFERROR(INDEX('Normalized Scores'!AT$5:AT$1048576,MATCH($D169,'Normalized Scores'!$A$5:$A$1048576,)),"")*Summary!$B$12)*100</f>
        <v>2.6862364911943923</v>
      </c>
      <c r="Z169" s="8">
        <f t="shared" si="27"/>
        <v>2.6862364911943923</v>
      </c>
      <c r="AA169" s="33">
        <f>(IFERROR(INDEX('Normalized Scores'!AV$5:AV$1048576,MATCH($D169,'Normalized Scores'!$A$5:$A$1048576,)),"")*Summary!$B$13)*100</f>
        <v>0</v>
      </c>
      <c r="AB169" s="10">
        <f t="shared" si="28"/>
        <v>0</v>
      </c>
      <c r="AC169" s="34">
        <f>(IFERROR(INDEX('Normalized Scores'!BA$5:BA$1048576,MATCH($D169,'Normalized Scores'!$A$5:$A$1048576,)),"")*Summary!$B$14)*100</f>
        <v>12.775229937894672</v>
      </c>
      <c r="AD169" s="14">
        <f t="shared" si="29"/>
        <v>12.775229937894672</v>
      </c>
    </row>
    <row r="170" spans="4:30">
      <c r="D170" s="8" t="str">
        <v>A726</v>
      </c>
      <c r="E170" s="9" t="str">
        <f>IFERROR(INDEX('Normalized Scores'!B$5:B$1048576,MATCH($D170,'Normalized Scores'!$A$5:$A$1048576,)),"")</f>
        <v>The Metropolitan Transportation Plan includes the goal of improving mobility within the region, which is defined as the provision of transportation infrastructure for all vehicles and pedestrians. East Broad Street currently is operating at an unacceptable LOS and is expected to worsen in the future. The purpose of this project is to improve mobility along East Broad Street between Wake Chapel Road and Bengal Boulevard to an acceptable LOS in the peak period and direction while also providing facilities for pedestrians and bicyclists.</v>
      </c>
      <c r="F170" s="12" t="str">
        <f>IFERROR(INDEX('Normalized Scores'!C$5:C$1048576,MATCH($D170,'Normalized Scores'!$A$5:$A$1048576,)),"")</f>
        <v>Median</v>
      </c>
      <c r="G170" s="79" t="str">
        <f>IFERROR(INDEX('Normalized Scores'!D$5:D$1048576,MATCH($D170,'Normalized Scores'!$A$5:$A$1048576,)),"")</f>
        <v>Wake</v>
      </c>
      <c r="H170" s="79" t="str">
        <f>IFERROR(INDEX('Normalized Scores'!E$5:E$1048576,MATCH($D170,'Normalized Scores'!$A$5:$A$1048576,)),"")</f>
        <v>Regional</v>
      </c>
      <c r="I170" s="79">
        <f>IFERROR(INDEX('Normalized Scores'!F$5:F$1048576,MATCH($D170,'Normalized Scores'!$A$5:$A$1048576,)),"")</f>
        <v>168</v>
      </c>
      <c r="J170" s="79">
        <f>IFERROR(INDEX('Normalized Scores'!G$5:G$1048576,MATCH($D170,'Normalized Scores'!$A$5:$A$1048576,)),"")</f>
        <v>39501.651650657397</v>
      </c>
      <c r="K170" s="36">
        <f>(IFERROR(INDEX('Normalized Scores'!H$5:H$1048576,MATCH($D170,'Normalized Scores'!$A$5:$A$1048576,)),"")*100)</f>
        <v>37.754594043440555</v>
      </c>
      <c r="L170" s="20">
        <f t="shared" si="20"/>
        <v>37.754594043440555</v>
      </c>
      <c r="M170" s="26">
        <f>(IFERROR(INDEX('Normalized Scores'!J$5:J$1048576,MATCH($D170,'Normalized Scores'!$A$5:$A$1048576,)),"")*Summary!$B$6)*100</f>
        <v>7.2989975326201009</v>
      </c>
      <c r="N170" s="20">
        <f t="shared" si="21"/>
        <v>7.2989975326201009</v>
      </c>
      <c r="O170" s="27">
        <f>(IFERROR(INDEX('Normalized Scores'!L$5:L$1048576,MATCH($D170,'Normalized Scores'!$A$5:$A$1048576,)),"")*Summary!$B$7)*100</f>
        <v>0</v>
      </c>
      <c r="P170" s="20">
        <f t="shared" si="22"/>
        <v>0</v>
      </c>
      <c r="Q170" s="28">
        <f>(IFERROR(INDEX('Normalized Scores'!R$5:R$1048576,MATCH($D170,'Normalized Scores'!$A$5:$A$1048576,)),"")*Summary!$B$8)*100</f>
        <v>12.712387922222469</v>
      </c>
      <c r="R170" s="20">
        <f t="shared" si="23"/>
        <v>12.712387922222469</v>
      </c>
      <c r="S170" s="29">
        <f>(IFERROR(INDEX('Normalized Scores'!Z$5:Z$1048576,MATCH($D170,'Normalized Scores'!$A$5:$A$1048576,)),"")*Summary!$B$9)*100</f>
        <v>5.8911761899126835</v>
      </c>
      <c r="T170" s="8">
        <f t="shared" si="24"/>
        <v>5.8911761899126835</v>
      </c>
      <c r="U170" s="30">
        <f>(IFERROR(INDEX('Normalized Scores'!AL$5:AL$1048576,MATCH($D170,'Normalized Scores'!$A$5:$A$1048576,)),"")*Summary!$B$10)*100</f>
        <v>0.7925136646624561</v>
      </c>
      <c r="V170" s="8">
        <f t="shared" si="25"/>
        <v>0.7925136646624561</v>
      </c>
      <c r="W170" s="31">
        <f>(IFERROR(INDEX('Normalized Scores'!AR$5:AR$1048576,MATCH($D170,'Normalized Scores'!$A$5:$A$1048576,)),"")*Summary!$B$11)*100</f>
        <v>0</v>
      </c>
      <c r="X170" s="8">
        <f t="shared" si="26"/>
        <v>0</v>
      </c>
      <c r="Y170" s="32">
        <f>(IFERROR(INDEX('Normalized Scores'!AT$5:AT$1048576,MATCH($D170,'Normalized Scores'!$A$5:$A$1048576,)),"")*Summary!$B$12)*100</f>
        <v>2.8031577260567446</v>
      </c>
      <c r="Z170" s="8">
        <f t="shared" si="27"/>
        <v>2.8031577260567446</v>
      </c>
      <c r="AA170" s="33">
        <f>(IFERROR(INDEX('Normalized Scores'!AV$5:AV$1048576,MATCH($D170,'Normalized Scores'!$A$5:$A$1048576,)),"")*Summary!$B$13)*100</f>
        <v>0</v>
      </c>
      <c r="AB170" s="10">
        <f t="shared" si="28"/>
        <v>0</v>
      </c>
      <c r="AC170" s="34">
        <f>(IFERROR(INDEX('Normalized Scores'!BA$5:BA$1048576,MATCH($D170,'Normalized Scores'!$A$5:$A$1048576,)),"")*Summary!$B$14)*100</f>
        <v>8.256361007966099</v>
      </c>
      <c r="AD170" s="14">
        <f t="shared" si="29"/>
        <v>8.256361007966099</v>
      </c>
    </row>
    <row r="171" spans="4:30">
      <c r="D171" s="8" t="str">
        <v>Jhns20</v>
      </c>
      <c r="E171" s="9" t="str">
        <f>IFERROR(INDEX('Normalized Scores'!B$5:B$1048576,MATCH($D171,'Normalized Scores'!$A$5:$A$1048576,)),"")</f>
        <v>This project includes new location of 2 lane road with Multiuse Path and Sidewalk to connect Old US 70 W to West Stallings Street. This would create a more direct route and include a rail crossing closing on W Stallings.</v>
      </c>
      <c r="F171" s="12" t="str">
        <f>IFERROR(INDEX('Normalized Scores'!C$5:C$1048576,MATCH($D171,'Normalized Scores'!$A$5:$A$1048576,)),"")</f>
        <v>New Location</v>
      </c>
      <c r="G171" s="79" t="str">
        <f>IFERROR(INDEX('Normalized Scores'!D$5:D$1048576,MATCH($D171,'Normalized Scores'!$A$5:$A$1048576,)),"")</f>
        <v>Johnston</v>
      </c>
      <c r="H171" s="79" t="str">
        <f>IFERROR(INDEX('Normalized Scores'!E$5:E$1048576,MATCH($D171,'Normalized Scores'!$A$5:$A$1048576,)),"")</f>
        <v>Division</v>
      </c>
      <c r="I171" s="79">
        <f>IFERROR(INDEX('Normalized Scores'!F$5:F$1048576,MATCH($D171,'Normalized Scores'!$A$5:$A$1048576,)),"")</f>
        <v>169</v>
      </c>
      <c r="J171" s="79">
        <f>IFERROR(INDEX('Normalized Scores'!G$5:G$1048576,MATCH($D171,'Normalized Scores'!$A$5:$A$1048576,)),"")</f>
        <v>0</v>
      </c>
      <c r="K171" s="36">
        <f>(IFERROR(INDEX('Normalized Scores'!H$5:H$1048576,MATCH($D171,'Normalized Scores'!$A$5:$A$1048576,)),"")*100)</f>
        <v>37.693940897527902</v>
      </c>
      <c r="L171" s="20">
        <f t="shared" si="20"/>
        <v>37.693940897527902</v>
      </c>
      <c r="M171" s="26">
        <f>(IFERROR(INDEX('Normalized Scores'!J$5:J$1048576,MATCH($D171,'Normalized Scores'!$A$5:$A$1048576,)),"")*Summary!$B$6)*100</f>
        <v>0.72727272727272796</v>
      </c>
      <c r="N171" s="20">
        <f t="shared" si="21"/>
        <v>0.72727272727272796</v>
      </c>
      <c r="O171" s="27">
        <f>(IFERROR(INDEX('Normalized Scores'!L$5:L$1048576,MATCH($D171,'Normalized Scores'!$A$5:$A$1048576,)),"")*Summary!$B$7)*100</f>
        <v>1.5484337976548286</v>
      </c>
      <c r="P171" s="20">
        <f t="shared" si="22"/>
        <v>1.5484337976548286</v>
      </c>
      <c r="Q171" s="28">
        <f>(IFERROR(INDEX('Normalized Scores'!R$5:R$1048576,MATCH($D171,'Normalized Scores'!$A$5:$A$1048576,)),"")*Summary!$B$8)*100</f>
        <v>11.017296506895629</v>
      </c>
      <c r="R171" s="20">
        <f t="shared" si="23"/>
        <v>11.017296506895629</v>
      </c>
      <c r="S171" s="29">
        <f>(IFERROR(INDEX('Normalized Scores'!Z$5:Z$1048576,MATCH($D171,'Normalized Scores'!$A$5:$A$1048576,)),"")*Summary!$B$9)*100</f>
        <v>3.4687115455755384</v>
      </c>
      <c r="T171" s="8">
        <f t="shared" si="24"/>
        <v>3.4687115455755384</v>
      </c>
      <c r="U171" s="30">
        <f>(IFERROR(INDEX('Normalized Scores'!AL$5:AL$1048576,MATCH($D171,'Normalized Scores'!$A$5:$A$1048576,)),"")*Summary!$B$10)*100</f>
        <v>4.0108250232028801</v>
      </c>
      <c r="V171" s="8">
        <f t="shared" si="25"/>
        <v>4.0108250232028801</v>
      </c>
      <c r="W171" s="31">
        <f>(IFERROR(INDEX('Normalized Scores'!AR$5:AR$1048576,MATCH($D171,'Normalized Scores'!$A$5:$A$1048576,)),"")*Summary!$B$11)*100</f>
        <v>0</v>
      </c>
      <c r="X171" s="8">
        <f t="shared" si="26"/>
        <v>0</v>
      </c>
      <c r="Y171" s="32">
        <f>(IFERROR(INDEX('Normalized Scores'!AT$5:AT$1048576,MATCH($D171,'Normalized Scores'!$A$5:$A$1048576,)),"")*Summary!$B$12)*100</f>
        <v>2.6498142550456705</v>
      </c>
      <c r="Z171" s="8">
        <f t="shared" si="27"/>
        <v>2.6498142550456705</v>
      </c>
      <c r="AA171" s="33">
        <f>(IFERROR(INDEX('Normalized Scores'!AV$5:AV$1048576,MATCH($D171,'Normalized Scores'!$A$5:$A$1048576,)),"")*Summary!$B$13)*100</f>
        <v>0</v>
      </c>
      <c r="AB171" s="10">
        <f t="shared" si="28"/>
        <v>0</v>
      </c>
      <c r="AC171" s="34">
        <f>(IFERROR(INDEX('Normalized Scores'!BA$5:BA$1048576,MATCH($D171,'Normalized Scores'!$A$5:$A$1048576,)),"")*Summary!$B$14)*100</f>
        <v>14.271587041880633</v>
      </c>
      <c r="AD171" s="14">
        <f t="shared" si="29"/>
        <v>14.271587041880633</v>
      </c>
    </row>
    <row r="172" spans="4:30">
      <c r="D172" s="8" t="str">
        <v>Jhns2b</v>
      </c>
      <c r="E172" s="9" t="str">
        <f>IFERROR(INDEX('Normalized Scores'!B$5:B$1048576,MATCH($D172,'Normalized Scores'!$A$5:$A$1048576,)),"")</f>
        <v>NC 36 West is proposed to be a 4 lane Boulevard between US 70 Bypass and I-40. An AADT of 34000 is expected in the planning horizon year (2055) which would cause NC 36 West to operate inefficiently in 2055. The purpose of this project is to reduce congestion so NC 36 West will operate more efficiently in 2055.</v>
      </c>
      <c r="F172" s="12" t="str">
        <f>IFERROR(INDEX('Normalized Scores'!C$5:C$1048576,MATCH($D172,'Normalized Scores'!$A$5:$A$1048576,)),"")</f>
        <v>Widening</v>
      </c>
      <c r="G172" s="79" t="str">
        <f>IFERROR(INDEX('Normalized Scores'!D$5:D$1048576,MATCH($D172,'Normalized Scores'!$A$5:$A$1048576,)),"")</f>
        <v>Johnston</v>
      </c>
      <c r="H172" s="79" t="str">
        <f>IFERROR(INDEX('Normalized Scores'!E$5:E$1048576,MATCH($D172,'Normalized Scores'!$A$5:$A$1048576,)),"")</f>
        <v>Regional</v>
      </c>
      <c r="I172" s="79">
        <f>IFERROR(INDEX('Normalized Scores'!F$5:F$1048576,MATCH($D172,'Normalized Scores'!$A$5:$A$1048576,)),"")</f>
        <v>170</v>
      </c>
      <c r="J172" s="79">
        <f>IFERROR(INDEX('Normalized Scores'!G$5:G$1048576,MATCH($D172,'Normalized Scores'!$A$5:$A$1048576,)),"")</f>
        <v>0</v>
      </c>
      <c r="K172" s="36">
        <f>(IFERROR(INDEX('Normalized Scores'!H$5:H$1048576,MATCH($D172,'Normalized Scores'!$A$5:$A$1048576,)),"")*100)</f>
        <v>37.680496795815053</v>
      </c>
      <c r="L172" s="20">
        <f t="shared" si="20"/>
        <v>37.680496795815053</v>
      </c>
      <c r="M172" s="26">
        <f>(IFERROR(INDEX('Normalized Scores'!J$5:J$1048576,MATCH($D172,'Normalized Scores'!$A$5:$A$1048576,)),"")*Summary!$B$6)*100</f>
        <v>8.4566799019134393</v>
      </c>
      <c r="N172" s="20">
        <f t="shared" si="21"/>
        <v>8.4566799019134393</v>
      </c>
      <c r="O172" s="27">
        <f>(IFERROR(INDEX('Normalized Scores'!L$5:L$1048576,MATCH($D172,'Normalized Scores'!$A$5:$A$1048576,)),"")*Summary!$B$7)*100</f>
        <v>1.7410515100661075</v>
      </c>
      <c r="P172" s="20">
        <f t="shared" si="22"/>
        <v>1.7410515100661075</v>
      </c>
      <c r="Q172" s="28">
        <f>(IFERROR(INDEX('Normalized Scores'!R$5:R$1048576,MATCH($D172,'Normalized Scores'!$A$5:$A$1048576,)),"")*Summary!$B$8)*100</f>
        <v>12.223379335736835</v>
      </c>
      <c r="R172" s="20">
        <f t="shared" si="23"/>
        <v>12.223379335736835</v>
      </c>
      <c r="S172" s="29">
        <f>(IFERROR(INDEX('Normalized Scores'!Z$5:Z$1048576,MATCH($D172,'Normalized Scores'!$A$5:$A$1048576,)),"")*Summary!$B$9)*100</f>
        <v>3.8797494412770797</v>
      </c>
      <c r="T172" s="8">
        <f t="shared" si="24"/>
        <v>3.8797494412770797</v>
      </c>
      <c r="U172" s="30">
        <f>(IFERROR(INDEX('Normalized Scores'!AL$5:AL$1048576,MATCH($D172,'Normalized Scores'!$A$5:$A$1048576,)),"")*Summary!$B$10)*100</f>
        <v>3.3308178694833415</v>
      </c>
      <c r="V172" s="8">
        <f t="shared" si="25"/>
        <v>3.3308178694833415</v>
      </c>
      <c r="W172" s="31">
        <f>(IFERROR(INDEX('Normalized Scores'!AR$5:AR$1048576,MATCH($D172,'Normalized Scores'!$A$5:$A$1048576,)),"")*Summary!$B$11)*100</f>
        <v>0</v>
      </c>
      <c r="X172" s="8">
        <f t="shared" si="26"/>
        <v>0</v>
      </c>
      <c r="Y172" s="32">
        <f>(IFERROR(INDEX('Normalized Scores'!AT$5:AT$1048576,MATCH($D172,'Normalized Scores'!$A$5:$A$1048576,)),"")*Summary!$B$12)*100</f>
        <v>2.6394958164656113</v>
      </c>
      <c r="Z172" s="8">
        <f t="shared" si="27"/>
        <v>2.6394958164656113</v>
      </c>
      <c r="AA172" s="33">
        <f>(IFERROR(INDEX('Normalized Scores'!AV$5:AV$1048576,MATCH($D172,'Normalized Scores'!$A$5:$A$1048576,)),"")*Summary!$B$13)*100</f>
        <v>0</v>
      </c>
      <c r="AB172" s="10">
        <f t="shared" si="28"/>
        <v>0</v>
      </c>
      <c r="AC172" s="34">
        <f>(IFERROR(INDEX('Normalized Scores'!BA$5:BA$1048576,MATCH($D172,'Normalized Scores'!$A$5:$A$1048576,)),"")*Summary!$B$14)*100</f>
        <v>5.4093229208726346</v>
      </c>
      <c r="AD172" s="14">
        <f t="shared" si="29"/>
        <v>5.4093229208726346</v>
      </c>
    </row>
    <row r="173" spans="4:30">
      <c r="D173" s="8" t="str">
        <v>A174b1</v>
      </c>
      <c r="E173" s="9" t="str">
        <f>IFERROR(INDEX('Normalized Scores'!B$5:B$1048576,MATCH($D173,'Normalized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73" s="12" t="str">
        <f>IFERROR(INDEX('Normalized Scores'!C$5:C$1048576,MATCH($D173,'Normalized Scores'!$A$5:$A$1048576,)),"")</f>
        <v>Widening</v>
      </c>
      <c r="G173" s="79" t="str">
        <f>IFERROR(INDEX('Normalized Scores'!D$5:D$1048576,MATCH($D173,'Normalized Scores'!$A$5:$A$1048576,)),"")</f>
        <v>Wake</v>
      </c>
      <c r="H173" s="79" t="str">
        <f>IFERROR(INDEX('Normalized Scores'!E$5:E$1048576,MATCH($D173,'Normalized Scores'!$A$5:$A$1048576,)),"")</f>
        <v>Division</v>
      </c>
      <c r="I173" s="79">
        <f>IFERROR(INDEX('Normalized Scores'!F$5:F$1048576,MATCH($D173,'Normalized Scores'!$A$5:$A$1048576,)),"")</f>
        <v>171</v>
      </c>
      <c r="J173" s="79">
        <f>IFERROR(INDEX('Normalized Scores'!G$5:G$1048576,MATCH($D173,'Normalized Scores'!$A$5:$A$1048576,)),"")</f>
        <v>1192.8588613964</v>
      </c>
      <c r="K173" s="36">
        <f>(IFERROR(INDEX('Normalized Scores'!H$5:H$1048576,MATCH($D173,'Normalized Scores'!$A$5:$A$1048576,)),"")*100)</f>
        <v>37.643152356804499</v>
      </c>
      <c r="L173" s="20">
        <f t="shared" si="20"/>
        <v>37.643152356804499</v>
      </c>
      <c r="M173" s="26">
        <f>(IFERROR(INDEX('Normalized Scores'!J$5:J$1048576,MATCH($D173,'Normalized Scores'!$A$5:$A$1048576,)),"")*Summary!$B$6)*100</f>
        <v>2.6181818181818204</v>
      </c>
      <c r="N173" s="20">
        <f t="shared" si="21"/>
        <v>2.6181818181818204</v>
      </c>
      <c r="O173" s="27">
        <f>(IFERROR(INDEX('Normalized Scores'!L$5:L$1048576,MATCH($D173,'Normalized Scores'!$A$5:$A$1048576,)),"")*Summary!$B$7)*100</f>
        <v>1.7183971477576949</v>
      </c>
      <c r="P173" s="20">
        <f t="shared" si="22"/>
        <v>1.7183971477576949</v>
      </c>
      <c r="Q173" s="28">
        <f>(IFERROR(INDEX('Normalized Scores'!R$5:R$1048576,MATCH($D173,'Normalized Scores'!$A$5:$A$1048576,)),"")*Summary!$B$8)*100</f>
        <v>6.6265528056690446</v>
      </c>
      <c r="R173" s="20">
        <f t="shared" si="23"/>
        <v>6.6265528056690446</v>
      </c>
      <c r="S173" s="29">
        <f>(IFERROR(INDEX('Normalized Scores'!Z$5:Z$1048576,MATCH($D173,'Normalized Scores'!$A$5:$A$1048576,)),"")*Summary!$B$9)*100</f>
        <v>3.5985120567601947</v>
      </c>
      <c r="T173" s="8">
        <f t="shared" si="24"/>
        <v>3.5985120567601947</v>
      </c>
      <c r="U173" s="30">
        <f>(IFERROR(INDEX('Normalized Scores'!AL$5:AL$1048576,MATCH($D173,'Normalized Scores'!$A$5:$A$1048576,)),"")*Summary!$B$10)*100</f>
        <v>8.0883854977079039</v>
      </c>
      <c r="V173" s="8">
        <f t="shared" si="25"/>
        <v>8.0883854977079039</v>
      </c>
      <c r="W173" s="31">
        <f>(IFERROR(INDEX('Normalized Scores'!AR$5:AR$1048576,MATCH($D173,'Normalized Scores'!$A$5:$A$1048576,)),"")*Summary!$B$11)*100</f>
        <v>0</v>
      </c>
      <c r="X173" s="8">
        <f t="shared" si="26"/>
        <v>0</v>
      </c>
      <c r="Y173" s="32">
        <f>(IFERROR(INDEX('Normalized Scores'!AT$5:AT$1048576,MATCH($D173,'Normalized Scores'!$A$5:$A$1048576,)),"")*Summary!$B$12)*100</f>
        <v>2.6830484071458183</v>
      </c>
      <c r="Z173" s="8">
        <f t="shared" si="27"/>
        <v>2.6830484071458183</v>
      </c>
      <c r="AA173" s="33">
        <f>(IFERROR(INDEX('Normalized Scores'!AV$5:AV$1048576,MATCH($D173,'Normalized Scores'!$A$5:$A$1048576,)),"")*Summary!$B$13)*100</f>
        <v>0</v>
      </c>
      <c r="AB173" s="10">
        <f t="shared" si="28"/>
        <v>0</v>
      </c>
      <c r="AC173" s="34">
        <f>(IFERROR(INDEX('Normalized Scores'!BA$5:BA$1048576,MATCH($D173,'Normalized Scores'!$A$5:$A$1048576,)),"")*Summary!$B$14)*100</f>
        <v>12.310074623582024</v>
      </c>
      <c r="AD173" s="14">
        <f t="shared" si="29"/>
        <v>12.310074623582024</v>
      </c>
    </row>
    <row r="174" spans="4:30">
      <c r="D174" s="8" t="str">
        <v>A186c</v>
      </c>
      <c r="E174" s="9" t="str">
        <f>IFERROR(INDEX('Normalized Scores'!B$5:B$1048576,MATCH($D174,'Normalized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74" s="12" t="str">
        <f>IFERROR(INDEX('Normalized Scores'!C$5:C$1048576,MATCH($D174,'Normalized Scores'!$A$5:$A$1048576,)),"")</f>
        <v>Center Turn Lane</v>
      </c>
      <c r="G174" s="79" t="str">
        <f>IFERROR(INDEX('Normalized Scores'!D$5:D$1048576,MATCH($D174,'Normalized Scores'!$A$5:$A$1048576,)),"")</f>
        <v>Wake</v>
      </c>
      <c r="H174" s="79" t="str">
        <f>IFERROR(INDEX('Normalized Scores'!E$5:E$1048576,MATCH($D174,'Normalized Scores'!$A$5:$A$1048576,)),"")</f>
        <v>Division</v>
      </c>
      <c r="I174" s="79">
        <f>IFERROR(INDEX('Normalized Scores'!F$5:F$1048576,MATCH($D174,'Normalized Scores'!$A$5:$A$1048576,)),"")</f>
        <v>172</v>
      </c>
      <c r="J174" s="79">
        <f>IFERROR(INDEX('Normalized Scores'!G$5:G$1048576,MATCH($D174,'Normalized Scores'!$A$5:$A$1048576,)),"")</f>
        <v>107.86291094349301</v>
      </c>
      <c r="K174" s="36">
        <f>(IFERROR(INDEX('Normalized Scores'!H$5:H$1048576,MATCH($D174,'Normalized Scores'!$A$5:$A$1048576,)),"")*100)</f>
        <v>37.565399793248339</v>
      </c>
      <c r="L174" s="20">
        <f t="shared" si="20"/>
        <v>37.565399793248339</v>
      </c>
      <c r="M174" s="26">
        <f>(IFERROR(INDEX('Normalized Scores'!J$5:J$1048576,MATCH($D174,'Normalized Scores'!$A$5:$A$1048576,)),"")*Summary!$B$6)*100</f>
        <v>4.90238038597548</v>
      </c>
      <c r="N174" s="20">
        <f t="shared" si="21"/>
        <v>4.90238038597548</v>
      </c>
      <c r="O174" s="27">
        <f>(IFERROR(INDEX('Normalized Scores'!L$5:L$1048576,MATCH($D174,'Normalized Scores'!$A$5:$A$1048576,)),"")*Summary!$B$7)*100</f>
        <v>0</v>
      </c>
      <c r="P174" s="20">
        <f t="shared" si="22"/>
        <v>0</v>
      </c>
      <c r="Q174" s="28">
        <f>(IFERROR(INDEX('Normalized Scores'!R$5:R$1048576,MATCH($D174,'Normalized Scores'!$A$5:$A$1048576,)),"")*Summary!$B$8)*100</f>
        <v>10.343292586059698</v>
      </c>
      <c r="R174" s="20">
        <f t="shared" si="23"/>
        <v>10.343292586059698</v>
      </c>
      <c r="S174" s="29">
        <f>(IFERROR(INDEX('Normalized Scores'!Z$5:Z$1048576,MATCH($D174,'Normalized Scores'!$A$5:$A$1048576,)),"")*Summary!$B$9)*100</f>
        <v>4.050173171368562</v>
      </c>
      <c r="T174" s="8">
        <f t="shared" si="24"/>
        <v>4.050173171368562</v>
      </c>
      <c r="U174" s="30">
        <f>(IFERROR(INDEX('Normalized Scores'!AL$5:AL$1048576,MATCH($D174,'Normalized Scores'!$A$5:$A$1048576,)),"")*Summary!$B$10)*100</f>
        <v>8.2416840156439442</v>
      </c>
      <c r="V174" s="8">
        <f t="shared" si="25"/>
        <v>8.2416840156439442</v>
      </c>
      <c r="W174" s="31">
        <f>(IFERROR(INDEX('Normalized Scores'!AR$5:AR$1048576,MATCH($D174,'Normalized Scores'!$A$5:$A$1048576,)),"")*Summary!$B$11)*100</f>
        <v>0</v>
      </c>
      <c r="X174" s="8">
        <f t="shared" si="26"/>
        <v>0</v>
      </c>
      <c r="Y174" s="32">
        <f>(IFERROR(INDEX('Normalized Scores'!AT$5:AT$1048576,MATCH($D174,'Normalized Scores'!$A$5:$A$1048576,)),"")*Summary!$B$12)*100</f>
        <v>2.9460974245737437</v>
      </c>
      <c r="Z174" s="8">
        <f t="shared" si="27"/>
        <v>2.9460974245737437</v>
      </c>
      <c r="AA174" s="33">
        <f>(IFERROR(INDEX('Normalized Scores'!AV$5:AV$1048576,MATCH($D174,'Normalized Scores'!$A$5:$A$1048576,)),"")*Summary!$B$13)*100</f>
        <v>0</v>
      </c>
      <c r="AB174" s="10">
        <f t="shared" si="28"/>
        <v>0</v>
      </c>
      <c r="AC174" s="34">
        <f>(IFERROR(INDEX('Normalized Scores'!BA$5:BA$1048576,MATCH($D174,'Normalized Scores'!$A$5:$A$1048576,)),"")*Summary!$B$14)*100</f>
        <v>7.0817722096269087</v>
      </c>
      <c r="AD174" s="14">
        <f t="shared" si="29"/>
        <v>7.0817722096269087</v>
      </c>
    </row>
    <row r="175" spans="4:30">
      <c r="D175" s="8" t="str">
        <v>A27c1b</v>
      </c>
      <c r="E175" s="9" t="str">
        <f>IFERROR(INDEX('Normalized Scores'!B$5:B$1048576,MATCH($D175,'Normalized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75" s="12" t="str">
        <f>IFERROR(INDEX('Normalized Scores'!C$5:C$1048576,MATCH($D175,'Normalized Scores'!$A$5:$A$1048576,)),"")</f>
        <v>Widening</v>
      </c>
      <c r="G175" s="79" t="str">
        <f>IFERROR(INDEX('Normalized Scores'!D$5:D$1048576,MATCH($D175,'Normalized Scores'!$A$5:$A$1048576,)),"")</f>
        <v>Wake</v>
      </c>
      <c r="H175" s="79" t="str">
        <f>IFERROR(INDEX('Normalized Scores'!E$5:E$1048576,MATCH($D175,'Normalized Scores'!$A$5:$A$1048576,)),"")</f>
        <v>Division</v>
      </c>
      <c r="I175" s="79">
        <f>IFERROR(INDEX('Normalized Scores'!F$5:F$1048576,MATCH($D175,'Normalized Scores'!$A$5:$A$1048576,)),"")</f>
        <v>173</v>
      </c>
      <c r="J175" s="79">
        <f>IFERROR(INDEX('Normalized Scores'!G$5:G$1048576,MATCH($D175,'Normalized Scores'!$A$5:$A$1048576,)),"")</f>
        <v>0</v>
      </c>
      <c r="K175" s="36">
        <f>(IFERROR(INDEX('Normalized Scores'!H$5:H$1048576,MATCH($D175,'Normalized Scores'!$A$5:$A$1048576,)),"")*100)</f>
        <v>37.556134398966854</v>
      </c>
      <c r="L175" s="20">
        <f t="shared" si="20"/>
        <v>37.556134398966854</v>
      </c>
      <c r="M175" s="26">
        <f>(IFERROR(INDEX('Normalized Scores'!J$5:J$1048576,MATCH($D175,'Normalized Scores'!$A$5:$A$1048576,)),"")*Summary!$B$6)*100</f>
        <v>1.4545454545454539</v>
      </c>
      <c r="N175" s="20">
        <f t="shared" si="21"/>
        <v>1.4545454545454539</v>
      </c>
      <c r="O175" s="27">
        <f>(IFERROR(INDEX('Normalized Scores'!L$5:L$1048576,MATCH($D175,'Normalized Scores'!$A$5:$A$1048576,)),"")*Summary!$B$7)*100</f>
        <v>2.7373779899747799</v>
      </c>
      <c r="P175" s="20">
        <f t="shared" si="22"/>
        <v>2.7373779899747799</v>
      </c>
      <c r="Q175" s="28">
        <f>(IFERROR(INDEX('Normalized Scores'!R$5:R$1048576,MATCH($D175,'Normalized Scores'!$A$5:$A$1048576,)),"")*Summary!$B$8)*100</f>
        <v>9.7084656186989911</v>
      </c>
      <c r="R175" s="20">
        <f t="shared" si="23"/>
        <v>9.7084656186989911</v>
      </c>
      <c r="S175" s="29">
        <f>(IFERROR(INDEX('Normalized Scores'!Z$5:Z$1048576,MATCH($D175,'Normalized Scores'!$A$5:$A$1048576,)),"")*Summary!$B$9)*100</f>
        <v>4.4261005929790977</v>
      </c>
      <c r="T175" s="8">
        <f t="shared" si="24"/>
        <v>4.4261005929790977</v>
      </c>
      <c r="U175" s="30">
        <f>(IFERROR(INDEX('Normalized Scores'!AL$5:AL$1048576,MATCH($D175,'Normalized Scores'!$A$5:$A$1048576,)),"")*Summary!$B$10)*100</f>
        <v>6.0490451704698218</v>
      </c>
      <c r="V175" s="8">
        <f t="shared" si="25"/>
        <v>6.0490451704698218</v>
      </c>
      <c r="W175" s="31">
        <f>(IFERROR(INDEX('Normalized Scores'!AR$5:AR$1048576,MATCH($D175,'Normalized Scores'!$A$5:$A$1048576,)),"")*Summary!$B$11)*100</f>
        <v>0</v>
      </c>
      <c r="X175" s="8">
        <f t="shared" si="26"/>
        <v>0</v>
      </c>
      <c r="Y175" s="32">
        <f>(IFERROR(INDEX('Normalized Scores'!AT$5:AT$1048576,MATCH($D175,'Normalized Scores'!$A$5:$A$1048576,)),"")*Summary!$B$12)*100</f>
        <v>2.7365634686756901</v>
      </c>
      <c r="Z175" s="8">
        <f t="shared" si="27"/>
        <v>2.7365634686756901</v>
      </c>
      <c r="AA175" s="33">
        <f>(IFERROR(INDEX('Normalized Scores'!AV$5:AV$1048576,MATCH($D175,'Normalized Scores'!$A$5:$A$1048576,)),"")*Summary!$B$13)*100</f>
        <v>0</v>
      </c>
      <c r="AB175" s="10">
        <f t="shared" si="28"/>
        <v>0</v>
      </c>
      <c r="AC175" s="34">
        <f>(IFERROR(INDEX('Normalized Scores'!BA$5:BA$1048576,MATCH($D175,'Normalized Scores'!$A$5:$A$1048576,)),"")*Summary!$B$14)*100</f>
        <v>10.444036103623024</v>
      </c>
      <c r="AD175" s="14">
        <f t="shared" si="29"/>
        <v>10.444036103623024</v>
      </c>
    </row>
    <row r="176" spans="4:30">
      <c r="D176" s="8" t="str">
        <v>A162</v>
      </c>
      <c r="E176" s="9" t="str">
        <f>IFERROR(INDEX('Normalized Scores'!B$5:B$1048576,MATCH($D176,'Normalized Scores'!$A$5:$A$1048576,)),"")</f>
        <v>Buffaloe Rd is proposed to be a 4 lane Major Thoroughfare between Southall Rd and Stone Station Drive. An AADT of 24000 is expected in the planning horizon year (2055) which would cause Buffaloe Rd to operate inefficiently in 2055. The purpose of this project is to reduce congestion so Buffaloe Rd will operate more efficiently in 2055</v>
      </c>
      <c r="F176" s="12" t="str">
        <f>IFERROR(INDEX('Normalized Scores'!C$5:C$1048576,MATCH($D176,'Normalized Scores'!$A$5:$A$1048576,)),"")</f>
        <v>Widening</v>
      </c>
      <c r="G176" s="79" t="str">
        <f>IFERROR(INDEX('Normalized Scores'!D$5:D$1048576,MATCH($D176,'Normalized Scores'!$A$5:$A$1048576,)),"")</f>
        <v>Wake</v>
      </c>
      <c r="H176" s="79" t="str">
        <f>IFERROR(INDEX('Normalized Scores'!E$5:E$1048576,MATCH($D176,'Normalized Scores'!$A$5:$A$1048576,)),"")</f>
        <v>Division</v>
      </c>
      <c r="I176" s="79">
        <f>IFERROR(INDEX('Normalized Scores'!F$5:F$1048576,MATCH($D176,'Normalized Scores'!$A$5:$A$1048576,)),"")</f>
        <v>174</v>
      </c>
      <c r="J176" s="79">
        <f>IFERROR(INDEX('Normalized Scores'!G$5:G$1048576,MATCH($D176,'Normalized Scores'!$A$5:$A$1048576,)),"")</f>
        <v>31.144150896512802</v>
      </c>
      <c r="K176" s="36">
        <f>(IFERROR(INDEX('Normalized Scores'!H$5:H$1048576,MATCH($D176,'Normalized Scores'!$A$5:$A$1048576,)),"")*100)</f>
        <v>37.543502020764485</v>
      </c>
      <c r="L176" s="20">
        <f t="shared" si="20"/>
        <v>37.543502020764485</v>
      </c>
      <c r="M176" s="26">
        <f>(IFERROR(INDEX('Normalized Scores'!J$5:J$1048576,MATCH($D176,'Normalized Scores'!$A$5:$A$1048576,)),"")*Summary!$B$6)*100</f>
        <v>4.4026647747057606</v>
      </c>
      <c r="N176" s="20">
        <f t="shared" si="21"/>
        <v>4.4026647747057606</v>
      </c>
      <c r="O176" s="27">
        <f>(IFERROR(INDEX('Normalized Scores'!L$5:L$1048576,MATCH($D176,'Normalized Scores'!$A$5:$A$1048576,)),"")*Summary!$B$7)*100</f>
        <v>1.4089811736777327</v>
      </c>
      <c r="P176" s="20">
        <f t="shared" si="22"/>
        <v>1.4089811736777327</v>
      </c>
      <c r="Q176" s="28">
        <f>(IFERROR(INDEX('Normalized Scores'!R$5:R$1048576,MATCH($D176,'Normalized Scores'!$A$5:$A$1048576,)),"")*Summary!$B$8)*100</f>
        <v>11.606149625707673</v>
      </c>
      <c r="R176" s="20">
        <f t="shared" si="23"/>
        <v>11.606149625707673</v>
      </c>
      <c r="S176" s="29">
        <f>(IFERROR(INDEX('Normalized Scores'!Z$5:Z$1048576,MATCH($D176,'Normalized Scores'!$A$5:$A$1048576,)),"")*Summary!$B$9)*100</f>
        <v>3.6931482147084949</v>
      </c>
      <c r="T176" s="8">
        <f t="shared" si="24"/>
        <v>3.6931482147084949</v>
      </c>
      <c r="U176" s="30">
        <f>(IFERROR(INDEX('Normalized Scores'!AL$5:AL$1048576,MATCH($D176,'Normalized Scores'!$A$5:$A$1048576,)),"")*Summary!$B$10)*100</f>
        <v>7.3836294815183905</v>
      </c>
      <c r="V176" s="8">
        <f t="shared" si="25"/>
        <v>7.3836294815183905</v>
      </c>
      <c r="W176" s="31">
        <f>(IFERROR(INDEX('Normalized Scores'!AR$5:AR$1048576,MATCH($D176,'Normalized Scores'!$A$5:$A$1048576,)),"")*Summary!$B$11)*100</f>
        <v>0</v>
      </c>
      <c r="X176" s="8">
        <f t="shared" si="26"/>
        <v>0</v>
      </c>
      <c r="Y176" s="32">
        <f>(IFERROR(INDEX('Normalized Scores'!AT$5:AT$1048576,MATCH($D176,'Normalized Scores'!$A$5:$A$1048576,)),"")*Summary!$B$12)*100</f>
        <v>2.5223101093202072</v>
      </c>
      <c r="Z176" s="8">
        <f t="shared" si="27"/>
        <v>2.5223101093202072</v>
      </c>
      <c r="AA176" s="33">
        <f>(IFERROR(INDEX('Normalized Scores'!AV$5:AV$1048576,MATCH($D176,'Normalized Scores'!$A$5:$A$1048576,)),"")*Summary!$B$13)*100</f>
        <v>0</v>
      </c>
      <c r="AB176" s="10">
        <f t="shared" si="28"/>
        <v>0</v>
      </c>
      <c r="AC176" s="34">
        <f>(IFERROR(INDEX('Normalized Scores'!BA$5:BA$1048576,MATCH($D176,'Normalized Scores'!$A$5:$A$1048576,)),"")*Summary!$B$14)*100</f>
        <v>6.5266186411262268</v>
      </c>
      <c r="AD176" s="14">
        <f t="shared" si="29"/>
        <v>6.5266186411262268</v>
      </c>
    </row>
    <row r="177" spans="4:30">
      <c r="D177" s="8" t="str">
        <v>A217b</v>
      </c>
      <c r="E177" s="9" t="str">
        <f>IFERROR(INDEX('Normalized Scores'!B$5:B$1048576,MATCH($D177,'Normalized Scores'!$A$5:$A$1048576,)),"")</f>
        <v>Sunset Lake Rd Ext is proposed to be a 2 lane Major Thoroughfare between Old Holly Springs Apex and Main St. An AADT of 8000 is expected in the planning horizon year (2055) which would cause Sunset Lake Rd Ext to operate inefficiently in 2055. The purpose of this project is to reduce congestion so Sunset Lake Rd Ext will operate more efficiently in 2055.</v>
      </c>
      <c r="F177" s="12" t="str">
        <f>IFERROR(INDEX('Normalized Scores'!C$5:C$1048576,MATCH($D177,'Normalized Scores'!$A$5:$A$1048576,)),"")</f>
        <v>New Location</v>
      </c>
      <c r="G177" s="79" t="str">
        <f>IFERROR(INDEX('Normalized Scores'!D$5:D$1048576,MATCH($D177,'Normalized Scores'!$A$5:$A$1048576,)),"")</f>
        <v>Wake</v>
      </c>
      <c r="H177" s="79" t="str">
        <f>IFERROR(INDEX('Normalized Scores'!E$5:E$1048576,MATCH($D177,'Normalized Scores'!$A$5:$A$1048576,)),"")</f>
        <v>Division</v>
      </c>
      <c r="I177" s="79">
        <f>IFERROR(INDEX('Normalized Scores'!F$5:F$1048576,MATCH($D177,'Normalized Scores'!$A$5:$A$1048576,)),"")</f>
        <v>175</v>
      </c>
      <c r="J177" s="79">
        <f>IFERROR(INDEX('Normalized Scores'!G$5:G$1048576,MATCH($D177,'Normalized Scores'!$A$5:$A$1048576,)),"")</f>
        <v>0</v>
      </c>
      <c r="K177" s="36">
        <f>(IFERROR(INDEX('Normalized Scores'!H$5:H$1048576,MATCH($D177,'Normalized Scores'!$A$5:$A$1048576,)),"")*100)</f>
        <v>37.524045568421336</v>
      </c>
      <c r="L177" s="20">
        <f t="shared" si="20"/>
        <v>37.524045568421336</v>
      </c>
      <c r="M177" s="26">
        <f>(IFERROR(INDEX('Normalized Scores'!J$5:J$1048576,MATCH($D177,'Normalized Scores'!$A$5:$A$1048576,)),"")*Summary!$B$6)*100</f>
        <v>3.9542327536788004</v>
      </c>
      <c r="N177" s="20">
        <f t="shared" si="21"/>
        <v>3.9542327536788004</v>
      </c>
      <c r="O177" s="27">
        <f>(IFERROR(INDEX('Normalized Scores'!L$5:L$1048576,MATCH($D177,'Normalized Scores'!$A$5:$A$1048576,)),"")*Summary!$B$7)*100</f>
        <v>0</v>
      </c>
      <c r="P177" s="20">
        <f t="shared" si="22"/>
        <v>0</v>
      </c>
      <c r="Q177" s="28">
        <f>(IFERROR(INDEX('Normalized Scores'!R$5:R$1048576,MATCH($D177,'Normalized Scores'!$A$5:$A$1048576,)),"")*Summary!$B$8)*100</f>
        <v>11.044427666037445</v>
      </c>
      <c r="R177" s="20">
        <f t="shared" si="23"/>
        <v>11.044427666037445</v>
      </c>
      <c r="S177" s="29">
        <f>(IFERROR(INDEX('Normalized Scores'!Z$5:Z$1048576,MATCH($D177,'Normalized Scores'!$A$5:$A$1048576,)),"")*Summary!$B$9)*100</f>
        <v>6.3219108362962499</v>
      </c>
      <c r="T177" s="8">
        <f t="shared" si="24"/>
        <v>6.3219108362962499</v>
      </c>
      <c r="U177" s="30">
        <f>(IFERROR(INDEX('Normalized Scores'!AL$5:AL$1048576,MATCH($D177,'Normalized Scores'!$A$5:$A$1048576,)),"")*Summary!$B$10)*100</f>
        <v>7.5483087644755686</v>
      </c>
      <c r="V177" s="8">
        <f t="shared" si="25"/>
        <v>7.5483087644755686</v>
      </c>
      <c r="W177" s="31">
        <f>(IFERROR(INDEX('Normalized Scores'!AR$5:AR$1048576,MATCH($D177,'Normalized Scores'!$A$5:$A$1048576,)),"")*Summary!$B$11)*100</f>
        <v>0</v>
      </c>
      <c r="X177" s="8">
        <f t="shared" si="26"/>
        <v>0</v>
      </c>
      <c r="Y177" s="32">
        <f>(IFERROR(INDEX('Normalized Scores'!AT$5:AT$1048576,MATCH($D177,'Normalized Scores'!$A$5:$A$1048576,)),"")*Summary!$B$12)*100</f>
        <v>3.1271217180466153</v>
      </c>
      <c r="Z177" s="8">
        <f t="shared" si="27"/>
        <v>3.1271217180466153</v>
      </c>
      <c r="AA177" s="33">
        <f>(IFERROR(INDEX('Normalized Scores'!AV$5:AV$1048576,MATCH($D177,'Normalized Scores'!$A$5:$A$1048576,)),"")*Summary!$B$13)*100</f>
        <v>0</v>
      </c>
      <c r="AB177" s="10">
        <f t="shared" si="28"/>
        <v>0</v>
      </c>
      <c r="AC177" s="34">
        <f>(IFERROR(INDEX('Normalized Scores'!BA$5:BA$1048576,MATCH($D177,'Normalized Scores'!$A$5:$A$1048576,)),"")*Summary!$B$14)*100</f>
        <v>5.5280438298866512</v>
      </c>
      <c r="AD177" s="14">
        <f t="shared" si="29"/>
        <v>5.5280438298866512</v>
      </c>
    </row>
    <row r="178" spans="4:30">
      <c r="D178" s="8" t="str">
        <v>A193a2</v>
      </c>
      <c r="E178" s="9" t="str">
        <f>IFERROR(INDEX('Normalized Scores'!B$5:B$1048576,MATCH($D178,'Normalized Scores'!$A$5:$A$1048576,)),"")</f>
        <v>Sunset Lake Rd is proposed to be a 4 lane Major Thoroughfare between US 401  and Product Road. An AADT of 16000 is expected in the planning horizon year (2055) which would cause Sunset Lake Rd to operate inefficiently in 2055. The purpose of this project is to reduce congestion so Sunset Lake Rd will operate more efficiently in 2055</v>
      </c>
      <c r="F178" s="12" t="str">
        <f>IFERROR(INDEX('Normalized Scores'!C$5:C$1048576,MATCH($D178,'Normalized Scores'!$A$5:$A$1048576,)),"")</f>
        <v>Widening</v>
      </c>
      <c r="G178" s="79" t="str">
        <f>IFERROR(INDEX('Normalized Scores'!D$5:D$1048576,MATCH($D178,'Normalized Scores'!$A$5:$A$1048576,)),"")</f>
        <v>Wake</v>
      </c>
      <c r="H178" s="79" t="str">
        <f>IFERROR(INDEX('Normalized Scores'!E$5:E$1048576,MATCH($D178,'Normalized Scores'!$A$5:$A$1048576,)),"")</f>
        <v>Division</v>
      </c>
      <c r="I178" s="79">
        <f>IFERROR(INDEX('Normalized Scores'!F$5:F$1048576,MATCH($D178,'Normalized Scores'!$A$5:$A$1048576,)),"")</f>
        <v>176</v>
      </c>
      <c r="J178" s="79">
        <f>IFERROR(INDEX('Normalized Scores'!G$5:G$1048576,MATCH($D178,'Normalized Scores'!$A$5:$A$1048576,)),"")</f>
        <v>28.311870556752201</v>
      </c>
      <c r="K178" s="36">
        <f>(IFERROR(INDEX('Normalized Scores'!H$5:H$1048576,MATCH($D178,'Normalized Scores'!$A$5:$A$1048576,)),"")*100)</f>
        <v>37.38753032854661</v>
      </c>
      <c r="L178" s="20">
        <f t="shared" si="20"/>
        <v>37.38753032854661</v>
      </c>
      <c r="M178" s="26">
        <f>(IFERROR(INDEX('Normalized Scores'!J$5:J$1048576,MATCH($D178,'Normalized Scores'!$A$5:$A$1048576,)),"")*Summary!$B$6)*100</f>
        <v>4.21421550189784</v>
      </c>
      <c r="N178" s="20">
        <f t="shared" si="21"/>
        <v>4.21421550189784</v>
      </c>
      <c r="O178" s="27">
        <f>(IFERROR(INDEX('Normalized Scores'!L$5:L$1048576,MATCH($D178,'Normalized Scores'!$A$5:$A$1048576,)),"")*Summary!$B$7)*100</f>
        <v>0</v>
      </c>
      <c r="P178" s="20">
        <f t="shared" si="22"/>
        <v>0</v>
      </c>
      <c r="Q178" s="28">
        <f>(IFERROR(INDEX('Normalized Scores'!R$5:R$1048576,MATCH($D178,'Normalized Scores'!$A$5:$A$1048576,)),"")*Summary!$B$8)*100</f>
        <v>14.161017261684512</v>
      </c>
      <c r="R178" s="20">
        <f t="shared" si="23"/>
        <v>14.161017261684512</v>
      </c>
      <c r="S178" s="29">
        <f>(IFERROR(INDEX('Normalized Scores'!Z$5:Z$1048576,MATCH($D178,'Normalized Scores'!$A$5:$A$1048576,)),"")*Summary!$B$9)*100</f>
        <v>4.489679261156466</v>
      </c>
      <c r="T178" s="8">
        <f t="shared" si="24"/>
        <v>4.489679261156466</v>
      </c>
      <c r="U178" s="30">
        <f>(IFERROR(INDEX('Normalized Scores'!AL$5:AL$1048576,MATCH($D178,'Normalized Scores'!$A$5:$A$1048576,)),"")*Summary!$B$10)*100</f>
        <v>0.95573759271562075</v>
      </c>
      <c r="V178" s="8">
        <f t="shared" si="25"/>
        <v>0.95573759271562075</v>
      </c>
      <c r="W178" s="31">
        <f>(IFERROR(INDEX('Normalized Scores'!AR$5:AR$1048576,MATCH($D178,'Normalized Scores'!$A$5:$A$1048576,)),"")*Summary!$B$11)*100</f>
        <v>0</v>
      </c>
      <c r="X178" s="8">
        <f t="shared" si="26"/>
        <v>0</v>
      </c>
      <c r="Y178" s="32">
        <f>(IFERROR(INDEX('Normalized Scores'!AT$5:AT$1048576,MATCH($D178,'Normalized Scores'!$A$5:$A$1048576,)),"")*Summary!$B$12)*100</f>
        <v>2.6677503341722621</v>
      </c>
      <c r="Z178" s="8">
        <f t="shared" si="27"/>
        <v>2.6677503341722621</v>
      </c>
      <c r="AA178" s="33">
        <f>(IFERROR(INDEX('Normalized Scores'!AV$5:AV$1048576,MATCH($D178,'Normalized Scores'!$A$5:$A$1048576,)),"")*Summary!$B$13)*100</f>
        <v>0</v>
      </c>
      <c r="AB178" s="10">
        <f t="shared" si="28"/>
        <v>0</v>
      </c>
      <c r="AC178" s="34">
        <f>(IFERROR(INDEX('Normalized Scores'!BA$5:BA$1048576,MATCH($D178,'Normalized Scores'!$A$5:$A$1048576,)),"")*Summary!$B$14)*100</f>
        <v>10.89913037691991</v>
      </c>
      <c r="AD178" s="14">
        <f t="shared" si="29"/>
        <v>10.89913037691991</v>
      </c>
    </row>
    <row r="179" spans="4:30">
      <c r="D179" s="8" t="str">
        <v>A77b2</v>
      </c>
      <c r="E179" s="9" t="str">
        <f>IFERROR(INDEX('Normalized Scores'!B$5:B$1048576,MATCH($D179,'Normalized Scores'!$A$5:$A$1048576,)),"")</f>
        <v>The Long Range Transportation Plan includes the goal of improving mobility within the region, which is defined as the provision of transportation infrastructure for all vehicles and pedestrians. West Lake Rd currently is operating at an unacceptable LOS and is expected to worsen in the future. The purpose of this project is to improve mobility along West Lake Rd between Ten Ten Rd and Middle Creek Park Avenue to an acceptable LOS in the peak period and direction while also providing facilities for pedestrians and bicyclists.</v>
      </c>
      <c r="F179" s="12" t="str">
        <f>IFERROR(INDEX('Normalized Scores'!C$5:C$1048576,MATCH($D179,'Normalized Scores'!$A$5:$A$1048576,)),"")</f>
        <v>Widening</v>
      </c>
      <c r="G179" s="79" t="str">
        <f>IFERROR(INDEX('Normalized Scores'!D$5:D$1048576,MATCH($D179,'Normalized Scores'!$A$5:$A$1048576,)),"")</f>
        <v>Wake</v>
      </c>
      <c r="H179" s="79" t="str">
        <f>IFERROR(INDEX('Normalized Scores'!E$5:E$1048576,MATCH($D179,'Normalized Scores'!$A$5:$A$1048576,)),"")</f>
        <v>Division</v>
      </c>
      <c r="I179" s="79">
        <f>IFERROR(INDEX('Normalized Scores'!F$5:F$1048576,MATCH($D179,'Normalized Scores'!$A$5:$A$1048576,)),"")</f>
        <v>177</v>
      </c>
      <c r="J179" s="79">
        <f>IFERROR(INDEX('Normalized Scores'!G$5:G$1048576,MATCH($D179,'Normalized Scores'!$A$5:$A$1048576,)),"")</f>
        <v>426.284196299614</v>
      </c>
      <c r="K179" s="36">
        <f>(IFERROR(INDEX('Normalized Scores'!H$5:H$1048576,MATCH($D179,'Normalized Scores'!$A$5:$A$1048576,)),"")*100)</f>
        <v>37.376196591332402</v>
      </c>
      <c r="L179" s="20">
        <f t="shared" si="20"/>
        <v>37.376196591332402</v>
      </c>
      <c r="M179" s="26">
        <f>(IFERROR(INDEX('Normalized Scores'!J$5:J$1048576,MATCH($D179,'Normalized Scores'!$A$5:$A$1048576,)),"")*Summary!$B$6)*100</f>
        <v>7.0207227027643802</v>
      </c>
      <c r="N179" s="20">
        <f t="shared" si="21"/>
        <v>7.0207227027643802</v>
      </c>
      <c r="O179" s="27">
        <f>(IFERROR(INDEX('Normalized Scores'!L$5:L$1048576,MATCH($D179,'Normalized Scores'!$A$5:$A$1048576,)),"")*Summary!$B$7)*100</f>
        <v>2.3510952739588413</v>
      </c>
      <c r="P179" s="20">
        <f t="shared" si="22"/>
        <v>2.3510952739588413</v>
      </c>
      <c r="Q179" s="28">
        <f>(IFERROR(INDEX('Normalized Scores'!R$5:R$1048576,MATCH($D179,'Normalized Scores'!$A$5:$A$1048576,)),"")*Summary!$B$8)*100</f>
        <v>10.473140910406435</v>
      </c>
      <c r="R179" s="20">
        <f t="shared" si="23"/>
        <v>10.473140910406435</v>
      </c>
      <c r="S179" s="29">
        <f>(IFERROR(INDEX('Normalized Scores'!Z$5:Z$1048576,MATCH($D179,'Normalized Scores'!$A$5:$A$1048576,)),"")*Summary!$B$9)*100</f>
        <v>3.9778862889829654</v>
      </c>
      <c r="T179" s="8">
        <f t="shared" si="24"/>
        <v>3.9778862889829654</v>
      </c>
      <c r="U179" s="30">
        <f>(IFERROR(INDEX('Normalized Scores'!AL$5:AL$1048576,MATCH($D179,'Normalized Scores'!$A$5:$A$1048576,)),"")*Summary!$B$10)*100</f>
        <v>3.7926198711573837</v>
      </c>
      <c r="V179" s="8">
        <f t="shared" si="25"/>
        <v>3.7926198711573837</v>
      </c>
      <c r="W179" s="31">
        <f>(IFERROR(INDEX('Normalized Scores'!AR$5:AR$1048576,MATCH($D179,'Normalized Scores'!$A$5:$A$1048576,)),"")*Summary!$B$11)*100</f>
        <v>0</v>
      </c>
      <c r="X179" s="8">
        <f t="shared" si="26"/>
        <v>0</v>
      </c>
      <c r="Y179" s="32">
        <f>(IFERROR(INDEX('Normalized Scores'!AT$5:AT$1048576,MATCH($D179,'Normalized Scores'!$A$5:$A$1048576,)),"")*Summary!$B$12)*100</f>
        <v>2.8123915564013759</v>
      </c>
      <c r="Z179" s="8">
        <f t="shared" si="27"/>
        <v>2.8123915564013759</v>
      </c>
      <c r="AA179" s="33">
        <f>(IFERROR(INDEX('Normalized Scores'!AV$5:AV$1048576,MATCH($D179,'Normalized Scores'!$A$5:$A$1048576,)),"")*Summary!$B$13)*100</f>
        <v>0</v>
      </c>
      <c r="AB179" s="10">
        <f t="shared" si="28"/>
        <v>0</v>
      </c>
      <c r="AC179" s="34">
        <f>(IFERROR(INDEX('Normalized Scores'!BA$5:BA$1048576,MATCH($D179,'Normalized Scores'!$A$5:$A$1048576,)),"")*Summary!$B$14)*100</f>
        <v>6.9483399876610186</v>
      </c>
      <c r="AD179" s="14">
        <f t="shared" si="29"/>
        <v>6.9483399876610186</v>
      </c>
    </row>
    <row r="180" spans="4:30">
      <c r="D180" s="8" t="str">
        <v>A449</v>
      </c>
      <c r="E180" s="9" t="str">
        <f>IFERROR(INDEX('Normalized Scores'!B$5:B$1048576,MATCH($D180,'Normalized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80" s="12" t="str">
        <f>IFERROR(INDEX('Normalized Scores'!C$5:C$1048576,MATCH($D180,'Normalized Scores'!$A$5:$A$1048576,)),"")</f>
        <v>New Location</v>
      </c>
      <c r="G180" s="79" t="str">
        <f>IFERROR(INDEX('Normalized Scores'!D$5:D$1048576,MATCH($D180,'Normalized Scores'!$A$5:$A$1048576,)),"")</f>
        <v>Wake</v>
      </c>
      <c r="H180" s="79" t="str">
        <f>IFERROR(INDEX('Normalized Scores'!E$5:E$1048576,MATCH($D180,'Normalized Scores'!$A$5:$A$1048576,)),"")</f>
        <v>Division</v>
      </c>
      <c r="I180" s="79">
        <f>IFERROR(INDEX('Normalized Scores'!F$5:F$1048576,MATCH($D180,'Normalized Scores'!$A$5:$A$1048576,)),"")</f>
        <v>178</v>
      </c>
      <c r="J180" s="79">
        <f>IFERROR(INDEX('Normalized Scores'!G$5:G$1048576,MATCH($D180,'Normalized Scores'!$A$5:$A$1048576,)),"")</f>
        <v>0</v>
      </c>
      <c r="K180" s="36">
        <f>(IFERROR(INDEX('Normalized Scores'!H$5:H$1048576,MATCH($D180,'Normalized Scores'!$A$5:$A$1048576,)),"")*100)</f>
        <v>37.328174776352959</v>
      </c>
      <c r="L180" s="20">
        <f t="shared" si="20"/>
        <v>37.328174776352959</v>
      </c>
      <c r="M180" s="26">
        <f>(IFERROR(INDEX('Normalized Scores'!J$5:J$1048576,MATCH($D180,'Normalized Scores'!$A$5:$A$1048576,)),"")*Summary!$B$6)*100</f>
        <v>4.2109846525133401</v>
      </c>
      <c r="N180" s="20">
        <f t="shared" si="21"/>
        <v>4.2109846525133401</v>
      </c>
      <c r="O180" s="27">
        <f>(IFERROR(INDEX('Normalized Scores'!L$5:L$1048576,MATCH($D180,'Normalized Scores'!$A$5:$A$1048576,)),"")*Summary!$B$7)*100</f>
        <v>0</v>
      </c>
      <c r="P180" s="20">
        <f t="shared" si="22"/>
        <v>0</v>
      </c>
      <c r="Q180" s="28">
        <f>(IFERROR(INDEX('Normalized Scores'!R$5:R$1048576,MATCH($D180,'Normalized Scores'!$A$5:$A$1048576,)),"")*Summary!$B$8)*100</f>
        <v>14.822240487762715</v>
      </c>
      <c r="R180" s="20">
        <f t="shared" si="23"/>
        <v>14.822240487762715</v>
      </c>
      <c r="S180" s="29">
        <f>(IFERROR(INDEX('Normalized Scores'!Z$5:Z$1048576,MATCH($D180,'Normalized Scores'!$A$5:$A$1048576,)),"")*Summary!$B$9)*100</f>
        <v>7.9123967472574952</v>
      </c>
      <c r="T180" s="8">
        <f t="shared" si="24"/>
        <v>7.9123967472574952</v>
      </c>
      <c r="U180" s="30">
        <f>(IFERROR(INDEX('Normalized Scores'!AL$5:AL$1048576,MATCH($D180,'Normalized Scores'!$A$5:$A$1048576,)),"")*Summary!$B$10)*100</f>
        <v>3.0033575978276059</v>
      </c>
      <c r="V180" s="8">
        <f t="shared" si="25"/>
        <v>3.0033575978276059</v>
      </c>
      <c r="W180" s="31">
        <f>(IFERROR(INDEX('Normalized Scores'!AR$5:AR$1048576,MATCH($D180,'Normalized Scores'!$A$5:$A$1048576,)),"")*Summary!$B$11)*100</f>
        <v>0</v>
      </c>
      <c r="X180" s="8">
        <f t="shared" si="26"/>
        <v>0</v>
      </c>
      <c r="Y180" s="32">
        <f>(IFERROR(INDEX('Normalized Scores'!AT$5:AT$1048576,MATCH($D180,'Normalized Scores'!$A$5:$A$1048576,)),"")*Summary!$B$12)*100</f>
        <v>2.3695228495002763</v>
      </c>
      <c r="Z180" s="8">
        <f t="shared" si="27"/>
        <v>2.3695228495002763</v>
      </c>
      <c r="AA180" s="33">
        <f>(IFERROR(INDEX('Normalized Scores'!AV$5:AV$1048576,MATCH($D180,'Normalized Scores'!$A$5:$A$1048576,)),"")*Summary!$B$13)*100</f>
        <v>0</v>
      </c>
      <c r="AB180" s="10">
        <f t="shared" si="28"/>
        <v>0</v>
      </c>
      <c r="AC180" s="34">
        <f>(IFERROR(INDEX('Normalized Scores'!BA$5:BA$1048576,MATCH($D180,'Normalized Scores'!$A$5:$A$1048576,)),"")*Summary!$B$14)*100</f>
        <v>5.0096724414915235</v>
      </c>
      <c r="AD180" s="14">
        <f t="shared" si="29"/>
        <v>5.0096724414915235</v>
      </c>
    </row>
    <row r="181" spans="4:30">
      <c r="D181" s="8" t="str">
        <v>Grnv2</v>
      </c>
      <c r="E181" s="9" t="str">
        <f>IFERROR(INDEX('Normalized Scores'!B$5:B$1048576,MATCH($D181,'Normalized Scores'!$A$5:$A$1048576,)),"")</f>
        <v>US 15  is proposed to be a 4 lane Boulevard between I-85  and Gate #2 Rd. An AADT of 18000 is expected in the planning horizon year (2055) which would cause US 15  to operate inefficiently in 2055. The purpose of this project is to reduce congestion so US 15  will operate more efficiently in 2055</v>
      </c>
      <c r="F181" s="12" t="str">
        <f>IFERROR(INDEX('Normalized Scores'!C$5:C$1048576,MATCH($D181,'Normalized Scores'!$A$5:$A$1048576,)),"")</f>
        <v>Widening</v>
      </c>
      <c r="G181" s="79" t="str">
        <f>IFERROR(INDEX('Normalized Scores'!D$5:D$1048576,MATCH($D181,'Normalized Scores'!$A$5:$A$1048576,)),"")</f>
        <v>Granville</v>
      </c>
      <c r="H181" s="79" t="str">
        <f>IFERROR(INDEX('Normalized Scores'!E$5:E$1048576,MATCH($D181,'Normalized Scores'!$A$5:$A$1048576,)),"")</f>
        <v>Regional</v>
      </c>
      <c r="I181" s="79">
        <f>IFERROR(INDEX('Normalized Scores'!F$5:F$1048576,MATCH($D181,'Normalized Scores'!$A$5:$A$1048576,)),"")</f>
        <v>179</v>
      </c>
      <c r="J181" s="79">
        <f>IFERROR(INDEX('Normalized Scores'!G$5:G$1048576,MATCH($D181,'Normalized Scores'!$A$5:$A$1048576,)),"")</f>
        <v>118.22434334186001</v>
      </c>
      <c r="K181" s="36">
        <f>(IFERROR(INDEX('Normalized Scores'!H$5:H$1048576,MATCH($D181,'Normalized Scores'!$A$5:$A$1048576,)),"")*100)</f>
        <v>37.202733580107108</v>
      </c>
      <c r="L181" s="20">
        <f t="shared" si="20"/>
        <v>37.202733580107108</v>
      </c>
      <c r="M181" s="26">
        <f>(IFERROR(INDEX('Normalized Scores'!J$5:J$1048576,MATCH($D181,'Normalized Scores'!$A$5:$A$1048576,)),"")*Summary!$B$6)*100</f>
        <v>10.12097460027476</v>
      </c>
      <c r="N181" s="20">
        <f t="shared" si="21"/>
        <v>10.12097460027476</v>
      </c>
      <c r="O181" s="27">
        <f>(IFERROR(INDEX('Normalized Scores'!L$5:L$1048576,MATCH($D181,'Normalized Scores'!$A$5:$A$1048576,)),"")*Summary!$B$7)*100</f>
        <v>1.5850534669032239</v>
      </c>
      <c r="P181" s="20">
        <f t="shared" si="22"/>
        <v>1.5850534669032239</v>
      </c>
      <c r="Q181" s="28">
        <f>(IFERROR(INDEX('Normalized Scores'!R$5:R$1048576,MATCH($D181,'Normalized Scores'!$A$5:$A$1048576,)),"")*Summary!$B$8)*100</f>
        <v>10.063997479855148</v>
      </c>
      <c r="R181" s="20">
        <f t="shared" si="23"/>
        <v>10.063997479855148</v>
      </c>
      <c r="S181" s="29">
        <f>(IFERROR(INDEX('Normalized Scores'!Z$5:Z$1048576,MATCH($D181,'Normalized Scores'!$A$5:$A$1048576,)),"")*Summary!$B$9)*100</f>
        <v>2.5446918884278169</v>
      </c>
      <c r="T181" s="8">
        <f t="shared" si="24"/>
        <v>2.5446918884278169</v>
      </c>
      <c r="U181" s="30">
        <f>(IFERROR(INDEX('Normalized Scores'!AL$5:AL$1048576,MATCH($D181,'Normalized Scores'!$A$5:$A$1048576,)),"")*Summary!$B$10)*100</f>
        <v>4.4805185985001339</v>
      </c>
      <c r="V181" s="8">
        <f t="shared" si="25"/>
        <v>4.4805185985001339</v>
      </c>
      <c r="W181" s="31">
        <f>(IFERROR(INDEX('Normalized Scores'!AR$5:AR$1048576,MATCH($D181,'Normalized Scores'!$A$5:$A$1048576,)),"")*Summary!$B$11)*100</f>
        <v>0</v>
      </c>
      <c r="X181" s="8">
        <f t="shared" si="26"/>
        <v>0</v>
      </c>
      <c r="Y181" s="32">
        <f>(IFERROR(INDEX('Normalized Scores'!AT$5:AT$1048576,MATCH($D181,'Normalized Scores'!$A$5:$A$1048576,)),"")*Summary!$B$12)*100</f>
        <v>2.7802934195167288</v>
      </c>
      <c r="Z181" s="8">
        <f t="shared" si="27"/>
        <v>2.7802934195167288</v>
      </c>
      <c r="AA181" s="33">
        <f>(IFERROR(INDEX('Normalized Scores'!AV$5:AV$1048576,MATCH($D181,'Normalized Scores'!$A$5:$A$1048576,)),"")*Summary!$B$13)*100</f>
        <v>0</v>
      </c>
      <c r="AB181" s="10">
        <f t="shared" si="28"/>
        <v>0</v>
      </c>
      <c r="AC181" s="34">
        <f>(IFERROR(INDEX('Normalized Scores'!BA$5:BA$1048576,MATCH($D181,'Normalized Scores'!$A$5:$A$1048576,)),"")*Summary!$B$14)*100</f>
        <v>5.6272041266292909</v>
      </c>
      <c r="AD181" s="14">
        <f t="shared" si="29"/>
        <v>5.6272041266292909</v>
      </c>
    </row>
    <row r="182" spans="4:30">
      <c r="D182" s="8" t="str">
        <v>F81a</v>
      </c>
      <c r="E182" s="9" t="str">
        <f>IFERROR(INDEX('Normalized Scores'!B$5:B$1048576,MATCH($D182,'Normalized Scores'!$A$5:$A$1048576,)),"")</f>
        <v>I-40 Widening</v>
      </c>
      <c r="F182" s="12" t="str">
        <f>IFERROR(INDEX('Normalized Scores'!C$5:C$1048576,MATCH($D182,'Normalized Scores'!$A$5:$A$1048576,)),"")</f>
        <v>Widening</v>
      </c>
      <c r="G182" s="79" t="str">
        <f>IFERROR(INDEX('Normalized Scores'!D$5:D$1048576,MATCH($D182,'Normalized Scores'!$A$5:$A$1048576,)),"")</f>
        <v>Wake</v>
      </c>
      <c r="H182" s="79" t="str">
        <f>IFERROR(INDEX('Normalized Scores'!E$5:E$1048576,MATCH($D182,'Normalized Scores'!$A$5:$A$1048576,)),"")</f>
        <v>Statewide</v>
      </c>
      <c r="I182" s="79">
        <f>IFERROR(INDEX('Normalized Scores'!F$5:F$1048576,MATCH($D182,'Normalized Scores'!$A$5:$A$1048576,)),"")</f>
        <v>180</v>
      </c>
      <c r="J182" s="79">
        <f>IFERROR(INDEX('Normalized Scores'!G$5:G$1048576,MATCH($D182,'Normalized Scores'!$A$5:$A$1048576,)),"")</f>
        <v>31.8462736246485</v>
      </c>
      <c r="K182" s="36">
        <f>(IFERROR(INDEX('Normalized Scores'!H$5:H$1048576,MATCH($D182,'Normalized Scores'!$A$5:$A$1048576,)),"")*100)</f>
        <v>37.182789936283136</v>
      </c>
      <c r="L182" s="20">
        <f t="shared" si="20"/>
        <v>37.182789936283136</v>
      </c>
      <c r="M182" s="26">
        <f>(IFERROR(INDEX('Normalized Scores'!J$5:J$1048576,MATCH($D182,'Normalized Scores'!$A$5:$A$1048576,)),"")*Summary!$B$6)*100</f>
        <v>6.2175395934192208</v>
      </c>
      <c r="N182" s="20">
        <f t="shared" si="21"/>
        <v>6.2175395934192208</v>
      </c>
      <c r="O182" s="27">
        <f>(IFERROR(INDEX('Normalized Scores'!L$5:L$1048576,MATCH($D182,'Normalized Scores'!$A$5:$A$1048576,)),"")*Summary!$B$7)*100</f>
        <v>0</v>
      </c>
      <c r="P182" s="20">
        <f t="shared" si="22"/>
        <v>0</v>
      </c>
      <c r="Q182" s="28">
        <f>(IFERROR(INDEX('Normalized Scores'!R$5:R$1048576,MATCH($D182,'Normalized Scores'!$A$5:$A$1048576,)),"")*Summary!$B$8)*100</f>
        <v>16.699184951030471</v>
      </c>
      <c r="R182" s="20">
        <f t="shared" si="23"/>
        <v>16.699184951030471</v>
      </c>
      <c r="S182" s="29">
        <f>(IFERROR(INDEX('Normalized Scores'!Z$5:Z$1048576,MATCH($D182,'Normalized Scores'!$A$5:$A$1048576,)),"")*Summary!$B$9)*100</f>
        <v>6.7607435273915426</v>
      </c>
      <c r="T182" s="8">
        <f t="shared" si="24"/>
        <v>6.7607435273915426</v>
      </c>
      <c r="U182" s="30">
        <f>(IFERROR(INDEX('Normalized Scores'!AL$5:AL$1048576,MATCH($D182,'Normalized Scores'!$A$5:$A$1048576,)),"")*Summary!$B$10)*100</f>
        <v>2.0289404727815046</v>
      </c>
      <c r="V182" s="8">
        <f t="shared" si="25"/>
        <v>2.0289404727815046</v>
      </c>
      <c r="W182" s="31">
        <f>(IFERROR(INDEX('Normalized Scores'!AR$5:AR$1048576,MATCH($D182,'Normalized Scores'!$A$5:$A$1048576,)),"")*Summary!$B$11)*100</f>
        <v>0</v>
      </c>
      <c r="X182" s="8">
        <f t="shared" si="26"/>
        <v>0</v>
      </c>
      <c r="Y182" s="32">
        <f>(IFERROR(INDEX('Normalized Scores'!AT$5:AT$1048576,MATCH($D182,'Normalized Scores'!$A$5:$A$1048576,)),"")*Summary!$B$12)*100</f>
        <v>0.78323159331606107</v>
      </c>
      <c r="Z182" s="8">
        <f t="shared" si="27"/>
        <v>0.78323159331606107</v>
      </c>
      <c r="AA182" s="33">
        <f>(IFERROR(INDEX('Normalized Scores'!AV$5:AV$1048576,MATCH($D182,'Normalized Scores'!$A$5:$A$1048576,)),"")*Summary!$B$13)*100</f>
        <v>0</v>
      </c>
      <c r="AB182" s="10">
        <f t="shared" si="28"/>
        <v>0</v>
      </c>
      <c r="AC182" s="34">
        <f>(IFERROR(INDEX('Normalized Scores'!BA$5:BA$1048576,MATCH($D182,'Normalized Scores'!$A$5:$A$1048576,)),"")*Summary!$B$14)*100</f>
        <v>4.6931497983443347</v>
      </c>
      <c r="AD182" s="14">
        <f t="shared" si="29"/>
        <v>4.6931497983443347</v>
      </c>
    </row>
    <row r="183" spans="4:30">
      <c r="D183" s="8" t="str">
        <v>A594</v>
      </c>
      <c r="E183" s="9" t="str">
        <f>IFERROR(INDEX('Normalized Scores'!B$5:B$1048576,MATCH($D183,'Normalized Scores'!$A$5:$A$1048576,)),"")</f>
        <v>Rolesville Rd is proposed to be a 4 lane Major Thoroughfare between Kioti Dr and Mark's Creek Rd. An AADT exceeding current capacity is expected in the planning horizon year (2055) which would cause Rolesville Rd to operate inefficiently in 2055. The purpose of this project is to reduce congestion so Rolesville Rd will operate more efficiently in 2055.</v>
      </c>
      <c r="F183" s="12" t="str">
        <f>IFERROR(INDEX('Normalized Scores'!C$5:C$1048576,MATCH($D183,'Normalized Scores'!$A$5:$A$1048576,)),"")</f>
        <v>Widening</v>
      </c>
      <c r="G183" s="79" t="str">
        <f>IFERROR(INDEX('Normalized Scores'!D$5:D$1048576,MATCH($D183,'Normalized Scores'!$A$5:$A$1048576,)),"")</f>
        <v>Wake</v>
      </c>
      <c r="H183" s="79" t="str">
        <f>IFERROR(INDEX('Normalized Scores'!E$5:E$1048576,MATCH($D183,'Normalized Scores'!$A$5:$A$1048576,)),"")</f>
        <v>Division</v>
      </c>
      <c r="I183" s="79">
        <f>IFERROR(INDEX('Normalized Scores'!F$5:F$1048576,MATCH($D183,'Normalized Scores'!$A$5:$A$1048576,)),"")</f>
        <v>181</v>
      </c>
      <c r="J183" s="79">
        <f>IFERROR(INDEX('Normalized Scores'!G$5:G$1048576,MATCH($D183,'Normalized Scores'!$A$5:$A$1048576,)),"")</f>
        <v>180.961551973707</v>
      </c>
      <c r="K183" s="36">
        <f>(IFERROR(INDEX('Normalized Scores'!H$5:H$1048576,MATCH($D183,'Normalized Scores'!$A$5:$A$1048576,)),"")*100)</f>
        <v>37.180138482104063</v>
      </c>
      <c r="L183" s="20">
        <f t="shared" si="20"/>
        <v>37.180138482104063</v>
      </c>
      <c r="M183" s="26">
        <f>(IFERROR(INDEX('Normalized Scores'!J$5:J$1048576,MATCH($D183,'Normalized Scores'!$A$5:$A$1048576,)),"")*Summary!$B$6)*100</f>
        <v>9.2960275606486817</v>
      </c>
      <c r="N183" s="20">
        <f t="shared" si="21"/>
        <v>9.2960275606486817</v>
      </c>
      <c r="O183" s="27">
        <f>(IFERROR(INDEX('Normalized Scores'!L$5:L$1048576,MATCH($D183,'Normalized Scores'!$A$5:$A$1048576,)),"")*Summary!$B$7)*100</f>
        <v>1.4861067388468192</v>
      </c>
      <c r="P183" s="20">
        <f t="shared" si="22"/>
        <v>1.4861067388468192</v>
      </c>
      <c r="Q183" s="28">
        <f>(IFERROR(INDEX('Normalized Scores'!R$5:R$1048576,MATCH($D183,'Normalized Scores'!$A$5:$A$1048576,)),"")*Summary!$B$8)*100</f>
        <v>10.312537535415403</v>
      </c>
      <c r="R183" s="20">
        <f t="shared" si="23"/>
        <v>10.312537535415403</v>
      </c>
      <c r="S183" s="29">
        <f>(IFERROR(INDEX('Normalized Scores'!Z$5:Z$1048576,MATCH($D183,'Normalized Scores'!$A$5:$A$1048576,)),"")*Summary!$B$9)*100</f>
        <v>3.5270805241076189</v>
      </c>
      <c r="T183" s="8">
        <f t="shared" si="24"/>
        <v>3.5270805241076189</v>
      </c>
      <c r="U183" s="30">
        <f>(IFERROR(INDEX('Normalized Scores'!AL$5:AL$1048576,MATCH($D183,'Normalized Scores'!$A$5:$A$1048576,)),"")*Summary!$B$10)*100</f>
        <v>4.3131696645978694</v>
      </c>
      <c r="V183" s="8">
        <f t="shared" si="25"/>
        <v>4.3131696645978694</v>
      </c>
      <c r="W183" s="31">
        <f>(IFERROR(INDEX('Normalized Scores'!AR$5:AR$1048576,MATCH($D183,'Normalized Scores'!$A$5:$A$1048576,)),"")*Summary!$B$11)*100</f>
        <v>0</v>
      </c>
      <c r="X183" s="8">
        <f t="shared" si="26"/>
        <v>0</v>
      </c>
      <c r="Y183" s="32">
        <f>(IFERROR(INDEX('Normalized Scores'!AT$5:AT$1048576,MATCH($D183,'Normalized Scores'!$A$5:$A$1048576,)),"")*Summary!$B$12)*100</f>
        <v>2.4427350373366923</v>
      </c>
      <c r="Z183" s="8">
        <f t="shared" si="27"/>
        <v>2.4427350373366923</v>
      </c>
      <c r="AA183" s="33">
        <f>(IFERROR(INDEX('Normalized Scores'!AV$5:AV$1048576,MATCH($D183,'Normalized Scores'!$A$5:$A$1048576,)),"")*Summary!$B$13)*100</f>
        <v>0</v>
      </c>
      <c r="AB183" s="10">
        <f t="shared" si="28"/>
        <v>0</v>
      </c>
      <c r="AC183" s="34">
        <f>(IFERROR(INDEX('Normalized Scores'!BA$5:BA$1048576,MATCH($D183,'Normalized Scores'!$A$5:$A$1048576,)),"")*Summary!$B$14)*100</f>
        <v>5.8024814211509783</v>
      </c>
      <c r="AD183" s="14">
        <f t="shared" si="29"/>
        <v>5.8024814211509783</v>
      </c>
    </row>
    <row r="184" spans="4:30">
      <c r="D184" s="8" t="str">
        <v>A426b</v>
      </c>
      <c r="E184" s="9" t="str">
        <f>IFERROR(INDEX('Normalized Scores'!B$5:B$1048576,MATCH($D184,'Normalized Scores'!$A$5:$A$1048576,)),"")</f>
        <v>NC 55 (Main St) is proposed to be a 4 lane Boulevard between Sunset Lake Road and Holly Springs Road. An AADT of 33000 is expected in the planning horizon year (2055) which would cause NC 55 (Main St) to operate inefficiently in 2055. The purpose of this project is to reduce congestion so NC 55 (Main St) will operate more efficiently in 2055</v>
      </c>
      <c r="F184" s="12" t="str">
        <f>IFERROR(INDEX('Normalized Scores'!C$5:C$1048576,MATCH($D184,'Normalized Scores'!$A$5:$A$1048576,)),"")</f>
        <v>Widening</v>
      </c>
      <c r="G184" s="79" t="str">
        <f>IFERROR(INDEX('Normalized Scores'!D$5:D$1048576,MATCH($D184,'Normalized Scores'!$A$5:$A$1048576,)),"")</f>
        <v>Wake</v>
      </c>
      <c r="H184" s="79" t="str">
        <f>IFERROR(INDEX('Normalized Scores'!E$5:E$1048576,MATCH($D184,'Normalized Scores'!$A$5:$A$1048576,)),"")</f>
        <v>Regional</v>
      </c>
      <c r="I184" s="79">
        <f>IFERROR(INDEX('Normalized Scores'!F$5:F$1048576,MATCH($D184,'Normalized Scores'!$A$5:$A$1048576,)),"")</f>
        <v>182</v>
      </c>
      <c r="J184" s="79">
        <f>IFERROR(INDEX('Normalized Scores'!G$5:G$1048576,MATCH($D184,'Normalized Scores'!$A$5:$A$1048576,)),"")</f>
        <v>29.876824296133702</v>
      </c>
      <c r="K184" s="36">
        <f>(IFERROR(INDEX('Normalized Scores'!H$5:H$1048576,MATCH($D184,'Normalized Scores'!$A$5:$A$1048576,)),"")*100)</f>
        <v>37.161013283731293</v>
      </c>
      <c r="L184" s="20">
        <f t="shared" si="20"/>
        <v>37.161013283731293</v>
      </c>
      <c r="M184" s="26">
        <f>(IFERROR(INDEX('Normalized Scores'!J$5:J$1048576,MATCH($D184,'Normalized Scores'!$A$5:$A$1048576,)),"")*Summary!$B$6)*100</f>
        <v>4.1966636228978409</v>
      </c>
      <c r="N184" s="20">
        <f t="shared" si="21"/>
        <v>4.1966636228978409</v>
      </c>
      <c r="O184" s="27">
        <f>(IFERROR(INDEX('Normalized Scores'!L$5:L$1048576,MATCH($D184,'Normalized Scores'!$A$5:$A$1048576,)),"")*Summary!$B$7)*100</f>
        <v>1.4692653392514248</v>
      </c>
      <c r="P184" s="20">
        <f t="shared" si="22"/>
        <v>1.4692653392514248</v>
      </c>
      <c r="Q184" s="28">
        <f>(IFERROR(INDEX('Normalized Scores'!R$5:R$1048576,MATCH($D184,'Normalized Scores'!$A$5:$A$1048576,)),"")*Summary!$B$8)*100</f>
        <v>14.280733557438513</v>
      </c>
      <c r="R184" s="20">
        <f t="shared" si="23"/>
        <v>14.280733557438513</v>
      </c>
      <c r="S184" s="29">
        <f>(IFERROR(INDEX('Normalized Scores'!Z$5:Z$1048576,MATCH($D184,'Normalized Scores'!$A$5:$A$1048576,)),"")*Summary!$B$9)*100</f>
        <v>5.0333846492122722</v>
      </c>
      <c r="T184" s="8">
        <f t="shared" si="24"/>
        <v>5.0333846492122722</v>
      </c>
      <c r="U184" s="30">
        <f>(IFERROR(INDEX('Normalized Scores'!AL$5:AL$1048576,MATCH($D184,'Normalized Scores'!$A$5:$A$1048576,)),"")*Summary!$B$10)*100</f>
        <v>3.0232847837138386</v>
      </c>
      <c r="V184" s="8">
        <f t="shared" si="25"/>
        <v>3.0232847837138386</v>
      </c>
      <c r="W184" s="31">
        <f>(IFERROR(INDEX('Normalized Scores'!AR$5:AR$1048576,MATCH($D184,'Normalized Scores'!$A$5:$A$1048576,)),"")*Summary!$B$11)*100</f>
        <v>0</v>
      </c>
      <c r="X184" s="8">
        <f t="shared" si="26"/>
        <v>0</v>
      </c>
      <c r="Y184" s="32">
        <f>(IFERROR(INDEX('Normalized Scores'!AT$5:AT$1048576,MATCH($D184,'Normalized Scores'!$A$5:$A$1048576,)),"")*Summary!$B$12)*100</f>
        <v>3.1535923153535981</v>
      </c>
      <c r="Z184" s="8">
        <f t="shared" si="27"/>
        <v>3.1535923153535981</v>
      </c>
      <c r="AA184" s="33">
        <f>(IFERROR(INDEX('Normalized Scores'!AV$5:AV$1048576,MATCH($D184,'Normalized Scores'!$A$5:$A$1048576,)),"")*Summary!$B$13)*100</f>
        <v>0</v>
      </c>
      <c r="AB184" s="10">
        <f t="shared" si="28"/>
        <v>0</v>
      </c>
      <c r="AC184" s="34">
        <f>(IFERROR(INDEX('Normalized Scores'!BA$5:BA$1048576,MATCH($D184,'Normalized Scores'!$A$5:$A$1048576,)),"")*Summary!$B$14)*100</f>
        <v>6.0040890158638085</v>
      </c>
      <c r="AD184" s="14">
        <f t="shared" si="29"/>
        <v>6.0040890158638085</v>
      </c>
    </row>
    <row r="185" spans="4:30">
      <c r="D185" s="8" t="str">
        <v>Jhns10a</v>
      </c>
      <c r="E185" s="9" t="str">
        <f>IFERROR(INDEX('Normalized Scores'!B$5:B$1048576,MATCH($D185,'Normalized Scores'!$A$5:$A$1048576,)),"")</f>
        <v>Cleveland Rd is proposed to be a 4 lane Major Thoroughfare between NC 50  and NC 36. An AADT of 24000 is expected in the planning horizon year (2055) which would cause Cleveland Rd to operate inefficiently in 2055. The purpose of this project is to reduce congestion so Cleveland Rd will operate more efficiently in 2055.</v>
      </c>
      <c r="F185" s="12" t="str">
        <f>IFERROR(INDEX('Normalized Scores'!C$5:C$1048576,MATCH($D185,'Normalized Scores'!$A$5:$A$1048576,)),"")</f>
        <v>Widening</v>
      </c>
      <c r="G185" s="79" t="str">
        <f>IFERROR(INDEX('Normalized Scores'!D$5:D$1048576,MATCH($D185,'Normalized Scores'!$A$5:$A$1048576,)),"")</f>
        <v>Johnston</v>
      </c>
      <c r="H185" s="79" t="str">
        <f>IFERROR(INDEX('Normalized Scores'!E$5:E$1048576,MATCH($D185,'Normalized Scores'!$A$5:$A$1048576,)),"")</f>
        <v>Division</v>
      </c>
      <c r="I185" s="79">
        <f>IFERROR(INDEX('Normalized Scores'!F$5:F$1048576,MATCH($D185,'Normalized Scores'!$A$5:$A$1048576,)),"")</f>
        <v>183</v>
      </c>
      <c r="J185" s="79">
        <f>IFERROR(INDEX('Normalized Scores'!G$5:G$1048576,MATCH($D185,'Normalized Scores'!$A$5:$A$1048576,)),"")</f>
        <v>20.658842846791298</v>
      </c>
      <c r="K185" s="36">
        <f>(IFERROR(INDEX('Normalized Scores'!H$5:H$1048576,MATCH($D185,'Normalized Scores'!$A$5:$A$1048576,)),"")*100)</f>
        <v>37.126061476139135</v>
      </c>
      <c r="L185" s="20">
        <f t="shared" si="20"/>
        <v>37.126061476139135</v>
      </c>
      <c r="M185" s="26">
        <f>(IFERROR(INDEX('Normalized Scores'!J$5:J$1048576,MATCH($D185,'Normalized Scores'!$A$5:$A$1048576,)),"")*Summary!$B$6)*100</f>
        <v>4.9853242967445803</v>
      </c>
      <c r="N185" s="20">
        <f t="shared" si="21"/>
        <v>4.9853242967445803</v>
      </c>
      <c r="O185" s="27">
        <f>(IFERROR(INDEX('Normalized Scores'!L$5:L$1048576,MATCH($D185,'Normalized Scores'!$A$5:$A$1048576,)),"")*Summary!$B$7)*100</f>
        <v>1.5473898104066519</v>
      </c>
      <c r="P185" s="20">
        <f t="shared" si="22"/>
        <v>1.5473898104066519</v>
      </c>
      <c r="Q185" s="28">
        <f>(IFERROR(INDEX('Normalized Scores'!R$5:R$1048576,MATCH($D185,'Normalized Scores'!$A$5:$A$1048576,)),"")*Summary!$B$8)*100</f>
        <v>14.914858758103975</v>
      </c>
      <c r="R185" s="20">
        <f t="shared" si="23"/>
        <v>14.914858758103975</v>
      </c>
      <c r="S185" s="29">
        <f>(IFERROR(INDEX('Normalized Scores'!Z$5:Z$1048576,MATCH($D185,'Normalized Scores'!$A$5:$A$1048576,)),"")*Summary!$B$9)*100</f>
        <v>4.5713148670570725</v>
      </c>
      <c r="T185" s="8">
        <f t="shared" si="24"/>
        <v>4.5713148670570725</v>
      </c>
      <c r="U185" s="30">
        <f>(IFERROR(INDEX('Normalized Scores'!AL$5:AL$1048576,MATCH($D185,'Normalized Scores'!$A$5:$A$1048576,)),"")*Summary!$B$10)*100</f>
        <v>2.3965862611022537</v>
      </c>
      <c r="V185" s="8">
        <f t="shared" si="25"/>
        <v>2.3965862611022537</v>
      </c>
      <c r="W185" s="31">
        <f>(IFERROR(INDEX('Normalized Scores'!AR$5:AR$1048576,MATCH($D185,'Normalized Scores'!$A$5:$A$1048576,)),"")*Summary!$B$11)*100</f>
        <v>0</v>
      </c>
      <c r="X185" s="8">
        <f t="shared" si="26"/>
        <v>0</v>
      </c>
      <c r="Y185" s="32">
        <f>(IFERROR(INDEX('Normalized Scores'!AT$5:AT$1048576,MATCH($D185,'Normalized Scores'!$A$5:$A$1048576,)),"")*Summary!$B$12)*100</f>
        <v>2.7865798507418731</v>
      </c>
      <c r="Z185" s="8">
        <f t="shared" si="27"/>
        <v>2.7865798507418731</v>
      </c>
      <c r="AA185" s="33">
        <f>(IFERROR(INDEX('Normalized Scores'!AV$5:AV$1048576,MATCH($D185,'Normalized Scores'!$A$5:$A$1048576,)),"")*Summary!$B$13)*100</f>
        <v>0</v>
      </c>
      <c r="AB185" s="10">
        <f t="shared" si="28"/>
        <v>0</v>
      </c>
      <c r="AC185" s="34">
        <f>(IFERROR(INDEX('Normalized Scores'!BA$5:BA$1048576,MATCH($D185,'Normalized Scores'!$A$5:$A$1048576,)),"")*Summary!$B$14)*100</f>
        <v>5.9240076319827386</v>
      </c>
      <c r="AD185" s="14">
        <f t="shared" si="29"/>
        <v>5.9240076319827386</v>
      </c>
    </row>
    <row r="186" spans="4:30">
      <c r="D186" s="8" t="str">
        <v>Hrnt4b3</v>
      </c>
      <c r="E186" s="9" t="str">
        <f>IFERROR(INDEX('Normalized Scores'!B$5:B$1048576,MATCH($D186,'Normalized Scores'!$A$5:$A$1048576,)),"")</f>
        <v>NC-55 is proposed to be a 4 lane Boulevard between Oak Grove Church Rd and Old Stage Rd. An AADT of 10000 is expected in the planning horizon year (2055) which would cause NC-55 to operate inefficiently in 2055. The purpose of this project is to reduce congestion so NC-55 will operate more efficiently in 2055</v>
      </c>
      <c r="F186" s="12" t="str">
        <f>IFERROR(INDEX('Normalized Scores'!C$5:C$1048576,MATCH($D186,'Normalized Scores'!$A$5:$A$1048576,)),"")</f>
        <v>Widening</v>
      </c>
      <c r="G186" s="79" t="str">
        <f>IFERROR(INDEX('Normalized Scores'!D$5:D$1048576,MATCH($D186,'Normalized Scores'!$A$5:$A$1048576,)),"")</f>
        <v>Harnett</v>
      </c>
      <c r="H186" s="79" t="str">
        <f>IFERROR(INDEX('Normalized Scores'!E$5:E$1048576,MATCH($D186,'Normalized Scores'!$A$5:$A$1048576,)),"")</f>
        <v>Regional</v>
      </c>
      <c r="I186" s="79">
        <f>IFERROR(INDEX('Normalized Scores'!F$5:F$1048576,MATCH($D186,'Normalized Scores'!$A$5:$A$1048576,)),"")</f>
        <v>184</v>
      </c>
      <c r="J186" s="79">
        <f>IFERROR(INDEX('Normalized Scores'!G$5:G$1048576,MATCH($D186,'Normalized Scores'!$A$5:$A$1048576,)),"")</f>
        <v>561.71501266812095</v>
      </c>
      <c r="K186" s="36">
        <f>(IFERROR(INDEX('Normalized Scores'!H$5:H$1048576,MATCH($D186,'Normalized Scores'!$A$5:$A$1048576,)),"")*100)</f>
        <v>37.074430858511356</v>
      </c>
      <c r="L186" s="20">
        <f t="shared" si="20"/>
        <v>37.074430858511356</v>
      </c>
      <c r="M186" s="26">
        <f>(IFERROR(INDEX('Normalized Scores'!J$5:J$1048576,MATCH($D186,'Normalized Scores'!$A$5:$A$1048576,)),"")*Summary!$B$6)*100</f>
        <v>4.1069662611863604</v>
      </c>
      <c r="N186" s="20">
        <f t="shared" si="21"/>
        <v>4.1069662611863604</v>
      </c>
      <c r="O186" s="27">
        <f>(IFERROR(INDEX('Normalized Scores'!L$5:L$1048576,MATCH($D186,'Normalized Scores'!$A$5:$A$1048576,)),"")*Summary!$B$7)*100</f>
        <v>1.9412636127558933</v>
      </c>
      <c r="P186" s="20">
        <f t="shared" si="22"/>
        <v>1.9412636127558933</v>
      </c>
      <c r="Q186" s="28">
        <f>(IFERROR(INDEX('Normalized Scores'!R$5:R$1048576,MATCH($D186,'Normalized Scores'!$A$5:$A$1048576,)),"")*Summary!$B$8)*100</f>
        <v>9.8181300822088762</v>
      </c>
      <c r="R186" s="20">
        <f t="shared" si="23"/>
        <v>9.8181300822088762</v>
      </c>
      <c r="S186" s="29">
        <f>(IFERROR(INDEX('Normalized Scores'!Z$5:Z$1048576,MATCH($D186,'Normalized Scores'!$A$5:$A$1048576,)),"")*Summary!$B$9)*100</f>
        <v>3.4035448520601079</v>
      </c>
      <c r="T186" s="8">
        <f t="shared" si="24"/>
        <v>3.4035448520601079</v>
      </c>
      <c r="U186" s="30">
        <f>(IFERROR(INDEX('Normalized Scores'!AL$5:AL$1048576,MATCH($D186,'Normalized Scores'!$A$5:$A$1048576,)),"")*Summary!$B$10)*100</f>
        <v>8.2856466004252329</v>
      </c>
      <c r="V186" s="8">
        <f t="shared" si="25"/>
        <v>8.2856466004252329</v>
      </c>
      <c r="W186" s="31">
        <f>(IFERROR(INDEX('Normalized Scores'!AR$5:AR$1048576,MATCH($D186,'Normalized Scores'!$A$5:$A$1048576,)),"")*Summary!$B$11)*100</f>
        <v>0</v>
      </c>
      <c r="X186" s="8">
        <f t="shared" si="26"/>
        <v>0</v>
      </c>
      <c r="Y186" s="32">
        <f>(IFERROR(INDEX('Normalized Scores'!AT$5:AT$1048576,MATCH($D186,'Normalized Scores'!$A$5:$A$1048576,)),"")*Summary!$B$12)*100</f>
        <v>2.6345304628627457</v>
      </c>
      <c r="Z186" s="8">
        <f t="shared" si="27"/>
        <v>2.6345304628627457</v>
      </c>
      <c r="AA186" s="33">
        <f>(IFERROR(INDEX('Normalized Scores'!AV$5:AV$1048576,MATCH($D186,'Normalized Scores'!$A$5:$A$1048576,)),"")*Summary!$B$13)*100</f>
        <v>0</v>
      </c>
      <c r="AB186" s="10">
        <f t="shared" si="28"/>
        <v>0</v>
      </c>
      <c r="AC186" s="34">
        <f>(IFERROR(INDEX('Normalized Scores'!BA$5:BA$1048576,MATCH($D186,'Normalized Scores'!$A$5:$A$1048576,)),"")*Summary!$B$14)*100</f>
        <v>6.8843489870121424</v>
      </c>
      <c r="AD186" s="14">
        <f t="shared" si="29"/>
        <v>6.8843489870121424</v>
      </c>
    </row>
    <row r="187" spans="4:30">
      <c r="D187" s="8" t="str">
        <v>A207c</v>
      </c>
      <c r="E187" s="9" t="str">
        <f>IFERROR(INDEX('Normalized Scores'!B$5:B$1048576,MATCH($D187,'Normalized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87" s="12" t="str">
        <f>IFERROR(INDEX('Normalized Scores'!C$5:C$1048576,MATCH($D187,'Normalized Scores'!$A$5:$A$1048576,)),"")</f>
        <v>New Location</v>
      </c>
      <c r="G187" s="79" t="str">
        <f>IFERROR(INDEX('Normalized Scores'!D$5:D$1048576,MATCH($D187,'Normalized Scores'!$A$5:$A$1048576,)),"")</f>
        <v>Wake</v>
      </c>
      <c r="H187" s="79" t="str">
        <f>IFERROR(INDEX('Normalized Scores'!E$5:E$1048576,MATCH($D187,'Normalized Scores'!$A$5:$A$1048576,)),"")</f>
        <v>Division</v>
      </c>
      <c r="I187" s="79">
        <f>IFERROR(INDEX('Normalized Scores'!F$5:F$1048576,MATCH($D187,'Normalized Scores'!$A$5:$A$1048576,)),"")</f>
        <v>185</v>
      </c>
      <c r="J187" s="79">
        <f>IFERROR(INDEX('Normalized Scores'!G$5:G$1048576,MATCH($D187,'Normalized Scores'!$A$5:$A$1048576,)),"")</f>
        <v>0</v>
      </c>
      <c r="K187" s="36">
        <f>(IFERROR(INDEX('Normalized Scores'!H$5:H$1048576,MATCH($D187,'Normalized Scores'!$A$5:$A$1048576,)),"")*100)</f>
        <v>37.065197959639498</v>
      </c>
      <c r="L187" s="20">
        <f t="shared" si="20"/>
        <v>37.065197959639498</v>
      </c>
      <c r="M187" s="26">
        <f>(IFERROR(INDEX('Normalized Scores'!J$5:J$1048576,MATCH($D187,'Normalized Scores'!$A$5:$A$1048576,)),"")*Summary!$B$6)*100</f>
        <v>2.76977202165686</v>
      </c>
      <c r="N187" s="20">
        <f t="shared" si="21"/>
        <v>2.76977202165686</v>
      </c>
      <c r="O187" s="27">
        <f>(IFERROR(INDEX('Normalized Scores'!L$5:L$1048576,MATCH($D187,'Normalized Scores'!$A$5:$A$1048576,)),"")*Summary!$B$7)*100</f>
        <v>1.8247194253769579</v>
      </c>
      <c r="P187" s="20">
        <f t="shared" si="22"/>
        <v>1.8247194253769579</v>
      </c>
      <c r="Q187" s="28">
        <f>(IFERROR(INDEX('Normalized Scores'!R$5:R$1048576,MATCH($D187,'Normalized Scores'!$A$5:$A$1048576,)),"")*Summary!$B$8)*100</f>
        <v>11.368802965500112</v>
      </c>
      <c r="R187" s="20">
        <f t="shared" si="23"/>
        <v>11.368802965500112</v>
      </c>
      <c r="S187" s="29">
        <f>(IFERROR(INDEX('Normalized Scores'!Z$5:Z$1048576,MATCH($D187,'Normalized Scores'!$A$5:$A$1048576,)),"")*Summary!$B$9)*100</f>
        <v>4.1754753808647598</v>
      </c>
      <c r="T187" s="8">
        <f t="shared" si="24"/>
        <v>4.1754753808647598</v>
      </c>
      <c r="U187" s="30">
        <f>(IFERROR(INDEX('Normalized Scores'!AL$5:AL$1048576,MATCH($D187,'Normalized Scores'!$A$5:$A$1048576,)),"")*Summary!$B$10)*100</f>
        <v>6.3748564684208864</v>
      </c>
      <c r="V187" s="8">
        <f t="shared" si="25"/>
        <v>6.3748564684208864</v>
      </c>
      <c r="W187" s="31">
        <f>(IFERROR(INDEX('Normalized Scores'!AR$5:AR$1048576,MATCH($D187,'Normalized Scores'!$A$5:$A$1048576,)),"")*Summary!$B$11)*100</f>
        <v>0</v>
      </c>
      <c r="X187" s="8">
        <f t="shared" si="26"/>
        <v>0</v>
      </c>
      <c r="Y187" s="32">
        <f>(IFERROR(INDEX('Normalized Scores'!AT$5:AT$1048576,MATCH($D187,'Normalized Scores'!$A$5:$A$1048576,)),"")*Summary!$B$12)*100</f>
        <v>2.568112515162885</v>
      </c>
      <c r="Z187" s="8">
        <f t="shared" si="27"/>
        <v>2.568112515162885</v>
      </c>
      <c r="AA187" s="33">
        <f>(IFERROR(INDEX('Normalized Scores'!AV$5:AV$1048576,MATCH($D187,'Normalized Scores'!$A$5:$A$1048576,)),"")*Summary!$B$13)*100</f>
        <v>0</v>
      </c>
      <c r="AB187" s="10">
        <f t="shared" si="28"/>
        <v>0</v>
      </c>
      <c r="AC187" s="34">
        <f>(IFERROR(INDEX('Normalized Scores'!BA$5:BA$1048576,MATCH($D187,'Normalized Scores'!$A$5:$A$1048576,)),"")*Summary!$B$14)*100</f>
        <v>7.9834591826570334</v>
      </c>
      <c r="AD187" s="14">
        <f t="shared" si="29"/>
        <v>7.9834591826570334</v>
      </c>
    </row>
    <row r="188" spans="4:30">
      <c r="D188" s="8" t="str">
        <v>A538</v>
      </c>
      <c r="E188" s="9" t="str">
        <f>IFERROR(INDEX('Normalized Scores'!B$5:B$1048576,MATCH($D188,'Normalized Scores'!$A$5:$A$1048576,)),"")</f>
        <v>The Metropolitan Transportation Plan includes the goal of improving mobility within the region, which is defined as the provision of transportation infrastructure for all vehicles and pedestrians. Bass Lake Rd Widening currently is operating at an unacceptable LOS and is expected to worsen in the future. The purpose of this project is to improve mobility along Bass Lake Rd Widening between Holly Springs Rd and Hilltop-Needmore Rd to an acceptable LOS in the peak period and direction while also providing facilities for pedestrians and bicyclists.</v>
      </c>
      <c r="F188" s="12" t="str">
        <f>IFERROR(INDEX('Normalized Scores'!C$5:C$1048576,MATCH($D188,'Normalized Scores'!$A$5:$A$1048576,)),"")</f>
        <v>Widening</v>
      </c>
      <c r="G188" s="79" t="str">
        <f>IFERROR(INDEX('Normalized Scores'!D$5:D$1048576,MATCH($D188,'Normalized Scores'!$A$5:$A$1048576,)),"")</f>
        <v>Wake</v>
      </c>
      <c r="H188" s="79" t="str">
        <f>IFERROR(INDEX('Normalized Scores'!E$5:E$1048576,MATCH($D188,'Normalized Scores'!$A$5:$A$1048576,)),"")</f>
        <v>Division</v>
      </c>
      <c r="I188" s="79">
        <f>IFERROR(INDEX('Normalized Scores'!F$5:F$1048576,MATCH($D188,'Normalized Scores'!$A$5:$A$1048576,)),"")</f>
        <v>186</v>
      </c>
      <c r="J188" s="79">
        <f>IFERROR(INDEX('Normalized Scores'!G$5:G$1048576,MATCH($D188,'Normalized Scores'!$A$5:$A$1048576,)),"")</f>
        <v>144.482959296231</v>
      </c>
      <c r="K188" s="36">
        <f>(IFERROR(INDEX('Normalized Scores'!H$5:H$1048576,MATCH($D188,'Normalized Scores'!$A$5:$A$1048576,)),"")*100)</f>
        <v>36.98468563887721</v>
      </c>
      <c r="L188" s="20">
        <f t="shared" si="20"/>
        <v>36.98468563887721</v>
      </c>
      <c r="M188" s="26">
        <f>(IFERROR(INDEX('Normalized Scores'!J$5:J$1048576,MATCH($D188,'Normalized Scores'!$A$5:$A$1048576,)),"")*Summary!$B$6)*100</f>
        <v>6.9413394511594815</v>
      </c>
      <c r="N188" s="20">
        <f t="shared" si="21"/>
        <v>6.9413394511594815</v>
      </c>
      <c r="O188" s="27">
        <f>(IFERROR(INDEX('Normalized Scores'!L$5:L$1048576,MATCH($D188,'Normalized Scores'!$A$5:$A$1048576,)),"")*Summary!$B$7)*100</f>
        <v>2.3491624956297383</v>
      </c>
      <c r="P188" s="20">
        <f t="shared" si="22"/>
        <v>2.3491624956297383</v>
      </c>
      <c r="Q188" s="28">
        <f>(IFERROR(INDEX('Normalized Scores'!R$5:R$1048576,MATCH($D188,'Normalized Scores'!$A$5:$A$1048576,)),"")*Summary!$B$8)*100</f>
        <v>11.792464425115853</v>
      </c>
      <c r="R188" s="20">
        <f t="shared" si="23"/>
        <v>11.792464425115853</v>
      </c>
      <c r="S188" s="29">
        <f>(IFERROR(INDEX('Normalized Scores'!Z$5:Z$1048576,MATCH($D188,'Normalized Scores'!$A$5:$A$1048576,)),"")*Summary!$B$9)*100</f>
        <v>4.0539589077103848</v>
      </c>
      <c r="T188" s="8">
        <f t="shared" si="24"/>
        <v>4.0539589077103848</v>
      </c>
      <c r="U188" s="30">
        <f>(IFERROR(INDEX('Normalized Scores'!AL$5:AL$1048576,MATCH($D188,'Normalized Scores'!$A$5:$A$1048576,)),"")*Summary!$B$10)*100</f>
        <v>3.4698808288511342</v>
      </c>
      <c r="V188" s="8">
        <f t="shared" si="25"/>
        <v>3.4698808288511342</v>
      </c>
      <c r="W188" s="31">
        <f>(IFERROR(INDEX('Normalized Scores'!AR$5:AR$1048576,MATCH($D188,'Normalized Scores'!$A$5:$A$1048576,)),"")*Summary!$B$11)*100</f>
        <v>0</v>
      </c>
      <c r="X188" s="8">
        <f t="shared" si="26"/>
        <v>0</v>
      </c>
      <c r="Y188" s="32">
        <f>(IFERROR(INDEX('Normalized Scores'!AT$5:AT$1048576,MATCH($D188,'Normalized Scores'!$A$5:$A$1048576,)),"")*Summary!$B$12)*100</f>
        <v>2.5780162007474212</v>
      </c>
      <c r="Z188" s="8">
        <f t="shared" si="27"/>
        <v>2.5780162007474212</v>
      </c>
      <c r="AA188" s="33">
        <f>(IFERROR(INDEX('Normalized Scores'!AV$5:AV$1048576,MATCH($D188,'Normalized Scores'!$A$5:$A$1048576,)),"")*Summary!$B$13)*100</f>
        <v>0</v>
      </c>
      <c r="AB188" s="10">
        <f t="shared" si="28"/>
        <v>0</v>
      </c>
      <c r="AC188" s="34">
        <f>(IFERROR(INDEX('Normalized Scores'!BA$5:BA$1048576,MATCH($D188,'Normalized Scores'!$A$5:$A$1048576,)),"")*Summary!$B$14)*100</f>
        <v>5.799863329663201</v>
      </c>
      <c r="AD188" s="14">
        <f t="shared" si="29"/>
        <v>5.799863329663201</v>
      </c>
    </row>
    <row r="189" spans="4:30">
      <c r="D189" s="8" t="str">
        <v>A166</v>
      </c>
      <c r="E189" s="9" t="str">
        <f>IFERROR(INDEX('Normalized Scores'!B$5:B$1048576,MATCH($D189,'Normalized Scores'!$A$5:$A$1048576,)),"")</f>
        <v>Center St/1010 is proposed to be a 4 lane Major Thoroughfare between US 1 and Apex Peakway. An AADT of 34000 is expected in the planning horizon year (2055) which would cause Center St/1010 to operate inefficiently in 2055. The purpose of this project is to reduce congestion so Center St/1010 will operate more efficiently in 2055</v>
      </c>
      <c r="F189" s="12" t="str">
        <f>IFERROR(INDEX('Normalized Scores'!C$5:C$1048576,MATCH($D189,'Normalized Scores'!$A$5:$A$1048576,)),"")</f>
        <v>Widening</v>
      </c>
      <c r="G189" s="79" t="str">
        <f>IFERROR(INDEX('Normalized Scores'!D$5:D$1048576,MATCH($D189,'Normalized Scores'!$A$5:$A$1048576,)),"")</f>
        <v>Wake</v>
      </c>
      <c r="H189" s="79" t="str">
        <f>IFERROR(INDEX('Normalized Scores'!E$5:E$1048576,MATCH($D189,'Normalized Scores'!$A$5:$A$1048576,)),"")</f>
        <v>Division</v>
      </c>
      <c r="I189" s="79">
        <f>IFERROR(INDEX('Normalized Scores'!F$5:F$1048576,MATCH($D189,'Normalized Scores'!$A$5:$A$1048576,)),"")</f>
        <v>187</v>
      </c>
      <c r="J189" s="79">
        <f>IFERROR(INDEX('Normalized Scores'!G$5:G$1048576,MATCH($D189,'Normalized Scores'!$A$5:$A$1048576,)),"")</f>
        <v>8.6750175192158192</v>
      </c>
      <c r="K189" s="36">
        <f>(IFERROR(INDEX('Normalized Scores'!H$5:H$1048576,MATCH($D189,'Normalized Scores'!$A$5:$A$1048576,)),"")*100)</f>
        <v>36.945523219370521</v>
      </c>
      <c r="L189" s="20">
        <f t="shared" si="20"/>
        <v>36.945523219370521</v>
      </c>
      <c r="M189" s="26">
        <f>(IFERROR(INDEX('Normalized Scores'!J$5:J$1048576,MATCH($D189,'Normalized Scores'!$A$5:$A$1048576,)),"")*Summary!$B$6)*100</f>
        <v>4.4092590458896801</v>
      </c>
      <c r="N189" s="20">
        <f t="shared" si="21"/>
        <v>4.4092590458896801</v>
      </c>
      <c r="O189" s="27">
        <f>(IFERROR(INDEX('Normalized Scores'!L$5:L$1048576,MATCH($D189,'Normalized Scores'!$A$5:$A$1048576,)),"")*Summary!$B$7)*100</f>
        <v>1.8425880842778071</v>
      </c>
      <c r="P189" s="20">
        <f t="shared" si="22"/>
        <v>1.8425880842778071</v>
      </c>
      <c r="Q189" s="28">
        <f>(IFERROR(INDEX('Normalized Scores'!R$5:R$1048576,MATCH($D189,'Normalized Scores'!$A$5:$A$1048576,)),"")*Summary!$B$8)*100</f>
        <v>11.646534265730933</v>
      </c>
      <c r="R189" s="20">
        <f t="shared" si="23"/>
        <v>11.646534265730933</v>
      </c>
      <c r="S189" s="29">
        <f>(IFERROR(INDEX('Normalized Scores'!Z$5:Z$1048576,MATCH($D189,'Normalized Scores'!$A$5:$A$1048576,)),"")*Summary!$B$9)*100</f>
        <v>5.8762877294155196</v>
      </c>
      <c r="T189" s="8">
        <f t="shared" si="24"/>
        <v>5.8762877294155196</v>
      </c>
      <c r="U189" s="30">
        <f>(IFERROR(INDEX('Normalized Scores'!AL$5:AL$1048576,MATCH($D189,'Normalized Scores'!$A$5:$A$1048576,)),"")*Summary!$B$10)*100</f>
        <v>1.5584323831738593</v>
      </c>
      <c r="V189" s="8">
        <f t="shared" si="25"/>
        <v>1.5584323831738593</v>
      </c>
      <c r="W189" s="31">
        <f>(IFERROR(INDEX('Normalized Scores'!AR$5:AR$1048576,MATCH($D189,'Normalized Scores'!$A$5:$A$1048576,)),"")*Summary!$B$11)*100</f>
        <v>0</v>
      </c>
      <c r="X189" s="8">
        <f t="shared" si="26"/>
        <v>0</v>
      </c>
      <c r="Y189" s="32">
        <f>(IFERROR(INDEX('Normalized Scores'!AT$5:AT$1048576,MATCH($D189,'Normalized Scores'!$A$5:$A$1048576,)),"")*Summary!$B$12)*100</f>
        <v>2.4152805554775352</v>
      </c>
      <c r="Z189" s="8">
        <f t="shared" si="27"/>
        <v>2.4152805554775352</v>
      </c>
      <c r="AA189" s="33">
        <f>(IFERROR(INDEX('Normalized Scores'!AV$5:AV$1048576,MATCH($D189,'Normalized Scores'!$A$5:$A$1048576,)),"")*Summary!$B$13)*100</f>
        <v>0</v>
      </c>
      <c r="AB189" s="10">
        <f t="shared" si="28"/>
        <v>0</v>
      </c>
      <c r="AC189" s="34">
        <f>(IFERROR(INDEX('Normalized Scores'!BA$5:BA$1048576,MATCH($D189,'Normalized Scores'!$A$5:$A$1048576,)),"")*Summary!$B$14)*100</f>
        <v>9.1971411554051894</v>
      </c>
      <c r="AD189" s="14">
        <f t="shared" si="29"/>
        <v>9.1971411554051894</v>
      </c>
    </row>
    <row r="190" spans="4:30">
      <c r="D190" s="8" t="str">
        <v>A446</v>
      </c>
      <c r="E190" s="9" t="str">
        <f>IFERROR(INDEX('Normalized Scores'!B$5:B$1048576,MATCH($D190,'Normalized Scores'!$A$5:$A$1048576,)),"")</f>
        <v>Glenwood Avenue is proposed to be a 6 lane Boulevard between Womans Club Dr and Oberlin Rd. An AADT of 46000 is expected in the planning horizon year (2055) which would cause Glenwood Avenue to operate inefficiently in 2055. The purpose of this project is to reduce congestion so Glenwood Avenue will operate more efficiently in 2055</v>
      </c>
      <c r="F190" s="12" t="str">
        <f>IFERROR(INDEX('Normalized Scores'!C$5:C$1048576,MATCH($D190,'Normalized Scores'!$A$5:$A$1048576,)),"")</f>
        <v>Widening</v>
      </c>
      <c r="G190" s="79" t="str">
        <f>IFERROR(INDEX('Normalized Scores'!D$5:D$1048576,MATCH($D190,'Normalized Scores'!$A$5:$A$1048576,)),"")</f>
        <v>Wake</v>
      </c>
      <c r="H190" s="79" t="str">
        <f>IFERROR(INDEX('Normalized Scores'!E$5:E$1048576,MATCH($D190,'Normalized Scores'!$A$5:$A$1048576,)),"")</f>
        <v>Statewide</v>
      </c>
      <c r="I190" s="79">
        <f>IFERROR(INDEX('Normalized Scores'!F$5:F$1048576,MATCH($D190,'Normalized Scores'!$A$5:$A$1048576,)),"")</f>
        <v>188</v>
      </c>
      <c r="J190" s="79">
        <f>IFERROR(INDEX('Normalized Scores'!G$5:G$1048576,MATCH($D190,'Normalized Scores'!$A$5:$A$1048576,)),"")</f>
        <v>37.903373946432403</v>
      </c>
      <c r="K190" s="36">
        <f>(IFERROR(INDEX('Normalized Scores'!H$5:H$1048576,MATCH($D190,'Normalized Scores'!$A$5:$A$1048576,)),"")*100)</f>
        <v>36.922537092129524</v>
      </c>
      <c r="L190" s="20">
        <f t="shared" si="20"/>
        <v>36.922537092129524</v>
      </c>
      <c r="M190" s="26">
        <f>(IFERROR(INDEX('Normalized Scores'!J$5:J$1048576,MATCH($D190,'Normalized Scores'!$A$5:$A$1048576,)),"")*Summary!$B$6)*100</f>
        <v>3.7590280955855002</v>
      </c>
      <c r="N190" s="20">
        <f t="shared" si="21"/>
        <v>3.7590280955855002</v>
      </c>
      <c r="O190" s="27">
        <f>(IFERROR(INDEX('Normalized Scores'!L$5:L$1048576,MATCH($D190,'Normalized Scores'!$A$5:$A$1048576,)),"")*Summary!$B$7)*100</f>
        <v>1.5505362594361272</v>
      </c>
      <c r="P190" s="20">
        <f t="shared" si="22"/>
        <v>1.5505362594361272</v>
      </c>
      <c r="Q190" s="28">
        <f>(IFERROR(INDEX('Normalized Scores'!R$5:R$1048576,MATCH($D190,'Normalized Scores'!$A$5:$A$1048576,)),"")*Summary!$B$8)*100</f>
        <v>10.885774394076817</v>
      </c>
      <c r="R190" s="20">
        <f t="shared" si="23"/>
        <v>10.885774394076817</v>
      </c>
      <c r="S190" s="29">
        <f>(IFERROR(INDEX('Normalized Scores'!Z$5:Z$1048576,MATCH($D190,'Normalized Scores'!$A$5:$A$1048576,)),"")*Summary!$B$9)*100</f>
        <v>6.2510799956059753</v>
      </c>
      <c r="T190" s="8">
        <f t="shared" si="24"/>
        <v>6.2510799956059753</v>
      </c>
      <c r="U190" s="30">
        <f>(IFERROR(INDEX('Normalized Scores'!AL$5:AL$1048576,MATCH($D190,'Normalized Scores'!$A$5:$A$1048576,)),"")*Summary!$B$10)*100</f>
        <v>5.0638754924504434</v>
      </c>
      <c r="V190" s="8">
        <f t="shared" si="25"/>
        <v>5.0638754924504434</v>
      </c>
      <c r="W190" s="31">
        <f>(IFERROR(INDEX('Normalized Scores'!AR$5:AR$1048576,MATCH($D190,'Normalized Scores'!$A$5:$A$1048576,)),"")*Summary!$B$11)*100</f>
        <v>0</v>
      </c>
      <c r="X190" s="8">
        <f t="shared" si="26"/>
        <v>0</v>
      </c>
      <c r="Y190" s="32">
        <f>(IFERROR(INDEX('Normalized Scores'!AT$5:AT$1048576,MATCH($D190,'Normalized Scores'!$A$5:$A$1048576,)),"")*Summary!$B$12)*100</f>
        <v>2.4996234117885114</v>
      </c>
      <c r="Z190" s="8">
        <f t="shared" si="27"/>
        <v>2.4996234117885114</v>
      </c>
      <c r="AA190" s="33">
        <f>(IFERROR(INDEX('Normalized Scores'!AV$5:AV$1048576,MATCH($D190,'Normalized Scores'!$A$5:$A$1048576,)),"")*Summary!$B$13)*100</f>
        <v>0</v>
      </c>
      <c r="AB190" s="10">
        <f t="shared" si="28"/>
        <v>0</v>
      </c>
      <c r="AC190" s="34">
        <f>(IFERROR(INDEX('Normalized Scores'!BA$5:BA$1048576,MATCH($D190,'Normalized Scores'!$A$5:$A$1048576,)),"")*Summary!$B$14)*100</f>
        <v>6.9126194431861574</v>
      </c>
      <c r="AD190" s="14">
        <f t="shared" si="29"/>
        <v>6.9126194431861574</v>
      </c>
    </row>
    <row r="191" spans="4:30">
      <c r="D191" s="8" t="str">
        <v>Grnv4a</v>
      </c>
      <c r="E191" s="9" t="str">
        <f>IFERROR(INDEX('Normalized Scores'!B$5:B$1048576,MATCH($D191,'Normalized Scores'!$A$5:$A$1048576,)),"")</f>
        <v>US-15 is proposed to be a 4 lane Boulevard between NC 50  and Hester Rd. An AADT of 3000 is expected in the planning horizon year (2055) which would cause US-15 to operate inefficiently in 2055. The purpose of this project is to reduce congestion so US-15 will operate more efficiently in 2055</v>
      </c>
      <c r="F191" s="12" t="str">
        <f>IFERROR(INDEX('Normalized Scores'!C$5:C$1048576,MATCH($D191,'Normalized Scores'!$A$5:$A$1048576,)),"")</f>
        <v>Widening</v>
      </c>
      <c r="G191" s="79" t="str">
        <f>IFERROR(INDEX('Normalized Scores'!D$5:D$1048576,MATCH($D191,'Normalized Scores'!$A$5:$A$1048576,)),"")</f>
        <v>Granville</v>
      </c>
      <c r="H191" s="79" t="str">
        <f>IFERROR(INDEX('Normalized Scores'!E$5:E$1048576,MATCH($D191,'Normalized Scores'!$A$5:$A$1048576,)),"")</f>
        <v>Regional</v>
      </c>
      <c r="I191" s="79">
        <f>IFERROR(INDEX('Normalized Scores'!F$5:F$1048576,MATCH($D191,'Normalized Scores'!$A$5:$A$1048576,)),"")</f>
        <v>189</v>
      </c>
      <c r="J191" s="79">
        <f>IFERROR(INDEX('Normalized Scores'!G$5:G$1048576,MATCH($D191,'Normalized Scores'!$A$5:$A$1048576,)),"")</f>
        <v>202466.11312328</v>
      </c>
      <c r="K191" s="36">
        <f>(IFERROR(INDEX('Normalized Scores'!H$5:H$1048576,MATCH($D191,'Normalized Scores'!$A$5:$A$1048576,)),"")*100)</f>
        <v>36.879228840135127</v>
      </c>
      <c r="L191" s="20">
        <f t="shared" si="20"/>
        <v>36.879228840135127</v>
      </c>
      <c r="M191" s="26">
        <f>(IFERROR(INDEX('Normalized Scores'!J$5:J$1048576,MATCH($D191,'Normalized Scores'!$A$5:$A$1048576,)),"")*Summary!$B$6)*100</f>
        <v>10.043436205621239</v>
      </c>
      <c r="N191" s="20">
        <f t="shared" si="21"/>
        <v>10.043436205621239</v>
      </c>
      <c r="O191" s="27">
        <f>(IFERROR(INDEX('Normalized Scores'!L$5:L$1048576,MATCH($D191,'Normalized Scores'!$A$5:$A$1048576,)),"")*Summary!$B$7)*100</f>
        <v>2.3735363592173306</v>
      </c>
      <c r="P191" s="20">
        <f t="shared" si="22"/>
        <v>2.3735363592173306</v>
      </c>
      <c r="Q191" s="28">
        <f>(IFERROR(INDEX('Normalized Scores'!R$5:R$1048576,MATCH($D191,'Normalized Scores'!$A$5:$A$1048576,)),"")*Summary!$B$8)*100</f>
        <v>6.6261219480261975</v>
      </c>
      <c r="R191" s="20">
        <f t="shared" si="23"/>
        <v>6.6261219480261975</v>
      </c>
      <c r="S191" s="29">
        <f>(IFERROR(INDEX('Normalized Scores'!Z$5:Z$1048576,MATCH($D191,'Normalized Scores'!$A$5:$A$1048576,)),"")*Summary!$B$9)*100</f>
        <v>1.7642771424653596</v>
      </c>
      <c r="T191" s="8">
        <f t="shared" si="24"/>
        <v>1.7642771424653596</v>
      </c>
      <c r="U191" s="30">
        <f>(IFERROR(INDEX('Normalized Scores'!AL$5:AL$1048576,MATCH($D191,'Normalized Scores'!$A$5:$A$1048576,)),"")*Summary!$B$10)*100</f>
        <v>7.720013086254399</v>
      </c>
      <c r="V191" s="8">
        <f t="shared" si="25"/>
        <v>7.720013086254399</v>
      </c>
      <c r="W191" s="31">
        <f>(IFERROR(INDEX('Normalized Scores'!AR$5:AR$1048576,MATCH($D191,'Normalized Scores'!$A$5:$A$1048576,)),"")*Summary!$B$11)*100</f>
        <v>0</v>
      </c>
      <c r="X191" s="8">
        <f t="shared" si="26"/>
        <v>0</v>
      </c>
      <c r="Y191" s="32">
        <f>(IFERROR(INDEX('Normalized Scores'!AT$5:AT$1048576,MATCH($D191,'Normalized Scores'!$A$5:$A$1048576,)),"")*Summary!$B$12)*100</f>
        <v>2.6348844990460045</v>
      </c>
      <c r="Z191" s="8">
        <f t="shared" si="27"/>
        <v>2.6348844990460045</v>
      </c>
      <c r="AA191" s="33">
        <f>(IFERROR(INDEX('Normalized Scores'!AV$5:AV$1048576,MATCH($D191,'Normalized Scores'!$A$5:$A$1048576,)),"")*Summary!$B$13)*100</f>
        <v>0</v>
      </c>
      <c r="AB191" s="10">
        <f t="shared" si="28"/>
        <v>0</v>
      </c>
      <c r="AC191" s="34">
        <f>(IFERROR(INDEX('Normalized Scores'!BA$5:BA$1048576,MATCH($D191,'Normalized Scores'!$A$5:$A$1048576,)),"")*Summary!$B$14)*100</f>
        <v>5.7169595995045936</v>
      </c>
      <c r="AD191" s="14">
        <f t="shared" si="29"/>
        <v>5.7169595995045936</v>
      </c>
    </row>
    <row r="192" spans="4:30">
      <c r="D192" s="8" t="str">
        <v>Grnv23</v>
      </c>
      <c r="E192" s="9" t="str">
        <f>IFERROR(INDEX('Normalized Scores'!B$5:B$1048576,MATCH($D192,'Normalized Scores'!$A$5:$A$1048576,)),"")</f>
        <v>NC 96 is proposed to be a 4 lane Boulevard between Franklin CO.  and NC 56. An AADT of 7000 is expected in the planning horizon year (2055) which would cause NC 96 to operate inefficiently in 2055. The purpose of this project is to reduce congestion so NC 96 will operate more efficiently in 2055</v>
      </c>
      <c r="F192" s="12" t="str">
        <f>IFERROR(INDEX('Normalized Scores'!C$5:C$1048576,MATCH($D192,'Normalized Scores'!$A$5:$A$1048576,)),"")</f>
        <v>Widening</v>
      </c>
      <c r="G192" s="79" t="str">
        <f>IFERROR(INDEX('Normalized Scores'!D$5:D$1048576,MATCH($D192,'Normalized Scores'!$A$5:$A$1048576,)),"")</f>
        <v>Granville</v>
      </c>
      <c r="H192" s="79" t="str">
        <f>IFERROR(INDEX('Normalized Scores'!E$5:E$1048576,MATCH($D192,'Normalized Scores'!$A$5:$A$1048576,)),"")</f>
        <v>Regional</v>
      </c>
      <c r="I192" s="79">
        <f>IFERROR(INDEX('Normalized Scores'!F$5:F$1048576,MATCH($D192,'Normalized Scores'!$A$5:$A$1048576,)),"")</f>
        <v>190</v>
      </c>
      <c r="J192" s="79">
        <f>IFERROR(INDEX('Normalized Scores'!G$5:G$1048576,MATCH($D192,'Normalized Scores'!$A$5:$A$1048576,)),"")</f>
        <v>3950.5182988634001</v>
      </c>
      <c r="K192" s="36">
        <f>(IFERROR(INDEX('Normalized Scores'!H$5:H$1048576,MATCH($D192,'Normalized Scores'!$A$5:$A$1048576,)),"")*100)</f>
        <v>36.770244694463237</v>
      </c>
      <c r="L192" s="20">
        <f t="shared" si="20"/>
        <v>36.770244694463237</v>
      </c>
      <c r="M192" s="26">
        <f>(IFERROR(INDEX('Normalized Scores'!J$5:J$1048576,MATCH($D192,'Normalized Scores'!$A$5:$A$1048576,)),"")*Summary!$B$6)*100</f>
        <v>10.71304272909126</v>
      </c>
      <c r="N192" s="20">
        <f t="shared" si="21"/>
        <v>10.71304272909126</v>
      </c>
      <c r="O192" s="27">
        <f>(IFERROR(INDEX('Normalized Scores'!L$5:L$1048576,MATCH($D192,'Normalized Scores'!$A$5:$A$1048576,)),"")*Summary!$B$7)*100</f>
        <v>1.4843513896144895</v>
      </c>
      <c r="P192" s="20">
        <f t="shared" si="22"/>
        <v>1.4843513896144895</v>
      </c>
      <c r="Q192" s="28">
        <f>(IFERROR(INDEX('Normalized Scores'!R$5:R$1048576,MATCH($D192,'Normalized Scores'!$A$5:$A$1048576,)),"")*Summary!$B$8)*100</f>
        <v>9.9486774361952879</v>
      </c>
      <c r="R192" s="20">
        <f t="shared" si="23"/>
        <v>9.9486774361952879</v>
      </c>
      <c r="S192" s="29">
        <f>(IFERROR(INDEX('Normalized Scores'!Z$5:Z$1048576,MATCH($D192,'Normalized Scores'!$A$5:$A$1048576,)),"")*Summary!$B$9)*100</f>
        <v>3.4867392241236606</v>
      </c>
      <c r="T192" s="8">
        <f t="shared" si="24"/>
        <v>3.4867392241236606</v>
      </c>
      <c r="U192" s="30">
        <f>(IFERROR(INDEX('Normalized Scores'!AL$5:AL$1048576,MATCH($D192,'Normalized Scores'!$A$5:$A$1048576,)),"")*Summary!$B$10)*100</f>
        <v>3.6119282996851396</v>
      </c>
      <c r="V192" s="8">
        <f t="shared" si="25"/>
        <v>3.6119282996851396</v>
      </c>
      <c r="W192" s="31">
        <f>(IFERROR(INDEX('Normalized Scores'!AR$5:AR$1048576,MATCH($D192,'Normalized Scores'!$A$5:$A$1048576,)),"")*Summary!$B$11)*100</f>
        <v>0</v>
      </c>
      <c r="X192" s="8">
        <f t="shared" si="26"/>
        <v>0</v>
      </c>
      <c r="Y192" s="32">
        <f>(IFERROR(INDEX('Normalized Scores'!AT$5:AT$1048576,MATCH($D192,'Normalized Scores'!$A$5:$A$1048576,)),"")*Summary!$B$12)*100</f>
        <v>2.6274416661650664</v>
      </c>
      <c r="Z192" s="8">
        <f t="shared" si="27"/>
        <v>2.6274416661650664</v>
      </c>
      <c r="AA192" s="33">
        <f>(IFERROR(INDEX('Normalized Scores'!AV$5:AV$1048576,MATCH($D192,'Normalized Scores'!$A$5:$A$1048576,)),"")*Summary!$B$13)*100</f>
        <v>0</v>
      </c>
      <c r="AB192" s="10">
        <f t="shared" si="28"/>
        <v>0</v>
      </c>
      <c r="AC192" s="34">
        <f>(IFERROR(INDEX('Normalized Scores'!BA$5:BA$1048576,MATCH($D192,'Normalized Scores'!$A$5:$A$1048576,)),"")*Summary!$B$14)*100</f>
        <v>4.8980639495883382</v>
      </c>
      <c r="AD192" s="14">
        <f t="shared" si="29"/>
        <v>4.8980639495883382</v>
      </c>
    </row>
    <row r="193" spans="4:30">
      <c r="D193" s="8" t="str">
        <v>A163b</v>
      </c>
      <c r="E193" s="9" t="str">
        <f>IFERROR(INDEX('Normalized Scores'!B$5:B$1048576,MATCH($D193,'Normalized Scores'!$A$5:$A$1048576,)),"")</f>
        <v>The Metropolitan Transportation Plan includes the goal of improving mobility  within the region, which is defined as the provision of transportation infrastructure for all vehicles and pedestrians. Friendship Rd Widening currently is operating at an unacceptable LOS and is expected to worsen in the future. The purpose of this project is to improve mobility along Friendship Rd Widening between Old Holly Springs Apex and New Hill Holleman to an acceptable LOS in the peak period and direction while also providing facilities for pedestrians and bicyclists.</v>
      </c>
      <c r="F193" s="12" t="str">
        <f>IFERROR(INDEX('Normalized Scores'!C$5:C$1048576,MATCH($D193,'Normalized Scores'!$A$5:$A$1048576,)),"")</f>
        <v>Widening</v>
      </c>
      <c r="G193" s="79" t="str">
        <f>IFERROR(INDEX('Normalized Scores'!D$5:D$1048576,MATCH($D193,'Normalized Scores'!$A$5:$A$1048576,)),"")</f>
        <v>Wake</v>
      </c>
      <c r="H193" s="79" t="str">
        <f>IFERROR(INDEX('Normalized Scores'!E$5:E$1048576,MATCH($D193,'Normalized Scores'!$A$5:$A$1048576,)),"")</f>
        <v>Division</v>
      </c>
      <c r="I193" s="79">
        <f>IFERROR(INDEX('Normalized Scores'!F$5:F$1048576,MATCH($D193,'Normalized Scores'!$A$5:$A$1048576,)),"")</f>
        <v>191</v>
      </c>
      <c r="J193" s="79">
        <f>IFERROR(INDEX('Normalized Scores'!G$5:G$1048576,MATCH($D193,'Normalized Scores'!$A$5:$A$1048576,)),"")</f>
        <v>0</v>
      </c>
      <c r="K193" s="36">
        <f>(IFERROR(INDEX('Normalized Scores'!H$5:H$1048576,MATCH($D193,'Normalized Scores'!$A$5:$A$1048576,)),"")*100)</f>
        <v>36.759120959341942</v>
      </c>
      <c r="L193" s="20">
        <f t="shared" si="20"/>
        <v>36.759120959341942</v>
      </c>
      <c r="M193" s="26">
        <f>(IFERROR(INDEX('Normalized Scores'!J$5:J$1048576,MATCH($D193,'Normalized Scores'!$A$5:$A$1048576,)),"")*Summary!$B$6)*100</f>
        <v>7.0197183019227394</v>
      </c>
      <c r="N193" s="20">
        <f t="shared" si="21"/>
        <v>7.0197183019227394</v>
      </c>
      <c r="O193" s="27">
        <f>(IFERROR(INDEX('Normalized Scores'!L$5:L$1048576,MATCH($D193,'Normalized Scores'!$A$5:$A$1048576,)),"")*Summary!$B$7)*100</f>
        <v>2.7339643361838739</v>
      </c>
      <c r="P193" s="20">
        <f t="shared" si="22"/>
        <v>2.7339643361838739</v>
      </c>
      <c r="Q193" s="28">
        <f>(IFERROR(INDEX('Normalized Scores'!R$5:R$1048576,MATCH($D193,'Normalized Scores'!$A$5:$A$1048576,)),"")*Summary!$B$8)*100</f>
        <v>6.6250517339442494</v>
      </c>
      <c r="R193" s="20">
        <f t="shared" si="23"/>
        <v>6.6250517339442494</v>
      </c>
      <c r="S193" s="29">
        <f>(IFERROR(INDEX('Normalized Scores'!Z$5:Z$1048576,MATCH($D193,'Normalized Scores'!$A$5:$A$1048576,)),"")*Summary!$B$9)*100</f>
        <v>2.6263920887570813</v>
      </c>
      <c r="T193" s="8">
        <f t="shared" si="24"/>
        <v>2.6263920887570813</v>
      </c>
      <c r="U193" s="30">
        <f>(IFERROR(INDEX('Normalized Scores'!AL$5:AL$1048576,MATCH($D193,'Normalized Scores'!$A$5:$A$1048576,)),"")*Summary!$B$10)*100</f>
        <v>9.0660167587607532</v>
      </c>
      <c r="V193" s="8">
        <f t="shared" si="25"/>
        <v>9.0660167587607532</v>
      </c>
      <c r="W193" s="31">
        <f>(IFERROR(INDEX('Normalized Scores'!AR$5:AR$1048576,MATCH($D193,'Normalized Scores'!$A$5:$A$1048576,)),"")*Summary!$B$11)*100</f>
        <v>0</v>
      </c>
      <c r="X193" s="8">
        <f t="shared" si="26"/>
        <v>0</v>
      </c>
      <c r="Y193" s="32">
        <f>(IFERROR(INDEX('Normalized Scores'!AT$5:AT$1048576,MATCH($D193,'Normalized Scores'!$A$5:$A$1048576,)),"")*Summary!$B$12)*100</f>
        <v>2.6042131527011128</v>
      </c>
      <c r="Z193" s="8">
        <f t="shared" si="27"/>
        <v>2.6042131527011128</v>
      </c>
      <c r="AA193" s="33">
        <f>(IFERROR(INDEX('Normalized Scores'!AV$5:AV$1048576,MATCH($D193,'Normalized Scores'!$A$5:$A$1048576,)),"")*Summary!$B$13)*100</f>
        <v>0</v>
      </c>
      <c r="AB193" s="10">
        <f t="shared" si="28"/>
        <v>0</v>
      </c>
      <c r="AC193" s="34">
        <f>(IFERROR(INDEX('Normalized Scores'!BA$5:BA$1048576,MATCH($D193,'Normalized Scores'!$A$5:$A$1048576,)),"")*Summary!$B$14)*100</f>
        <v>6.0837645870721389</v>
      </c>
      <c r="AD193" s="14">
        <f t="shared" si="29"/>
        <v>6.0837645870721389</v>
      </c>
    </row>
    <row r="194" spans="4:30">
      <c r="D194" s="8" t="str">
        <v>A173b</v>
      </c>
      <c r="E194" s="9" t="str">
        <f>IFERROR(INDEX('Normalized Scores'!B$5:B$1048576,MATCH($D194,'Normalized Scores'!$A$5:$A$1048576,)),"")</f>
        <v>The Metropolitan Transportation Plan includes the goal of improving mobility within the region, which is defined as the provision of transportation infrastructure for all vehicles and pedestrians. New Hill Olive Chapel Rd currently is operating at an unacceptable LOS and is expected to worsen in the future. The purpose of this project is to improve mobility along New Hill Olive Chapel Rd between Old US 1 and Olive Chapel Road to an acceptable LOS in the peak period and direction while also providing facilities for pedestrians and bicyclists.</v>
      </c>
      <c r="F194" s="12" t="str">
        <f>IFERROR(INDEX('Normalized Scores'!C$5:C$1048576,MATCH($D194,'Normalized Scores'!$A$5:$A$1048576,)),"")</f>
        <v>Center Turn Lane</v>
      </c>
      <c r="G194" s="79" t="str">
        <f>IFERROR(INDEX('Normalized Scores'!D$5:D$1048576,MATCH($D194,'Normalized Scores'!$A$5:$A$1048576,)),"")</f>
        <v>Wake</v>
      </c>
      <c r="H194" s="79" t="str">
        <f>IFERROR(INDEX('Normalized Scores'!E$5:E$1048576,MATCH($D194,'Normalized Scores'!$A$5:$A$1048576,)),"")</f>
        <v>Regional</v>
      </c>
      <c r="I194" s="79">
        <f>IFERROR(INDEX('Normalized Scores'!F$5:F$1048576,MATCH($D194,'Normalized Scores'!$A$5:$A$1048576,)),"")</f>
        <v>192</v>
      </c>
      <c r="J194" s="79">
        <f>IFERROR(INDEX('Normalized Scores'!G$5:G$1048576,MATCH($D194,'Normalized Scores'!$A$5:$A$1048576,)),"")</f>
        <v>254.95009776048801</v>
      </c>
      <c r="K194" s="36">
        <f>(IFERROR(INDEX('Normalized Scores'!H$5:H$1048576,MATCH($D194,'Normalized Scores'!$A$5:$A$1048576,)),"")*100)</f>
        <v>36.692801873543196</v>
      </c>
      <c r="L194" s="20">
        <f t="shared" si="20"/>
        <v>36.692801873543196</v>
      </c>
      <c r="M194" s="26">
        <f>(IFERROR(INDEX('Normalized Scores'!J$5:J$1048576,MATCH($D194,'Normalized Scores'!$A$5:$A$1048576,)),"")*Summary!$B$6)*100</f>
        <v>7.0911383424665217</v>
      </c>
      <c r="N194" s="20">
        <f t="shared" si="21"/>
        <v>7.0911383424665217</v>
      </c>
      <c r="O194" s="27">
        <f>(IFERROR(INDEX('Normalized Scores'!L$5:L$1048576,MATCH($D194,'Normalized Scores'!$A$5:$A$1048576,)),"")*Summary!$B$7)*100</f>
        <v>2.81810824606421</v>
      </c>
      <c r="P194" s="20">
        <f t="shared" si="22"/>
        <v>2.81810824606421</v>
      </c>
      <c r="Q194" s="28">
        <f>(IFERROR(INDEX('Normalized Scores'!R$5:R$1048576,MATCH($D194,'Normalized Scores'!$A$5:$A$1048576,)),"")*Summary!$B$8)*100</f>
        <v>10.42569719121588</v>
      </c>
      <c r="R194" s="20">
        <f t="shared" si="23"/>
        <v>10.42569719121588</v>
      </c>
      <c r="S194" s="29">
        <f>(IFERROR(INDEX('Normalized Scores'!Z$5:Z$1048576,MATCH($D194,'Normalized Scores'!$A$5:$A$1048576,)),"")*Summary!$B$9)*100</f>
        <v>3.906586105288175</v>
      </c>
      <c r="T194" s="8">
        <f t="shared" si="24"/>
        <v>3.906586105288175</v>
      </c>
      <c r="U194" s="30">
        <f>(IFERROR(INDEX('Normalized Scores'!AL$5:AL$1048576,MATCH($D194,'Normalized Scores'!$A$5:$A$1048576,)),"")*Summary!$B$10)*100</f>
        <v>3.9192719082424952</v>
      </c>
      <c r="V194" s="8">
        <f t="shared" si="25"/>
        <v>3.9192719082424952</v>
      </c>
      <c r="W194" s="31">
        <f>(IFERROR(INDEX('Normalized Scores'!AR$5:AR$1048576,MATCH($D194,'Normalized Scores'!$A$5:$A$1048576,)),"")*Summary!$B$11)*100</f>
        <v>0</v>
      </c>
      <c r="X194" s="8">
        <f t="shared" si="26"/>
        <v>0</v>
      </c>
      <c r="Y194" s="32">
        <f>(IFERROR(INDEX('Normalized Scores'!AT$5:AT$1048576,MATCH($D194,'Normalized Scores'!$A$5:$A$1048576,)),"")*Summary!$B$12)*100</f>
        <v>2.6889704536846506</v>
      </c>
      <c r="Z194" s="8">
        <f t="shared" si="27"/>
        <v>2.6889704536846506</v>
      </c>
      <c r="AA194" s="33">
        <f>(IFERROR(INDEX('Normalized Scores'!AV$5:AV$1048576,MATCH($D194,'Normalized Scores'!$A$5:$A$1048576,)),"")*Summary!$B$13)*100</f>
        <v>0</v>
      </c>
      <c r="AB194" s="10">
        <f t="shared" si="28"/>
        <v>0</v>
      </c>
      <c r="AC194" s="34">
        <f>(IFERROR(INDEX('Normalized Scores'!BA$5:BA$1048576,MATCH($D194,'Normalized Scores'!$A$5:$A$1048576,)),"")*Summary!$B$14)*100</f>
        <v>5.8430296265812647</v>
      </c>
      <c r="AD194" s="14">
        <f t="shared" si="29"/>
        <v>5.8430296265812647</v>
      </c>
    </row>
    <row r="195" spans="4:30">
      <c r="D195" s="8" t="str">
        <v>A772</v>
      </c>
      <c r="E195" s="9" t="str">
        <f>IFERROR(INDEX('Normalized Scores'!B$5:B$1048576,MATCH($D195,'Normalized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Jonesville Rd between US 401 Bypass and Mitchell Mill Rd to an acceptable LOS in the peak period and direction while also providing facilities for pedestrians and bicyclists.</v>
      </c>
      <c r="F195" s="12" t="str">
        <f>IFERROR(INDEX('Normalized Scores'!C$5:C$1048576,MATCH($D195,'Normalized Scores'!$A$5:$A$1048576,)),"")</f>
        <v>Center Turn Lane</v>
      </c>
      <c r="G195" s="79" t="str">
        <f>IFERROR(INDEX('Normalized Scores'!D$5:D$1048576,MATCH($D195,'Normalized Scores'!$A$5:$A$1048576,)),"")</f>
        <v>Wake</v>
      </c>
      <c r="H195" s="79" t="str">
        <f>IFERROR(INDEX('Normalized Scores'!E$5:E$1048576,MATCH($D195,'Normalized Scores'!$A$5:$A$1048576,)),"")</f>
        <v>Division</v>
      </c>
      <c r="I195" s="79">
        <f>IFERROR(INDEX('Normalized Scores'!F$5:F$1048576,MATCH($D195,'Normalized Scores'!$A$5:$A$1048576,)),"")</f>
        <v>193</v>
      </c>
      <c r="J195" s="79">
        <f>IFERROR(INDEX('Normalized Scores'!G$5:G$1048576,MATCH($D195,'Normalized Scores'!$A$5:$A$1048576,)),"")</f>
        <v>73.967845332298396</v>
      </c>
      <c r="K195" s="36">
        <f>(IFERROR(INDEX('Normalized Scores'!H$5:H$1048576,MATCH($D195,'Normalized Scores'!$A$5:$A$1048576,)),"")*100)</f>
        <v>36.6726468606617</v>
      </c>
      <c r="L195" s="20">
        <f t="shared" si="20"/>
        <v>36.6726468606617</v>
      </c>
      <c r="M195" s="26">
        <f>(IFERROR(INDEX('Normalized Scores'!J$5:J$1048576,MATCH($D195,'Normalized Scores'!$A$5:$A$1048576,)),"")*Summary!$B$6)*100</f>
        <v>8.0650483419115808</v>
      </c>
      <c r="N195" s="20">
        <f t="shared" si="21"/>
        <v>8.0650483419115808</v>
      </c>
      <c r="O195" s="27">
        <f>(IFERROR(INDEX('Normalized Scores'!L$5:L$1048576,MATCH($D195,'Normalized Scores'!$A$5:$A$1048576,)),"")*Summary!$B$7)*100</f>
        <v>1.7330577958203908</v>
      </c>
      <c r="P195" s="20">
        <f t="shared" si="22"/>
        <v>1.7330577958203908</v>
      </c>
      <c r="Q195" s="28">
        <f>(IFERROR(INDEX('Normalized Scores'!R$5:R$1048576,MATCH($D195,'Normalized Scores'!$A$5:$A$1048576,)),"")*Summary!$B$8)*100</f>
        <v>11.295875837647639</v>
      </c>
      <c r="R195" s="20">
        <f t="shared" si="23"/>
        <v>11.295875837647639</v>
      </c>
      <c r="S195" s="29">
        <f>(IFERROR(INDEX('Normalized Scores'!Z$5:Z$1048576,MATCH($D195,'Normalized Scores'!$A$5:$A$1048576,)),"")*Summary!$B$9)*100</f>
        <v>3.4743782990840568</v>
      </c>
      <c r="T195" s="8">
        <f t="shared" si="24"/>
        <v>3.4743782990840568</v>
      </c>
      <c r="U195" s="30">
        <f>(IFERROR(INDEX('Normalized Scores'!AL$5:AL$1048576,MATCH($D195,'Normalized Scores'!$A$5:$A$1048576,)),"")*Summary!$B$10)*100</f>
        <v>3.5168773556947932</v>
      </c>
      <c r="V195" s="8">
        <f t="shared" si="25"/>
        <v>3.5168773556947932</v>
      </c>
      <c r="W195" s="31">
        <f>(IFERROR(INDEX('Normalized Scores'!AR$5:AR$1048576,MATCH($D195,'Normalized Scores'!$A$5:$A$1048576,)),"")*Summary!$B$11)*100</f>
        <v>0</v>
      </c>
      <c r="X195" s="8">
        <f t="shared" si="26"/>
        <v>0</v>
      </c>
      <c r="Y195" s="32">
        <f>(IFERROR(INDEX('Normalized Scores'!AT$5:AT$1048576,MATCH($D195,'Normalized Scores'!$A$5:$A$1048576,)),"")*Summary!$B$12)*100</f>
        <v>2.7073644072179732</v>
      </c>
      <c r="Z195" s="8">
        <f t="shared" si="27"/>
        <v>2.7073644072179732</v>
      </c>
      <c r="AA195" s="33">
        <f>(IFERROR(INDEX('Normalized Scores'!AV$5:AV$1048576,MATCH($D195,'Normalized Scores'!$A$5:$A$1048576,)),"")*Summary!$B$13)*100</f>
        <v>0</v>
      </c>
      <c r="AB195" s="10">
        <f t="shared" si="28"/>
        <v>0</v>
      </c>
      <c r="AC195" s="34">
        <f>(IFERROR(INDEX('Normalized Scores'!BA$5:BA$1048576,MATCH($D195,'Normalized Scores'!$A$5:$A$1048576,)),"")*Summary!$B$14)*100</f>
        <v>5.8800448232852691</v>
      </c>
      <c r="AD195" s="14">
        <f t="shared" si="29"/>
        <v>5.8800448232852691</v>
      </c>
    </row>
    <row r="196" spans="4:30">
      <c r="D196" s="8" t="str">
        <v>A664</v>
      </c>
      <c r="E196" s="9" t="str">
        <f>IFERROR(INDEX('Normalized Scores'!B$5:B$1048576,MATCH($D196,'Normalized Scores'!$A$5:$A$1048576,)),"")</f>
        <v>Hilltop Road Relocation is proposed to be a 2 lane Minor Thoroughfare between Hilltop Road and Lake Wheeler Road. An AADT of 12000 is expected in the planning horizon year (2055) which would cause Hilltop Road Relocation to operate inefficiently in 2055. The purpose of this project is to reduce congestion so Hilltop Road Relocation will operate more efficiently in 2055</v>
      </c>
      <c r="F196" s="12" t="str">
        <f>IFERROR(INDEX('Normalized Scores'!C$5:C$1048576,MATCH($D196,'Normalized Scores'!$A$5:$A$1048576,)),"")</f>
        <v>New Location</v>
      </c>
      <c r="G196" s="79" t="str">
        <f>IFERROR(INDEX('Normalized Scores'!D$5:D$1048576,MATCH($D196,'Normalized Scores'!$A$5:$A$1048576,)),"")</f>
        <v>Wake</v>
      </c>
      <c r="H196" s="79" t="str">
        <f>IFERROR(INDEX('Normalized Scores'!E$5:E$1048576,MATCH($D196,'Normalized Scores'!$A$5:$A$1048576,)),"")</f>
        <v>Regional</v>
      </c>
      <c r="I196" s="79">
        <f>IFERROR(INDEX('Normalized Scores'!F$5:F$1048576,MATCH($D196,'Normalized Scores'!$A$5:$A$1048576,)),"")</f>
        <v>194</v>
      </c>
      <c r="J196" s="79">
        <f>IFERROR(INDEX('Normalized Scores'!G$5:G$1048576,MATCH($D196,'Normalized Scores'!$A$5:$A$1048576,)),"")</f>
        <v>0</v>
      </c>
      <c r="K196" s="36">
        <f>(IFERROR(INDEX('Normalized Scores'!H$5:H$1048576,MATCH($D196,'Normalized Scores'!$A$5:$A$1048576,)),"")*100)</f>
        <v>36.657319374819188</v>
      </c>
      <c r="L196" s="20">
        <f t="shared" ref="L196:L259" si="30">K196</f>
        <v>36.657319374819188</v>
      </c>
      <c r="M196" s="26">
        <f>(IFERROR(INDEX('Normalized Scores'!J$5:J$1048576,MATCH($D196,'Normalized Scores'!$A$5:$A$1048576,)),"")*Summary!$B$6)*100</f>
        <v>2.1758297122292602</v>
      </c>
      <c r="N196" s="20">
        <f t="shared" ref="N196:N259" si="31">M196</f>
        <v>2.1758297122292602</v>
      </c>
      <c r="O196" s="27">
        <f>(IFERROR(INDEX('Normalized Scores'!L$5:L$1048576,MATCH($D196,'Normalized Scores'!$A$5:$A$1048576,)),"")*Summary!$B$7)*100</f>
        <v>0</v>
      </c>
      <c r="P196" s="20">
        <f t="shared" ref="P196:P259" si="32">O196</f>
        <v>0</v>
      </c>
      <c r="Q196" s="28">
        <f>(IFERROR(INDEX('Normalized Scores'!R$5:R$1048576,MATCH($D196,'Normalized Scores'!$A$5:$A$1048576,)),"")*Summary!$B$8)*100</f>
        <v>11.886884660693156</v>
      </c>
      <c r="R196" s="20">
        <f t="shared" ref="R196:R259" si="33">Q196</f>
        <v>11.886884660693156</v>
      </c>
      <c r="S196" s="29">
        <f>(IFERROR(INDEX('Normalized Scores'!Z$5:Z$1048576,MATCH($D196,'Normalized Scores'!$A$5:$A$1048576,)),"")*Summary!$B$9)*100</f>
        <v>4.8523831226947829</v>
      </c>
      <c r="T196" s="8">
        <f t="shared" ref="T196:T259" si="34">S196</f>
        <v>4.8523831226947829</v>
      </c>
      <c r="U196" s="30">
        <f>(IFERROR(INDEX('Normalized Scores'!AL$5:AL$1048576,MATCH($D196,'Normalized Scores'!$A$5:$A$1048576,)),"")*Summary!$B$10)*100</f>
        <v>0</v>
      </c>
      <c r="V196" s="8">
        <f t="shared" ref="V196:V259" si="35">U196</f>
        <v>0</v>
      </c>
      <c r="W196" s="31">
        <f>(IFERROR(INDEX('Normalized Scores'!AR$5:AR$1048576,MATCH($D196,'Normalized Scores'!$A$5:$A$1048576,)),"")*Summary!$B$11)*100</f>
        <v>0</v>
      </c>
      <c r="X196" s="8">
        <f t="shared" ref="X196:X259" si="36">W196</f>
        <v>0</v>
      </c>
      <c r="Y196" s="32">
        <f>(IFERROR(INDEX('Normalized Scores'!AT$5:AT$1048576,MATCH($D196,'Normalized Scores'!$A$5:$A$1048576,)),"")*Summary!$B$12)*100</f>
        <v>2.7617865744061181</v>
      </c>
      <c r="Z196" s="8">
        <f t="shared" ref="Z196:Z259" si="37">Y196</f>
        <v>2.7617865744061181</v>
      </c>
      <c r="AA196" s="33">
        <f>(IFERROR(INDEX('Normalized Scores'!AV$5:AV$1048576,MATCH($D196,'Normalized Scores'!$A$5:$A$1048576,)),"")*Summary!$B$13)*100</f>
        <v>0</v>
      </c>
      <c r="AB196" s="10">
        <f t="shared" ref="AB196:AB259" si="38">AA196</f>
        <v>0</v>
      </c>
      <c r="AC196" s="34">
        <f>(IFERROR(INDEX('Normalized Scores'!BA$5:BA$1048576,MATCH($D196,'Normalized Scores'!$A$5:$A$1048576,)),"")*Summary!$B$14)*100</f>
        <v>14.980435304795876</v>
      </c>
      <c r="AD196" s="14">
        <f t="shared" ref="AD196:AD259" si="39">AC196</f>
        <v>14.980435304795876</v>
      </c>
    </row>
    <row r="197" spans="4:30">
      <c r="D197" s="8" t="str">
        <v>A406a</v>
      </c>
      <c r="E197" s="9" t="str">
        <f>IFERROR(INDEX('Normalized Scores'!B$5:B$1048576,MATCH($D197,'Normalized Scores'!$A$5:$A$1048576,)),"")</f>
        <v>Shotwell Rd  is proposed to be a 4 lane Major Thoroughfare between Old US 70 and US 70 Bus. An AADT of 32000 is expected in the planning horizon year (2055) which would cause Shotwell Rd  to operate inefficiently in 2055. The purpose of this project is to reduce congestion so Shotwell Rd  will operate more efficiently in 2055</v>
      </c>
      <c r="F197" s="12" t="str">
        <f>IFERROR(INDEX('Normalized Scores'!C$5:C$1048576,MATCH($D197,'Normalized Scores'!$A$5:$A$1048576,)),"")</f>
        <v>Widening</v>
      </c>
      <c r="G197" s="79" t="str">
        <f>IFERROR(INDEX('Normalized Scores'!D$5:D$1048576,MATCH($D197,'Normalized Scores'!$A$5:$A$1048576,)),"")</f>
        <v>Johnston</v>
      </c>
      <c r="H197" s="79" t="str">
        <f>IFERROR(INDEX('Normalized Scores'!E$5:E$1048576,MATCH($D197,'Normalized Scores'!$A$5:$A$1048576,)),"")</f>
        <v>Division</v>
      </c>
      <c r="I197" s="79">
        <f>IFERROR(INDEX('Normalized Scores'!F$5:F$1048576,MATCH($D197,'Normalized Scores'!$A$5:$A$1048576,)),"")</f>
        <v>195</v>
      </c>
      <c r="J197" s="79">
        <f>IFERROR(INDEX('Normalized Scores'!G$5:G$1048576,MATCH($D197,'Normalized Scores'!$A$5:$A$1048576,)),"")</f>
        <v>92.292842492018707</v>
      </c>
      <c r="K197" s="36">
        <f>(IFERROR(INDEX('Normalized Scores'!H$5:H$1048576,MATCH($D197,'Normalized Scores'!$A$5:$A$1048576,)),"")*100)</f>
        <v>36.651090605028017</v>
      </c>
      <c r="L197" s="20">
        <f t="shared" si="30"/>
        <v>36.651090605028017</v>
      </c>
      <c r="M197" s="26">
        <f>(IFERROR(INDEX('Normalized Scores'!J$5:J$1048576,MATCH($D197,'Normalized Scores'!$A$5:$A$1048576,)),"")*Summary!$B$6)*100</f>
        <v>4.2834095629717197</v>
      </c>
      <c r="N197" s="20">
        <f t="shared" si="31"/>
        <v>4.2834095629717197</v>
      </c>
      <c r="O197" s="27">
        <f>(IFERROR(INDEX('Normalized Scores'!L$5:L$1048576,MATCH($D197,'Normalized Scores'!$A$5:$A$1048576,)),"")*Summary!$B$7)*100</f>
        <v>1.9596063164417543</v>
      </c>
      <c r="P197" s="20">
        <f t="shared" si="32"/>
        <v>1.9596063164417543</v>
      </c>
      <c r="Q197" s="28">
        <f>(IFERROR(INDEX('Normalized Scores'!R$5:R$1048576,MATCH($D197,'Normalized Scores'!$A$5:$A$1048576,)),"")*Summary!$B$8)*100</f>
        <v>11.852066030002833</v>
      </c>
      <c r="R197" s="20">
        <f t="shared" si="33"/>
        <v>11.852066030002833</v>
      </c>
      <c r="S197" s="29">
        <f>(IFERROR(INDEX('Normalized Scores'!Z$5:Z$1048576,MATCH($D197,'Normalized Scores'!$A$5:$A$1048576,)),"")*Summary!$B$9)*100</f>
        <v>5.0757532457186798</v>
      </c>
      <c r="T197" s="8">
        <f t="shared" si="34"/>
        <v>5.0757532457186798</v>
      </c>
      <c r="U197" s="30">
        <f>(IFERROR(INDEX('Normalized Scores'!AL$5:AL$1048576,MATCH($D197,'Normalized Scores'!$A$5:$A$1048576,)),"")*Summary!$B$10)*100</f>
        <v>3.0671387804731562</v>
      </c>
      <c r="V197" s="8">
        <f t="shared" si="35"/>
        <v>3.0671387804731562</v>
      </c>
      <c r="W197" s="31">
        <f>(IFERROR(INDEX('Normalized Scores'!AR$5:AR$1048576,MATCH($D197,'Normalized Scores'!$A$5:$A$1048576,)),"")*Summary!$B$11)*100</f>
        <v>0</v>
      </c>
      <c r="X197" s="8">
        <f t="shared" si="36"/>
        <v>0</v>
      </c>
      <c r="Y197" s="32">
        <f>(IFERROR(INDEX('Normalized Scores'!AT$5:AT$1048576,MATCH($D197,'Normalized Scores'!$A$5:$A$1048576,)),"")*Summary!$B$12)*100</f>
        <v>2.5506474651835176</v>
      </c>
      <c r="Z197" s="8">
        <f t="shared" si="37"/>
        <v>2.5506474651835176</v>
      </c>
      <c r="AA197" s="33">
        <f>(IFERROR(INDEX('Normalized Scores'!AV$5:AV$1048576,MATCH($D197,'Normalized Scores'!$A$5:$A$1048576,)),"")*Summary!$B$13)*100</f>
        <v>0</v>
      </c>
      <c r="AB197" s="10">
        <f t="shared" si="38"/>
        <v>0</v>
      </c>
      <c r="AC197" s="34">
        <f>(IFERROR(INDEX('Normalized Scores'!BA$5:BA$1048576,MATCH($D197,'Normalized Scores'!$A$5:$A$1048576,)),"")*Summary!$B$14)*100</f>
        <v>7.8624692042363611</v>
      </c>
      <c r="AD197" s="14">
        <f t="shared" si="39"/>
        <v>7.8624692042363611</v>
      </c>
    </row>
    <row r="198" spans="4:30">
      <c r="D198" s="8" t="str">
        <v>A138b</v>
      </c>
      <c r="E198" s="9" t="str">
        <f>IFERROR(INDEX('Normalized Scores'!B$5:B$1048576,MATCH($D198,'Normalized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198" s="12" t="str">
        <f>IFERROR(INDEX('Normalized Scores'!C$5:C$1048576,MATCH($D198,'Normalized Scores'!$A$5:$A$1048576,)),"")</f>
        <v>New Location</v>
      </c>
      <c r="G198" s="79" t="str">
        <f>IFERROR(INDEX('Normalized Scores'!D$5:D$1048576,MATCH($D198,'Normalized Scores'!$A$5:$A$1048576,)),"")</f>
        <v>Wake</v>
      </c>
      <c r="H198" s="79" t="str">
        <f>IFERROR(INDEX('Normalized Scores'!E$5:E$1048576,MATCH($D198,'Normalized Scores'!$A$5:$A$1048576,)),"")</f>
        <v>Statewide</v>
      </c>
      <c r="I198" s="79">
        <f>IFERROR(INDEX('Normalized Scores'!F$5:F$1048576,MATCH($D198,'Normalized Scores'!$A$5:$A$1048576,)),"")</f>
        <v>196</v>
      </c>
      <c r="J198" s="79">
        <f>IFERROR(INDEX('Normalized Scores'!G$5:G$1048576,MATCH($D198,'Normalized Scores'!$A$5:$A$1048576,)),"")</f>
        <v>199.744372356437</v>
      </c>
      <c r="K198" s="36">
        <f>(IFERROR(INDEX('Normalized Scores'!H$5:H$1048576,MATCH($D198,'Normalized Scores'!$A$5:$A$1048576,)),"")*100)</f>
        <v>36.637869617316298</v>
      </c>
      <c r="L198" s="20">
        <f t="shared" si="30"/>
        <v>36.637869617316298</v>
      </c>
      <c r="M198" s="26">
        <f>(IFERROR(INDEX('Normalized Scores'!J$5:J$1048576,MATCH($D198,'Normalized Scores'!$A$5:$A$1048576,)),"")*Summary!$B$6)*100</f>
        <v>3.2861683249183802</v>
      </c>
      <c r="N198" s="20">
        <f t="shared" si="31"/>
        <v>3.2861683249183802</v>
      </c>
      <c r="O198" s="27">
        <f>(IFERROR(INDEX('Normalized Scores'!L$5:L$1048576,MATCH($D198,'Normalized Scores'!$A$5:$A$1048576,)),"")*Summary!$B$7)*100</f>
        <v>1.7317758355019686</v>
      </c>
      <c r="P198" s="20">
        <f t="shared" si="32"/>
        <v>1.7317758355019686</v>
      </c>
      <c r="Q198" s="28">
        <f>(IFERROR(INDEX('Normalized Scores'!R$5:R$1048576,MATCH($D198,'Normalized Scores'!$A$5:$A$1048576,)),"")*Summary!$B$8)*100</f>
        <v>11.731616934064652</v>
      </c>
      <c r="R198" s="20">
        <f t="shared" si="33"/>
        <v>11.731616934064652</v>
      </c>
      <c r="S198" s="29">
        <f>(IFERROR(INDEX('Normalized Scores'!Z$5:Z$1048576,MATCH($D198,'Normalized Scores'!$A$5:$A$1048576,)),"")*Summary!$B$9)*100</f>
        <v>5.1646091226798045</v>
      </c>
      <c r="T198" s="8">
        <f t="shared" si="34"/>
        <v>5.1646091226798045</v>
      </c>
      <c r="U198" s="30">
        <f>(IFERROR(INDEX('Normalized Scores'!AL$5:AL$1048576,MATCH($D198,'Normalized Scores'!$A$5:$A$1048576,)),"")*Summary!$B$10)*100</f>
        <v>5.6427919322312068</v>
      </c>
      <c r="V198" s="8">
        <f t="shared" si="35"/>
        <v>5.6427919322312068</v>
      </c>
      <c r="W198" s="31">
        <f>(IFERROR(INDEX('Normalized Scores'!AR$5:AR$1048576,MATCH($D198,'Normalized Scores'!$A$5:$A$1048576,)),"")*Summary!$B$11)*100</f>
        <v>0</v>
      </c>
      <c r="X198" s="8">
        <f t="shared" si="36"/>
        <v>0</v>
      </c>
      <c r="Y198" s="32">
        <f>(IFERROR(INDEX('Normalized Scores'!AT$5:AT$1048576,MATCH($D198,'Normalized Scores'!$A$5:$A$1048576,)),"")*Summary!$B$12)*100</f>
        <v>2.5327475537136364</v>
      </c>
      <c r="Z198" s="8">
        <f t="shared" si="37"/>
        <v>2.5327475537136364</v>
      </c>
      <c r="AA198" s="33">
        <f>(IFERROR(INDEX('Normalized Scores'!AV$5:AV$1048576,MATCH($D198,'Normalized Scores'!$A$5:$A$1048576,)),"")*Summary!$B$13)*100</f>
        <v>0</v>
      </c>
      <c r="AB198" s="10">
        <f t="shared" si="38"/>
        <v>0</v>
      </c>
      <c r="AC198" s="34">
        <f>(IFERROR(INDEX('Normalized Scores'!BA$5:BA$1048576,MATCH($D198,'Normalized Scores'!$A$5:$A$1048576,)),"")*Summary!$B$14)*100</f>
        <v>6.54815991420665</v>
      </c>
      <c r="AD198" s="14">
        <f t="shared" si="39"/>
        <v>6.54815991420665</v>
      </c>
    </row>
    <row r="199" spans="4:30">
      <c r="D199" s="8" t="str">
        <v>Grnv22a</v>
      </c>
      <c r="E199" s="9" t="str">
        <f>IFERROR(INDEX('Normalized Scores'!B$5:B$1048576,MATCH($D199,'Normalized Scores'!$A$5:$A$1048576,)),"")</f>
        <v>NC 56  is proposed to be a 4 lane Boulevard between Hayes Rd and Hester Rd. An AADT of 11000 is expected in the planning horizon year (2055) which would cause NC 56  to operate inefficiently in 2055. The purpose of this project is to reduce congestion so NC 56  will operate more efficiently in 2055</v>
      </c>
      <c r="F199" s="12" t="str">
        <f>IFERROR(INDEX('Normalized Scores'!C$5:C$1048576,MATCH($D199,'Normalized Scores'!$A$5:$A$1048576,)),"")</f>
        <v>Widening</v>
      </c>
      <c r="G199" s="79" t="str">
        <f>IFERROR(INDEX('Normalized Scores'!D$5:D$1048576,MATCH($D199,'Normalized Scores'!$A$5:$A$1048576,)),"")</f>
        <v>Granville</v>
      </c>
      <c r="H199" s="79" t="str">
        <f>IFERROR(INDEX('Normalized Scores'!E$5:E$1048576,MATCH($D199,'Normalized Scores'!$A$5:$A$1048576,)),"")</f>
        <v>Regional</v>
      </c>
      <c r="I199" s="79">
        <f>IFERROR(INDEX('Normalized Scores'!F$5:F$1048576,MATCH($D199,'Normalized Scores'!$A$5:$A$1048576,)),"")</f>
        <v>197</v>
      </c>
      <c r="J199" s="79">
        <f>IFERROR(INDEX('Normalized Scores'!G$5:G$1048576,MATCH($D199,'Normalized Scores'!$A$5:$A$1048576,)),"")</f>
        <v>1286.3238478729099</v>
      </c>
      <c r="K199" s="36">
        <f>(IFERROR(INDEX('Normalized Scores'!H$5:H$1048576,MATCH($D199,'Normalized Scores'!$A$5:$A$1048576,)),"")*100)</f>
        <v>36.487686519870643</v>
      </c>
      <c r="L199" s="20">
        <f t="shared" si="30"/>
        <v>36.487686519870643</v>
      </c>
      <c r="M199" s="26">
        <f>(IFERROR(INDEX('Normalized Scores'!J$5:J$1048576,MATCH($D199,'Normalized Scores'!$A$5:$A$1048576,)),"")*Summary!$B$6)*100</f>
        <v>8.0000000000000018</v>
      </c>
      <c r="N199" s="20">
        <f t="shared" si="31"/>
        <v>8.0000000000000018</v>
      </c>
      <c r="O199" s="27">
        <f>(IFERROR(INDEX('Normalized Scores'!L$5:L$1048576,MATCH($D199,'Normalized Scores'!$A$5:$A$1048576,)),"")*Summary!$B$7)*100</f>
        <v>2.3172034672237976</v>
      </c>
      <c r="P199" s="20">
        <f t="shared" si="32"/>
        <v>2.3172034672237976</v>
      </c>
      <c r="Q199" s="28">
        <f>(IFERROR(INDEX('Normalized Scores'!R$5:R$1048576,MATCH($D199,'Normalized Scores'!$A$5:$A$1048576,)),"")*Summary!$B$8)*100</f>
        <v>9.9001950971861756</v>
      </c>
      <c r="R199" s="20">
        <f t="shared" si="33"/>
        <v>9.9001950971861756</v>
      </c>
      <c r="S199" s="29">
        <f>(IFERROR(INDEX('Normalized Scores'!Z$5:Z$1048576,MATCH($D199,'Normalized Scores'!$A$5:$A$1048576,)),"")*Summary!$B$9)*100</f>
        <v>3.5530220260050309</v>
      </c>
      <c r="T199" s="8">
        <f t="shared" si="34"/>
        <v>3.5530220260050309</v>
      </c>
      <c r="U199" s="30">
        <f>(IFERROR(INDEX('Normalized Scores'!AL$5:AL$1048576,MATCH($D199,'Normalized Scores'!$A$5:$A$1048576,)),"")*Summary!$B$10)*100</f>
        <v>4.4548972941095171</v>
      </c>
      <c r="V199" s="8">
        <f t="shared" si="35"/>
        <v>4.4548972941095171</v>
      </c>
      <c r="W199" s="31">
        <f>(IFERROR(INDEX('Normalized Scores'!AR$5:AR$1048576,MATCH($D199,'Normalized Scores'!$A$5:$A$1048576,)),"")*Summary!$B$11)*100</f>
        <v>0</v>
      </c>
      <c r="X199" s="8">
        <f t="shared" si="36"/>
        <v>0</v>
      </c>
      <c r="Y199" s="32">
        <f>(IFERROR(INDEX('Normalized Scores'!AT$5:AT$1048576,MATCH($D199,'Normalized Scores'!$A$5:$A$1048576,)),"")*Summary!$B$12)*100</f>
        <v>2.6526166670584064</v>
      </c>
      <c r="Z199" s="8">
        <f t="shared" si="37"/>
        <v>2.6526166670584064</v>
      </c>
      <c r="AA199" s="33">
        <f>(IFERROR(INDEX('Normalized Scores'!AV$5:AV$1048576,MATCH($D199,'Normalized Scores'!$A$5:$A$1048576,)),"")*Summary!$B$13)*100</f>
        <v>0</v>
      </c>
      <c r="AB199" s="10">
        <f t="shared" si="38"/>
        <v>0</v>
      </c>
      <c r="AC199" s="34">
        <f>(IFERROR(INDEX('Normalized Scores'!BA$5:BA$1048576,MATCH($D199,'Normalized Scores'!$A$5:$A$1048576,)),"")*Summary!$B$14)*100</f>
        <v>5.6097519682877186</v>
      </c>
      <c r="AD199" s="14">
        <f t="shared" si="39"/>
        <v>5.6097519682877186</v>
      </c>
    </row>
    <row r="200" spans="4:30">
      <c r="D200" s="8" t="str">
        <v>A402d</v>
      </c>
      <c r="E200" s="9" t="str">
        <f>IFERROR(INDEX('Normalized Scores'!B$5:B$1048576,MATCH($D200,'Normalized Scores'!$A$5:$A$1048576,)),"")</f>
        <v>Riley Hill Rd is proposed to be a 4 lane Major Thoroughfare between Chad Rd and NC 96. An AADT exceeding current capacity is expected in the planning horizon year (2055) which would cause Riley Hill Rd to operate inefficiently in 2055. The purpose of this project is to reduce congestion so Riley Hill Rd will operate more efficiently in 2055.</v>
      </c>
      <c r="F200" s="12" t="str">
        <f>IFERROR(INDEX('Normalized Scores'!C$5:C$1048576,MATCH($D200,'Normalized Scores'!$A$5:$A$1048576,)),"")</f>
        <v>Widening</v>
      </c>
      <c r="G200" s="79" t="str">
        <f>IFERROR(INDEX('Normalized Scores'!D$5:D$1048576,MATCH($D200,'Normalized Scores'!$A$5:$A$1048576,)),"")</f>
        <v>Wake</v>
      </c>
      <c r="H200" s="79" t="str">
        <f>IFERROR(INDEX('Normalized Scores'!E$5:E$1048576,MATCH($D200,'Normalized Scores'!$A$5:$A$1048576,)),"")</f>
        <v>Division</v>
      </c>
      <c r="I200" s="79">
        <f>IFERROR(INDEX('Normalized Scores'!F$5:F$1048576,MATCH($D200,'Normalized Scores'!$A$5:$A$1048576,)),"")</f>
        <v>198</v>
      </c>
      <c r="J200" s="79">
        <f>IFERROR(INDEX('Normalized Scores'!G$5:G$1048576,MATCH($D200,'Normalized Scores'!$A$5:$A$1048576,)),"")</f>
        <v>0</v>
      </c>
      <c r="K200" s="36">
        <f>(IFERROR(INDEX('Normalized Scores'!H$5:H$1048576,MATCH($D200,'Normalized Scores'!$A$5:$A$1048576,)),"")*100)</f>
        <v>36.46813431473673</v>
      </c>
      <c r="L200" s="20">
        <f t="shared" si="30"/>
        <v>36.46813431473673</v>
      </c>
      <c r="M200" s="26">
        <f>(IFERROR(INDEX('Normalized Scores'!J$5:J$1048576,MATCH($D200,'Normalized Scores'!$A$5:$A$1048576,)),"")*Summary!$B$6)*100</f>
        <v>8.0000000000000018</v>
      </c>
      <c r="N200" s="20">
        <f t="shared" si="31"/>
        <v>8.0000000000000018</v>
      </c>
      <c r="O200" s="27">
        <f>(IFERROR(INDEX('Normalized Scores'!L$5:L$1048576,MATCH($D200,'Normalized Scores'!$A$5:$A$1048576,)),"")*Summary!$B$7)*100</f>
        <v>1.6490133495065502</v>
      </c>
      <c r="P200" s="20">
        <f t="shared" si="32"/>
        <v>1.6490133495065502</v>
      </c>
      <c r="Q200" s="28">
        <f>(IFERROR(INDEX('Normalized Scores'!R$5:R$1048576,MATCH($D200,'Normalized Scores'!$A$5:$A$1048576,)),"")*Summary!$B$8)*100</f>
        <v>10.475581338339756</v>
      </c>
      <c r="R200" s="20">
        <f t="shared" si="33"/>
        <v>10.475581338339756</v>
      </c>
      <c r="S200" s="29">
        <f>(IFERROR(INDEX('Normalized Scores'!Z$5:Z$1048576,MATCH($D200,'Normalized Scores'!$A$5:$A$1048576,)),"")*Summary!$B$9)*100</f>
        <v>4.224930255655619</v>
      </c>
      <c r="T200" s="8">
        <f t="shared" si="34"/>
        <v>4.224930255655619</v>
      </c>
      <c r="U200" s="30">
        <f>(IFERROR(INDEX('Normalized Scores'!AL$5:AL$1048576,MATCH($D200,'Normalized Scores'!$A$5:$A$1048576,)),"")*Summary!$B$10)*100</f>
        <v>3.5168773556947932</v>
      </c>
      <c r="V200" s="8">
        <f t="shared" si="35"/>
        <v>3.5168773556947932</v>
      </c>
      <c r="W200" s="31">
        <f>(IFERROR(INDEX('Normalized Scores'!AR$5:AR$1048576,MATCH($D200,'Normalized Scores'!$A$5:$A$1048576,)),"")*Summary!$B$11)*100</f>
        <v>0</v>
      </c>
      <c r="X200" s="8">
        <f t="shared" si="36"/>
        <v>0</v>
      </c>
      <c r="Y200" s="32">
        <f>(IFERROR(INDEX('Normalized Scores'!AT$5:AT$1048576,MATCH($D200,'Normalized Scores'!$A$5:$A$1048576,)),"")*Summary!$B$12)*100</f>
        <v>2.449714471203805</v>
      </c>
      <c r="Z200" s="8">
        <f t="shared" si="37"/>
        <v>2.449714471203805</v>
      </c>
      <c r="AA200" s="33">
        <f>(IFERROR(INDEX('Normalized Scores'!AV$5:AV$1048576,MATCH($D200,'Normalized Scores'!$A$5:$A$1048576,)),"")*Summary!$B$13)*100</f>
        <v>0</v>
      </c>
      <c r="AB200" s="10">
        <f t="shared" si="38"/>
        <v>0</v>
      </c>
      <c r="AC200" s="34">
        <f>(IFERROR(INDEX('Normalized Scores'!BA$5:BA$1048576,MATCH($D200,'Normalized Scores'!$A$5:$A$1048576,)),"")*Summary!$B$14)*100</f>
        <v>6.1520175443362008</v>
      </c>
      <c r="AD200" s="14">
        <f t="shared" si="39"/>
        <v>6.1520175443362008</v>
      </c>
    </row>
    <row r="201" spans="4:30">
      <c r="D201" s="8" t="str">
        <v>A86b</v>
      </c>
      <c r="E201" s="9" t="str">
        <f>IFERROR(INDEX('Normalized Scores'!B$5:B$1048576,MATCH($D201,'Normalized Scores'!$A$5:$A$1048576,)),"")</f>
        <v>Leesville Rd is proposed to be a 4 lane Major Thoroughfare between New Leesville Blvd and TW Alexander Dr Ext. An AADT of 16000 is expected in the planning horizon year (2055) which would cause Leesville Rd to operate inefficiently in 2055. The purpose of this project is to reduce congestion so Leesville Rd will operate more efficiently in 2055</v>
      </c>
      <c r="F201" s="12" t="str">
        <f>IFERROR(INDEX('Normalized Scores'!C$5:C$1048576,MATCH($D201,'Normalized Scores'!$A$5:$A$1048576,)),"")</f>
        <v>Widening</v>
      </c>
      <c r="G201" s="79" t="str">
        <f>IFERROR(INDEX('Normalized Scores'!D$5:D$1048576,MATCH($D201,'Normalized Scores'!$A$5:$A$1048576,)),"")</f>
        <v>Wake</v>
      </c>
      <c r="H201" s="79" t="str">
        <f>IFERROR(INDEX('Normalized Scores'!E$5:E$1048576,MATCH($D201,'Normalized Scores'!$A$5:$A$1048576,)),"")</f>
        <v>Division</v>
      </c>
      <c r="I201" s="79">
        <f>IFERROR(INDEX('Normalized Scores'!F$5:F$1048576,MATCH($D201,'Normalized Scores'!$A$5:$A$1048576,)),"")</f>
        <v>199</v>
      </c>
      <c r="J201" s="79">
        <f>IFERROR(INDEX('Normalized Scores'!G$5:G$1048576,MATCH($D201,'Normalized Scores'!$A$5:$A$1048576,)),"")</f>
        <v>516.037895094889</v>
      </c>
      <c r="K201" s="36">
        <f>(IFERROR(INDEX('Normalized Scores'!H$5:H$1048576,MATCH($D201,'Normalized Scores'!$A$5:$A$1048576,)),"")*100)</f>
        <v>36.465609332637229</v>
      </c>
      <c r="L201" s="20">
        <f t="shared" si="30"/>
        <v>36.465609332637229</v>
      </c>
      <c r="M201" s="26">
        <f>(IFERROR(INDEX('Normalized Scores'!J$5:J$1048576,MATCH($D201,'Normalized Scores'!$A$5:$A$1048576,)),"")*Summary!$B$6)*100</f>
        <v>1.4545454545454539</v>
      </c>
      <c r="N201" s="20">
        <f t="shared" si="31"/>
        <v>1.4545454545454539</v>
      </c>
      <c r="O201" s="27">
        <f>(IFERROR(INDEX('Normalized Scores'!L$5:L$1048576,MATCH($D201,'Normalized Scores'!$A$5:$A$1048576,)),"")*Summary!$B$7)*100</f>
        <v>1.9339460010811278</v>
      </c>
      <c r="P201" s="20">
        <f t="shared" si="32"/>
        <v>1.9339460010811278</v>
      </c>
      <c r="Q201" s="28">
        <f>(IFERROR(INDEX('Normalized Scores'!R$5:R$1048576,MATCH($D201,'Normalized Scores'!$A$5:$A$1048576,)),"")*Summary!$B$8)*100</f>
        <v>10.542908022702491</v>
      </c>
      <c r="R201" s="20">
        <f t="shared" si="33"/>
        <v>10.542908022702491</v>
      </c>
      <c r="S201" s="29">
        <f>(IFERROR(INDEX('Normalized Scores'!Z$5:Z$1048576,MATCH($D201,'Normalized Scores'!$A$5:$A$1048576,)),"")*Summary!$B$9)*100</f>
        <v>4.4943592680870754</v>
      </c>
      <c r="T201" s="8">
        <f t="shared" si="34"/>
        <v>4.4943592680870754</v>
      </c>
      <c r="U201" s="30">
        <f>(IFERROR(INDEX('Normalized Scores'!AL$5:AL$1048576,MATCH($D201,'Normalized Scores'!$A$5:$A$1048576,)),"")*Summary!$B$10)*100</f>
        <v>7.9388991764245755</v>
      </c>
      <c r="V201" s="8">
        <f t="shared" si="35"/>
        <v>7.9388991764245755</v>
      </c>
      <c r="W201" s="31">
        <f>(IFERROR(INDEX('Normalized Scores'!AR$5:AR$1048576,MATCH($D201,'Normalized Scores'!$A$5:$A$1048576,)),"")*Summary!$B$11)*100</f>
        <v>0</v>
      </c>
      <c r="X201" s="8">
        <f t="shared" si="36"/>
        <v>0</v>
      </c>
      <c r="Y201" s="32">
        <f>(IFERROR(INDEX('Normalized Scores'!AT$5:AT$1048576,MATCH($D201,'Normalized Scores'!$A$5:$A$1048576,)),"")*Summary!$B$12)*100</f>
        <v>2.6152237011479467</v>
      </c>
      <c r="Z201" s="8">
        <f t="shared" si="37"/>
        <v>2.6152237011479467</v>
      </c>
      <c r="AA201" s="33">
        <f>(IFERROR(INDEX('Normalized Scores'!AV$5:AV$1048576,MATCH($D201,'Normalized Scores'!$A$5:$A$1048576,)),"")*Summary!$B$13)*100</f>
        <v>0</v>
      </c>
      <c r="AB201" s="10">
        <f t="shared" si="38"/>
        <v>0</v>
      </c>
      <c r="AC201" s="34">
        <f>(IFERROR(INDEX('Normalized Scores'!BA$5:BA$1048576,MATCH($D201,'Normalized Scores'!$A$5:$A$1048576,)),"")*Summary!$B$14)*100</f>
        <v>7.4857277086485565</v>
      </c>
      <c r="AD201" s="14">
        <f t="shared" si="39"/>
        <v>7.4857277086485565</v>
      </c>
    </row>
    <row r="202" spans="4:30">
      <c r="D202" s="8" t="str">
        <v>A217a2</v>
      </c>
      <c r="E202" s="9" t="str">
        <f>IFERROR(INDEX('Normalized Scores'!B$5:B$1048576,MATCH($D202,'Normalized Scores'!$A$5:$A$1048576,)),"")</f>
        <v>Sunset Lake Rd  is proposed to be a 4 lane Major Thoroughfare between Main St and Edwards Dr / Bellagio Dr. An AADT of 19000 is expected in the planning horizon year (2055) which would cause Sunset Lake Rd  to operate inefficiently in 2055. The purpose of this project is to reduce congestion so Sunset Lake Rd  will operate more efficiently in 2055</v>
      </c>
      <c r="F202" s="12" t="str">
        <f>IFERROR(INDEX('Normalized Scores'!C$5:C$1048576,MATCH($D202,'Normalized Scores'!$A$5:$A$1048576,)),"")</f>
        <v>Widening</v>
      </c>
      <c r="G202" s="79" t="str">
        <f>IFERROR(INDEX('Normalized Scores'!D$5:D$1048576,MATCH($D202,'Normalized Scores'!$A$5:$A$1048576,)),"")</f>
        <v>Wake</v>
      </c>
      <c r="H202" s="79" t="str">
        <f>IFERROR(INDEX('Normalized Scores'!E$5:E$1048576,MATCH($D202,'Normalized Scores'!$A$5:$A$1048576,)),"")</f>
        <v>Division</v>
      </c>
      <c r="I202" s="79">
        <f>IFERROR(INDEX('Normalized Scores'!F$5:F$1048576,MATCH($D202,'Normalized Scores'!$A$5:$A$1048576,)),"")</f>
        <v>200</v>
      </c>
      <c r="J202" s="79">
        <f>IFERROR(INDEX('Normalized Scores'!G$5:G$1048576,MATCH($D202,'Normalized Scores'!$A$5:$A$1048576,)),"")</f>
        <v>112.736523988355</v>
      </c>
      <c r="K202" s="36">
        <f>(IFERROR(INDEX('Normalized Scores'!H$5:H$1048576,MATCH($D202,'Normalized Scores'!$A$5:$A$1048576,)),"")*100)</f>
        <v>36.447227846398604</v>
      </c>
      <c r="L202" s="20">
        <f t="shared" si="30"/>
        <v>36.447227846398604</v>
      </c>
      <c r="M202" s="26">
        <f>(IFERROR(INDEX('Normalized Scores'!J$5:J$1048576,MATCH($D202,'Normalized Scores'!$A$5:$A$1048576,)),"")*Summary!$B$6)*100</f>
        <v>1.4545454545454539</v>
      </c>
      <c r="N202" s="20">
        <f t="shared" si="31"/>
        <v>1.4545454545454539</v>
      </c>
      <c r="O202" s="27">
        <f>(IFERROR(INDEX('Normalized Scores'!L$5:L$1048576,MATCH($D202,'Normalized Scores'!$A$5:$A$1048576,)),"")*Summary!$B$7)*100</f>
        <v>1.5066507649272631</v>
      </c>
      <c r="P202" s="20">
        <f t="shared" si="32"/>
        <v>1.5066507649272631</v>
      </c>
      <c r="Q202" s="28">
        <f>(IFERROR(INDEX('Normalized Scores'!R$5:R$1048576,MATCH($D202,'Normalized Scores'!$A$5:$A$1048576,)),"")*Summary!$B$8)*100</f>
        <v>12.335090503718554</v>
      </c>
      <c r="R202" s="20">
        <f t="shared" si="33"/>
        <v>12.335090503718554</v>
      </c>
      <c r="S202" s="29">
        <f>(IFERROR(INDEX('Normalized Scores'!Z$5:Z$1048576,MATCH($D202,'Normalized Scores'!$A$5:$A$1048576,)),"")*Summary!$B$9)*100</f>
        <v>5.0976691033778252</v>
      </c>
      <c r="T202" s="8">
        <f t="shared" si="34"/>
        <v>5.0976691033778252</v>
      </c>
      <c r="U202" s="30">
        <f>(IFERROR(INDEX('Normalized Scores'!AL$5:AL$1048576,MATCH($D202,'Normalized Scores'!$A$5:$A$1048576,)),"")*Summary!$B$10)*100</f>
        <v>6.6017510735163309</v>
      </c>
      <c r="V202" s="8">
        <f t="shared" si="35"/>
        <v>6.6017510735163309</v>
      </c>
      <c r="W202" s="31">
        <f>(IFERROR(INDEX('Normalized Scores'!AR$5:AR$1048576,MATCH($D202,'Normalized Scores'!$A$5:$A$1048576,)),"")*Summary!$B$11)*100</f>
        <v>0</v>
      </c>
      <c r="X202" s="8">
        <f t="shared" si="36"/>
        <v>0</v>
      </c>
      <c r="Y202" s="32">
        <f>(IFERROR(INDEX('Normalized Scores'!AT$5:AT$1048576,MATCH($D202,'Normalized Scores'!$A$5:$A$1048576,)),"")*Summary!$B$12)*100</f>
        <v>3.4493895996231378</v>
      </c>
      <c r="Z202" s="8">
        <f t="shared" si="37"/>
        <v>3.4493895996231378</v>
      </c>
      <c r="AA202" s="33">
        <f>(IFERROR(INDEX('Normalized Scores'!AV$5:AV$1048576,MATCH($D202,'Normalized Scores'!$A$5:$A$1048576,)),"")*Summary!$B$13)*100</f>
        <v>0</v>
      </c>
      <c r="AB202" s="10">
        <f t="shared" si="38"/>
        <v>0</v>
      </c>
      <c r="AC202" s="34">
        <f>(IFERROR(INDEX('Normalized Scores'!BA$5:BA$1048576,MATCH($D202,'Normalized Scores'!$A$5:$A$1048576,)),"")*Summary!$B$14)*100</f>
        <v>6.0021313466900432</v>
      </c>
      <c r="AD202" s="14">
        <f t="shared" si="39"/>
        <v>6.0021313466900432</v>
      </c>
    </row>
    <row r="203" spans="4:30">
      <c r="D203" s="8" t="str">
        <v>A579</v>
      </c>
      <c r="E203" s="9" t="str">
        <f>IFERROR(INDEX('Normalized Scores'!B$5:B$1048576,MATCH($D203,'Normalized Scores'!$A$5:$A$1048576,)),"")</f>
        <v>Old Faison Rd Widening is proposed to be a 3 lane Boulevard between Hodge Rd and Bethlehem Rd. An AADT of 17000 is expected in the planning horizon year (2055) which would cause Old Faison Rd Widening to operate inefficiently in 2055. The purpose of this project is to reduce congestion so Old Faison Rd Widening will operate more efficiently in 2055.</v>
      </c>
      <c r="F203" s="12" t="str">
        <f>IFERROR(INDEX('Normalized Scores'!C$5:C$1048576,MATCH($D203,'Normalized Scores'!$A$5:$A$1048576,)),"")</f>
        <v>Widening</v>
      </c>
      <c r="G203" s="79" t="str">
        <f>IFERROR(INDEX('Normalized Scores'!D$5:D$1048576,MATCH($D203,'Normalized Scores'!$A$5:$A$1048576,)),"")</f>
        <v>Wake</v>
      </c>
      <c r="H203" s="79" t="str">
        <f>IFERROR(INDEX('Normalized Scores'!E$5:E$1048576,MATCH($D203,'Normalized Scores'!$A$5:$A$1048576,)),"")</f>
        <v>Division</v>
      </c>
      <c r="I203" s="79">
        <f>IFERROR(INDEX('Normalized Scores'!F$5:F$1048576,MATCH($D203,'Normalized Scores'!$A$5:$A$1048576,)),"")</f>
        <v>201</v>
      </c>
      <c r="J203" s="79">
        <f>IFERROR(INDEX('Normalized Scores'!G$5:G$1048576,MATCH($D203,'Normalized Scores'!$A$5:$A$1048576,)),"")</f>
        <v>151.79977813336501</v>
      </c>
      <c r="K203" s="36">
        <f>(IFERROR(INDEX('Normalized Scores'!H$5:H$1048576,MATCH($D203,'Normalized Scores'!$A$5:$A$1048576,)),"")*100)</f>
        <v>36.416643874488386</v>
      </c>
      <c r="L203" s="20">
        <f t="shared" si="30"/>
        <v>36.416643874488386</v>
      </c>
      <c r="M203" s="26">
        <f>(IFERROR(INDEX('Normalized Scores'!J$5:J$1048576,MATCH($D203,'Normalized Scores'!$A$5:$A$1048576,)),"")*Summary!$B$6)*100</f>
        <v>3.5314246840171801</v>
      </c>
      <c r="N203" s="20">
        <f t="shared" si="31"/>
        <v>3.5314246840171801</v>
      </c>
      <c r="O203" s="27">
        <f>(IFERROR(INDEX('Normalized Scores'!L$5:L$1048576,MATCH($D203,'Normalized Scores'!$A$5:$A$1048576,)),"")*Summary!$B$7)*100</f>
        <v>2.2195101709249787</v>
      </c>
      <c r="P203" s="20">
        <f t="shared" si="32"/>
        <v>2.2195101709249787</v>
      </c>
      <c r="Q203" s="28">
        <f>(IFERROR(INDEX('Normalized Scores'!R$5:R$1048576,MATCH($D203,'Normalized Scores'!$A$5:$A$1048576,)),"")*Summary!$B$8)*100</f>
        <v>9.8330917286289257</v>
      </c>
      <c r="R203" s="20">
        <f t="shared" si="33"/>
        <v>9.8330917286289257</v>
      </c>
      <c r="S203" s="29">
        <f>(IFERROR(INDEX('Normalized Scores'!Z$5:Z$1048576,MATCH($D203,'Normalized Scores'!$A$5:$A$1048576,)),"")*Summary!$B$9)*100</f>
        <v>3.5729344581807778</v>
      </c>
      <c r="T203" s="8">
        <f t="shared" si="34"/>
        <v>3.5729344581807778</v>
      </c>
      <c r="U203" s="30">
        <f>(IFERROR(INDEX('Normalized Scores'!AL$5:AL$1048576,MATCH($D203,'Normalized Scores'!$A$5:$A$1048576,)),"")*Summary!$B$10)*100</f>
        <v>8.6441485270798513</v>
      </c>
      <c r="V203" s="8">
        <f t="shared" si="35"/>
        <v>8.6441485270798513</v>
      </c>
      <c r="W203" s="31">
        <f>(IFERROR(INDEX('Normalized Scores'!AR$5:AR$1048576,MATCH($D203,'Normalized Scores'!$A$5:$A$1048576,)),"")*Summary!$B$11)*100</f>
        <v>0</v>
      </c>
      <c r="X203" s="8">
        <f t="shared" si="36"/>
        <v>0</v>
      </c>
      <c r="Y203" s="32">
        <f>(IFERROR(INDEX('Normalized Scores'!AT$5:AT$1048576,MATCH($D203,'Normalized Scores'!$A$5:$A$1048576,)),"")*Summary!$B$12)*100</f>
        <v>2.654207482307144</v>
      </c>
      <c r="Z203" s="8">
        <f t="shared" si="37"/>
        <v>2.654207482307144</v>
      </c>
      <c r="AA203" s="33">
        <f>(IFERROR(INDEX('Normalized Scores'!AV$5:AV$1048576,MATCH($D203,'Normalized Scores'!$A$5:$A$1048576,)),"")*Summary!$B$13)*100</f>
        <v>0</v>
      </c>
      <c r="AB203" s="10">
        <f t="shared" si="38"/>
        <v>0</v>
      </c>
      <c r="AC203" s="34">
        <f>(IFERROR(INDEX('Normalized Scores'!BA$5:BA$1048576,MATCH($D203,'Normalized Scores'!$A$5:$A$1048576,)),"")*Summary!$B$14)*100</f>
        <v>5.9613268233495278</v>
      </c>
      <c r="AD203" s="14">
        <f t="shared" si="39"/>
        <v>5.9613268233495278</v>
      </c>
    </row>
    <row r="204" spans="4:30">
      <c r="D204" s="8" t="str">
        <v>A138c1</v>
      </c>
      <c r="E204" s="9" t="str">
        <f>IFERROR(INDEX('Normalized Scores'!B$5:B$1048576,MATCH($D204,'Normalized Scores'!$A$5:$A$1048576,)),"")</f>
        <v>Jones Sausage Rd is proposed to be a 4 lane Major Thoroughfare between Garner Road and Amazon driveway. An AADT of 35000 is expected in the planning horizon year (2055) which would cause Jones Sausage Rd to operate inefficiently in 2055. The purpose of this project is to reduce congestion so Jones Sausage Rd will operate more efficiently in 2055</v>
      </c>
      <c r="F204" s="12" t="str">
        <f>IFERROR(INDEX('Normalized Scores'!C$5:C$1048576,MATCH($D204,'Normalized Scores'!$A$5:$A$1048576,)),"")</f>
        <v>Widening</v>
      </c>
      <c r="G204" s="79" t="str">
        <f>IFERROR(INDEX('Normalized Scores'!D$5:D$1048576,MATCH($D204,'Normalized Scores'!$A$5:$A$1048576,)),"")</f>
        <v>Wake</v>
      </c>
      <c r="H204" s="79" t="str">
        <f>IFERROR(INDEX('Normalized Scores'!E$5:E$1048576,MATCH($D204,'Normalized Scores'!$A$5:$A$1048576,)),"")</f>
        <v>Division</v>
      </c>
      <c r="I204" s="79">
        <f>IFERROR(INDEX('Normalized Scores'!F$5:F$1048576,MATCH($D204,'Normalized Scores'!$A$5:$A$1048576,)),"")</f>
        <v>202</v>
      </c>
      <c r="J204" s="79">
        <f>IFERROR(INDEX('Normalized Scores'!G$5:G$1048576,MATCH($D204,'Normalized Scores'!$A$5:$A$1048576,)),"")</f>
        <v>0</v>
      </c>
      <c r="K204" s="36">
        <f>(IFERROR(INDEX('Normalized Scores'!H$5:H$1048576,MATCH($D204,'Normalized Scores'!$A$5:$A$1048576,)),"")*100)</f>
        <v>36.408388294527164</v>
      </c>
      <c r="L204" s="20">
        <f t="shared" si="30"/>
        <v>36.408388294527164</v>
      </c>
      <c r="M204" s="26">
        <f>(IFERROR(INDEX('Normalized Scores'!J$5:J$1048576,MATCH($D204,'Normalized Scores'!$A$5:$A$1048576,)),"")*Summary!$B$6)*100</f>
        <v>3.8004152370127802</v>
      </c>
      <c r="N204" s="20">
        <f t="shared" si="31"/>
        <v>3.8004152370127802</v>
      </c>
      <c r="O204" s="27">
        <f>(IFERROR(INDEX('Normalized Scores'!L$5:L$1048576,MATCH($D204,'Normalized Scores'!$A$5:$A$1048576,)),"")*Summary!$B$7)*100</f>
        <v>1.5751204228245603</v>
      </c>
      <c r="P204" s="20">
        <f t="shared" si="32"/>
        <v>1.5751204228245603</v>
      </c>
      <c r="Q204" s="28">
        <f>(IFERROR(INDEX('Normalized Scores'!R$5:R$1048576,MATCH($D204,'Normalized Scores'!$A$5:$A$1048576,)),"")*Summary!$B$8)*100</f>
        <v>10.349011039818787</v>
      </c>
      <c r="R204" s="20">
        <f t="shared" si="33"/>
        <v>10.349011039818787</v>
      </c>
      <c r="S204" s="29">
        <f>(IFERROR(INDEX('Normalized Scores'!Z$5:Z$1048576,MATCH($D204,'Normalized Scores'!$A$5:$A$1048576,)),"")*Summary!$B$9)*100</f>
        <v>3.9801945271472574</v>
      </c>
      <c r="T204" s="8">
        <f t="shared" si="34"/>
        <v>3.9801945271472574</v>
      </c>
      <c r="U204" s="30">
        <f>(IFERROR(INDEX('Normalized Scores'!AL$5:AL$1048576,MATCH($D204,'Normalized Scores'!$A$5:$A$1048576,)),"")*Summary!$B$10)*100</f>
        <v>6.4988728574679993</v>
      </c>
      <c r="V204" s="8">
        <f t="shared" si="35"/>
        <v>6.4988728574679993</v>
      </c>
      <c r="W204" s="31">
        <f>(IFERROR(INDEX('Normalized Scores'!AR$5:AR$1048576,MATCH($D204,'Normalized Scores'!$A$5:$A$1048576,)),"")*Summary!$B$11)*100</f>
        <v>0</v>
      </c>
      <c r="X204" s="8">
        <f t="shared" si="36"/>
        <v>0</v>
      </c>
      <c r="Y204" s="32">
        <f>(IFERROR(INDEX('Normalized Scores'!AT$5:AT$1048576,MATCH($D204,'Normalized Scores'!$A$5:$A$1048576,)),"")*Summary!$B$12)*100</f>
        <v>2.4392111709735307</v>
      </c>
      <c r="Z204" s="8">
        <f t="shared" si="37"/>
        <v>2.4392111709735307</v>
      </c>
      <c r="AA204" s="33">
        <f>(IFERROR(INDEX('Normalized Scores'!AV$5:AV$1048576,MATCH($D204,'Normalized Scores'!$A$5:$A$1048576,)),"")*Summary!$B$13)*100</f>
        <v>0</v>
      </c>
      <c r="AB204" s="10">
        <f t="shared" si="38"/>
        <v>0</v>
      </c>
      <c r="AC204" s="34">
        <f>(IFERROR(INDEX('Normalized Scores'!BA$5:BA$1048576,MATCH($D204,'Normalized Scores'!$A$5:$A$1048576,)),"")*Summary!$B$14)*100</f>
        <v>7.7655630392822488</v>
      </c>
      <c r="AD204" s="14">
        <f t="shared" si="39"/>
        <v>7.7655630392822488</v>
      </c>
    </row>
    <row r="205" spans="4:30">
      <c r="D205" s="8" t="str">
        <v>A27c1a</v>
      </c>
      <c r="E205" s="9" t="str">
        <f>IFERROR(INDEX('Normalized Scores'!B$5:B$1048576,MATCH($D205,'Normalized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05" s="12" t="str">
        <f>IFERROR(INDEX('Normalized Scores'!C$5:C$1048576,MATCH($D205,'Normalized Scores'!$A$5:$A$1048576,)),"")</f>
        <v>New Location</v>
      </c>
      <c r="G205" s="79" t="str">
        <f>IFERROR(INDEX('Normalized Scores'!D$5:D$1048576,MATCH($D205,'Normalized Scores'!$A$5:$A$1048576,)),"")</f>
        <v>Wake</v>
      </c>
      <c r="H205" s="79" t="str">
        <f>IFERROR(INDEX('Normalized Scores'!E$5:E$1048576,MATCH($D205,'Normalized Scores'!$A$5:$A$1048576,)),"")</f>
        <v>Division</v>
      </c>
      <c r="I205" s="79">
        <f>IFERROR(INDEX('Normalized Scores'!F$5:F$1048576,MATCH($D205,'Normalized Scores'!$A$5:$A$1048576,)),"")</f>
        <v>203</v>
      </c>
      <c r="J205" s="79">
        <f>IFERROR(INDEX('Normalized Scores'!G$5:G$1048576,MATCH($D205,'Normalized Scores'!$A$5:$A$1048576,)),"")</f>
        <v>0</v>
      </c>
      <c r="K205" s="36">
        <f>(IFERROR(INDEX('Normalized Scores'!H$5:H$1048576,MATCH($D205,'Normalized Scores'!$A$5:$A$1048576,)),"")*100)</f>
        <v>36.322622514625024</v>
      </c>
      <c r="L205" s="20">
        <f t="shared" si="30"/>
        <v>36.322622514625024</v>
      </c>
      <c r="M205" s="26">
        <f>(IFERROR(INDEX('Normalized Scores'!J$5:J$1048576,MATCH($D205,'Normalized Scores'!$A$5:$A$1048576,)),"")*Summary!$B$6)*100</f>
        <v>0.72727272727272796</v>
      </c>
      <c r="N205" s="20">
        <f t="shared" si="31"/>
        <v>0.72727272727272796</v>
      </c>
      <c r="O205" s="27">
        <f>(IFERROR(INDEX('Normalized Scores'!L$5:L$1048576,MATCH($D205,'Normalized Scores'!$A$5:$A$1048576,)),"")*Summary!$B$7)*100</f>
        <v>2.7373779899747799</v>
      </c>
      <c r="P205" s="20">
        <f t="shared" si="32"/>
        <v>2.7373779899747799</v>
      </c>
      <c r="Q205" s="28">
        <f>(IFERROR(INDEX('Normalized Scores'!R$5:R$1048576,MATCH($D205,'Normalized Scores'!$A$5:$A$1048576,)),"")*Summary!$B$8)*100</f>
        <v>9.7084656186989911</v>
      </c>
      <c r="R205" s="20">
        <f t="shared" si="33"/>
        <v>9.7084656186989911</v>
      </c>
      <c r="S205" s="29">
        <f>(IFERROR(INDEX('Normalized Scores'!Z$5:Z$1048576,MATCH($D205,'Normalized Scores'!$A$5:$A$1048576,)),"")*Summary!$B$9)*100</f>
        <v>4.4261005929790977</v>
      </c>
      <c r="T205" s="8">
        <f t="shared" si="34"/>
        <v>4.4261005929790977</v>
      </c>
      <c r="U205" s="30">
        <f>(IFERROR(INDEX('Normalized Scores'!AL$5:AL$1048576,MATCH($D205,'Normalized Scores'!$A$5:$A$1048576,)),"")*Summary!$B$10)*100</f>
        <v>6.0490451704698218</v>
      </c>
      <c r="V205" s="8">
        <f t="shared" si="35"/>
        <v>6.0490451704698218</v>
      </c>
      <c r="W205" s="31">
        <f>(IFERROR(INDEX('Normalized Scores'!AR$5:AR$1048576,MATCH($D205,'Normalized Scores'!$A$5:$A$1048576,)),"")*Summary!$B$11)*100</f>
        <v>0</v>
      </c>
      <c r="X205" s="8">
        <f t="shared" si="36"/>
        <v>0</v>
      </c>
      <c r="Y205" s="32">
        <f>(IFERROR(INDEX('Normalized Scores'!AT$5:AT$1048576,MATCH($D205,'Normalized Scores'!$A$5:$A$1048576,)),"")*Summary!$B$12)*100</f>
        <v>2.7365634686756901</v>
      </c>
      <c r="Z205" s="8">
        <f t="shared" si="37"/>
        <v>2.7365634686756901</v>
      </c>
      <c r="AA205" s="33">
        <f>(IFERROR(INDEX('Normalized Scores'!AV$5:AV$1048576,MATCH($D205,'Normalized Scores'!$A$5:$A$1048576,)),"")*Summary!$B$13)*100</f>
        <v>0</v>
      </c>
      <c r="AB205" s="10">
        <f t="shared" si="38"/>
        <v>0</v>
      </c>
      <c r="AC205" s="34">
        <f>(IFERROR(INDEX('Normalized Scores'!BA$5:BA$1048576,MATCH($D205,'Normalized Scores'!$A$5:$A$1048576,)),"")*Summary!$B$14)*100</f>
        <v>9.9377969465539131</v>
      </c>
      <c r="AD205" s="14">
        <f t="shared" si="39"/>
        <v>9.9377969465539131</v>
      </c>
    </row>
    <row r="206" spans="4:30">
      <c r="D206" s="8" t="str">
        <v>A90d</v>
      </c>
      <c r="E206" s="9" t="str">
        <f>IFERROR(INDEX('Normalized Scores'!B$5:B$1048576,MATCH($D206,'Normalized Scores'!$A$5:$A$1048576,)),"")</f>
        <v>The Metropolitan Transportation Plan includes the goal of improving mobility within the region, which is defined as the provision of transportation infrastructure for all vehicles and pedestrians. US 401 currently is operating at an unacceptable LOS and is expected to worsen in the future. The purpose of this project is to improve mobility along US 401 between Flat Rock Church Rd and Fox Park Rd to an acceptable LOS in the peak period and direction while also providing facilities for pedestrians and bicyclists.</v>
      </c>
      <c r="F206" s="12" t="str">
        <f>IFERROR(INDEX('Normalized Scores'!C$5:C$1048576,MATCH($D206,'Normalized Scores'!$A$5:$A$1048576,)),"")</f>
        <v>Widening</v>
      </c>
      <c r="G206" s="79" t="str">
        <f>IFERROR(INDEX('Normalized Scores'!D$5:D$1048576,MATCH($D206,'Normalized Scores'!$A$5:$A$1048576,)),"")</f>
        <v>Franklin</v>
      </c>
      <c r="H206" s="79" t="str">
        <f>IFERROR(INDEX('Normalized Scores'!E$5:E$1048576,MATCH($D206,'Normalized Scores'!$A$5:$A$1048576,)),"")</f>
        <v>Regional</v>
      </c>
      <c r="I206" s="79">
        <f>IFERROR(INDEX('Normalized Scores'!F$5:F$1048576,MATCH($D206,'Normalized Scores'!$A$5:$A$1048576,)),"")</f>
        <v>204</v>
      </c>
      <c r="J206" s="79">
        <f>IFERROR(INDEX('Normalized Scores'!G$5:G$1048576,MATCH($D206,'Normalized Scores'!$A$5:$A$1048576,)),"")</f>
        <v>76.371313778032501</v>
      </c>
      <c r="K206" s="36">
        <f>(IFERROR(INDEX('Normalized Scores'!H$5:H$1048576,MATCH($D206,'Normalized Scores'!$A$5:$A$1048576,)),"")*100)</f>
        <v>36.272276377486648</v>
      </c>
      <c r="L206" s="20">
        <f t="shared" si="30"/>
        <v>36.272276377486648</v>
      </c>
      <c r="M206" s="26">
        <f>(IFERROR(INDEX('Normalized Scores'!J$5:J$1048576,MATCH($D206,'Normalized Scores'!$A$5:$A$1048576,)),"")*Summary!$B$6)*100</f>
        <v>8.3666198728627617</v>
      </c>
      <c r="N206" s="20">
        <f t="shared" si="31"/>
        <v>8.3666198728627617</v>
      </c>
      <c r="O206" s="27">
        <f>(IFERROR(INDEX('Normalized Scores'!L$5:L$1048576,MATCH($D206,'Normalized Scores'!$A$5:$A$1048576,)),"")*Summary!$B$7)*100</f>
        <v>2.463384945443774</v>
      </c>
      <c r="P206" s="20">
        <f t="shared" si="32"/>
        <v>2.463384945443774</v>
      </c>
      <c r="Q206" s="28">
        <f>(IFERROR(INDEX('Normalized Scores'!R$5:R$1048576,MATCH($D206,'Normalized Scores'!$A$5:$A$1048576,)),"")*Summary!$B$8)*100</f>
        <v>10.795644593969246</v>
      </c>
      <c r="R206" s="20">
        <f t="shared" si="33"/>
        <v>10.795644593969246</v>
      </c>
      <c r="S206" s="29">
        <f>(IFERROR(INDEX('Normalized Scores'!Z$5:Z$1048576,MATCH($D206,'Normalized Scores'!$A$5:$A$1048576,)),"")*Summary!$B$9)*100</f>
        <v>3.8170977213165842</v>
      </c>
      <c r="T206" s="8">
        <f t="shared" si="34"/>
        <v>3.8170977213165842</v>
      </c>
      <c r="U206" s="30">
        <f>(IFERROR(INDEX('Normalized Scores'!AL$5:AL$1048576,MATCH($D206,'Normalized Scores'!$A$5:$A$1048576,)),"")*Summary!$B$10)*100</f>
        <v>2.5635152441859033</v>
      </c>
      <c r="V206" s="8">
        <f t="shared" si="35"/>
        <v>2.5635152441859033</v>
      </c>
      <c r="W206" s="31">
        <f>(IFERROR(INDEX('Normalized Scores'!AR$5:AR$1048576,MATCH($D206,'Normalized Scores'!$A$5:$A$1048576,)),"")*Summary!$B$11)*100</f>
        <v>0</v>
      </c>
      <c r="X206" s="8">
        <f t="shared" si="36"/>
        <v>0</v>
      </c>
      <c r="Y206" s="32">
        <f>(IFERROR(INDEX('Normalized Scores'!AT$5:AT$1048576,MATCH($D206,'Normalized Scores'!$A$5:$A$1048576,)),"")*Summary!$B$12)*100</f>
        <v>2.7075705415105422</v>
      </c>
      <c r="Z206" s="8">
        <f t="shared" si="37"/>
        <v>2.7075705415105422</v>
      </c>
      <c r="AA206" s="33">
        <f>(IFERROR(INDEX('Normalized Scores'!AV$5:AV$1048576,MATCH($D206,'Normalized Scores'!$A$5:$A$1048576,)),"")*Summary!$B$13)*100</f>
        <v>0</v>
      </c>
      <c r="AB206" s="10">
        <f t="shared" si="38"/>
        <v>0</v>
      </c>
      <c r="AC206" s="34">
        <f>(IFERROR(INDEX('Normalized Scores'!BA$5:BA$1048576,MATCH($D206,'Normalized Scores'!$A$5:$A$1048576,)),"")*Summary!$B$14)*100</f>
        <v>5.5584434581978384</v>
      </c>
      <c r="AD206" s="14">
        <f t="shared" si="39"/>
        <v>5.5584434581978384</v>
      </c>
    </row>
    <row r="207" spans="4:30">
      <c r="D207" s="8" t="str">
        <v>Frnk4b</v>
      </c>
      <c r="E207" s="9" t="str">
        <f>IFERROR(INDEX('Normalized Scores'!B$5:B$1048576,MATCH($D207,'Normalized Scores'!$A$5:$A$1048576,)),"")</f>
        <v>NC 56 is proposed to be a 4 lane Boulevard between US 1 and Peach Orchard Rd. An AADT of 12000 is expected in the planning horizon year (2055) which would cause NC 56 to operate inefficiently in 2055. The purpose of this project is to reduce congestion so NC 56 will operate more efficiently in 2055</v>
      </c>
      <c r="F207" s="12" t="str">
        <f>IFERROR(INDEX('Normalized Scores'!C$5:C$1048576,MATCH($D207,'Normalized Scores'!$A$5:$A$1048576,)),"")</f>
        <v>Widening</v>
      </c>
      <c r="G207" s="79" t="str">
        <f>IFERROR(INDEX('Normalized Scores'!D$5:D$1048576,MATCH($D207,'Normalized Scores'!$A$5:$A$1048576,)),"")</f>
        <v>Franklin</v>
      </c>
      <c r="H207" s="79" t="str">
        <f>IFERROR(INDEX('Normalized Scores'!E$5:E$1048576,MATCH($D207,'Normalized Scores'!$A$5:$A$1048576,)),"")</f>
        <v>Regional</v>
      </c>
      <c r="I207" s="79">
        <f>IFERROR(INDEX('Normalized Scores'!F$5:F$1048576,MATCH($D207,'Normalized Scores'!$A$5:$A$1048576,)),"")</f>
        <v>205</v>
      </c>
      <c r="J207" s="79">
        <f>IFERROR(INDEX('Normalized Scores'!G$5:G$1048576,MATCH($D207,'Normalized Scores'!$A$5:$A$1048576,)),"")</f>
        <v>224.668736611339</v>
      </c>
      <c r="K207" s="36">
        <f>(IFERROR(INDEX('Normalized Scores'!H$5:H$1048576,MATCH($D207,'Normalized Scores'!$A$5:$A$1048576,)),"")*100)</f>
        <v>36.26177011804419</v>
      </c>
      <c r="L207" s="20">
        <f t="shared" si="30"/>
        <v>36.26177011804419</v>
      </c>
      <c r="M207" s="26">
        <f>(IFERROR(INDEX('Normalized Scores'!J$5:J$1048576,MATCH($D207,'Normalized Scores'!$A$5:$A$1048576,)),"")*Summary!$B$6)*100</f>
        <v>10.9956337465764</v>
      </c>
      <c r="N207" s="20">
        <f t="shared" si="31"/>
        <v>10.9956337465764</v>
      </c>
      <c r="O207" s="27">
        <f>(IFERROR(INDEX('Normalized Scores'!L$5:L$1048576,MATCH($D207,'Normalized Scores'!$A$5:$A$1048576,)),"")*Summary!$B$7)*100</f>
        <v>2.0284406325774258</v>
      </c>
      <c r="P207" s="20">
        <f t="shared" si="32"/>
        <v>2.0284406325774258</v>
      </c>
      <c r="Q207" s="28">
        <f>(IFERROR(INDEX('Normalized Scores'!R$5:R$1048576,MATCH($D207,'Normalized Scores'!$A$5:$A$1048576,)),"")*Summary!$B$8)*100</f>
        <v>10.817586530289161</v>
      </c>
      <c r="R207" s="20">
        <f t="shared" si="33"/>
        <v>10.817586530289161</v>
      </c>
      <c r="S207" s="29">
        <f>(IFERROR(INDEX('Normalized Scores'!Z$5:Z$1048576,MATCH($D207,'Normalized Scores'!$A$5:$A$1048576,)),"")*Summary!$B$9)*100</f>
        <v>4.8963452772312879</v>
      </c>
      <c r="T207" s="8">
        <f t="shared" si="34"/>
        <v>4.8963452772312879</v>
      </c>
      <c r="U207" s="30">
        <f>(IFERROR(INDEX('Normalized Scores'!AL$5:AL$1048576,MATCH($D207,'Normalized Scores'!$A$5:$A$1048576,)),"")*Summary!$B$10)*100</f>
        <v>0</v>
      </c>
      <c r="V207" s="8">
        <f t="shared" si="35"/>
        <v>0</v>
      </c>
      <c r="W207" s="31">
        <f>(IFERROR(INDEX('Normalized Scores'!AR$5:AR$1048576,MATCH($D207,'Normalized Scores'!$A$5:$A$1048576,)),"")*Summary!$B$11)*100</f>
        <v>0</v>
      </c>
      <c r="X207" s="8">
        <f t="shared" si="36"/>
        <v>0</v>
      </c>
      <c r="Y207" s="32">
        <f>(IFERROR(INDEX('Normalized Scores'!AT$5:AT$1048576,MATCH($D207,'Normalized Scores'!$A$5:$A$1048576,)),"")*Summary!$B$12)*100</f>
        <v>2.5017944825355034</v>
      </c>
      <c r="Z207" s="8">
        <f t="shared" si="37"/>
        <v>2.5017944825355034</v>
      </c>
      <c r="AA207" s="33">
        <f>(IFERROR(INDEX('Normalized Scores'!AV$5:AV$1048576,MATCH($D207,'Normalized Scores'!$A$5:$A$1048576,)),"")*Summary!$B$13)*100</f>
        <v>0</v>
      </c>
      <c r="AB207" s="10">
        <f t="shared" si="38"/>
        <v>0</v>
      </c>
      <c r="AC207" s="34">
        <f>(IFERROR(INDEX('Normalized Scores'!BA$5:BA$1048576,MATCH($D207,'Normalized Scores'!$A$5:$A$1048576,)),"")*Summary!$B$14)*100</f>
        <v>5.0219694488344127</v>
      </c>
      <c r="AD207" s="14">
        <f t="shared" si="39"/>
        <v>5.0219694488344127</v>
      </c>
    </row>
    <row r="208" spans="4:30">
      <c r="D208" s="8" t="str">
        <v>A102</v>
      </c>
      <c r="E208" s="9" t="str">
        <f>IFERROR(INDEX('Normalized Scores'!B$5:B$1048576,MATCH($D208,'Normalized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08" s="12" t="str">
        <f>IFERROR(INDEX('Normalized Scores'!C$5:C$1048576,MATCH($D208,'Normalized Scores'!$A$5:$A$1048576,)),"")</f>
        <v>New Location</v>
      </c>
      <c r="G208" s="79" t="str">
        <f>IFERROR(INDEX('Normalized Scores'!D$5:D$1048576,MATCH($D208,'Normalized Scores'!$A$5:$A$1048576,)),"")</f>
        <v>Wake</v>
      </c>
      <c r="H208" s="79" t="str">
        <f>IFERROR(INDEX('Normalized Scores'!E$5:E$1048576,MATCH($D208,'Normalized Scores'!$A$5:$A$1048576,)),"")</f>
        <v>Division</v>
      </c>
      <c r="I208" s="79">
        <f>IFERROR(INDEX('Normalized Scores'!F$5:F$1048576,MATCH($D208,'Normalized Scores'!$A$5:$A$1048576,)),"")</f>
        <v>206</v>
      </c>
      <c r="J208" s="79">
        <f>IFERROR(INDEX('Normalized Scores'!G$5:G$1048576,MATCH($D208,'Normalized Scores'!$A$5:$A$1048576,)),"")</f>
        <v>0</v>
      </c>
      <c r="K208" s="36">
        <f>(IFERROR(INDEX('Normalized Scores'!H$5:H$1048576,MATCH($D208,'Normalized Scores'!$A$5:$A$1048576,)),"")*100)</f>
        <v>36.260095427901391</v>
      </c>
      <c r="L208" s="20">
        <f t="shared" si="30"/>
        <v>36.260095427901391</v>
      </c>
      <c r="M208" s="26">
        <f>(IFERROR(INDEX('Normalized Scores'!J$5:J$1048576,MATCH($D208,'Normalized Scores'!$A$5:$A$1048576,)),"")*Summary!$B$6)*100</f>
        <v>1.8316627773757139</v>
      </c>
      <c r="N208" s="20">
        <f t="shared" si="31"/>
        <v>1.8316627773757139</v>
      </c>
      <c r="O208" s="27">
        <f>(IFERROR(INDEX('Normalized Scores'!L$5:L$1048576,MATCH($D208,'Normalized Scores'!$A$5:$A$1048576,)),"")*Summary!$B$7)*100</f>
        <v>1.5145791622717557</v>
      </c>
      <c r="P208" s="20">
        <f t="shared" si="32"/>
        <v>1.5145791622717557</v>
      </c>
      <c r="Q208" s="28">
        <f>(IFERROR(INDEX('Normalized Scores'!R$5:R$1048576,MATCH($D208,'Normalized Scores'!$A$5:$A$1048576,)),"")*Summary!$B$8)*100</f>
        <v>13.426394076757617</v>
      </c>
      <c r="R208" s="20">
        <f t="shared" si="33"/>
        <v>13.426394076757617</v>
      </c>
      <c r="S208" s="29">
        <f>(IFERROR(INDEX('Normalized Scores'!Z$5:Z$1048576,MATCH($D208,'Normalized Scores'!$A$5:$A$1048576,)),"")*Summary!$B$9)*100</f>
        <v>6.8524760950770283</v>
      </c>
      <c r="T208" s="8">
        <f t="shared" si="34"/>
        <v>6.8524760950770283</v>
      </c>
      <c r="U208" s="30">
        <f>(IFERROR(INDEX('Normalized Scores'!AL$5:AL$1048576,MATCH($D208,'Normalized Scores'!$A$5:$A$1048576,)),"")*Summary!$B$10)*100</f>
        <v>4.4806464516711682</v>
      </c>
      <c r="V208" s="8">
        <f t="shared" si="35"/>
        <v>4.4806464516711682</v>
      </c>
      <c r="W208" s="31">
        <f>(IFERROR(INDEX('Normalized Scores'!AR$5:AR$1048576,MATCH($D208,'Normalized Scores'!$A$5:$A$1048576,)),"")*Summary!$B$11)*100</f>
        <v>0</v>
      </c>
      <c r="X208" s="8">
        <f t="shared" si="36"/>
        <v>0</v>
      </c>
      <c r="Y208" s="32">
        <f>(IFERROR(INDEX('Normalized Scores'!AT$5:AT$1048576,MATCH($D208,'Normalized Scores'!$A$5:$A$1048576,)),"")*Summary!$B$12)*100</f>
        <v>2.5767744781135415</v>
      </c>
      <c r="Z208" s="8">
        <f t="shared" si="37"/>
        <v>2.5767744781135415</v>
      </c>
      <c r="AA208" s="33">
        <f>(IFERROR(INDEX('Normalized Scores'!AV$5:AV$1048576,MATCH($D208,'Normalized Scores'!$A$5:$A$1048576,)),"")*Summary!$B$13)*100</f>
        <v>0</v>
      </c>
      <c r="AB208" s="10">
        <f t="shared" si="38"/>
        <v>0</v>
      </c>
      <c r="AC208" s="34">
        <f>(IFERROR(INDEX('Normalized Scores'!BA$5:BA$1048576,MATCH($D208,'Normalized Scores'!$A$5:$A$1048576,)),"")*Summary!$B$14)*100</f>
        <v>5.5775623866345638</v>
      </c>
      <c r="AD208" s="14">
        <f t="shared" si="39"/>
        <v>5.5775623866345638</v>
      </c>
    </row>
    <row r="209" spans="4:30">
      <c r="D209" s="8" t="str">
        <v>A160e</v>
      </c>
      <c r="E209" s="9" t="str">
        <f>IFERROR(INDEX('Normalized Scores'!B$5:B$1048576,MATCH($D209,'Normalized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09" s="12" t="str">
        <f>IFERROR(INDEX('Normalized Scores'!C$5:C$1048576,MATCH($D209,'Normalized Scores'!$A$5:$A$1048576,)),"")</f>
        <v>New Location</v>
      </c>
      <c r="G209" s="79" t="str">
        <f>IFERROR(INDEX('Normalized Scores'!D$5:D$1048576,MATCH($D209,'Normalized Scores'!$A$5:$A$1048576,)),"")</f>
        <v>Wake</v>
      </c>
      <c r="H209" s="79" t="str">
        <f>IFERROR(INDEX('Normalized Scores'!E$5:E$1048576,MATCH($D209,'Normalized Scores'!$A$5:$A$1048576,)),"")</f>
        <v>Division</v>
      </c>
      <c r="I209" s="79">
        <f>IFERROR(INDEX('Normalized Scores'!F$5:F$1048576,MATCH($D209,'Normalized Scores'!$A$5:$A$1048576,)),"")</f>
        <v>207</v>
      </c>
      <c r="J209" s="79">
        <f>IFERROR(INDEX('Normalized Scores'!G$5:G$1048576,MATCH($D209,'Normalized Scores'!$A$5:$A$1048576,)),"")</f>
        <v>0</v>
      </c>
      <c r="K209" s="36">
        <f>(IFERROR(INDEX('Normalized Scores'!H$5:H$1048576,MATCH($D209,'Normalized Scores'!$A$5:$A$1048576,)),"")*100)</f>
        <v>36.254156638751375</v>
      </c>
      <c r="L209" s="20">
        <f t="shared" si="30"/>
        <v>36.254156638751375</v>
      </c>
      <c r="M209" s="26">
        <f>(IFERROR(INDEX('Normalized Scores'!J$5:J$1048576,MATCH($D209,'Normalized Scores'!$A$5:$A$1048576,)),"")*Summary!$B$6)*100</f>
        <v>2.9586644440207603</v>
      </c>
      <c r="N209" s="20">
        <f t="shared" si="31"/>
        <v>2.9586644440207603</v>
      </c>
      <c r="O209" s="27">
        <f>(IFERROR(INDEX('Normalized Scores'!L$5:L$1048576,MATCH($D209,'Normalized Scores'!$A$5:$A$1048576,)),"")*Summary!$B$7)*100</f>
        <v>0</v>
      </c>
      <c r="P209" s="20">
        <f t="shared" si="32"/>
        <v>0</v>
      </c>
      <c r="Q209" s="28">
        <f>(IFERROR(INDEX('Normalized Scores'!R$5:R$1048576,MATCH($D209,'Normalized Scores'!$A$5:$A$1048576,)),"")*Summary!$B$8)*100</f>
        <v>14.750948511416295</v>
      </c>
      <c r="R209" s="20">
        <f t="shared" si="33"/>
        <v>14.750948511416295</v>
      </c>
      <c r="S209" s="29">
        <f>(IFERROR(INDEX('Normalized Scores'!Z$5:Z$1048576,MATCH($D209,'Normalized Scores'!$A$5:$A$1048576,)),"")*Summary!$B$9)*100</f>
        <v>5.043010894159722</v>
      </c>
      <c r="T209" s="8">
        <f t="shared" si="34"/>
        <v>5.043010894159722</v>
      </c>
      <c r="U209" s="30">
        <f>(IFERROR(INDEX('Normalized Scores'!AL$5:AL$1048576,MATCH($D209,'Normalized Scores'!$A$5:$A$1048576,)),"")*Summary!$B$10)*100</f>
        <v>2.2462524984942989</v>
      </c>
      <c r="V209" s="8">
        <f t="shared" si="35"/>
        <v>2.2462524984942989</v>
      </c>
      <c r="W209" s="31">
        <f>(IFERROR(INDEX('Normalized Scores'!AR$5:AR$1048576,MATCH($D209,'Normalized Scores'!$A$5:$A$1048576,)),"")*Summary!$B$11)*100</f>
        <v>0</v>
      </c>
      <c r="X209" s="8">
        <f t="shared" si="36"/>
        <v>0</v>
      </c>
      <c r="Y209" s="32">
        <f>(IFERROR(INDEX('Normalized Scores'!AT$5:AT$1048576,MATCH($D209,'Normalized Scores'!$A$5:$A$1048576,)),"")*Summary!$B$12)*100</f>
        <v>2.7763523038503033</v>
      </c>
      <c r="Z209" s="8">
        <f t="shared" si="37"/>
        <v>2.7763523038503033</v>
      </c>
      <c r="AA209" s="33">
        <f>(IFERROR(INDEX('Normalized Scores'!AV$5:AV$1048576,MATCH($D209,'Normalized Scores'!$A$5:$A$1048576,)),"")*Summary!$B$13)*100</f>
        <v>0</v>
      </c>
      <c r="AB209" s="10">
        <f t="shared" si="38"/>
        <v>0</v>
      </c>
      <c r="AC209" s="34">
        <f>(IFERROR(INDEX('Normalized Scores'!BA$5:BA$1048576,MATCH($D209,'Normalized Scores'!$A$5:$A$1048576,)),"")*Summary!$B$14)*100</f>
        <v>8.4789279868099996</v>
      </c>
      <c r="AD209" s="14">
        <f t="shared" si="39"/>
        <v>8.4789279868099996</v>
      </c>
    </row>
    <row r="210" spans="4:30">
      <c r="D210" s="8" t="str">
        <v>A56c</v>
      </c>
      <c r="E210" s="9" t="str">
        <f>IFERROR(INDEX('Normalized Scores'!B$5:B$1048576,MATCH($D210,'Normalized Scores'!$A$5:$A$1048576,)),"")</f>
        <v>NC 98 is proposed to be a 4 lane Boulevard between NC 98 Bypass and US 401. An AADT of 19000 is expected in the planning horizon year (2055) which would cause NC 98 to operate inefficiently in 2055. The purpose of this project is to reduce congestion so NC 98 will operate more efficiently in 2055</v>
      </c>
      <c r="F210" s="12" t="str">
        <f>IFERROR(INDEX('Normalized Scores'!C$5:C$1048576,MATCH($D210,'Normalized Scores'!$A$5:$A$1048576,)),"")</f>
        <v>Widening</v>
      </c>
      <c r="G210" s="79" t="str">
        <f>IFERROR(INDEX('Normalized Scores'!D$5:D$1048576,MATCH($D210,'Normalized Scores'!$A$5:$A$1048576,)),"")</f>
        <v>Wake</v>
      </c>
      <c r="H210" s="79" t="str">
        <f>IFERROR(INDEX('Normalized Scores'!E$5:E$1048576,MATCH($D210,'Normalized Scores'!$A$5:$A$1048576,)),"")</f>
        <v>Regional</v>
      </c>
      <c r="I210" s="79">
        <f>IFERROR(INDEX('Normalized Scores'!F$5:F$1048576,MATCH($D210,'Normalized Scores'!$A$5:$A$1048576,)),"")</f>
        <v>208</v>
      </c>
      <c r="J210" s="79">
        <f>IFERROR(INDEX('Normalized Scores'!G$5:G$1048576,MATCH($D210,'Normalized Scores'!$A$5:$A$1048576,)),"")</f>
        <v>45.420068640203397</v>
      </c>
      <c r="K210" s="36">
        <f>(IFERROR(INDEX('Normalized Scores'!H$5:H$1048576,MATCH($D210,'Normalized Scores'!$A$5:$A$1048576,)),"")*100)</f>
        <v>36.250108968678148</v>
      </c>
      <c r="L210" s="20">
        <f t="shared" si="30"/>
        <v>36.250108968678148</v>
      </c>
      <c r="M210" s="26">
        <f>(IFERROR(INDEX('Normalized Scores'!J$5:J$1048576,MATCH($D210,'Normalized Scores'!$A$5:$A$1048576,)),"")*Summary!$B$6)*100</f>
        <v>5.0400442963477801</v>
      </c>
      <c r="N210" s="20">
        <f t="shared" si="31"/>
        <v>5.0400442963477801</v>
      </c>
      <c r="O210" s="27">
        <f>(IFERROR(INDEX('Normalized Scores'!L$5:L$1048576,MATCH($D210,'Normalized Scores'!$A$5:$A$1048576,)),"")*Summary!$B$7)*100</f>
        <v>1.5161543355951452</v>
      </c>
      <c r="P210" s="20">
        <f t="shared" si="32"/>
        <v>1.5161543355951452</v>
      </c>
      <c r="Q210" s="28">
        <f>(IFERROR(INDEX('Normalized Scores'!R$5:R$1048576,MATCH($D210,'Normalized Scores'!$A$5:$A$1048576,)),"")*Summary!$B$8)*100</f>
        <v>14.995435781819818</v>
      </c>
      <c r="R210" s="20">
        <f t="shared" si="33"/>
        <v>14.995435781819818</v>
      </c>
      <c r="S210" s="29">
        <f>(IFERROR(INDEX('Normalized Scores'!Z$5:Z$1048576,MATCH($D210,'Normalized Scores'!$A$5:$A$1048576,)),"")*Summary!$B$9)*100</f>
        <v>4.0382291430425123</v>
      </c>
      <c r="T210" s="8">
        <f t="shared" si="34"/>
        <v>4.0382291430425123</v>
      </c>
      <c r="U210" s="30">
        <f>(IFERROR(INDEX('Normalized Scores'!AL$5:AL$1048576,MATCH($D210,'Normalized Scores'!$A$5:$A$1048576,)),"")*Summary!$B$10)*100</f>
        <v>2.8948829197707702</v>
      </c>
      <c r="V210" s="8">
        <f t="shared" si="35"/>
        <v>2.8948829197707702</v>
      </c>
      <c r="W210" s="31">
        <f>(IFERROR(INDEX('Normalized Scores'!AR$5:AR$1048576,MATCH($D210,'Normalized Scores'!$A$5:$A$1048576,)),"")*Summary!$B$11)*100</f>
        <v>0</v>
      </c>
      <c r="X210" s="8">
        <f t="shared" si="36"/>
        <v>0</v>
      </c>
      <c r="Y210" s="32">
        <f>(IFERROR(INDEX('Normalized Scores'!AT$5:AT$1048576,MATCH($D210,'Normalized Scores'!$A$5:$A$1048576,)),"")*Summary!$B$12)*100</f>
        <v>2.7180763466771616</v>
      </c>
      <c r="Z210" s="8">
        <f t="shared" si="37"/>
        <v>2.7180763466771616</v>
      </c>
      <c r="AA210" s="33">
        <f>(IFERROR(INDEX('Normalized Scores'!AV$5:AV$1048576,MATCH($D210,'Normalized Scores'!$A$5:$A$1048576,)),"")*Summary!$B$13)*100</f>
        <v>0</v>
      </c>
      <c r="AB210" s="10">
        <f t="shared" si="38"/>
        <v>0</v>
      </c>
      <c r="AC210" s="34">
        <f>(IFERROR(INDEX('Normalized Scores'!BA$5:BA$1048576,MATCH($D210,'Normalized Scores'!$A$5:$A$1048576,)),"")*Summary!$B$14)*100</f>
        <v>5.0472861454249545</v>
      </c>
      <c r="AD210" s="14">
        <f t="shared" si="39"/>
        <v>5.0472861454249545</v>
      </c>
    </row>
    <row r="211" spans="4:30">
      <c r="D211" s="8" t="str">
        <v>A228a2</v>
      </c>
      <c r="E211" s="9" t="str">
        <f>IFERROR(INDEX('Normalized Scores'!B$5:B$1048576,MATCH($D211,'Normalized Scores'!$A$5:$A$1048576,)),"")</f>
        <v>NC 50 is proposed to be a 4 lane Boulevard between Timber Dr / Buffalo Rd and Rand Rd / NC 540. An AADT of 20000 is expected in the planning horizon year (2055) which would cause NC 50 to operate inefficiently in 2055. The purpose of this project is to reduce congestion so NC 50 will operate more efficiently in 2055</v>
      </c>
      <c r="F211" s="12" t="str">
        <f>IFERROR(INDEX('Normalized Scores'!C$5:C$1048576,MATCH($D211,'Normalized Scores'!$A$5:$A$1048576,)),"")</f>
        <v>Widening</v>
      </c>
      <c r="G211" s="79" t="str">
        <f>IFERROR(INDEX('Normalized Scores'!D$5:D$1048576,MATCH($D211,'Normalized Scores'!$A$5:$A$1048576,)),"")</f>
        <v>Wake</v>
      </c>
      <c r="H211" s="79" t="str">
        <f>IFERROR(INDEX('Normalized Scores'!E$5:E$1048576,MATCH($D211,'Normalized Scores'!$A$5:$A$1048576,)),"")</f>
        <v>Regional</v>
      </c>
      <c r="I211" s="79">
        <f>IFERROR(INDEX('Normalized Scores'!F$5:F$1048576,MATCH($D211,'Normalized Scores'!$A$5:$A$1048576,)),"")</f>
        <v>209</v>
      </c>
      <c r="J211" s="79">
        <f>IFERROR(INDEX('Normalized Scores'!G$5:G$1048576,MATCH($D211,'Normalized Scores'!$A$5:$A$1048576,)),"")</f>
        <v>19.5826851114868</v>
      </c>
      <c r="K211" s="36">
        <f>(IFERROR(INDEX('Normalized Scores'!H$5:H$1048576,MATCH($D211,'Normalized Scores'!$A$5:$A$1048576,)),"")*100)</f>
        <v>36.24630542867223</v>
      </c>
      <c r="L211" s="20">
        <f t="shared" si="30"/>
        <v>36.24630542867223</v>
      </c>
      <c r="M211" s="26">
        <f>(IFERROR(INDEX('Normalized Scores'!J$5:J$1048576,MATCH($D211,'Normalized Scores'!$A$5:$A$1048576,)),"")*Summary!$B$6)*100</f>
        <v>4.2754117309276607</v>
      </c>
      <c r="N211" s="20">
        <f t="shared" si="31"/>
        <v>4.2754117309276607</v>
      </c>
      <c r="O211" s="27">
        <f>(IFERROR(INDEX('Normalized Scores'!L$5:L$1048576,MATCH($D211,'Normalized Scores'!$A$5:$A$1048576,)),"")*Summary!$B$7)*100</f>
        <v>1.6313023159236524</v>
      </c>
      <c r="P211" s="20">
        <f t="shared" si="32"/>
        <v>1.6313023159236524</v>
      </c>
      <c r="Q211" s="28">
        <f>(IFERROR(INDEX('Normalized Scores'!R$5:R$1048576,MATCH($D211,'Normalized Scores'!$A$5:$A$1048576,)),"")*Summary!$B$8)*100</f>
        <v>12.765453688484474</v>
      </c>
      <c r="R211" s="20">
        <f t="shared" si="33"/>
        <v>12.765453688484474</v>
      </c>
      <c r="S211" s="29">
        <f>(IFERROR(INDEX('Normalized Scores'!Z$5:Z$1048576,MATCH($D211,'Normalized Scores'!$A$5:$A$1048576,)),"")*Summary!$B$9)*100</f>
        <v>4.0360480671085321</v>
      </c>
      <c r="T211" s="8">
        <f t="shared" si="34"/>
        <v>4.0360480671085321</v>
      </c>
      <c r="U211" s="30">
        <f>(IFERROR(INDEX('Normalized Scores'!AL$5:AL$1048576,MATCH($D211,'Normalized Scores'!$A$5:$A$1048576,)),"")*Summary!$B$10)*100</f>
        <v>4.4382804957022781</v>
      </c>
      <c r="V211" s="8">
        <f t="shared" si="35"/>
        <v>4.4382804957022781</v>
      </c>
      <c r="W211" s="31">
        <f>(IFERROR(INDEX('Normalized Scores'!AR$5:AR$1048576,MATCH($D211,'Normalized Scores'!$A$5:$A$1048576,)),"")*Summary!$B$11)*100</f>
        <v>0</v>
      </c>
      <c r="X211" s="8">
        <f t="shared" si="36"/>
        <v>0</v>
      </c>
      <c r="Y211" s="32">
        <f>(IFERROR(INDEX('Normalized Scores'!AT$5:AT$1048576,MATCH($D211,'Normalized Scores'!$A$5:$A$1048576,)),"")*Summary!$B$12)*100</f>
        <v>3.1130524226432388</v>
      </c>
      <c r="Z211" s="8">
        <f t="shared" si="37"/>
        <v>3.1130524226432388</v>
      </c>
      <c r="AA211" s="33">
        <f>(IFERROR(INDEX('Normalized Scores'!AV$5:AV$1048576,MATCH($D211,'Normalized Scores'!$A$5:$A$1048576,)),"")*Summary!$B$13)*100</f>
        <v>0</v>
      </c>
      <c r="AB211" s="10">
        <f t="shared" si="38"/>
        <v>0</v>
      </c>
      <c r="AC211" s="34">
        <f>(IFERROR(INDEX('Normalized Scores'!BA$5:BA$1048576,MATCH($D211,'Normalized Scores'!$A$5:$A$1048576,)),"")*Summary!$B$14)*100</f>
        <v>5.9867567078823978</v>
      </c>
      <c r="AD211" s="14">
        <f t="shared" si="39"/>
        <v>5.9867567078823978</v>
      </c>
    </row>
    <row r="212" spans="4:30">
      <c r="D212" s="8" t="str">
        <v>A683b</v>
      </c>
      <c r="E212" s="9" t="str">
        <f>IFERROR(INDEX('Normalized Scores'!B$5:B$1048576,MATCH($D212,'Normalized Scores'!$A$5:$A$1048576,)),"")</f>
        <v>Barwell Rd is proposed to be a 2 lane Minor Thoroughfare between Berkley Lake Drive and Poole Rd. An AADT of 15000 is expected in the planning horizon year (2055) which would cause Barwell Rd to operate inefficiently in 2055. The purpose of this project is to reduce congestion so Barwell Rd will operate more efficiently in 2055</v>
      </c>
      <c r="F212" s="12" t="str">
        <f>IFERROR(INDEX('Normalized Scores'!C$5:C$1048576,MATCH($D212,'Normalized Scores'!$A$5:$A$1048576,)),"")</f>
        <v>Center Turn Lane</v>
      </c>
      <c r="G212" s="79" t="str">
        <f>IFERROR(INDEX('Normalized Scores'!D$5:D$1048576,MATCH($D212,'Normalized Scores'!$A$5:$A$1048576,)),"")</f>
        <v>Wake</v>
      </c>
      <c r="H212" s="79" t="str">
        <f>IFERROR(INDEX('Normalized Scores'!E$5:E$1048576,MATCH($D212,'Normalized Scores'!$A$5:$A$1048576,)),"")</f>
        <v>Division</v>
      </c>
      <c r="I212" s="79">
        <f>IFERROR(INDEX('Normalized Scores'!F$5:F$1048576,MATCH($D212,'Normalized Scores'!$A$5:$A$1048576,)),"")</f>
        <v>210</v>
      </c>
      <c r="J212" s="79">
        <f>IFERROR(INDEX('Normalized Scores'!G$5:G$1048576,MATCH($D212,'Normalized Scores'!$A$5:$A$1048576,)),"")</f>
        <v>57.6595636813528</v>
      </c>
      <c r="K212" s="36">
        <f>(IFERROR(INDEX('Normalized Scores'!H$5:H$1048576,MATCH($D212,'Normalized Scores'!$A$5:$A$1048576,)),"")*100)</f>
        <v>36.243376789750911</v>
      </c>
      <c r="L212" s="20">
        <f t="shared" si="30"/>
        <v>36.243376789750911</v>
      </c>
      <c r="M212" s="26">
        <f>(IFERROR(INDEX('Normalized Scores'!J$5:J$1048576,MATCH($D212,'Normalized Scores'!$A$5:$A$1048576,)),"")*Summary!$B$6)*100</f>
        <v>4.9413593404906804</v>
      </c>
      <c r="N212" s="20">
        <f t="shared" si="31"/>
        <v>4.9413593404906804</v>
      </c>
      <c r="O212" s="27">
        <f>(IFERROR(INDEX('Normalized Scores'!L$5:L$1048576,MATCH($D212,'Normalized Scores'!$A$5:$A$1048576,)),"")*Summary!$B$7)*100</f>
        <v>2.7473910386774101</v>
      </c>
      <c r="P212" s="20">
        <f t="shared" si="32"/>
        <v>2.7473910386774101</v>
      </c>
      <c r="Q212" s="28">
        <f>(IFERROR(INDEX('Normalized Scores'!R$5:R$1048576,MATCH($D212,'Normalized Scores'!$A$5:$A$1048576,)),"")*Summary!$B$8)*100</f>
        <v>11.011482327097383</v>
      </c>
      <c r="R212" s="20">
        <f t="shared" si="33"/>
        <v>11.011482327097383</v>
      </c>
      <c r="S212" s="29">
        <f>(IFERROR(INDEX('Normalized Scores'!Z$5:Z$1048576,MATCH($D212,'Normalized Scores'!$A$5:$A$1048576,)),"")*Summary!$B$9)*100</f>
        <v>3.4929675436690935</v>
      </c>
      <c r="T212" s="8">
        <f t="shared" si="34"/>
        <v>3.4929675436690935</v>
      </c>
      <c r="U212" s="30">
        <f>(IFERROR(INDEX('Normalized Scores'!AL$5:AL$1048576,MATCH($D212,'Normalized Scores'!$A$5:$A$1048576,)),"")*Summary!$B$10)*100</f>
        <v>4.9949302000907361</v>
      </c>
      <c r="V212" s="8">
        <f t="shared" si="35"/>
        <v>4.9949302000907361</v>
      </c>
      <c r="W212" s="31">
        <f>(IFERROR(INDEX('Normalized Scores'!AR$5:AR$1048576,MATCH($D212,'Normalized Scores'!$A$5:$A$1048576,)),"")*Summary!$B$11)*100</f>
        <v>0</v>
      </c>
      <c r="X212" s="8">
        <f t="shared" si="36"/>
        <v>0</v>
      </c>
      <c r="Y212" s="32">
        <f>(IFERROR(INDEX('Normalized Scores'!AT$5:AT$1048576,MATCH($D212,'Normalized Scores'!$A$5:$A$1048576,)),"")*Summary!$B$12)*100</f>
        <v>2.6616693144142411</v>
      </c>
      <c r="Z212" s="8">
        <f t="shared" si="37"/>
        <v>2.6616693144142411</v>
      </c>
      <c r="AA212" s="33">
        <f>(IFERROR(INDEX('Normalized Scores'!AV$5:AV$1048576,MATCH($D212,'Normalized Scores'!$A$5:$A$1048576,)),"")*Summary!$B$13)*100</f>
        <v>0</v>
      </c>
      <c r="AB212" s="10">
        <f t="shared" si="38"/>
        <v>0</v>
      </c>
      <c r="AC212" s="34">
        <f>(IFERROR(INDEX('Normalized Scores'!BA$5:BA$1048576,MATCH($D212,'Normalized Scores'!$A$5:$A$1048576,)),"")*Summary!$B$14)*100</f>
        <v>6.3935770253113713</v>
      </c>
      <c r="AD212" s="14">
        <f t="shared" si="39"/>
        <v>6.3935770253113713</v>
      </c>
    </row>
    <row r="213" spans="4:30">
      <c r="D213" s="8" t="str">
        <v>A480a4</v>
      </c>
      <c r="E213" s="9" t="str">
        <f>IFERROR(INDEX('Normalized Scores'!B$5:B$1048576,MATCH($D213,'Normalized Scores'!$A$5:$A$1048576,)),"")</f>
        <v>US 401 is proposed to be a 6 lane Boulevard between Simpkins Road and Ten Ten Road. An AADT of 65000 is expected in the planning horizon year (2055) which would cause US 401 to operate inefficiently in 2055. The purpose of this project is to reduce congestion so US 401 will operate more efficiently in 2055</v>
      </c>
      <c r="F213" s="12" t="str">
        <f>IFERROR(INDEX('Normalized Scores'!C$5:C$1048576,MATCH($D213,'Normalized Scores'!$A$5:$A$1048576,)),"")</f>
        <v>Widening</v>
      </c>
      <c r="G213" s="79" t="str">
        <f>IFERROR(INDEX('Normalized Scores'!D$5:D$1048576,MATCH($D213,'Normalized Scores'!$A$5:$A$1048576,)),"")</f>
        <v>Wake</v>
      </c>
      <c r="H213" s="79" t="str">
        <f>IFERROR(INDEX('Normalized Scores'!E$5:E$1048576,MATCH($D213,'Normalized Scores'!$A$5:$A$1048576,)),"")</f>
        <v>Regional</v>
      </c>
      <c r="I213" s="79">
        <f>IFERROR(INDEX('Normalized Scores'!F$5:F$1048576,MATCH($D213,'Normalized Scores'!$A$5:$A$1048576,)),"")</f>
        <v>211</v>
      </c>
      <c r="J213" s="79">
        <f>IFERROR(INDEX('Normalized Scores'!G$5:G$1048576,MATCH($D213,'Normalized Scores'!$A$5:$A$1048576,)),"")</f>
        <v>51.012225997408898</v>
      </c>
      <c r="K213" s="36">
        <f>(IFERROR(INDEX('Normalized Scores'!H$5:H$1048576,MATCH($D213,'Normalized Scores'!$A$5:$A$1048576,)),"")*100)</f>
        <v>36.224980359970374</v>
      </c>
      <c r="L213" s="20">
        <f t="shared" si="30"/>
        <v>36.224980359970374</v>
      </c>
      <c r="M213" s="26">
        <f>(IFERROR(INDEX('Normalized Scores'!J$5:J$1048576,MATCH($D213,'Normalized Scores'!$A$5:$A$1048576,)),"")*Summary!$B$6)*100</f>
        <v>2.1818181818181799</v>
      </c>
      <c r="N213" s="20">
        <f t="shared" si="31"/>
        <v>2.1818181818181799</v>
      </c>
      <c r="O213" s="27">
        <f>(IFERROR(INDEX('Normalized Scores'!L$5:L$1048576,MATCH($D213,'Normalized Scores'!$A$5:$A$1048576,)),"")*Summary!$B$7)*100</f>
        <v>1.4565046002350965</v>
      </c>
      <c r="P213" s="20">
        <f t="shared" si="32"/>
        <v>1.4565046002350965</v>
      </c>
      <c r="Q213" s="28">
        <f>(IFERROR(INDEX('Normalized Scores'!R$5:R$1048576,MATCH($D213,'Normalized Scores'!$A$5:$A$1048576,)),"")*Summary!$B$8)*100</f>
        <v>13.355139908587669</v>
      </c>
      <c r="R213" s="20">
        <f t="shared" si="33"/>
        <v>13.355139908587669</v>
      </c>
      <c r="S213" s="29">
        <f>(IFERROR(INDEX('Normalized Scores'!Z$5:Z$1048576,MATCH($D213,'Normalized Scores'!$A$5:$A$1048576,)),"")*Summary!$B$9)*100</f>
        <v>5.664260588589527</v>
      </c>
      <c r="T213" s="8">
        <f t="shared" si="34"/>
        <v>5.664260588589527</v>
      </c>
      <c r="U213" s="30">
        <f>(IFERROR(INDEX('Normalized Scores'!AL$5:AL$1048576,MATCH($D213,'Normalized Scores'!$A$5:$A$1048576,)),"")*Summary!$B$10)*100</f>
        <v>5.7671069812390536</v>
      </c>
      <c r="V213" s="8">
        <f t="shared" si="35"/>
        <v>5.7671069812390536</v>
      </c>
      <c r="W213" s="31">
        <f>(IFERROR(INDEX('Normalized Scores'!AR$5:AR$1048576,MATCH($D213,'Normalized Scores'!$A$5:$A$1048576,)),"")*Summary!$B$11)*100</f>
        <v>0</v>
      </c>
      <c r="X213" s="8">
        <f t="shared" si="36"/>
        <v>0</v>
      </c>
      <c r="Y213" s="32">
        <f>(IFERROR(INDEX('Normalized Scores'!AT$5:AT$1048576,MATCH($D213,'Normalized Scores'!$A$5:$A$1048576,)),"")*Summary!$B$12)*100</f>
        <v>2.6657718257566323</v>
      </c>
      <c r="Z213" s="8">
        <f t="shared" si="37"/>
        <v>2.6657718257566323</v>
      </c>
      <c r="AA213" s="33">
        <f>(IFERROR(INDEX('Normalized Scores'!AV$5:AV$1048576,MATCH($D213,'Normalized Scores'!$A$5:$A$1048576,)),"")*Summary!$B$13)*100</f>
        <v>0</v>
      </c>
      <c r="AB213" s="10">
        <f t="shared" si="38"/>
        <v>0</v>
      </c>
      <c r="AC213" s="34">
        <f>(IFERROR(INDEX('Normalized Scores'!BA$5:BA$1048576,MATCH($D213,'Normalized Scores'!$A$5:$A$1048576,)),"")*Summary!$B$14)*100</f>
        <v>5.1343782737442245</v>
      </c>
      <c r="AD213" s="14">
        <f t="shared" si="39"/>
        <v>5.1343782737442245</v>
      </c>
    </row>
    <row r="214" spans="4:30">
      <c r="D214" s="8" t="str">
        <v>A187c2</v>
      </c>
      <c r="E214" s="9" t="str">
        <f>IFERROR(INDEX('Normalized Scores'!B$5:B$1048576,MATCH($D214,'Normalized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14" s="12" t="str">
        <f>IFERROR(INDEX('Normalized Scores'!C$5:C$1048576,MATCH($D214,'Normalized Scores'!$A$5:$A$1048576,)),"")</f>
        <v>Widening</v>
      </c>
      <c r="G214" s="79" t="str">
        <f>IFERROR(INDEX('Normalized Scores'!D$5:D$1048576,MATCH($D214,'Normalized Scores'!$A$5:$A$1048576,)),"")</f>
        <v>Wake</v>
      </c>
      <c r="H214" s="79" t="str">
        <f>IFERROR(INDEX('Normalized Scores'!E$5:E$1048576,MATCH($D214,'Normalized Scores'!$A$5:$A$1048576,)),"")</f>
        <v>Division</v>
      </c>
      <c r="I214" s="79">
        <f>IFERROR(INDEX('Normalized Scores'!F$5:F$1048576,MATCH($D214,'Normalized Scores'!$A$5:$A$1048576,)),"")</f>
        <v>212</v>
      </c>
      <c r="J214" s="79">
        <f>IFERROR(INDEX('Normalized Scores'!G$5:G$1048576,MATCH($D214,'Normalized Scores'!$A$5:$A$1048576,)),"")</f>
        <v>65.145216016544495</v>
      </c>
      <c r="K214" s="36">
        <f>(IFERROR(INDEX('Normalized Scores'!H$5:H$1048576,MATCH($D214,'Normalized Scores'!$A$5:$A$1048576,)),"")*100)</f>
        <v>36.196166940582714</v>
      </c>
      <c r="L214" s="20">
        <f t="shared" si="30"/>
        <v>36.196166940582714</v>
      </c>
      <c r="M214" s="26">
        <f>(IFERROR(INDEX('Normalized Scores'!J$5:J$1048576,MATCH($D214,'Normalized Scores'!$A$5:$A$1048576,)),"")*Summary!$B$6)*100</f>
        <v>2.8750475187942008</v>
      </c>
      <c r="N214" s="20">
        <f t="shared" si="31"/>
        <v>2.8750475187942008</v>
      </c>
      <c r="O214" s="27">
        <f>(IFERROR(INDEX('Normalized Scores'!L$5:L$1048576,MATCH($D214,'Normalized Scores'!$A$5:$A$1048576,)),"")*Summary!$B$7)*100</f>
        <v>2.0445307679108753</v>
      </c>
      <c r="P214" s="20">
        <f t="shared" si="32"/>
        <v>2.0445307679108753</v>
      </c>
      <c r="Q214" s="28">
        <f>(IFERROR(INDEX('Normalized Scores'!R$5:R$1048576,MATCH($D214,'Normalized Scores'!$A$5:$A$1048576,)),"")*Summary!$B$8)*100</f>
        <v>10.058856375938458</v>
      </c>
      <c r="R214" s="20">
        <f t="shared" si="33"/>
        <v>10.058856375938458</v>
      </c>
      <c r="S214" s="29">
        <f>(IFERROR(INDEX('Normalized Scores'!Z$5:Z$1048576,MATCH($D214,'Normalized Scores'!$A$5:$A$1048576,)),"")*Summary!$B$9)*100</f>
        <v>3.8945861253935017</v>
      </c>
      <c r="T214" s="8">
        <f t="shared" si="34"/>
        <v>3.8945861253935017</v>
      </c>
      <c r="U214" s="30">
        <f>(IFERROR(INDEX('Normalized Scores'!AL$5:AL$1048576,MATCH($D214,'Normalized Scores'!$A$5:$A$1048576,)),"")*Summary!$B$10)*100</f>
        <v>7.8970796073027802</v>
      </c>
      <c r="V214" s="8">
        <f t="shared" si="35"/>
        <v>7.8970796073027802</v>
      </c>
      <c r="W214" s="31">
        <f>(IFERROR(INDEX('Normalized Scores'!AR$5:AR$1048576,MATCH($D214,'Normalized Scores'!$A$5:$A$1048576,)),"")*Summary!$B$11)*100</f>
        <v>0</v>
      </c>
      <c r="X214" s="8">
        <f t="shared" si="36"/>
        <v>0</v>
      </c>
      <c r="Y214" s="32">
        <f>(IFERROR(INDEX('Normalized Scores'!AT$5:AT$1048576,MATCH($D214,'Normalized Scores'!$A$5:$A$1048576,)),"")*Summary!$B$12)*100</f>
        <v>2.6065767339274806</v>
      </c>
      <c r="Z214" s="8">
        <f t="shared" si="37"/>
        <v>2.6065767339274806</v>
      </c>
      <c r="AA214" s="33">
        <f>(IFERROR(INDEX('Normalized Scores'!AV$5:AV$1048576,MATCH($D214,'Normalized Scores'!$A$5:$A$1048576,)),"")*Summary!$B$13)*100</f>
        <v>0</v>
      </c>
      <c r="AB214" s="10">
        <f t="shared" si="38"/>
        <v>0</v>
      </c>
      <c r="AC214" s="34">
        <f>(IFERROR(INDEX('Normalized Scores'!BA$5:BA$1048576,MATCH($D214,'Normalized Scores'!$A$5:$A$1048576,)),"")*Summary!$B$14)*100</f>
        <v>6.8194898113154228</v>
      </c>
      <c r="AD214" s="14">
        <f t="shared" si="39"/>
        <v>6.8194898113154228</v>
      </c>
    </row>
    <row r="215" spans="4:30">
      <c r="D215" s="8" t="str">
        <v>A65</v>
      </c>
      <c r="E215" s="9" t="str">
        <f>IFERROR(INDEX('Normalized Scores'!B$5:B$1048576,MATCH($D215,'Normalized Scores'!$A$5:$A$1048576,)),"")</f>
        <v>NC 39 is proposed to be a 4 lane Boulevard between Debnam Rd (Wake Co.) and Hatcher Rd (Johnston Co.). An AADT of 3000 is expected in the planning horizon year (2055) which would cause NC 39 to operate inefficiently in 2055. The purpose of this project is to reduce congestion so NC 39 will operate more efficiently in 2055</v>
      </c>
      <c r="F215" s="12" t="str">
        <f>IFERROR(INDEX('Normalized Scores'!C$5:C$1048576,MATCH($D215,'Normalized Scores'!$A$5:$A$1048576,)),"")</f>
        <v>Widening</v>
      </c>
      <c r="G215" s="79" t="str">
        <f>IFERROR(INDEX('Normalized Scores'!D$5:D$1048576,MATCH($D215,'Normalized Scores'!$A$5:$A$1048576,)),"")</f>
        <v>Johnston</v>
      </c>
      <c r="H215" s="79" t="str">
        <f>IFERROR(INDEX('Normalized Scores'!E$5:E$1048576,MATCH($D215,'Normalized Scores'!$A$5:$A$1048576,)),"")</f>
        <v>Regional</v>
      </c>
      <c r="I215" s="79">
        <f>IFERROR(INDEX('Normalized Scores'!F$5:F$1048576,MATCH($D215,'Normalized Scores'!$A$5:$A$1048576,)),"")</f>
        <v>213</v>
      </c>
      <c r="J215" s="79">
        <f>IFERROR(INDEX('Normalized Scores'!G$5:G$1048576,MATCH($D215,'Normalized Scores'!$A$5:$A$1048576,)),"")</f>
        <v>2848.26926489672</v>
      </c>
      <c r="K215" s="36">
        <f>(IFERROR(INDEX('Normalized Scores'!H$5:H$1048576,MATCH($D215,'Normalized Scores'!$A$5:$A$1048576,)),"")*100)</f>
        <v>36.187064787228763</v>
      </c>
      <c r="L215" s="20">
        <f t="shared" si="30"/>
        <v>36.187064787228763</v>
      </c>
      <c r="M215" s="26">
        <f>(IFERROR(INDEX('Normalized Scores'!J$5:J$1048576,MATCH($D215,'Normalized Scores'!$A$5:$A$1048576,)),"")*Summary!$B$6)*100</f>
        <v>10.585895490874799</v>
      </c>
      <c r="N215" s="20">
        <f t="shared" si="31"/>
        <v>10.585895490874799</v>
      </c>
      <c r="O215" s="27">
        <f>(IFERROR(INDEX('Normalized Scores'!L$5:L$1048576,MATCH($D215,'Normalized Scores'!$A$5:$A$1048576,)),"")*Summary!$B$7)*100</f>
        <v>0</v>
      </c>
      <c r="P215" s="20">
        <f t="shared" si="32"/>
        <v>0</v>
      </c>
      <c r="Q215" s="28">
        <f>(IFERROR(INDEX('Normalized Scores'!R$5:R$1048576,MATCH($D215,'Normalized Scores'!$A$5:$A$1048576,)),"")*Summary!$B$8)*100</f>
        <v>10.044016318942035</v>
      </c>
      <c r="R215" s="20">
        <f t="shared" si="33"/>
        <v>10.044016318942035</v>
      </c>
      <c r="S215" s="29">
        <f>(IFERROR(INDEX('Normalized Scores'!Z$5:Z$1048576,MATCH($D215,'Normalized Scores'!$A$5:$A$1048576,)),"")*Summary!$B$9)*100</f>
        <v>3.446260961708643</v>
      </c>
      <c r="T215" s="8">
        <f t="shared" si="34"/>
        <v>3.446260961708643</v>
      </c>
      <c r="U215" s="30">
        <f>(IFERROR(INDEX('Normalized Scores'!AL$5:AL$1048576,MATCH($D215,'Normalized Scores'!$A$5:$A$1048576,)),"")*Summary!$B$10)*100</f>
        <v>4.3726191963658492</v>
      </c>
      <c r="V215" s="8">
        <f t="shared" si="35"/>
        <v>4.3726191963658492</v>
      </c>
      <c r="W215" s="31">
        <f>(IFERROR(INDEX('Normalized Scores'!AR$5:AR$1048576,MATCH($D215,'Normalized Scores'!$A$5:$A$1048576,)),"")*Summary!$B$11)*100</f>
        <v>0</v>
      </c>
      <c r="X215" s="8">
        <f t="shared" si="36"/>
        <v>0</v>
      </c>
      <c r="Y215" s="32">
        <f>(IFERROR(INDEX('Normalized Scores'!AT$5:AT$1048576,MATCH($D215,'Normalized Scores'!$A$5:$A$1048576,)),"")*Summary!$B$12)*100</f>
        <v>2.965062239671802</v>
      </c>
      <c r="Z215" s="8">
        <f t="shared" si="37"/>
        <v>2.965062239671802</v>
      </c>
      <c r="AA215" s="33">
        <f>(IFERROR(INDEX('Normalized Scores'!AV$5:AV$1048576,MATCH($D215,'Normalized Scores'!$A$5:$A$1048576,)),"")*Summary!$B$13)*100</f>
        <v>0</v>
      </c>
      <c r="AB215" s="10">
        <f t="shared" si="38"/>
        <v>0</v>
      </c>
      <c r="AC215" s="34">
        <f>(IFERROR(INDEX('Normalized Scores'!BA$5:BA$1048576,MATCH($D215,'Normalized Scores'!$A$5:$A$1048576,)),"")*Summary!$B$14)*100</f>
        <v>4.7732105796656299</v>
      </c>
      <c r="AD215" s="14">
        <f t="shared" si="39"/>
        <v>4.7732105796656299</v>
      </c>
    </row>
    <row r="216" spans="4:30">
      <c r="D216" s="8" t="str">
        <v>A403a2</v>
      </c>
      <c r="E216" s="9" t="str">
        <f>IFERROR(INDEX('Normalized Scores'!B$5:B$1048576,MATCH($D216,'Normalized Scores'!$A$5:$A$1048576,)),"")</f>
        <v>Hodge Rd is proposed to be a 4 lane Boulevard between Poole Rd and Mingo Bluff Blvd. An AADT of 11000 is expected in the planning horizon year (2055) which would cause Hodge Rd to operate inefficiently in 2055. The purpose of this project is to reduce congestion so Hodge Rd will operate more efficiently in 2055.</v>
      </c>
      <c r="F216" s="12" t="str">
        <f>IFERROR(INDEX('Normalized Scores'!C$5:C$1048576,MATCH($D216,'Normalized Scores'!$A$5:$A$1048576,)),"")</f>
        <v>Widening</v>
      </c>
      <c r="G216" s="79" t="str">
        <f>IFERROR(INDEX('Normalized Scores'!D$5:D$1048576,MATCH($D216,'Normalized Scores'!$A$5:$A$1048576,)),"")</f>
        <v>Wake</v>
      </c>
      <c r="H216" s="79" t="str">
        <f>IFERROR(INDEX('Normalized Scores'!E$5:E$1048576,MATCH($D216,'Normalized Scores'!$A$5:$A$1048576,)),"")</f>
        <v>Division</v>
      </c>
      <c r="I216" s="79">
        <f>IFERROR(INDEX('Normalized Scores'!F$5:F$1048576,MATCH($D216,'Normalized Scores'!$A$5:$A$1048576,)),"")</f>
        <v>214</v>
      </c>
      <c r="J216" s="79">
        <f>IFERROR(INDEX('Normalized Scores'!G$5:G$1048576,MATCH($D216,'Normalized Scores'!$A$5:$A$1048576,)),"")</f>
        <v>33.172709243637001</v>
      </c>
      <c r="K216" s="36">
        <f>(IFERROR(INDEX('Normalized Scores'!H$5:H$1048576,MATCH($D216,'Normalized Scores'!$A$5:$A$1048576,)),"")*100)</f>
        <v>36.155118898596029</v>
      </c>
      <c r="L216" s="20">
        <f t="shared" si="30"/>
        <v>36.155118898596029</v>
      </c>
      <c r="M216" s="26">
        <f>(IFERROR(INDEX('Normalized Scores'!J$5:J$1048576,MATCH($D216,'Normalized Scores'!$A$5:$A$1048576,)),"")*Summary!$B$6)*100</f>
        <v>4.20412737400508</v>
      </c>
      <c r="N216" s="20">
        <f t="shared" si="31"/>
        <v>4.20412737400508</v>
      </c>
      <c r="O216" s="27">
        <f>(IFERROR(INDEX('Normalized Scores'!L$5:L$1048576,MATCH($D216,'Normalized Scores'!$A$5:$A$1048576,)),"")*Summary!$B$7)*100</f>
        <v>4.3195514928709073</v>
      </c>
      <c r="P216" s="20">
        <f t="shared" si="32"/>
        <v>4.3195514928709073</v>
      </c>
      <c r="Q216" s="28">
        <f>(IFERROR(INDEX('Normalized Scores'!R$5:R$1048576,MATCH($D216,'Normalized Scores'!$A$5:$A$1048576,)),"")*Summary!$B$8)*100</f>
        <v>6.6284470664863147</v>
      </c>
      <c r="R216" s="20">
        <f t="shared" si="33"/>
        <v>6.6284470664863147</v>
      </c>
      <c r="S216" s="29">
        <f>(IFERROR(INDEX('Normalized Scores'!Z$5:Z$1048576,MATCH($D216,'Normalized Scores'!$A$5:$A$1048576,)),"")*Summary!$B$9)*100</f>
        <v>5.0917862508791991</v>
      </c>
      <c r="T216" s="8">
        <f t="shared" si="34"/>
        <v>5.0917862508791991</v>
      </c>
      <c r="U216" s="30">
        <f>(IFERROR(INDEX('Normalized Scores'!AL$5:AL$1048576,MATCH($D216,'Normalized Scores'!$A$5:$A$1048576,)),"")*Summary!$B$10)*100</f>
        <v>6.6812443392907328</v>
      </c>
      <c r="V216" s="8">
        <f t="shared" si="35"/>
        <v>6.6812443392907328</v>
      </c>
      <c r="W216" s="31">
        <f>(IFERROR(INDEX('Normalized Scores'!AR$5:AR$1048576,MATCH($D216,'Normalized Scores'!$A$5:$A$1048576,)),"")*Summary!$B$11)*100</f>
        <v>0</v>
      </c>
      <c r="X216" s="8">
        <f t="shared" si="36"/>
        <v>0</v>
      </c>
      <c r="Y216" s="32">
        <f>(IFERROR(INDEX('Normalized Scores'!AT$5:AT$1048576,MATCH($D216,'Normalized Scores'!$A$5:$A$1048576,)),"")*Summary!$B$12)*100</f>
        <v>2.6531059766478799</v>
      </c>
      <c r="Z216" s="8">
        <f t="shared" si="37"/>
        <v>2.6531059766478799</v>
      </c>
      <c r="AA216" s="33">
        <f>(IFERROR(INDEX('Normalized Scores'!AV$5:AV$1048576,MATCH($D216,'Normalized Scores'!$A$5:$A$1048576,)),"")*Summary!$B$13)*100</f>
        <v>0</v>
      </c>
      <c r="AB216" s="10">
        <f t="shared" si="38"/>
        <v>0</v>
      </c>
      <c r="AC216" s="34">
        <f>(IFERROR(INDEX('Normalized Scores'!BA$5:BA$1048576,MATCH($D216,'Normalized Scores'!$A$5:$A$1048576,)),"")*Summary!$B$14)*100</f>
        <v>6.5768563984159147</v>
      </c>
      <c r="AD216" s="14">
        <f t="shared" si="39"/>
        <v>6.5768563984159147</v>
      </c>
    </row>
    <row r="217" spans="4:30">
      <c r="D217" s="8" t="str">
        <v>A664a</v>
      </c>
      <c r="E217" s="9" t="str">
        <f>IFERROR(INDEX('Normalized Scores'!B$5:B$1048576,MATCH($D217,'Normalized Scores'!$A$5:$A$1048576,)),"")</f>
        <v>US 401 Superstreet is proposed to be a 4 lane Boulevard between Lake Wheeler Road and Hilltop Needmore Road. An AADT of 42000 is expected in the planning horizon year (2050) which would cause US 401 Superstreet to operate inefficiently in 2050. The purpose of this project is to reduce congestion so US 401 Superstreet will operate more efficiently in 2050.</v>
      </c>
      <c r="F217" s="12" t="str">
        <f>IFERROR(INDEX('Normalized Scores'!C$5:C$1048576,MATCH($D217,'Normalized Scores'!$A$5:$A$1048576,)),"")</f>
        <v>Superstreet</v>
      </c>
      <c r="G217" s="79" t="str">
        <f>IFERROR(INDEX('Normalized Scores'!D$5:D$1048576,MATCH($D217,'Normalized Scores'!$A$5:$A$1048576,)),"")</f>
        <v>Wake</v>
      </c>
      <c r="H217" s="79" t="str">
        <f>IFERROR(INDEX('Normalized Scores'!E$5:E$1048576,MATCH($D217,'Normalized Scores'!$A$5:$A$1048576,)),"")</f>
        <v>Regional</v>
      </c>
      <c r="I217" s="79">
        <f>IFERROR(INDEX('Normalized Scores'!F$5:F$1048576,MATCH($D217,'Normalized Scores'!$A$5:$A$1048576,)),"")</f>
        <v>215</v>
      </c>
      <c r="J217" s="79">
        <f>IFERROR(INDEX('Normalized Scores'!G$5:G$1048576,MATCH($D217,'Normalized Scores'!$A$5:$A$1048576,)),"")</f>
        <v>0</v>
      </c>
      <c r="K217" s="36">
        <f>(IFERROR(INDEX('Normalized Scores'!H$5:H$1048576,MATCH($D217,'Normalized Scores'!$A$5:$A$1048576,)),"")*100)</f>
        <v>36.138661878794196</v>
      </c>
      <c r="L217" s="20">
        <f t="shared" si="30"/>
        <v>36.138661878794196</v>
      </c>
      <c r="M217" s="26">
        <f>(IFERROR(INDEX('Normalized Scores'!J$5:J$1048576,MATCH($D217,'Normalized Scores'!$A$5:$A$1048576,)),"")*Summary!$B$6)*100</f>
        <v>3.2270506851898197</v>
      </c>
      <c r="N217" s="20">
        <f t="shared" si="31"/>
        <v>3.2270506851898197</v>
      </c>
      <c r="O217" s="27">
        <f>(IFERROR(INDEX('Normalized Scores'!L$5:L$1048576,MATCH($D217,'Normalized Scores'!$A$5:$A$1048576,)),"")*Summary!$B$7)*100</f>
        <v>2.4052794702587583</v>
      </c>
      <c r="P217" s="20">
        <f t="shared" si="32"/>
        <v>2.4052794702587583</v>
      </c>
      <c r="Q217" s="28">
        <f>(IFERROR(INDEX('Normalized Scores'!R$5:R$1048576,MATCH($D217,'Normalized Scores'!$A$5:$A$1048576,)),"")*Summary!$B$8)*100</f>
        <v>6.2844570498524295</v>
      </c>
      <c r="R217" s="20">
        <f t="shared" si="33"/>
        <v>6.2844570498524295</v>
      </c>
      <c r="S217" s="29">
        <f>(IFERROR(INDEX('Normalized Scores'!Z$5:Z$1048576,MATCH($D217,'Normalized Scores'!$A$5:$A$1048576,)),"")*Summary!$B$9)*100</f>
        <v>4.9716740276160021</v>
      </c>
      <c r="T217" s="8">
        <f t="shared" si="34"/>
        <v>4.9716740276160021</v>
      </c>
      <c r="U217" s="30">
        <f>(IFERROR(INDEX('Normalized Scores'!AL$5:AL$1048576,MATCH($D217,'Normalized Scores'!$A$5:$A$1048576,)),"")*Summary!$B$10)*100</f>
        <v>0</v>
      </c>
      <c r="V217" s="8">
        <f t="shared" si="35"/>
        <v>0</v>
      </c>
      <c r="W217" s="31">
        <f>(IFERROR(INDEX('Normalized Scores'!AR$5:AR$1048576,MATCH($D217,'Normalized Scores'!$A$5:$A$1048576,)),"")*Summary!$B$11)*100</f>
        <v>0</v>
      </c>
      <c r="X217" s="8">
        <f t="shared" si="36"/>
        <v>0</v>
      </c>
      <c r="Y217" s="32">
        <f>(IFERROR(INDEX('Normalized Scores'!AT$5:AT$1048576,MATCH($D217,'Normalized Scores'!$A$5:$A$1048576,)),"")*Summary!$B$12)*100</f>
        <v>4.8174421545413129</v>
      </c>
      <c r="Z217" s="8">
        <f t="shared" si="37"/>
        <v>4.8174421545413129</v>
      </c>
      <c r="AA217" s="33">
        <f>(IFERROR(INDEX('Normalized Scores'!AV$5:AV$1048576,MATCH($D217,'Normalized Scores'!$A$5:$A$1048576,)),"")*Summary!$B$13)*100</f>
        <v>0</v>
      </c>
      <c r="AB217" s="10">
        <f t="shared" si="38"/>
        <v>0</v>
      </c>
      <c r="AC217" s="34">
        <f>(IFERROR(INDEX('Normalized Scores'!BA$5:BA$1048576,MATCH($D217,'Normalized Scores'!$A$5:$A$1048576,)),"")*Summary!$B$14)*100</f>
        <v>14.43275849133587</v>
      </c>
      <c r="AD217" s="14">
        <f t="shared" si="39"/>
        <v>14.43275849133587</v>
      </c>
    </row>
    <row r="218" spans="4:30">
      <c r="D218" s="8" t="str">
        <v>A535b</v>
      </c>
      <c r="E218" s="9" t="str">
        <f>IFERROR(INDEX('Normalized Scores'!B$5:B$1048576,MATCH($D218,'Normalized Scores'!$A$5:$A$1048576,)),"")</f>
        <v>The Metropolitan Transportation Plan includes the goal of improving mobility within the region, which is defined as the provision of transportation infrastructure for all vehicles and pedestrians. NC 42 Turn Lane currently is operating at an unacceptable LOS and is expected to worsen in the future. The purpose of this project is to improve mobility along NC 42 Turn Lane between Coley Farm Rd and NC 55 to an acceptable LOS in the peak period and direction while also providing facilities for pedestrians and bicyclists.</v>
      </c>
      <c r="F218" s="12" t="str">
        <f>IFERROR(INDEX('Normalized Scores'!C$5:C$1048576,MATCH($D218,'Normalized Scores'!$A$5:$A$1048576,)),"")</f>
        <v>Center Turn Lane</v>
      </c>
      <c r="G218" s="79" t="str">
        <f>IFERROR(INDEX('Normalized Scores'!D$5:D$1048576,MATCH($D218,'Normalized Scores'!$A$5:$A$1048576,)),"")</f>
        <v>Wake</v>
      </c>
      <c r="H218" s="79" t="str">
        <f>IFERROR(INDEX('Normalized Scores'!E$5:E$1048576,MATCH($D218,'Normalized Scores'!$A$5:$A$1048576,)),"")</f>
        <v>Regional</v>
      </c>
      <c r="I218" s="79">
        <f>IFERROR(INDEX('Normalized Scores'!F$5:F$1048576,MATCH($D218,'Normalized Scores'!$A$5:$A$1048576,)),"")</f>
        <v>216</v>
      </c>
      <c r="J218" s="79">
        <f>IFERROR(INDEX('Normalized Scores'!G$5:G$1048576,MATCH($D218,'Normalized Scores'!$A$5:$A$1048576,)),"")</f>
        <v>0</v>
      </c>
      <c r="K218" s="36">
        <f>(IFERROR(INDEX('Normalized Scores'!H$5:H$1048576,MATCH($D218,'Normalized Scores'!$A$5:$A$1048576,)),"")*100)</f>
        <v>36.108451450929707</v>
      </c>
      <c r="L218" s="20">
        <f t="shared" si="30"/>
        <v>36.108451450929707</v>
      </c>
      <c r="M218" s="26">
        <f>(IFERROR(INDEX('Normalized Scores'!J$5:J$1048576,MATCH($D218,'Normalized Scores'!$A$5:$A$1048576,)),"")*Summary!$B$6)*100</f>
        <v>6.9530330431192597</v>
      </c>
      <c r="N218" s="20">
        <f t="shared" si="31"/>
        <v>6.9530330431192597</v>
      </c>
      <c r="O218" s="27">
        <f>(IFERROR(INDEX('Normalized Scores'!L$5:L$1048576,MATCH($D218,'Normalized Scores'!$A$5:$A$1048576,)),"")*Summary!$B$7)*100</f>
        <v>1.8609807009487782</v>
      </c>
      <c r="P218" s="20">
        <f t="shared" si="32"/>
        <v>1.8609807009487782</v>
      </c>
      <c r="Q218" s="28">
        <f>(IFERROR(INDEX('Normalized Scores'!R$5:R$1048576,MATCH($D218,'Normalized Scores'!$A$5:$A$1048576,)),"")*Summary!$B$8)*100</f>
        <v>11.683215083067722</v>
      </c>
      <c r="R218" s="20">
        <f t="shared" si="33"/>
        <v>11.683215083067722</v>
      </c>
      <c r="S218" s="29">
        <f>(IFERROR(INDEX('Normalized Scores'!Z$5:Z$1048576,MATCH($D218,'Normalized Scores'!$A$5:$A$1048576,)),"")*Summary!$B$9)*100</f>
        <v>4.0956677207299323</v>
      </c>
      <c r="T218" s="8">
        <f t="shared" si="34"/>
        <v>4.0956677207299323</v>
      </c>
      <c r="U218" s="30">
        <f>(IFERROR(INDEX('Normalized Scores'!AL$5:AL$1048576,MATCH($D218,'Normalized Scores'!$A$5:$A$1048576,)),"")*Summary!$B$10)*100</f>
        <v>0.43189673619569358</v>
      </c>
      <c r="V218" s="8">
        <f t="shared" si="35"/>
        <v>0.43189673619569358</v>
      </c>
      <c r="W218" s="31">
        <f>(IFERROR(INDEX('Normalized Scores'!AR$5:AR$1048576,MATCH($D218,'Normalized Scores'!$A$5:$A$1048576,)),"")*Summary!$B$11)*100</f>
        <v>0</v>
      </c>
      <c r="X218" s="8">
        <f t="shared" si="36"/>
        <v>0</v>
      </c>
      <c r="Y218" s="32">
        <f>(IFERROR(INDEX('Normalized Scores'!AT$5:AT$1048576,MATCH($D218,'Normalized Scores'!$A$5:$A$1048576,)),"")*Summary!$B$12)*100</f>
        <v>2.7897911364740056</v>
      </c>
      <c r="Z218" s="8">
        <f t="shared" si="37"/>
        <v>2.7897911364740056</v>
      </c>
      <c r="AA218" s="33">
        <f>(IFERROR(INDEX('Normalized Scores'!AV$5:AV$1048576,MATCH($D218,'Normalized Scores'!$A$5:$A$1048576,)),"")*Summary!$B$13)*100</f>
        <v>0</v>
      </c>
      <c r="AB218" s="10">
        <f t="shared" si="38"/>
        <v>0</v>
      </c>
      <c r="AC218" s="34">
        <f>(IFERROR(INDEX('Normalized Scores'!BA$5:BA$1048576,MATCH($D218,'Normalized Scores'!$A$5:$A$1048576,)),"")*Summary!$B$14)*100</f>
        <v>8.2938670303943134</v>
      </c>
      <c r="AD218" s="14">
        <f t="shared" si="39"/>
        <v>8.2938670303943134</v>
      </c>
    </row>
    <row r="219" spans="4:30">
      <c r="D219" s="8" t="str">
        <v>Jhns9</v>
      </c>
      <c r="E219" s="9" t="str">
        <f>IFERROR(INDEX('Normalized Scores'!B$5:B$1048576,MATCH($D219,'Normalized Scores'!$A$5:$A$1048576,)),"")</f>
        <v>Old Drug Store Rd Wdng is proposed to be a 4 lane Boulevard between NC 36 and NC 50. An AADT of 13000 is expected in the planning horizon year (2055) which would cause Old Drug Store Rd Wdng to operate inefficiently in 2055. The purpose of this project is to reduce congestion so Old Drug Store Rd Wdng will operate more efficiently in 2055.</v>
      </c>
      <c r="F219" s="12" t="str">
        <f>IFERROR(INDEX('Normalized Scores'!C$5:C$1048576,MATCH($D219,'Normalized Scores'!$A$5:$A$1048576,)),"")</f>
        <v>Widening</v>
      </c>
      <c r="G219" s="79" t="str">
        <f>IFERROR(INDEX('Normalized Scores'!D$5:D$1048576,MATCH($D219,'Normalized Scores'!$A$5:$A$1048576,)),"")</f>
        <v>Johnston</v>
      </c>
      <c r="H219" s="79" t="str">
        <f>IFERROR(INDEX('Normalized Scores'!E$5:E$1048576,MATCH($D219,'Normalized Scores'!$A$5:$A$1048576,)),"")</f>
        <v>Division</v>
      </c>
      <c r="I219" s="79">
        <f>IFERROR(INDEX('Normalized Scores'!F$5:F$1048576,MATCH($D219,'Normalized Scores'!$A$5:$A$1048576,)),"")</f>
        <v>217</v>
      </c>
      <c r="J219" s="79">
        <f>IFERROR(INDEX('Normalized Scores'!G$5:G$1048576,MATCH($D219,'Normalized Scores'!$A$5:$A$1048576,)),"")</f>
        <v>70.842063179143196</v>
      </c>
      <c r="K219" s="36">
        <f>(IFERROR(INDEX('Normalized Scores'!H$5:H$1048576,MATCH($D219,'Normalized Scores'!$A$5:$A$1048576,)),"")*100)</f>
        <v>36.095957410531057</v>
      </c>
      <c r="L219" s="20">
        <f t="shared" si="30"/>
        <v>36.095957410531057</v>
      </c>
      <c r="M219" s="26">
        <f>(IFERROR(INDEX('Normalized Scores'!J$5:J$1048576,MATCH($D219,'Normalized Scores'!$A$5:$A$1048576,)),"")*Summary!$B$6)*100</f>
        <v>10.96416855619252</v>
      </c>
      <c r="N219" s="20">
        <f t="shared" si="31"/>
        <v>10.96416855619252</v>
      </c>
      <c r="O219" s="27">
        <f>(IFERROR(INDEX('Normalized Scores'!L$5:L$1048576,MATCH($D219,'Normalized Scores'!$A$5:$A$1048576,)),"")*Summary!$B$7)*100</f>
        <v>0</v>
      </c>
      <c r="P219" s="20">
        <f t="shared" si="32"/>
        <v>0</v>
      </c>
      <c r="Q219" s="28">
        <f>(IFERROR(INDEX('Normalized Scores'!R$5:R$1048576,MATCH($D219,'Normalized Scores'!$A$5:$A$1048576,)),"")*Summary!$B$8)*100</f>
        <v>10.169923388868728</v>
      </c>
      <c r="R219" s="20">
        <f t="shared" si="33"/>
        <v>10.169923388868728</v>
      </c>
      <c r="S219" s="29">
        <f>(IFERROR(INDEX('Normalized Scores'!Z$5:Z$1048576,MATCH($D219,'Normalized Scores'!$A$5:$A$1048576,)),"")*Summary!$B$9)*100</f>
        <v>3.9620819938520291</v>
      </c>
      <c r="T219" s="8">
        <f t="shared" si="34"/>
        <v>3.9620819938520291</v>
      </c>
      <c r="U219" s="30">
        <f>(IFERROR(INDEX('Normalized Scores'!AL$5:AL$1048576,MATCH($D219,'Normalized Scores'!$A$5:$A$1048576,)),"")*Summary!$B$10)*100</f>
        <v>2.452206495285743</v>
      </c>
      <c r="V219" s="8">
        <f t="shared" si="35"/>
        <v>2.452206495285743</v>
      </c>
      <c r="W219" s="31">
        <f>(IFERROR(INDEX('Normalized Scores'!AR$5:AR$1048576,MATCH($D219,'Normalized Scores'!$A$5:$A$1048576,)),"")*Summary!$B$11)*100</f>
        <v>0</v>
      </c>
      <c r="X219" s="8">
        <f t="shared" si="36"/>
        <v>0</v>
      </c>
      <c r="Y219" s="32">
        <f>(IFERROR(INDEX('Normalized Scores'!AT$5:AT$1048576,MATCH($D219,'Normalized Scores'!$A$5:$A$1048576,)),"")*Summary!$B$12)*100</f>
        <v>2.6693368815083987</v>
      </c>
      <c r="Z219" s="8">
        <f t="shared" si="37"/>
        <v>2.6693368815083987</v>
      </c>
      <c r="AA219" s="33">
        <f>(IFERROR(INDEX('Normalized Scores'!AV$5:AV$1048576,MATCH($D219,'Normalized Scores'!$A$5:$A$1048576,)),"")*Summary!$B$13)*100</f>
        <v>0</v>
      </c>
      <c r="AB219" s="10">
        <f t="shared" si="38"/>
        <v>0</v>
      </c>
      <c r="AC219" s="34">
        <f>(IFERROR(INDEX('Normalized Scores'!BA$5:BA$1048576,MATCH($D219,'Normalized Scores'!$A$5:$A$1048576,)),"")*Summary!$B$14)*100</f>
        <v>5.878240094823636</v>
      </c>
      <c r="AD219" s="14">
        <f t="shared" si="39"/>
        <v>5.878240094823636</v>
      </c>
    </row>
    <row r="220" spans="4:30">
      <c r="D220" s="8" t="str">
        <v>A401a</v>
      </c>
      <c r="E220" s="9" t="str">
        <f>IFERROR(INDEX('Normalized Scores'!B$5:B$1048576,MATCH($D220,'Normalized Scores'!$A$5:$A$1048576,)),"")</f>
        <v>NC 97 is proposed to be a 4 lane Major Thoroughfare between Wendell Blvd and Rotary Dr. An AADT of 13000 is expected in the planning horizon year (2055) which would cause NC 97 to operate inefficiently in 2055. The purpose of this project is to reduce congestion so NC 97 will operate more efficiently in 2055</v>
      </c>
      <c r="F220" s="12" t="str">
        <f>IFERROR(INDEX('Normalized Scores'!C$5:C$1048576,MATCH($D220,'Normalized Scores'!$A$5:$A$1048576,)),"")</f>
        <v>Widening</v>
      </c>
      <c r="G220" s="79" t="str">
        <f>IFERROR(INDEX('Normalized Scores'!D$5:D$1048576,MATCH($D220,'Normalized Scores'!$A$5:$A$1048576,)),"")</f>
        <v>Wake</v>
      </c>
      <c r="H220" s="79" t="str">
        <f>IFERROR(INDEX('Normalized Scores'!E$5:E$1048576,MATCH($D220,'Normalized Scores'!$A$5:$A$1048576,)),"")</f>
        <v>Regional</v>
      </c>
      <c r="I220" s="79">
        <f>IFERROR(INDEX('Normalized Scores'!F$5:F$1048576,MATCH($D220,'Normalized Scores'!$A$5:$A$1048576,)),"")</f>
        <v>218</v>
      </c>
      <c r="J220" s="79">
        <f>IFERROR(INDEX('Normalized Scores'!G$5:G$1048576,MATCH($D220,'Normalized Scores'!$A$5:$A$1048576,)),"")</f>
        <v>169.754394537275</v>
      </c>
      <c r="K220" s="36">
        <f>(IFERROR(INDEX('Normalized Scores'!H$5:H$1048576,MATCH($D220,'Normalized Scores'!$A$5:$A$1048576,)),"")*100)</f>
        <v>36.062063237429328</v>
      </c>
      <c r="L220" s="20">
        <f t="shared" si="30"/>
        <v>36.062063237429328</v>
      </c>
      <c r="M220" s="26">
        <f>(IFERROR(INDEX('Normalized Scores'!J$5:J$1048576,MATCH($D220,'Normalized Scores'!$A$5:$A$1048576,)),"")*Summary!$B$6)*100</f>
        <v>3.5520559463077799</v>
      </c>
      <c r="N220" s="20">
        <f t="shared" si="31"/>
        <v>3.5520559463077799</v>
      </c>
      <c r="O220" s="27">
        <f>(IFERROR(INDEX('Normalized Scores'!L$5:L$1048576,MATCH($D220,'Normalized Scores'!$A$5:$A$1048576,)),"")*Summary!$B$7)*100</f>
        <v>2.5042551776996738</v>
      </c>
      <c r="P220" s="20">
        <f t="shared" si="32"/>
        <v>2.5042551776996738</v>
      </c>
      <c r="Q220" s="28">
        <f>(IFERROR(INDEX('Normalized Scores'!R$5:R$1048576,MATCH($D220,'Normalized Scores'!$A$5:$A$1048576,)),"")*Summary!$B$8)*100</f>
        <v>13.383555228638389</v>
      </c>
      <c r="R220" s="20">
        <f t="shared" si="33"/>
        <v>13.383555228638389</v>
      </c>
      <c r="S220" s="29">
        <f>(IFERROR(INDEX('Normalized Scores'!Z$5:Z$1048576,MATCH($D220,'Normalized Scores'!$A$5:$A$1048576,)),"")*Summary!$B$9)*100</f>
        <v>3.8224731746032705</v>
      </c>
      <c r="T220" s="8">
        <f t="shared" si="34"/>
        <v>3.8224731746032705</v>
      </c>
      <c r="U220" s="30">
        <f>(IFERROR(INDEX('Normalized Scores'!AL$5:AL$1048576,MATCH($D220,'Normalized Scores'!$A$5:$A$1048576,)),"")*Summary!$B$10)*100</f>
        <v>4.9513613136028285</v>
      </c>
      <c r="V220" s="8">
        <f t="shared" si="35"/>
        <v>4.9513613136028285</v>
      </c>
      <c r="W220" s="31">
        <f>(IFERROR(INDEX('Normalized Scores'!AR$5:AR$1048576,MATCH($D220,'Normalized Scores'!$A$5:$A$1048576,)),"")*Summary!$B$11)*100</f>
        <v>0</v>
      </c>
      <c r="X220" s="8">
        <f t="shared" si="36"/>
        <v>0</v>
      </c>
      <c r="Y220" s="32">
        <f>(IFERROR(INDEX('Normalized Scores'!AT$5:AT$1048576,MATCH($D220,'Normalized Scores'!$A$5:$A$1048576,)),"")*Summary!$B$12)*100</f>
        <v>2.7677091283285224</v>
      </c>
      <c r="Z220" s="8">
        <f t="shared" si="37"/>
        <v>2.7677091283285224</v>
      </c>
      <c r="AA220" s="33">
        <f>(IFERROR(INDEX('Normalized Scores'!AV$5:AV$1048576,MATCH($D220,'Normalized Scores'!$A$5:$A$1048576,)),"")*Summary!$B$13)*100</f>
        <v>0</v>
      </c>
      <c r="AB220" s="10">
        <f t="shared" si="38"/>
        <v>0</v>
      </c>
      <c r="AC220" s="34">
        <f>(IFERROR(INDEX('Normalized Scores'!BA$5:BA$1048576,MATCH($D220,'Normalized Scores'!$A$5:$A$1048576,)),"")*Summary!$B$14)*100</f>
        <v>5.0806532682488648</v>
      </c>
      <c r="AD220" s="14">
        <f t="shared" si="39"/>
        <v>5.0806532682488648</v>
      </c>
    </row>
    <row r="221" spans="4:30">
      <c r="D221" s="8" t="str">
        <v>A560b</v>
      </c>
      <c r="E221" s="9" t="str">
        <f>IFERROR(INDEX('Normalized Scores'!B$5:B$1048576,MATCH($D221,'Normalized Scores'!$A$5:$A$1048576,)),"")</f>
        <v>Jones Franklin is proposed to be a 4 lane Major Thoroughfare between Capital Center Drive and Dillard Dr. An AADT of 27000 is expected in the planning horizon year (2055) which would cause Jones Franklin to operate inefficiently in 2055. The purpose of this project is to reduce congestion so Jones Franklin will operate more efficiently in 2055</v>
      </c>
      <c r="F221" s="12" t="str">
        <f>IFERROR(INDEX('Normalized Scores'!C$5:C$1048576,MATCH($D221,'Normalized Scores'!$A$5:$A$1048576,)),"")</f>
        <v>Widening</v>
      </c>
      <c r="G221" s="79" t="str">
        <f>IFERROR(INDEX('Normalized Scores'!D$5:D$1048576,MATCH($D221,'Normalized Scores'!$A$5:$A$1048576,)),"")</f>
        <v>Wake</v>
      </c>
      <c r="H221" s="79" t="str">
        <f>IFERROR(INDEX('Normalized Scores'!E$5:E$1048576,MATCH($D221,'Normalized Scores'!$A$5:$A$1048576,)),"")</f>
        <v>Division</v>
      </c>
      <c r="I221" s="79">
        <f>IFERROR(INDEX('Normalized Scores'!F$5:F$1048576,MATCH($D221,'Normalized Scores'!$A$5:$A$1048576,)),"")</f>
        <v>219</v>
      </c>
      <c r="J221" s="79">
        <f>IFERROR(INDEX('Normalized Scores'!G$5:G$1048576,MATCH($D221,'Normalized Scores'!$A$5:$A$1048576,)),"")</f>
        <v>48.124778256189202</v>
      </c>
      <c r="K221" s="36">
        <f>(IFERROR(INDEX('Normalized Scores'!H$5:H$1048576,MATCH($D221,'Normalized Scores'!$A$5:$A$1048576,)),"")*100)</f>
        <v>35.946907095648342</v>
      </c>
      <c r="L221" s="20">
        <f t="shared" si="30"/>
        <v>35.946907095648342</v>
      </c>
      <c r="M221" s="26">
        <f>(IFERROR(INDEX('Normalized Scores'!J$5:J$1048576,MATCH($D221,'Normalized Scores'!$A$5:$A$1048576,)),"")*Summary!$B$6)*100</f>
        <v>2.5088579346565401</v>
      </c>
      <c r="N221" s="20">
        <f t="shared" si="31"/>
        <v>2.5088579346565401</v>
      </c>
      <c r="O221" s="27">
        <f>(IFERROR(INDEX('Normalized Scores'!L$5:L$1048576,MATCH($D221,'Normalized Scores'!$A$5:$A$1048576,)),"")*Summary!$B$7)*100</f>
        <v>1.6199972985310469</v>
      </c>
      <c r="P221" s="20">
        <f t="shared" si="32"/>
        <v>1.6199972985310469</v>
      </c>
      <c r="Q221" s="28">
        <f>(IFERROR(INDEX('Normalized Scores'!R$5:R$1048576,MATCH($D221,'Normalized Scores'!$A$5:$A$1048576,)),"")*Summary!$B$8)*100</f>
        <v>10.029377438507698</v>
      </c>
      <c r="R221" s="20">
        <f t="shared" si="33"/>
        <v>10.029377438507698</v>
      </c>
      <c r="S221" s="29">
        <f>(IFERROR(INDEX('Normalized Scores'!Z$5:Z$1048576,MATCH($D221,'Normalized Scores'!$A$5:$A$1048576,)),"")*Summary!$B$9)*100</f>
        <v>5.4754940558900707</v>
      </c>
      <c r="T221" s="8">
        <f t="shared" si="34"/>
        <v>5.4754940558900707</v>
      </c>
      <c r="U221" s="30">
        <f>(IFERROR(INDEX('Normalized Scores'!AL$5:AL$1048576,MATCH($D221,'Normalized Scores'!$A$5:$A$1048576,)),"")*Summary!$B$10)*100</f>
        <v>6.4435291982826923</v>
      </c>
      <c r="V221" s="8">
        <f t="shared" si="35"/>
        <v>6.4435291982826923</v>
      </c>
      <c r="W221" s="31">
        <f>(IFERROR(INDEX('Normalized Scores'!AR$5:AR$1048576,MATCH($D221,'Normalized Scores'!$A$5:$A$1048576,)),"")*Summary!$B$11)*100</f>
        <v>0</v>
      </c>
      <c r="X221" s="8">
        <f t="shared" si="36"/>
        <v>0</v>
      </c>
      <c r="Y221" s="32">
        <f>(IFERROR(INDEX('Normalized Scores'!AT$5:AT$1048576,MATCH($D221,'Normalized Scores'!$A$5:$A$1048576,)),"")*Summary!$B$12)*100</f>
        <v>2.3818054692595849</v>
      </c>
      <c r="Z221" s="8">
        <f t="shared" si="37"/>
        <v>2.3818054692595849</v>
      </c>
      <c r="AA221" s="33">
        <f>(IFERROR(INDEX('Normalized Scores'!AV$5:AV$1048576,MATCH($D221,'Normalized Scores'!$A$5:$A$1048576,)),"")*Summary!$B$13)*100</f>
        <v>0</v>
      </c>
      <c r="AB221" s="10">
        <f t="shared" si="38"/>
        <v>0</v>
      </c>
      <c r="AC221" s="34">
        <f>(IFERROR(INDEX('Normalized Scores'!BA$5:BA$1048576,MATCH($D221,'Normalized Scores'!$A$5:$A$1048576,)),"")*Summary!$B$14)*100</f>
        <v>7.4878457005207038</v>
      </c>
      <c r="AD221" s="14">
        <f t="shared" si="39"/>
        <v>7.4878457005207038</v>
      </c>
    </row>
    <row r="222" spans="4:30">
      <c r="D222" s="8" t="str">
        <v>A717</v>
      </c>
      <c r="E222" s="9" t="str">
        <f>IFERROR(INDEX('Normalized Scores'!B$5:B$1048576,MATCH($D222,'Normalized Scores'!$A$5:$A$1048576,)),"")</f>
        <v>The Metropolitan Transportation Plan identifies the areas adjacent to Schieffelin Road-Lufkin Road Connector with grade separation between Schieffelin Road and Lufkin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222" s="12" t="str">
        <f>IFERROR(INDEX('Normalized Scores'!C$5:C$1048576,MATCH($D222,'Normalized Scores'!$A$5:$A$1048576,)),"")</f>
        <v>New Location</v>
      </c>
      <c r="G222" s="79" t="str">
        <f>IFERROR(INDEX('Normalized Scores'!D$5:D$1048576,MATCH($D222,'Normalized Scores'!$A$5:$A$1048576,)),"")</f>
        <v>Wake</v>
      </c>
      <c r="H222" s="79" t="str">
        <f>IFERROR(INDEX('Normalized Scores'!E$5:E$1048576,MATCH($D222,'Normalized Scores'!$A$5:$A$1048576,)),"")</f>
        <v>Regional</v>
      </c>
      <c r="I222" s="79">
        <f>IFERROR(INDEX('Normalized Scores'!F$5:F$1048576,MATCH($D222,'Normalized Scores'!$A$5:$A$1048576,)),"")</f>
        <v>220</v>
      </c>
      <c r="J222" s="79">
        <f>IFERROR(INDEX('Normalized Scores'!G$5:G$1048576,MATCH($D222,'Normalized Scores'!$A$5:$A$1048576,)),"")</f>
        <v>0</v>
      </c>
      <c r="K222" s="36">
        <f>(IFERROR(INDEX('Normalized Scores'!H$5:H$1048576,MATCH($D222,'Normalized Scores'!$A$5:$A$1048576,)),"")*100)</f>
        <v>35.88985992974434</v>
      </c>
      <c r="L222" s="20">
        <f t="shared" si="30"/>
        <v>35.88985992974434</v>
      </c>
      <c r="M222" s="26">
        <f>(IFERROR(INDEX('Normalized Scores'!J$5:J$1048576,MATCH($D222,'Normalized Scores'!$A$5:$A$1048576,)),"")*Summary!$B$6)*100</f>
        <v>8.3002192065472009</v>
      </c>
      <c r="N222" s="20">
        <f t="shared" si="31"/>
        <v>8.3002192065472009</v>
      </c>
      <c r="O222" s="27">
        <f>(IFERROR(INDEX('Normalized Scores'!L$5:L$1048576,MATCH($D222,'Normalized Scores'!$A$5:$A$1048576,)),"")*Summary!$B$7)*100</f>
        <v>2.8375597143116051</v>
      </c>
      <c r="P222" s="20">
        <f t="shared" si="32"/>
        <v>2.8375597143116051</v>
      </c>
      <c r="Q222" s="28">
        <f>(IFERROR(INDEX('Normalized Scores'!R$5:R$1048576,MATCH($D222,'Normalized Scores'!$A$5:$A$1048576,)),"")*Summary!$B$8)*100</f>
        <v>6.6161134182108592</v>
      </c>
      <c r="R222" s="20">
        <f t="shared" si="33"/>
        <v>6.6161134182108592</v>
      </c>
      <c r="S222" s="29">
        <f>(IFERROR(INDEX('Normalized Scores'!Z$5:Z$1048576,MATCH($D222,'Normalized Scores'!$A$5:$A$1048576,)),"")*Summary!$B$9)*100</f>
        <v>4.9506756236137868</v>
      </c>
      <c r="T222" s="8">
        <f t="shared" si="34"/>
        <v>4.9506756236137868</v>
      </c>
      <c r="U222" s="30">
        <f>(IFERROR(INDEX('Normalized Scores'!AL$5:AL$1048576,MATCH($D222,'Normalized Scores'!$A$5:$A$1048576,)),"")*Summary!$B$10)*100</f>
        <v>1.6960325935668203</v>
      </c>
      <c r="V222" s="8">
        <f t="shared" si="35"/>
        <v>1.6960325935668203</v>
      </c>
      <c r="W222" s="31">
        <f>(IFERROR(INDEX('Normalized Scores'!AR$5:AR$1048576,MATCH($D222,'Normalized Scores'!$A$5:$A$1048576,)),"")*Summary!$B$11)*100</f>
        <v>0</v>
      </c>
      <c r="X222" s="8">
        <f t="shared" si="36"/>
        <v>0</v>
      </c>
      <c r="Y222" s="32">
        <f>(IFERROR(INDEX('Normalized Scores'!AT$5:AT$1048576,MATCH($D222,'Normalized Scores'!$A$5:$A$1048576,)),"")*Summary!$B$12)*100</f>
        <v>2.4537772010267291</v>
      </c>
      <c r="Z222" s="8">
        <f t="shared" si="37"/>
        <v>2.4537772010267291</v>
      </c>
      <c r="AA222" s="33">
        <f>(IFERROR(INDEX('Normalized Scores'!AV$5:AV$1048576,MATCH($D222,'Normalized Scores'!$A$5:$A$1048576,)),"")*Summary!$B$13)*100</f>
        <v>0</v>
      </c>
      <c r="AB222" s="10">
        <f t="shared" si="38"/>
        <v>0</v>
      </c>
      <c r="AC222" s="34">
        <f>(IFERROR(INDEX('Normalized Scores'!BA$5:BA$1048576,MATCH($D222,'Normalized Scores'!$A$5:$A$1048576,)),"")*Summary!$B$14)*100</f>
        <v>9.0354821724673364</v>
      </c>
      <c r="AD222" s="14">
        <f t="shared" si="39"/>
        <v>9.0354821724673364</v>
      </c>
    </row>
    <row r="223" spans="4:30">
      <c r="D223" s="8" t="str">
        <v>Grnv18</v>
      </c>
      <c r="E223" s="9" t="str">
        <f>IFERROR(INDEX('Normalized Scores'!B$5:B$1048576,MATCH($D223,'Normalized Scores'!$A$5:$A$1048576,)),"")</f>
        <v>NC 50 is proposed to be a 4 lane Boulevard between Old Weaver Trail and Dove Rd. An AADT of 20000 is expected in the planning horizon year (2055) which would cause NC 50 to operate inefficiently in 2055. The purpose of this project is to reduce congestion so NC 50 will operate more efficiently in 2055</v>
      </c>
      <c r="F223" s="12" t="str">
        <f>IFERROR(INDEX('Normalized Scores'!C$5:C$1048576,MATCH($D223,'Normalized Scores'!$A$5:$A$1048576,)),"")</f>
        <v>Widening</v>
      </c>
      <c r="G223" s="79" t="str">
        <f>IFERROR(INDEX('Normalized Scores'!D$5:D$1048576,MATCH($D223,'Normalized Scores'!$A$5:$A$1048576,)),"")</f>
        <v>Granville</v>
      </c>
      <c r="H223" s="79" t="str">
        <f>IFERROR(INDEX('Normalized Scores'!E$5:E$1048576,MATCH($D223,'Normalized Scores'!$A$5:$A$1048576,)),"")</f>
        <v>Regional</v>
      </c>
      <c r="I223" s="79">
        <f>IFERROR(INDEX('Normalized Scores'!F$5:F$1048576,MATCH($D223,'Normalized Scores'!$A$5:$A$1048576,)),"")</f>
        <v>221</v>
      </c>
      <c r="J223" s="79">
        <f>IFERROR(INDEX('Normalized Scores'!G$5:G$1048576,MATCH($D223,'Normalized Scores'!$A$5:$A$1048576,)),"")</f>
        <v>454.86289794842003</v>
      </c>
      <c r="K223" s="36">
        <f>(IFERROR(INDEX('Normalized Scores'!H$5:H$1048576,MATCH($D223,'Normalized Scores'!$A$5:$A$1048576,)),"")*100)</f>
        <v>35.880117763210336</v>
      </c>
      <c r="L223" s="20">
        <f t="shared" si="30"/>
        <v>35.880117763210336</v>
      </c>
      <c r="M223" s="26">
        <f>(IFERROR(INDEX('Normalized Scores'!J$5:J$1048576,MATCH($D223,'Normalized Scores'!$A$5:$A$1048576,)),"")*Summary!$B$6)*100</f>
        <v>9.3998161442563397</v>
      </c>
      <c r="N223" s="20">
        <f t="shared" si="31"/>
        <v>9.3998161442563397</v>
      </c>
      <c r="O223" s="27">
        <f>(IFERROR(INDEX('Normalized Scores'!L$5:L$1048576,MATCH($D223,'Normalized Scores'!$A$5:$A$1048576,)),"")*Summary!$B$7)*100</f>
        <v>0</v>
      </c>
      <c r="P223" s="20">
        <f t="shared" si="32"/>
        <v>0</v>
      </c>
      <c r="Q223" s="28">
        <f>(IFERROR(INDEX('Normalized Scores'!R$5:R$1048576,MATCH($D223,'Normalized Scores'!$A$5:$A$1048576,)),"")*Summary!$B$8)*100</f>
        <v>10.176936627593355</v>
      </c>
      <c r="R223" s="20">
        <f t="shared" si="33"/>
        <v>10.176936627593355</v>
      </c>
      <c r="S223" s="29">
        <f>(IFERROR(INDEX('Normalized Scores'!Z$5:Z$1048576,MATCH($D223,'Normalized Scores'!$A$5:$A$1048576,)),"")*Summary!$B$9)*100</f>
        <v>3.5378551140898682</v>
      </c>
      <c r="T223" s="8">
        <f t="shared" si="34"/>
        <v>3.5378551140898682</v>
      </c>
      <c r="U223" s="30">
        <f>(IFERROR(INDEX('Normalized Scores'!AL$5:AL$1048576,MATCH($D223,'Normalized Scores'!$A$5:$A$1048576,)),"")*Summary!$B$10)*100</f>
        <v>4.3941639831076973</v>
      </c>
      <c r="V223" s="8">
        <f t="shared" si="35"/>
        <v>4.3941639831076973</v>
      </c>
      <c r="W223" s="31">
        <f>(IFERROR(INDEX('Normalized Scores'!AR$5:AR$1048576,MATCH($D223,'Normalized Scores'!$A$5:$A$1048576,)),"")*Summary!$B$11)*100</f>
        <v>0</v>
      </c>
      <c r="X223" s="8">
        <f t="shared" si="36"/>
        <v>0</v>
      </c>
      <c r="Y223" s="32">
        <f>(IFERROR(INDEX('Normalized Scores'!AT$5:AT$1048576,MATCH($D223,'Normalized Scores'!$A$5:$A$1048576,)),"")*Summary!$B$12)*100</f>
        <v>2.5542934174771488</v>
      </c>
      <c r="Z223" s="8">
        <f t="shared" si="37"/>
        <v>2.5542934174771488</v>
      </c>
      <c r="AA223" s="33">
        <f>(IFERROR(INDEX('Normalized Scores'!AV$5:AV$1048576,MATCH($D223,'Normalized Scores'!$A$5:$A$1048576,)),"")*Summary!$B$13)*100</f>
        <v>0</v>
      </c>
      <c r="AB223" s="10">
        <f t="shared" si="38"/>
        <v>0</v>
      </c>
      <c r="AC223" s="34">
        <f>(IFERROR(INDEX('Normalized Scores'!BA$5:BA$1048576,MATCH($D223,'Normalized Scores'!$A$5:$A$1048576,)),"")*Summary!$B$14)*100</f>
        <v>5.8170524766859275</v>
      </c>
      <c r="AD223" s="14">
        <f t="shared" si="39"/>
        <v>5.8170524766859275</v>
      </c>
    </row>
    <row r="224" spans="4:30">
      <c r="D224" s="8" t="str">
        <v>A160a</v>
      </c>
      <c r="E224" s="9" t="str">
        <f>IFERROR(INDEX('Normalized Scores'!B$5:B$1048576,MATCH($D224,'Normalized Scores'!$A$5:$A$1048576,)),"")</f>
        <v>Ralph Stephens Rd is proposed to be a 4 lane Boulevard between Piney Grove-Wilbon Rd and NC 55. An AADT of 13000 is expected in the planning horizon year (2055) which would cause Ralph Stephens Rd to operate inefficiently in 2055. The purpose of this project is to reduce congestion so Ralph Stephens Rd will operate more efficiently in 2055</v>
      </c>
      <c r="F224" s="12" t="str">
        <f>IFERROR(INDEX('Normalized Scores'!C$5:C$1048576,MATCH($D224,'Normalized Scores'!$A$5:$A$1048576,)),"")</f>
        <v>Widening</v>
      </c>
      <c r="G224" s="79" t="str">
        <f>IFERROR(INDEX('Normalized Scores'!D$5:D$1048576,MATCH($D224,'Normalized Scores'!$A$5:$A$1048576,)),"")</f>
        <v>Wake</v>
      </c>
      <c r="H224" s="79" t="str">
        <f>IFERROR(INDEX('Normalized Scores'!E$5:E$1048576,MATCH($D224,'Normalized Scores'!$A$5:$A$1048576,)),"")</f>
        <v>Division</v>
      </c>
      <c r="I224" s="79">
        <f>IFERROR(INDEX('Normalized Scores'!F$5:F$1048576,MATCH($D224,'Normalized Scores'!$A$5:$A$1048576,)),"")</f>
        <v>222</v>
      </c>
      <c r="J224" s="79">
        <f>IFERROR(INDEX('Normalized Scores'!G$5:G$1048576,MATCH($D224,'Normalized Scores'!$A$5:$A$1048576,)),"")</f>
        <v>0</v>
      </c>
      <c r="K224" s="36">
        <f>(IFERROR(INDEX('Normalized Scores'!H$5:H$1048576,MATCH($D224,'Normalized Scores'!$A$5:$A$1048576,)),"")*100)</f>
        <v>35.865831401296532</v>
      </c>
      <c r="L224" s="20">
        <f t="shared" si="30"/>
        <v>35.865831401296532</v>
      </c>
      <c r="M224" s="26">
        <f>(IFERROR(INDEX('Normalized Scores'!J$5:J$1048576,MATCH($D224,'Normalized Scores'!$A$5:$A$1048576,)),"")*Summary!$B$6)*100</f>
        <v>8.0000000000000018</v>
      </c>
      <c r="N224" s="20">
        <f t="shared" si="31"/>
        <v>8.0000000000000018</v>
      </c>
      <c r="O224" s="27">
        <f>(IFERROR(INDEX('Normalized Scores'!L$5:L$1048576,MATCH($D224,'Normalized Scores'!$A$5:$A$1048576,)),"")*Summary!$B$7)*100</f>
        <v>1.6876977021076545</v>
      </c>
      <c r="P224" s="20">
        <f t="shared" si="32"/>
        <v>1.6876977021076545</v>
      </c>
      <c r="Q224" s="28">
        <f>(IFERROR(INDEX('Normalized Scores'!R$5:R$1048576,MATCH($D224,'Normalized Scores'!$A$5:$A$1048576,)),"")*Summary!$B$8)*100</f>
        <v>6.6267610764319418</v>
      </c>
      <c r="R224" s="20">
        <f t="shared" si="33"/>
        <v>6.6267610764319418</v>
      </c>
      <c r="S224" s="29">
        <f>(IFERROR(INDEX('Normalized Scores'!Z$5:Z$1048576,MATCH($D224,'Normalized Scores'!$A$5:$A$1048576,)),"")*Summary!$B$9)*100</f>
        <v>3.6959040093551847</v>
      </c>
      <c r="T224" s="8">
        <f t="shared" si="34"/>
        <v>3.6959040093551847</v>
      </c>
      <c r="U224" s="30">
        <f>(IFERROR(INDEX('Normalized Scores'!AL$5:AL$1048576,MATCH($D224,'Normalized Scores'!$A$5:$A$1048576,)),"")*Summary!$B$10)*100</f>
        <v>3.7026893872588214</v>
      </c>
      <c r="V224" s="8">
        <f t="shared" si="35"/>
        <v>3.7026893872588214</v>
      </c>
      <c r="W224" s="31">
        <f>(IFERROR(INDEX('Normalized Scores'!AR$5:AR$1048576,MATCH($D224,'Normalized Scores'!$A$5:$A$1048576,)),"")*Summary!$B$11)*100</f>
        <v>0</v>
      </c>
      <c r="X224" s="8">
        <f t="shared" si="36"/>
        <v>0</v>
      </c>
      <c r="Y224" s="32">
        <f>(IFERROR(INDEX('Normalized Scores'!AT$5:AT$1048576,MATCH($D224,'Normalized Scores'!$A$5:$A$1048576,)),"")*Summary!$B$12)*100</f>
        <v>2.6287258616394773</v>
      </c>
      <c r="Z224" s="8">
        <f t="shared" si="37"/>
        <v>2.6287258616394773</v>
      </c>
      <c r="AA224" s="33">
        <f>(IFERROR(INDEX('Normalized Scores'!AV$5:AV$1048576,MATCH($D224,'Normalized Scores'!$A$5:$A$1048576,)),"")*Summary!$B$13)*100</f>
        <v>0</v>
      </c>
      <c r="AB224" s="10">
        <f t="shared" si="38"/>
        <v>0</v>
      </c>
      <c r="AC224" s="34">
        <f>(IFERROR(INDEX('Normalized Scores'!BA$5:BA$1048576,MATCH($D224,'Normalized Scores'!$A$5:$A$1048576,)),"")*Summary!$B$14)*100</f>
        <v>9.5240533645034535</v>
      </c>
      <c r="AD224" s="14">
        <f t="shared" si="39"/>
        <v>9.5240533645034535</v>
      </c>
    </row>
    <row r="225" spans="4:30">
      <c r="D225" s="8" t="str">
        <v>A1</v>
      </c>
      <c r="E225" s="9" t="str">
        <f>IFERROR(INDEX('Normalized Scores'!B$5:B$1048576,MATCH($D225,'Normalized Scores'!$A$5:$A$1048576,)),"")</f>
        <v>Perry Creek Rd is proposed to be a 4 lane Major Thoroughfare between US 401 and Fox Road. An AADT of 22000 is expected in the planning horizon year (2055) which would cause Perry Creek Rd to operate inefficiently in 2055. The purpose of this project is to reduce congestion so Perry Creek Rd will operate more efficiently in 2055</v>
      </c>
      <c r="F225" s="12" t="str">
        <f>IFERROR(INDEX('Normalized Scores'!C$5:C$1048576,MATCH($D225,'Normalized Scores'!$A$5:$A$1048576,)),"")</f>
        <v>Widening</v>
      </c>
      <c r="G225" s="79" t="str">
        <f>IFERROR(INDEX('Normalized Scores'!D$5:D$1048576,MATCH($D225,'Normalized Scores'!$A$5:$A$1048576,)),"")</f>
        <v>Wake</v>
      </c>
      <c r="H225" s="79" t="str">
        <f>IFERROR(INDEX('Normalized Scores'!E$5:E$1048576,MATCH($D225,'Normalized Scores'!$A$5:$A$1048576,)),"")</f>
        <v>Division</v>
      </c>
      <c r="I225" s="79">
        <f>IFERROR(INDEX('Normalized Scores'!F$5:F$1048576,MATCH($D225,'Normalized Scores'!$A$5:$A$1048576,)),"")</f>
        <v>223</v>
      </c>
      <c r="J225" s="79">
        <f>IFERROR(INDEX('Normalized Scores'!G$5:G$1048576,MATCH($D225,'Normalized Scores'!$A$5:$A$1048576,)),"")</f>
        <v>22.396746288915399</v>
      </c>
      <c r="K225" s="36">
        <f>(IFERROR(INDEX('Normalized Scores'!H$5:H$1048576,MATCH($D225,'Normalized Scores'!$A$5:$A$1048576,)),"")*100)</f>
        <v>35.863732579668678</v>
      </c>
      <c r="L225" s="20">
        <f t="shared" si="30"/>
        <v>35.863732579668678</v>
      </c>
      <c r="M225" s="26">
        <f>(IFERROR(INDEX('Normalized Scores'!J$5:J$1048576,MATCH($D225,'Normalized Scores'!$A$5:$A$1048576,)),"")*Summary!$B$6)*100</f>
        <v>8.8039654204597397</v>
      </c>
      <c r="N225" s="20">
        <f t="shared" si="31"/>
        <v>8.8039654204597397</v>
      </c>
      <c r="O225" s="27">
        <f>(IFERROR(INDEX('Normalized Scores'!L$5:L$1048576,MATCH($D225,'Normalized Scores'!$A$5:$A$1048576,)),"")*Summary!$B$7)*100</f>
        <v>0</v>
      </c>
      <c r="P225" s="20">
        <f t="shared" si="32"/>
        <v>0</v>
      </c>
      <c r="Q225" s="28">
        <f>(IFERROR(INDEX('Normalized Scores'!R$5:R$1048576,MATCH($D225,'Normalized Scores'!$A$5:$A$1048576,)),"")*Summary!$B$8)*100</f>
        <v>6.6266077170247319</v>
      </c>
      <c r="R225" s="20">
        <f t="shared" si="33"/>
        <v>6.6266077170247319</v>
      </c>
      <c r="S225" s="29">
        <f>(IFERROR(INDEX('Normalized Scores'!Z$5:Z$1048576,MATCH($D225,'Normalized Scores'!$A$5:$A$1048576,)),"")*Summary!$B$9)*100</f>
        <v>5.0595576988955653</v>
      </c>
      <c r="T225" s="8">
        <f t="shared" si="34"/>
        <v>5.0595576988955653</v>
      </c>
      <c r="U225" s="30">
        <f>(IFERROR(INDEX('Normalized Scores'!AL$5:AL$1048576,MATCH($D225,'Normalized Scores'!$A$5:$A$1048576,)),"")*Summary!$B$10)*100</f>
        <v>2.6497280819971185</v>
      </c>
      <c r="V225" s="8">
        <f t="shared" si="35"/>
        <v>2.6497280819971185</v>
      </c>
      <c r="W225" s="31">
        <f>(IFERROR(INDEX('Normalized Scores'!AR$5:AR$1048576,MATCH($D225,'Normalized Scores'!$A$5:$A$1048576,)),"")*Summary!$B$11)*100</f>
        <v>0</v>
      </c>
      <c r="X225" s="8">
        <f t="shared" si="36"/>
        <v>0</v>
      </c>
      <c r="Y225" s="32">
        <f>(IFERROR(INDEX('Normalized Scores'!AT$5:AT$1048576,MATCH($D225,'Normalized Scores'!$A$5:$A$1048576,)),"")*Summary!$B$12)*100</f>
        <v>2.9860508983782896</v>
      </c>
      <c r="Z225" s="8">
        <f t="shared" si="37"/>
        <v>2.9860508983782896</v>
      </c>
      <c r="AA225" s="33">
        <f>(IFERROR(INDEX('Normalized Scores'!AV$5:AV$1048576,MATCH($D225,'Normalized Scores'!$A$5:$A$1048576,)),"")*Summary!$B$13)*100</f>
        <v>0</v>
      </c>
      <c r="AB225" s="10">
        <f t="shared" si="38"/>
        <v>0</v>
      </c>
      <c r="AC225" s="34">
        <f>(IFERROR(INDEX('Normalized Scores'!BA$5:BA$1048576,MATCH($D225,'Normalized Scores'!$A$5:$A$1048576,)),"")*Summary!$B$14)*100</f>
        <v>9.7378227629132326</v>
      </c>
      <c r="AD225" s="14">
        <f t="shared" si="39"/>
        <v>9.7378227629132326</v>
      </c>
    </row>
    <row r="226" spans="4:30">
      <c r="D226" s="8" t="str">
        <v>A117</v>
      </c>
      <c r="E226" s="9" t="str">
        <f>IFERROR(INDEX('Normalized Scores'!B$5:B$1048576,MATCH($D226,'Normalized Scores'!$A$5:$A$1048576,)),"")</f>
        <v>New Hope Rd is proposed to be a 4 lane Major Thoroughfare between Old Poole Rd and Rock Quarry Rd. An AADT of 36000 is expected in the planning horizon year (2055) which would cause New Hope Rd to operate inefficiently in 2055. The purpose of this project is to reduce congestion so New Hope Rd will operate more efficiently in 2055</v>
      </c>
      <c r="F226" s="12" t="str">
        <f>IFERROR(INDEX('Normalized Scores'!C$5:C$1048576,MATCH($D226,'Normalized Scores'!$A$5:$A$1048576,)),"")</f>
        <v>Widening</v>
      </c>
      <c r="G226" s="79" t="str">
        <f>IFERROR(INDEX('Normalized Scores'!D$5:D$1048576,MATCH($D226,'Normalized Scores'!$A$5:$A$1048576,)),"")</f>
        <v>Wake</v>
      </c>
      <c r="H226" s="79" t="str">
        <f>IFERROR(INDEX('Normalized Scores'!E$5:E$1048576,MATCH($D226,'Normalized Scores'!$A$5:$A$1048576,)),"")</f>
        <v>Division</v>
      </c>
      <c r="I226" s="79">
        <f>IFERROR(INDEX('Normalized Scores'!F$5:F$1048576,MATCH($D226,'Normalized Scores'!$A$5:$A$1048576,)),"")</f>
        <v>224</v>
      </c>
      <c r="J226" s="79">
        <f>IFERROR(INDEX('Normalized Scores'!G$5:G$1048576,MATCH($D226,'Normalized Scores'!$A$5:$A$1048576,)),"")</f>
        <v>28.954287934636699</v>
      </c>
      <c r="K226" s="36">
        <f>(IFERROR(INDEX('Normalized Scores'!H$5:H$1048576,MATCH($D226,'Normalized Scores'!$A$5:$A$1048576,)),"")*100)</f>
        <v>35.805488061599291</v>
      </c>
      <c r="L226" s="20">
        <f t="shared" si="30"/>
        <v>35.805488061599291</v>
      </c>
      <c r="M226" s="26">
        <f>(IFERROR(INDEX('Normalized Scores'!J$5:J$1048576,MATCH($D226,'Normalized Scores'!$A$5:$A$1048576,)),"")*Summary!$B$6)*100</f>
        <v>6.4683595441646009</v>
      </c>
      <c r="N226" s="20">
        <f t="shared" si="31"/>
        <v>6.4683595441646009</v>
      </c>
      <c r="O226" s="27">
        <f>(IFERROR(INDEX('Normalized Scores'!L$5:L$1048576,MATCH($D226,'Normalized Scores'!$A$5:$A$1048576,)),"")*Summary!$B$7)*100</f>
        <v>1.5806678547581479</v>
      </c>
      <c r="P226" s="20">
        <f t="shared" si="32"/>
        <v>1.5806678547581479</v>
      </c>
      <c r="Q226" s="28">
        <f>(IFERROR(INDEX('Normalized Scores'!R$5:R$1048576,MATCH($D226,'Normalized Scores'!$A$5:$A$1048576,)),"")*Summary!$B$8)*100</f>
        <v>12.317063563154152</v>
      </c>
      <c r="R226" s="20">
        <f t="shared" si="33"/>
        <v>12.317063563154152</v>
      </c>
      <c r="S226" s="29">
        <f>(IFERROR(INDEX('Normalized Scores'!Z$5:Z$1048576,MATCH($D226,'Normalized Scores'!$A$5:$A$1048576,)),"")*Summary!$B$9)*100</f>
        <v>3.9619604524232162</v>
      </c>
      <c r="T226" s="8">
        <f t="shared" si="34"/>
        <v>3.9619604524232162</v>
      </c>
      <c r="U226" s="30">
        <f>(IFERROR(INDEX('Normalized Scores'!AL$5:AL$1048576,MATCH($D226,'Normalized Scores'!$A$5:$A$1048576,)),"")*Summary!$B$10)*100</f>
        <v>2.8401702956915935</v>
      </c>
      <c r="V226" s="8">
        <f t="shared" si="35"/>
        <v>2.8401702956915935</v>
      </c>
      <c r="W226" s="31">
        <f>(IFERROR(INDEX('Normalized Scores'!AR$5:AR$1048576,MATCH($D226,'Normalized Scores'!$A$5:$A$1048576,)),"")*Summary!$B$11)*100</f>
        <v>0</v>
      </c>
      <c r="X226" s="8">
        <f t="shared" si="36"/>
        <v>0</v>
      </c>
      <c r="Y226" s="32">
        <f>(IFERROR(INDEX('Normalized Scores'!AT$5:AT$1048576,MATCH($D226,'Normalized Scores'!$A$5:$A$1048576,)),"")*Summary!$B$12)*100</f>
        <v>2.5390853542404503</v>
      </c>
      <c r="Z226" s="8">
        <f t="shared" si="37"/>
        <v>2.5390853542404503</v>
      </c>
      <c r="AA226" s="33">
        <f>(IFERROR(INDEX('Normalized Scores'!AV$5:AV$1048576,MATCH($D226,'Normalized Scores'!$A$5:$A$1048576,)),"")*Summary!$B$13)*100</f>
        <v>0</v>
      </c>
      <c r="AB226" s="10">
        <f t="shared" si="38"/>
        <v>0</v>
      </c>
      <c r="AC226" s="34">
        <f>(IFERROR(INDEX('Normalized Scores'!BA$5:BA$1048576,MATCH($D226,'Normalized Scores'!$A$5:$A$1048576,)),"")*Summary!$B$14)*100</f>
        <v>6.0981809971671321</v>
      </c>
      <c r="AD226" s="14">
        <f t="shared" si="39"/>
        <v>6.0981809971671321</v>
      </c>
    </row>
    <row r="227" spans="4:30">
      <c r="D227" s="8" t="str">
        <v>A140b</v>
      </c>
      <c r="E227" s="9" t="str">
        <f>IFERROR(INDEX('Normalized Scores'!B$5:B$1048576,MATCH($D227,'Normalized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27" s="12" t="str">
        <f>IFERROR(INDEX('Normalized Scores'!C$5:C$1048576,MATCH($D227,'Normalized Scores'!$A$5:$A$1048576,)),"")</f>
        <v>New Location</v>
      </c>
      <c r="G227" s="79" t="str">
        <f>IFERROR(INDEX('Normalized Scores'!D$5:D$1048576,MATCH($D227,'Normalized Scores'!$A$5:$A$1048576,)),"")</f>
        <v>Wake</v>
      </c>
      <c r="H227" s="79" t="str">
        <f>IFERROR(INDEX('Normalized Scores'!E$5:E$1048576,MATCH($D227,'Normalized Scores'!$A$5:$A$1048576,)),"")</f>
        <v>Division</v>
      </c>
      <c r="I227" s="79">
        <f>IFERROR(INDEX('Normalized Scores'!F$5:F$1048576,MATCH($D227,'Normalized Scores'!$A$5:$A$1048576,)),"")</f>
        <v>225</v>
      </c>
      <c r="J227" s="79">
        <f>IFERROR(INDEX('Normalized Scores'!G$5:G$1048576,MATCH($D227,'Normalized Scores'!$A$5:$A$1048576,)),"")</f>
        <v>0</v>
      </c>
      <c r="K227" s="36">
        <f>(IFERROR(INDEX('Normalized Scores'!H$5:H$1048576,MATCH($D227,'Normalized Scores'!$A$5:$A$1048576,)),"")*100)</f>
        <v>35.803368945975564</v>
      </c>
      <c r="L227" s="20">
        <f t="shared" si="30"/>
        <v>35.803368945975564</v>
      </c>
      <c r="M227" s="26">
        <f>(IFERROR(INDEX('Normalized Scores'!J$5:J$1048576,MATCH($D227,'Normalized Scores'!$A$5:$A$1048576,)),"")*Summary!$B$6)*100</f>
        <v>0.72727272727272796</v>
      </c>
      <c r="N227" s="20">
        <f t="shared" si="31"/>
        <v>0.72727272727272796</v>
      </c>
      <c r="O227" s="27">
        <f>(IFERROR(INDEX('Normalized Scores'!L$5:L$1048576,MATCH($D227,'Normalized Scores'!$A$5:$A$1048576,)),"")*Summary!$B$7)*100</f>
        <v>0</v>
      </c>
      <c r="P227" s="20">
        <f t="shared" si="32"/>
        <v>0</v>
      </c>
      <c r="Q227" s="28">
        <f>(IFERROR(INDEX('Normalized Scores'!R$5:R$1048576,MATCH($D227,'Normalized Scores'!$A$5:$A$1048576,)),"")*Summary!$B$8)*100</f>
        <v>13.431088484046111</v>
      </c>
      <c r="R227" s="20">
        <f t="shared" si="33"/>
        <v>13.431088484046111</v>
      </c>
      <c r="S227" s="29">
        <f>(IFERROR(INDEX('Normalized Scores'!Z$5:Z$1048576,MATCH($D227,'Normalized Scores'!$A$5:$A$1048576,)),"")*Summary!$B$9)*100</f>
        <v>4.3242974210588532</v>
      </c>
      <c r="T227" s="8">
        <f t="shared" si="34"/>
        <v>4.3242974210588532</v>
      </c>
      <c r="U227" s="30">
        <f>(IFERROR(INDEX('Normalized Scores'!AL$5:AL$1048576,MATCH($D227,'Normalized Scores'!$A$5:$A$1048576,)),"")*Summary!$B$10)*100</f>
        <v>8.189632404442678</v>
      </c>
      <c r="V227" s="8">
        <f t="shared" si="35"/>
        <v>8.189632404442678</v>
      </c>
      <c r="W227" s="31">
        <f>(IFERROR(INDEX('Normalized Scores'!AR$5:AR$1048576,MATCH($D227,'Normalized Scores'!$A$5:$A$1048576,)),"")*Summary!$B$11)*100</f>
        <v>0</v>
      </c>
      <c r="X227" s="8">
        <f t="shared" si="36"/>
        <v>0</v>
      </c>
      <c r="Y227" s="32">
        <f>(IFERROR(INDEX('Normalized Scores'!AT$5:AT$1048576,MATCH($D227,'Normalized Scores'!$A$5:$A$1048576,)),"")*Summary!$B$12)*100</f>
        <v>2.5582211574236324</v>
      </c>
      <c r="Z227" s="8">
        <f t="shared" si="37"/>
        <v>2.5582211574236324</v>
      </c>
      <c r="AA227" s="33">
        <f>(IFERROR(INDEX('Normalized Scores'!AV$5:AV$1048576,MATCH($D227,'Normalized Scores'!$A$5:$A$1048576,)),"")*Summary!$B$13)*100</f>
        <v>0</v>
      </c>
      <c r="AB227" s="10">
        <f t="shared" si="38"/>
        <v>0</v>
      </c>
      <c r="AC227" s="34">
        <f>(IFERROR(INDEX('Normalized Scores'!BA$5:BA$1048576,MATCH($D227,'Normalized Scores'!$A$5:$A$1048576,)),"")*Summary!$B$14)*100</f>
        <v>6.572856751731555</v>
      </c>
      <c r="AD227" s="14">
        <f t="shared" si="39"/>
        <v>6.572856751731555</v>
      </c>
    </row>
    <row r="228" spans="4:30">
      <c r="D228" s="8" t="str">
        <v>A56d</v>
      </c>
      <c r="E228" s="9" t="str">
        <f>IFERROR(INDEX('Normalized Scores'!B$5:B$1048576,MATCH($D228,'Normalized Scores'!$A$5:$A$1048576,)),"")</f>
        <v>The Metropolitan Transportation Plan includes the goal of improving mobility within the region, which is defined as the provision of transportation infrastructure for all vehicles and pedestrians. NC 98 Widening currently is operating at an unacceptable LOS and is expected to worsen in the future. The purpose of this project is to improve mobility along NC 98 Widening between US 401 and NC 39 to an acceptable LOS in the peak period and direction while also providing facilities for pedestrians and bicyclists.</v>
      </c>
      <c r="F228" s="12" t="str">
        <f>IFERROR(INDEX('Normalized Scores'!C$5:C$1048576,MATCH($D228,'Normalized Scores'!$A$5:$A$1048576,)),"")</f>
        <v>Widening</v>
      </c>
      <c r="G228" s="79" t="str">
        <f>IFERROR(INDEX('Normalized Scores'!D$5:D$1048576,MATCH($D228,'Normalized Scores'!$A$5:$A$1048576,)),"")</f>
        <v>Franklin</v>
      </c>
      <c r="H228" s="79" t="str">
        <f>IFERROR(INDEX('Normalized Scores'!E$5:E$1048576,MATCH($D228,'Normalized Scores'!$A$5:$A$1048576,)),"")</f>
        <v>Regional</v>
      </c>
      <c r="I228" s="79">
        <f>IFERROR(INDEX('Normalized Scores'!F$5:F$1048576,MATCH($D228,'Normalized Scores'!$A$5:$A$1048576,)),"")</f>
        <v>226</v>
      </c>
      <c r="J228" s="79">
        <f>IFERROR(INDEX('Normalized Scores'!G$5:G$1048576,MATCH($D228,'Normalized Scores'!$A$5:$A$1048576,)),"")</f>
        <v>379.40512210287898</v>
      </c>
      <c r="K228" s="36">
        <f>(IFERROR(INDEX('Normalized Scores'!H$5:H$1048576,MATCH($D228,'Normalized Scores'!$A$5:$A$1048576,)),"")*100)</f>
        <v>35.71709137277611</v>
      </c>
      <c r="L228" s="20">
        <f t="shared" si="30"/>
        <v>35.71709137277611</v>
      </c>
      <c r="M228" s="26">
        <f>(IFERROR(INDEX('Normalized Scores'!J$5:J$1048576,MATCH($D228,'Normalized Scores'!$A$5:$A$1048576,)),"")*Summary!$B$6)*100</f>
        <v>8.4393179725384009</v>
      </c>
      <c r="N228" s="20">
        <f t="shared" si="31"/>
        <v>8.4393179725384009</v>
      </c>
      <c r="O228" s="27">
        <f>(IFERROR(INDEX('Normalized Scores'!L$5:L$1048576,MATCH($D228,'Normalized Scores'!$A$5:$A$1048576,)),"")*Summary!$B$7)*100</f>
        <v>1.4296966961916342</v>
      </c>
      <c r="P228" s="20">
        <f t="shared" si="32"/>
        <v>1.4296966961916342</v>
      </c>
      <c r="Q228" s="28">
        <f>(IFERROR(INDEX('Normalized Scores'!R$5:R$1048576,MATCH($D228,'Normalized Scores'!$A$5:$A$1048576,)),"")*Summary!$B$8)*100</f>
        <v>11.156749603436246</v>
      </c>
      <c r="R228" s="20">
        <f t="shared" si="33"/>
        <v>11.156749603436246</v>
      </c>
      <c r="S228" s="29">
        <f>(IFERROR(INDEX('Normalized Scores'!Z$5:Z$1048576,MATCH($D228,'Normalized Scores'!$A$5:$A$1048576,)),"")*Summary!$B$9)*100</f>
        <v>3.5051359160046212</v>
      </c>
      <c r="T228" s="8">
        <f t="shared" si="34"/>
        <v>3.5051359160046212</v>
      </c>
      <c r="U228" s="30">
        <f>(IFERROR(INDEX('Normalized Scores'!AL$5:AL$1048576,MATCH($D228,'Normalized Scores'!$A$5:$A$1048576,)),"")*Summary!$B$10)*100</f>
        <v>3.4189510655743467</v>
      </c>
      <c r="V228" s="8">
        <f t="shared" si="35"/>
        <v>3.4189510655743467</v>
      </c>
      <c r="W228" s="31">
        <f>(IFERROR(INDEX('Normalized Scores'!AR$5:AR$1048576,MATCH($D228,'Normalized Scores'!$A$5:$A$1048576,)),"")*Summary!$B$11)*100</f>
        <v>0</v>
      </c>
      <c r="X228" s="8">
        <f t="shared" si="36"/>
        <v>0</v>
      </c>
      <c r="Y228" s="32">
        <f>(IFERROR(INDEX('Normalized Scores'!AT$5:AT$1048576,MATCH($D228,'Normalized Scores'!$A$5:$A$1048576,)),"")*Summary!$B$12)*100</f>
        <v>2.8618787700914461</v>
      </c>
      <c r="Z228" s="8">
        <f t="shared" si="37"/>
        <v>2.8618787700914461</v>
      </c>
      <c r="AA228" s="33">
        <f>(IFERROR(INDEX('Normalized Scores'!AV$5:AV$1048576,MATCH($D228,'Normalized Scores'!$A$5:$A$1048576,)),"")*Summary!$B$13)*100</f>
        <v>0</v>
      </c>
      <c r="AB228" s="10">
        <f t="shared" si="38"/>
        <v>0</v>
      </c>
      <c r="AC228" s="34">
        <f>(IFERROR(INDEX('Normalized Scores'!BA$5:BA$1048576,MATCH($D228,'Normalized Scores'!$A$5:$A$1048576,)),"")*Summary!$B$14)*100</f>
        <v>4.9053613489394108</v>
      </c>
      <c r="AD228" s="14">
        <f t="shared" si="39"/>
        <v>4.9053613489394108</v>
      </c>
    </row>
    <row r="229" spans="4:30">
      <c r="D229" s="8" t="str">
        <v>A104b</v>
      </c>
      <c r="E229" s="9" t="str">
        <f>IFERROR(INDEX('Normalized Scores'!B$5:B$1048576,MATCH($D229,'Normalized Scores'!$A$5:$A$1048576,)),"")</f>
        <v>Morrisville Parkway is proposed to be a 4 lane Major Thoroughfare between Green Level Ch Rd and NC 55. An AADT of 22000 is expected in the planning horizon year (2055) which would cause Morrisville Parkway to operate inefficiently in 2055. The purpose of this project is to reduce congestion so Morrisville Parkway will operate more efficiently in 2055</v>
      </c>
      <c r="F229" s="12" t="str">
        <f>IFERROR(INDEX('Normalized Scores'!C$5:C$1048576,MATCH($D229,'Normalized Scores'!$A$5:$A$1048576,)),"")</f>
        <v>New Location</v>
      </c>
      <c r="G229" s="79" t="str">
        <f>IFERROR(INDEX('Normalized Scores'!D$5:D$1048576,MATCH($D229,'Normalized Scores'!$A$5:$A$1048576,)),"")</f>
        <v>Wake</v>
      </c>
      <c r="H229" s="79" t="str">
        <f>IFERROR(INDEX('Normalized Scores'!E$5:E$1048576,MATCH($D229,'Normalized Scores'!$A$5:$A$1048576,)),"")</f>
        <v>Division</v>
      </c>
      <c r="I229" s="79">
        <f>IFERROR(INDEX('Normalized Scores'!F$5:F$1048576,MATCH($D229,'Normalized Scores'!$A$5:$A$1048576,)),"")</f>
        <v>227</v>
      </c>
      <c r="J229" s="79">
        <f>IFERROR(INDEX('Normalized Scores'!G$5:G$1048576,MATCH($D229,'Normalized Scores'!$A$5:$A$1048576,)),"")</f>
        <v>16.5955837432357</v>
      </c>
      <c r="K229" s="36">
        <f>(IFERROR(INDEX('Normalized Scores'!H$5:H$1048576,MATCH($D229,'Normalized Scores'!$A$5:$A$1048576,)),"")*100)</f>
        <v>35.715475098197942</v>
      </c>
      <c r="L229" s="20">
        <f t="shared" si="30"/>
        <v>35.715475098197942</v>
      </c>
      <c r="M229" s="26">
        <f>(IFERROR(INDEX('Normalized Scores'!J$5:J$1048576,MATCH($D229,'Normalized Scores'!$A$5:$A$1048576,)),"")*Summary!$B$6)*100</f>
        <v>3.4917210770909799</v>
      </c>
      <c r="N229" s="20">
        <f t="shared" si="31"/>
        <v>3.4917210770909799</v>
      </c>
      <c r="O229" s="27">
        <f>(IFERROR(INDEX('Normalized Scores'!L$5:L$1048576,MATCH($D229,'Normalized Scores'!$A$5:$A$1048576,)),"")*Summary!$B$7)*100</f>
        <v>0</v>
      </c>
      <c r="P229" s="20">
        <f t="shared" si="32"/>
        <v>0</v>
      </c>
      <c r="Q229" s="28">
        <f>(IFERROR(INDEX('Normalized Scores'!R$5:R$1048576,MATCH($D229,'Normalized Scores'!$A$5:$A$1048576,)),"")*Summary!$B$8)*100</f>
        <v>10.556654330208222</v>
      </c>
      <c r="R229" s="20">
        <f t="shared" si="33"/>
        <v>10.556654330208222</v>
      </c>
      <c r="S229" s="29">
        <f>(IFERROR(INDEX('Normalized Scores'!Z$5:Z$1048576,MATCH($D229,'Normalized Scores'!$A$5:$A$1048576,)),"")*Summary!$B$9)*100</f>
        <v>3.5519193664243374</v>
      </c>
      <c r="T229" s="8">
        <f t="shared" si="34"/>
        <v>3.5519193664243374</v>
      </c>
      <c r="U229" s="30">
        <f>(IFERROR(INDEX('Normalized Scores'!AL$5:AL$1048576,MATCH($D229,'Normalized Scores'!$A$5:$A$1048576,)),"")*Summary!$B$10)*100</f>
        <v>7.1693362650623609</v>
      </c>
      <c r="V229" s="8">
        <f t="shared" si="35"/>
        <v>7.1693362650623609</v>
      </c>
      <c r="W229" s="31">
        <f>(IFERROR(INDEX('Normalized Scores'!AR$5:AR$1048576,MATCH($D229,'Normalized Scores'!$A$5:$A$1048576,)),"")*Summary!$B$11)*100</f>
        <v>0</v>
      </c>
      <c r="X229" s="8">
        <f t="shared" si="36"/>
        <v>0</v>
      </c>
      <c r="Y229" s="32">
        <f>(IFERROR(INDEX('Normalized Scores'!AT$5:AT$1048576,MATCH($D229,'Normalized Scores'!$A$5:$A$1048576,)),"")*Summary!$B$12)*100</f>
        <v>2.6784098552518674</v>
      </c>
      <c r="Z229" s="8">
        <f t="shared" si="37"/>
        <v>2.6784098552518674</v>
      </c>
      <c r="AA229" s="33">
        <f>(IFERROR(INDEX('Normalized Scores'!AV$5:AV$1048576,MATCH($D229,'Normalized Scores'!$A$5:$A$1048576,)),"")*Summary!$B$13)*100</f>
        <v>0</v>
      </c>
      <c r="AB229" s="10">
        <f t="shared" si="38"/>
        <v>0</v>
      </c>
      <c r="AC229" s="34">
        <f>(IFERROR(INDEX('Normalized Scores'!BA$5:BA$1048576,MATCH($D229,'Normalized Scores'!$A$5:$A$1048576,)),"")*Summary!$B$14)*100</f>
        <v>8.2674342041601712</v>
      </c>
      <c r="AD229" s="14">
        <f t="shared" si="39"/>
        <v>8.2674342041601712</v>
      </c>
    </row>
    <row r="230" spans="4:30">
      <c r="D230" s="8" t="str">
        <v>A782</v>
      </c>
      <c r="E230" s="9" t="str">
        <f>IFERROR(INDEX('Normalized Scores'!B$5:B$1048576,MATCH($D230,'Normalized Scores'!$A$5:$A$1048576,)),"")</f>
        <v>Knightdale Boulevard is proposed to be a four-lane Major Thoroughfare between N. First Ave. and I-87. A Crash analysis indicated a crash rate of 52.8 for the three-year analysis period. This crash rate exceeds the statewide and critical crash rates. The project intends to enhance safety along Knightdale Boulevard by reducing the number of crashes, as well as providing safer passage for cyclists and pedestrians.</v>
      </c>
      <c r="F230" s="12" t="str">
        <f>IFERROR(INDEX('Normalized Scores'!C$5:C$1048576,MATCH($D230,'Normalized Scores'!$A$5:$A$1048576,)),"")</f>
        <v>TSM</v>
      </c>
      <c r="G230" s="79" t="str">
        <f>IFERROR(INDEX('Normalized Scores'!D$5:D$1048576,MATCH($D230,'Normalized Scores'!$A$5:$A$1048576,)),"")</f>
        <v>Wake</v>
      </c>
      <c r="H230" s="79" t="str">
        <f>IFERROR(INDEX('Normalized Scores'!E$5:E$1048576,MATCH($D230,'Normalized Scores'!$A$5:$A$1048576,)),"")</f>
        <v>Regional</v>
      </c>
      <c r="I230" s="79">
        <f>IFERROR(INDEX('Normalized Scores'!F$5:F$1048576,MATCH($D230,'Normalized Scores'!$A$5:$A$1048576,)),"")</f>
        <v>228</v>
      </c>
      <c r="J230" s="79">
        <f>IFERROR(INDEX('Normalized Scores'!G$5:G$1048576,MATCH($D230,'Normalized Scores'!$A$5:$A$1048576,)),"")</f>
        <v>0</v>
      </c>
      <c r="K230" s="36">
        <f>(IFERROR(INDEX('Normalized Scores'!H$5:H$1048576,MATCH($D230,'Normalized Scores'!$A$5:$A$1048576,)),"")*100)</f>
        <v>35.700814204903494</v>
      </c>
      <c r="L230" s="20">
        <f t="shared" si="30"/>
        <v>35.700814204903494</v>
      </c>
      <c r="M230" s="26">
        <f>(IFERROR(INDEX('Normalized Scores'!J$5:J$1048576,MATCH($D230,'Normalized Scores'!$A$5:$A$1048576,)),"")*Summary!$B$6)*100</f>
        <v>7.5894015111177202</v>
      </c>
      <c r="N230" s="20">
        <f t="shared" si="31"/>
        <v>7.5894015111177202</v>
      </c>
      <c r="O230" s="27">
        <f>(IFERROR(INDEX('Normalized Scores'!L$5:L$1048576,MATCH($D230,'Normalized Scores'!$A$5:$A$1048576,)),"")*Summary!$B$7)*100</f>
        <v>0</v>
      </c>
      <c r="P230" s="20">
        <f t="shared" si="32"/>
        <v>0</v>
      </c>
      <c r="Q230" s="28">
        <f>(IFERROR(INDEX('Normalized Scores'!R$5:R$1048576,MATCH($D230,'Normalized Scores'!$A$5:$A$1048576,)),"")*Summary!$B$8)*100</f>
        <v>10.573355604326832</v>
      </c>
      <c r="R230" s="20">
        <f t="shared" si="33"/>
        <v>10.573355604326832</v>
      </c>
      <c r="S230" s="29">
        <f>(IFERROR(INDEX('Normalized Scores'!Z$5:Z$1048576,MATCH($D230,'Normalized Scores'!$A$5:$A$1048576,)),"")*Summary!$B$9)*100</f>
        <v>5.0241555151654964</v>
      </c>
      <c r="T230" s="8">
        <f t="shared" si="34"/>
        <v>5.0241555151654964</v>
      </c>
      <c r="U230" s="30">
        <f>(IFERROR(INDEX('Normalized Scores'!AL$5:AL$1048576,MATCH($D230,'Normalized Scores'!$A$5:$A$1048576,)),"")*Summary!$B$10)*100</f>
        <v>6.2499054363278566</v>
      </c>
      <c r="V230" s="8">
        <f t="shared" si="35"/>
        <v>6.2499054363278566</v>
      </c>
      <c r="W230" s="31">
        <f>(IFERROR(INDEX('Normalized Scores'!AR$5:AR$1048576,MATCH($D230,'Normalized Scores'!$A$5:$A$1048576,)),"")*Summary!$B$11)*100</f>
        <v>0</v>
      </c>
      <c r="X230" s="8">
        <f t="shared" si="36"/>
        <v>0</v>
      </c>
      <c r="Y230" s="32">
        <f>(IFERROR(INDEX('Normalized Scores'!AT$5:AT$1048576,MATCH($D230,'Normalized Scores'!$A$5:$A$1048576,)),"")*Summary!$B$12)*100</f>
        <v>2.3694433650614259</v>
      </c>
      <c r="Z230" s="8">
        <f t="shared" si="37"/>
        <v>2.3694433650614259</v>
      </c>
      <c r="AA230" s="33">
        <f>(IFERROR(INDEX('Normalized Scores'!AV$5:AV$1048576,MATCH($D230,'Normalized Scores'!$A$5:$A$1048576,)),"")*Summary!$B$13)*100</f>
        <v>0</v>
      </c>
      <c r="AB230" s="10">
        <f t="shared" si="38"/>
        <v>0</v>
      </c>
      <c r="AC230" s="34">
        <f>(IFERROR(INDEX('Normalized Scores'!BA$5:BA$1048576,MATCH($D230,'Normalized Scores'!$A$5:$A$1048576,)),"")*Summary!$B$14)*100</f>
        <v>3.894552772904162</v>
      </c>
      <c r="AD230" s="14">
        <f t="shared" si="39"/>
        <v>3.894552772904162</v>
      </c>
    </row>
    <row r="231" spans="4:30">
      <c r="D231" s="8" t="str">
        <v>F110c</v>
      </c>
      <c r="E231" s="9" t="str">
        <f>IFERROR(INDEX('Normalized Scores'!B$5:B$1048576,MATCH($D231,'Normalized Scores'!$A$5:$A$1048576,)),"")</f>
        <v>US 1 is proposed to be a 6 lane Freeway between NC 55 and NC 540. An AADT of 60000 is expected in the planning horizon year (2055) which would cause US 1 to operate inefficiently in 2055. The purpose of this project is to reduce congestion so US 1 will operate more efficiently in 2055</v>
      </c>
      <c r="F231" s="12" t="str">
        <f>IFERROR(INDEX('Normalized Scores'!C$5:C$1048576,MATCH($D231,'Normalized Scores'!$A$5:$A$1048576,)),"")</f>
        <v>Widening</v>
      </c>
      <c r="G231" s="79" t="str">
        <f>IFERROR(INDEX('Normalized Scores'!D$5:D$1048576,MATCH($D231,'Normalized Scores'!$A$5:$A$1048576,)),"")</f>
        <v>Wake</v>
      </c>
      <c r="H231" s="79" t="str">
        <f>IFERROR(INDEX('Normalized Scores'!E$5:E$1048576,MATCH($D231,'Normalized Scores'!$A$5:$A$1048576,)),"")</f>
        <v>Statewide</v>
      </c>
      <c r="I231" s="79">
        <f>IFERROR(INDEX('Normalized Scores'!F$5:F$1048576,MATCH($D231,'Normalized Scores'!$A$5:$A$1048576,)),"")</f>
        <v>229</v>
      </c>
      <c r="J231" s="79">
        <f>IFERROR(INDEX('Normalized Scores'!G$5:G$1048576,MATCH($D231,'Normalized Scores'!$A$5:$A$1048576,)),"")</f>
        <v>416.82364013139198</v>
      </c>
      <c r="K231" s="36">
        <f>(IFERROR(INDEX('Normalized Scores'!H$5:H$1048576,MATCH($D231,'Normalized Scores'!$A$5:$A$1048576,)),"")*100)</f>
        <v>35.700473901626765</v>
      </c>
      <c r="L231" s="20">
        <f t="shared" si="30"/>
        <v>35.700473901626765</v>
      </c>
      <c r="M231" s="26">
        <f>(IFERROR(INDEX('Normalized Scores'!J$5:J$1048576,MATCH($D231,'Normalized Scores'!$A$5:$A$1048576,)),"")*Summary!$B$6)*100</f>
        <v>3.3916652184189204</v>
      </c>
      <c r="N231" s="20">
        <f t="shared" si="31"/>
        <v>3.3916652184189204</v>
      </c>
      <c r="O231" s="27">
        <f>(IFERROR(INDEX('Normalized Scores'!L$5:L$1048576,MATCH($D231,'Normalized Scores'!$A$5:$A$1048576,)),"")*Summary!$B$7)*100</f>
        <v>2.1994750491047141</v>
      </c>
      <c r="P231" s="20">
        <f t="shared" si="32"/>
        <v>2.1994750491047141</v>
      </c>
      <c r="Q231" s="28">
        <f>(IFERROR(INDEX('Normalized Scores'!R$5:R$1048576,MATCH($D231,'Normalized Scores'!$A$5:$A$1048576,)),"")*Summary!$B$8)*100</f>
        <v>15.830582879919831</v>
      </c>
      <c r="R231" s="20">
        <f t="shared" si="33"/>
        <v>15.830582879919831</v>
      </c>
      <c r="S231" s="29">
        <f>(IFERROR(INDEX('Normalized Scores'!Z$5:Z$1048576,MATCH($D231,'Normalized Scores'!$A$5:$A$1048576,)),"")*Summary!$B$9)*100</f>
        <v>6.5541301207896376</v>
      </c>
      <c r="T231" s="8">
        <f t="shared" si="34"/>
        <v>6.5541301207896376</v>
      </c>
      <c r="U231" s="30">
        <f>(IFERROR(INDEX('Normalized Scores'!AL$5:AL$1048576,MATCH($D231,'Normalized Scores'!$A$5:$A$1048576,)),"")*Summary!$B$10)*100</f>
        <v>0</v>
      </c>
      <c r="V231" s="8">
        <f t="shared" si="35"/>
        <v>0</v>
      </c>
      <c r="W231" s="31">
        <f>(IFERROR(INDEX('Normalized Scores'!AR$5:AR$1048576,MATCH($D231,'Normalized Scores'!$A$5:$A$1048576,)),"")*Summary!$B$11)*100</f>
        <v>0</v>
      </c>
      <c r="X231" s="8">
        <f t="shared" si="36"/>
        <v>0</v>
      </c>
      <c r="Y231" s="32">
        <f>(IFERROR(INDEX('Normalized Scores'!AT$5:AT$1048576,MATCH($D231,'Normalized Scores'!$A$5:$A$1048576,)),"")*Summary!$B$12)*100</f>
        <v>2.4556962448434598</v>
      </c>
      <c r="Z231" s="8">
        <f t="shared" si="37"/>
        <v>2.4556962448434598</v>
      </c>
      <c r="AA231" s="33">
        <f>(IFERROR(INDEX('Normalized Scores'!AV$5:AV$1048576,MATCH($D231,'Normalized Scores'!$A$5:$A$1048576,)),"")*Summary!$B$13)*100</f>
        <v>0</v>
      </c>
      <c r="AB231" s="10">
        <f t="shared" si="38"/>
        <v>0</v>
      </c>
      <c r="AC231" s="34">
        <f>(IFERROR(INDEX('Normalized Scores'!BA$5:BA$1048576,MATCH($D231,'Normalized Scores'!$A$5:$A$1048576,)),"")*Summary!$B$14)*100</f>
        <v>5.2689243885502028</v>
      </c>
      <c r="AD231" s="14">
        <f t="shared" si="39"/>
        <v>5.2689243885502028</v>
      </c>
    </row>
    <row r="232" spans="4:30">
      <c r="D232" s="8" t="str">
        <v>A36c</v>
      </c>
      <c r="E232" s="9" t="str">
        <f>IFERROR(INDEX('Normalized Scores'!B$5:B$1048576,MATCH($D232,'Normalized Scores'!$A$5:$A$1048576,)),"")</f>
        <v>Chatham St is proposed to be a 4 lane Major Thoroughfare between N.E. Maynard Rd and I-40 bridge. An AADT of 28000 is expected in the planning horizon year (2055) which would cause Chatham St to operate inefficiently in 2055. The purpose of this project is to reduce congestion so Chatham St will operate more efficiently in 2055</v>
      </c>
      <c r="F232" s="12" t="str">
        <f>IFERROR(INDEX('Normalized Scores'!C$5:C$1048576,MATCH($D232,'Normalized Scores'!$A$5:$A$1048576,)),"")</f>
        <v>Widening</v>
      </c>
      <c r="G232" s="79" t="str">
        <f>IFERROR(INDEX('Normalized Scores'!D$5:D$1048576,MATCH($D232,'Normalized Scores'!$A$5:$A$1048576,)),"")</f>
        <v>Wake</v>
      </c>
      <c r="H232" s="79" t="str">
        <f>IFERROR(INDEX('Normalized Scores'!E$5:E$1048576,MATCH($D232,'Normalized Scores'!$A$5:$A$1048576,)),"")</f>
        <v>Division</v>
      </c>
      <c r="I232" s="79">
        <f>IFERROR(INDEX('Normalized Scores'!F$5:F$1048576,MATCH($D232,'Normalized Scores'!$A$5:$A$1048576,)),"")</f>
        <v>230</v>
      </c>
      <c r="J232" s="79">
        <f>IFERROR(INDEX('Normalized Scores'!G$5:G$1048576,MATCH($D232,'Normalized Scores'!$A$5:$A$1048576,)),"")</f>
        <v>49.796390079399799</v>
      </c>
      <c r="K232" s="36">
        <f>(IFERROR(INDEX('Normalized Scores'!H$5:H$1048576,MATCH($D232,'Normalized Scores'!$A$5:$A$1048576,)),"")*100)</f>
        <v>35.682991348174028</v>
      </c>
      <c r="L232" s="20">
        <f t="shared" si="30"/>
        <v>35.682991348174028</v>
      </c>
      <c r="M232" s="26">
        <f>(IFERROR(INDEX('Normalized Scores'!J$5:J$1048576,MATCH($D232,'Normalized Scores'!$A$5:$A$1048576,)),"")*Summary!$B$6)*100</f>
        <v>2.8452338390259806</v>
      </c>
      <c r="N232" s="20">
        <f t="shared" si="31"/>
        <v>2.8452338390259806</v>
      </c>
      <c r="O232" s="27">
        <f>(IFERROR(INDEX('Normalized Scores'!L$5:L$1048576,MATCH($D232,'Normalized Scores'!$A$5:$A$1048576,)),"")*Summary!$B$7)*100</f>
        <v>0</v>
      </c>
      <c r="P232" s="20">
        <f t="shared" si="32"/>
        <v>0</v>
      </c>
      <c r="Q232" s="28">
        <f>(IFERROR(INDEX('Normalized Scores'!R$5:R$1048576,MATCH($D232,'Normalized Scores'!$A$5:$A$1048576,)),"")*Summary!$B$8)*100</f>
        <v>14.310897972900266</v>
      </c>
      <c r="R232" s="20">
        <f t="shared" si="33"/>
        <v>14.310897972900266</v>
      </c>
      <c r="S232" s="29">
        <f>(IFERROR(INDEX('Normalized Scores'!Z$5:Z$1048576,MATCH($D232,'Normalized Scores'!$A$5:$A$1048576,)),"")*Summary!$B$9)*100</f>
        <v>7.8308179594255245</v>
      </c>
      <c r="T232" s="8">
        <f t="shared" si="34"/>
        <v>7.8308179594255245</v>
      </c>
      <c r="U232" s="30">
        <f>(IFERROR(INDEX('Normalized Scores'!AL$5:AL$1048576,MATCH($D232,'Normalized Scores'!$A$5:$A$1048576,)),"")*Summary!$B$10)*100</f>
        <v>0.95273412350506625</v>
      </c>
      <c r="V232" s="8">
        <f t="shared" si="35"/>
        <v>0.95273412350506625</v>
      </c>
      <c r="W232" s="31">
        <f>(IFERROR(INDEX('Normalized Scores'!AR$5:AR$1048576,MATCH($D232,'Normalized Scores'!$A$5:$A$1048576,)),"")*Summary!$B$11)*100</f>
        <v>0</v>
      </c>
      <c r="X232" s="8">
        <f t="shared" si="36"/>
        <v>0</v>
      </c>
      <c r="Y232" s="32">
        <f>(IFERROR(INDEX('Normalized Scores'!AT$5:AT$1048576,MATCH($D232,'Normalized Scores'!$A$5:$A$1048576,)),"")*Summary!$B$12)*100</f>
        <v>2.2158316893225476</v>
      </c>
      <c r="Z232" s="8">
        <f t="shared" si="37"/>
        <v>2.2158316893225476</v>
      </c>
      <c r="AA232" s="33">
        <f>(IFERROR(INDEX('Normalized Scores'!AV$5:AV$1048576,MATCH($D232,'Normalized Scores'!$A$5:$A$1048576,)),"")*Summary!$B$13)*100</f>
        <v>0</v>
      </c>
      <c r="AB232" s="10">
        <f t="shared" si="38"/>
        <v>0</v>
      </c>
      <c r="AC232" s="34">
        <f>(IFERROR(INDEX('Normalized Scores'!BA$5:BA$1048576,MATCH($D232,'Normalized Scores'!$A$5:$A$1048576,)),"")*Summary!$B$14)*100</f>
        <v>7.5274757639946541</v>
      </c>
      <c r="AD232" s="14">
        <f t="shared" si="39"/>
        <v>7.5274757639946541</v>
      </c>
    </row>
    <row r="233" spans="4:30">
      <c r="D233" s="8" t="str">
        <v>A578</v>
      </c>
      <c r="E233" s="9" t="str">
        <f>IFERROR(INDEX('Normalized Scores'!B$5:B$1048576,MATCH($D233,'Normalized Scores'!$A$5:$A$1048576,)),"")</f>
        <v>The Metropolitan Transportation Plan includes the goal of improving mobility within the region, which is defined as the provision of transportation infrastructure for all vehicles and pedestrians. Auburn Ch Rd Turn Lane currently is operating at an unacceptable LOS and is expected to worsen in the future. The purpose of this project is to improve mobility along Auburn Ch Rd Turn Lane between Jones Sausage Rd and Garner Rd to an acceptable LOS in the peak period and direction while also providing facilities for pedestrians and bicyclists.</v>
      </c>
      <c r="F233" s="12" t="str">
        <f>IFERROR(INDEX('Normalized Scores'!C$5:C$1048576,MATCH($D233,'Normalized Scores'!$A$5:$A$1048576,)),"")</f>
        <v>Center Turn Lane</v>
      </c>
      <c r="G233" s="79" t="str">
        <f>IFERROR(INDEX('Normalized Scores'!D$5:D$1048576,MATCH($D233,'Normalized Scores'!$A$5:$A$1048576,)),"")</f>
        <v>Wake</v>
      </c>
      <c r="H233" s="79" t="str">
        <f>IFERROR(INDEX('Normalized Scores'!E$5:E$1048576,MATCH($D233,'Normalized Scores'!$A$5:$A$1048576,)),"")</f>
        <v>Division</v>
      </c>
      <c r="I233" s="79">
        <f>IFERROR(INDEX('Normalized Scores'!F$5:F$1048576,MATCH($D233,'Normalized Scores'!$A$5:$A$1048576,)),"")</f>
        <v>231</v>
      </c>
      <c r="J233" s="79">
        <f>IFERROR(INDEX('Normalized Scores'!G$5:G$1048576,MATCH($D233,'Normalized Scores'!$A$5:$A$1048576,)),"")</f>
        <v>372.06046137831498</v>
      </c>
      <c r="K233" s="36">
        <f>(IFERROR(INDEX('Normalized Scores'!H$5:H$1048576,MATCH($D233,'Normalized Scores'!$A$5:$A$1048576,)),"")*100)</f>
        <v>35.567839006932488</v>
      </c>
      <c r="L233" s="20">
        <f t="shared" si="30"/>
        <v>35.567839006932488</v>
      </c>
      <c r="M233" s="26">
        <f>(IFERROR(INDEX('Normalized Scores'!J$5:J$1048576,MATCH($D233,'Normalized Scores'!$A$5:$A$1048576,)),"")*Summary!$B$6)*100</f>
        <v>7.2761470267648996</v>
      </c>
      <c r="N233" s="20">
        <f t="shared" si="31"/>
        <v>7.2761470267648996</v>
      </c>
      <c r="O233" s="27">
        <f>(IFERROR(INDEX('Normalized Scores'!L$5:L$1048576,MATCH($D233,'Normalized Scores'!$A$5:$A$1048576,)),"")*Summary!$B$7)*100</f>
        <v>1.7375368546242314</v>
      </c>
      <c r="P233" s="20">
        <f t="shared" si="32"/>
        <v>1.7375368546242314</v>
      </c>
      <c r="Q233" s="28">
        <f>(IFERROR(INDEX('Normalized Scores'!R$5:R$1048576,MATCH($D233,'Normalized Scores'!$A$5:$A$1048576,)),"")*Summary!$B$8)*100</f>
        <v>10.62331299155637</v>
      </c>
      <c r="R233" s="20">
        <f t="shared" si="33"/>
        <v>10.62331299155637</v>
      </c>
      <c r="S233" s="29">
        <f>(IFERROR(INDEX('Normalized Scores'!Z$5:Z$1048576,MATCH($D233,'Normalized Scores'!$A$5:$A$1048576,)),"")*Summary!$B$9)*100</f>
        <v>3.9721185472534186</v>
      </c>
      <c r="T233" s="8">
        <f t="shared" si="34"/>
        <v>3.9721185472534186</v>
      </c>
      <c r="U233" s="30">
        <f>(IFERROR(INDEX('Normalized Scores'!AL$5:AL$1048576,MATCH($D233,'Normalized Scores'!$A$5:$A$1048576,)),"")*Summary!$B$10)*100</f>
        <v>3.6119282996851396</v>
      </c>
      <c r="V233" s="8">
        <f t="shared" si="35"/>
        <v>3.6119282996851396</v>
      </c>
      <c r="W233" s="31">
        <f>(IFERROR(INDEX('Normalized Scores'!AR$5:AR$1048576,MATCH($D233,'Normalized Scores'!$A$5:$A$1048576,)),"")*Summary!$B$11)*100</f>
        <v>0</v>
      </c>
      <c r="X233" s="8">
        <f t="shared" si="36"/>
        <v>0</v>
      </c>
      <c r="Y233" s="32">
        <f>(IFERROR(INDEX('Normalized Scores'!AT$5:AT$1048576,MATCH($D233,'Normalized Scores'!$A$5:$A$1048576,)),"")*Summary!$B$12)*100</f>
        <v>2.6629204711194809</v>
      </c>
      <c r="Z233" s="8">
        <f t="shared" si="37"/>
        <v>2.6629204711194809</v>
      </c>
      <c r="AA233" s="33">
        <f>(IFERROR(INDEX('Normalized Scores'!AV$5:AV$1048576,MATCH($D233,'Normalized Scores'!$A$5:$A$1048576,)),"")*Summary!$B$13)*100</f>
        <v>0</v>
      </c>
      <c r="AB233" s="10">
        <f t="shared" si="38"/>
        <v>0</v>
      </c>
      <c r="AC233" s="34">
        <f>(IFERROR(INDEX('Normalized Scores'!BA$5:BA$1048576,MATCH($D233,'Normalized Scores'!$A$5:$A$1048576,)),"")*Summary!$B$14)*100</f>
        <v>5.6838748159289496</v>
      </c>
      <c r="AD233" s="14">
        <f t="shared" si="39"/>
        <v>5.6838748159289496</v>
      </c>
    </row>
    <row r="234" spans="4:30">
      <c r="D234" s="8" t="str">
        <v>A137c</v>
      </c>
      <c r="E234" s="9" t="str">
        <f>IFERROR(INDEX('Normalized Scores'!B$5:B$1048576,MATCH($D234,'Normalized Scores'!$A$5:$A$1048576,)),"")</f>
        <v>Old Stage Rd is proposed to be a 4 lane Major Thoroughfare between Rock Service Station and NC 42. An AADT of 11000 is expected in the planning horizon year (2055) which would cause Old Stage Rd to operate inefficiently in 2055. The purpose of this project is to reduce congestion so Old Stage Rd will operate more efficiently in 2055</v>
      </c>
      <c r="F234" s="12" t="str">
        <f>IFERROR(INDEX('Normalized Scores'!C$5:C$1048576,MATCH($D234,'Normalized Scores'!$A$5:$A$1048576,)),"")</f>
        <v>Widening</v>
      </c>
      <c r="G234" s="79" t="str">
        <f>IFERROR(INDEX('Normalized Scores'!D$5:D$1048576,MATCH($D234,'Normalized Scores'!$A$5:$A$1048576,)),"")</f>
        <v>Wake</v>
      </c>
      <c r="H234" s="79" t="str">
        <f>IFERROR(INDEX('Normalized Scores'!E$5:E$1048576,MATCH($D234,'Normalized Scores'!$A$5:$A$1048576,)),"")</f>
        <v>Division</v>
      </c>
      <c r="I234" s="79">
        <f>IFERROR(INDEX('Normalized Scores'!F$5:F$1048576,MATCH($D234,'Normalized Scores'!$A$5:$A$1048576,)),"")</f>
        <v>232</v>
      </c>
      <c r="J234" s="79">
        <f>IFERROR(INDEX('Normalized Scores'!G$5:G$1048576,MATCH($D234,'Normalized Scores'!$A$5:$A$1048576,)),"")</f>
        <v>233.144118182217</v>
      </c>
      <c r="K234" s="36">
        <f>(IFERROR(INDEX('Normalized Scores'!H$5:H$1048576,MATCH($D234,'Normalized Scores'!$A$5:$A$1048576,)),"")*100)</f>
        <v>35.517624997625084</v>
      </c>
      <c r="L234" s="20">
        <f t="shared" si="30"/>
        <v>35.517624997625084</v>
      </c>
      <c r="M234" s="26">
        <f>(IFERROR(INDEX('Normalized Scores'!J$5:J$1048576,MATCH($D234,'Normalized Scores'!$A$5:$A$1048576,)),"")*Summary!$B$6)*100</f>
        <v>9.9441480648769005</v>
      </c>
      <c r="N234" s="20">
        <f t="shared" si="31"/>
        <v>9.9441480648769005</v>
      </c>
      <c r="O234" s="27">
        <f>(IFERROR(INDEX('Normalized Scores'!L$5:L$1048576,MATCH($D234,'Normalized Scores'!$A$5:$A$1048576,)),"")*Summary!$B$7)*100</f>
        <v>0</v>
      </c>
      <c r="P234" s="20">
        <f t="shared" si="32"/>
        <v>0</v>
      </c>
      <c r="Q234" s="28">
        <f>(IFERROR(INDEX('Normalized Scores'!R$5:R$1048576,MATCH($D234,'Normalized Scores'!$A$5:$A$1048576,)),"")*Summary!$B$8)*100</f>
        <v>6.6235779648746052</v>
      </c>
      <c r="R234" s="20">
        <f t="shared" si="33"/>
        <v>6.6235779648746052</v>
      </c>
      <c r="S234" s="29">
        <f>(IFERROR(INDEX('Normalized Scores'!Z$5:Z$1048576,MATCH($D234,'Normalized Scores'!$A$5:$A$1048576,)),"")*Summary!$B$9)*100</f>
        <v>2.5404063719334382</v>
      </c>
      <c r="T234" s="8">
        <f t="shared" si="34"/>
        <v>2.5404063719334382</v>
      </c>
      <c r="U234" s="30">
        <f>(IFERROR(INDEX('Normalized Scores'!AL$5:AL$1048576,MATCH($D234,'Normalized Scores'!$A$5:$A$1048576,)),"")*Summary!$B$10)*100</f>
        <v>8.0250781057334155</v>
      </c>
      <c r="V234" s="8">
        <f t="shared" si="35"/>
        <v>8.0250781057334155</v>
      </c>
      <c r="W234" s="31">
        <f>(IFERROR(INDEX('Normalized Scores'!AR$5:AR$1048576,MATCH($D234,'Normalized Scores'!$A$5:$A$1048576,)),"")*Summary!$B$11)*100</f>
        <v>0</v>
      </c>
      <c r="X234" s="8">
        <f t="shared" si="36"/>
        <v>0</v>
      </c>
      <c r="Y234" s="32">
        <f>(IFERROR(INDEX('Normalized Scores'!AT$5:AT$1048576,MATCH($D234,'Normalized Scores'!$A$5:$A$1048576,)),"")*Summary!$B$12)*100</f>
        <v>2.82296120628064</v>
      </c>
      <c r="Z234" s="8">
        <f t="shared" si="37"/>
        <v>2.82296120628064</v>
      </c>
      <c r="AA234" s="33">
        <f>(IFERROR(INDEX('Normalized Scores'!AV$5:AV$1048576,MATCH($D234,'Normalized Scores'!$A$5:$A$1048576,)),"")*Summary!$B$13)*100</f>
        <v>0</v>
      </c>
      <c r="AB234" s="10">
        <f t="shared" si="38"/>
        <v>0</v>
      </c>
      <c r="AC234" s="34">
        <f>(IFERROR(INDEX('Normalized Scores'!BA$5:BA$1048576,MATCH($D234,'Normalized Scores'!$A$5:$A$1048576,)),"")*Summary!$B$14)*100</f>
        <v>5.5614532839260891</v>
      </c>
      <c r="AD234" s="14">
        <f t="shared" si="39"/>
        <v>5.5614532839260891</v>
      </c>
    </row>
    <row r="235" spans="4:30">
      <c r="D235" s="8" t="str">
        <v>A218e</v>
      </c>
      <c r="E235" s="9" t="str">
        <f>IFERROR(INDEX('Normalized Scores'!B$5:B$1048576,MATCH($D235,'Normalized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35" s="12" t="str">
        <f>IFERROR(INDEX('Normalized Scores'!C$5:C$1048576,MATCH($D235,'Normalized Scores'!$A$5:$A$1048576,)),"")</f>
        <v>New Location</v>
      </c>
      <c r="G235" s="79" t="str">
        <f>IFERROR(INDEX('Normalized Scores'!D$5:D$1048576,MATCH($D235,'Normalized Scores'!$A$5:$A$1048576,)),"")</f>
        <v>Wake</v>
      </c>
      <c r="H235" s="79" t="str">
        <f>IFERROR(INDEX('Normalized Scores'!E$5:E$1048576,MATCH($D235,'Normalized Scores'!$A$5:$A$1048576,)),"")</f>
        <v>Division</v>
      </c>
      <c r="I235" s="79">
        <f>IFERROR(INDEX('Normalized Scores'!F$5:F$1048576,MATCH($D235,'Normalized Scores'!$A$5:$A$1048576,)),"")</f>
        <v>233</v>
      </c>
      <c r="J235" s="79">
        <f>IFERROR(INDEX('Normalized Scores'!G$5:G$1048576,MATCH($D235,'Normalized Scores'!$A$5:$A$1048576,)),"")</f>
        <v>0</v>
      </c>
      <c r="K235" s="36">
        <f>(IFERROR(INDEX('Normalized Scores'!H$5:H$1048576,MATCH($D235,'Normalized Scores'!$A$5:$A$1048576,)),"")*100)</f>
        <v>35.504797665582224</v>
      </c>
      <c r="L235" s="20">
        <f t="shared" si="30"/>
        <v>35.504797665582224</v>
      </c>
      <c r="M235" s="26">
        <f>(IFERROR(INDEX('Normalized Scores'!J$5:J$1048576,MATCH($D235,'Normalized Scores'!$A$5:$A$1048576,)),"")*Summary!$B$6)*100</f>
        <v>0.72727272727272796</v>
      </c>
      <c r="N235" s="20">
        <f t="shared" si="31"/>
        <v>0.72727272727272796</v>
      </c>
      <c r="O235" s="27">
        <f>(IFERROR(INDEX('Normalized Scores'!L$5:L$1048576,MATCH($D235,'Normalized Scores'!$A$5:$A$1048576,)),"")*Summary!$B$7)*100</f>
        <v>0</v>
      </c>
      <c r="P235" s="20">
        <f t="shared" si="32"/>
        <v>0</v>
      </c>
      <c r="Q235" s="28">
        <f>(IFERROR(INDEX('Normalized Scores'!R$5:R$1048576,MATCH($D235,'Normalized Scores'!$A$5:$A$1048576,)),"")*Summary!$B$8)*100</f>
        <v>16.1034608240099</v>
      </c>
      <c r="R235" s="20">
        <f t="shared" si="33"/>
        <v>16.1034608240099</v>
      </c>
      <c r="S235" s="29">
        <f>(IFERROR(INDEX('Normalized Scores'!Z$5:Z$1048576,MATCH($D235,'Normalized Scores'!$A$5:$A$1048576,)),"")*Summary!$B$9)*100</f>
        <v>4.4408991336626711</v>
      </c>
      <c r="T235" s="8">
        <f t="shared" si="34"/>
        <v>4.4408991336626711</v>
      </c>
      <c r="U235" s="30">
        <f>(IFERROR(INDEX('Normalized Scores'!AL$5:AL$1048576,MATCH($D235,'Normalized Scores'!$A$5:$A$1048576,)),"")*Summary!$B$10)*100</f>
        <v>5.4656683777211628</v>
      </c>
      <c r="V235" s="8">
        <f t="shared" si="35"/>
        <v>5.4656683777211628</v>
      </c>
      <c r="W235" s="31">
        <f>(IFERROR(INDEX('Normalized Scores'!AR$5:AR$1048576,MATCH($D235,'Normalized Scores'!$A$5:$A$1048576,)),"")*Summary!$B$11)*100</f>
        <v>0</v>
      </c>
      <c r="X235" s="8">
        <f t="shared" si="36"/>
        <v>0</v>
      </c>
      <c r="Y235" s="32">
        <f>(IFERROR(INDEX('Normalized Scores'!AT$5:AT$1048576,MATCH($D235,'Normalized Scores'!$A$5:$A$1048576,)),"")*Summary!$B$12)*100</f>
        <v>2.3838066324490734</v>
      </c>
      <c r="Z235" s="8">
        <f t="shared" si="37"/>
        <v>2.3838066324490734</v>
      </c>
      <c r="AA235" s="33">
        <f>(IFERROR(INDEX('Normalized Scores'!AV$5:AV$1048576,MATCH($D235,'Normalized Scores'!$A$5:$A$1048576,)),"")*Summary!$B$13)*100</f>
        <v>0</v>
      </c>
      <c r="AB235" s="10">
        <f t="shared" si="38"/>
        <v>0</v>
      </c>
      <c r="AC235" s="34">
        <f>(IFERROR(INDEX('Normalized Scores'!BA$5:BA$1048576,MATCH($D235,'Normalized Scores'!$A$5:$A$1048576,)),"")*Summary!$B$14)*100</f>
        <v>6.3836899704666816</v>
      </c>
      <c r="AD235" s="14">
        <f t="shared" si="39"/>
        <v>6.3836899704666816</v>
      </c>
    </row>
    <row r="236" spans="4:30">
      <c r="D236" s="8" t="str">
        <v>A85b1</v>
      </c>
      <c r="E236" s="9" t="str">
        <f>IFERROR(INDEX('Normalized Scores'!B$5:B$1048576,MATCH($D236,'Normalized Scores'!$A$5:$A$1048576,)),"")</f>
        <v>Leesville Rd is proposed to be a 4 lane Major Thoroughfare between Westgate Rd and O'Neal Rd. An AADT of 18000 is expected in the planning horizon year (2055) which would cause Leesville Rd to operate inefficiently in 2055. The purpose of this project is to reduce congestion so Leesville Rd will operate more efficiently in 2055</v>
      </c>
      <c r="F236" s="12" t="str">
        <f>IFERROR(INDEX('Normalized Scores'!C$5:C$1048576,MATCH($D236,'Normalized Scores'!$A$5:$A$1048576,)),"")</f>
        <v>Widening</v>
      </c>
      <c r="G236" s="79" t="str">
        <f>IFERROR(INDEX('Normalized Scores'!D$5:D$1048576,MATCH($D236,'Normalized Scores'!$A$5:$A$1048576,)),"")</f>
        <v>Wake</v>
      </c>
      <c r="H236" s="79" t="str">
        <f>IFERROR(INDEX('Normalized Scores'!E$5:E$1048576,MATCH($D236,'Normalized Scores'!$A$5:$A$1048576,)),"")</f>
        <v>Division</v>
      </c>
      <c r="I236" s="79">
        <f>IFERROR(INDEX('Normalized Scores'!F$5:F$1048576,MATCH($D236,'Normalized Scores'!$A$5:$A$1048576,)),"")</f>
        <v>234</v>
      </c>
      <c r="J236" s="79">
        <f>IFERROR(INDEX('Normalized Scores'!G$5:G$1048576,MATCH($D236,'Normalized Scores'!$A$5:$A$1048576,)),"")</f>
        <v>35.158713546526698</v>
      </c>
      <c r="K236" s="36">
        <f>(IFERROR(INDEX('Normalized Scores'!H$5:H$1048576,MATCH($D236,'Normalized Scores'!$A$5:$A$1048576,)),"")*100)</f>
        <v>35.494760303479836</v>
      </c>
      <c r="L236" s="20">
        <f t="shared" si="30"/>
        <v>35.494760303479836</v>
      </c>
      <c r="M236" s="26">
        <f>(IFERROR(INDEX('Normalized Scores'!J$5:J$1048576,MATCH($D236,'Normalized Scores'!$A$5:$A$1048576,)),"")*Summary!$B$6)*100</f>
        <v>3.2914286860841204</v>
      </c>
      <c r="N236" s="20">
        <f t="shared" si="31"/>
        <v>3.2914286860841204</v>
      </c>
      <c r="O236" s="27">
        <f>(IFERROR(INDEX('Normalized Scores'!L$5:L$1048576,MATCH($D236,'Normalized Scores'!$A$5:$A$1048576,)),"")*Summary!$B$7)*100</f>
        <v>1.4449618806710969</v>
      </c>
      <c r="P236" s="20">
        <f t="shared" si="32"/>
        <v>1.4449618806710969</v>
      </c>
      <c r="Q236" s="28">
        <f>(IFERROR(INDEX('Normalized Scores'!R$5:R$1048576,MATCH($D236,'Normalized Scores'!$A$5:$A$1048576,)),"")*Summary!$B$8)*100</f>
        <v>10.467506805997107</v>
      </c>
      <c r="R236" s="20">
        <f t="shared" si="33"/>
        <v>10.467506805997107</v>
      </c>
      <c r="S236" s="29">
        <f>(IFERROR(INDEX('Normalized Scores'!Z$5:Z$1048576,MATCH($D236,'Normalized Scores'!$A$5:$A$1048576,)),"")*Summary!$B$9)*100</f>
        <v>4.2221934568573696</v>
      </c>
      <c r="T236" s="8">
        <f t="shared" si="34"/>
        <v>4.2221934568573696</v>
      </c>
      <c r="U236" s="30">
        <f>(IFERROR(INDEX('Normalized Scores'!AL$5:AL$1048576,MATCH($D236,'Normalized Scores'!$A$5:$A$1048576,)),"")*Summary!$B$10)*100</f>
        <v>2.7382405827345595</v>
      </c>
      <c r="V236" s="8">
        <f t="shared" si="35"/>
        <v>2.7382405827345595</v>
      </c>
      <c r="W236" s="31">
        <f>(IFERROR(INDEX('Normalized Scores'!AR$5:AR$1048576,MATCH($D236,'Normalized Scores'!$A$5:$A$1048576,)),"")*Summary!$B$11)*100</f>
        <v>0</v>
      </c>
      <c r="X236" s="8">
        <f t="shared" si="36"/>
        <v>0</v>
      </c>
      <c r="Y236" s="32">
        <f>(IFERROR(INDEX('Normalized Scores'!AT$5:AT$1048576,MATCH($D236,'Normalized Scores'!$A$5:$A$1048576,)),"")*Summary!$B$12)*100</f>
        <v>2.6206108965636132</v>
      </c>
      <c r="Z236" s="8">
        <f t="shared" si="37"/>
        <v>2.6206108965636132</v>
      </c>
      <c r="AA236" s="33">
        <f>(IFERROR(INDEX('Normalized Scores'!AV$5:AV$1048576,MATCH($D236,'Normalized Scores'!$A$5:$A$1048576,)),"")*Summary!$B$13)*100</f>
        <v>0</v>
      </c>
      <c r="AB236" s="10">
        <f t="shared" si="38"/>
        <v>0</v>
      </c>
      <c r="AC236" s="34">
        <f>(IFERROR(INDEX('Normalized Scores'!BA$5:BA$1048576,MATCH($D236,'Normalized Scores'!$A$5:$A$1048576,)),"")*Summary!$B$14)*100</f>
        <v>10.709817994571962</v>
      </c>
      <c r="AD236" s="14">
        <f t="shared" si="39"/>
        <v>10.709817994571962</v>
      </c>
    </row>
    <row r="237" spans="4:30">
      <c r="D237" s="8" t="str">
        <v>A729</v>
      </c>
      <c r="E237" s="9" t="str">
        <f>IFERROR(INDEX('Normalized Scores'!B$5:B$1048576,MATCH($D237,'Normalized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37" s="12" t="str">
        <f>IFERROR(INDEX('Normalized Scores'!C$5:C$1048576,MATCH($D237,'Normalized Scores'!$A$5:$A$1048576,)),"")</f>
        <v>New Location</v>
      </c>
      <c r="G237" s="79" t="str">
        <f>IFERROR(INDEX('Normalized Scores'!D$5:D$1048576,MATCH($D237,'Normalized Scores'!$A$5:$A$1048576,)),"")</f>
        <v>Wake</v>
      </c>
      <c r="H237" s="79" t="str">
        <f>IFERROR(INDEX('Normalized Scores'!E$5:E$1048576,MATCH($D237,'Normalized Scores'!$A$5:$A$1048576,)),"")</f>
        <v>Division</v>
      </c>
      <c r="I237" s="79">
        <f>IFERROR(INDEX('Normalized Scores'!F$5:F$1048576,MATCH($D237,'Normalized Scores'!$A$5:$A$1048576,)),"")</f>
        <v>235</v>
      </c>
      <c r="J237" s="79">
        <f>IFERROR(INDEX('Normalized Scores'!G$5:G$1048576,MATCH($D237,'Normalized Scores'!$A$5:$A$1048576,)),"")</f>
        <v>2978.3747801924001</v>
      </c>
      <c r="K237" s="36">
        <f>(IFERROR(INDEX('Normalized Scores'!H$5:H$1048576,MATCH($D237,'Normalized Scores'!$A$5:$A$1048576,)),"")*100)</f>
        <v>35.431992665436177</v>
      </c>
      <c r="L237" s="20">
        <f t="shared" si="30"/>
        <v>35.431992665436177</v>
      </c>
      <c r="M237" s="26">
        <f>(IFERROR(INDEX('Normalized Scores'!J$5:J$1048576,MATCH($D237,'Normalized Scores'!$A$5:$A$1048576,)),"")*Summary!$B$6)*100</f>
        <v>2.7125333083381804</v>
      </c>
      <c r="N237" s="20">
        <f t="shared" si="31"/>
        <v>2.7125333083381804</v>
      </c>
      <c r="O237" s="27">
        <f>(IFERROR(INDEX('Normalized Scores'!L$5:L$1048576,MATCH($D237,'Normalized Scores'!$A$5:$A$1048576,)),"")*Summary!$B$7)*100</f>
        <v>0</v>
      </c>
      <c r="P237" s="20">
        <f t="shared" si="32"/>
        <v>0</v>
      </c>
      <c r="Q237" s="28">
        <f>(IFERROR(INDEX('Normalized Scores'!R$5:R$1048576,MATCH($D237,'Normalized Scores'!$A$5:$A$1048576,)),"")*Summary!$B$8)*100</f>
        <v>12.661455262371085</v>
      </c>
      <c r="R237" s="20">
        <f t="shared" si="33"/>
        <v>12.661455262371085</v>
      </c>
      <c r="S237" s="29">
        <f>(IFERROR(INDEX('Normalized Scores'!Z$5:Z$1048576,MATCH($D237,'Normalized Scores'!$A$5:$A$1048576,)),"")*Summary!$B$9)*100</f>
        <v>4.6264386566805564</v>
      </c>
      <c r="T237" s="8">
        <f t="shared" si="34"/>
        <v>4.6264386566805564</v>
      </c>
      <c r="U237" s="30">
        <f>(IFERROR(INDEX('Normalized Scores'!AL$5:AL$1048576,MATCH($D237,'Normalized Scores'!$A$5:$A$1048576,)),"")*Summary!$B$10)*100</f>
        <v>8.5293725907167168</v>
      </c>
      <c r="V237" s="8">
        <f t="shared" si="35"/>
        <v>8.5293725907167168</v>
      </c>
      <c r="W237" s="31">
        <f>(IFERROR(INDEX('Normalized Scores'!AR$5:AR$1048576,MATCH($D237,'Normalized Scores'!$A$5:$A$1048576,)),"")*Summary!$B$11)*100</f>
        <v>0</v>
      </c>
      <c r="X237" s="8">
        <f t="shared" si="36"/>
        <v>0</v>
      </c>
      <c r="Y237" s="32">
        <f>(IFERROR(INDEX('Normalized Scores'!AT$5:AT$1048576,MATCH($D237,'Normalized Scores'!$A$5:$A$1048576,)),"")*Summary!$B$12)*100</f>
        <v>2.2898567005561503</v>
      </c>
      <c r="Z237" s="8">
        <f t="shared" si="37"/>
        <v>2.2898567005561503</v>
      </c>
      <c r="AA237" s="33">
        <f>(IFERROR(INDEX('Normalized Scores'!AV$5:AV$1048576,MATCH($D237,'Normalized Scores'!$A$5:$A$1048576,)),"")*Summary!$B$13)*100</f>
        <v>0</v>
      </c>
      <c r="AB237" s="10">
        <f t="shared" si="38"/>
        <v>0</v>
      </c>
      <c r="AC237" s="34">
        <f>(IFERROR(INDEX('Normalized Scores'!BA$5:BA$1048576,MATCH($D237,'Normalized Scores'!$A$5:$A$1048576,)),"")*Summary!$B$14)*100</f>
        <v>4.6123361467734885</v>
      </c>
      <c r="AD237" s="14">
        <f t="shared" si="39"/>
        <v>4.6123361467734885</v>
      </c>
    </row>
    <row r="238" spans="4:30">
      <c r="D238" s="8" t="str">
        <v>Hrnt3c1</v>
      </c>
      <c r="E238" s="9" t="str">
        <f>IFERROR(INDEX('Normalized Scores'!B$5:B$1048576,MATCH($D238,'Normalized Scores'!$A$5:$A$1048576,)),"")</f>
        <v>The Long Range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50 and Lassiter Pond Rd to an acceptable LOS in the peak period and direction while also providing facilities for pedestrians and bicyclists.</v>
      </c>
      <c r="F238" s="12" t="str">
        <f>IFERROR(INDEX('Normalized Scores'!C$5:C$1048576,MATCH($D238,'Normalized Scores'!$A$5:$A$1048576,)),"")</f>
        <v>Widening</v>
      </c>
      <c r="G238" s="79" t="str">
        <f>IFERROR(INDEX('Normalized Scores'!D$5:D$1048576,MATCH($D238,'Normalized Scores'!$A$5:$A$1048576,)),"")</f>
        <v>Johnston</v>
      </c>
      <c r="H238" s="79" t="str">
        <f>IFERROR(INDEX('Normalized Scores'!E$5:E$1048576,MATCH($D238,'Normalized Scores'!$A$5:$A$1048576,)),"")</f>
        <v>Regional</v>
      </c>
      <c r="I238" s="79">
        <f>IFERROR(INDEX('Normalized Scores'!F$5:F$1048576,MATCH($D238,'Normalized Scores'!$A$5:$A$1048576,)),"")</f>
        <v>236</v>
      </c>
      <c r="J238" s="79">
        <f>IFERROR(INDEX('Normalized Scores'!G$5:G$1048576,MATCH($D238,'Normalized Scores'!$A$5:$A$1048576,)),"")</f>
        <v>83.953981477641605</v>
      </c>
      <c r="K238" s="36">
        <f>(IFERROR(INDEX('Normalized Scores'!H$5:H$1048576,MATCH($D238,'Normalized Scores'!$A$5:$A$1048576,)),"")*100)</f>
        <v>35.418718680664995</v>
      </c>
      <c r="L238" s="20">
        <f t="shared" si="30"/>
        <v>35.418718680664995</v>
      </c>
      <c r="M238" s="26">
        <f>(IFERROR(INDEX('Normalized Scores'!J$5:J$1048576,MATCH($D238,'Normalized Scores'!$A$5:$A$1048576,)),"")*Summary!$B$6)*100</f>
        <v>8.4985364428154799</v>
      </c>
      <c r="N238" s="20">
        <f t="shared" si="31"/>
        <v>8.4985364428154799</v>
      </c>
      <c r="O238" s="27">
        <f>(IFERROR(INDEX('Normalized Scores'!L$5:L$1048576,MATCH($D238,'Normalized Scores'!$A$5:$A$1048576,)),"")*Summary!$B$7)*100</f>
        <v>0</v>
      </c>
      <c r="P238" s="20">
        <f t="shared" si="32"/>
        <v>0</v>
      </c>
      <c r="Q238" s="28">
        <f>(IFERROR(INDEX('Normalized Scores'!R$5:R$1048576,MATCH($D238,'Normalized Scores'!$A$5:$A$1048576,)),"")*Summary!$B$8)*100</f>
        <v>11.91581498909115</v>
      </c>
      <c r="R238" s="20">
        <f t="shared" si="33"/>
        <v>11.91581498909115</v>
      </c>
      <c r="S238" s="29">
        <f>(IFERROR(INDEX('Normalized Scores'!Z$5:Z$1048576,MATCH($D238,'Normalized Scores'!$A$5:$A$1048576,)),"")*Summary!$B$9)*100</f>
        <v>4.1116887403454347</v>
      </c>
      <c r="T238" s="8">
        <f t="shared" si="34"/>
        <v>4.1116887403454347</v>
      </c>
      <c r="U238" s="30">
        <f>(IFERROR(INDEX('Normalized Scores'!AL$5:AL$1048576,MATCH($D238,'Normalized Scores'!$A$5:$A$1048576,)),"")*Summary!$B$10)*100</f>
        <v>3.2154020224947288</v>
      </c>
      <c r="V238" s="8">
        <f t="shared" si="35"/>
        <v>3.2154020224947288</v>
      </c>
      <c r="W238" s="31">
        <f>(IFERROR(INDEX('Normalized Scores'!AR$5:AR$1048576,MATCH($D238,'Normalized Scores'!$A$5:$A$1048576,)),"")*Summary!$B$11)*100</f>
        <v>0</v>
      </c>
      <c r="X238" s="8">
        <f t="shared" si="36"/>
        <v>0</v>
      </c>
      <c r="Y238" s="32">
        <f>(IFERROR(INDEX('Normalized Scores'!AT$5:AT$1048576,MATCH($D238,'Normalized Scores'!$A$5:$A$1048576,)),"")*Summary!$B$12)*100</f>
        <v>2.2422422315225763</v>
      </c>
      <c r="Z238" s="8">
        <f t="shared" si="37"/>
        <v>2.2422422315225763</v>
      </c>
      <c r="AA238" s="33">
        <f>(IFERROR(INDEX('Normalized Scores'!AV$5:AV$1048576,MATCH($D238,'Normalized Scores'!$A$5:$A$1048576,)),"")*Summary!$B$13)*100</f>
        <v>0</v>
      </c>
      <c r="AB238" s="10">
        <f t="shared" si="38"/>
        <v>0</v>
      </c>
      <c r="AC238" s="34">
        <f>(IFERROR(INDEX('Normalized Scores'!BA$5:BA$1048576,MATCH($D238,'Normalized Scores'!$A$5:$A$1048576,)),"")*Summary!$B$14)*100</f>
        <v>5.4350342543956272</v>
      </c>
      <c r="AD238" s="14">
        <f t="shared" si="39"/>
        <v>5.4350342543956272</v>
      </c>
    </row>
    <row r="239" spans="4:30">
      <c r="D239" s="8" t="str">
        <v>A71</v>
      </c>
      <c r="E239" s="9" t="str">
        <f>IFERROR(INDEX('Normalized Scores'!B$5:B$1048576,MATCH($D239,'Normalized Scores'!$A$5:$A$1048576,)),"")</f>
        <v>Holly Springs Rd is proposed to be a 4 lane Boulevard between Ten Ten Rd and Kildaire Farm Rd Connector. An AADT of 21000 is expected in the planning horizon year (2050) which would cause Holly Springs Rd to operate inefficiently in 2050. The purpose of this project is to reduce congestion so Holly Springs Rd will operate more efficiently in 2050.</v>
      </c>
      <c r="F239" s="12" t="str">
        <f>IFERROR(INDEX('Normalized Scores'!C$5:C$1048576,MATCH($D239,'Normalized Scores'!$A$5:$A$1048576,)),"")</f>
        <v>Widening</v>
      </c>
      <c r="G239" s="79" t="str">
        <f>IFERROR(INDEX('Normalized Scores'!D$5:D$1048576,MATCH($D239,'Normalized Scores'!$A$5:$A$1048576,)),"")</f>
        <v>Wake</v>
      </c>
      <c r="H239" s="79" t="str">
        <f>IFERROR(INDEX('Normalized Scores'!E$5:E$1048576,MATCH($D239,'Normalized Scores'!$A$5:$A$1048576,)),"")</f>
        <v>Division</v>
      </c>
      <c r="I239" s="79">
        <f>IFERROR(INDEX('Normalized Scores'!F$5:F$1048576,MATCH($D239,'Normalized Scores'!$A$5:$A$1048576,)),"")</f>
        <v>237</v>
      </c>
      <c r="J239" s="79">
        <f>IFERROR(INDEX('Normalized Scores'!G$5:G$1048576,MATCH($D239,'Normalized Scores'!$A$5:$A$1048576,)),"")</f>
        <v>56.233091017175703</v>
      </c>
      <c r="K239" s="36">
        <f>(IFERROR(INDEX('Normalized Scores'!H$5:H$1048576,MATCH($D239,'Normalized Scores'!$A$5:$A$1048576,)),"")*100)</f>
        <v>35.403776322900967</v>
      </c>
      <c r="L239" s="20">
        <f t="shared" si="30"/>
        <v>35.403776322900967</v>
      </c>
      <c r="M239" s="26">
        <f>(IFERROR(INDEX('Normalized Scores'!J$5:J$1048576,MATCH($D239,'Normalized Scores'!$A$5:$A$1048576,)),"")*Summary!$B$6)*100</f>
        <v>5.3169261558580407</v>
      </c>
      <c r="N239" s="20">
        <f t="shared" si="31"/>
        <v>5.3169261558580407</v>
      </c>
      <c r="O239" s="27">
        <f>(IFERROR(INDEX('Normalized Scores'!L$5:L$1048576,MATCH($D239,'Normalized Scores'!$A$5:$A$1048576,)),"")*Summary!$B$7)*100</f>
        <v>1.4761133723981161</v>
      </c>
      <c r="P239" s="20">
        <f t="shared" si="32"/>
        <v>1.4761133723981161</v>
      </c>
      <c r="Q239" s="28">
        <f>(IFERROR(INDEX('Normalized Scores'!R$5:R$1048576,MATCH($D239,'Normalized Scores'!$A$5:$A$1048576,)),"")*Summary!$B$8)*100</f>
        <v>11.110618591987723</v>
      </c>
      <c r="R239" s="20">
        <f t="shared" si="33"/>
        <v>11.110618591987723</v>
      </c>
      <c r="S239" s="29">
        <f>(IFERROR(INDEX('Normalized Scores'!Z$5:Z$1048576,MATCH($D239,'Normalized Scores'!$A$5:$A$1048576,)),"")*Summary!$B$9)*100</f>
        <v>3.636226058232678</v>
      </c>
      <c r="T239" s="8">
        <f t="shared" si="34"/>
        <v>3.636226058232678</v>
      </c>
      <c r="U239" s="30">
        <f>(IFERROR(INDEX('Normalized Scores'!AL$5:AL$1048576,MATCH($D239,'Normalized Scores'!$A$5:$A$1048576,)),"")*Summary!$B$10)*100</f>
        <v>3.1630990778584627</v>
      </c>
      <c r="V239" s="8">
        <f t="shared" si="35"/>
        <v>3.1630990778584627</v>
      </c>
      <c r="W239" s="31">
        <f>(IFERROR(INDEX('Normalized Scores'!AR$5:AR$1048576,MATCH($D239,'Normalized Scores'!$A$5:$A$1048576,)),"")*Summary!$B$11)*100</f>
        <v>0</v>
      </c>
      <c r="X239" s="8">
        <f t="shared" si="36"/>
        <v>0</v>
      </c>
      <c r="Y239" s="32">
        <f>(IFERROR(INDEX('Normalized Scores'!AT$5:AT$1048576,MATCH($D239,'Normalized Scores'!$A$5:$A$1048576,)),"")*Summary!$B$12)*100</f>
        <v>2.9022976495066954</v>
      </c>
      <c r="Z239" s="8">
        <f t="shared" si="37"/>
        <v>2.9022976495066954</v>
      </c>
      <c r="AA239" s="33">
        <f>(IFERROR(INDEX('Normalized Scores'!AV$5:AV$1048576,MATCH($D239,'Normalized Scores'!$A$5:$A$1048576,)),"")*Summary!$B$13)*100</f>
        <v>0</v>
      </c>
      <c r="AB239" s="10">
        <f t="shared" si="38"/>
        <v>0</v>
      </c>
      <c r="AC239" s="34">
        <f>(IFERROR(INDEX('Normalized Scores'!BA$5:BA$1048576,MATCH($D239,'Normalized Scores'!$A$5:$A$1048576,)),"")*Summary!$B$14)*100</f>
        <v>7.7984954170592466</v>
      </c>
      <c r="AD239" s="14">
        <f t="shared" si="39"/>
        <v>7.7984954170592466</v>
      </c>
    </row>
    <row r="240" spans="4:30">
      <c r="D240" s="8" t="str">
        <v>A759</v>
      </c>
      <c r="E240" s="9" t="str">
        <f>IFERROR(INDEX('Normalized Scores'!B$5:B$1048576,MATCH($D240,'Normalized Scores'!$A$5:$A$1048576,)),"")</f>
        <v>The Metropolitan Transportation Plan includes the goal of improving mobility within the region, which is defined as the provision of transportation infrastructure for all vehicles and pedestrians. E Green St currently is operating at an unacceptable LOS and is expected to worsen in the future. The purpose of this project is to improve mobility along E Green St between US 1 and Whitaker St to an acceptable LOS in the peak period and direction while also providing facilities for pedestrians and bicyclists.</v>
      </c>
      <c r="F240" s="12" t="str">
        <f>IFERROR(INDEX('Normalized Scores'!C$5:C$1048576,MATCH($D240,'Normalized Scores'!$A$5:$A$1048576,)),"")</f>
        <v>TSM</v>
      </c>
      <c r="G240" s="79" t="str">
        <f>IFERROR(INDEX('Normalized Scores'!D$5:D$1048576,MATCH($D240,'Normalized Scores'!$A$5:$A$1048576,)),"")</f>
        <v>Franklin</v>
      </c>
      <c r="H240" s="79" t="str">
        <f>IFERROR(INDEX('Normalized Scores'!E$5:E$1048576,MATCH($D240,'Normalized Scores'!$A$5:$A$1048576,)),"")</f>
        <v>Division</v>
      </c>
      <c r="I240" s="79">
        <f>IFERROR(INDEX('Normalized Scores'!F$5:F$1048576,MATCH($D240,'Normalized Scores'!$A$5:$A$1048576,)),"")</f>
        <v>238</v>
      </c>
      <c r="J240" s="79">
        <f>IFERROR(INDEX('Normalized Scores'!G$5:G$1048576,MATCH($D240,'Normalized Scores'!$A$5:$A$1048576,)),"")</f>
        <v>0</v>
      </c>
      <c r="K240" s="36">
        <f>(IFERROR(INDEX('Normalized Scores'!H$5:H$1048576,MATCH($D240,'Normalized Scores'!$A$5:$A$1048576,)),"")*100)</f>
        <v>35.398611253271184</v>
      </c>
      <c r="L240" s="20">
        <f t="shared" si="30"/>
        <v>35.398611253271184</v>
      </c>
      <c r="M240" s="26">
        <f>(IFERROR(INDEX('Normalized Scores'!J$5:J$1048576,MATCH($D240,'Normalized Scores'!$A$5:$A$1048576,)),"")*Summary!$B$6)*100</f>
        <v>7.0101327700258604</v>
      </c>
      <c r="N240" s="20">
        <f t="shared" si="31"/>
        <v>7.0101327700258604</v>
      </c>
      <c r="O240" s="27">
        <f>(IFERROR(INDEX('Normalized Scores'!L$5:L$1048576,MATCH($D240,'Normalized Scores'!$A$5:$A$1048576,)),"")*Summary!$B$7)*100</f>
        <v>2.2596182030861947</v>
      </c>
      <c r="P240" s="20">
        <f t="shared" si="32"/>
        <v>2.2596182030861947</v>
      </c>
      <c r="Q240" s="28">
        <f>(IFERROR(INDEX('Normalized Scores'!R$5:R$1048576,MATCH($D240,'Normalized Scores'!$A$5:$A$1048576,)),"")*Summary!$B$8)*100</f>
        <v>10.567137301994643</v>
      </c>
      <c r="R240" s="20">
        <f t="shared" si="33"/>
        <v>10.567137301994643</v>
      </c>
      <c r="S240" s="29">
        <f>(IFERROR(INDEX('Normalized Scores'!Z$5:Z$1048576,MATCH($D240,'Normalized Scores'!$A$5:$A$1048576,)),"")*Summary!$B$9)*100</f>
        <v>3.9518548071833983</v>
      </c>
      <c r="T240" s="8">
        <f t="shared" si="34"/>
        <v>3.9518548071833983</v>
      </c>
      <c r="U240" s="30">
        <f>(IFERROR(INDEX('Normalized Scores'!AL$5:AL$1048576,MATCH($D240,'Normalized Scores'!$A$5:$A$1048576,)),"")*Summary!$B$10)*100</f>
        <v>3.8827744062765319</v>
      </c>
      <c r="V240" s="8">
        <f t="shared" si="35"/>
        <v>3.8827744062765319</v>
      </c>
      <c r="W240" s="31">
        <f>(IFERROR(INDEX('Normalized Scores'!AR$5:AR$1048576,MATCH($D240,'Normalized Scores'!$A$5:$A$1048576,)),"")*Summary!$B$11)*100</f>
        <v>0</v>
      </c>
      <c r="X240" s="8">
        <f t="shared" si="36"/>
        <v>0</v>
      </c>
      <c r="Y240" s="32">
        <f>(IFERROR(INDEX('Normalized Scores'!AT$5:AT$1048576,MATCH($D240,'Normalized Scores'!$A$5:$A$1048576,)),"")*Summary!$B$12)*100</f>
        <v>2.5033195706117941</v>
      </c>
      <c r="Z240" s="8">
        <f t="shared" si="37"/>
        <v>2.5033195706117941</v>
      </c>
      <c r="AA240" s="33">
        <f>(IFERROR(INDEX('Normalized Scores'!AV$5:AV$1048576,MATCH($D240,'Normalized Scores'!$A$5:$A$1048576,)),"")*Summary!$B$13)*100</f>
        <v>0</v>
      </c>
      <c r="AB240" s="10">
        <f t="shared" si="38"/>
        <v>0</v>
      </c>
      <c r="AC240" s="34">
        <f>(IFERROR(INDEX('Normalized Scores'!BA$5:BA$1048576,MATCH($D240,'Normalized Scores'!$A$5:$A$1048576,)),"")*Summary!$B$14)*100</f>
        <v>5.2237741940927576</v>
      </c>
      <c r="AD240" s="14">
        <f t="shared" si="39"/>
        <v>5.2237741940927576</v>
      </c>
    </row>
    <row r="241" spans="4:30">
      <c r="D241" s="8" t="str">
        <v>Hrnt3a1</v>
      </c>
      <c r="E241" s="9" t="str">
        <f>IFERROR(INDEX('Normalized Scores'!B$5:B$1048576,MATCH($D241,'Normalized Scores'!$A$5:$A$1048576,)),"")</f>
        <v>The Metropolitan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55 and Lipscomb Rd to an acceptable LOS in the peak period and direction while also providing facilities for pedestrians and bicyclists.</v>
      </c>
      <c r="F241" s="12" t="str">
        <f>IFERROR(INDEX('Normalized Scores'!C$5:C$1048576,MATCH($D241,'Normalized Scores'!$A$5:$A$1048576,)),"")</f>
        <v>Widening</v>
      </c>
      <c r="G241" s="79" t="str">
        <f>IFERROR(INDEX('Normalized Scores'!D$5:D$1048576,MATCH($D241,'Normalized Scores'!$A$5:$A$1048576,)),"")</f>
        <v>Harnett</v>
      </c>
      <c r="H241" s="79" t="str">
        <f>IFERROR(INDEX('Normalized Scores'!E$5:E$1048576,MATCH($D241,'Normalized Scores'!$A$5:$A$1048576,)),"")</f>
        <v>Regional</v>
      </c>
      <c r="I241" s="79">
        <f>IFERROR(INDEX('Normalized Scores'!F$5:F$1048576,MATCH($D241,'Normalized Scores'!$A$5:$A$1048576,)),"")</f>
        <v>239</v>
      </c>
      <c r="J241" s="79">
        <f>IFERROR(INDEX('Normalized Scores'!G$5:G$1048576,MATCH($D241,'Normalized Scores'!$A$5:$A$1048576,)),"")</f>
        <v>358.11747328563598</v>
      </c>
      <c r="K241" s="36">
        <f>(IFERROR(INDEX('Normalized Scores'!H$5:H$1048576,MATCH($D241,'Normalized Scores'!$A$5:$A$1048576,)),"")*100)</f>
        <v>35.379488920715083</v>
      </c>
      <c r="L241" s="20">
        <f t="shared" si="30"/>
        <v>35.379488920715083</v>
      </c>
      <c r="M241" s="26">
        <f>(IFERROR(INDEX('Normalized Scores'!J$5:J$1048576,MATCH($D241,'Normalized Scores'!$A$5:$A$1048576,)),"")*Summary!$B$6)*100</f>
        <v>6.8363636363636404</v>
      </c>
      <c r="N241" s="20">
        <f t="shared" si="31"/>
        <v>6.8363636363636404</v>
      </c>
      <c r="O241" s="27">
        <f>(IFERROR(INDEX('Normalized Scores'!L$5:L$1048576,MATCH($D241,'Normalized Scores'!$A$5:$A$1048576,)),"")*Summary!$B$7)*100</f>
        <v>2.3300936888714694</v>
      </c>
      <c r="P241" s="20">
        <f t="shared" si="32"/>
        <v>2.3300936888714694</v>
      </c>
      <c r="Q241" s="28">
        <f>(IFERROR(INDEX('Normalized Scores'!R$5:R$1048576,MATCH($D241,'Normalized Scores'!$A$5:$A$1048576,)),"")*Summary!$B$8)*100</f>
        <v>10.016190375740036</v>
      </c>
      <c r="R241" s="20">
        <f t="shared" si="33"/>
        <v>10.016190375740036</v>
      </c>
      <c r="S241" s="29">
        <f>(IFERROR(INDEX('Normalized Scores'!Z$5:Z$1048576,MATCH($D241,'Normalized Scores'!$A$5:$A$1048576,)),"")*Summary!$B$9)*100</f>
        <v>4.8847986742152969</v>
      </c>
      <c r="T241" s="8">
        <f t="shared" si="34"/>
        <v>4.8847986742152969</v>
      </c>
      <c r="U241" s="30">
        <f>(IFERROR(INDEX('Normalized Scores'!AL$5:AL$1048576,MATCH($D241,'Normalized Scores'!$A$5:$A$1048576,)),"")*Summary!$B$10)*100</f>
        <v>2.3745407587904754</v>
      </c>
      <c r="V241" s="8">
        <f t="shared" si="35"/>
        <v>2.3745407587904754</v>
      </c>
      <c r="W241" s="31">
        <f>(IFERROR(INDEX('Normalized Scores'!AR$5:AR$1048576,MATCH($D241,'Normalized Scores'!$A$5:$A$1048576,)),"")*Summary!$B$11)*100</f>
        <v>0</v>
      </c>
      <c r="X241" s="8">
        <f t="shared" si="36"/>
        <v>0</v>
      </c>
      <c r="Y241" s="32">
        <f>(IFERROR(INDEX('Normalized Scores'!AT$5:AT$1048576,MATCH($D241,'Normalized Scores'!$A$5:$A$1048576,)),"")*Summary!$B$12)*100</f>
        <v>2.6047527848249343</v>
      </c>
      <c r="Z241" s="8">
        <f t="shared" si="37"/>
        <v>2.6047527848249343</v>
      </c>
      <c r="AA241" s="33">
        <f>(IFERROR(INDEX('Normalized Scores'!AV$5:AV$1048576,MATCH($D241,'Normalized Scores'!$A$5:$A$1048576,)),"")*Summary!$B$13)*100</f>
        <v>0</v>
      </c>
      <c r="AB241" s="10">
        <f t="shared" si="38"/>
        <v>0</v>
      </c>
      <c r="AC241" s="34">
        <f>(IFERROR(INDEX('Normalized Scores'!BA$5:BA$1048576,MATCH($D241,'Normalized Scores'!$A$5:$A$1048576,)),"")*Summary!$B$14)*100</f>
        <v>6.3327490019092272</v>
      </c>
      <c r="AD241" s="14">
        <f t="shared" si="39"/>
        <v>6.3327490019092272</v>
      </c>
    </row>
    <row r="242" spans="4:30">
      <c r="D242" s="8" t="str">
        <v>F44b1</v>
      </c>
      <c r="E242" s="9" t="str">
        <f>IFERROR(INDEX('Normalized Scores'!B$5:B$1048576,MATCH($D242,'Normalized Scores'!$A$5:$A$1048576,)),"")</f>
        <v>The Metropolitan Transportation Plan identifies the areas adjacent to I-40 at Cleveland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242" s="12" t="str">
        <f>IFERROR(INDEX('Normalized Scores'!C$5:C$1048576,MATCH($D242,'Normalized Scores'!$A$5:$A$1048576,)),"")</f>
        <v>Interchange</v>
      </c>
      <c r="G242" s="79" t="str">
        <f>IFERROR(INDEX('Normalized Scores'!D$5:D$1048576,MATCH($D242,'Normalized Scores'!$A$5:$A$1048576,)),"")</f>
        <v>Johnston</v>
      </c>
      <c r="H242" s="79" t="str">
        <f>IFERROR(INDEX('Normalized Scores'!E$5:E$1048576,MATCH($D242,'Normalized Scores'!$A$5:$A$1048576,)),"")</f>
        <v>Statewide</v>
      </c>
      <c r="I242" s="79">
        <f>IFERROR(INDEX('Normalized Scores'!F$5:F$1048576,MATCH($D242,'Normalized Scores'!$A$5:$A$1048576,)),"")</f>
        <v>240</v>
      </c>
      <c r="J242" s="79">
        <f>IFERROR(INDEX('Normalized Scores'!G$5:G$1048576,MATCH($D242,'Normalized Scores'!$A$5:$A$1048576,)),"")</f>
        <v>0</v>
      </c>
      <c r="K242" s="36">
        <f>(IFERROR(INDEX('Normalized Scores'!H$5:H$1048576,MATCH($D242,'Normalized Scores'!$A$5:$A$1048576,)),"")*100)</f>
        <v>35.37418171025304</v>
      </c>
      <c r="L242" s="20">
        <f t="shared" si="30"/>
        <v>35.37418171025304</v>
      </c>
      <c r="M242" s="26">
        <f>(IFERROR(INDEX('Normalized Scores'!J$5:J$1048576,MATCH($D242,'Normalized Scores'!$A$5:$A$1048576,)),"")*Summary!$B$6)*100</f>
        <v>2.41422980194274</v>
      </c>
      <c r="N242" s="20">
        <f t="shared" si="31"/>
        <v>2.41422980194274</v>
      </c>
      <c r="O242" s="27">
        <f>(IFERROR(INDEX('Normalized Scores'!L$5:L$1048576,MATCH($D242,'Normalized Scores'!$A$5:$A$1048576,)),"")*Summary!$B$7)*100</f>
        <v>0</v>
      </c>
      <c r="P242" s="20">
        <f t="shared" si="32"/>
        <v>0</v>
      </c>
      <c r="Q242" s="28">
        <f>(IFERROR(INDEX('Normalized Scores'!R$5:R$1048576,MATCH($D242,'Normalized Scores'!$A$5:$A$1048576,)),"")*Summary!$B$8)*100</f>
        <v>18.231407963448099</v>
      </c>
      <c r="R242" s="20">
        <f t="shared" si="33"/>
        <v>18.231407963448099</v>
      </c>
      <c r="S242" s="29">
        <f>(IFERROR(INDEX('Normalized Scores'!Z$5:Z$1048576,MATCH($D242,'Normalized Scores'!$A$5:$A$1048576,)),"")*Summary!$B$9)*100</f>
        <v>6.0576012656631244</v>
      </c>
      <c r="T242" s="8">
        <f t="shared" si="34"/>
        <v>6.0576012656631244</v>
      </c>
      <c r="U242" s="30">
        <f>(IFERROR(INDEX('Normalized Scores'!AL$5:AL$1048576,MATCH($D242,'Normalized Scores'!$A$5:$A$1048576,)),"")*Summary!$B$10)*100</f>
        <v>0</v>
      </c>
      <c r="V242" s="8">
        <f t="shared" si="35"/>
        <v>0</v>
      </c>
      <c r="W242" s="31">
        <f>(IFERROR(INDEX('Normalized Scores'!AR$5:AR$1048576,MATCH($D242,'Normalized Scores'!$A$5:$A$1048576,)),"")*Summary!$B$11)*100</f>
        <v>0</v>
      </c>
      <c r="X242" s="8">
        <f t="shared" si="36"/>
        <v>0</v>
      </c>
      <c r="Y242" s="32">
        <f>(IFERROR(INDEX('Normalized Scores'!AT$5:AT$1048576,MATCH($D242,'Normalized Scores'!$A$5:$A$1048576,)),"")*Summary!$B$12)*100</f>
        <v>2.3701443460677281</v>
      </c>
      <c r="Z242" s="8">
        <f t="shared" si="37"/>
        <v>2.3701443460677281</v>
      </c>
      <c r="AA242" s="33">
        <f>(IFERROR(INDEX('Normalized Scores'!AV$5:AV$1048576,MATCH($D242,'Normalized Scores'!$A$5:$A$1048576,)),"")*Summary!$B$13)*100</f>
        <v>0</v>
      </c>
      <c r="AB242" s="10">
        <f t="shared" si="38"/>
        <v>0</v>
      </c>
      <c r="AC242" s="34">
        <f>(IFERROR(INDEX('Normalized Scores'!BA$5:BA$1048576,MATCH($D242,'Normalized Scores'!$A$5:$A$1048576,)),"")*Summary!$B$14)*100</f>
        <v>6.3007983331313442</v>
      </c>
      <c r="AD242" s="14">
        <f t="shared" si="39"/>
        <v>6.3007983331313442</v>
      </c>
    </row>
    <row r="243" spans="4:30">
      <c r="D243" s="8" t="str">
        <v>Jhns15</v>
      </c>
      <c r="E243" s="9" t="str">
        <f>IFERROR(INDEX('Normalized Scores'!B$5:B$1048576,MATCH($D243,'Normalized Scores'!$A$5:$A$1048576,)),"")</f>
        <v>The Metropolitan Transportation Plan includes the goal of improving mobility within the region, which is defined as the provision of transportation infrastructure for all vehicles and pedestrians. NC 42 currently is operating at an unacceptable LOS and is expected to worsen in the future. The purpose of this project is to improve mobility along NC 42 between Buffalo Rd and CAMPO Boundary to an acceptable LOS in the peak period and direction while also providing facilities for pedestrians and bicyclists.</v>
      </c>
      <c r="F243" s="12" t="str">
        <f>IFERROR(INDEX('Normalized Scores'!C$5:C$1048576,MATCH($D243,'Normalized Scores'!$A$5:$A$1048576,)),"")</f>
        <v>TSM</v>
      </c>
      <c r="G243" s="79" t="str">
        <f>IFERROR(INDEX('Normalized Scores'!D$5:D$1048576,MATCH($D243,'Normalized Scores'!$A$5:$A$1048576,)),"")</f>
        <v>Johnston</v>
      </c>
      <c r="H243" s="79" t="str">
        <f>IFERROR(INDEX('Normalized Scores'!E$5:E$1048576,MATCH($D243,'Normalized Scores'!$A$5:$A$1048576,)),"")</f>
        <v>Regional</v>
      </c>
      <c r="I243" s="79">
        <f>IFERROR(INDEX('Normalized Scores'!F$5:F$1048576,MATCH($D243,'Normalized Scores'!$A$5:$A$1048576,)),"")</f>
        <v>241</v>
      </c>
      <c r="J243" s="79">
        <f>IFERROR(INDEX('Normalized Scores'!G$5:G$1048576,MATCH($D243,'Normalized Scores'!$A$5:$A$1048576,)),"")</f>
        <v>0</v>
      </c>
      <c r="K243" s="36">
        <f>(IFERROR(INDEX('Normalized Scores'!H$5:H$1048576,MATCH($D243,'Normalized Scores'!$A$5:$A$1048576,)),"")*100)</f>
        <v>35.276377130196501</v>
      </c>
      <c r="L243" s="20">
        <f t="shared" si="30"/>
        <v>35.276377130196501</v>
      </c>
      <c r="M243" s="26">
        <f>(IFERROR(INDEX('Normalized Scores'!J$5:J$1048576,MATCH($D243,'Normalized Scores'!$A$5:$A$1048576,)),"")*Summary!$B$6)*100</f>
        <v>7.6077965543345005</v>
      </c>
      <c r="N243" s="20">
        <f t="shared" si="31"/>
        <v>7.6077965543345005</v>
      </c>
      <c r="O243" s="27">
        <f>(IFERROR(INDEX('Normalized Scores'!L$5:L$1048576,MATCH($D243,'Normalized Scores'!$A$5:$A$1048576,)),"")*Summary!$B$7)*100</f>
        <v>1.4178197713981973</v>
      </c>
      <c r="P243" s="20">
        <f t="shared" si="32"/>
        <v>1.4178197713981973</v>
      </c>
      <c r="Q243" s="28">
        <f>(IFERROR(INDEX('Normalized Scores'!R$5:R$1048576,MATCH($D243,'Normalized Scores'!$A$5:$A$1048576,)),"")*Summary!$B$8)*100</f>
        <v>9.7441382554504727</v>
      </c>
      <c r="R243" s="20">
        <f t="shared" si="33"/>
        <v>9.7441382554504727</v>
      </c>
      <c r="S243" s="29">
        <f>(IFERROR(INDEX('Normalized Scores'!Z$5:Z$1048576,MATCH($D243,'Normalized Scores'!$A$5:$A$1048576,)),"")*Summary!$B$9)*100</f>
        <v>3.8929303894280189</v>
      </c>
      <c r="T243" s="8">
        <f t="shared" si="34"/>
        <v>3.8929303894280189</v>
      </c>
      <c r="U243" s="30">
        <f>(IFERROR(INDEX('Normalized Scores'!AL$5:AL$1048576,MATCH($D243,'Normalized Scores'!$A$5:$A$1048576,)),"")*Summary!$B$10)*100</f>
        <v>6.128696835593221</v>
      </c>
      <c r="V243" s="8">
        <f t="shared" si="35"/>
        <v>6.128696835593221</v>
      </c>
      <c r="W243" s="31">
        <f>(IFERROR(INDEX('Normalized Scores'!AR$5:AR$1048576,MATCH($D243,'Normalized Scores'!$A$5:$A$1048576,)),"")*Summary!$B$11)*100</f>
        <v>0</v>
      </c>
      <c r="X243" s="8">
        <f t="shared" si="36"/>
        <v>0</v>
      </c>
      <c r="Y243" s="32">
        <f>(IFERROR(INDEX('Normalized Scores'!AT$5:AT$1048576,MATCH($D243,'Normalized Scores'!$A$5:$A$1048576,)),"")*Summary!$B$12)*100</f>
        <v>2.6425034379916159</v>
      </c>
      <c r="Z243" s="8">
        <f t="shared" si="37"/>
        <v>2.6425034379916159</v>
      </c>
      <c r="AA243" s="33">
        <f>(IFERROR(INDEX('Normalized Scores'!AV$5:AV$1048576,MATCH($D243,'Normalized Scores'!$A$5:$A$1048576,)),"")*Summary!$B$13)*100</f>
        <v>0</v>
      </c>
      <c r="AB243" s="10">
        <f t="shared" si="38"/>
        <v>0</v>
      </c>
      <c r="AC243" s="34">
        <f>(IFERROR(INDEX('Normalized Scores'!BA$5:BA$1048576,MATCH($D243,'Normalized Scores'!$A$5:$A$1048576,)),"")*Summary!$B$14)*100</f>
        <v>3.8424918860004711</v>
      </c>
      <c r="AD243" s="14">
        <f t="shared" si="39"/>
        <v>3.8424918860004711</v>
      </c>
    </row>
    <row r="244" spans="4:30">
      <c r="D244" s="8" t="str">
        <v>A768</v>
      </c>
      <c r="E244" s="9" t="str">
        <f>IFERROR(INDEX('Normalized Scores'!B$5:B$1048576,MATCH($D244,'Normalized Scores'!$A$5:$A$1048576,)),"")</f>
        <v>The Metropolitan Transportation Plan includes the goal of improving mobility within the region, which is defined as the provision of transportation infrastructure for all vehicles and pedestrians. AThe purpose of this project is to improve mobility along Averette Rd between NC 98 and Oak Grove Church Rd to an acceptable LOS in the peak period and direction while also providing facilities for pedestrians and bicyclists.</v>
      </c>
      <c r="F244" s="12" t="str">
        <f>IFERROR(INDEX('Normalized Scores'!C$5:C$1048576,MATCH($D244,'Normalized Scores'!$A$5:$A$1048576,)),"")</f>
        <v>Center Turn Lane</v>
      </c>
      <c r="G244" s="79" t="str">
        <f>IFERROR(INDEX('Normalized Scores'!D$5:D$1048576,MATCH($D244,'Normalized Scores'!$A$5:$A$1048576,)),"")</f>
        <v>Wake</v>
      </c>
      <c r="H244" s="79" t="str">
        <f>IFERROR(INDEX('Normalized Scores'!E$5:E$1048576,MATCH($D244,'Normalized Scores'!$A$5:$A$1048576,)),"")</f>
        <v>Division</v>
      </c>
      <c r="I244" s="79">
        <f>IFERROR(INDEX('Normalized Scores'!F$5:F$1048576,MATCH($D244,'Normalized Scores'!$A$5:$A$1048576,)),"")</f>
        <v>242</v>
      </c>
      <c r="J244" s="79">
        <f>IFERROR(INDEX('Normalized Scores'!G$5:G$1048576,MATCH($D244,'Normalized Scores'!$A$5:$A$1048576,)),"")</f>
        <v>41.429480897490102</v>
      </c>
      <c r="K244" s="36">
        <f>(IFERROR(INDEX('Normalized Scores'!H$5:H$1048576,MATCH($D244,'Normalized Scores'!$A$5:$A$1048576,)),"")*100)</f>
        <v>35.25193006901349</v>
      </c>
      <c r="L244" s="20">
        <f t="shared" si="30"/>
        <v>35.25193006901349</v>
      </c>
      <c r="M244" s="26">
        <f>(IFERROR(INDEX('Normalized Scores'!J$5:J$1048576,MATCH($D244,'Normalized Scores'!$A$5:$A$1048576,)),"")*Summary!$B$6)*100</f>
        <v>7.1645944356309403</v>
      </c>
      <c r="N244" s="20">
        <f t="shared" si="31"/>
        <v>7.1645944356309403</v>
      </c>
      <c r="O244" s="27">
        <f>(IFERROR(INDEX('Normalized Scores'!L$5:L$1048576,MATCH($D244,'Normalized Scores'!$A$5:$A$1048576,)),"")*Summary!$B$7)*100</f>
        <v>1.6352221578685284</v>
      </c>
      <c r="P244" s="20">
        <f t="shared" si="32"/>
        <v>1.6352221578685284</v>
      </c>
      <c r="Q244" s="28">
        <f>(IFERROR(INDEX('Normalized Scores'!R$5:R$1048576,MATCH($D244,'Normalized Scores'!$A$5:$A$1048576,)),"")*Summary!$B$8)*100</f>
        <v>6.6265953577329286</v>
      </c>
      <c r="R244" s="20">
        <f t="shared" si="33"/>
        <v>6.6265953577329286</v>
      </c>
      <c r="S244" s="29">
        <f>(IFERROR(INDEX('Normalized Scores'!Z$5:Z$1048576,MATCH($D244,'Normalized Scores'!$A$5:$A$1048576,)),"")*Summary!$B$9)*100</f>
        <v>2.5249372220495192</v>
      </c>
      <c r="T244" s="8">
        <f t="shared" si="34"/>
        <v>2.5249372220495192</v>
      </c>
      <c r="U244" s="30">
        <f>(IFERROR(INDEX('Normalized Scores'!AL$5:AL$1048576,MATCH($D244,'Normalized Scores'!$A$5:$A$1048576,)),"")*Summary!$B$10)*100</f>
        <v>8.7472917090515132</v>
      </c>
      <c r="V244" s="8">
        <f t="shared" si="35"/>
        <v>8.7472917090515132</v>
      </c>
      <c r="W244" s="31">
        <f>(IFERROR(INDEX('Normalized Scores'!AR$5:AR$1048576,MATCH($D244,'Normalized Scores'!$A$5:$A$1048576,)),"")*Summary!$B$11)*100</f>
        <v>0</v>
      </c>
      <c r="X244" s="8">
        <f t="shared" si="36"/>
        <v>0</v>
      </c>
      <c r="Y244" s="32">
        <f>(IFERROR(INDEX('Normalized Scores'!AT$5:AT$1048576,MATCH($D244,'Normalized Scores'!$A$5:$A$1048576,)),"")*Summary!$B$12)*100</f>
        <v>2.6231056964153012</v>
      </c>
      <c r="Z244" s="8">
        <f t="shared" si="37"/>
        <v>2.6231056964153012</v>
      </c>
      <c r="AA244" s="33">
        <f>(IFERROR(INDEX('Normalized Scores'!AV$5:AV$1048576,MATCH($D244,'Normalized Scores'!$A$5:$A$1048576,)),"")*Summary!$B$13)*100</f>
        <v>0</v>
      </c>
      <c r="AB244" s="10">
        <f t="shared" si="38"/>
        <v>0</v>
      </c>
      <c r="AC244" s="34">
        <f>(IFERROR(INDEX('Normalized Scores'!BA$5:BA$1048576,MATCH($D244,'Normalized Scores'!$A$5:$A$1048576,)),"")*Summary!$B$14)*100</f>
        <v>5.9301834902647643</v>
      </c>
      <c r="AD244" s="14">
        <f t="shared" si="39"/>
        <v>5.9301834902647643</v>
      </c>
    </row>
    <row r="245" spans="4:30">
      <c r="D245" s="8" t="str">
        <v>Hrnt2a</v>
      </c>
      <c r="E245" s="9" t="str">
        <f>IFERROR(INDEX('Normalized Scores'!B$5:B$1048576,MATCH($D245,'Normalized Scores'!$A$5:$A$1048576,)),"")</f>
        <v>NC 210 is proposed to be a 2 lane Minor Thoroughfare between NC 55 and Angier Western Bypass. An AADT of 7000 is expected in the planning horizon year (2055) which would cause NC 210 to operate inefficiently in 2055. The purpose of this project is to reduce congestion so NC 210 will operate more efficiently in 2055</v>
      </c>
      <c r="F245" s="12" t="str">
        <f>IFERROR(INDEX('Normalized Scores'!C$5:C$1048576,MATCH($D245,'Normalized Scores'!$A$5:$A$1048576,)),"")</f>
        <v>Center Turn Lane</v>
      </c>
      <c r="G245" s="79" t="str">
        <f>IFERROR(INDEX('Normalized Scores'!D$5:D$1048576,MATCH($D245,'Normalized Scores'!$A$5:$A$1048576,)),"")</f>
        <v>Harnett</v>
      </c>
      <c r="H245" s="79" t="str">
        <f>IFERROR(INDEX('Normalized Scores'!E$5:E$1048576,MATCH($D245,'Normalized Scores'!$A$5:$A$1048576,)),"")</f>
        <v>Regional</v>
      </c>
      <c r="I245" s="79">
        <f>IFERROR(INDEX('Normalized Scores'!F$5:F$1048576,MATCH($D245,'Normalized Scores'!$A$5:$A$1048576,)),"")</f>
        <v>243</v>
      </c>
      <c r="J245" s="79">
        <f>IFERROR(INDEX('Normalized Scores'!G$5:G$1048576,MATCH($D245,'Normalized Scores'!$A$5:$A$1048576,)),"")</f>
        <v>2432.53971160322</v>
      </c>
      <c r="K245" s="36">
        <f>(IFERROR(INDEX('Normalized Scores'!H$5:H$1048576,MATCH($D245,'Normalized Scores'!$A$5:$A$1048576,)),"")*100)</f>
        <v>35.241448068505996</v>
      </c>
      <c r="L245" s="20">
        <f t="shared" si="30"/>
        <v>35.241448068505996</v>
      </c>
      <c r="M245" s="26">
        <f>(IFERROR(INDEX('Normalized Scores'!J$5:J$1048576,MATCH($D245,'Normalized Scores'!$A$5:$A$1048576,)),"")*Summary!$B$6)*100</f>
        <v>4.4284922985432402</v>
      </c>
      <c r="N245" s="20">
        <f t="shared" si="31"/>
        <v>4.4284922985432402</v>
      </c>
      <c r="O245" s="27">
        <f>(IFERROR(INDEX('Normalized Scores'!L$5:L$1048576,MATCH($D245,'Normalized Scores'!$A$5:$A$1048576,)),"")*Summary!$B$7)*100</f>
        <v>4.5794194380961271</v>
      </c>
      <c r="P245" s="20">
        <f t="shared" si="32"/>
        <v>4.5794194380961271</v>
      </c>
      <c r="Q245" s="28">
        <f>(IFERROR(INDEX('Normalized Scores'!R$5:R$1048576,MATCH($D245,'Normalized Scores'!$A$5:$A$1048576,)),"")*Summary!$B$8)*100</f>
        <v>11.21809056760952</v>
      </c>
      <c r="R245" s="20">
        <f t="shared" si="33"/>
        <v>11.21809056760952</v>
      </c>
      <c r="S245" s="29">
        <f>(IFERROR(INDEX('Normalized Scores'!Z$5:Z$1048576,MATCH($D245,'Normalized Scores'!$A$5:$A$1048576,)),"")*Summary!$B$9)*100</f>
        <v>4.8197342835985948</v>
      </c>
      <c r="T245" s="8">
        <f t="shared" si="34"/>
        <v>4.8197342835985948</v>
      </c>
      <c r="U245" s="30">
        <f>(IFERROR(INDEX('Normalized Scores'!AL$5:AL$1048576,MATCH($D245,'Normalized Scores'!$A$5:$A$1048576,)),"")*Summary!$B$10)*100</f>
        <v>1.3238477130432311</v>
      </c>
      <c r="V245" s="8">
        <f t="shared" si="35"/>
        <v>1.3238477130432311</v>
      </c>
      <c r="W245" s="31">
        <f>(IFERROR(INDEX('Normalized Scores'!AR$5:AR$1048576,MATCH($D245,'Normalized Scores'!$A$5:$A$1048576,)),"")*Summary!$B$11)*100</f>
        <v>0</v>
      </c>
      <c r="X245" s="8">
        <f t="shared" si="36"/>
        <v>0</v>
      </c>
      <c r="Y245" s="32">
        <f>(IFERROR(INDEX('Normalized Scores'!AT$5:AT$1048576,MATCH($D245,'Normalized Scores'!$A$5:$A$1048576,)),"")*Summary!$B$12)*100</f>
        <v>2.7964440925040033</v>
      </c>
      <c r="Z245" s="8">
        <f t="shared" si="37"/>
        <v>2.7964440925040033</v>
      </c>
      <c r="AA245" s="33">
        <f>(IFERROR(INDEX('Normalized Scores'!AV$5:AV$1048576,MATCH($D245,'Normalized Scores'!$A$5:$A$1048576,)),"")*Summary!$B$13)*100</f>
        <v>0</v>
      </c>
      <c r="AB245" s="10">
        <f t="shared" si="38"/>
        <v>0</v>
      </c>
      <c r="AC245" s="34">
        <f>(IFERROR(INDEX('Normalized Scores'!BA$5:BA$1048576,MATCH($D245,'Normalized Scores'!$A$5:$A$1048576,)),"")*Summary!$B$14)*100</f>
        <v>6.0754196751112746</v>
      </c>
      <c r="AD245" s="14">
        <f t="shared" si="39"/>
        <v>6.0754196751112746</v>
      </c>
    </row>
    <row r="246" spans="4:30">
      <c r="D246" s="8" t="str">
        <v>Grnv22b</v>
      </c>
      <c r="E246" s="9" t="str">
        <f>IFERROR(INDEX('Normalized Scores'!B$5:B$1048576,MATCH($D246,'Normalized Scores'!$A$5:$A$1048576,)),"")</f>
        <v>NC 56  is proposed to be a 4 lane Boulevard between Hester Rd and W of Wes Sandling Rd. An AADT of 14000 is expected in the planning horizon year (2055) which would cause NC 56  to operate inefficiently in 2055. The purpose of this project is to reduce congestion so NC 56  will operate more efficiently in 2055</v>
      </c>
      <c r="F246" s="12" t="str">
        <f>IFERROR(INDEX('Normalized Scores'!C$5:C$1048576,MATCH($D246,'Normalized Scores'!$A$5:$A$1048576,)),"")</f>
        <v>Widening</v>
      </c>
      <c r="G246" s="79" t="str">
        <f>IFERROR(INDEX('Normalized Scores'!D$5:D$1048576,MATCH($D246,'Normalized Scores'!$A$5:$A$1048576,)),"")</f>
        <v>Granville</v>
      </c>
      <c r="H246" s="79" t="str">
        <f>IFERROR(INDEX('Normalized Scores'!E$5:E$1048576,MATCH($D246,'Normalized Scores'!$A$5:$A$1048576,)),"")</f>
        <v>Regional</v>
      </c>
      <c r="I246" s="79">
        <f>IFERROR(INDEX('Normalized Scores'!F$5:F$1048576,MATCH($D246,'Normalized Scores'!$A$5:$A$1048576,)),"")</f>
        <v>244</v>
      </c>
      <c r="J246" s="79">
        <f>IFERROR(INDEX('Normalized Scores'!G$5:G$1048576,MATCH($D246,'Normalized Scores'!$A$5:$A$1048576,)),"")</f>
        <v>421.00892717470703</v>
      </c>
      <c r="K246" s="36">
        <f>(IFERROR(INDEX('Normalized Scores'!H$5:H$1048576,MATCH($D246,'Normalized Scores'!$A$5:$A$1048576,)),"")*100)</f>
        <v>35.193510745748618</v>
      </c>
      <c r="L246" s="20">
        <f t="shared" si="30"/>
        <v>35.193510745748618</v>
      </c>
      <c r="M246" s="26">
        <f>(IFERROR(INDEX('Normalized Scores'!J$5:J$1048576,MATCH($D246,'Normalized Scores'!$A$5:$A$1048576,)),"")*Summary!$B$6)*100</f>
        <v>11.666459687794839</v>
      </c>
      <c r="N246" s="20">
        <f t="shared" si="31"/>
        <v>11.666459687794839</v>
      </c>
      <c r="O246" s="27">
        <f>(IFERROR(INDEX('Normalized Scores'!L$5:L$1048576,MATCH($D246,'Normalized Scores'!$A$5:$A$1048576,)),"")*Summary!$B$7)*100</f>
        <v>1.4281921079259181</v>
      </c>
      <c r="P246" s="20">
        <f t="shared" si="32"/>
        <v>1.4281921079259181</v>
      </c>
      <c r="Q246" s="28">
        <f>(IFERROR(INDEX('Normalized Scores'!R$5:R$1048576,MATCH($D246,'Normalized Scores'!$A$5:$A$1048576,)),"")*Summary!$B$8)*100</f>
        <v>10.457633663508876</v>
      </c>
      <c r="R246" s="20">
        <f t="shared" si="33"/>
        <v>10.457633663508876</v>
      </c>
      <c r="S246" s="29">
        <f>(IFERROR(INDEX('Normalized Scores'!Z$5:Z$1048576,MATCH($D246,'Normalized Scores'!$A$5:$A$1048576,)),"")*Summary!$B$9)*100</f>
        <v>3.6247357707455254</v>
      </c>
      <c r="T246" s="8">
        <f t="shared" si="34"/>
        <v>3.6247357707455254</v>
      </c>
      <c r="U246" s="30">
        <f>(IFERROR(INDEX('Normalized Scores'!AL$5:AL$1048576,MATCH($D246,'Normalized Scores'!$A$5:$A$1048576,)),"")*Summary!$B$10)*100</f>
        <v>0</v>
      </c>
      <c r="V246" s="8">
        <f t="shared" si="35"/>
        <v>0</v>
      </c>
      <c r="W246" s="31">
        <f>(IFERROR(INDEX('Normalized Scores'!AR$5:AR$1048576,MATCH($D246,'Normalized Scores'!$A$5:$A$1048576,)),"")*Summary!$B$11)*100</f>
        <v>0</v>
      </c>
      <c r="X246" s="8">
        <f t="shared" si="36"/>
        <v>0</v>
      </c>
      <c r="Y246" s="32">
        <f>(IFERROR(INDEX('Normalized Scores'!AT$5:AT$1048576,MATCH($D246,'Normalized Scores'!$A$5:$A$1048576,)),"")*Summary!$B$12)*100</f>
        <v>2.6968130805466077</v>
      </c>
      <c r="Z246" s="8">
        <f t="shared" si="37"/>
        <v>2.6968130805466077</v>
      </c>
      <c r="AA246" s="33">
        <f>(IFERROR(INDEX('Normalized Scores'!AV$5:AV$1048576,MATCH($D246,'Normalized Scores'!$A$5:$A$1048576,)),"")*Summary!$B$13)*100</f>
        <v>0</v>
      </c>
      <c r="AB246" s="10">
        <f t="shared" si="38"/>
        <v>0</v>
      </c>
      <c r="AC246" s="34">
        <f>(IFERROR(INDEX('Normalized Scores'!BA$5:BA$1048576,MATCH($D246,'Normalized Scores'!$A$5:$A$1048576,)),"")*Summary!$B$14)*100</f>
        <v>5.3196764352268548</v>
      </c>
      <c r="AD246" s="14">
        <f t="shared" si="39"/>
        <v>5.3196764352268548</v>
      </c>
    </row>
    <row r="247" spans="4:30">
      <c r="D247" s="8" t="str">
        <v>A535c</v>
      </c>
      <c r="E247" s="9" t="str">
        <f>IFERROR(INDEX('Normalized Scores'!B$5:B$1048576,MATCH($D247,'Normalized Scores'!$A$5:$A$1048576,)),"")</f>
        <v>NC 42 Widening is proposed to be a 4 lane Major Thoroughfare between Christian Light Rd and Cass Holt Rd. An AADT of 3000 is expected in the planning horizon year (2055) which would cause NC 42 Widening to operate inefficiently in 2055. The purpose of this project is to reduce congestion so NC 42 Widening will operate more efficiently in 2055</v>
      </c>
      <c r="F247" s="12" t="str">
        <f>IFERROR(INDEX('Normalized Scores'!C$5:C$1048576,MATCH($D247,'Normalized Scores'!$A$5:$A$1048576,)),"")</f>
        <v>Widening</v>
      </c>
      <c r="G247" s="79" t="str">
        <f>IFERROR(INDEX('Normalized Scores'!D$5:D$1048576,MATCH($D247,'Normalized Scores'!$A$5:$A$1048576,)),"")</f>
        <v>Harnett</v>
      </c>
      <c r="H247" s="79" t="str">
        <f>IFERROR(INDEX('Normalized Scores'!E$5:E$1048576,MATCH($D247,'Normalized Scores'!$A$5:$A$1048576,)),"")</f>
        <v>Regional</v>
      </c>
      <c r="I247" s="79">
        <f>IFERROR(INDEX('Normalized Scores'!F$5:F$1048576,MATCH($D247,'Normalized Scores'!$A$5:$A$1048576,)),"")</f>
        <v>245</v>
      </c>
      <c r="J247" s="79">
        <f>IFERROR(INDEX('Normalized Scores'!G$5:G$1048576,MATCH($D247,'Normalized Scores'!$A$5:$A$1048576,)),"")</f>
        <v>2669.2191964072499</v>
      </c>
      <c r="K247" s="36">
        <f>(IFERROR(INDEX('Normalized Scores'!H$5:H$1048576,MATCH($D247,'Normalized Scores'!$A$5:$A$1048576,)),"")*100)</f>
        <v>35.157464112975752</v>
      </c>
      <c r="L247" s="20">
        <f t="shared" si="30"/>
        <v>35.157464112975752</v>
      </c>
      <c r="M247" s="26">
        <f>(IFERROR(INDEX('Normalized Scores'!J$5:J$1048576,MATCH($D247,'Normalized Scores'!$A$5:$A$1048576,)),"")*Summary!$B$6)*100</f>
        <v>10.5964569039695</v>
      </c>
      <c r="N247" s="20">
        <f t="shared" si="31"/>
        <v>10.5964569039695</v>
      </c>
      <c r="O247" s="27">
        <f>(IFERROR(INDEX('Normalized Scores'!L$5:L$1048576,MATCH($D247,'Normalized Scores'!$A$5:$A$1048576,)),"")*Summary!$B$7)*100</f>
        <v>2.4432293316614007</v>
      </c>
      <c r="P247" s="20">
        <f t="shared" si="32"/>
        <v>2.4432293316614007</v>
      </c>
      <c r="Q247" s="28">
        <f>(IFERROR(INDEX('Normalized Scores'!R$5:R$1048576,MATCH($D247,'Normalized Scores'!$A$5:$A$1048576,)),"")*Summary!$B$8)*100</f>
        <v>9.981751999738071</v>
      </c>
      <c r="R247" s="20">
        <f t="shared" si="33"/>
        <v>9.981751999738071</v>
      </c>
      <c r="S247" s="29">
        <f>(IFERROR(INDEX('Normalized Scores'!Z$5:Z$1048576,MATCH($D247,'Normalized Scores'!$A$5:$A$1048576,)),"")*Summary!$B$9)*100</f>
        <v>3.7236220339326089</v>
      </c>
      <c r="T247" s="8">
        <f t="shared" si="34"/>
        <v>3.7236220339326089</v>
      </c>
      <c r="U247" s="30">
        <f>(IFERROR(INDEX('Normalized Scores'!AL$5:AL$1048576,MATCH($D247,'Normalized Scores'!$A$5:$A$1048576,)),"")*Summary!$B$10)*100</f>
        <v>0</v>
      </c>
      <c r="V247" s="8">
        <f t="shared" si="35"/>
        <v>0</v>
      </c>
      <c r="W247" s="31">
        <f>(IFERROR(INDEX('Normalized Scores'!AR$5:AR$1048576,MATCH($D247,'Normalized Scores'!$A$5:$A$1048576,)),"")*Summary!$B$11)*100</f>
        <v>0</v>
      </c>
      <c r="X247" s="8">
        <f t="shared" si="36"/>
        <v>0</v>
      </c>
      <c r="Y247" s="32">
        <f>(IFERROR(INDEX('Normalized Scores'!AT$5:AT$1048576,MATCH($D247,'Normalized Scores'!$A$5:$A$1048576,)),"")*Summary!$B$12)*100</f>
        <v>2.7454363220212179</v>
      </c>
      <c r="Z247" s="8">
        <f t="shared" si="37"/>
        <v>2.7454363220212179</v>
      </c>
      <c r="AA247" s="33">
        <f>(IFERROR(INDEX('Normalized Scores'!AV$5:AV$1048576,MATCH($D247,'Normalized Scores'!$A$5:$A$1048576,)),"")*Summary!$B$13)*100</f>
        <v>0</v>
      </c>
      <c r="AB247" s="10">
        <f t="shared" si="38"/>
        <v>0</v>
      </c>
      <c r="AC247" s="34">
        <f>(IFERROR(INDEX('Normalized Scores'!BA$5:BA$1048576,MATCH($D247,'Normalized Scores'!$A$5:$A$1048576,)),"")*Summary!$B$14)*100</f>
        <v>5.6669675216529498</v>
      </c>
      <c r="AD247" s="14">
        <f t="shared" si="39"/>
        <v>5.6669675216529498</v>
      </c>
    </row>
    <row r="248" spans="4:30">
      <c r="D248" s="8" t="str">
        <v>A231b</v>
      </c>
      <c r="E248" s="9" t="str">
        <f>IFERROR(INDEX('Normalized Scores'!B$5:B$1048576,MATCH($D248,'Normalized Scores'!$A$5:$A$1048576,)),"")</f>
        <v>Trinity Rd is proposed to be a 4 lane Major Thoroughfare between Wade Park Blvd and Trenton Rd /Arrington Rd. An AADT of 18000 is expected in the planning horizon year (2055) which would cause Trinity Rd to operate inefficiently in 2055. The purpose of this project is to reduce congestion so Trinity Rd will operate more efficiently in 2055</v>
      </c>
      <c r="F248" s="12" t="str">
        <f>IFERROR(INDEX('Normalized Scores'!C$5:C$1048576,MATCH($D248,'Normalized Scores'!$A$5:$A$1048576,)),"")</f>
        <v>Widening</v>
      </c>
      <c r="G248" s="79" t="str">
        <f>IFERROR(INDEX('Normalized Scores'!D$5:D$1048576,MATCH($D248,'Normalized Scores'!$A$5:$A$1048576,)),"")</f>
        <v>Wake</v>
      </c>
      <c r="H248" s="79" t="str">
        <f>IFERROR(INDEX('Normalized Scores'!E$5:E$1048576,MATCH($D248,'Normalized Scores'!$A$5:$A$1048576,)),"")</f>
        <v>Division</v>
      </c>
      <c r="I248" s="79">
        <f>IFERROR(INDEX('Normalized Scores'!F$5:F$1048576,MATCH($D248,'Normalized Scores'!$A$5:$A$1048576,)),"")</f>
        <v>246</v>
      </c>
      <c r="J248" s="79">
        <f>IFERROR(INDEX('Normalized Scores'!G$5:G$1048576,MATCH($D248,'Normalized Scores'!$A$5:$A$1048576,)),"")</f>
        <v>0</v>
      </c>
      <c r="K248" s="36">
        <f>(IFERROR(INDEX('Normalized Scores'!H$5:H$1048576,MATCH($D248,'Normalized Scores'!$A$5:$A$1048576,)),"")*100)</f>
        <v>35.103538195138078</v>
      </c>
      <c r="L248" s="20">
        <f t="shared" si="30"/>
        <v>35.103538195138078</v>
      </c>
      <c r="M248" s="26">
        <f>(IFERROR(INDEX('Normalized Scores'!J$5:J$1048576,MATCH($D248,'Normalized Scores'!$A$5:$A$1048576,)),"")*Summary!$B$6)*100</f>
        <v>1.4545454545454539</v>
      </c>
      <c r="N248" s="20">
        <f t="shared" si="31"/>
        <v>1.4545454545454539</v>
      </c>
      <c r="O248" s="27">
        <f>(IFERROR(INDEX('Normalized Scores'!L$5:L$1048576,MATCH($D248,'Normalized Scores'!$A$5:$A$1048576,)),"")*Summary!$B$7)*100</f>
        <v>0</v>
      </c>
      <c r="P248" s="20">
        <f t="shared" si="32"/>
        <v>0</v>
      </c>
      <c r="Q248" s="28">
        <f>(IFERROR(INDEX('Normalized Scores'!R$5:R$1048576,MATCH($D248,'Normalized Scores'!$A$5:$A$1048576,)),"")*Summary!$B$8)*100</f>
        <v>6.6265644753331134</v>
      </c>
      <c r="R248" s="20">
        <f t="shared" si="33"/>
        <v>6.6265644753331134</v>
      </c>
      <c r="S248" s="29">
        <f>(IFERROR(INDEX('Normalized Scores'!Z$5:Z$1048576,MATCH($D248,'Normalized Scores'!$A$5:$A$1048576,)),"")*Summary!$B$9)*100</f>
        <v>5.7515526833895336</v>
      </c>
      <c r="T248" s="8">
        <f t="shared" si="34"/>
        <v>5.7515526833895336</v>
      </c>
      <c r="U248" s="30">
        <f>(IFERROR(INDEX('Normalized Scores'!AL$5:AL$1048576,MATCH($D248,'Normalized Scores'!$A$5:$A$1048576,)),"")*Summary!$B$10)*100</f>
        <v>8.2190730385703574</v>
      </c>
      <c r="V248" s="8">
        <f t="shared" si="35"/>
        <v>8.2190730385703574</v>
      </c>
      <c r="W248" s="31">
        <f>(IFERROR(INDEX('Normalized Scores'!AR$5:AR$1048576,MATCH($D248,'Normalized Scores'!$A$5:$A$1048576,)),"")*Summary!$B$11)*100</f>
        <v>0</v>
      </c>
      <c r="X248" s="8">
        <f t="shared" si="36"/>
        <v>0</v>
      </c>
      <c r="Y248" s="32">
        <f>(IFERROR(INDEX('Normalized Scores'!AT$5:AT$1048576,MATCH($D248,'Normalized Scores'!$A$5:$A$1048576,)),"")*Summary!$B$12)*100</f>
        <v>2.4381605913932902</v>
      </c>
      <c r="Z248" s="8">
        <f t="shared" si="37"/>
        <v>2.4381605913932902</v>
      </c>
      <c r="AA248" s="33">
        <f>(IFERROR(INDEX('Normalized Scores'!AV$5:AV$1048576,MATCH($D248,'Normalized Scores'!$A$5:$A$1048576,)),"")*Summary!$B$13)*100</f>
        <v>0</v>
      </c>
      <c r="AB248" s="10">
        <f t="shared" si="38"/>
        <v>0</v>
      </c>
      <c r="AC248" s="34">
        <f>(IFERROR(INDEX('Normalized Scores'!BA$5:BA$1048576,MATCH($D248,'Normalized Scores'!$A$5:$A$1048576,)),"")*Summary!$B$14)*100</f>
        <v>10.613641951906331</v>
      </c>
      <c r="AD248" s="14">
        <f t="shared" si="39"/>
        <v>10.613641951906331</v>
      </c>
    </row>
    <row r="249" spans="4:30">
      <c r="D249" s="8" t="str">
        <v>A443b</v>
      </c>
      <c r="E249" s="9" t="str">
        <f>IFERROR(INDEX('Normalized Scores'!B$5:B$1048576,MATCH($D249,'Normalized Scores'!$A$5:$A$1048576,)),"")</f>
        <v>Jenks Rd  is proposed to be a 4 lane Major Thoroughfare between Wimberly Rd  and US 64. An AADT exceeding current capacity is expected in the planning horizon year (2055) which would cause Jenks Rd  to operate inefficiently in 2055. The purpose of this project is to reduce congestion so Jenks Rd  will operate more efficiently in 2055.</v>
      </c>
      <c r="F249" s="12" t="str">
        <f>IFERROR(INDEX('Normalized Scores'!C$5:C$1048576,MATCH($D249,'Normalized Scores'!$A$5:$A$1048576,)),"")</f>
        <v>Widening</v>
      </c>
      <c r="G249" s="79" t="str">
        <f>IFERROR(INDEX('Normalized Scores'!D$5:D$1048576,MATCH($D249,'Normalized Scores'!$A$5:$A$1048576,)),"")</f>
        <v>Wake</v>
      </c>
      <c r="H249" s="79" t="str">
        <f>IFERROR(INDEX('Normalized Scores'!E$5:E$1048576,MATCH($D249,'Normalized Scores'!$A$5:$A$1048576,)),"")</f>
        <v>Division</v>
      </c>
      <c r="I249" s="79">
        <f>IFERROR(INDEX('Normalized Scores'!F$5:F$1048576,MATCH($D249,'Normalized Scores'!$A$5:$A$1048576,)),"")</f>
        <v>247</v>
      </c>
      <c r="J249" s="79">
        <f>IFERROR(INDEX('Normalized Scores'!G$5:G$1048576,MATCH($D249,'Normalized Scores'!$A$5:$A$1048576,)),"")</f>
        <v>37.648139031863998</v>
      </c>
      <c r="K249" s="36">
        <f>(IFERROR(INDEX('Normalized Scores'!H$5:H$1048576,MATCH($D249,'Normalized Scores'!$A$5:$A$1048576,)),"")*100)</f>
        <v>35.080561585933509</v>
      </c>
      <c r="L249" s="20">
        <f t="shared" si="30"/>
        <v>35.080561585933509</v>
      </c>
      <c r="M249" s="26">
        <f>(IFERROR(INDEX('Normalized Scores'!J$5:J$1048576,MATCH($D249,'Normalized Scores'!$A$5:$A$1048576,)),"")*Summary!$B$6)*100</f>
        <v>8.0000000000000018</v>
      </c>
      <c r="N249" s="20">
        <f t="shared" si="31"/>
        <v>8.0000000000000018</v>
      </c>
      <c r="O249" s="27">
        <f>(IFERROR(INDEX('Normalized Scores'!L$5:L$1048576,MATCH($D249,'Normalized Scores'!$A$5:$A$1048576,)),"")*Summary!$B$7)*100</f>
        <v>0</v>
      </c>
      <c r="P249" s="20">
        <f t="shared" si="32"/>
        <v>0</v>
      </c>
      <c r="Q249" s="28">
        <f>(IFERROR(INDEX('Normalized Scores'!R$5:R$1048576,MATCH($D249,'Normalized Scores'!$A$5:$A$1048576,)),"")*Summary!$B$8)*100</f>
        <v>6.6266928332006465</v>
      </c>
      <c r="R249" s="20">
        <f t="shared" si="33"/>
        <v>6.6266928332006465</v>
      </c>
      <c r="S249" s="29">
        <f>(IFERROR(INDEX('Normalized Scores'!Z$5:Z$1048576,MATCH($D249,'Normalized Scores'!$A$5:$A$1048576,)),"")*Summary!$B$9)*100</f>
        <v>3.6755721617889612</v>
      </c>
      <c r="T249" s="8">
        <f t="shared" si="34"/>
        <v>3.6755721617889612</v>
      </c>
      <c r="U249" s="30">
        <f>(IFERROR(INDEX('Normalized Scores'!AL$5:AL$1048576,MATCH($D249,'Normalized Scores'!$A$5:$A$1048576,)),"")*Summary!$B$10)*100</f>
        <v>3.7926198711573837</v>
      </c>
      <c r="V249" s="8">
        <f t="shared" si="35"/>
        <v>3.7926198711573837</v>
      </c>
      <c r="W249" s="31">
        <f>(IFERROR(INDEX('Normalized Scores'!AR$5:AR$1048576,MATCH($D249,'Normalized Scores'!$A$5:$A$1048576,)),"")*Summary!$B$11)*100</f>
        <v>0</v>
      </c>
      <c r="X249" s="8">
        <f t="shared" si="36"/>
        <v>0</v>
      </c>
      <c r="Y249" s="32">
        <f>(IFERROR(INDEX('Normalized Scores'!AT$5:AT$1048576,MATCH($D249,'Normalized Scores'!$A$5:$A$1048576,)),"")*Summary!$B$12)*100</f>
        <v>2.576949654158788</v>
      </c>
      <c r="Z249" s="8">
        <f t="shared" si="37"/>
        <v>2.576949654158788</v>
      </c>
      <c r="AA249" s="33">
        <f>(IFERROR(INDEX('Normalized Scores'!AV$5:AV$1048576,MATCH($D249,'Normalized Scores'!$A$5:$A$1048576,)),"")*Summary!$B$13)*100</f>
        <v>0</v>
      </c>
      <c r="AB249" s="10">
        <f t="shared" si="38"/>
        <v>0</v>
      </c>
      <c r="AC249" s="34">
        <f>(IFERROR(INDEX('Normalized Scores'!BA$5:BA$1048576,MATCH($D249,'Normalized Scores'!$A$5:$A$1048576,)),"")*Summary!$B$14)*100</f>
        <v>10.40872706562773</v>
      </c>
      <c r="AD249" s="14">
        <f t="shared" si="39"/>
        <v>10.40872706562773</v>
      </c>
    </row>
    <row r="250" spans="4:30">
      <c r="D250" s="8" t="str">
        <v>A231a</v>
      </c>
      <c r="E250" s="9" t="str">
        <f>IFERROR(INDEX('Normalized Scores'!B$5:B$1048576,MATCH($D250,'Normalized Scores'!$A$5:$A$1048576,)),"")</f>
        <v>Trinity Rd is proposed to be a 4 lane Major Thoroughfare between Edwards Mill Rd Ext and Wade Park Blvd. An AADT of 25000 is expected in the planning horizon year (2055) which would cause Trinity Rd to operate inefficiently in 2055. The purpose of this project is to reduce congestion so Trinity Rd will operate more efficiently in 2055</v>
      </c>
      <c r="F250" s="12" t="str">
        <f>IFERROR(INDEX('Normalized Scores'!C$5:C$1048576,MATCH($D250,'Normalized Scores'!$A$5:$A$1048576,)),"")</f>
        <v>Widening</v>
      </c>
      <c r="G250" s="79" t="str">
        <f>IFERROR(INDEX('Normalized Scores'!D$5:D$1048576,MATCH($D250,'Normalized Scores'!$A$5:$A$1048576,)),"")</f>
        <v>Wake</v>
      </c>
      <c r="H250" s="79" t="str">
        <f>IFERROR(INDEX('Normalized Scores'!E$5:E$1048576,MATCH($D250,'Normalized Scores'!$A$5:$A$1048576,)),"")</f>
        <v>Division</v>
      </c>
      <c r="I250" s="79">
        <f>IFERROR(INDEX('Normalized Scores'!F$5:F$1048576,MATCH($D250,'Normalized Scores'!$A$5:$A$1048576,)),"")</f>
        <v>248</v>
      </c>
      <c r="J250" s="79">
        <f>IFERROR(INDEX('Normalized Scores'!G$5:G$1048576,MATCH($D250,'Normalized Scores'!$A$5:$A$1048576,)),"")</f>
        <v>19.5991071659938</v>
      </c>
      <c r="K250" s="36">
        <f>(IFERROR(INDEX('Normalized Scores'!H$5:H$1048576,MATCH($D250,'Normalized Scores'!$A$5:$A$1048576,)),"")*100)</f>
        <v>35.062174592742501</v>
      </c>
      <c r="L250" s="20">
        <f t="shared" si="30"/>
        <v>35.062174592742501</v>
      </c>
      <c r="M250" s="26">
        <f>(IFERROR(INDEX('Normalized Scores'!J$5:J$1048576,MATCH($D250,'Normalized Scores'!$A$5:$A$1048576,)),"")*Summary!$B$6)*100</f>
        <v>2.2455204085952003</v>
      </c>
      <c r="N250" s="20">
        <f t="shared" si="31"/>
        <v>2.2455204085952003</v>
      </c>
      <c r="O250" s="27">
        <f>(IFERROR(INDEX('Normalized Scores'!L$5:L$1048576,MATCH($D250,'Normalized Scores'!$A$5:$A$1048576,)),"")*Summary!$B$7)*100</f>
        <v>0</v>
      </c>
      <c r="P250" s="20">
        <f t="shared" si="32"/>
        <v>0</v>
      </c>
      <c r="Q250" s="28">
        <f>(IFERROR(INDEX('Normalized Scores'!R$5:R$1048576,MATCH($D250,'Normalized Scores'!$A$5:$A$1048576,)),"")*Summary!$B$8)*100</f>
        <v>10.512654432471718</v>
      </c>
      <c r="R250" s="20">
        <f t="shared" si="33"/>
        <v>10.512654432471718</v>
      </c>
      <c r="S250" s="29">
        <f>(IFERROR(INDEX('Normalized Scores'!Z$5:Z$1048576,MATCH($D250,'Normalized Scores'!$A$5:$A$1048576,)),"")*Summary!$B$9)*100</f>
        <v>6.4146035883557637</v>
      </c>
      <c r="T250" s="8">
        <f t="shared" si="34"/>
        <v>6.4146035883557637</v>
      </c>
      <c r="U250" s="30">
        <f>(IFERROR(INDEX('Normalized Scores'!AL$5:AL$1048576,MATCH($D250,'Normalized Scores'!$A$5:$A$1048576,)),"")*Summary!$B$10)*100</f>
        <v>5.3493910200229688</v>
      </c>
      <c r="V250" s="8">
        <f t="shared" si="35"/>
        <v>5.3493910200229688</v>
      </c>
      <c r="W250" s="31">
        <f>(IFERROR(INDEX('Normalized Scores'!AR$5:AR$1048576,MATCH($D250,'Normalized Scores'!$A$5:$A$1048576,)),"")*Summary!$B$11)*100</f>
        <v>0</v>
      </c>
      <c r="X250" s="8">
        <f t="shared" si="36"/>
        <v>0</v>
      </c>
      <c r="Y250" s="32">
        <f>(IFERROR(INDEX('Normalized Scores'!AT$5:AT$1048576,MATCH($D250,'Normalized Scores'!$A$5:$A$1048576,)),"")*Summary!$B$12)*100</f>
        <v>2.4217862323001405</v>
      </c>
      <c r="Z250" s="8">
        <f t="shared" si="37"/>
        <v>2.4217862323001405</v>
      </c>
      <c r="AA250" s="33">
        <f>(IFERROR(INDEX('Normalized Scores'!AV$5:AV$1048576,MATCH($D250,'Normalized Scores'!$A$5:$A$1048576,)),"")*Summary!$B$13)*100</f>
        <v>0</v>
      </c>
      <c r="AB250" s="10">
        <f t="shared" si="38"/>
        <v>0</v>
      </c>
      <c r="AC250" s="34">
        <f>(IFERROR(INDEX('Normalized Scores'!BA$5:BA$1048576,MATCH($D250,'Normalized Scores'!$A$5:$A$1048576,)),"")*Summary!$B$14)*100</f>
        <v>8.1182189109967098</v>
      </c>
      <c r="AD250" s="14">
        <f t="shared" si="39"/>
        <v>8.1182189109967098</v>
      </c>
    </row>
    <row r="251" spans="4:30">
      <c r="D251" s="8" t="str">
        <v>A611</v>
      </c>
      <c r="E251" s="9" t="str">
        <f>IFERROR(INDEX('Normalized Scores'!B$5:B$1048576,MATCH($D251,'Normalized Scores'!$A$5:$A$1048576,)),"")</f>
        <v>The Long Range Transportation Plan includes the goal of improving mobility within the region, which is defined as the provision of transportation infrastructure for all vehicles and pedestrians. NC 98 Turn Lane currently is operating at an unacceptable LOS and is expected to worsen in the future. The purpose of this project is to improve mobility along NC 98 Turn Lane between NC 98 Bypass and Allen St. to an acceptable LOS in the peak period and direction while also providing facilities for pedestrians and bicyclists.</v>
      </c>
      <c r="F251" s="12" t="str">
        <f>IFERROR(INDEX('Normalized Scores'!C$5:C$1048576,MATCH($D251,'Normalized Scores'!$A$5:$A$1048576,)),"")</f>
        <v>Center Turn Lane</v>
      </c>
      <c r="G251" s="79" t="str">
        <f>IFERROR(INDEX('Normalized Scores'!D$5:D$1048576,MATCH($D251,'Normalized Scores'!$A$5:$A$1048576,)),"")</f>
        <v>Wake</v>
      </c>
      <c r="H251" s="79" t="str">
        <f>IFERROR(INDEX('Normalized Scores'!E$5:E$1048576,MATCH($D251,'Normalized Scores'!$A$5:$A$1048576,)),"")</f>
        <v>Regional</v>
      </c>
      <c r="I251" s="79">
        <f>IFERROR(INDEX('Normalized Scores'!F$5:F$1048576,MATCH($D251,'Normalized Scores'!$A$5:$A$1048576,)),"")</f>
        <v>249</v>
      </c>
      <c r="J251" s="79">
        <f>IFERROR(INDEX('Normalized Scores'!G$5:G$1048576,MATCH($D251,'Normalized Scores'!$A$5:$A$1048576,)),"")</f>
        <v>0</v>
      </c>
      <c r="K251" s="36">
        <f>(IFERROR(INDEX('Normalized Scores'!H$5:H$1048576,MATCH($D251,'Normalized Scores'!$A$5:$A$1048576,)),"")*100)</f>
        <v>35.007070941073046</v>
      </c>
      <c r="L251" s="20">
        <f t="shared" si="30"/>
        <v>35.007070941073046</v>
      </c>
      <c r="M251" s="26">
        <f>(IFERROR(INDEX('Normalized Scores'!J$5:J$1048576,MATCH($D251,'Normalized Scores'!$A$5:$A$1048576,)),"")*Summary!$B$6)*100</f>
        <v>7.0839176083493989</v>
      </c>
      <c r="N251" s="20">
        <f t="shared" si="31"/>
        <v>7.0839176083493989</v>
      </c>
      <c r="O251" s="27">
        <f>(IFERROR(INDEX('Normalized Scores'!L$5:L$1048576,MATCH($D251,'Normalized Scores'!$A$5:$A$1048576,)),"")*Summary!$B$7)*100</f>
        <v>2.3221085434680724</v>
      </c>
      <c r="P251" s="20">
        <f t="shared" si="32"/>
        <v>2.3221085434680724</v>
      </c>
      <c r="Q251" s="28">
        <f>(IFERROR(INDEX('Normalized Scores'!R$5:R$1048576,MATCH($D251,'Normalized Scores'!$A$5:$A$1048576,)),"")*Summary!$B$8)*100</f>
        <v>11.109548475794941</v>
      </c>
      <c r="R251" s="20">
        <f t="shared" si="33"/>
        <v>11.109548475794941</v>
      </c>
      <c r="S251" s="29">
        <f>(IFERROR(INDEX('Normalized Scores'!Z$5:Z$1048576,MATCH($D251,'Normalized Scores'!$A$5:$A$1048576,)),"")*Summary!$B$9)*100</f>
        <v>3.8802209907293328</v>
      </c>
      <c r="T251" s="8">
        <f t="shared" si="34"/>
        <v>3.8802209907293328</v>
      </c>
      <c r="U251" s="30">
        <f>(IFERROR(INDEX('Normalized Scores'!AL$5:AL$1048576,MATCH($D251,'Normalized Scores'!$A$5:$A$1048576,)),"")*Summary!$B$10)*100</f>
        <v>0.7925136646624561</v>
      </c>
      <c r="V251" s="8">
        <f t="shared" si="35"/>
        <v>0.7925136646624561</v>
      </c>
      <c r="W251" s="31">
        <f>(IFERROR(INDEX('Normalized Scores'!AR$5:AR$1048576,MATCH($D251,'Normalized Scores'!$A$5:$A$1048576,)),"")*Summary!$B$11)*100</f>
        <v>0</v>
      </c>
      <c r="X251" s="8">
        <f t="shared" si="36"/>
        <v>0</v>
      </c>
      <c r="Y251" s="32">
        <f>(IFERROR(INDEX('Normalized Scores'!AT$5:AT$1048576,MATCH($D251,'Normalized Scores'!$A$5:$A$1048576,)),"")*Summary!$B$12)*100</f>
        <v>2.6349365050915021</v>
      </c>
      <c r="Z251" s="8">
        <f t="shared" si="37"/>
        <v>2.6349365050915021</v>
      </c>
      <c r="AA251" s="33">
        <f>(IFERROR(INDEX('Normalized Scores'!AV$5:AV$1048576,MATCH($D251,'Normalized Scores'!$A$5:$A$1048576,)),"")*Summary!$B$13)*100</f>
        <v>0</v>
      </c>
      <c r="AB251" s="10">
        <f t="shared" si="38"/>
        <v>0</v>
      </c>
      <c r="AC251" s="34">
        <f>(IFERROR(INDEX('Normalized Scores'!BA$5:BA$1048576,MATCH($D251,'Normalized Scores'!$A$5:$A$1048576,)),"")*Summary!$B$14)*100</f>
        <v>7.1838251529773496</v>
      </c>
      <c r="AD251" s="14">
        <f t="shared" si="39"/>
        <v>7.1838251529773496</v>
      </c>
    </row>
    <row r="252" spans="4:30">
      <c r="D252" s="8" t="str">
        <v>A560a</v>
      </c>
      <c r="E252" s="9" t="str">
        <f>IFERROR(INDEX('Normalized Scores'!B$5:B$1048576,MATCH($D252,'Normalized Scores'!$A$5:$A$1048576,)),"")</f>
        <v>Jones Franklin is proposed to be a 2 lane Major Thoroughfare between Western Blvd and Fort Sumter Rd. An AADT of 22000 is expected in the planning horizon year (2055) which would cause Jones Franklin to operate inefficiently in 2055. The purpose of this project is to reduce congestion so Jones Franklin will operate more efficiently in 2055</v>
      </c>
      <c r="F252" s="12" t="str">
        <f>IFERROR(INDEX('Normalized Scores'!C$5:C$1048576,MATCH($D252,'Normalized Scores'!$A$5:$A$1048576,)),"")</f>
        <v>Center Turn Lane</v>
      </c>
      <c r="G252" s="79" t="str">
        <f>IFERROR(INDEX('Normalized Scores'!D$5:D$1048576,MATCH($D252,'Normalized Scores'!$A$5:$A$1048576,)),"")</f>
        <v>Wake</v>
      </c>
      <c r="H252" s="79" t="str">
        <f>IFERROR(INDEX('Normalized Scores'!E$5:E$1048576,MATCH($D252,'Normalized Scores'!$A$5:$A$1048576,)),"")</f>
        <v>Division</v>
      </c>
      <c r="I252" s="79">
        <f>IFERROR(INDEX('Normalized Scores'!F$5:F$1048576,MATCH($D252,'Normalized Scores'!$A$5:$A$1048576,)),"")</f>
        <v>250</v>
      </c>
      <c r="J252" s="79">
        <f>IFERROR(INDEX('Normalized Scores'!G$5:G$1048576,MATCH($D252,'Normalized Scores'!$A$5:$A$1048576,)),"")</f>
        <v>1070.84231007363</v>
      </c>
      <c r="K252" s="36">
        <f>(IFERROR(INDEX('Normalized Scores'!H$5:H$1048576,MATCH($D252,'Normalized Scores'!$A$5:$A$1048576,)),"")*100)</f>
        <v>34.971020677683875</v>
      </c>
      <c r="L252" s="20">
        <f t="shared" si="30"/>
        <v>34.971020677683875</v>
      </c>
      <c r="M252" s="26">
        <f>(IFERROR(INDEX('Normalized Scores'!J$5:J$1048576,MATCH($D252,'Normalized Scores'!$A$5:$A$1048576,)),"")*Summary!$B$6)*100</f>
        <v>4.0961760195324795</v>
      </c>
      <c r="N252" s="20">
        <f t="shared" si="31"/>
        <v>4.0961760195324795</v>
      </c>
      <c r="O252" s="27">
        <f>(IFERROR(INDEX('Normalized Scores'!L$5:L$1048576,MATCH($D252,'Normalized Scores'!$A$5:$A$1048576,)),"")*Summary!$B$7)*100</f>
        <v>1.5714358856814798</v>
      </c>
      <c r="P252" s="20">
        <f t="shared" si="32"/>
        <v>1.5714358856814798</v>
      </c>
      <c r="Q252" s="28">
        <f>(IFERROR(INDEX('Normalized Scores'!R$5:R$1048576,MATCH($D252,'Normalized Scores'!$A$5:$A$1048576,)),"")*Summary!$B$8)*100</f>
        <v>11.040448346665205</v>
      </c>
      <c r="R252" s="20">
        <f t="shared" si="33"/>
        <v>11.040448346665205</v>
      </c>
      <c r="S252" s="29">
        <f>(IFERROR(INDEX('Normalized Scores'!Z$5:Z$1048576,MATCH($D252,'Normalized Scores'!$A$5:$A$1048576,)),"")*Summary!$B$9)*100</f>
        <v>6.6370418050734017</v>
      </c>
      <c r="T252" s="8">
        <f t="shared" si="34"/>
        <v>6.6370418050734017</v>
      </c>
      <c r="U252" s="30">
        <f>(IFERROR(INDEX('Normalized Scores'!AL$5:AL$1048576,MATCH($D252,'Normalized Scores'!$A$5:$A$1048576,)),"")*Summary!$B$10)*100</f>
        <v>2.2556107998494697</v>
      </c>
      <c r="V252" s="8">
        <f t="shared" si="35"/>
        <v>2.2556107998494697</v>
      </c>
      <c r="W252" s="31">
        <f>(IFERROR(INDEX('Normalized Scores'!AR$5:AR$1048576,MATCH($D252,'Normalized Scores'!$A$5:$A$1048576,)),"")*Summary!$B$11)*100</f>
        <v>0</v>
      </c>
      <c r="X252" s="8">
        <f t="shared" si="36"/>
        <v>0</v>
      </c>
      <c r="Y252" s="32">
        <f>(IFERROR(INDEX('Normalized Scores'!AT$5:AT$1048576,MATCH($D252,'Normalized Scores'!$A$5:$A$1048576,)),"")*Summary!$B$12)*100</f>
        <v>2.5273162328824492</v>
      </c>
      <c r="Z252" s="8">
        <f t="shared" si="37"/>
        <v>2.5273162328824492</v>
      </c>
      <c r="AA252" s="33">
        <f>(IFERROR(INDEX('Normalized Scores'!AV$5:AV$1048576,MATCH($D252,'Normalized Scores'!$A$5:$A$1048576,)),"")*Summary!$B$13)*100</f>
        <v>0</v>
      </c>
      <c r="AB252" s="10">
        <f t="shared" si="38"/>
        <v>0</v>
      </c>
      <c r="AC252" s="34">
        <f>(IFERROR(INDEX('Normalized Scores'!BA$5:BA$1048576,MATCH($D252,'Normalized Scores'!$A$5:$A$1048576,)),"")*Summary!$B$14)*100</f>
        <v>6.8429915879993901</v>
      </c>
      <c r="AD252" s="14">
        <f t="shared" si="39"/>
        <v>6.8429915879993901</v>
      </c>
    </row>
    <row r="253" spans="4:30">
      <c r="D253" s="8" t="str">
        <v>A113</v>
      </c>
      <c r="E253" s="9" t="str">
        <f>IFERROR(INDEX('Normalized Scores'!B$5:B$1048576,MATCH($D253,'Normalized Scores'!$A$5:$A$1048576,)),"")</f>
        <v>Ten Ten Rd is proposed to be a 4 lane Major Thoroughfare between Holly Springs Rd and Bells Lake Rd. An AADT of 39000 is expected in the planning horizon year (2055) which would cause Ten Ten Rd to operate inefficiently in 2055. The purpose of this project is to reduce congestion so Ten Ten Rd will operate more efficiently in 2055</v>
      </c>
      <c r="F253" s="12" t="str">
        <f>IFERROR(INDEX('Normalized Scores'!C$5:C$1048576,MATCH($D253,'Normalized Scores'!$A$5:$A$1048576,)),"")</f>
        <v>Widening</v>
      </c>
      <c r="G253" s="79" t="str">
        <f>IFERROR(INDEX('Normalized Scores'!D$5:D$1048576,MATCH($D253,'Normalized Scores'!$A$5:$A$1048576,)),"")</f>
        <v>Wake</v>
      </c>
      <c r="H253" s="79" t="str">
        <f>IFERROR(INDEX('Normalized Scores'!E$5:E$1048576,MATCH($D253,'Normalized Scores'!$A$5:$A$1048576,)),"")</f>
        <v>Division</v>
      </c>
      <c r="I253" s="79">
        <f>IFERROR(INDEX('Normalized Scores'!F$5:F$1048576,MATCH($D253,'Normalized Scores'!$A$5:$A$1048576,)),"")</f>
        <v>251</v>
      </c>
      <c r="J253" s="79">
        <f>IFERROR(INDEX('Normalized Scores'!G$5:G$1048576,MATCH($D253,'Normalized Scores'!$A$5:$A$1048576,)),"")</f>
        <v>41.031433444296198</v>
      </c>
      <c r="K253" s="36">
        <f>(IFERROR(INDEX('Normalized Scores'!H$5:H$1048576,MATCH($D253,'Normalized Scores'!$A$5:$A$1048576,)),"")*100)</f>
        <v>34.952233574086463</v>
      </c>
      <c r="L253" s="20">
        <f t="shared" si="30"/>
        <v>34.952233574086463</v>
      </c>
      <c r="M253" s="26">
        <f>(IFERROR(INDEX('Normalized Scores'!J$5:J$1048576,MATCH($D253,'Normalized Scores'!$A$5:$A$1048576,)),"")*Summary!$B$6)*100</f>
        <v>2.6990378434643207</v>
      </c>
      <c r="N253" s="20">
        <f t="shared" si="31"/>
        <v>2.6990378434643207</v>
      </c>
      <c r="O253" s="27">
        <f>(IFERROR(INDEX('Normalized Scores'!L$5:L$1048576,MATCH($D253,'Normalized Scores'!$A$5:$A$1048576,)),"")*Summary!$B$7)*100</f>
        <v>2.4340740198843398</v>
      </c>
      <c r="P253" s="20">
        <f t="shared" si="32"/>
        <v>2.4340740198843398</v>
      </c>
      <c r="Q253" s="28">
        <f>(IFERROR(INDEX('Normalized Scores'!R$5:R$1048576,MATCH($D253,'Normalized Scores'!$A$5:$A$1048576,)),"")*Summary!$B$8)*100</f>
        <v>11.564970535818871</v>
      </c>
      <c r="R253" s="20">
        <f t="shared" si="33"/>
        <v>11.564970535818871</v>
      </c>
      <c r="S253" s="29">
        <f>(IFERROR(INDEX('Normalized Scores'!Z$5:Z$1048576,MATCH($D253,'Normalized Scores'!$A$5:$A$1048576,)),"")*Summary!$B$9)*100</f>
        <v>4.2715551253965423</v>
      </c>
      <c r="T253" s="8">
        <f t="shared" si="34"/>
        <v>4.2715551253965423</v>
      </c>
      <c r="U253" s="30">
        <f>(IFERROR(INDEX('Normalized Scores'!AL$5:AL$1048576,MATCH($D253,'Normalized Scores'!$A$5:$A$1048576,)),"")*Summary!$B$10)*100</f>
        <v>5.4911297799456964</v>
      </c>
      <c r="V253" s="8">
        <f t="shared" si="35"/>
        <v>5.4911297799456964</v>
      </c>
      <c r="W253" s="31">
        <f>(IFERROR(INDEX('Normalized Scores'!AR$5:AR$1048576,MATCH($D253,'Normalized Scores'!$A$5:$A$1048576,)),"")*Summary!$B$11)*100</f>
        <v>0</v>
      </c>
      <c r="X253" s="8">
        <f t="shared" si="36"/>
        <v>0</v>
      </c>
      <c r="Y253" s="32">
        <f>(IFERROR(INDEX('Normalized Scores'!AT$5:AT$1048576,MATCH($D253,'Normalized Scores'!$A$5:$A$1048576,)),"")*Summary!$B$12)*100</f>
        <v>2.557983844212476</v>
      </c>
      <c r="Z253" s="8">
        <f t="shared" si="37"/>
        <v>2.557983844212476</v>
      </c>
      <c r="AA253" s="33">
        <f>(IFERROR(INDEX('Normalized Scores'!AV$5:AV$1048576,MATCH($D253,'Normalized Scores'!$A$5:$A$1048576,)),"")*Summary!$B$13)*100</f>
        <v>0</v>
      </c>
      <c r="AB253" s="10">
        <f t="shared" si="38"/>
        <v>0</v>
      </c>
      <c r="AC253" s="34">
        <f>(IFERROR(INDEX('Normalized Scores'!BA$5:BA$1048576,MATCH($D253,'Normalized Scores'!$A$5:$A$1048576,)),"")*Summary!$B$14)*100</f>
        <v>5.93348242536422</v>
      </c>
      <c r="AD253" s="14">
        <f t="shared" si="39"/>
        <v>5.93348242536422</v>
      </c>
    </row>
    <row r="254" spans="4:30">
      <c r="D254" s="8" t="str">
        <v>A617a</v>
      </c>
      <c r="E254" s="9" t="str">
        <f>IFERROR(INDEX('Normalized Scores'!B$5:B$1048576,MATCH($D254,'Normalized Scores'!$A$5:$A$1048576,)),"")</f>
        <v>The Long Range Transportation Plan includes the goal of improving mobility within the region, which is defined as the provision of transportation infrastructure for all vehicles and pedestrians. US 401 Bypass currently is operating at an unacceptable LOS and is expected to worsen in the future. The purpose of this project is to improve mobility along US 401 Bypass between US 401 (E of FV) and NC 55 to an acceptable LOS in the peak period and direction while also providing facilities for pedestrians and bicyclists.</v>
      </c>
      <c r="F254" s="12" t="str">
        <f>IFERROR(INDEX('Normalized Scores'!C$5:C$1048576,MATCH($D254,'Normalized Scores'!$A$5:$A$1048576,)),"")</f>
        <v>New Location</v>
      </c>
      <c r="G254" s="79" t="str">
        <f>IFERROR(INDEX('Normalized Scores'!D$5:D$1048576,MATCH($D254,'Normalized Scores'!$A$5:$A$1048576,)),"")</f>
        <v>Wake</v>
      </c>
      <c r="H254" s="79" t="str">
        <f>IFERROR(INDEX('Normalized Scores'!E$5:E$1048576,MATCH($D254,'Normalized Scores'!$A$5:$A$1048576,)),"")</f>
        <v>Regional</v>
      </c>
      <c r="I254" s="79">
        <f>IFERROR(INDEX('Normalized Scores'!F$5:F$1048576,MATCH($D254,'Normalized Scores'!$A$5:$A$1048576,)),"")</f>
        <v>252</v>
      </c>
      <c r="J254" s="79">
        <f>IFERROR(INDEX('Normalized Scores'!G$5:G$1048576,MATCH($D254,'Normalized Scores'!$A$5:$A$1048576,)),"")</f>
        <v>0</v>
      </c>
      <c r="K254" s="36">
        <f>(IFERROR(INDEX('Normalized Scores'!H$5:H$1048576,MATCH($D254,'Normalized Scores'!$A$5:$A$1048576,)),"")*100)</f>
        <v>34.89448171637634</v>
      </c>
      <c r="L254" s="20">
        <f t="shared" si="30"/>
        <v>34.89448171637634</v>
      </c>
      <c r="M254" s="26">
        <f>(IFERROR(INDEX('Normalized Scores'!J$5:J$1048576,MATCH($D254,'Normalized Scores'!$A$5:$A$1048576,)),"")*Summary!$B$6)*100</f>
        <v>3.4894146485914592</v>
      </c>
      <c r="N254" s="20">
        <f t="shared" si="31"/>
        <v>3.4894146485914592</v>
      </c>
      <c r="O254" s="27">
        <f>(IFERROR(INDEX('Normalized Scores'!L$5:L$1048576,MATCH($D254,'Normalized Scores'!$A$5:$A$1048576,)),"")*Summary!$B$7)*100</f>
        <v>0</v>
      </c>
      <c r="P254" s="20">
        <f t="shared" si="32"/>
        <v>0</v>
      </c>
      <c r="Q254" s="28">
        <f>(IFERROR(INDEX('Normalized Scores'!R$5:R$1048576,MATCH($D254,'Normalized Scores'!$A$5:$A$1048576,)),"")*Summary!$B$8)*100</f>
        <v>16.524109785114167</v>
      </c>
      <c r="R254" s="20">
        <f t="shared" si="33"/>
        <v>16.524109785114167</v>
      </c>
      <c r="S254" s="29">
        <f>(IFERROR(INDEX('Normalized Scores'!Z$5:Z$1048576,MATCH($D254,'Normalized Scores'!$A$5:$A$1048576,)),"")*Summary!$B$9)*100</f>
        <v>4.5990734352793696</v>
      </c>
      <c r="T254" s="8">
        <f t="shared" si="34"/>
        <v>4.5990734352793696</v>
      </c>
      <c r="U254" s="30">
        <f>(IFERROR(INDEX('Normalized Scores'!AL$5:AL$1048576,MATCH($D254,'Normalized Scores'!$A$5:$A$1048576,)),"")*Summary!$B$10)*100</f>
        <v>3.2671725235610891</v>
      </c>
      <c r="V254" s="8">
        <f t="shared" si="35"/>
        <v>3.2671725235610891</v>
      </c>
      <c r="W254" s="31">
        <f>(IFERROR(INDEX('Normalized Scores'!AR$5:AR$1048576,MATCH($D254,'Normalized Scores'!$A$5:$A$1048576,)),"")*Summary!$B$11)*100</f>
        <v>0</v>
      </c>
      <c r="X254" s="8">
        <f t="shared" si="36"/>
        <v>0</v>
      </c>
      <c r="Y254" s="32">
        <f>(IFERROR(INDEX('Normalized Scores'!AT$5:AT$1048576,MATCH($D254,'Normalized Scores'!$A$5:$A$1048576,)),"")*Summary!$B$12)*100</f>
        <v>2.6915090545459606</v>
      </c>
      <c r="Z254" s="8">
        <f t="shared" si="37"/>
        <v>2.6915090545459606</v>
      </c>
      <c r="AA254" s="33">
        <f>(IFERROR(INDEX('Normalized Scores'!AV$5:AV$1048576,MATCH($D254,'Normalized Scores'!$A$5:$A$1048576,)),"")*Summary!$B$13)*100</f>
        <v>0</v>
      </c>
      <c r="AB254" s="10">
        <f t="shared" si="38"/>
        <v>0</v>
      </c>
      <c r="AC254" s="34">
        <f>(IFERROR(INDEX('Normalized Scores'!BA$5:BA$1048576,MATCH($D254,'Normalized Scores'!$A$5:$A$1048576,)),"")*Summary!$B$14)*100</f>
        <v>4.3232022692843008</v>
      </c>
      <c r="AD254" s="14">
        <f t="shared" si="39"/>
        <v>4.3232022692843008</v>
      </c>
    </row>
    <row r="255" spans="4:30">
      <c r="D255" s="8" t="str">
        <v>Frnk3</v>
      </c>
      <c r="E255" s="9" t="str">
        <f>IFERROR(INDEX('Normalized Scores'!B$5:B$1048576,MATCH($D255,'Normalized Scores'!$A$5:$A$1048576,)),"")</f>
        <v>NC 96 is proposed to be a 4 lane Major Thoroughfare between From Granville County  and US 1. An AADT of 11000 is expected in the planning horizon year (2055) which would cause NC 96 to operate inefficiently in 2055. The purpose of this project is to reduce congestion so NC 96 will operate more efficiently in 2055</v>
      </c>
      <c r="F255" s="12" t="str">
        <f>IFERROR(INDEX('Normalized Scores'!C$5:C$1048576,MATCH($D255,'Normalized Scores'!$A$5:$A$1048576,)),"")</f>
        <v>Widening</v>
      </c>
      <c r="G255" s="79" t="str">
        <f>IFERROR(INDEX('Normalized Scores'!D$5:D$1048576,MATCH($D255,'Normalized Scores'!$A$5:$A$1048576,)),"")</f>
        <v>Franklin</v>
      </c>
      <c r="H255" s="79" t="str">
        <f>IFERROR(INDEX('Normalized Scores'!E$5:E$1048576,MATCH($D255,'Normalized Scores'!$A$5:$A$1048576,)),"")</f>
        <v>Regional</v>
      </c>
      <c r="I255" s="79">
        <f>IFERROR(INDEX('Normalized Scores'!F$5:F$1048576,MATCH($D255,'Normalized Scores'!$A$5:$A$1048576,)),"")</f>
        <v>253</v>
      </c>
      <c r="J255" s="79">
        <f>IFERROR(INDEX('Normalized Scores'!G$5:G$1048576,MATCH($D255,'Normalized Scores'!$A$5:$A$1048576,)),"")</f>
        <v>254.61135094503999</v>
      </c>
      <c r="K255" s="36">
        <f>(IFERROR(INDEX('Normalized Scores'!H$5:H$1048576,MATCH($D255,'Normalized Scores'!$A$5:$A$1048576,)),"")*100)</f>
        <v>34.852954656210038</v>
      </c>
      <c r="L255" s="20">
        <f t="shared" si="30"/>
        <v>34.852954656210038</v>
      </c>
      <c r="M255" s="26">
        <f>(IFERROR(INDEX('Normalized Scores'!J$5:J$1048576,MATCH($D255,'Normalized Scores'!$A$5:$A$1048576,)),"")*Summary!$B$6)*100</f>
        <v>10.401984493372181</v>
      </c>
      <c r="N255" s="20">
        <f t="shared" si="31"/>
        <v>10.401984493372181</v>
      </c>
      <c r="O255" s="27">
        <f>(IFERROR(INDEX('Normalized Scores'!L$5:L$1048576,MATCH($D255,'Normalized Scores'!$A$5:$A$1048576,)),"")*Summary!$B$7)*100</f>
        <v>0</v>
      </c>
      <c r="P255" s="20">
        <f t="shared" si="32"/>
        <v>0</v>
      </c>
      <c r="Q255" s="28">
        <f>(IFERROR(INDEX('Normalized Scores'!R$5:R$1048576,MATCH($D255,'Normalized Scores'!$A$5:$A$1048576,)),"")*Summary!$B$8)*100</f>
        <v>10.635562861461519</v>
      </c>
      <c r="R255" s="20">
        <f t="shared" si="33"/>
        <v>10.635562861461519</v>
      </c>
      <c r="S255" s="29">
        <f>(IFERROR(INDEX('Normalized Scores'!Z$5:Z$1048576,MATCH($D255,'Normalized Scores'!$A$5:$A$1048576,)),"")*Summary!$B$9)*100</f>
        <v>3.5222606653544264</v>
      </c>
      <c r="T255" s="8">
        <f t="shared" si="34"/>
        <v>3.5222606653544264</v>
      </c>
      <c r="U255" s="30">
        <f>(IFERROR(INDEX('Normalized Scores'!AL$5:AL$1048576,MATCH($D255,'Normalized Scores'!$A$5:$A$1048576,)),"")*Summary!$B$10)*100</f>
        <v>3.0570395787934692</v>
      </c>
      <c r="V255" s="8">
        <f t="shared" si="35"/>
        <v>3.0570395787934692</v>
      </c>
      <c r="W255" s="31">
        <f>(IFERROR(INDEX('Normalized Scores'!AR$5:AR$1048576,MATCH($D255,'Normalized Scores'!$A$5:$A$1048576,)),"")*Summary!$B$11)*100</f>
        <v>0</v>
      </c>
      <c r="X255" s="8">
        <f t="shared" si="36"/>
        <v>0</v>
      </c>
      <c r="Y255" s="32">
        <f>(IFERROR(INDEX('Normalized Scores'!AT$5:AT$1048576,MATCH($D255,'Normalized Scores'!$A$5:$A$1048576,)),"")*Summary!$B$12)*100</f>
        <v>2.2128022864917147</v>
      </c>
      <c r="Z255" s="8">
        <f t="shared" si="37"/>
        <v>2.2128022864917147</v>
      </c>
      <c r="AA255" s="33">
        <f>(IFERROR(INDEX('Normalized Scores'!AV$5:AV$1048576,MATCH($D255,'Normalized Scores'!$A$5:$A$1048576,)),"")*Summary!$B$13)*100</f>
        <v>0</v>
      </c>
      <c r="AB255" s="10">
        <f t="shared" si="38"/>
        <v>0</v>
      </c>
      <c r="AC255" s="34">
        <f>(IFERROR(INDEX('Normalized Scores'!BA$5:BA$1048576,MATCH($D255,'Normalized Scores'!$A$5:$A$1048576,)),"")*Summary!$B$14)*100</f>
        <v>5.0233047707367238</v>
      </c>
      <c r="AD255" s="14">
        <f t="shared" si="39"/>
        <v>5.0233047707367238</v>
      </c>
    </row>
    <row r="256" spans="4:30">
      <c r="D256" s="8" t="str">
        <v>A418c</v>
      </c>
      <c r="E256" s="9" t="str">
        <f>IFERROR(INDEX('Normalized Scores'!B$5:B$1048576,MATCH($D256,'Normalized Scores'!$A$5:$A$1048576,)),"")</f>
        <v>The Metropolitan Transportation Plan includes the goal of improving mobility within the region, which is defined as the provision of transportation infrastructure for all vehicles and pedestrians. NC 96 Bypass (Youngsville) currently is operating at an unacceptable LOS and is expected to worsen in the future. The purpose of this project is to improve mobility along NC 96 Bypass (Youngsville) between NC 96 and US 1 to an acceptable LOS in the peak period and direction while also providing facilities for pedestrians and bicyclists.</v>
      </c>
      <c r="F256" s="12" t="str">
        <f>IFERROR(INDEX('Normalized Scores'!C$5:C$1048576,MATCH($D256,'Normalized Scores'!$A$5:$A$1048576,)),"")</f>
        <v>Widening</v>
      </c>
      <c r="G256" s="79" t="str">
        <f>IFERROR(INDEX('Normalized Scores'!D$5:D$1048576,MATCH($D256,'Normalized Scores'!$A$5:$A$1048576,)),"")</f>
        <v>Franklin</v>
      </c>
      <c r="H256" s="79" t="str">
        <f>IFERROR(INDEX('Normalized Scores'!E$5:E$1048576,MATCH($D256,'Normalized Scores'!$A$5:$A$1048576,)),"")</f>
        <v>Regional</v>
      </c>
      <c r="I256" s="79">
        <f>IFERROR(INDEX('Normalized Scores'!F$5:F$1048576,MATCH($D256,'Normalized Scores'!$A$5:$A$1048576,)),"")</f>
        <v>254</v>
      </c>
      <c r="J256" s="79">
        <f>IFERROR(INDEX('Normalized Scores'!G$5:G$1048576,MATCH($D256,'Normalized Scores'!$A$5:$A$1048576,)),"")</f>
        <v>92.607508599003296</v>
      </c>
      <c r="K256" s="36">
        <f>(IFERROR(INDEX('Normalized Scores'!H$5:H$1048576,MATCH($D256,'Normalized Scores'!$A$5:$A$1048576,)),"")*100)</f>
        <v>34.827658614693078</v>
      </c>
      <c r="L256" s="20">
        <f t="shared" si="30"/>
        <v>34.827658614693078</v>
      </c>
      <c r="M256" s="26">
        <f>(IFERROR(INDEX('Normalized Scores'!J$5:J$1048576,MATCH($D256,'Normalized Scores'!$A$5:$A$1048576,)),"")*Summary!$B$6)*100</f>
        <v>6.8363636363636404</v>
      </c>
      <c r="N256" s="20">
        <f t="shared" si="31"/>
        <v>6.8363636363636404</v>
      </c>
      <c r="O256" s="27">
        <f>(IFERROR(INDEX('Normalized Scores'!L$5:L$1048576,MATCH($D256,'Normalized Scores'!$A$5:$A$1048576,)),"")*Summary!$B$7)*100</f>
        <v>0</v>
      </c>
      <c r="P256" s="20">
        <f t="shared" si="32"/>
        <v>0</v>
      </c>
      <c r="Q256" s="28">
        <f>(IFERROR(INDEX('Normalized Scores'!R$5:R$1048576,MATCH($D256,'Normalized Scores'!$A$5:$A$1048576,)),"")*Summary!$B$8)*100</f>
        <v>10.176686705928455</v>
      </c>
      <c r="R256" s="20">
        <f t="shared" si="33"/>
        <v>10.176686705928455</v>
      </c>
      <c r="S256" s="29">
        <f>(IFERROR(INDEX('Normalized Scores'!Z$5:Z$1048576,MATCH($D256,'Normalized Scores'!$A$5:$A$1048576,)),"")*Summary!$B$9)*100</f>
        <v>3.8728365875710589</v>
      </c>
      <c r="T256" s="8">
        <f t="shared" si="34"/>
        <v>3.8728365875710589</v>
      </c>
      <c r="U256" s="30">
        <f>(IFERROR(INDEX('Normalized Scores'!AL$5:AL$1048576,MATCH($D256,'Normalized Scores'!$A$5:$A$1048576,)),"")*Summary!$B$10)*100</f>
        <v>4.4459722059158278</v>
      </c>
      <c r="V256" s="8">
        <f t="shared" si="35"/>
        <v>4.4459722059158278</v>
      </c>
      <c r="W256" s="31">
        <f>(IFERROR(INDEX('Normalized Scores'!AR$5:AR$1048576,MATCH($D256,'Normalized Scores'!$A$5:$A$1048576,)),"")*Summary!$B$11)*100</f>
        <v>0</v>
      </c>
      <c r="X256" s="8">
        <f t="shared" si="36"/>
        <v>0</v>
      </c>
      <c r="Y256" s="32">
        <f>(IFERROR(INDEX('Normalized Scores'!AT$5:AT$1048576,MATCH($D256,'Normalized Scores'!$A$5:$A$1048576,)),"")*Summary!$B$12)*100</f>
        <v>2.2502762336181754</v>
      </c>
      <c r="Z256" s="8">
        <f t="shared" si="37"/>
        <v>2.2502762336181754</v>
      </c>
      <c r="AA256" s="33">
        <f>(IFERROR(INDEX('Normalized Scores'!AV$5:AV$1048576,MATCH($D256,'Normalized Scores'!$A$5:$A$1048576,)),"")*Summary!$B$13)*100</f>
        <v>0</v>
      </c>
      <c r="AB256" s="10">
        <f t="shared" si="38"/>
        <v>0</v>
      </c>
      <c r="AC256" s="34">
        <f>(IFERROR(INDEX('Normalized Scores'!BA$5:BA$1048576,MATCH($D256,'Normalized Scores'!$A$5:$A$1048576,)),"")*Summary!$B$14)*100</f>
        <v>7.2455232452959208</v>
      </c>
      <c r="AD256" s="14">
        <f t="shared" si="39"/>
        <v>7.2455232452959208</v>
      </c>
    </row>
    <row r="257" spans="4:30">
      <c r="D257" s="8" t="str">
        <v>A699</v>
      </c>
      <c r="E257" s="9" t="str">
        <f>IFERROR(INDEX('Normalized Scores'!B$5:B$1048576,MATCH($D257,'Normalized Scores'!$A$5:$A$1048576,)),"")</f>
        <v>Holly Springs Rd is proposed to be a 6 lane Boulevard between Cary Parkway  and Penny Rd. An AADT of 56000 is expected in the planning horizon year (2055) which would cause Holly Springs Rd to operate inefficiently in 2055. The purpose of this project is to reduce congestion so Holly Springs Rd will operate more efficiently in 2055</v>
      </c>
      <c r="F257" s="12" t="str">
        <f>IFERROR(INDEX('Normalized Scores'!C$5:C$1048576,MATCH($D257,'Normalized Scores'!$A$5:$A$1048576,)),"")</f>
        <v>Widening</v>
      </c>
      <c r="G257" s="79" t="str">
        <f>IFERROR(INDEX('Normalized Scores'!D$5:D$1048576,MATCH($D257,'Normalized Scores'!$A$5:$A$1048576,)),"")</f>
        <v>Wake</v>
      </c>
      <c r="H257" s="79" t="str">
        <f>IFERROR(INDEX('Normalized Scores'!E$5:E$1048576,MATCH($D257,'Normalized Scores'!$A$5:$A$1048576,)),"")</f>
        <v>Division</v>
      </c>
      <c r="I257" s="79">
        <f>IFERROR(INDEX('Normalized Scores'!F$5:F$1048576,MATCH($D257,'Normalized Scores'!$A$5:$A$1048576,)),"")</f>
        <v>255</v>
      </c>
      <c r="J257" s="79">
        <f>IFERROR(INDEX('Normalized Scores'!G$5:G$1048576,MATCH($D257,'Normalized Scores'!$A$5:$A$1048576,)),"")</f>
        <v>13.8745739016431</v>
      </c>
      <c r="K257" s="36">
        <f>(IFERROR(INDEX('Normalized Scores'!H$5:H$1048576,MATCH($D257,'Normalized Scores'!$A$5:$A$1048576,)),"")*100)</f>
        <v>34.804644735310255</v>
      </c>
      <c r="L257" s="20">
        <f t="shared" si="30"/>
        <v>34.804644735310255</v>
      </c>
      <c r="M257" s="26">
        <f>(IFERROR(INDEX('Normalized Scores'!J$5:J$1048576,MATCH($D257,'Normalized Scores'!$A$5:$A$1048576,)),"")*Summary!$B$6)*100</f>
        <v>4.6529850133433603</v>
      </c>
      <c r="N257" s="20">
        <f t="shared" si="31"/>
        <v>4.6529850133433603</v>
      </c>
      <c r="O257" s="27">
        <f>(IFERROR(INDEX('Normalized Scores'!L$5:L$1048576,MATCH($D257,'Normalized Scores'!$A$5:$A$1048576,)),"")*Summary!$B$7)*100</f>
        <v>0</v>
      </c>
      <c r="P257" s="20">
        <f t="shared" si="32"/>
        <v>0</v>
      </c>
      <c r="Q257" s="28">
        <f>(IFERROR(INDEX('Normalized Scores'!R$5:R$1048576,MATCH($D257,'Normalized Scores'!$A$5:$A$1048576,)),"")*Summary!$B$8)*100</f>
        <v>13.442532749449443</v>
      </c>
      <c r="R257" s="20">
        <f t="shared" si="33"/>
        <v>13.442532749449443</v>
      </c>
      <c r="S257" s="29">
        <f>(IFERROR(INDEX('Normalized Scores'!Z$5:Z$1048576,MATCH($D257,'Normalized Scores'!$A$5:$A$1048576,)),"")*Summary!$B$9)*100</f>
        <v>6.061301702297774</v>
      </c>
      <c r="T257" s="8">
        <f t="shared" si="34"/>
        <v>6.061301702297774</v>
      </c>
      <c r="U257" s="30">
        <f>(IFERROR(INDEX('Normalized Scores'!AL$5:AL$1048576,MATCH($D257,'Normalized Scores'!$A$5:$A$1048576,)),"")*Summary!$B$10)*100</f>
        <v>2.6746263821147647</v>
      </c>
      <c r="V257" s="8">
        <f t="shared" si="35"/>
        <v>2.6746263821147647</v>
      </c>
      <c r="W257" s="31">
        <f>(IFERROR(INDEX('Normalized Scores'!AR$5:AR$1048576,MATCH($D257,'Normalized Scores'!$A$5:$A$1048576,)),"")*Summary!$B$11)*100</f>
        <v>0</v>
      </c>
      <c r="X257" s="8">
        <f t="shared" si="36"/>
        <v>0</v>
      </c>
      <c r="Y257" s="32">
        <f>(IFERROR(INDEX('Normalized Scores'!AT$5:AT$1048576,MATCH($D257,'Normalized Scores'!$A$5:$A$1048576,)),"")*Summary!$B$12)*100</f>
        <v>2.3265017691252292</v>
      </c>
      <c r="Z257" s="8">
        <f t="shared" si="37"/>
        <v>2.3265017691252292</v>
      </c>
      <c r="AA257" s="33">
        <f>(IFERROR(INDEX('Normalized Scores'!AV$5:AV$1048576,MATCH($D257,'Normalized Scores'!$A$5:$A$1048576,)),"")*Summary!$B$13)*100</f>
        <v>0</v>
      </c>
      <c r="AB257" s="10">
        <f t="shared" si="38"/>
        <v>0</v>
      </c>
      <c r="AC257" s="34">
        <f>(IFERROR(INDEX('Normalized Scores'!BA$5:BA$1048576,MATCH($D257,'Normalized Scores'!$A$5:$A$1048576,)),"")*Summary!$B$14)*100</f>
        <v>5.6466971189796888</v>
      </c>
      <c r="AD257" s="14">
        <f t="shared" si="39"/>
        <v>5.6466971189796888</v>
      </c>
    </row>
    <row r="258" spans="4:30">
      <c r="D258" s="8" t="str">
        <v>A101</v>
      </c>
      <c r="E258" s="9" t="str">
        <f>IFERROR(INDEX('Normalized Scores'!B$5:B$1048576,MATCH($D258,'Normalized Scores'!$A$5:$A$1048576,)),"")</f>
        <v>US 70 is proposed to be a 6 lane Expressway between Lumley/Westgate Rd and Hilburn Road. An AADT of 68000 is expected in the planning horizon year (2055) which would cause US 70 to operate inefficiently in 2055. The purpose of this project is to reduce congestion so US 70 will operate more efficiently in 2055</v>
      </c>
      <c r="F258" s="12" t="str">
        <f>IFERROR(INDEX('Normalized Scores'!C$5:C$1048576,MATCH($D258,'Normalized Scores'!$A$5:$A$1048576,)),"")</f>
        <v>Widening</v>
      </c>
      <c r="G258" s="79" t="str">
        <f>IFERROR(INDEX('Normalized Scores'!D$5:D$1048576,MATCH($D258,'Normalized Scores'!$A$5:$A$1048576,)),"")</f>
        <v>Wake</v>
      </c>
      <c r="H258" s="79" t="str">
        <f>IFERROR(INDEX('Normalized Scores'!E$5:E$1048576,MATCH($D258,'Normalized Scores'!$A$5:$A$1048576,)),"")</f>
        <v>Regional</v>
      </c>
      <c r="I258" s="79">
        <f>IFERROR(INDEX('Normalized Scores'!F$5:F$1048576,MATCH($D258,'Normalized Scores'!$A$5:$A$1048576,)),"")</f>
        <v>256</v>
      </c>
      <c r="J258" s="79">
        <f>IFERROR(INDEX('Normalized Scores'!G$5:G$1048576,MATCH($D258,'Normalized Scores'!$A$5:$A$1048576,)),"")</f>
        <v>63.5011217631194</v>
      </c>
      <c r="K258" s="36">
        <f>(IFERROR(INDEX('Normalized Scores'!H$5:H$1048576,MATCH($D258,'Normalized Scores'!$A$5:$A$1048576,)),"")*100)</f>
        <v>34.803394080566349</v>
      </c>
      <c r="L258" s="20">
        <f t="shared" si="30"/>
        <v>34.803394080566349</v>
      </c>
      <c r="M258" s="26">
        <f>(IFERROR(INDEX('Normalized Scores'!J$5:J$1048576,MATCH($D258,'Normalized Scores'!$A$5:$A$1048576,)),"")*Summary!$B$6)*100</f>
        <v>5.8070055588265204</v>
      </c>
      <c r="N258" s="20">
        <f t="shared" si="31"/>
        <v>5.8070055588265204</v>
      </c>
      <c r="O258" s="27">
        <f>(IFERROR(INDEX('Normalized Scores'!L$5:L$1048576,MATCH($D258,'Normalized Scores'!$A$5:$A$1048576,)),"")*Summary!$B$7)*100</f>
        <v>1.5773945153213575</v>
      </c>
      <c r="P258" s="20">
        <f t="shared" si="32"/>
        <v>1.5773945153213575</v>
      </c>
      <c r="Q258" s="28">
        <f>(IFERROR(INDEX('Normalized Scores'!R$5:R$1048576,MATCH($D258,'Normalized Scores'!$A$5:$A$1048576,)),"")*Summary!$B$8)*100</f>
        <v>11.210354818265749</v>
      </c>
      <c r="R258" s="20">
        <f t="shared" si="33"/>
        <v>11.210354818265749</v>
      </c>
      <c r="S258" s="29">
        <f>(IFERROR(INDEX('Normalized Scores'!Z$5:Z$1048576,MATCH($D258,'Normalized Scores'!$A$5:$A$1048576,)),"")*Summary!$B$9)*100</f>
        <v>4.0608833399740654</v>
      </c>
      <c r="T258" s="8">
        <f t="shared" si="34"/>
        <v>4.0608833399740654</v>
      </c>
      <c r="U258" s="30">
        <f>(IFERROR(INDEX('Normalized Scores'!AL$5:AL$1048576,MATCH($D258,'Normalized Scores'!$A$5:$A$1048576,)),"")*Summary!$B$10)*100</f>
        <v>5.2720953969811646</v>
      </c>
      <c r="V258" s="8">
        <f t="shared" si="35"/>
        <v>5.2720953969811646</v>
      </c>
      <c r="W258" s="31">
        <f>(IFERROR(INDEX('Normalized Scores'!AR$5:AR$1048576,MATCH($D258,'Normalized Scores'!$A$5:$A$1048576,)),"")*Summary!$B$11)*100</f>
        <v>0</v>
      </c>
      <c r="X258" s="8">
        <f t="shared" si="36"/>
        <v>0</v>
      </c>
      <c r="Y258" s="32">
        <f>(IFERROR(INDEX('Normalized Scores'!AT$5:AT$1048576,MATCH($D258,'Normalized Scores'!$A$5:$A$1048576,)),"")*Summary!$B$12)*100</f>
        <v>1.7677711657864088</v>
      </c>
      <c r="Z258" s="8">
        <f t="shared" si="37"/>
        <v>1.7677711657864088</v>
      </c>
      <c r="AA258" s="33">
        <f>(IFERROR(INDEX('Normalized Scores'!AV$5:AV$1048576,MATCH($D258,'Normalized Scores'!$A$5:$A$1048576,)),"")*Summary!$B$13)*100</f>
        <v>0</v>
      </c>
      <c r="AB258" s="10">
        <f t="shared" si="38"/>
        <v>0</v>
      </c>
      <c r="AC258" s="34">
        <f>(IFERROR(INDEX('Normalized Scores'!BA$5:BA$1048576,MATCH($D258,'Normalized Scores'!$A$5:$A$1048576,)),"")*Summary!$B$14)*100</f>
        <v>5.1078892854110807</v>
      </c>
      <c r="AD258" s="14">
        <f t="shared" si="39"/>
        <v>5.1078892854110807</v>
      </c>
    </row>
    <row r="259" spans="4:30">
      <c r="D259" s="8" t="str">
        <v>A300</v>
      </c>
      <c r="E259" s="9" t="str">
        <f>IFERROR(INDEX('Normalized Scores'!B$5:B$1048576,MATCH($D259,'Normalized Scores'!$A$5:$A$1048576,)),"")</f>
        <v>US 70 is proposed to be a 6 lane Boulevard between US 401 and I-40. An AADT of 60000 is expected in the planning horizon year (2055) which would cause US 70 to operate inefficiently in 2055. The purpose of this project is to reduce congestion so US 70 will operate more efficiently in 2055</v>
      </c>
      <c r="F259" s="12" t="str">
        <f>IFERROR(INDEX('Normalized Scores'!C$5:C$1048576,MATCH($D259,'Normalized Scores'!$A$5:$A$1048576,)),"")</f>
        <v>Widening</v>
      </c>
      <c r="G259" s="79" t="str">
        <f>IFERROR(INDEX('Normalized Scores'!D$5:D$1048576,MATCH($D259,'Normalized Scores'!$A$5:$A$1048576,)),"")</f>
        <v>Wake</v>
      </c>
      <c r="H259" s="79" t="str">
        <f>IFERROR(INDEX('Normalized Scores'!E$5:E$1048576,MATCH($D259,'Normalized Scores'!$A$5:$A$1048576,)),"")</f>
        <v>Regional</v>
      </c>
      <c r="I259" s="79">
        <f>IFERROR(INDEX('Normalized Scores'!F$5:F$1048576,MATCH($D259,'Normalized Scores'!$A$5:$A$1048576,)),"")</f>
        <v>257</v>
      </c>
      <c r="J259" s="79">
        <f>IFERROR(INDEX('Normalized Scores'!G$5:G$1048576,MATCH($D259,'Normalized Scores'!$A$5:$A$1048576,)),"")</f>
        <v>63.533117249816399</v>
      </c>
      <c r="K259" s="36">
        <f>(IFERROR(INDEX('Normalized Scores'!H$5:H$1048576,MATCH($D259,'Normalized Scores'!$A$5:$A$1048576,)),"")*100)</f>
        <v>34.801055143131379</v>
      </c>
      <c r="L259" s="20">
        <f t="shared" si="30"/>
        <v>34.801055143131379</v>
      </c>
      <c r="M259" s="26">
        <f>(IFERROR(INDEX('Normalized Scores'!J$5:J$1048576,MATCH($D259,'Normalized Scores'!$A$5:$A$1048576,)),"")*Summary!$B$6)*100</f>
        <v>9.1858751793471605</v>
      </c>
      <c r="N259" s="20">
        <f t="shared" si="31"/>
        <v>9.1858751793471605</v>
      </c>
      <c r="O259" s="27">
        <f>(IFERROR(INDEX('Normalized Scores'!L$5:L$1048576,MATCH($D259,'Normalized Scores'!$A$5:$A$1048576,)),"")*Summary!$B$7)*100</f>
        <v>1.4065828572786561</v>
      </c>
      <c r="P259" s="20">
        <f t="shared" si="32"/>
        <v>1.4065828572786561</v>
      </c>
      <c r="Q259" s="28">
        <f>(IFERROR(INDEX('Normalized Scores'!R$5:R$1048576,MATCH($D259,'Normalized Scores'!$A$5:$A$1048576,)),"")*Summary!$B$8)*100</f>
        <v>6.6441856036631535</v>
      </c>
      <c r="R259" s="20">
        <f t="shared" si="33"/>
        <v>6.6441856036631535</v>
      </c>
      <c r="S259" s="29">
        <f>(IFERROR(INDEX('Normalized Scores'!Z$5:Z$1048576,MATCH($D259,'Normalized Scores'!$A$5:$A$1048576,)),"")*Summary!$B$9)*100</f>
        <v>3.6097011517864068</v>
      </c>
      <c r="T259" s="8">
        <f t="shared" si="34"/>
        <v>3.6097011517864068</v>
      </c>
      <c r="U259" s="30">
        <f>(IFERROR(INDEX('Normalized Scores'!AL$5:AL$1048576,MATCH($D259,'Normalized Scores'!$A$5:$A$1048576,)),"")*Summary!$B$10)*100</f>
        <v>6.6770241598891404</v>
      </c>
      <c r="V259" s="8">
        <f t="shared" si="35"/>
        <v>6.6770241598891404</v>
      </c>
      <c r="W259" s="31">
        <f>(IFERROR(INDEX('Normalized Scores'!AR$5:AR$1048576,MATCH($D259,'Normalized Scores'!$A$5:$A$1048576,)),"")*Summary!$B$11)*100</f>
        <v>0</v>
      </c>
      <c r="X259" s="8">
        <f t="shared" si="36"/>
        <v>0</v>
      </c>
      <c r="Y259" s="32">
        <f>(IFERROR(INDEX('Normalized Scores'!AT$5:AT$1048576,MATCH($D259,'Normalized Scores'!$A$5:$A$1048576,)),"")*Summary!$B$12)*100</f>
        <v>2.5097425518760832</v>
      </c>
      <c r="Z259" s="8">
        <f t="shared" si="37"/>
        <v>2.5097425518760832</v>
      </c>
      <c r="AA259" s="33">
        <f>(IFERROR(INDEX('Normalized Scores'!AV$5:AV$1048576,MATCH($D259,'Normalized Scores'!$A$5:$A$1048576,)),"")*Summary!$B$13)*100</f>
        <v>0</v>
      </c>
      <c r="AB259" s="10">
        <f t="shared" si="38"/>
        <v>0</v>
      </c>
      <c r="AC259" s="34">
        <f>(IFERROR(INDEX('Normalized Scores'!BA$5:BA$1048576,MATCH($D259,'Normalized Scores'!$A$5:$A$1048576,)),"")*Summary!$B$14)*100</f>
        <v>4.7679436392907792</v>
      </c>
      <c r="AD259" s="14">
        <f t="shared" si="39"/>
        <v>4.7679436392907792</v>
      </c>
    </row>
    <row r="260" spans="4:30">
      <c r="D260" s="8" t="str">
        <v>Hrnt3b</v>
      </c>
      <c r="E260" s="9" t="str">
        <f>IFERROR(INDEX('Normalized Scores'!B$5:B$1048576,MATCH($D260,'Normalized Scores'!$A$5:$A$1048576,)),"")</f>
        <v>NC 210 is proposed to be a 4 lane Boulevard between Old Stage Rd and NC 50. An AADT of 10000 is expected in the planning horizon year (2055) which would cause NC 210 to operate inefficiently in 2055. The purpose of this project is to reduce congestion so NC 210 will operate more efficiently in 2055</v>
      </c>
      <c r="F260" s="12" t="str">
        <f>IFERROR(INDEX('Normalized Scores'!C$5:C$1048576,MATCH($D260,'Normalized Scores'!$A$5:$A$1048576,)),"")</f>
        <v>Widening</v>
      </c>
      <c r="G260" s="79" t="str">
        <f>IFERROR(INDEX('Normalized Scores'!D$5:D$1048576,MATCH($D260,'Normalized Scores'!$A$5:$A$1048576,)),"")</f>
        <v>Johnston</v>
      </c>
      <c r="H260" s="79" t="str">
        <f>IFERROR(INDEX('Normalized Scores'!E$5:E$1048576,MATCH($D260,'Normalized Scores'!$A$5:$A$1048576,)),"")</f>
        <v>Regional</v>
      </c>
      <c r="I260" s="79">
        <f>IFERROR(INDEX('Normalized Scores'!F$5:F$1048576,MATCH($D260,'Normalized Scores'!$A$5:$A$1048576,)),"")</f>
        <v>258</v>
      </c>
      <c r="J260" s="79">
        <f>IFERROR(INDEX('Normalized Scores'!G$5:G$1048576,MATCH($D260,'Normalized Scores'!$A$5:$A$1048576,)),"")</f>
        <v>1061.7762999144099</v>
      </c>
      <c r="K260" s="36">
        <f>(IFERROR(INDEX('Normalized Scores'!H$5:H$1048576,MATCH($D260,'Normalized Scores'!$A$5:$A$1048576,)),"")*100)</f>
        <v>34.795539992024537</v>
      </c>
      <c r="L260" s="20">
        <f t="shared" ref="L260:L323" si="40">K260</f>
        <v>34.795539992024537</v>
      </c>
      <c r="M260" s="26">
        <f>(IFERROR(INDEX('Normalized Scores'!J$5:J$1048576,MATCH($D260,'Normalized Scores'!$A$5:$A$1048576,)),"")*Summary!$B$6)*100</f>
        <v>10.984197791759021</v>
      </c>
      <c r="N260" s="20">
        <f t="shared" ref="N260:N323" si="41">M260</f>
        <v>10.984197791759021</v>
      </c>
      <c r="O260" s="27">
        <f>(IFERROR(INDEX('Normalized Scores'!L$5:L$1048576,MATCH($D260,'Normalized Scores'!$A$5:$A$1048576,)),"")*Summary!$B$7)*100</f>
        <v>1.5255772665406488</v>
      </c>
      <c r="P260" s="20">
        <f t="shared" ref="P260:P323" si="42">O260</f>
        <v>1.5255772665406488</v>
      </c>
      <c r="Q260" s="28">
        <f>(IFERROR(INDEX('Normalized Scores'!R$5:R$1048576,MATCH($D260,'Normalized Scores'!$A$5:$A$1048576,)),"")*Summary!$B$8)*100</f>
        <v>11.045491559351838</v>
      </c>
      <c r="R260" s="20">
        <f t="shared" ref="R260:R323" si="43">Q260</f>
        <v>11.045491559351838</v>
      </c>
      <c r="S260" s="29">
        <f>(IFERROR(INDEX('Normalized Scores'!Z$5:Z$1048576,MATCH($D260,'Normalized Scores'!$A$5:$A$1048576,)),"")*Summary!$B$9)*100</f>
        <v>3.4968836158500141</v>
      </c>
      <c r="T260" s="8">
        <f t="shared" ref="T260:T323" si="44">S260</f>
        <v>3.4968836158500141</v>
      </c>
      <c r="U260" s="30">
        <f>(IFERROR(INDEX('Normalized Scores'!AL$5:AL$1048576,MATCH($D260,'Normalized Scores'!$A$5:$A$1048576,)),"")*Summary!$B$10)*100</f>
        <v>0</v>
      </c>
      <c r="V260" s="8">
        <f t="shared" ref="V260:V323" si="45">U260</f>
        <v>0</v>
      </c>
      <c r="W260" s="31">
        <f>(IFERROR(INDEX('Normalized Scores'!AR$5:AR$1048576,MATCH($D260,'Normalized Scores'!$A$5:$A$1048576,)),"")*Summary!$B$11)*100</f>
        <v>0</v>
      </c>
      <c r="X260" s="8">
        <f t="shared" ref="X260:X323" si="46">W260</f>
        <v>0</v>
      </c>
      <c r="Y260" s="32">
        <f>(IFERROR(INDEX('Normalized Scores'!AT$5:AT$1048576,MATCH($D260,'Normalized Scores'!$A$5:$A$1048576,)),"")*Summary!$B$12)*100</f>
        <v>2.7256442159305658</v>
      </c>
      <c r="Z260" s="8">
        <f t="shared" ref="Z260:Z323" si="47">Y260</f>
        <v>2.7256442159305658</v>
      </c>
      <c r="AA260" s="33">
        <f>(IFERROR(INDEX('Normalized Scores'!AV$5:AV$1048576,MATCH($D260,'Normalized Scores'!$A$5:$A$1048576,)),"")*Summary!$B$13)*100</f>
        <v>0</v>
      </c>
      <c r="AB260" s="10">
        <f t="shared" ref="AB260:AB323" si="48">AA260</f>
        <v>0</v>
      </c>
      <c r="AC260" s="34">
        <f>(IFERROR(INDEX('Normalized Scores'!BA$5:BA$1048576,MATCH($D260,'Normalized Scores'!$A$5:$A$1048576,)),"")*Summary!$B$14)*100</f>
        <v>5.0177455425924506</v>
      </c>
      <c r="AD260" s="14">
        <f t="shared" ref="AD260:AD323" si="49">AC260</f>
        <v>5.0177455425924506</v>
      </c>
    </row>
    <row r="261" spans="4:30">
      <c r="D261" s="8" t="str">
        <v>A52</v>
      </c>
      <c r="E261" s="9" t="str">
        <f>IFERROR(INDEX('Normalized Scores'!B$5:B$1048576,MATCH($D261,'Normalized Scores'!$A$5:$A$1048576,)),"")</f>
        <v>Smithfield Rd is proposed to be a 3 lane Boulevard between Bethlehem Rd and US 64 Bypass. An AADT of 9000 is expected in the planning horizon year (2055) which would cause Smithfield Rd to operate inefficiently in 2055. The purpose of this project is to reduce congestion so Smithfield Rd will operate more efficiently in 2055.</v>
      </c>
      <c r="F261" s="12" t="str">
        <f>IFERROR(INDEX('Normalized Scores'!C$5:C$1048576,MATCH($D261,'Normalized Scores'!$A$5:$A$1048576,)),"")</f>
        <v>Center Turn Lane</v>
      </c>
      <c r="G261" s="79" t="str">
        <f>IFERROR(INDEX('Normalized Scores'!D$5:D$1048576,MATCH($D261,'Normalized Scores'!$A$5:$A$1048576,)),"")</f>
        <v>Wake</v>
      </c>
      <c r="H261" s="79" t="str">
        <f>IFERROR(INDEX('Normalized Scores'!E$5:E$1048576,MATCH($D261,'Normalized Scores'!$A$5:$A$1048576,)),"")</f>
        <v>Division</v>
      </c>
      <c r="I261" s="79">
        <f>IFERROR(INDEX('Normalized Scores'!F$5:F$1048576,MATCH($D261,'Normalized Scores'!$A$5:$A$1048576,)),"")</f>
        <v>259</v>
      </c>
      <c r="J261" s="79">
        <f>IFERROR(INDEX('Normalized Scores'!G$5:G$1048576,MATCH($D261,'Normalized Scores'!$A$5:$A$1048576,)),"")</f>
        <v>269807.01300257101</v>
      </c>
      <c r="K261" s="36">
        <f>(IFERROR(INDEX('Normalized Scores'!H$5:H$1048576,MATCH($D261,'Normalized Scores'!$A$5:$A$1048576,)),"")*100)</f>
        <v>34.716415163122896</v>
      </c>
      <c r="L261" s="20">
        <f t="shared" si="40"/>
        <v>34.716415163122896</v>
      </c>
      <c r="M261" s="26">
        <f>(IFERROR(INDEX('Normalized Scores'!J$5:J$1048576,MATCH($D261,'Normalized Scores'!$A$5:$A$1048576,)),"")*Summary!$B$6)*100</f>
        <v>3.6645435948154401</v>
      </c>
      <c r="N261" s="20">
        <f t="shared" si="41"/>
        <v>3.6645435948154401</v>
      </c>
      <c r="O261" s="27">
        <f>(IFERROR(INDEX('Normalized Scores'!L$5:L$1048576,MATCH($D261,'Normalized Scores'!$A$5:$A$1048576,)),"")*Summary!$B$7)*100</f>
        <v>2.1615545848946476</v>
      </c>
      <c r="P261" s="20">
        <f t="shared" si="42"/>
        <v>2.1615545848946476</v>
      </c>
      <c r="Q261" s="28">
        <f>(IFERROR(INDEX('Normalized Scores'!R$5:R$1048576,MATCH($D261,'Normalized Scores'!$A$5:$A$1048576,)),"")*Summary!$B$8)*100</f>
        <v>11.46124149296848</v>
      </c>
      <c r="R261" s="20">
        <f t="shared" si="43"/>
        <v>11.46124149296848</v>
      </c>
      <c r="S261" s="29">
        <f>(IFERROR(INDEX('Normalized Scores'!Z$5:Z$1048576,MATCH($D261,'Normalized Scores'!$A$5:$A$1048576,)),"")*Summary!$B$9)*100</f>
        <v>4.0509219701137349</v>
      </c>
      <c r="T261" s="8">
        <f t="shared" si="44"/>
        <v>4.0509219701137349</v>
      </c>
      <c r="U261" s="30">
        <f>(IFERROR(INDEX('Normalized Scores'!AL$5:AL$1048576,MATCH($D261,'Normalized Scores'!$A$5:$A$1048576,)),"")*Summary!$B$10)*100</f>
        <v>4.7938149774647512</v>
      </c>
      <c r="V261" s="8">
        <f t="shared" si="45"/>
        <v>4.7938149774647512</v>
      </c>
      <c r="W261" s="31">
        <f>(IFERROR(INDEX('Normalized Scores'!AR$5:AR$1048576,MATCH($D261,'Normalized Scores'!$A$5:$A$1048576,)),"")*Summary!$B$11)*100</f>
        <v>0</v>
      </c>
      <c r="X261" s="8">
        <f t="shared" si="46"/>
        <v>0</v>
      </c>
      <c r="Y261" s="32">
        <f>(IFERROR(INDEX('Normalized Scores'!AT$5:AT$1048576,MATCH($D261,'Normalized Scores'!$A$5:$A$1048576,)),"")*Summary!$B$12)*100</f>
        <v>2.7115349900857102</v>
      </c>
      <c r="Z261" s="8">
        <f t="shared" si="47"/>
        <v>2.7115349900857102</v>
      </c>
      <c r="AA261" s="33">
        <f>(IFERROR(INDEX('Normalized Scores'!AV$5:AV$1048576,MATCH($D261,'Normalized Scores'!$A$5:$A$1048576,)),"")*Summary!$B$13)*100</f>
        <v>0</v>
      </c>
      <c r="AB261" s="10">
        <f t="shared" si="48"/>
        <v>0</v>
      </c>
      <c r="AC261" s="34">
        <f>(IFERROR(INDEX('Normalized Scores'!BA$5:BA$1048576,MATCH($D261,'Normalized Scores'!$A$5:$A$1048576,)),"")*Summary!$B$14)*100</f>
        <v>5.8728035527801259</v>
      </c>
      <c r="AD261" s="14">
        <f t="shared" si="49"/>
        <v>5.8728035527801259</v>
      </c>
    </row>
    <row r="262" spans="4:30">
      <c r="D262" s="8" t="str">
        <v>A640</v>
      </c>
      <c r="E262" s="9" t="str">
        <f>IFERROR(INDEX('Normalized Scores'!B$5:B$1048576,MATCH($D262,'Normalized Scores'!$A$5:$A$1048576,)),"")</f>
        <v>The Metropolitan Transportation Plan includes the goal of improving mobility within the region, which is defined as the provision of transportation infrastructure for all vehicles and pedestrians. Aviation Parkway currently is operating at an unacceptable LOS and is expected to worsen in the future. The purpose of this project is to improve mobility along Aviation Parkway between National Guard Dr and I-40 to an acceptable LOS in the peak period.</v>
      </c>
      <c r="F262" s="12" t="str">
        <f>IFERROR(INDEX('Normalized Scores'!C$5:C$1048576,MATCH($D262,'Normalized Scores'!$A$5:$A$1048576,)),"")</f>
        <v>Interchange</v>
      </c>
      <c r="G262" s="79" t="str">
        <f>IFERROR(INDEX('Normalized Scores'!D$5:D$1048576,MATCH($D262,'Normalized Scores'!$A$5:$A$1048576,)),"")</f>
        <v>Wake</v>
      </c>
      <c r="H262" s="79" t="str">
        <f>IFERROR(INDEX('Normalized Scores'!E$5:E$1048576,MATCH($D262,'Normalized Scores'!$A$5:$A$1048576,)),"")</f>
        <v>Statewide</v>
      </c>
      <c r="I262" s="79">
        <f>IFERROR(INDEX('Normalized Scores'!F$5:F$1048576,MATCH($D262,'Normalized Scores'!$A$5:$A$1048576,)),"")</f>
        <v>260</v>
      </c>
      <c r="J262" s="79">
        <f>IFERROR(INDEX('Normalized Scores'!G$5:G$1048576,MATCH($D262,'Normalized Scores'!$A$5:$A$1048576,)),"")</f>
        <v>0</v>
      </c>
      <c r="K262" s="36">
        <f>(IFERROR(INDEX('Normalized Scores'!H$5:H$1048576,MATCH($D262,'Normalized Scores'!$A$5:$A$1048576,)),"")*100)</f>
        <v>34.716276197002991</v>
      </c>
      <c r="L262" s="20">
        <f t="shared" si="40"/>
        <v>34.716276197002991</v>
      </c>
      <c r="M262" s="26">
        <f>(IFERROR(INDEX('Normalized Scores'!J$5:J$1048576,MATCH($D262,'Normalized Scores'!$A$5:$A$1048576,)),"")*Summary!$B$6)*100</f>
        <v>7.0433138375680198</v>
      </c>
      <c r="N262" s="20">
        <f t="shared" si="41"/>
        <v>7.0433138375680198</v>
      </c>
      <c r="O262" s="27">
        <f>(IFERROR(INDEX('Normalized Scores'!L$5:L$1048576,MATCH($D262,'Normalized Scores'!$A$5:$A$1048576,)),"")*Summary!$B$7)*100</f>
        <v>0</v>
      </c>
      <c r="P262" s="20">
        <f t="shared" si="42"/>
        <v>0</v>
      </c>
      <c r="Q262" s="28">
        <f>(IFERROR(INDEX('Normalized Scores'!R$5:R$1048576,MATCH($D262,'Normalized Scores'!$A$5:$A$1048576,)),"")*Summary!$B$8)*100</f>
        <v>6.6265572461978479</v>
      </c>
      <c r="R262" s="20">
        <f t="shared" si="43"/>
        <v>6.6265572461978479</v>
      </c>
      <c r="S262" s="29">
        <f>(IFERROR(INDEX('Normalized Scores'!Z$5:Z$1048576,MATCH($D262,'Normalized Scores'!$A$5:$A$1048576,)),"")*Summary!$B$9)*100</f>
        <v>2.7487723039073426</v>
      </c>
      <c r="T262" s="8">
        <f t="shared" si="44"/>
        <v>2.7487723039073426</v>
      </c>
      <c r="U262" s="30">
        <f>(IFERROR(INDEX('Normalized Scores'!AL$5:AL$1048576,MATCH($D262,'Normalized Scores'!$A$5:$A$1048576,)),"")*Summary!$B$10)*100</f>
        <v>6.3686996687915096</v>
      </c>
      <c r="V262" s="8">
        <f t="shared" si="45"/>
        <v>6.3686996687915096</v>
      </c>
      <c r="W262" s="31">
        <f>(IFERROR(INDEX('Normalized Scores'!AR$5:AR$1048576,MATCH($D262,'Normalized Scores'!$A$5:$A$1048576,)),"")*Summary!$B$11)*100</f>
        <v>0</v>
      </c>
      <c r="X262" s="8">
        <f t="shared" si="46"/>
        <v>0</v>
      </c>
      <c r="Y262" s="32">
        <f>(IFERROR(INDEX('Normalized Scores'!AT$5:AT$1048576,MATCH($D262,'Normalized Scores'!$A$5:$A$1048576,)),"")*Summary!$B$12)*100</f>
        <v>1.3220175655320516</v>
      </c>
      <c r="Z262" s="8">
        <f t="shared" si="47"/>
        <v>1.3220175655320516</v>
      </c>
      <c r="AA262" s="33">
        <f>(IFERROR(INDEX('Normalized Scores'!AV$5:AV$1048576,MATCH($D262,'Normalized Scores'!$A$5:$A$1048576,)),"")*Summary!$B$13)*100</f>
        <v>0</v>
      </c>
      <c r="AB262" s="10">
        <f t="shared" si="48"/>
        <v>0</v>
      </c>
      <c r="AC262" s="34">
        <f>(IFERROR(INDEX('Normalized Scores'!BA$5:BA$1048576,MATCH($D262,'Normalized Scores'!$A$5:$A$1048576,)),"")*Summary!$B$14)*100</f>
        <v>10.606915575006216</v>
      </c>
      <c r="AD262" s="14">
        <f t="shared" si="49"/>
        <v>10.606915575006216</v>
      </c>
    </row>
    <row r="263" spans="4:30">
      <c r="D263" s="8" t="str">
        <v>Grnv21</v>
      </c>
      <c r="E263" s="9" t="str">
        <f>IFERROR(INDEX('Normalized Scores'!B$5:B$1048576,MATCH($D263,'Normalized Scores'!$A$5:$A$1048576,)),"")</f>
        <v>NC 56  is proposed to be a 4 lane Boulevard between NC 50  and Hayes Rd. An AADT of 16000 is expected in the planning horizon year (2055) which would cause NC 56  to operate inefficiently in 2055. The purpose of this project is to reduce congestion so NC 56  will operate more efficiently in 2055</v>
      </c>
      <c r="F263" s="12" t="str">
        <f>IFERROR(INDEX('Normalized Scores'!C$5:C$1048576,MATCH($D263,'Normalized Scores'!$A$5:$A$1048576,)),"")</f>
        <v>Widening</v>
      </c>
      <c r="G263" s="79" t="str">
        <f>IFERROR(INDEX('Normalized Scores'!D$5:D$1048576,MATCH($D263,'Normalized Scores'!$A$5:$A$1048576,)),"")</f>
        <v>Granville</v>
      </c>
      <c r="H263" s="79" t="str">
        <f>IFERROR(INDEX('Normalized Scores'!E$5:E$1048576,MATCH($D263,'Normalized Scores'!$A$5:$A$1048576,)),"")</f>
        <v>Regional</v>
      </c>
      <c r="I263" s="79">
        <f>IFERROR(INDEX('Normalized Scores'!F$5:F$1048576,MATCH($D263,'Normalized Scores'!$A$5:$A$1048576,)),"")</f>
        <v>261</v>
      </c>
      <c r="J263" s="79">
        <f>IFERROR(INDEX('Normalized Scores'!G$5:G$1048576,MATCH($D263,'Normalized Scores'!$A$5:$A$1048576,)),"")</f>
        <v>220.15204275605799</v>
      </c>
      <c r="K263" s="36">
        <f>(IFERROR(INDEX('Normalized Scores'!H$5:H$1048576,MATCH($D263,'Normalized Scores'!$A$5:$A$1048576,)),"")*100)</f>
        <v>34.708126491934884</v>
      </c>
      <c r="L263" s="20">
        <f t="shared" si="40"/>
        <v>34.708126491934884</v>
      </c>
      <c r="M263" s="26">
        <f>(IFERROR(INDEX('Normalized Scores'!J$5:J$1048576,MATCH($D263,'Normalized Scores'!$A$5:$A$1048576,)),"")*Summary!$B$6)*100</f>
        <v>5.0158032587422809</v>
      </c>
      <c r="N263" s="20">
        <f t="shared" si="41"/>
        <v>5.0158032587422809</v>
      </c>
      <c r="O263" s="27">
        <f>(IFERROR(INDEX('Normalized Scores'!L$5:L$1048576,MATCH($D263,'Normalized Scores'!$A$5:$A$1048576,)),"")*Summary!$B$7)*100</f>
        <v>4.8053596524535562</v>
      </c>
      <c r="P263" s="20">
        <f t="shared" si="42"/>
        <v>4.8053596524535562</v>
      </c>
      <c r="Q263" s="28">
        <f>(IFERROR(INDEX('Normalized Scores'!R$5:R$1048576,MATCH($D263,'Normalized Scores'!$A$5:$A$1048576,)),"")*Summary!$B$8)*100</f>
        <v>10.355517467494952</v>
      </c>
      <c r="R263" s="20">
        <f t="shared" si="43"/>
        <v>10.355517467494952</v>
      </c>
      <c r="S263" s="29">
        <f>(IFERROR(INDEX('Normalized Scores'!Z$5:Z$1048576,MATCH($D263,'Normalized Scores'!$A$5:$A$1048576,)),"")*Summary!$B$9)*100</f>
        <v>3.4081948981962018</v>
      </c>
      <c r="T263" s="8">
        <f t="shared" si="44"/>
        <v>3.4081948981962018</v>
      </c>
      <c r="U263" s="30">
        <f>(IFERROR(INDEX('Normalized Scores'!AL$5:AL$1048576,MATCH($D263,'Normalized Scores'!$A$5:$A$1048576,)),"")*Summary!$B$10)*100</f>
        <v>2.8948829197707702</v>
      </c>
      <c r="V263" s="8">
        <f t="shared" si="45"/>
        <v>2.8948829197707702</v>
      </c>
      <c r="W263" s="31">
        <f>(IFERROR(INDEX('Normalized Scores'!AR$5:AR$1048576,MATCH($D263,'Normalized Scores'!$A$5:$A$1048576,)),"")*Summary!$B$11)*100</f>
        <v>0</v>
      </c>
      <c r="X263" s="8">
        <f t="shared" si="46"/>
        <v>0</v>
      </c>
      <c r="Y263" s="32">
        <f>(IFERROR(INDEX('Normalized Scores'!AT$5:AT$1048576,MATCH($D263,'Normalized Scores'!$A$5:$A$1048576,)),"")*Summary!$B$12)*100</f>
        <v>2.6629167031813719</v>
      </c>
      <c r="Z263" s="8">
        <f t="shared" si="47"/>
        <v>2.6629167031813719</v>
      </c>
      <c r="AA263" s="33">
        <f>(IFERROR(INDEX('Normalized Scores'!AV$5:AV$1048576,MATCH($D263,'Normalized Scores'!$A$5:$A$1048576,)),"")*Summary!$B$13)*100</f>
        <v>0</v>
      </c>
      <c r="AB263" s="10">
        <f t="shared" si="48"/>
        <v>0</v>
      </c>
      <c r="AC263" s="34">
        <f>(IFERROR(INDEX('Normalized Scores'!BA$5:BA$1048576,MATCH($D263,'Normalized Scores'!$A$5:$A$1048576,)),"")*Summary!$B$14)*100</f>
        <v>5.565451592095747</v>
      </c>
      <c r="AD263" s="14">
        <f t="shared" si="49"/>
        <v>5.565451592095747</v>
      </c>
    </row>
    <row r="264" spans="4:30">
      <c r="D264" s="8" t="str">
        <v>A444</v>
      </c>
      <c r="E264" s="9" t="str">
        <f>IFERROR(INDEX('Normalized Scores'!B$5:B$1048576,MATCH($D264,'Normalized Scores'!$A$5:$A$1048576,)),"")</f>
        <v>NC 50 is proposed to be a 4 lane Boulevard between I 540 and NC 98. An AADT of 32000 is expected in the planning horizon year (2055) which would cause NC 50 to operate inefficiently in 2055. The purpose of this project is to reduce congestion so NC 50 will operate more efficiently in 2055</v>
      </c>
      <c r="F264" s="12" t="str">
        <f>IFERROR(INDEX('Normalized Scores'!C$5:C$1048576,MATCH($D264,'Normalized Scores'!$A$5:$A$1048576,)),"")</f>
        <v>Widening</v>
      </c>
      <c r="G264" s="79" t="str">
        <f>IFERROR(INDEX('Normalized Scores'!D$5:D$1048576,MATCH($D264,'Normalized Scores'!$A$5:$A$1048576,)),"")</f>
        <v>Wake</v>
      </c>
      <c r="H264" s="79" t="str">
        <f>IFERROR(INDEX('Normalized Scores'!E$5:E$1048576,MATCH($D264,'Normalized Scores'!$A$5:$A$1048576,)),"")</f>
        <v>Regional</v>
      </c>
      <c r="I264" s="79">
        <f>IFERROR(INDEX('Normalized Scores'!F$5:F$1048576,MATCH($D264,'Normalized Scores'!$A$5:$A$1048576,)),"")</f>
        <v>262</v>
      </c>
      <c r="J264" s="79">
        <f>IFERROR(INDEX('Normalized Scores'!G$5:G$1048576,MATCH($D264,'Normalized Scores'!$A$5:$A$1048576,)),"")</f>
        <v>130.425974738695</v>
      </c>
      <c r="K264" s="36">
        <f>(IFERROR(INDEX('Normalized Scores'!H$5:H$1048576,MATCH($D264,'Normalized Scores'!$A$5:$A$1048576,)),"")*100)</f>
        <v>34.615934302456587</v>
      </c>
      <c r="L264" s="20">
        <f t="shared" si="40"/>
        <v>34.615934302456587</v>
      </c>
      <c r="M264" s="26">
        <f>(IFERROR(INDEX('Normalized Scores'!J$5:J$1048576,MATCH($D264,'Normalized Scores'!$A$5:$A$1048576,)),"")*Summary!$B$6)*100</f>
        <v>10.87499774676286</v>
      </c>
      <c r="N264" s="20">
        <f t="shared" si="41"/>
        <v>10.87499774676286</v>
      </c>
      <c r="O264" s="27">
        <f>(IFERROR(INDEX('Normalized Scores'!L$5:L$1048576,MATCH($D264,'Normalized Scores'!$A$5:$A$1048576,)),"")*Summary!$B$7)*100</f>
        <v>2.3373423588128523</v>
      </c>
      <c r="P264" s="20">
        <f t="shared" si="42"/>
        <v>2.3373423588128523</v>
      </c>
      <c r="Q264" s="28">
        <f>(IFERROR(INDEX('Normalized Scores'!R$5:R$1048576,MATCH($D264,'Normalized Scores'!$A$5:$A$1048576,)),"")*Summary!$B$8)*100</f>
        <v>6.6168970089798291</v>
      </c>
      <c r="R264" s="20">
        <f t="shared" si="43"/>
        <v>6.6168970089798291</v>
      </c>
      <c r="S264" s="29">
        <f>(IFERROR(INDEX('Normalized Scores'!Z$5:Z$1048576,MATCH($D264,'Normalized Scores'!$A$5:$A$1048576,)),"")*Summary!$B$9)*100</f>
        <v>3.5895204645423098</v>
      </c>
      <c r="T264" s="8">
        <f t="shared" si="44"/>
        <v>3.5895204645423098</v>
      </c>
      <c r="U264" s="30">
        <f>(IFERROR(INDEX('Normalized Scores'!AL$5:AL$1048576,MATCH($D264,'Normalized Scores'!$A$5:$A$1048576,)),"")*Summary!$B$10)*100</f>
        <v>4.1123263167427222</v>
      </c>
      <c r="V264" s="8">
        <f t="shared" si="45"/>
        <v>4.1123263167427222</v>
      </c>
      <c r="W264" s="31">
        <f>(IFERROR(INDEX('Normalized Scores'!AR$5:AR$1048576,MATCH($D264,'Normalized Scores'!$A$5:$A$1048576,)),"")*Summary!$B$11)*100</f>
        <v>0</v>
      </c>
      <c r="X264" s="8">
        <f t="shared" si="46"/>
        <v>0</v>
      </c>
      <c r="Y264" s="32">
        <f>(IFERROR(INDEX('Normalized Scores'!AT$5:AT$1048576,MATCH($D264,'Normalized Scores'!$A$5:$A$1048576,)),"")*Summary!$B$12)*100</f>
        <v>2.2670901748217025</v>
      </c>
      <c r="Z264" s="8">
        <f t="shared" si="47"/>
        <v>2.2670901748217025</v>
      </c>
      <c r="AA264" s="33">
        <f>(IFERROR(INDEX('Normalized Scores'!AV$5:AV$1048576,MATCH($D264,'Normalized Scores'!$A$5:$A$1048576,)),"")*Summary!$B$13)*100</f>
        <v>0</v>
      </c>
      <c r="AB264" s="10">
        <f t="shared" si="48"/>
        <v>0</v>
      </c>
      <c r="AC264" s="34">
        <f>(IFERROR(INDEX('Normalized Scores'!BA$5:BA$1048576,MATCH($D264,'Normalized Scores'!$A$5:$A$1048576,)),"")*Summary!$B$14)*100</f>
        <v>4.8177602317943071</v>
      </c>
      <c r="AD264" s="14">
        <f t="shared" si="49"/>
        <v>4.8177602317943071</v>
      </c>
    </row>
    <row r="265" spans="4:30">
      <c r="D265" s="8" t="str">
        <v>Grnv20c</v>
      </c>
      <c r="E265" s="9" t="str">
        <f>IFERROR(INDEX('Normalized Scores'!B$5:B$1048576,MATCH($D265,'Normalized Scores'!$A$5:$A$1048576,)),"")</f>
        <v>NC 56 is proposed to be a 4 lane Major Thoroughfare between Brogden Road and US 15. An AADT of 15000 is expected in the planning horizon year (2055) which would cause NC 56 to operate inefficiently in 2055. The purpose of this project is to reduce congestion so NC 56 will operate more efficiently in 2055</v>
      </c>
      <c r="F265" s="12" t="str">
        <f>IFERROR(INDEX('Normalized Scores'!C$5:C$1048576,MATCH($D265,'Normalized Scores'!$A$5:$A$1048576,)),"")</f>
        <v>Widening</v>
      </c>
      <c r="G265" s="79" t="str">
        <f>IFERROR(INDEX('Normalized Scores'!D$5:D$1048576,MATCH($D265,'Normalized Scores'!$A$5:$A$1048576,)),"")</f>
        <v>Granville</v>
      </c>
      <c r="H265" s="79" t="str">
        <f>IFERROR(INDEX('Normalized Scores'!E$5:E$1048576,MATCH($D265,'Normalized Scores'!$A$5:$A$1048576,)),"")</f>
        <v>Regional</v>
      </c>
      <c r="I265" s="79">
        <f>IFERROR(INDEX('Normalized Scores'!F$5:F$1048576,MATCH($D265,'Normalized Scores'!$A$5:$A$1048576,)),"")</f>
        <v>263</v>
      </c>
      <c r="J265" s="79">
        <f>IFERROR(INDEX('Normalized Scores'!G$5:G$1048576,MATCH($D265,'Normalized Scores'!$A$5:$A$1048576,)),"")</f>
        <v>0</v>
      </c>
      <c r="K265" s="36">
        <f>(IFERROR(INDEX('Normalized Scores'!H$5:H$1048576,MATCH($D265,'Normalized Scores'!$A$5:$A$1048576,)),"")*100)</f>
        <v>34.582193381768114</v>
      </c>
      <c r="L265" s="20">
        <f t="shared" si="40"/>
        <v>34.582193381768114</v>
      </c>
      <c r="M265" s="26">
        <f>(IFERROR(INDEX('Normalized Scores'!J$5:J$1048576,MATCH($D265,'Normalized Scores'!$A$5:$A$1048576,)),"")*Summary!$B$6)*100</f>
        <v>1.9101009731318643</v>
      </c>
      <c r="N265" s="20">
        <f t="shared" si="41"/>
        <v>1.9101009731318643</v>
      </c>
      <c r="O265" s="27">
        <f>(IFERROR(INDEX('Normalized Scores'!L$5:L$1048576,MATCH($D265,'Normalized Scores'!$A$5:$A$1048576,)),"")*Summary!$B$7)*100</f>
        <v>4.9997606666776111</v>
      </c>
      <c r="P265" s="20">
        <f t="shared" si="42"/>
        <v>4.9997606666776111</v>
      </c>
      <c r="Q265" s="28">
        <f>(IFERROR(INDEX('Normalized Scores'!R$5:R$1048576,MATCH($D265,'Normalized Scores'!$A$5:$A$1048576,)),"")*Summary!$B$8)*100</f>
        <v>9.7773488725372104</v>
      </c>
      <c r="R265" s="20">
        <f t="shared" si="43"/>
        <v>9.7773488725372104</v>
      </c>
      <c r="S265" s="29">
        <f>(IFERROR(INDEX('Normalized Scores'!Z$5:Z$1048576,MATCH($D265,'Normalized Scores'!$A$5:$A$1048576,)),"")*Summary!$B$9)*100</f>
        <v>3.403312340682866</v>
      </c>
      <c r="T265" s="8">
        <f t="shared" si="44"/>
        <v>3.403312340682866</v>
      </c>
      <c r="U265" s="30">
        <f>(IFERROR(INDEX('Normalized Scores'!AL$5:AL$1048576,MATCH($D265,'Normalized Scores'!$A$5:$A$1048576,)),"")*Summary!$B$10)*100</f>
        <v>0</v>
      </c>
      <c r="V265" s="8">
        <f t="shared" si="45"/>
        <v>0</v>
      </c>
      <c r="W265" s="31">
        <f>(IFERROR(INDEX('Normalized Scores'!AR$5:AR$1048576,MATCH($D265,'Normalized Scores'!$A$5:$A$1048576,)),"")*Summary!$B$11)*100</f>
        <v>0</v>
      </c>
      <c r="X265" s="8">
        <f t="shared" si="46"/>
        <v>0</v>
      </c>
      <c r="Y265" s="32">
        <f>(IFERROR(INDEX('Normalized Scores'!AT$5:AT$1048576,MATCH($D265,'Normalized Scores'!$A$5:$A$1048576,)),"")*Summary!$B$12)*100</f>
        <v>2.6186298592744608</v>
      </c>
      <c r="Z265" s="8">
        <f t="shared" si="47"/>
        <v>2.6186298592744608</v>
      </c>
      <c r="AA265" s="33">
        <f>(IFERROR(INDEX('Normalized Scores'!AV$5:AV$1048576,MATCH($D265,'Normalized Scores'!$A$5:$A$1048576,)),"")*Summary!$B$13)*100</f>
        <v>0</v>
      </c>
      <c r="AB265" s="10">
        <f t="shared" si="48"/>
        <v>0</v>
      </c>
      <c r="AC265" s="34">
        <f>(IFERROR(INDEX('Normalized Scores'!BA$5:BA$1048576,MATCH($D265,'Normalized Scores'!$A$5:$A$1048576,)),"")*Summary!$B$14)*100</f>
        <v>11.873040669464109</v>
      </c>
      <c r="AD265" s="14">
        <f t="shared" si="49"/>
        <v>11.873040669464109</v>
      </c>
    </row>
    <row r="266" spans="4:30">
      <c r="D266" s="8" t="str">
        <v>A644</v>
      </c>
      <c r="E266" s="9" t="str">
        <f>IFERROR(INDEX('Normalized Scores'!B$5:B$1048576,MATCH($D266,'Normalized Scores'!$A$5:$A$1048576,)),"")</f>
        <v>The current at-grade rail crossing on E Chatham St and Maynard Rd presents both mobility and safety concerns.  The purpose of this project is to convert the at-grade road and rail crossing to a grade-separated facility.</v>
      </c>
      <c r="F266" s="12" t="str">
        <f>IFERROR(INDEX('Normalized Scores'!C$5:C$1048576,MATCH($D266,'Normalized Scores'!$A$5:$A$1048576,)),"")</f>
        <v>Grade Separation</v>
      </c>
      <c r="G266" s="79" t="str">
        <f>IFERROR(INDEX('Normalized Scores'!D$5:D$1048576,MATCH($D266,'Normalized Scores'!$A$5:$A$1048576,)),"")</f>
        <v>Wake</v>
      </c>
      <c r="H266" s="79" t="str">
        <f>IFERROR(INDEX('Normalized Scores'!E$5:E$1048576,MATCH($D266,'Normalized Scores'!$A$5:$A$1048576,)),"")</f>
        <v>Statewide</v>
      </c>
      <c r="I266" s="79">
        <f>IFERROR(INDEX('Normalized Scores'!F$5:F$1048576,MATCH($D266,'Normalized Scores'!$A$5:$A$1048576,)),"")</f>
        <v>264</v>
      </c>
      <c r="J266" s="79">
        <f>IFERROR(INDEX('Normalized Scores'!G$5:G$1048576,MATCH($D266,'Normalized Scores'!$A$5:$A$1048576,)),"")</f>
        <v>0</v>
      </c>
      <c r="K266" s="36">
        <f>(IFERROR(INDEX('Normalized Scores'!H$5:H$1048576,MATCH($D266,'Normalized Scores'!$A$5:$A$1048576,)),"")*100)</f>
        <v>34.556606625237016</v>
      </c>
      <c r="L266" s="20">
        <f t="shared" si="40"/>
        <v>34.556606625237016</v>
      </c>
      <c r="M266" s="26">
        <f>(IFERROR(INDEX('Normalized Scores'!J$5:J$1048576,MATCH($D266,'Normalized Scores'!$A$5:$A$1048576,)),"")*Summary!$B$6)*100</f>
        <v>7.3009568734165198</v>
      </c>
      <c r="N266" s="20">
        <f t="shared" si="41"/>
        <v>7.3009568734165198</v>
      </c>
      <c r="O266" s="27">
        <f>(IFERROR(INDEX('Normalized Scores'!L$5:L$1048576,MATCH($D266,'Normalized Scores'!$A$5:$A$1048576,)),"")*Summary!$B$7)*100</f>
        <v>0</v>
      </c>
      <c r="P266" s="20">
        <f t="shared" si="42"/>
        <v>0</v>
      </c>
      <c r="Q266" s="28">
        <f>(IFERROR(INDEX('Normalized Scores'!R$5:R$1048576,MATCH($D266,'Normalized Scores'!$A$5:$A$1048576,)),"")*Summary!$B$8)*100</f>
        <v>12.383203164731468</v>
      </c>
      <c r="R266" s="20">
        <f t="shared" si="43"/>
        <v>12.383203164731468</v>
      </c>
      <c r="S266" s="29">
        <f>(IFERROR(INDEX('Normalized Scores'!Z$5:Z$1048576,MATCH($D266,'Normalized Scores'!$A$5:$A$1048576,)),"")*Summary!$B$9)*100</f>
        <v>6.0941659259891727</v>
      </c>
      <c r="T266" s="8">
        <f t="shared" si="44"/>
        <v>6.0941659259891727</v>
      </c>
      <c r="U266" s="30">
        <f>(IFERROR(INDEX('Normalized Scores'!AL$5:AL$1048576,MATCH($D266,'Normalized Scores'!$A$5:$A$1048576,)),"")*Summary!$B$10)*100</f>
        <v>2.5920639664209415E-2</v>
      </c>
      <c r="V266" s="8">
        <f t="shared" si="45"/>
        <v>2.5920639664209415E-2</v>
      </c>
      <c r="W266" s="31">
        <f>(IFERROR(INDEX('Normalized Scores'!AR$5:AR$1048576,MATCH($D266,'Normalized Scores'!$A$5:$A$1048576,)),"")*Summary!$B$11)*100</f>
        <v>0</v>
      </c>
      <c r="X266" s="8">
        <f t="shared" si="46"/>
        <v>0</v>
      </c>
      <c r="Y266" s="32">
        <f>(IFERROR(INDEX('Normalized Scores'!AT$5:AT$1048576,MATCH($D266,'Normalized Scores'!$A$5:$A$1048576,)),"")*Summary!$B$12)*100</f>
        <v>2.4809251594523842</v>
      </c>
      <c r="Z266" s="8">
        <f t="shared" si="47"/>
        <v>2.4809251594523842</v>
      </c>
      <c r="AA266" s="33">
        <f>(IFERROR(INDEX('Normalized Scores'!AV$5:AV$1048576,MATCH($D266,'Normalized Scores'!$A$5:$A$1048576,)),"")*Summary!$B$13)*100</f>
        <v>0</v>
      </c>
      <c r="AB266" s="10">
        <f t="shared" si="48"/>
        <v>0</v>
      </c>
      <c r="AC266" s="34">
        <f>(IFERROR(INDEX('Normalized Scores'!BA$5:BA$1048576,MATCH($D266,'Normalized Scores'!$A$5:$A$1048576,)),"")*Summary!$B$14)*100</f>
        <v>6.2714348619832618</v>
      </c>
      <c r="AD266" s="14">
        <f t="shared" si="49"/>
        <v>6.2714348619832618</v>
      </c>
    </row>
    <row r="267" spans="4:30">
      <c r="D267" s="8" t="str">
        <v>A700</v>
      </c>
      <c r="E267" s="9" t="str">
        <f>IFERROR(INDEX('Normalized Scores'!B$5:B$1048576,MATCH($D267,'Normalized Scores'!$A$5:$A$1048576,)),"")</f>
        <v>Holly Springs Rd is proposed to be a 6 lane Boulevard between Penny Rd and Ten Ten Rd. An AADT of 43000 is expected in the planning horizon year (2055) which would cause Holly Springs Rd to operate inefficiently in 2055. The purpose of this project is to reduce congestion so Holly Springs Rd will operate more efficiently in 2055</v>
      </c>
      <c r="F267" s="12" t="str">
        <f>IFERROR(INDEX('Normalized Scores'!C$5:C$1048576,MATCH($D267,'Normalized Scores'!$A$5:$A$1048576,)),"")</f>
        <v>Widening</v>
      </c>
      <c r="G267" s="79" t="str">
        <f>IFERROR(INDEX('Normalized Scores'!D$5:D$1048576,MATCH($D267,'Normalized Scores'!$A$5:$A$1048576,)),"")</f>
        <v>Wake</v>
      </c>
      <c r="H267" s="79" t="str">
        <f>IFERROR(INDEX('Normalized Scores'!E$5:E$1048576,MATCH($D267,'Normalized Scores'!$A$5:$A$1048576,)),"")</f>
        <v>Division</v>
      </c>
      <c r="I267" s="79">
        <f>IFERROR(INDEX('Normalized Scores'!F$5:F$1048576,MATCH($D267,'Normalized Scores'!$A$5:$A$1048576,)),"")</f>
        <v>265</v>
      </c>
      <c r="J267" s="79">
        <f>IFERROR(INDEX('Normalized Scores'!G$5:G$1048576,MATCH($D267,'Normalized Scores'!$A$5:$A$1048576,)),"")</f>
        <v>39.839745006386501</v>
      </c>
      <c r="K267" s="36">
        <f>(IFERROR(INDEX('Normalized Scores'!H$5:H$1048576,MATCH($D267,'Normalized Scores'!$A$5:$A$1048576,)),"")*100)</f>
        <v>34.513178964612479</v>
      </c>
      <c r="L267" s="20">
        <f t="shared" si="40"/>
        <v>34.513178964612479</v>
      </c>
      <c r="M267" s="26">
        <f>(IFERROR(INDEX('Normalized Scores'!J$5:J$1048576,MATCH($D267,'Normalized Scores'!$A$5:$A$1048576,)),"")*Summary!$B$6)*100</f>
        <v>4.4553431133425008</v>
      </c>
      <c r="N267" s="20">
        <f t="shared" si="41"/>
        <v>4.4553431133425008</v>
      </c>
      <c r="O267" s="27">
        <f>(IFERROR(INDEX('Normalized Scores'!L$5:L$1048576,MATCH($D267,'Normalized Scores'!$A$5:$A$1048576,)),"")*Summary!$B$7)*100</f>
        <v>1.9042018579136912</v>
      </c>
      <c r="P267" s="20">
        <f t="shared" si="42"/>
        <v>1.9042018579136912</v>
      </c>
      <c r="Q267" s="28">
        <f>(IFERROR(INDEX('Normalized Scores'!R$5:R$1048576,MATCH($D267,'Normalized Scores'!$A$5:$A$1048576,)),"")*Summary!$B$8)*100</f>
        <v>12.264911674979828</v>
      </c>
      <c r="R267" s="20">
        <f t="shared" si="43"/>
        <v>12.264911674979828</v>
      </c>
      <c r="S267" s="29">
        <f>(IFERROR(INDEX('Normalized Scores'!Z$5:Z$1048576,MATCH($D267,'Normalized Scores'!$A$5:$A$1048576,)),"")*Summary!$B$9)*100</f>
        <v>4.3202546161159185</v>
      </c>
      <c r="T267" s="8">
        <f t="shared" si="44"/>
        <v>4.3202546161159185</v>
      </c>
      <c r="U267" s="30">
        <f>(IFERROR(INDEX('Normalized Scores'!AL$5:AL$1048576,MATCH($D267,'Normalized Scores'!$A$5:$A$1048576,)),"")*Summary!$B$10)*100</f>
        <v>2.5635152441859033</v>
      </c>
      <c r="V267" s="8">
        <f t="shared" si="45"/>
        <v>2.5635152441859033</v>
      </c>
      <c r="W267" s="31">
        <f>(IFERROR(INDEX('Normalized Scores'!AR$5:AR$1048576,MATCH($D267,'Normalized Scores'!$A$5:$A$1048576,)),"")*Summary!$B$11)*100</f>
        <v>0</v>
      </c>
      <c r="X267" s="8">
        <f t="shared" si="46"/>
        <v>0</v>
      </c>
      <c r="Y267" s="32">
        <f>(IFERROR(INDEX('Normalized Scores'!AT$5:AT$1048576,MATCH($D267,'Normalized Scores'!$A$5:$A$1048576,)),"")*Summary!$B$12)*100</f>
        <v>2.4470790069214177</v>
      </c>
      <c r="Z267" s="8">
        <f t="shared" si="47"/>
        <v>2.4470790069214177</v>
      </c>
      <c r="AA267" s="33">
        <f>(IFERROR(INDEX('Normalized Scores'!AV$5:AV$1048576,MATCH($D267,'Normalized Scores'!$A$5:$A$1048576,)),"")*Summary!$B$13)*100</f>
        <v>0</v>
      </c>
      <c r="AB267" s="10">
        <f t="shared" si="48"/>
        <v>0</v>
      </c>
      <c r="AC267" s="34">
        <f>(IFERROR(INDEX('Normalized Scores'!BA$5:BA$1048576,MATCH($D267,'Normalized Scores'!$A$5:$A$1048576,)),"")*Summary!$B$14)*100</f>
        <v>6.5578734511532248</v>
      </c>
      <c r="AD267" s="14">
        <f t="shared" si="49"/>
        <v>6.5578734511532248</v>
      </c>
    </row>
    <row r="268" spans="4:30">
      <c r="D268" s="8" t="str">
        <v>A236b</v>
      </c>
      <c r="E268" s="9" t="str">
        <f>IFERROR(INDEX('Normalized Scores'!B$5:B$1048576,MATCH($D268,'Normalized Scores'!$A$5:$A$1048576,)),"")</f>
        <v>Chapel Hill Rd is proposed to be a 4 lane Major Thoroughfare between Academy St and NE Maynard Rd. An AADT of 45000 is expected in the planning horizon year (2055) which would cause Chapel Hill Rd to operate inefficiently in 2055. The purpose of this project is to reduce congestion so Chapel Hill Rd will operate more efficiently in 2055</v>
      </c>
      <c r="F268" s="12" t="str">
        <f>IFERROR(INDEX('Normalized Scores'!C$5:C$1048576,MATCH($D268,'Normalized Scores'!$A$5:$A$1048576,)),"")</f>
        <v>Widening</v>
      </c>
      <c r="G268" s="79" t="str">
        <f>IFERROR(INDEX('Normalized Scores'!D$5:D$1048576,MATCH($D268,'Normalized Scores'!$A$5:$A$1048576,)),"")</f>
        <v>Wake</v>
      </c>
      <c r="H268" s="79" t="str">
        <f>IFERROR(INDEX('Normalized Scores'!E$5:E$1048576,MATCH($D268,'Normalized Scores'!$A$5:$A$1048576,)),"")</f>
        <v>Division</v>
      </c>
      <c r="I268" s="79">
        <f>IFERROR(INDEX('Normalized Scores'!F$5:F$1048576,MATCH($D268,'Normalized Scores'!$A$5:$A$1048576,)),"")</f>
        <v>266</v>
      </c>
      <c r="J268" s="79">
        <f>IFERROR(INDEX('Normalized Scores'!G$5:G$1048576,MATCH($D268,'Normalized Scores'!$A$5:$A$1048576,)),"")</f>
        <v>9.9653271744242193</v>
      </c>
      <c r="K268" s="36">
        <f>(IFERROR(INDEX('Normalized Scores'!H$5:H$1048576,MATCH($D268,'Normalized Scores'!$A$5:$A$1048576,)),"")*100)</f>
        <v>34.504080015205574</v>
      </c>
      <c r="L268" s="20">
        <f t="shared" si="40"/>
        <v>34.504080015205574</v>
      </c>
      <c r="M268" s="26">
        <f>(IFERROR(INDEX('Normalized Scores'!J$5:J$1048576,MATCH($D268,'Normalized Scores'!$A$5:$A$1048576,)),"")*Summary!$B$6)*100</f>
        <v>2.6955114583709801</v>
      </c>
      <c r="N268" s="20">
        <f t="shared" si="41"/>
        <v>2.6955114583709801</v>
      </c>
      <c r="O268" s="27">
        <f>(IFERROR(INDEX('Normalized Scores'!L$5:L$1048576,MATCH($D268,'Normalized Scores'!$A$5:$A$1048576,)),"")*Summary!$B$7)*100</f>
        <v>0</v>
      </c>
      <c r="P268" s="20">
        <f t="shared" si="42"/>
        <v>0</v>
      </c>
      <c r="Q268" s="28">
        <f>(IFERROR(INDEX('Normalized Scores'!R$5:R$1048576,MATCH($D268,'Normalized Scores'!$A$5:$A$1048576,)),"")*Summary!$B$8)*100</f>
        <v>12.320371059650158</v>
      </c>
      <c r="R268" s="20">
        <f t="shared" si="43"/>
        <v>12.320371059650158</v>
      </c>
      <c r="S268" s="29">
        <f>(IFERROR(INDEX('Normalized Scores'!Z$5:Z$1048576,MATCH($D268,'Normalized Scores'!$A$5:$A$1048576,)),"")*Summary!$B$9)*100</f>
        <v>6.4709449564876742</v>
      </c>
      <c r="T268" s="8">
        <f t="shared" si="44"/>
        <v>6.4709449564876742</v>
      </c>
      <c r="U268" s="30">
        <f>(IFERROR(INDEX('Normalized Scores'!AL$5:AL$1048576,MATCH($D268,'Normalized Scores'!$A$5:$A$1048576,)),"")*Summary!$B$10)*100</f>
        <v>0.1465637261452373</v>
      </c>
      <c r="V268" s="8">
        <f t="shared" si="45"/>
        <v>0.1465637261452373</v>
      </c>
      <c r="W268" s="31">
        <f>(IFERROR(INDEX('Normalized Scores'!AR$5:AR$1048576,MATCH($D268,'Normalized Scores'!$A$5:$A$1048576,)),"")*Summary!$B$11)*100</f>
        <v>0</v>
      </c>
      <c r="X268" s="8">
        <f t="shared" si="46"/>
        <v>0</v>
      </c>
      <c r="Y268" s="32">
        <f>(IFERROR(INDEX('Normalized Scores'!AT$5:AT$1048576,MATCH($D268,'Normalized Scores'!$A$5:$A$1048576,)),"")*Summary!$B$12)*100</f>
        <v>2.3052123676717322</v>
      </c>
      <c r="Z268" s="8">
        <f t="shared" si="47"/>
        <v>2.3052123676717322</v>
      </c>
      <c r="AA268" s="33">
        <f>(IFERROR(INDEX('Normalized Scores'!AV$5:AV$1048576,MATCH($D268,'Normalized Scores'!$A$5:$A$1048576,)),"")*Summary!$B$13)*100</f>
        <v>0</v>
      </c>
      <c r="AB268" s="10">
        <f t="shared" si="48"/>
        <v>0</v>
      </c>
      <c r="AC268" s="34">
        <f>(IFERROR(INDEX('Normalized Scores'!BA$5:BA$1048576,MATCH($D268,'Normalized Scores'!$A$5:$A$1048576,)),"")*Summary!$B$14)*100</f>
        <v>10.565476446879789</v>
      </c>
      <c r="AD268" s="14">
        <f t="shared" si="49"/>
        <v>10.565476446879789</v>
      </c>
    </row>
    <row r="269" spans="4:30">
      <c r="D269" s="8" t="str">
        <v>A534b</v>
      </c>
      <c r="E269" s="9" t="str">
        <f>IFERROR(INDEX('Normalized Scores'!B$5:B$1048576,MATCH($D269,'Normalized Scores'!$A$5:$A$1048576,)),"")</f>
        <v>US 401 Widening is proposed to be a 4 lane Major Thoroughfare between Judd Pkwy and Eastern Parkway. An AADT of 15000 is expected in the planning horizon year (2055) which would cause US 401 Widening to operate inefficiently in 2055. The purpose of this project is to reduce congestion so US 401 Widening will operate more efficiently in 2055</v>
      </c>
      <c r="F269" s="12" t="str">
        <f>IFERROR(INDEX('Normalized Scores'!C$5:C$1048576,MATCH($D269,'Normalized Scores'!$A$5:$A$1048576,)),"")</f>
        <v>Widening</v>
      </c>
      <c r="G269" s="79" t="str">
        <f>IFERROR(INDEX('Normalized Scores'!D$5:D$1048576,MATCH($D269,'Normalized Scores'!$A$5:$A$1048576,)),"")</f>
        <v>Wake</v>
      </c>
      <c r="H269" s="79" t="str">
        <f>IFERROR(INDEX('Normalized Scores'!E$5:E$1048576,MATCH($D269,'Normalized Scores'!$A$5:$A$1048576,)),"")</f>
        <v>Regional</v>
      </c>
      <c r="I269" s="79">
        <f>IFERROR(INDEX('Normalized Scores'!F$5:F$1048576,MATCH($D269,'Normalized Scores'!$A$5:$A$1048576,)),"")</f>
        <v>267</v>
      </c>
      <c r="J269" s="79">
        <f>IFERROR(INDEX('Normalized Scores'!G$5:G$1048576,MATCH($D269,'Normalized Scores'!$A$5:$A$1048576,)),"")</f>
        <v>40.044948800347903</v>
      </c>
      <c r="K269" s="36">
        <f>(IFERROR(INDEX('Normalized Scores'!H$5:H$1048576,MATCH($D269,'Normalized Scores'!$A$5:$A$1048576,)),"")*100)</f>
        <v>34.311503630008708</v>
      </c>
      <c r="L269" s="20">
        <f t="shared" si="40"/>
        <v>34.311503630008708</v>
      </c>
      <c r="M269" s="26">
        <f>(IFERROR(INDEX('Normalized Scores'!J$5:J$1048576,MATCH($D269,'Normalized Scores'!$A$5:$A$1048576,)),"")*Summary!$B$6)*100</f>
        <v>8.0000000000000018</v>
      </c>
      <c r="N269" s="20">
        <f t="shared" si="41"/>
        <v>8.0000000000000018</v>
      </c>
      <c r="O269" s="27">
        <f>(IFERROR(INDEX('Normalized Scores'!L$5:L$1048576,MATCH($D269,'Normalized Scores'!$A$5:$A$1048576,)),"")*Summary!$B$7)*100</f>
        <v>1.679359314984703</v>
      </c>
      <c r="P269" s="20">
        <f t="shared" si="42"/>
        <v>1.679359314984703</v>
      </c>
      <c r="Q269" s="28">
        <f>(IFERROR(INDEX('Normalized Scores'!R$5:R$1048576,MATCH($D269,'Normalized Scores'!$A$5:$A$1048576,)),"")*Summary!$B$8)*100</f>
        <v>11.323285381990488</v>
      </c>
      <c r="R269" s="20">
        <f t="shared" si="43"/>
        <v>11.323285381990488</v>
      </c>
      <c r="S269" s="29">
        <f>(IFERROR(INDEX('Normalized Scores'!Z$5:Z$1048576,MATCH($D269,'Normalized Scores'!$A$5:$A$1048576,)),"")*Summary!$B$9)*100</f>
        <v>3.5095626237449156</v>
      </c>
      <c r="T269" s="8">
        <f t="shared" si="44"/>
        <v>3.5095626237449156</v>
      </c>
      <c r="U269" s="30">
        <f>(IFERROR(INDEX('Normalized Scores'!AL$5:AL$1048576,MATCH($D269,'Normalized Scores'!$A$5:$A$1048576,)),"")*Summary!$B$10)*100</f>
        <v>0.49029881776563461</v>
      </c>
      <c r="V269" s="8">
        <f t="shared" si="45"/>
        <v>0.49029881776563461</v>
      </c>
      <c r="W269" s="31">
        <f>(IFERROR(INDEX('Normalized Scores'!AR$5:AR$1048576,MATCH($D269,'Normalized Scores'!$A$5:$A$1048576,)),"")*Summary!$B$11)*100</f>
        <v>0</v>
      </c>
      <c r="X269" s="8">
        <f t="shared" si="46"/>
        <v>0</v>
      </c>
      <c r="Y269" s="32">
        <f>(IFERROR(INDEX('Normalized Scores'!AT$5:AT$1048576,MATCH($D269,'Normalized Scores'!$A$5:$A$1048576,)),"")*Summary!$B$12)*100</f>
        <v>2.642564489517353</v>
      </c>
      <c r="Z269" s="8">
        <f t="shared" si="47"/>
        <v>2.642564489517353</v>
      </c>
      <c r="AA269" s="33">
        <f>(IFERROR(INDEX('Normalized Scores'!AV$5:AV$1048576,MATCH($D269,'Normalized Scores'!$A$5:$A$1048576,)),"")*Summary!$B$13)*100</f>
        <v>0</v>
      </c>
      <c r="AB269" s="10">
        <f t="shared" si="48"/>
        <v>0</v>
      </c>
      <c r="AC269" s="34">
        <f>(IFERROR(INDEX('Normalized Scores'!BA$5:BA$1048576,MATCH($D269,'Normalized Scores'!$A$5:$A$1048576,)),"")*Summary!$B$14)*100</f>
        <v>6.6664330020056104</v>
      </c>
      <c r="AD269" s="14">
        <f t="shared" si="49"/>
        <v>6.6664330020056104</v>
      </c>
    </row>
    <row r="270" spans="4:30">
      <c r="D270" s="8" t="str">
        <v>A130c</v>
      </c>
      <c r="E270" s="9" t="str">
        <f>IFERROR(INDEX('Normalized Scores'!B$5:B$1048576,MATCH($D270,'Normalized Scores'!$A$5:$A$1048576,)),"")</f>
        <v>US 401 is proposed to be a 8 lane Interchange between Mitchell Mill Rd and Ventura Cir. An AADT of 41000 is expected in the planning horizon year (2055) which would cause US 401 to operate inefficiently in 2055. The purpose of this project is to reduce congestion so US 401 will operate more efficiently in 2055</v>
      </c>
      <c r="F270" s="12" t="str">
        <f>IFERROR(INDEX('Normalized Scores'!C$5:C$1048576,MATCH($D270,'Normalized Scores'!$A$5:$A$1048576,)),"")</f>
        <v>CFI</v>
      </c>
      <c r="G270" s="79" t="str">
        <f>IFERROR(INDEX('Normalized Scores'!D$5:D$1048576,MATCH($D270,'Normalized Scores'!$A$5:$A$1048576,)),"")</f>
        <v>Wake</v>
      </c>
      <c r="H270" s="79" t="str">
        <f>IFERROR(INDEX('Normalized Scores'!E$5:E$1048576,MATCH($D270,'Normalized Scores'!$A$5:$A$1048576,)),"")</f>
        <v>Regional</v>
      </c>
      <c r="I270" s="79">
        <f>IFERROR(INDEX('Normalized Scores'!F$5:F$1048576,MATCH($D270,'Normalized Scores'!$A$5:$A$1048576,)),"")</f>
        <v>268</v>
      </c>
      <c r="J270" s="79">
        <f>IFERROR(INDEX('Normalized Scores'!G$5:G$1048576,MATCH($D270,'Normalized Scores'!$A$5:$A$1048576,)),"")</f>
        <v>0</v>
      </c>
      <c r="K270" s="36">
        <f>(IFERROR(INDEX('Normalized Scores'!H$5:H$1048576,MATCH($D270,'Normalized Scores'!$A$5:$A$1048576,)),"")*100)</f>
        <v>34.294406663341817</v>
      </c>
      <c r="L270" s="20">
        <f t="shared" si="40"/>
        <v>34.294406663341817</v>
      </c>
      <c r="M270" s="26">
        <f>(IFERROR(INDEX('Normalized Scores'!J$5:J$1048576,MATCH($D270,'Normalized Scores'!$A$5:$A$1048576,)),"")*Summary!$B$6)*100</f>
        <v>7.9696735618857009</v>
      </c>
      <c r="N270" s="20">
        <f t="shared" si="41"/>
        <v>7.9696735618857009</v>
      </c>
      <c r="O270" s="27">
        <f>(IFERROR(INDEX('Normalized Scores'!L$5:L$1048576,MATCH($D270,'Normalized Scores'!$A$5:$A$1048576,)),"")*Summary!$B$7)*100</f>
        <v>0</v>
      </c>
      <c r="P270" s="20">
        <f t="shared" si="42"/>
        <v>0</v>
      </c>
      <c r="Q270" s="28">
        <f>(IFERROR(INDEX('Normalized Scores'!R$5:R$1048576,MATCH($D270,'Normalized Scores'!$A$5:$A$1048576,)),"")*Summary!$B$8)*100</f>
        <v>6.6364715437580184</v>
      </c>
      <c r="R270" s="20">
        <f t="shared" si="43"/>
        <v>6.6364715437580184</v>
      </c>
      <c r="S270" s="29">
        <f>(IFERROR(INDEX('Normalized Scores'!Z$5:Z$1048576,MATCH($D270,'Normalized Scores'!$A$5:$A$1048576,)),"")*Summary!$B$9)*100</f>
        <v>2.8415334646461692</v>
      </c>
      <c r="T270" s="8">
        <f t="shared" si="44"/>
        <v>2.8415334646461692</v>
      </c>
      <c r="U270" s="30">
        <f>(IFERROR(INDEX('Normalized Scores'!AL$5:AL$1048576,MATCH($D270,'Normalized Scores'!$A$5:$A$1048576,)),"")*Summary!$B$10)*100</f>
        <v>8.3463398665857689</v>
      </c>
      <c r="V270" s="8">
        <f t="shared" si="45"/>
        <v>8.3463398665857689</v>
      </c>
      <c r="W270" s="31">
        <f>(IFERROR(INDEX('Normalized Scores'!AR$5:AR$1048576,MATCH($D270,'Normalized Scores'!$A$5:$A$1048576,)),"")*Summary!$B$11)*100</f>
        <v>0</v>
      </c>
      <c r="X270" s="8">
        <f t="shared" si="46"/>
        <v>0</v>
      </c>
      <c r="Y270" s="32">
        <f>(IFERROR(INDEX('Normalized Scores'!AT$5:AT$1048576,MATCH($D270,'Normalized Scores'!$A$5:$A$1048576,)),"")*Summary!$B$12)*100</f>
        <v>4.9041373100640158</v>
      </c>
      <c r="Z270" s="8">
        <f t="shared" si="47"/>
        <v>4.9041373100640158</v>
      </c>
      <c r="AA270" s="33">
        <f>(IFERROR(INDEX('Normalized Scores'!AV$5:AV$1048576,MATCH($D270,'Normalized Scores'!$A$5:$A$1048576,)),"")*Summary!$B$13)*100</f>
        <v>0</v>
      </c>
      <c r="AB270" s="10">
        <f t="shared" si="48"/>
        <v>0</v>
      </c>
      <c r="AC270" s="34">
        <f>(IFERROR(INDEX('Normalized Scores'!BA$5:BA$1048576,MATCH($D270,'Normalized Scores'!$A$5:$A$1048576,)),"")*Summary!$B$14)*100</f>
        <v>3.5962509164021492</v>
      </c>
      <c r="AD270" s="14">
        <f t="shared" si="49"/>
        <v>3.5962509164021492</v>
      </c>
    </row>
    <row r="271" spans="4:30">
      <c r="D271" s="8" t="str">
        <v>Hrnt3c2</v>
      </c>
      <c r="E271" s="9" t="str">
        <f>IFERROR(INDEX('Normalized Scores'!B$5:B$1048576,MATCH($D271,'Normalized Scores'!$A$5:$A$1048576,)),"")</f>
        <v>The Long Range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50 and Lassiter Pond Rd to an acceptable LOS in the peak period and direction while also providing facilities for pedestrians and bicyclists.</v>
      </c>
      <c r="F271" s="12" t="str">
        <f>IFERROR(INDEX('Normalized Scores'!C$5:C$1048576,MATCH($D271,'Normalized Scores'!$A$5:$A$1048576,)),"")</f>
        <v>Widening</v>
      </c>
      <c r="G271" s="79" t="str">
        <f>IFERROR(INDEX('Normalized Scores'!D$5:D$1048576,MATCH($D271,'Normalized Scores'!$A$5:$A$1048576,)),"")</f>
        <v>Johnston</v>
      </c>
      <c r="H271" s="79" t="str">
        <f>IFERROR(INDEX('Normalized Scores'!E$5:E$1048576,MATCH($D271,'Normalized Scores'!$A$5:$A$1048576,)),"")</f>
        <v>Regional</v>
      </c>
      <c r="I271" s="79">
        <f>IFERROR(INDEX('Normalized Scores'!F$5:F$1048576,MATCH($D271,'Normalized Scores'!$A$5:$A$1048576,)),"")</f>
        <v>269</v>
      </c>
      <c r="J271" s="79">
        <f>IFERROR(INDEX('Normalized Scores'!G$5:G$1048576,MATCH($D271,'Normalized Scores'!$A$5:$A$1048576,)),"")</f>
        <v>3717.2212571917498</v>
      </c>
      <c r="K271" s="36">
        <f>(IFERROR(INDEX('Normalized Scores'!H$5:H$1048576,MATCH($D271,'Normalized Scores'!$A$5:$A$1048576,)),"")*100)</f>
        <v>34.28416677374895</v>
      </c>
      <c r="L271" s="20">
        <f t="shared" si="40"/>
        <v>34.28416677374895</v>
      </c>
      <c r="M271" s="26">
        <f>(IFERROR(INDEX('Normalized Scores'!J$5:J$1048576,MATCH($D271,'Normalized Scores'!$A$5:$A$1048576,)),"")*Summary!$B$6)*100</f>
        <v>7.1876645673518205</v>
      </c>
      <c r="N271" s="20">
        <f t="shared" si="41"/>
        <v>7.1876645673518205</v>
      </c>
      <c r="O271" s="27">
        <f>(IFERROR(INDEX('Normalized Scores'!L$5:L$1048576,MATCH($D271,'Normalized Scores'!$A$5:$A$1048576,)),"")*Summary!$B$7)*100</f>
        <v>1.5165722446035379</v>
      </c>
      <c r="P271" s="20">
        <f t="shared" si="42"/>
        <v>1.5165722446035379</v>
      </c>
      <c r="Q271" s="28">
        <f>(IFERROR(INDEX('Normalized Scores'!R$5:R$1048576,MATCH($D271,'Normalized Scores'!$A$5:$A$1048576,)),"")*Summary!$B$8)*100</f>
        <v>10.139334560565185</v>
      </c>
      <c r="R271" s="20">
        <f t="shared" si="43"/>
        <v>10.139334560565185</v>
      </c>
      <c r="S271" s="29">
        <f>(IFERROR(INDEX('Normalized Scores'!Z$5:Z$1048576,MATCH($D271,'Normalized Scores'!$A$5:$A$1048576,)),"")*Summary!$B$9)*100</f>
        <v>3.4640035198840806</v>
      </c>
      <c r="T271" s="8">
        <f t="shared" si="44"/>
        <v>3.4640035198840806</v>
      </c>
      <c r="U271" s="30">
        <f>(IFERROR(INDEX('Normalized Scores'!AL$5:AL$1048576,MATCH($D271,'Normalized Scores'!$A$5:$A$1048576,)),"")*Summary!$B$10)*100</f>
        <v>4.1830378942405693</v>
      </c>
      <c r="V271" s="8">
        <f t="shared" si="45"/>
        <v>4.1830378942405693</v>
      </c>
      <c r="W271" s="31">
        <f>(IFERROR(INDEX('Normalized Scores'!AR$5:AR$1048576,MATCH($D271,'Normalized Scores'!$A$5:$A$1048576,)),"")*Summary!$B$11)*100</f>
        <v>0</v>
      </c>
      <c r="X271" s="8">
        <f t="shared" si="46"/>
        <v>0</v>
      </c>
      <c r="Y271" s="32">
        <f>(IFERROR(INDEX('Normalized Scores'!AT$5:AT$1048576,MATCH($D271,'Normalized Scores'!$A$5:$A$1048576,)),"")*Summary!$B$12)*100</f>
        <v>2.6437293607276273</v>
      </c>
      <c r="Z271" s="8">
        <f t="shared" si="47"/>
        <v>2.6437293607276273</v>
      </c>
      <c r="AA271" s="33">
        <f>(IFERROR(INDEX('Normalized Scores'!AV$5:AV$1048576,MATCH($D271,'Normalized Scores'!$A$5:$A$1048576,)),"")*Summary!$B$13)*100</f>
        <v>0</v>
      </c>
      <c r="AB271" s="10">
        <f t="shared" si="48"/>
        <v>0</v>
      </c>
      <c r="AC271" s="34">
        <f>(IFERROR(INDEX('Normalized Scores'!BA$5:BA$1048576,MATCH($D271,'Normalized Scores'!$A$5:$A$1048576,)),"")*Summary!$B$14)*100</f>
        <v>5.149824626376132</v>
      </c>
      <c r="AD271" s="14">
        <f t="shared" si="49"/>
        <v>5.149824626376132</v>
      </c>
    </row>
    <row r="272" spans="4:30">
      <c r="D272" s="8" t="str">
        <v>A587a2</v>
      </c>
      <c r="E272" s="9" t="str">
        <f>IFERROR(INDEX('Normalized Scores'!B$5:B$1048576,MATCH($D272,'Normalized Scores'!$A$5:$A$1048576,)),"")</f>
        <v>Wendell Blvd is proposed to be a 2 lane Major Thoroughfare between Liles Dean Rd and Hanor Lane. An AADT exceeding current capacity is expected in the planning horizon year (2055) which would cause Wendell Blvd to operate inefficiently in 2055. The purpose of this project is to reduce congestion so Wendell Blvd will operate more efficiently in 2055.</v>
      </c>
      <c r="F272" s="12" t="str">
        <f>IFERROR(INDEX('Normalized Scores'!C$5:C$1048576,MATCH($D272,'Normalized Scores'!$A$5:$A$1048576,)),"")</f>
        <v>Widening</v>
      </c>
      <c r="G272" s="79" t="str">
        <f>IFERROR(INDEX('Normalized Scores'!D$5:D$1048576,MATCH($D272,'Normalized Scores'!$A$5:$A$1048576,)),"")</f>
        <v>Wake</v>
      </c>
      <c r="H272" s="79" t="str">
        <f>IFERROR(INDEX('Normalized Scores'!E$5:E$1048576,MATCH($D272,'Normalized Scores'!$A$5:$A$1048576,)),"")</f>
        <v>Regional</v>
      </c>
      <c r="I272" s="79">
        <f>IFERROR(INDEX('Normalized Scores'!F$5:F$1048576,MATCH($D272,'Normalized Scores'!$A$5:$A$1048576,)),"")</f>
        <v>270</v>
      </c>
      <c r="J272" s="79">
        <f>IFERROR(INDEX('Normalized Scores'!G$5:G$1048576,MATCH($D272,'Normalized Scores'!$A$5:$A$1048576,)),"")</f>
        <v>0</v>
      </c>
      <c r="K272" s="36">
        <f>(IFERROR(INDEX('Normalized Scores'!H$5:H$1048576,MATCH($D272,'Normalized Scores'!$A$5:$A$1048576,)),"")*100)</f>
        <v>34.275800055124705</v>
      </c>
      <c r="L272" s="20">
        <f t="shared" si="40"/>
        <v>34.275800055124705</v>
      </c>
      <c r="M272" s="26">
        <f>(IFERROR(INDEX('Normalized Scores'!J$5:J$1048576,MATCH($D272,'Normalized Scores'!$A$5:$A$1048576,)),"")*Summary!$B$6)*100</f>
        <v>4.7699668378855007</v>
      </c>
      <c r="N272" s="20">
        <f t="shared" si="41"/>
        <v>4.7699668378855007</v>
      </c>
      <c r="O272" s="27">
        <f>(IFERROR(INDEX('Normalized Scores'!L$5:L$1048576,MATCH($D272,'Normalized Scores'!$A$5:$A$1048576,)),"")*Summary!$B$7)*100</f>
        <v>0</v>
      </c>
      <c r="P272" s="20">
        <f t="shared" si="42"/>
        <v>0</v>
      </c>
      <c r="Q272" s="28">
        <f>(IFERROR(INDEX('Normalized Scores'!R$5:R$1048576,MATCH($D272,'Normalized Scores'!$A$5:$A$1048576,)),"")*Summary!$B$8)*100</f>
        <v>10.543071886389118</v>
      </c>
      <c r="R272" s="20">
        <f t="shared" si="43"/>
        <v>10.543071886389118</v>
      </c>
      <c r="S272" s="29">
        <f>(IFERROR(INDEX('Normalized Scores'!Z$5:Z$1048576,MATCH($D272,'Normalized Scores'!$A$5:$A$1048576,)),"")*Summary!$B$9)*100</f>
        <v>4.6561516122265374</v>
      </c>
      <c r="T272" s="8">
        <f t="shared" si="44"/>
        <v>4.6561516122265374</v>
      </c>
      <c r="U272" s="30">
        <f>(IFERROR(INDEX('Normalized Scores'!AL$5:AL$1048576,MATCH($D272,'Normalized Scores'!$A$5:$A$1048576,)),"")*Summary!$B$10)*100</f>
        <v>3.6953436756983935</v>
      </c>
      <c r="V272" s="8">
        <f t="shared" si="45"/>
        <v>3.6953436756983935</v>
      </c>
      <c r="W272" s="31">
        <f>(IFERROR(INDEX('Normalized Scores'!AR$5:AR$1048576,MATCH($D272,'Normalized Scores'!$A$5:$A$1048576,)),"")*Summary!$B$11)*100</f>
        <v>0</v>
      </c>
      <c r="X272" s="8">
        <f t="shared" si="46"/>
        <v>0</v>
      </c>
      <c r="Y272" s="32">
        <f>(IFERROR(INDEX('Normalized Scores'!AT$5:AT$1048576,MATCH($D272,'Normalized Scores'!$A$5:$A$1048576,)),"")*Summary!$B$12)*100</f>
        <v>2.5842310167722484</v>
      </c>
      <c r="Z272" s="8">
        <f t="shared" si="47"/>
        <v>2.5842310167722484</v>
      </c>
      <c r="AA272" s="33">
        <f>(IFERROR(INDEX('Normalized Scores'!AV$5:AV$1048576,MATCH($D272,'Normalized Scores'!$A$5:$A$1048576,)),"")*Summary!$B$13)*100</f>
        <v>0</v>
      </c>
      <c r="AB272" s="10">
        <f t="shared" si="48"/>
        <v>0</v>
      </c>
      <c r="AC272" s="34">
        <f>(IFERROR(INDEX('Normalized Scores'!BA$5:BA$1048576,MATCH($D272,'Normalized Scores'!$A$5:$A$1048576,)),"")*Summary!$B$14)*100</f>
        <v>8.0270350261529089</v>
      </c>
      <c r="AD272" s="14">
        <f t="shared" si="49"/>
        <v>8.0270350261529089</v>
      </c>
    </row>
    <row r="273" spans="4:30">
      <c r="D273" s="8" t="str">
        <v>A605a</v>
      </c>
      <c r="E273" s="9" t="str">
        <f>IFERROR(INDEX('Normalized Scores'!B$5:B$1048576,MATCH($D273,'Normalized Scores'!$A$5:$A$1048576,)),"")</f>
        <v>The current at-grade rail crossing on Rogers Rd presents both mobility and safety concerns.  The purpose of this project is to convert the at-grade rail crossing to a grade-separated facility.</v>
      </c>
      <c r="F273" s="12" t="str">
        <f>IFERROR(INDEX('Normalized Scores'!C$5:C$1048576,MATCH($D273,'Normalized Scores'!$A$5:$A$1048576,)),"")</f>
        <v>Grade Separation</v>
      </c>
      <c r="G273" s="79" t="str">
        <f>IFERROR(INDEX('Normalized Scores'!D$5:D$1048576,MATCH($D273,'Normalized Scores'!$A$5:$A$1048576,)),"")</f>
        <v>Wake</v>
      </c>
      <c r="H273" s="79" t="str">
        <f>IFERROR(INDEX('Normalized Scores'!E$5:E$1048576,MATCH($D273,'Normalized Scores'!$A$5:$A$1048576,)),"")</f>
        <v>Division</v>
      </c>
      <c r="I273" s="79">
        <f>IFERROR(INDEX('Normalized Scores'!F$5:F$1048576,MATCH($D273,'Normalized Scores'!$A$5:$A$1048576,)),"")</f>
        <v>271</v>
      </c>
      <c r="J273" s="79">
        <f>IFERROR(INDEX('Normalized Scores'!G$5:G$1048576,MATCH($D273,'Normalized Scores'!$A$5:$A$1048576,)),"")</f>
        <v>0</v>
      </c>
      <c r="K273" s="36">
        <f>(IFERROR(INDEX('Normalized Scores'!H$5:H$1048576,MATCH($D273,'Normalized Scores'!$A$5:$A$1048576,)),"")*100)</f>
        <v>34.243179784805008</v>
      </c>
      <c r="L273" s="20">
        <f t="shared" si="40"/>
        <v>34.243179784805008</v>
      </c>
      <c r="M273" s="26">
        <f>(IFERROR(INDEX('Normalized Scores'!J$5:J$1048576,MATCH($D273,'Normalized Scores'!$A$5:$A$1048576,)),"")*Summary!$B$6)*100</f>
        <v>7.2071808160846409</v>
      </c>
      <c r="N273" s="20">
        <f t="shared" si="41"/>
        <v>7.2071808160846409</v>
      </c>
      <c r="O273" s="27">
        <f>(IFERROR(INDEX('Normalized Scores'!L$5:L$1048576,MATCH($D273,'Normalized Scores'!$A$5:$A$1048576,)),"")*Summary!$B$7)*100</f>
        <v>2.3113765910629818</v>
      </c>
      <c r="P273" s="20">
        <f t="shared" si="42"/>
        <v>2.3113765910629818</v>
      </c>
      <c r="Q273" s="28">
        <f>(IFERROR(INDEX('Normalized Scores'!R$5:R$1048576,MATCH($D273,'Normalized Scores'!$A$5:$A$1048576,)),"")*Summary!$B$8)*100</f>
        <v>6.6260688566817301</v>
      </c>
      <c r="R273" s="20">
        <f t="shared" si="43"/>
        <v>6.6260688566817301</v>
      </c>
      <c r="S273" s="29">
        <f>(IFERROR(INDEX('Normalized Scores'!Z$5:Z$1048576,MATCH($D273,'Normalized Scores'!$A$5:$A$1048576,)),"")*Summary!$B$9)*100</f>
        <v>4.6614746358680978</v>
      </c>
      <c r="T273" s="8">
        <f t="shared" si="44"/>
        <v>4.6614746358680978</v>
      </c>
      <c r="U273" s="30">
        <f>(IFERROR(INDEX('Normalized Scores'!AL$5:AL$1048576,MATCH($D273,'Normalized Scores'!$A$5:$A$1048576,)),"")*Summary!$B$10)*100</f>
        <v>3.9971607773124718</v>
      </c>
      <c r="V273" s="8">
        <f t="shared" si="45"/>
        <v>3.9971607773124718</v>
      </c>
      <c r="W273" s="31">
        <f>(IFERROR(INDEX('Normalized Scores'!AR$5:AR$1048576,MATCH($D273,'Normalized Scores'!$A$5:$A$1048576,)),"")*Summary!$B$11)*100</f>
        <v>0</v>
      </c>
      <c r="X273" s="8">
        <f t="shared" si="46"/>
        <v>0</v>
      </c>
      <c r="Y273" s="32">
        <f>(IFERROR(INDEX('Normalized Scores'!AT$5:AT$1048576,MATCH($D273,'Normalized Scores'!$A$5:$A$1048576,)),"")*Summary!$B$12)*100</f>
        <v>2.5748536720298021</v>
      </c>
      <c r="Z273" s="8">
        <f t="shared" si="47"/>
        <v>2.5748536720298021</v>
      </c>
      <c r="AA273" s="33">
        <f>(IFERROR(INDEX('Normalized Scores'!AV$5:AV$1048576,MATCH($D273,'Normalized Scores'!$A$5:$A$1048576,)),"")*Summary!$B$13)*100</f>
        <v>0</v>
      </c>
      <c r="AB273" s="10">
        <f t="shared" si="48"/>
        <v>0</v>
      </c>
      <c r="AC273" s="34">
        <f>(IFERROR(INDEX('Normalized Scores'!BA$5:BA$1048576,MATCH($D273,'Normalized Scores'!$A$5:$A$1048576,)),"")*Summary!$B$14)*100</f>
        <v>6.8650644357652792</v>
      </c>
      <c r="AD273" s="14">
        <f t="shared" si="49"/>
        <v>6.8650644357652792</v>
      </c>
    </row>
    <row r="274" spans="4:30">
      <c r="D274" s="8" t="str">
        <v>A707</v>
      </c>
      <c r="E274" s="9" t="str">
        <f>IFERROR(INDEX('Normalized Scores'!B$5:B$1048576,MATCH($D274,'Normalized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Wake Forest Road between Sasser Street and Brookside Drive to an acceptable LOS in the peak period and direction while also providing facilities for pedestrians and bicyclists. The current 4 lane cross-section is proposed to be reduced to a 2 lane cross section with center turn lane or median, with a bike lane on both sides.</v>
      </c>
      <c r="F274" s="12" t="str">
        <f>IFERROR(INDEX('Normalized Scores'!C$5:C$1048576,MATCH($D274,'Normalized Scores'!$A$5:$A$1048576,)),"")</f>
        <v>TSM</v>
      </c>
      <c r="G274" s="79" t="str">
        <f>IFERROR(INDEX('Normalized Scores'!D$5:D$1048576,MATCH($D274,'Normalized Scores'!$A$5:$A$1048576,)),"")</f>
        <v>Wake</v>
      </c>
      <c r="H274" s="79" t="str">
        <f>IFERROR(INDEX('Normalized Scores'!E$5:E$1048576,MATCH($D274,'Normalized Scores'!$A$5:$A$1048576,)),"")</f>
        <v>Division</v>
      </c>
      <c r="I274" s="79">
        <f>IFERROR(INDEX('Normalized Scores'!F$5:F$1048576,MATCH($D274,'Normalized Scores'!$A$5:$A$1048576,)),"")</f>
        <v>272</v>
      </c>
      <c r="J274" s="79">
        <f>IFERROR(INDEX('Normalized Scores'!G$5:G$1048576,MATCH($D274,'Normalized Scores'!$A$5:$A$1048576,)),"")</f>
        <v>0</v>
      </c>
      <c r="K274" s="36">
        <f>(IFERROR(INDEX('Normalized Scores'!H$5:H$1048576,MATCH($D274,'Normalized Scores'!$A$5:$A$1048576,)),"")*100)</f>
        <v>34.243093892909435</v>
      </c>
      <c r="L274" s="20">
        <f t="shared" si="40"/>
        <v>34.243093892909435</v>
      </c>
      <c r="M274" s="26">
        <f>(IFERROR(INDEX('Normalized Scores'!J$5:J$1048576,MATCH($D274,'Normalized Scores'!$A$5:$A$1048576,)),"")*Summary!$B$6)*100</f>
        <v>6.8363636363636404</v>
      </c>
      <c r="N274" s="20">
        <f t="shared" si="41"/>
        <v>6.8363636363636404</v>
      </c>
      <c r="O274" s="27">
        <f>(IFERROR(INDEX('Normalized Scores'!L$5:L$1048576,MATCH($D274,'Normalized Scores'!$A$5:$A$1048576,)),"")*Summary!$B$7)*100</f>
        <v>0</v>
      </c>
      <c r="P274" s="20">
        <f t="shared" si="42"/>
        <v>0</v>
      </c>
      <c r="Q274" s="28">
        <f>(IFERROR(INDEX('Normalized Scores'!R$5:R$1048576,MATCH($D274,'Normalized Scores'!$A$5:$A$1048576,)),"")*Summary!$B$8)*100</f>
        <v>6.6265820796903752</v>
      </c>
      <c r="R274" s="20">
        <f t="shared" si="43"/>
        <v>6.6265820796903752</v>
      </c>
      <c r="S274" s="29">
        <f>(IFERROR(INDEX('Normalized Scores'!Z$5:Z$1048576,MATCH($D274,'Normalized Scores'!$A$5:$A$1048576,)),"")*Summary!$B$9)*100</f>
        <v>2.540763504988937</v>
      </c>
      <c r="T274" s="8">
        <f t="shared" si="44"/>
        <v>2.540763504988937</v>
      </c>
      <c r="U274" s="30">
        <f>(IFERROR(INDEX('Normalized Scores'!AL$5:AL$1048576,MATCH($D274,'Normalized Scores'!$A$5:$A$1048576,)),"")*Summary!$B$10)*100</f>
        <v>0.96496567010091328</v>
      </c>
      <c r="V274" s="8">
        <f t="shared" si="45"/>
        <v>0.96496567010091328</v>
      </c>
      <c r="W274" s="31">
        <f>(IFERROR(INDEX('Normalized Scores'!AR$5:AR$1048576,MATCH($D274,'Normalized Scores'!$A$5:$A$1048576,)),"")*Summary!$B$11)*100</f>
        <v>0</v>
      </c>
      <c r="X274" s="8">
        <f t="shared" si="46"/>
        <v>0</v>
      </c>
      <c r="Y274" s="32">
        <f>(IFERROR(INDEX('Normalized Scores'!AT$5:AT$1048576,MATCH($D274,'Normalized Scores'!$A$5:$A$1048576,)),"")*Summary!$B$12)*100</f>
        <v>2.6392268427924543</v>
      </c>
      <c r="Z274" s="8">
        <f t="shared" si="47"/>
        <v>2.6392268427924543</v>
      </c>
      <c r="AA274" s="33">
        <f>(IFERROR(INDEX('Normalized Scores'!AV$5:AV$1048576,MATCH($D274,'Normalized Scores'!$A$5:$A$1048576,)),"")*Summary!$B$13)*100</f>
        <v>0</v>
      </c>
      <c r="AB274" s="10">
        <f t="shared" si="48"/>
        <v>0</v>
      </c>
      <c r="AC274" s="34">
        <f>(IFERROR(INDEX('Normalized Scores'!BA$5:BA$1048576,MATCH($D274,'Normalized Scores'!$A$5:$A$1048576,)),"")*Summary!$B$14)*100</f>
        <v>14.635192158973117</v>
      </c>
      <c r="AD274" s="14">
        <f t="shared" si="49"/>
        <v>14.635192158973117</v>
      </c>
    </row>
    <row r="275" spans="4:30">
      <c r="D275" s="8" t="str">
        <v>A127b1</v>
      </c>
      <c r="E275" s="9" t="str">
        <f>IFERROR(INDEX('Normalized Scores'!B$5:B$1048576,MATCH($D275,'Normalized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75" s="12" t="str">
        <f>IFERROR(INDEX('Normalized Scores'!C$5:C$1048576,MATCH($D275,'Normalized Scores'!$A$5:$A$1048576,)),"")</f>
        <v>New Location</v>
      </c>
      <c r="G275" s="79" t="str">
        <f>IFERROR(INDEX('Normalized Scores'!D$5:D$1048576,MATCH($D275,'Normalized Scores'!$A$5:$A$1048576,)),"")</f>
        <v>Wake</v>
      </c>
      <c r="H275" s="79" t="str">
        <f>IFERROR(INDEX('Normalized Scores'!E$5:E$1048576,MATCH($D275,'Normalized Scores'!$A$5:$A$1048576,)),"")</f>
        <v>Division</v>
      </c>
      <c r="I275" s="79">
        <f>IFERROR(INDEX('Normalized Scores'!F$5:F$1048576,MATCH($D275,'Normalized Scores'!$A$5:$A$1048576,)),"")</f>
        <v>273</v>
      </c>
      <c r="J275" s="79">
        <f>IFERROR(INDEX('Normalized Scores'!G$5:G$1048576,MATCH($D275,'Normalized Scores'!$A$5:$A$1048576,)),"")</f>
        <v>0</v>
      </c>
      <c r="K275" s="36">
        <f>(IFERROR(INDEX('Normalized Scores'!H$5:H$1048576,MATCH($D275,'Normalized Scores'!$A$5:$A$1048576,)),"")*100)</f>
        <v>34.109309525913218</v>
      </c>
      <c r="L275" s="20">
        <f t="shared" si="40"/>
        <v>34.109309525913218</v>
      </c>
      <c r="M275" s="26">
        <f>(IFERROR(INDEX('Normalized Scores'!J$5:J$1048576,MATCH($D275,'Normalized Scores'!$A$5:$A$1048576,)),"")*Summary!$B$6)*100</f>
        <v>2.3101263502918403</v>
      </c>
      <c r="N275" s="20">
        <f t="shared" si="41"/>
        <v>2.3101263502918403</v>
      </c>
      <c r="O275" s="27">
        <f>(IFERROR(INDEX('Normalized Scores'!L$5:L$1048576,MATCH($D275,'Normalized Scores'!$A$5:$A$1048576,)),"")*Summary!$B$7)*100</f>
        <v>0</v>
      </c>
      <c r="P275" s="20">
        <f t="shared" si="42"/>
        <v>0</v>
      </c>
      <c r="Q275" s="28">
        <f>(IFERROR(INDEX('Normalized Scores'!R$5:R$1048576,MATCH($D275,'Normalized Scores'!$A$5:$A$1048576,)),"")*Summary!$B$8)*100</f>
        <v>9.8257329743951818</v>
      </c>
      <c r="R275" s="20">
        <f t="shared" si="43"/>
        <v>9.8257329743951818</v>
      </c>
      <c r="S275" s="29">
        <f>(IFERROR(INDEX('Normalized Scores'!Z$5:Z$1048576,MATCH($D275,'Normalized Scores'!$A$5:$A$1048576,)),"")*Summary!$B$9)*100</f>
        <v>5.3264558268513618</v>
      </c>
      <c r="T275" s="8">
        <f t="shared" si="44"/>
        <v>5.3264558268513618</v>
      </c>
      <c r="U275" s="30">
        <f>(IFERROR(INDEX('Normalized Scores'!AL$5:AL$1048576,MATCH($D275,'Normalized Scores'!$A$5:$A$1048576,)),"")*Summary!$B$10)*100</f>
        <v>7.501476853726821</v>
      </c>
      <c r="V275" s="8">
        <f t="shared" si="45"/>
        <v>7.501476853726821</v>
      </c>
      <c r="W275" s="31">
        <f>(IFERROR(INDEX('Normalized Scores'!AR$5:AR$1048576,MATCH($D275,'Normalized Scores'!$A$5:$A$1048576,)),"")*Summary!$B$11)*100</f>
        <v>0</v>
      </c>
      <c r="X275" s="8">
        <f t="shared" si="46"/>
        <v>0</v>
      </c>
      <c r="Y275" s="32">
        <f>(IFERROR(INDEX('Normalized Scores'!AT$5:AT$1048576,MATCH($D275,'Normalized Scores'!$A$5:$A$1048576,)),"")*Summary!$B$12)*100</f>
        <v>2.5664966147191759</v>
      </c>
      <c r="Z275" s="8">
        <f t="shared" si="47"/>
        <v>2.5664966147191759</v>
      </c>
      <c r="AA275" s="33">
        <f>(IFERROR(INDEX('Normalized Scores'!AV$5:AV$1048576,MATCH($D275,'Normalized Scores'!$A$5:$A$1048576,)),"")*Summary!$B$13)*100</f>
        <v>0</v>
      </c>
      <c r="AB275" s="10">
        <f t="shared" si="48"/>
        <v>0</v>
      </c>
      <c r="AC275" s="34">
        <f>(IFERROR(INDEX('Normalized Scores'!BA$5:BA$1048576,MATCH($D275,'Normalized Scores'!$A$5:$A$1048576,)),"")*Summary!$B$14)*100</f>
        <v>6.5790209059288394</v>
      </c>
      <c r="AD275" s="14">
        <f t="shared" si="49"/>
        <v>6.5790209059288394</v>
      </c>
    </row>
    <row r="276" spans="4:30">
      <c r="D276" s="8" t="str">
        <v>A798</v>
      </c>
      <c r="E276" s="9" t="str">
        <f>IFERROR(INDEX('Normalized Scores'!B$5:B$1048576,MATCH($D276,'Normalized Scores'!$A$5:$A$1048576,)),"")</f>
        <v>NC 96 is proposed to be a 4 lane Major Thoroughfare between Green Grove Rd and Rice Rd. An AADT of 7000 is expected in the planning horizon year (2055) which would cause NC 96 to operate inefficiently in 2055. The purpose of this project is to reduce congestion so NC 96 will operate more efficiently in 2055</v>
      </c>
      <c r="F276" s="12" t="str">
        <f>IFERROR(INDEX('Normalized Scores'!C$5:C$1048576,MATCH($D276,'Normalized Scores'!$A$5:$A$1048576,)),"")</f>
        <v>Widening</v>
      </c>
      <c r="G276" s="79" t="str">
        <f>IFERROR(INDEX('Normalized Scores'!D$5:D$1048576,MATCH($D276,'Normalized Scores'!$A$5:$A$1048576,)),"")</f>
        <v>Wake</v>
      </c>
      <c r="H276" s="79" t="str">
        <f>IFERROR(INDEX('Normalized Scores'!E$5:E$1048576,MATCH($D276,'Normalized Scores'!$A$5:$A$1048576,)),"")</f>
        <v>Regional</v>
      </c>
      <c r="I276" s="79">
        <f>IFERROR(INDEX('Normalized Scores'!F$5:F$1048576,MATCH($D276,'Normalized Scores'!$A$5:$A$1048576,)),"")</f>
        <v>274</v>
      </c>
      <c r="J276" s="79">
        <f>IFERROR(INDEX('Normalized Scores'!G$5:G$1048576,MATCH($D276,'Normalized Scores'!$A$5:$A$1048576,)),"")</f>
        <v>192646.491021416</v>
      </c>
      <c r="K276" s="36">
        <f>(IFERROR(INDEX('Normalized Scores'!H$5:H$1048576,MATCH($D276,'Normalized Scores'!$A$5:$A$1048576,)),"")*100)</f>
        <v>34.099606978874455</v>
      </c>
      <c r="L276" s="20">
        <f t="shared" si="40"/>
        <v>34.099606978874455</v>
      </c>
      <c r="M276" s="26">
        <f>(IFERROR(INDEX('Normalized Scores'!J$5:J$1048576,MATCH($D276,'Normalized Scores'!$A$5:$A$1048576,)),"")*Summary!$B$6)*100</f>
        <v>5.9705711801671999</v>
      </c>
      <c r="N276" s="20">
        <f t="shared" si="41"/>
        <v>5.9705711801671999</v>
      </c>
      <c r="O276" s="27">
        <f>(IFERROR(INDEX('Normalized Scores'!L$5:L$1048576,MATCH($D276,'Normalized Scores'!$A$5:$A$1048576,)),"")*Summary!$B$7)*100</f>
        <v>1.5161182153407833</v>
      </c>
      <c r="P276" s="20">
        <f t="shared" si="42"/>
        <v>1.5161182153407833</v>
      </c>
      <c r="Q276" s="28">
        <f>(IFERROR(INDEX('Normalized Scores'!R$5:R$1048576,MATCH($D276,'Normalized Scores'!$A$5:$A$1048576,)),"")*Summary!$B$8)*100</f>
        <v>6.6265820971638316</v>
      </c>
      <c r="R276" s="20">
        <f t="shared" si="43"/>
        <v>6.6265820971638316</v>
      </c>
      <c r="S276" s="29">
        <f>(IFERROR(INDEX('Normalized Scores'!Z$5:Z$1048576,MATCH($D276,'Normalized Scores'!$A$5:$A$1048576,)),"")*Summary!$B$9)*100</f>
        <v>2.3803466944889315</v>
      </c>
      <c r="T276" s="8">
        <f t="shared" si="44"/>
        <v>2.3803466944889315</v>
      </c>
      <c r="U276" s="30">
        <f>(IFERROR(INDEX('Normalized Scores'!AL$5:AL$1048576,MATCH($D276,'Normalized Scores'!$A$5:$A$1048576,)),"")*Summary!$B$10)*100</f>
        <v>8.4603140359156246</v>
      </c>
      <c r="V276" s="8">
        <f t="shared" si="45"/>
        <v>8.4603140359156246</v>
      </c>
      <c r="W276" s="31">
        <f>(IFERROR(INDEX('Normalized Scores'!AR$5:AR$1048576,MATCH($D276,'Normalized Scores'!$A$5:$A$1048576,)),"")*Summary!$B$11)*100</f>
        <v>0</v>
      </c>
      <c r="X276" s="8">
        <f t="shared" si="46"/>
        <v>0</v>
      </c>
      <c r="Y276" s="32">
        <f>(IFERROR(INDEX('Normalized Scores'!AT$5:AT$1048576,MATCH($D276,'Normalized Scores'!$A$5:$A$1048576,)),"")*Summary!$B$12)*100</f>
        <v>2.6033946388260443</v>
      </c>
      <c r="Z276" s="8">
        <f t="shared" si="47"/>
        <v>2.6033946388260443</v>
      </c>
      <c r="AA276" s="33">
        <f>(IFERROR(INDEX('Normalized Scores'!AV$5:AV$1048576,MATCH($D276,'Normalized Scores'!$A$5:$A$1048576,)),"")*Summary!$B$13)*100</f>
        <v>0</v>
      </c>
      <c r="AB276" s="10">
        <f t="shared" si="48"/>
        <v>0</v>
      </c>
      <c r="AC276" s="34">
        <f>(IFERROR(INDEX('Normalized Scores'!BA$5:BA$1048576,MATCH($D276,'Normalized Scores'!$A$5:$A$1048576,)),"")*Summary!$B$14)*100</f>
        <v>6.5422801169720408</v>
      </c>
      <c r="AD276" s="14">
        <f t="shared" si="49"/>
        <v>6.5422801169720408</v>
      </c>
    </row>
    <row r="277" spans="4:30">
      <c r="D277" s="8" t="str">
        <v>A794</v>
      </c>
      <c r="E277" s="9" t="str">
        <f>IFERROR(INDEX('Normalized Scores'!B$5:B$1048576,MATCH($D277,'Normalized Scores'!$A$5:$A$1048576,)),"")</f>
        <v>The Metropolitan Transportation Plan includes the goal of improving mobility within the region, which is defined as the provision of transportation infrastructure for all vehicles and pedestrians. NC 97/Gannon Ave currently is operating at an unacceptable LOS and is expected to worsen in the future. The purpose of this project is to improve mobility along NC 97/Gannon Ave between Rotary Dr and Old US 264 to an acceptable LOS in the peak period and direction while also providing facilities for pedestrians and bicyclists.</v>
      </c>
      <c r="F277" s="12" t="str">
        <f>IFERROR(INDEX('Normalized Scores'!C$5:C$1048576,MATCH($D277,'Normalized Scores'!$A$5:$A$1048576,)),"")</f>
        <v>Widening</v>
      </c>
      <c r="G277" s="79" t="str">
        <f>IFERROR(INDEX('Normalized Scores'!D$5:D$1048576,MATCH($D277,'Normalized Scores'!$A$5:$A$1048576,)),"")</f>
        <v>Wake</v>
      </c>
      <c r="H277" s="79" t="str">
        <f>IFERROR(INDEX('Normalized Scores'!E$5:E$1048576,MATCH($D277,'Normalized Scores'!$A$5:$A$1048576,)),"")</f>
        <v>Regional</v>
      </c>
      <c r="I277" s="79">
        <f>IFERROR(INDEX('Normalized Scores'!F$5:F$1048576,MATCH($D277,'Normalized Scores'!$A$5:$A$1048576,)),"")</f>
        <v>275</v>
      </c>
      <c r="J277" s="79">
        <f>IFERROR(INDEX('Normalized Scores'!G$5:G$1048576,MATCH($D277,'Normalized Scores'!$A$5:$A$1048576,)),"")</f>
        <v>4313.0787006169503</v>
      </c>
      <c r="K277" s="36">
        <f>(IFERROR(INDEX('Normalized Scores'!H$5:H$1048576,MATCH($D277,'Normalized Scores'!$A$5:$A$1048576,)),"")*100)</f>
        <v>34.092121831532765</v>
      </c>
      <c r="L277" s="20">
        <f t="shared" si="40"/>
        <v>34.092121831532765</v>
      </c>
      <c r="M277" s="26">
        <f>(IFERROR(INDEX('Normalized Scores'!J$5:J$1048576,MATCH($D277,'Normalized Scores'!$A$5:$A$1048576,)),"")*Summary!$B$6)*100</f>
        <v>7.3991026202351806</v>
      </c>
      <c r="N277" s="20">
        <f t="shared" si="41"/>
        <v>7.3991026202351806</v>
      </c>
      <c r="O277" s="27">
        <f>(IFERROR(INDEX('Normalized Scores'!L$5:L$1048576,MATCH($D277,'Normalized Scores'!$A$5:$A$1048576,)),"")*Summary!$B$7)*100</f>
        <v>1.9724680687200502</v>
      </c>
      <c r="P277" s="20">
        <f t="shared" si="42"/>
        <v>1.9724680687200502</v>
      </c>
      <c r="Q277" s="28">
        <f>(IFERROR(INDEX('Normalized Scores'!R$5:R$1048576,MATCH($D277,'Normalized Scores'!$A$5:$A$1048576,)),"")*Summary!$B$8)*100</f>
        <v>9.7907911311071629</v>
      </c>
      <c r="R277" s="20">
        <f t="shared" si="43"/>
        <v>9.7907911311071629</v>
      </c>
      <c r="S277" s="29">
        <f>(IFERROR(INDEX('Normalized Scores'!Z$5:Z$1048576,MATCH($D277,'Normalized Scores'!$A$5:$A$1048576,)),"")*Summary!$B$9)*100</f>
        <v>2.6268454315997398</v>
      </c>
      <c r="T277" s="8">
        <f t="shared" si="44"/>
        <v>2.6268454315997398</v>
      </c>
      <c r="U277" s="30">
        <f>(IFERROR(INDEX('Normalized Scores'!AL$5:AL$1048576,MATCH($D277,'Normalized Scores'!$A$5:$A$1048576,)),"")*Summary!$B$10)*100</f>
        <v>3.6186300520731489</v>
      </c>
      <c r="V277" s="8">
        <f t="shared" si="45"/>
        <v>3.6186300520731489</v>
      </c>
      <c r="W277" s="31">
        <f>(IFERROR(INDEX('Normalized Scores'!AR$5:AR$1048576,MATCH($D277,'Normalized Scores'!$A$5:$A$1048576,)),"")*Summary!$B$11)*100</f>
        <v>0</v>
      </c>
      <c r="X277" s="8">
        <f t="shared" si="46"/>
        <v>0</v>
      </c>
      <c r="Y277" s="32">
        <f>(IFERROR(INDEX('Normalized Scores'!AT$5:AT$1048576,MATCH($D277,'Normalized Scores'!$A$5:$A$1048576,)),"")*Summary!$B$12)*100</f>
        <v>2.5431052483902468</v>
      </c>
      <c r="Z277" s="8">
        <f t="shared" si="47"/>
        <v>2.5431052483902468</v>
      </c>
      <c r="AA277" s="33">
        <f>(IFERROR(INDEX('Normalized Scores'!AV$5:AV$1048576,MATCH($D277,'Normalized Scores'!$A$5:$A$1048576,)),"")*Summary!$B$13)*100</f>
        <v>0</v>
      </c>
      <c r="AB277" s="10">
        <f t="shared" si="48"/>
        <v>0</v>
      </c>
      <c r="AC277" s="34">
        <f>(IFERROR(INDEX('Normalized Scores'!BA$5:BA$1048576,MATCH($D277,'Normalized Scores'!$A$5:$A$1048576,)),"")*Summary!$B$14)*100</f>
        <v>6.1411792794072326</v>
      </c>
      <c r="AD277" s="14">
        <f t="shared" si="49"/>
        <v>6.1411792794072326</v>
      </c>
    </row>
    <row r="278" spans="4:30">
      <c r="D278" s="8" t="str">
        <v>A144</v>
      </c>
      <c r="E278" s="9" t="str">
        <f>IFERROR(INDEX('Normalized Scores'!B$5:B$1048576,MATCH($D278,'Normalized Scores'!$A$5:$A$1048576,)),"")</f>
        <v>The Metropolitan Transportation Plan includes the goal of improving mobility  within the region, which is defined as the provision of transportation infrastructure for all vehicles and pedestrians. NC 50   currently is operating at an unacceptable LOS and is expected to worsen in the future. The purpose of this project is to improve mobility along NC 50   between Timber Dr and US 70 to an acceptable LOS in the peak period and direction while also providing facilities for pedestrians and bicyclists.</v>
      </c>
      <c r="F278" s="12" t="str">
        <f>IFERROR(INDEX('Normalized Scores'!C$5:C$1048576,MATCH($D278,'Normalized Scores'!$A$5:$A$1048576,)),"")</f>
        <v>Center Turn Lane</v>
      </c>
      <c r="G278" s="79" t="str">
        <f>IFERROR(INDEX('Normalized Scores'!D$5:D$1048576,MATCH($D278,'Normalized Scores'!$A$5:$A$1048576,)),"")</f>
        <v>Wake</v>
      </c>
      <c r="H278" s="79" t="str">
        <f>IFERROR(INDEX('Normalized Scores'!E$5:E$1048576,MATCH($D278,'Normalized Scores'!$A$5:$A$1048576,)),"")</f>
        <v>Regional</v>
      </c>
      <c r="I278" s="79">
        <f>IFERROR(INDEX('Normalized Scores'!F$5:F$1048576,MATCH($D278,'Normalized Scores'!$A$5:$A$1048576,)),"")</f>
        <v>276</v>
      </c>
      <c r="J278" s="79">
        <f>IFERROR(INDEX('Normalized Scores'!G$5:G$1048576,MATCH($D278,'Normalized Scores'!$A$5:$A$1048576,)),"")</f>
        <v>0</v>
      </c>
      <c r="K278" s="36">
        <f>(IFERROR(INDEX('Normalized Scores'!H$5:H$1048576,MATCH($D278,'Normalized Scores'!$A$5:$A$1048576,)),"")*100)</f>
        <v>34.06050740696795</v>
      </c>
      <c r="L278" s="20">
        <f t="shared" si="40"/>
        <v>34.06050740696795</v>
      </c>
      <c r="M278" s="26">
        <f>(IFERROR(INDEX('Normalized Scores'!J$5:J$1048576,MATCH($D278,'Normalized Scores'!$A$5:$A$1048576,)),"")*Summary!$B$6)*100</f>
        <v>7.9671267404288413</v>
      </c>
      <c r="N278" s="20">
        <f t="shared" si="41"/>
        <v>7.9671267404288413</v>
      </c>
      <c r="O278" s="27">
        <f>(IFERROR(INDEX('Normalized Scores'!L$5:L$1048576,MATCH($D278,'Normalized Scores'!$A$5:$A$1048576,)),"")*Summary!$B$7)*100</f>
        <v>0</v>
      </c>
      <c r="P278" s="20">
        <f t="shared" si="42"/>
        <v>0</v>
      </c>
      <c r="Q278" s="28">
        <f>(IFERROR(INDEX('Normalized Scores'!R$5:R$1048576,MATCH($D278,'Normalized Scores'!$A$5:$A$1048576,)),"")*Summary!$B$8)*100</f>
        <v>11.568830584883218</v>
      </c>
      <c r="R278" s="20">
        <f t="shared" si="43"/>
        <v>11.568830584883218</v>
      </c>
      <c r="S278" s="29">
        <f>(IFERROR(INDEX('Normalized Scores'!Z$5:Z$1048576,MATCH($D278,'Normalized Scores'!$A$5:$A$1048576,)),"")*Summary!$B$9)*100</f>
        <v>5.1198600226120163</v>
      </c>
      <c r="T278" s="8">
        <f t="shared" si="44"/>
        <v>5.1198600226120163</v>
      </c>
      <c r="U278" s="30">
        <f>(IFERROR(INDEX('Normalized Scores'!AL$5:AL$1048576,MATCH($D278,'Normalized Scores'!$A$5:$A$1048576,)),"")*Summary!$B$10)*100</f>
        <v>0.69552971901482363</v>
      </c>
      <c r="V278" s="8">
        <f t="shared" si="45"/>
        <v>0.69552971901482363</v>
      </c>
      <c r="W278" s="31">
        <f>(IFERROR(INDEX('Normalized Scores'!AR$5:AR$1048576,MATCH($D278,'Normalized Scores'!$A$5:$A$1048576,)),"")*Summary!$B$11)*100</f>
        <v>0</v>
      </c>
      <c r="X278" s="8">
        <f t="shared" si="46"/>
        <v>0</v>
      </c>
      <c r="Y278" s="32">
        <f>(IFERROR(INDEX('Normalized Scores'!AT$5:AT$1048576,MATCH($D278,'Normalized Scores'!$A$5:$A$1048576,)),"")*Summary!$B$12)*100</f>
        <v>2.6529748181458914</v>
      </c>
      <c r="Z278" s="8">
        <f t="shared" si="47"/>
        <v>2.6529748181458914</v>
      </c>
      <c r="AA278" s="33">
        <f>(IFERROR(INDEX('Normalized Scores'!AV$5:AV$1048576,MATCH($D278,'Normalized Scores'!$A$5:$A$1048576,)),"")*Summary!$B$13)*100</f>
        <v>0</v>
      </c>
      <c r="AB278" s="10">
        <f t="shared" si="48"/>
        <v>0</v>
      </c>
      <c r="AC278" s="34">
        <f>(IFERROR(INDEX('Normalized Scores'!BA$5:BA$1048576,MATCH($D278,'Normalized Scores'!$A$5:$A$1048576,)),"")*Summary!$B$14)*100</f>
        <v>6.0561855218831582</v>
      </c>
      <c r="AD278" s="14">
        <f t="shared" si="49"/>
        <v>6.0561855218831582</v>
      </c>
    </row>
    <row r="279" spans="4:30">
      <c r="D279" s="8" t="str">
        <v>A193a1</v>
      </c>
      <c r="E279" s="9" t="str">
        <f>IFERROR(INDEX('Normalized Scores'!B$5:B$1048576,MATCH($D279,'Normalized Scores'!$A$5:$A$1048576,)),"")</f>
        <v>Sunset Lake Rd is proposed to be a 4 lane Major Thoroughfare between Product Road and Hilltop-Needmore Rd. An AADT of 25000 is expected in the planning horizon year (2055) which would cause Sunset Lake Rd to operate inefficiently in 2055. The purpose of this project is to reduce congestion so Sunset Lake Rd will operate more efficiently in 2055</v>
      </c>
      <c r="F279" s="12" t="str">
        <f>IFERROR(INDEX('Normalized Scores'!C$5:C$1048576,MATCH($D279,'Normalized Scores'!$A$5:$A$1048576,)),"")</f>
        <v>Widening</v>
      </c>
      <c r="G279" s="79" t="str">
        <f>IFERROR(INDEX('Normalized Scores'!D$5:D$1048576,MATCH($D279,'Normalized Scores'!$A$5:$A$1048576,)),"")</f>
        <v>Wake</v>
      </c>
      <c r="H279" s="79" t="str">
        <f>IFERROR(INDEX('Normalized Scores'!E$5:E$1048576,MATCH($D279,'Normalized Scores'!$A$5:$A$1048576,)),"")</f>
        <v>Division</v>
      </c>
      <c r="I279" s="79">
        <f>IFERROR(INDEX('Normalized Scores'!F$5:F$1048576,MATCH($D279,'Normalized Scores'!$A$5:$A$1048576,)),"")</f>
        <v>277</v>
      </c>
      <c r="J279" s="79">
        <f>IFERROR(INDEX('Normalized Scores'!G$5:G$1048576,MATCH($D279,'Normalized Scores'!$A$5:$A$1048576,)),"")</f>
        <v>41.764395877420597</v>
      </c>
      <c r="K279" s="36">
        <f>(IFERROR(INDEX('Normalized Scores'!H$5:H$1048576,MATCH($D279,'Normalized Scores'!$A$5:$A$1048576,)),"")*100)</f>
        <v>34.04380554841655</v>
      </c>
      <c r="L279" s="20">
        <f t="shared" si="40"/>
        <v>34.04380554841655</v>
      </c>
      <c r="M279" s="26">
        <f>(IFERROR(INDEX('Normalized Scores'!J$5:J$1048576,MATCH($D279,'Normalized Scores'!$A$5:$A$1048576,)),"")*Summary!$B$6)*100</f>
        <v>3.9108576030646001</v>
      </c>
      <c r="N279" s="20">
        <f t="shared" si="41"/>
        <v>3.9108576030646001</v>
      </c>
      <c r="O279" s="27">
        <f>(IFERROR(INDEX('Normalized Scores'!L$5:L$1048576,MATCH($D279,'Normalized Scores'!$A$5:$A$1048576,)),"")*Summary!$B$7)*100</f>
        <v>0</v>
      </c>
      <c r="P279" s="20">
        <f t="shared" si="42"/>
        <v>0</v>
      </c>
      <c r="Q279" s="28">
        <f>(IFERROR(INDEX('Normalized Scores'!R$5:R$1048576,MATCH($D279,'Normalized Scores'!$A$5:$A$1048576,)),"")*Summary!$B$8)*100</f>
        <v>14.36563743506894</v>
      </c>
      <c r="R279" s="20">
        <f t="shared" si="43"/>
        <v>14.36563743506894</v>
      </c>
      <c r="S279" s="29">
        <f>(IFERROR(INDEX('Normalized Scores'!Z$5:Z$1048576,MATCH($D279,'Normalized Scores'!$A$5:$A$1048576,)),"")*Summary!$B$9)*100</f>
        <v>4.4001919445078501</v>
      </c>
      <c r="T279" s="8">
        <f t="shared" si="44"/>
        <v>4.4001919445078501</v>
      </c>
      <c r="U279" s="30">
        <f>(IFERROR(INDEX('Normalized Scores'!AL$5:AL$1048576,MATCH($D279,'Normalized Scores'!$A$5:$A$1048576,)),"")*Summary!$B$10)*100</f>
        <v>3.3000363461864337</v>
      </c>
      <c r="V279" s="8">
        <f t="shared" si="45"/>
        <v>3.3000363461864337</v>
      </c>
      <c r="W279" s="31">
        <f>(IFERROR(INDEX('Normalized Scores'!AR$5:AR$1048576,MATCH($D279,'Normalized Scores'!$A$5:$A$1048576,)),"")*Summary!$B$11)*100</f>
        <v>0</v>
      </c>
      <c r="X279" s="8">
        <f t="shared" si="46"/>
        <v>0</v>
      </c>
      <c r="Y279" s="32">
        <f>(IFERROR(INDEX('Normalized Scores'!AT$5:AT$1048576,MATCH($D279,'Normalized Scores'!$A$5:$A$1048576,)),"")*Summary!$B$12)*100</f>
        <v>2.5292563820726244</v>
      </c>
      <c r="Z279" s="8">
        <f t="shared" si="47"/>
        <v>2.5292563820726244</v>
      </c>
      <c r="AA279" s="33">
        <f>(IFERROR(INDEX('Normalized Scores'!AV$5:AV$1048576,MATCH($D279,'Normalized Scores'!$A$5:$A$1048576,)),"")*Summary!$B$13)*100</f>
        <v>0</v>
      </c>
      <c r="AB279" s="10">
        <f t="shared" si="48"/>
        <v>0</v>
      </c>
      <c r="AC279" s="34">
        <f>(IFERROR(INDEX('Normalized Scores'!BA$5:BA$1048576,MATCH($D279,'Normalized Scores'!$A$5:$A$1048576,)),"")*Summary!$B$14)*100</f>
        <v>5.5378258375161051</v>
      </c>
      <c r="AD279" s="14">
        <f t="shared" si="49"/>
        <v>5.5378258375161051</v>
      </c>
    </row>
    <row r="280" spans="4:30">
      <c r="D280" s="8" t="str">
        <v>A148a1</v>
      </c>
      <c r="E280" s="9" t="str">
        <f>IFERROR(INDEX('Normalized Scores'!B$5:B$1048576,MATCH($D280,'Normalized Scores'!$A$5:$A$1048576,)),"")</f>
        <v>The Metropolitan Transportation Plan includes the goal of improving mobility within the region, which is defined as the provision of transportation infrastructure for all vehicles and pedestrians. Eagle Rock Rd currently is operating at an unacceptable LOS and is expected to worsen in the future. The purpose of this project is to improve mobility along Eagle Rock Rd between Kioti Dr and Leith Driveway to an acceptable LOS in the peak period and direction while also providing facilities for pedestrians and bicyclists.</v>
      </c>
      <c r="F280" s="12" t="str">
        <f>IFERROR(INDEX('Normalized Scores'!C$5:C$1048576,MATCH($D280,'Normalized Scores'!$A$5:$A$1048576,)),"")</f>
        <v>TSM</v>
      </c>
      <c r="G280" s="79" t="str">
        <f>IFERROR(INDEX('Normalized Scores'!D$5:D$1048576,MATCH($D280,'Normalized Scores'!$A$5:$A$1048576,)),"")</f>
        <v>Wake</v>
      </c>
      <c r="H280" s="79" t="str">
        <f>IFERROR(INDEX('Normalized Scores'!E$5:E$1048576,MATCH($D280,'Normalized Scores'!$A$5:$A$1048576,)),"")</f>
        <v>Division</v>
      </c>
      <c r="I280" s="79">
        <f>IFERROR(INDEX('Normalized Scores'!F$5:F$1048576,MATCH($D280,'Normalized Scores'!$A$5:$A$1048576,)),"")</f>
        <v>278</v>
      </c>
      <c r="J280" s="79">
        <f>IFERROR(INDEX('Normalized Scores'!G$5:G$1048576,MATCH($D280,'Normalized Scores'!$A$5:$A$1048576,)),"")</f>
        <v>63.982992253200798</v>
      </c>
      <c r="K280" s="36">
        <f>(IFERROR(INDEX('Normalized Scores'!H$5:H$1048576,MATCH($D280,'Normalized Scores'!$A$5:$A$1048576,)),"")*100)</f>
        <v>34.035986427275958</v>
      </c>
      <c r="L280" s="20">
        <f t="shared" si="40"/>
        <v>34.035986427275958</v>
      </c>
      <c r="M280" s="26">
        <f>(IFERROR(INDEX('Normalized Scores'!J$5:J$1048576,MATCH($D280,'Normalized Scores'!$A$5:$A$1048576,)),"")*Summary!$B$6)*100</f>
        <v>7.3886804899521001</v>
      </c>
      <c r="N280" s="20">
        <f t="shared" si="41"/>
        <v>7.3886804899521001</v>
      </c>
      <c r="O280" s="27">
        <f>(IFERROR(INDEX('Normalized Scores'!L$5:L$1048576,MATCH($D280,'Normalized Scores'!$A$5:$A$1048576,)),"")*Summary!$B$7)*100</f>
        <v>0</v>
      </c>
      <c r="P280" s="20">
        <f t="shared" si="42"/>
        <v>0</v>
      </c>
      <c r="Q280" s="28">
        <f>(IFERROR(INDEX('Normalized Scores'!R$5:R$1048576,MATCH($D280,'Normalized Scores'!$A$5:$A$1048576,)),"")*Summary!$B$8)*100</f>
        <v>6.6042162658447703</v>
      </c>
      <c r="R280" s="20">
        <f t="shared" si="43"/>
        <v>6.6042162658447703</v>
      </c>
      <c r="S280" s="29">
        <f>(IFERROR(INDEX('Normalized Scores'!Z$5:Z$1048576,MATCH($D280,'Normalized Scores'!$A$5:$A$1048576,)),"")*Summary!$B$9)*100</f>
        <v>2.876298969300513</v>
      </c>
      <c r="T280" s="8">
        <f t="shared" si="44"/>
        <v>2.876298969300513</v>
      </c>
      <c r="U280" s="30">
        <f>(IFERROR(INDEX('Normalized Scores'!AL$5:AL$1048576,MATCH($D280,'Normalized Scores'!$A$5:$A$1048576,)),"")*Summary!$B$10)*100</f>
        <v>7.7919996089527972</v>
      </c>
      <c r="V280" s="8">
        <f t="shared" si="45"/>
        <v>7.7919996089527972</v>
      </c>
      <c r="W280" s="31">
        <f>(IFERROR(INDEX('Normalized Scores'!AR$5:AR$1048576,MATCH($D280,'Normalized Scores'!$A$5:$A$1048576,)),"")*Summary!$B$11)*100</f>
        <v>0</v>
      </c>
      <c r="X280" s="8">
        <f t="shared" si="46"/>
        <v>0</v>
      </c>
      <c r="Y280" s="32">
        <f>(IFERROR(INDEX('Normalized Scores'!AT$5:AT$1048576,MATCH($D280,'Normalized Scores'!$A$5:$A$1048576,)),"")*Summary!$B$12)*100</f>
        <v>1.5764975480239622</v>
      </c>
      <c r="Z280" s="8">
        <f t="shared" si="47"/>
        <v>1.5764975480239622</v>
      </c>
      <c r="AA280" s="33">
        <f>(IFERROR(INDEX('Normalized Scores'!AV$5:AV$1048576,MATCH($D280,'Normalized Scores'!$A$5:$A$1048576,)),"")*Summary!$B$13)*100</f>
        <v>0</v>
      </c>
      <c r="AB280" s="10">
        <f t="shared" si="48"/>
        <v>0</v>
      </c>
      <c r="AC280" s="34">
        <f>(IFERROR(INDEX('Normalized Scores'!BA$5:BA$1048576,MATCH($D280,'Normalized Scores'!$A$5:$A$1048576,)),"")*Summary!$B$14)*100</f>
        <v>7.7982935452018189</v>
      </c>
      <c r="AD280" s="14">
        <f t="shared" si="49"/>
        <v>7.7982935452018189</v>
      </c>
    </row>
    <row r="281" spans="4:30">
      <c r="D281" s="8" t="str">
        <v>A410a</v>
      </c>
      <c r="E281" s="9" t="str">
        <f>IFERROR(INDEX('Normalized Scores'!B$5:B$1048576,MATCH($D281,'Normalized Scores'!$A$5:$A$1048576,)),"")</f>
        <v>Lake Pine Dr is proposed to be a 3 lane Major Thoroughfare between Versailles Drive and North of US 64. An AADT of 10000 is expected in the planning horizon year (2055) which would cause Lake Pine Dr to operate inefficiently in 2055. The purpose of this project is to reduce congestion so Lake Pine Dr will operate more efficiently in 2055.</v>
      </c>
      <c r="F281" s="12" t="str">
        <f>IFERROR(INDEX('Normalized Scores'!C$5:C$1048576,MATCH($D281,'Normalized Scores'!$A$5:$A$1048576,)),"")</f>
        <v>Widening</v>
      </c>
      <c r="G281" s="79" t="str">
        <f>IFERROR(INDEX('Normalized Scores'!D$5:D$1048576,MATCH($D281,'Normalized Scores'!$A$5:$A$1048576,)),"")</f>
        <v>Wake</v>
      </c>
      <c r="H281" s="79" t="str">
        <f>IFERROR(INDEX('Normalized Scores'!E$5:E$1048576,MATCH($D281,'Normalized Scores'!$A$5:$A$1048576,)),"")</f>
        <v>Division</v>
      </c>
      <c r="I281" s="79">
        <f>IFERROR(INDEX('Normalized Scores'!F$5:F$1048576,MATCH($D281,'Normalized Scores'!$A$5:$A$1048576,)),"")</f>
        <v>279</v>
      </c>
      <c r="J281" s="79">
        <f>IFERROR(INDEX('Normalized Scores'!G$5:G$1048576,MATCH($D281,'Normalized Scores'!$A$5:$A$1048576,)),"")</f>
        <v>0</v>
      </c>
      <c r="K281" s="36">
        <f>(IFERROR(INDEX('Normalized Scores'!H$5:H$1048576,MATCH($D281,'Normalized Scores'!$A$5:$A$1048576,)),"")*100)</f>
        <v>34.023846868989857</v>
      </c>
      <c r="L281" s="20">
        <f t="shared" si="40"/>
        <v>34.023846868989857</v>
      </c>
      <c r="M281" s="26">
        <f>(IFERROR(INDEX('Normalized Scores'!J$5:J$1048576,MATCH($D281,'Normalized Scores'!$A$5:$A$1048576,)),"")*Summary!$B$6)*100</f>
        <v>1.4545454545454539</v>
      </c>
      <c r="N281" s="20">
        <f t="shared" si="41"/>
        <v>1.4545454545454539</v>
      </c>
      <c r="O281" s="27">
        <f>(IFERROR(INDEX('Normalized Scores'!L$5:L$1048576,MATCH($D281,'Normalized Scores'!$A$5:$A$1048576,)),"")*Summary!$B$7)*100</f>
        <v>0</v>
      </c>
      <c r="P281" s="20">
        <f t="shared" si="42"/>
        <v>0</v>
      </c>
      <c r="Q281" s="28">
        <f>(IFERROR(INDEX('Normalized Scores'!R$5:R$1048576,MATCH($D281,'Normalized Scores'!$A$5:$A$1048576,)),"")*Summary!$B$8)*100</f>
        <v>6.626407907676418</v>
      </c>
      <c r="R281" s="20">
        <f t="shared" si="43"/>
        <v>6.626407907676418</v>
      </c>
      <c r="S281" s="29">
        <f>(IFERROR(INDEX('Normalized Scores'!Z$5:Z$1048576,MATCH($D281,'Normalized Scores'!$A$5:$A$1048576,)),"")*Summary!$B$9)*100</f>
        <v>4.5947040212025403</v>
      </c>
      <c r="T281" s="8">
        <f t="shared" si="44"/>
        <v>4.5947040212025403</v>
      </c>
      <c r="U281" s="30">
        <f>(IFERROR(INDEX('Normalized Scores'!AL$5:AL$1048576,MATCH($D281,'Normalized Scores'!$A$5:$A$1048576,)),"")*Summary!$B$10)*100</f>
        <v>3.8550863454628672</v>
      </c>
      <c r="V281" s="8">
        <f t="shared" si="45"/>
        <v>3.8550863454628672</v>
      </c>
      <c r="W281" s="31">
        <f>(IFERROR(INDEX('Normalized Scores'!AR$5:AR$1048576,MATCH($D281,'Normalized Scores'!$A$5:$A$1048576,)),"")*Summary!$B$11)*100</f>
        <v>0</v>
      </c>
      <c r="X281" s="8">
        <f t="shared" si="46"/>
        <v>0</v>
      </c>
      <c r="Y281" s="32">
        <f>(IFERROR(INDEX('Normalized Scores'!AT$5:AT$1048576,MATCH($D281,'Normalized Scores'!$A$5:$A$1048576,)),"")*Summary!$B$12)*100</f>
        <v>2.4935312420141602</v>
      </c>
      <c r="Z281" s="8">
        <f t="shared" si="47"/>
        <v>2.4935312420141602</v>
      </c>
      <c r="AA281" s="33">
        <f>(IFERROR(INDEX('Normalized Scores'!AV$5:AV$1048576,MATCH($D281,'Normalized Scores'!$A$5:$A$1048576,)),"")*Summary!$B$13)*100</f>
        <v>0</v>
      </c>
      <c r="AB281" s="10">
        <f t="shared" si="48"/>
        <v>0</v>
      </c>
      <c r="AC281" s="34">
        <f>(IFERROR(INDEX('Normalized Scores'!BA$5:BA$1048576,MATCH($D281,'Normalized Scores'!$A$5:$A$1048576,)),"")*Summary!$B$14)*100</f>
        <v>14.999571898088416</v>
      </c>
      <c r="AD281" s="14">
        <f t="shared" si="49"/>
        <v>14.999571898088416</v>
      </c>
    </row>
    <row r="282" spans="4:30">
      <c r="D282" s="8" t="str">
        <v>A42a</v>
      </c>
      <c r="E282" s="9" t="str">
        <f>IFERROR(INDEX('Normalized Scores'!B$5:B$1048576,MATCH($D282,'Normalized Scores'!$A$5:$A$1048576,)),"")</f>
        <v>Penny Rd is proposed to be a 4 lane Major Thoroughfare between Ten Ten Rd and Kildaire Farm Rd. An AADT of 14000 is expected in the planning horizon year (2055) which would cause Penny Rd to operate inefficiently in 2055. The purpose of this project is to reduce congestion so Penny Rd will operate more efficiently in 2055</v>
      </c>
      <c r="F282" s="12" t="str">
        <f>IFERROR(INDEX('Normalized Scores'!C$5:C$1048576,MATCH($D282,'Normalized Scores'!$A$5:$A$1048576,)),"")</f>
        <v>Widening</v>
      </c>
      <c r="G282" s="79" t="str">
        <f>IFERROR(INDEX('Normalized Scores'!D$5:D$1048576,MATCH($D282,'Normalized Scores'!$A$5:$A$1048576,)),"")</f>
        <v>Wake</v>
      </c>
      <c r="H282" s="79" t="str">
        <f>IFERROR(INDEX('Normalized Scores'!E$5:E$1048576,MATCH($D282,'Normalized Scores'!$A$5:$A$1048576,)),"")</f>
        <v>Division</v>
      </c>
      <c r="I282" s="79">
        <f>IFERROR(INDEX('Normalized Scores'!F$5:F$1048576,MATCH($D282,'Normalized Scores'!$A$5:$A$1048576,)),"")</f>
        <v>280</v>
      </c>
      <c r="J282" s="79">
        <f>IFERROR(INDEX('Normalized Scores'!G$5:G$1048576,MATCH($D282,'Normalized Scores'!$A$5:$A$1048576,)),"")</f>
        <v>343.69640865583898</v>
      </c>
      <c r="K282" s="36">
        <f>(IFERROR(INDEX('Normalized Scores'!H$5:H$1048576,MATCH($D282,'Normalized Scores'!$A$5:$A$1048576,)),"")*100)</f>
        <v>34.015959102701331</v>
      </c>
      <c r="L282" s="20">
        <f t="shared" si="40"/>
        <v>34.015959102701331</v>
      </c>
      <c r="M282" s="26">
        <f>(IFERROR(INDEX('Normalized Scores'!J$5:J$1048576,MATCH($D282,'Normalized Scores'!$A$5:$A$1048576,)),"")*Summary!$B$6)*100</f>
        <v>3.68150017931276</v>
      </c>
      <c r="N282" s="20">
        <f t="shared" si="41"/>
        <v>3.68150017931276</v>
      </c>
      <c r="O282" s="27">
        <f>(IFERROR(INDEX('Normalized Scores'!L$5:L$1048576,MATCH($D282,'Normalized Scores'!$A$5:$A$1048576,)),"")*Summary!$B$7)*100</f>
        <v>1.6434966728420164</v>
      </c>
      <c r="P282" s="20">
        <f t="shared" si="42"/>
        <v>1.6434966728420164</v>
      </c>
      <c r="Q282" s="28">
        <f>(IFERROR(INDEX('Normalized Scores'!R$5:R$1048576,MATCH($D282,'Normalized Scores'!$A$5:$A$1048576,)),"")*Summary!$B$8)*100</f>
        <v>11.572260537077645</v>
      </c>
      <c r="R282" s="20">
        <f t="shared" si="43"/>
        <v>11.572260537077645</v>
      </c>
      <c r="S282" s="29">
        <f>(IFERROR(INDEX('Normalized Scores'!Z$5:Z$1048576,MATCH($D282,'Normalized Scores'!$A$5:$A$1048576,)),"")*Summary!$B$9)*100</f>
        <v>5.3986020796078682</v>
      </c>
      <c r="T282" s="8">
        <f t="shared" si="44"/>
        <v>5.3986020796078682</v>
      </c>
      <c r="U282" s="30">
        <f>(IFERROR(INDEX('Normalized Scores'!AL$5:AL$1048576,MATCH($D282,'Normalized Scores'!$A$5:$A$1048576,)),"")*Summary!$B$10)*100</f>
        <v>2.5078639308592341</v>
      </c>
      <c r="V282" s="8">
        <f t="shared" si="45"/>
        <v>2.5078639308592341</v>
      </c>
      <c r="W282" s="31">
        <f>(IFERROR(INDEX('Normalized Scores'!AR$5:AR$1048576,MATCH($D282,'Normalized Scores'!$A$5:$A$1048576,)),"")*Summary!$B$11)*100</f>
        <v>0</v>
      </c>
      <c r="X282" s="8">
        <f t="shared" si="46"/>
        <v>0</v>
      </c>
      <c r="Y282" s="32">
        <f>(IFERROR(INDEX('Normalized Scores'!AT$5:AT$1048576,MATCH($D282,'Normalized Scores'!$A$5:$A$1048576,)),"")*Summary!$B$12)*100</f>
        <v>2.5600328280878695</v>
      </c>
      <c r="Z282" s="8">
        <f t="shared" si="47"/>
        <v>2.5600328280878695</v>
      </c>
      <c r="AA282" s="33">
        <f>(IFERROR(INDEX('Normalized Scores'!AV$5:AV$1048576,MATCH($D282,'Normalized Scores'!$A$5:$A$1048576,)),"")*Summary!$B$13)*100</f>
        <v>0</v>
      </c>
      <c r="AB282" s="10">
        <f t="shared" si="48"/>
        <v>0</v>
      </c>
      <c r="AC282" s="34">
        <f>(IFERROR(INDEX('Normalized Scores'!BA$5:BA$1048576,MATCH($D282,'Normalized Scores'!$A$5:$A$1048576,)),"")*Summary!$B$14)*100</f>
        <v>6.6522028749139404</v>
      </c>
      <c r="AD282" s="14">
        <f t="shared" si="49"/>
        <v>6.6522028749139404</v>
      </c>
    </row>
    <row r="283" spans="4:30">
      <c r="D283" s="8" t="str">
        <v>A942</v>
      </c>
      <c r="E283" s="9" t="str">
        <f>IFERROR(INDEX('Normalized Scores'!B$5:B$1048576,MATCH($D283,'Normalized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83" s="12" t="str">
        <f>IFERROR(INDEX('Normalized Scores'!C$5:C$1048576,MATCH($D283,'Normalized Scores'!$A$5:$A$1048576,)),"")</f>
        <v>New Location</v>
      </c>
      <c r="G283" s="79" t="str">
        <f>IFERROR(INDEX('Normalized Scores'!D$5:D$1048576,MATCH($D283,'Normalized Scores'!$A$5:$A$1048576,)),"")</f>
        <v>Wake</v>
      </c>
      <c r="H283" s="79" t="str">
        <f>IFERROR(INDEX('Normalized Scores'!E$5:E$1048576,MATCH($D283,'Normalized Scores'!$A$5:$A$1048576,)),"")</f>
        <v>Division</v>
      </c>
      <c r="I283" s="79">
        <f>IFERROR(INDEX('Normalized Scores'!F$5:F$1048576,MATCH($D283,'Normalized Scores'!$A$5:$A$1048576,)),"")</f>
        <v>281</v>
      </c>
      <c r="J283" s="79">
        <f>IFERROR(INDEX('Normalized Scores'!G$5:G$1048576,MATCH($D283,'Normalized Scores'!$A$5:$A$1048576,)),"")</f>
        <v>0</v>
      </c>
      <c r="K283" s="36">
        <f>(IFERROR(INDEX('Normalized Scores'!H$5:H$1048576,MATCH($D283,'Normalized Scores'!$A$5:$A$1048576,)),"")*100)</f>
        <v>33.971916522893544</v>
      </c>
      <c r="L283" s="20">
        <f t="shared" si="40"/>
        <v>33.971916522893544</v>
      </c>
      <c r="M283" s="26">
        <f>(IFERROR(INDEX('Normalized Scores'!J$5:J$1048576,MATCH($D283,'Normalized Scores'!$A$5:$A$1048576,)),"")*Summary!$B$6)*100</f>
        <v>0.72727272727272796</v>
      </c>
      <c r="N283" s="20">
        <f t="shared" si="41"/>
        <v>0.72727272727272796</v>
      </c>
      <c r="O283" s="27">
        <f>(IFERROR(INDEX('Normalized Scores'!L$5:L$1048576,MATCH($D283,'Normalized Scores'!$A$5:$A$1048576,)),"")*Summary!$B$7)*100</f>
        <v>0</v>
      </c>
      <c r="P283" s="20">
        <f t="shared" si="42"/>
        <v>0</v>
      </c>
      <c r="Q283" s="28">
        <f>(IFERROR(INDEX('Normalized Scores'!R$5:R$1048576,MATCH($D283,'Normalized Scores'!$A$5:$A$1048576,)),"")*Summary!$B$8)*100</f>
        <v>6.6264402375352551</v>
      </c>
      <c r="R283" s="20">
        <f t="shared" si="43"/>
        <v>6.6264402375352551</v>
      </c>
      <c r="S283" s="29">
        <f>(IFERROR(INDEX('Normalized Scores'!Z$5:Z$1048576,MATCH($D283,'Normalized Scores'!$A$5:$A$1048576,)),"")*Summary!$B$9)*100</f>
        <v>4.9711602087380937</v>
      </c>
      <c r="T283" s="8">
        <f t="shared" si="44"/>
        <v>4.9711602087380937</v>
      </c>
      <c r="U283" s="30">
        <f>(IFERROR(INDEX('Normalized Scores'!AL$5:AL$1048576,MATCH($D283,'Normalized Scores'!$A$5:$A$1048576,)),"")*Summary!$B$10)*100</f>
        <v>4.2499845439721531</v>
      </c>
      <c r="V283" s="8">
        <f t="shared" si="45"/>
        <v>4.2499845439721531</v>
      </c>
      <c r="W283" s="31">
        <f>(IFERROR(INDEX('Normalized Scores'!AR$5:AR$1048576,MATCH($D283,'Normalized Scores'!$A$5:$A$1048576,)),"")*Summary!$B$11)*100</f>
        <v>0</v>
      </c>
      <c r="X283" s="8">
        <f t="shared" si="46"/>
        <v>0</v>
      </c>
      <c r="Y283" s="32">
        <f>(IFERROR(INDEX('Normalized Scores'!AT$5:AT$1048576,MATCH($D283,'Normalized Scores'!$A$5:$A$1048576,)),"")*Summary!$B$12)*100</f>
        <v>2.5427252804538267</v>
      </c>
      <c r="Z283" s="8">
        <f t="shared" si="47"/>
        <v>2.5427252804538267</v>
      </c>
      <c r="AA283" s="33">
        <f>(IFERROR(INDEX('Normalized Scores'!AV$5:AV$1048576,MATCH($D283,'Normalized Scores'!$A$5:$A$1048576,)),"")*Summary!$B$13)*100</f>
        <v>0</v>
      </c>
      <c r="AB283" s="10">
        <f t="shared" si="48"/>
        <v>0</v>
      </c>
      <c r="AC283" s="34">
        <f>(IFERROR(INDEX('Normalized Scores'!BA$5:BA$1048576,MATCH($D283,'Normalized Scores'!$A$5:$A$1048576,)),"")*Summary!$B$14)*100</f>
        <v>14.854333524921486</v>
      </c>
      <c r="AD283" s="14">
        <f t="shared" si="49"/>
        <v>14.854333524921486</v>
      </c>
    </row>
    <row r="284" spans="4:30">
      <c r="D284" s="8" t="str">
        <v>A676</v>
      </c>
      <c r="E284" s="9" t="str">
        <f>IFERROR(INDEX('Normalized Scores'!B$5:B$1048576,MATCH($D284,'Normalized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84" s="12" t="str">
        <f>IFERROR(INDEX('Normalized Scores'!C$5:C$1048576,MATCH($D284,'Normalized Scores'!$A$5:$A$1048576,)),"")</f>
        <v>Center Turn Lane</v>
      </c>
      <c r="G284" s="79" t="str">
        <f>IFERROR(INDEX('Normalized Scores'!D$5:D$1048576,MATCH($D284,'Normalized Scores'!$A$5:$A$1048576,)),"")</f>
        <v>Wake</v>
      </c>
      <c r="H284" s="79" t="str">
        <f>IFERROR(INDEX('Normalized Scores'!E$5:E$1048576,MATCH($D284,'Normalized Scores'!$A$5:$A$1048576,)),"")</f>
        <v>Division</v>
      </c>
      <c r="I284" s="79">
        <f>IFERROR(INDEX('Normalized Scores'!F$5:F$1048576,MATCH($D284,'Normalized Scores'!$A$5:$A$1048576,)),"")</f>
        <v>282</v>
      </c>
      <c r="J284" s="79">
        <f>IFERROR(INDEX('Normalized Scores'!G$5:G$1048576,MATCH($D284,'Normalized Scores'!$A$5:$A$1048576,)),"")</f>
        <v>0</v>
      </c>
      <c r="K284" s="36">
        <f>(IFERROR(INDEX('Normalized Scores'!H$5:H$1048576,MATCH($D284,'Normalized Scores'!$A$5:$A$1048576,)),"")*100)</f>
        <v>33.88814122268726</v>
      </c>
      <c r="L284" s="20">
        <f t="shared" si="40"/>
        <v>33.88814122268726</v>
      </c>
      <c r="M284" s="26">
        <f>(IFERROR(INDEX('Normalized Scores'!J$5:J$1048576,MATCH($D284,'Normalized Scores'!$A$5:$A$1048576,)),"")*Summary!$B$6)*100</f>
        <v>6.0814398274512795</v>
      </c>
      <c r="N284" s="20">
        <f t="shared" si="41"/>
        <v>6.0814398274512795</v>
      </c>
      <c r="O284" s="27">
        <f>(IFERROR(INDEX('Normalized Scores'!L$5:L$1048576,MATCH($D284,'Normalized Scores'!$A$5:$A$1048576,)),"")*Summary!$B$7)*100</f>
        <v>0</v>
      </c>
      <c r="P284" s="20">
        <f t="shared" si="42"/>
        <v>0</v>
      </c>
      <c r="Q284" s="28">
        <f>(IFERROR(INDEX('Normalized Scores'!R$5:R$1048576,MATCH($D284,'Normalized Scores'!$A$5:$A$1048576,)),"")*Summary!$B$8)*100</f>
        <v>6.6265793188127713</v>
      </c>
      <c r="R284" s="20">
        <f t="shared" si="43"/>
        <v>6.6265793188127713</v>
      </c>
      <c r="S284" s="29">
        <f>(IFERROR(INDEX('Normalized Scores'!Z$5:Z$1048576,MATCH($D284,'Normalized Scores'!$A$5:$A$1048576,)),"")*Summary!$B$9)*100</f>
        <v>2.4861364830994566</v>
      </c>
      <c r="T284" s="8">
        <f t="shared" si="44"/>
        <v>2.4861364830994566</v>
      </c>
      <c r="U284" s="30">
        <f>(IFERROR(INDEX('Normalized Scores'!AL$5:AL$1048576,MATCH($D284,'Normalized Scores'!$A$5:$A$1048576,)),"")*Summary!$B$10)*100</f>
        <v>8.2874629271914699</v>
      </c>
      <c r="V284" s="8">
        <f t="shared" si="45"/>
        <v>8.2874629271914699</v>
      </c>
      <c r="W284" s="31">
        <f>(IFERROR(INDEX('Normalized Scores'!AR$5:AR$1048576,MATCH($D284,'Normalized Scores'!$A$5:$A$1048576,)),"")*Summary!$B$11)*100</f>
        <v>0</v>
      </c>
      <c r="X284" s="8">
        <f t="shared" si="46"/>
        <v>0</v>
      </c>
      <c r="Y284" s="32">
        <f>(IFERROR(INDEX('Normalized Scores'!AT$5:AT$1048576,MATCH($D284,'Normalized Scores'!$A$5:$A$1048576,)),"")*Summary!$B$12)*100</f>
        <v>2.4993484966906974</v>
      </c>
      <c r="Z284" s="8">
        <f t="shared" si="47"/>
        <v>2.4993484966906974</v>
      </c>
      <c r="AA284" s="33">
        <f>(IFERROR(INDEX('Normalized Scores'!AV$5:AV$1048576,MATCH($D284,'Normalized Scores'!$A$5:$A$1048576,)),"")*Summary!$B$13)*100</f>
        <v>0</v>
      </c>
      <c r="AB284" s="10">
        <f t="shared" si="48"/>
        <v>0</v>
      </c>
      <c r="AC284" s="34">
        <f>(IFERROR(INDEX('Normalized Scores'!BA$5:BA$1048576,MATCH($D284,'Normalized Scores'!$A$5:$A$1048576,)),"")*Summary!$B$14)*100</f>
        <v>7.9071741694415874</v>
      </c>
      <c r="AD284" s="14">
        <f t="shared" si="49"/>
        <v>7.9071741694415874</v>
      </c>
    </row>
    <row r="285" spans="4:30">
      <c r="D285" s="8" t="str">
        <v>A193b</v>
      </c>
      <c r="E285" s="9" t="str">
        <f>IFERROR(INDEX('Normalized Scores'!B$5:B$1048576,MATCH($D285,'Normalized Scores'!$A$5:$A$1048576,)),"")</f>
        <v>Sunset Lake Rd is proposed to be a 4 lane Major Thoroughfare between Hilltop-Needmore Rd and Lassiter Rd. An AADT of 27000 is expected in the planning horizon year (2055) which would cause Sunset Lake Rd to operate inefficiently in 2055. The purpose of this project is to reduce congestion so Sunset Lake Rd will operate more efficiently in 2055</v>
      </c>
      <c r="F285" s="12" t="str">
        <f>IFERROR(INDEX('Normalized Scores'!C$5:C$1048576,MATCH($D285,'Normalized Scores'!$A$5:$A$1048576,)),"")</f>
        <v>Widening</v>
      </c>
      <c r="G285" s="79" t="str">
        <f>IFERROR(INDEX('Normalized Scores'!D$5:D$1048576,MATCH($D285,'Normalized Scores'!$A$5:$A$1048576,)),"")</f>
        <v>Wake</v>
      </c>
      <c r="H285" s="79" t="str">
        <f>IFERROR(INDEX('Normalized Scores'!E$5:E$1048576,MATCH($D285,'Normalized Scores'!$A$5:$A$1048576,)),"")</f>
        <v>Division</v>
      </c>
      <c r="I285" s="79">
        <f>IFERROR(INDEX('Normalized Scores'!F$5:F$1048576,MATCH($D285,'Normalized Scores'!$A$5:$A$1048576,)),"")</f>
        <v>283</v>
      </c>
      <c r="J285" s="79">
        <f>IFERROR(INDEX('Normalized Scores'!G$5:G$1048576,MATCH($D285,'Normalized Scores'!$A$5:$A$1048576,)),"")</f>
        <v>45.267623723892498</v>
      </c>
      <c r="K285" s="36">
        <f>(IFERROR(INDEX('Normalized Scores'!H$5:H$1048576,MATCH($D285,'Normalized Scores'!$A$5:$A$1048576,)),"")*100)</f>
        <v>33.851699494410056</v>
      </c>
      <c r="L285" s="20">
        <f t="shared" si="40"/>
        <v>33.851699494410056</v>
      </c>
      <c r="M285" s="26">
        <f>(IFERROR(INDEX('Normalized Scores'!J$5:J$1048576,MATCH($D285,'Normalized Scores'!$A$5:$A$1048576,)),"")*Summary!$B$6)*100</f>
        <v>3.44013199143822</v>
      </c>
      <c r="N285" s="20">
        <f t="shared" si="41"/>
        <v>3.44013199143822</v>
      </c>
      <c r="O285" s="27">
        <f>(IFERROR(INDEX('Normalized Scores'!L$5:L$1048576,MATCH($D285,'Normalized Scores'!$A$5:$A$1048576,)),"")*Summary!$B$7)*100</f>
        <v>1.8647038497805177</v>
      </c>
      <c r="P285" s="20">
        <f t="shared" si="42"/>
        <v>1.8647038497805177</v>
      </c>
      <c r="Q285" s="28">
        <f>(IFERROR(INDEX('Normalized Scores'!R$5:R$1048576,MATCH($D285,'Normalized Scores'!$A$5:$A$1048576,)),"")*Summary!$B$8)*100</f>
        <v>13.374537293064998</v>
      </c>
      <c r="R285" s="20">
        <f t="shared" si="43"/>
        <v>13.374537293064998</v>
      </c>
      <c r="S285" s="29">
        <f>(IFERROR(INDEX('Normalized Scores'!Z$5:Z$1048576,MATCH($D285,'Normalized Scores'!$A$5:$A$1048576,)),"")*Summary!$B$9)*100</f>
        <v>3.6728829190277277</v>
      </c>
      <c r="T285" s="8">
        <f t="shared" si="44"/>
        <v>3.6728829190277277</v>
      </c>
      <c r="U285" s="30">
        <f>(IFERROR(INDEX('Normalized Scores'!AL$5:AL$1048576,MATCH($D285,'Normalized Scores'!$A$5:$A$1048576,)),"")*Summary!$B$10)*100</f>
        <v>3.4276630801781236</v>
      </c>
      <c r="V285" s="8">
        <f t="shared" si="45"/>
        <v>3.4276630801781236</v>
      </c>
      <c r="W285" s="31">
        <f>(IFERROR(INDEX('Normalized Scores'!AR$5:AR$1048576,MATCH($D285,'Normalized Scores'!$A$5:$A$1048576,)),"")*Summary!$B$11)*100</f>
        <v>0</v>
      </c>
      <c r="X285" s="8">
        <f t="shared" si="46"/>
        <v>0</v>
      </c>
      <c r="Y285" s="32">
        <f>(IFERROR(INDEX('Normalized Scores'!AT$5:AT$1048576,MATCH($D285,'Normalized Scores'!$A$5:$A$1048576,)),"")*Summary!$B$12)*100</f>
        <v>2.5762760385665984</v>
      </c>
      <c r="Z285" s="8">
        <f t="shared" si="47"/>
        <v>2.5762760385665984</v>
      </c>
      <c r="AA285" s="33">
        <f>(IFERROR(INDEX('Normalized Scores'!AV$5:AV$1048576,MATCH($D285,'Normalized Scores'!$A$5:$A$1048576,)),"")*Summary!$B$13)*100</f>
        <v>0</v>
      </c>
      <c r="AB285" s="10">
        <f t="shared" si="48"/>
        <v>0</v>
      </c>
      <c r="AC285" s="34">
        <f>(IFERROR(INDEX('Normalized Scores'!BA$5:BA$1048576,MATCH($D285,'Normalized Scores'!$A$5:$A$1048576,)),"")*Summary!$B$14)*100</f>
        <v>5.4955043223538729</v>
      </c>
      <c r="AD285" s="14">
        <f t="shared" si="49"/>
        <v>5.4955043223538729</v>
      </c>
    </row>
    <row r="286" spans="4:30">
      <c r="D286" s="8" t="str">
        <v>A433</v>
      </c>
      <c r="E286" s="9" t="str">
        <f>IFERROR(INDEX('Normalized Scores'!B$5:B$1048576,MATCH($D286,'Normalized Scores'!$A$5:$A$1048576,)),"")</f>
        <v>Trawick Rd is proposed to be a 2 lane Minor Thoroughfare between Marsh Creek Rd and New Bern Avenue. An AADT of 13000 is expected in the planning horizon year (2055) which would cause Trawick Rd to operate inefficiently in 2055. The purpose of this project is to reduce congestion so Trawick Rd will operate more efficiently in 2055</v>
      </c>
      <c r="F286" s="12" t="str">
        <f>IFERROR(INDEX('Normalized Scores'!C$5:C$1048576,MATCH($D286,'Normalized Scores'!$A$5:$A$1048576,)),"")</f>
        <v>Center Turn Lane</v>
      </c>
      <c r="G286" s="79" t="str">
        <f>IFERROR(INDEX('Normalized Scores'!D$5:D$1048576,MATCH($D286,'Normalized Scores'!$A$5:$A$1048576,)),"")</f>
        <v>Wake</v>
      </c>
      <c r="H286" s="79" t="str">
        <f>IFERROR(INDEX('Normalized Scores'!E$5:E$1048576,MATCH($D286,'Normalized Scores'!$A$5:$A$1048576,)),"")</f>
        <v>Division</v>
      </c>
      <c r="I286" s="79">
        <f>IFERROR(INDEX('Normalized Scores'!F$5:F$1048576,MATCH($D286,'Normalized Scores'!$A$5:$A$1048576,)),"")</f>
        <v>284</v>
      </c>
      <c r="J286" s="79">
        <f>IFERROR(INDEX('Normalized Scores'!G$5:G$1048576,MATCH($D286,'Normalized Scores'!$A$5:$A$1048576,)),"")</f>
        <v>51.557568237152402</v>
      </c>
      <c r="K286" s="36">
        <f>(IFERROR(INDEX('Normalized Scores'!H$5:H$1048576,MATCH($D286,'Normalized Scores'!$A$5:$A$1048576,)),"")*100)</f>
        <v>33.83853180549508</v>
      </c>
      <c r="L286" s="20">
        <f t="shared" si="40"/>
        <v>33.83853180549508</v>
      </c>
      <c r="M286" s="26">
        <f>(IFERROR(INDEX('Normalized Scores'!J$5:J$1048576,MATCH($D286,'Normalized Scores'!$A$5:$A$1048576,)),"")*Summary!$B$6)*100</f>
        <v>7.1626238789835597</v>
      </c>
      <c r="N286" s="20">
        <f t="shared" si="41"/>
        <v>7.1626238789835597</v>
      </c>
      <c r="O286" s="27">
        <f>(IFERROR(INDEX('Normalized Scores'!L$5:L$1048576,MATCH($D286,'Normalized Scores'!$A$5:$A$1048576,)),"")*Summary!$B$7)*100</f>
        <v>0</v>
      </c>
      <c r="P286" s="20">
        <f t="shared" si="42"/>
        <v>0</v>
      </c>
      <c r="Q286" s="28">
        <f>(IFERROR(INDEX('Normalized Scores'!R$5:R$1048576,MATCH($D286,'Normalized Scores'!$A$5:$A$1048576,)),"")*Summary!$B$8)*100</f>
        <v>10.035635946126398</v>
      </c>
      <c r="R286" s="20">
        <f t="shared" si="43"/>
        <v>10.035635946126398</v>
      </c>
      <c r="S286" s="29">
        <f>(IFERROR(INDEX('Normalized Scores'!Z$5:Z$1048576,MATCH($D286,'Normalized Scores'!$A$5:$A$1048576,)),"")*Summary!$B$9)*100</f>
        <v>6.1089775987308688</v>
      </c>
      <c r="T286" s="8">
        <f t="shared" si="44"/>
        <v>6.1089775987308688</v>
      </c>
      <c r="U286" s="30">
        <f>(IFERROR(INDEX('Normalized Scores'!AL$5:AL$1048576,MATCH($D286,'Normalized Scores'!$A$5:$A$1048576,)),"")*Summary!$B$10)*100</f>
        <v>1.0401965969044913</v>
      </c>
      <c r="V286" s="8">
        <f t="shared" si="45"/>
        <v>1.0401965969044913</v>
      </c>
      <c r="W286" s="31">
        <f>(IFERROR(INDEX('Normalized Scores'!AR$5:AR$1048576,MATCH($D286,'Normalized Scores'!$A$5:$A$1048576,)),"")*Summary!$B$11)*100</f>
        <v>0</v>
      </c>
      <c r="X286" s="8">
        <f t="shared" si="46"/>
        <v>0</v>
      </c>
      <c r="Y286" s="32">
        <f>(IFERROR(INDEX('Normalized Scores'!AT$5:AT$1048576,MATCH($D286,'Normalized Scores'!$A$5:$A$1048576,)),"")*Summary!$B$12)*100</f>
        <v>2.7681264516627535</v>
      </c>
      <c r="Z286" s="8">
        <f t="shared" si="47"/>
        <v>2.7681264516627535</v>
      </c>
      <c r="AA286" s="33">
        <f>(IFERROR(INDEX('Normalized Scores'!AV$5:AV$1048576,MATCH($D286,'Normalized Scores'!$A$5:$A$1048576,)),"")*Summary!$B$13)*100</f>
        <v>0</v>
      </c>
      <c r="AB286" s="10">
        <f t="shared" si="48"/>
        <v>0</v>
      </c>
      <c r="AC286" s="34">
        <f>(IFERROR(INDEX('Normalized Scores'!BA$5:BA$1048576,MATCH($D286,'Normalized Scores'!$A$5:$A$1048576,)),"")*Summary!$B$14)*100</f>
        <v>6.7229713330870062</v>
      </c>
      <c r="AD286" s="14">
        <f t="shared" si="49"/>
        <v>6.7229713330870062</v>
      </c>
    </row>
    <row r="287" spans="4:30">
      <c r="D287" s="8" t="str">
        <v>A652</v>
      </c>
      <c r="E287" s="9" t="str">
        <f>IFERROR(INDEX('Normalized Scores'!B$5:B$1048576,MATCH($D287,'Normalized Scores'!$A$5:$A$1048576,)),"")</f>
        <v>NC 55 is proposed to be a 6 lane Boulevard between Morrisville Carpenter Rd and NC 540. An AADT of 41000 is expected in the planning horizon year (2055) which would cause NC 55 to operate inefficiently in 2055. The purpose of this project is to reduce congestion so NC 55 will operate more efficiently in 2055</v>
      </c>
      <c r="F287" s="12" t="str">
        <f>IFERROR(INDEX('Normalized Scores'!C$5:C$1048576,MATCH($D287,'Normalized Scores'!$A$5:$A$1048576,)),"")</f>
        <v>Widening</v>
      </c>
      <c r="G287" s="79" t="str">
        <f>IFERROR(INDEX('Normalized Scores'!D$5:D$1048576,MATCH($D287,'Normalized Scores'!$A$5:$A$1048576,)),"")</f>
        <v>Wake</v>
      </c>
      <c r="H287" s="79" t="str">
        <f>IFERROR(INDEX('Normalized Scores'!E$5:E$1048576,MATCH($D287,'Normalized Scores'!$A$5:$A$1048576,)),"")</f>
        <v>Regional</v>
      </c>
      <c r="I287" s="79">
        <f>IFERROR(INDEX('Normalized Scores'!F$5:F$1048576,MATCH($D287,'Normalized Scores'!$A$5:$A$1048576,)),"")</f>
        <v>285</v>
      </c>
      <c r="J287" s="79">
        <f>IFERROR(INDEX('Normalized Scores'!G$5:G$1048576,MATCH($D287,'Normalized Scores'!$A$5:$A$1048576,)),"")</f>
        <v>44.876483559204402</v>
      </c>
      <c r="K287" s="36">
        <f>(IFERROR(INDEX('Normalized Scores'!H$5:H$1048576,MATCH($D287,'Normalized Scores'!$A$5:$A$1048576,)),"")*100)</f>
        <v>33.789082991965337</v>
      </c>
      <c r="L287" s="20">
        <f t="shared" si="40"/>
        <v>33.789082991965337</v>
      </c>
      <c r="M287" s="26">
        <f>(IFERROR(INDEX('Normalized Scores'!J$5:J$1048576,MATCH($D287,'Normalized Scores'!$A$5:$A$1048576,)),"")*Summary!$B$6)*100</f>
        <v>4.9232725320306407</v>
      </c>
      <c r="N287" s="20">
        <f t="shared" si="41"/>
        <v>4.9232725320306407</v>
      </c>
      <c r="O287" s="27">
        <f>(IFERROR(INDEX('Normalized Scores'!L$5:L$1048576,MATCH($D287,'Normalized Scores'!$A$5:$A$1048576,)),"")*Summary!$B$7)*100</f>
        <v>2.4719872574876174</v>
      </c>
      <c r="P287" s="20">
        <f t="shared" si="42"/>
        <v>2.4719872574876174</v>
      </c>
      <c r="Q287" s="28">
        <f>(IFERROR(INDEX('Normalized Scores'!R$5:R$1048576,MATCH($D287,'Normalized Scores'!$A$5:$A$1048576,)),"")*Summary!$B$8)*100</f>
        <v>12.785433237726188</v>
      </c>
      <c r="R287" s="20">
        <f t="shared" si="43"/>
        <v>12.785433237726188</v>
      </c>
      <c r="S287" s="29">
        <f>(IFERROR(INDEX('Normalized Scores'!Z$5:Z$1048576,MATCH($D287,'Normalized Scores'!$A$5:$A$1048576,)),"")*Summary!$B$9)*100</f>
        <v>5.0051723092853235</v>
      </c>
      <c r="T287" s="8">
        <f t="shared" si="44"/>
        <v>5.0051723092853235</v>
      </c>
      <c r="U287" s="30">
        <f>(IFERROR(INDEX('Normalized Scores'!AL$5:AL$1048576,MATCH($D287,'Normalized Scores'!$A$5:$A$1048576,)),"")*Summary!$B$10)*100</f>
        <v>0</v>
      </c>
      <c r="V287" s="8">
        <f t="shared" si="45"/>
        <v>0</v>
      </c>
      <c r="W287" s="31">
        <f>(IFERROR(INDEX('Normalized Scores'!AR$5:AR$1048576,MATCH($D287,'Normalized Scores'!$A$5:$A$1048576,)),"")*Summary!$B$11)*100</f>
        <v>0</v>
      </c>
      <c r="X287" s="8">
        <f t="shared" si="46"/>
        <v>0</v>
      </c>
      <c r="Y287" s="32">
        <f>(IFERROR(INDEX('Normalized Scores'!AT$5:AT$1048576,MATCH($D287,'Normalized Scores'!$A$5:$A$1048576,)),"")*Summary!$B$12)*100</f>
        <v>2.7497202340404145</v>
      </c>
      <c r="Z287" s="8">
        <f t="shared" si="47"/>
        <v>2.7497202340404145</v>
      </c>
      <c r="AA287" s="33">
        <f>(IFERROR(INDEX('Normalized Scores'!AV$5:AV$1048576,MATCH($D287,'Normalized Scores'!$A$5:$A$1048576,)),"")*Summary!$B$13)*100</f>
        <v>0</v>
      </c>
      <c r="AB287" s="10">
        <f t="shared" si="48"/>
        <v>0</v>
      </c>
      <c r="AC287" s="34">
        <f>(IFERROR(INDEX('Normalized Scores'!BA$5:BA$1048576,MATCH($D287,'Normalized Scores'!$A$5:$A$1048576,)),"")*Summary!$B$14)*100</f>
        <v>5.8534974213951552</v>
      </c>
      <c r="AD287" s="14">
        <f t="shared" si="49"/>
        <v>5.8534974213951552</v>
      </c>
    </row>
    <row r="288" spans="4:30">
      <c r="D288" s="8" t="str">
        <v>A114c</v>
      </c>
      <c r="E288" s="9" t="str">
        <f>IFERROR(INDEX('Normalized Scores'!B$5:B$1048576,MATCH($D288,'Normalized Scores'!$A$5:$A$1048576,)),"")</f>
        <v>Ten Ten Rd is proposed to be a 4 lane Major Thoroughfare between Holly Springs Rd and Kildaire Farm Road. An AADT exceeding current capacity is expected in the planning horizon year (2055) which would cause Ten Ten Rd to operate inefficiently in 2055. The purpose of this project is to reduce congestion so Ten Ten Rd will operate more efficiently in 2055.</v>
      </c>
      <c r="F288" s="12" t="str">
        <f>IFERROR(INDEX('Normalized Scores'!C$5:C$1048576,MATCH($D288,'Normalized Scores'!$A$5:$A$1048576,)),"")</f>
        <v>Widening</v>
      </c>
      <c r="G288" s="79" t="str">
        <f>IFERROR(INDEX('Normalized Scores'!D$5:D$1048576,MATCH($D288,'Normalized Scores'!$A$5:$A$1048576,)),"")</f>
        <v>Wake</v>
      </c>
      <c r="H288" s="79" t="str">
        <f>IFERROR(INDEX('Normalized Scores'!E$5:E$1048576,MATCH($D288,'Normalized Scores'!$A$5:$A$1048576,)),"")</f>
        <v>Division</v>
      </c>
      <c r="I288" s="79">
        <f>IFERROR(INDEX('Normalized Scores'!F$5:F$1048576,MATCH($D288,'Normalized Scores'!$A$5:$A$1048576,)),"")</f>
        <v>286</v>
      </c>
      <c r="J288" s="79">
        <f>IFERROR(INDEX('Normalized Scores'!G$5:G$1048576,MATCH($D288,'Normalized Scores'!$A$5:$A$1048576,)),"")</f>
        <v>48.045815307844201</v>
      </c>
      <c r="K288" s="36">
        <f>(IFERROR(INDEX('Normalized Scores'!H$5:H$1048576,MATCH($D288,'Normalized Scores'!$A$5:$A$1048576,)),"")*100)</f>
        <v>33.685745121843013</v>
      </c>
      <c r="L288" s="20">
        <f t="shared" si="40"/>
        <v>33.685745121843013</v>
      </c>
      <c r="M288" s="26">
        <f>(IFERROR(INDEX('Normalized Scores'!J$5:J$1048576,MATCH($D288,'Normalized Scores'!$A$5:$A$1048576,)),"")*Summary!$B$6)*100</f>
        <v>4.3362319477560005</v>
      </c>
      <c r="N288" s="20">
        <f t="shared" si="41"/>
        <v>4.3362319477560005</v>
      </c>
      <c r="O288" s="27">
        <f>(IFERROR(INDEX('Normalized Scores'!L$5:L$1048576,MATCH($D288,'Normalized Scores'!$A$5:$A$1048576,)),"")*Summary!$B$7)*100</f>
        <v>1.6434966728420164</v>
      </c>
      <c r="P288" s="20">
        <f t="shared" si="42"/>
        <v>1.6434966728420164</v>
      </c>
      <c r="Q288" s="28">
        <f>(IFERROR(INDEX('Normalized Scores'!R$5:R$1048576,MATCH($D288,'Normalized Scores'!$A$5:$A$1048576,)),"")*Summary!$B$8)*100</f>
        <v>11.642585373353128</v>
      </c>
      <c r="R288" s="20">
        <f t="shared" si="43"/>
        <v>11.642585373353128</v>
      </c>
      <c r="S288" s="29">
        <f>(IFERROR(INDEX('Normalized Scores'!Z$5:Z$1048576,MATCH($D288,'Normalized Scores'!$A$5:$A$1048576,)),"")*Summary!$B$9)*100</f>
        <v>4.2907812029646077</v>
      </c>
      <c r="T288" s="8">
        <f t="shared" si="44"/>
        <v>4.2907812029646077</v>
      </c>
      <c r="U288" s="30">
        <f>(IFERROR(INDEX('Normalized Scores'!AL$5:AL$1048576,MATCH($D288,'Normalized Scores'!$A$5:$A$1048576,)),"")*Summary!$B$10)*100</f>
        <v>1.5264510004394722</v>
      </c>
      <c r="V288" s="8">
        <f t="shared" si="45"/>
        <v>1.5264510004394722</v>
      </c>
      <c r="W288" s="31">
        <f>(IFERROR(INDEX('Normalized Scores'!AR$5:AR$1048576,MATCH($D288,'Normalized Scores'!$A$5:$A$1048576,)),"")*Summary!$B$11)*100</f>
        <v>0</v>
      </c>
      <c r="X288" s="8">
        <f t="shared" si="46"/>
        <v>0</v>
      </c>
      <c r="Y288" s="32">
        <f>(IFERROR(INDEX('Normalized Scores'!AT$5:AT$1048576,MATCH($D288,'Normalized Scores'!$A$5:$A$1048576,)),"")*Summary!$B$12)*100</f>
        <v>2.4388212707046408</v>
      </c>
      <c r="Z288" s="8">
        <f t="shared" si="47"/>
        <v>2.4388212707046408</v>
      </c>
      <c r="AA288" s="33">
        <f>(IFERROR(INDEX('Normalized Scores'!AV$5:AV$1048576,MATCH($D288,'Normalized Scores'!$A$5:$A$1048576,)),"")*Summary!$B$13)*100</f>
        <v>0</v>
      </c>
      <c r="AB288" s="10">
        <f t="shared" si="48"/>
        <v>0</v>
      </c>
      <c r="AC288" s="34">
        <f>(IFERROR(INDEX('Normalized Scores'!BA$5:BA$1048576,MATCH($D288,'Normalized Scores'!$A$5:$A$1048576,)),"")*Summary!$B$14)*100</f>
        <v>7.8073776537831483</v>
      </c>
      <c r="AD288" s="14">
        <f t="shared" si="49"/>
        <v>7.8073776537831483</v>
      </c>
    </row>
    <row r="289" spans="4:30">
      <c r="D289" s="8" t="str">
        <v>A179a2</v>
      </c>
      <c r="E289" s="9" t="str">
        <f>IFERROR(INDEX('Normalized Scores'!B$5:B$1048576,MATCH($D289,'Normalized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89" s="12" t="str">
        <f>IFERROR(INDEX('Normalized Scores'!C$5:C$1048576,MATCH($D289,'Normalized Scores'!$A$5:$A$1048576,)),"")</f>
        <v>Widening</v>
      </c>
      <c r="G289" s="79" t="str">
        <f>IFERROR(INDEX('Normalized Scores'!D$5:D$1048576,MATCH($D289,'Normalized Scores'!$A$5:$A$1048576,)),"")</f>
        <v>Wake</v>
      </c>
      <c r="H289" s="79" t="str">
        <f>IFERROR(INDEX('Normalized Scores'!E$5:E$1048576,MATCH($D289,'Normalized Scores'!$A$5:$A$1048576,)),"")</f>
        <v>Division</v>
      </c>
      <c r="I289" s="79">
        <f>IFERROR(INDEX('Normalized Scores'!F$5:F$1048576,MATCH($D289,'Normalized Scores'!$A$5:$A$1048576,)),"")</f>
        <v>287</v>
      </c>
      <c r="J289" s="79">
        <f>IFERROR(INDEX('Normalized Scores'!G$5:G$1048576,MATCH($D289,'Normalized Scores'!$A$5:$A$1048576,)),"")</f>
        <v>45.895673905634403</v>
      </c>
      <c r="K289" s="36">
        <f>(IFERROR(INDEX('Normalized Scores'!H$5:H$1048576,MATCH($D289,'Normalized Scores'!$A$5:$A$1048576,)),"")*100)</f>
        <v>33.647618461743534</v>
      </c>
      <c r="L289" s="20">
        <f t="shared" si="40"/>
        <v>33.647618461743534</v>
      </c>
      <c r="M289" s="26">
        <f>(IFERROR(INDEX('Normalized Scores'!J$5:J$1048576,MATCH($D289,'Normalized Scores'!$A$5:$A$1048576,)),"")*Summary!$B$6)*100</f>
        <v>2.6698384030557603</v>
      </c>
      <c r="N289" s="20">
        <f t="shared" si="41"/>
        <v>2.6698384030557603</v>
      </c>
      <c r="O289" s="27">
        <f>(IFERROR(INDEX('Normalized Scores'!L$5:L$1048576,MATCH($D289,'Normalized Scores'!$A$5:$A$1048576,)),"")*Summary!$B$7)*100</f>
        <v>2.0037599515254714</v>
      </c>
      <c r="P289" s="20">
        <f t="shared" si="42"/>
        <v>2.0037599515254714</v>
      </c>
      <c r="Q289" s="28">
        <f>(IFERROR(INDEX('Normalized Scores'!R$5:R$1048576,MATCH($D289,'Normalized Scores'!$A$5:$A$1048576,)),"")*Summary!$B$8)*100</f>
        <v>6.6265744238543327</v>
      </c>
      <c r="R289" s="20">
        <f t="shared" si="43"/>
        <v>6.6265744238543327</v>
      </c>
      <c r="S289" s="29">
        <f>(IFERROR(INDEX('Normalized Scores'!Z$5:Z$1048576,MATCH($D289,'Normalized Scores'!$A$5:$A$1048576,)),"")*Summary!$B$9)*100</f>
        <v>3.5572510472462695</v>
      </c>
      <c r="T289" s="8">
        <f t="shared" si="44"/>
        <v>3.5572510472462695</v>
      </c>
      <c r="U289" s="30">
        <f>(IFERROR(INDEX('Normalized Scores'!AL$5:AL$1048576,MATCH($D289,'Normalized Scores'!$A$5:$A$1048576,)),"")*Summary!$B$10)*100</f>
        <v>8.8464766838128668</v>
      </c>
      <c r="V289" s="8">
        <f t="shared" si="45"/>
        <v>8.8464766838128668</v>
      </c>
      <c r="W289" s="31">
        <f>(IFERROR(INDEX('Normalized Scores'!AR$5:AR$1048576,MATCH($D289,'Normalized Scores'!$A$5:$A$1048576,)),"")*Summary!$B$11)*100</f>
        <v>0</v>
      </c>
      <c r="X289" s="8">
        <f t="shared" si="46"/>
        <v>0</v>
      </c>
      <c r="Y289" s="32">
        <f>(IFERROR(INDEX('Normalized Scores'!AT$5:AT$1048576,MATCH($D289,'Normalized Scores'!$A$5:$A$1048576,)),"")*Summary!$B$12)*100</f>
        <v>2.5861891494587468</v>
      </c>
      <c r="Z289" s="8">
        <f t="shared" si="47"/>
        <v>2.5861891494587468</v>
      </c>
      <c r="AA289" s="33">
        <f>(IFERROR(INDEX('Normalized Scores'!AV$5:AV$1048576,MATCH($D289,'Normalized Scores'!$A$5:$A$1048576,)),"")*Summary!$B$13)*100</f>
        <v>0</v>
      </c>
      <c r="AB289" s="10">
        <f t="shared" si="48"/>
        <v>0</v>
      </c>
      <c r="AC289" s="34">
        <f>(IFERROR(INDEX('Normalized Scores'!BA$5:BA$1048576,MATCH($D289,'Normalized Scores'!$A$5:$A$1048576,)),"")*Summary!$B$14)*100</f>
        <v>7.3575288027900854</v>
      </c>
      <c r="AD289" s="14">
        <f t="shared" si="49"/>
        <v>7.3575288027900854</v>
      </c>
    </row>
    <row r="290" spans="4:30">
      <c r="D290" s="8" t="str">
        <v>A126a</v>
      </c>
      <c r="E290" s="9" t="str">
        <f>IFERROR(INDEX('Normalized Scores'!B$5:B$1048576,MATCH($D290,'Normalized Scores'!$A$5:$A$1048576,)),"")</f>
        <v>Ligon Mill Rd is proposed to be a 2 lane Major Thoroughfare between Burlington Mills Rd  and US 1A. An AADT of 13000 is expected in the planning horizon year (2055) which would cause Ligon Mill Rd to operate inefficiently in 2055. The purpose of this project is to reduce congestion so Ligon Mill Rd will operate more efficiently in 2055</v>
      </c>
      <c r="F290" s="12" t="str">
        <f>IFERROR(INDEX('Normalized Scores'!C$5:C$1048576,MATCH($D290,'Normalized Scores'!$A$5:$A$1048576,)),"")</f>
        <v>Center Turn Lane</v>
      </c>
      <c r="G290" s="79" t="str">
        <f>IFERROR(INDEX('Normalized Scores'!D$5:D$1048576,MATCH($D290,'Normalized Scores'!$A$5:$A$1048576,)),"")</f>
        <v>Wake</v>
      </c>
      <c r="H290" s="79" t="str">
        <f>IFERROR(INDEX('Normalized Scores'!E$5:E$1048576,MATCH($D290,'Normalized Scores'!$A$5:$A$1048576,)),"")</f>
        <v>Division</v>
      </c>
      <c r="I290" s="79">
        <f>IFERROR(INDEX('Normalized Scores'!F$5:F$1048576,MATCH($D290,'Normalized Scores'!$A$5:$A$1048576,)),"")</f>
        <v>288</v>
      </c>
      <c r="J290" s="79">
        <f>IFERROR(INDEX('Normalized Scores'!G$5:G$1048576,MATCH($D290,'Normalized Scores'!$A$5:$A$1048576,)),"")</f>
        <v>0</v>
      </c>
      <c r="K290" s="36">
        <f>(IFERROR(INDEX('Normalized Scores'!H$5:H$1048576,MATCH($D290,'Normalized Scores'!$A$5:$A$1048576,)),"")*100)</f>
        <v>33.631241714815282</v>
      </c>
      <c r="L290" s="20">
        <f t="shared" si="40"/>
        <v>33.631241714815282</v>
      </c>
      <c r="M290" s="26">
        <f>(IFERROR(INDEX('Normalized Scores'!J$5:J$1048576,MATCH($D290,'Normalized Scores'!$A$5:$A$1048576,)),"")*Summary!$B$6)*100</f>
        <v>5.0760324305277011</v>
      </c>
      <c r="N290" s="20">
        <f t="shared" si="41"/>
        <v>5.0760324305277011</v>
      </c>
      <c r="O290" s="27">
        <f>(IFERROR(INDEX('Normalized Scores'!L$5:L$1048576,MATCH($D290,'Normalized Scores'!$A$5:$A$1048576,)),"")*Summary!$B$7)*100</f>
        <v>0</v>
      </c>
      <c r="P290" s="20">
        <f t="shared" si="42"/>
        <v>0</v>
      </c>
      <c r="Q290" s="28">
        <f>(IFERROR(INDEX('Normalized Scores'!R$5:R$1048576,MATCH($D290,'Normalized Scores'!$A$5:$A$1048576,)),"")*Summary!$B$8)*100</f>
        <v>11.768382227891857</v>
      </c>
      <c r="R290" s="20">
        <f t="shared" si="43"/>
        <v>11.768382227891857</v>
      </c>
      <c r="S290" s="29">
        <f>(IFERROR(INDEX('Normalized Scores'!Z$5:Z$1048576,MATCH($D290,'Normalized Scores'!$A$5:$A$1048576,)),"")*Summary!$B$9)*100</f>
        <v>6.3189069933793514</v>
      </c>
      <c r="T290" s="8">
        <f t="shared" si="44"/>
        <v>6.3189069933793514</v>
      </c>
      <c r="U290" s="30">
        <f>(IFERROR(INDEX('Normalized Scores'!AL$5:AL$1048576,MATCH($D290,'Normalized Scores'!$A$5:$A$1048576,)),"")*Summary!$B$10)*100</f>
        <v>1.8517712713068335</v>
      </c>
      <c r="V290" s="8">
        <f t="shared" si="45"/>
        <v>1.8517712713068335</v>
      </c>
      <c r="W290" s="31">
        <f>(IFERROR(INDEX('Normalized Scores'!AR$5:AR$1048576,MATCH($D290,'Normalized Scores'!$A$5:$A$1048576,)),"")*Summary!$B$11)*100</f>
        <v>0</v>
      </c>
      <c r="X290" s="8">
        <f t="shared" si="46"/>
        <v>0</v>
      </c>
      <c r="Y290" s="32">
        <f>(IFERROR(INDEX('Normalized Scores'!AT$5:AT$1048576,MATCH($D290,'Normalized Scores'!$A$5:$A$1048576,)),"")*Summary!$B$12)*100</f>
        <v>2.5175001675996858</v>
      </c>
      <c r="Z290" s="8">
        <f t="shared" si="47"/>
        <v>2.5175001675996858</v>
      </c>
      <c r="AA290" s="33">
        <f>(IFERROR(INDEX('Normalized Scores'!AV$5:AV$1048576,MATCH($D290,'Normalized Scores'!$A$5:$A$1048576,)),"")*Summary!$B$13)*100</f>
        <v>0</v>
      </c>
      <c r="AB290" s="10">
        <f t="shared" si="48"/>
        <v>0</v>
      </c>
      <c r="AC290" s="34">
        <f>(IFERROR(INDEX('Normalized Scores'!BA$5:BA$1048576,MATCH($D290,'Normalized Scores'!$A$5:$A$1048576,)),"")*Summary!$B$14)*100</f>
        <v>6.0986486241098481</v>
      </c>
      <c r="AD290" s="14">
        <f t="shared" si="49"/>
        <v>6.0986486241098481</v>
      </c>
    </row>
    <row r="291" spans="4:30">
      <c r="D291" s="8" t="str">
        <v>A587b</v>
      </c>
      <c r="E291" s="9" t="str">
        <f>IFERROR(INDEX('Normalized Scores'!B$5:B$1048576,MATCH($D291,'Normalized Scores'!$A$5:$A$1048576,)),"")</f>
        <v>Wendell Blvd Widening is proposed to be a 2 lane Major Thoroughfare between Hanor Lane and NE Old Zebulon Rd. An AADT exceeding current capacity is expected in the planning horizon year (2055) which would cause Wendell Blvd Widening to operate inefficiently in 2055. The purpose of this project is to reduce congestion so Wendell Blvd Widening will operate more efficiently in 2055.</v>
      </c>
      <c r="F291" s="12" t="str">
        <f>IFERROR(INDEX('Normalized Scores'!C$5:C$1048576,MATCH($D291,'Normalized Scores'!$A$5:$A$1048576,)),"")</f>
        <v>Center Turn Lane</v>
      </c>
      <c r="G291" s="79" t="str">
        <f>IFERROR(INDEX('Normalized Scores'!D$5:D$1048576,MATCH($D291,'Normalized Scores'!$A$5:$A$1048576,)),"")</f>
        <v>Wake</v>
      </c>
      <c r="H291" s="79" t="str">
        <f>IFERROR(INDEX('Normalized Scores'!E$5:E$1048576,MATCH($D291,'Normalized Scores'!$A$5:$A$1048576,)),"")</f>
        <v>Regional</v>
      </c>
      <c r="I291" s="79">
        <f>IFERROR(INDEX('Normalized Scores'!F$5:F$1048576,MATCH($D291,'Normalized Scores'!$A$5:$A$1048576,)),"")</f>
        <v>289</v>
      </c>
      <c r="J291" s="79">
        <f>IFERROR(INDEX('Normalized Scores'!G$5:G$1048576,MATCH($D291,'Normalized Scores'!$A$5:$A$1048576,)),"")</f>
        <v>0</v>
      </c>
      <c r="K291" s="36">
        <f>(IFERROR(INDEX('Normalized Scores'!H$5:H$1048576,MATCH($D291,'Normalized Scores'!$A$5:$A$1048576,)),"")*100)</f>
        <v>33.596982429645976</v>
      </c>
      <c r="L291" s="20">
        <f t="shared" si="40"/>
        <v>33.596982429645976</v>
      </c>
      <c r="M291" s="26">
        <f>(IFERROR(INDEX('Normalized Scores'!J$5:J$1048576,MATCH($D291,'Normalized Scores'!$A$5:$A$1048576,)),"")*Summary!$B$6)*100</f>
        <v>3.3629512360574405</v>
      </c>
      <c r="N291" s="20">
        <f t="shared" si="41"/>
        <v>3.3629512360574405</v>
      </c>
      <c r="O291" s="27">
        <f>(IFERROR(INDEX('Normalized Scores'!L$5:L$1048576,MATCH($D291,'Normalized Scores'!$A$5:$A$1048576,)),"")*Summary!$B$7)*100</f>
        <v>1.535406286906259</v>
      </c>
      <c r="P291" s="20">
        <f t="shared" si="42"/>
        <v>1.535406286906259</v>
      </c>
      <c r="Q291" s="28">
        <f>(IFERROR(INDEX('Normalized Scores'!R$5:R$1048576,MATCH($D291,'Normalized Scores'!$A$5:$A$1048576,)),"")*Summary!$B$8)*100</f>
        <v>10.433262031895152</v>
      </c>
      <c r="R291" s="20">
        <f t="shared" si="43"/>
        <v>10.433262031895152</v>
      </c>
      <c r="S291" s="29">
        <f>(IFERROR(INDEX('Normalized Scores'!Z$5:Z$1048576,MATCH($D291,'Normalized Scores'!$A$5:$A$1048576,)),"")*Summary!$B$9)*100</f>
        <v>3.744262490766511</v>
      </c>
      <c r="T291" s="8">
        <f t="shared" si="44"/>
        <v>3.744262490766511</v>
      </c>
      <c r="U291" s="30">
        <f>(IFERROR(INDEX('Normalized Scores'!AL$5:AL$1048576,MATCH($D291,'Normalized Scores'!$A$5:$A$1048576,)),"")*Summary!$B$10)*100</f>
        <v>5.9873336965000385</v>
      </c>
      <c r="V291" s="8">
        <f t="shared" si="45"/>
        <v>5.9873336965000385</v>
      </c>
      <c r="W291" s="31">
        <f>(IFERROR(INDEX('Normalized Scores'!AR$5:AR$1048576,MATCH($D291,'Normalized Scores'!$A$5:$A$1048576,)),"")*Summary!$B$11)*100</f>
        <v>0</v>
      </c>
      <c r="X291" s="8">
        <f t="shared" si="46"/>
        <v>0</v>
      </c>
      <c r="Y291" s="32">
        <f>(IFERROR(INDEX('Normalized Scores'!AT$5:AT$1048576,MATCH($D291,'Normalized Scores'!$A$5:$A$1048576,)),"")*Summary!$B$12)*100</f>
        <v>2.6395761885238636</v>
      </c>
      <c r="Z291" s="8">
        <f t="shared" si="47"/>
        <v>2.6395761885238636</v>
      </c>
      <c r="AA291" s="33">
        <f>(IFERROR(INDEX('Normalized Scores'!AV$5:AV$1048576,MATCH($D291,'Normalized Scores'!$A$5:$A$1048576,)),"")*Summary!$B$13)*100</f>
        <v>0</v>
      </c>
      <c r="AB291" s="10">
        <f t="shared" si="48"/>
        <v>0</v>
      </c>
      <c r="AC291" s="34">
        <f>(IFERROR(INDEX('Normalized Scores'!BA$5:BA$1048576,MATCH($D291,'Normalized Scores'!$A$5:$A$1048576,)),"")*Summary!$B$14)*100</f>
        <v>5.8941904989967151</v>
      </c>
      <c r="AD291" s="14">
        <f t="shared" si="49"/>
        <v>5.8941904989967151</v>
      </c>
    </row>
    <row r="292" spans="4:30">
      <c r="D292" s="8" t="str">
        <v>A173a</v>
      </c>
      <c r="E292" s="9" t="str">
        <f>IFERROR(INDEX('Normalized Scores'!B$5:B$1048576,MATCH($D292,'Normalized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New Hill Olive Chapel Rd between Olive Chapel Road and US 64 to an acceptable LOS in the peak period and direction while also providing facilities for pedestrians and bicyclists.</v>
      </c>
      <c r="F292" s="12" t="str">
        <f>IFERROR(INDEX('Normalized Scores'!C$5:C$1048576,MATCH($D292,'Normalized Scores'!$A$5:$A$1048576,)),"")</f>
        <v>Widening</v>
      </c>
      <c r="G292" s="79" t="str">
        <f>IFERROR(INDEX('Normalized Scores'!D$5:D$1048576,MATCH($D292,'Normalized Scores'!$A$5:$A$1048576,)),"")</f>
        <v>Wake</v>
      </c>
      <c r="H292" s="79" t="str">
        <f>IFERROR(INDEX('Normalized Scores'!E$5:E$1048576,MATCH($D292,'Normalized Scores'!$A$5:$A$1048576,)),"")</f>
        <v>Regional</v>
      </c>
      <c r="I292" s="79">
        <f>IFERROR(INDEX('Normalized Scores'!F$5:F$1048576,MATCH($D292,'Normalized Scores'!$A$5:$A$1048576,)),"")</f>
        <v>290</v>
      </c>
      <c r="J292" s="79">
        <f>IFERROR(INDEX('Normalized Scores'!G$5:G$1048576,MATCH($D292,'Normalized Scores'!$A$5:$A$1048576,)),"")</f>
        <v>34.6489177275621</v>
      </c>
      <c r="K292" s="36">
        <f>(IFERROR(INDEX('Normalized Scores'!H$5:H$1048576,MATCH($D292,'Normalized Scores'!$A$5:$A$1048576,)),"")*100)</f>
        <v>33.507627276580322</v>
      </c>
      <c r="L292" s="20">
        <f t="shared" si="40"/>
        <v>33.507627276580322</v>
      </c>
      <c r="M292" s="26">
        <f>(IFERROR(INDEX('Normalized Scores'!J$5:J$1048576,MATCH($D292,'Normalized Scores'!$A$5:$A$1048576,)),"")*Summary!$B$6)*100</f>
        <v>7.0302115390663209</v>
      </c>
      <c r="N292" s="20">
        <f t="shared" si="41"/>
        <v>7.0302115390663209</v>
      </c>
      <c r="O292" s="27">
        <f>(IFERROR(INDEX('Normalized Scores'!L$5:L$1048576,MATCH($D292,'Normalized Scores'!$A$5:$A$1048576,)),"")*Summary!$B$7)*100</f>
        <v>0</v>
      </c>
      <c r="P292" s="20">
        <f t="shared" si="42"/>
        <v>0</v>
      </c>
      <c r="Q292" s="28">
        <f>(IFERROR(INDEX('Normalized Scores'!R$5:R$1048576,MATCH($D292,'Normalized Scores'!$A$5:$A$1048576,)),"")*Summary!$B$8)*100</f>
        <v>6.6264134965836536</v>
      </c>
      <c r="R292" s="20">
        <f t="shared" si="43"/>
        <v>6.6264134965836536</v>
      </c>
      <c r="S292" s="29">
        <f>(IFERROR(INDEX('Normalized Scores'!Z$5:Z$1048576,MATCH($D292,'Normalized Scores'!$A$5:$A$1048576,)),"")*Summary!$B$9)*100</f>
        <v>3.5571556459910574</v>
      </c>
      <c r="T292" s="8">
        <f t="shared" si="44"/>
        <v>3.5571556459910574</v>
      </c>
      <c r="U292" s="30">
        <f>(IFERROR(INDEX('Normalized Scores'!AL$5:AL$1048576,MATCH($D292,'Normalized Scores'!$A$5:$A$1048576,)),"")*Summary!$B$10)*100</f>
        <v>4.4805185985001339</v>
      </c>
      <c r="V292" s="8">
        <f t="shared" si="45"/>
        <v>4.4805185985001339</v>
      </c>
      <c r="W292" s="31">
        <f>(IFERROR(INDEX('Normalized Scores'!AR$5:AR$1048576,MATCH($D292,'Normalized Scores'!$A$5:$A$1048576,)),"")*Summary!$B$11)*100</f>
        <v>0</v>
      </c>
      <c r="X292" s="8">
        <f t="shared" si="46"/>
        <v>0</v>
      </c>
      <c r="Y292" s="32">
        <f>(IFERROR(INDEX('Normalized Scores'!AT$5:AT$1048576,MATCH($D292,'Normalized Scores'!$A$5:$A$1048576,)),"")*Summary!$B$12)*100</f>
        <v>2.5653247350157971</v>
      </c>
      <c r="Z292" s="8">
        <f t="shared" si="47"/>
        <v>2.5653247350157971</v>
      </c>
      <c r="AA292" s="33">
        <f>(IFERROR(INDEX('Normalized Scores'!AV$5:AV$1048576,MATCH($D292,'Normalized Scores'!$A$5:$A$1048576,)),"")*Summary!$B$13)*100</f>
        <v>0</v>
      </c>
      <c r="AB292" s="10">
        <f t="shared" si="48"/>
        <v>0</v>
      </c>
      <c r="AC292" s="34">
        <f>(IFERROR(INDEX('Normalized Scores'!BA$5:BA$1048576,MATCH($D292,'Normalized Scores'!$A$5:$A$1048576,)),"")*Summary!$B$14)*100</f>
        <v>9.2480032614233565</v>
      </c>
      <c r="AD292" s="14">
        <f t="shared" si="49"/>
        <v>9.2480032614233565</v>
      </c>
    </row>
    <row r="293" spans="4:30">
      <c r="D293" s="8" t="str">
        <v>A576</v>
      </c>
      <c r="E293" s="9" t="str">
        <f>IFERROR(INDEX('Normalized Scores'!B$5:B$1048576,MATCH($D293,'Normalized Scores'!$A$5:$A$1048576,)),"")</f>
        <v>The Metropolitan Transportation Plan includes the goal of improving mobility within the region, which is defined as the provision of transportation infrastructure for all vehicles and pedestrians. Buffaloe Rd Turn Lane currently is operating at an unacceptable LOS and is expected to worsen in the future. The purpose of this project is to improve mobility along Buffaloe Rd Turn Lane between NC 50  and Buffaloe Rd to an acceptable LOS in the peak period and direction while also providing facilities for pedestrians and bicyclists.</v>
      </c>
      <c r="F293" s="12" t="str">
        <f>IFERROR(INDEX('Normalized Scores'!C$5:C$1048576,MATCH($D293,'Normalized Scores'!$A$5:$A$1048576,)),"")</f>
        <v>Center Turn Lane</v>
      </c>
      <c r="G293" s="79" t="str">
        <f>IFERROR(INDEX('Normalized Scores'!D$5:D$1048576,MATCH($D293,'Normalized Scores'!$A$5:$A$1048576,)),"")</f>
        <v>Wake</v>
      </c>
      <c r="H293" s="79" t="str">
        <f>IFERROR(INDEX('Normalized Scores'!E$5:E$1048576,MATCH($D293,'Normalized Scores'!$A$5:$A$1048576,)),"")</f>
        <v>Division</v>
      </c>
      <c r="I293" s="79">
        <f>IFERROR(INDEX('Normalized Scores'!F$5:F$1048576,MATCH($D293,'Normalized Scores'!$A$5:$A$1048576,)),"")</f>
        <v>291</v>
      </c>
      <c r="J293" s="79">
        <f>IFERROR(INDEX('Normalized Scores'!G$5:G$1048576,MATCH($D293,'Normalized Scores'!$A$5:$A$1048576,)),"")</f>
        <v>0</v>
      </c>
      <c r="K293" s="36">
        <f>(IFERROR(INDEX('Normalized Scores'!H$5:H$1048576,MATCH($D293,'Normalized Scores'!$A$5:$A$1048576,)),"")*100)</f>
        <v>33.499430021256032</v>
      </c>
      <c r="L293" s="20">
        <f t="shared" si="40"/>
        <v>33.499430021256032</v>
      </c>
      <c r="M293" s="26">
        <f>(IFERROR(INDEX('Normalized Scores'!J$5:J$1048576,MATCH($D293,'Normalized Scores'!$A$5:$A$1048576,)),"")*Summary!$B$6)*100</f>
        <v>7.5902766378689197</v>
      </c>
      <c r="N293" s="20">
        <f t="shared" si="41"/>
        <v>7.5902766378689197</v>
      </c>
      <c r="O293" s="27">
        <f>(IFERROR(INDEX('Normalized Scores'!L$5:L$1048576,MATCH($D293,'Normalized Scores'!$A$5:$A$1048576,)),"")*Summary!$B$7)*100</f>
        <v>0</v>
      </c>
      <c r="P293" s="20">
        <f t="shared" si="42"/>
        <v>0</v>
      </c>
      <c r="Q293" s="28">
        <f>(IFERROR(INDEX('Normalized Scores'!R$5:R$1048576,MATCH($D293,'Normalized Scores'!$A$5:$A$1048576,)),"")*Summary!$B$8)*100</f>
        <v>9.8548681023069289</v>
      </c>
      <c r="R293" s="20">
        <f t="shared" si="43"/>
        <v>9.8548681023069289</v>
      </c>
      <c r="S293" s="29">
        <f>(IFERROR(INDEX('Normalized Scores'!Z$5:Z$1048576,MATCH($D293,'Normalized Scores'!$A$5:$A$1048576,)),"")*Summary!$B$9)*100</f>
        <v>3.465340742185743</v>
      </c>
      <c r="T293" s="8">
        <f t="shared" si="44"/>
        <v>3.465340742185743</v>
      </c>
      <c r="U293" s="30">
        <f>(IFERROR(INDEX('Normalized Scores'!AL$5:AL$1048576,MATCH($D293,'Normalized Scores'!$A$5:$A$1048576,)),"")*Summary!$B$10)*100</f>
        <v>3.8357103303996309</v>
      </c>
      <c r="V293" s="8">
        <f t="shared" si="45"/>
        <v>3.8357103303996309</v>
      </c>
      <c r="W293" s="31">
        <f>(IFERROR(INDEX('Normalized Scores'!AR$5:AR$1048576,MATCH($D293,'Normalized Scores'!$A$5:$A$1048576,)),"")*Summary!$B$11)*100</f>
        <v>0</v>
      </c>
      <c r="X293" s="8">
        <f t="shared" si="46"/>
        <v>0</v>
      </c>
      <c r="Y293" s="32">
        <f>(IFERROR(INDEX('Normalized Scores'!AT$5:AT$1048576,MATCH($D293,'Normalized Scores'!$A$5:$A$1048576,)),"")*Summary!$B$12)*100</f>
        <v>2.7036571578899382</v>
      </c>
      <c r="Z293" s="8">
        <f t="shared" si="47"/>
        <v>2.7036571578899382</v>
      </c>
      <c r="AA293" s="33">
        <f>(IFERROR(INDEX('Normalized Scores'!AV$5:AV$1048576,MATCH($D293,'Normalized Scores'!$A$5:$A$1048576,)),"")*Summary!$B$13)*100</f>
        <v>0</v>
      </c>
      <c r="AB293" s="10">
        <f t="shared" si="48"/>
        <v>0</v>
      </c>
      <c r="AC293" s="34">
        <f>(IFERROR(INDEX('Normalized Scores'!BA$5:BA$1048576,MATCH($D293,'Normalized Scores'!$A$5:$A$1048576,)),"")*Summary!$B$14)*100</f>
        <v>6.0495770506048725</v>
      </c>
      <c r="AD293" s="14">
        <f t="shared" si="49"/>
        <v>6.0495770506048725</v>
      </c>
    </row>
    <row r="294" spans="4:30">
      <c r="D294" s="8" t="str">
        <v>A737</v>
      </c>
      <c r="E294" s="9" t="str">
        <f>IFERROR(INDEX('Normalized Scores'!B$5:B$1048576,MATCH($D294,'Normalized Scores'!$A$5:$A$1048576,)),"")</f>
        <v>The Metropolitan Transportation Plan includes the goal of improving mobility within the region, which is defined as the provision of transportation infrastructure for all vehicles and pedestrians. East-West Road currently is operating at an unacceptable LOS and is expected to worsen in the future. The purpose of this project is to improve mobility along East-West Road between Woodfield (Dead End) Road and Old Holly Springs Apex Road to an acceptable LOS in the peak period and direction while also providing facilities for pedestrians and bicyclists.</v>
      </c>
      <c r="F294" s="12" t="str">
        <f>IFERROR(INDEX('Normalized Scores'!C$5:C$1048576,MATCH($D294,'Normalized Scores'!$A$5:$A$1048576,)),"")</f>
        <v>New Location</v>
      </c>
      <c r="G294" s="79" t="str">
        <f>IFERROR(INDEX('Normalized Scores'!D$5:D$1048576,MATCH($D294,'Normalized Scores'!$A$5:$A$1048576,)),"")</f>
        <v>Wake</v>
      </c>
      <c r="H294" s="79" t="str">
        <f>IFERROR(INDEX('Normalized Scores'!E$5:E$1048576,MATCH($D294,'Normalized Scores'!$A$5:$A$1048576,)),"")</f>
        <v>Division</v>
      </c>
      <c r="I294" s="79">
        <f>IFERROR(INDEX('Normalized Scores'!F$5:F$1048576,MATCH($D294,'Normalized Scores'!$A$5:$A$1048576,)),"")</f>
        <v>292</v>
      </c>
      <c r="J294" s="79">
        <f>IFERROR(INDEX('Normalized Scores'!G$5:G$1048576,MATCH($D294,'Normalized Scores'!$A$5:$A$1048576,)),"")</f>
        <v>0</v>
      </c>
      <c r="K294" s="36">
        <f>(IFERROR(INDEX('Normalized Scores'!H$5:H$1048576,MATCH($D294,'Normalized Scores'!$A$5:$A$1048576,)),"")*100)</f>
        <v>33.494507191305175</v>
      </c>
      <c r="L294" s="20">
        <f t="shared" si="40"/>
        <v>33.494507191305175</v>
      </c>
      <c r="M294" s="26">
        <f>(IFERROR(INDEX('Normalized Scores'!J$5:J$1048576,MATCH($D294,'Normalized Scores'!$A$5:$A$1048576,)),"")*Summary!$B$6)*100</f>
        <v>6.8363636363636404</v>
      </c>
      <c r="N294" s="20">
        <f t="shared" si="41"/>
        <v>6.8363636363636404</v>
      </c>
      <c r="O294" s="27">
        <f>(IFERROR(INDEX('Normalized Scores'!L$5:L$1048576,MATCH($D294,'Normalized Scores'!$A$5:$A$1048576,)),"")*Summary!$B$7)*100</f>
        <v>1.6078340619926392</v>
      </c>
      <c r="P294" s="20">
        <f t="shared" si="42"/>
        <v>1.6078340619926392</v>
      </c>
      <c r="Q294" s="28">
        <f>(IFERROR(INDEX('Normalized Scores'!R$5:R$1048576,MATCH($D294,'Normalized Scores'!$A$5:$A$1048576,)),"")*Summary!$B$8)*100</f>
        <v>6.6248876012114737</v>
      </c>
      <c r="R294" s="20">
        <f t="shared" si="43"/>
        <v>6.6248876012114737</v>
      </c>
      <c r="S294" s="29">
        <f>(IFERROR(INDEX('Normalized Scores'!Z$5:Z$1048576,MATCH($D294,'Normalized Scores'!$A$5:$A$1048576,)),"")*Summary!$B$9)*100</f>
        <v>5.0757400908186732</v>
      </c>
      <c r="T294" s="8">
        <f t="shared" si="44"/>
        <v>5.0757400908186732</v>
      </c>
      <c r="U294" s="30">
        <f>(IFERROR(INDEX('Normalized Scores'!AL$5:AL$1048576,MATCH($D294,'Normalized Scores'!$A$5:$A$1048576,)),"")*Summary!$B$10)*100</f>
        <v>4.4805185985001339</v>
      </c>
      <c r="V294" s="8">
        <f t="shared" si="45"/>
        <v>4.4805185985001339</v>
      </c>
      <c r="W294" s="31">
        <f>(IFERROR(INDEX('Normalized Scores'!AR$5:AR$1048576,MATCH($D294,'Normalized Scores'!$A$5:$A$1048576,)),"")*Summary!$B$11)*100</f>
        <v>0</v>
      </c>
      <c r="X294" s="8">
        <f t="shared" si="46"/>
        <v>0</v>
      </c>
      <c r="Y294" s="32">
        <f>(IFERROR(INDEX('Normalized Scores'!AT$5:AT$1048576,MATCH($D294,'Normalized Scores'!$A$5:$A$1048576,)),"")*Summary!$B$12)*100</f>
        <v>2.5975866296866617</v>
      </c>
      <c r="Z294" s="8">
        <f t="shared" si="47"/>
        <v>2.5975866296866617</v>
      </c>
      <c r="AA294" s="33">
        <f>(IFERROR(INDEX('Normalized Scores'!AV$5:AV$1048576,MATCH($D294,'Normalized Scores'!$A$5:$A$1048576,)),"")*Summary!$B$13)*100</f>
        <v>0</v>
      </c>
      <c r="AB294" s="10">
        <f t="shared" si="48"/>
        <v>0</v>
      </c>
      <c r="AC294" s="34">
        <f>(IFERROR(INDEX('Normalized Scores'!BA$5:BA$1048576,MATCH($D294,'Normalized Scores'!$A$5:$A$1048576,)),"")*Summary!$B$14)*100</f>
        <v>6.271576572731953</v>
      </c>
      <c r="AD294" s="14">
        <f t="shared" si="49"/>
        <v>6.271576572731953</v>
      </c>
    </row>
    <row r="295" spans="4:30">
      <c r="D295" s="8" t="str">
        <v>A681</v>
      </c>
      <c r="E295" s="9" t="str">
        <f>IFERROR(INDEX('Normalized Scores'!B$5:B$1048576,MATCH($D295,'Normalized Scores'!$A$5:$A$1048576,)),"")</f>
        <v>Dixie Forest Road is proposed to be a 2 lane Minor Thoroughfare between Spring Forest Road and Atlantic Ave / Litchford Road. An AADT of 18000 is expected in the planning horizon year (2055) which would cause Dixie Forest Road to operate inefficiently in 2055. The purpose of this project is to reduce congestion so Dixie Forest Road will operate more efficiently in 2055</v>
      </c>
      <c r="F295" s="12" t="str">
        <f>IFERROR(INDEX('Normalized Scores'!C$5:C$1048576,MATCH($D295,'Normalized Scores'!$A$5:$A$1048576,)),"")</f>
        <v>Center Turn Lane</v>
      </c>
      <c r="G295" s="79" t="str">
        <f>IFERROR(INDEX('Normalized Scores'!D$5:D$1048576,MATCH($D295,'Normalized Scores'!$A$5:$A$1048576,)),"")</f>
        <v>Wake</v>
      </c>
      <c r="H295" s="79" t="str">
        <f>IFERROR(INDEX('Normalized Scores'!E$5:E$1048576,MATCH($D295,'Normalized Scores'!$A$5:$A$1048576,)),"")</f>
        <v>Division</v>
      </c>
      <c r="I295" s="79">
        <f>IFERROR(INDEX('Normalized Scores'!F$5:F$1048576,MATCH($D295,'Normalized Scores'!$A$5:$A$1048576,)),"")</f>
        <v>293</v>
      </c>
      <c r="J295" s="79">
        <f>IFERROR(INDEX('Normalized Scores'!G$5:G$1048576,MATCH($D295,'Normalized Scores'!$A$5:$A$1048576,)),"")</f>
        <v>0</v>
      </c>
      <c r="K295" s="36">
        <f>(IFERROR(INDEX('Normalized Scores'!H$5:H$1048576,MATCH($D295,'Normalized Scores'!$A$5:$A$1048576,)),"")*100)</f>
        <v>33.462371084906323</v>
      </c>
      <c r="L295" s="20">
        <f t="shared" si="40"/>
        <v>33.462371084906323</v>
      </c>
      <c r="M295" s="26">
        <f>(IFERROR(INDEX('Normalized Scores'!J$5:J$1048576,MATCH($D295,'Normalized Scores'!$A$5:$A$1048576,)),"")*Summary!$B$6)*100</f>
        <v>4.71916366224238</v>
      </c>
      <c r="N295" s="20">
        <f t="shared" si="41"/>
        <v>4.71916366224238</v>
      </c>
      <c r="O295" s="27">
        <f>(IFERROR(INDEX('Normalized Scores'!L$5:L$1048576,MATCH($D295,'Normalized Scores'!$A$5:$A$1048576,)),"")*Summary!$B$7)*100</f>
        <v>1.7585330498624281</v>
      </c>
      <c r="P295" s="20">
        <f t="shared" si="42"/>
        <v>1.7585330498624281</v>
      </c>
      <c r="Q295" s="28">
        <f>(IFERROR(INDEX('Normalized Scores'!R$5:R$1048576,MATCH($D295,'Normalized Scores'!$A$5:$A$1048576,)),"")*Summary!$B$8)*100</f>
        <v>6.6265948463261504</v>
      </c>
      <c r="R295" s="20">
        <f t="shared" si="43"/>
        <v>6.6265948463261504</v>
      </c>
      <c r="S295" s="29">
        <f>(IFERROR(INDEX('Normalized Scores'!Z$5:Z$1048576,MATCH($D295,'Normalized Scores'!$A$5:$A$1048576,)),"")*Summary!$B$9)*100</f>
        <v>2.7805427994134568</v>
      </c>
      <c r="T295" s="8">
        <f t="shared" si="44"/>
        <v>2.7805427994134568</v>
      </c>
      <c r="U295" s="30">
        <f>(IFERROR(INDEX('Normalized Scores'!AL$5:AL$1048576,MATCH($D295,'Normalized Scores'!$A$5:$A$1048576,)),"")*Summary!$B$10)*100</f>
        <v>0.28390257867155483</v>
      </c>
      <c r="V295" s="8">
        <f t="shared" si="45"/>
        <v>0.28390257867155483</v>
      </c>
      <c r="W295" s="31">
        <f>(IFERROR(INDEX('Normalized Scores'!AR$5:AR$1048576,MATCH($D295,'Normalized Scores'!$A$5:$A$1048576,)),"")*Summary!$B$11)*100</f>
        <v>0</v>
      </c>
      <c r="X295" s="8">
        <f t="shared" si="46"/>
        <v>0</v>
      </c>
      <c r="Y295" s="32">
        <f>(IFERROR(INDEX('Normalized Scores'!AT$5:AT$1048576,MATCH($D295,'Normalized Scores'!$A$5:$A$1048576,)),"")*Summary!$B$12)*100</f>
        <v>2.6548685888843191</v>
      </c>
      <c r="Z295" s="8">
        <f t="shared" si="47"/>
        <v>2.6548685888843191</v>
      </c>
      <c r="AA295" s="33">
        <f>(IFERROR(INDEX('Normalized Scores'!AV$5:AV$1048576,MATCH($D295,'Normalized Scores'!$A$5:$A$1048576,)),"")*Summary!$B$13)*100</f>
        <v>0</v>
      </c>
      <c r="AB295" s="10">
        <f t="shared" si="48"/>
        <v>0</v>
      </c>
      <c r="AC295" s="34">
        <f>(IFERROR(INDEX('Normalized Scores'!BA$5:BA$1048576,MATCH($D295,'Normalized Scores'!$A$5:$A$1048576,)),"")*Summary!$B$14)*100</f>
        <v>14.638765559506034</v>
      </c>
      <c r="AD295" s="14">
        <f t="shared" si="49"/>
        <v>14.638765559506034</v>
      </c>
    </row>
    <row r="296" spans="4:30">
      <c r="D296" s="8" t="str">
        <v>Frnk4a</v>
      </c>
      <c r="E296" s="9" t="str">
        <f>IFERROR(INDEX('Normalized Scores'!B$5:B$1048576,MATCH($D296,'Normalized Scores'!$A$5:$A$1048576,)),"")</f>
        <v>NC 56 is proposed to be a 4 lane Boulevard between W. of West Sandling Rd and US 1. An AADT of 13000 is expected in the planning horizon year (2055) which would cause NC 56 to operate inefficiently in 2055. The purpose of this project is to reduce congestion so NC 56 will operate more efficiently in 2055</v>
      </c>
      <c r="F296" s="12" t="str">
        <f>IFERROR(INDEX('Normalized Scores'!C$5:C$1048576,MATCH($D296,'Normalized Scores'!$A$5:$A$1048576,)),"")</f>
        <v>Widening</v>
      </c>
      <c r="G296" s="79" t="str">
        <f>IFERROR(INDEX('Normalized Scores'!D$5:D$1048576,MATCH($D296,'Normalized Scores'!$A$5:$A$1048576,)),"")</f>
        <v>Franklin</v>
      </c>
      <c r="H296" s="79" t="str">
        <f>IFERROR(INDEX('Normalized Scores'!E$5:E$1048576,MATCH($D296,'Normalized Scores'!$A$5:$A$1048576,)),"")</f>
        <v>Regional</v>
      </c>
      <c r="I296" s="79">
        <f>IFERROR(INDEX('Normalized Scores'!F$5:F$1048576,MATCH($D296,'Normalized Scores'!$A$5:$A$1048576,)),"")</f>
        <v>294</v>
      </c>
      <c r="J296" s="79">
        <f>IFERROR(INDEX('Normalized Scores'!G$5:G$1048576,MATCH($D296,'Normalized Scores'!$A$5:$A$1048576,)),"")</f>
        <v>108.06993677320401</v>
      </c>
      <c r="K296" s="36">
        <f>(IFERROR(INDEX('Normalized Scores'!H$5:H$1048576,MATCH($D296,'Normalized Scores'!$A$5:$A$1048576,)),"")*100)</f>
        <v>33.443525788004017</v>
      </c>
      <c r="L296" s="20">
        <f t="shared" si="40"/>
        <v>33.443525788004017</v>
      </c>
      <c r="M296" s="26">
        <f>(IFERROR(INDEX('Normalized Scores'!J$5:J$1048576,MATCH($D296,'Normalized Scores'!$A$5:$A$1048576,)),"")*Summary!$B$6)*100</f>
        <v>10.04829540199202</v>
      </c>
      <c r="N296" s="20">
        <f t="shared" si="41"/>
        <v>10.04829540199202</v>
      </c>
      <c r="O296" s="27">
        <f>(IFERROR(INDEX('Normalized Scores'!L$5:L$1048576,MATCH($D296,'Normalized Scores'!$A$5:$A$1048576,)),"")*Summary!$B$7)*100</f>
        <v>0</v>
      </c>
      <c r="P296" s="20">
        <f t="shared" si="42"/>
        <v>0</v>
      </c>
      <c r="Q296" s="28">
        <f>(IFERROR(INDEX('Normalized Scores'!R$5:R$1048576,MATCH($D296,'Normalized Scores'!$A$5:$A$1048576,)),"")*Summary!$B$8)*100</f>
        <v>11.496455050780941</v>
      </c>
      <c r="R296" s="20">
        <f t="shared" si="43"/>
        <v>11.496455050780941</v>
      </c>
      <c r="S296" s="29">
        <f>(IFERROR(INDEX('Normalized Scores'!Z$5:Z$1048576,MATCH($D296,'Normalized Scores'!$A$5:$A$1048576,)),"")*Summary!$B$9)*100</f>
        <v>3.9373738171963817</v>
      </c>
      <c r="T296" s="8">
        <f t="shared" si="44"/>
        <v>3.9373738171963817</v>
      </c>
      <c r="U296" s="30">
        <f>(IFERROR(INDEX('Normalized Scores'!AL$5:AL$1048576,MATCH($D296,'Normalized Scores'!$A$5:$A$1048576,)),"")*Summary!$B$10)*100</f>
        <v>0</v>
      </c>
      <c r="V296" s="8">
        <f t="shared" si="45"/>
        <v>0</v>
      </c>
      <c r="W296" s="31">
        <f>(IFERROR(INDEX('Normalized Scores'!AR$5:AR$1048576,MATCH($D296,'Normalized Scores'!$A$5:$A$1048576,)),"")*Summary!$B$11)*100</f>
        <v>0</v>
      </c>
      <c r="X296" s="8">
        <f t="shared" si="46"/>
        <v>0</v>
      </c>
      <c r="Y296" s="32">
        <f>(IFERROR(INDEX('Normalized Scores'!AT$5:AT$1048576,MATCH($D296,'Normalized Scores'!$A$5:$A$1048576,)),"")*Summary!$B$12)*100</f>
        <v>2.5722805398508548</v>
      </c>
      <c r="Z296" s="8">
        <f t="shared" si="47"/>
        <v>2.5722805398508548</v>
      </c>
      <c r="AA296" s="33">
        <f>(IFERROR(INDEX('Normalized Scores'!AV$5:AV$1048576,MATCH($D296,'Normalized Scores'!$A$5:$A$1048576,)),"")*Summary!$B$13)*100</f>
        <v>0</v>
      </c>
      <c r="AB296" s="10">
        <f t="shared" si="48"/>
        <v>0</v>
      </c>
      <c r="AC296" s="34">
        <f>(IFERROR(INDEX('Normalized Scores'!BA$5:BA$1048576,MATCH($D296,'Normalized Scores'!$A$5:$A$1048576,)),"")*Summary!$B$14)*100</f>
        <v>5.3891209781838167</v>
      </c>
      <c r="AD296" s="14">
        <f t="shared" si="49"/>
        <v>5.3891209781838167</v>
      </c>
    </row>
    <row r="297" spans="4:30">
      <c r="D297" s="8" t="str">
        <v>A589a</v>
      </c>
      <c r="E297" s="9" t="str">
        <f>IFERROR(INDEX('Normalized Scores'!B$5:B$1048576,MATCH($D297,'Normalized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97" s="12" t="str">
        <f>IFERROR(INDEX('Normalized Scores'!C$5:C$1048576,MATCH($D297,'Normalized Scores'!$A$5:$A$1048576,)),"")</f>
        <v>New Location</v>
      </c>
      <c r="G297" s="79" t="str">
        <f>IFERROR(INDEX('Normalized Scores'!D$5:D$1048576,MATCH($D297,'Normalized Scores'!$A$5:$A$1048576,)),"")</f>
        <v>Wake</v>
      </c>
      <c r="H297" s="79" t="str">
        <f>IFERROR(INDEX('Normalized Scores'!E$5:E$1048576,MATCH($D297,'Normalized Scores'!$A$5:$A$1048576,)),"")</f>
        <v>Division</v>
      </c>
      <c r="I297" s="79">
        <f>IFERROR(INDEX('Normalized Scores'!F$5:F$1048576,MATCH($D297,'Normalized Scores'!$A$5:$A$1048576,)),"")</f>
        <v>295</v>
      </c>
      <c r="J297" s="79">
        <f>IFERROR(INDEX('Normalized Scores'!G$5:G$1048576,MATCH($D297,'Normalized Scores'!$A$5:$A$1048576,)),"")</f>
        <v>0</v>
      </c>
      <c r="K297" s="36">
        <f>(IFERROR(INDEX('Normalized Scores'!H$5:H$1048576,MATCH($D297,'Normalized Scores'!$A$5:$A$1048576,)),"")*100)</f>
        <v>33.421981317628166</v>
      </c>
      <c r="L297" s="20">
        <f t="shared" si="40"/>
        <v>33.421981317628166</v>
      </c>
      <c r="M297" s="26">
        <f>(IFERROR(INDEX('Normalized Scores'!J$5:J$1048576,MATCH($D297,'Normalized Scores'!$A$5:$A$1048576,)),"")*Summary!$B$6)*100</f>
        <v>3.4853520068633008</v>
      </c>
      <c r="N297" s="20">
        <f t="shared" si="41"/>
        <v>3.4853520068633008</v>
      </c>
      <c r="O297" s="27">
        <f>(IFERROR(INDEX('Normalized Scores'!L$5:L$1048576,MATCH($D297,'Normalized Scores'!$A$5:$A$1048576,)),"")*Summary!$B$7)*100</f>
        <v>0</v>
      </c>
      <c r="P297" s="20">
        <f t="shared" si="42"/>
        <v>0</v>
      </c>
      <c r="Q297" s="28">
        <f>(IFERROR(INDEX('Normalized Scores'!R$5:R$1048576,MATCH($D297,'Normalized Scores'!$A$5:$A$1048576,)),"")*Summary!$B$8)*100</f>
        <v>6.6265804251506761</v>
      </c>
      <c r="R297" s="20">
        <f t="shared" si="43"/>
        <v>6.6265804251506761</v>
      </c>
      <c r="S297" s="29">
        <f>(IFERROR(INDEX('Normalized Scores'!Z$5:Z$1048576,MATCH($D297,'Normalized Scores'!$A$5:$A$1048576,)),"")*Summary!$B$9)*100</f>
        <v>3.8266953770545871</v>
      </c>
      <c r="T297" s="8">
        <f t="shared" si="44"/>
        <v>3.8266953770545871</v>
      </c>
      <c r="U297" s="30">
        <f>(IFERROR(INDEX('Normalized Scores'!AL$5:AL$1048576,MATCH($D297,'Normalized Scores'!$A$5:$A$1048576,)),"")*Summary!$B$10)*100</f>
        <v>5.6858197019935952</v>
      </c>
      <c r="V297" s="8">
        <f t="shared" si="45"/>
        <v>5.6858197019935952</v>
      </c>
      <c r="W297" s="31">
        <f>(IFERROR(INDEX('Normalized Scores'!AR$5:AR$1048576,MATCH($D297,'Normalized Scores'!$A$5:$A$1048576,)),"")*Summary!$B$11)*100</f>
        <v>0</v>
      </c>
      <c r="X297" s="8">
        <f t="shared" si="46"/>
        <v>0</v>
      </c>
      <c r="Y297" s="32">
        <f>(IFERROR(INDEX('Normalized Scores'!AT$5:AT$1048576,MATCH($D297,'Normalized Scores'!$A$5:$A$1048576,)),"")*Summary!$B$12)*100</f>
        <v>2.5377168053741079</v>
      </c>
      <c r="Z297" s="8">
        <f t="shared" si="47"/>
        <v>2.5377168053741079</v>
      </c>
      <c r="AA297" s="33">
        <f>(IFERROR(INDEX('Normalized Scores'!AV$5:AV$1048576,MATCH($D297,'Normalized Scores'!$A$5:$A$1048576,)),"")*Summary!$B$13)*100</f>
        <v>0</v>
      </c>
      <c r="AB297" s="10">
        <f t="shared" si="48"/>
        <v>0</v>
      </c>
      <c r="AC297" s="34">
        <f>(IFERROR(INDEX('Normalized Scores'!BA$5:BA$1048576,MATCH($D297,'Normalized Scores'!$A$5:$A$1048576,)),"")*Summary!$B$14)*100</f>
        <v>11.259817001191898</v>
      </c>
      <c r="AD297" s="14">
        <f t="shared" si="49"/>
        <v>11.259817001191898</v>
      </c>
    </row>
    <row r="298" spans="4:30">
      <c r="D298" s="8" t="str">
        <v>A229</v>
      </c>
      <c r="E298" s="9" t="str">
        <f>IFERROR(INDEX('Normalized Scores'!B$5:B$1048576,MATCH($D298,'Normalized Scores'!$A$5:$A$1048576,)),"")</f>
        <v>The Metropolitan Transportation Plan includes the goal of improving mobility within the region, which is defined as the provision of transportation infrastructure for all vehicles and pedestrians. NC 54 currently is operating at an unacceptable LOS and is expected to worsen in the future. The purpose of this project is to improve mobility along NC 54 between Chapel Hill Rd and Harrison Avenue to an acceptable LOS in the peak period and direction while also providing facilities for pedestrians and bicyclists.</v>
      </c>
      <c r="F298" s="12" t="str">
        <f>IFERROR(INDEX('Normalized Scores'!C$5:C$1048576,MATCH($D298,'Normalized Scores'!$A$5:$A$1048576,)),"")</f>
        <v>Widening</v>
      </c>
      <c r="G298" s="79" t="str">
        <f>IFERROR(INDEX('Normalized Scores'!D$5:D$1048576,MATCH($D298,'Normalized Scores'!$A$5:$A$1048576,)),"")</f>
        <v>Wake</v>
      </c>
      <c r="H298" s="79" t="str">
        <f>IFERROR(INDEX('Normalized Scores'!E$5:E$1048576,MATCH($D298,'Normalized Scores'!$A$5:$A$1048576,)),"")</f>
        <v>Regional</v>
      </c>
      <c r="I298" s="79">
        <f>IFERROR(INDEX('Normalized Scores'!F$5:F$1048576,MATCH($D298,'Normalized Scores'!$A$5:$A$1048576,)),"")</f>
        <v>296</v>
      </c>
      <c r="J298" s="79">
        <f>IFERROR(INDEX('Normalized Scores'!G$5:G$1048576,MATCH($D298,'Normalized Scores'!$A$5:$A$1048576,)),"")</f>
        <v>27.639291757934799</v>
      </c>
      <c r="K298" s="36">
        <f>(IFERROR(INDEX('Normalized Scores'!H$5:H$1048576,MATCH($D298,'Normalized Scores'!$A$5:$A$1048576,)),"")*100)</f>
        <v>33.403565697804908</v>
      </c>
      <c r="L298" s="20">
        <f t="shared" si="40"/>
        <v>33.403565697804908</v>
      </c>
      <c r="M298" s="26">
        <f>(IFERROR(INDEX('Normalized Scores'!J$5:J$1048576,MATCH($D298,'Normalized Scores'!$A$5:$A$1048576,)),"")*Summary!$B$6)*100</f>
        <v>7.485925178709139</v>
      </c>
      <c r="N298" s="20">
        <f t="shared" si="41"/>
        <v>7.485925178709139</v>
      </c>
      <c r="O298" s="27">
        <f>(IFERROR(INDEX('Normalized Scores'!L$5:L$1048576,MATCH($D298,'Normalized Scores'!$A$5:$A$1048576,)),"")*Summary!$B$7)*100</f>
        <v>0</v>
      </c>
      <c r="P298" s="20">
        <f t="shared" si="42"/>
        <v>0</v>
      </c>
      <c r="Q298" s="28">
        <f>(IFERROR(INDEX('Normalized Scores'!R$5:R$1048576,MATCH($D298,'Normalized Scores'!$A$5:$A$1048576,)),"")*Summary!$B$8)*100</f>
        <v>10.164613399566628</v>
      </c>
      <c r="R298" s="20">
        <f t="shared" si="43"/>
        <v>10.164613399566628</v>
      </c>
      <c r="S298" s="29">
        <f>(IFERROR(INDEX('Normalized Scores'!Z$5:Z$1048576,MATCH($D298,'Normalized Scores'!$A$5:$A$1048576,)),"")*Summary!$B$9)*100</f>
        <v>5.8209770432511148</v>
      </c>
      <c r="T298" s="8">
        <f t="shared" si="44"/>
        <v>5.8209770432511148</v>
      </c>
      <c r="U298" s="30">
        <f>(IFERROR(INDEX('Normalized Scores'!AL$5:AL$1048576,MATCH($D298,'Normalized Scores'!$A$5:$A$1048576,)),"")*Summary!$B$10)*100</f>
        <v>0.15521557070572839</v>
      </c>
      <c r="V298" s="8">
        <f t="shared" si="45"/>
        <v>0.15521557070572839</v>
      </c>
      <c r="W298" s="31">
        <f>(IFERROR(INDEX('Normalized Scores'!AR$5:AR$1048576,MATCH($D298,'Normalized Scores'!$A$5:$A$1048576,)),"")*Summary!$B$11)*100</f>
        <v>0</v>
      </c>
      <c r="X298" s="8">
        <f t="shared" si="46"/>
        <v>0</v>
      </c>
      <c r="Y298" s="32">
        <f>(IFERROR(INDEX('Normalized Scores'!AT$5:AT$1048576,MATCH($D298,'Normalized Scores'!$A$5:$A$1048576,)),"")*Summary!$B$12)*100</f>
        <v>2.4506012865403433</v>
      </c>
      <c r="Z298" s="8">
        <f t="shared" si="47"/>
        <v>2.4506012865403433</v>
      </c>
      <c r="AA298" s="33">
        <f>(IFERROR(INDEX('Normalized Scores'!AV$5:AV$1048576,MATCH($D298,'Normalized Scores'!$A$5:$A$1048576,)),"")*Summary!$B$13)*100</f>
        <v>0</v>
      </c>
      <c r="AB298" s="10">
        <f t="shared" si="48"/>
        <v>0</v>
      </c>
      <c r="AC298" s="34">
        <f>(IFERROR(INDEX('Normalized Scores'!BA$5:BA$1048576,MATCH($D298,'Normalized Scores'!$A$5:$A$1048576,)),"")*Summary!$B$14)*100</f>
        <v>7.3262332190319519</v>
      </c>
      <c r="AD298" s="14">
        <f t="shared" si="49"/>
        <v>7.3262332190319519</v>
      </c>
    </row>
    <row r="299" spans="4:30">
      <c r="D299" s="8" t="str">
        <v>A302b</v>
      </c>
      <c r="E299" s="9" t="str">
        <f>IFERROR(INDEX('Normalized Scores'!B$5:B$1048576,MATCH($D299,'Normalized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299" s="12" t="str">
        <f>IFERROR(INDEX('Normalized Scores'!C$5:C$1048576,MATCH($D299,'Normalized Scores'!$A$5:$A$1048576,)),"")</f>
        <v>New Location</v>
      </c>
      <c r="G299" s="79" t="str">
        <f>IFERROR(INDEX('Normalized Scores'!D$5:D$1048576,MATCH($D299,'Normalized Scores'!$A$5:$A$1048576,)),"")</f>
        <v>Harnett</v>
      </c>
      <c r="H299" s="79" t="str">
        <f>IFERROR(INDEX('Normalized Scores'!E$5:E$1048576,MATCH($D299,'Normalized Scores'!$A$5:$A$1048576,)),"")</f>
        <v>Division</v>
      </c>
      <c r="I299" s="79">
        <f>IFERROR(INDEX('Normalized Scores'!F$5:F$1048576,MATCH($D299,'Normalized Scores'!$A$5:$A$1048576,)),"")</f>
        <v>297</v>
      </c>
      <c r="J299" s="79">
        <f>IFERROR(INDEX('Normalized Scores'!G$5:G$1048576,MATCH($D299,'Normalized Scores'!$A$5:$A$1048576,)),"")</f>
        <v>0</v>
      </c>
      <c r="K299" s="36">
        <f>(IFERROR(INDEX('Normalized Scores'!H$5:H$1048576,MATCH($D299,'Normalized Scores'!$A$5:$A$1048576,)),"")*100)</f>
        <v>33.37706611020544</v>
      </c>
      <c r="L299" s="20">
        <f t="shared" si="40"/>
        <v>33.37706611020544</v>
      </c>
      <c r="M299" s="26">
        <f>(IFERROR(INDEX('Normalized Scores'!J$5:J$1048576,MATCH($D299,'Normalized Scores'!$A$5:$A$1048576,)),"")*Summary!$B$6)*100</f>
        <v>3.1919138710892407</v>
      </c>
      <c r="N299" s="20">
        <f t="shared" si="41"/>
        <v>3.1919138710892407</v>
      </c>
      <c r="O299" s="27">
        <f>(IFERROR(INDEX('Normalized Scores'!L$5:L$1048576,MATCH($D299,'Normalized Scores'!$A$5:$A$1048576,)),"")*Summary!$B$7)*100</f>
        <v>0</v>
      </c>
      <c r="P299" s="20">
        <f t="shared" si="42"/>
        <v>0</v>
      </c>
      <c r="Q299" s="28">
        <f>(IFERROR(INDEX('Normalized Scores'!R$5:R$1048576,MATCH($D299,'Normalized Scores'!$A$5:$A$1048576,)),"")*Summary!$B$8)*100</f>
        <v>9.9246123233873504</v>
      </c>
      <c r="R299" s="20">
        <f t="shared" si="43"/>
        <v>9.9246123233873504</v>
      </c>
      <c r="S299" s="29">
        <f>(IFERROR(INDEX('Normalized Scores'!Z$5:Z$1048576,MATCH($D299,'Normalized Scores'!$A$5:$A$1048576,)),"")*Summary!$B$9)*100</f>
        <v>4.8664818419665528</v>
      </c>
      <c r="T299" s="8">
        <f t="shared" si="44"/>
        <v>4.8664818419665528</v>
      </c>
      <c r="U299" s="30">
        <f>(IFERROR(INDEX('Normalized Scores'!AL$5:AL$1048576,MATCH($D299,'Normalized Scores'!$A$5:$A$1048576,)),"")*Summary!$B$10)*100</f>
        <v>4.3131696645978694</v>
      </c>
      <c r="V299" s="8">
        <f t="shared" si="45"/>
        <v>4.3131696645978694</v>
      </c>
      <c r="W299" s="31">
        <f>(IFERROR(INDEX('Normalized Scores'!AR$5:AR$1048576,MATCH($D299,'Normalized Scores'!$A$5:$A$1048576,)),"")*Summary!$B$11)*100</f>
        <v>0</v>
      </c>
      <c r="X299" s="8">
        <f t="shared" si="46"/>
        <v>0</v>
      </c>
      <c r="Y299" s="32">
        <f>(IFERROR(INDEX('Normalized Scores'!AT$5:AT$1048576,MATCH($D299,'Normalized Scores'!$A$5:$A$1048576,)),"")*Summary!$B$12)*100</f>
        <v>2.6402268805578304</v>
      </c>
      <c r="Z299" s="8">
        <f t="shared" si="47"/>
        <v>2.6402268805578304</v>
      </c>
      <c r="AA299" s="33">
        <f>(IFERROR(INDEX('Normalized Scores'!AV$5:AV$1048576,MATCH($D299,'Normalized Scores'!$A$5:$A$1048576,)),"")*Summary!$B$13)*100</f>
        <v>0</v>
      </c>
      <c r="AB299" s="10">
        <f t="shared" si="48"/>
        <v>0</v>
      </c>
      <c r="AC299" s="34">
        <f>(IFERROR(INDEX('Normalized Scores'!BA$5:BA$1048576,MATCH($D299,'Normalized Scores'!$A$5:$A$1048576,)),"")*Summary!$B$14)*100</f>
        <v>8.4406615286065989</v>
      </c>
      <c r="AD299" s="14">
        <f t="shared" si="49"/>
        <v>8.4406615286065989</v>
      </c>
    </row>
    <row r="300" spans="4:30">
      <c r="D300" s="8" t="str">
        <v>Jhns2a</v>
      </c>
      <c r="E300" s="9" t="str">
        <f>IFERROR(INDEX('Normalized Scores'!B$5:B$1048576,MATCH($D300,'Normalized Scores'!$A$5:$A$1048576,)),"")</f>
        <v>NC 42 West is proposed to be a 4 lane Boulevard between US 70 Business and US 70 Bypass. An AADT of 15000 is expected in the planning horizon year (2055) which would cause NC 42 West to operate inefficiently in 2055. The purpose of this project is to reduce congestion so NC 42 West will operate more efficiently in 2055</v>
      </c>
      <c r="F300" s="12" t="str">
        <f>IFERROR(INDEX('Normalized Scores'!C$5:C$1048576,MATCH($D300,'Normalized Scores'!$A$5:$A$1048576,)),"")</f>
        <v>Widening</v>
      </c>
      <c r="G300" s="79" t="str">
        <f>IFERROR(INDEX('Normalized Scores'!D$5:D$1048576,MATCH($D300,'Normalized Scores'!$A$5:$A$1048576,)),"")</f>
        <v>Johnston</v>
      </c>
      <c r="H300" s="79" t="str">
        <f>IFERROR(INDEX('Normalized Scores'!E$5:E$1048576,MATCH($D300,'Normalized Scores'!$A$5:$A$1048576,)),"")</f>
        <v>Regional</v>
      </c>
      <c r="I300" s="79">
        <f>IFERROR(INDEX('Normalized Scores'!F$5:F$1048576,MATCH($D300,'Normalized Scores'!$A$5:$A$1048576,)),"")</f>
        <v>298</v>
      </c>
      <c r="J300" s="79">
        <f>IFERROR(INDEX('Normalized Scores'!G$5:G$1048576,MATCH($D300,'Normalized Scores'!$A$5:$A$1048576,)),"")</f>
        <v>0</v>
      </c>
      <c r="K300" s="36">
        <f>(IFERROR(INDEX('Normalized Scores'!H$5:H$1048576,MATCH($D300,'Normalized Scores'!$A$5:$A$1048576,)),"")*100)</f>
        <v>33.37361576568685</v>
      </c>
      <c r="L300" s="20">
        <f t="shared" si="40"/>
        <v>33.37361576568685</v>
      </c>
      <c r="M300" s="26">
        <f>(IFERROR(INDEX('Normalized Scores'!J$5:J$1048576,MATCH($D300,'Normalized Scores'!$A$5:$A$1048576,)),"")*Summary!$B$6)*100</f>
        <v>4.6583999932058395</v>
      </c>
      <c r="N300" s="20">
        <f t="shared" si="41"/>
        <v>4.6583999932058395</v>
      </c>
      <c r="O300" s="27">
        <f>(IFERROR(INDEX('Normalized Scores'!L$5:L$1048576,MATCH($D300,'Normalized Scores'!$A$5:$A$1048576,)),"")*Summary!$B$7)*100</f>
        <v>2.1871652767599983</v>
      </c>
      <c r="P300" s="20">
        <f t="shared" si="42"/>
        <v>2.1871652767599983</v>
      </c>
      <c r="Q300" s="28">
        <f>(IFERROR(INDEX('Normalized Scores'!R$5:R$1048576,MATCH($D300,'Normalized Scores'!$A$5:$A$1048576,)),"")*Summary!$B$8)*100</f>
        <v>11.454456270988384</v>
      </c>
      <c r="R300" s="20">
        <f t="shared" si="43"/>
        <v>11.454456270988384</v>
      </c>
      <c r="S300" s="29">
        <f>(IFERROR(INDEX('Normalized Scores'!Z$5:Z$1048576,MATCH($D300,'Normalized Scores'!$A$5:$A$1048576,)),"")*Summary!$B$9)*100</f>
        <v>3.5803767550047287</v>
      </c>
      <c r="T300" s="8">
        <f t="shared" si="44"/>
        <v>3.5803767550047287</v>
      </c>
      <c r="U300" s="30">
        <f>(IFERROR(INDEX('Normalized Scores'!AL$5:AL$1048576,MATCH($D300,'Normalized Scores'!$A$5:$A$1048576,)),"")*Summary!$B$10)*100</f>
        <v>3.4140718157296441</v>
      </c>
      <c r="V300" s="8">
        <f t="shared" si="45"/>
        <v>3.4140718157296441</v>
      </c>
      <c r="W300" s="31">
        <f>(IFERROR(INDEX('Normalized Scores'!AR$5:AR$1048576,MATCH($D300,'Normalized Scores'!$A$5:$A$1048576,)),"")*Summary!$B$11)*100</f>
        <v>0</v>
      </c>
      <c r="X300" s="8">
        <f t="shared" si="46"/>
        <v>0</v>
      </c>
      <c r="Y300" s="32">
        <f>(IFERROR(INDEX('Normalized Scores'!AT$5:AT$1048576,MATCH($D300,'Normalized Scores'!$A$5:$A$1048576,)),"")*Summary!$B$12)*100</f>
        <v>2.632445676418993</v>
      </c>
      <c r="Z300" s="8">
        <f t="shared" si="47"/>
        <v>2.632445676418993</v>
      </c>
      <c r="AA300" s="33">
        <f>(IFERROR(INDEX('Normalized Scores'!AV$5:AV$1048576,MATCH($D300,'Normalized Scores'!$A$5:$A$1048576,)),"")*Summary!$B$13)*100</f>
        <v>0</v>
      </c>
      <c r="AB300" s="10">
        <f t="shared" si="48"/>
        <v>0</v>
      </c>
      <c r="AC300" s="34">
        <f>(IFERROR(INDEX('Normalized Scores'!BA$5:BA$1048576,MATCH($D300,'Normalized Scores'!$A$5:$A$1048576,)),"")*Summary!$B$14)*100</f>
        <v>5.4466999775792635</v>
      </c>
      <c r="AD300" s="14">
        <f t="shared" si="49"/>
        <v>5.4466999775792635</v>
      </c>
    </row>
    <row r="301" spans="4:30">
      <c r="D301" s="8" t="str">
        <v>A149b1</v>
      </c>
      <c r="E301" s="9" t="str">
        <f>IFERROR(INDEX('Normalized Scores'!B$5:B$1048576,MATCH($D301,'Normalized Scores'!$A$5:$A$1048576,)),"")</f>
        <v>Poole Rd is proposed to be a 2 lane Major Thoroughfare between Martin Pond Rd and Richardson Road. An AADT of 3000 is expected in the planning horizon year (2055) which would cause Poole Rd to operate inefficiently in 2055. The purpose of this project is to reduce congestion so Poole Rd will operate more efficiently in 2055</v>
      </c>
      <c r="F301" s="12" t="str">
        <f>IFERROR(INDEX('Normalized Scores'!C$5:C$1048576,MATCH($D301,'Normalized Scores'!$A$5:$A$1048576,)),"")</f>
        <v>Center Turn Lane</v>
      </c>
      <c r="G301" s="79" t="str">
        <f>IFERROR(INDEX('Normalized Scores'!D$5:D$1048576,MATCH($D301,'Normalized Scores'!$A$5:$A$1048576,)),"")</f>
        <v>Wake</v>
      </c>
      <c r="H301" s="79" t="str">
        <f>IFERROR(INDEX('Normalized Scores'!E$5:E$1048576,MATCH($D301,'Normalized Scores'!$A$5:$A$1048576,)),"")</f>
        <v>Division</v>
      </c>
      <c r="I301" s="79">
        <f>IFERROR(INDEX('Normalized Scores'!F$5:F$1048576,MATCH($D301,'Normalized Scores'!$A$5:$A$1048576,)),"")</f>
        <v>299</v>
      </c>
      <c r="J301" s="79">
        <f>IFERROR(INDEX('Normalized Scores'!G$5:G$1048576,MATCH($D301,'Normalized Scores'!$A$5:$A$1048576,)),"")</f>
        <v>0</v>
      </c>
      <c r="K301" s="36">
        <f>(IFERROR(INDEX('Normalized Scores'!H$5:H$1048576,MATCH($D301,'Normalized Scores'!$A$5:$A$1048576,)),"")*100)</f>
        <v>33.326674078874213</v>
      </c>
      <c r="L301" s="20">
        <f t="shared" si="40"/>
        <v>33.326674078874213</v>
      </c>
      <c r="M301" s="26">
        <f>(IFERROR(INDEX('Normalized Scores'!J$5:J$1048576,MATCH($D301,'Normalized Scores'!$A$5:$A$1048576,)),"")*Summary!$B$6)*100</f>
        <v>2.9090909090909003</v>
      </c>
      <c r="N301" s="20">
        <f t="shared" si="41"/>
        <v>2.9090909090909003</v>
      </c>
      <c r="O301" s="27">
        <f>(IFERROR(INDEX('Normalized Scores'!L$5:L$1048576,MATCH($D301,'Normalized Scores'!$A$5:$A$1048576,)),"")*Summary!$B$7)*100</f>
        <v>1.5572514405970839</v>
      </c>
      <c r="P301" s="20">
        <f t="shared" si="42"/>
        <v>1.5572514405970839</v>
      </c>
      <c r="Q301" s="28">
        <f>(IFERROR(INDEX('Normalized Scores'!R$5:R$1048576,MATCH($D301,'Normalized Scores'!$A$5:$A$1048576,)),"")*Summary!$B$8)*100</f>
        <v>10.503716880051346</v>
      </c>
      <c r="R301" s="20">
        <f t="shared" si="43"/>
        <v>10.503716880051346</v>
      </c>
      <c r="S301" s="29">
        <f>(IFERROR(INDEX('Normalized Scores'!Z$5:Z$1048576,MATCH($D301,'Normalized Scores'!$A$5:$A$1048576,)),"")*Summary!$B$9)*100</f>
        <v>3.4678043342849478</v>
      </c>
      <c r="T301" s="8">
        <f t="shared" si="44"/>
        <v>3.4678043342849478</v>
      </c>
      <c r="U301" s="30">
        <f>(IFERROR(INDEX('Normalized Scores'!AL$5:AL$1048576,MATCH($D301,'Normalized Scores'!$A$5:$A$1048576,)),"")*Summary!$B$10)*100</f>
        <v>4.5291184775887672</v>
      </c>
      <c r="V301" s="8">
        <f t="shared" si="45"/>
        <v>4.5291184775887672</v>
      </c>
      <c r="W301" s="31">
        <f>(IFERROR(INDEX('Normalized Scores'!AR$5:AR$1048576,MATCH($D301,'Normalized Scores'!$A$5:$A$1048576,)),"")*Summary!$B$11)*100</f>
        <v>0</v>
      </c>
      <c r="X301" s="8">
        <f t="shared" si="46"/>
        <v>0</v>
      </c>
      <c r="Y301" s="32">
        <f>(IFERROR(INDEX('Normalized Scores'!AT$5:AT$1048576,MATCH($D301,'Normalized Scores'!$A$5:$A$1048576,)),"")*Summary!$B$12)*100</f>
        <v>2.7446213932095365</v>
      </c>
      <c r="Z301" s="8">
        <f t="shared" si="47"/>
        <v>2.7446213932095365</v>
      </c>
      <c r="AA301" s="33">
        <f>(IFERROR(INDEX('Normalized Scores'!AV$5:AV$1048576,MATCH($D301,'Normalized Scores'!$A$5:$A$1048576,)),"")*Summary!$B$13)*100</f>
        <v>0</v>
      </c>
      <c r="AB301" s="10">
        <f t="shared" si="48"/>
        <v>0</v>
      </c>
      <c r="AC301" s="34">
        <f>(IFERROR(INDEX('Normalized Scores'!BA$5:BA$1048576,MATCH($D301,'Normalized Scores'!$A$5:$A$1048576,)),"")*Summary!$B$14)*100</f>
        <v>7.6150706440516363</v>
      </c>
      <c r="AD301" s="14">
        <f t="shared" si="49"/>
        <v>7.6150706440516363</v>
      </c>
    </row>
    <row r="302" spans="4:30">
      <c r="D302" s="8" t="str">
        <v>A195</v>
      </c>
      <c r="E302" s="9" t="str">
        <f>IFERROR(INDEX('Normalized Scores'!B$5:B$1048576,MATCH($D302,'Normalized Scores'!$A$5:$A$1048576,)),"")</f>
        <v>Creedmoor Rd is proposed to be a 6 lane Boulevard between Glenwood Ave and Strickland Rd. An AADT of 49000 is expected in the planning horizon year (2055) which would cause Creedmoor Rd to operate inefficiently in 2055. The purpose of this project is to reduce congestion so Creedmoor Rd will operate more efficiently in 2055</v>
      </c>
      <c r="F302" s="12" t="str">
        <f>IFERROR(INDEX('Normalized Scores'!C$5:C$1048576,MATCH($D302,'Normalized Scores'!$A$5:$A$1048576,)),"")</f>
        <v>Widening</v>
      </c>
      <c r="G302" s="79" t="str">
        <f>IFERROR(INDEX('Normalized Scores'!D$5:D$1048576,MATCH($D302,'Normalized Scores'!$A$5:$A$1048576,)),"")</f>
        <v>Wake</v>
      </c>
      <c r="H302" s="79" t="str">
        <f>IFERROR(INDEX('Normalized Scores'!E$5:E$1048576,MATCH($D302,'Normalized Scores'!$A$5:$A$1048576,)),"")</f>
        <v>Regional</v>
      </c>
      <c r="I302" s="79">
        <f>IFERROR(INDEX('Normalized Scores'!F$5:F$1048576,MATCH($D302,'Normalized Scores'!$A$5:$A$1048576,)),"")</f>
        <v>300</v>
      </c>
      <c r="J302" s="79">
        <f>IFERROR(INDEX('Normalized Scores'!G$5:G$1048576,MATCH($D302,'Normalized Scores'!$A$5:$A$1048576,)),"")</f>
        <v>80.147075395513397</v>
      </c>
      <c r="K302" s="36">
        <f>(IFERROR(INDEX('Normalized Scores'!H$5:H$1048576,MATCH($D302,'Normalized Scores'!$A$5:$A$1048576,)),"")*100)</f>
        <v>33.311599339206829</v>
      </c>
      <c r="L302" s="20">
        <f t="shared" si="40"/>
        <v>33.311599339206829</v>
      </c>
      <c r="M302" s="26">
        <f>(IFERROR(INDEX('Normalized Scores'!J$5:J$1048576,MATCH($D302,'Normalized Scores'!$A$5:$A$1048576,)),"")*Summary!$B$6)*100</f>
        <v>5.0284254582385808</v>
      </c>
      <c r="N302" s="20">
        <f t="shared" si="41"/>
        <v>5.0284254582385808</v>
      </c>
      <c r="O302" s="27">
        <f>(IFERROR(INDEX('Normalized Scores'!L$5:L$1048576,MATCH($D302,'Normalized Scores'!$A$5:$A$1048576,)),"")*Summary!$B$7)*100</f>
        <v>1.5532581375515948</v>
      </c>
      <c r="P302" s="20">
        <f t="shared" si="42"/>
        <v>1.5532581375515948</v>
      </c>
      <c r="Q302" s="28">
        <f>(IFERROR(INDEX('Normalized Scores'!R$5:R$1048576,MATCH($D302,'Normalized Scores'!$A$5:$A$1048576,)),"")*Summary!$B$8)*100</f>
        <v>13.765715962382835</v>
      </c>
      <c r="R302" s="20">
        <f t="shared" si="43"/>
        <v>13.765715962382835</v>
      </c>
      <c r="S302" s="29">
        <f>(IFERROR(INDEX('Normalized Scores'!Z$5:Z$1048576,MATCH($D302,'Normalized Scores'!$A$5:$A$1048576,)),"")*Summary!$B$9)*100</f>
        <v>4.455762639736534</v>
      </c>
      <c r="T302" s="8">
        <f t="shared" si="44"/>
        <v>4.455762639736534</v>
      </c>
      <c r="U302" s="30">
        <f>(IFERROR(INDEX('Normalized Scores'!AL$5:AL$1048576,MATCH($D302,'Normalized Scores'!$A$5:$A$1048576,)),"")*Summary!$B$10)*100</f>
        <v>1.1926950258685038</v>
      </c>
      <c r="V302" s="8">
        <f t="shared" si="45"/>
        <v>1.1926950258685038</v>
      </c>
      <c r="W302" s="31">
        <f>(IFERROR(INDEX('Normalized Scores'!AR$5:AR$1048576,MATCH($D302,'Normalized Scores'!$A$5:$A$1048576,)),"")*Summary!$B$11)*100</f>
        <v>0</v>
      </c>
      <c r="X302" s="8">
        <f t="shared" si="46"/>
        <v>0</v>
      </c>
      <c r="Y302" s="32">
        <f>(IFERROR(INDEX('Normalized Scores'!AT$5:AT$1048576,MATCH($D302,'Normalized Scores'!$A$5:$A$1048576,)),"")*Summary!$B$12)*100</f>
        <v>2.4398191598099439</v>
      </c>
      <c r="Z302" s="8">
        <f t="shared" si="47"/>
        <v>2.4398191598099439</v>
      </c>
      <c r="AA302" s="33">
        <f>(IFERROR(INDEX('Normalized Scores'!AV$5:AV$1048576,MATCH($D302,'Normalized Scores'!$A$5:$A$1048576,)),"")*Summary!$B$13)*100</f>
        <v>0</v>
      </c>
      <c r="AB302" s="10">
        <f t="shared" si="48"/>
        <v>0</v>
      </c>
      <c r="AC302" s="34">
        <f>(IFERROR(INDEX('Normalized Scores'!BA$5:BA$1048576,MATCH($D302,'Normalized Scores'!$A$5:$A$1048576,)),"")*Summary!$B$14)*100</f>
        <v>4.875922955618841</v>
      </c>
      <c r="AD302" s="14">
        <f t="shared" si="49"/>
        <v>4.875922955618841</v>
      </c>
    </row>
    <row r="303" spans="4:30">
      <c r="D303" s="8" t="str">
        <v>A131c</v>
      </c>
      <c r="E303" s="9" t="str">
        <f>IFERROR(INDEX('Normalized Scores'!B$5:B$1048576,MATCH($D303,'Normalized Scores'!$A$5:$A$1048576,)),"")</f>
        <v>The Metropolitan Transportation Plan includes the goal of improving mobility  within the region, which is defined as the provision of transportation infrastructure for all vehicles and pedestrians. NC 96 currently is operating at an unacceptable LOS and is expected to worsen in the future. The purpose of this project is to improve mobility along NC 96 between US 401 and SE of Youngsville to an acceptable LOS in the peak period and direction while also providing facilities for pedestrians and bicyclists.</v>
      </c>
      <c r="F303" s="12" t="str">
        <f>IFERROR(INDEX('Normalized Scores'!C$5:C$1048576,MATCH($D303,'Normalized Scores'!$A$5:$A$1048576,)),"")</f>
        <v>Center Turn Lane</v>
      </c>
      <c r="G303" s="79" t="str">
        <f>IFERROR(INDEX('Normalized Scores'!D$5:D$1048576,MATCH($D303,'Normalized Scores'!$A$5:$A$1048576,)),"")</f>
        <v>Franklin</v>
      </c>
      <c r="H303" s="79" t="str">
        <f>IFERROR(INDEX('Normalized Scores'!E$5:E$1048576,MATCH($D303,'Normalized Scores'!$A$5:$A$1048576,)),"")</f>
        <v>Regional</v>
      </c>
      <c r="I303" s="79">
        <f>IFERROR(INDEX('Normalized Scores'!F$5:F$1048576,MATCH($D303,'Normalized Scores'!$A$5:$A$1048576,)),"")</f>
        <v>301</v>
      </c>
      <c r="J303" s="79">
        <f>IFERROR(INDEX('Normalized Scores'!G$5:G$1048576,MATCH($D303,'Normalized Scores'!$A$5:$A$1048576,)),"")</f>
        <v>0</v>
      </c>
      <c r="K303" s="36">
        <f>(IFERROR(INDEX('Normalized Scores'!H$5:H$1048576,MATCH($D303,'Normalized Scores'!$A$5:$A$1048576,)),"")*100)</f>
        <v>33.241211093182557</v>
      </c>
      <c r="L303" s="20">
        <f t="shared" si="40"/>
        <v>33.241211093182557</v>
      </c>
      <c r="M303" s="26">
        <f>(IFERROR(INDEX('Normalized Scores'!J$5:J$1048576,MATCH($D303,'Normalized Scores'!$A$5:$A$1048576,)),"")*Summary!$B$6)*100</f>
        <v>7.0488845134889608</v>
      </c>
      <c r="N303" s="20">
        <f t="shared" si="41"/>
        <v>7.0488845134889608</v>
      </c>
      <c r="O303" s="27">
        <f>(IFERROR(INDEX('Normalized Scores'!L$5:L$1048576,MATCH($D303,'Normalized Scores'!$A$5:$A$1048576,)),"")*Summary!$B$7)*100</f>
        <v>0</v>
      </c>
      <c r="P303" s="20">
        <f t="shared" si="42"/>
        <v>0</v>
      </c>
      <c r="Q303" s="28">
        <f>(IFERROR(INDEX('Normalized Scores'!R$5:R$1048576,MATCH($D303,'Normalized Scores'!$A$5:$A$1048576,)),"")*Summary!$B$8)*100</f>
        <v>10.660563965993754</v>
      </c>
      <c r="R303" s="20">
        <f t="shared" si="43"/>
        <v>10.660563965993754</v>
      </c>
      <c r="S303" s="29">
        <f>(IFERROR(INDEX('Normalized Scores'!Z$5:Z$1048576,MATCH($D303,'Normalized Scores'!$A$5:$A$1048576,)),"")*Summary!$B$9)*100</f>
        <v>3.5213532422458096</v>
      </c>
      <c r="T303" s="8">
        <f t="shared" si="44"/>
        <v>3.5213532422458096</v>
      </c>
      <c r="U303" s="30">
        <f>(IFERROR(INDEX('Normalized Scores'!AL$5:AL$1048576,MATCH($D303,'Normalized Scores'!$A$5:$A$1048576,)),"")*Summary!$B$10)*100</f>
        <v>3.9597152798889312</v>
      </c>
      <c r="V303" s="8">
        <f t="shared" si="45"/>
        <v>3.9597152798889312</v>
      </c>
      <c r="W303" s="31">
        <f>(IFERROR(INDEX('Normalized Scores'!AR$5:AR$1048576,MATCH($D303,'Normalized Scores'!$A$5:$A$1048576,)),"")*Summary!$B$11)*100</f>
        <v>0</v>
      </c>
      <c r="X303" s="8">
        <f t="shared" si="46"/>
        <v>0</v>
      </c>
      <c r="Y303" s="32">
        <f>(IFERROR(INDEX('Normalized Scores'!AT$5:AT$1048576,MATCH($D303,'Normalized Scores'!$A$5:$A$1048576,)),"")*Summary!$B$12)*100</f>
        <v>2.630069865845714</v>
      </c>
      <c r="Z303" s="8">
        <f t="shared" si="47"/>
        <v>2.630069865845714</v>
      </c>
      <c r="AA303" s="33">
        <f>(IFERROR(INDEX('Normalized Scores'!AV$5:AV$1048576,MATCH($D303,'Normalized Scores'!$A$5:$A$1048576,)),"")*Summary!$B$13)*100</f>
        <v>0</v>
      </c>
      <c r="AB303" s="10">
        <f t="shared" si="48"/>
        <v>0</v>
      </c>
      <c r="AC303" s="34">
        <f>(IFERROR(INDEX('Normalized Scores'!BA$5:BA$1048576,MATCH($D303,'Normalized Scores'!$A$5:$A$1048576,)),"")*Summary!$B$14)*100</f>
        <v>5.4206242257193917</v>
      </c>
      <c r="AD303" s="14">
        <f t="shared" si="49"/>
        <v>5.4206242257193917</v>
      </c>
    </row>
    <row r="304" spans="4:30">
      <c r="D304" s="8" t="str">
        <v>A139</v>
      </c>
      <c r="E304" s="9" t="str">
        <f>IFERROR(INDEX('Normalized Scores'!B$5:B$1048576,MATCH($D304,'Normalized Scores'!$A$5:$A$1048576,)),"")</f>
        <v>The Metropolitan Transportation Plan includes the goal of improving mobility  within the region, which is defined as the provision of transportation infrastructure for all vehicles and pedestrians. The purpose of this project is to improve mobility at the intersection of US 70 / Timber Drive to an acceptable LOS in the peak period and direction while also providing facilities for pedestrians and bicyclists. The intersection of US 70 and Timber Drive will be converted to a continuous flow intersection.</v>
      </c>
      <c r="F304" s="12" t="str">
        <f>IFERROR(INDEX('Normalized Scores'!C$5:C$1048576,MATCH($D304,'Normalized Scores'!$A$5:$A$1048576,)),"")</f>
        <v>CFI</v>
      </c>
      <c r="G304" s="79" t="str">
        <f>IFERROR(INDEX('Normalized Scores'!D$5:D$1048576,MATCH($D304,'Normalized Scores'!$A$5:$A$1048576,)),"")</f>
        <v>Wake</v>
      </c>
      <c r="H304" s="79" t="str">
        <f>IFERROR(INDEX('Normalized Scores'!E$5:E$1048576,MATCH($D304,'Normalized Scores'!$A$5:$A$1048576,)),"")</f>
        <v>Regional</v>
      </c>
      <c r="I304" s="79">
        <f>IFERROR(INDEX('Normalized Scores'!F$5:F$1048576,MATCH($D304,'Normalized Scores'!$A$5:$A$1048576,)),"")</f>
        <v>302</v>
      </c>
      <c r="J304" s="79">
        <f>IFERROR(INDEX('Normalized Scores'!G$5:G$1048576,MATCH($D304,'Normalized Scores'!$A$5:$A$1048576,)),"")</f>
        <v>0</v>
      </c>
      <c r="K304" s="36">
        <f>(IFERROR(INDEX('Normalized Scores'!H$5:H$1048576,MATCH($D304,'Normalized Scores'!$A$5:$A$1048576,)),"")*100)</f>
        <v>33.206870425137723</v>
      </c>
      <c r="L304" s="20">
        <f t="shared" si="40"/>
        <v>33.206870425137723</v>
      </c>
      <c r="M304" s="26">
        <f>(IFERROR(INDEX('Normalized Scores'!J$5:J$1048576,MATCH($D304,'Normalized Scores'!$A$5:$A$1048576,)),"")*Summary!$B$6)*100</f>
        <v>7.1596639148027608</v>
      </c>
      <c r="N304" s="20">
        <f t="shared" si="41"/>
        <v>7.1596639148027608</v>
      </c>
      <c r="O304" s="27">
        <f>(IFERROR(INDEX('Normalized Scores'!L$5:L$1048576,MATCH($D304,'Normalized Scores'!$A$5:$A$1048576,)),"")*Summary!$B$7)*100</f>
        <v>0</v>
      </c>
      <c r="P304" s="20">
        <f t="shared" si="42"/>
        <v>0</v>
      </c>
      <c r="Q304" s="28">
        <f>(IFERROR(INDEX('Normalized Scores'!R$5:R$1048576,MATCH($D304,'Normalized Scores'!$A$5:$A$1048576,)),"")*Summary!$B$8)*100</f>
        <v>6.6264518747095851</v>
      </c>
      <c r="R304" s="20">
        <f t="shared" si="43"/>
        <v>6.6264518747095851</v>
      </c>
      <c r="S304" s="29">
        <f>(IFERROR(INDEX('Normalized Scores'!Z$5:Z$1048576,MATCH($D304,'Normalized Scores'!$A$5:$A$1048576,)),"")*Summary!$B$9)*100</f>
        <v>3.1643607560781071</v>
      </c>
      <c r="T304" s="8">
        <f t="shared" si="44"/>
        <v>3.1643607560781071</v>
      </c>
      <c r="U304" s="30">
        <f>(IFERROR(INDEX('Normalized Scores'!AL$5:AL$1048576,MATCH($D304,'Normalized Scores'!$A$5:$A$1048576,)),"")*Summary!$B$10)*100</f>
        <v>2.1183844115483605</v>
      </c>
      <c r="V304" s="8">
        <f t="shared" si="45"/>
        <v>2.1183844115483605</v>
      </c>
      <c r="W304" s="31">
        <f>(IFERROR(INDEX('Normalized Scores'!AR$5:AR$1048576,MATCH($D304,'Normalized Scores'!$A$5:$A$1048576,)),"")*Summary!$B$11)*100</f>
        <v>0</v>
      </c>
      <c r="X304" s="8">
        <f t="shared" si="46"/>
        <v>0</v>
      </c>
      <c r="Y304" s="32">
        <f>(IFERROR(INDEX('Normalized Scores'!AT$5:AT$1048576,MATCH($D304,'Normalized Scores'!$A$5:$A$1048576,)),"")*Summary!$B$12)*100</f>
        <v>2.7342603844010576</v>
      </c>
      <c r="Z304" s="8">
        <f t="shared" si="47"/>
        <v>2.7342603844010576</v>
      </c>
      <c r="AA304" s="33">
        <f>(IFERROR(INDEX('Normalized Scores'!AV$5:AV$1048576,MATCH($D304,'Normalized Scores'!$A$5:$A$1048576,)),"")*Summary!$B$13)*100</f>
        <v>0</v>
      </c>
      <c r="AB304" s="10">
        <f t="shared" si="48"/>
        <v>0</v>
      </c>
      <c r="AC304" s="34">
        <f>(IFERROR(INDEX('Normalized Scores'!BA$5:BA$1048576,MATCH($D304,'Normalized Scores'!$A$5:$A$1048576,)),"")*Summary!$B$14)*100</f>
        <v>11.40374908359785</v>
      </c>
      <c r="AD304" s="14">
        <f t="shared" si="49"/>
        <v>11.40374908359785</v>
      </c>
    </row>
    <row r="305" spans="4:30">
      <c r="D305" s="8" t="str">
        <v>F10</v>
      </c>
      <c r="E305" s="9" t="str">
        <f>IFERROR(INDEX('Normalized Scores'!B$5:B$1048576,MATCH($D305,'Normalized Scores'!$A$5:$A$1048576,)),"")</f>
        <v>I-440 is proposed to be a 6 lane Freeway between US 1/64 and Wade Avenue. An AADT of 101000 is expected in the planning horizon year (2055) which would cause I-440 to operate inefficiently in 2055. The purpose of this project is to reduce congestion so I-440 will operate more efficiently in 2055</v>
      </c>
      <c r="F305" s="12" t="str">
        <f>IFERROR(INDEX('Normalized Scores'!C$5:C$1048576,MATCH($D305,'Normalized Scores'!$A$5:$A$1048576,)),"")</f>
        <v>Widening</v>
      </c>
      <c r="G305" s="79" t="str">
        <f>IFERROR(INDEX('Normalized Scores'!D$5:D$1048576,MATCH($D305,'Normalized Scores'!$A$5:$A$1048576,)),"")</f>
        <v>Wake</v>
      </c>
      <c r="H305" s="79" t="str">
        <f>IFERROR(INDEX('Normalized Scores'!E$5:E$1048576,MATCH($D305,'Normalized Scores'!$A$5:$A$1048576,)),"")</f>
        <v>Statewide</v>
      </c>
      <c r="I305" s="79">
        <f>IFERROR(INDEX('Normalized Scores'!F$5:F$1048576,MATCH($D305,'Normalized Scores'!$A$5:$A$1048576,)),"")</f>
        <v>303</v>
      </c>
      <c r="J305" s="79">
        <f>IFERROR(INDEX('Normalized Scores'!G$5:G$1048576,MATCH($D305,'Normalized Scores'!$A$5:$A$1048576,)),"")</f>
        <v>0</v>
      </c>
      <c r="K305" s="36">
        <f>(IFERROR(INDEX('Normalized Scores'!H$5:H$1048576,MATCH($D305,'Normalized Scores'!$A$5:$A$1048576,)),"")*100)</f>
        <v>33.190689589810056</v>
      </c>
      <c r="L305" s="20">
        <f t="shared" si="40"/>
        <v>33.190689589810056</v>
      </c>
      <c r="M305" s="26">
        <f>(IFERROR(INDEX('Normalized Scores'!J$5:J$1048576,MATCH($D305,'Normalized Scores'!$A$5:$A$1048576,)),"")*Summary!$B$6)*100</f>
        <v>5.6770104515884405</v>
      </c>
      <c r="N305" s="20">
        <f t="shared" si="41"/>
        <v>5.6770104515884405</v>
      </c>
      <c r="O305" s="27">
        <f>(IFERROR(INDEX('Normalized Scores'!L$5:L$1048576,MATCH($D305,'Normalized Scores'!$A$5:$A$1048576,)),"")*Summary!$B$7)*100</f>
        <v>4.0822093124837018</v>
      </c>
      <c r="P305" s="20">
        <f t="shared" si="42"/>
        <v>4.0822093124837018</v>
      </c>
      <c r="Q305" s="28">
        <f>(IFERROR(INDEX('Normalized Scores'!R$5:R$1048576,MATCH($D305,'Normalized Scores'!$A$5:$A$1048576,)),"")*Summary!$B$8)*100</f>
        <v>11.378465520818663</v>
      </c>
      <c r="R305" s="20">
        <f t="shared" si="43"/>
        <v>11.378465520818663</v>
      </c>
      <c r="S305" s="29">
        <f>(IFERROR(INDEX('Normalized Scores'!Z$5:Z$1048576,MATCH($D305,'Normalized Scores'!$A$5:$A$1048576,)),"")*Summary!$B$9)*100</f>
        <v>5.6275206718371411</v>
      </c>
      <c r="T305" s="8">
        <f t="shared" si="44"/>
        <v>5.6275206718371411</v>
      </c>
      <c r="U305" s="30">
        <f>(IFERROR(INDEX('Normalized Scores'!AL$5:AL$1048576,MATCH($D305,'Normalized Scores'!$A$5:$A$1048576,)),"")*Summary!$B$10)*100</f>
        <v>0.82155910599733351</v>
      </c>
      <c r="V305" s="8">
        <f t="shared" si="45"/>
        <v>0.82155910599733351</v>
      </c>
      <c r="W305" s="31">
        <f>(IFERROR(INDEX('Normalized Scores'!AR$5:AR$1048576,MATCH($D305,'Normalized Scores'!$A$5:$A$1048576,)),"")*Summary!$B$11)*100</f>
        <v>0</v>
      </c>
      <c r="X305" s="8">
        <f t="shared" si="46"/>
        <v>0</v>
      </c>
      <c r="Y305" s="32">
        <f>(IFERROR(INDEX('Normalized Scores'!AT$5:AT$1048576,MATCH($D305,'Normalized Scores'!$A$5:$A$1048576,)),"")*Summary!$B$12)*100</f>
        <v>0.92117557512202197</v>
      </c>
      <c r="Z305" s="8">
        <f t="shared" si="47"/>
        <v>0.92117557512202197</v>
      </c>
      <c r="AA305" s="33">
        <f>(IFERROR(INDEX('Normalized Scores'!AV$5:AV$1048576,MATCH($D305,'Normalized Scores'!$A$5:$A$1048576,)),"")*Summary!$B$13)*100</f>
        <v>0</v>
      </c>
      <c r="AB305" s="10">
        <f t="shared" si="48"/>
        <v>0</v>
      </c>
      <c r="AC305" s="34">
        <f>(IFERROR(INDEX('Normalized Scores'!BA$5:BA$1048576,MATCH($D305,'Normalized Scores'!$A$5:$A$1048576,)),"")*Summary!$B$14)*100</f>
        <v>4.6827489519627541</v>
      </c>
      <c r="AD305" s="14">
        <f t="shared" si="49"/>
        <v>4.6827489519627541</v>
      </c>
    </row>
    <row r="306" spans="4:30">
      <c r="D306" s="8" t="str">
        <v>A127a</v>
      </c>
      <c r="E306" s="9" t="str">
        <f>IFERROR(INDEX('Normalized Scores'!B$5:B$1048576,MATCH($D306,'Normalized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06" s="12" t="str">
        <f>IFERROR(INDEX('Normalized Scores'!C$5:C$1048576,MATCH($D306,'Normalized Scores'!$A$5:$A$1048576,)),"")</f>
        <v>Widening</v>
      </c>
      <c r="G306" s="79" t="str">
        <f>IFERROR(INDEX('Normalized Scores'!D$5:D$1048576,MATCH($D306,'Normalized Scores'!$A$5:$A$1048576,)),"")</f>
        <v>Wake</v>
      </c>
      <c r="H306" s="79" t="str">
        <f>IFERROR(INDEX('Normalized Scores'!E$5:E$1048576,MATCH($D306,'Normalized Scores'!$A$5:$A$1048576,)),"")</f>
        <v>Division</v>
      </c>
      <c r="I306" s="79">
        <f>IFERROR(INDEX('Normalized Scores'!F$5:F$1048576,MATCH($D306,'Normalized Scores'!$A$5:$A$1048576,)),"")</f>
        <v>304</v>
      </c>
      <c r="J306" s="79">
        <f>IFERROR(INDEX('Normalized Scores'!G$5:G$1048576,MATCH($D306,'Normalized Scores'!$A$5:$A$1048576,)),"")</f>
        <v>0</v>
      </c>
      <c r="K306" s="36">
        <f>(IFERROR(INDEX('Normalized Scores'!H$5:H$1048576,MATCH($D306,'Normalized Scores'!$A$5:$A$1048576,)),"")*100)</f>
        <v>33.173099515074291</v>
      </c>
      <c r="L306" s="20">
        <f t="shared" si="40"/>
        <v>33.173099515074291</v>
      </c>
      <c r="M306" s="26">
        <f>(IFERROR(INDEX('Normalized Scores'!J$5:J$1048576,MATCH($D306,'Normalized Scores'!$A$5:$A$1048576,)),"")*Summary!$B$6)*100</f>
        <v>2.4586026301605597</v>
      </c>
      <c r="N306" s="20">
        <f t="shared" si="41"/>
        <v>2.4586026301605597</v>
      </c>
      <c r="O306" s="27">
        <f>(IFERROR(INDEX('Normalized Scores'!L$5:L$1048576,MATCH($D306,'Normalized Scores'!$A$5:$A$1048576,)),"")*Summary!$B$7)*100</f>
        <v>0</v>
      </c>
      <c r="P306" s="20">
        <f t="shared" si="42"/>
        <v>0</v>
      </c>
      <c r="Q306" s="28">
        <f>(IFERROR(INDEX('Normalized Scores'!R$5:R$1048576,MATCH($D306,'Normalized Scores'!$A$5:$A$1048576,)),"")*Summary!$B$8)*100</f>
        <v>10.350563693017754</v>
      </c>
      <c r="R306" s="20">
        <f t="shared" si="43"/>
        <v>10.350563693017754</v>
      </c>
      <c r="S306" s="29">
        <f>(IFERROR(INDEX('Normalized Scores'!Z$5:Z$1048576,MATCH($D306,'Normalized Scores'!$A$5:$A$1048576,)),"")*Summary!$B$9)*100</f>
        <v>5.8412328065604511</v>
      </c>
      <c r="T306" s="8">
        <f t="shared" si="44"/>
        <v>5.8412328065604511</v>
      </c>
      <c r="U306" s="30">
        <f>(IFERROR(INDEX('Normalized Scores'!AL$5:AL$1048576,MATCH($D306,'Normalized Scores'!$A$5:$A$1048576,)),"")*Summary!$B$10)*100</f>
        <v>3.7194006992423736</v>
      </c>
      <c r="V306" s="8">
        <f t="shared" si="45"/>
        <v>3.7194006992423736</v>
      </c>
      <c r="W306" s="31">
        <f>(IFERROR(INDEX('Normalized Scores'!AR$5:AR$1048576,MATCH($D306,'Normalized Scores'!$A$5:$A$1048576,)),"")*Summary!$B$11)*100</f>
        <v>0</v>
      </c>
      <c r="X306" s="8">
        <f t="shared" si="46"/>
        <v>0</v>
      </c>
      <c r="Y306" s="32">
        <f>(IFERROR(INDEX('Normalized Scores'!AT$5:AT$1048576,MATCH($D306,'Normalized Scores'!$A$5:$A$1048576,)),"")*Summary!$B$12)*100</f>
        <v>2.3451620524513803</v>
      </c>
      <c r="Z306" s="8">
        <f t="shared" si="47"/>
        <v>2.3451620524513803</v>
      </c>
      <c r="AA306" s="33">
        <f>(IFERROR(INDEX('Normalized Scores'!AV$5:AV$1048576,MATCH($D306,'Normalized Scores'!$A$5:$A$1048576,)),"")*Summary!$B$13)*100</f>
        <v>0</v>
      </c>
      <c r="AB306" s="10">
        <f t="shared" si="48"/>
        <v>0</v>
      </c>
      <c r="AC306" s="34">
        <f>(IFERROR(INDEX('Normalized Scores'!BA$5:BA$1048576,MATCH($D306,'Normalized Scores'!$A$5:$A$1048576,)),"")*Summary!$B$14)*100</f>
        <v>8.4581376336417708</v>
      </c>
      <c r="AD306" s="14">
        <f t="shared" si="49"/>
        <v>8.4581376336417708</v>
      </c>
    </row>
    <row r="307" spans="4:30">
      <c r="D307" s="8" t="str">
        <v>Grnv20a</v>
      </c>
      <c r="E307" s="9" t="str">
        <f>IFERROR(INDEX('Normalized Scores'!B$5:B$1048576,MATCH($D307,'Normalized Scores'!$A$5:$A$1048576,)),"")</f>
        <v>NC 56 is proposed to be a 4 lane Boulevard between At-Grade Rail Crossing (West of W Lyon Station Rd) and South of Holly Drive (Creedmoor Loop A). An AADT of 11000 is expected in the planning horizon year (2055) which would cause NC 56 to operate inefficiently in 2055. The purpose of this project is to reduce congestion so NC 56 will operate more efficiently in 2055</v>
      </c>
      <c r="F307" s="12" t="str">
        <f>IFERROR(INDEX('Normalized Scores'!C$5:C$1048576,MATCH($D307,'Normalized Scores'!$A$5:$A$1048576,)),"")</f>
        <v>Widening</v>
      </c>
      <c r="G307" s="79" t="str">
        <f>IFERROR(INDEX('Normalized Scores'!D$5:D$1048576,MATCH($D307,'Normalized Scores'!$A$5:$A$1048576,)),"")</f>
        <v>Granville</v>
      </c>
      <c r="H307" s="79" t="str">
        <f>IFERROR(INDEX('Normalized Scores'!E$5:E$1048576,MATCH($D307,'Normalized Scores'!$A$5:$A$1048576,)),"")</f>
        <v>Regional</v>
      </c>
      <c r="I307" s="79">
        <f>IFERROR(INDEX('Normalized Scores'!F$5:F$1048576,MATCH($D307,'Normalized Scores'!$A$5:$A$1048576,)),"")</f>
        <v>305</v>
      </c>
      <c r="J307" s="79">
        <f>IFERROR(INDEX('Normalized Scores'!G$5:G$1048576,MATCH($D307,'Normalized Scores'!$A$5:$A$1048576,)),"")</f>
        <v>447.29978219381297</v>
      </c>
      <c r="K307" s="36">
        <f>(IFERROR(INDEX('Normalized Scores'!H$5:H$1048576,MATCH($D307,'Normalized Scores'!$A$5:$A$1048576,)),"")*100)</f>
        <v>33.102348457803245</v>
      </c>
      <c r="L307" s="20">
        <f t="shared" si="40"/>
        <v>33.102348457803245</v>
      </c>
      <c r="M307" s="26">
        <f>(IFERROR(INDEX('Normalized Scores'!J$5:J$1048576,MATCH($D307,'Normalized Scores'!$A$5:$A$1048576,)),"")*Summary!$B$6)*100</f>
        <v>3.7136170689851</v>
      </c>
      <c r="N307" s="20">
        <f t="shared" si="41"/>
        <v>3.7136170689851</v>
      </c>
      <c r="O307" s="27">
        <f>(IFERROR(INDEX('Normalized Scores'!L$5:L$1048576,MATCH($D307,'Normalized Scores'!$A$5:$A$1048576,)),"")*Summary!$B$7)*100</f>
        <v>4.9998205593161487</v>
      </c>
      <c r="P307" s="20">
        <f t="shared" si="42"/>
        <v>4.9998205593161487</v>
      </c>
      <c r="Q307" s="28">
        <f>(IFERROR(INDEX('Normalized Scores'!R$5:R$1048576,MATCH($D307,'Normalized Scores'!$A$5:$A$1048576,)),"")*Summary!$B$8)*100</f>
        <v>9.9862460830810491</v>
      </c>
      <c r="R307" s="20">
        <f t="shared" si="43"/>
        <v>9.9862460830810491</v>
      </c>
      <c r="S307" s="29">
        <f>(IFERROR(INDEX('Normalized Scores'!Z$5:Z$1048576,MATCH($D307,'Normalized Scores'!$A$5:$A$1048576,)),"")*Summary!$B$9)*100</f>
        <v>4.7395009583358583</v>
      </c>
      <c r="T307" s="8">
        <f t="shared" si="44"/>
        <v>4.7395009583358583</v>
      </c>
      <c r="U307" s="30">
        <f>(IFERROR(INDEX('Normalized Scores'!AL$5:AL$1048576,MATCH($D307,'Normalized Scores'!$A$5:$A$1048576,)),"")*Summary!$B$10)*100</f>
        <v>0</v>
      </c>
      <c r="V307" s="8">
        <f t="shared" si="45"/>
        <v>0</v>
      </c>
      <c r="W307" s="31">
        <f>(IFERROR(INDEX('Normalized Scores'!AR$5:AR$1048576,MATCH($D307,'Normalized Scores'!$A$5:$A$1048576,)),"")*Summary!$B$11)*100</f>
        <v>0</v>
      </c>
      <c r="X307" s="8">
        <f t="shared" si="46"/>
        <v>0</v>
      </c>
      <c r="Y307" s="32">
        <f>(IFERROR(INDEX('Normalized Scores'!AT$5:AT$1048576,MATCH($D307,'Normalized Scores'!$A$5:$A$1048576,)),"")*Summary!$B$12)*100</f>
        <v>2.6366063172421321</v>
      </c>
      <c r="Z307" s="8">
        <f t="shared" si="47"/>
        <v>2.6366063172421321</v>
      </c>
      <c r="AA307" s="33">
        <f>(IFERROR(INDEX('Normalized Scores'!AV$5:AV$1048576,MATCH($D307,'Normalized Scores'!$A$5:$A$1048576,)),"")*Summary!$B$13)*100</f>
        <v>0</v>
      </c>
      <c r="AB307" s="10">
        <f t="shared" si="48"/>
        <v>0</v>
      </c>
      <c r="AC307" s="34">
        <f>(IFERROR(INDEX('Normalized Scores'!BA$5:BA$1048576,MATCH($D307,'Normalized Scores'!$A$5:$A$1048576,)),"")*Summary!$B$14)*100</f>
        <v>7.0265574708429552</v>
      </c>
      <c r="AD307" s="14">
        <f t="shared" si="49"/>
        <v>7.0265574708429552</v>
      </c>
    </row>
    <row r="308" spans="4:30">
      <c r="D308" s="8" t="str">
        <v>A126b</v>
      </c>
      <c r="E308" s="9" t="str">
        <f>IFERROR(INDEX('Normalized Scores'!B$5:B$1048576,MATCH($D308,'Normalized Scores'!$A$5:$A$1048576,)),"")</f>
        <v>Ligon Mill Rd is proposed to be a 2 lane Major Thoroughfare between US 401  and Burlington Mills Rd . An AADT of 12000 is expected in the planning horizon year (2055) which would cause Ligon Mill Rd to operate inefficiently in 2055. The purpose of this project is to reduce congestion so Ligon Mill Rd will operate more efficiently in 2055</v>
      </c>
      <c r="F308" s="12" t="str">
        <f>IFERROR(INDEX('Normalized Scores'!C$5:C$1048576,MATCH($D308,'Normalized Scores'!$A$5:$A$1048576,)),"")</f>
        <v>Center Turn Lane</v>
      </c>
      <c r="G308" s="79" t="str">
        <f>IFERROR(INDEX('Normalized Scores'!D$5:D$1048576,MATCH($D308,'Normalized Scores'!$A$5:$A$1048576,)),"")</f>
        <v>Wake</v>
      </c>
      <c r="H308" s="79" t="str">
        <f>IFERROR(INDEX('Normalized Scores'!E$5:E$1048576,MATCH($D308,'Normalized Scores'!$A$5:$A$1048576,)),"")</f>
        <v>Division</v>
      </c>
      <c r="I308" s="79">
        <f>IFERROR(INDEX('Normalized Scores'!F$5:F$1048576,MATCH($D308,'Normalized Scores'!$A$5:$A$1048576,)),"")</f>
        <v>306</v>
      </c>
      <c r="J308" s="79">
        <f>IFERROR(INDEX('Normalized Scores'!G$5:G$1048576,MATCH($D308,'Normalized Scores'!$A$5:$A$1048576,)),"")</f>
        <v>0</v>
      </c>
      <c r="K308" s="36">
        <f>(IFERROR(INDEX('Normalized Scores'!H$5:H$1048576,MATCH($D308,'Normalized Scores'!$A$5:$A$1048576,)),"")*100)</f>
        <v>32.913496733442585</v>
      </c>
      <c r="L308" s="20">
        <f t="shared" si="40"/>
        <v>32.913496733442585</v>
      </c>
      <c r="M308" s="26">
        <f>(IFERROR(INDEX('Normalized Scores'!J$5:J$1048576,MATCH($D308,'Normalized Scores'!$A$5:$A$1048576,)),"")*Summary!$B$6)*100</f>
        <v>5.0186860655318801</v>
      </c>
      <c r="N308" s="20">
        <f t="shared" si="41"/>
        <v>5.0186860655318801</v>
      </c>
      <c r="O308" s="27">
        <f>(IFERROR(INDEX('Normalized Scores'!L$5:L$1048576,MATCH($D308,'Normalized Scores'!$A$5:$A$1048576,)),"")*Summary!$B$7)*100</f>
        <v>0</v>
      </c>
      <c r="P308" s="20">
        <f t="shared" si="42"/>
        <v>0</v>
      </c>
      <c r="Q308" s="28">
        <f>(IFERROR(INDEX('Normalized Scores'!R$5:R$1048576,MATCH($D308,'Normalized Scores'!$A$5:$A$1048576,)),"")*Summary!$B$8)*100</f>
        <v>12.199851950480781</v>
      </c>
      <c r="R308" s="20">
        <f t="shared" si="43"/>
        <v>12.199851950480781</v>
      </c>
      <c r="S308" s="29">
        <f>(IFERROR(INDEX('Normalized Scores'!Z$5:Z$1048576,MATCH($D308,'Normalized Scores'!$A$5:$A$1048576,)),"")*Summary!$B$9)*100</f>
        <v>3.1267086839833662</v>
      </c>
      <c r="T308" s="8">
        <f t="shared" si="44"/>
        <v>3.1267086839833662</v>
      </c>
      <c r="U308" s="30">
        <f>(IFERROR(INDEX('Normalized Scores'!AL$5:AL$1048576,MATCH($D308,'Normalized Scores'!$A$5:$A$1048576,)),"")*Summary!$B$10)*100</f>
        <v>4.3433589180266816</v>
      </c>
      <c r="V308" s="8">
        <f t="shared" si="45"/>
        <v>4.3433589180266816</v>
      </c>
      <c r="W308" s="31">
        <f>(IFERROR(INDEX('Normalized Scores'!AR$5:AR$1048576,MATCH($D308,'Normalized Scores'!$A$5:$A$1048576,)),"")*Summary!$B$11)*100</f>
        <v>0</v>
      </c>
      <c r="X308" s="8">
        <f t="shared" si="46"/>
        <v>0</v>
      </c>
      <c r="Y308" s="32">
        <f>(IFERROR(INDEX('Normalized Scores'!AT$5:AT$1048576,MATCH($D308,'Normalized Scores'!$A$5:$A$1048576,)),"")*Summary!$B$12)*100</f>
        <v>2.5993159432952719</v>
      </c>
      <c r="Z308" s="8">
        <f t="shared" si="47"/>
        <v>2.5993159432952719</v>
      </c>
      <c r="AA308" s="33">
        <f>(IFERROR(INDEX('Normalized Scores'!AV$5:AV$1048576,MATCH($D308,'Normalized Scores'!$A$5:$A$1048576,)),"")*Summary!$B$13)*100</f>
        <v>0</v>
      </c>
      <c r="AB308" s="10">
        <f t="shared" si="48"/>
        <v>0</v>
      </c>
      <c r="AC308" s="34">
        <f>(IFERROR(INDEX('Normalized Scores'!BA$5:BA$1048576,MATCH($D308,'Normalized Scores'!$A$5:$A$1048576,)),"")*Summary!$B$14)*100</f>
        <v>5.6255751721245959</v>
      </c>
      <c r="AD308" s="14">
        <f t="shared" si="49"/>
        <v>5.6255751721245959</v>
      </c>
    </row>
    <row r="309" spans="4:30">
      <c r="D309" s="8" t="str">
        <v>A161</v>
      </c>
      <c r="E309" s="9" t="str">
        <f>IFERROR(INDEX('Normalized Scores'!B$5:B$1048576,MATCH($D309,'Normalized Scores'!$A$5:$A$1048576,)),"")</f>
        <v>The Metropolitan Transportation Plan includes the goal of improving mobility within the region, which is defined as the provision of transportation infrastructure for all vehicles and pedestrians. Skycrest Dr currently is operating at an unacceptable LOS and is expected to worsen in the future. The purpose of this project is to improve mobility along Skycrest Dr between New Hope Rd and Forestville Rd to an acceptable LOS in the peak period and direction while also providing facilities for pedestrians and bicyclists.</v>
      </c>
      <c r="F309" s="12" t="str">
        <f>IFERROR(INDEX('Normalized Scores'!C$5:C$1048576,MATCH($D309,'Normalized Scores'!$A$5:$A$1048576,)),"")</f>
        <v>New Location</v>
      </c>
      <c r="G309" s="79" t="str">
        <f>IFERROR(INDEX('Normalized Scores'!D$5:D$1048576,MATCH($D309,'Normalized Scores'!$A$5:$A$1048576,)),"")</f>
        <v>Wake</v>
      </c>
      <c r="H309" s="79" t="str">
        <f>IFERROR(INDEX('Normalized Scores'!E$5:E$1048576,MATCH($D309,'Normalized Scores'!$A$5:$A$1048576,)),"")</f>
        <v>Division</v>
      </c>
      <c r="I309" s="79">
        <f>IFERROR(INDEX('Normalized Scores'!F$5:F$1048576,MATCH($D309,'Normalized Scores'!$A$5:$A$1048576,)),"")</f>
        <v>307</v>
      </c>
      <c r="J309" s="79">
        <f>IFERROR(INDEX('Normalized Scores'!G$5:G$1048576,MATCH($D309,'Normalized Scores'!$A$5:$A$1048576,)),"")</f>
        <v>54.133434843977497</v>
      </c>
      <c r="K309" s="36">
        <f>(IFERROR(INDEX('Normalized Scores'!H$5:H$1048576,MATCH($D309,'Normalized Scores'!$A$5:$A$1048576,)),"")*100)</f>
        <v>32.896277334258556</v>
      </c>
      <c r="L309" s="20">
        <f t="shared" si="40"/>
        <v>32.896277334258556</v>
      </c>
      <c r="M309" s="26">
        <f>(IFERROR(INDEX('Normalized Scores'!J$5:J$1048576,MATCH($D309,'Normalized Scores'!$A$5:$A$1048576,)),"")*Summary!$B$6)*100</f>
        <v>7.1269807206368201</v>
      </c>
      <c r="N309" s="20">
        <f t="shared" si="41"/>
        <v>7.1269807206368201</v>
      </c>
      <c r="O309" s="27">
        <f>(IFERROR(INDEX('Normalized Scores'!L$5:L$1048576,MATCH($D309,'Normalized Scores'!$A$5:$A$1048576,)),"")*Summary!$B$7)*100</f>
        <v>0</v>
      </c>
      <c r="P309" s="20">
        <f t="shared" si="42"/>
        <v>0</v>
      </c>
      <c r="Q309" s="28">
        <f>(IFERROR(INDEX('Normalized Scores'!R$5:R$1048576,MATCH($D309,'Normalized Scores'!$A$5:$A$1048576,)),"")*Summary!$B$8)*100</f>
        <v>9.9042784243639286</v>
      </c>
      <c r="R309" s="20">
        <f t="shared" si="43"/>
        <v>9.9042784243639286</v>
      </c>
      <c r="S309" s="29">
        <f>(IFERROR(INDEX('Normalized Scores'!Z$5:Z$1048576,MATCH($D309,'Normalized Scores'!$A$5:$A$1048576,)),"")*Summary!$B$9)*100</f>
        <v>3.4838213023507176</v>
      </c>
      <c r="T309" s="8">
        <f t="shared" si="44"/>
        <v>3.4838213023507176</v>
      </c>
      <c r="U309" s="30">
        <f>(IFERROR(INDEX('Normalized Scores'!AL$5:AL$1048576,MATCH($D309,'Normalized Scores'!$A$5:$A$1048576,)),"")*Summary!$B$10)*100</f>
        <v>6.3748564684208864</v>
      </c>
      <c r="V309" s="8">
        <f t="shared" si="45"/>
        <v>6.3748564684208864</v>
      </c>
      <c r="W309" s="31">
        <f>(IFERROR(INDEX('Normalized Scores'!AR$5:AR$1048576,MATCH($D309,'Normalized Scores'!$A$5:$A$1048576,)),"")*Summary!$B$11)*100</f>
        <v>0</v>
      </c>
      <c r="X309" s="8">
        <f t="shared" si="46"/>
        <v>0</v>
      </c>
      <c r="Y309" s="32">
        <f>(IFERROR(INDEX('Normalized Scores'!AT$5:AT$1048576,MATCH($D309,'Normalized Scores'!$A$5:$A$1048576,)),"")*Summary!$B$12)*100</f>
        <v>1.4673426245348984</v>
      </c>
      <c r="Z309" s="8">
        <f t="shared" si="47"/>
        <v>1.4673426245348984</v>
      </c>
      <c r="AA309" s="33">
        <f>(IFERROR(INDEX('Normalized Scores'!AV$5:AV$1048576,MATCH($D309,'Normalized Scores'!$A$5:$A$1048576,)),"")*Summary!$B$13)*100</f>
        <v>0</v>
      </c>
      <c r="AB309" s="10">
        <f t="shared" si="48"/>
        <v>0</v>
      </c>
      <c r="AC309" s="34">
        <f>(IFERROR(INDEX('Normalized Scores'!BA$5:BA$1048576,MATCH($D309,'Normalized Scores'!$A$5:$A$1048576,)),"")*Summary!$B$14)*100</f>
        <v>4.5389977939513058</v>
      </c>
      <c r="AD309" s="14">
        <f t="shared" si="49"/>
        <v>4.5389977939513058</v>
      </c>
    </row>
    <row r="310" spans="4:30">
      <c r="D310" s="8" t="str">
        <v>A85b2</v>
      </c>
      <c r="E310" s="9" t="str">
        <f>IFERROR(INDEX('Normalized Scores'!B$5:B$1048576,MATCH($D310,'Normalized Scores'!$A$5:$A$1048576,)),"")</f>
        <v>Leesville Rd is proposed to be a 4 lane Major Thoroughfare between O'Neal Road (A Leesville Road Campus) and Lynn Rd. An AADT of 16000 is expected in the planning horizon year (2055) which would cause Leesville Rd to operate inefficiently in 2055. The purpose of this project is to reduce congestion so Leesville Rd will operate more efficiently in 2055</v>
      </c>
      <c r="F310" s="12" t="str">
        <f>IFERROR(INDEX('Normalized Scores'!C$5:C$1048576,MATCH($D310,'Normalized Scores'!$A$5:$A$1048576,)),"")</f>
        <v>Widening</v>
      </c>
      <c r="G310" s="79" t="str">
        <f>IFERROR(INDEX('Normalized Scores'!D$5:D$1048576,MATCH($D310,'Normalized Scores'!$A$5:$A$1048576,)),"")</f>
        <v>Wake</v>
      </c>
      <c r="H310" s="79" t="str">
        <f>IFERROR(INDEX('Normalized Scores'!E$5:E$1048576,MATCH($D310,'Normalized Scores'!$A$5:$A$1048576,)),"")</f>
        <v>Division</v>
      </c>
      <c r="I310" s="79">
        <f>IFERROR(INDEX('Normalized Scores'!F$5:F$1048576,MATCH($D310,'Normalized Scores'!$A$5:$A$1048576,)),"")</f>
        <v>308</v>
      </c>
      <c r="J310" s="79">
        <f>IFERROR(INDEX('Normalized Scores'!G$5:G$1048576,MATCH($D310,'Normalized Scores'!$A$5:$A$1048576,)),"")</f>
        <v>152.432060510735</v>
      </c>
      <c r="K310" s="36">
        <f>(IFERROR(INDEX('Normalized Scores'!H$5:H$1048576,MATCH($D310,'Normalized Scores'!$A$5:$A$1048576,)),"")*100)</f>
        <v>32.841906196557126</v>
      </c>
      <c r="L310" s="20">
        <f t="shared" si="40"/>
        <v>32.841906196557126</v>
      </c>
      <c r="M310" s="26">
        <f>(IFERROR(INDEX('Normalized Scores'!J$5:J$1048576,MATCH($D310,'Normalized Scores'!$A$5:$A$1048576,)),"")*Summary!$B$6)*100</f>
        <v>3.0061384682193397</v>
      </c>
      <c r="N310" s="20">
        <f t="shared" si="41"/>
        <v>3.0061384682193397</v>
      </c>
      <c r="O310" s="27">
        <f>(IFERROR(INDEX('Normalized Scores'!L$5:L$1048576,MATCH($D310,'Normalized Scores'!$A$5:$A$1048576,)),"")*Summary!$B$7)*100</f>
        <v>0</v>
      </c>
      <c r="P310" s="20">
        <f t="shared" si="42"/>
        <v>0</v>
      </c>
      <c r="Q310" s="28">
        <f>(IFERROR(INDEX('Normalized Scores'!R$5:R$1048576,MATCH($D310,'Normalized Scores'!$A$5:$A$1048576,)),"")*Summary!$B$8)*100</f>
        <v>10.522924981863756</v>
      </c>
      <c r="R310" s="20">
        <f t="shared" si="43"/>
        <v>10.522924981863756</v>
      </c>
      <c r="S310" s="29">
        <f>(IFERROR(INDEX('Normalized Scores'!Z$5:Z$1048576,MATCH($D310,'Normalized Scores'!$A$5:$A$1048576,)),"")*Summary!$B$9)*100</f>
        <v>5.1110035207256903</v>
      </c>
      <c r="T310" s="8">
        <f t="shared" si="44"/>
        <v>5.1110035207256903</v>
      </c>
      <c r="U310" s="30">
        <f>(IFERROR(INDEX('Normalized Scores'!AL$5:AL$1048576,MATCH($D310,'Normalized Scores'!$A$5:$A$1048576,)),"")*Summary!$B$10)*100</f>
        <v>5.5833509492151903</v>
      </c>
      <c r="V310" s="8">
        <f t="shared" si="45"/>
        <v>5.5833509492151903</v>
      </c>
      <c r="W310" s="31">
        <f>(IFERROR(INDEX('Normalized Scores'!AR$5:AR$1048576,MATCH($D310,'Normalized Scores'!$A$5:$A$1048576,)),"")*Summary!$B$11)*100</f>
        <v>0</v>
      </c>
      <c r="X310" s="8">
        <f t="shared" si="46"/>
        <v>0</v>
      </c>
      <c r="Y310" s="32">
        <f>(IFERROR(INDEX('Normalized Scores'!AT$5:AT$1048576,MATCH($D310,'Normalized Scores'!$A$5:$A$1048576,)),"")*Summary!$B$12)*100</f>
        <v>2.6376484521023369</v>
      </c>
      <c r="Z310" s="8">
        <f t="shared" si="47"/>
        <v>2.6376484521023369</v>
      </c>
      <c r="AA310" s="33">
        <f>(IFERROR(INDEX('Normalized Scores'!AV$5:AV$1048576,MATCH($D310,'Normalized Scores'!$A$5:$A$1048576,)),"")*Summary!$B$13)*100</f>
        <v>0</v>
      </c>
      <c r="AB310" s="10">
        <f t="shared" si="48"/>
        <v>0</v>
      </c>
      <c r="AC310" s="34">
        <f>(IFERROR(INDEX('Normalized Scores'!BA$5:BA$1048576,MATCH($D310,'Normalized Scores'!$A$5:$A$1048576,)),"")*Summary!$B$14)*100</f>
        <v>5.980839824430813</v>
      </c>
      <c r="AD310" s="14">
        <f t="shared" si="49"/>
        <v>5.980839824430813</v>
      </c>
    </row>
    <row r="311" spans="4:30">
      <c r="D311" s="8" t="str">
        <v>Grnv4b</v>
      </c>
      <c r="E311" s="9" t="str">
        <f>IFERROR(INDEX('Normalized Scores'!B$5:B$1048576,MATCH($D311,'Normalized Scores'!$A$5:$A$1048576,)),"")</f>
        <v>US-15 is proposed to be a 4 lane Boulevard between Hester Rd and MPO Boundary. An AADT of 5000 is expected in the planning horizon year (2055) which would cause US-15 to operate inefficiently in 2055. The purpose of this project is to reduce congestion so US-15 will operate more efficiently in 2055</v>
      </c>
      <c r="F311" s="12" t="str">
        <f>IFERROR(INDEX('Normalized Scores'!C$5:C$1048576,MATCH($D311,'Normalized Scores'!$A$5:$A$1048576,)),"")</f>
        <v>Widening</v>
      </c>
      <c r="G311" s="79" t="str">
        <f>IFERROR(INDEX('Normalized Scores'!D$5:D$1048576,MATCH($D311,'Normalized Scores'!$A$5:$A$1048576,)),"")</f>
        <v>Granville</v>
      </c>
      <c r="H311" s="79" t="str">
        <f>IFERROR(INDEX('Normalized Scores'!E$5:E$1048576,MATCH($D311,'Normalized Scores'!$A$5:$A$1048576,)),"")</f>
        <v>Regional</v>
      </c>
      <c r="I311" s="79">
        <f>IFERROR(INDEX('Normalized Scores'!F$5:F$1048576,MATCH($D311,'Normalized Scores'!$A$5:$A$1048576,)),"")</f>
        <v>309</v>
      </c>
      <c r="J311" s="79">
        <f>IFERROR(INDEX('Normalized Scores'!G$5:G$1048576,MATCH($D311,'Normalized Scores'!$A$5:$A$1048576,)),"")</f>
        <v>36083.489663882399</v>
      </c>
      <c r="K311" s="36">
        <f>(IFERROR(INDEX('Normalized Scores'!H$5:H$1048576,MATCH($D311,'Normalized Scores'!$A$5:$A$1048576,)),"")*100)</f>
        <v>32.808274588712891</v>
      </c>
      <c r="L311" s="20">
        <f t="shared" si="40"/>
        <v>32.808274588712891</v>
      </c>
      <c r="M311" s="26">
        <f>(IFERROR(INDEX('Normalized Scores'!J$5:J$1048576,MATCH($D311,'Normalized Scores'!$A$5:$A$1048576,)),"")*Summary!$B$6)*100</f>
        <v>11.54601023513972</v>
      </c>
      <c r="N311" s="20">
        <f t="shared" si="41"/>
        <v>11.54601023513972</v>
      </c>
      <c r="O311" s="27">
        <f>(IFERROR(INDEX('Normalized Scores'!L$5:L$1048576,MATCH($D311,'Normalized Scores'!$A$5:$A$1048576,)),"")*Summary!$B$7)*100</f>
        <v>0</v>
      </c>
      <c r="P311" s="20">
        <f t="shared" si="42"/>
        <v>0</v>
      </c>
      <c r="Q311" s="28">
        <f>(IFERROR(INDEX('Normalized Scores'!R$5:R$1048576,MATCH($D311,'Normalized Scores'!$A$5:$A$1048576,)),"")*Summary!$B$8)*100</f>
        <v>6.6264354226381803</v>
      </c>
      <c r="R311" s="20">
        <f t="shared" si="43"/>
        <v>6.6264354226381803</v>
      </c>
      <c r="S311" s="29">
        <f>(IFERROR(INDEX('Normalized Scores'!Z$5:Z$1048576,MATCH($D311,'Normalized Scores'!$A$5:$A$1048576,)),"")*Summary!$B$9)*100</f>
        <v>2.5053003355516537</v>
      </c>
      <c r="T311" s="8">
        <f t="shared" si="44"/>
        <v>2.5053003355516537</v>
      </c>
      <c r="U311" s="30">
        <f>(IFERROR(INDEX('Normalized Scores'!AL$5:AL$1048576,MATCH($D311,'Normalized Scores'!$A$5:$A$1048576,)),"")*Summary!$B$10)*100</f>
        <v>4.2959568040008556</v>
      </c>
      <c r="V311" s="8">
        <f t="shared" si="45"/>
        <v>4.2959568040008556</v>
      </c>
      <c r="W311" s="31">
        <f>(IFERROR(INDEX('Normalized Scores'!AR$5:AR$1048576,MATCH($D311,'Normalized Scores'!$A$5:$A$1048576,)),"")*Summary!$B$11)*100</f>
        <v>0</v>
      </c>
      <c r="X311" s="8">
        <f t="shared" si="46"/>
        <v>0</v>
      </c>
      <c r="Y311" s="32">
        <f>(IFERROR(INDEX('Normalized Scores'!AT$5:AT$1048576,MATCH($D311,'Normalized Scores'!$A$5:$A$1048576,)),"")*Summary!$B$12)*100</f>
        <v>2.6155575928352119</v>
      </c>
      <c r="Z311" s="8">
        <f t="shared" si="47"/>
        <v>2.6155575928352119</v>
      </c>
      <c r="AA311" s="33">
        <f>(IFERROR(INDEX('Normalized Scores'!AV$5:AV$1048576,MATCH($D311,'Normalized Scores'!$A$5:$A$1048576,)),"")*Summary!$B$13)*100</f>
        <v>0</v>
      </c>
      <c r="AB311" s="10">
        <f t="shared" si="48"/>
        <v>0</v>
      </c>
      <c r="AC311" s="34">
        <f>(IFERROR(INDEX('Normalized Scores'!BA$5:BA$1048576,MATCH($D311,'Normalized Scores'!$A$5:$A$1048576,)),"")*Summary!$B$14)*100</f>
        <v>5.2190141985472689</v>
      </c>
      <c r="AD311" s="14">
        <f t="shared" si="49"/>
        <v>5.2190141985472689</v>
      </c>
    </row>
    <row r="312" spans="4:30">
      <c r="D312" s="8" t="str">
        <v>A56e</v>
      </c>
      <c r="E312" s="9" t="str">
        <f>IFERROR(INDEX('Normalized Scores'!B$5:B$1048576,MATCH($D312,'Normalized Scores'!$A$5:$A$1048576,)),"")</f>
        <v>NC 98 Widening is proposed to be a 4 lane Boulevard between NC 39 and Wake County line. An AADT of 3000 is expected in the planning horizon year (2055) which would cause NC 98 Widening to operate inefficiently in 2055. The purpose of this project is to reduce congestion so NC 98 Widening will operate more efficiently in 2055</v>
      </c>
      <c r="F312" s="12" t="str">
        <f>IFERROR(INDEX('Normalized Scores'!C$5:C$1048576,MATCH($D312,'Normalized Scores'!$A$5:$A$1048576,)),"")</f>
        <v>Widening</v>
      </c>
      <c r="G312" s="79" t="str">
        <f>IFERROR(INDEX('Normalized Scores'!D$5:D$1048576,MATCH($D312,'Normalized Scores'!$A$5:$A$1048576,)),"")</f>
        <v>Franklin</v>
      </c>
      <c r="H312" s="79" t="str">
        <f>IFERROR(INDEX('Normalized Scores'!E$5:E$1048576,MATCH($D312,'Normalized Scores'!$A$5:$A$1048576,)),"")</f>
        <v>Regional</v>
      </c>
      <c r="I312" s="79">
        <f>IFERROR(INDEX('Normalized Scores'!F$5:F$1048576,MATCH($D312,'Normalized Scores'!$A$5:$A$1048576,)),"")</f>
        <v>310</v>
      </c>
      <c r="J312" s="79">
        <f>IFERROR(INDEX('Normalized Scores'!G$5:G$1048576,MATCH($D312,'Normalized Scores'!$A$5:$A$1048576,)),"")</f>
        <v>20454.085747482201</v>
      </c>
      <c r="K312" s="36">
        <f>(IFERROR(INDEX('Normalized Scores'!H$5:H$1048576,MATCH($D312,'Normalized Scores'!$A$5:$A$1048576,)),"")*100)</f>
        <v>32.798880384721137</v>
      </c>
      <c r="L312" s="20">
        <f t="shared" si="40"/>
        <v>32.798880384721137</v>
      </c>
      <c r="M312" s="26">
        <f>(IFERROR(INDEX('Normalized Scores'!J$5:J$1048576,MATCH($D312,'Normalized Scores'!$A$5:$A$1048576,)),"")*Summary!$B$6)*100</f>
        <v>8.0000000000000018</v>
      </c>
      <c r="N312" s="20">
        <f t="shared" si="41"/>
        <v>8.0000000000000018</v>
      </c>
      <c r="O312" s="27">
        <f>(IFERROR(INDEX('Normalized Scores'!L$5:L$1048576,MATCH($D312,'Normalized Scores'!$A$5:$A$1048576,)),"")*Summary!$B$7)*100</f>
        <v>0</v>
      </c>
      <c r="P312" s="20">
        <f t="shared" si="42"/>
        <v>0</v>
      </c>
      <c r="Q312" s="28">
        <f>(IFERROR(INDEX('Normalized Scores'!R$5:R$1048576,MATCH($D312,'Normalized Scores'!$A$5:$A$1048576,)),"")*Summary!$B$8)*100</f>
        <v>9.8270082216532888</v>
      </c>
      <c r="R312" s="20">
        <f t="shared" si="43"/>
        <v>9.8270082216532888</v>
      </c>
      <c r="S312" s="29">
        <f>(IFERROR(INDEX('Normalized Scores'!Z$5:Z$1048576,MATCH($D312,'Normalized Scores'!$A$5:$A$1048576,)),"")*Summary!$B$9)*100</f>
        <v>3.5985127824799226</v>
      </c>
      <c r="T312" s="8">
        <f t="shared" si="44"/>
        <v>3.5985127824799226</v>
      </c>
      <c r="U312" s="30">
        <f>(IFERROR(INDEX('Normalized Scores'!AL$5:AL$1048576,MATCH($D312,'Normalized Scores'!$A$5:$A$1048576,)),"")*Summary!$B$10)*100</f>
        <v>3.3689795948924504</v>
      </c>
      <c r="V312" s="8">
        <f t="shared" si="45"/>
        <v>3.3689795948924504</v>
      </c>
      <c r="W312" s="31">
        <f>(IFERROR(INDEX('Normalized Scores'!AR$5:AR$1048576,MATCH($D312,'Normalized Scores'!$A$5:$A$1048576,)),"")*Summary!$B$11)*100</f>
        <v>0</v>
      </c>
      <c r="X312" s="8">
        <f t="shared" si="46"/>
        <v>0</v>
      </c>
      <c r="Y312" s="32">
        <f>(IFERROR(INDEX('Normalized Scores'!AT$5:AT$1048576,MATCH($D312,'Normalized Scores'!$A$5:$A$1048576,)),"")*Summary!$B$12)*100</f>
        <v>2.6569726026817975</v>
      </c>
      <c r="Z312" s="8">
        <f t="shared" si="47"/>
        <v>2.6569726026817975</v>
      </c>
      <c r="AA312" s="33">
        <f>(IFERROR(INDEX('Normalized Scores'!AV$5:AV$1048576,MATCH($D312,'Normalized Scores'!$A$5:$A$1048576,)),"")*Summary!$B$13)*100</f>
        <v>0</v>
      </c>
      <c r="AB312" s="10">
        <f t="shared" si="48"/>
        <v>0</v>
      </c>
      <c r="AC312" s="34">
        <f>(IFERROR(INDEX('Normalized Scores'!BA$5:BA$1048576,MATCH($D312,'Normalized Scores'!$A$5:$A$1048576,)),"")*Summary!$B$14)*100</f>
        <v>5.3474071830136767</v>
      </c>
      <c r="AD312" s="14">
        <f t="shared" si="49"/>
        <v>5.3474071830136767</v>
      </c>
    </row>
    <row r="313" spans="4:30">
      <c r="D313" s="8" t="str">
        <v>A111</v>
      </c>
      <c r="E313" s="9" t="str">
        <f>IFERROR(INDEX('Normalized Scores'!B$5:B$1048576,MATCH($D313,'Normalized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Reedy Creek Road between N.E. Maynard Rd and Harrison Avenue to an acceptable LOS in the peak period and direction while also providing facilities for pedestrians and bicyclists.</v>
      </c>
      <c r="F313" s="12" t="str">
        <f>IFERROR(INDEX('Normalized Scores'!C$5:C$1048576,MATCH($D313,'Normalized Scores'!$A$5:$A$1048576,)),"")</f>
        <v>Center Turn Lane</v>
      </c>
      <c r="G313" s="79" t="str">
        <f>IFERROR(INDEX('Normalized Scores'!D$5:D$1048576,MATCH($D313,'Normalized Scores'!$A$5:$A$1048576,)),"")</f>
        <v>Wake</v>
      </c>
      <c r="H313" s="79" t="str">
        <f>IFERROR(INDEX('Normalized Scores'!E$5:E$1048576,MATCH($D313,'Normalized Scores'!$A$5:$A$1048576,)),"")</f>
        <v>Division</v>
      </c>
      <c r="I313" s="79">
        <f>IFERROR(INDEX('Normalized Scores'!F$5:F$1048576,MATCH($D313,'Normalized Scores'!$A$5:$A$1048576,)),"")</f>
        <v>311</v>
      </c>
      <c r="J313" s="79">
        <f>IFERROR(INDEX('Normalized Scores'!G$5:G$1048576,MATCH($D313,'Normalized Scores'!$A$5:$A$1048576,)),"")</f>
        <v>0</v>
      </c>
      <c r="K313" s="36">
        <f>(IFERROR(INDEX('Normalized Scores'!H$5:H$1048576,MATCH($D313,'Normalized Scores'!$A$5:$A$1048576,)),"")*100)</f>
        <v>32.713651276100308</v>
      </c>
      <c r="L313" s="20">
        <f t="shared" si="40"/>
        <v>32.713651276100308</v>
      </c>
      <c r="M313" s="26">
        <f>(IFERROR(INDEX('Normalized Scores'!J$5:J$1048576,MATCH($D313,'Normalized Scores'!$A$5:$A$1048576,)),"")*Summary!$B$6)*100</f>
        <v>7.0149616654768803</v>
      </c>
      <c r="N313" s="20">
        <f t="shared" si="41"/>
        <v>7.0149616654768803</v>
      </c>
      <c r="O313" s="27">
        <f>(IFERROR(INDEX('Normalized Scores'!L$5:L$1048576,MATCH($D313,'Normalized Scores'!$A$5:$A$1048576,)),"")*Summary!$B$7)*100</f>
        <v>0</v>
      </c>
      <c r="P313" s="20">
        <f t="shared" si="42"/>
        <v>0</v>
      </c>
      <c r="Q313" s="28">
        <f>(IFERROR(INDEX('Normalized Scores'!R$5:R$1048576,MATCH($D313,'Normalized Scores'!$A$5:$A$1048576,)),"")*Summary!$B$8)*100</f>
        <v>6.6269262616871663</v>
      </c>
      <c r="R313" s="20">
        <f t="shared" si="43"/>
        <v>6.6269262616871663</v>
      </c>
      <c r="S313" s="29">
        <f>(IFERROR(INDEX('Normalized Scores'!Z$5:Z$1048576,MATCH($D313,'Normalized Scores'!$A$5:$A$1048576,)),"")*Summary!$B$9)*100</f>
        <v>4.9381326656925619</v>
      </c>
      <c r="T313" s="8">
        <f t="shared" si="44"/>
        <v>4.9381326656925619</v>
      </c>
      <c r="U313" s="30">
        <f>(IFERROR(INDEX('Normalized Scores'!AL$5:AL$1048576,MATCH($D313,'Normalized Scores'!$A$5:$A$1048576,)),"")*Summary!$B$10)*100</f>
        <v>2.8605476053734278</v>
      </c>
      <c r="V313" s="8">
        <f t="shared" si="45"/>
        <v>2.8605476053734278</v>
      </c>
      <c r="W313" s="31">
        <f>(IFERROR(INDEX('Normalized Scores'!AR$5:AR$1048576,MATCH($D313,'Normalized Scores'!$A$5:$A$1048576,)),"")*Summary!$B$11)*100</f>
        <v>0</v>
      </c>
      <c r="X313" s="8">
        <f t="shared" si="46"/>
        <v>0</v>
      </c>
      <c r="Y313" s="32">
        <f>(IFERROR(INDEX('Normalized Scores'!AT$5:AT$1048576,MATCH($D313,'Normalized Scores'!$A$5:$A$1048576,)),"")*Summary!$B$12)*100</f>
        <v>2.5552315886828438</v>
      </c>
      <c r="Z313" s="8">
        <f t="shared" si="47"/>
        <v>2.5552315886828438</v>
      </c>
      <c r="AA313" s="33">
        <f>(IFERROR(INDEX('Normalized Scores'!AV$5:AV$1048576,MATCH($D313,'Normalized Scores'!$A$5:$A$1048576,)),"")*Summary!$B$13)*100</f>
        <v>0</v>
      </c>
      <c r="AB313" s="10">
        <f t="shared" si="48"/>
        <v>0</v>
      </c>
      <c r="AC313" s="34">
        <f>(IFERROR(INDEX('Normalized Scores'!BA$5:BA$1048576,MATCH($D313,'Normalized Scores'!$A$5:$A$1048576,)),"")*Summary!$B$14)*100</f>
        <v>8.7178514891874244</v>
      </c>
      <c r="AD313" s="14">
        <f t="shared" si="49"/>
        <v>8.7178514891874244</v>
      </c>
    </row>
    <row r="314" spans="4:30">
      <c r="D314" s="8" t="str">
        <v>Jhns4a1</v>
      </c>
      <c r="E314" s="9" t="str">
        <f>IFERROR(INDEX('Normalized Scores'!B$5:B$1048576,MATCH($D314,'Normalized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14" s="12" t="str">
        <f>IFERROR(INDEX('Normalized Scores'!C$5:C$1048576,MATCH($D314,'Normalized Scores'!$A$5:$A$1048576,)),"")</f>
        <v>New Location</v>
      </c>
      <c r="G314" s="79" t="str">
        <f>IFERROR(INDEX('Normalized Scores'!D$5:D$1048576,MATCH($D314,'Normalized Scores'!$A$5:$A$1048576,)),"")</f>
        <v>Johnston</v>
      </c>
      <c r="H314" s="79" t="str">
        <f>IFERROR(INDEX('Normalized Scores'!E$5:E$1048576,MATCH($D314,'Normalized Scores'!$A$5:$A$1048576,)),"")</f>
        <v>Division</v>
      </c>
      <c r="I314" s="79">
        <f>IFERROR(INDEX('Normalized Scores'!F$5:F$1048576,MATCH($D314,'Normalized Scores'!$A$5:$A$1048576,)),"")</f>
        <v>312</v>
      </c>
      <c r="J314" s="79">
        <f>IFERROR(INDEX('Normalized Scores'!G$5:G$1048576,MATCH($D314,'Normalized Scores'!$A$5:$A$1048576,)),"")</f>
        <v>0</v>
      </c>
      <c r="K314" s="36">
        <f>(IFERROR(INDEX('Normalized Scores'!H$5:H$1048576,MATCH($D314,'Normalized Scores'!$A$5:$A$1048576,)),"")*100)</f>
        <v>32.638896546379065</v>
      </c>
      <c r="L314" s="20">
        <f t="shared" si="40"/>
        <v>32.638896546379065</v>
      </c>
      <c r="M314" s="26">
        <f>(IFERROR(INDEX('Normalized Scores'!J$5:J$1048576,MATCH($D314,'Normalized Scores'!$A$5:$A$1048576,)),"")*Summary!$B$6)*100</f>
        <v>3.4960076388555796</v>
      </c>
      <c r="N314" s="20">
        <f t="shared" si="41"/>
        <v>3.4960076388555796</v>
      </c>
      <c r="O314" s="27">
        <f>(IFERROR(INDEX('Normalized Scores'!L$5:L$1048576,MATCH($D314,'Normalized Scores'!$A$5:$A$1048576,)),"")*Summary!$B$7)*100</f>
        <v>0</v>
      </c>
      <c r="P314" s="20">
        <f t="shared" si="42"/>
        <v>0</v>
      </c>
      <c r="Q314" s="28">
        <f>(IFERROR(INDEX('Normalized Scores'!R$5:R$1048576,MATCH($D314,'Normalized Scores'!$A$5:$A$1048576,)),"")*Summary!$B$8)*100</f>
        <v>12.760981767424489</v>
      </c>
      <c r="R314" s="20">
        <f t="shared" si="43"/>
        <v>12.760981767424489</v>
      </c>
      <c r="S314" s="29">
        <f>(IFERROR(INDEX('Normalized Scores'!Z$5:Z$1048576,MATCH($D314,'Normalized Scores'!$A$5:$A$1048576,)),"")*Summary!$B$9)*100</f>
        <v>3.6405382017909731</v>
      </c>
      <c r="T314" s="8">
        <f t="shared" si="44"/>
        <v>3.6405382017909731</v>
      </c>
      <c r="U314" s="30">
        <f>(IFERROR(INDEX('Normalized Scores'!AL$5:AL$1048576,MATCH($D314,'Normalized Scores'!$A$5:$A$1048576,)),"")*Summary!$B$10)*100</f>
        <v>4.5291184775887672</v>
      </c>
      <c r="V314" s="8">
        <f t="shared" si="45"/>
        <v>4.5291184775887672</v>
      </c>
      <c r="W314" s="31">
        <f>(IFERROR(INDEX('Normalized Scores'!AR$5:AR$1048576,MATCH($D314,'Normalized Scores'!$A$5:$A$1048576,)),"")*Summary!$B$11)*100</f>
        <v>0</v>
      </c>
      <c r="X314" s="8">
        <f t="shared" si="46"/>
        <v>0</v>
      </c>
      <c r="Y314" s="32">
        <f>(IFERROR(INDEX('Normalized Scores'!AT$5:AT$1048576,MATCH($D314,'Normalized Scores'!$A$5:$A$1048576,)),"")*Summary!$B$12)*100</f>
        <v>2.4746804541783378</v>
      </c>
      <c r="Z314" s="8">
        <f t="shared" si="47"/>
        <v>2.4746804541783378</v>
      </c>
      <c r="AA314" s="33">
        <f>(IFERROR(INDEX('Normalized Scores'!AV$5:AV$1048576,MATCH($D314,'Normalized Scores'!$A$5:$A$1048576,)),"")*Summary!$B$13)*100</f>
        <v>0</v>
      </c>
      <c r="AB314" s="10">
        <f t="shared" si="48"/>
        <v>0</v>
      </c>
      <c r="AC314" s="34">
        <f>(IFERROR(INDEX('Normalized Scores'!BA$5:BA$1048576,MATCH($D314,'Normalized Scores'!$A$5:$A$1048576,)),"")*Summary!$B$14)*100</f>
        <v>5.7375700065409196</v>
      </c>
      <c r="AD314" s="14">
        <f t="shared" si="49"/>
        <v>5.7375700065409196</v>
      </c>
    </row>
    <row r="315" spans="4:30">
      <c r="D315" s="8" t="str">
        <v>F44a</v>
      </c>
      <c r="E315" s="9" t="str">
        <f>IFERROR(INDEX('Normalized Scores'!B$5:B$1048576,MATCH($D315,'Normalized Scores'!$A$5:$A$1048576,)),"")</f>
        <v>I-40 (East) is proposed to be a 10 lane Freeway between I-440 and US 70 Business (Garner). An AADT of 189000 is expected in the planning horizon year (2055) which would cause I-40 (East) to operate inefficiently in 2055. The purpose of this project is to reduce congestion so I-40 (East) will operate more efficiently in 2055</v>
      </c>
      <c r="F315" s="12" t="str">
        <f>IFERROR(INDEX('Normalized Scores'!C$5:C$1048576,MATCH($D315,'Normalized Scores'!$A$5:$A$1048576,)),"")</f>
        <v>Widening</v>
      </c>
      <c r="G315" s="79" t="str">
        <f>IFERROR(INDEX('Normalized Scores'!D$5:D$1048576,MATCH($D315,'Normalized Scores'!$A$5:$A$1048576,)),"")</f>
        <v>Wake</v>
      </c>
      <c r="H315" s="79" t="str">
        <f>IFERROR(INDEX('Normalized Scores'!E$5:E$1048576,MATCH($D315,'Normalized Scores'!$A$5:$A$1048576,)),"")</f>
        <v>Statewide</v>
      </c>
      <c r="I315" s="79">
        <f>IFERROR(INDEX('Normalized Scores'!F$5:F$1048576,MATCH($D315,'Normalized Scores'!$A$5:$A$1048576,)),"")</f>
        <v>313</v>
      </c>
      <c r="J315" s="79">
        <f>IFERROR(INDEX('Normalized Scores'!G$5:G$1048576,MATCH($D315,'Normalized Scores'!$A$5:$A$1048576,)),"")</f>
        <v>0</v>
      </c>
      <c r="K315" s="36">
        <f>(IFERROR(INDEX('Normalized Scores'!H$5:H$1048576,MATCH($D315,'Normalized Scores'!$A$5:$A$1048576,)),"")*100)</f>
        <v>32.612616655735771</v>
      </c>
      <c r="L315" s="20">
        <f t="shared" si="40"/>
        <v>32.612616655735771</v>
      </c>
      <c r="M315" s="26">
        <f>(IFERROR(INDEX('Normalized Scores'!J$5:J$1048576,MATCH($D315,'Normalized Scores'!$A$5:$A$1048576,)),"")*Summary!$B$6)*100</f>
        <v>7.551046976972521</v>
      </c>
      <c r="N315" s="20">
        <f t="shared" si="41"/>
        <v>7.551046976972521</v>
      </c>
      <c r="O315" s="27">
        <f>(IFERROR(INDEX('Normalized Scores'!L$5:L$1048576,MATCH($D315,'Normalized Scores'!$A$5:$A$1048576,)),"")*Summary!$B$7)*100</f>
        <v>0</v>
      </c>
      <c r="P315" s="20">
        <f t="shared" si="42"/>
        <v>0</v>
      </c>
      <c r="Q315" s="28">
        <f>(IFERROR(INDEX('Normalized Scores'!R$5:R$1048576,MATCH($D315,'Normalized Scores'!$A$5:$A$1048576,)),"")*Summary!$B$8)*100</f>
        <v>12.590002676942772</v>
      </c>
      <c r="R315" s="20">
        <f t="shared" si="43"/>
        <v>12.590002676942772</v>
      </c>
      <c r="S315" s="29">
        <f>(IFERROR(INDEX('Normalized Scores'!Z$5:Z$1048576,MATCH($D315,'Normalized Scores'!$A$5:$A$1048576,)),"")*Summary!$B$9)*100</f>
        <v>5.4677607496771525</v>
      </c>
      <c r="T315" s="8">
        <f t="shared" si="44"/>
        <v>5.4677607496771525</v>
      </c>
      <c r="U315" s="30">
        <f>(IFERROR(INDEX('Normalized Scores'!AL$5:AL$1048576,MATCH($D315,'Normalized Scores'!$A$5:$A$1048576,)),"")*Summary!$B$10)*100</f>
        <v>0</v>
      </c>
      <c r="V315" s="8">
        <f t="shared" si="45"/>
        <v>0</v>
      </c>
      <c r="W315" s="31">
        <f>(IFERROR(INDEX('Normalized Scores'!AR$5:AR$1048576,MATCH($D315,'Normalized Scores'!$A$5:$A$1048576,)),"")*Summary!$B$11)*100</f>
        <v>0</v>
      </c>
      <c r="X315" s="8">
        <f t="shared" si="46"/>
        <v>0</v>
      </c>
      <c r="Y315" s="32">
        <f>(IFERROR(INDEX('Normalized Scores'!AT$5:AT$1048576,MATCH($D315,'Normalized Scores'!$A$5:$A$1048576,)),"")*Summary!$B$12)*100</f>
        <v>2.1235395218016513</v>
      </c>
      <c r="Z315" s="8">
        <f t="shared" si="47"/>
        <v>2.1235395218016513</v>
      </c>
      <c r="AA315" s="33">
        <f>(IFERROR(INDEX('Normalized Scores'!AV$5:AV$1048576,MATCH($D315,'Normalized Scores'!$A$5:$A$1048576,)),"")*Summary!$B$13)*100</f>
        <v>0</v>
      </c>
      <c r="AB315" s="10">
        <f t="shared" si="48"/>
        <v>0</v>
      </c>
      <c r="AC315" s="34">
        <f>(IFERROR(INDEX('Normalized Scores'!BA$5:BA$1048576,MATCH($D315,'Normalized Scores'!$A$5:$A$1048576,)),"")*Summary!$B$14)*100</f>
        <v>4.880266730341674</v>
      </c>
      <c r="AD315" s="14">
        <f t="shared" si="49"/>
        <v>4.880266730341674</v>
      </c>
    </row>
    <row r="316" spans="4:30">
      <c r="D316" s="8" t="str">
        <v>A605</v>
      </c>
      <c r="E316" s="9" t="str">
        <f>IFERROR(INDEX('Normalized Scores'!B$5:B$1048576,MATCH($D316,'Normalized Scores'!$A$5:$A$1048576,)),"")</f>
        <v>Rogers Rd is proposed to be a 4 lane Major Thoroughfare between Heritage Center Dr and Heritage Branch Rd. An AADT of 27000 is expected in the planning horizon year (2055) which would cause Rogers Rd to operate inefficiently in 2055. The purpose of this project is to reduce congestion so Rogers Rd will operate more efficiently in 2055</v>
      </c>
      <c r="F316" s="12" t="str">
        <f>IFERROR(INDEX('Normalized Scores'!C$5:C$1048576,MATCH($D316,'Normalized Scores'!$A$5:$A$1048576,)),"")</f>
        <v>Widening</v>
      </c>
      <c r="G316" s="79" t="str">
        <f>IFERROR(INDEX('Normalized Scores'!D$5:D$1048576,MATCH($D316,'Normalized Scores'!$A$5:$A$1048576,)),"")</f>
        <v>Wake</v>
      </c>
      <c r="H316" s="79" t="str">
        <f>IFERROR(INDEX('Normalized Scores'!E$5:E$1048576,MATCH($D316,'Normalized Scores'!$A$5:$A$1048576,)),"")</f>
        <v>Division</v>
      </c>
      <c r="I316" s="79">
        <f>IFERROR(INDEX('Normalized Scores'!F$5:F$1048576,MATCH($D316,'Normalized Scores'!$A$5:$A$1048576,)),"")</f>
        <v>314</v>
      </c>
      <c r="J316" s="79">
        <f>IFERROR(INDEX('Normalized Scores'!G$5:G$1048576,MATCH($D316,'Normalized Scores'!$A$5:$A$1048576,)),"")</f>
        <v>54.745129618348898</v>
      </c>
      <c r="K316" s="36">
        <f>(IFERROR(INDEX('Normalized Scores'!H$5:H$1048576,MATCH($D316,'Normalized Scores'!$A$5:$A$1048576,)),"")*100)</f>
        <v>32.552865829803764</v>
      </c>
      <c r="L316" s="20">
        <f t="shared" si="40"/>
        <v>32.552865829803764</v>
      </c>
      <c r="M316" s="26">
        <f>(IFERROR(INDEX('Normalized Scores'!J$5:J$1048576,MATCH($D316,'Normalized Scores'!$A$5:$A$1048576,)),"")*Summary!$B$6)*100</f>
        <v>1.4545454545454539</v>
      </c>
      <c r="N316" s="20">
        <f t="shared" si="41"/>
        <v>1.4545454545454539</v>
      </c>
      <c r="O316" s="27">
        <f>(IFERROR(INDEX('Normalized Scores'!L$5:L$1048576,MATCH($D316,'Normalized Scores'!$A$5:$A$1048576,)),"")*Summary!$B$7)*100</f>
        <v>2.3113765910629818</v>
      </c>
      <c r="P316" s="20">
        <f t="shared" si="42"/>
        <v>2.3113765910629818</v>
      </c>
      <c r="Q316" s="28">
        <f>(IFERROR(INDEX('Normalized Scores'!R$5:R$1048576,MATCH($D316,'Normalized Scores'!$A$5:$A$1048576,)),"")*Summary!$B$8)*100</f>
        <v>6.6264989392679041</v>
      </c>
      <c r="R316" s="20">
        <f t="shared" si="43"/>
        <v>6.6264989392679041</v>
      </c>
      <c r="S316" s="29">
        <f>(IFERROR(INDEX('Normalized Scores'!Z$5:Z$1048576,MATCH($D316,'Normalized Scores'!$A$5:$A$1048576,)),"")*Summary!$B$9)*100</f>
        <v>4.661562838849556</v>
      </c>
      <c r="T316" s="8">
        <f t="shared" si="44"/>
        <v>4.661562838849556</v>
      </c>
      <c r="U316" s="30">
        <f>(IFERROR(INDEX('Normalized Scores'!AL$5:AL$1048576,MATCH($D316,'Normalized Scores'!$A$5:$A$1048576,)),"")*Summary!$B$10)*100</f>
        <v>3.5964180731385023</v>
      </c>
      <c r="V316" s="8">
        <f t="shared" si="45"/>
        <v>3.5964180731385023</v>
      </c>
      <c r="W316" s="31">
        <f>(IFERROR(INDEX('Normalized Scores'!AR$5:AR$1048576,MATCH($D316,'Normalized Scores'!$A$5:$A$1048576,)),"")*Summary!$B$11)*100</f>
        <v>0</v>
      </c>
      <c r="X316" s="8">
        <f t="shared" si="46"/>
        <v>0</v>
      </c>
      <c r="Y316" s="32">
        <f>(IFERROR(INDEX('Normalized Scores'!AT$5:AT$1048576,MATCH($D316,'Normalized Scores'!$A$5:$A$1048576,)),"")*Summary!$B$12)*100</f>
        <v>2.5829339785389593</v>
      </c>
      <c r="Z316" s="8">
        <f t="shared" si="47"/>
        <v>2.5829339785389593</v>
      </c>
      <c r="AA316" s="33">
        <f>(IFERROR(INDEX('Normalized Scores'!AV$5:AV$1048576,MATCH($D316,'Normalized Scores'!$A$5:$A$1048576,)),"")*Summary!$B$13)*100</f>
        <v>0</v>
      </c>
      <c r="AB316" s="10">
        <f t="shared" si="48"/>
        <v>0</v>
      </c>
      <c r="AC316" s="34">
        <f>(IFERROR(INDEX('Normalized Scores'!BA$5:BA$1048576,MATCH($D316,'Normalized Scores'!$A$5:$A$1048576,)),"")*Summary!$B$14)*100</f>
        <v>11.319529954400405</v>
      </c>
      <c r="AD316" s="14">
        <f t="shared" si="49"/>
        <v>11.319529954400405</v>
      </c>
    </row>
    <row r="317" spans="4:30">
      <c r="D317" s="8" t="str">
        <v>A432</v>
      </c>
      <c r="E317" s="9" t="str">
        <f>IFERROR(INDEX('Normalized Scores'!B$5:B$1048576,MATCH($D317,'Normalized Scores'!$A$5:$A$1048576,)),"")</f>
        <v>Skycrest Dr is proposed to be a 4 lane Major Thoroughfare between Brentwood Rd  and New Hope Rd. An AADT of 23000 is expected in the planning horizon year (2055) which would cause Skycrest Dr to operate inefficiently in 2055. The purpose of this project is to reduce congestion so Skycrest Dr will operate more efficiently in 2055</v>
      </c>
      <c r="F317" s="12" t="str">
        <f>IFERROR(INDEX('Normalized Scores'!C$5:C$1048576,MATCH($D317,'Normalized Scores'!$A$5:$A$1048576,)),"")</f>
        <v>Widening</v>
      </c>
      <c r="G317" s="79" t="str">
        <f>IFERROR(INDEX('Normalized Scores'!D$5:D$1048576,MATCH($D317,'Normalized Scores'!$A$5:$A$1048576,)),"")</f>
        <v>Wake</v>
      </c>
      <c r="H317" s="79" t="str">
        <f>IFERROR(INDEX('Normalized Scores'!E$5:E$1048576,MATCH($D317,'Normalized Scores'!$A$5:$A$1048576,)),"")</f>
        <v>Division</v>
      </c>
      <c r="I317" s="79">
        <f>IFERROR(INDEX('Normalized Scores'!F$5:F$1048576,MATCH($D317,'Normalized Scores'!$A$5:$A$1048576,)),"")</f>
        <v>315</v>
      </c>
      <c r="J317" s="79">
        <f>IFERROR(INDEX('Normalized Scores'!G$5:G$1048576,MATCH($D317,'Normalized Scores'!$A$5:$A$1048576,)),"")</f>
        <v>5.8774024284931503</v>
      </c>
      <c r="K317" s="36">
        <f>(IFERROR(INDEX('Normalized Scores'!H$5:H$1048576,MATCH($D317,'Normalized Scores'!$A$5:$A$1048576,)),"")*100)</f>
        <v>32.50074517689341</v>
      </c>
      <c r="L317" s="20">
        <f t="shared" si="40"/>
        <v>32.50074517689341</v>
      </c>
      <c r="M317" s="26">
        <f>(IFERROR(INDEX('Normalized Scores'!J$5:J$1048576,MATCH($D317,'Normalized Scores'!$A$5:$A$1048576,)),"")*Summary!$B$6)*100</f>
        <v>3.5340772742821205</v>
      </c>
      <c r="N317" s="20">
        <f t="shared" si="41"/>
        <v>3.5340772742821205</v>
      </c>
      <c r="O317" s="27">
        <f>(IFERROR(INDEX('Normalized Scores'!L$5:L$1048576,MATCH($D317,'Normalized Scores'!$A$5:$A$1048576,)),"")*Summary!$B$7)*100</f>
        <v>0</v>
      </c>
      <c r="P317" s="20">
        <f t="shared" si="42"/>
        <v>0</v>
      </c>
      <c r="Q317" s="28">
        <f>(IFERROR(INDEX('Normalized Scores'!R$5:R$1048576,MATCH($D317,'Normalized Scores'!$A$5:$A$1048576,)),"")*Summary!$B$8)*100</f>
        <v>10.816547978273464</v>
      </c>
      <c r="R317" s="20">
        <f t="shared" si="43"/>
        <v>10.816547978273464</v>
      </c>
      <c r="S317" s="29">
        <f>(IFERROR(INDEX('Normalized Scores'!Z$5:Z$1048576,MATCH($D317,'Normalized Scores'!$A$5:$A$1048576,)),"")*Summary!$B$9)*100</f>
        <v>6.2897223448048027</v>
      </c>
      <c r="T317" s="8">
        <f t="shared" si="44"/>
        <v>6.2897223448048027</v>
      </c>
      <c r="U317" s="30">
        <f>(IFERROR(INDEX('Normalized Scores'!AL$5:AL$1048576,MATCH($D317,'Normalized Scores'!$A$5:$A$1048576,)),"")*Summary!$B$10)*100</f>
        <v>3.2217638456004218</v>
      </c>
      <c r="V317" s="8">
        <f t="shared" si="45"/>
        <v>3.2217638456004218</v>
      </c>
      <c r="W317" s="31">
        <f>(IFERROR(INDEX('Normalized Scores'!AR$5:AR$1048576,MATCH($D317,'Normalized Scores'!$A$5:$A$1048576,)),"")*Summary!$B$11)*100</f>
        <v>0</v>
      </c>
      <c r="X317" s="8">
        <f t="shared" si="46"/>
        <v>0</v>
      </c>
      <c r="Y317" s="32">
        <f>(IFERROR(INDEX('Normalized Scores'!AT$5:AT$1048576,MATCH($D317,'Normalized Scores'!$A$5:$A$1048576,)),"")*Summary!$B$12)*100</f>
        <v>2.5406880023419469</v>
      </c>
      <c r="Z317" s="8">
        <f t="shared" si="47"/>
        <v>2.5406880023419469</v>
      </c>
      <c r="AA317" s="33">
        <f>(IFERROR(INDEX('Normalized Scores'!AV$5:AV$1048576,MATCH($D317,'Normalized Scores'!$A$5:$A$1048576,)),"")*Summary!$B$13)*100</f>
        <v>0</v>
      </c>
      <c r="AB317" s="10">
        <f t="shared" si="48"/>
        <v>0</v>
      </c>
      <c r="AC317" s="34">
        <f>(IFERROR(INDEX('Normalized Scores'!BA$5:BA$1048576,MATCH($D317,'Normalized Scores'!$A$5:$A$1048576,)),"")*Summary!$B$14)*100</f>
        <v>6.0979457315906513</v>
      </c>
      <c r="AD317" s="14">
        <f t="shared" si="49"/>
        <v>6.0979457315906513</v>
      </c>
    </row>
    <row r="318" spans="4:30">
      <c r="D318" s="8" t="str">
        <v>A2b1</v>
      </c>
      <c r="E318" s="9" t="str">
        <f>IFERROR(INDEX('Normalized Scores'!B$5:B$1048576,MATCH($D318,'Normalized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Southall Rd between Willow Oak Rd and Hedingham Blvd to an acceptable LOS in the peak period and direction while also providing facilities for pedestrians and bicyclists.</v>
      </c>
      <c r="F318" s="12" t="str">
        <f>IFERROR(INDEX('Normalized Scores'!C$5:C$1048576,MATCH($D318,'Normalized Scores'!$A$5:$A$1048576,)),"")</f>
        <v>TSM</v>
      </c>
      <c r="G318" s="79" t="str">
        <f>IFERROR(INDEX('Normalized Scores'!D$5:D$1048576,MATCH($D318,'Normalized Scores'!$A$5:$A$1048576,)),"")</f>
        <v>Wake</v>
      </c>
      <c r="H318" s="79" t="str">
        <f>IFERROR(INDEX('Normalized Scores'!E$5:E$1048576,MATCH($D318,'Normalized Scores'!$A$5:$A$1048576,)),"")</f>
        <v>Division</v>
      </c>
      <c r="I318" s="79">
        <f>IFERROR(INDEX('Normalized Scores'!F$5:F$1048576,MATCH($D318,'Normalized Scores'!$A$5:$A$1048576,)),"")</f>
        <v>316</v>
      </c>
      <c r="J318" s="79">
        <f>IFERROR(INDEX('Normalized Scores'!G$5:G$1048576,MATCH($D318,'Normalized Scores'!$A$5:$A$1048576,)),"")</f>
        <v>0</v>
      </c>
      <c r="K318" s="36">
        <f>(IFERROR(INDEX('Normalized Scores'!H$5:H$1048576,MATCH($D318,'Normalized Scores'!$A$5:$A$1048576,)),"")*100)</f>
        <v>32.434533430150616</v>
      </c>
      <c r="L318" s="20">
        <f t="shared" si="40"/>
        <v>32.434533430150616</v>
      </c>
      <c r="M318" s="26">
        <f>(IFERROR(INDEX('Normalized Scores'!J$5:J$1048576,MATCH($D318,'Normalized Scores'!$A$5:$A$1048576,)),"")*Summary!$B$6)*100</f>
        <v>6.9754776261536797</v>
      </c>
      <c r="N318" s="20">
        <f t="shared" si="41"/>
        <v>6.9754776261536797</v>
      </c>
      <c r="O318" s="27">
        <f>(IFERROR(INDEX('Normalized Scores'!L$5:L$1048576,MATCH($D318,'Normalized Scores'!$A$5:$A$1048576,)),"")*Summary!$B$7)*100</f>
        <v>0</v>
      </c>
      <c r="P318" s="20">
        <f t="shared" si="42"/>
        <v>0</v>
      </c>
      <c r="Q318" s="28">
        <f>(IFERROR(INDEX('Normalized Scores'!R$5:R$1048576,MATCH($D318,'Normalized Scores'!$A$5:$A$1048576,)),"")*Summary!$B$8)*100</f>
        <v>9.937465570170966</v>
      </c>
      <c r="R318" s="20">
        <f t="shared" si="43"/>
        <v>9.937465570170966</v>
      </c>
      <c r="S318" s="29">
        <f>(IFERROR(INDEX('Normalized Scores'!Z$5:Z$1048576,MATCH($D318,'Normalized Scores'!$A$5:$A$1048576,)),"")*Summary!$B$9)*100</f>
        <v>3.7593210321945776</v>
      </c>
      <c r="T318" s="8">
        <f t="shared" si="44"/>
        <v>3.7593210321945776</v>
      </c>
      <c r="U318" s="30">
        <f>(IFERROR(INDEX('Normalized Scores'!AL$5:AL$1048576,MATCH($D318,'Normalized Scores'!$A$5:$A$1048576,)),"")*Summary!$B$10)*100</f>
        <v>4.3894338483407802</v>
      </c>
      <c r="V318" s="8">
        <f t="shared" si="45"/>
        <v>4.3894338483407802</v>
      </c>
      <c r="W318" s="31">
        <f>(IFERROR(INDEX('Normalized Scores'!AR$5:AR$1048576,MATCH($D318,'Normalized Scores'!$A$5:$A$1048576,)),"")*Summary!$B$11)*100</f>
        <v>0</v>
      </c>
      <c r="X318" s="8">
        <f t="shared" si="46"/>
        <v>0</v>
      </c>
      <c r="Y318" s="32">
        <f>(IFERROR(INDEX('Normalized Scores'!AT$5:AT$1048576,MATCH($D318,'Normalized Scores'!$A$5:$A$1048576,)),"")*Summary!$B$12)*100</f>
        <v>2.5285492543447021</v>
      </c>
      <c r="Z318" s="8">
        <f t="shared" si="47"/>
        <v>2.5285492543447021</v>
      </c>
      <c r="AA318" s="33">
        <f>(IFERROR(INDEX('Normalized Scores'!AV$5:AV$1048576,MATCH($D318,'Normalized Scores'!$A$5:$A$1048576,)),"")*Summary!$B$13)*100</f>
        <v>0</v>
      </c>
      <c r="AB318" s="10">
        <f t="shared" si="48"/>
        <v>0</v>
      </c>
      <c r="AC318" s="34">
        <f>(IFERROR(INDEX('Normalized Scores'!BA$5:BA$1048576,MATCH($D318,'Normalized Scores'!$A$5:$A$1048576,)),"")*Summary!$B$14)*100</f>
        <v>4.8442860989459078</v>
      </c>
      <c r="AD318" s="14">
        <f t="shared" si="49"/>
        <v>4.8442860989459078</v>
      </c>
    </row>
    <row r="319" spans="4:30">
      <c r="D319" s="8" t="str">
        <v>A612</v>
      </c>
      <c r="E319" s="9" t="str">
        <f>IFERROR(INDEX('Normalized Scores'!B$5:B$1048576,MATCH($D319,'Normalized Scores'!$A$5:$A$1048576,)),"")</f>
        <v>The Long Range Transportation Plan includes the goal of improving mobility within the region, which is defined as the provision of transportation infrastructure for all vehicles and pedestrians. White St Turn Lane currently is operating at an unacceptable LOS and is expected to worsen in the future. The purpose of this project is to improve mobility along White St Turn Lane between NC 98 and Main St to an acceptable LOS in the peak period and direction while also providing facilities for pedestrians and bicyclists.</v>
      </c>
      <c r="F319" s="12" t="str">
        <f>IFERROR(INDEX('Normalized Scores'!C$5:C$1048576,MATCH($D319,'Normalized Scores'!$A$5:$A$1048576,)),"")</f>
        <v>Center Turn Lane</v>
      </c>
      <c r="G319" s="79" t="str">
        <f>IFERROR(INDEX('Normalized Scores'!D$5:D$1048576,MATCH($D319,'Normalized Scores'!$A$5:$A$1048576,)),"")</f>
        <v>Wake</v>
      </c>
      <c r="H319" s="79" t="str">
        <f>IFERROR(INDEX('Normalized Scores'!E$5:E$1048576,MATCH($D319,'Normalized Scores'!$A$5:$A$1048576,)),"")</f>
        <v>Division</v>
      </c>
      <c r="I319" s="79">
        <f>IFERROR(INDEX('Normalized Scores'!F$5:F$1048576,MATCH($D319,'Normalized Scores'!$A$5:$A$1048576,)),"")</f>
        <v>317</v>
      </c>
      <c r="J319" s="79">
        <f>IFERROR(INDEX('Normalized Scores'!G$5:G$1048576,MATCH($D319,'Normalized Scores'!$A$5:$A$1048576,)),"")</f>
        <v>263.61706436498099</v>
      </c>
      <c r="K319" s="36">
        <f>(IFERROR(INDEX('Normalized Scores'!H$5:H$1048576,MATCH($D319,'Normalized Scores'!$A$5:$A$1048576,)),"")*100)</f>
        <v>32.422734231924935</v>
      </c>
      <c r="L319" s="20">
        <f t="shared" si="40"/>
        <v>32.422734231924935</v>
      </c>
      <c r="M319" s="26">
        <f>(IFERROR(INDEX('Normalized Scores'!J$5:J$1048576,MATCH($D319,'Normalized Scores'!$A$5:$A$1048576,)),"")*Summary!$B$6)*100</f>
        <v>7.6256351260060997</v>
      </c>
      <c r="N319" s="20">
        <f t="shared" si="41"/>
        <v>7.6256351260060997</v>
      </c>
      <c r="O319" s="27">
        <f>(IFERROR(INDEX('Normalized Scores'!L$5:L$1048576,MATCH($D319,'Normalized Scores'!$A$5:$A$1048576,)),"")*Summary!$B$7)*100</f>
        <v>1.4819112870669471</v>
      </c>
      <c r="P319" s="20">
        <f t="shared" si="42"/>
        <v>1.4819112870669471</v>
      </c>
      <c r="Q319" s="28">
        <f>(IFERROR(INDEX('Normalized Scores'!R$5:R$1048576,MATCH($D319,'Normalized Scores'!$A$5:$A$1048576,)),"")*Summary!$B$8)*100</f>
        <v>10.929219030257277</v>
      </c>
      <c r="R319" s="20">
        <f t="shared" si="43"/>
        <v>10.929219030257277</v>
      </c>
      <c r="S319" s="29">
        <f>(IFERROR(INDEX('Normalized Scores'!Z$5:Z$1048576,MATCH($D319,'Normalized Scores'!$A$5:$A$1048576,)),"")*Summary!$B$9)*100</f>
        <v>3.5543272685617335</v>
      </c>
      <c r="T319" s="8">
        <f t="shared" si="44"/>
        <v>3.5543272685617335</v>
      </c>
      <c r="U319" s="30">
        <f>(IFERROR(INDEX('Normalized Scores'!AL$5:AL$1048576,MATCH($D319,'Normalized Scores'!$A$5:$A$1048576,)),"")*Summary!$B$10)*100</f>
        <v>0.60504830873688675</v>
      </c>
      <c r="V319" s="8">
        <f t="shared" si="45"/>
        <v>0.60504830873688675</v>
      </c>
      <c r="W319" s="31">
        <f>(IFERROR(INDEX('Normalized Scores'!AR$5:AR$1048576,MATCH($D319,'Normalized Scores'!$A$5:$A$1048576,)),"")*Summary!$B$11)*100</f>
        <v>0</v>
      </c>
      <c r="X319" s="8">
        <f t="shared" si="46"/>
        <v>0</v>
      </c>
      <c r="Y319" s="32">
        <f>(IFERROR(INDEX('Normalized Scores'!AT$5:AT$1048576,MATCH($D319,'Normalized Scores'!$A$5:$A$1048576,)),"")*Summary!$B$12)*100</f>
        <v>2.7497335253827861</v>
      </c>
      <c r="Z319" s="8">
        <f t="shared" si="47"/>
        <v>2.7497335253827861</v>
      </c>
      <c r="AA319" s="33">
        <f>(IFERROR(INDEX('Normalized Scores'!AV$5:AV$1048576,MATCH($D319,'Normalized Scores'!$A$5:$A$1048576,)),"")*Summary!$B$13)*100</f>
        <v>0</v>
      </c>
      <c r="AB319" s="10">
        <f t="shared" si="48"/>
        <v>0</v>
      </c>
      <c r="AC319" s="34">
        <f>(IFERROR(INDEX('Normalized Scores'!BA$5:BA$1048576,MATCH($D319,'Normalized Scores'!$A$5:$A$1048576,)),"")*Summary!$B$14)*100</f>
        <v>5.4768596859132117</v>
      </c>
      <c r="AD319" s="14">
        <f t="shared" si="49"/>
        <v>5.4768596859132117</v>
      </c>
    </row>
    <row r="320" spans="4:30">
      <c r="D320" s="8" t="str">
        <v>A2</v>
      </c>
      <c r="E320" s="9" t="str">
        <f>IFERROR(INDEX('Normalized Scores'!B$5:B$1048576,MATCH($D320,'Normalized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20" s="12" t="str">
        <f>IFERROR(INDEX('Normalized Scores'!C$5:C$1048576,MATCH($D320,'Normalized Scores'!$A$5:$A$1048576,)),"")</f>
        <v>New Location</v>
      </c>
      <c r="G320" s="79" t="str">
        <f>IFERROR(INDEX('Normalized Scores'!D$5:D$1048576,MATCH($D320,'Normalized Scores'!$A$5:$A$1048576,)),"")</f>
        <v>Wake</v>
      </c>
      <c r="H320" s="79" t="str">
        <f>IFERROR(INDEX('Normalized Scores'!E$5:E$1048576,MATCH($D320,'Normalized Scores'!$A$5:$A$1048576,)),"")</f>
        <v>Division</v>
      </c>
      <c r="I320" s="79">
        <f>IFERROR(INDEX('Normalized Scores'!F$5:F$1048576,MATCH($D320,'Normalized Scores'!$A$5:$A$1048576,)),"")</f>
        <v>318</v>
      </c>
      <c r="J320" s="79">
        <f>IFERROR(INDEX('Normalized Scores'!G$5:G$1048576,MATCH($D320,'Normalized Scores'!$A$5:$A$1048576,)),"")</f>
        <v>0</v>
      </c>
      <c r="K320" s="36">
        <f>(IFERROR(INDEX('Normalized Scores'!H$5:H$1048576,MATCH($D320,'Normalized Scores'!$A$5:$A$1048576,)),"")*100)</f>
        <v>32.417673379482146</v>
      </c>
      <c r="L320" s="20">
        <f t="shared" si="40"/>
        <v>32.417673379482146</v>
      </c>
      <c r="M320" s="26">
        <f>(IFERROR(INDEX('Normalized Scores'!J$5:J$1048576,MATCH($D320,'Normalized Scores'!$A$5:$A$1048576,)),"")*Summary!$B$6)*100</f>
        <v>0.72727272727272796</v>
      </c>
      <c r="N320" s="20">
        <f t="shared" si="41"/>
        <v>0.72727272727272796</v>
      </c>
      <c r="O320" s="27">
        <f>(IFERROR(INDEX('Normalized Scores'!L$5:L$1048576,MATCH($D320,'Normalized Scores'!$A$5:$A$1048576,)),"")*Summary!$B$7)*100</f>
        <v>0</v>
      </c>
      <c r="P320" s="20">
        <f t="shared" si="42"/>
        <v>0</v>
      </c>
      <c r="Q320" s="28">
        <f>(IFERROR(INDEX('Normalized Scores'!R$5:R$1048576,MATCH($D320,'Normalized Scores'!$A$5:$A$1048576,)),"")*Summary!$B$8)*100</f>
        <v>13.408406279434299</v>
      </c>
      <c r="R320" s="20">
        <f t="shared" si="43"/>
        <v>13.408406279434299</v>
      </c>
      <c r="S320" s="29">
        <f>(IFERROR(INDEX('Normalized Scores'!Z$5:Z$1048576,MATCH($D320,'Normalized Scores'!$A$5:$A$1048576,)),"")*Summary!$B$9)*100</f>
        <v>4.5593053623718776</v>
      </c>
      <c r="T320" s="8">
        <f t="shared" si="44"/>
        <v>4.5593053623718776</v>
      </c>
      <c r="U320" s="30">
        <f>(IFERROR(INDEX('Normalized Scores'!AL$5:AL$1048576,MATCH($D320,'Normalized Scores'!$A$5:$A$1048576,)),"")*Summary!$B$10)*100</f>
        <v>5.7813679467683983</v>
      </c>
      <c r="V320" s="8">
        <f t="shared" si="45"/>
        <v>5.7813679467683983</v>
      </c>
      <c r="W320" s="31">
        <f>(IFERROR(INDEX('Normalized Scores'!AR$5:AR$1048576,MATCH($D320,'Normalized Scores'!$A$5:$A$1048576,)),"")*Summary!$B$11)*100</f>
        <v>0</v>
      </c>
      <c r="X320" s="8">
        <f t="shared" si="46"/>
        <v>0</v>
      </c>
      <c r="Y320" s="32">
        <f>(IFERROR(INDEX('Normalized Scores'!AT$5:AT$1048576,MATCH($D320,'Normalized Scores'!$A$5:$A$1048576,)),"")*Summary!$B$12)*100</f>
        <v>2.5224394974327979</v>
      </c>
      <c r="Z320" s="8">
        <f t="shared" si="47"/>
        <v>2.5224394974327979</v>
      </c>
      <c r="AA320" s="33">
        <f>(IFERROR(INDEX('Normalized Scores'!AV$5:AV$1048576,MATCH($D320,'Normalized Scores'!$A$5:$A$1048576,)),"")*Summary!$B$13)*100</f>
        <v>0</v>
      </c>
      <c r="AB320" s="10">
        <f t="shared" si="48"/>
        <v>0</v>
      </c>
      <c r="AC320" s="34">
        <f>(IFERROR(INDEX('Normalized Scores'!BA$5:BA$1048576,MATCH($D320,'Normalized Scores'!$A$5:$A$1048576,)),"")*Summary!$B$14)*100</f>
        <v>5.4188815662020451</v>
      </c>
      <c r="AD320" s="14">
        <f t="shared" si="49"/>
        <v>5.4188815662020451</v>
      </c>
    </row>
    <row r="321" spans="4:30">
      <c r="D321" s="8" t="str">
        <v>A82c</v>
      </c>
      <c r="E321" s="9" t="str">
        <f>IFERROR(INDEX('Normalized Scores'!B$5:B$1048576,MATCH($D321,'Normalized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21" s="12" t="str">
        <f>IFERROR(INDEX('Normalized Scores'!C$5:C$1048576,MATCH($D321,'Normalized Scores'!$A$5:$A$1048576,)),"")</f>
        <v>Widening</v>
      </c>
      <c r="G321" s="79" t="str">
        <f>IFERROR(INDEX('Normalized Scores'!D$5:D$1048576,MATCH($D321,'Normalized Scores'!$A$5:$A$1048576,)),"")</f>
        <v>Wake</v>
      </c>
      <c r="H321" s="79" t="str">
        <f>IFERROR(INDEX('Normalized Scores'!E$5:E$1048576,MATCH($D321,'Normalized Scores'!$A$5:$A$1048576,)),"")</f>
        <v>Division</v>
      </c>
      <c r="I321" s="79">
        <f>IFERROR(INDEX('Normalized Scores'!F$5:F$1048576,MATCH($D321,'Normalized Scores'!$A$5:$A$1048576,)),"")</f>
        <v>319</v>
      </c>
      <c r="J321" s="79">
        <f>IFERROR(INDEX('Normalized Scores'!G$5:G$1048576,MATCH($D321,'Normalized Scores'!$A$5:$A$1048576,)),"")</f>
        <v>0</v>
      </c>
      <c r="K321" s="36">
        <f>(IFERROR(INDEX('Normalized Scores'!H$5:H$1048576,MATCH($D321,'Normalized Scores'!$A$5:$A$1048576,)),"")*100)</f>
        <v>32.411196623677782</v>
      </c>
      <c r="L321" s="20">
        <f t="shared" si="40"/>
        <v>32.411196623677782</v>
      </c>
      <c r="M321" s="26">
        <f>(IFERROR(INDEX('Normalized Scores'!J$5:J$1048576,MATCH($D321,'Normalized Scores'!$A$5:$A$1048576,)),"")*Summary!$B$6)*100</f>
        <v>2.1818181818181799</v>
      </c>
      <c r="N321" s="20">
        <f t="shared" si="41"/>
        <v>2.1818181818181799</v>
      </c>
      <c r="O321" s="27">
        <f>(IFERROR(INDEX('Normalized Scores'!L$5:L$1048576,MATCH($D321,'Normalized Scores'!$A$5:$A$1048576,)),"")*Summary!$B$7)*100</f>
        <v>0</v>
      </c>
      <c r="P321" s="20">
        <f t="shared" si="42"/>
        <v>0</v>
      </c>
      <c r="Q321" s="28">
        <f>(IFERROR(INDEX('Normalized Scores'!R$5:R$1048576,MATCH($D321,'Normalized Scores'!$A$5:$A$1048576,)),"")*Summary!$B$8)*100</f>
        <v>6.628317010007315</v>
      </c>
      <c r="R321" s="20">
        <f t="shared" si="43"/>
        <v>6.628317010007315</v>
      </c>
      <c r="S321" s="29">
        <f>(IFERROR(INDEX('Normalized Scores'!Z$5:Z$1048576,MATCH($D321,'Normalized Scores'!$A$5:$A$1048576,)),"")*Summary!$B$9)*100</f>
        <v>4.9346746223715181</v>
      </c>
      <c r="T321" s="8">
        <f t="shared" si="44"/>
        <v>4.9346746223715181</v>
      </c>
      <c r="U321" s="30">
        <f>(IFERROR(INDEX('Normalized Scores'!AL$5:AL$1048576,MATCH($D321,'Normalized Scores'!$A$5:$A$1048576,)),"")*Summary!$B$10)*100</f>
        <v>6.6558165071951736</v>
      </c>
      <c r="V321" s="8">
        <f t="shared" si="45"/>
        <v>6.6558165071951736</v>
      </c>
      <c r="W321" s="31">
        <f>(IFERROR(INDEX('Normalized Scores'!AR$5:AR$1048576,MATCH($D321,'Normalized Scores'!$A$5:$A$1048576,)),"")*Summary!$B$11)*100</f>
        <v>0</v>
      </c>
      <c r="X321" s="8">
        <f t="shared" si="46"/>
        <v>0</v>
      </c>
      <c r="Y321" s="32">
        <f>(IFERROR(INDEX('Normalized Scores'!AT$5:AT$1048576,MATCH($D321,'Normalized Scores'!$A$5:$A$1048576,)),"")*Summary!$B$12)*100</f>
        <v>2.3023462709926958</v>
      </c>
      <c r="Z321" s="8">
        <f t="shared" si="47"/>
        <v>2.3023462709926958</v>
      </c>
      <c r="AA321" s="33">
        <f>(IFERROR(INDEX('Normalized Scores'!AV$5:AV$1048576,MATCH($D321,'Normalized Scores'!$A$5:$A$1048576,)),"")*Summary!$B$13)*100</f>
        <v>0</v>
      </c>
      <c r="AB321" s="10">
        <f t="shared" si="48"/>
        <v>0</v>
      </c>
      <c r="AC321" s="34">
        <f>(IFERROR(INDEX('Normalized Scores'!BA$5:BA$1048576,MATCH($D321,'Normalized Scores'!$A$5:$A$1048576,)),"")*Summary!$B$14)*100</f>
        <v>9.7082240312929002</v>
      </c>
      <c r="AD321" s="14">
        <f t="shared" si="49"/>
        <v>9.7082240312929002</v>
      </c>
    </row>
    <row r="322" spans="4:30">
      <c r="D322" s="8" t="str">
        <v>Grnv1</v>
      </c>
      <c r="E322" s="9" t="str">
        <f>IFERROR(INDEX('Normalized Scores'!B$5:B$1048576,MATCH($D322,'Normalized Scores'!$A$5:$A$1048576,)),"")</f>
        <v>I-85</v>
      </c>
      <c r="F322" s="12" t="str">
        <f>IFERROR(INDEX('Normalized Scores'!C$5:C$1048576,MATCH($D322,'Normalized Scores'!$A$5:$A$1048576,)),"")</f>
        <v>Widening</v>
      </c>
      <c r="G322" s="79" t="str">
        <f>IFERROR(INDEX('Normalized Scores'!D$5:D$1048576,MATCH($D322,'Normalized Scores'!$A$5:$A$1048576,)),"")</f>
        <v>Granville</v>
      </c>
      <c r="H322" s="79" t="str">
        <f>IFERROR(INDEX('Normalized Scores'!E$5:E$1048576,MATCH($D322,'Normalized Scores'!$A$5:$A$1048576,)),"")</f>
        <v>Statewide</v>
      </c>
      <c r="I322" s="79">
        <f>IFERROR(INDEX('Normalized Scores'!F$5:F$1048576,MATCH($D322,'Normalized Scores'!$A$5:$A$1048576,)),"")</f>
        <v>320</v>
      </c>
      <c r="J322" s="79">
        <f>IFERROR(INDEX('Normalized Scores'!G$5:G$1048576,MATCH($D322,'Normalized Scores'!$A$5:$A$1048576,)),"")</f>
        <v>4871.41104153786</v>
      </c>
      <c r="K322" s="36">
        <f>(IFERROR(INDEX('Normalized Scores'!H$5:H$1048576,MATCH($D322,'Normalized Scores'!$A$5:$A$1048576,)),"")*100)</f>
        <v>32.367939348107768</v>
      </c>
      <c r="L322" s="20">
        <f t="shared" si="40"/>
        <v>32.367939348107768</v>
      </c>
      <c r="M322" s="26">
        <f>(IFERROR(INDEX('Normalized Scores'!J$5:J$1048576,MATCH($D322,'Normalized Scores'!$A$5:$A$1048576,)),"")*Summary!$B$6)*100</f>
        <v>7.6961189526138796</v>
      </c>
      <c r="N322" s="20">
        <f t="shared" si="41"/>
        <v>7.6961189526138796</v>
      </c>
      <c r="O322" s="27">
        <f>(IFERROR(INDEX('Normalized Scores'!L$5:L$1048576,MATCH($D322,'Normalized Scores'!$A$5:$A$1048576,)),"")*Summary!$B$7)*100</f>
        <v>0</v>
      </c>
      <c r="P322" s="20">
        <f t="shared" si="42"/>
        <v>0</v>
      </c>
      <c r="Q322" s="28">
        <f>(IFERROR(INDEX('Normalized Scores'!R$5:R$1048576,MATCH($D322,'Normalized Scores'!$A$5:$A$1048576,)),"")*Summary!$B$8)*100</f>
        <v>12.291449989247171</v>
      </c>
      <c r="R322" s="20">
        <f t="shared" si="43"/>
        <v>12.291449989247171</v>
      </c>
      <c r="S322" s="29">
        <f>(IFERROR(INDEX('Normalized Scores'!Z$5:Z$1048576,MATCH($D322,'Normalized Scores'!$A$5:$A$1048576,)),"")*Summary!$B$9)*100</f>
        <v>4.9497482946579714</v>
      </c>
      <c r="T322" s="8">
        <f t="shared" si="44"/>
        <v>4.9497482946579714</v>
      </c>
      <c r="U322" s="30">
        <f>(IFERROR(INDEX('Normalized Scores'!AL$5:AL$1048576,MATCH($D322,'Normalized Scores'!$A$5:$A$1048576,)),"")*Summary!$B$10)*100</f>
        <v>0</v>
      </c>
      <c r="V322" s="8">
        <f t="shared" si="45"/>
        <v>0</v>
      </c>
      <c r="W322" s="31">
        <f>(IFERROR(INDEX('Normalized Scores'!AR$5:AR$1048576,MATCH($D322,'Normalized Scores'!$A$5:$A$1048576,)),"")*Summary!$B$11)*100</f>
        <v>0</v>
      </c>
      <c r="X322" s="8">
        <f t="shared" si="46"/>
        <v>0</v>
      </c>
      <c r="Y322" s="32">
        <f>(IFERROR(INDEX('Normalized Scores'!AT$5:AT$1048576,MATCH($D322,'Normalized Scores'!$A$5:$A$1048576,)),"")*Summary!$B$12)*100</f>
        <v>2.8682802505062321</v>
      </c>
      <c r="Z322" s="8">
        <f t="shared" si="47"/>
        <v>2.8682802505062321</v>
      </c>
      <c r="AA322" s="33">
        <f>(IFERROR(INDEX('Normalized Scores'!AV$5:AV$1048576,MATCH($D322,'Normalized Scores'!$A$5:$A$1048576,)),"")*Summary!$B$13)*100</f>
        <v>0</v>
      </c>
      <c r="AB322" s="10">
        <f t="shared" si="48"/>
        <v>0</v>
      </c>
      <c r="AC322" s="34">
        <f>(IFERROR(INDEX('Normalized Scores'!BA$5:BA$1048576,MATCH($D322,'Normalized Scores'!$A$5:$A$1048576,)),"")*Summary!$B$14)*100</f>
        <v>4.5623418610825173</v>
      </c>
      <c r="AD322" s="14">
        <f t="shared" si="49"/>
        <v>4.5623418610825173</v>
      </c>
    </row>
    <row r="323" spans="4:30">
      <c r="D323" s="8" t="str">
        <v>Jhns7b</v>
      </c>
      <c r="E323" s="9" t="str">
        <f>IFERROR(INDEX('Normalized Scores'!B$5:B$1048576,MATCH($D323,'Normalized Scores'!$A$5:$A$1048576,)),"")</f>
        <v>Guy Rd is proposed to be a 4 lane Boulevard between Amelia Church Rd and NC 42. An AADT of 8000 is expected in the planning horizon year (2055) which would cause Guy Rd to operate inefficiently in 2055. The purpose of this project is to reduce congestion so Guy Rd will operate more efficiently in 2055</v>
      </c>
      <c r="F323" s="12" t="str">
        <f>IFERROR(INDEX('Normalized Scores'!C$5:C$1048576,MATCH($D323,'Normalized Scores'!$A$5:$A$1048576,)),"")</f>
        <v>Widening</v>
      </c>
      <c r="G323" s="79" t="str">
        <f>IFERROR(INDEX('Normalized Scores'!D$5:D$1048576,MATCH($D323,'Normalized Scores'!$A$5:$A$1048576,)),"")</f>
        <v>Johnston</v>
      </c>
      <c r="H323" s="79" t="str">
        <f>IFERROR(INDEX('Normalized Scores'!E$5:E$1048576,MATCH($D323,'Normalized Scores'!$A$5:$A$1048576,)),"")</f>
        <v>Division</v>
      </c>
      <c r="I323" s="79">
        <f>IFERROR(INDEX('Normalized Scores'!F$5:F$1048576,MATCH($D323,'Normalized Scores'!$A$5:$A$1048576,)),"")</f>
        <v>321</v>
      </c>
      <c r="J323" s="79">
        <f>IFERROR(INDEX('Normalized Scores'!G$5:G$1048576,MATCH($D323,'Normalized Scores'!$A$5:$A$1048576,)),"")</f>
        <v>5775.0957307545796</v>
      </c>
      <c r="K323" s="36">
        <f>(IFERROR(INDEX('Normalized Scores'!H$5:H$1048576,MATCH($D323,'Normalized Scores'!$A$5:$A$1048576,)),"")*100)</f>
        <v>32.367438110957231</v>
      </c>
      <c r="L323" s="20">
        <f t="shared" si="40"/>
        <v>32.367438110957231</v>
      </c>
      <c r="M323" s="26">
        <f>(IFERROR(INDEX('Normalized Scores'!J$5:J$1048576,MATCH($D323,'Normalized Scores'!$A$5:$A$1048576,)),"")*Summary!$B$6)*100</f>
        <v>2.6181818181818204</v>
      </c>
      <c r="N323" s="20">
        <f t="shared" si="41"/>
        <v>2.6181818181818204</v>
      </c>
      <c r="O323" s="27">
        <f>(IFERROR(INDEX('Normalized Scores'!L$5:L$1048576,MATCH($D323,'Normalized Scores'!$A$5:$A$1048576,)),"")*Summary!$B$7)*100</f>
        <v>2.0887839253590084</v>
      </c>
      <c r="P323" s="20">
        <f t="shared" si="42"/>
        <v>2.0887839253590084</v>
      </c>
      <c r="Q323" s="28">
        <f>(IFERROR(INDEX('Normalized Scores'!R$5:R$1048576,MATCH($D323,'Normalized Scores'!$A$5:$A$1048576,)),"")*Summary!$B$8)*100</f>
        <v>11.157551893303284</v>
      </c>
      <c r="R323" s="20">
        <f t="shared" si="43"/>
        <v>11.157551893303284</v>
      </c>
      <c r="S323" s="29">
        <f>(IFERROR(INDEX('Normalized Scores'!Z$5:Z$1048576,MATCH($D323,'Normalized Scores'!$A$5:$A$1048576,)),"")*Summary!$B$9)*100</f>
        <v>4.1200419689016696</v>
      </c>
      <c r="T323" s="8">
        <f t="shared" si="44"/>
        <v>4.1200419689016696</v>
      </c>
      <c r="U323" s="30">
        <f>(IFERROR(INDEX('Normalized Scores'!AL$5:AL$1048576,MATCH($D323,'Normalized Scores'!$A$5:$A$1048576,)),"")*Summary!$B$10)*100</f>
        <v>2.452206495285743</v>
      </c>
      <c r="V323" s="8">
        <f t="shared" si="45"/>
        <v>2.452206495285743</v>
      </c>
      <c r="W323" s="31">
        <f>(IFERROR(INDEX('Normalized Scores'!AR$5:AR$1048576,MATCH($D323,'Normalized Scores'!$A$5:$A$1048576,)),"")*Summary!$B$11)*100</f>
        <v>0</v>
      </c>
      <c r="X323" s="8">
        <f t="shared" si="46"/>
        <v>0</v>
      </c>
      <c r="Y323" s="32">
        <f>(IFERROR(INDEX('Normalized Scores'!AT$5:AT$1048576,MATCH($D323,'Normalized Scores'!$A$5:$A$1048576,)),"")*Summary!$B$12)*100</f>
        <v>2.6400744241877696</v>
      </c>
      <c r="Z323" s="8">
        <f t="shared" si="47"/>
        <v>2.6400744241877696</v>
      </c>
      <c r="AA323" s="33">
        <f>(IFERROR(INDEX('Normalized Scores'!AV$5:AV$1048576,MATCH($D323,'Normalized Scores'!$A$5:$A$1048576,)),"")*Summary!$B$13)*100</f>
        <v>0</v>
      </c>
      <c r="AB323" s="10">
        <f t="shared" si="48"/>
        <v>0</v>
      </c>
      <c r="AC323" s="34">
        <f>(IFERROR(INDEX('Normalized Scores'!BA$5:BA$1048576,MATCH($D323,'Normalized Scores'!$A$5:$A$1048576,)),"")*Summary!$B$14)*100</f>
        <v>7.2905975857379346</v>
      </c>
      <c r="AD323" s="14">
        <f t="shared" si="49"/>
        <v>7.2905975857379346</v>
      </c>
    </row>
    <row r="324" spans="4:30">
      <c r="D324" s="8" t="str">
        <v>A127b3</v>
      </c>
      <c r="E324" s="9" t="str">
        <f>IFERROR(INDEX('Normalized Scores'!B$5:B$1048576,MATCH($D324,'Normalized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24" s="12" t="str">
        <f>IFERROR(INDEX('Normalized Scores'!C$5:C$1048576,MATCH($D324,'Normalized Scores'!$A$5:$A$1048576,)),"")</f>
        <v>Widening</v>
      </c>
      <c r="G324" s="79" t="str">
        <f>IFERROR(INDEX('Normalized Scores'!D$5:D$1048576,MATCH($D324,'Normalized Scores'!$A$5:$A$1048576,)),"")</f>
        <v>Wake</v>
      </c>
      <c r="H324" s="79" t="str">
        <f>IFERROR(INDEX('Normalized Scores'!E$5:E$1048576,MATCH($D324,'Normalized Scores'!$A$5:$A$1048576,)),"")</f>
        <v>Division</v>
      </c>
      <c r="I324" s="79">
        <f>IFERROR(INDEX('Normalized Scores'!F$5:F$1048576,MATCH($D324,'Normalized Scores'!$A$5:$A$1048576,)),"")</f>
        <v>322</v>
      </c>
      <c r="J324" s="79">
        <f>IFERROR(INDEX('Normalized Scores'!G$5:G$1048576,MATCH($D324,'Normalized Scores'!$A$5:$A$1048576,)),"")</f>
        <v>0</v>
      </c>
      <c r="K324" s="36">
        <f>(IFERROR(INDEX('Normalized Scores'!H$5:H$1048576,MATCH($D324,'Normalized Scores'!$A$5:$A$1048576,)),"")*100)</f>
        <v>32.345646251093321</v>
      </c>
      <c r="L324" s="20">
        <f t="shared" ref="L324:L387" si="50">K324</f>
        <v>32.345646251093321</v>
      </c>
      <c r="M324" s="26">
        <f>(IFERROR(INDEX('Normalized Scores'!J$5:J$1048576,MATCH($D324,'Normalized Scores'!$A$5:$A$1048576,)),"")*Summary!$B$6)*100</f>
        <v>2.8838527187339396</v>
      </c>
      <c r="N324" s="20">
        <f t="shared" ref="N324:N387" si="51">M324</f>
        <v>2.8838527187339396</v>
      </c>
      <c r="O324" s="27">
        <f>(IFERROR(INDEX('Normalized Scores'!L$5:L$1048576,MATCH($D324,'Normalized Scores'!$A$5:$A$1048576,)),"")*Summary!$B$7)*100</f>
        <v>0</v>
      </c>
      <c r="P324" s="20">
        <f t="shared" ref="P324:P387" si="52">O324</f>
        <v>0</v>
      </c>
      <c r="Q324" s="28">
        <f>(IFERROR(INDEX('Normalized Scores'!R$5:R$1048576,MATCH($D324,'Normalized Scores'!$A$5:$A$1048576,)),"")*Summary!$B$8)*100</f>
        <v>6.6201147363694552</v>
      </c>
      <c r="R324" s="20">
        <f t="shared" ref="R324:R387" si="53">Q324</f>
        <v>6.6201147363694552</v>
      </c>
      <c r="S324" s="29">
        <f>(IFERROR(INDEX('Normalized Scores'!Z$5:Z$1048576,MATCH($D324,'Normalized Scores'!$A$5:$A$1048576,)),"")*Summary!$B$9)*100</f>
        <v>5.0887047748078889</v>
      </c>
      <c r="T324" s="8">
        <f t="shared" ref="T324:T387" si="54">S324</f>
        <v>5.0887047748078889</v>
      </c>
      <c r="U324" s="30">
        <f>(IFERROR(INDEX('Normalized Scores'!AL$5:AL$1048576,MATCH($D324,'Normalized Scores'!$A$5:$A$1048576,)),"")*Summary!$B$10)*100</f>
        <v>7.55726306096616</v>
      </c>
      <c r="V324" s="8">
        <f t="shared" ref="V324:V387" si="55">U324</f>
        <v>7.55726306096616</v>
      </c>
      <c r="W324" s="31">
        <f>(IFERROR(INDEX('Normalized Scores'!AR$5:AR$1048576,MATCH($D324,'Normalized Scores'!$A$5:$A$1048576,)),"")*Summary!$B$11)*100</f>
        <v>0</v>
      </c>
      <c r="X324" s="8">
        <f t="shared" ref="X324:X387" si="56">W324</f>
        <v>0</v>
      </c>
      <c r="Y324" s="32">
        <f>(IFERROR(INDEX('Normalized Scores'!AT$5:AT$1048576,MATCH($D324,'Normalized Scores'!$A$5:$A$1048576,)),"")*Summary!$B$12)*100</f>
        <v>2.4095085048253835</v>
      </c>
      <c r="Z324" s="8">
        <f t="shared" ref="Z324:Z387" si="57">Y324</f>
        <v>2.4095085048253835</v>
      </c>
      <c r="AA324" s="33">
        <f>(IFERROR(INDEX('Normalized Scores'!AV$5:AV$1048576,MATCH($D324,'Normalized Scores'!$A$5:$A$1048576,)),"")*Summary!$B$13)*100</f>
        <v>0</v>
      </c>
      <c r="AB324" s="10">
        <f t="shared" ref="AB324:AB387" si="58">AA324</f>
        <v>0</v>
      </c>
      <c r="AC324" s="34">
        <f>(IFERROR(INDEX('Normalized Scores'!BA$5:BA$1048576,MATCH($D324,'Normalized Scores'!$A$5:$A$1048576,)),"")*Summary!$B$14)*100</f>
        <v>7.7862024553904909</v>
      </c>
      <c r="AD324" s="14">
        <f t="shared" ref="AD324:AD387" si="59">AC324</f>
        <v>7.7862024553904909</v>
      </c>
    </row>
    <row r="325" spans="4:30">
      <c r="D325" s="8" t="str">
        <v>A215b</v>
      </c>
      <c r="E325" s="9" t="str">
        <f>IFERROR(INDEX('Normalized Scores'!B$5:B$1048576,MATCH($D325,'Normalized Scores'!$A$5:$A$1048576,)),"")</f>
        <v>Jones Dairy Rd is proposed to be a 4 lane Major Thoroughfare between Chalk Road and Averette Rd. An AADT exceeding current capacity is expected in the planning horizon year (2055) which would cause Jones Dairy Rd to operate inefficiently in 2055. The purpose of this project is to reduce congestion so Jones Dairy Rd will operate more efficiently in 2055.</v>
      </c>
      <c r="F325" s="12" t="str">
        <f>IFERROR(INDEX('Normalized Scores'!C$5:C$1048576,MATCH($D325,'Normalized Scores'!$A$5:$A$1048576,)),"")</f>
        <v>Widening</v>
      </c>
      <c r="G325" s="79" t="str">
        <f>IFERROR(INDEX('Normalized Scores'!D$5:D$1048576,MATCH($D325,'Normalized Scores'!$A$5:$A$1048576,)),"")</f>
        <v>Wake</v>
      </c>
      <c r="H325" s="79" t="str">
        <f>IFERROR(INDEX('Normalized Scores'!E$5:E$1048576,MATCH($D325,'Normalized Scores'!$A$5:$A$1048576,)),"")</f>
        <v>Division</v>
      </c>
      <c r="I325" s="79">
        <f>IFERROR(INDEX('Normalized Scores'!F$5:F$1048576,MATCH($D325,'Normalized Scores'!$A$5:$A$1048576,)),"")</f>
        <v>323</v>
      </c>
      <c r="J325" s="79">
        <f>IFERROR(INDEX('Normalized Scores'!G$5:G$1048576,MATCH($D325,'Normalized Scores'!$A$5:$A$1048576,)),"")</f>
        <v>428.28909637643301</v>
      </c>
      <c r="K325" s="36">
        <f>(IFERROR(INDEX('Normalized Scores'!H$5:H$1048576,MATCH($D325,'Normalized Scores'!$A$5:$A$1048576,)),"")*100)</f>
        <v>32.312570351122787</v>
      </c>
      <c r="L325" s="20">
        <f t="shared" si="50"/>
        <v>32.312570351122787</v>
      </c>
      <c r="M325" s="26">
        <f>(IFERROR(INDEX('Normalized Scores'!J$5:J$1048576,MATCH($D325,'Normalized Scores'!$A$5:$A$1048576,)),"")*Summary!$B$6)*100</f>
        <v>2.2911382287584003</v>
      </c>
      <c r="N325" s="20">
        <f t="shared" si="51"/>
        <v>2.2911382287584003</v>
      </c>
      <c r="O325" s="27">
        <f>(IFERROR(INDEX('Normalized Scores'!L$5:L$1048576,MATCH($D325,'Normalized Scores'!$A$5:$A$1048576,)),"")*Summary!$B$7)*100</f>
        <v>0</v>
      </c>
      <c r="P325" s="20">
        <f t="shared" si="52"/>
        <v>0</v>
      </c>
      <c r="Q325" s="28">
        <f>(IFERROR(INDEX('Normalized Scores'!R$5:R$1048576,MATCH($D325,'Normalized Scores'!$A$5:$A$1048576,)),"")*Summary!$B$8)*100</f>
        <v>10.146499141523179</v>
      </c>
      <c r="R325" s="20">
        <f t="shared" si="53"/>
        <v>10.146499141523179</v>
      </c>
      <c r="S325" s="29">
        <f>(IFERROR(INDEX('Normalized Scores'!Z$5:Z$1048576,MATCH($D325,'Normalized Scores'!$A$5:$A$1048576,)),"")*Summary!$B$9)*100</f>
        <v>3.7550480993471052</v>
      </c>
      <c r="T325" s="8">
        <f t="shared" si="54"/>
        <v>3.7550480993471052</v>
      </c>
      <c r="U325" s="30">
        <f>(IFERROR(INDEX('Normalized Scores'!AL$5:AL$1048576,MATCH($D325,'Normalized Scores'!$A$5:$A$1048576,)),"")*Summary!$B$10)*100</f>
        <v>7.7540943176762163</v>
      </c>
      <c r="V325" s="8">
        <f t="shared" si="55"/>
        <v>7.7540943176762163</v>
      </c>
      <c r="W325" s="31">
        <f>(IFERROR(INDEX('Normalized Scores'!AR$5:AR$1048576,MATCH($D325,'Normalized Scores'!$A$5:$A$1048576,)),"")*Summary!$B$11)*100</f>
        <v>0</v>
      </c>
      <c r="X325" s="8">
        <f t="shared" si="56"/>
        <v>0</v>
      </c>
      <c r="Y325" s="32">
        <f>(IFERROR(INDEX('Normalized Scores'!AT$5:AT$1048576,MATCH($D325,'Normalized Scores'!$A$5:$A$1048576,)),"")*Summary!$B$12)*100</f>
        <v>2.6550036321356547</v>
      </c>
      <c r="Z325" s="8">
        <f t="shared" si="57"/>
        <v>2.6550036321356547</v>
      </c>
      <c r="AA325" s="33">
        <f>(IFERROR(INDEX('Normalized Scores'!AV$5:AV$1048576,MATCH($D325,'Normalized Scores'!$A$5:$A$1048576,)),"")*Summary!$B$13)*100</f>
        <v>0</v>
      </c>
      <c r="AB325" s="10">
        <f t="shared" si="58"/>
        <v>0</v>
      </c>
      <c r="AC325" s="34">
        <f>(IFERROR(INDEX('Normalized Scores'!BA$5:BA$1048576,MATCH($D325,'Normalized Scores'!$A$5:$A$1048576,)),"")*Summary!$B$14)*100</f>
        <v>5.7107869316822342</v>
      </c>
      <c r="AD325" s="14">
        <f t="shared" si="59"/>
        <v>5.7107869316822342</v>
      </c>
    </row>
    <row r="326" spans="4:30">
      <c r="D326" s="8" t="str">
        <v>Frnk1</v>
      </c>
      <c r="E326" s="9" t="str">
        <f>IFERROR(INDEX('Normalized Scores'!B$5:B$1048576,MATCH($D326,'Normalized Scores'!$A$5:$A$1048576,)),"")</f>
        <v>US 1 is proposed to be a 6 lane Freeway between Extend frwy project from US-1A  and CAMPO MAB. An AADT of 29000 is expected in the planning horizon year (2055) which would cause US 1 to operate inefficiently in 2055. The purpose of this project is to reduce congestion so US 1 will operate more efficiently in 2055</v>
      </c>
      <c r="F326" s="12" t="str">
        <f>IFERROR(INDEX('Normalized Scores'!C$5:C$1048576,MATCH($D326,'Normalized Scores'!$A$5:$A$1048576,)),"")</f>
        <v>Widening</v>
      </c>
      <c r="G326" s="79" t="str">
        <f>IFERROR(INDEX('Normalized Scores'!D$5:D$1048576,MATCH($D326,'Normalized Scores'!$A$5:$A$1048576,)),"")</f>
        <v>Franklin</v>
      </c>
      <c r="H326" s="79" t="str">
        <f>IFERROR(INDEX('Normalized Scores'!E$5:E$1048576,MATCH($D326,'Normalized Scores'!$A$5:$A$1048576,)),"")</f>
        <v>Statewide</v>
      </c>
      <c r="I326" s="79">
        <f>IFERROR(INDEX('Normalized Scores'!F$5:F$1048576,MATCH($D326,'Normalized Scores'!$A$5:$A$1048576,)),"")</f>
        <v>324</v>
      </c>
      <c r="J326" s="79">
        <f>IFERROR(INDEX('Normalized Scores'!G$5:G$1048576,MATCH($D326,'Normalized Scores'!$A$5:$A$1048576,)),"")</f>
        <v>469330.43263512902</v>
      </c>
      <c r="K326" s="36">
        <f>(IFERROR(INDEX('Normalized Scores'!H$5:H$1048576,MATCH($D326,'Normalized Scores'!$A$5:$A$1048576,)),"")*100)</f>
        <v>32.300568734976771</v>
      </c>
      <c r="L326" s="20">
        <f t="shared" si="50"/>
        <v>32.300568734976771</v>
      </c>
      <c r="M326" s="26">
        <f>(IFERROR(INDEX('Normalized Scores'!J$5:J$1048576,MATCH($D326,'Normalized Scores'!$A$5:$A$1048576,)),"")*Summary!$B$6)*100</f>
        <v>7.7300209442108994</v>
      </c>
      <c r="N326" s="20">
        <f t="shared" si="51"/>
        <v>7.7300209442108994</v>
      </c>
      <c r="O326" s="27">
        <f>(IFERROR(INDEX('Normalized Scores'!L$5:L$1048576,MATCH($D326,'Normalized Scores'!$A$5:$A$1048576,)),"")*Summary!$B$7)*100</f>
        <v>0</v>
      </c>
      <c r="P326" s="20">
        <f t="shared" si="52"/>
        <v>0</v>
      </c>
      <c r="Q326" s="28">
        <f>(IFERROR(INDEX('Normalized Scores'!R$5:R$1048576,MATCH($D326,'Normalized Scores'!$A$5:$A$1048576,)),"")*Summary!$B$8)*100</f>
        <v>10.417022469519843</v>
      </c>
      <c r="R326" s="20">
        <f t="shared" si="53"/>
        <v>10.417022469519843</v>
      </c>
      <c r="S326" s="29">
        <f>(IFERROR(INDEX('Normalized Scores'!Z$5:Z$1048576,MATCH($D326,'Normalized Scores'!$A$5:$A$1048576,)),"")*Summary!$B$9)*100</f>
        <v>5.1924789161931519</v>
      </c>
      <c r="T326" s="8">
        <f t="shared" si="54"/>
        <v>5.1924789161931519</v>
      </c>
      <c r="U326" s="30">
        <f>(IFERROR(INDEX('Normalized Scores'!AL$5:AL$1048576,MATCH($D326,'Normalized Scores'!$A$5:$A$1048576,)),"")*Summary!$B$10)*100</f>
        <v>4.1830378942405693</v>
      </c>
      <c r="V326" s="8">
        <f t="shared" si="55"/>
        <v>4.1830378942405693</v>
      </c>
      <c r="W326" s="31">
        <f>(IFERROR(INDEX('Normalized Scores'!AR$5:AR$1048576,MATCH($D326,'Normalized Scores'!$A$5:$A$1048576,)),"")*Summary!$B$11)*100</f>
        <v>0</v>
      </c>
      <c r="X326" s="8">
        <f t="shared" si="56"/>
        <v>0</v>
      </c>
      <c r="Y326" s="32">
        <f>(IFERROR(INDEX('Normalized Scores'!AT$5:AT$1048576,MATCH($D326,'Normalized Scores'!$A$5:$A$1048576,)),"")*Summary!$B$12)*100</f>
        <v>0.12726903842658568</v>
      </c>
      <c r="Z326" s="8">
        <f t="shared" si="57"/>
        <v>0.12726903842658568</v>
      </c>
      <c r="AA326" s="33">
        <f>(IFERROR(INDEX('Normalized Scores'!AV$5:AV$1048576,MATCH($D326,'Normalized Scores'!$A$5:$A$1048576,)),"")*Summary!$B$13)*100</f>
        <v>0</v>
      </c>
      <c r="AB326" s="10">
        <f t="shared" si="58"/>
        <v>0</v>
      </c>
      <c r="AC326" s="34">
        <f>(IFERROR(INDEX('Normalized Scores'!BA$5:BA$1048576,MATCH($D326,'Normalized Scores'!$A$5:$A$1048576,)),"")*Summary!$B$14)*100</f>
        <v>4.6507394723857152</v>
      </c>
      <c r="AD326" s="14">
        <f t="shared" si="59"/>
        <v>4.6507394723857152</v>
      </c>
    </row>
    <row r="327" spans="4:30">
      <c r="D327" s="8" t="str">
        <v>A219a2</v>
      </c>
      <c r="E327" s="9" t="str">
        <f>IFERROR(INDEX('Normalized Scores'!B$5:B$1048576,MATCH($D327,'Normalized Scores'!$A$5:$A$1048576,)),"")</f>
        <v>McCrimmon Parkway Ext is proposed to be a 4 lane Major Thoroughfare between Davis Dr and Louis Stephens Rd. An AADT of 40000 is expected in the planning horizon year (2055) which would cause McCrimmon Parkway Ext to operate inefficiently in 2055. The purpose of this project is to reduce congestion so McCrimmon Parkway Ext will operate more efficiently in 2055</v>
      </c>
      <c r="F327" s="12" t="str">
        <f>IFERROR(INDEX('Normalized Scores'!C$5:C$1048576,MATCH($D327,'Normalized Scores'!$A$5:$A$1048576,)),"")</f>
        <v>Widening</v>
      </c>
      <c r="G327" s="79" t="str">
        <f>IFERROR(INDEX('Normalized Scores'!D$5:D$1048576,MATCH($D327,'Normalized Scores'!$A$5:$A$1048576,)),"")</f>
        <v>Wake</v>
      </c>
      <c r="H327" s="79" t="str">
        <f>IFERROR(INDEX('Normalized Scores'!E$5:E$1048576,MATCH($D327,'Normalized Scores'!$A$5:$A$1048576,)),"")</f>
        <v>Division</v>
      </c>
      <c r="I327" s="79">
        <f>IFERROR(INDEX('Normalized Scores'!F$5:F$1048576,MATCH($D327,'Normalized Scores'!$A$5:$A$1048576,)),"")</f>
        <v>325</v>
      </c>
      <c r="J327" s="79">
        <f>IFERROR(INDEX('Normalized Scores'!G$5:G$1048576,MATCH($D327,'Normalized Scores'!$A$5:$A$1048576,)),"")</f>
        <v>8.1088518926736395</v>
      </c>
      <c r="K327" s="36">
        <f>(IFERROR(INDEX('Normalized Scores'!H$5:H$1048576,MATCH($D327,'Normalized Scores'!$A$5:$A$1048576,)),"")*100)</f>
        <v>32.242140398086462</v>
      </c>
      <c r="L327" s="20">
        <f t="shared" si="50"/>
        <v>32.242140398086462</v>
      </c>
      <c r="M327" s="26">
        <f>(IFERROR(INDEX('Normalized Scores'!J$5:J$1048576,MATCH($D327,'Normalized Scores'!$A$5:$A$1048576,)),"")*Summary!$B$6)*100</f>
        <v>4.3835888318612408</v>
      </c>
      <c r="N327" s="20">
        <f t="shared" si="51"/>
        <v>4.3835888318612408</v>
      </c>
      <c r="O327" s="27">
        <f>(IFERROR(INDEX('Normalized Scores'!L$5:L$1048576,MATCH($D327,'Normalized Scores'!$A$5:$A$1048576,)),"")*Summary!$B$7)*100</f>
        <v>0</v>
      </c>
      <c r="P327" s="20">
        <f t="shared" si="52"/>
        <v>0</v>
      </c>
      <c r="Q327" s="28">
        <f>(IFERROR(INDEX('Normalized Scores'!R$5:R$1048576,MATCH($D327,'Normalized Scores'!$A$5:$A$1048576,)),"")*Summary!$B$8)*100</f>
        <v>6.6257188248159045</v>
      </c>
      <c r="R327" s="20">
        <f t="shared" si="53"/>
        <v>6.6257188248159045</v>
      </c>
      <c r="S327" s="29">
        <f>(IFERROR(INDEX('Normalized Scores'!Z$5:Z$1048576,MATCH($D327,'Normalized Scores'!$A$5:$A$1048576,)),"")*Summary!$B$9)*100</f>
        <v>3.4116891603676702</v>
      </c>
      <c r="T327" s="8">
        <f t="shared" si="54"/>
        <v>3.4116891603676702</v>
      </c>
      <c r="U327" s="30">
        <f>(IFERROR(INDEX('Normalized Scores'!AL$5:AL$1048576,MATCH($D327,'Normalized Scores'!$A$5:$A$1048576,)),"")*Summary!$B$10)*100</f>
        <v>1.431140469699228</v>
      </c>
      <c r="V327" s="8">
        <f t="shared" si="55"/>
        <v>1.431140469699228</v>
      </c>
      <c r="W327" s="31">
        <f>(IFERROR(INDEX('Normalized Scores'!AR$5:AR$1048576,MATCH($D327,'Normalized Scores'!$A$5:$A$1048576,)),"")*Summary!$B$11)*100</f>
        <v>0</v>
      </c>
      <c r="X327" s="8">
        <f t="shared" si="56"/>
        <v>0</v>
      </c>
      <c r="Y327" s="32">
        <f>(IFERROR(INDEX('Normalized Scores'!AT$5:AT$1048576,MATCH($D327,'Normalized Scores'!$A$5:$A$1048576,)),"")*Summary!$B$12)*100</f>
        <v>2.484231850660612</v>
      </c>
      <c r="Z327" s="8">
        <f t="shared" si="57"/>
        <v>2.484231850660612</v>
      </c>
      <c r="AA327" s="33">
        <f>(IFERROR(INDEX('Normalized Scores'!AV$5:AV$1048576,MATCH($D327,'Normalized Scores'!$A$5:$A$1048576,)),"")*Summary!$B$13)*100</f>
        <v>0</v>
      </c>
      <c r="AB327" s="10">
        <f t="shared" si="58"/>
        <v>0</v>
      </c>
      <c r="AC327" s="34">
        <f>(IFERROR(INDEX('Normalized Scores'!BA$5:BA$1048576,MATCH($D327,'Normalized Scores'!$A$5:$A$1048576,)),"")*Summary!$B$14)*100</f>
        <v>13.905771260681805</v>
      </c>
      <c r="AD327" s="14">
        <f t="shared" si="59"/>
        <v>13.905771260681805</v>
      </c>
    </row>
    <row r="328" spans="4:30">
      <c r="D328" s="8" t="str">
        <v>A119</v>
      </c>
      <c r="E328" s="9" t="str">
        <f>IFERROR(INDEX('Normalized Scores'!B$5:B$1048576,MATCH($D328,'Normalized Scores'!$A$5:$A$1048576,)),"")</f>
        <v>McCrimmon Parkway is proposed to be a 4 lane Major Thoroughfare between Airport Blvd and NC 54. An AADT of 34000 is expected in the planning horizon year (2055) which would cause McCrimmon Parkway to operate inefficiently in 2055. The purpose of this project is to reduce congestion so McCrimmon Parkway will operate more efficiently in 2055</v>
      </c>
      <c r="F328" s="12" t="str">
        <f>IFERROR(INDEX('Normalized Scores'!C$5:C$1048576,MATCH($D328,'Normalized Scores'!$A$5:$A$1048576,)),"")</f>
        <v>Widening</v>
      </c>
      <c r="G328" s="79" t="str">
        <f>IFERROR(INDEX('Normalized Scores'!D$5:D$1048576,MATCH($D328,'Normalized Scores'!$A$5:$A$1048576,)),"")</f>
        <v>Wake</v>
      </c>
      <c r="H328" s="79" t="str">
        <f>IFERROR(INDEX('Normalized Scores'!E$5:E$1048576,MATCH($D328,'Normalized Scores'!$A$5:$A$1048576,)),"")</f>
        <v>Division</v>
      </c>
      <c r="I328" s="79">
        <f>IFERROR(INDEX('Normalized Scores'!F$5:F$1048576,MATCH($D328,'Normalized Scores'!$A$5:$A$1048576,)),"")</f>
        <v>326</v>
      </c>
      <c r="J328" s="79">
        <f>IFERROR(INDEX('Normalized Scores'!G$5:G$1048576,MATCH($D328,'Normalized Scores'!$A$5:$A$1048576,)),"")</f>
        <v>0</v>
      </c>
      <c r="K328" s="36">
        <f>(IFERROR(INDEX('Normalized Scores'!H$5:H$1048576,MATCH($D328,'Normalized Scores'!$A$5:$A$1048576,)),"")*100)</f>
        <v>32.224996249821899</v>
      </c>
      <c r="L328" s="20">
        <f t="shared" si="50"/>
        <v>32.224996249821899</v>
      </c>
      <c r="M328" s="26">
        <f>(IFERROR(INDEX('Normalized Scores'!J$5:J$1048576,MATCH($D328,'Normalized Scores'!$A$5:$A$1048576,)),"")*Summary!$B$6)*100</f>
        <v>9.1205880285435796</v>
      </c>
      <c r="N328" s="20">
        <f t="shared" si="51"/>
        <v>9.1205880285435796</v>
      </c>
      <c r="O328" s="27">
        <f>(IFERROR(INDEX('Normalized Scores'!L$5:L$1048576,MATCH($D328,'Normalized Scores'!$A$5:$A$1048576,)),"")*Summary!$B$7)*100</f>
        <v>0</v>
      </c>
      <c r="P328" s="20">
        <f t="shared" si="52"/>
        <v>0</v>
      </c>
      <c r="Q328" s="28">
        <f>(IFERROR(INDEX('Normalized Scores'!R$5:R$1048576,MATCH($D328,'Normalized Scores'!$A$5:$A$1048576,)),"")*Summary!$B$8)*100</f>
        <v>6.6256703619764217</v>
      </c>
      <c r="R328" s="20">
        <f t="shared" si="53"/>
        <v>6.6256703619764217</v>
      </c>
      <c r="S328" s="29">
        <f>(IFERROR(INDEX('Normalized Scores'!Z$5:Z$1048576,MATCH($D328,'Normalized Scores'!$A$5:$A$1048576,)),"")*Summary!$B$9)*100</f>
        <v>4.5790890318001871</v>
      </c>
      <c r="T328" s="8">
        <f t="shared" si="54"/>
        <v>4.5790890318001871</v>
      </c>
      <c r="U328" s="30">
        <f>(IFERROR(INDEX('Normalized Scores'!AL$5:AL$1048576,MATCH($D328,'Normalized Scores'!$A$5:$A$1048576,)),"")*Summary!$B$10)*100</f>
        <v>3.7484958063187759</v>
      </c>
      <c r="V328" s="8">
        <f t="shared" si="55"/>
        <v>3.7484958063187759</v>
      </c>
      <c r="W328" s="31">
        <f>(IFERROR(INDEX('Normalized Scores'!AR$5:AR$1048576,MATCH($D328,'Normalized Scores'!$A$5:$A$1048576,)),"")*Summary!$B$11)*100</f>
        <v>0</v>
      </c>
      <c r="X328" s="8">
        <f t="shared" si="56"/>
        <v>0</v>
      </c>
      <c r="Y328" s="32">
        <f>(IFERROR(INDEX('Normalized Scores'!AT$5:AT$1048576,MATCH($D328,'Normalized Scores'!$A$5:$A$1048576,)),"")*Summary!$B$12)*100</f>
        <v>2.0526651954444075</v>
      </c>
      <c r="Z328" s="8">
        <f t="shared" si="57"/>
        <v>2.0526651954444075</v>
      </c>
      <c r="AA328" s="33">
        <f>(IFERROR(INDEX('Normalized Scores'!AV$5:AV$1048576,MATCH($D328,'Normalized Scores'!$A$5:$A$1048576,)),"")*Summary!$B$13)*100</f>
        <v>0</v>
      </c>
      <c r="AB328" s="10">
        <f t="shared" si="58"/>
        <v>0</v>
      </c>
      <c r="AC328" s="34">
        <f>(IFERROR(INDEX('Normalized Scores'!BA$5:BA$1048576,MATCH($D328,'Normalized Scores'!$A$5:$A$1048576,)),"")*Summary!$B$14)*100</f>
        <v>6.0984878257385304</v>
      </c>
      <c r="AD328" s="14">
        <f t="shared" si="59"/>
        <v>6.0984878257385304</v>
      </c>
    </row>
    <row r="329" spans="4:30">
      <c r="D329" s="8" t="str">
        <v>A237b</v>
      </c>
      <c r="E329" s="9" t="str">
        <f>IFERROR(INDEX('Normalized Scores'!B$5:B$1048576,MATCH($D329,'Normalized Scores'!$A$5:$A$1048576,)),"")</f>
        <v>Old Apex Rd is proposed to be a 4 lane Major Thoroughfare between Cary Parkway and Laura Duncan Rd. An AADT of 37000 is expected in the planning horizon year (2055) which would cause Old Apex Rd to operate inefficiently in 2055. The purpose of this project is to reduce congestion so Old Apex Rd will operate more efficiently in 2055</v>
      </c>
      <c r="F329" s="12" t="str">
        <f>IFERROR(INDEX('Normalized Scores'!C$5:C$1048576,MATCH($D329,'Normalized Scores'!$A$5:$A$1048576,)),"")</f>
        <v>Widening</v>
      </c>
      <c r="G329" s="79" t="str">
        <f>IFERROR(INDEX('Normalized Scores'!D$5:D$1048576,MATCH($D329,'Normalized Scores'!$A$5:$A$1048576,)),"")</f>
        <v>Wake</v>
      </c>
      <c r="H329" s="79" t="str">
        <f>IFERROR(INDEX('Normalized Scores'!E$5:E$1048576,MATCH($D329,'Normalized Scores'!$A$5:$A$1048576,)),"")</f>
        <v>Division</v>
      </c>
      <c r="I329" s="79">
        <f>IFERROR(INDEX('Normalized Scores'!F$5:F$1048576,MATCH($D329,'Normalized Scores'!$A$5:$A$1048576,)),"")</f>
        <v>327</v>
      </c>
      <c r="J329" s="79">
        <f>IFERROR(INDEX('Normalized Scores'!G$5:G$1048576,MATCH($D329,'Normalized Scores'!$A$5:$A$1048576,)),"")</f>
        <v>44.483330759406201</v>
      </c>
      <c r="K329" s="36">
        <f>(IFERROR(INDEX('Normalized Scores'!H$5:H$1048576,MATCH($D329,'Normalized Scores'!$A$5:$A$1048576,)),"")*100)</f>
        <v>32.173934525937128</v>
      </c>
      <c r="L329" s="20">
        <f t="shared" si="50"/>
        <v>32.173934525937128</v>
      </c>
      <c r="M329" s="26">
        <f>(IFERROR(INDEX('Normalized Scores'!J$5:J$1048576,MATCH($D329,'Normalized Scores'!$A$5:$A$1048576,)),"")*Summary!$B$6)*100</f>
        <v>2.8786451374992601</v>
      </c>
      <c r="N329" s="20">
        <f t="shared" si="51"/>
        <v>2.8786451374992601</v>
      </c>
      <c r="O329" s="27">
        <f>(IFERROR(INDEX('Normalized Scores'!L$5:L$1048576,MATCH($D329,'Normalized Scores'!$A$5:$A$1048576,)),"")*Summary!$B$7)*100</f>
        <v>0</v>
      </c>
      <c r="P329" s="20">
        <f t="shared" si="52"/>
        <v>0</v>
      </c>
      <c r="Q329" s="28">
        <f>(IFERROR(INDEX('Normalized Scores'!R$5:R$1048576,MATCH($D329,'Normalized Scores'!$A$5:$A$1048576,)),"")*Summary!$B$8)*100</f>
        <v>11.200121489603314</v>
      </c>
      <c r="R329" s="20">
        <f t="shared" si="53"/>
        <v>11.200121489603314</v>
      </c>
      <c r="S329" s="29">
        <f>(IFERROR(INDEX('Normalized Scores'!Z$5:Z$1048576,MATCH($D329,'Normalized Scores'!$A$5:$A$1048576,)),"")*Summary!$B$9)*100</f>
        <v>3.9956321937991062</v>
      </c>
      <c r="T329" s="8">
        <f t="shared" si="54"/>
        <v>3.9956321937991062</v>
      </c>
      <c r="U329" s="30">
        <f>(IFERROR(INDEX('Normalized Scores'!AL$5:AL$1048576,MATCH($D329,'Normalized Scores'!$A$5:$A$1048576,)),"")*Summary!$B$10)*100</f>
        <v>1.3200910671253756</v>
      </c>
      <c r="V329" s="8">
        <f t="shared" si="55"/>
        <v>1.3200910671253756</v>
      </c>
      <c r="W329" s="31">
        <f>(IFERROR(INDEX('Normalized Scores'!AR$5:AR$1048576,MATCH($D329,'Normalized Scores'!$A$5:$A$1048576,)),"")*Summary!$B$11)*100</f>
        <v>0</v>
      </c>
      <c r="X329" s="8">
        <f t="shared" si="56"/>
        <v>0</v>
      </c>
      <c r="Y329" s="32">
        <f>(IFERROR(INDEX('Normalized Scores'!AT$5:AT$1048576,MATCH($D329,'Normalized Scores'!$A$5:$A$1048576,)),"")*Summary!$B$12)*100</f>
        <v>2.6089618856280619</v>
      </c>
      <c r="Z329" s="8">
        <f t="shared" si="57"/>
        <v>2.6089618856280619</v>
      </c>
      <c r="AA329" s="33">
        <f>(IFERROR(INDEX('Normalized Scores'!AV$5:AV$1048576,MATCH($D329,'Normalized Scores'!$A$5:$A$1048576,)),"")*Summary!$B$13)*100</f>
        <v>0</v>
      </c>
      <c r="AB329" s="10">
        <f t="shared" si="58"/>
        <v>0</v>
      </c>
      <c r="AC329" s="34">
        <f>(IFERROR(INDEX('Normalized Scores'!BA$5:BA$1048576,MATCH($D329,'Normalized Scores'!$A$5:$A$1048576,)),"")*Summary!$B$14)*100</f>
        <v>10.170482752282007</v>
      </c>
      <c r="AD329" s="14">
        <f t="shared" si="59"/>
        <v>10.170482752282007</v>
      </c>
    </row>
    <row r="330" spans="4:30">
      <c r="D330" s="8" t="str">
        <v>A222c1</v>
      </c>
      <c r="E330" s="9" t="str">
        <f>IFERROR(INDEX('Normalized Scores'!B$5:B$1048576,MATCH($D330,'Normalized Scores'!$A$5:$A$1048576,)),"")</f>
        <v>NC 54 is proposed to be a 6 lane Boulevard between Carrington Mill Blvd and Northern Twn Limits. An AADT of 34000 is expected in the planning horizon year (2055) which would cause NC 54 to operate inefficiently in 2055. The purpose of this project is to reduce congestion so NC 54 will operate more efficiently in 2055</v>
      </c>
      <c r="F330" s="12" t="str">
        <f>IFERROR(INDEX('Normalized Scores'!C$5:C$1048576,MATCH($D330,'Normalized Scores'!$A$5:$A$1048576,)),"")</f>
        <v>Widening</v>
      </c>
      <c r="G330" s="79" t="str">
        <f>IFERROR(INDEX('Normalized Scores'!D$5:D$1048576,MATCH($D330,'Normalized Scores'!$A$5:$A$1048576,)),"")</f>
        <v>Wake</v>
      </c>
      <c r="H330" s="79" t="str">
        <f>IFERROR(INDEX('Normalized Scores'!E$5:E$1048576,MATCH($D330,'Normalized Scores'!$A$5:$A$1048576,)),"")</f>
        <v>Regional</v>
      </c>
      <c r="I330" s="79">
        <f>IFERROR(INDEX('Normalized Scores'!F$5:F$1048576,MATCH($D330,'Normalized Scores'!$A$5:$A$1048576,)),"")</f>
        <v>328</v>
      </c>
      <c r="J330" s="79">
        <f>IFERROR(INDEX('Normalized Scores'!G$5:G$1048576,MATCH($D330,'Normalized Scores'!$A$5:$A$1048576,)),"")</f>
        <v>0</v>
      </c>
      <c r="K330" s="36">
        <f>(IFERROR(INDEX('Normalized Scores'!H$5:H$1048576,MATCH($D330,'Normalized Scores'!$A$5:$A$1048576,)),"")*100)</f>
        <v>32.123118361426982</v>
      </c>
      <c r="L330" s="20">
        <f t="shared" si="50"/>
        <v>32.123118361426982</v>
      </c>
      <c r="M330" s="26">
        <f>(IFERROR(INDEX('Normalized Scores'!J$5:J$1048576,MATCH($D330,'Normalized Scores'!$A$5:$A$1048576,)),"")*Summary!$B$6)*100</f>
        <v>4.2683213795599801</v>
      </c>
      <c r="N330" s="20">
        <f t="shared" si="51"/>
        <v>4.2683213795599801</v>
      </c>
      <c r="O330" s="27">
        <f>(IFERROR(INDEX('Normalized Scores'!L$5:L$1048576,MATCH($D330,'Normalized Scores'!$A$5:$A$1048576,)),"")*Summary!$B$7)*100</f>
        <v>0</v>
      </c>
      <c r="P330" s="20">
        <f t="shared" si="52"/>
        <v>0</v>
      </c>
      <c r="Q330" s="28">
        <f>(IFERROR(INDEX('Normalized Scores'!R$5:R$1048576,MATCH($D330,'Normalized Scores'!$A$5:$A$1048576,)),"")*Summary!$B$8)*100</f>
        <v>6.6265705881919548</v>
      </c>
      <c r="R330" s="20">
        <f t="shared" si="53"/>
        <v>6.6265705881919548</v>
      </c>
      <c r="S330" s="29">
        <f>(IFERROR(INDEX('Normalized Scores'!Z$5:Z$1048576,MATCH($D330,'Normalized Scores'!$A$5:$A$1048576,)),"")*Summary!$B$9)*100</f>
        <v>4.9146979025015387</v>
      </c>
      <c r="T330" s="8">
        <f t="shared" si="54"/>
        <v>4.9146979025015387</v>
      </c>
      <c r="U330" s="30">
        <f>(IFERROR(INDEX('Normalized Scores'!AL$5:AL$1048576,MATCH($D330,'Normalized Scores'!$A$5:$A$1048576,)),"")*Summary!$B$10)*100</f>
        <v>2.8241307181903723</v>
      </c>
      <c r="V330" s="8">
        <f t="shared" si="55"/>
        <v>2.8241307181903723</v>
      </c>
      <c r="W330" s="31">
        <f>(IFERROR(INDEX('Normalized Scores'!AR$5:AR$1048576,MATCH($D330,'Normalized Scores'!$A$5:$A$1048576,)),"")*Summary!$B$11)*100</f>
        <v>0</v>
      </c>
      <c r="X330" s="8">
        <f t="shared" si="56"/>
        <v>0</v>
      </c>
      <c r="Y330" s="32">
        <f>(IFERROR(INDEX('Normalized Scores'!AT$5:AT$1048576,MATCH($D330,'Normalized Scores'!$A$5:$A$1048576,)),"")*Summary!$B$12)*100</f>
        <v>2.5765059842232692</v>
      </c>
      <c r="Z330" s="8">
        <f t="shared" si="57"/>
        <v>2.5765059842232692</v>
      </c>
      <c r="AA330" s="33">
        <f>(IFERROR(INDEX('Normalized Scores'!AV$5:AV$1048576,MATCH($D330,'Normalized Scores'!$A$5:$A$1048576,)),"")*Summary!$B$13)*100</f>
        <v>0</v>
      </c>
      <c r="AB330" s="10">
        <f t="shared" si="58"/>
        <v>0</v>
      </c>
      <c r="AC330" s="34">
        <f>(IFERROR(INDEX('Normalized Scores'!BA$5:BA$1048576,MATCH($D330,'Normalized Scores'!$A$5:$A$1048576,)),"")*Summary!$B$14)*100</f>
        <v>10.912891788759866</v>
      </c>
      <c r="AD330" s="14">
        <f t="shared" si="59"/>
        <v>10.912891788759866</v>
      </c>
    </row>
    <row r="331" spans="4:30">
      <c r="D331" s="8" t="str">
        <v>F42b</v>
      </c>
      <c r="E331" s="9" t="str">
        <f>IFERROR(INDEX('Normalized Scores'!B$5:B$1048576,MATCH($D331,'Normalized Scores'!$A$5:$A$1048576,)),"")</f>
        <v>The Long Range Transportation Plan includes the goal of improving mobility within the region, which is defined as the provision of transportation infrastructure for all vehicles and pedestrians. I-540 Managed Lanes currently is operating at an unacceptable LOS and is expected to worsen in the future. The purpose of this project is to improve mobility along I-540 Managed Lanes between I-40 and US-64 Bypass to an acceptable LOS in the peak period and direction while also providing facilities for pedestrians and bicyclists.</v>
      </c>
      <c r="F331" s="12" t="str">
        <f>IFERROR(INDEX('Normalized Scores'!C$5:C$1048576,MATCH($D331,'Normalized Scores'!$A$5:$A$1048576,)),"")</f>
        <v>Widening</v>
      </c>
      <c r="G331" s="79" t="str">
        <f>IFERROR(INDEX('Normalized Scores'!D$5:D$1048576,MATCH($D331,'Normalized Scores'!$A$5:$A$1048576,)),"")</f>
        <v>Wake</v>
      </c>
      <c r="H331" s="79" t="str">
        <f>IFERROR(INDEX('Normalized Scores'!E$5:E$1048576,MATCH($D331,'Normalized Scores'!$A$5:$A$1048576,)),"")</f>
        <v>Statewide</v>
      </c>
      <c r="I331" s="79">
        <f>IFERROR(INDEX('Normalized Scores'!F$5:F$1048576,MATCH($D331,'Normalized Scores'!$A$5:$A$1048576,)),"")</f>
        <v>329</v>
      </c>
      <c r="J331" s="79">
        <f>IFERROR(INDEX('Normalized Scores'!G$5:G$1048576,MATCH($D331,'Normalized Scores'!$A$5:$A$1048576,)),"")</f>
        <v>0</v>
      </c>
      <c r="K331" s="36">
        <f>(IFERROR(INDEX('Normalized Scores'!H$5:H$1048576,MATCH($D331,'Normalized Scores'!$A$5:$A$1048576,)),"")*100)</f>
        <v>31.961116475239244</v>
      </c>
      <c r="L331" s="20">
        <f t="shared" si="50"/>
        <v>31.961116475239244</v>
      </c>
      <c r="M331" s="26">
        <f>(IFERROR(INDEX('Normalized Scores'!J$5:J$1048576,MATCH($D331,'Normalized Scores'!$A$5:$A$1048576,)),"")*Summary!$B$6)*100</f>
        <v>8.2904163830027002</v>
      </c>
      <c r="N331" s="20">
        <f t="shared" si="51"/>
        <v>8.2904163830027002</v>
      </c>
      <c r="O331" s="27">
        <f>(IFERROR(INDEX('Normalized Scores'!L$5:L$1048576,MATCH($D331,'Normalized Scores'!$A$5:$A$1048576,)),"")*Summary!$B$7)*100</f>
        <v>0</v>
      </c>
      <c r="P331" s="20">
        <f t="shared" si="52"/>
        <v>0</v>
      </c>
      <c r="Q331" s="28">
        <f>(IFERROR(INDEX('Normalized Scores'!R$5:R$1048576,MATCH($D331,'Normalized Scores'!$A$5:$A$1048576,)),"")*Summary!$B$8)*100</f>
        <v>12.367526936551076</v>
      </c>
      <c r="R331" s="20">
        <f t="shared" si="53"/>
        <v>12.367526936551076</v>
      </c>
      <c r="S331" s="29">
        <f>(IFERROR(INDEX('Normalized Scores'!Z$5:Z$1048576,MATCH($D331,'Normalized Scores'!$A$5:$A$1048576,)),"")*Summary!$B$9)*100</f>
        <v>2.1651485990753447</v>
      </c>
      <c r="T331" s="8">
        <f t="shared" si="54"/>
        <v>2.1651485990753447</v>
      </c>
      <c r="U331" s="30">
        <f>(IFERROR(INDEX('Normalized Scores'!AL$5:AL$1048576,MATCH($D331,'Normalized Scores'!$A$5:$A$1048576,)),"")*Summary!$B$10)*100</f>
        <v>4.505255001500009</v>
      </c>
      <c r="V331" s="8">
        <f t="shared" si="55"/>
        <v>4.505255001500009</v>
      </c>
      <c r="W331" s="31">
        <f>(IFERROR(INDEX('Normalized Scores'!AR$5:AR$1048576,MATCH($D331,'Normalized Scores'!$A$5:$A$1048576,)),"")*Summary!$B$11)*100</f>
        <v>0</v>
      </c>
      <c r="X331" s="8">
        <f t="shared" si="56"/>
        <v>0</v>
      </c>
      <c r="Y331" s="32">
        <f>(IFERROR(INDEX('Normalized Scores'!AT$5:AT$1048576,MATCH($D331,'Normalized Scores'!$A$5:$A$1048576,)),"")*Summary!$B$12)*100</f>
        <v>1.6279573867081717E-3</v>
      </c>
      <c r="Z331" s="8">
        <f t="shared" si="57"/>
        <v>1.6279573867081717E-3</v>
      </c>
      <c r="AA331" s="33">
        <f>(IFERROR(INDEX('Normalized Scores'!AV$5:AV$1048576,MATCH($D331,'Normalized Scores'!$A$5:$A$1048576,)),"")*Summary!$B$13)*100</f>
        <v>0</v>
      </c>
      <c r="AB331" s="10">
        <f t="shared" si="58"/>
        <v>0</v>
      </c>
      <c r="AC331" s="34">
        <f>(IFERROR(INDEX('Normalized Scores'!BA$5:BA$1048576,MATCH($D331,'Normalized Scores'!$A$5:$A$1048576,)),"")*Summary!$B$14)*100</f>
        <v>4.6311415977234045</v>
      </c>
      <c r="AD331" s="14">
        <f t="shared" si="59"/>
        <v>4.6311415977234045</v>
      </c>
    </row>
    <row r="332" spans="4:30">
      <c r="D332" s="8" t="str">
        <v>A125a4</v>
      </c>
      <c r="E332" s="9" t="str">
        <f>IFERROR(INDEX('Normalized Scores'!B$5:B$1048576,MATCH($D332,'Normalized Scores'!$A$5:$A$1048576,)),"")</f>
        <v>Forestville Rd is proposed to be a 3 lane Major Thoroughfare between East Wake Dr and Old Knight Rd. An AADT of 24000 is expected in the planning horizon year (2055) which would cause Forestville Rd to operate inefficiently in 2055. The purpose of this project is to reduce congestion so Forestville Rd will operate more efficiently in 2055.</v>
      </c>
      <c r="F332" s="12" t="str">
        <f>IFERROR(INDEX('Normalized Scores'!C$5:C$1048576,MATCH($D332,'Normalized Scores'!$A$5:$A$1048576,)),"")</f>
        <v>Center Turn Lane</v>
      </c>
      <c r="G332" s="79" t="str">
        <f>IFERROR(INDEX('Normalized Scores'!D$5:D$1048576,MATCH($D332,'Normalized Scores'!$A$5:$A$1048576,)),"")</f>
        <v>Wake</v>
      </c>
      <c r="H332" s="79" t="str">
        <f>IFERROR(INDEX('Normalized Scores'!E$5:E$1048576,MATCH($D332,'Normalized Scores'!$A$5:$A$1048576,)),"")</f>
        <v>Division</v>
      </c>
      <c r="I332" s="79">
        <f>IFERROR(INDEX('Normalized Scores'!F$5:F$1048576,MATCH($D332,'Normalized Scores'!$A$5:$A$1048576,)),"")</f>
        <v>330</v>
      </c>
      <c r="J332" s="79">
        <f>IFERROR(INDEX('Normalized Scores'!G$5:G$1048576,MATCH($D332,'Normalized Scores'!$A$5:$A$1048576,)),"")</f>
        <v>0</v>
      </c>
      <c r="K332" s="36">
        <f>(IFERROR(INDEX('Normalized Scores'!H$5:H$1048576,MATCH($D332,'Normalized Scores'!$A$5:$A$1048576,)),"")*100)</f>
        <v>31.955876411893453</v>
      </c>
      <c r="L332" s="20">
        <f t="shared" si="50"/>
        <v>31.955876411893453</v>
      </c>
      <c r="M332" s="26">
        <f>(IFERROR(INDEX('Normalized Scores'!J$5:J$1048576,MATCH($D332,'Normalized Scores'!$A$5:$A$1048576,)),"")*Summary!$B$6)*100</f>
        <v>5.1057193627907607</v>
      </c>
      <c r="N332" s="20">
        <f t="shared" si="51"/>
        <v>5.1057193627907607</v>
      </c>
      <c r="O332" s="27">
        <f>(IFERROR(INDEX('Normalized Scores'!L$5:L$1048576,MATCH($D332,'Normalized Scores'!$A$5:$A$1048576,)),"")*Summary!$B$7)*100</f>
        <v>0</v>
      </c>
      <c r="P332" s="20">
        <f t="shared" si="52"/>
        <v>0</v>
      </c>
      <c r="Q332" s="28">
        <f>(IFERROR(INDEX('Normalized Scores'!R$5:R$1048576,MATCH($D332,'Normalized Scores'!$A$5:$A$1048576,)),"")*Summary!$B$8)*100</f>
        <v>6.6265092150204374</v>
      </c>
      <c r="R332" s="20">
        <f t="shared" si="53"/>
        <v>6.6265092150204374</v>
      </c>
      <c r="S332" s="29">
        <f>(IFERROR(INDEX('Normalized Scores'!Z$5:Z$1048576,MATCH($D332,'Normalized Scores'!$A$5:$A$1048576,)),"")*Summary!$B$9)*100</f>
        <v>5.0653543882531604</v>
      </c>
      <c r="T332" s="8">
        <f t="shared" si="54"/>
        <v>5.0653543882531604</v>
      </c>
      <c r="U332" s="30">
        <f>(IFERROR(INDEX('Normalized Scores'!AL$5:AL$1048576,MATCH($D332,'Normalized Scores'!$A$5:$A$1048576,)),"")*Summary!$B$10)*100</f>
        <v>7.049947201443894</v>
      </c>
      <c r="V332" s="8">
        <f t="shared" si="55"/>
        <v>7.049947201443894</v>
      </c>
      <c r="W332" s="31">
        <f>(IFERROR(INDEX('Normalized Scores'!AR$5:AR$1048576,MATCH($D332,'Normalized Scores'!$A$5:$A$1048576,)),"")*Summary!$B$11)*100</f>
        <v>0</v>
      </c>
      <c r="X332" s="8">
        <f t="shared" si="56"/>
        <v>0</v>
      </c>
      <c r="Y332" s="32">
        <f>(IFERROR(INDEX('Normalized Scores'!AT$5:AT$1048576,MATCH($D332,'Normalized Scores'!$A$5:$A$1048576,)),"")*Summary!$B$12)*100</f>
        <v>2.4605562452356731</v>
      </c>
      <c r="Z332" s="8">
        <f t="shared" si="57"/>
        <v>2.4605562452356731</v>
      </c>
      <c r="AA332" s="33">
        <f>(IFERROR(INDEX('Normalized Scores'!AV$5:AV$1048576,MATCH($D332,'Normalized Scores'!$A$5:$A$1048576,)),"")*Summary!$B$13)*100</f>
        <v>0</v>
      </c>
      <c r="AB332" s="10">
        <f t="shared" si="58"/>
        <v>0</v>
      </c>
      <c r="AC332" s="34">
        <f>(IFERROR(INDEX('Normalized Scores'!BA$5:BA$1048576,MATCH($D332,'Normalized Scores'!$A$5:$A$1048576,)),"")*Summary!$B$14)*100</f>
        <v>5.6477899991495271</v>
      </c>
      <c r="AD332" s="14">
        <f t="shared" si="59"/>
        <v>5.6477899991495271</v>
      </c>
    </row>
    <row r="333" spans="4:30">
      <c r="D333" s="8" t="str">
        <v>A204</v>
      </c>
      <c r="E333" s="9" t="str">
        <f>IFERROR(INDEX('Normalized Scores'!B$5:B$1048576,MATCH($D333,'Normalized Scores'!$A$5:$A$1048576,)),"")</f>
        <v>Bethlehem Rd is proposed to be a 3 lane Boulevard between Railroad St and Old Faison Rd. An AADT of 18000 is expected in the planning horizon year (2055) which would cause Bethlehem Rd to operate inefficiently in 2055. The purpose of this project is to reduce congestion so Bethlehem Rd will operate more efficiently in 2055.</v>
      </c>
      <c r="F333" s="12" t="str">
        <f>IFERROR(INDEX('Normalized Scores'!C$5:C$1048576,MATCH($D333,'Normalized Scores'!$A$5:$A$1048576,)),"")</f>
        <v>Widening</v>
      </c>
      <c r="G333" s="79" t="str">
        <f>IFERROR(INDEX('Normalized Scores'!D$5:D$1048576,MATCH($D333,'Normalized Scores'!$A$5:$A$1048576,)),"")</f>
        <v>Wake</v>
      </c>
      <c r="H333" s="79" t="str">
        <f>IFERROR(INDEX('Normalized Scores'!E$5:E$1048576,MATCH($D333,'Normalized Scores'!$A$5:$A$1048576,)),"")</f>
        <v>Division</v>
      </c>
      <c r="I333" s="79">
        <f>IFERROR(INDEX('Normalized Scores'!F$5:F$1048576,MATCH($D333,'Normalized Scores'!$A$5:$A$1048576,)),"")</f>
        <v>331</v>
      </c>
      <c r="J333" s="79">
        <f>IFERROR(INDEX('Normalized Scores'!G$5:G$1048576,MATCH($D333,'Normalized Scores'!$A$5:$A$1048576,)),"")</f>
        <v>77.241350958602297</v>
      </c>
      <c r="K333" s="36">
        <f>(IFERROR(INDEX('Normalized Scores'!H$5:H$1048576,MATCH($D333,'Normalized Scores'!$A$5:$A$1048576,)),"")*100)</f>
        <v>31.902138480004933</v>
      </c>
      <c r="L333" s="20">
        <f t="shared" si="50"/>
        <v>31.902138480004933</v>
      </c>
      <c r="M333" s="26">
        <f>(IFERROR(INDEX('Normalized Scores'!J$5:J$1048576,MATCH($D333,'Normalized Scores'!$A$5:$A$1048576,)),"")*Summary!$B$6)*100</f>
        <v>1.4545454545454539</v>
      </c>
      <c r="N333" s="20">
        <f t="shared" si="51"/>
        <v>1.4545454545454539</v>
      </c>
      <c r="O333" s="27">
        <f>(IFERROR(INDEX('Normalized Scores'!L$5:L$1048576,MATCH($D333,'Normalized Scores'!$A$5:$A$1048576,)),"")*Summary!$B$7)*100</f>
        <v>0</v>
      </c>
      <c r="P333" s="20">
        <f t="shared" si="52"/>
        <v>0</v>
      </c>
      <c r="Q333" s="28">
        <f>(IFERROR(INDEX('Normalized Scores'!R$5:R$1048576,MATCH($D333,'Normalized Scores'!$A$5:$A$1048576,)),"")*Summary!$B$8)*100</f>
        <v>10.502848386857723</v>
      </c>
      <c r="R333" s="20">
        <f t="shared" si="53"/>
        <v>10.502848386857723</v>
      </c>
      <c r="S333" s="29">
        <f>(IFERROR(INDEX('Normalized Scores'!Z$5:Z$1048576,MATCH($D333,'Normalized Scores'!$A$5:$A$1048576,)),"")*Summary!$B$9)*100</f>
        <v>3.4316774948821038</v>
      </c>
      <c r="T333" s="8">
        <f t="shared" si="54"/>
        <v>3.4316774948821038</v>
      </c>
      <c r="U333" s="30">
        <f>(IFERROR(INDEX('Normalized Scores'!AL$5:AL$1048576,MATCH($D333,'Normalized Scores'!$A$5:$A$1048576,)),"")*Summary!$B$10)*100</f>
        <v>5.3850147695966601</v>
      </c>
      <c r="V333" s="8">
        <f t="shared" si="55"/>
        <v>5.3850147695966601</v>
      </c>
      <c r="W333" s="31">
        <f>(IFERROR(INDEX('Normalized Scores'!AR$5:AR$1048576,MATCH($D333,'Normalized Scores'!$A$5:$A$1048576,)),"")*Summary!$B$11)*100</f>
        <v>0</v>
      </c>
      <c r="X333" s="8">
        <f t="shared" si="56"/>
        <v>0</v>
      </c>
      <c r="Y333" s="32">
        <f>(IFERROR(INDEX('Normalized Scores'!AT$5:AT$1048576,MATCH($D333,'Normalized Scores'!$A$5:$A$1048576,)),"")*Summary!$B$12)*100</f>
        <v>2.6513580694996688</v>
      </c>
      <c r="Z333" s="8">
        <f t="shared" si="57"/>
        <v>2.6513580694996688</v>
      </c>
      <c r="AA333" s="33">
        <f>(IFERROR(INDEX('Normalized Scores'!AV$5:AV$1048576,MATCH($D333,'Normalized Scores'!$A$5:$A$1048576,)),"")*Summary!$B$13)*100</f>
        <v>0</v>
      </c>
      <c r="AB333" s="10">
        <f t="shared" si="58"/>
        <v>0</v>
      </c>
      <c r="AC333" s="34">
        <f>(IFERROR(INDEX('Normalized Scores'!BA$5:BA$1048576,MATCH($D333,'Normalized Scores'!$A$5:$A$1048576,)),"")*Summary!$B$14)*100</f>
        <v>8.4766943046233205</v>
      </c>
      <c r="AD333" s="14">
        <f t="shared" si="59"/>
        <v>8.4766943046233205</v>
      </c>
    </row>
    <row r="334" spans="4:30">
      <c r="D334" s="8" t="str">
        <v>A613</v>
      </c>
      <c r="E334" s="9" t="str">
        <f>IFERROR(INDEX('Normalized Scores'!B$5:B$1048576,MATCH($D334,'Normalized Scores'!$A$5:$A$1048576,)),"")</f>
        <v>The Metropolitan Transportation Plan includes the goal of improving mobility within the region, which is defined as the provision of transportation infrastructure for all vehicles and pedestrians. Harris Rd currently is operating at an unacceptable LOS and is expected to worsen in the future. The purpose of this project is to improve mobility along Harris Rd between US 1 and N. Main Street to an acceptable LOS in the peak period and direction while also providing facilities for pedestrians and bicyclists.</v>
      </c>
      <c r="F334" s="12" t="str">
        <f>IFERROR(INDEX('Normalized Scores'!C$5:C$1048576,MATCH($D334,'Normalized Scores'!$A$5:$A$1048576,)),"")</f>
        <v>Widening</v>
      </c>
      <c r="G334" s="79" t="str">
        <f>IFERROR(INDEX('Normalized Scores'!D$5:D$1048576,MATCH($D334,'Normalized Scores'!$A$5:$A$1048576,)),"")</f>
        <v>Wake</v>
      </c>
      <c r="H334" s="79" t="str">
        <f>IFERROR(INDEX('Normalized Scores'!E$5:E$1048576,MATCH($D334,'Normalized Scores'!$A$5:$A$1048576,)),"")</f>
        <v>Division</v>
      </c>
      <c r="I334" s="79">
        <f>IFERROR(INDEX('Normalized Scores'!F$5:F$1048576,MATCH($D334,'Normalized Scores'!$A$5:$A$1048576,)),"")</f>
        <v>332</v>
      </c>
      <c r="J334" s="79">
        <f>IFERROR(INDEX('Normalized Scores'!G$5:G$1048576,MATCH($D334,'Normalized Scores'!$A$5:$A$1048576,)),"")</f>
        <v>21493.893829363999</v>
      </c>
      <c r="K334" s="36">
        <f>(IFERROR(INDEX('Normalized Scores'!H$5:H$1048576,MATCH($D334,'Normalized Scores'!$A$5:$A$1048576,)),"")*100)</f>
        <v>31.89615933760674</v>
      </c>
      <c r="L334" s="20">
        <f t="shared" si="50"/>
        <v>31.89615933760674</v>
      </c>
      <c r="M334" s="26">
        <f>(IFERROR(INDEX('Normalized Scores'!J$5:J$1048576,MATCH($D334,'Normalized Scores'!$A$5:$A$1048576,)),"")*Summary!$B$6)*100</f>
        <v>7.0062369418738601</v>
      </c>
      <c r="N334" s="20">
        <f t="shared" si="51"/>
        <v>7.0062369418738601</v>
      </c>
      <c r="O334" s="27">
        <f>(IFERROR(INDEX('Normalized Scores'!L$5:L$1048576,MATCH($D334,'Normalized Scores'!$A$5:$A$1048576,)),"")*Summary!$B$7)*100</f>
        <v>1.411149097764977</v>
      </c>
      <c r="P334" s="20">
        <f t="shared" si="52"/>
        <v>1.411149097764977</v>
      </c>
      <c r="Q334" s="28">
        <f>(IFERROR(INDEX('Normalized Scores'!R$5:R$1048576,MATCH($D334,'Normalized Scores'!$A$5:$A$1048576,)),"")*Summary!$B$8)*100</f>
        <v>6.6217139126549505</v>
      </c>
      <c r="R334" s="20">
        <f t="shared" si="53"/>
        <v>6.6217139126549505</v>
      </c>
      <c r="S334" s="29">
        <f>(IFERROR(INDEX('Normalized Scores'!Z$5:Z$1048576,MATCH($D334,'Normalized Scores'!$A$5:$A$1048576,)),"")*Summary!$B$9)*100</f>
        <v>2.5964570650759917</v>
      </c>
      <c r="T334" s="8">
        <f t="shared" si="54"/>
        <v>2.5964570650759917</v>
      </c>
      <c r="U334" s="30">
        <f>(IFERROR(INDEX('Normalized Scores'!AL$5:AL$1048576,MATCH($D334,'Normalized Scores'!$A$5:$A$1048576,)),"")*Summary!$B$10)*100</f>
        <v>6.0947790827261477</v>
      </c>
      <c r="V334" s="8">
        <f t="shared" si="55"/>
        <v>6.0947790827261477</v>
      </c>
      <c r="W334" s="31">
        <f>(IFERROR(INDEX('Normalized Scores'!AR$5:AR$1048576,MATCH($D334,'Normalized Scores'!$A$5:$A$1048576,)),"")*Summary!$B$11)*100</f>
        <v>0</v>
      </c>
      <c r="X334" s="8">
        <f t="shared" si="56"/>
        <v>0</v>
      </c>
      <c r="Y334" s="32">
        <f>(IFERROR(INDEX('Normalized Scores'!AT$5:AT$1048576,MATCH($D334,'Normalized Scores'!$A$5:$A$1048576,)),"")*Summary!$B$12)*100</f>
        <v>2.4285099420682883</v>
      </c>
      <c r="Z334" s="8">
        <f t="shared" si="57"/>
        <v>2.4285099420682883</v>
      </c>
      <c r="AA334" s="33">
        <f>(IFERROR(INDEX('Normalized Scores'!AV$5:AV$1048576,MATCH($D334,'Normalized Scores'!$A$5:$A$1048576,)),"")*Summary!$B$13)*100</f>
        <v>0</v>
      </c>
      <c r="AB334" s="10">
        <f t="shared" si="58"/>
        <v>0</v>
      </c>
      <c r="AC334" s="34">
        <f>(IFERROR(INDEX('Normalized Scores'!BA$5:BA$1048576,MATCH($D334,'Normalized Scores'!$A$5:$A$1048576,)),"")*Summary!$B$14)*100</f>
        <v>5.7373132954425179</v>
      </c>
      <c r="AD334" s="14">
        <f t="shared" si="59"/>
        <v>5.7373132954425179</v>
      </c>
    </row>
    <row r="335" spans="4:30">
      <c r="D335" s="8" t="str">
        <v>A167a</v>
      </c>
      <c r="E335" s="9" t="str">
        <f>IFERROR(INDEX('Normalized Scores'!B$5:B$1048576,MATCH($D335,'Normalized Scores'!$A$5:$A$1048576,)),"")</f>
        <v>The Metropolitan Transportation Plan includes the goal of improving mobility within the region, which is defined as the provision of transportation infrastructure for all vehicles and pedestrians. The purpose of this project is to improve mobility in the area between US 64 BUS (Wendell Blvd) and Old Zebulon Road to an acceptable LOS in the peak period and direction while also providing facilities for pedestrians and bicyclists.</v>
      </c>
      <c r="F335" s="12" t="str">
        <f>IFERROR(INDEX('Normalized Scores'!C$5:C$1048576,MATCH($D335,'Normalized Scores'!$A$5:$A$1048576,)),"")</f>
        <v>New Location</v>
      </c>
      <c r="G335" s="79" t="str">
        <f>IFERROR(INDEX('Normalized Scores'!D$5:D$1048576,MATCH($D335,'Normalized Scores'!$A$5:$A$1048576,)),"")</f>
        <v>Wake</v>
      </c>
      <c r="H335" s="79" t="str">
        <f>IFERROR(INDEX('Normalized Scores'!E$5:E$1048576,MATCH($D335,'Normalized Scores'!$A$5:$A$1048576,)),"")</f>
        <v>Division</v>
      </c>
      <c r="I335" s="79">
        <f>IFERROR(INDEX('Normalized Scores'!F$5:F$1048576,MATCH($D335,'Normalized Scores'!$A$5:$A$1048576,)),"")</f>
        <v>333</v>
      </c>
      <c r="J335" s="79">
        <f>IFERROR(INDEX('Normalized Scores'!G$5:G$1048576,MATCH($D335,'Normalized Scores'!$A$5:$A$1048576,)),"")</f>
        <v>7156.0392287104496</v>
      </c>
      <c r="K335" s="36">
        <f>(IFERROR(INDEX('Normalized Scores'!H$5:H$1048576,MATCH($D335,'Normalized Scores'!$A$5:$A$1048576,)),"")*100)</f>
        <v>31.745640912673316</v>
      </c>
      <c r="L335" s="20">
        <f t="shared" si="50"/>
        <v>31.745640912673316</v>
      </c>
      <c r="M335" s="26">
        <f>(IFERROR(INDEX('Normalized Scores'!J$5:J$1048576,MATCH($D335,'Normalized Scores'!$A$5:$A$1048576,)),"")*Summary!$B$6)*100</f>
        <v>7.6893806874300195</v>
      </c>
      <c r="N335" s="20">
        <f t="shared" si="51"/>
        <v>7.6893806874300195</v>
      </c>
      <c r="O335" s="27">
        <f>(IFERROR(INDEX('Normalized Scores'!L$5:L$1048576,MATCH($D335,'Normalized Scores'!$A$5:$A$1048576,)),"")*Summary!$B$7)*100</f>
        <v>0</v>
      </c>
      <c r="P335" s="20">
        <f t="shared" si="52"/>
        <v>0</v>
      </c>
      <c r="Q335" s="28">
        <f>(IFERROR(INDEX('Normalized Scores'!R$5:R$1048576,MATCH($D335,'Normalized Scores'!$A$5:$A$1048576,)),"")*Summary!$B$8)*100</f>
        <v>6.6266134650939392</v>
      </c>
      <c r="R335" s="20">
        <f t="shared" si="53"/>
        <v>6.6266134650939392</v>
      </c>
      <c r="S335" s="29">
        <f>(IFERROR(INDEX('Normalized Scores'!Z$5:Z$1048576,MATCH($D335,'Normalized Scores'!$A$5:$A$1048576,)),"")*Summary!$B$9)*100</f>
        <v>2.3700022251644453</v>
      </c>
      <c r="T335" s="8">
        <f t="shared" si="54"/>
        <v>2.3700022251644453</v>
      </c>
      <c r="U335" s="30">
        <f>(IFERROR(INDEX('Normalized Scores'!AL$5:AL$1048576,MATCH($D335,'Normalized Scores'!$A$5:$A$1048576,)),"")*Summary!$B$10)*100</f>
        <v>7.0967115906328289</v>
      </c>
      <c r="V335" s="8">
        <f t="shared" si="55"/>
        <v>7.0967115906328289</v>
      </c>
      <c r="W335" s="31">
        <f>(IFERROR(INDEX('Normalized Scores'!AR$5:AR$1048576,MATCH($D335,'Normalized Scores'!$A$5:$A$1048576,)),"")*Summary!$B$11)*100</f>
        <v>0</v>
      </c>
      <c r="X335" s="8">
        <f t="shared" si="56"/>
        <v>0</v>
      </c>
      <c r="Y335" s="32">
        <f>(IFERROR(INDEX('Normalized Scores'!AT$5:AT$1048576,MATCH($D335,'Normalized Scores'!$A$5:$A$1048576,)),"")*Summary!$B$12)*100</f>
        <v>2.6024290731823907</v>
      </c>
      <c r="Z335" s="8">
        <f t="shared" si="57"/>
        <v>2.6024290731823907</v>
      </c>
      <c r="AA335" s="33">
        <f>(IFERROR(INDEX('Normalized Scores'!AV$5:AV$1048576,MATCH($D335,'Normalized Scores'!$A$5:$A$1048576,)),"")*Summary!$B$13)*100</f>
        <v>0</v>
      </c>
      <c r="AB335" s="10">
        <f t="shared" si="58"/>
        <v>0</v>
      </c>
      <c r="AC335" s="34">
        <f>(IFERROR(INDEX('Normalized Scores'!BA$5:BA$1048576,MATCH($D335,'Normalized Scores'!$A$5:$A$1048576,)),"")*Summary!$B$14)*100</f>
        <v>5.3605038711696977</v>
      </c>
      <c r="AD335" s="14">
        <f t="shared" si="59"/>
        <v>5.3605038711696977</v>
      </c>
    </row>
    <row r="336" spans="4:30">
      <c r="D336" s="8" t="str">
        <v>A59a</v>
      </c>
      <c r="E336" s="9" t="str">
        <f>IFERROR(INDEX('Normalized Scores'!B$5:B$1048576,MATCH($D336,'Normalized Scores'!$A$5:$A$1048576,)),"")</f>
        <v>The Metropolitan Transportation Plan includes the goal of improving mobility within the region, which is defined as the provision of transportation infrastructure for all vehicles and pedestrians. N.E. Regional Center currently is operating at an unacceptable LOS and is expected to worsen in the future. The purpose of this project is to improve mobility along N.E. Regional Center between Gresham Lake Rd and I 540 to an acceptable LOS in the peak period and direction while also providing facilities for pedestrians and bicyclists.</v>
      </c>
      <c r="F336" s="12" t="str">
        <f>IFERROR(INDEX('Normalized Scores'!C$5:C$1048576,MATCH($D336,'Normalized Scores'!$A$5:$A$1048576,)),"")</f>
        <v>New Location</v>
      </c>
      <c r="G336" s="79" t="str">
        <f>IFERROR(INDEX('Normalized Scores'!D$5:D$1048576,MATCH($D336,'Normalized Scores'!$A$5:$A$1048576,)),"")</f>
        <v>Wake</v>
      </c>
      <c r="H336" s="79" t="str">
        <f>IFERROR(INDEX('Normalized Scores'!E$5:E$1048576,MATCH($D336,'Normalized Scores'!$A$5:$A$1048576,)),"")</f>
        <v>Division</v>
      </c>
      <c r="I336" s="79">
        <f>IFERROR(INDEX('Normalized Scores'!F$5:F$1048576,MATCH($D336,'Normalized Scores'!$A$5:$A$1048576,)),"")</f>
        <v>334</v>
      </c>
      <c r="J336" s="79">
        <f>IFERROR(INDEX('Normalized Scores'!G$5:G$1048576,MATCH($D336,'Normalized Scores'!$A$5:$A$1048576,)),"")</f>
        <v>5318.3655018919198</v>
      </c>
      <c r="K336" s="36">
        <f>(IFERROR(INDEX('Normalized Scores'!H$5:H$1048576,MATCH($D336,'Normalized Scores'!$A$5:$A$1048576,)),"")*100)</f>
        <v>31.733536728965046</v>
      </c>
      <c r="L336" s="20">
        <f t="shared" si="50"/>
        <v>31.733536728965046</v>
      </c>
      <c r="M336" s="26">
        <f>(IFERROR(INDEX('Normalized Scores'!J$5:J$1048576,MATCH($D336,'Normalized Scores'!$A$5:$A$1048576,)),"")*Summary!$B$6)*100</f>
        <v>7.3809190006909802</v>
      </c>
      <c r="N336" s="20">
        <f t="shared" si="51"/>
        <v>7.3809190006909802</v>
      </c>
      <c r="O336" s="27">
        <f>(IFERROR(INDEX('Normalized Scores'!L$5:L$1048576,MATCH($D336,'Normalized Scores'!$A$5:$A$1048576,)),"")*Summary!$B$7)*100</f>
        <v>0</v>
      </c>
      <c r="P336" s="20">
        <f t="shared" si="52"/>
        <v>0</v>
      </c>
      <c r="Q336" s="28">
        <f>(IFERROR(INDEX('Normalized Scores'!R$5:R$1048576,MATCH($D336,'Normalized Scores'!$A$5:$A$1048576,)),"")*Summary!$B$8)*100</f>
        <v>6.6257705757973993</v>
      </c>
      <c r="R336" s="20">
        <f t="shared" si="53"/>
        <v>6.6257705757973993</v>
      </c>
      <c r="S336" s="29">
        <f>(IFERROR(INDEX('Normalized Scores'!Z$5:Z$1048576,MATCH($D336,'Normalized Scores'!$A$5:$A$1048576,)),"")*Summary!$B$9)*100</f>
        <v>3.5066869989105074</v>
      </c>
      <c r="T336" s="8">
        <f t="shared" si="54"/>
        <v>3.5066869989105074</v>
      </c>
      <c r="U336" s="30">
        <f>(IFERROR(INDEX('Normalized Scores'!AL$5:AL$1048576,MATCH($D336,'Normalized Scores'!$A$5:$A$1048576,)),"")*Summary!$B$10)*100</f>
        <v>6.2910468982154635</v>
      </c>
      <c r="V336" s="8">
        <f t="shared" si="55"/>
        <v>6.2910468982154635</v>
      </c>
      <c r="W336" s="31">
        <f>(IFERROR(INDEX('Normalized Scores'!AR$5:AR$1048576,MATCH($D336,'Normalized Scores'!$A$5:$A$1048576,)),"")*Summary!$B$11)*100</f>
        <v>0</v>
      </c>
      <c r="X336" s="8">
        <f t="shared" si="56"/>
        <v>0</v>
      </c>
      <c r="Y336" s="32">
        <f>(IFERROR(INDEX('Normalized Scores'!AT$5:AT$1048576,MATCH($D336,'Normalized Scores'!$A$5:$A$1048576,)),"")*Summary!$B$12)*100</f>
        <v>2.349473948404909</v>
      </c>
      <c r="Z336" s="8">
        <f t="shared" si="57"/>
        <v>2.349473948404909</v>
      </c>
      <c r="AA336" s="33">
        <f>(IFERROR(INDEX('Normalized Scores'!AV$5:AV$1048576,MATCH($D336,'Normalized Scores'!$A$5:$A$1048576,)),"")*Summary!$B$13)*100</f>
        <v>0</v>
      </c>
      <c r="AB336" s="10">
        <f t="shared" si="58"/>
        <v>0</v>
      </c>
      <c r="AC336" s="34">
        <f>(IFERROR(INDEX('Normalized Scores'!BA$5:BA$1048576,MATCH($D336,'Normalized Scores'!$A$5:$A$1048576,)),"")*Summary!$B$14)*100</f>
        <v>5.5796393069457908</v>
      </c>
      <c r="AD336" s="14">
        <f t="shared" si="59"/>
        <v>5.5796393069457908</v>
      </c>
    </row>
    <row r="337" spans="4:30">
      <c r="D337" s="8" t="str">
        <v>A480a1</v>
      </c>
      <c r="E337" s="9" t="str">
        <f>IFERROR(INDEX('Normalized Scores'!B$5:B$1048576,MATCH($D337,'Normalized Scores'!$A$5:$A$1048576,)),"")</f>
        <v>US 401 / US 70 BUS is proposed to be a 6 lane Boulevard between US 401 / US 70 BUS Flyover and Garner Station Road / Mechanical Blvd. An AADT of 85000 is expected in the planning horizon year (2055) which would cause US 401 / US 70 BUS to operate inefficiently in 2055. The purpose of this project is to reduce congestion so US 401 / US 70 BUS will operate more efficiently in 2055</v>
      </c>
      <c r="F337" s="12" t="str">
        <f>IFERROR(INDEX('Normalized Scores'!C$5:C$1048576,MATCH($D337,'Normalized Scores'!$A$5:$A$1048576,)),"")</f>
        <v>Widening</v>
      </c>
      <c r="G337" s="79" t="str">
        <f>IFERROR(INDEX('Normalized Scores'!D$5:D$1048576,MATCH($D337,'Normalized Scores'!$A$5:$A$1048576,)),"")</f>
        <v>Wake</v>
      </c>
      <c r="H337" s="79" t="str">
        <f>IFERROR(INDEX('Normalized Scores'!E$5:E$1048576,MATCH($D337,'Normalized Scores'!$A$5:$A$1048576,)),"")</f>
        <v>Regional</v>
      </c>
      <c r="I337" s="79">
        <f>IFERROR(INDEX('Normalized Scores'!F$5:F$1048576,MATCH($D337,'Normalized Scores'!$A$5:$A$1048576,)),"")</f>
        <v>335</v>
      </c>
      <c r="J337" s="79">
        <f>IFERROR(INDEX('Normalized Scores'!G$5:G$1048576,MATCH($D337,'Normalized Scores'!$A$5:$A$1048576,)),"")</f>
        <v>32.618236199519401</v>
      </c>
      <c r="K337" s="36">
        <f>(IFERROR(INDEX('Normalized Scores'!H$5:H$1048576,MATCH($D337,'Normalized Scores'!$A$5:$A$1048576,)),"")*100)</f>
        <v>31.607784162213587</v>
      </c>
      <c r="L337" s="20">
        <f t="shared" si="50"/>
        <v>31.607784162213587</v>
      </c>
      <c r="M337" s="26">
        <f>(IFERROR(INDEX('Normalized Scores'!J$5:J$1048576,MATCH($D337,'Normalized Scores'!$A$5:$A$1048576,)),"")*Summary!$B$6)*100</f>
        <v>4.4939194325578002</v>
      </c>
      <c r="N337" s="20">
        <f t="shared" si="51"/>
        <v>4.4939194325578002</v>
      </c>
      <c r="O337" s="27">
        <f>(IFERROR(INDEX('Normalized Scores'!L$5:L$1048576,MATCH($D337,'Normalized Scores'!$A$5:$A$1048576,)),"")*Summary!$B$7)*100</f>
        <v>0</v>
      </c>
      <c r="P337" s="20">
        <f t="shared" si="52"/>
        <v>0</v>
      </c>
      <c r="Q337" s="28">
        <f>(IFERROR(INDEX('Normalized Scores'!R$5:R$1048576,MATCH($D337,'Normalized Scores'!$A$5:$A$1048576,)),"")*Summary!$B$8)*100</f>
        <v>10.218546664087302</v>
      </c>
      <c r="R337" s="20">
        <f t="shared" si="53"/>
        <v>10.218546664087302</v>
      </c>
      <c r="S337" s="29">
        <f>(IFERROR(INDEX('Normalized Scores'!Z$5:Z$1048576,MATCH($D337,'Normalized Scores'!$A$5:$A$1048576,)),"")*Summary!$B$9)*100</f>
        <v>6.2821611099751182</v>
      </c>
      <c r="T337" s="8">
        <f t="shared" si="54"/>
        <v>6.2821611099751182</v>
      </c>
      <c r="U337" s="30">
        <f>(IFERROR(INDEX('Normalized Scores'!AL$5:AL$1048576,MATCH($D337,'Normalized Scores'!$A$5:$A$1048576,)),"")*Summary!$B$10)*100</f>
        <v>2.1680198139182689</v>
      </c>
      <c r="V337" s="8">
        <f t="shared" si="55"/>
        <v>2.1680198139182689</v>
      </c>
      <c r="W337" s="31">
        <f>(IFERROR(INDEX('Normalized Scores'!AR$5:AR$1048576,MATCH($D337,'Normalized Scores'!$A$5:$A$1048576,)),"")*Summary!$B$11)*100</f>
        <v>0</v>
      </c>
      <c r="X337" s="8">
        <f t="shared" si="56"/>
        <v>0</v>
      </c>
      <c r="Y337" s="32">
        <f>(IFERROR(INDEX('Normalized Scores'!AT$5:AT$1048576,MATCH($D337,'Normalized Scores'!$A$5:$A$1048576,)),"")*Summary!$B$12)*100</f>
        <v>2.4985525255802101</v>
      </c>
      <c r="Z337" s="8">
        <f t="shared" si="57"/>
        <v>2.4985525255802101</v>
      </c>
      <c r="AA337" s="33">
        <f>(IFERROR(INDEX('Normalized Scores'!AV$5:AV$1048576,MATCH($D337,'Normalized Scores'!$A$5:$A$1048576,)),"")*Summary!$B$13)*100</f>
        <v>0</v>
      </c>
      <c r="AB337" s="10">
        <f t="shared" si="58"/>
        <v>0</v>
      </c>
      <c r="AC337" s="34">
        <f>(IFERROR(INDEX('Normalized Scores'!BA$5:BA$1048576,MATCH($D337,'Normalized Scores'!$A$5:$A$1048576,)),"")*Summary!$B$14)*100</f>
        <v>5.9465846160948903</v>
      </c>
      <c r="AD337" s="14">
        <f t="shared" si="59"/>
        <v>5.9465846160948903</v>
      </c>
    </row>
    <row r="338" spans="4:30">
      <c r="D338" s="8" t="str">
        <v>Jhns1b</v>
      </c>
      <c r="E338" s="9" t="str">
        <f>IFERROR(INDEX('Normalized Scores'!B$5:B$1048576,MATCH($D338,'Normalized Scores'!$A$5:$A$1048576,)),"")</f>
        <v>NC 42 East Widening is proposed to be a 4 lane Boulevard between Glen Laurel Rd and Buffaloe Rd. An AADT of 19000 is expected in the planning horizon year (2055) which would cause NC 42 East Widening to operate inefficiently in 2055. The purpose of this project is to reduce congestion so NC 42 East Widening will operate more efficiently in 2055</v>
      </c>
      <c r="F338" s="12" t="str">
        <f>IFERROR(INDEX('Normalized Scores'!C$5:C$1048576,MATCH($D338,'Normalized Scores'!$A$5:$A$1048576,)),"")</f>
        <v>Widening</v>
      </c>
      <c r="G338" s="79" t="str">
        <f>IFERROR(INDEX('Normalized Scores'!D$5:D$1048576,MATCH($D338,'Normalized Scores'!$A$5:$A$1048576,)),"")</f>
        <v>Johnston</v>
      </c>
      <c r="H338" s="79" t="str">
        <f>IFERROR(INDEX('Normalized Scores'!E$5:E$1048576,MATCH($D338,'Normalized Scores'!$A$5:$A$1048576,)),"")</f>
        <v>Regional</v>
      </c>
      <c r="I338" s="79">
        <f>IFERROR(INDEX('Normalized Scores'!F$5:F$1048576,MATCH($D338,'Normalized Scores'!$A$5:$A$1048576,)),"")</f>
        <v>336</v>
      </c>
      <c r="J338" s="79">
        <f>IFERROR(INDEX('Normalized Scores'!G$5:G$1048576,MATCH($D338,'Normalized Scores'!$A$5:$A$1048576,)),"")</f>
        <v>0</v>
      </c>
      <c r="K338" s="36">
        <f>(IFERROR(INDEX('Normalized Scores'!H$5:H$1048576,MATCH($D338,'Normalized Scores'!$A$5:$A$1048576,)),"")*100)</f>
        <v>31.594141814090769</v>
      </c>
      <c r="L338" s="20">
        <f t="shared" si="50"/>
        <v>31.594141814090769</v>
      </c>
      <c r="M338" s="26">
        <f>(IFERROR(INDEX('Normalized Scores'!J$5:J$1048576,MATCH($D338,'Normalized Scores'!$A$5:$A$1048576,)),"")*Summary!$B$6)*100</f>
        <v>11.710662691871498</v>
      </c>
      <c r="N338" s="20">
        <f t="shared" si="51"/>
        <v>11.710662691871498</v>
      </c>
      <c r="O338" s="27">
        <f>(IFERROR(INDEX('Normalized Scores'!L$5:L$1048576,MATCH($D338,'Normalized Scores'!$A$5:$A$1048576,)),"")*Summary!$B$7)*100</f>
        <v>0</v>
      </c>
      <c r="P338" s="20">
        <f t="shared" si="52"/>
        <v>0</v>
      </c>
      <c r="Q338" s="28">
        <f>(IFERROR(INDEX('Normalized Scores'!R$5:R$1048576,MATCH($D338,'Normalized Scores'!$A$5:$A$1048576,)),"")*Summary!$B$8)*100</f>
        <v>6.6261131150229966</v>
      </c>
      <c r="R338" s="20">
        <f t="shared" si="53"/>
        <v>6.6261131150229966</v>
      </c>
      <c r="S338" s="29">
        <f>(IFERROR(INDEX('Normalized Scores'!Z$5:Z$1048576,MATCH($D338,'Normalized Scores'!$A$5:$A$1048576,)),"")*Summary!$B$9)*100</f>
        <v>2.4228321136096391</v>
      </c>
      <c r="T338" s="8">
        <f t="shared" si="54"/>
        <v>2.4228321136096391</v>
      </c>
      <c r="U338" s="30">
        <f>(IFERROR(INDEX('Normalized Scores'!AL$5:AL$1048576,MATCH($D338,'Normalized Scores'!$A$5:$A$1048576,)),"")*Summary!$B$10)*100</f>
        <v>3.0033575978276059</v>
      </c>
      <c r="V338" s="8">
        <f t="shared" si="55"/>
        <v>3.0033575978276059</v>
      </c>
      <c r="W338" s="31">
        <f>(IFERROR(INDEX('Normalized Scores'!AR$5:AR$1048576,MATCH($D338,'Normalized Scores'!$A$5:$A$1048576,)),"")*Summary!$B$11)*100</f>
        <v>0</v>
      </c>
      <c r="X338" s="8">
        <f t="shared" si="56"/>
        <v>0</v>
      </c>
      <c r="Y338" s="32">
        <f>(IFERROR(INDEX('Normalized Scores'!AT$5:AT$1048576,MATCH($D338,'Normalized Scores'!$A$5:$A$1048576,)),"")*Summary!$B$12)*100</f>
        <v>2.5324964031452093</v>
      </c>
      <c r="Z338" s="8">
        <f t="shared" si="57"/>
        <v>2.5324964031452093</v>
      </c>
      <c r="AA338" s="33">
        <f>(IFERROR(INDEX('Normalized Scores'!AV$5:AV$1048576,MATCH($D338,'Normalized Scores'!$A$5:$A$1048576,)),"")*Summary!$B$13)*100</f>
        <v>0</v>
      </c>
      <c r="AB338" s="10">
        <f t="shared" si="58"/>
        <v>0</v>
      </c>
      <c r="AC338" s="34">
        <f>(IFERROR(INDEX('Normalized Scores'!BA$5:BA$1048576,MATCH($D338,'Normalized Scores'!$A$5:$A$1048576,)),"")*Summary!$B$14)*100</f>
        <v>5.2986798926138192</v>
      </c>
      <c r="AD338" s="14">
        <f t="shared" si="59"/>
        <v>5.2986798926138192</v>
      </c>
    </row>
    <row r="339" spans="4:30">
      <c r="D339" s="8" t="str">
        <v>Hrnt5</v>
      </c>
      <c r="E339" s="9" t="str">
        <f>IFERROR(INDEX('Normalized Scores'!B$5:B$1048576,MATCH($D339,'Normalized Scores'!$A$5:$A$1048576,)),"")</f>
        <v>US 401 is proposed to be a 4 lane Boulevard between Fuquay-Varina and Lillington UPD. An AADT of 18000 is expected in the planning horizon year (2055) which would cause US 401 to operate inefficiently in 2055. The purpose of this project is to reduce congestion so US 401 will operate more efficiently in 2055</v>
      </c>
      <c r="F339" s="12" t="str">
        <f>IFERROR(INDEX('Normalized Scores'!C$5:C$1048576,MATCH($D339,'Normalized Scores'!$A$5:$A$1048576,)),"")</f>
        <v>Widening</v>
      </c>
      <c r="G339" s="79" t="str">
        <f>IFERROR(INDEX('Normalized Scores'!D$5:D$1048576,MATCH($D339,'Normalized Scores'!$A$5:$A$1048576,)),"")</f>
        <v>Harnett</v>
      </c>
      <c r="H339" s="79" t="str">
        <f>IFERROR(INDEX('Normalized Scores'!E$5:E$1048576,MATCH($D339,'Normalized Scores'!$A$5:$A$1048576,)),"")</f>
        <v>Regional</v>
      </c>
      <c r="I339" s="79">
        <f>IFERROR(INDEX('Normalized Scores'!F$5:F$1048576,MATCH($D339,'Normalized Scores'!$A$5:$A$1048576,)),"")</f>
        <v>337</v>
      </c>
      <c r="J339" s="79">
        <f>IFERROR(INDEX('Normalized Scores'!G$5:G$1048576,MATCH($D339,'Normalized Scores'!$A$5:$A$1048576,)),"")</f>
        <v>13.306172082680099</v>
      </c>
      <c r="K339" s="36">
        <f>(IFERROR(INDEX('Normalized Scores'!H$5:H$1048576,MATCH($D339,'Normalized Scores'!$A$5:$A$1048576,)),"")*100)</f>
        <v>31.587796157663185</v>
      </c>
      <c r="L339" s="20">
        <f t="shared" si="50"/>
        <v>31.587796157663185</v>
      </c>
      <c r="M339" s="26">
        <f>(IFERROR(INDEX('Normalized Scores'!J$5:J$1048576,MATCH($D339,'Normalized Scores'!$A$5:$A$1048576,)),"")*Summary!$B$6)*100</f>
        <v>11.758784947820461</v>
      </c>
      <c r="N339" s="20">
        <f t="shared" si="51"/>
        <v>11.758784947820461</v>
      </c>
      <c r="O339" s="27">
        <f>(IFERROR(INDEX('Normalized Scores'!L$5:L$1048576,MATCH($D339,'Normalized Scores'!$A$5:$A$1048576,)),"")*Summary!$B$7)*100</f>
        <v>2.2946909470018428</v>
      </c>
      <c r="P339" s="20">
        <f t="shared" si="52"/>
        <v>2.2946909470018428</v>
      </c>
      <c r="Q339" s="28">
        <f>(IFERROR(INDEX('Normalized Scores'!R$5:R$1048576,MATCH($D339,'Normalized Scores'!$A$5:$A$1048576,)),"")*Summary!$B$8)*100</f>
        <v>6.6040325647251557</v>
      </c>
      <c r="R339" s="20">
        <f t="shared" si="53"/>
        <v>6.6040325647251557</v>
      </c>
      <c r="S339" s="29">
        <f>(IFERROR(INDEX('Normalized Scores'!Z$5:Z$1048576,MATCH($D339,'Normalized Scores'!$A$5:$A$1048576,)),"")*Summary!$B$9)*100</f>
        <v>4.0525878591538049</v>
      </c>
      <c r="T339" s="8">
        <f t="shared" si="54"/>
        <v>4.0525878591538049</v>
      </c>
      <c r="U339" s="30">
        <f>(IFERROR(INDEX('Normalized Scores'!AL$5:AL$1048576,MATCH($D339,'Normalized Scores'!$A$5:$A$1048576,)),"")*Summary!$B$10)*100</f>
        <v>0</v>
      </c>
      <c r="V339" s="8">
        <f t="shared" si="55"/>
        <v>0</v>
      </c>
      <c r="W339" s="31">
        <f>(IFERROR(INDEX('Normalized Scores'!AR$5:AR$1048576,MATCH($D339,'Normalized Scores'!$A$5:$A$1048576,)),"")*Summary!$B$11)*100</f>
        <v>0</v>
      </c>
      <c r="X339" s="8">
        <f t="shared" si="56"/>
        <v>0</v>
      </c>
      <c r="Y339" s="32">
        <f>(IFERROR(INDEX('Normalized Scores'!AT$5:AT$1048576,MATCH($D339,'Normalized Scores'!$A$5:$A$1048576,)),"")*Summary!$B$12)*100</f>
        <v>1.9790182113902506</v>
      </c>
      <c r="Z339" s="8">
        <f t="shared" si="57"/>
        <v>1.9790182113902506</v>
      </c>
      <c r="AA339" s="33">
        <f>(IFERROR(INDEX('Normalized Scores'!AV$5:AV$1048576,MATCH($D339,'Normalized Scores'!$A$5:$A$1048576,)),"")*Summary!$B$13)*100</f>
        <v>0</v>
      </c>
      <c r="AB339" s="10">
        <f t="shared" si="58"/>
        <v>0</v>
      </c>
      <c r="AC339" s="34">
        <f>(IFERROR(INDEX('Normalized Scores'!BA$5:BA$1048576,MATCH($D339,'Normalized Scores'!$A$5:$A$1048576,)),"")*Summary!$B$14)*100</f>
        <v>4.8986816275716691</v>
      </c>
      <c r="AD339" s="14">
        <f t="shared" si="59"/>
        <v>4.8986816275716691</v>
      </c>
    </row>
    <row r="340" spans="4:30">
      <c r="D340" s="8" t="str">
        <v>A41</v>
      </c>
      <c r="E340" s="9" t="str">
        <f>IFERROR(INDEX('Normalized Scores'!B$5:B$1048576,MATCH($D340,'Normalized Scores'!$A$5:$A$1048576,)),"")</f>
        <v>Kildaire Farm Rd is proposed to be a 4 lane Major Thoroughfare between Ten Ten Rd and Kildaire Farm Connector. An AADT of 17000 is expected in the planning horizon year (2055) which would cause Kildaire Farm Rd to operate inefficiently in 2055. The purpose of this project is to reduce congestion so Kildaire Farm Rd will operate more efficiently in 2055</v>
      </c>
      <c r="F340" s="12" t="str">
        <f>IFERROR(INDEX('Normalized Scores'!C$5:C$1048576,MATCH($D340,'Normalized Scores'!$A$5:$A$1048576,)),"")</f>
        <v>Widening</v>
      </c>
      <c r="G340" s="79" t="str">
        <f>IFERROR(INDEX('Normalized Scores'!D$5:D$1048576,MATCH($D340,'Normalized Scores'!$A$5:$A$1048576,)),"")</f>
        <v>Wake</v>
      </c>
      <c r="H340" s="79" t="str">
        <f>IFERROR(INDEX('Normalized Scores'!E$5:E$1048576,MATCH($D340,'Normalized Scores'!$A$5:$A$1048576,)),"")</f>
        <v>Division</v>
      </c>
      <c r="I340" s="79">
        <f>IFERROR(INDEX('Normalized Scores'!F$5:F$1048576,MATCH($D340,'Normalized Scores'!$A$5:$A$1048576,)),"")</f>
        <v>338</v>
      </c>
      <c r="J340" s="79">
        <f>IFERROR(INDEX('Normalized Scores'!G$5:G$1048576,MATCH($D340,'Normalized Scores'!$A$5:$A$1048576,)),"")</f>
        <v>37.597841853271703</v>
      </c>
      <c r="K340" s="36">
        <f>(IFERROR(INDEX('Normalized Scores'!H$5:H$1048576,MATCH($D340,'Normalized Scores'!$A$5:$A$1048576,)),"")*100)</f>
        <v>31.542122457137733</v>
      </c>
      <c r="L340" s="20">
        <f t="shared" si="50"/>
        <v>31.542122457137733</v>
      </c>
      <c r="M340" s="26">
        <f>(IFERROR(INDEX('Normalized Scores'!J$5:J$1048576,MATCH($D340,'Normalized Scores'!$A$5:$A$1048576,)),"")*Summary!$B$6)*100</f>
        <v>3.0297815315309404</v>
      </c>
      <c r="N340" s="20">
        <f t="shared" si="51"/>
        <v>3.0297815315309404</v>
      </c>
      <c r="O340" s="27">
        <f>(IFERROR(INDEX('Normalized Scores'!L$5:L$1048576,MATCH($D340,'Normalized Scores'!$A$5:$A$1048576,)),"")*Summary!$B$7)*100</f>
        <v>1.6581269483101422</v>
      </c>
      <c r="P340" s="20">
        <f t="shared" si="52"/>
        <v>1.6581269483101422</v>
      </c>
      <c r="Q340" s="28">
        <f>(IFERROR(INDEX('Normalized Scores'!R$5:R$1048576,MATCH($D340,'Normalized Scores'!$A$5:$A$1048576,)),"")*Summary!$B$8)*100</f>
        <v>11.624503466853012</v>
      </c>
      <c r="R340" s="20">
        <f t="shared" si="53"/>
        <v>11.624503466853012</v>
      </c>
      <c r="S340" s="29">
        <f>(IFERROR(INDEX('Normalized Scores'!Z$5:Z$1048576,MATCH($D340,'Normalized Scores'!$A$5:$A$1048576,)),"")*Summary!$B$9)*100</f>
        <v>3.6999492814635446</v>
      </c>
      <c r="T340" s="8">
        <f t="shared" si="54"/>
        <v>3.6999492814635446</v>
      </c>
      <c r="U340" s="30">
        <f>(IFERROR(INDEX('Normalized Scores'!AL$5:AL$1048576,MATCH($D340,'Normalized Scores'!$A$5:$A$1048576,)),"")*Summary!$B$10)*100</f>
        <v>1.9789788750538186</v>
      </c>
      <c r="V340" s="8">
        <f t="shared" si="55"/>
        <v>1.9789788750538186</v>
      </c>
      <c r="W340" s="31">
        <f>(IFERROR(INDEX('Normalized Scores'!AR$5:AR$1048576,MATCH($D340,'Normalized Scores'!$A$5:$A$1048576,)),"")*Summary!$B$11)*100</f>
        <v>0</v>
      </c>
      <c r="X340" s="8">
        <f t="shared" si="56"/>
        <v>0</v>
      </c>
      <c r="Y340" s="32">
        <f>(IFERROR(INDEX('Normalized Scores'!AT$5:AT$1048576,MATCH($D340,'Normalized Scores'!$A$5:$A$1048576,)),"")*Summary!$B$12)*100</f>
        <v>2.9625320062065743</v>
      </c>
      <c r="Z340" s="8">
        <f t="shared" si="57"/>
        <v>2.9625320062065743</v>
      </c>
      <c r="AA340" s="33">
        <f>(IFERROR(INDEX('Normalized Scores'!AV$5:AV$1048576,MATCH($D340,'Normalized Scores'!$A$5:$A$1048576,)),"")*Summary!$B$13)*100</f>
        <v>0</v>
      </c>
      <c r="AB340" s="10">
        <f t="shared" si="58"/>
        <v>0</v>
      </c>
      <c r="AC340" s="34">
        <f>(IFERROR(INDEX('Normalized Scores'!BA$5:BA$1048576,MATCH($D340,'Normalized Scores'!$A$5:$A$1048576,)),"")*Summary!$B$14)*100</f>
        <v>6.5882503477197041</v>
      </c>
      <c r="AD340" s="14">
        <f t="shared" si="59"/>
        <v>6.5882503477197041</v>
      </c>
    </row>
    <row r="341" spans="4:30">
      <c r="D341" s="8" t="str">
        <v>A800</v>
      </c>
      <c r="E341" s="9" t="str">
        <f>IFERROR(INDEX('Normalized Scores'!B$5:B$1048576,MATCH($D341,'Normalized Scores'!$A$5:$A$1048576,)),"")</f>
        <v>Perry Creek Rd Grade Separation is proposed to be a 6 lane Grade Separation between Perry Creek Rd and US 401. An AADT of 22000 is expected in the planning horizon year (2055) which would cause Perry Creek Rd Grade Separation to operate inefficiently in 2055. The purpose of this project is to reduce congestion so Perry Creek Rd Grade Separation will operate more efficiently in 2055</v>
      </c>
      <c r="F341" s="12" t="str">
        <f>IFERROR(INDEX('Normalized Scores'!C$5:C$1048576,MATCH($D341,'Normalized Scores'!$A$5:$A$1048576,)),"")</f>
        <v>Grade Separation</v>
      </c>
      <c r="G341" s="79" t="str">
        <f>IFERROR(INDEX('Normalized Scores'!D$5:D$1048576,MATCH($D341,'Normalized Scores'!$A$5:$A$1048576,)),"")</f>
        <v>Wake</v>
      </c>
      <c r="H341" s="79" t="str">
        <f>IFERROR(INDEX('Normalized Scores'!E$5:E$1048576,MATCH($D341,'Normalized Scores'!$A$5:$A$1048576,)),"")</f>
        <v>Statewide</v>
      </c>
      <c r="I341" s="79">
        <f>IFERROR(INDEX('Normalized Scores'!F$5:F$1048576,MATCH($D341,'Normalized Scores'!$A$5:$A$1048576,)),"")</f>
        <v>339</v>
      </c>
      <c r="J341" s="79">
        <f>IFERROR(INDEX('Normalized Scores'!G$5:G$1048576,MATCH($D341,'Normalized Scores'!$A$5:$A$1048576,)),"")</f>
        <v>18.883644800543198</v>
      </c>
      <c r="K341" s="36">
        <f>(IFERROR(INDEX('Normalized Scores'!H$5:H$1048576,MATCH($D341,'Normalized Scores'!$A$5:$A$1048576,)),"")*100)</f>
        <v>31.500402056090415</v>
      </c>
      <c r="L341" s="20">
        <f t="shared" si="50"/>
        <v>31.500402056090415</v>
      </c>
      <c r="M341" s="26">
        <f>(IFERROR(INDEX('Normalized Scores'!J$5:J$1048576,MATCH($D341,'Normalized Scores'!$A$5:$A$1048576,)),"")*Summary!$B$6)*100</f>
        <v>7.7734842551662009</v>
      </c>
      <c r="N341" s="20">
        <f t="shared" si="51"/>
        <v>7.7734842551662009</v>
      </c>
      <c r="O341" s="27">
        <f>(IFERROR(INDEX('Normalized Scores'!L$5:L$1048576,MATCH($D341,'Normalized Scores'!$A$5:$A$1048576,)),"")*Summary!$B$7)*100</f>
        <v>0</v>
      </c>
      <c r="P341" s="20">
        <f t="shared" si="52"/>
        <v>0</v>
      </c>
      <c r="Q341" s="28">
        <f>(IFERROR(INDEX('Normalized Scores'!R$5:R$1048576,MATCH($D341,'Normalized Scores'!$A$5:$A$1048576,)),"")*Summary!$B$8)*100</f>
        <v>6.6266077170247319</v>
      </c>
      <c r="R341" s="20">
        <f t="shared" si="53"/>
        <v>6.6266077170247319</v>
      </c>
      <c r="S341" s="29">
        <f>(IFERROR(INDEX('Normalized Scores'!Z$5:Z$1048576,MATCH($D341,'Normalized Scores'!$A$5:$A$1048576,)),"")*Summary!$B$9)*100</f>
        <v>5.0595576988955653</v>
      </c>
      <c r="T341" s="8">
        <f t="shared" si="54"/>
        <v>5.0595576988955653</v>
      </c>
      <c r="U341" s="30">
        <f>(IFERROR(INDEX('Normalized Scores'!AL$5:AL$1048576,MATCH($D341,'Normalized Scores'!$A$5:$A$1048576,)),"")*Summary!$B$10)*100</f>
        <v>0</v>
      </c>
      <c r="V341" s="8">
        <f t="shared" si="55"/>
        <v>0</v>
      </c>
      <c r="W341" s="31">
        <f>(IFERROR(INDEX('Normalized Scores'!AR$5:AR$1048576,MATCH($D341,'Normalized Scores'!$A$5:$A$1048576,)),"")*Summary!$B$11)*100</f>
        <v>0</v>
      </c>
      <c r="X341" s="8">
        <f t="shared" si="56"/>
        <v>0</v>
      </c>
      <c r="Y341" s="32">
        <f>(IFERROR(INDEX('Normalized Scores'!AT$5:AT$1048576,MATCH($D341,'Normalized Scores'!$A$5:$A$1048576,)),"")*Summary!$B$12)*100</f>
        <v>2.9804222622759906</v>
      </c>
      <c r="Z341" s="8">
        <f t="shared" si="57"/>
        <v>2.9804222622759906</v>
      </c>
      <c r="AA341" s="33">
        <f>(IFERROR(INDEX('Normalized Scores'!AV$5:AV$1048576,MATCH($D341,'Normalized Scores'!$A$5:$A$1048576,)),"")*Summary!$B$13)*100</f>
        <v>0</v>
      </c>
      <c r="AB341" s="10">
        <f t="shared" si="58"/>
        <v>0</v>
      </c>
      <c r="AC341" s="34">
        <f>(IFERROR(INDEX('Normalized Scores'!BA$5:BA$1048576,MATCH($D341,'Normalized Scores'!$A$5:$A$1048576,)),"")*Summary!$B$14)*100</f>
        <v>9.0603301227279296</v>
      </c>
      <c r="AD341" s="14">
        <f t="shared" si="59"/>
        <v>9.0603301227279296</v>
      </c>
    </row>
    <row r="342" spans="4:30">
      <c r="D342" s="8" t="str">
        <v>A530</v>
      </c>
      <c r="E342" s="9" t="str">
        <f>IFERROR(INDEX('Normalized Scores'!B$5:B$1048576,MATCH($D342,'Normalized Scores'!$A$5:$A$1048576,)),"")</f>
        <v>Evans Rd is proposed to be a 6 lane Boulevard between Aviation Parkway and Weston Parkway. An AADT of 37000 is expected in the planning horizon year (2055) which would cause Evans Rd to operate inefficiently in 2055. The purpose of this project is to reduce congestion so Evans Rd will operate more efficiently in 2055</v>
      </c>
      <c r="F342" s="12" t="str">
        <f>IFERROR(INDEX('Normalized Scores'!C$5:C$1048576,MATCH($D342,'Normalized Scores'!$A$5:$A$1048576,)),"")</f>
        <v>Widening</v>
      </c>
      <c r="G342" s="79" t="str">
        <f>IFERROR(INDEX('Normalized Scores'!D$5:D$1048576,MATCH($D342,'Normalized Scores'!$A$5:$A$1048576,)),"")</f>
        <v>Wake</v>
      </c>
      <c r="H342" s="79" t="str">
        <f>IFERROR(INDEX('Normalized Scores'!E$5:E$1048576,MATCH($D342,'Normalized Scores'!$A$5:$A$1048576,)),"")</f>
        <v>Division</v>
      </c>
      <c r="I342" s="79">
        <f>IFERROR(INDEX('Normalized Scores'!F$5:F$1048576,MATCH($D342,'Normalized Scores'!$A$5:$A$1048576,)),"")</f>
        <v>340</v>
      </c>
      <c r="J342" s="79">
        <f>IFERROR(INDEX('Normalized Scores'!G$5:G$1048576,MATCH($D342,'Normalized Scores'!$A$5:$A$1048576,)),"")</f>
        <v>5.9751806663556701</v>
      </c>
      <c r="K342" s="36">
        <f>(IFERROR(INDEX('Normalized Scores'!H$5:H$1048576,MATCH($D342,'Normalized Scores'!$A$5:$A$1048576,)),"")*100)</f>
        <v>31.494088278401367</v>
      </c>
      <c r="L342" s="20">
        <f t="shared" si="50"/>
        <v>31.494088278401367</v>
      </c>
      <c r="M342" s="26">
        <f>(IFERROR(INDEX('Normalized Scores'!J$5:J$1048576,MATCH($D342,'Normalized Scores'!$A$5:$A$1048576,)),"")*Summary!$B$6)*100</f>
        <v>3.3658979774440398</v>
      </c>
      <c r="N342" s="20">
        <f t="shared" si="51"/>
        <v>3.3658979774440398</v>
      </c>
      <c r="O342" s="27">
        <f>(IFERROR(INDEX('Normalized Scores'!L$5:L$1048576,MATCH($D342,'Normalized Scores'!$A$5:$A$1048576,)),"")*Summary!$B$7)*100</f>
        <v>0</v>
      </c>
      <c r="P342" s="20">
        <f t="shared" si="52"/>
        <v>0</v>
      </c>
      <c r="Q342" s="28">
        <f>(IFERROR(INDEX('Normalized Scores'!R$5:R$1048576,MATCH($D342,'Normalized Scores'!$A$5:$A$1048576,)),"")*Summary!$B$8)*100</f>
        <v>5.820683147891379</v>
      </c>
      <c r="R342" s="20">
        <f t="shared" si="53"/>
        <v>5.820683147891379</v>
      </c>
      <c r="S342" s="29">
        <f>(IFERROR(INDEX('Normalized Scores'!Z$5:Z$1048576,MATCH($D342,'Normalized Scores'!$A$5:$A$1048576,)),"")*Summary!$B$9)*100</f>
        <v>7.2150015224771575</v>
      </c>
      <c r="T342" s="8">
        <f t="shared" si="54"/>
        <v>7.2150015224771575</v>
      </c>
      <c r="U342" s="30">
        <f>(IFERROR(INDEX('Normalized Scores'!AL$5:AL$1048576,MATCH($D342,'Normalized Scores'!$A$5:$A$1048576,)),"")*Summary!$B$10)*100</f>
        <v>3.9442631765852632</v>
      </c>
      <c r="V342" s="8">
        <f t="shared" si="55"/>
        <v>3.9442631765852632</v>
      </c>
      <c r="W342" s="31">
        <f>(IFERROR(INDEX('Normalized Scores'!AR$5:AR$1048576,MATCH($D342,'Normalized Scores'!$A$5:$A$1048576,)),"")*Summary!$B$11)*100</f>
        <v>0</v>
      </c>
      <c r="X342" s="8">
        <f t="shared" si="56"/>
        <v>0</v>
      </c>
      <c r="Y342" s="32">
        <f>(IFERROR(INDEX('Normalized Scores'!AT$5:AT$1048576,MATCH($D342,'Normalized Scores'!$A$5:$A$1048576,)),"")*Summary!$B$12)*100</f>
        <v>2.6135181385494519</v>
      </c>
      <c r="Z342" s="8">
        <f t="shared" si="57"/>
        <v>2.6135181385494519</v>
      </c>
      <c r="AA342" s="33">
        <f>(IFERROR(INDEX('Normalized Scores'!AV$5:AV$1048576,MATCH($D342,'Normalized Scores'!$A$5:$A$1048576,)),"")*Summary!$B$13)*100</f>
        <v>0</v>
      </c>
      <c r="AB342" s="10">
        <f t="shared" si="58"/>
        <v>0</v>
      </c>
      <c r="AC342" s="34">
        <f>(IFERROR(INDEX('Normalized Scores'!BA$5:BA$1048576,MATCH($D342,'Normalized Scores'!$A$5:$A$1048576,)),"")*Summary!$B$14)*100</f>
        <v>8.5347243154540706</v>
      </c>
      <c r="AD342" s="14">
        <f t="shared" si="59"/>
        <v>8.5347243154540706</v>
      </c>
    </row>
    <row r="343" spans="4:30">
      <c r="D343" s="8" t="str">
        <v>A16</v>
      </c>
      <c r="E343" s="9" t="str">
        <f>IFERROR(INDEX('Normalized Scores'!B$5:B$1048576,MATCH($D343,'Normalized Scores'!$A$5:$A$1048576,)),"")</f>
        <v>Rock Quarry Rd is proposed to be a 4 lane Major Thoroughfare between Old Birch Dr and Sunnybrook Rd. An AADT of 31000 is expected in the planning horizon year (2055) which would cause Rock Quarry Rd to operate inefficiently in 2055. The purpose of this project is to reduce congestion so Rock Quarry Rd will operate more efficiently in 2055</v>
      </c>
      <c r="F343" s="12" t="str">
        <f>IFERROR(INDEX('Normalized Scores'!C$5:C$1048576,MATCH($D343,'Normalized Scores'!$A$5:$A$1048576,)),"")</f>
        <v>Widening</v>
      </c>
      <c r="G343" s="79" t="str">
        <f>IFERROR(INDEX('Normalized Scores'!D$5:D$1048576,MATCH($D343,'Normalized Scores'!$A$5:$A$1048576,)),"")</f>
        <v>Wake</v>
      </c>
      <c r="H343" s="79" t="str">
        <f>IFERROR(INDEX('Normalized Scores'!E$5:E$1048576,MATCH($D343,'Normalized Scores'!$A$5:$A$1048576,)),"")</f>
        <v>Division</v>
      </c>
      <c r="I343" s="79">
        <f>IFERROR(INDEX('Normalized Scores'!F$5:F$1048576,MATCH($D343,'Normalized Scores'!$A$5:$A$1048576,)),"")</f>
        <v>341</v>
      </c>
      <c r="J343" s="79">
        <f>IFERROR(INDEX('Normalized Scores'!G$5:G$1048576,MATCH($D343,'Normalized Scores'!$A$5:$A$1048576,)),"")</f>
        <v>0</v>
      </c>
      <c r="K343" s="36">
        <f>(IFERROR(INDEX('Normalized Scores'!H$5:H$1048576,MATCH($D343,'Normalized Scores'!$A$5:$A$1048576,)),"")*100)</f>
        <v>31.429506290458665</v>
      </c>
      <c r="L343" s="20">
        <f t="shared" si="50"/>
        <v>31.429506290458665</v>
      </c>
      <c r="M343" s="26">
        <f>(IFERROR(INDEX('Normalized Scores'!J$5:J$1048576,MATCH($D343,'Normalized Scores'!$A$5:$A$1048576,)),"")*Summary!$B$6)*100</f>
        <v>4.1360229425216408</v>
      </c>
      <c r="N343" s="20">
        <f t="shared" si="51"/>
        <v>4.1360229425216408</v>
      </c>
      <c r="O343" s="27">
        <f>(IFERROR(INDEX('Normalized Scores'!L$5:L$1048576,MATCH($D343,'Normalized Scores'!$A$5:$A$1048576,)),"")*Summary!$B$7)*100</f>
        <v>0</v>
      </c>
      <c r="P343" s="20">
        <f t="shared" si="52"/>
        <v>0</v>
      </c>
      <c r="Q343" s="28">
        <f>(IFERROR(INDEX('Normalized Scores'!R$5:R$1048576,MATCH($D343,'Normalized Scores'!$A$5:$A$1048576,)),"")*Summary!$B$8)*100</f>
        <v>9.8278897954549613</v>
      </c>
      <c r="R343" s="20">
        <f t="shared" si="53"/>
        <v>9.8278897954549613</v>
      </c>
      <c r="S343" s="29">
        <f>(IFERROR(INDEX('Normalized Scores'!Z$5:Z$1048576,MATCH($D343,'Normalized Scores'!$A$5:$A$1048576,)),"")*Summary!$B$9)*100</f>
        <v>2.5607757336106198</v>
      </c>
      <c r="T343" s="8">
        <f t="shared" si="54"/>
        <v>2.5607757336106198</v>
      </c>
      <c r="U343" s="30">
        <f>(IFERROR(INDEX('Normalized Scores'!AL$5:AL$1048576,MATCH($D343,'Normalized Scores'!$A$5:$A$1048576,)),"")*Summary!$B$10)*100</f>
        <v>3.2117511552495719</v>
      </c>
      <c r="V343" s="8">
        <f t="shared" si="55"/>
        <v>3.2117511552495719</v>
      </c>
      <c r="W343" s="31">
        <f>(IFERROR(INDEX('Normalized Scores'!AR$5:AR$1048576,MATCH($D343,'Normalized Scores'!$A$5:$A$1048576,)),"")*Summary!$B$11)*100</f>
        <v>0</v>
      </c>
      <c r="X343" s="8">
        <f t="shared" si="56"/>
        <v>0</v>
      </c>
      <c r="Y343" s="32">
        <f>(IFERROR(INDEX('Normalized Scores'!AT$5:AT$1048576,MATCH($D343,'Normalized Scores'!$A$5:$A$1048576,)),"")*Summary!$B$12)*100</f>
        <v>2.5572661793061191</v>
      </c>
      <c r="Z343" s="8">
        <f t="shared" si="57"/>
        <v>2.5572661793061191</v>
      </c>
      <c r="AA343" s="33">
        <f>(IFERROR(INDEX('Normalized Scores'!AV$5:AV$1048576,MATCH($D343,'Normalized Scores'!$A$5:$A$1048576,)),"")*Summary!$B$13)*100</f>
        <v>0</v>
      </c>
      <c r="AB343" s="10">
        <f t="shared" si="58"/>
        <v>0</v>
      </c>
      <c r="AC343" s="34">
        <f>(IFERROR(INDEX('Normalized Scores'!BA$5:BA$1048576,MATCH($D343,'Normalized Scores'!$A$5:$A$1048576,)),"")*Summary!$B$14)*100</f>
        <v>9.1358004843157499</v>
      </c>
      <c r="AD343" s="14">
        <f t="shared" si="59"/>
        <v>9.1358004843157499</v>
      </c>
    </row>
    <row r="344" spans="4:30">
      <c r="D344" s="8" t="str">
        <v>A82a</v>
      </c>
      <c r="E344" s="9" t="str">
        <f>IFERROR(INDEX('Normalized Scores'!B$5:B$1048576,MATCH($D344,'Normalized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44" s="12" t="str">
        <f>IFERROR(INDEX('Normalized Scores'!C$5:C$1048576,MATCH($D344,'Normalized Scores'!$A$5:$A$1048576,)),"")</f>
        <v>Widening</v>
      </c>
      <c r="G344" s="79" t="str">
        <f>IFERROR(INDEX('Normalized Scores'!D$5:D$1048576,MATCH($D344,'Normalized Scores'!$A$5:$A$1048576,)),"")</f>
        <v>Wake</v>
      </c>
      <c r="H344" s="79" t="str">
        <f>IFERROR(INDEX('Normalized Scores'!E$5:E$1048576,MATCH($D344,'Normalized Scores'!$A$5:$A$1048576,)),"")</f>
        <v>Division</v>
      </c>
      <c r="I344" s="79">
        <f>IFERROR(INDEX('Normalized Scores'!F$5:F$1048576,MATCH($D344,'Normalized Scores'!$A$5:$A$1048576,)),"")</f>
        <v>342</v>
      </c>
      <c r="J344" s="79">
        <f>IFERROR(INDEX('Normalized Scores'!G$5:G$1048576,MATCH($D344,'Normalized Scores'!$A$5:$A$1048576,)),"")</f>
        <v>0</v>
      </c>
      <c r="K344" s="36">
        <f>(IFERROR(INDEX('Normalized Scores'!H$5:H$1048576,MATCH($D344,'Normalized Scores'!$A$5:$A$1048576,)),"")*100)</f>
        <v>31.309295024198637</v>
      </c>
      <c r="L344" s="20">
        <f t="shared" si="50"/>
        <v>31.309295024198637</v>
      </c>
      <c r="M344" s="26">
        <f>(IFERROR(INDEX('Normalized Scores'!J$5:J$1048576,MATCH($D344,'Normalized Scores'!$A$5:$A$1048576,)),"")*Summary!$B$6)*100</f>
        <v>4.02121110755008</v>
      </c>
      <c r="N344" s="20">
        <f t="shared" si="51"/>
        <v>4.02121110755008</v>
      </c>
      <c r="O344" s="27">
        <f>(IFERROR(INDEX('Normalized Scores'!L$5:L$1048576,MATCH($D344,'Normalized Scores'!$A$5:$A$1048576,)),"")*Summary!$B$7)*100</f>
        <v>0</v>
      </c>
      <c r="P344" s="20">
        <f t="shared" si="52"/>
        <v>0</v>
      </c>
      <c r="Q344" s="28">
        <f>(IFERROR(INDEX('Normalized Scores'!R$5:R$1048576,MATCH($D344,'Normalized Scores'!$A$5:$A$1048576,)),"")*Summary!$B$8)*100</f>
        <v>6.6264185512487597</v>
      </c>
      <c r="R344" s="20">
        <f t="shared" si="53"/>
        <v>6.6264185512487597</v>
      </c>
      <c r="S344" s="29">
        <f>(IFERROR(INDEX('Normalized Scores'!Z$5:Z$1048576,MATCH($D344,'Normalized Scores'!$A$5:$A$1048576,)),"")*Summary!$B$9)*100</f>
        <v>6.1012724192640446</v>
      </c>
      <c r="T344" s="8">
        <f t="shared" si="54"/>
        <v>6.1012724192640446</v>
      </c>
      <c r="U344" s="30">
        <f>(IFERROR(INDEX('Normalized Scores'!AL$5:AL$1048576,MATCH($D344,'Normalized Scores'!$A$5:$A$1048576,)),"")*Summary!$B$10)*100</f>
        <v>4.9108600789382821</v>
      </c>
      <c r="V344" s="8">
        <f t="shared" si="55"/>
        <v>4.9108600789382821</v>
      </c>
      <c r="W344" s="31">
        <f>(IFERROR(INDEX('Normalized Scores'!AR$5:AR$1048576,MATCH($D344,'Normalized Scores'!$A$5:$A$1048576,)),"")*Summary!$B$11)*100</f>
        <v>0</v>
      </c>
      <c r="X344" s="8">
        <f t="shared" si="56"/>
        <v>0</v>
      </c>
      <c r="Y344" s="32">
        <f>(IFERROR(INDEX('Normalized Scores'!AT$5:AT$1048576,MATCH($D344,'Normalized Scores'!$A$5:$A$1048576,)),"")*Summary!$B$12)*100</f>
        <v>2.4709380589638044</v>
      </c>
      <c r="Z344" s="8">
        <f t="shared" si="57"/>
        <v>2.4709380589638044</v>
      </c>
      <c r="AA344" s="33">
        <f>(IFERROR(INDEX('Normalized Scores'!AV$5:AV$1048576,MATCH($D344,'Normalized Scores'!$A$5:$A$1048576,)),"")*Summary!$B$13)*100</f>
        <v>0</v>
      </c>
      <c r="AB344" s="10">
        <f t="shared" si="58"/>
        <v>0</v>
      </c>
      <c r="AC344" s="34">
        <f>(IFERROR(INDEX('Normalized Scores'!BA$5:BA$1048576,MATCH($D344,'Normalized Scores'!$A$5:$A$1048576,)),"")*Summary!$B$14)*100</f>
        <v>7.1785948082336626</v>
      </c>
      <c r="AD344" s="14">
        <f t="shared" si="59"/>
        <v>7.1785948082336626</v>
      </c>
    </row>
    <row r="345" spans="4:30">
      <c r="D345" s="8" t="str">
        <v>A82b</v>
      </c>
      <c r="E345" s="9" t="str">
        <f>IFERROR(INDEX('Normalized Scores'!B$5:B$1048576,MATCH($D345,'Normalized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45" s="12" t="str">
        <f>IFERROR(INDEX('Normalized Scores'!C$5:C$1048576,MATCH($D345,'Normalized Scores'!$A$5:$A$1048576,)),"")</f>
        <v>New Location</v>
      </c>
      <c r="G345" s="79" t="str">
        <f>IFERROR(INDEX('Normalized Scores'!D$5:D$1048576,MATCH($D345,'Normalized Scores'!$A$5:$A$1048576,)),"")</f>
        <v>Wake</v>
      </c>
      <c r="H345" s="79" t="str">
        <f>IFERROR(INDEX('Normalized Scores'!E$5:E$1048576,MATCH($D345,'Normalized Scores'!$A$5:$A$1048576,)),"")</f>
        <v>Division</v>
      </c>
      <c r="I345" s="79">
        <f>IFERROR(INDEX('Normalized Scores'!F$5:F$1048576,MATCH($D345,'Normalized Scores'!$A$5:$A$1048576,)),"")</f>
        <v>343</v>
      </c>
      <c r="J345" s="79">
        <f>IFERROR(INDEX('Normalized Scores'!G$5:G$1048576,MATCH($D345,'Normalized Scores'!$A$5:$A$1048576,)),"")</f>
        <v>0</v>
      </c>
      <c r="K345" s="36">
        <f>(IFERROR(INDEX('Normalized Scores'!H$5:H$1048576,MATCH($D345,'Normalized Scores'!$A$5:$A$1048576,)),"")*100)</f>
        <v>31.261273949000522</v>
      </c>
      <c r="L345" s="20">
        <f t="shared" si="50"/>
        <v>31.261273949000522</v>
      </c>
      <c r="M345" s="26">
        <f>(IFERROR(INDEX('Normalized Scores'!J$5:J$1048576,MATCH($D345,'Normalized Scores'!$A$5:$A$1048576,)),"")*Summary!$B$6)*100</f>
        <v>0.72727272727272796</v>
      </c>
      <c r="N345" s="20">
        <f t="shared" si="51"/>
        <v>0.72727272727272796</v>
      </c>
      <c r="O345" s="27">
        <f>(IFERROR(INDEX('Normalized Scores'!L$5:L$1048576,MATCH($D345,'Normalized Scores'!$A$5:$A$1048576,)),"")*Summary!$B$7)*100</f>
        <v>0</v>
      </c>
      <c r="P345" s="20">
        <f t="shared" si="52"/>
        <v>0</v>
      </c>
      <c r="Q345" s="28">
        <f>(IFERROR(INDEX('Normalized Scores'!R$5:R$1048576,MATCH($D345,'Normalized Scores'!$A$5:$A$1048576,)),"")*Summary!$B$8)*100</f>
        <v>6.628317010007315</v>
      </c>
      <c r="R345" s="20">
        <f t="shared" si="53"/>
        <v>6.628317010007315</v>
      </c>
      <c r="S345" s="29">
        <f>(IFERROR(INDEX('Normalized Scores'!Z$5:Z$1048576,MATCH($D345,'Normalized Scores'!$A$5:$A$1048576,)),"")*Summary!$B$9)*100</f>
        <v>4.9346746223715181</v>
      </c>
      <c r="T345" s="8">
        <f t="shared" si="54"/>
        <v>4.9346746223715181</v>
      </c>
      <c r="U345" s="30">
        <f>(IFERROR(INDEX('Normalized Scores'!AL$5:AL$1048576,MATCH($D345,'Normalized Scores'!$A$5:$A$1048576,)),"")*Summary!$B$10)*100</f>
        <v>6.6558165071951736</v>
      </c>
      <c r="V345" s="8">
        <f t="shared" si="55"/>
        <v>6.6558165071951736</v>
      </c>
      <c r="W345" s="31">
        <f>(IFERROR(INDEX('Normalized Scores'!AR$5:AR$1048576,MATCH($D345,'Normalized Scores'!$A$5:$A$1048576,)),"")*Summary!$B$11)*100</f>
        <v>0</v>
      </c>
      <c r="X345" s="8">
        <f t="shared" si="56"/>
        <v>0</v>
      </c>
      <c r="Y345" s="32">
        <f>(IFERROR(INDEX('Normalized Scores'!AT$5:AT$1048576,MATCH($D345,'Normalized Scores'!$A$5:$A$1048576,)),"")*Summary!$B$12)*100</f>
        <v>2.3023462709926958</v>
      </c>
      <c r="Z345" s="8">
        <f t="shared" si="57"/>
        <v>2.3023462709926958</v>
      </c>
      <c r="AA345" s="33">
        <f>(IFERROR(INDEX('Normalized Scores'!AV$5:AV$1048576,MATCH($D345,'Normalized Scores'!$A$5:$A$1048576,)),"")*Summary!$B$13)*100</f>
        <v>0</v>
      </c>
      <c r="AB345" s="10">
        <f t="shared" si="58"/>
        <v>0</v>
      </c>
      <c r="AC345" s="34">
        <f>(IFERROR(INDEX('Normalized Scores'!BA$5:BA$1048576,MATCH($D345,'Normalized Scores'!$A$5:$A$1048576,)),"")*Summary!$B$14)*100</f>
        <v>10.012846811161088</v>
      </c>
      <c r="AD345" s="14">
        <f t="shared" si="59"/>
        <v>10.012846811161088</v>
      </c>
    </row>
    <row r="346" spans="4:30">
      <c r="D346" s="8" t="str">
        <v>A39</v>
      </c>
      <c r="E346" s="9" t="str">
        <f>IFERROR(INDEX('Normalized Scores'!B$5:B$1048576,MATCH($D346,'Normalized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Green Level Church Rd between Kit Creek Rd and NC 55 to an acceptable LOS in the peak period and direction while also providing facilities for pedestrians and bicyclists.</v>
      </c>
      <c r="F346" s="12" t="str">
        <f>IFERROR(INDEX('Normalized Scores'!C$5:C$1048576,MATCH($D346,'Normalized Scores'!$A$5:$A$1048576,)),"")</f>
        <v>Widening</v>
      </c>
      <c r="G346" s="79" t="str">
        <f>IFERROR(INDEX('Normalized Scores'!D$5:D$1048576,MATCH($D346,'Normalized Scores'!$A$5:$A$1048576,)),"")</f>
        <v>Wake</v>
      </c>
      <c r="H346" s="79" t="str">
        <f>IFERROR(INDEX('Normalized Scores'!E$5:E$1048576,MATCH($D346,'Normalized Scores'!$A$5:$A$1048576,)),"")</f>
        <v>Division</v>
      </c>
      <c r="I346" s="79">
        <f>IFERROR(INDEX('Normalized Scores'!F$5:F$1048576,MATCH($D346,'Normalized Scores'!$A$5:$A$1048576,)),"")</f>
        <v>344</v>
      </c>
      <c r="J346" s="79">
        <f>IFERROR(INDEX('Normalized Scores'!G$5:G$1048576,MATCH($D346,'Normalized Scores'!$A$5:$A$1048576,)),"")</f>
        <v>33.122948620615801</v>
      </c>
      <c r="K346" s="36">
        <f>(IFERROR(INDEX('Normalized Scores'!H$5:H$1048576,MATCH($D346,'Normalized Scores'!$A$5:$A$1048576,)),"")*100)</f>
        <v>31.131930467731983</v>
      </c>
      <c r="L346" s="20">
        <f t="shared" si="50"/>
        <v>31.131930467731983</v>
      </c>
      <c r="M346" s="26">
        <f>(IFERROR(INDEX('Normalized Scores'!J$5:J$1048576,MATCH($D346,'Normalized Scores'!$A$5:$A$1048576,)),"")*Summary!$B$6)*100</f>
        <v>6.9990165502460799</v>
      </c>
      <c r="N346" s="20">
        <f t="shared" si="51"/>
        <v>6.9990165502460799</v>
      </c>
      <c r="O346" s="27">
        <f>(IFERROR(INDEX('Normalized Scores'!L$5:L$1048576,MATCH($D346,'Normalized Scores'!$A$5:$A$1048576,)),"")*Summary!$B$7)*100</f>
        <v>0</v>
      </c>
      <c r="P346" s="20">
        <f t="shared" si="52"/>
        <v>0</v>
      </c>
      <c r="Q346" s="28">
        <f>(IFERROR(INDEX('Normalized Scores'!R$5:R$1048576,MATCH($D346,'Normalized Scores'!$A$5:$A$1048576,)),"")*Summary!$B$8)*100</f>
        <v>4.6845308166512698</v>
      </c>
      <c r="R346" s="20">
        <f t="shared" si="53"/>
        <v>4.6845308166512698</v>
      </c>
      <c r="S346" s="29">
        <f>(IFERROR(INDEX('Normalized Scores'!Z$5:Z$1048576,MATCH($D346,'Normalized Scores'!$A$5:$A$1048576,)),"")*Summary!$B$9)*100</f>
        <v>2.5956576520597228</v>
      </c>
      <c r="T346" s="8">
        <f t="shared" si="54"/>
        <v>2.5956576520597228</v>
      </c>
      <c r="U346" s="30">
        <f>(IFERROR(INDEX('Normalized Scores'!AL$5:AL$1048576,MATCH($D346,'Normalized Scores'!$A$5:$A$1048576,)),"")*Summary!$B$10)*100</f>
        <v>8.2775097142137799</v>
      </c>
      <c r="V346" s="8">
        <f t="shared" si="55"/>
        <v>8.2775097142137799</v>
      </c>
      <c r="W346" s="31">
        <f>(IFERROR(INDEX('Normalized Scores'!AR$5:AR$1048576,MATCH($D346,'Normalized Scores'!$A$5:$A$1048576,)),"")*Summary!$B$11)*100</f>
        <v>0</v>
      </c>
      <c r="X346" s="8">
        <f t="shared" si="56"/>
        <v>0</v>
      </c>
      <c r="Y346" s="32">
        <f>(IFERROR(INDEX('Normalized Scores'!AT$5:AT$1048576,MATCH($D346,'Normalized Scores'!$A$5:$A$1048576,)),"")*Summary!$B$12)*100</f>
        <v>2.6790391880436384</v>
      </c>
      <c r="Z346" s="8">
        <f t="shared" si="57"/>
        <v>2.6790391880436384</v>
      </c>
      <c r="AA346" s="33">
        <f>(IFERROR(INDEX('Normalized Scores'!AV$5:AV$1048576,MATCH($D346,'Normalized Scores'!$A$5:$A$1048576,)),"")*Summary!$B$13)*100</f>
        <v>0</v>
      </c>
      <c r="AB346" s="10">
        <f t="shared" si="58"/>
        <v>0</v>
      </c>
      <c r="AC346" s="34">
        <f>(IFERROR(INDEX('Normalized Scores'!BA$5:BA$1048576,MATCH($D346,'Normalized Scores'!$A$5:$A$1048576,)),"")*Summary!$B$14)*100</f>
        <v>5.896176546517494</v>
      </c>
      <c r="AD346" s="14">
        <f t="shared" si="59"/>
        <v>5.896176546517494</v>
      </c>
    </row>
    <row r="347" spans="4:30">
      <c r="D347" s="8" t="str">
        <v>A118c</v>
      </c>
      <c r="E347" s="9" t="str">
        <f>IFERROR(INDEX('Normalized Scores'!B$5:B$1048576,MATCH($D347,'Normalized Scores'!$A$5:$A$1048576,)),"")</f>
        <v>NC 55 is proposed to be a 2 lane Minor Thoroughfare between Kennebec Church Road and North Broad St. An AADT of 14000 is expected in the planning horizon year (2055) which would cause NC 55 to operate inefficiently in 2055. The purpose of this project is to reduce congestion so NC 55 will operate more efficiently in 2055</v>
      </c>
      <c r="F347" s="12" t="str">
        <f>IFERROR(INDEX('Normalized Scores'!C$5:C$1048576,MATCH($D347,'Normalized Scores'!$A$5:$A$1048576,)),"")</f>
        <v>Widening</v>
      </c>
      <c r="G347" s="79" t="str">
        <f>IFERROR(INDEX('Normalized Scores'!D$5:D$1048576,MATCH($D347,'Normalized Scores'!$A$5:$A$1048576,)),"")</f>
        <v>Harnett</v>
      </c>
      <c r="H347" s="79" t="str">
        <f>IFERROR(INDEX('Normalized Scores'!E$5:E$1048576,MATCH($D347,'Normalized Scores'!$A$5:$A$1048576,)),"")</f>
        <v>Regional</v>
      </c>
      <c r="I347" s="79">
        <f>IFERROR(INDEX('Normalized Scores'!F$5:F$1048576,MATCH($D347,'Normalized Scores'!$A$5:$A$1048576,)),"")</f>
        <v>345</v>
      </c>
      <c r="J347" s="79">
        <f>IFERROR(INDEX('Normalized Scores'!G$5:G$1048576,MATCH($D347,'Normalized Scores'!$A$5:$A$1048576,)),"")</f>
        <v>38.858307688992099</v>
      </c>
      <c r="K347" s="36">
        <f>(IFERROR(INDEX('Normalized Scores'!H$5:H$1048576,MATCH($D347,'Normalized Scores'!$A$5:$A$1048576,)),"")*100)</f>
        <v>31.108705710877853</v>
      </c>
      <c r="L347" s="20">
        <f t="shared" si="50"/>
        <v>31.108705710877853</v>
      </c>
      <c r="M347" s="26">
        <f>(IFERROR(INDEX('Normalized Scores'!J$5:J$1048576,MATCH($D347,'Normalized Scores'!$A$5:$A$1048576,)),"")*Summary!$B$6)*100</f>
        <v>3.13173768374826</v>
      </c>
      <c r="N347" s="20">
        <f t="shared" si="51"/>
        <v>3.13173768374826</v>
      </c>
      <c r="O347" s="27">
        <f>(IFERROR(INDEX('Normalized Scores'!L$5:L$1048576,MATCH($D347,'Normalized Scores'!$A$5:$A$1048576,)),"")*Summary!$B$7)*100</f>
        <v>0</v>
      </c>
      <c r="P347" s="20">
        <f t="shared" si="52"/>
        <v>0</v>
      </c>
      <c r="Q347" s="28">
        <f>(IFERROR(INDEX('Normalized Scores'!R$5:R$1048576,MATCH($D347,'Normalized Scores'!$A$5:$A$1048576,)),"")*Summary!$B$8)*100</f>
        <v>9.7813165666245183</v>
      </c>
      <c r="R347" s="20">
        <f t="shared" si="53"/>
        <v>9.7813165666245183</v>
      </c>
      <c r="S347" s="29">
        <f>(IFERROR(INDEX('Normalized Scores'!Z$5:Z$1048576,MATCH($D347,'Normalized Scores'!$A$5:$A$1048576,)),"")*Summary!$B$9)*100</f>
        <v>3.7582470056681228</v>
      </c>
      <c r="T347" s="8">
        <f t="shared" si="54"/>
        <v>3.7582470056681228</v>
      </c>
      <c r="U347" s="30">
        <f>(IFERROR(INDEX('Normalized Scores'!AL$5:AL$1048576,MATCH($D347,'Normalized Scores'!$A$5:$A$1048576,)),"")*Summary!$B$10)*100</f>
        <v>1.2197109034474121</v>
      </c>
      <c r="V347" s="8">
        <f t="shared" si="55"/>
        <v>1.2197109034474121</v>
      </c>
      <c r="W347" s="31">
        <f>(IFERROR(INDEX('Normalized Scores'!AR$5:AR$1048576,MATCH($D347,'Normalized Scores'!$A$5:$A$1048576,)),"")*Summary!$B$11)*100</f>
        <v>0</v>
      </c>
      <c r="X347" s="8">
        <f t="shared" si="56"/>
        <v>0</v>
      </c>
      <c r="Y347" s="32">
        <f>(IFERROR(INDEX('Normalized Scores'!AT$5:AT$1048576,MATCH($D347,'Normalized Scores'!$A$5:$A$1048576,)),"")*Summary!$B$12)*100</f>
        <v>2.5798504239428697</v>
      </c>
      <c r="Z347" s="8">
        <f t="shared" si="57"/>
        <v>2.5798504239428697</v>
      </c>
      <c r="AA347" s="33">
        <f>(IFERROR(INDEX('Normalized Scores'!AV$5:AV$1048576,MATCH($D347,'Normalized Scores'!$A$5:$A$1048576,)),"")*Summary!$B$13)*100</f>
        <v>0</v>
      </c>
      <c r="AB347" s="10">
        <f t="shared" si="58"/>
        <v>0</v>
      </c>
      <c r="AC347" s="34">
        <f>(IFERROR(INDEX('Normalized Scores'!BA$5:BA$1048576,MATCH($D347,'Normalized Scores'!$A$5:$A$1048576,)),"")*Summary!$B$14)*100</f>
        <v>10.63784312744667</v>
      </c>
      <c r="AD347" s="14">
        <f t="shared" si="59"/>
        <v>10.63784312744667</v>
      </c>
    </row>
    <row r="348" spans="4:30">
      <c r="D348" s="8" t="str">
        <v>A749</v>
      </c>
      <c r="E348" s="9" t="str">
        <f>IFERROR(INDEX('Normalized Scores'!B$5:B$1048576,MATCH($D348,'Normalized Scores'!$A$5:$A$1048576,)),"")</f>
        <v>The Metropolitan Transportation Plan identifies the areas adjacent to Granite Falls Blvd between Burlington Mills Rd and Rogers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348" s="12" t="str">
        <f>IFERROR(INDEX('Normalized Scores'!C$5:C$1048576,MATCH($D348,'Normalized Scores'!$A$5:$A$1048576,)),"")</f>
        <v>New Location</v>
      </c>
      <c r="G348" s="79" t="str">
        <f>IFERROR(INDEX('Normalized Scores'!D$5:D$1048576,MATCH($D348,'Normalized Scores'!$A$5:$A$1048576,)),"")</f>
        <v>Wake</v>
      </c>
      <c r="H348" s="79" t="str">
        <f>IFERROR(INDEX('Normalized Scores'!E$5:E$1048576,MATCH($D348,'Normalized Scores'!$A$5:$A$1048576,)),"")</f>
        <v>Division</v>
      </c>
      <c r="I348" s="79">
        <f>IFERROR(INDEX('Normalized Scores'!F$5:F$1048576,MATCH($D348,'Normalized Scores'!$A$5:$A$1048576,)),"")</f>
        <v>346</v>
      </c>
      <c r="J348" s="79">
        <f>IFERROR(INDEX('Normalized Scores'!G$5:G$1048576,MATCH($D348,'Normalized Scores'!$A$5:$A$1048576,)),"")</f>
        <v>0</v>
      </c>
      <c r="K348" s="36">
        <f>(IFERROR(INDEX('Normalized Scores'!H$5:H$1048576,MATCH($D348,'Normalized Scores'!$A$5:$A$1048576,)),"")*100)</f>
        <v>31.088668832159772</v>
      </c>
      <c r="L348" s="20">
        <f t="shared" si="50"/>
        <v>31.088668832159772</v>
      </c>
      <c r="M348" s="26">
        <f>(IFERROR(INDEX('Normalized Scores'!J$5:J$1048576,MATCH($D348,'Normalized Scores'!$A$5:$A$1048576,)),"")*Summary!$B$6)*100</f>
        <v>7.0010947121897207</v>
      </c>
      <c r="N348" s="20">
        <f t="shared" si="51"/>
        <v>7.0010947121897207</v>
      </c>
      <c r="O348" s="27">
        <f>(IFERROR(INDEX('Normalized Scores'!L$5:L$1048576,MATCH($D348,'Normalized Scores'!$A$5:$A$1048576,)),"")*Summary!$B$7)*100</f>
        <v>0</v>
      </c>
      <c r="P348" s="20">
        <f t="shared" si="52"/>
        <v>0</v>
      </c>
      <c r="Q348" s="28">
        <f>(IFERROR(INDEX('Normalized Scores'!R$5:R$1048576,MATCH($D348,'Normalized Scores'!$A$5:$A$1048576,)),"")*Summary!$B$8)*100</f>
        <v>6.6266004406035171</v>
      </c>
      <c r="R348" s="20">
        <f t="shared" si="53"/>
        <v>6.6266004406035171</v>
      </c>
      <c r="S348" s="29">
        <f>(IFERROR(INDEX('Normalized Scores'!Z$5:Z$1048576,MATCH($D348,'Normalized Scores'!$A$5:$A$1048576,)),"")*Summary!$B$9)*100</f>
        <v>2.387328124891047</v>
      </c>
      <c r="T348" s="8">
        <f t="shared" si="54"/>
        <v>2.387328124891047</v>
      </c>
      <c r="U348" s="30">
        <f>(IFERROR(INDEX('Normalized Scores'!AL$5:AL$1048576,MATCH($D348,'Normalized Scores'!$A$5:$A$1048576,)),"")*Summary!$B$10)*100</f>
        <v>4.4222729227514384</v>
      </c>
      <c r="V348" s="8">
        <f t="shared" si="55"/>
        <v>4.4222729227514384</v>
      </c>
      <c r="W348" s="31">
        <f>(IFERROR(INDEX('Normalized Scores'!AR$5:AR$1048576,MATCH($D348,'Normalized Scores'!$A$5:$A$1048576,)),"")*Summary!$B$11)*100</f>
        <v>0</v>
      </c>
      <c r="X348" s="8">
        <f t="shared" si="56"/>
        <v>0</v>
      </c>
      <c r="Y348" s="32">
        <f>(IFERROR(INDEX('Normalized Scores'!AT$5:AT$1048576,MATCH($D348,'Normalized Scores'!$A$5:$A$1048576,)),"")*Summary!$B$12)*100</f>
        <v>2.6427164289229088</v>
      </c>
      <c r="Z348" s="8">
        <f t="shared" si="57"/>
        <v>2.6427164289229088</v>
      </c>
      <c r="AA348" s="33">
        <f>(IFERROR(INDEX('Normalized Scores'!AV$5:AV$1048576,MATCH($D348,'Normalized Scores'!$A$5:$A$1048576,)),"")*Summary!$B$13)*100</f>
        <v>0</v>
      </c>
      <c r="AB348" s="10">
        <f t="shared" si="58"/>
        <v>0</v>
      </c>
      <c r="AC348" s="34">
        <f>(IFERROR(INDEX('Normalized Scores'!BA$5:BA$1048576,MATCH($D348,'Normalized Scores'!$A$5:$A$1048576,)),"")*Summary!$B$14)*100</f>
        <v>8.0086562028011414</v>
      </c>
      <c r="AD348" s="14">
        <f t="shared" si="59"/>
        <v>8.0086562028011414</v>
      </c>
    </row>
    <row r="349" spans="4:30">
      <c r="D349" s="8" t="str">
        <v>A434</v>
      </c>
      <c r="E349" s="9" t="str">
        <f>IFERROR(INDEX('Normalized Scores'!B$5:B$1048576,MATCH($D349,'Normalized Scores'!$A$5:$A$1048576,)),"")</f>
        <v>Sunnybrook Rd is proposed to be a 4 lane Major Thoroughfare between Rock Quarry Rd and Poole Rd. An AADT of 16000 is expected in the planning horizon year (2055) which would cause Sunnybrook Rd to operate inefficiently in 2055. The purpose of this project is to reduce congestion so Sunnybrook Rd will operate more efficiently in 2055</v>
      </c>
      <c r="F349" s="12" t="str">
        <f>IFERROR(INDEX('Normalized Scores'!C$5:C$1048576,MATCH($D349,'Normalized Scores'!$A$5:$A$1048576,)),"")</f>
        <v>Widening</v>
      </c>
      <c r="G349" s="79" t="str">
        <f>IFERROR(INDEX('Normalized Scores'!D$5:D$1048576,MATCH($D349,'Normalized Scores'!$A$5:$A$1048576,)),"")</f>
        <v>Wake</v>
      </c>
      <c r="H349" s="79" t="str">
        <f>IFERROR(INDEX('Normalized Scores'!E$5:E$1048576,MATCH($D349,'Normalized Scores'!$A$5:$A$1048576,)),"")</f>
        <v>Division</v>
      </c>
      <c r="I349" s="79">
        <f>IFERROR(INDEX('Normalized Scores'!F$5:F$1048576,MATCH($D349,'Normalized Scores'!$A$5:$A$1048576,)),"")</f>
        <v>347</v>
      </c>
      <c r="J349" s="79">
        <f>IFERROR(INDEX('Normalized Scores'!G$5:G$1048576,MATCH($D349,'Normalized Scores'!$A$5:$A$1048576,)),"")</f>
        <v>86.955199332549199</v>
      </c>
      <c r="K349" s="36">
        <f>(IFERROR(INDEX('Normalized Scores'!H$5:H$1048576,MATCH($D349,'Normalized Scores'!$A$5:$A$1048576,)),"")*100)</f>
        <v>31.0751353952062</v>
      </c>
      <c r="L349" s="20">
        <f t="shared" si="50"/>
        <v>31.0751353952062</v>
      </c>
      <c r="M349" s="26">
        <f>(IFERROR(INDEX('Normalized Scores'!J$5:J$1048576,MATCH($D349,'Normalized Scores'!$A$5:$A$1048576,)),"")*Summary!$B$6)*100</f>
        <v>3.9180681084231401</v>
      </c>
      <c r="N349" s="20">
        <f t="shared" si="51"/>
        <v>3.9180681084231401</v>
      </c>
      <c r="O349" s="27">
        <f>(IFERROR(INDEX('Normalized Scores'!L$5:L$1048576,MATCH($D349,'Normalized Scores'!$A$5:$A$1048576,)),"")*Summary!$B$7)*100</f>
        <v>0</v>
      </c>
      <c r="P349" s="20">
        <f t="shared" si="52"/>
        <v>0</v>
      </c>
      <c r="Q349" s="28">
        <f>(IFERROR(INDEX('Normalized Scores'!R$5:R$1048576,MATCH($D349,'Normalized Scores'!$A$5:$A$1048576,)),"")*Summary!$B$8)*100</f>
        <v>10.570377992966277</v>
      </c>
      <c r="R349" s="20">
        <f t="shared" si="53"/>
        <v>10.570377992966277</v>
      </c>
      <c r="S349" s="29">
        <f>(IFERROR(INDEX('Normalized Scores'!Z$5:Z$1048576,MATCH($D349,'Normalized Scores'!$A$5:$A$1048576,)),"")*Summary!$B$9)*100</f>
        <v>3.8494949013609148</v>
      </c>
      <c r="T349" s="8">
        <f t="shared" si="54"/>
        <v>3.8494949013609148</v>
      </c>
      <c r="U349" s="30">
        <f>(IFERROR(INDEX('Normalized Scores'!AL$5:AL$1048576,MATCH($D349,'Normalized Scores'!$A$5:$A$1048576,)),"")*Summary!$B$10)*100</f>
        <v>4.2895024637592281</v>
      </c>
      <c r="V349" s="8">
        <f t="shared" si="55"/>
        <v>4.2895024637592281</v>
      </c>
      <c r="W349" s="31">
        <f>(IFERROR(INDEX('Normalized Scores'!AR$5:AR$1048576,MATCH($D349,'Normalized Scores'!$A$5:$A$1048576,)),"")*Summary!$B$11)*100</f>
        <v>0</v>
      </c>
      <c r="X349" s="8">
        <f t="shared" si="56"/>
        <v>0</v>
      </c>
      <c r="Y349" s="32">
        <f>(IFERROR(INDEX('Normalized Scores'!AT$5:AT$1048576,MATCH($D349,'Normalized Scores'!$A$5:$A$1048576,)),"")*Summary!$B$12)*100</f>
        <v>2.6089281753784754</v>
      </c>
      <c r="Z349" s="8">
        <f t="shared" si="57"/>
        <v>2.6089281753784754</v>
      </c>
      <c r="AA349" s="33">
        <f>(IFERROR(INDEX('Normalized Scores'!AV$5:AV$1048576,MATCH($D349,'Normalized Scores'!$A$5:$A$1048576,)),"")*Summary!$B$13)*100</f>
        <v>0</v>
      </c>
      <c r="AB349" s="10">
        <f t="shared" si="58"/>
        <v>0</v>
      </c>
      <c r="AC349" s="34">
        <f>(IFERROR(INDEX('Normalized Scores'!BA$5:BA$1048576,MATCH($D349,'Normalized Scores'!$A$5:$A$1048576,)),"")*Summary!$B$14)*100</f>
        <v>5.8387637533181689</v>
      </c>
      <c r="AD349" s="14">
        <f t="shared" si="59"/>
        <v>5.8387637533181689</v>
      </c>
    </row>
    <row r="350" spans="4:30">
      <c r="D350" s="8" t="str">
        <v>Grnv81a</v>
      </c>
      <c r="E350" s="9" t="str">
        <f>IFERROR(INDEX('Normalized Scores'!B$5:B$1048576,MATCH($D350,'Normalized Scores'!$A$5:$A$1048576,)),"")</f>
        <v>Old Weaver Trail is proposed to be a 4 lane Major Thoroughfare between From NC 50 (Wake Co) and Northside Rd Ext. An AADT of 7000 is expected in the planning horizon year (2055) which would cause Old Weaver Trail to operate inefficiently in 2055. The purpose of this project is to reduce congestion so Old Weaver Trail will operate more efficiently in 2055</v>
      </c>
      <c r="F350" s="12" t="str">
        <f>IFERROR(INDEX('Normalized Scores'!C$5:C$1048576,MATCH($D350,'Normalized Scores'!$A$5:$A$1048576,)),"")</f>
        <v>Widening</v>
      </c>
      <c r="G350" s="79" t="str">
        <f>IFERROR(INDEX('Normalized Scores'!D$5:D$1048576,MATCH($D350,'Normalized Scores'!$A$5:$A$1048576,)),"")</f>
        <v>Wake</v>
      </c>
      <c r="H350" s="79" t="str">
        <f>IFERROR(INDEX('Normalized Scores'!E$5:E$1048576,MATCH($D350,'Normalized Scores'!$A$5:$A$1048576,)),"")</f>
        <v>Division</v>
      </c>
      <c r="I350" s="79">
        <f>IFERROR(INDEX('Normalized Scores'!F$5:F$1048576,MATCH($D350,'Normalized Scores'!$A$5:$A$1048576,)),"")</f>
        <v>348</v>
      </c>
      <c r="J350" s="79">
        <f>IFERROR(INDEX('Normalized Scores'!G$5:G$1048576,MATCH($D350,'Normalized Scores'!$A$5:$A$1048576,)),"")</f>
        <v>52.0780150567969</v>
      </c>
      <c r="K350" s="36">
        <f>(IFERROR(INDEX('Normalized Scores'!H$5:H$1048576,MATCH($D350,'Normalized Scores'!$A$5:$A$1048576,)),"")*100)</f>
        <v>31.059253912552638</v>
      </c>
      <c r="L350" s="20">
        <f t="shared" si="50"/>
        <v>31.059253912552638</v>
      </c>
      <c r="M350" s="26">
        <f>(IFERROR(INDEX('Normalized Scores'!J$5:J$1048576,MATCH($D350,'Normalized Scores'!$A$5:$A$1048576,)),"")*Summary!$B$6)*100</f>
        <v>11.52170514960754</v>
      </c>
      <c r="N350" s="20">
        <f t="shared" si="51"/>
        <v>11.52170514960754</v>
      </c>
      <c r="O350" s="27">
        <f>(IFERROR(INDEX('Normalized Scores'!L$5:L$1048576,MATCH($D350,'Normalized Scores'!$A$5:$A$1048576,)),"")*Summary!$B$7)*100</f>
        <v>0</v>
      </c>
      <c r="P350" s="20">
        <f t="shared" si="52"/>
        <v>0</v>
      </c>
      <c r="Q350" s="28">
        <f>(IFERROR(INDEX('Normalized Scores'!R$5:R$1048576,MATCH($D350,'Normalized Scores'!$A$5:$A$1048576,)),"")*Summary!$B$8)*100</f>
        <v>3.9743870576279892</v>
      </c>
      <c r="R350" s="20">
        <f t="shared" si="53"/>
        <v>3.9743870576279892</v>
      </c>
      <c r="S350" s="29">
        <f>(IFERROR(INDEX('Normalized Scores'!Z$5:Z$1048576,MATCH($D350,'Normalized Scores'!$A$5:$A$1048576,)),"")*Summary!$B$9)*100</f>
        <v>2.2107185090331307</v>
      </c>
      <c r="T350" s="8">
        <f t="shared" si="54"/>
        <v>2.2107185090331307</v>
      </c>
      <c r="U350" s="30">
        <f>(IFERROR(INDEX('Normalized Scores'!AL$5:AL$1048576,MATCH($D350,'Normalized Scores'!$A$5:$A$1048576,)),"")*Summary!$B$10)*100</f>
        <v>4.505255001500009</v>
      </c>
      <c r="V350" s="8">
        <f t="shared" si="55"/>
        <v>4.505255001500009</v>
      </c>
      <c r="W350" s="31">
        <f>(IFERROR(INDEX('Normalized Scores'!AR$5:AR$1048576,MATCH($D350,'Normalized Scores'!$A$5:$A$1048576,)),"")*Summary!$B$11)*100</f>
        <v>0</v>
      </c>
      <c r="X350" s="8">
        <f t="shared" si="56"/>
        <v>0</v>
      </c>
      <c r="Y350" s="32">
        <f>(IFERROR(INDEX('Normalized Scores'!AT$5:AT$1048576,MATCH($D350,'Normalized Scores'!$A$5:$A$1048576,)),"")*Summary!$B$12)*100</f>
        <v>2.5647257277283182</v>
      </c>
      <c r="Z350" s="8">
        <f t="shared" si="57"/>
        <v>2.5647257277283182</v>
      </c>
      <c r="AA350" s="33">
        <f>(IFERROR(INDEX('Normalized Scores'!AV$5:AV$1048576,MATCH($D350,'Normalized Scores'!$A$5:$A$1048576,)),"")*Summary!$B$13)*100</f>
        <v>0</v>
      </c>
      <c r="AB350" s="10">
        <f t="shared" si="58"/>
        <v>0</v>
      </c>
      <c r="AC350" s="34">
        <f>(IFERROR(INDEX('Normalized Scores'!BA$5:BA$1048576,MATCH($D350,'Normalized Scores'!$A$5:$A$1048576,)),"")*Summary!$B$14)*100</f>
        <v>6.2824624670556535</v>
      </c>
      <c r="AD350" s="14">
        <f t="shared" si="59"/>
        <v>6.2824624670556535</v>
      </c>
    </row>
    <row r="351" spans="4:30">
      <c r="D351" s="8" t="str">
        <v>F3</v>
      </c>
      <c r="E351" s="9" t="str">
        <f>IFERROR(INDEX('Normalized Scores'!B$5:B$1048576,MATCH($D351,'Normalized Scores'!$A$5:$A$1048576,)),"")</f>
        <v>NC 540 Tri-Ex (Phase VI) is proposed to be a 6 lane FREEWAY between I-40 (South) to US 64 East Bypass. An AADT of 16,305 is expected in the planning horizon year(2040) which would cause NC 540 Tri-Ex (Phase VI) to operate at LOS 'F'  in 2040. The purpose of this project is to reduce congestion so NC 540 Tri-Ex (Phase VI) will operate at LOS 'D' or better in 2040.</v>
      </c>
      <c r="F351" s="12" t="str">
        <f>IFERROR(INDEX('Normalized Scores'!C$5:C$1048576,MATCH($D351,'Normalized Scores'!$A$5:$A$1048576,)),"")</f>
        <v>New Location</v>
      </c>
      <c r="G351" s="79" t="str">
        <f>IFERROR(INDEX('Normalized Scores'!D$5:D$1048576,MATCH($D351,'Normalized Scores'!$A$5:$A$1048576,)),"")</f>
        <v>Wake</v>
      </c>
      <c r="H351" s="79" t="str">
        <f>IFERROR(INDEX('Normalized Scores'!E$5:E$1048576,MATCH($D351,'Normalized Scores'!$A$5:$A$1048576,)),"")</f>
        <v>Statewide</v>
      </c>
      <c r="I351" s="79">
        <f>IFERROR(INDEX('Normalized Scores'!F$5:F$1048576,MATCH($D351,'Normalized Scores'!$A$5:$A$1048576,)),"")</f>
        <v>349</v>
      </c>
      <c r="J351" s="79">
        <f>IFERROR(INDEX('Normalized Scores'!G$5:G$1048576,MATCH($D351,'Normalized Scores'!$A$5:$A$1048576,)),"")</f>
        <v>0</v>
      </c>
      <c r="K351" s="36">
        <f>(IFERROR(INDEX('Normalized Scores'!H$5:H$1048576,MATCH($D351,'Normalized Scores'!$A$5:$A$1048576,)),"")*100)</f>
        <v>30.995017198051716</v>
      </c>
      <c r="L351" s="20">
        <f t="shared" si="50"/>
        <v>30.995017198051716</v>
      </c>
      <c r="M351" s="26">
        <f>(IFERROR(INDEX('Normalized Scores'!J$5:J$1048576,MATCH($D351,'Normalized Scores'!$A$5:$A$1048576,)),"")*Summary!$B$6)*100</f>
        <v>3.4858617891371604</v>
      </c>
      <c r="N351" s="20">
        <f t="shared" si="51"/>
        <v>3.4858617891371604</v>
      </c>
      <c r="O351" s="27">
        <f>(IFERROR(INDEX('Normalized Scores'!L$5:L$1048576,MATCH($D351,'Normalized Scores'!$A$5:$A$1048576,)),"")*Summary!$B$7)*100</f>
        <v>0</v>
      </c>
      <c r="P351" s="20">
        <f t="shared" si="52"/>
        <v>0</v>
      </c>
      <c r="Q351" s="28">
        <f>(IFERROR(INDEX('Normalized Scores'!R$5:R$1048576,MATCH($D351,'Normalized Scores'!$A$5:$A$1048576,)),"")*Summary!$B$8)*100</f>
        <v>10.158270780369543</v>
      </c>
      <c r="R351" s="20">
        <f t="shared" si="53"/>
        <v>10.158270780369543</v>
      </c>
      <c r="S351" s="29">
        <f>(IFERROR(INDEX('Normalized Scores'!Z$5:Z$1048576,MATCH($D351,'Normalized Scores'!$A$5:$A$1048576,)),"")*Summary!$B$9)*100</f>
        <v>3.5113930912201323</v>
      </c>
      <c r="T351" s="8">
        <f t="shared" si="54"/>
        <v>3.5113930912201323</v>
      </c>
      <c r="U351" s="30">
        <f>(IFERROR(INDEX('Normalized Scores'!AL$5:AL$1048576,MATCH($D351,'Normalized Scores'!$A$5:$A$1048576,)),"")*Summary!$B$10)*100</f>
        <v>4.505255001500009</v>
      </c>
      <c r="V351" s="8">
        <f t="shared" si="55"/>
        <v>4.505255001500009</v>
      </c>
      <c r="W351" s="31">
        <f>(IFERROR(INDEX('Normalized Scores'!AR$5:AR$1048576,MATCH($D351,'Normalized Scores'!$A$5:$A$1048576,)),"")*Summary!$B$11)*100</f>
        <v>0</v>
      </c>
      <c r="X351" s="8">
        <f t="shared" si="56"/>
        <v>0</v>
      </c>
      <c r="Y351" s="32">
        <f>(IFERROR(INDEX('Normalized Scores'!AT$5:AT$1048576,MATCH($D351,'Normalized Scores'!$A$5:$A$1048576,)),"")*Summary!$B$12)*100</f>
        <v>4.9999999999969038</v>
      </c>
      <c r="Z351" s="8">
        <f t="shared" si="57"/>
        <v>4.9999999999969038</v>
      </c>
      <c r="AA351" s="33">
        <f>(IFERROR(INDEX('Normalized Scores'!AV$5:AV$1048576,MATCH($D351,'Normalized Scores'!$A$5:$A$1048576,)),"")*Summary!$B$13)*100</f>
        <v>0</v>
      </c>
      <c r="AB351" s="10">
        <f t="shared" si="58"/>
        <v>0</v>
      </c>
      <c r="AC351" s="34">
        <f>(IFERROR(INDEX('Normalized Scores'!BA$5:BA$1048576,MATCH($D351,'Normalized Scores'!$A$5:$A$1048576,)),"")*Summary!$B$14)*100</f>
        <v>4.3342365358279666</v>
      </c>
      <c r="AD351" s="14">
        <f t="shared" si="59"/>
        <v>4.3342365358279666</v>
      </c>
    </row>
    <row r="352" spans="4:30">
      <c r="D352" s="8" t="str">
        <v>A127b2</v>
      </c>
      <c r="E352" s="9" t="str">
        <f>IFERROR(INDEX('Normalized Scores'!B$5:B$1048576,MATCH($D352,'Normalized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52" s="12" t="str">
        <f>IFERROR(INDEX('Normalized Scores'!C$5:C$1048576,MATCH($D352,'Normalized Scores'!$A$5:$A$1048576,)),"")</f>
        <v>New Location</v>
      </c>
      <c r="G352" s="79" t="str">
        <f>IFERROR(INDEX('Normalized Scores'!D$5:D$1048576,MATCH($D352,'Normalized Scores'!$A$5:$A$1048576,)),"")</f>
        <v>Wake</v>
      </c>
      <c r="H352" s="79" t="str">
        <f>IFERROR(INDEX('Normalized Scores'!E$5:E$1048576,MATCH($D352,'Normalized Scores'!$A$5:$A$1048576,)),"")</f>
        <v>Division</v>
      </c>
      <c r="I352" s="79">
        <f>IFERROR(INDEX('Normalized Scores'!F$5:F$1048576,MATCH($D352,'Normalized Scores'!$A$5:$A$1048576,)),"")</f>
        <v>350</v>
      </c>
      <c r="J352" s="79">
        <f>IFERROR(INDEX('Normalized Scores'!G$5:G$1048576,MATCH($D352,'Normalized Scores'!$A$5:$A$1048576,)),"")</f>
        <v>0</v>
      </c>
      <c r="K352" s="36">
        <f>(IFERROR(INDEX('Normalized Scores'!H$5:H$1048576,MATCH($D352,'Normalized Scores'!$A$5:$A$1048576,)),"")*100)</f>
        <v>30.972193466869978</v>
      </c>
      <c r="L352" s="20">
        <f t="shared" si="50"/>
        <v>30.972193466869978</v>
      </c>
      <c r="M352" s="26">
        <f>(IFERROR(INDEX('Normalized Scores'!J$5:J$1048576,MATCH($D352,'Normalized Scores'!$A$5:$A$1048576,)),"")*Summary!$B$6)*100</f>
        <v>2.15657999146122</v>
      </c>
      <c r="N352" s="20">
        <f t="shared" si="51"/>
        <v>2.15657999146122</v>
      </c>
      <c r="O352" s="27">
        <f>(IFERROR(INDEX('Normalized Scores'!L$5:L$1048576,MATCH($D352,'Normalized Scores'!$A$5:$A$1048576,)),"")*Summary!$B$7)*100</f>
        <v>0</v>
      </c>
      <c r="P352" s="20">
        <f t="shared" si="52"/>
        <v>0</v>
      </c>
      <c r="Q352" s="28">
        <f>(IFERROR(INDEX('Normalized Scores'!R$5:R$1048576,MATCH($D352,'Normalized Scores'!$A$5:$A$1048576,)),"")*Summary!$B$8)*100</f>
        <v>6.6201147363694552</v>
      </c>
      <c r="R352" s="20">
        <f t="shared" si="53"/>
        <v>6.6201147363694552</v>
      </c>
      <c r="S352" s="29">
        <f>(IFERROR(INDEX('Normalized Scores'!Z$5:Z$1048576,MATCH($D352,'Normalized Scores'!$A$5:$A$1048576,)),"")*Summary!$B$9)*100</f>
        <v>5.0887047748078889</v>
      </c>
      <c r="T352" s="8">
        <f t="shared" si="54"/>
        <v>5.0887047748078889</v>
      </c>
      <c r="U352" s="30">
        <f>(IFERROR(INDEX('Normalized Scores'!AL$5:AL$1048576,MATCH($D352,'Normalized Scores'!$A$5:$A$1048576,)),"")*Summary!$B$10)*100</f>
        <v>7.55726306096616</v>
      </c>
      <c r="V352" s="8">
        <f t="shared" si="55"/>
        <v>7.55726306096616</v>
      </c>
      <c r="W352" s="31">
        <f>(IFERROR(INDEX('Normalized Scores'!AR$5:AR$1048576,MATCH($D352,'Normalized Scores'!$A$5:$A$1048576,)),"")*Summary!$B$11)*100</f>
        <v>0</v>
      </c>
      <c r="X352" s="8">
        <f t="shared" si="56"/>
        <v>0</v>
      </c>
      <c r="Y352" s="32">
        <f>(IFERROR(INDEX('Normalized Scores'!AT$5:AT$1048576,MATCH($D352,'Normalized Scores'!$A$5:$A$1048576,)),"")*Summary!$B$12)*100</f>
        <v>2.4095085048253835</v>
      </c>
      <c r="Z352" s="8">
        <f t="shared" si="57"/>
        <v>2.4095085048253835</v>
      </c>
      <c r="AA352" s="33">
        <f>(IFERROR(INDEX('Normalized Scores'!AV$5:AV$1048576,MATCH($D352,'Normalized Scores'!$A$5:$A$1048576,)),"")*Summary!$B$13)*100</f>
        <v>0</v>
      </c>
      <c r="AB352" s="10">
        <f t="shared" si="58"/>
        <v>0</v>
      </c>
      <c r="AC352" s="34">
        <f>(IFERROR(INDEX('Normalized Scores'!BA$5:BA$1048576,MATCH($D352,'Normalized Scores'!$A$5:$A$1048576,)),"")*Summary!$B$14)*100</f>
        <v>7.1400223984398741</v>
      </c>
      <c r="AD352" s="14">
        <f t="shared" si="59"/>
        <v>7.1400223984398741</v>
      </c>
    </row>
    <row r="353" spans="4:30">
      <c r="D353" s="8" t="str">
        <v>A643</v>
      </c>
      <c r="E353" s="9" t="str">
        <f>IFERROR(INDEX('Normalized Scores'!B$5:B$1048576,MATCH($D353,'Normalized Scores'!$A$5:$A$1048576,)),"")</f>
        <v>The Metropolitan Transportation Plan identifies the areas adjacent to Trinity Rd Realignment between NC - 54 and Soccer Street / Chatham St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353" s="12" t="str">
        <f>IFERROR(INDEX('Normalized Scores'!C$5:C$1048576,MATCH($D353,'Normalized Scores'!$A$5:$A$1048576,)),"")</f>
        <v>New Location</v>
      </c>
      <c r="G353" s="79" t="str">
        <f>IFERROR(INDEX('Normalized Scores'!D$5:D$1048576,MATCH($D353,'Normalized Scores'!$A$5:$A$1048576,)),"")</f>
        <v>Wake</v>
      </c>
      <c r="H353" s="79" t="str">
        <f>IFERROR(INDEX('Normalized Scores'!E$5:E$1048576,MATCH($D353,'Normalized Scores'!$A$5:$A$1048576,)),"")</f>
        <v>Statewide</v>
      </c>
      <c r="I353" s="79">
        <f>IFERROR(INDEX('Normalized Scores'!F$5:F$1048576,MATCH($D353,'Normalized Scores'!$A$5:$A$1048576,)),"")</f>
        <v>351</v>
      </c>
      <c r="J353" s="79">
        <f>IFERROR(INDEX('Normalized Scores'!G$5:G$1048576,MATCH($D353,'Normalized Scores'!$A$5:$A$1048576,)),"")</f>
        <v>0</v>
      </c>
      <c r="K353" s="36">
        <f>(IFERROR(INDEX('Normalized Scores'!H$5:H$1048576,MATCH($D353,'Normalized Scores'!$A$5:$A$1048576,)),"")*100)</f>
        <v>30.875884262456697</v>
      </c>
      <c r="L353" s="20">
        <f t="shared" si="50"/>
        <v>30.875884262456697</v>
      </c>
      <c r="M353" s="26">
        <f>(IFERROR(INDEX('Normalized Scores'!J$5:J$1048576,MATCH($D353,'Normalized Scores'!$A$5:$A$1048576,)),"")*Summary!$B$6)*100</f>
        <v>6.97488467994188</v>
      </c>
      <c r="N353" s="20">
        <f t="shared" si="51"/>
        <v>6.97488467994188</v>
      </c>
      <c r="O353" s="27">
        <f>(IFERROR(INDEX('Normalized Scores'!L$5:L$1048576,MATCH($D353,'Normalized Scores'!$A$5:$A$1048576,)),"")*Summary!$B$7)*100</f>
        <v>0</v>
      </c>
      <c r="P353" s="20">
        <f t="shared" si="52"/>
        <v>0</v>
      </c>
      <c r="Q353" s="28">
        <f>(IFERROR(INDEX('Normalized Scores'!R$5:R$1048576,MATCH($D353,'Normalized Scores'!$A$5:$A$1048576,)),"")*Summary!$B$8)*100</f>
        <v>10.271469598492459</v>
      </c>
      <c r="R353" s="20">
        <f t="shared" si="53"/>
        <v>10.271469598492459</v>
      </c>
      <c r="S353" s="29">
        <f>(IFERROR(INDEX('Normalized Scores'!Z$5:Z$1048576,MATCH($D353,'Normalized Scores'!$A$5:$A$1048576,)),"")*Summary!$B$9)*100</f>
        <v>6.4051932885648668</v>
      </c>
      <c r="T353" s="8">
        <f t="shared" si="54"/>
        <v>6.4051932885648668</v>
      </c>
      <c r="U353" s="30">
        <f>(IFERROR(INDEX('Normalized Scores'!AL$5:AL$1048576,MATCH($D353,'Normalized Scores'!$A$5:$A$1048576,)),"")*Summary!$B$10)*100</f>
        <v>0</v>
      </c>
      <c r="V353" s="8">
        <f t="shared" si="55"/>
        <v>0</v>
      </c>
      <c r="W353" s="31">
        <f>(IFERROR(INDEX('Normalized Scores'!AR$5:AR$1048576,MATCH($D353,'Normalized Scores'!$A$5:$A$1048576,)),"")*Summary!$B$11)*100</f>
        <v>0</v>
      </c>
      <c r="X353" s="8">
        <f t="shared" si="56"/>
        <v>0</v>
      </c>
      <c r="Y353" s="32">
        <f>(IFERROR(INDEX('Normalized Scores'!AT$5:AT$1048576,MATCH($D353,'Normalized Scores'!$A$5:$A$1048576,)),"")*Summary!$B$12)*100</f>
        <v>1.7290475144050539</v>
      </c>
      <c r="Z353" s="8">
        <f t="shared" si="57"/>
        <v>1.7290475144050539</v>
      </c>
      <c r="AA353" s="33">
        <f>(IFERROR(INDEX('Normalized Scores'!AV$5:AV$1048576,MATCH($D353,'Normalized Scores'!$A$5:$A$1048576,)),"")*Summary!$B$13)*100</f>
        <v>0</v>
      </c>
      <c r="AB353" s="10">
        <f t="shared" si="58"/>
        <v>0</v>
      </c>
      <c r="AC353" s="34">
        <f>(IFERROR(INDEX('Normalized Scores'!BA$5:BA$1048576,MATCH($D353,'Normalized Scores'!$A$5:$A$1048576,)),"")*Summary!$B$14)*100</f>
        <v>5.4952891810524367</v>
      </c>
      <c r="AD353" s="14">
        <f t="shared" si="59"/>
        <v>5.4952891810524367</v>
      </c>
    </row>
    <row r="354" spans="4:30">
      <c r="D354" s="8" t="str">
        <v>A46a</v>
      </c>
      <c r="E354" s="9" t="str">
        <f>IFERROR(INDEX('Normalized Scores'!B$5:B$1048576,MATCH($D354,'Normalized Scores'!$A$5:$A$1048576,)),"")</f>
        <v>Tryon Rd is proposed to be a 4 lane Boulevard between Lake Wheeler Rd and Par Drive. An AADT of 42000 is expected in the planning horizon year (2055) which would cause Tryon Rd to operate inefficiently in 2055. The purpose of this project is to reduce congestion so Tryon Rd will operate more efficiently in 2055</v>
      </c>
      <c r="F354" s="12" t="str">
        <f>IFERROR(INDEX('Normalized Scores'!C$5:C$1048576,MATCH($D354,'Normalized Scores'!$A$5:$A$1048576,)),"")</f>
        <v>Widening</v>
      </c>
      <c r="G354" s="79" t="str">
        <f>IFERROR(INDEX('Normalized Scores'!D$5:D$1048576,MATCH($D354,'Normalized Scores'!$A$5:$A$1048576,)),"")</f>
        <v>Wake</v>
      </c>
      <c r="H354" s="79" t="str">
        <f>IFERROR(INDEX('Normalized Scores'!E$5:E$1048576,MATCH($D354,'Normalized Scores'!$A$5:$A$1048576,)),"")</f>
        <v>Division</v>
      </c>
      <c r="I354" s="79">
        <f>IFERROR(INDEX('Normalized Scores'!F$5:F$1048576,MATCH($D354,'Normalized Scores'!$A$5:$A$1048576,)),"")</f>
        <v>352</v>
      </c>
      <c r="J354" s="79">
        <f>IFERROR(INDEX('Normalized Scores'!G$5:G$1048576,MATCH($D354,'Normalized Scores'!$A$5:$A$1048576,)),"")</f>
        <v>0</v>
      </c>
      <c r="K354" s="36">
        <f>(IFERROR(INDEX('Normalized Scores'!H$5:H$1048576,MATCH($D354,'Normalized Scores'!$A$5:$A$1048576,)),"")*100)</f>
        <v>30.829351686373226</v>
      </c>
      <c r="L354" s="20">
        <f t="shared" si="50"/>
        <v>30.829351686373226</v>
      </c>
      <c r="M354" s="26">
        <f>(IFERROR(INDEX('Normalized Scores'!J$5:J$1048576,MATCH($D354,'Normalized Scores'!$A$5:$A$1048576,)),"")*Summary!$B$6)*100</f>
        <v>2.1818181818181799</v>
      </c>
      <c r="N354" s="20">
        <f t="shared" si="51"/>
        <v>2.1818181818181799</v>
      </c>
      <c r="O354" s="27">
        <f>(IFERROR(INDEX('Normalized Scores'!L$5:L$1048576,MATCH($D354,'Normalized Scores'!$A$5:$A$1048576,)),"")*Summary!$B$7)*100</f>
        <v>0</v>
      </c>
      <c r="P354" s="20">
        <f t="shared" si="52"/>
        <v>0</v>
      </c>
      <c r="Q354" s="28">
        <f>(IFERROR(INDEX('Normalized Scores'!R$5:R$1048576,MATCH($D354,'Normalized Scores'!$A$5:$A$1048576,)),"")*Summary!$B$8)*100</f>
        <v>10.611048408935192</v>
      </c>
      <c r="R354" s="20">
        <f t="shared" si="53"/>
        <v>10.611048408935192</v>
      </c>
      <c r="S354" s="29">
        <f>(IFERROR(INDEX('Normalized Scores'!Z$5:Z$1048576,MATCH($D354,'Normalized Scores'!$A$5:$A$1048576,)),"")*Summary!$B$9)*100</f>
        <v>3.5486036359830138</v>
      </c>
      <c r="T354" s="8">
        <f t="shared" si="54"/>
        <v>3.5486036359830138</v>
      </c>
      <c r="U354" s="30">
        <f>(IFERROR(INDEX('Normalized Scores'!AL$5:AL$1048576,MATCH($D354,'Normalized Scores'!$A$5:$A$1048576,)),"")*Summary!$B$10)*100</f>
        <v>3.0305997974089727</v>
      </c>
      <c r="V354" s="8">
        <f t="shared" si="55"/>
        <v>3.0305997974089727</v>
      </c>
      <c r="W354" s="31">
        <f>(IFERROR(INDEX('Normalized Scores'!AR$5:AR$1048576,MATCH($D354,'Normalized Scores'!$A$5:$A$1048576,)),"")*Summary!$B$11)*100</f>
        <v>0</v>
      </c>
      <c r="X354" s="8">
        <f t="shared" si="56"/>
        <v>0</v>
      </c>
      <c r="Y354" s="32">
        <f>(IFERROR(INDEX('Normalized Scores'!AT$5:AT$1048576,MATCH($D354,'Normalized Scores'!$A$5:$A$1048576,)),"")*Summary!$B$12)*100</f>
        <v>2.6075736155801672</v>
      </c>
      <c r="Z354" s="8">
        <f t="shared" si="57"/>
        <v>2.6075736155801672</v>
      </c>
      <c r="AA354" s="33">
        <f>(IFERROR(INDEX('Normalized Scores'!AV$5:AV$1048576,MATCH($D354,'Normalized Scores'!$A$5:$A$1048576,)),"")*Summary!$B$13)*100</f>
        <v>0</v>
      </c>
      <c r="AB354" s="10">
        <f t="shared" si="58"/>
        <v>0</v>
      </c>
      <c r="AC354" s="34">
        <f>(IFERROR(INDEX('Normalized Scores'!BA$5:BA$1048576,MATCH($D354,'Normalized Scores'!$A$5:$A$1048576,)),"")*Summary!$B$14)*100</f>
        <v>8.8497080466477023</v>
      </c>
      <c r="AD354" s="14">
        <f t="shared" si="59"/>
        <v>8.8497080466477023</v>
      </c>
    </row>
    <row r="355" spans="4:30">
      <c r="D355" s="8" t="str">
        <v>A780</v>
      </c>
      <c r="E355" s="9" t="str">
        <f>IFERROR(INDEX('Normalized Scores'!B$5:B$1048576,MATCH($D355,'Normalized Scores'!$A$5:$A$1048576,)),"")</f>
        <v>The Metropolitan Transportation Plan identifies the areas adjacent to US 1 at Stadium between Stadium Dr and Jenkins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355" s="12" t="str">
        <f>IFERROR(INDEX('Normalized Scores'!C$5:C$1048576,MATCH($D355,'Normalized Scores'!$A$5:$A$1048576,)),"")</f>
        <v>Interchange</v>
      </c>
      <c r="G355" s="79" t="str">
        <f>IFERROR(INDEX('Normalized Scores'!D$5:D$1048576,MATCH($D355,'Normalized Scores'!$A$5:$A$1048576,)),"")</f>
        <v>Wake</v>
      </c>
      <c r="H355" s="79" t="str">
        <f>IFERROR(INDEX('Normalized Scores'!E$5:E$1048576,MATCH($D355,'Normalized Scores'!$A$5:$A$1048576,)),"")</f>
        <v>Division</v>
      </c>
      <c r="I355" s="79">
        <f>IFERROR(INDEX('Normalized Scores'!F$5:F$1048576,MATCH($D355,'Normalized Scores'!$A$5:$A$1048576,)),"")</f>
        <v>353</v>
      </c>
      <c r="J355" s="79">
        <f>IFERROR(INDEX('Normalized Scores'!G$5:G$1048576,MATCH($D355,'Normalized Scores'!$A$5:$A$1048576,)),"")</f>
        <v>0</v>
      </c>
      <c r="K355" s="36">
        <f>(IFERROR(INDEX('Normalized Scores'!H$5:H$1048576,MATCH($D355,'Normalized Scores'!$A$5:$A$1048576,)),"")*100)</f>
        <v>30.767185111713523</v>
      </c>
      <c r="L355" s="20">
        <f t="shared" si="50"/>
        <v>30.767185111713523</v>
      </c>
      <c r="M355" s="26">
        <f>(IFERROR(INDEX('Normalized Scores'!J$5:J$1048576,MATCH($D355,'Normalized Scores'!$A$5:$A$1048576,)),"")*Summary!$B$6)*100</f>
        <v>2.5963992781234602</v>
      </c>
      <c r="N355" s="20">
        <f t="shared" si="51"/>
        <v>2.5963992781234602</v>
      </c>
      <c r="O355" s="27">
        <f>(IFERROR(INDEX('Normalized Scores'!L$5:L$1048576,MATCH($D355,'Normalized Scores'!$A$5:$A$1048576,)),"")*Summary!$B$7)*100</f>
        <v>0</v>
      </c>
      <c r="P355" s="20">
        <f t="shared" si="52"/>
        <v>0</v>
      </c>
      <c r="Q355" s="28">
        <f>(IFERROR(INDEX('Normalized Scores'!R$5:R$1048576,MATCH($D355,'Normalized Scores'!$A$5:$A$1048576,)),"")*Summary!$B$8)*100</f>
        <v>6.4190663240810171</v>
      </c>
      <c r="R355" s="20">
        <f t="shared" si="53"/>
        <v>6.4190663240810171</v>
      </c>
      <c r="S355" s="29">
        <f>(IFERROR(INDEX('Normalized Scores'!Z$5:Z$1048576,MATCH($D355,'Normalized Scores'!$A$5:$A$1048576,)),"")*Summary!$B$9)*100</f>
        <v>4.9302454230637363</v>
      </c>
      <c r="T355" s="8">
        <f t="shared" si="54"/>
        <v>4.9302454230637363</v>
      </c>
      <c r="U355" s="30">
        <f>(IFERROR(INDEX('Normalized Scores'!AL$5:AL$1048576,MATCH($D355,'Normalized Scores'!$A$5:$A$1048576,)),"")*Summary!$B$10)*100</f>
        <v>0</v>
      </c>
      <c r="V355" s="8">
        <f t="shared" si="55"/>
        <v>0</v>
      </c>
      <c r="W355" s="31">
        <f>(IFERROR(INDEX('Normalized Scores'!AR$5:AR$1048576,MATCH($D355,'Normalized Scores'!$A$5:$A$1048576,)),"")*Summary!$B$11)*100</f>
        <v>0</v>
      </c>
      <c r="X355" s="8">
        <f t="shared" si="56"/>
        <v>0</v>
      </c>
      <c r="Y355" s="32">
        <f>(IFERROR(INDEX('Normalized Scores'!AT$5:AT$1048576,MATCH($D355,'Normalized Scores'!$A$5:$A$1048576,)),"")*Summary!$B$12)*100</f>
        <v>1.8238392606771787</v>
      </c>
      <c r="Z355" s="8">
        <f t="shared" si="57"/>
        <v>1.8238392606771787</v>
      </c>
      <c r="AA355" s="33">
        <f>(IFERROR(INDEX('Normalized Scores'!AV$5:AV$1048576,MATCH($D355,'Normalized Scores'!$A$5:$A$1048576,)),"")*Summary!$B$13)*100</f>
        <v>0</v>
      </c>
      <c r="AB355" s="10">
        <f t="shared" si="58"/>
        <v>0</v>
      </c>
      <c r="AC355" s="34">
        <f>(IFERROR(INDEX('Normalized Scores'!BA$5:BA$1048576,MATCH($D355,'Normalized Scores'!$A$5:$A$1048576,)),"")*Summary!$B$14)*100</f>
        <v>14.997634825768133</v>
      </c>
      <c r="AD355" s="14">
        <f t="shared" si="59"/>
        <v>14.997634825768133</v>
      </c>
    </row>
    <row r="356" spans="4:30">
      <c r="D356" s="8" t="str">
        <v>A779</v>
      </c>
      <c r="E356" s="9" t="str">
        <f>IFERROR(INDEX('Normalized Scores'!B$5:B$1048576,MATCH($D356,'Normalized Scores'!$A$5:$A$1048576,)),"")</f>
        <v>The Metropolitan Transportation Plan identifies the areas adjacent to Thornton Rd Ext between Thornton Rd and Ligon Mill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356" s="12" t="str">
        <f>IFERROR(INDEX('Normalized Scores'!C$5:C$1048576,MATCH($D356,'Normalized Scores'!$A$5:$A$1048576,)),"")</f>
        <v>New Location</v>
      </c>
      <c r="G356" s="79" t="str">
        <f>IFERROR(INDEX('Normalized Scores'!D$5:D$1048576,MATCH($D356,'Normalized Scores'!$A$5:$A$1048576,)),"")</f>
        <v>Wake</v>
      </c>
      <c r="H356" s="79" t="str">
        <f>IFERROR(INDEX('Normalized Scores'!E$5:E$1048576,MATCH($D356,'Normalized Scores'!$A$5:$A$1048576,)),"")</f>
        <v>Division</v>
      </c>
      <c r="I356" s="79">
        <f>IFERROR(INDEX('Normalized Scores'!F$5:F$1048576,MATCH($D356,'Normalized Scores'!$A$5:$A$1048576,)),"")</f>
        <v>354</v>
      </c>
      <c r="J356" s="79">
        <f>IFERROR(INDEX('Normalized Scores'!G$5:G$1048576,MATCH($D356,'Normalized Scores'!$A$5:$A$1048576,)),"")</f>
        <v>9.2843785879189493</v>
      </c>
      <c r="K356" s="36">
        <f>(IFERROR(INDEX('Normalized Scores'!H$5:H$1048576,MATCH($D356,'Normalized Scores'!$A$5:$A$1048576,)),"")*100)</f>
        <v>30.748782893145137</v>
      </c>
      <c r="L356" s="20">
        <f t="shared" si="50"/>
        <v>30.748782893145137</v>
      </c>
      <c r="M356" s="26">
        <f>(IFERROR(INDEX('Normalized Scores'!J$5:J$1048576,MATCH($D356,'Normalized Scores'!$A$5:$A$1048576,)),"")*Summary!$B$6)*100</f>
        <v>6.9782448776128199</v>
      </c>
      <c r="N356" s="20">
        <f t="shared" si="51"/>
        <v>6.9782448776128199</v>
      </c>
      <c r="O356" s="27">
        <f>(IFERROR(INDEX('Normalized Scores'!L$5:L$1048576,MATCH($D356,'Normalized Scores'!$A$5:$A$1048576,)),"")*Summary!$B$7)*100</f>
        <v>0</v>
      </c>
      <c r="P356" s="20">
        <f t="shared" si="52"/>
        <v>0</v>
      </c>
      <c r="Q356" s="28">
        <f>(IFERROR(INDEX('Normalized Scores'!R$5:R$1048576,MATCH($D356,'Normalized Scores'!$A$5:$A$1048576,)),"")*Summary!$B$8)*100</f>
        <v>6.6215542099442972</v>
      </c>
      <c r="R356" s="20">
        <f t="shared" si="53"/>
        <v>6.6215542099442972</v>
      </c>
      <c r="S356" s="29">
        <f>(IFERROR(INDEX('Normalized Scores'!Z$5:Z$1048576,MATCH($D356,'Normalized Scores'!$A$5:$A$1048576,)),"")*Summary!$B$9)*100</f>
        <v>2.4364919448568432</v>
      </c>
      <c r="T356" s="8">
        <f t="shared" si="54"/>
        <v>2.4364919448568432</v>
      </c>
      <c r="U356" s="30">
        <f>(IFERROR(INDEX('Normalized Scores'!AL$5:AL$1048576,MATCH($D356,'Normalized Scores'!$A$5:$A$1048576,)),"")*Summary!$B$10)*100</f>
        <v>6.8155579872260317</v>
      </c>
      <c r="V356" s="8">
        <f t="shared" si="55"/>
        <v>6.8155579872260317</v>
      </c>
      <c r="W356" s="31">
        <f>(IFERROR(INDEX('Normalized Scores'!AR$5:AR$1048576,MATCH($D356,'Normalized Scores'!$A$5:$A$1048576,)),"")*Summary!$B$11)*100</f>
        <v>0</v>
      </c>
      <c r="X356" s="8">
        <f t="shared" si="56"/>
        <v>0</v>
      </c>
      <c r="Y356" s="32">
        <f>(IFERROR(INDEX('Normalized Scores'!AT$5:AT$1048576,MATCH($D356,'Normalized Scores'!$A$5:$A$1048576,)),"")*Summary!$B$12)*100</f>
        <v>2.306446558724466</v>
      </c>
      <c r="Z356" s="8">
        <f t="shared" si="57"/>
        <v>2.306446558724466</v>
      </c>
      <c r="AA356" s="33">
        <f>(IFERROR(INDEX('Normalized Scores'!AV$5:AV$1048576,MATCH($D356,'Normalized Scores'!$A$5:$A$1048576,)),"")*Summary!$B$13)*100</f>
        <v>0</v>
      </c>
      <c r="AB356" s="10">
        <f t="shared" si="58"/>
        <v>0</v>
      </c>
      <c r="AC356" s="34">
        <f>(IFERROR(INDEX('Normalized Scores'!BA$5:BA$1048576,MATCH($D356,'Normalized Scores'!$A$5:$A$1048576,)),"")*Summary!$B$14)*100</f>
        <v>5.5904873147806802</v>
      </c>
      <c r="AD356" s="14">
        <f t="shared" si="59"/>
        <v>5.5904873147806802</v>
      </c>
    </row>
    <row r="357" spans="4:30">
      <c r="D357" s="8" t="str">
        <v>A624c</v>
      </c>
      <c r="E357" s="9" t="str">
        <f>IFERROR(INDEX('Normalized Scores'!B$5:B$1048576,MATCH($D357,'Normalized Scores'!$A$5:$A$1048576,)),"")</f>
        <v>Honeycutt Connector is proposed to be a 4 lane Major Thoroughfare between Piney Grove Wilbon and Honeycutt Realignment. An AADT exceeding current capacity is expected in the planning horizon year (2055) which would cause Honeycutt Connector to operate inefficiently in 2055. The purpose of this project is to reduce congestion so Honeycutt Connector will operate more efficiently in 2055.</v>
      </c>
      <c r="F357" s="12" t="str">
        <f>IFERROR(INDEX('Normalized Scores'!C$5:C$1048576,MATCH($D357,'Normalized Scores'!$A$5:$A$1048576,)),"")</f>
        <v>Widening</v>
      </c>
      <c r="G357" s="79" t="str">
        <f>IFERROR(INDEX('Normalized Scores'!D$5:D$1048576,MATCH($D357,'Normalized Scores'!$A$5:$A$1048576,)),"")</f>
        <v>Wake</v>
      </c>
      <c r="H357" s="79" t="str">
        <f>IFERROR(INDEX('Normalized Scores'!E$5:E$1048576,MATCH($D357,'Normalized Scores'!$A$5:$A$1048576,)),"")</f>
        <v>Division</v>
      </c>
      <c r="I357" s="79">
        <f>IFERROR(INDEX('Normalized Scores'!F$5:F$1048576,MATCH($D357,'Normalized Scores'!$A$5:$A$1048576,)),"")</f>
        <v>355</v>
      </c>
      <c r="J357" s="79">
        <f>IFERROR(INDEX('Normalized Scores'!G$5:G$1048576,MATCH($D357,'Normalized Scores'!$A$5:$A$1048576,)),"")</f>
        <v>1445.6569263568299</v>
      </c>
      <c r="K357" s="36">
        <f>(IFERROR(INDEX('Normalized Scores'!H$5:H$1048576,MATCH($D357,'Normalized Scores'!$A$5:$A$1048576,)),"")*100)</f>
        <v>30.689584005181857</v>
      </c>
      <c r="L357" s="20">
        <f t="shared" si="50"/>
        <v>30.689584005181857</v>
      </c>
      <c r="M357" s="26">
        <f>(IFERROR(INDEX('Normalized Scores'!J$5:J$1048576,MATCH($D357,'Normalized Scores'!$A$5:$A$1048576,)),"")*Summary!$B$6)*100</f>
        <v>3.5759483197360602</v>
      </c>
      <c r="N357" s="20">
        <f t="shared" si="51"/>
        <v>3.5759483197360602</v>
      </c>
      <c r="O357" s="27">
        <f>(IFERROR(INDEX('Normalized Scores'!L$5:L$1048576,MATCH($D357,'Normalized Scores'!$A$5:$A$1048576,)),"")*Summary!$B$7)*100</f>
        <v>0</v>
      </c>
      <c r="P357" s="20">
        <f t="shared" si="52"/>
        <v>0</v>
      </c>
      <c r="Q357" s="28">
        <f>(IFERROR(INDEX('Normalized Scores'!R$5:R$1048576,MATCH($D357,'Normalized Scores'!$A$5:$A$1048576,)),"")*Summary!$B$8)*100</f>
        <v>6.6251522845787463</v>
      </c>
      <c r="R357" s="20">
        <f t="shared" si="53"/>
        <v>6.6251522845787463</v>
      </c>
      <c r="S357" s="29">
        <f>(IFERROR(INDEX('Normalized Scores'!Z$5:Z$1048576,MATCH($D357,'Normalized Scores'!$A$5:$A$1048576,)),"")*Summary!$B$9)*100</f>
        <v>2.4013461307602664</v>
      </c>
      <c r="T357" s="8">
        <f t="shared" si="54"/>
        <v>2.4013461307602664</v>
      </c>
      <c r="U357" s="30">
        <f>(IFERROR(INDEX('Normalized Scores'!AL$5:AL$1048576,MATCH($D357,'Normalized Scores'!$A$5:$A$1048576,)),"")*Summary!$B$10)*100</f>
        <v>8.2630394524792337</v>
      </c>
      <c r="V357" s="8">
        <f t="shared" si="55"/>
        <v>8.2630394524792337</v>
      </c>
      <c r="W357" s="31">
        <f>(IFERROR(INDEX('Normalized Scores'!AR$5:AR$1048576,MATCH($D357,'Normalized Scores'!$A$5:$A$1048576,)),"")*Summary!$B$11)*100</f>
        <v>0</v>
      </c>
      <c r="X357" s="8">
        <f t="shared" si="56"/>
        <v>0</v>
      </c>
      <c r="Y357" s="32">
        <f>(IFERROR(INDEX('Normalized Scores'!AT$5:AT$1048576,MATCH($D357,'Normalized Scores'!$A$5:$A$1048576,)),"")*Summary!$B$12)*100</f>
        <v>2.6314461340433728</v>
      </c>
      <c r="Z357" s="8">
        <f t="shared" si="57"/>
        <v>2.6314461340433728</v>
      </c>
      <c r="AA357" s="33">
        <f>(IFERROR(INDEX('Normalized Scores'!AV$5:AV$1048576,MATCH($D357,'Normalized Scores'!$A$5:$A$1048576,)),"")*Summary!$B$13)*100</f>
        <v>0</v>
      </c>
      <c r="AB357" s="10">
        <f t="shared" si="58"/>
        <v>0</v>
      </c>
      <c r="AC357" s="34">
        <f>(IFERROR(INDEX('Normalized Scores'!BA$5:BA$1048576,MATCH($D357,'Normalized Scores'!$A$5:$A$1048576,)),"")*Summary!$B$14)*100</f>
        <v>7.1926516835841783</v>
      </c>
      <c r="AD357" s="14">
        <f t="shared" si="59"/>
        <v>7.1926516835841783</v>
      </c>
    </row>
    <row r="358" spans="4:30">
      <c r="D358" s="8" t="str">
        <v>A410b</v>
      </c>
      <c r="E358" s="9" t="str">
        <f>IFERROR(INDEX('Normalized Scores'!B$5:B$1048576,MATCH($D358,'Normalized Scores'!$A$5:$A$1048576,)),"")</f>
        <v>Old Raleigh Rd is proposed to be a 4 lane Major Thoroughfare between South of US 64 and Apex Peakway. An AADT of 10000 is expected in the planning horizon year (2055) which would cause Old Raleigh Rd to operate inefficiently in 2055. The purpose of this project is to reduce congestion so Old Raleigh Rd will operate more efficiently in 2055.</v>
      </c>
      <c r="F358" s="12" t="str">
        <f>IFERROR(INDEX('Normalized Scores'!C$5:C$1048576,MATCH($D358,'Normalized Scores'!$A$5:$A$1048576,)),"")</f>
        <v>Widening</v>
      </c>
      <c r="G358" s="79" t="str">
        <f>IFERROR(INDEX('Normalized Scores'!D$5:D$1048576,MATCH($D358,'Normalized Scores'!$A$5:$A$1048576,)),"")</f>
        <v>Wake</v>
      </c>
      <c r="H358" s="79" t="str">
        <f>IFERROR(INDEX('Normalized Scores'!E$5:E$1048576,MATCH($D358,'Normalized Scores'!$A$5:$A$1048576,)),"")</f>
        <v>Division</v>
      </c>
      <c r="I358" s="79">
        <f>IFERROR(INDEX('Normalized Scores'!F$5:F$1048576,MATCH($D358,'Normalized Scores'!$A$5:$A$1048576,)),"")</f>
        <v>356</v>
      </c>
      <c r="J358" s="79">
        <f>IFERROR(INDEX('Normalized Scores'!G$5:G$1048576,MATCH($D358,'Normalized Scores'!$A$5:$A$1048576,)),"")</f>
        <v>50.3778118751273</v>
      </c>
      <c r="K358" s="36">
        <f>(IFERROR(INDEX('Normalized Scores'!H$5:H$1048576,MATCH($D358,'Normalized Scores'!$A$5:$A$1048576,)),"")*100)</f>
        <v>30.660689618153615</v>
      </c>
      <c r="L358" s="20">
        <f t="shared" si="50"/>
        <v>30.660689618153615</v>
      </c>
      <c r="M358" s="26">
        <f>(IFERROR(INDEX('Normalized Scores'!J$5:J$1048576,MATCH($D358,'Normalized Scores'!$A$5:$A$1048576,)),"")*Summary!$B$6)*100</f>
        <v>2.0730449412733205</v>
      </c>
      <c r="N358" s="20">
        <f t="shared" si="51"/>
        <v>2.0730449412733205</v>
      </c>
      <c r="O358" s="27">
        <f>(IFERROR(INDEX('Normalized Scores'!L$5:L$1048576,MATCH($D358,'Normalized Scores'!$A$5:$A$1048576,)),"")*Summary!$B$7)*100</f>
        <v>0</v>
      </c>
      <c r="P358" s="20">
        <f t="shared" si="52"/>
        <v>0</v>
      </c>
      <c r="Q358" s="28">
        <f>(IFERROR(INDEX('Normalized Scores'!R$5:R$1048576,MATCH($D358,'Normalized Scores'!$A$5:$A$1048576,)),"")*Summary!$B$8)*100</f>
        <v>12.544410827712021</v>
      </c>
      <c r="R358" s="20">
        <f t="shared" si="53"/>
        <v>12.544410827712021</v>
      </c>
      <c r="S358" s="29">
        <f>(IFERROR(INDEX('Normalized Scores'!Z$5:Z$1048576,MATCH($D358,'Normalized Scores'!$A$5:$A$1048576,)),"")*Summary!$B$9)*100</f>
        <v>3.9486455300024681</v>
      </c>
      <c r="T358" s="8">
        <f t="shared" si="54"/>
        <v>3.9486455300024681</v>
      </c>
      <c r="U358" s="30">
        <f>(IFERROR(INDEX('Normalized Scores'!AL$5:AL$1048576,MATCH($D358,'Normalized Scores'!$A$5:$A$1048576,)),"")*Summary!$B$10)*100</f>
        <v>3.2972060730285491</v>
      </c>
      <c r="V358" s="8">
        <f t="shared" si="55"/>
        <v>3.2972060730285491</v>
      </c>
      <c r="W358" s="31">
        <f>(IFERROR(INDEX('Normalized Scores'!AR$5:AR$1048576,MATCH($D358,'Normalized Scores'!$A$5:$A$1048576,)),"")*Summary!$B$11)*100</f>
        <v>0</v>
      </c>
      <c r="X358" s="8">
        <f t="shared" si="56"/>
        <v>0</v>
      </c>
      <c r="Y358" s="32">
        <f>(IFERROR(INDEX('Normalized Scores'!AT$5:AT$1048576,MATCH($D358,'Normalized Scores'!$A$5:$A$1048576,)),"")*Summary!$B$12)*100</f>
        <v>2.4447048430593998</v>
      </c>
      <c r="Z358" s="8">
        <f t="shared" si="57"/>
        <v>2.4447048430593998</v>
      </c>
      <c r="AA358" s="33">
        <f>(IFERROR(INDEX('Normalized Scores'!AV$5:AV$1048576,MATCH($D358,'Normalized Scores'!$A$5:$A$1048576,)),"")*Summary!$B$13)*100</f>
        <v>0</v>
      </c>
      <c r="AB358" s="10">
        <f t="shared" si="58"/>
        <v>0</v>
      </c>
      <c r="AC358" s="34">
        <f>(IFERROR(INDEX('Normalized Scores'!BA$5:BA$1048576,MATCH($D358,'Normalized Scores'!$A$5:$A$1048576,)),"")*Summary!$B$14)*100</f>
        <v>6.3526774030778572</v>
      </c>
      <c r="AD358" s="14">
        <f t="shared" si="59"/>
        <v>6.3526774030778572</v>
      </c>
    </row>
    <row r="359" spans="4:30">
      <c r="D359" s="8" t="str">
        <v>A418b1</v>
      </c>
      <c r="E359" s="9" t="str">
        <f>IFERROR(INDEX('Normalized Scores'!B$5:B$1048576,MATCH($D359,'Normalized Scores'!$A$5:$A$1048576,)),"")</f>
        <v>The Metropolitan Transportation Plan includes the goal of improving mobility within the region, which is defined as the provision of transportation infrastructure for all vehicles and pedestrians. NC 96 Bypass currently is operating at an unacceptable LOS and is expected to worsen in the future. The purpose of this project is to improve mobility along NC 96 Bypass between NC 96 / Cedar Creek Rd and East Main Street / NC 96 to an acceptable LOS in the peak period and direction while also providing facilities for pedestrians and bicyclists.</v>
      </c>
      <c r="F359" s="12" t="str">
        <f>IFERROR(INDEX('Normalized Scores'!C$5:C$1048576,MATCH($D359,'Normalized Scores'!$A$5:$A$1048576,)),"")</f>
        <v>New Location</v>
      </c>
      <c r="G359" s="79" t="str">
        <f>IFERROR(INDEX('Normalized Scores'!D$5:D$1048576,MATCH($D359,'Normalized Scores'!$A$5:$A$1048576,)),"")</f>
        <v>Franklin</v>
      </c>
      <c r="H359" s="79" t="str">
        <f>IFERROR(INDEX('Normalized Scores'!E$5:E$1048576,MATCH($D359,'Normalized Scores'!$A$5:$A$1048576,)),"")</f>
        <v>Regional</v>
      </c>
      <c r="I359" s="79">
        <f>IFERROR(INDEX('Normalized Scores'!F$5:F$1048576,MATCH($D359,'Normalized Scores'!$A$5:$A$1048576,)),"")</f>
        <v>357</v>
      </c>
      <c r="J359" s="79">
        <f>IFERROR(INDEX('Normalized Scores'!G$5:G$1048576,MATCH($D359,'Normalized Scores'!$A$5:$A$1048576,)),"")</f>
        <v>0</v>
      </c>
      <c r="K359" s="36">
        <f>(IFERROR(INDEX('Normalized Scores'!H$5:H$1048576,MATCH($D359,'Normalized Scores'!$A$5:$A$1048576,)),"")*100)</f>
        <v>30.657479857503343</v>
      </c>
      <c r="L359" s="20">
        <f t="shared" si="50"/>
        <v>30.657479857503343</v>
      </c>
      <c r="M359" s="26">
        <f>(IFERROR(INDEX('Normalized Scores'!J$5:J$1048576,MATCH($D359,'Normalized Scores'!$A$5:$A$1048576,)),"")*Summary!$B$6)*100</f>
        <v>6.8957791731133007</v>
      </c>
      <c r="N359" s="20">
        <f t="shared" si="51"/>
        <v>6.8957791731133007</v>
      </c>
      <c r="O359" s="27">
        <f>(IFERROR(INDEX('Normalized Scores'!L$5:L$1048576,MATCH($D359,'Normalized Scores'!$A$5:$A$1048576,)),"")*Summary!$B$7)*100</f>
        <v>0</v>
      </c>
      <c r="P359" s="20">
        <f t="shared" si="52"/>
        <v>0</v>
      </c>
      <c r="Q359" s="28">
        <f>(IFERROR(INDEX('Normalized Scores'!R$5:R$1048576,MATCH($D359,'Normalized Scores'!$A$5:$A$1048576,)),"")*Summary!$B$8)*100</f>
        <v>9.8436512815770918</v>
      </c>
      <c r="R359" s="20">
        <f t="shared" si="53"/>
        <v>9.8436512815770918</v>
      </c>
      <c r="S359" s="29">
        <f>(IFERROR(INDEX('Normalized Scores'!Z$5:Z$1048576,MATCH($D359,'Normalized Scores'!$A$5:$A$1048576,)),"")*Summary!$B$9)*100</f>
        <v>3.4153509806242508</v>
      </c>
      <c r="T359" s="8">
        <f t="shared" si="54"/>
        <v>3.4153509806242508</v>
      </c>
      <c r="U359" s="30">
        <f>(IFERROR(INDEX('Normalized Scores'!AL$5:AL$1048576,MATCH($D359,'Normalized Scores'!$A$5:$A$1048576,)),"")*Summary!$B$10)*100</f>
        <v>3.0570395787934692</v>
      </c>
      <c r="V359" s="8">
        <f t="shared" si="55"/>
        <v>3.0570395787934692</v>
      </c>
      <c r="W359" s="31">
        <f>(IFERROR(INDEX('Normalized Scores'!AR$5:AR$1048576,MATCH($D359,'Normalized Scores'!$A$5:$A$1048576,)),"")*Summary!$B$11)*100</f>
        <v>0</v>
      </c>
      <c r="X359" s="8">
        <f t="shared" si="56"/>
        <v>0</v>
      </c>
      <c r="Y359" s="32">
        <f>(IFERROR(INDEX('Normalized Scores'!AT$5:AT$1048576,MATCH($D359,'Normalized Scores'!$A$5:$A$1048576,)),"")*Summary!$B$12)*100</f>
        <v>2.4840320645635106</v>
      </c>
      <c r="Z359" s="8">
        <f t="shared" si="57"/>
        <v>2.4840320645635106</v>
      </c>
      <c r="AA359" s="33">
        <f>(IFERROR(INDEX('Normalized Scores'!AV$5:AV$1048576,MATCH($D359,'Normalized Scores'!$A$5:$A$1048576,)),"")*Summary!$B$13)*100</f>
        <v>0</v>
      </c>
      <c r="AB359" s="10">
        <f t="shared" si="58"/>
        <v>0</v>
      </c>
      <c r="AC359" s="34">
        <f>(IFERROR(INDEX('Normalized Scores'!BA$5:BA$1048576,MATCH($D359,'Normalized Scores'!$A$5:$A$1048576,)),"")*Summary!$B$14)*100</f>
        <v>4.9616267788317199</v>
      </c>
      <c r="AD359" s="14">
        <f t="shared" si="59"/>
        <v>4.9616267788317199</v>
      </c>
    </row>
    <row r="360" spans="4:30">
      <c r="D360" s="8" t="str">
        <v>A940</v>
      </c>
      <c r="E360" s="9" t="str">
        <f>IFERROR(INDEX('Normalized Scores'!B$5:B$1048576,MATCH($D360,'Normalized Scores'!$A$5:$A$1048576,)),"")</f>
        <v>The Metropolitan Transportation Plan includes the goal of improving mobility within the region, which is defined as the provision of transportation infrastructure for all vehicles and pedestrians. Colby Chase Dr currently is operating at an unacceptable LOS and is expected to worsen in the future. The purpose of this project is to improve mobility along Colby Chase Dr between E Williams St and Merion Station Dr to an acceptable LOS in the peak period and direction while also providing facilities for pedestrians and bicyclists.</v>
      </c>
      <c r="F360" s="12" t="str">
        <f>IFERROR(INDEX('Normalized Scores'!C$5:C$1048576,MATCH($D360,'Normalized Scores'!$A$5:$A$1048576,)),"")</f>
        <v>New Location</v>
      </c>
      <c r="G360" s="79" t="str">
        <f>IFERROR(INDEX('Normalized Scores'!D$5:D$1048576,MATCH($D360,'Normalized Scores'!$A$5:$A$1048576,)),"")</f>
        <v>Wake</v>
      </c>
      <c r="H360" s="79" t="str">
        <f>IFERROR(INDEX('Normalized Scores'!E$5:E$1048576,MATCH($D360,'Normalized Scores'!$A$5:$A$1048576,)),"")</f>
        <v>Division</v>
      </c>
      <c r="I360" s="79">
        <f>IFERROR(INDEX('Normalized Scores'!F$5:F$1048576,MATCH($D360,'Normalized Scores'!$A$5:$A$1048576,)),"")</f>
        <v>358</v>
      </c>
      <c r="J360" s="79">
        <f>IFERROR(INDEX('Normalized Scores'!G$5:G$1048576,MATCH($D360,'Normalized Scores'!$A$5:$A$1048576,)),"")</f>
        <v>0</v>
      </c>
      <c r="K360" s="36">
        <f>(IFERROR(INDEX('Normalized Scores'!H$5:H$1048576,MATCH($D360,'Normalized Scores'!$A$5:$A$1048576,)),"")*100)</f>
        <v>30.648575229195096</v>
      </c>
      <c r="L360" s="20">
        <f t="shared" si="50"/>
        <v>30.648575229195096</v>
      </c>
      <c r="M360" s="26">
        <f>(IFERROR(INDEX('Normalized Scores'!J$5:J$1048576,MATCH($D360,'Normalized Scores'!$A$5:$A$1048576,)),"")*Summary!$B$6)*100</f>
        <v>6.8363636363636404</v>
      </c>
      <c r="N360" s="20">
        <f t="shared" si="51"/>
        <v>6.8363636363636404</v>
      </c>
      <c r="O360" s="27">
        <f>(IFERROR(INDEX('Normalized Scores'!L$5:L$1048576,MATCH($D360,'Normalized Scores'!$A$5:$A$1048576,)),"")*Summary!$B$7)*100</f>
        <v>1.8440584607371653</v>
      </c>
      <c r="P360" s="20">
        <f t="shared" si="52"/>
        <v>1.8440584607371653</v>
      </c>
      <c r="Q360" s="28">
        <f>(IFERROR(INDEX('Normalized Scores'!R$5:R$1048576,MATCH($D360,'Normalized Scores'!$A$5:$A$1048576,)),"")*Summary!$B$8)*100</f>
        <v>6.6255280444440121</v>
      </c>
      <c r="R360" s="20">
        <f t="shared" si="53"/>
        <v>6.6255280444440121</v>
      </c>
      <c r="S360" s="29">
        <f>(IFERROR(INDEX('Normalized Scores'!Z$5:Z$1048576,MATCH($D360,'Normalized Scores'!$A$5:$A$1048576,)),"")*Summary!$B$9)*100</f>
        <v>2.7219542368775542</v>
      </c>
      <c r="T360" s="8">
        <f t="shared" si="54"/>
        <v>2.7219542368775542</v>
      </c>
      <c r="U360" s="30">
        <f>(IFERROR(INDEX('Normalized Scores'!AL$5:AL$1048576,MATCH($D360,'Normalized Scores'!$A$5:$A$1048576,)),"")*Summary!$B$10)*100</f>
        <v>3.6119282996851396</v>
      </c>
      <c r="V360" s="8">
        <f t="shared" si="55"/>
        <v>3.6119282996851396</v>
      </c>
      <c r="W360" s="31">
        <f>(IFERROR(INDEX('Normalized Scores'!AR$5:AR$1048576,MATCH($D360,'Normalized Scores'!$A$5:$A$1048576,)),"")*Summary!$B$11)*100</f>
        <v>0</v>
      </c>
      <c r="X360" s="8">
        <f t="shared" si="56"/>
        <v>0</v>
      </c>
      <c r="Y360" s="32">
        <f>(IFERROR(INDEX('Normalized Scores'!AT$5:AT$1048576,MATCH($D360,'Normalized Scores'!$A$5:$A$1048576,)),"")*Summary!$B$12)*100</f>
        <v>3.029121250698771</v>
      </c>
      <c r="Z360" s="8">
        <f t="shared" si="57"/>
        <v>3.029121250698771</v>
      </c>
      <c r="AA360" s="33">
        <f>(IFERROR(INDEX('Normalized Scores'!AV$5:AV$1048576,MATCH($D360,'Normalized Scores'!$A$5:$A$1048576,)),"")*Summary!$B$13)*100</f>
        <v>0</v>
      </c>
      <c r="AB360" s="10">
        <f t="shared" si="58"/>
        <v>0</v>
      </c>
      <c r="AC360" s="34">
        <f>(IFERROR(INDEX('Normalized Scores'!BA$5:BA$1048576,MATCH($D360,'Normalized Scores'!$A$5:$A$1048576,)),"")*Summary!$B$14)*100</f>
        <v>5.9796213003888097</v>
      </c>
      <c r="AD360" s="14">
        <f t="shared" si="59"/>
        <v>5.9796213003888097</v>
      </c>
    </row>
    <row r="361" spans="4:30">
      <c r="D361" s="8" t="str">
        <v>A98a</v>
      </c>
      <c r="E361" s="9" t="str">
        <f>IFERROR(INDEX('Normalized Scores'!B$5:B$1048576,MATCH($D361,'Normalized Scores'!$A$5:$A$1048576,)),"")</f>
        <v>The Long Range Transportation Plan identifies the areas adjacent to Holly Springs Road Interchange between Holly Springs Road and NC-55 Bypass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361" s="12" t="str">
        <f>IFERROR(INDEX('Normalized Scores'!C$5:C$1048576,MATCH($D361,'Normalized Scores'!$A$5:$A$1048576,)),"")</f>
        <v>Interchange</v>
      </c>
      <c r="G361" s="79" t="str">
        <f>IFERROR(INDEX('Normalized Scores'!D$5:D$1048576,MATCH($D361,'Normalized Scores'!$A$5:$A$1048576,)),"")</f>
        <v>Wake</v>
      </c>
      <c r="H361" s="79" t="str">
        <f>IFERROR(INDEX('Normalized Scores'!E$5:E$1048576,MATCH($D361,'Normalized Scores'!$A$5:$A$1048576,)),"")</f>
        <v>Regional</v>
      </c>
      <c r="I361" s="79">
        <f>IFERROR(INDEX('Normalized Scores'!F$5:F$1048576,MATCH($D361,'Normalized Scores'!$A$5:$A$1048576,)),"")</f>
        <v>359</v>
      </c>
      <c r="J361" s="79">
        <f>IFERROR(INDEX('Normalized Scores'!G$5:G$1048576,MATCH($D361,'Normalized Scores'!$A$5:$A$1048576,)),"")</f>
        <v>0</v>
      </c>
      <c r="K361" s="36">
        <f>(IFERROR(INDEX('Normalized Scores'!H$5:H$1048576,MATCH($D361,'Normalized Scores'!$A$5:$A$1048576,)),"")*100)</f>
        <v>30.54827221287016</v>
      </c>
      <c r="L361" s="20">
        <f t="shared" si="50"/>
        <v>30.54827221287016</v>
      </c>
      <c r="M361" s="26">
        <f>(IFERROR(INDEX('Normalized Scores'!J$5:J$1048576,MATCH($D361,'Normalized Scores'!$A$5:$A$1048576,)),"")*Summary!$B$6)*100</f>
        <v>4.0489281201449003</v>
      </c>
      <c r="N361" s="20">
        <f t="shared" si="51"/>
        <v>4.0489281201449003</v>
      </c>
      <c r="O361" s="27">
        <f>(IFERROR(INDEX('Normalized Scores'!L$5:L$1048576,MATCH($D361,'Normalized Scores'!$A$5:$A$1048576,)),"")*Summary!$B$7)*100</f>
        <v>3.9410258456630078</v>
      </c>
      <c r="P361" s="20">
        <f t="shared" si="52"/>
        <v>3.9410258456630078</v>
      </c>
      <c r="Q361" s="28">
        <f>(IFERROR(INDEX('Normalized Scores'!R$5:R$1048576,MATCH($D361,'Normalized Scores'!$A$5:$A$1048576,)),"")*Summary!$B$8)*100</f>
        <v>6.6096254084943187</v>
      </c>
      <c r="R361" s="20">
        <f t="shared" si="53"/>
        <v>6.6096254084943187</v>
      </c>
      <c r="S361" s="29">
        <f>(IFERROR(INDEX('Normalized Scores'!Z$5:Z$1048576,MATCH($D361,'Normalized Scores'!$A$5:$A$1048576,)),"")*Summary!$B$9)*100</f>
        <v>4.9666024179327151</v>
      </c>
      <c r="T361" s="8">
        <f t="shared" si="54"/>
        <v>4.9666024179327151</v>
      </c>
      <c r="U361" s="30">
        <f>(IFERROR(INDEX('Normalized Scores'!AL$5:AL$1048576,MATCH($D361,'Normalized Scores'!$A$5:$A$1048576,)),"")*Summary!$B$10)*100</f>
        <v>0</v>
      </c>
      <c r="V361" s="8">
        <f t="shared" si="55"/>
        <v>0</v>
      </c>
      <c r="W361" s="31">
        <f>(IFERROR(INDEX('Normalized Scores'!AR$5:AR$1048576,MATCH($D361,'Normalized Scores'!$A$5:$A$1048576,)),"")*Summary!$B$11)*100</f>
        <v>0</v>
      </c>
      <c r="X361" s="8">
        <f t="shared" si="56"/>
        <v>0</v>
      </c>
      <c r="Y361" s="32">
        <f>(IFERROR(INDEX('Normalized Scores'!AT$5:AT$1048576,MATCH($D361,'Normalized Scores'!$A$5:$A$1048576,)),"")*Summary!$B$12)*100</f>
        <v>1.8575967992826754</v>
      </c>
      <c r="Z361" s="8">
        <f t="shared" si="57"/>
        <v>1.8575967992826754</v>
      </c>
      <c r="AA361" s="33">
        <f>(IFERROR(INDEX('Normalized Scores'!AV$5:AV$1048576,MATCH($D361,'Normalized Scores'!$A$5:$A$1048576,)),"")*Summary!$B$13)*100</f>
        <v>0</v>
      </c>
      <c r="AB361" s="10">
        <f t="shared" si="58"/>
        <v>0</v>
      </c>
      <c r="AC361" s="34">
        <f>(IFERROR(INDEX('Normalized Scores'!BA$5:BA$1048576,MATCH($D361,'Normalized Scores'!$A$5:$A$1048576,)),"")*Summary!$B$14)*100</f>
        <v>9.1244936213525403</v>
      </c>
      <c r="AD361" s="14">
        <f t="shared" si="59"/>
        <v>9.1244936213525403</v>
      </c>
    </row>
    <row r="362" spans="4:30">
      <c r="D362" s="8" t="str">
        <v>A834</v>
      </c>
      <c r="E362" s="9" t="str">
        <f>IFERROR(INDEX('Normalized Scores'!B$5:B$1048576,MATCH($D362,'Normalized Scores'!$A$5:$A$1048576,)),"")</f>
        <v>Collector Street - Wake Forest</v>
      </c>
      <c r="F362" s="12" t="str">
        <f>IFERROR(INDEX('Normalized Scores'!C$5:C$1048576,MATCH($D362,'Normalized Scores'!$A$5:$A$1048576,)),"")</f>
        <v>New Location</v>
      </c>
      <c r="G362" s="79" t="str">
        <f>IFERROR(INDEX('Normalized Scores'!D$5:D$1048576,MATCH($D362,'Normalized Scores'!$A$5:$A$1048576,)),"")</f>
        <v>Wake</v>
      </c>
      <c r="H362" s="79" t="str">
        <f>IFERROR(INDEX('Normalized Scores'!E$5:E$1048576,MATCH($D362,'Normalized Scores'!$A$5:$A$1048576,)),"")</f>
        <v>Division</v>
      </c>
      <c r="I362" s="79">
        <f>IFERROR(INDEX('Normalized Scores'!F$5:F$1048576,MATCH($D362,'Normalized Scores'!$A$5:$A$1048576,)),"")</f>
        <v>360</v>
      </c>
      <c r="J362" s="79">
        <f>IFERROR(INDEX('Normalized Scores'!G$5:G$1048576,MATCH($D362,'Normalized Scores'!$A$5:$A$1048576,)),"")</f>
        <v>0</v>
      </c>
      <c r="K362" s="36">
        <f>(IFERROR(INDEX('Normalized Scores'!H$5:H$1048576,MATCH($D362,'Normalized Scores'!$A$5:$A$1048576,)),"")*100)</f>
        <v>30.472367573848917</v>
      </c>
      <c r="L362" s="20">
        <f t="shared" si="50"/>
        <v>30.472367573848917</v>
      </c>
      <c r="M362" s="26">
        <f>(IFERROR(INDEX('Normalized Scores'!J$5:J$1048576,MATCH($D362,'Normalized Scores'!$A$5:$A$1048576,)),"")*Summary!$B$6)*100</f>
        <v>3.0304898650109404</v>
      </c>
      <c r="N362" s="20">
        <f t="shared" si="51"/>
        <v>3.0304898650109404</v>
      </c>
      <c r="O362" s="27">
        <f>(IFERROR(INDEX('Normalized Scores'!L$5:L$1048576,MATCH($D362,'Normalized Scores'!$A$5:$A$1048576,)),"")*Summary!$B$7)*100</f>
        <v>0</v>
      </c>
      <c r="P362" s="20">
        <f t="shared" si="52"/>
        <v>0</v>
      </c>
      <c r="Q362" s="28">
        <f>(IFERROR(INDEX('Normalized Scores'!R$5:R$1048576,MATCH($D362,'Normalized Scores'!$A$5:$A$1048576,)),"")*Summary!$B$8)*100</f>
        <v>10.774837024224308</v>
      </c>
      <c r="R362" s="20">
        <f t="shared" si="53"/>
        <v>10.774837024224308</v>
      </c>
      <c r="S362" s="29">
        <f>(IFERROR(INDEX('Normalized Scores'!Z$5:Z$1048576,MATCH($D362,'Normalized Scores'!$A$5:$A$1048576,)),"")*Summary!$B$9)*100</f>
        <v>4.0068785495346866</v>
      </c>
      <c r="T362" s="8">
        <f t="shared" si="54"/>
        <v>4.0068785495346866</v>
      </c>
      <c r="U362" s="30">
        <f>(IFERROR(INDEX('Normalized Scores'!AL$5:AL$1048576,MATCH($D362,'Normalized Scores'!$A$5:$A$1048576,)),"")*Summary!$B$10)*100</f>
        <v>0</v>
      </c>
      <c r="V362" s="8">
        <f t="shared" si="55"/>
        <v>0</v>
      </c>
      <c r="W362" s="31">
        <f>(IFERROR(INDEX('Normalized Scores'!AR$5:AR$1048576,MATCH($D362,'Normalized Scores'!$A$5:$A$1048576,)),"")*Summary!$B$11)*100</f>
        <v>0</v>
      </c>
      <c r="X362" s="8">
        <f t="shared" si="56"/>
        <v>0</v>
      </c>
      <c r="Y362" s="32">
        <f>(IFERROR(INDEX('Normalized Scores'!AT$5:AT$1048576,MATCH($D362,'Normalized Scores'!$A$5:$A$1048576,)),"")*Summary!$B$12)*100</f>
        <v>2.5953656529395555</v>
      </c>
      <c r="Z362" s="8">
        <f t="shared" si="57"/>
        <v>2.5953656529395555</v>
      </c>
      <c r="AA362" s="33">
        <f>(IFERROR(INDEX('Normalized Scores'!AV$5:AV$1048576,MATCH($D362,'Normalized Scores'!$A$5:$A$1048576,)),"")*Summary!$B$13)*100</f>
        <v>0</v>
      </c>
      <c r="AB362" s="10">
        <f t="shared" si="58"/>
        <v>0</v>
      </c>
      <c r="AC362" s="34">
        <f>(IFERROR(INDEX('Normalized Scores'!BA$5:BA$1048576,MATCH($D362,'Normalized Scores'!$A$5:$A$1048576,)),"")*Summary!$B$14)*100</f>
        <v>10.064796482139428</v>
      </c>
      <c r="AD362" s="14">
        <f t="shared" si="59"/>
        <v>10.064796482139428</v>
      </c>
    </row>
    <row r="363" spans="4:30">
      <c r="D363" s="8" t="str">
        <v>A539</v>
      </c>
      <c r="E363" s="9" t="str">
        <f>IFERROR(INDEX('Normalized Scores'!B$5:B$1048576,MATCH($D363,'Normalized Scores'!$A$5:$A$1048576,)),"")</f>
        <v>The Metropolitan Transportation Plan includes the goal of improving mobility within the region, which is defined as the provision of transportation infrastructure for all vehicles and pedestrians. Banks Rd Turn Lane currently is operating at an unacceptable LOS and is expected to worsen in the future. The purpose of this project is to improve mobility along Banks Rd Turn Lane between US 401 and Fanny Brown Rd to an acceptable LOS in the peak period and direction while also providing facilities for pedestrians and bicyclists.</v>
      </c>
      <c r="F363" s="12" t="str">
        <f>IFERROR(INDEX('Normalized Scores'!C$5:C$1048576,MATCH($D363,'Normalized Scores'!$A$5:$A$1048576,)),"")</f>
        <v>Center Turn Lane</v>
      </c>
      <c r="G363" s="79" t="str">
        <f>IFERROR(INDEX('Normalized Scores'!D$5:D$1048576,MATCH($D363,'Normalized Scores'!$A$5:$A$1048576,)),"")</f>
        <v>Wake</v>
      </c>
      <c r="H363" s="79" t="str">
        <f>IFERROR(INDEX('Normalized Scores'!E$5:E$1048576,MATCH($D363,'Normalized Scores'!$A$5:$A$1048576,)),"")</f>
        <v>Division</v>
      </c>
      <c r="I363" s="79">
        <f>IFERROR(INDEX('Normalized Scores'!F$5:F$1048576,MATCH($D363,'Normalized Scores'!$A$5:$A$1048576,)),"")</f>
        <v>361</v>
      </c>
      <c r="J363" s="79">
        <f>IFERROR(INDEX('Normalized Scores'!G$5:G$1048576,MATCH($D363,'Normalized Scores'!$A$5:$A$1048576,)),"")</f>
        <v>92.052363067327903</v>
      </c>
      <c r="K363" s="36">
        <f>(IFERROR(INDEX('Normalized Scores'!H$5:H$1048576,MATCH($D363,'Normalized Scores'!$A$5:$A$1048576,)),"")*100)</f>
        <v>30.432110197703651</v>
      </c>
      <c r="L363" s="20">
        <f t="shared" si="50"/>
        <v>30.432110197703651</v>
      </c>
      <c r="M363" s="26">
        <f>(IFERROR(INDEX('Normalized Scores'!J$5:J$1048576,MATCH($D363,'Normalized Scores'!$A$5:$A$1048576,)),"")*Summary!$B$6)*100</f>
        <v>7.2735211294053803</v>
      </c>
      <c r="N363" s="20">
        <f t="shared" si="51"/>
        <v>7.2735211294053803</v>
      </c>
      <c r="O363" s="27">
        <f>(IFERROR(INDEX('Normalized Scores'!L$5:L$1048576,MATCH($D363,'Normalized Scores'!$A$5:$A$1048576,)),"")*Summary!$B$7)*100</f>
        <v>1.9002484978897567</v>
      </c>
      <c r="P363" s="20">
        <f t="shared" si="52"/>
        <v>1.9002484978897567</v>
      </c>
      <c r="Q363" s="28">
        <f>(IFERROR(INDEX('Normalized Scores'!R$5:R$1048576,MATCH($D363,'Normalized Scores'!$A$5:$A$1048576,)),"")*Summary!$B$8)*100</f>
        <v>3.7626895989130049</v>
      </c>
      <c r="R363" s="20">
        <f t="shared" si="53"/>
        <v>3.7626895989130049</v>
      </c>
      <c r="S363" s="29">
        <f>(IFERROR(INDEX('Normalized Scores'!Z$5:Z$1048576,MATCH($D363,'Normalized Scores'!$A$5:$A$1048576,)),"")*Summary!$B$9)*100</f>
        <v>0.90508696474891626</v>
      </c>
      <c r="T363" s="8">
        <f t="shared" si="54"/>
        <v>0.90508696474891626</v>
      </c>
      <c r="U363" s="30">
        <f>(IFERROR(INDEX('Normalized Scores'!AL$5:AL$1048576,MATCH($D363,'Normalized Scores'!$A$5:$A$1048576,)),"")*Summary!$B$10)*100</f>
        <v>7.9800952084777288</v>
      </c>
      <c r="V363" s="8">
        <f t="shared" si="55"/>
        <v>7.9800952084777288</v>
      </c>
      <c r="W363" s="31">
        <f>(IFERROR(INDEX('Normalized Scores'!AR$5:AR$1048576,MATCH($D363,'Normalized Scores'!$A$5:$A$1048576,)),"")*Summary!$B$11)*100</f>
        <v>0</v>
      </c>
      <c r="X363" s="8">
        <f t="shared" si="56"/>
        <v>0</v>
      </c>
      <c r="Y363" s="32">
        <f>(IFERROR(INDEX('Normalized Scores'!AT$5:AT$1048576,MATCH($D363,'Normalized Scores'!$A$5:$A$1048576,)),"")*Summary!$B$12)*100</f>
        <v>2.7074238669451445</v>
      </c>
      <c r="Z363" s="8">
        <f t="shared" si="57"/>
        <v>2.7074238669451445</v>
      </c>
      <c r="AA363" s="33">
        <f>(IFERROR(INDEX('Normalized Scores'!AV$5:AV$1048576,MATCH($D363,'Normalized Scores'!$A$5:$A$1048576,)),"")*Summary!$B$13)*100</f>
        <v>0</v>
      </c>
      <c r="AB363" s="10">
        <f t="shared" si="58"/>
        <v>0</v>
      </c>
      <c r="AC363" s="34">
        <f>(IFERROR(INDEX('Normalized Scores'!BA$5:BA$1048576,MATCH($D363,'Normalized Scores'!$A$5:$A$1048576,)),"")*Summary!$B$14)*100</f>
        <v>5.903044931323719</v>
      </c>
      <c r="AD363" s="14">
        <f t="shared" si="59"/>
        <v>5.903044931323719</v>
      </c>
    </row>
    <row r="364" spans="4:30">
      <c r="D364" s="8" t="str">
        <v>A629</v>
      </c>
      <c r="E364" s="9" t="str">
        <f>IFERROR(INDEX('Normalized Scores'!B$5:B$1048576,MATCH($D364,'Normalized Scores'!$A$5:$A$1048576,)),"")</f>
        <v>Stewart Rd is proposed to be a 2 lane Minor Thoroughfare between James Slaughter Pkwy and Judd Pkwy. An AADT exceeding current capacity is expected in the planning horizon year (2055) which would cause Stewart Rd to operate inefficiently in 2055. The purpose of this project is to reduce congestion so Stewart Rd will operate more efficiently in 2055.</v>
      </c>
      <c r="F364" s="12" t="str">
        <f>IFERROR(INDEX('Normalized Scores'!C$5:C$1048576,MATCH($D364,'Normalized Scores'!$A$5:$A$1048576,)),"")</f>
        <v>Center Turn Lane</v>
      </c>
      <c r="G364" s="79" t="str">
        <f>IFERROR(INDEX('Normalized Scores'!D$5:D$1048576,MATCH($D364,'Normalized Scores'!$A$5:$A$1048576,)),"")</f>
        <v>Wake</v>
      </c>
      <c r="H364" s="79" t="str">
        <f>IFERROR(INDEX('Normalized Scores'!E$5:E$1048576,MATCH($D364,'Normalized Scores'!$A$5:$A$1048576,)),"")</f>
        <v>Division</v>
      </c>
      <c r="I364" s="79">
        <f>IFERROR(INDEX('Normalized Scores'!F$5:F$1048576,MATCH($D364,'Normalized Scores'!$A$5:$A$1048576,)),"")</f>
        <v>362</v>
      </c>
      <c r="J364" s="79">
        <f>IFERROR(INDEX('Normalized Scores'!G$5:G$1048576,MATCH($D364,'Normalized Scores'!$A$5:$A$1048576,)),"")</f>
        <v>119.213308904691</v>
      </c>
      <c r="K364" s="36">
        <f>(IFERROR(INDEX('Normalized Scores'!H$5:H$1048576,MATCH($D364,'Normalized Scores'!$A$5:$A$1048576,)),"")*100)</f>
        <v>30.429862915384316</v>
      </c>
      <c r="L364" s="20">
        <f t="shared" si="50"/>
        <v>30.429862915384316</v>
      </c>
      <c r="M364" s="26">
        <f>(IFERROR(INDEX('Normalized Scores'!J$5:J$1048576,MATCH($D364,'Normalized Scores'!$A$5:$A$1048576,)),"")*Summary!$B$6)*100</f>
        <v>5.3749134347820799</v>
      </c>
      <c r="N364" s="20">
        <f t="shared" si="51"/>
        <v>5.3749134347820799</v>
      </c>
      <c r="O364" s="27">
        <f>(IFERROR(INDEX('Normalized Scores'!L$5:L$1048576,MATCH($D364,'Normalized Scores'!$A$5:$A$1048576,)),"")*Summary!$B$7)*100</f>
        <v>1.5716655254286578</v>
      </c>
      <c r="P364" s="20">
        <f t="shared" si="52"/>
        <v>1.5716655254286578</v>
      </c>
      <c r="Q364" s="28">
        <f>(IFERROR(INDEX('Normalized Scores'!R$5:R$1048576,MATCH($D364,'Normalized Scores'!$A$5:$A$1048576,)),"")*Summary!$B$8)*100</f>
        <v>10.649007392757426</v>
      </c>
      <c r="R364" s="20">
        <f t="shared" si="53"/>
        <v>10.649007392757426</v>
      </c>
      <c r="S364" s="29">
        <f>(IFERROR(INDEX('Normalized Scores'!Z$5:Z$1048576,MATCH($D364,'Normalized Scores'!$A$5:$A$1048576,)),"")*Summary!$B$9)*100</f>
        <v>4.1137652204168385</v>
      </c>
      <c r="T364" s="8">
        <f t="shared" si="54"/>
        <v>4.1137652204168385</v>
      </c>
      <c r="U364" s="30">
        <f>(IFERROR(INDEX('Normalized Scores'!AL$5:AL$1048576,MATCH($D364,'Normalized Scores'!$A$5:$A$1048576,)),"")*Summary!$B$10)*100</f>
        <v>0</v>
      </c>
      <c r="V364" s="8">
        <f t="shared" si="55"/>
        <v>0</v>
      </c>
      <c r="W364" s="31">
        <f>(IFERROR(INDEX('Normalized Scores'!AR$5:AR$1048576,MATCH($D364,'Normalized Scores'!$A$5:$A$1048576,)),"")*Summary!$B$11)*100</f>
        <v>0</v>
      </c>
      <c r="X364" s="8">
        <f t="shared" si="56"/>
        <v>0</v>
      </c>
      <c r="Y364" s="32">
        <f>(IFERROR(INDEX('Normalized Scores'!AT$5:AT$1048576,MATCH($D364,'Normalized Scores'!$A$5:$A$1048576,)),"")*Summary!$B$12)*100</f>
        <v>2.5499668070916117</v>
      </c>
      <c r="Z364" s="8">
        <f t="shared" si="57"/>
        <v>2.5499668070916117</v>
      </c>
      <c r="AA364" s="33">
        <f>(IFERROR(INDEX('Normalized Scores'!AV$5:AV$1048576,MATCH($D364,'Normalized Scores'!$A$5:$A$1048576,)),"")*Summary!$B$13)*100</f>
        <v>0</v>
      </c>
      <c r="AB364" s="10">
        <f t="shared" si="58"/>
        <v>0</v>
      </c>
      <c r="AC364" s="34">
        <f>(IFERROR(INDEX('Normalized Scores'!BA$5:BA$1048576,MATCH($D364,'Normalized Scores'!$A$5:$A$1048576,)),"")*Summary!$B$14)*100</f>
        <v>6.1705445349077044</v>
      </c>
      <c r="AD364" s="14">
        <f t="shared" si="59"/>
        <v>6.1705445349077044</v>
      </c>
    </row>
    <row r="365" spans="4:30">
      <c r="D365" s="8" t="str">
        <v>Jhns16</v>
      </c>
      <c r="E365" s="9" t="str">
        <f>IFERROR(INDEX('Normalized Scores'!B$5:B$1048576,MATCH($D365,'Normalized Scores'!$A$5:$A$1048576,)),"")</f>
        <v>The Metropolitan Transportation Plan includes the goal of improving mobility within the region, which is defined as the provision of transportation infrastructure for all vehicles and pedestrians. Oneil St currently is operating at an unacceptable LOS and is expected to worsen in the future. The purpose of this project is to improve mobility along Oneil St between W Main St and North Connector to an acceptable LOS in the peak period and direction while also providing facilities for pedestrians and bicyclists.</v>
      </c>
      <c r="F365" s="12" t="str">
        <f>IFERROR(INDEX('Normalized Scores'!C$5:C$1048576,MATCH($D365,'Normalized Scores'!$A$5:$A$1048576,)),"")</f>
        <v>Center Turn Lane</v>
      </c>
      <c r="G365" s="79" t="str">
        <f>IFERROR(INDEX('Normalized Scores'!D$5:D$1048576,MATCH($D365,'Normalized Scores'!$A$5:$A$1048576,)),"")</f>
        <v>Johnston</v>
      </c>
      <c r="H365" s="79" t="str">
        <f>IFERROR(INDEX('Normalized Scores'!E$5:E$1048576,MATCH($D365,'Normalized Scores'!$A$5:$A$1048576,)),"")</f>
        <v>Division</v>
      </c>
      <c r="I365" s="79">
        <f>IFERROR(INDEX('Normalized Scores'!F$5:F$1048576,MATCH($D365,'Normalized Scores'!$A$5:$A$1048576,)),"")</f>
        <v>363</v>
      </c>
      <c r="J365" s="79">
        <f>IFERROR(INDEX('Normalized Scores'!G$5:G$1048576,MATCH($D365,'Normalized Scores'!$A$5:$A$1048576,)),"")</f>
        <v>156.41899009700799</v>
      </c>
      <c r="K365" s="36">
        <f>(IFERROR(INDEX('Normalized Scores'!H$5:H$1048576,MATCH($D365,'Normalized Scores'!$A$5:$A$1048576,)),"")*100)</f>
        <v>30.42683365459532</v>
      </c>
      <c r="L365" s="20">
        <f t="shared" si="50"/>
        <v>30.42683365459532</v>
      </c>
      <c r="M365" s="26">
        <f>(IFERROR(INDEX('Normalized Scores'!J$5:J$1048576,MATCH($D365,'Normalized Scores'!$A$5:$A$1048576,)),"")*Summary!$B$6)*100</f>
        <v>6.8932269554591601</v>
      </c>
      <c r="N365" s="20">
        <f t="shared" si="51"/>
        <v>6.8932269554591601</v>
      </c>
      <c r="O365" s="27">
        <f>(IFERROR(INDEX('Normalized Scores'!L$5:L$1048576,MATCH($D365,'Normalized Scores'!$A$5:$A$1048576,)),"")*Summary!$B$7)*100</f>
        <v>0</v>
      </c>
      <c r="P365" s="20">
        <f t="shared" si="52"/>
        <v>0</v>
      </c>
      <c r="Q365" s="28">
        <f>(IFERROR(INDEX('Normalized Scores'!R$5:R$1048576,MATCH($D365,'Normalized Scores'!$A$5:$A$1048576,)),"")*Summary!$B$8)*100</f>
        <v>11.462209744004642</v>
      </c>
      <c r="R365" s="20">
        <f t="shared" si="53"/>
        <v>11.462209744004642</v>
      </c>
      <c r="S365" s="29">
        <f>(IFERROR(INDEX('Normalized Scores'!Z$5:Z$1048576,MATCH($D365,'Normalized Scores'!$A$5:$A$1048576,)),"")*Summary!$B$9)*100</f>
        <v>2.419298295924794</v>
      </c>
      <c r="T365" s="8">
        <f t="shared" si="54"/>
        <v>2.419298295924794</v>
      </c>
      <c r="U365" s="30">
        <f>(IFERROR(INDEX('Normalized Scores'!AL$5:AL$1048576,MATCH($D365,'Normalized Scores'!$A$5:$A$1048576,)),"")*Summary!$B$10)*100</f>
        <v>1.1763780168371005</v>
      </c>
      <c r="V365" s="8">
        <f t="shared" si="55"/>
        <v>1.1763780168371005</v>
      </c>
      <c r="W365" s="31">
        <f>(IFERROR(INDEX('Normalized Scores'!AR$5:AR$1048576,MATCH($D365,'Normalized Scores'!$A$5:$A$1048576,)),"")*Summary!$B$11)*100</f>
        <v>0</v>
      </c>
      <c r="X365" s="8">
        <f t="shared" si="56"/>
        <v>0</v>
      </c>
      <c r="Y365" s="32">
        <f>(IFERROR(INDEX('Normalized Scores'!AT$5:AT$1048576,MATCH($D365,'Normalized Scores'!$A$5:$A$1048576,)),"")*Summary!$B$12)*100</f>
        <v>2.746158023192923</v>
      </c>
      <c r="Z365" s="8">
        <f t="shared" si="57"/>
        <v>2.746158023192923</v>
      </c>
      <c r="AA365" s="33">
        <f>(IFERROR(INDEX('Normalized Scores'!AV$5:AV$1048576,MATCH($D365,'Normalized Scores'!$A$5:$A$1048576,)),"")*Summary!$B$13)*100</f>
        <v>0</v>
      </c>
      <c r="AB365" s="10">
        <f t="shared" si="58"/>
        <v>0</v>
      </c>
      <c r="AC365" s="34">
        <f>(IFERROR(INDEX('Normalized Scores'!BA$5:BA$1048576,MATCH($D365,'Normalized Scores'!$A$5:$A$1048576,)),"")*Summary!$B$14)*100</f>
        <v>5.7295626191767006</v>
      </c>
      <c r="AD365" s="14">
        <f t="shared" si="59"/>
        <v>5.7295626191767006</v>
      </c>
    </row>
    <row r="366" spans="4:30">
      <c r="D366" s="8" t="str">
        <v>A134</v>
      </c>
      <c r="E366" s="9" t="str">
        <f>IFERROR(INDEX('Normalized Scores'!B$5:B$1048576,MATCH($D366,'Normalized Scores'!$A$5:$A$1048576,)),"")</f>
        <v>Litchford Rd is proposed to be a 4 lane Major Thoroughfare between Old Wake Forest Rd and Falls of Neuse Rd. An AADT of 22000 is expected in the planning horizon year (2055) which would cause Litchford Rd to operate inefficiently in 2055. The purpose of this project is to reduce congestion so Litchford Rd will operate more efficiently in 2055</v>
      </c>
      <c r="F366" s="12" t="str">
        <f>IFERROR(INDEX('Normalized Scores'!C$5:C$1048576,MATCH($D366,'Normalized Scores'!$A$5:$A$1048576,)),"")</f>
        <v>Widening</v>
      </c>
      <c r="G366" s="79" t="str">
        <f>IFERROR(INDEX('Normalized Scores'!D$5:D$1048576,MATCH($D366,'Normalized Scores'!$A$5:$A$1048576,)),"")</f>
        <v>Wake</v>
      </c>
      <c r="H366" s="79" t="str">
        <f>IFERROR(INDEX('Normalized Scores'!E$5:E$1048576,MATCH($D366,'Normalized Scores'!$A$5:$A$1048576,)),"")</f>
        <v>Division</v>
      </c>
      <c r="I366" s="79">
        <f>IFERROR(INDEX('Normalized Scores'!F$5:F$1048576,MATCH($D366,'Normalized Scores'!$A$5:$A$1048576,)),"")</f>
        <v>364</v>
      </c>
      <c r="J366" s="79">
        <f>IFERROR(INDEX('Normalized Scores'!G$5:G$1048576,MATCH($D366,'Normalized Scores'!$A$5:$A$1048576,)),"")</f>
        <v>28.9294373283646</v>
      </c>
      <c r="K366" s="36">
        <f>(IFERROR(INDEX('Normalized Scores'!H$5:H$1048576,MATCH($D366,'Normalized Scores'!$A$5:$A$1048576,)),"")*100)</f>
        <v>30.421567165202866</v>
      </c>
      <c r="L366" s="20">
        <f t="shared" si="50"/>
        <v>30.421567165202866</v>
      </c>
      <c r="M366" s="26">
        <f>(IFERROR(INDEX('Normalized Scores'!J$5:J$1048576,MATCH($D366,'Normalized Scores'!$A$5:$A$1048576,)),"")*Summary!$B$6)*100</f>
        <v>2.8851844631438999</v>
      </c>
      <c r="N366" s="20">
        <f t="shared" si="51"/>
        <v>2.8851844631438999</v>
      </c>
      <c r="O366" s="27">
        <f>(IFERROR(INDEX('Normalized Scores'!L$5:L$1048576,MATCH($D366,'Normalized Scores'!$A$5:$A$1048576,)),"")*Summary!$B$7)*100</f>
        <v>1.7585330498624281</v>
      </c>
      <c r="P366" s="20">
        <f t="shared" si="52"/>
        <v>1.7585330498624281</v>
      </c>
      <c r="Q366" s="28">
        <f>(IFERROR(INDEX('Normalized Scores'!R$5:R$1048576,MATCH($D366,'Normalized Scores'!$A$5:$A$1048576,)),"")*Summary!$B$8)*100</f>
        <v>12.679007815106635</v>
      </c>
      <c r="R366" s="20">
        <f t="shared" si="53"/>
        <v>12.679007815106635</v>
      </c>
      <c r="S366" s="29">
        <f>(IFERROR(INDEX('Normalized Scores'!Z$5:Z$1048576,MATCH($D366,'Normalized Scores'!$A$5:$A$1048576,)),"")*Summary!$B$9)*100</f>
        <v>4.9870281100712948</v>
      </c>
      <c r="T366" s="8">
        <f t="shared" si="54"/>
        <v>4.9870281100712948</v>
      </c>
      <c r="U366" s="30">
        <f>(IFERROR(INDEX('Normalized Scores'!AL$5:AL$1048576,MATCH($D366,'Normalized Scores'!$A$5:$A$1048576,)),"")*Summary!$B$10)*100</f>
        <v>0.38982865965916885</v>
      </c>
      <c r="V366" s="8">
        <f t="shared" si="55"/>
        <v>0.38982865965916885</v>
      </c>
      <c r="W366" s="31">
        <f>(IFERROR(INDEX('Normalized Scores'!AR$5:AR$1048576,MATCH($D366,'Normalized Scores'!$A$5:$A$1048576,)),"")*Summary!$B$11)*100</f>
        <v>0</v>
      </c>
      <c r="X366" s="8">
        <f t="shared" si="56"/>
        <v>0</v>
      </c>
      <c r="Y366" s="32">
        <f>(IFERROR(INDEX('Normalized Scores'!AT$5:AT$1048576,MATCH($D366,'Normalized Scores'!$A$5:$A$1048576,)),"")*Summary!$B$12)*100</f>
        <v>2.4323414642105772</v>
      </c>
      <c r="Z366" s="8">
        <f t="shared" si="57"/>
        <v>2.4323414642105772</v>
      </c>
      <c r="AA366" s="33">
        <f>(IFERROR(INDEX('Normalized Scores'!AV$5:AV$1048576,MATCH($D366,'Normalized Scores'!$A$5:$A$1048576,)),"")*Summary!$B$13)*100</f>
        <v>0</v>
      </c>
      <c r="AB366" s="10">
        <f t="shared" si="58"/>
        <v>0</v>
      </c>
      <c r="AC366" s="34">
        <f>(IFERROR(INDEX('Normalized Scores'!BA$5:BA$1048576,MATCH($D366,'Normalized Scores'!$A$5:$A$1048576,)),"")*Summary!$B$14)*100</f>
        <v>5.2896436031488667</v>
      </c>
      <c r="AD366" s="14">
        <f t="shared" si="59"/>
        <v>5.2896436031488667</v>
      </c>
    </row>
    <row r="367" spans="4:30">
      <c r="D367" s="8" t="str">
        <v>F5</v>
      </c>
      <c r="E367" s="9" t="str">
        <f>IFERROR(INDEX('Normalized Scores'!B$5:B$1048576,MATCH($D367,'Normalized Scores'!$A$5:$A$1048576,)),"")</f>
        <v>NC 540 is proposed to be a 6 lane Freeway between NC 55 and US 401. An AADT of 33000 is expected in the planning horizon year (2055) which would cause NC 540 to operate inefficiently in 2055. The purpose of this project is to reduce congestion so NC 540 will operate more efficiently in 2055</v>
      </c>
      <c r="F367" s="12" t="str">
        <f>IFERROR(INDEX('Normalized Scores'!C$5:C$1048576,MATCH($D367,'Normalized Scores'!$A$5:$A$1048576,)),"")</f>
        <v>New Location</v>
      </c>
      <c r="G367" s="79" t="str">
        <f>IFERROR(INDEX('Normalized Scores'!D$5:D$1048576,MATCH($D367,'Normalized Scores'!$A$5:$A$1048576,)),"")</f>
        <v>Wake</v>
      </c>
      <c r="H367" s="79" t="str">
        <f>IFERROR(INDEX('Normalized Scores'!E$5:E$1048576,MATCH($D367,'Normalized Scores'!$A$5:$A$1048576,)),"")</f>
        <v>Statewide</v>
      </c>
      <c r="I367" s="79">
        <f>IFERROR(INDEX('Normalized Scores'!F$5:F$1048576,MATCH($D367,'Normalized Scores'!$A$5:$A$1048576,)),"")</f>
        <v>365</v>
      </c>
      <c r="J367" s="79">
        <f>IFERROR(INDEX('Normalized Scores'!G$5:G$1048576,MATCH($D367,'Normalized Scores'!$A$5:$A$1048576,)),"")</f>
        <v>0</v>
      </c>
      <c r="K367" s="36">
        <f>(IFERROR(INDEX('Normalized Scores'!H$5:H$1048576,MATCH($D367,'Normalized Scores'!$A$5:$A$1048576,)),"")*100)</f>
        <v>30.410228235498781</v>
      </c>
      <c r="L367" s="20">
        <f t="shared" si="50"/>
        <v>30.410228235498781</v>
      </c>
      <c r="M367" s="26">
        <f>(IFERROR(INDEX('Normalized Scores'!J$5:J$1048576,MATCH($D367,'Normalized Scores'!$A$5:$A$1048576,)),"")*Summary!$B$6)*100</f>
        <v>3.2294535536568199</v>
      </c>
      <c r="N367" s="20">
        <f t="shared" si="51"/>
        <v>3.2294535536568199</v>
      </c>
      <c r="O367" s="27">
        <f>(IFERROR(INDEX('Normalized Scores'!L$5:L$1048576,MATCH($D367,'Normalized Scores'!$A$5:$A$1048576,)),"")*Summary!$B$7)*100</f>
        <v>1.6581269483101422</v>
      </c>
      <c r="P367" s="20">
        <f t="shared" si="52"/>
        <v>1.6581269483101422</v>
      </c>
      <c r="Q367" s="28">
        <f>(IFERROR(INDEX('Normalized Scores'!R$5:R$1048576,MATCH($D367,'Normalized Scores'!$A$5:$A$1048576,)),"")*Summary!$B$8)*100</f>
        <v>6.2583381222906294</v>
      </c>
      <c r="R367" s="20">
        <f t="shared" si="53"/>
        <v>6.2583381222906294</v>
      </c>
      <c r="S367" s="29">
        <f>(IFERROR(INDEX('Normalized Scores'!Z$5:Z$1048576,MATCH($D367,'Normalized Scores'!$A$5:$A$1048576,)),"")*Summary!$B$9)*100</f>
        <v>3.2499089901265044</v>
      </c>
      <c r="T367" s="8">
        <f t="shared" si="54"/>
        <v>3.2499089901265044</v>
      </c>
      <c r="U367" s="30">
        <f>(IFERROR(INDEX('Normalized Scores'!AL$5:AL$1048576,MATCH($D367,'Normalized Scores'!$A$5:$A$1048576,)),"")*Summary!$B$10)*100</f>
        <v>6.6226149155111473</v>
      </c>
      <c r="V367" s="8">
        <f t="shared" si="55"/>
        <v>6.6226149155111473</v>
      </c>
      <c r="W367" s="31">
        <f>(IFERROR(INDEX('Normalized Scores'!AR$5:AR$1048576,MATCH($D367,'Normalized Scores'!$A$5:$A$1048576,)),"")*Summary!$B$11)*100</f>
        <v>0</v>
      </c>
      <c r="X367" s="8">
        <f t="shared" si="56"/>
        <v>0</v>
      </c>
      <c r="Y367" s="32">
        <f>(IFERROR(INDEX('Normalized Scores'!AT$5:AT$1048576,MATCH($D367,'Normalized Scores'!$A$5:$A$1048576,)),"")*Summary!$B$12)*100</f>
        <v>5</v>
      </c>
      <c r="Z367" s="8">
        <f t="shared" si="57"/>
        <v>5</v>
      </c>
      <c r="AA367" s="33">
        <f>(IFERROR(INDEX('Normalized Scores'!AV$5:AV$1048576,MATCH($D367,'Normalized Scores'!$A$5:$A$1048576,)),"")*Summary!$B$13)*100</f>
        <v>0</v>
      </c>
      <c r="AB367" s="10">
        <f t="shared" si="58"/>
        <v>0</v>
      </c>
      <c r="AC367" s="34">
        <f>(IFERROR(INDEX('Normalized Scores'!BA$5:BA$1048576,MATCH($D367,'Normalized Scores'!$A$5:$A$1048576,)),"")*Summary!$B$14)*100</f>
        <v>4.3917857056035388</v>
      </c>
      <c r="AD367" s="14">
        <f t="shared" si="59"/>
        <v>4.3917857056035388</v>
      </c>
    </row>
    <row r="368" spans="4:30">
      <c r="D368" s="8" t="str">
        <v>A403a1</v>
      </c>
      <c r="E368" s="9" t="str">
        <f>IFERROR(INDEX('Normalized Scores'!B$5:B$1048576,MATCH($D368,'Normalized Scores'!$A$5:$A$1048576,)),"")</f>
        <v>Hodge Rd (Widening) is proposed to be a 3 lane Boulevard between Poole Rd and US 64. An AADT of 11000 is expected in the planning horizon year (2055) which would cause Hodge Rd (Widening) to operate inefficiently in 2055. The purpose of this project is to reduce congestion so Hodge Rd (Widening) will operate more efficiently in 2055.</v>
      </c>
      <c r="F368" s="12" t="str">
        <f>IFERROR(INDEX('Normalized Scores'!C$5:C$1048576,MATCH($D368,'Normalized Scores'!$A$5:$A$1048576,)),"")</f>
        <v>Widening</v>
      </c>
      <c r="G368" s="79" t="str">
        <f>IFERROR(INDEX('Normalized Scores'!D$5:D$1048576,MATCH($D368,'Normalized Scores'!$A$5:$A$1048576,)),"")</f>
        <v>Wake</v>
      </c>
      <c r="H368" s="79" t="str">
        <f>IFERROR(INDEX('Normalized Scores'!E$5:E$1048576,MATCH($D368,'Normalized Scores'!$A$5:$A$1048576,)),"")</f>
        <v>Division</v>
      </c>
      <c r="I368" s="79">
        <f>IFERROR(INDEX('Normalized Scores'!F$5:F$1048576,MATCH($D368,'Normalized Scores'!$A$5:$A$1048576,)),"")</f>
        <v>366</v>
      </c>
      <c r="J368" s="79">
        <f>IFERROR(INDEX('Normalized Scores'!G$5:G$1048576,MATCH($D368,'Normalized Scores'!$A$5:$A$1048576,)),"")</f>
        <v>73.756980027516406</v>
      </c>
      <c r="K368" s="36">
        <f>(IFERROR(INDEX('Normalized Scores'!H$5:H$1048576,MATCH($D368,'Normalized Scores'!$A$5:$A$1048576,)),"")*100)</f>
        <v>30.40383397602206</v>
      </c>
      <c r="L368" s="20">
        <f t="shared" si="50"/>
        <v>30.40383397602206</v>
      </c>
      <c r="M368" s="26">
        <f>(IFERROR(INDEX('Normalized Scores'!J$5:J$1048576,MATCH($D368,'Normalized Scores'!$A$5:$A$1048576,)),"")*Summary!$B$6)*100</f>
        <v>3.1563400230649399</v>
      </c>
      <c r="N368" s="20">
        <f t="shared" si="51"/>
        <v>3.1563400230649399</v>
      </c>
      <c r="O368" s="27">
        <f>(IFERROR(INDEX('Normalized Scores'!L$5:L$1048576,MATCH($D368,'Normalized Scores'!$A$5:$A$1048576,)),"")*Summary!$B$7)*100</f>
        <v>2.1081710930369422</v>
      </c>
      <c r="P368" s="20">
        <f t="shared" si="52"/>
        <v>2.1081710930369422</v>
      </c>
      <c r="Q368" s="28">
        <f>(IFERROR(INDEX('Normalized Scores'!R$5:R$1048576,MATCH($D368,'Normalized Scores'!$A$5:$A$1048576,)),"")*Summary!$B$8)*100</f>
        <v>6.6272032992361947</v>
      </c>
      <c r="R368" s="20">
        <f t="shared" si="53"/>
        <v>6.6272032992361947</v>
      </c>
      <c r="S368" s="29">
        <f>(IFERROR(INDEX('Normalized Scores'!Z$5:Z$1048576,MATCH($D368,'Normalized Scores'!$A$5:$A$1048576,)),"")*Summary!$B$9)*100</f>
        <v>3.3393736378889818</v>
      </c>
      <c r="T368" s="8">
        <f t="shared" si="54"/>
        <v>3.3393736378889818</v>
      </c>
      <c r="U368" s="30">
        <f>(IFERROR(INDEX('Normalized Scores'!AL$5:AL$1048576,MATCH($D368,'Normalized Scores'!$A$5:$A$1048576,)),"")*Summary!$B$10)*100</f>
        <v>6.5979903930444301</v>
      </c>
      <c r="V368" s="8">
        <f t="shared" si="55"/>
        <v>6.5979903930444301</v>
      </c>
      <c r="W368" s="31">
        <f>(IFERROR(INDEX('Normalized Scores'!AR$5:AR$1048576,MATCH($D368,'Normalized Scores'!$A$5:$A$1048576,)),"")*Summary!$B$11)*100</f>
        <v>0</v>
      </c>
      <c r="X368" s="8">
        <f t="shared" si="56"/>
        <v>0</v>
      </c>
      <c r="Y368" s="32">
        <f>(IFERROR(INDEX('Normalized Scores'!AT$5:AT$1048576,MATCH($D368,'Normalized Scores'!$A$5:$A$1048576,)),"")*Summary!$B$12)*100</f>
        <v>2.5127488247088077</v>
      </c>
      <c r="Z368" s="8">
        <f t="shared" si="57"/>
        <v>2.5127488247088077</v>
      </c>
      <c r="AA368" s="33">
        <f>(IFERROR(INDEX('Normalized Scores'!AV$5:AV$1048576,MATCH($D368,'Normalized Scores'!$A$5:$A$1048576,)),"")*Summary!$B$13)*100</f>
        <v>0</v>
      </c>
      <c r="AB368" s="10">
        <f t="shared" si="58"/>
        <v>0</v>
      </c>
      <c r="AC368" s="34">
        <f>(IFERROR(INDEX('Normalized Scores'!BA$5:BA$1048576,MATCH($D368,'Normalized Scores'!$A$5:$A$1048576,)),"")*Summary!$B$14)*100</f>
        <v>6.0620067050417648</v>
      </c>
      <c r="AD368" s="14">
        <f t="shared" si="59"/>
        <v>6.0620067050417648</v>
      </c>
    </row>
    <row r="369" spans="4:30">
      <c r="D369" s="8" t="str">
        <v>A10</v>
      </c>
      <c r="E369" s="9" t="str">
        <f>IFERROR(INDEX('Normalized Scores'!B$5:B$1048576,MATCH($D369,'Normalized Scores'!$A$5:$A$1048576,)),"")</f>
        <v>Old Wake Forest Rd is proposed to be a 4 lane Major Thoroughfare between Litchford Rd / Atlantic Blvd and Capital Blvd. An AADT of 33000 is expected in the planning horizon year (2055) which would cause Old Wake Forest Rd to operate inefficiently in 2055. The purpose of this project is to reduce congestion so Old Wake Forest Rd will operate more efficiently in 2055</v>
      </c>
      <c r="F369" s="12" t="str">
        <f>IFERROR(INDEX('Normalized Scores'!C$5:C$1048576,MATCH($D369,'Normalized Scores'!$A$5:$A$1048576,)),"")</f>
        <v>Widening</v>
      </c>
      <c r="G369" s="79" t="str">
        <f>IFERROR(INDEX('Normalized Scores'!D$5:D$1048576,MATCH($D369,'Normalized Scores'!$A$5:$A$1048576,)),"")</f>
        <v>Wake</v>
      </c>
      <c r="H369" s="79" t="str">
        <f>IFERROR(INDEX('Normalized Scores'!E$5:E$1048576,MATCH($D369,'Normalized Scores'!$A$5:$A$1048576,)),"")</f>
        <v>Division</v>
      </c>
      <c r="I369" s="79">
        <f>IFERROR(INDEX('Normalized Scores'!F$5:F$1048576,MATCH($D369,'Normalized Scores'!$A$5:$A$1048576,)),"")</f>
        <v>367</v>
      </c>
      <c r="J369" s="79">
        <f>IFERROR(INDEX('Normalized Scores'!G$5:G$1048576,MATCH($D369,'Normalized Scores'!$A$5:$A$1048576,)),"")</f>
        <v>0</v>
      </c>
      <c r="K369" s="36">
        <f>(IFERROR(INDEX('Normalized Scores'!H$5:H$1048576,MATCH($D369,'Normalized Scores'!$A$5:$A$1048576,)),"")*100)</f>
        <v>30.385059441959239</v>
      </c>
      <c r="L369" s="20">
        <f t="shared" si="50"/>
        <v>30.385059441959239</v>
      </c>
      <c r="M369" s="26">
        <f>(IFERROR(INDEX('Normalized Scores'!J$5:J$1048576,MATCH($D369,'Normalized Scores'!$A$5:$A$1048576,)),"")*Summary!$B$6)*100</f>
        <v>3.4948804268330793</v>
      </c>
      <c r="N369" s="20">
        <f t="shared" si="51"/>
        <v>3.4948804268330793</v>
      </c>
      <c r="O369" s="27">
        <f>(IFERROR(INDEX('Normalized Scores'!L$5:L$1048576,MATCH($D369,'Normalized Scores'!$A$5:$A$1048576,)),"")*Summary!$B$7)*100</f>
        <v>0</v>
      </c>
      <c r="P369" s="20">
        <f t="shared" si="52"/>
        <v>0</v>
      </c>
      <c r="Q369" s="28">
        <f>(IFERROR(INDEX('Normalized Scores'!R$5:R$1048576,MATCH($D369,'Normalized Scores'!$A$5:$A$1048576,)),"")*Summary!$B$8)*100</f>
        <v>10.061069943552825</v>
      </c>
      <c r="R369" s="20">
        <f t="shared" si="53"/>
        <v>10.061069943552825</v>
      </c>
      <c r="S369" s="29">
        <f>(IFERROR(INDEX('Normalized Scores'!Z$5:Z$1048576,MATCH($D369,'Normalized Scores'!$A$5:$A$1048576,)),"")*Summary!$B$9)*100</f>
        <v>2.914512182676654</v>
      </c>
      <c r="T369" s="8">
        <f t="shared" si="54"/>
        <v>2.914512182676654</v>
      </c>
      <c r="U369" s="30">
        <f>(IFERROR(INDEX('Normalized Scores'!AL$5:AL$1048576,MATCH($D369,'Normalized Scores'!$A$5:$A$1048576,)),"")*Summary!$B$10)*100</f>
        <v>1.356629763137337</v>
      </c>
      <c r="V369" s="8">
        <f t="shared" si="55"/>
        <v>1.356629763137337</v>
      </c>
      <c r="W369" s="31">
        <f>(IFERROR(INDEX('Normalized Scores'!AR$5:AR$1048576,MATCH($D369,'Normalized Scores'!$A$5:$A$1048576,)),"")*Summary!$B$11)*100</f>
        <v>0</v>
      </c>
      <c r="X369" s="8">
        <f t="shared" si="56"/>
        <v>0</v>
      </c>
      <c r="Y369" s="32">
        <f>(IFERROR(INDEX('Normalized Scores'!AT$5:AT$1048576,MATCH($D369,'Normalized Scores'!$A$5:$A$1048576,)),"")*Summary!$B$12)*100</f>
        <v>2.6216339148426098</v>
      </c>
      <c r="Z369" s="8">
        <f t="shared" si="57"/>
        <v>2.6216339148426098</v>
      </c>
      <c r="AA369" s="33">
        <f>(IFERROR(INDEX('Normalized Scores'!AV$5:AV$1048576,MATCH($D369,'Normalized Scores'!$A$5:$A$1048576,)),"")*Summary!$B$13)*100</f>
        <v>0</v>
      </c>
      <c r="AB369" s="10">
        <f t="shared" si="58"/>
        <v>0</v>
      </c>
      <c r="AC369" s="34">
        <f>(IFERROR(INDEX('Normalized Scores'!BA$5:BA$1048576,MATCH($D369,'Normalized Scores'!$A$5:$A$1048576,)),"")*Summary!$B$14)*100</f>
        <v>9.9363332109167324</v>
      </c>
      <c r="AD369" s="14">
        <f t="shared" si="59"/>
        <v>9.9363332109167324</v>
      </c>
    </row>
    <row r="370" spans="4:30">
      <c r="D370" s="8" t="str">
        <v>Grnv113</v>
      </c>
      <c r="E370" s="9" t="str">
        <f>IFERROR(INDEX('Normalized Scores'!B$5:B$1048576,MATCH($D370,'Normalized Scores'!$A$5:$A$1048576,)),"")</f>
        <v>The Long Range Transportation Plan includes the goal of improving mobility within the region, which is defined as the provision of transportation infrastructure for all vehicles and pedestrians. Joe Peed Rd Turn Lane currently is operating at an unacceptable LOS and is expected to worsen in the future. The purpose of this project is to improve mobility along Joe Peed Rd Turn Lane between US 15 and WB Clark Rd to an acceptable LOS in the peak period and direction while also providing facilities for pedestrians and bicyclists.</v>
      </c>
      <c r="F370" s="12" t="str">
        <f>IFERROR(INDEX('Normalized Scores'!C$5:C$1048576,MATCH($D370,'Normalized Scores'!$A$5:$A$1048576,)),"")</f>
        <v>Center Turn Lane</v>
      </c>
      <c r="G370" s="79" t="str">
        <f>IFERROR(INDEX('Normalized Scores'!D$5:D$1048576,MATCH($D370,'Normalized Scores'!$A$5:$A$1048576,)),"")</f>
        <v>Granville</v>
      </c>
      <c r="H370" s="79" t="str">
        <f>IFERROR(INDEX('Normalized Scores'!E$5:E$1048576,MATCH($D370,'Normalized Scores'!$A$5:$A$1048576,)),"")</f>
        <v>Division</v>
      </c>
      <c r="I370" s="79">
        <f>IFERROR(INDEX('Normalized Scores'!F$5:F$1048576,MATCH($D370,'Normalized Scores'!$A$5:$A$1048576,)),"")</f>
        <v>368</v>
      </c>
      <c r="J370" s="79">
        <f>IFERROR(INDEX('Normalized Scores'!G$5:G$1048576,MATCH($D370,'Normalized Scores'!$A$5:$A$1048576,)),"")</f>
        <v>0</v>
      </c>
      <c r="K370" s="36">
        <f>(IFERROR(INDEX('Normalized Scores'!H$5:H$1048576,MATCH($D370,'Normalized Scores'!$A$5:$A$1048576,)),"")*100)</f>
        <v>30.264511170430787</v>
      </c>
      <c r="L370" s="20">
        <f t="shared" si="50"/>
        <v>30.264511170430787</v>
      </c>
      <c r="M370" s="26">
        <f>(IFERROR(INDEX('Normalized Scores'!J$5:J$1048576,MATCH($D370,'Normalized Scores'!$A$5:$A$1048576,)),"")*Summary!$B$6)*100</f>
        <v>6.8698015435468207</v>
      </c>
      <c r="N370" s="20">
        <f t="shared" si="51"/>
        <v>6.8698015435468207</v>
      </c>
      <c r="O370" s="27">
        <f>(IFERROR(INDEX('Normalized Scores'!L$5:L$1048576,MATCH($D370,'Normalized Scores'!$A$5:$A$1048576,)),"")*Summary!$B$7)*100</f>
        <v>2.9720902776438192</v>
      </c>
      <c r="P370" s="20">
        <f t="shared" si="52"/>
        <v>2.9720902776438192</v>
      </c>
      <c r="Q370" s="28">
        <f>(IFERROR(INDEX('Normalized Scores'!R$5:R$1048576,MATCH($D370,'Normalized Scores'!$A$5:$A$1048576,)),"")*Summary!$B$8)*100</f>
        <v>3.0803678893620354</v>
      </c>
      <c r="R370" s="20">
        <f t="shared" si="53"/>
        <v>3.0803678893620354</v>
      </c>
      <c r="S370" s="29">
        <f>(IFERROR(INDEX('Normalized Scores'!Z$5:Z$1048576,MATCH($D370,'Normalized Scores'!$A$5:$A$1048576,)),"")*Summary!$B$9)*100</f>
        <v>4.6761807530816348</v>
      </c>
      <c r="T370" s="8">
        <f t="shared" si="54"/>
        <v>4.6761807530816348</v>
      </c>
      <c r="U370" s="30">
        <f>(IFERROR(INDEX('Normalized Scores'!AL$5:AL$1048576,MATCH($D370,'Normalized Scores'!$A$5:$A$1048576,)),"")*Summary!$B$10)*100</f>
        <v>3.8357103303996309</v>
      </c>
      <c r="V370" s="8">
        <f t="shared" si="55"/>
        <v>3.8357103303996309</v>
      </c>
      <c r="W370" s="31">
        <f>(IFERROR(INDEX('Normalized Scores'!AR$5:AR$1048576,MATCH($D370,'Normalized Scores'!$A$5:$A$1048576,)),"")*Summary!$B$11)*100</f>
        <v>0</v>
      </c>
      <c r="X370" s="8">
        <f t="shared" si="56"/>
        <v>0</v>
      </c>
      <c r="Y370" s="32">
        <f>(IFERROR(INDEX('Normalized Scores'!AT$5:AT$1048576,MATCH($D370,'Normalized Scores'!$A$5:$A$1048576,)),"")*Summary!$B$12)*100</f>
        <v>2.6991356281783343</v>
      </c>
      <c r="Z370" s="8">
        <f t="shared" si="57"/>
        <v>2.6991356281783343</v>
      </c>
      <c r="AA370" s="33">
        <f>(IFERROR(INDEX('Normalized Scores'!AV$5:AV$1048576,MATCH($D370,'Normalized Scores'!$A$5:$A$1048576,)),"")*Summary!$B$13)*100</f>
        <v>0</v>
      </c>
      <c r="AB370" s="10">
        <f t="shared" si="58"/>
        <v>0</v>
      </c>
      <c r="AC370" s="34">
        <f>(IFERROR(INDEX('Normalized Scores'!BA$5:BA$1048576,MATCH($D370,'Normalized Scores'!$A$5:$A$1048576,)),"")*Summary!$B$14)*100</f>
        <v>6.1312247482185107</v>
      </c>
      <c r="AD370" s="14">
        <f t="shared" si="59"/>
        <v>6.1312247482185107</v>
      </c>
    </row>
    <row r="371" spans="4:30">
      <c r="D371" s="8" t="str">
        <v>A64b</v>
      </c>
      <c r="E371" s="9" t="str">
        <f>IFERROR(INDEX('Normalized Scores'!B$5:B$1048576,MATCH($D371,'Normalized Scores'!$A$5:$A$1048576,)),"")</f>
        <v>Aviation Parkway is proposed to be a 4 lane Major Thoroughfare between Evans Rd and NC 54. An AADT of 22000 is expected in the planning horizon year (2055) which would cause Aviation Parkway to operate inefficiently in 2055. The purpose of this project is to reduce congestion so Aviation Parkway will operate more efficiently in 2055</v>
      </c>
      <c r="F371" s="12" t="str">
        <f>IFERROR(INDEX('Normalized Scores'!C$5:C$1048576,MATCH($D371,'Normalized Scores'!$A$5:$A$1048576,)),"")</f>
        <v>Widening</v>
      </c>
      <c r="G371" s="79" t="str">
        <f>IFERROR(INDEX('Normalized Scores'!D$5:D$1048576,MATCH($D371,'Normalized Scores'!$A$5:$A$1048576,)),"")</f>
        <v>Wake</v>
      </c>
      <c r="H371" s="79" t="str">
        <f>IFERROR(INDEX('Normalized Scores'!E$5:E$1048576,MATCH($D371,'Normalized Scores'!$A$5:$A$1048576,)),"")</f>
        <v>Division</v>
      </c>
      <c r="I371" s="79">
        <f>IFERROR(INDEX('Normalized Scores'!F$5:F$1048576,MATCH($D371,'Normalized Scores'!$A$5:$A$1048576,)),"")</f>
        <v>369</v>
      </c>
      <c r="J371" s="79">
        <f>IFERROR(INDEX('Normalized Scores'!G$5:G$1048576,MATCH($D371,'Normalized Scores'!$A$5:$A$1048576,)),"")</f>
        <v>0</v>
      </c>
      <c r="K371" s="36">
        <f>(IFERROR(INDEX('Normalized Scores'!H$5:H$1048576,MATCH($D371,'Normalized Scores'!$A$5:$A$1048576,)),"")*100)</f>
        <v>30.258978954915062</v>
      </c>
      <c r="L371" s="20">
        <f t="shared" si="50"/>
        <v>30.258978954915062</v>
      </c>
      <c r="M371" s="26">
        <f>(IFERROR(INDEX('Normalized Scores'!J$5:J$1048576,MATCH($D371,'Normalized Scores'!$A$5:$A$1048576,)),"")*Summary!$B$6)*100</f>
        <v>1.4545454545454539</v>
      </c>
      <c r="N371" s="20">
        <f t="shared" si="51"/>
        <v>1.4545454545454539</v>
      </c>
      <c r="O371" s="27">
        <f>(IFERROR(INDEX('Normalized Scores'!L$5:L$1048576,MATCH($D371,'Normalized Scores'!$A$5:$A$1048576,)),"")*Summary!$B$7)*100</f>
        <v>0</v>
      </c>
      <c r="P371" s="20">
        <f t="shared" si="52"/>
        <v>0</v>
      </c>
      <c r="Q371" s="28">
        <f>(IFERROR(INDEX('Normalized Scores'!R$5:R$1048576,MATCH($D371,'Normalized Scores'!$A$5:$A$1048576,)),"")*Summary!$B$8)*100</f>
        <v>12.03932312519248</v>
      </c>
      <c r="R371" s="20">
        <f t="shared" si="53"/>
        <v>12.03932312519248</v>
      </c>
      <c r="S371" s="29">
        <f>(IFERROR(INDEX('Normalized Scores'!Z$5:Z$1048576,MATCH($D371,'Normalized Scores'!$A$5:$A$1048576,)),"")*Summary!$B$9)*100</f>
        <v>7.0152656841613519</v>
      </c>
      <c r="T371" s="8">
        <f t="shared" si="54"/>
        <v>7.0152656841613519</v>
      </c>
      <c r="U371" s="30">
        <f>(IFERROR(INDEX('Normalized Scores'!AL$5:AL$1048576,MATCH($D371,'Normalized Scores'!$A$5:$A$1048576,)),"")*Summary!$B$10)*100</f>
        <v>1.1048043838986177</v>
      </c>
      <c r="V371" s="8">
        <f t="shared" si="55"/>
        <v>1.1048043838986177</v>
      </c>
      <c r="W371" s="31">
        <f>(IFERROR(INDEX('Normalized Scores'!AR$5:AR$1048576,MATCH($D371,'Normalized Scores'!$A$5:$A$1048576,)),"")*Summary!$B$11)*100</f>
        <v>0</v>
      </c>
      <c r="X371" s="8">
        <f t="shared" si="56"/>
        <v>0</v>
      </c>
      <c r="Y371" s="32">
        <f>(IFERROR(INDEX('Normalized Scores'!AT$5:AT$1048576,MATCH($D371,'Normalized Scores'!$A$5:$A$1048576,)),"")*Summary!$B$12)*100</f>
        <v>2.4569227248760424</v>
      </c>
      <c r="Z371" s="8">
        <f t="shared" si="57"/>
        <v>2.4569227248760424</v>
      </c>
      <c r="AA371" s="33">
        <f>(IFERROR(INDEX('Normalized Scores'!AV$5:AV$1048576,MATCH($D371,'Normalized Scores'!$A$5:$A$1048576,)),"")*Summary!$B$13)*100</f>
        <v>0</v>
      </c>
      <c r="AB371" s="10">
        <f t="shared" si="58"/>
        <v>0</v>
      </c>
      <c r="AC371" s="34">
        <f>(IFERROR(INDEX('Normalized Scores'!BA$5:BA$1048576,MATCH($D371,'Normalized Scores'!$A$5:$A$1048576,)),"")*Summary!$B$14)*100</f>
        <v>6.1881175822411123</v>
      </c>
      <c r="AD371" s="14">
        <f t="shared" si="59"/>
        <v>6.1881175822411123</v>
      </c>
    </row>
    <row r="372" spans="4:30">
      <c r="D372" s="8" t="str">
        <v>A440b</v>
      </c>
      <c r="E372" s="9" t="str">
        <f>IFERROR(INDEX('Normalized Scores'!B$5:B$1048576,MATCH($D372,'Normalized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72" s="12" t="str">
        <f>IFERROR(INDEX('Normalized Scores'!C$5:C$1048576,MATCH($D372,'Normalized Scores'!$A$5:$A$1048576,)),"")</f>
        <v>New Location</v>
      </c>
      <c r="G372" s="79" t="str">
        <f>IFERROR(INDEX('Normalized Scores'!D$5:D$1048576,MATCH($D372,'Normalized Scores'!$A$5:$A$1048576,)),"")</f>
        <v>Wake</v>
      </c>
      <c r="H372" s="79" t="str">
        <f>IFERROR(INDEX('Normalized Scores'!E$5:E$1048576,MATCH($D372,'Normalized Scores'!$A$5:$A$1048576,)),"")</f>
        <v>Division</v>
      </c>
      <c r="I372" s="79">
        <f>IFERROR(INDEX('Normalized Scores'!F$5:F$1048576,MATCH($D372,'Normalized Scores'!$A$5:$A$1048576,)),"")</f>
        <v>370</v>
      </c>
      <c r="J372" s="79">
        <f>IFERROR(INDEX('Normalized Scores'!G$5:G$1048576,MATCH($D372,'Normalized Scores'!$A$5:$A$1048576,)),"")</f>
        <v>0</v>
      </c>
      <c r="K372" s="36">
        <f>(IFERROR(INDEX('Normalized Scores'!H$5:H$1048576,MATCH($D372,'Normalized Scores'!$A$5:$A$1048576,)),"")*100)</f>
        <v>30.177845509036779</v>
      </c>
      <c r="L372" s="20">
        <f t="shared" si="50"/>
        <v>30.177845509036779</v>
      </c>
      <c r="M372" s="26">
        <f>(IFERROR(INDEX('Normalized Scores'!J$5:J$1048576,MATCH($D372,'Normalized Scores'!$A$5:$A$1048576,)),"")*Summary!$B$6)*100</f>
        <v>2.4167178162501601</v>
      </c>
      <c r="N372" s="20">
        <f t="shared" si="51"/>
        <v>2.4167178162501601</v>
      </c>
      <c r="O372" s="27">
        <f>(IFERROR(INDEX('Normalized Scores'!L$5:L$1048576,MATCH($D372,'Normalized Scores'!$A$5:$A$1048576,)),"")*Summary!$B$7)*100</f>
        <v>0</v>
      </c>
      <c r="P372" s="20">
        <f t="shared" si="52"/>
        <v>0</v>
      </c>
      <c r="Q372" s="28">
        <f>(IFERROR(INDEX('Normalized Scores'!R$5:R$1048576,MATCH($D372,'Normalized Scores'!$A$5:$A$1048576,)),"")*Summary!$B$8)*100</f>
        <v>6.6232816359485298</v>
      </c>
      <c r="R372" s="20">
        <f t="shared" si="53"/>
        <v>6.6232816359485298</v>
      </c>
      <c r="S372" s="29">
        <f>(IFERROR(INDEX('Normalized Scores'!Z$5:Z$1048576,MATCH($D372,'Normalized Scores'!$A$5:$A$1048576,)),"")*Summary!$B$9)*100</f>
        <v>3.4785273659106095</v>
      </c>
      <c r="T372" s="8">
        <f t="shared" si="54"/>
        <v>3.4785273659106095</v>
      </c>
      <c r="U372" s="30">
        <f>(IFERROR(INDEX('Normalized Scores'!AL$5:AL$1048576,MATCH($D372,'Normalized Scores'!$A$5:$A$1048576,)),"")*Summary!$B$10)*100</f>
        <v>6.3388297803608413</v>
      </c>
      <c r="V372" s="8">
        <f t="shared" si="55"/>
        <v>6.3388297803608413</v>
      </c>
      <c r="W372" s="31">
        <f>(IFERROR(INDEX('Normalized Scores'!AR$5:AR$1048576,MATCH($D372,'Normalized Scores'!$A$5:$A$1048576,)),"")*Summary!$B$11)*100</f>
        <v>0</v>
      </c>
      <c r="X372" s="8">
        <f t="shared" si="56"/>
        <v>0</v>
      </c>
      <c r="Y372" s="32">
        <f>(IFERROR(INDEX('Normalized Scores'!AT$5:AT$1048576,MATCH($D372,'Normalized Scores'!$A$5:$A$1048576,)),"")*Summary!$B$12)*100</f>
        <v>2.5683288627415708</v>
      </c>
      <c r="Z372" s="8">
        <f t="shared" si="57"/>
        <v>2.5683288627415708</v>
      </c>
      <c r="AA372" s="33">
        <f>(IFERROR(INDEX('Normalized Scores'!AV$5:AV$1048576,MATCH($D372,'Normalized Scores'!$A$5:$A$1048576,)),"")*Summary!$B$13)*100</f>
        <v>0</v>
      </c>
      <c r="AB372" s="10">
        <f t="shared" si="58"/>
        <v>0</v>
      </c>
      <c r="AC372" s="34">
        <f>(IFERROR(INDEX('Normalized Scores'!BA$5:BA$1048576,MATCH($D372,'Normalized Scores'!$A$5:$A$1048576,)),"")*Summary!$B$14)*100</f>
        <v>8.7521600478250683</v>
      </c>
      <c r="AD372" s="14">
        <f t="shared" si="59"/>
        <v>8.7521600478250683</v>
      </c>
    </row>
    <row r="373" spans="4:30">
      <c r="D373" s="8" t="str">
        <v>Jhns18</v>
      </c>
      <c r="E373" s="9" t="str">
        <f>IFERROR(INDEX('Normalized Scores'!B$5:B$1048576,MATCH($D373,'Normalized Scores'!$A$5:$A$1048576,)),"")</f>
        <v>Glen Laurel Road is proposed to be a 3 lane  between NC42 East and Powhatan Road. An AADT of  is expected in the planning horizon year (2055) which would cause Glen Laurel Road to operate inefficiently in 2055. The purpose of this project is to reduce congestion so Glen Laurel Road will operate more efficiently in 2055.</v>
      </c>
      <c r="F373" s="12" t="str">
        <f>IFERROR(INDEX('Normalized Scores'!C$5:C$1048576,MATCH($D373,'Normalized Scores'!$A$5:$A$1048576,)),"")</f>
        <v>Widening</v>
      </c>
      <c r="G373" s="79" t="str">
        <f>IFERROR(INDEX('Normalized Scores'!D$5:D$1048576,MATCH($D373,'Normalized Scores'!$A$5:$A$1048576,)),"")</f>
        <v>Johnston</v>
      </c>
      <c r="H373" s="79" t="str">
        <f>IFERROR(INDEX('Normalized Scores'!E$5:E$1048576,MATCH($D373,'Normalized Scores'!$A$5:$A$1048576,)),"")</f>
        <v>Division</v>
      </c>
      <c r="I373" s="79">
        <f>IFERROR(INDEX('Normalized Scores'!F$5:F$1048576,MATCH($D373,'Normalized Scores'!$A$5:$A$1048576,)),"")</f>
        <v>371</v>
      </c>
      <c r="J373" s="79">
        <f>IFERROR(INDEX('Normalized Scores'!G$5:G$1048576,MATCH($D373,'Normalized Scores'!$A$5:$A$1048576,)),"")</f>
        <v>1077.2102787947699</v>
      </c>
      <c r="K373" s="36">
        <f>(IFERROR(INDEX('Normalized Scores'!H$5:H$1048576,MATCH($D373,'Normalized Scores'!$A$5:$A$1048576,)),"")*100)</f>
        <v>30.122351382897506</v>
      </c>
      <c r="L373" s="20">
        <f t="shared" si="50"/>
        <v>30.122351382897506</v>
      </c>
      <c r="M373" s="26">
        <f>(IFERROR(INDEX('Normalized Scores'!J$5:J$1048576,MATCH($D373,'Normalized Scores'!$A$5:$A$1048576,)),"")*Summary!$B$6)*100</f>
        <v>3.8643250469438604</v>
      </c>
      <c r="N373" s="20">
        <f t="shared" si="51"/>
        <v>3.8643250469438604</v>
      </c>
      <c r="O373" s="27">
        <f>(IFERROR(INDEX('Normalized Scores'!L$5:L$1048576,MATCH($D373,'Normalized Scores'!$A$5:$A$1048576,)),"")*Summary!$B$7)*100</f>
        <v>0</v>
      </c>
      <c r="P373" s="20">
        <f t="shared" si="52"/>
        <v>0</v>
      </c>
      <c r="Q373" s="28">
        <f>(IFERROR(INDEX('Normalized Scores'!R$5:R$1048576,MATCH($D373,'Normalized Scores'!$A$5:$A$1048576,)),"")*Summary!$B$8)*100</f>
        <v>6.6248956508180417</v>
      </c>
      <c r="R373" s="20">
        <f t="shared" si="53"/>
        <v>6.6248956508180417</v>
      </c>
      <c r="S373" s="29">
        <f>(IFERROR(INDEX('Normalized Scores'!Z$5:Z$1048576,MATCH($D373,'Normalized Scores'!$A$5:$A$1048576,)),"")*Summary!$B$9)*100</f>
        <v>4.5666267023592138</v>
      </c>
      <c r="T373" s="8">
        <f t="shared" si="54"/>
        <v>4.5666267023592138</v>
      </c>
      <c r="U373" s="30">
        <f>(IFERROR(INDEX('Normalized Scores'!AL$5:AL$1048576,MATCH($D373,'Normalized Scores'!$A$5:$A$1048576,)),"")*Summary!$B$10)*100</f>
        <v>7.1909069859820303</v>
      </c>
      <c r="V373" s="8">
        <f t="shared" si="55"/>
        <v>7.1909069859820303</v>
      </c>
      <c r="W373" s="31">
        <f>(IFERROR(INDEX('Normalized Scores'!AR$5:AR$1048576,MATCH($D373,'Normalized Scores'!$A$5:$A$1048576,)),"")*Summary!$B$11)*100</f>
        <v>0</v>
      </c>
      <c r="X373" s="8">
        <f t="shared" si="56"/>
        <v>0</v>
      </c>
      <c r="Y373" s="32">
        <f>(IFERROR(INDEX('Normalized Scores'!AT$5:AT$1048576,MATCH($D373,'Normalized Scores'!$A$5:$A$1048576,)),"")*Summary!$B$12)*100</f>
        <v>2.5524246078593937</v>
      </c>
      <c r="Z373" s="8">
        <f t="shared" si="57"/>
        <v>2.5524246078593937</v>
      </c>
      <c r="AA373" s="33">
        <f>(IFERROR(INDEX('Normalized Scores'!AV$5:AV$1048576,MATCH($D373,'Normalized Scores'!$A$5:$A$1048576,)),"")*Summary!$B$13)*100</f>
        <v>0</v>
      </c>
      <c r="AB373" s="10">
        <f t="shared" si="58"/>
        <v>0</v>
      </c>
      <c r="AC373" s="34">
        <f>(IFERROR(INDEX('Normalized Scores'!BA$5:BA$1048576,MATCH($D373,'Normalized Scores'!$A$5:$A$1048576,)),"")*Summary!$B$14)*100</f>
        <v>5.3231723889349682</v>
      </c>
      <c r="AD373" s="14">
        <f t="shared" si="59"/>
        <v>5.3231723889349682</v>
      </c>
    </row>
    <row r="374" spans="4:30">
      <c r="D374" s="8" t="str">
        <v>A572</v>
      </c>
      <c r="E374" s="9" t="str">
        <f>IFERROR(INDEX('Normalized Scores'!B$5:B$1048576,MATCH($D374,'Normalized Scores'!$A$5:$A$1048576,)),"")</f>
        <v>The Metropolitan Transportation Plan includes the goal of improving mobility within the region, which is defined as the provision of transportation infrastructure for all vehicles and pedestrians. Trailwood Dr Turn Lane currently is operating at an unacceptable LOS and is expected to worsen in the future. The purpose of this project is to improve mobility along Trailwood Dr Turn Lane between Avent Ferry Rd and Tryon Rd to an acceptable LOS in the peak period and direction while also providing facilities for pedestrians and bicyclists.</v>
      </c>
      <c r="F374" s="12" t="str">
        <f>IFERROR(INDEX('Normalized Scores'!C$5:C$1048576,MATCH($D374,'Normalized Scores'!$A$5:$A$1048576,)),"")</f>
        <v>Center Turn Lane</v>
      </c>
      <c r="G374" s="79" t="str">
        <f>IFERROR(INDEX('Normalized Scores'!D$5:D$1048576,MATCH($D374,'Normalized Scores'!$A$5:$A$1048576,)),"")</f>
        <v>Wake</v>
      </c>
      <c r="H374" s="79" t="str">
        <f>IFERROR(INDEX('Normalized Scores'!E$5:E$1048576,MATCH($D374,'Normalized Scores'!$A$5:$A$1048576,)),"")</f>
        <v>Division</v>
      </c>
      <c r="I374" s="79">
        <f>IFERROR(INDEX('Normalized Scores'!F$5:F$1048576,MATCH($D374,'Normalized Scores'!$A$5:$A$1048576,)),"")</f>
        <v>372</v>
      </c>
      <c r="J374" s="79">
        <f>IFERROR(INDEX('Normalized Scores'!G$5:G$1048576,MATCH($D374,'Normalized Scores'!$A$5:$A$1048576,)),"")</f>
        <v>978.231574837175</v>
      </c>
      <c r="K374" s="36">
        <f>(IFERROR(INDEX('Normalized Scores'!H$5:H$1048576,MATCH($D374,'Normalized Scores'!$A$5:$A$1048576,)),"")*100)</f>
        <v>30.043050022465678</v>
      </c>
      <c r="L374" s="20">
        <f t="shared" si="50"/>
        <v>30.043050022465678</v>
      </c>
      <c r="M374" s="26">
        <f>(IFERROR(INDEX('Normalized Scores'!J$5:J$1048576,MATCH($D374,'Normalized Scores'!$A$5:$A$1048576,)),"")*Summary!$B$6)*100</f>
        <v>7.2646651305148202</v>
      </c>
      <c r="N374" s="20">
        <f t="shared" si="51"/>
        <v>7.2646651305148202</v>
      </c>
      <c r="O374" s="27">
        <f>(IFERROR(INDEX('Normalized Scores'!L$5:L$1048576,MATCH($D374,'Normalized Scores'!$A$5:$A$1048576,)),"")*Summary!$B$7)*100</f>
        <v>1.4843548779490718</v>
      </c>
      <c r="P374" s="20">
        <f t="shared" si="52"/>
        <v>1.4843548779490718</v>
      </c>
      <c r="Q374" s="28">
        <f>(IFERROR(INDEX('Normalized Scores'!R$5:R$1048576,MATCH($D374,'Normalized Scores'!$A$5:$A$1048576,)),"")*Summary!$B$8)*100</f>
        <v>6.6215466435241757</v>
      </c>
      <c r="R374" s="20">
        <f t="shared" si="53"/>
        <v>6.6215466435241757</v>
      </c>
      <c r="S374" s="29">
        <f>(IFERROR(INDEX('Normalized Scores'!Z$5:Z$1048576,MATCH($D374,'Normalized Scores'!$A$5:$A$1048576,)),"")*Summary!$B$9)*100</f>
        <v>5.0843850034260747</v>
      </c>
      <c r="T374" s="8">
        <f t="shared" si="54"/>
        <v>5.0843850034260747</v>
      </c>
      <c r="U374" s="30">
        <f>(IFERROR(INDEX('Normalized Scores'!AL$5:AL$1048576,MATCH($D374,'Normalized Scores'!$A$5:$A$1048576,)),"")*Summary!$B$10)*100</f>
        <v>1.2638906974953601</v>
      </c>
      <c r="V374" s="8">
        <f t="shared" si="55"/>
        <v>1.2638906974953601</v>
      </c>
      <c r="W374" s="31">
        <f>(IFERROR(INDEX('Normalized Scores'!AR$5:AR$1048576,MATCH($D374,'Normalized Scores'!$A$5:$A$1048576,)),"")*Summary!$B$11)*100</f>
        <v>0</v>
      </c>
      <c r="X374" s="8">
        <f t="shared" si="56"/>
        <v>0</v>
      </c>
      <c r="Y374" s="32">
        <f>(IFERROR(INDEX('Normalized Scores'!AT$5:AT$1048576,MATCH($D374,'Normalized Scores'!$A$5:$A$1048576,)),"")*Summary!$B$12)*100</f>
        <v>2.4958154505743084</v>
      </c>
      <c r="Z374" s="8">
        <f t="shared" si="57"/>
        <v>2.4958154505743084</v>
      </c>
      <c r="AA374" s="33">
        <f>(IFERROR(INDEX('Normalized Scores'!AV$5:AV$1048576,MATCH($D374,'Normalized Scores'!$A$5:$A$1048576,)),"")*Summary!$B$13)*100</f>
        <v>0</v>
      </c>
      <c r="AB374" s="10">
        <f t="shared" si="58"/>
        <v>0</v>
      </c>
      <c r="AC374" s="34">
        <f>(IFERROR(INDEX('Normalized Scores'!BA$5:BA$1048576,MATCH($D374,'Normalized Scores'!$A$5:$A$1048576,)),"")*Summary!$B$14)*100</f>
        <v>5.8283922189818638</v>
      </c>
      <c r="AD374" s="14">
        <f t="shared" si="59"/>
        <v>5.8283922189818638</v>
      </c>
    </row>
    <row r="375" spans="4:30">
      <c r="D375" s="8" t="str">
        <v>Frnk13</v>
      </c>
      <c r="E375" s="9" t="str">
        <f>IFERROR(INDEX('Normalized Scores'!B$5:B$1048576,MATCH($D375,'Normalized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75" s="12" t="str">
        <f>IFERROR(INDEX('Normalized Scores'!C$5:C$1048576,MATCH($D375,'Normalized Scores'!$A$5:$A$1048576,)),"")</f>
        <v>New Location</v>
      </c>
      <c r="G375" s="79" t="str">
        <f>IFERROR(INDEX('Normalized Scores'!D$5:D$1048576,MATCH($D375,'Normalized Scores'!$A$5:$A$1048576,)),"")</f>
        <v>Franklin</v>
      </c>
      <c r="H375" s="79" t="str">
        <f>IFERROR(INDEX('Normalized Scores'!E$5:E$1048576,MATCH($D375,'Normalized Scores'!$A$5:$A$1048576,)),"")</f>
        <v>Statewide</v>
      </c>
      <c r="I375" s="79">
        <f>IFERROR(INDEX('Normalized Scores'!F$5:F$1048576,MATCH($D375,'Normalized Scores'!$A$5:$A$1048576,)),"")</f>
        <v>373</v>
      </c>
      <c r="J375" s="79">
        <f>IFERROR(INDEX('Normalized Scores'!G$5:G$1048576,MATCH($D375,'Normalized Scores'!$A$5:$A$1048576,)),"")</f>
        <v>0</v>
      </c>
      <c r="K375" s="36">
        <f>(IFERROR(INDEX('Normalized Scores'!H$5:H$1048576,MATCH($D375,'Normalized Scores'!$A$5:$A$1048576,)),"")*100)</f>
        <v>30.006662098803293</v>
      </c>
      <c r="L375" s="20">
        <f t="shared" si="50"/>
        <v>30.006662098803293</v>
      </c>
      <c r="M375" s="26">
        <f>(IFERROR(INDEX('Normalized Scores'!J$5:J$1048576,MATCH($D375,'Normalized Scores'!$A$5:$A$1048576,)),"")*Summary!$B$6)*100</f>
        <v>3.7441060070198007</v>
      </c>
      <c r="N375" s="20">
        <f t="shared" si="51"/>
        <v>3.7441060070198007</v>
      </c>
      <c r="O375" s="27">
        <f>(IFERROR(INDEX('Normalized Scores'!L$5:L$1048576,MATCH($D375,'Normalized Scores'!$A$5:$A$1048576,)),"")*Summary!$B$7)*100</f>
        <v>0</v>
      </c>
      <c r="P375" s="20">
        <f t="shared" si="52"/>
        <v>0</v>
      </c>
      <c r="Q375" s="28">
        <f>(IFERROR(INDEX('Normalized Scores'!R$5:R$1048576,MATCH($D375,'Normalized Scores'!$A$5:$A$1048576,)),"")*Summary!$B$8)*100</f>
        <v>6.6247644424233298</v>
      </c>
      <c r="R375" s="20">
        <f t="shared" si="53"/>
        <v>6.6247644424233298</v>
      </c>
      <c r="S375" s="29">
        <f>(IFERROR(INDEX('Normalized Scores'!Z$5:Z$1048576,MATCH($D375,'Normalized Scores'!$A$5:$A$1048576,)),"")*Summary!$B$9)*100</f>
        <v>4.6963304269664494</v>
      </c>
      <c r="T375" s="8">
        <f t="shared" si="54"/>
        <v>4.6963304269664494</v>
      </c>
      <c r="U375" s="30">
        <f>(IFERROR(INDEX('Normalized Scores'!AL$5:AL$1048576,MATCH($D375,'Normalized Scores'!$A$5:$A$1048576,)),"")*Summary!$B$10)*100</f>
        <v>7.8780352747713316</v>
      </c>
      <c r="V375" s="8">
        <f t="shared" si="55"/>
        <v>7.8780352747713316</v>
      </c>
      <c r="W375" s="31">
        <f>(IFERROR(INDEX('Normalized Scores'!AR$5:AR$1048576,MATCH($D375,'Normalized Scores'!$A$5:$A$1048576,)),"")*Summary!$B$11)*100</f>
        <v>0</v>
      </c>
      <c r="X375" s="8">
        <f t="shared" si="56"/>
        <v>0</v>
      </c>
      <c r="Y375" s="32">
        <f>(IFERROR(INDEX('Normalized Scores'!AT$5:AT$1048576,MATCH($D375,'Normalized Scores'!$A$5:$A$1048576,)),"")*Summary!$B$12)*100</f>
        <v>1.7287724182628041</v>
      </c>
      <c r="Z375" s="8">
        <f t="shared" si="57"/>
        <v>1.7287724182628041</v>
      </c>
      <c r="AA375" s="33">
        <f>(IFERROR(INDEX('Normalized Scores'!AV$5:AV$1048576,MATCH($D375,'Normalized Scores'!$A$5:$A$1048576,)),"")*Summary!$B$13)*100</f>
        <v>0</v>
      </c>
      <c r="AB375" s="10">
        <f t="shared" si="58"/>
        <v>0</v>
      </c>
      <c r="AC375" s="34">
        <f>(IFERROR(INDEX('Normalized Scores'!BA$5:BA$1048576,MATCH($D375,'Normalized Scores'!$A$5:$A$1048576,)),"")*Summary!$B$14)*100</f>
        <v>5.3346535293595778</v>
      </c>
      <c r="AD375" s="14">
        <f t="shared" si="59"/>
        <v>5.3346535293595778</v>
      </c>
    </row>
    <row r="376" spans="4:30">
      <c r="D376" s="8" t="str">
        <v>A220c</v>
      </c>
      <c r="E376" s="9" t="str">
        <f>IFERROR(INDEX('Normalized Scores'!B$5:B$1048576,MATCH($D376,'Normalized Scores'!$A$5:$A$1048576,)),"")</f>
        <v>Morrisville Carpenter Rd is proposed to be a 4 lane Major Thoroughfare between Louis Stephens Dr and Good Hope Ch Rd. An AADT of 21000 is expected in the planning horizon year (2055) which would cause Morrisville Carpenter Rd to operate inefficiently in 2055. The purpose of this project is to reduce congestion so Morrisville Carpenter Rd will operate more efficiently in 2055</v>
      </c>
      <c r="F376" s="12" t="str">
        <f>IFERROR(INDEX('Normalized Scores'!C$5:C$1048576,MATCH($D376,'Normalized Scores'!$A$5:$A$1048576,)),"")</f>
        <v>Widening</v>
      </c>
      <c r="G376" s="79" t="str">
        <f>IFERROR(INDEX('Normalized Scores'!D$5:D$1048576,MATCH($D376,'Normalized Scores'!$A$5:$A$1048576,)),"")</f>
        <v>Wake</v>
      </c>
      <c r="H376" s="79" t="str">
        <f>IFERROR(INDEX('Normalized Scores'!E$5:E$1048576,MATCH($D376,'Normalized Scores'!$A$5:$A$1048576,)),"")</f>
        <v>Division</v>
      </c>
      <c r="I376" s="79">
        <f>IFERROR(INDEX('Normalized Scores'!F$5:F$1048576,MATCH($D376,'Normalized Scores'!$A$5:$A$1048576,)),"")</f>
        <v>374</v>
      </c>
      <c r="J376" s="79">
        <f>IFERROR(INDEX('Normalized Scores'!G$5:G$1048576,MATCH($D376,'Normalized Scores'!$A$5:$A$1048576,)),"")</f>
        <v>0</v>
      </c>
      <c r="K376" s="36">
        <f>(IFERROR(INDEX('Normalized Scores'!H$5:H$1048576,MATCH($D376,'Normalized Scores'!$A$5:$A$1048576,)),"")*100)</f>
        <v>29.935659590329177</v>
      </c>
      <c r="L376" s="20">
        <f t="shared" si="50"/>
        <v>29.935659590329177</v>
      </c>
      <c r="M376" s="26">
        <f>(IFERROR(INDEX('Normalized Scores'!J$5:J$1048576,MATCH($D376,'Normalized Scores'!$A$5:$A$1048576,)),"")*Summary!$B$6)*100</f>
        <v>1.691485260978286</v>
      </c>
      <c r="N376" s="20">
        <f t="shared" si="51"/>
        <v>1.691485260978286</v>
      </c>
      <c r="O376" s="27">
        <f>(IFERROR(INDEX('Normalized Scores'!L$5:L$1048576,MATCH($D376,'Normalized Scores'!$A$5:$A$1048576,)),"")*Summary!$B$7)*100</f>
        <v>0</v>
      </c>
      <c r="P376" s="20">
        <f t="shared" si="52"/>
        <v>0</v>
      </c>
      <c r="Q376" s="28">
        <f>(IFERROR(INDEX('Normalized Scores'!R$5:R$1048576,MATCH($D376,'Normalized Scores'!$A$5:$A$1048576,)),"")*Summary!$B$8)*100</f>
        <v>6.6234029215175836</v>
      </c>
      <c r="R376" s="20">
        <f t="shared" si="53"/>
        <v>6.6234029215175836</v>
      </c>
      <c r="S376" s="29">
        <f>(IFERROR(INDEX('Normalized Scores'!Z$5:Z$1048576,MATCH($D376,'Normalized Scores'!$A$5:$A$1048576,)),"")*Summary!$B$9)*100</f>
        <v>2.8349798275887261</v>
      </c>
      <c r="T376" s="8">
        <f t="shared" si="54"/>
        <v>2.8349798275887261</v>
      </c>
      <c r="U376" s="30">
        <f>(IFERROR(INDEX('Normalized Scores'!AL$5:AL$1048576,MATCH($D376,'Normalized Scores'!$A$5:$A$1048576,)),"")*Summary!$B$10)*100</f>
        <v>5.087482699715439</v>
      </c>
      <c r="V376" s="8">
        <f t="shared" si="55"/>
        <v>5.087482699715439</v>
      </c>
      <c r="W376" s="31">
        <f>(IFERROR(INDEX('Normalized Scores'!AR$5:AR$1048576,MATCH($D376,'Normalized Scores'!$A$5:$A$1048576,)),"")*Summary!$B$11)*100</f>
        <v>0</v>
      </c>
      <c r="X376" s="8">
        <f t="shared" si="56"/>
        <v>0</v>
      </c>
      <c r="Y376" s="32">
        <f>(IFERROR(INDEX('Normalized Scores'!AT$5:AT$1048576,MATCH($D376,'Normalized Scores'!$A$5:$A$1048576,)),"")*Summary!$B$12)*100</f>
        <v>2.5655791563984813</v>
      </c>
      <c r="Z376" s="8">
        <f t="shared" si="57"/>
        <v>2.5655791563984813</v>
      </c>
      <c r="AA376" s="33">
        <f>(IFERROR(INDEX('Normalized Scores'!AV$5:AV$1048576,MATCH($D376,'Normalized Scores'!$A$5:$A$1048576,)),"")*Summary!$B$13)*100</f>
        <v>0</v>
      </c>
      <c r="AB376" s="10">
        <f t="shared" si="58"/>
        <v>0</v>
      </c>
      <c r="AC376" s="34">
        <f>(IFERROR(INDEX('Normalized Scores'!BA$5:BA$1048576,MATCH($D376,'Normalized Scores'!$A$5:$A$1048576,)),"")*Summary!$B$14)*100</f>
        <v>11.132729724130657</v>
      </c>
      <c r="AD376" s="14">
        <f t="shared" si="59"/>
        <v>11.132729724130657</v>
      </c>
    </row>
    <row r="377" spans="4:30">
      <c r="D377" s="8" t="str">
        <v>A233b</v>
      </c>
      <c r="E377" s="9" t="str">
        <f>IFERROR(INDEX('Normalized Scores'!B$5:B$1048576,MATCH($D377,'Normalized Scores'!$A$5:$A$1048576,)),"")</f>
        <v>NC 54 is proposed to be a 6 lane Boulevard between Reedy Creek Rd and Harrison Avenue. An AADT of 35000 is expected in the planning horizon year (2055) which would cause NC 54 to operate inefficiently in 2055. The purpose of this project is to reduce congestion so NC 54 will operate more efficiently in 2055</v>
      </c>
      <c r="F377" s="12" t="str">
        <f>IFERROR(INDEX('Normalized Scores'!C$5:C$1048576,MATCH($D377,'Normalized Scores'!$A$5:$A$1048576,)),"")</f>
        <v>Widening</v>
      </c>
      <c r="G377" s="79" t="str">
        <f>IFERROR(INDEX('Normalized Scores'!D$5:D$1048576,MATCH($D377,'Normalized Scores'!$A$5:$A$1048576,)),"")</f>
        <v>Wake</v>
      </c>
      <c r="H377" s="79" t="str">
        <f>IFERROR(INDEX('Normalized Scores'!E$5:E$1048576,MATCH($D377,'Normalized Scores'!$A$5:$A$1048576,)),"")</f>
        <v>Regional</v>
      </c>
      <c r="I377" s="79">
        <f>IFERROR(INDEX('Normalized Scores'!F$5:F$1048576,MATCH($D377,'Normalized Scores'!$A$5:$A$1048576,)),"")</f>
        <v>375</v>
      </c>
      <c r="J377" s="79">
        <f>IFERROR(INDEX('Normalized Scores'!G$5:G$1048576,MATCH($D377,'Normalized Scores'!$A$5:$A$1048576,)),"")</f>
        <v>66.549119330494804</v>
      </c>
      <c r="K377" s="36">
        <f>(IFERROR(INDEX('Normalized Scores'!H$5:H$1048576,MATCH($D377,'Normalized Scores'!$A$5:$A$1048576,)),"")*100)</f>
        <v>29.923627043899003</v>
      </c>
      <c r="L377" s="20">
        <f t="shared" si="50"/>
        <v>29.923627043899003</v>
      </c>
      <c r="M377" s="26">
        <f>(IFERROR(INDEX('Normalized Scores'!J$5:J$1048576,MATCH($D377,'Normalized Scores'!$A$5:$A$1048576,)),"")*Summary!$B$6)*100</f>
        <v>2.3043757774312001</v>
      </c>
      <c r="N377" s="20">
        <f t="shared" si="51"/>
        <v>2.3043757774312001</v>
      </c>
      <c r="O377" s="27">
        <f>(IFERROR(INDEX('Normalized Scores'!L$5:L$1048576,MATCH($D377,'Normalized Scores'!$A$5:$A$1048576,)),"")*Summary!$B$7)*100</f>
        <v>0</v>
      </c>
      <c r="P377" s="20">
        <f t="shared" si="52"/>
        <v>0</v>
      </c>
      <c r="Q377" s="28">
        <f>(IFERROR(INDEX('Normalized Scores'!R$5:R$1048576,MATCH($D377,'Normalized Scores'!$A$5:$A$1048576,)),"")*Summary!$B$8)*100</f>
        <v>12.772956160299559</v>
      </c>
      <c r="R377" s="20">
        <f t="shared" si="53"/>
        <v>12.772956160299559</v>
      </c>
      <c r="S377" s="29">
        <f>(IFERROR(INDEX('Normalized Scores'!Z$5:Z$1048576,MATCH($D377,'Normalized Scores'!$A$5:$A$1048576,)),"")*Summary!$B$9)*100</f>
        <v>5.4379545139627696</v>
      </c>
      <c r="T377" s="8">
        <f t="shared" si="54"/>
        <v>5.4379545139627696</v>
      </c>
      <c r="U377" s="30">
        <f>(IFERROR(INDEX('Normalized Scores'!AL$5:AL$1048576,MATCH($D377,'Normalized Scores'!$A$5:$A$1048576,)),"")*Summary!$B$10)*100</f>
        <v>0.32903348478993799</v>
      </c>
      <c r="V377" s="8">
        <f t="shared" si="55"/>
        <v>0.32903348478993799</v>
      </c>
      <c r="W377" s="31">
        <f>(IFERROR(INDEX('Normalized Scores'!AR$5:AR$1048576,MATCH($D377,'Normalized Scores'!$A$5:$A$1048576,)),"")*Summary!$B$11)*100</f>
        <v>0</v>
      </c>
      <c r="X377" s="8">
        <f t="shared" si="56"/>
        <v>0</v>
      </c>
      <c r="Y377" s="32">
        <f>(IFERROR(INDEX('Normalized Scores'!AT$5:AT$1048576,MATCH($D377,'Normalized Scores'!$A$5:$A$1048576,)),"")*Summary!$B$12)*100</f>
        <v>2.5641699463814978</v>
      </c>
      <c r="Z377" s="8">
        <f t="shared" si="57"/>
        <v>2.5641699463814978</v>
      </c>
      <c r="AA377" s="33">
        <f>(IFERROR(INDEX('Normalized Scores'!AV$5:AV$1048576,MATCH($D377,'Normalized Scores'!$A$5:$A$1048576,)),"")*Summary!$B$13)*100</f>
        <v>0</v>
      </c>
      <c r="AB377" s="10">
        <f t="shared" si="58"/>
        <v>0</v>
      </c>
      <c r="AC377" s="34">
        <f>(IFERROR(INDEX('Normalized Scores'!BA$5:BA$1048576,MATCH($D377,'Normalized Scores'!$A$5:$A$1048576,)),"")*Summary!$B$14)*100</f>
        <v>6.5151371610340405</v>
      </c>
      <c r="AD377" s="14">
        <f t="shared" si="59"/>
        <v>6.5151371610340405</v>
      </c>
    </row>
    <row r="378" spans="4:30">
      <c r="D378" s="8" t="str">
        <v>A448</v>
      </c>
      <c r="E378" s="9" t="str">
        <f>IFERROR(INDEX('Normalized Scores'!B$5:B$1048576,MATCH($D378,'Normalized Scores'!$A$5:$A$1048576,)),"")</f>
        <v>Six Forks Rd is proposed to be a 6 lane Boulevard between Ramblewood Road and Lynn Road. An AADT of 77000 is expected in the planning horizon year (2055) which would cause Six Forks Rd to operate inefficiently in 2055. The purpose of this project is to reduce congestion so Six Forks Rd will operate more efficiently in 2055</v>
      </c>
      <c r="F378" s="12" t="str">
        <f>IFERROR(INDEX('Normalized Scores'!C$5:C$1048576,MATCH($D378,'Normalized Scores'!$A$5:$A$1048576,)),"")</f>
        <v>Widening</v>
      </c>
      <c r="G378" s="79" t="str">
        <f>IFERROR(INDEX('Normalized Scores'!D$5:D$1048576,MATCH($D378,'Normalized Scores'!$A$5:$A$1048576,)),"")</f>
        <v>Wake</v>
      </c>
      <c r="H378" s="79" t="str">
        <f>IFERROR(INDEX('Normalized Scores'!E$5:E$1048576,MATCH($D378,'Normalized Scores'!$A$5:$A$1048576,)),"")</f>
        <v>Division</v>
      </c>
      <c r="I378" s="79">
        <f>IFERROR(INDEX('Normalized Scores'!F$5:F$1048576,MATCH($D378,'Normalized Scores'!$A$5:$A$1048576,)),"")</f>
        <v>376</v>
      </c>
      <c r="J378" s="79">
        <f>IFERROR(INDEX('Normalized Scores'!G$5:G$1048576,MATCH($D378,'Normalized Scores'!$A$5:$A$1048576,)),"")</f>
        <v>0</v>
      </c>
      <c r="K378" s="36">
        <f>(IFERROR(INDEX('Normalized Scores'!H$5:H$1048576,MATCH($D378,'Normalized Scores'!$A$5:$A$1048576,)),"")*100)</f>
        <v>29.893122633664959</v>
      </c>
      <c r="L378" s="20">
        <f t="shared" si="50"/>
        <v>29.893122633664959</v>
      </c>
      <c r="M378" s="26">
        <f>(IFERROR(INDEX('Normalized Scores'!J$5:J$1048576,MATCH($D378,'Normalized Scores'!$A$5:$A$1048576,)),"")*Summary!$B$6)*100</f>
        <v>9.1256172919306593</v>
      </c>
      <c r="N378" s="20">
        <f t="shared" si="51"/>
        <v>9.1256172919306593</v>
      </c>
      <c r="O378" s="27">
        <f>(IFERROR(INDEX('Normalized Scores'!L$5:L$1048576,MATCH($D378,'Normalized Scores'!$A$5:$A$1048576,)),"")*Summary!$B$7)*100</f>
        <v>0</v>
      </c>
      <c r="P378" s="20">
        <f t="shared" si="52"/>
        <v>0</v>
      </c>
      <c r="Q378" s="28">
        <f>(IFERROR(INDEX('Normalized Scores'!R$5:R$1048576,MATCH($D378,'Normalized Scores'!$A$5:$A$1048576,)),"")*Summary!$B$8)*100</f>
        <v>6.6278052671736418</v>
      </c>
      <c r="R378" s="20">
        <f t="shared" si="53"/>
        <v>6.6278052671736418</v>
      </c>
      <c r="S378" s="29">
        <f>(IFERROR(INDEX('Normalized Scores'!Z$5:Z$1048576,MATCH($D378,'Normalized Scores'!$A$5:$A$1048576,)),"")*Summary!$B$9)*100</f>
        <v>5.0693843963880099</v>
      </c>
      <c r="T378" s="8">
        <f t="shared" si="54"/>
        <v>5.0693843963880099</v>
      </c>
      <c r="U378" s="30">
        <f>(IFERROR(INDEX('Normalized Scores'!AL$5:AL$1048576,MATCH($D378,'Normalized Scores'!$A$5:$A$1048576,)),"")*Summary!$B$10)*100</f>
        <v>0.47331458439768731</v>
      </c>
      <c r="V378" s="8">
        <f t="shared" si="55"/>
        <v>0.47331458439768731</v>
      </c>
      <c r="W378" s="31">
        <f>(IFERROR(INDEX('Normalized Scores'!AR$5:AR$1048576,MATCH($D378,'Normalized Scores'!$A$5:$A$1048576,)),"")*Summary!$B$11)*100</f>
        <v>0</v>
      </c>
      <c r="X378" s="8">
        <f t="shared" si="56"/>
        <v>0</v>
      </c>
      <c r="Y378" s="32">
        <f>(IFERROR(INDEX('Normalized Scores'!AT$5:AT$1048576,MATCH($D378,'Normalized Scores'!$A$5:$A$1048576,)),"")*Summary!$B$12)*100</f>
        <v>2.6024622365885621</v>
      </c>
      <c r="Z378" s="8">
        <f t="shared" si="57"/>
        <v>2.6024622365885621</v>
      </c>
      <c r="AA378" s="33">
        <f>(IFERROR(INDEX('Normalized Scores'!AV$5:AV$1048576,MATCH($D378,'Normalized Scores'!$A$5:$A$1048576,)),"")*Summary!$B$13)*100</f>
        <v>0</v>
      </c>
      <c r="AB378" s="10">
        <f t="shared" si="58"/>
        <v>0</v>
      </c>
      <c r="AC378" s="34">
        <f>(IFERROR(INDEX('Normalized Scores'!BA$5:BA$1048576,MATCH($D378,'Normalized Scores'!$A$5:$A$1048576,)),"")*Summary!$B$14)*100</f>
        <v>5.9945388571863951</v>
      </c>
      <c r="AD378" s="14">
        <f t="shared" si="59"/>
        <v>5.9945388571863951</v>
      </c>
    </row>
    <row r="379" spans="4:30">
      <c r="D379" s="8" t="str">
        <v>A760</v>
      </c>
      <c r="E379" s="9" t="str">
        <f>IFERROR(INDEX('Normalized Scores'!B$5:B$1048576,MATCH($D379,'Normalized Scores'!$A$5:$A$1048576,)),"")</f>
        <v>US 1 Alt is proposed to be a 4 lane Boulevard between Harris Rd and Youngsville Southern Bypass. An AADT of 1000 is expected in the planning horizon year (2055) which would cause US 1 Alt to operate inefficiently in 2055. The purpose of this project is to reduce congestion so US 1 Alt will operate more efficiently in 2055</v>
      </c>
      <c r="F379" s="12" t="str">
        <f>IFERROR(INDEX('Normalized Scores'!C$5:C$1048576,MATCH($D379,'Normalized Scores'!$A$5:$A$1048576,)),"")</f>
        <v>Widening</v>
      </c>
      <c r="G379" s="79" t="str">
        <f>IFERROR(INDEX('Normalized Scores'!D$5:D$1048576,MATCH($D379,'Normalized Scores'!$A$5:$A$1048576,)),"")</f>
        <v>Wake</v>
      </c>
      <c r="H379" s="79" t="str">
        <f>IFERROR(INDEX('Normalized Scores'!E$5:E$1048576,MATCH($D379,'Normalized Scores'!$A$5:$A$1048576,)),"")</f>
        <v>Regional</v>
      </c>
      <c r="I379" s="79">
        <f>IFERROR(INDEX('Normalized Scores'!F$5:F$1048576,MATCH($D379,'Normalized Scores'!$A$5:$A$1048576,)),"")</f>
        <v>377</v>
      </c>
      <c r="J379" s="79">
        <f>IFERROR(INDEX('Normalized Scores'!G$5:G$1048576,MATCH($D379,'Normalized Scores'!$A$5:$A$1048576,)),"")</f>
        <v>50701.9920739468</v>
      </c>
      <c r="K379" s="36">
        <f>(IFERROR(INDEX('Normalized Scores'!H$5:H$1048576,MATCH($D379,'Normalized Scores'!$A$5:$A$1048576,)),"")*100)</f>
        <v>29.828511504378323</v>
      </c>
      <c r="L379" s="20">
        <f t="shared" si="50"/>
        <v>29.828511504378323</v>
      </c>
      <c r="M379" s="26">
        <f>(IFERROR(INDEX('Normalized Scores'!J$5:J$1048576,MATCH($D379,'Normalized Scores'!$A$5:$A$1048576,)),"")*Summary!$B$6)*100</f>
        <v>5.20726273188418</v>
      </c>
      <c r="N379" s="20">
        <f t="shared" si="51"/>
        <v>5.20726273188418</v>
      </c>
      <c r="O379" s="27">
        <f>(IFERROR(INDEX('Normalized Scores'!L$5:L$1048576,MATCH($D379,'Normalized Scores'!$A$5:$A$1048576,)),"")*Summary!$B$7)*100</f>
        <v>0</v>
      </c>
      <c r="P379" s="20">
        <f t="shared" si="52"/>
        <v>0</v>
      </c>
      <c r="Q379" s="28">
        <f>(IFERROR(INDEX('Normalized Scores'!R$5:R$1048576,MATCH($D379,'Normalized Scores'!$A$5:$A$1048576,)),"")*Summary!$B$8)*100</f>
        <v>3.6897934431665567</v>
      </c>
      <c r="R379" s="20">
        <f t="shared" si="53"/>
        <v>3.6897934431665567</v>
      </c>
      <c r="S379" s="29">
        <f>(IFERROR(INDEX('Normalized Scores'!Z$5:Z$1048576,MATCH($D379,'Normalized Scores'!$A$5:$A$1048576,)),"")*Summary!$B$9)*100</f>
        <v>4.4060850915762728</v>
      </c>
      <c r="T379" s="8">
        <f t="shared" si="54"/>
        <v>4.4060850915762728</v>
      </c>
      <c r="U379" s="30">
        <f>(IFERROR(INDEX('Normalized Scores'!AL$5:AL$1048576,MATCH($D379,'Normalized Scores'!$A$5:$A$1048576,)),"")*Summary!$B$10)*100</f>
        <v>7.9505733989017902</v>
      </c>
      <c r="V379" s="8">
        <f t="shared" si="55"/>
        <v>7.9505733989017902</v>
      </c>
      <c r="W379" s="31">
        <f>(IFERROR(INDEX('Normalized Scores'!AR$5:AR$1048576,MATCH($D379,'Normalized Scores'!$A$5:$A$1048576,)),"")*Summary!$B$11)*100</f>
        <v>0</v>
      </c>
      <c r="X379" s="8">
        <f t="shared" si="56"/>
        <v>0</v>
      </c>
      <c r="Y379" s="32">
        <f>(IFERROR(INDEX('Normalized Scores'!AT$5:AT$1048576,MATCH($D379,'Normalized Scores'!$A$5:$A$1048576,)),"")*Summary!$B$12)*100</f>
        <v>2.6793589913581997</v>
      </c>
      <c r="Z379" s="8">
        <f t="shared" si="57"/>
        <v>2.6793589913581997</v>
      </c>
      <c r="AA379" s="33">
        <f>(IFERROR(INDEX('Normalized Scores'!AV$5:AV$1048576,MATCH($D379,'Normalized Scores'!$A$5:$A$1048576,)),"")*Summary!$B$13)*100</f>
        <v>0</v>
      </c>
      <c r="AB379" s="10">
        <f t="shared" si="58"/>
        <v>0</v>
      </c>
      <c r="AC379" s="34">
        <f>(IFERROR(INDEX('Normalized Scores'!BA$5:BA$1048576,MATCH($D379,'Normalized Scores'!$A$5:$A$1048576,)),"")*Summary!$B$14)*100</f>
        <v>5.8954378474913272</v>
      </c>
      <c r="AD379" s="14">
        <f t="shared" si="59"/>
        <v>5.8954378474913272</v>
      </c>
    </row>
    <row r="380" spans="4:30">
      <c r="D380" s="8" t="str">
        <v>A615</v>
      </c>
      <c r="E380" s="9" t="str">
        <f>IFERROR(INDEX('Normalized Scores'!B$5:B$1048576,MATCH($D380,'Normalized Scores'!$A$5:$A$1048576,)),"")</f>
        <v>The Long Range Transportation Plan includes the goal of improving mobility within the region, which is defined as the provision of transportation infrastructure for all vehicles and pedestrians. The purpose of this project is to improve mobility along Marsh Creek Rd and Trawick Rd between Capital Blvd and New Hope Rd to an acceptable LOS in the peak period and direction while also providing facilities for pedestrians and bicyclists.</v>
      </c>
      <c r="F380" s="12" t="str">
        <f>IFERROR(INDEX('Normalized Scores'!C$5:C$1048576,MATCH($D380,'Normalized Scores'!$A$5:$A$1048576,)),"")</f>
        <v>Median</v>
      </c>
      <c r="G380" s="79" t="str">
        <f>IFERROR(INDEX('Normalized Scores'!D$5:D$1048576,MATCH($D380,'Normalized Scores'!$A$5:$A$1048576,)),"")</f>
        <v>Wake</v>
      </c>
      <c r="H380" s="79" t="str">
        <f>IFERROR(INDEX('Normalized Scores'!E$5:E$1048576,MATCH($D380,'Normalized Scores'!$A$5:$A$1048576,)),"")</f>
        <v>Division</v>
      </c>
      <c r="I380" s="79">
        <f>IFERROR(INDEX('Normalized Scores'!F$5:F$1048576,MATCH($D380,'Normalized Scores'!$A$5:$A$1048576,)),"")</f>
        <v>378</v>
      </c>
      <c r="J380" s="79">
        <f>IFERROR(INDEX('Normalized Scores'!G$5:G$1048576,MATCH($D380,'Normalized Scores'!$A$5:$A$1048576,)),"")</f>
        <v>33.804909290465503</v>
      </c>
      <c r="K380" s="36">
        <f>(IFERROR(INDEX('Normalized Scores'!H$5:H$1048576,MATCH($D380,'Normalized Scores'!$A$5:$A$1048576,)),"")*100)</f>
        <v>29.814581199064211</v>
      </c>
      <c r="L380" s="20">
        <f t="shared" si="50"/>
        <v>29.814581199064211</v>
      </c>
      <c r="M380" s="26">
        <f>(IFERROR(INDEX('Normalized Scores'!J$5:J$1048576,MATCH($D380,'Normalized Scores'!$A$5:$A$1048576,)),"")*Summary!$B$6)*100</f>
        <v>7.5695029502938604</v>
      </c>
      <c r="N380" s="20">
        <f t="shared" si="51"/>
        <v>7.5695029502938604</v>
      </c>
      <c r="O380" s="27">
        <f>(IFERROR(INDEX('Normalized Scores'!L$5:L$1048576,MATCH($D380,'Normalized Scores'!$A$5:$A$1048576,)),"")*Summary!$B$7)*100</f>
        <v>0</v>
      </c>
      <c r="P380" s="20">
        <f t="shared" si="52"/>
        <v>0</v>
      </c>
      <c r="Q380" s="28">
        <f>(IFERROR(INDEX('Normalized Scores'!R$5:R$1048576,MATCH($D380,'Normalized Scores'!$A$5:$A$1048576,)),"")*Summary!$B$8)*100</f>
        <v>9.7840321065228242</v>
      </c>
      <c r="R380" s="20">
        <f t="shared" si="53"/>
        <v>9.7840321065228242</v>
      </c>
      <c r="S380" s="29">
        <f>(IFERROR(INDEX('Normalized Scores'!Z$5:Z$1048576,MATCH($D380,'Normalized Scores'!$A$5:$A$1048576,)),"")*Summary!$B$9)*100</f>
        <v>2.4556472626247441</v>
      </c>
      <c r="T380" s="8">
        <f t="shared" si="54"/>
        <v>2.4556472626247441</v>
      </c>
      <c r="U380" s="30">
        <f>(IFERROR(INDEX('Normalized Scores'!AL$5:AL$1048576,MATCH($D380,'Normalized Scores'!$A$5:$A$1048576,)),"")*Summary!$B$10)*100</f>
        <v>2.7951526458449933</v>
      </c>
      <c r="V380" s="8">
        <f t="shared" si="55"/>
        <v>2.7951526458449933</v>
      </c>
      <c r="W380" s="31">
        <f>(IFERROR(INDEX('Normalized Scores'!AR$5:AR$1048576,MATCH($D380,'Normalized Scores'!$A$5:$A$1048576,)),"")*Summary!$B$11)*100</f>
        <v>0</v>
      </c>
      <c r="X380" s="8">
        <f t="shared" si="56"/>
        <v>0</v>
      </c>
      <c r="Y380" s="32">
        <f>(IFERROR(INDEX('Normalized Scores'!AT$5:AT$1048576,MATCH($D380,'Normalized Scores'!$A$5:$A$1048576,)),"")*Summary!$B$12)*100</f>
        <v>2.5480378407630599</v>
      </c>
      <c r="Z380" s="8">
        <f t="shared" si="57"/>
        <v>2.5480378407630599</v>
      </c>
      <c r="AA380" s="33">
        <f>(IFERROR(INDEX('Normalized Scores'!AV$5:AV$1048576,MATCH($D380,'Normalized Scores'!$A$5:$A$1048576,)),"")*Summary!$B$13)*100</f>
        <v>0</v>
      </c>
      <c r="AB380" s="10">
        <f t="shared" si="58"/>
        <v>0</v>
      </c>
      <c r="AC380" s="34">
        <f>(IFERROR(INDEX('Normalized Scores'!BA$5:BA$1048576,MATCH($D380,'Normalized Scores'!$A$5:$A$1048576,)),"")*Summary!$B$14)*100</f>
        <v>4.6622083930147262</v>
      </c>
      <c r="AD380" s="14">
        <f t="shared" si="59"/>
        <v>4.6622083930147262</v>
      </c>
    </row>
    <row r="381" spans="4:30">
      <c r="D381" s="8" t="str">
        <v>A412</v>
      </c>
      <c r="E381" s="9" t="str">
        <f>IFERROR(INDEX('Normalized Scores'!B$5:B$1048576,MATCH($D381,'Normalized Scores'!$A$5:$A$1048576,)),"")</f>
        <v>US 70 is proposed to be a 8 lane Freeway between Durham / Wake County Line and Lumley/Westgate Rd. An AADT of 76000 is expected in the planning horizon year (2055) which would cause US 70 to operate inefficiently in 2055. The purpose of this project is to reduce congestion so US 70 will operate more efficiently in 2055</v>
      </c>
      <c r="F381" s="12" t="str">
        <f>IFERROR(INDEX('Normalized Scores'!C$5:C$1048576,MATCH($D381,'Normalized Scores'!$A$5:$A$1048576,)),"")</f>
        <v>Widening</v>
      </c>
      <c r="G381" s="79" t="str">
        <f>IFERROR(INDEX('Normalized Scores'!D$5:D$1048576,MATCH($D381,'Normalized Scores'!$A$5:$A$1048576,)),"")</f>
        <v>Wake</v>
      </c>
      <c r="H381" s="79" t="str">
        <f>IFERROR(INDEX('Normalized Scores'!E$5:E$1048576,MATCH($D381,'Normalized Scores'!$A$5:$A$1048576,)),"")</f>
        <v>Statewide</v>
      </c>
      <c r="I381" s="79">
        <f>IFERROR(INDEX('Normalized Scores'!F$5:F$1048576,MATCH($D381,'Normalized Scores'!$A$5:$A$1048576,)),"")</f>
        <v>379</v>
      </c>
      <c r="J381" s="79">
        <f>IFERROR(INDEX('Normalized Scores'!G$5:G$1048576,MATCH($D381,'Normalized Scores'!$A$5:$A$1048576,)),"")</f>
        <v>0</v>
      </c>
      <c r="K381" s="36">
        <f>(IFERROR(INDEX('Normalized Scores'!H$5:H$1048576,MATCH($D381,'Normalized Scores'!$A$5:$A$1048576,)),"")*100)</f>
        <v>29.810211127686919</v>
      </c>
      <c r="L381" s="20">
        <f t="shared" si="50"/>
        <v>29.810211127686919</v>
      </c>
      <c r="M381" s="26">
        <f>(IFERROR(INDEX('Normalized Scores'!J$5:J$1048576,MATCH($D381,'Normalized Scores'!$A$5:$A$1048576,)),"")*Summary!$B$6)*100</f>
        <v>7.8371360693875607</v>
      </c>
      <c r="N381" s="20">
        <f t="shared" si="51"/>
        <v>7.8371360693875607</v>
      </c>
      <c r="O381" s="27">
        <f>(IFERROR(INDEX('Normalized Scores'!L$5:L$1048576,MATCH($D381,'Normalized Scores'!$A$5:$A$1048576,)),"")*Summary!$B$7)*100</f>
        <v>0</v>
      </c>
      <c r="P381" s="20">
        <f t="shared" si="52"/>
        <v>0</v>
      </c>
      <c r="Q381" s="28">
        <f>(IFERROR(INDEX('Normalized Scores'!R$5:R$1048576,MATCH($D381,'Normalized Scores'!$A$5:$A$1048576,)),"")*Summary!$B$8)*100</f>
        <v>6.6258754055878626</v>
      </c>
      <c r="R381" s="20">
        <f t="shared" si="53"/>
        <v>6.6258754055878626</v>
      </c>
      <c r="S381" s="29">
        <f>(IFERROR(INDEX('Normalized Scores'!Z$5:Z$1048576,MATCH($D381,'Normalized Scores'!$A$5:$A$1048576,)),"")*Summary!$B$9)*100</f>
        <v>2.5247986084776426</v>
      </c>
      <c r="T381" s="8">
        <f t="shared" si="54"/>
        <v>2.5247986084776426</v>
      </c>
      <c r="U381" s="30">
        <f>(IFERROR(INDEX('Normalized Scores'!AL$5:AL$1048576,MATCH($D381,'Normalized Scores'!$A$5:$A$1048576,)),"")*Summary!$B$10)*100</f>
        <v>5.9251972555305876</v>
      </c>
      <c r="V381" s="8">
        <f t="shared" si="55"/>
        <v>5.9251972555305876</v>
      </c>
      <c r="W381" s="31">
        <f>(IFERROR(INDEX('Normalized Scores'!AR$5:AR$1048576,MATCH($D381,'Normalized Scores'!$A$5:$A$1048576,)),"")*Summary!$B$11)*100</f>
        <v>0</v>
      </c>
      <c r="X381" s="8">
        <f t="shared" si="56"/>
        <v>0</v>
      </c>
      <c r="Y381" s="32">
        <f>(IFERROR(INDEX('Normalized Scores'!AT$5:AT$1048576,MATCH($D381,'Normalized Scores'!$A$5:$A$1048576,)),"")*Summary!$B$12)*100</f>
        <v>2.082626710418563</v>
      </c>
      <c r="Z381" s="8">
        <f t="shared" si="57"/>
        <v>2.082626710418563</v>
      </c>
      <c r="AA381" s="33">
        <f>(IFERROR(INDEX('Normalized Scores'!AV$5:AV$1048576,MATCH($D381,'Normalized Scores'!$A$5:$A$1048576,)),"")*Summary!$B$13)*100</f>
        <v>0</v>
      </c>
      <c r="AB381" s="10">
        <f t="shared" si="58"/>
        <v>0</v>
      </c>
      <c r="AC381" s="34">
        <f>(IFERROR(INDEX('Normalized Scores'!BA$5:BA$1048576,MATCH($D381,'Normalized Scores'!$A$5:$A$1048576,)),"")*Summary!$B$14)*100</f>
        <v>4.8145770782847057</v>
      </c>
      <c r="AD381" s="14">
        <f t="shared" si="59"/>
        <v>4.8145770782847057</v>
      </c>
    </row>
    <row r="382" spans="4:30">
      <c r="D382" s="8" t="str">
        <v>A163a3</v>
      </c>
      <c r="E382" s="9" t="str">
        <f>IFERROR(INDEX('Normalized Scores'!B$5:B$1048576,MATCH($D382,'Normalized Scores'!$A$5:$A$1048576,)),"")</f>
        <v>Holly Springs Rd is proposed to be a 4 lane Boulevard between Flint Point Lane and Sunset Lake Road. An AADT of 29000 is expected in the planning horizon year (2055) which would cause Holly Springs Rd to operate inefficiently in 2055. The purpose of this project is to reduce congestion so Holly Springs Rd will operate more efficiently in 2055</v>
      </c>
      <c r="F382" s="12" t="str">
        <f>IFERROR(INDEX('Normalized Scores'!C$5:C$1048576,MATCH($D382,'Normalized Scores'!$A$5:$A$1048576,)),"")</f>
        <v>Widening</v>
      </c>
      <c r="G382" s="79" t="str">
        <f>IFERROR(INDEX('Normalized Scores'!D$5:D$1048576,MATCH($D382,'Normalized Scores'!$A$5:$A$1048576,)),"")</f>
        <v>Wake</v>
      </c>
      <c r="H382" s="79" t="str">
        <f>IFERROR(INDEX('Normalized Scores'!E$5:E$1048576,MATCH($D382,'Normalized Scores'!$A$5:$A$1048576,)),"")</f>
        <v>Division</v>
      </c>
      <c r="I382" s="79">
        <f>IFERROR(INDEX('Normalized Scores'!F$5:F$1048576,MATCH($D382,'Normalized Scores'!$A$5:$A$1048576,)),"")</f>
        <v>380</v>
      </c>
      <c r="J382" s="79">
        <f>IFERROR(INDEX('Normalized Scores'!G$5:G$1048576,MATCH($D382,'Normalized Scores'!$A$5:$A$1048576,)),"")</f>
        <v>0</v>
      </c>
      <c r="K382" s="36">
        <f>(IFERROR(INDEX('Normalized Scores'!H$5:H$1048576,MATCH($D382,'Normalized Scores'!$A$5:$A$1048576,)),"")*100)</f>
        <v>29.808399284840469</v>
      </c>
      <c r="L382" s="20">
        <f t="shared" si="50"/>
        <v>29.808399284840469</v>
      </c>
      <c r="M382" s="26">
        <f>(IFERROR(INDEX('Normalized Scores'!J$5:J$1048576,MATCH($D382,'Normalized Scores'!$A$5:$A$1048576,)),"")*Summary!$B$6)*100</f>
        <v>2.1818181818181799</v>
      </c>
      <c r="N382" s="20">
        <f t="shared" si="51"/>
        <v>2.1818181818181799</v>
      </c>
      <c r="O382" s="27">
        <f>(IFERROR(INDEX('Normalized Scores'!L$5:L$1048576,MATCH($D382,'Normalized Scores'!$A$5:$A$1048576,)),"")*Summary!$B$7)*100</f>
        <v>2.8539440228596691</v>
      </c>
      <c r="P382" s="20">
        <f t="shared" si="52"/>
        <v>2.8539440228596691</v>
      </c>
      <c r="Q382" s="28">
        <f>(IFERROR(INDEX('Normalized Scores'!R$5:R$1048576,MATCH($D382,'Normalized Scores'!$A$5:$A$1048576,)),"")*Summary!$B$8)*100</f>
        <v>10.960893103072996</v>
      </c>
      <c r="R382" s="20">
        <f t="shared" si="53"/>
        <v>10.960893103072996</v>
      </c>
      <c r="S382" s="29">
        <f>(IFERROR(INDEX('Normalized Scores'!Z$5:Z$1048576,MATCH($D382,'Normalized Scores'!$A$5:$A$1048576,)),"")*Summary!$B$9)*100</f>
        <v>2.4635541682183599</v>
      </c>
      <c r="T382" s="8">
        <f t="shared" si="54"/>
        <v>2.4635541682183599</v>
      </c>
      <c r="U382" s="30">
        <f>(IFERROR(INDEX('Normalized Scores'!AL$5:AL$1048576,MATCH($D382,'Normalized Scores'!$A$5:$A$1048576,)),"")*Summary!$B$10)*100</f>
        <v>2.8945139910562996</v>
      </c>
      <c r="V382" s="8">
        <f t="shared" si="55"/>
        <v>2.8945139910562996</v>
      </c>
      <c r="W382" s="31">
        <f>(IFERROR(INDEX('Normalized Scores'!AR$5:AR$1048576,MATCH($D382,'Normalized Scores'!$A$5:$A$1048576,)),"")*Summary!$B$11)*100</f>
        <v>0</v>
      </c>
      <c r="X382" s="8">
        <f t="shared" si="56"/>
        <v>0</v>
      </c>
      <c r="Y382" s="32">
        <f>(IFERROR(INDEX('Normalized Scores'!AT$5:AT$1048576,MATCH($D382,'Normalized Scores'!$A$5:$A$1048576,)),"")*Summary!$B$12)*100</f>
        <v>2.6745423995253774</v>
      </c>
      <c r="Z382" s="8">
        <f t="shared" si="57"/>
        <v>2.6745423995253774</v>
      </c>
      <c r="AA382" s="33">
        <f>(IFERROR(INDEX('Normalized Scores'!AV$5:AV$1048576,MATCH($D382,'Normalized Scores'!$A$5:$A$1048576,)),"")*Summary!$B$13)*100</f>
        <v>0</v>
      </c>
      <c r="AB382" s="10">
        <f t="shared" si="58"/>
        <v>0</v>
      </c>
      <c r="AC382" s="34">
        <f>(IFERROR(INDEX('Normalized Scores'!BA$5:BA$1048576,MATCH($D382,'Normalized Scores'!$A$5:$A$1048576,)),"")*Summary!$B$14)*100</f>
        <v>5.7791334182895868</v>
      </c>
      <c r="AD382" s="14">
        <f t="shared" si="59"/>
        <v>5.7791334182895868</v>
      </c>
    </row>
    <row r="383" spans="4:30">
      <c r="D383" s="8" t="str">
        <v>A948</v>
      </c>
      <c r="E383" s="9" t="str">
        <f>IFERROR(INDEX('Normalized Scores'!B$5:B$1048576,MATCH($D383,'Normalized Scores'!$A$5:$A$1048576,)),"")</f>
        <v>The Metropolitan Transportation Plan includes the goal of improving mobility within the region, which is defined as the provision of transportation infrastructure for all vehicles and pedestrians. Hasse Ave currently is operating at an unacceptable LOS and is expected to worsen in the future. The purpose of this project is to improve mobility along Hasse Ave between Richardson Rd and Olive Chapel Rd to an acceptable LOS in the peak period and direction while also providing facilities for pedestrians and bicyclists.</v>
      </c>
      <c r="F383" s="12" t="str">
        <f>IFERROR(INDEX('Normalized Scores'!C$5:C$1048576,MATCH($D383,'Normalized Scores'!$A$5:$A$1048576,)),"")</f>
        <v>New Location</v>
      </c>
      <c r="G383" s="79" t="str">
        <f>IFERROR(INDEX('Normalized Scores'!D$5:D$1048576,MATCH($D383,'Normalized Scores'!$A$5:$A$1048576,)),"")</f>
        <v>Wake</v>
      </c>
      <c r="H383" s="79" t="str">
        <f>IFERROR(INDEX('Normalized Scores'!E$5:E$1048576,MATCH($D383,'Normalized Scores'!$A$5:$A$1048576,)),"")</f>
        <v>Division</v>
      </c>
      <c r="I383" s="79">
        <f>IFERROR(INDEX('Normalized Scores'!F$5:F$1048576,MATCH($D383,'Normalized Scores'!$A$5:$A$1048576,)),"")</f>
        <v>381</v>
      </c>
      <c r="J383" s="79">
        <f>IFERROR(INDEX('Normalized Scores'!G$5:G$1048576,MATCH($D383,'Normalized Scores'!$A$5:$A$1048576,)),"")</f>
        <v>0</v>
      </c>
      <c r="K383" s="36">
        <f>(IFERROR(INDEX('Normalized Scores'!H$5:H$1048576,MATCH($D383,'Normalized Scores'!$A$5:$A$1048576,)),"")*100)</f>
        <v>29.745090582874646</v>
      </c>
      <c r="L383" s="20">
        <f t="shared" si="50"/>
        <v>29.745090582874646</v>
      </c>
      <c r="M383" s="26">
        <f>(IFERROR(INDEX('Normalized Scores'!J$5:J$1048576,MATCH($D383,'Normalized Scores'!$A$5:$A$1048576,)),"")*Summary!$B$6)*100</f>
        <v>7.0043467153163812</v>
      </c>
      <c r="N383" s="20">
        <f t="shared" si="51"/>
        <v>7.0043467153163812</v>
      </c>
      <c r="O383" s="27">
        <f>(IFERROR(INDEX('Normalized Scores'!L$5:L$1048576,MATCH($D383,'Normalized Scores'!$A$5:$A$1048576,)),"")*Summary!$B$7)*100</f>
        <v>0</v>
      </c>
      <c r="P383" s="20">
        <f t="shared" si="52"/>
        <v>0</v>
      </c>
      <c r="Q383" s="28">
        <f>(IFERROR(INDEX('Normalized Scores'!R$5:R$1048576,MATCH($D383,'Normalized Scores'!$A$5:$A$1048576,)),"")*Summary!$B$8)*100</f>
        <v>6.6239005777650863</v>
      </c>
      <c r="R383" s="20">
        <f t="shared" si="53"/>
        <v>6.6239005777650863</v>
      </c>
      <c r="S383" s="29">
        <f>(IFERROR(INDEX('Normalized Scores'!Z$5:Z$1048576,MATCH($D383,'Normalized Scores'!$A$5:$A$1048576,)),"")*Summary!$B$9)*100</f>
        <v>3.5566220814694747</v>
      </c>
      <c r="T383" s="8">
        <f t="shared" si="54"/>
        <v>3.5566220814694747</v>
      </c>
      <c r="U383" s="30">
        <f>(IFERROR(INDEX('Normalized Scores'!AL$5:AL$1048576,MATCH($D383,'Normalized Scores'!$A$5:$A$1048576,)),"")*Summary!$B$10)*100</f>
        <v>4.4548972941095171</v>
      </c>
      <c r="V383" s="8">
        <f t="shared" si="55"/>
        <v>4.4548972941095171</v>
      </c>
      <c r="W383" s="31">
        <f>(IFERROR(INDEX('Normalized Scores'!AR$5:AR$1048576,MATCH($D383,'Normalized Scores'!$A$5:$A$1048576,)),"")*Summary!$B$11)*100</f>
        <v>0</v>
      </c>
      <c r="X383" s="8">
        <f t="shared" si="56"/>
        <v>0</v>
      </c>
      <c r="Y383" s="32">
        <f>(IFERROR(INDEX('Normalized Scores'!AT$5:AT$1048576,MATCH($D383,'Normalized Scores'!$A$5:$A$1048576,)),"")*Summary!$B$12)*100</f>
        <v>2.6177199920904188</v>
      </c>
      <c r="Z383" s="8">
        <f t="shared" si="57"/>
        <v>2.6177199920904188</v>
      </c>
      <c r="AA383" s="33">
        <f>(IFERROR(INDEX('Normalized Scores'!AV$5:AV$1048576,MATCH($D383,'Normalized Scores'!$A$5:$A$1048576,)),"")*Summary!$B$13)*100</f>
        <v>0</v>
      </c>
      <c r="AB383" s="10">
        <f t="shared" si="58"/>
        <v>0</v>
      </c>
      <c r="AC383" s="34">
        <f>(IFERROR(INDEX('Normalized Scores'!BA$5:BA$1048576,MATCH($D383,'Normalized Scores'!$A$5:$A$1048576,)),"")*Summary!$B$14)*100</f>
        <v>5.4876039221237676</v>
      </c>
      <c r="AD383" s="14">
        <f t="shared" si="59"/>
        <v>5.4876039221237676</v>
      </c>
    </row>
    <row r="384" spans="4:30">
      <c r="D384" s="8" t="str">
        <v>A200</v>
      </c>
      <c r="E384" s="9" t="str">
        <f>IFERROR(INDEX('Normalized Scores'!B$5:B$1048576,MATCH($D384,'Normalized Scores'!$A$5:$A$1048576,)),"")</f>
        <v>The Metropolitan Transportation Plan includes the goal of improving mobility within the region, which is defined as the provision of transportation infrastructure for all vehicles and pedestrians. Creech/Jones Sausage Connector currently is operating at an unacceptable LOS and is expected to worsen in the future. The purpose of this project is to improve mobility along Creech/Jones Sausage Connector between Creech Rd and Jones Sausage Rd to an acceptable LOS in the peak period and direction while also providing facilities for pedestrians and bicyclists.</v>
      </c>
      <c r="F384" s="12" t="str">
        <f>IFERROR(INDEX('Normalized Scores'!C$5:C$1048576,MATCH($D384,'Normalized Scores'!$A$5:$A$1048576,)),"")</f>
        <v>Widening</v>
      </c>
      <c r="G384" s="79" t="str">
        <f>IFERROR(INDEX('Normalized Scores'!D$5:D$1048576,MATCH($D384,'Normalized Scores'!$A$5:$A$1048576,)),"")</f>
        <v>Wake</v>
      </c>
      <c r="H384" s="79" t="str">
        <f>IFERROR(INDEX('Normalized Scores'!E$5:E$1048576,MATCH($D384,'Normalized Scores'!$A$5:$A$1048576,)),"")</f>
        <v>Division</v>
      </c>
      <c r="I384" s="79">
        <f>IFERROR(INDEX('Normalized Scores'!F$5:F$1048576,MATCH($D384,'Normalized Scores'!$A$5:$A$1048576,)),"")</f>
        <v>382</v>
      </c>
      <c r="J384" s="79">
        <f>IFERROR(INDEX('Normalized Scores'!G$5:G$1048576,MATCH($D384,'Normalized Scores'!$A$5:$A$1048576,)),"")</f>
        <v>312.20400834798102</v>
      </c>
      <c r="K384" s="36">
        <f>(IFERROR(INDEX('Normalized Scores'!H$5:H$1048576,MATCH($D384,'Normalized Scores'!$A$5:$A$1048576,)),"")*100)</f>
        <v>29.734425703443083</v>
      </c>
      <c r="L384" s="20">
        <f t="shared" si="50"/>
        <v>29.734425703443083</v>
      </c>
      <c r="M384" s="26">
        <f>(IFERROR(INDEX('Normalized Scores'!J$5:J$1048576,MATCH($D384,'Normalized Scores'!$A$5:$A$1048576,)),"")*Summary!$B$6)*100</f>
        <v>7.4564467939128214</v>
      </c>
      <c r="N384" s="20">
        <f t="shared" si="51"/>
        <v>7.4564467939128214</v>
      </c>
      <c r="O384" s="27">
        <f>(IFERROR(INDEX('Normalized Scores'!L$5:L$1048576,MATCH($D384,'Normalized Scores'!$A$5:$A$1048576,)),"")*Summary!$B$7)*100</f>
        <v>0</v>
      </c>
      <c r="P384" s="20">
        <f t="shared" si="52"/>
        <v>0</v>
      </c>
      <c r="Q384" s="28">
        <f>(IFERROR(INDEX('Normalized Scores'!R$5:R$1048576,MATCH($D384,'Normalized Scores'!$A$5:$A$1048576,)),"")*Summary!$B$8)*100</f>
        <v>6.6222071100278255</v>
      </c>
      <c r="R384" s="20">
        <f t="shared" si="53"/>
        <v>6.6222071100278255</v>
      </c>
      <c r="S384" s="29">
        <f>(IFERROR(INDEX('Normalized Scores'!Z$5:Z$1048576,MATCH($D384,'Normalized Scores'!$A$5:$A$1048576,)),"")*Summary!$B$9)*100</f>
        <v>3.2298385677627022</v>
      </c>
      <c r="T384" s="8">
        <f t="shared" si="54"/>
        <v>3.2298385677627022</v>
      </c>
      <c r="U384" s="30">
        <f>(IFERROR(INDEX('Normalized Scores'!AL$5:AL$1048576,MATCH($D384,'Normalized Scores'!$A$5:$A$1048576,)),"")*Summary!$B$10)*100</f>
        <v>3.9992513159540497</v>
      </c>
      <c r="V384" s="8">
        <f t="shared" si="55"/>
        <v>3.9992513159540497</v>
      </c>
      <c r="W384" s="31">
        <f>(IFERROR(INDEX('Normalized Scores'!AR$5:AR$1048576,MATCH($D384,'Normalized Scores'!$A$5:$A$1048576,)),"")*Summary!$B$11)*100</f>
        <v>0</v>
      </c>
      <c r="X384" s="8">
        <f t="shared" si="56"/>
        <v>0</v>
      </c>
      <c r="Y384" s="32">
        <f>(IFERROR(INDEX('Normalized Scores'!AT$5:AT$1048576,MATCH($D384,'Normalized Scores'!$A$5:$A$1048576,)),"")*Summary!$B$12)*100</f>
        <v>1.760691045339283</v>
      </c>
      <c r="Z384" s="8">
        <f t="shared" si="57"/>
        <v>1.760691045339283</v>
      </c>
      <c r="AA384" s="33">
        <f>(IFERROR(INDEX('Normalized Scores'!AV$5:AV$1048576,MATCH($D384,'Normalized Scores'!$A$5:$A$1048576,)),"")*Summary!$B$13)*100</f>
        <v>0</v>
      </c>
      <c r="AB384" s="10">
        <f t="shared" si="58"/>
        <v>0</v>
      </c>
      <c r="AC384" s="34">
        <f>(IFERROR(INDEX('Normalized Scores'!BA$5:BA$1048576,MATCH($D384,'Normalized Scores'!$A$5:$A$1048576,)),"")*Summary!$B$14)*100</f>
        <v>6.6659908704464037</v>
      </c>
      <c r="AD384" s="14">
        <f t="shared" si="59"/>
        <v>6.6659908704464037</v>
      </c>
    </row>
    <row r="385" spans="4:30">
      <c r="D385" s="8" t="str">
        <v>A835</v>
      </c>
      <c r="E385" s="9" t="str">
        <f>IFERROR(INDEX('Normalized Scores'!B$5:B$1048576,MATCH($D385,'Normalized Scores'!$A$5:$A$1048576,)),"")</f>
        <v>Collector Street - Wake Forest</v>
      </c>
      <c r="F385" s="12" t="str">
        <f>IFERROR(INDEX('Normalized Scores'!C$5:C$1048576,MATCH($D385,'Normalized Scores'!$A$5:$A$1048576,)),"")</f>
        <v>New Location</v>
      </c>
      <c r="G385" s="79" t="str">
        <f>IFERROR(INDEX('Normalized Scores'!D$5:D$1048576,MATCH($D385,'Normalized Scores'!$A$5:$A$1048576,)),"")</f>
        <v>Wake</v>
      </c>
      <c r="H385" s="79" t="str">
        <f>IFERROR(INDEX('Normalized Scores'!E$5:E$1048576,MATCH($D385,'Normalized Scores'!$A$5:$A$1048576,)),"")</f>
        <v>Division</v>
      </c>
      <c r="I385" s="79">
        <f>IFERROR(INDEX('Normalized Scores'!F$5:F$1048576,MATCH($D385,'Normalized Scores'!$A$5:$A$1048576,)),"")</f>
        <v>383</v>
      </c>
      <c r="J385" s="79">
        <f>IFERROR(INDEX('Normalized Scores'!G$5:G$1048576,MATCH($D385,'Normalized Scores'!$A$5:$A$1048576,)),"")</f>
        <v>0</v>
      </c>
      <c r="K385" s="36">
        <f>(IFERROR(INDEX('Normalized Scores'!H$5:H$1048576,MATCH($D385,'Normalized Scores'!$A$5:$A$1048576,)),"")*100)</f>
        <v>29.687718377270933</v>
      </c>
      <c r="L385" s="20">
        <f t="shared" si="50"/>
        <v>29.687718377270933</v>
      </c>
      <c r="M385" s="26">
        <f>(IFERROR(INDEX('Normalized Scores'!J$5:J$1048576,MATCH($D385,'Normalized Scores'!$A$5:$A$1048576,)),"")*Summary!$B$6)*100</f>
        <v>0.72727272727272796</v>
      </c>
      <c r="N385" s="20">
        <f t="shared" si="51"/>
        <v>0.72727272727272796</v>
      </c>
      <c r="O385" s="27">
        <f>(IFERROR(INDEX('Normalized Scores'!L$5:L$1048576,MATCH($D385,'Normalized Scores'!$A$5:$A$1048576,)),"")*Summary!$B$7)*100</f>
        <v>0</v>
      </c>
      <c r="P385" s="20">
        <f t="shared" si="52"/>
        <v>0</v>
      </c>
      <c r="Q385" s="28">
        <f>(IFERROR(INDEX('Normalized Scores'!R$5:R$1048576,MATCH($D385,'Normalized Scores'!$A$5:$A$1048576,)),"")*Summary!$B$8)*100</f>
        <v>11.997772548610225</v>
      </c>
      <c r="R385" s="20">
        <f t="shared" si="53"/>
        <v>11.997772548610225</v>
      </c>
      <c r="S385" s="29">
        <f>(IFERROR(INDEX('Normalized Scores'!Z$5:Z$1048576,MATCH($D385,'Normalized Scores'!$A$5:$A$1048576,)),"")*Summary!$B$9)*100</f>
        <v>4.2881001662605005</v>
      </c>
      <c r="T385" s="8">
        <f t="shared" si="54"/>
        <v>4.2881001662605005</v>
      </c>
      <c r="U385" s="30">
        <f>(IFERROR(INDEX('Normalized Scores'!AL$5:AL$1048576,MATCH($D385,'Normalized Scores'!$A$5:$A$1048576,)),"")*Summary!$B$10)*100</f>
        <v>0</v>
      </c>
      <c r="V385" s="8">
        <f t="shared" si="55"/>
        <v>0</v>
      </c>
      <c r="W385" s="31">
        <f>(IFERROR(INDEX('Normalized Scores'!AR$5:AR$1048576,MATCH($D385,'Normalized Scores'!$A$5:$A$1048576,)),"")*Summary!$B$11)*100</f>
        <v>0</v>
      </c>
      <c r="X385" s="8">
        <f t="shared" si="56"/>
        <v>0</v>
      </c>
      <c r="Y385" s="32">
        <f>(IFERROR(INDEX('Normalized Scores'!AT$5:AT$1048576,MATCH($D385,'Normalized Scores'!$A$5:$A$1048576,)),"")*Summary!$B$12)*100</f>
        <v>2.568127399768624</v>
      </c>
      <c r="Z385" s="8">
        <f t="shared" si="57"/>
        <v>2.568127399768624</v>
      </c>
      <c r="AA385" s="33">
        <f>(IFERROR(INDEX('Normalized Scores'!AV$5:AV$1048576,MATCH($D385,'Normalized Scores'!$A$5:$A$1048576,)),"")*Summary!$B$13)*100</f>
        <v>0</v>
      </c>
      <c r="AB385" s="10">
        <f t="shared" si="58"/>
        <v>0</v>
      </c>
      <c r="AC385" s="34">
        <f>(IFERROR(INDEX('Normalized Scores'!BA$5:BA$1048576,MATCH($D385,'Normalized Scores'!$A$5:$A$1048576,)),"")*Summary!$B$14)*100</f>
        <v>10.106445535358857</v>
      </c>
      <c r="AD385" s="14">
        <f t="shared" si="59"/>
        <v>10.106445535358857</v>
      </c>
    </row>
    <row r="386" spans="4:30">
      <c r="D386" s="8" t="str">
        <v>A96b</v>
      </c>
      <c r="E386" s="9" t="str">
        <f>IFERROR(INDEX('Normalized Scores'!B$5:B$1048576,MATCH($D386,'Normalized Scores'!$A$5:$A$1048576,)),"")</f>
        <v>NC 55 is proposed to be a 4 lane Major Thoroughfare between Salem St and Olive Chapel Road. An AADT of 35000 is expected in the planning horizon year (2055) which would cause NC 55 to operate inefficiently in 2055. The purpose of this project is to reduce congestion so NC 55 will operate more efficiently in 2055</v>
      </c>
      <c r="F386" s="12" t="str">
        <f>IFERROR(INDEX('Normalized Scores'!C$5:C$1048576,MATCH($D386,'Normalized Scores'!$A$5:$A$1048576,)),"")</f>
        <v>Center Turn Lane</v>
      </c>
      <c r="G386" s="79" t="str">
        <f>IFERROR(INDEX('Normalized Scores'!D$5:D$1048576,MATCH($D386,'Normalized Scores'!$A$5:$A$1048576,)),"")</f>
        <v>Wake</v>
      </c>
      <c r="H386" s="79" t="str">
        <f>IFERROR(INDEX('Normalized Scores'!E$5:E$1048576,MATCH($D386,'Normalized Scores'!$A$5:$A$1048576,)),"")</f>
        <v>Regional</v>
      </c>
      <c r="I386" s="79">
        <f>IFERROR(INDEX('Normalized Scores'!F$5:F$1048576,MATCH($D386,'Normalized Scores'!$A$5:$A$1048576,)),"")</f>
        <v>384</v>
      </c>
      <c r="J386" s="79">
        <f>IFERROR(INDEX('Normalized Scores'!G$5:G$1048576,MATCH($D386,'Normalized Scores'!$A$5:$A$1048576,)),"")</f>
        <v>81.078913158209005</v>
      </c>
      <c r="K386" s="36">
        <f>(IFERROR(INDEX('Normalized Scores'!H$5:H$1048576,MATCH($D386,'Normalized Scores'!$A$5:$A$1048576,)),"")*100)</f>
        <v>29.618825972050473</v>
      </c>
      <c r="L386" s="20">
        <f t="shared" si="50"/>
        <v>29.618825972050473</v>
      </c>
      <c r="M386" s="26">
        <f>(IFERROR(INDEX('Normalized Scores'!J$5:J$1048576,MATCH($D386,'Normalized Scores'!$A$5:$A$1048576,)),"")*Summary!$B$6)*100</f>
        <v>5.2096794969891205</v>
      </c>
      <c r="N386" s="20">
        <f t="shared" si="51"/>
        <v>5.2096794969891205</v>
      </c>
      <c r="O386" s="27">
        <f>(IFERROR(INDEX('Normalized Scores'!L$5:L$1048576,MATCH($D386,'Normalized Scores'!$A$5:$A$1048576,)),"")*Summary!$B$7)*100</f>
        <v>0</v>
      </c>
      <c r="P386" s="20">
        <f t="shared" si="52"/>
        <v>0</v>
      </c>
      <c r="Q386" s="28">
        <f>(IFERROR(INDEX('Normalized Scores'!R$5:R$1048576,MATCH($D386,'Normalized Scores'!$A$5:$A$1048576,)),"")*Summary!$B$8)*100</f>
        <v>11.105105647555286</v>
      </c>
      <c r="R386" s="20">
        <f t="shared" si="53"/>
        <v>11.105105647555286</v>
      </c>
      <c r="S386" s="29">
        <f>(IFERROR(INDEX('Normalized Scores'!Z$5:Z$1048576,MATCH($D386,'Normalized Scores'!$A$5:$A$1048576,)),"")*Summary!$B$9)*100</f>
        <v>4.0735515770232462</v>
      </c>
      <c r="T386" s="8">
        <f t="shared" si="54"/>
        <v>4.0735515770232462</v>
      </c>
      <c r="U386" s="30">
        <f>(IFERROR(INDEX('Normalized Scores'!AL$5:AL$1048576,MATCH($D386,'Normalized Scores'!$A$5:$A$1048576,)),"")*Summary!$B$10)*100</f>
        <v>0.86856843040604914</v>
      </c>
      <c r="V386" s="8">
        <f t="shared" si="55"/>
        <v>0.86856843040604914</v>
      </c>
      <c r="W386" s="31">
        <f>(IFERROR(INDEX('Normalized Scores'!AR$5:AR$1048576,MATCH($D386,'Normalized Scores'!$A$5:$A$1048576,)),"")*Summary!$B$11)*100</f>
        <v>0</v>
      </c>
      <c r="X386" s="8">
        <f t="shared" si="56"/>
        <v>0</v>
      </c>
      <c r="Y386" s="32">
        <f>(IFERROR(INDEX('Normalized Scores'!AT$5:AT$1048576,MATCH($D386,'Normalized Scores'!$A$5:$A$1048576,)),"")*Summary!$B$12)*100</f>
        <v>2.5774816916729315</v>
      </c>
      <c r="Z386" s="8">
        <f t="shared" si="57"/>
        <v>2.5774816916729315</v>
      </c>
      <c r="AA386" s="33">
        <f>(IFERROR(INDEX('Normalized Scores'!AV$5:AV$1048576,MATCH($D386,'Normalized Scores'!$A$5:$A$1048576,)),"")*Summary!$B$13)*100</f>
        <v>0</v>
      </c>
      <c r="AB386" s="10">
        <f t="shared" si="58"/>
        <v>0</v>
      </c>
      <c r="AC386" s="34">
        <f>(IFERROR(INDEX('Normalized Scores'!BA$5:BA$1048576,MATCH($D386,'Normalized Scores'!$A$5:$A$1048576,)),"")*Summary!$B$14)*100</f>
        <v>5.7844391284038377</v>
      </c>
      <c r="AD386" s="14">
        <f t="shared" si="59"/>
        <v>5.7844391284038377</v>
      </c>
    </row>
    <row r="387" spans="4:30">
      <c r="D387" s="8" t="str">
        <v>F87</v>
      </c>
      <c r="E387" s="9" t="str">
        <f>IFERROR(INDEX('Normalized Scores'!B$5:B$1048576,MATCH($D387,'Normalized Scores'!$A$5:$A$1048576,)),"")</f>
        <v>I-540 EB Aux Lane is proposed to be a 7 lane Freeway between East of US 70 and Leesville Road. An AADT of 175000 is expected in the planning horizon year (2055) which would cause I-540 EB Aux Lane to operate inefficiently in 2055. The purpose of this project is to reduce congestion so I-540 EB Aux Lane will operate more efficiently in 2055</v>
      </c>
      <c r="F387" s="12" t="str">
        <f>IFERROR(INDEX('Normalized Scores'!C$5:C$1048576,MATCH($D387,'Normalized Scores'!$A$5:$A$1048576,)),"")</f>
        <v>Widening</v>
      </c>
      <c r="G387" s="79" t="str">
        <f>IFERROR(INDEX('Normalized Scores'!D$5:D$1048576,MATCH($D387,'Normalized Scores'!$A$5:$A$1048576,)),"")</f>
        <v>Wake</v>
      </c>
      <c r="H387" s="79" t="str">
        <f>IFERROR(INDEX('Normalized Scores'!E$5:E$1048576,MATCH($D387,'Normalized Scores'!$A$5:$A$1048576,)),"")</f>
        <v>Statewide</v>
      </c>
      <c r="I387" s="79">
        <f>IFERROR(INDEX('Normalized Scores'!F$5:F$1048576,MATCH($D387,'Normalized Scores'!$A$5:$A$1048576,)),"")</f>
        <v>385</v>
      </c>
      <c r="J387" s="79">
        <f>IFERROR(INDEX('Normalized Scores'!G$5:G$1048576,MATCH($D387,'Normalized Scores'!$A$5:$A$1048576,)),"")</f>
        <v>11.378256019053101</v>
      </c>
      <c r="K387" s="36">
        <f>(IFERROR(INDEX('Normalized Scores'!H$5:H$1048576,MATCH($D387,'Normalized Scores'!$A$5:$A$1048576,)),"")*100)</f>
        <v>29.605542057514405</v>
      </c>
      <c r="L387" s="20">
        <f t="shared" si="50"/>
        <v>29.605542057514405</v>
      </c>
      <c r="M387" s="26">
        <f>(IFERROR(INDEX('Normalized Scores'!J$5:J$1048576,MATCH($D387,'Normalized Scores'!$A$5:$A$1048576,)),"")*Summary!$B$6)*100</f>
        <v>1.4545454545454539</v>
      </c>
      <c r="N387" s="20">
        <f t="shared" si="51"/>
        <v>1.4545454545454539</v>
      </c>
      <c r="O387" s="27">
        <f>(IFERROR(INDEX('Normalized Scores'!L$5:L$1048576,MATCH($D387,'Normalized Scores'!$A$5:$A$1048576,)),"")*Summary!$B$7)*100</f>
        <v>0</v>
      </c>
      <c r="P387" s="20">
        <f t="shared" si="52"/>
        <v>0</v>
      </c>
      <c r="Q387" s="28">
        <f>(IFERROR(INDEX('Normalized Scores'!R$5:R$1048576,MATCH($D387,'Normalized Scores'!$A$5:$A$1048576,)),"")*Summary!$B$8)*100</f>
        <v>14.89231147334506</v>
      </c>
      <c r="R387" s="20">
        <f t="shared" si="53"/>
        <v>14.89231147334506</v>
      </c>
      <c r="S387" s="29">
        <f>(IFERROR(INDEX('Normalized Scores'!Z$5:Z$1048576,MATCH($D387,'Normalized Scores'!$A$5:$A$1048576,)),"")*Summary!$B$9)*100</f>
        <v>4.4519098213650912</v>
      </c>
      <c r="T387" s="8">
        <f t="shared" si="54"/>
        <v>4.4519098213650912</v>
      </c>
      <c r="U387" s="30">
        <f>(IFERROR(INDEX('Normalized Scores'!AL$5:AL$1048576,MATCH($D387,'Normalized Scores'!$A$5:$A$1048576,)),"")*Summary!$B$10)*100</f>
        <v>0</v>
      </c>
      <c r="V387" s="8">
        <f t="shared" si="55"/>
        <v>0</v>
      </c>
      <c r="W387" s="31">
        <f>(IFERROR(INDEX('Normalized Scores'!AR$5:AR$1048576,MATCH($D387,'Normalized Scores'!$A$5:$A$1048576,)),"")*Summary!$B$11)*100</f>
        <v>0</v>
      </c>
      <c r="X387" s="8">
        <f t="shared" si="56"/>
        <v>0</v>
      </c>
      <c r="Y387" s="32">
        <f>(IFERROR(INDEX('Normalized Scores'!AT$5:AT$1048576,MATCH($D387,'Normalized Scores'!$A$5:$A$1048576,)),"")*Summary!$B$12)*100</f>
        <v>2.6290189337976435</v>
      </c>
      <c r="Z387" s="8">
        <f t="shared" si="57"/>
        <v>2.6290189337976435</v>
      </c>
      <c r="AA387" s="33">
        <f>(IFERROR(INDEX('Normalized Scores'!AV$5:AV$1048576,MATCH($D387,'Normalized Scores'!$A$5:$A$1048576,)),"")*Summary!$B$13)*100</f>
        <v>0</v>
      </c>
      <c r="AB387" s="10">
        <f t="shared" si="58"/>
        <v>0</v>
      </c>
      <c r="AC387" s="34">
        <f>(IFERROR(INDEX('Normalized Scores'!BA$5:BA$1048576,MATCH($D387,'Normalized Scores'!$A$5:$A$1048576,)),"")*Summary!$B$14)*100</f>
        <v>6.1777563744611577</v>
      </c>
      <c r="AD387" s="14">
        <f t="shared" si="59"/>
        <v>6.1777563744611577</v>
      </c>
    </row>
    <row r="388" spans="4:30">
      <c r="D388" s="8" t="str">
        <v>Grnv81</v>
      </c>
      <c r="E388" s="9" t="str">
        <f>IFERROR(INDEX('Normalized Scores'!B$5:B$1048576,MATCH($D388,'Normalized Scores'!$A$5:$A$1048576,)),"")</f>
        <v>The Long Range Transportation Plan includes the goal of improving mobility within the region, which is defined as the provision of transportation infrastructure for all vehicles and pedestrians. Northside Rd Ext currently is operating at an unacceptable LOS and is expected to worsen in the future. The purpose of this project is to improve mobility along Northside Rd Ext between Northside Rd  and Old Weaver Rd to an acceptable LOS in the peak period and direction while also providing facilities for pedestrians and bicyclists.</v>
      </c>
      <c r="F388" s="12" t="str">
        <f>IFERROR(INDEX('Normalized Scores'!C$5:C$1048576,MATCH($D388,'Normalized Scores'!$A$5:$A$1048576,)),"")</f>
        <v>New Location</v>
      </c>
      <c r="G388" s="79" t="str">
        <f>IFERROR(INDEX('Normalized Scores'!D$5:D$1048576,MATCH($D388,'Normalized Scores'!$A$5:$A$1048576,)),"")</f>
        <v>Granville</v>
      </c>
      <c r="H388" s="79" t="str">
        <f>IFERROR(INDEX('Normalized Scores'!E$5:E$1048576,MATCH($D388,'Normalized Scores'!$A$5:$A$1048576,)),"")</f>
        <v>Division</v>
      </c>
      <c r="I388" s="79">
        <f>IFERROR(INDEX('Normalized Scores'!F$5:F$1048576,MATCH($D388,'Normalized Scores'!$A$5:$A$1048576,)),"")</f>
        <v>386</v>
      </c>
      <c r="J388" s="79">
        <f>IFERROR(INDEX('Normalized Scores'!G$5:G$1048576,MATCH($D388,'Normalized Scores'!$A$5:$A$1048576,)),"")</f>
        <v>1315.6582665792901</v>
      </c>
      <c r="K388" s="36">
        <f>(IFERROR(INDEX('Normalized Scores'!H$5:H$1048576,MATCH($D388,'Normalized Scores'!$A$5:$A$1048576,)),"")*100)</f>
        <v>29.547400364110388</v>
      </c>
      <c r="L388" s="20">
        <f t="shared" ref="L388:L451" si="60">K388</f>
        <v>29.547400364110388</v>
      </c>
      <c r="M388" s="26">
        <f>(IFERROR(INDEX('Normalized Scores'!J$5:J$1048576,MATCH($D388,'Normalized Scores'!$A$5:$A$1048576,)),"")*Summary!$B$6)*100</f>
        <v>6.9245769308524991</v>
      </c>
      <c r="N388" s="20">
        <f t="shared" ref="N388:N451" si="61">M388</f>
        <v>6.9245769308524991</v>
      </c>
      <c r="O388" s="27">
        <f>(IFERROR(INDEX('Normalized Scores'!L$5:L$1048576,MATCH($D388,'Normalized Scores'!$A$5:$A$1048576,)),"")*Summary!$B$7)*100</f>
        <v>0</v>
      </c>
      <c r="P388" s="20">
        <f t="shared" ref="P388:P451" si="62">O388</f>
        <v>0</v>
      </c>
      <c r="Q388" s="28">
        <f>(IFERROR(INDEX('Normalized Scores'!R$5:R$1048576,MATCH($D388,'Normalized Scores'!$A$5:$A$1048576,)),"")*Summary!$B$8)*100</f>
        <v>3.5573679669267526</v>
      </c>
      <c r="R388" s="20">
        <f t="shared" ref="R388:R451" si="63">Q388</f>
        <v>3.5573679669267526</v>
      </c>
      <c r="S388" s="29">
        <f>(IFERROR(INDEX('Normalized Scores'!Z$5:Z$1048576,MATCH($D388,'Normalized Scores'!$A$5:$A$1048576,)),"")*Summary!$B$9)*100</f>
        <v>1.8551245508767158</v>
      </c>
      <c r="T388" s="8">
        <f t="shared" ref="T388:T451" si="64">S388</f>
        <v>1.8551245508767158</v>
      </c>
      <c r="U388" s="30">
        <f>(IFERROR(INDEX('Normalized Scores'!AL$5:AL$1048576,MATCH($D388,'Normalized Scores'!$A$5:$A$1048576,)),"")*Summary!$B$10)*100</f>
        <v>8.6584761764899891</v>
      </c>
      <c r="V388" s="8">
        <f t="shared" ref="V388:V451" si="65">U388</f>
        <v>8.6584761764899891</v>
      </c>
      <c r="W388" s="31">
        <f>(IFERROR(INDEX('Normalized Scores'!AR$5:AR$1048576,MATCH($D388,'Normalized Scores'!$A$5:$A$1048576,)),"")*Summary!$B$11)*100</f>
        <v>0</v>
      </c>
      <c r="X388" s="8">
        <f t="shared" ref="X388:X451" si="66">W388</f>
        <v>0</v>
      </c>
      <c r="Y388" s="32">
        <f>(IFERROR(INDEX('Normalized Scores'!AT$5:AT$1048576,MATCH($D388,'Normalized Scores'!$A$5:$A$1048576,)),"")*Summary!$B$12)*100</f>
        <v>2.6045425607722343</v>
      </c>
      <c r="Z388" s="8">
        <f t="shared" ref="Z388:Z451" si="67">Y388</f>
        <v>2.6045425607722343</v>
      </c>
      <c r="AA388" s="33">
        <f>(IFERROR(INDEX('Normalized Scores'!AV$5:AV$1048576,MATCH($D388,'Normalized Scores'!$A$5:$A$1048576,)),"")*Summary!$B$13)*100</f>
        <v>0</v>
      </c>
      <c r="AB388" s="10">
        <f t="shared" ref="AB388:AB451" si="68">AA388</f>
        <v>0</v>
      </c>
      <c r="AC388" s="34">
        <f>(IFERROR(INDEX('Normalized Scores'!BA$5:BA$1048576,MATCH($D388,'Normalized Scores'!$A$5:$A$1048576,)),"")*Summary!$B$14)*100</f>
        <v>5.9473121781921989</v>
      </c>
      <c r="AD388" s="14">
        <f t="shared" ref="AD388:AD451" si="69">AC388</f>
        <v>5.9473121781921989</v>
      </c>
    </row>
    <row r="389" spans="4:30">
      <c r="D389" s="8" t="str">
        <v>A544c2</v>
      </c>
      <c r="E389" s="9" t="str">
        <f>IFERROR(INDEX('Normalized Scores'!B$5:B$1048576,MATCH($D389,'Normalized Scores'!$A$5:$A$1048576,)),"")</f>
        <v>Road widening between Avent Ferry Road and Rex Road to address growth in western Holly Springs during the second decade.</v>
      </c>
      <c r="F389" s="12" t="str">
        <f>IFERROR(INDEX('Normalized Scores'!C$5:C$1048576,MATCH($D389,'Normalized Scores'!$A$5:$A$1048576,)),"")</f>
        <v>Widening</v>
      </c>
      <c r="G389" s="79" t="str">
        <f>IFERROR(INDEX('Normalized Scores'!D$5:D$1048576,MATCH($D389,'Normalized Scores'!$A$5:$A$1048576,)),"")</f>
        <v>Wake</v>
      </c>
      <c r="H389" s="79" t="str">
        <f>IFERROR(INDEX('Normalized Scores'!E$5:E$1048576,MATCH($D389,'Normalized Scores'!$A$5:$A$1048576,)),"")</f>
        <v>Division</v>
      </c>
      <c r="I389" s="79">
        <f>IFERROR(INDEX('Normalized Scores'!F$5:F$1048576,MATCH($D389,'Normalized Scores'!$A$5:$A$1048576,)),"")</f>
        <v>387</v>
      </c>
      <c r="J389" s="79">
        <f>IFERROR(INDEX('Normalized Scores'!G$5:G$1048576,MATCH($D389,'Normalized Scores'!$A$5:$A$1048576,)),"")</f>
        <v>283.44069344054799</v>
      </c>
      <c r="K389" s="36">
        <f>(IFERROR(INDEX('Normalized Scores'!H$5:H$1048576,MATCH($D389,'Normalized Scores'!$A$5:$A$1048576,)),"")*100)</f>
        <v>29.527342552258762</v>
      </c>
      <c r="L389" s="20">
        <f t="shared" si="60"/>
        <v>29.527342552258762</v>
      </c>
      <c r="M389" s="26">
        <f>(IFERROR(INDEX('Normalized Scores'!J$5:J$1048576,MATCH($D389,'Normalized Scores'!$A$5:$A$1048576,)),"")*Summary!$B$6)*100</f>
        <v>3.6253638453753401</v>
      </c>
      <c r="N389" s="20">
        <f t="shared" si="61"/>
        <v>3.6253638453753401</v>
      </c>
      <c r="O389" s="27">
        <f>(IFERROR(INDEX('Normalized Scores'!L$5:L$1048576,MATCH($D389,'Normalized Scores'!$A$5:$A$1048576,)),"")*Summary!$B$7)*100</f>
        <v>2.0693064036656059</v>
      </c>
      <c r="P389" s="20">
        <f t="shared" si="62"/>
        <v>2.0693064036656059</v>
      </c>
      <c r="Q389" s="28">
        <f>(IFERROR(INDEX('Normalized Scores'!R$5:R$1048576,MATCH($D389,'Normalized Scores'!$A$5:$A$1048576,)),"")*Summary!$B$8)*100</f>
        <v>10.600409036849653</v>
      </c>
      <c r="R389" s="20">
        <f t="shared" si="63"/>
        <v>10.600409036849653</v>
      </c>
      <c r="S389" s="29">
        <f>(IFERROR(INDEX('Normalized Scores'!Z$5:Z$1048576,MATCH($D389,'Normalized Scores'!$A$5:$A$1048576,)),"")*Summary!$B$9)*100</f>
        <v>3.4488686283314327</v>
      </c>
      <c r="T389" s="8">
        <f t="shared" si="64"/>
        <v>3.4488686283314327</v>
      </c>
      <c r="U389" s="30">
        <f>(IFERROR(INDEX('Normalized Scores'!AL$5:AL$1048576,MATCH($D389,'Normalized Scores'!$A$5:$A$1048576,)),"")*Summary!$B$10)*100</f>
        <v>0</v>
      </c>
      <c r="V389" s="8">
        <f t="shared" si="65"/>
        <v>0</v>
      </c>
      <c r="W389" s="31">
        <f>(IFERROR(INDEX('Normalized Scores'!AR$5:AR$1048576,MATCH($D389,'Normalized Scores'!$A$5:$A$1048576,)),"")*Summary!$B$11)*100</f>
        <v>0</v>
      </c>
      <c r="X389" s="8">
        <f t="shared" si="66"/>
        <v>0</v>
      </c>
      <c r="Y389" s="32">
        <f>(IFERROR(INDEX('Normalized Scores'!AT$5:AT$1048576,MATCH($D389,'Normalized Scores'!$A$5:$A$1048576,)),"")*Summary!$B$12)*100</f>
        <v>2.7084703690611223</v>
      </c>
      <c r="Z389" s="8">
        <f t="shared" si="67"/>
        <v>2.7084703690611223</v>
      </c>
      <c r="AA389" s="33">
        <f>(IFERROR(INDEX('Normalized Scores'!AV$5:AV$1048576,MATCH($D389,'Normalized Scores'!$A$5:$A$1048576,)),"")*Summary!$B$13)*100</f>
        <v>0</v>
      </c>
      <c r="AB389" s="10">
        <f t="shared" si="68"/>
        <v>0</v>
      </c>
      <c r="AC389" s="34">
        <f>(IFERROR(INDEX('Normalized Scores'!BA$5:BA$1048576,MATCH($D389,'Normalized Scores'!$A$5:$A$1048576,)),"")*Summary!$B$14)*100</f>
        <v>7.0749242689756064</v>
      </c>
      <c r="AD389" s="14">
        <f t="shared" si="69"/>
        <v>7.0749242689756064</v>
      </c>
    </row>
    <row r="390" spans="4:30">
      <c r="D390" s="8" t="str">
        <v>A75b1</v>
      </c>
      <c r="E390" s="9" t="str">
        <f>IFERROR(INDEX('Normalized Scores'!B$5:B$1048576,MATCH($D390,'Normalized Scores'!$A$5:$A$1048576,)),"")</f>
        <v>Yates Store Rd is proposed to be a 4 lane Major Thoroughfare between New Hope Church Road and Elan Hall Road. An AADT of 1000 is expected in the planning horizon year (2055) which would cause Yates Store Rd to operate inefficiently in 2055. The purpose of this project is to reduce congestion so Yates Store Rd will operate more efficiently in 2055</v>
      </c>
      <c r="F390" s="12" t="str">
        <f>IFERROR(INDEX('Normalized Scores'!C$5:C$1048576,MATCH($D390,'Normalized Scores'!$A$5:$A$1048576,)),"")</f>
        <v>Widening</v>
      </c>
      <c r="G390" s="79" t="str">
        <f>IFERROR(INDEX('Normalized Scores'!D$5:D$1048576,MATCH($D390,'Normalized Scores'!$A$5:$A$1048576,)),"")</f>
        <v>Wake</v>
      </c>
      <c r="H390" s="79" t="str">
        <f>IFERROR(INDEX('Normalized Scores'!E$5:E$1048576,MATCH($D390,'Normalized Scores'!$A$5:$A$1048576,)),"")</f>
        <v>Division</v>
      </c>
      <c r="I390" s="79">
        <f>IFERROR(INDEX('Normalized Scores'!F$5:F$1048576,MATCH($D390,'Normalized Scores'!$A$5:$A$1048576,)),"")</f>
        <v>388</v>
      </c>
      <c r="J390" s="79">
        <f>IFERROR(INDEX('Normalized Scores'!G$5:G$1048576,MATCH($D390,'Normalized Scores'!$A$5:$A$1048576,)),"")</f>
        <v>69067.016687250405</v>
      </c>
      <c r="K390" s="36">
        <f>(IFERROR(INDEX('Normalized Scores'!H$5:H$1048576,MATCH($D390,'Normalized Scores'!$A$5:$A$1048576,)),"")*100)</f>
        <v>29.519142059126917</v>
      </c>
      <c r="L390" s="20">
        <f t="shared" si="60"/>
        <v>29.519142059126917</v>
      </c>
      <c r="M390" s="26">
        <f>(IFERROR(INDEX('Normalized Scores'!J$5:J$1048576,MATCH($D390,'Normalized Scores'!$A$5:$A$1048576,)),"")*Summary!$B$6)*100</f>
        <v>8.2196231360675807</v>
      </c>
      <c r="N390" s="20">
        <f t="shared" si="61"/>
        <v>8.2196231360675807</v>
      </c>
      <c r="O390" s="27">
        <f>(IFERROR(INDEX('Normalized Scores'!L$5:L$1048576,MATCH($D390,'Normalized Scores'!$A$5:$A$1048576,)),"")*Summary!$B$7)*100</f>
        <v>0</v>
      </c>
      <c r="P390" s="20">
        <f t="shared" si="62"/>
        <v>0</v>
      </c>
      <c r="Q390" s="28">
        <f>(IFERROR(INDEX('Normalized Scores'!R$5:R$1048576,MATCH($D390,'Normalized Scores'!$A$5:$A$1048576,)),"")*Summary!$B$8)*100</f>
        <v>3.0773650785857152</v>
      </c>
      <c r="R390" s="20">
        <f t="shared" si="63"/>
        <v>3.0773650785857152</v>
      </c>
      <c r="S390" s="29">
        <f>(IFERROR(INDEX('Normalized Scores'!Z$5:Z$1048576,MATCH($D390,'Normalized Scores'!$A$5:$A$1048576,)),"")*Summary!$B$9)*100</f>
        <v>1.5564028311264779</v>
      </c>
      <c r="T390" s="8">
        <f t="shared" si="64"/>
        <v>1.5564028311264779</v>
      </c>
      <c r="U390" s="30">
        <f>(IFERROR(INDEX('Normalized Scores'!AL$5:AL$1048576,MATCH($D390,'Normalized Scores'!$A$5:$A$1048576,)),"")*Summary!$B$10)*100</f>
        <v>6.2921485396516879</v>
      </c>
      <c r="V390" s="8">
        <f t="shared" si="65"/>
        <v>6.2921485396516879</v>
      </c>
      <c r="W390" s="31">
        <f>(IFERROR(INDEX('Normalized Scores'!AR$5:AR$1048576,MATCH($D390,'Normalized Scores'!$A$5:$A$1048576,)),"")*Summary!$B$11)*100</f>
        <v>0</v>
      </c>
      <c r="X390" s="8">
        <f t="shared" si="66"/>
        <v>0</v>
      </c>
      <c r="Y390" s="32">
        <f>(IFERROR(INDEX('Normalized Scores'!AT$5:AT$1048576,MATCH($D390,'Normalized Scores'!$A$5:$A$1048576,)),"")*Summary!$B$12)*100</f>
        <v>2.6304922484168989</v>
      </c>
      <c r="Z390" s="8">
        <f t="shared" si="67"/>
        <v>2.6304922484168989</v>
      </c>
      <c r="AA390" s="33">
        <f>(IFERROR(INDEX('Normalized Scores'!AV$5:AV$1048576,MATCH($D390,'Normalized Scores'!$A$5:$A$1048576,)),"")*Summary!$B$13)*100</f>
        <v>0</v>
      </c>
      <c r="AB390" s="10">
        <f t="shared" si="68"/>
        <v>0</v>
      </c>
      <c r="AC390" s="34">
        <f>(IFERROR(INDEX('Normalized Scores'!BA$5:BA$1048576,MATCH($D390,'Normalized Scores'!$A$5:$A$1048576,)),"")*Summary!$B$14)*100</f>
        <v>7.7431102252785582</v>
      </c>
      <c r="AD390" s="14">
        <f t="shared" si="69"/>
        <v>7.7431102252785582</v>
      </c>
    </row>
    <row r="391" spans="4:30">
      <c r="D391" s="8" t="str">
        <v>A143a1</v>
      </c>
      <c r="E391" s="9" t="str">
        <f>IFERROR(INDEX('Normalized Scores'!B$5:B$1048576,MATCH($D391,'Normalized Scores'!$A$5:$A$1048576,)),"")</f>
        <v>The Metropolitan Transportation Plan identifies the areas adjacent to White Oak Interchange at I-40 as not currently served by an interchange. Future land use changes for this area will require accessibility by motorized vehicles. Therefore, the desire exists to provide transportation access. The purpose of this project is to provide new multi-modal access to land adjacent to this corridor.</v>
      </c>
      <c r="F391" s="12" t="str">
        <f>IFERROR(INDEX('Normalized Scores'!C$5:C$1048576,MATCH($D391,'Normalized Scores'!$A$5:$A$1048576,)),"")</f>
        <v>Interchange</v>
      </c>
      <c r="G391" s="79" t="str">
        <f>IFERROR(INDEX('Normalized Scores'!D$5:D$1048576,MATCH($D391,'Normalized Scores'!$A$5:$A$1048576,)),"")</f>
        <v>Wake</v>
      </c>
      <c r="H391" s="79" t="str">
        <f>IFERROR(INDEX('Normalized Scores'!E$5:E$1048576,MATCH($D391,'Normalized Scores'!$A$5:$A$1048576,)),"")</f>
        <v>Statewide</v>
      </c>
      <c r="I391" s="79">
        <f>IFERROR(INDEX('Normalized Scores'!F$5:F$1048576,MATCH($D391,'Normalized Scores'!$A$5:$A$1048576,)),"")</f>
        <v>389</v>
      </c>
      <c r="J391" s="79">
        <f>IFERROR(INDEX('Normalized Scores'!G$5:G$1048576,MATCH($D391,'Normalized Scores'!$A$5:$A$1048576,)),"")</f>
        <v>0</v>
      </c>
      <c r="K391" s="36">
        <f>(IFERROR(INDEX('Normalized Scores'!H$5:H$1048576,MATCH($D391,'Normalized Scores'!$A$5:$A$1048576,)),"")*100)</f>
        <v>29.504746551157357</v>
      </c>
      <c r="L391" s="20">
        <f t="shared" si="60"/>
        <v>29.504746551157357</v>
      </c>
      <c r="M391" s="26">
        <f>(IFERROR(INDEX('Normalized Scores'!J$5:J$1048576,MATCH($D391,'Normalized Scores'!$A$5:$A$1048576,)),"")*Summary!$B$6)*100</f>
        <v>2.5783752924451999</v>
      </c>
      <c r="N391" s="20">
        <f t="shared" si="61"/>
        <v>2.5783752924451999</v>
      </c>
      <c r="O391" s="27">
        <f>(IFERROR(INDEX('Normalized Scores'!L$5:L$1048576,MATCH($D391,'Normalized Scores'!$A$5:$A$1048576,)),"")*Summary!$B$7)*100</f>
        <v>0</v>
      </c>
      <c r="P391" s="20">
        <f t="shared" si="62"/>
        <v>0</v>
      </c>
      <c r="Q391" s="28">
        <f>(IFERROR(INDEX('Normalized Scores'!R$5:R$1048576,MATCH($D391,'Normalized Scores'!$A$5:$A$1048576,)),"")*Summary!$B$8)*100</f>
        <v>6.605765563786961</v>
      </c>
      <c r="R391" s="20">
        <f t="shared" si="63"/>
        <v>6.605765563786961</v>
      </c>
      <c r="S391" s="29">
        <f>(IFERROR(INDEX('Normalized Scores'!Z$5:Z$1048576,MATCH($D391,'Normalized Scores'!$A$5:$A$1048576,)),"")*Summary!$B$9)*100</f>
        <v>2.3833385809623815</v>
      </c>
      <c r="T391" s="8">
        <f t="shared" si="64"/>
        <v>2.3833385809623815</v>
      </c>
      <c r="U391" s="30">
        <f>(IFERROR(INDEX('Normalized Scores'!AL$5:AL$1048576,MATCH($D391,'Normalized Scores'!$A$5:$A$1048576,)),"")*Summary!$B$10)*100</f>
        <v>9.0251178666981975</v>
      </c>
      <c r="V391" s="8">
        <f t="shared" si="65"/>
        <v>9.0251178666981975</v>
      </c>
      <c r="W391" s="31">
        <f>(IFERROR(INDEX('Normalized Scores'!AR$5:AR$1048576,MATCH($D391,'Normalized Scores'!$A$5:$A$1048576,)),"")*Summary!$B$11)*100</f>
        <v>0</v>
      </c>
      <c r="X391" s="8">
        <f t="shared" si="66"/>
        <v>0</v>
      </c>
      <c r="Y391" s="32">
        <f>(IFERROR(INDEX('Normalized Scores'!AT$5:AT$1048576,MATCH($D391,'Normalized Scores'!$A$5:$A$1048576,)),"")*Summary!$B$12)*100</f>
        <v>2.362335329696911</v>
      </c>
      <c r="Z391" s="8">
        <f t="shared" si="67"/>
        <v>2.362335329696911</v>
      </c>
      <c r="AA391" s="33">
        <f>(IFERROR(INDEX('Normalized Scores'!AV$5:AV$1048576,MATCH($D391,'Normalized Scores'!$A$5:$A$1048576,)),"")*Summary!$B$13)*100</f>
        <v>0</v>
      </c>
      <c r="AB391" s="10">
        <f t="shared" si="68"/>
        <v>0</v>
      </c>
      <c r="AC391" s="34">
        <f>(IFERROR(INDEX('Normalized Scores'!BA$5:BA$1048576,MATCH($D391,'Normalized Scores'!$A$5:$A$1048576,)),"")*Summary!$B$14)*100</f>
        <v>6.5498139175677093</v>
      </c>
      <c r="AD391" s="14">
        <f t="shared" si="69"/>
        <v>6.5498139175677093</v>
      </c>
    </row>
    <row r="392" spans="4:30">
      <c r="D392" s="8" t="str">
        <v>A79b</v>
      </c>
      <c r="E392" s="9" t="str">
        <f>IFERROR(INDEX('Normalized Scores'!B$5:B$1048576,MATCH($D392,'Normalized Scores'!$A$5:$A$1048576,)),"")</f>
        <v>The Metropolitan Transportation Plan includes the goal of improving mobility within the region, which is defined as the provision of transportation infrastructure for all vehicles and pedestrians. Crabtree Valley Ave currently is operating at an unacceptable LOS and is expected to worsen in the future. The purpose of this project is to improve mobility along Crabtree Valley Ave between Blue Ridge Rd and Creedmoor Rd to an acceptable LOS in the peak period and direction while also providing facilities for pedestrians and bicyclists.</v>
      </c>
      <c r="F392" s="12" t="str">
        <f>IFERROR(INDEX('Normalized Scores'!C$5:C$1048576,MATCH($D392,'Normalized Scores'!$A$5:$A$1048576,)),"")</f>
        <v>Widening</v>
      </c>
      <c r="G392" s="79" t="str">
        <f>IFERROR(INDEX('Normalized Scores'!D$5:D$1048576,MATCH($D392,'Normalized Scores'!$A$5:$A$1048576,)),"")</f>
        <v>Wake</v>
      </c>
      <c r="H392" s="79" t="str">
        <f>IFERROR(INDEX('Normalized Scores'!E$5:E$1048576,MATCH($D392,'Normalized Scores'!$A$5:$A$1048576,)),"")</f>
        <v>Statewide</v>
      </c>
      <c r="I392" s="79">
        <f>IFERROR(INDEX('Normalized Scores'!F$5:F$1048576,MATCH($D392,'Normalized Scores'!$A$5:$A$1048576,)),"")</f>
        <v>390</v>
      </c>
      <c r="J392" s="79">
        <f>IFERROR(INDEX('Normalized Scores'!G$5:G$1048576,MATCH($D392,'Normalized Scores'!$A$5:$A$1048576,)),"")</f>
        <v>50.241283484044303</v>
      </c>
      <c r="K392" s="36">
        <f>(IFERROR(INDEX('Normalized Scores'!H$5:H$1048576,MATCH($D392,'Normalized Scores'!$A$5:$A$1048576,)),"")*100)</f>
        <v>29.495555730872319</v>
      </c>
      <c r="L392" s="20">
        <f t="shared" si="60"/>
        <v>29.495555730872319</v>
      </c>
      <c r="M392" s="26">
        <f>(IFERROR(INDEX('Normalized Scores'!J$5:J$1048576,MATCH($D392,'Normalized Scores'!$A$5:$A$1048576,)),"")*Summary!$B$6)*100</f>
        <v>6.8363636363636404</v>
      </c>
      <c r="N392" s="20">
        <f t="shared" si="61"/>
        <v>6.8363636363636404</v>
      </c>
      <c r="O392" s="27">
        <f>(IFERROR(INDEX('Normalized Scores'!L$5:L$1048576,MATCH($D392,'Normalized Scores'!$A$5:$A$1048576,)),"")*Summary!$B$7)*100</f>
        <v>0</v>
      </c>
      <c r="P392" s="20">
        <f t="shared" si="62"/>
        <v>0</v>
      </c>
      <c r="Q392" s="28">
        <f>(IFERROR(INDEX('Normalized Scores'!R$5:R$1048576,MATCH($D392,'Normalized Scores'!$A$5:$A$1048576,)),"")*Summary!$B$8)*100</f>
        <v>6.6192170340519745</v>
      </c>
      <c r="R392" s="20">
        <f t="shared" si="63"/>
        <v>6.6192170340519745</v>
      </c>
      <c r="S392" s="29">
        <f>(IFERROR(INDEX('Normalized Scores'!Z$5:Z$1048576,MATCH($D392,'Normalized Scores'!$A$5:$A$1048576,)),"")*Summary!$B$9)*100</f>
        <v>5.0863099567166055</v>
      </c>
      <c r="T392" s="8">
        <f t="shared" si="64"/>
        <v>5.0863099567166055</v>
      </c>
      <c r="U392" s="30">
        <f>(IFERROR(INDEX('Normalized Scores'!AL$5:AL$1048576,MATCH($D392,'Normalized Scores'!$A$5:$A$1048576,)),"")*Summary!$B$10)*100</f>
        <v>0.489957443386136</v>
      </c>
      <c r="V392" s="8">
        <f t="shared" si="65"/>
        <v>0.489957443386136</v>
      </c>
      <c r="W392" s="31">
        <f>(IFERROR(INDEX('Normalized Scores'!AR$5:AR$1048576,MATCH($D392,'Normalized Scores'!$A$5:$A$1048576,)),"")*Summary!$B$11)*100</f>
        <v>0</v>
      </c>
      <c r="X392" s="8">
        <f t="shared" si="66"/>
        <v>0</v>
      </c>
      <c r="Y392" s="32">
        <f>(IFERROR(INDEX('Normalized Scores'!AT$5:AT$1048576,MATCH($D392,'Normalized Scores'!$A$5:$A$1048576,)),"")*Summary!$B$12)*100</f>
        <v>2.4779629762918507</v>
      </c>
      <c r="Z392" s="8">
        <f t="shared" si="67"/>
        <v>2.4779629762918507</v>
      </c>
      <c r="AA392" s="33">
        <f>(IFERROR(INDEX('Normalized Scores'!AV$5:AV$1048576,MATCH($D392,'Normalized Scores'!$A$5:$A$1048576,)),"")*Summary!$B$13)*100</f>
        <v>0</v>
      </c>
      <c r="AB392" s="10">
        <f t="shared" si="68"/>
        <v>0</v>
      </c>
      <c r="AC392" s="34">
        <f>(IFERROR(INDEX('Normalized Scores'!BA$5:BA$1048576,MATCH($D392,'Normalized Scores'!$A$5:$A$1048576,)),"")*Summary!$B$14)*100</f>
        <v>7.985744684062114</v>
      </c>
      <c r="AD392" s="14">
        <f t="shared" si="69"/>
        <v>7.985744684062114</v>
      </c>
    </row>
    <row r="393" spans="4:30">
      <c r="D393" s="8" t="str">
        <v>A218g</v>
      </c>
      <c r="E393" s="9" t="str">
        <f>IFERROR(INDEX('Normalized Scores'!B$5:B$1048576,MATCH($D393,'Normalized Scores'!$A$5:$A$1048576,)),"")</f>
        <v>Techology Drive Extension is proposed to be a 2 lane Minor Thoroughfare between Old Holly Springs Apex Rd and Williams Street. The purpose of this project is to ecourage economic development/growth in the southeastern Apex quadrant bounded by the NC 540 Turnpike, US 1, and NC 55.</v>
      </c>
      <c r="F393" s="12" t="str">
        <f>IFERROR(INDEX('Normalized Scores'!C$5:C$1048576,MATCH($D393,'Normalized Scores'!$A$5:$A$1048576,)),"")</f>
        <v>New Location</v>
      </c>
      <c r="G393" s="79" t="str">
        <f>IFERROR(INDEX('Normalized Scores'!D$5:D$1048576,MATCH($D393,'Normalized Scores'!$A$5:$A$1048576,)),"")</f>
        <v>Wake</v>
      </c>
      <c r="H393" s="79" t="str">
        <f>IFERROR(INDEX('Normalized Scores'!E$5:E$1048576,MATCH($D393,'Normalized Scores'!$A$5:$A$1048576,)),"")</f>
        <v>Division</v>
      </c>
      <c r="I393" s="79">
        <f>IFERROR(INDEX('Normalized Scores'!F$5:F$1048576,MATCH($D393,'Normalized Scores'!$A$5:$A$1048576,)),"")</f>
        <v>391</v>
      </c>
      <c r="J393" s="79">
        <f>IFERROR(INDEX('Normalized Scores'!G$5:G$1048576,MATCH($D393,'Normalized Scores'!$A$5:$A$1048576,)),"")</f>
        <v>23919.327448468699</v>
      </c>
      <c r="K393" s="36">
        <f>(IFERROR(INDEX('Normalized Scores'!H$5:H$1048576,MATCH($D393,'Normalized Scores'!$A$5:$A$1048576,)),"")*100)</f>
        <v>29.447791560603427</v>
      </c>
      <c r="L393" s="20">
        <f t="shared" si="60"/>
        <v>29.447791560603427</v>
      </c>
      <c r="M393" s="26">
        <f>(IFERROR(INDEX('Normalized Scores'!J$5:J$1048576,MATCH($D393,'Normalized Scores'!$A$5:$A$1048576,)),"")*Summary!$B$6)*100</f>
        <v>0.72727272727272796</v>
      </c>
      <c r="N393" s="20">
        <f t="shared" si="61"/>
        <v>0.72727272727272796</v>
      </c>
      <c r="O393" s="27">
        <f>(IFERROR(INDEX('Normalized Scores'!L$5:L$1048576,MATCH($D393,'Normalized Scores'!$A$5:$A$1048576,)),"")*Summary!$B$7)*100</f>
        <v>0</v>
      </c>
      <c r="P393" s="20">
        <f t="shared" si="62"/>
        <v>0</v>
      </c>
      <c r="Q393" s="28">
        <f>(IFERROR(INDEX('Normalized Scores'!R$5:R$1048576,MATCH($D393,'Normalized Scores'!$A$5:$A$1048576,)),"")*Summary!$B$8)*100</f>
        <v>6.6169220142023004</v>
      </c>
      <c r="R393" s="20">
        <f t="shared" si="63"/>
        <v>6.6169220142023004</v>
      </c>
      <c r="S393" s="29">
        <f>(IFERROR(INDEX('Normalized Scores'!Z$5:Z$1048576,MATCH($D393,'Normalized Scores'!$A$5:$A$1048576,)),"")*Summary!$B$9)*100</f>
        <v>4.5131511317789199</v>
      </c>
      <c r="T393" s="8">
        <f t="shared" si="64"/>
        <v>4.5131511317789199</v>
      </c>
      <c r="U393" s="30">
        <f>(IFERROR(INDEX('Normalized Scores'!AL$5:AL$1048576,MATCH($D393,'Normalized Scores'!$A$5:$A$1048576,)),"")*Summary!$B$10)*100</f>
        <v>9.0248722274425752</v>
      </c>
      <c r="V393" s="8">
        <f t="shared" si="65"/>
        <v>9.0248722274425752</v>
      </c>
      <c r="W393" s="31">
        <f>(IFERROR(INDEX('Normalized Scores'!AR$5:AR$1048576,MATCH($D393,'Normalized Scores'!$A$5:$A$1048576,)),"")*Summary!$B$11)*100</f>
        <v>0</v>
      </c>
      <c r="X393" s="8">
        <f t="shared" si="66"/>
        <v>0</v>
      </c>
      <c r="Y393" s="32">
        <f>(IFERROR(INDEX('Normalized Scores'!AT$5:AT$1048576,MATCH($D393,'Normalized Scores'!$A$5:$A$1048576,)),"")*Summary!$B$12)*100</f>
        <v>3.1410026252688343</v>
      </c>
      <c r="Z393" s="8">
        <f t="shared" si="67"/>
        <v>3.1410026252688343</v>
      </c>
      <c r="AA393" s="33">
        <f>(IFERROR(INDEX('Normalized Scores'!AV$5:AV$1048576,MATCH($D393,'Normalized Scores'!$A$5:$A$1048576,)),"")*Summary!$B$13)*100</f>
        <v>0</v>
      </c>
      <c r="AB393" s="10">
        <f t="shared" si="68"/>
        <v>0</v>
      </c>
      <c r="AC393" s="34">
        <f>(IFERROR(INDEX('Normalized Scores'!BA$5:BA$1048576,MATCH($D393,'Normalized Scores'!$A$5:$A$1048576,)),"")*Summary!$B$14)*100</f>
        <v>5.4245708346380654</v>
      </c>
      <c r="AD393" s="14">
        <f t="shared" si="69"/>
        <v>5.4245708346380654</v>
      </c>
    </row>
    <row r="394" spans="4:30">
      <c r="D394" s="8" t="str">
        <v>A601</v>
      </c>
      <c r="E394" s="9" t="str">
        <f>IFERROR(INDEX('Normalized Scores'!B$5:B$1048576,MATCH($D394,'Normalized Scores'!$A$5:$A$1048576,)),"")</f>
        <v>The Metropolitan Transportation Plan includes the goal of improving mobility within the region, which is defined as the provision of transportation infrastructure for all vehicles and pedestrians. Old Wake Forest Rd currently is operating at an unacceptable LOS and is expected to worsen in the future. The purpose of this project is to improve mobility along Old Wake Forest Rd between Falls of Neuse Rd and Atlantic Ave to an acceptable LOS in the peak period and direction while also providing facilities for pedestrians and bicyclists.</v>
      </c>
      <c r="F394" s="12" t="str">
        <f>IFERROR(INDEX('Normalized Scores'!C$5:C$1048576,MATCH($D394,'Normalized Scores'!$A$5:$A$1048576,)),"")</f>
        <v>Center Turn Lane</v>
      </c>
      <c r="G394" s="79" t="str">
        <f>IFERROR(INDEX('Normalized Scores'!D$5:D$1048576,MATCH($D394,'Normalized Scores'!$A$5:$A$1048576,)),"")</f>
        <v>Wake</v>
      </c>
      <c r="H394" s="79" t="str">
        <f>IFERROR(INDEX('Normalized Scores'!E$5:E$1048576,MATCH($D394,'Normalized Scores'!$A$5:$A$1048576,)),"")</f>
        <v>Division</v>
      </c>
      <c r="I394" s="79">
        <f>IFERROR(INDEX('Normalized Scores'!F$5:F$1048576,MATCH($D394,'Normalized Scores'!$A$5:$A$1048576,)),"")</f>
        <v>392</v>
      </c>
      <c r="J394" s="79">
        <f>IFERROR(INDEX('Normalized Scores'!G$5:G$1048576,MATCH($D394,'Normalized Scores'!$A$5:$A$1048576,)),"")</f>
        <v>30.400812094346001</v>
      </c>
      <c r="K394" s="36">
        <f>(IFERROR(INDEX('Normalized Scores'!H$5:H$1048576,MATCH($D394,'Normalized Scores'!$A$5:$A$1048576,)),"")*100)</f>
        <v>29.431836554641759</v>
      </c>
      <c r="L394" s="20">
        <f t="shared" si="60"/>
        <v>29.431836554641759</v>
      </c>
      <c r="M394" s="26">
        <f>(IFERROR(INDEX('Normalized Scores'!J$5:J$1048576,MATCH($D394,'Normalized Scores'!$A$5:$A$1048576,)),"")*Summary!$B$6)*100</f>
        <v>9.1912043885154802</v>
      </c>
      <c r="N394" s="20">
        <f t="shared" si="61"/>
        <v>9.1912043885154802</v>
      </c>
      <c r="O394" s="27">
        <f>(IFERROR(INDEX('Normalized Scores'!L$5:L$1048576,MATCH($D394,'Normalized Scores'!$A$5:$A$1048576,)),"")*Summary!$B$7)*100</f>
        <v>0</v>
      </c>
      <c r="P394" s="20">
        <f t="shared" si="62"/>
        <v>0</v>
      </c>
      <c r="Q394" s="28">
        <f>(IFERROR(INDEX('Normalized Scores'!R$5:R$1048576,MATCH($D394,'Normalized Scores'!$A$5:$A$1048576,)),"")*Summary!$B$8)*100</f>
        <v>6.6265852972985391</v>
      </c>
      <c r="R394" s="20">
        <f t="shared" si="63"/>
        <v>6.6265852972985391</v>
      </c>
      <c r="S394" s="29">
        <f>(IFERROR(INDEX('Normalized Scores'!Z$5:Z$1048576,MATCH($D394,'Normalized Scores'!$A$5:$A$1048576,)),"")*Summary!$B$9)*100</f>
        <v>5.0214596072408906</v>
      </c>
      <c r="T394" s="8">
        <f t="shared" si="64"/>
        <v>5.0214596072408906</v>
      </c>
      <c r="U394" s="30">
        <f>(IFERROR(INDEX('Normalized Scores'!AL$5:AL$1048576,MATCH($D394,'Normalized Scores'!$A$5:$A$1048576,)),"")*Summary!$B$10)*100</f>
        <v>4.1452345178964692E-2</v>
      </c>
      <c r="V394" s="8">
        <f t="shared" si="65"/>
        <v>4.1452345178964692E-2</v>
      </c>
      <c r="W394" s="31">
        <f>(IFERROR(INDEX('Normalized Scores'!AR$5:AR$1048576,MATCH($D394,'Normalized Scores'!$A$5:$A$1048576,)),"")*Summary!$B$11)*100</f>
        <v>0</v>
      </c>
      <c r="X394" s="8">
        <f t="shared" si="66"/>
        <v>0</v>
      </c>
      <c r="Y394" s="32">
        <f>(IFERROR(INDEX('Normalized Scores'!AT$5:AT$1048576,MATCH($D394,'Normalized Scores'!$A$5:$A$1048576,)),"")*Summary!$B$12)*100</f>
        <v>2.6155640903879633</v>
      </c>
      <c r="Z394" s="8">
        <f t="shared" si="67"/>
        <v>2.6155640903879633</v>
      </c>
      <c r="AA394" s="33">
        <f>(IFERROR(INDEX('Normalized Scores'!AV$5:AV$1048576,MATCH($D394,'Normalized Scores'!$A$5:$A$1048576,)),"")*Summary!$B$13)*100</f>
        <v>0</v>
      </c>
      <c r="AB394" s="10">
        <f t="shared" si="68"/>
        <v>0</v>
      </c>
      <c r="AC394" s="34">
        <f>(IFERROR(INDEX('Normalized Scores'!BA$5:BA$1048576,MATCH($D394,'Normalized Scores'!$A$5:$A$1048576,)),"")*Summary!$B$14)*100</f>
        <v>5.9355708260199203</v>
      </c>
      <c r="AD394" s="14">
        <f t="shared" si="69"/>
        <v>5.9355708260199203</v>
      </c>
    </row>
    <row r="395" spans="4:30">
      <c r="D395" s="8" t="str">
        <v>Jhns3</v>
      </c>
      <c r="E395" s="9" t="str">
        <f>IFERROR(INDEX('Normalized Scores'!B$5:B$1048576,MATCH($D395,'Normalized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95" s="12" t="str">
        <f>IFERROR(INDEX('Normalized Scores'!C$5:C$1048576,MATCH($D395,'Normalized Scores'!$A$5:$A$1048576,)),"")</f>
        <v>New Location</v>
      </c>
      <c r="G395" s="79" t="str">
        <f>IFERROR(INDEX('Normalized Scores'!D$5:D$1048576,MATCH($D395,'Normalized Scores'!$A$5:$A$1048576,)),"")</f>
        <v>Johnston</v>
      </c>
      <c r="H395" s="79" t="str">
        <f>IFERROR(INDEX('Normalized Scores'!E$5:E$1048576,MATCH($D395,'Normalized Scores'!$A$5:$A$1048576,)),"")</f>
        <v>Division</v>
      </c>
      <c r="I395" s="79">
        <f>IFERROR(INDEX('Normalized Scores'!F$5:F$1048576,MATCH($D395,'Normalized Scores'!$A$5:$A$1048576,)),"")</f>
        <v>393</v>
      </c>
      <c r="J395" s="79">
        <f>IFERROR(INDEX('Normalized Scores'!G$5:G$1048576,MATCH($D395,'Normalized Scores'!$A$5:$A$1048576,)),"")</f>
        <v>0</v>
      </c>
      <c r="K395" s="36">
        <f>(IFERROR(INDEX('Normalized Scores'!H$5:H$1048576,MATCH($D395,'Normalized Scores'!$A$5:$A$1048576,)),"")*100)</f>
        <v>29.368263891484276</v>
      </c>
      <c r="L395" s="20">
        <f t="shared" si="60"/>
        <v>29.368263891484276</v>
      </c>
      <c r="M395" s="26">
        <f>(IFERROR(INDEX('Normalized Scores'!J$5:J$1048576,MATCH($D395,'Normalized Scores'!$A$5:$A$1048576,)),"")*Summary!$B$6)*100</f>
        <v>2.8215166247119199</v>
      </c>
      <c r="N395" s="20">
        <f t="shared" si="61"/>
        <v>2.8215166247119199</v>
      </c>
      <c r="O395" s="27">
        <f>(IFERROR(INDEX('Normalized Scores'!L$5:L$1048576,MATCH($D395,'Normalized Scores'!$A$5:$A$1048576,)),"")*Summary!$B$7)*100</f>
        <v>0</v>
      </c>
      <c r="P395" s="20">
        <f t="shared" si="62"/>
        <v>0</v>
      </c>
      <c r="Q395" s="28">
        <f>(IFERROR(INDEX('Normalized Scores'!R$5:R$1048576,MATCH($D395,'Normalized Scores'!$A$5:$A$1048576,)),"")*Summary!$B$8)*100</f>
        <v>11.04991105306709</v>
      </c>
      <c r="R395" s="20">
        <f t="shared" si="63"/>
        <v>11.04991105306709</v>
      </c>
      <c r="S395" s="29">
        <f>(IFERROR(INDEX('Normalized Scores'!Z$5:Z$1048576,MATCH($D395,'Normalized Scores'!$A$5:$A$1048576,)),"")*Summary!$B$9)*100</f>
        <v>3.9611220392333233</v>
      </c>
      <c r="T395" s="8">
        <f t="shared" si="64"/>
        <v>3.9611220392333233</v>
      </c>
      <c r="U395" s="30">
        <f>(IFERROR(INDEX('Normalized Scores'!AL$5:AL$1048576,MATCH($D395,'Normalized Scores'!$A$5:$A$1048576,)),"")*Summary!$B$10)*100</f>
        <v>3.2671725235610891</v>
      </c>
      <c r="V395" s="8">
        <f t="shared" si="65"/>
        <v>3.2671725235610891</v>
      </c>
      <c r="W395" s="31">
        <f>(IFERROR(INDEX('Normalized Scores'!AR$5:AR$1048576,MATCH($D395,'Normalized Scores'!$A$5:$A$1048576,)),"")*Summary!$B$11)*100</f>
        <v>0</v>
      </c>
      <c r="X395" s="8">
        <f t="shared" si="66"/>
        <v>0</v>
      </c>
      <c r="Y395" s="32">
        <f>(IFERROR(INDEX('Normalized Scores'!AT$5:AT$1048576,MATCH($D395,'Normalized Scores'!$A$5:$A$1048576,)),"")*Summary!$B$12)*100</f>
        <v>2.57587436982603</v>
      </c>
      <c r="Z395" s="8">
        <f t="shared" si="67"/>
        <v>2.57587436982603</v>
      </c>
      <c r="AA395" s="33">
        <f>(IFERROR(INDEX('Normalized Scores'!AV$5:AV$1048576,MATCH($D395,'Normalized Scores'!$A$5:$A$1048576,)),"")*Summary!$B$13)*100</f>
        <v>0</v>
      </c>
      <c r="AB395" s="10">
        <f t="shared" si="68"/>
        <v>0</v>
      </c>
      <c r="AC395" s="34">
        <f>(IFERROR(INDEX('Normalized Scores'!BA$5:BA$1048576,MATCH($D395,'Normalized Scores'!$A$5:$A$1048576,)),"")*Summary!$B$14)*100</f>
        <v>5.692667281084824</v>
      </c>
      <c r="AD395" s="14">
        <f t="shared" si="69"/>
        <v>5.692667281084824</v>
      </c>
    </row>
    <row r="396" spans="4:30">
      <c r="D396" s="8" t="str">
        <v>A27d</v>
      </c>
      <c r="E396" s="9" t="str">
        <f>IFERROR(INDEX('Normalized Scores'!B$5:B$1048576,MATCH($D396,'Normalized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396" s="12" t="str">
        <f>IFERROR(INDEX('Normalized Scores'!C$5:C$1048576,MATCH($D396,'Normalized Scores'!$A$5:$A$1048576,)),"")</f>
        <v>Widening</v>
      </c>
      <c r="G396" s="79" t="str">
        <f>IFERROR(INDEX('Normalized Scores'!D$5:D$1048576,MATCH($D396,'Normalized Scores'!$A$5:$A$1048576,)),"")</f>
        <v>Wake</v>
      </c>
      <c r="H396" s="79" t="str">
        <f>IFERROR(INDEX('Normalized Scores'!E$5:E$1048576,MATCH($D396,'Normalized Scores'!$A$5:$A$1048576,)),"")</f>
        <v>Division</v>
      </c>
      <c r="I396" s="79">
        <f>IFERROR(INDEX('Normalized Scores'!F$5:F$1048576,MATCH($D396,'Normalized Scores'!$A$5:$A$1048576,)),"")</f>
        <v>394</v>
      </c>
      <c r="J396" s="79">
        <f>IFERROR(INDEX('Normalized Scores'!G$5:G$1048576,MATCH($D396,'Normalized Scores'!$A$5:$A$1048576,)),"")</f>
        <v>44.467848656770698</v>
      </c>
      <c r="K396" s="36">
        <f>(IFERROR(INDEX('Normalized Scores'!H$5:H$1048576,MATCH($D396,'Normalized Scores'!$A$5:$A$1048576,)),"")*100)</f>
        <v>29.357241676566893</v>
      </c>
      <c r="L396" s="20">
        <f t="shared" si="60"/>
        <v>29.357241676566893</v>
      </c>
      <c r="M396" s="26">
        <f>(IFERROR(INDEX('Normalized Scores'!J$5:J$1048576,MATCH($D396,'Normalized Scores'!$A$5:$A$1048576,)),"")*Summary!$B$6)*100</f>
        <v>3.4325995391174202</v>
      </c>
      <c r="N396" s="20">
        <f t="shared" si="61"/>
        <v>3.4325995391174202</v>
      </c>
      <c r="O396" s="27">
        <f>(IFERROR(INDEX('Normalized Scores'!L$5:L$1048576,MATCH($D396,'Normalized Scores'!$A$5:$A$1048576,)),"")*Summary!$B$7)*100</f>
        <v>0</v>
      </c>
      <c r="P396" s="20">
        <f t="shared" si="62"/>
        <v>0</v>
      </c>
      <c r="Q396" s="28">
        <f>(IFERROR(INDEX('Normalized Scores'!R$5:R$1048576,MATCH($D396,'Normalized Scores'!$A$5:$A$1048576,)),"")*Summary!$B$8)*100</f>
        <v>6.6254889152884742</v>
      </c>
      <c r="R396" s="20">
        <f t="shared" si="63"/>
        <v>6.6254889152884742</v>
      </c>
      <c r="S396" s="29">
        <f>(IFERROR(INDEX('Normalized Scores'!Z$5:Z$1048576,MATCH($D396,'Normalized Scores'!$A$5:$A$1048576,)),"")*Summary!$B$9)*100</f>
        <v>3.4791659142806695</v>
      </c>
      <c r="T396" s="8">
        <f t="shared" si="64"/>
        <v>3.4791659142806695</v>
      </c>
      <c r="U396" s="30">
        <f>(IFERROR(INDEX('Normalized Scores'!AL$5:AL$1048576,MATCH($D396,'Normalized Scores'!$A$5:$A$1048576,)),"")*Summary!$B$10)*100</f>
        <v>6.9635473525114566</v>
      </c>
      <c r="V396" s="8">
        <f t="shared" si="65"/>
        <v>6.9635473525114566</v>
      </c>
      <c r="W396" s="31">
        <f>(IFERROR(INDEX('Normalized Scores'!AR$5:AR$1048576,MATCH($D396,'Normalized Scores'!$A$5:$A$1048576,)),"")*Summary!$B$11)*100</f>
        <v>0</v>
      </c>
      <c r="X396" s="8">
        <f t="shared" si="66"/>
        <v>0</v>
      </c>
      <c r="Y396" s="32">
        <f>(IFERROR(INDEX('Normalized Scores'!AT$5:AT$1048576,MATCH($D396,'Normalized Scores'!$A$5:$A$1048576,)),"")*Summary!$B$12)*100</f>
        <v>2.5165071737990763</v>
      </c>
      <c r="Z396" s="8">
        <f t="shared" si="67"/>
        <v>2.5165071737990763</v>
      </c>
      <c r="AA396" s="33">
        <f>(IFERROR(INDEX('Normalized Scores'!AV$5:AV$1048576,MATCH($D396,'Normalized Scores'!$A$5:$A$1048576,)),"")*Summary!$B$13)*100</f>
        <v>0</v>
      </c>
      <c r="AB396" s="10">
        <f t="shared" si="68"/>
        <v>0</v>
      </c>
      <c r="AC396" s="34">
        <f>(IFERROR(INDEX('Normalized Scores'!BA$5:BA$1048576,MATCH($D396,'Normalized Scores'!$A$5:$A$1048576,)),"")*Summary!$B$14)*100</f>
        <v>6.3399327815697974</v>
      </c>
      <c r="AD396" s="14">
        <f t="shared" si="69"/>
        <v>6.3399327815697974</v>
      </c>
    </row>
    <row r="397" spans="4:30">
      <c r="D397" s="8" t="str">
        <v>A221</v>
      </c>
      <c r="E397" s="9" t="str">
        <f>IFERROR(INDEX('Normalized Scores'!B$5:B$1048576,MATCH($D397,'Normalized Scores'!$A$5:$A$1048576,)),"")</f>
        <v>NC 54 is proposed to be a 6 lane Boulevard between N.W. Maynard Rd and Wilson Rd. An AADT of 52000 is expected in the planning horizon year (2055) which would cause NC 54 to operate inefficiently in 2055. The purpose of this project is to reduce congestion so NC 54 will operate more efficiently in 2055</v>
      </c>
      <c r="F397" s="12" t="str">
        <f>IFERROR(INDEX('Normalized Scores'!C$5:C$1048576,MATCH($D397,'Normalized Scores'!$A$5:$A$1048576,)),"")</f>
        <v>Widening</v>
      </c>
      <c r="G397" s="79" t="str">
        <f>IFERROR(INDEX('Normalized Scores'!D$5:D$1048576,MATCH($D397,'Normalized Scores'!$A$5:$A$1048576,)),"")</f>
        <v>Wake</v>
      </c>
      <c r="H397" s="79" t="str">
        <f>IFERROR(INDEX('Normalized Scores'!E$5:E$1048576,MATCH($D397,'Normalized Scores'!$A$5:$A$1048576,)),"")</f>
        <v>Regional</v>
      </c>
      <c r="I397" s="79">
        <f>IFERROR(INDEX('Normalized Scores'!F$5:F$1048576,MATCH($D397,'Normalized Scores'!$A$5:$A$1048576,)),"")</f>
        <v>395</v>
      </c>
      <c r="J397" s="79">
        <f>IFERROR(INDEX('Normalized Scores'!G$5:G$1048576,MATCH($D397,'Normalized Scores'!$A$5:$A$1048576,)),"")</f>
        <v>22.2152856559164</v>
      </c>
      <c r="K397" s="36">
        <f>(IFERROR(INDEX('Normalized Scores'!H$5:H$1048576,MATCH($D397,'Normalized Scores'!$A$5:$A$1048576,)),"")*100)</f>
        <v>29.32438693755245</v>
      </c>
      <c r="L397" s="20">
        <f t="shared" si="60"/>
        <v>29.32438693755245</v>
      </c>
      <c r="M397" s="26">
        <f>(IFERROR(INDEX('Normalized Scores'!J$5:J$1048576,MATCH($D397,'Normalized Scores'!$A$5:$A$1048576,)),"")*Summary!$B$6)*100</f>
        <v>4.9397935252435996</v>
      </c>
      <c r="N397" s="20">
        <f t="shared" si="61"/>
        <v>4.9397935252435996</v>
      </c>
      <c r="O397" s="27">
        <f>(IFERROR(INDEX('Normalized Scores'!L$5:L$1048576,MATCH($D397,'Normalized Scores'!$A$5:$A$1048576,)),"")*Summary!$B$7)*100</f>
        <v>0</v>
      </c>
      <c r="P397" s="20">
        <f t="shared" si="62"/>
        <v>0</v>
      </c>
      <c r="Q397" s="28">
        <f>(IFERROR(INDEX('Normalized Scores'!R$5:R$1048576,MATCH($D397,'Normalized Scores'!$A$5:$A$1048576,)),"")*Summary!$B$8)*100</f>
        <v>6.6269673956497233</v>
      </c>
      <c r="R397" s="20">
        <f t="shared" si="63"/>
        <v>6.6269673956497233</v>
      </c>
      <c r="S397" s="29">
        <f>(IFERROR(INDEX('Normalized Scores'!Z$5:Z$1048576,MATCH($D397,'Normalized Scores'!$A$5:$A$1048576,)),"")*Summary!$B$9)*100</f>
        <v>3.9632475698711604</v>
      </c>
      <c r="T397" s="8">
        <f t="shared" si="64"/>
        <v>3.9632475698711604</v>
      </c>
      <c r="U397" s="30">
        <f>(IFERROR(INDEX('Normalized Scores'!AL$5:AL$1048576,MATCH($D397,'Normalized Scores'!$A$5:$A$1048576,)),"")*Summary!$B$10)*100</f>
        <v>0.6785280656281486</v>
      </c>
      <c r="V397" s="8">
        <f t="shared" si="65"/>
        <v>0.6785280656281486</v>
      </c>
      <c r="W397" s="31">
        <f>(IFERROR(INDEX('Normalized Scores'!AR$5:AR$1048576,MATCH($D397,'Normalized Scores'!$A$5:$A$1048576,)),"")*Summary!$B$11)*100</f>
        <v>0</v>
      </c>
      <c r="X397" s="8">
        <f t="shared" si="66"/>
        <v>0</v>
      </c>
      <c r="Y397" s="32">
        <f>(IFERROR(INDEX('Normalized Scores'!AT$5:AT$1048576,MATCH($D397,'Normalized Scores'!$A$5:$A$1048576,)),"")*Summary!$B$12)*100</f>
        <v>2.3014097546801069</v>
      </c>
      <c r="Z397" s="8">
        <f t="shared" si="67"/>
        <v>2.3014097546801069</v>
      </c>
      <c r="AA397" s="33">
        <f>(IFERROR(INDEX('Normalized Scores'!AV$5:AV$1048576,MATCH($D397,'Normalized Scores'!$A$5:$A$1048576,)),"")*Summary!$B$13)*100</f>
        <v>0</v>
      </c>
      <c r="AB397" s="10">
        <f t="shared" si="68"/>
        <v>0</v>
      </c>
      <c r="AC397" s="34">
        <f>(IFERROR(INDEX('Normalized Scores'!BA$5:BA$1048576,MATCH($D397,'Normalized Scores'!$A$5:$A$1048576,)),"")*Summary!$B$14)*100</f>
        <v>10.814440626479708</v>
      </c>
      <c r="AD397" s="14">
        <f t="shared" si="69"/>
        <v>10.814440626479708</v>
      </c>
    </row>
    <row r="398" spans="4:30">
      <c r="D398" s="8" t="str">
        <v>A440a1</v>
      </c>
      <c r="E398" s="9" t="str">
        <f>IFERROR(INDEX('Normalized Scores'!B$5:B$1048576,MATCH($D398,'Normalized Scores'!$A$5:$A$1048576,)),"")</f>
        <v>The Metropolitan Transportation Plan includes the goal of improving mobility within the region, which is defined as the provision of transportation infrastructure for all vehicles and pedestrians. Carpenter Fire Station Rd currently is operating at an unacceptable LOS and is expected to worsen in the future. The purpose of this project is to improve mobility along Carpenter Fire Station Rd between Cameron Pond Drive and NC-55 to an acceptable LOS in the peak period and direction while also providing facilities for pedestrians and bicyclists.</v>
      </c>
      <c r="F398" s="12" t="str">
        <f>IFERROR(INDEX('Normalized Scores'!C$5:C$1048576,MATCH($D398,'Normalized Scores'!$A$5:$A$1048576,)),"")</f>
        <v>Widening</v>
      </c>
      <c r="G398" s="79" t="str">
        <f>IFERROR(INDEX('Normalized Scores'!D$5:D$1048576,MATCH($D398,'Normalized Scores'!$A$5:$A$1048576,)),"")</f>
        <v>Wake</v>
      </c>
      <c r="H398" s="79" t="str">
        <f>IFERROR(INDEX('Normalized Scores'!E$5:E$1048576,MATCH($D398,'Normalized Scores'!$A$5:$A$1048576,)),"")</f>
        <v>Division</v>
      </c>
      <c r="I398" s="79">
        <f>IFERROR(INDEX('Normalized Scores'!F$5:F$1048576,MATCH($D398,'Normalized Scores'!$A$5:$A$1048576,)),"")</f>
        <v>396</v>
      </c>
      <c r="J398" s="79">
        <f>IFERROR(INDEX('Normalized Scores'!G$5:G$1048576,MATCH($D398,'Normalized Scores'!$A$5:$A$1048576,)),"")</f>
        <v>0</v>
      </c>
      <c r="K398" s="36">
        <f>(IFERROR(INDEX('Normalized Scores'!H$5:H$1048576,MATCH($D398,'Normalized Scores'!$A$5:$A$1048576,)),"")*100)</f>
        <v>29.31571193307941</v>
      </c>
      <c r="L398" s="20">
        <f t="shared" si="60"/>
        <v>29.31571193307941</v>
      </c>
      <c r="M398" s="26">
        <f>(IFERROR(INDEX('Normalized Scores'!J$5:J$1048576,MATCH($D398,'Normalized Scores'!$A$5:$A$1048576,)),"")*Summary!$B$6)*100</f>
        <v>7.6241405147679604</v>
      </c>
      <c r="N398" s="20">
        <f t="shared" si="61"/>
        <v>7.6241405147679604</v>
      </c>
      <c r="O398" s="27">
        <f>(IFERROR(INDEX('Normalized Scores'!L$5:L$1048576,MATCH($D398,'Normalized Scores'!$A$5:$A$1048576,)),"")*Summary!$B$7)*100</f>
        <v>0</v>
      </c>
      <c r="P398" s="20">
        <f t="shared" si="62"/>
        <v>0</v>
      </c>
      <c r="Q398" s="28">
        <f>(IFERROR(INDEX('Normalized Scores'!R$5:R$1048576,MATCH($D398,'Normalized Scores'!$A$5:$A$1048576,)),"")*Summary!$B$8)*100</f>
        <v>6.6238027622313789</v>
      </c>
      <c r="R398" s="20">
        <f t="shared" si="63"/>
        <v>6.6238027622313789</v>
      </c>
      <c r="S398" s="29">
        <f>(IFERROR(INDEX('Normalized Scores'!Z$5:Z$1048576,MATCH($D398,'Normalized Scores'!$A$5:$A$1048576,)),"")*Summary!$B$9)*100</f>
        <v>2.3935943070356682</v>
      </c>
      <c r="T398" s="8">
        <f t="shared" si="64"/>
        <v>2.3935943070356682</v>
      </c>
      <c r="U398" s="30">
        <f>(IFERROR(INDEX('Normalized Scores'!AL$5:AL$1048576,MATCH($D398,'Normalized Scores'!$A$5:$A$1048576,)),"")*Summary!$B$10)*100</f>
        <v>2.9492921641487624</v>
      </c>
      <c r="V398" s="8">
        <f t="shared" si="65"/>
        <v>2.9492921641487624</v>
      </c>
      <c r="W398" s="31">
        <f>(IFERROR(INDEX('Normalized Scores'!AR$5:AR$1048576,MATCH($D398,'Normalized Scores'!$A$5:$A$1048576,)),"")*Summary!$B$11)*100</f>
        <v>0</v>
      </c>
      <c r="X398" s="8">
        <f t="shared" si="66"/>
        <v>0</v>
      </c>
      <c r="Y398" s="32">
        <f>(IFERROR(INDEX('Normalized Scores'!AT$5:AT$1048576,MATCH($D398,'Normalized Scores'!$A$5:$A$1048576,)),"")*Summary!$B$12)*100</f>
        <v>2.6545002809903302</v>
      </c>
      <c r="Z398" s="8">
        <f t="shared" si="67"/>
        <v>2.6545002809903302</v>
      </c>
      <c r="AA398" s="33">
        <f>(IFERROR(INDEX('Normalized Scores'!AV$5:AV$1048576,MATCH($D398,'Normalized Scores'!$A$5:$A$1048576,)),"")*Summary!$B$13)*100</f>
        <v>0</v>
      </c>
      <c r="AB398" s="10">
        <f t="shared" si="68"/>
        <v>0</v>
      </c>
      <c r="AC398" s="34">
        <f>(IFERROR(INDEX('Normalized Scores'!BA$5:BA$1048576,MATCH($D398,'Normalized Scores'!$A$5:$A$1048576,)),"")*Summary!$B$14)*100</f>
        <v>7.0703819039053108</v>
      </c>
      <c r="AD398" s="14">
        <f t="shared" si="69"/>
        <v>7.0703819039053108</v>
      </c>
    </row>
    <row r="399" spans="4:30">
      <c r="D399" s="8" t="str">
        <v>Hrnt4b1</v>
      </c>
      <c r="E399" s="9" t="str">
        <f>IFERROR(INDEX('Normalized Scores'!B$5:B$1048576,MATCH($D399,'Normalized Scores'!$A$5:$A$1048576,)),"")</f>
        <v>NC-55 is proposed to be a 2 lane Major Thoroughfare between Depot Street and NC 55 Bypass. An AADT of 13000 is expected in the planning horizon year (2055) which would cause NC-55 to operate inefficiently in 2055. The purpose of this project is to reduce congestion so NC-55 will operate more efficiently in 2055</v>
      </c>
      <c r="F399" s="12" t="str">
        <f>IFERROR(INDEX('Normalized Scores'!C$5:C$1048576,MATCH($D399,'Normalized Scores'!$A$5:$A$1048576,)),"")</f>
        <v>Center Turn Lane</v>
      </c>
      <c r="G399" s="79" t="str">
        <f>IFERROR(INDEX('Normalized Scores'!D$5:D$1048576,MATCH($D399,'Normalized Scores'!$A$5:$A$1048576,)),"")</f>
        <v>Harnett</v>
      </c>
      <c r="H399" s="79" t="str">
        <f>IFERROR(INDEX('Normalized Scores'!E$5:E$1048576,MATCH($D399,'Normalized Scores'!$A$5:$A$1048576,)),"")</f>
        <v>Regional</v>
      </c>
      <c r="I399" s="79">
        <f>IFERROR(INDEX('Normalized Scores'!F$5:F$1048576,MATCH($D399,'Normalized Scores'!$A$5:$A$1048576,)),"")</f>
        <v>397</v>
      </c>
      <c r="J399" s="79">
        <f>IFERROR(INDEX('Normalized Scores'!G$5:G$1048576,MATCH($D399,'Normalized Scores'!$A$5:$A$1048576,)),"")</f>
        <v>278.36594230714701</v>
      </c>
      <c r="K399" s="36">
        <f>(IFERROR(INDEX('Normalized Scores'!H$5:H$1048576,MATCH($D399,'Normalized Scores'!$A$5:$A$1048576,)),"")*100)</f>
        <v>29.252091458841466</v>
      </c>
      <c r="L399" s="20">
        <f t="shared" si="60"/>
        <v>29.252091458841466</v>
      </c>
      <c r="M399" s="26">
        <f>(IFERROR(INDEX('Normalized Scores'!J$5:J$1048576,MATCH($D399,'Normalized Scores'!$A$5:$A$1048576,)),"")*Summary!$B$6)*100</f>
        <v>5.2284948716536199</v>
      </c>
      <c r="N399" s="20">
        <f t="shared" si="61"/>
        <v>5.2284948716536199</v>
      </c>
      <c r="O399" s="27">
        <f>(IFERROR(INDEX('Normalized Scores'!L$5:L$1048576,MATCH($D399,'Normalized Scores'!$A$5:$A$1048576,)),"")*Summary!$B$7)*100</f>
        <v>3.7225448475424314</v>
      </c>
      <c r="P399" s="20">
        <f t="shared" si="62"/>
        <v>3.7225448475424314</v>
      </c>
      <c r="Q399" s="28">
        <f>(IFERROR(INDEX('Normalized Scores'!R$5:R$1048576,MATCH($D399,'Normalized Scores'!$A$5:$A$1048576,)),"")*Summary!$B$8)*100</f>
        <v>6.6258524908534868</v>
      </c>
      <c r="R399" s="20">
        <f t="shared" si="63"/>
        <v>6.6258524908534868</v>
      </c>
      <c r="S399" s="29">
        <f>(IFERROR(INDEX('Normalized Scores'!Z$5:Z$1048576,MATCH($D399,'Normalized Scores'!$A$5:$A$1048576,)),"")*Summary!$B$9)*100</f>
        <v>2.8686846718279866</v>
      </c>
      <c r="T399" s="8">
        <f t="shared" si="64"/>
        <v>2.8686846718279866</v>
      </c>
      <c r="U399" s="30">
        <f>(IFERROR(INDEX('Normalized Scores'!AL$5:AL$1048576,MATCH($D399,'Normalized Scores'!$A$5:$A$1048576,)),"")*Summary!$B$10)*100</f>
        <v>2.5957776054863477</v>
      </c>
      <c r="V399" s="8">
        <f t="shared" si="65"/>
        <v>2.5957776054863477</v>
      </c>
      <c r="W399" s="31">
        <f>(IFERROR(INDEX('Normalized Scores'!AR$5:AR$1048576,MATCH($D399,'Normalized Scores'!$A$5:$A$1048576,)),"")*Summary!$B$11)*100</f>
        <v>0</v>
      </c>
      <c r="X399" s="8">
        <f t="shared" si="66"/>
        <v>0</v>
      </c>
      <c r="Y399" s="32">
        <f>(IFERROR(INDEX('Normalized Scores'!AT$5:AT$1048576,MATCH($D399,'Normalized Scores'!$A$5:$A$1048576,)),"")*Summary!$B$12)*100</f>
        <v>2.568390992669658</v>
      </c>
      <c r="Z399" s="8">
        <f t="shared" si="67"/>
        <v>2.568390992669658</v>
      </c>
      <c r="AA399" s="33">
        <f>(IFERROR(INDEX('Normalized Scores'!AV$5:AV$1048576,MATCH($D399,'Normalized Scores'!$A$5:$A$1048576,)),"")*Summary!$B$13)*100</f>
        <v>0</v>
      </c>
      <c r="AB399" s="10">
        <f t="shared" si="68"/>
        <v>0</v>
      </c>
      <c r="AC399" s="34">
        <f>(IFERROR(INDEX('Normalized Scores'!BA$5:BA$1048576,MATCH($D399,'Normalized Scores'!$A$5:$A$1048576,)),"")*Summary!$B$14)*100</f>
        <v>5.642345978807934</v>
      </c>
      <c r="AD399" s="14">
        <f t="shared" si="69"/>
        <v>5.642345978807934</v>
      </c>
    </row>
    <row r="400" spans="4:30">
      <c r="D400" s="8" t="str">
        <v>A921</v>
      </c>
      <c r="E400" s="9" t="str">
        <f>IFERROR(INDEX('Normalized Scores'!B$5:B$1048576,MATCH($D400,'Normalized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00" s="12" t="str">
        <f>IFERROR(INDEX('Normalized Scores'!C$5:C$1048576,MATCH($D400,'Normalized Scores'!$A$5:$A$1048576,)),"")</f>
        <v>New Location</v>
      </c>
      <c r="G400" s="79" t="str">
        <f>IFERROR(INDEX('Normalized Scores'!D$5:D$1048576,MATCH($D400,'Normalized Scores'!$A$5:$A$1048576,)),"")</f>
        <v>Wake</v>
      </c>
      <c r="H400" s="79" t="str">
        <f>IFERROR(INDEX('Normalized Scores'!E$5:E$1048576,MATCH($D400,'Normalized Scores'!$A$5:$A$1048576,)),"")</f>
        <v>Division</v>
      </c>
      <c r="I400" s="79">
        <f>IFERROR(INDEX('Normalized Scores'!F$5:F$1048576,MATCH($D400,'Normalized Scores'!$A$5:$A$1048576,)),"")</f>
        <v>398</v>
      </c>
      <c r="J400" s="79">
        <f>IFERROR(INDEX('Normalized Scores'!G$5:G$1048576,MATCH($D400,'Normalized Scores'!$A$5:$A$1048576,)),"")</f>
        <v>0</v>
      </c>
      <c r="K400" s="36">
        <f>(IFERROR(INDEX('Normalized Scores'!H$5:H$1048576,MATCH($D400,'Normalized Scores'!$A$5:$A$1048576,)),"")*100)</f>
        <v>29.24547035836363</v>
      </c>
      <c r="L400" s="20">
        <f t="shared" si="60"/>
        <v>29.24547035836363</v>
      </c>
      <c r="M400" s="26">
        <f>(IFERROR(INDEX('Normalized Scores'!J$5:J$1048576,MATCH($D400,'Normalized Scores'!$A$5:$A$1048576,)),"")*Summary!$B$6)*100</f>
        <v>3.0310028769898203</v>
      </c>
      <c r="N400" s="20">
        <f t="shared" si="61"/>
        <v>3.0310028769898203</v>
      </c>
      <c r="O400" s="27">
        <f>(IFERROR(INDEX('Normalized Scores'!L$5:L$1048576,MATCH($D400,'Normalized Scores'!$A$5:$A$1048576,)),"")*Summary!$B$7)*100</f>
        <v>0</v>
      </c>
      <c r="P400" s="20">
        <f t="shared" si="62"/>
        <v>0</v>
      </c>
      <c r="Q400" s="28">
        <f>(IFERROR(INDEX('Normalized Scores'!R$5:R$1048576,MATCH($D400,'Normalized Scores'!$A$5:$A$1048576,)),"")*Summary!$B$8)*100</f>
        <v>6.6266176221952824</v>
      </c>
      <c r="R400" s="20">
        <f t="shared" si="63"/>
        <v>6.6266176221952824</v>
      </c>
      <c r="S400" s="29">
        <f>(IFERROR(INDEX('Normalized Scores'!Z$5:Z$1048576,MATCH($D400,'Normalized Scores'!$A$5:$A$1048576,)),"")*Summary!$B$9)*100</f>
        <v>2.7443667554324809</v>
      </c>
      <c r="T400" s="8">
        <f t="shared" si="64"/>
        <v>2.7443667554324809</v>
      </c>
      <c r="U400" s="30">
        <f>(IFERROR(INDEX('Normalized Scores'!AL$5:AL$1048576,MATCH($D400,'Normalized Scores'!$A$5:$A$1048576,)),"")*Summary!$B$10)*100</f>
        <v>0</v>
      </c>
      <c r="V400" s="8">
        <f t="shared" si="65"/>
        <v>0</v>
      </c>
      <c r="W400" s="31">
        <f>(IFERROR(INDEX('Normalized Scores'!AR$5:AR$1048576,MATCH($D400,'Normalized Scores'!$A$5:$A$1048576,)),"")*Summary!$B$11)*100</f>
        <v>0</v>
      </c>
      <c r="X400" s="8">
        <f t="shared" si="66"/>
        <v>0</v>
      </c>
      <c r="Y400" s="32">
        <f>(IFERROR(INDEX('Normalized Scores'!AT$5:AT$1048576,MATCH($D400,'Normalized Scores'!$A$5:$A$1048576,)),"")*Summary!$B$12)*100</f>
        <v>2.5103278181668074</v>
      </c>
      <c r="Z400" s="8">
        <f t="shared" si="67"/>
        <v>2.5103278181668074</v>
      </c>
      <c r="AA400" s="33">
        <f>(IFERROR(INDEX('Normalized Scores'!AV$5:AV$1048576,MATCH($D400,'Normalized Scores'!$A$5:$A$1048576,)),"")*Summary!$B$13)*100</f>
        <v>0</v>
      </c>
      <c r="AB400" s="10">
        <f t="shared" si="68"/>
        <v>0</v>
      </c>
      <c r="AC400" s="34">
        <f>(IFERROR(INDEX('Normalized Scores'!BA$5:BA$1048576,MATCH($D400,'Normalized Scores'!$A$5:$A$1048576,)),"")*Summary!$B$14)*100</f>
        <v>14.333155285579235</v>
      </c>
      <c r="AD400" s="14">
        <f t="shared" si="69"/>
        <v>14.333155285579235</v>
      </c>
    </row>
    <row r="401" spans="4:30">
      <c r="D401" s="8" t="str">
        <v>A138a</v>
      </c>
      <c r="E401" s="9" t="str">
        <f>IFERROR(INDEX('Normalized Scores'!B$5:B$1048576,MATCH($D401,'Normalized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01" s="12" t="str">
        <f>IFERROR(INDEX('Normalized Scores'!C$5:C$1048576,MATCH($D401,'Normalized Scores'!$A$5:$A$1048576,)),"")</f>
        <v>New Location</v>
      </c>
      <c r="G401" s="79" t="str">
        <f>IFERROR(INDEX('Normalized Scores'!D$5:D$1048576,MATCH($D401,'Normalized Scores'!$A$5:$A$1048576,)),"")</f>
        <v>Wake</v>
      </c>
      <c r="H401" s="79" t="str">
        <f>IFERROR(INDEX('Normalized Scores'!E$5:E$1048576,MATCH($D401,'Normalized Scores'!$A$5:$A$1048576,)),"")</f>
        <v>Division</v>
      </c>
      <c r="I401" s="79">
        <f>IFERROR(INDEX('Normalized Scores'!F$5:F$1048576,MATCH($D401,'Normalized Scores'!$A$5:$A$1048576,)),"")</f>
        <v>399</v>
      </c>
      <c r="J401" s="79">
        <f>IFERROR(INDEX('Normalized Scores'!G$5:G$1048576,MATCH($D401,'Normalized Scores'!$A$5:$A$1048576,)),"")</f>
        <v>0</v>
      </c>
      <c r="K401" s="36">
        <f>(IFERROR(INDEX('Normalized Scores'!H$5:H$1048576,MATCH($D401,'Normalized Scores'!$A$5:$A$1048576,)),"")*100)</f>
        <v>29.223867543573334</v>
      </c>
      <c r="L401" s="20">
        <f t="shared" si="60"/>
        <v>29.223867543573334</v>
      </c>
      <c r="M401" s="26">
        <f>(IFERROR(INDEX('Normalized Scores'!J$5:J$1048576,MATCH($D401,'Normalized Scores'!$A$5:$A$1048576,)),"")*Summary!$B$6)*100</f>
        <v>2.7584104173783999</v>
      </c>
      <c r="N401" s="20">
        <f t="shared" si="61"/>
        <v>2.7584104173783999</v>
      </c>
      <c r="O401" s="27">
        <f>(IFERROR(INDEX('Normalized Scores'!L$5:L$1048576,MATCH($D401,'Normalized Scores'!$A$5:$A$1048576,)),"")*Summary!$B$7)*100</f>
        <v>0</v>
      </c>
      <c r="P401" s="20">
        <f t="shared" si="62"/>
        <v>0</v>
      </c>
      <c r="Q401" s="28">
        <f>(IFERROR(INDEX('Normalized Scores'!R$5:R$1048576,MATCH($D401,'Normalized Scores'!$A$5:$A$1048576,)),"")*Summary!$B$8)*100</f>
        <v>6.6263732347283497</v>
      </c>
      <c r="R401" s="20">
        <f t="shared" si="63"/>
        <v>6.6263732347283497</v>
      </c>
      <c r="S401" s="29">
        <f>(IFERROR(INDEX('Normalized Scores'!Z$5:Z$1048576,MATCH($D401,'Normalized Scores'!$A$5:$A$1048576,)),"")*Summary!$B$9)*100</f>
        <v>4.61873833535775</v>
      </c>
      <c r="T401" s="8">
        <f t="shared" si="64"/>
        <v>4.61873833535775</v>
      </c>
      <c r="U401" s="30">
        <f>(IFERROR(INDEX('Normalized Scores'!AL$5:AL$1048576,MATCH($D401,'Normalized Scores'!$A$5:$A$1048576,)),"")*Summary!$B$10)*100</f>
        <v>6.4576232370918492</v>
      </c>
      <c r="V401" s="8">
        <f t="shared" si="65"/>
        <v>6.4576232370918492</v>
      </c>
      <c r="W401" s="31">
        <f>(IFERROR(INDEX('Normalized Scores'!AR$5:AR$1048576,MATCH($D401,'Normalized Scores'!$A$5:$A$1048576,)),"")*Summary!$B$11)*100</f>
        <v>0</v>
      </c>
      <c r="X401" s="8">
        <f t="shared" si="66"/>
        <v>0</v>
      </c>
      <c r="Y401" s="32">
        <f>(IFERROR(INDEX('Normalized Scores'!AT$5:AT$1048576,MATCH($D401,'Normalized Scores'!$A$5:$A$1048576,)),"")*Summary!$B$12)*100</f>
        <v>2.613410463791598</v>
      </c>
      <c r="Z401" s="8">
        <f t="shared" si="67"/>
        <v>2.613410463791598</v>
      </c>
      <c r="AA401" s="33">
        <f>(IFERROR(INDEX('Normalized Scores'!AV$5:AV$1048576,MATCH($D401,'Normalized Scores'!$A$5:$A$1048576,)),"")*Summary!$B$13)*100</f>
        <v>0</v>
      </c>
      <c r="AB401" s="10">
        <f t="shared" si="68"/>
        <v>0</v>
      </c>
      <c r="AC401" s="34">
        <f>(IFERROR(INDEX('Normalized Scores'!BA$5:BA$1048576,MATCH($D401,'Normalized Scores'!$A$5:$A$1048576,)),"")*Summary!$B$14)*100</f>
        <v>6.1493118552253856</v>
      </c>
      <c r="AD401" s="14">
        <f t="shared" si="69"/>
        <v>6.1493118552253856</v>
      </c>
    </row>
    <row r="402" spans="4:30">
      <c r="D402" s="8" t="str">
        <v>A554</v>
      </c>
      <c r="E402" s="9" t="str">
        <f>IFERROR(INDEX('Normalized Scores'!B$5:B$1048576,MATCH($D402,'Normalized Scores'!$A$5:$A$1048576,)),"")</f>
        <v>Laura Duncan Widening is proposed to be a 4 lane Major Thoroughfare between US 64 and Old Apex Rd. An AADT of 31000 is expected in the planning horizon year (2055) which would cause Laura Duncan Widening to operate inefficiently in 2055. The purpose of this project is to reduce congestion so Laura Duncan Widening will operate more efficiently in 2055</v>
      </c>
      <c r="F402" s="12" t="str">
        <f>IFERROR(INDEX('Normalized Scores'!C$5:C$1048576,MATCH($D402,'Normalized Scores'!$A$5:$A$1048576,)),"")</f>
        <v>Widening</v>
      </c>
      <c r="G402" s="79" t="str">
        <f>IFERROR(INDEX('Normalized Scores'!D$5:D$1048576,MATCH($D402,'Normalized Scores'!$A$5:$A$1048576,)),"")</f>
        <v>Wake</v>
      </c>
      <c r="H402" s="79" t="str">
        <f>IFERROR(INDEX('Normalized Scores'!E$5:E$1048576,MATCH($D402,'Normalized Scores'!$A$5:$A$1048576,)),"")</f>
        <v>Division</v>
      </c>
      <c r="I402" s="79">
        <f>IFERROR(INDEX('Normalized Scores'!F$5:F$1048576,MATCH($D402,'Normalized Scores'!$A$5:$A$1048576,)),"")</f>
        <v>400</v>
      </c>
      <c r="J402" s="79">
        <f>IFERROR(INDEX('Normalized Scores'!G$5:G$1048576,MATCH($D402,'Normalized Scores'!$A$5:$A$1048576,)),"")</f>
        <v>27.3525515964085</v>
      </c>
      <c r="K402" s="36">
        <f>(IFERROR(INDEX('Normalized Scores'!H$5:H$1048576,MATCH($D402,'Normalized Scores'!$A$5:$A$1048576,)),"")*100)</f>
        <v>29.181287174354569</v>
      </c>
      <c r="L402" s="20">
        <f t="shared" si="60"/>
        <v>29.181287174354569</v>
      </c>
      <c r="M402" s="26">
        <f>(IFERROR(INDEX('Normalized Scores'!J$5:J$1048576,MATCH($D402,'Normalized Scores'!$A$5:$A$1048576,)),"")*Summary!$B$6)*100</f>
        <v>8.512041429425441</v>
      </c>
      <c r="N402" s="20">
        <f t="shared" si="61"/>
        <v>8.512041429425441</v>
      </c>
      <c r="O402" s="27">
        <f>(IFERROR(INDEX('Normalized Scores'!L$5:L$1048576,MATCH($D402,'Normalized Scores'!$A$5:$A$1048576,)),"")*Summary!$B$7)*100</f>
        <v>0</v>
      </c>
      <c r="P402" s="20">
        <f t="shared" si="62"/>
        <v>0</v>
      </c>
      <c r="Q402" s="28">
        <f>(IFERROR(INDEX('Normalized Scores'!R$5:R$1048576,MATCH($D402,'Normalized Scores'!$A$5:$A$1048576,)),"")*Summary!$B$8)*100</f>
        <v>6.6257621599759426</v>
      </c>
      <c r="R402" s="20">
        <f t="shared" si="63"/>
        <v>6.6257621599759426</v>
      </c>
      <c r="S402" s="29">
        <f>(IFERROR(INDEX('Normalized Scores'!Z$5:Z$1048576,MATCH($D402,'Normalized Scores'!$A$5:$A$1048576,)),"")*Summary!$B$9)*100</f>
        <v>3.7615618369592871</v>
      </c>
      <c r="T402" s="8">
        <f t="shared" si="64"/>
        <v>3.7615618369592871</v>
      </c>
      <c r="U402" s="30">
        <f>(IFERROR(INDEX('Normalized Scores'!AL$5:AL$1048576,MATCH($D402,'Normalized Scores'!$A$5:$A$1048576,)),"")*Summary!$B$10)*100</f>
        <v>0.89796649501287673</v>
      </c>
      <c r="V402" s="8">
        <f t="shared" si="65"/>
        <v>0.89796649501287673</v>
      </c>
      <c r="W402" s="31">
        <f>(IFERROR(INDEX('Normalized Scores'!AR$5:AR$1048576,MATCH($D402,'Normalized Scores'!$A$5:$A$1048576,)),"")*Summary!$B$11)*100</f>
        <v>0</v>
      </c>
      <c r="X402" s="8">
        <f t="shared" si="66"/>
        <v>0</v>
      </c>
      <c r="Y402" s="32">
        <f>(IFERROR(INDEX('Normalized Scores'!AT$5:AT$1048576,MATCH($D402,'Normalized Scores'!$A$5:$A$1048576,)),"")*Summary!$B$12)*100</f>
        <v>2.3124316111141443</v>
      </c>
      <c r="Z402" s="8">
        <f t="shared" si="67"/>
        <v>2.3124316111141443</v>
      </c>
      <c r="AA402" s="33">
        <f>(IFERROR(INDEX('Normalized Scores'!AV$5:AV$1048576,MATCH($D402,'Normalized Scores'!$A$5:$A$1048576,)),"")*Summary!$B$13)*100</f>
        <v>0</v>
      </c>
      <c r="AB402" s="10">
        <f t="shared" si="68"/>
        <v>0</v>
      </c>
      <c r="AC402" s="34">
        <f>(IFERROR(INDEX('Normalized Scores'!BA$5:BA$1048576,MATCH($D402,'Normalized Scores'!$A$5:$A$1048576,)),"")*Summary!$B$14)*100</f>
        <v>7.0715236418668779</v>
      </c>
      <c r="AD402" s="14">
        <f t="shared" si="69"/>
        <v>7.0715236418668779</v>
      </c>
    </row>
    <row r="403" spans="4:30">
      <c r="D403" s="8" t="str">
        <v>A219b</v>
      </c>
      <c r="E403" s="9" t="str">
        <f>IFERROR(INDEX('Normalized Scores'!B$5:B$1048576,MATCH($D403,'Normalized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03" s="12" t="str">
        <f>IFERROR(INDEX('Normalized Scores'!C$5:C$1048576,MATCH($D403,'Normalized Scores'!$A$5:$A$1048576,)),"")</f>
        <v>New Location</v>
      </c>
      <c r="G403" s="79" t="str">
        <f>IFERROR(INDEX('Normalized Scores'!D$5:D$1048576,MATCH($D403,'Normalized Scores'!$A$5:$A$1048576,)),"")</f>
        <v>Wake</v>
      </c>
      <c r="H403" s="79" t="str">
        <f>IFERROR(INDEX('Normalized Scores'!E$5:E$1048576,MATCH($D403,'Normalized Scores'!$A$5:$A$1048576,)),"")</f>
        <v>Division</v>
      </c>
      <c r="I403" s="79">
        <f>IFERROR(INDEX('Normalized Scores'!F$5:F$1048576,MATCH($D403,'Normalized Scores'!$A$5:$A$1048576,)),"")</f>
        <v>401</v>
      </c>
      <c r="J403" s="79">
        <f>IFERROR(INDEX('Normalized Scores'!G$5:G$1048576,MATCH($D403,'Normalized Scores'!$A$5:$A$1048576,)),"")</f>
        <v>0</v>
      </c>
      <c r="K403" s="36">
        <f>(IFERROR(INDEX('Normalized Scores'!H$5:H$1048576,MATCH($D403,'Normalized Scores'!$A$5:$A$1048576,)),"")*100)</f>
        <v>29.170852208189718</v>
      </c>
      <c r="L403" s="20">
        <f t="shared" si="60"/>
        <v>29.170852208189718</v>
      </c>
      <c r="M403" s="26">
        <f>(IFERROR(INDEX('Normalized Scores'!J$5:J$1048576,MATCH($D403,'Normalized Scores'!$A$5:$A$1048576,)),"")*Summary!$B$6)*100</f>
        <v>3.33815886518114</v>
      </c>
      <c r="N403" s="20">
        <f t="shared" si="61"/>
        <v>3.33815886518114</v>
      </c>
      <c r="O403" s="27">
        <f>(IFERROR(INDEX('Normalized Scores'!L$5:L$1048576,MATCH($D403,'Normalized Scores'!$A$5:$A$1048576,)),"")*Summary!$B$7)*100</f>
        <v>0</v>
      </c>
      <c r="P403" s="20">
        <f t="shared" si="62"/>
        <v>0</v>
      </c>
      <c r="Q403" s="28">
        <f>(IFERROR(INDEX('Normalized Scores'!R$5:R$1048576,MATCH($D403,'Normalized Scores'!$A$5:$A$1048576,)),"")*Summary!$B$8)*100</f>
        <v>10.205344480949776</v>
      </c>
      <c r="R403" s="20">
        <f t="shared" si="63"/>
        <v>10.205344480949776</v>
      </c>
      <c r="S403" s="29">
        <f>(IFERROR(INDEX('Normalized Scores'!Z$5:Z$1048576,MATCH($D403,'Normalized Scores'!$A$5:$A$1048576,)),"")*Summary!$B$9)*100</f>
        <v>3.4785532737937523</v>
      </c>
      <c r="T403" s="8">
        <f t="shared" si="64"/>
        <v>3.4785532737937523</v>
      </c>
      <c r="U403" s="30">
        <f>(IFERROR(INDEX('Normalized Scores'!AL$5:AL$1048576,MATCH($D403,'Normalized Scores'!$A$5:$A$1048576,)),"")*Summary!$B$10)*100</f>
        <v>3.7948543343762888</v>
      </c>
      <c r="V403" s="8">
        <f t="shared" si="65"/>
        <v>3.7948543343762888</v>
      </c>
      <c r="W403" s="31">
        <f>(IFERROR(INDEX('Normalized Scores'!AR$5:AR$1048576,MATCH($D403,'Normalized Scores'!$A$5:$A$1048576,)),"")*Summary!$B$11)*100</f>
        <v>0</v>
      </c>
      <c r="X403" s="8">
        <f t="shared" si="66"/>
        <v>0</v>
      </c>
      <c r="Y403" s="32">
        <f>(IFERROR(INDEX('Normalized Scores'!AT$5:AT$1048576,MATCH($D403,'Normalized Scores'!$A$5:$A$1048576,)),"")*Summary!$B$12)*100</f>
        <v>2.4703231560230998</v>
      </c>
      <c r="Z403" s="8">
        <f t="shared" si="67"/>
        <v>2.4703231560230998</v>
      </c>
      <c r="AA403" s="33">
        <f>(IFERROR(INDEX('Normalized Scores'!AV$5:AV$1048576,MATCH($D403,'Normalized Scores'!$A$5:$A$1048576,)),"")*Summary!$B$13)*100</f>
        <v>0</v>
      </c>
      <c r="AB403" s="10">
        <f t="shared" si="68"/>
        <v>0</v>
      </c>
      <c r="AC403" s="34">
        <f>(IFERROR(INDEX('Normalized Scores'!BA$5:BA$1048576,MATCH($D403,'Normalized Scores'!$A$5:$A$1048576,)),"")*Summary!$B$14)*100</f>
        <v>5.8836180978656634</v>
      </c>
      <c r="AD403" s="14">
        <f t="shared" si="69"/>
        <v>5.8836180978656634</v>
      </c>
    </row>
    <row r="404" spans="4:30">
      <c r="D404" s="8" t="str">
        <v>A237a</v>
      </c>
      <c r="E404" s="9" t="str">
        <f>IFERROR(INDEX('Normalized Scores'!B$5:B$1048576,MATCH($D404,'Normalized Scores'!$A$5:$A$1048576,)),"")</f>
        <v>Old Apex Rd is proposed to be a 4 lane Major Thoroughfare between West Chatham St and Cary Parkway. An AADT of 28000 is expected in the planning horizon year (2055) which would cause Old Apex Rd to operate inefficiently in 2055. The purpose of this project is to reduce congestion so Old Apex Rd will operate more efficiently in 2055</v>
      </c>
      <c r="F404" s="12" t="str">
        <f>IFERROR(INDEX('Normalized Scores'!C$5:C$1048576,MATCH($D404,'Normalized Scores'!$A$5:$A$1048576,)),"")</f>
        <v>Widening</v>
      </c>
      <c r="G404" s="79" t="str">
        <f>IFERROR(INDEX('Normalized Scores'!D$5:D$1048576,MATCH($D404,'Normalized Scores'!$A$5:$A$1048576,)),"")</f>
        <v>Wake</v>
      </c>
      <c r="H404" s="79" t="str">
        <f>IFERROR(INDEX('Normalized Scores'!E$5:E$1048576,MATCH($D404,'Normalized Scores'!$A$5:$A$1048576,)),"")</f>
        <v>Division</v>
      </c>
      <c r="I404" s="79">
        <f>IFERROR(INDEX('Normalized Scores'!F$5:F$1048576,MATCH($D404,'Normalized Scores'!$A$5:$A$1048576,)),"")</f>
        <v>402</v>
      </c>
      <c r="J404" s="79">
        <f>IFERROR(INDEX('Normalized Scores'!G$5:G$1048576,MATCH($D404,'Normalized Scores'!$A$5:$A$1048576,)),"")</f>
        <v>123.398391687131</v>
      </c>
      <c r="K404" s="36">
        <f>(IFERROR(INDEX('Normalized Scores'!H$5:H$1048576,MATCH($D404,'Normalized Scores'!$A$5:$A$1048576,)),"")*100)</f>
        <v>29.149148908293938</v>
      </c>
      <c r="L404" s="20">
        <f t="shared" si="60"/>
        <v>29.149148908293938</v>
      </c>
      <c r="M404" s="26">
        <f>(IFERROR(INDEX('Normalized Scores'!J$5:J$1048576,MATCH($D404,'Normalized Scores'!$A$5:$A$1048576,)),"")*Summary!$B$6)*100</f>
        <v>3.7364700188557198</v>
      </c>
      <c r="N404" s="20">
        <f t="shared" si="61"/>
        <v>3.7364700188557198</v>
      </c>
      <c r="O404" s="27">
        <f>(IFERROR(INDEX('Normalized Scores'!L$5:L$1048576,MATCH($D404,'Normalized Scores'!$A$5:$A$1048576,)),"")*Summary!$B$7)*100</f>
        <v>0</v>
      </c>
      <c r="P404" s="20">
        <f t="shared" si="62"/>
        <v>0</v>
      </c>
      <c r="Q404" s="28">
        <f>(IFERROR(INDEX('Normalized Scores'!R$5:R$1048576,MATCH($D404,'Normalized Scores'!$A$5:$A$1048576,)),"")*Summary!$B$8)*100</f>
        <v>10.581115016564297</v>
      </c>
      <c r="R404" s="20">
        <f t="shared" si="63"/>
        <v>10.581115016564297</v>
      </c>
      <c r="S404" s="29">
        <f>(IFERROR(INDEX('Normalized Scores'!Z$5:Z$1048576,MATCH($D404,'Normalized Scores'!$A$5:$A$1048576,)),"")*Summary!$B$9)*100</f>
        <v>4.9340296820587657</v>
      </c>
      <c r="T404" s="8">
        <f t="shared" si="64"/>
        <v>4.9340296820587657</v>
      </c>
      <c r="U404" s="30">
        <f>(IFERROR(INDEX('Normalized Scores'!AL$5:AL$1048576,MATCH($D404,'Normalized Scores'!$A$5:$A$1048576,)),"")*Summary!$B$10)*100</f>
        <v>1.3792805178543837</v>
      </c>
      <c r="V404" s="8">
        <f t="shared" si="65"/>
        <v>1.3792805178543837</v>
      </c>
      <c r="W404" s="31">
        <f>(IFERROR(INDEX('Normalized Scores'!AR$5:AR$1048576,MATCH($D404,'Normalized Scores'!$A$5:$A$1048576,)),"")*Summary!$B$11)*100</f>
        <v>0</v>
      </c>
      <c r="X404" s="8">
        <f t="shared" si="66"/>
        <v>0</v>
      </c>
      <c r="Y404" s="32">
        <f>(IFERROR(INDEX('Normalized Scores'!AT$5:AT$1048576,MATCH($D404,'Normalized Scores'!$A$5:$A$1048576,)),"")*Summary!$B$12)*100</f>
        <v>2.5756137858635375</v>
      </c>
      <c r="Z404" s="8">
        <f t="shared" si="67"/>
        <v>2.5756137858635375</v>
      </c>
      <c r="AA404" s="33">
        <f>(IFERROR(INDEX('Normalized Scores'!AV$5:AV$1048576,MATCH($D404,'Normalized Scores'!$A$5:$A$1048576,)),"")*Summary!$B$13)*100</f>
        <v>0</v>
      </c>
      <c r="AB404" s="10">
        <f t="shared" si="68"/>
        <v>0</v>
      </c>
      <c r="AC404" s="34">
        <f>(IFERROR(INDEX('Normalized Scores'!BA$5:BA$1048576,MATCH($D404,'Normalized Scores'!$A$5:$A$1048576,)),"")*Summary!$B$14)*100</f>
        <v>5.9426398870972355</v>
      </c>
      <c r="AD404" s="14">
        <f t="shared" si="69"/>
        <v>5.9426398870972355</v>
      </c>
    </row>
    <row r="405" spans="4:30">
      <c r="D405" s="8" t="str">
        <v>A670</v>
      </c>
      <c r="E405" s="9" t="str">
        <f>IFERROR(INDEX('Normalized Scores'!B$5:B$1048576,MATCH($D405,'Normalized Scores'!$A$5:$A$1048576,)),"")</f>
        <v>The Long Range Transportation Plan identifies the areas adjacent to Western Wendell Ext between Poole Road and Lake Glad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05" s="12" t="str">
        <f>IFERROR(INDEX('Normalized Scores'!C$5:C$1048576,MATCH($D405,'Normalized Scores'!$A$5:$A$1048576,)),"")</f>
        <v>New Location</v>
      </c>
      <c r="G405" s="79" t="str">
        <f>IFERROR(INDEX('Normalized Scores'!D$5:D$1048576,MATCH($D405,'Normalized Scores'!$A$5:$A$1048576,)),"")</f>
        <v>Wake</v>
      </c>
      <c r="H405" s="79" t="str">
        <f>IFERROR(INDEX('Normalized Scores'!E$5:E$1048576,MATCH($D405,'Normalized Scores'!$A$5:$A$1048576,)),"")</f>
        <v>Division</v>
      </c>
      <c r="I405" s="79">
        <f>IFERROR(INDEX('Normalized Scores'!F$5:F$1048576,MATCH($D405,'Normalized Scores'!$A$5:$A$1048576,)),"")</f>
        <v>403</v>
      </c>
      <c r="J405" s="79">
        <f>IFERROR(INDEX('Normalized Scores'!G$5:G$1048576,MATCH($D405,'Normalized Scores'!$A$5:$A$1048576,)),"")</f>
        <v>0</v>
      </c>
      <c r="K405" s="36">
        <f>(IFERROR(INDEX('Normalized Scores'!H$5:H$1048576,MATCH($D405,'Normalized Scores'!$A$5:$A$1048576,)),"")*100)</f>
        <v>29.138887705581517</v>
      </c>
      <c r="L405" s="20">
        <f t="shared" si="60"/>
        <v>29.138887705581517</v>
      </c>
      <c r="M405" s="26">
        <f>(IFERROR(INDEX('Normalized Scores'!J$5:J$1048576,MATCH($D405,'Normalized Scores'!$A$5:$A$1048576,)),"")*Summary!$B$6)*100</f>
        <v>7.1634062377972807</v>
      </c>
      <c r="N405" s="20">
        <f t="shared" si="61"/>
        <v>7.1634062377972807</v>
      </c>
      <c r="O405" s="27">
        <f>(IFERROR(INDEX('Normalized Scores'!L$5:L$1048576,MATCH($D405,'Normalized Scores'!$A$5:$A$1048576,)),"")*Summary!$B$7)*100</f>
        <v>0</v>
      </c>
      <c r="P405" s="20">
        <f t="shared" si="62"/>
        <v>0</v>
      </c>
      <c r="Q405" s="28">
        <f>(IFERROR(INDEX('Normalized Scores'!R$5:R$1048576,MATCH($D405,'Normalized Scores'!$A$5:$A$1048576,)),"")*Summary!$B$8)*100</f>
        <v>10.429828258976524</v>
      </c>
      <c r="R405" s="20">
        <f t="shared" si="63"/>
        <v>10.429828258976524</v>
      </c>
      <c r="S405" s="29">
        <f>(IFERROR(INDEX('Normalized Scores'!Z$5:Z$1048576,MATCH($D405,'Normalized Scores'!$A$5:$A$1048576,)),"")*Summary!$B$9)*100</f>
        <v>3.5080114907149942</v>
      </c>
      <c r="T405" s="8">
        <f t="shared" si="64"/>
        <v>3.5080114907149942</v>
      </c>
      <c r="U405" s="30">
        <f>(IFERROR(INDEX('Normalized Scores'!AL$5:AL$1048576,MATCH($D405,'Normalized Scores'!$A$5:$A$1048576,)),"")*Summary!$B$10)*100</f>
        <v>0</v>
      </c>
      <c r="V405" s="8">
        <f t="shared" si="65"/>
        <v>0</v>
      </c>
      <c r="W405" s="31">
        <f>(IFERROR(INDEX('Normalized Scores'!AR$5:AR$1048576,MATCH($D405,'Normalized Scores'!$A$5:$A$1048576,)),"")*Summary!$B$11)*100</f>
        <v>0</v>
      </c>
      <c r="X405" s="8">
        <f t="shared" si="66"/>
        <v>0</v>
      </c>
      <c r="Y405" s="32">
        <f>(IFERROR(INDEX('Normalized Scores'!AT$5:AT$1048576,MATCH($D405,'Normalized Scores'!$A$5:$A$1048576,)),"")*Summary!$B$12)*100</f>
        <v>2.7079456869280234</v>
      </c>
      <c r="Z405" s="8">
        <f t="shared" si="67"/>
        <v>2.7079456869280234</v>
      </c>
      <c r="AA405" s="33">
        <f>(IFERROR(INDEX('Normalized Scores'!AV$5:AV$1048576,MATCH($D405,'Normalized Scores'!$A$5:$A$1048576,)),"")*Summary!$B$13)*100</f>
        <v>0</v>
      </c>
      <c r="AB405" s="10">
        <f t="shared" si="68"/>
        <v>0</v>
      </c>
      <c r="AC405" s="34">
        <f>(IFERROR(INDEX('Normalized Scores'!BA$5:BA$1048576,MATCH($D405,'Normalized Scores'!$A$5:$A$1048576,)),"")*Summary!$B$14)*100</f>
        <v>5.3296960311646986</v>
      </c>
      <c r="AD405" s="14">
        <f t="shared" si="69"/>
        <v>5.3296960311646986</v>
      </c>
    </row>
    <row r="406" spans="4:30">
      <c r="D406" s="8" t="str">
        <v>A947</v>
      </c>
      <c r="E406" s="9" t="str">
        <f>IFERROR(INDEX('Normalized Scores'!B$5:B$1048576,MATCH($D406,'Normalized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06" s="12" t="str">
        <f>IFERROR(INDEX('Normalized Scores'!C$5:C$1048576,MATCH($D406,'Normalized Scores'!$A$5:$A$1048576,)),"")</f>
        <v>Center Turn Lane</v>
      </c>
      <c r="G406" s="79" t="str">
        <f>IFERROR(INDEX('Normalized Scores'!D$5:D$1048576,MATCH($D406,'Normalized Scores'!$A$5:$A$1048576,)),"")</f>
        <v>Wake</v>
      </c>
      <c r="H406" s="79" t="str">
        <f>IFERROR(INDEX('Normalized Scores'!E$5:E$1048576,MATCH($D406,'Normalized Scores'!$A$5:$A$1048576,)),"")</f>
        <v>Division</v>
      </c>
      <c r="I406" s="79">
        <f>IFERROR(INDEX('Normalized Scores'!F$5:F$1048576,MATCH($D406,'Normalized Scores'!$A$5:$A$1048576,)),"")</f>
        <v>404</v>
      </c>
      <c r="J406" s="79">
        <f>IFERROR(INDEX('Normalized Scores'!G$5:G$1048576,MATCH($D406,'Normalized Scores'!$A$5:$A$1048576,)),"")</f>
        <v>0</v>
      </c>
      <c r="K406" s="36">
        <f>(IFERROR(INDEX('Normalized Scores'!H$5:H$1048576,MATCH($D406,'Normalized Scores'!$A$5:$A$1048576,)),"")*100)</f>
        <v>28.913886995371907</v>
      </c>
      <c r="L406" s="20">
        <f t="shared" si="60"/>
        <v>28.913886995371907</v>
      </c>
      <c r="M406" s="26">
        <f>(IFERROR(INDEX('Normalized Scores'!J$5:J$1048576,MATCH($D406,'Normalized Scores'!$A$5:$A$1048576,)),"")*Summary!$B$6)*100</f>
        <v>2.9090909090909003</v>
      </c>
      <c r="N406" s="20">
        <f t="shared" si="61"/>
        <v>2.9090909090909003</v>
      </c>
      <c r="O406" s="27">
        <f>(IFERROR(INDEX('Normalized Scores'!L$5:L$1048576,MATCH($D406,'Normalized Scores'!$A$5:$A$1048576,)),"")*Summary!$B$7)*100</f>
        <v>0</v>
      </c>
      <c r="P406" s="20">
        <f t="shared" si="62"/>
        <v>0</v>
      </c>
      <c r="Q406" s="28">
        <f>(IFERROR(INDEX('Normalized Scores'!R$5:R$1048576,MATCH($D406,'Normalized Scores'!$A$5:$A$1048576,)),"")*Summary!$B$8)*100</f>
        <v>10.042310162886949</v>
      </c>
      <c r="R406" s="20">
        <f t="shared" si="63"/>
        <v>10.042310162886949</v>
      </c>
      <c r="S406" s="29">
        <f>(IFERROR(INDEX('Normalized Scores'!Z$5:Z$1048576,MATCH($D406,'Normalized Scores'!$A$5:$A$1048576,)),"")*Summary!$B$9)*100</f>
        <v>2.7777823826260906</v>
      </c>
      <c r="T406" s="8">
        <f t="shared" si="64"/>
        <v>2.7777823826260906</v>
      </c>
      <c r="U406" s="30">
        <f>(IFERROR(INDEX('Normalized Scores'!AL$5:AL$1048576,MATCH($D406,'Normalized Scores'!$A$5:$A$1048576,)),"")*Summary!$B$10)*100</f>
        <v>4.6613065580352284</v>
      </c>
      <c r="V406" s="8">
        <f t="shared" si="65"/>
        <v>4.6613065580352284</v>
      </c>
      <c r="W406" s="31">
        <f>(IFERROR(INDEX('Normalized Scores'!AR$5:AR$1048576,MATCH($D406,'Normalized Scores'!$A$5:$A$1048576,)),"")*Summary!$B$11)*100</f>
        <v>0</v>
      </c>
      <c r="X406" s="8">
        <f t="shared" si="66"/>
        <v>0</v>
      </c>
      <c r="Y406" s="32">
        <f>(IFERROR(INDEX('Normalized Scores'!AT$5:AT$1048576,MATCH($D406,'Normalized Scores'!$A$5:$A$1048576,)),"")*Summary!$B$12)*100</f>
        <v>2.6311350790704306</v>
      </c>
      <c r="Z406" s="8">
        <f t="shared" si="67"/>
        <v>2.6311350790704306</v>
      </c>
      <c r="AA406" s="33">
        <f>(IFERROR(INDEX('Normalized Scores'!AV$5:AV$1048576,MATCH($D406,'Normalized Scores'!$A$5:$A$1048576,)),"")*Summary!$B$13)*100</f>
        <v>0</v>
      </c>
      <c r="AB406" s="10">
        <f t="shared" si="68"/>
        <v>0</v>
      </c>
      <c r="AC406" s="34">
        <f>(IFERROR(INDEX('Normalized Scores'!BA$5:BA$1048576,MATCH($D406,'Normalized Scores'!$A$5:$A$1048576,)),"")*Summary!$B$14)*100</f>
        <v>5.8922619036623116</v>
      </c>
      <c r="AD406" s="14">
        <f t="shared" si="69"/>
        <v>5.8922619036623116</v>
      </c>
    </row>
    <row r="407" spans="4:30">
      <c r="D407" s="8" t="str">
        <v>A169d1</v>
      </c>
      <c r="E407" s="9" t="str">
        <f>IFERROR(INDEX('Normalized Scores'!B$5:B$1048576,MATCH($D407,'Normalized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07" s="12" t="str">
        <f>IFERROR(INDEX('Normalized Scores'!C$5:C$1048576,MATCH($D407,'Normalized Scores'!$A$5:$A$1048576,)),"")</f>
        <v>New Location</v>
      </c>
      <c r="G407" s="79" t="str">
        <f>IFERROR(INDEX('Normalized Scores'!D$5:D$1048576,MATCH($D407,'Normalized Scores'!$A$5:$A$1048576,)),"")</f>
        <v>Wake</v>
      </c>
      <c r="H407" s="79" t="str">
        <f>IFERROR(INDEX('Normalized Scores'!E$5:E$1048576,MATCH($D407,'Normalized Scores'!$A$5:$A$1048576,)),"")</f>
        <v>Division</v>
      </c>
      <c r="I407" s="79">
        <f>IFERROR(INDEX('Normalized Scores'!F$5:F$1048576,MATCH($D407,'Normalized Scores'!$A$5:$A$1048576,)),"")</f>
        <v>405</v>
      </c>
      <c r="J407" s="79">
        <f>IFERROR(INDEX('Normalized Scores'!G$5:G$1048576,MATCH($D407,'Normalized Scores'!$A$5:$A$1048576,)),"")</f>
        <v>173.58048662837101</v>
      </c>
      <c r="K407" s="36">
        <f>(IFERROR(INDEX('Normalized Scores'!H$5:H$1048576,MATCH($D407,'Normalized Scores'!$A$5:$A$1048576,)),"")*100)</f>
        <v>28.82083962358022</v>
      </c>
      <c r="L407" s="20">
        <f t="shared" si="60"/>
        <v>28.82083962358022</v>
      </c>
      <c r="M407" s="26">
        <f>(IFERROR(INDEX('Normalized Scores'!J$5:J$1048576,MATCH($D407,'Normalized Scores'!$A$5:$A$1048576,)),"")*Summary!$B$6)*100</f>
        <v>3.1469225730018402</v>
      </c>
      <c r="N407" s="20">
        <f t="shared" si="61"/>
        <v>3.1469225730018402</v>
      </c>
      <c r="O407" s="27">
        <f>(IFERROR(INDEX('Normalized Scores'!L$5:L$1048576,MATCH($D407,'Normalized Scores'!$A$5:$A$1048576,)),"")*Summary!$B$7)*100</f>
        <v>0</v>
      </c>
      <c r="P407" s="20">
        <f t="shared" si="62"/>
        <v>0</v>
      </c>
      <c r="Q407" s="28">
        <f>(IFERROR(INDEX('Normalized Scores'!R$5:R$1048576,MATCH($D407,'Normalized Scores'!$A$5:$A$1048576,)),"")*Summary!$B$8)*100</f>
        <v>6.6261970931626921</v>
      </c>
      <c r="R407" s="20">
        <f t="shared" si="63"/>
        <v>6.6261970931626921</v>
      </c>
      <c r="S407" s="29">
        <f>(IFERROR(INDEX('Normalized Scores'!Z$5:Z$1048576,MATCH($D407,'Normalized Scores'!$A$5:$A$1048576,)),"")*Summary!$B$9)*100</f>
        <v>2.3942842713953172</v>
      </c>
      <c r="T407" s="8">
        <f t="shared" si="64"/>
        <v>2.3942842713953172</v>
      </c>
      <c r="U407" s="30">
        <f>(IFERROR(INDEX('Normalized Scores'!AL$5:AL$1048576,MATCH($D407,'Normalized Scores'!$A$5:$A$1048576,)),"")*Summary!$B$10)*100</f>
        <v>8.7508540981103717</v>
      </c>
      <c r="V407" s="8">
        <f t="shared" si="65"/>
        <v>8.7508540981103717</v>
      </c>
      <c r="W407" s="31">
        <f>(IFERROR(INDEX('Normalized Scores'!AR$5:AR$1048576,MATCH($D407,'Normalized Scores'!$A$5:$A$1048576,)),"")*Summary!$B$11)*100</f>
        <v>0</v>
      </c>
      <c r="X407" s="8">
        <f t="shared" si="66"/>
        <v>0</v>
      </c>
      <c r="Y407" s="32">
        <f>(IFERROR(INDEX('Normalized Scores'!AT$5:AT$1048576,MATCH($D407,'Normalized Scores'!$A$5:$A$1048576,)),"")*Summary!$B$12)*100</f>
        <v>2.6072746420631288</v>
      </c>
      <c r="Z407" s="8">
        <f t="shared" si="67"/>
        <v>2.6072746420631288</v>
      </c>
      <c r="AA407" s="33">
        <f>(IFERROR(INDEX('Normalized Scores'!AV$5:AV$1048576,MATCH($D407,'Normalized Scores'!$A$5:$A$1048576,)),"")*Summary!$B$13)*100</f>
        <v>0</v>
      </c>
      <c r="AB407" s="10">
        <f t="shared" si="68"/>
        <v>0</v>
      </c>
      <c r="AC407" s="34">
        <f>(IFERROR(INDEX('Normalized Scores'!BA$5:BA$1048576,MATCH($D407,'Normalized Scores'!$A$5:$A$1048576,)),"")*Summary!$B$14)*100</f>
        <v>5.2953069458468702</v>
      </c>
      <c r="AD407" s="14">
        <f t="shared" si="69"/>
        <v>5.2953069458468702</v>
      </c>
    </row>
    <row r="408" spans="4:30">
      <c r="D408" s="8" t="str">
        <v>A648</v>
      </c>
      <c r="E408" s="9" t="str">
        <f>IFERROR(INDEX('Normalized Scores'!B$5:B$1048576,MATCH($D408,'Normalized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a new location of Friendship Road between US 1 and existing Friendship Road to an acceptable LOS in the peak period and direction while also providing facilities for pedestrians and bicyclists.</v>
      </c>
      <c r="F408" s="12" t="str">
        <f>IFERROR(INDEX('Normalized Scores'!C$5:C$1048576,MATCH($D408,'Normalized Scores'!$A$5:$A$1048576,)),"")</f>
        <v>Interchange</v>
      </c>
      <c r="G408" s="79" t="str">
        <f>IFERROR(INDEX('Normalized Scores'!D$5:D$1048576,MATCH($D408,'Normalized Scores'!$A$5:$A$1048576,)),"")</f>
        <v>Wake</v>
      </c>
      <c r="H408" s="79" t="str">
        <f>IFERROR(INDEX('Normalized Scores'!E$5:E$1048576,MATCH($D408,'Normalized Scores'!$A$5:$A$1048576,)),"")</f>
        <v>Statewide</v>
      </c>
      <c r="I408" s="79">
        <f>IFERROR(INDEX('Normalized Scores'!F$5:F$1048576,MATCH($D408,'Normalized Scores'!$A$5:$A$1048576,)),"")</f>
        <v>406</v>
      </c>
      <c r="J408" s="79">
        <f>IFERROR(INDEX('Normalized Scores'!G$5:G$1048576,MATCH($D408,'Normalized Scores'!$A$5:$A$1048576,)),"")</f>
        <v>4164.9909852464898</v>
      </c>
      <c r="K408" s="36">
        <f>(IFERROR(INDEX('Normalized Scores'!H$5:H$1048576,MATCH($D408,'Normalized Scores'!$A$5:$A$1048576,)),"")*100)</f>
        <v>28.749215184047287</v>
      </c>
      <c r="L408" s="20">
        <f t="shared" si="60"/>
        <v>28.749215184047287</v>
      </c>
      <c r="M408" s="26">
        <f>(IFERROR(INDEX('Normalized Scores'!J$5:J$1048576,MATCH($D408,'Normalized Scores'!$A$5:$A$1048576,)),"")*Summary!$B$6)*100</f>
        <v>3.7341458728800805</v>
      </c>
      <c r="N408" s="20">
        <f t="shared" si="61"/>
        <v>3.7341458728800805</v>
      </c>
      <c r="O408" s="27">
        <f>(IFERROR(INDEX('Normalized Scores'!L$5:L$1048576,MATCH($D408,'Normalized Scores'!$A$5:$A$1048576,)),"")*Summary!$B$7)*100</f>
        <v>0</v>
      </c>
      <c r="P408" s="20">
        <f t="shared" si="62"/>
        <v>0</v>
      </c>
      <c r="Q408" s="28">
        <f>(IFERROR(INDEX('Normalized Scores'!R$5:R$1048576,MATCH($D408,'Normalized Scores'!$A$5:$A$1048576,)),"")*Summary!$B$8)*100</f>
        <v>6.6258709431678815</v>
      </c>
      <c r="R408" s="20">
        <f t="shared" si="63"/>
        <v>6.6258709431678815</v>
      </c>
      <c r="S408" s="29">
        <f>(IFERROR(INDEX('Normalized Scores'!Z$5:Z$1048576,MATCH($D408,'Normalized Scores'!$A$5:$A$1048576,)),"")*Summary!$B$9)*100</f>
        <v>2.8789482170873986</v>
      </c>
      <c r="T408" s="8">
        <f t="shared" si="64"/>
        <v>2.8789482170873986</v>
      </c>
      <c r="U408" s="30">
        <f>(IFERROR(INDEX('Normalized Scores'!AL$5:AL$1048576,MATCH($D408,'Normalized Scores'!$A$5:$A$1048576,)),"")*Summary!$B$10)*100</f>
        <v>8.8754531740649121</v>
      </c>
      <c r="V408" s="8">
        <f t="shared" si="65"/>
        <v>8.8754531740649121</v>
      </c>
      <c r="W408" s="31">
        <f>(IFERROR(INDEX('Normalized Scores'!AR$5:AR$1048576,MATCH($D408,'Normalized Scores'!$A$5:$A$1048576,)),"")*Summary!$B$11)*100</f>
        <v>0</v>
      </c>
      <c r="X408" s="8">
        <f t="shared" si="66"/>
        <v>0</v>
      </c>
      <c r="Y408" s="32">
        <f>(IFERROR(INDEX('Normalized Scores'!AT$5:AT$1048576,MATCH($D408,'Normalized Scores'!$A$5:$A$1048576,)),"")*Summary!$B$12)*100</f>
        <v>2.2191898796965632</v>
      </c>
      <c r="Z408" s="8">
        <f t="shared" si="67"/>
        <v>2.2191898796965632</v>
      </c>
      <c r="AA408" s="33">
        <f>(IFERROR(INDEX('Normalized Scores'!AV$5:AV$1048576,MATCH($D408,'Normalized Scores'!$A$5:$A$1048576,)),"")*Summary!$B$13)*100</f>
        <v>0</v>
      </c>
      <c r="AB408" s="10">
        <f t="shared" si="68"/>
        <v>0</v>
      </c>
      <c r="AC408" s="34">
        <f>(IFERROR(INDEX('Normalized Scores'!BA$5:BA$1048576,MATCH($D408,'Normalized Scores'!$A$5:$A$1048576,)),"")*Summary!$B$14)*100</f>
        <v>4.4156070971504535</v>
      </c>
      <c r="AD408" s="14">
        <f t="shared" si="69"/>
        <v>4.4156070971504535</v>
      </c>
    </row>
    <row r="409" spans="4:30">
      <c r="D409" s="8" t="str">
        <v>Frnk8</v>
      </c>
      <c r="E409" s="9" t="str">
        <f>IFERROR(INDEX('Normalized Scores'!B$5:B$1048576,MATCH($D409,'Normalized Scores'!$A$5:$A$1048576,)),"")</f>
        <v>The Long Range Transportation Plan includes the goal of improving mobility within the region, which is defined as the provision of transportation infrastructure for all vehicles and pedestrians. Bert Winston Realign currently is operating at an unacceptable LOS and is expected to worsen in the future. The purpose of this project is to improve mobility along Bert Winston Realign between US 1 and Fleming Rd to an acceptable LOS in the peak period and direction while also providing facilities for pedestrians and bicyclists.</v>
      </c>
      <c r="F409" s="12" t="str">
        <f>IFERROR(INDEX('Normalized Scores'!C$5:C$1048576,MATCH($D409,'Normalized Scores'!$A$5:$A$1048576,)),"")</f>
        <v>New Location</v>
      </c>
      <c r="G409" s="79" t="str">
        <f>IFERROR(INDEX('Normalized Scores'!D$5:D$1048576,MATCH($D409,'Normalized Scores'!$A$5:$A$1048576,)),"")</f>
        <v>Franklin</v>
      </c>
      <c r="H409" s="79" t="str">
        <f>IFERROR(INDEX('Normalized Scores'!E$5:E$1048576,MATCH($D409,'Normalized Scores'!$A$5:$A$1048576,)),"")</f>
        <v>Division</v>
      </c>
      <c r="I409" s="79">
        <f>IFERROR(INDEX('Normalized Scores'!F$5:F$1048576,MATCH($D409,'Normalized Scores'!$A$5:$A$1048576,)),"")</f>
        <v>407</v>
      </c>
      <c r="J409" s="79">
        <f>IFERROR(INDEX('Normalized Scores'!G$5:G$1048576,MATCH($D409,'Normalized Scores'!$A$5:$A$1048576,)),"")</f>
        <v>0</v>
      </c>
      <c r="K409" s="36">
        <f>(IFERROR(INDEX('Normalized Scores'!H$5:H$1048576,MATCH($D409,'Normalized Scores'!$A$5:$A$1048576,)),"")*100)</f>
        <v>28.637381184912964</v>
      </c>
      <c r="L409" s="20">
        <f t="shared" si="60"/>
        <v>28.637381184912964</v>
      </c>
      <c r="M409" s="26">
        <f>(IFERROR(INDEX('Normalized Scores'!J$5:J$1048576,MATCH($D409,'Normalized Scores'!$A$5:$A$1048576,)),"")*Summary!$B$6)*100</f>
        <v>6.9011210575692203</v>
      </c>
      <c r="N409" s="20">
        <f t="shared" si="61"/>
        <v>6.9011210575692203</v>
      </c>
      <c r="O409" s="27">
        <f>(IFERROR(INDEX('Normalized Scores'!L$5:L$1048576,MATCH($D409,'Normalized Scores'!$A$5:$A$1048576,)),"")*Summary!$B$7)*100</f>
        <v>0</v>
      </c>
      <c r="P409" s="20">
        <f t="shared" si="62"/>
        <v>0</v>
      </c>
      <c r="Q409" s="28">
        <f>(IFERROR(INDEX('Normalized Scores'!R$5:R$1048576,MATCH($D409,'Normalized Scores'!$A$5:$A$1048576,)),"")*Summary!$B$8)*100</f>
        <v>0</v>
      </c>
      <c r="R409" s="20">
        <f t="shared" si="63"/>
        <v>0</v>
      </c>
      <c r="S409" s="29">
        <f>(IFERROR(INDEX('Normalized Scores'!Z$5:Z$1048576,MATCH($D409,'Normalized Scores'!$A$5:$A$1048576,)),"")*Summary!$B$9)*100</f>
        <v>2.2971837640693686</v>
      </c>
      <c r="T409" s="8">
        <f t="shared" si="64"/>
        <v>2.2971837640693686</v>
      </c>
      <c r="U409" s="30">
        <f>(IFERROR(INDEX('Normalized Scores'!AL$5:AL$1048576,MATCH($D409,'Normalized Scores'!$A$5:$A$1048576,)),"")*Summary!$B$10)*100</f>
        <v>9.1418251565353614</v>
      </c>
      <c r="V409" s="8">
        <f t="shared" si="65"/>
        <v>9.1418251565353614</v>
      </c>
      <c r="W409" s="31">
        <f>(IFERROR(INDEX('Normalized Scores'!AR$5:AR$1048576,MATCH($D409,'Normalized Scores'!$A$5:$A$1048576,)),"")*Summary!$B$11)*100</f>
        <v>0</v>
      </c>
      <c r="X409" s="8">
        <f t="shared" si="66"/>
        <v>0</v>
      </c>
      <c r="Y409" s="32">
        <f>(IFERROR(INDEX('Normalized Scores'!AT$5:AT$1048576,MATCH($D409,'Normalized Scores'!$A$5:$A$1048576,)),"")*Summary!$B$12)*100</f>
        <v>2.4533481107014197</v>
      </c>
      <c r="Z409" s="8">
        <f t="shared" si="67"/>
        <v>2.4533481107014197</v>
      </c>
      <c r="AA409" s="33">
        <f>(IFERROR(INDEX('Normalized Scores'!AV$5:AV$1048576,MATCH($D409,'Normalized Scores'!$A$5:$A$1048576,)),"")*Summary!$B$13)*100</f>
        <v>0</v>
      </c>
      <c r="AB409" s="10">
        <f t="shared" si="68"/>
        <v>0</v>
      </c>
      <c r="AC409" s="34">
        <f>(IFERROR(INDEX('Normalized Scores'!BA$5:BA$1048576,MATCH($D409,'Normalized Scores'!$A$5:$A$1048576,)),"")*Summary!$B$14)*100</f>
        <v>7.8439030960375913</v>
      </c>
      <c r="AD409" s="14">
        <f t="shared" si="69"/>
        <v>7.8439030960375913</v>
      </c>
    </row>
    <row r="410" spans="4:30">
      <c r="D410" s="8" t="str">
        <v>A165a2b</v>
      </c>
      <c r="E410" s="9" t="str">
        <f>IFERROR(INDEX('Normalized Scores'!B$5:B$1048576,MATCH($D410,'Normalized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10" s="12" t="str">
        <f>IFERROR(INDEX('Normalized Scores'!C$5:C$1048576,MATCH($D410,'Normalized Scores'!$A$5:$A$1048576,)),"")</f>
        <v>New Location</v>
      </c>
      <c r="G410" s="79" t="str">
        <f>IFERROR(INDEX('Normalized Scores'!D$5:D$1048576,MATCH($D410,'Normalized Scores'!$A$5:$A$1048576,)),"")</f>
        <v>Wake</v>
      </c>
      <c r="H410" s="79" t="str">
        <f>IFERROR(INDEX('Normalized Scores'!E$5:E$1048576,MATCH($D410,'Normalized Scores'!$A$5:$A$1048576,)),"")</f>
        <v>Division</v>
      </c>
      <c r="I410" s="79">
        <f>IFERROR(INDEX('Normalized Scores'!F$5:F$1048576,MATCH($D410,'Normalized Scores'!$A$5:$A$1048576,)),"")</f>
        <v>408</v>
      </c>
      <c r="J410" s="79">
        <f>IFERROR(INDEX('Normalized Scores'!G$5:G$1048576,MATCH($D410,'Normalized Scores'!$A$5:$A$1048576,)),"")</f>
        <v>0</v>
      </c>
      <c r="K410" s="36">
        <f>(IFERROR(INDEX('Normalized Scores'!H$5:H$1048576,MATCH($D410,'Normalized Scores'!$A$5:$A$1048576,)),"")*100)</f>
        <v>28.609917299872063</v>
      </c>
      <c r="L410" s="20">
        <f t="shared" si="60"/>
        <v>28.609917299872063</v>
      </c>
      <c r="M410" s="26">
        <f>(IFERROR(INDEX('Normalized Scores'!J$5:J$1048576,MATCH($D410,'Normalized Scores'!$A$5:$A$1048576,)),"")*Summary!$B$6)*100</f>
        <v>2.3785743504024803</v>
      </c>
      <c r="N410" s="20">
        <f t="shared" si="61"/>
        <v>2.3785743504024803</v>
      </c>
      <c r="O410" s="27">
        <f>(IFERROR(INDEX('Normalized Scores'!L$5:L$1048576,MATCH($D410,'Normalized Scores'!$A$5:$A$1048576,)),"")*Summary!$B$7)*100</f>
        <v>0</v>
      </c>
      <c r="P410" s="20">
        <f t="shared" si="62"/>
        <v>0</v>
      </c>
      <c r="Q410" s="28">
        <f>(IFERROR(INDEX('Normalized Scores'!R$5:R$1048576,MATCH($D410,'Normalized Scores'!$A$5:$A$1048576,)),"")*Summary!$B$8)*100</f>
        <v>9.8835216854354684</v>
      </c>
      <c r="R410" s="20">
        <f t="shared" si="63"/>
        <v>9.8835216854354684</v>
      </c>
      <c r="S410" s="29">
        <f>(IFERROR(INDEX('Normalized Scores'!Z$5:Z$1048576,MATCH($D410,'Normalized Scores'!$A$5:$A$1048576,)),"")*Summary!$B$9)*100</f>
        <v>5.5591518137094598</v>
      </c>
      <c r="T410" s="8">
        <f t="shared" si="64"/>
        <v>5.5591518137094598</v>
      </c>
      <c r="U410" s="30">
        <f>(IFERROR(INDEX('Normalized Scores'!AL$5:AL$1048576,MATCH($D410,'Normalized Scores'!$A$5:$A$1048576,)),"")*Summary!$B$10)*100</f>
        <v>2.7780937657318914</v>
      </c>
      <c r="V410" s="8">
        <f t="shared" si="65"/>
        <v>2.7780937657318914</v>
      </c>
      <c r="W410" s="31">
        <f>(IFERROR(INDEX('Normalized Scores'!AR$5:AR$1048576,MATCH($D410,'Normalized Scores'!$A$5:$A$1048576,)),"")*Summary!$B$11)*100</f>
        <v>0</v>
      </c>
      <c r="X410" s="8">
        <f t="shared" si="66"/>
        <v>0</v>
      </c>
      <c r="Y410" s="32">
        <f>(IFERROR(INDEX('Normalized Scores'!AT$5:AT$1048576,MATCH($D410,'Normalized Scores'!$A$5:$A$1048576,)),"")*Summary!$B$12)*100</f>
        <v>2.4816302500710674</v>
      </c>
      <c r="Z410" s="8">
        <f t="shared" si="67"/>
        <v>2.4816302500710674</v>
      </c>
      <c r="AA410" s="33">
        <f>(IFERROR(INDEX('Normalized Scores'!AV$5:AV$1048576,MATCH($D410,'Normalized Scores'!$A$5:$A$1048576,)),"")*Summary!$B$13)*100</f>
        <v>0</v>
      </c>
      <c r="AB410" s="10">
        <f t="shared" si="68"/>
        <v>0</v>
      </c>
      <c r="AC410" s="34">
        <f>(IFERROR(INDEX('Normalized Scores'!BA$5:BA$1048576,MATCH($D410,'Normalized Scores'!$A$5:$A$1048576,)),"")*Summary!$B$14)*100</f>
        <v>5.5289454345216962</v>
      </c>
      <c r="AD410" s="14">
        <f t="shared" si="69"/>
        <v>5.5289454345216962</v>
      </c>
    </row>
    <row r="411" spans="4:30">
      <c r="D411" s="8" t="str">
        <v>A633</v>
      </c>
      <c r="E411" s="9" t="str">
        <f>IFERROR(INDEX('Normalized Scores'!B$5:B$1048576,MATCH($D411,'Normalized Scores'!$A$5:$A$1048576,)),"")</f>
        <v>Angier Rd Widening is proposed to be a 4 lane Minor Thoroughfare between Purfoy Rd and Rogers Rd. An AADT exceeding current capacity is expected in the planning horizon year (2055) which would cause Angier Rd Widening to operate inefficiently in 2055. The purpose of this project is to reduce congestion so Angier Rd Widening will operate more efficiently in 2055.</v>
      </c>
      <c r="F411" s="12" t="str">
        <f>IFERROR(INDEX('Normalized Scores'!C$5:C$1048576,MATCH($D411,'Normalized Scores'!$A$5:$A$1048576,)),"")</f>
        <v>Widening</v>
      </c>
      <c r="G411" s="79" t="str">
        <f>IFERROR(INDEX('Normalized Scores'!D$5:D$1048576,MATCH($D411,'Normalized Scores'!$A$5:$A$1048576,)),"")</f>
        <v>Wake</v>
      </c>
      <c r="H411" s="79" t="str">
        <f>IFERROR(INDEX('Normalized Scores'!E$5:E$1048576,MATCH($D411,'Normalized Scores'!$A$5:$A$1048576,)),"")</f>
        <v>Division</v>
      </c>
      <c r="I411" s="79">
        <f>IFERROR(INDEX('Normalized Scores'!F$5:F$1048576,MATCH($D411,'Normalized Scores'!$A$5:$A$1048576,)),"")</f>
        <v>409</v>
      </c>
      <c r="J411" s="79">
        <f>IFERROR(INDEX('Normalized Scores'!G$5:G$1048576,MATCH($D411,'Normalized Scores'!$A$5:$A$1048576,)),"")</f>
        <v>156.18827164113301</v>
      </c>
      <c r="K411" s="36">
        <f>(IFERROR(INDEX('Normalized Scores'!H$5:H$1048576,MATCH($D411,'Normalized Scores'!$A$5:$A$1048576,)),"")*100)</f>
        <v>28.59390847135662</v>
      </c>
      <c r="L411" s="20">
        <f t="shared" si="60"/>
        <v>28.59390847135662</v>
      </c>
      <c r="M411" s="26">
        <f>(IFERROR(INDEX('Normalized Scores'!J$5:J$1048576,MATCH($D411,'Normalized Scores'!$A$5:$A$1048576,)),"")*Summary!$B$6)*100</f>
        <v>2.1150583826076201</v>
      </c>
      <c r="N411" s="20">
        <f t="shared" si="61"/>
        <v>2.1150583826076201</v>
      </c>
      <c r="O411" s="27">
        <f>(IFERROR(INDEX('Normalized Scores'!L$5:L$1048576,MATCH($D411,'Normalized Scores'!$A$5:$A$1048576,)),"")*Summary!$B$7)*100</f>
        <v>2.1584985721925882</v>
      </c>
      <c r="P411" s="20">
        <f t="shared" si="62"/>
        <v>2.1584985721925882</v>
      </c>
      <c r="Q411" s="28">
        <f>(IFERROR(INDEX('Normalized Scores'!R$5:R$1048576,MATCH($D411,'Normalized Scores'!$A$5:$A$1048576,)),"")*Summary!$B$8)*100</f>
        <v>10.108604419492115</v>
      </c>
      <c r="R411" s="20">
        <f t="shared" si="63"/>
        <v>10.108604419492115</v>
      </c>
      <c r="S411" s="29">
        <f>(IFERROR(INDEX('Normalized Scores'!Z$5:Z$1048576,MATCH($D411,'Normalized Scores'!$A$5:$A$1048576,)),"")*Summary!$B$9)*100</f>
        <v>3.4136765806362801</v>
      </c>
      <c r="T411" s="8">
        <f t="shared" si="64"/>
        <v>3.4136765806362801</v>
      </c>
      <c r="U411" s="30">
        <f>(IFERROR(INDEX('Normalized Scores'!AL$5:AL$1048576,MATCH($D411,'Normalized Scores'!$A$5:$A$1048576,)),"")*Summary!$B$10)*100</f>
        <v>0</v>
      </c>
      <c r="V411" s="8">
        <f t="shared" si="65"/>
        <v>0</v>
      </c>
      <c r="W411" s="31">
        <f>(IFERROR(INDEX('Normalized Scores'!AR$5:AR$1048576,MATCH($D411,'Normalized Scores'!$A$5:$A$1048576,)),"")*Summary!$B$11)*100</f>
        <v>0</v>
      </c>
      <c r="X411" s="8">
        <f t="shared" si="66"/>
        <v>0</v>
      </c>
      <c r="Y411" s="32">
        <f>(IFERROR(INDEX('Normalized Scores'!AT$5:AT$1048576,MATCH($D411,'Normalized Scores'!$A$5:$A$1048576,)),"")*Summary!$B$12)*100</f>
        <v>2.6237929099693309</v>
      </c>
      <c r="Z411" s="8">
        <f t="shared" si="67"/>
        <v>2.6237929099693309</v>
      </c>
      <c r="AA411" s="33">
        <f>(IFERROR(INDEX('Normalized Scores'!AV$5:AV$1048576,MATCH($D411,'Normalized Scores'!$A$5:$A$1048576,)),"")*Summary!$B$13)*100</f>
        <v>0</v>
      </c>
      <c r="AB411" s="10">
        <f t="shared" si="68"/>
        <v>0</v>
      </c>
      <c r="AC411" s="34">
        <f>(IFERROR(INDEX('Normalized Scores'!BA$5:BA$1048576,MATCH($D411,'Normalized Scores'!$A$5:$A$1048576,)),"")*Summary!$B$14)*100</f>
        <v>8.174277606458686</v>
      </c>
      <c r="AD411" s="14">
        <f t="shared" si="69"/>
        <v>8.174277606458686</v>
      </c>
    </row>
    <row r="412" spans="4:30">
      <c r="D412" s="8" t="str">
        <v>F44b2</v>
      </c>
      <c r="E412" s="9" t="str">
        <f>IFERROR(INDEX('Normalized Scores'!B$5:B$1048576,MATCH($D412,'Normalized Scores'!$A$5:$A$1048576,)),"")</f>
        <v>The Metropolitan Transportation Plan identifies the areas adjacent to I-40/NC 36 between NC 36 and NC 36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12" s="12" t="str">
        <f>IFERROR(INDEX('Normalized Scores'!C$5:C$1048576,MATCH($D412,'Normalized Scores'!$A$5:$A$1048576,)),"")</f>
        <v>Interchange</v>
      </c>
      <c r="G412" s="79" t="str">
        <f>IFERROR(INDEX('Normalized Scores'!D$5:D$1048576,MATCH($D412,'Normalized Scores'!$A$5:$A$1048576,)),"")</f>
        <v>Johnston</v>
      </c>
      <c r="H412" s="79" t="str">
        <f>IFERROR(INDEX('Normalized Scores'!E$5:E$1048576,MATCH($D412,'Normalized Scores'!$A$5:$A$1048576,)),"")</f>
        <v>Statewide</v>
      </c>
      <c r="I412" s="79">
        <f>IFERROR(INDEX('Normalized Scores'!F$5:F$1048576,MATCH($D412,'Normalized Scores'!$A$5:$A$1048576,)),"")</f>
        <v>410</v>
      </c>
      <c r="J412" s="79">
        <f>IFERROR(INDEX('Normalized Scores'!G$5:G$1048576,MATCH($D412,'Normalized Scores'!$A$5:$A$1048576,)),"")</f>
        <v>0</v>
      </c>
      <c r="K412" s="36">
        <f>(IFERROR(INDEX('Normalized Scores'!H$5:H$1048576,MATCH($D412,'Normalized Scores'!$A$5:$A$1048576,)),"")*100)</f>
        <v>28.582284580515825</v>
      </c>
      <c r="L412" s="20">
        <f t="shared" si="60"/>
        <v>28.582284580515825</v>
      </c>
      <c r="M412" s="26">
        <f>(IFERROR(INDEX('Normalized Scores'!J$5:J$1048576,MATCH($D412,'Normalized Scores'!$A$5:$A$1048576,)),"")*Summary!$B$6)*100</f>
        <v>2.3158112980237</v>
      </c>
      <c r="N412" s="20">
        <f t="shared" si="61"/>
        <v>2.3158112980237</v>
      </c>
      <c r="O412" s="27">
        <f>(IFERROR(INDEX('Normalized Scores'!L$5:L$1048576,MATCH($D412,'Normalized Scores'!$A$5:$A$1048576,)),"")*Summary!$B$7)*100</f>
        <v>0</v>
      </c>
      <c r="P412" s="20">
        <f t="shared" si="62"/>
        <v>0</v>
      </c>
      <c r="Q412" s="28">
        <f>(IFERROR(INDEX('Normalized Scores'!R$5:R$1048576,MATCH($D412,'Normalized Scores'!$A$5:$A$1048576,)),"")*Summary!$B$8)*100</f>
        <v>13.513023681105812</v>
      </c>
      <c r="R412" s="20">
        <f t="shared" si="63"/>
        <v>13.513023681105812</v>
      </c>
      <c r="S412" s="29">
        <f>(IFERROR(INDEX('Normalized Scores'!Z$5:Z$1048576,MATCH($D412,'Normalized Scores'!$A$5:$A$1048576,)),"")*Summary!$B$9)*100</f>
        <v>5.0347608955853662</v>
      </c>
      <c r="T412" s="8">
        <f t="shared" si="64"/>
        <v>5.0347608955853662</v>
      </c>
      <c r="U412" s="30">
        <f>(IFERROR(INDEX('Normalized Scores'!AL$5:AL$1048576,MATCH($D412,'Normalized Scores'!$A$5:$A$1048576,)),"")*Summary!$B$10)*100</f>
        <v>0</v>
      </c>
      <c r="V412" s="8">
        <f t="shared" si="65"/>
        <v>0</v>
      </c>
      <c r="W412" s="31">
        <f>(IFERROR(INDEX('Normalized Scores'!AR$5:AR$1048576,MATCH($D412,'Normalized Scores'!$A$5:$A$1048576,)),"")*Summary!$B$11)*100</f>
        <v>0</v>
      </c>
      <c r="X412" s="8">
        <f t="shared" si="66"/>
        <v>0</v>
      </c>
      <c r="Y412" s="32">
        <f>(IFERROR(INDEX('Normalized Scores'!AT$5:AT$1048576,MATCH($D412,'Normalized Scores'!$A$5:$A$1048576,)),"")*Summary!$B$12)*100</f>
        <v>2.4201438791973833</v>
      </c>
      <c r="Z412" s="8">
        <f t="shared" si="67"/>
        <v>2.4201438791973833</v>
      </c>
      <c r="AA412" s="33">
        <f>(IFERROR(INDEX('Normalized Scores'!AV$5:AV$1048576,MATCH($D412,'Normalized Scores'!$A$5:$A$1048576,)),"")*Summary!$B$13)*100</f>
        <v>0</v>
      </c>
      <c r="AB412" s="10">
        <f t="shared" si="68"/>
        <v>0</v>
      </c>
      <c r="AC412" s="34">
        <f>(IFERROR(INDEX('Normalized Scores'!BA$5:BA$1048576,MATCH($D412,'Normalized Scores'!$A$5:$A$1048576,)),"")*Summary!$B$14)*100</f>
        <v>5.2985448266035613</v>
      </c>
      <c r="AD412" s="14">
        <f t="shared" si="69"/>
        <v>5.2985448266035613</v>
      </c>
    </row>
    <row r="413" spans="4:30">
      <c r="D413" s="8" t="str">
        <v>A819</v>
      </c>
      <c r="E413" s="9" t="str">
        <f>IFERROR(INDEX('Normalized Scores'!B$5:B$1048576,MATCH($D413,'Normalized Scores'!$A$5:$A$1048576,)),"")</f>
        <v>Strickland Rd Realignment</v>
      </c>
      <c r="F413" s="12" t="str">
        <f>IFERROR(INDEX('Normalized Scores'!C$5:C$1048576,MATCH($D413,'Normalized Scores'!$A$5:$A$1048576,)),"")</f>
        <v>Intersection Realignment</v>
      </c>
      <c r="G413" s="79" t="str">
        <f>IFERROR(INDEX('Normalized Scores'!D$5:D$1048576,MATCH($D413,'Normalized Scores'!$A$5:$A$1048576,)),"")</f>
        <v>Franklin</v>
      </c>
      <c r="H413" s="79" t="str">
        <f>IFERROR(INDEX('Normalized Scores'!E$5:E$1048576,MATCH($D413,'Normalized Scores'!$A$5:$A$1048576,)),"")</f>
        <v>Division</v>
      </c>
      <c r="I413" s="79">
        <f>IFERROR(INDEX('Normalized Scores'!F$5:F$1048576,MATCH($D413,'Normalized Scores'!$A$5:$A$1048576,)),"")</f>
        <v>411</v>
      </c>
      <c r="J413" s="79">
        <f>IFERROR(INDEX('Normalized Scores'!G$5:G$1048576,MATCH($D413,'Normalized Scores'!$A$5:$A$1048576,)),"")</f>
        <v>0</v>
      </c>
      <c r="K413" s="36">
        <f>(IFERROR(INDEX('Normalized Scores'!H$5:H$1048576,MATCH($D413,'Normalized Scores'!$A$5:$A$1048576,)),"")*100)</f>
        <v>28.535064741865092</v>
      </c>
      <c r="L413" s="20">
        <f t="shared" si="60"/>
        <v>28.535064741865092</v>
      </c>
      <c r="M413" s="26">
        <f>(IFERROR(INDEX('Normalized Scores'!J$5:J$1048576,MATCH($D413,'Normalized Scores'!$A$5:$A$1048576,)),"")*Summary!$B$6)*100</f>
        <v>4.37896603172958</v>
      </c>
      <c r="N413" s="20">
        <f t="shared" si="61"/>
        <v>4.37896603172958</v>
      </c>
      <c r="O413" s="27">
        <f>(IFERROR(INDEX('Normalized Scores'!L$5:L$1048576,MATCH($D413,'Normalized Scores'!$A$5:$A$1048576,)),"")*Summary!$B$7)*100</f>
        <v>1.4296966961916342</v>
      </c>
      <c r="P413" s="20">
        <f t="shared" si="62"/>
        <v>1.4296966961916342</v>
      </c>
      <c r="Q413" s="28">
        <f>(IFERROR(INDEX('Normalized Scores'!R$5:R$1048576,MATCH($D413,'Normalized Scores'!$A$5:$A$1048576,)),"")*Summary!$B$8)*100</f>
        <v>3.5023408190218568</v>
      </c>
      <c r="R413" s="20">
        <f t="shared" si="63"/>
        <v>3.5023408190218568</v>
      </c>
      <c r="S413" s="29">
        <f>(IFERROR(INDEX('Normalized Scores'!Z$5:Z$1048576,MATCH($D413,'Normalized Scores'!$A$5:$A$1048576,)),"")*Summary!$B$9)*100</f>
        <v>3.4251369040012651</v>
      </c>
      <c r="T413" s="8">
        <f t="shared" si="64"/>
        <v>3.4251369040012651</v>
      </c>
      <c r="U413" s="30">
        <f>(IFERROR(INDEX('Normalized Scores'!AL$5:AL$1048576,MATCH($D413,'Normalized Scores'!$A$5:$A$1048576,)),"")*Summary!$B$10)*100</f>
        <v>0</v>
      </c>
      <c r="V413" s="8">
        <f t="shared" si="65"/>
        <v>0</v>
      </c>
      <c r="W413" s="31">
        <f>(IFERROR(INDEX('Normalized Scores'!AR$5:AR$1048576,MATCH($D413,'Normalized Scores'!$A$5:$A$1048576,)),"")*Summary!$B$11)*100</f>
        <v>0</v>
      </c>
      <c r="X413" s="8">
        <f t="shared" si="66"/>
        <v>0</v>
      </c>
      <c r="Y413" s="32">
        <f>(IFERROR(INDEX('Normalized Scores'!AT$5:AT$1048576,MATCH($D413,'Normalized Scores'!$A$5:$A$1048576,)),"")*Summary!$B$12)*100</f>
        <v>2.6620233886914133</v>
      </c>
      <c r="Z413" s="8">
        <f t="shared" si="67"/>
        <v>2.6620233886914133</v>
      </c>
      <c r="AA413" s="33">
        <f>(IFERROR(INDEX('Normalized Scores'!AV$5:AV$1048576,MATCH($D413,'Normalized Scores'!$A$5:$A$1048576,)),"")*Summary!$B$13)*100</f>
        <v>0</v>
      </c>
      <c r="AB413" s="10">
        <f t="shared" si="68"/>
        <v>0</v>
      </c>
      <c r="AC413" s="34">
        <f>(IFERROR(INDEX('Normalized Scores'!BA$5:BA$1048576,MATCH($D413,'Normalized Scores'!$A$5:$A$1048576,)),"")*Summary!$B$14)*100</f>
        <v>13.136900902229346</v>
      </c>
      <c r="AD413" s="14">
        <f t="shared" si="69"/>
        <v>13.136900902229346</v>
      </c>
    </row>
    <row r="414" spans="4:30">
      <c r="D414" s="8" t="str">
        <v>A543b</v>
      </c>
      <c r="E414" s="9" t="str">
        <f>IFERROR(INDEX('Normalized Scores'!B$5:B$1048576,MATCH($D414,'Normalized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14" s="12" t="str">
        <f>IFERROR(INDEX('Normalized Scores'!C$5:C$1048576,MATCH($D414,'Normalized Scores'!$A$5:$A$1048576,)),"")</f>
        <v>New Location</v>
      </c>
      <c r="G414" s="79" t="str">
        <f>IFERROR(INDEX('Normalized Scores'!D$5:D$1048576,MATCH($D414,'Normalized Scores'!$A$5:$A$1048576,)),"")</f>
        <v>Wake</v>
      </c>
      <c r="H414" s="79" t="str">
        <f>IFERROR(INDEX('Normalized Scores'!E$5:E$1048576,MATCH($D414,'Normalized Scores'!$A$5:$A$1048576,)),"")</f>
        <v>Division</v>
      </c>
      <c r="I414" s="79">
        <f>IFERROR(INDEX('Normalized Scores'!F$5:F$1048576,MATCH($D414,'Normalized Scores'!$A$5:$A$1048576,)),"")</f>
        <v>412</v>
      </c>
      <c r="J414" s="79">
        <f>IFERROR(INDEX('Normalized Scores'!G$5:G$1048576,MATCH($D414,'Normalized Scores'!$A$5:$A$1048576,)),"")</f>
        <v>0</v>
      </c>
      <c r="K414" s="36">
        <f>(IFERROR(INDEX('Normalized Scores'!H$5:H$1048576,MATCH($D414,'Normalized Scores'!$A$5:$A$1048576,)),"")*100)</f>
        <v>28.47584759992009</v>
      </c>
      <c r="L414" s="20">
        <f t="shared" si="60"/>
        <v>28.47584759992009</v>
      </c>
      <c r="M414" s="26">
        <f>(IFERROR(INDEX('Normalized Scores'!J$5:J$1048576,MATCH($D414,'Normalized Scores'!$A$5:$A$1048576,)),"")*Summary!$B$6)*100</f>
        <v>3.1029003278148406</v>
      </c>
      <c r="N414" s="20">
        <f t="shared" si="61"/>
        <v>3.1029003278148406</v>
      </c>
      <c r="O414" s="27">
        <f>(IFERROR(INDEX('Normalized Scores'!L$5:L$1048576,MATCH($D414,'Normalized Scores'!$A$5:$A$1048576,)),"")*Summary!$B$7)*100</f>
        <v>0</v>
      </c>
      <c r="P414" s="20">
        <f t="shared" si="62"/>
        <v>0</v>
      </c>
      <c r="Q414" s="28">
        <f>(IFERROR(INDEX('Normalized Scores'!R$5:R$1048576,MATCH($D414,'Normalized Scores'!$A$5:$A$1048576,)),"")*Summary!$B$8)*100</f>
        <v>10.633017607327305</v>
      </c>
      <c r="R414" s="20">
        <f t="shared" si="63"/>
        <v>10.633017607327305</v>
      </c>
      <c r="S414" s="29">
        <f>(IFERROR(INDEX('Normalized Scores'!Z$5:Z$1048576,MATCH($D414,'Normalized Scores'!$A$5:$A$1048576,)),"")*Summary!$B$9)*100</f>
        <v>3.4657250563017614</v>
      </c>
      <c r="T414" s="8">
        <f t="shared" si="64"/>
        <v>3.4657250563017614</v>
      </c>
      <c r="U414" s="30">
        <f>(IFERROR(INDEX('Normalized Scores'!AL$5:AL$1048576,MATCH($D414,'Normalized Scores'!$A$5:$A$1048576,)),"")*Summary!$B$10)*100</f>
        <v>0</v>
      </c>
      <c r="V414" s="8">
        <f t="shared" si="65"/>
        <v>0</v>
      </c>
      <c r="W414" s="31">
        <f>(IFERROR(INDEX('Normalized Scores'!AR$5:AR$1048576,MATCH($D414,'Normalized Scores'!$A$5:$A$1048576,)),"")*Summary!$B$11)*100</f>
        <v>0</v>
      </c>
      <c r="X414" s="8">
        <f t="shared" si="66"/>
        <v>0</v>
      </c>
      <c r="Y414" s="32">
        <f>(IFERROR(INDEX('Normalized Scores'!AT$5:AT$1048576,MATCH($D414,'Normalized Scores'!$A$5:$A$1048576,)),"")*Summary!$B$12)*100</f>
        <v>2.7303859524969809</v>
      </c>
      <c r="Z414" s="8">
        <f t="shared" si="67"/>
        <v>2.7303859524969809</v>
      </c>
      <c r="AA414" s="33">
        <f>(IFERROR(INDEX('Normalized Scores'!AV$5:AV$1048576,MATCH($D414,'Normalized Scores'!$A$5:$A$1048576,)),"")*Summary!$B$13)*100</f>
        <v>0</v>
      </c>
      <c r="AB414" s="10">
        <f t="shared" si="68"/>
        <v>0</v>
      </c>
      <c r="AC414" s="34">
        <f>(IFERROR(INDEX('Normalized Scores'!BA$5:BA$1048576,MATCH($D414,'Normalized Scores'!$A$5:$A$1048576,)),"")*Summary!$B$14)*100</f>
        <v>8.5438186559792033</v>
      </c>
      <c r="AD414" s="14">
        <f t="shared" si="69"/>
        <v>8.5438186559792033</v>
      </c>
    </row>
    <row r="415" spans="4:30">
      <c r="D415" s="8" t="str">
        <v>A205</v>
      </c>
      <c r="E415" s="9" t="str">
        <f>IFERROR(INDEX('Normalized Scores'!B$5:B$1048576,MATCH($D415,'Normalized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15" s="12" t="str">
        <f>IFERROR(INDEX('Normalized Scores'!C$5:C$1048576,MATCH($D415,'Normalized Scores'!$A$5:$A$1048576,)),"")</f>
        <v>New Location</v>
      </c>
      <c r="G415" s="79" t="str">
        <f>IFERROR(INDEX('Normalized Scores'!D$5:D$1048576,MATCH($D415,'Normalized Scores'!$A$5:$A$1048576,)),"")</f>
        <v>Wake</v>
      </c>
      <c r="H415" s="79" t="str">
        <f>IFERROR(INDEX('Normalized Scores'!E$5:E$1048576,MATCH($D415,'Normalized Scores'!$A$5:$A$1048576,)),"")</f>
        <v>Division</v>
      </c>
      <c r="I415" s="79">
        <f>IFERROR(INDEX('Normalized Scores'!F$5:F$1048576,MATCH($D415,'Normalized Scores'!$A$5:$A$1048576,)),"")</f>
        <v>413</v>
      </c>
      <c r="J415" s="79">
        <f>IFERROR(INDEX('Normalized Scores'!G$5:G$1048576,MATCH($D415,'Normalized Scores'!$A$5:$A$1048576,)),"")</f>
        <v>4.1115594952783301</v>
      </c>
      <c r="K415" s="36">
        <f>(IFERROR(INDEX('Normalized Scores'!H$5:H$1048576,MATCH($D415,'Normalized Scores'!$A$5:$A$1048576,)),"")*100)</f>
        <v>28.452332994271501</v>
      </c>
      <c r="L415" s="20">
        <f t="shared" si="60"/>
        <v>28.452332994271501</v>
      </c>
      <c r="M415" s="26">
        <f>(IFERROR(INDEX('Normalized Scores'!J$5:J$1048576,MATCH($D415,'Normalized Scores'!$A$5:$A$1048576,)),"")*Summary!$B$6)*100</f>
        <v>3.1201945080797802</v>
      </c>
      <c r="N415" s="20">
        <f t="shared" si="61"/>
        <v>3.1201945080797802</v>
      </c>
      <c r="O415" s="27">
        <f>(IFERROR(INDEX('Normalized Scores'!L$5:L$1048576,MATCH($D415,'Normalized Scores'!$A$5:$A$1048576,)),"")*Summary!$B$7)*100</f>
        <v>0</v>
      </c>
      <c r="P415" s="20">
        <f t="shared" si="62"/>
        <v>0</v>
      </c>
      <c r="Q415" s="28">
        <f>(IFERROR(INDEX('Normalized Scores'!R$5:R$1048576,MATCH($D415,'Normalized Scores'!$A$5:$A$1048576,)),"")*Summary!$B$8)*100</f>
        <v>9.981092998547151</v>
      </c>
      <c r="R415" s="20">
        <f t="shared" si="63"/>
        <v>9.981092998547151</v>
      </c>
      <c r="S415" s="29">
        <f>(IFERROR(INDEX('Normalized Scores'!Z$5:Z$1048576,MATCH($D415,'Normalized Scores'!$A$5:$A$1048576,)),"")*Summary!$B$9)*100</f>
        <v>6.0101656012776781</v>
      </c>
      <c r="T415" s="8">
        <f t="shared" si="64"/>
        <v>6.0101656012776781</v>
      </c>
      <c r="U415" s="30">
        <f>(IFERROR(INDEX('Normalized Scores'!AL$5:AL$1048576,MATCH($D415,'Normalized Scores'!$A$5:$A$1048576,)),"")*Summary!$B$10)*100</f>
        <v>0.70245047372725966</v>
      </c>
      <c r="V415" s="8">
        <f t="shared" si="65"/>
        <v>0.70245047372725966</v>
      </c>
      <c r="W415" s="31">
        <f>(IFERROR(INDEX('Normalized Scores'!AR$5:AR$1048576,MATCH($D415,'Normalized Scores'!$A$5:$A$1048576,)),"")*Summary!$B$11)*100</f>
        <v>0</v>
      </c>
      <c r="X415" s="8">
        <f t="shared" si="66"/>
        <v>0</v>
      </c>
      <c r="Y415" s="32">
        <f>(IFERROR(INDEX('Normalized Scores'!AT$5:AT$1048576,MATCH($D415,'Normalized Scores'!$A$5:$A$1048576,)),"")*Summary!$B$12)*100</f>
        <v>2.6086627979512023</v>
      </c>
      <c r="Z415" s="8">
        <f t="shared" si="67"/>
        <v>2.6086627979512023</v>
      </c>
      <c r="AA415" s="33">
        <f>(IFERROR(INDEX('Normalized Scores'!AV$5:AV$1048576,MATCH($D415,'Normalized Scores'!$A$5:$A$1048576,)),"")*Summary!$B$13)*100</f>
        <v>0</v>
      </c>
      <c r="AB415" s="10">
        <f t="shared" si="68"/>
        <v>0</v>
      </c>
      <c r="AC415" s="34">
        <f>(IFERROR(INDEX('Normalized Scores'!BA$5:BA$1048576,MATCH($D415,'Normalized Scores'!$A$5:$A$1048576,)),"")*Summary!$B$14)*100</f>
        <v>6.0297666146884312</v>
      </c>
      <c r="AD415" s="14">
        <f t="shared" si="69"/>
        <v>6.0297666146884312</v>
      </c>
    </row>
    <row r="416" spans="4:30">
      <c r="D416" s="8" t="str">
        <v>A157a</v>
      </c>
      <c r="E416" s="9" t="str">
        <f>IFERROR(INDEX('Normalized Scores'!B$5:B$1048576,MATCH($D416,'Normalized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16" s="12" t="str">
        <f>IFERROR(INDEX('Normalized Scores'!C$5:C$1048576,MATCH($D416,'Normalized Scores'!$A$5:$A$1048576,)),"")</f>
        <v>New Location</v>
      </c>
      <c r="G416" s="79" t="str">
        <f>IFERROR(INDEX('Normalized Scores'!D$5:D$1048576,MATCH($D416,'Normalized Scores'!$A$5:$A$1048576,)),"")</f>
        <v>Wake</v>
      </c>
      <c r="H416" s="79" t="str">
        <f>IFERROR(INDEX('Normalized Scores'!E$5:E$1048576,MATCH($D416,'Normalized Scores'!$A$5:$A$1048576,)),"")</f>
        <v>Regional</v>
      </c>
      <c r="I416" s="79">
        <f>IFERROR(INDEX('Normalized Scores'!F$5:F$1048576,MATCH($D416,'Normalized Scores'!$A$5:$A$1048576,)),"")</f>
        <v>414</v>
      </c>
      <c r="J416" s="79">
        <f>IFERROR(INDEX('Normalized Scores'!G$5:G$1048576,MATCH($D416,'Normalized Scores'!$A$5:$A$1048576,)),"")</f>
        <v>0</v>
      </c>
      <c r="K416" s="36">
        <f>(IFERROR(INDEX('Normalized Scores'!H$5:H$1048576,MATCH($D416,'Normalized Scores'!$A$5:$A$1048576,)),"")*100)</f>
        <v>28.445112827612206</v>
      </c>
      <c r="L416" s="20">
        <f t="shared" si="60"/>
        <v>28.445112827612206</v>
      </c>
      <c r="M416" s="26">
        <f>(IFERROR(INDEX('Normalized Scores'!J$5:J$1048576,MATCH($D416,'Normalized Scores'!$A$5:$A$1048576,)),"")*Summary!$B$6)*100</f>
        <v>2.5534381142535802</v>
      </c>
      <c r="N416" s="20">
        <f t="shared" si="61"/>
        <v>2.5534381142535802</v>
      </c>
      <c r="O416" s="27">
        <f>(IFERROR(INDEX('Normalized Scores'!L$5:L$1048576,MATCH($D416,'Normalized Scores'!$A$5:$A$1048576,)),"")*Summary!$B$7)*100</f>
        <v>0</v>
      </c>
      <c r="P416" s="20">
        <f t="shared" si="62"/>
        <v>0</v>
      </c>
      <c r="Q416" s="28">
        <f>(IFERROR(INDEX('Normalized Scores'!R$5:R$1048576,MATCH($D416,'Normalized Scores'!$A$5:$A$1048576,)),"")*Summary!$B$8)*100</f>
        <v>11.168800045431503</v>
      </c>
      <c r="R416" s="20">
        <f t="shared" si="63"/>
        <v>11.168800045431503</v>
      </c>
      <c r="S416" s="29">
        <f>(IFERROR(INDEX('Normalized Scores'!Z$5:Z$1048576,MATCH($D416,'Normalized Scores'!$A$5:$A$1048576,)),"")*Summary!$B$9)*100</f>
        <v>3.5481561706470544</v>
      </c>
      <c r="T416" s="8">
        <f t="shared" si="64"/>
        <v>3.5481561706470544</v>
      </c>
      <c r="U416" s="30">
        <f>(IFERROR(INDEX('Normalized Scores'!AL$5:AL$1048576,MATCH($D416,'Normalized Scores'!$A$5:$A$1048576,)),"")*Summary!$B$10)*100</f>
        <v>4.1830378942405693</v>
      </c>
      <c r="V416" s="8">
        <f t="shared" si="65"/>
        <v>4.1830378942405693</v>
      </c>
      <c r="W416" s="31">
        <f>(IFERROR(INDEX('Normalized Scores'!AR$5:AR$1048576,MATCH($D416,'Normalized Scores'!$A$5:$A$1048576,)),"")*Summary!$B$11)*100</f>
        <v>0</v>
      </c>
      <c r="X416" s="8">
        <f t="shared" si="66"/>
        <v>0</v>
      </c>
      <c r="Y416" s="32">
        <f>(IFERROR(INDEX('Normalized Scores'!AT$5:AT$1048576,MATCH($D416,'Normalized Scores'!$A$5:$A$1048576,)),"")*Summary!$B$12)*100</f>
        <v>2.4599710718786123</v>
      </c>
      <c r="Z416" s="8">
        <f t="shared" si="67"/>
        <v>2.4599710718786123</v>
      </c>
      <c r="AA416" s="33">
        <f>(IFERROR(INDEX('Normalized Scores'!AV$5:AV$1048576,MATCH($D416,'Normalized Scores'!$A$5:$A$1048576,)),"")*Summary!$B$13)*100</f>
        <v>0</v>
      </c>
      <c r="AB416" s="10">
        <f t="shared" si="68"/>
        <v>0</v>
      </c>
      <c r="AC416" s="34">
        <f>(IFERROR(INDEX('Normalized Scores'!BA$5:BA$1048576,MATCH($D416,'Normalized Scores'!$A$5:$A$1048576,)),"")*Summary!$B$14)*100</f>
        <v>4.5317095311608888</v>
      </c>
      <c r="AD416" s="14">
        <f t="shared" si="69"/>
        <v>4.5317095311608888</v>
      </c>
    </row>
    <row r="417" spans="4:30">
      <c r="D417" s="8" t="str">
        <v>Grnv20b</v>
      </c>
      <c r="E417" s="9" t="str">
        <f>IFERROR(INDEX('Normalized Scores'!B$5:B$1048576,MATCH($D417,'Normalized Scores'!$A$5:$A$1048576,)),"")</f>
        <v>NC 56 is proposed to be a 2 lane Minor Thoroughfare between 965 feet south of Holly Drive (Creedmoor Loop A) and Brogden Road. An AADT of 12000 is expected in the planning horizon year (2055) which would cause NC 56 to operate inefficiently in 2055. The purpose of this project is to reduce congestion so NC 56 will operate more efficiently in 2055</v>
      </c>
      <c r="F417" s="12" t="str">
        <f>IFERROR(INDEX('Normalized Scores'!C$5:C$1048576,MATCH($D417,'Normalized Scores'!$A$5:$A$1048576,)),"")</f>
        <v>Center Turn Lane</v>
      </c>
      <c r="G417" s="79" t="str">
        <f>IFERROR(INDEX('Normalized Scores'!D$5:D$1048576,MATCH($D417,'Normalized Scores'!$A$5:$A$1048576,)),"")</f>
        <v>Granville</v>
      </c>
      <c r="H417" s="79" t="str">
        <f>IFERROR(INDEX('Normalized Scores'!E$5:E$1048576,MATCH($D417,'Normalized Scores'!$A$5:$A$1048576,)),"")</f>
        <v>Regional</v>
      </c>
      <c r="I417" s="79">
        <f>IFERROR(INDEX('Normalized Scores'!F$5:F$1048576,MATCH($D417,'Normalized Scores'!$A$5:$A$1048576,)),"")</f>
        <v>415</v>
      </c>
      <c r="J417" s="79">
        <f>IFERROR(INDEX('Normalized Scores'!G$5:G$1048576,MATCH($D417,'Normalized Scores'!$A$5:$A$1048576,)),"")</f>
        <v>7045.4447022703798</v>
      </c>
      <c r="K417" s="36">
        <f>(IFERROR(INDEX('Normalized Scores'!H$5:H$1048576,MATCH($D417,'Normalized Scores'!$A$5:$A$1048576,)),"")*100)</f>
        <v>28.396583980863689</v>
      </c>
      <c r="L417" s="20">
        <f t="shared" si="60"/>
        <v>28.396583980863689</v>
      </c>
      <c r="M417" s="26">
        <f>(IFERROR(INDEX('Normalized Scores'!J$5:J$1048576,MATCH($D417,'Normalized Scores'!$A$5:$A$1048576,)),"")*Summary!$B$6)*100</f>
        <v>2.9090909090909003</v>
      </c>
      <c r="N417" s="20">
        <f t="shared" si="61"/>
        <v>2.9090909090909003</v>
      </c>
      <c r="O417" s="27">
        <f>(IFERROR(INDEX('Normalized Scores'!L$5:L$1048576,MATCH($D417,'Normalized Scores'!$A$5:$A$1048576,)),"")*Summary!$B$7)*100</f>
        <v>4.9919610190703487</v>
      </c>
      <c r="P417" s="20">
        <f t="shared" si="62"/>
        <v>4.9919610190703487</v>
      </c>
      <c r="Q417" s="28">
        <f>(IFERROR(INDEX('Normalized Scores'!R$5:R$1048576,MATCH($D417,'Normalized Scores'!$A$5:$A$1048576,)),"")*Summary!$B$8)*100</f>
        <v>6.6265828904534905</v>
      </c>
      <c r="R417" s="20">
        <f t="shared" si="63"/>
        <v>6.6265828904534905</v>
      </c>
      <c r="S417" s="29">
        <f>(IFERROR(INDEX('Normalized Scores'!Z$5:Z$1048576,MATCH($D417,'Normalized Scores'!$A$5:$A$1048576,)),"")*Summary!$B$9)*100</f>
        <v>4.6817283561041982</v>
      </c>
      <c r="T417" s="8">
        <f t="shared" si="64"/>
        <v>4.6817283561041982</v>
      </c>
      <c r="U417" s="30">
        <f>(IFERROR(INDEX('Normalized Scores'!AL$5:AL$1048576,MATCH($D417,'Normalized Scores'!$A$5:$A$1048576,)),"")*Summary!$B$10)*100</f>
        <v>0</v>
      </c>
      <c r="V417" s="8">
        <f t="shared" si="65"/>
        <v>0</v>
      </c>
      <c r="W417" s="31">
        <f>(IFERROR(INDEX('Normalized Scores'!AR$5:AR$1048576,MATCH($D417,'Normalized Scores'!$A$5:$A$1048576,)),"")*Summary!$B$11)*100</f>
        <v>0</v>
      </c>
      <c r="X417" s="8">
        <f t="shared" si="66"/>
        <v>0</v>
      </c>
      <c r="Y417" s="32">
        <f>(IFERROR(INDEX('Normalized Scores'!AT$5:AT$1048576,MATCH($D417,'Normalized Scores'!$A$5:$A$1048576,)),"")*Summary!$B$12)*100</f>
        <v>2.6093778546522617</v>
      </c>
      <c r="Z417" s="8">
        <f t="shared" si="67"/>
        <v>2.6093778546522617</v>
      </c>
      <c r="AA417" s="33">
        <f>(IFERROR(INDEX('Normalized Scores'!AV$5:AV$1048576,MATCH($D417,'Normalized Scores'!$A$5:$A$1048576,)),"")*Summary!$B$13)*100</f>
        <v>0</v>
      </c>
      <c r="AB417" s="10">
        <f t="shared" si="68"/>
        <v>0</v>
      </c>
      <c r="AC417" s="34">
        <f>(IFERROR(INDEX('Normalized Scores'!BA$5:BA$1048576,MATCH($D417,'Normalized Scores'!$A$5:$A$1048576,)),"")*Summary!$B$14)*100</f>
        <v>6.5778429514924932</v>
      </c>
      <c r="AD417" s="14">
        <f t="shared" si="69"/>
        <v>6.5778429514924932</v>
      </c>
    </row>
    <row r="418" spans="4:30">
      <c r="D418" s="8" t="str">
        <v>A949</v>
      </c>
      <c r="E418" s="9" t="str">
        <f>IFERROR(INDEX('Normalized Scores'!B$5:B$1048576,MATCH($D418,'Normalized Scores'!$A$5:$A$1048576,)),"")</f>
        <v>The Metropolitan Transportation Plan includes the goal of improving mobility within the region, which is defined as the provision of transportation infrastructure for all vehicles and pedestrians. Rhythm Dr Extension currently is operating at an unacceptable LOS and is expected to worsen in the future. The purpose of this project is to improve mobility along Rhythm Dr Extension between Rhythm Dr current terminus and Smith Rd to an acceptable LOS in the peak period and direction while also providing facilities for pedestrians and bicyclists.</v>
      </c>
      <c r="F418" s="12" t="str">
        <f>IFERROR(INDEX('Normalized Scores'!C$5:C$1048576,MATCH($D418,'Normalized Scores'!$A$5:$A$1048576,)),"")</f>
        <v>New Location</v>
      </c>
      <c r="G418" s="79" t="str">
        <f>IFERROR(INDEX('Normalized Scores'!D$5:D$1048576,MATCH($D418,'Normalized Scores'!$A$5:$A$1048576,)),"")</f>
        <v>Wake</v>
      </c>
      <c r="H418" s="79" t="str">
        <f>IFERROR(INDEX('Normalized Scores'!E$5:E$1048576,MATCH($D418,'Normalized Scores'!$A$5:$A$1048576,)),"")</f>
        <v>Division</v>
      </c>
      <c r="I418" s="79">
        <f>IFERROR(INDEX('Normalized Scores'!F$5:F$1048576,MATCH($D418,'Normalized Scores'!$A$5:$A$1048576,)),"")</f>
        <v>416</v>
      </c>
      <c r="J418" s="79">
        <f>IFERROR(INDEX('Normalized Scores'!G$5:G$1048576,MATCH($D418,'Normalized Scores'!$A$5:$A$1048576,)),"")</f>
        <v>0</v>
      </c>
      <c r="K418" s="36">
        <f>(IFERROR(INDEX('Normalized Scores'!H$5:H$1048576,MATCH($D418,'Normalized Scores'!$A$5:$A$1048576,)),"")*100)</f>
        <v>28.302556867758476</v>
      </c>
      <c r="L418" s="20">
        <f t="shared" si="60"/>
        <v>28.302556867758476</v>
      </c>
      <c r="M418" s="26">
        <f>(IFERROR(INDEX('Normalized Scores'!J$5:J$1048576,MATCH($D418,'Normalized Scores'!$A$5:$A$1048576,)),"")*Summary!$B$6)*100</f>
        <v>6.8363636363636404</v>
      </c>
      <c r="N418" s="20">
        <f t="shared" si="61"/>
        <v>6.8363636363636404</v>
      </c>
      <c r="O418" s="27">
        <f>(IFERROR(INDEX('Normalized Scores'!L$5:L$1048576,MATCH($D418,'Normalized Scores'!$A$5:$A$1048576,)),"")*Summary!$B$7)*100</f>
        <v>0</v>
      </c>
      <c r="P418" s="20">
        <f t="shared" si="62"/>
        <v>0</v>
      </c>
      <c r="Q418" s="28">
        <f>(IFERROR(INDEX('Normalized Scores'!R$5:R$1048576,MATCH($D418,'Normalized Scores'!$A$5:$A$1048576,)),"")*Summary!$B$8)*100</f>
        <v>3.0787472680564143</v>
      </c>
      <c r="R418" s="20">
        <f t="shared" si="63"/>
        <v>3.0787472680564143</v>
      </c>
      <c r="S418" s="29">
        <f>(IFERROR(INDEX('Normalized Scores'!Z$5:Z$1048576,MATCH($D418,'Normalized Scores'!$A$5:$A$1048576,)),"")*Summary!$B$9)*100</f>
        <v>1.9855272268048059</v>
      </c>
      <c r="T418" s="8">
        <f t="shared" si="64"/>
        <v>1.9855272268048059</v>
      </c>
      <c r="U418" s="30">
        <f>(IFERROR(INDEX('Normalized Scores'!AL$5:AL$1048576,MATCH($D418,'Normalized Scores'!$A$5:$A$1048576,)),"")*Summary!$B$10)*100</f>
        <v>4.2499845439721531</v>
      </c>
      <c r="V418" s="8">
        <f t="shared" si="65"/>
        <v>4.2499845439721531</v>
      </c>
      <c r="W418" s="31">
        <f>(IFERROR(INDEX('Normalized Scores'!AR$5:AR$1048576,MATCH($D418,'Normalized Scores'!$A$5:$A$1048576,)),"")*Summary!$B$11)*100</f>
        <v>0</v>
      </c>
      <c r="X418" s="8">
        <f t="shared" si="66"/>
        <v>0</v>
      </c>
      <c r="Y418" s="32">
        <f>(IFERROR(INDEX('Normalized Scores'!AT$5:AT$1048576,MATCH($D418,'Normalized Scores'!$A$5:$A$1048576,)),"")*Summary!$B$12)*100</f>
        <v>2.6017898897323928</v>
      </c>
      <c r="Z418" s="8">
        <f t="shared" si="67"/>
        <v>2.6017898897323928</v>
      </c>
      <c r="AA418" s="33">
        <f>(IFERROR(INDEX('Normalized Scores'!AV$5:AV$1048576,MATCH($D418,'Normalized Scores'!$A$5:$A$1048576,)),"")*Summary!$B$13)*100</f>
        <v>0</v>
      </c>
      <c r="AB418" s="10">
        <f t="shared" si="68"/>
        <v>0</v>
      </c>
      <c r="AC418" s="34">
        <f>(IFERROR(INDEX('Normalized Scores'!BA$5:BA$1048576,MATCH($D418,'Normalized Scores'!$A$5:$A$1048576,)),"")*Summary!$B$14)*100</f>
        <v>9.5501443028290751</v>
      </c>
      <c r="AD418" s="14">
        <f t="shared" si="69"/>
        <v>9.5501443028290751</v>
      </c>
    </row>
    <row r="419" spans="4:30">
      <c r="D419" s="8" t="str">
        <v>A689</v>
      </c>
      <c r="E419" s="9" t="str">
        <f>IFERROR(INDEX('Normalized Scores'!B$5:B$1048576,MATCH($D419,'Normalized Scores'!$A$5:$A$1048576,)),"")</f>
        <v>The Long Range Transportation Plan identifies the areas adjacent to Beryl Road Realignment between Beryl Road and Royal St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19" s="12" t="str">
        <f>IFERROR(INDEX('Normalized Scores'!C$5:C$1048576,MATCH($D419,'Normalized Scores'!$A$5:$A$1048576,)),"")</f>
        <v>Intersection Realignment</v>
      </c>
      <c r="G419" s="79" t="str">
        <f>IFERROR(INDEX('Normalized Scores'!D$5:D$1048576,MATCH($D419,'Normalized Scores'!$A$5:$A$1048576,)),"")</f>
        <v>Wake</v>
      </c>
      <c r="H419" s="79" t="str">
        <f>IFERROR(INDEX('Normalized Scores'!E$5:E$1048576,MATCH($D419,'Normalized Scores'!$A$5:$A$1048576,)),"")</f>
        <v>Statewide</v>
      </c>
      <c r="I419" s="79">
        <f>IFERROR(INDEX('Normalized Scores'!F$5:F$1048576,MATCH($D419,'Normalized Scores'!$A$5:$A$1048576,)),"")</f>
        <v>417</v>
      </c>
      <c r="J419" s="79">
        <f>IFERROR(INDEX('Normalized Scores'!G$5:G$1048576,MATCH($D419,'Normalized Scores'!$A$5:$A$1048576,)),"")</f>
        <v>0</v>
      </c>
      <c r="K419" s="36">
        <f>(IFERROR(INDEX('Normalized Scores'!H$5:H$1048576,MATCH($D419,'Normalized Scores'!$A$5:$A$1048576,)),"")*100)</f>
        <v>28.280536256308736</v>
      </c>
      <c r="L419" s="20">
        <f t="shared" si="60"/>
        <v>28.280536256308736</v>
      </c>
      <c r="M419" s="26">
        <f>(IFERROR(INDEX('Normalized Scores'!J$5:J$1048576,MATCH($D419,'Normalized Scores'!$A$5:$A$1048576,)),"")*Summary!$B$6)*100</f>
        <v>6.8363636363636404</v>
      </c>
      <c r="N419" s="20">
        <f t="shared" si="61"/>
        <v>6.8363636363636404</v>
      </c>
      <c r="O419" s="27">
        <f>(IFERROR(INDEX('Normalized Scores'!L$5:L$1048576,MATCH($D419,'Normalized Scores'!$A$5:$A$1048576,)),"")*Summary!$B$7)*100</f>
        <v>0</v>
      </c>
      <c r="P419" s="20">
        <f t="shared" si="62"/>
        <v>0</v>
      </c>
      <c r="Q419" s="28">
        <f>(IFERROR(INDEX('Normalized Scores'!R$5:R$1048576,MATCH($D419,'Normalized Scores'!$A$5:$A$1048576,)),"")*Summary!$B$8)*100</f>
        <v>9.81487069498937</v>
      </c>
      <c r="R419" s="20">
        <f t="shared" si="63"/>
        <v>9.81487069498937</v>
      </c>
      <c r="S419" s="29">
        <f>(IFERROR(INDEX('Normalized Scores'!Z$5:Z$1048576,MATCH($D419,'Normalized Scores'!$A$5:$A$1048576,)),"")*Summary!$B$9)*100</f>
        <v>4.636019605702824</v>
      </c>
      <c r="T419" s="8">
        <f t="shared" si="64"/>
        <v>4.636019605702824</v>
      </c>
      <c r="U419" s="30">
        <f>(IFERROR(INDEX('Normalized Scores'!AL$5:AL$1048576,MATCH($D419,'Normalized Scores'!$A$5:$A$1048576,)),"")*Summary!$B$10)*100</f>
        <v>0</v>
      </c>
      <c r="V419" s="8">
        <f t="shared" si="65"/>
        <v>0</v>
      </c>
      <c r="W419" s="31">
        <f>(IFERROR(INDEX('Normalized Scores'!AR$5:AR$1048576,MATCH($D419,'Normalized Scores'!$A$5:$A$1048576,)),"")*Summary!$B$11)*100</f>
        <v>0</v>
      </c>
      <c r="X419" s="8">
        <f t="shared" si="66"/>
        <v>0</v>
      </c>
      <c r="Y419" s="32">
        <f>(IFERROR(INDEX('Normalized Scores'!AT$5:AT$1048576,MATCH($D419,'Normalized Scores'!$A$5:$A$1048576,)),"")*Summary!$B$12)*100</f>
        <v>2.6157155241039876</v>
      </c>
      <c r="Z419" s="8">
        <f t="shared" si="67"/>
        <v>2.6157155241039876</v>
      </c>
      <c r="AA419" s="33">
        <f>(IFERROR(INDEX('Normalized Scores'!AV$5:AV$1048576,MATCH($D419,'Normalized Scores'!$A$5:$A$1048576,)),"")*Summary!$B$13)*100</f>
        <v>0</v>
      </c>
      <c r="AB419" s="10">
        <f t="shared" si="68"/>
        <v>0</v>
      </c>
      <c r="AC419" s="34">
        <f>(IFERROR(INDEX('Normalized Scores'!BA$5:BA$1048576,MATCH($D419,'Normalized Scores'!$A$5:$A$1048576,)),"")*Summary!$B$14)*100</f>
        <v>4.3775667951489163</v>
      </c>
      <c r="AD419" s="14">
        <f t="shared" si="69"/>
        <v>4.3775667951489163</v>
      </c>
    </row>
    <row r="420" spans="4:30">
      <c r="D420" s="8" t="str">
        <v>A625</v>
      </c>
      <c r="E420" s="9" t="str">
        <f>IFERROR(INDEX('Normalized Scores'!B$5:B$1048576,MATCH($D420,'Normalized Scores'!$A$5:$A$1048576,)),"")</f>
        <v>James Slaughter Rd Widening is proposed to be a 2 lane Minor Thoroughfare between Stewart Rd and Bass Lake Rd. An AADT exceeding current capacity is expected in the planning horizon year (2055) which would cause James Slaughter Rd Widening to operate inefficiently in 2055. The purpose of this project is to reduce congestion so James Slaughter Rd Widening will operate more efficiently in 2055.</v>
      </c>
      <c r="F420" s="12" t="str">
        <f>IFERROR(INDEX('Normalized Scores'!C$5:C$1048576,MATCH($D420,'Normalized Scores'!$A$5:$A$1048576,)),"")</f>
        <v>Center Turn Lane</v>
      </c>
      <c r="G420" s="79" t="str">
        <f>IFERROR(INDEX('Normalized Scores'!D$5:D$1048576,MATCH($D420,'Normalized Scores'!$A$5:$A$1048576,)),"")</f>
        <v>Wake</v>
      </c>
      <c r="H420" s="79" t="str">
        <f>IFERROR(INDEX('Normalized Scores'!E$5:E$1048576,MATCH($D420,'Normalized Scores'!$A$5:$A$1048576,)),"")</f>
        <v>Division</v>
      </c>
      <c r="I420" s="79">
        <f>IFERROR(INDEX('Normalized Scores'!F$5:F$1048576,MATCH($D420,'Normalized Scores'!$A$5:$A$1048576,)),"")</f>
        <v>418</v>
      </c>
      <c r="J420" s="79">
        <f>IFERROR(INDEX('Normalized Scores'!G$5:G$1048576,MATCH($D420,'Normalized Scores'!$A$5:$A$1048576,)),"")</f>
        <v>68.583637060703893</v>
      </c>
      <c r="K420" s="36">
        <f>(IFERROR(INDEX('Normalized Scores'!H$5:H$1048576,MATCH($D420,'Normalized Scores'!$A$5:$A$1048576,)),"")*100)</f>
        <v>28.186248143247923</v>
      </c>
      <c r="L420" s="20">
        <f t="shared" si="60"/>
        <v>28.186248143247923</v>
      </c>
      <c r="M420" s="26">
        <f>(IFERROR(INDEX('Normalized Scores'!J$5:J$1048576,MATCH($D420,'Normalized Scores'!$A$5:$A$1048576,)),"")*Summary!$B$6)*100</f>
        <v>5.2203344617653</v>
      </c>
      <c r="N420" s="20">
        <f t="shared" si="61"/>
        <v>5.2203344617653</v>
      </c>
      <c r="O420" s="27">
        <f>(IFERROR(INDEX('Normalized Scores'!L$5:L$1048576,MATCH($D420,'Normalized Scores'!$A$5:$A$1048576,)),"")*Summary!$B$7)*100</f>
        <v>0</v>
      </c>
      <c r="P420" s="20">
        <f t="shared" si="62"/>
        <v>0</v>
      </c>
      <c r="Q420" s="28">
        <f>(IFERROR(INDEX('Normalized Scores'!R$5:R$1048576,MATCH($D420,'Normalized Scores'!$A$5:$A$1048576,)),"")*Summary!$B$8)*100</f>
        <v>10.229645942388327</v>
      </c>
      <c r="R420" s="20">
        <f t="shared" si="63"/>
        <v>10.229645942388327</v>
      </c>
      <c r="S420" s="29">
        <f>(IFERROR(INDEX('Normalized Scores'!Z$5:Z$1048576,MATCH($D420,'Normalized Scores'!$A$5:$A$1048576,)),"")*Summary!$B$9)*100</f>
        <v>2.8004432303579145</v>
      </c>
      <c r="T420" s="8">
        <f t="shared" si="64"/>
        <v>2.8004432303579145</v>
      </c>
      <c r="U420" s="30">
        <f>(IFERROR(INDEX('Normalized Scores'!AL$5:AL$1048576,MATCH($D420,'Normalized Scores'!$A$5:$A$1048576,)),"")*Summary!$B$10)*100</f>
        <v>0</v>
      </c>
      <c r="V420" s="8">
        <f t="shared" si="65"/>
        <v>0</v>
      </c>
      <c r="W420" s="31">
        <f>(IFERROR(INDEX('Normalized Scores'!AR$5:AR$1048576,MATCH($D420,'Normalized Scores'!$A$5:$A$1048576,)),"")*Summary!$B$11)*100</f>
        <v>0</v>
      </c>
      <c r="X420" s="8">
        <f t="shared" si="66"/>
        <v>0</v>
      </c>
      <c r="Y420" s="32">
        <f>(IFERROR(INDEX('Normalized Scores'!AT$5:AT$1048576,MATCH($D420,'Normalized Scores'!$A$5:$A$1048576,)),"")*Summary!$B$12)*100</f>
        <v>2.585180146237295</v>
      </c>
      <c r="Z420" s="8">
        <f t="shared" si="67"/>
        <v>2.585180146237295</v>
      </c>
      <c r="AA420" s="33">
        <f>(IFERROR(INDEX('Normalized Scores'!AV$5:AV$1048576,MATCH($D420,'Normalized Scores'!$A$5:$A$1048576,)),"")*Summary!$B$13)*100</f>
        <v>0</v>
      </c>
      <c r="AB420" s="10">
        <f t="shared" si="68"/>
        <v>0</v>
      </c>
      <c r="AC420" s="34">
        <f>(IFERROR(INDEX('Normalized Scores'!BA$5:BA$1048576,MATCH($D420,'Normalized Scores'!$A$5:$A$1048576,)),"")*Summary!$B$14)*100</f>
        <v>7.3506443624990858</v>
      </c>
      <c r="AD420" s="14">
        <f t="shared" si="69"/>
        <v>7.3506443624990858</v>
      </c>
    </row>
    <row r="421" spans="4:30">
      <c r="D421" s="8" t="str">
        <v>A155b</v>
      </c>
      <c r="E421" s="9" t="str">
        <f>IFERROR(INDEX('Normalized Scores'!B$5:B$1048576,MATCH($D421,'Normalized Scores'!$A$5:$A$1048576,)),"")</f>
        <v>T.W. Alexander Dr is proposed to be a 6 lane Boulevard between Aviation Parkway and US 70. An AADT exceeding current capacity is expected in the planning horizon year (2055) which would cause T.W. Alexander Dr to operate inefficiently in 2055. The purpose of this project is to reduce congestion so T.W. Alexander Dr will operate more efficiently in 2055.</v>
      </c>
      <c r="F421" s="12" t="str">
        <f>IFERROR(INDEX('Normalized Scores'!C$5:C$1048576,MATCH($D421,'Normalized Scores'!$A$5:$A$1048576,)),"")</f>
        <v>Widening</v>
      </c>
      <c r="G421" s="79" t="str">
        <f>IFERROR(INDEX('Normalized Scores'!D$5:D$1048576,MATCH($D421,'Normalized Scores'!$A$5:$A$1048576,)),"")</f>
        <v>Wake</v>
      </c>
      <c r="H421" s="79" t="str">
        <f>IFERROR(INDEX('Normalized Scores'!E$5:E$1048576,MATCH($D421,'Normalized Scores'!$A$5:$A$1048576,)),"")</f>
        <v>Division</v>
      </c>
      <c r="I421" s="79">
        <f>IFERROR(INDEX('Normalized Scores'!F$5:F$1048576,MATCH($D421,'Normalized Scores'!$A$5:$A$1048576,)),"")</f>
        <v>419</v>
      </c>
      <c r="J421" s="79">
        <f>IFERROR(INDEX('Normalized Scores'!G$5:G$1048576,MATCH($D421,'Normalized Scores'!$A$5:$A$1048576,)),"")</f>
        <v>232.85497705575801</v>
      </c>
      <c r="K421" s="36">
        <f>(IFERROR(INDEX('Normalized Scores'!H$5:H$1048576,MATCH($D421,'Normalized Scores'!$A$5:$A$1048576,)),"")*100)</f>
        <v>28.163902718654388</v>
      </c>
      <c r="L421" s="20">
        <f t="shared" si="60"/>
        <v>28.163902718654388</v>
      </c>
      <c r="M421" s="26">
        <f>(IFERROR(INDEX('Normalized Scores'!J$5:J$1048576,MATCH($D421,'Normalized Scores'!$A$5:$A$1048576,)),"")*Summary!$B$6)*100</f>
        <v>4.358864848519481</v>
      </c>
      <c r="N421" s="20">
        <f t="shared" si="61"/>
        <v>4.358864848519481</v>
      </c>
      <c r="O421" s="27">
        <f>(IFERROR(INDEX('Normalized Scores'!L$5:L$1048576,MATCH($D421,'Normalized Scores'!$A$5:$A$1048576,)),"")*Summary!$B$7)*100</f>
        <v>1.4161677684255944</v>
      </c>
      <c r="P421" s="20">
        <f t="shared" si="62"/>
        <v>1.4161677684255944</v>
      </c>
      <c r="Q421" s="28">
        <f>(IFERROR(INDEX('Normalized Scores'!R$5:R$1048576,MATCH($D421,'Normalized Scores'!$A$5:$A$1048576,)),"")*Summary!$B$8)*100</f>
        <v>10.130268329762828</v>
      </c>
      <c r="R421" s="20">
        <f t="shared" si="63"/>
        <v>10.130268329762828</v>
      </c>
      <c r="S421" s="29">
        <f>(IFERROR(INDEX('Normalized Scores'!Z$5:Z$1048576,MATCH($D421,'Normalized Scores'!$A$5:$A$1048576,)),"")*Summary!$B$9)*100</f>
        <v>3.4894375208026589</v>
      </c>
      <c r="T421" s="8">
        <f t="shared" si="64"/>
        <v>3.4894375208026589</v>
      </c>
      <c r="U421" s="30">
        <f>(IFERROR(INDEX('Normalized Scores'!AL$5:AL$1048576,MATCH($D421,'Normalized Scores'!$A$5:$A$1048576,)),"")*Summary!$B$10)*100</f>
        <v>1.0084563068021206</v>
      </c>
      <c r="V421" s="8">
        <f t="shared" si="65"/>
        <v>1.0084563068021206</v>
      </c>
      <c r="W421" s="31">
        <f>(IFERROR(INDEX('Normalized Scores'!AR$5:AR$1048576,MATCH($D421,'Normalized Scores'!$A$5:$A$1048576,)),"")*Summary!$B$11)*100</f>
        <v>0</v>
      </c>
      <c r="X421" s="8">
        <f t="shared" si="66"/>
        <v>0</v>
      </c>
      <c r="Y421" s="32">
        <f>(IFERROR(INDEX('Normalized Scores'!AT$5:AT$1048576,MATCH($D421,'Normalized Scores'!$A$5:$A$1048576,)),"")*Summary!$B$12)*100</f>
        <v>2.406368408749243</v>
      </c>
      <c r="Z421" s="8">
        <f t="shared" si="67"/>
        <v>2.406368408749243</v>
      </c>
      <c r="AA421" s="33">
        <f>(IFERROR(INDEX('Normalized Scores'!AV$5:AV$1048576,MATCH($D421,'Normalized Scores'!$A$5:$A$1048576,)),"")*Summary!$B$13)*100</f>
        <v>0</v>
      </c>
      <c r="AB421" s="10">
        <f t="shared" si="68"/>
        <v>0</v>
      </c>
      <c r="AC421" s="34">
        <f>(IFERROR(INDEX('Normalized Scores'!BA$5:BA$1048576,MATCH($D421,'Normalized Scores'!$A$5:$A$1048576,)),"")*Summary!$B$14)*100</f>
        <v>5.354339535592465</v>
      </c>
      <c r="AD421" s="14">
        <f t="shared" si="69"/>
        <v>5.354339535592465</v>
      </c>
    </row>
    <row r="422" spans="4:30">
      <c r="D422" s="8" t="str">
        <v>A28b</v>
      </c>
      <c r="E422" s="9" t="str">
        <f>IFERROR(INDEX('Normalized Scores'!B$5:B$1048576,MATCH($D422,'Normalized Scores'!$A$5:$A$1048576,)),"")</f>
        <v>Davis Dr is proposed to be a 4 lane Major Thoroughfare between Farm Pond Rd and US 64. An AADT of 40000 is expected in the planning horizon year (2055) which would cause Davis Dr to operate inefficiently in 2055. The purpose of this project is to reduce congestion so Davis Dr will operate more efficiently in 2055</v>
      </c>
      <c r="F422" s="12" t="str">
        <f>IFERROR(INDEX('Normalized Scores'!C$5:C$1048576,MATCH($D422,'Normalized Scores'!$A$5:$A$1048576,)),"")</f>
        <v>Widening</v>
      </c>
      <c r="G422" s="79" t="str">
        <f>IFERROR(INDEX('Normalized Scores'!D$5:D$1048576,MATCH($D422,'Normalized Scores'!$A$5:$A$1048576,)),"")</f>
        <v>Wake</v>
      </c>
      <c r="H422" s="79" t="str">
        <f>IFERROR(INDEX('Normalized Scores'!E$5:E$1048576,MATCH($D422,'Normalized Scores'!$A$5:$A$1048576,)),"")</f>
        <v>Division</v>
      </c>
      <c r="I422" s="79">
        <f>IFERROR(INDEX('Normalized Scores'!F$5:F$1048576,MATCH($D422,'Normalized Scores'!$A$5:$A$1048576,)),"")</f>
        <v>420</v>
      </c>
      <c r="J422" s="79">
        <f>IFERROR(INDEX('Normalized Scores'!G$5:G$1048576,MATCH($D422,'Normalized Scores'!$A$5:$A$1048576,)),"")</f>
        <v>17.645927715308801</v>
      </c>
      <c r="K422" s="36">
        <f>(IFERROR(INDEX('Normalized Scores'!H$5:H$1048576,MATCH($D422,'Normalized Scores'!$A$5:$A$1048576,)),"")*100)</f>
        <v>28.068993478403204</v>
      </c>
      <c r="L422" s="20">
        <f t="shared" si="60"/>
        <v>28.068993478403204</v>
      </c>
      <c r="M422" s="26">
        <f>(IFERROR(INDEX('Normalized Scores'!J$5:J$1048576,MATCH($D422,'Normalized Scores'!$A$5:$A$1048576,)),"")*Summary!$B$6)*100</f>
        <v>3.6169152841637402</v>
      </c>
      <c r="N422" s="20">
        <f t="shared" si="61"/>
        <v>3.6169152841637402</v>
      </c>
      <c r="O422" s="27">
        <f>(IFERROR(INDEX('Normalized Scores'!L$5:L$1048576,MATCH($D422,'Normalized Scores'!$A$5:$A$1048576,)),"")*Summary!$B$7)*100</f>
        <v>2.644013002387374</v>
      </c>
      <c r="P422" s="20">
        <f t="shared" si="62"/>
        <v>2.644013002387374</v>
      </c>
      <c r="Q422" s="28">
        <f>(IFERROR(INDEX('Normalized Scores'!R$5:R$1048576,MATCH($D422,'Normalized Scores'!$A$5:$A$1048576,)),"")*Summary!$B$8)*100</f>
        <v>6.6269926330799587</v>
      </c>
      <c r="R422" s="20">
        <f t="shared" si="63"/>
        <v>6.6269926330799587</v>
      </c>
      <c r="S422" s="29">
        <f>(IFERROR(INDEX('Normalized Scores'!Z$5:Z$1048576,MATCH($D422,'Normalized Scores'!$A$5:$A$1048576,)),"")*Summary!$B$9)*100</f>
        <v>2.4449253479012856</v>
      </c>
      <c r="T422" s="8">
        <f t="shared" si="64"/>
        <v>2.4449253479012856</v>
      </c>
      <c r="U422" s="30">
        <f>(IFERROR(INDEX('Normalized Scores'!AL$5:AL$1048576,MATCH($D422,'Normalized Scores'!$A$5:$A$1048576,)),"")*Summary!$B$10)*100</f>
        <v>4.0648140212275274</v>
      </c>
      <c r="V422" s="8">
        <f t="shared" si="65"/>
        <v>4.0648140212275274</v>
      </c>
      <c r="W422" s="31">
        <f>(IFERROR(INDEX('Normalized Scores'!AR$5:AR$1048576,MATCH($D422,'Normalized Scores'!$A$5:$A$1048576,)),"")*Summary!$B$11)*100</f>
        <v>0</v>
      </c>
      <c r="X422" s="8">
        <f t="shared" si="66"/>
        <v>0</v>
      </c>
      <c r="Y422" s="32">
        <f>(IFERROR(INDEX('Normalized Scores'!AT$5:AT$1048576,MATCH($D422,'Normalized Scores'!$A$5:$A$1048576,)),"")*Summary!$B$12)*100</f>
        <v>2.2479267554260347</v>
      </c>
      <c r="Z422" s="8">
        <f t="shared" si="67"/>
        <v>2.2479267554260347</v>
      </c>
      <c r="AA422" s="33">
        <f>(IFERROR(INDEX('Normalized Scores'!AV$5:AV$1048576,MATCH($D422,'Normalized Scores'!$A$5:$A$1048576,)),"")*Summary!$B$13)*100</f>
        <v>0</v>
      </c>
      <c r="AB422" s="10">
        <f t="shared" si="68"/>
        <v>0</v>
      </c>
      <c r="AC422" s="34">
        <f>(IFERROR(INDEX('Normalized Scores'!BA$5:BA$1048576,MATCH($D422,'Normalized Scores'!$A$5:$A$1048576,)),"")*Summary!$B$14)*100</f>
        <v>6.4234064342172772</v>
      </c>
      <c r="AD422" s="14">
        <f t="shared" si="69"/>
        <v>6.4234064342172772</v>
      </c>
    </row>
    <row r="423" spans="4:30">
      <c r="D423" s="8" t="str">
        <v>A544b1</v>
      </c>
      <c r="E423" s="9" t="str">
        <f>IFERROR(INDEX('Normalized Scores'!B$5:B$1048576,MATCH($D423,'Normalized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23" s="12" t="str">
        <f>IFERROR(INDEX('Normalized Scores'!C$5:C$1048576,MATCH($D423,'Normalized Scores'!$A$5:$A$1048576,)),"")</f>
        <v>New Location</v>
      </c>
      <c r="G423" s="79" t="str">
        <f>IFERROR(INDEX('Normalized Scores'!D$5:D$1048576,MATCH($D423,'Normalized Scores'!$A$5:$A$1048576,)),"")</f>
        <v>Wake</v>
      </c>
      <c r="H423" s="79" t="str">
        <f>IFERROR(INDEX('Normalized Scores'!E$5:E$1048576,MATCH($D423,'Normalized Scores'!$A$5:$A$1048576,)),"")</f>
        <v>Division</v>
      </c>
      <c r="I423" s="79">
        <f>IFERROR(INDEX('Normalized Scores'!F$5:F$1048576,MATCH($D423,'Normalized Scores'!$A$5:$A$1048576,)),"")</f>
        <v>421</v>
      </c>
      <c r="J423" s="79">
        <f>IFERROR(INDEX('Normalized Scores'!G$5:G$1048576,MATCH($D423,'Normalized Scores'!$A$5:$A$1048576,)),"")</f>
        <v>0</v>
      </c>
      <c r="K423" s="36">
        <f>(IFERROR(INDEX('Normalized Scores'!H$5:H$1048576,MATCH($D423,'Normalized Scores'!$A$5:$A$1048576,)),"")*100)</f>
        <v>28.059819914562713</v>
      </c>
      <c r="L423" s="20">
        <f t="shared" si="60"/>
        <v>28.059819914562713</v>
      </c>
      <c r="M423" s="26">
        <f>(IFERROR(INDEX('Normalized Scores'!J$5:J$1048576,MATCH($D423,'Normalized Scores'!$A$5:$A$1048576,)),"")*Summary!$B$6)*100</f>
        <v>0.72727272727272796</v>
      </c>
      <c r="N423" s="20">
        <f t="shared" si="61"/>
        <v>0.72727272727272796</v>
      </c>
      <c r="O423" s="27">
        <f>(IFERROR(INDEX('Normalized Scores'!L$5:L$1048576,MATCH($D423,'Normalized Scores'!$A$5:$A$1048576,)),"")*Summary!$B$7)*100</f>
        <v>0</v>
      </c>
      <c r="P423" s="20">
        <f t="shared" si="62"/>
        <v>0</v>
      </c>
      <c r="Q423" s="28">
        <f>(IFERROR(INDEX('Normalized Scores'!R$5:R$1048576,MATCH($D423,'Normalized Scores'!$A$5:$A$1048576,)),"")*Summary!$B$8)*100</f>
        <v>9.9729896210668016</v>
      </c>
      <c r="R423" s="20">
        <f t="shared" si="63"/>
        <v>9.9729896210668016</v>
      </c>
      <c r="S423" s="29">
        <f>(IFERROR(INDEX('Normalized Scores'!Z$5:Z$1048576,MATCH($D423,'Normalized Scores'!$A$5:$A$1048576,)),"")*Summary!$B$9)*100</f>
        <v>3.853066583105258</v>
      </c>
      <c r="T423" s="8">
        <f t="shared" si="64"/>
        <v>3.853066583105258</v>
      </c>
      <c r="U423" s="30">
        <f>(IFERROR(INDEX('Normalized Scores'!AL$5:AL$1048576,MATCH($D423,'Normalized Scores'!$A$5:$A$1048576,)),"")*Summary!$B$10)*100</f>
        <v>4.5521219135412903</v>
      </c>
      <c r="V423" s="8">
        <f t="shared" si="65"/>
        <v>4.5521219135412903</v>
      </c>
      <c r="W423" s="31">
        <f>(IFERROR(INDEX('Normalized Scores'!AR$5:AR$1048576,MATCH($D423,'Normalized Scores'!$A$5:$A$1048576,)),"")*Summary!$B$11)*100</f>
        <v>0</v>
      </c>
      <c r="X423" s="8">
        <f t="shared" si="66"/>
        <v>0</v>
      </c>
      <c r="Y423" s="32">
        <f>(IFERROR(INDEX('Normalized Scores'!AT$5:AT$1048576,MATCH($D423,'Normalized Scores'!$A$5:$A$1048576,)),"")*Summary!$B$12)*100</f>
        <v>2.5679221272236168</v>
      </c>
      <c r="Z423" s="8">
        <f t="shared" si="67"/>
        <v>2.5679221272236168</v>
      </c>
      <c r="AA423" s="33">
        <f>(IFERROR(INDEX('Normalized Scores'!AV$5:AV$1048576,MATCH($D423,'Normalized Scores'!$A$5:$A$1048576,)),"")*Summary!$B$13)*100</f>
        <v>0</v>
      </c>
      <c r="AB423" s="10">
        <f t="shared" si="68"/>
        <v>0</v>
      </c>
      <c r="AC423" s="34">
        <f>(IFERROR(INDEX('Normalized Scores'!BA$5:BA$1048576,MATCH($D423,'Normalized Scores'!$A$5:$A$1048576,)),"")*Summary!$B$14)*100</f>
        <v>6.3864469423530217</v>
      </c>
      <c r="AD423" s="14">
        <f t="shared" si="69"/>
        <v>6.3864469423530217</v>
      </c>
    </row>
    <row r="424" spans="4:30">
      <c r="D424" s="8" t="str">
        <v>A784</v>
      </c>
      <c r="E424" s="9" t="str">
        <f>IFERROR(INDEX('Normalized Scores'!B$5:B$1048576,MATCH($D424,'Normalized Scores'!$A$5:$A$1048576,)),"")</f>
        <v>Project realignment will address community need to improve access to downtown Holly Springs and connection to development in the eastern part of the town.</v>
      </c>
      <c r="F424" s="12" t="str">
        <f>IFERROR(INDEX('Normalized Scores'!C$5:C$1048576,MATCH($D424,'Normalized Scores'!$A$5:$A$1048576,)),"")</f>
        <v>New Location</v>
      </c>
      <c r="G424" s="79" t="str">
        <f>IFERROR(INDEX('Normalized Scores'!D$5:D$1048576,MATCH($D424,'Normalized Scores'!$A$5:$A$1048576,)),"")</f>
        <v>Wake</v>
      </c>
      <c r="H424" s="79" t="str">
        <f>IFERROR(INDEX('Normalized Scores'!E$5:E$1048576,MATCH($D424,'Normalized Scores'!$A$5:$A$1048576,)),"")</f>
        <v>Division</v>
      </c>
      <c r="I424" s="79">
        <f>IFERROR(INDEX('Normalized Scores'!F$5:F$1048576,MATCH($D424,'Normalized Scores'!$A$5:$A$1048576,)),"")</f>
        <v>422</v>
      </c>
      <c r="J424" s="79">
        <f>IFERROR(INDEX('Normalized Scores'!G$5:G$1048576,MATCH($D424,'Normalized Scores'!$A$5:$A$1048576,)),"")</f>
        <v>4045.8890560619802</v>
      </c>
      <c r="K424" s="36">
        <f>(IFERROR(INDEX('Normalized Scores'!H$5:H$1048576,MATCH($D424,'Normalized Scores'!$A$5:$A$1048576,)),"")*100)</f>
        <v>28.010508061524519</v>
      </c>
      <c r="L424" s="20">
        <f t="shared" si="60"/>
        <v>28.010508061524519</v>
      </c>
      <c r="M424" s="26">
        <f>(IFERROR(INDEX('Normalized Scores'!J$5:J$1048576,MATCH($D424,'Normalized Scores'!$A$5:$A$1048576,)),"")*Summary!$B$6)*100</f>
        <v>2.2599462931348402</v>
      </c>
      <c r="N424" s="20">
        <f t="shared" si="61"/>
        <v>2.2599462931348402</v>
      </c>
      <c r="O424" s="27">
        <f>(IFERROR(INDEX('Normalized Scores'!L$5:L$1048576,MATCH($D424,'Normalized Scores'!$A$5:$A$1048576,)),"")*Summary!$B$7)*100</f>
        <v>2.047581430168262</v>
      </c>
      <c r="P424" s="20">
        <f t="shared" si="62"/>
        <v>2.047581430168262</v>
      </c>
      <c r="Q424" s="28">
        <f>(IFERROR(INDEX('Normalized Scores'!R$5:R$1048576,MATCH($D424,'Normalized Scores'!$A$5:$A$1048576,)),"")*Summary!$B$8)*100</f>
        <v>6.6265493753387386</v>
      </c>
      <c r="R424" s="20">
        <f t="shared" si="63"/>
        <v>6.6265493753387386</v>
      </c>
      <c r="S424" s="29">
        <f>(IFERROR(INDEX('Normalized Scores'!Z$5:Z$1048576,MATCH($D424,'Normalized Scores'!$A$5:$A$1048576,)),"")*Summary!$B$9)*100</f>
        <v>4.4233272089887645</v>
      </c>
      <c r="T424" s="8">
        <f t="shared" si="64"/>
        <v>4.4233272089887645</v>
      </c>
      <c r="U424" s="30">
        <f>(IFERROR(INDEX('Normalized Scores'!AL$5:AL$1048576,MATCH($D424,'Normalized Scores'!$A$5:$A$1048576,)),"")*Summary!$B$10)*100</f>
        <v>2.0017985543253038</v>
      </c>
      <c r="V424" s="8">
        <f t="shared" si="65"/>
        <v>2.0017985543253038</v>
      </c>
      <c r="W424" s="31">
        <f>(IFERROR(INDEX('Normalized Scores'!AR$5:AR$1048576,MATCH($D424,'Normalized Scores'!$A$5:$A$1048576,)),"")*Summary!$B$11)*100</f>
        <v>0</v>
      </c>
      <c r="X424" s="8">
        <f t="shared" si="66"/>
        <v>0</v>
      </c>
      <c r="Y424" s="32">
        <f>(IFERROR(INDEX('Normalized Scores'!AT$5:AT$1048576,MATCH($D424,'Normalized Scores'!$A$5:$A$1048576,)),"")*Summary!$B$12)*100</f>
        <v>2.7798649702198808</v>
      </c>
      <c r="Z424" s="8">
        <f t="shared" si="67"/>
        <v>2.7798649702198808</v>
      </c>
      <c r="AA424" s="33">
        <f>(IFERROR(INDEX('Normalized Scores'!AV$5:AV$1048576,MATCH($D424,'Normalized Scores'!$A$5:$A$1048576,)),"")*Summary!$B$13)*100</f>
        <v>0</v>
      </c>
      <c r="AB424" s="10">
        <f t="shared" si="68"/>
        <v>0</v>
      </c>
      <c r="AC424" s="34">
        <f>(IFERROR(INDEX('Normalized Scores'!BA$5:BA$1048576,MATCH($D424,'Normalized Scores'!$A$5:$A$1048576,)),"")*Summary!$B$14)*100</f>
        <v>7.8714402293487264</v>
      </c>
      <c r="AD424" s="14">
        <f t="shared" si="69"/>
        <v>7.8714402293487264</v>
      </c>
    </row>
    <row r="425" spans="4:30">
      <c r="D425" s="8" t="str">
        <v>F15a2</v>
      </c>
      <c r="E425" s="9" t="str">
        <f>IFERROR(INDEX('Normalized Scores'!B$5:B$1048576,MATCH($D425,'Normalized Scores'!$A$5:$A$1048576,)),"")</f>
        <v>US 64 / Lake Pine Interchange (New)</v>
      </c>
      <c r="F425" s="12" t="str">
        <f>IFERROR(INDEX('Normalized Scores'!C$5:C$1048576,MATCH($D425,'Normalized Scores'!$A$5:$A$1048576,)),"")</f>
        <v>Interchange</v>
      </c>
      <c r="G425" s="79" t="str">
        <f>IFERROR(INDEX('Normalized Scores'!D$5:D$1048576,MATCH($D425,'Normalized Scores'!$A$5:$A$1048576,)),"")</f>
        <v>Wake</v>
      </c>
      <c r="H425" s="79" t="str">
        <f>IFERROR(INDEX('Normalized Scores'!E$5:E$1048576,MATCH($D425,'Normalized Scores'!$A$5:$A$1048576,)),"")</f>
        <v>Statewide</v>
      </c>
      <c r="I425" s="79">
        <f>IFERROR(INDEX('Normalized Scores'!F$5:F$1048576,MATCH($D425,'Normalized Scores'!$A$5:$A$1048576,)),"")</f>
        <v>423</v>
      </c>
      <c r="J425" s="79">
        <f>IFERROR(INDEX('Normalized Scores'!G$5:G$1048576,MATCH($D425,'Normalized Scores'!$A$5:$A$1048576,)),"")</f>
        <v>0</v>
      </c>
      <c r="K425" s="36">
        <f>(IFERROR(INDEX('Normalized Scores'!H$5:H$1048576,MATCH($D425,'Normalized Scores'!$A$5:$A$1048576,)),"")*100)</f>
        <v>27.921499636212232</v>
      </c>
      <c r="L425" s="20">
        <f t="shared" si="60"/>
        <v>27.921499636212232</v>
      </c>
      <c r="M425" s="26">
        <f>(IFERROR(INDEX('Normalized Scores'!J$5:J$1048576,MATCH($D425,'Normalized Scores'!$A$5:$A$1048576,)),"")*Summary!$B$6)*100</f>
        <v>3.2613754661764602</v>
      </c>
      <c r="N425" s="20">
        <f t="shared" si="61"/>
        <v>3.2613754661764602</v>
      </c>
      <c r="O425" s="27">
        <f>(IFERROR(INDEX('Normalized Scores'!L$5:L$1048576,MATCH($D425,'Normalized Scores'!$A$5:$A$1048576,)),"")*Summary!$B$7)*100</f>
        <v>2.479791784218901</v>
      </c>
      <c r="P425" s="20">
        <f t="shared" si="62"/>
        <v>2.479791784218901</v>
      </c>
      <c r="Q425" s="28">
        <f>(IFERROR(INDEX('Normalized Scores'!R$5:R$1048576,MATCH($D425,'Normalized Scores'!$A$5:$A$1048576,)),"")*Summary!$B$8)*100</f>
        <v>11.213591593800459</v>
      </c>
      <c r="R425" s="20">
        <f t="shared" si="63"/>
        <v>11.213591593800459</v>
      </c>
      <c r="S425" s="29">
        <f>(IFERROR(INDEX('Normalized Scores'!Z$5:Z$1048576,MATCH($D425,'Normalized Scores'!$A$5:$A$1048576,)),"")*Summary!$B$9)*100</f>
        <v>5.2813555181141236</v>
      </c>
      <c r="T425" s="8">
        <f t="shared" si="64"/>
        <v>5.2813555181141236</v>
      </c>
      <c r="U425" s="30">
        <f>(IFERROR(INDEX('Normalized Scores'!AL$5:AL$1048576,MATCH($D425,'Normalized Scores'!$A$5:$A$1048576,)),"")*Summary!$B$10)*100</f>
        <v>0</v>
      </c>
      <c r="V425" s="8">
        <f t="shared" si="65"/>
        <v>0</v>
      </c>
      <c r="W425" s="31">
        <f>(IFERROR(INDEX('Normalized Scores'!AR$5:AR$1048576,MATCH($D425,'Normalized Scores'!$A$5:$A$1048576,)),"")*Summary!$B$11)*100</f>
        <v>0</v>
      </c>
      <c r="X425" s="8">
        <f t="shared" si="66"/>
        <v>0</v>
      </c>
      <c r="Y425" s="32">
        <f>(IFERROR(INDEX('Normalized Scores'!AT$5:AT$1048576,MATCH($D425,'Normalized Scores'!$A$5:$A$1048576,)),"")*Summary!$B$12)*100</f>
        <v>1.375603174703085</v>
      </c>
      <c r="Z425" s="8">
        <f t="shared" si="67"/>
        <v>1.375603174703085</v>
      </c>
      <c r="AA425" s="33">
        <f>(IFERROR(INDEX('Normalized Scores'!AV$5:AV$1048576,MATCH($D425,'Normalized Scores'!$A$5:$A$1048576,)),"")*Summary!$B$13)*100</f>
        <v>0</v>
      </c>
      <c r="AB425" s="10">
        <f t="shared" si="68"/>
        <v>0</v>
      </c>
      <c r="AC425" s="34">
        <f>(IFERROR(INDEX('Normalized Scores'!BA$5:BA$1048576,MATCH($D425,'Normalized Scores'!$A$5:$A$1048576,)),"")*Summary!$B$14)*100</f>
        <v>4.3097820991992055</v>
      </c>
      <c r="AD425" s="14">
        <f t="shared" si="69"/>
        <v>4.3097820991992055</v>
      </c>
    </row>
    <row r="426" spans="4:30">
      <c r="D426" s="8" t="str">
        <v>A705a</v>
      </c>
      <c r="E426" s="9" t="str">
        <f>IFERROR(INDEX('Normalized Scores'!B$5:B$1048576,MATCH($D426,'Normalized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26" s="12" t="str">
        <f>IFERROR(INDEX('Normalized Scores'!C$5:C$1048576,MATCH($D426,'Normalized Scores'!$A$5:$A$1048576,)),"")</f>
        <v>New Location</v>
      </c>
      <c r="G426" s="79" t="str">
        <f>IFERROR(INDEX('Normalized Scores'!D$5:D$1048576,MATCH($D426,'Normalized Scores'!$A$5:$A$1048576,)),"")</f>
        <v>Harnett</v>
      </c>
      <c r="H426" s="79" t="str">
        <f>IFERROR(INDEX('Normalized Scores'!E$5:E$1048576,MATCH($D426,'Normalized Scores'!$A$5:$A$1048576,)),"")</f>
        <v>Regional</v>
      </c>
      <c r="I426" s="79">
        <f>IFERROR(INDEX('Normalized Scores'!F$5:F$1048576,MATCH($D426,'Normalized Scores'!$A$5:$A$1048576,)),"")</f>
        <v>424</v>
      </c>
      <c r="J426" s="79">
        <f>IFERROR(INDEX('Normalized Scores'!G$5:G$1048576,MATCH($D426,'Normalized Scores'!$A$5:$A$1048576,)),"")</f>
        <v>0</v>
      </c>
      <c r="K426" s="36">
        <f>(IFERROR(INDEX('Normalized Scores'!H$5:H$1048576,MATCH($D426,'Normalized Scores'!$A$5:$A$1048576,)),"")*100)</f>
        <v>27.856940090170777</v>
      </c>
      <c r="L426" s="20">
        <f t="shared" si="60"/>
        <v>27.856940090170777</v>
      </c>
      <c r="M426" s="26">
        <f>(IFERROR(INDEX('Normalized Scores'!J$5:J$1048576,MATCH($D426,'Normalized Scores'!$A$5:$A$1048576,)),"")*Summary!$B$6)*100</f>
        <v>2.5877719618735</v>
      </c>
      <c r="N426" s="20">
        <f t="shared" si="61"/>
        <v>2.5877719618735</v>
      </c>
      <c r="O426" s="27">
        <f>(IFERROR(INDEX('Normalized Scores'!L$5:L$1048576,MATCH($D426,'Normalized Scores'!$A$5:$A$1048576,)),"")*Summary!$B$7)*100</f>
        <v>0</v>
      </c>
      <c r="P426" s="20">
        <f t="shared" si="62"/>
        <v>0</v>
      </c>
      <c r="Q426" s="28">
        <f>(IFERROR(INDEX('Normalized Scores'!R$5:R$1048576,MATCH($D426,'Normalized Scores'!$A$5:$A$1048576,)),"")*Summary!$B$8)*100</f>
        <v>11.975903162223302</v>
      </c>
      <c r="R426" s="20">
        <f t="shared" si="63"/>
        <v>11.975903162223302</v>
      </c>
      <c r="S426" s="29">
        <f>(IFERROR(INDEX('Normalized Scores'!Z$5:Z$1048576,MATCH($D426,'Normalized Scores'!$A$5:$A$1048576,)),"")*Summary!$B$9)*100</f>
        <v>5.6692507264274417</v>
      </c>
      <c r="T426" s="8">
        <f t="shared" si="64"/>
        <v>5.6692507264274417</v>
      </c>
      <c r="U426" s="30">
        <f>(IFERROR(INDEX('Normalized Scores'!AL$5:AL$1048576,MATCH($D426,'Normalized Scores'!$A$5:$A$1048576,)),"")*Summary!$B$10)*100</f>
        <v>0</v>
      </c>
      <c r="V426" s="8">
        <f t="shared" si="65"/>
        <v>0</v>
      </c>
      <c r="W426" s="31">
        <f>(IFERROR(INDEX('Normalized Scores'!AR$5:AR$1048576,MATCH($D426,'Normalized Scores'!$A$5:$A$1048576,)),"")*Summary!$B$11)*100</f>
        <v>0</v>
      </c>
      <c r="X426" s="8">
        <f t="shared" si="66"/>
        <v>0</v>
      </c>
      <c r="Y426" s="32">
        <f>(IFERROR(INDEX('Normalized Scores'!AT$5:AT$1048576,MATCH($D426,'Normalized Scores'!$A$5:$A$1048576,)),"")*Summary!$B$12)*100</f>
        <v>2.7805836856114943</v>
      </c>
      <c r="Z426" s="8">
        <f t="shared" si="67"/>
        <v>2.7805836856114943</v>
      </c>
      <c r="AA426" s="33">
        <f>(IFERROR(INDEX('Normalized Scores'!AV$5:AV$1048576,MATCH($D426,'Normalized Scores'!$A$5:$A$1048576,)),"")*Summary!$B$13)*100</f>
        <v>0</v>
      </c>
      <c r="AB426" s="10">
        <f t="shared" si="68"/>
        <v>0</v>
      </c>
      <c r="AC426" s="34">
        <f>(IFERROR(INDEX('Normalized Scores'!BA$5:BA$1048576,MATCH($D426,'Normalized Scores'!$A$5:$A$1048576,)),"")*Summary!$B$14)*100</f>
        <v>4.8434305540350397</v>
      </c>
      <c r="AD426" s="14">
        <f t="shared" si="69"/>
        <v>4.8434305540350397</v>
      </c>
    </row>
    <row r="427" spans="4:30">
      <c r="D427" s="8" t="str">
        <v>A935</v>
      </c>
      <c r="E427" s="9" t="str">
        <f>IFERROR(INDEX('Normalized Scores'!B$5:B$1048576,MATCH($D427,'Normalized Scores'!$A$5:$A$1048576,)),"")</f>
        <v>Woodfield Dead End Road Extension was incorporated into the Town of Holly Springs Conprehensive Transportation Plan to address the proposed growth occurring as a part of the "Innovation Village"plan for the northwestern portion of the town.</v>
      </c>
      <c r="F427" s="12" t="str">
        <f>IFERROR(INDEX('Normalized Scores'!C$5:C$1048576,MATCH($D427,'Normalized Scores'!$A$5:$A$1048576,)),"")</f>
        <v>New Location</v>
      </c>
      <c r="G427" s="79" t="str">
        <f>IFERROR(INDEX('Normalized Scores'!D$5:D$1048576,MATCH($D427,'Normalized Scores'!$A$5:$A$1048576,)),"")</f>
        <v>Wake</v>
      </c>
      <c r="H427" s="79" t="str">
        <f>IFERROR(INDEX('Normalized Scores'!E$5:E$1048576,MATCH($D427,'Normalized Scores'!$A$5:$A$1048576,)),"")</f>
        <v>Division</v>
      </c>
      <c r="I427" s="79">
        <f>IFERROR(INDEX('Normalized Scores'!F$5:F$1048576,MATCH($D427,'Normalized Scores'!$A$5:$A$1048576,)),"")</f>
        <v>425</v>
      </c>
      <c r="J427" s="79">
        <f>IFERROR(INDEX('Normalized Scores'!G$5:G$1048576,MATCH($D427,'Normalized Scores'!$A$5:$A$1048576,)),"")</f>
        <v>0</v>
      </c>
      <c r="K427" s="36">
        <f>(IFERROR(INDEX('Normalized Scores'!H$5:H$1048576,MATCH($D427,'Normalized Scores'!$A$5:$A$1048576,)),"")*100)</f>
        <v>27.781653957932907</v>
      </c>
      <c r="L427" s="20">
        <f t="shared" si="60"/>
        <v>27.781653957932907</v>
      </c>
      <c r="M427" s="26">
        <f>(IFERROR(INDEX('Normalized Scores'!J$5:J$1048576,MATCH($D427,'Normalized Scores'!$A$5:$A$1048576,)),"")*Summary!$B$6)*100</f>
        <v>0.72727272727272796</v>
      </c>
      <c r="N427" s="20">
        <f t="shared" si="61"/>
        <v>0.72727272727272796</v>
      </c>
      <c r="O427" s="27">
        <f>(IFERROR(INDEX('Normalized Scores'!L$5:L$1048576,MATCH($D427,'Normalized Scores'!$A$5:$A$1048576,)),"")*Summary!$B$7)*100</f>
        <v>0</v>
      </c>
      <c r="P427" s="20">
        <f t="shared" si="62"/>
        <v>0</v>
      </c>
      <c r="Q427" s="28">
        <f>(IFERROR(INDEX('Normalized Scores'!R$5:R$1048576,MATCH($D427,'Normalized Scores'!$A$5:$A$1048576,)),"")*Summary!$B$8)*100</f>
        <v>6.6265487627779489</v>
      </c>
      <c r="R427" s="20">
        <f t="shared" si="63"/>
        <v>6.6265487627779489</v>
      </c>
      <c r="S427" s="29">
        <f>(IFERROR(INDEX('Normalized Scores'!Z$5:Z$1048576,MATCH($D427,'Normalized Scores'!$A$5:$A$1048576,)),"")*Summary!$B$9)*100</f>
        <v>2.6268267019909608</v>
      </c>
      <c r="T427" s="8">
        <f t="shared" si="64"/>
        <v>2.6268267019909608</v>
      </c>
      <c r="U427" s="30">
        <f>(IFERROR(INDEX('Normalized Scores'!AL$5:AL$1048576,MATCH($D427,'Normalized Scores'!$A$5:$A$1048576,)),"")*Summary!$B$10)*100</f>
        <v>9.2951935948541227</v>
      </c>
      <c r="V427" s="8">
        <f t="shared" si="65"/>
        <v>9.2951935948541227</v>
      </c>
      <c r="W427" s="31">
        <f>(IFERROR(INDEX('Normalized Scores'!AR$5:AR$1048576,MATCH($D427,'Normalized Scores'!$A$5:$A$1048576,)),"")*Summary!$B$11)*100</f>
        <v>0</v>
      </c>
      <c r="X427" s="8">
        <f t="shared" si="66"/>
        <v>0</v>
      </c>
      <c r="Y427" s="32">
        <f>(IFERROR(INDEX('Normalized Scores'!AT$5:AT$1048576,MATCH($D427,'Normalized Scores'!$A$5:$A$1048576,)),"")*Summary!$B$12)*100</f>
        <v>2.6134297793443686</v>
      </c>
      <c r="Z427" s="8">
        <f t="shared" si="67"/>
        <v>2.6134297793443686</v>
      </c>
      <c r="AA427" s="33">
        <f>(IFERROR(INDEX('Normalized Scores'!AV$5:AV$1048576,MATCH($D427,'Normalized Scores'!$A$5:$A$1048576,)),"")*Summary!$B$13)*100</f>
        <v>0</v>
      </c>
      <c r="AB427" s="10">
        <f t="shared" si="68"/>
        <v>0</v>
      </c>
      <c r="AC427" s="34">
        <f>(IFERROR(INDEX('Normalized Scores'!BA$5:BA$1048576,MATCH($D427,'Normalized Scores'!$A$5:$A$1048576,)),"")*Summary!$B$14)*100</f>
        <v>5.892382391692772</v>
      </c>
      <c r="AD427" s="14">
        <f t="shared" si="69"/>
        <v>5.892382391692772</v>
      </c>
    </row>
    <row r="428" spans="4:30">
      <c r="D428" s="8" t="str">
        <v>A457</v>
      </c>
      <c r="E428" s="9" t="str">
        <f>IFERROR(INDEX('Normalized Scores'!B$5:B$1048576,MATCH($D428,'Normalized Scores'!$A$5:$A$1048576,)),"")</f>
        <v>Westgate Rd is proposed to be a 4 lane Major Thoroughfare between Leesville Rd and US 70. An AADT of 10000 is expected in the planning horizon year (2055) which would cause Westgate Rd to operate inefficiently in 2055. The purpose of this project is to reduce congestion so Westgate Rd will operate more efficiently in 2055</v>
      </c>
      <c r="F428" s="12" t="str">
        <f>IFERROR(INDEX('Normalized Scores'!C$5:C$1048576,MATCH($D428,'Normalized Scores'!$A$5:$A$1048576,)),"")</f>
        <v>Widening</v>
      </c>
      <c r="G428" s="79" t="str">
        <f>IFERROR(INDEX('Normalized Scores'!D$5:D$1048576,MATCH($D428,'Normalized Scores'!$A$5:$A$1048576,)),"")</f>
        <v>Wake</v>
      </c>
      <c r="H428" s="79" t="str">
        <f>IFERROR(INDEX('Normalized Scores'!E$5:E$1048576,MATCH($D428,'Normalized Scores'!$A$5:$A$1048576,)),"")</f>
        <v>Division</v>
      </c>
      <c r="I428" s="79">
        <f>IFERROR(INDEX('Normalized Scores'!F$5:F$1048576,MATCH($D428,'Normalized Scores'!$A$5:$A$1048576,)),"")</f>
        <v>426</v>
      </c>
      <c r="J428" s="79">
        <f>IFERROR(INDEX('Normalized Scores'!G$5:G$1048576,MATCH($D428,'Normalized Scores'!$A$5:$A$1048576,)),"")</f>
        <v>181.64651022515901</v>
      </c>
      <c r="K428" s="36">
        <f>(IFERROR(INDEX('Normalized Scores'!H$5:H$1048576,MATCH($D428,'Normalized Scores'!$A$5:$A$1048576,)),"")*100)</f>
        <v>27.778363495480384</v>
      </c>
      <c r="L428" s="20">
        <f t="shared" si="60"/>
        <v>27.778363495480384</v>
      </c>
      <c r="M428" s="26">
        <f>(IFERROR(INDEX('Normalized Scores'!J$5:J$1048576,MATCH($D428,'Normalized Scores'!$A$5:$A$1048576,)),"")*Summary!$B$6)*100</f>
        <v>2.7310068640521403</v>
      </c>
      <c r="N428" s="20">
        <f t="shared" si="61"/>
        <v>2.7310068640521403</v>
      </c>
      <c r="O428" s="27">
        <f>(IFERROR(INDEX('Normalized Scores'!L$5:L$1048576,MATCH($D428,'Normalized Scores'!$A$5:$A$1048576,)),"")*Summary!$B$7)*100</f>
        <v>0</v>
      </c>
      <c r="P428" s="20">
        <f t="shared" si="62"/>
        <v>0</v>
      </c>
      <c r="Q428" s="28">
        <f>(IFERROR(INDEX('Normalized Scores'!R$5:R$1048576,MATCH($D428,'Normalized Scores'!$A$5:$A$1048576,)),"")*Summary!$B$8)*100</f>
        <v>10.720991144801218</v>
      </c>
      <c r="R428" s="20">
        <f t="shared" si="63"/>
        <v>10.720991144801218</v>
      </c>
      <c r="S428" s="29">
        <f>(IFERROR(INDEX('Normalized Scores'!Z$5:Z$1048576,MATCH($D428,'Normalized Scores'!$A$5:$A$1048576,)),"")*Summary!$B$9)*100</f>
        <v>3.9230808974342835</v>
      </c>
      <c r="T428" s="8">
        <f t="shared" si="64"/>
        <v>3.9230808974342835</v>
      </c>
      <c r="U428" s="30">
        <f>(IFERROR(INDEX('Normalized Scores'!AL$5:AL$1048576,MATCH($D428,'Normalized Scores'!$A$5:$A$1048576,)),"")*Summary!$B$10)*100</f>
        <v>1.9019943710907494</v>
      </c>
      <c r="V428" s="8">
        <f t="shared" si="65"/>
        <v>1.9019943710907494</v>
      </c>
      <c r="W428" s="31">
        <f>(IFERROR(INDEX('Normalized Scores'!AR$5:AR$1048576,MATCH($D428,'Normalized Scores'!$A$5:$A$1048576,)),"")*Summary!$B$11)*100</f>
        <v>0</v>
      </c>
      <c r="X428" s="8">
        <f t="shared" si="66"/>
        <v>0</v>
      </c>
      <c r="Y428" s="32">
        <f>(IFERROR(INDEX('Normalized Scores'!AT$5:AT$1048576,MATCH($D428,'Normalized Scores'!$A$5:$A$1048576,)),"")*Summary!$B$12)*100</f>
        <v>2.4996046918755992</v>
      </c>
      <c r="Z428" s="8">
        <f t="shared" si="67"/>
        <v>2.4996046918755992</v>
      </c>
      <c r="AA428" s="33">
        <f>(IFERROR(INDEX('Normalized Scores'!AV$5:AV$1048576,MATCH($D428,'Normalized Scores'!$A$5:$A$1048576,)),"")*Summary!$B$13)*100</f>
        <v>0</v>
      </c>
      <c r="AB428" s="10">
        <f t="shared" si="68"/>
        <v>0</v>
      </c>
      <c r="AC428" s="34">
        <f>(IFERROR(INDEX('Normalized Scores'!BA$5:BA$1048576,MATCH($D428,'Normalized Scores'!$A$5:$A$1048576,)),"")*Summary!$B$14)*100</f>
        <v>6.0016855262263986</v>
      </c>
      <c r="AD428" s="14">
        <f t="shared" si="69"/>
        <v>6.0016855262263986</v>
      </c>
    </row>
    <row r="429" spans="4:30">
      <c r="D429" s="8" t="str">
        <v>A9</v>
      </c>
      <c r="E429" s="9" t="str">
        <f>IFERROR(INDEX('Normalized Scores'!B$5:B$1048576,MATCH($D429,'Normalized Scores'!$A$5:$A$1048576,)),"")</f>
        <v>Strickland Rd is proposed to be a 4 lane Major Thoroughfare between Leesville Rd and Creedmoor Rd. An AADT exceeding current capacity is expected in the planning horizon year (2055) which would cause Strickland Rd to operate inefficiently in 2055. The purpose of this project is to reduce congestion so Strickland Rd will operate more efficiently in 2055.</v>
      </c>
      <c r="F429" s="12" t="str">
        <f>IFERROR(INDEX('Normalized Scores'!C$5:C$1048576,MATCH($D429,'Normalized Scores'!$A$5:$A$1048576,)),"")</f>
        <v>Widening</v>
      </c>
      <c r="G429" s="79" t="str">
        <f>IFERROR(INDEX('Normalized Scores'!D$5:D$1048576,MATCH($D429,'Normalized Scores'!$A$5:$A$1048576,)),"")</f>
        <v>Wake</v>
      </c>
      <c r="H429" s="79" t="str">
        <f>IFERROR(INDEX('Normalized Scores'!E$5:E$1048576,MATCH($D429,'Normalized Scores'!$A$5:$A$1048576,)),"")</f>
        <v>Division</v>
      </c>
      <c r="I429" s="79">
        <f>IFERROR(INDEX('Normalized Scores'!F$5:F$1048576,MATCH($D429,'Normalized Scores'!$A$5:$A$1048576,)),"")</f>
        <v>427</v>
      </c>
      <c r="J429" s="79">
        <f>IFERROR(INDEX('Normalized Scores'!G$5:G$1048576,MATCH($D429,'Normalized Scores'!$A$5:$A$1048576,)),"")</f>
        <v>162.116670663516</v>
      </c>
      <c r="K429" s="36">
        <f>(IFERROR(INDEX('Normalized Scores'!H$5:H$1048576,MATCH($D429,'Normalized Scores'!$A$5:$A$1048576,)),"")*100)</f>
        <v>27.745511071136164</v>
      </c>
      <c r="L429" s="20">
        <f t="shared" si="60"/>
        <v>27.745511071136164</v>
      </c>
      <c r="M429" s="26">
        <f>(IFERROR(INDEX('Normalized Scores'!J$5:J$1048576,MATCH($D429,'Normalized Scores'!$A$5:$A$1048576,)),"")*Summary!$B$6)*100</f>
        <v>2.6991608070347199</v>
      </c>
      <c r="N429" s="20">
        <f t="shared" si="61"/>
        <v>2.6991608070347199</v>
      </c>
      <c r="O429" s="27">
        <f>(IFERROR(INDEX('Normalized Scores'!L$5:L$1048576,MATCH($D429,'Normalized Scores'!$A$5:$A$1048576,)),"")*Summary!$B$7)*100</f>
        <v>0</v>
      </c>
      <c r="P429" s="20">
        <f t="shared" si="62"/>
        <v>0</v>
      </c>
      <c r="Q429" s="28">
        <f>(IFERROR(INDEX('Normalized Scores'!R$5:R$1048576,MATCH($D429,'Normalized Scores'!$A$5:$A$1048576,)),"")*Summary!$B$8)*100</f>
        <v>11.704470014900933</v>
      </c>
      <c r="R429" s="20">
        <f t="shared" si="63"/>
        <v>11.704470014900933</v>
      </c>
      <c r="S429" s="29">
        <f>(IFERROR(INDEX('Normalized Scores'!Z$5:Z$1048576,MATCH($D429,'Normalized Scores'!$A$5:$A$1048576,)),"")*Summary!$B$9)*100</f>
        <v>3.7900506002234908</v>
      </c>
      <c r="T429" s="8">
        <f t="shared" si="64"/>
        <v>3.7900506002234908</v>
      </c>
      <c r="U429" s="30">
        <f>(IFERROR(INDEX('Normalized Scores'!AL$5:AL$1048576,MATCH($D429,'Normalized Scores'!$A$5:$A$1048576,)),"")*Summary!$B$10)*100</f>
        <v>0.56343995630874122</v>
      </c>
      <c r="V429" s="8">
        <f t="shared" si="65"/>
        <v>0.56343995630874122</v>
      </c>
      <c r="W429" s="31">
        <f>(IFERROR(INDEX('Normalized Scores'!AR$5:AR$1048576,MATCH($D429,'Normalized Scores'!$A$5:$A$1048576,)),"")*Summary!$B$11)*100</f>
        <v>0</v>
      </c>
      <c r="X429" s="8">
        <f t="shared" si="66"/>
        <v>0</v>
      </c>
      <c r="Y429" s="32">
        <f>(IFERROR(INDEX('Normalized Scores'!AT$5:AT$1048576,MATCH($D429,'Normalized Scores'!$A$5:$A$1048576,)),"")*Summary!$B$12)*100</f>
        <v>2.5270918852505586</v>
      </c>
      <c r="Z429" s="8">
        <f t="shared" si="67"/>
        <v>2.5270918852505586</v>
      </c>
      <c r="AA429" s="33">
        <f>(IFERROR(INDEX('Normalized Scores'!AV$5:AV$1048576,MATCH($D429,'Normalized Scores'!$A$5:$A$1048576,)),"")*Summary!$B$13)*100</f>
        <v>0</v>
      </c>
      <c r="AB429" s="10">
        <f t="shared" si="68"/>
        <v>0</v>
      </c>
      <c r="AC429" s="34">
        <f>(IFERROR(INDEX('Normalized Scores'!BA$5:BA$1048576,MATCH($D429,'Normalized Scores'!$A$5:$A$1048576,)),"")*Summary!$B$14)*100</f>
        <v>6.4612978074177203</v>
      </c>
      <c r="AD429" s="14">
        <f t="shared" si="69"/>
        <v>6.4612978074177203</v>
      </c>
    </row>
    <row r="430" spans="4:30">
      <c r="D430" s="8" t="str">
        <v>A645</v>
      </c>
      <c r="E430" s="9" t="str">
        <f>IFERROR(INDEX('Normalized Scores'!B$5:B$1048576,MATCH($D430,'Normalized Scores'!$A$5:$A$1048576,)),"")</f>
        <v>US 70 / TW Alexander Interchange is proposed to be a 4 lane Interchange between  and . An AADT of 25000 is expected in the planning horizon year (2050) which would cause US 70 / TW Alexander Interchange to operate inefficiently in 2050. The purpose of this project is to reduce congestion so US 70 / TW Alexander Interchange will operate more efficiently in 2050.</v>
      </c>
      <c r="F430" s="12" t="str">
        <f>IFERROR(INDEX('Normalized Scores'!C$5:C$1048576,MATCH($D430,'Normalized Scores'!$A$5:$A$1048576,)),"")</f>
        <v>Interchange</v>
      </c>
      <c r="G430" s="79" t="str">
        <f>IFERROR(INDEX('Normalized Scores'!D$5:D$1048576,MATCH($D430,'Normalized Scores'!$A$5:$A$1048576,)),"")</f>
        <v>Wake</v>
      </c>
      <c r="H430" s="79" t="str">
        <f>IFERROR(INDEX('Normalized Scores'!E$5:E$1048576,MATCH($D430,'Normalized Scores'!$A$5:$A$1048576,)),"")</f>
        <v>Statewide</v>
      </c>
      <c r="I430" s="79">
        <f>IFERROR(INDEX('Normalized Scores'!F$5:F$1048576,MATCH($D430,'Normalized Scores'!$A$5:$A$1048576,)),"")</f>
        <v>428</v>
      </c>
      <c r="J430" s="79">
        <f>IFERROR(INDEX('Normalized Scores'!G$5:G$1048576,MATCH($D430,'Normalized Scores'!$A$5:$A$1048576,)),"")</f>
        <v>0</v>
      </c>
      <c r="K430" s="36">
        <f>(IFERROR(INDEX('Normalized Scores'!H$5:H$1048576,MATCH($D430,'Normalized Scores'!$A$5:$A$1048576,)),"")*100)</f>
        <v>27.744267511191612</v>
      </c>
      <c r="L430" s="20">
        <f t="shared" si="60"/>
        <v>27.744267511191612</v>
      </c>
      <c r="M430" s="26">
        <f>(IFERROR(INDEX('Normalized Scores'!J$5:J$1048576,MATCH($D430,'Normalized Scores'!$A$5:$A$1048576,)),"")*Summary!$B$6)*100</f>
        <v>3.5058328731571402</v>
      </c>
      <c r="N430" s="20">
        <f t="shared" si="61"/>
        <v>3.5058328731571402</v>
      </c>
      <c r="O430" s="27">
        <f>(IFERROR(INDEX('Normalized Scores'!L$5:L$1048576,MATCH($D430,'Normalized Scores'!$A$5:$A$1048576,)),"")*Summary!$B$7)*100</f>
        <v>1.4161677684255944</v>
      </c>
      <c r="P430" s="20">
        <f t="shared" si="62"/>
        <v>1.4161677684255944</v>
      </c>
      <c r="Q430" s="28">
        <f>(IFERROR(INDEX('Normalized Scores'!R$5:R$1048576,MATCH($D430,'Normalized Scores'!$A$5:$A$1048576,)),"")*Summary!$B$8)*100</f>
        <v>9.7560102111368074</v>
      </c>
      <c r="R430" s="20">
        <f t="shared" si="63"/>
        <v>9.7560102111368074</v>
      </c>
      <c r="S430" s="29">
        <f>(IFERROR(INDEX('Normalized Scores'!Z$5:Z$1048576,MATCH($D430,'Normalized Scores'!$A$5:$A$1048576,)),"")*Summary!$B$9)*100</f>
        <v>4.7845771292035657</v>
      </c>
      <c r="T430" s="8">
        <f t="shared" si="64"/>
        <v>4.7845771292035657</v>
      </c>
      <c r="U430" s="30">
        <f>(IFERROR(INDEX('Normalized Scores'!AL$5:AL$1048576,MATCH($D430,'Normalized Scores'!$A$5:$A$1048576,)),"")*Summary!$B$10)*100</f>
        <v>0</v>
      </c>
      <c r="V430" s="8">
        <f t="shared" si="65"/>
        <v>0</v>
      </c>
      <c r="W430" s="31">
        <f>(IFERROR(INDEX('Normalized Scores'!AR$5:AR$1048576,MATCH($D430,'Normalized Scores'!$A$5:$A$1048576,)),"")*Summary!$B$11)*100</f>
        <v>0</v>
      </c>
      <c r="X430" s="8">
        <f t="shared" si="66"/>
        <v>0</v>
      </c>
      <c r="Y430" s="32">
        <f>(IFERROR(INDEX('Normalized Scores'!AT$5:AT$1048576,MATCH($D430,'Normalized Scores'!$A$5:$A$1048576,)),"")*Summary!$B$12)*100</f>
        <v>2.525106046866866</v>
      </c>
      <c r="Z430" s="8">
        <f t="shared" si="67"/>
        <v>2.525106046866866</v>
      </c>
      <c r="AA430" s="33">
        <f>(IFERROR(INDEX('Normalized Scores'!AV$5:AV$1048576,MATCH($D430,'Normalized Scores'!$A$5:$A$1048576,)),"")*Summary!$B$13)*100</f>
        <v>0</v>
      </c>
      <c r="AB430" s="10">
        <f t="shared" si="68"/>
        <v>0</v>
      </c>
      <c r="AC430" s="34">
        <f>(IFERROR(INDEX('Normalized Scores'!BA$5:BA$1048576,MATCH($D430,'Normalized Scores'!$A$5:$A$1048576,)),"")*Summary!$B$14)*100</f>
        <v>5.7565734824016399</v>
      </c>
      <c r="AD430" s="14">
        <f t="shared" si="69"/>
        <v>5.7565734824016399</v>
      </c>
    </row>
    <row r="431" spans="4:30">
      <c r="D431" s="8" t="str">
        <v>A59c</v>
      </c>
      <c r="E431" s="9" t="str">
        <f>IFERROR(INDEX('Normalized Scores'!B$5:B$1048576,MATCH($D431,'Normalized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31" s="12" t="str">
        <f>IFERROR(INDEX('Normalized Scores'!C$5:C$1048576,MATCH($D431,'Normalized Scores'!$A$5:$A$1048576,)),"")</f>
        <v>Widening</v>
      </c>
      <c r="G431" s="79" t="str">
        <f>IFERROR(INDEX('Normalized Scores'!D$5:D$1048576,MATCH($D431,'Normalized Scores'!$A$5:$A$1048576,)),"")</f>
        <v>Wake</v>
      </c>
      <c r="H431" s="79" t="str">
        <f>IFERROR(INDEX('Normalized Scores'!E$5:E$1048576,MATCH($D431,'Normalized Scores'!$A$5:$A$1048576,)),"")</f>
        <v>Division</v>
      </c>
      <c r="I431" s="79">
        <f>IFERROR(INDEX('Normalized Scores'!F$5:F$1048576,MATCH($D431,'Normalized Scores'!$A$5:$A$1048576,)),"")</f>
        <v>429</v>
      </c>
      <c r="J431" s="79">
        <f>IFERROR(INDEX('Normalized Scores'!G$5:G$1048576,MATCH($D431,'Normalized Scores'!$A$5:$A$1048576,)),"")</f>
        <v>0</v>
      </c>
      <c r="K431" s="36">
        <f>(IFERROR(INDEX('Normalized Scores'!H$5:H$1048576,MATCH($D431,'Normalized Scores'!$A$5:$A$1048576,)),"")*100)</f>
        <v>27.696262170686058</v>
      </c>
      <c r="L431" s="20">
        <f t="shared" si="60"/>
        <v>27.696262170686058</v>
      </c>
      <c r="M431" s="26">
        <f>(IFERROR(INDEX('Normalized Scores'!J$5:J$1048576,MATCH($D431,'Normalized Scores'!$A$5:$A$1048576,)),"")*Summary!$B$6)*100</f>
        <v>2.6181818181818204</v>
      </c>
      <c r="N431" s="20">
        <f t="shared" si="61"/>
        <v>2.6181818181818204</v>
      </c>
      <c r="O431" s="27">
        <f>(IFERROR(INDEX('Normalized Scores'!L$5:L$1048576,MATCH($D431,'Normalized Scores'!$A$5:$A$1048576,)),"")*Summary!$B$7)*100</f>
        <v>0</v>
      </c>
      <c r="P431" s="20">
        <f t="shared" si="62"/>
        <v>0</v>
      </c>
      <c r="Q431" s="28">
        <f>(IFERROR(INDEX('Normalized Scores'!R$5:R$1048576,MATCH($D431,'Normalized Scores'!$A$5:$A$1048576,)),"")*Summary!$B$8)*100</f>
        <v>6.6268953925102485</v>
      </c>
      <c r="R431" s="20">
        <f t="shared" si="63"/>
        <v>6.6268953925102485</v>
      </c>
      <c r="S431" s="29">
        <f>(IFERROR(INDEX('Normalized Scores'!Z$5:Z$1048576,MATCH($D431,'Normalized Scores'!$A$5:$A$1048576,)),"")*Summary!$B$9)*100</f>
        <v>4.8419665910367646</v>
      </c>
      <c r="T431" s="8">
        <f t="shared" si="64"/>
        <v>4.8419665910367646</v>
      </c>
      <c r="U431" s="30">
        <f>(IFERROR(INDEX('Normalized Scores'!AL$5:AL$1048576,MATCH($D431,'Normalized Scores'!$A$5:$A$1048576,)),"")*Summary!$B$10)*100</f>
        <v>4.804710701958598</v>
      </c>
      <c r="V431" s="8">
        <f t="shared" si="65"/>
        <v>4.804710701958598</v>
      </c>
      <c r="W431" s="31">
        <f>(IFERROR(INDEX('Normalized Scores'!AR$5:AR$1048576,MATCH($D431,'Normalized Scores'!$A$5:$A$1048576,)),"")*Summary!$B$11)*100</f>
        <v>0</v>
      </c>
      <c r="X431" s="8">
        <f t="shared" si="66"/>
        <v>0</v>
      </c>
      <c r="Y431" s="32">
        <f>(IFERROR(INDEX('Normalized Scores'!AT$5:AT$1048576,MATCH($D431,'Normalized Scores'!$A$5:$A$1048576,)),"")*Summary!$B$12)*100</f>
        <v>2.4832570012422832</v>
      </c>
      <c r="Z431" s="8">
        <f t="shared" si="67"/>
        <v>2.4832570012422832</v>
      </c>
      <c r="AA431" s="33">
        <f>(IFERROR(INDEX('Normalized Scores'!AV$5:AV$1048576,MATCH($D431,'Normalized Scores'!$A$5:$A$1048576,)),"")*Summary!$B$13)*100</f>
        <v>0</v>
      </c>
      <c r="AB431" s="10">
        <f t="shared" si="68"/>
        <v>0</v>
      </c>
      <c r="AC431" s="34">
        <f>(IFERROR(INDEX('Normalized Scores'!BA$5:BA$1048576,MATCH($D431,'Normalized Scores'!$A$5:$A$1048576,)),"")*Summary!$B$14)*100</f>
        <v>6.3212506657563452</v>
      </c>
      <c r="AD431" s="14">
        <f t="shared" si="69"/>
        <v>6.3212506657563452</v>
      </c>
    </row>
    <row r="432" spans="4:30">
      <c r="D432" s="8" t="str">
        <v>A2b2</v>
      </c>
      <c r="E432" s="9" t="str">
        <f>IFERROR(INDEX('Normalized Scores'!B$5:B$1048576,MATCH($D432,'Normalized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32" s="12" t="str">
        <f>IFERROR(INDEX('Normalized Scores'!C$5:C$1048576,MATCH($D432,'Normalized Scores'!$A$5:$A$1048576,)),"")</f>
        <v>New Location</v>
      </c>
      <c r="G432" s="79" t="str">
        <f>IFERROR(INDEX('Normalized Scores'!D$5:D$1048576,MATCH($D432,'Normalized Scores'!$A$5:$A$1048576,)),"")</f>
        <v>Wake</v>
      </c>
      <c r="H432" s="79" t="str">
        <f>IFERROR(INDEX('Normalized Scores'!E$5:E$1048576,MATCH($D432,'Normalized Scores'!$A$5:$A$1048576,)),"")</f>
        <v>Division</v>
      </c>
      <c r="I432" s="79">
        <f>IFERROR(INDEX('Normalized Scores'!F$5:F$1048576,MATCH($D432,'Normalized Scores'!$A$5:$A$1048576,)),"")</f>
        <v>430</v>
      </c>
      <c r="J432" s="79">
        <f>IFERROR(INDEX('Normalized Scores'!G$5:G$1048576,MATCH($D432,'Normalized Scores'!$A$5:$A$1048576,)),"")</f>
        <v>0</v>
      </c>
      <c r="K432" s="36">
        <f>(IFERROR(INDEX('Normalized Scores'!H$5:H$1048576,MATCH($D432,'Normalized Scores'!$A$5:$A$1048576,)),"")*100)</f>
        <v>27.694612086092331</v>
      </c>
      <c r="L432" s="20">
        <f t="shared" si="60"/>
        <v>27.694612086092331</v>
      </c>
      <c r="M432" s="26">
        <f>(IFERROR(INDEX('Normalized Scores'!J$5:J$1048576,MATCH($D432,'Normalized Scores'!$A$5:$A$1048576,)),"")*Summary!$B$6)*100</f>
        <v>2.5854277052802201</v>
      </c>
      <c r="N432" s="20">
        <f t="shared" si="61"/>
        <v>2.5854277052802201</v>
      </c>
      <c r="O432" s="27">
        <f>(IFERROR(INDEX('Normalized Scores'!L$5:L$1048576,MATCH($D432,'Normalized Scores'!$A$5:$A$1048576,)),"")*Summary!$B$7)*100</f>
        <v>0</v>
      </c>
      <c r="P432" s="20">
        <f t="shared" si="62"/>
        <v>0</v>
      </c>
      <c r="Q432" s="28">
        <f>(IFERROR(INDEX('Normalized Scores'!R$5:R$1048576,MATCH($D432,'Normalized Scores'!$A$5:$A$1048576,)),"")*Summary!$B$8)*100</f>
        <v>9.9156596759009332</v>
      </c>
      <c r="R432" s="20">
        <f t="shared" si="63"/>
        <v>9.9156596759009332</v>
      </c>
      <c r="S432" s="29">
        <f>(IFERROR(INDEX('Normalized Scores'!Z$5:Z$1048576,MATCH($D432,'Normalized Scores'!$A$5:$A$1048576,)),"")*Summary!$B$9)*100</f>
        <v>3.6120976580948536</v>
      </c>
      <c r="T432" s="8">
        <f t="shared" si="64"/>
        <v>3.6120976580948536</v>
      </c>
      <c r="U432" s="30">
        <f>(IFERROR(INDEX('Normalized Scores'!AL$5:AL$1048576,MATCH($D432,'Normalized Scores'!$A$5:$A$1048576,)),"")*Summary!$B$10)*100</f>
        <v>1.2202562320909085</v>
      </c>
      <c r="V432" s="8">
        <f t="shared" si="65"/>
        <v>1.2202562320909085</v>
      </c>
      <c r="W432" s="31">
        <f>(IFERROR(INDEX('Normalized Scores'!AR$5:AR$1048576,MATCH($D432,'Normalized Scores'!$A$5:$A$1048576,)),"")*Summary!$B$11)*100</f>
        <v>0</v>
      </c>
      <c r="X432" s="8">
        <f t="shared" si="66"/>
        <v>0</v>
      </c>
      <c r="Y432" s="32">
        <f>(IFERROR(INDEX('Normalized Scores'!AT$5:AT$1048576,MATCH($D432,'Normalized Scores'!$A$5:$A$1048576,)),"")*Summary!$B$12)*100</f>
        <v>2.7137846580564688</v>
      </c>
      <c r="Z432" s="8">
        <f t="shared" si="67"/>
        <v>2.7137846580564688</v>
      </c>
      <c r="AA432" s="33">
        <f>(IFERROR(INDEX('Normalized Scores'!AV$5:AV$1048576,MATCH($D432,'Normalized Scores'!$A$5:$A$1048576,)),"")*Summary!$B$13)*100</f>
        <v>0</v>
      </c>
      <c r="AB432" s="10">
        <f t="shared" si="68"/>
        <v>0</v>
      </c>
      <c r="AC432" s="34">
        <f>(IFERROR(INDEX('Normalized Scores'!BA$5:BA$1048576,MATCH($D432,'Normalized Scores'!$A$5:$A$1048576,)),"")*Summary!$B$14)*100</f>
        <v>7.6473861566689481</v>
      </c>
      <c r="AD432" s="14">
        <f t="shared" si="69"/>
        <v>7.6473861566689481</v>
      </c>
    </row>
    <row r="433" spans="4:30">
      <c r="D433" s="8" t="str">
        <v>A685</v>
      </c>
      <c r="E433" s="9" t="str">
        <f>IFERROR(INDEX('Normalized Scores'!B$5:B$1048576,MATCH($D433,'Normalized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Wake Forest Rd between Brookside Dr and Automotive Way to an acceptable LOS in the peak period and direction while also providing facilities for pedestrians and bicyclists. A roundabout at the intersection of Wake Forest Road with Brookside Drive and Automotive Way is proposed with this project.</v>
      </c>
      <c r="F433" s="12" t="str">
        <f>IFERROR(INDEX('Normalized Scores'!C$5:C$1048576,MATCH($D433,'Normalized Scores'!$A$5:$A$1048576,)),"")</f>
        <v>TSM</v>
      </c>
      <c r="G433" s="79" t="str">
        <f>IFERROR(INDEX('Normalized Scores'!D$5:D$1048576,MATCH($D433,'Normalized Scores'!$A$5:$A$1048576,)),"")</f>
        <v>Wake</v>
      </c>
      <c r="H433" s="79" t="str">
        <f>IFERROR(INDEX('Normalized Scores'!E$5:E$1048576,MATCH($D433,'Normalized Scores'!$A$5:$A$1048576,)),"")</f>
        <v>Division</v>
      </c>
      <c r="I433" s="79">
        <f>IFERROR(INDEX('Normalized Scores'!F$5:F$1048576,MATCH($D433,'Normalized Scores'!$A$5:$A$1048576,)),"")</f>
        <v>431</v>
      </c>
      <c r="J433" s="79">
        <f>IFERROR(INDEX('Normalized Scores'!G$5:G$1048576,MATCH($D433,'Normalized Scores'!$A$5:$A$1048576,)),"")</f>
        <v>0</v>
      </c>
      <c r="K433" s="36">
        <f>(IFERROR(INDEX('Normalized Scores'!H$5:H$1048576,MATCH($D433,'Normalized Scores'!$A$5:$A$1048576,)),"")*100)</f>
        <v>27.694332235361308</v>
      </c>
      <c r="L433" s="20">
        <f t="shared" si="60"/>
        <v>27.694332235361308</v>
      </c>
      <c r="M433" s="26">
        <f>(IFERROR(INDEX('Normalized Scores'!J$5:J$1048576,MATCH($D433,'Normalized Scores'!$A$5:$A$1048576,)),"")*Summary!$B$6)*100</f>
        <v>7.2844248980624995</v>
      </c>
      <c r="N433" s="20">
        <f t="shared" si="61"/>
        <v>7.2844248980624995</v>
      </c>
      <c r="O433" s="27">
        <f>(IFERROR(INDEX('Normalized Scores'!L$5:L$1048576,MATCH($D433,'Normalized Scores'!$A$5:$A$1048576,)),"")*Summary!$B$7)*100</f>
        <v>0</v>
      </c>
      <c r="P433" s="20">
        <f t="shared" si="62"/>
        <v>0</v>
      </c>
      <c r="Q433" s="28">
        <f>(IFERROR(INDEX('Normalized Scores'!R$5:R$1048576,MATCH($D433,'Normalized Scores'!$A$5:$A$1048576,)),"")*Summary!$B$8)*100</f>
        <v>6.6265770424304193</v>
      </c>
      <c r="R433" s="20">
        <f t="shared" si="63"/>
        <v>6.6265770424304193</v>
      </c>
      <c r="S433" s="29">
        <f>(IFERROR(INDEX('Normalized Scores'!Z$5:Z$1048576,MATCH($D433,'Normalized Scores'!$A$5:$A$1048576,)),"")*Summary!$B$9)*100</f>
        <v>4.1206111185948382</v>
      </c>
      <c r="T433" s="8">
        <f t="shared" si="64"/>
        <v>4.1206111185948382</v>
      </c>
      <c r="U433" s="30">
        <f>(IFERROR(INDEX('Normalized Scores'!AL$5:AL$1048576,MATCH($D433,'Normalized Scores'!$A$5:$A$1048576,)),"")*Summary!$B$10)*100</f>
        <v>0.91494591307283468</v>
      </c>
      <c r="V433" s="8">
        <f t="shared" si="65"/>
        <v>0.91494591307283468</v>
      </c>
      <c r="W433" s="31">
        <f>(IFERROR(INDEX('Normalized Scores'!AR$5:AR$1048576,MATCH($D433,'Normalized Scores'!$A$5:$A$1048576,)),"")*Summary!$B$11)*100</f>
        <v>0</v>
      </c>
      <c r="X433" s="8">
        <f t="shared" si="66"/>
        <v>0</v>
      </c>
      <c r="Y433" s="32">
        <f>(IFERROR(INDEX('Normalized Scores'!AT$5:AT$1048576,MATCH($D433,'Normalized Scores'!$A$5:$A$1048576,)),"")*Summary!$B$12)*100</f>
        <v>2.6393469650486026</v>
      </c>
      <c r="Z433" s="8">
        <f t="shared" si="67"/>
        <v>2.6393469650486026</v>
      </c>
      <c r="AA433" s="33">
        <f>(IFERROR(INDEX('Normalized Scores'!AV$5:AV$1048576,MATCH($D433,'Normalized Scores'!$A$5:$A$1048576,)),"")*Summary!$B$13)*100</f>
        <v>0</v>
      </c>
      <c r="AB433" s="10">
        <f t="shared" si="68"/>
        <v>0</v>
      </c>
      <c r="AC433" s="34">
        <f>(IFERROR(INDEX('Normalized Scores'!BA$5:BA$1048576,MATCH($D433,'Normalized Scores'!$A$5:$A$1048576,)),"")*Summary!$B$14)*100</f>
        <v>6.1084262981521116</v>
      </c>
      <c r="AD433" s="14">
        <f t="shared" si="69"/>
        <v>6.1084262981521116</v>
      </c>
    </row>
    <row r="434" spans="4:30">
      <c r="D434" s="8" t="str">
        <v>A623d1</v>
      </c>
      <c r="E434" s="9" t="str">
        <f>IFERROR(INDEX('Normalized Scores'!B$5:B$1048576,MATCH($D434,'Normalized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34" s="12" t="str">
        <f>IFERROR(INDEX('Normalized Scores'!C$5:C$1048576,MATCH($D434,'Normalized Scores'!$A$5:$A$1048576,)),"")</f>
        <v>Widening</v>
      </c>
      <c r="G434" s="79" t="str">
        <f>IFERROR(INDEX('Normalized Scores'!D$5:D$1048576,MATCH($D434,'Normalized Scores'!$A$5:$A$1048576,)),"")</f>
        <v>Wake</v>
      </c>
      <c r="H434" s="79" t="str">
        <f>IFERROR(INDEX('Normalized Scores'!E$5:E$1048576,MATCH($D434,'Normalized Scores'!$A$5:$A$1048576,)),"")</f>
        <v>Division</v>
      </c>
      <c r="I434" s="79">
        <f>IFERROR(INDEX('Normalized Scores'!F$5:F$1048576,MATCH($D434,'Normalized Scores'!$A$5:$A$1048576,)),"")</f>
        <v>432</v>
      </c>
      <c r="J434" s="79">
        <f>IFERROR(INDEX('Normalized Scores'!G$5:G$1048576,MATCH($D434,'Normalized Scores'!$A$5:$A$1048576,)),"")</f>
        <v>367.50273396791198</v>
      </c>
      <c r="K434" s="36">
        <f>(IFERROR(INDEX('Normalized Scores'!H$5:H$1048576,MATCH($D434,'Normalized Scores'!$A$5:$A$1048576,)),"")*100)</f>
        <v>27.6812134371566</v>
      </c>
      <c r="L434" s="20">
        <f t="shared" si="60"/>
        <v>27.6812134371566</v>
      </c>
      <c r="M434" s="26">
        <f>(IFERROR(INDEX('Normalized Scores'!J$5:J$1048576,MATCH($D434,'Normalized Scores'!$A$5:$A$1048576,)),"")*Summary!$B$6)*100</f>
        <v>2.6181818181818204</v>
      </c>
      <c r="N434" s="20">
        <f t="shared" si="61"/>
        <v>2.6181818181818204</v>
      </c>
      <c r="O434" s="27">
        <f>(IFERROR(INDEX('Normalized Scores'!L$5:L$1048576,MATCH($D434,'Normalized Scores'!$A$5:$A$1048576,)),"")*Summary!$B$7)*100</f>
        <v>0</v>
      </c>
      <c r="P434" s="20">
        <f t="shared" si="62"/>
        <v>0</v>
      </c>
      <c r="Q434" s="28">
        <f>(IFERROR(INDEX('Normalized Scores'!R$5:R$1048576,MATCH($D434,'Normalized Scores'!$A$5:$A$1048576,)),"")*Summary!$B$8)*100</f>
        <v>10.77768316322061</v>
      </c>
      <c r="R434" s="20">
        <f t="shared" si="63"/>
        <v>10.77768316322061</v>
      </c>
      <c r="S434" s="29">
        <f>(IFERROR(INDEX('Normalized Scores'!Z$5:Z$1048576,MATCH($D434,'Normalized Scores'!$A$5:$A$1048576,)),"")*Summary!$B$9)*100</f>
        <v>4.3046075973775952</v>
      </c>
      <c r="T434" s="8">
        <f t="shared" si="64"/>
        <v>4.3046075973775952</v>
      </c>
      <c r="U434" s="30">
        <f>(IFERROR(INDEX('Normalized Scores'!AL$5:AL$1048576,MATCH($D434,'Normalized Scores'!$A$5:$A$1048576,)),"")*Summary!$B$10)*100</f>
        <v>0</v>
      </c>
      <c r="V434" s="8">
        <f t="shared" si="65"/>
        <v>0</v>
      </c>
      <c r="W434" s="31">
        <f>(IFERROR(INDEX('Normalized Scores'!AR$5:AR$1048576,MATCH($D434,'Normalized Scores'!$A$5:$A$1048576,)),"")*Summary!$B$11)*100</f>
        <v>0</v>
      </c>
      <c r="X434" s="8">
        <f t="shared" si="66"/>
        <v>0</v>
      </c>
      <c r="Y434" s="32">
        <f>(IFERROR(INDEX('Normalized Scores'!AT$5:AT$1048576,MATCH($D434,'Normalized Scores'!$A$5:$A$1048576,)),"")*Summary!$B$12)*100</f>
        <v>2.5311574837022812</v>
      </c>
      <c r="Z434" s="8">
        <f t="shared" si="67"/>
        <v>2.5311574837022812</v>
      </c>
      <c r="AA434" s="33">
        <f>(IFERROR(INDEX('Normalized Scores'!AV$5:AV$1048576,MATCH($D434,'Normalized Scores'!$A$5:$A$1048576,)),"")*Summary!$B$13)*100</f>
        <v>0</v>
      </c>
      <c r="AB434" s="10">
        <f t="shared" si="68"/>
        <v>0</v>
      </c>
      <c r="AC434" s="34">
        <f>(IFERROR(INDEX('Normalized Scores'!BA$5:BA$1048576,MATCH($D434,'Normalized Scores'!$A$5:$A$1048576,)),"")*Summary!$B$14)*100</f>
        <v>7.4495833746742912</v>
      </c>
      <c r="AD434" s="14">
        <f t="shared" si="69"/>
        <v>7.4495833746742912</v>
      </c>
    </row>
    <row r="435" spans="4:30">
      <c r="D435" s="8" t="str">
        <v>A486</v>
      </c>
      <c r="E435" s="9" t="str">
        <f>IFERROR(INDEX('Normalized Scores'!B$5:B$1048576,MATCH($D435,'Normalized Scores'!$A$5:$A$1048576,)),"")</f>
        <v>NC 54 - Blue Ridge (RR) is proposed to be a 4 lane Boulevard between Blue Ridge Rd   and Beryl Rd. An AADT of 21000 is expected in the planning horizon year (2055) which would cause NC 54 - Blue Ridge (RR) to operate inefficiently in 2055. The purpose of this project is to reduce congestion so NC 54 - Blue Ridge (RR) will operate more efficiently in 2055</v>
      </c>
      <c r="F435" s="12" t="str">
        <f>IFERROR(INDEX('Normalized Scores'!C$5:C$1048576,MATCH($D435,'Normalized Scores'!$A$5:$A$1048576,)),"")</f>
        <v>Grade Separation</v>
      </c>
      <c r="G435" s="79" t="str">
        <f>IFERROR(INDEX('Normalized Scores'!D$5:D$1048576,MATCH($D435,'Normalized Scores'!$A$5:$A$1048576,)),"")</f>
        <v>Wake</v>
      </c>
      <c r="H435" s="79" t="str">
        <f>IFERROR(INDEX('Normalized Scores'!E$5:E$1048576,MATCH($D435,'Normalized Scores'!$A$5:$A$1048576,)),"")</f>
        <v>Regional</v>
      </c>
      <c r="I435" s="79">
        <f>IFERROR(INDEX('Normalized Scores'!F$5:F$1048576,MATCH($D435,'Normalized Scores'!$A$5:$A$1048576,)),"")</f>
        <v>433</v>
      </c>
      <c r="J435" s="79">
        <f>IFERROR(INDEX('Normalized Scores'!G$5:G$1048576,MATCH($D435,'Normalized Scores'!$A$5:$A$1048576,)),"")</f>
        <v>0</v>
      </c>
      <c r="K435" s="36">
        <f>(IFERROR(INDEX('Normalized Scores'!H$5:H$1048576,MATCH($D435,'Normalized Scores'!$A$5:$A$1048576,)),"")*100)</f>
        <v>27.65025105050718</v>
      </c>
      <c r="L435" s="20">
        <f t="shared" si="60"/>
        <v>27.65025105050718</v>
      </c>
      <c r="M435" s="26">
        <f>(IFERROR(INDEX('Normalized Scores'!J$5:J$1048576,MATCH($D435,'Normalized Scores'!$A$5:$A$1048576,)),"")*Summary!$B$6)*100</f>
        <v>7.418070665328</v>
      </c>
      <c r="N435" s="20">
        <f t="shared" si="61"/>
        <v>7.418070665328</v>
      </c>
      <c r="O435" s="27">
        <f>(IFERROR(INDEX('Normalized Scores'!L$5:L$1048576,MATCH($D435,'Normalized Scores'!$A$5:$A$1048576,)),"")*Summary!$B$7)*100</f>
        <v>0</v>
      </c>
      <c r="P435" s="20">
        <f t="shared" si="62"/>
        <v>0</v>
      </c>
      <c r="Q435" s="28">
        <f>(IFERROR(INDEX('Normalized Scores'!R$5:R$1048576,MATCH($D435,'Normalized Scores'!$A$5:$A$1048576,)),"")*Summary!$B$8)*100</f>
        <v>6.6265686965841928</v>
      </c>
      <c r="R435" s="20">
        <f t="shared" si="63"/>
        <v>6.6265686965841928</v>
      </c>
      <c r="S435" s="29">
        <f>(IFERROR(INDEX('Normalized Scores'!Z$5:Z$1048576,MATCH($D435,'Normalized Scores'!$A$5:$A$1048576,)),"")*Summary!$B$9)*100</f>
        <v>4.5079142971324568</v>
      </c>
      <c r="T435" s="8">
        <f t="shared" si="64"/>
        <v>4.5079142971324568</v>
      </c>
      <c r="U435" s="30">
        <f>(IFERROR(INDEX('Normalized Scores'!AL$5:AL$1048576,MATCH($D435,'Normalized Scores'!$A$5:$A$1048576,)),"")*Summary!$B$10)*100</f>
        <v>1.0556355862377913</v>
      </c>
      <c r="V435" s="8">
        <f t="shared" si="65"/>
        <v>1.0556355862377913</v>
      </c>
      <c r="W435" s="31">
        <f>(IFERROR(INDEX('Normalized Scores'!AR$5:AR$1048576,MATCH($D435,'Normalized Scores'!$A$5:$A$1048576,)),"")*Summary!$B$11)*100</f>
        <v>0</v>
      </c>
      <c r="X435" s="8">
        <f t="shared" si="66"/>
        <v>0</v>
      </c>
      <c r="Y435" s="32">
        <f>(IFERROR(INDEX('Normalized Scores'!AT$5:AT$1048576,MATCH($D435,'Normalized Scores'!$A$5:$A$1048576,)),"")*Summary!$B$12)*100</f>
        <v>2.6098190657528382</v>
      </c>
      <c r="Z435" s="8">
        <f t="shared" si="67"/>
        <v>2.6098190657528382</v>
      </c>
      <c r="AA435" s="33">
        <f>(IFERROR(INDEX('Normalized Scores'!AV$5:AV$1048576,MATCH($D435,'Normalized Scores'!$A$5:$A$1048576,)),"")*Summary!$B$13)*100</f>
        <v>0</v>
      </c>
      <c r="AB435" s="10">
        <f t="shared" si="68"/>
        <v>0</v>
      </c>
      <c r="AC435" s="34">
        <f>(IFERROR(INDEX('Normalized Scores'!BA$5:BA$1048576,MATCH($D435,'Normalized Scores'!$A$5:$A$1048576,)),"")*Summary!$B$14)*100</f>
        <v>5.4322427394719011</v>
      </c>
      <c r="AD435" s="14">
        <f t="shared" si="69"/>
        <v>5.4322427394719011</v>
      </c>
    </row>
    <row r="436" spans="4:30">
      <c r="D436" s="8" t="str">
        <v>A192</v>
      </c>
      <c r="E436" s="9" t="str">
        <f>IFERROR(INDEX('Normalized Scores'!B$5:B$1048576,MATCH($D436,'Normalized Scores'!$A$5:$A$1048576,)),"")</f>
        <v>Graham Newton Rd is proposed to be a 2 lane Major Thoroughfare between Penny Rd and Optimist Farm Rd. An AADT of 16000 is expected in the planning horizon year (2055) which would cause Graham Newton Rd to operate inefficiently in 2055. The purpose of this project is to reduce congestion so Graham Newton Rd will operate more efficiently in 2055</v>
      </c>
      <c r="F436" s="12" t="str">
        <f>IFERROR(INDEX('Normalized Scores'!C$5:C$1048576,MATCH($D436,'Normalized Scores'!$A$5:$A$1048576,)),"")</f>
        <v>Median</v>
      </c>
      <c r="G436" s="79" t="str">
        <f>IFERROR(INDEX('Normalized Scores'!D$5:D$1048576,MATCH($D436,'Normalized Scores'!$A$5:$A$1048576,)),"")</f>
        <v>Wake</v>
      </c>
      <c r="H436" s="79" t="str">
        <f>IFERROR(INDEX('Normalized Scores'!E$5:E$1048576,MATCH($D436,'Normalized Scores'!$A$5:$A$1048576,)),"")</f>
        <v>Division</v>
      </c>
      <c r="I436" s="79">
        <f>IFERROR(INDEX('Normalized Scores'!F$5:F$1048576,MATCH($D436,'Normalized Scores'!$A$5:$A$1048576,)),"")</f>
        <v>434</v>
      </c>
      <c r="J436" s="79">
        <f>IFERROR(INDEX('Normalized Scores'!G$5:G$1048576,MATCH($D436,'Normalized Scores'!$A$5:$A$1048576,)),"")</f>
        <v>90.189505271510797</v>
      </c>
      <c r="K436" s="36">
        <f>(IFERROR(INDEX('Normalized Scores'!H$5:H$1048576,MATCH($D436,'Normalized Scores'!$A$5:$A$1048576,)),"")*100)</f>
        <v>27.546922521522827</v>
      </c>
      <c r="L436" s="20">
        <f t="shared" si="60"/>
        <v>27.546922521522827</v>
      </c>
      <c r="M436" s="26">
        <f>(IFERROR(INDEX('Normalized Scores'!J$5:J$1048576,MATCH($D436,'Normalized Scores'!$A$5:$A$1048576,)),"")*Summary!$B$6)*100</f>
        <v>5.1019685749453405</v>
      </c>
      <c r="N436" s="20">
        <f t="shared" si="61"/>
        <v>5.1019685749453405</v>
      </c>
      <c r="O436" s="27">
        <f>(IFERROR(INDEX('Normalized Scores'!L$5:L$1048576,MATCH($D436,'Normalized Scores'!$A$5:$A$1048576,)),"")*Summary!$B$7)*100</f>
        <v>1.56450422942864</v>
      </c>
      <c r="P436" s="20">
        <f t="shared" si="62"/>
        <v>1.56450422942864</v>
      </c>
      <c r="Q436" s="28">
        <f>(IFERROR(INDEX('Normalized Scores'!R$5:R$1048576,MATCH($D436,'Normalized Scores'!$A$5:$A$1048576,)),"")*Summary!$B$8)*100</f>
        <v>11.62148317919759</v>
      </c>
      <c r="R436" s="20">
        <f t="shared" si="63"/>
        <v>11.62148317919759</v>
      </c>
      <c r="S436" s="29">
        <f>(IFERROR(INDEX('Normalized Scores'!Z$5:Z$1048576,MATCH($D436,'Normalized Scores'!$A$5:$A$1048576,)),"")*Summary!$B$9)*100</f>
        <v>3.6721564917507878</v>
      </c>
      <c r="T436" s="8">
        <f t="shared" si="64"/>
        <v>3.6721564917507878</v>
      </c>
      <c r="U436" s="30">
        <f>(IFERROR(INDEX('Normalized Scores'!AL$5:AL$1048576,MATCH($D436,'Normalized Scores'!$A$5:$A$1048576,)),"")*Summary!$B$10)*100</f>
        <v>0</v>
      </c>
      <c r="V436" s="8">
        <f t="shared" si="65"/>
        <v>0</v>
      </c>
      <c r="W436" s="31">
        <f>(IFERROR(INDEX('Normalized Scores'!AR$5:AR$1048576,MATCH($D436,'Normalized Scores'!$A$5:$A$1048576,)),"")*Summary!$B$11)*100</f>
        <v>0</v>
      </c>
      <c r="X436" s="8">
        <f t="shared" si="66"/>
        <v>0</v>
      </c>
      <c r="Y436" s="32">
        <f>(IFERROR(INDEX('Normalized Scores'!AT$5:AT$1048576,MATCH($D436,'Normalized Scores'!$A$5:$A$1048576,)),"")*Summary!$B$12)*100</f>
        <v>3.063418337412628</v>
      </c>
      <c r="Z436" s="8">
        <f t="shared" si="67"/>
        <v>3.063418337412628</v>
      </c>
      <c r="AA436" s="33">
        <f>(IFERROR(INDEX('Normalized Scores'!AV$5:AV$1048576,MATCH($D436,'Normalized Scores'!$A$5:$A$1048576,)),"")*Summary!$B$13)*100</f>
        <v>0</v>
      </c>
      <c r="AB436" s="10">
        <f t="shared" si="68"/>
        <v>0</v>
      </c>
      <c r="AC436" s="34">
        <f>(IFERROR(INDEX('Normalized Scores'!BA$5:BA$1048576,MATCH($D436,'Normalized Scores'!$A$5:$A$1048576,)),"")*Summary!$B$14)*100</f>
        <v>2.5233917087878432</v>
      </c>
      <c r="AD436" s="14">
        <f t="shared" si="69"/>
        <v>2.5233917087878432</v>
      </c>
    </row>
    <row r="437" spans="4:30">
      <c r="D437" s="8" t="str">
        <v>A155c</v>
      </c>
      <c r="E437" s="9" t="str">
        <f>IFERROR(INDEX('Normalized Scores'!B$5:B$1048576,MATCH($D437,'Normalized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37" s="12" t="str">
        <f>IFERROR(INDEX('Normalized Scores'!C$5:C$1048576,MATCH($D437,'Normalized Scores'!$A$5:$A$1048576,)),"")</f>
        <v>New Location</v>
      </c>
      <c r="G437" s="79" t="str">
        <f>IFERROR(INDEX('Normalized Scores'!D$5:D$1048576,MATCH($D437,'Normalized Scores'!$A$5:$A$1048576,)),"")</f>
        <v>Wake</v>
      </c>
      <c r="H437" s="79" t="str">
        <f>IFERROR(INDEX('Normalized Scores'!E$5:E$1048576,MATCH($D437,'Normalized Scores'!$A$5:$A$1048576,)),"")</f>
        <v>Division</v>
      </c>
      <c r="I437" s="79">
        <f>IFERROR(INDEX('Normalized Scores'!F$5:F$1048576,MATCH($D437,'Normalized Scores'!$A$5:$A$1048576,)),"")</f>
        <v>435</v>
      </c>
      <c r="J437" s="79">
        <f>IFERROR(INDEX('Normalized Scores'!G$5:G$1048576,MATCH($D437,'Normalized Scores'!$A$5:$A$1048576,)),"")</f>
        <v>0</v>
      </c>
      <c r="K437" s="36">
        <f>(IFERROR(INDEX('Normalized Scores'!H$5:H$1048576,MATCH($D437,'Normalized Scores'!$A$5:$A$1048576,)),"")*100)</f>
        <v>27.541534600592421</v>
      </c>
      <c r="L437" s="20">
        <f t="shared" si="60"/>
        <v>27.541534600592421</v>
      </c>
      <c r="M437" s="26">
        <f>(IFERROR(INDEX('Normalized Scores'!J$5:J$1048576,MATCH($D437,'Normalized Scores'!$A$5:$A$1048576,)),"")*Summary!$B$6)*100</f>
        <v>2.0865939202461998</v>
      </c>
      <c r="N437" s="20">
        <f t="shared" si="61"/>
        <v>2.0865939202461998</v>
      </c>
      <c r="O437" s="27">
        <f>(IFERROR(INDEX('Normalized Scores'!L$5:L$1048576,MATCH($D437,'Normalized Scores'!$A$5:$A$1048576,)),"")*Summary!$B$7)*100</f>
        <v>0</v>
      </c>
      <c r="P437" s="20">
        <f t="shared" si="62"/>
        <v>0</v>
      </c>
      <c r="Q437" s="28">
        <f>(IFERROR(INDEX('Normalized Scores'!R$5:R$1048576,MATCH($D437,'Normalized Scores'!$A$5:$A$1048576,)),"")*Summary!$B$8)*100</f>
        <v>6.6264129861386216</v>
      </c>
      <c r="R437" s="20">
        <f t="shared" si="63"/>
        <v>6.6264129861386216</v>
      </c>
      <c r="S437" s="29">
        <f>(IFERROR(INDEX('Normalized Scores'!Z$5:Z$1048576,MATCH($D437,'Normalized Scores'!$A$5:$A$1048576,)),"")*Summary!$B$9)*100</f>
        <v>3.8316437933475251</v>
      </c>
      <c r="T437" s="8">
        <f t="shared" si="64"/>
        <v>3.8316437933475251</v>
      </c>
      <c r="U437" s="30">
        <f>(IFERROR(INDEX('Normalized Scores'!AL$5:AL$1048576,MATCH($D437,'Normalized Scores'!$A$5:$A$1048576,)),"")*Summary!$B$10)*100</f>
        <v>6.7718307997662759</v>
      </c>
      <c r="V437" s="8">
        <f t="shared" si="65"/>
        <v>6.7718307997662759</v>
      </c>
      <c r="W437" s="31">
        <f>(IFERROR(INDEX('Normalized Scores'!AR$5:AR$1048576,MATCH($D437,'Normalized Scores'!$A$5:$A$1048576,)),"")*Summary!$B$11)*100</f>
        <v>0</v>
      </c>
      <c r="X437" s="8">
        <f t="shared" si="66"/>
        <v>0</v>
      </c>
      <c r="Y437" s="32">
        <f>(IFERROR(INDEX('Normalized Scores'!AT$5:AT$1048576,MATCH($D437,'Normalized Scores'!$A$5:$A$1048576,)),"")*Summary!$B$12)*100</f>
        <v>2.6335867011363367</v>
      </c>
      <c r="Z437" s="8">
        <f t="shared" si="67"/>
        <v>2.6335867011363367</v>
      </c>
      <c r="AA437" s="33">
        <f>(IFERROR(INDEX('Normalized Scores'!AV$5:AV$1048576,MATCH($D437,'Normalized Scores'!$A$5:$A$1048576,)),"")*Summary!$B$13)*100</f>
        <v>0</v>
      </c>
      <c r="AB437" s="10">
        <f t="shared" si="68"/>
        <v>0</v>
      </c>
      <c r="AC437" s="34">
        <f>(IFERROR(INDEX('Normalized Scores'!BA$5:BA$1048576,MATCH($D437,'Normalized Scores'!$A$5:$A$1048576,)),"")*Summary!$B$14)*100</f>
        <v>5.5914663999574632</v>
      </c>
      <c r="AD437" s="14">
        <f t="shared" si="69"/>
        <v>5.5914663999574632</v>
      </c>
    </row>
    <row r="438" spans="4:30">
      <c r="D438" s="8" t="str">
        <v>A218d</v>
      </c>
      <c r="E438" s="9" t="str">
        <f>IFERROR(INDEX('Normalized Scores'!B$5:B$1048576,MATCH($D438,'Normalized Scores'!$A$5:$A$1048576,)),"")</f>
        <v>Tingen Rd is proposed to be a 4 lane Boulevard between Apex Peakway and Old Holly Springs Apex Rd. An AADT of 14000 is expected in the planning horizon year (2055) which would cause Tingen Rd to operate inefficiently in 2055. The purpose of this project is to reduce congestion so Tingen Rd will operate more efficiently in 2055</v>
      </c>
      <c r="F438" s="12" t="str">
        <f>IFERROR(INDEX('Normalized Scores'!C$5:C$1048576,MATCH($D438,'Normalized Scores'!$A$5:$A$1048576,)),"")</f>
        <v>Widening</v>
      </c>
      <c r="G438" s="79" t="str">
        <f>IFERROR(INDEX('Normalized Scores'!D$5:D$1048576,MATCH($D438,'Normalized Scores'!$A$5:$A$1048576,)),"")</f>
        <v>Wake</v>
      </c>
      <c r="H438" s="79" t="str">
        <f>IFERROR(INDEX('Normalized Scores'!E$5:E$1048576,MATCH($D438,'Normalized Scores'!$A$5:$A$1048576,)),"")</f>
        <v>Division</v>
      </c>
      <c r="I438" s="79">
        <f>IFERROR(INDEX('Normalized Scores'!F$5:F$1048576,MATCH($D438,'Normalized Scores'!$A$5:$A$1048576,)),"")</f>
        <v>436</v>
      </c>
      <c r="J438" s="79">
        <f>IFERROR(INDEX('Normalized Scores'!G$5:G$1048576,MATCH($D438,'Normalized Scores'!$A$5:$A$1048576,)),"")</f>
        <v>176.67367305204601</v>
      </c>
      <c r="K438" s="36">
        <f>(IFERROR(INDEX('Normalized Scores'!H$5:H$1048576,MATCH($D438,'Normalized Scores'!$A$5:$A$1048576,)),"")*100)</f>
        <v>27.481491509138646</v>
      </c>
      <c r="L438" s="20">
        <f t="shared" si="60"/>
        <v>27.481491509138646</v>
      </c>
      <c r="M438" s="26">
        <f>(IFERROR(INDEX('Normalized Scores'!J$5:J$1048576,MATCH($D438,'Normalized Scores'!$A$5:$A$1048576,)),"")*Summary!$B$6)*100</f>
        <v>1.4545454545454539</v>
      </c>
      <c r="N438" s="20">
        <f t="shared" si="61"/>
        <v>1.4545454545454539</v>
      </c>
      <c r="O438" s="27">
        <f>(IFERROR(INDEX('Normalized Scores'!L$5:L$1048576,MATCH($D438,'Normalized Scores'!$A$5:$A$1048576,)),"")*Summary!$B$7)*100</f>
        <v>0</v>
      </c>
      <c r="P438" s="20">
        <f t="shared" si="62"/>
        <v>0</v>
      </c>
      <c r="Q438" s="28">
        <f>(IFERROR(INDEX('Normalized Scores'!R$5:R$1048576,MATCH($D438,'Normalized Scores'!$A$5:$A$1048576,)),"")*Summary!$B$8)*100</f>
        <v>6.6262140779380303</v>
      </c>
      <c r="R438" s="20">
        <f t="shared" si="63"/>
        <v>6.6262140779380303</v>
      </c>
      <c r="S438" s="29">
        <f>(IFERROR(INDEX('Normalized Scores'!Z$5:Z$1048576,MATCH($D438,'Normalized Scores'!$A$5:$A$1048576,)),"")*Summary!$B$9)*100</f>
        <v>4.25884619742504</v>
      </c>
      <c r="T438" s="8">
        <f t="shared" si="64"/>
        <v>4.25884619742504</v>
      </c>
      <c r="U438" s="30">
        <f>(IFERROR(INDEX('Normalized Scores'!AL$5:AL$1048576,MATCH($D438,'Normalized Scores'!$A$5:$A$1048576,)),"")*Summary!$B$10)*100</f>
        <v>4.0755641151588895</v>
      </c>
      <c r="V438" s="8">
        <f t="shared" si="65"/>
        <v>4.0755641151588895</v>
      </c>
      <c r="W438" s="31">
        <f>(IFERROR(INDEX('Normalized Scores'!AR$5:AR$1048576,MATCH($D438,'Normalized Scores'!$A$5:$A$1048576,)),"")*Summary!$B$11)*100</f>
        <v>0</v>
      </c>
      <c r="X438" s="8">
        <f t="shared" si="66"/>
        <v>0</v>
      </c>
      <c r="Y438" s="32">
        <f>(IFERROR(INDEX('Normalized Scores'!AT$5:AT$1048576,MATCH($D438,'Normalized Scores'!$A$5:$A$1048576,)),"")*Summary!$B$12)*100</f>
        <v>2.614128088055343</v>
      </c>
      <c r="Z438" s="8">
        <f t="shared" si="67"/>
        <v>2.614128088055343</v>
      </c>
      <c r="AA438" s="33">
        <f>(IFERROR(INDEX('Normalized Scores'!AV$5:AV$1048576,MATCH($D438,'Normalized Scores'!$A$5:$A$1048576,)),"")*Summary!$B$13)*100</f>
        <v>0</v>
      </c>
      <c r="AB438" s="10">
        <f t="shared" si="68"/>
        <v>0</v>
      </c>
      <c r="AC438" s="34">
        <f>(IFERROR(INDEX('Normalized Scores'!BA$5:BA$1048576,MATCH($D438,'Normalized Scores'!$A$5:$A$1048576,)),"")*Summary!$B$14)*100</f>
        <v>8.4521935760158886</v>
      </c>
      <c r="AD438" s="14">
        <f t="shared" si="69"/>
        <v>8.4521935760158886</v>
      </c>
    </row>
    <row r="439" spans="4:30">
      <c r="D439" s="8" t="str">
        <v>A98b</v>
      </c>
      <c r="E439" s="9" t="str">
        <f>IFERROR(INDEX('Normalized Scores'!B$5:B$1048576,MATCH($D439,'Normalized Scores'!$A$5:$A$1048576,)),"")</f>
        <v>The Long Range Transportation Plan identifies the areas adjacent to South Main Street Interchange between South Main Street and NC-55 Bypass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39" s="12" t="str">
        <f>IFERROR(INDEX('Normalized Scores'!C$5:C$1048576,MATCH($D439,'Normalized Scores'!$A$5:$A$1048576,)),"")</f>
        <v>Interchange</v>
      </c>
      <c r="G439" s="79" t="str">
        <f>IFERROR(INDEX('Normalized Scores'!D$5:D$1048576,MATCH($D439,'Normalized Scores'!$A$5:$A$1048576,)),"")</f>
        <v>Wake</v>
      </c>
      <c r="H439" s="79" t="str">
        <f>IFERROR(INDEX('Normalized Scores'!E$5:E$1048576,MATCH($D439,'Normalized Scores'!$A$5:$A$1048576,)),"")</f>
        <v>Regional</v>
      </c>
      <c r="I439" s="79">
        <f>IFERROR(INDEX('Normalized Scores'!F$5:F$1048576,MATCH($D439,'Normalized Scores'!$A$5:$A$1048576,)),"")</f>
        <v>437</v>
      </c>
      <c r="J439" s="79">
        <f>IFERROR(INDEX('Normalized Scores'!G$5:G$1048576,MATCH($D439,'Normalized Scores'!$A$5:$A$1048576,)),"")</f>
        <v>0</v>
      </c>
      <c r="K439" s="36">
        <f>(IFERROR(INDEX('Normalized Scores'!H$5:H$1048576,MATCH($D439,'Normalized Scores'!$A$5:$A$1048576,)),"")*100)</f>
        <v>27.440093873045747</v>
      </c>
      <c r="L439" s="20">
        <f t="shared" si="60"/>
        <v>27.440093873045747</v>
      </c>
      <c r="M439" s="26">
        <f>(IFERROR(INDEX('Normalized Scores'!J$5:J$1048576,MATCH($D439,'Normalized Scores'!$A$5:$A$1048576,)),"")*Summary!$B$6)*100</f>
        <v>1.843270380112384</v>
      </c>
      <c r="N439" s="20">
        <f t="shared" si="61"/>
        <v>1.843270380112384</v>
      </c>
      <c r="O439" s="27">
        <f>(IFERROR(INDEX('Normalized Scores'!L$5:L$1048576,MATCH($D439,'Normalized Scores'!$A$5:$A$1048576,)),"")*Summary!$B$7)*100</f>
        <v>4.941138707947939</v>
      </c>
      <c r="P439" s="20">
        <f t="shared" si="62"/>
        <v>4.941138707947939</v>
      </c>
      <c r="Q439" s="28">
        <f>(IFERROR(INDEX('Normalized Scores'!R$5:R$1048576,MATCH($D439,'Normalized Scores'!$A$5:$A$1048576,)),"")*Summary!$B$8)*100</f>
        <v>6.6269696680684973</v>
      </c>
      <c r="R439" s="20">
        <f t="shared" si="63"/>
        <v>6.6269696680684973</v>
      </c>
      <c r="S439" s="29">
        <f>(IFERROR(INDEX('Normalized Scores'!Z$5:Z$1048576,MATCH($D439,'Normalized Scores'!$A$5:$A$1048576,)),"")*Summary!$B$9)*100</f>
        <v>3.6963686052777103</v>
      </c>
      <c r="T439" s="8">
        <f t="shared" si="64"/>
        <v>3.6963686052777103</v>
      </c>
      <c r="U439" s="30">
        <f>(IFERROR(INDEX('Normalized Scores'!AL$5:AL$1048576,MATCH($D439,'Normalized Scores'!$A$5:$A$1048576,)),"")*Summary!$B$10)*100</f>
        <v>1.9834680590270726</v>
      </c>
      <c r="V439" s="8">
        <f t="shared" si="65"/>
        <v>1.9834680590270726</v>
      </c>
      <c r="W439" s="31">
        <f>(IFERROR(INDEX('Normalized Scores'!AR$5:AR$1048576,MATCH($D439,'Normalized Scores'!$A$5:$A$1048576,)),"")*Summary!$B$11)*100</f>
        <v>0</v>
      </c>
      <c r="X439" s="8">
        <f t="shared" si="66"/>
        <v>0</v>
      </c>
      <c r="Y439" s="32">
        <f>(IFERROR(INDEX('Normalized Scores'!AT$5:AT$1048576,MATCH($D439,'Normalized Scores'!$A$5:$A$1048576,)),"")*Summary!$B$12)*100</f>
        <v>3.1373701379443166</v>
      </c>
      <c r="Z439" s="8">
        <f t="shared" si="67"/>
        <v>3.1373701379443166</v>
      </c>
      <c r="AA439" s="33">
        <f>(IFERROR(INDEX('Normalized Scores'!AV$5:AV$1048576,MATCH($D439,'Normalized Scores'!$A$5:$A$1048576,)),"")*Summary!$B$13)*100</f>
        <v>0</v>
      </c>
      <c r="AB439" s="10">
        <f t="shared" si="68"/>
        <v>0</v>
      </c>
      <c r="AC439" s="34">
        <f>(IFERROR(INDEX('Normalized Scores'!BA$5:BA$1048576,MATCH($D439,'Normalized Scores'!$A$5:$A$1048576,)),"")*Summary!$B$14)*100</f>
        <v>5.2115083146678263</v>
      </c>
      <c r="AD439" s="14">
        <f t="shared" si="69"/>
        <v>5.2115083146678263</v>
      </c>
    </row>
    <row r="440" spans="4:30">
      <c r="D440" s="8" t="str">
        <v>A765</v>
      </c>
      <c r="E440" s="9" t="str">
        <f>IFERROR(INDEX('Normalized Scores'!B$5:B$1048576,MATCH($D440,'Normalized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Rogers Rd between Rogers Branch Rd and S. Main St to an acceptable LOS in the peak period and direction while also providing facilities for pedestrians and bicyclists.</v>
      </c>
      <c r="F440" s="12" t="str">
        <f>IFERROR(INDEX('Normalized Scores'!C$5:C$1048576,MATCH($D440,'Normalized Scores'!$A$5:$A$1048576,)),"")</f>
        <v>Widening</v>
      </c>
      <c r="G440" s="79" t="str">
        <f>IFERROR(INDEX('Normalized Scores'!D$5:D$1048576,MATCH($D440,'Normalized Scores'!$A$5:$A$1048576,)),"")</f>
        <v>Wake</v>
      </c>
      <c r="H440" s="79" t="str">
        <f>IFERROR(INDEX('Normalized Scores'!E$5:E$1048576,MATCH($D440,'Normalized Scores'!$A$5:$A$1048576,)),"")</f>
        <v>Division</v>
      </c>
      <c r="I440" s="79">
        <f>IFERROR(INDEX('Normalized Scores'!F$5:F$1048576,MATCH($D440,'Normalized Scores'!$A$5:$A$1048576,)),"")</f>
        <v>438</v>
      </c>
      <c r="J440" s="79">
        <f>IFERROR(INDEX('Normalized Scores'!G$5:G$1048576,MATCH($D440,'Normalized Scores'!$A$5:$A$1048576,)),"")</f>
        <v>114.654572925068</v>
      </c>
      <c r="K440" s="36">
        <f>(IFERROR(INDEX('Normalized Scores'!H$5:H$1048576,MATCH($D440,'Normalized Scores'!$A$5:$A$1048576,)),"")*100)</f>
        <v>27.411379299289742</v>
      </c>
      <c r="L440" s="20">
        <f t="shared" si="60"/>
        <v>27.411379299289742</v>
      </c>
      <c r="M440" s="26">
        <f>(IFERROR(INDEX('Normalized Scores'!J$5:J$1048576,MATCH($D440,'Normalized Scores'!$A$5:$A$1048576,)),"")*Summary!$B$6)*100</f>
        <v>7.0783588730826601</v>
      </c>
      <c r="N440" s="20">
        <f t="shared" si="61"/>
        <v>7.0783588730826601</v>
      </c>
      <c r="O440" s="27">
        <f>(IFERROR(INDEX('Normalized Scores'!L$5:L$1048576,MATCH($D440,'Normalized Scores'!$A$5:$A$1048576,)),"")*Summary!$B$7)*100</f>
        <v>1.6758183510593549</v>
      </c>
      <c r="P440" s="20">
        <f t="shared" si="62"/>
        <v>1.6758183510593549</v>
      </c>
      <c r="Q440" s="28">
        <f>(IFERROR(INDEX('Normalized Scores'!R$5:R$1048576,MATCH($D440,'Normalized Scores'!$A$5:$A$1048576,)),"")*Summary!$B$8)*100</f>
        <v>6.6267447942632671</v>
      </c>
      <c r="R440" s="20">
        <f t="shared" si="63"/>
        <v>6.6267447942632671</v>
      </c>
      <c r="S440" s="29">
        <f>(IFERROR(INDEX('Normalized Scores'!Z$5:Z$1048576,MATCH($D440,'Normalized Scores'!$A$5:$A$1048576,)),"")*Summary!$B$9)*100</f>
        <v>2.7444425581202414</v>
      </c>
      <c r="T440" s="8">
        <f t="shared" si="64"/>
        <v>2.7444425581202414</v>
      </c>
      <c r="U440" s="30">
        <f>(IFERROR(INDEX('Normalized Scores'!AL$5:AL$1048576,MATCH($D440,'Normalized Scores'!$A$5:$A$1048576,)),"")*Summary!$B$10)*100</f>
        <v>1.665466883727635</v>
      </c>
      <c r="V440" s="8">
        <f t="shared" si="65"/>
        <v>1.665466883727635</v>
      </c>
      <c r="W440" s="31">
        <f>(IFERROR(INDEX('Normalized Scores'!AR$5:AR$1048576,MATCH($D440,'Normalized Scores'!$A$5:$A$1048576,)),"")*Summary!$B$11)*100</f>
        <v>0</v>
      </c>
      <c r="X440" s="8">
        <f t="shared" si="66"/>
        <v>0</v>
      </c>
      <c r="Y440" s="32">
        <f>(IFERROR(INDEX('Normalized Scores'!AT$5:AT$1048576,MATCH($D440,'Normalized Scores'!$A$5:$A$1048576,)),"")*Summary!$B$12)*100</f>
        <v>2.4345218361665411</v>
      </c>
      <c r="Z440" s="8">
        <f t="shared" si="67"/>
        <v>2.4345218361665411</v>
      </c>
      <c r="AA440" s="33">
        <f>(IFERROR(INDEX('Normalized Scores'!AV$5:AV$1048576,MATCH($D440,'Normalized Scores'!$A$5:$A$1048576,)),"")*Summary!$B$13)*100</f>
        <v>0</v>
      </c>
      <c r="AB440" s="10">
        <f t="shared" si="68"/>
        <v>0</v>
      </c>
      <c r="AC440" s="34">
        <f>(IFERROR(INDEX('Normalized Scores'!BA$5:BA$1048576,MATCH($D440,'Normalized Scores'!$A$5:$A$1048576,)),"")*Summary!$B$14)*100</f>
        <v>5.1860260028700402</v>
      </c>
      <c r="AD440" s="14">
        <f t="shared" si="69"/>
        <v>5.1860260028700402</v>
      </c>
    </row>
    <row r="441" spans="4:30">
      <c r="D441" s="8" t="str">
        <v>Frnk10</v>
      </c>
      <c r="E441" s="9" t="str">
        <f>IFERROR(INDEX('Normalized Scores'!B$5:B$1048576,MATCH($D441,'Normalized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41" s="12" t="str">
        <f>IFERROR(INDEX('Normalized Scores'!C$5:C$1048576,MATCH($D441,'Normalized Scores'!$A$5:$A$1048576,)),"")</f>
        <v>New Location</v>
      </c>
      <c r="G441" s="79" t="str">
        <f>IFERROR(INDEX('Normalized Scores'!D$5:D$1048576,MATCH($D441,'Normalized Scores'!$A$5:$A$1048576,)),"")</f>
        <v>Franklin</v>
      </c>
      <c r="H441" s="79" t="str">
        <f>IFERROR(INDEX('Normalized Scores'!E$5:E$1048576,MATCH($D441,'Normalized Scores'!$A$5:$A$1048576,)),"")</f>
        <v>Regional</v>
      </c>
      <c r="I441" s="79">
        <f>IFERROR(INDEX('Normalized Scores'!F$5:F$1048576,MATCH($D441,'Normalized Scores'!$A$5:$A$1048576,)),"")</f>
        <v>439</v>
      </c>
      <c r="J441" s="79">
        <f>IFERROR(INDEX('Normalized Scores'!G$5:G$1048576,MATCH($D441,'Normalized Scores'!$A$5:$A$1048576,)),"")</f>
        <v>0</v>
      </c>
      <c r="K441" s="36">
        <f>(IFERROR(INDEX('Normalized Scores'!H$5:H$1048576,MATCH($D441,'Normalized Scores'!$A$5:$A$1048576,)),"")*100)</f>
        <v>27.322098355894219</v>
      </c>
      <c r="L441" s="20">
        <f t="shared" si="60"/>
        <v>27.322098355894219</v>
      </c>
      <c r="M441" s="26">
        <f>(IFERROR(INDEX('Normalized Scores'!J$5:J$1048576,MATCH($D441,'Normalized Scores'!$A$5:$A$1048576,)),"")*Summary!$B$6)*100</f>
        <v>3.6600567247776397</v>
      </c>
      <c r="N441" s="20">
        <f t="shared" si="61"/>
        <v>3.6600567247776397</v>
      </c>
      <c r="O441" s="27">
        <f>(IFERROR(INDEX('Normalized Scores'!L$5:L$1048576,MATCH($D441,'Normalized Scores'!$A$5:$A$1048576,)),"")*Summary!$B$7)*100</f>
        <v>0</v>
      </c>
      <c r="P441" s="20">
        <f t="shared" si="62"/>
        <v>0</v>
      </c>
      <c r="Q441" s="28">
        <f>(IFERROR(INDEX('Normalized Scores'!R$5:R$1048576,MATCH($D441,'Normalized Scores'!$A$5:$A$1048576,)),"")*Summary!$B$8)*100</f>
        <v>9.8902925504042081</v>
      </c>
      <c r="R441" s="20">
        <f t="shared" si="63"/>
        <v>9.8902925504042081</v>
      </c>
      <c r="S441" s="29">
        <f>(IFERROR(INDEX('Normalized Scores'!Z$5:Z$1048576,MATCH($D441,'Normalized Scores'!$A$5:$A$1048576,)),"")*Summary!$B$9)*100</f>
        <v>3.6054916430608901</v>
      </c>
      <c r="T441" s="8">
        <f t="shared" si="64"/>
        <v>3.6054916430608901</v>
      </c>
      <c r="U441" s="30">
        <f>(IFERROR(INDEX('Normalized Scores'!AL$5:AL$1048576,MATCH($D441,'Normalized Scores'!$A$5:$A$1048576,)),"")*Summary!$B$10)*100</f>
        <v>2.1753386599255631</v>
      </c>
      <c r="V441" s="8">
        <f t="shared" si="65"/>
        <v>2.1753386599255631</v>
      </c>
      <c r="W441" s="31">
        <f>(IFERROR(INDEX('Normalized Scores'!AR$5:AR$1048576,MATCH($D441,'Normalized Scores'!$A$5:$A$1048576,)),"")*Summary!$B$11)*100</f>
        <v>0</v>
      </c>
      <c r="X441" s="8">
        <f t="shared" si="66"/>
        <v>0</v>
      </c>
      <c r="Y441" s="32">
        <f>(IFERROR(INDEX('Normalized Scores'!AT$5:AT$1048576,MATCH($D441,'Normalized Scores'!$A$5:$A$1048576,)),"")*Summary!$B$12)*100</f>
        <v>2.6671671731551605</v>
      </c>
      <c r="Z441" s="8">
        <f t="shared" si="67"/>
        <v>2.6671671731551605</v>
      </c>
      <c r="AA441" s="33">
        <f>(IFERROR(INDEX('Normalized Scores'!AV$5:AV$1048576,MATCH($D441,'Normalized Scores'!$A$5:$A$1048576,)),"")*Summary!$B$13)*100</f>
        <v>0</v>
      </c>
      <c r="AB441" s="10">
        <f t="shared" si="68"/>
        <v>0</v>
      </c>
      <c r="AC441" s="34">
        <f>(IFERROR(INDEX('Normalized Scores'!BA$5:BA$1048576,MATCH($D441,'Normalized Scores'!$A$5:$A$1048576,)),"")*Summary!$B$14)*100</f>
        <v>5.3237516045707585</v>
      </c>
      <c r="AD441" s="14">
        <f t="shared" si="69"/>
        <v>5.3237516045707585</v>
      </c>
    </row>
    <row r="442" spans="4:30">
      <c r="D442" s="8" t="str">
        <v>A698</v>
      </c>
      <c r="E442" s="9" t="str">
        <f>IFERROR(INDEX('Normalized Scores'!B$5:B$1048576,MATCH($D442,'Normalized Scores'!$A$5:$A$1048576,)),"")</f>
        <v>Gorman St Widening is proposed to be a 2 lane Minor Thoroughfare between Kaplan Drive and Western Blvd. An AADT of 6000 is expected in the planning horizon year (2055) which would cause Gorman St Widening to operate inefficiently in 2055. The purpose of this project is to reduce congestion so Gorman St Widening will operate more efficiently in 2055</v>
      </c>
      <c r="F442" s="12" t="str">
        <f>IFERROR(INDEX('Normalized Scores'!C$5:C$1048576,MATCH($D442,'Normalized Scores'!$A$5:$A$1048576,)),"")</f>
        <v>Center Turn Lane</v>
      </c>
      <c r="G442" s="79" t="str">
        <f>IFERROR(INDEX('Normalized Scores'!D$5:D$1048576,MATCH($D442,'Normalized Scores'!$A$5:$A$1048576,)),"")</f>
        <v>Wake</v>
      </c>
      <c r="H442" s="79" t="str">
        <f>IFERROR(INDEX('Normalized Scores'!E$5:E$1048576,MATCH($D442,'Normalized Scores'!$A$5:$A$1048576,)),"")</f>
        <v>Division</v>
      </c>
      <c r="I442" s="79">
        <f>IFERROR(INDEX('Normalized Scores'!F$5:F$1048576,MATCH($D442,'Normalized Scores'!$A$5:$A$1048576,)),"")</f>
        <v>440</v>
      </c>
      <c r="J442" s="79">
        <f>IFERROR(INDEX('Normalized Scores'!G$5:G$1048576,MATCH($D442,'Normalized Scores'!$A$5:$A$1048576,)),"")</f>
        <v>5491.4905687136597</v>
      </c>
      <c r="K442" s="36">
        <f>(IFERROR(INDEX('Normalized Scores'!H$5:H$1048576,MATCH($D442,'Normalized Scores'!$A$5:$A$1048576,)),"")*100)</f>
        <v>27.311124328208123</v>
      </c>
      <c r="L442" s="20">
        <f t="shared" si="60"/>
        <v>27.311124328208123</v>
      </c>
      <c r="M442" s="26">
        <f>(IFERROR(INDEX('Normalized Scores'!J$5:J$1048576,MATCH($D442,'Normalized Scores'!$A$5:$A$1048576,)),"")*Summary!$B$6)*100</f>
        <v>3.0796069886756201</v>
      </c>
      <c r="N442" s="20">
        <f t="shared" si="61"/>
        <v>3.0796069886756201</v>
      </c>
      <c r="O442" s="27">
        <f>(IFERROR(INDEX('Normalized Scores'!L$5:L$1048576,MATCH($D442,'Normalized Scores'!$A$5:$A$1048576,)),"")*Summary!$B$7)*100</f>
        <v>1.859547630230814</v>
      </c>
      <c r="P442" s="20">
        <f t="shared" si="62"/>
        <v>1.859547630230814</v>
      </c>
      <c r="Q442" s="28">
        <f>(IFERROR(INDEX('Normalized Scores'!R$5:R$1048576,MATCH($D442,'Normalized Scores'!$A$5:$A$1048576,)),"")*Summary!$B$8)*100</f>
        <v>9.8652429268068271</v>
      </c>
      <c r="R442" s="20">
        <f t="shared" si="63"/>
        <v>9.8652429268068271</v>
      </c>
      <c r="S442" s="29">
        <f>(IFERROR(INDEX('Normalized Scores'!Z$5:Z$1048576,MATCH($D442,'Normalized Scores'!$A$5:$A$1048576,)),"")*Summary!$B$9)*100</f>
        <v>2.3803544913949146</v>
      </c>
      <c r="T442" s="8">
        <f t="shared" si="64"/>
        <v>2.3803544913949146</v>
      </c>
      <c r="U442" s="30">
        <f>(IFERROR(INDEX('Normalized Scores'!AL$5:AL$1048576,MATCH($D442,'Normalized Scores'!$A$5:$A$1048576,)),"")*Summary!$B$10)*100</f>
        <v>0.49364481225650558</v>
      </c>
      <c r="V442" s="8">
        <f t="shared" si="65"/>
        <v>0.49364481225650558</v>
      </c>
      <c r="W442" s="31">
        <f>(IFERROR(INDEX('Normalized Scores'!AR$5:AR$1048576,MATCH($D442,'Normalized Scores'!$A$5:$A$1048576,)),"")*Summary!$B$11)*100</f>
        <v>0</v>
      </c>
      <c r="X442" s="8">
        <f t="shared" si="66"/>
        <v>0</v>
      </c>
      <c r="Y442" s="32">
        <f>(IFERROR(INDEX('Normalized Scores'!AT$5:AT$1048576,MATCH($D442,'Normalized Scores'!$A$5:$A$1048576,)),"")*Summary!$B$12)*100</f>
        <v>2.674575377269651</v>
      </c>
      <c r="Z442" s="8">
        <f t="shared" si="67"/>
        <v>2.674575377269651</v>
      </c>
      <c r="AA442" s="33">
        <f>(IFERROR(INDEX('Normalized Scores'!AV$5:AV$1048576,MATCH($D442,'Normalized Scores'!$A$5:$A$1048576,)),"")*Summary!$B$13)*100</f>
        <v>0</v>
      </c>
      <c r="AB442" s="10">
        <f t="shared" si="68"/>
        <v>0</v>
      </c>
      <c r="AC442" s="34">
        <f>(IFERROR(INDEX('Normalized Scores'!BA$5:BA$1048576,MATCH($D442,'Normalized Scores'!$A$5:$A$1048576,)),"")*Summary!$B$14)*100</f>
        <v>6.9581521015737922</v>
      </c>
      <c r="AD442" s="14">
        <f t="shared" si="69"/>
        <v>6.9581521015737922</v>
      </c>
    </row>
    <row r="443" spans="4:30">
      <c r="D443" s="8" t="str">
        <v>A445b</v>
      </c>
      <c r="E443" s="9" t="str">
        <f>IFERROR(INDEX('Normalized Scores'!B$5:B$1048576,MATCH($D443,'Normalized Scores'!$A$5:$A$1048576,)),"")</f>
        <v>NC 50 is proposed to be a 4 lane Boulevard between Beaver Creek Rec and Old Weaver Trail. An AADT of 25000 is expected in the planning horizon year (2055) which would cause NC 50 to operate inefficiently in 2055. The purpose of this project is to reduce congestion so NC 50 will operate more efficiently in 2055</v>
      </c>
      <c r="F443" s="12" t="str">
        <f>IFERROR(INDEX('Normalized Scores'!C$5:C$1048576,MATCH($D443,'Normalized Scores'!$A$5:$A$1048576,)),"")</f>
        <v>Widening</v>
      </c>
      <c r="G443" s="79" t="str">
        <f>IFERROR(INDEX('Normalized Scores'!D$5:D$1048576,MATCH($D443,'Normalized Scores'!$A$5:$A$1048576,)),"")</f>
        <v>Wake</v>
      </c>
      <c r="H443" s="79" t="str">
        <f>IFERROR(INDEX('Normalized Scores'!E$5:E$1048576,MATCH($D443,'Normalized Scores'!$A$5:$A$1048576,)),"")</f>
        <v>Regional</v>
      </c>
      <c r="I443" s="79">
        <f>IFERROR(INDEX('Normalized Scores'!F$5:F$1048576,MATCH($D443,'Normalized Scores'!$A$5:$A$1048576,)),"")</f>
        <v>441</v>
      </c>
      <c r="J443" s="79">
        <f>IFERROR(INDEX('Normalized Scores'!G$5:G$1048576,MATCH($D443,'Normalized Scores'!$A$5:$A$1048576,)),"")</f>
        <v>178.58405448247399</v>
      </c>
      <c r="K443" s="36">
        <f>(IFERROR(INDEX('Normalized Scores'!H$5:H$1048576,MATCH($D443,'Normalized Scores'!$A$5:$A$1048576,)),"")*100)</f>
        <v>27.268647491902477</v>
      </c>
      <c r="L443" s="20">
        <f t="shared" si="60"/>
        <v>27.268647491902477</v>
      </c>
      <c r="M443" s="26">
        <f>(IFERROR(INDEX('Normalized Scores'!J$5:J$1048576,MATCH($D443,'Normalized Scores'!$A$5:$A$1048576,)),"")*Summary!$B$6)*100</f>
        <v>8.0000000000000018</v>
      </c>
      <c r="N443" s="20">
        <f t="shared" si="61"/>
        <v>8.0000000000000018</v>
      </c>
      <c r="O443" s="27">
        <f>(IFERROR(INDEX('Normalized Scores'!L$5:L$1048576,MATCH($D443,'Normalized Scores'!$A$5:$A$1048576,)),"")*Summary!$B$7)*100</f>
        <v>0</v>
      </c>
      <c r="P443" s="20">
        <f t="shared" si="62"/>
        <v>0</v>
      </c>
      <c r="Q443" s="28">
        <f>(IFERROR(INDEX('Normalized Scores'!R$5:R$1048576,MATCH($D443,'Normalized Scores'!$A$5:$A$1048576,)),"")*Summary!$B$8)*100</f>
        <v>4.5478068708244574</v>
      </c>
      <c r="R443" s="20">
        <f t="shared" si="63"/>
        <v>4.5478068708244574</v>
      </c>
      <c r="S443" s="29">
        <f>(IFERROR(INDEX('Normalized Scores'!Z$5:Z$1048576,MATCH($D443,'Normalized Scores'!$A$5:$A$1048576,)),"")*Summary!$B$9)*100</f>
        <v>2.2042121358945503</v>
      </c>
      <c r="T443" s="8">
        <f t="shared" si="64"/>
        <v>2.2042121358945503</v>
      </c>
      <c r="U443" s="30">
        <f>(IFERROR(INDEX('Normalized Scores'!AL$5:AL$1048576,MATCH($D443,'Normalized Scores'!$A$5:$A$1048576,)),"")*Summary!$B$10)*100</f>
        <v>4.3433589180266816</v>
      </c>
      <c r="V443" s="8">
        <f t="shared" si="65"/>
        <v>4.3433589180266816</v>
      </c>
      <c r="W443" s="31">
        <f>(IFERROR(INDEX('Normalized Scores'!AR$5:AR$1048576,MATCH($D443,'Normalized Scores'!$A$5:$A$1048576,)),"")*Summary!$B$11)*100</f>
        <v>0</v>
      </c>
      <c r="X443" s="8">
        <f t="shared" si="66"/>
        <v>0</v>
      </c>
      <c r="Y443" s="32">
        <f>(IFERROR(INDEX('Normalized Scores'!AT$5:AT$1048576,MATCH($D443,'Normalized Scores'!$A$5:$A$1048576,)),"")*Summary!$B$12)*100</f>
        <v>2.5252666135945514</v>
      </c>
      <c r="Z443" s="8">
        <f t="shared" si="67"/>
        <v>2.5252666135945514</v>
      </c>
      <c r="AA443" s="33">
        <f>(IFERROR(INDEX('Normalized Scores'!AV$5:AV$1048576,MATCH($D443,'Normalized Scores'!$A$5:$A$1048576,)),"")*Summary!$B$13)*100</f>
        <v>0</v>
      </c>
      <c r="AB443" s="10">
        <f t="shared" si="68"/>
        <v>0</v>
      </c>
      <c r="AC443" s="34">
        <f>(IFERROR(INDEX('Normalized Scores'!BA$5:BA$1048576,MATCH($D443,'Normalized Scores'!$A$5:$A$1048576,)),"")*Summary!$B$14)*100</f>
        <v>5.6480029535622318</v>
      </c>
      <c r="AD443" s="14">
        <f t="shared" si="69"/>
        <v>5.6480029535622318</v>
      </c>
    </row>
    <row r="444" spans="4:30">
      <c r="D444" s="8" t="str">
        <v>A682</v>
      </c>
      <c r="E444" s="9" t="str">
        <f>IFERROR(INDEX('Normalized Scores'!B$5:B$1048576,MATCH($D444,'Normalized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Blue Ridge Rd between Duraleigh and Crabtree Valley Avenue  to an acceptable LOS in the peak period and direction while also providing facilities for pedestrians and bicyclists.</v>
      </c>
      <c r="F444" s="12" t="str">
        <f>IFERROR(INDEX('Normalized Scores'!C$5:C$1048576,MATCH($D444,'Normalized Scores'!$A$5:$A$1048576,)),"")</f>
        <v>Center Turn Lane</v>
      </c>
      <c r="G444" s="79" t="str">
        <f>IFERROR(INDEX('Normalized Scores'!D$5:D$1048576,MATCH($D444,'Normalized Scores'!$A$5:$A$1048576,)),"")</f>
        <v>Wake</v>
      </c>
      <c r="H444" s="79" t="str">
        <f>IFERROR(INDEX('Normalized Scores'!E$5:E$1048576,MATCH($D444,'Normalized Scores'!$A$5:$A$1048576,)),"")</f>
        <v>Division</v>
      </c>
      <c r="I444" s="79">
        <f>IFERROR(INDEX('Normalized Scores'!F$5:F$1048576,MATCH($D444,'Normalized Scores'!$A$5:$A$1048576,)),"")</f>
        <v>442</v>
      </c>
      <c r="J444" s="79">
        <f>IFERROR(INDEX('Normalized Scores'!G$5:G$1048576,MATCH($D444,'Normalized Scores'!$A$5:$A$1048576,)),"")</f>
        <v>29.462980129965899</v>
      </c>
      <c r="K444" s="36">
        <f>(IFERROR(INDEX('Normalized Scores'!H$5:H$1048576,MATCH($D444,'Normalized Scores'!$A$5:$A$1048576,)),"")*100)</f>
        <v>27.260285122318507</v>
      </c>
      <c r="L444" s="20">
        <f t="shared" si="60"/>
        <v>27.260285122318507</v>
      </c>
      <c r="M444" s="26">
        <f>(IFERROR(INDEX('Normalized Scores'!J$5:J$1048576,MATCH($D444,'Normalized Scores'!$A$5:$A$1048576,)),"")*Summary!$B$6)*100</f>
        <v>7.0536753089323803</v>
      </c>
      <c r="N444" s="20">
        <f t="shared" si="61"/>
        <v>7.0536753089323803</v>
      </c>
      <c r="O444" s="27">
        <f>(IFERROR(INDEX('Normalized Scores'!L$5:L$1048576,MATCH($D444,'Normalized Scores'!$A$5:$A$1048576,)),"")*Summary!$B$7)*100</f>
        <v>0</v>
      </c>
      <c r="P444" s="20">
        <f t="shared" si="62"/>
        <v>0</v>
      </c>
      <c r="Q444" s="28">
        <f>(IFERROR(INDEX('Normalized Scores'!R$5:R$1048576,MATCH($D444,'Normalized Scores'!$A$5:$A$1048576,)),"")*Summary!$B$8)*100</f>
        <v>6.6264446754700792</v>
      </c>
      <c r="R444" s="20">
        <f t="shared" si="63"/>
        <v>6.6264446754700792</v>
      </c>
      <c r="S444" s="29">
        <f>(IFERROR(INDEX('Normalized Scores'!Z$5:Z$1048576,MATCH($D444,'Normalized Scores'!$A$5:$A$1048576,)),"")*Summary!$B$9)*100</f>
        <v>2.7668816270195986</v>
      </c>
      <c r="T444" s="8">
        <f t="shared" si="64"/>
        <v>2.7668816270195986</v>
      </c>
      <c r="U444" s="30">
        <f>(IFERROR(INDEX('Normalized Scores'!AL$5:AL$1048576,MATCH($D444,'Normalized Scores'!$A$5:$A$1048576,)),"")*Summary!$B$10)*100</f>
        <v>0.53596823403772131</v>
      </c>
      <c r="V444" s="8">
        <f t="shared" si="65"/>
        <v>0.53596823403772131</v>
      </c>
      <c r="W444" s="31">
        <f>(IFERROR(INDEX('Normalized Scores'!AR$5:AR$1048576,MATCH($D444,'Normalized Scores'!$A$5:$A$1048576,)),"")*Summary!$B$11)*100</f>
        <v>0</v>
      </c>
      <c r="X444" s="8">
        <f t="shared" si="66"/>
        <v>0</v>
      </c>
      <c r="Y444" s="32">
        <f>(IFERROR(INDEX('Normalized Scores'!AT$5:AT$1048576,MATCH($D444,'Normalized Scores'!$A$5:$A$1048576,)),"")*Summary!$B$12)*100</f>
        <v>2.5189480781790374</v>
      </c>
      <c r="Z444" s="8">
        <f t="shared" si="67"/>
        <v>2.5189480781790374</v>
      </c>
      <c r="AA444" s="33">
        <f>(IFERROR(INDEX('Normalized Scores'!AV$5:AV$1048576,MATCH($D444,'Normalized Scores'!$A$5:$A$1048576,)),"")*Summary!$B$13)*100</f>
        <v>0</v>
      </c>
      <c r="AB444" s="10">
        <f t="shared" si="68"/>
        <v>0</v>
      </c>
      <c r="AC444" s="34">
        <f>(IFERROR(INDEX('Normalized Scores'!BA$5:BA$1048576,MATCH($D444,'Normalized Scores'!$A$5:$A$1048576,)),"")*Summary!$B$14)*100</f>
        <v>7.7583671986796903</v>
      </c>
      <c r="AD444" s="14">
        <f t="shared" si="69"/>
        <v>7.7583671986796903</v>
      </c>
    </row>
    <row r="445" spans="4:30">
      <c r="D445" s="8" t="str">
        <v>A34</v>
      </c>
      <c r="E445" s="9" t="str">
        <f>IFERROR(INDEX('Normalized Scores'!B$5:B$1048576,MATCH($D445,'Normalized Scores'!$A$5:$A$1048576,)),"")</f>
        <v>Cary Parkway  is proposed to be a 4 lane Major Thoroughfare between Evans Rd and Harrison Avenue. An AADT exceeding current capacity is expected in the planning horizon year (2055) which would cause Cary Parkway  to operate inefficiently in 2055. The purpose of this project is to reduce congestion so Cary Parkway  will operate more efficiently in 2055.</v>
      </c>
      <c r="F445" s="12" t="str">
        <f>IFERROR(INDEX('Normalized Scores'!C$5:C$1048576,MATCH($D445,'Normalized Scores'!$A$5:$A$1048576,)),"")</f>
        <v>Widening</v>
      </c>
      <c r="G445" s="79" t="str">
        <f>IFERROR(INDEX('Normalized Scores'!D$5:D$1048576,MATCH($D445,'Normalized Scores'!$A$5:$A$1048576,)),"")</f>
        <v>Wake</v>
      </c>
      <c r="H445" s="79" t="str">
        <f>IFERROR(INDEX('Normalized Scores'!E$5:E$1048576,MATCH($D445,'Normalized Scores'!$A$5:$A$1048576,)),"")</f>
        <v>Division</v>
      </c>
      <c r="I445" s="79">
        <f>IFERROR(INDEX('Normalized Scores'!F$5:F$1048576,MATCH($D445,'Normalized Scores'!$A$5:$A$1048576,)),"")</f>
        <v>443</v>
      </c>
      <c r="J445" s="79">
        <f>IFERROR(INDEX('Normalized Scores'!G$5:G$1048576,MATCH($D445,'Normalized Scores'!$A$5:$A$1048576,)),"")</f>
        <v>107.97574033759101</v>
      </c>
      <c r="K445" s="36">
        <f>(IFERROR(INDEX('Normalized Scores'!H$5:H$1048576,MATCH($D445,'Normalized Scores'!$A$5:$A$1048576,)),"")*100)</f>
        <v>27.193257903657475</v>
      </c>
      <c r="L445" s="20">
        <f t="shared" si="60"/>
        <v>27.193257903657475</v>
      </c>
      <c r="M445" s="26">
        <f>(IFERROR(INDEX('Normalized Scores'!J$5:J$1048576,MATCH($D445,'Normalized Scores'!$A$5:$A$1048576,)),"")*Summary!$B$6)*100</f>
        <v>2.6057520282205799</v>
      </c>
      <c r="N445" s="20">
        <f t="shared" si="61"/>
        <v>2.6057520282205799</v>
      </c>
      <c r="O445" s="27">
        <f>(IFERROR(INDEX('Normalized Scores'!L$5:L$1048576,MATCH($D445,'Normalized Scores'!$A$5:$A$1048576,)),"")*Summary!$B$7)*100</f>
        <v>0</v>
      </c>
      <c r="P445" s="20">
        <f t="shared" si="62"/>
        <v>0</v>
      </c>
      <c r="Q445" s="28">
        <f>(IFERROR(INDEX('Normalized Scores'!R$5:R$1048576,MATCH($D445,'Normalized Scores'!$A$5:$A$1048576,)),"")*Summary!$B$8)*100</f>
        <v>9.7414323988183451</v>
      </c>
      <c r="R445" s="20">
        <f t="shared" si="63"/>
        <v>9.7414323988183451</v>
      </c>
      <c r="S445" s="29">
        <f>(IFERROR(INDEX('Normalized Scores'!Z$5:Z$1048576,MATCH($D445,'Normalized Scores'!$A$5:$A$1048576,)),"")*Summary!$B$9)*100</f>
        <v>3.4878772761766612</v>
      </c>
      <c r="T445" s="8">
        <f t="shared" si="64"/>
        <v>3.4878772761766612</v>
      </c>
      <c r="U445" s="30">
        <f>(IFERROR(INDEX('Normalized Scores'!AL$5:AL$1048576,MATCH($D445,'Normalized Scores'!$A$5:$A$1048576,)),"")*Summary!$B$10)*100</f>
        <v>3.110299340973369</v>
      </c>
      <c r="V445" s="8">
        <f t="shared" si="65"/>
        <v>3.110299340973369</v>
      </c>
      <c r="W445" s="31">
        <f>(IFERROR(INDEX('Normalized Scores'!AR$5:AR$1048576,MATCH($D445,'Normalized Scores'!$A$5:$A$1048576,)),"")*Summary!$B$11)*100</f>
        <v>0</v>
      </c>
      <c r="X445" s="8">
        <f t="shared" si="66"/>
        <v>0</v>
      </c>
      <c r="Y445" s="32">
        <f>(IFERROR(INDEX('Normalized Scores'!AT$5:AT$1048576,MATCH($D445,'Normalized Scores'!$A$5:$A$1048576,)),"")*Summary!$B$12)*100</f>
        <v>2.5674744419323128</v>
      </c>
      <c r="Z445" s="8">
        <f t="shared" si="67"/>
        <v>2.5674744419323128</v>
      </c>
      <c r="AA445" s="33">
        <f>(IFERROR(INDEX('Normalized Scores'!AV$5:AV$1048576,MATCH($D445,'Normalized Scores'!$A$5:$A$1048576,)),"")*Summary!$B$13)*100</f>
        <v>0</v>
      </c>
      <c r="AB445" s="10">
        <f t="shared" si="68"/>
        <v>0</v>
      </c>
      <c r="AC445" s="34">
        <f>(IFERROR(INDEX('Normalized Scores'!BA$5:BA$1048576,MATCH($D445,'Normalized Scores'!$A$5:$A$1048576,)),"")*Summary!$B$14)*100</f>
        <v>5.6804224175362048</v>
      </c>
      <c r="AD445" s="14">
        <f t="shared" si="69"/>
        <v>5.6804224175362048</v>
      </c>
    </row>
    <row r="446" spans="4:30">
      <c r="D446" s="8" t="str">
        <v>A757</v>
      </c>
      <c r="E446" s="9" t="str">
        <f>IFERROR(INDEX('Normalized Scores'!B$5:B$1048576,MATCH($D446,'Normalized Scores'!$A$5:$A$1048576,)),"")</f>
        <v>The Metropolitan Transportation Plan includes the goal of improving mobility within the region, which is defined as the provision of transportation infrastructure for all vehicles and pedestrians. Holden Rd currently is operating at an unacceptable LOS and is expected to worsen in the future. The purpose of this project is to improve mobility along Holden Rd between US 1 and College St to an acceptable LOS in the peak period and direction while also providing facilities for pedestrians and bicyclists.</v>
      </c>
      <c r="F446" s="12" t="str">
        <f>IFERROR(INDEX('Normalized Scores'!C$5:C$1048576,MATCH($D446,'Normalized Scores'!$A$5:$A$1048576,)),"")</f>
        <v>Widening</v>
      </c>
      <c r="G446" s="79" t="str">
        <f>IFERROR(INDEX('Normalized Scores'!D$5:D$1048576,MATCH($D446,'Normalized Scores'!$A$5:$A$1048576,)),"")</f>
        <v>Franklin</v>
      </c>
      <c r="H446" s="79" t="str">
        <f>IFERROR(INDEX('Normalized Scores'!E$5:E$1048576,MATCH($D446,'Normalized Scores'!$A$5:$A$1048576,)),"")</f>
        <v>Division</v>
      </c>
      <c r="I446" s="79">
        <f>IFERROR(INDEX('Normalized Scores'!F$5:F$1048576,MATCH($D446,'Normalized Scores'!$A$5:$A$1048576,)),"")</f>
        <v>444</v>
      </c>
      <c r="J446" s="79">
        <f>IFERROR(INDEX('Normalized Scores'!G$5:G$1048576,MATCH($D446,'Normalized Scores'!$A$5:$A$1048576,)),"")</f>
        <v>2035.0510217364399</v>
      </c>
      <c r="K446" s="36">
        <f>(IFERROR(INDEX('Normalized Scores'!H$5:H$1048576,MATCH($D446,'Normalized Scores'!$A$5:$A$1048576,)),"")*100)</f>
        <v>27.06755236122919</v>
      </c>
      <c r="L446" s="20">
        <f t="shared" si="60"/>
        <v>27.06755236122919</v>
      </c>
      <c r="M446" s="26">
        <f>(IFERROR(INDEX('Normalized Scores'!J$5:J$1048576,MATCH($D446,'Normalized Scores'!$A$5:$A$1048576,)),"")*Summary!$B$6)*100</f>
        <v>7.1607521740572597</v>
      </c>
      <c r="N446" s="20">
        <f t="shared" si="61"/>
        <v>7.1607521740572597</v>
      </c>
      <c r="O446" s="27">
        <f>(IFERROR(INDEX('Normalized Scores'!L$5:L$1048576,MATCH($D446,'Normalized Scores'!$A$5:$A$1048576,)),"")*Summary!$B$7)*100</f>
        <v>0</v>
      </c>
      <c r="P446" s="20">
        <f t="shared" si="62"/>
        <v>0</v>
      </c>
      <c r="Q446" s="28">
        <f>(IFERROR(INDEX('Normalized Scores'!R$5:R$1048576,MATCH($D446,'Normalized Scores'!$A$5:$A$1048576,)),"")*Summary!$B$8)*100</f>
        <v>6.6265918875133636</v>
      </c>
      <c r="R446" s="20">
        <f t="shared" si="63"/>
        <v>6.6265918875133636</v>
      </c>
      <c r="S446" s="29">
        <f>(IFERROR(INDEX('Normalized Scores'!Z$5:Z$1048576,MATCH($D446,'Normalized Scores'!$A$5:$A$1048576,)),"")*Summary!$B$9)*100</f>
        <v>2.4301774796260842</v>
      </c>
      <c r="T446" s="8">
        <f t="shared" si="64"/>
        <v>2.4301774796260842</v>
      </c>
      <c r="U446" s="30">
        <f>(IFERROR(INDEX('Normalized Scores'!AL$5:AL$1048576,MATCH($D446,'Normalized Scores'!$A$5:$A$1048576,)),"")*Summary!$B$10)*100</f>
        <v>2.8882547295527599</v>
      </c>
      <c r="V446" s="8">
        <f t="shared" si="65"/>
        <v>2.8882547295527599</v>
      </c>
      <c r="W446" s="31">
        <f>(IFERROR(INDEX('Normalized Scores'!AR$5:AR$1048576,MATCH($D446,'Normalized Scores'!$A$5:$A$1048576,)),"")*Summary!$B$11)*100</f>
        <v>0</v>
      </c>
      <c r="X446" s="8">
        <f t="shared" si="66"/>
        <v>0</v>
      </c>
      <c r="Y446" s="32">
        <f>(IFERROR(INDEX('Normalized Scores'!AT$5:AT$1048576,MATCH($D446,'Normalized Scores'!$A$5:$A$1048576,)),"")*Summary!$B$12)*100</f>
        <v>2.2740493600653497</v>
      </c>
      <c r="Z446" s="8">
        <f t="shared" si="67"/>
        <v>2.2740493600653497</v>
      </c>
      <c r="AA446" s="33">
        <f>(IFERROR(INDEX('Normalized Scores'!AV$5:AV$1048576,MATCH($D446,'Normalized Scores'!$A$5:$A$1048576,)),"")*Summary!$B$13)*100</f>
        <v>0</v>
      </c>
      <c r="AB446" s="10">
        <f t="shared" si="68"/>
        <v>0</v>
      </c>
      <c r="AC446" s="34">
        <f>(IFERROR(INDEX('Normalized Scores'!BA$5:BA$1048576,MATCH($D446,'Normalized Scores'!$A$5:$A$1048576,)),"")*Summary!$B$14)*100</f>
        <v>5.687726730414373</v>
      </c>
      <c r="AD446" s="14">
        <f t="shared" si="69"/>
        <v>5.687726730414373</v>
      </c>
    </row>
    <row r="447" spans="4:30">
      <c r="D447" s="8" t="str">
        <v>A679b</v>
      </c>
      <c r="E447" s="9" t="str">
        <f>IFERROR(INDEX('Normalized Scores'!B$5:B$1048576,MATCH($D447,'Normalized Scores'!$A$5:$A$1048576,)),"")</f>
        <v>Northern Judd Parkway is proposed to be a 4 lane Major Thoroughfare between NC 55 / Broad St and Old Honeycutt Road. An AADT of 23000 is expected in the planning horizon year (2055) which would cause Northern Judd Parkway to operate inefficiently in 2055. The purpose of this project is to reduce congestion so Northern Judd Parkway will operate more efficiently in 2055</v>
      </c>
      <c r="F447" s="12" t="str">
        <f>IFERROR(INDEX('Normalized Scores'!C$5:C$1048576,MATCH($D447,'Normalized Scores'!$A$5:$A$1048576,)),"")</f>
        <v>New Location</v>
      </c>
      <c r="G447" s="79" t="str">
        <f>IFERROR(INDEX('Normalized Scores'!D$5:D$1048576,MATCH($D447,'Normalized Scores'!$A$5:$A$1048576,)),"")</f>
        <v>Wake</v>
      </c>
      <c r="H447" s="79" t="str">
        <f>IFERROR(INDEX('Normalized Scores'!E$5:E$1048576,MATCH($D447,'Normalized Scores'!$A$5:$A$1048576,)),"")</f>
        <v>Regional</v>
      </c>
      <c r="I447" s="79">
        <f>IFERROR(INDEX('Normalized Scores'!F$5:F$1048576,MATCH($D447,'Normalized Scores'!$A$5:$A$1048576,)),"")</f>
        <v>445</v>
      </c>
      <c r="J447" s="79">
        <f>IFERROR(INDEX('Normalized Scores'!G$5:G$1048576,MATCH($D447,'Normalized Scores'!$A$5:$A$1048576,)),"")</f>
        <v>944.41172570597405</v>
      </c>
      <c r="K447" s="36">
        <f>(IFERROR(INDEX('Normalized Scores'!H$5:H$1048576,MATCH($D447,'Normalized Scores'!$A$5:$A$1048576,)),"")*100)</f>
        <v>27.057827985473004</v>
      </c>
      <c r="L447" s="20">
        <f t="shared" si="60"/>
        <v>27.057827985473004</v>
      </c>
      <c r="M447" s="26">
        <f>(IFERROR(INDEX('Normalized Scores'!J$5:J$1048576,MATCH($D447,'Normalized Scores'!$A$5:$A$1048576,)),"")*Summary!$B$6)*100</f>
        <v>2.9705468952171801</v>
      </c>
      <c r="N447" s="20">
        <f t="shared" si="61"/>
        <v>2.9705468952171801</v>
      </c>
      <c r="O447" s="27">
        <f>(IFERROR(INDEX('Normalized Scores'!L$5:L$1048576,MATCH($D447,'Normalized Scores'!$A$5:$A$1048576,)),"")*Summary!$B$7)*100</f>
        <v>0</v>
      </c>
      <c r="P447" s="20">
        <f t="shared" si="62"/>
        <v>0</v>
      </c>
      <c r="Q447" s="28">
        <f>(IFERROR(INDEX('Normalized Scores'!R$5:R$1048576,MATCH($D447,'Normalized Scores'!$A$5:$A$1048576,)),"")*Summary!$B$8)*100</f>
        <v>6.6064560517079123</v>
      </c>
      <c r="R447" s="20">
        <f t="shared" si="63"/>
        <v>6.6064560517079123</v>
      </c>
      <c r="S447" s="29">
        <f>(IFERROR(INDEX('Normalized Scores'!Z$5:Z$1048576,MATCH($D447,'Normalized Scores'!$A$5:$A$1048576,)),"")*Summary!$B$9)*100</f>
        <v>5.0669841565019995</v>
      </c>
      <c r="T447" s="8">
        <f t="shared" si="64"/>
        <v>5.0669841565019995</v>
      </c>
      <c r="U447" s="30">
        <f>(IFERROR(INDEX('Normalized Scores'!AL$5:AL$1048576,MATCH($D447,'Normalized Scores'!$A$5:$A$1048576,)),"")*Summary!$B$10)*100</f>
        <v>5.21825231834113</v>
      </c>
      <c r="V447" s="8">
        <f t="shared" si="65"/>
        <v>5.21825231834113</v>
      </c>
      <c r="W447" s="31">
        <f>(IFERROR(INDEX('Normalized Scores'!AR$5:AR$1048576,MATCH($D447,'Normalized Scores'!$A$5:$A$1048576,)),"")*Summary!$B$11)*100</f>
        <v>0</v>
      </c>
      <c r="X447" s="8">
        <f t="shared" si="66"/>
        <v>0</v>
      </c>
      <c r="Y447" s="32">
        <f>(IFERROR(INDEX('Normalized Scores'!AT$5:AT$1048576,MATCH($D447,'Normalized Scores'!$A$5:$A$1048576,)),"")*Summary!$B$12)*100</f>
        <v>2.7488558246987878</v>
      </c>
      <c r="Z447" s="8">
        <f t="shared" si="67"/>
        <v>2.7488558246987878</v>
      </c>
      <c r="AA447" s="33">
        <f>(IFERROR(INDEX('Normalized Scores'!AV$5:AV$1048576,MATCH($D447,'Normalized Scores'!$A$5:$A$1048576,)),"")*Summary!$B$13)*100</f>
        <v>0</v>
      </c>
      <c r="AB447" s="10">
        <f t="shared" si="68"/>
        <v>0</v>
      </c>
      <c r="AC447" s="34">
        <f>(IFERROR(INDEX('Normalized Scores'!BA$5:BA$1048576,MATCH($D447,'Normalized Scores'!$A$5:$A$1048576,)),"")*Summary!$B$14)*100</f>
        <v>4.446732739005995</v>
      </c>
      <c r="AD447" s="14">
        <f t="shared" si="69"/>
        <v>4.446732739005995</v>
      </c>
    </row>
    <row r="448" spans="4:30">
      <c r="D448" s="8" t="str">
        <v>A756</v>
      </c>
      <c r="E448" s="9" t="str">
        <f>IFERROR(INDEX('Normalized Scores'!B$5:B$1048576,MATCH($D448,'Normalized Scores'!$A$5:$A$1048576,)),"")</f>
        <v>The Metropolitan Transportation Plan includes the goal of improving mobility within the region, which is defined as the provision of transportation infrastructure for all vehicles and pedestrians. Holden Rd currently is operating at an unacceptable LOS and is expected to worsen in the future. The purpose of this project is to improve mobility along Holden Rd between US 1 and N. College St. to an acceptable LOS in the peak period and direction while also providing facilities for pedestrians and bicyclists.</v>
      </c>
      <c r="F448" s="12" t="str">
        <f>IFERROR(INDEX('Normalized Scores'!C$5:C$1048576,MATCH($D448,'Normalized Scores'!$A$5:$A$1048576,)),"")</f>
        <v>Center Turn Lane</v>
      </c>
      <c r="G448" s="79" t="str">
        <f>IFERROR(INDEX('Normalized Scores'!D$5:D$1048576,MATCH($D448,'Normalized Scores'!$A$5:$A$1048576,)),"")</f>
        <v>Franklin</v>
      </c>
      <c r="H448" s="79" t="str">
        <f>IFERROR(INDEX('Normalized Scores'!E$5:E$1048576,MATCH($D448,'Normalized Scores'!$A$5:$A$1048576,)),"")</f>
        <v>Division</v>
      </c>
      <c r="I448" s="79">
        <f>IFERROR(INDEX('Normalized Scores'!F$5:F$1048576,MATCH($D448,'Normalized Scores'!$A$5:$A$1048576,)),"")</f>
        <v>446</v>
      </c>
      <c r="J448" s="79">
        <f>IFERROR(INDEX('Normalized Scores'!G$5:G$1048576,MATCH($D448,'Normalized Scores'!$A$5:$A$1048576,)),"")</f>
        <v>0</v>
      </c>
      <c r="K448" s="36">
        <f>(IFERROR(INDEX('Normalized Scores'!H$5:H$1048576,MATCH($D448,'Normalized Scores'!$A$5:$A$1048576,)),"")*100)</f>
        <v>27.038846409561977</v>
      </c>
      <c r="L448" s="20">
        <f t="shared" si="60"/>
        <v>27.038846409561977</v>
      </c>
      <c r="M448" s="26">
        <f>(IFERROR(INDEX('Normalized Scores'!J$5:J$1048576,MATCH($D448,'Normalized Scores'!$A$5:$A$1048576,)),"")*Summary!$B$6)*100</f>
        <v>7.1607521740572597</v>
      </c>
      <c r="N448" s="20">
        <f t="shared" si="61"/>
        <v>7.1607521740572597</v>
      </c>
      <c r="O448" s="27">
        <f>(IFERROR(INDEX('Normalized Scores'!L$5:L$1048576,MATCH($D448,'Normalized Scores'!$A$5:$A$1048576,)),"")*Summary!$B$7)*100</f>
        <v>0</v>
      </c>
      <c r="P448" s="20">
        <f t="shared" si="62"/>
        <v>0</v>
      </c>
      <c r="Q448" s="28">
        <f>(IFERROR(INDEX('Normalized Scores'!R$5:R$1048576,MATCH($D448,'Normalized Scores'!$A$5:$A$1048576,)),"")*Summary!$B$8)*100</f>
        <v>6.6265918875133636</v>
      </c>
      <c r="R448" s="20">
        <f t="shared" si="63"/>
        <v>6.6265918875133636</v>
      </c>
      <c r="S448" s="29">
        <f>(IFERROR(INDEX('Normalized Scores'!Z$5:Z$1048576,MATCH($D448,'Normalized Scores'!$A$5:$A$1048576,)),"")*Summary!$B$9)*100</f>
        <v>2.4301774796260842</v>
      </c>
      <c r="T448" s="8">
        <f t="shared" si="64"/>
        <v>2.4301774796260842</v>
      </c>
      <c r="U448" s="30">
        <f>(IFERROR(INDEX('Normalized Scores'!AL$5:AL$1048576,MATCH($D448,'Normalized Scores'!$A$5:$A$1048576,)),"")*Summary!$B$10)*100</f>
        <v>2.8882547295527599</v>
      </c>
      <c r="V448" s="8">
        <f t="shared" si="65"/>
        <v>2.8882547295527599</v>
      </c>
      <c r="W448" s="31">
        <f>(IFERROR(INDEX('Normalized Scores'!AR$5:AR$1048576,MATCH($D448,'Normalized Scores'!$A$5:$A$1048576,)),"")*Summary!$B$11)*100</f>
        <v>0</v>
      </c>
      <c r="X448" s="8">
        <f t="shared" si="66"/>
        <v>0</v>
      </c>
      <c r="Y448" s="32">
        <f>(IFERROR(INDEX('Normalized Scores'!AT$5:AT$1048576,MATCH($D448,'Normalized Scores'!$A$5:$A$1048576,)),"")*Summary!$B$12)*100</f>
        <v>2.2740493600653497</v>
      </c>
      <c r="Z448" s="8">
        <f t="shared" si="67"/>
        <v>2.2740493600653497</v>
      </c>
      <c r="AA448" s="33">
        <f>(IFERROR(INDEX('Normalized Scores'!AV$5:AV$1048576,MATCH($D448,'Normalized Scores'!$A$5:$A$1048576,)),"")*Summary!$B$13)*100</f>
        <v>0</v>
      </c>
      <c r="AB448" s="10">
        <f t="shared" si="68"/>
        <v>0</v>
      </c>
      <c r="AC448" s="34">
        <f>(IFERROR(INDEX('Normalized Scores'!BA$5:BA$1048576,MATCH($D448,'Normalized Scores'!$A$5:$A$1048576,)),"")*Summary!$B$14)*100</f>
        <v>5.6590207787471609</v>
      </c>
      <c r="AD448" s="14">
        <f t="shared" si="69"/>
        <v>5.6590207787471609</v>
      </c>
    </row>
    <row r="449" spans="4:30">
      <c r="D449" s="8" t="str">
        <v>A157a2</v>
      </c>
      <c r="E449" s="9" t="str">
        <f>IFERROR(INDEX('Normalized Scores'!B$5:B$1048576,MATCH($D449,'Normalized Scores'!$A$5:$A$1048576,)),"")</f>
        <v>The Metropolitan Transportation Plan identifies the areas adjacent to Eastern Parkway and Angier Road Interchange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49" s="12" t="str">
        <f>IFERROR(INDEX('Normalized Scores'!C$5:C$1048576,MATCH($D449,'Normalized Scores'!$A$5:$A$1048576,)),"")</f>
        <v>Interchange</v>
      </c>
      <c r="G449" s="79" t="str">
        <f>IFERROR(INDEX('Normalized Scores'!D$5:D$1048576,MATCH($D449,'Normalized Scores'!$A$5:$A$1048576,)),"")</f>
        <v>Wake</v>
      </c>
      <c r="H449" s="79" t="str">
        <f>IFERROR(INDEX('Normalized Scores'!E$5:E$1048576,MATCH($D449,'Normalized Scores'!$A$5:$A$1048576,)),"")</f>
        <v>Regional</v>
      </c>
      <c r="I449" s="79">
        <f>IFERROR(INDEX('Normalized Scores'!F$5:F$1048576,MATCH($D449,'Normalized Scores'!$A$5:$A$1048576,)),"")</f>
        <v>447</v>
      </c>
      <c r="J449" s="79">
        <f>IFERROR(INDEX('Normalized Scores'!G$5:G$1048576,MATCH($D449,'Normalized Scores'!$A$5:$A$1048576,)),"")</f>
        <v>0</v>
      </c>
      <c r="K449" s="36">
        <f>(IFERROR(INDEX('Normalized Scores'!H$5:H$1048576,MATCH($D449,'Normalized Scores'!$A$5:$A$1048576,)),"")*100)</f>
        <v>26.99599272962433</v>
      </c>
      <c r="L449" s="20">
        <f t="shared" si="60"/>
        <v>26.99599272962433</v>
      </c>
      <c r="M449" s="26">
        <f>(IFERROR(INDEX('Normalized Scores'!J$5:J$1048576,MATCH($D449,'Normalized Scores'!$A$5:$A$1048576,)),"")*Summary!$B$6)*100</f>
        <v>2.1847176690676804</v>
      </c>
      <c r="N449" s="20">
        <f t="shared" si="61"/>
        <v>2.1847176690676804</v>
      </c>
      <c r="O449" s="27">
        <f>(IFERROR(INDEX('Normalized Scores'!L$5:L$1048576,MATCH($D449,'Normalized Scores'!$A$5:$A$1048576,)),"")*Summary!$B$7)*100</f>
        <v>2.1584985721925882</v>
      </c>
      <c r="P449" s="20">
        <f t="shared" si="62"/>
        <v>2.1584985721925882</v>
      </c>
      <c r="Q449" s="28">
        <f>(IFERROR(INDEX('Normalized Scores'!R$5:R$1048576,MATCH($D449,'Normalized Scores'!$A$5:$A$1048576,)),"")*Summary!$B$8)*100</f>
        <v>10.189267620759088</v>
      </c>
      <c r="R449" s="20">
        <f t="shared" si="63"/>
        <v>10.189267620759088</v>
      </c>
      <c r="S449" s="29">
        <f>(IFERROR(INDEX('Normalized Scores'!Z$5:Z$1048576,MATCH($D449,'Normalized Scores'!$A$5:$A$1048576,)),"")*Summary!$B$9)*100</f>
        <v>3.4126101546993604</v>
      </c>
      <c r="T449" s="8">
        <f t="shared" si="64"/>
        <v>3.4126101546993604</v>
      </c>
      <c r="U449" s="30">
        <f>(IFERROR(INDEX('Normalized Scores'!AL$5:AL$1048576,MATCH($D449,'Normalized Scores'!$A$5:$A$1048576,)),"")*Summary!$B$10)*100</f>
        <v>0</v>
      </c>
      <c r="V449" s="8">
        <f t="shared" si="65"/>
        <v>0</v>
      </c>
      <c r="W449" s="31">
        <f>(IFERROR(INDEX('Normalized Scores'!AR$5:AR$1048576,MATCH($D449,'Normalized Scores'!$A$5:$A$1048576,)),"")*Summary!$B$11)*100</f>
        <v>0</v>
      </c>
      <c r="X449" s="8">
        <f t="shared" si="66"/>
        <v>0</v>
      </c>
      <c r="Y449" s="32">
        <f>(IFERROR(INDEX('Normalized Scores'!AT$5:AT$1048576,MATCH($D449,'Normalized Scores'!$A$5:$A$1048576,)),"")*Summary!$B$12)*100</f>
        <v>2.5358077936204833</v>
      </c>
      <c r="Z449" s="8">
        <f t="shared" si="67"/>
        <v>2.5358077936204833</v>
      </c>
      <c r="AA449" s="33">
        <f>(IFERROR(INDEX('Normalized Scores'!AV$5:AV$1048576,MATCH($D449,'Normalized Scores'!$A$5:$A$1048576,)),"")*Summary!$B$13)*100</f>
        <v>0</v>
      </c>
      <c r="AB449" s="10">
        <f t="shared" si="68"/>
        <v>0</v>
      </c>
      <c r="AC449" s="34">
        <f>(IFERROR(INDEX('Normalized Scores'!BA$5:BA$1048576,MATCH($D449,'Normalized Scores'!$A$5:$A$1048576,)),"")*Summary!$B$14)*100</f>
        <v>6.515090919285127</v>
      </c>
      <c r="AD449" s="14">
        <f t="shared" si="69"/>
        <v>6.515090919285127</v>
      </c>
    </row>
    <row r="450" spans="4:30">
      <c r="D450" s="8" t="str">
        <v>A695a2</v>
      </c>
      <c r="E450" s="9" t="str">
        <f>IFERROR(INDEX('Normalized Scores'!B$5:B$1048576,MATCH($D450,'Normalized Scores'!$A$5:$A$1048576,)),"")</f>
        <v>The Metropolitan Transportation Plan identifies the areas adjacent to Wendell Valley Blvd between Wendell Falls Parkway and US 64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50" s="12" t="str">
        <f>IFERROR(INDEX('Normalized Scores'!C$5:C$1048576,MATCH($D450,'Normalized Scores'!$A$5:$A$1048576,)),"")</f>
        <v>Widening</v>
      </c>
      <c r="G450" s="79" t="str">
        <f>IFERROR(INDEX('Normalized Scores'!D$5:D$1048576,MATCH($D450,'Normalized Scores'!$A$5:$A$1048576,)),"")</f>
        <v>Wake</v>
      </c>
      <c r="H450" s="79" t="str">
        <f>IFERROR(INDEX('Normalized Scores'!E$5:E$1048576,MATCH($D450,'Normalized Scores'!$A$5:$A$1048576,)),"")</f>
        <v>Division</v>
      </c>
      <c r="I450" s="79">
        <f>IFERROR(INDEX('Normalized Scores'!F$5:F$1048576,MATCH($D450,'Normalized Scores'!$A$5:$A$1048576,)),"")</f>
        <v>448</v>
      </c>
      <c r="J450" s="79">
        <f>IFERROR(INDEX('Normalized Scores'!G$5:G$1048576,MATCH($D450,'Normalized Scores'!$A$5:$A$1048576,)),"")</f>
        <v>0</v>
      </c>
      <c r="K450" s="36">
        <f>(IFERROR(INDEX('Normalized Scores'!H$5:H$1048576,MATCH($D450,'Normalized Scores'!$A$5:$A$1048576,)),"")*100)</f>
        <v>26.954041127542755</v>
      </c>
      <c r="L450" s="20">
        <f t="shared" si="60"/>
        <v>26.954041127542755</v>
      </c>
      <c r="M450" s="26">
        <f>(IFERROR(INDEX('Normalized Scores'!J$5:J$1048576,MATCH($D450,'Normalized Scores'!$A$5:$A$1048576,)),"")*Summary!$B$6)*100</f>
        <v>7.4168812411393601</v>
      </c>
      <c r="N450" s="20">
        <f t="shared" si="61"/>
        <v>7.4168812411393601</v>
      </c>
      <c r="O450" s="27">
        <f>(IFERROR(INDEX('Normalized Scores'!L$5:L$1048576,MATCH($D450,'Normalized Scores'!$A$5:$A$1048576,)),"")*Summary!$B$7)*100</f>
        <v>0</v>
      </c>
      <c r="P450" s="20">
        <f t="shared" si="62"/>
        <v>0</v>
      </c>
      <c r="Q450" s="28">
        <f>(IFERROR(INDEX('Normalized Scores'!R$5:R$1048576,MATCH($D450,'Normalized Scores'!$A$5:$A$1048576,)),"")*Summary!$B$8)*100</f>
        <v>6.6265816897803811</v>
      </c>
      <c r="R450" s="20">
        <f t="shared" si="63"/>
        <v>6.6265816897803811</v>
      </c>
      <c r="S450" s="29">
        <f>(IFERROR(INDEX('Normalized Scores'!Z$5:Z$1048576,MATCH($D450,'Normalized Scores'!$A$5:$A$1048576,)),"")*Summary!$B$9)*100</f>
        <v>3.5783562519210754</v>
      </c>
      <c r="T450" s="8">
        <f t="shared" si="64"/>
        <v>3.5783562519210754</v>
      </c>
      <c r="U450" s="30">
        <f>(IFERROR(INDEX('Normalized Scores'!AL$5:AL$1048576,MATCH($D450,'Normalized Scores'!$A$5:$A$1048576,)),"")*Summary!$B$10)*100</f>
        <v>0</v>
      </c>
      <c r="V450" s="8">
        <f t="shared" si="65"/>
        <v>0</v>
      </c>
      <c r="W450" s="31">
        <f>(IFERROR(INDEX('Normalized Scores'!AR$5:AR$1048576,MATCH($D450,'Normalized Scores'!$A$5:$A$1048576,)),"")*Summary!$B$11)*100</f>
        <v>0</v>
      </c>
      <c r="X450" s="8">
        <f t="shared" si="66"/>
        <v>0</v>
      </c>
      <c r="Y450" s="32">
        <f>(IFERROR(INDEX('Normalized Scores'!AT$5:AT$1048576,MATCH($D450,'Normalized Scores'!$A$5:$A$1048576,)),"")*Summary!$B$12)*100</f>
        <v>2.6941756377864556</v>
      </c>
      <c r="Z450" s="8">
        <f t="shared" si="67"/>
        <v>2.6941756377864556</v>
      </c>
      <c r="AA450" s="33">
        <f>(IFERROR(INDEX('Normalized Scores'!AV$5:AV$1048576,MATCH($D450,'Normalized Scores'!$A$5:$A$1048576,)),"")*Summary!$B$13)*100</f>
        <v>0</v>
      </c>
      <c r="AB450" s="10">
        <f t="shared" si="68"/>
        <v>0</v>
      </c>
      <c r="AC450" s="34">
        <f>(IFERROR(INDEX('Normalized Scores'!BA$5:BA$1048576,MATCH($D450,'Normalized Scores'!$A$5:$A$1048576,)),"")*Summary!$B$14)*100</f>
        <v>6.6380463069154834</v>
      </c>
      <c r="AD450" s="14">
        <f t="shared" si="69"/>
        <v>6.6380463069154834</v>
      </c>
    </row>
    <row r="451" spans="4:30">
      <c r="D451" s="8" t="str">
        <v>A76</v>
      </c>
      <c r="E451" s="9" t="str">
        <f>IFERROR(INDEX('Normalized Scores'!B$5:B$1048576,MATCH($D451,'Normalized Scores'!$A$5:$A$1048576,)),"")</f>
        <v>Optimist Farm Rd is proposed to be a 4 lane Major Thoroughfare between Lake Wheeler Rd and Sunset Lake Rd. An AADT exceeding current capacity is expected in the planning horizon year (2055) which would cause Optimist Farm Rd to operate inefficiently in 2055. The purpose of this project is to reduce congestion so Optimist Farm Rd will operate more efficiently in 2055.</v>
      </c>
      <c r="F451" s="12" t="str">
        <f>IFERROR(INDEX('Normalized Scores'!C$5:C$1048576,MATCH($D451,'Normalized Scores'!$A$5:$A$1048576,)),"")</f>
        <v>Widening</v>
      </c>
      <c r="G451" s="79" t="str">
        <f>IFERROR(INDEX('Normalized Scores'!D$5:D$1048576,MATCH($D451,'Normalized Scores'!$A$5:$A$1048576,)),"")</f>
        <v>Wake</v>
      </c>
      <c r="H451" s="79" t="str">
        <f>IFERROR(INDEX('Normalized Scores'!E$5:E$1048576,MATCH($D451,'Normalized Scores'!$A$5:$A$1048576,)),"")</f>
        <v>Division</v>
      </c>
      <c r="I451" s="79">
        <f>IFERROR(INDEX('Normalized Scores'!F$5:F$1048576,MATCH($D451,'Normalized Scores'!$A$5:$A$1048576,)),"")</f>
        <v>449</v>
      </c>
      <c r="J451" s="79">
        <f>IFERROR(INDEX('Normalized Scores'!G$5:G$1048576,MATCH($D451,'Normalized Scores'!$A$5:$A$1048576,)),"")</f>
        <v>68.737628325143206</v>
      </c>
      <c r="K451" s="36">
        <f>(IFERROR(INDEX('Normalized Scores'!H$5:H$1048576,MATCH($D451,'Normalized Scores'!$A$5:$A$1048576,)),"")*100)</f>
        <v>26.937715895508013</v>
      </c>
      <c r="L451" s="20">
        <f t="shared" si="60"/>
        <v>26.937715895508013</v>
      </c>
      <c r="M451" s="26">
        <f>(IFERROR(INDEX('Normalized Scores'!J$5:J$1048576,MATCH($D451,'Normalized Scores'!$A$5:$A$1048576,)),"")*Summary!$B$6)*100</f>
        <v>3.4137917578755199</v>
      </c>
      <c r="N451" s="20">
        <f t="shared" si="61"/>
        <v>3.4137917578755199</v>
      </c>
      <c r="O451" s="27">
        <f>(IFERROR(INDEX('Normalized Scores'!L$5:L$1048576,MATCH($D451,'Normalized Scores'!$A$5:$A$1048576,)),"")*Summary!$B$7)*100</f>
        <v>4.2584519469143416</v>
      </c>
      <c r="P451" s="20">
        <f t="shared" si="62"/>
        <v>4.2584519469143416</v>
      </c>
      <c r="Q451" s="28">
        <f>(IFERROR(INDEX('Normalized Scores'!R$5:R$1048576,MATCH($D451,'Normalized Scores'!$A$5:$A$1048576,)),"")*Summary!$B$8)*100</f>
        <v>6.6206740494417549</v>
      </c>
      <c r="R451" s="20">
        <f t="shared" si="63"/>
        <v>6.6206740494417549</v>
      </c>
      <c r="S451" s="29">
        <f>(IFERROR(INDEX('Normalized Scores'!Z$5:Z$1048576,MATCH($D451,'Normalized Scores'!$A$5:$A$1048576,)),"")*Summary!$B$9)*100</f>
        <v>2.4077355642139064</v>
      </c>
      <c r="T451" s="8">
        <f t="shared" si="64"/>
        <v>2.4077355642139064</v>
      </c>
      <c r="U451" s="30">
        <f>(IFERROR(INDEX('Normalized Scores'!AL$5:AL$1048576,MATCH($D451,'Normalized Scores'!$A$5:$A$1048576,)),"")*Summary!$B$10)*100</f>
        <v>2.3965862611022537</v>
      </c>
      <c r="V451" s="8">
        <f t="shared" si="65"/>
        <v>2.3965862611022537</v>
      </c>
      <c r="W451" s="31">
        <f>(IFERROR(INDEX('Normalized Scores'!AR$5:AR$1048576,MATCH($D451,'Normalized Scores'!$A$5:$A$1048576,)),"")*Summary!$B$11)*100</f>
        <v>0</v>
      </c>
      <c r="X451" s="8">
        <f t="shared" si="66"/>
        <v>0</v>
      </c>
      <c r="Y451" s="32">
        <f>(IFERROR(INDEX('Normalized Scores'!AT$5:AT$1048576,MATCH($D451,'Normalized Scores'!$A$5:$A$1048576,)),"")*Summary!$B$12)*100</f>
        <v>2.8888174105874893</v>
      </c>
      <c r="Z451" s="8">
        <f t="shared" si="67"/>
        <v>2.8888174105874893</v>
      </c>
      <c r="AA451" s="33">
        <f>(IFERROR(INDEX('Normalized Scores'!AV$5:AV$1048576,MATCH($D451,'Normalized Scores'!$A$5:$A$1048576,)),"")*Summary!$B$13)*100</f>
        <v>0</v>
      </c>
      <c r="AB451" s="10">
        <f t="shared" si="68"/>
        <v>0</v>
      </c>
      <c r="AC451" s="34">
        <f>(IFERROR(INDEX('Normalized Scores'!BA$5:BA$1048576,MATCH($D451,'Normalized Scores'!$A$5:$A$1048576,)),"")*Summary!$B$14)*100</f>
        <v>4.9516589053727458</v>
      </c>
      <c r="AD451" s="14">
        <f t="shared" si="69"/>
        <v>4.9516589053727458</v>
      </c>
    </row>
    <row r="452" spans="4:30">
      <c r="D452" s="8" t="str">
        <v>A222c2</v>
      </c>
      <c r="E452" s="9" t="str">
        <f>IFERROR(INDEX('Normalized Scores'!B$5:B$1048576,MATCH($D452,'Normalized Scores'!$A$5:$A$1048576,)),"")</f>
        <v>NC 54 is proposed to be a 4 lane Major Thoroughfare between Perimeter Park Dr and Carrington Mill Blvd. An AADT of 37000 is expected in the planning horizon year (2055) which would cause NC 54 to operate inefficiently in 2055. The purpose of this project is to reduce congestion so NC 54 will operate more efficiently in 2055</v>
      </c>
      <c r="F452" s="12" t="str">
        <f>IFERROR(INDEX('Normalized Scores'!C$5:C$1048576,MATCH($D452,'Normalized Scores'!$A$5:$A$1048576,)),"")</f>
        <v>Widening</v>
      </c>
      <c r="G452" s="79" t="str">
        <f>IFERROR(INDEX('Normalized Scores'!D$5:D$1048576,MATCH($D452,'Normalized Scores'!$A$5:$A$1048576,)),"")</f>
        <v>Wake</v>
      </c>
      <c r="H452" s="79" t="str">
        <f>IFERROR(INDEX('Normalized Scores'!E$5:E$1048576,MATCH($D452,'Normalized Scores'!$A$5:$A$1048576,)),"")</f>
        <v>Regional</v>
      </c>
      <c r="I452" s="79">
        <f>IFERROR(INDEX('Normalized Scores'!F$5:F$1048576,MATCH($D452,'Normalized Scores'!$A$5:$A$1048576,)),"")</f>
        <v>450</v>
      </c>
      <c r="J452" s="79">
        <f>IFERROR(INDEX('Normalized Scores'!G$5:G$1048576,MATCH($D452,'Normalized Scores'!$A$5:$A$1048576,)),"")</f>
        <v>0</v>
      </c>
      <c r="K452" s="36">
        <f>(IFERROR(INDEX('Normalized Scores'!H$5:H$1048576,MATCH($D452,'Normalized Scores'!$A$5:$A$1048576,)),"")*100)</f>
        <v>26.832565078392683</v>
      </c>
      <c r="L452" s="20">
        <f t="shared" ref="L452:L515" si="70">K452</f>
        <v>26.832565078392683</v>
      </c>
      <c r="M452" s="26">
        <f>(IFERROR(INDEX('Normalized Scores'!J$5:J$1048576,MATCH($D452,'Normalized Scores'!$A$5:$A$1048576,)),"")*Summary!$B$6)*100</f>
        <v>4.4098210809335798</v>
      </c>
      <c r="N452" s="20">
        <f t="shared" ref="N452:N515" si="71">M452</f>
        <v>4.4098210809335798</v>
      </c>
      <c r="O452" s="27">
        <f>(IFERROR(INDEX('Normalized Scores'!L$5:L$1048576,MATCH($D452,'Normalized Scores'!$A$5:$A$1048576,)),"")*Summary!$B$7)*100</f>
        <v>0</v>
      </c>
      <c r="P452" s="20">
        <f t="shared" ref="P452:P515" si="72">O452</f>
        <v>0</v>
      </c>
      <c r="Q452" s="28">
        <f>(IFERROR(INDEX('Normalized Scores'!R$5:R$1048576,MATCH($D452,'Normalized Scores'!$A$5:$A$1048576,)),"")*Summary!$B$8)*100</f>
        <v>6.6263817113744352</v>
      </c>
      <c r="R452" s="20">
        <f t="shared" ref="R452:R515" si="73">Q452</f>
        <v>6.6263817113744352</v>
      </c>
      <c r="S452" s="29">
        <f>(IFERROR(INDEX('Normalized Scores'!Z$5:Z$1048576,MATCH($D452,'Normalized Scores'!$A$5:$A$1048576,)),"")*Summary!$B$9)*100</f>
        <v>3.9149827451959283</v>
      </c>
      <c r="T452" s="8">
        <f t="shared" ref="T452:T515" si="74">S452</f>
        <v>3.9149827451959283</v>
      </c>
      <c r="U452" s="30">
        <f>(IFERROR(INDEX('Normalized Scores'!AL$5:AL$1048576,MATCH($D452,'Normalized Scores'!$A$5:$A$1048576,)),"")*Summary!$B$10)*100</f>
        <v>3.1121469758363105</v>
      </c>
      <c r="V452" s="8">
        <f t="shared" ref="V452:V515" si="75">U452</f>
        <v>3.1121469758363105</v>
      </c>
      <c r="W452" s="31">
        <f>(IFERROR(INDEX('Normalized Scores'!AR$5:AR$1048576,MATCH($D452,'Normalized Scores'!$A$5:$A$1048576,)),"")*Summary!$B$11)*100</f>
        <v>0</v>
      </c>
      <c r="X452" s="8">
        <f t="shared" ref="X452:X515" si="76">W452</f>
        <v>0</v>
      </c>
      <c r="Y452" s="32">
        <f>(IFERROR(INDEX('Normalized Scores'!AT$5:AT$1048576,MATCH($D452,'Normalized Scores'!$A$5:$A$1048576,)),"")*Summary!$B$12)*100</f>
        <v>2.4404535346694534</v>
      </c>
      <c r="Z452" s="8">
        <f t="shared" ref="Z452:Z515" si="77">Y452</f>
        <v>2.4404535346694534</v>
      </c>
      <c r="AA452" s="33">
        <f>(IFERROR(INDEX('Normalized Scores'!AV$5:AV$1048576,MATCH($D452,'Normalized Scores'!$A$5:$A$1048576,)),"")*Summary!$B$13)*100</f>
        <v>0</v>
      </c>
      <c r="AB452" s="10">
        <f t="shared" ref="AB452:AB515" si="78">AA452</f>
        <v>0</v>
      </c>
      <c r="AC452" s="34">
        <f>(IFERROR(INDEX('Normalized Scores'!BA$5:BA$1048576,MATCH($D452,'Normalized Scores'!$A$5:$A$1048576,)),"")*Summary!$B$14)*100</f>
        <v>6.3287790303829787</v>
      </c>
      <c r="AD452" s="14">
        <f t="shared" ref="AD452:AD515" si="79">AC452</f>
        <v>6.3287790303829787</v>
      </c>
    </row>
    <row r="453" spans="4:30">
      <c r="D453" s="8" t="str">
        <v>A179c</v>
      </c>
      <c r="E453" s="9" t="str">
        <f>IFERROR(INDEX('Normalized Scores'!B$5:B$1048576,MATCH($D453,'Normalized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53" s="12" t="str">
        <f>IFERROR(INDEX('Normalized Scores'!C$5:C$1048576,MATCH($D453,'Normalized Scores'!$A$5:$A$1048576,)),"")</f>
        <v>New Location</v>
      </c>
      <c r="G453" s="79" t="str">
        <f>IFERROR(INDEX('Normalized Scores'!D$5:D$1048576,MATCH($D453,'Normalized Scores'!$A$5:$A$1048576,)),"")</f>
        <v>Wake</v>
      </c>
      <c r="H453" s="79" t="str">
        <f>IFERROR(INDEX('Normalized Scores'!E$5:E$1048576,MATCH($D453,'Normalized Scores'!$A$5:$A$1048576,)),"")</f>
        <v>Division</v>
      </c>
      <c r="I453" s="79">
        <f>IFERROR(INDEX('Normalized Scores'!F$5:F$1048576,MATCH($D453,'Normalized Scores'!$A$5:$A$1048576,)),"")</f>
        <v>451</v>
      </c>
      <c r="J453" s="79">
        <f>IFERROR(INDEX('Normalized Scores'!G$5:G$1048576,MATCH($D453,'Normalized Scores'!$A$5:$A$1048576,)),"")</f>
        <v>0</v>
      </c>
      <c r="K453" s="36">
        <f>(IFERROR(INDEX('Normalized Scores'!H$5:H$1048576,MATCH($D453,'Normalized Scores'!$A$5:$A$1048576,)),"")*100)</f>
        <v>26.79706794183161</v>
      </c>
      <c r="L453" s="20">
        <f t="shared" si="70"/>
        <v>26.79706794183161</v>
      </c>
      <c r="M453" s="26">
        <f>(IFERROR(INDEX('Normalized Scores'!J$5:J$1048576,MATCH($D453,'Normalized Scores'!$A$5:$A$1048576,)),"")*Summary!$B$6)*100</f>
        <v>0.72727272727272796</v>
      </c>
      <c r="N453" s="20">
        <f t="shared" si="71"/>
        <v>0.72727272727272796</v>
      </c>
      <c r="O453" s="27">
        <f>(IFERROR(INDEX('Normalized Scores'!L$5:L$1048576,MATCH($D453,'Normalized Scores'!$A$5:$A$1048576,)),"")*Summary!$B$7)*100</f>
        <v>0</v>
      </c>
      <c r="P453" s="20">
        <f t="shared" si="72"/>
        <v>0</v>
      </c>
      <c r="Q453" s="28">
        <f>(IFERROR(INDEX('Normalized Scores'!R$5:R$1048576,MATCH($D453,'Normalized Scores'!$A$5:$A$1048576,)),"")*Summary!$B$8)*100</f>
        <v>10.657085882270719</v>
      </c>
      <c r="R453" s="20">
        <f t="shared" si="73"/>
        <v>10.657085882270719</v>
      </c>
      <c r="S453" s="29">
        <f>(IFERROR(INDEX('Normalized Scores'!Z$5:Z$1048576,MATCH($D453,'Normalized Scores'!$A$5:$A$1048576,)),"")*Summary!$B$9)*100</f>
        <v>3.5476903916389984</v>
      </c>
      <c r="T453" s="8">
        <f t="shared" si="74"/>
        <v>3.5476903916389984</v>
      </c>
      <c r="U453" s="30">
        <f>(IFERROR(INDEX('Normalized Scores'!AL$5:AL$1048576,MATCH($D453,'Normalized Scores'!$A$5:$A$1048576,)),"")*Summary!$B$10)*100</f>
        <v>4.4283800876018624</v>
      </c>
      <c r="V453" s="8">
        <f t="shared" si="75"/>
        <v>4.4283800876018624</v>
      </c>
      <c r="W453" s="31">
        <f>(IFERROR(INDEX('Normalized Scores'!AR$5:AR$1048576,MATCH($D453,'Normalized Scores'!$A$5:$A$1048576,)),"")*Summary!$B$11)*100</f>
        <v>0</v>
      </c>
      <c r="X453" s="8">
        <f t="shared" si="76"/>
        <v>0</v>
      </c>
      <c r="Y453" s="32">
        <f>(IFERROR(INDEX('Normalized Scores'!AT$5:AT$1048576,MATCH($D453,'Normalized Scores'!$A$5:$A$1048576,)),"")*Summary!$B$12)*100</f>
        <v>2.6278839112573662</v>
      </c>
      <c r="Z453" s="8">
        <f t="shared" si="77"/>
        <v>2.6278839112573662</v>
      </c>
      <c r="AA453" s="33">
        <f>(IFERROR(INDEX('Normalized Scores'!AV$5:AV$1048576,MATCH($D453,'Normalized Scores'!$A$5:$A$1048576,)),"")*Summary!$B$13)*100</f>
        <v>0</v>
      </c>
      <c r="AB453" s="10">
        <f t="shared" si="78"/>
        <v>0</v>
      </c>
      <c r="AC453" s="34">
        <f>(IFERROR(INDEX('Normalized Scores'!BA$5:BA$1048576,MATCH($D453,'Normalized Scores'!$A$5:$A$1048576,)),"")*Summary!$B$14)*100</f>
        <v>4.8087549417899345</v>
      </c>
      <c r="AD453" s="14">
        <f t="shared" si="79"/>
        <v>4.8087549417899345</v>
      </c>
    </row>
    <row r="454" spans="4:30">
      <c r="D454" s="8" t="str">
        <v>A165a2a</v>
      </c>
      <c r="E454" s="9" t="str">
        <f>IFERROR(INDEX('Normalized Scores'!B$5:B$1048576,MATCH($D454,'Normalized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54" s="12" t="str">
        <f>IFERROR(INDEX('Normalized Scores'!C$5:C$1048576,MATCH($D454,'Normalized Scores'!$A$5:$A$1048576,)),"")</f>
        <v>New Location</v>
      </c>
      <c r="G454" s="79" t="str">
        <f>IFERROR(INDEX('Normalized Scores'!D$5:D$1048576,MATCH($D454,'Normalized Scores'!$A$5:$A$1048576,)),"")</f>
        <v>Wake</v>
      </c>
      <c r="H454" s="79" t="str">
        <f>IFERROR(INDEX('Normalized Scores'!E$5:E$1048576,MATCH($D454,'Normalized Scores'!$A$5:$A$1048576,)),"")</f>
        <v>Division</v>
      </c>
      <c r="I454" s="79">
        <f>IFERROR(INDEX('Normalized Scores'!F$5:F$1048576,MATCH($D454,'Normalized Scores'!$A$5:$A$1048576,)),"")</f>
        <v>452</v>
      </c>
      <c r="J454" s="79">
        <f>IFERROR(INDEX('Normalized Scores'!G$5:G$1048576,MATCH($D454,'Normalized Scores'!$A$5:$A$1048576,)),"")</f>
        <v>0</v>
      </c>
      <c r="K454" s="36">
        <f>(IFERROR(INDEX('Normalized Scores'!H$5:H$1048576,MATCH($D454,'Normalized Scores'!$A$5:$A$1048576,)),"")*100)</f>
        <v>26.740198643536182</v>
      </c>
      <c r="L454" s="20">
        <f t="shared" si="70"/>
        <v>26.740198643536182</v>
      </c>
      <c r="M454" s="26">
        <f>(IFERROR(INDEX('Normalized Scores'!J$5:J$1048576,MATCH($D454,'Normalized Scores'!$A$5:$A$1048576,)),"")*Summary!$B$6)*100</f>
        <v>1.8662518903155438</v>
      </c>
      <c r="N454" s="20">
        <f t="shared" si="71"/>
        <v>1.8662518903155438</v>
      </c>
      <c r="O454" s="27">
        <f>(IFERROR(INDEX('Normalized Scores'!L$5:L$1048576,MATCH($D454,'Normalized Scores'!$A$5:$A$1048576,)),"")*Summary!$B$7)*100</f>
        <v>0</v>
      </c>
      <c r="P454" s="20">
        <f t="shared" si="72"/>
        <v>0</v>
      </c>
      <c r="Q454" s="28">
        <f>(IFERROR(INDEX('Normalized Scores'!R$5:R$1048576,MATCH($D454,'Normalized Scores'!$A$5:$A$1048576,)),"")*Summary!$B$8)*100</f>
        <v>9.8051942000634487</v>
      </c>
      <c r="R454" s="20">
        <f t="shared" si="73"/>
        <v>9.8051942000634487</v>
      </c>
      <c r="S454" s="29">
        <f>(IFERROR(INDEX('Normalized Scores'!Z$5:Z$1048576,MATCH($D454,'Normalized Scores'!$A$5:$A$1048576,)),"")*Summary!$B$9)*100</f>
        <v>3.3721621132499706</v>
      </c>
      <c r="T454" s="8">
        <f t="shared" si="74"/>
        <v>3.3721621132499706</v>
      </c>
      <c r="U454" s="30">
        <f>(IFERROR(INDEX('Normalized Scores'!AL$5:AL$1048576,MATCH($D454,'Normalized Scores'!$A$5:$A$1048576,)),"")*Summary!$B$10)*100</f>
        <v>2.1974691315925949</v>
      </c>
      <c r="V454" s="8">
        <f t="shared" si="75"/>
        <v>2.1974691315925949</v>
      </c>
      <c r="W454" s="31">
        <f>(IFERROR(INDEX('Normalized Scores'!AR$5:AR$1048576,MATCH($D454,'Normalized Scores'!$A$5:$A$1048576,)),"")*Summary!$B$11)*100</f>
        <v>0</v>
      </c>
      <c r="X454" s="8">
        <f t="shared" si="76"/>
        <v>0</v>
      </c>
      <c r="Y454" s="32">
        <f>(IFERROR(INDEX('Normalized Scores'!AT$5:AT$1048576,MATCH($D454,'Normalized Scores'!$A$5:$A$1048576,)),"")*Summary!$B$12)*100</f>
        <v>2.505768267194632</v>
      </c>
      <c r="Z454" s="8">
        <f t="shared" si="77"/>
        <v>2.505768267194632</v>
      </c>
      <c r="AA454" s="33">
        <f>(IFERROR(INDEX('Normalized Scores'!AV$5:AV$1048576,MATCH($D454,'Normalized Scores'!$A$5:$A$1048576,)),"")*Summary!$B$13)*100</f>
        <v>0</v>
      </c>
      <c r="AB454" s="10">
        <f t="shared" si="78"/>
        <v>0</v>
      </c>
      <c r="AC454" s="34">
        <f>(IFERROR(INDEX('Normalized Scores'!BA$5:BA$1048576,MATCH($D454,'Normalized Scores'!$A$5:$A$1048576,)),"")*Summary!$B$14)*100</f>
        <v>6.99335304111999</v>
      </c>
      <c r="AD454" s="14">
        <f t="shared" si="79"/>
        <v>6.99335304111999</v>
      </c>
    </row>
    <row r="455" spans="4:30">
      <c r="D455" s="8" t="str">
        <v>A754</v>
      </c>
      <c r="E455" s="9" t="str">
        <f>IFERROR(INDEX('Normalized Scores'!B$5:B$1048576,MATCH($D455,'Normalized Scores'!$A$5:$A$1048576,)),"")</f>
        <v>The Metropolitan Transportation Plan includes the goal of improving mobility within the region, which is defined as the provision of transportation infrastructure for all vehicles and pedestrians. Wilmington Street Realignment currently is operating at an unacceptable LOS and is expected to worsen in the future. The purpose of this project is to improve mobility along Wilmington Street Realignment between US 401 and Garner Station to an acceptable LOS in the peak period and direction while also providing facilities for pedestrians and bicyclists.</v>
      </c>
      <c r="F455" s="12" t="str">
        <f>IFERROR(INDEX('Normalized Scores'!C$5:C$1048576,MATCH($D455,'Normalized Scores'!$A$5:$A$1048576,)),"")</f>
        <v>New Location</v>
      </c>
      <c r="G455" s="79" t="str">
        <f>IFERROR(INDEX('Normalized Scores'!D$5:D$1048576,MATCH($D455,'Normalized Scores'!$A$5:$A$1048576,)),"")</f>
        <v>Wake</v>
      </c>
      <c r="H455" s="79" t="str">
        <f>IFERROR(INDEX('Normalized Scores'!E$5:E$1048576,MATCH($D455,'Normalized Scores'!$A$5:$A$1048576,)),"")</f>
        <v>Regional</v>
      </c>
      <c r="I455" s="79">
        <f>IFERROR(INDEX('Normalized Scores'!F$5:F$1048576,MATCH($D455,'Normalized Scores'!$A$5:$A$1048576,)),"")</f>
        <v>453</v>
      </c>
      <c r="J455" s="79">
        <f>IFERROR(INDEX('Normalized Scores'!G$5:G$1048576,MATCH($D455,'Normalized Scores'!$A$5:$A$1048576,)),"")</f>
        <v>0</v>
      </c>
      <c r="K455" s="36">
        <f>(IFERROR(INDEX('Normalized Scores'!H$5:H$1048576,MATCH($D455,'Normalized Scores'!$A$5:$A$1048576,)),"")*100)</f>
        <v>26.722355254823899</v>
      </c>
      <c r="L455" s="20">
        <f t="shared" si="70"/>
        <v>26.722355254823899</v>
      </c>
      <c r="M455" s="26">
        <f>(IFERROR(INDEX('Normalized Scores'!J$5:J$1048576,MATCH($D455,'Normalized Scores'!$A$5:$A$1048576,)),"")*Summary!$B$6)*100</f>
        <v>7.0741430583848395</v>
      </c>
      <c r="N455" s="20">
        <f t="shared" si="71"/>
        <v>7.0741430583848395</v>
      </c>
      <c r="O455" s="27">
        <f>(IFERROR(INDEX('Normalized Scores'!L$5:L$1048576,MATCH($D455,'Normalized Scores'!$A$5:$A$1048576,)),"")*Summary!$B$7)*100</f>
        <v>0</v>
      </c>
      <c r="P455" s="20">
        <f t="shared" si="72"/>
        <v>0</v>
      </c>
      <c r="Q455" s="28">
        <f>(IFERROR(INDEX('Normalized Scores'!R$5:R$1048576,MATCH($D455,'Normalized Scores'!$A$5:$A$1048576,)),"")*Summary!$B$8)*100</f>
        <v>6.6265827826167332</v>
      </c>
      <c r="R455" s="20">
        <f t="shared" si="73"/>
        <v>6.6265827826167332</v>
      </c>
      <c r="S455" s="29">
        <f>(IFERROR(INDEX('Normalized Scores'!Z$5:Z$1048576,MATCH($D455,'Normalized Scores'!$A$5:$A$1048576,)),"")*Summary!$B$9)*100</f>
        <v>3.8415623142585669</v>
      </c>
      <c r="T455" s="8">
        <f t="shared" si="74"/>
        <v>3.8415623142585669</v>
      </c>
      <c r="U455" s="30">
        <f>(IFERROR(INDEX('Normalized Scores'!AL$5:AL$1048576,MATCH($D455,'Normalized Scores'!$A$5:$A$1048576,)),"")*Summary!$B$10)*100</f>
        <v>0.38959990983887777</v>
      </c>
      <c r="V455" s="8">
        <f t="shared" si="75"/>
        <v>0.38959990983887777</v>
      </c>
      <c r="W455" s="31">
        <f>(IFERROR(INDEX('Normalized Scores'!AR$5:AR$1048576,MATCH($D455,'Normalized Scores'!$A$5:$A$1048576,)),"")*Summary!$B$11)*100</f>
        <v>0</v>
      </c>
      <c r="X455" s="8">
        <f t="shared" si="76"/>
        <v>0</v>
      </c>
      <c r="Y455" s="32">
        <f>(IFERROR(INDEX('Normalized Scores'!AT$5:AT$1048576,MATCH($D455,'Normalized Scores'!$A$5:$A$1048576,)),"")*Summary!$B$12)*100</f>
        <v>2.5615162965819107</v>
      </c>
      <c r="Z455" s="8">
        <f t="shared" si="77"/>
        <v>2.5615162965819107</v>
      </c>
      <c r="AA455" s="33">
        <f>(IFERROR(INDEX('Normalized Scores'!AV$5:AV$1048576,MATCH($D455,'Normalized Scores'!$A$5:$A$1048576,)),"")*Summary!$B$13)*100</f>
        <v>0</v>
      </c>
      <c r="AB455" s="10">
        <f t="shared" si="78"/>
        <v>0</v>
      </c>
      <c r="AC455" s="34">
        <f>(IFERROR(INDEX('Normalized Scores'!BA$5:BA$1048576,MATCH($D455,'Normalized Scores'!$A$5:$A$1048576,)),"")*Summary!$B$14)*100</f>
        <v>6.2289508931429696</v>
      </c>
      <c r="AD455" s="14">
        <f t="shared" si="79"/>
        <v>6.2289508931429696</v>
      </c>
    </row>
    <row r="456" spans="4:30">
      <c r="D456" s="8" t="str">
        <v>A174c</v>
      </c>
      <c r="E456" s="9" t="str">
        <f>IFERROR(INDEX('Normalized Scores'!B$5:B$1048576,MATCH($D456,'Normalized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56" s="12" t="str">
        <f>IFERROR(INDEX('Normalized Scores'!C$5:C$1048576,MATCH($D456,'Normalized Scores'!$A$5:$A$1048576,)),"")</f>
        <v>Widening</v>
      </c>
      <c r="G456" s="79" t="str">
        <f>IFERROR(INDEX('Normalized Scores'!D$5:D$1048576,MATCH($D456,'Normalized Scores'!$A$5:$A$1048576,)),"")</f>
        <v>Wake</v>
      </c>
      <c r="H456" s="79" t="str">
        <f>IFERROR(INDEX('Normalized Scores'!E$5:E$1048576,MATCH($D456,'Normalized Scores'!$A$5:$A$1048576,)),"")</f>
        <v>Division</v>
      </c>
      <c r="I456" s="79">
        <f>IFERROR(INDEX('Normalized Scores'!F$5:F$1048576,MATCH($D456,'Normalized Scores'!$A$5:$A$1048576,)),"")</f>
        <v>454</v>
      </c>
      <c r="J456" s="79">
        <f>IFERROR(INDEX('Normalized Scores'!G$5:G$1048576,MATCH($D456,'Normalized Scores'!$A$5:$A$1048576,)),"")</f>
        <v>0</v>
      </c>
      <c r="K456" s="36">
        <f>(IFERROR(INDEX('Normalized Scores'!H$5:H$1048576,MATCH($D456,'Normalized Scores'!$A$5:$A$1048576,)),"")*100)</f>
        <v>26.691564252096846</v>
      </c>
      <c r="L456" s="20">
        <f t="shared" si="70"/>
        <v>26.691564252096846</v>
      </c>
      <c r="M456" s="26">
        <f>(IFERROR(INDEX('Normalized Scores'!J$5:J$1048576,MATCH($D456,'Normalized Scores'!$A$5:$A$1048576,)),"")*Summary!$B$6)*100</f>
        <v>3.7929192475247806</v>
      </c>
      <c r="N456" s="20">
        <f t="shared" si="71"/>
        <v>3.7929192475247806</v>
      </c>
      <c r="O456" s="27">
        <f>(IFERROR(INDEX('Normalized Scores'!L$5:L$1048576,MATCH($D456,'Normalized Scores'!$A$5:$A$1048576,)),"")*Summary!$B$7)*100</f>
        <v>0</v>
      </c>
      <c r="P456" s="20">
        <f t="shared" si="72"/>
        <v>0</v>
      </c>
      <c r="Q456" s="28">
        <f>(IFERROR(INDEX('Normalized Scores'!R$5:R$1048576,MATCH($D456,'Normalized Scores'!$A$5:$A$1048576,)),"")*Summary!$B$8)*100</f>
        <v>3.3985608434281724</v>
      </c>
      <c r="R456" s="20">
        <f t="shared" si="73"/>
        <v>3.3985608434281724</v>
      </c>
      <c r="S456" s="29">
        <f>(IFERROR(INDEX('Normalized Scores'!Z$5:Z$1048576,MATCH($D456,'Normalized Scores'!$A$5:$A$1048576,)),"")*Summary!$B$9)*100</f>
        <v>3.6047935906064943</v>
      </c>
      <c r="T456" s="8">
        <f t="shared" si="74"/>
        <v>3.6047935906064943</v>
      </c>
      <c r="U456" s="30">
        <f>(IFERROR(INDEX('Normalized Scores'!AL$5:AL$1048576,MATCH($D456,'Normalized Scores'!$A$5:$A$1048576,)),"")*Summary!$B$10)*100</f>
        <v>4.4805185985001339</v>
      </c>
      <c r="V456" s="8">
        <f t="shared" si="75"/>
        <v>4.4805185985001339</v>
      </c>
      <c r="W456" s="31">
        <f>(IFERROR(INDEX('Normalized Scores'!AR$5:AR$1048576,MATCH($D456,'Normalized Scores'!$A$5:$A$1048576,)),"")*Summary!$B$11)*100</f>
        <v>0</v>
      </c>
      <c r="X456" s="8">
        <f t="shared" si="76"/>
        <v>0</v>
      </c>
      <c r="Y456" s="32">
        <f>(IFERROR(INDEX('Normalized Scores'!AT$5:AT$1048576,MATCH($D456,'Normalized Scores'!$A$5:$A$1048576,)),"")*Summary!$B$12)*100</f>
        <v>2.6990013300217237</v>
      </c>
      <c r="Z456" s="8">
        <f t="shared" si="77"/>
        <v>2.6990013300217237</v>
      </c>
      <c r="AA456" s="33">
        <f>(IFERROR(INDEX('Normalized Scores'!AV$5:AV$1048576,MATCH($D456,'Normalized Scores'!$A$5:$A$1048576,)),"")*Summary!$B$13)*100</f>
        <v>0</v>
      </c>
      <c r="AB456" s="10">
        <f t="shared" si="78"/>
        <v>0</v>
      </c>
      <c r="AC456" s="34">
        <f>(IFERROR(INDEX('Normalized Scores'!BA$5:BA$1048576,MATCH($D456,'Normalized Scores'!$A$5:$A$1048576,)),"")*Summary!$B$14)*100</f>
        <v>8.7157706420155368</v>
      </c>
      <c r="AD456" s="14">
        <f t="shared" si="79"/>
        <v>8.7157706420155368</v>
      </c>
    </row>
    <row r="457" spans="4:30">
      <c r="D457" s="8" t="str">
        <v>A660</v>
      </c>
      <c r="E457" s="9" t="str">
        <f>IFERROR(INDEX('Normalized Scores'!B$5:B$1048576,MATCH($D457,'Normalized Scores'!$A$5:$A$1048576,)),"")</f>
        <v>Ligon Mill Road Grade Separation (RR)</v>
      </c>
      <c r="F457" s="12" t="str">
        <f>IFERROR(INDEX('Normalized Scores'!C$5:C$1048576,MATCH($D457,'Normalized Scores'!$A$5:$A$1048576,)),"")</f>
        <v>Grade Separation</v>
      </c>
      <c r="G457" s="79" t="str">
        <f>IFERROR(INDEX('Normalized Scores'!D$5:D$1048576,MATCH($D457,'Normalized Scores'!$A$5:$A$1048576,)),"")</f>
        <v>Wake</v>
      </c>
      <c r="H457" s="79" t="str">
        <f>IFERROR(INDEX('Normalized Scores'!E$5:E$1048576,MATCH($D457,'Normalized Scores'!$A$5:$A$1048576,)),"")</f>
        <v>Statewide</v>
      </c>
      <c r="I457" s="79">
        <f>IFERROR(INDEX('Normalized Scores'!F$5:F$1048576,MATCH($D457,'Normalized Scores'!$A$5:$A$1048576,)),"")</f>
        <v>455</v>
      </c>
      <c r="J457" s="79">
        <f>IFERROR(INDEX('Normalized Scores'!G$5:G$1048576,MATCH($D457,'Normalized Scores'!$A$5:$A$1048576,)),"")</f>
        <v>0</v>
      </c>
      <c r="K457" s="36">
        <f>(IFERROR(INDEX('Normalized Scores'!H$5:H$1048576,MATCH($D457,'Normalized Scores'!$A$5:$A$1048576,)),"")*100)</f>
        <v>26.678992713091848</v>
      </c>
      <c r="L457" s="20">
        <f t="shared" si="70"/>
        <v>26.678992713091848</v>
      </c>
      <c r="M457" s="26">
        <f>(IFERROR(INDEX('Normalized Scores'!J$5:J$1048576,MATCH($D457,'Normalized Scores'!$A$5:$A$1048576,)),"")*Summary!$B$6)*100</f>
        <v>8.7175452077456601</v>
      </c>
      <c r="N457" s="20">
        <f t="shared" si="71"/>
        <v>8.7175452077456601</v>
      </c>
      <c r="O457" s="27">
        <f>(IFERROR(INDEX('Normalized Scores'!L$5:L$1048576,MATCH($D457,'Normalized Scores'!$A$5:$A$1048576,)),"")*Summary!$B$7)*100</f>
        <v>0</v>
      </c>
      <c r="P457" s="20">
        <f t="shared" si="72"/>
        <v>0</v>
      </c>
      <c r="Q457" s="28">
        <f>(IFERROR(INDEX('Normalized Scores'!R$5:R$1048576,MATCH($D457,'Normalized Scores'!$A$5:$A$1048576,)),"")*Summary!$B$8)*100</f>
        <v>9.7824970436759564</v>
      </c>
      <c r="R457" s="20">
        <f t="shared" si="73"/>
        <v>9.7824970436759564</v>
      </c>
      <c r="S457" s="29">
        <f>(IFERROR(INDEX('Normalized Scores'!Z$5:Z$1048576,MATCH($D457,'Normalized Scores'!$A$5:$A$1048576,)),"")*Summary!$B$9)*100</f>
        <v>5.7302363307421791</v>
      </c>
      <c r="T457" s="8">
        <f t="shared" si="74"/>
        <v>5.7302363307421791</v>
      </c>
      <c r="U457" s="30">
        <f>(IFERROR(INDEX('Normalized Scores'!AL$5:AL$1048576,MATCH($D457,'Normalized Scores'!$A$5:$A$1048576,)),"")*Summary!$B$10)*100</f>
        <v>0</v>
      </c>
      <c r="V457" s="8">
        <f t="shared" si="75"/>
        <v>0</v>
      </c>
      <c r="W457" s="31">
        <f>(IFERROR(INDEX('Normalized Scores'!AR$5:AR$1048576,MATCH($D457,'Normalized Scores'!$A$5:$A$1048576,)),"")*Summary!$B$11)*100</f>
        <v>0</v>
      </c>
      <c r="X457" s="8">
        <f t="shared" si="76"/>
        <v>0</v>
      </c>
      <c r="Y457" s="32">
        <f>(IFERROR(INDEX('Normalized Scores'!AT$5:AT$1048576,MATCH($D457,'Normalized Scores'!$A$5:$A$1048576,)),"")*Summary!$B$12)*100</f>
        <v>2.4487141309280513</v>
      </c>
      <c r="Z457" s="8">
        <f t="shared" si="77"/>
        <v>2.4487141309280513</v>
      </c>
      <c r="AA457" s="33">
        <f>(IFERROR(INDEX('Normalized Scores'!AV$5:AV$1048576,MATCH($D457,'Normalized Scores'!$A$5:$A$1048576,)),"")*Summary!$B$13)*100</f>
        <v>0</v>
      </c>
      <c r="AB457" s="10">
        <f t="shared" si="78"/>
        <v>0</v>
      </c>
      <c r="AC457" s="34">
        <f>(IFERROR(INDEX('Normalized Scores'!BA$5:BA$1048576,MATCH($D457,'Normalized Scores'!$A$5:$A$1048576,)),"")*Summary!$B$14)*100</f>
        <v>0</v>
      </c>
      <c r="AD457" s="14">
        <f t="shared" si="79"/>
        <v>0</v>
      </c>
    </row>
    <row r="458" spans="4:30">
      <c r="D458" s="8" t="str">
        <v>A120b</v>
      </c>
      <c r="E458" s="9" t="str">
        <f>IFERROR(INDEX('Normalized Scores'!B$5:B$1048576,MATCH($D458,'Normalized Scores'!$A$5:$A$1048576,)),"")</f>
        <v>Tryon Rd is proposed to be a 4 lane Boulevard between Creech Rd and Quarry Ridge Ln. An AADT of 19000 is expected in the planning horizon year (2055) which would cause Tryon Rd to operate inefficiently in 2055. The purpose of this project is to reduce congestion so Tryon Rd will operate more efficiently in 2055</v>
      </c>
      <c r="F458" s="12" t="str">
        <f>IFERROR(INDEX('Normalized Scores'!C$5:C$1048576,MATCH($D458,'Normalized Scores'!$A$5:$A$1048576,)),"")</f>
        <v>New Location</v>
      </c>
      <c r="G458" s="79" t="str">
        <f>IFERROR(INDEX('Normalized Scores'!D$5:D$1048576,MATCH($D458,'Normalized Scores'!$A$5:$A$1048576,)),"")</f>
        <v>Wake</v>
      </c>
      <c r="H458" s="79" t="str">
        <f>IFERROR(INDEX('Normalized Scores'!E$5:E$1048576,MATCH($D458,'Normalized Scores'!$A$5:$A$1048576,)),"")</f>
        <v>Division</v>
      </c>
      <c r="I458" s="79">
        <f>IFERROR(INDEX('Normalized Scores'!F$5:F$1048576,MATCH($D458,'Normalized Scores'!$A$5:$A$1048576,)),"")</f>
        <v>456</v>
      </c>
      <c r="J458" s="79">
        <f>IFERROR(INDEX('Normalized Scores'!G$5:G$1048576,MATCH($D458,'Normalized Scores'!$A$5:$A$1048576,)),"")</f>
        <v>0</v>
      </c>
      <c r="K458" s="36">
        <f>(IFERROR(INDEX('Normalized Scores'!H$5:H$1048576,MATCH($D458,'Normalized Scores'!$A$5:$A$1048576,)),"")*100)</f>
        <v>26.638955731895564</v>
      </c>
      <c r="L458" s="20">
        <f t="shared" si="70"/>
        <v>26.638955731895564</v>
      </c>
      <c r="M458" s="26">
        <f>(IFERROR(INDEX('Normalized Scores'!J$5:J$1048576,MATCH($D458,'Normalized Scores'!$A$5:$A$1048576,)),"")*Summary!$B$6)*100</f>
        <v>2.49081132215102</v>
      </c>
      <c r="N458" s="20">
        <f t="shared" si="71"/>
        <v>2.49081132215102</v>
      </c>
      <c r="O458" s="27">
        <f>(IFERROR(INDEX('Normalized Scores'!L$5:L$1048576,MATCH($D458,'Normalized Scores'!$A$5:$A$1048576,)),"")*Summary!$B$7)*100</f>
        <v>0</v>
      </c>
      <c r="P458" s="20">
        <f t="shared" si="72"/>
        <v>0</v>
      </c>
      <c r="Q458" s="28">
        <f>(IFERROR(INDEX('Normalized Scores'!R$5:R$1048576,MATCH($D458,'Normalized Scores'!$A$5:$A$1048576,)),"")*Summary!$B$8)*100</f>
        <v>6.6264710463006331</v>
      </c>
      <c r="R458" s="20">
        <f t="shared" si="73"/>
        <v>6.6264710463006331</v>
      </c>
      <c r="S458" s="29">
        <f>(IFERROR(INDEX('Normalized Scores'!Z$5:Z$1048576,MATCH($D458,'Normalized Scores'!$A$5:$A$1048576,)),"")*Summary!$B$9)*100</f>
        <v>2.3978829612285315</v>
      </c>
      <c r="T458" s="8">
        <f t="shared" si="74"/>
        <v>2.3978829612285315</v>
      </c>
      <c r="U458" s="30">
        <f>(IFERROR(INDEX('Normalized Scores'!AL$5:AL$1048576,MATCH($D458,'Normalized Scores'!$A$5:$A$1048576,)),"")*Summary!$B$10)*100</f>
        <v>7.6470039039828741</v>
      </c>
      <c r="V458" s="8">
        <f t="shared" si="75"/>
        <v>7.6470039039828741</v>
      </c>
      <c r="W458" s="31">
        <f>(IFERROR(INDEX('Normalized Scores'!AR$5:AR$1048576,MATCH($D458,'Normalized Scores'!$A$5:$A$1048576,)),"")*Summary!$B$11)*100</f>
        <v>0</v>
      </c>
      <c r="X458" s="8">
        <f t="shared" si="76"/>
        <v>0</v>
      </c>
      <c r="Y458" s="32">
        <f>(IFERROR(INDEX('Normalized Scores'!AT$5:AT$1048576,MATCH($D458,'Normalized Scores'!$A$5:$A$1048576,)),"")*Summary!$B$12)*100</f>
        <v>2.3505602634919187</v>
      </c>
      <c r="Z458" s="8">
        <f t="shared" si="77"/>
        <v>2.3505602634919187</v>
      </c>
      <c r="AA458" s="33">
        <f>(IFERROR(INDEX('Normalized Scores'!AV$5:AV$1048576,MATCH($D458,'Normalized Scores'!$A$5:$A$1048576,)),"")*Summary!$B$13)*100</f>
        <v>0</v>
      </c>
      <c r="AB458" s="10">
        <f t="shared" si="78"/>
        <v>0</v>
      </c>
      <c r="AC458" s="34">
        <f>(IFERROR(INDEX('Normalized Scores'!BA$5:BA$1048576,MATCH($D458,'Normalized Scores'!$A$5:$A$1048576,)),"")*Summary!$B$14)*100</f>
        <v>5.1262262347405869</v>
      </c>
      <c r="AD458" s="14">
        <f t="shared" si="79"/>
        <v>5.1262262347405869</v>
      </c>
    </row>
    <row r="459" spans="4:30">
      <c r="D459" s="8" t="str">
        <v>Hrnt4a</v>
      </c>
      <c r="E459" s="9" t="str">
        <f>IFERROR(INDEX('Normalized Scores'!B$5:B$1048576,MATCH($D459,'Normalized Scores'!$A$5:$A$1048576,)),"")</f>
        <v>NC 55 Business (North Raleigh Street) is proposed to be a 2 lane Minor Thoroughfare between North Broad Street and Depot Street. An AADT of 12000 is expected in the planning horizon year (2055) which would cause NC 55 Business (North Raleigh Street) to operate inefficiently in 2055. The purpose of this project is to reduce congestion so NC 55 Business (North Raleigh Street) will operate more efficiently in 2055</v>
      </c>
      <c r="F459" s="12" t="str">
        <f>IFERROR(INDEX('Normalized Scores'!C$5:C$1048576,MATCH($D459,'Normalized Scores'!$A$5:$A$1048576,)),"")</f>
        <v>Center Turn Lane</v>
      </c>
      <c r="G459" s="79" t="str">
        <f>IFERROR(INDEX('Normalized Scores'!D$5:D$1048576,MATCH($D459,'Normalized Scores'!$A$5:$A$1048576,)),"")</f>
        <v>Harnett</v>
      </c>
      <c r="H459" s="79" t="str">
        <f>IFERROR(INDEX('Normalized Scores'!E$5:E$1048576,MATCH($D459,'Normalized Scores'!$A$5:$A$1048576,)),"")</f>
        <v>Regional</v>
      </c>
      <c r="I459" s="79">
        <f>IFERROR(INDEX('Normalized Scores'!F$5:F$1048576,MATCH($D459,'Normalized Scores'!$A$5:$A$1048576,)),"")</f>
        <v>457</v>
      </c>
      <c r="J459" s="79">
        <f>IFERROR(INDEX('Normalized Scores'!G$5:G$1048576,MATCH($D459,'Normalized Scores'!$A$5:$A$1048576,)),"")</f>
        <v>179.69043835528799</v>
      </c>
      <c r="K459" s="36">
        <f>(IFERROR(INDEX('Normalized Scores'!H$5:H$1048576,MATCH($D459,'Normalized Scores'!$A$5:$A$1048576,)),"")*100)</f>
        <v>26.628070894958693</v>
      </c>
      <c r="L459" s="20">
        <f t="shared" si="70"/>
        <v>26.628070894958693</v>
      </c>
      <c r="M459" s="26">
        <f>(IFERROR(INDEX('Normalized Scores'!J$5:J$1048576,MATCH($D459,'Normalized Scores'!$A$5:$A$1048576,)),"")*Summary!$B$6)*100</f>
        <v>4.0341610599128002</v>
      </c>
      <c r="N459" s="20">
        <f t="shared" si="71"/>
        <v>4.0341610599128002</v>
      </c>
      <c r="O459" s="27">
        <f>(IFERROR(INDEX('Normalized Scores'!L$5:L$1048576,MATCH($D459,'Normalized Scores'!$A$5:$A$1048576,)),"")*Summary!$B$7)*100</f>
        <v>1.8193796456739055</v>
      </c>
      <c r="P459" s="20">
        <f t="shared" si="72"/>
        <v>1.8193796456739055</v>
      </c>
      <c r="Q459" s="28">
        <f>(IFERROR(INDEX('Normalized Scores'!R$5:R$1048576,MATCH($D459,'Normalized Scores'!$A$5:$A$1048576,)),"")*Summary!$B$8)*100</f>
        <v>6.6257060266520647</v>
      </c>
      <c r="R459" s="20">
        <f t="shared" si="73"/>
        <v>6.6257060266520647</v>
      </c>
      <c r="S459" s="29">
        <f>(IFERROR(INDEX('Normalized Scores'!Z$5:Z$1048576,MATCH($D459,'Normalized Scores'!$A$5:$A$1048576,)),"")*Summary!$B$9)*100</f>
        <v>3.7546714431267372</v>
      </c>
      <c r="T459" s="8">
        <f t="shared" si="74"/>
        <v>3.7546714431267372</v>
      </c>
      <c r="U459" s="30">
        <f>(IFERROR(INDEX('Normalized Scores'!AL$5:AL$1048576,MATCH($D459,'Normalized Scores'!$A$5:$A$1048576,)),"")*Summary!$B$10)*100</f>
        <v>0.50826164270078322</v>
      </c>
      <c r="V459" s="8">
        <f t="shared" si="75"/>
        <v>0.50826164270078322</v>
      </c>
      <c r="W459" s="31">
        <f>(IFERROR(INDEX('Normalized Scores'!AR$5:AR$1048576,MATCH($D459,'Normalized Scores'!$A$5:$A$1048576,)),"")*Summary!$B$11)*100</f>
        <v>0</v>
      </c>
      <c r="X459" s="8">
        <f t="shared" si="76"/>
        <v>0</v>
      </c>
      <c r="Y459" s="32">
        <f>(IFERROR(INDEX('Normalized Scores'!AT$5:AT$1048576,MATCH($D459,'Normalized Scores'!$A$5:$A$1048576,)),"")*Summary!$B$12)*100</f>
        <v>2.5720775199838295</v>
      </c>
      <c r="Z459" s="8">
        <f t="shared" si="77"/>
        <v>2.5720775199838295</v>
      </c>
      <c r="AA459" s="33">
        <f>(IFERROR(INDEX('Normalized Scores'!AV$5:AV$1048576,MATCH($D459,'Normalized Scores'!$A$5:$A$1048576,)),"")*Summary!$B$13)*100</f>
        <v>0</v>
      </c>
      <c r="AB459" s="10">
        <f t="shared" si="78"/>
        <v>0</v>
      </c>
      <c r="AC459" s="34">
        <f>(IFERROR(INDEX('Normalized Scores'!BA$5:BA$1048576,MATCH($D459,'Normalized Scores'!$A$5:$A$1048576,)),"")*Summary!$B$14)*100</f>
        <v>7.3138135569085758</v>
      </c>
      <c r="AD459" s="14">
        <f t="shared" si="79"/>
        <v>7.3138135569085758</v>
      </c>
    </row>
    <row r="460" spans="4:30">
      <c r="D460" s="8" t="str">
        <v>A695b</v>
      </c>
      <c r="E460" s="9" t="str">
        <f>IFERROR(INDEX('Normalized Scores'!B$5:B$1048576,MATCH($D460,'Normalized Scores'!$A$5:$A$1048576,)),"")</f>
        <v>The Metropolitan Transportation Plan identifies the areas adjacent to Wendell Valley Blvd between Wendell Falls Parkway and US 64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60" s="12" t="str">
        <f>IFERROR(INDEX('Normalized Scores'!C$5:C$1048576,MATCH($D460,'Normalized Scores'!$A$5:$A$1048576,)),"")</f>
        <v>New Location</v>
      </c>
      <c r="G460" s="79" t="str">
        <f>IFERROR(INDEX('Normalized Scores'!D$5:D$1048576,MATCH($D460,'Normalized Scores'!$A$5:$A$1048576,)),"")</f>
        <v>Wake</v>
      </c>
      <c r="H460" s="79" t="str">
        <f>IFERROR(INDEX('Normalized Scores'!E$5:E$1048576,MATCH($D460,'Normalized Scores'!$A$5:$A$1048576,)),"")</f>
        <v>Division</v>
      </c>
      <c r="I460" s="79">
        <f>IFERROR(INDEX('Normalized Scores'!F$5:F$1048576,MATCH($D460,'Normalized Scores'!$A$5:$A$1048576,)),"")</f>
        <v>458</v>
      </c>
      <c r="J460" s="79">
        <f>IFERROR(INDEX('Normalized Scores'!G$5:G$1048576,MATCH($D460,'Normalized Scores'!$A$5:$A$1048576,)),"")</f>
        <v>0</v>
      </c>
      <c r="K460" s="36">
        <f>(IFERROR(INDEX('Normalized Scores'!H$5:H$1048576,MATCH($D460,'Normalized Scores'!$A$5:$A$1048576,)),"")*100)</f>
        <v>26.612991748096771</v>
      </c>
      <c r="L460" s="20">
        <f t="shared" si="70"/>
        <v>26.612991748096771</v>
      </c>
      <c r="M460" s="26">
        <f>(IFERROR(INDEX('Normalized Scores'!J$5:J$1048576,MATCH($D460,'Normalized Scores'!$A$5:$A$1048576,)),"")*Summary!$B$6)*100</f>
        <v>7.0629144772517805</v>
      </c>
      <c r="N460" s="20">
        <f t="shared" si="71"/>
        <v>7.0629144772517805</v>
      </c>
      <c r="O460" s="27">
        <f>(IFERROR(INDEX('Normalized Scores'!L$5:L$1048576,MATCH($D460,'Normalized Scores'!$A$5:$A$1048576,)),"")*Summary!$B$7)*100</f>
        <v>0</v>
      </c>
      <c r="P460" s="20">
        <f t="shared" si="72"/>
        <v>0</v>
      </c>
      <c r="Q460" s="28">
        <f>(IFERROR(INDEX('Normalized Scores'!R$5:R$1048576,MATCH($D460,'Normalized Scores'!$A$5:$A$1048576,)),"")*Summary!$B$8)*100</f>
        <v>6.6271051419821214</v>
      </c>
      <c r="R460" s="20">
        <f t="shared" si="73"/>
        <v>6.6271051419821214</v>
      </c>
      <c r="S460" s="29">
        <f>(IFERROR(INDEX('Normalized Scores'!Z$5:Z$1048576,MATCH($D460,'Normalized Scores'!$A$5:$A$1048576,)),"")*Summary!$B$9)*100</f>
        <v>4.8584367779106241</v>
      </c>
      <c r="T460" s="8">
        <f t="shared" si="74"/>
        <v>4.8584367779106241</v>
      </c>
      <c r="U460" s="30">
        <f>(IFERROR(INDEX('Normalized Scores'!AL$5:AL$1048576,MATCH($D460,'Normalized Scores'!$A$5:$A$1048576,)),"")*Summary!$B$10)*100</f>
        <v>0</v>
      </c>
      <c r="V460" s="8">
        <f t="shared" si="75"/>
        <v>0</v>
      </c>
      <c r="W460" s="31">
        <f>(IFERROR(INDEX('Normalized Scores'!AR$5:AR$1048576,MATCH($D460,'Normalized Scores'!$A$5:$A$1048576,)),"")*Summary!$B$11)*100</f>
        <v>0</v>
      </c>
      <c r="X460" s="8">
        <f t="shared" si="76"/>
        <v>0</v>
      </c>
      <c r="Y460" s="32">
        <f>(IFERROR(INDEX('Normalized Scores'!AT$5:AT$1048576,MATCH($D460,'Normalized Scores'!$A$5:$A$1048576,)),"")*Summary!$B$12)*100</f>
        <v>2.5478419264377603</v>
      </c>
      <c r="Z460" s="8">
        <f t="shared" si="77"/>
        <v>2.5478419264377603</v>
      </c>
      <c r="AA460" s="33">
        <f>(IFERROR(INDEX('Normalized Scores'!AV$5:AV$1048576,MATCH($D460,'Normalized Scores'!$A$5:$A$1048576,)),"")*Summary!$B$13)*100</f>
        <v>0</v>
      </c>
      <c r="AB460" s="10">
        <f t="shared" si="78"/>
        <v>0</v>
      </c>
      <c r="AC460" s="34">
        <f>(IFERROR(INDEX('Normalized Scores'!BA$5:BA$1048576,MATCH($D460,'Normalized Scores'!$A$5:$A$1048576,)),"")*Summary!$B$14)*100</f>
        <v>5.5166934245144867</v>
      </c>
      <c r="AD460" s="14">
        <f t="shared" si="79"/>
        <v>5.5166934245144867</v>
      </c>
    </row>
    <row r="461" spans="4:30">
      <c r="D461" s="8" t="str">
        <v>Jhns13b</v>
      </c>
      <c r="E461" s="9" t="str">
        <f>IFERROR(INDEX('Normalized Scores'!B$5:B$1048576,MATCH($D461,'Normalized Scores'!$A$5:$A$1048576,)),"")</f>
        <v>C N36 (Ranch Road &amp; Partial New Location) is proposed to be a 4 lane Boulevard between US 70 BUS / NC 42 and US 70 Bypass. An AADT of 27000 is expected in the planning horizon year (2055) which would cause 	C N36 (Ranch Road &amp; Partial New Location) to operate inefficiently in 2055. The purpose of this project is to reduce congestion so 	C N36 (Ranch Road &amp; Partial New Location) will operate more efficiently in 2055.</v>
      </c>
      <c r="F461" s="12" t="str">
        <f>IFERROR(INDEX('Normalized Scores'!C$5:C$1048576,MATCH($D461,'Normalized Scores'!$A$5:$A$1048576,)),"")</f>
        <v>Widening</v>
      </c>
      <c r="G461" s="79" t="str">
        <f>IFERROR(INDEX('Normalized Scores'!D$5:D$1048576,MATCH($D461,'Normalized Scores'!$A$5:$A$1048576,)),"")</f>
        <v>Johnston</v>
      </c>
      <c r="H461" s="79" t="str">
        <f>IFERROR(INDEX('Normalized Scores'!E$5:E$1048576,MATCH($D461,'Normalized Scores'!$A$5:$A$1048576,)),"")</f>
        <v>Regional</v>
      </c>
      <c r="I461" s="79">
        <f>IFERROR(INDEX('Normalized Scores'!F$5:F$1048576,MATCH($D461,'Normalized Scores'!$A$5:$A$1048576,)),"")</f>
        <v>459</v>
      </c>
      <c r="J461" s="79">
        <f>IFERROR(INDEX('Normalized Scores'!G$5:G$1048576,MATCH($D461,'Normalized Scores'!$A$5:$A$1048576,)),"")</f>
        <v>34.627284779447997</v>
      </c>
      <c r="K461" s="36">
        <f>(IFERROR(INDEX('Normalized Scores'!H$5:H$1048576,MATCH($D461,'Normalized Scores'!$A$5:$A$1048576,)),"")*100)</f>
        <v>26.607241379048276</v>
      </c>
      <c r="L461" s="20">
        <f t="shared" si="70"/>
        <v>26.607241379048276</v>
      </c>
      <c r="M461" s="26">
        <f>(IFERROR(INDEX('Normalized Scores'!J$5:J$1048576,MATCH($D461,'Normalized Scores'!$A$5:$A$1048576,)),"")*Summary!$B$6)*100</f>
        <v>4.0525722077505</v>
      </c>
      <c r="N461" s="20">
        <f t="shared" si="71"/>
        <v>4.0525722077505</v>
      </c>
      <c r="O461" s="27">
        <f>(IFERROR(INDEX('Normalized Scores'!L$5:L$1048576,MATCH($D461,'Normalized Scores'!$A$5:$A$1048576,)),"")*Summary!$B$7)*100</f>
        <v>1.4481782058945032</v>
      </c>
      <c r="P461" s="20">
        <f t="shared" si="72"/>
        <v>1.4481782058945032</v>
      </c>
      <c r="Q461" s="28">
        <f>(IFERROR(INDEX('Normalized Scores'!R$5:R$1048576,MATCH($D461,'Normalized Scores'!$A$5:$A$1048576,)),"")*Summary!$B$8)*100</f>
        <v>9.7071829018249591</v>
      </c>
      <c r="R461" s="20">
        <f t="shared" si="73"/>
        <v>9.7071829018249591</v>
      </c>
      <c r="S461" s="29">
        <f>(IFERROR(INDEX('Normalized Scores'!Z$5:Z$1048576,MATCH($D461,'Normalized Scores'!$A$5:$A$1048576,)),"")*Summary!$B$9)*100</f>
        <v>3.4294666041384119</v>
      </c>
      <c r="T461" s="8">
        <f t="shared" si="74"/>
        <v>3.4294666041384119</v>
      </c>
      <c r="U461" s="30">
        <f>(IFERROR(INDEX('Normalized Scores'!AL$5:AL$1048576,MATCH($D461,'Normalized Scores'!$A$5:$A$1048576,)),"")*Summary!$B$10)*100</f>
        <v>0</v>
      </c>
      <c r="V461" s="8">
        <f t="shared" si="75"/>
        <v>0</v>
      </c>
      <c r="W461" s="31">
        <f>(IFERROR(INDEX('Normalized Scores'!AR$5:AR$1048576,MATCH($D461,'Normalized Scores'!$A$5:$A$1048576,)),"")*Summary!$B$11)*100</f>
        <v>0</v>
      </c>
      <c r="X461" s="8">
        <f t="shared" si="76"/>
        <v>0</v>
      </c>
      <c r="Y461" s="32">
        <f>(IFERROR(INDEX('Normalized Scores'!AT$5:AT$1048576,MATCH($D461,'Normalized Scores'!$A$5:$A$1048576,)),"")*Summary!$B$12)*100</f>
        <v>2.3531824691129541</v>
      </c>
      <c r="Z461" s="8">
        <f t="shared" si="77"/>
        <v>2.3531824691129541</v>
      </c>
      <c r="AA461" s="33">
        <f>(IFERROR(INDEX('Normalized Scores'!AV$5:AV$1048576,MATCH($D461,'Normalized Scores'!$A$5:$A$1048576,)),"")*Summary!$B$13)*100</f>
        <v>0</v>
      </c>
      <c r="AB461" s="10">
        <f t="shared" si="78"/>
        <v>0</v>
      </c>
      <c r="AC461" s="34">
        <f>(IFERROR(INDEX('Normalized Scores'!BA$5:BA$1048576,MATCH($D461,'Normalized Scores'!$A$5:$A$1048576,)),"")*Summary!$B$14)*100</f>
        <v>5.6166589903269424</v>
      </c>
      <c r="AD461" s="14">
        <f t="shared" si="79"/>
        <v>5.6166589903269424</v>
      </c>
    </row>
    <row r="462" spans="4:30">
      <c r="D462" s="8" t="str">
        <v>A223a</v>
      </c>
      <c r="E462" s="9" t="str">
        <f>IFERROR(INDEX('Normalized Scores'!B$5:B$1048576,MATCH($D462,'Normalized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62" s="12" t="str">
        <f>IFERROR(INDEX('Normalized Scores'!C$5:C$1048576,MATCH($D462,'Normalized Scores'!$A$5:$A$1048576,)),"")</f>
        <v>New Location</v>
      </c>
      <c r="G462" s="79" t="str">
        <f>IFERROR(INDEX('Normalized Scores'!D$5:D$1048576,MATCH($D462,'Normalized Scores'!$A$5:$A$1048576,)),"")</f>
        <v>Wake</v>
      </c>
      <c r="H462" s="79" t="str">
        <f>IFERROR(INDEX('Normalized Scores'!E$5:E$1048576,MATCH($D462,'Normalized Scores'!$A$5:$A$1048576,)),"")</f>
        <v>Division</v>
      </c>
      <c r="I462" s="79">
        <f>IFERROR(INDEX('Normalized Scores'!F$5:F$1048576,MATCH($D462,'Normalized Scores'!$A$5:$A$1048576,)),"")</f>
        <v>460</v>
      </c>
      <c r="J462" s="79">
        <f>IFERROR(INDEX('Normalized Scores'!G$5:G$1048576,MATCH($D462,'Normalized Scores'!$A$5:$A$1048576,)),"")</f>
        <v>0</v>
      </c>
      <c r="K462" s="36">
        <f>(IFERROR(INDEX('Normalized Scores'!H$5:H$1048576,MATCH($D462,'Normalized Scores'!$A$5:$A$1048576,)),"")*100)</f>
        <v>26.600631823169046</v>
      </c>
      <c r="L462" s="20">
        <f t="shared" si="70"/>
        <v>26.600631823169046</v>
      </c>
      <c r="M462" s="26">
        <f>(IFERROR(INDEX('Normalized Scores'!J$5:J$1048576,MATCH($D462,'Normalized Scores'!$A$5:$A$1048576,)),"")*Summary!$B$6)*100</f>
        <v>2.9051301291893399</v>
      </c>
      <c r="N462" s="20">
        <f t="shared" si="71"/>
        <v>2.9051301291893399</v>
      </c>
      <c r="O462" s="27">
        <f>(IFERROR(INDEX('Normalized Scores'!L$5:L$1048576,MATCH($D462,'Normalized Scores'!$A$5:$A$1048576,)),"")*Summary!$B$7)*100</f>
        <v>1.5839434112211084</v>
      </c>
      <c r="P462" s="20">
        <f t="shared" si="72"/>
        <v>1.5839434112211084</v>
      </c>
      <c r="Q462" s="28">
        <f>(IFERROR(INDEX('Normalized Scores'!R$5:R$1048576,MATCH($D462,'Normalized Scores'!$A$5:$A$1048576,)),"")*Summary!$B$8)*100</f>
        <v>5.4580325049112854</v>
      </c>
      <c r="R462" s="20">
        <f t="shared" si="73"/>
        <v>5.4580325049112854</v>
      </c>
      <c r="S462" s="29">
        <f>(IFERROR(INDEX('Normalized Scores'!Z$5:Z$1048576,MATCH($D462,'Normalized Scores'!$A$5:$A$1048576,)),"")*Summary!$B$9)*100</f>
        <v>2.4512756785460197</v>
      </c>
      <c r="T462" s="8">
        <f t="shared" si="74"/>
        <v>2.4512756785460197</v>
      </c>
      <c r="U462" s="30">
        <f>(IFERROR(INDEX('Normalized Scores'!AL$5:AL$1048576,MATCH($D462,'Normalized Scores'!$A$5:$A$1048576,)),"")*Summary!$B$10)*100</f>
        <v>4.1123263167427222</v>
      </c>
      <c r="V462" s="8">
        <f t="shared" si="75"/>
        <v>4.1123263167427222</v>
      </c>
      <c r="W462" s="31">
        <f>(IFERROR(INDEX('Normalized Scores'!AR$5:AR$1048576,MATCH($D462,'Normalized Scores'!$A$5:$A$1048576,)),"")*Summary!$B$11)*100</f>
        <v>0</v>
      </c>
      <c r="X462" s="8">
        <f t="shared" si="76"/>
        <v>0</v>
      </c>
      <c r="Y462" s="32">
        <f>(IFERROR(INDEX('Normalized Scores'!AT$5:AT$1048576,MATCH($D462,'Normalized Scores'!$A$5:$A$1048576,)),"")*Summary!$B$12)*100</f>
        <v>2.6584358381749196</v>
      </c>
      <c r="Z462" s="8">
        <f t="shared" si="77"/>
        <v>2.6584358381749196</v>
      </c>
      <c r="AA462" s="33">
        <f>(IFERROR(INDEX('Normalized Scores'!AV$5:AV$1048576,MATCH($D462,'Normalized Scores'!$A$5:$A$1048576,)),"")*Summary!$B$13)*100</f>
        <v>0</v>
      </c>
      <c r="AB462" s="10">
        <f t="shared" si="78"/>
        <v>0</v>
      </c>
      <c r="AC462" s="34">
        <f>(IFERROR(INDEX('Normalized Scores'!BA$5:BA$1048576,MATCH($D462,'Normalized Scores'!$A$5:$A$1048576,)),"")*Summary!$B$14)*100</f>
        <v>7.431487944383651</v>
      </c>
      <c r="AD462" s="14">
        <f t="shared" si="79"/>
        <v>7.431487944383651</v>
      </c>
    </row>
    <row r="463" spans="4:30">
      <c r="D463" s="8" t="str">
        <v>A240c</v>
      </c>
      <c r="E463" s="9" t="str">
        <f>IFERROR(INDEX('Normalized Scores'!B$5:B$1048576,MATCH($D463,'Normalized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63" s="12" t="str">
        <f>IFERROR(INDEX('Normalized Scores'!C$5:C$1048576,MATCH($D463,'Normalized Scores'!$A$5:$A$1048576,)),"")</f>
        <v>New Location</v>
      </c>
      <c r="G463" s="79" t="str">
        <f>IFERROR(INDEX('Normalized Scores'!D$5:D$1048576,MATCH($D463,'Normalized Scores'!$A$5:$A$1048576,)),"")</f>
        <v>Wake</v>
      </c>
      <c r="H463" s="79" t="str">
        <f>IFERROR(INDEX('Normalized Scores'!E$5:E$1048576,MATCH($D463,'Normalized Scores'!$A$5:$A$1048576,)),"")</f>
        <v>Division</v>
      </c>
      <c r="I463" s="79">
        <f>IFERROR(INDEX('Normalized Scores'!F$5:F$1048576,MATCH($D463,'Normalized Scores'!$A$5:$A$1048576,)),"")</f>
        <v>461</v>
      </c>
      <c r="J463" s="79">
        <f>IFERROR(INDEX('Normalized Scores'!G$5:G$1048576,MATCH($D463,'Normalized Scores'!$A$5:$A$1048576,)),"")</f>
        <v>0</v>
      </c>
      <c r="K463" s="36">
        <f>(IFERROR(INDEX('Normalized Scores'!H$5:H$1048576,MATCH($D463,'Normalized Scores'!$A$5:$A$1048576,)),"")*100)</f>
        <v>26.555089908546471</v>
      </c>
      <c r="L463" s="20">
        <f t="shared" si="70"/>
        <v>26.555089908546471</v>
      </c>
      <c r="M463" s="26">
        <f>(IFERROR(INDEX('Normalized Scores'!J$5:J$1048576,MATCH($D463,'Normalized Scores'!$A$5:$A$1048576,)),"")*Summary!$B$6)*100</f>
        <v>1.684492740272868</v>
      </c>
      <c r="N463" s="20">
        <f t="shared" si="71"/>
        <v>1.684492740272868</v>
      </c>
      <c r="O463" s="27">
        <f>(IFERROR(INDEX('Normalized Scores'!L$5:L$1048576,MATCH($D463,'Normalized Scores'!$A$5:$A$1048576,)),"")*Summary!$B$7)*100</f>
        <v>0</v>
      </c>
      <c r="P463" s="20">
        <f t="shared" si="72"/>
        <v>0</v>
      </c>
      <c r="Q463" s="28">
        <f>(IFERROR(INDEX('Normalized Scores'!R$5:R$1048576,MATCH($D463,'Normalized Scores'!$A$5:$A$1048576,)),"")*Summary!$B$8)*100</f>
        <v>6.6265799457834067</v>
      </c>
      <c r="R463" s="20">
        <f t="shared" si="73"/>
        <v>6.6265799457834067</v>
      </c>
      <c r="S463" s="29">
        <f>(IFERROR(INDEX('Normalized Scores'!Z$5:Z$1048576,MATCH($D463,'Normalized Scores'!$A$5:$A$1048576,)),"")*Summary!$B$9)*100</f>
        <v>4.76955215833393</v>
      </c>
      <c r="T463" s="8">
        <f t="shared" si="74"/>
        <v>4.76955215833393</v>
      </c>
      <c r="U463" s="30">
        <f>(IFERROR(INDEX('Normalized Scores'!AL$5:AL$1048576,MATCH($D463,'Normalized Scores'!$A$5:$A$1048576,)),"")*Summary!$B$10)*100</f>
        <v>0.25883320929554898</v>
      </c>
      <c r="V463" s="8">
        <f t="shared" si="75"/>
        <v>0.25883320929554898</v>
      </c>
      <c r="W463" s="31">
        <f>(IFERROR(INDEX('Normalized Scores'!AR$5:AR$1048576,MATCH($D463,'Normalized Scores'!$A$5:$A$1048576,)),"")*Summary!$B$11)*100</f>
        <v>0</v>
      </c>
      <c r="X463" s="8">
        <f t="shared" si="76"/>
        <v>0</v>
      </c>
      <c r="Y463" s="32">
        <f>(IFERROR(INDEX('Normalized Scores'!AT$5:AT$1048576,MATCH($D463,'Normalized Scores'!$A$5:$A$1048576,)),"")*Summary!$B$12)*100</f>
        <v>2.5535689278914879</v>
      </c>
      <c r="Z463" s="8">
        <f t="shared" si="77"/>
        <v>2.5535689278914879</v>
      </c>
      <c r="AA463" s="33">
        <f>(IFERROR(INDEX('Normalized Scores'!AV$5:AV$1048576,MATCH($D463,'Normalized Scores'!$A$5:$A$1048576,)),"")*Summary!$B$13)*100</f>
        <v>0</v>
      </c>
      <c r="AB463" s="10">
        <f t="shared" si="78"/>
        <v>0</v>
      </c>
      <c r="AC463" s="34">
        <f>(IFERROR(INDEX('Normalized Scores'!BA$5:BA$1048576,MATCH($D463,'Normalized Scores'!$A$5:$A$1048576,)),"")*Summary!$B$14)*100</f>
        <v>10.662062926969226</v>
      </c>
      <c r="AD463" s="14">
        <f t="shared" si="79"/>
        <v>10.662062926969226</v>
      </c>
    </row>
    <row r="464" spans="4:30">
      <c r="D464" s="8" t="str">
        <v>A404</v>
      </c>
      <c r="E464" s="9" t="str">
        <f>IFERROR(INDEX('Normalized Scores'!B$5:B$1048576,MATCH($D464,'Normalized Scores'!$A$5:$A$1048576,)),"")</f>
        <v>The Metropolitan Transportation Plan includes the goal of improving mobility within the region, which is defined as the provision of transportation infrastructure for all vehicles and pedestrians. S. Franklin St currently is operating at an unacceptable LOS and is expected to worsen in the future. The purpose of this project is to improve mobility along S. Franklin St between NC 98 (Wake Forest Bypass) and Rogers Rd  to an acceptable LOS in the peak period and direction while also providing facilities for pedestrians and bicyclists.</v>
      </c>
      <c r="F464" s="12" t="str">
        <f>IFERROR(INDEX('Normalized Scores'!C$5:C$1048576,MATCH($D464,'Normalized Scores'!$A$5:$A$1048576,)),"")</f>
        <v>Widening</v>
      </c>
      <c r="G464" s="79" t="str">
        <f>IFERROR(INDEX('Normalized Scores'!D$5:D$1048576,MATCH($D464,'Normalized Scores'!$A$5:$A$1048576,)),"")</f>
        <v>Wake</v>
      </c>
      <c r="H464" s="79" t="str">
        <f>IFERROR(INDEX('Normalized Scores'!E$5:E$1048576,MATCH($D464,'Normalized Scores'!$A$5:$A$1048576,)),"")</f>
        <v>Division</v>
      </c>
      <c r="I464" s="79">
        <f>IFERROR(INDEX('Normalized Scores'!F$5:F$1048576,MATCH($D464,'Normalized Scores'!$A$5:$A$1048576,)),"")</f>
        <v>462</v>
      </c>
      <c r="J464" s="79">
        <f>IFERROR(INDEX('Normalized Scores'!G$5:G$1048576,MATCH($D464,'Normalized Scores'!$A$5:$A$1048576,)),"")</f>
        <v>0</v>
      </c>
      <c r="K464" s="36">
        <f>(IFERROR(INDEX('Normalized Scores'!H$5:H$1048576,MATCH($D464,'Normalized Scores'!$A$5:$A$1048576,)),"")*100)</f>
        <v>26.486522609798158</v>
      </c>
      <c r="L464" s="20">
        <f t="shared" si="70"/>
        <v>26.486522609798158</v>
      </c>
      <c r="M464" s="26">
        <f>(IFERROR(INDEX('Normalized Scores'!J$5:J$1048576,MATCH($D464,'Normalized Scores'!$A$5:$A$1048576,)),"")*Summary!$B$6)*100</f>
        <v>7.2187433300554602</v>
      </c>
      <c r="N464" s="20">
        <f t="shared" si="71"/>
        <v>7.2187433300554602</v>
      </c>
      <c r="O464" s="27">
        <f>(IFERROR(INDEX('Normalized Scores'!L$5:L$1048576,MATCH($D464,'Normalized Scores'!$A$5:$A$1048576,)),"")*Summary!$B$7)*100</f>
        <v>0</v>
      </c>
      <c r="P464" s="20">
        <f t="shared" si="72"/>
        <v>0</v>
      </c>
      <c r="Q464" s="28">
        <f>(IFERROR(INDEX('Normalized Scores'!R$5:R$1048576,MATCH($D464,'Normalized Scores'!$A$5:$A$1048576,)),"")*Summary!$B$8)*100</f>
        <v>6.6264550258071084</v>
      </c>
      <c r="R464" s="20">
        <f t="shared" si="73"/>
        <v>6.6264550258071084</v>
      </c>
      <c r="S464" s="29">
        <f>(IFERROR(INDEX('Normalized Scores'!Z$5:Z$1048576,MATCH($D464,'Normalized Scores'!$A$5:$A$1048576,)),"")*Summary!$B$9)*100</f>
        <v>2.5288622395279599</v>
      </c>
      <c r="T464" s="8">
        <f t="shared" si="74"/>
        <v>2.5288622395279599</v>
      </c>
      <c r="U464" s="30">
        <f>(IFERROR(INDEX('Normalized Scores'!AL$5:AL$1048576,MATCH($D464,'Normalized Scores'!$A$5:$A$1048576,)),"")*Summary!$B$10)*100</f>
        <v>1.3491455673051829</v>
      </c>
      <c r="V464" s="8">
        <f t="shared" si="75"/>
        <v>1.3491455673051829</v>
      </c>
      <c r="W464" s="31">
        <f>(IFERROR(INDEX('Normalized Scores'!AR$5:AR$1048576,MATCH($D464,'Normalized Scores'!$A$5:$A$1048576,)),"")*Summary!$B$11)*100</f>
        <v>0</v>
      </c>
      <c r="X464" s="8">
        <f t="shared" si="76"/>
        <v>0</v>
      </c>
      <c r="Y464" s="32">
        <f>(IFERROR(INDEX('Normalized Scores'!AT$5:AT$1048576,MATCH($D464,'Normalized Scores'!$A$5:$A$1048576,)),"")*Summary!$B$12)*100</f>
        <v>2.4751820780692437</v>
      </c>
      <c r="Z464" s="8">
        <f t="shared" si="77"/>
        <v>2.4751820780692437</v>
      </c>
      <c r="AA464" s="33">
        <f>(IFERROR(INDEX('Normalized Scores'!AV$5:AV$1048576,MATCH($D464,'Normalized Scores'!$A$5:$A$1048576,)),"")*Summary!$B$13)*100</f>
        <v>0</v>
      </c>
      <c r="AB464" s="10">
        <f t="shared" si="78"/>
        <v>0</v>
      </c>
      <c r="AC464" s="34">
        <f>(IFERROR(INDEX('Normalized Scores'!BA$5:BA$1048576,MATCH($D464,'Normalized Scores'!$A$5:$A$1048576,)),"")*Summary!$B$14)*100</f>
        <v>6.2881343690332017</v>
      </c>
      <c r="AD464" s="14">
        <f t="shared" si="79"/>
        <v>6.2881343690332017</v>
      </c>
    </row>
    <row r="465" spans="4:30">
      <c r="D465" s="8" t="str">
        <v>A187b1</v>
      </c>
      <c r="E465" s="9" t="str">
        <f>IFERROR(INDEX('Normalized Scores'!B$5:B$1048576,MATCH($D465,'Normalized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65" s="12" t="str">
        <f>IFERROR(INDEX('Normalized Scores'!C$5:C$1048576,MATCH($D465,'Normalized Scores'!$A$5:$A$1048576,)),"")</f>
        <v>New Location</v>
      </c>
      <c r="G465" s="79" t="str">
        <f>IFERROR(INDEX('Normalized Scores'!D$5:D$1048576,MATCH($D465,'Normalized Scores'!$A$5:$A$1048576,)),"")</f>
        <v>Wake</v>
      </c>
      <c r="H465" s="79" t="str">
        <f>IFERROR(INDEX('Normalized Scores'!E$5:E$1048576,MATCH($D465,'Normalized Scores'!$A$5:$A$1048576,)),"")</f>
        <v>Division</v>
      </c>
      <c r="I465" s="79">
        <f>IFERROR(INDEX('Normalized Scores'!F$5:F$1048576,MATCH($D465,'Normalized Scores'!$A$5:$A$1048576,)),"")</f>
        <v>463</v>
      </c>
      <c r="J465" s="79">
        <f>IFERROR(INDEX('Normalized Scores'!G$5:G$1048576,MATCH($D465,'Normalized Scores'!$A$5:$A$1048576,)),"")</f>
        <v>0</v>
      </c>
      <c r="K465" s="36">
        <f>(IFERROR(INDEX('Normalized Scores'!H$5:H$1048576,MATCH($D465,'Normalized Scores'!$A$5:$A$1048576,)),"")*100)</f>
        <v>26.395222369684756</v>
      </c>
      <c r="L465" s="20">
        <f t="shared" si="70"/>
        <v>26.395222369684756</v>
      </c>
      <c r="M465" s="26">
        <f>(IFERROR(INDEX('Normalized Scores'!J$5:J$1048576,MATCH($D465,'Normalized Scores'!$A$5:$A$1048576,)),"")*Summary!$B$6)*100</f>
        <v>2.49537846541658</v>
      </c>
      <c r="N465" s="20">
        <f t="shared" si="71"/>
        <v>2.49537846541658</v>
      </c>
      <c r="O465" s="27">
        <f>(IFERROR(INDEX('Normalized Scores'!L$5:L$1048576,MATCH($D465,'Normalized Scores'!$A$5:$A$1048576,)),"")*Summary!$B$7)*100</f>
        <v>0</v>
      </c>
      <c r="P465" s="20">
        <f t="shared" si="72"/>
        <v>0</v>
      </c>
      <c r="Q465" s="28">
        <f>(IFERROR(INDEX('Normalized Scores'!R$5:R$1048576,MATCH($D465,'Normalized Scores'!$A$5:$A$1048576,)),"")*Summary!$B$8)*100</f>
        <v>6.6164586695511671</v>
      </c>
      <c r="R465" s="20">
        <f t="shared" si="73"/>
        <v>6.6164586695511671</v>
      </c>
      <c r="S465" s="29">
        <f>(IFERROR(INDEX('Normalized Scores'!Z$5:Z$1048576,MATCH($D465,'Normalized Scores'!$A$5:$A$1048576,)),"")*Summary!$B$9)*100</f>
        <v>4.9512139582097046</v>
      </c>
      <c r="T465" s="8">
        <f t="shared" si="74"/>
        <v>4.9512139582097046</v>
      </c>
      <c r="U465" s="30">
        <f>(IFERROR(INDEX('Normalized Scores'!AL$5:AL$1048576,MATCH($D465,'Normalized Scores'!$A$5:$A$1048576,)),"")*Summary!$B$10)*100</f>
        <v>1.2486009574083856</v>
      </c>
      <c r="V465" s="8">
        <f t="shared" si="75"/>
        <v>1.2486009574083856</v>
      </c>
      <c r="W465" s="31">
        <f>(IFERROR(INDEX('Normalized Scores'!AR$5:AR$1048576,MATCH($D465,'Normalized Scores'!$A$5:$A$1048576,)),"")*Summary!$B$11)*100</f>
        <v>0</v>
      </c>
      <c r="X465" s="8">
        <f t="shared" si="76"/>
        <v>0</v>
      </c>
      <c r="Y465" s="32">
        <f>(IFERROR(INDEX('Normalized Scores'!AT$5:AT$1048576,MATCH($D465,'Normalized Scores'!$A$5:$A$1048576,)),"")*Summary!$B$12)*100</f>
        <v>2.396473420910612</v>
      </c>
      <c r="Z465" s="8">
        <f t="shared" si="77"/>
        <v>2.396473420910612</v>
      </c>
      <c r="AA465" s="33">
        <f>(IFERROR(INDEX('Normalized Scores'!AV$5:AV$1048576,MATCH($D465,'Normalized Scores'!$A$5:$A$1048576,)),"")*Summary!$B$13)*100</f>
        <v>0</v>
      </c>
      <c r="AB465" s="10">
        <f t="shared" si="78"/>
        <v>0</v>
      </c>
      <c r="AC465" s="34">
        <f>(IFERROR(INDEX('Normalized Scores'!BA$5:BA$1048576,MATCH($D465,'Normalized Scores'!$A$5:$A$1048576,)),"")*Summary!$B$14)*100</f>
        <v>8.6870968981883063</v>
      </c>
      <c r="AD465" s="14">
        <f t="shared" si="79"/>
        <v>8.6870968981883063</v>
      </c>
    </row>
    <row r="466" spans="4:30">
      <c r="D466" s="8" t="str">
        <v>A678</v>
      </c>
      <c r="E466" s="9" t="str">
        <f>IFERROR(INDEX('Normalized Scores'!B$5:B$1048576,MATCH($D466,'Normalized Scores'!$A$5:$A$1048576,)),"")</f>
        <v>US 401/Ten Ten is proposed to be a 6 lane Interchange between Ten Ten Rd and Ten Ten Rd. An AADT of 60000 is expected in the planning horizon year (2055) which would cause US 401/Ten Ten to operate inefficiently in 2055. The purpose of this project is to reduce congestion so US 401/Ten Ten will operate more efficiently in 2055</v>
      </c>
      <c r="F466" s="12" t="str">
        <f>IFERROR(INDEX('Normalized Scores'!C$5:C$1048576,MATCH($D466,'Normalized Scores'!$A$5:$A$1048576,)),"")</f>
        <v>Interchange</v>
      </c>
      <c r="G466" s="79" t="str">
        <f>IFERROR(INDEX('Normalized Scores'!D$5:D$1048576,MATCH($D466,'Normalized Scores'!$A$5:$A$1048576,)),"")</f>
        <v>Wake</v>
      </c>
      <c r="H466" s="79" t="str">
        <f>IFERROR(INDEX('Normalized Scores'!E$5:E$1048576,MATCH($D466,'Normalized Scores'!$A$5:$A$1048576,)),"")</f>
        <v>Regional</v>
      </c>
      <c r="I466" s="79">
        <f>IFERROR(INDEX('Normalized Scores'!F$5:F$1048576,MATCH($D466,'Normalized Scores'!$A$5:$A$1048576,)),"")</f>
        <v>464</v>
      </c>
      <c r="J466" s="79">
        <f>IFERROR(INDEX('Normalized Scores'!G$5:G$1048576,MATCH($D466,'Normalized Scores'!$A$5:$A$1048576,)),"")</f>
        <v>0</v>
      </c>
      <c r="K466" s="36">
        <f>(IFERROR(INDEX('Normalized Scores'!H$5:H$1048576,MATCH($D466,'Normalized Scores'!$A$5:$A$1048576,)),"")*100)</f>
        <v>26.386127720518648</v>
      </c>
      <c r="L466" s="20">
        <f t="shared" si="70"/>
        <v>26.386127720518648</v>
      </c>
      <c r="M466" s="26">
        <f>(IFERROR(INDEX('Normalized Scores'!J$5:J$1048576,MATCH($D466,'Normalized Scores'!$A$5:$A$1048576,)),"")*Summary!$B$6)*100</f>
        <v>3.8519569105160203</v>
      </c>
      <c r="N466" s="20">
        <f t="shared" si="71"/>
        <v>3.8519569105160203</v>
      </c>
      <c r="O466" s="27">
        <f>(IFERROR(INDEX('Normalized Scores'!L$5:L$1048576,MATCH($D466,'Normalized Scores'!$A$5:$A$1048576,)),"")*Summary!$B$7)*100</f>
        <v>1.4565046002350965</v>
      </c>
      <c r="P466" s="20">
        <f t="shared" si="72"/>
        <v>1.4565046002350965</v>
      </c>
      <c r="Q466" s="28">
        <f>(IFERROR(INDEX('Normalized Scores'!R$5:R$1048576,MATCH($D466,'Normalized Scores'!$A$5:$A$1048576,)),"")*Summary!$B$8)*100</f>
        <v>6.5843660380084126</v>
      </c>
      <c r="R466" s="20">
        <f t="shared" si="73"/>
        <v>6.5843660380084126</v>
      </c>
      <c r="S466" s="29">
        <f>(IFERROR(INDEX('Normalized Scores'!Z$5:Z$1048576,MATCH($D466,'Normalized Scores'!$A$5:$A$1048576,)),"")*Summary!$B$9)*100</f>
        <v>4.6471614264220005</v>
      </c>
      <c r="T466" s="8">
        <f t="shared" si="74"/>
        <v>4.6471614264220005</v>
      </c>
      <c r="U466" s="30">
        <f>(IFERROR(INDEX('Normalized Scores'!AL$5:AL$1048576,MATCH($D466,'Normalized Scores'!$A$5:$A$1048576,)),"")*Summary!$B$10)*100</f>
        <v>3.1610081463564645</v>
      </c>
      <c r="V466" s="8">
        <f t="shared" si="75"/>
        <v>3.1610081463564645</v>
      </c>
      <c r="W466" s="31">
        <f>(IFERROR(INDEX('Normalized Scores'!AR$5:AR$1048576,MATCH($D466,'Normalized Scores'!$A$5:$A$1048576,)),"")*Summary!$B$11)*100</f>
        <v>0</v>
      </c>
      <c r="X466" s="8">
        <f t="shared" si="76"/>
        <v>0</v>
      </c>
      <c r="Y466" s="32">
        <f>(IFERROR(INDEX('Normalized Scores'!AT$5:AT$1048576,MATCH($D466,'Normalized Scores'!$A$5:$A$1048576,)),"")*Summary!$B$12)*100</f>
        <v>2.6461887982510994</v>
      </c>
      <c r="Z466" s="8">
        <f t="shared" si="77"/>
        <v>2.6461887982510994</v>
      </c>
      <c r="AA466" s="33">
        <f>(IFERROR(INDEX('Normalized Scores'!AV$5:AV$1048576,MATCH($D466,'Normalized Scores'!$A$5:$A$1048576,)),"")*Summary!$B$13)*100</f>
        <v>0</v>
      </c>
      <c r="AB466" s="10">
        <f t="shared" si="78"/>
        <v>0</v>
      </c>
      <c r="AC466" s="34">
        <f>(IFERROR(INDEX('Normalized Scores'!BA$5:BA$1048576,MATCH($D466,'Normalized Scores'!$A$5:$A$1048576,)),"")*Summary!$B$14)*100</f>
        <v>4.0389418007295559</v>
      </c>
      <c r="AD466" s="14">
        <f t="shared" si="79"/>
        <v>4.0389418007295559</v>
      </c>
    </row>
    <row r="467" spans="4:30">
      <c r="D467" s="8" t="str">
        <v>F112b</v>
      </c>
      <c r="E467" s="9" t="str">
        <f>IFERROR(INDEX('Normalized Scores'!B$5:B$1048576,MATCH($D467,'Normalized Scores'!$A$5:$A$1048576,)),"")</f>
        <v>The Metropolitan Transportation Plan includes the goal of improving mobility within the region, which is defined as the provision of transportation infrastructure for all vehicles and pedestrians. I-40 Corridor Improvements currently is operating at an unacceptable LOS and is expected to worsen in the future. The purpose of this project is to improve mobility along I-40 Corridor Improvements between Harrison Avenue and Wade Avenue to an acceptable LOS in the peak period and direction while also providing facilities for pedestrians and bicyclists.</v>
      </c>
      <c r="F467" s="12" t="str">
        <f>IFERROR(INDEX('Normalized Scores'!C$5:C$1048576,MATCH($D467,'Normalized Scores'!$A$5:$A$1048576,)),"")</f>
        <v>Widening</v>
      </c>
      <c r="G467" s="79" t="str">
        <f>IFERROR(INDEX('Normalized Scores'!D$5:D$1048576,MATCH($D467,'Normalized Scores'!$A$5:$A$1048576,)),"")</f>
        <v>Wake</v>
      </c>
      <c r="H467" s="79" t="str">
        <f>IFERROR(INDEX('Normalized Scores'!E$5:E$1048576,MATCH($D467,'Normalized Scores'!$A$5:$A$1048576,)),"")</f>
        <v>Statewide</v>
      </c>
      <c r="I467" s="79">
        <f>IFERROR(INDEX('Normalized Scores'!F$5:F$1048576,MATCH($D467,'Normalized Scores'!$A$5:$A$1048576,)),"")</f>
        <v>465</v>
      </c>
      <c r="J467" s="79">
        <f>IFERROR(INDEX('Normalized Scores'!G$5:G$1048576,MATCH($D467,'Normalized Scores'!$A$5:$A$1048576,)),"")</f>
        <v>171.822741547183</v>
      </c>
      <c r="K467" s="36">
        <f>(IFERROR(INDEX('Normalized Scores'!H$5:H$1048576,MATCH($D467,'Normalized Scores'!$A$5:$A$1048576,)),"")*100)</f>
        <v>26.355977872145576</v>
      </c>
      <c r="L467" s="20">
        <f t="shared" si="70"/>
        <v>26.355977872145576</v>
      </c>
      <c r="M467" s="26">
        <f>(IFERROR(INDEX('Normalized Scores'!J$5:J$1048576,MATCH($D467,'Normalized Scores'!$A$5:$A$1048576,)),"")*Summary!$B$6)*100</f>
        <v>4.7215645500218999</v>
      </c>
      <c r="N467" s="20">
        <f t="shared" si="71"/>
        <v>4.7215645500218999</v>
      </c>
      <c r="O467" s="27">
        <f>(IFERROR(INDEX('Normalized Scores'!L$5:L$1048576,MATCH($D467,'Normalized Scores'!$A$5:$A$1048576,)),"")*Summary!$B$7)*100</f>
        <v>0</v>
      </c>
      <c r="P467" s="20">
        <f t="shared" si="72"/>
        <v>0</v>
      </c>
      <c r="Q467" s="28">
        <f>(IFERROR(INDEX('Normalized Scores'!R$5:R$1048576,MATCH($D467,'Normalized Scores'!$A$5:$A$1048576,)),"")*Summary!$B$8)*100</f>
        <v>6.5602756586374458</v>
      </c>
      <c r="R467" s="20">
        <f t="shared" si="73"/>
        <v>6.5602756586374458</v>
      </c>
      <c r="S467" s="29">
        <f>(IFERROR(INDEX('Normalized Scores'!Z$5:Z$1048576,MATCH($D467,'Normalized Scores'!$A$5:$A$1048576,)),"")*Summary!$B$9)*100</f>
        <v>4.0677713319614295</v>
      </c>
      <c r="T467" s="8">
        <f t="shared" si="74"/>
        <v>4.0677713319614295</v>
      </c>
      <c r="U467" s="30">
        <f>(IFERROR(INDEX('Normalized Scores'!AL$5:AL$1048576,MATCH($D467,'Normalized Scores'!$A$5:$A$1048576,)),"")*Summary!$B$10)*100</f>
        <v>4.4009570125753683</v>
      </c>
      <c r="V467" s="8">
        <f t="shared" si="75"/>
        <v>4.4009570125753683</v>
      </c>
      <c r="W467" s="31">
        <f>(IFERROR(INDEX('Normalized Scores'!AR$5:AR$1048576,MATCH($D467,'Normalized Scores'!$A$5:$A$1048576,)),"")*Summary!$B$11)*100</f>
        <v>0</v>
      </c>
      <c r="X467" s="8">
        <f t="shared" si="76"/>
        <v>0</v>
      </c>
      <c r="Y467" s="32">
        <f>(IFERROR(INDEX('Normalized Scores'!AT$5:AT$1048576,MATCH($D467,'Normalized Scores'!$A$5:$A$1048576,)),"")*Summary!$B$12)*100</f>
        <v>1.7474441123418827</v>
      </c>
      <c r="Z467" s="8">
        <f t="shared" si="77"/>
        <v>1.7474441123418827</v>
      </c>
      <c r="AA467" s="33">
        <f>(IFERROR(INDEX('Normalized Scores'!AV$5:AV$1048576,MATCH($D467,'Normalized Scores'!$A$5:$A$1048576,)),"")*Summary!$B$13)*100</f>
        <v>0</v>
      </c>
      <c r="AB467" s="10">
        <f t="shared" si="78"/>
        <v>0</v>
      </c>
      <c r="AC467" s="34">
        <f>(IFERROR(INDEX('Normalized Scores'!BA$5:BA$1048576,MATCH($D467,'Normalized Scores'!$A$5:$A$1048576,)),"")*Summary!$B$14)*100</f>
        <v>4.8579652066075463</v>
      </c>
      <c r="AD467" s="14">
        <f t="shared" si="79"/>
        <v>4.8579652066075463</v>
      </c>
    </row>
    <row r="468" spans="4:30">
      <c r="D468" s="8" t="str">
        <v>F11-1e2</v>
      </c>
      <c r="E468" s="9" t="str">
        <f>IFERROR(INDEX('Normalized Scores'!B$5:B$1048576,MATCH($D468,'Normalized Scores'!$A$5:$A$1048576,)),"")</f>
        <v>US 1 North - Upgrade to Freeway is proposed to be a 6 lane Freeway between Harris Road and US 1A (Youngsville). An AADT of 58000 is expected in the planning horizon year (2055) which would cause US 1 North - Upgrade to Freeway to operate inefficiently in 2055. The purpose of this project is to reduce congestion so US 1 North - Upgrade to Freeway will operate more efficiently in 2055</v>
      </c>
      <c r="F468" s="12" t="str">
        <f>IFERROR(INDEX('Normalized Scores'!C$5:C$1048576,MATCH($D468,'Normalized Scores'!$A$5:$A$1048576,)),"")</f>
        <v>Widening</v>
      </c>
      <c r="G468" s="79" t="str">
        <f>IFERROR(INDEX('Normalized Scores'!D$5:D$1048576,MATCH($D468,'Normalized Scores'!$A$5:$A$1048576,)),"")</f>
        <v>Franklin</v>
      </c>
      <c r="H468" s="79" t="str">
        <f>IFERROR(INDEX('Normalized Scores'!E$5:E$1048576,MATCH($D468,'Normalized Scores'!$A$5:$A$1048576,)),"")</f>
        <v>Statewide</v>
      </c>
      <c r="I468" s="79">
        <f>IFERROR(INDEX('Normalized Scores'!F$5:F$1048576,MATCH($D468,'Normalized Scores'!$A$5:$A$1048576,)),"")</f>
        <v>466</v>
      </c>
      <c r="J468" s="79">
        <f>IFERROR(INDEX('Normalized Scores'!G$5:G$1048576,MATCH($D468,'Normalized Scores'!$A$5:$A$1048576,)),"")</f>
        <v>6683.4784532619797</v>
      </c>
      <c r="K468" s="36">
        <f>(IFERROR(INDEX('Normalized Scores'!H$5:H$1048576,MATCH($D468,'Normalized Scores'!$A$5:$A$1048576,)),"")*100)</f>
        <v>26.31448927569307</v>
      </c>
      <c r="L468" s="20">
        <f t="shared" si="70"/>
        <v>26.31448927569307</v>
      </c>
      <c r="M468" s="26">
        <f>(IFERROR(INDEX('Normalized Scores'!J$5:J$1048576,MATCH($D468,'Normalized Scores'!$A$5:$A$1048576,)),"")*Summary!$B$6)*100</f>
        <v>6.6438832871639413</v>
      </c>
      <c r="N468" s="20">
        <f t="shared" si="71"/>
        <v>6.6438832871639413</v>
      </c>
      <c r="O468" s="27">
        <f>(IFERROR(INDEX('Normalized Scores'!L$5:L$1048576,MATCH($D468,'Normalized Scores'!$A$5:$A$1048576,)),"")*Summary!$B$7)*100</f>
        <v>0</v>
      </c>
      <c r="P468" s="20">
        <f t="shared" si="72"/>
        <v>0</v>
      </c>
      <c r="Q468" s="28">
        <f>(IFERROR(INDEX('Normalized Scores'!R$5:R$1048576,MATCH($D468,'Normalized Scores'!$A$5:$A$1048576,)),"")*Summary!$B$8)*100</f>
        <v>6.5649594437067913</v>
      </c>
      <c r="R468" s="20">
        <f t="shared" si="73"/>
        <v>6.5649594437067913</v>
      </c>
      <c r="S468" s="29">
        <f>(IFERROR(INDEX('Normalized Scores'!Z$5:Z$1048576,MATCH($D468,'Normalized Scores'!$A$5:$A$1048576,)),"")*Summary!$B$9)*100</f>
        <v>5.0827544290592046</v>
      </c>
      <c r="T468" s="8">
        <f t="shared" si="74"/>
        <v>5.0827544290592046</v>
      </c>
      <c r="U468" s="30">
        <f>(IFERROR(INDEX('Normalized Scores'!AL$5:AL$1048576,MATCH($D468,'Normalized Scores'!$A$5:$A$1048576,)),"")*Summary!$B$10)*100</f>
        <v>3.2671725235610891</v>
      </c>
      <c r="V468" s="8">
        <f t="shared" si="75"/>
        <v>3.2671725235610891</v>
      </c>
      <c r="W468" s="31">
        <f>(IFERROR(INDEX('Normalized Scores'!AR$5:AR$1048576,MATCH($D468,'Normalized Scores'!$A$5:$A$1048576,)),"")*Summary!$B$11)*100</f>
        <v>0</v>
      </c>
      <c r="X468" s="8">
        <f t="shared" si="76"/>
        <v>0</v>
      </c>
      <c r="Y468" s="32">
        <f>(IFERROR(INDEX('Normalized Scores'!AT$5:AT$1048576,MATCH($D468,'Normalized Scores'!$A$5:$A$1048576,)),"")*Summary!$B$12)*100</f>
        <v>3.1113365571716654E-2</v>
      </c>
      <c r="Z468" s="8">
        <f t="shared" si="77"/>
        <v>3.1113365571716654E-2</v>
      </c>
      <c r="AA468" s="33">
        <f>(IFERROR(INDEX('Normalized Scores'!AV$5:AV$1048576,MATCH($D468,'Normalized Scores'!$A$5:$A$1048576,)),"")*Summary!$B$13)*100</f>
        <v>0</v>
      </c>
      <c r="AB468" s="10">
        <f t="shared" si="78"/>
        <v>0</v>
      </c>
      <c r="AC468" s="34">
        <f>(IFERROR(INDEX('Normalized Scores'!BA$5:BA$1048576,MATCH($D468,'Normalized Scores'!$A$5:$A$1048576,)),"")*Summary!$B$14)*100</f>
        <v>4.724606226630323</v>
      </c>
      <c r="AD468" s="14">
        <f t="shared" si="79"/>
        <v>4.724606226630323</v>
      </c>
    </row>
    <row r="469" spans="4:30">
      <c r="D469" s="8" t="str">
        <v>A551</v>
      </c>
      <c r="E469" s="9" t="str">
        <f>IFERROR(INDEX('Normalized Scores'!B$5:B$1048576,MATCH($D469,'Normalized Scores'!$A$5:$A$1048576,)),"")</f>
        <v>Salem St Widening is proposed to be a 2 lane Major Thoroughfare between US 64 and Apex Peakway. An AADT of 25000 is expected in the planning horizon year (2055) which would cause Salem St Widening to operate inefficiently in 2055. The purpose of this project is to reduce congestion so Salem St Widening will operate more efficiently in 2055</v>
      </c>
      <c r="F469" s="12" t="str">
        <f>IFERROR(INDEX('Normalized Scores'!C$5:C$1048576,MATCH($D469,'Normalized Scores'!$A$5:$A$1048576,)),"")</f>
        <v>Center Turn Lane</v>
      </c>
      <c r="G469" s="79" t="str">
        <f>IFERROR(INDEX('Normalized Scores'!D$5:D$1048576,MATCH($D469,'Normalized Scores'!$A$5:$A$1048576,)),"")</f>
        <v>Wake</v>
      </c>
      <c r="H469" s="79" t="str">
        <f>IFERROR(INDEX('Normalized Scores'!E$5:E$1048576,MATCH($D469,'Normalized Scores'!$A$5:$A$1048576,)),"")</f>
        <v>Division</v>
      </c>
      <c r="I469" s="79">
        <f>IFERROR(INDEX('Normalized Scores'!F$5:F$1048576,MATCH($D469,'Normalized Scores'!$A$5:$A$1048576,)),"")</f>
        <v>467</v>
      </c>
      <c r="J469" s="79">
        <f>IFERROR(INDEX('Normalized Scores'!G$5:G$1048576,MATCH($D469,'Normalized Scores'!$A$5:$A$1048576,)),"")</f>
        <v>0</v>
      </c>
      <c r="K469" s="36">
        <f>(IFERROR(INDEX('Normalized Scores'!H$5:H$1048576,MATCH($D469,'Normalized Scores'!$A$5:$A$1048576,)),"")*100)</f>
        <v>26.264608415020955</v>
      </c>
      <c r="L469" s="20">
        <f t="shared" si="70"/>
        <v>26.264608415020955</v>
      </c>
      <c r="M469" s="26">
        <f>(IFERROR(INDEX('Normalized Scores'!J$5:J$1048576,MATCH($D469,'Normalized Scores'!$A$5:$A$1048576,)),"")*Summary!$B$6)*100</f>
        <v>4.2684073157704008</v>
      </c>
      <c r="N469" s="20">
        <f t="shared" si="71"/>
        <v>4.2684073157704008</v>
      </c>
      <c r="O469" s="27">
        <f>(IFERROR(INDEX('Normalized Scores'!L$5:L$1048576,MATCH($D469,'Normalized Scores'!$A$5:$A$1048576,)),"")*Summary!$B$7)*100</f>
        <v>0</v>
      </c>
      <c r="P469" s="20">
        <f t="shared" si="72"/>
        <v>0</v>
      </c>
      <c r="Q469" s="28">
        <f>(IFERROR(INDEX('Normalized Scores'!R$5:R$1048576,MATCH($D469,'Normalized Scores'!$A$5:$A$1048576,)),"")*Summary!$B$8)*100</f>
        <v>6.6269695743755168</v>
      </c>
      <c r="R469" s="20">
        <f t="shared" si="73"/>
        <v>6.6269695743755168</v>
      </c>
      <c r="S469" s="29">
        <f>(IFERROR(INDEX('Normalized Scores'!Z$5:Z$1048576,MATCH($D469,'Normalized Scores'!$A$5:$A$1048576,)),"")*Summary!$B$9)*100</f>
        <v>4.8904669936980643</v>
      </c>
      <c r="T469" s="8">
        <f t="shared" si="74"/>
        <v>4.8904669936980643</v>
      </c>
      <c r="U469" s="30">
        <f>(IFERROR(INDEX('Normalized Scores'!AL$5:AL$1048576,MATCH($D469,'Normalized Scores'!$A$5:$A$1048576,)),"")*Summary!$B$10)*100</f>
        <v>1.3547153347921777</v>
      </c>
      <c r="V469" s="8">
        <f t="shared" si="75"/>
        <v>1.3547153347921777</v>
      </c>
      <c r="W469" s="31">
        <f>(IFERROR(INDEX('Normalized Scores'!AR$5:AR$1048576,MATCH($D469,'Normalized Scores'!$A$5:$A$1048576,)),"")*Summary!$B$11)*100</f>
        <v>0</v>
      </c>
      <c r="X469" s="8">
        <f t="shared" si="76"/>
        <v>0</v>
      </c>
      <c r="Y469" s="32">
        <f>(IFERROR(INDEX('Normalized Scores'!AT$5:AT$1048576,MATCH($D469,'Normalized Scores'!$A$5:$A$1048576,)),"")*Summary!$B$12)*100</f>
        <v>2.3244253819270124</v>
      </c>
      <c r="Z469" s="8">
        <f t="shared" si="77"/>
        <v>2.3244253819270124</v>
      </c>
      <c r="AA469" s="33">
        <f>(IFERROR(INDEX('Normalized Scores'!AV$5:AV$1048576,MATCH($D469,'Normalized Scores'!$A$5:$A$1048576,)),"")*Summary!$B$13)*100</f>
        <v>0</v>
      </c>
      <c r="AB469" s="10">
        <f t="shared" si="78"/>
        <v>0</v>
      </c>
      <c r="AC469" s="34">
        <f>(IFERROR(INDEX('Normalized Scores'!BA$5:BA$1048576,MATCH($D469,'Normalized Scores'!$A$5:$A$1048576,)),"")*Summary!$B$14)*100</f>
        <v>6.7996238144577861</v>
      </c>
      <c r="AD469" s="14">
        <f t="shared" si="79"/>
        <v>6.7996238144577861</v>
      </c>
    </row>
    <row r="470" spans="4:30">
      <c r="D470" s="8" t="str">
        <v>A142a2</v>
      </c>
      <c r="E470" s="9" t="str">
        <f>IFERROR(INDEX('Normalized Scores'!B$5:B$1048576,MATCH($D470,'Normalized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70" s="12" t="str">
        <f>IFERROR(INDEX('Normalized Scores'!C$5:C$1048576,MATCH($D470,'Normalized Scores'!$A$5:$A$1048576,)),"")</f>
        <v>New Location</v>
      </c>
      <c r="G470" s="79" t="str">
        <f>IFERROR(INDEX('Normalized Scores'!D$5:D$1048576,MATCH($D470,'Normalized Scores'!$A$5:$A$1048576,)),"")</f>
        <v>Wake</v>
      </c>
      <c r="H470" s="79" t="str">
        <f>IFERROR(INDEX('Normalized Scores'!E$5:E$1048576,MATCH($D470,'Normalized Scores'!$A$5:$A$1048576,)),"")</f>
        <v>Division</v>
      </c>
      <c r="I470" s="79">
        <f>IFERROR(INDEX('Normalized Scores'!F$5:F$1048576,MATCH($D470,'Normalized Scores'!$A$5:$A$1048576,)),"")</f>
        <v>468</v>
      </c>
      <c r="J470" s="79">
        <f>IFERROR(INDEX('Normalized Scores'!G$5:G$1048576,MATCH($D470,'Normalized Scores'!$A$5:$A$1048576,)),"")</f>
        <v>0</v>
      </c>
      <c r="K470" s="36">
        <f>(IFERROR(INDEX('Normalized Scores'!H$5:H$1048576,MATCH($D470,'Normalized Scores'!$A$5:$A$1048576,)),"")*100)</f>
        <v>26.234894189335851</v>
      </c>
      <c r="L470" s="20">
        <f t="shared" si="70"/>
        <v>26.234894189335851</v>
      </c>
      <c r="M470" s="26">
        <f>(IFERROR(INDEX('Normalized Scores'!J$5:J$1048576,MATCH($D470,'Normalized Scores'!$A$5:$A$1048576,)),"")*Summary!$B$6)*100</f>
        <v>2.4979357847982402</v>
      </c>
      <c r="N470" s="20">
        <f t="shared" si="71"/>
        <v>2.4979357847982402</v>
      </c>
      <c r="O470" s="27">
        <f>(IFERROR(INDEX('Normalized Scores'!L$5:L$1048576,MATCH($D470,'Normalized Scores'!$A$5:$A$1048576,)),"")*Summary!$B$7)*100</f>
        <v>0</v>
      </c>
      <c r="P470" s="20">
        <f t="shared" si="72"/>
        <v>0</v>
      </c>
      <c r="Q470" s="28">
        <f>(IFERROR(INDEX('Normalized Scores'!R$5:R$1048576,MATCH($D470,'Normalized Scores'!$A$5:$A$1048576,)),"")*Summary!$B$8)*100</f>
        <v>6.6269074594060697</v>
      </c>
      <c r="R470" s="20">
        <f t="shared" si="73"/>
        <v>6.6269074594060697</v>
      </c>
      <c r="S470" s="29">
        <f>(IFERROR(INDEX('Normalized Scores'!Z$5:Z$1048576,MATCH($D470,'Normalized Scores'!$A$5:$A$1048576,)),"")*Summary!$B$9)*100</f>
        <v>2.5015809086103338</v>
      </c>
      <c r="T470" s="8">
        <f t="shared" si="74"/>
        <v>2.5015809086103338</v>
      </c>
      <c r="U470" s="30">
        <f>(IFERROR(INDEX('Normalized Scores'!AL$5:AL$1048576,MATCH($D470,'Normalized Scores'!$A$5:$A$1048576,)),"")*Summary!$B$10)*100</f>
        <v>6.7109172821351217</v>
      </c>
      <c r="V470" s="8">
        <f t="shared" si="75"/>
        <v>6.7109172821351217</v>
      </c>
      <c r="W470" s="31">
        <f>(IFERROR(INDEX('Normalized Scores'!AR$5:AR$1048576,MATCH($D470,'Normalized Scores'!$A$5:$A$1048576,)),"")*Summary!$B$11)*100</f>
        <v>0</v>
      </c>
      <c r="X470" s="8">
        <f t="shared" si="76"/>
        <v>0</v>
      </c>
      <c r="Y470" s="32">
        <f>(IFERROR(INDEX('Normalized Scores'!AT$5:AT$1048576,MATCH($D470,'Normalized Scores'!$A$5:$A$1048576,)),"")*Summary!$B$12)*100</f>
        <v>2.5979162498499933</v>
      </c>
      <c r="Z470" s="8">
        <f t="shared" si="77"/>
        <v>2.5979162498499933</v>
      </c>
      <c r="AA470" s="33">
        <f>(IFERROR(INDEX('Normalized Scores'!AV$5:AV$1048576,MATCH($D470,'Normalized Scores'!$A$5:$A$1048576,)),"")*Summary!$B$13)*100</f>
        <v>0</v>
      </c>
      <c r="AB470" s="10">
        <f t="shared" si="78"/>
        <v>0</v>
      </c>
      <c r="AC470" s="34">
        <f>(IFERROR(INDEX('Normalized Scores'!BA$5:BA$1048576,MATCH($D470,'Normalized Scores'!$A$5:$A$1048576,)),"")*Summary!$B$14)*100</f>
        <v>5.2996365045360889</v>
      </c>
      <c r="AD470" s="14">
        <f t="shared" si="79"/>
        <v>5.2996365045360889</v>
      </c>
    </row>
    <row r="471" spans="4:30">
      <c r="D471" s="8" t="str">
        <v>A220b</v>
      </c>
      <c r="E471" s="9" t="str">
        <f>IFERROR(INDEX('Normalized Scores'!B$5:B$1048576,MATCH($D471,'Normalized Scores'!$A$5:$A$1048576,)),"")</f>
        <v>Morrisville Carpenter Rd is proposed to be a 4 lane Major Thoroughfare between Davis Dr and Louis Stephens Dr. An AADT of 15000 is expected in the planning horizon year (2055) which would cause Morrisville Carpenter Rd to operate inefficiently in 2055. The purpose of this project is to reduce congestion so Morrisville Carpenter Rd will operate more efficiently in 2055</v>
      </c>
      <c r="F471" s="12" t="str">
        <f>IFERROR(INDEX('Normalized Scores'!C$5:C$1048576,MATCH($D471,'Normalized Scores'!$A$5:$A$1048576,)),"")</f>
        <v>Widening</v>
      </c>
      <c r="G471" s="79" t="str">
        <f>IFERROR(INDEX('Normalized Scores'!D$5:D$1048576,MATCH($D471,'Normalized Scores'!$A$5:$A$1048576,)),"")</f>
        <v>Wake</v>
      </c>
      <c r="H471" s="79" t="str">
        <f>IFERROR(INDEX('Normalized Scores'!E$5:E$1048576,MATCH($D471,'Normalized Scores'!$A$5:$A$1048576,)),"")</f>
        <v>Division</v>
      </c>
      <c r="I471" s="79">
        <f>IFERROR(INDEX('Normalized Scores'!F$5:F$1048576,MATCH($D471,'Normalized Scores'!$A$5:$A$1048576,)),"")</f>
        <v>469</v>
      </c>
      <c r="J471" s="79">
        <f>IFERROR(INDEX('Normalized Scores'!G$5:G$1048576,MATCH($D471,'Normalized Scores'!$A$5:$A$1048576,)),"")</f>
        <v>0</v>
      </c>
      <c r="K471" s="36">
        <f>(IFERROR(INDEX('Normalized Scores'!H$5:H$1048576,MATCH($D471,'Normalized Scores'!$A$5:$A$1048576,)),"")*100)</f>
        <v>26.157552679205409</v>
      </c>
      <c r="L471" s="20">
        <f t="shared" si="70"/>
        <v>26.157552679205409</v>
      </c>
      <c r="M471" s="26">
        <f>(IFERROR(INDEX('Normalized Scores'!J$5:J$1048576,MATCH($D471,'Normalized Scores'!$A$5:$A$1048576,)),"")*Summary!$B$6)*100</f>
        <v>2.7166566274732404</v>
      </c>
      <c r="N471" s="20">
        <f t="shared" si="71"/>
        <v>2.7166566274732404</v>
      </c>
      <c r="O471" s="27">
        <f>(IFERROR(INDEX('Normalized Scores'!L$5:L$1048576,MATCH($D471,'Normalized Scores'!$A$5:$A$1048576,)),"")*Summary!$B$7)*100</f>
        <v>0</v>
      </c>
      <c r="P471" s="20">
        <f t="shared" si="72"/>
        <v>0</v>
      </c>
      <c r="Q471" s="28">
        <f>(IFERROR(INDEX('Normalized Scores'!R$5:R$1048576,MATCH($D471,'Normalized Scores'!$A$5:$A$1048576,)),"")*Summary!$B$8)*100</f>
        <v>10.406643826369127</v>
      </c>
      <c r="R471" s="20">
        <f t="shared" si="73"/>
        <v>10.406643826369127</v>
      </c>
      <c r="S471" s="29">
        <f>(IFERROR(INDEX('Normalized Scores'!Z$5:Z$1048576,MATCH($D471,'Normalized Scores'!$A$5:$A$1048576,)),"")*Summary!$B$9)*100</f>
        <v>2.5052929990757487</v>
      </c>
      <c r="T471" s="8">
        <f t="shared" si="74"/>
        <v>2.5052929990757487</v>
      </c>
      <c r="U471" s="30">
        <f>(IFERROR(INDEX('Normalized Scores'!AL$5:AL$1048576,MATCH($D471,'Normalized Scores'!$A$5:$A$1048576,)),"")*Summary!$B$10)*100</f>
        <v>0.7108371804349306</v>
      </c>
      <c r="V471" s="8">
        <f t="shared" si="75"/>
        <v>0.7108371804349306</v>
      </c>
      <c r="W471" s="31">
        <f>(IFERROR(INDEX('Normalized Scores'!AR$5:AR$1048576,MATCH($D471,'Normalized Scores'!$A$5:$A$1048576,)),"")*Summary!$B$11)*100</f>
        <v>0</v>
      </c>
      <c r="X471" s="8">
        <f t="shared" si="76"/>
        <v>0</v>
      </c>
      <c r="Y471" s="32">
        <f>(IFERROR(INDEX('Normalized Scores'!AT$5:AT$1048576,MATCH($D471,'Normalized Scores'!$A$5:$A$1048576,)),"")*Summary!$B$12)*100</f>
        <v>2.6240217118956979</v>
      </c>
      <c r="Z471" s="8">
        <f t="shared" si="77"/>
        <v>2.6240217118956979</v>
      </c>
      <c r="AA471" s="33">
        <f>(IFERROR(INDEX('Normalized Scores'!AV$5:AV$1048576,MATCH($D471,'Normalized Scores'!$A$5:$A$1048576,)),"")*Summary!$B$13)*100</f>
        <v>0</v>
      </c>
      <c r="AB471" s="10">
        <f t="shared" si="78"/>
        <v>0</v>
      </c>
      <c r="AC471" s="34">
        <f>(IFERROR(INDEX('Normalized Scores'!BA$5:BA$1048576,MATCH($D471,'Normalized Scores'!$A$5:$A$1048576,)),"")*Summary!$B$14)*100</f>
        <v>7.1941003339566656</v>
      </c>
      <c r="AD471" s="14">
        <f t="shared" si="79"/>
        <v>7.1941003339566656</v>
      </c>
    </row>
    <row r="472" spans="4:30">
      <c r="D472" s="8" t="str">
        <v>A233a</v>
      </c>
      <c r="E472" s="9" t="str">
        <f>IFERROR(INDEX('Normalized Scores'!B$5:B$1048576,MATCH($D472,'Normalized Scores'!$A$5:$A$1048576,)),"")</f>
        <v>NC 54 is proposed to be a 6 lane Boulevard between Reedy Creek Rd and Chapel Hill Rd. An AADT of 51000 is expected in the planning horizon year (2055) which would cause NC 54 to operate inefficiently in 2055. The purpose of this project is to reduce congestion so NC 54 will operate more efficiently in 2055</v>
      </c>
      <c r="F472" s="12" t="str">
        <f>IFERROR(INDEX('Normalized Scores'!C$5:C$1048576,MATCH($D472,'Normalized Scores'!$A$5:$A$1048576,)),"")</f>
        <v>Widening</v>
      </c>
      <c r="G472" s="79" t="str">
        <f>IFERROR(INDEX('Normalized Scores'!D$5:D$1048576,MATCH($D472,'Normalized Scores'!$A$5:$A$1048576,)),"")</f>
        <v>Wake</v>
      </c>
      <c r="H472" s="79" t="str">
        <f>IFERROR(INDEX('Normalized Scores'!E$5:E$1048576,MATCH($D472,'Normalized Scores'!$A$5:$A$1048576,)),"")</f>
        <v>Regional</v>
      </c>
      <c r="I472" s="79">
        <f>IFERROR(INDEX('Normalized Scores'!F$5:F$1048576,MATCH($D472,'Normalized Scores'!$A$5:$A$1048576,)),"")</f>
        <v>470</v>
      </c>
      <c r="J472" s="79">
        <f>IFERROR(INDEX('Normalized Scores'!G$5:G$1048576,MATCH($D472,'Normalized Scores'!$A$5:$A$1048576,)),"")</f>
        <v>5.02188371878652</v>
      </c>
      <c r="K472" s="36">
        <f>(IFERROR(INDEX('Normalized Scores'!H$5:H$1048576,MATCH($D472,'Normalized Scores'!$A$5:$A$1048576,)),"")*100)</f>
        <v>26.152200848483403</v>
      </c>
      <c r="L472" s="20">
        <f t="shared" si="70"/>
        <v>26.152200848483403</v>
      </c>
      <c r="M472" s="26">
        <f>(IFERROR(INDEX('Normalized Scores'!J$5:J$1048576,MATCH($D472,'Normalized Scores'!$A$5:$A$1048576,)),"")*Summary!$B$6)*100</f>
        <v>3.8534025679365009</v>
      </c>
      <c r="N472" s="20">
        <f t="shared" si="71"/>
        <v>3.8534025679365009</v>
      </c>
      <c r="O472" s="27">
        <f>(IFERROR(INDEX('Normalized Scores'!L$5:L$1048576,MATCH($D472,'Normalized Scores'!$A$5:$A$1048576,)),"")*Summary!$B$7)*100</f>
        <v>0</v>
      </c>
      <c r="P472" s="20">
        <f t="shared" si="72"/>
        <v>0</v>
      </c>
      <c r="Q472" s="28">
        <f>(IFERROR(INDEX('Normalized Scores'!R$5:R$1048576,MATCH($D472,'Normalized Scores'!$A$5:$A$1048576,)),"")*Summary!$B$8)*100</f>
        <v>6.6272399860905526</v>
      </c>
      <c r="R472" s="20">
        <f t="shared" si="73"/>
        <v>6.6272399860905526</v>
      </c>
      <c r="S472" s="29">
        <f>(IFERROR(INDEX('Normalized Scores'!Z$5:Z$1048576,MATCH($D472,'Normalized Scores'!$A$5:$A$1048576,)),"")*Summary!$B$9)*100</f>
        <v>4.6373388050137079</v>
      </c>
      <c r="T472" s="8">
        <f t="shared" si="74"/>
        <v>4.6373388050137079</v>
      </c>
      <c r="U472" s="30">
        <f>(IFERROR(INDEX('Normalized Scores'!AL$5:AL$1048576,MATCH($D472,'Normalized Scores'!$A$5:$A$1048576,)),"")*Summary!$B$10)*100</f>
        <v>0.17578993944765819</v>
      </c>
      <c r="V472" s="8">
        <f t="shared" si="75"/>
        <v>0.17578993944765819</v>
      </c>
      <c r="W472" s="31">
        <f>(IFERROR(INDEX('Normalized Scores'!AR$5:AR$1048576,MATCH($D472,'Normalized Scores'!$A$5:$A$1048576,)),"")*Summary!$B$11)*100</f>
        <v>0</v>
      </c>
      <c r="X472" s="8">
        <f t="shared" si="76"/>
        <v>0</v>
      </c>
      <c r="Y472" s="32">
        <f>(IFERROR(INDEX('Normalized Scores'!AT$5:AT$1048576,MATCH($D472,'Normalized Scores'!$A$5:$A$1048576,)),"")*Summary!$B$12)*100</f>
        <v>2.4613567293308778</v>
      </c>
      <c r="Z472" s="8">
        <f t="shared" si="77"/>
        <v>2.4613567293308778</v>
      </c>
      <c r="AA472" s="33">
        <f>(IFERROR(INDEX('Normalized Scores'!AV$5:AV$1048576,MATCH($D472,'Normalized Scores'!$A$5:$A$1048576,)),"")*Summary!$B$13)*100</f>
        <v>0</v>
      </c>
      <c r="AB472" s="10">
        <f t="shared" si="78"/>
        <v>0</v>
      </c>
      <c r="AC472" s="34">
        <f>(IFERROR(INDEX('Normalized Scores'!BA$5:BA$1048576,MATCH($D472,'Normalized Scores'!$A$5:$A$1048576,)),"")*Summary!$B$14)*100</f>
        <v>8.3970728206641105</v>
      </c>
      <c r="AD472" s="14">
        <f t="shared" si="79"/>
        <v>8.3970728206641105</v>
      </c>
    </row>
    <row r="473" spans="4:30">
      <c r="D473" s="8" t="str">
        <v>Frnk27</v>
      </c>
      <c r="E473" s="9" t="str">
        <f>IFERROR(INDEX('Normalized Scores'!B$5:B$1048576,MATCH($D473,'Normalized Scores'!$A$5:$A$1048576,)),"")</f>
        <v>The Metropolitan Transportation Plan includes the goal of improving mobility within the region, which is defined as the provision of transportation infrastructure for all vehicles and pedestrians. US 1 Freeway Access Roads currently is operating at an unacceptable LOS and is expected to worsen in the future. The purpose of this project is to improve mobility along US 1 Freeway Access Roads between Purnell Rd and Park Ave to an acceptable LOS in the peak period and direction while also providing facilities for pedestrians and bicyclists.</v>
      </c>
      <c r="F473" s="12" t="str">
        <f>IFERROR(INDEX('Normalized Scores'!C$5:C$1048576,MATCH($D473,'Normalized Scores'!$A$5:$A$1048576,)),"")</f>
        <v>New Location</v>
      </c>
      <c r="G473" s="79" t="str">
        <f>IFERROR(INDEX('Normalized Scores'!D$5:D$1048576,MATCH($D473,'Normalized Scores'!$A$5:$A$1048576,)),"")</f>
        <v>Franklin</v>
      </c>
      <c r="H473" s="79" t="str">
        <f>IFERROR(INDEX('Normalized Scores'!E$5:E$1048576,MATCH($D473,'Normalized Scores'!$A$5:$A$1048576,)),"")</f>
        <v>Statewide</v>
      </c>
      <c r="I473" s="79">
        <f>IFERROR(INDEX('Normalized Scores'!F$5:F$1048576,MATCH($D473,'Normalized Scores'!$A$5:$A$1048576,)),"")</f>
        <v>471</v>
      </c>
      <c r="J473" s="79">
        <f>IFERROR(INDEX('Normalized Scores'!G$5:G$1048576,MATCH($D473,'Normalized Scores'!$A$5:$A$1048576,)),"")</f>
        <v>0</v>
      </c>
      <c r="K473" s="36">
        <f>(IFERROR(INDEX('Normalized Scores'!H$5:H$1048576,MATCH($D473,'Normalized Scores'!$A$5:$A$1048576,)),"")*100)</f>
        <v>26.137163400506751</v>
      </c>
      <c r="L473" s="20">
        <f t="shared" si="70"/>
        <v>26.137163400506751</v>
      </c>
      <c r="M473" s="26">
        <f>(IFERROR(INDEX('Normalized Scores'!J$5:J$1048576,MATCH($D473,'Normalized Scores'!$A$5:$A$1048576,)),"")*Summary!$B$6)*100</f>
        <v>6.9631232032756394</v>
      </c>
      <c r="N473" s="20">
        <f t="shared" si="71"/>
        <v>6.9631232032756394</v>
      </c>
      <c r="O473" s="27">
        <f>(IFERROR(INDEX('Normalized Scores'!L$5:L$1048576,MATCH($D473,'Normalized Scores'!$A$5:$A$1048576,)),"")*Summary!$B$7)*100</f>
        <v>0</v>
      </c>
      <c r="P473" s="20">
        <f t="shared" si="72"/>
        <v>0</v>
      </c>
      <c r="Q473" s="28">
        <f>(IFERROR(INDEX('Normalized Scores'!R$5:R$1048576,MATCH($D473,'Normalized Scores'!$A$5:$A$1048576,)),"")*Summary!$B$8)*100</f>
        <v>6.3045811074761815</v>
      </c>
      <c r="R473" s="20">
        <f t="shared" si="73"/>
        <v>6.3045811074761815</v>
      </c>
      <c r="S473" s="29">
        <f>(IFERROR(INDEX('Normalized Scores'!Z$5:Z$1048576,MATCH($D473,'Normalized Scores'!$A$5:$A$1048576,)),"")*Summary!$B$9)*100</f>
        <v>5.0201517225741732</v>
      </c>
      <c r="T473" s="8">
        <f t="shared" si="74"/>
        <v>5.0201517225741732</v>
      </c>
      <c r="U473" s="30">
        <f>(IFERROR(INDEX('Normalized Scores'!AL$5:AL$1048576,MATCH($D473,'Normalized Scores'!$A$5:$A$1048576,)),"")*Summary!$B$10)*100</f>
        <v>2.0660486397882187</v>
      </c>
      <c r="V473" s="8">
        <f t="shared" si="75"/>
        <v>2.0660486397882187</v>
      </c>
      <c r="W473" s="31">
        <f>(IFERROR(INDEX('Normalized Scores'!AR$5:AR$1048576,MATCH($D473,'Normalized Scores'!$A$5:$A$1048576,)),"")*Summary!$B$11)*100</f>
        <v>0</v>
      </c>
      <c r="X473" s="8">
        <f t="shared" si="76"/>
        <v>0</v>
      </c>
      <c r="Y473" s="32">
        <f>(IFERROR(INDEX('Normalized Scores'!AT$5:AT$1048576,MATCH($D473,'Normalized Scores'!$A$5:$A$1048576,)),"")*Summary!$B$12)*100</f>
        <v>1.2653797406355767</v>
      </c>
      <c r="Z473" s="8">
        <f t="shared" si="77"/>
        <v>1.2653797406355767</v>
      </c>
      <c r="AA473" s="33">
        <f>(IFERROR(INDEX('Normalized Scores'!AV$5:AV$1048576,MATCH($D473,'Normalized Scores'!$A$5:$A$1048576,)),"")*Summary!$B$13)*100</f>
        <v>0</v>
      </c>
      <c r="AB473" s="10">
        <f t="shared" si="78"/>
        <v>0</v>
      </c>
      <c r="AC473" s="34">
        <f>(IFERROR(INDEX('Normalized Scores'!BA$5:BA$1048576,MATCH($D473,'Normalized Scores'!$A$5:$A$1048576,)),"")*Summary!$B$14)*100</f>
        <v>4.517878986756962</v>
      </c>
      <c r="AD473" s="14">
        <f t="shared" si="79"/>
        <v>4.517878986756962</v>
      </c>
    </row>
    <row r="474" spans="4:30">
      <c r="D474" s="8" t="str">
        <v>A220a</v>
      </c>
      <c r="E474" s="9" t="str">
        <f>IFERROR(INDEX('Normalized Scores'!B$5:B$1048576,MATCH($D474,'Normalized Scores'!$A$5:$A$1048576,)),"")</f>
        <v>Morrisville Carpenter Rd is proposed to be a 4 lane Major Thoroughfare between Page St and Davis Dr. An AADT of 22000 is expected in the planning horizon year (2055) which would cause Morrisville Carpenter Rd to operate inefficiently in 2055. The purpose of this project is to reduce congestion so Morrisville Carpenter Rd will operate more efficiently in 2055</v>
      </c>
      <c r="F474" s="12" t="str">
        <f>IFERROR(INDEX('Normalized Scores'!C$5:C$1048576,MATCH($D474,'Normalized Scores'!$A$5:$A$1048576,)),"")</f>
        <v>Widening</v>
      </c>
      <c r="G474" s="79" t="str">
        <f>IFERROR(INDEX('Normalized Scores'!D$5:D$1048576,MATCH($D474,'Normalized Scores'!$A$5:$A$1048576,)),"")</f>
        <v>Wake</v>
      </c>
      <c r="H474" s="79" t="str">
        <f>IFERROR(INDEX('Normalized Scores'!E$5:E$1048576,MATCH($D474,'Normalized Scores'!$A$5:$A$1048576,)),"")</f>
        <v>Division</v>
      </c>
      <c r="I474" s="79">
        <f>IFERROR(INDEX('Normalized Scores'!F$5:F$1048576,MATCH($D474,'Normalized Scores'!$A$5:$A$1048576,)),"")</f>
        <v>472</v>
      </c>
      <c r="J474" s="79">
        <f>IFERROR(INDEX('Normalized Scores'!G$5:G$1048576,MATCH($D474,'Normalized Scores'!$A$5:$A$1048576,)),"")</f>
        <v>0</v>
      </c>
      <c r="K474" s="36">
        <f>(IFERROR(INDEX('Normalized Scores'!H$5:H$1048576,MATCH($D474,'Normalized Scores'!$A$5:$A$1048576,)),"")*100)</f>
        <v>26.127372346680446</v>
      </c>
      <c r="L474" s="20">
        <f t="shared" si="70"/>
        <v>26.127372346680446</v>
      </c>
      <c r="M474" s="26">
        <f>(IFERROR(INDEX('Normalized Scores'!J$5:J$1048576,MATCH($D474,'Normalized Scores'!$A$5:$A$1048576,)),"")*Summary!$B$6)*100</f>
        <v>3.6671312863440795</v>
      </c>
      <c r="N474" s="20">
        <f t="shared" si="71"/>
        <v>3.6671312863440795</v>
      </c>
      <c r="O474" s="27">
        <f>(IFERROR(INDEX('Normalized Scores'!L$5:L$1048576,MATCH($D474,'Normalized Scores'!$A$5:$A$1048576,)),"")*Summary!$B$7)*100</f>
        <v>0</v>
      </c>
      <c r="P474" s="20">
        <f t="shared" si="72"/>
        <v>0</v>
      </c>
      <c r="Q474" s="28">
        <f>(IFERROR(INDEX('Normalized Scores'!R$5:R$1048576,MATCH($D474,'Normalized Scores'!$A$5:$A$1048576,)),"")*Summary!$B$8)*100</f>
        <v>6.6261982238752237</v>
      </c>
      <c r="R474" s="20">
        <f t="shared" si="73"/>
        <v>6.6261982238752237</v>
      </c>
      <c r="S474" s="29">
        <f>(IFERROR(INDEX('Normalized Scores'!Z$5:Z$1048576,MATCH($D474,'Normalized Scores'!$A$5:$A$1048576,)),"")*Summary!$B$9)*100</f>
        <v>3.053422817678666</v>
      </c>
      <c r="T474" s="8">
        <f t="shared" si="74"/>
        <v>3.053422817678666</v>
      </c>
      <c r="U474" s="30">
        <f>(IFERROR(INDEX('Normalized Scores'!AL$5:AL$1048576,MATCH($D474,'Normalized Scores'!$A$5:$A$1048576,)),"")*Summary!$B$10)*100</f>
        <v>9.6492565357904916E-2</v>
      </c>
      <c r="V474" s="8">
        <f t="shared" si="75"/>
        <v>9.6492565357904916E-2</v>
      </c>
      <c r="W474" s="31">
        <f>(IFERROR(INDEX('Normalized Scores'!AR$5:AR$1048576,MATCH($D474,'Normalized Scores'!$A$5:$A$1048576,)),"")*Summary!$B$11)*100</f>
        <v>0</v>
      </c>
      <c r="X474" s="8">
        <f t="shared" si="76"/>
        <v>0</v>
      </c>
      <c r="Y474" s="32">
        <f>(IFERROR(INDEX('Normalized Scores'!AT$5:AT$1048576,MATCH($D474,'Normalized Scores'!$A$5:$A$1048576,)),"")*Summary!$B$12)*100</f>
        <v>2.4712276818053951</v>
      </c>
      <c r="Z474" s="8">
        <f t="shared" si="77"/>
        <v>2.4712276818053951</v>
      </c>
      <c r="AA474" s="33">
        <f>(IFERROR(INDEX('Normalized Scores'!AV$5:AV$1048576,MATCH($D474,'Normalized Scores'!$A$5:$A$1048576,)),"")*Summary!$B$13)*100</f>
        <v>0</v>
      </c>
      <c r="AB474" s="10">
        <f t="shared" si="78"/>
        <v>0</v>
      </c>
      <c r="AC474" s="34">
        <f>(IFERROR(INDEX('Normalized Scores'!BA$5:BA$1048576,MATCH($D474,'Normalized Scores'!$A$5:$A$1048576,)),"")*Summary!$B$14)*100</f>
        <v>10.212899771619172</v>
      </c>
      <c r="AD474" s="14">
        <f t="shared" si="79"/>
        <v>10.212899771619172</v>
      </c>
    </row>
    <row r="475" spans="4:30">
      <c r="D475" s="8" t="str">
        <v>A75b2</v>
      </c>
      <c r="E475" s="9" t="str">
        <f>IFERROR(INDEX('Normalized Scores'!B$5:B$1048576,MATCH($D475,'Normalized Scores'!$A$5:$A$1048576,)),"")</f>
        <v>The Metropolitan Transportation Plan includes the goal of improving mobility within the region, which is defined as the provision of transportation infrastructure for all vehicles and pedestrians. Yates Store Rd currently is operating at an unacceptable LOS and is expected to worsen in the future. The purpose of this project is to improve mobility along Yates Store Rd between Elan Hall Road and Morrisville Parkway to an acceptable LOS in the peak period and direction while also providing facilities for pedestrians and bicyclists.</v>
      </c>
      <c r="F475" s="12" t="str">
        <f>IFERROR(INDEX('Normalized Scores'!C$5:C$1048576,MATCH($D475,'Normalized Scores'!$A$5:$A$1048576,)),"")</f>
        <v>New Location</v>
      </c>
      <c r="G475" s="79" t="str">
        <f>IFERROR(INDEX('Normalized Scores'!D$5:D$1048576,MATCH($D475,'Normalized Scores'!$A$5:$A$1048576,)),"")</f>
        <v>Wake</v>
      </c>
      <c r="H475" s="79" t="str">
        <f>IFERROR(INDEX('Normalized Scores'!E$5:E$1048576,MATCH($D475,'Normalized Scores'!$A$5:$A$1048576,)),"")</f>
        <v>Division</v>
      </c>
      <c r="I475" s="79">
        <f>IFERROR(INDEX('Normalized Scores'!F$5:F$1048576,MATCH($D475,'Normalized Scores'!$A$5:$A$1048576,)),"")</f>
        <v>473</v>
      </c>
      <c r="J475" s="79">
        <f>IFERROR(INDEX('Normalized Scores'!G$5:G$1048576,MATCH($D475,'Normalized Scores'!$A$5:$A$1048576,)),"")</f>
        <v>0</v>
      </c>
      <c r="K475" s="36">
        <f>(IFERROR(INDEX('Normalized Scores'!H$5:H$1048576,MATCH($D475,'Normalized Scores'!$A$5:$A$1048576,)),"")*100)</f>
        <v>26.073310310174985</v>
      </c>
      <c r="L475" s="20">
        <f t="shared" si="70"/>
        <v>26.073310310174985</v>
      </c>
      <c r="M475" s="26">
        <f>(IFERROR(INDEX('Normalized Scores'!J$5:J$1048576,MATCH($D475,'Normalized Scores'!$A$5:$A$1048576,)),"")*Summary!$B$6)*100</f>
        <v>6.9241430066047407</v>
      </c>
      <c r="N475" s="20">
        <f t="shared" si="71"/>
        <v>6.9241430066047407</v>
      </c>
      <c r="O475" s="27">
        <f>(IFERROR(INDEX('Normalized Scores'!L$5:L$1048576,MATCH($D475,'Normalized Scores'!$A$5:$A$1048576,)),"")*Summary!$B$7)*100</f>
        <v>0</v>
      </c>
      <c r="P475" s="20">
        <f t="shared" si="72"/>
        <v>0</v>
      </c>
      <c r="Q475" s="28">
        <f>(IFERROR(INDEX('Normalized Scores'!R$5:R$1048576,MATCH($D475,'Normalized Scores'!$A$5:$A$1048576,)),"")*Summary!$B$8)*100</f>
        <v>3.2105338241049441</v>
      </c>
      <c r="R475" s="20">
        <f t="shared" si="73"/>
        <v>3.2105338241049441</v>
      </c>
      <c r="S475" s="29">
        <f>(IFERROR(INDEX('Normalized Scores'!Z$5:Z$1048576,MATCH($D475,'Normalized Scores'!$A$5:$A$1048576,)),"")*Summary!$B$9)*100</f>
        <v>1.5744652406654926</v>
      </c>
      <c r="T475" s="8">
        <f t="shared" si="74"/>
        <v>1.5744652406654926</v>
      </c>
      <c r="U475" s="30">
        <f>(IFERROR(INDEX('Normalized Scores'!AL$5:AL$1048576,MATCH($D475,'Normalized Scores'!$A$5:$A$1048576,)),"")*Summary!$B$10)*100</f>
        <v>6.031241377979609</v>
      </c>
      <c r="V475" s="8">
        <f t="shared" si="75"/>
        <v>6.031241377979609</v>
      </c>
      <c r="W475" s="31">
        <f>(IFERROR(INDEX('Normalized Scores'!AR$5:AR$1048576,MATCH($D475,'Normalized Scores'!$A$5:$A$1048576,)),"")*Summary!$B$11)*100</f>
        <v>0</v>
      </c>
      <c r="X475" s="8">
        <f t="shared" si="76"/>
        <v>0</v>
      </c>
      <c r="Y475" s="32">
        <f>(IFERROR(INDEX('Normalized Scores'!AT$5:AT$1048576,MATCH($D475,'Normalized Scores'!$A$5:$A$1048576,)),"")*Summary!$B$12)*100</f>
        <v>2.624142304471007</v>
      </c>
      <c r="Z475" s="8">
        <f t="shared" si="77"/>
        <v>2.624142304471007</v>
      </c>
      <c r="AA475" s="33">
        <f>(IFERROR(INDEX('Normalized Scores'!AV$5:AV$1048576,MATCH($D475,'Normalized Scores'!$A$5:$A$1048576,)),"")*Summary!$B$13)*100</f>
        <v>0</v>
      </c>
      <c r="AB475" s="10">
        <f t="shared" si="78"/>
        <v>0</v>
      </c>
      <c r="AC475" s="34">
        <f>(IFERROR(INDEX('Normalized Scores'!BA$5:BA$1048576,MATCH($D475,'Normalized Scores'!$A$5:$A$1048576,)),"")*Summary!$B$14)*100</f>
        <v>5.7087845563491912</v>
      </c>
      <c r="AD475" s="14">
        <f t="shared" si="79"/>
        <v>5.7087845563491912</v>
      </c>
    </row>
    <row r="476" spans="4:30">
      <c r="D476" s="8" t="str">
        <v>A695a1</v>
      </c>
      <c r="E476" s="9" t="str">
        <f>IFERROR(INDEX('Normalized Scores'!B$5:B$1048576,MATCH($D476,'Normalized Scores'!$A$5:$A$1048576,)),"")</f>
        <v>The Metropolitan Transportation Plan identifies the areas adjacent to Wendell Valley Blvd between Wendell Falls Parkway and US 64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76" s="12" t="str">
        <f>IFERROR(INDEX('Normalized Scores'!C$5:C$1048576,MATCH($D476,'Normalized Scores'!$A$5:$A$1048576,)),"")</f>
        <v>New Location</v>
      </c>
      <c r="G476" s="79" t="str">
        <f>IFERROR(INDEX('Normalized Scores'!D$5:D$1048576,MATCH($D476,'Normalized Scores'!$A$5:$A$1048576,)),"")</f>
        <v>Wake</v>
      </c>
      <c r="H476" s="79" t="str">
        <f>IFERROR(INDEX('Normalized Scores'!E$5:E$1048576,MATCH($D476,'Normalized Scores'!$A$5:$A$1048576,)),"")</f>
        <v>Division</v>
      </c>
      <c r="I476" s="79">
        <f>IFERROR(INDEX('Normalized Scores'!F$5:F$1048576,MATCH($D476,'Normalized Scores'!$A$5:$A$1048576,)),"")</f>
        <v>474</v>
      </c>
      <c r="J476" s="79">
        <f>IFERROR(INDEX('Normalized Scores'!G$5:G$1048576,MATCH($D476,'Normalized Scores'!$A$5:$A$1048576,)),"")</f>
        <v>0</v>
      </c>
      <c r="K476" s="36">
        <f>(IFERROR(INDEX('Normalized Scores'!H$5:H$1048576,MATCH($D476,'Normalized Scores'!$A$5:$A$1048576,)),"")*100)</f>
        <v>25.974049217512473</v>
      </c>
      <c r="L476" s="20">
        <f t="shared" si="70"/>
        <v>25.974049217512473</v>
      </c>
      <c r="M476" s="26">
        <f>(IFERROR(INDEX('Normalized Scores'!J$5:J$1048576,MATCH($D476,'Normalized Scores'!$A$5:$A$1048576,)),"")*Summary!$B$6)*100</f>
        <v>7.4168812411393601</v>
      </c>
      <c r="N476" s="20">
        <f t="shared" si="71"/>
        <v>7.4168812411393601</v>
      </c>
      <c r="O476" s="27">
        <f>(IFERROR(INDEX('Normalized Scores'!L$5:L$1048576,MATCH($D476,'Normalized Scores'!$A$5:$A$1048576,)),"")*Summary!$B$7)*100</f>
        <v>0</v>
      </c>
      <c r="P476" s="20">
        <f t="shared" si="72"/>
        <v>0</v>
      </c>
      <c r="Q476" s="28">
        <f>(IFERROR(INDEX('Normalized Scores'!R$5:R$1048576,MATCH($D476,'Normalized Scores'!$A$5:$A$1048576,)),"")*Summary!$B$8)*100</f>
        <v>6.6265816897803811</v>
      </c>
      <c r="R476" s="20">
        <f t="shared" si="73"/>
        <v>6.6265816897803811</v>
      </c>
      <c r="S476" s="29">
        <f>(IFERROR(INDEX('Normalized Scores'!Z$5:Z$1048576,MATCH($D476,'Normalized Scores'!$A$5:$A$1048576,)),"")*Summary!$B$9)*100</f>
        <v>3.5783562519210754</v>
      </c>
      <c r="T476" s="8">
        <f t="shared" si="74"/>
        <v>3.5783562519210754</v>
      </c>
      <c r="U476" s="30">
        <f>(IFERROR(INDEX('Normalized Scores'!AL$5:AL$1048576,MATCH($D476,'Normalized Scores'!$A$5:$A$1048576,)),"")*Summary!$B$10)*100</f>
        <v>0</v>
      </c>
      <c r="V476" s="8">
        <f t="shared" si="75"/>
        <v>0</v>
      </c>
      <c r="W476" s="31">
        <f>(IFERROR(INDEX('Normalized Scores'!AR$5:AR$1048576,MATCH($D476,'Normalized Scores'!$A$5:$A$1048576,)),"")*Summary!$B$11)*100</f>
        <v>0</v>
      </c>
      <c r="X476" s="8">
        <f t="shared" si="76"/>
        <v>0</v>
      </c>
      <c r="Y476" s="32">
        <f>(IFERROR(INDEX('Normalized Scores'!AT$5:AT$1048576,MATCH($D476,'Normalized Scores'!$A$5:$A$1048576,)),"")*Summary!$B$12)*100</f>
        <v>2.6941756377864556</v>
      </c>
      <c r="Z476" s="8">
        <f t="shared" si="77"/>
        <v>2.6941756377864556</v>
      </c>
      <c r="AA476" s="33">
        <f>(IFERROR(INDEX('Normalized Scores'!AV$5:AV$1048576,MATCH($D476,'Normalized Scores'!$A$5:$A$1048576,)),"")*Summary!$B$13)*100</f>
        <v>0</v>
      </c>
      <c r="AB476" s="10">
        <f t="shared" si="78"/>
        <v>0</v>
      </c>
      <c r="AC476" s="34">
        <f>(IFERROR(INDEX('Normalized Scores'!BA$5:BA$1048576,MATCH($D476,'Normalized Scores'!$A$5:$A$1048576,)),"")*Summary!$B$14)*100</f>
        <v>5.6580543968852011</v>
      </c>
      <c r="AD476" s="14">
        <f t="shared" si="79"/>
        <v>5.6580543968852011</v>
      </c>
    </row>
    <row r="477" spans="4:30">
      <c r="D477" s="8" t="str">
        <v>A90c1</v>
      </c>
      <c r="E477" s="9" t="str">
        <f>IFERROR(INDEX('Normalized Scores'!B$5:B$1048576,MATCH($D477,'Normalized Scores'!$A$5:$A$1048576,)),"")</f>
        <v>US 401 &amp; NC 98 Interchange between  and  is currently a 2 lane Not Applicable. Pavement along this corridor is starting to show deterioration as a result of the heavy traffic using this route. The pavement condition survey rating shows a score less than 60, which indicates failure. The purpose of this project is to bring the pavement condition rating to an acceptable level (60 or better) that can accommodate the current and projected travel load.</v>
      </c>
      <c r="F477" s="12" t="str">
        <f>IFERROR(INDEX('Normalized Scores'!C$5:C$1048576,MATCH($D477,'Normalized Scores'!$A$5:$A$1048576,)),"")</f>
        <v>Interchange</v>
      </c>
      <c r="G477" s="79" t="str">
        <f>IFERROR(INDEX('Normalized Scores'!D$5:D$1048576,MATCH($D477,'Normalized Scores'!$A$5:$A$1048576,)),"")</f>
        <v>Franklin</v>
      </c>
      <c r="H477" s="79" t="str">
        <f>IFERROR(INDEX('Normalized Scores'!E$5:E$1048576,MATCH($D477,'Normalized Scores'!$A$5:$A$1048576,)),"")</f>
        <v>Regional</v>
      </c>
      <c r="I477" s="79">
        <f>IFERROR(INDEX('Normalized Scores'!F$5:F$1048576,MATCH($D477,'Normalized Scores'!$A$5:$A$1048576,)),"")</f>
        <v>475</v>
      </c>
      <c r="J477" s="79">
        <f>IFERROR(INDEX('Normalized Scores'!G$5:G$1048576,MATCH($D477,'Normalized Scores'!$A$5:$A$1048576,)),"")</f>
        <v>0</v>
      </c>
      <c r="K477" s="36">
        <f>(IFERROR(INDEX('Normalized Scores'!H$5:H$1048576,MATCH($D477,'Normalized Scores'!$A$5:$A$1048576,)),"")*100)</f>
        <v>25.939166129059725</v>
      </c>
      <c r="L477" s="20">
        <f t="shared" si="70"/>
        <v>25.939166129059725</v>
      </c>
      <c r="M477" s="26">
        <f>(IFERROR(INDEX('Normalized Scores'!J$5:J$1048576,MATCH($D477,'Normalized Scores'!$A$5:$A$1048576,)),"")*Summary!$B$6)*100</f>
        <v>3.6483770138333602</v>
      </c>
      <c r="N477" s="20">
        <f t="shared" si="71"/>
        <v>3.6483770138333602</v>
      </c>
      <c r="O477" s="27">
        <f>(IFERROR(INDEX('Normalized Scores'!L$5:L$1048576,MATCH($D477,'Normalized Scores'!$A$5:$A$1048576,)),"")*Summary!$B$7)*100</f>
        <v>0</v>
      </c>
      <c r="P477" s="20">
        <f t="shared" si="72"/>
        <v>0</v>
      </c>
      <c r="Q477" s="28">
        <f>(IFERROR(INDEX('Normalized Scores'!R$5:R$1048576,MATCH($D477,'Normalized Scores'!$A$5:$A$1048576,)),"")*Summary!$B$8)*100</f>
        <v>9.842007905169309</v>
      </c>
      <c r="R477" s="20">
        <f t="shared" si="73"/>
        <v>9.842007905169309</v>
      </c>
      <c r="S477" s="29">
        <f>(IFERROR(INDEX('Normalized Scores'!Z$5:Z$1048576,MATCH($D477,'Normalized Scores'!$A$5:$A$1048576,)),"")*Summary!$B$9)*100</f>
        <v>3.4345074299306271</v>
      </c>
      <c r="T477" s="8">
        <f t="shared" si="74"/>
        <v>3.4345074299306271</v>
      </c>
      <c r="U477" s="30">
        <f>(IFERROR(INDEX('Normalized Scores'!AL$5:AL$1048576,MATCH($D477,'Normalized Scores'!$A$5:$A$1048576,)),"")*Summary!$B$10)*100</f>
        <v>0</v>
      </c>
      <c r="V477" s="8">
        <f t="shared" si="75"/>
        <v>0</v>
      </c>
      <c r="W477" s="31">
        <f>(IFERROR(INDEX('Normalized Scores'!AR$5:AR$1048576,MATCH($D477,'Normalized Scores'!$A$5:$A$1048576,)),"")*Summary!$B$11)*100</f>
        <v>0</v>
      </c>
      <c r="X477" s="8">
        <f t="shared" si="76"/>
        <v>0</v>
      </c>
      <c r="Y477" s="32">
        <f>(IFERROR(INDEX('Normalized Scores'!AT$5:AT$1048576,MATCH($D477,'Normalized Scores'!$A$5:$A$1048576,)),"")*Summary!$B$12)*100</f>
        <v>2.7190321937573274</v>
      </c>
      <c r="Z477" s="8">
        <f t="shared" si="77"/>
        <v>2.7190321937573274</v>
      </c>
      <c r="AA477" s="33">
        <f>(IFERROR(INDEX('Normalized Scores'!AV$5:AV$1048576,MATCH($D477,'Normalized Scores'!$A$5:$A$1048576,)),"")*Summary!$B$13)*100</f>
        <v>0</v>
      </c>
      <c r="AB477" s="10">
        <f t="shared" si="78"/>
        <v>0</v>
      </c>
      <c r="AC477" s="34">
        <f>(IFERROR(INDEX('Normalized Scores'!BA$5:BA$1048576,MATCH($D477,'Normalized Scores'!$A$5:$A$1048576,)),"")*Summary!$B$14)*100</f>
        <v>6.2952415863691051</v>
      </c>
      <c r="AD477" s="14">
        <f t="shared" si="79"/>
        <v>6.2952415863691051</v>
      </c>
    </row>
    <row r="478" spans="4:30">
      <c r="D478" s="8" t="str">
        <v>A672</v>
      </c>
      <c r="E478" s="9" t="str">
        <f>IFERROR(INDEX('Normalized Scores'!B$5:B$1048576,MATCH($D478,'Normalized Scores'!$A$5:$A$1048576,)),"")</f>
        <v>The Long Range Transportation Plan identifies the areas adjacent to Unicon Drive Ext between Height Lane and Unicon Drive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78" s="12" t="str">
        <f>IFERROR(INDEX('Normalized Scores'!C$5:C$1048576,MATCH($D478,'Normalized Scores'!$A$5:$A$1048576,)),"")</f>
        <v>New Location</v>
      </c>
      <c r="G478" s="79" t="str">
        <f>IFERROR(INDEX('Normalized Scores'!D$5:D$1048576,MATCH($D478,'Normalized Scores'!$A$5:$A$1048576,)),"")</f>
        <v>Wake</v>
      </c>
      <c r="H478" s="79" t="str">
        <f>IFERROR(INDEX('Normalized Scores'!E$5:E$1048576,MATCH($D478,'Normalized Scores'!$A$5:$A$1048576,)),"")</f>
        <v>Division</v>
      </c>
      <c r="I478" s="79">
        <f>IFERROR(INDEX('Normalized Scores'!F$5:F$1048576,MATCH($D478,'Normalized Scores'!$A$5:$A$1048576,)),"")</f>
        <v>476</v>
      </c>
      <c r="J478" s="79">
        <f>IFERROR(INDEX('Normalized Scores'!G$5:G$1048576,MATCH($D478,'Normalized Scores'!$A$5:$A$1048576,)),"")</f>
        <v>0</v>
      </c>
      <c r="K478" s="36">
        <f>(IFERROR(INDEX('Normalized Scores'!H$5:H$1048576,MATCH($D478,'Normalized Scores'!$A$5:$A$1048576,)),"")*100)</f>
        <v>25.925806754241833</v>
      </c>
      <c r="L478" s="20">
        <f t="shared" si="70"/>
        <v>25.925806754241833</v>
      </c>
      <c r="M478" s="26">
        <f>(IFERROR(INDEX('Normalized Scores'!J$5:J$1048576,MATCH($D478,'Normalized Scores'!$A$5:$A$1048576,)),"")*Summary!$B$6)*100</f>
        <v>6.8363636363636404</v>
      </c>
      <c r="N478" s="20">
        <f t="shared" si="71"/>
        <v>6.8363636363636404</v>
      </c>
      <c r="O478" s="27">
        <f>(IFERROR(INDEX('Normalized Scores'!L$5:L$1048576,MATCH($D478,'Normalized Scores'!$A$5:$A$1048576,)),"")*Summary!$B$7)*100</f>
        <v>0</v>
      </c>
      <c r="P478" s="20">
        <f t="shared" si="72"/>
        <v>0</v>
      </c>
      <c r="Q478" s="28">
        <f>(IFERROR(INDEX('Normalized Scores'!R$5:R$1048576,MATCH($D478,'Normalized Scores'!$A$5:$A$1048576,)),"")*Summary!$B$8)*100</f>
        <v>6.624503405196255</v>
      </c>
      <c r="R478" s="20">
        <f t="shared" si="73"/>
        <v>6.624503405196255</v>
      </c>
      <c r="S478" s="29">
        <f>(IFERROR(INDEX('Normalized Scores'!Z$5:Z$1048576,MATCH($D478,'Normalized Scores'!$A$5:$A$1048576,)),"")*Summary!$B$9)*100</f>
        <v>2.7891026518318638</v>
      </c>
      <c r="T478" s="8">
        <f t="shared" si="74"/>
        <v>2.7891026518318638</v>
      </c>
      <c r="U478" s="30">
        <f>(IFERROR(INDEX('Normalized Scores'!AL$5:AL$1048576,MATCH($D478,'Normalized Scores'!$A$5:$A$1048576,)),"")*Summary!$B$10)*100</f>
        <v>0</v>
      </c>
      <c r="V478" s="8">
        <f t="shared" si="75"/>
        <v>0</v>
      </c>
      <c r="W478" s="31">
        <f>(IFERROR(INDEX('Normalized Scores'!AR$5:AR$1048576,MATCH($D478,'Normalized Scores'!$A$5:$A$1048576,)),"")*Summary!$B$11)*100</f>
        <v>0</v>
      </c>
      <c r="X478" s="8">
        <f t="shared" si="76"/>
        <v>0</v>
      </c>
      <c r="Y478" s="32">
        <f>(IFERROR(INDEX('Normalized Scores'!AT$5:AT$1048576,MATCH($D478,'Normalized Scores'!$A$5:$A$1048576,)),"")*Summary!$B$12)*100</f>
        <v>2.5852503574004895</v>
      </c>
      <c r="Z478" s="8">
        <f t="shared" si="77"/>
        <v>2.5852503574004895</v>
      </c>
      <c r="AA478" s="33">
        <f>(IFERROR(INDEX('Normalized Scores'!AV$5:AV$1048576,MATCH($D478,'Normalized Scores'!$A$5:$A$1048576,)),"")*Summary!$B$13)*100</f>
        <v>0</v>
      </c>
      <c r="AB478" s="10">
        <f t="shared" si="78"/>
        <v>0</v>
      </c>
      <c r="AC478" s="34">
        <f>(IFERROR(INDEX('Normalized Scores'!BA$5:BA$1048576,MATCH($D478,'Normalized Scores'!$A$5:$A$1048576,)),"")*Summary!$B$14)*100</f>
        <v>7.0905867034495831</v>
      </c>
      <c r="AD478" s="14">
        <f t="shared" si="79"/>
        <v>7.0905867034495831</v>
      </c>
    </row>
    <row r="479" spans="4:30">
      <c r="D479" s="8" t="str">
        <v>A416</v>
      </c>
      <c r="E479" s="9" t="str">
        <f>IFERROR(INDEX('Normalized Scores'!B$5:B$1048576,MATCH($D479,'Normalized Scores'!$A$5:$A$1048576,)),"")</f>
        <v>Fox Rd is proposed to be a 4 lane Major Thoroughfare between Old Wake Forest Rd and US 401. An AADT of 18000 is expected in the planning horizon year (2055) which would cause Fox Rd to operate inefficiently in 2055. The purpose of this project is to reduce congestion so Fox Rd will operate more efficiently in 2055</v>
      </c>
      <c r="F479" s="12" t="str">
        <f>IFERROR(INDEX('Normalized Scores'!C$5:C$1048576,MATCH($D479,'Normalized Scores'!$A$5:$A$1048576,)),"")</f>
        <v>Widening</v>
      </c>
      <c r="G479" s="79" t="str">
        <f>IFERROR(INDEX('Normalized Scores'!D$5:D$1048576,MATCH($D479,'Normalized Scores'!$A$5:$A$1048576,)),"")</f>
        <v>Wake</v>
      </c>
      <c r="H479" s="79" t="str">
        <f>IFERROR(INDEX('Normalized Scores'!E$5:E$1048576,MATCH($D479,'Normalized Scores'!$A$5:$A$1048576,)),"")</f>
        <v>Division</v>
      </c>
      <c r="I479" s="79">
        <f>IFERROR(INDEX('Normalized Scores'!F$5:F$1048576,MATCH($D479,'Normalized Scores'!$A$5:$A$1048576,)),"")</f>
        <v>477</v>
      </c>
      <c r="J479" s="79">
        <f>IFERROR(INDEX('Normalized Scores'!G$5:G$1048576,MATCH($D479,'Normalized Scores'!$A$5:$A$1048576,)),"")</f>
        <v>28.4329662112997</v>
      </c>
      <c r="K479" s="36">
        <f>(IFERROR(INDEX('Normalized Scores'!H$5:H$1048576,MATCH($D479,'Normalized Scores'!$A$5:$A$1048576,)),"")*100)</f>
        <v>25.904032556397034</v>
      </c>
      <c r="L479" s="20">
        <f t="shared" si="70"/>
        <v>25.904032556397034</v>
      </c>
      <c r="M479" s="26">
        <f>(IFERROR(INDEX('Normalized Scores'!J$5:J$1048576,MATCH($D479,'Normalized Scores'!$A$5:$A$1048576,)),"")*Summary!$B$6)*100</f>
        <v>4.8749517202739208</v>
      </c>
      <c r="N479" s="20">
        <f t="shared" si="71"/>
        <v>4.8749517202739208</v>
      </c>
      <c r="O479" s="27">
        <f>(IFERROR(INDEX('Normalized Scores'!L$5:L$1048576,MATCH($D479,'Normalized Scores'!$A$5:$A$1048576,)),"")*Summary!$B$7)*100</f>
        <v>0</v>
      </c>
      <c r="P479" s="20">
        <f t="shared" si="72"/>
        <v>0</v>
      </c>
      <c r="Q479" s="28">
        <f>(IFERROR(INDEX('Normalized Scores'!R$5:R$1048576,MATCH($D479,'Normalized Scores'!$A$5:$A$1048576,)),"")*Summary!$B$8)*100</f>
        <v>6.6238748591712371</v>
      </c>
      <c r="R479" s="20">
        <f t="shared" si="73"/>
        <v>6.6238748591712371</v>
      </c>
      <c r="S479" s="29">
        <f>(IFERROR(INDEX('Normalized Scores'!Z$5:Z$1048576,MATCH($D479,'Normalized Scores'!$A$5:$A$1048576,)),"")*Summary!$B$9)*100</f>
        <v>2.7483779810174904</v>
      </c>
      <c r="T479" s="8">
        <f t="shared" si="74"/>
        <v>2.7483779810174904</v>
      </c>
      <c r="U479" s="30">
        <f>(IFERROR(INDEX('Normalized Scores'!AL$5:AL$1048576,MATCH($D479,'Normalized Scores'!$A$5:$A$1048576,)),"")*Summary!$B$10)*100</f>
        <v>3.5943662079685383</v>
      </c>
      <c r="V479" s="8">
        <f t="shared" si="75"/>
        <v>3.5943662079685383</v>
      </c>
      <c r="W479" s="31">
        <f>(IFERROR(INDEX('Normalized Scores'!AR$5:AR$1048576,MATCH($D479,'Normalized Scores'!$A$5:$A$1048576,)),"")*Summary!$B$11)*100</f>
        <v>0</v>
      </c>
      <c r="X479" s="8">
        <f t="shared" si="76"/>
        <v>0</v>
      </c>
      <c r="Y479" s="32">
        <f>(IFERROR(INDEX('Normalized Scores'!AT$5:AT$1048576,MATCH($D479,'Normalized Scores'!$A$5:$A$1048576,)),"")*Summary!$B$12)*100</f>
        <v>2.6229891768924141</v>
      </c>
      <c r="Z479" s="8">
        <f t="shared" si="77"/>
        <v>2.6229891768924141</v>
      </c>
      <c r="AA479" s="33">
        <f>(IFERROR(INDEX('Normalized Scores'!AV$5:AV$1048576,MATCH($D479,'Normalized Scores'!$A$5:$A$1048576,)),"")*Summary!$B$13)*100</f>
        <v>0</v>
      </c>
      <c r="AB479" s="10">
        <f t="shared" si="78"/>
        <v>0</v>
      </c>
      <c r="AC479" s="34">
        <f>(IFERROR(INDEX('Normalized Scores'!BA$5:BA$1048576,MATCH($D479,'Normalized Scores'!$A$5:$A$1048576,)),"")*Summary!$B$14)*100</f>
        <v>5.4394726110734322</v>
      </c>
      <c r="AD479" s="14">
        <f t="shared" si="79"/>
        <v>5.4394726110734322</v>
      </c>
    </row>
    <row r="480" spans="4:30">
      <c r="D480" s="8" t="str">
        <v>Frnk20b</v>
      </c>
      <c r="E480" s="9" t="str">
        <f>IFERROR(INDEX('Normalized Scores'!B$5:B$1048576,MATCH($D480,'Normalized Scores'!$A$5:$A$1048576,)),"")</f>
        <v>Hicks Road Widening is proposed to be a 4 lane Major Thoroughfare between Bert Winston Rd and Cedar Creek Rd. An AADT exceeding current capacity is expected in the planning horizon year (2055) which would cause Hicks Road Widening to operate inefficiently in 2055. The purpose of this project is to reduce congestion so Hicks Road Widening will operate more efficiently in 2055.</v>
      </c>
      <c r="F480" s="12" t="str">
        <f>IFERROR(INDEX('Normalized Scores'!C$5:C$1048576,MATCH($D480,'Normalized Scores'!$A$5:$A$1048576,)),"")</f>
        <v>Widening</v>
      </c>
      <c r="G480" s="79" t="str">
        <f>IFERROR(INDEX('Normalized Scores'!D$5:D$1048576,MATCH($D480,'Normalized Scores'!$A$5:$A$1048576,)),"")</f>
        <v>Franklin</v>
      </c>
      <c r="H480" s="79" t="str">
        <f>IFERROR(INDEX('Normalized Scores'!E$5:E$1048576,MATCH($D480,'Normalized Scores'!$A$5:$A$1048576,)),"")</f>
        <v>Division</v>
      </c>
      <c r="I480" s="79">
        <f>IFERROR(INDEX('Normalized Scores'!F$5:F$1048576,MATCH($D480,'Normalized Scores'!$A$5:$A$1048576,)),"")</f>
        <v>478</v>
      </c>
      <c r="J480" s="79">
        <f>IFERROR(INDEX('Normalized Scores'!G$5:G$1048576,MATCH($D480,'Normalized Scores'!$A$5:$A$1048576,)),"")</f>
        <v>60.883451487522798</v>
      </c>
      <c r="K480" s="36">
        <f>(IFERROR(INDEX('Normalized Scores'!H$5:H$1048576,MATCH($D480,'Normalized Scores'!$A$5:$A$1048576,)),"")*100)</f>
        <v>25.771389812462807</v>
      </c>
      <c r="L480" s="20">
        <f t="shared" si="70"/>
        <v>25.771389812462807</v>
      </c>
      <c r="M480" s="26">
        <f>(IFERROR(INDEX('Normalized Scores'!J$5:J$1048576,MATCH($D480,'Normalized Scores'!$A$5:$A$1048576,)),"")*Summary!$B$6)*100</f>
        <v>3.2990524033695401</v>
      </c>
      <c r="N480" s="20">
        <f t="shared" si="71"/>
        <v>3.2990524033695401</v>
      </c>
      <c r="O480" s="27">
        <f>(IFERROR(INDEX('Normalized Scores'!L$5:L$1048576,MATCH($D480,'Normalized Scores'!$A$5:$A$1048576,)),"")*Summary!$B$7)*100</f>
        <v>0</v>
      </c>
      <c r="P480" s="20">
        <f t="shared" si="72"/>
        <v>0</v>
      </c>
      <c r="Q480" s="28">
        <f>(IFERROR(INDEX('Normalized Scores'!R$5:R$1048576,MATCH($D480,'Normalized Scores'!$A$5:$A$1048576,)),"")*Summary!$B$8)*100</f>
        <v>10.377038759439525</v>
      </c>
      <c r="R480" s="20">
        <f t="shared" si="73"/>
        <v>10.377038759439525</v>
      </c>
      <c r="S480" s="29">
        <f>(IFERROR(INDEX('Normalized Scores'!Z$5:Z$1048576,MATCH($D480,'Normalized Scores'!$A$5:$A$1048576,)),"")*Summary!$B$9)*100</f>
        <v>4.1700693488370462</v>
      </c>
      <c r="T480" s="8">
        <f t="shared" si="74"/>
        <v>4.1700693488370462</v>
      </c>
      <c r="U480" s="30">
        <f>(IFERROR(INDEX('Normalized Scores'!AL$5:AL$1048576,MATCH($D480,'Normalized Scores'!$A$5:$A$1048576,)),"")*Summary!$B$10)*100</f>
        <v>0</v>
      </c>
      <c r="V480" s="8">
        <f t="shared" si="75"/>
        <v>0</v>
      </c>
      <c r="W480" s="31">
        <f>(IFERROR(INDEX('Normalized Scores'!AR$5:AR$1048576,MATCH($D480,'Normalized Scores'!$A$5:$A$1048576,)),"")*Summary!$B$11)*100</f>
        <v>0</v>
      </c>
      <c r="X480" s="8">
        <f t="shared" si="76"/>
        <v>0</v>
      </c>
      <c r="Y480" s="32">
        <f>(IFERROR(INDEX('Normalized Scores'!AT$5:AT$1048576,MATCH($D480,'Normalized Scores'!$A$5:$A$1048576,)),"")*Summary!$B$12)*100</f>
        <v>2.5608582458488862</v>
      </c>
      <c r="Z480" s="8">
        <f t="shared" si="77"/>
        <v>2.5608582458488862</v>
      </c>
      <c r="AA480" s="33">
        <f>(IFERROR(INDEX('Normalized Scores'!AV$5:AV$1048576,MATCH($D480,'Normalized Scores'!$A$5:$A$1048576,)),"")*Summary!$B$13)*100</f>
        <v>0</v>
      </c>
      <c r="AB480" s="10">
        <f t="shared" si="78"/>
        <v>0</v>
      </c>
      <c r="AC480" s="34">
        <f>(IFERROR(INDEX('Normalized Scores'!BA$5:BA$1048576,MATCH($D480,'Normalized Scores'!$A$5:$A$1048576,)),"")*Summary!$B$14)*100</f>
        <v>5.3643710549678083</v>
      </c>
      <c r="AD480" s="14">
        <f t="shared" si="79"/>
        <v>5.3643710549678083</v>
      </c>
    </row>
    <row r="481" spans="4:30">
      <c r="D481" s="8" t="str">
        <v>Frnk11</v>
      </c>
      <c r="E481" s="9" t="str">
        <f>IFERROR(INDEX('Normalized Scores'!B$5:B$1048576,MATCH($D481,'Normalized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81" s="12" t="str">
        <f>IFERROR(INDEX('Normalized Scores'!C$5:C$1048576,MATCH($D481,'Normalized Scores'!$A$5:$A$1048576,)),"")</f>
        <v>New Location</v>
      </c>
      <c r="G481" s="79" t="str">
        <f>IFERROR(INDEX('Normalized Scores'!D$5:D$1048576,MATCH($D481,'Normalized Scores'!$A$5:$A$1048576,)),"")</f>
        <v>Franklin</v>
      </c>
      <c r="H481" s="79" t="str">
        <f>IFERROR(INDEX('Normalized Scores'!E$5:E$1048576,MATCH($D481,'Normalized Scores'!$A$5:$A$1048576,)),"")</f>
        <v>Division</v>
      </c>
      <c r="I481" s="79">
        <f>IFERROR(INDEX('Normalized Scores'!F$5:F$1048576,MATCH($D481,'Normalized Scores'!$A$5:$A$1048576,)),"")</f>
        <v>479</v>
      </c>
      <c r="J481" s="79">
        <f>IFERROR(INDEX('Normalized Scores'!G$5:G$1048576,MATCH($D481,'Normalized Scores'!$A$5:$A$1048576,)),"")</f>
        <v>0</v>
      </c>
      <c r="K481" s="36">
        <f>(IFERROR(INDEX('Normalized Scores'!H$5:H$1048576,MATCH($D481,'Normalized Scores'!$A$5:$A$1048576,)),"")*100)</f>
        <v>25.770671274266277</v>
      </c>
      <c r="L481" s="20">
        <f t="shared" si="70"/>
        <v>25.770671274266277</v>
      </c>
      <c r="M481" s="26">
        <f>(IFERROR(INDEX('Normalized Scores'!J$5:J$1048576,MATCH($D481,'Normalized Scores'!$A$5:$A$1048576,)),"")*Summary!$B$6)*100</f>
        <v>2.7324599403529404</v>
      </c>
      <c r="N481" s="20">
        <f t="shared" si="71"/>
        <v>2.7324599403529404</v>
      </c>
      <c r="O481" s="27">
        <f>(IFERROR(INDEX('Normalized Scores'!L$5:L$1048576,MATCH($D481,'Normalized Scores'!$A$5:$A$1048576,)),"")*Summary!$B$7)*100</f>
        <v>0</v>
      </c>
      <c r="P481" s="20">
        <f t="shared" si="72"/>
        <v>0</v>
      </c>
      <c r="Q481" s="28">
        <f>(IFERROR(INDEX('Normalized Scores'!R$5:R$1048576,MATCH($D481,'Normalized Scores'!$A$5:$A$1048576,)),"")*Summary!$B$8)*100</f>
        <v>3.3243149947623936</v>
      </c>
      <c r="R481" s="20">
        <f t="shared" si="73"/>
        <v>3.3243149947623936</v>
      </c>
      <c r="S481" s="29">
        <f>(IFERROR(INDEX('Normalized Scores'!Z$5:Z$1048576,MATCH($D481,'Normalized Scores'!$A$5:$A$1048576,)),"")*Summary!$B$9)*100</f>
        <v>2.7408344131346487</v>
      </c>
      <c r="T481" s="8">
        <f t="shared" si="74"/>
        <v>2.7408344131346487</v>
      </c>
      <c r="U481" s="30">
        <f>(IFERROR(INDEX('Normalized Scores'!AL$5:AL$1048576,MATCH($D481,'Normalized Scores'!$A$5:$A$1048576,)),"")*Summary!$B$10)*100</f>
        <v>8.4201664589706589</v>
      </c>
      <c r="V481" s="8">
        <f t="shared" si="75"/>
        <v>8.4201664589706589</v>
      </c>
      <c r="W481" s="31">
        <f>(IFERROR(INDEX('Normalized Scores'!AR$5:AR$1048576,MATCH($D481,'Normalized Scores'!$A$5:$A$1048576,)),"")*Summary!$B$11)*100</f>
        <v>0</v>
      </c>
      <c r="X481" s="8">
        <f t="shared" si="76"/>
        <v>0</v>
      </c>
      <c r="Y481" s="32">
        <f>(IFERROR(INDEX('Normalized Scores'!AT$5:AT$1048576,MATCH($D481,'Normalized Scores'!$A$5:$A$1048576,)),"")*Summary!$B$12)*100</f>
        <v>2.6354860149338877</v>
      </c>
      <c r="Z481" s="8">
        <f t="shared" si="77"/>
        <v>2.6354860149338877</v>
      </c>
      <c r="AA481" s="33">
        <f>(IFERROR(INDEX('Normalized Scores'!AV$5:AV$1048576,MATCH($D481,'Normalized Scores'!$A$5:$A$1048576,)),"")*Summary!$B$13)*100</f>
        <v>0</v>
      </c>
      <c r="AB481" s="10">
        <f t="shared" si="78"/>
        <v>0</v>
      </c>
      <c r="AC481" s="34">
        <f>(IFERROR(INDEX('Normalized Scores'!BA$5:BA$1048576,MATCH($D481,'Normalized Scores'!$A$5:$A$1048576,)),"")*Summary!$B$14)*100</f>
        <v>5.9174094521117446</v>
      </c>
      <c r="AD481" s="14">
        <f t="shared" si="79"/>
        <v>5.9174094521117446</v>
      </c>
    </row>
    <row r="482" spans="4:30">
      <c r="D482" s="8" t="str">
        <v>A541</v>
      </c>
      <c r="E482" s="9" t="str">
        <f>IFERROR(INDEX('Normalized Scores'!B$5:B$1048576,MATCH($D482,'Normalized Scores'!$A$5:$A$1048576,)),"")</f>
        <v>The Metropolitan Transportation Plan includes the goal of improving mobility within the region, which is defined as the provision of transportation infrastructure for all vehicles and pedestrians. Mt Pleasant Rd currently is operating at an unacceptable LOS and is expected to worsen in the future. The purpose of this project is to improve mobility along Mt Pleasant Rd between NC 42 and Old Fairground Rd to an acceptable LOS in the peak period and direction while also providing facilities for pedestrians and bicyclists.</v>
      </c>
      <c r="F482" s="12" t="str">
        <f>IFERROR(INDEX('Normalized Scores'!C$5:C$1048576,MATCH($D482,'Normalized Scores'!$A$5:$A$1048576,)),"")</f>
        <v>Widening</v>
      </c>
      <c r="G482" s="79" t="str">
        <f>IFERROR(INDEX('Normalized Scores'!D$5:D$1048576,MATCH($D482,'Normalized Scores'!$A$5:$A$1048576,)),"")</f>
        <v>Johnston</v>
      </c>
      <c r="H482" s="79" t="str">
        <f>IFERROR(INDEX('Normalized Scores'!E$5:E$1048576,MATCH($D482,'Normalized Scores'!$A$5:$A$1048576,)),"")</f>
        <v>Division</v>
      </c>
      <c r="I482" s="79">
        <f>IFERROR(INDEX('Normalized Scores'!F$5:F$1048576,MATCH($D482,'Normalized Scores'!$A$5:$A$1048576,)),"")</f>
        <v>480</v>
      </c>
      <c r="J482" s="79">
        <f>IFERROR(INDEX('Normalized Scores'!G$5:G$1048576,MATCH($D482,'Normalized Scores'!$A$5:$A$1048576,)),"")</f>
        <v>145.121914034269</v>
      </c>
      <c r="K482" s="36">
        <f>(IFERROR(INDEX('Normalized Scores'!H$5:H$1048576,MATCH($D482,'Normalized Scores'!$A$5:$A$1048576,)),"")*100)</f>
        <v>25.752851472620254</v>
      </c>
      <c r="L482" s="20">
        <f t="shared" si="70"/>
        <v>25.752851472620254</v>
      </c>
      <c r="M482" s="26">
        <f>(IFERROR(INDEX('Normalized Scores'!J$5:J$1048576,MATCH($D482,'Normalized Scores'!$A$5:$A$1048576,)),"")*Summary!$B$6)*100</f>
        <v>7.06708742764246</v>
      </c>
      <c r="N482" s="20">
        <f t="shared" si="71"/>
        <v>7.06708742764246</v>
      </c>
      <c r="O482" s="27">
        <f>(IFERROR(INDEX('Normalized Scores'!L$5:L$1048576,MATCH($D482,'Normalized Scores'!$A$5:$A$1048576,)),"")*Summary!$B$7)*100</f>
        <v>0</v>
      </c>
      <c r="P482" s="20">
        <f t="shared" si="72"/>
        <v>0</v>
      </c>
      <c r="Q482" s="28">
        <f>(IFERROR(INDEX('Normalized Scores'!R$5:R$1048576,MATCH($D482,'Normalized Scores'!$A$5:$A$1048576,)),"")*Summary!$B$8)*100</f>
        <v>4.7717259878887921</v>
      </c>
      <c r="R482" s="20">
        <f t="shared" si="73"/>
        <v>4.7717259878887921</v>
      </c>
      <c r="S482" s="29">
        <f>(IFERROR(INDEX('Normalized Scores'!Z$5:Z$1048576,MATCH($D482,'Normalized Scores'!$A$5:$A$1048576,)),"")*Summary!$B$9)*100</f>
        <v>1.9891628727418311</v>
      </c>
      <c r="T482" s="8">
        <f t="shared" si="74"/>
        <v>1.9891628727418311</v>
      </c>
      <c r="U482" s="30">
        <f>(IFERROR(INDEX('Normalized Scores'!AL$5:AL$1048576,MATCH($D482,'Normalized Scores'!$A$5:$A$1048576,)),"")*Summary!$B$10)*100</f>
        <v>4.2499845439721531</v>
      </c>
      <c r="V482" s="8">
        <f t="shared" si="75"/>
        <v>4.2499845439721531</v>
      </c>
      <c r="W482" s="31">
        <f>(IFERROR(INDEX('Normalized Scores'!AR$5:AR$1048576,MATCH($D482,'Normalized Scores'!$A$5:$A$1048576,)),"")*Summary!$B$11)*100</f>
        <v>0</v>
      </c>
      <c r="X482" s="8">
        <f t="shared" si="76"/>
        <v>0</v>
      </c>
      <c r="Y482" s="32">
        <f>(IFERROR(INDEX('Normalized Scores'!AT$5:AT$1048576,MATCH($D482,'Normalized Scores'!$A$5:$A$1048576,)),"")*Summary!$B$12)*100</f>
        <v>2.7729348036492518</v>
      </c>
      <c r="Z482" s="8">
        <f t="shared" si="77"/>
        <v>2.7729348036492518</v>
      </c>
      <c r="AA482" s="33">
        <f>(IFERROR(INDEX('Normalized Scores'!AV$5:AV$1048576,MATCH($D482,'Normalized Scores'!$A$5:$A$1048576,)),"")*Summary!$B$13)*100</f>
        <v>0</v>
      </c>
      <c r="AB482" s="10">
        <f t="shared" si="78"/>
        <v>0</v>
      </c>
      <c r="AC482" s="34">
        <f>(IFERROR(INDEX('Normalized Scores'!BA$5:BA$1048576,MATCH($D482,'Normalized Scores'!$A$5:$A$1048576,)),"")*Summary!$B$14)*100</f>
        <v>4.9019558367257652</v>
      </c>
      <c r="AD482" s="14">
        <f t="shared" si="79"/>
        <v>4.9019558367257652</v>
      </c>
    </row>
    <row r="483" spans="4:30">
      <c r="D483" s="8" t="str">
        <v>F83</v>
      </c>
      <c r="E483" s="9" t="str">
        <f>IFERROR(INDEX('Normalized Scores'!B$5:B$1048576,MATCH($D483,'Normalized Scores'!$A$5:$A$1048576,)),"")</f>
        <v>I-440 Interchange Improvements</v>
      </c>
      <c r="F483" s="12" t="str">
        <f>IFERROR(INDEX('Normalized Scores'!C$5:C$1048576,MATCH($D483,'Normalized Scores'!$A$5:$A$1048576,)),"")</f>
        <v>Interchange</v>
      </c>
      <c r="G483" s="79" t="str">
        <f>IFERROR(INDEX('Normalized Scores'!D$5:D$1048576,MATCH($D483,'Normalized Scores'!$A$5:$A$1048576,)),"")</f>
        <v>Wake</v>
      </c>
      <c r="H483" s="79" t="str">
        <f>IFERROR(INDEX('Normalized Scores'!E$5:E$1048576,MATCH($D483,'Normalized Scores'!$A$5:$A$1048576,)),"")</f>
        <v>Statewide</v>
      </c>
      <c r="I483" s="79">
        <f>IFERROR(INDEX('Normalized Scores'!F$5:F$1048576,MATCH($D483,'Normalized Scores'!$A$5:$A$1048576,)),"")</f>
        <v>481</v>
      </c>
      <c r="J483" s="79">
        <f>IFERROR(INDEX('Normalized Scores'!G$5:G$1048576,MATCH($D483,'Normalized Scores'!$A$5:$A$1048576,)),"")</f>
        <v>0</v>
      </c>
      <c r="K483" s="36">
        <f>(IFERROR(INDEX('Normalized Scores'!H$5:H$1048576,MATCH($D483,'Normalized Scores'!$A$5:$A$1048576,)),"")*100)</f>
        <v>25.721154708494652</v>
      </c>
      <c r="L483" s="20">
        <f t="shared" si="70"/>
        <v>25.721154708494652</v>
      </c>
      <c r="M483" s="26">
        <f>(IFERROR(INDEX('Normalized Scores'!J$5:J$1048576,MATCH($D483,'Normalized Scores'!$A$5:$A$1048576,)),"")*Summary!$B$6)*100</f>
        <v>3.8966434793579809</v>
      </c>
      <c r="N483" s="20">
        <f t="shared" si="71"/>
        <v>3.8966434793579809</v>
      </c>
      <c r="O483" s="27">
        <f>(IFERROR(INDEX('Normalized Scores'!L$5:L$1048576,MATCH($D483,'Normalized Scores'!$A$5:$A$1048576,)),"")*Summary!$B$7)*100</f>
        <v>0</v>
      </c>
      <c r="P483" s="20">
        <f t="shared" si="72"/>
        <v>0</v>
      </c>
      <c r="Q483" s="28">
        <f>(IFERROR(INDEX('Normalized Scores'!R$5:R$1048576,MATCH($D483,'Normalized Scores'!$A$5:$A$1048576,)),"")*Summary!$B$8)*100</f>
        <v>6.6252753224317198</v>
      </c>
      <c r="R483" s="20">
        <f t="shared" si="73"/>
        <v>6.6252753224317198</v>
      </c>
      <c r="S483" s="29">
        <f>(IFERROR(INDEX('Normalized Scores'!Z$5:Z$1048576,MATCH($D483,'Normalized Scores'!$A$5:$A$1048576,)),"")*Summary!$B$9)*100</f>
        <v>3.5401308772859146</v>
      </c>
      <c r="T483" s="8">
        <f t="shared" si="74"/>
        <v>3.5401308772859146</v>
      </c>
      <c r="U483" s="30">
        <f>(IFERROR(INDEX('Normalized Scores'!AL$5:AL$1048576,MATCH($D483,'Normalized Scores'!$A$5:$A$1048576,)),"")*Summary!$B$10)*100</f>
        <v>1.3361167525225763</v>
      </c>
      <c r="V483" s="8">
        <f t="shared" si="75"/>
        <v>1.3361167525225763</v>
      </c>
      <c r="W483" s="31">
        <f>(IFERROR(INDEX('Normalized Scores'!AR$5:AR$1048576,MATCH($D483,'Normalized Scores'!$A$5:$A$1048576,)),"")*Summary!$B$11)*100</f>
        <v>0</v>
      </c>
      <c r="X483" s="8">
        <f t="shared" si="76"/>
        <v>0</v>
      </c>
      <c r="Y483" s="32">
        <f>(IFERROR(INDEX('Normalized Scores'!AT$5:AT$1048576,MATCH($D483,'Normalized Scores'!$A$5:$A$1048576,)),"")*Summary!$B$12)*100</f>
        <v>1.9840433728647731</v>
      </c>
      <c r="Z483" s="8">
        <f t="shared" si="77"/>
        <v>1.9840433728647731</v>
      </c>
      <c r="AA483" s="33">
        <f>(IFERROR(INDEX('Normalized Scores'!AV$5:AV$1048576,MATCH($D483,'Normalized Scores'!$A$5:$A$1048576,)),"")*Summary!$B$13)*100</f>
        <v>0</v>
      </c>
      <c r="AB483" s="10">
        <f t="shared" si="78"/>
        <v>0</v>
      </c>
      <c r="AC483" s="34">
        <f>(IFERROR(INDEX('Normalized Scores'!BA$5:BA$1048576,MATCH($D483,'Normalized Scores'!$A$5:$A$1048576,)),"")*Summary!$B$14)*100</f>
        <v>8.3389449040316865</v>
      </c>
      <c r="AD483" s="14">
        <f t="shared" si="79"/>
        <v>8.3389449040316865</v>
      </c>
    </row>
    <row r="484" spans="4:30">
      <c r="D484" s="8" t="str">
        <v>F15a</v>
      </c>
      <c r="E484" s="9" t="str">
        <f>IFERROR(INDEX('Normalized Scores'!B$5:B$1048576,MATCH($D484,'Normalized Scores'!$A$5:$A$1048576,)),"")</f>
        <v>US 64 West Conversion to Expressway is proposed to be a 6 lane Expressway between Laura Duncan Road and I-540. An AADT of 95000 is expected in the planning horizon year (2055) which would cause US 64 West Conversion to Expressway to operate inefficiently in 2055. The purpose of this project is to reduce congestion so US 64 West Conversion to Expressway will operate more efficiently in 2055</v>
      </c>
      <c r="F484" s="12" t="str">
        <f>IFERROR(INDEX('Normalized Scores'!C$5:C$1048576,MATCH($D484,'Normalized Scores'!$A$5:$A$1048576,)),"")</f>
        <v>Widening</v>
      </c>
      <c r="G484" s="79" t="str">
        <f>IFERROR(INDEX('Normalized Scores'!D$5:D$1048576,MATCH($D484,'Normalized Scores'!$A$5:$A$1048576,)),"")</f>
        <v>Wake</v>
      </c>
      <c r="H484" s="79" t="str">
        <f>IFERROR(INDEX('Normalized Scores'!E$5:E$1048576,MATCH($D484,'Normalized Scores'!$A$5:$A$1048576,)),"")</f>
        <v>Statewide</v>
      </c>
      <c r="I484" s="79">
        <f>IFERROR(INDEX('Normalized Scores'!F$5:F$1048576,MATCH($D484,'Normalized Scores'!$A$5:$A$1048576,)),"")</f>
        <v>482</v>
      </c>
      <c r="J484" s="79">
        <f>IFERROR(INDEX('Normalized Scores'!G$5:G$1048576,MATCH($D484,'Normalized Scores'!$A$5:$A$1048576,)),"")</f>
        <v>96.2177669272169</v>
      </c>
      <c r="K484" s="36">
        <f>(IFERROR(INDEX('Normalized Scores'!H$5:H$1048576,MATCH($D484,'Normalized Scores'!$A$5:$A$1048576,)),"")*100)</f>
        <v>25.674356111087636</v>
      </c>
      <c r="L484" s="20">
        <f t="shared" si="70"/>
        <v>25.674356111087636</v>
      </c>
      <c r="M484" s="26">
        <f>(IFERROR(INDEX('Normalized Scores'!J$5:J$1048576,MATCH($D484,'Normalized Scores'!$A$5:$A$1048576,)),"")*Summary!$B$6)*100</f>
        <v>4.2788906159658202</v>
      </c>
      <c r="N484" s="20">
        <f t="shared" si="71"/>
        <v>4.2788906159658202</v>
      </c>
      <c r="O484" s="27">
        <f>(IFERROR(INDEX('Normalized Scores'!L$5:L$1048576,MATCH($D484,'Normalized Scores'!$A$5:$A$1048576,)),"")*Summary!$B$7)*100</f>
        <v>3.4416395693007891</v>
      </c>
      <c r="P484" s="20">
        <f t="shared" si="72"/>
        <v>3.4416395693007891</v>
      </c>
      <c r="Q484" s="28">
        <f>(IFERROR(INDEX('Normalized Scores'!R$5:R$1048576,MATCH($D484,'Normalized Scores'!$A$5:$A$1048576,)),"")*Summary!$B$8)*100</f>
        <v>6.2470017581037531</v>
      </c>
      <c r="R484" s="20">
        <f t="shared" si="73"/>
        <v>6.2470017581037531</v>
      </c>
      <c r="S484" s="29">
        <f>(IFERROR(INDEX('Normalized Scores'!Z$5:Z$1048576,MATCH($D484,'Normalized Scores'!$A$5:$A$1048576,)),"")*Summary!$B$9)*100</f>
        <v>4.7973668374439304</v>
      </c>
      <c r="T484" s="8">
        <f t="shared" si="74"/>
        <v>4.7973668374439304</v>
      </c>
      <c r="U484" s="30">
        <f>(IFERROR(INDEX('Normalized Scores'!AL$5:AL$1048576,MATCH($D484,'Normalized Scores'!$A$5:$A$1048576,)),"")*Summary!$B$10)*100</f>
        <v>1.4013182371644712</v>
      </c>
      <c r="V484" s="8">
        <f t="shared" si="75"/>
        <v>1.4013182371644712</v>
      </c>
      <c r="W484" s="31">
        <f>(IFERROR(INDEX('Normalized Scores'!AR$5:AR$1048576,MATCH($D484,'Normalized Scores'!$A$5:$A$1048576,)),"")*Summary!$B$11)*100</f>
        <v>0</v>
      </c>
      <c r="X484" s="8">
        <f t="shared" si="76"/>
        <v>0</v>
      </c>
      <c r="Y484" s="32">
        <f>(IFERROR(INDEX('Normalized Scores'!AT$5:AT$1048576,MATCH($D484,'Normalized Scores'!$A$5:$A$1048576,)),"")*Summary!$B$12)*100</f>
        <v>0.67056678952323678</v>
      </c>
      <c r="Z484" s="8">
        <f t="shared" si="77"/>
        <v>0.67056678952323678</v>
      </c>
      <c r="AA484" s="33">
        <f>(IFERROR(INDEX('Normalized Scores'!AV$5:AV$1048576,MATCH($D484,'Normalized Scores'!$A$5:$A$1048576,)),"")*Summary!$B$13)*100</f>
        <v>0</v>
      </c>
      <c r="AB484" s="10">
        <f t="shared" si="78"/>
        <v>0</v>
      </c>
      <c r="AC484" s="34">
        <f>(IFERROR(INDEX('Normalized Scores'!BA$5:BA$1048576,MATCH($D484,'Normalized Scores'!$A$5:$A$1048576,)),"")*Summary!$B$14)*100</f>
        <v>4.8375723035856355</v>
      </c>
      <c r="AD484" s="14">
        <f t="shared" si="79"/>
        <v>4.8375723035856355</v>
      </c>
    </row>
    <row r="485" spans="4:30">
      <c r="D485" s="8" t="str">
        <v>A187b2</v>
      </c>
      <c r="E485" s="9" t="str">
        <f>IFERROR(INDEX('Normalized Scores'!B$5:B$1048576,MATCH($D485,'Normalized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85" s="12" t="str">
        <f>IFERROR(INDEX('Normalized Scores'!C$5:C$1048576,MATCH($D485,'Normalized Scores'!$A$5:$A$1048576,)),"")</f>
        <v>Widening</v>
      </c>
      <c r="G485" s="79" t="str">
        <f>IFERROR(INDEX('Normalized Scores'!D$5:D$1048576,MATCH($D485,'Normalized Scores'!$A$5:$A$1048576,)),"")</f>
        <v>Wake</v>
      </c>
      <c r="H485" s="79" t="str">
        <f>IFERROR(INDEX('Normalized Scores'!E$5:E$1048576,MATCH($D485,'Normalized Scores'!$A$5:$A$1048576,)),"")</f>
        <v>Division</v>
      </c>
      <c r="I485" s="79">
        <f>IFERROR(INDEX('Normalized Scores'!F$5:F$1048576,MATCH($D485,'Normalized Scores'!$A$5:$A$1048576,)),"")</f>
        <v>483</v>
      </c>
      <c r="J485" s="79">
        <f>IFERROR(INDEX('Normalized Scores'!G$5:G$1048576,MATCH($D485,'Normalized Scores'!$A$5:$A$1048576,)),"")</f>
        <v>0</v>
      </c>
      <c r="K485" s="36">
        <f>(IFERROR(INDEX('Normalized Scores'!H$5:H$1048576,MATCH($D485,'Normalized Scores'!$A$5:$A$1048576,)),"")*100)</f>
        <v>25.589618267791248</v>
      </c>
      <c r="L485" s="20">
        <f t="shared" si="70"/>
        <v>25.589618267791248</v>
      </c>
      <c r="M485" s="26">
        <f>(IFERROR(INDEX('Normalized Scores'!J$5:J$1048576,MATCH($D485,'Normalized Scores'!$A$5:$A$1048576,)),"")*Summary!$B$6)*100</f>
        <v>3.1695909922581604</v>
      </c>
      <c r="N485" s="20">
        <f t="shared" si="71"/>
        <v>3.1695909922581604</v>
      </c>
      <c r="O485" s="27">
        <f>(IFERROR(INDEX('Normalized Scores'!L$5:L$1048576,MATCH($D485,'Normalized Scores'!$A$5:$A$1048576,)),"")*Summary!$B$7)*100</f>
        <v>0</v>
      </c>
      <c r="P485" s="20">
        <f t="shared" si="72"/>
        <v>0</v>
      </c>
      <c r="Q485" s="28">
        <f>(IFERROR(INDEX('Normalized Scores'!R$5:R$1048576,MATCH($D485,'Normalized Scores'!$A$5:$A$1048576,)),"")*Summary!$B$8)*100</f>
        <v>6.6265778089531242</v>
      </c>
      <c r="R485" s="20">
        <f t="shared" si="73"/>
        <v>6.6265778089531242</v>
      </c>
      <c r="S485" s="29">
        <f>(IFERROR(INDEX('Normalized Scores'!Z$5:Z$1048576,MATCH($D485,'Normalized Scores'!$A$5:$A$1048576,)),"")*Summary!$B$9)*100</f>
        <v>2.58524205582273</v>
      </c>
      <c r="T485" s="8">
        <f t="shared" si="74"/>
        <v>2.58524205582273</v>
      </c>
      <c r="U485" s="30">
        <f>(IFERROR(INDEX('Normalized Scores'!AL$5:AL$1048576,MATCH($D485,'Normalized Scores'!$A$5:$A$1048576,)),"")*Summary!$B$10)*100</f>
        <v>0.84361318236423255</v>
      </c>
      <c r="V485" s="8">
        <f t="shared" si="75"/>
        <v>0.84361318236423255</v>
      </c>
      <c r="W485" s="31">
        <f>(IFERROR(INDEX('Normalized Scores'!AR$5:AR$1048576,MATCH($D485,'Normalized Scores'!$A$5:$A$1048576,)),"")*Summary!$B$11)*100</f>
        <v>0</v>
      </c>
      <c r="X485" s="8">
        <f t="shared" si="76"/>
        <v>0</v>
      </c>
      <c r="Y485" s="32">
        <f>(IFERROR(INDEX('Normalized Scores'!AT$5:AT$1048576,MATCH($D485,'Normalized Scores'!$A$5:$A$1048576,)),"")*Summary!$B$12)*100</f>
        <v>2.5579753706966271</v>
      </c>
      <c r="Z485" s="8">
        <f t="shared" si="77"/>
        <v>2.5579753706966271</v>
      </c>
      <c r="AA485" s="33">
        <f>(IFERROR(INDEX('Normalized Scores'!AV$5:AV$1048576,MATCH($D485,'Normalized Scores'!$A$5:$A$1048576,)),"")*Summary!$B$13)*100</f>
        <v>0</v>
      </c>
      <c r="AB485" s="10">
        <f t="shared" si="78"/>
        <v>0</v>
      </c>
      <c r="AC485" s="34">
        <f>(IFERROR(INDEX('Normalized Scores'!BA$5:BA$1048576,MATCH($D485,'Normalized Scores'!$A$5:$A$1048576,)),"")*Summary!$B$14)*100</f>
        <v>9.8066188576963711</v>
      </c>
      <c r="AD485" s="14">
        <f t="shared" si="79"/>
        <v>9.8066188576963711</v>
      </c>
    </row>
    <row r="486" spans="4:30">
      <c r="D486" s="8" t="str">
        <v>A810</v>
      </c>
      <c r="E486" s="9" t="str">
        <f>IFERROR(INDEX('Normalized Scores'!B$5:B$1048576,MATCH($D486,'Normalized Scores'!$A$5:$A$1048576,)),"")</f>
        <v>E Gannon Ave is proposed to be a three-lane arterial between Stratford drive and NC 264 Highway. A crash analysis indicated a crash rate of 71 accidents per mile for the three-year analysis period. This crash rate eceeds the statewide and critical crash rates. The project intends to enhance safety by reducing the number of crashes.</v>
      </c>
      <c r="F486" s="12" t="str">
        <f>IFERROR(INDEX('Normalized Scores'!C$5:C$1048576,MATCH($D486,'Normalized Scores'!$A$5:$A$1048576,)),"")</f>
        <v>TSM</v>
      </c>
      <c r="G486" s="79" t="str">
        <f>IFERROR(INDEX('Normalized Scores'!D$5:D$1048576,MATCH($D486,'Normalized Scores'!$A$5:$A$1048576,)),"")</f>
        <v>Wake</v>
      </c>
      <c r="H486" s="79" t="str">
        <f>IFERROR(INDEX('Normalized Scores'!E$5:E$1048576,MATCH($D486,'Normalized Scores'!$A$5:$A$1048576,)),"")</f>
        <v>Regional</v>
      </c>
      <c r="I486" s="79">
        <f>IFERROR(INDEX('Normalized Scores'!F$5:F$1048576,MATCH($D486,'Normalized Scores'!$A$5:$A$1048576,)),"")</f>
        <v>484</v>
      </c>
      <c r="J486" s="79">
        <f>IFERROR(INDEX('Normalized Scores'!G$5:G$1048576,MATCH($D486,'Normalized Scores'!$A$5:$A$1048576,)),"")</f>
        <v>0</v>
      </c>
      <c r="K486" s="36">
        <f>(IFERROR(INDEX('Normalized Scores'!H$5:H$1048576,MATCH($D486,'Normalized Scores'!$A$5:$A$1048576,)),"")*100)</f>
        <v>25.431861569287189</v>
      </c>
      <c r="L486" s="20">
        <f t="shared" si="70"/>
        <v>25.431861569287189</v>
      </c>
      <c r="M486" s="26">
        <f>(IFERROR(INDEX('Normalized Scores'!J$5:J$1048576,MATCH($D486,'Normalized Scores'!$A$5:$A$1048576,)),"")*Summary!$B$6)*100</f>
        <v>4.0951553406685406</v>
      </c>
      <c r="N486" s="20">
        <f t="shared" si="71"/>
        <v>4.0951553406685406</v>
      </c>
      <c r="O486" s="27">
        <f>(IFERROR(INDEX('Normalized Scores'!L$5:L$1048576,MATCH($D486,'Normalized Scores'!$A$5:$A$1048576,)),"")*Summary!$B$7)*100</f>
        <v>1.9724680687200502</v>
      </c>
      <c r="P486" s="20">
        <f t="shared" si="72"/>
        <v>1.9724680687200502</v>
      </c>
      <c r="Q486" s="28">
        <f>(IFERROR(INDEX('Normalized Scores'!R$5:R$1048576,MATCH($D486,'Normalized Scores'!$A$5:$A$1048576,)),"")*Summary!$B$8)*100</f>
        <v>6.6266236379913481</v>
      </c>
      <c r="R486" s="20">
        <f t="shared" si="73"/>
        <v>6.6266236379913481</v>
      </c>
      <c r="S486" s="29">
        <f>(IFERROR(INDEX('Normalized Scores'!Z$5:Z$1048576,MATCH($D486,'Normalized Scores'!$A$5:$A$1048576,)),"")*Summary!$B$9)*100</f>
        <v>2.6269238229031182</v>
      </c>
      <c r="T486" s="8">
        <f t="shared" si="74"/>
        <v>2.6269238229031182</v>
      </c>
      <c r="U486" s="30">
        <f>(IFERROR(INDEX('Normalized Scores'!AL$5:AL$1048576,MATCH($D486,'Normalized Scores'!$A$5:$A$1048576,)),"")*Summary!$B$10)*100</f>
        <v>3.5264088828036546</v>
      </c>
      <c r="V486" s="8">
        <f t="shared" si="75"/>
        <v>3.5264088828036546</v>
      </c>
      <c r="W486" s="31">
        <f>(IFERROR(INDEX('Normalized Scores'!AR$5:AR$1048576,MATCH($D486,'Normalized Scores'!$A$5:$A$1048576,)),"")*Summary!$B$11)*100</f>
        <v>0</v>
      </c>
      <c r="X486" s="8">
        <f t="shared" si="76"/>
        <v>0</v>
      </c>
      <c r="Y486" s="32">
        <f>(IFERROR(INDEX('Normalized Scores'!AT$5:AT$1048576,MATCH($D486,'Normalized Scores'!$A$5:$A$1048576,)),"")*Summary!$B$12)*100</f>
        <v>2.5434483910003958</v>
      </c>
      <c r="Z486" s="8">
        <f t="shared" si="77"/>
        <v>2.5434483910003958</v>
      </c>
      <c r="AA486" s="33">
        <f>(IFERROR(INDEX('Normalized Scores'!AV$5:AV$1048576,MATCH($D486,'Normalized Scores'!$A$5:$A$1048576,)),"")*Summary!$B$13)*100</f>
        <v>0</v>
      </c>
      <c r="AB486" s="10">
        <f t="shared" si="78"/>
        <v>0</v>
      </c>
      <c r="AC486" s="34">
        <f>(IFERROR(INDEX('Normalized Scores'!BA$5:BA$1048576,MATCH($D486,'Normalized Scores'!$A$5:$A$1048576,)),"")*Summary!$B$14)*100</f>
        <v>4.0408334252000779</v>
      </c>
      <c r="AD486" s="14">
        <f t="shared" si="79"/>
        <v>4.0408334252000779</v>
      </c>
    </row>
    <row r="487" spans="4:30">
      <c r="D487" s="8" t="str">
        <v>A418a</v>
      </c>
      <c r="E487" s="9" t="str">
        <f>IFERROR(INDEX('Normalized Scores'!B$5:B$1048576,MATCH($D487,'Normalized Scores'!$A$5:$A$1048576,)),"")</f>
        <v>The Metropolitan Transportation Plan identifies the areas adjacent to Future NC 96 Grade Separation between NC 96 and NC 96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87" s="12" t="str">
        <f>IFERROR(INDEX('Normalized Scores'!C$5:C$1048576,MATCH($D487,'Normalized Scores'!$A$5:$A$1048576,)),"")</f>
        <v>Grade Separation</v>
      </c>
      <c r="G487" s="79" t="str">
        <f>IFERROR(INDEX('Normalized Scores'!D$5:D$1048576,MATCH($D487,'Normalized Scores'!$A$5:$A$1048576,)),"")</f>
        <v>Franklin</v>
      </c>
      <c r="H487" s="79" t="str">
        <f>IFERROR(INDEX('Normalized Scores'!E$5:E$1048576,MATCH($D487,'Normalized Scores'!$A$5:$A$1048576,)),"")</f>
        <v>Statewide</v>
      </c>
      <c r="I487" s="79">
        <f>IFERROR(INDEX('Normalized Scores'!F$5:F$1048576,MATCH($D487,'Normalized Scores'!$A$5:$A$1048576,)),"")</f>
        <v>485</v>
      </c>
      <c r="J487" s="79">
        <f>IFERROR(INDEX('Normalized Scores'!G$5:G$1048576,MATCH($D487,'Normalized Scores'!$A$5:$A$1048576,)),"")</f>
        <v>0</v>
      </c>
      <c r="K487" s="36">
        <f>(IFERROR(INDEX('Normalized Scores'!H$5:H$1048576,MATCH($D487,'Normalized Scores'!$A$5:$A$1048576,)),"")*100)</f>
        <v>25.422214486551191</v>
      </c>
      <c r="L487" s="20">
        <f t="shared" si="70"/>
        <v>25.422214486551191</v>
      </c>
      <c r="M487" s="26">
        <f>(IFERROR(INDEX('Normalized Scores'!J$5:J$1048576,MATCH($D487,'Normalized Scores'!$A$5:$A$1048576,)),"")*Summary!$B$6)*100</f>
        <v>5.8181818181818201</v>
      </c>
      <c r="N487" s="20">
        <f t="shared" si="71"/>
        <v>5.8181818181818201</v>
      </c>
      <c r="O487" s="27">
        <f>(IFERROR(INDEX('Normalized Scores'!L$5:L$1048576,MATCH($D487,'Normalized Scores'!$A$5:$A$1048576,)),"")*Summary!$B$7)*100</f>
        <v>0</v>
      </c>
      <c r="P487" s="20">
        <f t="shared" si="72"/>
        <v>0</v>
      </c>
      <c r="Q487" s="28">
        <f>(IFERROR(INDEX('Normalized Scores'!R$5:R$1048576,MATCH($D487,'Normalized Scores'!$A$5:$A$1048576,)),"")*Summary!$B$8)*100</f>
        <v>9.7341754075050666</v>
      </c>
      <c r="R487" s="20">
        <f t="shared" si="73"/>
        <v>9.7341754075050666</v>
      </c>
      <c r="S487" s="29">
        <f>(IFERROR(INDEX('Normalized Scores'!Z$5:Z$1048576,MATCH($D487,'Normalized Scores'!$A$5:$A$1048576,)),"")*Summary!$B$9)*100</f>
        <v>4.2026661357126924</v>
      </c>
      <c r="T487" s="8">
        <f t="shared" si="74"/>
        <v>4.2026661357126924</v>
      </c>
      <c r="U487" s="30">
        <f>(IFERROR(INDEX('Normalized Scores'!AL$5:AL$1048576,MATCH($D487,'Normalized Scores'!$A$5:$A$1048576,)),"")*Summary!$B$10)*100</f>
        <v>3.2154020224947288</v>
      </c>
      <c r="V487" s="8">
        <f t="shared" si="75"/>
        <v>3.2154020224947288</v>
      </c>
      <c r="W487" s="31">
        <f>(IFERROR(INDEX('Normalized Scores'!AR$5:AR$1048576,MATCH($D487,'Normalized Scores'!$A$5:$A$1048576,)),"")*Summary!$B$11)*100</f>
        <v>0</v>
      </c>
      <c r="X487" s="8">
        <f t="shared" si="76"/>
        <v>0</v>
      </c>
      <c r="Y487" s="32">
        <f>(IFERROR(INDEX('Normalized Scores'!AT$5:AT$1048576,MATCH($D487,'Normalized Scores'!$A$5:$A$1048576,)),"")*Summary!$B$12)*100</f>
        <v>2.4517891026568863</v>
      </c>
      <c r="Z487" s="8">
        <f t="shared" si="77"/>
        <v>2.4517891026568863</v>
      </c>
      <c r="AA487" s="33">
        <f>(IFERROR(INDEX('Normalized Scores'!AV$5:AV$1048576,MATCH($D487,'Normalized Scores'!$A$5:$A$1048576,)),"")*Summary!$B$13)*100</f>
        <v>0</v>
      </c>
      <c r="AB487" s="10">
        <f t="shared" si="78"/>
        <v>0</v>
      </c>
      <c r="AC487" s="34">
        <f>(IFERROR(INDEX('Normalized Scores'!BA$5:BA$1048576,MATCH($D487,'Normalized Scores'!$A$5:$A$1048576,)),"")*Summary!$B$14)*100</f>
        <v>0</v>
      </c>
      <c r="AD487" s="14">
        <f t="shared" si="79"/>
        <v>0</v>
      </c>
    </row>
    <row r="488" spans="4:30">
      <c r="D488" s="8" t="str">
        <v>A526</v>
      </c>
      <c r="E488" s="9" t="str">
        <f>IFERROR(INDEX('Normalized Scores'!B$5:B$1048576,MATCH($D488,'Normalized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88" s="12" t="str">
        <f>IFERROR(INDEX('Normalized Scores'!C$5:C$1048576,MATCH($D488,'Normalized Scores'!$A$5:$A$1048576,)),"")</f>
        <v>New Location</v>
      </c>
      <c r="G488" s="79" t="str">
        <f>IFERROR(INDEX('Normalized Scores'!D$5:D$1048576,MATCH($D488,'Normalized Scores'!$A$5:$A$1048576,)),"")</f>
        <v>Wake</v>
      </c>
      <c r="H488" s="79" t="str">
        <f>IFERROR(INDEX('Normalized Scores'!E$5:E$1048576,MATCH($D488,'Normalized Scores'!$A$5:$A$1048576,)),"")</f>
        <v>Division</v>
      </c>
      <c r="I488" s="79">
        <f>IFERROR(INDEX('Normalized Scores'!F$5:F$1048576,MATCH($D488,'Normalized Scores'!$A$5:$A$1048576,)),"")</f>
        <v>486</v>
      </c>
      <c r="J488" s="79">
        <f>IFERROR(INDEX('Normalized Scores'!G$5:G$1048576,MATCH($D488,'Normalized Scores'!$A$5:$A$1048576,)),"")</f>
        <v>0</v>
      </c>
      <c r="K488" s="36">
        <f>(IFERROR(INDEX('Normalized Scores'!H$5:H$1048576,MATCH($D488,'Normalized Scores'!$A$5:$A$1048576,)),"")*100)</f>
        <v>25.3673082928841</v>
      </c>
      <c r="L488" s="20">
        <f t="shared" si="70"/>
        <v>25.3673082928841</v>
      </c>
      <c r="M488" s="26">
        <f>(IFERROR(INDEX('Normalized Scores'!J$5:J$1048576,MATCH($D488,'Normalized Scores'!$A$5:$A$1048576,)),"")*Summary!$B$6)*100</f>
        <v>2.3269977622234603</v>
      </c>
      <c r="N488" s="20">
        <f t="shared" si="71"/>
        <v>2.3269977622234603</v>
      </c>
      <c r="O488" s="27">
        <f>(IFERROR(INDEX('Normalized Scores'!L$5:L$1048576,MATCH($D488,'Normalized Scores'!$A$5:$A$1048576,)),"")*Summary!$B$7)*100</f>
        <v>0</v>
      </c>
      <c r="P488" s="20">
        <f t="shared" si="72"/>
        <v>0</v>
      </c>
      <c r="Q488" s="28">
        <f>(IFERROR(INDEX('Normalized Scores'!R$5:R$1048576,MATCH($D488,'Normalized Scores'!$A$5:$A$1048576,)),"")*Summary!$B$8)*100</f>
        <v>6.6214859552265555</v>
      </c>
      <c r="R488" s="20">
        <f t="shared" si="73"/>
        <v>6.6214859552265555</v>
      </c>
      <c r="S488" s="29">
        <f>(IFERROR(INDEX('Normalized Scores'!Z$5:Z$1048576,MATCH($D488,'Normalized Scores'!$A$5:$A$1048576,)),"")*Summary!$B$9)*100</f>
        <v>5.0874080716444992</v>
      </c>
      <c r="T488" s="8">
        <f t="shared" si="74"/>
        <v>5.0874080716444992</v>
      </c>
      <c r="U488" s="30">
        <f>(IFERROR(INDEX('Normalized Scores'!AL$5:AL$1048576,MATCH($D488,'Normalized Scores'!$A$5:$A$1048576,)),"")*Summary!$B$10)*100</f>
        <v>0.63555480254504881</v>
      </c>
      <c r="V488" s="8">
        <f t="shared" si="75"/>
        <v>0.63555480254504881</v>
      </c>
      <c r="W488" s="31">
        <f>(IFERROR(INDEX('Normalized Scores'!AR$5:AR$1048576,MATCH($D488,'Normalized Scores'!$A$5:$A$1048576,)),"")*Summary!$B$11)*100</f>
        <v>0</v>
      </c>
      <c r="X488" s="8">
        <f t="shared" si="76"/>
        <v>0</v>
      </c>
      <c r="Y488" s="32">
        <f>(IFERROR(INDEX('Normalized Scores'!AT$5:AT$1048576,MATCH($D488,'Normalized Scores'!$A$5:$A$1048576,)),"")*Summary!$B$12)*100</f>
        <v>2.4651661960007343</v>
      </c>
      <c r="Z488" s="8">
        <f t="shared" si="77"/>
        <v>2.4651661960007343</v>
      </c>
      <c r="AA488" s="33">
        <f>(IFERROR(INDEX('Normalized Scores'!AV$5:AV$1048576,MATCH($D488,'Normalized Scores'!$A$5:$A$1048576,)),"")*Summary!$B$13)*100</f>
        <v>0</v>
      </c>
      <c r="AB488" s="10">
        <f t="shared" si="78"/>
        <v>0</v>
      </c>
      <c r="AC488" s="34">
        <f>(IFERROR(INDEX('Normalized Scores'!BA$5:BA$1048576,MATCH($D488,'Normalized Scores'!$A$5:$A$1048576,)),"")*Summary!$B$14)*100</f>
        <v>8.2306955052438031</v>
      </c>
      <c r="AD488" s="14">
        <f t="shared" si="79"/>
        <v>8.2306955052438031</v>
      </c>
    </row>
    <row r="489" spans="4:30">
      <c r="D489" s="8" t="str">
        <v>A748</v>
      </c>
      <c r="E489" s="9" t="str">
        <f>IFERROR(INDEX('Normalized Scores'!B$5:B$1048576,MATCH($D489,'Normalized Scores'!$A$5:$A$1048576,)),"")</f>
        <v>The Metropolitan Transportation Plan identifies the areas adjacent to Dunn Road between Neland St and Durant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489" s="12" t="str">
        <f>IFERROR(INDEX('Normalized Scores'!C$5:C$1048576,MATCH($D489,'Normalized Scores'!$A$5:$A$1048576,)),"")</f>
        <v>New Location</v>
      </c>
      <c r="G489" s="79" t="str">
        <f>IFERROR(INDEX('Normalized Scores'!D$5:D$1048576,MATCH($D489,'Normalized Scores'!$A$5:$A$1048576,)),"")</f>
        <v>Wake</v>
      </c>
      <c r="H489" s="79" t="str">
        <f>IFERROR(INDEX('Normalized Scores'!E$5:E$1048576,MATCH($D489,'Normalized Scores'!$A$5:$A$1048576,)),"")</f>
        <v>Division</v>
      </c>
      <c r="I489" s="79">
        <f>IFERROR(INDEX('Normalized Scores'!F$5:F$1048576,MATCH($D489,'Normalized Scores'!$A$5:$A$1048576,)),"")</f>
        <v>487</v>
      </c>
      <c r="J489" s="79">
        <f>IFERROR(INDEX('Normalized Scores'!G$5:G$1048576,MATCH($D489,'Normalized Scores'!$A$5:$A$1048576,)),"")</f>
        <v>97.334866937726005</v>
      </c>
      <c r="K489" s="36">
        <f>(IFERROR(INDEX('Normalized Scores'!H$5:H$1048576,MATCH($D489,'Normalized Scores'!$A$5:$A$1048576,)),"")*100)</f>
        <v>25.326315503042963</v>
      </c>
      <c r="L489" s="20">
        <f t="shared" si="70"/>
        <v>25.326315503042963</v>
      </c>
      <c r="M489" s="26">
        <f>(IFERROR(INDEX('Normalized Scores'!J$5:J$1048576,MATCH($D489,'Normalized Scores'!$A$5:$A$1048576,)),"")*Summary!$B$6)*100</f>
        <v>8.1558592594435808</v>
      </c>
      <c r="N489" s="20">
        <f t="shared" si="71"/>
        <v>8.1558592594435808</v>
      </c>
      <c r="O489" s="27">
        <f>(IFERROR(INDEX('Normalized Scores'!L$5:L$1048576,MATCH($D489,'Normalized Scores'!$A$5:$A$1048576,)),"")*Summary!$B$7)*100</f>
        <v>0</v>
      </c>
      <c r="P489" s="20">
        <f t="shared" si="72"/>
        <v>0</v>
      </c>
      <c r="Q489" s="28">
        <f>(IFERROR(INDEX('Normalized Scores'!R$5:R$1048576,MATCH($D489,'Normalized Scores'!$A$5:$A$1048576,)),"")*Summary!$B$8)*100</f>
        <v>3.1034866061486492</v>
      </c>
      <c r="R489" s="20">
        <f t="shared" si="73"/>
        <v>3.1034866061486492</v>
      </c>
      <c r="S489" s="29">
        <f>(IFERROR(INDEX('Normalized Scores'!Z$5:Z$1048576,MATCH($D489,'Normalized Scores'!$A$5:$A$1048576,)),"")*Summary!$B$9)*100</f>
        <v>3.0866830573500783</v>
      </c>
      <c r="T489" s="8">
        <f t="shared" si="74"/>
        <v>3.0866830573500783</v>
      </c>
      <c r="U489" s="30">
        <f>(IFERROR(INDEX('Normalized Scores'!AL$5:AL$1048576,MATCH($D489,'Normalized Scores'!$A$5:$A$1048576,)),"")*Summary!$B$10)*100</f>
        <v>2.432138832042043</v>
      </c>
      <c r="V489" s="8">
        <f t="shared" si="75"/>
        <v>2.432138832042043</v>
      </c>
      <c r="W489" s="31">
        <f>(IFERROR(INDEX('Normalized Scores'!AR$5:AR$1048576,MATCH($D489,'Normalized Scores'!$A$5:$A$1048576,)),"")*Summary!$B$11)*100</f>
        <v>0</v>
      </c>
      <c r="X489" s="8">
        <f t="shared" si="76"/>
        <v>0</v>
      </c>
      <c r="Y489" s="32">
        <f>(IFERROR(INDEX('Normalized Scores'!AT$5:AT$1048576,MATCH($D489,'Normalized Scores'!$A$5:$A$1048576,)),"")*Summary!$B$12)*100</f>
        <v>2.6130986296877099</v>
      </c>
      <c r="Z489" s="8">
        <f t="shared" si="77"/>
        <v>2.6130986296877099</v>
      </c>
      <c r="AA489" s="33">
        <f>(IFERROR(INDEX('Normalized Scores'!AV$5:AV$1048576,MATCH($D489,'Normalized Scores'!$A$5:$A$1048576,)),"")*Summary!$B$13)*100</f>
        <v>0</v>
      </c>
      <c r="AB489" s="10">
        <f t="shared" si="78"/>
        <v>0</v>
      </c>
      <c r="AC489" s="34">
        <f>(IFERROR(INDEX('Normalized Scores'!BA$5:BA$1048576,MATCH($D489,'Normalized Scores'!$A$5:$A$1048576,)),"")*Summary!$B$14)*100</f>
        <v>5.9350491183709018</v>
      </c>
      <c r="AD489" s="14">
        <f t="shared" si="79"/>
        <v>5.9350491183709018</v>
      </c>
    </row>
    <row r="490" spans="4:30">
      <c r="D490" s="8" t="str">
        <v>A120a</v>
      </c>
      <c r="E490" s="9" t="str">
        <f>IFERROR(INDEX('Normalized Scores'!B$5:B$1048576,MATCH($D490,'Normalized Scores'!$A$5:$A$1048576,)),"")</f>
        <v>Tryon Rd is proposed to be a 4 lane Boulevard between Garner Rd and Creech Rd. An AADT of 20000 is expected in the planning horizon year (2055) which would cause Tryon Rd to operate inefficiently in 2055. The purpose of this project is to reduce congestion so Tryon Rd will operate more efficiently in 2055</v>
      </c>
      <c r="F490" s="12" t="str">
        <f>IFERROR(INDEX('Normalized Scores'!C$5:C$1048576,MATCH($D490,'Normalized Scores'!$A$5:$A$1048576,)),"")</f>
        <v>New Location</v>
      </c>
      <c r="G490" s="79" t="str">
        <f>IFERROR(INDEX('Normalized Scores'!D$5:D$1048576,MATCH($D490,'Normalized Scores'!$A$5:$A$1048576,)),"")</f>
        <v>Wake</v>
      </c>
      <c r="H490" s="79" t="str">
        <f>IFERROR(INDEX('Normalized Scores'!E$5:E$1048576,MATCH($D490,'Normalized Scores'!$A$5:$A$1048576,)),"")</f>
        <v>Division</v>
      </c>
      <c r="I490" s="79">
        <f>IFERROR(INDEX('Normalized Scores'!F$5:F$1048576,MATCH($D490,'Normalized Scores'!$A$5:$A$1048576,)),"")</f>
        <v>488</v>
      </c>
      <c r="J490" s="79">
        <f>IFERROR(INDEX('Normalized Scores'!G$5:G$1048576,MATCH($D490,'Normalized Scores'!$A$5:$A$1048576,)),"")</f>
        <v>0</v>
      </c>
      <c r="K490" s="36">
        <f>(IFERROR(INDEX('Normalized Scores'!H$5:H$1048576,MATCH($D490,'Normalized Scores'!$A$5:$A$1048576,)),"")*100)</f>
        <v>25.303188319912266</v>
      </c>
      <c r="L490" s="20">
        <f t="shared" si="70"/>
        <v>25.303188319912266</v>
      </c>
      <c r="M490" s="26">
        <f>(IFERROR(INDEX('Normalized Scores'!J$5:J$1048576,MATCH($D490,'Normalized Scores'!$A$5:$A$1048576,)),"")*Summary!$B$6)*100</f>
        <v>0.72727272727272796</v>
      </c>
      <c r="N490" s="20">
        <f t="shared" si="71"/>
        <v>0.72727272727272796</v>
      </c>
      <c r="O490" s="27">
        <f>(IFERROR(INDEX('Normalized Scores'!L$5:L$1048576,MATCH($D490,'Normalized Scores'!$A$5:$A$1048576,)),"")*Summary!$B$7)*100</f>
        <v>0</v>
      </c>
      <c r="P490" s="20">
        <f t="shared" si="72"/>
        <v>0</v>
      </c>
      <c r="Q490" s="28">
        <f>(IFERROR(INDEX('Normalized Scores'!R$5:R$1048576,MATCH($D490,'Normalized Scores'!$A$5:$A$1048576,)),"")*Summary!$B$8)*100</f>
        <v>6.6260452315469607</v>
      </c>
      <c r="R490" s="20">
        <f t="shared" si="73"/>
        <v>6.6260452315469607</v>
      </c>
      <c r="S490" s="29">
        <f>(IFERROR(INDEX('Normalized Scores'!Z$5:Z$1048576,MATCH($D490,'Normalized Scores'!$A$5:$A$1048576,)),"")*Summary!$B$9)*100</f>
        <v>2.4264214078570907</v>
      </c>
      <c r="T490" s="8">
        <f t="shared" si="74"/>
        <v>2.4264214078570907</v>
      </c>
      <c r="U490" s="30">
        <f>(IFERROR(INDEX('Normalized Scores'!AL$5:AL$1048576,MATCH($D490,'Normalized Scores'!$A$5:$A$1048576,)),"")*Summary!$B$10)*100</f>
        <v>8.0432870325538079</v>
      </c>
      <c r="V490" s="8">
        <f t="shared" si="75"/>
        <v>8.0432870325538079</v>
      </c>
      <c r="W490" s="31">
        <f>(IFERROR(INDEX('Normalized Scores'!AR$5:AR$1048576,MATCH($D490,'Normalized Scores'!$A$5:$A$1048576,)),"")*Summary!$B$11)*100</f>
        <v>0</v>
      </c>
      <c r="X490" s="8">
        <f t="shared" si="76"/>
        <v>0</v>
      </c>
      <c r="Y490" s="32">
        <f>(IFERROR(INDEX('Normalized Scores'!AT$5:AT$1048576,MATCH($D490,'Normalized Scores'!$A$5:$A$1048576,)),"")*Summary!$B$12)*100</f>
        <v>2.3955868988232889</v>
      </c>
      <c r="Z490" s="8">
        <f t="shared" si="77"/>
        <v>2.3955868988232889</v>
      </c>
      <c r="AA490" s="33">
        <f>(IFERROR(INDEX('Normalized Scores'!AV$5:AV$1048576,MATCH($D490,'Normalized Scores'!$A$5:$A$1048576,)),"")*Summary!$B$13)*100</f>
        <v>0</v>
      </c>
      <c r="AB490" s="10">
        <f t="shared" si="78"/>
        <v>0</v>
      </c>
      <c r="AC490" s="34">
        <f>(IFERROR(INDEX('Normalized Scores'!BA$5:BA$1048576,MATCH($D490,'Normalized Scores'!$A$5:$A$1048576,)),"")*Summary!$B$14)*100</f>
        <v>5.0845750218583907</v>
      </c>
      <c r="AD490" s="14">
        <f t="shared" si="79"/>
        <v>5.0845750218583907</v>
      </c>
    </row>
    <row r="491" spans="4:30">
      <c r="D491" s="8" t="str">
        <v>A127c</v>
      </c>
      <c r="E491" s="9" t="str">
        <f>IFERROR(INDEX('Normalized Scores'!B$5:B$1048576,MATCH($D491,'Normalized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91" s="12" t="str">
        <f>IFERROR(INDEX('Normalized Scores'!C$5:C$1048576,MATCH($D491,'Normalized Scores'!$A$5:$A$1048576,)),"")</f>
        <v>New Location</v>
      </c>
      <c r="G491" s="79" t="str">
        <f>IFERROR(INDEX('Normalized Scores'!D$5:D$1048576,MATCH($D491,'Normalized Scores'!$A$5:$A$1048576,)),"")</f>
        <v>Wake</v>
      </c>
      <c r="H491" s="79" t="str">
        <f>IFERROR(INDEX('Normalized Scores'!E$5:E$1048576,MATCH($D491,'Normalized Scores'!$A$5:$A$1048576,)),"")</f>
        <v>Division</v>
      </c>
      <c r="I491" s="79">
        <f>IFERROR(INDEX('Normalized Scores'!F$5:F$1048576,MATCH($D491,'Normalized Scores'!$A$5:$A$1048576,)),"")</f>
        <v>489</v>
      </c>
      <c r="J491" s="79">
        <f>IFERROR(INDEX('Normalized Scores'!G$5:G$1048576,MATCH($D491,'Normalized Scores'!$A$5:$A$1048576,)),"")</f>
        <v>0</v>
      </c>
      <c r="K491" s="36">
        <f>(IFERROR(INDEX('Normalized Scores'!H$5:H$1048576,MATCH($D491,'Normalized Scores'!$A$5:$A$1048576,)),"")*100)</f>
        <v>25.259371705479559</v>
      </c>
      <c r="L491" s="20">
        <f t="shared" si="70"/>
        <v>25.259371705479559</v>
      </c>
      <c r="M491" s="26">
        <f>(IFERROR(INDEX('Normalized Scores'!J$5:J$1048576,MATCH($D491,'Normalized Scores'!$A$5:$A$1048576,)),"")*Summary!$B$6)*100</f>
        <v>0.72727272727272796</v>
      </c>
      <c r="N491" s="20">
        <f t="shared" si="71"/>
        <v>0.72727272727272796</v>
      </c>
      <c r="O491" s="27">
        <f>(IFERROR(INDEX('Normalized Scores'!L$5:L$1048576,MATCH($D491,'Normalized Scores'!$A$5:$A$1048576,)),"")*Summary!$B$7)*100</f>
        <v>0</v>
      </c>
      <c r="P491" s="20">
        <f t="shared" si="72"/>
        <v>0</v>
      </c>
      <c r="Q491" s="28">
        <f>(IFERROR(INDEX('Normalized Scores'!R$5:R$1048576,MATCH($D491,'Normalized Scores'!$A$5:$A$1048576,)),"")*Summary!$B$8)*100</f>
        <v>6.617425406382349</v>
      </c>
      <c r="R491" s="20">
        <f t="shared" si="73"/>
        <v>6.617425406382349</v>
      </c>
      <c r="S491" s="29">
        <f>(IFERROR(INDEX('Normalized Scores'!Z$5:Z$1048576,MATCH($D491,'Normalized Scores'!$A$5:$A$1048576,)),"")*Summary!$B$9)*100</f>
        <v>4.9742619198169375</v>
      </c>
      <c r="T491" s="8">
        <f t="shared" si="74"/>
        <v>4.9742619198169375</v>
      </c>
      <c r="U491" s="30">
        <f>(IFERROR(INDEX('Normalized Scores'!AL$5:AL$1048576,MATCH($D491,'Normalized Scores'!$A$5:$A$1048576,)),"")*Summary!$B$10)*100</f>
        <v>4.8507643130855387</v>
      </c>
      <c r="V491" s="8">
        <f t="shared" si="75"/>
        <v>4.8507643130855387</v>
      </c>
      <c r="W491" s="31">
        <f>(IFERROR(INDEX('Normalized Scores'!AR$5:AR$1048576,MATCH($D491,'Normalized Scores'!$A$5:$A$1048576,)),"")*Summary!$B$11)*100</f>
        <v>0</v>
      </c>
      <c r="X491" s="8">
        <f t="shared" si="76"/>
        <v>0</v>
      </c>
      <c r="Y491" s="32">
        <f>(IFERROR(INDEX('Normalized Scores'!AT$5:AT$1048576,MATCH($D491,'Normalized Scores'!$A$5:$A$1048576,)),"")*Summary!$B$12)*100</f>
        <v>2.3887259652436708</v>
      </c>
      <c r="Z491" s="8">
        <f t="shared" si="77"/>
        <v>2.3887259652436708</v>
      </c>
      <c r="AA491" s="33">
        <f>(IFERROR(INDEX('Normalized Scores'!AV$5:AV$1048576,MATCH($D491,'Normalized Scores'!$A$5:$A$1048576,)),"")*Summary!$B$13)*100</f>
        <v>0</v>
      </c>
      <c r="AB491" s="10">
        <f t="shared" si="78"/>
        <v>0</v>
      </c>
      <c r="AC491" s="34">
        <f>(IFERROR(INDEX('Normalized Scores'!BA$5:BA$1048576,MATCH($D491,'Normalized Scores'!$A$5:$A$1048576,)),"")*Summary!$B$14)*100</f>
        <v>5.7009213736783391</v>
      </c>
      <c r="AD491" s="14">
        <f t="shared" si="79"/>
        <v>5.7009213736783391</v>
      </c>
    </row>
    <row r="492" spans="4:30">
      <c r="D492" s="8" t="str">
        <v>A3</v>
      </c>
      <c r="E492" s="9" t="str">
        <f>IFERROR(INDEX('Normalized Scores'!B$5:B$1048576,MATCH($D492,'Normalized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92" s="12" t="str">
        <f>IFERROR(INDEX('Normalized Scores'!C$5:C$1048576,MATCH($D492,'Normalized Scores'!$A$5:$A$1048576,)),"")</f>
        <v>New Location</v>
      </c>
      <c r="G492" s="79" t="str">
        <f>IFERROR(INDEX('Normalized Scores'!D$5:D$1048576,MATCH($D492,'Normalized Scores'!$A$5:$A$1048576,)),"")</f>
        <v>Wake</v>
      </c>
      <c r="H492" s="79" t="str">
        <f>IFERROR(INDEX('Normalized Scores'!E$5:E$1048576,MATCH($D492,'Normalized Scores'!$A$5:$A$1048576,)),"")</f>
        <v>Division</v>
      </c>
      <c r="I492" s="79">
        <f>IFERROR(INDEX('Normalized Scores'!F$5:F$1048576,MATCH($D492,'Normalized Scores'!$A$5:$A$1048576,)),"")</f>
        <v>490</v>
      </c>
      <c r="J492" s="79">
        <f>IFERROR(INDEX('Normalized Scores'!G$5:G$1048576,MATCH($D492,'Normalized Scores'!$A$5:$A$1048576,)),"")</f>
        <v>0</v>
      </c>
      <c r="K492" s="36">
        <f>(IFERROR(INDEX('Normalized Scores'!H$5:H$1048576,MATCH($D492,'Normalized Scores'!$A$5:$A$1048576,)),"")*100)</f>
        <v>25.253918890309006</v>
      </c>
      <c r="L492" s="20">
        <f t="shared" si="70"/>
        <v>25.253918890309006</v>
      </c>
      <c r="M492" s="26">
        <f>(IFERROR(INDEX('Normalized Scores'!J$5:J$1048576,MATCH($D492,'Normalized Scores'!$A$5:$A$1048576,)),"")*Summary!$B$6)*100</f>
        <v>2.7748919239121803</v>
      </c>
      <c r="N492" s="20">
        <f t="shared" si="71"/>
        <v>2.7748919239121803</v>
      </c>
      <c r="O492" s="27">
        <f>(IFERROR(INDEX('Normalized Scores'!L$5:L$1048576,MATCH($D492,'Normalized Scores'!$A$5:$A$1048576,)),"")*Summary!$B$7)*100</f>
        <v>0</v>
      </c>
      <c r="P492" s="20">
        <f t="shared" si="72"/>
        <v>0</v>
      </c>
      <c r="Q492" s="28">
        <f>(IFERROR(INDEX('Normalized Scores'!R$5:R$1048576,MATCH($D492,'Normalized Scores'!$A$5:$A$1048576,)),"")*Summary!$B$8)*100</f>
        <v>6.6272123845089768</v>
      </c>
      <c r="R492" s="20">
        <f t="shared" si="73"/>
        <v>6.6272123845089768</v>
      </c>
      <c r="S492" s="29">
        <f>(IFERROR(INDEX('Normalized Scores'!Z$5:Z$1048576,MATCH($D492,'Normalized Scores'!$A$5:$A$1048576,)),"")*Summary!$B$9)*100</f>
        <v>2.4376348400200905</v>
      </c>
      <c r="T492" s="8">
        <f t="shared" si="74"/>
        <v>2.4376348400200905</v>
      </c>
      <c r="U492" s="30">
        <f>(IFERROR(INDEX('Normalized Scores'!AL$5:AL$1048576,MATCH($D492,'Normalized Scores'!$A$5:$A$1048576,)),"")*Summary!$B$10)*100</f>
        <v>5.2973549923294572</v>
      </c>
      <c r="V492" s="8">
        <f t="shared" si="75"/>
        <v>5.2973549923294572</v>
      </c>
      <c r="W492" s="31">
        <f>(IFERROR(INDEX('Normalized Scores'!AR$5:AR$1048576,MATCH($D492,'Normalized Scores'!$A$5:$A$1048576,)),"")*Summary!$B$11)*100</f>
        <v>0</v>
      </c>
      <c r="X492" s="8">
        <f t="shared" si="76"/>
        <v>0</v>
      </c>
      <c r="Y492" s="32">
        <f>(IFERROR(INDEX('Normalized Scores'!AT$5:AT$1048576,MATCH($D492,'Normalized Scores'!$A$5:$A$1048576,)),"")*Summary!$B$12)*100</f>
        <v>2.609473137063083</v>
      </c>
      <c r="Z492" s="8">
        <f t="shared" si="77"/>
        <v>2.609473137063083</v>
      </c>
      <c r="AA492" s="33">
        <f>(IFERROR(INDEX('Normalized Scores'!AV$5:AV$1048576,MATCH($D492,'Normalized Scores'!$A$5:$A$1048576,)),"")*Summary!$B$13)*100</f>
        <v>0</v>
      </c>
      <c r="AB492" s="10">
        <f t="shared" si="78"/>
        <v>0</v>
      </c>
      <c r="AC492" s="34">
        <f>(IFERROR(INDEX('Normalized Scores'!BA$5:BA$1048576,MATCH($D492,'Normalized Scores'!$A$5:$A$1048576,)),"")*Summary!$B$14)*100</f>
        <v>5.5073516124752215</v>
      </c>
      <c r="AD492" s="14">
        <f t="shared" si="79"/>
        <v>5.5073516124752215</v>
      </c>
    </row>
    <row r="493" spans="4:30">
      <c r="D493" s="8" t="str">
        <v>A77a</v>
      </c>
      <c r="E493" s="9" t="str">
        <f>IFERROR(INDEX('Normalized Scores'!B$5:B$1048576,MATCH($D493,'Normalized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93" s="12" t="str">
        <f>IFERROR(INDEX('Normalized Scores'!C$5:C$1048576,MATCH($D493,'Normalized Scores'!$A$5:$A$1048576,)),"")</f>
        <v>New Location</v>
      </c>
      <c r="G493" s="79" t="str">
        <f>IFERROR(INDEX('Normalized Scores'!D$5:D$1048576,MATCH($D493,'Normalized Scores'!$A$5:$A$1048576,)),"")</f>
        <v>Wake</v>
      </c>
      <c r="H493" s="79" t="str">
        <f>IFERROR(INDEX('Normalized Scores'!E$5:E$1048576,MATCH($D493,'Normalized Scores'!$A$5:$A$1048576,)),"")</f>
        <v>Division</v>
      </c>
      <c r="I493" s="79">
        <f>IFERROR(INDEX('Normalized Scores'!F$5:F$1048576,MATCH($D493,'Normalized Scores'!$A$5:$A$1048576,)),"")</f>
        <v>491</v>
      </c>
      <c r="J493" s="79">
        <f>IFERROR(INDEX('Normalized Scores'!G$5:G$1048576,MATCH($D493,'Normalized Scores'!$A$5:$A$1048576,)),"")</f>
        <v>0</v>
      </c>
      <c r="K493" s="36">
        <f>(IFERROR(INDEX('Normalized Scores'!H$5:H$1048576,MATCH($D493,'Normalized Scores'!$A$5:$A$1048576,)),"")*100)</f>
        <v>25.215633528399277</v>
      </c>
      <c r="L493" s="20">
        <f t="shared" si="70"/>
        <v>25.215633528399277</v>
      </c>
      <c r="M493" s="26">
        <f>(IFERROR(INDEX('Normalized Scores'!J$5:J$1048576,MATCH($D493,'Normalized Scores'!$A$5:$A$1048576,)),"")*Summary!$B$6)*100</f>
        <v>2.8328370830385805</v>
      </c>
      <c r="N493" s="20">
        <f t="shared" si="71"/>
        <v>2.8328370830385805</v>
      </c>
      <c r="O493" s="27">
        <f>(IFERROR(INDEX('Normalized Scores'!L$5:L$1048576,MATCH($D493,'Normalized Scores'!$A$5:$A$1048576,)),"")*Summary!$B$7)*100</f>
        <v>0</v>
      </c>
      <c r="P493" s="20">
        <f t="shared" si="72"/>
        <v>0</v>
      </c>
      <c r="Q493" s="28">
        <f>(IFERROR(INDEX('Normalized Scores'!R$5:R$1048576,MATCH($D493,'Normalized Scores'!$A$5:$A$1048576,)),"")*Summary!$B$8)*100</f>
        <v>6.626594432468111</v>
      </c>
      <c r="R493" s="20">
        <f t="shared" si="73"/>
        <v>6.626594432468111</v>
      </c>
      <c r="S493" s="29">
        <f>(IFERROR(INDEX('Normalized Scores'!Z$5:Z$1048576,MATCH($D493,'Normalized Scores'!$A$5:$A$1048576,)),"")*Summary!$B$9)*100</f>
        <v>2.5729876108077097</v>
      </c>
      <c r="T493" s="8">
        <f t="shared" si="74"/>
        <v>2.5729876108077097</v>
      </c>
      <c r="U493" s="30">
        <f>(IFERROR(INDEX('Normalized Scores'!AL$5:AL$1048576,MATCH($D493,'Normalized Scores'!$A$5:$A$1048576,)),"")*Summary!$B$10)*100</f>
        <v>4.5291184775887672</v>
      </c>
      <c r="V493" s="8">
        <f t="shared" si="75"/>
        <v>4.5291184775887672</v>
      </c>
      <c r="W493" s="31">
        <f>(IFERROR(INDEX('Normalized Scores'!AR$5:AR$1048576,MATCH($D493,'Normalized Scores'!$A$5:$A$1048576,)),"")*Summary!$B$11)*100</f>
        <v>0</v>
      </c>
      <c r="X493" s="8">
        <f t="shared" si="76"/>
        <v>0</v>
      </c>
      <c r="Y493" s="32">
        <f>(IFERROR(INDEX('Normalized Scores'!AT$5:AT$1048576,MATCH($D493,'Normalized Scores'!$A$5:$A$1048576,)),"")*Summary!$B$12)*100</f>
        <v>2.6418774536544234</v>
      </c>
      <c r="Z493" s="8">
        <f t="shared" si="77"/>
        <v>2.6418774536544234</v>
      </c>
      <c r="AA493" s="33">
        <f>(IFERROR(INDEX('Normalized Scores'!AV$5:AV$1048576,MATCH($D493,'Normalized Scores'!$A$5:$A$1048576,)),"")*Summary!$B$13)*100</f>
        <v>0</v>
      </c>
      <c r="AB493" s="10">
        <f t="shared" si="78"/>
        <v>0</v>
      </c>
      <c r="AC493" s="34">
        <f>(IFERROR(INDEX('Normalized Scores'!BA$5:BA$1048576,MATCH($D493,'Normalized Scores'!$A$5:$A$1048576,)),"")*Summary!$B$14)*100</f>
        <v>6.0122184708416855</v>
      </c>
      <c r="AD493" s="14">
        <f t="shared" si="79"/>
        <v>6.0122184708416855</v>
      </c>
    </row>
    <row r="494" spans="4:30">
      <c r="D494" s="8" t="str">
        <v>A680a</v>
      </c>
      <c r="E494" s="9" t="str">
        <f>IFERROR(INDEX('Normalized Scores'!B$5:B$1048576,MATCH($D494,'Normalized Scores'!$A$5:$A$1048576,)),"")</f>
        <v>Six Forks Road is proposed to be a 4 lane Major Thoroughfare between I-540 and Durant Road. An AADT of 19000 is expected in the planning horizon year (2055) which would cause Six Forks Road to operate inefficiently in 2055. The purpose of this project is to reduce congestion so Six Forks Road will operate more efficiently in 2055</v>
      </c>
      <c r="F494" s="12" t="str">
        <f>IFERROR(INDEX('Normalized Scores'!C$5:C$1048576,MATCH($D494,'Normalized Scores'!$A$5:$A$1048576,)),"")</f>
        <v>Widening</v>
      </c>
      <c r="G494" s="79" t="str">
        <f>IFERROR(INDEX('Normalized Scores'!D$5:D$1048576,MATCH($D494,'Normalized Scores'!$A$5:$A$1048576,)),"")</f>
        <v>Wake</v>
      </c>
      <c r="H494" s="79" t="str">
        <f>IFERROR(INDEX('Normalized Scores'!E$5:E$1048576,MATCH($D494,'Normalized Scores'!$A$5:$A$1048576,)),"")</f>
        <v>Division</v>
      </c>
      <c r="I494" s="79">
        <f>IFERROR(INDEX('Normalized Scores'!F$5:F$1048576,MATCH($D494,'Normalized Scores'!$A$5:$A$1048576,)),"")</f>
        <v>492</v>
      </c>
      <c r="J494" s="79">
        <f>IFERROR(INDEX('Normalized Scores'!G$5:G$1048576,MATCH($D494,'Normalized Scores'!$A$5:$A$1048576,)),"")</f>
        <v>47.335794903012797</v>
      </c>
      <c r="K494" s="36">
        <f>(IFERROR(INDEX('Normalized Scores'!H$5:H$1048576,MATCH($D494,'Normalized Scores'!$A$5:$A$1048576,)),"")*100)</f>
        <v>25.202447055546013</v>
      </c>
      <c r="L494" s="20">
        <f t="shared" si="70"/>
        <v>25.202447055546013</v>
      </c>
      <c r="M494" s="26">
        <f>(IFERROR(INDEX('Normalized Scores'!J$5:J$1048576,MATCH($D494,'Normalized Scores'!$A$5:$A$1048576,)),"")*Summary!$B$6)*100</f>
        <v>1.4545454545454539</v>
      </c>
      <c r="N494" s="20">
        <f t="shared" si="71"/>
        <v>1.4545454545454539</v>
      </c>
      <c r="O494" s="27">
        <f>(IFERROR(INDEX('Normalized Scores'!L$5:L$1048576,MATCH($D494,'Normalized Scores'!$A$5:$A$1048576,)),"")*Summary!$B$7)*100</f>
        <v>0</v>
      </c>
      <c r="P494" s="20">
        <f t="shared" si="72"/>
        <v>0</v>
      </c>
      <c r="Q494" s="28">
        <f>(IFERROR(INDEX('Normalized Scores'!R$5:R$1048576,MATCH($D494,'Normalized Scores'!$A$5:$A$1048576,)),"")*Summary!$B$8)*100</f>
        <v>10.773241240782475</v>
      </c>
      <c r="R494" s="20">
        <f t="shared" si="73"/>
        <v>10.773241240782475</v>
      </c>
      <c r="S494" s="29">
        <f>(IFERROR(INDEX('Normalized Scores'!Z$5:Z$1048576,MATCH($D494,'Normalized Scores'!$A$5:$A$1048576,)),"")*Summary!$B$9)*100</f>
        <v>3.8683544976737947</v>
      </c>
      <c r="T494" s="8">
        <f t="shared" si="74"/>
        <v>3.8683544976737947</v>
      </c>
      <c r="U494" s="30">
        <f>(IFERROR(INDEX('Normalized Scores'!AL$5:AL$1048576,MATCH($D494,'Normalized Scores'!$A$5:$A$1048576,)),"")*Summary!$B$10)*100</f>
        <v>0</v>
      </c>
      <c r="V494" s="8">
        <f t="shared" si="75"/>
        <v>0</v>
      </c>
      <c r="W494" s="31">
        <f>(IFERROR(INDEX('Normalized Scores'!AR$5:AR$1048576,MATCH($D494,'Normalized Scores'!$A$5:$A$1048576,)),"")*Summary!$B$11)*100</f>
        <v>0</v>
      </c>
      <c r="X494" s="8">
        <f t="shared" si="76"/>
        <v>0</v>
      </c>
      <c r="Y494" s="32">
        <f>(IFERROR(INDEX('Normalized Scores'!AT$5:AT$1048576,MATCH($D494,'Normalized Scores'!$A$5:$A$1048576,)),"")*Summary!$B$12)*100</f>
        <v>2.5729192098244864</v>
      </c>
      <c r="Z494" s="8">
        <f t="shared" si="77"/>
        <v>2.5729192098244864</v>
      </c>
      <c r="AA494" s="33">
        <f>(IFERROR(INDEX('Normalized Scores'!AV$5:AV$1048576,MATCH($D494,'Normalized Scores'!$A$5:$A$1048576,)),"")*Summary!$B$13)*100</f>
        <v>0</v>
      </c>
      <c r="AB494" s="10">
        <f t="shared" si="78"/>
        <v>0</v>
      </c>
      <c r="AC494" s="34">
        <f>(IFERROR(INDEX('Normalized Scores'!BA$5:BA$1048576,MATCH($D494,'Normalized Scores'!$A$5:$A$1048576,)),"")*Summary!$B$14)*100</f>
        <v>6.5333866527198028</v>
      </c>
      <c r="AD494" s="14">
        <f t="shared" si="79"/>
        <v>6.5333866527198028</v>
      </c>
    </row>
    <row r="495" spans="4:30">
      <c r="D495" s="8" t="str">
        <v>F43</v>
      </c>
      <c r="E495" s="9" t="str">
        <f>IFERROR(INDEX('Normalized Scores'!B$5:B$1048576,MATCH($D495,'Normalized Scores'!$A$5:$A$1048576,)),"")</f>
        <v>I-40 is proposed to be a 10 lane Freeway between US 1/64 and Lake Wheeler Rd. An AADT of 212000 is expected in the planning horizon year (2055) which would cause I-40 to operate inefficiently in 2055. The purpose of this project is to reduce congestion so I-40 will operate more efficiently in 2055</v>
      </c>
      <c r="F495" s="12" t="str">
        <f>IFERROR(INDEX('Normalized Scores'!C$5:C$1048576,MATCH($D495,'Normalized Scores'!$A$5:$A$1048576,)),"")</f>
        <v>Widening</v>
      </c>
      <c r="G495" s="79" t="str">
        <f>IFERROR(INDEX('Normalized Scores'!D$5:D$1048576,MATCH($D495,'Normalized Scores'!$A$5:$A$1048576,)),"")</f>
        <v>Wake</v>
      </c>
      <c r="H495" s="79" t="str">
        <f>IFERROR(INDEX('Normalized Scores'!E$5:E$1048576,MATCH($D495,'Normalized Scores'!$A$5:$A$1048576,)),"")</f>
        <v>Statewide</v>
      </c>
      <c r="I495" s="79">
        <f>IFERROR(INDEX('Normalized Scores'!F$5:F$1048576,MATCH($D495,'Normalized Scores'!$A$5:$A$1048576,)),"")</f>
        <v>493</v>
      </c>
      <c r="J495" s="79">
        <f>IFERROR(INDEX('Normalized Scores'!G$5:G$1048576,MATCH($D495,'Normalized Scores'!$A$5:$A$1048576,)),"")</f>
        <v>0</v>
      </c>
      <c r="K495" s="36">
        <f>(IFERROR(INDEX('Normalized Scores'!H$5:H$1048576,MATCH($D495,'Normalized Scores'!$A$5:$A$1048576,)),"")*100)</f>
        <v>25.160511872527312</v>
      </c>
      <c r="L495" s="20">
        <f t="shared" si="70"/>
        <v>25.160511872527312</v>
      </c>
      <c r="M495" s="26">
        <f>(IFERROR(INDEX('Normalized Scores'!J$5:J$1048576,MATCH($D495,'Normalized Scores'!$A$5:$A$1048576,)),"")*Summary!$B$6)*100</f>
        <v>7.8899183037808003</v>
      </c>
      <c r="N495" s="20">
        <f t="shared" si="71"/>
        <v>7.8899183037808003</v>
      </c>
      <c r="O495" s="27">
        <f>(IFERROR(INDEX('Normalized Scores'!L$5:L$1048576,MATCH($D495,'Normalized Scores'!$A$5:$A$1048576,)),"")*Summary!$B$7)*100</f>
        <v>0</v>
      </c>
      <c r="P495" s="20">
        <f t="shared" si="72"/>
        <v>0</v>
      </c>
      <c r="Q495" s="28">
        <f>(IFERROR(INDEX('Normalized Scores'!R$5:R$1048576,MATCH($D495,'Normalized Scores'!$A$5:$A$1048576,)),"")*Summary!$B$8)*100</f>
        <v>6.3606159405016793</v>
      </c>
      <c r="R495" s="20">
        <f t="shared" si="73"/>
        <v>6.3606159405016793</v>
      </c>
      <c r="S495" s="29">
        <f>(IFERROR(INDEX('Normalized Scores'!Z$5:Z$1048576,MATCH($D495,'Normalized Scores'!$A$5:$A$1048576,)),"")*Summary!$B$9)*100</f>
        <v>2.3133813914252248</v>
      </c>
      <c r="T495" s="8">
        <f t="shared" si="74"/>
        <v>2.3133813914252248</v>
      </c>
      <c r="U495" s="30">
        <f>(IFERROR(INDEX('Normalized Scores'!AL$5:AL$1048576,MATCH($D495,'Normalized Scores'!$A$5:$A$1048576,)),"")*Summary!$B$10)*100</f>
        <v>2.2856301564093564</v>
      </c>
      <c r="V495" s="8">
        <f t="shared" si="75"/>
        <v>2.2856301564093564</v>
      </c>
      <c r="W495" s="31">
        <f>(IFERROR(INDEX('Normalized Scores'!AR$5:AR$1048576,MATCH($D495,'Normalized Scores'!$A$5:$A$1048576,)),"")*Summary!$B$11)*100</f>
        <v>0</v>
      </c>
      <c r="X495" s="8">
        <f t="shared" si="76"/>
        <v>0</v>
      </c>
      <c r="Y495" s="32">
        <f>(IFERROR(INDEX('Normalized Scores'!AT$5:AT$1048576,MATCH($D495,'Normalized Scores'!$A$5:$A$1048576,)),"")*Summary!$B$12)*100</f>
        <v>1.4814538993701061</v>
      </c>
      <c r="Z495" s="8">
        <f t="shared" si="77"/>
        <v>1.4814538993701061</v>
      </c>
      <c r="AA495" s="33">
        <f>(IFERROR(INDEX('Normalized Scores'!AV$5:AV$1048576,MATCH($D495,'Normalized Scores'!$A$5:$A$1048576,)),"")*Summary!$B$13)*100</f>
        <v>0</v>
      </c>
      <c r="AB495" s="10">
        <f t="shared" si="78"/>
        <v>0</v>
      </c>
      <c r="AC495" s="34">
        <f>(IFERROR(INDEX('Normalized Scores'!BA$5:BA$1048576,MATCH($D495,'Normalized Scores'!$A$5:$A$1048576,)),"")*Summary!$B$14)*100</f>
        <v>4.8295121810401422</v>
      </c>
      <c r="AD495" s="14">
        <f t="shared" si="79"/>
        <v>4.8295121810401422</v>
      </c>
    </row>
    <row r="496" spans="4:30">
      <c r="D496" s="8" t="str">
        <v>A81a</v>
      </c>
      <c r="E496" s="9" t="str">
        <f>IFERROR(INDEX('Normalized Scores'!B$5:B$1048576,MATCH($D496,'Normalized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96" s="12" t="str">
        <f>IFERROR(INDEX('Normalized Scores'!C$5:C$1048576,MATCH($D496,'Normalized Scores'!$A$5:$A$1048576,)),"")</f>
        <v>New Location</v>
      </c>
      <c r="G496" s="79" t="str">
        <f>IFERROR(INDEX('Normalized Scores'!D$5:D$1048576,MATCH($D496,'Normalized Scores'!$A$5:$A$1048576,)),"")</f>
        <v>Wake</v>
      </c>
      <c r="H496" s="79" t="str">
        <f>IFERROR(INDEX('Normalized Scores'!E$5:E$1048576,MATCH($D496,'Normalized Scores'!$A$5:$A$1048576,)),"")</f>
        <v>Division</v>
      </c>
      <c r="I496" s="79">
        <f>IFERROR(INDEX('Normalized Scores'!F$5:F$1048576,MATCH($D496,'Normalized Scores'!$A$5:$A$1048576,)),"")</f>
        <v>494</v>
      </c>
      <c r="J496" s="79">
        <f>IFERROR(INDEX('Normalized Scores'!G$5:G$1048576,MATCH($D496,'Normalized Scores'!$A$5:$A$1048576,)),"")</f>
        <v>0</v>
      </c>
      <c r="K496" s="36">
        <f>(IFERROR(INDEX('Normalized Scores'!H$5:H$1048576,MATCH($D496,'Normalized Scores'!$A$5:$A$1048576,)),"")*100)</f>
        <v>25.154074008752215</v>
      </c>
      <c r="L496" s="20">
        <f t="shared" si="70"/>
        <v>25.154074008752215</v>
      </c>
      <c r="M496" s="26">
        <f>(IFERROR(INDEX('Normalized Scores'!J$5:J$1048576,MATCH($D496,'Normalized Scores'!$A$5:$A$1048576,)),"")*Summary!$B$6)*100</f>
        <v>2.3047420593636998</v>
      </c>
      <c r="N496" s="20">
        <f t="shared" si="71"/>
        <v>2.3047420593636998</v>
      </c>
      <c r="O496" s="27">
        <f>(IFERROR(INDEX('Normalized Scores'!L$5:L$1048576,MATCH($D496,'Normalized Scores'!$A$5:$A$1048576,)),"")*Summary!$B$7)*100</f>
        <v>0</v>
      </c>
      <c r="P496" s="20">
        <f t="shared" si="72"/>
        <v>0</v>
      </c>
      <c r="Q496" s="28">
        <f>(IFERROR(INDEX('Normalized Scores'!R$5:R$1048576,MATCH($D496,'Normalized Scores'!$A$5:$A$1048576,)),"")*Summary!$B$8)*100</f>
        <v>6.6120395221189288</v>
      </c>
      <c r="R496" s="20">
        <f t="shared" si="73"/>
        <v>6.6120395221189288</v>
      </c>
      <c r="S496" s="29">
        <f>(IFERROR(INDEX('Normalized Scores'!Z$5:Z$1048576,MATCH($D496,'Normalized Scores'!$A$5:$A$1048576,)),"")*Summary!$B$9)*100</f>
        <v>4.2215008731738859</v>
      </c>
      <c r="T496" s="8">
        <f t="shared" si="74"/>
        <v>4.2215008731738859</v>
      </c>
      <c r="U496" s="30">
        <f>(IFERROR(INDEX('Normalized Scores'!AL$5:AL$1048576,MATCH($D496,'Normalized Scores'!$A$5:$A$1048576,)),"")*Summary!$B$10)*100</f>
        <v>4.1301227947190471</v>
      </c>
      <c r="V496" s="8">
        <f t="shared" si="75"/>
        <v>4.1301227947190471</v>
      </c>
      <c r="W496" s="31">
        <f>(IFERROR(INDEX('Normalized Scores'!AR$5:AR$1048576,MATCH($D496,'Normalized Scores'!$A$5:$A$1048576,)),"")*Summary!$B$11)*100</f>
        <v>0</v>
      </c>
      <c r="X496" s="8">
        <f t="shared" si="76"/>
        <v>0</v>
      </c>
      <c r="Y496" s="32">
        <f>(IFERROR(INDEX('Normalized Scores'!AT$5:AT$1048576,MATCH($D496,'Normalized Scores'!$A$5:$A$1048576,)),"")*Summary!$B$12)*100</f>
        <v>2.2837480567910768</v>
      </c>
      <c r="Z496" s="8">
        <f t="shared" si="77"/>
        <v>2.2837480567910768</v>
      </c>
      <c r="AA496" s="33">
        <f>(IFERROR(INDEX('Normalized Scores'!AV$5:AV$1048576,MATCH($D496,'Normalized Scores'!$A$5:$A$1048576,)),"")*Summary!$B$13)*100</f>
        <v>0</v>
      </c>
      <c r="AB496" s="10">
        <f t="shared" si="78"/>
        <v>0</v>
      </c>
      <c r="AC496" s="34">
        <f>(IFERROR(INDEX('Normalized Scores'!BA$5:BA$1048576,MATCH($D496,'Normalized Scores'!$A$5:$A$1048576,)),"")*Summary!$B$14)*100</f>
        <v>5.6019207025855744</v>
      </c>
      <c r="AD496" s="14">
        <f t="shared" si="79"/>
        <v>5.6019207025855744</v>
      </c>
    </row>
    <row r="497" spans="4:30">
      <c r="D497" s="8" t="str">
        <v>Frnk20a</v>
      </c>
      <c r="E497" s="9" t="str">
        <f>IFERROR(INDEX('Normalized Scores'!B$5:B$1048576,MATCH($D497,'Normalized Scores'!$A$5:$A$1048576,)),"")</f>
        <v>Hicks Road Widening between Future Frankilinton South Bypass and Bert Winston Rd is currently a 2 lane Minor Thoroughfare. Pavement along this corridor is starting to show deterioration as a result of the heavy traffic using this route. The pavement condition survey rating shows a score less than 60, which indicates failure. The purpose of this project is to bring the pavement condition rating to an acceptable level (60 or better) that can accommodate the current and projected travel load.</v>
      </c>
      <c r="F497" s="12" t="str">
        <f>IFERROR(INDEX('Normalized Scores'!C$5:C$1048576,MATCH($D497,'Normalized Scores'!$A$5:$A$1048576,)),"")</f>
        <v>Widening</v>
      </c>
      <c r="G497" s="79" t="str">
        <f>IFERROR(INDEX('Normalized Scores'!D$5:D$1048576,MATCH($D497,'Normalized Scores'!$A$5:$A$1048576,)),"")</f>
        <v>Franklin</v>
      </c>
      <c r="H497" s="79" t="str">
        <f>IFERROR(INDEX('Normalized Scores'!E$5:E$1048576,MATCH($D497,'Normalized Scores'!$A$5:$A$1048576,)),"")</f>
        <v>Division</v>
      </c>
      <c r="I497" s="79">
        <f>IFERROR(INDEX('Normalized Scores'!F$5:F$1048576,MATCH($D497,'Normalized Scores'!$A$5:$A$1048576,)),"")</f>
        <v>495</v>
      </c>
      <c r="J497" s="79">
        <f>IFERROR(INDEX('Normalized Scores'!G$5:G$1048576,MATCH($D497,'Normalized Scores'!$A$5:$A$1048576,)),"")</f>
        <v>105.120775006226</v>
      </c>
      <c r="K497" s="36">
        <f>(IFERROR(INDEX('Normalized Scores'!H$5:H$1048576,MATCH($D497,'Normalized Scores'!$A$5:$A$1048576,)),"")*100)</f>
        <v>25.146447269377536</v>
      </c>
      <c r="L497" s="20">
        <f t="shared" si="70"/>
        <v>25.146447269377536</v>
      </c>
      <c r="M497" s="26">
        <f>(IFERROR(INDEX('Normalized Scores'!J$5:J$1048576,MATCH($D497,'Normalized Scores'!$A$5:$A$1048576,)),"")*Summary!$B$6)*100</f>
        <v>2.6733372220542004</v>
      </c>
      <c r="N497" s="20">
        <f t="shared" si="71"/>
        <v>2.6733372220542004</v>
      </c>
      <c r="O497" s="27">
        <f>(IFERROR(INDEX('Normalized Scores'!L$5:L$1048576,MATCH($D497,'Normalized Scores'!$A$5:$A$1048576,)),"")*Summary!$B$7)*100</f>
        <v>0</v>
      </c>
      <c r="P497" s="20">
        <f t="shared" si="72"/>
        <v>0</v>
      </c>
      <c r="Q497" s="28">
        <f>(IFERROR(INDEX('Normalized Scores'!R$5:R$1048576,MATCH($D497,'Normalized Scores'!$A$5:$A$1048576,)),"")*Summary!$B$8)*100</f>
        <v>10.121793968435655</v>
      </c>
      <c r="R497" s="20">
        <f t="shared" si="73"/>
        <v>10.121793968435655</v>
      </c>
      <c r="S497" s="29">
        <f>(IFERROR(INDEX('Normalized Scores'!Z$5:Z$1048576,MATCH($D497,'Normalized Scores'!$A$5:$A$1048576,)),"")*Summary!$B$9)*100</f>
        <v>3.4339366522396824</v>
      </c>
      <c r="T497" s="8">
        <f t="shared" si="74"/>
        <v>3.4339366522396824</v>
      </c>
      <c r="U497" s="30">
        <f>(IFERROR(INDEX('Normalized Scores'!AL$5:AL$1048576,MATCH($D497,'Normalized Scores'!$A$5:$A$1048576,)),"")*Summary!$B$10)*100</f>
        <v>0</v>
      </c>
      <c r="V497" s="8">
        <f t="shared" si="75"/>
        <v>0</v>
      </c>
      <c r="W497" s="31">
        <f>(IFERROR(INDEX('Normalized Scores'!AR$5:AR$1048576,MATCH($D497,'Normalized Scores'!$A$5:$A$1048576,)),"")*Summary!$B$11)*100</f>
        <v>0</v>
      </c>
      <c r="X497" s="8">
        <f t="shared" si="76"/>
        <v>0</v>
      </c>
      <c r="Y497" s="32">
        <f>(IFERROR(INDEX('Normalized Scores'!AT$5:AT$1048576,MATCH($D497,'Normalized Scores'!$A$5:$A$1048576,)),"")*Summary!$B$12)*100</f>
        <v>2.637791298475153</v>
      </c>
      <c r="Z497" s="8">
        <f t="shared" si="77"/>
        <v>2.637791298475153</v>
      </c>
      <c r="AA497" s="33">
        <f>(IFERROR(INDEX('Normalized Scores'!AV$5:AV$1048576,MATCH($D497,'Normalized Scores'!$A$5:$A$1048576,)),"")*Summary!$B$13)*100</f>
        <v>0</v>
      </c>
      <c r="AB497" s="10">
        <f t="shared" si="78"/>
        <v>0</v>
      </c>
      <c r="AC497" s="34">
        <f>(IFERROR(INDEX('Normalized Scores'!BA$5:BA$1048576,MATCH($D497,'Normalized Scores'!$A$5:$A$1048576,)),"")*Summary!$B$14)*100</f>
        <v>6.2795881281728416</v>
      </c>
      <c r="AD497" s="14">
        <f t="shared" si="79"/>
        <v>6.2795881281728416</v>
      </c>
    </row>
    <row r="498" spans="4:30">
      <c r="D498" s="8" t="str">
        <v>Frnk25</v>
      </c>
      <c r="E498" s="9" t="str">
        <f>IFERROR(INDEX('Normalized Scores'!B$5:B$1048576,MATCH($D498,'Normalized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98" s="12" t="str">
        <f>IFERROR(INDEX('Normalized Scores'!C$5:C$1048576,MATCH($D498,'Normalized Scores'!$A$5:$A$1048576,)),"")</f>
        <v>New Location</v>
      </c>
      <c r="G498" s="79" t="str">
        <f>IFERROR(INDEX('Normalized Scores'!D$5:D$1048576,MATCH($D498,'Normalized Scores'!$A$5:$A$1048576,)),"")</f>
        <v>Franklin</v>
      </c>
      <c r="H498" s="79" t="str">
        <f>IFERROR(INDEX('Normalized Scores'!E$5:E$1048576,MATCH($D498,'Normalized Scores'!$A$5:$A$1048576,)),"")</f>
        <v>Statewide</v>
      </c>
      <c r="I498" s="79">
        <f>IFERROR(INDEX('Normalized Scores'!F$5:F$1048576,MATCH($D498,'Normalized Scores'!$A$5:$A$1048576,)),"")</f>
        <v>496</v>
      </c>
      <c r="J498" s="79">
        <f>IFERROR(INDEX('Normalized Scores'!G$5:G$1048576,MATCH($D498,'Normalized Scores'!$A$5:$A$1048576,)),"")</f>
        <v>0</v>
      </c>
      <c r="K498" s="36">
        <f>(IFERROR(INDEX('Normalized Scores'!H$5:H$1048576,MATCH($D498,'Normalized Scores'!$A$5:$A$1048576,)),"")*100)</f>
        <v>25.087477639028279</v>
      </c>
      <c r="L498" s="20">
        <f t="shared" si="70"/>
        <v>25.087477639028279</v>
      </c>
      <c r="M498" s="26">
        <f>(IFERROR(INDEX('Normalized Scores'!J$5:J$1048576,MATCH($D498,'Normalized Scores'!$A$5:$A$1048576,)),"")*Summary!$B$6)*100</f>
        <v>3.3258954788117996</v>
      </c>
      <c r="N498" s="20">
        <f t="shared" si="71"/>
        <v>3.3258954788117996</v>
      </c>
      <c r="O498" s="27">
        <f>(IFERROR(INDEX('Normalized Scores'!L$5:L$1048576,MATCH($D498,'Normalized Scores'!$A$5:$A$1048576,)),"")*Summary!$B$7)*100</f>
        <v>0</v>
      </c>
      <c r="P498" s="20">
        <f t="shared" si="72"/>
        <v>0</v>
      </c>
      <c r="Q498" s="28">
        <f>(IFERROR(INDEX('Normalized Scores'!R$5:R$1048576,MATCH($D498,'Normalized Scores'!$A$5:$A$1048576,)),"")*Summary!$B$8)*100</f>
        <v>6.6183133462086792</v>
      </c>
      <c r="R498" s="20">
        <f t="shared" si="73"/>
        <v>6.6183133462086792</v>
      </c>
      <c r="S498" s="29">
        <f>(IFERROR(INDEX('Normalized Scores'!Z$5:Z$1048576,MATCH($D498,'Normalized Scores'!$A$5:$A$1048576,)),"")*Summary!$B$9)*100</f>
        <v>2.8670187197830099</v>
      </c>
      <c r="T498" s="8">
        <f t="shared" si="74"/>
        <v>2.8670187197830099</v>
      </c>
      <c r="U498" s="30">
        <f>(IFERROR(INDEX('Normalized Scores'!AL$5:AL$1048576,MATCH($D498,'Normalized Scores'!$A$5:$A$1048576,)),"")*Summary!$B$10)*100</f>
        <v>4.8736127835191274</v>
      </c>
      <c r="V498" s="8">
        <f t="shared" si="75"/>
        <v>4.8736127835191274</v>
      </c>
      <c r="W498" s="31">
        <f>(IFERROR(INDEX('Normalized Scores'!AR$5:AR$1048576,MATCH($D498,'Normalized Scores'!$A$5:$A$1048576,)),"")*Summary!$B$11)*100</f>
        <v>0</v>
      </c>
      <c r="X498" s="8">
        <f t="shared" si="76"/>
        <v>0</v>
      </c>
      <c r="Y498" s="32">
        <f>(IFERROR(INDEX('Normalized Scores'!AT$5:AT$1048576,MATCH($D498,'Normalized Scores'!$A$5:$A$1048576,)),"")*Summary!$B$12)*100</f>
        <v>2.4301796806912015</v>
      </c>
      <c r="Z498" s="8">
        <f t="shared" si="77"/>
        <v>2.4301796806912015</v>
      </c>
      <c r="AA498" s="33">
        <f>(IFERROR(INDEX('Normalized Scores'!AV$5:AV$1048576,MATCH($D498,'Normalized Scores'!$A$5:$A$1048576,)),"")*Summary!$B$13)*100</f>
        <v>0</v>
      </c>
      <c r="AB498" s="10">
        <f t="shared" si="78"/>
        <v>0</v>
      </c>
      <c r="AC498" s="34">
        <f>(IFERROR(INDEX('Normalized Scores'!BA$5:BA$1048576,MATCH($D498,'Normalized Scores'!$A$5:$A$1048576,)),"")*Summary!$B$14)*100</f>
        <v>4.9724576300144578</v>
      </c>
      <c r="AD498" s="14">
        <f t="shared" si="79"/>
        <v>4.9724576300144578</v>
      </c>
    </row>
    <row r="499" spans="4:30">
      <c r="D499" s="8" t="str">
        <v>Frnk12</v>
      </c>
      <c r="E499" s="9" t="str">
        <f>IFERROR(INDEX('Normalized Scores'!B$5:B$1048576,MATCH($D499,'Normalized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499" s="12" t="str">
        <f>IFERROR(INDEX('Normalized Scores'!C$5:C$1048576,MATCH($D499,'Normalized Scores'!$A$5:$A$1048576,)),"")</f>
        <v>New Location</v>
      </c>
      <c r="G499" s="79" t="str">
        <f>IFERROR(INDEX('Normalized Scores'!D$5:D$1048576,MATCH($D499,'Normalized Scores'!$A$5:$A$1048576,)),"")</f>
        <v>Franklin</v>
      </c>
      <c r="H499" s="79" t="str">
        <f>IFERROR(INDEX('Normalized Scores'!E$5:E$1048576,MATCH($D499,'Normalized Scores'!$A$5:$A$1048576,)),"")</f>
        <v>Division</v>
      </c>
      <c r="I499" s="79">
        <f>IFERROR(INDEX('Normalized Scores'!F$5:F$1048576,MATCH($D499,'Normalized Scores'!$A$5:$A$1048576,)),"")</f>
        <v>497</v>
      </c>
      <c r="J499" s="79">
        <f>IFERROR(INDEX('Normalized Scores'!G$5:G$1048576,MATCH($D499,'Normalized Scores'!$A$5:$A$1048576,)),"")</f>
        <v>0</v>
      </c>
      <c r="K499" s="36">
        <f>(IFERROR(INDEX('Normalized Scores'!H$5:H$1048576,MATCH($D499,'Normalized Scores'!$A$5:$A$1048576,)),"")*100)</f>
        <v>25.081044444920447</v>
      </c>
      <c r="L499" s="20">
        <f t="shared" si="70"/>
        <v>25.081044444920447</v>
      </c>
      <c r="M499" s="26">
        <f>(IFERROR(INDEX('Normalized Scores'!J$5:J$1048576,MATCH($D499,'Normalized Scores'!$A$5:$A$1048576,)),"")*Summary!$B$6)*100</f>
        <v>2.7203132275547399</v>
      </c>
      <c r="N499" s="20">
        <f t="shared" si="71"/>
        <v>2.7203132275547399</v>
      </c>
      <c r="O499" s="27">
        <f>(IFERROR(INDEX('Normalized Scores'!L$5:L$1048576,MATCH($D499,'Normalized Scores'!$A$5:$A$1048576,)),"")*Summary!$B$7)*100</f>
        <v>0</v>
      </c>
      <c r="P499" s="20">
        <f t="shared" si="72"/>
        <v>0</v>
      </c>
      <c r="Q499" s="28">
        <f>(IFERROR(INDEX('Normalized Scores'!R$5:R$1048576,MATCH($D499,'Normalized Scores'!$A$5:$A$1048576,)),"")*Summary!$B$8)*100</f>
        <v>6.6262418755408694</v>
      </c>
      <c r="R499" s="20">
        <f t="shared" si="73"/>
        <v>6.6262418755408694</v>
      </c>
      <c r="S499" s="29">
        <f>(IFERROR(INDEX('Normalized Scores'!Z$5:Z$1048576,MATCH($D499,'Normalized Scores'!$A$5:$A$1048576,)),"")*Summary!$B$9)*100</f>
        <v>4.0615578473795031</v>
      </c>
      <c r="T499" s="8">
        <f t="shared" si="74"/>
        <v>4.0615578473795031</v>
      </c>
      <c r="U499" s="30">
        <f>(IFERROR(INDEX('Normalized Scores'!AL$5:AL$1048576,MATCH($D499,'Normalized Scores'!$A$5:$A$1048576,)),"")*Summary!$B$10)*100</f>
        <v>4.1481520153125588</v>
      </c>
      <c r="V499" s="8">
        <f t="shared" si="75"/>
        <v>4.1481520153125588</v>
      </c>
      <c r="W499" s="31">
        <f>(IFERROR(INDEX('Normalized Scores'!AR$5:AR$1048576,MATCH($D499,'Normalized Scores'!$A$5:$A$1048576,)),"")*Summary!$B$11)*100</f>
        <v>0</v>
      </c>
      <c r="X499" s="8">
        <f t="shared" si="76"/>
        <v>0</v>
      </c>
      <c r="Y499" s="32">
        <f>(IFERROR(INDEX('Normalized Scores'!AT$5:AT$1048576,MATCH($D499,'Normalized Scores'!$A$5:$A$1048576,)),"")*Summary!$B$12)*100</f>
        <v>2.3554120825047953</v>
      </c>
      <c r="Z499" s="8">
        <f t="shared" si="77"/>
        <v>2.3554120825047953</v>
      </c>
      <c r="AA499" s="33">
        <f>(IFERROR(INDEX('Normalized Scores'!AV$5:AV$1048576,MATCH($D499,'Normalized Scores'!$A$5:$A$1048576,)),"")*Summary!$B$13)*100</f>
        <v>0</v>
      </c>
      <c r="AB499" s="10">
        <f t="shared" si="78"/>
        <v>0</v>
      </c>
      <c r="AC499" s="34">
        <f>(IFERROR(INDEX('Normalized Scores'!BA$5:BA$1048576,MATCH($D499,'Normalized Scores'!$A$5:$A$1048576,)),"")*Summary!$B$14)*100</f>
        <v>5.1693673966279805</v>
      </c>
      <c r="AD499" s="14">
        <f t="shared" si="79"/>
        <v>5.1693673966279805</v>
      </c>
    </row>
    <row r="500" spans="4:30">
      <c r="D500" s="8" t="str">
        <v>A240a</v>
      </c>
      <c r="E500" s="9" t="str">
        <f>IFERROR(INDEX('Normalized Scores'!B$5:B$1048576,MATCH($D500,'Normalized Scores'!$A$5:$A$1048576,)),"")</f>
        <v>North Harrison Avenue is proposed to be a 6 lane Boulevard between Reedy Creek Rd and Weston Parkway. An AADT of 50000 is expected in the planning horizon year (2055) which would cause North Harrison Avenue to operate inefficiently in 2055. The purpose of this project is to reduce congestion so North Harrison Avenue will operate more efficiently in 2055</v>
      </c>
      <c r="F500" s="12" t="str">
        <f>IFERROR(INDEX('Normalized Scores'!C$5:C$1048576,MATCH($D500,'Normalized Scores'!$A$5:$A$1048576,)),"")</f>
        <v>Widening</v>
      </c>
      <c r="G500" s="79" t="str">
        <f>IFERROR(INDEX('Normalized Scores'!D$5:D$1048576,MATCH($D500,'Normalized Scores'!$A$5:$A$1048576,)),"")</f>
        <v>Wake</v>
      </c>
      <c r="H500" s="79" t="str">
        <f>IFERROR(INDEX('Normalized Scores'!E$5:E$1048576,MATCH($D500,'Normalized Scores'!$A$5:$A$1048576,)),"")</f>
        <v>Division</v>
      </c>
      <c r="I500" s="79">
        <f>IFERROR(INDEX('Normalized Scores'!F$5:F$1048576,MATCH($D500,'Normalized Scores'!$A$5:$A$1048576,)),"")</f>
        <v>498</v>
      </c>
      <c r="J500" s="79">
        <f>IFERROR(INDEX('Normalized Scores'!G$5:G$1048576,MATCH($D500,'Normalized Scores'!$A$5:$A$1048576,)),"")</f>
        <v>88.443543940274793</v>
      </c>
      <c r="K500" s="36">
        <f>(IFERROR(INDEX('Normalized Scores'!H$5:H$1048576,MATCH($D500,'Normalized Scores'!$A$5:$A$1048576,)),"")*100)</f>
        <v>25.073746002035719</v>
      </c>
      <c r="L500" s="20">
        <f t="shared" si="70"/>
        <v>25.073746002035719</v>
      </c>
      <c r="M500" s="26">
        <f>(IFERROR(INDEX('Normalized Scores'!J$5:J$1048576,MATCH($D500,'Normalized Scores'!$A$5:$A$1048576,)),"")*Summary!$B$6)*100</f>
        <v>2.8471650619102005</v>
      </c>
      <c r="N500" s="20">
        <f t="shared" si="71"/>
        <v>2.8471650619102005</v>
      </c>
      <c r="O500" s="27">
        <f>(IFERROR(INDEX('Normalized Scores'!L$5:L$1048576,MATCH($D500,'Normalized Scores'!$A$5:$A$1048576,)),"")*Summary!$B$7)*100</f>
        <v>0</v>
      </c>
      <c r="P500" s="20">
        <f t="shared" si="72"/>
        <v>0</v>
      </c>
      <c r="Q500" s="28">
        <f>(IFERROR(INDEX('Normalized Scores'!R$5:R$1048576,MATCH($D500,'Normalized Scores'!$A$5:$A$1048576,)),"")*Summary!$B$8)*100</f>
        <v>6.6202349661921369</v>
      </c>
      <c r="R500" s="20">
        <f t="shared" si="73"/>
        <v>6.6202349661921369</v>
      </c>
      <c r="S500" s="29">
        <f>(IFERROR(INDEX('Normalized Scores'!Z$5:Z$1048576,MATCH($D500,'Normalized Scores'!$A$5:$A$1048576,)),"")*Summary!$B$9)*100</f>
        <v>5.0876300334538476</v>
      </c>
      <c r="T500" s="8">
        <f t="shared" si="74"/>
        <v>5.0876300334538476</v>
      </c>
      <c r="U500" s="30">
        <f>(IFERROR(INDEX('Normalized Scores'!AL$5:AL$1048576,MATCH($D500,'Normalized Scores'!$A$5:$A$1048576,)),"")*Summary!$B$10)*100</f>
        <v>1.7473997946591227</v>
      </c>
      <c r="V500" s="8">
        <f t="shared" si="75"/>
        <v>1.7473997946591227</v>
      </c>
      <c r="W500" s="31">
        <f>(IFERROR(INDEX('Normalized Scores'!AR$5:AR$1048576,MATCH($D500,'Normalized Scores'!$A$5:$A$1048576,)),"")*Summary!$B$11)*100</f>
        <v>0</v>
      </c>
      <c r="X500" s="8">
        <f t="shared" si="76"/>
        <v>0</v>
      </c>
      <c r="Y500" s="32">
        <f>(IFERROR(INDEX('Normalized Scores'!AT$5:AT$1048576,MATCH($D500,'Normalized Scores'!$A$5:$A$1048576,)),"")*Summary!$B$12)*100</f>
        <v>2.3154356586886631</v>
      </c>
      <c r="Z500" s="8">
        <f t="shared" si="77"/>
        <v>2.3154356586886631</v>
      </c>
      <c r="AA500" s="33">
        <f>(IFERROR(INDEX('Normalized Scores'!AV$5:AV$1048576,MATCH($D500,'Normalized Scores'!$A$5:$A$1048576,)),"")*Summary!$B$13)*100</f>
        <v>0</v>
      </c>
      <c r="AB500" s="10">
        <f t="shared" si="78"/>
        <v>0</v>
      </c>
      <c r="AC500" s="34">
        <f>(IFERROR(INDEX('Normalized Scores'!BA$5:BA$1048576,MATCH($D500,'Normalized Scores'!$A$5:$A$1048576,)),"")*Summary!$B$14)*100</f>
        <v>6.455880487131747</v>
      </c>
      <c r="AD500" s="14">
        <f t="shared" si="79"/>
        <v>6.455880487131747</v>
      </c>
    </row>
    <row r="501" spans="4:30">
      <c r="D501" s="8" t="str">
        <v>A606</v>
      </c>
      <c r="E501" s="9" t="str">
        <f>IFERROR(INDEX('Normalized Scores'!B$5:B$1048576,MATCH($D501,'Normalized Scores'!$A$5:$A$1048576,)),"")</f>
        <v>The Long Range Transportation Plan includes the goal of improving mobility within the region, which is defined as the provision of transportation infrastructure for all vehicles and pedestrians. Raven Ridge Rd Turn Lane currently is operating at an unacceptable LOS and is expected to worsen in the future. The purpose of this project is to improve mobility along Raven Ridge Rd Turn Lane between Falls of Neuse Blvd and Shadow Lawn Dr to an acceptable LOS in the peak period and direction while also providing facilities for pedestrians and bicyclists.</v>
      </c>
      <c r="F501" s="12" t="str">
        <f>IFERROR(INDEX('Normalized Scores'!C$5:C$1048576,MATCH($D501,'Normalized Scores'!$A$5:$A$1048576,)),"")</f>
        <v>Center Turn Lane</v>
      </c>
      <c r="G501" s="79" t="str">
        <f>IFERROR(INDEX('Normalized Scores'!D$5:D$1048576,MATCH($D501,'Normalized Scores'!$A$5:$A$1048576,)),"")</f>
        <v>Wake</v>
      </c>
      <c r="H501" s="79" t="str">
        <f>IFERROR(INDEX('Normalized Scores'!E$5:E$1048576,MATCH($D501,'Normalized Scores'!$A$5:$A$1048576,)),"")</f>
        <v>Division</v>
      </c>
      <c r="I501" s="79">
        <f>IFERROR(INDEX('Normalized Scores'!F$5:F$1048576,MATCH($D501,'Normalized Scores'!$A$5:$A$1048576,)),"")</f>
        <v>499</v>
      </c>
      <c r="J501" s="79">
        <f>IFERROR(INDEX('Normalized Scores'!G$5:G$1048576,MATCH($D501,'Normalized Scores'!$A$5:$A$1048576,)),"")</f>
        <v>1759.4357699131101</v>
      </c>
      <c r="K501" s="36">
        <f>(IFERROR(INDEX('Normalized Scores'!H$5:H$1048576,MATCH($D501,'Normalized Scores'!$A$5:$A$1048576,)),"")*100)</f>
        <v>25.00696067467889</v>
      </c>
      <c r="L501" s="20">
        <f t="shared" si="70"/>
        <v>25.00696067467889</v>
      </c>
      <c r="M501" s="26">
        <f>(IFERROR(INDEX('Normalized Scores'!J$5:J$1048576,MATCH($D501,'Normalized Scores'!$A$5:$A$1048576,)),"")*Summary!$B$6)*100</f>
        <v>7.2125228865865196</v>
      </c>
      <c r="N501" s="20">
        <f t="shared" si="71"/>
        <v>7.2125228865865196</v>
      </c>
      <c r="O501" s="27">
        <f>(IFERROR(INDEX('Normalized Scores'!L$5:L$1048576,MATCH($D501,'Normalized Scores'!$A$5:$A$1048576,)),"")*Summary!$B$7)*100</f>
        <v>1.6268371419315097</v>
      </c>
      <c r="P501" s="20">
        <f t="shared" si="72"/>
        <v>1.6268371419315097</v>
      </c>
      <c r="Q501" s="28">
        <f>(IFERROR(INDEX('Normalized Scores'!R$5:R$1048576,MATCH($D501,'Normalized Scores'!$A$5:$A$1048576,)),"")*Summary!$B$8)*100</f>
        <v>3.1048979364450364</v>
      </c>
      <c r="R501" s="20">
        <f t="shared" si="73"/>
        <v>3.1048979364450364</v>
      </c>
      <c r="S501" s="29">
        <f>(IFERROR(INDEX('Normalized Scores'!Z$5:Z$1048576,MATCH($D501,'Normalized Scores'!$A$5:$A$1048576,)),"")*Summary!$B$9)*100</f>
        <v>2.7569562428424019</v>
      </c>
      <c r="T501" s="8">
        <f t="shared" si="74"/>
        <v>2.7569562428424019</v>
      </c>
      <c r="U501" s="30">
        <f>(IFERROR(INDEX('Normalized Scores'!AL$5:AL$1048576,MATCH($D501,'Normalized Scores'!$A$5:$A$1048576,)),"")*Summary!$B$10)*100</f>
        <v>1.0287987840341835</v>
      </c>
      <c r="V501" s="8">
        <f t="shared" si="75"/>
        <v>1.0287987840341835</v>
      </c>
      <c r="W501" s="31">
        <f>(IFERROR(INDEX('Normalized Scores'!AR$5:AR$1048576,MATCH($D501,'Normalized Scores'!$A$5:$A$1048576,)),"")*Summary!$B$11)*100</f>
        <v>0</v>
      </c>
      <c r="X501" s="8">
        <f t="shared" si="76"/>
        <v>0</v>
      </c>
      <c r="Y501" s="32">
        <f>(IFERROR(INDEX('Normalized Scores'!AT$5:AT$1048576,MATCH($D501,'Normalized Scores'!$A$5:$A$1048576,)),"")*Summary!$B$12)*100</f>
        <v>2.647594091056813</v>
      </c>
      <c r="Z501" s="8">
        <f t="shared" si="77"/>
        <v>2.647594091056813</v>
      </c>
      <c r="AA501" s="33">
        <f>(IFERROR(INDEX('Normalized Scores'!AV$5:AV$1048576,MATCH($D501,'Normalized Scores'!$A$5:$A$1048576,)),"")*Summary!$B$13)*100</f>
        <v>0</v>
      </c>
      <c r="AB501" s="10">
        <f t="shared" si="78"/>
        <v>0</v>
      </c>
      <c r="AC501" s="34">
        <f>(IFERROR(INDEX('Normalized Scores'!BA$5:BA$1048576,MATCH($D501,'Normalized Scores'!$A$5:$A$1048576,)),"")*Summary!$B$14)*100</f>
        <v>6.6293535917824258</v>
      </c>
      <c r="AD501" s="14">
        <f t="shared" si="79"/>
        <v>6.6293535917824258</v>
      </c>
    </row>
    <row r="502" spans="4:30">
      <c r="D502" s="8" t="str">
        <v>A157a1</v>
      </c>
      <c r="E502" s="9" t="str">
        <f>IFERROR(INDEX('Normalized Scores'!B$5:B$1048576,MATCH($D502,'Normalized Scores'!$A$5:$A$1048576,)),"")</f>
        <v>The Metropolitan Transportation Plan identifies the areas adjacent to Eastern Parkway and US 401 Interchange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02" s="12" t="str">
        <f>IFERROR(INDEX('Normalized Scores'!C$5:C$1048576,MATCH($D502,'Normalized Scores'!$A$5:$A$1048576,)),"")</f>
        <v>Interchange</v>
      </c>
      <c r="G502" s="79" t="str">
        <f>IFERROR(INDEX('Normalized Scores'!D$5:D$1048576,MATCH($D502,'Normalized Scores'!$A$5:$A$1048576,)),"")</f>
        <v>Wake</v>
      </c>
      <c r="H502" s="79" t="str">
        <f>IFERROR(INDEX('Normalized Scores'!E$5:E$1048576,MATCH($D502,'Normalized Scores'!$A$5:$A$1048576,)),"")</f>
        <v>Regional</v>
      </c>
      <c r="I502" s="79">
        <f>IFERROR(INDEX('Normalized Scores'!F$5:F$1048576,MATCH($D502,'Normalized Scores'!$A$5:$A$1048576,)),"")</f>
        <v>500</v>
      </c>
      <c r="J502" s="79">
        <f>IFERROR(INDEX('Normalized Scores'!G$5:G$1048576,MATCH($D502,'Normalized Scores'!$A$5:$A$1048576,)),"")</f>
        <v>0</v>
      </c>
      <c r="K502" s="36">
        <f>(IFERROR(INDEX('Normalized Scores'!H$5:H$1048576,MATCH($D502,'Normalized Scores'!$A$5:$A$1048576,)),"")*100)</f>
        <v>25.00332271855596</v>
      </c>
      <c r="L502" s="20">
        <f t="shared" si="70"/>
        <v>25.00332271855596</v>
      </c>
      <c r="M502" s="26">
        <f>(IFERROR(INDEX('Normalized Scores'!J$5:J$1048576,MATCH($D502,'Normalized Scores'!$A$5:$A$1048576,)),"")*Summary!$B$6)*100</f>
        <v>1.790691344231448</v>
      </c>
      <c r="N502" s="20">
        <f t="shared" si="71"/>
        <v>1.790691344231448</v>
      </c>
      <c r="O502" s="27">
        <f>(IFERROR(INDEX('Normalized Scores'!L$5:L$1048576,MATCH($D502,'Normalized Scores'!$A$5:$A$1048576,)),"")*Summary!$B$7)*100</f>
        <v>1.5787284470583585</v>
      </c>
      <c r="P502" s="20">
        <f t="shared" si="72"/>
        <v>1.5787284470583585</v>
      </c>
      <c r="Q502" s="28">
        <f>(IFERROR(INDEX('Normalized Scores'!R$5:R$1048576,MATCH($D502,'Normalized Scores'!$A$5:$A$1048576,)),"")*Summary!$B$8)*100</f>
        <v>9.6934150659588791</v>
      </c>
      <c r="R502" s="20">
        <f t="shared" si="73"/>
        <v>9.6934150659588791</v>
      </c>
      <c r="S502" s="29">
        <f>(IFERROR(INDEX('Normalized Scores'!Z$5:Z$1048576,MATCH($D502,'Normalized Scores'!$A$5:$A$1048576,)),"")*Summary!$B$9)*100</f>
        <v>3.4902315889963322</v>
      </c>
      <c r="T502" s="8">
        <f t="shared" si="74"/>
        <v>3.4902315889963322</v>
      </c>
      <c r="U502" s="30">
        <f>(IFERROR(INDEX('Normalized Scores'!AL$5:AL$1048576,MATCH($D502,'Normalized Scores'!$A$5:$A$1048576,)),"")*Summary!$B$10)*100</f>
        <v>0</v>
      </c>
      <c r="V502" s="8">
        <f t="shared" si="75"/>
        <v>0</v>
      </c>
      <c r="W502" s="31">
        <f>(IFERROR(INDEX('Normalized Scores'!AR$5:AR$1048576,MATCH($D502,'Normalized Scores'!$A$5:$A$1048576,)),"")*Summary!$B$11)*100</f>
        <v>0</v>
      </c>
      <c r="X502" s="8">
        <f t="shared" si="76"/>
        <v>0</v>
      </c>
      <c r="Y502" s="32">
        <f>(IFERROR(INDEX('Normalized Scores'!AT$5:AT$1048576,MATCH($D502,'Normalized Scores'!$A$5:$A$1048576,)),"")*Summary!$B$12)*100</f>
        <v>2.3486043139161783</v>
      </c>
      <c r="Z502" s="8">
        <f t="shared" si="77"/>
        <v>2.3486043139161783</v>
      </c>
      <c r="AA502" s="33">
        <f>(IFERROR(INDEX('Normalized Scores'!AV$5:AV$1048576,MATCH($D502,'Normalized Scores'!$A$5:$A$1048576,)),"")*Summary!$B$13)*100</f>
        <v>0</v>
      </c>
      <c r="AB502" s="10">
        <f t="shared" si="78"/>
        <v>0</v>
      </c>
      <c r="AC502" s="34">
        <f>(IFERROR(INDEX('Normalized Scores'!BA$5:BA$1048576,MATCH($D502,'Normalized Scores'!$A$5:$A$1048576,)),"")*Summary!$B$14)*100</f>
        <v>6.1016519583947639</v>
      </c>
      <c r="AD502" s="14">
        <f t="shared" si="79"/>
        <v>6.1016519583947639</v>
      </c>
    </row>
    <row r="503" spans="4:30">
      <c r="D503" s="8" t="str">
        <v>A236a</v>
      </c>
      <c r="E503" s="9" t="str">
        <f>IFERROR(INDEX('Normalized Scores'!B$5:B$1048576,MATCH($D503,'Normalized Scores'!$A$5:$A$1048576,)),"")</f>
        <v>Chapel Hill Rd is proposed to be a 4 lane Major Thoroughfare between NW Maynard Rd and Academy St. An AADT of 48000 is expected in the planning horizon year (2055) which would cause Chapel Hill Rd to operate inefficiently in 2055. The purpose of this project is to reduce congestion so Chapel Hill Rd will operate more efficiently in 2055</v>
      </c>
      <c r="F503" s="12" t="str">
        <f>IFERROR(INDEX('Normalized Scores'!C$5:C$1048576,MATCH($D503,'Normalized Scores'!$A$5:$A$1048576,)),"")</f>
        <v>Widening</v>
      </c>
      <c r="G503" s="79" t="str">
        <f>IFERROR(INDEX('Normalized Scores'!D$5:D$1048576,MATCH($D503,'Normalized Scores'!$A$5:$A$1048576,)),"")</f>
        <v>Wake</v>
      </c>
      <c r="H503" s="79" t="str">
        <f>IFERROR(INDEX('Normalized Scores'!E$5:E$1048576,MATCH($D503,'Normalized Scores'!$A$5:$A$1048576,)),"")</f>
        <v>Division</v>
      </c>
      <c r="I503" s="79">
        <f>IFERROR(INDEX('Normalized Scores'!F$5:F$1048576,MATCH($D503,'Normalized Scores'!$A$5:$A$1048576,)),"")</f>
        <v>501</v>
      </c>
      <c r="J503" s="79">
        <f>IFERROR(INDEX('Normalized Scores'!G$5:G$1048576,MATCH($D503,'Normalized Scores'!$A$5:$A$1048576,)),"")</f>
        <v>0</v>
      </c>
      <c r="K503" s="36">
        <f>(IFERROR(INDEX('Normalized Scores'!H$5:H$1048576,MATCH($D503,'Normalized Scores'!$A$5:$A$1048576,)),"")*100)</f>
        <v>24.993446645859532</v>
      </c>
      <c r="L503" s="20">
        <f t="shared" si="70"/>
        <v>24.993446645859532</v>
      </c>
      <c r="M503" s="26">
        <f>(IFERROR(INDEX('Normalized Scores'!J$5:J$1048576,MATCH($D503,'Normalized Scores'!$A$5:$A$1048576,)),"")*Summary!$B$6)*100</f>
        <v>2.1936709262226404</v>
      </c>
      <c r="N503" s="20">
        <f t="shared" si="71"/>
        <v>2.1936709262226404</v>
      </c>
      <c r="O503" s="27">
        <f>(IFERROR(INDEX('Normalized Scores'!L$5:L$1048576,MATCH($D503,'Normalized Scores'!$A$5:$A$1048576,)),"")*Summary!$B$7)*100</f>
        <v>0</v>
      </c>
      <c r="P503" s="20">
        <f t="shared" si="72"/>
        <v>0</v>
      </c>
      <c r="Q503" s="28">
        <f>(IFERROR(INDEX('Normalized Scores'!R$5:R$1048576,MATCH($D503,'Normalized Scores'!$A$5:$A$1048576,)),"")*Summary!$B$8)*100</f>
        <v>6.6271838027426924</v>
      </c>
      <c r="R503" s="20">
        <f t="shared" si="73"/>
        <v>6.6271838027426924</v>
      </c>
      <c r="S503" s="29">
        <f>(IFERROR(INDEX('Normalized Scores'!Z$5:Z$1048576,MATCH($D503,'Normalized Scores'!$A$5:$A$1048576,)),"")*Summary!$B$9)*100</f>
        <v>5.0013249810019458</v>
      </c>
      <c r="T503" s="8">
        <f t="shared" si="74"/>
        <v>5.0013249810019458</v>
      </c>
      <c r="U503" s="30">
        <f>(IFERROR(INDEX('Normalized Scores'!AL$5:AL$1048576,MATCH($D503,'Normalized Scores'!$A$5:$A$1048576,)),"")*Summary!$B$10)*100</f>
        <v>0.15267038259387841</v>
      </c>
      <c r="V503" s="8">
        <f t="shared" si="75"/>
        <v>0.15267038259387841</v>
      </c>
      <c r="W503" s="31">
        <f>(IFERROR(INDEX('Normalized Scores'!AR$5:AR$1048576,MATCH($D503,'Normalized Scores'!$A$5:$A$1048576,)),"")*Summary!$B$11)*100</f>
        <v>0</v>
      </c>
      <c r="X503" s="8">
        <f t="shared" si="76"/>
        <v>0</v>
      </c>
      <c r="Y503" s="32">
        <f>(IFERROR(INDEX('Normalized Scores'!AT$5:AT$1048576,MATCH($D503,'Normalized Scores'!$A$5:$A$1048576,)),"")*Summary!$B$12)*100</f>
        <v>2.2815941946363423</v>
      </c>
      <c r="Z503" s="8">
        <f t="shared" si="77"/>
        <v>2.2815941946363423</v>
      </c>
      <c r="AA503" s="33">
        <f>(IFERROR(INDEX('Normalized Scores'!AV$5:AV$1048576,MATCH($D503,'Normalized Scores'!$A$5:$A$1048576,)),"")*Summary!$B$13)*100</f>
        <v>0</v>
      </c>
      <c r="AB503" s="10">
        <f t="shared" si="78"/>
        <v>0</v>
      </c>
      <c r="AC503" s="34">
        <f>(IFERROR(INDEX('Normalized Scores'!BA$5:BA$1048576,MATCH($D503,'Normalized Scores'!$A$5:$A$1048576,)),"")*Summary!$B$14)*100</f>
        <v>8.7370023586620356</v>
      </c>
      <c r="AD503" s="14">
        <f t="shared" si="79"/>
        <v>8.7370023586620356</v>
      </c>
    </row>
    <row r="504" spans="4:30">
      <c r="D504" s="8" t="str">
        <v>Jhns17</v>
      </c>
      <c r="E504" s="9" t="str">
        <f>IFERROR(INDEX('Normalized Scores'!B$5:B$1048576,MATCH($D504,'Normalized Scores'!$A$5:$A$1048576,)),"")</f>
        <v>The Metropolitan Transportation Plan identifies the areas adjacent to Pony Farm Rd Ext between Little Creek Church Rd and Ranch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04" s="12" t="str">
        <f>IFERROR(INDEX('Normalized Scores'!C$5:C$1048576,MATCH($D504,'Normalized Scores'!$A$5:$A$1048576,)),"")</f>
        <v>New Location</v>
      </c>
      <c r="G504" s="79" t="str">
        <f>IFERROR(INDEX('Normalized Scores'!D$5:D$1048576,MATCH($D504,'Normalized Scores'!$A$5:$A$1048576,)),"")</f>
        <v>Johnston</v>
      </c>
      <c r="H504" s="79" t="str">
        <f>IFERROR(INDEX('Normalized Scores'!E$5:E$1048576,MATCH($D504,'Normalized Scores'!$A$5:$A$1048576,)),"")</f>
        <v>Division</v>
      </c>
      <c r="I504" s="79">
        <f>IFERROR(INDEX('Normalized Scores'!F$5:F$1048576,MATCH($D504,'Normalized Scores'!$A$5:$A$1048576,)),"")</f>
        <v>502</v>
      </c>
      <c r="J504" s="79">
        <f>IFERROR(INDEX('Normalized Scores'!G$5:G$1048576,MATCH($D504,'Normalized Scores'!$A$5:$A$1048576,)),"")</f>
        <v>0</v>
      </c>
      <c r="K504" s="36">
        <f>(IFERROR(INDEX('Normalized Scores'!H$5:H$1048576,MATCH($D504,'Normalized Scores'!$A$5:$A$1048576,)),"")*100)</f>
        <v>24.992660598237638</v>
      </c>
      <c r="L504" s="20">
        <f t="shared" si="70"/>
        <v>24.992660598237638</v>
      </c>
      <c r="M504" s="26">
        <f>(IFERROR(INDEX('Normalized Scores'!J$5:J$1048576,MATCH($D504,'Normalized Scores'!$A$5:$A$1048576,)),"")*Summary!$B$6)*100</f>
        <v>6.9031215827751593</v>
      </c>
      <c r="N504" s="20">
        <f t="shared" si="71"/>
        <v>6.9031215827751593</v>
      </c>
      <c r="O504" s="27">
        <f>(IFERROR(INDEX('Normalized Scores'!L$5:L$1048576,MATCH($D504,'Normalized Scores'!$A$5:$A$1048576,)),"")*Summary!$B$7)*100</f>
        <v>0</v>
      </c>
      <c r="P504" s="20">
        <f t="shared" si="72"/>
        <v>0</v>
      </c>
      <c r="Q504" s="28">
        <f>(IFERROR(INDEX('Normalized Scores'!R$5:R$1048576,MATCH($D504,'Normalized Scores'!$A$5:$A$1048576,)),"")*Summary!$B$8)*100</f>
        <v>6.6241766025776725</v>
      </c>
      <c r="R504" s="20">
        <f t="shared" si="73"/>
        <v>6.6241766025776725</v>
      </c>
      <c r="S504" s="29">
        <f>(IFERROR(INDEX('Normalized Scores'!Z$5:Z$1048576,MATCH($D504,'Normalized Scores'!$A$5:$A$1048576,)),"")*Summary!$B$9)*100</f>
        <v>3.6341710168110963</v>
      </c>
      <c r="T504" s="8">
        <f t="shared" si="74"/>
        <v>3.6341710168110963</v>
      </c>
      <c r="U504" s="30">
        <f>(IFERROR(INDEX('Normalized Scores'!AL$5:AL$1048576,MATCH($D504,'Normalized Scores'!$A$5:$A$1048576,)),"")*Summary!$B$10)*100</f>
        <v>0</v>
      </c>
      <c r="V504" s="8">
        <f t="shared" si="75"/>
        <v>0</v>
      </c>
      <c r="W504" s="31">
        <f>(IFERROR(INDEX('Normalized Scores'!AR$5:AR$1048576,MATCH($D504,'Normalized Scores'!$A$5:$A$1048576,)),"")*Summary!$B$11)*100</f>
        <v>0</v>
      </c>
      <c r="X504" s="8">
        <f t="shared" si="76"/>
        <v>0</v>
      </c>
      <c r="Y504" s="32">
        <f>(IFERROR(INDEX('Normalized Scores'!AT$5:AT$1048576,MATCH($D504,'Normalized Scores'!$A$5:$A$1048576,)),"")*Summary!$B$12)*100</f>
        <v>2.5360121555865827</v>
      </c>
      <c r="Z504" s="8">
        <f t="shared" si="77"/>
        <v>2.5360121555865827</v>
      </c>
      <c r="AA504" s="33">
        <f>(IFERROR(INDEX('Normalized Scores'!AV$5:AV$1048576,MATCH($D504,'Normalized Scores'!$A$5:$A$1048576,)),"")*Summary!$B$13)*100</f>
        <v>0</v>
      </c>
      <c r="AB504" s="10">
        <f t="shared" si="78"/>
        <v>0</v>
      </c>
      <c r="AC504" s="34">
        <f>(IFERROR(INDEX('Normalized Scores'!BA$5:BA$1048576,MATCH($D504,'Normalized Scores'!$A$5:$A$1048576,)),"")*Summary!$B$14)*100</f>
        <v>5.2951792404871254</v>
      </c>
      <c r="AD504" s="14">
        <f t="shared" si="79"/>
        <v>5.2951792404871254</v>
      </c>
    </row>
    <row r="505" spans="4:30">
      <c r="D505" s="8" t="str">
        <v>A741</v>
      </c>
      <c r="E505" s="9" t="str">
        <f>IFERROR(INDEX('Normalized Scores'!B$5:B$1048576,MATCH($D505,'Normalized Scores'!$A$5:$A$1048576,)),"")</f>
        <v>The Metropolitan Transportation Plan includes the goal of improving mobility within the region, which is defined as the provision of transportation infrastructure for all vehicles and pedestrians. Aversboro Rd currently is operating at an unacceptable LOS and is expected to worsen in the future. The purpose of this project is to improve mobility along Aversboro Rd between Timber Dr and Thompson Rd Ext to an acceptable LOS in the peak period and direction while also providing facilities for pedestrians and bicyclists.</v>
      </c>
      <c r="F505" s="12" t="str">
        <f>IFERROR(INDEX('Normalized Scores'!C$5:C$1048576,MATCH($D505,'Normalized Scores'!$A$5:$A$1048576,)),"")</f>
        <v>Center Turn Lane</v>
      </c>
      <c r="G505" s="79" t="str">
        <f>IFERROR(INDEX('Normalized Scores'!D$5:D$1048576,MATCH($D505,'Normalized Scores'!$A$5:$A$1048576,)),"")</f>
        <v>Wake</v>
      </c>
      <c r="H505" s="79" t="str">
        <f>IFERROR(INDEX('Normalized Scores'!E$5:E$1048576,MATCH($D505,'Normalized Scores'!$A$5:$A$1048576,)),"")</f>
        <v>Division</v>
      </c>
      <c r="I505" s="79">
        <f>IFERROR(INDEX('Normalized Scores'!F$5:F$1048576,MATCH($D505,'Normalized Scores'!$A$5:$A$1048576,)),"")</f>
        <v>503</v>
      </c>
      <c r="J505" s="79">
        <f>IFERROR(INDEX('Normalized Scores'!G$5:G$1048576,MATCH($D505,'Normalized Scores'!$A$5:$A$1048576,)),"")</f>
        <v>0</v>
      </c>
      <c r="K505" s="36">
        <f>(IFERROR(INDEX('Normalized Scores'!H$5:H$1048576,MATCH($D505,'Normalized Scores'!$A$5:$A$1048576,)),"")*100)</f>
        <v>24.897736333801262</v>
      </c>
      <c r="L505" s="20">
        <f t="shared" si="70"/>
        <v>24.897736333801262</v>
      </c>
      <c r="M505" s="26">
        <f>(IFERROR(INDEX('Normalized Scores'!J$5:J$1048576,MATCH($D505,'Normalized Scores'!$A$5:$A$1048576,)),"")*Summary!$B$6)*100</f>
        <v>7.0256553876905405</v>
      </c>
      <c r="N505" s="20">
        <f t="shared" si="71"/>
        <v>7.0256553876905405</v>
      </c>
      <c r="O505" s="27">
        <f>(IFERROR(INDEX('Normalized Scores'!L$5:L$1048576,MATCH($D505,'Normalized Scores'!$A$5:$A$1048576,)),"")*Summary!$B$7)*100</f>
        <v>1.9453030976033596</v>
      </c>
      <c r="P505" s="20">
        <f t="shared" si="72"/>
        <v>1.9453030976033596</v>
      </c>
      <c r="Q505" s="28">
        <f>(IFERROR(INDEX('Normalized Scores'!R$5:R$1048576,MATCH($D505,'Normalized Scores'!$A$5:$A$1048576,)),"")*Summary!$B$8)*100</f>
        <v>3.1863501601611737</v>
      </c>
      <c r="R505" s="20">
        <f t="shared" si="73"/>
        <v>3.1863501601611737</v>
      </c>
      <c r="S505" s="29">
        <f>(IFERROR(INDEX('Normalized Scores'!Z$5:Z$1048576,MATCH($D505,'Normalized Scores'!$A$5:$A$1048576,)),"")*Summary!$B$9)*100</f>
        <v>2.1946870784446202</v>
      </c>
      <c r="T505" s="8">
        <f t="shared" si="74"/>
        <v>2.1946870784446202</v>
      </c>
      <c r="U505" s="30">
        <f>(IFERROR(INDEX('Normalized Scores'!AL$5:AL$1048576,MATCH($D505,'Normalized Scores'!$A$5:$A$1048576,)),"")*Summary!$B$10)*100</f>
        <v>1.8517712713068335</v>
      </c>
      <c r="V505" s="8">
        <f t="shared" si="75"/>
        <v>1.8517712713068335</v>
      </c>
      <c r="W505" s="31">
        <f>(IFERROR(INDEX('Normalized Scores'!AR$5:AR$1048576,MATCH($D505,'Normalized Scores'!$A$5:$A$1048576,)),"")*Summary!$B$11)*100</f>
        <v>0</v>
      </c>
      <c r="X505" s="8">
        <f t="shared" si="76"/>
        <v>0</v>
      </c>
      <c r="Y505" s="32">
        <f>(IFERROR(INDEX('Normalized Scores'!AT$5:AT$1048576,MATCH($D505,'Normalized Scores'!$A$5:$A$1048576,)),"")*Summary!$B$12)*100</f>
        <v>2.6289668298276769</v>
      </c>
      <c r="Z505" s="8">
        <f t="shared" si="77"/>
        <v>2.6289668298276769</v>
      </c>
      <c r="AA505" s="33">
        <f>(IFERROR(INDEX('Normalized Scores'!AV$5:AV$1048576,MATCH($D505,'Normalized Scores'!$A$5:$A$1048576,)),"")*Summary!$B$13)*100</f>
        <v>0</v>
      </c>
      <c r="AB505" s="10">
        <f t="shared" si="78"/>
        <v>0</v>
      </c>
      <c r="AC505" s="34">
        <f>(IFERROR(INDEX('Normalized Scores'!BA$5:BA$1048576,MATCH($D505,'Normalized Scores'!$A$5:$A$1048576,)),"")*Summary!$B$14)*100</f>
        <v>6.0650025087670549</v>
      </c>
      <c r="AD505" s="14">
        <f t="shared" si="79"/>
        <v>6.0650025087670549</v>
      </c>
    </row>
    <row r="506" spans="4:30">
      <c r="D506" s="8" t="str">
        <v>A817</v>
      </c>
      <c r="E506" s="9" t="str">
        <f>IFERROR(INDEX('Normalized Scores'!B$5:B$1048576,MATCH($D506,'Normalized Scores'!$A$5:$A$1048576,)),"")</f>
        <v>US 1 Alt / S Main St</v>
      </c>
      <c r="F506" s="12" t="str">
        <f>IFERROR(INDEX('Normalized Scores'!C$5:C$1048576,MATCH($D506,'Normalized Scores'!$A$5:$A$1048576,)),"")</f>
        <v>TSM</v>
      </c>
      <c r="G506" s="79" t="str">
        <f>IFERROR(INDEX('Normalized Scores'!D$5:D$1048576,MATCH($D506,'Normalized Scores'!$A$5:$A$1048576,)),"")</f>
        <v>Wake</v>
      </c>
      <c r="H506" s="79" t="str">
        <f>IFERROR(INDEX('Normalized Scores'!E$5:E$1048576,MATCH($D506,'Normalized Scores'!$A$5:$A$1048576,)),"")</f>
        <v>Statewide</v>
      </c>
      <c r="I506" s="79">
        <f>IFERROR(INDEX('Normalized Scores'!F$5:F$1048576,MATCH($D506,'Normalized Scores'!$A$5:$A$1048576,)),"")</f>
        <v>504</v>
      </c>
      <c r="J506" s="79">
        <f>IFERROR(INDEX('Normalized Scores'!G$5:G$1048576,MATCH($D506,'Normalized Scores'!$A$5:$A$1048576,)),"")</f>
        <v>0</v>
      </c>
      <c r="K506" s="36">
        <f>(IFERROR(INDEX('Normalized Scores'!H$5:H$1048576,MATCH($D506,'Normalized Scores'!$A$5:$A$1048576,)),"")*100)</f>
        <v>24.859043742003966</v>
      </c>
      <c r="L506" s="20">
        <f t="shared" si="70"/>
        <v>24.859043742003966</v>
      </c>
      <c r="M506" s="26">
        <f>(IFERROR(INDEX('Normalized Scores'!J$5:J$1048576,MATCH($D506,'Normalized Scores'!$A$5:$A$1048576,)),"")*Summary!$B$6)*100</f>
        <v>4.169364641915621</v>
      </c>
      <c r="N506" s="20">
        <f t="shared" si="71"/>
        <v>4.169364641915621</v>
      </c>
      <c r="O506" s="27">
        <f>(IFERROR(INDEX('Normalized Scores'!L$5:L$1048576,MATCH($D506,'Normalized Scores'!$A$5:$A$1048576,)),"")*Summary!$B$7)*100</f>
        <v>2.2347973876315876</v>
      </c>
      <c r="P506" s="20">
        <f t="shared" si="72"/>
        <v>2.2347973876315876</v>
      </c>
      <c r="Q506" s="28">
        <f>(IFERROR(INDEX('Normalized Scores'!R$5:R$1048576,MATCH($D506,'Normalized Scores'!$A$5:$A$1048576,)),"")*Summary!$B$8)*100</f>
        <v>6.626482577001469</v>
      </c>
      <c r="R506" s="20">
        <f t="shared" si="73"/>
        <v>6.626482577001469</v>
      </c>
      <c r="S506" s="29">
        <f>(IFERROR(INDEX('Normalized Scores'!Z$5:Z$1048576,MATCH($D506,'Normalized Scores'!$A$5:$A$1048576,)),"")*Summary!$B$9)*100</f>
        <v>4.4558285261445256</v>
      </c>
      <c r="T506" s="8">
        <f t="shared" si="74"/>
        <v>4.4558285261445256</v>
      </c>
      <c r="U506" s="30">
        <f>(IFERROR(INDEX('Normalized Scores'!AL$5:AL$1048576,MATCH($D506,'Normalized Scores'!$A$5:$A$1048576,)),"")*Summary!$B$10)*100</f>
        <v>0</v>
      </c>
      <c r="V506" s="8">
        <f t="shared" si="75"/>
        <v>0</v>
      </c>
      <c r="W506" s="31">
        <f>(IFERROR(INDEX('Normalized Scores'!AR$5:AR$1048576,MATCH($D506,'Normalized Scores'!$A$5:$A$1048576,)),"")*Summary!$B$11)*100</f>
        <v>0</v>
      </c>
      <c r="X506" s="8">
        <f t="shared" si="76"/>
        <v>0</v>
      </c>
      <c r="Y506" s="32">
        <f>(IFERROR(INDEX('Normalized Scores'!AT$5:AT$1048576,MATCH($D506,'Normalized Scores'!$A$5:$A$1048576,)),"")*Summary!$B$12)*100</f>
        <v>2.5918886150839544</v>
      </c>
      <c r="Z506" s="8">
        <f t="shared" si="77"/>
        <v>2.5918886150839544</v>
      </c>
      <c r="AA506" s="33">
        <f>(IFERROR(INDEX('Normalized Scores'!AV$5:AV$1048576,MATCH($D506,'Normalized Scores'!$A$5:$A$1048576,)),"")*Summary!$B$13)*100</f>
        <v>0</v>
      </c>
      <c r="AB506" s="10">
        <f t="shared" si="78"/>
        <v>0</v>
      </c>
      <c r="AC506" s="34">
        <f>(IFERROR(INDEX('Normalized Scores'!BA$5:BA$1048576,MATCH($D506,'Normalized Scores'!$A$5:$A$1048576,)),"")*Summary!$B$14)*100</f>
        <v>4.7806819942268088</v>
      </c>
      <c r="AD506" s="14">
        <f t="shared" si="79"/>
        <v>4.7806819942268088</v>
      </c>
    </row>
    <row r="507" spans="4:30">
      <c r="D507" s="8" t="str">
        <v>A686</v>
      </c>
      <c r="E507" s="9" t="str">
        <f>IFERROR(INDEX('Normalized Scores'!B$5:B$1048576,MATCH($D507,'Normalized Scores'!$A$5:$A$1048576,)),"")</f>
        <v>The Metropolitan Transportation Plan includes the goal of improving mobility within the region, which is defined as the provision of transportation infrastructure for all vehicles and pedestrians. Atlantic Avenue currently is operating at an unacceptable LOS and is expected to worsen in the future. The purpose of this project is to improve mobility along Atlantic Avenue between Highwoods Blvd and New Hope Church Rd to an acceptable LOS in the peak period and direction while also providing facilities for pedestrians and bicyclists.</v>
      </c>
      <c r="F507" s="12" t="str">
        <f>IFERROR(INDEX('Normalized Scores'!C$5:C$1048576,MATCH($D507,'Normalized Scores'!$A$5:$A$1048576,)),"")</f>
        <v>Median</v>
      </c>
      <c r="G507" s="79" t="str">
        <f>IFERROR(INDEX('Normalized Scores'!D$5:D$1048576,MATCH($D507,'Normalized Scores'!$A$5:$A$1048576,)),"")</f>
        <v>Wake</v>
      </c>
      <c r="H507" s="79" t="str">
        <f>IFERROR(INDEX('Normalized Scores'!E$5:E$1048576,MATCH($D507,'Normalized Scores'!$A$5:$A$1048576,)),"")</f>
        <v>Division</v>
      </c>
      <c r="I507" s="79">
        <f>IFERROR(INDEX('Normalized Scores'!F$5:F$1048576,MATCH($D507,'Normalized Scores'!$A$5:$A$1048576,)),"")</f>
        <v>505</v>
      </c>
      <c r="J507" s="79">
        <f>IFERROR(INDEX('Normalized Scores'!G$5:G$1048576,MATCH($D507,'Normalized Scores'!$A$5:$A$1048576,)),"")</f>
        <v>0</v>
      </c>
      <c r="K507" s="36">
        <f>(IFERROR(INDEX('Normalized Scores'!H$5:H$1048576,MATCH($D507,'Normalized Scores'!$A$5:$A$1048576,)),"")*100)</f>
        <v>24.780347040893137</v>
      </c>
      <c r="L507" s="20">
        <f t="shared" si="70"/>
        <v>24.780347040893137</v>
      </c>
      <c r="M507" s="26">
        <f>(IFERROR(INDEX('Normalized Scores'!J$5:J$1048576,MATCH($D507,'Normalized Scores'!$A$5:$A$1048576,)),"")*Summary!$B$6)*100</f>
        <v>8.1035033598885811</v>
      </c>
      <c r="N507" s="20">
        <f t="shared" si="71"/>
        <v>8.1035033598885811</v>
      </c>
      <c r="O507" s="27">
        <f>(IFERROR(INDEX('Normalized Scores'!L$5:L$1048576,MATCH($D507,'Normalized Scores'!$A$5:$A$1048576,)),"")*Summary!$B$7)*100</f>
        <v>0</v>
      </c>
      <c r="P507" s="20">
        <f t="shared" si="72"/>
        <v>0</v>
      </c>
      <c r="Q507" s="28">
        <f>(IFERROR(INDEX('Normalized Scores'!R$5:R$1048576,MATCH($D507,'Normalized Scores'!$A$5:$A$1048576,)),"")*Summary!$B$8)*100</f>
        <v>6.6261510246857807</v>
      </c>
      <c r="R507" s="20">
        <f t="shared" si="73"/>
        <v>6.6261510246857807</v>
      </c>
      <c r="S507" s="29">
        <f>(IFERROR(INDEX('Normalized Scores'!Z$5:Z$1048576,MATCH($D507,'Normalized Scores'!$A$5:$A$1048576,)),"")*Summary!$B$9)*100</f>
        <v>2.4746428248201395</v>
      </c>
      <c r="T507" s="8">
        <f t="shared" si="74"/>
        <v>2.4746428248201395</v>
      </c>
      <c r="U507" s="30">
        <f>(IFERROR(INDEX('Normalized Scores'!AL$5:AL$1048576,MATCH($D507,'Normalized Scores'!$A$5:$A$1048576,)),"")*Summary!$B$10)*100</f>
        <v>1.0315900949641827</v>
      </c>
      <c r="V507" s="8">
        <f t="shared" si="75"/>
        <v>1.0315900949641827</v>
      </c>
      <c r="W507" s="31">
        <f>(IFERROR(INDEX('Normalized Scores'!AR$5:AR$1048576,MATCH($D507,'Normalized Scores'!$A$5:$A$1048576,)),"")*Summary!$B$11)*100</f>
        <v>0</v>
      </c>
      <c r="X507" s="8">
        <f t="shared" si="76"/>
        <v>0</v>
      </c>
      <c r="Y507" s="32">
        <f>(IFERROR(INDEX('Normalized Scores'!AT$5:AT$1048576,MATCH($D507,'Normalized Scores'!$A$5:$A$1048576,)),"")*Summary!$B$12)*100</f>
        <v>2.6328842901954435</v>
      </c>
      <c r="Z507" s="8">
        <f t="shared" si="77"/>
        <v>2.6328842901954435</v>
      </c>
      <c r="AA507" s="33">
        <f>(IFERROR(INDEX('Normalized Scores'!AV$5:AV$1048576,MATCH($D507,'Normalized Scores'!$A$5:$A$1048576,)),"")*Summary!$B$13)*100</f>
        <v>0</v>
      </c>
      <c r="AB507" s="10">
        <f t="shared" si="78"/>
        <v>0</v>
      </c>
      <c r="AC507" s="34">
        <f>(IFERROR(INDEX('Normalized Scores'!BA$5:BA$1048576,MATCH($D507,'Normalized Scores'!$A$5:$A$1048576,)),"")*Summary!$B$14)*100</f>
        <v>3.9115754463390098</v>
      </c>
      <c r="AD507" s="14">
        <f t="shared" si="79"/>
        <v>3.9115754463390098</v>
      </c>
    </row>
    <row r="508" spans="4:30">
      <c r="D508" s="8" t="str">
        <v>A577</v>
      </c>
      <c r="E508" s="9" t="str">
        <f>IFERROR(INDEX('Normalized Scores'!B$5:B$1048576,MATCH($D508,'Normalized Scores'!$A$5:$A$1048576,)),"")</f>
        <v>The Metropolitan Transportation Plan identifies the areas adjacent to Ackerman Road between NC 50  and Bryan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08" s="12" t="str">
        <f>IFERROR(INDEX('Normalized Scores'!C$5:C$1048576,MATCH($D508,'Normalized Scores'!$A$5:$A$1048576,)),"")</f>
        <v>New Location</v>
      </c>
      <c r="G508" s="79" t="str">
        <f>IFERROR(INDEX('Normalized Scores'!D$5:D$1048576,MATCH($D508,'Normalized Scores'!$A$5:$A$1048576,)),"")</f>
        <v>Wake</v>
      </c>
      <c r="H508" s="79" t="str">
        <f>IFERROR(INDEX('Normalized Scores'!E$5:E$1048576,MATCH($D508,'Normalized Scores'!$A$5:$A$1048576,)),"")</f>
        <v>Division</v>
      </c>
      <c r="I508" s="79">
        <f>IFERROR(INDEX('Normalized Scores'!F$5:F$1048576,MATCH($D508,'Normalized Scores'!$A$5:$A$1048576,)),"")</f>
        <v>506</v>
      </c>
      <c r="J508" s="79">
        <f>IFERROR(INDEX('Normalized Scores'!G$5:G$1048576,MATCH($D508,'Normalized Scores'!$A$5:$A$1048576,)),"")</f>
        <v>0</v>
      </c>
      <c r="K508" s="36">
        <f>(IFERROR(INDEX('Normalized Scores'!H$5:H$1048576,MATCH($D508,'Normalized Scores'!$A$5:$A$1048576,)),"")*100)</f>
        <v>24.751297874335727</v>
      </c>
      <c r="L508" s="20">
        <f t="shared" si="70"/>
        <v>24.751297874335727</v>
      </c>
      <c r="M508" s="26">
        <f>(IFERROR(INDEX('Normalized Scores'!J$5:J$1048576,MATCH($D508,'Normalized Scores'!$A$5:$A$1048576,)),"")*Summary!$B$6)*100</f>
        <v>6.8872728811517803</v>
      </c>
      <c r="N508" s="20">
        <f t="shared" si="71"/>
        <v>6.8872728811517803</v>
      </c>
      <c r="O508" s="27">
        <f>(IFERROR(INDEX('Normalized Scores'!L$5:L$1048576,MATCH($D508,'Normalized Scores'!$A$5:$A$1048576,)),"")*Summary!$B$7)*100</f>
        <v>0</v>
      </c>
      <c r="P508" s="20">
        <f t="shared" si="72"/>
        <v>0</v>
      </c>
      <c r="Q508" s="28">
        <f>(IFERROR(INDEX('Normalized Scores'!R$5:R$1048576,MATCH($D508,'Normalized Scores'!$A$5:$A$1048576,)),"")*Summary!$B$8)*100</f>
        <v>0</v>
      </c>
      <c r="R508" s="20">
        <f t="shared" si="73"/>
        <v>0</v>
      </c>
      <c r="S508" s="29">
        <f>(IFERROR(INDEX('Normalized Scores'!Z$5:Z$1048576,MATCH($D508,'Normalized Scores'!$A$5:$A$1048576,)),"")*Summary!$B$9)*100</f>
        <v>0.6369974163504275</v>
      </c>
      <c r="T508" s="8">
        <f t="shared" si="74"/>
        <v>0.6369974163504275</v>
      </c>
      <c r="U508" s="30">
        <f>(IFERROR(INDEX('Normalized Scores'!AL$5:AL$1048576,MATCH($D508,'Normalized Scores'!$A$5:$A$1048576,)),"")*Summary!$B$10)*100</f>
        <v>8.8735794659343785</v>
      </c>
      <c r="V508" s="8">
        <f t="shared" si="75"/>
        <v>8.8735794659343785</v>
      </c>
      <c r="W508" s="31">
        <f>(IFERROR(INDEX('Normalized Scores'!AR$5:AR$1048576,MATCH($D508,'Normalized Scores'!$A$5:$A$1048576,)),"")*Summary!$B$11)*100</f>
        <v>0</v>
      </c>
      <c r="X508" s="8">
        <f t="shared" si="76"/>
        <v>0</v>
      </c>
      <c r="Y508" s="32">
        <f>(IFERROR(INDEX('Normalized Scores'!AT$5:AT$1048576,MATCH($D508,'Normalized Scores'!$A$5:$A$1048576,)),"")*Summary!$B$12)*100</f>
        <v>2.6376622168511679</v>
      </c>
      <c r="Z508" s="8">
        <f t="shared" si="77"/>
        <v>2.6376622168511679</v>
      </c>
      <c r="AA508" s="33">
        <f>(IFERROR(INDEX('Normalized Scores'!AV$5:AV$1048576,MATCH($D508,'Normalized Scores'!$A$5:$A$1048576,)),"")*Summary!$B$13)*100</f>
        <v>0</v>
      </c>
      <c r="AB508" s="10">
        <f t="shared" si="78"/>
        <v>0</v>
      </c>
      <c r="AC508" s="34">
        <f>(IFERROR(INDEX('Normalized Scores'!BA$5:BA$1048576,MATCH($D508,'Normalized Scores'!$A$5:$A$1048576,)),"")*Summary!$B$14)*100</f>
        <v>5.7157858940479702</v>
      </c>
      <c r="AD508" s="14">
        <f t="shared" si="79"/>
        <v>5.7157858940479702</v>
      </c>
    </row>
    <row r="509" spans="4:30">
      <c r="D509" s="8" t="str">
        <v>A14a</v>
      </c>
      <c r="E509" s="9" t="str">
        <f>IFERROR(INDEX('Normalized Scores'!B$5:B$1048576,MATCH($D509,'Normalized Scores'!$A$5:$A$1048576,)),"")</f>
        <v>Ray Rd is proposed to be a 2 lane Minor Thoroughfare between Leesville Rd and Lynn Rd. An AADT of 7000 is expected in the planning horizon year (2055) which would cause Ray Rd to operate inefficiently in 2055. The purpose of this project is to reduce congestion so Ray Rd will operate more efficiently in 2055</v>
      </c>
      <c r="F509" s="12" t="str">
        <f>IFERROR(INDEX('Normalized Scores'!C$5:C$1048576,MATCH($D509,'Normalized Scores'!$A$5:$A$1048576,)),"")</f>
        <v>Center Turn Lane</v>
      </c>
      <c r="G509" s="79" t="str">
        <f>IFERROR(INDEX('Normalized Scores'!D$5:D$1048576,MATCH($D509,'Normalized Scores'!$A$5:$A$1048576,)),"")</f>
        <v>Wake</v>
      </c>
      <c r="H509" s="79" t="str">
        <f>IFERROR(INDEX('Normalized Scores'!E$5:E$1048576,MATCH($D509,'Normalized Scores'!$A$5:$A$1048576,)),"")</f>
        <v>Division</v>
      </c>
      <c r="I509" s="79">
        <f>IFERROR(INDEX('Normalized Scores'!F$5:F$1048576,MATCH($D509,'Normalized Scores'!$A$5:$A$1048576,)),"")</f>
        <v>507</v>
      </c>
      <c r="J509" s="79">
        <f>IFERROR(INDEX('Normalized Scores'!G$5:G$1048576,MATCH($D509,'Normalized Scores'!$A$5:$A$1048576,)),"")</f>
        <v>0</v>
      </c>
      <c r="K509" s="36">
        <f>(IFERROR(INDEX('Normalized Scores'!H$5:H$1048576,MATCH($D509,'Normalized Scores'!$A$5:$A$1048576,)),"")*100)</f>
        <v>24.723096607556254</v>
      </c>
      <c r="L509" s="20">
        <f t="shared" si="70"/>
        <v>24.723096607556254</v>
      </c>
      <c r="M509" s="26">
        <f>(IFERROR(INDEX('Normalized Scores'!J$5:J$1048576,MATCH($D509,'Normalized Scores'!$A$5:$A$1048576,)),"")*Summary!$B$6)*100</f>
        <v>2.9090909090909003</v>
      </c>
      <c r="N509" s="20">
        <f t="shared" si="71"/>
        <v>2.9090909090909003</v>
      </c>
      <c r="O509" s="27">
        <f>(IFERROR(INDEX('Normalized Scores'!L$5:L$1048576,MATCH($D509,'Normalized Scores'!$A$5:$A$1048576,)),"")*Summary!$B$7)*100</f>
        <v>0</v>
      </c>
      <c r="P509" s="20">
        <f t="shared" si="72"/>
        <v>0</v>
      </c>
      <c r="Q509" s="28">
        <f>(IFERROR(INDEX('Normalized Scores'!R$5:R$1048576,MATCH($D509,'Normalized Scores'!$A$5:$A$1048576,)),"")*Summary!$B$8)*100</f>
        <v>6.6265832078157452</v>
      </c>
      <c r="R509" s="20">
        <f t="shared" si="73"/>
        <v>6.6265832078157452</v>
      </c>
      <c r="S509" s="29">
        <f>(IFERROR(INDEX('Normalized Scores'!Z$5:Z$1048576,MATCH($D509,'Normalized Scores'!$A$5:$A$1048576,)),"")*Summary!$B$9)*100</f>
        <v>2.4634306842280087</v>
      </c>
      <c r="T509" s="8">
        <f t="shared" si="74"/>
        <v>2.4634306842280087</v>
      </c>
      <c r="U509" s="30">
        <f>(IFERROR(INDEX('Normalized Scores'!AL$5:AL$1048576,MATCH($D509,'Normalized Scores'!$A$5:$A$1048576,)),"")*Summary!$B$10)*100</f>
        <v>3.4189510655743467</v>
      </c>
      <c r="V509" s="8">
        <f t="shared" si="75"/>
        <v>3.4189510655743467</v>
      </c>
      <c r="W509" s="31">
        <f>(IFERROR(INDEX('Normalized Scores'!AR$5:AR$1048576,MATCH($D509,'Normalized Scores'!$A$5:$A$1048576,)),"")*Summary!$B$11)*100</f>
        <v>0</v>
      </c>
      <c r="X509" s="8">
        <f t="shared" si="76"/>
        <v>0</v>
      </c>
      <c r="Y509" s="32">
        <f>(IFERROR(INDEX('Normalized Scores'!AT$5:AT$1048576,MATCH($D509,'Normalized Scores'!$A$5:$A$1048576,)),"")*Summary!$B$12)*100</f>
        <v>2.6259640207609558</v>
      </c>
      <c r="Z509" s="8">
        <f t="shared" si="77"/>
        <v>2.6259640207609558</v>
      </c>
      <c r="AA509" s="33">
        <f>(IFERROR(INDEX('Normalized Scores'!AV$5:AV$1048576,MATCH($D509,'Normalized Scores'!$A$5:$A$1048576,)),"")*Summary!$B$13)*100</f>
        <v>0</v>
      </c>
      <c r="AB509" s="10">
        <f t="shared" si="78"/>
        <v>0</v>
      </c>
      <c r="AC509" s="34">
        <f>(IFERROR(INDEX('Normalized Scores'!BA$5:BA$1048576,MATCH($D509,'Normalized Scores'!$A$5:$A$1048576,)),"")*Summary!$B$14)*100</f>
        <v>6.6790767200862948</v>
      </c>
      <c r="AD509" s="14">
        <f t="shared" si="79"/>
        <v>6.6790767200862948</v>
      </c>
    </row>
    <row r="510" spans="4:30">
      <c r="D510" s="8" t="str">
        <v>A135a</v>
      </c>
      <c r="E510" s="9" t="str">
        <f>IFERROR(INDEX('Normalized Scores'!B$5:B$1048576,MATCH($D510,'Normalized Scores'!$A$5:$A$1048576,)),"")</f>
        <v>Lead Mine Rd is proposed to be a 4 lane Major Thoroughfare between Town &amp; Country Rd and Millbrook Rd. An AADT of 22000 is expected in the planning horizon year (2055) which would cause Lead Mine Rd to operate inefficiently in 2055. The purpose of this project is to reduce congestion so Lead Mine Rd will operate more efficiently in 2055</v>
      </c>
      <c r="F510" s="12" t="str">
        <f>IFERROR(INDEX('Normalized Scores'!C$5:C$1048576,MATCH($D510,'Normalized Scores'!$A$5:$A$1048576,)),"")</f>
        <v>Widening</v>
      </c>
      <c r="G510" s="79" t="str">
        <f>IFERROR(INDEX('Normalized Scores'!D$5:D$1048576,MATCH($D510,'Normalized Scores'!$A$5:$A$1048576,)),"")</f>
        <v>Wake</v>
      </c>
      <c r="H510" s="79" t="str">
        <f>IFERROR(INDEX('Normalized Scores'!E$5:E$1048576,MATCH($D510,'Normalized Scores'!$A$5:$A$1048576,)),"")</f>
        <v>Division</v>
      </c>
      <c r="I510" s="79">
        <f>IFERROR(INDEX('Normalized Scores'!F$5:F$1048576,MATCH($D510,'Normalized Scores'!$A$5:$A$1048576,)),"")</f>
        <v>508</v>
      </c>
      <c r="J510" s="79">
        <f>IFERROR(INDEX('Normalized Scores'!G$5:G$1048576,MATCH($D510,'Normalized Scores'!$A$5:$A$1048576,)),"")</f>
        <v>12.2967178486384</v>
      </c>
      <c r="K510" s="36">
        <f>(IFERROR(INDEX('Normalized Scores'!H$5:H$1048576,MATCH($D510,'Normalized Scores'!$A$5:$A$1048576,)),"")*100)</f>
        <v>24.61941960670487</v>
      </c>
      <c r="L510" s="20">
        <f t="shared" si="70"/>
        <v>24.61941960670487</v>
      </c>
      <c r="M510" s="26">
        <f>(IFERROR(INDEX('Normalized Scores'!J$5:J$1048576,MATCH($D510,'Normalized Scores'!$A$5:$A$1048576,)),"")*Summary!$B$6)*100</f>
        <v>1.4545454545454539</v>
      </c>
      <c r="N510" s="20">
        <f t="shared" si="71"/>
        <v>1.4545454545454539</v>
      </c>
      <c r="O510" s="27">
        <f>(IFERROR(INDEX('Normalized Scores'!L$5:L$1048576,MATCH($D510,'Normalized Scores'!$A$5:$A$1048576,)),"")*Summary!$B$7)*100</f>
        <v>1.4646778211590863</v>
      </c>
      <c r="P510" s="20">
        <f t="shared" si="72"/>
        <v>1.4646778211590863</v>
      </c>
      <c r="Q510" s="28">
        <f>(IFERROR(INDEX('Normalized Scores'!R$5:R$1048576,MATCH($D510,'Normalized Scores'!$A$5:$A$1048576,)),"")*Summary!$B$8)*100</f>
        <v>4.6946117626556676</v>
      </c>
      <c r="R510" s="20">
        <f t="shared" si="73"/>
        <v>4.6946117626556676</v>
      </c>
      <c r="S510" s="29">
        <f>(IFERROR(INDEX('Normalized Scores'!Z$5:Z$1048576,MATCH($D510,'Normalized Scores'!$A$5:$A$1048576,)),"")*Summary!$B$9)*100</f>
        <v>2.1923905213547292</v>
      </c>
      <c r="T510" s="8">
        <f t="shared" si="74"/>
        <v>2.1923905213547292</v>
      </c>
      <c r="U510" s="30">
        <f>(IFERROR(INDEX('Normalized Scores'!AL$5:AL$1048576,MATCH($D510,'Normalized Scores'!$A$5:$A$1048576,)),"")*Summary!$B$10)*100</f>
        <v>4.5572251991840496</v>
      </c>
      <c r="V510" s="8">
        <f t="shared" si="75"/>
        <v>4.5572251991840496</v>
      </c>
      <c r="W510" s="31">
        <f>(IFERROR(INDEX('Normalized Scores'!AR$5:AR$1048576,MATCH($D510,'Normalized Scores'!$A$5:$A$1048576,)),"")*Summary!$B$11)*100</f>
        <v>0</v>
      </c>
      <c r="X510" s="8">
        <f t="shared" si="76"/>
        <v>0</v>
      </c>
      <c r="Y510" s="32">
        <f>(IFERROR(INDEX('Normalized Scores'!AT$5:AT$1048576,MATCH($D510,'Normalized Scores'!$A$5:$A$1048576,)),"")*Summary!$B$12)*100</f>
        <v>2.6077070168457253</v>
      </c>
      <c r="Z510" s="8">
        <f t="shared" si="77"/>
        <v>2.6077070168457253</v>
      </c>
      <c r="AA510" s="33">
        <f>(IFERROR(INDEX('Normalized Scores'!AV$5:AV$1048576,MATCH($D510,'Normalized Scores'!$A$5:$A$1048576,)),"")*Summary!$B$13)*100</f>
        <v>0</v>
      </c>
      <c r="AB510" s="10">
        <f t="shared" si="78"/>
        <v>0</v>
      </c>
      <c r="AC510" s="34">
        <f>(IFERROR(INDEX('Normalized Scores'!BA$5:BA$1048576,MATCH($D510,'Normalized Scores'!$A$5:$A$1048576,)),"")*Summary!$B$14)*100</f>
        <v>7.6482618309601573</v>
      </c>
      <c r="AD510" s="14">
        <f t="shared" si="79"/>
        <v>7.6482618309601573</v>
      </c>
    </row>
    <row r="511" spans="4:30">
      <c r="D511" s="8" t="str">
        <v>Hrnt8</v>
      </c>
      <c r="E511" s="9" t="str">
        <f>IFERROR(INDEX('Normalized Scores'!B$5:B$1048576,MATCH($D511,'Normalized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11" s="12" t="str">
        <f>IFERROR(INDEX('Normalized Scores'!C$5:C$1048576,MATCH($D511,'Normalized Scores'!$A$5:$A$1048576,)),"")</f>
        <v>New Location</v>
      </c>
      <c r="G511" s="79" t="str">
        <f>IFERROR(INDEX('Normalized Scores'!D$5:D$1048576,MATCH($D511,'Normalized Scores'!$A$5:$A$1048576,)),"")</f>
        <v>Harnett</v>
      </c>
      <c r="H511" s="79" t="str">
        <f>IFERROR(INDEX('Normalized Scores'!E$5:E$1048576,MATCH($D511,'Normalized Scores'!$A$5:$A$1048576,)),"")</f>
        <v>Division</v>
      </c>
      <c r="I511" s="79">
        <f>IFERROR(INDEX('Normalized Scores'!F$5:F$1048576,MATCH($D511,'Normalized Scores'!$A$5:$A$1048576,)),"")</f>
        <v>509</v>
      </c>
      <c r="J511" s="79">
        <f>IFERROR(INDEX('Normalized Scores'!G$5:G$1048576,MATCH($D511,'Normalized Scores'!$A$5:$A$1048576,)),"")</f>
        <v>2.3392494273055502</v>
      </c>
      <c r="K511" s="36">
        <f>(IFERROR(INDEX('Normalized Scores'!H$5:H$1048576,MATCH($D511,'Normalized Scores'!$A$5:$A$1048576,)),"")*100)</f>
        <v>24.599853146697331</v>
      </c>
      <c r="L511" s="20">
        <f t="shared" si="70"/>
        <v>24.599853146697331</v>
      </c>
      <c r="M511" s="26">
        <f>(IFERROR(INDEX('Normalized Scores'!J$5:J$1048576,MATCH($D511,'Normalized Scores'!$A$5:$A$1048576,)),"")*Summary!$B$6)*100</f>
        <v>3.74484208236988</v>
      </c>
      <c r="N511" s="20">
        <f t="shared" si="71"/>
        <v>3.74484208236988</v>
      </c>
      <c r="O511" s="27">
        <f>(IFERROR(INDEX('Normalized Scores'!L$5:L$1048576,MATCH($D511,'Normalized Scores'!$A$5:$A$1048576,)),"")*Summary!$B$7)*100</f>
        <v>0</v>
      </c>
      <c r="P511" s="20">
        <f t="shared" si="72"/>
        <v>0</v>
      </c>
      <c r="Q511" s="28">
        <f>(IFERROR(INDEX('Normalized Scores'!R$5:R$1048576,MATCH($D511,'Normalized Scores'!$A$5:$A$1048576,)),"")*Summary!$B$8)*100</f>
        <v>6.6264571440906526</v>
      </c>
      <c r="R511" s="20">
        <f t="shared" si="73"/>
        <v>6.6264571440906526</v>
      </c>
      <c r="S511" s="29">
        <f>(IFERROR(INDEX('Normalized Scores'!Z$5:Z$1048576,MATCH($D511,'Normalized Scores'!$A$5:$A$1048576,)),"")*Summary!$B$9)*100</f>
        <v>2.7043315238641799</v>
      </c>
      <c r="T511" s="8">
        <f t="shared" si="74"/>
        <v>2.7043315238641799</v>
      </c>
      <c r="U511" s="30">
        <f>(IFERROR(INDEX('Normalized Scores'!AL$5:AL$1048576,MATCH($D511,'Normalized Scores'!$A$5:$A$1048576,)),"")*Summary!$B$10)*100</f>
        <v>2.3410464650979512</v>
      </c>
      <c r="V511" s="8">
        <f t="shared" si="75"/>
        <v>2.3410464650979512</v>
      </c>
      <c r="W511" s="31">
        <f>(IFERROR(INDEX('Normalized Scores'!AR$5:AR$1048576,MATCH($D511,'Normalized Scores'!$A$5:$A$1048576,)),"")*Summary!$B$11)*100</f>
        <v>0</v>
      </c>
      <c r="X511" s="8">
        <f t="shared" si="76"/>
        <v>0</v>
      </c>
      <c r="Y511" s="32">
        <f>(IFERROR(INDEX('Normalized Scores'!AT$5:AT$1048576,MATCH($D511,'Normalized Scores'!$A$5:$A$1048576,)),"")*Summary!$B$12)*100</f>
        <v>2.7220477193706434</v>
      </c>
      <c r="Z511" s="8">
        <f t="shared" si="77"/>
        <v>2.7220477193706434</v>
      </c>
      <c r="AA511" s="33">
        <f>(IFERROR(INDEX('Normalized Scores'!AV$5:AV$1048576,MATCH($D511,'Normalized Scores'!$A$5:$A$1048576,)),"")*Summary!$B$13)*100</f>
        <v>0</v>
      </c>
      <c r="AB511" s="10">
        <f t="shared" si="78"/>
        <v>0</v>
      </c>
      <c r="AC511" s="34">
        <f>(IFERROR(INDEX('Normalized Scores'!BA$5:BA$1048576,MATCH($D511,'Normalized Scores'!$A$5:$A$1048576,)),"")*Summary!$B$14)*100</f>
        <v>6.4611282119040254</v>
      </c>
      <c r="AD511" s="14">
        <f t="shared" si="79"/>
        <v>6.4611282119040254</v>
      </c>
    </row>
    <row r="512" spans="4:30">
      <c r="D512" s="8" t="str">
        <v>F110a</v>
      </c>
      <c r="E512" s="9" t="str">
        <f>IFERROR(INDEX('Normalized Scores'!B$5:B$1048576,MATCH($D512,'Normalized Scores'!$A$5:$A$1048576,)),"")</f>
        <v>US 1 / NC 55 Diverging Diamond Interchange</v>
      </c>
      <c r="F512" s="12" t="str">
        <f>IFERROR(INDEX('Normalized Scores'!C$5:C$1048576,MATCH($D512,'Normalized Scores'!$A$5:$A$1048576,)),"")</f>
        <v>Interchange</v>
      </c>
      <c r="G512" s="79" t="str">
        <f>IFERROR(INDEX('Normalized Scores'!D$5:D$1048576,MATCH($D512,'Normalized Scores'!$A$5:$A$1048576,)),"")</f>
        <v>Wake</v>
      </c>
      <c r="H512" s="79" t="str">
        <f>IFERROR(INDEX('Normalized Scores'!E$5:E$1048576,MATCH($D512,'Normalized Scores'!$A$5:$A$1048576,)),"")</f>
        <v>Statewide</v>
      </c>
      <c r="I512" s="79">
        <f>IFERROR(INDEX('Normalized Scores'!F$5:F$1048576,MATCH($D512,'Normalized Scores'!$A$5:$A$1048576,)),"")</f>
        <v>510</v>
      </c>
      <c r="J512" s="79">
        <f>IFERROR(INDEX('Normalized Scores'!G$5:G$1048576,MATCH($D512,'Normalized Scores'!$A$5:$A$1048576,)),"")</f>
        <v>0</v>
      </c>
      <c r="K512" s="36">
        <f>(IFERROR(INDEX('Normalized Scores'!H$5:H$1048576,MATCH($D512,'Normalized Scores'!$A$5:$A$1048576,)),"")*100)</f>
        <v>24.501192887946093</v>
      </c>
      <c r="L512" s="20">
        <f t="shared" si="70"/>
        <v>24.501192887946093</v>
      </c>
      <c r="M512" s="26">
        <f>(IFERROR(INDEX('Normalized Scores'!J$5:J$1048576,MATCH($D512,'Normalized Scores'!$A$5:$A$1048576,)),"")*Summary!$B$6)*100</f>
        <v>3.7153447529474604</v>
      </c>
      <c r="N512" s="20">
        <f t="shared" si="71"/>
        <v>3.7153447529474604</v>
      </c>
      <c r="O512" s="27">
        <f>(IFERROR(INDEX('Normalized Scores'!L$5:L$1048576,MATCH($D512,'Normalized Scores'!$A$5:$A$1048576,)),"")*Summary!$B$7)*100</f>
        <v>2.5915311618680761</v>
      </c>
      <c r="P512" s="20">
        <f t="shared" si="72"/>
        <v>2.5915311618680761</v>
      </c>
      <c r="Q512" s="28">
        <f>(IFERROR(INDEX('Normalized Scores'!R$5:R$1048576,MATCH($D512,'Normalized Scores'!$A$5:$A$1048576,)),"")*Summary!$B$8)*100</f>
        <v>6.3675780021394193</v>
      </c>
      <c r="R512" s="20">
        <f t="shared" si="73"/>
        <v>6.3675780021394193</v>
      </c>
      <c r="S512" s="29">
        <f>(IFERROR(INDEX('Normalized Scores'!Z$5:Z$1048576,MATCH($D512,'Normalized Scores'!$A$5:$A$1048576,)),"")*Summary!$B$9)*100</f>
        <v>2.7594691375310334</v>
      </c>
      <c r="T512" s="8">
        <f t="shared" si="74"/>
        <v>2.7594691375310334</v>
      </c>
      <c r="U512" s="30">
        <f>(IFERROR(INDEX('Normalized Scores'!AL$5:AL$1048576,MATCH($D512,'Normalized Scores'!$A$5:$A$1048576,)),"")*Summary!$B$10)*100</f>
        <v>0</v>
      </c>
      <c r="V512" s="8">
        <f t="shared" si="75"/>
        <v>0</v>
      </c>
      <c r="W512" s="31">
        <f>(IFERROR(INDEX('Normalized Scores'!AR$5:AR$1048576,MATCH($D512,'Normalized Scores'!$A$5:$A$1048576,)),"")*Summary!$B$11)*100</f>
        <v>0</v>
      </c>
      <c r="X512" s="8">
        <f t="shared" si="76"/>
        <v>0</v>
      </c>
      <c r="Y512" s="32">
        <f>(IFERROR(INDEX('Normalized Scores'!AT$5:AT$1048576,MATCH($D512,'Normalized Scores'!$A$5:$A$1048576,)),"")*Summary!$B$12)*100</f>
        <v>0.65934684866851245</v>
      </c>
      <c r="Z512" s="8">
        <f t="shared" si="77"/>
        <v>0.65934684866851245</v>
      </c>
      <c r="AA512" s="33">
        <f>(IFERROR(INDEX('Normalized Scores'!AV$5:AV$1048576,MATCH($D512,'Normalized Scores'!$A$5:$A$1048576,)),"")*Summary!$B$13)*100</f>
        <v>0</v>
      </c>
      <c r="AB512" s="10">
        <f t="shared" si="78"/>
        <v>0</v>
      </c>
      <c r="AC512" s="34">
        <f>(IFERROR(INDEX('Normalized Scores'!BA$5:BA$1048576,MATCH($D512,'Normalized Scores'!$A$5:$A$1048576,)),"")*Summary!$B$14)*100</f>
        <v>8.4079229847915915</v>
      </c>
      <c r="AD512" s="14">
        <f t="shared" si="79"/>
        <v>8.4079229847915915</v>
      </c>
    </row>
    <row r="513" spans="4:30">
      <c r="D513" s="8" t="str">
        <v>Grnv94</v>
      </c>
      <c r="E513" s="9" t="str">
        <f>IFERROR(INDEX('Normalized Scores'!B$5:B$1048576,MATCH($D513,'Normalized Scores'!$A$5:$A$1048576,)),"")</f>
        <v>The Long Range Transportation Plan includes the goal of improving mobility within the region, which is defined as the provision of transportation infrastructure for all vehicles and pedestrians. I-85 / Brogden Interchange (New) currently is operating at an unacceptable LOS and is expected to worsen in the future. The purpose of this project is to improve mobility along I-85 / Brogden Interchange (New) between  and  to an acceptable LOS in the peak period and direction while also providing facilities for pedestrians and bicyclists.</v>
      </c>
      <c r="F513" s="12" t="str">
        <f>IFERROR(INDEX('Normalized Scores'!C$5:C$1048576,MATCH($D513,'Normalized Scores'!$A$5:$A$1048576,)),"")</f>
        <v>Interchange</v>
      </c>
      <c r="G513" s="79" t="str">
        <f>IFERROR(INDEX('Normalized Scores'!D$5:D$1048576,MATCH($D513,'Normalized Scores'!$A$5:$A$1048576,)),"")</f>
        <v>Granville</v>
      </c>
      <c r="H513" s="79" t="str">
        <f>IFERROR(INDEX('Normalized Scores'!E$5:E$1048576,MATCH($D513,'Normalized Scores'!$A$5:$A$1048576,)),"")</f>
        <v>Statewide</v>
      </c>
      <c r="I513" s="79">
        <f>IFERROR(INDEX('Normalized Scores'!F$5:F$1048576,MATCH($D513,'Normalized Scores'!$A$5:$A$1048576,)),"")</f>
        <v>511</v>
      </c>
      <c r="J513" s="79">
        <f>IFERROR(INDEX('Normalized Scores'!G$5:G$1048576,MATCH($D513,'Normalized Scores'!$A$5:$A$1048576,)),"")</f>
        <v>0</v>
      </c>
      <c r="K513" s="36">
        <f>(IFERROR(INDEX('Normalized Scores'!H$5:H$1048576,MATCH($D513,'Normalized Scores'!$A$5:$A$1048576,)),"")*100)</f>
        <v>24.455070589423805</v>
      </c>
      <c r="L513" s="20">
        <f t="shared" si="70"/>
        <v>24.455070589423805</v>
      </c>
      <c r="M513" s="26">
        <f>(IFERROR(INDEX('Normalized Scores'!J$5:J$1048576,MATCH($D513,'Normalized Scores'!$A$5:$A$1048576,)),"")*Summary!$B$6)*100</f>
        <v>1.5837963881840278</v>
      </c>
      <c r="N513" s="20">
        <f t="shared" si="71"/>
        <v>1.5837963881840278</v>
      </c>
      <c r="O513" s="27">
        <f>(IFERROR(INDEX('Normalized Scores'!L$5:L$1048576,MATCH($D513,'Normalized Scores'!$A$5:$A$1048576,)),"")*Summary!$B$7)*100</f>
        <v>0</v>
      </c>
      <c r="P513" s="20">
        <f t="shared" si="72"/>
        <v>0</v>
      </c>
      <c r="Q513" s="28">
        <f>(IFERROR(INDEX('Normalized Scores'!R$5:R$1048576,MATCH($D513,'Normalized Scores'!$A$5:$A$1048576,)),"")*Summary!$B$8)*100</f>
        <v>6.6219188139611802</v>
      </c>
      <c r="R513" s="20">
        <f t="shared" si="73"/>
        <v>6.6219188139611802</v>
      </c>
      <c r="S513" s="29">
        <f>(IFERROR(INDEX('Normalized Scores'!Z$5:Z$1048576,MATCH($D513,'Normalized Scores'!$A$5:$A$1048576,)),"")*Summary!$B$9)*100</f>
        <v>3.524786071643792</v>
      </c>
      <c r="T513" s="8">
        <f t="shared" si="74"/>
        <v>3.524786071643792</v>
      </c>
      <c r="U513" s="30">
        <f>(IFERROR(INDEX('Normalized Scores'!AL$5:AL$1048576,MATCH($D513,'Normalized Scores'!$A$5:$A$1048576,)),"")*Summary!$B$10)*100</f>
        <v>4.5521219135412903</v>
      </c>
      <c r="V513" s="8">
        <f t="shared" si="75"/>
        <v>4.5521219135412903</v>
      </c>
      <c r="W513" s="31">
        <f>(IFERROR(INDEX('Normalized Scores'!AR$5:AR$1048576,MATCH($D513,'Normalized Scores'!$A$5:$A$1048576,)),"")*Summary!$B$11)*100</f>
        <v>0</v>
      </c>
      <c r="X513" s="8">
        <f t="shared" si="76"/>
        <v>0</v>
      </c>
      <c r="Y513" s="32">
        <f>(IFERROR(INDEX('Normalized Scores'!AT$5:AT$1048576,MATCH($D513,'Normalized Scores'!$A$5:$A$1048576,)),"")*Summary!$B$12)*100</f>
        <v>2.5760851349329279</v>
      </c>
      <c r="Z513" s="8">
        <f t="shared" si="77"/>
        <v>2.5760851349329279</v>
      </c>
      <c r="AA513" s="33">
        <f>(IFERROR(INDEX('Normalized Scores'!AV$5:AV$1048576,MATCH($D513,'Normalized Scores'!$A$5:$A$1048576,)),"")*Summary!$B$13)*100</f>
        <v>0</v>
      </c>
      <c r="AB513" s="10">
        <f t="shared" si="78"/>
        <v>0</v>
      </c>
      <c r="AC513" s="34">
        <f>(IFERROR(INDEX('Normalized Scores'!BA$5:BA$1048576,MATCH($D513,'Normalized Scores'!$A$5:$A$1048576,)),"")*Summary!$B$14)*100</f>
        <v>5.5963622671605862</v>
      </c>
      <c r="AD513" s="14">
        <f t="shared" si="79"/>
        <v>5.5963622671605862</v>
      </c>
    </row>
    <row r="514" spans="4:30">
      <c r="D514" s="8" t="str">
        <v>A608a</v>
      </c>
      <c r="E514" s="9" t="str">
        <f>IFERROR(INDEX('Normalized Scores'!B$5:B$1048576,MATCH($D514,'Normalized Scores'!$A$5:$A$1048576,)),"")</f>
        <v>NC 98 is proposed to be a 4 lane Major Thoroughfare between Debarmore St and Ligon Mill Rd (future connector). An AADT of 19000 is expected in the planning horizon year (2055) which would cause NC 98 to operate inefficiently in 2055. The purpose of this project is to reduce congestion so NC 98 will operate more efficiently in 2055</v>
      </c>
      <c r="F514" s="12" t="str">
        <f>IFERROR(INDEX('Normalized Scores'!C$5:C$1048576,MATCH($D514,'Normalized Scores'!$A$5:$A$1048576,)),"")</f>
        <v>Widening</v>
      </c>
      <c r="G514" s="79" t="str">
        <f>IFERROR(INDEX('Normalized Scores'!D$5:D$1048576,MATCH($D514,'Normalized Scores'!$A$5:$A$1048576,)),"")</f>
        <v>Wake</v>
      </c>
      <c r="H514" s="79" t="str">
        <f>IFERROR(INDEX('Normalized Scores'!E$5:E$1048576,MATCH($D514,'Normalized Scores'!$A$5:$A$1048576,)),"")</f>
        <v>Regional</v>
      </c>
      <c r="I514" s="79">
        <f>IFERROR(INDEX('Normalized Scores'!F$5:F$1048576,MATCH($D514,'Normalized Scores'!$A$5:$A$1048576,)),"")</f>
        <v>512</v>
      </c>
      <c r="J514" s="79">
        <f>IFERROR(INDEX('Normalized Scores'!G$5:G$1048576,MATCH($D514,'Normalized Scores'!$A$5:$A$1048576,)),"")</f>
        <v>0</v>
      </c>
      <c r="K514" s="36">
        <f>(IFERROR(INDEX('Normalized Scores'!H$5:H$1048576,MATCH($D514,'Normalized Scores'!$A$5:$A$1048576,)),"")*100)</f>
        <v>24.446015079654337</v>
      </c>
      <c r="L514" s="20">
        <f t="shared" si="70"/>
        <v>24.446015079654337</v>
      </c>
      <c r="M514" s="26">
        <f>(IFERROR(INDEX('Normalized Scores'!J$5:J$1048576,MATCH($D514,'Normalized Scores'!$A$5:$A$1048576,)),"")*Summary!$B$6)*100</f>
        <v>1.4545454545454539</v>
      </c>
      <c r="N514" s="20">
        <f t="shared" si="71"/>
        <v>1.4545454545454539</v>
      </c>
      <c r="O514" s="27">
        <f>(IFERROR(INDEX('Normalized Scores'!L$5:L$1048576,MATCH($D514,'Normalized Scores'!$A$5:$A$1048576,)),"")*Summary!$B$7)*100</f>
        <v>0</v>
      </c>
      <c r="P514" s="20">
        <f t="shared" si="72"/>
        <v>0</v>
      </c>
      <c r="Q514" s="28">
        <f>(IFERROR(INDEX('Normalized Scores'!R$5:R$1048576,MATCH($D514,'Normalized Scores'!$A$5:$A$1048576,)),"")*Summary!$B$8)*100</f>
        <v>6.6244274466489061</v>
      </c>
      <c r="R514" s="20">
        <f t="shared" si="73"/>
        <v>6.6244274466489061</v>
      </c>
      <c r="S514" s="29">
        <f>(IFERROR(INDEX('Normalized Scores'!Z$5:Z$1048576,MATCH($D514,'Normalized Scores'!$A$5:$A$1048576,)),"")*Summary!$B$9)*100</f>
        <v>4.8611340108720915</v>
      </c>
      <c r="T514" s="8">
        <f t="shared" si="74"/>
        <v>4.8611340108720915</v>
      </c>
      <c r="U514" s="30">
        <f>(IFERROR(INDEX('Normalized Scores'!AL$5:AL$1048576,MATCH($D514,'Normalized Scores'!$A$5:$A$1048576,)),"")*Summary!$B$10)*100</f>
        <v>2.7946085544410955</v>
      </c>
      <c r="V514" s="8">
        <f t="shared" si="75"/>
        <v>2.7946085544410955</v>
      </c>
      <c r="W514" s="31">
        <f>(IFERROR(INDEX('Normalized Scores'!AR$5:AR$1048576,MATCH($D514,'Normalized Scores'!$A$5:$A$1048576,)),"")*Summary!$B$11)*100</f>
        <v>0</v>
      </c>
      <c r="X514" s="8">
        <f t="shared" si="76"/>
        <v>0</v>
      </c>
      <c r="Y514" s="32">
        <f>(IFERROR(INDEX('Normalized Scores'!AT$5:AT$1048576,MATCH($D514,'Normalized Scores'!$A$5:$A$1048576,)),"")*Summary!$B$12)*100</f>
        <v>2.4031521167826</v>
      </c>
      <c r="Z514" s="8">
        <f t="shared" si="77"/>
        <v>2.4031521167826</v>
      </c>
      <c r="AA514" s="33">
        <f>(IFERROR(INDEX('Normalized Scores'!AV$5:AV$1048576,MATCH($D514,'Normalized Scores'!$A$5:$A$1048576,)),"")*Summary!$B$13)*100</f>
        <v>0</v>
      </c>
      <c r="AB514" s="10">
        <f t="shared" si="78"/>
        <v>0</v>
      </c>
      <c r="AC514" s="34">
        <f>(IFERROR(INDEX('Normalized Scores'!BA$5:BA$1048576,MATCH($D514,'Normalized Scores'!$A$5:$A$1048576,)),"")*Summary!$B$14)*100</f>
        <v>6.308147496364187</v>
      </c>
      <c r="AD514" s="14">
        <f t="shared" si="79"/>
        <v>6.308147496364187</v>
      </c>
    </row>
    <row r="515" spans="4:30">
      <c r="D515" s="8" t="str">
        <v>A222b</v>
      </c>
      <c r="E515" s="9" t="str">
        <f>IFERROR(INDEX('Normalized Scores'!B$5:B$1048576,MATCH($D515,'Normalized Scores'!$A$5:$A$1048576,)),"")</f>
        <v>NC 54 is proposed to be a 4 lane Major Thoroughfare between Weston Parkway and McCrimmon Pkwy Grade Sep. An AADT of 33000 is expected in the planning horizon year (2055) which would cause NC 54 to operate inefficiently in 2055. The purpose of this project is to reduce congestion so NC 54 will operate more efficiently in 2055</v>
      </c>
      <c r="F515" s="12" t="str">
        <f>IFERROR(INDEX('Normalized Scores'!C$5:C$1048576,MATCH($D515,'Normalized Scores'!$A$5:$A$1048576,)),"")</f>
        <v>Widening</v>
      </c>
      <c r="G515" s="79" t="str">
        <f>IFERROR(INDEX('Normalized Scores'!D$5:D$1048576,MATCH($D515,'Normalized Scores'!$A$5:$A$1048576,)),"")</f>
        <v>Wake</v>
      </c>
      <c r="H515" s="79" t="str">
        <f>IFERROR(INDEX('Normalized Scores'!E$5:E$1048576,MATCH($D515,'Normalized Scores'!$A$5:$A$1048576,)),"")</f>
        <v>Regional</v>
      </c>
      <c r="I515" s="79">
        <f>IFERROR(INDEX('Normalized Scores'!F$5:F$1048576,MATCH($D515,'Normalized Scores'!$A$5:$A$1048576,)),"")</f>
        <v>513</v>
      </c>
      <c r="J515" s="79">
        <f>IFERROR(INDEX('Normalized Scores'!G$5:G$1048576,MATCH($D515,'Normalized Scores'!$A$5:$A$1048576,)),"")</f>
        <v>436.82204922809802</v>
      </c>
      <c r="K515" s="36">
        <f>(IFERROR(INDEX('Normalized Scores'!H$5:H$1048576,MATCH($D515,'Normalized Scores'!$A$5:$A$1048576,)),"")*100)</f>
        <v>24.445979435725153</v>
      </c>
      <c r="L515" s="20">
        <f t="shared" si="70"/>
        <v>24.445979435725153</v>
      </c>
      <c r="M515" s="26">
        <f>(IFERROR(INDEX('Normalized Scores'!J$5:J$1048576,MATCH($D515,'Normalized Scores'!$A$5:$A$1048576,)),"")*Summary!$B$6)*100</f>
        <v>4.1208932482699199</v>
      </c>
      <c r="N515" s="20">
        <f t="shared" si="71"/>
        <v>4.1208932482699199</v>
      </c>
      <c r="O515" s="27">
        <f>(IFERROR(INDEX('Normalized Scores'!L$5:L$1048576,MATCH($D515,'Normalized Scores'!$A$5:$A$1048576,)),"")*Summary!$B$7)*100</f>
        <v>0</v>
      </c>
      <c r="P515" s="20">
        <f t="shared" si="72"/>
        <v>0</v>
      </c>
      <c r="Q515" s="28">
        <f>(IFERROR(INDEX('Normalized Scores'!R$5:R$1048576,MATCH($D515,'Normalized Scores'!$A$5:$A$1048576,)),"")*Summary!$B$8)*100</f>
        <v>6.622936541971522</v>
      </c>
      <c r="R515" s="20">
        <f t="shared" si="73"/>
        <v>6.622936541971522</v>
      </c>
      <c r="S515" s="29">
        <f>(IFERROR(INDEX('Normalized Scores'!Z$5:Z$1048576,MATCH($D515,'Normalized Scores'!$A$5:$A$1048576,)),"")*Summary!$B$9)*100</f>
        <v>4.9932193780960672</v>
      </c>
      <c r="T515" s="8">
        <f t="shared" si="74"/>
        <v>4.9932193780960672</v>
      </c>
      <c r="U515" s="30">
        <f>(IFERROR(INDEX('Normalized Scores'!AL$5:AL$1048576,MATCH($D515,'Normalized Scores'!$A$5:$A$1048576,)),"")*Summary!$B$10)*100</f>
        <v>1.5334471144869388</v>
      </c>
      <c r="V515" s="8">
        <f t="shared" si="75"/>
        <v>1.5334471144869388</v>
      </c>
      <c r="W515" s="31">
        <f>(IFERROR(INDEX('Normalized Scores'!AR$5:AR$1048576,MATCH($D515,'Normalized Scores'!$A$5:$A$1048576,)),"")*Summary!$B$11)*100</f>
        <v>0</v>
      </c>
      <c r="X515" s="8">
        <f t="shared" si="76"/>
        <v>0</v>
      </c>
      <c r="Y515" s="32">
        <f>(IFERROR(INDEX('Normalized Scores'!AT$5:AT$1048576,MATCH($D515,'Normalized Scores'!$A$5:$A$1048576,)),"")*Summary!$B$12)*100</f>
        <v>1.9661633337804783</v>
      </c>
      <c r="Z515" s="8">
        <f t="shared" si="77"/>
        <v>1.9661633337804783</v>
      </c>
      <c r="AA515" s="33">
        <f>(IFERROR(INDEX('Normalized Scores'!AV$5:AV$1048576,MATCH($D515,'Normalized Scores'!$A$5:$A$1048576,)),"")*Summary!$B$13)*100</f>
        <v>0</v>
      </c>
      <c r="AB515" s="10">
        <f t="shared" si="78"/>
        <v>0</v>
      </c>
      <c r="AC515" s="34">
        <f>(IFERROR(INDEX('Normalized Scores'!BA$5:BA$1048576,MATCH($D515,'Normalized Scores'!$A$5:$A$1048576,)),"")*Summary!$B$14)*100</f>
        <v>5.2093198191202319</v>
      </c>
      <c r="AD515" s="14">
        <f t="shared" si="79"/>
        <v>5.2093198191202319</v>
      </c>
    </row>
    <row r="516" spans="4:30">
      <c r="D516" s="8" t="str">
        <v>A745</v>
      </c>
      <c r="E516" s="9" t="str">
        <f>IFERROR(INDEX('Normalized Scores'!B$5:B$1048576,MATCH($D516,'Normalized Scores'!$A$5:$A$1048576,)),"")</f>
        <v>Add Mill Creek Drive Extension between US 401 and NC 42 as a four-lane, median divided minor thoroughfare with an at-grade intersection at the railroad crossing.</v>
      </c>
      <c r="F516" s="12" t="str">
        <f>IFERROR(INDEX('Normalized Scores'!C$5:C$1048576,MATCH($D516,'Normalized Scores'!$A$5:$A$1048576,)),"")</f>
        <v>New Location</v>
      </c>
      <c r="G516" s="79" t="str">
        <f>IFERROR(INDEX('Normalized Scores'!D$5:D$1048576,MATCH($D516,'Normalized Scores'!$A$5:$A$1048576,)),"")</f>
        <v>Wake</v>
      </c>
      <c r="H516" s="79" t="str">
        <f>IFERROR(INDEX('Normalized Scores'!E$5:E$1048576,MATCH($D516,'Normalized Scores'!$A$5:$A$1048576,)),"")</f>
        <v>Division</v>
      </c>
      <c r="I516" s="79">
        <f>IFERROR(INDEX('Normalized Scores'!F$5:F$1048576,MATCH($D516,'Normalized Scores'!$A$5:$A$1048576,)),"")</f>
        <v>514</v>
      </c>
      <c r="J516" s="79">
        <f>IFERROR(INDEX('Normalized Scores'!G$5:G$1048576,MATCH($D516,'Normalized Scores'!$A$5:$A$1048576,)),"")</f>
        <v>0</v>
      </c>
      <c r="K516" s="36">
        <f>(IFERROR(INDEX('Normalized Scores'!H$5:H$1048576,MATCH($D516,'Normalized Scores'!$A$5:$A$1048576,)),"")*100)</f>
        <v>24.216544190852701</v>
      </c>
      <c r="L516" s="20">
        <f t="shared" ref="L516:L579" si="80">K516</f>
        <v>24.216544190852701</v>
      </c>
      <c r="M516" s="26">
        <f>(IFERROR(INDEX('Normalized Scores'!J$5:J$1048576,MATCH($D516,'Normalized Scores'!$A$5:$A$1048576,)),"")*Summary!$B$6)*100</f>
        <v>3.9386332145867202</v>
      </c>
      <c r="N516" s="20">
        <f t="shared" ref="N516:N579" si="81">M516</f>
        <v>3.9386332145867202</v>
      </c>
      <c r="O516" s="27">
        <f>(IFERROR(INDEX('Normalized Scores'!L$5:L$1048576,MATCH($D516,'Normalized Scores'!$A$5:$A$1048576,)),"")*Summary!$B$7)*100</f>
        <v>0</v>
      </c>
      <c r="P516" s="20">
        <f t="shared" ref="P516:P579" si="82">O516</f>
        <v>0</v>
      </c>
      <c r="Q516" s="28">
        <f>(IFERROR(INDEX('Normalized Scores'!R$5:R$1048576,MATCH($D516,'Normalized Scores'!$A$5:$A$1048576,)),"")*Summary!$B$8)*100</f>
        <v>6.6264454113685662</v>
      </c>
      <c r="R516" s="20">
        <f t="shared" ref="R516:R579" si="83">Q516</f>
        <v>6.6264454113685662</v>
      </c>
      <c r="S516" s="29">
        <f>(IFERROR(INDEX('Normalized Scores'!Z$5:Z$1048576,MATCH($D516,'Normalized Scores'!$A$5:$A$1048576,)),"")*Summary!$B$9)*100</f>
        <v>5.0207258379841555</v>
      </c>
      <c r="T516" s="8">
        <f t="shared" ref="T516:T579" si="84">S516</f>
        <v>5.0207258379841555</v>
      </c>
      <c r="U516" s="30">
        <f>(IFERROR(INDEX('Normalized Scores'!AL$5:AL$1048576,MATCH($D516,'Normalized Scores'!$A$5:$A$1048576,)),"")*Summary!$B$10)*100</f>
        <v>0</v>
      </c>
      <c r="V516" s="8">
        <f t="shared" ref="V516:V579" si="85">U516</f>
        <v>0</v>
      </c>
      <c r="W516" s="31">
        <f>(IFERROR(INDEX('Normalized Scores'!AR$5:AR$1048576,MATCH($D516,'Normalized Scores'!$A$5:$A$1048576,)),"")*Summary!$B$11)*100</f>
        <v>0</v>
      </c>
      <c r="X516" s="8">
        <f t="shared" ref="X516:X579" si="86">W516</f>
        <v>0</v>
      </c>
      <c r="Y516" s="32">
        <f>(IFERROR(INDEX('Normalized Scores'!AT$5:AT$1048576,MATCH($D516,'Normalized Scores'!$A$5:$A$1048576,)),"")*Summary!$B$12)*100</f>
        <v>2.8036384944975805</v>
      </c>
      <c r="Z516" s="8">
        <f t="shared" ref="Z516:Z579" si="87">Y516</f>
        <v>2.8036384944975805</v>
      </c>
      <c r="AA516" s="33">
        <f>(IFERROR(INDEX('Normalized Scores'!AV$5:AV$1048576,MATCH($D516,'Normalized Scores'!$A$5:$A$1048576,)),"")*Summary!$B$13)*100</f>
        <v>0</v>
      </c>
      <c r="AB516" s="10">
        <f t="shared" ref="AB516:AB579" si="88">AA516</f>
        <v>0</v>
      </c>
      <c r="AC516" s="34">
        <f>(IFERROR(INDEX('Normalized Scores'!BA$5:BA$1048576,MATCH($D516,'Normalized Scores'!$A$5:$A$1048576,)),"")*Summary!$B$14)*100</f>
        <v>5.8271012324156821</v>
      </c>
      <c r="AD516" s="14">
        <f t="shared" ref="AD516:AD579" si="89">AC516</f>
        <v>5.8271012324156821</v>
      </c>
    </row>
    <row r="517" spans="4:30">
      <c r="D517" s="8" t="str">
        <v>Hrnt12</v>
      </c>
      <c r="E517" s="9" t="str">
        <f>IFERROR(INDEX('Normalized Scores'!B$5:B$1048576,MATCH($D517,'Normalized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17" s="12" t="str">
        <f>IFERROR(INDEX('Normalized Scores'!C$5:C$1048576,MATCH($D517,'Normalized Scores'!$A$5:$A$1048576,)),"")</f>
        <v>New Location</v>
      </c>
      <c r="G517" s="79" t="str">
        <f>IFERROR(INDEX('Normalized Scores'!D$5:D$1048576,MATCH($D517,'Normalized Scores'!$A$5:$A$1048576,)),"")</f>
        <v>Harnett</v>
      </c>
      <c r="H517" s="79" t="str">
        <f>IFERROR(INDEX('Normalized Scores'!E$5:E$1048576,MATCH($D517,'Normalized Scores'!$A$5:$A$1048576,)),"")</f>
        <v>Regional</v>
      </c>
      <c r="I517" s="79">
        <f>IFERROR(INDEX('Normalized Scores'!F$5:F$1048576,MATCH($D517,'Normalized Scores'!$A$5:$A$1048576,)),"")</f>
        <v>515</v>
      </c>
      <c r="J517" s="79">
        <f>IFERROR(INDEX('Normalized Scores'!G$5:G$1048576,MATCH($D517,'Normalized Scores'!$A$5:$A$1048576,)),"")</f>
        <v>0</v>
      </c>
      <c r="K517" s="36">
        <f>(IFERROR(INDEX('Normalized Scores'!H$5:H$1048576,MATCH($D517,'Normalized Scores'!$A$5:$A$1048576,)),"")*100)</f>
        <v>24.172531971002282</v>
      </c>
      <c r="L517" s="20">
        <f t="shared" si="80"/>
        <v>24.172531971002282</v>
      </c>
      <c r="M517" s="26">
        <f>(IFERROR(INDEX('Normalized Scores'!J$5:J$1048576,MATCH($D517,'Normalized Scores'!$A$5:$A$1048576,)),"")*Summary!$B$6)*100</f>
        <v>3.6438107959113202</v>
      </c>
      <c r="N517" s="20">
        <f t="shared" si="81"/>
        <v>3.6438107959113202</v>
      </c>
      <c r="O517" s="27">
        <f>(IFERROR(INDEX('Normalized Scores'!L$5:L$1048576,MATCH($D517,'Normalized Scores'!$A$5:$A$1048576,)),"")*Summary!$B$7)*100</f>
        <v>0</v>
      </c>
      <c r="P517" s="20">
        <f t="shared" si="82"/>
        <v>0</v>
      </c>
      <c r="Q517" s="28">
        <f>(IFERROR(INDEX('Normalized Scores'!R$5:R$1048576,MATCH($D517,'Normalized Scores'!$A$5:$A$1048576,)),"")*Summary!$B$8)*100</f>
        <v>10.176214047798112</v>
      </c>
      <c r="R517" s="20">
        <f t="shared" si="83"/>
        <v>10.176214047798112</v>
      </c>
      <c r="S517" s="29">
        <f>(IFERROR(INDEX('Normalized Scores'!Z$5:Z$1048576,MATCH($D517,'Normalized Scores'!$A$5:$A$1048576,)),"")*Summary!$B$9)*100</f>
        <v>3.795505618569972</v>
      </c>
      <c r="T517" s="8">
        <f t="shared" si="84"/>
        <v>3.795505618569972</v>
      </c>
      <c r="U517" s="30">
        <f>(IFERROR(INDEX('Normalized Scores'!AL$5:AL$1048576,MATCH($D517,'Normalized Scores'!$A$5:$A$1048576,)),"")*Summary!$B$10)*100</f>
        <v>0</v>
      </c>
      <c r="V517" s="8">
        <f t="shared" si="85"/>
        <v>0</v>
      </c>
      <c r="W517" s="31">
        <f>(IFERROR(INDEX('Normalized Scores'!AR$5:AR$1048576,MATCH($D517,'Normalized Scores'!$A$5:$A$1048576,)),"")*Summary!$B$11)*100</f>
        <v>0</v>
      </c>
      <c r="X517" s="8">
        <f t="shared" si="86"/>
        <v>0</v>
      </c>
      <c r="Y517" s="32">
        <f>(IFERROR(INDEX('Normalized Scores'!AT$5:AT$1048576,MATCH($D517,'Normalized Scores'!$A$5:$A$1048576,)),"")*Summary!$B$12)*100</f>
        <v>2.2470135117332402</v>
      </c>
      <c r="Z517" s="8">
        <f t="shared" si="87"/>
        <v>2.2470135117332402</v>
      </c>
      <c r="AA517" s="33">
        <f>(IFERROR(INDEX('Normalized Scores'!AV$5:AV$1048576,MATCH($D517,'Normalized Scores'!$A$5:$A$1048576,)),"")*Summary!$B$13)*100</f>
        <v>0</v>
      </c>
      <c r="AB517" s="10">
        <f t="shared" si="88"/>
        <v>0</v>
      </c>
      <c r="AC517" s="34">
        <f>(IFERROR(INDEX('Normalized Scores'!BA$5:BA$1048576,MATCH($D517,'Normalized Scores'!$A$5:$A$1048576,)),"")*Summary!$B$14)*100</f>
        <v>4.3099879969896362</v>
      </c>
      <c r="AD517" s="14">
        <f t="shared" si="89"/>
        <v>4.3099879969896362</v>
      </c>
    </row>
    <row r="518" spans="4:30">
      <c r="D518" s="8" t="str">
        <v>F40</v>
      </c>
      <c r="E518" s="9" t="str">
        <f>IFERROR(INDEX('Normalized Scores'!B$5:B$1048576,MATCH($D518,'Normalized Scores'!$A$5:$A$1048576,)),"")</f>
        <v>The Metropolitan Transportation Plan includes the goal of improving mobility within the region, which is defined as the provision of transportation infrastructure for all vehicles and pedestrians. I-40 HOV/HOT Project currently is operating at an unacceptable LOS and is expected to worsen in the future. The purpose of this project is to improve mobility along I-40 HOV/HOT Project between Durham County Line and Wade Avenue to an acceptable LOS in the peak period and direction while also providing facilities for pedestrians and bicyclists.</v>
      </c>
      <c r="F518" s="12" t="str">
        <f>IFERROR(INDEX('Normalized Scores'!C$5:C$1048576,MATCH($D518,'Normalized Scores'!$A$5:$A$1048576,)),"")</f>
        <v>Widening</v>
      </c>
      <c r="G518" s="79" t="str">
        <f>IFERROR(INDEX('Normalized Scores'!D$5:D$1048576,MATCH($D518,'Normalized Scores'!$A$5:$A$1048576,)),"")</f>
        <v>Wake</v>
      </c>
      <c r="H518" s="79" t="str">
        <f>IFERROR(INDEX('Normalized Scores'!E$5:E$1048576,MATCH($D518,'Normalized Scores'!$A$5:$A$1048576,)),"")</f>
        <v>Statewide</v>
      </c>
      <c r="I518" s="79">
        <f>IFERROR(INDEX('Normalized Scores'!F$5:F$1048576,MATCH($D518,'Normalized Scores'!$A$5:$A$1048576,)),"")</f>
        <v>516</v>
      </c>
      <c r="J518" s="79">
        <f>IFERROR(INDEX('Normalized Scores'!G$5:G$1048576,MATCH($D518,'Normalized Scores'!$A$5:$A$1048576,)),"")</f>
        <v>0</v>
      </c>
      <c r="K518" s="36">
        <f>(IFERROR(INDEX('Normalized Scores'!H$5:H$1048576,MATCH($D518,'Normalized Scores'!$A$5:$A$1048576,)),"")*100)</f>
        <v>24.128385763620553</v>
      </c>
      <c r="L518" s="20">
        <f t="shared" si="80"/>
        <v>24.128385763620553</v>
      </c>
      <c r="M518" s="26">
        <f>(IFERROR(INDEX('Normalized Scores'!J$5:J$1048576,MATCH($D518,'Normalized Scores'!$A$5:$A$1048576,)),"")*Summary!$B$6)*100</f>
        <v>10.46212524058526</v>
      </c>
      <c r="N518" s="20">
        <f t="shared" si="81"/>
        <v>10.46212524058526</v>
      </c>
      <c r="O518" s="27">
        <f>(IFERROR(INDEX('Normalized Scores'!L$5:L$1048576,MATCH($D518,'Normalized Scores'!$A$5:$A$1048576,)),"")*Summary!$B$7)*100</f>
        <v>0</v>
      </c>
      <c r="P518" s="20">
        <f t="shared" si="82"/>
        <v>0</v>
      </c>
      <c r="Q518" s="28">
        <f>(IFERROR(INDEX('Normalized Scores'!R$5:R$1048576,MATCH($D518,'Normalized Scores'!$A$5:$A$1048576,)),"")*Summary!$B$8)*100</f>
        <v>2.3078275554882302</v>
      </c>
      <c r="R518" s="20">
        <f t="shared" si="83"/>
        <v>2.3078275554882302</v>
      </c>
      <c r="S518" s="29">
        <f>(IFERROR(INDEX('Normalized Scores'!Z$5:Z$1048576,MATCH($D518,'Normalized Scores'!$A$5:$A$1048576,)),"")*Summary!$B$9)*100</f>
        <v>2.6594711926007633</v>
      </c>
      <c r="T518" s="8">
        <f t="shared" si="84"/>
        <v>2.6594711926007633</v>
      </c>
      <c r="U518" s="30">
        <f>(IFERROR(INDEX('Normalized Scores'!AL$5:AL$1048576,MATCH($D518,'Normalized Scores'!$A$5:$A$1048576,)),"")*Summary!$B$10)*100</f>
        <v>4.1123263167427222</v>
      </c>
      <c r="V518" s="8">
        <f t="shared" si="85"/>
        <v>4.1123263167427222</v>
      </c>
      <c r="W518" s="31">
        <f>(IFERROR(INDEX('Normalized Scores'!AR$5:AR$1048576,MATCH($D518,'Normalized Scores'!$A$5:$A$1048576,)),"")*Summary!$B$11)*100</f>
        <v>0</v>
      </c>
      <c r="X518" s="8">
        <f t="shared" si="86"/>
        <v>0</v>
      </c>
      <c r="Y518" s="32">
        <f>(IFERROR(INDEX('Normalized Scores'!AT$5:AT$1048576,MATCH($D518,'Normalized Scores'!$A$5:$A$1048576,)),"")*Summary!$B$12)*100</f>
        <v>1.2249243384554616E-3</v>
      </c>
      <c r="Z518" s="8">
        <f t="shared" si="87"/>
        <v>1.2249243384554616E-3</v>
      </c>
      <c r="AA518" s="33">
        <f>(IFERROR(INDEX('Normalized Scores'!AV$5:AV$1048576,MATCH($D518,'Normalized Scores'!$A$5:$A$1048576,)),"")*Summary!$B$13)*100</f>
        <v>0</v>
      </c>
      <c r="AB518" s="10">
        <f t="shared" si="88"/>
        <v>0</v>
      </c>
      <c r="AC518" s="34">
        <f>(IFERROR(INDEX('Normalized Scores'!BA$5:BA$1048576,MATCH($D518,'Normalized Scores'!$A$5:$A$1048576,)),"")*Summary!$B$14)*100</f>
        <v>4.5854105338651188</v>
      </c>
      <c r="AD518" s="14">
        <f t="shared" si="89"/>
        <v>4.5854105338651188</v>
      </c>
    </row>
    <row r="519" spans="4:30">
      <c r="D519" s="8" t="str">
        <v>A667</v>
      </c>
      <c r="E519" s="9" t="str">
        <f>IFERROR(INDEX('Normalized Scores'!B$5:B$1048576,MATCH($D519,'Normalized Scores'!$A$5:$A$1048576,)),"")</f>
        <v>The Long Range Transportation Plan identifies the areas adjacent to Todd Lane Extension between Marshburn Road and Wendell Blvd / US-64 BUS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19" s="12" t="str">
        <f>IFERROR(INDEX('Normalized Scores'!C$5:C$1048576,MATCH($D519,'Normalized Scores'!$A$5:$A$1048576,)),"")</f>
        <v>New Location</v>
      </c>
      <c r="G519" s="79" t="str">
        <f>IFERROR(INDEX('Normalized Scores'!D$5:D$1048576,MATCH($D519,'Normalized Scores'!$A$5:$A$1048576,)),"")</f>
        <v>Wake</v>
      </c>
      <c r="H519" s="79" t="str">
        <f>IFERROR(INDEX('Normalized Scores'!E$5:E$1048576,MATCH($D519,'Normalized Scores'!$A$5:$A$1048576,)),"")</f>
        <v>Division</v>
      </c>
      <c r="I519" s="79">
        <f>IFERROR(INDEX('Normalized Scores'!F$5:F$1048576,MATCH($D519,'Normalized Scores'!$A$5:$A$1048576,)),"")</f>
        <v>517</v>
      </c>
      <c r="J519" s="79">
        <f>IFERROR(INDEX('Normalized Scores'!G$5:G$1048576,MATCH($D519,'Normalized Scores'!$A$5:$A$1048576,)),"")</f>
        <v>0</v>
      </c>
      <c r="K519" s="36">
        <f>(IFERROR(INDEX('Normalized Scores'!H$5:H$1048576,MATCH($D519,'Normalized Scores'!$A$5:$A$1048576,)),"")*100)</f>
        <v>24.084290115440744</v>
      </c>
      <c r="L519" s="20">
        <f t="shared" si="80"/>
        <v>24.084290115440744</v>
      </c>
      <c r="M519" s="26">
        <f>(IFERROR(INDEX('Normalized Scores'!J$5:J$1048576,MATCH($D519,'Normalized Scores'!$A$5:$A$1048576,)),"")*Summary!$B$6)*100</f>
        <v>7.0717607539256209</v>
      </c>
      <c r="N519" s="20">
        <f t="shared" si="81"/>
        <v>7.0717607539256209</v>
      </c>
      <c r="O519" s="27">
        <f>(IFERROR(INDEX('Normalized Scores'!L$5:L$1048576,MATCH($D519,'Normalized Scores'!$A$5:$A$1048576,)),"")*Summary!$B$7)*100</f>
        <v>0</v>
      </c>
      <c r="P519" s="20">
        <f t="shared" si="82"/>
        <v>0</v>
      </c>
      <c r="Q519" s="28">
        <f>(IFERROR(INDEX('Normalized Scores'!R$5:R$1048576,MATCH($D519,'Normalized Scores'!$A$5:$A$1048576,)),"")*Summary!$B$8)*100</f>
        <v>6.62658385578285</v>
      </c>
      <c r="R519" s="20">
        <f t="shared" si="83"/>
        <v>6.62658385578285</v>
      </c>
      <c r="S519" s="29">
        <f>(IFERROR(INDEX('Normalized Scores'!Z$5:Z$1048576,MATCH($D519,'Normalized Scores'!$A$5:$A$1048576,)),"")*Summary!$B$9)*100</f>
        <v>2.3699832679782999</v>
      </c>
      <c r="T519" s="8">
        <f t="shared" si="84"/>
        <v>2.3699832679782999</v>
      </c>
      <c r="U519" s="30">
        <f>(IFERROR(INDEX('Normalized Scores'!AL$5:AL$1048576,MATCH($D519,'Normalized Scores'!$A$5:$A$1048576,)),"")*Summary!$B$10)*100</f>
        <v>0</v>
      </c>
      <c r="V519" s="8">
        <f t="shared" si="85"/>
        <v>0</v>
      </c>
      <c r="W519" s="31">
        <f>(IFERROR(INDEX('Normalized Scores'!AR$5:AR$1048576,MATCH($D519,'Normalized Scores'!$A$5:$A$1048576,)),"")*Summary!$B$11)*100</f>
        <v>0</v>
      </c>
      <c r="X519" s="8">
        <f t="shared" si="86"/>
        <v>0</v>
      </c>
      <c r="Y519" s="32">
        <f>(IFERROR(INDEX('Normalized Scores'!AT$5:AT$1048576,MATCH($D519,'Normalized Scores'!$A$5:$A$1048576,)),"")*Summary!$B$12)*100</f>
        <v>2.6222226815158471</v>
      </c>
      <c r="Z519" s="8">
        <f t="shared" si="87"/>
        <v>2.6222226815158471</v>
      </c>
      <c r="AA519" s="33">
        <f>(IFERROR(INDEX('Normalized Scores'!AV$5:AV$1048576,MATCH($D519,'Normalized Scores'!$A$5:$A$1048576,)),"")*Summary!$B$13)*100</f>
        <v>0</v>
      </c>
      <c r="AB519" s="10">
        <f t="shared" si="88"/>
        <v>0</v>
      </c>
      <c r="AC519" s="34">
        <f>(IFERROR(INDEX('Normalized Scores'!BA$5:BA$1048576,MATCH($D519,'Normalized Scores'!$A$5:$A$1048576,)),"")*Summary!$B$14)*100</f>
        <v>5.393739556238125</v>
      </c>
      <c r="AD519" s="14">
        <f t="shared" si="89"/>
        <v>5.393739556238125</v>
      </c>
    </row>
    <row r="520" spans="4:30">
      <c r="D520" s="8" t="str">
        <v>A622</v>
      </c>
      <c r="E520" s="9" t="str">
        <f>IFERROR(INDEX('Normalized Scores'!B$5:B$1048576,MATCH($D520,'Normalized Scores'!$A$5:$A$1048576,)),"")</f>
        <v>NC 55 is proposed to be a 4 lane Major Thoroughfare between Apex Peakway (South) and Salem St. An AADT of 42000 is expected in the planning horizon year (2055) which would cause NC 55 to operate inefficiently in 2055. The purpose of this project is to reduce congestion so NC 55 will operate more efficiently in 2055</v>
      </c>
      <c r="F520" s="12" t="str">
        <f>IFERROR(INDEX('Normalized Scores'!C$5:C$1048576,MATCH($D520,'Normalized Scores'!$A$5:$A$1048576,)),"")</f>
        <v>Widening</v>
      </c>
      <c r="G520" s="79" t="str">
        <f>IFERROR(INDEX('Normalized Scores'!D$5:D$1048576,MATCH($D520,'Normalized Scores'!$A$5:$A$1048576,)),"")</f>
        <v>Wake</v>
      </c>
      <c r="H520" s="79" t="str">
        <f>IFERROR(INDEX('Normalized Scores'!E$5:E$1048576,MATCH($D520,'Normalized Scores'!$A$5:$A$1048576,)),"")</f>
        <v>Regional</v>
      </c>
      <c r="I520" s="79">
        <f>IFERROR(INDEX('Normalized Scores'!F$5:F$1048576,MATCH($D520,'Normalized Scores'!$A$5:$A$1048576,)),"")</f>
        <v>518</v>
      </c>
      <c r="J520" s="79">
        <f>IFERROR(INDEX('Normalized Scores'!G$5:G$1048576,MATCH($D520,'Normalized Scores'!$A$5:$A$1048576,)),"")</f>
        <v>24.128619260465801</v>
      </c>
      <c r="K520" s="36">
        <f>(IFERROR(INDEX('Normalized Scores'!H$5:H$1048576,MATCH($D520,'Normalized Scores'!$A$5:$A$1048576,)),"")*100)</f>
        <v>24.015331870831709</v>
      </c>
      <c r="L520" s="20">
        <f t="shared" si="80"/>
        <v>24.015331870831709</v>
      </c>
      <c r="M520" s="26">
        <f>(IFERROR(INDEX('Normalized Scores'!J$5:J$1048576,MATCH($D520,'Normalized Scores'!$A$5:$A$1048576,)),"")*Summary!$B$6)*100</f>
        <v>1.7049670036999138</v>
      </c>
      <c r="N520" s="20">
        <f t="shared" si="81"/>
        <v>1.7049670036999138</v>
      </c>
      <c r="O520" s="27">
        <f>(IFERROR(INDEX('Normalized Scores'!L$5:L$1048576,MATCH($D520,'Normalized Scores'!$A$5:$A$1048576,)),"")*Summary!$B$7)*100</f>
        <v>1.5713387923296407</v>
      </c>
      <c r="P520" s="20">
        <f t="shared" si="82"/>
        <v>1.5713387923296407</v>
      </c>
      <c r="Q520" s="28">
        <f>(IFERROR(INDEX('Normalized Scores'!R$5:R$1048576,MATCH($D520,'Normalized Scores'!$A$5:$A$1048576,)),"")*Summary!$B$8)*100</f>
        <v>6.6228499183049072</v>
      </c>
      <c r="R520" s="20">
        <f t="shared" si="83"/>
        <v>6.6228499183049072</v>
      </c>
      <c r="S520" s="29">
        <f>(IFERROR(INDEX('Normalized Scores'!Z$5:Z$1048576,MATCH($D520,'Normalized Scores'!$A$5:$A$1048576,)),"")*Summary!$B$9)*100</f>
        <v>4.9626255755327833</v>
      </c>
      <c r="T520" s="8">
        <f t="shared" si="84"/>
        <v>4.9626255755327833</v>
      </c>
      <c r="U520" s="30">
        <f>(IFERROR(INDEX('Normalized Scores'!AL$5:AL$1048576,MATCH($D520,'Normalized Scores'!$A$5:$A$1048576,)),"")*Summary!$B$10)*100</f>
        <v>0.95772069563374052</v>
      </c>
      <c r="V520" s="8">
        <f t="shared" si="85"/>
        <v>0.95772069563374052</v>
      </c>
      <c r="W520" s="31">
        <f>(IFERROR(INDEX('Normalized Scores'!AR$5:AR$1048576,MATCH($D520,'Normalized Scores'!$A$5:$A$1048576,)),"")*Summary!$B$11)*100</f>
        <v>0</v>
      </c>
      <c r="X520" s="8">
        <f t="shared" si="86"/>
        <v>0</v>
      </c>
      <c r="Y520" s="32">
        <f>(IFERROR(INDEX('Normalized Scores'!AT$5:AT$1048576,MATCH($D520,'Normalized Scores'!$A$5:$A$1048576,)),"")*Summary!$B$12)*100</f>
        <v>2.4150422432683358</v>
      </c>
      <c r="Z520" s="8">
        <f t="shared" si="87"/>
        <v>2.4150422432683358</v>
      </c>
      <c r="AA520" s="33">
        <f>(IFERROR(INDEX('Normalized Scores'!AV$5:AV$1048576,MATCH($D520,'Normalized Scores'!$A$5:$A$1048576,)),"")*Summary!$B$13)*100</f>
        <v>0</v>
      </c>
      <c r="AB520" s="10">
        <f t="shared" si="88"/>
        <v>0</v>
      </c>
      <c r="AC520" s="34">
        <f>(IFERROR(INDEX('Normalized Scores'!BA$5:BA$1048576,MATCH($D520,'Normalized Scores'!$A$5:$A$1048576,)),"")*Summary!$B$14)*100</f>
        <v>5.7807876420623865</v>
      </c>
      <c r="AD520" s="14">
        <f t="shared" si="89"/>
        <v>5.7807876420623865</v>
      </c>
    </row>
    <row r="521" spans="4:30">
      <c r="D521" s="8" t="str">
        <v>A187b3</v>
      </c>
      <c r="E521" s="9" t="str">
        <f>IFERROR(INDEX('Normalized Scores'!B$5:B$1048576,MATCH($D521,'Normalized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21" s="12" t="str">
        <f>IFERROR(INDEX('Normalized Scores'!C$5:C$1048576,MATCH($D521,'Normalized Scores'!$A$5:$A$1048576,)),"")</f>
        <v>Widening</v>
      </c>
      <c r="G521" s="79" t="str">
        <f>IFERROR(INDEX('Normalized Scores'!D$5:D$1048576,MATCH($D521,'Normalized Scores'!$A$5:$A$1048576,)),"")</f>
        <v>Wake</v>
      </c>
      <c r="H521" s="79" t="str">
        <f>IFERROR(INDEX('Normalized Scores'!E$5:E$1048576,MATCH($D521,'Normalized Scores'!$A$5:$A$1048576,)),"")</f>
        <v>Division</v>
      </c>
      <c r="I521" s="79">
        <f>IFERROR(INDEX('Normalized Scores'!F$5:F$1048576,MATCH($D521,'Normalized Scores'!$A$5:$A$1048576,)),"")</f>
        <v>519</v>
      </c>
      <c r="J521" s="79">
        <f>IFERROR(INDEX('Normalized Scores'!G$5:G$1048576,MATCH($D521,'Normalized Scores'!$A$5:$A$1048576,)),"")</f>
        <v>0</v>
      </c>
      <c r="K521" s="36">
        <f>(IFERROR(INDEX('Normalized Scores'!H$5:H$1048576,MATCH($D521,'Normalized Scores'!$A$5:$A$1048576,)),"")*100)</f>
        <v>24.007560360344314</v>
      </c>
      <c r="L521" s="20">
        <f t="shared" si="80"/>
        <v>24.007560360344314</v>
      </c>
      <c r="M521" s="26">
        <f>(IFERROR(INDEX('Normalized Scores'!J$5:J$1048576,MATCH($D521,'Normalized Scores'!$A$5:$A$1048576,)),"")*Summary!$B$6)*100</f>
        <v>3.1833267496051199</v>
      </c>
      <c r="N521" s="20">
        <f t="shared" si="81"/>
        <v>3.1833267496051199</v>
      </c>
      <c r="O521" s="27">
        <f>(IFERROR(INDEX('Normalized Scores'!L$5:L$1048576,MATCH($D521,'Normalized Scores'!$A$5:$A$1048576,)),"")*Summary!$B$7)*100</f>
        <v>0</v>
      </c>
      <c r="P521" s="20">
        <f t="shared" si="82"/>
        <v>0</v>
      </c>
      <c r="Q521" s="28">
        <f>(IFERROR(INDEX('Normalized Scores'!R$5:R$1048576,MATCH($D521,'Normalized Scores'!$A$5:$A$1048576,)),"")*Summary!$B$8)*100</f>
        <v>6.6265896437543965</v>
      </c>
      <c r="R521" s="20">
        <f t="shared" si="83"/>
        <v>6.6265896437543965</v>
      </c>
      <c r="S521" s="29">
        <f>(IFERROR(INDEX('Normalized Scores'!Z$5:Z$1048576,MATCH($D521,'Normalized Scores'!$A$5:$A$1048576,)),"")*Summary!$B$9)*100</f>
        <v>3.948787968354134</v>
      </c>
      <c r="T521" s="8">
        <f t="shared" si="84"/>
        <v>3.948787968354134</v>
      </c>
      <c r="U521" s="30">
        <f>(IFERROR(INDEX('Normalized Scores'!AL$5:AL$1048576,MATCH($D521,'Normalized Scores'!$A$5:$A$1048576,)),"")*Summary!$B$10)*100</f>
        <v>0.94473597546185328</v>
      </c>
      <c r="V521" s="8">
        <f t="shared" si="85"/>
        <v>0.94473597546185328</v>
      </c>
      <c r="W521" s="31">
        <f>(IFERROR(INDEX('Normalized Scores'!AR$5:AR$1048576,MATCH($D521,'Normalized Scores'!$A$5:$A$1048576,)),"")*Summary!$B$11)*100</f>
        <v>0</v>
      </c>
      <c r="X521" s="8">
        <f t="shared" si="86"/>
        <v>0</v>
      </c>
      <c r="Y521" s="32">
        <f>(IFERROR(INDEX('Normalized Scores'!AT$5:AT$1048576,MATCH($D521,'Normalized Scores'!$A$5:$A$1048576,)),"")*Summary!$B$12)*100</f>
        <v>2.537966154046102</v>
      </c>
      <c r="Z521" s="8">
        <f t="shared" si="87"/>
        <v>2.537966154046102</v>
      </c>
      <c r="AA521" s="33">
        <f>(IFERROR(INDEX('Normalized Scores'!AV$5:AV$1048576,MATCH($D521,'Normalized Scores'!$A$5:$A$1048576,)),"")*Summary!$B$13)*100</f>
        <v>0</v>
      </c>
      <c r="AB521" s="10">
        <f t="shared" si="88"/>
        <v>0</v>
      </c>
      <c r="AC521" s="34">
        <f>(IFERROR(INDEX('Normalized Scores'!BA$5:BA$1048576,MATCH($D521,'Normalized Scores'!$A$5:$A$1048576,)),"")*Summary!$B$14)*100</f>
        <v>6.7661538691227072</v>
      </c>
      <c r="AD521" s="14">
        <f t="shared" si="89"/>
        <v>6.7661538691227072</v>
      </c>
    </row>
    <row r="522" spans="4:30">
      <c r="D522" s="8" t="str">
        <v>A136e</v>
      </c>
      <c r="E522" s="9" t="str">
        <f>IFERROR(INDEX('Normalized Scores'!B$5:B$1048576,MATCH($D522,'Normalized Scores'!$A$5:$A$1048576,)),"")</f>
        <v>Lake Wheeler Rd is proposed to be a 2 lane Major Thoroughfare between Centennial Pkwy and S. Saunders St. An AADT of 18000 is expected in the planning horizon year (2055) which would cause Lake Wheeler Rd to operate inefficiently in 2055. The purpose of this project is to reduce congestion so Lake Wheeler Rd will operate more efficiently in 2055</v>
      </c>
      <c r="F522" s="12" t="str">
        <f>IFERROR(INDEX('Normalized Scores'!C$5:C$1048576,MATCH($D522,'Normalized Scores'!$A$5:$A$1048576,)),"")</f>
        <v>Widening</v>
      </c>
      <c r="G522" s="79" t="str">
        <f>IFERROR(INDEX('Normalized Scores'!D$5:D$1048576,MATCH($D522,'Normalized Scores'!$A$5:$A$1048576,)),"")</f>
        <v>Wake</v>
      </c>
      <c r="H522" s="79" t="str">
        <f>IFERROR(INDEX('Normalized Scores'!E$5:E$1048576,MATCH($D522,'Normalized Scores'!$A$5:$A$1048576,)),"")</f>
        <v>Division</v>
      </c>
      <c r="I522" s="79">
        <f>IFERROR(INDEX('Normalized Scores'!F$5:F$1048576,MATCH($D522,'Normalized Scores'!$A$5:$A$1048576,)),"")</f>
        <v>520</v>
      </c>
      <c r="J522" s="79">
        <f>IFERROR(INDEX('Normalized Scores'!G$5:G$1048576,MATCH($D522,'Normalized Scores'!$A$5:$A$1048576,)),"")</f>
        <v>8.3108909896972403</v>
      </c>
      <c r="K522" s="36">
        <f>(IFERROR(INDEX('Normalized Scores'!H$5:H$1048576,MATCH($D522,'Normalized Scores'!$A$5:$A$1048576,)),"")*100)</f>
        <v>23.795087125028321</v>
      </c>
      <c r="L522" s="20">
        <f t="shared" si="80"/>
        <v>23.795087125028321</v>
      </c>
      <c r="M522" s="26">
        <f>(IFERROR(INDEX('Normalized Scores'!J$5:J$1048576,MATCH($D522,'Normalized Scores'!$A$5:$A$1048576,)),"")*Summary!$B$6)*100</f>
        <v>3.5288010751906804</v>
      </c>
      <c r="N522" s="20">
        <f t="shared" si="81"/>
        <v>3.5288010751906804</v>
      </c>
      <c r="O522" s="27">
        <f>(IFERROR(INDEX('Normalized Scores'!L$5:L$1048576,MATCH($D522,'Normalized Scores'!$A$5:$A$1048576,)),"")*Summary!$B$7)*100</f>
        <v>0</v>
      </c>
      <c r="P522" s="20">
        <f t="shared" si="82"/>
        <v>0</v>
      </c>
      <c r="Q522" s="28">
        <f>(IFERROR(INDEX('Normalized Scores'!R$5:R$1048576,MATCH($D522,'Normalized Scores'!$A$5:$A$1048576,)),"")*Summary!$B$8)*100</f>
        <v>6.6265941383538589</v>
      </c>
      <c r="R522" s="20">
        <f t="shared" si="83"/>
        <v>6.6265941383538589</v>
      </c>
      <c r="S522" s="29">
        <f>(IFERROR(INDEX('Normalized Scores'!Z$5:Z$1048576,MATCH($D522,'Normalized Scores'!$A$5:$A$1048576,)),"")*Summary!$B$9)*100</f>
        <v>4.3745975640124497</v>
      </c>
      <c r="T522" s="8">
        <f t="shared" si="84"/>
        <v>4.3745975640124497</v>
      </c>
      <c r="U522" s="30">
        <f>(IFERROR(INDEX('Normalized Scores'!AL$5:AL$1048576,MATCH($D522,'Normalized Scores'!$A$5:$A$1048576,)),"")*Summary!$B$10)*100</f>
        <v>0.37414056495741477</v>
      </c>
      <c r="V522" s="8">
        <f t="shared" si="85"/>
        <v>0.37414056495741477</v>
      </c>
      <c r="W522" s="31">
        <f>(IFERROR(INDEX('Normalized Scores'!AR$5:AR$1048576,MATCH($D522,'Normalized Scores'!$A$5:$A$1048576,)),"")*Summary!$B$11)*100</f>
        <v>0</v>
      </c>
      <c r="X522" s="8">
        <f t="shared" si="86"/>
        <v>0</v>
      </c>
      <c r="Y522" s="32">
        <f>(IFERROR(INDEX('Normalized Scores'!AT$5:AT$1048576,MATCH($D522,'Normalized Scores'!$A$5:$A$1048576,)),"")*Summary!$B$12)*100</f>
        <v>2.5072308428694692</v>
      </c>
      <c r="Z522" s="8">
        <f t="shared" si="87"/>
        <v>2.5072308428694692</v>
      </c>
      <c r="AA522" s="33">
        <f>(IFERROR(INDEX('Normalized Scores'!AV$5:AV$1048576,MATCH($D522,'Normalized Scores'!$A$5:$A$1048576,)),"")*Summary!$B$13)*100</f>
        <v>0</v>
      </c>
      <c r="AB522" s="10">
        <f t="shared" si="88"/>
        <v>0</v>
      </c>
      <c r="AC522" s="34">
        <f>(IFERROR(INDEX('Normalized Scores'!BA$5:BA$1048576,MATCH($D522,'Normalized Scores'!$A$5:$A$1048576,)),"")*Summary!$B$14)*100</f>
        <v>6.3837229396444508</v>
      </c>
      <c r="AD522" s="14">
        <f t="shared" si="89"/>
        <v>6.3837229396444508</v>
      </c>
    </row>
    <row r="523" spans="4:30">
      <c r="D523" s="8" t="str">
        <v>A813</v>
      </c>
      <c r="E523" s="9" t="str">
        <f>IFERROR(INDEX('Normalized Scores'!B$5:B$1048576,MATCH($D523,'Normalized Scores'!$A$5:$A$1048576,)),"")</f>
        <v>Rogers Rd Access Management</v>
      </c>
      <c r="F523" s="12" t="str">
        <f>IFERROR(INDEX('Normalized Scores'!C$5:C$1048576,MATCH($D523,'Normalized Scores'!$A$5:$A$1048576,)),"")</f>
        <v>TSM</v>
      </c>
      <c r="G523" s="79" t="str">
        <f>IFERROR(INDEX('Normalized Scores'!D$5:D$1048576,MATCH($D523,'Normalized Scores'!$A$5:$A$1048576,)),"")</f>
        <v>Wake</v>
      </c>
      <c r="H523" s="79" t="str">
        <f>IFERROR(INDEX('Normalized Scores'!E$5:E$1048576,MATCH($D523,'Normalized Scores'!$A$5:$A$1048576,)),"")</f>
        <v>Division</v>
      </c>
      <c r="I523" s="79">
        <f>IFERROR(INDEX('Normalized Scores'!F$5:F$1048576,MATCH($D523,'Normalized Scores'!$A$5:$A$1048576,)),"")</f>
        <v>521</v>
      </c>
      <c r="J523" s="79">
        <f>IFERROR(INDEX('Normalized Scores'!G$5:G$1048576,MATCH($D523,'Normalized Scores'!$A$5:$A$1048576,)),"")</f>
        <v>0</v>
      </c>
      <c r="K523" s="36">
        <f>(IFERROR(INDEX('Normalized Scores'!H$5:H$1048576,MATCH($D523,'Normalized Scores'!$A$5:$A$1048576,)),"")*100)</f>
        <v>23.55063735728578</v>
      </c>
      <c r="L523" s="20">
        <f t="shared" si="80"/>
        <v>23.55063735728578</v>
      </c>
      <c r="M523" s="26">
        <f>(IFERROR(INDEX('Normalized Scores'!J$5:J$1048576,MATCH($D523,'Normalized Scores'!$A$5:$A$1048576,)),"")*Summary!$B$6)*100</f>
        <v>4.33030948414918</v>
      </c>
      <c r="N523" s="20">
        <f t="shared" si="81"/>
        <v>4.33030948414918</v>
      </c>
      <c r="O523" s="27">
        <f>(IFERROR(INDEX('Normalized Scores'!L$5:L$1048576,MATCH($D523,'Normalized Scores'!$A$5:$A$1048576,)),"")*Summary!$B$7)*100</f>
        <v>2.5042982935097444</v>
      </c>
      <c r="P523" s="20">
        <f t="shared" si="82"/>
        <v>2.5042982935097444</v>
      </c>
      <c r="Q523" s="28">
        <f>(IFERROR(INDEX('Normalized Scores'!R$5:R$1048576,MATCH($D523,'Normalized Scores'!$A$5:$A$1048576,)),"")*Summary!$B$8)*100</f>
        <v>6.6264865385065157</v>
      </c>
      <c r="R523" s="20">
        <f t="shared" si="83"/>
        <v>6.6264865385065157</v>
      </c>
      <c r="S523" s="29">
        <f>(IFERROR(INDEX('Normalized Scores'!Z$5:Z$1048576,MATCH($D523,'Normalized Scores'!$A$5:$A$1048576,)),"")*Summary!$B$9)*100</f>
        <v>3.9343479966974884</v>
      </c>
      <c r="T523" s="8">
        <f t="shared" si="84"/>
        <v>3.9343479966974884</v>
      </c>
      <c r="U523" s="30">
        <f>(IFERROR(INDEX('Normalized Scores'!AL$5:AL$1048576,MATCH($D523,'Normalized Scores'!$A$5:$A$1048576,)),"")*Summary!$B$10)*100</f>
        <v>0</v>
      </c>
      <c r="V523" s="8">
        <f t="shared" si="85"/>
        <v>0</v>
      </c>
      <c r="W523" s="31">
        <f>(IFERROR(INDEX('Normalized Scores'!AR$5:AR$1048576,MATCH($D523,'Normalized Scores'!$A$5:$A$1048576,)),"")*Summary!$B$11)*100</f>
        <v>0</v>
      </c>
      <c r="X523" s="8">
        <f t="shared" si="86"/>
        <v>0</v>
      </c>
      <c r="Y523" s="32">
        <f>(IFERROR(INDEX('Normalized Scores'!AT$5:AT$1048576,MATCH($D523,'Normalized Scores'!$A$5:$A$1048576,)),"")*Summary!$B$12)*100</f>
        <v>2.4381574608649412</v>
      </c>
      <c r="Z523" s="8">
        <f t="shared" si="87"/>
        <v>2.4381574608649412</v>
      </c>
      <c r="AA523" s="33">
        <f>(IFERROR(INDEX('Normalized Scores'!AV$5:AV$1048576,MATCH($D523,'Normalized Scores'!$A$5:$A$1048576,)),"")*Summary!$B$13)*100</f>
        <v>0</v>
      </c>
      <c r="AB523" s="10">
        <f t="shared" si="88"/>
        <v>0</v>
      </c>
      <c r="AC523" s="34">
        <f>(IFERROR(INDEX('Normalized Scores'!BA$5:BA$1048576,MATCH($D523,'Normalized Scores'!$A$5:$A$1048576,)),"")*Summary!$B$14)*100</f>
        <v>3.7170375835579126</v>
      </c>
      <c r="AD523" s="14">
        <f t="shared" si="89"/>
        <v>3.7170375835579126</v>
      </c>
    </row>
    <row r="524" spans="4:30">
      <c r="D524" s="8" t="str">
        <v>A64a</v>
      </c>
      <c r="E524" s="9" t="str">
        <f>IFERROR(INDEX('Normalized Scores'!B$5:B$1048576,MATCH($D524,'Normalized Scores'!$A$5:$A$1048576,)),"")</f>
        <v>Aviation Parkway is proposed to be a 4 lane Major Thoroughfare between Gateway Centre Blvd and Dominion Dr. An AADT of 33000 is expected in the planning horizon year (2055) which would cause Aviation Parkway to operate inefficiently in 2055. The purpose of this project is to reduce congestion so Aviation Parkway will operate more efficiently in 2055</v>
      </c>
      <c r="F524" s="12" t="str">
        <f>IFERROR(INDEX('Normalized Scores'!C$5:C$1048576,MATCH($D524,'Normalized Scores'!$A$5:$A$1048576,)),"")</f>
        <v>Widening</v>
      </c>
      <c r="G524" s="79" t="str">
        <f>IFERROR(INDEX('Normalized Scores'!D$5:D$1048576,MATCH($D524,'Normalized Scores'!$A$5:$A$1048576,)),"")</f>
        <v>Wake</v>
      </c>
      <c r="H524" s="79" t="str">
        <f>IFERROR(INDEX('Normalized Scores'!E$5:E$1048576,MATCH($D524,'Normalized Scores'!$A$5:$A$1048576,)),"")</f>
        <v>Division</v>
      </c>
      <c r="I524" s="79">
        <f>IFERROR(INDEX('Normalized Scores'!F$5:F$1048576,MATCH($D524,'Normalized Scores'!$A$5:$A$1048576,)),"")</f>
        <v>522</v>
      </c>
      <c r="J524" s="79">
        <f>IFERROR(INDEX('Normalized Scores'!G$5:G$1048576,MATCH($D524,'Normalized Scores'!$A$5:$A$1048576,)),"")</f>
        <v>0</v>
      </c>
      <c r="K524" s="36">
        <f>(IFERROR(INDEX('Normalized Scores'!H$5:H$1048576,MATCH($D524,'Normalized Scores'!$A$5:$A$1048576,)),"")*100)</f>
        <v>23.543422480924985</v>
      </c>
      <c r="L524" s="20">
        <f t="shared" si="80"/>
        <v>23.543422480924985</v>
      </c>
      <c r="M524" s="26">
        <f>(IFERROR(INDEX('Normalized Scores'!J$5:J$1048576,MATCH($D524,'Normalized Scores'!$A$5:$A$1048576,)),"")*Summary!$B$6)*100</f>
        <v>1.4545454545454539</v>
      </c>
      <c r="N524" s="20">
        <f t="shared" si="81"/>
        <v>1.4545454545454539</v>
      </c>
      <c r="O524" s="27">
        <f>(IFERROR(INDEX('Normalized Scores'!L$5:L$1048576,MATCH($D524,'Normalized Scores'!$A$5:$A$1048576,)),"")*Summary!$B$7)*100</f>
        <v>0</v>
      </c>
      <c r="P524" s="20">
        <f t="shared" si="82"/>
        <v>0</v>
      </c>
      <c r="Q524" s="28">
        <f>(IFERROR(INDEX('Normalized Scores'!R$5:R$1048576,MATCH($D524,'Normalized Scores'!$A$5:$A$1048576,)),"")*Summary!$B$8)*100</f>
        <v>6.6265799999666948</v>
      </c>
      <c r="R524" s="20">
        <f t="shared" si="83"/>
        <v>6.6265799999666948</v>
      </c>
      <c r="S524" s="29">
        <f>(IFERROR(INDEX('Normalized Scores'!Z$5:Z$1048576,MATCH($D524,'Normalized Scores'!$A$5:$A$1048576,)),"")*Summary!$B$9)*100</f>
        <v>1.764402402949105</v>
      </c>
      <c r="T524" s="8">
        <f t="shared" si="84"/>
        <v>1.764402402949105</v>
      </c>
      <c r="U524" s="30">
        <f>(IFERROR(INDEX('Normalized Scores'!AL$5:AL$1048576,MATCH($D524,'Normalized Scores'!$A$5:$A$1048576,)),"")*Summary!$B$10)*100</f>
        <v>5.0007822221343439</v>
      </c>
      <c r="V524" s="8">
        <f t="shared" si="85"/>
        <v>5.0007822221343439</v>
      </c>
      <c r="W524" s="31">
        <f>(IFERROR(INDEX('Normalized Scores'!AR$5:AR$1048576,MATCH($D524,'Normalized Scores'!$A$5:$A$1048576,)),"")*Summary!$B$11)*100</f>
        <v>0</v>
      </c>
      <c r="X524" s="8">
        <f t="shared" si="86"/>
        <v>0</v>
      </c>
      <c r="Y524" s="32">
        <f>(IFERROR(INDEX('Normalized Scores'!AT$5:AT$1048576,MATCH($D524,'Normalized Scores'!$A$5:$A$1048576,)),"")*Summary!$B$12)*100</f>
        <v>2.3783027649679296</v>
      </c>
      <c r="Z524" s="8">
        <f t="shared" si="87"/>
        <v>2.3783027649679296</v>
      </c>
      <c r="AA524" s="33">
        <f>(IFERROR(INDEX('Normalized Scores'!AV$5:AV$1048576,MATCH($D524,'Normalized Scores'!$A$5:$A$1048576,)),"")*Summary!$B$13)*100</f>
        <v>0</v>
      </c>
      <c r="AB524" s="10">
        <f t="shared" si="88"/>
        <v>0</v>
      </c>
      <c r="AC524" s="34">
        <f>(IFERROR(INDEX('Normalized Scores'!BA$5:BA$1048576,MATCH($D524,'Normalized Scores'!$A$5:$A$1048576,)),"")*Summary!$B$14)*100</f>
        <v>6.3188096363614594</v>
      </c>
      <c r="AD524" s="14">
        <f t="shared" si="89"/>
        <v>6.3188096363614594</v>
      </c>
    </row>
    <row r="525" spans="4:30">
      <c r="D525" s="8" t="str">
        <v>Grnv132</v>
      </c>
      <c r="E525" s="9" t="str">
        <f>IFERROR(INDEX('Normalized Scores'!B$5:B$1048576,MATCH($D525,'Normalized Scores'!$A$5:$A$1048576,)),"")</f>
        <v>The City of Creedmoor has expressed the need to improve connectivity and road network performance in the southwestern sector of downtown Creedmoor.  The realignment will improve the efficiency of emergency vehicles through that section of town to outlying areas.</v>
      </c>
      <c r="F525" s="12" t="str">
        <f>IFERROR(INDEX('Normalized Scores'!C$5:C$1048576,MATCH($D525,'Normalized Scores'!$A$5:$A$1048576,)),"")</f>
        <v>Intersection Realignment</v>
      </c>
      <c r="G525" s="79" t="str">
        <f>IFERROR(INDEX('Normalized Scores'!D$5:D$1048576,MATCH($D525,'Normalized Scores'!$A$5:$A$1048576,)),"")</f>
        <v>Granville</v>
      </c>
      <c r="H525" s="79" t="str">
        <f>IFERROR(INDEX('Normalized Scores'!E$5:E$1048576,MATCH($D525,'Normalized Scores'!$A$5:$A$1048576,)),"")</f>
        <v>Division</v>
      </c>
      <c r="I525" s="79">
        <f>IFERROR(INDEX('Normalized Scores'!F$5:F$1048576,MATCH($D525,'Normalized Scores'!$A$5:$A$1048576,)),"")</f>
        <v>523</v>
      </c>
      <c r="J525" s="79">
        <f>IFERROR(INDEX('Normalized Scores'!G$5:G$1048576,MATCH($D525,'Normalized Scores'!$A$5:$A$1048576,)),"")</f>
        <v>0</v>
      </c>
      <c r="K525" s="36">
        <f>(IFERROR(INDEX('Normalized Scores'!H$5:H$1048576,MATCH($D525,'Normalized Scores'!$A$5:$A$1048576,)),"")*100)</f>
        <v>23.530987116771083</v>
      </c>
      <c r="L525" s="20">
        <f t="shared" si="80"/>
        <v>23.530987116771083</v>
      </c>
      <c r="M525" s="26">
        <f>(IFERROR(INDEX('Normalized Scores'!J$5:J$1048576,MATCH($D525,'Normalized Scores'!$A$5:$A$1048576,)),"")*Summary!$B$6)*100</f>
        <v>6.9901011604468586</v>
      </c>
      <c r="N525" s="20">
        <f t="shared" si="81"/>
        <v>6.9901011604468586</v>
      </c>
      <c r="O525" s="27">
        <f>(IFERROR(INDEX('Normalized Scores'!L$5:L$1048576,MATCH($D525,'Normalized Scores'!$A$5:$A$1048576,)),"")*Summary!$B$7)*100</f>
        <v>0</v>
      </c>
      <c r="P525" s="20">
        <f t="shared" si="82"/>
        <v>0</v>
      </c>
      <c r="Q525" s="28">
        <f>(IFERROR(INDEX('Normalized Scores'!R$5:R$1048576,MATCH($D525,'Normalized Scores'!$A$5:$A$1048576,)),"")*Summary!$B$8)*100</f>
        <v>6.6265773474707714</v>
      </c>
      <c r="R525" s="20">
        <f t="shared" si="83"/>
        <v>6.6265773474707714</v>
      </c>
      <c r="S525" s="29">
        <f>(IFERROR(INDEX('Normalized Scores'!Z$5:Z$1048576,MATCH($D525,'Normalized Scores'!$A$5:$A$1048576,)),"")*Summary!$B$9)*100</f>
        <v>3.1847660727937566</v>
      </c>
      <c r="T525" s="8">
        <f t="shared" si="84"/>
        <v>3.1847660727937566</v>
      </c>
      <c r="U525" s="30">
        <f>(IFERROR(INDEX('Normalized Scores'!AL$5:AL$1048576,MATCH($D525,'Normalized Scores'!$A$5:$A$1048576,)),"")*Summary!$B$10)*100</f>
        <v>0</v>
      </c>
      <c r="V525" s="8">
        <f t="shared" si="85"/>
        <v>0</v>
      </c>
      <c r="W525" s="31">
        <f>(IFERROR(INDEX('Normalized Scores'!AR$5:AR$1048576,MATCH($D525,'Normalized Scores'!$A$5:$A$1048576,)),"")*Summary!$B$11)*100</f>
        <v>0</v>
      </c>
      <c r="X525" s="8">
        <f t="shared" si="86"/>
        <v>0</v>
      </c>
      <c r="Y525" s="32">
        <f>(IFERROR(INDEX('Normalized Scores'!AT$5:AT$1048576,MATCH($D525,'Normalized Scores'!$A$5:$A$1048576,)),"")*Summary!$B$12)*100</f>
        <v>2.6466198342123359</v>
      </c>
      <c r="Z525" s="8">
        <f t="shared" si="87"/>
        <v>2.6466198342123359</v>
      </c>
      <c r="AA525" s="33">
        <f>(IFERROR(INDEX('Normalized Scores'!AV$5:AV$1048576,MATCH($D525,'Normalized Scores'!$A$5:$A$1048576,)),"")*Summary!$B$13)*100</f>
        <v>0</v>
      </c>
      <c r="AB525" s="10">
        <f t="shared" si="88"/>
        <v>0</v>
      </c>
      <c r="AC525" s="34">
        <f>(IFERROR(INDEX('Normalized Scores'!BA$5:BA$1048576,MATCH($D525,'Normalized Scores'!$A$5:$A$1048576,)),"")*Summary!$B$14)*100</f>
        <v>4.0829227018473615</v>
      </c>
      <c r="AD525" s="14">
        <f t="shared" si="89"/>
        <v>4.0829227018473615</v>
      </c>
    </row>
    <row r="526" spans="4:30">
      <c r="D526" s="8" t="str">
        <v>A774</v>
      </c>
      <c r="E526" s="9" t="str">
        <f>IFERROR(INDEX('Normalized Scores'!B$5:B$1048576,MATCH($D526,'Normalized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26" s="12" t="str">
        <f>IFERROR(INDEX('Normalized Scores'!C$5:C$1048576,MATCH($D526,'Normalized Scores'!$A$5:$A$1048576,)),"")</f>
        <v>New Location</v>
      </c>
      <c r="G526" s="79" t="str">
        <f>IFERROR(INDEX('Normalized Scores'!D$5:D$1048576,MATCH($D526,'Normalized Scores'!$A$5:$A$1048576,)),"")</f>
        <v>Wake</v>
      </c>
      <c r="H526" s="79" t="str">
        <f>IFERROR(INDEX('Normalized Scores'!E$5:E$1048576,MATCH($D526,'Normalized Scores'!$A$5:$A$1048576,)),"")</f>
        <v>Division</v>
      </c>
      <c r="I526" s="79">
        <f>IFERROR(INDEX('Normalized Scores'!F$5:F$1048576,MATCH($D526,'Normalized Scores'!$A$5:$A$1048576,)),"")</f>
        <v>524</v>
      </c>
      <c r="J526" s="79">
        <f>IFERROR(INDEX('Normalized Scores'!G$5:G$1048576,MATCH($D526,'Normalized Scores'!$A$5:$A$1048576,)),"")</f>
        <v>0</v>
      </c>
      <c r="K526" s="36">
        <f>(IFERROR(INDEX('Normalized Scores'!H$5:H$1048576,MATCH($D526,'Normalized Scores'!$A$5:$A$1048576,)),"")*100)</f>
        <v>23.5103629676656</v>
      </c>
      <c r="L526" s="20">
        <f t="shared" si="80"/>
        <v>23.5103629676656</v>
      </c>
      <c r="M526" s="26">
        <f>(IFERROR(INDEX('Normalized Scores'!J$5:J$1048576,MATCH($D526,'Normalized Scores'!$A$5:$A$1048576,)),"")*Summary!$B$6)*100</f>
        <v>0.72727272727272796</v>
      </c>
      <c r="N526" s="20">
        <f t="shared" si="81"/>
        <v>0.72727272727272796</v>
      </c>
      <c r="O526" s="27">
        <f>(IFERROR(INDEX('Normalized Scores'!L$5:L$1048576,MATCH($D526,'Normalized Scores'!$A$5:$A$1048576,)),"")*Summary!$B$7)*100</f>
        <v>0</v>
      </c>
      <c r="P526" s="20">
        <f t="shared" si="82"/>
        <v>0</v>
      </c>
      <c r="Q526" s="28">
        <f>(IFERROR(INDEX('Normalized Scores'!R$5:R$1048576,MATCH($D526,'Normalized Scores'!$A$5:$A$1048576,)),"")*Summary!$B$8)*100</f>
        <v>6.6264654848770643</v>
      </c>
      <c r="R526" s="20">
        <f t="shared" si="83"/>
        <v>6.6264654848770643</v>
      </c>
      <c r="S526" s="29">
        <f>(IFERROR(INDEX('Normalized Scores'!Z$5:Z$1048576,MATCH($D526,'Normalized Scores'!$A$5:$A$1048576,)),"")*Summary!$B$9)*100</f>
        <v>2.5288542350341974</v>
      </c>
      <c r="T526" s="8">
        <f t="shared" si="84"/>
        <v>2.5288542350341974</v>
      </c>
      <c r="U526" s="30">
        <f>(IFERROR(INDEX('Normalized Scores'!AL$5:AL$1048576,MATCH($D526,'Normalized Scores'!$A$5:$A$1048576,)),"")*Summary!$B$10)*100</f>
        <v>4.2467145913661435</v>
      </c>
      <c r="V526" s="8">
        <f t="shared" si="85"/>
        <v>4.2467145913661435</v>
      </c>
      <c r="W526" s="31">
        <f>(IFERROR(INDEX('Normalized Scores'!AR$5:AR$1048576,MATCH($D526,'Normalized Scores'!$A$5:$A$1048576,)),"")*Summary!$B$11)*100</f>
        <v>0</v>
      </c>
      <c r="X526" s="8">
        <f t="shared" si="86"/>
        <v>0</v>
      </c>
      <c r="Y526" s="32">
        <f>(IFERROR(INDEX('Normalized Scores'!AT$5:AT$1048576,MATCH($D526,'Normalized Scores'!$A$5:$A$1048576,)),"")*Summary!$B$12)*100</f>
        <v>2.5385961581721626</v>
      </c>
      <c r="Z526" s="8">
        <f t="shared" si="87"/>
        <v>2.5385961581721626</v>
      </c>
      <c r="AA526" s="33">
        <f>(IFERROR(INDEX('Normalized Scores'!AV$5:AV$1048576,MATCH($D526,'Normalized Scores'!$A$5:$A$1048576,)),"")*Summary!$B$13)*100</f>
        <v>0</v>
      </c>
      <c r="AB526" s="10">
        <f t="shared" si="88"/>
        <v>0</v>
      </c>
      <c r="AC526" s="34">
        <f>(IFERROR(INDEX('Normalized Scores'!BA$5:BA$1048576,MATCH($D526,'Normalized Scores'!$A$5:$A$1048576,)),"")*Summary!$B$14)*100</f>
        <v>6.8424597709433055</v>
      </c>
      <c r="AD526" s="14">
        <f t="shared" si="89"/>
        <v>6.8424597709433055</v>
      </c>
    </row>
    <row r="527" spans="4:30">
      <c r="D527" s="8" t="str">
        <v>A944</v>
      </c>
      <c r="E527" s="9" t="str">
        <f>IFERROR(INDEX('Normalized Scores'!B$5:B$1048576,MATCH($D527,'Normalized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27" s="12" t="str">
        <f>IFERROR(INDEX('Normalized Scores'!C$5:C$1048576,MATCH($D527,'Normalized Scores'!$A$5:$A$1048576,)),"")</f>
        <v>New Location</v>
      </c>
      <c r="G527" s="79" t="str">
        <f>IFERROR(INDEX('Normalized Scores'!D$5:D$1048576,MATCH($D527,'Normalized Scores'!$A$5:$A$1048576,)),"")</f>
        <v>Wake</v>
      </c>
      <c r="H527" s="79" t="str">
        <f>IFERROR(INDEX('Normalized Scores'!E$5:E$1048576,MATCH($D527,'Normalized Scores'!$A$5:$A$1048576,)),"")</f>
        <v>Division</v>
      </c>
      <c r="I527" s="79">
        <f>IFERROR(INDEX('Normalized Scores'!F$5:F$1048576,MATCH($D527,'Normalized Scores'!$A$5:$A$1048576,)),"")</f>
        <v>525</v>
      </c>
      <c r="J527" s="79">
        <f>IFERROR(INDEX('Normalized Scores'!G$5:G$1048576,MATCH($D527,'Normalized Scores'!$A$5:$A$1048576,)),"")</f>
        <v>56.554929497319797</v>
      </c>
      <c r="K527" s="36">
        <f>(IFERROR(INDEX('Normalized Scores'!H$5:H$1048576,MATCH($D527,'Normalized Scores'!$A$5:$A$1048576,)),"")*100)</f>
        <v>23.46831788676861</v>
      </c>
      <c r="L527" s="20">
        <f t="shared" si="80"/>
        <v>23.46831788676861</v>
      </c>
      <c r="M527" s="26">
        <f>(IFERROR(INDEX('Normalized Scores'!J$5:J$1048576,MATCH($D527,'Normalized Scores'!$A$5:$A$1048576,)),"")*Summary!$B$6)*100</f>
        <v>0.72727272727272796</v>
      </c>
      <c r="N527" s="20">
        <f t="shared" si="81"/>
        <v>0.72727272727272796</v>
      </c>
      <c r="O527" s="27">
        <f>(IFERROR(INDEX('Normalized Scores'!L$5:L$1048576,MATCH($D527,'Normalized Scores'!$A$5:$A$1048576,)),"")*Summary!$B$7)*100</f>
        <v>0</v>
      </c>
      <c r="P527" s="20">
        <f t="shared" si="82"/>
        <v>0</v>
      </c>
      <c r="Q527" s="28">
        <f>(IFERROR(INDEX('Normalized Scores'!R$5:R$1048576,MATCH($D527,'Normalized Scores'!$A$5:$A$1048576,)),"")*Summary!$B$8)*100</f>
        <v>0</v>
      </c>
      <c r="R527" s="20">
        <f t="shared" si="83"/>
        <v>0</v>
      </c>
      <c r="S527" s="29">
        <f>(IFERROR(INDEX('Normalized Scores'!Z$5:Z$1048576,MATCH($D527,'Normalized Scores'!$A$5:$A$1048576,)),"")*Summary!$B$9)*100</f>
        <v>1.1043486435936765</v>
      </c>
      <c r="T527" s="8">
        <f t="shared" si="84"/>
        <v>1.1043486435936765</v>
      </c>
      <c r="U527" s="30">
        <f>(IFERROR(INDEX('Normalized Scores'!AL$5:AL$1048576,MATCH($D527,'Normalized Scores'!$A$5:$A$1048576,)),"")*Summary!$B$10)*100</f>
        <v>4.0378702907477004</v>
      </c>
      <c r="V527" s="8">
        <f t="shared" si="85"/>
        <v>4.0378702907477004</v>
      </c>
      <c r="W527" s="31">
        <f>(IFERROR(INDEX('Normalized Scores'!AR$5:AR$1048576,MATCH($D527,'Normalized Scores'!$A$5:$A$1048576,)),"")*Summary!$B$11)*100</f>
        <v>0</v>
      </c>
      <c r="X527" s="8">
        <f t="shared" si="86"/>
        <v>0</v>
      </c>
      <c r="Y527" s="32">
        <f>(IFERROR(INDEX('Normalized Scores'!AT$5:AT$1048576,MATCH($D527,'Normalized Scores'!$A$5:$A$1048576,)),"")*Summary!$B$12)*100</f>
        <v>2.5988262251545304</v>
      </c>
      <c r="Z527" s="8">
        <f t="shared" si="87"/>
        <v>2.5988262251545304</v>
      </c>
      <c r="AA527" s="33">
        <f>(IFERROR(INDEX('Normalized Scores'!AV$5:AV$1048576,MATCH($D527,'Normalized Scores'!$A$5:$A$1048576,)),"")*Summary!$B$13)*100</f>
        <v>0</v>
      </c>
      <c r="AB527" s="10">
        <f t="shared" si="88"/>
        <v>0</v>
      </c>
      <c r="AC527" s="34">
        <f>(IFERROR(INDEX('Normalized Scores'!BA$5:BA$1048576,MATCH($D527,'Normalized Scores'!$A$5:$A$1048576,)),"")*Summary!$B$14)*100</f>
        <v>14.999999999999975</v>
      </c>
      <c r="AD527" s="14">
        <f t="shared" si="89"/>
        <v>14.999999999999975</v>
      </c>
    </row>
    <row r="528" spans="4:30">
      <c r="D528" s="8" t="str">
        <v>A125b</v>
      </c>
      <c r="E528" s="9" t="str">
        <f>IFERROR(INDEX('Normalized Scores'!B$5:B$1048576,MATCH($D528,'Normalized Scores'!$A$5:$A$1048576,)),"")</f>
        <v>Heritage Lake Rd is proposed to be a 4 lane Major Thoroughfare between Rogers Rd and NC 98. An AADT of 20000 is expected in the planning horizon year (2055) which would cause Heritage Lake Rd to operate inefficiently in 2055. The purpose of this project is to reduce congestion so Heritage Lake Rd will operate more efficiently in 2055</v>
      </c>
      <c r="F528" s="12" t="str">
        <f>IFERROR(INDEX('Normalized Scores'!C$5:C$1048576,MATCH($D528,'Normalized Scores'!$A$5:$A$1048576,)),"")</f>
        <v>Widening</v>
      </c>
      <c r="G528" s="79" t="str">
        <f>IFERROR(INDEX('Normalized Scores'!D$5:D$1048576,MATCH($D528,'Normalized Scores'!$A$5:$A$1048576,)),"")</f>
        <v>Wake</v>
      </c>
      <c r="H528" s="79" t="str">
        <f>IFERROR(INDEX('Normalized Scores'!E$5:E$1048576,MATCH($D528,'Normalized Scores'!$A$5:$A$1048576,)),"")</f>
        <v>Division</v>
      </c>
      <c r="I528" s="79">
        <f>IFERROR(INDEX('Normalized Scores'!F$5:F$1048576,MATCH($D528,'Normalized Scores'!$A$5:$A$1048576,)),"")</f>
        <v>526</v>
      </c>
      <c r="J528" s="79">
        <f>IFERROR(INDEX('Normalized Scores'!G$5:G$1048576,MATCH($D528,'Normalized Scores'!$A$5:$A$1048576,)),"")</f>
        <v>81.399278467105702</v>
      </c>
      <c r="K528" s="36">
        <f>(IFERROR(INDEX('Normalized Scores'!H$5:H$1048576,MATCH($D528,'Normalized Scores'!$A$5:$A$1048576,)),"")*100)</f>
        <v>23.374163132470294</v>
      </c>
      <c r="L528" s="20">
        <f t="shared" si="80"/>
        <v>23.374163132470294</v>
      </c>
      <c r="M528" s="26">
        <f>(IFERROR(INDEX('Normalized Scores'!J$5:J$1048576,MATCH($D528,'Normalized Scores'!$A$5:$A$1048576,)),"")*Summary!$B$6)*100</f>
        <v>3.4410261382909195</v>
      </c>
      <c r="N528" s="20">
        <f t="shared" si="81"/>
        <v>3.4410261382909195</v>
      </c>
      <c r="O528" s="27">
        <f>(IFERROR(INDEX('Normalized Scores'!L$5:L$1048576,MATCH($D528,'Normalized Scores'!$A$5:$A$1048576,)),"")*Summary!$B$7)*100</f>
        <v>1.7339289299472431</v>
      </c>
      <c r="P528" s="20">
        <f t="shared" si="82"/>
        <v>1.7339289299472431</v>
      </c>
      <c r="Q528" s="28">
        <f>(IFERROR(INDEX('Normalized Scores'!R$5:R$1048576,MATCH($D528,'Normalized Scores'!$A$5:$A$1048576,)),"")*Summary!$B$8)*100</f>
        <v>6.6264412557005503</v>
      </c>
      <c r="R528" s="20">
        <f t="shared" si="83"/>
        <v>6.6264412557005503</v>
      </c>
      <c r="S528" s="29">
        <f>(IFERROR(INDEX('Normalized Scores'!Z$5:Z$1048576,MATCH($D528,'Normalized Scores'!$A$5:$A$1048576,)),"")*Summary!$B$9)*100</f>
        <v>2.5288884407577079</v>
      </c>
      <c r="T528" s="8">
        <f t="shared" si="84"/>
        <v>2.5288884407577079</v>
      </c>
      <c r="U528" s="30">
        <f>(IFERROR(INDEX('Normalized Scores'!AL$5:AL$1048576,MATCH($D528,'Normalized Scores'!$A$5:$A$1048576,)),"")*Summary!$B$10)*100</f>
        <v>0.36966712581452404</v>
      </c>
      <c r="V528" s="8">
        <f t="shared" si="85"/>
        <v>0.36966712581452404</v>
      </c>
      <c r="W528" s="31">
        <f>(IFERROR(INDEX('Normalized Scores'!AR$5:AR$1048576,MATCH($D528,'Normalized Scores'!$A$5:$A$1048576,)),"")*Summary!$B$11)*100</f>
        <v>0</v>
      </c>
      <c r="X528" s="8">
        <f t="shared" si="86"/>
        <v>0</v>
      </c>
      <c r="Y528" s="32">
        <f>(IFERROR(INDEX('Normalized Scores'!AT$5:AT$1048576,MATCH($D528,'Normalized Scores'!$A$5:$A$1048576,)),"")*Summary!$B$12)*100</f>
        <v>2.4468012966468011</v>
      </c>
      <c r="Z528" s="8">
        <f t="shared" si="87"/>
        <v>2.4468012966468011</v>
      </c>
      <c r="AA528" s="33">
        <f>(IFERROR(INDEX('Normalized Scores'!AV$5:AV$1048576,MATCH($D528,'Normalized Scores'!$A$5:$A$1048576,)),"")*Summary!$B$13)*100</f>
        <v>0</v>
      </c>
      <c r="AB528" s="10">
        <f t="shared" si="88"/>
        <v>0</v>
      </c>
      <c r="AC528" s="34">
        <f>(IFERROR(INDEX('Normalized Scores'!BA$5:BA$1048576,MATCH($D528,'Normalized Scores'!$A$5:$A$1048576,)),"")*Summary!$B$14)*100</f>
        <v>6.2274099453125489</v>
      </c>
      <c r="AD528" s="14">
        <f t="shared" si="89"/>
        <v>6.2274099453125489</v>
      </c>
    </row>
    <row r="529" spans="4:30">
      <c r="D529" s="8" t="str">
        <v>A135b</v>
      </c>
      <c r="E529" s="9" t="str">
        <f>IFERROR(INDEX('Normalized Scores'!B$5:B$1048576,MATCH($D529,'Normalized Scores'!$A$5:$A$1048576,)),"")</f>
        <v>Lead Mine Rd is proposed to be a 4 lane Major Thoroughfare between Millbrook Rd and Lynn Rd. An AADT of 12000 is expected in the planning horizon year (2055) which would cause Lead Mine Rd to operate inefficiently in 2055. The purpose of this project is to reduce congestion so Lead Mine Rd will operate more efficiently in 2055</v>
      </c>
      <c r="F529" s="12" t="str">
        <f>IFERROR(INDEX('Normalized Scores'!C$5:C$1048576,MATCH($D529,'Normalized Scores'!$A$5:$A$1048576,)),"")</f>
        <v>Widening</v>
      </c>
      <c r="G529" s="79" t="str">
        <f>IFERROR(INDEX('Normalized Scores'!D$5:D$1048576,MATCH($D529,'Normalized Scores'!$A$5:$A$1048576,)),"")</f>
        <v>Wake</v>
      </c>
      <c r="H529" s="79" t="str">
        <f>IFERROR(INDEX('Normalized Scores'!E$5:E$1048576,MATCH($D529,'Normalized Scores'!$A$5:$A$1048576,)),"")</f>
        <v>Division</v>
      </c>
      <c r="I529" s="79">
        <f>IFERROR(INDEX('Normalized Scores'!F$5:F$1048576,MATCH($D529,'Normalized Scores'!$A$5:$A$1048576,)),"")</f>
        <v>527</v>
      </c>
      <c r="J529" s="79">
        <f>IFERROR(INDEX('Normalized Scores'!G$5:G$1048576,MATCH($D529,'Normalized Scores'!$A$5:$A$1048576,)),"")</f>
        <v>52.007380420951598</v>
      </c>
      <c r="K529" s="36">
        <f>(IFERROR(INDEX('Normalized Scores'!H$5:H$1048576,MATCH($D529,'Normalized Scores'!$A$5:$A$1048576,)),"")*100)</f>
        <v>23.29915732652843</v>
      </c>
      <c r="L529" s="20">
        <f t="shared" si="80"/>
        <v>23.29915732652843</v>
      </c>
      <c r="M529" s="26">
        <f>(IFERROR(INDEX('Normalized Scores'!J$5:J$1048576,MATCH($D529,'Normalized Scores'!$A$5:$A$1048576,)),"")*Summary!$B$6)*100</f>
        <v>3.29509935957776</v>
      </c>
      <c r="N529" s="20">
        <f t="shared" si="81"/>
        <v>3.29509935957776</v>
      </c>
      <c r="O529" s="27">
        <f>(IFERROR(INDEX('Normalized Scores'!L$5:L$1048576,MATCH($D529,'Normalized Scores'!$A$5:$A$1048576,)),"")*Summary!$B$7)*100</f>
        <v>1.4646778211590863</v>
      </c>
      <c r="P529" s="20">
        <f t="shared" si="82"/>
        <v>1.4646778211590863</v>
      </c>
      <c r="Q529" s="28">
        <f>(IFERROR(INDEX('Normalized Scores'!R$5:R$1048576,MATCH($D529,'Normalized Scores'!$A$5:$A$1048576,)),"")*Summary!$B$8)*100</f>
        <v>5.3270565076481526</v>
      </c>
      <c r="R529" s="20">
        <f t="shared" si="83"/>
        <v>5.3270565076481526</v>
      </c>
      <c r="S529" s="29">
        <f>(IFERROR(INDEX('Normalized Scores'!Z$5:Z$1048576,MATCH($D529,'Normalized Scores'!$A$5:$A$1048576,)),"")*Summary!$B$9)*100</f>
        <v>2.4088983819333389</v>
      </c>
      <c r="T529" s="8">
        <f t="shared" si="84"/>
        <v>2.4088983819333389</v>
      </c>
      <c r="U529" s="30">
        <f>(IFERROR(INDEX('Normalized Scores'!AL$5:AL$1048576,MATCH($D529,'Normalized Scores'!$A$5:$A$1048576,)),"")*Summary!$B$10)*100</f>
        <v>2.1753386599255631</v>
      </c>
      <c r="V529" s="8">
        <f t="shared" si="85"/>
        <v>2.1753386599255631</v>
      </c>
      <c r="W529" s="31">
        <f>(IFERROR(INDEX('Normalized Scores'!AR$5:AR$1048576,MATCH($D529,'Normalized Scores'!$A$5:$A$1048576,)),"")*Summary!$B$11)*100</f>
        <v>0</v>
      </c>
      <c r="X529" s="8">
        <f t="shared" si="86"/>
        <v>0</v>
      </c>
      <c r="Y529" s="32">
        <f>(IFERROR(INDEX('Normalized Scores'!AT$5:AT$1048576,MATCH($D529,'Normalized Scores'!$A$5:$A$1048576,)),"")*Summary!$B$12)*100</f>
        <v>2.6366864607923959</v>
      </c>
      <c r="Z529" s="8">
        <f t="shared" si="87"/>
        <v>2.6366864607923959</v>
      </c>
      <c r="AA529" s="33">
        <f>(IFERROR(INDEX('Normalized Scores'!AV$5:AV$1048576,MATCH($D529,'Normalized Scores'!$A$5:$A$1048576,)),"")*Summary!$B$13)*100</f>
        <v>0</v>
      </c>
      <c r="AB529" s="10">
        <f t="shared" si="88"/>
        <v>0</v>
      </c>
      <c r="AC529" s="34">
        <f>(IFERROR(INDEX('Normalized Scores'!BA$5:BA$1048576,MATCH($D529,'Normalized Scores'!$A$5:$A$1048576,)),"")*Summary!$B$14)*100</f>
        <v>5.9914001354921345</v>
      </c>
      <c r="AD529" s="14">
        <f t="shared" si="89"/>
        <v>5.9914001354921345</v>
      </c>
    </row>
    <row r="530" spans="4:30">
      <c r="D530" s="8" t="str">
        <v>Hrnt10</v>
      </c>
      <c r="E530" s="9" t="str">
        <f>IFERROR(INDEX('Normalized Scores'!B$5:B$1048576,MATCH($D530,'Normalized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30" s="12" t="str">
        <f>IFERROR(INDEX('Normalized Scores'!C$5:C$1048576,MATCH($D530,'Normalized Scores'!$A$5:$A$1048576,)),"")</f>
        <v>New Location</v>
      </c>
      <c r="G530" s="79" t="str">
        <f>IFERROR(INDEX('Normalized Scores'!D$5:D$1048576,MATCH($D530,'Normalized Scores'!$A$5:$A$1048576,)),"")</f>
        <v>Harnett</v>
      </c>
      <c r="H530" s="79" t="str">
        <f>IFERROR(INDEX('Normalized Scores'!E$5:E$1048576,MATCH($D530,'Normalized Scores'!$A$5:$A$1048576,)),"")</f>
        <v>Regional</v>
      </c>
      <c r="I530" s="79">
        <f>IFERROR(INDEX('Normalized Scores'!F$5:F$1048576,MATCH($D530,'Normalized Scores'!$A$5:$A$1048576,)),"")</f>
        <v>528</v>
      </c>
      <c r="J530" s="79">
        <f>IFERROR(INDEX('Normalized Scores'!G$5:G$1048576,MATCH($D530,'Normalized Scores'!$A$5:$A$1048576,)),"")</f>
        <v>0</v>
      </c>
      <c r="K530" s="36">
        <f>(IFERROR(INDEX('Normalized Scores'!H$5:H$1048576,MATCH($D530,'Normalized Scores'!$A$5:$A$1048576,)),"")*100)</f>
        <v>23.291719710178565</v>
      </c>
      <c r="L530" s="20">
        <f t="shared" si="80"/>
        <v>23.291719710178565</v>
      </c>
      <c r="M530" s="26">
        <f>(IFERROR(INDEX('Normalized Scores'!J$5:J$1048576,MATCH($D530,'Normalized Scores'!$A$5:$A$1048576,)),"")*Summary!$B$6)*100</f>
        <v>3.1421329283683401</v>
      </c>
      <c r="N530" s="20">
        <f t="shared" si="81"/>
        <v>3.1421329283683401</v>
      </c>
      <c r="O530" s="27">
        <f>(IFERROR(INDEX('Normalized Scores'!L$5:L$1048576,MATCH($D530,'Normalized Scores'!$A$5:$A$1048576,)),"")*Summary!$B$7)*100</f>
        <v>0</v>
      </c>
      <c r="P530" s="20">
        <f t="shared" si="82"/>
        <v>0</v>
      </c>
      <c r="Q530" s="28">
        <f>(IFERROR(INDEX('Normalized Scores'!R$5:R$1048576,MATCH($D530,'Normalized Scores'!$A$5:$A$1048576,)),"")*Summary!$B$8)*100</f>
        <v>12.267423864048984</v>
      </c>
      <c r="R530" s="20">
        <f t="shared" si="83"/>
        <v>12.267423864048984</v>
      </c>
      <c r="S530" s="29">
        <f>(IFERROR(INDEX('Normalized Scores'!Z$5:Z$1048576,MATCH($D530,'Normalized Scores'!$A$5:$A$1048576,)),"")*Summary!$B$9)*100</f>
        <v>2.8362614347968518</v>
      </c>
      <c r="T530" s="8">
        <f t="shared" si="84"/>
        <v>2.8362614347968518</v>
      </c>
      <c r="U530" s="30">
        <f>(IFERROR(INDEX('Normalized Scores'!AL$5:AL$1048576,MATCH($D530,'Normalized Scores'!$A$5:$A$1048576,)),"")*Summary!$B$10)*100</f>
        <v>0</v>
      </c>
      <c r="V530" s="8">
        <f t="shared" si="85"/>
        <v>0</v>
      </c>
      <c r="W530" s="31">
        <f>(IFERROR(INDEX('Normalized Scores'!AR$5:AR$1048576,MATCH($D530,'Normalized Scores'!$A$5:$A$1048576,)),"")*Summary!$B$11)*100</f>
        <v>0</v>
      </c>
      <c r="X530" s="8">
        <f t="shared" si="86"/>
        <v>0</v>
      </c>
      <c r="Y530" s="32">
        <f>(IFERROR(INDEX('Normalized Scores'!AT$5:AT$1048576,MATCH($D530,'Normalized Scores'!$A$5:$A$1048576,)),"")*Summary!$B$12)*100</f>
        <v>0.74840334897901695</v>
      </c>
      <c r="Z530" s="8">
        <f t="shared" si="87"/>
        <v>0.74840334897901695</v>
      </c>
      <c r="AA530" s="33">
        <f>(IFERROR(INDEX('Normalized Scores'!AV$5:AV$1048576,MATCH($D530,'Normalized Scores'!$A$5:$A$1048576,)),"")*Summary!$B$13)*100</f>
        <v>0</v>
      </c>
      <c r="AB530" s="10">
        <f t="shared" si="88"/>
        <v>0</v>
      </c>
      <c r="AC530" s="34">
        <f>(IFERROR(INDEX('Normalized Scores'!BA$5:BA$1048576,MATCH($D530,'Normalized Scores'!$A$5:$A$1048576,)),"")*Summary!$B$14)*100</f>
        <v>4.2974981339853686</v>
      </c>
      <c r="AD530" s="14">
        <f t="shared" si="89"/>
        <v>4.2974981339853686</v>
      </c>
    </row>
    <row r="531" spans="4:30">
      <c r="D531" s="8" t="str">
        <v>A728</v>
      </c>
      <c r="E531" s="9" t="str">
        <f>IFERROR(INDEX('Normalized Scores'!B$5:B$1048576,MATCH($D531,'Normalized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31" s="12" t="str">
        <f>IFERROR(INDEX('Normalized Scores'!C$5:C$1048576,MATCH($D531,'Normalized Scores'!$A$5:$A$1048576,)),"")</f>
        <v>New Location</v>
      </c>
      <c r="G531" s="79" t="str">
        <f>IFERROR(INDEX('Normalized Scores'!D$5:D$1048576,MATCH($D531,'Normalized Scores'!$A$5:$A$1048576,)),"")</f>
        <v>Wake</v>
      </c>
      <c r="H531" s="79" t="str">
        <f>IFERROR(INDEX('Normalized Scores'!E$5:E$1048576,MATCH($D531,'Normalized Scores'!$A$5:$A$1048576,)),"")</f>
        <v>Regional</v>
      </c>
      <c r="I531" s="79">
        <f>IFERROR(INDEX('Normalized Scores'!F$5:F$1048576,MATCH($D531,'Normalized Scores'!$A$5:$A$1048576,)),"")</f>
        <v>529</v>
      </c>
      <c r="J531" s="79">
        <f>IFERROR(INDEX('Normalized Scores'!G$5:G$1048576,MATCH($D531,'Normalized Scores'!$A$5:$A$1048576,)),"")</f>
        <v>62.201588249844498</v>
      </c>
      <c r="K531" s="36">
        <f>(IFERROR(INDEX('Normalized Scores'!H$5:H$1048576,MATCH($D531,'Normalized Scores'!$A$5:$A$1048576,)),"")*100)</f>
        <v>23.173036709295307</v>
      </c>
      <c r="L531" s="20">
        <f t="shared" si="80"/>
        <v>23.173036709295307</v>
      </c>
      <c r="M531" s="26">
        <f>(IFERROR(INDEX('Normalized Scores'!J$5:J$1048576,MATCH($D531,'Normalized Scores'!$A$5:$A$1048576,)),"")*Summary!$B$6)*100</f>
        <v>2.7922696899543804</v>
      </c>
      <c r="N531" s="20">
        <f t="shared" si="81"/>
        <v>2.7922696899543804</v>
      </c>
      <c r="O531" s="27">
        <f>(IFERROR(INDEX('Normalized Scores'!L$5:L$1048576,MATCH($D531,'Normalized Scores'!$A$5:$A$1048576,)),"")*Summary!$B$7)*100</f>
        <v>0</v>
      </c>
      <c r="P531" s="20">
        <f t="shared" si="82"/>
        <v>0</v>
      </c>
      <c r="Q531" s="28">
        <f>(IFERROR(INDEX('Normalized Scores'!R$5:R$1048576,MATCH($D531,'Normalized Scores'!$A$5:$A$1048576,)),"")*Summary!$B$8)*100</f>
        <v>10.165602676490607</v>
      </c>
      <c r="R531" s="20">
        <f t="shared" si="83"/>
        <v>10.165602676490607</v>
      </c>
      <c r="S531" s="29">
        <f>(IFERROR(INDEX('Normalized Scores'!Z$5:Z$1048576,MATCH($D531,'Normalized Scores'!$A$5:$A$1048576,)),"")*Summary!$B$9)*100</f>
        <v>3.4611397885231154</v>
      </c>
      <c r="T531" s="8">
        <f t="shared" si="84"/>
        <v>3.4611397885231154</v>
      </c>
      <c r="U531" s="30">
        <f>(IFERROR(INDEX('Normalized Scores'!AL$5:AL$1048576,MATCH($D531,'Normalized Scores'!$A$5:$A$1048576,)),"")*Summary!$B$10)*100</f>
        <v>0</v>
      </c>
      <c r="V531" s="8">
        <f t="shared" si="85"/>
        <v>0</v>
      </c>
      <c r="W531" s="31">
        <f>(IFERROR(INDEX('Normalized Scores'!AR$5:AR$1048576,MATCH($D531,'Normalized Scores'!$A$5:$A$1048576,)),"")*Summary!$B$11)*100</f>
        <v>0</v>
      </c>
      <c r="X531" s="8">
        <f t="shared" si="86"/>
        <v>0</v>
      </c>
      <c r="Y531" s="32">
        <f>(IFERROR(INDEX('Normalized Scores'!AT$5:AT$1048576,MATCH($D531,'Normalized Scores'!$A$5:$A$1048576,)),"")*Summary!$B$12)*100</f>
        <v>2.1836505162425484</v>
      </c>
      <c r="Z531" s="8">
        <f t="shared" si="87"/>
        <v>2.1836505162425484</v>
      </c>
      <c r="AA531" s="33">
        <f>(IFERROR(INDEX('Normalized Scores'!AV$5:AV$1048576,MATCH($D531,'Normalized Scores'!$A$5:$A$1048576,)),"")*Summary!$B$13)*100</f>
        <v>0</v>
      </c>
      <c r="AB531" s="10">
        <f t="shared" si="88"/>
        <v>0</v>
      </c>
      <c r="AC531" s="34">
        <f>(IFERROR(INDEX('Normalized Scores'!BA$5:BA$1048576,MATCH($D531,'Normalized Scores'!$A$5:$A$1048576,)),"")*Summary!$B$14)*100</f>
        <v>4.5703740380846565</v>
      </c>
      <c r="AD531" s="14">
        <f t="shared" si="89"/>
        <v>4.5703740380846565</v>
      </c>
    </row>
    <row r="532" spans="4:30">
      <c r="D532" s="8" t="str">
        <v>A902</v>
      </c>
      <c r="E532" s="9" t="str">
        <f>IFERROR(INDEX('Normalized Scores'!B$5:B$1048576,MATCH($D532,'Normalized Scores'!$A$5:$A$1048576,)),"")</f>
        <v>US 401 Bus/Main Street</v>
      </c>
      <c r="F532" s="12" t="str">
        <f>IFERROR(INDEX('Normalized Scores'!C$5:C$1048576,MATCH($D532,'Normalized Scores'!$A$5:$A$1048576,)),"")</f>
        <v>TSM</v>
      </c>
      <c r="G532" s="79" t="str">
        <f>IFERROR(INDEX('Normalized Scores'!D$5:D$1048576,MATCH($D532,'Normalized Scores'!$A$5:$A$1048576,)),"")</f>
        <v>Wake</v>
      </c>
      <c r="H532" s="79" t="str">
        <f>IFERROR(INDEX('Normalized Scores'!E$5:E$1048576,MATCH($D532,'Normalized Scores'!$A$5:$A$1048576,)),"")</f>
        <v>Regional</v>
      </c>
      <c r="I532" s="79">
        <f>IFERROR(INDEX('Normalized Scores'!F$5:F$1048576,MATCH($D532,'Normalized Scores'!$A$5:$A$1048576,)),"")</f>
        <v>530</v>
      </c>
      <c r="J532" s="79">
        <f>IFERROR(INDEX('Normalized Scores'!G$5:G$1048576,MATCH($D532,'Normalized Scores'!$A$5:$A$1048576,)),"")</f>
        <v>0</v>
      </c>
      <c r="K532" s="36">
        <f>(IFERROR(INDEX('Normalized Scores'!H$5:H$1048576,MATCH($D532,'Normalized Scores'!$A$5:$A$1048576,)),"")*100)</f>
        <v>23.038008740895073</v>
      </c>
      <c r="L532" s="20">
        <f t="shared" si="80"/>
        <v>23.038008740895073</v>
      </c>
      <c r="M532" s="26">
        <f>(IFERROR(INDEX('Normalized Scores'!J$5:J$1048576,MATCH($D532,'Normalized Scores'!$A$5:$A$1048576,)),"")*Summary!$B$6)*100</f>
        <v>4.01855401125282</v>
      </c>
      <c r="N532" s="20">
        <f t="shared" si="81"/>
        <v>4.01855401125282</v>
      </c>
      <c r="O532" s="27">
        <f>(IFERROR(INDEX('Normalized Scores'!L$5:L$1048576,MATCH($D532,'Normalized Scores'!$A$5:$A$1048576,)),"")*Summary!$B$7)*100</f>
        <v>0</v>
      </c>
      <c r="P532" s="20">
        <f t="shared" si="82"/>
        <v>0</v>
      </c>
      <c r="Q532" s="28">
        <f>(IFERROR(INDEX('Normalized Scores'!R$5:R$1048576,MATCH($D532,'Normalized Scores'!$A$5:$A$1048576,)),"")*Summary!$B$8)*100</f>
        <v>11.850030617505602</v>
      </c>
      <c r="R532" s="20">
        <f t="shared" si="83"/>
        <v>11.850030617505602</v>
      </c>
      <c r="S532" s="29">
        <f>(IFERROR(INDEX('Normalized Scores'!Z$5:Z$1048576,MATCH($D532,'Normalized Scores'!$A$5:$A$1048576,)),"")*Summary!$B$9)*100</f>
        <v>3.9560619028767565</v>
      </c>
      <c r="T532" s="8">
        <f t="shared" si="84"/>
        <v>3.9560619028767565</v>
      </c>
      <c r="U532" s="30">
        <f>(IFERROR(INDEX('Normalized Scores'!AL$5:AL$1048576,MATCH($D532,'Normalized Scores'!$A$5:$A$1048576,)),"")*Summary!$B$10)*100</f>
        <v>0.53139803106182015</v>
      </c>
      <c r="V532" s="8">
        <f t="shared" si="85"/>
        <v>0.53139803106182015</v>
      </c>
      <c r="W532" s="31">
        <f>(IFERROR(INDEX('Normalized Scores'!AR$5:AR$1048576,MATCH($D532,'Normalized Scores'!$A$5:$A$1048576,)),"")*Summary!$B$11)*100</f>
        <v>0</v>
      </c>
      <c r="X532" s="8">
        <f t="shared" si="86"/>
        <v>0</v>
      </c>
      <c r="Y532" s="32">
        <f>(IFERROR(INDEX('Normalized Scores'!AT$5:AT$1048576,MATCH($D532,'Normalized Scores'!$A$5:$A$1048576,)),"")*Summary!$B$12)*100</f>
        <v>2.6819641781980765</v>
      </c>
      <c r="Z532" s="8">
        <f t="shared" si="87"/>
        <v>2.6819641781980765</v>
      </c>
      <c r="AA532" s="33">
        <f>(IFERROR(INDEX('Normalized Scores'!AV$5:AV$1048576,MATCH($D532,'Normalized Scores'!$A$5:$A$1048576,)),"")*Summary!$B$13)*100</f>
        <v>0</v>
      </c>
      <c r="AB532" s="10">
        <f t="shared" si="88"/>
        <v>0</v>
      </c>
      <c r="AC532" s="34">
        <f>(IFERROR(INDEX('Normalized Scores'!BA$5:BA$1048576,MATCH($D532,'Normalized Scores'!$A$5:$A$1048576,)),"")*Summary!$B$14)*100</f>
        <v>0</v>
      </c>
      <c r="AD532" s="14">
        <f t="shared" si="89"/>
        <v>0</v>
      </c>
    </row>
    <row r="533" spans="4:30">
      <c r="D533" s="8" t="str">
        <v>F15b</v>
      </c>
      <c r="E533" s="9" t="str">
        <f>IFERROR(INDEX('Normalized Scores'!B$5:B$1048576,MATCH($D533,'Normalized Scores'!$A$5:$A$1048576,)),"")</f>
        <v>US 64 West Conversion to Freeway is proposed to be a 6 lane Freeway between NC-540 Tri-Ex Turnpike and NC 751. An AADT of 78000 is expected in the planning horizon year (2055) which would cause US 64 West Conversion to Freeway to operate inefficiently in 2055. The purpose of this project is to reduce congestion so US 64 West Conversion to Freeway will operate more efficiently in 2055</v>
      </c>
      <c r="F533" s="12" t="str">
        <f>IFERROR(INDEX('Normalized Scores'!C$5:C$1048576,MATCH($D533,'Normalized Scores'!$A$5:$A$1048576,)),"")</f>
        <v>Widening</v>
      </c>
      <c r="G533" s="79" t="str">
        <f>IFERROR(INDEX('Normalized Scores'!D$5:D$1048576,MATCH($D533,'Normalized Scores'!$A$5:$A$1048576,)),"")</f>
        <v>Wake</v>
      </c>
      <c r="H533" s="79" t="str">
        <f>IFERROR(INDEX('Normalized Scores'!E$5:E$1048576,MATCH($D533,'Normalized Scores'!$A$5:$A$1048576,)),"")</f>
        <v>Statewide</v>
      </c>
      <c r="I533" s="79">
        <f>IFERROR(INDEX('Normalized Scores'!F$5:F$1048576,MATCH($D533,'Normalized Scores'!$A$5:$A$1048576,)),"")</f>
        <v>531</v>
      </c>
      <c r="J533" s="79">
        <f>IFERROR(INDEX('Normalized Scores'!G$5:G$1048576,MATCH($D533,'Normalized Scores'!$A$5:$A$1048576,)),"")</f>
        <v>41.327635851242299</v>
      </c>
      <c r="K533" s="36">
        <f>(IFERROR(INDEX('Normalized Scores'!H$5:H$1048576,MATCH($D533,'Normalized Scores'!$A$5:$A$1048576,)),"")*100)</f>
        <v>23.014997311778977</v>
      </c>
      <c r="L533" s="20">
        <f t="shared" si="80"/>
        <v>23.014997311778977</v>
      </c>
      <c r="M533" s="26">
        <f>(IFERROR(INDEX('Normalized Scores'!J$5:J$1048576,MATCH($D533,'Normalized Scores'!$A$5:$A$1048576,)),"")*Summary!$B$6)*100</f>
        <v>5.1737218221285604</v>
      </c>
      <c r="N533" s="20">
        <f t="shared" si="81"/>
        <v>5.1737218221285604</v>
      </c>
      <c r="O533" s="27">
        <f>(IFERROR(INDEX('Normalized Scores'!L$5:L$1048576,MATCH($D533,'Normalized Scores'!$A$5:$A$1048576,)),"")*Summary!$B$7)*100</f>
        <v>1.4946153644791622</v>
      </c>
      <c r="P533" s="20">
        <f t="shared" si="82"/>
        <v>1.4946153644791622</v>
      </c>
      <c r="Q533" s="28">
        <f>(IFERROR(INDEX('Normalized Scores'!R$5:R$1048576,MATCH($D533,'Normalized Scores'!$A$5:$A$1048576,)),"")*Summary!$B$8)*100</f>
        <v>6.6349776541831549</v>
      </c>
      <c r="R533" s="20">
        <f t="shared" si="83"/>
        <v>6.6349776541831549</v>
      </c>
      <c r="S533" s="29">
        <f>(IFERROR(INDEX('Normalized Scores'!Z$5:Z$1048576,MATCH($D533,'Normalized Scores'!$A$5:$A$1048576,)),"")*Summary!$B$9)*100</f>
        <v>3.5679117258902293</v>
      </c>
      <c r="T533" s="8">
        <f t="shared" si="84"/>
        <v>3.5679117258902293</v>
      </c>
      <c r="U533" s="30">
        <f>(IFERROR(INDEX('Normalized Scores'!AL$5:AL$1048576,MATCH($D533,'Normalized Scores'!$A$5:$A$1048576,)),"")*Summary!$B$10)*100</f>
        <v>0</v>
      </c>
      <c r="V533" s="8">
        <f t="shared" si="85"/>
        <v>0</v>
      </c>
      <c r="W533" s="31">
        <f>(IFERROR(INDEX('Normalized Scores'!AR$5:AR$1048576,MATCH($D533,'Normalized Scores'!$A$5:$A$1048576,)),"")*Summary!$B$11)*100</f>
        <v>0</v>
      </c>
      <c r="X533" s="8">
        <f t="shared" si="86"/>
        <v>0</v>
      </c>
      <c r="Y533" s="32">
        <f>(IFERROR(INDEX('Normalized Scores'!AT$5:AT$1048576,MATCH($D533,'Normalized Scores'!$A$5:$A$1048576,)),"")*Summary!$B$12)*100</f>
        <v>1.368301291272964</v>
      </c>
      <c r="Z533" s="8">
        <f t="shared" si="87"/>
        <v>1.368301291272964</v>
      </c>
      <c r="AA533" s="33">
        <f>(IFERROR(INDEX('Normalized Scores'!AV$5:AV$1048576,MATCH($D533,'Normalized Scores'!$A$5:$A$1048576,)),"")*Summary!$B$13)*100</f>
        <v>0</v>
      </c>
      <c r="AB533" s="10">
        <f t="shared" si="88"/>
        <v>0</v>
      </c>
      <c r="AC533" s="34">
        <f>(IFERROR(INDEX('Normalized Scores'!BA$5:BA$1048576,MATCH($D533,'Normalized Scores'!$A$5:$A$1048576,)),"")*Summary!$B$14)*100</f>
        <v>4.7754694538249041</v>
      </c>
      <c r="AD533" s="14">
        <f t="shared" si="89"/>
        <v>4.7754694538249041</v>
      </c>
    </row>
    <row r="534" spans="4:30">
      <c r="D534" s="8" t="str">
        <v>A647</v>
      </c>
      <c r="E534" s="9" t="str">
        <f>IFERROR(INDEX('Normalized Scores'!B$5:B$1048576,MATCH($D534,'Normalized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34" s="12" t="str">
        <f>IFERROR(INDEX('Normalized Scores'!C$5:C$1048576,MATCH($D534,'Normalized Scores'!$A$5:$A$1048576,)),"")</f>
        <v>New Location</v>
      </c>
      <c r="G534" s="79" t="str">
        <f>IFERROR(INDEX('Normalized Scores'!D$5:D$1048576,MATCH($D534,'Normalized Scores'!$A$5:$A$1048576,)),"")</f>
        <v>Wake</v>
      </c>
      <c r="H534" s="79" t="str">
        <f>IFERROR(INDEX('Normalized Scores'!E$5:E$1048576,MATCH($D534,'Normalized Scores'!$A$5:$A$1048576,)),"")</f>
        <v>Statewide</v>
      </c>
      <c r="I534" s="79">
        <f>IFERROR(INDEX('Normalized Scores'!F$5:F$1048576,MATCH($D534,'Normalized Scores'!$A$5:$A$1048576,)),"")</f>
        <v>532</v>
      </c>
      <c r="J534" s="79">
        <f>IFERROR(INDEX('Normalized Scores'!G$5:G$1048576,MATCH($D534,'Normalized Scores'!$A$5:$A$1048576,)),"")</f>
        <v>0</v>
      </c>
      <c r="K534" s="36">
        <f>(IFERROR(INDEX('Normalized Scores'!H$5:H$1048576,MATCH($D534,'Normalized Scores'!$A$5:$A$1048576,)),"")*100)</f>
        <v>22.821029210001186</v>
      </c>
      <c r="L534" s="20">
        <f t="shared" si="80"/>
        <v>22.821029210001186</v>
      </c>
      <c r="M534" s="26">
        <f>(IFERROR(INDEX('Normalized Scores'!J$5:J$1048576,MATCH($D534,'Normalized Scores'!$A$5:$A$1048576,)),"")*Summary!$B$6)*100</f>
        <v>0.94365726967968999</v>
      </c>
      <c r="N534" s="20">
        <f t="shared" si="81"/>
        <v>0.94365726967968999</v>
      </c>
      <c r="O534" s="27">
        <f>(IFERROR(INDEX('Normalized Scores'!L$5:L$1048576,MATCH($D534,'Normalized Scores'!$A$5:$A$1048576,)),"")*Summary!$B$7)*100</f>
        <v>0</v>
      </c>
      <c r="P534" s="20">
        <f t="shared" si="82"/>
        <v>0</v>
      </c>
      <c r="Q534" s="28">
        <f>(IFERROR(INDEX('Normalized Scores'!R$5:R$1048576,MATCH($D534,'Normalized Scores'!$A$5:$A$1048576,)),"")*Summary!$B$8)*100</f>
        <v>6.6265833789291957</v>
      </c>
      <c r="R534" s="20">
        <f t="shared" si="83"/>
        <v>6.6265833789291957</v>
      </c>
      <c r="S534" s="29">
        <f>(IFERROR(INDEX('Normalized Scores'!Z$5:Z$1048576,MATCH($D534,'Normalized Scores'!$A$5:$A$1048576,)),"")*Summary!$B$9)*100</f>
        <v>5.07990495362864</v>
      </c>
      <c r="T534" s="8">
        <f t="shared" si="84"/>
        <v>5.07990495362864</v>
      </c>
      <c r="U534" s="30">
        <f>(IFERROR(INDEX('Normalized Scores'!AL$5:AL$1048576,MATCH($D534,'Normalized Scores'!$A$5:$A$1048576,)),"")*Summary!$B$10)*100</f>
        <v>8.0223581708168652E-6</v>
      </c>
      <c r="V534" s="8">
        <f t="shared" si="85"/>
        <v>8.0223581708168652E-6</v>
      </c>
      <c r="W534" s="31">
        <f>(IFERROR(INDEX('Normalized Scores'!AR$5:AR$1048576,MATCH($D534,'Normalized Scores'!$A$5:$A$1048576,)),"")*Summary!$B$11)*100</f>
        <v>0</v>
      </c>
      <c r="X534" s="8">
        <f t="shared" si="86"/>
        <v>0</v>
      </c>
      <c r="Y534" s="32">
        <f>(IFERROR(INDEX('Normalized Scores'!AT$5:AT$1048576,MATCH($D534,'Normalized Scores'!$A$5:$A$1048576,)),"")*Summary!$B$12)*100</f>
        <v>2.6099898062908991</v>
      </c>
      <c r="Z534" s="8">
        <f t="shared" si="87"/>
        <v>2.6099898062908991</v>
      </c>
      <c r="AA534" s="33">
        <f>(IFERROR(INDEX('Normalized Scores'!AV$5:AV$1048576,MATCH($D534,'Normalized Scores'!$A$5:$A$1048576,)),"")*Summary!$B$13)*100</f>
        <v>0</v>
      </c>
      <c r="AB534" s="10">
        <f t="shared" si="88"/>
        <v>0</v>
      </c>
      <c r="AC534" s="34">
        <f>(IFERROR(INDEX('Normalized Scores'!BA$5:BA$1048576,MATCH($D534,'Normalized Scores'!$A$5:$A$1048576,)),"")*Summary!$B$14)*100</f>
        <v>7.5608857791145914</v>
      </c>
      <c r="AD534" s="14">
        <f t="shared" si="89"/>
        <v>7.5608857791145914</v>
      </c>
    </row>
    <row r="535" spans="4:30">
      <c r="D535" s="8" t="str">
        <v>A165b</v>
      </c>
      <c r="E535" s="9" t="str">
        <f>IFERROR(INDEX('Normalized Scores'!B$5:B$1048576,MATCH($D535,'Normalized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35" s="12" t="str">
        <f>IFERROR(INDEX('Normalized Scores'!C$5:C$1048576,MATCH($D535,'Normalized Scores'!$A$5:$A$1048576,)),"")</f>
        <v>New Location</v>
      </c>
      <c r="G535" s="79" t="str">
        <f>IFERROR(INDEX('Normalized Scores'!D$5:D$1048576,MATCH($D535,'Normalized Scores'!$A$5:$A$1048576,)),"")</f>
        <v>Wake</v>
      </c>
      <c r="H535" s="79" t="str">
        <f>IFERROR(INDEX('Normalized Scores'!E$5:E$1048576,MATCH($D535,'Normalized Scores'!$A$5:$A$1048576,)),"")</f>
        <v>Division</v>
      </c>
      <c r="I535" s="79">
        <f>IFERROR(INDEX('Normalized Scores'!F$5:F$1048576,MATCH($D535,'Normalized Scores'!$A$5:$A$1048576,)),"")</f>
        <v>533</v>
      </c>
      <c r="J535" s="79">
        <f>IFERROR(INDEX('Normalized Scores'!G$5:G$1048576,MATCH($D535,'Normalized Scores'!$A$5:$A$1048576,)),"")</f>
        <v>0</v>
      </c>
      <c r="K535" s="36">
        <f>(IFERROR(INDEX('Normalized Scores'!H$5:H$1048576,MATCH($D535,'Normalized Scores'!$A$5:$A$1048576,)),"")*100)</f>
        <v>22.820268511793717</v>
      </c>
      <c r="L535" s="20">
        <f t="shared" si="80"/>
        <v>22.820268511793717</v>
      </c>
      <c r="M535" s="26">
        <f>(IFERROR(INDEX('Normalized Scores'!J$5:J$1048576,MATCH($D535,'Normalized Scores'!$A$5:$A$1048576,)),"")*Summary!$B$6)*100</f>
        <v>0.72727272727272796</v>
      </c>
      <c r="N535" s="20">
        <f t="shared" si="81"/>
        <v>0.72727272727272796</v>
      </c>
      <c r="O535" s="27">
        <f>(IFERROR(INDEX('Normalized Scores'!L$5:L$1048576,MATCH($D535,'Normalized Scores'!$A$5:$A$1048576,)),"")*Summary!$B$7)*100</f>
        <v>0</v>
      </c>
      <c r="P535" s="20">
        <f t="shared" si="82"/>
        <v>0</v>
      </c>
      <c r="Q535" s="28">
        <f>(IFERROR(INDEX('Normalized Scores'!R$5:R$1048576,MATCH($D535,'Normalized Scores'!$A$5:$A$1048576,)),"")*Summary!$B$8)*100</f>
        <v>6.6256603048243932</v>
      </c>
      <c r="R535" s="20">
        <f t="shared" si="83"/>
        <v>6.6256603048243932</v>
      </c>
      <c r="S535" s="29">
        <f>(IFERROR(INDEX('Normalized Scores'!Z$5:Z$1048576,MATCH($D535,'Normalized Scores'!$A$5:$A$1048576,)),"")*Summary!$B$9)*100</f>
        <v>4.3076851270273773</v>
      </c>
      <c r="T535" s="8">
        <f t="shared" si="84"/>
        <v>4.3076851270273773</v>
      </c>
      <c r="U535" s="30">
        <f>(IFERROR(INDEX('Normalized Scores'!AL$5:AL$1048576,MATCH($D535,'Normalized Scores'!$A$5:$A$1048576,)),"")*Summary!$B$10)*100</f>
        <v>0.93499249975676335</v>
      </c>
      <c r="V535" s="8">
        <f t="shared" si="85"/>
        <v>0.93499249975676335</v>
      </c>
      <c r="W535" s="31">
        <f>(IFERROR(INDEX('Normalized Scores'!AR$5:AR$1048576,MATCH($D535,'Normalized Scores'!$A$5:$A$1048576,)),"")*Summary!$B$11)*100</f>
        <v>0</v>
      </c>
      <c r="X535" s="8">
        <f t="shared" si="86"/>
        <v>0</v>
      </c>
      <c r="Y535" s="32">
        <f>(IFERROR(INDEX('Normalized Scores'!AT$5:AT$1048576,MATCH($D535,'Normalized Scores'!$A$5:$A$1048576,)),"")*Summary!$B$12)*100</f>
        <v>2.489179662188056</v>
      </c>
      <c r="Z535" s="8">
        <f t="shared" si="87"/>
        <v>2.489179662188056</v>
      </c>
      <c r="AA535" s="33">
        <f>(IFERROR(INDEX('Normalized Scores'!AV$5:AV$1048576,MATCH($D535,'Normalized Scores'!$A$5:$A$1048576,)),"")*Summary!$B$13)*100</f>
        <v>0</v>
      </c>
      <c r="AB535" s="10">
        <f t="shared" si="88"/>
        <v>0</v>
      </c>
      <c r="AC535" s="34">
        <f>(IFERROR(INDEX('Normalized Scores'!BA$5:BA$1048576,MATCH($D535,'Normalized Scores'!$A$5:$A$1048576,)),"")*Summary!$B$14)*100</f>
        <v>7.7354781907243986</v>
      </c>
      <c r="AD535" s="14">
        <f t="shared" si="89"/>
        <v>7.7354781907243986</v>
      </c>
    </row>
    <row r="536" spans="4:30">
      <c r="D536" s="8" t="str">
        <v>F14</v>
      </c>
      <c r="E536" s="9" t="str">
        <f>IFERROR(INDEX('Normalized Scores'!B$5:B$1048576,MATCH($D536,'Normalized Scores'!$A$5:$A$1048576,)),"")</f>
        <v>Clayton Bypass (US 70) is proposed to be a 6 lane Freeway between I-40 and US 70 Business. An AADT of 51000 is expected in the planning horizon year (2055) which would cause Clayton Bypass (US 70) to operate inefficiently in 2055. The purpose of this project is to reduce congestion so Clayton Bypass (US 70) will operate more efficiently in 2055</v>
      </c>
      <c r="F536" s="12" t="str">
        <f>IFERROR(INDEX('Normalized Scores'!C$5:C$1048576,MATCH($D536,'Normalized Scores'!$A$5:$A$1048576,)),"")</f>
        <v>Widening</v>
      </c>
      <c r="G536" s="79" t="str">
        <f>IFERROR(INDEX('Normalized Scores'!D$5:D$1048576,MATCH($D536,'Normalized Scores'!$A$5:$A$1048576,)),"")</f>
        <v>Johnston</v>
      </c>
      <c r="H536" s="79" t="str">
        <f>IFERROR(INDEX('Normalized Scores'!E$5:E$1048576,MATCH($D536,'Normalized Scores'!$A$5:$A$1048576,)),"")</f>
        <v>Statewide</v>
      </c>
      <c r="I536" s="79">
        <f>IFERROR(INDEX('Normalized Scores'!F$5:F$1048576,MATCH($D536,'Normalized Scores'!$A$5:$A$1048576,)),"")</f>
        <v>534</v>
      </c>
      <c r="J536" s="79">
        <f>IFERROR(INDEX('Normalized Scores'!G$5:G$1048576,MATCH($D536,'Normalized Scores'!$A$5:$A$1048576,)),"")</f>
        <v>145.28609508624999</v>
      </c>
      <c r="K536" s="36">
        <f>(IFERROR(INDEX('Normalized Scores'!H$5:H$1048576,MATCH($D536,'Normalized Scores'!$A$5:$A$1048576,)),"")*100)</f>
        <v>22.777250705914092</v>
      </c>
      <c r="L536" s="20">
        <f t="shared" si="80"/>
        <v>22.777250705914092</v>
      </c>
      <c r="M536" s="26">
        <f>(IFERROR(INDEX('Normalized Scores'!J$5:J$1048576,MATCH($D536,'Normalized Scores'!$A$5:$A$1048576,)),"")*Summary!$B$6)*100</f>
        <v>5.1862982033285006</v>
      </c>
      <c r="N536" s="20">
        <f t="shared" si="81"/>
        <v>5.1862982033285006</v>
      </c>
      <c r="O536" s="27">
        <f>(IFERROR(INDEX('Normalized Scores'!L$5:L$1048576,MATCH($D536,'Normalized Scores'!$A$5:$A$1048576,)),"")*Summary!$B$7)*100</f>
        <v>0</v>
      </c>
      <c r="P536" s="20">
        <f t="shared" si="82"/>
        <v>0</v>
      </c>
      <c r="Q536" s="28">
        <f>(IFERROR(INDEX('Normalized Scores'!R$5:R$1048576,MATCH($D536,'Normalized Scores'!$A$5:$A$1048576,)),"")*Summary!$B$8)*100</f>
        <v>6.5932650638908648</v>
      </c>
      <c r="R536" s="20">
        <f t="shared" si="83"/>
        <v>6.5932650638908648</v>
      </c>
      <c r="S536" s="29">
        <f>(IFERROR(INDEX('Normalized Scores'!Z$5:Z$1048576,MATCH($D536,'Normalized Scores'!$A$5:$A$1048576,)),"")*Summary!$B$9)*100</f>
        <v>3.6292429573746667</v>
      </c>
      <c r="T536" s="8">
        <f t="shared" si="84"/>
        <v>3.6292429573746667</v>
      </c>
      <c r="U536" s="30">
        <f>(IFERROR(INDEX('Normalized Scores'!AL$5:AL$1048576,MATCH($D536,'Normalized Scores'!$A$5:$A$1048576,)),"")*Summary!$B$10)*100</f>
        <v>0</v>
      </c>
      <c r="V536" s="8">
        <f t="shared" si="85"/>
        <v>0</v>
      </c>
      <c r="W536" s="31">
        <f>(IFERROR(INDEX('Normalized Scores'!AR$5:AR$1048576,MATCH($D536,'Normalized Scores'!$A$5:$A$1048576,)),"")*Summary!$B$11)*100</f>
        <v>0</v>
      </c>
      <c r="X536" s="8">
        <f t="shared" si="86"/>
        <v>0</v>
      </c>
      <c r="Y536" s="32">
        <f>(IFERROR(INDEX('Normalized Scores'!AT$5:AT$1048576,MATCH($D536,'Normalized Scores'!$A$5:$A$1048576,)),"")*Summary!$B$12)*100</f>
        <v>2.7232878610700428</v>
      </c>
      <c r="Z536" s="8">
        <f t="shared" si="87"/>
        <v>2.7232878610700428</v>
      </c>
      <c r="AA536" s="33">
        <f>(IFERROR(INDEX('Normalized Scores'!AV$5:AV$1048576,MATCH($D536,'Normalized Scores'!$A$5:$A$1048576,)),"")*Summary!$B$13)*100</f>
        <v>0</v>
      </c>
      <c r="AB536" s="10">
        <f t="shared" si="88"/>
        <v>0</v>
      </c>
      <c r="AC536" s="34">
        <f>(IFERROR(INDEX('Normalized Scores'!BA$5:BA$1048576,MATCH($D536,'Normalized Scores'!$A$5:$A$1048576,)),"")*Summary!$B$14)*100</f>
        <v>4.6451566202500167</v>
      </c>
      <c r="AD536" s="14">
        <f t="shared" si="89"/>
        <v>4.6451566202500167</v>
      </c>
    </row>
    <row r="537" spans="4:30">
      <c r="D537" s="8" t="str">
        <v>F18</v>
      </c>
      <c r="E537" s="9" t="str">
        <f>IFERROR(INDEX('Normalized Scores'!B$5:B$1048576,MATCH($D537,'Normalized Scores'!$A$5:$A$1048576,)),"")</f>
        <v>Aviation Parkway</v>
      </c>
      <c r="F537" s="12" t="str">
        <f>IFERROR(INDEX('Normalized Scores'!C$5:C$1048576,MATCH($D537,'Normalized Scores'!$A$5:$A$1048576,)),"")</f>
        <v>Widening</v>
      </c>
      <c r="G537" s="79" t="str">
        <f>IFERROR(INDEX('Normalized Scores'!D$5:D$1048576,MATCH($D537,'Normalized Scores'!$A$5:$A$1048576,)),"")</f>
        <v>Wake</v>
      </c>
      <c r="H537" s="79" t="str">
        <f>IFERROR(INDEX('Normalized Scores'!E$5:E$1048576,MATCH($D537,'Normalized Scores'!$A$5:$A$1048576,)),"")</f>
        <v>Division</v>
      </c>
      <c r="I537" s="79">
        <f>IFERROR(INDEX('Normalized Scores'!F$5:F$1048576,MATCH($D537,'Normalized Scores'!$A$5:$A$1048576,)),"")</f>
        <v>535</v>
      </c>
      <c r="J537" s="79">
        <f>IFERROR(INDEX('Normalized Scores'!G$5:G$1048576,MATCH($D537,'Normalized Scores'!$A$5:$A$1048576,)),"")</f>
        <v>9313.7286447496408</v>
      </c>
      <c r="K537" s="36">
        <f>(IFERROR(INDEX('Normalized Scores'!H$5:H$1048576,MATCH($D537,'Normalized Scores'!$A$5:$A$1048576,)),"")*100)</f>
        <v>22.712135721338697</v>
      </c>
      <c r="L537" s="20">
        <f t="shared" si="80"/>
        <v>22.712135721338697</v>
      </c>
      <c r="M537" s="26">
        <f>(IFERROR(INDEX('Normalized Scores'!J$5:J$1048576,MATCH($D537,'Normalized Scores'!$A$5:$A$1048576,)),"")*Summary!$B$6)*100</f>
        <v>4.4343811024369799</v>
      </c>
      <c r="N537" s="20">
        <f t="shared" si="81"/>
        <v>4.4343811024369799</v>
      </c>
      <c r="O537" s="27">
        <f>(IFERROR(INDEX('Normalized Scores'!L$5:L$1048576,MATCH($D537,'Normalized Scores'!$A$5:$A$1048576,)),"")*Summary!$B$7)*100</f>
        <v>0</v>
      </c>
      <c r="P537" s="20">
        <f t="shared" si="82"/>
        <v>0</v>
      </c>
      <c r="Q537" s="28">
        <f>(IFERROR(INDEX('Normalized Scores'!R$5:R$1048576,MATCH($D537,'Normalized Scores'!$A$5:$A$1048576,)),"")*Summary!$B$8)*100</f>
        <v>6.6248032250631059</v>
      </c>
      <c r="R537" s="20">
        <f t="shared" si="83"/>
        <v>6.6248032250631059</v>
      </c>
      <c r="S537" s="29">
        <f>(IFERROR(INDEX('Normalized Scores'!Z$5:Z$1048576,MATCH($D537,'Normalized Scores'!$A$5:$A$1048576,)),"")*Summary!$B$9)*100</f>
        <v>4.4329791419180067</v>
      </c>
      <c r="T537" s="8">
        <f t="shared" si="84"/>
        <v>4.4329791419180067</v>
      </c>
      <c r="U537" s="30">
        <f>(IFERROR(INDEX('Normalized Scores'!AL$5:AL$1048576,MATCH($D537,'Normalized Scores'!$A$5:$A$1048576,)),"")*Summary!$B$10)*100</f>
        <v>0</v>
      </c>
      <c r="V537" s="8">
        <f t="shared" si="85"/>
        <v>0</v>
      </c>
      <c r="W537" s="31">
        <f>(IFERROR(INDEX('Normalized Scores'!AR$5:AR$1048576,MATCH($D537,'Normalized Scores'!$A$5:$A$1048576,)),"")*Summary!$B$11)*100</f>
        <v>0</v>
      </c>
      <c r="X537" s="8">
        <f t="shared" si="86"/>
        <v>0</v>
      </c>
      <c r="Y537" s="32">
        <f>(IFERROR(INDEX('Normalized Scores'!AT$5:AT$1048576,MATCH($D537,'Normalized Scores'!$A$5:$A$1048576,)),"")*Summary!$B$12)*100</f>
        <v>2.3986545637880514</v>
      </c>
      <c r="Z537" s="8">
        <f t="shared" si="87"/>
        <v>2.3986545637880514</v>
      </c>
      <c r="AA537" s="33">
        <f>(IFERROR(INDEX('Normalized Scores'!AV$5:AV$1048576,MATCH($D537,'Normalized Scores'!$A$5:$A$1048576,)),"")*Summary!$B$13)*100</f>
        <v>0</v>
      </c>
      <c r="AB537" s="10">
        <f t="shared" si="88"/>
        <v>0</v>
      </c>
      <c r="AC537" s="34">
        <f>(IFERROR(INDEX('Normalized Scores'!BA$5:BA$1048576,MATCH($D537,'Normalized Scores'!$A$5:$A$1048576,)),"")*Summary!$B$14)*100</f>
        <v>4.8213176881325541</v>
      </c>
      <c r="AD537" s="14">
        <f t="shared" si="89"/>
        <v>4.8213176881325541</v>
      </c>
    </row>
    <row r="538" spans="4:30">
      <c r="D538" s="8" t="str">
        <v>A138d2</v>
      </c>
      <c r="E538" s="9" t="str">
        <f>IFERROR(INDEX('Normalized Scores'!B$5:B$1048576,MATCH($D538,'Normalized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38" s="12" t="str">
        <f>IFERROR(INDEX('Normalized Scores'!C$5:C$1048576,MATCH($D538,'Normalized Scores'!$A$5:$A$1048576,)),"")</f>
        <v>New Location</v>
      </c>
      <c r="G538" s="79" t="str">
        <f>IFERROR(INDEX('Normalized Scores'!D$5:D$1048576,MATCH($D538,'Normalized Scores'!$A$5:$A$1048576,)),"")</f>
        <v>Wake</v>
      </c>
      <c r="H538" s="79" t="str">
        <f>IFERROR(INDEX('Normalized Scores'!E$5:E$1048576,MATCH($D538,'Normalized Scores'!$A$5:$A$1048576,)),"")</f>
        <v>Division</v>
      </c>
      <c r="I538" s="79">
        <f>IFERROR(INDEX('Normalized Scores'!F$5:F$1048576,MATCH($D538,'Normalized Scores'!$A$5:$A$1048576,)),"")</f>
        <v>536</v>
      </c>
      <c r="J538" s="79">
        <f>IFERROR(INDEX('Normalized Scores'!G$5:G$1048576,MATCH($D538,'Normalized Scores'!$A$5:$A$1048576,)),"")</f>
        <v>0</v>
      </c>
      <c r="K538" s="36">
        <f>(IFERROR(INDEX('Normalized Scores'!H$5:H$1048576,MATCH($D538,'Normalized Scores'!$A$5:$A$1048576,)),"")*100)</f>
        <v>22.675850580020164</v>
      </c>
      <c r="L538" s="20">
        <f t="shared" si="80"/>
        <v>22.675850580020164</v>
      </c>
      <c r="M538" s="26">
        <f>(IFERROR(INDEX('Normalized Scores'!J$5:J$1048576,MATCH($D538,'Normalized Scores'!$A$5:$A$1048576,)),"")*Summary!$B$6)*100</f>
        <v>0.72727272727272796</v>
      </c>
      <c r="N538" s="20">
        <f t="shared" si="81"/>
        <v>0.72727272727272796</v>
      </c>
      <c r="O538" s="27">
        <f>(IFERROR(INDEX('Normalized Scores'!L$5:L$1048576,MATCH($D538,'Normalized Scores'!$A$5:$A$1048576,)),"")*Summary!$B$7)*100</f>
        <v>0</v>
      </c>
      <c r="P538" s="20">
        <f t="shared" si="82"/>
        <v>0</v>
      </c>
      <c r="Q538" s="28">
        <f>(IFERROR(INDEX('Normalized Scores'!R$5:R$1048576,MATCH($D538,'Normalized Scores'!$A$5:$A$1048576,)),"")*Summary!$B$8)*100</f>
        <v>6.6270699720882762</v>
      </c>
      <c r="R538" s="20">
        <f t="shared" si="83"/>
        <v>6.6270699720882762</v>
      </c>
      <c r="S538" s="29">
        <f>(IFERROR(INDEX('Normalized Scores'!Z$5:Z$1048576,MATCH($D538,'Normalized Scores'!$A$5:$A$1048576,)),"")*Summary!$B$9)*100</f>
        <v>3.1289925905965097</v>
      </c>
      <c r="T538" s="8">
        <f t="shared" si="84"/>
        <v>3.1289925905965097</v>
      </c>
      <c r="U538" s="30">
        <f>(IFERROR(INDEX('Normalized Scores'!AL$5:AL$1048576,MATCH($D538,'Normalized Scores'!$A$5:$A$1048576,)),"")*Summary!$B$10)*100</f>
        <v>4.5291184775887672</v>
      </c>
      <c r="V538" s="8">
        <f t="shared" si="85"/>
        <v>4.5291184775887672</v>
      </c>
      <c r="W538" s="31">
        <f>(IFERROR(INDEX('Normalized Scores'!AR$5:AR$1048576,MATCH($D538,'Normalized Scores'!$A$5:$A$1048576,)),"")*Summary!$B$11)*100</f>
        <v>0</v>
      </c>
      <c r="X538" s="8">
        <f t="shared" si="86"/>
        <v>0</v>
      </c>
      <c r="Y538" s="32">
        <f>(IFERROR(INDEX('Normalized Scores'!AT$5:AT$1048576,MATCH($D538,'Normalized Scores'!$A$5:$A$1048576,)),"")*Summary!$B$12)*100</f>
        <v>2.7631511858973572</v>
      </c>
      <c r="Z538" s="8">
        <f t="shared" si="87"/>
        <v>2.7631511858973572</v>
      </c>
      <c r="AA538" s="33">
        <f>(IFERROR(INDEX('Normalized Scores'!AV$5:AV$1048576,MATCH($D538,'Normalized Scores'!$A$5:$A$1048576,)),"")*Summary!$B$13)*100</f>
        <v>0</v>
      </c>
      <c r="AB538" s="10">
        <f t="shared" si="88"/>
        <v>0</v>
      </c>
      <c r="AC538" s="34">
        <f>(IFERROR(INDEX('Normalized Scores'!BA$5:BA$1048576,MATCH($D538,'Normalized Scores'!$A$5:$A$1048576,)),"")*Summary!$B$14)*100</f>
        <v>4.9002456265765302</v>
      </c>
      <c r="AD538" s="14">
        <f t="shared" si="89"/>
        <v>4.9002456265765302</v>
      </c>
    </row>
    <row r="539" spans="4:30">
      <c r="D539" s="8" t="str">
        <v>A634</v>
      </c>
      <c r="E539" s="9" t="str">
        <f>IFERROR(INDEX('Normalized Scores'!B$5:B$1048576,MATCH($D539,'Normalized Scores'!$A$5:$A$1048576,)),"")</f>
        <v>US 70 / Brier Creek Interchange is proposed to be a lane Interchange between  and . An AADT of 32000 is expected in the planning horizon year (2055) which would cause US 70 / Brier Creek Interchange to operate inefficiently in 2055. The purpose of this project is to reduce congestion so US 70 / Brier Creek Interchange will operate more efficiently in 2055</v>
      </c>
      <c r="F539" s="12" t="str">
        <f>IFERROR(INDEX('Normalized Scores'!C$5:C$1048576,MATCH($D539,'Normalized Scores'!$A$5:$A$1048576,)),"")</f>
        <v>Interchange</v>
      </c>
      <c r="G539" s="79" t="str">
        <f>IFERROR(INDEX('Normalized Scores'!D$5:D$1048576,MATCH($D539,'Normalized Scores'!$A$5:$A$1048576,)),"")</f>
        <v>Wake</v>
      </c>
      <c r="H539" s="79" t="str">
        <f>IFERROR(INDEX('Normalized Scores'!E$5:E$1048576,MATCH($D539,'Normalized Scores'!$A$5:$A$1048576,)),"")</f>
        <v>Statewide</v>
      </c>
      <c r="I539" s="79">
        <f>IFERROR(INDEX('Normalized Scores'!F$5:F$1048576,MATCH($D539,'Normalized Scores'!$A$5:$A$1048576,)),"")</f>
        <v>537</v>
      </c>
      <c r="J539" s="79">
        <f>IFERROR(INDEX('Normalized Scores'!G$5:G$1048576,MATCH($D539,'Normalized Scores'!$A$5:$A$1048576,)),"")</f>
        <v>0</v>
      </c>
      <c r="K539" s="36">
        <f>(IFERROR(INDEX('Normalized Scores'!H$5:H$1048576,MATCH($D539,'Normalized Scores'!$A$5:$A$1048576,)),"")*100)</f>
        <v>22.611705331962479</v>
      </c>
      <c r="L539" s="20">
        <f t="shared" si="80"/>
        <v>22.611705331962479</v>
      </c>
      <c r="M539" s="26">
        <f>(IFERROR(INDEX('Normalized Scores'!J$5:J$1048576,MATCH($D539,'Normalized Scores'!$A$5:$A$1048576,)),"")*Summary!$B$6)*100</f>
        <v>3.0967935484508398</v>
      </c>
      <c r="N539" s="20">
        <f t="shared" si="81"/>
        <v>3.0967935484508398</v>
      </c>
      <c r="O539" s="27">
        <f>(IFERROR(INDEX('Normalized Scores'!L$5:L$1048576,MATCH($D539,'Normalized Scores'!$A$5:$A$1048576,)),"")*Summary!$B$7)*100</f>
        <v>1.4240753473069763</v>
      </c>
      <c r="P539" s="20">
        <f t="shared" si="82"/>
        <v>1.4240753473069763</v>
      </c>
      <c r="Q539" s="28">
        <f>(IFERROR(INDEX('Normalized Scores'!R$5:R$1048576,MATCH($D539,'Normalized Scores'!$A$5:$A$1048576,)),"")*Summary!$B$8)*100</f>
        <v>6.6268348607958769</v>
      </c>
      <c r="R539" s="20">
        <f t="shared" si="83"/>
        <v>6.6268348607958769</v>
      </c>
      <c r="S539" s="29">
        <f>(IFERROR(INDEX('Normalized Scores'!Z$5:Z$1048576,MATCH($D539,'Normalized Scores'!$A$5:$A$1048576,)),"")*Summary!$B$9)*100</f>
        <v>3.8317767666465592</v>
      </c>
      <c r="T539" s="8">
        <f t="shared" si="84"/>
        <v>3.8317767666465592</v>
      </c>
      <c r="U539" s="30">
        <f>(IFERROR(INDEX('Normalized Scores'!AL$5:AL$1048576,MATCH($D539,'Normalized Scores'!$A$5:$A$1048576,)),"")*Summary!$B$10)*100</f>
        <v>0</v>
      </c>
      <c r="V539" s="8">
        <f t="shared" si="85"/>
        <v>0</v>
      </c>
      <c r="W539" s="31">
        <f>(IFERROR(INDEX('Normalized Scores'!AR$5:AR$1048576,MATCH($D539,'Normalized Scores'!$A$5:$A$1048576,)),"")*Summary!$B$11)*100</f>
        <v>0</v>
      </c>
      <c r="X539" s="8">
        <f t="shared" si="86"/>
        <v>0</v>
      </c>
      <c r="Y539" s="32">
        <f>(IFERROR(INDEX('Normalized Scores'!AT$5:AT$1048576,MATCH($D539,'Normalized Scores'!$A$5:$A$1048576,)),"")*Summary!$B$12)*100</f>
        <v>2.7274562354687482</v>
      </c>
      <c r="Z539" s="8">
        <f t="shared" si="87"/>
        <v>2.7274562354687482</v>
      </c>
      <c r="AA539" s="33">
        <f>(IFERROR(INDEX('Normalized Scores'!AV$5:AV$1048576,MATCH($D539,'Normalized Scores'!$A$5:$A$1048576,)),"")*Summary!$B$13)*100</f>
        <v>0</v>
      </c>
      <c r="AB539" s="10">
        <f t="shared" si="88"/>
        <v>0</v>
      </c>
      <c r="AC539" s="34">
        <f>(IFERROR(INDEX('Normalized Scores'!BA$5:BA$1048576,MATCH($D539,'Normalized Scores'!$A$5:$A$1048576,)),"")*Summary!$B$14)*100</f>
        <v>4.9047685732934827</v>
      </c>
      <c r="AD539" s="14">
        <f t="shared" si="89"/>
        <v>4.9047685732934827</v>
      </c>
    </row>
    <row r="540" spans="4:30">
      <c r="D540" s="8" t="str">
        <v>F112a</v>
      </c>
      <c r="E540" s="9" t="str">
        <f>IFERROR(INDEX('Normalized Scores'!B$5:B$1048576,MATCH($D540,'Normalized Scores'!$A$5:$A$1048576,)),"")</f>
        <v>The Metropolitan Transportation Plan includes the goal of improving mobility within the region, which is defined as the provision of transportation infrastructure for all vehicles and pedestrians. I-40 / Wade Avenue Interchange Improvement currently is operating at an unacceptable LOS and is expected to worsen in the future. The purpose of this project is to improve mobility along I-40 / Wade Avenue Interchange Improvement between  and  to an acceptable LOS in the peak period and direction while also providing facilities for pedestrians and bicyclists.</v>
      </c>
      <c r="F540" s="12" t="str">
        <f>IFERROR(INDEX('Normalized Scores'!C$5:C$1048576,MATCH($D540,'Normalized Scores'!$A$5:$A$1048576,)),"")</f>
        <v>Widening</v>
      </c>
      <c r="G540" s="79" t="str">
        <f>IFERROR(INDEX('Normalized Scores'!D$5:D$1048576,MATCH($D540,'Normalized Scores'!$A$5:$A$1048576,)),"")</f>
        <v>Wake</v>
      </c>
      <c r="H540" s="79" t="str">
        <f>IFERROR(INDEX('Normalized Scores'!E$5:E$1048576,MATCH($D540,'Normalized Scores'!$A$5:$A$1048576,)),"")</f>
        <v>Statewide</v>
      </c>
      <c r="I540" s="79">
        <f>IFERROR(INDEX('Normalized Scores'!F$5:F$1048576,MATCH($D540,'Normalized Scores'!$A$5:$A$1048576,)),"")</f>
        <v>538</v>
      </c>
      <c r="J540" s="79">
        <f>IFERROR(INDEX('Normalized Scores'!G$5:G$1048576,MATCH($D540,'Normalized Scores'!$A$5:$A$1048576,)),"")</f>
        <v>16.442258790077101</v>
      </c>
      <c r="K540" s="36">
        <f>(IFERROR(INDEX('Normalized Scores'!H$5:H$1048576,MATCH($D540,'Normalized Scores'!$A$5:$A$1048576,)),"")*100)</f>
        <v>22.547614910474294</v>
      </c>
      <c r="L540" s="20">
        <f t="shared" si="80"/>
        <v>22.547614910474294</v>
      </c>
      <c r="M540" s="26">
        <f>(IFERROR(INDEX('Normalized Scores'!J$5:J$1048576,MATCH($D540,'Normalized Scores'!$A$5:$A$1048576,)),"")*Summary!$B$6)*100</f>
        <v>2.6181818181818204</v>
      </c>
      <c r="N540" s="20">
        <f t="shared" si="81"/>
        <v>2.6181818181818204</v>
      </c>
      <c r="O540" s="27">
        <f>(IFERROR(INDEX('Normalized Scores'!L$5:L$1048576,MATCH($D540,'Normalized Scores'!$A$5:$A$1048576,)),"")*Summary!$B$7)*100</f>
        <v>0</v>
      </c>
      <c r="P540" s="20">
        <f t="shared" si="82"/>
        <v>0</v>
      </c>
      <c r="Q540" s="28">
        <f>(IFERROR(INDEX('Normalized Scores'!R$5:R$1048576,MATCH($D540,'Normalized Scores'!$A$5:$A$1048576,)),"")*Summary!$B$8)*100</f>
        <v>6.6123214841923152</v>
      </c>
      <c r="R540" s="20">
        <f t="shared" si="83"/>
        <v>6.6123214841923152</v>
      </c>
      <c r="S540" s="29">
        <f>(IFERROR(INDEX('Normalized Scores'!Z$5:Z$1048576,MATCH($D540,'Normalized Scores'!$A$5:$A$1048576,)),"")*Summary!$B$9)*100</f>
        <v>2.743393181642384</v>
      </c>
      <c r="T540" s="8">
        <f t="shared" si="84"/>
        <v>2.743393181642384</v>
      </c>
      <c r="U540" s="30">
        <f>(IFERROR(INDEX('Normalized Scores'!AL$5:AL$1048576,MATCH($D540,'Normalized Scores'!$A$5:$A$1048576,)),"")*Summary!$B$10)*100</f>
        <v>3.2671725235610891</v>
      </c>
      <c r="V540" s="8">
        <f t="shared" si="85"/>
        <v>3.2671725235610891</v>
      </c>
      <c r="W540" s="31">
        <f>(IFERROR(INDEX('Normalized Scores'!AR$5:AR$1048576,MATCH($D540,'Normalized Scores'!$A$5:$A$1048576,)),"")*Summary!$B$11)*100</f>
        <v>0</v>
      </c>
      <c r="X540" s="8">
        <f t="shared" si="86"/>
        <v>0</v>
      </c>
      <c r="Y540" s="32">
        <f>(IFERROR(INDEX('Normalized Scores'!AT$5:AT$1048576,MATCH($D540,'Normalized Scores'!$A$5:$A$1048576,)),"")*Summary!$B$12)*100</f>
        <v>2.1697500191838777</v>
      </c>
      <c r="Z540" s="8">
        <f t="shared" si="87"/>
        <v>2.1697500191838777</v>
      </c>
      <c r="AA540" s="33">
        <f>(IFERROR(INDEX('Normalized Scores'!AV$5:AV$1048576,MATCH($D540,'Normalized Scores'!$A$5:$A$1048576,)),"")*Summary!$B$13)*100</f>
        <v>0</v>
      </c>
      <c r="AB540" s="10">
        <f t="shared" si="88"/>
        <v>0</v>
      </c>
      <c r="AC540" s="34">
        <f>(IFERROR(INDEX('Normalized Scores'!BA$5:BA$1048576,MATCH($D540,'Normalized Scores'!$A$5:$A$1048576,)),"")*Summary!$B$14)*100</f>
        <v>5.1367958837128116</v>
      </c>
      <c r="AD540" s="14">
        <f t="shared" si="89"/>
        <v>5.1367958837128116</v>
      </c>
    </row>
    <row r="541" spans="4:30">
      <c r="D541" s="8" t="str">
        <v>A37</v>
      </c>
      <c r="E541" s="9" t="str">
        <f>IFERROR(INDEX('Normalized Scores'!B$5:B$1048576,MATCH($D541,'Normalized Scores'!$A$5:$A$1048576,)),"")</f>
        <v>Walnut St is proposed to be a 6 lane Boulevard between Maynard Rd and Macedonia Rd. An AADT of 57000 is expected in the planning horizon year (2055) which would cause Walnut St to operate inefficiently in 2055. The purpose of this project is to reduce congestion so Walnut St will operate more efficiently in 2055</v>
      </c>
      <c r="F541" s="12" t="str">
        <f>IFERROR(INDEX('Normalized Scores'!C$5:C$1048576,MATCH($D541,'Normalized Scores'!$A$5:$A$1048576,)),"")</f>
        <v>Widening</v>
      </c>
      <c r="G541" s="79" t="str">
        <f>IFERROR(INDEX('Normalized Scores'!D$5:D$1048576,MATCH($D541,'Normalized Scores'!$A$5:$A$1048576,)),"")</f>
        <v>Wake</v>
      </c>
      <c r="H541" s="79" t="str">
        <f>IFERROR(INDEX('Normalized Scores'!E$5:E$1048576,MATCH($D541,'Normalized Scores'!$A$5:$A$1048576,)),"")</f>
        <v>Division</v>
      </c>
      <c r="I541" s="79">
        <f>IFERROR(INDEX('Normalized Scores'!F$5:F$1048576,MATCH($D541,'Normalized Scores'!$A$5:$A$1048576,)),"")</f>
        <v>539</v>
      </c>
      <c r="J541" s="79">
        <f>IFERROR(INDEX('Normalized Scores'!G$5:G$1048576,MATCH($D541,'Normalized Scores'!$A$5:$A$1048576,)),"")</f>
        <v>53.640991334628502</v>
      </c>
      <c r="K541" s="36">
        <f>(IFERROR(INDEX('Normalized Scores'!H$5:H$1048576,MATCH($D541,'Normalized Scores'!$A$5:$A$1048576,)),"")*100)</f>
        <v>22.500704124184001</v>
      </c>
      <c r="L541" s="20">
        <f t="shared" si="80"/>
        <v>22.500704124184001</v>
      </c>
      <c r="M541" s="26">
        <f>(IFERROR(INDEX('Normalized Scores'!J$5:J$1048576,MATCH($D541,'Normalized Scores'!$A$5:$A$1048576,)),"")*Summary!$B$6)*100</f>
        <v>2.5937913927462</v>
      </c>
      <c r="N541" s="20">
        <f t="shared" si="81"/>
        <v>2.5937913927462</v>
      </c>
      <c r="O541" s="27">
        <f>(IFERROR(INDEX('Normalized Scores'!L$5:L$1048576,MATCH($D541,'Normalized Scores'!$A$5:$A$1048576,)),"")*Summary!$B$7)*100</f>
        <v>0</v>
      </c>
      <c r="P541" s="20">
        <f t="shared" si="82"/>
        <v>0</v>
      </c>
      <c r="Q541" s="28">
        <f>(IFERROR(INDEX('Normalized Scores'!R$5:R$1048576,MATCH($D541,'Normalized Scores'!$A$5:$A$1048576,)),"")*Summary!$B$8)*100</f>
        <v>6.6265125250360617</v>
      </c>
      <c r="R541" s="20">
        <f t="shared" si="83"/>
        <v>6.6265125250360617</v>
      </c>
      <c r="S541" s="29">
        <f>(IFERROR(INDEX('Normalized Scores'!Z$5:Z$1048576,MATCH($D541,'Normalized Scores'!$A$5:$A$1048576,)),"")*Summary!$B$9)*100</f>
        <v>4.5442245378655777</v>
      </c>
      <c r="T541" s="8">
        <f t="shared" si="84"/>
        <v>4.5442245378655777</v>
      </c>
      <c r="U541" s="30">
        <f>(IFERROR(INDEX('Normalized Scores'!AL$5:AL$1048576,MATCH($D541,'Normalized Scores'!$A$5:$A$1048576,)),"")*Summary!$B$10)*100</f>
        <v>0.7515166483470882</v>
      </c>
      <c r="V541" s="8">
        <f t="shared" si="85"/>
        <v>0.7515166483470882</v>
      </c>
      <c r="W541" s="31">
        <f>(IFERROR(INDEX('Normalized Scores'!AR$5:AR$1048576,MATCH($D541,'Normalized Scores'!$A$5:$A$1048576,)),"")*Summary!$B$11)*100</f>
        <v>0</v>
      </c>
      <c r="X541" s="8">
        <f t="shared" si="86"/>
        <v>0</v>
      </c>
      <c r="Y541" s="32">
        <f>(IFERROR(INDEX('Normalized Scores'!AT$5:AT$1048576,MATCH($D541,'Normalized Scores'!$A$5:$A$1048576,)),"")*Summary!$B$12)*100</f>
        <v>2.3996348569616828</v>
      </c>
      <c r="Z541" s="8">
        <f t="shared" si="87"/>
        <v>2.3996348569616828</v>
      </c>
      <c r="AA541" s="33">
        <f>(IFERROR(INDEX('Normalized Scores'!AV$5:AV$1048576,MATCH($D541,'Normalized Scores'!$A$5:$A$1048576,)),"")*Summary!$B$13)*100</f>
        <v>0</v>
      </c>
      <c r="AB541" s="10">
        <f t="shared" si="88"/>
        <v>0</v>
      </c>
      <c r="AC541" s="34">
        <f>(IFERROR(INDEX('Normalized Scores'!BA$5:BA$1048576,MATCH($D541,'Normalized Scores'!$A$5:$A$1048576,)),"")*Summary!$B$14)*100</f>
        <v>5.5850241632273905</v>
      </c>
      <c r="AD541" s="14">
        <f t="shared" si="89"/>
        <v>5.5850241632273905</v>
      </c>
    </row>
    <row r="542" spans="4:30">
      <c r="D542" s="8" t="str">
        <v>A655</v>
      </c>
      <c r="E542" s="9" t="str">
        <f>IFERROR(INDEX('Normalized Scores'!B$5:B$1048576,MATCH($D542,'Normalized Scores'!$A$5:$A$1048576,)),"")</f>
        <v>The Metropolitan Transportation Plan includes the goal of improving mobility within the region, which is defined as the provision of transportation infrastructure for all vehicles and pedestrians. The purpose of this project is to improve mobility along Wolfpack Lane Grade Separation (RR) between  and  to an acceptable LOS in the peak period and direction while also providing facilities for pedestrians and bicyclists.</v>
      </c>
      <c r="F542" s="12" t="str">
        <f>IFERROR(INDEX('Normalized Scores'!C$5:C$1048576,MATCH($D542,'Normalized Scores'!$A$5:$A$1048576,)),"")</f>
        <v>Grade Separation</v>
      </c>
      <c r="G542" s="79" t="str">
        <f>IFERROR(INDEX('Normalized Scores'!D$5:D$1048576,MATCH($D542,'Normalized Scores'!$A$5:$A$1048576,)),"")</f>
        <v>Wake</v>
      </c>
      <c r="H542" s="79" t="str">
        <f>IFERROR(INDEX('Normalized Scores'!E$5:E$1048576,MATCH($D542,'Normalized Scores'!$A$5:$A$1048576,)),"")</f>
        <v>Statewide</v>
      </c>
      <c r="I542" s="79">
        <f>IFERROR(INDEX('Normalized Scores'!F$5:F$1048576,MATCH($D542,'Normalized Scores'!$A$5:$A$1048576,)),"")</f>
        <v>540</v>
      </c>
      <c r="J542" s="79">
        <f>IFERROR(INDEX('Normalized Scores'!G$5:G$1048576,MATCH($D542,'Normalized Scores'!$A$5:$A$1048576,)),"")</f>
        <v>0</v>
      </c>
      <c r="K542" s="36">
        <f>(IFERROR(INDEX('Normalized Scores'!H$5:H$1048576,MATCH($D542,'Normalized Scores'!$A$5:$A$1048576,)),"")*100)</f>
        <v>22.384369536623606</v>
      </c>
      <c r="L542" s="20">
        <f t="shared" si="80"/>
        <v>22.384369536623606</v>
      </c>
      <c r="M542" s="26">
        <f>(IFERROR(INDEX('Normalized Scores'!J$5:J$1048576,MATCH($D542,'Normalized Scores'!$A$5:$A$1048576,)),"")*Summary!$B$6)*100</f>
        <v>6.8363636363636404</v>
      </c>
      <c r="N542" s="20">
        <f t="shared" si="81"/>
        <v>6.8363636363636404</v>
      </c>
      <c r="O542" s="27">
        <f>(IFERROR(INDEX('Normalized Scores'!L$5:L$1048576,MATCH($D542,'Normalized Scores'!$A$5:$A$1048576,)),"")*Summary!$B$7)*100</f>
        <v>0</v>
      </c>
      <c r="P542" s="20">
        <f t="shared" si="82"/>
        <v>0</v>
      </c>
      <c r="Q542" s="28">
        <f>(IFERROR(INDEX('Normalized Scores'!R$5:R$1048576,MATCH($D542,'Normalized Scores'!$A$5:$A$1048576,)),"")*Summary!$B$8)*100</f>
        <v>6.6267736094809111</v>
      </c>
      <c r="R542" s="20">
        <f t="shared" si="83"/>
        <v>6.6267736094809111</v>
      </c>
      <c r="S542" s="29">
        <f>(IFERROR(INDEX('Normalized Scores'!Z$5:Z$1048576,MATCH($D542,'Normalized Scores'!$A$5:$A$1048576,)),"")*Summary!$B$9)*100</f>
        <v>2.7626466434708563</v>
      </c>
      <c r="T542" s="8">
        <f t="shared" si="84"/>
        <v>2.7626466434708563</v>
      </c>
      <c r="U542" s="30">
        <f>(IFERROR(INDEX('Normalized Scores'!AL$5:AL$1048576,MATCH($D542,'Normalized Scores'!$A$5:$A$1048576,)),"")*Summary!$B$10)*100</f>
        <v>3.4575151061323419</v>
      </c>
      <c r="V542" s="8">
        <f t="shared" si="85"/>
        <v>3.4575151061323419</v>
      </c>
      <c r="W542" s="31">
        <f>(IFERROR(INDEX('Normalized Scores'!AR$5:AR$1048576,MATCH($D542,'Normalized Scores'!$A$5:$A$1048576,)),"")*Summary!$B$11)*100</f>
        <v>0</v>
      </c>
      <c r="X542" s="8">
        <f t="shared" si="86"/>
        <v>0</v>
      </c>
      <c r="Y542" s="32">
        <f>(IFERROR(INDEX('Normalized Scores'!AT$5:AT$1048576,MATCH($D542,'Normalized Scores'!$A$5:$A$1048576,)),"")*Summary!$B$12)*100</f>
        <v>2.7010705411758531</v>
      </c>
      <c r="Z542" s="8">
        <f t="shared" si="87"/>
        <v>2.7010705411758531</v>
      </c>
      <c r="AA542" s="33">
        <f>(IFERROR(INDEX('Normalized Scores'!AV$5:AV$1048576,MATCH($D542,'Normalized Scores'!$A$5:$A$1048576,)),"")*Summary!$B$13)*100</f>
        <v>0</v>
      </c>
      <c r="AB542" s="10">
        <f t="shared" si="88"/>
        <v>0</v>
      </c>
      <c r="AC542" s="34">
        <f>(IFERROR(INDEX('Normalized Scores'!BA$5:BA$1048576,MATCH($D542,'Normalized Scores'!$A$5:$A$1048576,)),"")*Summary!$B$14)*100</f>
        <v>0</v>
      </c>
      <c r="AD542" s="14">
        <f t="shared" si="89"/>
        <v>0</v>
      </c>
    </row>
    <row r="543" spans="4:30">
      <c r="D543" s="8" t="str">
        <v>A440c</v>
      </c>
      <c r="E543" s="9" t="str">
        <f>IFERROR(INDEX('Normalized Scores'!B$5:B$1048576,MATCH($D543,'Normalized Scores'!$A$5:$A$1048576,)),"")</f>
        <v>The Metropolitan Transportation Plan identifies the areas adjacent to NC-55/Carpenter Fire Station Road DDI between NC-55 and Carpenter Fire Station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43" s="12" t="str">
        <f>IFERROR(INDEX('Normalized Scores'!C$5:C$1048576,MATCH($D543,'Normalized Scores'!$A$5:$A$1048576,)),"")</f>
        <v>Interchange</v>
      </c>
      <c r="G543" s="79" t="str">
        <f>IFERROR(INDEX('Normalized Scores'!D$5:D$1048576,MATCH($D543,'Normalized Scores'!$A$5:$A$1048576,)),"")</f>
        <v>Wake</v>
      </c>
      <c r="H543" s="79" t="str">
        <f>IFERROR(INDEX('Normalized Scores'!E$5:E$1048576,MATCH($D543,'Normalized Scores'!$A$5:$A$1048576,)),"")</f>
        <v>Regional</v>
      </c>
      <c r="I543" s="79">
        <f>IFERROR(INDEX('Normalized Scores'!F$5:F$1048576,MATCH($D543,'Normalized Scores'!$A$5:$A$1048576,)),"")</f>
        <v>541</v>
      </c>
      <c r="J543" s="79">
        <f>IFERROR(INDEX('Normalized Scores'!G$5:G$1048576,MATCH($D543,'Normalized Scores'!$A$5:$A$1048576,)),"")</f>
        <v>0</v>
      </c>
      <c r="K543" s="36">
        <f>(IFERROR(INDEX('Normalized Scores'!H$5:H$1048576,MATCH($D543,'Normalized Scores'!$A$5:$A$1048576,)),"")*100)</f>
        <v>22.376442264831379</v>
      </c>
      <c r="L543" s="20">
        <f t="shared" si="80"/>
        <v>22.376442264831379</v>
      </c>
      <c r="M543" s="26">
        <f>(IFERROR(INDEX('Normalized Scores'!J$5:J$1048576,MATCH($D543,'Normalized Scores'!$A$5:$A$1048576,)),"")*Summary!$B$6)*100</f>
        <v>4.0945128346773991</v>
      </c>
      <c r="N543" s="20">
        <f t="shared" si="81"/>
        <v>4.0945128346773991</v>
      </c>
      <c r="O543" s="27">
        <f>(IFERROR(INDEX('Normalized Scores'!L$5:L$1048576,MATCH($D543,'Normalized Scores'!$A$5:$A$1048576,)),"")*Summary!$B$7)*100</f>
        <v>1.5113759702636194</v>
      </c>
      <c r="P543" s="20">
        <f t="shared" si="82"/>
        <v>1.5113759702636194</v>
      </c>
      <c r="Q543" s="28">
        <f>(IFERROR(INDEX('Normalized Scores'!R$5:R$1048576,MATCH($D543,'Normalized Scores'!$A$5:$A$1048576,)),"")*Summary!$B$8)*100</f>
        <v>8.4555338856590279</v>
      </c>
      <c r="R543" s="20">
        <f t="shared" si="83"/>
        <v>8.4555338856590279</v>
      </c>
      <c r="S543" s="29">
        <f>(IFERROR(INDEX('Normalized Scores'!Z$5:Z$1048576,MATCH($D543,'Normalized Scores'!$A$5:$A$1048576,)),"")*Summary!$B$9)*100</f>
        <v>2.0548534005315022</v>
      </c>
      <c r="T543" s="8">
        <f t="shared" si="84"/>
        <v>2.0548534005315022</v>
      </c>
      <c r="U543" s="30">
        <f>(IFERROR(INDEX('Normalized Scores'!AL$5:AL$1048576,MATCH($D543,'Normalized Scores'!$A$5:$A$1048576,)),"")*Summary!$B$10)*100</f>
        <v>0</v>
      </c>
      <c r="V543" s="8">
        <f t="shared" si="85"/>
        <v>0</v>
      </c>
      <c r="W543" s="31">
        <f>(IFERROR(INDEX('Normalized Scores'!AR$5:AR$1048576,MATCH($D543,'Normalized Scores'!$A$5:$A$1048576,)),"")*Summary!$B$11)*100</f>
        <v>0</v>
      </c>
      <c r="X543" s="8">
        <f t="shared" si="86"/>
        <v>0</v>
      </c>
      <c r="Y543" s="32">
        <f>(IFERROR(INDEX('Normalized Scores'!AT$5:AT$1048576,MATCH($D543,'Normalized Scores'!$A$5:$A$1048576,)),"")*Summary!$B$12)*100</f>
        <v>1.8095381358507781</v>
      </c>
      <c r="Z543" s="8">
        <f t="shared" si="87"/>
        <v>1.8095381358507781</v>
      </c>
      <c r="AA543" s="33">
        <f>(IFERROR(INDEX('Normalized Scores'!AV$5:AV$1048576,MATCH($D543,'Normalized Scores'!$A$5:$A$1048576,)),"")*Summary!$B$13)*100</f>
        <v>0</v>
      </c>
      <c r="AB543" s="10">
        <f t="shared" si="88"/>
        <v>0</v>
      </c>
      <c r="AC543" s="34">
        <f>(IFERROR(INDEX('Normalized Scores'!BA$5:BA$1048576,MATCH($D543,'Normalized Scores'!$A$5:$A$1048576,)),"")*Summary!$B$14)*100</f>
        <v>4.4506280378490528</v>
      </c>
      <c r="AD543" s="14">
        <f t="shared" si="89"/>
        <v>4.4506280378490528</v>
      </c>
    </row>
    <row r="544" spans="4:30">
      <c r="D544" s="8" t="str">
        <v>A73a</v>
      </c>
      <c r="E544" s="9" t="str">
        <f>IFERROR(INDEX('Normalized Scores'!B$5:B$1048576,MATCH($D544,'Normalized Scores'!$A$5:$A$1048576,)),"")</f>
        <v>Jones Franklin Rd is proposed to be a 4 lane Major Thoroughfare between Tryon Rd and Dillard Dr. An AADT of 32000 is expected in the planning horizon year (2055) which would cause Jones Franklin Rd to operate inefficiently in 2055. The purpose of this project is to reduce congestion so Jones Franklin Rd will operate more efficiently in 2055</v>
      </c>
      <c r="F544" s="12" t="str">
        <f>IFERROR(INDEX('Normalized Scores'!C$5:C$1048576,MATCH($D544,'Normalized Scores'!$A$5:$A$1048576,)),"")</f>
        <v>Widening</v>
      </c>
      <c r="G544" s="79" t="str">
        <f>IFERROR(INDEX('Normalized Scores'!D$5:D$1048576,MATCH($D544,'Normalized Scores'!$A$5:$A$1048576,)),"")</f>
        <v>Wake</v>
      </c>
      <c r="H544" s="79" t="str">
        <f>IFERROR(INDEX('Normalized Scores'!E$5:E$1048576,MATCH($D544,'Normalized Scores'!$A$5:$A$1048576,)),"")</f>
        <v>Division</v>
      </c>
      <c r="I544" s="79">
        <f>IFERROR(INDEX('Normalized Scores'!F$5:F$1048576,MATCH($D544,'Normalized Scores'!$A$5:$A$1048576,)),"")</f>
        <v>542</v>
      </c>
      <c r="J544" s="79">
        <f>IFERROR(INDEX('Normalized Scores'!G$5:G$1048576,MATCH($D544,'Normalized Scores'!$A$5:$A$1048576,)),"")</f>
        <v>1038.56064905739</v>
      </c>
      <c r="K544" s="36">
        <f>(IFERROR(INDEX('Normalized Scores'!H$5:H$1048576,MATCH($D544,'Normalized Scores'!$A$5:$A$1048576,)),"")*100)</f>
        <v>22.218018098952392</v>
      </c>
      <c r="L544" s="20">
        <f t="shared" si="80"/>
        <v>22.218018098952392</v>
      </c>
      <c r="M544" s="26">
        <f>(IFERROR(INDEX('Normalized Scores'!J$5:J$1048576,MATCH($D544,'Normalized Scores'!$A$5:$A$1048576,)),"")*Summary!$B$6)*100</f>
        <v>2.1636101311912803</v>
      </c>
      <c r="N544" s="20">
        <f t="shared" si="81"/>
        <v>2.1636101311912803</v>
      </c>
      <c r="O544" s="27">
        <f>(IFERROR(INDEX('Normalized Scores'!L$5:L$1048576,MATCH($D544,'Normalized Scores'!$A$5:$A$1048576,)),"")*Summary!$B$7)*100</f>
        <v>0</v>
      </c>
      <c r="P544" s="20">
        <f t="shared" si="82"/>
        <v>0</v>
      </c>
      <c r="Q544" s="28">
        <f>(IFERROR(INDEX('Normalized Scores'!R$5:R$1048576,MATCH($D544,'Normalized Scores'!$A$5:$A$1048576,)),"")*Summary!$B$8)*100</f>
        <v>6.6266038345901519</v>
      </c>
      <c r="R544" s="20">
        <f t="shared" si="83"/>
        <v>6.6266038345901519</v>
      </c>
      <c r="S544" s="29">
        <f>(IFERROR(INDEX('Normalized Scores'!Z$5:Z$1048576,MATCH($D544,'Normalized Scores'!$A$5:$A$1048576,)),"")*Summary!$B$9)*100</f>
        <v>3.2052545792039582</v>
      </c>
      <c r="T544" s="8">
        <f t="shared" si="84"/>
        <v>3.2052545792039582</v>
      </c>
      <c r="U544" s="30">
        <f>(IFERROR(INDEX('Normalized Scores'!AL$5:AL$1048576,MATCH($D544,'Normalized Scores'!$A$5:$A$1048576,)),"")*Summary!$B$10)*100</f>
        <v>1.1775185707743001</v>
      </c>
      <c r="V544" s="8">
        <f t="shared" si="85"/>
        <v>1.1775185707743001</v>
      </c>
      <c r="W544" s="31">
        <f>(IFERROR(INDEX('Normalized Scores'!AR$5:AR$1048576,MATCH($D544,'Normalized Scores'!$A$5:$A$1048576,)),"")*Summary!$B$11)*100</f>
        <v>0</v>
      </c>
      <c r="X544" s="8">
        <f t="shared" si="86"/>
        <v>0</v>
      </c>
      <c r="Y544" s="32">
        <f>(IFERROR(INDEX('Normalized Scores'!AT$5:AT$1048576,MATCH($D544,'Normalized Scores'!$A$5:$A$1048576,)),"")*Summary!$B$12)*100</f>
        <v>2.2722226197490634</v>
      </c>
      <c r="Z544" s="8">
        <f t="shared" si="87"/>
        <v>2.2722226197490634</v>
      </c>
      <c r="AA544" s="33">
        <f>(IFERROR(INDEX('Normalized Scores'!AV$5:AV$1048576,MATCH($D544,'Normalized Scores'!$A$5:$A$1048576,)),"")*Summary!$B$13)*100</f>
        <v>0</v>
      </c>
      <c r="AB544" s="10">
        <f t="shared" si="88"/>
        <v>0</v>
      </c>
      <c r="AC544" s="34">
        <f>(IFERROR(INDEX('Normalized Scores'!BA$5:BA$1048576,MATCH($D544,'Normalized Scores'!$A$5:$A$1048576,)),"")*Summary!$B$14)*100</f>
        <v>6.7728083634436373</v>
      </c>
      <c r="AD544" s="14">
        <f t="shared" si="89"/>
        <v>6.7728083634436373</v>
      </c>
    </row>
    <row r="545" spans="4:30">
      <c r="D545" s="8" t="str">
        <v>A750</v>
      </c>
      <c r="E545" s="9" t="str">
        <f>IFERROR(INDEX('Normalized Scores'!B$5:B$1048576,MATCH($D545,'Normalized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45" s="12" t="str">
        <f>IFERROR(INDEX('Normalized Scores'!C$5:C$1048576,MATCH($D545,'Normalized Scores'!$A$5:$A$1048576,)),"")</f>
        <v>New Location</v>
      </c>
      <c r="G545" s="79" t="str">
        <f>IFERROR(INDEX('Normalized Scores'!D$5:D$1048576,MATCH($D545,'Normalized Scores'!$A$5:$A$1048576,)),"")</f>
        <v>Wake</v>
      </c>
      <c r="H545" s="79" t="str">
        <f>IFERROR(INDEX('Normalized Scores'!E$5:E$1048576,MATCH($D545,'Normalized Scores'!$A$5:$A$1048576,)),"")</f>
        <v>Division</v>
      </c>
      <c r="I545" s="79">
        <f>IFERROR(INDEX('Normalized Scores'!F$5:F$1048576,MATCH($D545,'Normalized Scores'!$A$5:$A$1048576,)),"")</f>
        <v>543</v>
      </c>
      <c r="J545" s="79">
        <f>IFERROR(INDEX('Normalized Scores'!G$5:G$1048576,MATCH($D545,'Normalized Scores'!$A$5:$A$1048576,)),"")</f>
        <v>125.357413263137</v>
      </c>
      <c r="K545" s="36">
        <f>(IFERROR(INDEX('Normalized Scores'!H$5:H$1048576,MATCH($D545,'Normalized Scores'!$A$5:$A$1048576,)),"")*100)</f>
        <v>21.935352973017594</v>
      </c>
      <c r="L545" s="20">
        <f t="shared" si="80"/>
        <v>21.935352973017594</v>
      </c>
      <c r="M545" s="26">
        <f>(IFERROR(INDEX('Normalized Scores'!J$5:J$1048576,MATCH($D545,'Normalized Scores'!$A$5:$A$1048576,)),"")*Summary!$B$6)*100</f>
        <v>1.5437783176030901</v>
      </c>
      <c r="N545" s="20">
        <f t="shared" si="81"/>
        <v>1.5437783176030901</v>
      </c>
      <c r="O545" s="27">
        <f>(IFERROR(INDEX('Normalized Scores'!L$5:L$1048576,MATCH($D545,'Normalized Scores'!$A$5:$A$1048576,)),"")*Summary!$B$7)*100</f>
        <v>0</v>
      </c>
      <c r="P545" s="20">
        <f t="shared" si="82"/>
        <v>0</v>
      </c>
      <c r="Q545" s="28">
        <f>(IFERROR(INDEX('Normalized Scores'!R$5:R$1048576,MATCH($D545,'Normalized Scores'!$A$5:$A$1048576,)),"")*Summary!$B$8)*100</f>
        <v>6.62658903160363</v>
      </c>
      <c r="R545" s="20">
        <f t="shared" si="83"/>
        <v>6.62658903160363</v>
      </c>
      <c r="S545" s="29">
        <f>(IFERROR(INDEX('Normalized Scores'!Z$5:Z$1048576,MATCH($D545,'Normalized Scores'!$A$5:$A$1048576,)),"")*Summary!$B$9)*100</f>
        <v>4.4159897965311004</v>
      </c>
      <c r="T545" s="8">
        <f t="shared" si="84"/>
        <v>4.4159897965311004</v>
      </c>
      <c r="U545" s="30">
        <f>(IFERROR(INDEX('Normalized Scores'!AL$5:AL$1048576,MATCH($D545,'Normalized Scores'!$A$5:$A$1048576,)),"")*Summary!$B$10)*100</f>
        <v>0</v>
      </c>
      <c r="V545" s="8">
        <f t="shared" si="85"/>
        <v>0</v>
      </c>
      <c r="W545" s="31">
        <f>(IFERROR(INDEX('Normalized Scores'!AR$5:AR$1048576,MATCH($D545,'Normalized Scores'!$A$5:$A$1048576,)),"")*Summary!$B$11)*100</f>
        <v>0</v>
      </c>
      <c r="X545" s="8">
        <f t="shared" si="86"/>
        <v>0</v>
      </c>
      <c r="Y545" s="32">
        <f>(IFERROR(INDEX('Normalized Scores'!AT$5:AT$1048576,MATCH($D545,'Normalized Scores'!$A$5:$A$1048576,)),"")*Summary!$B$12)*100</f>
        <v>2.6965505076774434</v>
      </c>
      <c r="Z545" s="8">
        <f t="shared" si="87"/>
        <v>2.6965505076774434</v>
      </c>
      <c r="AA545" s="33">
        <f>(IFERROR(INDEX('Normalized Scores'!AV$5:AV$1048576,MATCH($D545,'Normalized Scores'!$A$5:$A$1048576,)),"")*Summary!$B$13)*100</f>
        <v>0</v>
      </c>
      <c r="AB545" s="10">
        <f t="shared" si="88"/>
        <v>0</v>
      </c>
      <c r="AC545" s="34">
        <f>(IFERROR(INDEX('Normalized Scores'!BA$5:BA$1048576,MATCH($D545,'Normalized Scores'!$A$5:$A$1048576,)),"")*Summary!$B$14)*100</f>
        <v>6.6524453196023323</v>
      </c>
      <c r="AD545" s="14">
        <f t="shared" si="89"/>
        <v>6.6524453196023323</v>
      </c>
    </row>
    <row r="546" spans="4:30">
      <c r="D546" s="8" t="str">
        <v>A736</v>
      </c>
      <c r="E546" s="9" t="str">
        <f>IFERROR(INDEX('Normalized Scores'!B$5:B$1048576,MATCH($D546,'Normalized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46" s="12" t="str">
        <f>IFERROR(INDEX('Normalized Scores'!C$5:C$1048576,MATCH($D546,'Normalized Scores'!$A$5:$A$1048576,)),"")</f>
        <v>New Location</v>
      </c>
      <c r="G546" s="79" t="str">
        <f>IFERROR(INDEX('Normalized Scores'!D$5:D$1048576,MATCH($D546,'Normalized Scores'!$A$5:$A$1048576,)),"")</f>
        <v>Wake</v>
      </c>
      <c r="H546" s="79" t="str">
        <f>IFERROR(INDEX('Normalized Scores'!E$5:E$1048576,MATCH($D546,'Normalized Scores'!$A$5:$A$1048576,)),"")</f>
        <v>Division</v>
      </c>
      <c r="I546" s="79">
        <f>IFERROR(INDEX('Normalized Scores'!F$5:F$1048576,MATCH($D546,'Normalized Scores'!$A$5:$A$1048576,)),"")</f>
        <v>544</v>
      </c>
      <c r="J546" s="79">
        <f>IFERROR(INDEX('Normalized Scores'!G$5:G$1048576,MATCH($D546,'Normalized Scores'!$A$5:$A$1048576,)),"")</f>
        <v>0</v>
      </c>
      <c r="K546" s="36">
        <f>(IFERROR(INDEX('Normalized Scores'!H$5:H$1048576,MATCH($D546,'Normalized Scores'!$A$5:$A$1048576,)),"")*100)</f>
        <v>21.847026614169668</v>
      </c>
      <c r="L546" s="20">
        <f t="shared" si="80"/>
        <v>21.847026614169668</v>
      </c>
      <c r="M546" s="26">
        <f>(IFERROR(INDEX('Normalized Scores'!J$5:J$1048576,MATCH($D546,'Normalized Scores'!$A$5:$A$1048576,)),"")*Summary!$B$6)*100</f>
        <v>2.0356541732363205</v>
      </c>
      <c r="N546" s="20">
        <f t="shared" si="81"/>
        <v>2.0356541732363205</v>
      </c>
      <c r="O546" s="27">
        <f>(IFERROR(INDEX('Normalized Scores'!L$5:L$1048576,MATCH($D546,'Normalized Scores'!$A$5:$A$1048576,)),"")*Summary!$B$7)*100</f>
        <v>0</v>
      </c>
      <c r="P546" s="20">
        <f t="shared" si="82"/>
        <v>0</v>
      </c>
      <c r="Q546" s="28">
        <f>(IFERROR(INDEX('Normalized Scores'!R$5:R$1048576,MATCH($D546,'Normalized Scores'!$A$5:$A$1048576,)),"")*Summary!$B$8)*100</f>
        <v>6.6266112606931911</v>
      </c>
      <c r="R546" s="20">
        <f t="shared" si="83"/>
        <v>6.6266112606931911</v>
      </c>
      <c r="S546" s="29">
        <f>(IFERROR(INDEX('Normalized Scores'!Z$5:Z$1048576,MATCH($D546,'Normalized Scores'!$A$5:$A$1048576,)),"")*Summary!$B$9)*100</f>
        <v>5.0762406009308698</v>
      </c>
      <c r="T546" s="8">
        <f t="shared" si="84"/>
        <v>5.0762406009308698</v>
      </c>
      <c r="U546" s="30">
        <f>(IFERROR(INDEX('Normalized Scores'!AL$5:AL$1048576,MATCH($D546,'Normalized Scores'!$A$5:$A$1048576,)),"")*Summary!$B$10)*100</f>
        <v>0</v>
      </c>
      <c r="V546" s="8">
        <f t="shared" si="85"/>
        <v>0</v>
      </c>
      <c r="W546" s="31">
        <f>(IFERROR(INDEX('Normalized Scores'!AR$5:AR$1048576,MATCH($D546,'Normalized Scores'!$A$5:$A$1048576,)),"")*Summary!$B$11)*100</f>
        <v>0</v>
      </c>
      <c r="X546" s="8">
        <f t="shared" si="86"/>
        <v>0</v>
      </c>
      <c r="Y546" s="32">
        <f>(IFERROR(INDEX('Normalized Scores'!AT$5:AT$1048576,MATCH($D546,'Normalized Scores'!$A$5:$A$1048576,)),"")*Summary!$B$12)*100</f>
        <v>2.5953281830694359</v>
      </c>
      <c r="Z546" s="8">
        <f t="shared" si="87"/>
        <v>2.5953281830694359</v>
      </c>
      <c r="AA546" s="33">
        <f>(IFERROR(INDEX('Normalized Scores'!AV$5:AV$1048576,MATCH($D546,'Normalized Scores'!$A$5:$A$1048576,)),"")*Summary!$B$13)*100</f>
        <v>0</v>
      </c>
      <c r="AB546" s="10">
        <f t="shared" si="88"/>
        <v>0</v>
      </c>
      <c r="AC546" s="34">
        <f>(IFERROR(INDEX('Normalized Scores'!BA$5:BA$1048576,MATCH($D546,'Normalized Scores'!$A$5:$A$1048576,)),"")*Summary!$B$14)*100</f>
        <v>5.5131923962398499</v>
      </c>
      <c r="AD546" s="14">
        <f t="shared" si="89"/>
        <v>5.5131923962398499</v>
      </c>
    </row>
    <row r="547" spans="4:30">
      <c r="D547" s="8" t="str">
        <v>A219a1</v>
      </c>
      <c r="E547" s="9" t="str">
        <f>IFERROR(INDEX('Normalized Scores'!B$5:B$1048576,MATCH($D547,'Normalized Scores'!$A$5:$A$1048576,)),"")</f>
        <v>McCrimmon Parkway is proposed to be a 4 lane Major Thoroughfare between NC 54 and Davis Dr. An AADT of 44000 is expected in the planning horizon year (2055) which would cause McCrimmon Parkway to operate inefficiently in 2055. The purpose of this project is to reduce congestion so McCrimmon Parkway will operate more efficiently in 2055</v>
      </c>
      <c r="F547" s="12" t="str">
        <f>IFERROR(INDEX('Normalized Scores'!C$5:C$1048576,MATCH($D547,'Normalized Scores'!$A$5:$A$1048576,)),"")</f>
        <v>Widening</v>
      </c>
      <c r="G547" s="79" t="str">
        <f>IFERROR(INDEX('Normalized Scores'!D$5:D$1048576,MATCH($D547,'Normalized Scores'!$A$5:$A$1048576,)),"")</f>
        <v>Wake</v>
      </c>
      <c r="H547" s="79" t="str">
        <f>IFERROR(INDEX('Normalized Scores'!E$5:E$1048576,MATCH($D547,'Normalized Scores'!$A$5:$A$1048576,)),"")</f>
        <v>Division</v>
      </c>
      <c r="I547" s="79">
        <f>IFERROR(INDEX('Normalized Scores'!F$5:F$1048576,MATCH($D547,'Normalized Scores'!$A$5:$A$1048576,)),"")</f>
        <v>545</v>
      </c>
      <c r="J547" s="79">
        <f>IFERROR(INDEX('Normalized Scores'!G$5:G$1048576,MATCH($D547,'Normalized Scores'!$A$5:$A$1048576,)),"")</f>
        <v>0</v>
      </c>
      <c r="K547" s="36">
        <f>(IFERROR(INDEX('Normalized Scores'!H$5:H$1048576,MATCH($D547,'Normalized Scores'!$A$5:$A$1048576,)),"")*100)</f>
        <v>21.828074090542117</v>
      </c>
      <c r="L547" s="20">
        <f t="shared" si="80"/>
        <v>21.828074090542117</v>
      </c>
      <c r="M547" s="26">
        <f>(IFERROR(INDEX('Normalized Scores'!J$5:J$1048576,MATCH($D547,'Normalized Scores'!$A$5:$A$1048576,)),"")*Summary!$B$6)*100</f>
        <v>3.1749441540701202</v>
      </c>
      <c r="N547" s="20">
        <f t="shared" si="81"/>
        <v>3.1749441540701202</v>
      </c>
      <c r="O547" s="27">
        <f>(IFERROR(INDEX('Normalized Scores'!L$5:L$1048576,MATCH($D547,'Normalized Scores'!$A$5:$A$1048576,)),"")*Summary!$B$7)*100</f>
        <v>0</v>
      </c>
      <c r="P547" s="20">
        <f t="shared" si="82"/>
        <v>0</v>
      </c>
      <c r="Q547" s="28">
        <f>(IFERROR(INDEX('Normalized Scores'!R$5:R$1048576,MATCH($D547,'Normalized Scores'!$A$5:$A$1048576,)),"")*Summary!$B$8)*100</f>
        <v>6.6247906806879424</v>
      </c>
      <c r="R547" s="20">
        <f t="shared" si="83"/>
        <v>6.6247906806879424</v>
      </c>
      <c r="S547" s="29">
        <f>(IFERROR(INDEX('Normalized Scores'!Z$5:Z$1048576,MATCH($D547,'Normalized Scores'!$A$5:$A$1048576,)),"")*Summary!$B$9)*100</f>
        <v>2.7483014052636969</v>
      </c>
      <c r="T547" s="8">
        <f t="shared" si="84"/>
        <v>2.7483014052636969</v>
      </c>
      <c r="U547" s="30">
        <f>(IFERROR(INDEX('Normalized Scores'!AL$5:AL$1048576,MATCH($D547,'Normalized Scores'!$A$5:$A$1048576,)),"")*Summary!$B$10)*100</f>
        <v>1.3956468510702524</v>
      </c>
      <c r="V547" s="8">
        <f t="shared" si="85"/>
        <v>1.3956468510702524</v>
      </c>
      <c r="W547" s="31">
        <f>(IFERROR(INDEX('Normalized Scores'!AR$5:AR$1048576,MATCH($D547,'Normalized Scores'!$A$5:$A$1048576,)),"")*Summary!$B$11)*100</f>
        <v>0</v>
      </c>
      <c r="X547" s="8">
        <f t="shared" si="86"/>
        <v>0</v>
      </c>
      <c r="Y547" s="32">
        <f>(IFERROR(INDEX('Normalized Scores'!AT$5:AT$1048576,MATCH($D547,'Normalized Scores'!$A$5:$A$1048576,)),"")*Summary!$B$12)*100</f>
        <v>2.3614277031111528</v>
      </c>
      <c r="Z547" s="8">
        <f t="shared" si="87"/>
        <v>2.3614277031111528</v>
      </c>
      <c r="AA547" s="33">
        <f>(IFERROR(INDEX('Normalized Scores'!AV$5:AV$1048576,MATCH($D547,'Normalized Scores'!$A$5:$A$1048576,)),"")*Summary!$B$13)*100</f>
        <v>0</v>
      </c>
      <c r="AB547" s="10">
        <f t="shared" si="88"/>
        <v>0</v>
      </c>
      <c r="AC547" s="34">
        <f>(IFERROR(INDEX('Normalized Scores'!BA$5:BA$1048576,MATCH($D547,'Normalized Scores'!$A$5:$A$1048576,)),"")*Summary!$B$14)*100</f>
        <v>5.5229632963389523</v>
      </c>
      <c r="AD547" s="14">
        <f t="shared" si="89"/>
        <v>5.5229632963389523</v>
      </c>
    </row>
    <row r="548" spans="4:30">
      <c r="D548" s="8" t="str">
        <v>A135c</v>
      </c>
      <c r="E548" s="9" t="str">
        <f>IFERROR(INDEX('Normalized Scores'!B$5:B$1048576,MATCH($D548,'Normalized Scores'!$A$5:$A$1048576,)),"")</f>
        <v>Lead Mine Rd is proposed to be a 4 lane Major Thoroughfare between Lynn Rd and Sawmill Rd. An AADT of 14000 is expected in the planning horizon year (2055) which would cause Lead Mine Rd to operate inefficiently in 2055. The purpose of this project is to reduce congestion so Lead Mine Rd will operate more efficiently in 2055</v>
      </c>
      <c r="F548" s="12" t="str">
        <f>IFERROR(INDEX('Normalized Scores'!C$5:C$1048576,MATCH($D548,'Normalized Scores'!$A$5:$A$1048576,)),"")</f>
        <v>Widening</v>
      </c>
      <c r="G548" s="79" t="str">
        <f>IFERROR(INDEX('Normalized Scores'!D$5:D$1048576,MATCH($D548,'Normalized Scores'!$A$5:$A$1048576,)),"")</f>
        <v>Wake</v>
      </c>
      <c r="H548" s="79" t="str">
        <f>IFERROR(INDEX('Normalized Scores'!E$5:E$1048576,MATCH($D548,'Normalized Scores'!$A$5:$A$1048576,)),"")</f>
        <v>Division</v>
      </c>
      <c r="I548" s="79">
        <f>IFERROR(INDEX('Normalized Scores'!F$5:F$1048576,MATCH($D548,'Normalized Scores'!$A$5:$A$1048576,)),"")</f>
        <v>546</v>
      </c>
      <c r="J548" s="79">
        <f>IFERROR(INDEX('Normalized Scores'!G$5:G$1048576,MATCH($D548,'Normalized Scores'!$A$5:$A$1048576,)),"")</f>
        <v>36.828313801722601</v>
      </c>
      <c r="K548" s="36">
        <f>(IFERROR(INDEX('Normalized Scores'!H$5:H$1048576,MATCH($D548,'Normalized Scores'!$A$5:$A$1048576,)),"")*100)</f>
        <v>21.717344795927083</v>
      </c>
      <c r="L548" s="20">
        <f t="shared" si="80"/>
        <v>21.717344795927083</v>
      </c>
      <c r="M548" s="26">
        <f>(IFERROR(INDEX('Normalized Scores'!J$5:J$1048576,MATCH($D548,'Normalized Scores'!$A$5:$A$1048576,)),"")*Summary!$B$6)*100</f>
        <v>3.5969907187982404</v>
      </c>
      <c r="N548" s="20">
        <f t="shared" si="81"/>
        <v>3.5969907187982404</v>
      </c>
      <c r="O548" s="27">
        <f>(IFERROR(INDEX('Normalized Scores'!L$5:L$1048576,MATCH($D548,'Normalized Scores'!$A$5:$A$1048576,)),"")*Summary!$B$7)*100</f>
        <v>0</v>
      </c>
      <c r="P548" s="20">
        <f t="shared" si="82"/>
        <v>0</v>
      </c>
      <c r="Q548" s="28">
        <f>(IFERROR(INDEX('Normalized Scores'!R$5:R$1048576,MATCH($D548,'Normalized Scores'!$A$5:$A$1048576,)),"")*Summary!$B$8)*100</f>
        <v>4.1861969528966005</v>
      </c>
      <c r="R548" s="20">
        <f t="shared" si="83"/>
        <v>4.1861969528966005</v>
      </c>
      <c r="S548" s="29">
        <f>(IFERROR(INDEX('Normalized Scores'!Z$5:Z$1048576,MATCH($D548,'Normalized Scores'!$A$5:$A$1048576,)),"")*Summary!$B$9)*100</f>
        <v>1.90545159639762</v>
      </c>
      <c r="T548" s="8">
        <f t="shared" si="84"/>
        <v>1.90545159639762</v>
      </c>
      <c r="U548" s="30">
        <f>(IFERROR(INDEX('Normalized Scores'!AL$5:AL$1048576,MATCH($D548,'Normalized Scores'!$A$5:$A$1048576,)),"")*Summary!$B$10)*100</f>
        <v>3.3488519718477527</v>
      </c>
      <c r="V548" s="8">
        <f t="shared" si="85"/>
        <v>3.3488519718477527</v>
      </c>
      <c r="W548" s="31">
        <f>(IFERROR(INDEX('Normalized Scores'!AR$5:AR$1048576,MATCH($D548,'Normalized Scores'!$A$5:$A$1048576,)),"")*Summary!$B$11)*100</f>
        <v>0</v>
      </c>
      <c r="X548" s="8">
        <f t="shared" si="86"/>
        <v>0</v>
      </c>
      <c r="Y548" s="32">
        <f>(IFERROR(INDEX('Normalized Scores'!AT$5:AT$1048576,MATCH($D548,'Normalized Scores'!$A$5:$A$1048576,)),"")*Summary!$B$12)*100</f>
        <v>2.6487405545547507</v>
      </c>
      <c r="Z548" s="8">
        <f t="shared" si="87"/>
        <v>2.6487405545547507</v>
      </c>
      <c r="AA548" s="33">
        <f>(IFERROR(INDEX('Normalized Scores'!AV$5:AV$1048576,MATCH($D548,'Normalized Scores'!$A$5:$A$1048576,)),"")*Summary!$B$13)*100</f>
        <v>0</v>
      </c>
      <c r="AB548" s="10">
        <f t="shared" si="88"/>
        <v>0</v>
      </c>
      <c r="AC548" s="34">
        <f>(IFERROR(INDEX('Normalized Scores'!BA$5:BA$1048576,MATCH($D548,'Normalized Scores'!$A$5:$A$1048576,)),"")*Summary!$B$14)*100</f>
        <v>6.0311130014321179</v>
      </c>
      <c r="AD548" s="14">
        <f t="shared" si="89"/>
        <v>6.0311130014321179</v>
      </c>
    </row>
    <row r="549" spans="4:30">
      <c r="D549" s="8" t="str">
        <v>A79a</v>
      </c>
      <c r="E549" s="9" t="str">
        <f>IFERROR(INDEX('Normalized Scores'!B$5:B$1048576,MATCH($D549,'Normalized Scores'!$A$5:$A$1048576,)),"")</f>
        <v>Crabtree Valley Avenue / I-440 Connector is proposed to be a 2 lane Major Thoroughfare between I-440 to Blue Ridge Road. An AADT of 17,852 is expected in the planning horizon year(2040) which would cause Crabtree Valley Avenue / I-440 Connector to operate at LOS 'F'  in 2040. The purpose of this project is to reduce congestion so Crabtree Valley Avenue / I-440 Connector will operate at LOS 'D' or better in 2040.</v>
      </c>
      <c r="F549" s="12" t="str">
        <f>IFERROR(INDEX('Normalized Scores'!C$5:C$1048576,MATCH($D549,'Normalized Scores'!$A$5:$A$1048576,)),"")</f>
        <v>New Location</v>
      </c>
      <c r="G549" s="79" t="str">
        <f>IFERROR(INDEX('Normalized Scores'!D$5:D$1048576,MATCH($D549,'Normalized Scores'!$A$5:$A$1048576,)),"")</f>
        <v>Wake</v>
      </c>
      <c r="H549" s="79" t="str">
        <f>IFERROR(INDEX('Normalized Scores'!E$5:E$1048576,MATCH($D549,'Normalized Scores'!$A$5:$A$1048576,)),"")</f>
        <v>Statewide</v>
      </c>
      <c r="I549" s="79">
        <f>IFERROR(INDEX('Normalized Scores'!F$5:F$1048576,MATCH($D549,'Normalized Scores'!$A$5:$A$1048576,)),"")</f>
        <v>547</v>
      </c>
      <c r="J549" s="79">
        <f>IFERROR(INDEX('Normalized Scores'!G$5:G$1048576,MATCH($D549,'Normalized Scores'!$A$5:$A$1048576,)),"")</f>
        <v>0</v>
      </c>
      <c r="K549" s="36">
        <f>(IFERROR(INDEX('Normalized Scores'!H$5:H$1048576,MATCH($D549,'Normalized Scores'!$A$5:$A$1048576,)),"")*100)</f>
        <v>21.711139845623116</v>
      </c>
      <c r="L549" s="20">
        <f t="shared" si="80"/>
        <v>21.711139845623116</v>
      </c>
      <c r="M549" s="26">
        <f>(IFERROR(INDEX('Normalized Scores'!J$5:J$1048576,MATCH($D549,'Normalized Scores'!$A$5:$A$1048576,)),"")*Summary!$B$6)*100</f>
        <v>1.1757192682340001</v>
      </c>
      <c r="N549" s="20">
        <f t="shared" si="81"/>
        <v>1.1757192682340001</v>
      </c>
      <c r="O549" s="27">
        <f>(IFERROR(INDEX('Normalized Scores'!L$5:L$1048576,MATCH($D549,'Normalized Scores'!$A$5:$A$1048576,)),"")*Summary!$B$7)*100</f>
        <v>1.902153831905913</v>
      </c>
      <c r="P549" s="20">
        <f t="shared" si="82"/>
        <v>1.902153831905913</v>
      </c>
      <c r="Q549" s="28">
        <f>(IFERROR(INDEX('Normalized Scores'!R$5:R$1048576,MATCH($D549,'Normalized Scores'!$A$5:$A$1048576,)),"")*Summary!$B$8)*100</f>
        <v>6.6304879292776873</v>
      </c>
      <c r="R549" s="20">
        <f t="shared" si="83"/>
        <v>6.6304879292776873</v>
      </c>
      <c r="S549" s="29">
        <f>(IFERROR(INDEX('Normalized Scores'!Z$5:Z$1048576,MATCH($D549,'Normalized Scores'!$A$5:$A$1048576,)),"")*Summary!$B$9)*100</f>
        <v>3.5582484091070259</v>
      </c>
      <c r="T549" s="8">
        <f t="shared" si="84"/>
        <v>3.5582484091070259</v>
      </c>
      <c r="U549" s="30">
        <f>(IFERROR(INDEX('Normalized Scores'!AL$5:AL$1048576,MATCH($D549,'Normalized Scores'!$A$5:$A$1048576,)),"")*Summary!$B$10)*100</f>
        <v>1.9671668260227382</v>
      </c>
      <c r="V549" s="8">
        <f t="shared" si="85"/>
        <v>1.9671668260227382</v>
      </c>
      <c r="W549" s="31">
        <f>(IFERROR(INDEX('Normalized Scores'!AR$5:AR$1048576,MATCH($D549,'Normalized Scores'!$A$5:$A$1048576,)),"")*Summary!$B$11)*100</f>
        <v>0</v>
      </c>
      <c r="X549" s="8">
        <f t="shared" si="86"/>
        <v>0</v>
      </c>
      <c r="Y549" s="32">
        <f>(IFERROR(INDEX('Normalized Scores'!AT$5:AT$1048576,MATCH($D549,'Normalized Scores'!$A$5:$A$1048576,)),"")*Summary!$B$12)*100</f>
        <v>1.8123828137441411</v>
      </c>
      <c r="Z549" s="8">
        <f t="shared" si="87"/>
        <v>1.8123828137441411</v>
      </c>
      <c r="AA549" s="33">
        <f>(IFERROR(INDEX('Normalized Scores'!AV$5:AV$1048576,MATCH($D549,'Normalized Scores'!$A$5:$A$1048576,)),"")*Summary!$B$13)*100</f>
        <v>0</v>
      </c>
      <c r="AB549" s="10">
        <f t="shared" si="88"/>
        <v>0</v>
      </c>
      <c r="AC549" s="34">
        <f>(IFERROR(INDEX('Normalized Scores'!BA$5:BA$1048576,MATCH($D549,'Normalized Scores'!$A$5:$A$1048576,)),"")*Summary!$B$14)*100</f>
        <v>4.6649807673316124</v>
      </c>
      <c r="AD549" s="14">
        <f t="shared" si="89"/>
        <v>4.6649807673316124</v>
      </c>
    </row>
    <row r="550" spans="4:30">
      <c r="D550" s="8" t="str">
        <v>A544b2</v>
      </c>
      <c r="E550" s="9" t="str">
        <f>IFERROR(INDEX('Normalized Scores'!B$5:B$1048576,MATCH($D550,'Normalized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50" s="12" t="str">
        <f>IFERROR(INDEX('Normalized Scores'!C$5:C$1048576,MATCH($D550,'Normalized Scores'!$A$5:$A$1048576,)),"")</f>
        <v>New Location</v>
      </c>
      <c r="G550" s="79" t="str">
        <f>IFERROR(INDEX('Normalized Scores'!D$5:D$1048576,MATCH($D550,'Normalized Scores'!$A$5:$A$1048576,)),"")</f>
        <v>Wake</v>
      </c>
      <c r="H550" s="79" t="str">
        <f>IFERROR(INDEX('Normalized Scores'!E$5:E$1048576,MATCH($D550,'Normalized Scores'!$A$5:$A$1048576,)),"")</f>
        <v>Division</v>
      </c>
      <c r="I550" s="79">
        <f>IFERROR(INDEX('Normalized Scores'!F$5:F$1048576,MATCH($D550,'Normalized Scores'!$A$5:$A$1048576,)),"")</f>
        <v>548</v>
      </c>
      <c r="J550" s="79">
        <f>IFERROR(INDEX('Normalized Scores'!G$5:G$1048576,MATCH($D550,'Normalized Scores'!$A$5:$A$1048576,)),"")</f>
        <v>0</v>
      </c>
      <c r="K550" s="36">
        <f>(IFERROR(INDEX('Normalized Scores'!H$5:H$1048576,MATCH($D550,'Normalized Scores'!$A$5:$A$1048576,)),"")*100)</f>
        <v>21.669251955946898</v>
      </c>
      <c r="L550" s="20">
        <f t="shared" si="80"/>
        <v>21.669251955946898</v>
      </c>
      <c r="M550" s="26">
        <f>(IFERROR(INDEX('Normalized Scores'!J$5:J$1048576,MATCH($D550,'Normalized Scores'!$A$5:$A$1048576,)),"")*Summary!$B$6)*100</f>
        <v>3.3003108655796405</v>
      </c>
      <c r="N550" s="20">
        <f t="shared" si="81"/>
        <v>3.3003108655796405</v>
      </c>
      <c r="O550" s="27">
        <f>(IFERROR(INDEX('Normalized Scores'!L$5:L$1048576,MATCH($D550,'Normalized Scores'!$A$5:$A$1048576,)),"")*Summary!$B$7)*100</f>
        <v>0</v>
      </c>
      <c r="P550" s="20">
        <f t="shared" si="82"/>
        <v>0</v>
      </c>
      <c r="Q550" s="28">
        <f>(IFERROR(INDEX('Normalized Scores'!R$5:R$1048576,MATCH($D550,'Normalized Scores'!$A$5:$A$1048576,)),"")*Summary!$B$8)*100</f>
        <v>6.6263679994805171</v>
      </c>
      <c r="R550" s="20">
        <f t="shared" si="83"/>
        <v>6.6263679994805171</v>
      </c>
      <c r="S550" s="29">
        <f>(IFERROR(INDEX('Normalized Scores'!Z$5:Z$1048576,MATCH($D550,'Normalized Scores'!$A$5:$A$1048576,)),"")*Summary!$B$9)*100</f>
        <v>3.8077819859616655</v>
      </c>
      <c r="T550" s="8">
        <f t="shared" si="84"/>
        <v>3.8077819859616655</v>
      </c>
      <c r="U550" s="30">
        <f>(IFERROR(INDEX('Normalized Scores'!AL$5:AL$1048576,MATCH($D550,'Normalized Scores'!$A$5:$A$1048576,)),"")*Summary!$B$10)*100</f>
        <v>0</v>
      </c>
      <c r="V550" s="8">
        <f t="shared" si="85"/>
        <v>0</v>
      </c>
      <c r="W550" s="31">
        <f>(IFERROR(INDEX('Normalized Scores'!AR$5:AR$1048576,MATCH($D550,'Normalized Scores'!$A$5:$A$1048576,)),"")*Summary!$B$11)*100</f>
        <v>0</v>
      </c>
      <c r="X550" s="8">
        <f t="shared" si="86"/>
        <v>0</v>
      </c>
      <c r="Y550" s="32">
        <f>(IFERROR(INDEX('Normalized Scores'!AT$5:AT$1048576,MATCH($D550,'Normalized Scores'!$A$5:$A$1048576,)),"")*Summary!$B$12)*100</f>
        <v>2.5868762179975824</v>
      </c>
      <c r="Z550" s="8">
        <f t="shared" si="87"/>
        <v>2.5868762179975824</v>
      </c>
      <c r="AA550" s="33">
        <f>(IFERROR(INDEX('Normalized Scores'!AV$5:AV$1048576,MATCH($D550,'Normalized Scores'!$A$5:$A$1048576,)),"")*Summary!$B$13)*100</f>
        <v>0</v>
      </c>
      <c r="AB550" s="10">
        <f t="shared" si="88"/>
        <v>0</v>
      </c>
      <c r="AC550" s="34">
        <f>(IFERROR(INDEX('Normalized Scores'!BA$5:BA$1048576,MATCH($D550,'Normalized Scores'!$A$5:$A$1048576,)),"")*Summary!$B$14)*100</f>
        <v>5.3479148869274917</v>
      </c>
      <c r="AD550" s="14">
        <f t="shared" si="89"/>
        <v>5.3479148869274917</v>
      </c>
    </row>
    <row r="551" spans="4:30">
      <c r="D551" s="8" t="str">
        <v>A688</v>
      </c>
      <c r="E551" s="9" t="str">
        <f>IFERROR(INDEX('Normalized Scores'!B$5:B$1048576,MATCH($D551,'Normalized Scores'!$A$5:$A$1048576,)),"")</f>
        <v>The Long Range Transportation Plan identifies the areas adjacent to Powell Drive Realignment between Powell Dr and Youth Center Dr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51" s="12" t="str">
        <f>IFERROR(INDEX('Normalized Scores'!C$5:C$1048576,MATCH($D551,'Normalized Scores'!$A$5:$A$1048576,)),"")</f>
        <v>New Location</v>
      </c>
      <c r="G551" s="79" t="str">
        <f>IFERROR(INDEX('Normalized Scores'!D$5:D$1048576,MATCH($D551,'Normalized Scores'!$A$5:$A$1048576,)),"")</f>
        <v>Wake</v>
      </c>
      <c r="H551" s="79" t="str">
        <f>IFERROR(INDEX('Normalized Scores'!E$5:E$1048576,MATCH($D551,'Normalized Scores'!$A$5:$A$1048576,)),"")</f>
        <v>Statewide</v>
      </c>
      <c r="I551" s="79">
        <f>IFERROR(INDEX('Normalized Scores'!F$5:F$1048576,MATCH($D551,'Normalized Scores'!$A$5:$A$1048576,)),"")</f>
        <v>549</v>
      </c>
      <c r="J551" s="79">
        <f>IFERROR(INDEX('Normalized Scores'!G$5:G$1048576,MATCH($D551,'Normalized Scores'!$A$5:$A$1048576,)),"")</f>
        <v>0</v>
      </c>
      <c r="K551" s="36">
        <f>(IFERROR(INDEX('Normalized Scores'!H$5:H$1048576,MATCH($D551,'Normalized Scores'!$A$5:$A$1048576,)),"")*100)</f>
        <v>21.666974232687487</v>
      </c>
      <c r="L551" s="20">
        <f t="shared" si="80"/>
        <v>21.666974232687487</v>
      </c>
      <c r="M551" s="26">
        <f>(IFERROR(INDEX('Normalized Scores'!J$5:J$1048576,MATCH($D551,'Normalized Scores'!$A$5:$A$1048576,)),"")*Summary!$B$6)*100</f>
        <v>0.957127765240254</v>
      </c>
      <c r="N551" s="20">
        <f t="shared" si="81"/>
        <v>0.957127765240254</v>
      </c>
      <c r="O551" s="27">
        <f>(IFERROR(INDEX('Normalized Scores'!L$5:L$1048576,MATCH($D551,'Normalized Scores'!$A$5:$A$1048576,)),"")*Summary!$B$7)*100</f>
        <v>1.7310297301751592</v>
      </c>
      <c r="P551" s="20">
        <f t="shared" si="82"/>
        <v>1.7310297301751592</v>
      </c>
      <c r="Q551" s="28">
        <f>(IFERROR(INDEX('Normalized Scores'!R$5:R$1048576,MATCH($D551,'Normalized Scores'!$A$5:$A$1048576,)),"")*Summary!$B$8)*100</f>
        <v>6.6265655590164254</v>
      </c>
      <c r="R551" s="20">
        <f t="shared" si="83"/>
        <v>6.6265655590164254</v>
      </c>
      <c r="S551" s="29">
        <f>(IFERROR(INDEX('Normalized Scores'!Z$5:Z$1048576,MATCH($D551,'Normalized Scores'!$A$5:$A$1048576,)),"")*Summary!$B$9)*100</f>
        <v>4.7740343791130542</v>
      </c>
      <c r="T551" s="8">
        <f t="shared" si="84"/>
        <v>4.7740343791130542</v>
      </c>
      <c r="U551" s="30">
        <f>(IFERROR(INDEX('Normalized Scores'!AL$5:AL$1048576,MATCH($D551,'Normalized Scores'!$A$5:$A$1048576,)),"")*Summary!$B$10)*100</f>
        <v>0</v>
      </c>
      <c r="V551" s="8">
        <f t="shared" si="85"/>
        <v>0</v>
      </c>
      <c r="W551" s="31">
        <f>(IFERROR(INDEX('Normalized Scores'!AR$5:AR$1048576,MATCH($D551,'Normalized Scores'!$A$5:$A$1048576,)),"")*Summary!$B$11)*100</f>
        <v>0</v>
      </c>
      <c r="X551" s="8">
        <f t="shared" si="86"/>
        <v>0</v>
      </c>
      <c r="Y551" s="32">
        <f>(IFERROR(INDEX('Normalized Scores'!AT$5:AT$1048576,MATCH($D551,'Normalized Scores'!$A$5:$A$1048576,)),"")*Summary!$B$12)*100</f>
        <v>2.6104979853495003</v>
      </c>
      <c r="Z551" s="8">
        <f t="shared" si="87"/>
        <v>2.6104979853495003</v>
      </c>
      <c r="AA551" s="33">
        <f>(IFERROR(INDEX('Normalized Scores'!AV$5:AV$1048576,MATCH($D551,'Normalized Scores'!$A$5:$A$1048576,)),"")*Summary!$B$13)*100</f>
        <v>0</v>
      </c>
      <c r="AB551" s="10">
        <f t="shared" si="88"/>
        <v>0</v>
      </c>
      <c r="AC551" s="34">
        <f>(IFERROR(INDEX('Normalized Scores'!BA$5:BA$1048576,MATCH($D551,'Normalized Scores'!$A$5:$A$1048576,)),"")*Summary!$B$14)*100</f>
        <v>4.9677188137930939</v>
      </c>
      <c r="AD551" s="14">
        <f t="shared" si="89"/>
        <v>4.9677188137930939</v>
      </c>
    </row>
    <row r="552" spans="4:30">
      <c r="D552" s="8" t="str">
        <v>A890</v>
      </c>
      <c r="E552" s="9" t="str">
        <f>IFERROR(INDEX('Normalized Scores'!B$5:B$1048576,MATCH($D552,'Normalized Scores'!$A$5:$A$1048576,)),"")</f>
        <v>Beckom St Extension</v>
      </c>
      <c r="F552" s="12" t="str">
        <f>IFERROR(INDEX('Normalized Scores'!C$5:C$1048576,MATCH($D552,'Normalized Scores'!$A$5:$A$1048576,)),"")</f>
        <v>New Location</v>
      </c>
      <c r="G552" s="79" t="str">
        <f>IFERROR(INDEX('Normalized Scores'!D$5:D$1048576,MATCH($D552,'Normalized Scores'!$A$5:$A$1048576,)),"")</f>
        <v>Wake</v>
      </c>
      <c r="H552" s="79" t="str">
        <f>IFERROR(INDEX('Normalized Scores'!E$5:E$1048576,MATCH($D552,'Normalized Scores'!$A$5:$A$1048576,)),"")</f>
        <v>Division</v>
      </c>
      <c r="I552" s="79">
        <f>IFERROR(INDEX('Normalized Scores'!F$5:F$1048576,MATCH($D552,'Normalized Scores'!$A$5:$A$1048576,)),"")</f>
        <v>550</v>
      </c>
      <c r="J552" s="79">
        <f>IFERROR(INDEX('Normalized Scores'!G$5:G$1048576,MATCH($D552,'Normalized Scores'!$A$5:$A$1048576,)),"")</f>
        <v>0</v>
      </c>
      <c r="K552" s="36">
        <f>(IFERROR(INDEX('Normalized Scores'!H$5:H$1048576,MATCH($D552,'Normalized Scores'!$A$5:$A$1048576,)),"")*100)</f>
        <v>21.578059137466063</v>
      </c>
      <c r="L552" s="20">
        <f t="shared" si="80"/>
        <v>21.578059137466063</v>
      </c>
      <c r="M552" s="26">
        <f>(IFERROR(INDEX('Normalized Scores'!J$5:J$1048576,MATCH($D552,'Normalized Scores'!$A$5:$A$1048576,)),"")*Summary!$B$6)*100</f>
        <v>0.72727272727272796</v>
      </c>
      <c r="N552" s="20">
        <f t="shared" si="81"/>
        <v>0.72727272727272796</v>
      </c>
      <c r="O552" s="27">
        <f>(IFERROR(INDEX('Normalized Scores'!L$5:L$1048576,MATCH($D552,'Normalized Scores'!$A$5:$A$1048576,)),"")*Summary!$B$7)*100</f>
        <v>0</v>
      </c>
      <c r="P552" s="20">
        <f t="shared" si="82"/>
        <v>0</v>
      </c>
      <c r="Q552" s="28">
        <f>(IFERROR(INDEX('Normalized Scores'!R$5:R$1048576,MATCH($D552,'Normalized Scores'!$A$5:$A$1048576,)),"")*Summary!$B$8)*100</f>
        <v>6.6227953292762418</v>
      </c>
      <c r="R552" s="20">
        <f t="shared" si="83"/>
        <v>6.6227953292762418</v>
      </c>
      <c r="S552" s="29">
        <f>(IFERROR(INDEX('Normalized Scores'!Z$5:Z$1048576,MATCH($D552,'Normalized Scores'!$A$5:$A$1048576,)),"")*Summary!$B$9)*100</f>
        <v>4.2623689602692831</v>
      </c>
      <c r="T552" s="8">
        <f t="shared" si="84"/>
        <v>4.2623689602692831</v>
      </c>
      <c r="U552" s="30">
        <f>(IFERROR(INDEX('Normalized Scores'!AL$5:AL$1048576,MATCH($D552,'Normalized Scores'!$A$5:$A$1048576,)),"")*Summary!$B$10)*100</f>
        <v>0</v>
      </c>
      <c r="V552" s="8">
        <f t="shared" si="85"/>
        <v>0</v>
      </c>
      <c r="W552" s="31">
        <f>(IFERROR(INDEX('Normalized Scores'!AR$5:AR$1048576,MATCH($D552,'Normalized Scores'!$A$5:$A$1048576,)),"")*Summary!$B$11)*100</f>
        <v>0</v>
      </c>
      <c r="X552" s="8">
        <f t="shared" si="86"/>
        <v>0</v>
      </c>
      <c r="Y552" s="32">
        <f>(IFERROR(INDEX('Normalized Scores'!AT$5:AT$1048576,MATCH($D552,'Normalized Scores'!$A$5:$A$1048576,)),"")*Summary!$B$12)*100</f>
        <v>2.6276622841908077</v>
      </c>
      <c r="Z552" s="8">
        <f t="shared" si="87"/>
        <v>2.6276622841908077</v>
      </c>
      <c r="AA552" s="33">
        <f>(IFERROR(INDEX('Normalized Scores'!AV$5:AV$1048576,MATCH($D552,'Normalized Scores'!$A$5:$A$1048576,)),"")*Summary!$B$13)*100</f>
        <v>0</v>
      </c>
      <c r="AB552" s="10">
        <f t="shared" si="88"/>
        <v>0</v>
      </c>
      <c r="AC552" s="34">
        <f>(IFERROR(INDEX('Normalized Scores'!BA$5:BA$1048576,MATCH($D552,'Normalized Scores'!$A$5:$A$1048576,)),"")*Summary!$B$14)*100</f>
        <v>7.3379598364570029</v>
      </c>
      <c r="AD552" s="14">
        <f t="shared" si="89"/>
        <v>7.3379598364570029</v>
      </c>
    </row>
    <row r="553" spans="4:30">
      <c r="D553" s="8" t="str">
        <v>A687</v>
      </c>
      <c r="E553" s="9" t="str">
        <f>IFERROR(INDEX('Normalized Scores'!B$5:B$1048576,MATCH($D553,'Normalized Scores'!$A$5:$A$1048576,)),"")</f>
        <v>The Long Range Transportation Plan identifies the areas adjacent to Corporate Center Extension between Corporate Center Dr and Bashford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53" s="12" t="str">
        <f>IFERROR(INDEX('Normalized Scores'!C$5:C$1048576,MATCH($D553,'Normalized Scores'!$A$5:$A$1048576,)),"")</f>
        <v>New Location</v>
      </c>
      <c r="G553" s="79" t="str">
        <f>IFERROR(INDEX('Normalized Scores'!D$5:D$1048576,MATCH($D553,'Normalized Scores'!$A$5:$A$1048576,)),"")</f>
        <v>Wake</v>
      </c>
      <c r="H553" s="79" t="str">
        <f>IFERROR(INDEX('Normalized Scores'!E$5:E$1048576,MATCH($D553,'Normalized Scores'!$A$5:$A$1048576,)),"")</f>
        <v>Statewide</v>
      </c>
      <c r="I553" s="79">
        <f>IFERROR(INDEX('Normalized Scores'!F$5:F$1048576,MATCH($D553,'Normalized Scores'!$A$5:$A$1048576,)),"")</f>
        <v>551</v>
      </c>
      <c r="J553" s="79">
        <f>IFERROR(INDEX('Normalized Scores'!G$5:G$1048576,MATCH($D553,'Normalized Scores'!$A$5:$A$1048576,)),"")</f>
        <v>0</v>
      </c>
      <c r="K553" s="36">
        <f>(IFERROR(INDEX('Normalized Scores'!H$5:H$1048576,MATCH($D553,'Normalized Scores'!$A$5:$A$1048576,)),"")*100)</f>
        <v>21.279387018741637</v>
      </c>
      <c r="L553" s="20">
        <f t="shared" si="80"/>
        <v>21.279387018741637</v>
      </c>
      <c r="M553" s="26">
        <f>(IFERROR(INDEX('Normalized Scores'!J$5:J$1048576,MATCH($D553,'Normalized Scores'!$A$5:$A$1048576,)),"")*Summary!$B$6)*100</f>
        <v>1.75522464779992</v>
      </c>
      <c r="N553" s="20">
        <f t="shared" si="81"/>
        <v>1.75522464779992</v>
      </c>
      <c r="O553" s="27">
        <f>(IFERROR(INDEX('Normalized Scores'!L$5:L$1048576,MATCH($D553,'Normalized Scores'!$A$5:$A$1048576,)),"")*Summary!$B$7)*100</f>
        <v>0</v>
      </c>
      <c r="P553" s="20">
        <f t="shared" si="82"/>
        <v>0</v>
      </c>
      <c r="Q553" s="28">
        <f>(IFERROR(INDEX('Normalized Scores'!R$5:R$1048576,MATCH($D553,'Normalized Scores'!$A$5:$A$1048576,)),"")*Summary!$B$8)*100</f>
        <v>6.5984003845894428</v>
      </c>
      <c r="R553" s="20">
        <f t="shared" si="83"/>
        <v>6.5984003845894428</v>
      </c>
      <c r="S553" s="29">
        <f>(IFERROR(INDEX('Normalized Scores'!Z$5:Z$1048576,MATCH($D553,'Normalized Scores'!$A$5:$A$1048576,)),"")*Summary!$B$9)*100</f>
        <v>5.0937399285912281</v>
      </c>
      <c r="T553" s="8">
        <f t="shared" si="84"/>
        <v>5.0937399285912281</v>
      </c>
      <c r="U553" s="30">
        <f>(IFERROR(INDEX('Normalized Scores'!AL$5:AL$1048576,MATCH($D553,'Normalized Scores'!$A$5:$A$1048576,)),"")*Summary!$B$10)*100</f>
        <v>0</v>
      </c>
      <c r="V553" s="8">
        <f t="shared" si="85"/>
        <v>0</v>
      </c>
      <c r="W553" s="31">
        <f>(IFERROR(INDEX('Normalized Scores'!AR$5:AR$1048576,MATCH($D553,'Normalized Scores'!$A$5:$A$1048576,)),"")*Summary!$B$11)*100</f>
        <v>0</v>
      </c>
      <c r="X553" s="8">
        <f t="shared" si="86"/>
        <v>0</v>
      </c>
      <c r="Y553" s="32">
        <f>(IFERROR(INDEX('Normalized Scores'!AT$5:AT$1048576,MATCH($D553,'Normalized Scores'!$A$5:$A$1048576,)),"")*Summary!$B$12)*100</f>
        <v>2.1480697260281629</v>
      </c>
      <c r="Z553" s="8">
        <f t="shared" si="87"/>
        <v>2.1480697260281629</v>
      </c>
      <c r="AA553" s="33">
        <f>(IFERROR(INDEX('Normalized Scores'!AV$5:AV$1048576,MATCH($D553,'Normalized Scores'!$A$5:$A$1048576,)),"")*Summary!$B$13)*100</f>
        <v>0</v>
      </c>
      <c r="AB553" s="10">
        <f t="shared" si="88"/>
        <v>0</v>
      </c>
      <c r="AC553" s="34">
        <f>(IFERROR(INDEX('Normalized Scores'!BA$5:BA$1048576,MATCH($D553,'Normalized Scores'!$A$5:$A$1048576,)),"")*Summary!$B$14)*100</f>
        <v>5.6839523317328844</v>
      </c>
      <c r="AD553" s="14">
        <f t="shared" si="89"/>
        <v>5.6839523317328844</v>
      </c>
    </row>
    <row r="554" spans="4:30">
      <c r="D554" s="8" t="str">
        <v>A885</v>
      </c>
      <c r="E554" s="9" t="str">
        <f>IFERROR(INDEX('Normalized Scores'!B$5:B$1048576,MATCH($D554,'Normalized Scores'!$A$5:$A$1048576,)),"")</f>
        <v>The Metropolitan Transportation Plan identifies the areas adjacent to Collector Street - Knightdale between Old Faison Rd and Widewaters Pkwy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F554" s="12" t="str">
        <f>IFERROR(INDEX('Normalized Scores'!C$5:C$1048576,MATCH($D554,'Normalized Scores'!$A$5:$A$1048576,)),"")</f>
        <v>New Location</v>
      </c>
      <c r="G554" s="79" t="str">
        <f>IFERROR(INDEX('Normalized Scores'!D$5:D$1048576,MATCH($D554,'Normalized Scores'!$A$5:$A$1048576,)),"")</f>
        <v>Wake</v>
      </c>
      <c r="H554" s="79" t="str">
        <f>IFERROR(INDEX('Normalized Scores'!E$5:E$1048576,MATCH($D554,'Normalized Scores'!$A$5:$A$1048576,)),"")</f>
        <v>Division</v>
      </c>
      <c r="I554" s="79">
        <f>IFERROR(INDEX('Normalized Scores'!F$5:F$1048576,MATCH($D554,'Normalized Scores'!$A$5:$A$1048576,)),"")</f>
        <v>552</v>
      </c>
      <c r="J554" s="79">
        <f>IFERROR(INDEX('Normalized Scores'!G$5:G$1048576,MATCH($D554,'Normalized Scores'!$A$5:$A$1048576,)),"")</f>
        <v>0</v>
      </c>
      <c r="K554" s="36">
        <f>(IFERROR(INDEX('Normalized Scores'!H$5:H$1048576,MATCH($D554,'Normalized Scores'!$A$5:$A$1048576,)),"")*100)</f>
        <v>20.961680405354503</v>
      </c>
      <c r="L554" s="20">
        <f t="shared" si="80"/>
        <v>20.961680405354503</v>
      </c>
      <c r="M554" s="26">
        <f>(IFERROR(INDEX('Normalized Scores'!J$5:J$1048576,MATCH($D554,'Normalized Scores'!$A$5:$A$1048576,)),"")*Summary!$B$6)*100</f>
        <v>6.9923891352863201</v>
      </c>
      <c r="N554" s="20">
        <f t="shared" si="81"/>
        <v>6.9923891352863201</v>
      </c>
      <c r="O554" s="27">
        <f>(IFERROR(INDEX('Normalized Scores'!L$5:L$1048576,MATCH($D554,'Normalized Scores'!$A$5:$A$1048576,)),"")*Summary!$B$7)*100</f>
        <v>0</v>
      </c>
      <c r="P554" s="20">
        <f t="shared" si="82"/>
        <v>0</v>
      </c>
      <c r="Q554" s="28">
        <f>(IFERROR(INDEX('Normalized Scores'!R$5:R$1048576,MATCH($D554,'Normalized Scores'!$A$5:$A$1048576,)),"")*Summary!$B$8)*100</f>
        <v>3.5065517592467885</v>
      </c>
      <c r="R554" s="20">
        <f t="shared" si="83"/>
        <v>3.5065517592467885</v>
      </c>
      <c r="S554" s="29">
        <f>(IFERROR(INDEX('Normalized Scores'!Z$5:Z$1048576,MATCH($D554,'Normalized Scores'!$A$5:$A$1048576,)),"")*Summary!$B$9)*100</f>
        <v>1.6237253161555161</v>
      </c>
      <c r="T554" s="8">
        <f t="shared" si="84"/>
        <v>1.6237253161555161</v>
      </c>
      <c r="U554" s="30">
        <f>(IFERROR(INDEX('Normalized Scores'!AL$5:AL$1048576,MATCH($D554,'Normalized Scores'!$A$5:$A$1048576,)),"")*Summary!$B$10)*100</f>
        <v>0</v>
      </c>
      <c r="V554" s="8">
        <f t="shared" si="85"/>
        <v>0</v>
      </c>
      <c r="W554" s="31">
        <f>(IFERROR(INDEX('Normalized Scores'!AR$5:AR$1048576,MATCH($D554,'Normalized Scores'!$A$5:$A$1048576,)),"")*Summary!$B$11)*100</f>
        <v>0</v>
      </c>
      <c r="X554" s="8">
        <f t="shared" si="86"/>
        <v>0</v>
      </c>
      <c r="Y554" s="32">
        <f>(IFERROR(INDEX('Normalized Scores'!AT$5:AT$1048576,MATCH($D554,'Normalized Scores'!$A$5:$A$1048576,)),"")*Summary!$B$12)*100</f>
        <v>2.6311060135904221</v>
      </c>
      <c r="Z554" s="8">
        <f t="shared" si="87"/>
        <v>2.6311060135904221</v>
      </c>
      <c r="AA554" s="33">
        <f>(IFERROR(INDEX('Normalized Scores'!AV$5:AV$1048576,MATCH($D554,'Normalized Scores'!$A$5:$A$1048576,)),"")*Summary!$B$13)*100</f>
        <v>0</v>
      </c>
      <c r="AB554" s="10">
        <f t="shared" si="88"/>
        <v>0</v>
      </c>
      <c r="AC554" s="34">
        <f>(IFERROR(INDEX('Normalized Scores'!BA$5:BA$1048576,MATCH($D554,'Normalized Scores'!$A$5:$A$1048576,)),"")*Summary!$B$14)*100</f>
        <v>6.2079081810754584</v>
      </c>
      <c r="AD554" s="14">
        <f t="shared" si="89"/>
        <v>6.2079081810754584</v>
      </c>
    </row>
    <row r="555" spans="4:30">
      <c r="D555" s="8" t="str">
        <v>F86a</v>
      </c>
      <c r="E555" s="9" t="str">
        <f>IFERROR(INDEX('Normalized Scores'!B$5:B$1048576,MATCH($D555,'Normalized Scores'!$A$5:$A$1048576,)),"")</f>
        <v>I-440 / Capital Blvd Interchange</v>
      </c>
      <c r="F555" s="12" t="str">
        <f>IFERROR(INDEX('Normalized Scores'!C$5:C$1048576,MATCH($D555,'Normalized Scores'!$A$5:$A$1048576,)),"")</f>
        <v>Interchange</v>
      </c>
      <c r="G555" s="79" t="str">
        <f>IFERROR(INDEX('Normalized Scores'!D$5:D$1048576,MATCH($D555,'Normalized Scores'!$A$5:$A$1048576,)),"")</f>
        <v>Wake</v>
      </c>
      <c r="H555" s="79" t="str">
        <f>IFERROR(INDEX('Normalized Scores'!E$5:E$1048576,MATCH($D555,'Normalized Scores'!$A$5:$A$1048576,)),"")</f>
        <v>Statewide</v>
      </c>
      <c r="I555" s="79">
        <f>IFERROR(INDEX('Normalized Scores'!F$5:F$1048576,MATCH($D555,'Normalized Scores'!$A$5:$A$1048576,)),"")</f>
        <v>553</v>
      </c>
      <c r="J555" s="79">
        <f>IFERROR(INDEX('Normalized Scores'!G$5:G$1048576,MATCH($D555,'Normalized Scores'!$A$5:$A$1048576,)),"")</f>
        <v>0</v>
      </c>
      <c r="K555" s="36">
        <f>(IFERROR(INDEX('Normalized Scores'!H$5:H$1048576,MATCH($D555,'Normalized Scores'!$A$5:$A$1048576,)),"")*100)</f>
        <v>20.881193346161417</v>
      </c>
      <c r="L555" s="20">
        <f t="shared" si="80"/>
        <v>20.881193346161417</v>
      </c>
      <c r="M555" s="26">
        <f>(IFERROR(INDEX('Normalized Scores'!J$5:J$1048576,MATCH($D555,'Normalized Scores'!$A$5:$A$1048576,)),"")*Summary!$B$6)*100</f>
        <v>4.843070263504341</v>
      </c>
      <c r="N555" s="20">
        <f t="shared" si="81"/>
        <v>4.843070263504341</v>
      </c>
      <c r="O555" s="27">
        <f>(IFERROR(INDEX('Normalized Scores'!L$5:L$1048576,MATCH($D555,'Normalized Scores'!$A$5:$A$1048576,)),"")*Summary!$B$7)*100</f>
        <v>0</v>
      </c>
      <c r="P555" s="20">
        <f t="shared" si="82"/>
        <v>0</v>
      </c>
      <c r="Q555" s="28">
        <f>(IFERROR(INDEX('Normalized Scores'!R$5:R$1048576,MATCH($D555,'Normalized Scores'!$A$5:$A$1048576,)),"")*Summary!$B$8)*100</f>
        <v>6.8098068530677551</v>
      </c>
      <c r="R555" s="20">
        <f t="shared" si="83"/>
        <v>6.8098068530677551</v>
      </c>
      <c r="S555" s="29">
        <f>(IFERROR(INDEX('Normalized Scores'!Z$5:Z$1048576,MATCH($D555,'Normalized Scores'!$A$5:$A$1048576,)),"")*Summary!$B$9)*100</f>
        <v>4.7822188505930976</v>
      </c>
      <c r="T555" s="8">
        <f t="shared" si="84"/>
        <v>4.7822188505930976</v>
      </c>
      <c r="U555" s="30">
        <f>(IFERROR(INDEX('Normalized Scores'!AL$5:AL$1048576,MATCH($D555,'Normalized Scores'!$A$5:$A$1048576,)),"")*Summary!$B$10)*100</f>
        <v>0</v>
      </c>
      <c r="V555" s="8">
        <f t="shared" si="85"/>
        <v>0</v>
      </c>
      <c r="W555" s="31">
        <f>(IFERROR(INDEX('Normalized Scores'!AR$5:AR$1048576,MATCH($D555,'Normalized Scores'!$A$5:$A$1048576,)),"")*Summary!$B$11)*100</f>
        <v>0</v>
      </c>
      <c r="X555" s="8">
        <f t="shared" si="86"/>
        <v>0</v>
      </c>
      <c r="Y555" s="32">
        <f>(IFERROR(INDEX('Normalized Scores'!AT$5:AT$1048576,MATCH($D555,'Normalized Scores'!$A$5:$A$1048576,)),"")*Summary!$B$12)*100</f>
        <v>1.4371350026746332</v>
      </c>
      <c r="Z555" s="8">
        <f t="shared" si="87"/>
        <v>1.4371350026746332</v>
      </c>
      <c r="AA555" s="33">
        <f>(IFERROR(INDEX('Normalized Scores'!AV$5:AV$1048576,MATCH($D555,'Normalized Scores'!$A$5:$A$1048576,)),"")*Summary!$B$13)*100</f>
        <v>0</v>
      </c>
      <c r="AB555" s="10">
        <f t="shared" si="88"/>
        <v>0</v>
      </c>
      <c r="AC555" s="34">
        <f>(IFERROR(INDEX('Normalized Scores'!BA$5:BA$1048576,MATCH($D555,'Normalized Scores'!$A$5:$A$1048576,)),"")*Summary!$B$14)*100</f>
        <v>3.008962376321588</v>
      </c>
      <c r="AD555" s="14">
        <f t="shared" si="89"/>
        <v>3.008962376321588</v>
      </c>
    </row>
    <row r="556" spans="4:30">
      <c r="D556" s="8" t="str">
        <v>A661</v>
      </c>
      <c r="E556" s="9" t="str">
        <f>IFERROR(INDEX('Normalized Scores'!B$5:B$1048576,MATCH($D556,'Normalized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56" s="12" t="str">
        <f>IFERROR(INDEX('Normalized Scores'!C$5:C$1048576,MATCH($D556,'Normalized Scores'!$A$5:$A$1048576,)),"")</f>
        <v>New Location</v>
      </c>
      <c r="G556" s="79" t="str">
        <f>IFERROR(INDEX('Normalized Scores'!D$5:D$1048576,MATCH($D556,'Normalized Scores'!$A$5:$A$1048576,)),"")</f>
        <v>Wake</v>
      </c>
      <c r="H556" s="79" t="str">
        <f>IFERROR(INDEX('Normalized Scores'!E$5:E$1048576,MATCH($D556,'Normalized Scores'!$A$5:$A$1048576,)),"")</f>
        <v>Statewide</v>
      </c>
      <c r="I556" s="79">
        <f>IFERROR(INDEX('Normalized Scores'!F$5:F$1048576,MATCH($D556,'Normalized Scores'!$A$5:$A$1048576,)),"")</f>
        <v>554</v>
      </c>
      <c r="J556" s="79">
        <f>IFERROR(INDEX('Normalized Scores'!G$5:G$1048576,MATCH($D556,'Normalized Scores'!$A$5:$A$1048576,)),"")</f>
        <v>0</v>
      </c>
      <c r="K556" s="36">
        <f>(IFERROR(INDEX('Normalized Scores'!H$5:H$1048576,MATCH($D556,'Normalized Scores'!$A$5:$A$1048576,)),"")*100)</f>
        <v>20.716268257539262</v>
      </c>
      <c r="L556" s="20">
        <f t="shared" si="80"/>
        <v>20.716268257539262</v>
      </c>
      <c r="M556" s="26">
        <f>(IFERROR(INDEX('Normalized Scores'!J$5:J$1048576,MATCH($D556,'Normalized Scores'!$A$5:$A$1048576,)),"")*Summary!$B$6)*100</f>
        <v>1.9948682875865957</v>
      </c>
      <c r="N556" s="20">
        <f t="shared" si="81"/>
        <v>1.9948682875865957</v>
      </c>
      <c r="O556" s="27">
        <f>(IFERROR(INDEX('Normalized Scores'!L$5:L$1048576,MATCH($D556,'Normalized Scores'!$A$5:$A$1048576,)),"")*Summary!$B$7)*100</f>
        <v>1.8636542997638543</v>
      </c>
      <c r="P556" s="20">
        <f t="shared" si="82"/>
        <v>1.8636542997638543</v>
      </c>
      <c r="Q556" s="28">
        <f>(IFERROR(INDEX('Normalized Scores'!R$5:R$1048576,MATCH($D556,'Normalized Scores'!$A$5:$A$1048576,)),"")*Summary!$B$8)*100</f>
        <v>6.6265275359291405</v>
      </c>
      <c r="R556" s="20">
        <f t="shared" si="83"/>
        <v>6.6265275359291405</v>
      </c>
      <c r="S556" s="29">
        <f>(IFERROR(INDEX('Normalized Scores'!Z$5:Z$1048576,MATCH($D556,'Normalized Scores'!$A$5:$A$1048576,)),"")*Summary!$B$9)*100</f>
        <v>5.0768944787865804</v>
      </c>
      <c r="T556" s="8">
        <f t="shared" si="84"/>
        <v>5.0768944787865804</v>
      </c>
      <c r="U556" s="30">
        <f>(IFERROR(INDEX('Normalized Scores'!AL$5:AL$1048576,MATCH($D556,'Normalized Scores'!$A$5:$A$1048576,)),"")*Summary!$B$10)*100</f>
        <v>2.5464434534331852</v>
      </c>
      <c r="V556" s="8">
        <f t="shared" si="85"/>
        <v>2.5464434534331852</v>
      </c>
      <c r="W556" s="31">
        <f>(IFERROR(INDEX('Normalized Scores'!AR$5:AR$1048576,MATCH($D556,'Normalized Scores'!$A$5:$A$1048576,)),"")*Summary!$B$11)*100</f>
        <v>0</v>
      </c>
      <c r="X556" s="8">
        <f t="shared" si="86"/>
        <v>0</v>
      </c>
      <c r="Y556" s="32">
        <f>(IFERROR(INDEX('Normalized Scores'!AT$5:AT$1048576,MATCH($D556,'Normalized Scores'!$A$5:$A$1048576,)),"")*Summary!$B$12)*100</f>
        <v>2.607880202039905</v>
      </c>
      <c r="Z556" s="8">
        <f t="shared" si="87"/>
        <v>2.607880202039905</v>
      </c>
      <c r="AA556" s="33">
        <f>(IFERROR(INDEX('Normalized Scores'!AV$5:AV$1048576,MATCH($D556,'Normalized Scores'!$A$5:$A$1048576,)),"")*Summary!$B$13)*100</f>
        <v>0</v>
      </c>
      <c r="AB556" s="10">
        <f t="shared" si="88"/>
        <v>0</v>
      </c>
      <c r="AC556" s="34">
        <f>(IFERROR(INDEX('Normalized Scores'!BA$5:BA$1048576,MATCH($D556,'Normalized Scores'!$A$5:$A$1048576,)),"")*Summary!$B$14)*100</f>
        <v>0</v>
      </c>
      <c r="AD556" s="14">
        <f t="shared" si="89"/>
        <v>0</v>
      </c>
    </row>
    <row r="557" spans="4:30">
      <c r="D557" s="8" t="str">
        <v>F11-1a</v>
      </c>
      <c r="E557" s="9" t="str">
        <f>IFERROR(INDEX('Normalized Scores'!B$5:B$1048576,MATCH($D557,'Normalized Scores'!$A$5:$A$1048576,)),"")</f>
        <v>US 1 is proposed to be a 8 lane Freeway between I-540 and Thornton Road. An AADT of 95000 is expected in the planning horizon year (2055) which would cause US 1 to operate inefficiently in 2055. The purpose of this project is to reduce congestion so US 1 will operate more efficiently in 2055</v>
      </c>
      <c r="F557" s="12" t="str">
        <f>IFERROR(INDEX('Normalized Scores'!C$5:C$1048576,MATCH($D557,'Normalized Scores'!$A$5:$A$1048576,)),"")</f>
        <v>Widening</v>
      </c>
      <c r="G557" s="79" t="str">
        <f>IFERROR(INDEX('Normalized Scores'!D$5:D$1048576,MATCH($D557,'Normalized Scores'!$A$5:$A$1048576,)),"")</f>
        <v>Wake</v>
      </c>
      <c r="H557" s="79" t="str">
        <f>IFERROR(INDEX('Normalized Scores'!E$5:E$1048576,MATCH($D557,'Normalized Scores'!$A$5:$A$1048576,)),"")</f>
        <v>Statewide</v>
      </c>
      <c r="I557" s="79">
        <f>IFERROR(INDEX('Normalized Scores'!F$5:F$1048576,MATCH($D557,'Normalized Scores'!$A$5:$A$1048576,)),"")</f>
        <v>555</v>
      </c>
      <c r="J557" s="79">
        <f>IFERROR(INDEX('Normalized Scores'!G$5:G$1048576,MATCH($D557,'Normalized Scores'!$A$5:$A$1048576,)),"")</f>
        <v>155.39900629459601</v>
      </c>
      <c r="K557" s="36">
        <f>(IFERROR(INDEX('Normalized Scores'!H$5:H$1048576,MATCH($D557,'Normalized Scores'!$A$5:$A$1048576,)),"")*100)</f>
        <v>20.410527924432596</v>
      </c>
      <c r="L557" s="20">
        <f t="shared" si="80"/>
        <v>20.410527924432596</v>
      </c>
      <c r="M557" s="26">
        <f>(IFERROR(INDEX('Normalized Scores'!J$5:J$1048576,MATCH($D557,'Normalized Scores'!$A$5:$A$1048576,)),"")*Summary!$B$6)*100</f>
        <v>8.2895346999708206</v>
      </c>
      <c r="N557" s="20">
        <f t="shared" si="81"/>
        <v>8.2895346999708206</v>
      </c>
      <c r="O557" s="27">
        <f>(IFERROR(INDEX('Normalized Scores'!L$5:L$1048576,MATCH($D557,'Normalized Scores'!$A$5:$A$1048576,)),"")*Summary!$B$7)*100</f>
        <v>0</v>
      </c>
      <c r="P557" s="20">
        <f t="shared" si="82"/>
        <v>0</v>
      </c>
      <c r="Q557" s="28">
        <f>(IFERROR(INDEX('Normalized Scores'!R$5:R$1048576,MATCH($D557,'Normalized Scores'!$A$5:$A$1048576,)),"")*Summary!$B$8)*100</f>
        <v>3.3748700683735429</v>
      </c>
      <c r="R557" s="20">
        <f t="shared" si="83"/>
        <v>3.3748700683735429</v>
      </c>
      <c r="S557" s="29">
        <f>(IFERROR(INDEX('Normalized Scores'!Z$5:Z$1048576,MATCH($D557,'Normalized Scores'!$A$5:$A$1048576,)),"")*Summary!$B$9)*100</f>
        <v>1.6618402097720173</v>
      </c>
      <c r="T557" s="8">
        <f t="shared" si="84"/>
        <v>1.6618402097720173</v>
      </c>
      <c r="U557" s="30">
        <f>(IFERROR(INDEX('Normalized Scores'!AL$5:AL$1048576,MATCH($D557,'Normalized Scores'!$A$5:$A$1048576,)),"")*Summary!$B$10)*100</f>
        <v>2.4340902011522272</v>
      </c>
      <c r="V557" s="8">
        <f t="shared" si="85"/>
        <v>2.4340902011522272</v>
      </c>
      <c r="W557" s="31">
        <f>(IFERROR(INDEX('Normalized Scores'!AR$5:AR$1048576,MATCH($D557,'Normalized Scores'!$A$5:$A$1048576,)),"")*Summary!$B$11)*100</f>
        <v>0</v>
      </c>
      <c r="X557" s="8">
        <f t="shared" si="86"/>
        <v>0</v>
      </c>
      <c r="Y557" s="32">
        <f>(IFERROR(INDEX('Normalized Scores'!AT$5:AT$1048576,MATCH($D557,'Normalized Scores'!$A$5:$A$1048576,)),"")*Summary!$B$12)*100</f>
        <v>7.3039837078217665E-2</v>
      </c>
      <c r="Z557" s="8">
        <f t="shared" si="87"/>
        <v>7.3039837078217665E-2</v>
      </c>
      <c r="AA557" s="33">
        <f>(IFERROR(INDEX('Normalized Scores'!AV$5:AV$1048576,MATCH($D557,'Normalized Scores'!$A$5:$A$1048576,)),"")*Summary!$B$13)*100</f>
        <v>0</v>
      </c>
      <c r="AB557" s="10">
        <f t="shared" si="88"/>
        <v>0</v>
      </c>
      <c r="AC557" s="34">
        <f>(IFERROR(INDEX('Normalized Scores'!BA$5:BA$1048576,MATCH($D557,'Normalized Scores'!$A$5:$A$1048576,)),"")*Summary!$B$14)*100</f>
        <v>4.5771529080857682</v>
      </c>
      <c r="AD557" s="14">
        <f t="shared" si="89"/>
        <v>4.5771529080857682</v>
      </c>
    </row>
    <row r="558" spans="4:30">
      <c r="D558" s="8" t="str">
        <v>A641</v>
      </c>
      <c r="E558" s="9" t="str">
        <f>IFERROR(INDEX('Normalized Scores'!B$5:B$1048576,MATCH($D558,'Normalized Scores'!$A$5:$A$1048576,)),"")</f>
        <v>Airport Blvd Interchange (Impr) is proposed to be a lane Interchange between  and . An AADT of 194000 is expected in the planning horizon year (2055) which would cause Airport Blvd Interchange (Impr) to operate inefficiently in 2055. The purpose of this project is to reduce congestion so Airport Blvd Interchange (Impr) will operate more efficiently in 2055</v>
      </c>
      <c r="F558" s="12" t="str">
        <f>IFERROR(INDEX('Normalized Scores'!C$5:C$1048576,MATCH($D558,'Normalized Scores'!$A$5:$A$1048576,)),"")</f>
        <v>Interchange</v>
      </c>
      <c r="G558" s="79" t="str">
        <f>IFERROR(INDEX('Normalized Scores'!D$5:D$1048576,MATCH($D558,'Normalized Scores'!$A$5:$A$1048576,)),"")</f>
        <v>Wake</v>
      </c>
      <c r="H558" s="79" t="str">
        <f>IFERROR(INDEX('Normalized Scores'!E$5:E$1048576,MATCH($D558,'Normalized Scores'!$A$5:$A$1048576,)),"")</f>
        <v>Statewide</v>
      </c>
      <c r="I558" s="79">
        <f>IFERROR(INDEX('Normalized Scores'!F$5:F$1048576,MATCH($D558,'Normalized Scores'!$A$5:$A$1048576,)),"")</f>
        <v>556</v>
      </c>
      <c r="J558" s="79">
        <f>IFERROR(INDEX('Normalized Scores'!G$5:G$1048576,MATCH($D558,'Normalized Scores'!$A$5:$A$1048576,)),"")</f>
        <v>0</v>
      </c>
      <c r="K558" s="36">
        <f>(IFERROR(INDEX('Normalized Scores'!H$5:H$1048576,MATCH($D558,'Normalized Scores'!$A$5:$A$1048576,)),"")*100)</f>
        <v>20.369065032444283</v>
      </c>
      <c r="L558" s="20">
        <f t="shared" si="80"/>
        <v>20.369065032444283</v>
      </c>
      <c r="M558" s="26">
        <f>(IFERROR(INDEX('Normalized Scores'!J$5:J$1048576,MATCH($D558,'Normalized Scores'!$A$5:$A$1048576,)),"")*Summary!$B$6)*100</f>
        <v>0.72727272727272796</v>
      </c>
      <c r="N558" s="20">
        <f t="shared" si="81"/>
        <v>0.72727272727272796</v>
      </c>
      <c r="O558" s="27">
        <f>(IFERROR(INDEX('Normalized Scores'!L$5:L$1048576,MATCH($D558,'Normalized Scores'!$A$5:$A$1048576,)),"")*Summary!$B$7)*100</f>
        <v>0</v>
      </c>
      <c r="P558" s="20">
        <f t="shared" si="82"/>
        <v>0</v>
      </c>
      <c r="Q558" s="28">
        <f>(IFERROR(INDEX('Normalized Scores'!R$5:R$1048576,MATCH($D558,'Normalized Scores'!$A$5:$A$1048576,)),"")*Summary!$B$8)*100</f>
        <v>6.6195884235516198</v>
      </c>
      <c r="R558" s="20">
        <f t="shared" si="83"/>
        <v>6.6195884235516198</v>
      </c>
      <c r="S558" s="29">
        <f>(IFERROR(INDEX('Normalized Scores'!Z$5:Z$1048576,MATCH($D558,'Normalized Scores'!$A$5:$A$1048576,)),"")*Summary!$B$9)*100</f>
        <v>2.4754505898417789</v>
      </c>
      <c r="T558" s="8">
        <f t="shared" si="84"/>
        <v>2.4754505898417789</v>
      </c>
      <c r="U558" s="30">
        <f>(IFERROR(INDEX('Normalized Scores'!AL$5:AL$1048576,MATCH($D558,'Normalized Scores'!$A$5:$A$1048576,)),"")*Summary!$B$10)*100</f>
        <v>3.8779325785154564</v>
      </c>
      <c r="V558" s="8">
        <f t="shared" si="85"/>
        <v>3.8779325785154564</v>
      </c>
      <c r="W558" s="31">
        <f>(IFERROR(INDEX('Normalized Scores'!AR$5:AR$1048576,MATCH($D558,'Normalized Scores'!$A$5:$A$1048576,)),"")*Summary!$B$11)*100</f>
        <v>0</v>
      </c>
      <c r="X558" s="8">
        <f t="shared" si="86"/>
        <v>0</v>
      </c>
      <c r="Y558" s="32">
        <f>(IFERROR(INDEX('Normalized Scores'!AT$5:AT$1048576,MATCH($D558,'Normalized Scores'!$A$5:$A$1048576,)),"")*Summary!$B$12)*100</f>
        <v>2.3087930329580919</v>
      </c>
      <c r="Z558" s="8">
        <f t="shared" si="87"/>
        <v>2.3087930329580919</v>
      </c>
      <c r="AA558" s="33">
        <f>(IFERROR(INDEX('Normalized Scores'!AV$5:AV$1048576,MATCH($D558,'Normalized Scores'!$A$5:$A$1048576,)),"")*Summary!$B$13)*100</f>
        <v>0</v>
      </c>
      <c r="AB558" s="10">
        <f t="shared" si="88"/>
        <v>0</v>
      </c>
      <c r="AC558" s="34">
        <f>(IFERROR(INDEX('Normalized Scores'!BA$5:BA$1048576,MATCH($D558,'Normalized Scores'!$A$5:$A$1048576,)),"")*Summary!$B$14)*100</f>
        <v>4.3600276803046079</v>
      </c>
      <c r="AD558" s="14">
        <f t="shared" si="89"/>
        <v>4.3600276803046079</v>
      </c>
    </row>
    <row r="559" spans="4:30">
      <c r="D559" s="8" t="str">
        <v>A703</v>
      </c>
      <c r="E559" s="9" t="str">
        <f>IFERROR(INDEX('Normalized Scores'!B$5:B$1048576,MATCH($D559,'Normalized Scores'!$A$5:$A$1048576,)),"")</f>
        <v>Cleveland Road Connector is proposed to be a 2 lane Minor Thoroughfare between Cleveland Road and NC 36. An AADT exceeding current capacity is expected in the planning horizon year (2055) which would cause Cleveland Road Connector to operate inefficiently in 2055. The purpose of this project is to reduce congestion so Cleveland Road Connector will operate more efficiently in 2055.</v>
      </c>
      <c r="F559" s="12" t="str">
        <f>IFERROR(INDEX('Normalized Scores'!C$5:C$1048576,MATCH($D559,'Normalized Scores'!$A$5:$A$1048576,)),"")</f>
        <v>New Location</v>
      </c>
      <c r="G559" s="79" t="str">
        <f>IFERROR(INDEX('Normalized Scores'!D$5:D$1048576,MATCH($D559,'Normalized Scores'!$A$5:$A$1048576,)),"")</f>
        <v>Johnston</v>
      </c>
      <c r="H559" s="79" t="str">
        <f>IFERROR(INDEX('Normalized Scores'!E$5:E$1048576,MATCH($D559,'Normalized Scores'!$A$5:$A$1048576,)),"")</f>
        <v>Division</v>
      </c>
      <c r="I559" s="79">
        <f>IFERROR(INDEX('Normalized Scores'!F$5:F$1048576,MATCH($D559,'Normalized Scores'!$A$5:$A$1048576,)),"")</f>
        <v>557</v>
      </c>
      <c r="J559" s="79">
        <f>IFERROR(INDEX('Normalized Scores'!G$5:G$1048576,MATCH($D559,'Normalized Scores'!$A$5:$A$1048576,)),"")</f>
        <v>0</v>
      </c>
      <c r="K559" s="36">
        <f>(IFERROR(INDEX('Normalized Scores'!H$5:H$1048576,MATCH($D559,'Normalized Scores'!$A$5:$A$1048576,)),"")*100)</f>
        <v>20.365161381122011</v>
      </c>
      <c r="L559" s="20">
        <f t="shared" si="80"/>
        <v>20.365161381122011</v>
      </c>
      <c r="M559" s="26">
        <f>(IFERROR(INDEX('Normalized Scores'!J$5:J$1048576,MATCH($D559,'Normalized Scores'!$A$5:$A$1048576,)),"")*Summary!$B$6)*100</f>
        <v>3.1415025292154599</v>
      </c>
      <c r="N559" s="20">
        <f t="shared" si="81"/>
        <v>3.1415025292154599</v>
      </c>
      <c r="O559" s="27">
        <f>(IFERROR(INDEX('Normalized Scores'!L$5:L$1048576,MATCH($D559,'Normalized Scores'!$A$5:$A$1048576,)),"")*Summary!$B$7)*100</f>
        <v>0</v>
      </c>
      <c r="P559" s="20">
        <f t="shared" si="82"/>
        <v>0</v>
      </c>
      <c r="Q559" s="28">
        <f>(IFERROR(INDEX('Normalized Scores'!R$5:R$1048576,MATCH($D559,'Normalized Scores'!$A$5:$A$1048576,)),"")*Summary!$B$8)*100</f>
        <v>6.6276884076204174</v>
      </c>
      <c r="R559" s="20">
        <f t="shared" si="83"/>
        <v>6.6276884076204174</v>
      </c>
      <c r="S559" s="29">
        <f>(IFERROR(INDEX('Normalized Scores'!Z$5:Z$1048576,MATCH($D559,'Normalized Scores'!$A$5:$A$1048576,)),"")*Summary!$B$9)*100</f>
        <v>3.3083549286059046</v>
      </c>
      <c r="T559" s="8">
        <f t="shared" si="84"/>
        <v>3.3083549286059046</v>
      </c>
      <c r="U559" s="30">
        <f>(IFERROR(INDEX('Normalized Scores'!AL$5:AL$1048576,MATCH($D559,'Normalized Scores'!$A$5:$A$1048576,)),"")*Summary!$B$10)*100</f>
        <v>0</v>
      </c>
      <c r="V559" s="8">
        <f t="shared" si="85"/>
        <v>0</v>
      </c>
      <c r="W559" s="31">
        <f>(IFERROR(INDEX('Normalized Scores'!AR$5:AR$1048576,MATCH($D559,'Normalized Scores'!$A$5:$A$1048576,)),"")*Summary!$B$11)*100</f>
        <v>0</v>
      </c>
      <c r="X559" s="8">
        <f t="shared" si="86"/>
        <v>0</v>
      </c>
      <c r="Y559" s="32">
        <f>(IFERROR(INDEX('Normalized Scores'!AT$5:AT$1048576,MATCH($D559,'Normalized Scores'!$A$5:$A$1048576,)),"")*Summary!$B$12)*100</f>
        <v>2.5366690035357737</v>
      </c>
      <c r="Z559" s="8">
        <f t="shared" si="87"/>
        <v>2.5366690035357737</v>
      </c>
      <c r="AA559" s="33">
        <f>(IFERROR(INDEX('Normalized Scores'!AV$5:AV$1048576,MATCH($D559,'Normalized Scores'!$A$5:$A$1048576,)),"")*Summary!$B$13)*100</f>
        <v>0</v>
      </c>
      <c r="AB559" s="10">
        <f t="shared" si="88"/>
        <v>0</v>
      </c>
      <c r="AC559" s="34">
        <f>(IFERROR(INDEX('Normalized Scores'!BA$5:BA$1048576,MATCH($D559,'Normalized Scores'!$A$5:$A$1048576,)),"")*Summary!$B$14)*100</f>
        <v>4.7509465121444512</v>
      </c>
      <c r="AD559" s="14">
        <f t="shared" si="89"/>
        <v>4.7509465121444512</v>
      </c>
    </row>
    <row r="560" spans="4:30">
      <c r="D560" s="8" t="str">
        <v>A75c</v>
      </c>
      <c r="E560" s="9" t="str">
        <f>IFERROR(INDEX('Normalized Scores'!B$5:B$1048576,MATCH($D560,'Normalized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60" s="12" t="str">
        <f>IFERROR(INDEX('Normalized Scores'!C$5:C$1048576,MATCH($D560,'Normalized Scores'!$A$5:$A$1048576,)),"")</f>
        <v>New Location</v>
      </c>
      <c r="G560" s="79" t="str">
        <f>IFERROR(INDEX('Normalized Scores'!D$5:D$1048576,MATCH($D560,'Normalized Scores'!$A$5:$A$1048576,)),"")</f>
        <v>Wake</v>
      </c>
      <c r="H560" s="79" t="str">
        <f>IFERROR(INDEX('Normalized Scores'!E$5:E$1048576,MATCH($D560,'Normalized Scores'!$A$5:$A$1048576,)),"")</f>
        <v>Division</v>
      </c>
      <c r="I560" s="79">
        <f>IFERROR(INDEX('Normalized Scores'!F$5:F$1048576,MATCH($D560,'Normalized Scores'!$A$5:$A$1048576,)),"")</f>
        <v>558</v>
      </c>
      <c r="J560" s="79">
        <f>IFERROR(INDEX('Normalized Scores'!G$5:G$1048576,MATCH($D560,'Normalized Scores'!$A$5:$A$1048576,)),"")</f>
        <v>3429.1524497594601</v>
      </c>
      <c r="K560" s="36">
        <f>(IFERROR(INDEX('Normalized Scores'!H$5:H$1048576,MATCH($D560,'Normalized Scores'!$A$5:$A$1048576,)),"")*100)</f>
        <v>20.187553438895851</v>
      </c>
      <c r="L560" s="20">
        <f t="shared" si="80"/>
        <v>20.187553438895851</v>
      </c>
      <c r="M560" s="26">
        <f>(IFERROR(INDEX('Normalized Scores'!J$5:J$1048576,MATCH($D560,'Normalized Scores'!$A$5:$A$1048576,)),"")*Summary!$B$6)*100</f>
        <v>2.5349379303868007</v>
      </c>
      <c r="N560" s="20">
        <f t="shared" si="81"/>
        <v>2.5349379303868007</v>
      </c>
      <c r="O560" s="27">
        <f>(IFERROR(INDEX('Normalized Scores'!L$5:L$1048576,MATCH($D560,'Normalized Scores'!$A$5:$A$1048576,)),"")*Summary!$B$7)*100</f>
        <v>0</v>
      </c>
      <c r="P560" s="20">
        <f t="shared" si="82"/>
        <v>0</v>
      </c>
      <c r="Q560" s="28">
        <f>(IFERROR(INDEX('Normalized Scores'!R$5:R$1048576,MATCH($D560,'Normalized Scores'!$A$5:$A$1048576,)),"")*Summary!$B$8)*100</f>
        <v>3.0694268221498371</v>
      </c>
      <c r="R560" s="20">
        <f t="shared" si="83"/>
        <v>3.0694268221498371</v>
      </c>
      <c r="S560" s="29">
        <f>(IFERROR(INDEX('Normalized Scores'!Z$5:Z$1048576,MATCH($D560,'Normalized Scores'!$A$5:$A$1048576,)),"")*Summary!$B$9)*100</f>
        <v>1.5497195811581554</v>
      </c>
      <c r="T560" s="8">
        <f t="shared" si="84"/>
        <v>1.5497195811581554</v>
      </c>
      <c r="U560" s="30">
        <f>(IFERROR(INDEX('Normalized Scores'!AL$5:AL$1048576,MATCH($D560,'Normalized Scores'!$A$5:$A$1048576,)),"")*Summary!$B$10)*100</f>
        <v>5.5119800842076092</v>
      </c>
      <c r="V560" s="8">
        <f t="shared" si="85"/>
        <v>5.5119800842076092</v>
      </c>
      <c r="W560" s="31">
        <f>(IFERROR(INDEX('Normalized Scores'!AR$5:AR$1048576,MATCH($D560,'Normalized Scores'!$A$5:$A$1048576,)),"")*Summary!$B$11)*100</f>
        <v>0</v>
      </c>
      <c r="X560" s="8">
        <f t="shared" si="86"/>
        <v>0</v>
      </c>
      <c r="Y560" s="32">
        <f>(IFERROR(INDEX('Normalized Scores'!AT$5:AT$1048576,MATCH($D560,'Normalized Scores'!$A$5:$A$1048576,)),"")*Summary!$B$12)*100</f>
        <v>2.6502739967536204</v>
      </c>
      <c r="Z560" s="8">
        <f t="shared" si="87"/>
        <v>2.6502739967536204</v>
      </c>
      <c r="AA560" s="33">
        <f>(IFERROR(INDEX('Normalized Scores'!AV$5:AV$1048576,MATCH($D560,'Normalized Scores'!$A$5:$A$1048576,)),"")*Summary!$B$13)*100</f>
        <v>0</v>
      </c>
      <c r="AB560" s="10">
        <f t="shared" si="88"/>
        <v>0</v>
      </c>
      <c r="AC560" s="34">
        <f>(IFERROR(INDEX('Normalized Scores'!BA$5:BA$1048576,MATCH($D560,'Normalized Scores'!$A$5:$A$1048576,)),"")*Summary!$B$14)*100</f>
        <v>4.8712150242398264</v>
      </c>
      <c r="AD560" s="14">
        <f t="shared" si="89"/>
        <v>4.8712150242398264</v>
      </c>
    </row>
    <row r="561" spans="4:30">
      <c r="D561" s="8" t="str">
        <v>F17a</v>
      </c>
      <c r="E561" s="9" t="str">
        <f>IFERROR(INDEX('Normalized Scores'!B$5:B$1048576,MATCH($D561,'Normalized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61" s="12" t="str">
        <f>IFERROR(INDEX('Normalized Scores'!C$5:C$1048576,MATCH($D561,'Normalized Scores'!$A$5:$A$1048576,)),"")</f>
        <v>New Location</v>
      </c>
      <c r="G561" s="79" t="str">
        <f>IFERROR(INDEX('Normalized Scores'!D$5:D$1048576,MATCH($D561,'Normalized Scores'!$A$5:$A$1048576,)),"")</f>
        <v>Wake</v>
      </c>
      <c r="H561" s="79" t="str">
        <f>IFERROR(INDEX('Normalized Scores'!E$5:E$1048576,MATCH($D561,'Normalized Scores'!$A$5:$A$1048576,)),"")</f>
        <v>Division</v>
      </c>
      <c r="I561" s="79">
        <f>IFERROR(INDEX('Normalized Scores'!F$5:F$1048576,MATCH($D561,'Normalized Scores'!$A$5:$A$1048576,)),"")</f>
        <v>559</v>
      </c>
      <c r="J561" s="79">
        <f>IFERROR(INDEX('Normalized Scores'!G$5:G$1048576,MATCH($D561,'Normalized Scores'!$A$5:$A$1048576,)),"")</f>
        <v>0</v>
      </c>
      <c r="K561" s="36">
        <f>(IFERROR(INDEX('Normalized Scores'!H$5:H$1048576,MATCH($D561,'Normalized Scores'!$A$5:$A$1048576,)),"")*100)</f>
        <v>19.84747423259461</v>
      </c>
      <c r="L561" s="20">
        <f t="shared" si="80"/>
        <v>19.84747423259461</v>
      </c>
      <c r="M561" s="26">
        <f>(IFERROR(INDEX('Normalized Scores'!J$5:J$1048576,MATCH($D561,'Normalized Scores'!$A$5:$A$1048576,)),"")*Summary!$B$6)*100</f>
        <v>2.1448072861417802</v>
      </c>
      <c r="N561" s="20">
        <f t="shared" si="81"/>
        <v>2.1448072861417802</v>
      </c>
      <c r="O561" s="27">
        <f>(IFERROR(INDEX('Normalized Scores'!L$5:L$1048576,MATCH($D561,'Normalized Scores'!$A$5:$A$1048576,)),"")*Summary!$B$7)*100</f>
        <v>0</v>
      </c>
      <c r="P561" s="20">
        <f t="shared" si="82"/>
        <v>0</v>
      </c>
      <c r="Q561" s="28">
        <f>(IFERROR(INDEX('Normalized Scores'!R$5:R$1048576,MATCH($D561,'Normalized Scores'!$A$5:$A$1048576,)),"")*Summary!$B$8)*100</f>
        <v>6.6265075707917118</v>
      </c>
      <c r="R561" s="20">
        <f t="shared" si="83"/>
        <v>6.6265075707917118</v>
      </c>
      <c r="S561" s="29">
        <f>(IFERROR(INDEX('Normalized Scores'!Z$5:Z$1048576,MATCH($D561,'Normalized Scores'!$A$5:$A$1048576,)),"")*Summary!$B$9)*100</f>
        <v>2.6100870013311392</v>
      </c>
      <c r="T561" s="8">
        <f t="shared" si="84"/>
        <v>2.6100870013311392</v>
      </c>
      <c r="U561" s="30">
        <f>(IFERROR(INDEX('Normalized Scores'!AL$5:AL$1048576,MATCH($D561,'Normalized Scores'!$A$5:$A$1048576,)),"")*Summary!$B$10)*100</f>
        <v>1.0516209223551538</v>
      </c>
      <c r="V561" s="8">
        <f t="shared" si="85"/>
        <v>1.0516209223551538</v>
      </c>
      <c r="W561" s="31">
        <f>(IFERROR(INDEX('Normalized Scores'!AR$5:AR$1048576,MATCH($D561,'Normalized Scores'!$A$5:$A$1048576,)),"")*Summary!$B$11)*100</f>
        <v>0</v>
      </c>
      <c r="X561" s="8">
        <f t="shared" si="86"/>
        <v>0</v>
      </c>
      <c r="Y561" s="32">
        <f>(IFERROR(INDEX('Normalized Scores'!AT$5:AT$1048576,MATCH($D561,'Normalized Scores'!$A$5:$A$1048576,)),"")*Summary!$B$12)*100</f>
        <v>2.4885768451233887</v>
      </c>
      <c r="Z561" s="8">
        <f t="shared" si="87"/>
        <v>2.4885768451233887</v>
      </c>
      <c r="AA561" s="33">
        <f>(IFERROR(INDEX('Normalized Scores'!AV$5:AV$1048576,MATCH($D561,'Normalized Scores'!$A$5:$A$1048576,)),"")*Summary!$B$13)*100</f>
        <v>0</v>
      </c>
      <c r="AB561" s="10">
        <f t="shared" si="88"/>
        <v>0</v>
      </c>
      <c r="AC561" s="34">
        <f>(IFERROR(INDEX('Normalized Scores'!BA$5:BA$1048576,MATCH($D561,'Normalized Scores'!$A$5:$A$1048576,)),"")*Summary!$B$14)*100</f>
        <v>4.925874606851437</v>
      </c>
      <c r="AD561" s="14">
        <f t="shared" si="89"/>
        <v>4.925874606851437</v>
      </c>
    </row>
    <row r="562" spans="4:30">
      <c r="D562" s="8" t="str">
        <v>F13</v>
      </c>
      <c r="E562" s="9" t="str">
        <f>IFERROR(INDEX('Normalized Scores'!B$5:B$1048576,MATCH($D562,'Normalized Scores'!$A$5:$A$1048576,)),"")</f>
        <v>NC 147 Toll Extension (CAMPO Portion) is proposed to be a 4 lane Major Thoroughfare between NC 540 to McCrimmon Parkway. An AADT of 25,837 is expected in the planning horizon year(2040) which would cause NC 147 Toll Extension (CAMPO Portion) to operate at LOS 'F'  in 2040. The purpose of this project is to reduce congestion so NC 147 Toll Extension (CAMPO Portion) will operate at LOS 'D' or better in 2040.</v>
      </c>
      <c r="F562" s="12" t="str">
        <f>IFERROR(INDEX('Normalized Scores'!C$5:C$1048576,MATCH($D562,'Normalized Scores'!$A$5:$A$1048576,)),"")</f>
        <v>New Location</v>
      </c>
      <c r="G562" s="79" t="str">
        <f>IFERROR(INDEX('Normalized Scores'!D$5:D$1048576,MATCH($D562,'Normalized Scores'!$A$5:$A$1048576,)),"")</f>
        <v>Wake</v>
      </c>
      <c r="H562" s="79" t="str">
        <f>IFERROR(INDEX('Normalized Scores'!E$5:E$1048576,MATCH($D562,'Normalized Scores'!$A$5:$A$1048576,)),"")</f>
        <v>Statewide</v>
      </c>
      <c r="I562" s="79">
        <f>IFERROR(INDEX('Normalized Scores'!F$5:F$1048576,MATCH($D562,'Normalized Scores'!$A$5:$A$1048576,)),"")</f>
        <v>560</v>
      </c>
      <c r="J562" s="79">
        <f>IFERROR(INDEX('Normalized Scores'!G$5:G$1048576,MATCH($D562,'Normalized Scores'!$A$5:$A$1048576,)),"")</f>
        <v>0</v>
      </c>
      <c r="K562" s="36">
        <f>(IFERROR(INDEX('Normalized Scores'!H$5:H$1048576,MATCH($D562,'Normalized Scores'!$A$5:$A$1048576,)),"")*100)</f>
        <v>19.791838349615048</v>
      </c>
      <c r="L562" s="20">
        <f t="shared" si="80"/>
        <v>19.791838349615048</v>
      </c>
      <c r="M562" s="26">
        <f>(IFERROR(INDEX('Normalized Scores'!J$5:J$1048576,MATCH($D562,'Normalized Scores'!$A$5:$A$1048576,)),"")*Summary!$B$6)*100</f>
        <v>2.7016265105602399</v>
      </c>
      <c r="N562" s="20">
        <f t="shared" si="81"/>
        <v>2.7016265105602399</v>
      </c>
      <c r="O562" s="27">
        <f>(IFERROR(INDEX('Normalized Scores'!L$5:L$1048576,MATCH($D562,'Normalized Scores'!$A$5:$A$1048576,)),"")*Summary!$B$7)*100</f>
        <v>0</v>
      </c>
      <c r="P562" s="20">
        <f t="shared" si="82"/>
        <v>0</v>
      </c>
      <c r="Q562" s="28">
        <f>(IFERROR(INDEX('Normalized Scores'!R$5:R$1048576,MATCH($D562,'Normalized Scores'!$A$5:$A$1048576,)),"")*Summary!$B$8)*100</f>
        <v>6.703918935741271</v>
      </c>
      <c r="R562" s="20">
        <f t="shared" si="83"/>
        <v>6.703918935741271</v>
      </c>
      <c r="S562" s="29">
        <f>(IFERROR(INDEX('Normalized Scores'!Z$5:Z$1048576,MATCH($D562,'Normalized Scores'!$A$5:$A$1048576,)),"")*Summary!$B$9)*100</f>
        <v>5.0996379728062697</v>
      </c>
      <c r="T562" s="8">
        <f t="shared" si="84"/>
        <v>5.0996379728062697</v>
      </c>
      <c r="U562" s="30">
        <f>(IFERROR(INDEX('Normalized Scores'!AL$5:AL$1048576,MATCH($D562,'Normalized Scores'!$A$5:$A$1048576,)),"")*Summary!$B$10)*100</f>
        <v>0</v>
      </c>
      <c r="V562" s="8">
        <f t="shared" si="85"/>
        <v>0</v>
      </c>
      <c r="W562" s="31">
        <f>(IFERROR(INDEX('Normalized Scores'!AR$5:AR$1048576,MATCH($D562,'Normalized Scores'!$A$5:$A$1048576,)),"")*Summary!$B$11)*100</f>
        <v>0</v>
      </c>
      <c r="X562" s="8">
        <f t="shared" si="86"/>
        <v>0</v>
      </c>
      <c r="Y562" s="32">
        <f>(IFERROR(INDEX('Normalized Scores'!AT$5:AT$1048576,MATCH($D562,'Normalized Scores'!$A$5:$A$1048576,)),"")*Summary!$B$12)*100</f>
        <v>0.60758368894105352</v>
      </c>
      <c r="Z562" s="8">
        <f t="shared" si="87"/>
        <v>0.60758368894105352</v>
      </c>
      <c r="AA562" s="33">
        <f>(IFERROR(INDEX('Normalized Scores'!AV$5:AV$1048576,MATCH($D562,'Normalized Scores'!$A$5:$A$1048576,)),"")*Summary!$B$13)*100</f>
        <v>0</v>
      </c>
      <c r="AB562" s="10">
        <f t="shared" si="88"/>
        <v>0</v>
      </c>
      <c r="AC562" s="34">
        <f>(IFERROR(INDEX('Normalized Scores'!BA$5:BA$1048576,MATCH($D562,'Normalized Scores'!$A$5:$A$1048576,)),"")*Summary!$B$14)*100</f>
        <v>4.6790712415662119</v>
      </c>
      <c r="AD562" s="14">
        <f t="shared" si="89"/>
        <v>4.6790712415662119</v>
      </c>
    </row>
    <row r="563" spans="4:30">
      <c r="D563" s="8" t="str">
        <v>F17b</v>
      </c>
      <c r="E563" s="9" t="str">
        <f>IFERROR(INDEX('Normalized Scores'!B$5:B$1048576,MATCH($D563,'Normalized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63" s="12" t="str">
        <f>IFERROR(INDEX('Normalized Scores'!C$5:C$1048576,MATCH($D563,'Normalized Scores'!$A$5:$A$1048576,)),"")</f>
        <v>New Location</v>
      </c>
      <c r="G563" s="79" t="str">
        <f>IFERROR(INDEX('Normalized Scores'!D$5:D$1048576,MATCH($D563,'Normalized Scores'!$A$5:$A$1048576,)),"")</f>
        <v>Wake</v>
      </c>
      <c r="H563" s="79" t="str">
        <f>IFERROR(INDEX('Normalized Scores'!E$5:E$1048576,MATCH($D563,'Normalized Scores'!$A$5:$A$1048576,)),"")</f>
        <v>Division</v>
      </c>
      <c r="I563" s="79">
        <f>IFERROR(INDEX('Normalized Scores'!F$5:F$1048576,MATCH($D563,'Normalized Scores'!$A$5:$A$1048576,)),"")</f>
        <v>561</v>
      </c>
      <c r="J563" s="79">
        <f>IFERROR(INDEX('Normalized Scores'!G$5:G$1048576,MATCH($D563,'Normalized Scores'!$A$5:$A$1048576,)),"")</f>
        <v>0</v>
      </c>
      <c r="K563" s="36">
        <f>(IFERROR(INDEX('Normalized Scores'!H$5:H$1048576,MATCH($D563,'Normalized Scores'!$A$5:$A$1048576,)),"")*100)</f>
        <v>19.457935833612929</v>
      </c>
      <c r="L563" s="20">
        <f t="shared" si="80"/>
        <v>19.457935833612929</v>
      </c>
      <c r="M563" s="26">
        <f>(IFERROR(INDEX('Normalized Scores'!J$5:J$1048576,MATCH($D563,'Normalized Scores'!$A$5:$A$1048576,)),"")*Summary!$B$6)*100</f>
        <v>3.4445667925097401</v>
      </c>
      <c r="N563" s="20">
        <f t="shared" si="81"/>
        <v>3.4445667925097401</v>
      </c>
      <c r="O563" s="27">
        <f>(IFERROR(INDEX('Normalized Scores'!L$5:L$1048576,MATCH($D563,'Normalized Scores'!$A$5:$A$1048576,)),"")*Summary!$B$7)*100</f>
        <v>0</v>
      </c>
      <c r="P563" s="20">
        <f t="shared" si="82"/>
        <v>0</v>
      </c>
      <c r="Q563" s="28">
        <f>(IFERROR(INDEX('Normalized Scores'!R$5:R$1048576,MATCH($D563,'Normalized Scores'!$A$5:$A$1048576,)),"")*Summary!$B$8)*100</f>
        <v>6.6262120010298329</v>
      </c>
      <c r="R563" s="20">
        <f t="shared" si="83"/>
        <v>6.6262120010298329</v>
      </c>
      <c r="S563" s="29">
        <f>(IFERROR(INDEX('Normalized Scores'!Z$5:Z$1048576,MATCH($D563,'Normalized Scores'!$A$5:$A$1048576,)),"")*Summary!$B$9)*100</f>
        <v>2.5248341606405531</v>
      </c>
      <c r="T563" s="8">
        <f t="shared" si="84"/>
        <v>2.5248341606405531</v>
      </c>
      <c r="U563" s="30">
        <f>(IFERROR(INDEX('Normalized Scores'!AL$5:AL$1048576,MATCH($D563,'Normalized Scores'!$A$5:$A$1048576,)),"")*Summary!$B$10)*100</f>
        <v>0</v>
      </c>
      <c r="V563" s="8">
        <f t="shared" si="85"/>
        <v>0</v>
      </c>
      <c r="W563" s="31">
        <f>(IFERROR(INDEX('Normalized Scores'!AR$5:AR$1048576,MATCH($D563,'Normalized Scores'!$A$5:$A$1048576,)),"")*Summary!$B$11)*100</f>
        <v>0</v>
      </c>
      <c r="X563" s="8">
        <f t="shared" si="86"/>
        <v>0</v>
      </c>
      <c r="Y563" s="32">
        <f>(IFERROR(INDEX('Normalized Scores'!AT$5:AT$1048576,MATCH($D563,'Normalized Scores'!$A$5:$A$1048576,)),"")*Summary!$B$12)*100</f>
        <v>2.3451260997928514</v>
      </c>
      <c r="Z563" s="8">
        <f t="shared" si="87"/>
        <v>2.3451260997928514</v>
      </c>
      <c r="AA563" s="33">
        <f>(IFERROR(INDEX('Normalized Scores'!AV$5:AV$1048576,MATCH($D563,'Normalized Scores'!$A$5:$A$1048576,)),"")*Summary!$B$13)*100</f>
        <v>0</v>
      </c>
      <c r="AB563" s="10">
        <f t="shared" si="88"/>
        <v>0</v>
      </c>
      <c r="AC563" s="34">
        <f>(IFERROR(INDEX('Normalized Scores'!BA$5:BA$1048576,MATCH($D563,'Normalized Scores'!$A$5:$A$1048576,)),"")*Summary!$B$14)*100</f>
        <v>4.5171967796399501</v>
      </c>
      <c r="AD563" s="14">
        <f t="shared" si="89"/>
        <v>4.5171967796399501</v>
      </c>
    </row>
    <row r="564" spans="4:30">
      <c r="D564" s="8" t="str">
        <v>A623d3</v>
      </c>
      <c r="E564" s="9" t="str">
        <f>IFERROR(INDEX('Normalized Scores'!B$5:B$1048576,MATCH($D564,'Normalized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64" s="12" t="str">
        <f>IFERROR(INDEX('Normalized Scores'!C$5:C$1048576,MATCH($D564,'Normalized Scores'!$A$5:$A$1048576,)),"")</f>
        <v>New Location</v>
      </c>
      <c r="G564" s="79" t="str">
        <f>IFERROR(INDEX('Normalized Scores'!D$5:D$1048576,MATCH($D564,'Normalized Scores'!$A$5:$A$1048576,)),"")</f>
        <v>Wake</v>
      </c>
      <c r="H564" s="79" t="str">
        <f>IFERROR(INDEX('Normalized Scores'!E$5:E$1048576,MATCH($D564,'Normalized Scores'!$A$5:$A$1048576,)),"")</f>
        <v>Division</v>
      </c>
      <c r="I564" s="79">
        <f>IFERROR(INDEX('Normalized Scores'!F$5:F$1048576,MATCH($D564,'Normalized Scores'!$A$5:$A$1048576,)),"")</f>
        <v>562</v>
      </c>
      <c r="J564" s="79">
        <f>IFERROR(INDEX('Normalized Scores'!G$5:G$1048576,MATCH($D564,'Normalized Scores'!$A$5:$A$1048576,)),"")</f>
        <v>0</v>
      </c>
      <c r="K564" s="36">
        <f>(IFERROR(INDEX('Normalized Scores'!H$5:H$1048576,MATCH($D564,'Normalized Scores'!$A$5:$A$1048576,)),"")*100)</f>
        <v>19.346001522858156</v>
      </c>
      <c r="L564" s="20">
        <f t="shared" si="80"/>
        <v>19.346001522858156</v>
      </c>
      <c r="M564" s="26">
        <f>(IFERROR(INDEX('Normalized Scores'!J$5:J$1048576,MATCH($D564,'Normalized Scores'!$A$5:$A$1048576,)),"")*Summary!$B$6)*100</f>
        <v>0.72727272727272796</v>
      </c>
      <c r="N564" s="20">
        <f t="shared" si="81"/>
        <v>0.72727272727272796</v>
      </c>
      <c r="O564" s="27">
        <f>(IFERROR(INDEX('Normalized Scores'!L$5:L$1048576,MATCH($D564,'Normalized Scores'!$A$5:$A$1048576,)),"")*Summary!$B$7)*100</f>
        <v>0</v>
      </c>
      <c r="P564" s="20">
        <f t="shared" si="82"/>
        <v>0</v>
      </c>
      <c r="Q564" s="28">
        <f>(IFERROR(INDEX('Normalized Scores'!R$5:R$1048576,MATCH($D564,'Normalized Scores'!$A$5:$A$1048576,)),"")*Summary!$B$8)*100</f>
        <v>6.626479478186595</v>
      </c>
      <c r="R564" s="20">
        <f t="shared" si="83"/>
        <v>6.626479478186595</v>
      </c>
      <c r="S564" s="29">
        <f>(IFERROR(INDEX('Normalized Scores'!Z$5:Z$1048576,MATCH($D564,'Normalized Scores'!$A$5:$A$1048576,)),"")*Summary!$B$9)*100</f>
        <v>3.2000934943726711</v>
      </c>
      <c r="T564" s="8">
        <f t="shared" si="84"/>
        <v>3.2000934943726711</v>
      </c>
      <c r="U564" s="30">
        <f>(IFERROR(INDEX('Normalized Scores'!AL$5:AL$1048576,MATCH($D564,'Normalized Scores'!$A$5:$A$1048576,)),"")*Summary!$B$10)*100</f>
        <v>0</v>
      </c>
      <c r="V564" s="8">
        <f t="shared" si="85"/>
        <v>0</v>
      </c>
      <c r="W564" s="31">
        <f>(IFERROR(INDEX('Normalized Scores'!AR$5:AR$1048576,MATCH($D564,'Normalized Scores'!$A$5:$A$1048576,)),"")*Summary!$B$11)*100</f>
        <v>0</v>
      </c>
      <c r="X564" s="8">
        <f t="shared" si="86"/>
        <v>0</v>
      </c>
      <c r="Y564" s="32">
        <f>(IFERROR(INDEX('Normalized Scores'!AT$5:AT$1048576,MATCH($D564,'Normalized Scores'!$A$5:$A$1048576,)),"")*Summary!$B$12)*100</f>
        <v>2.5542370977463382</v>
      </c>
      <c r="Z564" s="8">
        <f t="shared" si="87"/>
        <v>2.5542370977463382</v>
      </c>
      <c r="AA564" s="33">
        <f>(IFERROR(INDEX('Normalized Scores'!AV$5:AV$1048576,MATCH($D564,'Normalized Scores'!$A$5:$A$1048576,)),"")*Summary!$B$13)*100</f>
        <v>0</v>
      </c>
      <c r="AB564" s="10">
        <f t="shared" si="88"/>
        <v>0</v>
      </c>
      <c r="AC564" s="34">
        <f>(IFERROR(INDEX('Normalized Scores'!BA$5:BA$1048576,MATCH($D564,'Normalized Scores'!$A$5:$A$1048576,)),"")*Summary!$B$14)*100</f>
        <v>6.237918725279826</v>
      </c>
      <c r="AD564" s="14">
        <f t="shared" si="89"/>
        <v>6.237918725279826</v>
      </c>
    </row>
    <row r="565" spans="4:30">
      <c r="D565" s="8" t="str">
        <v>Frnk15</v>
      </c>
      <c r="E565" s="9" t="str">
        <f>IFERROR(INDEX('Normalized Scores'!B$5:B$1048576,MATCH($D565,'Normalized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65" s="12" t="str">
        <f>IFERROR(INDEX('Normalized Scores'!C$5:C$1048576,MATCH($D565,'Normalized Scores'!$A$5:$A$1048576,)),"")</f>
        <v>New Location</v>
      </c>
      <c r="G565" s="79" t="str">
        <f>IFERROR(INDEX('Normalized Scores'!D$5:D$1048576,MATCH($D565,'Normalized Scores'!$A$5:$A$1048576,)),"")</f>
        <v>Franklin</v>
      </c>
      <c r="H565" s="79" t="str">
        <f>IFERROR(INDEX('Normalized Scores'!E$5:E$1048576,MATCH($D565,'Normalized Scores'!$A$5:$A$1048576,)),"")</f>
        <v>Division</v>
      </c>
      <c r="I565" s="79">
        <f>IFERROR(INDEX('Normalized Scores'!F$5:F$1048576,MATCH($D565,'Normalized Scores'!$A$5:$A$1048576,)),"")</f>
        <v>563</v>
      </c>
      <c r="J565" s="79">
        <f>IFERROR(INDEX('Normalized Scores'!G$5:G$1048576,MATCH($D565,'Normalized Scores'!$A$5:$A$1048576,)),"")</f>
        <v>0</v>
      </c>
      <c r="K565" s="36">
        <f>(IFERROR(INDEX('Normalized Scores'!H$5:H$1048576,MATCH($D565,'Normalized Scores'!$A$5:$A$1048576,)),"")*100)</f>
        <v>19.332790436347395</v>
      </c>
      <c r="L565" s="20">
        <f t="shared" si="80"/>
        <v>19.332790436347395</v>
      </c>
      <c r="M565" s="26">
        <f>(IFERROR(INDEX('Normalized Scores'!J$5:J$1048576,MATCH($D565,'Normalized Scores'!$A$5:$A$1048576,)),"")*Summary!$B$6)*100</f>
        <v>3.0884713598950801</v>
      </c>
      <c r="N565" s="20">
        <f t="shared" si="81"/>
        <v>3.0884713598950801</v>
      </c>
      <c r="O565" s="27">
        <f>(IFERROR(INDEX('Normalized Scores'!L$5:L$1048576,MATCH($D565,'Normalized Scores'!$A$5:$A$1048576,)),"")*Summary!$B$7)*100</f>
        <v>0</v>
      </c>
      <c r="P565" s="20">
        <f t="shared" si="82"/>
        <v>0</v>
      </c>
      <c r="Q565" s="28">
        <f>(IFERROR(INDEX('Normalized Scores'!R$5:R$1048576,MATCH($D565,'Normalized Scores'!$A$5:$A$1048576,)),"")*Summary!$B$8)*100</f>
        <v>6.6250813095164425</v>
      </c>
      <c r="R565" s="20">
        <f t="shared" si="83"/>
        <v>6.6250813095164425</v>
      </c>
      <c r="S565" s="29">
        <f>(IFERROR(INDEX('Normalized Scores'!Z$5:Z$1048576,MATCH($D565,'Normalized Scores'!$A$5:$A$1048576,)),"")*Summary!$B$9)*100</f>
        <v>2.4593850069058827</v>
      </c>
      <c r="T565" s="8">
        <f t="shared" si="84"/>
        <v>2.4593850069058827</v>
      </c>
      <c r="U565" s="30">
        <f>(IFERROR(INDEX('Normalized Scores'!AL$5:AL$1048576,MATCH($D565,'Normalized Scores'!$A$5:$A$1048576,)),"")*Summary!$B$10)*100</f>
        <v>0</v>
      </c>
      <c r="V565" s="8">
        <f t="shared" si="85"/>
        <v>0</v>
      </c>
      <c r="W565" s="31">
        <f>(IFERROR(INDEX('Normalized Scores'!AR$5:AR$1048576,MATCH($D565,'Normalized Scores'!$A$5:$A$1048576,)),"")*Summary!$B$11)*100</f>
        <v>0</v>
      </c>
      <c r="X565" s="8">
        <f t="shared" si="86"/>
        <v>0</v>
      </c>
      <c r="Y565" s="32">
        <f>(IFERROR(INDEX('Normalized Scores'!AT$5:AT$1048576,MATCH($D565,'Normalized Scores'!$A$5:$A$1048576,)),"")*Summary!$B$12)*100</f>
        <v>2.45132649314289</v>
      </c>
      <c r="Z565" s="8">
        <f t="shared" si="87"/>
        <v>2.45132649314289</v>
      </c>
      <c r="AA565" s="33">
        <f>(IFERROR(INDEX('Normalized Scores'!AV$5:AV$1048576,MATCH($D565,'Normalized Scores'!$A$5:$A$1048576,)),"")*Summary!$B$13)*100</f>
        <v>0</v>
      </c>
      <c r="AB565" s="10">
        <f t="shared" si="88"/>
        <v>0</v>
      </c>
      <c r="AC565" s="34">
        <f>(IFERROR(INDEX('Normalized Scores'!BA$5:BA$1048576,MATCH($D565,'Normalized Scores'!$A$5:$A$1048576,)),"")*Summary!$B$14)*100</f>
        <v>4.7085262668871009</v>
      </c>
      <c r="AD565" s="14">
        <f t="shared" si="89"/>
        <v>4.7085262668871009</v>
      </c>
    </row>
    <row r="566" spans="4:30">
      <c r="D566" s="8" t="str">
        <v>F11-1d</v>
      </c>
      <c r="E566" s="9" t="str">
        <f>IFERROR(INDEX('Normalized Scores'!B$5:B$1048576,MATCH($D566,'Normalized Scores'!$A$5:$A$1048576,)),"")</f>
        <v>US 1 is proposed to be a 6 lane Freeway between Falls of Neuse Rd and NC 98 (Durham Rd). An AADT of 78000 is expected in the planning horizon year (2055) which would cause US 1 to operate inefficiently in 2055. The purpose of this project is to reduce congestion so US 1 will operate more efficiently in 2055</v>
      </c>
      <c r="F566" s="12" t="str">
        <f>IFERROR(INDEX('Normalized Scores'!C$5:C$1048576,MATCH($D566,'Normalized Scores'!$A$5:$A$1048576,)),"")</f>
        <v>Widening</v>
      </c>
      <c r="G566" s="79" t="str">
        <f>IFERROR(INDEX('Normalized Scores'!D$5:D$1048576,MATCH($D566,'Normalized Scores'!$A$5:$A$1048576,)),"")</f>
        <v>Wake</v>
      </c>
      <c r="H566" s="79" t="str">
        <f>IFERROR(INDEX('Normalized Scores'!E$5:E$1048576,MATCH($D566,'Normalized Scores'!$A$5:$A$1048576,)),"")</f>
        <v>Statewide</v>
      </c>
      <c r="I566" s="79">
        <f>IFERROR(INDEX('Normalized Scores'!F$5:F$1048576,MATCH($D566,'Normalized Scores'!$A$5:$A$1048576,)),"")</f>
        <v>564</v>
      </c>
      <c r="J566" s="79">
        <f>IFERROR(INDEX('Normalized Scores'!G$5:G$1048576,MATCH($D566,'Normalized Scores'!$A$5:$A$1048576,)),"")</f>
        <v>0</v>
      </c>
      <c r="K566" s="36">
        <f>(IFERROR(INDEX('Normalized Scores'!H$5:H$1048576,MATCH($D566,'Normalized Scores'!$A$5:$A$1048576,)),"")*100)</f>
        <v>19.256650083129738</v>
      </c>
      <c r="L566" s="20">
        <f t="shared" si="80"/>
        <v>19.256650083129738</v>
      </c>
      <c r="M566" s="26">
        <f>(IFERROR(INDEX('Normalized Scores'!J$5:J$1048576,MATCH($D566,'Normalized Scores'!$A$5:$A$1048576,)),"")*Summary!$B$6)*100</f>
        <v>3.0337853388426601</v>
      </c>
      <c r="N566" s="20">
        <f t="shared" si="81"/>
        <v>3.0337853388426601</v>
      </c>
      <c r="O566" s="27">
        <f>(IFERROR(INDEX('Normalized Scores'!L$5:L$1048576,MATCH($D566,'Normalized Scores'!$A$5:$A$1048576,)),"")*Summary!$B$7)*100</f>
        <v>0</v>
      </c>
      <c r="P566" s="20">
        <f t="shared" si="82"/>
        <v>0</v>
      </c>
      <c r="Q566" s="28">
        <f>(IFERROR(INDEX('Normalized Scores'!R$5:R$1048576,MATCH($D566,'Normalized Scores'!$A$5:$A$1048576,)),"")*Summary!$B$8)*100</f>
        <v>6.1771491653482773</v>
      </c>
      <c r="R566" s="20">
        <f t="shared" si="83"/>
        <v>6.1771491653482773</v>
      </c>
      <c r="S566" s="29">
        <f>(IFERROR(INDEX('Normalized Scores'!Z$5:Z$1048576,MATCH($D566,'Normalized Scores'!$A$5:$A$1048576,)),"")*Summary!$B$9)*100</f>
        <v>3.882831127017139</v>
      </c>
      <c r="T566" s="8">
        <f t="shared" si="84"/>
        <v>3.882831127017139</v>
      </c>
      <c r="U566" s="30">
        <f>(IFERROR(INDEX('Normalized Scores'!AL$5:AL$1048576,MATCH($D566,'Normalized Scores'!$A$5:$A$1048576,)),"")*Summary!$B$10)*100</f>
        <v>0</v>
      </c>
      <c r="V566" s="8">
        <f t="shared" si="85"/>
        <v>0</v>
      </c>
      <c r="W566" s="31">
        <f>(IFERROR(INDEX('Normalized Scores'!AR$5:AR$1048576,MATCH($D566,'Normalized Scores'!$A$5:$A$1048576,)),"")*Summary!$B$11)*100</f>
        <v>0</v>
      </c>
      <c r="X566" s="8">
        <f t="shared" si="86"/>
        <v>0</v>
      </c>
      <c r="Y566" s="32">
        <f>(IFERROR(INDEX('Normalized Scores'!AT$5:AT$1048576,MATCH($D566,'Normalized Scores'!$A$5:$A$1048576,)),"")*Summary!$B$12)*100</f>
        <v>1.3714410076064349</v>
      </c>
      <c r="Z566" s="8">
        <f t="shared" si="87"/>
        <v>1.3714410076064349</v>
      </c>
      <c r="AA566" s="33">
        <f>(IFERROR(INDEX('Normalized Scores'!AV$5:AV$1048576,MATCH($D566,'Normalized Scores'!$A$5:$A$1048576,)),"")*Summary!$B$13)*100</f>
        <v>0</v>
      </c>
      <c r="AB566" s="10">
        <f t="shared" si="88"/>
        <v>0</v>
      </c>
      <c r="AC566" s="34">
        <f>(IFERROR(INDEX('Normalized Scores'!BA$5:BA$1048576,MATCH($D566,'Normalized Scores'!$A$5:$A$1048576,)),"")*Summary!$B$14)*100</f>
        <v>4.7914434443152274</v>
      </c>
      <c r="AD566" s="14">
        <f t="shared" si="89"/>
        <v>4.7914434443152274</v>
      </c>
    </row>
    <row r="567" spans="4:30">
      <c r="D567" s="8" t="str">
        <v>Frnk26</v>
      </c>
      <c r="E567" s="9" t="str">
        <f>IFERROR(INDEX('Normalized Scores'!B$5:B$1048576,MATCH($D567,'Normalized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67" s="12" t="str">
        <f>IFERROR(INDEX('Normalized Scores'!C$5:C$1048576,MATCH($D567,'Normalized Scores'!$A$5:$A$1048576,)),"")</f>
        <v>New Location</v>
      </c>
      <c r="G567" s="79" t="str">
        <f>IFERROR(INDEX('Normalized Scores'!D$5:D$1048576,MATCH($D567,'Normalized Scores'!$A$5:$A$1048576,)),"")</f>
        <v>Franklin</v>
      </c>
      <c r="H567" s="79" t="str">
        <f>IFERROR(INDEX('Normalized Scores'!E$5:E$1048576,MATCH($D567,'Normalized Scores'!$A$5:$A$1048576,)),"")</f>
        <v>Statewide</v>
      </c>
      <c r="I567" s="79">
        <f>IFERROR(INDEX('Normalized Scores'!F$5:F$1048576,MATCH($D567,'Normalized Scores'!$A$5:$A$1048576,)),"")</f>
        <v>565</v>
      </c>
      <c r="J567" s="79">
        <f>IFERROR(INDEX('Normalized Scores'!G$5:G$1048576,MATCH($D567,'Normalized Scores'!$A$5:$A$1048576,)),"")</f>
        <v>0</v>
      </c>
      <c r="K567" s="36">
        <f>(IFERROR(INDEX('Normalized Scores'!H$5:H$1048576,MATCH($D567,'Normalized Scores'!$A$5:$A$1048576,)),"")*100)</f>
        <v>19.195543056315447</v>
      </c>
      <c r="L567" s="20">
        <f t="shared" si="80"/>
        <v>19.195543056315447</v>
      </c>
      <c r="M567" s="26">
        <f>(IFERROR(INDEX('Normalized Scores'!J$5:J$1048576,MATCH($D567,'Normalized Scores'!$A$5:$A$1048576,)),"")*Summary!$B$6)*100</f>
        <v>1.3164913658289521</v>
      </c>
      <c r="N567" s="20">
        <f t="shared" si="81"/>
        <v>1.3164913658289521</v>
      </c>
      <c r="O567" s="27">
        <f>(IFERROR(INDEX('Normalized Scores'!L$5:L$1048576,MATCH($D567,'Normalized Scores'!$A$5:$A$1048576,)),"")*Summary!$B$7)*100</f>
        <v>0</v>
      </c>
      <c r="P567" s="20">
        <f t="shared" si="82"/>
        <v>0</v>
      </c>
      <c r="Q567" s="28">
        <f>(IFERROR(INDEX('Normalized Scores'!R$5:R$1048576,MATCH($D567,'Normalized Scores'!$A$5:$A$1048576,)),"")*Summary!$B$8)*100</f>
        <v>6.6261931974261143</v>
      </c>
      <c r="R567" s="20">
        <f t="shared" si="83"/>
        <v>6.6261931974261143</v>
      </c>
      <c r="S567" s="29">
        <f>(IFERROR(INDEX('Normalized Scores'!Z$5:Z$1048576,MATCH($D567,'Normalized Scores'!$A$5:$A$1048576,)),"")*Summary!$B$9)*100</f>
        <v>2.4013499086219015</v>
      </c>
      <c r="T567" s="8">
        <f t="shared" si="84"/>
        <v>2.4013499086219015</v>
      </c>
      <c r="U567" s="30">
        <f>(IFERROR(INDEX('Normalized Scores'!AL$5:AL$1048576,MATCH($D567,'Normalized Scores'!$A$5:$A$1048576,)),"")*Summary!$B$10)*100</f>
        <v>0</v>
      </c>
      <c r="V567" s="8">
        <f t="shared" si="85"/>
        <v>0</v>
      </c>
      <c r="W567" s="31">
        <f>(IFERROR(INDEX('Normalized Scores'!AR$5:AR$1048576,MATCH($D567,'Normalized Scores'!$A$5:$A$1048576,)),"")*Summary!$B$11)*100</f>
        <v>0</v>
      </c>
      <c r="X567" s="8">
        <f t="shared" si="86"/>
        <v>0</v>
      </c>
      <c r="Y567" s="32">
        <f>(IFERROR(INDEX('Normalized Scores'!AT$5:AT$1048576,MATCH($D567,'Normalized Scores'!$A$5:$A$1048576,)),"")*Summary!$B$12)*100</f>
        <v>2.6055268489896166</v>
      </c>
      <c r="Z567" s="8">
        <f t="shared" si="87"/>
        <v>2.6055268489896166</v>
      </c>
      <c r="AA567" s="33">
        <f>(IFERROR(INDEX('Normalized Scores'!AV$5:AV$1048576,MATCH($D567,'Normalized Scores'!$A$5:$A$1048576,)),"")*Summary!$B$13)*100</f>
        <v>0</v>
      </c>
      <c r="AB567" s="10">
        <f t="shared" si="88"/>
        <v>0</v>
      </c>
      <c r="AC567" s="34">
        <f>(IFERROR(INDEX('Normalized Scores'!BA$5:BA$1048576,MATCH($D567,'Normalized Scores'!$A$5:$A$1048576,)),"")*Summary!$B$14)*100</f>
        <v>6.245981735448864</v>
      </c>
      <c r="AD567" s="14">
        <f t="shared" si="89"/>
        <v>6.245981735448864</v>
      </c>
    </row>
    <row r="568" spans="4:30">
      <c r="D568" s="8" t="str">
        <v>A705b</v>
      </c>
      <c r="E568" s="9" t="str">
        <f>IFERROR(INDEX('Normalized Scores'!B$5:B$1048576,MATCH($D568,'Normalized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68" s="12" t="str">
        <f>IFERROR(INDEX('Normalized Scores'!C$5:C$1048576,MATCH($D568,'Normalized Scores'!$A$5:$A$1048576,)),"")</f>
        <v>New Location</v>
      </c>
      <c r="G568" s="79" t="str">
        <f>IFERROR(INDEX('Normalized Scores'!D$5:D$1048576,MATCH($D568,'Normalized Scores'!$A$5:$A$1048576,)),"")</f>
        <v>Harnett</v>
      </c>
      <c r="H568" s="79" t="str">
        <f>IFERROR(INDEX('Normalized Scores'!E$5:E$1048576,MATCH($D568,'Normalized Scores'!$A$5:$A$1048576,)),"")</f>
        <v>Regional</v>
      </c>
      <c r="I568" s="79">
        <f>IFERROR(INDEX('Normalized Scores'!F$5:F$1048576,MATCH($D568,'Normalized Scores'!$A$5:$A$1048576,)),"")</f>
        <v>566</v>
      </c>
      <c r="J568" s="79">
        <f>IFERROR(INDEX('Normalized Scores'!G$5:G$1048576,MATCH($D568,'Normalized Scores'!$A$5:$A$1048576,)),"")</f>
        <v>0</v>
      </c>
      <c r="K568" s="36">
        <f>(IFERROR(INDEX('Normalized Scores'!H$5:H$1048576,MATCH($D568,'Normalized Scores'!$A$5:$A$1048576,)),"")*100)</f>
        <v>18.904925285720328</v>
      </c>
      <c r="L568" s="20">
        <f t="shared" si="80"/>
        <v>18.904925285720328</v>
      </c>
      <c r="M568" s="26">
        <f>(IFERROR(INDEX('Normalized Scores'!J$5:J$1048576,MATCH($D568,'Normalized Scores'!$A$5:$A$1048576,)),"")*Summary!$B$6)*100</f>
        <v>1.9945731261614263</v>
      </c>
      <c r="N568" s="20">
        <f t="shared" si="81"/>
        <v>1.9945731261614263</v>
      </c>
      <c r="O568" s="27">
        <f>(IFERROR(INDEX('Normalized Scores'!L$5:L$1048576,MATCH($D568,'Normalized Scores'!$A$5:$A$1048576,)),"")*Summary!$B$7)*100</f>
        <v>0</v>
      </c>
      <c r="P568" s="20">
        <f t="shared" si="82"/>
        <v>0</v>
      </c>
      <c r="Q568" s="28">
        <f>(IFERROR(INDEX('Normalized Scores'!R$5:R$1048576,MATCH($D568,'Normalized Scores'!$A$5:$A$1048576,)),"")*Summary!$B$8)*100</f>
        <v>6.62592690447687</v>
      </c>
      <c r="R568" s="20">
        <f t="shared" si="83"/>
        <v>6.62592690447687</v>
      </c>
      <c r="S568" s="29">
        <f>(IFERROR(INDEX('Normalized Scores'!Z$5:Z$1048576,MATCH($D568,'Normalized Scores'!$A$5:$A$1048576,)),"")*Summary!$B$9)*100</f>
        <v>2.8686868113669175</v>
      </c>
      <c r="T568" s="8">
        <f t="shared" si="84"/>
        <v>2.8686868113669175</v>
      </c>
      <c r="U568" s="30">
        <f>(IFERROR(INDEX('Normalized Scores'!AL$5:AL$1048576,MATCH($D568,'Normalized Scores'!$A$5:$A$1048576,)),"")*Summary!$B$10)*100</f>
        <v>0</v>
      </c>
      <c r="V568" s="8">
        <f t="shared" si="85"/>
        <v>0</v>
      </c>
      <c r="W568" s="31">
        <f>(IFERROR(INDEX('Normalized Scores'!AR$5:AR$1048576,MATCH($D568,'Normalized Scores'!$A$5:$A$1048576,)),"")*Summary!$B$11)*100</f>
        <v>0</v>
      </c>
      <c r="X568" s="8">
        <f t="shared" si="86"/>
        <v>0</v>
      </c>
      <c r="Y568" s="32">
        <f>(IFERROR(INDEX('Normalized Scores'!AT$5:AT$1048576,MATCH($D568,'Normalized Scores'!$A$5:$A$1048576,)),"")*Summary!$B$12)*100</f>
        <v>2.7885455932725045</v>
      </c>
      <c r="Z568" s="8">
        <f t="shared" si="87"/>
        <v>2.7885455932725045</v>
      </c>
      <c r="AA568" s="33">
        <f>(IFERROR(INDEX('Normalized Scores'!AV$5:AV$1048576,MATCH($D568,'Normalized Scores'!$A$5:$A$1048576,)),"")*Summary!$B$13)*100</f>
        <v>0</v>
      </c>
      <c r="AB568" s="10">
        <f t="shared" si="88"/>
        <v>0</v>
      </c>
      <c r="AC568" s="34">
        <f>(IFERROR(INDEX('Normalized Scores'!BA$5:BA$1048576,MATCH($D568,'Normalized Scores'!$A$5:$A$1048576,)),"")*Summary!$B$14)*100</f>
        <v>4.6271928504426105</v>
      </c>
      <c r="AD568" s="14">
        <f t="shared" si="89"/>
        <v>4.6271928504426105</v>
      </c>
    </row>
    <row r="569" spans="4:30">
      <c r="D569" s="8" t="str">
        <v>A659</v>
      </c>
      <c r="E569" s="9" t="str">
        <f>IFERROR(INDEX('Normalized Scores'!B$5:B$1048576,MATCH($D569,'Normalized Scores'!$A$5:$A$1048576,)),"")</f>
        <v>Durant Rd Grade Separation (RR)</v>
      </c>
      <c r="F569" s="12" t="str">
        <f>IFERROR(INDEX('Normalized Scores'!C$5:C$1048576,MATCH($D569,'Normalized Scores'!$A$5:$A$1048576,)),"")</f>
        <v>Grade Separation</v>
      </c>
      <c r="G569" s="79" t="str">
        <f>IFERROR(INDEX('Normalized Scores'!D$5:D$1048576,MATCH($D569,'Normalized Scores'!$A$5:$A$1048576,)),"")</f>
        <v>Wake</v>
      </c>
      <c r="H569" s="79" t="str">
        <f>IFERROR(INDEX('Normalized Scores'!E$5:E$1048576,MATCH($D569,'Normalized Scores'!$A$5:$A$1048576,)),"")</f>
        <v>Statewide</v>
      </c>
      <c r="I569" s="79">
        <f>IFERROR(INDEX('Normalized Scores'!F$5:F$1048576,MATCH($D569,'Normalized Scores'!$A$5:$A$1048576,)),"")</f>
        <v>567</v>
      </c>
      <c r="J569" s="79">
        <f>IFERROR(INDEX('Normalized Scores'!G$5:G$1048576,MATCH($D569,'Normalized Scores'!$A$5:$A$1048576,)),"")</f>
        <v>0</v>
      </c>
      <c r="K569" s="36">
        <f>(IFERROR(INDEX('Normalized Scores'!H$5:H$1048576,MATCH($D569,'Normalized Scores'!$A$5:$A$1048576,)),"")*100)</f>
        <v>18.896335649817182</v>
      </c>
      <c r="L569" s="20">
        <f t="shared" si="80"/>
        <v>18.896335649817182</v>
      </c>
      <c r="M569" s="26">
        <f>(IFERROR(INDEX('Normalized Scores'!J$5:J$1048576,MATCH($D569,'Normalized Scores'!$A$5:$A$1048576,)),"")*Summary!$B$6)*100</f>
        <v>6.8813223712574603</v>
      </c>
      <c r="N569" s="20">
        <f t="shared" si="81"/>
        <v>6.8813223712574603</v>
      </c>
      <c r="O569" s="27">
        <f>(IFERROR(INDEX('Normalized Scores'!L$5:L$1048576,MATCH($D569,'Normalized Scores'!$A$5:$A$1048576,)),"")*Summary!$B$7)*100</f>
        <v>0</v>
      </c>
      <c r="P569" s="20">
        <f t="shared" si="82"/>
        <v>0</v>
      </c>
      <c r="Q569" s="28">
        <f>(IFERROR(INDEX('Normalized Scores'!R$5:R$1048576,MATCH($D569,'Normalized Scores'!$A$5:$A$1048576,)),"")*Summary!$B$8)*100</f>
        <v>0</v>
      </c>
      <c r="R569" s="20">
        <f t="shared" si="83"/>
        <v>0</v>
      </c>
      <c r="S569" s="29">
        <f>(IFERROR(INDEX('Normalized Scores'!Z$5:Z$1048576,MATCH($D569,'Normalized Scores'!$A$5:$A$1048576,)),"")*Summary!$B$9)*100</f>
        <v>0.66211703145313172</v>
      </c>
      <c r="T569" s="8">
        <f t="shared" si="84"/>
        <v>0.66211703145313172</v>
      </c>
      <c r="U569" s="30">
        <f>(IFERROR(INDEX('Normalized Scores'!AL$5:AL$1048576,MATCH($D569,'Normalized Scores'!$A$5:$A$1048576,)),"")*Summary!$B$10)*100</f>
        <v>2.3420098249033865</v>
      </c>
      <c r="V569" s="8">
        <f t="shared" si="85"/>
        <v>2.3420098249033865</v>
      </c>
      <c r="W569" s="31">
        <f>(IFERROR(INDEX('Normalized Scores'!AR$5:AR$1048576,MATCH($D569,'Normalized Scores'!$A$5:$A$1048576,)),"")*Summary!$B$11)*100</f>
        <v>0</v>
      </c>
      <c r="X569" s="8">
        <f t="shared" si="86"/>
        <v>0</v>
      </c>
      <c r="Y569" s="32">
        <f>(IFERROR(INDEX('Normalized Scores'!AT$5:AT$1048576,MATCH($D569,'Normalized Scores'!$A$5:$A$1048576,)),"")*Summary!$B$12)*100</f>
        <v>2.5258081682733207</v>
      </c>
      <c r="Z569" s="8">
        <f t="shared" si="87"/>
        <v>2.5258081682733207</v>
      </c>
      <c r="AA569" s="33">
        <f>(IFERROR(INDEX('Normalized Scores'!AV$5:AV$1048576,MATCH($D569,'Normalized Scores'!$A$5:$A$1048576,)),"")*Summary!$B$13)*100</f>
        <v>0</v>
      </c>
      <c r="AB569" s="10">
        <f t="shared" si="88"/>
        <v>0</v>
      </c>
      <c r="AC569" s="34">
        <f>(IFERROR(INDEX('Normalized Scores'!BA$5:BA$1048576,MATCH($D569,'Normalized Scores'!$A$5:$A$1048576,)),"")*Summary!$B$14)*100</f>
        <v>6.4850782539298839</v>
      </c>
      <c r="AD569" s="14">
        <f t="shared" si="89"/>
        <v>6.4850782539298839</v>
      </c>
    </row>
    <row r="570" spans="4:30">
      <c r="D570" s="8" t="str">
        <v>A657</v>
      </c>
      <c r="E570" s="9" t="str">
        <f>IFERROR(INDEX('Normalized Scores'!B$5:B$1048576,MATCH($D570,'Normalized Scores'!$A$5:$A$1048576,)),"")</f>
        <v>The current at-grade rail crossing on East Millbrook Road presents both mobility and safety concerns.  The purpose of this project is to convert the at-grade rail crossing to a grade-separated facility.</v>
      </c>
      <c r="F570" s="12" t="str">
        <f>IFERROR(INDEX('Normalized Scores'!C$5:C$1048576,MATCH($D570,'Normalized Scores'!$A$5:$A$1048576,)),"")</f>
        <v>Grade Separation</v>
      </c>
      <c r="G570" s="79" t="str">
        <f>IFERROR(INDEX('Normalized Scores'!D$5:D$1048576,MATCH($D570,'Normalized Scores'!$A$5:$A$1048576,)),"")</f>
        <v>Wake</v>
      </c>
      <c r="H570" s="79" t="str">
        <f>IFERROR(INDEX('Normalized Scores'!E$5:E$1048576,MATCH($D570,'Normalized Scores'!$A$5:$A$1048576,)),"")</f>
        <v>Statewide</v>
      </c>
      <c r="I570" s="79">
        <f>IFERROR(INDEX('Normalized Scores'!F$5:F$1048576,MATCH($D570,'Normalized Scores'!$A$5:$A$1048576,)),"")</f>
        <v>568</v>
      </c>
      <c r="J570" s="79">
        <f>IFERROR(INDEX('Normalized Scores'!G$5:G$1048576,MATCH($D570,'Normalized Scores'!$A$5:$A$1048576,)),"")</f>
        <v>0</v>
      </c>
      <c r="K570" s="36">
        <f>(IFERROR(INDEX('Normalized Scores'!H$5:H$1048576,MATCH($D570,'Normalized Scores'!$A$5:$A$1048576,)),"")*100)</f>
        <v>18.884329756257724</v>
      </c>
      <c r="L570" s="20">
        <f t="shared" si="80"/>
        <v>18.884329756257724</v>
      </c>
      <c r="M570" s="26">
        <f>(IFERROR(INDEX('Normalized Scores'!J$5:J$1048576,MATCH($D570,'Normalized Scores'!$A$5:$A$1048576,)),"")*Summary!$B$6)*100</f>
        <v>8.1494198850093795</v>
      </c>
      <c r="N570" s="20">
        <f t="shared" si="81"/>
        <v>8.1494198850093795</v>
      </c>
      <c r="O570" s="27">
        <f>(IFERROR(INDEX('Normalized Scores'!L$5:L$1048576,MATCH($D570,'Normalized Scores'!$A$5:$A$1048576,)),"")*Summary!$B$7)*100</f>
        <v>0</v>
      </c>
      <c r="P570" s="20">
        <f t="shared" si="82"/>
        <v>0</v>
      </c>
      <c r="Q570" s="28">
        <f>(IFERROR(INDEX('Normalized Scores'!R$5:R$1048576,MATCH($D570,'Normalized Scores'!$A$5:$A$1048576,)),"")*Summary!$B$8)*100</f>
        <v>0</v>
      </c>
      <c r="R570" s="20">
        <f t="shared" si="83"/>
        <v>0</v>
      </c>
      <c r="S570" s="29">
        <f>(IFERROR(INDEX('Normalized Scores'!Z$5:Z$1048576,MATCH($D570,'Normalized Scores'!$A$5:$A$1048576,)),"")*Summary!$B$9)*100</f>
        <v>1.6007879432510763</v>
      </c>
      <c r="T570" s="8">
        <f t="shared" si="84"/>
        <v>1.6007879432510763</v>
      </c>
      <c r="U570" s="30">
        <f>(IFERROR(INDEX('Normalized Scores'!AL$5:AL$1048576,MATCH($D570,'Normalized Scores'!$A$5:$A$1048576,)),"")*Summary!$B$10)*100</f>
        <v>0</v>
      </c>
      <c r="V570" s="8">
        <f t="shared" si="85"/>
        <v>0</v>
      </c>
      <c r="W570" s="31">
        <f>(IFERROR(INDEX('Normalized Scores'!AR$5:AR$1048576,MATCH($D570,'Normalized Scores'!$A$5:$A$1048576,)),"")*Summary!$B$11)*100</f>
        <v>0</v>
      </c>
      <c r="X570" s="8">
        <f t="shared" si="86"/>
        <v>0</v>
      </c>
      <c r="Y570" s="32">
        <f>(IFERROR(INDEX('Normalized Scores'!AT$5:AT$1048576,MATCH($D570,'Normalized Scores'!$A$5:$A$1048576,)),"")*Summary!$B$12)*100</f>
        <v>2.5159914894466775</v>
      </c>
      <c r="Z570" s="8">
        <f t="shared" si="87"/>
        <v>2.5159914894466775</v>
      </c>
      <c r="AA570" s="33">
        <f>(IFERROR(INDEX('Normalized Scores'!AV$5:AV$1048576,MATCH($D570,'Normalized Scores'!$A$5:$A$1048576,)),"")*Summary!$B$13)*100</f>
        <v>0</v>
      </c>
      <c r="AB570" s="10">
        <f t="shared" si="88"/>
        <v>0</v>
      </c>
      <c r="AC570" s="34">
        <f>(IFERROR(INDEX('Normalized Scores'!BA$5:BA$1048576,MATCH($D570,'Normalized Scores'!$A$5:$A$1048576,)),"")*Summary!$B$14)*100</f>
        <v>6.618130438550593</v>
      </c>
      <c r="AD570" s="14">
        <f t="shared" si="89"/>
        <v>6.618130438550593</v>
      </c>
    </row>
    <row r="571" spans="4:30">
      <c r="D571" s="8" t="str">
        <v>A124a</v>
      </c>
      <c r="E571" s="9" t="str">
        <f>IFERROR(INDEX('Normalized Scores'!B$5:B$1048576,MATCH($D571,'Normalized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71" s="12" t="str">
        <f>IFERROR(INDEX('Normalized Scores'!C$5:C$1048576,MATCH($D571,'Normalized Scores'!$A$5:$A$1048576,)),"")</f>
        <v>New Location</v>
      </c>
      <c r="G571" s="79" t="str">
        <f>IFERROR(INDEX('Normalized Scores'!D$5:D$1048576,MATCH($D571,'Normalized Scores'!$A$5:$A$1048576,)),"")</f>
        <v>Wake</v>
      </c>
      <c r="H571" s="79" t="str">
        <f>IFERROR(INDEX('Normalized Scores'!E$5:E$1048576,MATCH($D571,'Normalized Scores'!$A$5:$A$1048576,)),"")</f>
        <v>Division</v>
      </c>
      <c r="I571" s="79">
        <f>IFERROR(INDEX('Normalized Scores'!F$5:F$1048576,MATCH($D571,'Normalized Scores'!$A$5:$A$1048576,)),"")</f>
        <v>569</v>
      </c>
      <c r="J571" s="79">
        <f>IFERROR(INDEX('Normalized Scores'!G$5:G$1048576,MATCH($D571,'Normalized Scores'!$A$5:$A$1048576,)),"")</f>
        <v>0</v>
      </c>
      <c r="K571" s="36">
        <f>(IFERROR(INDEX('Normalized Scores'!H$5:H$1048576,MATCH($D571,'Normalized Scores'!$A$5:$A$1048576,)),"")*100)</f>
        <v>18.557673563059119</v>
      </c>
      <c r="L571" s="20">
        <f t="shared" si="80"/>
        <v>18.557673563059119</v>
      </c>
      <c r="M571" s="26">
        <f>(IFERROR(INDEX('Normalized Scores'!J$5:J$1048576,MATCH($D571,'Normalized Scores'!$A$5:$A$1048576,)),"")*Summary!$B$6)*100</f>
        <v>1.6231226027847778</v>
      </c>
      <c r="N571" s="20">
        <f t="shared" si="81"/>
        <v>1.6231226027847778</v>
      </c>
      <c r="O571" s="27">
        <f>(IFERROR(INDEX('Normalized Scores'!L$5:L$1048576,MATCH($D571,'Normalized Scores'!$A$5:$A$1048576,)),"")*Summary!$B$7)*100</f>
        <v>0</v>
      </c>
      <c r="P571" s="20">
        <f t="shared" si="82"/>
        <v>0</v>
      </c>
      <c r="Q571" s="28">
        <f>(IFERROR(INDEX('Normalized Scores'!R$5:R$1048576,MATCH($D571,'Normalized Scores'!$A$5:$A$1048576,)),"")*Summary!$B$8)*100</f>
        <v>0</v>
      </c>
      <c r="R571" s="20">
        <f t="shared" si="83"/>
        <v>0</v>
      </c>
      <c r="S571" s="29">
        <f>(IFERROR(INDEX('Normalized Scores'!Z$5:Z$1048576,MATCH($D571,'Normalized Scores'!$A$5:$A$1048576,)),"")*Summary!$B$9)*100</f>
        <v>2.397866342680548</v>
      </c>
      <c r="T571" s="8">
        <f t="shared" si="84"/>
        <v>2.397866342680548</v>
      </c>
      <c r="U571" s="30">
        <f>(IFERROR(INDEX('Normalized Scores'!AL$5:AL$1048576,MATCH($D571,'Normalized Scores'!$A$5:$A$1048576,)),"")*Summary!$B$10)*100</f>
        <v>6.5859365999320225</v>
      </c>
      <c r="V571" s="8">
        <f t="shared" si="85"/>
        <v>6.5859365999320225</v>
      </c>
      <c r="W571" s="31">
        <f>(IFERROR(INDEX('Normalized Scores'!AR$5:AR$1048576,MATCH($D571,'Normalized Scores'!$A$5:$A$1048576,)),"")*Summary!$B$11)*100</f>
        <v>0</v>
      </c>
      <c r="X571" s="8">
        <f t="shared" si="86"/>
        <v>0</v>
      </c>
      <c r="Y571" s="32">
        <f>(IFERROR(INDEX('Normalized Scores'!AT$5:AT$1048576,MATCH($D571,'Normalized Scores'!$A$5:$A$1048576,)),"")*Summary!$B$12)*100</f>
        <v>2.6294634012044429</v>
      </c>
      <c r="Z571" s="8">
        <f t="shared" si="87"/>
        <v>2.6294634012044429</v>
      </c>
      <c r="AA571" s="33">
        <f>(IFERROR(INDEX('Normalized Scores'!AV$5:AV$1048576,MATCH($D571,'Normalized Scores'!$A$5:$A$1048576,)),"")*Summary!$B$13)*100</f>
        <v>0</v>
      </c>
      <c r="AB571" s="10">
        <f t="shared" si="88"/>
        <v>0</v>
      </c>
      <c r="AC571" s="34">
        <f>(IFERROR(INDEX('Normalized Scores'!BA$5:BA$1048576,MATCH($D571,'Normalized Scores'!$A$5:$A$1048576,)),"")*Summary!$B$14)*100</f>
        <v>5.3212846164573264</v>
      </c>
      <c r="AD571" s="14">
        <f t="shared" si="89"/>
        <v>5.3212846164573264</v>
      </c>
    </row>
    <row r="572" spans="4:30">
      <c r="D572" s="8" t="str">
        <v>A656</v>
      </c>
      <c r="E572" s="9" t="str">
        <f>IFERROR(INDEX('Normalized Scores'!B$5:B$1048576,MATCH($D572,'Normalized Scores'!$A$5:$A$1048576,)),"")</f>
        <v>The existing at-grade rail crossing along New Hope Church Rd presents mobility and safety concerns.  The purpose of this project is to convert the at-grade crossing to a grade separated rail crossing and elminate the safety and mobility issues.</v>
      </c>
      <c r="F572" s="12" t="str">
        <f>IFERROR(INDEX('Normalized Scores'!C$5:C$1048576,MATCH($D572,'Normalized Scores'!$A$5:$A$1048576,)),"")</f>
        <v>Grade Separation</v>
      </c>
      <c r="G572" s="79" t="str">
        <f>IFERROR(INDEX('Normalized Scores'!D$5:D$1048576,MATCH($D572,'Normalized Scores'!$A$5:$A$1048576,)),"")</f>
        <v>Wake</v>
      </c>
      <c r="H572" s="79" t="str">
        <f>IFERROR(INDEX('Normalized Scores'!E$5:E$1048576,MATCH($D572,'Normalized Scores'!$A$5:$A$1048576,)),"")</f>
        <v>Statewide</v>
      </c>
      <c r="I572" s="79">
        <f>IFERROR(INDEX('Normalized Scores'!F$5:F$1048576,MATCH($D572,'Normalized Scores'!$A$5:$A$1048576,)),"")</f>
        <v>570</v>
      </c>
      <c r="J572" s="79">
        <f>IFERROR(INDEX('Normalized Scores'!G$5:G$1048576,MATCH($D572,'Normalized Scores'!$A$5:$A$1048576,)),"")</f>
        <v>0</v>
      </c>
      <c r="K572" s="36">
        <f>(IFERROR(INDEX('Normalized Scores'!H$5:H$1048576,MATCH($D572,'Normalized Scores'!$A$5:$A$1048576,)),"")*100)</f>
        <v>18.37847026777979</v>
      </c>
      <c r="L572" s="20">
        <f t="shared" si="80"/>
        <v>18.37847026777979</v>
      </c>
      <c r="M572" s="26">
        <f>(IFERROR(INDEX('Normalized Scores'!J$5:J$1048576,MATCH($D572,'Normalized Scores'!$A$5:$A$1048576,)),"")*Summary!$B$6)*100</f>
        <v>7.9924731893192407</v>
      </c>
      <c r="N572" s="20">
        <f t="shared" si="81"/>
        <v>7.9924731893192407</v>
      </c>
      <c r="O572" s="27">
        <f>(IFERROR(INDEX('Normalized Scores'!L$5:L$1048576,MATCH($D572,'Normalized Scores'!$A$5:$A$1048576,)),"")*Summary!$B$7)*100</f>
        <v>0</v>
      </c>
      <c r="P572" s="20">
        <f t="shared" si="82"/>
        <v>0</v>
      </c>
      <c r="Q572" s="28">
        <f>(IFERROR(INDEX('Normalized Scores'!R$5:R$1048576,MATCH($D572,'Normalized Scores'!$A$5:$A$1048576,)),"")*Summary!$B$8)*100</f>
        <v>0</v>
      </c>
      <c r="R572" s="20">
        <f t="shared" si="83"/>
        <v>0</v>
      </c>
      <c r="S572" s="29">
        <f>(IFERROR(INDEX('Normalized Scores'!Z$5:Z$1048576,MATCH($D572,'Normalized Scores'!$A$5:$A$1048576,)),"")*Summary!$B$9)*100</f>
        <v>1.1376059183438239</v>
      </c>
      <c r="T572" s="8">
        <f t="shared" si="84"/>
        <v>1.1376059183438239</v>
      </c>
      <c r="U572" s="30">
        <f>(IFERROR(INDEX('Normalized Scores'!AL$5:AL$1048576,MATCH($D572,'Normalized Scores'!$A$5:$A$1048576,)),"")*Summary!$B$10)*100</f>
        <v>0.46065435131348897</v>
      </c>
      <c r="V572" s="8">
        <f t="shared" si="85"/>
        <v>0.46065435131348897</v>
      </c>
      <c r="W572" s="31">
        <f>(IFERROR(INDEX('Normalized Scores'!AR$5:AR$1048576,MATCH($D572,'Normalized Scores'!$A$5:$A$1048576,)),"")*Summary!$B$11)*100</f>
        <v>0</v>
      </c>
      <c r="X572" s="8">
        <f t="shared" si="86"/>
        <v>0</v>
      </c>
      <c r="Y572" s="32">
        <f>(IFERROR(INDEX('Normalized Scores'!AT$5:AT$1048576,MATCH($D572,'Normalized Scores'!$A$5:$A$1048576,)),"")*Summary!$B$12)*100</f>
        <v>2.6139576840273873</v>
      </c>
      <c r="Z572" s="8">
        <f t="shared" si="87"/>
        <v>2.6139576840273873</v>
      </c>
      <c r="AA572" s="33">
        <f>(IFERROR(INDEX('Normalized Scores'!AV$5:AV$1048576,MATCH($D572,'Normalized Scores'!$A$5:$A$1048576,)),"")*Summary!$B$13)*100</f>
        <v>0</v>
      </c>
      <c r="AB572" s="10">
        <f t="shared" si="88"/>
        <v>0</v>
      </c>
      <c r="AC572" s="34">
        <f>(IFERROR(INDEX('Normalized Scores'!BA$5:BA$1048576,MATCH($D572,'Normalized Scores'!$A$5:$A$1048576,)),"")*Summary!$B$14)*100</f>
        <v>6.1737791247758498</v>
      </c>
      <c r="AD572" s="14">
        <f t="shared" si="89"/>
        <v>6.1737791247758498</v>
      </c>
    </row>
    <row r="573" spans="4:30">
      <c r="D573" s="8" t="str">
        <v>F15a1</v>
      </c>
      <c r="E573" s="9" t="str">
        <f>IFERROR(INDEX('Normalized Scores'!B$5:B$1048576,MATCH($D573,'Normalized Scores'!$A$5:$A$1048576,)),"")</f>
        <v>US 64 / Laura Duncan Interchange (New)</v>
      </c>
      <c r="F573" s="12" t="str">
        <f>IFERROR(INDEX('Normalized Scores'!C$5:C$1048576,MATCH($D573,'Normalized Scores'!$A$5:$A$1048576,)),"")</f>
        <v>Interchange</v>
      </c>
      <c r="G573" s="79" t="str">
        <f>IFERROR(INDEX('Normalized Scores'!D$5:D$1048576,MATCH($D573,'Normalized Scores'!$A$5:$A$1048576,)),"")</f>
        <v>Wake</v>
      </c>
      <c r="H573" s="79" t="str">
        <f>IFERROR(INDEX('Normalized Scores'!E$5:E$1048576,MATCH($D573,'Normalized Scores'!$A$5:$A$1048576,)),"")</f>
        <v>Statewide</v>
      </c>
      <c r="I573" s="79">
        <f>IFERROR(INDEX('Normalized Scores'!F$5:F$1048576,MATCH($D573,'Normalized Scores'!$A$5:$A$1048576,)),"")</f>
        <v>571</v>
      </c>
      <c r="J573" s="79">
        <f>IFERROR(INDEX('Normalized Scores'!G$5:G$1048576,MATCH($D573,'Normalized Scores'!$A$5:$A$1048576,)),"")</f>
        <v>0</v>
      </c>
      <c r="K573" s="36">
        <f>(IFERROR(INDEX('Normalized Scores'!H$5:H$1048576,MATCH($D573,'Normalized Scores'!$A$5:$A$1048576,)),"")*100)</f>
        <v>18.321001555013957</v>
      </c>
      <c r="L573" s="20">
        <f t="shared" si="80"/>
        <v>18.321001555013957</v>
      </c>
      <c r="M573" s="26">
        <f>(IFERROR(INDEX('Normalized Scores'!J$5:J$1048576,MATCH($D573,'Normalized Scores'!$A$5:$A$1048576,)),"")*Summary!$B$6)*100</f>
        <v>2.2497701315122605</v>
      </c>
      <c r="N573" s="20">
        <f t="shared" si="81"/>
        <v>2.2497701315122605</v>
      </c>
      <c r="O573" s="27">
        <f>(IFERROR(INDEX('Normalized Scores'!L$5:L$1048576,MATCH($D573,'Normalized Scores'!$A$5:$A$1048576,)),"")*Summary!$B$7)*100</f>
        <v>2.479791784218901</v>
      </c>
      <c r="P573" s="20">
        <f t="shared" si="82"/>
        <v>2.479791784218901</v>
      </c>
      <c r="Q573" s="28">
        <f>(IFERROR(INDEX('Normalized Scores'!R$5:R$1048576,MATCH($D573,'Normalized Scores'!$A$5:$A$1048576,)),"")*Summary!$B$8)*100</f>
        <v>6.6035010661293709</v>
      </c>
      <c r="R573" s="20">
        <f t="shared" si="83"/>
        <v>6.6035010661293709</v>
      </c>
      <c r="S573" s="29">
        <f>(IFERROR(INDEX('Normalized Scores'!Z$5:Z$1048576,MATCH($D573,'Normalized Scores'!$A$5:$A$1048576,)),"")*Summary!$B$9)*100</f>
        <v>2.6352063899044724</v>
      </c>
      <c r="T573" s="8">
        <f t="shared" si="84"/>
        <v>2.6352063899044724</v>
      </c>
      <c r="U573" s="30">
        <f>(IFERROR(INDEX('Normalized Scores'!AL$5:AL$1048576,MATCH($D573,'Normalized Scores'!$A$5:$A$1048576,)),"")*Summary!$B$10)*100</f>
        <v>0</v>
      </c>
      <c r="V573" s="8">
        <f t="shared" si="85"/>
        <v>0</v>
      </c>
      <c r="W573" s="31">
        <f>(IFERROR(INDEX('Normalized Scores'!AR$5:AR$1048576,MATCH($D573,'Normalized Scores'!$A$5:$A$1048576,)),"")*Summary!$B$11)*100</f>
        <v>0</v>
      </c>
      <c r="X573" s="8">
        <f t="shared" si="86"/>
        <v>0</v>
      </c>
      <c r="Y573" s="32">
        <f>(IFERROR(INDEX('Normalized Scores'!AT$5:AT$1048576,MATCH($D573,'Normalized Scores'!$A$5:$A$1048576,)),"")*Summary!$B$12)*100</f>
        <v>0.28928191988010266</v>
      </c>
      <c r="Z573" s="8">
        <f t="shared" si="87"/>
        <v>0.28928191988010266</v>
      </c>
      <c r="AA573" s="33">
        <f>(IFERROR(INDEX('Normalized Scores'!AV$5:AV$1048576,MATCH($D573,'Normalized Scores'!$A$5:$A$1048576,)),"")*Summary!$B$13)*100</f>
        <v>0</v>
      </c>
      <c r="AB573" s="10">
        <f t="shared" si="88"/>
        <v>0</v>
      </c>
      <c r="AC573" s="34">
        <f>(IFERROR(INDEX('Normalized Scores'!BA$5:BA$1048576,MATCH($D573,'Normalized Scores'!$A$5:$A$1048576,)),"")*Summary!$B$14)*100</f>
        <v>4.0634502633688516</v>
      </c>
      <c r="AD573" s="14">
        <f t="shared" si="89"/>
        <v>4.0634502633688516</v>
      </c>
    </row>
    <row r="574" spans="4:30">
      <c r="D574" s="8" t="str">
        <v>F43b</v>
      </c>
      <c r="E574" s="9" t="str">
        <f>IFERROR(INDEX('Normalized Scores'!B$5:B$1048576,MATCH($D574,'Normalized Scores'!$A$5:$A$1048576,)),"")</f>
        <v>I-40 / US 1 / US 64 Interchange</v>
      </c>
      <c r="F574" s="12" t="str">
        <f>IFERROR(INDEX('Normalized Scores'!C$5:C$1048576,MATCH($D574,'Normalized Scores'!$A$5:$A$1048576,)),"")</f>
        <v>Interchange</v>
      </c>
      <c r="G574" s="79" t="str">
        <f>IFERROR(INDEX('Normalized Scores'!D$5:D$1048576,MATCH($D574,'Normalized Scores'!$A$5:$A$1048576,)),"")</f>
        <v>Wake</v>
      </c>
      <c r="H574" s="79" t="str">
        <f>IFERROR(INDEX('Normalized Scores'!E$5:E$1048576,MATCH($D574,'Normalized Scores'!$A$5:$A$1048576,)),"")</f>
        <v>Statewide</v>
      </c>
      <c r="I574" s="79">
        <f>IFERROR(INDEX('Normalized Scores'!F$5:F$1048576,MATCH($D574,'Normalized Scores'!$A$5:$A$1048576,)),"")</f>
        <v>572</v>
      </c>
      <c r="J574" s="79">
        <f>IFERROR(INDEX('Normalized Scores'!G$5:G$1048576,MATCH($D574,'Normalized Scores'!$A$5:$A$1048576,)),"")</f>
        <v>0</v>
      </c>
      <c r="K574" s="36">
        <f>(IFERROR(INDEX('Normalized Scores'!H$5:H$1048576,MATCH($D574,'Normalized Scores'!$A$5:$A$1048576,)),"")*100)</f>
        <v>18.209850771414843</v>
      </c>
      <c r="L574" s="20">
        <f t="shared" si="80"/>
        <v>18.209850771414843</v>
      </c>
      <c r="M574" s="26">
        <f>(IFERROR(INDEX('Normalized Scores'!J$5:J$1048576,MATCH($D574,'Normalized Scores'!$A$5:$A$1048576,)),"")*Summary!$B$6)*100</f>
        <v>3.0689995041825004</v>
      </c>
      <c r="N574" s="20">
        <f t="shared" si="81"/>
        <v>3.0689995041825004</v>
      </c>
      <c r="O574" s="27">
        <f>(IFERROR(INDEX('Normalized Scores'!L$5:L$1048576,MATCH($D574,'Normalized Scores'!$A$5:$A$1048576,)),"")*Summary!$B$7)*100</f>
        <v>2.7418680901803718</v>
      </c>
      <c r="P574" s="20">
        <f t="shared" si="82"/>
        <v>2.7418680901803718</v>
      </c>
      <c r="Q574" s="28">
        <f>(IFERROR(INDEX('Normalized Scores'!R$5:R$1048576,MATCH($D574,'Normalized Scores'!$A$5:$A$1048576,)),"")*Summary!$B$8)*100</f>
        <v>5.6446359761458762</v>
      </c>
      <c r="R574" s="20">
        <f t="shared" si="83"/>
        <v>5.6446359761458762</v>
      </c>
      <c r="S574" s="29">
        <f>(IFERROR(INDEX('Normalized Scores'!Z$5:Z$1048576,MATCH($D574,'Normalized Scores'!$A$5:$A$1048576,)),"")*Summary!$B$9)*100</f>
        <v>4.1498027052898294</v>
      </c>
      <c r="T574" s="8">
        <f t="shared" si="84"/>
        <v>4.1498027052898294</v>
      </c>
      <c r="U574" s="30">
        <f>(IFERROR(INDEX('Normalized Scores'!AL$5:AL$1048576,MATCH($D574,'Normalized Scores'!$A$5:$A$1048576,)),"")*Summary!$B$10)*100</f>
        <v>0</v>
      </c>
      <c r="V574" s="8">
        <f t="shared" si="85"/>
        <v>0</v>
      </c>
      <c r="W574" s="31">
        <f>(IFERROR(INDEX('Normalized Scores'!AR$5:AR$1048576,MATCH($D574,'Normalized Scores'!$A$5:$A$1048576,)),"")*Summary!$B$11)*100</f>
        <v>0</v>
      </c>
      <c r="X574" s="8">
        <f t="shared" si="86"/>
        <v>0</v>
      </c>
      <c r="Y574" s="32">
        <f>(IFERROR(INDEX('Normalized Scores'!AT$5:AT$1048576,MATCH($D574,'Normalized Scores'!$A$5:$A$1048576,)),"")*Summary!$B$12)*100</f>
        <v>0.24491708967615891</v>
      </c>
      <c r="Z574" s="8">
        <f t="shared" si="87"/>
        <v>0.24491708967615891</v>
      </c>
      <c r="AA574" s="33">
        <f>(IFERROR(INDEX('Normalized Scores'!AV$5:AV$1048576,MATCH($D574,'Normalized Scores'!$A$5:$A$1048576,)),"")*Summary!$B$13)*100</f>
        <v>0</v>
      </c>
      <c r="AB574" s="10">
        <f t="shared" si="88"/>
        <v>0</v>
      </c>
      <c r="AC574" s="34">
        <f>(IFERROR(INDEX('Normalized Scores'!BA$5:BA$1048576,MATCH($D574,'Normalized Scores'!$A$5:$A$1048576,)),"")*Summary!$B$14)*100</f>
        <v>2.3596274059401083</v>
      </c>
      <c r="AD574" s="14">
        <f t="shared" si="89"/>
        <v>2.3596274059401083</v>
      </c>
    </row>
    <row r="575" spans="4:30">
      <c r="D575" s="8" t="str">
        <v>A708</v>
      </c>
      <c r="E575" s="9" t="str">
        <f>IFERROR(INDEX('Normalized Scores'!B$5:B$1048576,MATCH($D575,'Normalized Scores'!$A$5:$A$1048576,)),"")</f>
        <v>The Metropolitan Transportation Plan includes the goal of improving mobility within the region, which is defined as the provision of transportation infrastructure for all vehicles and pedestrians. New Hill Olive Chapel Rd currently is operating at an unacceptable LOS and is expected to worsen in the future. The purpose of this project is to improve mobility along New Hill Olive Chapel Rd between US 64 and US 64 to an acceptable LOS in the peak period and direction while also providing facilities for pedestrians and bicyclists.</v>
      </c>
      <c r="F575" s="12" t="str">
        <f>IFERROR(INDEX('Normalized Scores'!C$5:C$1048576,MATCH($D575,'Normalized Scores'!$A$5:$A$1048576,)),"")</f>
        <v>Interchange</v>
      </c>
      <c r="G575" s="79" t="str">
        <f>IFERROR(INDEX('Normalized Scores'!D$5:D$1048576,MATCH($D575,'Normalized Scores'!$A$5:$A$1048576,)),"")</f>
        <v>Chatham</v>
      </c>
      <c r="H575" s="79" t="str">
        <f>IFERROR(INDEX('Normalized Scores'!E$5:E$1048576,MATCH($D575,'Normalized Scores'!$A$5:$A$1048576,)),"")</f>
        <v>Regional</v>
      </c>
      <c r="I575" s="79">
        <f>IFERROR(INDEX('Normalized Scores'!F$5:F$1048576,MATCH($D575,'Normalized Scores'!$A$5:$A$1048576,)),"")</f>
        <v>573</v>
      </c>
      <c r="J575" s="79">
        <f>IFERROR(INDEX('Normalized Scores'!G$5:G$1048576,MATCH($D575,'Normalized Scores'!$A$5:$A$1048576,)),"")</f>
        <v>0</v>
      </c>
      <c r="K575" s="36">
        <f>(IFERROR(INDEX('Normalized Scores'!H$5:H$1048576,MATCH($D575,'Normalized Scores'!$A$5:$A$1048576,)),"")*100)</f>
        <v>17.855160395518148</v>
      </c>
      <c r="L575" s="20">
        <f t="shared" si="80"/>
        <v>17.855160395518148</v>
      </c>
      <c r="M575" s="26">
        <f>(IFERROR(INDEX('Normalized Scores'!J$5:J$1048576,MATCH($D575,'Normalized Scores'!$A$5:$A$1048576,)),"")*Summary!$B$6)*100</f>
        <v>4.0737245690824606</v>
      </c>
      <c r="N575" s="20">
        <f t="shared" si="81"/>
        <v>4.0737245690824606</v>
      </c>
      <c r="O575" s="27">
        <f>(IFERROR(INDEX('Normalized Scores'!L$5:L$1048576,MATCH($D575,'Normalized Scores'!$A$5:$A$1048576,)),"")*Summary!$B$7)*100</f>
        <v>1.4946153644791622</v>
      </c>
      <c r="P575" s="20">
        <f t="shared" si="82"/>
        <v>1.4946153644791622</v>
      </c>
      <c r="Q575" s="28">
        <f>(IFERROR(INDEX('Normalized Scores'!R$5:R$1048576,MATCH($D575,'Normalized Scores'!$A$5:$A$1048576,)),"")*Summary!$B$8)*100</f>
        <v>0</v>
      </c>
      <c r="R575" s="20">
        <f t="shared" si="83"/>
        <v>0</v>
      </c>
      <c r="S575" s="29">
        <f>(IFERROR(INDEX('Normalized Scores'!Z$5:Z$1048576,MATCH($D575,'Normalized Scores'!$A$5:$A$1048576,)),"")*Summary!$B$9)*100</f>
        <v>1.9467246877442952</v>
      </c>
      <c r="T575" s="8">
        <f t="shared" si="84"/>
        <v>1.9467246877442952</v>
      </c>
      <c r="U575" s="30">
        <f>(IFERROR(INDEX('Normalized Scores'!AL$5:AL$1048576,MATCH($D575,'Normalized Scores'!$A$5:$A$1048576,)),"")*Summary!$B$10)*100</f>
        <v>4.5521219135412903</v>
      </c>
      <c r="V575" s="8">
        <f t="shared" si="85"/>
        <v>4.5521219135412903</v>
      </c>
      <c r="W575" s="31">
        <f>(IFERROR(INDEX('Normalized Scores'!AR$5:AR$1048576,MATCH($D575,'Normalized Scores'!$A$5:$A$1048576,)),"")*Summary!$B$11)*100</f>
        <v>0</v>
      </c>
      <c r="X575" s="8">
        <f t="shared" si="86"/>
        <v>0</v>
      </c>
      <c r="Y575" s="32">
        <f>(IFERROR(INDEX('Normalized Scores'!AT$5:AT$1048576,MATCH($D575,'Normalized Scores'!$A$5:$A$1048576,)),"")*Summary!$B$12)*100</f>
        <v>2.2306020885492646</v>
      </c>
      <c r="Z575" s="8">
        <f t="shared" si="87"/>
        <v>2.2306020885492646</v>
      </c>
      <c r="AA575" s="33">
        <f>(IFERROR(INDEX('Normalized Scores'!AV$5:AV$1048576,MATCH($D575,'Normalized Scores'!$A$5:$A$1048576,)),"")*Summary!$B$13)*100</f>
        <v>0</v>
      </c>
      <c r="AB575" s="10">
        <f t="shared" si="88"/>
        <v>0</v>
      </c>
      <c r="AC575" s="34">
        <f>(IFERROR(INDEX('Normalized Scores'!BA$5:BA$1048576,MATCH($D575,'Normalized Scores'!$A$5:$A$1048576,)),"")*Summary!$B$14)*100</f>
        <v>3.5573717721216735</v>
      </c>
      <c r="AD575" s="14">
        <f t="shared" si="89"/>
        <v>3.5573717721216735</v>
      </c>
    </row>
    <row r="576" spans="4:30">
      <c r="D576" s="8" t="str">
        <v>A138d1</v>
      </c>
      <c r="E576" s="9" t="str">
        <f>IFERROR(INDEX('Normalized Scores'!B$5:B$1048576,MATCH($D576,'Normalized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76" s="12" t="str">
        <f>IFERROR(INDEX('Normalized Scores'!C$5:C$1048576,MATCH($D576,'Normalized Scores'!$A$5:$A$1048576,)),"")</f>
        <v>New Location</v>
      </c>
      <c r="G576" s="79" t="str">
        <f>IFERROR(INDEX('Normalized Scores'!D$5:D$1048576,MATCH($D576,'Normalized Scores'!$A$5:$A$1048576,)),"")</f>
        <v>Wake</v>
      </c>
      <c r="H576" s="79" t="str">
        <f>IFERROR(INDEX('Normalized Scores'!E$5:E$1048576,MATCH($D576,'Normalized Scores'!$A$5:$A$1048576,)),"")</f>
        <v>Division</v>
      </c>
      <c r="I576" s="79">
        <f>IFERROR(INDEX('Normalized Scores'!F$5:F$1048576,MATCH($D576,'Normalized Scores'!$A$5:$A$1048576,)),"")</f>
        <v>574</v>
      </c>
      <c r="J576" s="79">
        <f>IFERROR(INDEX('Normalized Scores'!G$5:G$1048576,MATCH($D576,'Normalized Scores'!$A$5:$A$1048576,)),"")</f>
        <v>0</v>
      </c>
      <c r="K576" s="36">
        <f>(IFERROR(INDEX('Normalized Scores'!H$5:H$1048576,MATCH($D576,'Normalized Scores'!$A$5:$A$1048576,)),"")*100)</f>
        <v>17.775604953443636</v>
      </c>
      <c r="L576" s="20">
        <f t="shared" si="80"/>
        <v>17.775604953443636</v>
      </c>
      <c r="M576" s="26">
        <f>(IFERROR(INDEX('Normalized Scores'!J$5:J$1048576,MATCH($D576,'Normalized Scores'!$A$5:$A$1048576,)),"")*Summary!$B$6)*100</f>
        <v>0.72727272727272796</v>
      </c>
      <c r="N576" s="20">
        <f t="shared" si="81"/>
        <v>0.72727272727272796</v>
      </c>
      <c r="O576" s="27">
        <f>(IFERROR(INDEX('Normalized Scores'!L$5:L$1048576,MATCH($D576,'Normalized Scores'!$A$5:$A$1048576,)),"")*Summary!$B$7)*100</f>
        <v>0</v>
      </c>
      <c r="P576" s="20">
        <f t="shared" si="82"/>
        <v>0</v>
      </c>
      <c r="Q576" s="28">
        <f>(IFERROR(INDEX('Normalized Scores'!R$5:R$1048576,MATCH($D576,'Normalized Scores'!$A$5:$A$1048576,)),"")*Summary!$B$8)*100</f>
        <v>6.6270699720882762</v>
      </c>
      <c r="R576" s="20">
        <f t="shared" si="83"/>
        <v>6.6270699720882762</v>
      </c>
      <c r="S576" s="29">
        <f>(IFERROR(INDEX('Normalized Scores'!Z$5:Z$1048576,MATCH($D576,'Normalized Scores'!$A$5:$A$1048576,)),"")*Summary!$B$9)*100</f>
        <v>3.1289925905965097</v>
      </c>
      <c r="T576" s="8">
        <f t="shared" si="84"/>
        <v>3.1289925905965097</v>
      </c>
      <c r="U576" s="30">
        <f>(IFERROR(INDEX('Normalized Scores'!AL$5:AL$1048576,MATCH($D576,'Normalized Scores'!$A$5:$A$1048576,)),"")*Summary!$B$10)*100</f>
        <v>4.5291184775887672</v>
      </c>
      <c r="V576" s="8">
        <f t="shared" si="85"/>
        <v>4.5291184775887672</v>
      </c>
      <c r="W576" s="31">
        <f>(IFERROR(INDEX('Normalized Scores'!AR$5:AR$1048576,MATCH($D576,'Normalized Scores'!$A$5:$A$1048576,)),"")*Summary!$B$11)*100</f>
        <v>0</v>
      </c>
      <c r="X576" s="8">
        <f t="shared" si="86"/>
        <v>0</v>
      </c>
      <c r="Y576" s="32">
        <f>(IFERROR(INDEX('Normalized Scores'!AT$5:AT$1048576,MATCH($D576,'Normalized Scores'!$A$5:$A$1048576,)),"")*Summary!$B$12)*100</f>
        <v>2.7631511858973572</v>
      </c>
      <c r="Z576" s="8">
        <f t="shared" si="87"/>
        <v>2.7631511858973572</v>
      </c>
      <c r="AA576" s="33">
        <f>(IFERROR(INDEX('Normalized Scores'!AV$5:AV$1048576,MATCH($D576,'Normalized Scores'!$A$5:$A$1048576,)),"")*Summary!$B$13)*100</f>
        <v>0</v>
      </c>
      <c r="AB576" s="10">
        <f t="shared" si="88"/>
        <v>0</v>
      </c>
      <c r="AC576" s="34">
        <f>(IFERROR(INDEX('Normalized Scores'!BA$5:BA$1048576,MATCH($D576,'Normalized Scores'!$A$5:$A$1048576,)),"")*Summary!$B$14)*100</f>
        <v>0</v>
      </c>
      <c r="AD576" s="14">
        <f t="shared" si="89"/>
        <v>0</v>
      </c>
    </row>
    <row r="577" spans="4:30">
      <c r="D577" s="8" t="str">
        <v>A59b</v>
      </c>
      <c r="E577" s="9" t="str">
        <f>IFERROR(INDEX('Normalized Scores'!B$5:B$1048576,MATCH($D577,'Normalized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77" s="12" t="str">
        <f>IFERROR(INDEX('Normalized Scores'!C$5:C$1048576,MATCH($D577,'Normalized Scores'!$A$5:$A$1048576,)),"")</f>
        <v>New Location</v>
      </c>
      <c r="G577" s="79" t="str">
        <f>IFERROR(INDEX('Normalized Scores'!D$5:D$1048576,MATCH($D577,'Normalized Scores'!$A$5:$A$1048576,)),"")</f>
        <v>Wake</v>
      </c>
      <c r="H577" s="79" t="str">
        <f>IFERROR(INDEX('Normalized Scores'!E$5:E$1048576,MATCH($D577,'Normalized Scores'!$A$5:$A$1048576,)),"")</f>
        <v>Division</v>
      </c>
      <c r="I577" s="79">
        <f>IFERROR(INDEX('Normalized Scores'!F$5:F$1048576,MATCH($D577,'Normalized Scores'!$A$5:$A$1048576,)),"")</f>
        <v>575</v>
      </c>
      <c r="J577" s="79">
        <f>IFERROR(INDEX('Normalized Scores'!G$5:G$1048576,MATCH($D577,'Normalized Scores'!$A$5:$A$1048576,)),"")</f>
        <v>0</v>
      </c>
      <c r="K577" s="36">
        <f>(IFERROR(INDEX('Normalized Scores'!H$5:H$1048576,MATCH($D577,'Normalized Scores'!$A$5:$A$1048576,)),"")*100)</f>
        <v>17.716716121738337</v>
      </c>
      <c r="L577" s="20">
        <f t="shared" si="80"/>
        <v>17.716716121738337</v>
      </c>
      <c r="M577" s="26">
        <f>(IFERROR(INDEX('Normalized Scores'!J$5:J$1048576,MATCH($D577,'Normalized Scores'!$A$5:$A$1048576,)),"")*Summary!$B$6)*100</f>
        <v>3.92395375822902</v>
      </c>
      <c r="N577" s="20">
        <f t="shared" si="81"/>
        <v>3.92395375822902</v>
      </c>
      <c r="O577" s="27">
        <f>(IFERROR(INDEX('Normalized Scores'!L$5:L$1048576,MATCH($D577,'Normalized Scores'!$A$5:$A$1048576,)),"")*Summary!$B$7)*100</f>
        <v>0</v>
      </c>
      <c r="P577" s="20">
        <f t="shared" si="82"/>
        <v>0</v>
      </c>
      <c r="Q577" s="28">
        <f>(IFERROR(INDEX('Normalized Scores'!R$5:R$1048576,MATCH($D577,'Normalized Scores'!$A$5:$A$1048576,)),"")*Summary!$B$8)*100</f>
        <v>0</v>
      </c>
      <c r="R577" s="20">
        <f t="shared" si="83"/>
        <v>0</v>
      </c>
      <c r="S577" s="29">
        <f>(IFERROR(INDEX('Normalized Scores'!Z$5:Z$1048576,MATCH($D577,'Normalized Scores'!$A$5:$A$1048576,)),"")*Summary!$B$9)*100</f>
        <v>3.2151554390108688</v>
      </c>
      <c r="T577" s="8">
        <f t="shared" si="84"/>
        <v>3.2151554390108688</v>
      </c>
      <c r="U577" s="30">
        <f>(IFERROR(INDEX('Normalized Scores'!AL$5:AL$1048576,MATCH($D577,'Normalized Scores'!$A$5:$A$1048576,)),"")*Summary!$B$10)*100</f>
        <v>2.135174601189382</v>
      </c>
      <c r="V577" s="8">
        <f t="shared" si="85"/>
        <v>2.135174601189382</v>
      </c>
      <c r="W577" s="31">
        <f>(IFERROR(INDEX('Normalized Scores'!AR$5:AR$1048576,MATCH($D577,'Normalized Scores'!$A$5:$A$1048576,)),"")*Summary!$B$11)*100</f>
        <v>0</v>
      </c>
      <c r="X577" s="8">
        <f t="shared" si="86"/>
        <v>0</v>
      </c>
      <c r="Y577" s="32">
        <f>(IFERROR(INDEX('Normalized Scores'!AT$5:AT$1048576,MATCH($D577,'Normalized Scores'!$A$5:$A$1048576,)),"")*Summary!$B$12)*100</f>
        <v>2.4744111893128298</v>
      </c>
      <c r="Z577" s="8">
        <f t="shared" si="87"/>
        <v>2.4744111893128298</v>
      </c>
      <c r="AA577" s="33">
        <f>(IFERROR(INDEX('Normalized Scores'!AV$5:AV$1048576,MATCH($D577,'Normalized Scores'!$A$5:$A$1048576,)),"")*Summary!$B$13)*100</f>
        <v>0</v>
      </c>
      <c r="AB577" s="10">
        <f t="shared" si="88"/>
        <v>0</v>
      </c>
      <c r="AC577" s="34">
        <f>(IFERROR(INDEX('Normalized Scores'!BA$5:BA$1048576,MATCH($D577,'Normalized Scores'!$A$5:$A$1048576,)),"")*Summary!$B$14)*100</f>
        <v>5.968021133996233</v>
      </c>
      <c r="AD577" s="14">
        <f t="shared" si="89"/>
        <v>5.968021133996233</v>
      </c>
    </row>
    <row r="578" spans="4:30">
      <c r="D578" s="8" t="str">
        <v>A904</v>
      </c>
      <c r="E578" s="9" t="str">
        <f>IFERROR(INDEX('Normalized Scores'!B$5:B$1048576,MATCH($D578,'Normalized Scores'!$A$5:$A$1048576,)),"")</f>
        <v>US 401 Bus/Main Street</v>
      </c>
      <c r="F578" s="12" t="str">
        <f>IFERROR(INDEX('Normalized Scores'!C$5:C$1048576,MATCH($D578,'Normalized Scores'!$A$5:$A$1048576,)),"")</f>
        <v>TSM</v>
      </c>
      <c r="G578" s="79" t="str">
        <f>IFERROR(INDEX('Normalized Scores'!D$5:D$1048576,MATCH($D578,'Normalized Scores'!$A$5:$A$1048576,)),"")</f>
        <v>Wake</v>
      </c>
      <c r="H578" s="79" t="str">
        <f>IFERROR(INDEX('Normalized Scores'!E$5:E$1048576,MATCH($D578,'Normalized Scores'!$A$5:$A$1048576,)),"")</f>
        <v>Regional</v>
      </c>
      <c r="I578" s="79">
        <f>IFERROR(INDEX('Normalized Scores'!F$5:F$1048576,MATCH($D578,'Normalized Scores'!$A$5:$A$1048576,)),"")</f>
        <v>576</v>
      </c>
      <c r="J578" s="79">
        <f>IFERROR(INDEX('Normalized Scores'!G$5:G$1048576,MATCH($D578,'Normalized Scores'!$A$5:$A$1048576,)),"")</f>
        <v>0</v>
      </c>
      <c r="K578" s="36">
        <f>(IFERROR(INDEX('Normalized Scores'!H$5:H$1048576,MATCH($D578,'Normalized Scores'!$A$5:$A$1048576,)),"")*100)</f>
        <v>17.550740550139622</v>
      </c>
      <c r="L578" s="20">
        <f t="shared" si="80"/>
        <v>17.550740550139622</v>
      </c>
      <c r="M578" s="26">
        <f>(IFERROR(INDEX('Normalized Scores'!J$5:J$1048576,MATCH($D578,'Normalized Scores'!$A$5:$A$1048576,)),"")*Summary!$B$6)*100</f>
        <v>4.0987195955348001</v>
      </c>
      <c r="N578" s="20">
        <f t="shared" si="81"/>
        <v>4.0987195955348001</v>
      </c>
      <c r="O578" s="27">
        <f>(IFERROR(INDEX('Normalized Scores'!L$5:L$1048576,MATCH($D578,'Normalized Scores'!$A$5:$A$1048576,)),"")*Summary!$B$7)*100</f>
        <v>1.5865869624233611</v>
      </c>
      <c r="P578" s="20">
        <f t="shared" si="82"/>
        <v>1.5865869624233611</v>
      </c>
      <c r="Q578" s="28">
        <f>(IFERROR(INDEX('Normalized Scores'!R$5:R$1048576,MATCH($D578,'Normalized Scores'!$A$5:$A$1048576,)),"")*Summary!$B$8)*100</f>
        <v>6.6266079472419932</v>
      </c>
      <c r="R578" s="20">
        <f t="shared" si="83"/>
        <v>6.6266079472419932</v>
      </c>
      <c r="S578" s="29">
        <f>(IFERROR(INDEX('Normalized Scores'!Z$5:Z$1048576,MATCH($D578,'Normalized Scores'!$A$5:$A$1048576,)),"")*Summary!$B$9)*100</f>
        <v>2.5368067577415294</v>
      </c>
      <c r="T578" s="8">
        <f t="shared" si="84"/>
        <v>2.5368067577415294</v>
      </c>
      <c r="U578" s="30">
        <f>(IFERROR(INDEX('Normalized Scores'!AL$5:AL$1048576,MATCH($D578,'Normalized Scores'!$A$5:$A$1048576,)),"")*Summary!$B$10)*100</f>
        <v>0</v>
      </c>
      <c r="V578" s="8">
        <f t="shared" si="85"/>
        <v>0</v>
      </c>
      <c r="W578" s="31">
        <f>(IFERROR(INDEX('Normalized Scores'!AR$5:AR$1048576,MATCH($D578,'Normalized Scores'!$A$5:$A$1048576,)),"")*Summary!$B$11)*100</f>
        <v>0</v>
      </c>
      <c r="X578" s="8">
        <f t="shared" si="86"/>
        <v>0</v>
      </c>
      <c r="Y578" s="32">
        <f>(IFERROR(INDEX('Normalized Scores'!AT$5:AT$1048576,MATCH($D578,'Normalized Scores'!$A$5:$A$1048576,)),"")*Summary!$B$12)*100</f>
        <v>2.7020192871979374</v>
      </c>
      <c r="Z578" s="8">
        <f t="shared" si="87"/>
        <v>2.7020192871979374</v>
      </c>
      <c r="AA578" s="33">
        <f>(IFERROR(INDEX('Normalized Scores'!AV$5:AV$1048576,MATCH($D578,'Normalized Scores'!$A$5:$A$1048576,)),"")*Summary!$B$13)*100</f>
        <v>0</v>
      </c>
      <c r="AB578" s="10">
        <f t="shared" si="88"/>
        <v>0</v>
      </c>
      <c r="AC578" s="34">
        <f>(IFERROR(INDEX('Normalized Scores'!BA$5:BA$1048576,MATCH($D578,'Normalized Scores'!$A$5:$A$1048576,)),"")*Summary!$B$14)*100</f>
        <v>0</v>
      </c>
      <c r="AD578" s="14">
        <f t="shared" si="89"/>
        <v>0</v>
      </c>
    </row>
    <row r="579" spans="4:30">
      <c r="D579" s="8" t="str">
        <v>F11-1e1</v>
      </c>
      <c r="E579" s="9" t="str">
        <f>IFERROR(INDEX('Normalized Scores'!B$5:B$1048576,MATCH($D579,'Normalized Scores'!$A$5:$A$1048576,)),"")</f>
        <v>US 1 is proposed to be a 6 lane Freeway between NC 98 (Durham Road) and Harris Road. An AADT of 64000 is expected in the planning horizon year (2055) which would cause US 1 to operate inefficiently in 2055. The purpose of this project is to reduce congestion so US 1 will operate more efficiently in 2055</v>
      </c>
      <c r="F579" s="12" t="str">
        <f>IFERROR(INDEX('Normalized Scores'!C$5:C$1048576,MATCH($D579,'Normalized Scores'!$A$5:$A$1048576,)),"")</f>
        <v>Widening</v>
      </c>
      <c r="G579" s="79" t="str">
        <f>IFERROR(INDEX('Normalized Scores'!D$5:D$1048576,MATCH($D579,'Normalized Scores'!$A$5:$A$1048576,)),"")</f>
        <v>Wake</v>
      </c>
      <c r="H579" s="79" t="str">
        <f>IFERROR(INDEX('Normalized Scores'!E$5:E$1048576,MATCH($D579,'Normalized Scores'!$A$5:$A$1048576,)),"")</f>
        <v>Statewide</v>
      </c>
      <c r="I579" s="79">
        <f>IFERROR(INDEX('Normalized Scores'!F$5:F$1048576,MATCH($D579,'Normalized Scores'!$A$5:$A$1048576,)),"")</f>
        <v>577</v>
      </c>
      <c r="J579" s="79">
        <f>IFERROR(INDEX('Normalized Scores'!G$5:G$1048576,MATCH($D579,'Normalized Scores'!$A$5:$A$1048576,)),"")</f>
        <v>3466.79811678838</v>
      </c>
      <c r="K579" s="36">
        <f>(IFERROR(INDEX('Normalized Scores'!H$5:H$1048576,MATCH($D579,'Normalized Scores'!$A$5:$A$1048576,)),"")*100)</f>
        <v>17.467363257755224</v>
      </c>
      <c r="L579" s="20">
        <f t="shared" si="80"/>
        <v>17.467363257755224</v>
      </c>
      <c r="M579" s="26">
        <f>(IFERROR(INDEX('Normalized Scores'!J$5:J$1048576,MATCH($D579,'Normalized Scores'!$A$5:$A$1048576,)),"")*Summary!$B$6)*100</f>
        <v>4.4186409093180403</v>
      </c>
      <c r="N579" s="20">
        <f t="shared" si="81"/>
        <v>4.4186409093180403</v>
      </c>
      <c r="O579" s="27">
        <f>(IFERROR(INDEX('Normalized Scores'!L$5:L$1048576,MATCH($D579,'Normalized Scores'!$A$5:$A$1048576,)),"")*Summary!$B$7)*100</f>
        <v>0</v>
      </c>
      <c r="P579" s="20">
        <f t="shared" si="82"/>
        <v>0</v>
      </c>
      <c r="Q579" s="28">
        <f>(IFERROR(INDEX('Normalized Scores'!R$5:R$1048576,MATCH($D579,'Normalized Scores'!$A$5:$A$1048576,)),"")*Summary!$B$8)*100</f>
        <v>4.0407461836790048</v>
      </c>
      <c r="R579" s="20">
        <f t="shared" si="83"/>
        <v>4.0407461836790048</v>
      </c>
      <c r="S579" s="29">
        <f>(IFERROR(INDEX('Normalized Scores'!Z$5:Z$1048576,MATCH($D579,'Normalized Scores'!$A$5:$A$1048576,)),"")*Summary!$B$9)*100</f>
        <v>4.3633471911707247</v>
      </c>
      <c r="T579" s="8">
        <f t="shared" si="84"/>
        <v>4.3633471911707247</v>
      </c>
      <c r="U579" s="30">
        <f>(IFERROR(INDEX('Normalized Scores'!AL$5:AL$1048576,MATCH($D579,'Normalized Scores'!$A$5:$A$1048576,)),"")*Summary!$B$10)*100</f>
        <v>0</v>
      </c>
      <c r="V579" s="8">
        <f t="shared" si="85"/>
        <v>0</v>
      </c>
      <c r="W579" s="31">
        <f>(IFERROR(INDEX('Normalized Scores'!AR$5:AR$1048576,MATCH($D579,'Normalized Scores'!$A$5:$A$1048576,)),"")*Summary!$B$11)*100</f>
        <v>0</v>
      </c>
      <c r="X579" s="8">
        <f t="shared" si="86"/>
        <v>0</v>
      </c>
      <c r="Y579" s="32">
        <f>(IFERROR(INDEX('Normalized Scores'!AT$5:AT$1048576,MATCH($D579,'Normalized Scores'!$A$5:$A$1048576,)),"")*Summary!$B$12)*100</f>
        <v>2.1498383737601202E-2</v>
      </c>
      <c r="Z579" s="8">
        <f t="shared" si="87"/>
        <v>2.1498383737601202E-2</v>
      </c>
      <c r="AA579" s="33">
        <f>(IFERROR(INDEX('Normalized Scores'!AV$5:AV$1048576,MATCH($D579,'Normalized Scores'!$A$5:$A$1048576,)),"")*Summary!$B$13)*100</f>
        <v>0</v>
      </c>
      <c r="AB579" s="10">
        <f t="shared" si="88"/>
        <v>0</v>
      </c>
      <c r="AC579" s="34">
        <f>(IFERROR(INDEX('Normalized Scores'!BA$5:BA$1048576,MATCH($D579,'Normalized Scores'!$A$5:$A$1048576,)),"")*Summary!$B$14)*100</f>
        <v>4.6231305898498558</v>
      </c>
      <c r="AD579" s="14">
        <f t="shared" si="89"/>
        <v>4.6231305898498558</v>
      </c>
    </row>
    <row r="580" spans="4:30">
      <c r="D580" s="8" t="str">
        <v>Hrnt9</v>
      </c>
      <c r="E580" s="9" t="str">
        <f>IFERROR(INDEX('Normalized Scores'!B$5:B$1048576,MATCH($D580,'Normalized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80" s="12" t="str">
        <f>IFERROR(INDEX('Normalized Scores'!C$5:C$1048576,MATCH($D580,'Normalized Scores'!$A$5:$A$1048576,)),"")</f>
        <v>Modernization</v>
      </c>
      <c r="G580" s="79" t="str">
        <f>IFERROR(INDEX('Normalized Scores'!D$5:D$1048576,MATCH($D580,'Normalized Scores'!$A$5:$A$1048576,)),"")</f>
        <v>Harnett</v>
      </c>
      <c r="H580" s="79" t="str">
        <f>IFERROR(INDEX('Normalized Scores'!E$5:E$1048576,MATCH($D580,'Normalized Scores'!$A$5:$A$1048576,)),"")</f>
        <v>Regional</v>
      </c>
      <c r="I580" s="79">
        <f>IFERROR(INDEX('Normalized Scores'!F$5:F$1048576,MATCH($D580,'Normalized Scores'!$A$5:$A$1048576,)),"")</f>
        <v>578</v>
      </c>
      <c r="J580" s="79">
        <f>IFERROR(INDEX('Normalized Scores'!G$5:G$1048576,MATCH($D580,'Normalized Scores'!$A$5:$A$1048576,)),"")</f>
        <v>31.346514027825901</v>
      </c>
      <c r="K580" s="36">
        <f>(IFERROR(INDEX('Normalized Scores'!H$5:H$1048576,MATCH($D580,'Normalized Scores'!$A$5:$A$1048576,)),"")*100)</f>
        <v>16.046808118191009</v>
      </c>
      <c r="L580" s="20">
        <f t="shared" ref="L580:L643" si="90">K580</f>
        <v>16.046808118191009</v>
      </c>
      <c r="M580" s="26">
        <f>(IFERROR(INDEX('Normalized Scores'!J$5:J$1048576,MATCH($D580,'Normalized Scores'!$A$5:$A$1048576,)),"")*Summary!$B$6)*100</f>
        <v>3.6552371278246607</v>
      </c>
      <c r="N580" s="20">
        <f t="shared" ref="N580:N643" si="91">M580</f>
        <v>3.6552371278246607</v>
      </c>
      <c r="O580" s="27">
        <f>(IFERROR(INDEX('Normalized Scores'!L$5:L$1048576,MATCH($D580,'Normalized Scores'!$A$5:$A$1048576,)),"")*Summary!$B$7)*100</f>
        <v>0</v>
      </c>
      <c r="P580" s="20">
        <f t="shared" ref="P580:P643" si="92">O580</f>
        <v>0</v>
      </c>
      <c r="Q580" s="28">
        <f>(IFERROR(INDEX('Normalized Scores'!R$5:R$1048576,MATCH($D580,'Normalized Scores'!$A$5:$A$1048576,)),"")*Summary!$B$8)*100</f>
        <v>6.6267528515671845</v>
      </c>
      <c r="R580" s="20">
        <f t="shared" ref="R580:R643" si="93">Q580</f>
        <v>6.6267528515671845</v>
      </c>
      <c r="S580" s="29">
        <f>(IFERROR(INDEX('Normalized Scores'!Z$5:Z$1048576,MATCH($D580,'Normalized Scores'!$A$5:$A$1048576,)),"")*Summary!$B$9)*100</f>
        <v>1.7644631130943551</v>
      </c>
      <c r="T580" s="8">
        <f t="shared" ref="T580:T643" si="94">S580</f>
        <v>1.7644631130943551</v>
      </c>
      <c r="U580" s="30">
        <f>(IFERROR(INDEX('Normalized Scores'!AL$5:AL$1048576,MATCH($D580,'Normalized Scores'!$A$5:$A$1048576,)),"")*Summary!$B$10)*100</f>
        <v>0.58607046690109665</v>
      </c>
      <c r="V580" s="8">
        <f t="shared" ref="V580:V643" si="95">U580</f>
        <v>0.58607046690109665</v>
      </c>
      <c r="W580" s="31">
        <f>(IFERROR(INDEX('Normalized Scores'!AR$5:AR$1048576,MATCH($D580,'Normalized Scores'!$A$5:$A$1048576,)),"")*Summary!$B$11)*100</f>
        <v>0</v>
      </c>
      <c r="X580" s="8">
        <f t="shared" ref="X580:X643" si="96">W580</f>
        <v>0</v>
      </c>
      <c r="Y580" s="32">
        <f>(IFERROR(INDEX('Normalized Scores'!AT$5:AT$1048576,MATCH($D580,'Normalized Scores'!$A$5:$A$1048576,)),"")*Summary!$B$12)*100</f>
        <v>3.4142845588037103</v>
      </c>
      <c r="Z580" s="8">
        <f t="shared" ref="Z580:Z643" si="97">Y580</f>
        <v>3.4142845588037103</v>
      </c>
      <c r="AA580" s="33">
        <f>(IFERROR(INDEX('Normalized Scores'!AV$5:AV$1048576,MATCH($D580,'Normalized Scores'!$A$5:$A$1048576,)),"")*Summary!$B$13)*100</f>
        <v>0</v>
      </c>
      <c r="AB580" s="10">
        <f t="shared" ref="AB580:AB643" si="98">AA580</f>
        <v>0</v>
      </c>
      <c r="AC580" s="34">
        <f>(IFERROR(INDEX('Normalized Scores'!BA$5:BA$1048576,MATCH($D580,'Normalized Scores'!$A$5:$A$1048576,)),"")*Summary!$B$14)*100</f>
        <v>0</v>
      </c>
      <c r="AD580" s="14">
        <f t="shared" ref="AD580:AD643" si="99">AC580</f>
        <v>0</v>
      </c>
    </row>
    <row r="581" spans="4:30">
      <c r="D581" s="8" t="str">
        <v>F11-1c</v>
      </c>
      <c r="E581" s="9" t="str">
        <f>IFERROR(INDEX('Normalized Scores'!B$5:B$1048576,MATCH($D581,'Normalized Scores'!$A$5:$A$1048576,)),"")</f>
        <v>US 1 is proposed to be a 6 lane Freeway between Burlington Mills Rd  and Falls of Neuse Rd. An AADT of 62000 is expected in the planning horizon year (2055) which would cause US 1 to operate inefficiently in 2055. The purpose of this project is to reduce congestion so US 1 will operate more efficiently in 2055</v>
      </c>
      <c r="F581" s="12" t="str">
        <f>IFERROR(INDEX('Normalized Scores'!C$5:C$1048576,MATCH($D581,'Normalized Scores'!$A$5:$A$1048576,)),"")</f>
        <v>Widening</v>
      </c>
      <c r="G581" s="79" t="str">
        <f>IFERROR(INDEX('Normalized Scores'!D$5:D$1048576,MATCH($D581,'Normalized Scores'!$A$5:$A$1048576,)),"")</f>
        <v>Wake</v>
      </c>
      <c r="H581" s="79" t="str">
        <f>IFERROR(INDEX('Normalized Scores'!E$5:E$1048576,MATCH($D581,'Normalized Scores'!$A$5:$A$1048576,)),"")</f>
        <v>Statewide</v>
      </c>
      <c r="I581" s="79">
        <f>IFERROR(INDEX('Normalized Scores'!F$5:F$1048576,MATCH($D581,'Normalized Scores'!$A$5:$A$1048576,)),"")</f>
        <v>579</v>
      </c>
      <c r="J581" s="79">
        <f>IFERROR(INDEX('Normalized Scores'!G$5:G$1048576,MATCH($D581,'Normalized Scores'!$A$5:$A$1048576,)),"")</f>
        <v>345.07633231453298</v>
      </c>
      <c r="K581" s="36">
        <f>(IFERROR(INDEX('Normalized Scores'!H$5:H$1048576,MATCH($D581,'Normalized Scores'!$A$5:$A$1048576,)),"")*100)</f>
        <v>15.680668018171016</v>
      </c>
      <c r="L581" s="20">
        <f t="shared" si="90"/>
        <v>15.680668018171016</v>
      </c>
      <c r="M581" s="26">
        <f>(IFERROR(INDEX('Normalized Scores'!J$5:J$1048576,MATCH($D581,'Normalized Scores'!$A$5:$A$1048576,)),"")*Summary!$B$6)*100</f>
        <v>5.9324615750609802</v>
      </c>
      <c r="N581" s="20">
        <f t="shared" si="91"/>
        <v>5.9324615750609802</v>
      </c>
      <c r="O581" s="27">
        <f>(IFERROR(INDEX('Normalized Scores'!L$5:L$1048576,MATCH($D581,'Normalized Scores'!$A$5:$A$1048576,)),"")*Summary!$B$7)*100</f>
        <v>0</v>
      </c>
      <c r="P581" s="20">
        <f t="shared" si="92"/>
        <v>0</v>
      </c>
      <c r="Q581" s="28">
        <f>(IFERROR(INDEX('Normalized Scores'!R$5:R$1048576,MATCH($D581,'Normalized Scores'!$A$5:$A$1048576,)),"")*Summary!$B$8)*100</f>
        <v>1.3220942358551346</v>
      </c>
      <c r="R581" s="20">
        <f t="shared" si="93"/>
        <v>1.3220942358551346</v>
      </c>
      <c r="S581" s="29">
        <f>(IFERROR(INDEX('Normalized Scores'!Z$5:Z$1048576,MATCH($D581,'Normalized Scores'!$A$5:$A$1048576,)),"")*Summary!$B$9)*100</f>
        <v>3.6101741418421587</v>
      </c>
      <c r="T581" s="8">
        <f t="shared" si="94"/>
        <v>3.6101741418421587</v>
      </c>
      <c r="U581" s="30">
        <f>(IFERROR(INDEX('Normalized Scores'!AL$5:AL$1048576,MATCH($D581,'Normalized Scores'!$A$5:$A$1048576,)),"")*Summary!$B$10)*100</f>
        <v>0</v>
      </c>
      <c r="V581" s="8">
        <f t="shared" si="95"/>
        <v>0</v>
      </c>
      <c r="W581" s="31">
        <f>(IFERROR(INDEX('Normalized Scores'!AR$5:AR$1048576,MATCH($D581,'Normalized Scores'!$A$5:$A$1048576,)),"")*Summary!$B$11)*100</f>
        <v>0</v>
      </c>
      <c r="X581" s="8">
        <f t="shared" si="96"/>
        <v>0</v>
      </c>
      <c r="Y581" s="32">
        <f>(IFERROR(INDEX('Normalized Scores'!AT$5:AT$1048576,MATCH($D581,'Normalized Scores'!$A$5:$A$1048576,)),"")*Summary!$B$12)*100</f>
        <v>9.6989797200985217E-2</v>
      </c>
      <c r="Z581" s="8">
        <f t="shared" si="97"/>
        <v>9.6989797200985217E-2</v>
      </c>
      <c r="AA581" s="33">
        <f>(IFERROR(INDEX('Normalized Scores'!AV$5:AV$1048576,MATCH($D581,'Normalized Scores'!$A$5:$A$1048576,)),"")*Summary!$B$13)*100</f>
        <v>0</v>
      </c>
      <c r="AB581" s="10">
        <f t="shared" si="98"/>
        <v>0</v>
      </c>
      <c r="AC581" s="34">
        <f>(IFERROR(INDEX('Normalized Scores'!BA$5:BA$1048576,MATCH($D581,'Normalized Scores'!$A$5:$A$1048576,)),"")*Summary!$B$14)*100</f>
        <v>4.7189482682117569</v>
      </c>
      <c r="AD581" s="14">
        <f t="shared" si="99"/>
        <v>4.7189482682117569</v>
      </c>
    </row>
    <row r="582" spans="4:30">
      <c r="D582" s="8" t="str">
        <v>A697</v>
      </c>
      <c r="E582" s="9" t="str">
        <f>IFERROR(INDEX('Normalized Scores'!B$5:B$1048576,MATCH($D582,'Normalized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82" s="12" t="str">
        <f>IFERROR(INDEX('Normalized Scores'!C$5:C$1048576,MATCH($D582,'Normalized Scores'!$A$5:$A$1048576,)),"")</f>
        <v>New Location</v>
      </c>
      <c r="G582" s="79" t="str">
        <f>IFERROR(INDEX('Normalized Scores'!D$5:D$1048576,MATCH($D582,'Normalized Scores'!$A$5:$A$1048576,)),"")</f>
        <v>Wake</v>
      </c>
      <c r="H582" s="79" t="str">
        <f>IFERROR(INDEX('Normalized Scores'!E$5:E$1048576,MATCH($D582,'Normalized Scores'!$A$5:$A$1048576,)),"")</f>
        <v>Division</v>
      </c>
      <c r="I582" s="79">
        <f>IFERROR(INDEX('Normalized Scores'!F$5:F$1048576,MATCH($D582,'Normalized Scores'!$A$5:$A$1048576,)),"")</f>
        <v>580</v>
      </c>
      <c r="J582" s="79">
        <f>IFERROR(INDEX('Normalized Scores'!G$5:G$1048576,MATCH($D582,'Normalized Scores'!$A$5:$A$1048576,)),"")</f>
        <v>0</v>
      </c>
      <c r="K582" s="36">
        <f>(IFERROR(INDEX('Normalized Scores'!H$5:H$1048576,MATCH($D582,'Normalized Scores'!$A$5:$A$1048576,)),"")*100)</f>
        <v>15.325504186989242</v>
      </c>
      <c r="L582" s="20">
        <f t="shared" si="90"/>
        <v>15.325504186989242</v>
      </c>
      <c r="M582" s="26">
        <f>(IFERROR(INDEX('Normalized Scores'!J$5:J$1048576,MATCH($D582,'Normalized Scores'!$A$5:$A$1048576,)),"")*Summary!$B$6)*100</f>
        <v>3.0204093651041597</v>
      </c>
      <c r="N582" s="20">
        <f t="shared" si="91"/>
        <v>3.0204093651041597</v>
      </c>
      <c r="O582" s="27">
        <f>(IFERROR(INDEX('Normalized Scores'!L$5:L$1048576,MATCH($D582,'Normalized Scores'!$A$5:$A$1048576,)),"")*Summary!$B$7)*100</f>
        <v>0</v>
      </c>
      <c r="P582" s="20">
        <f t="shared" si="92"/>
        <v>0</v>
      </c>
      <c r="Q582" s="28">
        <f>(IFERROR(INDEX('Normalized Scores'!R$5:R$1048576,MATCH($D582,'Normalized Scores'!$A$5:$A$1048576,)),"")*Summary!$B$8)*100</f>
        <v>0</v>
      </c>
      <c r="R582" s="20">
        <f t="shared" si="93"/>
        <v>0</v>
      </c>
      <c r="S582" s="29">
        <f>(IFERROR(INDEX('Normalized Scores'!Z$5:Z$1048576,MATCH($D582,'Normalized Scores'!$A$5:$A$1048576,)),"")*Summary!$B$9)*100</f>
        <v>2.3291601613539861</v>
      </c>
      <c r="T582" s="8">
        <f t="shared" si="94"/>
        <v>2.3291601613539861</v>
      </c>
      <c r="U582" s="30">
        <f>(IFERROR(INDEX('Normalized Scores'!AL$5:AL$1048576,MATCH($D582,'Normalized Scores'!$A$5:$A$1048576,)),"")*Summary!$B$10)*100</f>
        <v>0</v>
      </c>
      <c r="V582" s="8">
        <f t="shared" si="95"/>
        <v>0</v>
      </c>
      <c r="W582" s="31">
        <f>(IFERROR(INDEX('Normalized Scores'!AR$5:AR$1048576,MATCH($D582,'Normalized Scores'!$A$5:$A$1048576,)),"")*Summary!$B$11)*100</f>
        <v>0</v>
      </c>
      <c r="X582" s="8">
        <f t="shared" si="96"/>
        <v>0</v>
      </c>
      <c r="Y582" s="32">
        <f>(IFERROR(INDEX('Normalized Scores'!AT$5:AT$1048576,MATCH($D582,'Normalized Scores'!$A$5:$A$1048576,)),"")*Summary!$B$12)*100</f>
        <v>2.6228833615563847</v>
      </c>
      <c r="Z582" s="8">
        <f t="shared" si="97"/>
        <v>2.6228833615563847</v>
      </c>
      <c r="AA582" s="33">
        <f>(IFERROR(INDEX('Normalized Scores'!AV$5:AV$1048576,MATCH($D582,'Normalized Scores'!$A$5:$A$1048576,)),"")*Summary!$B$13)*100</f>
        <v>0</v>
      </c>
      <c r="AB582" s="10">
        <f t="shared" si="98"/>
        <v>0</v>
      </c>
      <c r="AC582" s="34">
        <f>(IFERROR(INDEX('Normalized Scores'!BA$5:BA$1048576,MATCH($D582,'Normalized Scores'!$A$5:$A$1048576,)),"")*Summary!$B$14)*100</f>
        <v>7.3530512989747105</v>
      </c>
      <c r="AD582" s="14">
        <f t="shared" si="99"/>
        <v>7.3530512989747105</v>
      </c>
    </row>
    <row r="583" spans="4:30">
      <c r="D583" s="8" t="str">
        <v>F86</v>
      </c>
      <c r="E583" s="9" t="str">
        <f>IFERROR(INDEX('Normalized Scores'!B$5:B$1048576,MATCH($D583,'Normalized Scores'!$A$5:$A$1048576,)),"")</f>
        <v>Capital Blvd - Corridor Upgrades is proposed to be a 0 lane Expressway between I-440 and I-540. An AADT of 33000 is expected in the planning horizon year (2055) which would cause Capital Blvd - Corridor Upgrades to operate inefficiently in 2055. The purpose of this project is to reduce congestion so Capital Blvd - Corridor Upgrades will operate more efficiently in 2055</v>
      </c>
      <c r="F583" s="12" t="str">
        <f>IFERROR(INDEX('Normalized Scores'!C$5:C$1048576,MATCH($D583,'Normalized Scores'!$A$5:$A$1048576,)),"")</f>
        <v>New Location</v>
      </c>
      <c r="G583" s="79" t="str">
        <f>IFERROR(INDEX('Normalized Scores'!D$5:D$1048576,MATCH($D583,'Normalized Scores'!$A$5:$A$1048576,)),"")</f>
        <v>Wake</v>
      </c>
      <c r="H583" s="79" t="str">
        <f>IFERROR(INDEX('Normalized Scores'!E$5:E$1048576,MATCH($D583,'Normalized Scores'!$A$5:$A$1048576,)),"")</f>
        <v>Statewide</v>
      </c>
      <c r="I583" s="79">
        <f>IFERROR(INDEX('Normalized Scores'!F$5:F$1048576,MATCH($D583,'Normalized Scores'!$A$5:$A$1048576,)),"")</f>
        <v>581</v>
      </c>
      <c r="J583" s="79">
        <f>IFERROR(INDEX('Normalized Scores'!G$5:G$1048576,MATCH($D583,'Normalized Scores'!$A$5:$A$1048576,)),"")</f>
        <v>0</v>
      </c>
      <c r="K583" s="36">
        <f>(IFERROR(INDEX('Normalized Scores'!H$5:H$1048576,MATCH($D583,'Normalized Scores'!$A$5:$A$1048576,)),"")*100)</f>
        <v>14.146149921597214</v>
      </c>
      <c r="L583" s="20">
        <f t="shared" si="90"/>
        <v>14.146149921597214</v>
      </c>
      <c r="M583" s="26">
        <f>(IFERROR(INDEX('Normalized Scores'!J$5:J$1048576,MATCH($D583,'Normalized Scores'!$A$5:$A$1048576,)),"")*Summary!$B$6)*100</f>
        <v>6.7701072021968205</v>
      </c>
      <c r="N583" s="20">
        <f t="shared" si="91"/>
        <v>6.7701072021968205</v>
      </c>
      <c r="O583" s="27">
        <f>(IFERROR(INDEX('Normalized Scores'!L$5:L$1048576,MATCH($D583,'Normalized Scores'!$A$5:$A$1048576,)),"")*Summary!$B$7)*100</f>
        <v>0</v>
      </c>
      <c r="P583" s="20">
        <f t="shared" si="92"/>
        <v>0</v>
      </c>
      <c r="Q583" s="28">
        <f>(IFERROR(INDEX('Normalized Scores'!R$5:R$1048576,MATCH($D583,'Normalized Scores'!$A$5:$A$1048576,)),"")*Summary!$B$8)*100</f>
        <v>7.4289763135445095E-6</v>
      </c>
      <c r="R583" s="20">
        <f t="shared" si="93"/>
        <v>7.4289763135445095E-6</v>
      </c>
      <c r="S583" s="29">
        <f>(IFERROR(INDEX('Normalized Scores'!Z$5:Z$1048576,MATCH($D583,'Normalized Scores'!$A$5:$A$1048576,)),"")*Summary!$B$9)*100</f>
        <v>3.1656866823890168</v>
      </c>
      <c r="T583" s="8">
        <f t="shared" si="94"/>
        <v>3.1656866823890168</v>
      </c>
      <c r="U583" s="30">
        <f>(IFERROR(INDEX('Normalized Scores'!AL$5:AL$1048576,MATCH($D583,'Normalized Scores'!$A$5:$A$1048576,)),"")*Summary!$B$10)*100</f>
        <v>0</v>
      </c>
      <c r="V583" s="8">
        <f t="shared" si="95"/>
        <v>0</v>
      </c>
      <c r="W583" s="31">
        <f>(IFERROR(INDEX('Normalized Scores'!AR$5:AR$1048576,MATCH($D583,'Normalized Scores'!$A$5:$A$1048576,)),"")*Summary!$B$11)*100</f>
        <v>0</v>
      </c>
      <c r="X583" s="8">
        <f t="shared" si="96"/>
        <v>0</v>
      </c>
      <c r="Y583" s="32">
        <f>(IFERROR(INDEX('Normalized Scores'!AT$5:AT$1048576,MATCH($D583,'Normalized Scores'!$A$5:$A$1048576,)),"")*Summary!$B$12)*100</f>
        <v>5.2121746387406919E-31</v>
      </c>
      <c r="Z583" s="8">
        <f t="shared" si="97"/>
        <v>5.2121746387406919E-31</v>
      </c>
      <c r="AA583" s="33">
        <f>(IFERROR(INDEX('Normalized Scores'!AV$5:AV$1048576,MATCH($D583,'Normalized Scores'!$A$5:$A$1048576,)),"")*Summary!$B$13)*100</f>
        <v>0</v>
      </c>
      <c r="AB583" s="10">
        <f t="shared" si="98"/>
        <v>0</v>
      </c>
      <c r="AC583" s="34">
        <f>(IFERROR(INDEX('Normalized Scores'!BA$5:BA$1048576,MATCH($D583,'Normalized Scores'!$A$5:$A$1048576,)),"")*Summary!$B$14)*100</f>
        <v>4.2103486080350629</v>
      </c>
      <c r="AD583" s="14">
        <f t="shared" si="99"/>
        <v>4.2103486080350629</v>
      </c>
    </row>
    <row r="584" spans="4:30">
      <c r="D584" s="8" t="str">
        <v>A21</v>
      </c>
      <c r="E584" s="9" t="str">
        <f>IFERROR(INDEX('Normalized Scores'!B$5:B$1048576,MATCH($D584,'Normalized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84" s="12" t="str">
        <f>IFERROR(INDEX('Normalized Scores'!C$5:C$1048576,MATCH($D584,'Normalized Scores'!$A$5:$A$1048576,)),"")</f>
        <v>New Location</v>
      </c>
      <c r="G584" s="79" t="str">
        <f>IFERROR(INDEX('Normalized Scores'!D$5:D$1048576,MATCH($D584,'Normalized Scores'!$A$5:$A$1048576,)),"")</f>
        <v>Wake</v>
      </c>
      <c r="H584" s="79" t="str">
        <f>IFERROR(INDEX('Normalized Scores'!E$5:E$1048576,MATCH($D584,'Normalized Scores'!$A$5:$A$1048576,)),"")</f>
        <v>Division</v>
      </c>
      <c r="I584" s="79">
        <f>IFERROR(INDEX('Normalized Scores'!F$5:F$1048576,MATCH($D584,'Normalized Scores'!$A$5:$A$1048576,)),"")</f>
        <v>582</v>
      </c>
      <c r="J584" s="79">
        <f>IFERROR(INDEX('Normalized Scores'!G$5:G$1048576,MATCH($D584,'Normalized Scores'!$A$5:$A$1048576,)),"")</f>
        <v>0</v>
      </c>
      <c r="K584" s="36">
        <f>(IFERROR(INDEX('Normalized Scores'!H$5:H$1048576,MATCH($D584,'Normalized Scores'!$A$5:$A$1048576,)),"")*100)</f>
        <v>13.598766043315411</v>
      </c>
      <c r="L584" s="20">
        <f t="shared" si="90"/>
        <v>13.598766043315411</v>
      </c>
      <c r="M584" s="26">
        <f>(IFERROR(INDEX('Normalized Scores'!J$5:J$1048576,MATCH($D584,'Normalized Scores'!$A$5:$A$1048576,)),"")*Summary!$B$6)*100</f>
        <v>0.72727272727272796</v>
      </c>
      <c r="N584" s="20">
        <f t="shared" si="91"/>
        <v>0.72727272727272796</v>
      </c>
      <c r="O584" s="27">
        <f>(IFERROR(INDEX('Normalized Scores'!L$5:L$1048576,MATCH($D584,'Normalized Scores'!$A$5:$A$1048576,)),"")*Summary!$B$7)*100</f>
        <v>0</v>
      </c>
      <c r="P584" s="20">
        <f t="shared" si="92"/>
        <v>0</v>
      </c>
      <c r="Q584" s="28">
        <f>(IFERROR(INDEX('Normalized Scores'!R$5:R$1048576,MATCH($D584,'Normalized Scores'!$A$5:$A$1048576,)),"")*Summary!$B$8)*100</f>
        <v>0</v>
      </c>
      <c r="R584" s="20">
        <f t="shared" si="93"/>
        <v>0</v>
      </c>
      <c r="S584" s="29">
        <f>(IFERROR(INDEX('Normalized Scores'!Z$5:Z$1048576,MATCH($D584,'Normalized Scores'!$A$5:$A$1048576,)),"")*Summary!$B$9)*100</f>
        <v>2.3291601613539861</v>
      </c>
      <c r="T584" s="8">
        <f t="shared" si="94"/>
        <v>2.3291601613539861</v>
      </c>
      <c r="U584" s="30">
        <f>(IFERROR(INDEX('Normalized Scores'!AL$5:AL$1048576,MATCH($D584,'Normalized Scores'!$A$5:$A$1048576,)),"")*Summary!$B$10)*100</f>
        <v>2.070459019997215</v>
      </c>
      <c r="V584" s="8">
        <f t="shared" si="95"/>
        <v>2.070459019997215</v>
      </c>
      <c r="W584" s="31">
        <f>(IFERROR(INDEX('Normalized Scores'!AR$5:AR$1048576,MATCH($D584,'Normalized Scores'!$A$5:$A$1048576,)),"")*Summary!$B$11)*100</f>
        <v>0</v>
      </c>
      <c r="X584" s="8">
        <f t="shared" si="96"/>
        <v>0</v>
      </c>
      <c r="Y584" s="32">
        <f>(IFERROR(INDEX('Normalized Scores'!AT$5:AT$1048576,MATCH($D584,'Normalized Scores'!$A$5:$A$1048576,)),"")*Summary!$B$12)*100</f>
        <v>2.6080725493623222</v>
      </c>
      <c r="Z584" s="8">
        <f t="shared" si="97"/>
        <v>2.6080725493623222</v>
      </c>
      <c r="AA584" s="33">
        <f>(IFERROR(INDEX('Normalized Scores'!AV$5:AV$1048576,MATCH($D584,'Normalized Scores'!$A$5:$A$1048576,)),"")*Summary!$B$13)*100</f>
        <v>0</v>
      </c>
      <c r="AB584" s="10">
        <f t="shared" si="98"/>
        <v>0</v>
      </c>
      <c r="AC584" s="34">
        <f>(IFERROR(INDEX('Normalized Scores'!BA$5:BA$1048576,MATCH($D584,'Normalized Scores'!$A$5:$A$1048576,)),"")*Summary!$B$14)*100</f>
        <v>5.8638015853291598</v>
      </c>
      <c r="AD584" s="14">
        <f t="shared" si="99"/>
        <v>5.8638015853291598</v>
      </c>
    </row>
    <row r="585" spans="4:30">
      <c r="D585" s="8" t="str">
        <v>A623d4</v>
      </c>
      <c r="E585" s="9" t="str">
        <f>IFERROR(INDEX('Normalized Scores'!B$5:B$1048576,MATCH($D585,'Normalized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85" s="12" t="str">
        <f>IFERROR(INDEX('Normalized Scores'!C$5:C$1048576,MATCH($D585,'Normalized Scores'!$A$5:$A$1048576,)),"")</f>
        <v>New Location</v>
      </c>
      <c r="G585" s="79" t="str">
        <f>IFERROR(INDEX('Normalized Scores'!D$5:D$1048576,MATCH($D585,'Normalized Scores'!$A$5:$A$1048576,)),"")</f>
        <v>Wake</v>
      </c>
      <c r="H585" s="79" t="str">
        <f>IFERROR(INDEX('Normalized Scores'!E$5:E$1048576,MATCH($D585,'Normalized Scores'!$A$5:$A$1048576,)),"")</f>
        <v>Division</v>
      </c>
      <c r="I585" s="79">
        <f>IFERROR(INDEX('Normalized Scores'!F$5:F$1048576,MATCH($D585,'Normalized Scores'!$A$5:$A$1048576,)),"")</f>
        <v>583</v>
      </c>
      <c r="J585" s="79">
        <f>IFERROR(INDEX('Normalized Scores'!G$5:G$1048576,MATCH($D585,'Normalized Scores'!$A$5:$A$1048576,)),"")</f>
        <v>0</v>
      </c>
      <c r="K585" s="36">
        <f>(IFERROR(INDEX('Normalized Scores'!H$5:H$1048576,MATCH($D585,'Normalized Scores'!$A$5:$A$1048576,)),"")*100)</f>
        <v>11.693605484147076</v>
      </c>
      <c r="L585" s="20">
        <f t="shared" si="90"/>
        <v>11.693605484147076</v>
      </c>
      <c r="M585" s="26">
        <f>(IFERROR(INDEX('Normalized Scores'!J$5:J$1048576,MATCH($D585,'Normalized Scores'!$A$5:$A$1048576,)),"")*Summary!$B$6)*100</f>
        <v>2.5787689490726402</v>
      </c>
      <c r="N585" s="20">
        <f t="shared" si="91"/>
        <v>2.5787689490726402</v>
      </c>
      <c r="O585" s="27">
        <f>(IFERROR(INDEX('Normalized Scores'!L$5:L$1048576,MATCH($D585,'Normalized Scores'!$A$5:$A$1048576,)),"")*Summary!$B$7)*100</f>
        <v>0</v>
      </c>
      <c r="P585" s="20">
        <f t="shared" si="92"/>
        <v>0</v>
      </c>
      <c r="Q585" s="28">
        <f>(IFERROR(INDEX('Normalized Scores'!R$5:R$1048576,MATCH($D585,'Normalized Scores'!$A$5:$A$1048576,)),"")*Summary!$B$8)*100</f>
        <v>0</v>
      </c>
      <c r="R585" s="20">
        <f t="shared" si="93"/>
        <v>0</v>
      </c>
      <c r="S585" s="29">
        <f>(IFERROR(INDEX('Normalized Scores'!Z$5:Z$1048576,MATCH($D585,'Normalized Scores'!$A$5:$A$1048576,)),"")*Summary!$B$9)*100</f>
        <v>1.931467908692585</v>
      </c>
      <c r="T585" s="8">
        <f t="shared" si="94"/>
        <v>1.931467908692585</v>
      </c>
      <c r="U585" s="30">
        <f>(IFERROR(INDEX('Normalized Scores'!AL$5:AL$1048576,MATCH($D585,'Normalized Scores'!$A$5:$A$1048576,)),"")*Summary!$B$10)*100</f>
        <v>0</v>
      </c>
      <c r="V585" s="8">
        <f t="shared" si="95"/>
        <v>0</v>
      </c>
      <c r="W585" s="31">
        <f>(IFERROR(INDEX('Normalized Scores'!AR$5:AR$1048576,MATCH($D585,'Normalized Scores'!$A$5:$A$1048576,)),"")*Summary!$B$11)*100</f>
        <v>0</v>
      </c>
      <c r="X585" s="8">
        <f t="shared" si="96"/>
        <v>0</v>
      </c>
      <c r="Y585" s="32">
        <f>(IFERROR(INDEX('Normalized Scores'!AT$5:AT$1048576,MATCH($D585,'Normalized Scores'!$A$5:$A$1048576,)),"")*Summary!$B$12)*100</f>
        <v>2.3627660065855651</v>
      </c>
      <c r="Z585" s="8">
        <f t="shared" si="97"/>
        <v>2.3627660065855651</v>
      </c>
      <c r="AA585" s="33">
        <f>(IFERROR(INDEX('Normalized Scores'!AV$5:AV$1048576,MATCH($D585,'Normalized Scores'!$A$5:$A$1048576,)),"")*Summary!$B$13)*100</f>
        <v>0</v>
      </c>
      <c r="AB585" s="10">
        <f t="shared" si="98"/>
        <v>0</v>
      </c>
      <c r="AC585" s="34">
        <f>(IFERROR(INDEX('Normalized Scores'!BA$5:BA$1048576,MATCH($D585,'Normalized Scores'!$A$5:$A$1048576,)),"")*Summary!$B$14)*100</f>
        <v>4.8206026197962863</v>
      </c>
      <c r="AD585" s="14">
        <f t="shared" si="99"/>
        <v>4.8206026197962863</v>
      </c>
    </row>
    <row r="586" spans="4:30">
      <c r="D586" s="8" t="str">
        <v>Hrnt11</v>
      </c>
      <c r="E586" s="9" t="str">
        <f>IFERROR(INDEX('Normalized Scores'!B$5:B$1048576,MATCH($D586,'Normalized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86" s="12" t="str">
        <f>IFERROR(INDEX('Normalized Scores'!C$5:C$1048576,MATCH($D586,'Normalized Scores'!$A$5:$A$1048576,)),"")</f>
        <v>New Location</v>
      </c>
      <c r="G586" s="79" t="str">
        <f>IFERROR(INDEX('Normalized Scores'!D$5:D$1048576,MATCH($D586,'Normalized Scores'!$A$5:$A$1048576,)),"")</f>
        <v>Harnett</v>
      </c>
      <c r="H586" s="79" t="str">
        <f>IFERROR(INDEX('Normalized Scores'!E$5:E$1048576,MATCH($D586,'Normalized Scores'!$A$5:$A$1048576,)),"")</f>
        <v>Regional</v>
      </c>
      <c r="I586" s="79">
        <f>IFERROR(INDEX('Normalized Scores'!F$5:F$1048576,MATCH($D586,'Normalized Scores'!$A$5:$A$1048576,)),"")</f>
        <v>584</v>
      </c>
      <c r="J586" s="79">
        <f>IFERROR(INDEX('Normalized Scores'!G$5:G$1048576,MATCH($D586,'Normalized Scores'!$A$5:$A$1048576,)),"")</f>
        <v>0</v>
      </c>
      <c r="K586" s="36">
        <f>(IFERROR(INDEX('Normalized Scores'!H$5:H$1048576,MATCH($D586,'Normalized Scores'!$A$5:$A$1048576,)),"")*100)</f>
        <v>10.948260214038601</v>
      </c>
      <c r="L586" s="20">
        <f t="shared" si="90"/>
        <v>10.948260214038601</v>
      </c>
      <c r="M586" s="26">
        <f>(IFERROR(INDEX('Normalized Scores'!J$5:J$1048576,MATCH($D586,'Normalized Scores'!$A$5:$A$1048576,)),"")*Summary!$B$6)*100</f>
        <v>3.9599009496892998</v>
      </c>
      <c r="N586" s="20">
        <f t="shared" si="91"/>
        <v>3.9599009496892998</v>
      </c>
      <c r="O586" s="27">
        <f>(IFERROR(INDEX('Normalized Scores'!L$5:L$1048576,MATCH($D586,'Normalized Scores'!$A$5:$A$1048576,)),"")*Summary!$B$7)*100</f>
        <v>0</v>
      </c>
      <c r="P586" s="20">
        <f t="shared" si="92"/>
        <v>0</v>
      </c>
      <c r="Q586" s="28">
        <f>(IFERROR(INDEX('Normalized Scores'!R$5:R$1048576,MATCH($D586,'Normalized Scores'!$A$5:$A$1048576,)),"")*Summary!$B$8)*100</f>
        <v>0</v>
      </c>
      <c r="R586" s="20">
        <f t="shared" si="93"/>
        <v>0</v>
      </c>
      <c r="S586" s="29">
        <f>(IFERROR(INDEX('Normalized Scores'!Z$5:Z$1048576,MATCH($D586,'Normalized Scores'!$A$5:$A$1048576,)),"")*Summary!$B$9)*100</f>
        <v>1.9922597260902137</v>
      </c>
      <c r="T586" s="8">
        <f t="shared" si="94"/>
        <v>1.9922597260902137</v>
      </c>
      <c r="U586" s="30">
        <f>(IFERROR(INDEX('Normalized Scores'!AL$5:AL$1048576,MATCH($D586,'Normalized Scores'!$A$5:$A$1048576,)),"")*Summary!$B$10)*100</f>
        <v>0</v>
      </c>
      <c r="V586" s="8">
        <f t="shared" si="95"/>
        <v>0</v>
      </c>
      <c r="W586" s="31">
        <f>(IFERROR(INDEX('Normalized Scores'!AR$5:AR$1048576,MATCH($D586,'Normalized Scores'!$A$5:$A$1048576,)),"")*Summary!$B$11)*100</f>
        <v>0</v>
      </c>
      <c r="X586" s="8">
        <f t="shared" si="96"/>
        <v>0</v>
      </c>
      <c r="Y586" s="32">
        <f>(IFERROR(INDEX('Normalized Scores'!AT$5:AT$1048576,MATCH($D586,'Normalized Scores'!$A$5:$A$1048576,)),"")*Summary!$B$12)*100</f>
        <v>0.71327632880944791</v>
      </c>
      <c r="Z586" s="8">
        <f t="shared" si="97"/>
        <v>0.71327632880944791</v>
      </c>
      <c r="AA586" s="33">
        <f>(IFERROR(INDEX('Normalized Scores'!AV$5:AV$1048576,MATCH($D586,'Normalized Scores'!$A$5:$A$1048576,)),"")*Summary!$B$13)*100</f>
        <v>0</v>
      </c>
      <c r="AB586" s="10">
        <f t="shared" si="98"/>
        <v>0</v>
      </c>
      <c r="AC586" s="34">
        <f>(IFERROR(INDEX('Normalized Scores'!BA$5:BA$1048576,MATCH($D586,'Normalized Scores'!$A$5:$A$1048576,)),"")*Summary!$B$14)*100</f>
        <v>4.2828232094496403</v>
      </c>
      <c r="AD586" s="14">
        <f t="shared" si="99"/>
        <v>4.2828232094496403</v>
      </c>
    </row>
    <row r="587" spans="4:30">
      <c r="D587" s="8" t="str">
        <v>A943</v>
      </c>
      <c r="E587" s="9" t="str">
        <f>IFERROR(INDEX('Normalized Scores'!B$5:B$1048576,MATCH($D587,'Normalized Scores'!$A$5:$A$1048576,)),"")</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F587" s="12" t="str">
        <f>IFERROR(INDEX('Normalized Scores'!C$5:C$1048576,MATCH($D587,'Normalized Scores'!$A$5:$A$1048576,)),"")</f>
        <v>New Location</v>
      </c>
      <c r="G587" s="79" t="str">
        <f>IFERROR(INDEX('Normalized Scores'!D$5:D$1048576,MATCH($D587,'Normalized Scores'!$A$5:$A$1048576,)),"")</f>
        <v>Wake</v>
      </c>
      <c r="H587" s="79" t="str">
        <f>IFERROR(INDEX('Normalized Scores'!E$5:E$1048576,MATCH($D587,'Normalized Scores'!$A$5:$A$1048576,)),"")</f>
        <v>Division</v>
      </c>
      <c r="I587" s="79">
        <f>IFERROR(INDEX('Normalized Scores'!F$5:F$1048576,MATCH($D587,'Normalized Scores'!$A$5:$A$1048576,)),"")</f>
        <v>585</v>
      </c>
      <c r="J587" s="79">
        <f>IFERROR(INDEX('Normalized Scores'!G$5:G$1048576,MATCH($D587,'Normalized Scores'!$A$5:$A$1048576,)),"")</f>
        <v>0</v>
      </c>
      <c r="K587" s="36">
        <f>(IFERROR(INDEX('Normalized Scores'!H$5:H$1048576,MATCH($D587,'Normalized Scores'!$A$5:$A$1048576,)),"")*100)</f>
        <v>9.4920579577768756</v>
      </c>
      <c r="L587" s="20">
        <f t="shared" si="90"/>
        <v>9.4920579577768756</v>
      </c>
      <c r="M587" s="26">
        <f>(IFERROR(INDEX('Normalized Scores'!J$5:J$1048576,MATCH($D587,'Normalized Scores'!$A$5:$A$1048576,)),"")*Summary!$B$6)*100</f>
        <v>0.72727272727272796</v>
      </c>
      <c r="N587" s="20">
        <f t="shared" si="91"/>
        <v>0.72727272727272796</v>
      </c>
      <c r="O587" s="27">
        <f>(IFERROR(INDEX('Normalized Scores'!L$5:L$1048576,MATCH($D587,'Normalized Scores'!$A$5:$A$1048576,)),"")*Summary!$B$7)*100</f>
        <v>0</v>
      </c>
      <c r="P587" s="20">
        <f t="shared" si="92"/>
        <v>0</v>
      </c>
      <c r="Q587" s="28">
        <f>(IFERROR(INDEX('Normalized Scores'!R$5:R$1048576,MATCH($D587,'Normalized Scores'!$A$5:$A$1048576,)),"")*Summary!$B$8)*100</f>
        <v>0</v>
      </c>
      <c r="R587" s="20">
        <f t="shared" si="93"/>
        <v>0</v>
      </c>
      <c r="S587" s="29">
        <f>(IFERROR(INDEX('Normalized Scores'!Z$5:Z$1048576,MATCH($D587,'Normalized Scores'!$A$5:$A$1048576,)),"")*Summary!$B$9)*100</f>
        <v>1.1043486435936765</v>
      </c>
      <c r="T587" s="8">
        <f t="shared" si="94"/>
        <v>1.1043486435936765</v>
      </c>
      <c r="U587" s="30">
        <f>(IFERROR(INDEX('Normalized Scores'!AL$5:AL$1048576,MATCH($D587,'Normalized Scores'!$A$5:$A$1048576,)),"")*Summary!$B$10)*100</f>
        <v>0</v>
      </c>
      <c r="V587" s="8">
        <f t="shared" si="95"/>
        <v>0</v>
      </c>
      <c r="W587" s="31">
        <f>(IFERROR(INDEX('Normalized Scores'!AR$5:AR$1048576,MATCH($D587,'Normalized Scores'!$A$5:$A$1048576,)),"")*Summary!$B$11)*100</f>
        <v>0</v>
      </c>
      <c r="X587" s="8">
        <f t="shared" si="96"/>
        <v>0</v>
      </c>
      <c r="Y587" s="32">
        <f>(IFERROR(INDEX('Normalized Scores'!AT$5:AT$1048576,MATCH($D587,'Normalized Scores'!$A$5:$A$1048576,)),"")*Summary!$B$12)*100</f>
        <v>2.564655285547206</v>
      </c>
      <c r="Z587" s="8">
        <f t="shared" si="97"/>
        <v>2.564655285547206</v>
      </c>
      <c r="AA587" s="33">
        <f>(IFERROR(INDEX('Normalized Scores'!AV$5:AV$1048576,MATCH($D587,'Normalized Scores'!$A$5:$A$1048576,)),"")*Summary!$B$13)*100</f>
        <v>0</v>
      </c>
      <c r="AB587" s="10">
        <f t="shared" si="98"/>
        <v>0</v>
      </c>
      <c r="AC587" s="34">
        <f>(IFERROR(INDEX('Normalized Scores'!BA$5:BA$1048576,MATCH($D587,'Normalized Scores'!$A$5:$A$1048576,)),"")*Summary!$B$14)*100</f>
        <v>5.0957813013632647</v>
      </c>
      <c r="AD587" s="14">
        <f t="shared" si="99"/>
        <v>5.0957813013632647</v>
      </c>
    </row>
    <row r="588" spans="4:30">
      <c r="D588" s="8" t="str">
        <v>A742</v>
      </c>
      <c r="E588" s="9" t="str">
        <f>IFERROR(INDEX('Normalized Scores'!B$5:B$1048576,MATCH($D588,'Normalized Scores'!$A$5:$A$1048576,)),"")</f>
        <v>Vandora Springs Grade Separation (RR)</v>
      </c>
      <c r="F588" s="12" t="str">
        <f>IFERROR(INDEX('Normalized Scores'!C$5:C$1048576,MATCH($D588,'Normalized Scores'!$A$5:$A$1048576,)),"")</f>
        <v>Grade Separation</v>
      </c>
      <c r="G588" s="79" t="str">
        <f>IFERROR(INDEX('Normalized Scores'!D$5:D$1048576,MATCH($D588,'Normalized Scores'!$A$5:$A$1048576,)),"")</f>
        <v>Wake</v>
      </c>
      <c r="H588" s="79" t="str">
        <f>IFERROR(INDEX('Normalized Scores'!E$5:E$1048576,MATCH($D588,'Normalized Scores'!$A$5:$A$1048576,)),"")</f>
        <v>Statewide</v>
      </c>
      <c r="I588" s="79">
        <f>IFERROR(INDEX('Normalized Scores'!F$5:F$1048576,MATCH($D588,'Normalized Scores'!$A$5:$A$1048576,)),"")</f>
        <v>586</v>
      </c>
      <c r="J588" s="79">
        <f>IFERROR(INDEX('Normalized Scores'!G$5:G$1048576,MATCH($D588,'Normalized Scores'!$A$5:$A$1048576,)),"")</f>
        <v>0</v>
      </c>
      <c r="K588" s="36">
        <f>(IFERROR(INDEX('Normalized Scores'!H$5:H$1048576,MATCH($D588,'Normalized Scores'!$A$5:$A$1048576,)),"")*100)</f>
        <v>4.8311075151530929</v>
      </c>
      <c r="L588" s="20">
        <f t="shared" si="90"/>
        <v>4.8311075151530929</v>
      </c>
      <c r="M588" s="26">
        <f>(IFERROR(INDEX('Normalized Scores'!J$5:J$1048576,MATCH($D588,'Normalized Scores'!$A$5:$A$1048576,)),"")*Summary!$B$6)*100</f>
        <v>0</v>
      </c>
      <c r="N588" s="20">
        <f t="shared" si="91"/>
        <v>0</v>
      </c>
      <c r="O588" s="27">
        <f>(IFERROR(INDEX('Normalized Scores'!L$5:L$1048576,MATCH($D588,'Normalized Scores'!$A$5:$A$1048576,)),"")*Summary!$B$7)*100</f>
        <v>0</v>
      </c>
      <c r="P588" s="20">
        <f t="shared" si="92"/>
        <v>0</v>
      </c>
      <c r="Q588" s="28">
        <f>(IFERROR(INDEX('Normalized Scores'!R$5:R$1048576,MATCH($D588,'Normalized Scores'!$A$5:$A$1048576,)),"")*Summary!$B$8)*100</f>
        <v>0</v>
      </c>
      <c r="R588" s="20">
        <f t="shared" si="93"/>
        <v>0</v>
      </c>
      <c r="S588" s="29">
        <f>(IFERROR(INDEX('Normalized Scores'!Z$5:Z$1048576,MATCH($D588,'Normalized Scores'!$A$5:$A$1048576,)),"")*Summary!$B$9)*100</f>
        <v>0</v>
      </c>
      <c r="T588" s="8">
        <f t="shared" si="94"/>
        <v>0</v>
      </c>
      <c r="U588" s="30">
        <f>(IFERROR(INDEX('Normalized Scores'!AL$5:AL$1048576,MATCH($D588,'Normalized Scores'!$A$5:$A$1048576,)),"")*Summary!$B$10)*100</f>
        <v>0</v>
      </c>
      <c r="V588" s="8">
        <f t="shared" si="95"/>
        <v>0</v>
      </c>
      <c r="W588" s="31">
        <f>(IFERROR(INDEX('Normalized Scores'!AR$5:AR$1048576,MATCH($D588,'Normalized Scores'!$A$5:$A$1048576,)),"")*Summary!$B$11)*100</f>
        <v>0</v>
      </c>
      <c r="X588" s="8">
        <f t="shared" si="96"/>
        <v>0</v>
      </c>
      <c r="Y588" s="32">
        <f>(IFERROR(INDEX('Normalized Scores'!AT$5:AT$1048576,MATCH($D588,'Normalized Scores'!$A$5:$A$1048576,)),"")*Summary!$B$12)*100</f>
        <v>0</v>
      </c>
      <c r="Z588" s="8">
        <f t="shared" si="97"/>
        <v>0</v>
      </c>
      <c r="AA588" s="33">
        <f>(IFERROR(INDEX('Normalized Scores'!AV$5:AV$1048576,MATCH($D588,'Normalized Scores'!$A$5:$A$1048576,)),"")*Summary!$B$13)*100</f>
        <v>0</v>
      </c>
      <c r="AB588" s="10">
        <f t="shared" si="98"/>
        <v>0</v>
      </c>
      <c r="AC588" s="34">
        <f>(IFERROR(INDEX('Normalized Scores'!BA$5:BA$1048576,MATCH($D588,'Normalized Scores'!$A$5:$A$1048576,)),"")*Summary!$B$14)*100</f>
        <v>4.8311075151530929</v>
      </c>
      <c r="AD588" s="14">
        <f t="shared" si="99"/>
        <v>4.8311075151530929</v>
      </c>
    </row>
    <row r="589" spans="4:30">
      <c r="D589" s="8" t="str">
        <v>A816</v>
      </c>
      <c r="E589" s="9" t="str">
        <f>IFERROR(INDEX('Normalized Scores'!B$5:B$1048576,MATCH($D589,'Normalized Scores'!$A$5:$A$1048576,)),"")</f>
        <v>NC 96 Arendell Rd</v>
      </c>
      <c r="F589" s="12" t="str">
        <f>IFERROR(INDEX('Normalized Scores'!C$5:C$1048576,MATCH($D589,'Normalized Scores'!$A$5:$A$1048576,)),"")</f>
        <v>TSM</v>
      </c>
      <c r="G589" s="79" t="str">
        <f>IFERROR(INDEX('Normalized Scores'!D$5:D$1048576,MATCH($D589,'Normalized Scores'!$A$5:$A$1048576,)),"")</f>
        <v>Wake</v>
      </c>
      <c r="H589" s="79" t="str">
        <f>IFERROR(INDEX('Normalized Scores'!E$5:E$1048576,MATCH($D589,'Normalized Scores'!$A$5:$A$1048576,)),"")</f>
        <v>Regional</v>
      </c>
      <c r="I589" s="79">
        <f>IFERROR(INDEX('Normalized Scores'!F$5:F$1048576,MATCH($D589,'Normalized Scores'!$A$5:$A$1048576,)),"")</f>
        <v>587</v>
      </c>
      <c r="J589" s="79">
        <f>IFERROR(INDEX('Normalized Scores'!G$5:G$1048576,MATCH($D589,'Normalized Scores'!$A$5:$A$1048576,)),"")</f>
        <v>0</v>
      </c>
      <c r="K589" s="36">
        <f>(IFERROR(INDEX('Normalized Scores'!H$5:H$1048576,MATCH($D589,'Normalized Scores'!$A$5:$A$1048576,)),"")*100)</f>
        <v>2.7752816551736279</v>
      </c>
      <c r="L589" s="20">
        <f t="shared" si="90"/>
        <v>2.7752816551736279</v>
      </c>
      <c r="M589" s="26">
        <f>(IFERROR(INDEX('Normalized Scores'!J$5:J$1048576,MATCH($D589,'Normalized Scores'!$A$5:$A$1048576,)),"")*Summary!$B$6)*100</f>
        <v>0</v>
      </c>
      <c r="N589" s="20">
        <f t="shared" si="91"/>
        <v>0</v>
      </c>
      <c r="O589" s="27">
        <f>(IFERROR(INDEX('Normalized Scores'!L$5:L$1048576,MATCH($D589,'Normalized Scores'!$A$5:$A$1048576,)),"")*Summary!$B$7)*100</f>
        <v>0</v>
      </c>
      <c r="P589" s="20">
        <f t="shared" si="92"/>
        <v>0</v>
      </c>
      <c r="Q589" s="28">
        <f>(IFERROR(INDEX('Normalized Scores'!R$5:R$1048576,MATCH($D589,'Normalized Scores'!$A$5:$A$1048576,)),"")*Summary!$B$8)*100</f>
        <v>0</v>
      </c>
      <c r="R589" s="20">
        <f t="shared" si="93"/>
        <v>0</v>
      </c>
      <c r="S589" s="29">
        <f>(IFERROR(INDEX('Normalized Scores'!Z$5:Z$1048576,MATCH($D589,'Normalized Scores'!$A$5:$A$1048576,)),"")*Summary!$B$9)*100</f>
        <v>0</v>
      </c>
      <c r="T589" s="8">
        <f t="shared" si="94"/>
        <v>0</v>
      </c>
      <c r="U589" s="30">
        <f>(IFERROR(INDEX('Normalized Scores'!AL$5:AL$1048576,MATCH($D589,'Normalized Scores'!$A$5:$A$1048576,)),"")*Summary!$B$10)*100</f>
        <v>0</v>
      </c>
      <c r="V589" s="8">
        <f t="shared" si="95"/>
        <v>0</v>
      </c>
      <c r="W589" s="31">
        <f>(IFERROR(INDEX('Normalized Scores'!AR$5:AR$1048576,MATCH($D589,'Normalized Scores'!$A$5:$A$1048576,)),"")*Summary!$B$11)*100</f>
        <v>0</v>
      </c>
      <c r="X589" s="8">
        <f t="shared" si="96"/>
        <v>0</v>
      </c>
      <c r="Y589" s="32">
        <f>(IFERROR(INDEX('Normalized Scores'!AT$5:AT$1048576,MATCH($D589,'Normalized Scores'!$A$5:$A$1048576,)),"")*Summary!$B$12)*100</f>
        <v>0</v>
      </c>
      <c r="Z589" s="8">
        <f t="shared" si="97"/>
        <v>0</v>
      </c>
      <c r="AA589" s="33">
        <f>(IFERROR(INDEX('Normalized Scores'!AV$5:AV$1048576,MATCH($D589,'Normalized Scores'!$A$5:$A$1048576,)),"")*Summary!$B$13)*100</f>
        <v>0</v>
      </c>
      <c r="AB589" s="10">
        <f t="shared" si="98"/>
        <v>0</v>
      </c>
      <c r="AC589" s="34">
        <f>(IFERROR(INDEX('Normalized Scores'!BA$5:BA$1048576,MATCH($D589,'Normalized Scores'!$A$5:$A$1048576,)),"")*Summary!$B$14)*100</f>
        <v>2.7752816551736279</v>
      </c>
      <c r="AD589" s="14">
        <f t="shared" si="99"/>
        <v>2.7752816551736279</v>
      </c>
    </row>
    <row r="590" spans="4:30">
      <c r="D590" s="8" t="str">
        <v>Frnk8a</v>
      </c>
      <c r="E590" s="9" t="str">
        <f>IFERROR(INDEX('Normalized Scores'!B$5:B$1048576,MATCH($D590,'Normalized Scores'!$A$5:$A$1048576,)),"")</f>
        <v>High Speed Rail - Bert Winston Road Intersection (RR)</v>
      </c>
      <c r="F590" s="12" t="str">
        <f>IFERROR(INDEX('Normalized Scores'!C$5:C$1048576,MATCH($D590,'Normalized Scores'!$A$5:$A$1048576,)),"")</f>
        <v>Grade Separation</v>
      </c>
      <c r="G590" s="79" t="str">
        <f>IFERROR(INDEX('Normalized Scores'!D$5:D$1048576,MATCH($D590,'Normalized Scores'!$A$5:$A$1048576,)),"")</f>
        <v>Franklin</v>
      </c>
      <c r="H590" s="79" t="str">
        <f>IFERROR(INDEX('Normalized Scores'!E$5:E$1048576,MATCH($D590,'Normalized Scores'!$A$5:$A$1048576,)),"")</f>
        <v>Division</v>
      </c>
      <c r="I590" s="79">
        <f>IFERROR(INDEX('Normalized Scores'!F$5:F$1048576,MATCH($D590,'Normalized Scores'!$A$5:$A$1048576,)),"")</f>
        <v>588</v>
      </c>
      <c r="J590" s="79">
        <f>IFERROR(INDEX('Normalized Scores'!G$5:G$1048576,MATCH($D590,'Normalized Scores'!$A$5:$A$1048576,)),"")</f>
        <v>0</v>
      </c>
      <c r="K590" s="36">
        <f>(IFERROR(INDEX('Normalized Scores'!H$5:H$1048576,MATCH($D590,'Normalized Scores'!$A$5:$A$1048576,)),"")*100)</f>
        <v>0</v>
      </c>
      <c r="L590" s="20">
        <f t="shared" si="90"/>
        <v>0</v>
      </c>
      <c r="M590" s="26">
        <f>(IFERROR(INDEX('Normalized Scores'!J$5:J$1048576,MATCH($D590,'Normalized Scores'!$A$5:$A$1048576,)),"")*Summary!$B$6)*100</f>
        <v>0</v>
      </c>
      <c r="N590" s="20">
        <f t="shared" si="91"/>
        <v>0</v>
      </c>
      <c r="O590" s="27">
        <f>(IFERROR(INDEX('Normalized Scores'!L$5:L$1048576,MATCH($D590,'Normalized Scores'!$A$5:$A$1048576,)),"")*Summary!$B$7)*100</f>
        <v>0</v>
      </c>
      <c r="P590" s="20">
        <f t="shared" si="92"/>
        <v>0</v>
      </c>
      <c r="Q590" s="28">
        <f>(IFERROR(INDEX('Normalized Scores'!R$5:R$1048576,MATCH($D590,'Normalized Scores'!$A$5:$A$1048576,)),"")*Summary!$B$8)*100</f>
        <v>0</v>
      </c>
      <c r="R590" s="20">
        <f t="shared" si="93"/>
        <v>0</v>
      </c>
      <c r="S590" s="29">
        <f>(IFERROR(INDEX('Normalized Scores'!Z$5:Z$1048576,MATCH($D590,'Normalized Scores'!$A$5:$A$1048576,)),"")*Summary!$B$9)*100</f>
        <v>0</v>
      </c>
      <c r="T590" s="8">
        <f t="shared" si="94"/>
        <v>0</v>
      </c>
      <c r="U590" s="30">
        <f>(IFERROR(INDEX('Normalized Scores'!AL$5:AL$1048576,MATCH($D590,'Normalized Scores'!$A$5:$A$1048576,)),"")*Summary!$B$10)*100</f>
        <v>0</v>
      </c>
      <c r="V590" s="8">
        <f t="shared" si="95"/>
        <v>0</v>
      </c>
      <c r="W590" s="31">
        <f>(IFERROR(INDEX('Normalized Scores'!AR$5:AR$1048576,MATCH($D590,'Normalized Scores'!$A$5:$A$1048576,)),"")*Summary!$B$11)*100</f>
        <v>0</v>
      </c>
      <c r="X590" s="8">
        <f t="shared" si="96"/>
        <v>0</v>
      </c>
      <c r="Y590" s="32">
        <f>(IFERROR(INDEX('Normalized Scores'!AT$5:AT$1048576,MATCH($D590,'Normalized Scores'!$A$5:$A$1048576,)),"")*Summary!$B$12)*100</f>
        <v>0</v>
      </c>
      <c r="Z590" s="8">
        <f t="shared" si="97"/>
        <v>0</v>
      </c>
      <c r="AA590" s="33">
        <f>(IFERROR(INDEX('Normalized Scores'!AV$5:AV$1048576,MATCH($D590,'Normalized Scores'!$A$5:$A$1048576,)),"")*Summary!$B$13)*100</f>
        <v>0</v>
      </c>
      <c r="AB590" s="10">
        <f t="shared" si="98"/>
        <v>0</v>
      </c>
      <c r="AC590" s="34">
        <f>(IFERROR(INDEX('Normalized Scores'!BA$5:BA$1048576,MATCH($D590,'Normalized Scores'!$A$5:$A$1048576,)),"")*Summary!$B$14)*100</f>
        <v>0</v>
      </c>
      <c r="AD590" s="14">
        <f t="shared" si="99"/>
        <v>0</v>
      </c>
    </row>
    <row r="591" spans="4:30">
      <c r="D591" s="8" t="e">
        <v>#N/A</v>
      </c>
      <c r="E591" s="9" t="str">
        <f>IFERROR(INDEX('Normalized Scores'!B$5:B$1048576,MATCH($D591,'Normalized Scores'!$A$5:$A$1048576,)),"")</f>
        <v/>
      </c>
      <c r="F591" s="12" t="str">
        <f>IFERROR(INDEX('Normalized Scores'!C$5:C$1048576,MATCH($D591,'Normalized Scores'!$A$5:$A$1048576,)),"")</f>
        <v/>
      </c>
      <c r="G591" s="79" t="str">
        <f>IFERROR(INDEX('Normalized Scores'!D$5:D$1048576,MATCH($D591,'Normalized Scores'!$A$5:$A$1048576,)),"")</f>
        <v/>
      </c>
      <c r="H591" s="79" t="str">
        <f>IFERROR(INDEX('Normalized Scores'!E$5:E$1048576,MATCH($D591,'Normalized Scores'!$A$5:$A$1048576,)),"")</f>
        <v/>
      </c>
      <c r="I591" s="79" t="str">
        <f>IFERROR(INDEX('Normalized Scores'!F$5:F$1048576,MATCH($D591,'Normalized Scores'!$A$5:$A$1048576,)),"")</f>
        <v/>
      </c>
      <c r="J591" s="79" t="str">
        <f>IFERROR(INDEX('Normalized Scores'!G$5:G$1048576,MATCH($D591,'Normalized Scores'!$A$5:$A$1048576,)),"")</f>
        <v/>
      </c>
      <c r="K591" s="36" t="e">
        <f>(IFERROR(INDEX('Normalized Scores'!H$5:H$1048576,MATCH($D591,'Normalized Scores'!$A$5:$A$1048576,)),"")*100)</f>
        <v>#VALUE!</v>
      </c>
      <c r="L591" s="20" t="e">
        <f t="shared" si="90"/>
        <v>#VALUE!</v>
      </c>
      <c r="M591" s="26" t="e">
        <f>(IFERROR(INDEX('Normalized Scores'!J$5:J$1048576,MATCH($D591,'Normalized Scores'!$A$5:$A$1048576,)),"")*Summary!$B$6)*100</f>
        <v>#VALUE!</v>
      </c>
      <c r="N591" s="20" t="e">
        <f t="shared" si="91"/>
        <v>#VALUE!</v>
      </c>
      <c r="O591" s="27" t="e">
        <f>(IFERROR(INDEX('Normalized Scores'!L$5:L$1048576,MATCH($D591,'Normalized Scores'!$A$5:$A$1048576,)),"")*Summary!$B$7)*100</f>
        <v>#VALUE!</v>
      </c>
      <c r="P591" s="20" t="e">
        <f t="shared" si="92"/>
        <v>#VALUE!</v>
      </c>
      <c r="Q591" s="28" t="e">
        <f>(IFERROR(INDEX('Normalized Scores'!R$5:R$1048576,MATCH($D591,'Normalized Scores'!$A$5:$A$1048576,)),"")*Summary!$B$8)*100</f>
        <v>#VALUE!</v>
      </c>
      <c r="R591" s="20" t="e">
        <f t="shared" si="93"/>
        <v>#VALUE!</v>
      </c>
      <c r="S591" s="29" t="e">
        <f>(IFERROR(INDEX('Normalized Scores'!Z$5:Z$1048576,MATCH($D591,'Normalized Scores'!$A$5:$A$1048576,)),"")*Summary!$B$9)*100</f>
        <v>#VALUE!</v>
      </c>
      <c r="T591" s="8" t="e">
        <f t="shared" si="94"/>
        <v>#VALUE!</v>
      </c>
      <c r="U591" s="30" t="e">
        <f>(IFERROR(INDEX('Normalized Scores'!AL$5:AL$1048576,MATCH($D591,'Normalized Scores'!$A$5:$A$1048576,)),"")*Summary!$B$10)*100</f>
        <v>#VALUE!</v>
      </c>
      <c r="V591" s="8" t="e">
        <f t="shared" si="95"/>
        <v>#VALUE!</v>
      </c>
      <c r="W591" s="31" t="e">
        <f>(IFERROR(INDEX('Normalized Scores'!AR$5:AR$1048576,MATCH($D591,'Normalized Scores'!$A$5:$A$1048576,)),"")*Summary!$B$11)*100</f>
        <v>#VALUE!</v>
      </c>
      <c r="X591" s="8" t="e">
        <f t="shared" si="96"/>
        <v>#VALUE!</v>
      </c>
      <c r="Y591" s="32" t="e">
        <f>(IFERROR(INDEX('Normalized Scores'!AT$5:AT$1048576,MATCH($D591,'Normalized Scores'!$A$5:$A$1048576,)),"")*Summary!$B$12)*100</f>
        <v>#VALUE!</v>
      </c>
      <c r="Z591" s="8" t="e">
        <f t="shared" si="97"/>
        <v>#VALUE!</v>
      </c>
      <c r="AA591" s="33" t="e">
        <f>(IFERROR(INDEX('Normalized Scores'!AV$5:AV$1048576,MATCH($D591,'Normalized Scores'!$A$5:$A$1048576,)),"")*Summary!$B$13)*100</f>
        <v>#VALUE!</v>
      </c>
      <c r="AB591" s="10" t="e">
        <f t="shared" si="98"/>
        <v>#VALUE!</v>
      </c>
      <c r="AC591" s="34" t="e">
        <f>(IFERROR(INDEX('Normalized Scores'!BA$5:BA$1048576,MATCH($D591,'Normalized Scores'!$A$5:$A$1048576,)),"")*Summary!$B$14)*100</f>
        <v>#VALUE!</v>
      </c>
      <c r="AD591" s="14" t="e">
        <f t="shared" si="99"/>
        <v>#VALUE!</v>
      </c>
    </row>
    <row r="592" spans="4:30">
      <c r="D592" s="8" t="e">
        <v>#N/A</v>
      </c>
      <c r="E592" s="9" t="str">
        <f>IFERROR(INDEX('Normalized Scores'!B$5:B$1048576,MATCH($D592,'Normalized Scores'!$A$5:$A$1048576,)),"")</f>
        <v/>
      </c>
      <c r="F592" s="12" t="str">
        <f>IFERROR(INDEX('Normalized Scores'!C$5:C$1048576,MATCH($D592,'Normalized Scores'!$A$5:$A$1048576,)),"")</f>
        <v/>
      </c>
      <c r="G592" s="79" t="str">
        <f>IFERROR(INDEX('Normalized Scores'!D$5:D$1048576,MATCH($D592,'Normalized Scores'!$A$5:$A$1048576,)),"")</f>
        <v/>
      </c>
      <c r="H592" s="79" t="str">
        <f>IFERROR(INDEX('Normalized Scores'!E$5:E$1048576,MATCH($D592,'Normalized Scores'!$A$5:$A$1048576,)),"")</f>
        <v/>
      </c>
      <c r="I592" s="79" t="str">
        <f>IFERROR(INDEX('Normalized Scores'!F$5:F$1048576,MATCH($D592,'Normalized Scores'!$A$5:$A$1048576,)),"")</f>
        <v/>
      </c>
      <c r="J592" s="79" t="str">
        <f>IFERROR(INDEX('Normalized Scores'!G$5:G$1048576,MATCH($D592,'Normalized Scores'!$A$5:$A$1048576,)),"")</f>
        <v/>
      </c>
      <c r="K592" s="36" t="e">
        <f>(IFERROR(INDEX('Normalized Scores'!H$5:H$1048576,MATCH($D592,'Normalized Scores'!$A$5:$A$1048576,)),"")*100)</f>
        <v>#VALUE!</v>
      </c>
      <c r="L592" s="20" t="e">
        <f t="shared" si="90"/>
        <v>#VALUE!</v>
      </c>
      <c r="M592" s="26" t="e">
        <f>(IFERROR(INDEX('Normalized Scores'!J$5:J$1048576,MATCH($D592,'Normalized Scores'!$A$5:$A$1048576,)),"")*Summary!$B$6)*100</f>
        <v>#VALUE!</v>
      </c>
      <c r="N592" s="20" t="e">
        <f t="shared" si="91"/>
        <v>#VALUE!</v>
      </c>
      <c r="O592" s="27" t="e">
        <f>(IFERROR(INDEX('Normalized Scores'!L$5:L$1048576,MATCH($D592,'Normalized Scores'!$A$5:$A$1048576,)),"")*Summary!$B$7)*100</f>
        <v>#VALUE!</v>
      </c>
      <c r="P592" s="20" t="e">
        <f t="shared" si="92"/>
        <v>#VALUE!</v>
      </c>
      <c r="Q592" s="28" t="e">
        <f>(IFERROR(INDEX('Normalized Scores'!R$5:R$1048576,MATCH($D592,'Normalized Scores'!$A$5:$A$1048576,)),"")*Summary!$B$8)*100</f>
        <v>#VALUE!</v>
      </c>
      <c r="R592" s="20" t="e">
        <f t="shared" si="93"/>
        <v>#VALUE!</v>
      </c>
      <c r="S592" s="29" t="e">
        <f>(IFERROR(INDEX('Normalized Scores'!Z$5:Z$1048576,MATCH($D592,'Normalized Scores'!$A$5:$A$1048576,)),"")*Summary!$B$9)*100</f>
        <v>#VALUE!</v>
      </c>
      <c r="T592" s="8" t="e">
        <f t="shared" si="94"/>
        <v>#VALUE!</v>
      </c>
      <c r="U592" s="30" t="e">
        <f>(IFERROR(INDEX('Normalized Scores'!AL$5:AL$1048576,MATCH($D592,'Normalized Scores'!$A$5:$A$1048576,)),"")*Summary!$B$10)*100</f>
        <v>#VALUE!</v>
      </c>
      <c r="V592" s="8" t="e">
        <f t="shared" si="95"/>
        <v>#VALUE!</v>
      </c>
      <c r="W592" s="31" t="e">
        <f>(IFERROR(INDEX('Normalized Scores'!AR$5:AR$1048576,MATCH($D592,'Normalized Scores'!$A$5:$A$1048576,)),"")*Summary!$B$11)*100</f>
        <v>#VALUE!</v>
      </c>
      <c r="X592" s="8" t="e">
        <f t="shared" si="96"/>
        <v>#VALUE!</v>
      </c>
      <c r="Y592" s="32" t="e">
        <f>(IFERROR(INDEX('Normalized Scores'!AT$5:AT$1048576,MATCH($D592,'Normalized Scores'!$A$5:$A$1048576,)),"")*Summary!$B$12)*100</f>
        <v>#VALUE!</v>
      </c>
      <c r="Z592" s="8" t="e">
        <f t="shared" si="97"/>
        <v>#VALUE!</v>
      </c>
      <c r="AA592" s="33" t="e">
        <f>(IFERROR(INDEX('Normalized Scores'!AV$5:AV$1048576,MATCH($D592,'Normalized Scores'!$A$5:$A$1048576,)),"")*Summary!$B$13)*100</f>
        <v>#VALUE!</v>
      </c>
      <c r="AB592" s="10" t="e">
        <f t="shared" si="98"/>
        <v>#VALUE!</v>
      </c>
      <c r="AC592" s="34" t="e">
        <f>(IFERROR(INDEX('Normalized Scores'!BA$5:BA$1048576,MATCH($D592,'Normalized Scores'!$A$5:$A$1048576,)),"")*Summary!$B$14)*100</f>
        <v>#VALUE!</v>
      </c>
      <c r="AD592" s="14" t="e">
        <f t="shared" si="99"/>
        <v>#VALUE!</v>
      </c>
    </row>
    <row r="593" spans="4:30">
      <c r="D593" s="8" t="e">
        <v>#N/A</v>
      </c>
      <c r="E593" s="9" t="str">
        <f>IFERROR(INDEX('Normalized Scores'!B$5:B$1048576,MATCH($D593,'Normalized Scores'!$A$5:$A$1048576,)),"")</f>
        <v/>
      </c>
      <c r="F593" s="12" t="str">
        <f>IFERROR(INDEX('Normalized Scores'!C$5:C$1048576,MATCH($D593,'Normalized Scores'!$A$5:$A$1048576,)),"")</f>
        <v/>
      </c>
      <c r="G593" s="79" t="str">
        <f>IFERROR(INDEX('Normalized Scores'!D$5:D$1048576,MATCH($D593,'Normalized Scores'!$A$5:$A$1048576,)),"")</f>
        <v/>
      </c>
      <c r="H593" s="79" t="str">
        <f>IFERROR(INDEX('Normalized Scores'!E$5:E$1048576,MATCH($D593,'Normalized Scores'!$A$5:$A$1048576,)),"")</f>
        <v/>
      </c>
      <c r="I593" s="79" t="str">
        <f>IFERROR(INDEX('Normalized Scores'!F$5:F$1048576,MATCH($D593,'Normalized Scores'!$A$5:$A$1048576,)),"")</f>
        <v/>
      </c>
      <c r="J593" s="79" t="str">
        <f>IFERROR(INDEX('Normalized Scores'!G$5:G$1048576,MATCH($D593,'Normalized Scores'!$A$5:$A$1048576,)),"")</f>
        <v/>
      </c>
      <c r="K593" s="36" t="e">
        <f>(IFERROR(INDEX('Normalized Scores'!H$5:H$1048576,MATCH($D593,'Normalized Scores'!$A$5:$A$1048576,)),"")*100)</f>
        <v>#VALUE!</v>
      </c>
      <c r="L593" s="20" t="e">
        <f t="shared" si="90"/>
        <v>#VALUE!</v>
      </c>
      <c r="M593" s="26" t="e">
        <f>(IFERROR(INDEX('Normalized Scores'!J$5:J$1048576,MATCH($D593,'Normalized Scores'!$A$5:$A$1048576,)),"")*Summary!$B$6)*100</f>
        <v>#VALUE!</v>
      </c>
      <c r="N593" s="20" t="e">
        <f t="shared" si="91"/>
        <v>#VALUE!</v>
      </c>
      <c r="O593" s="27" t="e">
        <f>(IFERROR(INDEX('Normalized Scores'!L$5:L$1048576,MATCH($D593,'Normalized Scores'!$A$5:$A$1048576,)),"")*Summary!$B$7)*100</f>
        <v>#VALUE!</v>
      </c>
      <c r="P593" s="20" t="e">
        <f t="shared" si="92"/>
        <v>#VALUE!</v>
      </c>
      <c r="Q593" s="28" t="e">
        <f>(IFERROR(INDEX('Normalized Scores'!R$5:R$1048576,MATCH($D593,'Normalized Scores'!$A$5:$A$1048576,)),"")*Summary!$B$8)*100</f>
        <v>#VALUE!</v>
      </c>
      <c r="R593" s="20" t="e">
        <f t="shared" si="93"/>
        <v>#VALUE!</v>
      </c>
      <c r="S593" s="29" t="e">
        <f>(IFERROR(INDEX('Normalized Scores'!Z$5:Z$1048576,MATCH($D593,'Normalized Scores'!$A$5:$A$1048576,)),"")*Summary!$B$9)*100</f>
        <v>#VALUE!</v>
      </c>
      <c r="T593" s="8" t="e">
        <f t="shared" si="94"/>
        <v>#VALUE!</v>
      </c>
      <c r="U593" s="30" t="e">
        <f>(IFERROR(INDEX('Normalized Scores'!AL$5:AL$1048576,MATCH($D593,'Normalized Scores'!$A$5:$A$1048576,)),"")*Summary!$B$10)*100</f>
        <v>#VALUE!</v>
      </c>
      <c r="V593" s="8" t="e">
        <f t="shared" si="95"/>
        <v>#VALUE!</v>
      </c>
      <c r="W593" s="31" t="e">
        <f>(IFERROR(INDEX('Normalized Scores'!AR$5:AR$1048576,MATCH($D593,'Normalized Scores'!$A$5:$A$1048576,)),"")*Summary!$B$11)*100</f>
        <v>#VALUE!</v>
      </c>
      <c r="X593" s="8" t="e">
        <f t="shared" si="96"/>
        <v>#VALUE!</v>
      </c>
      <c r="Y593" s="32" t="e">
        <f>(IFERROR(INDEX('Normalized Scores'!AT$5:AT$1048576,MATCH($D593,'Normalized Scores'!$A$5:$A$1048576,)),"")*Summary!$B$12)*100</f>
        <v>#VALUE!</v>
      </c>
      <c r="Z593" s="8" t="e">
        <f t="shared" si="97"/>
        <v>#VALUE!</v>
      </c>
      <c r="AA593" s="33" t="e">
        <f>(IFERROR(INDEX('Normalized Scores'!AV$5:AV$1048576,MATCH($D593,'Normalized Scores'!$A$5:$A$1048576,)),"")*Summary!$B$13)*100</f>
        <v>#VALUE!</v>
      </c>
      <c r="AB593" s="10" t="e">
        <f t="shared" si="98"/>
        <v>#VALUE!</v>
      </c>
      <c r="AC593" s="34" t="e">
        <f>(IFERROR(INDEX('Normalized Scores'!BA$5:BA$1048576,MATCH($D593,'Normalized Scores'!$A$5:$A$1048576,)),"")*Summary!$B$14)*100</f>
        <v>#VALUE!</v>
      </c>
      <c r="AD593" s="14" t="e">
        <f t="shared" si="99"/>
        <v>#VALUE!</v>
      </c>
    </row>
    <row r="594" spans="4:30">
      <c r="D594" s="8" t="e">
        <v>#N/A</v>
      </c>
      <c r="E594" s="9" t="str">
        <f>IFERROR(INDEX('Normalized Scores'!B$5:B$1048576,MATCH($D594,'Normalized Scores'!$A$5:$A$1048576,)),"")</f>
        <v/>
      </c>
      <c r="F594" s="12" t="str">
        <f>IFERROR(INDEX('Normalized Scores'!C$5:C$1048576,MATCH($D594,'Normalized Scores'!$A$5:$A$1048576,)),"")</f>
        <v/>
      </c>
      <c r="G594" s="79" t="str">
        <f>IFERROR(INDEX('Normalized Scores'!D$5:D$1048576,MATCH($D594,'Normalized Scores'!$A$5:$A$1048576,)),"")</f>
        <v/>
      </c>
      <c r="H594" s="79" t="str">
        <f>IFERROR(INDEX('Normalized Scores'!E$5:E$1048576,MATCH($D594,'Normalized Scores'!$A$5:$A$1048576,)),"")</f>
        <v/>
      </c>
      <c r="I594" s="79" t="str">
        <f>IFERROR(INDEX('Normalized Scores'!F$5:F$1048576,MATCH($D594,'Normalized Scores'!$A$5:$A$1048576,)),"")</f>
        <v/>
      </c>
      <c r="J594" s="79" t="str">
        <f>IFERROR(INDEX('Normalized Scores'!G$5:G$1048576,MATCH($D594,'Normalized Scores'!$A$5:$A$1048576,)),"")</f>
        <v/>
      </c>
      <c r="K594" s="36" t="e">
        <f>(IFERROR(INDEX('Normalized Scores'!H$5:H$1048576,MATCH($D594,'Normalized Scores'!$A$5:$A$1048576,)),"")*100)</f>
        <v>#VALUE!</v>
      </c>
      <c r="L594" s="20" t="e">
        <f t="shared" si="90"/>
        <v>#VALUE!</v>
      </c>
      <c r="M594" s="26" t="e">
        <f>(IFERROR(INDEX('Normalized Scores'!J$5:J$1048576,MATCH($D594,'Normalized Scores'!$A$5:$A$1048576,)),"")*Summary!$B$6)*100</f>
        <v>#VALUE!</v>
      </c>
      <c r="N594" s="20" t="e">
        <f t="shared" si="91"/>
        <v>#VALUE!</v>
      </c>
      <c r="O594" s="27" t="e">
        <f>(IFERROR(INDEX('Normalized Scores'!L$5:L$1048576,MATCH($D594,'Normalized Scores'!$A$5:$A$1048576,)),"")*Summary!$B$7)*100</f>
        <v>#VALUE!</v>
      </c>
      <c r="P594" s="20" t="e">
        <f t="shared" si="92"/>
        <v>#VALUE!</v>
      </c>
      <c r="Q594" s="28" t="e">
        <f>(IFERROR(INDEX('Normalized Scores'!R$5:R$1048576,MATCH($D594,'Normalized Scores'!$A$5:$A$1048576,)),"")*Summary!$B$8)*100</f>
        <v>#VALUE!</v>
      </c>
      <c r="R594" s="20" t="e">
        <f t="shared" si="93"/>
        <v>#VALUE!</v>
      </c>
      <c r="S594" s="29" t="e">
        <f>(IFERROR(INDEX('Normalized Scores'!Z$5:Z$1048576,MATCH($D594,'Normalized Scores'!$A$5:$A$1048576,)),"")*Summary!$B$9)*100</f>
        <v>#VALUE!</v>
      </c>
      <c r="T594" s="8" t="e">
        <f t="shared" si="94"/>
        <v>#VALUE!</v>
      </c>
      <c r="U594" s="30" t="e">
        <f>(IFERROR(INDEX('Normalized Scores'!AL$5:AL$1048576,MATCH($D594,'Normalized Scores'!$A$5:$A$1048576,)),"")*Summary!$B$10)*100</f>
        <v>#VALUE!</v>
      </c>
      <c r="V594" s="8" t="e">
        <f t="shared" si="95"/>
        <v>#VALUE!</v>
      </c>
      <c r="W594" s="31" t="e">
        <f>(IFERROR(INDEX('Normalized Scores'!AR$5:AR$1048576,MATCH($D594,'Normalized Scores'!$A$5:$A$1048576,)),"")*Summary!$B$11)*100</f>
        <v>#VALUE!</v>
      </c>
      <c r="X594" s="8" t="e">
        <f t="shared" si="96"/>
        <v>#VALUE!</v>
      </c>
      <c r="Y594" s="32" t="e">
        <f>(IFERROR(INDEX('Normalized Scores'!AT$5:AT$1048576,MATCH($D594,'Normalized Scores'!$A$5:$A$1048576,)),"")*Summary!$B$12)*100</f>
        <v>#VALUE!</v>
      </c>
      <c r="Z594" s="8" t="e">
        <f t="shared" si="97"/>
        <v>#VALUE!</v>
      </c>
      <c r="AA594" s="33" t="e">
        <f>(IFERROR(INDEX('Normalized Scores'!AV$5:AV$1048576,MATCH($D594,'Normalized Scores'!$A$5:$A$1048576,)),"")*Summary!$B$13)*100</f>
        <v>#VALUE!</v>
      </c>
      <c r="AB594" s="10" t="e">
        <f t="shared" si="98"/>
        <v>#VALUE!</v>
      </c>
      <c r="AC594" s="34" t="e">
        <f>(IFERROR(INDEX('Normalized Scores'!BA$5:BA$1048576,MATCH($D594,'Normalized Scores'!$A$5:$A$1048576,)),"")*Summary!$B$14)*100</f>
        <v>#VALUE!</v>
      </c>
      <c r="AD594" s="14" t="e">
        <f t="shared" si="99"/>
        <v>#VALUE!</v>
      </c>
    </row>
    <row r="595" spans="4:30">
      <c r="D595" s="8" t="e">
        <v>#N/A</v>
      </c>
      <c r="E595" s="9" t="str">
        <f>IFERROR(INDEX('Normalized Scores'!B$5:B$1048576,MATCH($D595,'Normalized Scores'!$A$5:$A$1048576,)),"")</f>
        <v/>
      </c>
      <c r="F595" s="12" t="str">
        <f>IFERROR(INDEX('Normalized Scores'!C$5:C$1048576,MATCH($D595,'Normalized Scores'!$A$5:$A$1048576,)),"")</f>
        <v/>
      </c>
      <c r="G595" s="79" t="str">
        <f>IFERROR(INDEX('Normalized Scores'!D$5:D$1048576,MATCH($D595,'Normalized Scores'!$A$5:$A$1048576,)),"")</f>
        <v/>
      </c>
      <c r="H595" s="79" t="str">
        <f>IFERROR(INDEX('Normalized Scores'!E$5:E$1048576,MATCH($D595,'Normalized Scores'!$A$5:$A$1048576,)),"")</f>
        <v/>
      </c>
      <c r="I595" s="79" t="str">
        <f>IFERROR(INDEX('Normalized Scores'!F$5:F$1048576,MATCH($D595,'Normalized Scores'!$A$5:$A$1048576,)),"")</f>
        <v/>
      </c>
      <c r="J595" s="79" t="str">
        <f>IFERROR(INDEX('Normalized Scores'!G$5:G$1048576,MATCH($D595,'Normalized Scores'!$A$5:$A$1048576,)),"")</f>
        <v/>
      </c>
      <c r="K595" s="36" t="e">
        <f>(IFERROR(INDEX('Normalized Scores'!H$5:H$1048576,MATCH($D595,'Normalized Scores'!$A$5:$A$1048576,)),"")*100)</f>
        <v>#VALUE!</v>
      </c>
      <c r="L595" s="20" t="e">
        <f t="shared" si="90"/>
        <v>#VALUE!</v>
      </c>
      <c r="M595" s="26" t="e">
        <f>(IFERROR(INDEX('Normalized Scores'!J$5:J$1048576,MATCH($D595,'Normalized Scores'!$A$5:$A$1048576,)),"")*Summary!$B$6)*100</f>
        <v>#VALUE!</v>
      </c>
      <c r="N595" s="20" t="e">
        <f t="shared" si="91"/>
        <v>#VALUE!</v>
      </c>
      <c r="O595" s="27" t="e">
        <f>(IFERROR(INDEX('Normalized Scores'!L$5:L$1048576,MATCH($D595,'Normalized Scores'!$A$5:$A$1048576,)),"")*Summary!$B$7)*100</f>
        <v>#VALUE!</v>
      </c>
      <c r="P595" s="20" t="e">
        <f t="shared" si="92"/>
        <v>#VALUE!</v>
      </c>
      <c r="Q595" s="28" t="e">
        <f>(IFERROR(INDEX('Normalized Scores'!R$5:R$1048576,MATCH($D595,'Normalized Scores'!$A$5:$A$1048576,)),"")*Summary!$B$8)*100</f>
        <v>#VALUE!</v>
      </c>
      <c r="R595" s="20" t="e">
        <f t="shared" si="93"/>
        <v>#VALUE!</v>
      </c>
      <c r="S595" s="29" t="e">
        <f>(IFERROR(INDEX('Normalized Scores'!Z$5:Z$1048576,MATCH($D595,'Normalized Scores'!$A$5:$A$1048576,)),"")*Summary!$B$9)*100</f>
        <v>#VALUE!</v>
      </c>
      <c r="T595" s="8" t="e">
        <f t="shared" si="94"/>
        <v>#VALUE!</v>
      </c>
      <c r="U595" s="30" t="e">
        <f>(IFERROR(INDEX('Normalized Scores'!AL$5:AL$1048576,MATCH($D595,'Normalized Scores'!$A$5:$A$1048576,)),"")*Summary!$B$10)*100</f>
        <v>#VALUE!</v>
      </c>
      <c r="V595" s="8" t="e">
        <f t="shared" si="95"/>
        <v>#VALUE!</v>
      </c>
      <c r="W595" s="31" t="e">
        <f>(IFERROR(INDEX('Normalized Scores'!AR$5:AR$1048576,MATCH($D595,'Normalized Scores'!$A$5:$A$1048576,)),"")*Summary!$B$11)*100</f>
        <v>#VALUE!</v>
      </c>
      <c r="X595" s="8" t="e">
        <f t="shared" si="96"/>
        <v>#VALUE!</v>
      </c>
      <c r="Y595" s="32" t="e">
        <f>(IFERROR(INDEX('Normalized Scores'!AT$5:AT$1048576,MATCH($D595,'Normalized Scores'!$A$5:$A$1048576,)),"")*Summary!$B$12)*100</f>
        <v>#VALUE!</v>
      </c>
      <c r="Z595" s="8" t="e">
        <f t="shared" si="97"/>
        <v>#VALUE!</v>
      </c>
      <c r="AA595" s="33" t="e">
        <f>(IFERROR(INDEX('Normalized Scores'!AV$5:AV$1048576,MATCH($D595,'Normalized Scores'!$A$5:$A$1048576,)),"")*Summary!$B$13)*100</f>
        <v>#VALUE!</v>
      </c>
      <c r="AB595" s="10" t="e">
        <f t="shared" si="98"/>
        <v>#VALUE!</v>
      </c>
      <c r="AC595" s="34" t="e">
        <f>(IFERROR(INDEX('Normalized Scores'!BA$5:BA$1048576,MATCH($D595,'Normalized Scores'!$A$5:$A$1048576,)),"")*Summary!$B$14)*100</f>
        <v>#VALUE!</v>
      </c>
      <c r="AD595" s="14" t="e">
        <f t="shared" si="99"/>
        <v>#VALUE!</v>
      </c>
    </row>
    <row r="596" spans="4:30">
      <c r="D596" s="8" t="e">
        <v>#N/A</v>
      </c>
      <c r="E596" s="9" t="str">
        <f>IFERROR(INDEX('Normalized Scores'!B$5:B$1048576,MATCH($D596,'Normalized Scores'!$A$5:$A$1048576,)),"")</f>
        <v/>
      </c>
      <c r="F596" s="12" t="str">
        <f>IFERROR(INDEX('Normalized Scores'!C$5:C$1048576,MATCH($D596,'Normalized Scores'!$A$5:$A$1048576,)),"")</f>
        <v/>
      </c>
      <c r="G596" s="79" t="str">
        <f>IFERROR(INDEX('Normalized Scores'!D$5:D$1048576,MATCH($D596,'Normalized Scores'!$A$5:$A$1048576,)),"")</f>
        <v/>
      </c>
      <c r="H596" s="79" t="str">
        <f>IFERROR(INDEX('Normalized Scores'!E$5:E$1048576,MATCH($D596,'Normalized Scores'!$A$5:$A$1048576,)),"")</f>
        <v/>
      </c>
      <c r="I596" s="79" t="str">
        <f>IFERROR(INDEX('Normalized Scores'!F$5:F$1048576,MATCH($D596,'Normalized Scores'!$A$5:$A$1048576,)),"")</f>
        <v/>
      </c>
      <c r="J596" s="79" t="str">
        <f>IFERROR(INDEX('Normalized Scores'!G$5:G$1048576,MATCH($D596,'Normalized Scores'!$A$5:$A$1048576,)),"")</f>
        <v/>
      </c>
      <c r="K596" s="36" t="e">
        <f>(IFERROR(INDEX('Normalized Scores'!H$5:H$1048576,MATCH($D596,'Normalized Scores'!$A$5:$A$1048576,)),"")*100)</f>
        <v>#VALUE!</v>
      </c>
      <c r="L596" s="20" t="e">
        <f t="shared" si="90"/>
        <v>#VALUE!</v>
      </c>
      <c r="M596" s="26" t="e">
        <f>(IFERROR(INDEX('Normalized Scores'!J$5:J$1048576,MATCH($D596,'Normalized Scores'!$A$5:$A$1048576,)),"")*Summary!$B$6)*100</f>
        <v>#VALUE!</v>
      </c>
      <c r="N596" s="20" t="e">
        <f t="shared" si="91"/>
        <v>#VALUE!</v>
      </c>
      <c r="O596" s="27" t="e">
        <f>(IFERROR(INDEX('Normalized Scores'!L$5:L$1048576,MATCH($D596,'Normalized Scores'!$A$5:$A$1048576,)),"")*Summary!$B$7)*100</f>
        <v>#VALUE!</v>
      </c>
      <c r="P596" s="20" t="e">
        <f t="shared" si="92"/>
        <v>#VALUE!</v>
      </c>
      <c r="Q596" s="28" t="e">
        <f>(IFERROR(INDEX('Normalized Scores'!R$5:R$1048576,MATCH($D596,'Normalized Scores'!$A$5:$A$1048576,)),"")*Summary!$B$8)*100</f>
        <v>#VALUE!</v>
      </c>
      <c r="R596" s="20" t="e">
        <f t="shared" si="93"/>
        <v>#VALUE!</v>
      </c>
      <c r="S596" s="29" t="e">
        <f>(IFERROR(INDEX('Normalized Scores'!Z$5:Z$1048576,MATCH($D596,'Normalized Scores'!$A$5:$A$1048576,)),"")*Summary!$B$9)*100</f>
        <v>#VALUE!</v>
      </c>
      <c r="T596" s="8" t="e">
        <f t="shared" si="94"/>
        <v>#VALUE!</v>
      </c>
      <c r="U596" s="30" t="e">
        <f>(IFERROR(INDEX('Normalized Scores'!AL$5:AL$1048576,MATCH($D596,'Normalized Scores'!$A$5:$A$1048576,)),"")*Summary!$B$10)*100</f>
        <v>#VALUE!</v>
      </c>
      <c r="V596" s="8" t="e">
        <f t="shared" si="95"/>
        <v>#VALUE!</v>
      </c>
      <c r="W596" s="31" t="e">
        <f>(IFERROR(INDEX('Normalized Scores'!AR$5:AR$1048576,MATCH($D596,'Normalized Scores'!$A$5:$A$1048576,)),"")*Summary!$B$11)*100</f>
        <v>#VALUE!</v>
      </c>
      <c r="X596" s="8" t="e">
        <f t="shared" si="96"/>
        <v>#VALUE!</v>
      </c>
      <c r="Y596" s="32" t="e">
        <f>(IFERROR(INDEX('Normalized Scores'!AT$5:AT$1048576,MATCH($D596,'Normalized Scores'!$A$5:$A$1048576,)),"")*Summary!$B$12)*100</f>
        <v>#VALUE!</v>
      </c>
      <c r="Z596" s="8" t="e">
        <f t="shared" si="97"/>
        <v>#VALUE!</v>
      </c>
      <c r="AA596" s="33" t="e">
        <f>(IFERROR(INDEX('Normalized Scores'!AV$5:AV$1048576,MATCH($D596,'Normalized Scores'!$A$5:$A$1048576,)),"")*Summary!$B$13)*100</f>
        <v>#VALUE!</v>
      </c>
      <c r="AB596" s="10" t="e">
        <f t="shared" si="98"/>
        <v>#VALUE!</v>
      </c>
      <c r="AC596" s="34" t="e">
        <f>(IFERROR(INDEX('Normalized Scores'!BA$5:BA$1048576,MATCH($D596,'Normalized Scores'!$A$5:$A$1048576,)),"")*Summary!$B$14)*100</f>
        <v>#VALUE!</v>
      </c>
      <c r="AD596" s="14" t="e">
        <f t="shared" si="99"/>
        <v>#VALUE!</v>
      </c>
    </row>
    <row r="597" spans="4:30">
      <c r="D597" s="8" t="e">
        <v>#N/A</v>
      </c>
      <c r="E597" s="9" t="str">
        <f>IFERROR(INDEX('Normalized Scores'!B$5:B$1048576,MATCH($D597,'Normalized Scores'!$A$5:$A$1048576,)),"")</f>
        <v/>
      </c>
      <c r="F597" s="12" t="str">
        <f>IFERROR(INDEX('Normalized Scores'!C$5:C$1048576,MATCH($D597,'Normalized Scores'!$A$5:$A$1048576,)),"")</f>
        <v/>
      </c>
      <c r="G597" s="79" t="str">
        <f>IFERROR(INDEX('Normalized Scores'!D$5:D$1048576,MATCH($D597,'Normalized Scores'!$A$5:$A$1048576,)),"")</f>
        <v/>
      </c>
      <c r="H597" s="79" t="str">
        <f>IFERROR(INDEX('Normalized Scores'!E$5:E$1048576,MATCH($D597,'Normalized Scores'!$A$5:$A$1048576,)),"")</f>
        <v/>
      </c>
      <c r="I597" s="79" t="str">
        <f>IFERROR(INDEX('Normalized Scores'!F$5:F$1048576,MATCH($D597,'Normalized Scores'!$A$5:$A$1048576,)),"")</f>
        <v/>
      </c>
      <c r="J597" s="79" t="str">
        <f>IFERROR(INDEX('Normalized Scores'!G$5:G$1048576,MATCH($D597,'Normalized Scores'!$A$5:$A$1048576,)),"")</f>
        <v/>
      </c>
      <c r="K597" s="36" t="e">
        <f>(IFERROR(INDEX('Normalized Scores'!H$5:H$1048576,MATCH($D597,'Normalized Scores'!$A$5:$A$1048576,)),"")*100)</f>
        <v>#VALUE!</v>
      </c>
      <c r="L597" s="20" t="e">
        <f t="shared" si="90"/>
        <v>#VALUE!</v>
      </c>
      <c r="M597" s="26" t="e">
        <f>(IFERROR(INDEX('Normalized Scores'!J$5:J$1048576,MATCH($D597,'Normalized Scores'!$A$5:$A$1048576,)),"")*Summary!$B$6)*100</f>
        <v>#VALUE!</v>
      </c>
      <c r="N597" s="20" t="e">
        <f t="shared" si="91"/>
        <v>#VALUE!</v>
      </c>
      <c r="O597" s="27" t="e">
        <f>(IFERROR(INDEX('Normalized Scores'!L$5:L$1048576,MATCH($D597,'Normalized Scores'!$A$5:$A$1048576,)),"")*Summary!$B$7)*100</f>
        <v>#VALUE!</v>
      </c>
      <c r="P597" s="20" t="e">
        <f t="shared" si="92"/>
        <v>#VALUE!</v>
      </c>
      <c r="Q597" s="28" t="e">
        <f>(IFERROR(INDEX('Normalized Scores'!R$5:R$1048576,MATCH($D597,'Normalized Scores'!$A$5:$A$1048576,)),"")*Summary!$B$8)*100</f>
        <v>#VALUE!</v>
      </c>
      <c r="R597" s="20" t="e">
        <f t="shared" si="93"/>
        <v>#VALUE!</v>
      </c>
      <c r="S597" s="29" t="e">
        <f>(IFERROR(INDEX('Normalized Scores'!Z$5:Z$1048576,MATCH($D597,'Normalized Scores'!$A$5:$A$1048576,)),"")*Summary!$B$9)*100</f>
        <v>#VALUE!</v>
      </c>
      <c r="T597" s="8" t="e">
        <f t="shared" si="94"/>
        <v>#VALUE!</v>
      </c>
      <c r="U597" s="30" t="e">
        <f>(IFERROR(INDEX('Normalized Scores'!AL$5:AL$1048576,MATCH($D597,'Normalized Scores'!$A$5:$A$1048576,)),"")*Summary!$B$10)*100</f>
        <v>#VALUE!</v>
      </c>
      <c r="V597" s="8" t="e">
        <f t="shared" si="95"/>
        <v>#VALUE!</v>
      </c>
      <c r="W597" s="31" t="e">
        <f>(IFERROR(INDEX('Normalized Scores'!AR$5:AR$1048576,MATCH($D597,'Normalized Scores'!$A$5:$A$1048576,)),"")*Summary!$B$11)*100</f>
        <v>#VALUE!</v>
      </c>
      <c r="X597" s="8" t="e">
        <f t="shared" si="96"/>
        <v>#VALUE!</v>
      </c>
      <c r="Y597" s="32" t="e">
        <f>(IFERROR(INDEX('Normalized Scores'!AT$5:AT$1048576,MATCH($D597,'Normalized Scores'!$A$5:$A$1048576,)),"")*Summary!$B$12)*100</f>
        <v>#VALUE!</v>
      </c>
      <c r="Z597" s="8" t="e">
        <f t="shared" si="97"/>
        <v>#VALUE!</v>
      </c>
      <c r="AA597" s="33" t="e">
        <f>(IFERROR(INDEX('Normalized Scores'!AV$5:AV$1048576,MATCH($D597,'Normalized Scores'!$A$5:$A$1048576,)),"")*Summary!$B$13)*100</f>
        <v>#VALUE!</v>
      </c>
      <c r="AB597" s="10" t="e">
        <f t="shared" si="98"/>
        <v>#VALUE!</v>
      </c>
      <c r="AC597" s="34" t="e">
        <f>(IFERROR(INDEX('Normalized Scores'!BA$5:BA$1048576,MATCH($D597,'Normalized Scores'!$A$5:$A$1048576,)),"")*Summary!$B$14)*100</f>
        <v>#VALUE!</v>
      </c>
      <c r="AD597" s="14" t="e">
        <f t="shared" si="99"/>
        <v>#VALUE!</v>
      </c>
    </row>
    <row r="598" spans="4:30">
      <c r="D598" s="8" t="e">
        <v>#N/A</v>
      </c>
      <c r="E598" s="9" t="str">
        <f>IFERROR(INDEX('Normalized Scores'!B$5:B$1048576,MATCH($D598,'Normalized Scores'!$A$5:$A$1048576,)),"")</f>
        <v/>
      </c>
      <c r="F598" s="12" t="str">
        <f>IFERROR(INDEX('Normalized Scores'!C$5:C$1048576,MATCH($D598,'Normalized Scores'!$A$5:$A$1048576,)),"")</f>
        <v/>
      </c>
      <c r="G598" s="79" t="str">
        <f>IFERROR(INDEX('Normalized Scores'!D$5:D$1048576,MATCH($D598,'Normalized Scores'!$A$5:$A$1048576,)),"")</f>
        <v/>
      </c>
      <c r="H598" s="79" t="str">
        <f>IFERROR(INDEX('Normalized Scores'!E$5:E$1048576,MATCH($D598,'Normalized Scores'!$A$5:$A$1048576,)),"")</f>
        <v/>
      </c>
      <c r="I598" s="79" t="str">
        <f>IFERROR(INDEX('Normalized Scores'!F$5:F$1048576,MATCH($D598,'Normalized Scores'!$A$5:$A$1048576,)),"")</f>
        <v/>
      </c>
      <c r="J598" s="79" t="str">
        <f>IFERROR(INDEX('Normalized Scores'!G$5:G$1048576,MATCH($D598,'Normalized Scores'!$A$5:$A$1048576,)),"")</f>
        <v/>
      </c>
      <c r="K598" s="36" t="e">
        <f>(IFERROR(INDEX('Normalized Scores'!H$5:H$1048576,MATCH($D598,'Normalized Scores'!$A$5:$A$1048576,)),"")*100)</f>
        <v>#VALUE!</v>
      </c>
      <c r="L598" s="20" t="e">
        <f t="shared" si="90"/>
        <v>#VALUE!</v>
      </c>
      <c r="M598" s="26" t="e">
        <f>(IFERROR(INDEX('Normalized Scores'!J$5:J$1048576,MATCH($D598,'Normalized Scores'!$A$5:$A$1048576,)),"")*Summary!$B$6)*100</f>
        <v>#VALUE!</v>
      </c>
      <c r="N598" s="20" t="e">
        <f t="shared" si="91"/>
        <v>#VALUE!</v>
      </c>
      <c r="O598" s="27" t="e">
        <f>(IFERROR(INDEX('Normalized Scores'!L$5:L$1048576,MATCH($D598,'Normalized Scores'!$A$5:$A$1048576,)),"")*Summary!$B$7)*100</f>
        <v>#VALUE!</v>
      </c>
      <c r="P598" s="20" t="e">
        <f t="shared" si="92"/>
        <v>#VALUE!</v>
      </c>
      <c r="Q598" s="28" t="e">
        <f>(IFERROR(INDEX('Normalized Scores'!R$5:R$1048576,MATCH($D598,'Normalized Scores'!$A$5:$A$1048576,)),"")*Summary!$B$8)*100</f>
        <v>#VALUE!</v>
      </c>
      <c r="R598" s="20" t="e">
        <f t="shared" si="93"/>
        <v>#VALUE!</v>
      </c>
      <c r="S598" s="29" t="e">
        <f>(IFERROR(INDEX('Normalized Scores'!Z$5:Z$1048576,MATCH($D598,'Normalized Scores'!$A$5:$A$1048576,)),"")*Summary!$B$9)*100</f>
        <v>#VALUE!</v>
      </c>
      <c r="T598" s="8" t="e">
        <f t="shared" si="94"/>
        <v>#VALUE!</v>
      </c>
      <c r="U598" s="30" t="e">
        <f>(IFERROR(INDEX('Normalized Scores'!AL$5:AL$1048576,MATCH($D598,'Normalized Scores'!$A$5:$A$1048576,)),"")*Summary!$B$10)*100</f>
        <v>#VALUE!</v>
      </c>
      <c r="V598" s="8" t="e">
        <f t="shared" si="95"/>
        <v>#VALUE!</v>
      </c>
      <c r="W598" s="31" t="e">
        <f>(IFERROR(INDEX('Normalized Scores'!AR$5:AR$1048576,MATCH($D598,'Normalized Scores'!$A$5:$A$1048576,)),"")*Summary!$B$11)*100</f>
        <v>#VALUE!</v>
      </c>
      <c r="X598" s="8" t="e">
        <f t="shared" si="96"/>
        <v>#VALUE!</v>
      </c>
      <c r="Y598" s="32" t="e">
        <f>(IFERROR(INDEX('Normalized Scores'!AT$5:AT$1048576,MATCH($D598,'Normalized Scores'!$A$5:$A$1048576,)),"")*Summary!$B$12)*100</f>
        <v>#VALUE!</v>
      </c>
      <c r="Z598" s="8" t="e">
        <f t="shared" si="97"/>
        <v>#VALUE!</v>
      </c>
      <c r="AA598" s="33" t="e">
        <f>(IFERROR(INDEX('Normalized Scores'!AV$5:AV$1048576,MATCH($D598,'Normalized Scores'!$A$5:$A$1048576,)),"")*Summary!$B$13)*100</f>
        <v>#VALUE!</v>
      </c>
      <c r="AB598" s="10" t="e">
        <f t="shared" si="98"/>
        <v>#VALUE!</v>
      </c>
      <c r="AC598" s="34" t="e">
        <f>(IFERROR(INDEX('Normalized Scores'!BA$5:BA$1048576,MATCH($D598,'Normalized Scores'!$A$5:$A$1048576,)),"")*Summary!$B$14)*100</f>
        <v>#VALUE!</v>
      </c>
      <c r="AD598" s="14" t="e">
        <f t="shared" si="99"/>
        <v>#VALUE!</v>
      </c>
    </row>
    <row r="599" spans="4:30">
      <c r="D599" s="8" t="e">
        <v>#N/A</v>
      </c>
      <c r="E599" s="9" t="str">
        <f>IFERROR(INDEX('Normalized Scores'!B$5:B$1048576,MATCH($D599,'Normalized Scores'!$A$5:$A$1048576,)),"")</f>
        <v/>
      </c>
      <c r="F599" s="12" t="str">
        <f>IFERROR(INDEX('Normalized Scores'!C$5:C$1048576,MATCH($D599,'Normalized Scores'!$A$5:$A$1048576,)),"")</f>
        <v/>
      </c>
      <c r="G599" s="79" t="str">
        <f>IFERROR(INDEX('Normalized Scores'!D$5:D$1048576,MATCH($D599,'Normalized Scores'!$A$5:$A$1048576,)),"")</f>
        <v/>
      </c>
      <c r="H599" s="79" t="str">
        <f>IFERROR(INDEX('Normalized Scores'!E$5:E$1048576,MATCH($D599,'Normalized Scores'!$A$5:$A$1048576,)),"")</f>
        <v/>
      </c>
      <c r="I599" s="79" t="str">
        <f>IFERROR(INDEX('Normalized Scores'!F$5:F$1048576,MATCH($D599,'Normalized Scores'!$A$5:$A$1048576,)),"")</f>
        <v/>
      </c>
      <c r="J599" s="79" t="str">
        <f>IFERROR(INDEX('Normalized Scores'!G$5:G$1048576,MATCH($D599,'Normalized Scores'!$A$5:$A$1048576,)),"")</f>
        <v/>
      </c>
      <c r="K599" s="36" t="e">
        <f>(IFERROR(INDEX('Normalized Scores'!H$5:H$1048576,MATCH($D599,'Normalized Scores'!$A$5:$A$1048576,)),"")*100)</f>
        <v>#VALUE!</v>
      </c>
      <c r="L599" s="20" t="e">
        <f t="shared" si="90"/>
        <v>#VALUE!</v>
      </c>
      <c r="M599" s="26" t="e">
        <f>(IFERROR(INDEX('Normalized Scores'!J$5:J$1048576,MATCH($D599,'Normalized Scores'!$A$5:$A$1048576,)),"")*Summary!$B$6)*100</f>
        <v>#VALUE!</v>
      </c>
      <c r="N599" s="20" t="e">
        <f t="shared" si="91"/>
        <v>#VALUE!</v>
      </c>
      <c r="O599" s="27" t="e">
        <f>(IFERROR(INDEX('Normalized Scores'!L$5:L$1048576,MATCH($D599,'Normalized Scores'!$A$5:$A$1048576,)),"")*Summary!$B$7)*100</f>
        <v>#VALUE!</v>
      </c>
      <c r="P599" s="20" t="e">
        <f t="shared" si="92"/>
        <v>#VALUE!</v>
      </c>
      <c r="Q599" s="28" t="e">
        <f>(IFERROR(INDEX('Normalized Scores'!R$5:R$1048576,MATCH($D599,'Normalized Scores'!$A$5:$A$1048576,)),"")*Summary!$B$8)*100</f>
        <v>#VALUE!</v>
      </c>
      <c r="R599" s="20" t="e">
        <f t="shared" si="93"/>
        <v>#VALUE!</v>
      </c>
      <c r="S599" s="29" t="e">
        <f>(IFERROR(INDEX('Normalized Scores'!Z$5:Z$1048576,MATCH($D599,'Normalized Scores'!$A$5:$A$1048576,)),"")*Summary!$B$9)*100</f>
        <v>#VALUE!</v>
      </c>
      <c r="T599" s="8" t="e">
        <f t="shared" si="94"/>
        <v>#VALUE!</v>
      </c>
      <c r="U599" s="30" t="e">
        <f>(IFERROR(INDEX('Normalized Scores'!AL$5:AL$1048576,MATCH($D599,'Normalized Scores'!$A$5:$A$1048576,)),"")*Summary!$B$10)*100</f>
        <v>#VALUE!</v>
      </c>
      <c r="V599" s="8" t="e">
        <f t="shared" si="95"/>
        <v>#VALUE!</v>
      </c>
      <c r="W599" s="31" t="e">
        <f>(IFERROR(INDEX('Normalized Scores'!AR$5:AR$1048576,MATCH($D599,'Normalized Scores'!$A$5:$A$1048576,)),"")*Summary!$B$11)*100</f>
        <v>#VALUE!</v>
      </c>
      <c r="X599" s="8" t="e">
        <f t="shared" si="96"/>
        <v>#VALUE!</v>
      </c>
      <c r="Y599" s="32" t="e">
        <f>(IFERROR(INDEX('Normalized Scores'!AT$5:AT$1048576,MATCH($D599,'Normalized Scores'!$A$5:$A$1048576,)),"")*Summary!$B$12)*100</f>
        <v>#VALUE!</v>
      </c>
      <c r="Z599" s="8" t="e">
        <f t="shared" si="97"/>
        <v>#VALUE!</v>
      </c>
      <c r="AA599" s="33" t="e">
        <f>(IFERROR(INDEX('Normalized Scores'!AV$5:AV$1048576,MATCH($D599,'Normalized Scores'!$A$5:$A$1048576,)),"")*Summary!$B$13)*100</f>
        <v>#VALUE!</v>
      </c>
      <c r="AB599" s="10" t="e">
        <f t="shared" si="98"/>
        <v>#VALUE!</v>
      </c>
      <c r="AC599" s="34" t="e">
        <f>(IFERROR(INDEX('Normalized Scores'!BA$5:BA$1048576,MATCH($D599,'Normalized Scores'!$A$5:$A$1048576,)),"")*Summary!$B$14)*100</f>
        <v>#VALUE!</v>
      </c>
      <c r="AD599" s="14" t="e">
        <f t="shared" si="99"/>
        <v>#VALUE!</v>
      </c>
    </row>
    <row r="600" spans="4:30">
      <c r="D600" s="8" t="e">
        <v>#N/A</v>
      </c>
      <c r="E600" s="9" t="str">
        <f>IFERROR(INDEX('Normalized Scores'!B$5:B$1048576,MATCH($D600,'Normalized Scores'!$A$5:$A$1048576,)),"")</f>
        <v/>
      </c>
      <c r="F600" s="12" t="str">
        <f>IFERROR(INDEX('Normalized Scores'!C$5:C$1048576,MATCH($D600,'Normalized Scores'!$A$5:$A$1048576,)),"")</f>
        <v/>
      </c>
      <c r="G600" s="79" t="str">
        <f>IFERROR(INDEX('Normalized Scores'!D$5:D$1048576,MATCH($D600,'Normalized Scores'!$A$5:$A$1048576,)),"")</f>
        <v/>
      </c>
      <c r="H600" s="79" t="str">
        <f>IFERROR(INDEX('Normalized Scores'!E$5:E$1048576,MATCH($D600,'Normalized Scores'!$A$5:$A$1048576,)),"")</f>
        <v/>
      </c>
      <c r="I600" s="79" t="str">
        <f>IFERROR(INDEX('Normalized Scores'!F$5:F$1048576,MATCH($D600,'Normalized Scores'!$A$5:$A$1048576,)),"")</f>
        <v/>
      </c>
      <c r="J600" s="79" t="str">
        <f>IFERROR(INDEX('Normalized Scores'!G$5:G$1048576,MATCH($D600,'Normalized Scores'!$A$5:$A$1048576,)),"")</f>
        <v/>
      </c>
      <c r="K600" s="36" t="e">
        <f>(IFERROR(INDEX('Normalized Scores'!H$5:H$1048576,MATCH($D600,'Normalized Scores'!$A$5:$A$1048576,)),"")*100)</f>
        <v>#VALUE!</v>
      </c>
      <c r="L600" s="20" t="e">
        <f t="shared" si="90"/>
        <v>#VALUE!</v>
      </c>
      <c r="M600" s="26" t="e">
        <f>(IFERROR(INDEX('Normalized Scores'!J$5:J$1048576,MATCH($D600,'Normalized Scores'!$A$5:$A$1048576,)),"")*Summary!$B$6)*100</f>
        <v>#VALUE!</v>
      </c>
      <c r="N600" s="20" t="e">
        <f t="shared" si="91"/>
        <v>#VALUE!</v>
      </c>
      <c r="O600" s="27" t="e">
        <f>(IFERROR(INDEX('Normalized Scores'!L$5:L$1048576,MATCH($D600,'Normalized Scores'!$A$5:$A$1048576,)),"")*Summary!$B$7)*100</f>
        <v>#VALUE!</v>
      </c>
      <c r="P600" s="20" t="e">
        <f t="shared" si="92"/>
        <v>#VALUE!</v>
      </c>
      <c r="Q600" s="28" t="e">
        <f>(IFERROR(INDEX('Normalized Scores'!R$5:R$1048576,MATCH($D600,'Normalized Scores'!$A$5:$A$1048576,)),"")*Summary!$B$8)*100</f>
        <v>#VALUE!</v>
      </c>
      <c r="R600" s="20" t="e">
        <f t="shared" si="93"/>
        <v>#VALUE!</v>
      </c>
      <c r="S600" s="29" t="e">
        <f>(IFERROR(INDEX('Normalized Scores'!Z$5:Z$1048576,MATCH($D600,'Normalized Scores'!$A$5:$A$1048576,)),"")*Summary!$B$9)*100</f>
        <v>#VALUE!</v>
      </c>
      <c r="T600" s="8" t="e">
        <f t="shared" si="94"/>
        <v>#VALUE!</v>
      </c>
      <c r="U600" s="30" t="e">
        <f>(IFERROR(INDEX('Normalized Scores'!AL$5:AL$1048576,MATCH($D600,'Normalized Scores'!$A$5:$A$1048576,)),"")*Summary!$B$10)*100</f>
        <v>#VALUE!</v>
      </c>
      <c r="V600" s="8" t="e">
        <f t="shared" si="95"/>
        <v>#VALUE!</v>
      </c>
      <c r="W600" s="31" t="e">
        <f>(IFERROR(INDEX('Normalized Scores'!AR$5:AR$1048576,MATCH($D600,'Normalized Scores'!$A$5:$A$1048576,)),"")*Summary!$B$11)*100</f>
        <v>#VALUE!</v>
      </c>
      <c r="X600" s="8" t="e">
        <f t="shared" si="96"/>
        <v>#VALUE!</v>
      </c>
      <c r="Y600" s="32" t="e">
        <f>(IFERROR(INDEX('Normalized Scores'!AT$5:AT$1048576,MATCH($D600,'Normalized Scores'!$A$5:$A$1048576,)),"")*Summary!$B$12)*100</f>
        <v>#VALUE!</v>
      </c>
      <c r="Z600" s="8" t="e">
        <f t="shared" si="97"/>
        <v>#VALUE!</v>
      </c>
      <c r="AA600" s="33" t="e">
        <f>(IFERROR(INDEX('Normalized Scores'!AV$5:AV$1048576,MATCH($D600,'Normalized Scores'!$A$5:$A$1048576,)),"")*Summary!$B$13)*100</f>
        <v>#VALUE!</v>
      </c>
      <c r="AB600" s="10" t="e">
        <f t="shared" si="98"/>
        <v>#VALUE!</v>
      </c>
      <c r="AC600" s="34" t="e">
        <f>(IFERROR(INDEX('Normalized Scores'!BA$5:BA$1048576,MATCH($D600,'Normalized Scores'!$A$5:$A$1048576,)),"")*Summary!$B$14)*100</f>
        <v>#VALUE!</v>
      </c>
      <c r="AD600" s="14" t="e">
        <f t="shared" si="99"/>
        <v>#VALUE!</v>
      </c>
    </row>
    <row r="601" spans="4:30">
      <c r="D601" s="8" t="e">
        <v>#N/A</v>
      </c>
      <c r="E601" s="9" t="str">
        <f>IFERROR(INDEX('Normalized Scores'!B$5:B$1048576,MATCH($D601,'Normalized Scores'!$A$5:$A$1048576,)),"")</f>
        <v/>
      </c>
      <c r="F601" s="12" t="str">
        <f>IFERROR(INDEX('Normalized Scores'!C$5:C$1048576,MATCH($D601,'Normalized Scores'!$A$5:$A$1048576,)),"")</f>
        <v/>
      </c>
      <c r="G601" s="79" t="str">
        <f>IFERROR(INDEX('Normalized Scores'!D$5:D$1048576,MATCH($D601,'Normalized Scores'!$A$5:$A$1048576,)),"")</f>
        <v/>
      </c>
      <c r="H601" s="79" t="str">
        <f>IFERROR(INDEX('Normalized Scores'!E$5:E$1048576,MATCH($D601,'Normalized Scores'!$A$5:$A$1048576,)),"")</f>
        <v/>
      </c>
      <c r="I601" s="79" t="str">
        <f>IFERROR(INDEX('Normalized Scores'!F$5:F$1048576,MATCH($D601,'Normalized Scores'!$A$5:$A$1048576,)),"")</f>
        <v/>
      </c>
      <c r="J601" s="79" t="str">
        <f>IFERROR(INDEX('Normalized Scores'!G$5:G$1048576,MATCH($D601,'Normalized Scores'!$A$5:$A$1048576,)),"")</f>
        <v/>
      </c>
      <c r="K601" s="36" t="e">
        <f>(IFERROR(INDEX('Normalized Scores'!H$5:H$1048576,MATCH($D601,'Normalized Scores'!$A$5:$A$1048576,)),"")*100)</f>
        <v>#VALUE!</v>
      </c>
      <c r="L601" s="20" t="e">
        <f t="shared" si="90"/>
        <v>#VALUE!</v>
      </c>
      <c r="M601" s="26" t="e">
        <f>(IFERROR(INDEX('Normalized Scores'!J$5:J$1048576,MATCH($D601,'Normalized Scores'!$A$5:$A$1048576,)),"")*Summary!$B$6)*100</f>
        <v>#VALUE!</v>
      </c>
      <c r="N601" s="20" t="e">
        <f t="shared" si="91"/>
        <v>#VALUE!</v>
      </c>
      <c r="O601" s="27" t="e">
        <f>(IFERROR(INDEX('Normalized Scores'!L$5:L$1048576,MATCH($D601,'Normalized Scores'!$A$5:$A$1048576,)),"")*Summary!$B$7)*100</f>
        <v>#VALUE!</v>
      </c>
      <c r="P601" s="20" t="e">
        <f t="shared" si="92"/>
        <v>#VALUE!</v>
      </c>
      <c r="Q601" s="28" t="e">
        <f>(IFERROR(INDEX('Normalized Scores'!R$5:R$1048576,MATCH($D601,'Normalized Scores'!$A$5:$A$1048576,)),"")*Summary!$B$8)*100</f>
        <v>#VALUE!</v>
      </c>
      <c r="R601" s="20" t="e">
        <f t="shared" si="93"/>
        <v>#VALUE!</v>
      </c>
      <c r="S601" s="29" t="e">
        <f>(IFERROR(INDEX('Normalized Scores'!Z$5:Z$1048576,MATCH($D601,'Normalized Scores'!$A$5:$A$1048576,)),"")*Summary!$B$9)*100</f>
        <v>#VALUE!</v>
      </c>
      <c r="T601" s="8" t="e">
        <f t="shared" si="94"/>
        <v>#VALUE!</v>
      </c>
      <c r="U601" s="30" t="e">
        <f>(IFERROR(INDEX('Normalized Scores'!AL$5:AL$1048576,MATCH($D601,'Normalized Scores'!$A$5:$A$1048576,)),"")*Summary!$B$10)*100</f>
        <v>#VALUE!</v>
      </c>
      <c r="V601" s="8" t="e">
        <f t="shared" si="95"/>
        <v>#VALUE!</v>
      </c>
      <c r="W601" s="31" t="e">
        <f>(IFERROR(INDEX('Normalized Scores'!AR$5:AR$1048576,MATCH($D601,'Normalized Scores'!$A$5:$A$1048576,)),"")*Summary!$B$11)*100</f>
        <v>#VALUE!</v>
      </c>
      <c r="X601" s="8" t="e">
        <f t="shared" si="96"/>
        <v>#VALUE!</v>
      </c>
      <c r="Y601" s="32" t="e">
        <f>(IFERROR(INDEX('Normalized Scores'!AT$5:AT$1048576,MATCH($D601,'Normalized Scores'!$A$5:$A$1048576,)),"")*Summary!$B$12)*100</f>
        <v>#VALUE!</v>
      </c>
      <c r="Z601" s="8" t="e">
        <f t="shared" si="97"/>
        <v>#VALUE!</v>
      </c>
      <c r="AA601" s="33" t="e">
        <f>(IFERROR(INDEX('Normalized Scores'!AV$5:AV$1048576,MATCH($D601,'Normalized Scores'!$A$5:$A$1048576,)),"")*Summary!$B$13)*100</f>
        <v>#VALUE!</v>
      </c>
      <c r="AB601" s="10" t="e">
        <f t="shared" si="98"/>
        <v>#VALUE!</v>
      </c>
      <c r="AC601" s="34" t="e">
        <f>(IFERROR(INDEX('Normalized Scores'!BA$5:BA$1048576,MATCH($D601,'Normalized Scores'!$A$5:$A$1048576,)),"")*Summary!$B$14)*100</f>
        <v>#VALUE!</v>
      </c>
      <c r="AD601" s="14" t="e">
        <f t="shared" si="99"/>
        <v>#VALUE!</v>
      </c>
    </row>
    <row r="602" spans="4:30">
      <c r="D602" s="8" t="e">
        <v>#N/A</v>
      </c>
      <c r="E602" s="9" t="str">
        <f>IFERROR(INDEX('Normalized Scores'!B$5:B$1048576,MATCH($D602,'Normalized Scores'!$A$5:$A$1048576,)),"")</f>
        <v/>
      </c>
      <c r="F602" s="12" t="str">
        <f>IFERROR(INDEX('Normalized Scores'!C$5:C$1048576,MATCH($D602,'Normalized Scores'!$A$5:$A$1048576,)),"")</f>
        <v/>
      </c>
      <c r="G602" s="79" t="str">
        <f>IFERROR(INDEX('Normalized Scores'!D$5:D$1048576,MATCH($D602,'Normalized Scores'!$A$5:$A$1048576,)),"")</f>
        <v/>
      </c>
      <c r="H602" s="79" t="str">
        <f>IFERROR(INDEX('Normalized Scores'!E$5:E$1048576,MATCH($D602,'Normalized Scores'!$A$5:$A$1048576,)),"")</f>
        <v/>
      </c>
      <c r="I602" s="79" t="str">
        <f>IFERROR(INDEX('Normalized Scores'!F$5:F$1048576,MATCH($D602,'Normalized Scores'!$A$5:$A$1048576,)),"")</f>
        <v/>
      </c>
      <c r="J602" s="79" t="str">
        <f>IFERROR(INDEX('Normalized Scores'!G$5:G$1048576,MATCH($D602,'Normalized Scores'!$A$5:$A$1048576,)),"")</f>
        <v/>
      </c>
      <c r="K602" s="36" t="e">
        <f>(IFERROR(INDEX('Normalized Scores'!H$5:H$1048576,MATCH($D602,'Normalized Scores'!$A$5:$A$1048576,)),"")*100)</f>
        <v>#VALUE!</v>
      </c>
      <c r="L602" s="20" t="e">
        <f t="shared" si="90"/>
        <v>#VALUE!</v>
      </c>
      <c r="M602" s="26" t="e">
        <f>(IFERROR(INDEX('Normalized Scores'!J$5:J$1048576,MATCH($D602,'Normalized Scores'!$A$5:$A$1048576,)),"")*Summary!$B$6)*100</f>
        <v>#VALUE!</v>
      </c>
      <c r="N602" s="20" t="e">
        <f t="shared" si="91"/>
        <v>#VALUE!</v>
      </c>
      <c r="O602" s="27" t="e">
        <f>(IFERROR(INDEX('Normalized Scores'!L$5:L$1048576,MATCH($D602,'Normalized Scores'!$A$5:$A$1048576,)),"")*Summary!$B$7)*100</f>
        <v>#VALUE!</v>
      </c>
      <c r="P602" s="20" t="e">
        <f t="shared" si="92"/>
        <v>#VALUE!</v>
      </c>
      <c r="Q602" s="28" t="e">
        <f>(IFERROR(INDEX('Normalized Scores'!R$5:R$1048576,MATCH($D602,'Normalized Scores'!$A$5:$A$1048576,)),"")*Summary!$B$8)*100</f>
        <v>#VALUE!</v>
      </c>
      <c r="R602" s="20" t="e">
        <f t="shared" si="93"/>
        <v>#VALUE!</v>
      </c>
      <c r="S602" s="29" t="e">
        <f>(IFERROR(INDEX('Normalized Scores'!Z$5:Z$1048576,MATCH($D602,'Normalized Scores'!$A$5:$A$1048576,)),"")*Summary!$B$9)*100</f>
        <v>#VALUE!</v>
      </c>
      <c r="T602" s="8" t="e">
        <f t="shared" si="94"/>
        <v>#VALUE!</v>
      </c>
      <c r="U602" s="30" t="e">
        <f>(IFERROR(INDEX('Normalized Scores'!AL$5:AL$1048576,MATCH($D602,'Normalized Scores'!$A$5:$A$1048576,)),"")*Summary!$B$10)*100</f>
        <v>#VALUE!</v>
      </c>
      <c r="V602" s="8" t="e">
        <f t="shared" si="95"/>
        <v>#VALUE!</v>
      </c>
      <c r="W602" s="31" t="e">
        <f>(IFERROR(INDEX('Normalized Scores'!AR$5:AR$1048576,MATCH($D602,'Normalized Scores'!$A$5:$A$1048576,)),"")*Summary!$B$11)*100</f>
        <v>#VALUE!</v>
      </c>
      <c r="X602" s="8" t="e">
        <f t="shared" si="96"/>
        <v>#VALUE!</v>
      </c>
      <c r="Y602" s="32" t="e">
        <f>(IFERROR(INDEX('Normalized Scores'!AT$5:AT$1048576,MATCH($D602,'Normalized Scores'!$A$5:$A$1048576,)),"")*Summary!$B$12)*100</f>
        <v>#VALUE!</v>
      </c>
      <c r="Z602" s="8" t="e">
        <f t="shared" si="97"/>
        <v>#VALUE!</v>
      </c>
      <c r="AA602" s="33" t="e">
        <f>(IFERROR(INDEX('Normalized Scores'!AV$5:AV$1048576,MATCH($D602,'Normalized Scores'!$A$5:$A$1048576,)),"")*Summary!$B$13)*100</f>
        <v>#VALUE!</v>
      </c>
      <c r="AB602" s="10" t="e">
        <f t="shared" si="98"/>
        <v>#VALUE!</v>
      </c>
      <c r="AC602" s="34" t="e">
        <f>(IFERROR(INDEX('Normalized Scores'!BA$5:BA$1048576,MATCH($D602,'Normalized Scores'!$A$5:$A$1048576,)),"")*Summary!$B$14)*100</f>
        <v>#VALUE!</v>
      </c>
      <c r="AD602" s="14" t="e">
        <f t="shared" si="99"/>
        <v>#VALUE!</v>
      </c>
    </row>
    <row r="603" spans="4:30">
      <c r="D603" s="8" t="e">
        <v>#N/A</v>
      </c>
      <c r="E603" s="9" t="str">
        <f>IFERROR(INDEX('Normalized Scores'!B$5:B$1048576,MATCH($D603,'Normalized Scores'!$A$5:$A$1048576,)),"")</f>
        <v/>
      </c>
      <c r="F603" s="12" t="str">
        <f>IFERROR(INDEX('Normalized Scores'!C$5:C$1048576,MATCH($D603,'Normalized Scores'!$A$5:$A$1048576,)),"")</f>
        <v/>
      </c>
      <c r="G603" s="79" t="str">
        <f>IFERROR(INDEX('Normalized Scores'!D$5:D$1048576,MATCH($D603,'Normalized Scores'!$A$5:$A$1048576,)),"")</f>
        <v/>
      </c>
      <c r="H603" s="79" t="str">
        <f>IFERROR(INDEX('Normalized Scores'!E$5:E$1048576,MATCH($D603,'Normalized Scores'!$A$5:$A$1048576,)),"")</f>
        <v/>
      </c>
      <c r="I603" s="79" t="str">
        <f>IFERROR(INDEX('Normalized Scores'!F$5:F$1048576,MATCH($D603,'Normalized Scores'!$A$5:$A$1048576,)),"")</f>
        <v/>
      </c>
      <c r="J603" s="79" t="str">
        <f>IFERROR(INDEX('Normalized Scores'!G$5:G$1048576,MATCH($D603,'Normalized Scores'!$A$5:$A$1048576,)),"")</f>
        <v/>
      </c>
      <c r="K603" s="36" t="e">
        <f>(IFERROR(INDEX('Normalized Scores'!H$5:H$1048576,MATCH($D603,'Normalized Scores'!$A$5:$A$1048576,)),"")*100)</f>
        <v>#VALUE!</v>
      </c>
      <c r="L603" s="20" t="e">
        <f t="shared" si="90"/>
        <v>#VALUE!</v>
      </c>
      <c r="M603" s="26" t="e">
        <f>(IFERROR(INDEX('Normalized Scores'!J$5:J$1048576,MATCH($D603,'Normalized Scores'!$A$5:$A$1048576,)),"")*Summary!$B$6)*100</f>
        <v>#VALUE!</v>
      </c>
      <c r="N603" s="20" t="e">
        <f t="shared" si="91"/>
        <v>#VALUE!</v>
      </c>
      <c r="O603" s="27" t="e">
        <f>(IFERROR(INDEX('Normalized Scores'!L$5:L$1048576,MATCH($D603,'Normalized Scores'!$A$5:$A$1048576,)),"")*Summary!$B$7)*100</f>
        <v>#VALUE!</v>
      </c>
      <c r="P603" s="20" t="e">
        <f t="shared" si="92"/>
        <v>#VALUE!</v>
      </c>
      <c r="Q603" s="28" t="e">
        <f>(IFERROR(INDEX('Normalized Scores'!R$5:R$1048576,MATCH($D603,'Normalized Scores'!$A$5:$A$1048576,)),"")*Summary!$B$8)*100</f>
        <v>#VALUE!</v>
      </c>
      <c r="R603" s="20" t="e">
        <f t="shared" si="93"/>
        <v>#VALUE!</v>
      </c>
      <c r="S603" s="29" t="e">
        <f>(IFERROR(INDEX('Normalized Scores'!Z$5:Z$1048576,MATCH($D603,'Normalized Scores'!$A$5:$A$1048576,)),"")*Summary!$B$9)*100</f>
        <v>#VALUE!</v>
      </c>
      <c r="T603" s="8" t="e">
        <f t="shared" si="94"/>
        <v>#VALUE!</v>
      </c>
      <c r="U603" s="30" t="e">
        <f>(IFERROR(INDEX('Normalized Scores'!AL$5:AL$1048576,MATCH($D603,'Normalized Scores'!$A$5:$A$1048576,)),"")*Summary!$B$10)*100</f>
        <v>#VALUE!</v>
      </c>
      <c r="V603" s="8" t="e">
        <f t="shared" si="95"/>
        <v>#VALUE!</v>
      </c>
      <c r="W603" s="31" t="e">
        <f>(IFERROR(INDEX('Normalized Scores'!AR$5:AR$1048576,MATCH($D603,'Normalized Scores'!$A$5:$A$1048576,)),"")*Summary!$B$11)*100</f>
        <v>#VALUE!</v>
      </c>
      <c r="X603" s="8" t="e">
        <f t="shared" si="96"/>
        <v>#VALUE!</v>
      </c>
      <c r="Y603" s="32" t="e">
        <f>(IFERROR(INDEX('Normalized Scores'!AT$5:AT$1048576,MATCH($D603,'Normalized Scores'!$A$5:$A$1048576,)),"")*Summary!$B$12)*100</f>
        <v>#VALUE!</v>
      </c>
      <c r="Z603" s="8" t="e">
        <f t="shared" si="97"/>
        <v>#VALUE!</v>
      </c>
      <c r="AA603" s="33" t="e">
        <f>(IFERROR(INDEX('Normalized Scores'!AV$5:AV$1048576,MATCH($D603,'Normalized Scores'!$A$5:$A$1048576,)),"")*Summary!$B$13)*100</f>
        <v>#VALUE!</v>
      </c>
      <c r="AB603" s="10" t="e">
        <f t="shared" si="98"/>
        <v>#VALUE!</v>
      </c>
      <c r="AC603" s="34" t="e">
        <f>(IFERROR(INDEX('Normalized Scores'!BA$5:BA$1048576,MATCH($D603,'Normalized Scores'!$A$5:$A$1048576,)),"")*Summary!$B$14)*100</f>
        <v>#VALUE!</v>
      </c>
      <c r="AD603" s="14" t="e">
        <f t="shared" si="99"/>
        <v>#VALUE!</v>
      </c>
    </row>
    <row r="604" spans="4:30">
      <c r="D604" s="8" t="e">
        <v>#N/A</v>
      </c>
      <c r="E604" s="9" t="str">
        <f>IFERROR(INDEX('Normalized Scores'!B$5:B$1048576,MATCH($D604,'Normalized Scores'!$A$5:$A$1048576,)),"")</f>
        <v/>
      </c>
      <c r="F604" s="12" t="str">
        <f>IFERROR(INDEX('Normalized Scores'!C$5:C$1048576,MATCH($D604,'Normalized Scores'!$A$5:$A$1048576,)),"")</f>
        <v/>
      </c>
      <c r="G604" s="79" t="str">
        <f>IFERROR(INDEX('Normalized Scores'!D$5:D$1048576,MATCH($D604,'Normalized Scores'!$A$5:$A$1048576,)),"")</f>
        <v/>
      </c>
      <c r="H604" s="79" t="str">
        <f>IFERROR(INDEX('Normalized Scores'!E$5:E$1048576,MATCH($D604,'Normalized Scores'!$A$5:$A$1048576,)),"")</f>
        <v/>
      </c>
      <c r="I604" s="79" t="str">
        <f>IFERROR(INDEX('Normalized Scores'!F$5:F$1048576,MATCH($D604,'Normalized Scores'!$A$5:$A$1048576,)),"")</f>
        <v/>
      </c>
      <c r="J604" s="79" t="str">
        <f>IFERROR(INDEX('Normalized Scores'!G$5:G$1048576,MATCH($D604,'Normalized Scores'!$A$5:$A$1048576,)),"")</f>
        <v/>
      </c>
      <c r="K604" s="36" t="e">
        <f>(IFERROR(INDEX('Normalized Scores'!H$5:H$1048576,MATCH($D604,'Normalized Scores'!$A$5:$A$1048576,)),"")*100)</f>
        <v>#VALUE!</v>
      </c>
      <c r="L604" s="20" t="e">
        <f t="shared" si="90"/>
        <v>#VALUE!</v>
      </c>
      <c r="M604" s="26" t="e">
        <f>(IFERROR(INDEX('Normalized Scores'!J$5:J$1048576,MATCH($D604,'Normalized Scores'!$A$5:$A$1048576,)),"")*Summary!$B$6)*100</f>
        <v>#VALUE!</v>
      </c>
      <c r="N604" s="20" t="e">
        <f t="shared" si="91"/>
        <v>#VALUE!</v>
      </c>
      <c r="O604" s="27" t="e">
        <f>(IFERROR(INDEX('Normalized Scores'!L$5:L$1048576,MATCH($D604,'Normalized Scores'!$A$5:$A$1048576,)),"")*Summary!$B$7)*100</f>
        <v>#VALUE!</v>
      </c>
      <c r="P604" s="20" t="e">
        <f t="shared" si="92"/>
        <v>#VALUE!</v>
      </c>
      <c r="Q604" s="28" t="e">
        <f>(IFERROR(INDEX('Normalized Scores'!R$5:R$1048576,MATCH($D604,'Normalized Scores'!$A$5:$A$1048576,)),"")*Summary!$B$8)*100</f>
        <v>#VALUE!</v>
      </c>
      <c r="R604" s="20" t="e">
        <f t="shared" si="93"/>
        <v>#VALUE!</v>
      </c>
      <c r="S604" s="29" t="e">
        <f>(IFERROR(INDEX('Normalized Scores'!Z$5:Z$1048576,MATCH($D604,'Normalized Scores'!$A$5:$A$1048576,)),"")*Summary!$B$9)*100</f>
        <v>#VALUE!</v>
      </c>
      <c r="T604" s="8" t="e">
        <f t="shared" si="94"/>
        <v>#VALUE!</v>
      </c>
      <c r="U604" s="30" t="e">
        <f>(IFERROR(INDEX('Normalized Scores'!AL$5:AL$1048576,MATCH($D604,'Normalized Scores'!$A$5:$A$1048576,)),"")*Summary!$B$10)*100</f>
        <v>#VALUE!</v>
      </c>
      <c r="V604" s="8" t="e">
        <f t="shared" si="95"/>
        <v>#VALUE!</v>
      </c>
      <c r="W604" s="31" t="e">
        <f>(IFERROR(INDEX('Normalized Scores'!AR$5:AR$1048576,MATCH($D604,'Normalized Scores'!$A$5:$A$1048576,)),"")*Summary!$B$11)*100</f>
        <v>#VALUE!</v>
      </c>
      <c r="X604" s="8" t="e">
        <f t="shared" si="96"/>
        <v>#VALUE!</v>
      </c>
      <c r="Y604" s="32" t="e">
        <f>(IFERROR(INDEX('Normalized Scores'!AT$5:AT$1048576,MATCH($D604,'Normalized Scores'!$A$5:$A$1048576,)),"")*Summary!$B$12)*100</f>
        <v>#VALUE!</v>
      </c>
      <c r="Z604" s="8" t="e">
        <f t="shared" si="97"/>
        <v>#VALUE!</v>
      </c>
      <c r="AA604" s="33" t="e">
        <f>(IFERROR(INDEX('Normalized Scores'!AV$5:AV$1048576,MATCH($D604,'Normalized Scores'!$A$5:$A$1048576,)),"")*Summary!$B$13)*100</f>
        <v>#VALUE!</v>
      </c>
      <c r="AB604" s="10" t="e">
        <f t="shared" si="98"/>
        <v>#VALUE!</v>
      </c>
      <c r="AC604" s="34" t="e">
        <f>(IFERROR(INDEX('Normalized Scores'!BA$5:BA$1048576,MATCH($D604,'Normalized Scores'!$A$5:$A$1048576,)),"")*Summary!$B$14)*100</f>
        <v>#VALUE!</v>
      </c>
      <c r="AD604" s="14" t="e">
        <f t="shared" si="99"/>
        <v>#VALUE!</v>
      </c>
    </row>
    <row r="605" spans="4:30">
      <c r="D605" s="8" t="e">
        <v>#N/A</v>
      </c>
      <c r="E605" s="9" t="str">
        <f>IFERROR(INDEX('Normalized Scores'!B$5:B$1048576,MATCH($D605,'Normalized Scores'!$A$5:$A$1048576,)),"")</f>
        <v/>
      </c>
      <c r="F605" s="12" t="str">
        <f>IFERROR(INDEX('Normalized Scores'!C$5:C$1048576,MATCH($D605,'Normalized Scores'!$A$5:$A$1048576,)),"")</f>
        <v/>
      </c>
      <c r="G605" s="79" t="str">
        <f>IFERROR(INDEX('Normalized Scores'!D$5:D$1048576,MATCH($D605,'Normalized Scores'!$A$5:$A$1048576,)),"")</f>
        <v/>
      </c>
      <c r="H605" s="79" t="str">
        <f>IFERROR(INDEX('Normalized Scores'!E$5:E$1048576,MATCH($D605,'Normalized Scores'!$A$5:$A$1048576,)),"")</f>
        <v/>
      </c>
      <c r="I605" s="79" t="str">
        <f>IFERROR(INDEX('Normalized Scores'!F$5:F$1048576,MATCH($D605,'Normalized Scores'!$A$5:$A$1048576,)),"")</f>
        <v/>
      </c>
      <c r="J605" s="79" t="str">
        <f>IFERROR(INDEX('Normalized Scores'!G$5:G$1048576,MATCH($D605,'Normalized Scores'!$A$5:$A$1048576,)),"")</f>
        <v/>
      </c>
      <c r="K605" s="36" t="e">
        <f>(IFERROR(INDEX('Normalized Scores'!H$5:H$1048576,MATCH($D605,'Normalized Scores'!$A$5:$A$1048576,)),"")*100)</f>
        <v>#VALUE!</v>
      </c>
      <c r="L605" s="20" t="e">
        <f t="shared" si="90"/>
        <v>#VALUE!</v>
      </c>
      <c r="M605" s="26" t="e">
        <f>(IFERROR(INDEX('Normalized Scores'!J$5:J$1048576,MATCH($D605,'Normalized Scores'!$A$5:$A$1048576,)),"")*Summary!$B$6)*100</f>
        <v>#VALUE!</v>
      </c>
      <c r="N605" s="20" t="e">
        <f t="shared" si="91"/>
        <v>#VALUE!</v>
      </c>
      <c r="O605" s="27" t="e">
        <f>(IFERROR(INDEX('Normalized Scores'!L$5:L$1048576,MATCH($D605,'Normalized Scores'!$A$5:$A$1048576,)),"")*Summary!$B$7)*100</f>
        <v>#VALUE!</v>
      </c>
      <c r="P605" s="20" t="e">
        <f t="shared" si="92"/>
        <v>#VALUE!</v>
      </c>
      <c r="Q605" s="28" t="e">
        <f>(IFERROR(INDEX('Normalized Scores'!R$5:R$1048576,MATCH($D605,'Normalized Scores'!$A$5:$A$1048576,)),"")*Summary!$B$8)*100</f>
        <v>#VALUE!</v>
      </c>
      <c r="R605" s="20" t="e">
        <f t="shared" si="93"/>
        <v>#VALUE!</v>
      </c>
      <c r="S605" s="29" t="e">
        <f>(IFERROR(INDEX('Normalized Scores'!Z$5:Z$1048576,MATCH($D605,'Normalized Scores'!$A$5:$A$1048576,)),"")*Summary!$B$9)*100</f>
        <v>#VALUE!</v>
      </c>
      <c r="T605" s="8" t="e">
        <f t="shared" si="94"/>
        <v>#VALUE!</v>
      </c>
      <c r="U605" s="30" t="e">
        <f>(IFERROR(INDEX('Normalized Scores'!AL$5:AL$1048576,MATCH($D605,'Normalized Scores'!$A$5:$A$1048576,)),"")*Summary!$B$10)*100</f>
        <v>#VALUE!</v>
      </c>
      <c r="V605" s="8" t="e">
        <f t="shared" si="95"/>
        <v>#VALUE!</v>
      </c>
      <c r="W605" s="31" t="e">
        <f>(IFERROR(INDEX('Normalized Scores'!AR$5:AR$1048576,MATCH($D605,'Normalized Scores'!$A$5:$A$1048576,)),"")*Summary!$B$11)*100</f>
        <v>#VALUE!</v>
      </c>
      <c r="X605" s="8" t="e">
        <f t="shared" si="96"/>
        <v>#VALUE!</v>
      </c>
      <c r="Y605" s="32" t="e">
        <f>(IFERROR(INDEX('Normalized Scores'!AT$5:AT$1048576,MATCH($D605,'Normalized Scores'!$A$5:$A$1048576,)),"")*Summary!$B$12)*100</f>
        <v>#VALUE!</v>
      </c>
      <c r="Z605" s="8" t="e">
        <f t="shared" si="97"/>
        <v>#VALUE!</v>
      </c>
      <c r="AA605" s="33" t="e">
        <f>(IFERROR(INDEX('Normalized Scores'!AV$5:AV$1048576,MATCH($D605,'Normalized Scores'!$A$5:$A$1048576,)),"")*Summary!$B$13)*100</f>
        <v>#VALUE!</v>
      </c>
      <c r="AB605" s="10" t="e">
        <f t="shared" si="98"/>
        <v>#VALUE!</v>
      </c>
      <c r="AC605" s="34" t="e">
        <f>(IFERROR(INDEX('Normalized Scores'!BA$5:BA$1048576,MATCH($D605,'Normalized Scores'!$A$5:$A$1048576,)),"")*Summary!$B$14)*100</f>
        <v>#VALUE!</v>
      </c>
      <c r="AD605" s="14" t="e">
        <f t="shared" si="99"/>
        <v>#VALUE!</v>
      </c>
    </row>
    <row r="606" spans="4:30">
      <c r="D606" s="8" t="e">
        <v>#N/A</v>
      </c>
      <c r="E606" s="9" t="str">
        <f>IFERROR(INDEX('Normalized Scores'!B$5:B$1048576,MATCH($D606,'Normalized Scores'!$A$5:$A$1048576,)),"")</f>
        <v/>
      </c>
      <c r="F606" s="12" t="str">
        <f>IFERROR(INDEX('Normalized Scores'!C$5:C$1048576,MATCH($D606,'Normalized Scores'!$A$5:$A$1048576,)),"")</f>
        <v/>
      </c>
      <c r="G606" s="79" t="str">
        <f>IFERROR(INDEX('Normalized Scores'!D$5:D$1048576,MATCH($D606,'Normalized Scores'!$A$5:$A$1048576,)),"")</f>
        <v/>
      </c>
      <c r="H606" s="79" t="str">
        <f>IFERROR(INDEX('Normalized Scores'!E$5:E$1048576,MATCH($D606,'Normalized Scores'!$A$5:$A$1048576,)),"")</f>
        <v/>
      </c>
      <c r="I606" s="79" t="str">
        <f>IFERROR(INDEX('Normalized Scores'!F$5:F$1048576,MATCH($D606,'Normalized Scores'!$A$5:$A$1048576,)),"")</f>
        <v/>
      </c>
      <c r="J606" s="79" t="str">
        <f>IFERROR(INDEX('Normalized Scores'!G$5:G$1048576,MATCH($D606,'Normalized Scores'!$A$5:$A$1048576,)),"")</f>
        <v/>
      </c>
      <c r="K606" s="36" t="e">
        <f>(IFERROR(INDEX('Normalized Scores'!H$5:H$1048576,MATCH($D606,'Normalized Scores'!$A$5:$A$1048576,)),"")*100)</f>
        <v>#VALUE!</v>
      </c>
      <c r="L606" s="20" t="e">
        <f t="shared" si="90"/>
        <v>#VALUE!</v>
      </c>
      <c r="M606" s="26" t="e">
        <f>(IFERROR(INDEX('Normalized Scores'!J$5:J$1048576,MATCH($D606,'Normalized Scores'!$A$5:$A$1048576,)),"")*Summary!$B$6)*100</f>
        <v>#VALUE!</v>
      </c>
      <c r="N606" s="20" t="e">
        <f t="shared" si="91"/>
        <v>#VALUE!</v>
      </c>
      <c r="O606" s="27" t="e">
        <f>(IFERROR(INDEX('Normalized Scores'!L$5:L$1048576,MATCH($D606,'Normalized Scores'!$A$5:$A$1048576,)),"")*Summary!$B$7)*100</f>
        <v>#VALUE!</v>
      </c>
      <c r="P606" s="20" t="e">
        <f t="shared" si="92"/>
        <v>#VALUE!</v>
      </c>
      <c r="Q606" s="28" t="e">
        <f>(IFERROR(INDEX('Normalized Scores'!R$5:R$1048576,MATCH($D606,'Normalized Scores'!$A$5:$A$1048576,)),"")*Summary!$B$8)*100</f>
        <v>#VALUE!</v>
      </c>
      <c r="R606" s="20" t="e">
        <f t="shared" si="93"/>
        <v>#VALUE!</v>
      </c>
      <c r="S606" s="29" t="e">
        <f>(IFERROR(INDEX('Normalized Scores'!Z$5:Z$1048576,MATCH($D606,'Normalized Scores'!$A$5:$A$1048576,)),"")*Summary!$B$9)*100</f>
        <v>#VALUE!</v>
      </c>
      <c r="T606" s="8" t="e">
        <f t="shared" si="94"/>
        <v>#VALUE!</v>
      </c>
      <c r="U606" s="30" t="e">
        <f>(IFERROR(INDEX('Normalized Scores'!AL$5:AL$1048576,MATCH($D606,'Normalized Scores'!$A$5:$A$1048576,)),"")*Summary!$B$10)*100</f>
        <v>#VALUE!</v>
      </c>
      <c r="V606" s="8" t="e">
        <f t="shared" si="95"/>
        <v>#VALUE!</v>
      </c>
      <c r="W606" s="31" t="e">
        <f>(IFERROR(INDEX('Normalized Scores'!AR$5:AR$1048576,MATCH($D606,'Normalized Scores'!$A$5:$A$1048576,)),"")*Summary!$B$11)*100</f>
        <v>#VALUE!</v>
      </c>
      <c r="X606" s="8" t="e">
        <f t="shared" si="96"/>
        <v>#VALUE!</v>
      </c>
      <c r="Y606" s="32" t="e">
        <f>(IFERROR(INDEX('Normalized Scores'!AT$5:AT$1048576,MATCH($D606,'Normalized Scores'!$A$5:$A$1048576,)),"")*Summary!$B$12)*100</f>
        <v>#VALUE!</v>
      </c>
      <c r="Z606" s="8" t="e">
        <f t="shared" si="97"/>
        <v>#VALUE!</v>
      </c>
      <c r="AA606" s="33" t="e">
        <f>(IFERROR(INDEX('Normalized Scores'!AV$5:AV$1048576,MATCH($D606,'Normalized Scores'!$A$5:$A$1048576,)),"")*Summary!$B$13)*100</f>
        <v>#VALUE!</v>
      </c>
      <c r="AB606" s="10" t="e">
        <f t="shared" si="98"/>
        <v>#VALUE!</v>
      </c>
      <c r="AC606" s="34" t="e">
        <f>(IFERROR(INDEX('Normalized Scores'!BA$5:BA$1048576,MATCH($D606,'Normalized Scores'!$A$5:$A$1048576,)),"")*Summary!$B$14)*100</f>
        <v>#VALUE!</v>
      </c>
      <c r="AD606" s="14" t="e">
        <f t="shared" si="99"/>
        <v>#VALUE!</v>
      </c>
    </row>
    <row r="607" spans="4:30">
      <c r="D607" s="8" t="e">
        <v>#N/A</v>
      </c>
      <c r="E607" s="9" t="str">
        <f>IFERROR(INDEX('Normalized Scores'!B$5:B$1048576,MATCH($D607,'Normalized Scores'!$A$5:$A$1048576,)),"")</f>
        <v/>
      </c>
      <c r="F607" s="12" t="str">
        <f>IFERROR(INDEX('Normalized Scores'!C$5:C$1048576,MATCH($D607,'Normalized Scores'!$A$5:$A$1048576,)),"")</f>
        <v/>
      </c>
      <c r="G607" s="79" t="str">
        <f>IFERROR(INDEX('Normalized Scores'!D$5:D$1048576,MATCH($D607,'Normalized Scores'!$A$5:$A$1048576,)),"")</f>
        <v/>
      </c>
      <c r="H607" s="79" t="str">
        <f>IFERROR(INDEX('Normalized Scores'!E$5:E$1048576,MATCH($D607,'Normalized Scores'!$A$5:$A$1048576,)),"")</f>
        <v/>
      </c>
      <c r="I607" s="79" t="str">
        <f>IFERROR(INDEX('Normalized Scores'!F$5:F$1048576,MATCH($D607,'Normalized Scores'!$A$5:$A$1048576,)),"")</f>
        <v/>
      </c>
      <c r="J607" s="79" t="str">
        <f>IFERROR(INDEX('Normalized Scores'!G$5:G$1048576,MATCH($D607,'Normalized Scores'!$A$5:$A$1048576,)),"")</f>
        <v/>
      </c>
      <c r="K607" s="36" t="e">
        <f>(IFERROR(INDEX('Normalized Scores'!H$5:H$1048576,MATCH($D607,'Normalized Scores'!$A$5:$A$1048576,)),"")*100)</f>
        <v>#VALUE!</v>
      </c>
      <c r="L607" s="20" t="e">
        <f t="shared" si="90"/>
        <v>#VALUE!</v>
      </c>
      <c r="M607" s="26" t="e">
        <f>(IFERROR(INDEX('Normalized Scores'!J$5:J$1048576,MATCH($D607,'Normalized Scores'!$A$5:$A$1048576,)),"")*Summary!$B$6)*100</f>
        <v>#VALUE!</v>
      </c>
      <c r="N607" s="20" t="e">
        <f t="shared" si="91"/>
        <v>#VALUE!</v>
      </c>
      <c r="O607" s="27" t="e">
        <f>(IFERROR(INDEX('Normalized Scores'!L$5:L$1048576,MATCH($D607,'Normalized Scores'!$A$5:$A$1048576,)),"")*Summary!$B$7)*100</f>
        <v>#VALUE!</v>
      </c>
      <c r="P607" s="20" t="e">
        <f t="shared" si="92"/>
        <v>#VALUE!</v>
      </c>
      <c r="Q607" s="28" t="e">
        <f>(IFERROR(INDEX('Normalized Scores'!R$5:R$1048576,MATCH($D607,'Normalized Scores'!$A$5:$A$1048576,)),"")*Summary!$B$8)*100</f>
        <v>#VALUE!</v>
      </c>
      <c r="R607" s="20" t="e">
        <f t="shared" si="93"/>
        <v>#VALUE!</v>
      </c>
      <c r="S607" s="29" t="e">
        <f>(IFERROR(INDEX('Normalized Scores'!Z$5:Z$1048576,MATCH($D607,'Normalized Scores'!$A$5:$A$1048576,)),"")*Summary!$B$9)*100</f>
        <v>#VALUE!</v>
      </c>
      <c r="T607" s="8" t="e">
        <f t="shared" si="94"/>
        <v>#VALUE!</v>
      </c>
      <c r="U607" s="30" t="e">
        <f>(IFERROR(INDEX('Normalized Scores'!AL$5:AL$1048576,MATCH($D607,'Normalized Scores'!$A$5:$A$1048576,)),"")*Summary!$B$10)*100</f>
        <v>#VALUE!</v>
      </c>
      <c r="V607" s="8" t="e">
        <f t="shared" si="95"/>
        <v>#VALUE!</v>
      </c>
      <c r="W607" s="31" t="e">
        <f>(IFERROR(INDEX('Normalized Scores'!AR$5:AR$1048576,MATCH($D607,'Normalized Scores'!$A$5:$A$1048576,)),"")*Summary!$B$11)*100</f>
        <v>#VALUE!</v>
      </c>
      <c r="X607" s="8" t="e">
        <f t="shared" si="96"/>
        <v>#VALUE!</v>
      </c>
      <c r="Y607" s="32" t="e">
        <f>(IFERROR(INDEX('Normalized Scores'!AT$5:AT$1048576,MATCH($D607,'Normalized Scores'!$A$5:$A$1048576,)),"")*Summary!$B$12)*100</f>
        <v>#VALUE!</v>
      </c>
      <c r="Z607" s="8" t="e">
        <f t="shared" si="97"/>
        <v>#VALUE!</v>
      </c>
      <c r="AA607" s="33" t="e">
        <f>(IFERROR(INDEX('Normalized Scores'!AV$5:AV$1048576,MATCH($D607,'Normalized Scores'!$A$5:$A$1048576,)),"")*Summary!$B$13)*100</f>
        <v>#VALUE!</v>
      </c>
      <c r="AB607" s="10" t="e">
        <f t="shared" si="98"/>
        <v>#VALUE!</v>
      </c>
      <c r="AC607" s="34" t="e">
        <f>(IFERROR(INDEX('Normalized Scores'!BA$5:BA$1048576,MATCH($D607,'Normalized Scores'!$A$5:$A$1048576,)),"")*Summary!$B$14)*100</f>
        <v>#VALUE!</v>
      </c>
      <c r="AD607" s="14" t="e">
        <f t="shared" si="99"/>
        <v>#VALUE!</v>
      </c>
    </row>
    <row r="608" spans="4:30">
      <c r="D608" s="8" t="e">
        <v>#N/A</v>
      </c>
      <c r="E608" s="9" t="str">
        <f>IFERROR(INDEX('Normalized Scores'!B$5:B$1048576,MATCH($D608,'Normalized Scores'!$A$5:$A$1048576,)),"")</f>
        <v/>
      </c>
      <c r="F608" s="12" t="str">
        <f>IFERROR(INDEX('Normalized Scores'!C$5:C$1048576,MATCH($D608,'Normalized Scores'!$A$5:$A$1048576,)),"")</f>
        <v/>
      </c>
      <c r="G608" s="79" t="str">
        <f>IFERROR(INDEX('Normalized Scores'!D$5:D$1048576,MATCH($D608,'Normalized Scores'!$A$5:$A$1048576,)),"")</f>
        <v/>
      </c>
      <c r="H608" s="79" t="str">
        <f>IFERROR(INDEX('Normalized Scores'!E$5:E$1048576,MATCH($D608,'Normalized Scores'!$A$5:$A$1048576,)),"")</f>
        <v/>
      </c>
      <c r="I608" s="79" t="str">
        <f>IFERROR(INDEX('Normalized Scores'!F$5:F$1048576,MATCH($D608,'Normalized Scores'!$A$5:$A$1048576,)),"")</f>
        <v/>
      </c>
      <c r="J608" s="79" t="str">
        <f>IFERROR(INDEX('Normalized Scores'!G$5:G$1048576,MATCH($D608,'Normalized Scores'!$A$5:$A$1048576,)),"")</f>
        <v/>
      </c>
      <c r="K608" s="36" t="e">
        <f>(IFERROR(INDEX('Normalized Scores'!H$5:H$1048576,MATCH($D608,'Normalized Scores'!$A$5:$A$1048576,)),"")*100)</f>
        <v>#VALUE!</v>
      </c>
      <c r="L608" s="20" t="e">
        <f t="shared" si="90"/>
        <v>#VALUE!</v>
      </c>
      <c r="M608" s="26" t="e">
        <f>(IFERROR(INDEX('Normalized Scores'!J$5:J$1048576,MATCH($D608,'Normalized Scores'!$A$5:$A$1048576,)),"")*Summary!$B$6)*100</f>
        <v>#VALUE!</v>
      </c>
      <c r="N608" s="20" t="e">
        <f t="shared" si="91"/>
        <v>#VALUE!</v>
      </c>
      <c r="O608" s="27" t="e">
        <f>(IFERROR(INDEX('Normalized Scores'!L$5:L$1048576,MATCH($D608,'Normalized Scores'!$A$5:$A$1048576,)),"")*Summary!$B$7)*100</f>
        <v>#VALUE!</v>
      </c>
      <c r="P608" s="20" t="e">
        <f t="shared" si="92"/>
        <v>#VALUE!</v>
      </c>
      <c r="Q608" s="28" t="e">
        <f>(IFERROR(INDEX('Normalized Scores'!R$5:R$1048576,MATCH($D608,'Normalized Scores'!$A$5:$A$1048576,)),"")*Summary!$B$8)*100</f>
        <v>#VALUE!</v>
      </c>
      <c r="R608" s="20" t="e">
        <f t="shared" si="93"/>
        <v>#VALUE!</v>
      </c>
      <c r="S608" s="29" t="e">
        <f>(IFERROR(INDEX('Normalized Scores'!Z$5:Z$1048576,MATCH($D608,'Normalized Scores'!$A$5:$A$1048576,)),"")*Summary!$B$9)*100</f>
        <v>#VALUE!</v>
      </c>
      <c r="T608" s="8" t="e">
        <f t="shared" si="94"/>
        <v>#VALUE!</v>
      </c>
      <c r="U608" s="30" t="e">
        <f>(IFERROR(INDEX('Normalized Scores'!AL$5:AL$1048576,MATCH($D608,'Normalized Scores'!$A$5:$A$1048576,)),"")*Summary!$B$10)*100</f>
        <v>#VALUE!</v>
      </c>
      <c r="V608" s="8" t="e">
        <f t="shared" si="95"/>
        <v>#VALUE!</v>
      </c>
      <c r="W608" s="31" t="e">
        <f>(IFERROR(INDEX('Normalized Scores'!AR$5:AR$1048576,MATCH($D608,'Normalized Scores'!$A$5:$A$1048576,)),"")*Summary!$B$11)*100</f>
        <v>#VALUE!</v>
      </c>
      <c r="X608" s="8" t="e">
        <f t="shared" si="96"/>
        <v>#VALUE!</v>
      </c>
      <c r="Y608" s="32" t="e">
        <f>(IFERROR(INDEX('Normalized Scores'!AT$5:AT$1048576,MATCH($D608,'Normalized Scores'!$A$5:$A$1048576,)),"")*Summary!$B$12)*100</f>
        <v>#VALUE!</v>
      </c>
      <c r="Z608" s="8" t="e">
        <f t="shared" si="97"/>
        <v>#VALUE!</v>
      </c>
      <c r="AA608" s="33" t="e">
        <f>(IFERROR(INDEX('Normalized Scores'!AV$5:AV$1048576,MATCH($D608,'Normalized Scores'!$A$5:$A$1048576,)),"")*Summary!$B$13)*100</f>
        <v>#VALUE!</v>
      </c>
      <c r="AB608" s="10" t="e">
        <f t="shared" si="98"/>
        <v>#VALUE!</v>
      </c>
      <c r="AC608" s="34" t="e">
        <f>(IFERROR(INDEX('Normalized Scores'!BA$5:BA$1048576,MATCH($D608,'Normalized Scores'!$A$5:$A$1048576,)),"")*Summary!$B$14)*100</f>
        <v>#VALUE!</v>
      </c>
      <c r="AD608" s="14" t="e">
        <f t="shared" si="99"/>
        <v>#VALUE!</v>
      </c>
    </row>
    <row r="609" spans="4:30">
      <c r="D609" s="8" t="e">
        <v>#N/A</v>
      </c>
      <c r="E609" s="9" t="str">
        <f>IFERROR(INDEX('Normalized Scores'!B$5:B$1048576,MATCH($D609,'Normalized Scores'!$A$5:$A$1048576,)),"")</f>
        <v/>
      </c>
      <c r="F609" s="12" t="str">
        <f>IFERROR(INDEX('Normalized Scores'!C$5:C$1048576,MATCH($D609,'Normalized Scores'!$A$5:$A$1048576,)),"")</f>
        <v/>
      </c>
      <c r="G609" s="79" t="str">
        <f>IFERROR(INDEX('Normalized Scores'!D$5:D$1048576,MATCH($D609,'Normalized Scores'!$A$5:$A$1048576,)),"")</f>
        <v/>
      </c>
      <c r="H609" s="79" t="str">
        <f>IFERROR(INDEX('Normalized Scores'!E$5:E$1048576,MATCH($D609,'Normalized Scores'!$A$5:$A$1048576,)),"")</f>
        <v/>
      </c>
      <c r="I609" s="79" t="str">
        <f>IFERROR(INDEX('Normalized Scores'!F$5:F$1048576,MATCH($D609,'Normalized Scores'!$A$5:$A$1048576,)),"")</f>
        <v/>
      </c>
      <c r="J609" s="79" t="str">
        <f>IFERROR(INDEX('Normalized Scores'!G$5:G$1048576,MATCH($D609,'Normalized Scores'!$A$5:$A$1048576,)),"")</f>
        <v/>
      </c>
      <c r="K609" s="36" t="e">
        <f>(IFERROR(INDEX('Normalized Scores'!H$5:H$1048576,MATCH($D609,'Normalized Scores'!$A$5:$A$1048576,)),"")*100)</f>
        <v>#VALUE!</v>
      </c>
      <c r="L609" s="20" t="e">
        <f t="shared" si="90"/>
        <v>#VALUE!</v>
      </c>
      <c r="M609" s="26" t="e">
        <f>(IFERROR(INDEX('Normalized Scores'!J$5:J$1048576,MATCH($D609,'Normalized Scores'!$A$5:$A$1048576,)),"")*Summary!$B$6)*100</f>
        <v>#VALUE!</v>
      </c>
      <c r="N609" s="20" t="e">
        <f t="shared" si="91"/>
        <v>#VALUE!</v>
      </c>
      <c r="O609" s="27" t="e">
        <f>(IFERROR(INDEX('Normalized Scores'!L$5:L$1048576,MATCH($D609,'Normalized Scores'!$A$5:$A$1048576,)),"")*Summary!$B$7)*100</f>
        <v>#VALUE!</v>
      </c>
      <c r="P609" s="20" t="e">
        <f t="shared" si="92"/>
        <v>#VALUE!</v>
      </c>
      <c r="Q609" s="28" t="e">
        <f>(IFERROR(INDEX('Normalized Scores'!R$5:R$1048576,MATCH($D609,'Normalized Scores'!$A$5:$A$1048576,)),"")*Summary!$B$8)*100</f>
        <v>#VALUE!</v>
      </c>
      <c r="R609" s="20" t="e">
        <f t="shared" si="93"/>
        <v>#VALUE!</v>
      </c>
      <c r="S609" s="29" t="e">
        <f>(IFERROR(INDEX('Normalized Scores'!Z$5:Z$1048576,MATCH($D609,'Normalized Scores'!$A$5:$A$1048576,)),"")*Summary!$B$9)*100</f>
        <v>#VALUE!</v>
      </c>
      <c r="T609" s="8" t="e">
        <f t="shared" si="94"/>
        <v>#VALUE!</v>
      </c>
      <c r="U609" s="30" t="e">
        <f>(IFERROR(INDEX('Normalized Scores'!AL$5:AL$1048576,MATCH($D609,'Normalized Scores'!$A$5:$A$1048576,)),"")*Summary!$B$10)*100</f>
        <v>#VALUE!</v>
      </c>
      <c r="V609" s="8" t="e">
        <f t="shared" si="95"/>
        <v>#VALUE!</v>
      </c>
      <c r="W609" s="31" t="e">
        <f>(IFERROR(INDEX('Normalized Scores'!AR$5:AR$1048576,MATCH($D609,'Normalized Scores'!$A$5:$A$1048576,)),"")*Summary!$B$11)*100</f>
        <v>#VALUE!</v>
      </c>
      <c r="X609" s="8" t="e">
        <f t="shared" si="96"/>
        <v>#VALUE!</v>
      </c>
      <c r="Y609" s="32" t="e">
        <f>(IFERROR(INDEX('Normalized Scores'!AT$5:AT$1048576,MATCH($D609,'Normalized Scores'!$A$5:$A$1048576,)),"")*Summary!$B$12)*100</f>
        <v>#VALUE!</v>
      </c>
      <c r="Z609" s="8" t="e">
        <f t="shared" si="97"/>
        <v>#VALUE!</v>
      </c>
      <c r="AA609" s="33" t="e">
        <f>(IFERROR(INDEX('Normalized Scores'!AV$5:AV$1048576,MATCH($D609,'Normalized Scores'!$A$5:$A$1048576,)),"")*Summary!$B$13)*100</f>
        <v>#VALUE!</v>
      </c>
      <c r="AB609" s="10" t="e">
        <f t="shared" si="98"/>
        <v>#VALUE!</v>
      </c>
      <c r="AC609" s="34" t="e">
        <f>(IFERROR(INDEX('Normalized Scores'!BA$5:BA$1048576,MATCH($D609,'Normalized Scores'!$A$5:$A$1048576,)),"")*Summary!$B$14)*100</f>
        <v>#VALUE!</v>
      </c>
      <c r="AD609" s="14" t="e">
        <f t="shared" si="99"/>
        <v>#VALUE!</v>
      </c>
    </row>
    <row r="610" spans="4:30">
      <c r="D610" s="8" t="e">
        <v>#N/A</v>
      </c>
      <c r="E610" s="9" t="str">
        <f>IFERROR(INDEX('Normalized Scores'!B$5:B$1048576,MATCH($D610,'Normalized Scores'!$A$5:$A$1048576,)),"")</f>
        <v/>
      </c>
      <c r="F610" s="12" t="str">
        <f>IFERROR(INDEX('Normalized Scores'!C$5:C$1048576,MATCH($D610,'Normalized Scores'!$A$5:$A$1048576,)),"")</f>
        <v/>
      </c>
      <c r="G610" s="79" t="str">
        <f>IFERROR(INDEX('Normalized Scores'!D$5:D$1048576,MATCH($D610,'Normalized Scores'!$A$5:$A$1048576,)),"")</f>
        <v/>
      </c>
      <c r="H610" s="79" t="str">
        <f>IFERROR(INDEX('Normalized Scores'!E$5:E$1048576,MATCH($D610,'Normalized Scores'!$A$5:$A$1048576,)),"")</f>
        <v/>
      </c>
      <c r="I610" s="79" t="str">
        <f>IFERROR(INDEX('Normalized Scores'!F$5:F$1048576,MATCH($D610,'Normalized Scores'!$A$5:$A$1048576,)),"")</f>
        <v/>
      </c>
      <c r="J610" s="79" t="str">
        <f>IFERROR(INDEX('Normalized Scores'!G$5:G$1048576,MATCH($D610,'Normalized Scores'!$A$5:$A$1048576,)),"")</f>
        <v/>
      </c>
      <c r="K610" s="36" t="e">
        <f>(IFERROR(INDEX('Normalized Scores'!H$5:H$1048576,MATCH($D610,'Normalized Scores'!$A$5:$A$1048576,)),"")*100)</f>
        <v>#VALUE!</v>
      </c>
      <c r="L610" s="20" t="e">
        <f t="shared" si="90"/>
        <v>#VALUE!</v>
      </c>
      <c r="M610" s="26" t="e">
        <f>(IFERROR(INDEX('Normalized Scores'!J$5:J$1048576,MATCH($D610,'Normalized Scores'!$A$5:$A$1048576,)),"")*Summary!$B$6)*100</f>
        <v>#VALUE!</v>
      </c>
      <c r="N610" s="20" t="e">
        <f t="shared" si="91"/>
        <v>#VALUE!</v>
      </c>
      <c r="O610" s="27" t="e">
        <f>(IFERROR(INDEX('Normalized Scores'!L$5:L$1048576,MATCH($D610,'Normalized Scores'!$A$5:$A$1048576,)),"")*Summary!$B$7)*100</f>
        <v>#VALUE!</v>
      </c>
      <c r="P610" s="20" t="e">
        <f t="shared" si="92"/>
        <v>#VALUE!</v>
      </c>
      <c r="Q610" s="28" t="e">
        <f>(IFERROR(INDEX('Normalized Scores'!R$5:R$1048576,MATCH($D610,'Normalized Scores'!$A$5:$A$1048576,)),"")*Summary!$B$8)*100</f>
        <v>#VALUE!</v>
      </c>
      <c r="R610" s="20" t="e">
        <f t="shared" si="93"/>
        <v>#VALUE!</v>
      </c>
      <c r="S610" s="29" t="e">
        <f>(IFERROR(INDEX('Normalized Scores'!Z$5:Z$1048576,MATCH($D610,'Normalized Scores'!$A$5:$A$1048576,)),"")*Summary!$B$9)*100</f>
        <v>#VALUE!</v>
      </c>
      <c r="T610" s="8" t="e">
        <f t="shared" si="94"/>
        <v>#VALUE!</v>
      </c>
      <c r="U610" s="30" t="e">
        <f>(IFERROR(INDEX('Normalized Scores'!AL$5:AL$1048576,MATCH($D610,'Normalized Scores'!$A$5:$A$1048576,)),"")*Summary!$B$10)*100</f>
        <v>#VALUE!</v>
      </c>
      <c r="V610" s="8" t="e">
        <f t="shared" si="95"/>
        <v>#VALUE!</v>
      </c>
      <c r="W610" s="31" t="e">
        <f>(IFERROR(INDEX('Normalized Scores'!AR$5:AR$1048576,MATCH($D610,'Normalized Scores'!$A$5:$A$1048576,)),"")*Summary!$B$11)*100</f>
        <v>#VALUE!</v>
      </c>
      <c r="X610" s="8" t="e">
        <f t="shared" si="96"/>
        <v>#VALUE!</v>
      </c>
      <c r="Y610" s="32" t="e">
        <f>(IFERROR(INDEX('Normalized Scores'!AT$5:AT$1048576,MATCH($D610,'Normalized Scores'!$A$5:$A$1048576,)),"")*Summary!$B$12)*100</f>
        <v>#VALUE!</v>
      </c>
      <c r="Z610" s="8" t="e">
        <f t="shared" si="97"/>
        <v>#VALUE!</v>
      </c>
      <c r="AA610" s="33" t="e">
        <f>(IFERROR(INDEX('Normalized Scores'!AV$5:AV$1048576,MATCH($D610,'Normalized Scores'!$A$5:$A$1048576,)),"")*Summary!$B$13)*100</f>
        <v>#VALUE!</v>
      </c>
      <c r="AB610" s="10" t="e">
        <f t="shared" si="98"/>
        <v>#VALUE!</v>
      </c>
      <c r="AC610" s="34" t="e">
        <f>(IFERROR(INDEX('Normalized Scores'!BA$5:BA$1048576,MATCH($D610,'Normalized Scores'!$A$5:$A$1048576,)),"")*Summary!$B$14)*100</f>
        <v>#VALUE!</v>
      </c>
      <c r="AD610" s="14" t="e">
        <f t="shared" si="99"/>
        <v>#VALUE!</v>
      </c>
    </row>
    <row r="611" spans="4:30">
      <c r="D611" s="8" t="e">
        <v>#N/A</v>
      </c>
      <c r="E611" s="9" t="str">
        <f>IFERROR(INDEX('Normalized Scores'!B$5:B$1048576,MATCH($D611,'Normalized Scores'!$A$5:$A$1048576,)),"")</f>
        <v/>
      </c>
      <c r="F611" s="12" t="str">
        <f>IFERROR(INDEX('Normalized Scores'!C$5:C$1048576,MATCH($D611,'Normalized Scores'!$A$5:$A$1048576,)),"")</f>
        <v/>
      </c>
      <c r="G611" s="79" t="str">
        <f>IFERROR(INDEX('Normalized Scores'!D$5:D$1048576,MATCH($D611,'Normalized Scores'!$A$5:$A$1048576,)),"")</f>
        <v/>
      </c>
      <c r="H611" s="79" t="str">
        <f>IFERROR(INDEX('Normalized Scores'!E$5:E$1048576,MATCH($D611,'Normalized Scores'!$A$5:$A$1048576,)),"")</f>
        <v/>
      </c>
      <c r="I611" s="79" t="str">
        <f>IFERROR(INDEX('Normalized Scores'!F$5:F$1048576,MATCH($D611,'Normalized Scores'!$A$5:$A$1048576,)),"")</f>
        <v/>
      </c>
      <c r="J611" s="79" t="str">
        <f>IFERROR(INDEX('Normalized Scores'!G$5:G$1048576,MATCH($D611,'Normalized Scores'!$A$5:$A$1048576,)),"")</f>
        <v/>
      </c>
      <c r="K611" s="36" t="e">
        <f>(IFERROR(INDEX('Normalized Scores'!H$5:H$1048576,MATCH($D611,'Normalized Scores'!$A$5:$A$1048576,)),"")*100)</f>
        <v>#VALUE!</v>
      </c>
      <c r="L611" s="20" t="e">
        <f t="shared" si="90"/>
        <v>#VALUE!</v>
      </c>
      <c r="M611" s="26" t="e">
        <f>(IFERROR(INDEX('Normalized Scores'!J$5:J$1048576,MATCH($D611,'Normalized Scores'!$A$5:$A$1048576,)),"")*Summary!$B$6)*100</f>
        <v>#VALUE!</v>
      </c>
      <c r="N611" s="20" t="e">
        <f t="shared" si="91"/>
        <v>#VALUE!</v>
      </c>
      <c r="O611" s="27" t="e">
        <f>(IFERROR(INDEX('Normalized Scores'!L$5:L$1048576,MATCH($D611,'Normalized Scores'!$A$5:$A$1048576,)),"")*Summary!$B$7)*100</f>
        <v>#VALUE!</v>
      </c>
      <c r="P611" s="20" t="e">
        <f t="shared" si="92"/>
        <v>#VALUE!</v>
      </c>
      <c r="Q611" s="28" t="e">
        <f>(IFERROR(INDEX('Normalized Scores'!R$5:R$1048576,MATCH($D611,'Normalized Scores'!$A$5:$A$1048576,)),"")*Summary!$B$8)*100</f>
        <v>#VALUE!</v>
      </c>
      <c r="R611" s="20" t="e">
        <f t="shared" si="93"/>
        <v>#VALUE!</v>
      </c>
      <c r="S611" s="29" t="e">
        <f>(IFERROR(INDEX('Normalized Scores'!Z$5:Z$1048576,MATCH($D611,'Normalized Scores'!$A$5:$A$1048576,)),"")*Summary!$B$9)*100</f>
        <v>#VALUE!</v>
      </c>
      <c r="T611" s="8" t="e">
        <f t="shared" si="94"/>
        <v>#VALUE!</v>
      </c>
      <c r="U611" s="30" t="e">
        <f>(IFERROR(INDEX('Normalized Scores'!AL$5:AL$1048576,MATCH($D611,'Normalized Scores'!$A$5:$A$1048576,)),"")*Summary!$B$10)*100</f>
        <v>#VALUE!</v>
      </c>
      <c r="V611" s="8" t="e">
        <f t="shared" si="95"/>
        <v>#VALUE!</v>
      </c>
      <c r="W611" s="31" t="e">
        <f>(IFERROR(INDEX('Normalized Scores'!AR$5:AR$1048576,MATCH($D611,'Normalized Scores'!$A$5:$A$1048576,)),"")*Summary!$B$11)*100</f>
        <v>#VALUE!</v>
      </c>
      <c r="X611" s="8" t="e">
        <f t="shared" si="96"/>
        <v>#VALUE!</v>
      </c>
      <c r="Y611" s="32" t="e">
        <f>(IFERROR(INDEX('Normalized Scores'!AT$5:AT$1048576,MATCH($D611,'Normalized Scores'!$A$5:$A$1048576,)),"")*Summary!$B$12)*100</f>
        <v>#VALUE!</v>
      </c>
      <c r="Z611" s="8" t="e">
        <f t="shared" si="97"/>
        <v>#VALUE!</v>
      </c>
      <c r="AA611" s="33" t="e">
        <f>(IFERROR(INDEX('Normalized Scores'!AV$5:AV$1048576,MATCH($D611,'Normalized Scores'!$A$5:$A$1048576,)),"")*Summary!$B$13)*100</f>
        <v>#VALUE!</v>
      </c>
      <c r="AB611" s="10" t="e">
        <f t="shared" si="98"/>
        <v>#VALUE!</v>
      </c>
      <c r="AC611" s="34" t="e">
        <f>(IFERROR(INDEX('Normalized Scores'!BA$5:BA$1048576,MATCH($D611,'Normalized Scores'!$A$5:$A$1048576,)),"")*Summary!$B$14)*100</f>
        <v>#VALUE!</v>
      </c>
      <c r="AD611" s="14" t="e">
        <f t="shared" si="99"/>
        <v>#VALUE!</v>
      </c>
    </row>
    <row r="612" spans="4:30">
      <c r="D612" s="8" t="e">
        <v>#N/A</v>
      </c>
      <c r="E612" s="9" t="str">
        <f>IFERROR(INDEX('Normalized Scores'!B$5:B$1048576,MATCH($D612,'Normalized Scores'!$A$5:$A$1048576,)),"")</f>
        <v/>
      </c>
      <c r="F612" s="12" t="str">
        <f>IFERROR(INDEX('Normalized Scores'!C$5:C$1048576,MATCH($D612,'Normalized Scores'!$A$5:$A$1048576,)),"")</f>
        <v/>
      </c>
      <c r="G612" s="79" t="str">
        <f>IFERROR(INDEX('Normalized Scores'!D$5:D$1048576,MATCH($D612,'Normalized Scores'!$A$5:$A$1048576,)),"")</f>
        <v/>
      </c>
      <c r="H612" s="79" t="str">
        <f>IFERROR(INDEX('Normalized Scores'!E$5:E$1048576,MATCH($D612,'Normalized Scores'!$A$5:$A$1048576,)),"")</f>
        <v/>
      </c>
      <c r="I612" s="79" t="str">
        <f>IFERROR(INDEX('Normalized Scores'!F$5:F$1048576,MATCH($D612,'Normalized Scores'!$A$5:$A$1048576,)),"")</f>
        <v/>
      </c>
      <c r="J612" s="79" t="str">
        <f>IFERROR(INDEX('Normalized Scores'!G$5:G$1048576,MATCH($D612,'Normalized Scores'!$A$5:$A$1048576,)),"")</f>
        <v/>
      </c>
      <c r="K612" s="36" t="e">
        <f>(IFERROR(INDEX('Normalized Scores'!H$5:H$1048576,MATCH($D612,'Normalized Scores'!$A$5:$A$1048576,)),"")*100)</f>
        <v>#VALUE!</v>
      </c>
      <c r="L612" s="20" t="e">
        <f t="shared" si="90"/>
        <v>#VALUE!</v>
      </c>
      <c r="M612" s="26" t="e">
        <f>(IFERROR(INDEX('Normalized Scores'!J$5:J$1048576,MATCH($D612,'Normalized Scores'!$A$5:$A$1048576,)),"")*Summary!$B$6)*100</f>
        <v>#VALUE!</v>
      </c>
      <c r="N612" s="20" t="e">
        <f t="shared" si="91"/>
        <v>#VALUE!</v>
      </c>
      <c r="O612" s="27" t="e">
        <f>(IFERROR(INDEX('Normalized Scores'!L$5:L$1048576,MATCH($D612,'Normalized Scores'!$A$5:$A$1048576,)),"")*Summary!$B$7)*100</f>
        <v>#VALUE!</v>
      </c>
      <c r="P612" s="20" t="e">
        <f t="shared" si="92"/>
        <v>#VALUE!</v>
      </c>
      <c r="Q612" s="28" t="e">
        <f>(IFERROR(INDEX('Normalized Scores'!R$5:R$1048576,MATCH($D612,'Normalized Scores'!$A$5:$A$1048576,)),"")*Summary!$B$8)*100</f>
        <v>#VALUE!</v>
      </c>
      <c r="R612" s="20" t="e">
        <f t="shared" si="93"/>
        <v>#VALUE!</v>
      </c>
      <c r="S612" s="29" t="e">
        <f>(IFERROR(INDEX('Normalized Scores'!Z$5:Z$1048576,MATCH($D612,'Normalized Scores'!$A$5:$A$1048576,)),"")*Summary!$B$9)*100</f>
        <v>#VALUE!</v>
      </c>
      <c r="T612" s="8" t="e">
        <f t="shared" si="94"/>
        <v>#VALUE!</v>
      </c>
      <c r="U612" s="30" t="e">
        <f>(IFERROR(INDEX('Normalized Scores'!AL$5:AL$1048576,MATCH($D612,'Normalized Scores'!$A$5:$A$1048576,)),"")*Summary!$B$10)*100</f>
        <v>#VALUE!</v>
      </c>
      <c r="V612" s="8" t="e">
        <f t="shared" si="95"/>
        <v>#VALUE!</v>
      </c>
      <c r="W612" s="31" t="e">
        <f>(IFERROR(INDEX('Normalized Scores'!AR$5:AR$1048576,MATCH($D612,'Normalized Scores'!$A$5:$A$1048576,)),"")*Summary!$B$11)*100</f>
        <v>#VALUE!</v>
      </c>
      <c r="X612" s="8" t="e">
        <f t="shared" si="96"/>
        <v>#VALUE!</v>
      </c>
      <c r="Y612" s="32" t="e">
        <f>(IFERROR(INDEX('Normalized Scores'!AT$5:AT$1048576,MATCH($D612,'Normalized Scores'!$A$5:$A$1048576,)),"")*Summary!$B$12)*100</f>
        <v>#VALUE!</v>
      </c>
      <c r="Z612" s="8" t="e">
        <f t="shared" si="97"/>
        <v>#VALUE!</v>
      </c>
      <c r="AA612" s="33" t="e">
        <f>(IFERROR(INDEX('Normalized Scores'!AV$5:AV$1048576,MATCH($D612,'Normalized Scores'!$A$5:$A$1048576,)),"")*Summary!$B$13)*100</f>
        <v>#VALUE!</v>
      </c>
      <c r="AB612" s="10" t="e">
        <f t="shared" si="98"/>
        <v>#VALUE!</v>
      </c>
      <c r="AC612" s="34" t="e">
        <f>(IFERROR(INDEX('Normalized Scores'!BA$5:BA$1048576,MATCH($D612,'Normalized Scores'!$A$5:$A$1048576,)),"")*Summary!$B$14)*100</f>
        <v>#VALUE!</v>
      </c>
      <c r="AD612" s="14" t="e">
        <f t="shared" si="99"/>
        <v>#VALUE!</v>
      </c>
    </row>
    <row r="613" spans="4:30">
      <c r="D613" s="8" t="e">
        <v>#N/A</v>
      </c>
      <c r="E613" s="9" t="str">
        <f>IFERROR(INDEX('Normalized Scores'!B$5:B$1048576,MATCH($D613,'Normalized Scores'!$A$5:$A$1048576,)),"")</f>
        <v/>
      </c>
      <c r="F613" s="12" t="str">
        <f>IFERROR(INDEX('Normalized Scores'!C$5:C$1048576,MATCH($D613,'Normalized Scores'!$A$5:$A$1048576,)),"")</f>
        <v/>
      </c>
      <c r="G613" s="79" t="str">
        <f>IFERROR(INDEX('Normalized Scores'!D$5:D$1048576,MATCH($D613,'Normalized Scores'!$A$5:$A$1048576,)),"")</f>
        <v/>
      </c>
      <c r="H613" s="79" t="str">
        <f>IFERROR(INDEX('Normalized Scores'!E$5:E$1048576,MATCH($D613,'Normalized Scores'!$A$5:$A$1048576,)),"")</f>
        <v/>
      </c>
      <c r="I613" s="79" t="str">
        <f>IFERROR(INDEX('Normalized Scores'!F$5:F$1048576,MATCH($D613,'Normalized Scores'!$A$5:$A$1048576,)),"")</f>
        <v/>
      </c>
      <c r="J613" s="79" t="str">
        <f>IFERROR(INDEX('Normalized Scores'!G$5:G$1048576,MATCH($D613,'Normalized Scores'!$A$5:$A$1048576,)),"")</f>
        <v/>
      </c>
      <c r="K613" s="36" t="e">
        <f>(IFERROR(INDEX('Normalized Scores'!H$5:H$1048576,MATCH($D613,'Normalized Scores'!$A$5:$A$1048576,)),"")*100)</f>
        <v>#VALUE!</v>
      </c>
      <c r="L613" s="20" t="e">
        <f t="shared" si="90"/>
        <v>#VALUE!</v>
      </c>
      <c r="M613" s="26" t="e">
        <f>(IFERROR(INDEX('Normalized Scores'!J$5:J$1048576,MATCH($D613,'Normalized Scores'!$A$5:$A$1048576,)),"")*Summary!$B$6)*100</f>
        <v>#VALUE!</v>
      </c>
      <c r="N613" s="20" t="e">
        <f t="shared" si="91"/>
        <v>#VALUE!</v>
      </c>
      <c r="O613" s="27" t="e">
        <f>(IFERROR(INDEX('Normalized Scores'!L$5:L$1048576,MATCH($D613,'Normalized Scores'!$A$5:$A$1048576,)),"")*Summary!$B$7)*100</f>
        <v>#VALUE!</v>
      </c>
      <c r="P613" s="20" t="e">
        <f t="shared" si="92"/>
        <v>#VALUE!</v>
      </c>
      <c r="Q613" s="28" t="e">
        <f>(IFERROR(INDEX('Normalized Scores'!R$5:R$1048576,MATCH($D613,'Normalized Scores'!$A$5:$A$1048576,)),"")*Summary!$B$8)*100</f>
        <v>#VALUE!</v>
      </c>
      <c r="R613" s="20" t="e">
        <f t="shared" si="93"/>
        <v>#VALUE!</v>
      </c>
      <c r="S613" s="29" t="e">
        <f>(IFERROR(INDEX('Normalized Scores'!Z$5:Z$1048576,MATCH($D613,'Normalized Scores'!$A$5:$A$1048576,)),"")*Summary!$B$9)*100</f>
        <v>#VALUE!</v>
      </c>
      <c r="T613" s="8" t="e">
        <f t="shared" si="94"/>
        <v>#VALUE!</v>
      </c>
      <c r="U613" s="30" t="e">
        <f>(IFERROR(INDEX('Normalized Scores'!AL$5:AL$1048576,MATCH($D613,'Normalized Scores'!$A$5:$A$1048576,)),"")*Summary!$B$10)*100</f>
        <v>#VALUE!</v>
      </c>
      <c r="V613" s="8" t="e">
        <f t="shared" si="95"/>
        <v>#VALUE!</v>
      </c>
      <c r="W613" s="31" t="e">
        <f>(IFERROR(INDEX('Normalized Scores'!AR$5:AR$1048576,MATCH($D613,'Normalized Scores'!$A$5:$A$1048576,)),"")*Summary!$B$11)*100</f>
        <v>#VALUE!</v>
      </c>
      <c r="X613" s="8" t="e">
        <f t="shared" si="96"/>
        <v>#VALUE!</v>
      </c>
      <c r="Y613" s="32" t="e">
        <f>(IFERROR(INDEX('Normalized Scores'!AT$5:AT$1048576,MATCH($D613,'Normalized Scores'!$A$5:$A$1048576,)),"")*Summary!$B$12)*100</f>
        <v>#VALUE!</v>
      </c>
      <c r="Z613" s="8" t="e">
        <f t="shared" si="97"/>
        <v>#VALUE!</v>
      </c>
      <c r="AA613" s="33" t="e">
        <f>(IFERROR(INDEX('Normalized Scores'!AV$5:AV$1048576,MATCH($D613,'Normalized Scores'!$A$5:$A$1048576,)),"")*Summary!$B$13)*100</f>
        <v>#VALUE!</v>
      </c>
      <c r="AB613" s="10" t="e">
        <f t="shared" si="98"/>
        <v>#VALUE!</v>
      </c>
      <c r="AC613" s="34" t="e">
        <f>(IFERROR(INDEX('Normalized Scores'!BA$5:BA$1048576,MATCH($D613,'Normalized Scores'!$A$5:$A$1048576,)),"")*Summary!$B$14)*100</f>
        <v>#VALUE!</v>
      </c>
      <c r="AD613" s="14" t="e">
        <f t="shared" si="99"/>
        <v>#VALUE!</v>
      </c>
    </row>
    <row r="614" spans="4:30">
      <c r="D614" s="8" t="e">
        <v>#N/A</v>
      </c>
      <c r="E614" s="9" t="str">
        <f>IFERROR(INDEX('Normalized Scores'!B$5:B$1048576,MATCH($D614,'Normalized Scores'!$A$5:$A$1048576,)),"")</f>
        <v/>
      </c>
      <c r="F614" s="12" t="str">
        <f>IFERROR(INDEX('Normalized Scores'!C$5:C$1048576,MATCH($D614,'Normalized Scores'!$A$5:$A$1048576,)),"")</f>
        <v/>
      </c>
      <c r="G614" s="79" t="str">
        <f>IFERROR(INDEX('Normalized Scores'!D$5:D$1048576,MATCH($D614,'Normalized Scores'!$A$5:$A$1048576,)),"")</f>
        <v/>
      </c>
      <c r="H614" s="79" t="str">
        <f>IFERROR(INDEX('Normalized Scores'!E$5:E$1048576,MATCH($D614,'Normalized Scores'!$A$5:$A$1048576,)),"")</f>
        <v/>
      </c>
      <c r="I614" s="79" t="str">
        <f>IFERROR(INDEX('Normalized Scores'!F$5:F$1048576,MATCH($D614,'Normalized Scores'!$A$5:$A$1048576,)),"")</f>
        <v/>
      </c>
      <c r="J614" s="79" t="str">
        <f>IFERROR(INDEX('Normalized Scores'!G$5:G$1048576,MATCH($D614,'Normalized Scores'!$A$5:$A$1048576,)),"")</f>
        <v/>
      </c>
      <c r="K614" s="36" t="e">
        <f>(IFERROR(INDEX('Normalized Scores'!H$5:H$1048576,MATCH($D614,'Normalized Scores'!$A$5:$A$1048576,)),"")*100)</f>
        <v>#VALUE!</v>
      </c>
      <c r="L614" s="20" t="e">
        <f t="shared" si="90"/>
        <v>#VALUE!</v>
      </c>
      <c r="M614" s="26" t="e">
        <f>(IFERROR(INDEX('Normalized Scores'!J$5:J$1048576,MATCH($D614,'Normalized Scores'!$A$5:$A$1048576,)),"")*Summary!$B$6)*100</f>
        <v>#VALUE!</v>
      </c>
      <c r="N614" s="20" t="e">
        <f t="shared" si="91"/>
        <v>#VALUE!</v>
      </c>
      <c r="O614" s="27" t="e">
        <f>(IFERROR(INDEX('Normalized Scores'!L$5:L$1048576,MATCH($D614,'Normalized Scores'!$A$5:$A$1048576,)),"")*Summary!$B$7)*100</f>
        <v>#VALUE!</v>
      </c>
      <c r="P614" s="20" t="e">
        <f t="shared" si="92"/>
        <v>#VALUE!</v>
      </c>
      <c r="Q614" s="28" t="e">
        <f>(IFERROR(INDEX('Normalized Scores'!R$5:R$1048576,MATCH($D614,'Normalized Scores'!$A$5:$A$1048576,)),"")*Summary!$B$8)*100</f>
        <v>#VALUE!</v>
      </c>
      <c r="R614" s="20" t="e">
        <f t="shared" si="93"/>
        <v>#VALUE!</v>
      </c>
      <c r="S614" s="29" t="e">
        <f>(IFERROR(INDEX('Normalized Scores'!Z$5:Z$1048576,MATCH($D614,'Normalized Scores'!$A$5:$A$1048576,)),"")*Summary!$B$9)*100</f>
        <v>#VALUE!</v>
      </c>
      <c r="T614" s="8" t="e">
        <f t="shared" si="94"/>
        <v>#VALUE!</v>
      </c>
      <c r="U614" s="30" t="e">
        <f>(IFERROR(INDEX('Normalized Scores'!AL$5:AL$1048576,MATCH($D614,'Normalized Scores'!$A$5:$A$1048576,)),"")*Summary!$B$10)*100</f>
        <v>#VALUE!</v>
      </c>
      <c r="V614" s="8" t="e">
        <f t="shared" si="95"/>
        <v>#VALUE!</v>
      </c>
      <c r="W614" s="31" t="e">
        <f>(IFERROR(INDEX('Normalized Scores'!AR$5:AR$1048576,MATCH($D614,'Normalized Scores'!$A$5:$A$1048576,)),"")*Summary!$B$11)*100</f>
        <v>#VALUE!</v>
      </c>
      <c r="X614" s="8" t="e">
        <f t="shared" si="96"/>
        <v>#VALUE!</v>
      </c>
      <c r="Y614" s="32" t="e">
        <f>(IFERROR(INDEX('Normalized Scores'!AT$5:AT$1048576,MATCH($D614,'Normalized Scores'!$A$5:$A$1048576,)),"")*Summary!$B$12)*100</f>
        <v>#VALUE!</v>
      </c>
      <c r="Z614" s="8" t="e">
        <f t="shared" si="97"/>
        <v>#VALUE!</v>
      </c>
      <c r="AA614" s="33" t="e">
        <f>(IFERROR(INDEX('Normalized Scores'!AV$5:AV$1048576,MATCH($D614,'Normalized Scores'!$A$5:$A$1048576,)),"")*Summary!$B$13)*100</f>
        <v>#VALUE!</v>
      </c>
      <c r="AB614" s="10" t="e">
        <f t="shared" si="98"/>
        <v>#VALUE!</v>
      </c>
      <c r="AC614" s="34" t="e">
        <f>(IFERROR(INDEX('Normalized Scores'!BA$5:BA$1048576,MATCH($D614,'Normalized Scores'!$A$5:$A$1048576,)),"")*Summary!$B$14)*100</f>
        <v>#VALUE!</v>
      </c>
      <c r="AD614" s="14" t="e">
        <f t="shared" si="99"/>
        <v>#VALUE!</v>
      </c>
    </row>
    <row r="615" spans="4:30">
      <c r="D615" s="8" t="e">
        <v>#N/A</v>
      </c>
      <c r="E615" s="9" t="str">
        <f>IFERROR(INDEX('Normalized Scores'!B$5:B$1048576,MATCH($D615,'Normalized Scores'!$A$5:$A$1048576,)),"")</f>
        <v/>
      </c>
      <c r="F615" s="12" t="str">
        <f>IFERROR(INDEX('Normalized Scores'!C$5:C$1048576,MATCH($D615,'Normalized Scores'!$A$5:$A$1048576,)),"")</f>
        <v/>
      </c>
      <c r="G615" s="79" t="str">
        <f>IFERROR(INDEX('Normalized Scores'!D$5:D$1048576,MATCH($D615,'Normalized Scores'!$A$5:$A$1048576,)),"")</f>
        <v/>
      </c>
      <c r="H615" s="79" t="str">
        <f>IFERROR(INDEX('Normalized Scores'!E$5:E$1048576,MATCH($D615,'Normalized Scores'!$A$5:$A$1048576,)),"")</f>
        <v/>
      </c>
      <c r="I615" s="79" t="str">
        <f>IFERROR(INDEX('Normalized Scores'!F$5:F$1048576,MATCH($D615,'Normalized Scores'!$A$5:$A$1048576,)),"")</f>
        <v/>
      </c>
      <c r="J615" s="79" t="str">
        <f>IFERROR(INDEX('Normalized Scores'!G$5:G$1048576,MATCH($D615,'Normalized Scores'!$A$5:$A$1048576,)),"")</f>
        <v/>
      </c>
      <c r="K615" s="36" t="e">
        <f>(IFERROR(INDEX('Normalized Scores'!H$5:H$1048576,MATCH($D615,'Normalized Scores'!$A$5:$A$1048576,)),"")*100)</f>
        <v>#VALUE!</v>
      </c>
      <c r="L615" s="20" t="e">
        <f t="shared" si="90"/>
        <v>#VALUE!</v>
      </c>
      <c r="M615" s="26" t="e">
        <f>(IFERROR(INDEX('Normalized Scores'!J$5:J$1048576,MATCH($D615,'Normalized Scores'!$A$5:$A$1048576,)),"")*Summary!$B$6)*100</f>
        <v>#VALUE!</v>
      </c>
      <c r="N615" s="20" t="e">
        <f t="shared" si="91"/>
        <v>#VALUE!</v>
      </c>
      <c r="O615" s="27" t="e">
        <f>(IFERROR(INDEX('Normalized Scores'!L$5:L$1048576,MATCH($D615,'Normalized Scores'!$A$5:$A$1048576,)),"")*Summary!$B$7)*100</f>
        <v>#VALUE!</v>
      </c>
      <c r="P615" s="20" t="e">
        <f t="shared" si="92"/>
        <v>#VALUE!</v>
      </c>
      <c r="Q615" s="28" t="e">
        <f>(IFERROR(INDEX('Normalized Scores'!R$5:R$1048576,MATCH($D615,'Normalized Scores'!$A$5:$A$1048576,)),"")*Summary!$B$8)*100</f>
        <v>#VALUE!</v>
      </c>
      <c r="R615" s="20" t="e">
        <f t="shared" si="93"/>
        <v>#VALUE!</v>
      </c>
      <c r="S615" s="29" t="e">
        <f>(IFERROR(INDEX('Normalized Scores'!Z$5:Z$1048576,MATCH($D615,'Normalized Scores'!$A$5:$A$1048576,)),"")*Summary!$B$9)*100</f>
        <v>#VALUE!</v>
      </c>
      <c r="T615" s="8" t="e">
        <f t="shared" si="94"/>
        <v>#VALUE!</v>
      </c>
      <c r="U615" s="30" t="e">
        <f>(IFERROR(INDEX('Normalized Scores'!AL$5:AL$1048576,MATCH($D615,'Normalized Scores'!$A$5:$A$1048576,)),"")*Summary!$B$10)*100</f>
        <v>#VALUE!</v>
      </c>
      <c r="V615" s="8" t="e">
        <f t="shared" si="95"/>
        <v>#VALUE!</v>
      </c>
      <c r="W615" s="31" t="e">
        <f>(IFERROR(INDEX('Normalized Scores'!AR$5:AR$1048576,MATCH($D615,'Normalized Scores'!$A$5:$A$1048576,)),"")*Summary!$B$11)*100</f>
        <v>#VALUE!</v>
      </c>
      <c r="X615" s="8" t="e">
        <f t="shared" si="96"/>
        <v>#VALUE!</v>
      </c>
      <c r="Y615" s="32" t="e">
        <f>(IFERROR(INDEX('Normalized Scores'!AT$5:AT$1048576,MATCH($D615,'Normalized Scores'!$A$5:$A$1048576,)),"")*Summary!$B$12)*100</f>
        <v>#VALUE!</v>
      </c>
      <c r="Z615" s="8" t="e">
        <f t="shared" si="97"/>
        <v>#VALUE!</v>
      </c>
      <c r="AA615" s="33" t="e">
        <f>(IFERROR(INDEX('Normalized Scores'!AV$5:AV$1048576,MATCH($D615,'Normalized Scores'!$A$5:$A$1048576,)),"")*Summary!$B$13)*100</f>
        <v>#VALUE!</v>
      </c>
      <c r="AB615" s="10" t="e">
        <f t="shared" si="98"/>
        <v>#VALUE!</v>
      </c>
      <c r="AC615" s="34" t="e">
        <f>(IFERROR(INDEX('Normalized Scores'!BA$5:BA$1048576,MATCH($D615,'Normalized Scores'!$A$5:$A$1048576,)),"")*Summary!$B$14)*100</f>
        <v>#VALUE!</v>
      </c>
      <c r="AD615" s="14" t="e">
        <f t="shared" si="99"/>
        <v>#VALUE!</v>
      </c>
    </row>
    <row r="616" spans="4:30">
      <c r="D616" s="8" t="e">
        <v>#N/A</v>
      </c>
      <c r="E616" s="9" t="str">
        <f>IFERROR(INDEX('Normalized Scores'!B$5:B$1048576,MATCH($D616,'Normalized Scores'!$A$5:$A$1048576,)),"")</f>
        <v/>
      </c>
      <c r="F616" s="12" t="str">
        <f>IFERROR(INDEX('Normalized Scores'!C$5:C$1048576,MATCH($D616,'Normalized Scores'!$A$5:$A$1048576,)),"")</f>
        <v/>
      </c>
      <c r="G616" s="79" t="str">
        <f>IFERROR(INDEX('Normalized Scores'!D$5:D$1048576,MATCH($D616,'Normalized Scores'!$A$5:$A$1048576,)),"")</f>
        <v/>
      </c>
      <c r="H616" s="79" t="str">
        <f>IFERROR(INDEX('Normalized Scores'!E$5:E$1048576,MATCH($D616,'Normalized Scores'!$A$5:$A$1048576,)),"")</f>
        <v/>
      </c>
      <c r="I616" s="79" t="str">
        <f>IFERROR(INDEX('Normalized Scores'!F$5:F$1048576,MATCH($D616,'Normalized Scores'!$A$5:$A$1048576,)),"")</f>
        <v/>
      </c>
      <c r="J616" s="79" t="str">
        <f>IFERROR(INDEX('Normalized Scores'!G$5:G$1048576,MATCH($D616,'Normalized Scores'!$A$5:$A$1048576,)),"")</f>
        <v/>
      </c>
      <c r="K616" s="36" t="e">
        <f>(IFERROR(INDEX('Normalized Scores'!H$5:H$1048576,MATCH($D616,'Normalized Scores'!$A$5:$A$1048576,)),"")*100)</f>
        <v>#VALUE!</v>
      </c>
      <c r="L616" s="20" t="e">
        <f t="shared" si="90"/>
        <v>#VALUE!</v>
      </c>
      <c r="M616" s="26" t="e">
        <f>(IFERROR(INDEX('Normalized Scores'!J$5:J$1048576,MATCH($D616,'Normalized Scores'!$A$5:$A$1048576,)),"")*Summary!$B$6)*100</f>
        <v>#VALUE!</v>
      </c>
      <c r="N616" s="20" t="e">
        <f t="shared" si="91"/>
        <v>#VALUE!</v>
      </c>
      <c r="O616" s="27" t="e">
        <f>(IFERROR(INDEX('Normalized Scores'!L$5:L$1048576,MATCH($D616,'Normalized Scores'!$A$5:$A$1048576,)),"")*Summary!$B$7)*100</f>
        <v>#VALUE!</v>
      </c>
      <c r="P616" s="20" t="e">
        <f t="shared" si="92"/>
        <v>#VALUE!</v>
      </c>
      <c r="Q616" s="28" t="e">
        <f>(IFERROR(INDEX('Normalized Scores'!R$5:R$1048576,MATCH($D616,'Normalized Scores'!$A$5:$A$1048576,)),"")*Summary!$B$8)*100</f>
        <v>#VALUE!</v>
      </c>
      <c r="R616" s="20" t="e">
        <f t="shared" si="93"/>
        <v>#VALUE!</v>
      </c>
      <c r="S616" s="29" t="e">
        <f>(IFERROR(INDEX('Normalized Scores'!Z$5:Z$1048576,MATCH($D616,'Normalized Scores'!$A$5:$A$1048576,)),"")*Summary!$B$9)*100</f>
        <v>#VALUE!</v>
      </c>
      <c r="T616" s="8" t="e">
        <f t="shared" si="94"/>
        <v>#VALUE!</v>
      </c>
      <c r="U616" s="30" t="e">
        <f>(IFERROR(INDEX('Normalized Scores'!AL$5:AL$1048576,MATCH($D616,'Normalized Scores'!$A$5:$A$1048576,)),"")*Summary!$B$10)*100</f>
        <v>#VALUE!</v>
      </c>
      <c r="V616" s="8" t="e">
        <f t="shared" si="95"/>
        <v>#VALUE!</v>
      </c>
      <c r="W616" s="31" t="e">
        <f>(IFERROR(INDEX('Normalized Scores'!AR$5:AR$1048576,MATCH($D616,'Normalized Scores'!$A$5:$A$1048576,)),"")*Summary!$B$11)*100</f>
        <v>#VALUE!</v>
      </c>
      <c r="X616" s="8" t="e">
        <f t="shared" si="96"/>
        <v>#VALUE!</v>
      </c>
      <c r="Y616" s="32" t="e">
        <f>(IFERROR(INDEX('Normalized Scores'!AT$5:AT$1048576,MATCH($D616,'Normalized Scores'!$A$5:$A$1048576,)),"")*Summary!$B$12)*100</f>
        <v>#VALUE!</v>
      </c>
      <c r="Z616" s="8" t="e">
        <f t="shared" si="97"/>
        <v>#VALUE!</v>
      </c>
      <c r="AA616" s="33" t="e">
        <f>(IFERROR(INDEX('Normalized Scores'!AV$5:AV$1048576,MATCH($D616,'Normalized Scores'!$A$5:$A$1048576,)),"")*Summary!$B$13)*100</f>
        <v>#VALUE!</v>
      </c>
      <c r="AB616" s="10" t="e">
        <f t="shared" si="98"/>
        <v>#VALUE!</v>
      </c>
      <c r="AC616" s="34" t="e">
        <f>(IFERROR(INDEX('Normalized Scores'!BA$5:BA$1048576,MATCH($D616,'Normalized Scores'!$A$5:$A$1048576,)),"")*Summary!$B$14)*100</f>
        <v>#VALUE!</v>
      </c>
      <c r="AD616" s="14" t="e">
        <f t="shared" si="99"/>
        <v>#VALUE!</v>
      </c>
    </row>
    <row r="617" spans="4:30">
      <c r="D617" s="8" t="e">
        <v>#N/A</v>
      </c>
      <c r="E617" s="9" t="str">
        <f>IFERROR(INDEX('Normalized Scores'!B$5:B$1048576,MATCH($D617,'Normalized Scores'!$A$5:$A$1048576,)),"")</f>
        <v/>
      </c>
      <c r="F617" s="12" t="str">
        <f>IFERROR(INDEX('Normalized Scores'!C$5:C$1048576,MATCH($D617,'Normalized Scores'!$A$5:$A$1048576,)),"")</f>
        <v/>
      </c>
      <c r="G617" s="79" t="str">
        <f>IFERROR(INDEX('Normalized Scores'!D$5:D$1048576,MATCH($D617,'Normalized Scores'!$A$5:$A$1048576,)),"")</f>
        <v/>
      </c>
      <c r="H617" s="79" t="str">
        <f>IFERROR(INDEX('Normalized Scores'!E$5:E$1048576,MATCH($D617,'Normalized Scores'!$A$5:$A$1048576,)),"")</f>
        <v/>
      </c>
      <c r="I617" s="79" t="str">
        <f>IFERROR(INDEX('Normalized Scores'!F$5:F$1048576,MATCH($D617,'Normalized Scores'!$A$5:$A$1048576,)),"")</f>
        <v/>
      </c>
      <c r="J617" s="79" t="str">
        <f>IFERROR(INDEX('Normalized Scores'!G$5:G$1048576,MATCH($D617,'Normalized Scores'!$A$5:$A$1048576,)),"")</f>
        <v/>
      </c>
      <c r="K617" s="36" t="e">
        <f>(IFERROR(INDEX('Normalized Scores'!H$5:H$1048576,MATCH($D617,'Normalized Scores'!$A$5:$A$1048576,)),"")*100)</f>
        <v>#VALUE!</v>
      </c>
      <c r="L617" s="20" t="e">
        <f t="shared" si="90"/>
        <v>#VALUE!</v>
      </c>
      <c r="M617" s="26" t="e">
        <f>(IFERROR(INDEX('Normalized Scores'!J$5:J$1048576,MATCH($D617,'Normalized Scores'!$A$5:$A$1048576,)),"")*Summary!$B$6)*100</f>
        <v>#VALUE!</v>
      </c>
      <c r="N617" s="20" t="e">
        <f t="shared" si="91"/>
        <v>#VALUE!</v>
      </c>
      <c r="O617" s="27" t="e">
        <f>(IFERROR(INDEX('Normalized Scores'!L$5:L$1048576,MATCH($D617,'Normalized Scores'!$A$5:$A$1048576,)),"")*Summary!$B$7)*100</f>
        <v>#VALUE!</v>
      </c>
      <c r="P617" s="20" t="e">
        <f t="shared" si="92"/>
        <v>#VALUE!</v>
      </c>
      <c r="Q617" s="28" t="e">
        <f>(IFERROR(INDEX('Normalized Scores'!R$5:R$1048576,MATCH($D617,'Normalized Scores'!$A$5:$A$1048576,)),"")*Summary!$B$8)*100</f>
        <v>#VALUE!</v>
      </c>
      <c r="R617" s="20" t="e">
        <f t="shared" si="93"/>
        <v>#VALUE!</v>
      </c>
      <c r="S617" s="29" t="e">
        <f>(IFERROR(INDEX('Normalized Scores'!Z$5:Z$1048576,MATCH($D617,'Normalized Scores'!$A$5:$A$1048576,)),"")*Summary!$B$9)*100</f>
        <v>#VALUE!</v>
      </c>
      <c r="T617" s="8" t="e">
        <f t="shared" si="94"/>
        <v>#VALUE!</v>
      </c>
      <c r="U617" s="30" t="e">
        <f>(IFERROR(INDEX('Normalized Scores'!AL$5:AL$1048576,MATCH($D617,'Normalized Scores'!$A$5:$A$1048576,)),"")*Summary!$B$10)*100</f>
        <v>#VALUE!</v>
      </c>
      <c r="V617" s="8" t="e">
        <f t="shared" si="95"/>
        <v>#VALUE!</v>
      </c>
      <c r="W617" s="31" t="e">
        <f>(IFERROR(INDEX('Normalized Scores'!AR$5:AR$1048576,MATCH($D617,'Normalized Scores'!$A$5:$A$1048576,)),"")*Summary!$B$11)*100</f>
        <v>#VALUE!</v>
      </c>
      <c r="X617" s="8" t="e">
        <f t="shared" si="96"/>
        <v>#VALUE!</v>
      </c>
      <c r="Y617" s="32" t="e">
        <f>(IFERROR(INDEX('Normalized Scores'!AT$5:AT$1048576,MATCH($D617,'Normalized Scores'!$A$5:$A$1048576,)),"")*Summary!$B$12)*100</f>
        <v>#VALUE!</v>
      </c>
      <c r="Z617" s="8" t="e">
        <f t="shared" si="97"/>
        <v>#VALUE!</v>
      </c>
      <c r="AA617" s="33" t="e">
        <f>(IFERROR(INDEX('Normalized Scores'!AV$5:AV$1048576,MATCH($D617,'Normalized Scores'!$A$5:$A$1048576,)),"")*Summary!$B$13)*100</f>
        <v>#VALUE!</v>
      </c>
      <c r="AB617" s="10" t="e">
        <f t="shared" si="98"/>
        <v>#VALUE!</v>
      </c>
      <c r="AC617" s="34" t="e">
        <f>(IFERROR(INDEX('Normalized Scores'!BA$5:BA$1048576,MATCH($D617,'Normalized Scores'!$A$5:$A$1048576,)),"")*Summary!$B$14)*100</f>
        <v>#VALUE!</v>
      </c>
      <c r="AD617" s="14" t="e">
        <f t="shared" si="99"/>
        <v>#VALUE!</v>
      </c>
    </row>
    <row r="618" spans="4:30">
      <c r="D618" s="8" t="e">
        <v>#N/A</v>
      </c>
      <c r="E618" s="9" t="str">
        <f>IFERROR(INDEX('Normalized Scores'!B$5:B$1048576,MATCH($D618,'Normalized Scores'!$A$5:$A$1048576,)),"")</f>
        <v/>
      </c>
      <c r="F618" s="12" t="str">
        <f>IFERROR(INDEX('Normalized Scores'!C$5:C$1048576,MATCH($D618,'Normalized Scores'!$A$5:$A$1048576,)),"")</f>
        <v/>
      </c>
      <c r="G618" s="79" t="str">
        <f>IFERROR(INDEX('Normalized Scores'!D$5:D$1048576,MATCH($D618,'Normalized Scores'!$A$5:$A$1048576,)),"")</f>
        <v/>
      </c>
      <c r="H618" s="79" t="str">
        <f>IFERROR(INDEX('Normalized Scores'!E$5:E$1048576,MATCH($D618,'Normalized Scores'!$A$5:$A$1048576,)),"")</f>
        <v/>
      </c>
      <c r="I618" s="79" t="str">
        <f>IFERROR(INDEX('Normalized Scores'!F$5:F$1048576,MATCH($D618,'Normalized Scores'!$A$5:$A$1048576,)),"")</f>
        <v/>
      </c>
      <c r="J618" s="79" t="str">
        <f>IFERROR(INDEX('Normalized Scores'!G$5:G$1048576,MATCH($D618,'Normalized Scores'!$A$5:$A$1048576,)),"")</f>
        <v/>
      </c>
      <c r="K618" s="36" t="e">
        <f>(IFERROR(INDEX('Normalized Scores'!H$5:H$1048576,MATCH($D618,'Normalized Scores'!$A$5:$A$1048576,)),"")*100)</f>
        <v>#VALUE!</v>
      </c>
      <c r="L618" s="20" t="e">
        <f t="shared" si="90"/>
        <v>#VALUE!</v>
      </c>
      <c r="M618" s="26" t="e">
        <f>(IFERROR(INDEX('Normalized Scores'!J$5:J$1048576,MATCH($D618,'Normalized Scores'!$A$5:$A$1048576,)),"")*Summary!$B$6)*100</f>
        <v>#VALUE!</v>
      </c>
      <c r="N618" s="20" t="e">
        <f t="shared" si="91"/>
        <v>#VALUE!</v>
      </c>
      <c r="O618" s="27" t="e">
        <f>(IFERROR(INDEX('Normalized Scores'!L$5:L$1048576,MATCH($D618,'Normalized Scores'!$A$5:$A$1048576,)),"")*Summary!$B$7)*100</f>
        <v>#VALUE!</v>
      </c>
      <c r="P618" s="20" t="e">
        <f t="shared" si="92"/>
        <v>#VALUE!</v>
      </c>
      <c r="Q618" s="28" t="e">
        <f>(IFERROR(INDEX('Normalized Scores'!R$5:R$1048576,MATCH($D618,'Normalized Scores'!$A$5:$A$1048576,)),"")*Summary!$B$8)*100</f>
        <v>#VALUE!</v>
      </c>
      <c r="R618" s="20" t="e">
        <f t="shared" si="93"/>
        <v>#VALUE!</v>
      </c>
      <c r="S618" s="29" t="e">
        <f>(IFERROR(INDEX('Normalized Scores'!Z$5:Z$1048576,MATCH($D618,'Normalized Scores'!$A$5:$A$1048576,)),"")*Summary!$B$9)*100</f>
        <v>#VALUE!</v>
      </c>
      <c r="T618" s="8" t="e">
        <f t="shared" si="94"/>
        <v>#VALUE!</v>
      </c>
      <c r="U618" s="30" t="e">
        <f>(IFERROR(INDEX('Normalized Scores'!AL$5:AL$1048576,MATCH($D618,'Normalized Scores'!$A$5:$A$1048576,)),"")*Summary!$B$10)*100</f>
        <v>#VALUE!</v>
      </c>
      <c r="V618" s="8" t="e">
        <f t="shared" si="95"/>
        <v>#VALUE!</v>
      </c>
      <c r="W618" s="31" t="e">
        <f>(IFERROR(INDEX('Normalized Scores'!AR$5:AR$1048576,MATCH($D618,'Normalized Scores'!$A$5:$A$1048576,)),"")*Summary!$B$11)*100</f>
        <v>#VALUE!</v>
      </c>
      <c r="X618" s="8" t="e">
        <f t="shared" si="96"/>
        <v>#VALUE!</v>
      </c>
      <c r="Y618" s="32" t="e">
        <f>(IFERROR(INDEX('Normalized Scores'!AT$5:AT$1048576,MATCH($D618,'Normalized Scores'!$A$5:$A$1048576,)),"")*Summary!$B$12)*100</f>
        <v>#VALUE!</v>
      </c>
      <c r="Z618" s="8" t="e">
        <f t="shared" si="97"/>
        <v>#VALUE!</v>
      </c>
      <c r="AA618" s="33" t="e">
        <f>(IFERROR(INDEX('Normalized Scores'!AV$5:AV$1048576,MATCH($D618,'Normalized Scores'!$A$5:$A$1048576,)),"")*Summary!$B$13)*100</f>
        <v>#VALUE!</v>
      </c>
      <c r="AB618" s="10" t="e">
        <f t="shared" si="98"/>
        <v>#VALUE!</v>
      </c>
      <c r="AC618" s="34" t="e">
        <f>(IFERROR(INDEX('Normalized Scores'!BA$5:BA$1048576,MATCH($D618,'Normalized Scores'!$A$5:$A$1048576,)),"")*Summary!$B$14)*100</f>
        <v>#VALUE!</v>
      </c>
      <c r="AD618" s="14" t="e">
        <f t="shared" si="99"/>
        <v>#VALUE!</v>
      </c>
    </row>
    <row r="619" spans="4:30">
      <c r="D619" s="8" t="e">
        <v>#N/A</v>
      </c>
      <c r="E619" s="9" t="str">
        <f>IFERROR(INDEX('Normalized Scores'!B$5:B$1048576,MATCH($D619,'Normalized Scores'!$A$5:$A$1048576,)),"")</f>
        <v/>
      </c>
      <c r="F619" s="12" t="str">
        <f>IFERROR(INDEX('Normalized Scores'!C$5:C$1048576,MATCH($D619,'Normalized Scores'!$A$5:$A$1048576,)),"")</f>
        <v/>
      </c>
      <c r="G619" s="79" t="str">
        <f>IFERROR(INDEX('Normalized Scores'!D$5:D$1048576,MATCH($D619,'Normalized Scores'!$A$5:$A$1048576,)),"")</f>
        <v/>
      </c>
      <c r="H619" s="79" t="str">
        <f>IFERROR(INDEX('Normalized Scores'!E$5:E$1048576,MATCH($D619,'Normalized Scores'!$A$5:$A$1048576,)),"")</f>
        <v/>
      </c>
      <c r="I619" s="79" t="str">
        <f>IFERROR(INDEX('Normalized Scores'!F$5:F$1048576,MATCH($D619,'Normalized Scores'!$A$5:$A$1048576,)),"")</f>
        <v/>
      </c>
      <c r="J619" s="79" t="str">
        <f>IFERROR(INDEX('Normalized Scores'!G$5:G$1048576,MATCH($D619,'Normalized Scores'!$A$5:$A$1048576,)),"")</f>
        <v/>
      </c>
      <c r="K619" s="36" t="e">
        <f>(IFERROR(INDEX('Normalized Scores'!H$5:H$1048576,MATCH($D619,'Normalized Scores'!$A$5:$A$1048576,)),"")*100)</f>
        <v>#VALUE!</v>
      </c>
      <c r="L619" s="20" t="e">
        <f t="shared" si="90"/>
        <v>#VALUE!</v>
      </c>
      <c r="M619" s="26" t="e">
        <f>(IFERROR(INDEX('Normalized Scores'!J$5:J$1048576,MATCH($D619,'Normalized Scores'!$A$5:$A$1048576,)),"")*Summary!$B$6)*100</f>
        <v>#VALUE!</v>
      </c>
      <c r="N619" s="20" t="e">
        <f t="shared" si="91"/>
        <v>#VALUE!</v>
      </c>
      <c r="O619" s="27" t="e">
        <f>(IFERROR(INDEX('Normalized Scores'!L$5:L$1048576,MATCH($D619,'Normalized Scores'!$A$5:$A$1048576,)),"")*Summary!$B$7)*100</f>
        <v>#VALUE!</v>
      </c>
      <c r="P619" s="20" t="e">
        <f t="shared" si="92"/>
        <v>#VALUE!</v>
      </c>
      <c r="Q619" s="28" t="e">
        <f>(IFERROR(INDEX('Normalized Scores'!R$5:R$1048576,MATCH($D619,'Normalized Scores'!$A$5:$A$1048576,)),"")*Summary!$B$8)*100</f>
        <v>#VALUE!</v>
      </c>
      <c r="R619" s="20" t="e">
        <f t="shared" si="93"/>
        <v>#VALUE!</v>
      </c>
      <c r="S619" s="29" t="e">
        <f>(IFERROR(INDEX('Normalized Scores'!Z$5:Z$1048576,MATCH($D619,'Normalized Scores'!$A$5:$A$1048576,)),"")*Summary!$B$9)*100</f>
        <v>#VALUE!</v>
      </c>
      <c r="T619" s="8" t="e">
        <f t="shared" si="94"/>
        <v>#VALUE!</v>
      </c>
      <c r="U619" s="30" t="e">
        <f>(IFERROR(INDEX('Normalized Scores'!AL$5:AL$1048576,MATCH($D619,'Normalized Scores'!$A$5:$A$1048576,)),"")*Summary!$B$10)*100</f>
        <v>#VALUE!</v>
      </c>
      <c r="V619" s="8" t="e">
        <f t="shared" si="95"/>
        <v>#VALUE!</v>
      </c>
      <c r="W619" s="31" t="e">
        <f>(IFERROR(INDEX('Normalized Scores'!AR$5:AR$1048576,MATCH($D619,'Normalized Scores'!$A$5:$A$1048576,)),"")*Summary!$B$11)*100</f>
        <v>#VALUE!</v>
      </c>
      <c r="X619" s="8" t="e">
        <f t="shared" si="96"/>
        <v>#VALUE!</v>
      </c>
      <c r="Y619" s="32" t="e">
        <f>(IFERROR(INDEX('Normalized Scores'!AT$5:AT$1048576,MATCH($D619,'Normalized Scores'!$A$5:$A$1048576,)),"")*Summary!$B$12)*100</f>
        <v>#VALUE!</v>
      </c>
      <c r="Z619" s="8" t="e">
        <f t="shared" si="97"/>
        <v>#VALUE!</v>
      </c>
      <c r="AA619" s="33" t="e">
        <f>(IFERROR(INDEX('Normalized Scores'!AV$5:AV$1048576,MATCH($D619,'Normalized Scores'!$A$5:$A$1048576,)),"")*Summary!$B$13)*100</f>
        <v>#VALUE!</v>
      </c>
      <c r="AB619" s="10" t="e">
        <f t="shared" si="98"/>
        <v>#VALUE!</v>
      </c>
      <c r="AC619" s="34" t="e">
        <f>(IFERROR(INDEX('Normalized Scores'!BA$5:BA$1048576,MATCH($D619,'Normalized Scores'!$A$5:$A$1048576,)),"")*Summary!$B$14)*100</f>
        <v>#VALUE!</v>
      </c>
      <c r="AD619" s="14" t="e">
        <f t="shared" si="99"/>
        <v>#VALUE!</v>
      </c>
    </row>
    <row r="620" spans="4:30">
      <c r="D620" s="8" t="e">
        <v>#N/A</v>
      </c>
      <c r="E620" s="9" t="str">
        <f>IFERROR(INDEX('Normalized Scores'!B$5:B$1048576,MATCH($D620,'Normalized Scores'!$A$5:$A$1048576,)),"")</f>
        <v/>
      </c>
      <c r="F620" s="12" t="str">
        <f>IFERROR(INDEX('Normalized Scores'!C$5:C$1048576,MATCH($D620,'Normalized Scores'!$A$5:$A$1048576,)),"")</f>
        <v/>
      </c>
      <c r="G620" s="79" t="str">
        <f>IFERROR(INDEX('Normalized Scores'!D$5:D$1048576,MATCH($D620,'Normalized Scores'!$A$5:$A$1048576,)),"")</f>
        <v/>
      </c>
      <c r="H620" s="79" t="str">
        <f>IFERROR(INDEX('Normalized Scores'!E$5:E$1048576,MATCH($D620,'Normalized Scores'!$A$5:$A$1048576,)),"")</f>
        <v/>
      </c>
      <c r="I620" s="79" t="str">
        <f>IFERROR(INDEX('Normalized Scores'!F$5:F$1048576,MATCH($D620,'Normalized Scores'!$A$5:$A$1048576,)),"")</f>
        <v/>
      </c>
      <c r="J620" s="79" t="str">
        <f>IFERROR(INDEX('Normalized Scores'!G$5:G$1048576,MATCH($D620,'Normalized Scores'!$A$5:$A$1048576,)),"")</f>
        <v/>
      </c>
      <c r="K620" s="36" t="e">
        <f>(IFERROR(INDEX('Normalized Scores'!H$5:H$1048576,MATCH($D620,'Normalized Scores'!$A$5:$A$1048576,)),"")*100)</f>
        <v>#VALUE!</v>
      </c>
      <c r="L620" s="20" t="e">
        <f t="shared" si="90"/>
        <v>#VALUE!</v>
      </c>
      <c r="M620" s="26" t="e">
        <f>(IFERROR(INDEX('Normalized Scores'!J$5:J$1048576,MATCH($D620,'Normalized Scores'!$A$5:$A$1048576,)),"")*Summary!$B$6)*100</f>
        <v>#VALUE!</v>
      </c>
      <c r="N620" s="20" t="e">
        <f t="shared" si="91"/>
        <v>#VALUE!</v>
      </c>
      <c r="O620" s="27" t="e">
        <f>(IFERROR(INDEX('Normalized Scores'!L$5:L$1048576,MATCH($D620,'Normalized Scores'!$A$5:$A$1048576,)),"")*Summary!$B$7)*100</f>
        <v>#VALUE!</v>
      </c>
      <c r="P620" s="20" t="e">
        <f t="shared" si="92"/>
        <v>#VALUE!</v>
      </c>
      <c r="Q620" s="28" t="e">
        <f>(IFERROR(INDEX('Normalized Scores'!R$5:R$1048576,MATCH($D620,'Normalized Scores'!$A$5:$A$1048576,)),"")*Summary!$B$8)*100</f>
        <v>#VALUE!</v>
      </c>
      <c r="R620" s="20" t="e">
        <f t="shared" si="93"/>
        <v>#VALUE!</v>
      </c>
      <c r="S620" s="29" t="e">
        <f>(IFERROR(INDEX('Normalized Scores'!Z$5:Z$1048576,MATCH($D620,'Normalized Scores'!$A$5:$A$1048576,)),"")*Summary!$B$9)*100</f>
        <v>#VALUE!</v>
      </c>
      <c r="T620" s="8" t="e">
        <f t="shared" si="94"/>
        <v>#VALUE!</v>
      </c>
      <c r="U620" s="30" t="e">
        <f>(IFERROR(INDEX('Normalized Scores'!AL$5:AL$1048576,MATCH($D620,'Normalized Scores'!$A$5:$A$1048576,)),"")*Summary!$B$10)*100</f>
        <v>#VALUE!</v>
      </c>
      <c r="V620" s="8" t="e">
        <f t="shared" si="95"/>
        <v>#VALUE!</v>
      </c>
      <c r="W620" s="31" t="e">
        <f>(IFERROR(INDEX('Normalized Scores'!AR$5:AR$1048576,MATCH($D620,'Normalized Scores'!$A$5:$A$1048576,)),"")*Summary!$B$11)*100</f>
        <v>#VALUE!</v>
      </c>
      <c r="X620" s="8" t="e">
        <f t="shared" si="96"/>
        <v>#VALUE!</v>
      </c>
      <c r="Y620" s="32" t="e">
        <f>(IFERROR(INDEX('Normalized Scores'!AT$5:AT$1048576,MATCH($D620,'Normalized Scores'!$A$5:$A$1048576,)),"")*Summary!$B$12)*100</f>
        <v>#VALUE!</v>
      </c>
      <c r="Z620" s="8" t="e">
        <f t="shared" si="97"/>
        <v>#VALUE!</v>
      </c>
      <c r="AA620" s="33" t="e">
        <f>(IFERROR(INDEX('Normalized Scores'!AV$5:AV$1048576,MATCH($D620,'Normalized Scores'!$A$5:$A$1048576,)),"")*Summary!$B$13)*100</f>
        <v>#VALUE!</v>
      </c>
      <c r="AB620" s="10" t="e">
        <f t="shared" si="98"/>
        <v>#VALUE!</v>
      </c>
      <c r="AC620" s="34" t="e">
        <f>(IFERROR(INDEX('Normalized Scores'!BA$5:BA$1048576,MATCH($D620,'Normalized Scores'!$A$5:$A$1048576,)),"")*Summary!$B$14)*100</f>
        <v>#VALUE!</v>
      </c>
      <c r="AD620" s="14" t="e">
        <f t="shared" si="99"/>
        <v>#VALUE!</v>
      </c>
    </row>
    <row r="621" spans="4:30">
      <c r="D621" s="8" t="e">
        <v>#N/A</v>
      </c>
      <c r="E621" s="9" t="str">
        <f>IFERROR(INDEX('Normalized Scores'!B$5:B$1048576,MATCH($D621,'Normalized Scores'!$A$5:$A$1048576,)),"")</f>
        <v/>
      </c>
      <c r="F621" s="12" t="str">
        <f>IFERROR(INDEX('Normalized Scores'!C$5:C$1048576,MATCH($D621,'Normalized Scores'!$A$5:$A$1048576,)),"")</f>
        <v/>
      </c>
      <c r="G621" s="79" t="str">
        <f>IFERROR(INDEX('Normalized Scores'!D$5:D$1048576,MATCH($D621,'Normalized Scores'!$A$5:$A$1048576,)),"")</f>
        <v/>
      </c>
      <c r="H621" s="79" t="str">
        <f>IFERROR(INDEX('Normalized Scores'!E$5:E$1048576,MATCH($D621,'Normalized Scores'!$A$5:$A$1048576,)),"")</f>
        <v/>
      </c>
      <c r="I621" s="79" t="str">
        <f>IFERROR(INDEX('Normalized Scores'!F$5:F$1048576,MATCH($D621,'Normalized Scores'!$A$5:$A$1048576,)),"")</f>
        <v/>
      </c>
      <c r="J621" s="79" t="str">
        <f>IFERROR(INDEX('Normalized Scores'!G$5:G$1048576,MATCH($D621,'Normalized Scores'!$A$5:$A$1048576,)),"")</f>
        <v/>
      </c>
      <c r="K621" s="36" t="e">
        <f>(IFERROR(INDEX('Normalized Scores'!H$5:H$1048576,MATCH($D621,'Normalized Scores'!$A$5:$A$1048576,)),"")*100)</f>
        <v>#VALUE!</v>
      </c>
      <c r="L621" s="20" t="e">
        <f t="shared" si="90"/>
        <v>#VALUE!</v>
      </c>
      <c r="M621" s="26" t="e">
        <f>(IFERROR(INDEX('Normalized Scores'!J$5:J$1048576,MATCH($D621,'Normalized Scores'!$A$5:$A$1048576,)),"")*Summary!$B$6)*100</f>
        <v>#VALUE!</v>
      </c>
      <c r="N621" s="20" t="e">
        <f t="shared" si="91"/>
        <v>#VALUE!</v>
      </c>
      <c r="O621" s="27" t="e">
        <f>(IFERROR(INDEX('Normalized Scores'!L$5:L$1048576,MATCH($D621,'Normalized Scores'!$A$5:$A$1048576,)),"")*Summary!$B$7)*100</f>
        <v>#VALUE!</v>
      </c>
      <c r="P621" s="20" t="e">
        <f t="shared" si="92"/>
        <v>#VALUE!</v>
      </c>
      <c r="Q621" s="28" t="e">
        <f>(IFERROR(INDEX('Normalized Scores'!R$5:R$1048576,MATCH($D621,'Normalized Scores'!$A$5:$A$1048576,)),"")*Summary!$B$8)*100</f>
        <v>#VALUE!</v>
      </c>
      <c r="R621" s="20" t="e">
        <f t="shared" si="93"/>
        <v>#VALUE!</v>
      </c>
      <c r="S621" s="29" t="e">
        <f>(IFERROR(INDEX('Normalized Scores'!Z$5:Z$1048576,MATCH($D621,'Normalized Scores'!$A$5:$A$1048576,)),"")*Summary!$B$9)*100</f>
        <v>#VALUE!</v>
      </c>
      <c r="T621" s="8" t="e">
        <f t="shared" si="94"/>
        <v>#VALUE!</v>
      </c>
      <c r="U621" s="30" t="e">
        <f>(IFERROR(INDEX('Normalized Scores'!AL$5:AL$1048576,MATCH($D621,'Normalized Scores'!$A$5:$A$1048576,)),"")*Summary!$B$10)*100</f>
        <v>#VALUE!</v>
      </c>
      <c r="V621" s="8" t="e">
        <f t="shared" si="95"/>
        <v>#VALUE!</v>
      </c>
      <c r="W621" s="31" t="e">
        <f>(IFERROR(INDEX('Normalized Scores'!AR$5:AR$1048576,MATCH($D621,'Normalized Scores'!$A$5:$A$1048576,)),"")*Summary!$B$11)*100</f>
        <v>#VALUE!</v>
      </c>
      <c r="X621" s="8" t="e">
        <f t="shared" si="96"/>
        <v>#VALUE!</v>
      </c>
      <c r="Y621" s="32" t="e">
        <f>(IFERROR(INDEX('Normalized Scores'!AT$5:AT$1048576,MATCH($D621,'Normalized Scores'!$A$5:$A$1048576,)),"")*Summary!$B$12)*100</f>
        <v>#VALUE!</v>
      </c>
      <c r="Z621" s="8" t="e">
        <f t="shared" si="97"/>
        <v>#VALUE!</v>
      </c>
      <c r="AA621" s="33" t="e">
        <f>(IFERROR(INDEX('Normalized Scores'!AV$5:AV$1048576,MATCH($D621,'Normalized Scores'!$A$5:$A$1048576,)),"")*Summary!$B$13)*100</f>
        <v>#VALUE!</v>
      </c>
      <c r="AB621" s="10" t="e">
        <f t="shared" si="98"/>
        <v>#VALUE!</v>
      </c>
      <c r="AC621" s="34" t="e">
        <f>(IFERROR(INDEX('Normalized Scores'!BA$5:BA$1048576,MATCH($D621,'Normalized Scores'!$A$5:$A$1048576,)),"")*Summary!$B$14)*100</f>
        <v>#VALUE!</v>
      </c>
      <c r="AD621" s="14" t="e">
        <f t="shared" si="99"/>
        <v>#VALUE!</v>
      </c>
    </row>
    <row r="622" spans="4:30">
      <c r="D622" s="8" t="e">
        <v>#N/A</v>
      </c>
      <c r="E622" s="9" t="str">
        <f>IFERROR(INDEX('Normalized Scores'!B$5:B$1048576,MATCH($D622,'Normalized Scores'!$A$5:$A$1048576,)),"")</f>
        <v/>
      </c>
      <c r="F622" s="12" t="str">
        <f>IFERROR(INDEX('Normalized Scores'!C$5:C$1048576,MATCH($D622,'Normalized Scores'!$A$5:$A$1048576,)),"")</f>
        <v/>
      </c>
      <c r="G622" s="79" t="str">
        <f>IFERROR(INDEX('Normalized Scores'!D$5:D$1048576,MATCH($D622,'Normalized Scores'!$A$5:$A$1048576,)),"")</f>
        <v/>
      </c>
      <c r="H622" s="79" t="str">
        <f>IFERROR(INDEX('Normalized Scores'!E$5:E$1048576,MATCH($D622,'Normalized Scores'!$A$5:$A$1048576,)),"")</f>
        <v/>
      </c>
      <c r="I622" s="79" t="str">
        <f>IFERROR(INDEX('Normalized Scores'!F$5:F$1048576,MATCH($D622,'Normalized Scores'!$A$5:$A$1048576,)),"")</f>
        <v/>
      </c>
      <c r="J622" s="79" t="str">
        <f>IFERROR(INDEX('Normalized Scores'!G$5:G$1048576,MATCH($D622,'Normalized Scores'!$A$5:$A$1048576,)),"")</f>
        <v/>
      </c>
      <c r="K622" s="36" t="e">
        <f>(IFERROR(INDEX('Normalized Scores'!H$5:H$1048576,MATCH($D622,'Normalized Scores'!$A$5:$A$1048576,)),"")*100)</f>
        <v>#VALUE!</v>
      </c>
      <c r="L622" s="20" t="e">
        <f t="shared" si="90"/>
        <v>#VALUE!</v>
      </c>
      <c r="M622" s="26" t="e">
        <f>(IFERROR(INDEX('Normalized Scores'!J$5:J$1048576,MATCH($D622,'Normalized Scores'!$A$5:$A$1048576,)),"")*Summary!$B$6)*100</f>
        <v>#VALUE!</v>
      </c>
      <c r="N622" s="20" t="e">
        <f t="shared" si="91"/>
        <v>#VALUE!</v>
      </c>
      <c r="O622" s="27" t="e">
        <f>(IFERROR(INDEX('Normalized Scores'!L$5:L$1048576,MATCH($D622,'Normalized Scores'!$A$5:$A$1048576,)),"")*Summary!$B$7)*100</f>
        <v>#VALUE!</v>
      </c>
      <c r="P622" s="20" t="e">
        <f t="shared" si="92"/>
        <v>#VALUE!</v>
      </c>
      <c r="Q622" s="28" t="e">
        <f>(IFERROR(INDEX('Normalized Scores'!R$5:R$1048576,MATCH($D622,'Normalized Scores'!$A$5:$A$1048576,)),"")*Summary!$B$8)*100</f>
        <v>#VALUE!</v>
      </c>
      <c r="R622" s="20" t="e">
        <f t="shared" si="93"/>
        <v>#VALUE!</v>
      </c>
      <c r="S622" s="29" t="e">
        <f>(IFERROR(INDEX('Normalized Scores'!Z$5:Z$1048576,MATCH($D622,'Normalized Scores'!$A$5:$A$1048576,)),"")*Summary!$B$9)*100</f>
        <v>#VALUE!</v>
      </c>
      <c r="T622" s="8" t="e">
        <f t="shared" si="94"/>
        <v>#VALUE!</v>
      </c>
      <c r="U622" s="30" t="e">
        <f>(IFERROR(INDEX('Normalized Scores'!AL$5:AL$1048576,MATCH($D622,'Normalized Scores'!$A$5:$A$1048576,)),"")*Summary!$B$10)*100</f>
        <v>#VALUE!</v>
      </c>
      <c r="V622" s="8" t="e">
        <f t="shared" si="95"/>
        <v>#VALUE!</v>
      </c>
      <c r="W622" s="31" t="e">
        <f>(IFERROR(INDEX('Normalized Scores'!AR$5:AR$1048576,MATCH($D622,'Normalized Scores'!$A$5:$A$1048576,)),"")*Summary!$B$11)*100</f>
        <v>#VALUE!</v>
      </c>
      <c r="X622" s="8" t="e">
        <f t="shared" si="96"/>
        <v>#VALUE!</v>
      </c>
      <c r="Y622" s="32" t="e">
        <f>(IFERROR(INDEX('Normalized Scores'!AT$5:AT$1048576,MATCH($D622,'Normalized Scores'!$A$5:$A$1048576,)),"")*Summary!$B$12)*100</f>
        <v>#VALUE!</v>
      </c>
      <c r="Z622" s="8" t="e">
        <f t="shared" si="97"/>
        <v>#VALUE!</v>
      </c>
      <c r="AA622" s="33" t="e">
        <f>(IFERROR(INDEX('Normalized Scores'!AV$5:AV$1048576,MATCH($D622,'Normalized Scores'!$A$5:$A$1048576,)),"")*Summary!$B$13)*100</f>
        <v>#VALUE!</v>
      </c>
      <c r="AB622" s="10" t="e">
        <f t="shared" si="98"/>
        <v>#VALUE!</v>
      </c>
      <c r="AC622" s="34" t="e">
        <f>(IFERROR(INDEX('Normalized Scores'!BA$5:BA$1048576,MATCH($D622,'Normalized Scores'!$A$5:$A$1048576,)),"")*Summary!$B$14)*100</f>
        <v>#VALUE!</v>
      </c>
      <c r="AD622" s="14" t="e">
        <f t="shared" si="99"/>
        <v>#VALUE!</v>
      </c>
    </row>
    <row r="623" spans="4:30">
      <c r="D623" s="8" t="e">
        <v>#N/A</v>
      </c>
      <c r="E623" s="9" t="str">
        <f>IFERROR(INDEX('Normalized Scores'!B$5:B$1048576,MATCH($D623,'Normalized Scores'!$A$5:$A$1048576,)),"")</f>
        <v/>
      </c>
      <c r="F623" s="12" t="str">
        <f>IFERROR(INDEX('Normalized Scores'!C$5:C$1048576,MATCH($D623,'Normalized Scores'!$A$5:$A$1048576,)),"")</f>
        <v/>
      </c>
      <c r="G623" s="79" t="str">
        <f>IFERROR(INDEX('Normalized Scores'!D$5:D$1048576,MATCH($D623,'Normalized Scores'!$A$5:$A$1048576,)),"")</f>
        <v/>
      </c>
      <c r="H623" s="79" t="str">
        <f>IFERROR(INDEX('Normalized Scores'!E$5:E$1048576,MATCH($D623,'Normalized Scores'!$A$5:$A$1048576,)),"")</f>
        <v/>
      </c>
      <c r="I623" s="79" t="str">
        <f>IFERROR(INDEX('Normalized Scores'!F$5:F$1048576,MATCH($D623,'Normalized Scores'!$A$5:$A$1048576,)),"")</f>
        <v/>
      </c>
      <c r="J623" s="79" t="str">
        <f>IFERROR(INDEX('Normalized Scores'!G$5:G$1048576,MATCH($D623,'Normalized Scores'!$A$5:$A$1048576,)),"")</f>
        <v/>
      </c>
      <c r="K623" s="36" t="e">
        <f>(IFERROR(INDEX('Normalized Scores'!H$5:H$1048576,MATCH($D623,'Normalized Scores'!$A$5:$A$1048576,)),"")*100)</f>
        <v>#VALUE!</v>
      </c>
      <c r="L623" s="20" t="e">
        <f t="shared" si="90"/>
        <v>#VALUE!</v>
      </c>
      <c r="M623" s="26" t="e">
        <f>(IFERROR(INDEX('Normalized Scores'!J$5:J$1048576,MATCH($D623,'Normalized Scores'!$A$5:$A$1048576,)),"")*Summary!$B$6)*100</f>
        <v>#VALUE!</v>
      </c>
      <c r="N623" s="20" t="e">
        <f t="shared" si="91"/>
        <v>#VALUE!</v>
      </c>
      <c r="O623" s="27" t="e">
        <f>(IFERROR(INDEX('Normalized Scores'!L$5:L$1048576,MATCH($D623,'Normalized Scores'!$A$5:$A$1048576,)),"")*Summary!$B$7)*100</f>
        <v>#VALUE!</v>
      </c>
      <c r="P623" s="20" t="e">
        <f t="shared" si="92"/>
        <v>#VALUE!</v>
      </c>
      <c r="Q623" s="28" t="e">
        <f>(IFERROR(INDEX('Normalized Scores'!R$5:R$1048576,MATCH($D623,'Normalized Scores'!$A$5:$A$1048576,)),"")*Summary!$B$8)*100</f>
        <v>#VALUE!</v>
      </c>
      <c r="R623" s="20" t="e">
        <f t="shared" si="93"/>
        <v>#VALUE!</v>
      </c>
      <c r="S623" s="29" t="e">
        <f>(IFERROR(INDEX('Normalized Scores'!Z$5:Z$1048576,MATCH($D623,'Normalized Scores'!$A$5:$A$1048576,)),"")*Summary!$B$9)*100</f>
        <v>#VALUE!</v>
      </c>
      <c r="T623" s="8" t="e">
        <f t="shared" si="94"/>
        <v>#VALUE!</v>
      </c>
      <c r="U623" s="30" t="e">
        <f>(IFERROR(INDEX('Normalized Scores'!AL$5:AL$1048576,MATCH($D623,'Normalized Scores'!$A$5:$A$1048576,)),"")*Summary!$B$10)*100</f>
        <v>#VALUE!</v>
      </c>
      <c r="V623" s="8" t="e">
        <f t="shared" si="95"/>
        <v>#VALUE!</v>
      </c>
      <c r="W623" s="31" t="e">
        <f>(IFERROR(INDEX('Normalized Scores'!AR$5:AR$1048576,MATCH($D623,'Normalized Scores'!$A$5:$A$1048576,)),"")*Summary!$B$11)*100</f>
        <v>#VALUE!</v>
      </c>
      <c r="X623" s="8" t="e">
        <f t="shared" si="96"/>
        <v>#VALUE!</v>
      </c>
      <c r="Y623" s="32" t="e">
        <f>(IFERROR(INDEX('Normalized Scores'!AT$5:AT$1048576,MATCH($D623,'Normalized Scores'!$A$5:$A$1048576,)),"")*Summary!$B$12)*100</f>
        <v>#VALUE!</v>
      </c>
      <c r="Z623" s="8" t="e">
        <f t="shared" si="97"/>
        <v>#VALUE!</v>
      </c>
      <c r="AA623" s="33" t="e">
        <f>(IFERROR(INDEX('Normalized Scores'!AV$5:AV$1048576,MATCH($D623,'Normalized Scores'!$A$5:$A$1048576,)),"")*Summary!$B$13)*100</f>
        <v>#VALUE!</v>
      </c>
      <c r="AB623" s="10" t="e">
        <f t="shared" si="98"/>
        <v>#VALUE!</v>
      </c>
      <c r="AC623" s="34" t="e">
        <f>(IFERROR(INDEX('Normalized Scores'!BA$5:BA$1048576,MATCH($D623,'Normalized Scores'!$A$5:$A$1048576,)),"")*Summary!$B$14)*100</f>
        <v>#VALUE!</v>
      </c>
      <c r="AD623" s="14" t="e">
        <f t="shared" si="99"/>
        <v>#VALUE!</v>
      </c>
    </row>
    <row r="624" spans="4:30">
      <c r="D624" s="8" t="e">
        <v>#N/A</v>
      </c>
      <c r="E624" s="9" t="str">
        <f>IFERROR(INDEX('Normalized Scores'!B$5:B$1048576,MATCH($D624,'Normalized Scores'!$A$5:$A$1048576,)),"")</f>
        <v/>
      </c>
      <c r="F624" s="12" t="str">
        <f>IFERROR(INDEX('Normalized Scores'!C$5:C$1048576,MATCH($D624,'Normalized Scores'!$A$5:$A$1048576,)),"")</f>
        <v/>
      </c>
      <c r="G624" s="79" t="str">
        <f>IFERROR(INDEX('Normalized Scores'!D$5:D$1048576,MATCH($D624,'Normalized Scores'!$A$5:$A$1048576,)),"")</f>
        <v/>
      </c>
      <c r="H624" s="79" t="str">
        <f>IFERROR(INDEX('Normalized Scores'!E$5:E$1048576,MATCH($D624,'Normalized Scores'!$A$5:$A$1048576,)),"")</f>
        <v/>
      </c>
      <c r="I624" s="79" t="str">
        <f>IFERROR(INDEX('Normalized Scores'!F$5:F$1048576,MATCH($D624,'Normalized Scores'!$A$5:$A$1048576,)),"")</f>
        <v/>
      </c>
      <c r="J624" s="79" t="str">
        <f>IFERROR(INDEX('Normalized Scores'!G$5:G$1048576,MATCH($D624,'Normalized Scores'!$A$5:$A$1048576,)),"")</f>
        <v/>
      </c>
      <c r="K624" s="36" t="e">
        <f>(IFERROR(INDEX('Normalized Scores'!H$5:H$1048576,MATCH($D624,'Normalized Scores'!$A$5:$A$1048576,)),"")*100)</f>
        <v>#VALUE!</v>
      </c>
      <c r="L624" s="20" t="e">
        <f t="shared" si="90"/>
        <v>#VALUE!</v>
      </c>
      <c r="M624" s="26" t="e">
        <f>(IFERROR(INDEX('Normalized Scores'!J$5:J$1048576,MATCH($D624,'Normalized Scores'!$A$5:$A$1048576,)),"")*Summary!$B$6)*100</f>
        <v>#VALUE!</v>
      </c>
      <c r="N624" s="20" t="e">
        <f t="shared" si="91"/>
        <v>#VALUE!</v>
      </c>
      <c r="O624" s="27" t="e">
        <f>(IFERROR(INDEX('Normalized Scores'!L$5:L$1048576,MATCH($D624,'Normalized Scores'!$A$5:$A$1048576,)),"")*Summary!$B$7)*100</f>
        <v>#VALUE!</v>
      </c>
      <c r="P624" s="20" t="e">
        <f t="shared" si="92"/>
        <v>#VALUE!</v>
      </c>
      <c r="Q624" s="28" t="e">
        <f>(IFERROR(INDEX('Normalized Scores'!R$5:R$1048576,MATCH($D624,'Normalized Scores'!$A$5:$A$1048576,)),"")*Summary!$B$8)*100</f>
        <v>#VALUE!</v>
      </c>
      <c r="R624" s="20" t="e">
        <f t="shared" si="93"/>
        <v>#VALUE!</v>
      </c>
      <c r="S624" s="29" t="e">
        <f>(IFERROR(INDEX('Normalized Scores'!Z$5:Z$1048576,MATCH($D624,'Normalized Scores'!$A$5:$A$1048576,)),"")*Summary!$B$9)*100</f>
        <v>#VALUE!</v>
      </c>
      <c r="T624" s="8" t="e">
        <f t="shared" si="94"/>
        <v>#VALUE!</v>
      </c>
      <c r="U624" s="30" t="e">
        <f>(IFERROR(INDEX('Normalized Scores'!AL$5:AL$1048576,MATCH($D624,'Normalized Scores'!$A$5:$A$1048576,)),"")*Summary!$B$10)*100</f>
        <v>#VALUE!</v>
      </c>
      <c r="V624" s="8" t="e">
        <f t="shared" si="95"/>
        <v>#VALUE!</v>
      </c>
      <c r="W624" s="31" t="e">
        <f>(IFERROR(INDEX('Normalized Scores'!AR$5:AR$1048576,MATCH($D624,'Normalized Scores'!$A$5:$A$1048576,)),"")*Summary!$B$11)*100</f>
        <v>#VALUE!</v>
      </c>
      <c r="X624" s="8" t="e">
        <f t="shared" si="96"/>
        <v>#VALUE!</v>
      </c>
      <c r="Y624" s="32" t="e">
        <f>(IFERROR(INDEX('Normalized Scores'!AT$5:AT$1048576,MATCH($D624,'Normalized Scores'!$A$5:$A$1048576,)),"")*Summary!$B$12)*100</f>
        <v>#VALUE!</v>
      </c>
      <c r="Z624" s="8" t="e">
        <f t="shared" si="97"/>
        <v>#VALUE!</v>
      </c>
      <c r="AA624" s="33" t="e">
        <f>(IFERROR(INDEX('Normalized Scores'!AV$5:AV$1048576,MATCH($D624,'Normalized Scores'!$A$5:$A$1048576,)),"")*Summary!$B$13)*100</f>
        <v>#VALUE!</v>
      </c>
      <c r="AB624" s="10" t="e">
        <f t="shared" si="98"/>
        <v>#VALUE!</v>
      </c>
      <c r="AC624" s="34" t="e">
        <f>(IFERROR(INDEX('Normalized Scores'!BA$5:BA$1048576,MATCH($D624,'Normalized Scores'!$A$5:$A$1048576,)),"")*Summary!$B$14)*100</f>
        <v>#VALUE!</v>
      </c>
      <c r="AD624" s="14" t="e">
        <f t="shared" si="99"/>
        <v>#VALUE!</v>
      </c>
    </row>
    <row r="625" spans="4:30">
      <c r="D625" s="8" t="e">
        <v>#N/A</v>
      </c>
      <c r="E625" s="9" t="str">
        <f>IFERROR(INDEX('Normalized Scores'!B$5:B$1048576,MATCH($D625,'Normalized Scores'!$A$5:$A$1048576,)),"")</f>
        <v/>
      </c>
      <c r="F625" s="12" t="str">
        <f>IFERROR(INDEX('Normalized Scores'!C$5:C$1048576,MATCH($D625,'Normalized Scores'!$A$5:$A$1048576,)),"")</f>
        <v/>
      </c>
      <c r="G625" s="79" t="str">
        <f>IFERROR(INDEX('Normalized Scores'!D$5:D$1048576,MATCH($D625,'Normalized Scores'!$A$5:$A$1048576,)),"")</f>
        <v/>
      </c>
      <c r="H625" s="79" t="str">
        <f>IFERROR(INDEX('Normalized Scores'!E$5:E$1048576,MATCH($D625,'Normalized Scores'!$A$5:$A$1048576,)),"")</f>
        <v/>
      </c>
      <c r="I625" s="79" t="str">
        <f>IFERROR(INDEX('Normalized Scores'!F$5:F$1048576,MATCH($D625,'Normalized Scores'!$A$5:$A$1048576,)),"")</f>
        <v/>
      </c>
      <c r="J625" s="79" t="str">
        <f>IFERROR(INDEX('Normalized Scores'!G$5:G$1048576,MATCH($D625,'Normalized Scores'!$A$5:$A$1048576,)),"")</f>
        <v/>
      </c>
      <c r="K625" s="36" t="e">
        <f>(IFERROR(INDEX('Normalized Scores'!H$5:H$1048576,MATCH($D625,'Normalized Scores'!$A$5:$A$1048576,)),"")*100)</f>
        <v>#VALUE!</v>
      </c>
      <c r="L625" s="20" t="e">
        <f t="shared" si="90"/>
        <v>#VALUE!</v>
      </c>
      <c r="M625" s="26" t="e">
        <f>(IFERROR(INDEX('Normalized Scores'!J$5:J$1048576,MATCH($D625,'Normalized Scores'!$A$5:$A$1048576,)),"")*Summary!$B$6)*100</f>
        <v>#VALUE!</v>
      </c>
      <c r="N625" s="20" t="e">
        <f t="shared" si="91"/>
        <v>#VALUE!</v>
      </c>
      <c r="O625" s="27" t="e">
        <f>(IFERROR(INDEX('Normalized Scores'!L$5:L$1048576,MATCH($D625,'Normalized Scores'!$A$5:$A$1048576,)),"")*Summary!$B$7)*100</f>
        <v>#VALUE!</v>
      </c>
      <c r="P625" s="20" t="e">
        <f t="shared" si="92"/>
        <v>#VALUE!</v>
      </c>
      <c r="Q625" s="28" t="e">
        <f>(IFERROR(INDEX('Normalized Scores'!R$5:R$1048576,MATCH($D625,'Normalized Scores'!$A$5:$A$1048576,)),"")*Summary!$B$8)*100</f>
        <v>#VALUE!</v>
      </c>
      <c r="R625" s="20" t="e">
        <f t="shared" si="93"/>
        <v>#VALUE!</v>
      </c>
      <c r="S625" s="29" t="e">
        <f>(IFERROR(INDEX('Normalized Scores'!Z$5:Z$1048576,MATCH($D625,'Normalized Scores'!$A$5:$A$1048576,)),"")*Summary!$B$9)*100</f>
        <v>#VALUE!</v>
      </c>
      <c r="T625" s="8" t="e">
        <f t="shared" si="94"/>
        <v>#VALUE!</v>
      </c>
      <c r="U625" s="30" t="e">
        <f>(IFERROR(INDEX('Normalized Scores'!AL$5:AL$1048576,MATCH($D625,'Normalized Scores'!$A$5:$A$1048576,)),"")*Summary!$B$10)*100</f>
        <v>#VALUE!</v>
      </c>
      <c r="V625" s="8" t="e">
        <f t="shared" si="95"/>
        <v>#VALUE!</v>
      </c>
      <c r="W625" s="31" t="e">
        <f>(IFERROR(INDEX('Normalized Scores'!AR$5:AR$1048576,MATCH($D625,'Normalized Scores'!$A$5:$A$1048576,)),"")*Summary!$B$11)*100</f>
        <v>#VALUE!</v>
      </c>
      <c r="X625" s="8" t="e">
        <f t="shared" si="96"/>
        <v>#VALUE!</v>
      </c>
      <c r="Y625" s="32" t="e">
        <f>(IFERROR(INDEX('Normalized Scores'!AT$5:AT$1048576,MATCH($D625,'Normalized Scores'!$A$5:$A$1048576,)),"")*Summary!$B$12)*100</f>
        <v>#VALUE!</v>
      </c>
      <c r="Z625" s="8" t="e">
        <f t="shared" si="97"/>
        <v>#VALUE!</v>
      </c>
      <c r="AA625" s="33" t="e">
        <f>(IFERROR(INDEX('Normalized Scores'!AV$5:AV$1048576,MATCH($D625,'Normalized Scores'!$A$5:$A$1048576,)),"")*Summary!$B$13)*100</f>
        <v>#VALUE!</v>
      </c>
      <c r="AB625" s="10" t="e">
        <f t="shared" si="98"/>
        <v>#VALUE!</v>
      </c>
      <c r="AC625" s="34" t="e">
        <f>(IFERROR(INDEX('Normalized Scores'!BA$5:BA$1048576,MATCH($D625,'Normalized Scores'!$A$5:$A$1048576,)),"")*Summary!$B$14)*100</f>
        <v>#VALUE!</v>
      </c>
      <c r="AD625" s="14" t="e">
        <f t="shared" si="99"/>
        <v>#VALUE!</v>
      </c>
    </row>
    <row r="626" spans="4:30">
      <c r="D626" s="8" t="e">
        <v>#N/A</v>
      </c>
      <c r="E626" s="9" t="str">
        <f>IFERROR(INDEX('Normalized Scores'!B$5:B$1048576,MATCH($D626,'Normalized Scores'!$A$5:$A$1048576,)),"")</f>
        <v/>
      </c>
      <c r="F626" s="12" t="str">
        <f>IFERROR(INDEX('Normalized Scores'!C$5:C$1048576,MATCH($D626,'Normalized Scores'!$A$5:$A$1048576,)),"")</f>
        <v/>
      </c>
      <c r="G626" s="79" t="str">
        <f>IFERROR(INDEX('Normalized Scores'!D$5:D$1048576,MATCH($D626,'Normalized Scores'!$A$5:$A$1048576,)),"")</f>
        <v/>
      </c>
      <c r="H626" s="79" t="str">
        <f>IFERROR(INDEX('Normalized Scores'!E$5:E$1048576,MATCH($D626,'Normalized Scores'!$A$5:$A$1048576,)),"")</f>
        <v/>
      </c>
      <c r="I626" s="79" t="str">
        <f>IFERROR(INDEX('Normalized Scores'!F$5:F$1048576,MATCH($D626,'Normalized Scores'!$A$5:$A$1048576,)),"")</f>
        <v/>
      </c>
      <c r="J626" s="79" t="str">
        <f>IFERROR(INDEX('Normalized Scores'!G$5:G$1048576,MATCH($D626,'Normalized Scores'!$A$5:$A$1048576,)),"")</f>
        <v/>
      </c>
      <c r="K626" s="36" t="e">
        <f>(IFERROR(INDEX('Normalized Scores'!H$5:H$1048576,MATCH($D626,'Normalized Scores'!$A$5:$A$1048576,)),"")*100)</f>
        <v>#VALUE!</v>
      </c>
      <c r="L626" s="20" t="e">
        <f t="shared" si="90"/>
        <v>#VALUE!</v>
      </c>
      <c r="M626" s="26" t="e">
        <f>(IFERROR(INDEX('Normalized Scores'!J$5:J$1048576,MATCH($D626,'Normalized Scores'!$A$5:$A$1048576,)),"")*Summary!$B$6)*100</f>
        <v>#VALUE!</v>
      </c>
      <c r="N626" s="20" t="e">
        <f t="shared" si="91"/>
        <v>#VALUE!</v>
      </c>
      <c r="O626" s="27" t="e">
        <f>(IFERROR(INDEX('Normalized Scores'!L$5:L$1048576,MATCH($D626,'Normalized Scores'!$A$5:$A$1048576,)),"")*Summary!$B$7)*100</f>
        <v>#VALUE!</v>
      </c>
      <c r="P626" s="20" t="e">
        <f t="shared" si="92"/>
        <v>#VALUE!</v>
      </c>
      <c r="Q626" s="28" t="e">
        <f>(IFERROR(INDEX('Normalized Scores'!R$5:R$1048576,MATCH($D626,'Normalized Scores'!$A$5:$A$1048576,)),"")*Summary!$B$8)*100</f>
        <v>#VALUE!</v>
      </c>
      <c r="R626" s="20" t="e">
        <f t="shared" si="93"/>
        <v>#VALUE!</v>
      </c>
      <c r="S626" s="29" t="e">
        <f>(IFERROR(INDEX('Normalized Scores'!Z$5:Z$1048576,MATCH($D626,'Normalized Scores'!$A$5:$A$1048576,)),"")*Summary!$B$9)*100</f>
        <v>#VALUE!</v>
      </c>
      <c r="T626" s="8" t="e">
        <f t="shared" si="94"/>
        <v>#VALUE!</v>
      </c>
      <c r="U626" s="30" t="e">
        <f>(IFERROR(INDEX('Normalized Scores'!AL$5:AL$1048576,MATCH($D626,'Normalized Scores'!$A$5:$A$1048576,)),"")*Summary!$B$10)*100</f>
        <v>#VALUE!</v>
      </c>
      <c r="V626" s="8" t="e">
        <f t="shared" si="95"/>
        <v>#VALUE!</v>
      </c>
      <c r="W626" s="31" t="e">
        <f>(IFERROR(INDEX('Normalized Scores'!AR$5:AR$1048576,MATCH($D626,'Normalized Scores'!$A$5:$A$1048576,)),"")*Summary!$B$11)*100</f>
        <v>#VALUE!</v>
      </c>
      <c r="X626" s="8" t="e">
        <f t="shared" si="96"/>
        <v>#VALUE!</v>
      </c>
      <c r="Y626" s="32" t="e">
        <f>(IFERROR(INDEX('Normalized Scores'!AT$5:AT$1048576,MATCH($D626,'Normalized Scores'!$A$5:$A$1048576,)),"")*Summary!$B$12)*100</f>
        <v>#VALUE!</v>
      </c>
      <c r="Z626" s="8" t="e">
        <f t="shared" si="97"/>
        <v>#VALUE!</v>
      </c>
      <c r="AA626" s="33" t="e">
        <f>(IFERROR(INDEX('Normalized Scores'!AV$5:AV$1048576,MATCH($D626,'Normalized Scores'!$A$5:$A$1048576,)),"")*Summary!$B$13)*100</f>
        <v>#VALUE!</v>
      </c>
      <c r="AB626" s="10" t="e">
        <f t="shared" si="98"/>
        <v>#VALUE!</v>
      </c>
      <c r="AC626" s="34" t="e">
        <f>(IFERROR(INDEX('Normalized Scores'!BA$5:BA$1048576,MATCH($D626,'Normalized Scores'!$A$5:$A$1048576,)),"")*Summary!$B$14)*100</f>
        <v>#VALUE!</v>
      </c>
      <c r="AD626" s="14" t="e">
        <f t="shared" si="99"/>
        <v>#VALUE!</v>
      </c>
    </row>
    <row r="627" spans="4:30">
      <c r="D627" s="8" t="e">
        <v>#N/A</v>
      </c>
      <c r="E627" s="9" t="str">
        <f>IFERROR(INDEX('Normalized Scores'!B$5:B$1048576,MATCH($D627,'Normalized Scores'!$A$5:$A$1048576,)),"")</f>
        <v/>
      </c>
      <c r="F627" s="12" t="str">
        <f>IFERROR(INDEX('Normalized Scores'!C$5:C$1048576,MATCH($D627,'Normalized Scores'!$A$5:$A$1048576,)),"")</f>
        <v/>
      </c>
      <c r="G627" s="79" t="str">
        <f>IFERROR(INDEX('Normalized Scores'!D$5:D$1048576,MATCH($D627,'Normalized Scores'!$A$5:$A$1048576,)),"")</f>
        <v/>
      </c>
      <c r="H627" s="79" t="str">
        <f>IFERROR(INDEX('Normalized Scores'!E$5:E$1048576,MATCH($D627,'Normalized Scores'!$A$5:$A$1048576,)),"")</f>
        <v/>
      </c>
      <c r="I627" s="79" t="str">
        <f>IFERROR(INDEX('Normalized Scores'!F$5:F$1048576,MATCH($D627,'Normalized Scores'!$A$5:$A$1048576,)),"")</f>
        <v/>
      </c>
      <c r="J627" s="79" t="str">
        <f>IFERROR(INDEX('Normalized Scores'!G$5:G$1048576,MATCH($D627,'Normalized Scores'!$A$5:$A$1048576,)),"")</f>
        <v/>
      </c>
      <c r="K627" s="36" t="e">
        <f>(IFERROR(INDEX('Normalized Scores'!H$5:H$1048576,MATCH($D627,'Normalized Scores'!$A$5:$A$1048576,)),"")*100)</f>
        <v>#VALUE!</v>
      </c>
      <c r="L627" s="20" t="e">
        <f t="shared" si="90"/>
        <v>#VALUE!</v>
      </c>
      <c r="M627" s="26" t="e">
        <f>(IFERROR(INDEX('Normalized Scores'!J$5:J$1048576,MATCH($D627,'Normalized Scores'!$A$5:$A$1048576,)),"")*Summary!$B$6)*100</f>
        <v>#VALUE!</v>
      </c>
      <c r="N627" s="20" t="e">
        <f t="shared" si="91"/>
        <v>#VALUE!</v>
      </c>
      <c r="O627" s="27" t="e">
        <f>(IFERROR(INDEX('Normalized Scores'!L$5:L$1048576,MATCH($D627,'Normalized Scores'!$A$5:$A$1048576,)),"")*Summary!$B$7)*100</f>
        <v>#VALUE!</v>
      </c>
      <c r="P627" s="20" t="e">
        <f t="shared" si="92"/>
        <v>#VALUE!</v>
      </c>
      <c r="Q627" s="28" t="e">
        <f>(IFERROR(INDEX('Normalized Scores'!R$5:R$1048576,MATCH($D627,'Normalized Scores'!$A$5:$A$1048576,)),"")*Summary!$B$8)*100</f>
        <v>#VALUE!</v>
      </c>
      <c r="R627" s="20" t="e">
        <f t="shared" si="93"/>
        <v>#VALUE!</v>
      </c>
      <c r="S627" s="29" t="e">
        <f>(IFERROR(INDEX('Normalized Scores'!Z$5:Z$1048576,MATCH($D627,'Normalized Scores'!$A$5:$A$1048576,)),"")*Summary!$B$9)*100</f>
        <v>#VALUE!</v>
      </c>
      <c r="T627" s="8" t="e">
        <f t="shared" si="94"/>
        <v>#VALUE!</v>
      </c>
      <c r="U627" s="30" t="e">
        <f>(IFERROR(INDEX('Normalized Scores'!AL$5:AL$1048576,MATCH($D627,'Normalized Scores'!$A$5:$A$1048576,)),"")*Summary!$B$10)*100</f>
        <v>#VALUE!</v>
      </c>
      <c r="V627" s="8" t="e">
        <f t="shared" si="95"/>
        <v>#VALUE!</v>
      </c>
      <c r="W627" s="31" t="e">
        <f>(IFERROR(INDEX('Normalized Scores'!AR$5:AR$1048576,MATCH($D627,'Normalized Scores'!$A$5:$A$1048576,)),"")*Summary!$B$11)*100</f>
        <v>#VALUE!</v>
      </c>
      <c r="X627" s="8" t="e">
        <f t="shared" si="96"/>
        <v>#VALUE!</v>
      </c>
      <c r="Y627" s="32" t="e">
        <f>(IFERROR(INDEX('Normalized Scores'!AT$5:AT$1048576,MATCH($D627,'Normalized Scores'!$A$5:$A$1048576,)),"")*Summary!$B$12)*100</f>
        <v>#VALUE!</v>
      </c>
      <c r="Z627" s="8" t="e">
        <f t="shared" si="97"/>
        <v>#VALUE!</v>
      </c>
      <c r="AA627" s="33" t="e">
        <f>(IFERROR(INDEX('Normalized Scores'!AV$5:AV$1048576,MATCH($D627,'Normalized Scores'!$A$5:$A$1048576,)),"")*Summary!$B$13)*100</f>
        <v>#VALUE!</v>
      </c>
      <c r="AB627" s="10" t="e">
        <f t="shared" si="98"/>
        <v>#VALUE!</v>
      </c>
      <c r="AC627" s="34" t="e">
        <f>(IFERROR(INDEX('Normalized Scores'!BA$5:BA$1048576,MATCH($D627,'Normalized Scores'!$A$5:$A$1048576,)),"")*Summary!$B$14)*100</f>
        <v>#VALUE!</v>
      </c>
      <c r="AD627" s="14" t="e">
        <f t="shared" si="99"/>
        <v>#VALUE!</v>
      </c>
    </row>
    <row r="628" spans="4:30">
      <c r="D628" s="8" t="e">
        <v>#N/A</v>
      </c>
      <c r="E628" s="9" t="str">
        <f>IFERROR(INDEX('Normalized Scores'!B$5:B$1048576,MATCH($D628,'Normalized Scores'!$A$5:$A$1048576,)),"")</f>
        <v/>
      </c>
      <c r="F628" s="12" t="str">
        <f>IFERROR(INDEX('Normalized Scores'!C$5:C$1048576,MATCH($D628,'Normalized Scores'!$A$5:$A$1048576,)),"")</f>
        <v/>
      </c>
      <c r="G628" s="79" t="str">
        <f>IFERROR(INDEX('Normalized Scores'!D$5:D$1048576,MATCH($D628,'Normalized Scores'!$A$5:$A$1048576,)),"")</f>
        <v/>
      </c>
      <c r="H628" s="79" t="str">
        <f>IFERROR(INDEX('Normalized Scores'!E$5:E$1048576,MATCH($D628,'Normalized Scores'!$A$5:$A$1048576,)),"")</f>
        <v/>
      </c>
      <c r="I628" s="79" t="str">
        <f>IFERROR(INDEX('Normalized Scores'!F$5:F$1048576,MATCH($D628,'Normalized Scores'!$A$5:$A$1048576,)),"")</f>
        <v/>
      </c>
      <c r="J628" s="79" t="str">
        <f>IFERROR(INDEX('Normalized Scores'!G$5:G$1048576,MATCH($D628,'Normalized Scores'!$A$5:$A$1048576,)),"")</f>
        <v/>
      </c>
      <c r="K628" s="36" t="e">
        <f>(IFERROR(INDEX('Normalized Scores'!H$5:H$1048576,MATCH($D628,'Normalized Scores'!$A$5:$A$1048576,)),"")*100)</f>
        <v>#VALUE!</v>
      </c>
      <c r="L628" s="20" t="e">
        <f t="shared" si="90"/>
        <v>#VALUE!</v>
      </c>
      <c r="M628" s="26" t="e">
        <f>(IFERROR(INDEX('Normalized Scores'!J$5:J$1048576,MATCH($D628,'Normalized Scores'!$A$5:$A$1048576,)),"")*Summary!$B$6)*100</f>
        <v>#VALUE!</v>
      </c>
      <c r="N628" s="20" t="e">
        <f t="shared" si="91"/>
        <v>#VALUE!</v>
      </c>
      <c r="O628" s="27" t="e">
        <f>(IFERROR(INDEX('Normalized Scores'!L$5:L$1048576,MATCH($D628,'Normalized Scores'!$A$5:$A$1048576,)),"")*Summary!$B$7)*100</f>
        <v>#VALUE!</v>
      </c>
      <c r="P628" s="20" t="e">
        <f t="shared" si="92"/>
        <v>#VALUE!</v>
      </c>
      <c r="Q628" s="28" t="e">
        <f>(IFERROR(INDEX('Normalized Scores'!R$5:R$1048576,MATCH($D628,'Normalized Scores'!$A$5:$A$1048576,)),"")*Summary!$B$8)*100</f>
        <v>#VALUE!</v>
      </c>
      <c r="R628" s="20" t="e">
        <f t="shared" si="93"/>
        <v>#VALUE!</v>
      </c>
      <c r="S628" s="29" t="e">
        <f>(IFERROR(INDEX('Normalized Scores'!Z$5:Z$1048576,MATCH($D628,'Normalized Scores'!$A$5:$A$1048576,)),"")*Summary!$B$9)*100</f>
        <v>#VALUE!</v>
      </c>
      <c r="T628" s="8" t="e">
        <f t="shared" si="94"/>
        <v>#VALUE!</v>
      </c>
      <c r="U628" s="30" t="e">
        <f>(IFERROR(INDEX('Normalized Scores'!AL$5:AL$1048576,MATCH($D628,'Normalized Scores'!$A$5:$A$1048576,)),"")*Summary!$B$10)*100</f>
        <v>#VALUE!</v>
      </c>
      <c r="V628" s="8" t="e">
        <f t="shared" si="95"/>
        <v>#VALUE!</v>
      </c>
      <c r="W628" s="31" t="e">
        <f>(IFERROR(INDEX('Normalized Scores'!AR$5:AR$1048576,MATCH($D628,'Normalized Scores'!$A$5:$A$1048576,)),"")*Summary!$B$11)*100</f>
        <v>#VALUE!</v>
      </c>
      <c r="X628" s="8" t="e">
        <f t="shared" si="96"/>
        <v>#VALUE!</v>
      </c>
      <c r="Y628" s="32" t="e">
        <f>(IFERROR(INDEX('Normalized Scores'!AT$5:AT$1048576,MATCH($D628,'Normalized Scores'!$A$5:$A$1048576,)),"")*Summary!$B$12)*100</f>
        <v>#VALUE!</v>
      </c>
      <c r="Z628" s="8" t="e">
        <f t="shared" si="97"/>
        <v>#VALUE!</v>
      </c>
      <c r="AA628" s="33" t="e">
        <f>(IFERROR(INDEX('Normalized Scores'!AV$5:AV$1048576,MATCH($D628,'Normalized Scores'!$A$5:$A$1048576,)),"")*Summary!$B$13)*100</f>
        <v>#VALUE!</v>
      </c>
      <c r="AB628" s="10" t="e">
        <f t="shared" si="98"/>
        <v>#VALUE!</v>
      </c>
      <c r="AC628" s="34" t="e">
        <f>(IFERROR(INDEX('Normalized Scores'!BA$5:BA$1048576,MATCH($D628,'Normalized Scores'!$A$5:$A$1048576,)),"")*Summary!$B$14)*100</f>
        <v>#VALUE!</v>
      </c>
      <c r="AD628" s="14" t="e">
        <f t="shared" si="99"/>
        <v>#VALUE!</v>
      </c>
    </row>
    <row r="629" spans="4:30">
      <c r="D629" s="8" t="e">
        <v>#N/A</v>
      </c>
      <c r="E629" s="9" t="str">
        <f>IFERROR(INDEX('Normalized Scores'!B$5:B$1048576,MATCH($D629,'Normalized Scores'!$A$5:$A$1048576,)),"")</f>
        <v/>
      </c>
      <c r="F629" s="12" t="str">
        <f>IFERROR(INDEX('Normalized Scores'!C$5:C$1048576,MATCH($D629,'Normalized Scores'!$A$5:$A$1048576,)),"")</f>
        <v/>
      </c>
      <c r="G629" s="79" t="str">
        <f>IFERROR(INDEX('Normalized Scores'!D$5:D$1048576,MATCH($D629,'Normalized Scores'!$A$5:$A$1048576,)),"")</f>
        <v/>
      </c>
      <c r="H629" s="79" t="str">
        <f>IFERROR(INDEX('Normalized Scores'!E$5:E$1048576,MATCH($D629,'Normalized Scores'!$A$5:$A$1048576,)),"")</f>
        <v/>
      </c>
      <c r="I629" s="79" t="str">
        <f>IFERROR(INDEX('Normalized Scores'!F$5:F$1048576,MATCH($D629,'Normalized Scores'!$A$5:$A$1048576,)),"")</f>
        <v/>
      </c>
      <c r="J629" s="79" t="str">
        <f>IFERROR(INDEX('Normalized Scores'!G$5:G$1048576,MATCH($D629,'Normalized Scores'!$A$5:$A$1048576,)),"")</f>
        <v/>
      </c>
      <c r="K629" s="36" t="e">
        <f>(IFERROR(INDEX('Normalized Scores'!H$5:H$1048576,MATCH($D629,'Normalized Scores'!$A$5:$A$1048576,)),"")*100)</f>
        <v>#VALUE!</v>
      </c>
      <c r="L629" s="20" t="e">
        <f t="shared" si="90"/>
        <v>#VALUE!</v>
      </c>
      <c r="M629" s="26" t="e">
        <f>(IFERROR(INDEX('Normalized Scores'!J$5:J$1048576,MATCH($D629,'Normalized Scores'!$A$5:$A$1048576,)),"")*Summary!$B$6)*100</f>
        <v>#VALUE!</v>
      </c>
      <c r="N629" s="20" t="e">
        <f t="shared" si="91"/>
        <v>#VALUE!</v>
      </c>
      <c r="O629" s="27" t="e">
        <f>(IFERROR(INDEX('Normalized Scores'!L$5:L$1048576,MATCH($D629,'Normalized Scores'!$A$5:$A$1048576,)),"")*Summary!$B$7)*100</f>
        <v>#VALUE!</v>
      </c>
      <c r="P629" s="20" t="e">
        <f t="shared" si="92"/>
        <v>#VALUE!</v>
      </c>
      <c r="Q629" s="28" t="e">
        <f>(IFERROR(INDEX('Normalized Scores'!R$5:R$1048576,MATCH($D629,'Normalized Scores'!$A$5:$A$1048576,)),"")*Summary!$B$8)*100</f>
        <v>#VALUE!</v>
      </c>
      <c r="R629" s="20" t="e">
        <f t="shared" si="93"/>
        <v>#VALUE!</v>
      </c>
      <c r="S629" s="29" t="e">
        <f>(IFERROR(INDEX('Normalized Scores'!Z$5:Z$1048576,MATCH($D629,'Normalized Scores'!$A$5:$A$1048576,)),"")*Summary!$B$9)*100</f>
        <v>#VALUE!</v>
      </c>
      <c r="T629" s="8" t="e">
        <f t="shared" si="94"/>
        <v>#VALUE!</v>
      </c>
      <c r="U629" s="30" t="e">
        <f>(IFERROR(INDEX('Normalized Scores'!AL$5:AL$1048576,MATCH($D629,'Normalized Scores'!$A$5:$A$1048576,)),"")*Summary!$B$10)*100</f>
        <v>#VALUE!</v>
      </c>
      <c r="V629" s="8" t="e">
        <f t="shared" si="95"/>
        <v>#VALUE!</v>
      </c>
      <c r="W629" s="31" t="e">
        <f>(IFERROR(INDEX('Normalized Scores'!AR$5:AR$1048576,MATCH($D629,'Normalized Scores'!$A$5:$A$1048576,)),"")*Summary!$B$11)*100</f>
        <v>#VALUE!</v>
      </c>
      <c r="X629" s="8" t="e">
        <f t="shared" si="96"/>
        <v>#VALUE!</v>
      </c>
      <c r="Y629" s="32" t="e">
        <f>(IFERROR(INDEX('Normalized Scores'!AT$5:AT$1048576,MATCH($D629,'Normalized Scores'!$A$5:$A$1048576,)),"")*Summary!$B$12)*100</f>
        <v>#VALUE!</v>
      </c>
      <c r="Z629" s="8" t="e">
        <f t="shared" si="97"/>
        <v>#VALUE!</v>
      </c>
      <c r="AA629" s="33" t="e">
        <f>(IFERROR(INDEX('Normalized Scores'!AV$5:AV$1048576,MATCH($D629,'Normalized Scores'!$A$5:$A$1048576,)),"")*Summary!$B$13)*100</f>
        <v>#VALUE!</v>
      </c>
      <c r="AB629" s="10" t="e">
        <f t="shared" si="98"/>
        <v>#VALUE!</v>
      </c>
      <c r="AC629" s="34" t="e">
        <f>(IFERROR(INDEX('Normalized Scores'!BA$5:BA$1048576,MATCH($D629,'Normalized Scores'!$A$5:$A$1048576,)),"")*Summary!$B$14)*100</f>
        <v>#VALUE!</v>
      </c>
      <c r="AD629" s="14" t="e">
        <f t="shared" si="99"/>
        <v>#VALUE!</v>
      </c>
    </row>
    <row r="630" spans="4:30">
      <c r="D630" s="8" t="e">
        <v>#N/A</v>
      </c>
      <c r="E630" s="9" t="str">
        <f>IFERROR(INDEX('Normalized Scores'!B$5:B$1048576,MATCH($D630,'Normalized Scores'!$A$5:$A$1048576,)),"")</f>
        <v/>
      </c>
      <c r="F630" s="12" t="str">
        <f>IFERROR(INDEX('Normalized Scores'!C$5:C$1048576,MATCH($D630,'Normalized Scores'!$A$5:$A$1048576,)),"")</f>
        <v/>
      </c>
      <c r="G630" s="79" t="str">
        <f>IFERROR(INDEX('Normalized Scores'!D$5:D$1048576,MATCH($D630,'Normalized Scores'!$A$5:$A$1048576,)),"")</f>
        <v/>
      </c>
      <c r="H630" s="79" t="str">
        <f>IFERROR(INDEX('Normalized Scores'!E$5:E$1048576,MATCH($D630,'Normalized Scores'!$A$5:$A$1048576,)),"")</f>
        <v/>
      </c>
      <c r="I630" s="79" t="str">
        <f>IFERROR(INDEX('Normalized Scores'!F$5:F$1048576,MATCH($D630,'Normalized Scores'!$A$5:$A$1048576,)),"")</f>
        <v/>
      </c>
      <c r="J630" s="79" t="str">
        <f>IFERROR(INDEX('Normalized Scores'!G$5:G$1048576,MATCH($D630,'Normalized Scores'!$A$5:$A$1048576,)),"")</f>
        <v/>
      </c>
      <c r="K630" s="36" t="e">
        <f>(IFERROR(INDEX('Normalized Scores'!H$5:H$1048576,MATCH($D630,'Normalized Scores'!$A$5:$A$1048576,)),"")*100)</f>
        <v>#VALUE!</v>
      </c>
      <c r="L630" s="20" t="e">
        <f t="shared" si="90"/>
        <v>#VALUE!</v>
      </c>
      <c r="M630" s="26" t="e">
        <f>(IFERROR(INDEX('Normalized Scores'!J$5:J$1048576,MATCH($D630,'Normalized Scores'!$A$5:$A$1048576,)),"")*Summary!$B$6)*100</f>
        <v>#VALUE!</v>
      </c>
      <c r="N630" s="20" t="e">
        <f t="shared" si="91"/>
        <v>#VALUE!</v>
      </c>
      <c r="O630" s="27" t="e">
        <f>(IFERROR(INDEX('Normalized Scores'!L$5:L$1048576,MATCH($D630,'Normalized Scores'!$A$5:$A$1048576,)),"")*Summary!$B$7)*100</f>
        <v>#VALUE!</v>
      </c>
      <c r="P630" s="20" t="e">
        <f t="shared" si="92"/>
        <v>#VALUE!</v>
      </c>
      <c r="Q630" s="28" t="e">
        <f>(IFERROR(INDEX('Normalized Scores'!R$5:R$1048576,MATCH($D630,'Normalized Scores'!$A$5:$A$1048576,)),"")*Summary!$B$8)*100</f>
        <v>#VALUE!</v>
      </c>
      <c r="R630" s="20" t="e">
        <f t="shared" si="93"/>
        <v>#VALUE!</v>
      </c>
      <c r="S630" s="29" t="e">
        <f>(IFERROR(INDEX('Normalized Scores'!Z$5:Z$1048576,MATCH($D630,'Normalized Scores'!$A$5:$A$1048576,)),"")*Summary!$B$9)*100</f>
        <v>#VALUE!</v>
      </c>
      <c r="T630" s="8" t="e">
        <f t="shared" si="94"/>
        <v>#VALUE!</v>
      </c>
      <c r="U630" s="30" t="e">
        <f>(IFERROR(INDEX('Normalized Scores'!AL$5:AL$1048576,MATCH($D630,'Normalized Scores'!$A$5:$A$1048576,)),"")*Summary!$B$10)*100</f>
        <v>#VALUE!</v>
      </c>
      <c r="V630" s="8" t="e">
        <f t="shared" si="95"/>
        <v>#VALUE!</v>
      </c>
      <c r="W630" s="31" t="e">
        <f>(IFERROR(INDEX('Normalized Scores'!AR$5:AR$1048576,MATCH($D630,'Normalized Scores'!$A$5:$A$1048576,)),"")*Summary!$B$11)*100</f>
        <v>#VALUE!</v>
      </c>
      <c r="X630" s="8" t="e">
        <f t="shared" si="96"/>
        <v>#VALUE!</v>
      </c>
      <c r="Y630" s="32" t="e">
        <f>(IFERROR(INDEX('Normalized Scores'!AT$5:AT$1048576,MATCH($D630,'Normalized Scores'!$A$5:$A$1048576,)),"")*Summary!$B$12)*100</f>
        <v>#VALUE!</v>
      </c>
      <c r="Z630" s="8" t="e">
        <f t="shared" si="97"/>
        <v>#VALUE!</v>
      </c>
      <c r="AA630" s="33" t="e">
        <f>(IFERROR(INDEX('Normalized Scores'!AV$5:AV$1048576,MATCH($D630,'Normalized Scores'!$A$5:$A$1048576,)),"")*Summary!$B$13)*100</f>
        <v>#VALUE!</v>
      </c>
      <c r="AB630" s="10" t="e">
        <f t="shared" si="98"/>
        <v>#VALUE!</v>
      </c>
      <c r="AC630" s="34" t="e">
        <f>(IFERROR(INDEX('Normalized Scores'!BA$5:BA$1048576,MATCH($D630,'Normalized Scores'!$A$5:$A$1048576,)),"")*Summary!$B$14)*100</f>
        <v>#VALUE!</v>
      </c>
      <c r="AD630" s="14" t="e">
        <f t="shared" si="99"/>
        <v>#VALUE!</v>
      </c>
    </row>
    <row r="631" spans="4:30">
      <c r="D631" s="8" t="e">
        <v>#N/A</v>
      </c>
      <c r="E631" s="9" t="str">
        <f>IFERROR(INDEX('Normalized Scores'!B$5:B$1048576,MATCH($D631,'Normalized Scores'!$A$5:$A$1048576,)),"")</f>
        <v/>
      </c>
      <c r="F631" s="12" t="str">
        <f>IFERROR(INDEX('Normalized Scores'!C$5:C$1048576,MATCH($D631,'Normalized Scores'!$A$5:$A$1048576,)),"")</f>
        <v/>
      </c>
      <c r="G631" s="79" t="str">
        <f>IFERROR(INDEX('Normalized Scores'!D$5:D$1048576,MATCH($D631,'Normalized Scores'!$A$5:$A$1048576,)),"")</f>
        <v/>
      </c>
      <c r="H631" s="79" t="str">
        <f>IFERROR(INDEX('Normalized Scores'!E$5:E$1048576,MATCH($D631,'Normalized Scores'!$A$5:$A$1048576,)),"")</f>
        <v/>
      </c>
      <c r="I631" s="79" t="str">
        <f>IFERROR(INDEX('Normalized Scores'!F$5:F$1048576,MATCH($D631,'Normalized Scores'!$A$5:$A$1048576,)),"")</f>
        <v/>
      </c>
      <c r="J631" s="79" t="str">
        <f>IFERROR(INDEX('Normalized Scores'!G$5:G$1048576,MATCH($D631,'Normalized Scores'!$A$5:$A$1048576,)),"")</f>
        <v/>
      </c>
      <c r="K631" s="36" t="e">
        <f>(IFERROR(INDEX('Normalized Scores'!H$5:H$1048576,MATCH($D631,'Normalized Scores'!$A$5:$A$1048576,)),"")*100)</f>
        <v>#VALUE!</v>
      </c>
      <c r="L631" s="20" t="e">
        <f t="shared" si="90"/>
        <v>#VALUE!</v>
      </c>
      <c r="M631" s="26" t="e">
        <f>(IFERROR(INDEX('Normalized Scores'!J$5:J$1048576,MATCH($D631,'Normalized Scores'!$A$5:$A$1048576,)),"")*Summary!$B$6)*100</f>
        <v>#VALUE!</v>
      </c>
      <c r="N631" s="20" t="e">
        <f t="shared" si="91"/>
        <v>#VALUE!</v>
      </c>
      <c r="O631" s="27" t="e">
        <f>(IFERROR(INDEX('Normalized Scores'!L$5:L$1048576,MATCH($D631,'Normalized Scores'!$A$5:$A$1048576,)),"")*Summary!$B$7)*100</f>
        <v>#VALUE!</v>
      </c>
      <c r="P631" s="20" t="e">
        <f t="shared" si="92"/>
        <v>#VALUE!</v>
      </c>
      <c r="Q631" s="28" t="e">
        <f>(IFERROR(INDEX('Normalized Scores'!R$5:R$1048576,MATCH($D631,'Normalized Scores'!$A$5:$A$1048576,)),"")*Summary!$B$8)*100</f>
        <v>#VALUE!</v>
      </c>
      <c r="R631" s="20" t="e">
        <f t="shared" si="93"/>
        <v>#VALUE!</v>
      </c>
      <c r="S631" s="29" t="e">
        <f>(IFERROR(INDEX('Normalized Scores'!Z$5:Z$1048576,MATCH($D631,'Normalized Scores'!$A$5:$A$1048576,)),"")*Summary!$B$9)*100</f>
        <v>#VALUE!</v>
      </c>
      <c r="T631" s="8" t="e">
        <f t="shared" si="94"/>
        <v>#VALUE!</v>
      </c>
      <c r="U631" s="30" t="e">
        <f>(IFERROR(INDEX('Normalized Scores'!AL$5:AL$1048576,MATCH($D631,'Normalized Scores'!$A$5:$A$1048576,)),"")*Summary!$B$10)*100</f>
        <v>#VALUE!</v>
      </c>
      <c r="V631" s="8" t="e">
        <f t="shared" si="95"/>
        <v>#VALUE!</v>
      </c>
      <c r="W631" s="31" t="e">
        <f>(IFERROR(INDEX('Normalized Scores'!AR$5:AR$1048576,MATCH($D631,'Normalized Scores'!$A$5:$A$1048576,)),"")*Summary!$B$11)*100</f>
        <v>#VALUE!</v>
      </c>
      <c r="X631" s="8" t="e">
        <f t="shared" si="96"/>
        <v>#VALUE!</v>
      </c>
      <c r="Y631" s="32" t="e">
        <f>(IFERROR(INDEX('Normalized Scores'!AT$5:AT$1048576,MATCH($D631,'Normalized Scores'!$A$5:$A$1048576,)),"")*Summary!$B$12)*100</f>
        <v>#VALUE!</v>
      </c>
      <c r="Z631" s="8" t="e">
        <f t="shared" si="97"/>
        <v>#VALUE!</v>
      </c>
      <c r="AA631" s="33" t="e">
        <f>(IFERROR(INDEX('Normalized Scores'!AV$5:AV$1048576,MATCH($D631,'Normalized Scores'!$A$5:$A$1048576,)),"")*Summary!$B$13)*100</f>
        <v>#VALUE!</v>
      </c>
      <c r="AB631" s="10" t="e">
        <f t="shared" si="98"/>
        <v>#VALUE!</v>
      </c>
      <c r="AC631" s="34" t="e">
        <f>(IFERROR(INDEX('Normalized Scores'!BA$5:BA$1048576,MATCH($D631,'Normalized Scores'!$A$5:$A$1048576,)),"")*Summary!$B$14)*100</f>
        <v>#VALUE!</v>
      </c>
      <c r="AD631" s="14" t="e">
        <f t="shared" si="99"/>
        <v>#VALUE!</v>
      </c>
    </row>
    <row r="632" spans="4:30">
      <c r="D632" s="8" t="e">
        <v>#N/A</v>
      </c>
      <c r="E632" s="9" t="str">
        <f>IFERROR(INDEX('Normalized Scores'!B$5:B$1048576,MATCH($D632,'Normalized Scores'!$A$5:$A$1048576,)),"")</f>
        <v/>
      </c>
      <c r="F632" s="12" t="str">
        <f>IFERROR(INDEX('Normalized Scores'!C$5:C$1048576,MATCH($D632,'Normalized Scores'!$A$5:$A$1048576,)),"")</f>
        <v/>
      </c>
      <c r="G632" s="79" t="str">
        <f>IFERROR(INDEX('Normalized Scores'!D$5:D$1048576,MATCH($D632,'Normalized Scores'!$A$5:$A$1048576,)),"")</f>
        <v/>
      </c>
      <c r="H632" s="79" t="str">
        <f>IFERROR(INDEX('Normalized Scores'!E$5:E$1048576,MATCH($D632,'Normalized Scores'!$A$5:$A$1048576,)),"")</f>
        <v/>
      </c>
      <c r="I632" s="79" t="str">
        <f>IFERROR(INDEX('Normalized Scores'!F$5:F$1048576,MATCH($D632,'Normalized Scores'!$A$5:$A$1048576,)),"")</f>
        <v/>
      </c>
      <c r="J632" s="79" t="str">
        <f>IFERROR(INDEX('Normalized Scores'!G$5:G$1048576,MATCH($D632,'Normalized Scores'!$A$5:$A$1048576,)),"")</f>
        <v/>
      </c>
      <c r="K632" s="36" t="e">
        <f>(IFERROR(INDEX('Normalized Scores'!H$5:H$1048576,MATCH($D632,'Normalized Scores'!$A$5:$A$1048576,)),"")*100)</f>
        <v>#VALUE!</v>
      </c>
      <c r="L632" s="20" t="e">
        <f t="shared" si="90"/>
        <v>#VALUE!</v>
      </c>
      <c r="M632" s="26" t="e">
        <f>(IFERROR(INDEX('Normalized Scores'!J$5:J$1048576,MATCH($D632,'Normalized Scores'!$A$5:$A$1048576,)),"")*Summary!$B$6)*100</f>
        <v>#VALUE!</v>
      </c>
      <c r="N632" s="20" t="e">
        <f t="shared" si="91"/>
        <v>#VALUE!</v>
      </c>
      <c r="O632" s="27" t="e">
        <f>(IFERROR(INDEX('Normalized Scores'!L$5:L$1048576,MATCH($D632,'Normalized Scores'!$A$5:$A$1048576,)),"")*Summary!$B$7)*100</f>
        <v>#VALUE!</v>
      </c>
      <c r="P632" s="20" t="e">
        <f t="shared" si="92"/>
        <v>#VALUE!</v>
      </c>
      <c r="Q632" s="28" t="e">
        <f>(IFERROR(INDEX('Normalized Scores'!R$5:R$1048576,MATCH($D632,'Normalized Scores'!$A$5:$A$1048576,)),"")*Summary!$B$8)*100</f>
        <v>#VALUE!</v>
      </c>
      <c r="R632" s="20" t="e">
        <f t="shared" si="93"/>
        <v>#VALUE!</v>
      </c>
      <c r="S632" s="29" t="e">
        <f>(IFERROR(INDEX('Normalized Scores'!Z$5:Z$1048576,MATCH($D632,'Normalized Scores'!$A$5:$A$1048576,)),"")*Summary!$B$9)*100</f>
        <v>#VALUE!</v>
      </c>
      <c r="T632" s="8" t="e">
        <f t="shared" si="94"/>
        <v>#VALUE!</v>
      </c>
      <c r="U632" s="30" t="e">
        <f>(IFERROR(INDEX('Normalized Scores'!AL$5:AL$1048576,MATCH($D632,'Normalized Scores'!$A$5:$A$1048576,)),"")*Summary!$B$10)*100</f>
        <v>#VALUE!</v>
      </c>
      <c r="V632" s="8" t="e">
        <f t="shared" si="95"/>
        <v>#VALUE!</v>
      </c>
      <c r="W632" s="31" t="e">
        <f>(IFERROR(INDEX('Normalized Scores'!AR$5:AR$1048576,MATCH($D632,'Normalized Scores'!$A$5:$A$1048576,)),"")*Summary!$B$11)*100</f>
        <v>#VALUE!</v>
      </c>
      <c r="X632" s="8" t="e">
        <f t="shared" si="96"/>
        <v>#VALUE!</v>
      </c>
      <c r="Y632" s="32" t="e">
        <f>(IFERROR(INDEX('Normalized Scores'!AT$5:AT$1048576,MATCH($D632,'Normalized Scores'!$A$5:$A$1048576,)),"")*Summary!$B$12)*100</f>
        <v>#VALUE!</v>
      </c>
      <c r="Z632" s="8" t="e">
        <f t="shared" si="97"/>
        <v>#VALUE!</v>
      </c>
      <c r="AA632" s="33" t="e">
        <f>(IFERROR(INDEX('Normalized Scores'!AV$5:AV$1048576,MATCH($D632,'Normalized Scores'!$A$5:$A$1048576,)),"")*Summary!$B$13)*100</f>
        <v>#VALUE!</v>
      </c>
      <c r="AB632" s="10" t="e">
        <f t="shared" si="98"/>
        <v>#VALUE!</v>
      </c>
      <c r="AC632" s="34" t="e">
        <f>(IFERROR(INDEX('Normalized Scores'!BA$5:BA$1048576,MATCH($D632,'Normalized Scores'!$A$5:$A$1048576,)),"")*Summary!$B$14)*100</f>
        <v>#VALUE!</v>
      </c>
      <c r="AD632" s="14" t="e">
        <f t="shared" si="99"/>
        <v>#VALUE!</v>
      </c>
    </row>
    <row r="633" spans="4:30">
      <c r="D633" s="8" t="e">
        <v>#N/A</v>
      </c>
      <c r="E633" s="9" t="str">
        <f>IFERROR(INDEX('Normalized Scores'!B$5:B$1048576,MATCH($D633,'Normalized Scores'!$A$5:$A$1048576,)),"")</f>
        <v/>
      </c>
      <c r="F633" s="12" t="str">
        <f>IFERROR(INDEX('Normalized Scores'!C$5:C$1048576,MATCH($D633,'Normalized Scores'!$A$5:$A$1048576,)),"")</f>
        <v/>
      </c>
      <c r="G633" s="79" t="str">
        <f>IFERROR(INDEX('Normalized Scores'!D$5:D$1048576,MATCH($D633,'Normalized Scores'!$A$5:$A$1048576,)),"")</f>
        <v/>
      </c>
      <c r="H633" s="79" t="str">
        <f>IFERROR(INDEX('Normalized Scores'!E$5:E$1048576,MATCH($D633,'Normalized Scores'!$A$5:$A$1048576,)),"")</f>
        <v/>
      </c>
      <c r="I633" s="79" t="str">
        <f>IFERROR(INDEX('Normalized Scores'!F$5:F$1048576,MATCH($D633,'Normalized Scores'!$A$5:$A$1048576,)),"")</f>
        <v/>
      </c>
      <c r="J633" s="79" t="str">
        <f>IFERROR(INDEX('Normalized Scores'!G$5:G$1048576,MATCH($D633,'Normalized Scores'!$A$5:$A$1048576,)),"")</f>
        <v/>
      </c>
      <c r="K633" s="36" t="e">
        <f>(IFERROR(INDEX('Normalized Scores'!H$5:H$1048576,MATCH($D633,'Normalized Scores'!$A$5:$A$1048576,)),"")*100)</f>
        <v>#VALUE!</v>
      </c>
      <c r="L633" s="20" t="e">
        <f t="shared" si="90"/>
        <v>#VALUE!</v>
      </c>
      <c r="M633" s="26" t="e">
        <f>(IFERROR(INDEX('Normalized Scores'!J$5:J$1048576,MATCH($D633,'Normalized Scores'!$A$5:$A$1048576,)),"")*Summary!$B$6)*100</f>
        <v>#VALUE!</v>
      </c>
      <c r="N633" s="20" t="e">
        <f t="shared" si="91"/>
        <v>#VALUE!</v>
      </c>
      <c r="O633" s="27" t="e">
        <f>(IFERROR(INDEX('Normalized Scores'!L$5:L$1048576,MATCH($D633,'Normalized Scores'!$A$5:$A$1048576,)),"")*Summary!$B$7)*100</f>
        <v>#VALUE!</v>
      </c>
      <c r="P633" s="20" t="e">
        <f t="shared" si="92"/>
        <v>#VALUE!</v>
      </c>
      <c r="Q633" s="28" t="e">
        <f>(IFERROR(INDEX('Normalized Scores'!R$5:R$1048576,MATCH($D633,'Normalized Scores'!$A$5:$A$1048576,)),"")*Summary!$B$8)*100</f>
        <v>#VALUE!</v>
      </c>
      <c r="R633" s="20" t="e">
        <f t="shared" si="93"/>
        <v>#VALUE!</v>
      </c>
      <c r="S633" s="29" t="e">
        <f>(IFERROR(INDEX('Normalized Scores'!Z$5:Z$1048576,MATCH($D633,'Normalized Scores'!$A$5:$A$1048576,)),"")*Summary!$B$9)*100</f>
        <v>#VALUE!</v>
      </c>
      <c r="T633" s="8" t="e">
        <f t="shared" si="94"/>
        <v>#VALUE!</v>
      </c>
      <c r="U633" s="30" t="e">
        <f>(IFERROR(INDEX('Normalized Scores'!AL$5:AL$1048576,MATCH($D633,'Normalized Scores'!$A$5:$A$1048576,)),"")*Summary!$B$10)*100</f>
        <v>#VALUE!</v>
      </c>
      <c r="V633" s="8" t="e">
        <f t="shared" si="95"/>
        <v>#VALUE!</v>
      </c>
      <c r="W633" s="31" t="e">
        <f>(IFERROR(INDEX('Normalized Scores'!AR$5:AR$1048576,MATCH($D633,'Normalized Scores'!$A$5:$A$1048576,)),"")*Summary!$B$11)*100</f>
        <v>#VALUE!</v>
      </c>
      <c r="X633" s="8" t="e">
        <f t="shared" si="96"/>
        <v>#VALUE!</v>
      </c>
      <c r="Y633" s="32" t="e">
        <f>(IFERROR(INDEX('Normalized Scores'!AT$5:AT$1048576,MATCH($D633,'Normalized Scores'!$A$5:$A$1048576,)),"")*Summary!$B$12)*100</f>
        <v>#VALUE!</v>
      </c>
      <c r="Z633" s="8" t="e">
        <f t="shared" si="97"/>
        <v>#VALUE!</v>
      </c>
      <c r="AA633" s="33" t="e">
        <f>(IFERROR(INDEX('Normalized Scores'!AV$5:AV$1048576,MATCH($D633,'Normalized Scores'!$A$5:$A$1048576,)),"")*Summary!$B$13)*100</f>
        <v>#VALUE!</v>
      </c>
      <c r="AB633" s="10" t="e">
        <f t="shared" si="98"/>
        <v>#VALUE!</v>
      </c>
      <c r="AC633" s="34" t="e">
        <f>(IFERROR(INDEX('Normalized Scores'!BA$5:BA$1048576,MATCH($D633,'Normalized Scores'!$A$5:$A$1048576,)),"")*Summary!$B$14)*100</f>
        <v>#VALUE!</v>
      </c>
      <c r="AD633" s="14" t="e">
        <f t="shared" si="99"/>
        <v>#VALUE!</v>
      </c>
    </row>
    <row r="634" spans="4:30">
      <c r="D634" s="8" t="e">
        <v>#N/A</v>
      </c>
      <c r="E634" s="9" t="str">
        <f>IFERROR(INDEX('Normalized Scores'!B$5:B$1048576,MATCH($D634,'Normalized Scores'!$A$5:$A$1048576,)),"")</f>
        <v/>
      </c>
      <c r="F634" s="12" t="str">
        <f>IFERROR(INDEX('Normalized Scores'!C$5:C$1048576,MATCH($D634,'Normalized Scores'!$A$5:$A$1048576,)),"")</f>
        <v/>
      </c>
      <c r="G634" s="79" t="str">
        <f>IFERROR(INDEX('Normalized Scores'!D$5:D$1048576,MATCH($D634,'Normalized Scores'!$A$5:$A$1048576,)),"")</f>
        <v/>
      </c>
      <c r="H634" s="79" t="str">
        <f>IFERROR(INDEX('Normalized Scores'!E$5:E$1048576,MATCH($D634,'Normalized Scores'!$A$5:$A$1048576,)),"")</f>
        <v/>
      </c>
      <c r="I634" s="79" t="str">
        <f>IFERROR(INDEX('Normalized Scores'!F$5:F$1048576,MATCH($D634,'Normalized Scores'!$A$5:$A$1048576,)),"")</f>
        <v/>
      </c>
      <c r="J634" s="79" t="str">
        <f>IFERROR(INDEX('Normalized Scores'!G$5:G$1048576,MATCH($D634,'Normalized Scores'!$A$5:$A$1048576,)),"")</f>
        <v/>
      </c>
      <c r="K634" s="36" t="e">
        <f>(IFERROR(INDEX('Normalized Scores'!H$5:H$1048576,MATCH($D634,'Normalized Scores'!$A$5:$A$1048576,)),"")*100)</f>
        <v>#VALUE!</v>
      </c>
      <c r="L634" s="20" t="e">
        <f t="shared" si="90"/>
        <v>#VALUE!</v>
      </c>
      <c r="M634" s="26" t="e">
        <f>(IFERROR(INDEX('Normalized Scores'!J$5:J$1048576,MATCH($D634,'Normalized Scores'!$A$5:$A$1048576,)),"")*Summary!$B$6)*100</f>
        <v>#VALUE!</v>
      </c>
      <c r="N634" s="20" t="e">
        <f t="shared" si="91"/>
        <v>#VALUE!</v>
      </c>
      <c r="O634" s="27" t="e">
        <f>(IFERROR(INDEX('Normalized Scores'!L$5:L$1048576,MATCH($D634,'Normalized Scores'!$A$5:$A$1048576,)),"")*Summary!$B$7)*100</f>
        <v>#VALUE!</v>
      </c>
      <c r="P634" s="20" t="e">
        <f t="shared" si="92"/>
        <v>#VALUE!</v>
      </c>
      <c r="Q634" s="28" t="e">
        <f>(IFERROR(INDEX('Normalized Scores'!R$5:R$1048576,MATCH($D634,'Normalized Scores'!$A$5:$A$1048576,)),"")*Summary!$B$8)*100</f>
        <v>#VALUE!</v>
      </c>
      <c r="R634" s="20" t="e">
        <f t="shared" si="93"/>
        <v>#VALUE!</v>
      </c>
      <c r="S634" s="29" t="e">
        <f>(IFERROR(INDEX('Normalized Scores'!Z$5:Z$1048576,MATCH($D634,'Normalized Scores'!$A$5:$A$1048576,)),"")*Summary!$B$9)*100</f>
        <v>#VALUE!</v>
      </c>
      <c r="T634" s="8" t="e">
        <f t="shared" si="94"/>
        <v>#VALUE!</v>
      </c>
      <c r="U634" s="30" t="e">
        <f>(IFERROR(INDEX('Normalized Scores'!AL$5:AL$1048576,MATCH($D634,'Normalized Scores'!$A$5:$A$1048576,)),"")*Summary!$B$10)*100</f>
        <v>#VALUE!</v>
      </c>
      <c r="V634" s="8" t="e">
        <f t="shared" si="95"/>
        <v>#VALUE!</v>
      </c>
      <c r="W634" s="31" t="e">
        <f>(IFERROR(INDEX('Normalized Scores'!AR$5:AR$1048576,MATCH($D634,'Normalized Scores'!$A$5:$A$1048576,)),"")*Summary!$B$11)*100</f>
        <v>#VALUE!</v>
      </c>
      <c r="X634" s="8" t="e">
        <f t="shared" si="96"/>
        <v>#VALUE!</v>
      </c>
      <c r="Y634" s="32" t="e">
        <f>(IFERROR(INDEX('Normalized Scores'!AT$5:AT$1048576,MATCH($D634,'Normalized Scores'!$A$5:$A$1048576,)),"")*Summary!$B$12)*100</f>
        <v>#VALUE!</v>
      </c>
      <c r="Z634" s="8" t="e">
        <f t="shared" si="97"/>
        <v>#VALUE!</v>
      </c>
      <c r="AA634" s="33" t="e">
        <f>(IFERROR(INDEX('Normalized Scores'!AV$5:AV$1048576,MATCH($D634,'Normalized Scores'!$A$5:$A$1048576,)),"")*Summary!$B$13)*100</f>
        <v>#VALUE!</v>
      </c>
      <c r="AB634" s="10" t="e">
        <f t="shared" si="98"/>
        <v>#VALUE!</v>
      </c>
      <c r="AC634" s="34" t="e">
        <f>(IFERROR(INDEX('Normalized Scores'!BA$5:BA$1048576,MATCH($D634,'Normalized Scores'!$A$5:$A$1048576,)),"")*Summary!$B$14)*100</f>
        <v>#VALUE!</v>
      </c>
      <c r="AD634" s="14" t="e">
        <f t="shared" si="99"/>
        <v>#VALUE!</v>
      </c>
    </row>
    <row r="635" spans="4:30">
      <c r="D635" s="8" t="e">
        <v>#N/A</v>
      </c>
      <c r="E635" s="9" t="str">
        <f>IFERROR(INDEX('Normalized Scores'!B$5:B$1048576,MATCH($D635,'Normalized Scores'!$A$5:$A$1048576,)),"")</f>
        <v/>
      </c>
      <c r="F635" s="12" t="str">
        <f>IFERROR(INDEX('Normalized Scores'!C$5:C$1048576,MATCH($D635,'Normalized Scores'!$A$5:$A$1048576,)),"")</f>
        <v/>
      </c>
      <c r="G635" s="79" t="str">
        <f>IFERROR(INDEX('Normalized Scores'!D$5:D$1048576,MATCH($D635,'Normalized Scores'!$A$5:$A$1048576,)),"")</f>
        <v/>
      </c>
      <c r="H635" s="79" t="str">
        <f>IFERROR(INDEX('Normalized Scores'!E$5:E$1048576,MATCH($D635,'Normalized Scores'!$A$5:$A$1048576,)),"")</f>
        <v/>
      </c>
      <c r="I635" s="79" t="str">
        <f>IFERROR(INDEX('Normalized Scores'!F$5:F$1048576,MATCH($D635,'Normalized Scores'!$A$5:$A$1048576,)),"")</f>
        <v/>
      </c>
      <c r="J635" s="79" t="str">
        <f>IFERROR(INDEX('Normalized Scores'!G$5:G$1048576,MATCH($D635,'Normalized Scores'!$A$5:$A$1048576,)),"")</f>
        <v/>
      </c>
      <c r="K635" s="36" t="e">
        <f>(IFERROR(INDEX('Normalized Scores'!H$5:H$1048576,MATCH($D635,'Normalized Scores'!$A$5:$A$1048576,)),"")*100)</f>
        <v>#VALUE!</v>
      </c>
      <c r="L635" s="20" t="e">
        <f t="shared" si="90"/>
        <v>#VALUE!</v>
      </c>
      <c r="M635" s="26" t="e">
        <f>(IFERROR(INDEX('Normalized Scores'!J$5:J$1048576,MATCH($D635,'Normalized Scores'!$A$5:$A$1048576,)),"")*Summary!$B$6)*100</f>
        <v>#VALUE!</v>
      </c>
      <c r="N635" s="20" t="e">
        <f t="shared" si="91"/>
        <v>#VALUE!</v>
      </c>
      <c r="O635" s="27" t="e">
        <f>(IFERROR(INDEX('Normalized Scores'!L$5:L$1048576,MATCH($D635,'Normalized Scores'!$A$5:$A$1048576,)),"")*Summary!$B$7)*100</f>
        <v>#VALUE!</v>
      </c>
      <c r="P635" s="20" t="e">
        <f t="shared" si="92"/>
        <v>#VALUE!</v>
      </c>
      <c r="Q635" s="28" t="e">
        <f>(IFERROR(INDEX('Normalized Scores'!R$5:R$1048576,MATCH($D635,'Normalized Scores'!$A$5:$A$1048576,)),"")*Summary!$B$8)*100</f>
        <v>#VALUE!</v>
      </c>
      <c r="R635" s="20" t="e">
        <f t="shared" si="93"/>
        <v>#VALUE!</v>
      </c>
      <c r="S635" s="29" t="e">
        <f>(IFERROR(INDEX('Normalized Scores'!Z$5:Z$1048576,MATCH($D635,'Normalized Scores'!$A$5:$A$1048576,)),"")*Summary!$B$9)*100</f>
        <v>#VALUE!</v>
      </c>
      <c r="T635" s="8" t="e">
        <f t="shared" si="94"/>
        <v>#VALUE!</v>
      </c>
      <c r="U635" s="30" t="e">
        <f>(IFERROR(INDEX('Normalized Scores'!AL$5:AL$1048576,MATCH($D635,'Normalized Scores'!$A$5:$A$1048576,)),"")*Summary!$B$10)*100</f>
        <v>#VALUE!</v>
      </c>
      <c r="V635" s="8" t="e">
        <f t="shared" si="95"/>
        <v>#VALUE!</v>
      </c>
      <c r="W635" s="31" t="e">
        <f>(IFERROR(INDEX('Normalized Scores'!AR$5:AR$1048576,MATCH($D635,'Normalized Scores'!$A$5:$A$1048576,)),"")*Summary!$B$11)*100</f>
        <v>#VALUE!</v>
      </c>
      <c r="X635" s="8" t="e">
        <f t="shared" si="96"/>
        <v>#VALUE!</v>
      </c>
      <c r="Y635" s="32" t="e">
        <f>(IFERROR(INDEX('Normalized Scores'!AT$5:AT$1048576,MATCH($D635,'Normalized Scores'!$A$5:$A$1048576,)),"")*Summary!$B$12)*100</f>
        <v>#VALUE!</v>
      </c>
      <c r="Z635" s="8" t="e">
        <f t="shared" si="97"/>
        <v>#VALUE!</v>
      </c>
      <c r="AA635" s="33" t="e">
        <f>(IFERROR(INDEX('Normalized Scores'!AV$5:AV$1048576,MATCH($D635,'Normalized Scores'!$A$5:$A$1048576,)),"")*Summary!$B$13)*100</f>
        <v>#VALUE!</v>
      </c>
      <c r="AB635" s="10" t="e">
        <f t="shared" si="98"/>
        <v>#VALUE!</v>
      </c>
      <c r="AC635" s="34" t="e">
        <f>(IFERROR(INDEX('Normalized Scores'!BA$5:BA$1048576,MATCH($D635,'Normalized Scores'!$A$5:$A$1048576,)),"")*Summary!$B$14)*100</f>
        <v>#VALUE!</v>
      </c>
      <c r="AD635" s="14" t="e">
        <f t="shared" si="99"/>
        <v>#VALUE!</v>
      </c>
    </row>
    <row r="636" spans="4:30">
      <c r="D636" s="8" t="e">
        <v>#N/A</v>
      </c>
      <c r="E636" s="9" t="str">
        <f>IFERROR(INDEX('Normalized Scores'!B$5:B$1048576,MATCH($D636,'Normalized Scores'!$A$5:$A$1048576,)),"")</f>
        <v/>
      </c>
      <c r="F636" s="12" t="str">
        <f>IFERROR(INDEX('Normalized Scores'!C$5:C$1048576,MATCH($D636,'Normalized Scores'!$A$5:$A$1048576,)),"")</f>
        <v/>
      </c>
      <c r="G636" s="79" t="str">
        <f>IFERROR(INDEX('Normalized Scores'!D$5:D$1048576,MATCH($D636,'Normalized Scores'!$A$5:$A$1048576,)),"")</f>
        <v/>
      </c>
      <c r="H636" s="79" t="str">
        <f>IFERROR(INDEX('Normalized Scores'!E$5:E$1048576,MATCH($D636,'Normalized Scores'!$A$5:$A$1048576,)),"")</f>
        <v/>
      </c>
      <c r="I636" s="79" t="str">
        <f>IFERROR(INDEX('Normalized Scores'!F$5:F$1048576,MATCH($D636,'Normalized Scores'!$A$5:$A$1048576,)),"")</f>
        <v/>
      </c>
      <c r="J636" s="79" t="str">
        <f>IFERROR(INDEX('Normalized Scores'!G$5:G$1048576,MATCH($D636,'Normalized Scores'!$A$5:$A$1048576,)),"")</f>
        <v/>
      </c>
      <c r="K636" s="36" t="e">
        <f>(IFERROR(INDEX('Normalized Scores'!H$5:H$1048576,MATCH($D636,'Normalized Scores'!$A$5:$A$1048576,)),"")*100)</f>
        <v>#VALUE!</v>
      </c>
      <c r="L636" s="20" t="e">
        <f t="shared" si="90"/>
        <v>#VALUE!</v>
      </c>
      <c r="M636" s="26" t="e">
        <f>(IFERROR(INDEX('Normalized Scores'!J$5:J$1048576,MATCH($D636,'Normalized Scores'!$A$5:$A$1048576,)),"")*Summary!$B$6)*100</f>
        <v>#VALUE!</v>
      </c>
      <c r="N636" s="20" t="e">
        <f t="shared" si="91"/>
        <v>#VALUE!</v>
      </c>
      <c r="O636" s="27" t="e">
        <f>(IFERROR(INDEX('Normalized Scores'!L$5:L$1048576,MATCH($D636,'Normalized Scores'!$A$5:$A$1048576,)),"")*Summary!$B$7)*100</f>
        <v>#VALUE!</v>
      </c>
      <c r="P636" s="20" t="e">
        <f t="shared" si="92"/>
        <v>#VALUE!</v>
      </c>
      <c r="Q636" s="28" t="e">
        <f>(IFERROR(INDEX('Normalized Scores'!R$5:R$1048576,MATCH($D636,'Normalized Scores'!$A$5:$A$1048576,)),"")*Summary!$B$8)*100</f>
        <v>#VALUE!</v>
      </c>
      <c r="R636" s="20" t="e">
        <f t="shared" si="93"/>
        <v>#VALUE!</v>
      </c>
      <c r="S636" s="29" t="e">
        <f>(IFERROR(INDEX('Normalized Scores'!Z$5:Z$1048576,MATCH($D636,'Normalized Scores'!$A$5:$A$1048576,)),"")*Summary!$B$9)*100</f>
        <v>#VALUE!</v>
      </c>
      <c r="T636" s="8" t="e">
        <f t="shared" si="94"/>
        <v>#VALUE!</v>
      </c>
      <c r="U636" s="30" t="e">
        <f>(IFERROR(INDEX('Normalized Scores'!AL$5:AL$1048576,MATCH($D636,'Normalized Scores'!$A$5:$A$1048576,)),"")*Summary!$B$10)*100</f>
        <v>#VALUE!</v>
      </c>
      <c r="V636" s="8" t="e">
        <f t="shared" si="95"/>
        <v>#VALUE!</v>
      </c>
      <c r="W636" s="31" t="e">
        <f>(IFERROR(INDEX('Normalized Scores'!AR$5:AR$1048576,MATCH($D636,'Normalized Scores'!$A$5:$A$1048576,)),"")*Summary!$B$11)*100</f>
        <v>#VALUE!</v>
      </c>
      <c r="X636" s="8" t="e">
        <f t="shared" si="96"/>
        <v>#VALUE!</v>
      </c>
      <c r="Y636" s="32" t="e">
        <f>(IFERROR(INDEX('Normalized Scores'!AT$5:AT$1048576,MATCH($D636,'Normalized Scores'!$A$5:$A$1048576,)),"")*Summary!$B$12)*100</f>
        <v>#VALUE!</v>
      </c>
      <c r="Z636" s="8" t="e">
        <f t="shared" si="97"/>
        <v>#VALUE!</v>
      </c>
      <c r="AA636" s="33" t="e">
        <f>(IFERROR(INDEX('Normalized Scores'!AV$5:AV$1048576,MATCH($D636,'Normalized Scores'!$A$5:$A$1048576,)),"")*Summary!$B$13)*100</f>
        <v>#VALUE!</v>
      </c>
      <c r="AB636" s="10" t="e">
        <f t="shared" si="98"/>
        <v>#VALUE!</v>
      </c>
      <c r="AC636" s="34" t="e">
        <f>(IFERROR(INDEX('Normalized Scores'!BA$5:BA$1048576,MATCH($D636,'Normalized Scores'!$A$5:$A$1048576,)),"")*Summary!$B$14)*100</f>
        <v>#VALUE!</v>
      </c>
      <c r="AD636" s="14" t="e">
        <f t="shared" si="99"/>
        <v>#VALUE!</v>
      </c>
    </row>
    <row r="637" spans="4:30">
      <c r="D637" s="8" t="e">
        <v>#N/A</v>
      </c>
      <c r="E637" s="9" t="str">
        <f>IFERROR(INDEX('Normalized Scores'!B$5:B$1048576,MATCH($D637,'Normalized Scores'!$A$5:$A$1048576,)),"")</f>
        <v/>
      </c>
      <c r="F637" s="12" t="str">
        <f>IFERROR(INDEX('Normalized Scores'!C$5:C$1048576,MATCH($D637,'Normalized Scores'!$A$5:$A$1048576,)),"")</f>
        <v/>
      </c>
      <c r="G637" s="79" t="str">
        <f>IFERROR(INDEX('Normalized Scores'!D$5:D$1048576,MATCH($D637,'Normalized Scores'!$A$5:$A$1048576,)),"")</f>
        <v/>
      </c>
      <c r="H637" s="79" t="str">
        <f>IFERROR(INDEX('Normalized Scores'!E$5:E$1048576,MATCH($D637,'Normalized Scores'!$A$5:$A$1048576,)),"")</f>
        <v/>
      </c>
      <c r="I637" s="79" t="str">
        <f>IFERROR(INDEX('Normalized Scores'!F$5:F$1048576,MATCH($D637,'Normalized Scores'!$A$5:$A$1048576,)),"")</f>
        <v/>
      </c>
      <c r="J637" s="79" t="str">
        <f>IFERROR(INDEX('Normalized Scores'!G$5:G$1048576,MATCH($D637,'Normalized Scores'!$A$5:$A$1048576,)),"")</f>
        <v/>
      </c>
      <c r="K637" s="36" t="e">
        <f>(IFERROR(INDEX('Normalized Scores'!H$5:H$1048576,MATCH($D637,'Normalized Scores'!$A$5:$A$1048576,)),"")*100)</f>
        <v>#VALUE!</v>
      </c>
      <c r="L637" s="20" t="e">
        <f t="shared" si="90"/>
        <v>#VALUE!</v>
      </c>
      <c r="M637" s="26" t="e">
        <f>(IFERROR(INDEX('Normalized Scores'!J$5:J$1048576,MATCH($D637,'Normalized Scores'!$A$5:$A$1048576,)),"")*Summary!$B$6)*100</f>
        <v>#VALUE!</v>
      </c>
      <c r="N637" s="20" t="e">
        <f t="shared" si="91"/>
        <v>#VALUE!</v>
      </c>
      <c r="O637" s="27" t="e">
        <f>(IFERROR(INDEX('Normalized Scores'!L$5:L$1048576,MATCH($D637,'Normalized Scores'!$A$5:$A$1048576,)),"")*Summary!$B$7)*100</f>
        <v>#VALUE!</v>
      </c>
      <c r="P637" s="20" t="e">
        <f t="shared" si="92"/>
        <v>#VALUE!</v>
      </c>
      <c r="Q637" s="28" t="e">
        <f>(IFERROR(INDEX('Normalized Scores'!R$5:R$1048576,MATCH($D637,'Normalized Scores'!$A$5:$A$1048576,)),"")*Summary!$B$8)*100</f>
        <v>#VALUE!</v>
      </c>
      <c r="R637" s="20" t="e">
        <f t="shared" si="93"/>
        <v>#VALUE!</v>
      </c>
      <c r="S637" s="29" t="e">
        <f>(IFERROR(INDEX('Normalized Scores'!Z$5:Z$1048576,MATCH($D637,'Normalized Scores'!$A$5:$A$1048576,)),"")*Summary!$B$9)*100</f>
        <v>#VALUE!</v>
      </c>
      <c r="T637" s="8" t="e">
        <f t="shared" si="94"/>
        <v>#VALUE!</v>
      </c>
      <c r="U637" s="30" t="e">
        <f>(IFERROR(INDEX('Normalized Scores'!AL$5:AL$1048576,MATCH($D637,'Normalized Scores'!$A$5:$A$1048576,)),"")*Summary!$B$10)*100</f>
        <v>#VALUE!</v>
      </c>
      <c r="V637" s="8" t="e">
        <f t="shared" si="95"/>
        <v>#VALUE!</v>
      </c>
      <c r="W637" s="31" t="e">
        <f>(IFERROR(INDEX('Normalized Scores'!AR$5:AR$1048576,MATCH($D637,'Normalized Scores'!$A$5:$A$1048576,)),"")*Summary!$B$11)*100</f>
        <v>#VALUE!</v>
      </c>
      <c r="X637" s="8" t="e">
        <f t="shared" si="96"/>
        <v>#VALUE!</v>
      </c>
      <c r="Y637" s="32" t="e">
        <f>(IFERROR(INDEX('Normalized Scores'!AT$5:AT$1048576,MATCH($D637,'Normalized Scores'!$A$5:$A$1048576,)),"")*Summary!$B$12)*100</f>
        <v>#VALUE!</v>
      </c>
      <c r="Z637" s="8" t="e">
        <f t="shared" si="97"/>
        <v>#VALUE!</v>
      </c>
      <c r="AA637" s="33" t="e">
        <f>(IFERROR(INDEX('Normalized Scores'!AV$5:AV$1048576,MATCH($D637,'Normalized Scores'!$A$5:$A$1048576,)),"")*Summary!$B$13)*100</f>
        <v>#VALUE!</v>
      </c>
      <c r="AB637" s="10" t="e">
        <f t="shared" si="98"/>
        <v>#VALUE!</v>
      </c>
      <c r="AC637" s="34" t="e">
        <f>(IFERROR(INDEX('Normalized Scores'!BA$5:BA$1048576,MATCH($D637,'Normalized Scores'!$A$5:$A$1048576,)),"")*Summary!$B$14)*100</f>
        <v>#VALUE!</v>
      </c>
      <c r="AD637" s="14" t="e">
        <f t="shared" si="99"/>
        <v>#VALUE!</v>
      </c>
    </row>
    <row r="638" spans="4:30">
      <c r="D638" s="8" t="e">
        <v>#N/A</v>
      </c>
      <c r="E638" s="9" t="str">
        <f>IFERROR(INDEX('Normalized Scores'!B$5:B$1048576,MATCH($D638,'Normalized Scores'!$A$5:$A$1048576,)),"")</f>
        <v/>
      </c>
      <c r="F638" s="12" t="str">
        <f>IFERROR(INDEX('Normalized Scores'!C$5:C$1048576,MATCH($D638,'Normalized Scores'!$A$5:$A$1048576,)),"")</f>
        <v/>
      </c>
      <c r="G638" s="79" t="str">
        <f>IFERROR(INDEX('Normalized Scores'!D$5:D$1048576,MATCH($D638,'Normalized Scores'!$A$5:$A$1048576,)),"")</f>
        <v/>
      </c>
      <c r="H638" s="79" t="str">
        <f>IFERROR(INDEX('Normalized Scores'!E$5:E$1048576,MATCH($D638,'Normalized Scores'!$A$5:$A$1048576,)),"")</f>
        <v/>
      </c>
      <c r="I638" s="79" t="str">
        <f>IFERROR(INDEX('Normalized Scores'!F$5:F$1048576,MATCH($D638,'Normalized Scores'!$A$5:$A$1048576,)),"")</f>
        <v/>
      </c>
      <c r="J638" s="79" t="str">
        <f>IFERROR(INDEX('Normalized Scores'!G$5:G$1048576,MATCH($D638,'Normalized Scores'!$A$5:$A$1048576,)),"")</f>
        <v/>
      </c>
      <c r="K638" s="36" t="e">
        <f>(IFERROR(INDEX('Normalized Scores'!H$5:H$1048576,MATCH($D638,'Normalized Scores'!$A$5:$A$1048576,)),"")*100)</f>
        <v>#VALUE!</v>
      </c>
      <c r="L638" s="20" t="e">
        <f t="shared" si="90"/>
        <v>#VALUE!</v>
      </c>
      <c r="M638" s="26" t="e">
        <f>(IFERROR(INDEX('Normalized Scores'!J$5:J$1048576,MATCH($D638,'Normalized Scores'!$A$5:$A$1048576,)),"")*Summary!$B$6)*100</f>
        <v>#VALUE!</v>
      </c>
      <c r="N638" s="20" t="e">
        <f t="shared" si="91"/>
        <v>#VALUE!</v>
      </c>
      <c r="O638" s="27" t="e">
        <f>(IFERROR(INDEX('Normalized Scores'!L$5:L$1048576,MATCH($D638,'Normalized Scores'!$A$5:$A$1048576,)),"")*Summary!$B$7)*100</f>
        <v>#VALUE!</v>
      </c>
      <c r="P638" s="20" t="e">
        <f t="shared" si="92"/>
        <v>#VALUE!</v>
      </c>
      <c r="Q638" s="28" t="e">
        <f>(IFERROR(INDEX('Normalized Scores'!R$5:R$1048576,MATCH($D638,'Normalized Scores'!$A$5:$A$1048576,)),"")*Summary!$B$8)*100</f>
        <v>#VALUE!</v>
      </c>
      <c r="R638" s="20" t="e">
        <f t="shared" si="93"/>
        <v>#VALUE!</v>
      </c>
      <c r="S638" s="29" t="e">
        <f>(IFERROR(INDEX('Normalized Scores'!Z$5:Z$1048576,MATCH($D638,'Normalized Scores'!$A$5:$A$1048576,)),"")*Summary!$B$9)*100</f>
        <v>#VALUE!</v>
      </c>
      <c r="T638" s="8" t="e">
        <f t="shared" si="94"/>
        <v>#VALUE!</v>
      </c>
      <c r="U638" s="30" t="e">
        <f>(IFERROR(INDEX('Normalized Scores'!AL$5:AL$1048576,MATCH($D638,'Normalized Scores'!$A$5:$A$1048576,)),"")*Summary!$B$10)*100</f>
        <v>#VALUE!</v>
      </c>
      <c r="V638" s="8" t="e">
        <f t="shared" si="95"/>
        <v>#VALUE!</v>
      </c>
      <c r="W638" s="31" t="e">
        <f>(IFERROR(INDEX('Normalized Scores'!AR$5:AR$1048576,MATCH($D638,'Normalized Scores'!$A$5:$A$1048576,)),"")*Summary!$B$11)*100</f>
        <v>#VALUE!</v>
      </c>
      <c r="X638" s="8" t="e">
        <f t="shared" si="96"/>
        <v>#VALUE!</v>
      </c>
      <c r="Y638" s="32" t="e">
        <f>(IFERROR(INDEX('Normalized Scores'!AT$5:AT$1048576,MATCH($D638,'Normalized Scores'!$A$5:$A$1048576,)),"")*Summary!$B$12)*100</f>
        <v>#VALUE!</v>
      </c>
      <c r="Z638" s="8" t="e">
        <f t="shared" si="97"/>
        <v>#VALUE!</v>
      </c>
      <c r="AA638" s="33" t="e">
        <f>(IFERROR(INDEX('Normalized Scores'!AV$5:AV$1048576,MATCH($D638,'Normalized Scores'!$A$5:$A$1048576,)),"")*Summary!$B$13)*100</f>
        <v>#VALUE!</v>
      </c>
      <c r="AB638" s="10" t="e">
        <f t="shared" si="98"/>
        <v>#VALUE!</v>
      </c>
      <c r="AC638" s="34" t="e">
        <f>(IFERROR(INDEX('Normalized Scores'!BA$5:BA$1048576,MATCH($D638,'Normalized Scores'!$A$5:$A$1048576,)),"")*Summary!$B$14)*100</f>
        <v>#VALUE!</v>
      </c>
      <c r="AD638" s="14" t="e">
        <f t="shared" si="99"/>
        <v>#VALUE!</v>
      </c>
    </row>
    <row r="639" spans="4:30">
      <c r="D639" s="8" t="e">
        <v>#N/A</v>
      </c>
      <c r="E639" s="9" t="str">
        <f>IFERROR(INDEX('Normalized Scores'!B$5:B$1048576,MATCH($D639,'Normalized Scores'!$A$5:$A$1048576,)),"")</f>
        <v/>
      </c>
      <c r="F639" s="12" t="str">
        <f>IFERROR(INDEX('Normalized Scores'!C$5:C$1048576,MATCH($D639,'Normalized Scores'!$A$5:$A$1048576,)),"")</f>
        <v/>
      </c>
      <c r="G639" s="79" t="str">
        <f>IFERROR(INDEX('Normalized Scores'!D$5:D$1048576,MATCH($D639,'Normalized Scores'!$A$5:$A$1048576,)),"")</f>
        <v/>
      </c>
      <c r="H639" s="79" t="str">
        <f>IFERROR(INDEX('Normalized Scores'!E$5:E$1048576,MATCH($D639,'Normalized Scores'!$A$5:$A$1048576,)),"")</f>
        <v/>
      </c>
      <c r="I639" s="79" t="str">
        <f>IFERROR(INDEX('Normalized Scores'!F$5:F$1048576,MATCH($D639,'Normalized Scores'!$A$5:$A$1048576,)),"")</f>
        <v/>
      </c>
      <c r="J639" s="79" t="str">
        <f>IFERROR(INDEX('Normalized Scores'!G$5:G$1048576,MATCH($D639,'Normalized Scores'!$A$5:$A$1048576,)),"")</f>
        <v/>
      </c>
      <c r="K639" s="36" t="e">
        <f>(IFERROR(INDEX('Normalized Scores'!H$5:H$1048576,MATCH($D639,'Normalized Scores'!$A$5:$A$1048576,)),"")*100)</f>
        <v>#VALUE!</v>
      </c>
      <c r="L639" s="20" t="e">
        <f t="shared" si="90"/>
        <v>#VALUE!</v>
      </c>
      <c r="M639" s="26" t="e">
        <f>(IFERROR(INDEX('Normalized Scores'!J$5:J$1048576,MATCH($D639,'Normalized Scores'!$A$5:$A$1048576,)),"")*Summary!$B$6)*100</f>
        <v>#VALUE!</v>
      </c>
      <c r="N639" s="20" t="e">
        <f t="shared" si="91"/>
        <v>#VALUE!</v>
      </c>
      <c r="O639" s="27" t="e">
        <f>(IFERROR(INDEX('Normalized Scores'!L$5:L$1048576,MATCH($D639,'Normalized Scores'!$A$5:$A$1048576,)),"")*Summary!$B$7)*100</f>
        <v>#VALUE!</v>
      </c>
      <c r="P639" s="20" t="e">
        <f t="shared" si="92"/>
        <v>#VALUE!</v>
      </c>
      <c r="Q639" s="28" t="e">
        <f>(IFERROR(INDEX('Normalized Scores'!R$5:R$1048576,MATCH($D639,'Normalized Scores'!$A$5:$A$1048576,)),"")*Summary!$B$8)*100</f>
        <v>#VALUE!</v>
      </c>
      <c r="R639" s="20" t="e">
        <f t="shared" si="93"/>
        <v>#VALUE!</v>
      </c>
      <c r="S639" s="29" t="e">
        <f>(IFERROR(INDEX('Normalized Scores'!Z$5:Z$1048576,MATCH($D639,'Normalized Scores'!$A$5:$A$1048576,)),"")*Summary!$B$9)*100</f>
        <v>#VALUE!</v>
      </c>
      <c r="T639" s="8" t="e">
        <f t="shared" si="94"/>
        <v>#VALUE!</v>
      </c>
      <c r="U639" s="30" t="e">
        <f>(IFERROR(INDEX('Normalized Scores'!AL$5:AL$1048576,MATCH($D639,'Normalized Scores'!$A$5:$A$1048576,)),"")*Summary!$B$10)*100</f>
        <v>#VALUE!</v>
      </c>
      <c r="V639" s="8" t="e">
        <f t="shared" si="95"/>
        <v>#VALUE!</v>
      </c>
      <c r="W639" s="31" t="e">
        <f>(IFERROR(INDEX('Normalized Scores'!AR$5:AR$1048576,MATCH($D639,'Normalized Scores'!$A$5:$A$1048576,)),"")*Summary!$B$11)*100</f>
        <v>#VALUE!</v>
      </c>
      <c r="X639" s="8" t="e">
        <f t="shared" si="96"/>
        <v>#VALUE!</v>
      </c>
      <c r="Y639" s="32" t="e">
        <f>(IFERROR(INDEX('Normalized Scores'!AT$5:AT$1048576,MATCH($D639,'Normalized Scores'!$A$5:$A$1048576,)),"")*Summary!$B$12)*100</f>
        <v>#VALUE!</v>
      </c>
      <c r="Z639" s="8" t="e">
        <f t="shared" si="97"/>
        <v>#VALUE!</v>
      </c>
      <c r="AA639" s="33" t="e">
        <f>(IFERROR(INDEX('Normalized Scores'!AV$5:AV$1048576,MATCH($D639,'Normalized Scores'!$A$5:$A$1048576,)),"")*Summary!$B$13)*100</f>
        <v>#VALUE!</v>
      </c>
      <c r="AB639" s="10" t="e">
        <f t="shared" si="98"/>
        <v>#VALUE!</v>
      </c>
      <c r="AC639" s="34" t="e">
        <f>(IFERROR(INDEX('Normalized Scores'!BA$5:BA$1048576,MATCH($D639,'Normalized Scores'!$A$5:$A$1048576,)),"")*Summary!$B$14)*100</f>
        <v>#VALUE!</v>
      </c>
      <c r="AD639" s="14" t="e">
        <f t="shared" si="99"/>
        <v>#VALUE!</v>
      </c>
    </row>
    <row r="640" spans="4:30">
      <c r="D640" s="8" t="e">
        <v>#N/A</v>
      </c>
      <c r="E640" s="9" t="str">
        <f>IFERROR(INDEX('Normalized Scores'!B$5:B$1048576,MATCH($D640,'Normalized Scores'!$A$5:$A$1048576,)),"")</f>
        <v/>
      </c>
      <c r="F640" s="12" t="str">
        <f>IFERROR(INDEX('Normalized Scores'!C$5:C$1048576,MATCH($D640,'Normalized Scores'!$A$5:$A$1048576,)),"")</f>
        <v/>
      </c>
      <c r="G640" s="79" t="str">
        <f>IFERROR(INDEX('Normalized Scores'!D$5:D$1048576,MATCH($D640,'Normalized Scores'!$A$5:$A$1048576,)),"")</f>
        <v/>
      </c>
      <c r="H640" s="79" t="str">
        <f>IFERROR(INDEX('Normalized Scores'!E$5:E$1048576,MATCH($D640,'Normalized Scores'!$A$5:$A$1048576,)),"")</f>
        <v/>
      </c>
      <c r="I640" s="79" t="str">
        <f>IFERROR(INDEX('Normalized Scores'!F$5:F$1048576,MATCH($D640,'Normalized Scores'!$A$5:$A$1048576,)),"")</f>
        <v/>
      </c>
      <c r="J640" s="79" t="str">
        <f>IFERROR(INDEX('Normalized Scores'!G$5:G$1048576,MATCH($D640,'Normalized Scores'!$A$5:$A$1048576,)),"")</f>
        <v/>
      </c>
      <c r="K640" s="36" t="e">
        <f>(IFERROR(INDEX('Normalized Scores'!H$5:H$1048576,MATCH($D640,'Normalized Scores'!$A$5:$A$1048576,)),"")*100)</f>
        <v>#VALUE!</v>
      </c>
      <c r="L640" s="20" t="e">
        <f t="shared" si="90"/>
        <v>#VALUE!</v>
      </c>
      <c r="M640" s="26" t="e">
        <f>(IFERROR(INDEX('Normalized Scores'!J$5:J$1048576,MATCH($D640,'Normalized Scores'!$A$5:$A$1048576,)),"")*Summary!$B$6)*100</f>
        <v>#VALUE!</v>
      </c>
      <c r="N640" s="20" t="e">
        <f t="shared" si="91"/>
        <v>#VALUE!</v>
      </c>
      <c r="O640" s="27" t="e">
        <f>(IFERROR(INDEX('Normalized Scores'!L$5:L$1048576,MATCH($D640,'Normalized Scores'!$A$5:$A$1048576,)),"")*Summary!$B$7)*100</f>
        <v>#VALUE!</v>
      </c>
      <c r="P640" s="20" t="e">
        <f t="shared" si="92"/>
        <v>#VALUE!</v>
      </c>
      <c r="Q640" s="28" t="e">
        <f>(IFERROR(INDEX('Normalized Scores'!R$5:R$1048576,MATCH($D640,'Normalized Scores'!$A$5:$A$1048576,)),"")*Summary!$B$8)*100</f>
        <v>#VALUE!</v>
      </c>
      <c r="R640" s="20" t="e">
        <f t="shared" si="93"/>
        <v>#VALUE!</v>
      </c>
      <c r="S640" s="29" t="e">
        <f>(IFERROR(INDEX('Normalized Scores'!Z$5:Z$1048576,MATCH($D640,'Normalized Scores'!$A$5:$A$1048576,)),"")*Summary!$B$9)*100</f>
        <v>#VALUE!</v>
      </c>
      <c r="T640" s="8" t="e">
        <f t="shared" si="94"/>
        <v>#VALUE!</v>
      </c>
      <c r="U640" s="30" t="e">
        <f>(IFERROR(INDEX('Normalized Scores'!AL$5:AL$1048576,MATCH($D640,'Normalized Scores'!$A$5:$A$1048576,)),"")*Summary!$B$10)*100</f>
        <v>#VALUE!</v>
      </c>
      <c r="V640" s="8" t="e">
        <f t="shared" si="95"/>
        <v>#VALUE!</v>
      </c>
      <c r="W640" s="31" t="e">
        <f>(IFERROR(INDEX('Normalized Scores'!AR$5:AR$1048576,MATCH($D640,'Normalized Scores'!$A$5:$A$1048576,)),"")*Summary!$B$11)*100</f>
        <v>#VALUE!</v>
      </c>
      <c r="X640" s="8" t="e">
        <f t="shared" si="96"/>
        <v>#VALUE!</v>
      </c>
      <c r="Y640" s="32" t="e">
        <f>(IFERROR(INDEX('Normalized Scores'!AT$5:AT$1048576,MATCH($D640,'Normalized Scores'!$A$5:$A$1048576,)),"")*Summary!$B$12)*100</f>
        <v>#VALUE!</v>
      </c>
      <c r="Z640" s="8" t="e">
        <f t="shared" si="97"/>
        <v>#VALUE!</v>
      </c>
      <c r="AA640" s="33" t="e">
        <f>(IFERROR(INDEX('Normalized Scores'!AV$5:AV$1048576,MATCH($D640,'Normalized Scores'!$A$5:$A$1048576,)),"")*Summary!$B$13)*100</f>
        <v>#VALUE!</v>
      </c>
      <c r="AB640" s="10" t="e">
        <f t="shared" si="98"/>
        <v>#VALUE!</v>
      </c>
      <c r="AC640" s="34" t="e">
        <f>(IFERROR(INDEX('Normalized Scores'!BA$5:BA$1048576,MATCH($D640,'Normalized Scores'!$A$5:$A$1048576,)),"")*Summary!$B$14)*100</f>
        <v>#VALUE!</v>
      </c>
      <c r="AD640" s="14" t="e">
        <f t="shared" si="99"/>
        <v>#VALUE!</v>
      </c>
    </row>
    <row r="641" spans="4:30">
      <c r="D641" s="8" t="e">
        <v>#N/A</v>
      </c>
      <c r="E641" s="9" t="str">
        <f>IFERROR(INDEX('Normalized Scores'!B$5:B$1048576,MATCH($D641,'Normalized Scores'!$A$5:$A$1048576,)),"")</f>
        <v/>
      </c>
      <c r="F641" s="12" t="str">
        <f>IFERROR(INDEX('Normalized Scores'!C$5:C$1048576,MATCH($D641,'Normalized Scores'!$A$5:$A$1048576,)),"")</f>
        <v/>
      </c>
      <c r="G641" s="79" t="str">
        <f>IFERROR(INDEX('Normalized Scores'!D$5:D$1048576,MATCH($D641,'Normalized Scores'!$A$5:$A$1048576,)),"")</f>
        <v/>
      </c>
      <c r="H641" s="79" t="str">
        <f>IFERROR(INDEX('Normalized Scores'!E$5:E$1048576,MATCH($D641,'Normalized Scores'!$A$5:$A$1048576,)),"")</f>
        <v/>
      </c>
      <c r="I641" s="79" t="str">
        <f>IFERROR(INDEX('Normalized Scores'!F$5:F$1048576,MATCH($D641,'Normalized Scores'!$A$5:$A$1048576,)),"")</f>
        <v/>
      </c>
      <c r="J641" s="79" t="str">
        <f>IFERROR(INDEX('Normalized Scores'!G$5:G$1048576,MATCH($D641,'Normalized Scores'!$A$5:$A$1048576,)),"")</f>
        <v/>
      </c>
      <c r="K641" s="36" t="e">
        <f>(IFERROR(INDEX('Normalized Scores'!H$5:H$1048576,MATCH($D641,'Normalized Scores'!$A$5:$A$1048576,)),"")*100)</f>
        <v>#VALUE!</v>
      </c>
      <c r="L641" s="20" t="e">
        <f t="shared" si="90"/>
        <v>#VALUE!</v>
      </c>
      <c r="M641" s="26" t="e">
        <f>(IFERROR(INDEX('Normalized Scores'!J$5:J$1048576,MATCH($D641,'Normalized Scores'!$A$5:$A$1048576,)),"")*Summary!$B$6)*100</f>
        <v>#VALUE!</v>
      </c>
      <c r="N641" s="20" t="e">
        <f t="shared" si="91"/>
        <v>#VALUE!</v>
      </c>
      <c r="O641" s="27" t="e">
        <f>(IFERROR(INDEX('Normalized Scores'!L$5:L$1048576,MATCH($D641,'Normalized Scores'!$A$5:$A$1048576,)),"")*Summary!$B$7)*100</f>
        <v>#VALUE!</v>
      </c>
      <c r="P641" s="20" t="e">
        <f t="shared" si="92"/>
        <v>#VALUE!</v>
      </c>
      <c r="Q641" s="28" t="e">
        <f>(IFERROR(INDEX('Normalized Scores'!R$5:R$1048576,MATCH($D641,'Normalized Scores'!$A$5:$A$1048576,)),"")*Summary!$B$8)*100</f>
        <v>#VALUE!</v>
      </c>
      <c r="R641" s="20" t="e">
        <f t="shared" si="93"/>
        <v>#VALUE!</v>
      </c>
      <c r="S641" s="29" t="e">
        <f>(IFERROR(INDEX('Normalized Scores'!Z$5:Z$1048576,MATCH($D641,'Normalized Scores'!$A$5:$A$1048576,)),"")*Summary!$B$9)*100</f>
        <v>#VALUE!</v>
      </c>
      <c r="T641" s="8" t="e">
        <f t="shared" si="94"/>
        <v>#VALUE!</v>
      </c>
      <c r="U641" s="30" t="e">
        <f>(IFERROR(INDEX('Normalized Scores'!AL$5:AL$1048576,MATCH($D641,'Normalized Scores'!$A$5:$A$1048576,)),"")*Summary!$B$10)*100</f>
        <v>#VALUE!</v>
      </c>
      <c r="V641" s="8" t="e">
        <f t="shared" si="95"/>
        <v>#VALUE!</v>
      </c>
      <c r="W641" s="31" t="e">
        <f>(IFERROR(INDEX('Normalized Scores'!AR$5:AR$1048576,MATCH($D641,'Normalized Scores'!$A$5:$A$1048576,)),"")*Summary!$B$11)*100</f>
        <v>#VALUE!</v>
      </c>
      <c r="X641" s="8" t="e">
        <f t="shared" si="96"/>
        <v>#VALUE!</v>
      </c>
      <c r="Y641" s="32" t="e">
        <f>(IFERROR(INDEX('Normalized Scores'!AT$5:AT$1048576,MATCH($D641,'Normalized Scores'!$A$5:$A$1048576,)),"")*Summary!$B$12)*100</f>
        <v>#VALUE!</v>
      </c>
      <c r="Z641" s="8" t="e">
        <f t="shared" si="97"/>
        <v>#VALUE!</v>
      </c>
      <c r="AA641" s="33" t="e">
        <f>(IFERROR(INDEX('Normalized Scores'!AV$5:AV$1048576,MATCH($D641,'Normalized Scores'!$A$5:$A$1048576,)),"")*Summary!$B$13)*100</f>
        <v>#VALUE!</v>
      </c>
      <c r="AB641" s="10" t="e">
        <f t="shared" si="98"/>
        <v>#VALUE!</v>
      </c>
      <c r="AC641" s="34" t="e">
        <f>(IFERROR(INDEX('Normalized Scores'!BA$5:BA$1048576,MATCH($D641,'Normalized Scores'!$A$5:$A$1048576,)),"")*Summary!$B$14)*100</f>
        <v>#VALUE!</v>
      </c>
      <c r="AD641" s="14" t="e">
        <f t="shared" si="99"/>
        <v>#VALUE!</v>
      </c>
    </row>
    <row r="642" spans="4:30">
      <c r="D642" s="8" t="e">
        <v>#N/A</v>
      </c>
      <c r="E642" s="9" t="str">
        <f>IFERROR(INDEX('Normalized Scores'!B$5:B$1048576,MATCH($D642,'Normalized Scores'!$A$5:$A$1048576,)),"")</f>
        <v/>
      </c>
      <c r="F642" s="12" t="str">
        <f>IFERROR(INDEX('Normalized Scores'!C$5:C$1048576,MATCH($D642,'Normalized Scores'!$A$5:$A$1048576,)),"")</f>
        <v/>
      </c>
      <c r="G642" s="79" t="str">
        <f>IFERROR(INDEX('Normalized Scores'!D$5:D$1048576,MATCH($D642,'Normalized Scores'!$A$5:$A$1048576,)),"")</f>
        <v/>
      </c>
      <c r="H642" s="79" t="str">
        <f>IFERROR(INDEX('Normalized Scores'!E$5:E$1048576,MATCH($D642,'Normalized Scores'!$A$5:$A$1048576,)),"")</f>
        <v/>
      </c>
      <c r="I642" s="79" t="str">
        <f>IFERROR(INDEX('Normalized Scores'!F$5:F$1048576,MATCH($D642,'Normalized Scores'!$A$5:$A$1048576,)),"")</f>
        <v/>
      </c>
      <c r="J642" s="79" t="str">
        <f>IFERROR(INDEX('Normalized Scores'!G$5:G$1048576,MATCH($D642,'Normalized Scores'!$A$5:$A$1048576,)),"")</f>
        <v/>
      </c>
      <c r="K642" s="36" t="e">
        <f>(IFERROR(INDEX('Normalized Scores'!H$5:H$1048576,MATCH($D642,'Normalized Scores'!$A$5:$A$1048576,)),"")*100)</f>
        <v>#VALUE!</v>
      </c>
      <c r="L642" s="20" t="e">
        <f t="shared" si="90"/>
        <v>#VALUE!</v>
      </c>
      <c r="M642" s="26" t="e">
        <f>(IFERROR(INDEX('Normalized Scores'!J$5:J$1048576,MATCH($D642,'Normalized Scores'!$A$5:$A$1048576,)),"")*Summary!$B$6)*100</f>
        <v>#VALUE!</v>
      </c>
      <c r="N642" s="20" t="e">
        <f t="shared" si="91"/>
        <v>#VALUE!</v>
      </c>
      <c r="O642" s="27" t="e">
        <f>(IFERROR(INDEX('Normalized Scores'!L$5:L$1048576,MATCH($D642,'Normalized Scores'!$A$5:$A$1048576,)),"")*Summary!$B$7)*100</f>
        <v>#VALUE!</v>
      </c>
      <c r="P642" s="20" t="e">
        <f t="shared" si="92"/>
        <v>#VALUE!</v>
      </c>
      <c r="Q642" s="28" t="e">
        <f>(IFERROR(INDEX('Normalized Scores'!R$5:R$1048576,MATCH($D642,'Normalized Scores'!$A$5:$A$1048576,)),"")*Summary!$B$8)*100</f>
        <v>#VALUE!</v>
      </c>
      <c r="R642" s="20" t="e">
        <f t="shared" si="93"/>
        <v>#VALUE!</v>
      </c>
      <c r="S642" s="29" t="e">
        <f>(IFERROR(INDEX('Normalized Scores'!Z$5:Z$1048576,MATCH($D642,'Normalized Scores'!$A$5:$A$1048576,)),"")*Summary!$B$9)*100</f>
        <v>#VALUE!</v>
      </c>
      <c r="T642" s="8" t="e">
        <f t="shared" si="94"/>
        <v>#VALUE!</v>
      </c>
      <c r="U642" s="30" t="e">
        <f>(IFERROR(INDEX('Normalized Scores'!AL$5:AL$1048576,MATCH($D642,'Normalized Scores'!$A$5:$A$1048576,)),"")*Summary!$B$10)*100</f>
        <v>#VALUE!</v>
      </c>
      <c r="V642" s="8" t="e">
        <f t="shared" si="95"/>
        <v>#VALUE!</v>
      </c>
      <c r="W642" s="31" t="e">
        <f>(IFERROR(INDEX('Normalized Scores'!AR$5:AR$1048576,MATCH($D642,'Normalized Scores'!$A$5:$A$1048576,)),"")*Summary!$B$11)*100</f>
        <v>#VALUE!</v>
      </c>
      <c r="X642" s="8" t="e">
        <f t="shared" si="96"/>
        <v>#VALUE!</v>
      </c>
      <c r="Y642" s="32" t="e">
        <f>(IFERROR(INDEX('Normalized Scores'!AT$5:AT$1048576,MATCH($D642,'Normalized Scores'!$A$5:$A$1048576,)),"")*Summary!$B$12)*100</f>
        <v>#VALUE!</v>
      </c>
      <c r="Z642" s="8" t="e">
        <f t="shared" si="97"/>
        <v>#VALUE!</v>
      </c>
      <c r="AA642" s="33" t="e">
        <f>(IFERROR(INDEX('Normalized Scores'!AV$5:AV$1048576,MATCH($D642,'Normalized Scores'!$A$5:$A$1048576,)),"")*Summary!$B$13)*100</f>
        <v>#VALUE!</v>
      </c>
      <c r="AB642" s="10" t="e">
        <f t="shared" si="98"/>
        <v>#VALUE!</v>
      </c>
      <c r="AC642" s="34" t="e">
        <f>(IFERROR(INDEX('Normalized Scores'!BA$5:BA$1048576,MATCH($D642,'Normalized Scores'!$A$5:$A$1048576,)),"")*Summary!$B$14)*100</f>
        <v>#VALUE!</v>
      </c>
      <c r="AD642" s="14" t="e">
        <f t="shared" si="99"/>
        <v>#VALUE!</v>
      </c>
    </row>
    <row r="643" spans="4:30">
      <c r="D643" s="8" t="e">
        <v>#N/A</v>
      </c>
      <c r="E643" s="9" t="str">
        <f>IFERROR(INDEX('Normalized Scores'!B$5:B$1048576,MATCH($D643,'Normalized Scores'!$A$5:$A$1048576,)),"")</f>
        <v/>
      </c>
      <c r="F643" s="12" t="str">
        <f>IFERROR(INDEX('Normalized Scores'!C$5:C$1048576,MATCH($D643,'Normalized Scores'!$A$5:$A$1048576,)),"")</f>
        <v/>
      </c>
      <c r="G643" s="79" t="str">
        <f>IFERROR(INDEX('Normalized Scores'!D$5:D$1048576,MATCH($D643,'Normalized Scores'!$A$5:$A$1048576,)),"")</f>
        <v/>
      </c>
      <c r="H643" s="79" t="str">
        <f>IFERROR(INDEX('Normalized Scores'!E$5:E$1048576,MATCH($D643,'Normalized Scores'!$A$5:$A$1048576,)),"")</f>
        <v/>
      </c>
      <c r="I643" s="79" t="str">
        <f>IFERROR(INDEX('Normalized Scores'!F$5:F$1048576,MATCH($D643,'Normalized Scores'!$A$5:$A$1048576,)),"")</f>
        <v/>
      </c>
      <c r="J643" s="79" t="str">
        <f>IFERROR(INDEX('Normalized Scores'!G$5:G$1048576,MATCH($D643,'Normalized Scores'!$A$5:$A$1048576,)),"")</f>
        <v/>
      </c>
      <c r="K643" s="36" t="e">
        <f>(IFERROR(INDEX('Normalized Scores'!H$5:H$1048576,MATCH($D643,'Normalized Scores'!$A$5:$A$1048576,)),"")*100)</f>
        <v>#VALUE!</v>
      </c>
      <c r="L643" s="20" t="e">
        <f t="shared" si="90"/>
        <v>#VALUE!</v>
      </c>
      <c r="M643" s="26" t="e">
        <f>(IFERROR(INDEX('Normalized Scores'!J$5:J$1048576,MATCH($D643,'Normalized Scores'!$A$5:$A$1048576,)),"")*Summary!$B$6)*100</f>
        <v>#VALUE!</v>
      </c>
      <c r="N643" s="20" t="e">
        <f t="shared" si="91"/>
        <v>#VALUE!</v>
      </c>
      <c r="O643" s="27" t="e">
        <f>(IFERROR(INDEX('Normalized Scores'!L$5:L$1048576,MATCH($D643,'Normalized Scores'!$A$5:$A$1048576,)),"")*Summary!$B$7)*100</f>
        <v>#VALUE!</v>
      </c>
      <c r="P643" s="20" t="e">
        <f t="shared" si="92"/>
        <v>#VALUE!</v>
      </c>
      <c r="Q643" s="28" t="e">
        <f>(IFERROR(INDEX('Normalized Scores'!R$5:R$1048576,MATCH($D643,'Normalized Scores'!$A$5:$A$1048576,)),"")*Summary!$B$8)*100</f>
        <v>#VALUE!</v>
      </c>
      <c r="R643" s="20" t="e">
        <f t="shared" si="93"/>
        <v>#VALUE!</v>
      </c>
      <c r="S643" s="29" t="e">
        <f>(IFERROR(INDEX('Normalized Scores'!Z$5:Z$1048576,MATCH($D643,'Normalized Scores'!$A$5:$A$1048576,)),"")*Summary!$B$9)*100</f>
        <v>#VALUE!</v>
      </c>
      <c r="T643" s="8" t="e">
        <f t="shared" si="94"/>
        <v>#VALUE!</v>
      </c>
      <c r="U643" s="30" t="e">
        <f>(IFERROR(INDEX('Normalized Scores'!AL$5:AL$1048576,MATCH($D643,'Normalized Scores'!$A$5:$A$1048576,)),"")*Summary!$B$10)*100</f>
        <v>#VALUE!</v>
      </c>
      <c r="V643" s="8" t="e">
        <f t="shared" si="95"/>
        <v>#VALUE!</v>
      </c>
      <c r="W643" s="31" t="e">
        <f>(IFERROR(INDEX('Normalized Scores'!AR$5:AR$1048576,MATCH($D643,'Normalized Scores'!$A$5:$A$1048576,)),"")*Summary!$B$11)*100</f>
        <v>#VALUE!</v>
      </c>
      <c r="X643" s="8" t="e">
        <f t="shared" si="96"/>
        <v>#VALUE!</v>
      </c>
      <c r="Y643" s="32" t="e">
        <f>(IFERROR(INDEX('Normalized Scores'!AT$5:AT$1048576,MATCH($D643,'Normalized Scores'!$A$5:$A$1048576,)),"")*Summary!$B$12)*100</f>
        <v>#VALUE!</v>
      </c>
      <c r="Z643" s="8" t="e">
        <f t="shared" si="97"/>
        <v>#VALUE!</v>
      </c>
      <c r="AA643" s="33" t="e">
        <f>(IFERROR(INDEX('Normalized Scores'!AV$5:AV$1048576,MATCH($D643,'Normalized Scores'!$A$5:$A$1048576,)),"")*Summary!$B$13)*100</f>
        <v>#VALUE!</v>
      </c>
      <c r="AB643" s="10" t="e">
        <f t="shared" si="98"/>
        <v>#VALUE!</v>
      </c>
      <c r="AC643" s="34" t="e">
        <f>(IFERROR(INDEX('Normalized Scores'!BA$5:BA$1048576,MATCH($D643,'Normalized Scores'!$A$5:$A$1048576,)),"")*Summary!$B$14)*100</f>
        <v>#VALUE!</v>
      </c>
      <c r="AD643" s="14" t="e">
        <f t="shared" si="99"/>
        <v>#VALUE!</v>
      </c>
    </row>
    <row r="644" spans="4:30">
      <c r="D644" s="8" t="e">
        <v>#N/A</v>
      </c>
      <c r="E644" s="9" t="str">
        <f>IFERROR(INDEX('Normalized Scores'!B$5:B$1048576,MATCH($D644,'Normalized Scores'!$A$5:$A$1048576,)),"")</f>
        <v/>
      </c>
      <c r="F644" s="12" t="str">
        <f>IFERROR(INDEX('Normalized Scores'!C$5:C$1048576,MATCH($D644,'Normalized Scores'!$A$5:$A$1048576,)),"")</f>
        <v/>
      </c>
      <c r="G644" s="79" t="str">
        <f>IFERROR(INDEX('Normalized Scores'!D$5:D$1048576,MATCH($D644,'Normalized Scores'!$A$5:$A$1048576,)),"")</f>
        <v/>
      </c>
      <c r="H644" s="79" t="str">
        <f>IFERROR(INDEX('Normalized Scores'!E$5:E$1048576,MATCH($D644,'Normalized Scores'!$A$5:$A$1048576,)),"")</f>
        <v/>
      </c>
      <c r="I644" s="79" t="str">
        <f>IFERROR(INDEX('Normalized Scores'!F$5:F$1048576,MATCH($D644,'Normalized Scores'!$A$5:$A$1048576,)),"")</f>
        <v/>
      </c>
      <c r="J644" s="79" t="str">
        <f>IFERROR(INDEX('Normalized Scores'!G$5:G$1048576,MATCH($D644,'Normalized Scores'!$A$5:$A$1048576,)),"")</f>
        <v/>
      </c>
      <c r="K644" s="36" t="e">
        <f>(IFERROR(INDEX('Normalized Scores'!H$5:H$1048576,MATCH($D644,'Normalized Scores'!$A$5:$A$1048576,)),"")*100)</f>
        <v>#VALUE!</v>
      </c>
      <c r="L644" s="20" t="e">
        <f t="shared" ref="L644:L707" si="100">K644</f>
        <v>#VALUE!</v>
      </c>
      <c r="M644" s="26" t="e">
        <f>(IFERROR(INDEX('Normalized Scores'!J$5:J$1048576,MATCH($D644,'Normalized Scores'!$A$5:$A$1048576,)),"")*Summary!$B$6)*100</f>
        <v>#VALUE!</v>
      </c>
      <c r="N644" s="20" t="e">
        <f t="shared" ref="N644:N707" si="101">M644</f>
        <v>#VALUE!</v>
      </c>
      <c r="O644" s="27" t="e">
        <f>(IFERROR(INDEX('Normalized Scores'!L$5:L$1048576,MATCH($D644,'Normalized Scores'!$A$5:$A$1048576,)),"")*Summary!$B$7)*100</f>
        <v>#VALUE!</v>
      </c>
      <c r="P644" s="20" t="e">
        <f t="shared" ref="P644:P707" si="102">O644</f>
        <v>#VALUE!</v>
      </c>
      <c r="Q644" s="28" t="e">
        <f>(IFERROR(INDEX('Normalized Scores'!R$5:R$1048576,MATCH($D644,'Normalized Scores'!$A$5:$A$1048576,)),"")*Summary!$B$8)*100</f>
        <v>#VALUE!</v>
      </c>
      <c r="R644" s="20" t="e">
        <f t="shared" ref="R644:R707" si="103">Q644</f>
        <v>#VALUE!</v>
      </c>
      <c r="S644" s="29" t="e">
        <f>(IFERROR(INDEX('Normalized Scores'!Z$5:Z$1048576,MATCH($D644,'Normalized Scores'!$A$5:$A$1048576,)),"")*Summary!$B$9)*100</f>
        <v>#VALUE!</v>
      </c>
      <c r="T644" s="8" t="e">
        <f t="shared" ref="T644:T707" si="104">S644</f>
        <v>#VALUE!</v>
      </c>
      <c r="U644" s="30" t="e">
        <f>(IFERROR(INDEX('Normalized Scores'!AL$5:AL$1048576,MATCH($D644,'Normalized Scores'!$A$5:$A$1048576,)),"")*Summary!$B$10)*100</f>
        <v>#VALUE!</v>
      </c>
      <c r="V644" s="8" t="e">
        <f t="shared" ref="V644:V707" si="105">U644</f>
        <v>#VALUE!</v>
      </c>
      <c r="W644" s="31" t="e">
        <f>(IFERROR(INDEX('Normalized Scores'!AR$5:AR$1048576,MATCH($D644,'Normalized Scores'!$A$5:$A$1048576,)),"")*Summary!$B$11)*100</f>
        <v>#VALUE!</v>
      </c>
      <c r="X644" s="8" t="e">
        <f t="shared" ref="X644:X707" si="106">W644</f>
        <v>#VALUE!</v>
      </c>
      <c r="Y644" s="32" t="e">
        <f>(IFERROR(INDEX('Normalized Scores'!AT$5:AT$1048576,MATCH($D644,'Normalized Scores'!$A$5:$A$1048576,)),"")*Summary!$B$12)*100</f>
        <v>#VALUE!</v>
      </c>
      <c r="Z644" s="8" t="e">
        <f t="shared" ref="Z644:Z707" si="107">Y644</f>
        <v>#VALUE!</v>
      </c>
      <c r="AA644" s="33" t="e">
        <f>(IFERROR(INDEX('Normalized Scores'!AV$5:AV$1048576,MATCH($D644,'Normalized Scores'!$A$5:$A$1048576,)),"")*Summary!$B$13)*100</f>
        <v>#VALUE!</v>
      </c>
      <c r="AB644" s="10" t="e">
        <f t="shared" ref="AB644:AB707" si="108">AA644</f>
        <v>#VALUE!</v>
      </c>
      <c r="AC644" s="34" t="e">
        <f>(IFERROR(INDEX('Normalized Scores'!BA$5:BA$1048576,MATCH($D644,'Normalized Scores'!$A$5:$A$1048576,)),"")*Summary!$B$14)*100</f>
        <v>#VALUE!</v>
      </c>
      <c r="AD644" s="14" t="e">
        <f t="shared" ref="AD644:AD707" si="109">AC644</f>
        <v>#VALUE!</v>
      </c>
    </row>
    <row r="645" spans="4:30">
      <c r="D645" s="8" t="e">
        <v>#N/A</v>
      </c>
      <c r="E645" s="9" t="str">
        <f>IFERROR(INDEX('Normalized Scores'!B$5:B$1048576,MATCH($D645,'Normalized Scores'!$A$5:$A$1048576,)),"")</f>
        <v/>
      </c>
      <c r="F645" s="12" t="str">
        <f>IFERROR(INDEX('Normalized Scores'!C$5:C$1048576,MATCH($D645,'Normalized Scores'!$A$5:$A$1048576,)),"")</f>
        <v/>
      </c>
      <c r="G645" s="79" t="str">
        <f>IFERROR(INDEX('Normalized Scores'!D$5:D$1048576,MATCH($D645,'Normalized Scores'!$A$5:$A$1048576,)),"")</f>
        <v/>
      </c>
      <c r="H645" s="79" t="str">
        <f>IFERROR(INDEX('Normalized Scores'!E$5:E$1048576,MATCH($D645,'Normalized Scores'!$A$5:$A$1048576,)),"")</f>
        <v/>
      </c>
      <c r="I645" s="79" t="str">
        <f>IFERROR(INDEX('Normalized Scores'!F$5:F$1048576,MATCH($D645,'Normalized Scores'!$A$5:$A$1048576,)),"")</f>
        <v/>
      </c>
      <c r="J645" s="79" t="str">
        <f>IFERROR(INDEX('Normalized Scores'!G$5:G$1048576,MATCH($D645,'Normalized Scores'!$A$5:$A$1048576,)),"")</f>
        <v/>
      </c>
      <c r="K645" s="36" t="e">
        <f>(IFERROR(INDEX('Normalized Scores'!H$5:H$1048576,MATCH($D645,'Normalized Scores'!$A$5:$A$1048576,)),"")*100)</f>
        <v>#VALUE!</v>
      </c>
      <c r="L645" s="20" t="e">
        <f t="shared" si="100"/>
        <v>#VALUE!</v>
      </c>
      <c r="M645" s="26" t="e">
        <f>(IFERROR(INDEX('Normalized Scores'!J$5:J$1048576,MATCH($D645,'Normalized Scores'!$A$5:$A$1048576,)),"")*Summary!$B$6)*100</f>
        <v>#VALUE!</v>
      </c>
      <c r="N645" s="20" t="e">
        <f t="shared" si="101"/>
        <v>#VALUE!</v>
      </c>
      <c r="O645" s="27" t="e">
        <f>(IFERROR(INDEX('Normalized Scores'!L$5:L$1048576,MATCH($D645,'Normalized Scores'!$A$5:$A$1048576,)),"")*Summary!$B$7)*100</f>
        <v>#VALUE!</v>
      </c>
      <c r="P645" s="20" t="e">
        <f t="shared" si="102"/>
        <v>#VALUE!</v>
      </c>
      <c r="Q645" s="28" t="e">
        <f>(IFERROR(INDEX('Normalized Scores'!R$5:R$1048576,MATCH($D645,'Normalized Scores'!$A$5:$A$1048576,)),"")*Summary!$B$8)*100</f>
        <v>#VALUE!</v>
      </c>
      <c r="R645" s="20" t="e">
        <f t="shared" si="103"/>
        <v>#VALUE!</v>
      </c>
      <c r="S645" s="29" t="e">
        <f>(IFERROR(INDEX('Normalized Scores'!Z$5:Z$1048576,MATCH($D645,'Normalized Scores'!$A$5:$A$1048576,)),"")*Summary!$B$9)*100</f>
        <v>#VALUE!</v>
      </c>
      <c r="T645" s="8" t="e">
        <f t="shared" si="104"/>
        <v>#VALUE!</v>
      </c>
      <c r="U645" s="30" t="e">
        <f>(IFERROR(INDEX('Normalized Scores'!AL$5:AL$1048576,MATCH($D645,'Normalized Scores'!$A$5:$A$1048576,)),"")*Summary!$B$10)*100</f>
        <v>#VALUE!</v>
      </c>
      <c r="V645" s="8" t="e">
        <f t="shared" si="105"/>
        <v>#VALUE!</v>
      </c>
      <c r="W645" s="31" t="e">
        <f>(IFERROR(INDEX('Normalized Scores'!AR$5:AR$1048576,MATCH($D645,'Normalized Scores'!$A$5:$A$1048576,)),"")*Summary!$B$11)*100</f>
        <v>#VALUE!</v>
      </c>
      <c r="X645" s="8" t="e">
        <f t="shared" si="106"/>
        <v>#VALUE!</v>
      </c>
      <c r="Y645" s="32" t="e">
        <f>(IFERROR(INDEX('Normalized Scores'!AT$5:AT$1048576,MATCH($D645,'Normalized Scores'!$A$5:$A$1048576,)),"")*Summary!$B$12)*100</f>
        <v>#VALUE!</v>
      </c>
      <c r="Z645" s="8" t="e">
        <f t="shared" si="107"/>
        <v>#VALUE!</v>
      </c>
      <c r="AA645" s="33" t="e">
        <f>(IFERROR(INDEX('Normalized Scores'!AV$5:AV$1048576,MATCH($D645,'Normalized Scores'!$A$5:$A$1048576,)),"")*Summary!$B$13)*100</f>
        <v>#VALUE!</v>
      </c>
      <c r="AB645" s="10" t="e">
        <f t="shared" si="108"/>
        <v>#VALUE!</v>
      </c>
      <c r="AC645" s="34" t="e">
        <f>(IFERROR(INDEX('Normalized Scores'!BA$5:BA$1048576,MATCH($D645,'Normalized Scores'!$A$5:$A$1048576,)),"")*Summary!$B$14)*100</f>
        <v>#VALUE!</v>
      </c>
      <c r="AD645" s="14" t="e">
        <f t="shared" si="109"/>
        <v>#VALUE!</v>
      </c>
    </row>
    <row r="646" spans="4:30">
      <c r="D646" s="8" t="e">
        <v>#N/A</v>
      </c>
      <c r="E646" s="9" t="str">
        <f>IFERROR(INDEX('Normalized Scores'!B$5:B$1048576,MATCH($D646,'Normalized Scores'!$A$5:$A$1048576,)),"")</f>
        <v/>
      </c>
      <c r="F646" s="12" t="str">
        <f>IFERROR(INDEX('Normalized Scores'!C$5:C$1048576,MATCH($D646,'Normalized Scores'!$A$5:$A$1048576,)),"")</f>
        <v/>
      </c>
      <c r="G646" s="79" t="str">
        <f>IFERROR(INDEX('Normalized Scores'!D$5:D$1048576,MATCH($D646,'Normalized Scores'!$A$5:$A$1048576,)),"")</f>
        <v/>
      </c>
      <c r="H646" s="79" t="str">
        <f>IFERROR(INDEX('Normalized Scores'!E$5:E$1048576,MATCH($D646,'Normalized Scores'!$A$5:$A$1048576,)),"")</f>
        <v/>
      </c>
      <c r="I646" s="79" t="str">
        <f>IFERROR(INDEX('Normalized Scores'!F$5:F$1048576,MATCH($D646,'Normalized Scores'!$A$5:$A$1048576,)),"")</f>
        <v/>
      </c>
      <c r="J646" s="79" t="str">
        <f>IFERROR(INDEX('Normalized Scores'!G$5:G$1048576,MATCH($D646,'Normalized Scores'!$A$5:$A$1048576,)),"")</f>
        <v/>
      </c>
      <c r="K646" s="36" t="e">
        <f>(IFERROR(INDEX('Normalized Scores'!H$5:H$1048576,MATCH($D646,'Normalized Scores'!$A$5:$A$1048576,)),"")*100)</f>
        <v>#VALUE!</v>
      </c>
      <c r="L646" s="20" t="e">
        <f t="shared" si="100"/>
        <v>#VALUE!</v>
      </c>
      <c r="M646" s="26" t="e">
        <f>(IFERROR(INDEX('Normalized Scores'!J$5:J$1048576,MATCH($D646,'Normalized Scores'!$A$5:$A$1048576,)),"")*Summary!$B$6)*100</f>
        <v>#VALUE!</v>
      </c>
      <c r="N646" s="20" t="e">
        <f t="shared" si="101"/>
        <v>#VALUE!</v>
      </c>
      <c r="O646" s="27" t="e">
        <f>(IFERROR(INDEX('Normalized Scores'!L$5:L$1048576,MATCH($D646,'Normalized Scores'!$A$5:$A$1048576,)),"")*Summary!$B$7)*100</f>
        <v>#VALUE!</v>
      </c>
      <c r="P646" s="20" t="e">
        <f t="shared" si="102"/>
        <v>#VALUE!</v>
      </c>
      <c r="Q646" s="28" t="e">
        <f>(IFERROR(INDEX('Normalized Scores'!R$5:R$1048576,MATCH($D646,'Normalized Scores'!$A$5:$A$1048576,)),"")*Summary!$B$8)*100</f>
        <v>#VALUE!</v>
      </c>
      <c r="R646" s="20" t="e">
        <f t="shared" si="103"/>
        <v>#VALUE!</v>
      </c>
      <c r="S646" s="29" t="e">
        <f>(IFERROR(INDEX('Normalized Scores'!Z$5:Z$1048576,MATCH($D646,'Normalized Scores'!$A$5:$A$1048576,)),"")*Summary!$B$9)*100</f>
        <v>#VALUE!</v>
      </c>
      <c r="T646" s="8" t="e">
        <f t="shared" si="104"/>
        <v>#VALUE!</v>
      </c>
      <c r="U646" s="30" t="e">
        <f>(IFERROR(INDEX('Normalized Scores'!AL$5:AL$1048576,MATCH($D646,'Normalized Scores'!$A$5:$A$1048576,)),"")*Summary!$B$10)*100</f>
        <v>#VALUE!</v>
      </c>
      <c r="V646" s="8" t="e">
        <f t="shared" si="105"/>
        <v>#VALUE!</v>
      </c>
      <c r="W646" s="31" t="e">
        <f>(IFERROR(INDEX('Normalized Scores'!AR$5:AR$1048576,MATCH($D646,'Normalized Scores'!$A$5:$A$1048576,)),"")*Summary!$B$11)*100</f>
        <v>#VALUE!</v>
      </c>
      <c r="X646" s="8" t="e">
        <f t="shared" si="106"/>
        <v>#VALUE!</v>
      </c>
      <c r="Y646" s="32" t="e">
        <f>(IFERROR(INDEX('Normalized Scores'!AT$5:AT$1048576,MATCH($D646,'Normalized Scores'!$A$5:$A$1048576,)),"")*Summary!$B$12)*100</f>
        <v>#VALUE!</v>
      </c>
      <c r="Z646" s="8" t="e">
        <f t="shared" si="107"/>
        <v>#VALUE!</v>
      </c>
      <c r="AA646" s="33" t="e">
        <f>(IFERROR(INDEX('Normalized Scores'!AV$5:AV$1048576,MATCH($D646,'Normalized Scores'!$A$5:$A$1048576,)),"")*Summary!$B$13)*100</f>
        <v>#VALUE!</v>
      </c>
      <c r="AB646" s="10" t="e">
        <f t="shared" si="108"/>
        <v>#VALUE!</v>
      </c>
      <c r="AC646" s="34" t="e">
        <f>(IFERROR(INDEX('Normalized Scores'!BA$5:BA$1048576,MATCH($D646,'Normalized Scores'!$A$5:$A$1048576,)),"")*Summary!$B$14)*100</f>
        <v>#VALUE!</v>
      </c>
      <c r="AD646" s="14" t="e">
        <f t="shared" si="109"/>
        <v>#VALUE!</v>
      </c>
    </row>
    <row r="647" spans="4:30">
      <c r="D647" s="8" t="e">
        <v>#N/A</v>
      </c>
      <c r="E647" s="9" t="str">
        <f>IFERROR(INDEX('Normalized Scores'!B$5:B$1048576,MATCH($D647,'Normalized Scores'!$A$5:$A$1048576,)),"")</f>
        <v/>
      </c>
      <c r="F647" s="12" t="str">
        <f>IFERROR(INDEX('Normalized Scores'!C$5:C$1048576,MATCH($D647,'Normalized Scores'!$A$5:$A$1048576,)),"")</f>
        <v/>
      </c>
      <c r="G647" s="79" t="str">
        <f>IFERROR(INDEX('Normalized Scores'!D$5:D$1048576,MATCH($D647,'Normalized Scores'!$A$5:$A$1048576,)),"")</f>
        <v/>
      </c>
      <c r="H647" s="79" t="str">
        <f>IFERROR(INDEX('Normalized Scores'!E$5:E$1048576,MATCH($D647,'Normalized Scores'!$A$5:$A$1048576,)),"")</f>
        <v/>
      </c>
      <c r="I647" s="79" t="str">
        <f>IFERROR(INDEX('Normalized Scores'!F$5:F$1048576,MATCH($D647,'Normalized Scores'!$A$5:$A$1048576,)),"")</f>
        <v/>
      </c>
      <c r="J647" s="79" t="str">
        <f>IFERROR(INDEX('Normalized Scores'!G$5:G$1048576,MATCH($D647,'Normalized Scores'!$A$5:$A$1048576,)),"")</f>
        <v/>
      </c>
      <c r="K647" s="36" t="e">
        <f>(IFERROR(INDEX('Normalized Scores'!H$5:H$1048576,MATCH($D647,'Normalized Scores'!$A$5:$A$1048576,)),"")*100)</f>
        <v>#VALUE!</v>
      </c>
      <c r="L647" s="20" t="e">
        <f t="shared" si="100"/>
        <v>#VALUE!</v>
      </c>
      <c r="M647" s="26" t="e">
        <f>(IFERROR(INDEX('Normalized Scores'!J$5:J$1048576,MATCH($D647,'Normalized Scores'!$A$5:$A$1048576,)),"")*Summary!$B$6)*100</f>
        <v>#VALUE!</v>
      </c>
      <c r="N647" s="20" t="e">
        <f t="shared" si="101"/>
        <v>#VALUE!</v>
      </c>
      <c r="O647" s="27" t="e">
        <f>(IFERROR(INDEX('Normalized Scores'!L$5:L$1048576,MATCH($D647,'Normalized Scores'!$A$5:$A$1048576,)),"")*Summary!$B$7)*100</f>
        <v>#VALUE!</v>
      </c>
      <c r="P647" s="20" t="e">
        <f t="shared" si="102"/>
        <v>#VALUE!</v>
      </c>
      <c r="Q647" s="28" t="e">
        <f>(IFERROR(INDEX('Normalized Scores'!R$5:R$1048576,MATCH($D647,'Normalized Scores'!$A$5:$A$1048576,)),"")*Summary!$B$8)*100</f>
        <v>#VALUE!</v>
      </c>
      <c r="R647" s="20" t="e">
        <f t="shared" si="103"/>
        <v>#VALUE!</v>
      </c>
      <c r="S647" s="29" t="e">
        <f>(IFERROR(INDEX('Normalized Scores'!Z$5:Z$1048576,MATCH($D647,'Normalized Scores'!$A$5:$A$1048576,)),"")*Summary!$B$9)*100</f>
        <v>#VALUE!</v>
      </c>
      <c r="T647" s="8" t="e">
        <f t="shared" si="104"/>
        <v>#VALUE!</v>
      </c>
      <c r="U647" s="30" t="e">
        <f>(IFERROR(INDEX('Normalized Scores'!AL$5:AL$1048576,MATCH($D647,'Normalized Scores'!$A$5:$A$1048576,)),"")*Summary!$B$10)*100</f>
        <v>#VALUE!</v>
      </c>
      <c r="V647" s="8" t="e">
        <f t="shared" si="105"/>
        <v>#VALUE!</v>
      </c>
      <c r="W647" s="31" t="e">
        <f>(IFERROR(INDEX('Normalized Scores'!AR$5:AR$1048576,MATCH($D647,'Normalized Scores'!$A$5:$A$1048576,)),"")*Summary!$B$11)*100</f>
        <v>#VALUE!</v>
      </c>
      <c r="X647" s="8" t="e">
        <f t="shared" si="106"/>
        <v>#VALUE!</v>
      </c>
      <c r="Y647" s="32" t="e">
        <f>(IFERROR(INDEX('Normalized Scores'!AT$5:AT$1048576,MATCH($D647,'Normalized Scores'!$A$5:$A$1048576,)),"")*Summary!$B$12)*100</f>
        <v>#VALUE!</v>
      </c>
      <c r="Z647" s="8" t="e">
        <f t="shared" si="107"/>
        <v>#VALUE!</v>
      </c>
      <c r="AA647" s="33" t="e">
        <f>(IFERROR(INDEX('Normalized Scores'!AV$5:AV$1048576,MATCH($D647,'Normalized Scores'!$A$5:$A$1048576,)),"")*Summary!$B$13)*100</f>
        <v>#VALUE!</v>
      </c>
      <c r="AB647" s="10" t="e">
        <f t="shared" si="108"/>
        <v>#VALUE!</v>
      </c>
      <c r="AC647" s="34" t="e">
        <f>(IFERROR(INDEX('Normalized Scores'!BA$5:BA$1048576,MATCH($D647,'Normalized Scores'!$A$5:$A$1048576,)),"")*Summary!$B$14)*100</f>
        <v>#VALUE!</v>
      </c>
      <c r="AD647" s="14" t="e">
        <f t="shared" si="109"/>
        <v>#VALUE!</v>
      </c>
    </row>
    <row r="648" spans="4:30">
      <c r="D648" s="8" t="e">
        <v>#N/A</v>
      </c>
      <c r="E648" s="9" t="str">
        <f>IFERROR(INDEX('Normalized Scores'!B$5:B$1048576,MATCH($D648,'Normalized Scores'!$A$5:$A$1048576,)),"")</f>
        <v/>
      </c>
      <c r="F648" s="12" t="str">
        <f>IFERROR(INDEX('Normalized Scores'!C$5:C$1048576,MATCH($D648,'Normalized Scores'!$A$5:$A$1048576,)),"")</f>
        <v/>
      </c>
      <c r="G648" s="79" t="str">
        <f>IFERROR(INDEX('Normalized Scores'!D$5:D$1048576,MATCH($D648,'Normalized Scores'!$A$5:$A$1048576,)),"")</f>
        <v/>
      </c>
      <c r="H648" s="79" t="str">
        <f>IFERROR(INDEX('Normalized Scores'!E$5:E$1048576,MATCH($D648,'Normalized Scores'!$A$5:$A$1048576,)),"")</f>
        <v/>
      </c>
      <c r="I648" s="79" t="str">
        <f>IFERROR(INDEX('Normalized Scores'!F$5:F$1048576,MATCH($D648,'Normalized Scores'!$A$5:$A$1048576,)),"")</f>
        <v/>
      </c>
      <c r="J648" s="79" t="str">
        <f>IFERROR(INDEX('Normalized Scores'!G$5:G$1048576,MATCH($D648,'Normalized Scores'!$A$5:$A$1048576,)),"")</f>
        <v/>
      </c>
      <c r="K648" s="36" t="e">
        <f>(IFERROR(INDEX('Normalized Scores'!H$5:H$1048576,MATCH($D648,'Normalized Scores'!$A$5:$A$1048576,)),"")*100)</f>
        <v>#VALUE!</v>
      </c>
      <c r="L648" s="20" t="e">
        <f t="shared" si="100"/>
        <v>#VALUE!</v>
      </c>
      <c r="M648" s="26" t="e">
        <f>(IFERROR(INDEX('Normalized Scores'!J$5:J$1048576,MATCH($D648,'Normalized Scores'!$A$5:$A$1048576,)),"")*Summary!$B$6)*100</f>
        <v>#VALUE!</v>
      </c>
      <c r="N648" s="20" t="e">
        <f t="shared" si="101"/>
        <v>#VALUE!</v>
      </c>
      <c r="O648" s="27" t="e">
        <f>(IFERROR(INDEX('Normalized Scores'!L$5:L$1048576,MATCH($D648,'Normalized Scores'!$A$5:$A$1048576,)),"")*Summary!$B$7)*100</f>
        <v>#VALUE!</v>
      </c>
      <c r="P648" s="20" t="e">
        <f t="shared" si="102"/>
        <v>#VALUE!</v>
      </c>
      <c r="Q648" s="28" t="e">
        <f>(IFERROR(INDEX('Normalized Scores'!R$5:R$1048576,MATCH($D648,'Normalized Scores'!$A$5:$A$1048576,)),"")*Summary!$B$8)*100</f>
        <v>#VALUE!</v>
      </c>
      <c r="R648" s="20" t="e">
        <f t="shared" si="103"/>
        <v>#VALUE!</v>
      </c>
      <c r="S648" s="29" t="e">
        <f>(IFERROR(INDEX('Normalized Scores'!Z$5:Z$1048576,MATCH($D648,'Normalized Scores'!$A$5:$A$1048576,)),"")*Summary!$B$9)*100</f>
        <v>#VALUE!</v>
      </c>
      <c r="T648" s="8" t="e">
        <f t="shared" si="104"/>
        <v>#VALUE!</v>
      </c>
      <c r="U648" s="30" t="e">
        <f>(IFERROR(INDEX('Normalized Scores'!AL$5:AL$1048576,MATCH($D648,'Normalized Scores'!$A$5:$A$1048576,)),"")*Summary!$B$10)*100</f>
        <v>#VALUE!</v>
      </c>
      <c r="V648" s="8" t="e">
        <f t="shared" si="105"/>
        <v>#VALUE!</v>
      </c>
      <c r="W648" s="31" t="e">
        <f>(IFERROR(INDEX('Normalized Scores'!AR$5:AR$1048576,MATCH($D648,'Normalized Scores'!$A$5:$A$1048576,)),"")*Summary!$B$11)*100</f>
        <v>#VALUE!</v>
      </c>
      <c r="X648" s="8" t="e">
        <f t="shared" si="106"/>
        <v>#VALUE!</v>
      </c>
      <c r="Y648" s="32" t="e">
        <f>(IFERROR(INDEX('Normalized Scores'!AT$5:AT$1048576,MATCH($D648,'Normalized Scores'!$A$5:$A$1048576,)),"")*Summary!$B$12)*100</f>
        <v>#VALUE!</v>
      </c>
      <c r="Z648" s="8" t="e">
        <f t="shared" si="107"/>
        <v>#VALUE!</v>
      </c>
      <c r="AA648" s="33" t="e">
        <f>(IFERROR(INDEX('Normalized Scores'!AV$5:AV$1048576,MATCH($D648,'Normalized Scores'!$A$5:$A$1048576,)),"")*Summary!$B$13)*100</f>
        <v>#VALUE!</v>
      </c>
      <c r="AB648" s="10" t="e">
        <f t="shared" si="108"/>
        <v>#VALUE!</v>
      </c>
      <c r="AC648" s="34" t="e">
        <f>(IFERROR(INDEX('Normalized Scores'!BA$5:BA$1048576,MATCH($D648,'Normalized Scores'!$A$5:$A$1048576,)),"")*Summary!$B$14)*100</f>
        <v>#VALUE!</v>
      </c>
      <c r="AD648" s="14" t="e">
        <f t="shared" si="109"/>
        <v>#VALUE!</v>
      </c>
    </row>
    <row r="649" spans="4:30">
      <c r="D649" s="8" t="e">
        <v>#N/A</v>
      </c>
      <c r="E649" s="9" t="str">
        <f>IFERROR(INDEX('Normalized Scores'!B$5:B$1048576,MATCH($D649,'Normalized Scores'!$A$5:$A$1048576,)),"")</f>
        <v/>
      </c>
      <c r="F649" s="12" t="str">
        <f>IFERROR(INDEX('Normalized Scores'!C$5:C$1048576,MATCH($D649,'Normalized Scores'!$A$5:$A$1048576,)),"")</f>
        <v/>
      </c>
      <c r="G649" s="79" t="str">
        <f>IFERROR(INDEX('Normalized Scores'!D$5:D$1048576,MATCH($D649,'Normalized Scores'!$A$5:$A$1048576,)),"")</f>
        <v/>
      </c>
      <c r="H649" s="79" t="str">
        <f>IFERROR(INDEX('Normalized Scores'!E$5:E$1048576,MATCH($D649,'Normalized Scores'!$A$5:$A$1048576,)),"")</f>
        <v/>
      </c>
      <c r="I649" s="79" t="str">
        <f>IFERROR(INDEX('Normalized Scores'!F$5:F$1048576,MATCH($D649,'Normalized Scores'!$A$5:$A$1048576,)),"")</f>
        <v/>
      </c>
      <c r="J649" s="79" t="str">
        <f>IFERROR(INDEX('Normalized Scores'!G$5:G$1048576,MATCH($D649,'Normalized Scores'!$A$5:$A$1048576,)),"")</f>
        <v/>
      </c>
      <c r="K649" s="36" t="e">
        <f>(IFERROR(INDEX('Normalized Scores'!H$5:H$1048576,MATCH($D649,'Normalized Scores'!$A$5:$A$1048576,)),"")*100)</f>
        <v>#VALUE!</v>
      </c>
      <c r="L649" s="20" t="e">
        <f t="shared" si="100"/>
        <v>#VALUE!</v>
      </c>
      <c r="M649" s="26" t="e">
        <f>(IFERROR(INDEX('Normalized Scores'!J$5:J$1048576,MATCH($D649,'Normalized Scores'!$A$5:$A$1048576,)),"")*Summary!$B$6)*100</f>
        <v>#VALUE!</v>
      </c>
      <c r="N649" s="20" t="e">
        <f t="shared" si="101"/>
        <v>#VALUE!</v>
      </c>
      <c r="O649" s="27" t="e">
        <f>(IFERROR(INDEX('Normalized Scores'!L$5:L$1048576,MATCH($D649,'Normalized Scores'!$A$5:$A$1048576,)),"")*Summary!$B$7)*100</f>
        <v>#VALUE!</v>
      </c>
      <c r="P649" s="20" t="e">
        <f t="shared" si="102"/>
        <v>#VALUE!</v>
      </c>
      <c r="Q649" s="28" t="e">
        <f>(IFERROR(INDEX('Normalized Scores'!R$5:R$1048576,MATCH($D649,'Normalized Scores'!$A$5:$A$1048576,)),"")*Summary!$B$8)*100</f>
        <v>#VALUE!</v>
      </c>
      <c r="R649" s="20" t="e">
        <f t="shared" si="103"/>
        <v>#VALUE!</v>
      </c>
      <c r="S649" s="29" t="e">
        <f>(IFERROR(INDEX('Normalized Scores'!Z$5:Z$1048576,MATCH($D649,'Normalized Scores'!$A$5:$A$1048576,)),"")*Summary!$B$9)*100</f>
        <v>#VALUE!</v>
      </c>
      <c r="T649" s="8" t="e">
        <f t="shared" si="104"/>
        <v>#VALUE!</v>
      </c>
      <c r="U649" s="30" t="e">
        <f>(IFERROR(INDEX('Normalized Scores'!AL$5:AL$1048576,MATCH($D649,'Normalized Scores'!$A$5:$A$1048576,)),"")*Summary!$B$10)*100</f>
        <v>#VALUE!</v>
      </c>
      <c r="V649" s="8" t="e">
        <f t="shared" si="105"/>
        <v>#VALUE!</v>
      </c>
      <c r="W649" s="31" t="e">
        <f>(IFERROR(INDEX('Normalized Scores'!AR$5:AR$1048576,MATCH($D649,'Normalized Scores'!$A$5:$A$1048576,)),"")*Summary!$B$11)*100</f>
        <v>#VALUE!</v>
      </c>
      <c r="X649" s="8" t="e">
        <f t="shared" si="106"/>
        <v>#VALUE!</v>
      </c>
      <c r="Y649" s="32" t="e">
        <f>(IFERROR(INDEX('Normalized Scores'!AT$5:AT$1048576,MATCH($D649,'Normalized Scores'!$A$5:$A$1048576,)),"")*Summary!$B$12)*100</f>
        <v>#VALUE!</v>
      </c>
      <c r="Z649" s="8" t="e">
        <f t="shared" si="107"/>
        <v>#VALUE!</v>
      </c>
      <c r="AA649" s="33" t="e">
        <f>(IFERROR(INDEX('Normalized Scores'!AV$5:AV$1048576,MATCH($D649,'Normalized Scores'!$A$5:$A$1048576,)),"")*Summary!$B$13)*100</f>
        <v>#VALUE!</v>
      </c>
      <c r="AB649" s="10" t="e">
        <f t="shared" si="108"/>
        <v>#VALUE!</v>
      </c>
      <c r="AC649" s="34" t="e">
        <f>(IFERROR(INDEX('Normalized Scores'!BA$5:BA$1048576,MATCH($D649,'Normalized Scores'!$A$5:$A$1048576,)),"")*Summary!$B$14)*100</f>
        <v>#VALUE!</v>
      </c>
      <c r="AD649" s="14" t="e">
        <f t="shared" si="109"/>
        <v>#VALUE!</v>
      </c>
    </row>
    <row r="650" spans="4:30">
      <c r="D650" s="8" t="e">
        <v>#N/A</v>
      </c>
      <c r="E650" s="9" t="str">
        <f>IFERROR(INDEX('Normalized Scores'!B$5:B$1048576,MATCH($D650,'Normalized Scores'!$A$5:$A$1048576,)),"")</f>
        <v/>
      </c>
      <c r="F650" s="12" t="str">
        <f>IFERROR(INDEX('Normalized Scores'!C$5:C$1048576,MATCH($D650,'Normalized Scores'!$A$5:$A$1048576,)),"")</f>
        <v/>
      </c>
      <c r="G650" s="79" t="str">
        <f>IFERROR(INDEX('Normalized Scores'!D$5:D$1048576,MATCH($D650,'Normalized Scores'!$A$5:$A$1048576,)),"")</f>
        <v/>
      </c>
      <c r="H650" s="79" t="str">
        <f>IFERROR(INDEX('Normalized Scores'!E$5:E$1048576,MATCH($D650,'Normalized Scores'!$A$5:$A$1048576,)),"")</f>
        <v/>
      </c>
      <c r="I650" s="79" t="str">
        <f>IFERROR(INDEX('Normalized Scores'!F$5:F$1048576,MATCH($D650,'Normalized Scores'!$A$5:$A$1048576,)),"")</f>
        <v/>
      </c>
      <c r="J650" s="79" t="str">
        <f>IFERROR(INDEX('Normalized Scores'!G$5:G$1048576,MATCH($D650,'Normalized Scores'!$A$5:$A$1048576,)),"")</f>
        <v/>
      </c>
      <c r="K650" s="36" t="e">
        <f>(IFERROR(INDEX('Normalized Scores'!H$5:H$1048576,MATCH($D650,'Normalized Scores'!$A$5:$A$1048576,)),"")*100)</f>
        <v>#VALUE!</v>
      </c>
      <c r="L650" s="20" t="e">
        <f t="shared" si="100"/>
        <v>#VALUE!</v>
      </c>
      <c r="M650" s="26" t="e">
        <f>(IFERROR(INDEX('Normalized Scores'!J$5:J$1048576,MATCH($D650,'Normalized Scores'!$A$5:$A$1048576,)),"")*Summary!$B$6)*100</f>
        <v>#VALUE!</v>
      </c>
      <c r="N650" s="20" t="e">
        <f t="shared" si="101"/>
        <v>#VALUE!</v>
      </c>
      <c r="O650" s="27" t="e">
        <f>(IFERROR(INDEX('Normalized Scores'!L$5:L$1048576,MATCH($D650,'Normalized Scores'!$A$5:$A$1048576,)),"")*Summary!$B$7)*100</f>
        <v>#VALUE!</v>
      </c>
      <c r="P650" s="20" t="e">
        <f t="shared" si="102"/>
        <v>#VALUE!</v>
      </c>
      <c r="Q650" s="28" t="e">
        <f>(IFERROR(INDEX('Normalized Scores'!R$5:R$1048576,MATCH($D650,'Normalized Scores'!$A$5:$A$1048576,)),"")*Summary!$B$8)*100</f>
        <v>#VALUE!</v>
      </c>
      <c r="R650" s="20" t="e">
        <f t="shared" si="103"/>
        <v>#VALUE!</v>
      </c>
      <c r="S650" s="29" t="e">
        <f>(IFERROR(INDEX('Normalized Scores'!Z$5:Z$1048576,MATCH($D650,'Normalized Scores'!$A$5:$A$1048576,)),"")*Summary!$B$9)*100</f>
        <v>#VALUE!</v>
      </c>
      <c r="T650" s="8" t="e">
        <f t="shared" si="104"/>
        <v>#VALUE!</v>
      </c>
      <c r="U650" s="30" t="e">
        <f>(IFERROR(INDEX('Normalized Scores'!AL$5:AL$1048576,MATCH($D650,'Normalized Scores'!$A$5:$A$1048576,)),"")*Summary!$B$10)*100</f>
        <v>#VALUE!</v>
      </c>
      <c r="V650" s="8" t="e">
        <f t="shared" si="105"/>
        <v>#VALUE!</v>
      </c>
      <c r="W650" s="31" t="e">
        <f>(IFERROR(INDEX('Normalized Scores'!AR$5:AR$1048576,MATCH($D650,'Normalized Scores'!$A$5:$A$1048576,)),"")*Summary!$B$11)*100</f>
        <v>#VALUE!</v>
      </c>
      <c r="X650" s="8" t="e">
        <f t="shared" si="106"/>
        <v>#VALUE!</v>
      </c>
      <c r="Y650" s="32" t="e">
        <f>(IFERROR(INDEX('Normalized Scores'!AT$5:AT$1048576,MATCH($D650,'Normalized Scores'!$A$5:$A$1048576,)),"")*Summary!$B$12)*100</f>
        <v>#VALUE!</v>
      </c>
      <c r="Z650" s="8" t="e">
        <f t="shared" si="107"/>
        <v>#VALUE!</v>
      </c>
      <c r="AA650" s="33" t="e">
        <f>(IFERROR(INDEX('Normalized Scores'!AV$5:AV$1048576,MATCH($D650,'Normalized Scores'!$A$5:$A$1048576,)),"")*Summary!$B$13)*100</f>
        <v>#VALUE!</v>
      </c>
      <c r="AB650" s="10" t="e">
        <f t="shared" si="108"/>
        <v>#VALUE!</v>
      </c>
      <c r="AC650" s="34" t="e">
        <f>(IFERROR(INDEX('Normalized Scores'!BA$5:BA$1048576,MATCH($D650,'Normalized Scores'!$A$5:$A$1048576,)),"")*Summary!$B$14)*100</f>
        <v>#VALUE!</v>
      </c>
      <c r="AD650" s="14" t="e">
        <f t="shared" si="109"/>
        <v>#VALUE!</v>
      </c>
    </row>
    <row r="651" spans="4:30">
      <c r="D651" s="8" t="e">
        <v>#N/A</v>
      </c>
      <c r="E651" s="9" t="str">
        <f>IFERROR(INDEX('Normalized Scores'!B$5:B$1048576,MATCH($D651,'Normalized Scores'!$A$5:$A$1048576,)),"")</f>
        <v/>
      </c>
      <c r="F651" s="12" t="str">
        <f>IFERROR(INDEX('Normalized Scores'!C$5:C$1048576,MATCH($D651,'Normalized Scores'!$A$5:$A$1048576,)),"")</f>
        <v/>
      </c>
      <c r="G651" s="79" t="str">
        <f>IFERROR(INDEX('Normalized Scores'!D$5:D$1048576,MATCH($D651,'Normalized Scores'!$A$5:$A$1048576,)),"")</f>
        <v/>
      </c>
      <c r="H651" s="79" t="str">
        <f>IFERROR(INDEX('Normalized Scores'!E$5:E$1048576,MATCH($D651,'Normalized Scores'!$A$5:$A$1048576,)),"")</f>
        <v/>
      </c>
      <c r="I651" s="79" t="str">
        <f>IFERROR(INDEX('Normalized Scores'!F$5:F$1048576,MATCH($D651,'Normalized Scores'!$A$5:$A$1048576,)),"")</f>
        <v/>
      </c>
      <c r="J651" s="79" t="str">
        <f>IFERROR(INDEX('Normalized Scores'!G$5:G$1048576,MATCH($D651,'Normalized Scores'!$A$5:$A$1048576,)),"")</f>
        <v/>
      </c>
      <c r="K651" s="36" t="e">
        <f>(IFERROR(INDEX('Normalized Scores'!H$5:H$1048576,MATCH($D651,'Normalized Scores'!$A$5:$A$1048576,)),"")*100)</f>
        <v>#VALUE!</v>
      </c>
      <c r="L651" s="20" t="e">
        <f t="shared" si="100"/>
        <v>#VALUE!</v>
      </c>
      <c r="M651" s="26" t="e">
        <f>(IFERROR(INDEX('Normalized Scores'!J$5:J$1048576,MATCH($D651,'Normalized Scores'!$A$5:$A$1048576,)),"")*Summary!$B$6)*100</f>
        <v>#VALUE!</v>
      </c>
      <c r="N651" s="20" t="e">
        <f t="shared" si="101"/>
        <v>#VALUE!</v>
      </c>
      <c r="O651" s="27" t="e">
        <f>(IFERROR(INDEX('Normalized Scores'!L$5:L$1048576,MATCH($D651,'Normalized Scores'!$A$5:$A$1048576,)),"")*Summary!$B$7)*100</f>
        <v>#VALUE!</v>
      </c>
      <c r="P651" s="20" t="e">
        <f t="shared" si="102"/>
        <v>#VALUE!</v>
      </c>
      <c r="Q651" s="28" t="e">
        <f>(IFERROR(INDEX('Normalized Scores'!R$5:R$1048576,MATCH($D651,'Normalized Scores'!$A$5:$A$1048576,)),"")*Summary!$B$8)*100</f>
        <v>#VALUE!</v>
      </c>
      <c r="R651" s="20" t="e">
        <f t="shared" si="103"/>
        <v>#VALUE!</v>
      </c>
      <c r="S651" s="29" t="e">
        <f>(IFERROR(INDEX('Normalized Scores'!Z$5:Z$1048576,MATCH($D651,'Normalized Scores'!$A$5:$A$1048576,)),"")*Summary!$B$9)*100</f>
        <v>#VALUE!</v>
      </c>
      <c r="T651" s="8" t="e">
        <f t="shared" si="104"/>
        <v>#VALUE!</v>
      </c>
      <c r="U651" s="30" t="e">
        <f>(IFERROR(INDEX('Normalized Scores'!AL$5:AL$1048576,MATCH($D651,'Normalized Scores'!$A$5:$A$1048576,)),"")*Summary!$B$10)*100</f>
        <v>#VALUE!</v>
      </c>
      <c r="V651" s="8" t="e">
        <f t="shared" si="105"/>
        <v>#VALUE!</v>
      </c>
      <c r="W651" s="31" t="e">
        <f>(IFERROR(INDEX('Normalized Scores'!AR$5:AR$1048576,MATCH($D651,'Normalized Scores'!$A$5:$A$1048576,)),"")*Summary!$B$11)*100</f>
        <v>#VALUE!</v>
      </c>
      <c r="X651" s="8" t="e">
        <f t="shared" si="106"/>
        <v>#VALUE!</v>
      </c>
      <c r="Y651" s="32" t="e">
        <f>(IFERROR(INDEX('Normalized Scores'!AT$5:AT$1048576,MATCH($D651,'Normalized Scores'!$A$5:$A$1048576,)),"")*Summary!$B$12)*100</f>
        <v>#VALUE!</v>
      </c>
      <c r="Z651" s="8" t="e">
        <f t="shared" si="107"/>
        <v>#VALUE!</v>
      </c>
      <c r="AA651" s="33" t="e">
        <f>(IFERROR(INDEX('Normalized Scores'!AV$5:AV$1048576,MATCH($D651,'Normalized Scores'!$A$5:$A$1048576,)),"")*Summary!$B$13)*100</f>
        <v>#VALUE!</v>
      </c>
      <c r="AB651" s="10" t="e">
        <f t="shared" si="108"/>
        <v>#VALUE!</v>
      </c>
      <c r="AC651" s="34" t="e">
        <f>(IFERROR(INDEX('Normalized Scores'!BA$5:BA$1048576,MATCH($D651,'Normalized Scores'!$A$5:$A$1048576,)),"")*Summary!$B$14)*100</f>
        <v>#VALUE!</v>
      </c>
      <c r="AD651" s="14" t="e">
        <f t="shared" si="109"/>
        <v>#VALUE!</v>
      </c>
    </row>
    <row r="652" spans="4:30">
      <c r="D652" s="8" t="e">
        <v>#N/A</v>
      </c>
      <c r="E652" s="9" t="str">
        <f>IFERROR(INDEX('Normalized Scores'!B$5:B$1048576,MATCH($D652,'Normalized Scores'!$A$5:$A$1048576,)),"")</f>
        <v/>
      </c>
      <c r="F652" s="12" t="str">
        <f>IFERROR(INDEX('Normalized Scores'!C$5:C$1048576,MATCH($D652,'Normalized Scores'!$A$5:$A$1048576,)),"")</f>
        <v/>
      </c>
      <c r="G652" s="79" t="str">
        <f>IFERROR(INDEX('Normalized Scores'!D$5:D$1048576,MATCH($D652,'Normalized Scores'!$A$5:$A$1048576,)),"")</f>
        <v/>
      </c>
      <c r="H652" s="79" t="str">
        <f>IFERROR(INDEX('Normalized Scores'!E$5:E$1048576,MATCH($D652,'Normalized Scores'!$A$5:$A$1048576,)),"")</f>
        <v/>
      </c>
      <c r="I652" s="79" t="str">
        <f>IFERROR(INDEX('Normalized Scores'!F$5:F$1048576,MATCH($D652,'Normalized Scores'!$A$5:$A$1048576,)),"")</f>
        <v/>
      </c>
      <c r="J652" s="79" t="str">
        <f>IFERROR(INDEX('Normalized Scores'!G$5:G$1048576,MATCH($D652,'Normalized Scores'!$A$5:$A$1048576,)),"")</f>
        <v/>
      </c>
      <c r="K652" s="36" t="e">
        <f>(IFERROR(INDEX('Normalized Scores'!H$5:H$1048576,MATCH($D652,'Normalized Scores'!$A$5:$A$1048576,)),"")*100)</f>
        <v>#VALUE!</v>
      </c>
      <c r="L652" s="20" t="e">
        <f t="shared" si="100"/>
        <v>#VALUE!</v>
      </c>
      <c r="M652" s="26" t="e">
        <f>(IFERROR(INDEX('Normalized Scores'!J$5:J$1048576,MATCH($D652,'Normalized Scores'!$A$5:$A$1048576,)),"")*Summary!$B$6)*100</f>
        <v>#VALUE!</v>
      </c>
      <c r="N652" s="20" t="e">
        <f t="shared" si="101"/>
        <v>#VALUE!</v>
      </c>
      <c r="O652" s="27" t="e">
        <f>(IFERROR(INDEX('Normalized Scores'!L$5:L$1048576,MATCH($D652,'Normalized Scores'!$A$5:$A$1048576,)),"")*Summary!$B$7)*100</f>
        <v>#VALUE!</v>
      </c>
      <c r="P652" s="20" t="e">
        <f t="shared" si="102"/>
        <v>#VALUE!</v>
      </c>
      <c r="Q652" s="28" t="e">
        <f>(IFERROR(INDEX('Normalized Scores'!R$5:R$1048576,MATCH($D652,'Normalized Scores'!$A$5:$A$1048576,)),"")*Summary!$B$8)*100</f>
        <v>#VALUE!</v>
      </c>
      <c r="R652" s="20" t="e">
        <f t="shared" si="103"/>
        <v>#VALUE!</v>
      </c>
      <c r="S652" s="29" t="e">
        <f>(IFERROR(INDEX('Normalized Scores'!Z$5:Z$1048576,MATCH($D652,'Normalized Scores'!$A$5:$A$1048576,)),"")*Summary!$B$9)*100</f>
        <v>#VALUE!</v>
      </c>
      <c r="T652" s="8" t="e">
        <f t="shared" si="104"/>
        <v>#VALUE!</v>
      </c>
      <c r="U652" s="30" t="e">
        <f>(IFERROR(INDEX('Normalized Scores'!AL$5:AL$1048576,MATCH($D652,'Normalized Scores'!$A$5:$A$1048576,)),"")*Summary!$B$10)*100</f>
        <v>#VALUE!</v>
      </c>
      <c r="V652" s="8" t="e">
        <f t="shared" si="105"/>
        <v>#VALUE!</v>
      </c>
      <c r="W652" s="31" t="e">
        <f>(IFERROR(INDEX('Normalized Scores'!AR$5:AR$1048576,MATCH($D652,'Normalized Scores'!$A$5:$A$1048576,)),"")*Summary!$B$11)*100</f>
        <v>#VALUE!</v>
      </c>
      <c r="X652" s="8" t="e">
        <f t="shared" si="106"/>
        <v>#VALUE!</v>
      </c>
      <c r="Y652" s="32" t="e">
        <f>(IFERROR(INDEX('Normalized Scores'!AT$5:AT$1048576,MATCH($D652,'Normalized Scores'!$A$5:$A$1048576,)),"")*Summary!$B$12)*100</f>
        <v>#VALUE!</v>
      </c>
      <c r="Z652" s="8" t="e">
        <f t="shared" si="107"/>
        <v>#VALUE!</v>
      </c>
      <c r="AA652" s="33" t="e">
        <f>(IFERROR(INDEX('Normalized Scores'!AV$5:AV$1048576,MATCH($D652,'Normalized Scores'!$A$5:$A$1048576,)),"")*Summary!$B$13)*100</f>
        <v>#VALUE!</v>
      </c>
      <c r="AB652" s="10" t="e">
        <f t="shared" si="108"/>
        <v>#VALUE!</v>
      </c>
      <c r="AC652" s="34" t="e">
        <f>(IFERROR(INDEX('Normalized Scores'!BA$5:BA$1048576,MATCH($D652,'Normalized Scores'!$A$5:$A$1048576,)),"")*Summary!$B$14)*100</f>
        <v>#VALUE!</v>
      </c>
      <c r="AD652" s="14" t="e">
        <f t="shared" si="109"/>
        <v>#VALUE!</v>
      </c>
    </row>
    <row r="653" spans="4:30">
      <c r="D653" s="8" t="e">
        <v>#N/A</v>
      </c>
      <c r="E653" s="9" t="str">
        <f>IFERROR(INDEX('Normalized Scores'!B$5:B$1048576,MATCH($D653,'Normalized Scores'!$A$5:$A$1048576,)),"")</f>
        <v/>
      </c>
      <c r="F653" s="12" t="str">
        <f>IFERROR(INDEX('Normalized Scores'!C$5:C$1048576,MATCH($D653,'Normalized Scores'!$A$5:$A$1048576,)),"")</f>
        <v/>
      </c>
      <c r="G653" s="79" t="str">
        <f>IFERROR(INDEX('Normalized Scores'!D$5:D$1048576,MATCH($D653,'Normalized Scores'!$A$5:$A$1048576,)),"")</f>
        <v/>
      </c>
      <c r="H653" s="79" t="str">
        <f>IFERROR(INDEX('Normalized Scores'!E$5:E$1048576,MATCH($D653,'Normalized Scores'!$A$5:$A$1048576,)),"")</f>
        <v/>
      </c>
      <c r="I653" s="79" t="str">
        <f>IFERROR(INDEX('Normalized Scores'!F$5:F$1048576,MATCH($D653,'Normalized Scores'!$A$5:$A$1048576,)),"")</f>
        <v/>
      </c>
      <c r="J653" s="79" t="str">
        <f>IFERROR(INDEX('Normalized Scores'!G$5:G$1048576,MATCH($D653,'Normalized Scores'!$A$5:$A$1048576,)),"")</f>
        <v/>
      </c>
      <c r="K653" s="36" t="e">
        <f>(IFERROR(INDEX('Normalized Scores'!H$5:H$1048576,MATCH($D653,'Normalized Scores'!$A$5:$A$1048576,)),"")*100)</f>
        <v>#VALUE!</v>
      </c>
      <c r="L653" s="20" t="e">
        <f t="shared" si="100"/>
        <v>#VALUE!</v>
      </c>
      <c r="M653" s="26" t="e">
        <f>(IFERROR(INDEX('Normalized Scores'!J$5:J$1048576,MATCH($D653,'Normalized Scores'!$A$5:$A$1048576,)),"")*Summary!$B$6)*100</f>
        <v>#VALUE!</v>
      </c>
      <c r="N653" s="20" t="e">
        <f t="shared" si="101"/>
        <v>#VALUE!</v>
      </c>
      <c r="O653" s="27" t="e">
        <f>(IFERROR(INDEX('Normalized Scores'!L$5:L$1048576,MATCH($D653,'Normalized Scores'!$A$5:$A$1048576,)),"")*Summary!$B$7)*100</f>
        <v>#VALUE!</v>
      </c>
      <c r="P653" s="20" t="e">
        <f t="shared" si="102"/>
        <v>#VALUE!</v>
      </c>
      <c r="Q653" s="28" t="e">
        <f>(IFERROR(INDEX('Normalized Scores'!R$5:R$1048576,MATCH($D653,'Normalized Scores'!$A$5:$A$1048576,)),"")*Summary!$B$8)*100</f>
        <v>#VALUE!</v>
      </c>
      <c r="R653" s="20" t="e">
        <f t="shared" si="103"/>
        <v>#VALUE!</v>
      </c>
      <c r="S653" s="29" t="e">
        <f>(IFERROR(INDEX('Normalized Scores'!Z$5:Z$1048576,MATCH($D653,'Normalized Scores'!$A$5:$A$1048576,)),"")*Summary!$B$9)*100</f>
        <v>#VALUE!</v>
      </c>
      <c r="T653" s="8" t="e">
        <f t="shared" si="104"/>
        <v>#VALUE!</v>
      </c>
      <c r="U653" s="30" t="e">
        <f>(IFERROR(INDEX('Normalized Scores'!AL$5:AL$1048576,MATCH($D653,'Normalized Scores'!$A$5:$A$1048576,)),"")*Summary!$B$10)*100</f>
        <v>#VALUE!</v>
      </c>
      <c r="V653" s="8" t="e">
        <f t="shared" si="105"/>
        <v>#VALUE!</v>
      </c>
      <c r="W653" s="31" t="e">
        <f>(IFERROR(INDEX('Normalized Scores'!AR$5:AR$1048576,MATCH($D653,'Normalized Scores'!$A$5:$A$1048576,)),"")*Summary!$B$11)*100</f>
        <v>#VALUE!</v>
      </c>
      <c r="X653" s="8" t="e">
        <f t="shared" si="106"/>
        <v>#VALUE!</v>
      </c>
      <c r="Y653" s="32" t="e">
        <f>(IFERROR(INDEX('Normalized Scores'!AT$5:AT$1048576,MATCH($D653,'Normalized Scores'!$A$5:$A$1048576,)),"")*Summary!$B$12)*100</f>
        <v>#VALUE!</v>
      </c>
      <c r="Z653" s="8" t="e">
        <f t="shared" si="107"/>
        <v>#VALUE!</v>
      </c>
      <c r="AA653" s="33" t="e">
        <f>(IFERROR(INDEX('Normalized Scores'!AV$5:AV$1048576,MATCH($D653,'Normalized Scores'!$A$5:$A$1048576,)),"")*Summary!$B$13)*100</f>
        <v>#VALUE!</v>
      </c>
      <c r="AB653" s="10" t="e">
        <f t="shared" si="108"/>
        <v>#VALUE!</v>
      </c>
      <c r="AC653" s="34" t="e">
        <f>(IFERROR(INDEX('Normalized Scores'!BA$5:BA$1048576,MATCH($D653,'Normalized Scores'!$A$5:$A$1048576,)),"")*Summary!$B$14)*100</f>
        <v>#VALUE!</v>
      </c>
      <c r="AD653" s="14" t="e">
        <f t="shared" si="109"/>
        <v>#VALUE!</v>
      </c>
    </row>
    <row r="654" spans="4:30">
      <c r="D654" s="8" t="e">
        <v>#N/A</v>
      </c>
      <c r="E654" s="9" t="str">
        <f>IFERROR(INDEX('Normalized Scores'!B$5:B$1048576,MATCH($D654,'Normalized Scores'!$A$5:$A$1048576,)),"")</f>
        <v/>
      </c>
      <c r="F654" s="12" t="str">
        <f>IFERROR(INDEX('Normalized Scores'!C$5:C$1048576,MATCH($D654,'Normalized Scores'!$A$5:$A$1048576,)),"")</f>
        <v/>
      </c>
      <c r="G654" s="79" t="str">
        <f>IFERROR(INDEX('Normalized Scores'!D$5:D$1048576,MATCH($D654,'Normalized Scores'!$A$5:$A$1048576,)),"")</f>
        <v/>
      </c>
      <c r="H654" s="79" t="str">
        <f>IFERROR(INDEX('Normalized Scores'!E$5:E$1048576,MATCH($D654,'Normalized Scores'!$A$5:$A$1048576,)),"")</f>
        <v/>
      </c>
      <c r="I654" s="79" t="str">
        <f>IFERROR(INDEX('Normalized Scores'!F$5:F$1048576,MATCH($D654,'Normalized Scores'!$A$5:$A$1048576,)),"")</f>
        <v/>
      </c>
      <c r="J654" s="79" t="str">
        <f>IFERROR(INDEX('Normalized Scores'!G$5:G$1048576,MATCH($D654,'Normalized Scores'!$A$5:$A$1048576,)),"")</f>
        <v/>
      </c>
      <c r="K654" s="36" t="e">
        <f>(IFERROR(INDEX('Normalized Scores'!H$5:H$1048576,MATCH($D654,'Normalized Scores'!$A$5:$A$1048576,)),"")*100)</f>
        <v>#VALUE!</v>
      </c>
      <c r="L654" s="20" t="e">
        <f t="shared" si="100"/>
        <v>#VALUE!</v>
      </c>
      <c r="M654" s="26" t="e">
        <f>(IFERROR(INDEX('Normalized Scores'!J$5:J$1048576,MATCH($D654,'Normalized Scores'!$A$5:$A$1048576,)),"")*Summary!$B$6)*100</f>
        <v>#VALUE!</v>
      </c>
      <c r="N654" s="20" t="e">
        <f t="shared" si="101"/>
        <v>#VALUE!</v>
      </c>
      <c r="O654" s="27" t="e">
        <f>(IFERROR(INDEX('Normalized Scores'!L$5:L$1048576,MATCH($D654,'Normalized Scores'!$A$5:$A$1048576,)),"")*Summary!$B$7)*100</f>
        <v>#VALUE!</v>
      </c>
      <c r="P654" s="20" t="e">
        <f t="shared" si="102"/>
        <v>#VALUE!</v>
      </c>
      <c r="Q654" s="28" t="e">
        <f>(IFERROR(INDEX('Normalized Scores'!R$5:R$1048576,MATCH($D654,'Normalized Scores'!$A$5:$A$1048576,)),"")*Summary!$B$8)*100</f>
        <v>#VALUE!</v>
      </c>
      <c r="R654" s="20" t="e">
        <f t="shared" si="103"/>
        <v>#VALUE!</v>
      </c>
      <c r="S654" s="29" t="e">
        <f>(IFERROR(INDEX('Normalized Scores'!Z$5:Z$1048576,MATCH($D654,'Normalized Scores'!$A$5:$A$1048576,)),"")*Summary!$B$9)*100</f>
        <v>#VALUE!</v>
      </c>
      <c r="T654" s="8" t="e">
        <f t="shared" si="104"/>
        <v>#VALUE!</v>
      </c>
      <c r="U654" s="30" t="e">
        <f>(IFERROR(INDEX('Normalized Scores'!AL$5:AL$1048576,MATCH($D654,'Normalized Scores'!$A$5:$A$1048576,)),"")*Summary!$B$10)*100</f>
        <v>#VALUE!</v>
      </c>
      <c r="V654" s="8" t="e">
        <f t="shared" si="105"/>
        <v>#VALUE!</v>
      </c>
      <c r="W654" s="31" t="e">
        <f>(IFERROR(INDEX('Normalized Scores'!AR$5:AR$1048576,MATCH($D654,'Normalized Scores'!$A$5:$A$1048576,)),"")*Summary!$B$11)*100</f>
        <v>#VALUE!</v>
      </c>
      <c r="X654" s="8" t="e">
        <f t="shared" si="106"/>
        <v>#VALUE!</v>
      </c>
      <c r="Y654" s="32" t="e">
        <f>(IFERROR(INDEX('Normalized Scores'!AT$5:AT$1048576,MATCH($D654,'Normalized Scores'!$A$5:$A$1048576,)),"")*Summary!$B$12)*100</f>
        <v>#VALUE!</v>
      </c>
      <c r="Z654" s="8" t="e">
        <f t="shared" si="107"/>
        <v>#VALUE!</v>
      </c>
      <c r="AA654" s="33" t="e">
        <f>(IFERROR(INDEX('Normalized Scores'!AV$5:AV$1048576,MATCH($D654,'Normalized Scores'!$A$5:$A$1048576,)),"")*Summary!$B$13)*100</f>
        <v>#VALUE!</v>
      </c>
      <c r="AB654" s="10" t="e">
        <f t="shared" si="108"/>
        <v>#VALUE!</v>
      </c>
      <c r="AC654" s="34" t="e">
        <f>(IFERROR(INDEX('Normalized Scores'!BA$5:BA$1048576,MATCH($D654,'Normalized Scores'!$A$5:$A$1048576,)),"")*Summary!$B$14)*100</f>
        <v>#VALUE!</v>
      </c>
      <c r="AD654" s="14" t="e">
        <f t="shared" si="109"/>
        <v>#VALUE!</v>
      </c>
    </row>
    <row r="655" spans="4:30">
      <c r="D655" s="8" t="e">
        <v>#N/A</v>
      </c>
      <c r="E655" s="9" t="str">
        <f>IFERROR(INDEX('Normalized Scores'!B$5:B$1048576,MATCH($D655,'Normalized Scores'!$A$5:$A$1048576,)),"")</f>
        <v/>
      </c>
      <c r="F655" s="12" t="str">
        <f>IFERROR(INDEX('Normalized Scores'!C$5:C$1048576,MATCH($D655,'Normalized Scores'!$A$5:$A$1048576,)),"")</f>
        <v/>
      </c>
      <c r="G655" s="79" t="str">
        <f>IFERROR(INDEX('Normalized Scores'!D$5:D$1048576,MATCH($D655,'Normalized Scores'!$A$5:$A$1048576,)),"")</f>
        <v/>
      </c>
      <c r="H655" s="79" t="str">
        <f>IFERROR(INDEX('Normalized Scores'!E$5:E$1048576,MATCH($D655,'Normalized Scores'!$A$5:$A$1048576,)),"")</f>
        <v/>
      </c>
      <c r="I655" s="79" t="str">
        <f>IFERROR(INDEX('Normalized Scores'!F$5:F$1048576,MATCH($D655,'Normalized Scores'!$A$5:$A$1048576,)),"")</f>
        <v/>
      </c>
      <c r="J655" s="79" t="str">
        <f>IFERROR(INDEX('Normalized Scores'!G$5:G$1048576,MATCH($D655,'Normalized Scores'!$A$5:$A$1048576,)),"")</f>
        <v/>
      </c>
      <c r="K655" s="36" t="e">
        <f>(IFERROR(INDEX('Normalized Scores'!H$5:H$1048576,MATCH($D655,'Normalized Scores'!$A$5:$A$1048576,)),"")*100)</f>
        <v>#VALUE!</v>
      </c>
      <c r="L655" s="20" t="e">
        <f t="shared" si="100"/>
        <v>#VALUE!</v>
      </c>
      <c r="M655" s="26" t="e">
        <f>(IFERROR(INDEX('Normalized Scores'!J$5:J$1048576,MATCH($D655,'Normalized Scores'!$A$5:$A$1048576,)),"")*Summary!$B$6)*100</f>
        <v>#VALUE!</v>
      </c>
      <c r="N655" s="20" t="e">
        <f t="shared" si="101"/>
        <v>#VALUE!</v>
      </c>
      <c r="O655" s="27" t="e">
        <f>(IFERROR(INDEX('Normalized Scores'!L$5:L$1048576,MATCH($D655,'Normalized Scores'!$A$5:$A$1048576,)),"")*Summary!$B$7)*100</f>
        <v>#VALUE!</v>
      </c>
      <c r="P655" s="20" t="e">
        <f t="shared" si="102"/>
        <v>#VALUE!</v>
      </c>
      <c r="Q655" s="28" t="e">
        <f>(IFERROR(INDEX('Normalized Scores'!R$5:R$1048576,MATCH($D655,'Normalized Scores'!$A$5:$A$1048576,)),"")*Summary!$B$8)*100</f>
        <v>#VALUE!</v>
      </c>
      <c r="R655" s="20" t="e">
        <f t="shared" si="103"/>
        <v>#VALUE!</v>
      </c>
      <c r="S655" s="29" t="e">
        <f>(IFERROR(INDEX('Normalized Scores'!Z$5:Z$1048576,MATCH($D655,'Normalized Scores'!$A$5:$A$1048576,)),"")*Summary!$B$9)*100</f>
        <v>#VALUE!</v>
      </c>
      <c r="T655" s="8" t="e">
        <f t="shared" si="104"/>
        <v>#VALUE!</v>
      </c>
      <c r="U655" s="30" t="e">
        <f>(IFERROR(INDEX('Normalized Scores'!AL$5:AL$1048576,MATCH($D655,'Normalized Scores'!$A$5:$A$1048576,)),"")*Summary!$B$10)*100</f>
        <v>#VALUE!</v>
      </c>
      <c r="V655" s="8" t="e">
        <f t="shared" si="105"/>
        <v>#VALUE!</v>
      </c>
      <c r="W655" s="31" t="e">
        <f>(IFERROR(INDEX('Normalized Scores'!AR$5:AR$1048576,MATCH($D655,'Normalized Scores'!$A$5:$A$1048576,)),"")*Summary!$B$11)*100</f>
        <v>#VALUE!</v>
      </c>
      <c r="X655" s="8" t="e">
        <f t="shared" si="106"/>
        <v>#VALUE!</v>
      </c>
      <c r="Y655" s="32" t="e">
        <f>(IFERROR(INDEX('Normalized Scores'!AT$5:AT$1048576,MATCH($D655,'Normalized Scores'!$A$5:$A$1048576,)),"")*Summary!$B$12)*100</f>
        <v>#VALUE!</v>
      </c>
      <c r="Z655" s="8" t="e">
        <f t="shared" si="107"/>
        <v>#VALUE!</v>
      </c>
      <c r="AA655" s="33" t="e">
        <f>(IFERROR(INDEX('Normalized Scores'!AV$5:AV$1048576,MATCH($D655,'Normalized Scores'!$A$5:$A$1048576,)),"")*Summary!$B$13)*100</f>
        <v>#VALUE!</v>
      </c>
      <c r="AB655" s="10" t="e">
        <f t="shared" si="108"/>
        <v>#VALUE!</v>
      </c>
      <c r="AC655" s="34" t="e">
        <f>(IFERROR(INDEX('Normalized Scores'!BA$5:BA$1048576,MATCH($D655,'Normalized Scores'!$A$5:$A$1048576,)),"")*Summary!$B$14)*100</f>
        <v>#VALUE!</v>
      </c>
      <c r="AD655" s="14" t="e">
        <f t="shared" si="109"/>
        <v>#VALUE!</v>
      </c>
    </row>
    <row r="656" spans="4:30">
      <c r="D656" s="8" t="e">
        <v>#N/A</v>
      </c>
      <c r="E656" s="9" t="str">
        <f>IFERROR(INDEX('Normalized Scores'!B$5:B$1048576,MATCH($D656,'Normalized Scores'!$A$5:$A$1048576,)),"")</f>
        <v/>
      </c>
      <c r="F656" s="12" t="str">
        <f>IFERROR(INDEX('Normalized Scores'!C$5:C$1048576,MATCH($D656,'Normalized Scores'!$A$5:$A$1048576,)),"")</f>
        <v/>
      </c>
      <c r="G656" s="79" t="str">
        <f>IFERROR(INDEX('Normalized Scores'!D$5:D$1048576,MATCH($D656,'Normalized Scores'!$A$5:$A$1048576,)),"")</f>
        <v/>
      </c>
      <c r="H656" s="79" t="str">
        <f>IFERROR(INDEX('Normalized Scores'!E$5:E$1048576,MATCH($D656,'Normalized Scores'!$A$5:$A$1048576,)),"")</f>
        <v/>
      </c>
      <c r="I656" s="79" t="str">
        <f>IFERROR(INDEX('Normalized Scores'!F$5:F$1048576,MATCH($D656,'Normalized Scores'!$A$5:$A$1048576,)),"")</f>
        <v/>
      </c>
      <c r="J656" s="79" t="str">
        <f>IFERROR(INDEX('Normalized Scores'!G$5:G$1048576,MATCH($D656,'Normalized Scores'!$A$5:$A$1048576,)),"")</f>
        <v/>
      </c>
      <c r="K656" s="36" t="e">
        <f>(IFERROR(INDEX('Normalized Scores'!H$5:H$1048576,MATCH($D656,'Normalized Scores'!$A$5:$A$1048576,)),"")*100)</f>
        <v>#VALUE!</v>
      </c>
      <c r="L656" s="20" t="e">
        <f t="shared" si="100"/>
        <v>#VALUE!</v>
      </c>
      <c r="M656" s="26" t="e">
        <f>(IFERROR(INDEX('Normalized Scores'!J$5:J$1048576,MATCH($D656,'Normalized Scores'!$A$5:$A$1048576,)),"")*Summary!$B$6)*100</f>
        <v>#VALUE!</v>
      </c>
      <c r="N656" s="20" t="e">
        <f t="shared" si="101"/>
        <v>#VALUE!</v>
      </c>
      <c r="O656" s="27" t="e">
        <f>(IFERROR(INDEX('Normalized Scores'!L$5:L$1048576,MATCH($D656,'Normalized Scores'!$A$5:$A$1048576,)),"")*Summary!$B$7)*100</f>
        <v>#VALUE!</v>
      </c>
      <c r="P656" s="20" t="e">
        <f t="shared" si="102"/>
        <v>#VALUE!</v>
      </c>
      <c r="Q656" s="28" t="e">
        <f>(IFERROR(INDEX('Normalized Scores'!R$5:R$1048576,MATCH($D656,'Normalized Scores'!$A$5:$A$1048576,)),"")*Summary!$B$8)*100</f>
        <v>#VALUE!</v>
      </c>
      <c r="R656" s="20" t="e">
        <f t="shared" si="103"/>
        <v>#VALUE!</v>
      </c>
      <c r="S656" s="29" t="e">
        <f>(IFERROR(INDEX('Normalized Scores'!Z$5:Z$1048576,MATCH($D656,'Normalized Scores'!$A$5:$A$1048576,)),"")*Summary!$B$9)*100</f>
        <v>#VALUE!</v>
      </c>
      <c r="T656" s="8" t="e">
        <f t="shared" si="104"/>
        <v>#VALUE!</v>
      </c>
      <c r="U656" s="30" t="e">
        <f>(IFERROR(INDEX('Normalized Scores'!AL$5:AL$1048576,MATCH($D656,'Normalized Scores'!$A$5:$A$1048576,)),"")*Summary!$B$10)*100</f>
        <v>#VALUE!</v>
      </c>
      <c r="V656" s="8" t="e">
        <f t="shared" si="105"/>
        <v>#VALUE!</v>
      </c>
      <c r="W656" s="31" t="e">
        <f>(IFERROR(INDEX('Normalized Scores'!AR$5:AR$1048576,MATCH($D656,'Normalized Scores'!$A$5:$A$1048576,)),"")*Summary!$B$11)*100</f>
        <v>#VALUE!</v>
      </c>
      <c r="X656" s="8" t="e">
        <f t="shared" si="106"/>
        <v>#VALUE!</v>
      </c>
      <c r="Y656" s="32" t="e">
        <f>(IFERROR(INDEX('Normalized Scores'!AT$5:AT$1048576,MATCH($D656,'Normalized Scores'!$A$5:$A$1048576,)),"")*Summary!$B$12)*100</f>
        <v>#VALUE!</v>
      </c>
      <c r="Z656" s="8" t="e">
        <f t="shared" si="107"/>
        <v>#VALUE!</v>
      </c>
      <c r="AA656" s="33" t="e">
        <f>(IFERROR(INDEX('Normalized Scores'!AV$5:AV$1048576,MATCH($D656,'Normalized Scores'!$A$5:$A$1048576,)),"")*Summary!$B$13)*100</f>
        <v>#VALUE!</v>
      </c>
      <c r="AB656" s="10" t="e">
        <f t="shared" si="108"/>
        <v>#VALUE!</v>
      </c>
      <c r="AC656" s="34" t="e">
        <f>(IFERROR(INDEX('Normalized Scores'!BA$5:BA$1048576,MATCH($D656,'Normalized Scores'!$A$5:$A$1048576,)),"")*Summary!$B$14)*100</f>
        <v>#VALUE!</v>
      </c>
      <c r="AD656" s="14" t="e">
        <f t="shared" si="109"/>
        <v>#VALUE!</v>
      </c>
    </row>
    <row r="657" spans="4:30">
      <c r="D657" s="8" t="e">
        <v>#N/A</v>
      </c>
      <c r="E657" s="9" t="str">
        <f>IFERROR(INDEX('Normalized Scores'!B$5:B$1048576,MATCH($D657,'Normalized Scores'!$A$5:$A$1048576,)),"")</f>
        <v/>
      </c>
      <c r="F657" s="12" t="str">
        <f>IFERROR(INDEX('Normalized Scores'!C$5:C$1048576,MATCH($D657,'Normalized Scores'!$A$5:$A$1048576,)),"")</f>
        <v/>
      </c>
      <c r="G657" s="79" t="str">
        <f>IFERROR(INDEX('Normalized Scores'!D$5:D$1048576,MATCH($D657,'Normalized Scores'!$A$5:$A$1048576,)),"")</f>
        <v/>
      </c>
      <c r="H657" s="79" t="str">
        <f>IFERROR(INDEX('Normalized Scores'!E$5:E$1048576,MATCH($D657,'Normalized Scores'!$A$5:$A$1048576,)),"")</f>
        <v/>
      </c>
      <c r="I657" s="79" t="str">
        <f>IFERROR(INDEX('Normalized Scores'!F$5:F$1048576,MATCH($D657,'Normalized Scores'!$A$5:$A$1048576,)),"")</f>
        <v/>
      </c>
      <c r="J657" s="79" t="str">
        <f>IFERROR(INDEX('Normalized Scores'!G$5:G$1048576,MATCH($D657,'Normalized Scores'!$A$5:$A$1048576,)),"")</f>
        <v/>
      </c>
      <c r="K657" s="36" t="e">
        <f>(IFERROR(INDEX('Normalized Scores'!H$5:H$1048576,MATCH($D657,'Normalized Scores'!$A$5:$A$1048576,)),"")*100)</f>
        <v>#VALUE!</v>
      </c>
      <c r="L657" s="20" t="e">
        <f t="shared" si="100"/>
        <v>#VALUE!</v>
      </c>
      <c r="M657" s="26" t="e">
        <f>(IFERROR(INDEX('Normalized Scores'!J$5:J$1048576,MATCH($D657,'Normalized Scores'!$A$5:$A$1048576,)),"")*Summary!$B$6)*100</f>
        <v>#VALUE!</v>
      </c>
      <c r="N657" s="20" t="e">
        <f t="shared" si="101"/>
        <v>#VALUE!</v>
      </c>
      <c r="O657" s="27" t="e">
        <f>(IFERROR(INDEX('Normalized Scores'!L$5:L$1048576,MATCH($D657,'Normalized Scores'!$A$5:$A$1048576,)),"")*Summary!$B$7)*100</f>
        <v>#VALUE!</v>
      </c>
      <c r="P657" s="20" t="e">
        <f t="shared" si="102"/>
        <v>#VALUE!</v>
      </c>
      <c r="Q657" s="28" t="e">
        <f>(IFERROR(INDEX('Normalized Scores'!R$5:R$1048576,MATCH($D657,'Normalized Scores'!$A$5:$A$1048576,)),"")*Summary!$B$8)*100</f>
        <v>#VALUE!</v>
      </c>
      <c r="R657" s="20" t="e">
        <f t="shared" si="103"/>
        <v>#VALUE!</v>
      </c>
      <c r="S657" s="29" t="e">
        <f>(IFERROR(INDEX('Normalized Scores'!Z$5:Z$1048576,MATCH($D657,'Normalized Scores'!$A$5:$A$1048576,)),"")*Summary!$B$9)*100</f>
        <v>#VALUE!</v>
      </c>
      <c r="T657" s="8" t="e">
        <f t="shared" si="104"/>
        <v>#VALUE!</v>
      </c>
      <c r="U657" s="30" t="e">
        <f>(IFERROR(INDEX('Normalized Scores'!AL$5:AL$1048576,MATCH($D657,'Normalized Scores'!$A$5:$A$1048576,)),"")*Summary!$B$10)*100</f>
        <v>#VALUE!</v>
      </c>
      <c r="V657" s="8" t="e">
        <f t="shared" si="105"/>
        <v>#VALUE!</v>
      </c>
      <c r="W657" s="31" t="e">
        <f>(IFERROR(INDEX('Normalized Scores'!AR$5:AR$1048576,MATCH($D657,'Normalized Scores'!$A$5:$A$1048576,)),"")*Summary!$B$11)*100</f>
        <v>#VALUE!</v>
      </c>
      <c r="X657" s="8" t="e">
        <f t="shared" si="106"/>
        <v>#VALUE!</v>
      </c>
      <c r="Y657" s="32" t="e">
        <f>(IFERROR(INDEX('Normalized Scores'!AT$5:AT$1048576,MATCH($D657,'Normalized Scores'!$A$5:$A$1048576,)),"")*Summary!$B$12)*100</f>
        <v>#VALUE!</v>
      </c>
      <c r="Z657" s="8" t="e">
        <f t="shared" si="107"/>
        <v>#VALUE!</v>
      </c>
      <c r="AA657" s="33" t="e">
        <f>(IFERROR(INDEX('Normalized Scores'!AV$5:AV$1048576,MATCH($D657,'Normalized Scores'!$A$5:$A$1048576,)),"")*Summary!$B$13)*100</f>
        <v>#VALUE!</v>
      </c>
      <c r="AB657" s="10" t="e">
        <f t="shared" si="108"/>
        <v>#VALUE!</v>
      </c>
      <c r="AC657" s="34" t="e">
        <f>(IFERROR(INDEX('Normalized Scores'!BA$5:BA$1048576,MATCH($D657,'Normalized Scores'!$A$5:$A$1048576,)),"")*Summary!$B$14)*100</f>
        <v>#VALUE!</v>
      </c>
      <c r="AD657" s="14" t="e">
        <f t="shared" si="109"/>
        <v>#VALUE!</v>
      </c>
    </row>
    <row r="658" spans="4:30">
      <c r="D658" s="8" t="e">
        <v>#N/A</v>
      </c>
      <c r="E658" s="9" t="str">
        <f>IFERROR(INDEX('Normalized Scores'!B$5:B$1048576,MATCH($D658,'Normalized Scores'!$A$5:$A$1048576,)),"")</f>
        <v/>
      </c>
      <c r="F658" s="12" t="str">
        <f>IFERROR(INDEX('Normalized Scores'!C$5:C$1048576,MATCH($D658,'Normalized Scores'!$A$5:$A$1048576,)),"")</f>
        <v/>
      </c>
      <c r="G658" s="79" t="str">
        <f>IFERROR(INDEX('Normalized Scores'!D$5:D$1048576,MATCH($D658,'Normalized Scores'!$A$5:$A$1048576,)),"")</f>
        <v/>
      </c>
      <c r="H658" s="79" t="str">
        <f>IFERROR(INDEX('Normalized Scores'!E$5:E$1048576,MATCH($D658,'Normalized Scores'!$A$5:$A$1048576,)),"")</f>
        <v/>
      </c>
      <c r="I658" s="79" t="str">
        <f>IFERROR(INDEX('Normalized Scores'!F$5:F$1048576,MATCH($D658,'Normalized Scores'!$A$5:$A$1048576,)),"")</f>
        <v/>
      </c>
      <c r="J658" s="79" t="str">
        <f>IFERROR(INDEX('Normalized Scores'!G$5:G$1048576,MATCH($D658,'Normalized Scores'!$A$5:$A$1048576,)),"")</f>
        <v/>
      </c>
      <c r="K658" s="36" t="e">
        <f>(IFERROR(INDEX('Normalized Scores'!H$5:H$1048576,MATCH($D658,'Normalized Scores'!$A$5:$A$1048576,)),"")*100)</f>
        <v>#VALUE!</v>
      </c>
      <c r="L658" s="20" t="e">
        <f t="shared" si="100"/>
        <v>#VALUE!</v>
      </c>
      <c r="M658" s="26" t="e">
        <f>(IFERROR(INDEX('Normalized Scores'!J$5:J$1048576,MATCH($D658,'Normalized Scores'!$A$5:$A$1048576,)),"")*Summary!$B$6)*100</f>
        <v>#VALUE!</v>
      </c>
      <c r="N658" s="20" t="e">
        <f t="shared" si="101"/>
        <v>#VALUE!</v>
      </c>
      <c r="O658" s="27" t="e">
        <f>(IFERROR(INDEX('Normalized Scores'!L$5:L$1048576,MATCH($D658,'Normalized Scores'!$A$5:$A$1048576,)),"")*Summary!$B$7)*100</f>
        <v>#VALUE!</v>
      </c>
      <c r="P658" s="20" t="e">
        <f t="shared" si="102"/>
        <v>#VALUE!</v>
      </c>
      <c r="Q658" s="28" t="e">
        <f>(IFERROR(INDEX('Normalized Scores'!R$5:R$1048576,MATCH($D658,'Normalized Scores'!$A$5:$A$1048576,)),"")*Summary!$B$8)*100</f>
        <v>#VALUE!</v>
      </c>
      <c r="R658" s="20" t="e">
        <f t="shared" si="103"/>
        <v>#VALUE!</v>
      </c>
      <c r="S658" s="29" t="e">
        <f>(IFERROR(INDEX('Normalized Scores'!Z$5:Z$1048576,MATCH($D658,'Normalized Scores'!$A$5:$A$1048576,)),"")*Summary!$B$9)*100</f>
        <v>#VALUE!</v>
      </c>
      <c r="T658" s="8" t="e">
        <f t="shared" si="104"/>
        <v>#VALUE!</v>
      </c>
      <c r="U658" s="30" t="e">
        <f>(IFERROR(INDEX('Normalized Scores'!AL$5:AL$1048576,MATCH($D658,'Normalized Scores'!$A$5:$A$1048576,)),"")*Summary!$B$10)*100</f>
        <v>#VALUE!</v>
      </c>
      <c r="V658" s="8" t="e">
        <f t="shared" si="105"/>
        <v>#VALUE!</v>
      </c>
      <c r="W658" s="31" t="e">
        <f>(IFERROR(INDEX('Normalized Scores'!AR$5:AR$1048576,MATCH($D658,'Normalized Scores'!$A$5:$A$1048576,)),"")*Summary!$B$11)*100</f>
        <v>#VALUE!</v>
      </c>
      <c r="X658" s="8" t="e">
        <f t="shared" si="106"/>
        <v>#VALUE!</v>
      </c>
      <c r="Y658" s="32" t="e">
        <f>(IFERROR(INDEX('Normalized Scores'!AT$5:AT$1048576,MATCH($D658,'Normalized Scores'!$A$5:$A$1048576,)),"")*Summary!$B$12)*100</f>
        <v>#VALUE!</v>
      </c>
      <c r="Z658" s="8" t="e">
        <f t="shared" si="107"/>
        <v>#VALUE!</v>
      </c>
      <c r="AA658" s="33" t="e">
        <f>(IFERROR(INDEX('Normalized Scores'!AV$5:AV$1048576,MATCH($D658,'Normalized Scores'!$A$5:$A$1048576,)),"")*Summary!$B$13)*100</f>
        <v>#VALUE!</v>
      </c>
      <c r="AB658" s="10" t="e">
        <f t="shared" si="108"/>
        <v>#VALUE!</v>
      </c>
      <c r="AC658" s="34" t="e">
        <f>(IFERROR(INDEX('Normalized Scores'!BA$5:BA$1048576,MATCH($D658,'Normalized Scores'!$A$5:$A$1048576,)),"")*Summary!$B$14)*100</f>
        <v>#VALUE!</v>
      </c>
      <c r="AD658" s="14" t="e">
        <f t="shared" si="109"/>
        <v>#VALUE!</v>
      </c>
    </row>
    <row r="659" spans="4:30">
      <c r="D659" s="8" t="e">
        <v>#N/A</v>
      </c>
      <c r="E659" s="9" t="str">
        <f>IFERROR(INDEX('Normalized Scores'!B$5:B$1048576,MATCH($D659,'Normalized Scores'!$A$5:$A$1048576,)),"")</f>
        <v/>
      </c>
      <c r="F659" s="12" t="str">
        <f>IFERROR(INDEX('Normalized Scores'!C$5:C$1048576,MATCH($D659,'Normalized Scores'!$A$5:$A$1048576,)),"")</f>
        <v/>
      </c>
      <c r="G659" s="79" t="str">
        <f>IFERROR(INDEX('Normalized Scores'!D$5:D$1048576,MATCH($D659,'Normalized Scores'!$A$5:$A$1048576,)),"")</f>
        <v/>
      </c>
      <c r="H659" s="79" t="str">
        <f>IFERROR(INDEX('Normalized Scores'!E$5:E$1048576,MATCH($D659,'Normalized Scores'!$A$5:$A$1048576,)),"")</f>
        <v/>
      </c>
      <c r="I659" s="79" t="str">
        <f>IFERROR(INDEX('Normalized Scores'!F$5:F$1048576,MATCH($D659,'Normalized Scores'!$A$5:$A$1048576,)),"")</f>
        <v/>
      </c>
      <c r="J659" s="79" t="str">
        <f>IFERROR(INDEX('Normalized Scores'!G$5:G$1048576,MATCH($D659,'Normalized Scores'!$A$5:$A$1048576,)),"")</f>
        <v/>
      </c>
      <c r="K659" s="36" t="e">
        <f>(IFERROR(INDEX('Normalized Scores'!H$5:H$1048576,MATCH($D659,'Normalized Scores'!$A$5:$A$1048576,)),"")*100)</f>
        <v>#VALUE!</v>
      </c>
      <c r="L659" s="20" t="e">
        <f t="shared" si="100"/>
        <v>#VALUE!</v>
      </c>
      <c r="M659" s="26" t="e">
        <f>(IFERROR(INDEX('Normalized Scores'!J$5:J$1048576,MATCH($D659,'Normalized Scores'!$A$5:$A$1048576,)),"")*Summary!$B$6)*100</f>
        <v>#VALUE!</v>
      </c>
      <c r="N659" s="20" t="e">
        <f t="shared" si="101"/>
        <v>#VALUE!</v>
      </c>
      <c r="O659" s="27" t="e">
        <f>(IFERROR(INDEX('Normalized Scores'!L$5:L$1048576,MATCH($D659,'Normalized Scores'!$A$5:$A$1048576,)),"")*Summary!$B$7)*100</f>
        <v>#VALUE!</v>
      </c>
      <c r="P659" s="20" t="e">
        <f t="shared" si="102"/>
        <v>#VALUE!</v>
      </c>
      <c r="Q659" s="28" t="e">
        <f>(IFERROR(INDEX('Normalized Scores'!R$5:R$1048576,MATCH($D659,'Normalized Scores'!$A$5:$A$1048576,)),"")*Summary!$B$8)*100</f>
        <v>#VALUE!</v>
      </c>
      <c r="R659" s="20" t="e">
        <f t="shared" si="103"/>
        <v>#VALUE!</v>
      </c>
      <c r="S659" s="29" t="e">
        <f>(IFERROR(INDEX('Normalized Scores'!Z$5:Z$1048576,MATCH($D659,'Normalized Scores'!$A$5:$A$1048576,)),"")*Summary!$B$9)*100</f>
        <v>#VALUE!</v>
      </c>
      <c r="T659" s="8" t="e">
        <f t="shared" si="104"/>
        <v>#VALUE!</v>
      </c>
      <c r="U659" s="30" t="e">
        <f>(IFERROR(INDEX('Normalized Scores'!AL$5:AL$1048576,MATCH($D659,'Normalized Scores'!$A$5:$A$1048576,)),"")*Summary!$B$10)*100</f>
        <v>#VALUE!</v>
      </c>
      <c r="V659" s="8" t="e">
        <f t="shared" si="105"/>
        <v>#VALUE!</v>
      </c>
      <c r="W659" s="31" t="e">
        <f>(IFERROR(INDEX('Normalized Scores'!AR$5:AR$1048576,MATCH($D659,'Normalized Scores'!$A$5:$A$1048576,)),"")*Summary!$B$11)*100</f>
        <v>#VALUE!</v>
      </c>
      <c r="X659" s="8" t="e">
        <f t="shared" si="106"/>
        <v>#VALUE!</v>
      </c>
      <c r="Y659" s="32" t="e">
        <f>(IFERROR(INDEX('Normalized Scores'!AT$5:AT$1048576,MATCH($D659,'Normalized Scores'!$A$5:$A$1048576,)),"")*Summary!$B$12)*100</f>
        <v>#VALUE!</v>
      </c>
      <c r="Z659" s="8" t="e">
        <f t="shared" si="107"/>
        <v>#VALUE!</v>
      </c>
      <c r="AA659" s="33" t="e">
        <f>(IFERROR(INDEX('Normalized Scores'!AV$5:AV$1048576,MATCH($D659,'Normalized Scores'!$A$5:$A$1048576,)),"")*Summary!$B$13)*100</f>
        <v>#VALUE!</v>
      </c>
      <c r="AB659" s="10" t="e">
        <f t="shared" si="108"/>
        <v>#VALUE!</v>
      </c>
      <c r="AC659" s="34" t="e">
        <f>(IFERROR(INDEX('Normalized Scores'!BA$5:BA$1048576,MATCH($D659,'Normalized Scores'!$A$5:$A$1048576,)),"")*Summary!$B$14)*100</f>
        <v>#VALUE!</v>
      </c>
      <c r="AD659" s="14" t="e">
        <f t="shared" si="109"/>
        <v>#VALUE!</v>
      </c>
    </row>
    <row r="660" spans="4:30">
      <c r="D660" s="8" t="e">
        <v>#N/A</v>
      </c>
      <c r="E660" s="9" t="str">
        <f>IFERROR(INDEX('Normalized Scores'!B$5:B$1048576,MATCH($D660,'Normalized Scores'!$A$5:$A$1048576,)),"")</f>
        <v/>
      </c>
      <c r="F660" s="12" t="str">
        <f>IFERROR(INDEX('Normalized Scores'!C$5:C$1048576,MATCH($D660,'Normalized Scores'!$A$5:$A$1048576,)),"")</f>
        <v/>
      </c>
      <c r="G660" s="79" t="str">
        <f>IFERROR(INDEX('Normalized Scores'!D$5:D$1048576,MATCH($D660,'Normalized Scores'!$A$5:$A$1048576,)),"")</f>
        <v/>
      </c>
      <c r="H660" s="79" t="str">
        <f>IFERROR(INDEX('Normalized Scores'!E$5:E$1048576,MATCH($D660,'Normalized Scores'!$A$5:$A$1048576,)),"")</f>
        <v/>
      </c>
      <c r="I660" s="79" t="str">
        <f>IFERROR(INDEX('Normalized Scores'!F$5:F$1048576,MATCH($D660,'Normalized Scores'!$A$5:$A$1048576,)),"")</f>
        <v/>
      </c>
      <c r="J660" s="79" t="str">
        <f>IFERROR(INDEX('Normalized Scores'!G$5:G$1048576,MATCH($D660,'Normalized Scores'!$A$5:$A$1048576,)),"")</f>
        <v/>
      </c>
      <c r="K660" s="36" t="e">
        <f>(IFERROR(INDEX('Normalized Scores'!H$5:H$1048576,MATCH($D660,'Normalized Scores'!$A$5:$A$1048576,)),"")*100)</f>
        <v>#VALUE!</v>
      </c>
      <c r="L660" s="20" t="e">
        <f t="shared" si="100"/>
        <v>#VALUE!</v>
      </c>
      <c r="M660" s="26" t="e">
        <f>(IFERROR(INDEX('Normalized Scores'!J$5:J$1048576,MATCH($D660,'Normalized Scores'!$A$5:$A$1048576,)),"")*Summary!$B$6)*100</f>
        <v>#VALUE!</v>
      </c>
      <c r="N660" s="20" t="e">
        <f t="shared" si="101"/>
        <v>#VALUE!</v>
      </c>
      <c r="O660" s="27" t="e">
        <f>(IFERROR(INDEX('Normalized Scores'!L$5:L$1048576,MATCH($D660,'Normalized Scores'!$A$5:$A$1048576,)),"")*Summary!$B$7)*100</f>
        <v>#VALUE!</v>
      </c>
      <c r="P660" s="20" t="e">
        <f t="shared" si="102"/>
        <v>#VALUE!</v>
      </c>
      <c r="Q660" s="28" t="e">
        <f>(IFERROR(INDEX('Normalized Scores'!R$5:R$1048576,MATCH($D660,'Normalized Scores'!$A$5:$A$1048576,)),"")*Summary!$B$8)*100</f>
        <v>#VALUE!</v>
      </c>
      <c r="R660" s="20" t="e">
        <f t="shared" si="103"/>
        <v>#VALUE!</v>
      </c>
      <c r="S660" s="29" t="e">
        <f>(IFERROR(INDEX('Normalized Scores'!Z$5:Z$1048576,MATCH($D660,'Normalized Scores'!$A$5:$A$1048576,)),"")*Summary!$B$9)*100</f>
        <v>#VALUE!</v>
      </c>
      <c r="T660" s="8" t="e">
        <f t="shared" si="104"/>
        <v>#VALUE!</v>
      </c>
      <c r="U660" s="30" t="e">
        <f>(IFERROR(INDEX('Normalized Scores'!AL$5:AL$1048576,MATCH($D660,'Normalized Scores'!$A$5:$A$1048576,)),"")*Summary!$B$10)*100</f>
        <v>#VALUE!</v>
      </c>
      <c r="V660" s="8" t="e">
        <f t="shared" si="105"/>
        <v>#VALUE!</v>
      </c>
      <c r="W660" s="31" t="e">
        <f>(IFERROR(INDEX('Normalized Scores'!AR$5:AR$1048576,MATCH($D660,'Normalized Scores'!$A$5:$A$1048576,)),"")*Summary!$B$11)*100</f>
        <v>#VALUE!</v>
      </c>
      <c r="X660" s="8" t="e">
        <f t="shared" si="106"/>
        <v>#VALUE!</v>
      </c>
      <c r="Y660" s="32" t="e">
        <f>(IFERROR(INDEX('Normalized Scores'!AT$5:AT$1048576,MATCH($D660,'Normalized Scores'!$A$5:$A$1048576,)),"")*Summary!$B$12)*100</f>
        <v>#VALUE!</v>
      </c>
      <c r="Z660" s="8" t="e">
        <f t="shared" si="107"/>
        <v>#VALUE!</v>
      </c>
      <c r="AA660" s="33" t="e">
        <f>(IFERROR(INDEX('Normalized Scores'!AV$5:AV$1048576,MATCH($D660,'Normalized Scores'!$A$5:$A$1048576,)),"")*Summary!$B$13)*100</f>
        <v>#VALUE!</v>
      </c>
      <c r="AB660" s="10" t="e">
        <f t="shared" si="108"/>
        <v>#VALUE!</v>
      </c>
      <c r="AC660" s="34" t="e">
        <f>(IFERROR(INDEX('Normalized Scores'!BA$5:BA$1048576,MATCH($D660,'Normalized Scores'!$A$5:$A$1048576,)),"")*Summary!$B$14)*100</f>
        <v>#VALUE!</v>
      </c>
      <c r="AD660" s="14" t="e">
        <f t="shared" si="109"/>
        <v>#VALUE!</v>
      </c>
    </row>
    <row r="661" spans="4:30">
      <c r="D661" s="8" t="e">
        <v>#N/A</v>
      </c>
      <c r="E661" s="9" t="str">
        <f>IFERROR(INDEX('Normalized Scores'!B$5:B$1048576,MATCH($D661,'Normalized Scores'!$A$5:$A$1048576,)),"")</f>
        <v/>
      </c>
      <c r="F661" s="12" t="str">
        <f>IFERROR(INDEX('Normalized Scores'!C$5:C$1048576,MATCH($D661,'Normalized Scores'!$A$5:$A$1048576,)),"")</f>
        <v/>
      </c>
      <c r="G661" s="79" t="str">
        <f>IFERROR(INDEX('Normalized Scores'!D$5:D$1048576,MATCH($D661,'Normalized Scores'!$A$5:$A$1048576,)),"")</f>
        <v/>
      </c>
      <c r="H661" s="79" t="str">
        <f>IFERROR(INDEX('Normalized Scores'!E$5:E$1048576,MATCH($D661,'Normalized Scores'!$A$5:$A$1048576,)),"")</f>
        <v/>
      </c>
      <c r="I661" s="79" t="str">
        <f>IFERROR(INDEX('Normalized Scores'!F$5:F$1048576,MATCH($D661,'Normalized Scores'!$A$5:$A$1048576,)),"")</f>
        <v/>
      </c>
      <c r="J661" s="79" t="str">
        <f>IFERROR(INDEX('Normalized Scores'!G$5:G$1048576,MATCH($D661,'Normalized Scores'!$A$5:$A$1048576,)),"")</f>
        <v/>
      </c>
      <c r="K661" s="36" t="e">
        <f>(IFERROR(INDEX('Normalized Scores'!H$5:H$1048576,MATCH($D661,'Normalized Scores'!$A$5:$A$1048576,)),"")*100)</f>
        <v>#VALUE!</v>
      </c>
      <c r="L661" s="20" t="e">
        <f t="shared" si="100"/>
        <v>#VALUE!</v>
      </c>
      <c r="M661" s="26" t="e">
        <f>(IFERROR(INDEX('Normalized Scores'!J$5:J$1048576,MATCH($D661,'Normalized Scores'!$A$5:$A$1048576,)),"")*Summary!$B$6)*100</f>
        <v>#VALUE!</v>
      </c>
      <c r="N661" s="20" t="e">
        <f t="shared" si="101"/>
        <v>#VALUE!</v>
      </c>
      <c r="O661" s="27" t="e">
        <f>(IFERROR(INDEX('Normalized Scores'!L$5:L$1048576,MATCH($D661,'Normalized Scores'!$A$5:$A$1048576,)),"")*Summary!$B$7)*100</f>
        <v>#VALUE!</v>
      </c>
      <c r="P661" s="20" t="e">
        <f t="shared" si="102"/>
        <v>#VALUE!</v>
      </c>
      <c r="Q661" s="28" t="e">
        <f>(IFERROR(INDEX('Normalized Scores'!R$5:R$1048576,MATCH($D661,'Normalized Scores'!$A$5:$A$1048576,)),"")*Summary!$B$8)*100</f>
        <v>#VALUE!</v>
      </c>
      <c r="R661" s="20" t="e">
        <f t="shared" si="103"/>
        <v>#VALUE!</v>
      </c>
      <c r="S661" s="29" t="e">
        <f>(IFERROR(INDEX('Normalized Scores'!Z$5:Z$1048576,MATCH($D661,'Normalized Scores'!$A$5:$A$1048576,)),"")*Summary!$B$9)*100</f>
        <v>#VALUE!</v>
      </c>
      <c r="T661" s="8" t="e">
        <f t="shared" si="104"/>
        <v>#VALUE!</v>
      </c>
      <c r="U661" s="30" t="e">
        <f>(IFERROR(INDEX('Normalized Scores'!AL$5:AL$1048576,MATCH($D661,'Normalized Scores'!$A$5:$A$1048576,)),"")*Summary!$B$10)*100</f>
        <v>#VALUE!</v>
      </c>
      <c r="V661" s="8" t="e">
        <f t="shared" si="105"/>
        <v>#VALUE!</v>
      </c>
      <c r="W661" s="31" t="e">
        <f>(IFERROR(INDEX('Normalized Scores'!AR$5:AR$1048576,MATCH($D661,'Normalized Scores'!$A$5:$A$1048576,)),"")*Summary!$B$11)*100</f>
        <v>#VALUE!</v>
      </c>
      <c r="X661" s="8" t="e">
        <f t="shared" si="106"/>
        <v>#VALUE!</v>
      </c>
      <c r="Y661" s="32" t="e">
        <f>(IFERROR(INDEX('Normalized Scores'!AT$5:AT$1048576,MATCH($D661,'Normalized Scores'!$A$5:$A$1048576,)),"")*Summary!$B$12)*100</f>
        <v>#VALUE!</v>
      </c>
      <c r="Z661" s="8" t="e">
        <f t="shared" si="107"/>
        <v>#VALUE!</v>
      </c>
      <c r="AA661" s="33" t="e">
        <f>(IFERROR(INDEX('Normalized Scores'!AV$5:AV$1048576,MATCH($D661,'Normalized Scores'!$A$5:$A$1048576,)),"")*Summary!$B$13)*100</f>
        <v>#VALUE!</v>
      </c>
      <c r="AB661" s="10" t="e">
        <f t="shared" si="108"/>
        <v>#VALUE!</v>
      </c>
      <c r="AC661" s="34" t="e">
        <f>(IFERROR(INDEX('Normalized Scores'!BA$5:BA$1048576,MATCH($D661,'Normalized Scores'!$A$5:$A$1048576,)),"")*Summary!$B$14)*100</f>
        <v>#VALUE!</v>
      </c>
      <c r="AD661" s="14" t="e">
        <f t="shared" si="109"/>
        <v>#VALUE!</v>
      </c>
    </row>
    <row r="662" spans="4:30">
      <c r="D662" s="8" t="e">
        <v>#N/A</v>
      </c>
      <c r="E662" s="9" t="str">
        <f>IFERROR(INDEX('Normalized Scores'!B$5:B$1048576,MATCH($D662,'Normalized Scores'!$A$5:$A$1048576,)),"")</f>
        <v/>
      </c>
      <c r="F662" s="12" t="str">
        <f>IFERROR(INDEX('Normalized Scores'!C$5:C$1048576,MATCH($D662,'Normalized Scores'!$A$5:$A$1048576,)),"")</f>
        <v/>
      </c>
      <c r="G662" s="79" t="str">
        <f>IFERROR(INDEX('Normalized Scores'!D$5:D$1048576,MATCH($D662,'Normalized Scores'!$A$5:$A$1048576,)),"")</f>
        <v/>
      </c>
      <c r="H662" s="79" t="str">
        <f>IFERROR(INDEX('Normalized Scores'!E$5:E$1048576,MATCH($D662,'Normalized Scores'!$A$5:$A$1048576,)),"")</f>
        <v/>
      </c>
      <c r="I662" s="79" t="str">
        <f>IFERROR(INDEX('Normalized Scores'!F$5:F$1048576,MATCH($D662,'Normalized Scores'!$A$5:$A$1048576,)),"")</f>
        <v/>
      </c>
      <c r="J662" s="79" t="str">
        <f>IFERROR(INDEX('Normalized Scores'!G$5:G$1048576,MATCH($D662,'Normalized Scores'!$A$5:$A$1048576,)),"")</f>
        <v/>
      </c>
      <c r="K662" s="36" t="e">
        <f>(IFERROR(INDEX('Normalized Scores'!H$5:H$1048576,MATCH($D662,'Normalized Scores'!$A$5:$A$1048576,)),"")*100)</f>
        <v>#VALUE!</v>
      </c>
      <c r="L662" s="20" t="e">
        <f t="shared" si="100"/>
        <v>#VALUE!</v>
      </c>
      <c r="M662" s="26" t="e">
        <f>(IFERROR(INDEX('Normalized Scores'!J$5:J$1048576,MATCH($D662,'Normalized Scores'!$A$5:$A$1048576,)),"")*Summary!$B$6)*100</f>
        <v>#VALUE!</v>
      </c>
      <c r="N662" s="20" t="e">
        <f t="shared" si="101"/>
        <v>#VALUE!</v>
      </c>
      <c r="O662" s="27" t="e">
        <f>(IFERROR(INDEX('Normalized Scores'!L$5:L$1048576,MATCH($D662,'Normalized Scores'!$A$5:$A$1048576,)),"")*Summary!$B$7)*100</f>
        <v>#VALUE!</v>
      </c>
      <c r="P662" s="20" t="e">
        <f t="shared" si="102"/>
        <v>#VALUE!</v>
      </c>
      <c r="Q662" s="28" t="e">
        <f>(IFERROR(INDEX('Normalized Scores'!R$5:R$1048576,MATCH($D662,'Normalized Scores'!$A$5:$A$1048576,)),"")*Summary!$B$8)*100</f>
        <v>#VALUE!</v>
      </c>
      <c r="R662" s="20" t="e">
        <f t="shared" si="103"/>
        <v>#VALUE!</v>
      </c>
      <c r="S662" s="29" t="e">
        <f>(IFERROR(INDEX('Normalized Scores'!Z$5:Z$1048576,MATCH($D662,'Normalized Scores'!$A$5:$A$1048576,)),"")*Summary!$B$9)*100</f>
        <v>#VALUE!</v>
      </c>
      <c r="T662" s="8" t="e">
        <f t="shared" si="104"/>
        <v>#VALUE!</v>
      </c>
      <c r="U662" s="30" t="e">
        <f>(IFERROR(INDEX('Normalized Scores'!AL$5:AL$1048576,MATCH($D662,'Normalized Scores'!$A$5:$A$1048576,)),"")*Summary!$B$10)*100</f>
        <v>#VALUE!</v>
      </c>
      <c r="V662" s="8" t="e">
        <f t="shared" si="105"/>
        <v>#VALUE!</v>
      </c>
      <c r="W662" s="31" t="e">
        <f>(IFERROR(INDEX('Normalized Scores'!AR$5:AR$1048576,MATCH($D662,'Normalized Scores'!$A$5:$A$1048576,)),"")*Summary!$B$11)*100</f>
        <v>#VALUE!</v>
      </c>
      <c r="X662" s="8" t="e">
        <f t="shared" si="106"/>
        <v>#VALUE!</v>
      </c>
      <c r="Y662" s="32" t="e">
        <f>(IFERROR(INDEX('Normalized Scores'!AT$5:AT$1048576,MATCH($D662,'Normalized Scores'!$A$5:$A$1048576,)),"")*Summary!$B$12)*100</f>
        <v>#VALUE!</v>
      </c>
      <c r="Z662" s="8" t="e">
        <f t="shared" si="107"/>
        <v>#VALUE!</v>
      </c>
      <c r="AA662" s="33" t="e">
        <f>(IFERROR(INDEX('Normalized Scores'!AV$5:AV$1048576,MATCH($D662,'Normalized Scores'!$A$5:$A$1048576,)),"")*Summary!$B$13)*100</f>
        <v>#VALUE!</v>
      </c>
      <c r="AB662" s="10" t="e">
        <f t="shared" si="108"/>
        <v>#VALUE!</v>
      </c>
      <c r="AC662" s="34" t="e">
        <f>(IFERROR(INDEX('Normalized Scores'!BA$5:BA$1048576,MATCH($D662,'Normalized Scores'!$A$5:$A$1048576,)),"")*Summary!$B$14)*100</f>
        <v>#VALUE!</v>
      </c>
      <c r="AD662" s="14" t="e">
        <f t="shared" si="109"/>
        <v>#VALUE!</v>
      </c>
    </row>
    <row r="663" spans="4:30">
      <c r="D663" s="8" t="e">
        <v>#N/A</v>
      </c>
      <c r="E663" s="9" t="str">
        <f>IFERROR(INDEX('Normalized Scores'!B$5:B$1048576,MATCH($D663,'Normalized Scores'!$A$5:$A$1048576,)),"")</f>
        <v/>
      </c>
      <c r="F663" s="12" t="str">
        <f>IFERROR(INDEX('Normalized Scores'!C$5:C$1048576,MATCH($D663,'Normalized Scores'!$A$5:$A$1048576,)),"")</f>
        <v/>
      </c>
      <c r="G663" s="79" t="str">
        <f>IFERROR(INDEX('Normalized Scores'!D$5:D$1048576,MATCH($D663,'Normalized Scores'!$A$5:$A$1048576,)),"")</f>
        <v/>
      </c>
      <c r="H663" s="79" t="str">
        <f>IFERROR(INDEX('Normalized Scores'!E$5:E$1048576,MATCH($D663,'Normalized Scores'!$A$5:$A$1048576,)),"")</f>
        <v/>
      </c>
      <c r="I663" s="79" t="str">
        <f>IFERROR(INDEX('Normalized Scores'!F$5:F$1048576,MATCH($D663,'Normalized Scores'!$A$5:$A$1048576,)),"")</f>
        <v/>
      </c>
      <c r="J663" s="79" t="str">
        <f>IFERROR(INDEX('Normalized Scores'!G$5:G$1048576,MATCH($D663,'Normalized Scores'!$A$5:$A$1048576,)),"")</f>
        <v/>
      </c>
      <c r="K663" s="36" t="e">
        <f>(IFERROR(INDEX('Normalized Scores'!H$5:H$1048576,MATCH($D663,'Normalized Scores'!$A$5:$A$1048576,)),"")*100)</f>
        <v>#VALUE!</v>
      </c>
      <c r="L663" s="20" t="e">
        <f t="shared" si="100"/>
        <v>#VALUE!</v>
      </c>
      <c r="M663" s="26" t="e">
        <f>(IFERROR(INDEX('Normalized Scores'!J$5:J$1048576,MATCH($D663,'Normalized Scores'!$A$5:$A$1048576,)),"")*Summary!$B$6)*100</f>
        <v>#VALUE!</v>
      </c>
      <c r="N663" s="20" t="e">
        <f t="shared" si="101"/>
        <v>#VALUE!</v>
      </c>
      <c r="O663" s="27" t="e">
        <f>(IFERROR(INDEX('Normalized Scores'!L$5:L$1048576,MATCH($D663,'Normalized Scores'!$A$5:$A$1048576,)),"")*Summary!$B$7)*100</f>
        <v>#VALUE!</v>
      </c>
      <c r="P663" s="20" t="e">
        <f t="shared" si="102"/>
        <v>#VALUE!</v>
      </c>
      <c r="Q663" s="28" t="e">
        <f>(IFERROR(INDEX('Normalized Scores'!R$5:R$1048576,MATCH($D663,'Normalized Scores'!$A$5:$A$1048576,)),"")*Summary!$B$8)*100</f>
        <v>#VALUE!</v>
      </c>
      <c r="R663" s="20" t="e">
        <f t="shared" si="103"/>
        <v>#VALUE!</v>
      </c>
      <c r="S663" s="29" t="e">
        <f>(IFERROR(INDEX('Normalized Scores'!Z$5:Z$1048576,MATCH($D663,'Normalized Scores'!$A$5:$A$1048576,)),"")*Summary!$B$9)*100</f>
        <v>#VALUE!</v>
      </c>
      <c r="T663" s="8" t="e">
        <f t="shared" si="104"/>
        <v>#VALUE!</v>
      </c>
      <c r="U663" s="30" t="e">
        <f>(IFERROR(INDEX('Normalized Scores'!AL$5:AL$1048576,MATCH($D663,'Normalized Scores'!$A$5:$A$1048576,)),"")*Summary!$B$10)*100</f>
        <v>#VALUE!</v>
      </c>
      <c r="V663" s="8" t="e">
        <f t="shared" si="105"/>
        <v>#VALUE!</v>
      </c>
      <c r="W663" s="31" t="e">
        <f>(IFERROR(INDEX('Normalized Scores'!AR$5:AR$1048576,MATCH($D663,'Normalized Scores'!$A$5:$A$1048576,)),"")*Summary!$B$11)*100</f>
        <v>#VALUE!</v>
      </c>
      <c r="X663" s="8" t="e">
        <f t="shared" si="106"/>
        <v>#VALUE!</v>
      </c>
      <c r="Y663" s="32" t="e">
        <f>(IFERROR(INDEX('Normalized Scores'!AT$5:AT$1048576,MATCH($D663,'Normalized Scores'!$A$5:$A$1048576,)),"")*Summary!$B$12)*100</f>
        <v>#VALUE!</v>
      </c>
      <c r="Z663" s="8" t="e">
        <f t="shared" si="107"/>
        <v>#VALUE!</v>
      </c>
      <c r="AA663" s="33" t="e">
        <f>(IFERROR(INDEX('Normalized Scores'!AV$5:AV$1048576,MATCH($D663,'Normalized Scores'!$A$5:$A$1048576,)),"")*Summary!$B$13)*100</f>
        <v>#VALUE!</v>
      </c>
      <c r="AB663" s="10" t="e">
        <f t="shared" si="108"/>
        <v>#VALUE!</v>
      </c>
      <c r="AC663" s="34" t="e">
        <f>(IFERROR(INDEX('Normalized Scores'!BA$5:BA$1048576,MATCH($D663,'Normalized Scores'!$A$5:$A$1048576,)),"")*Summary!$B$14)*100</f>
        <v>#VALUE!</v>
      </c>
      <c r="AD663" s="14" t="e">
        <f t="shared" si="109"/>
        <v>#VALUE!</v>
      </c>
    </row>
    <row r="664" spans="4:30">
      <c r="D664" s="8" t="e">
        <v>#N/A</v>
      </c>
      <c r="E664" s="9" t="str">
        <f>IFERROR(INDEX('Normalized Scores'!B$5:B$1048576,MATCH($D664,'Normalized Scores'!$A$5:$A$1048576,)),"")</f>
        <v/>
      </c>
      <c r="F664" s="12" t="str">
        <f>IFERROR(INDEX('Normalized Scores'!C$5:C$1048576,MATCH($D664,'Normalized Scores'!$A$5:$A$1048576,)),"")</f>
        <v/>
      </c>
      <c r="G664" s="79" t="str">
        <f>IFERROR(INDEX('Normalized Scores'!D$5:D$1048576,MATCH($D664,'Normalized Scores'!$A$5:$A$1048576,)),"")</f>
        <v/>
      </c>
      <c r="H664" s="79" t="str">
        <f>IFERROR(INDEX('Normalized Scores'!E$5:E$1048576,MATCH($D664,'Normalized Scores'!$A$5:$A$1048576,)),"")</f>
        <v/>
      </c>
      <c r="I664" s="79" t="str">
        <f>IFERROR(INDEX('Normalized Scores'!F$5:F$1048576,MATCH($D664,'Normalized Scores'!$A$5:$A$1048576,)),"")</f>
        <v/>
      </c>
      <c r="J664" s="79" t="str">
        <f>IFERROR(INDEX('Normalized Scores'!G$5:G$1048576,MATCH($D664,'Normalized Scores'!$A$5:$A$1048576,)),"")</f>
        <v/>
      </c>
      <c r="K664" s="36" t="e">
        <f>(IFERROR(INDEX('Normalized Scores'!H$5:H$1048576,MATCH($D664,'Normalized Scores'!$A$5:$A$1048576,)),"")*100)</f>
        <v>#VALUE!</v>
      </c>
      <c r="L664" s="20" t="e">
        <f t="shared" si="100"/>
        <v>#VALUE!</v>
      </c>
      <c r="M664" s="26" t="e">
        <f>(IFERROR(INDEX('Normalized Scores'!J$5:J$1048576,MATCH($D664,'Normalized Scores'!$A$5:$A$1048576,)),"")*Summary!$B$6)*100</f>
        <v>#VALUE!</v>
      </c>
      <c r="N664" s="20" t="e">
        <f t="shared" si="101"/>
        <v>#VALUE!</v>
      </c>
      <c r="O664" s="27" t="e">
        <f>(IFERROR(INDEX('Normalized Scores'!L$5:L$1048576,MATCH($D664,'Normalized Scores'!$A$5:$A$1048576,)),"")*Summary!$B$7)*100</f>
        <v>#VALUE!</v>
      </c>
      <c r="P664" s="20" t="e">
        <f t="shared" si="102"/>
        <v>#VALUE!</v>
      </c>
      <c r="Q664" s="28" t="e">
        <f>(IFERROR(INDEX('Normalized Scores'!R$5:R$1048576,MATCH($D664,'Normalized Scores'!$A$5:$A$1048576,)),"")*Summary!$B$8)*100</f>
        <v>#VALUE!</v>
      </c>
      <c r="R664" s="20" t="e">
        <f t="shared" si="103"/>
        <v>#VALUE!</v>
      </c>
      <c r="S664" s="29" t="e">
        <f>(IFERROR(INDEX('Normalized Scores'!Z$5:Z$1048576,MATCH($D664,'Normalized Scores'!$A$5:$A$1048576,)),"")*Summary!$B$9)*100</f>
        <v>#VALUE!</v>
      </c>
      <c r="T664" s="8" t="e">
        <f t="shared" si="104"/>
        <v>#VALUE!</v>
      </c>
      <c r="U664" s="30" t="e">
        <f>(IFERROR(INDEX('Normalized Scores'!AL$5:AL$1048576,MATCH($D664,'Normalized Scores'!$A$5:$A$1048576,)),"")*Summary!$B$10)*100</f>
        <v>#VALUE!</v>
      </c>
      <c r="V664" s="8" t="e">
        <f t="shared" si="105"/>
        <v>#VALUE!</v>
      </c>
      <c r="W664" s="31" t="e">
        <f>(IFERROR(INDEX('Normalized Scores'!AR$5:AR$1048576,MATCH($D664,'Normalized Scores'!$A$5:$A$1048576,)),"")*Summary!$B$11)*100</f>
        <v>#VALUE!</v>
      </c>
      <c r="X664" s="8" t="e">
        <f t="shared" si="106"/>
        <v>#VALUE!</v>
      </c>
      <c r="Y664" s="32" t="e">
        <f>(IFERROR(INDEX('Normalized Scores'!AT$5:AT$1048576,MATCH($D664,'Normalized Scores'!$A$5:$A$1048576,)),"")*Summary!$B$12)*100</f>
        <v>#VALUE!</v>
      </c>
      <c r="Z664" s="8" t="e">
        <f t="shared" si="107"/>
        <v>#VALUE!</v>
      </c>
      <c r="AA664" s="33" t="e">
        <f>(IFERROR(INDEX('Normalized Scores'!AV$5:AV$1048576,MATCH($D664,'Normalized Scores'!$A$5:$A$1048576,)),"")*Summary!$B$13)*100</f>
        <v>#VALUE!</v>
      </c>
      <c r="AB664" s="10" t="e">
        <f t="shared" si="108"/>
        <v>#VALUE!</v>
      </c>
      <c r="AC664" s="34" t="e">
        <f>(IFERROR(INDEX('Normalized Scores'!BA$5:BA$1048576,MATCH($D664,'Normalized Scores'!$A$5:$A$1048576,)),"")*Summary!$B$14)*100</f>
        <v>#VALUE!</v>
      </c>
      <c r="AD664" s="14" t="e">
        <f t="shared" si="109"/>
        <v>#VALUE!</v>
      </c>
    </row>
    <row r="665" spans="4:30">
      <c r="D665" s="8" t="e">
        <v>#N/A</v>
      </c>
      <c r="E665" s="9" t="str">
        <f>IFERROR(INDEX('Normalized Scores'!B$5:B$1048576,MATCH($D665,'Normalized Scores'!$A$5:$A$1048576,)),"")</f>
        <v/>
      </c>
      <c r="F665" s="12" t="str">
        <f>IFERROR(INDEX('Normalized Scores'!C$5:C$1048576,MATCH($D665,'Normalized Scores'!$A$5:$A$1048576,)),"")</f>
        <v/>
      </c>
      <c r="G665" s="79" t="str">
        <f>IFERROR(INDEX('Normalized Scores'!D$5:D$1048576,MATCH($D665,'Normalized Scores'!$A$5:$A$1048576,)),"")</f>
        <v/>
      </c>
      <c r="H665" s="79" t="str">
        <f>IFERROR(INDEX('Normalized Scores'!E$5:E$1048576,MATCH($D665,'Normalized Scores'!$A$5:$A$1048576,)),"")</f>
        <v/>
      </c>
      <c r="I665" s="79" t="str">
        <f>IFERROR(INDEX('Normalized Scores'!F$5:F$1048576,MATCH($D665,'Normalized Scores'!$A$5:$A$1048576,)),"")</f>
        <v/>
      </c>
      <c r="J665" s="79" t="str">
        <f>IFERROR(INDEX('Normalized Scores'!G$5:G$1048576,MATCH($D665,'Normalized Scores'!$A$5:$A$1048576,)),"")</f>
        <v/>
      </c>
      <c r="K665" s="36" t="e">
        <f>(IFERROR(INDEX('Normalized Scores'!H$5:H$1048576,MATCH($D665,'Normalized Scores'!$A$5:$A$1048576,)),"")*100)</f>
        <v>#VALUE!</v>
      </c>
      <c r="L665" s="20" t="e">
        <f t="shared" si="100"/>
        <v>#VALUE!</v>
      </c>
      <c r="M665" s="26" t="e">
        <f>(IFERROR(INDEX('Normalized Scores'!J$5:J$1048576,MATCH($D665,'Normalized Scores'!$A$5:$A$1048576,)),"")*Summary!$B$6)*100</f>
        <v>#VALUE!</v>
      </c>
      <c r="N665" s="20" t="e">
        <f t="shared" si="101"/>
        <v>#VALUE!</v>
      </c>
      <c r="O665" s="27" t="e">
        <f>(IFERROR(INDEX('Normalized Scores'!L$5:L$1048576,MATCH($D665,'Normalized Scores'!$A$5:$A$1048576,)),"")*Summary!$B$7)*100</f>
        <v>#VALUE!</v>
      </c>
      <c r="P665" s="20" t="e">
        <f t="shared" si="102"/>
        <v>#VALUE!</v>
      </c>
      <c r="Q665" s="28" t="e">
        <f>(IFERROR(INDEX('Normalized Scores'!R$5:R$1048576,MATCH($D665,'Normalized Scores'!$A$5:$A$1048576,)),"")*Summary!$B$8)*100</f>
        <v>#VALUE!</v>
      </c>
      <c r="R665" s="20" t="e">
        <f t="shared" si="103"/>
        <v>#VALUE!</v>
      </c>
      <c r="S665" s="29" t="e">
        <f>(IFERROR(INDEX('Normalized Scores'!Z$5:Z$1048576,MATCH($D665,'Normalized Scores'!$A$5:$A$1048576,)),"")*Summary!$B$9)*100</f>
        <v>#VALUE!</v>
      </c>
      <c r="T665" s="8" t="e">
        <f t="shared" si="104"/>
        <v>#VALUE!</v>
      </c>
      <c r="U665" s="30" t="e">
        <f>(IFERROR(INDEX('Normalized Scores'!AL$5:AL$1048576,MATCH($D665,'Normalized Scores'!$A$5:$A$1048576,)),"")*Summary!$B$10)*100</f>
        <v>#VALUE!</v>
      </c>
      <c r="V665" s="8" t="e">
        <f t="shared" si="105"/>
        <v>#VALUE!</v>
      </c>
      <c r="W665" s="31" t="e">
        <f>(IFERROR(INDEX('Normalized Scores'!AR$5:AR$1048576,MATCH($D665,'Normalized Scores'!$A$5:$A$1048576,)),"")*Summary!$B$11)*100</f>
        <v>#VALUE!</v>
      </c>
      <c r="X665" s="8" t="e">
        <f t="shared" si="106"/>
        <v>#VALUE!</v>
      </c>
      <c r="Y665" s="32" t="e">
        <f>(IFERROR(INDEX('Normalized Scores'!AT$5:AT$1048576,MATCH($D665,'Normalized Scores'!$A$5:$A$1048576,)),"")*Summary!$B$12)*100</f>
        <v>#VALUE!</v>
      </c>
      <c r="Z665" s="8" t="e">
        <f t="shared" si="107"/>
        <v>#VALUE!</v>
      </c>
      <c r="AA665" s="33" t="e">
        <f>(IFERROR(INDEX('Normalized Scores'!AV$5:AV$1048576,MATCH($D665,'Normalized Scores'!$A$5:$A$1048576,)),"")*Summary!$B$13)*100</f>
        <v>#VALUE!</v>
      </c>
      <c r="AB665" s="10" t="e">
        <f t="shared" si="108"/>
        <v>#VALUE!</v>
      </c>
      <c r="AC665" s="34" t="e">
        <f>(IFERROR(INDEX('Normalized Scores'!BA$5:BA$1048576,MATCH($D665,'Normalized Scores'!$A$5:$A$1048576,)),"")*Summary!$B$14)*100</f>
        <v>#VALUE!</v>
      </c>
      <c r="AD665" s="14" t="e">
        <f t="shared" si="109"/>
        <v>#VALUE!</v>
      </c>
    </row>
    <row r="666" spans="4:30">
      <c r="D666" s="8" t="e">
        <v>#N/A</v>
      </c>
      <c r="E666" s="9" t="str">
        <f>IFERROR(INDEX('Normalized Scores'!B$5:B$1048576,MATCH($D666,'Normalized Scores'!$A$5:$A$1048576,)),"")</f>
        <v/>
      </c>
      <c r="F666" s="12" t="str">
        <f>IFERROR(INDEX('Normalized Scores'!C$5:C$1048576,MATCH($D666,'Normalized Scores'!$A$5:$A$1048576,)),"")</f>
        <v/>
      </c>
      <c r="G666" s="79" t="str">
        <f>IFERROR(INDEX('Normalized Scores'!D$5:D$1048576,MATCH($D666,'Normalized Scores'!$A$5:$A$1048576,)),"")</f>
        <v/>
      </c>
      <c r="H666" s="79" t="str">
        <f>IFERROR(INDEX('Normalized Scores'!E$5:E$1048576,MATCH($D666,'Normalized Scores'!$A$5:$A$1048576,)),"")</f>
        <v/>
      </c>
      <c r="I666" s="79" t="str">
        <f>IFERROR(INDEX('Normalized Scores'!F$5:F$1048576,MATCH($D666,'Normalized Scores'!$A$5:$A$1048576,)),"")</f>
        <v/>
      </c>
      <c r="J666" s="79" t="str">
        <f>IFERROR(INDEX('Normalized Scores'!G$5:G$1048576,MATCH($D666,'Normalized Scores'!$A$5:$A$1048576,)),"")</f>
        <v/>
      </c>
      <c r="K666" s="36" t="e">
        <f>(IFERROR(INDEX('Normalized Scores'!H$5:H$1048576,MATCH($D666,'Normalized Scores'!$A$5:$A$1048576,)),"")*100)</f>
        <v>#VALUE!</v>
      </c>
      <c r="L666" s="20" t="e">
        <f t="shared" si="100"/>
        <v>#VALUE!</v>
      </c>
      <c r="M666" s="26" t="e">
        <f>(IFERROR(INDEX('Normalized Scores'!J$5:J$1048576,MATCH($D666,'Normalized Scores'!$A$5:$A$1048576,)),"")*Summary!$B$6)*100</f>
        <v>#VALUE!</v>
      </c>
      <c r="N666" s="20" t="e">
        <f t="shared" si="101"/>
        <v>#VALUE!</v>
      </c>
      <c r="O666" s="27" t="e">
        <f>(IFERROR(INDEX('Normalized Scores'!L$5:L$1048576,MATCH($D666,'Normalized Scores'!$A$5:$A$1048576,)),"")*Summary!$B$7)*100</f>
        <v>#VALUE!</v>
      </c>
      <c r="P666" s="20" t="e">
        <f t="shared" si="102"/>
        <v>#VALUE!</v>
      </c>
      <c r="Q666" s="28" t="e">
        <f>(IFERROR(INDEX('Normalized Scores'!R$5:R$1048576,MATCH($D666,'Normalized Scores'!$A$5:$A$1048576,)),"")*Summary!$B$8)*100</f>
        <v>#VALUE!</v>
      </c>
      <c r="R666" s="20" t="e">
        <f t="shared" si="103"/>
        <v>#VALUE!</v>
      </c>
      <c r="S666" s="29" t="e">
        <f>(IFERROR(INDEX('Normalized Scores'!Z$5:Z$1048576,MATCH($D666,'Normalized Scores'!$A$5:$A$1048576,)),"")*Summary!$B$9)*100</f>
        <v>#VALUE!</v>
      </c>
      <c r="T666" s="8" t="e">
        <f t="shared" si="104"/>
        <v>#VALUE!</v>
      </c>
      <c r="U666" s="30" t="e">
        <f>(IFERROR(INDEX('Normalized Scores'!AL$5:AL$1048576,MATCH($D666,'Normalized Scores'!$A$5:$A$1048576,)),"")*Summary!$B$10)*100</f>
        <v>#VALUE!</v>
      </c>
      <c r="V666" s="8" t="e">
        <f t="shared" si="105"/>
        <v>#VALUE!</v>
      </c>
      <c r="W666" s="31" t="e">
        <f>(IFERROR(INDEX('Normalized Scores'!AR$5:AR$1048576,MATCH($D666,'Normalized Scores'!$A$5:$A$1048576,)),"")*Summary!$B$11)*100</f>
        <v>#VALUE!</v>
      </c>
      <c r="X666" s="8" t="e">
        <f t="shared" si="106"/>
        <v>#VALUE!</v>
      </c>
      <c r="Y666" s="32" t="e">
        <f>(IFERROR(INDEX('Normalized Scores'!AT$5:AT$1048576,MATCH($D666,'Normalized Scores'!$A$5:$A$1048576,)),"")*Summary!$B$12)*100</f>
        <v>#VALUE!</v>
      </c>
      <c r="Z666" s="8" t="e">
        <f t="shared" si="107"/>
        <v>#VALUE!</v>
      </c>
      <c r="AA666" s="33" t="e">
        <f>(IFERROR(INDEX('Normalized Scores'!AV$5:AV$1048576,MATCH($D666,'Normalized Scores'!$A$5:$A$1048576,)),"")*Summary!$B$13)*100</f>
        <v>#VALUE!</v>
      </c>
      <c r="AB666" s="10" t="e">
        <f t="shared" si="108"/>
        <v>#VALUE!</v>
      </c>
      <c r="AC666" s="34" t="e">
        <f>(IFERROR(INDEX('Normalized Scores'!BA$5:BA$1048576,MATCH($D666,'Normalized Scores'!$A$5:$A$1048576,)),"")*Summary!$B$14)*100</f>
        <v>#VALUE!</v>
      </c>
      <c r="AD666" s="14" t="e">
        <f t="shared" si="109"/>
        <v>#VALUE!</v>
      </c>
    </row>
    <row r="667" spans="4:30">
      <c r="D667" s="8" t="e">
        <v>#N/A</v>
      </c>
      <c r="E667" s="9" t="str">
        <f>IFERROR(INDEX('Normalized Scores'!B$5:B$1048576,MATCH($D667,'Normalized Scores'!$A$5:$A$1048576,)),"")</f>
        <v/>
      </c>
      <c r="F667" s="12" t="str">
        <f>IFERROR(INDEX('Normalized Scores'!C$5:C$1048576,MATCH($D667,'Normalized Scores'!$A$5:$A$1048576,)),"")</f>
        <v/>
      </c>
      <c r="G667" s="79" t="str">
        <f>IFERROR(INDEX('Normalized Scores'!D$5:D$1048576,MATCH($D667,'Normalized Scores'!$A$5:$A$1048576,)),"")</f>
        <v/>
      </c>
      <c r="H667" s="79" t="str">
        <f>IFERROR(INDEX('Normalized Scores'!E$5:E$1048576,MATCH($D667,'Normalized Scores'!$A$5:$A$1048576,)),"")</f>
        <v/>
      </c>
      <c r="I667" s="79" t="str">
        <f>IFERROR(INDEX('Normalized Scores'!F$5:F$1048576,MATCH($D667,'Normalized Scores'!$A$5:$A$1048576,)),"")</f>
        <v/>
      </c>
      <c r="J667" s="79" t="str">
        <f>IFERROR(INDEX('Normalized Scores'!G$5:G$1048576,MATCH($D667,'Normalized Scores'!$A$5:$A$1048576,)),"")</f>
        <v/>
      </c>
      <c r="K667" s="36" t="e">
        <f>(IFERROR(INDEX('Normalized Scores'!H$5:H$1048576,MATCH($D667,'Normalized Scores'!$A$5:$A$1048576,)),"")*100)</f>
        <v>#VALUE!</v>
      </c>
      <c r="L667" s="20" t="e">
        <f t="shared" si="100"/>
        <v>#VALUE!</v>
      </c>
      <c r="M667" s="26" t="e">
        <f>(IFERROR(INDEX('Normalized Scores'!J$5:J$1048576,MATCH($D667,'Normalized Scores'!$A$5:$A$1048576,)),"")*Summary!$B$6)*100</f>
        <v>#VALUE!</v>
      </c>
      <c r="N667" s="20" t="e">
        <f t="shared" si="101"/>
        <v>#VALUE!</v>
      </c>
      <c r="O667" s="27" t="e">
        <f>(IFERROR(INDEX('Normalized Scores'!L$5:L$1048576,MATCH($D667,'Normalized Scores'!$A$5:$A$1048576,)),"")*Summary!$B$7)*100</f>
        <v>#VALUE!</v>
      </c>
      <c r="P667" s="20" t="e">
        <f t="shared" si="102"/>
        <v>#VALUE!</v>
      </c>
      <c r="Q667" s="28" t="e">
        <f>(IFERROR(INDEX('Normalized Scores'!R$5:R$1048576,MATCH($D667,'Normalized Scores'!$A$5:$A$1048576,)),"")*Summary!$B$8)*100</f>
        <v>#VALUE!</v>
      </c>
      <c r="R667" s="20" t="e">
        <f t="shared" si="103"/>
        <v>#VALUE!</v>
      </c>
      <c r="S667" s="29" t="e">
        <f>(IFERROR(INDEX('Normalized Scores'!Z$5:Z$1048576,MATCH($D667,'Normalized Scores'!$A$5:$A$1048576,)),"")*Summary!$B$9)*100</f>
        <v>#VALUE!</v>
      </c>
      <c r="T667" s="8" t="e">
        <f t="shared" si="104"/>
        <v>#VALUE!</v>
      </c>
      <c r="U667" s="30" t="e">
        <f>(IFERROR(INDEX('Normalized Scores'!AL$5:AL$1048576,MATCH($D667,'Normalized Scores'!$A$5:$A$1048576,)),"")*Summary!$B$10)*100</f>
        <v>#VALUE!</v>
      </c>
      <c r="V667" s="8" t="e">
        <f t="shared" si="105"/>
        <v>#VALUE!</v>
      </c>
      <c r="W667" s="31" t="e">
        <f>(IFERROR(INDEX('Normalized Scores'!AR$5:AR$1048576,MATCH($D667,'Normalized Scores'!$A$5:$A$1048576,)),"")*Summary!$B$11)*100</f>
        <v>#VALUE!</v>
      </c>
      <c r="X667" s="8" t="e">
        <f t="shared" si="106"/>
        <v>#VALUE!</v>
      </c>
      <c r="Y667" s="32" t="e">
        <f>(IFERROR(INDEX('Normalized Scores'!AT$5:AT$1048576,MATCH($D667,'Normalized Scores'!$A$5:$A$1048576,)),"")*Summary!$B$12)*100</f>
        <v>#VALUE!</v>
      </c>
      <c r="Z667" s="8" t="e">
        <f t="shared" si="107"/>
        <v>#VALUE!</v>
      </c>
      <c r="AA667" s="33" t="e">
        <f>(IFERROR(INDEX('Normalized Scores'!AV$5:AV$1048576,MATCH($D667,'Normalized Scores'!$A$5:$A$1048576,)),"")*Summary!$B$13)*100</f>
        <v>#VALUE!</v>
      </c>
      <c r="AB667" s="10" t="e">
        <f t="shared" si="108"/>
        <v>#VALUE!</v>
      </c>
      <c r="AC667" s="34" t="e">
        <f>(IFERROR(INDEX('Normalized Scores'!BA$5:BA$1048576,MATCH($D667,'Normalized Scores'!$A$5:$A$1048576,)),"")*Summary!$B$14)*100</f>
        <v>#VALUE!</v>
      </c>
      <c r="AD667" s="14" t="e">
        <f t="shared" si="109"/>
        <v>#VALUE!</v>
      </c>
    </row>
    <row r="668" spans="4:30">
      <c r="D668" s="8" t="e">
        <v>#N/A</v>
      </c>
      <c r="E668" s="9" t="str">
        <f>IFERROR(INDEX('Normalized Scores'!B$5:B$1048576,MATCH($D668,'Normalized Scores'!$A$5:$A$1048576,)),"")</f>
        <v/>
      </c>
      <c r="F668" s="12" t="str">
        <f>IFERROR(INDEX('Normalized Scores'!C$5:C$1048576,MATCH($D668,'Normalized Scores'!$A$5:$A$1048576,)),"")</f>
        <v/>
      </c>
      <c r="G668" s="79" t="str">
        <f>IFERROR(INDEX('Normalized Scores'!D$5:D$1048576,MATCH($D668,'Normalized Scores'!$A$5:$A$1048576,)),"")</f>
        <v/>
      </c>
      <c r="H668" s="79" t="str">
        <f>IFERROR(INDEX('Normalized Scores'!E$5:E$1048576,MATCH($D668,'Normalized Scores'!$A$5:$A$1048576,)),"")</f>
        <v/>
      </c>
      <c r="I668" s="79" t="str">
        <f>IFERROR(INDEX('Normalized Scores'!F$5:F$1048576,MATCH($D668,'Normalized Scores'!$A$5:$A$1048576,)),"")</f>
        <v/>
      </c>
      <c r="J668" s="79" t="str">
        <f>IFERROR(INDEX('Normalized Scores'!G$5:G$1048576,MATCH($D668,'Normalized Scores'!$A$5:$A$1048576,)),"")</f>
        <v/>
      </c>
      <c r="K668" s="36" t="e">
        <f>(IFERROR(INDEX('Normalized Scores'!H$5:H$1048576,MATCH($D668,'Normalized Scores'!$A$5:$A$1048576,)),"")*100)</f>
        <v>#VALUE!</v>
      </c>
      <c r="L668" s="20" t="e">
        <f t="shared" si="100"/>
        <v>#VALUE!</v>
      </c>
      <c r="M668" s="26" t="e">
        <f>(IFERROR(INDEX('Normalized Scores'!J$5:J$1048576,MATCH($D668,'Normalized Scores'!$A$5:$A$1048576,)),"")*Summary!$B$6)*100</f>
        <v>#VALUE!</v>
      </c>
      <c r="N668" s="20" t="e">
        <f t="shared" si="101"/>
        <v>#VALUE!</v>
      </c>
      <c r="O668" s="27" t="e">
        <f>(IFERROR(INDEX('Normalized Scores'!L$5:L$1048576,MATCH($D668,'Normalized Scores'!$A$5:$A$1048576,)),"")*Summary!$B$7)*100</f>
        <v>#VALUE!</v>
      </c>
      <c r="P668" s="20" t="e">
        <f t="shared" si="102"/>
        <v>#VALUE!</v>
      </c>
      <c r="Q668" s="28" t="e">
        <f>(IFERROR(INDEX('Normalized Scores'!R$5:R$1048576,MATCH($D668,'Normalized Scores'!$A$5:$A$1048576,)),"")*Summary!$B$8)*100</f>
        <v>#VALUE!</v>
      </c>
      <c r="R668" s="20" t="e">
        <f t="shared" si="103"/>
        <v>#VALUE!</v>
      </c>
      <c r="S668" s="29" t="e">
        <f>(IFERROR(INDEX('Normalized Scores'!Z$5:Z$1048576,MATCH($D668,'Normalized Scores'!$A$5:$A$1048576,)),"")*Summary!$B$9)*100</f>
        <v>#VALUE!</v>
      </c>
      <c r="T668" s="8" t="e">
        <f t="shared" si="104"/>
        <v>#VALUE!</v>
      </c>
      <c r="U668" s="30" t="e">
        <f>(IFERROR(INDEX('Normalized Scores'!AL$5:AL$1048576,MATCH($D668,'Normalized Scores'!$A$5:$A$1048576,)),"")*Summary!$B$10)*100</f>
        <v>#VALUE!</v>
      </c>
      <c r="V668" s="8" t="e">
        <f t="shared" si="105"/>
        <v>#VALUE!</v>
      </c>
      <c r="W668" s="31" t="e">
        <f>(IFERROR(INDEX('Normalized Scores'!AR$5:AR$1048576,MATCH($D668,'Normalized Scores'!$A$5:$A$1048576,)),"")*Summary!$B$11)*100</f>
        <v>#VALUE!</v>
      </c>
      <c r="X668" s="8" t="e">
        <f t="shared" si="106"/>
        <v>#VALUE!</v>
      </c>
      <c r="Y668" s="32" t="e">
        <f>(IFERROR(INDEX('Normalized Scores'!AT$5:AT$1048576,MATCH($D668,'Normalized Scores'!$A$5:$A$1048576,)),"")*Summary!$B$12)*100</f>
        <v>#VALUE!</v>
      </c>
      <c r="Z668" s="8" t="e">
        <f t="shared" si="107"/>
        <v>#VALUE!</v>
      </c>
      <c r="AA668" s="33" t="e">
        <f>(IFERROR(INDEX('Normalized Scores'!AV$5:AV$1048576,MATCH($D668,'Normalized Scores'!$A$5:$A$1048576,)),"")*Summary!$B$13)*100</f>
        <v>#VALUE!</v>
      </c>
      <c r="AB668" s="10" t="e">
        <f t="shared" si="108"/>
        <v>#VALUE!</v>
      </c>
      <c r="AC668" s="34" t="e">
        <f>(IFERROR(INDEX('Normalized Scores'!BA$5:BA$1048576,MATCH($D668,'Normalized Scores'!$A$5:$A$1048576,)),"")*Summary!$B$14)*100</f>
        <v>#VALUE!</v>
      </c>
      <c r="AD668" s="14" t="e">
        <f t="shared" si="109"/>
        <v>#VALUE!</v>
      </c>
    </row>
    <row r="669" spans="4:30">
      <c r="D669" s="8" t="e">
        <v>#N/A</v>
      </c>
      <c r="E669" s="9" t="str">
        <f>IFERROR(INDEX('Normalized Scores'!B$5:B$1048576,MATCH($D669,'Normalized Scores'!$A$5:$A$1048576,)),"")</f>
        <v/>
      </c>
      <c r="F669" s="12" t="str">
        <f>IFERROR(INDEX('Normalized Scores'!C$5:C$1048576,MATCH($D669,'Normalized Scores'!$A$5:$A$1048576,)),"")</f>
        <v/>
      </c>
      <c r="G669" s="79" t="str">
        <f>IFERROR(INDEX('Normalized Scores'!D$5:D$1048576,MATCH($D669,'Normalized Scores'!$A$5:$A$1048576,)),"")</f>
        <v/>
      </c>
      <c r="H669" s="79" t="str">
        <f>IFERROR(INDEX('Normalized Scores'!E$5:E$1048576,MATCH($D669,'Normalized Scores'!$A$5:$A$1048576,)),"")</f>
        <v/>
      </c>
      <c r="I669" s="79" t="str">
        <f>IFERROR(INDEX('Normalized Scores'!F$5:F$1048576,MATCH($D669,'Normalized Scores'!$A$5:$A$1048576,)),"")</f>
        <v/>
      </c>
      <c r="J669" s="79" t="str">
        <f>IFERROR(INDEX('Normalized Scores'!G$5:G$1048576,MATCH($D669,'Normalized Scores'!$A$5:$A$1048576,)),"")</f>
        <v/>
      </c>
      <c r="K669" s="36" t="e">
        <f>(IFERROR(INDEX('Normalized Scores'!H$5:H$1048576,MATCH($D669,'Normalized Scores'!$A$5:$A$1048576,)),"")*100)</f>
        <v>#VALUE!</v>
      </c>
      <c r="L669" s="20" t="e">
        <f t="shared" si="100"/>
        <v>#VALUE!</v>
      </c>
      <c r="M669" s="26" t="e">
        <f>(IFERROR(INDEX('Normalized Scores'!J$5:J$1048576,MATCH($D669,'Normalized Scores'!$A$5:$A$1048576,)),"")*Summary!$B$6)*100</f>
        <v>#VALUE!</v>
      </c>
      <c r="N669" s="20" t="e">
        <f t="shared" si="101"/>
        <v>#VALUE!</v>
      </c>
      <c r="O669" s="27" t="e">
        <f>(IFERROR(INDEX('Normalized Scores'!L$5:L$1048576,MATCH($D669,'Normalized Scores'!$A$5:$A$1048576,)),"")*Summary!$B$7)*100</f>
        <v>#VALUE!</v>
      </c>
      <c r="P669" s="20" t="e">
        <f t="shared" si="102"/>
        <v>#VALUE!</v>
      </c>
      <c r="Q669" s="28" t="e">
        <f>(IFERROR(INDEX('Normalized Scores'!R$5:R$1048576,MATCH($D669,'Normalized Scores'!$A$5:$A$1048576,)),"")*Summary!$B$8)*100</f>
        <v>#VALUE!</v>
      </c>
      <c r="R669" s="20" t="e">
        <f t="shared" si="103"/>
        <v>#VALUE!</v>
      </c>
      <c r="S669" s="29" t="e">
        <f>(IFERROR(INDEX('Normalized Scores'!Z$5:Z$1048576,MATCH($D669,'Normalized Scores'!$A$5:$A$1048576,)),"")*Summary!$B$9)*100</f>
        <v>#VALUE!</v>
      </c>
      <c r="T669" s="8" t="e">
        <f t="shared" si="104"/>
        <v>#VALUE!</v>
      </c>
      <c r="U669" s="30" t="e">
        <f>(IFERROR(INDEX('Normalized Scores'!AL$5:AL$1048576,MATCH($D669,'Normalized Scores'!$A$5:$A$1048576,)),"")*Summary!$B$10)*100</f>
        <v>#VALUE!</v>
      </c>
      <c r="V669" s="8" t="e">
        <f t="shared" si="105"/>
        <v>#VALUE!</v>
      </c>
      <c r="W669" s="31" t="e">
        <f>(IFERROR(INDEX('Normalized Scores'!AR$5:AR$1048576,MATCH($D669,'Normalized Scores'!$A$5:$A$1048576,)),"")*Summary!$B$11)*100</f>
        <v>#VALUE!</v>
      </c>
      <c r="X669" s="8" t="e">
        <f t="shared" si="106"/>
        <v>#VALUE!</v>
      </c>
      <c r="Y669" s="32" t="e">
        <f>(IFERROR(INDEX('Normalized Scores'!AT$5:AT$1048576,MATCH($D669,'Normalized Scores'!$A$5:$A$1048576,)),"")*Summary!$B$12)*100</f>
        <v>#VALUE!</v>
      </c>
      <c r="Z669" s="8" t="e">
        <f t="shared" si="107"/>
        <v>#VALUE!</v>
      </c>
      <c r="AA669" s="33" t="e">
        <f>(IFERROR(INDEX('Normalized Scores'!AV$5:AV$1048576,MATCH($D669,'Normalized Scores'!$A$5:$A$1048576,)),"")*Summary!$B$13)*100</f>
        <v>#VALUE!</v>
      </c>
      <c r="AB669" s="10" t="e">
        <f t="shared" si="108"/>
        <v>#VALUE!</v>
      </c>
      <c r="AC669" s="34" t="e">
        <f>(IFERROR(INDEX('Normalized Scores'!BA$5:BA$1048576,MATCH($D669,'Normalized Scores'!$A$5:$A$1048576,)),"")*Summary!$B$14)*100</f>
        <v>#VALUE!</v>
      </c>
      <c r="AD669" s="14" t="e">
        <f t="shared" si="109"/>
        <v>#VALUE!</v>
      </c>
    </row>
    <row r="670" spans="4:30">
      <c r="D670" s="8" t="e">
        <v>#N/A</v>
      </c>
      <c r="E670" s="9" t="str">
        <f>IFERROR(INDEX('Normalized Scores'!B$5:B$1048576,MATCH($D670,'Normalized Scores'!$A$5:$A$1048576,)),"")</f>
        <v/>
      </c>
      <c r="F670" s="12" t="str">
        <f>IFERROR(INDEX('Normalized Scores'!C$5:C$1048576,MATCH($D670,'Normalized Scores'!$A$5:$A$1048576,)),"")</f>
        <v/>
      </c>
      <c r="G670" s="79" t="str">
        <f>IFERROR(INDEX('Normalized Scores'!D$5:D$1048576,MATCH($D670,'Normalized Scores'!$A$5:$A$1048576,)),"")</f>
        <v/>
      </c>
      <c r="H670" s="79" t="str">
        <f>IFERROR(INDEX('Normalized Scores'!E$5:E$1048576,MATCH($D670,'Normalized Scores'!$A$5:$A$1048576,)),"")</f>
        <v/>
      </c>
      <c r="I670" s="79" t="str">
        <f>IFERROR(INDEX('Normalized Scores'!F$5:F$1048576,MATCH($D670,'Normalized Scores'!$A$5:$A$1048576,)),"")</f>
        <v/>
      </c>
      <c r="J670" s="79" t="str">
        <f>IFERROR(INDEX('Normalized Scores'!G$5:G$1048576,MATCH($D670,'Normalized Scores'!$A$5:$A$1048576,)),"")</f>
        <v/>
      </c>
      <c r="K670" s="36" t="e">
        <f>(IFERROR(INDEX('Normalized Scores'!H$5:H$1048576,MATCH($D670,'Normalized Scores'!$A$5:$A$1048576,)),"")*100)</f>
        <v>#VALUE!</v>
      </c>
      <c r="L670" s="20" t="e">
        <f t="shared" si="100"/>
        <v>#VALUE!</v>
      </c>
      <c r="M670" s="26" t="e">
        <f>(IFERROR(INDEX('Normalized Scores'!J$5:J$1048576,MATCH($D670,'Normalized Scores'!$A$5:$A$1048576,)),"")*Summary!$B$6)*100</f>
        <v>#VALUE!</v>
      </c>
      <c r="N670" s="20" t="e">
        <f t="shared" si="101"/>
        <v>#VALUE!</v>
      </c>
      <c r="O670" s="27" t="e">
        <f>(IFERROR(INDEX('Normalized Scores'!L$5:L$1048576,MATCH($D670,'Normalized Scores'!$A$5:$A$1048576,)),"")*Summary!$B$7)*100</f>
        <v>#VALUE!</v>
      </c>
      <c r="P670" s="20" t="e">
        <f t="shared" si="102"/>
        <v>#VALUE!</v>
      </c>
      <c r="Q670" s="28" t="e">
        <f>(IFERROR(INDEX('Normalized Scores'!R$5:R$1048576,MATCH($D670,'Normalized Scores'!$A$5:$A$1048576,)),"")*Summary!$B$8)*100</f>
        <v>#VALUE!</v>
      </c>
      <c r="R670" s="20" t="e">
        <f t="shared" si="103"/>
        <v>#VALUE!</v>
      </c>
      <c r="S670" s="29" t="e">
        <f>(IFERROR(INDEX('Normalized Scores'!Z$5:Z$1048576,MATCH($D670,'Normalized Scores'!$A$5:$A$1048576,)),"")*Summary!$B$9)*100</f>
        <v>#VALUE!</v>
      </c>
      <c r="T670" s="8" t="e">
        <f t="shared" si="104"/>
        <v>#VALUE!</v>
      </c>
      <c r="U670" s="30" t="e">
        <f>(IFERROR(INDEX('Normalized Scores'!AL$5:AL$1048576,MATCH($D670,'Normalized Scores'!$A$5:$A$1048576,)),"")*Summary!$B$10)*100</f>
        <v>#VALUE!</v>
      </c>
      <c r="V670" s="8" t="e">
        <f t="shared" si="105"/>
        <v>#VALUE!</v>
      </c>
      <c r="W670" s="31" t="e">
        <f>(IFERROR(INDEX('Normalized Scores'!AR$5:AR$1048576,MATCH($D670,'Normalized Scores'!$A$5:$A$1048576,)),"")*Summary!$B$11)*100</f>
        <v>#VALUE!</v>
      </c>
      <c r="X670" s="8" t="e">
        <f t="shared" si="106"/>
        <v>#VALUE!</v>
      </c>
      <c r="Y670" s="32" t="e">
        <f>(IFERROR(INDEX('Normalized Scores'!AT$5:AT$1048576,MATCH($D670,'Normalized Scores'!$A$5:$A$1048576,)),"")*Summary!$B$12)*100</f>
        <v>#VALUE!</v>
      </c>
      <c r="Z670" s="8" t="e">
        <f t="shared" si="107"/>
        <v>#VALUE!</v>
      </c>
      <c r="AA670" s="33" t="e">
        <f>(IFERROR(INDEX('Normalized Scores'!AV$5:AV$1048576,MATCH($D670,'Normalized Scores'!$A$5:$A$1048576,)),"")*Summary!$B$13)*100</f>
        <v>#VALUE!</v>
      </c>
      <c r="AB670" s="10" t="e">
        <f t="shared" si="108"/>
        <v>#VALUE!</v>
      </c>
      <c r="AC670" s="34" t="e">
        <f>(IFERROR(INDEX('Normalized Scores'!BA$5:BA$1048576,MATCH($D670,'Normalized Scores'!$A$5:$A$1048576,)),"")*Summary!$B$14)*100</f>
        <v>#VALUE!</v>
      </c>
      <c r="AD670" s="14" t="e">
        <f t="shared" si="109"/>
        <v>#VALUE!</v>
      </c>
    </row>
    <row r="671" spans="4:30">
      <c r="D671" s="8" t="e">
        <v>#N/A</v>
      </c>
      <c r="E671" s="9" t="str">
        <f>IFERROR(INDEX('Normalized Scores'!B$5:B$1048576,MATCH($D671,'Normalized Scores'!$A$5:$A$1048576,)),"")</f>
        <v/>
      </c>
      <c r="F671" s="12" t="str">
        <f>IFERROR(INDEX('Normalized Scores'!C$5:C$1048576,MATCH($D671,'Normalized Scores'!$A$5:$A$1048576,)),"")</f>
        <v/>
      </c>
      <c r="G671" s="79" t="str">
        <f>IFERROR(INDEX('Normalized Scores'!D$5:D$1048576,MATCH($D671,'Normalized Scores'!$A$5:$A$1048576,)),"")</f>
        <v/>
      </c>
      <c r="H671" s="79" t="str">
        <f>IFERROR(INDEX('Normalized Scores'!E$5:E$1048576,MATCH($D671,'Normalized Scores'!$A$5:$A$1048576,)),"")</f>
        <v/>
      </c>
      <c r="I671" s="79" t="str">
        <f>IFERROR(INDEX('Normalized Scores'!F$5:F$1048576,MATCH($D671,'Normalized Scores'!$A$5:$A$1048576,)),"")</f>
        <v/>
      </c>
      <c r="J671" s="79" t="str">
        <f>IFERROR(INDEX('Normalized Scores'!G$5:G$1048576,MATCH($D671,'Normalized Scores'!$A$5:$A$1048576,)),"")</f>
        <v/>
      </c>
      <c r="K671" s="36" t="e">
        <f>(IFERROR(INDEX('Normalized Scores'!H$5:H$1048576,MATCH($D671,'Normalized Scores'!$A$5:$A$1048576,)),"")*100)</f>
        <v>#VALUE!</v>
      </c>
      <c r="L671" s="20" t="e">
        <f t="shared" si="100"/>
        <v>#VALUE!</v>
      </c>
      <c r="M671" s="26" t="e">
        <f>(IFERROR(INDEX('Normalized Scores'!J$5:J$1048576,MATCH($D671,'Normalized Scores'!$A$5:$A$1048576,)),"")*Summary!$B$6)*100</f>
        <v>#VALUE!</v>
      </c>
      <c r="N671" s="20" t="e">
        <f t="shared" si="101"/>
        <v>#VALUE!</v>
      </c>
      <c r="O671" s="27" t="e">
        <f>(IFERROR(INDEX('Normalized Scores'!L$5:L$1048576,MATCH($D671,'Normalized Scores'!$A$5:$A$1048576,)),"")*Summary!$B$7)*100</f>
        <v>#VALUE!</v>
      </c>
      <c r="P671" s="20" t="e">
        <f t="shared" si="102"/>
        <v>#VALUE!</v>
      </c>
      <c r="Q671" s="28" t="e">
        <f>(IFERROR(INDEX('Normalized Scores'!R$5:R$1048576,MATCH($D671,'Normalized Scores'!$A$5:$A$1048576,)),"")*Summary!$B$8)*100</f>
        <v>#VALUE!</v>
      </c>
      <c r="R671" s="20" t="e">
        <f t="shared" si="103"/>
        <v>#VALUE!</v>
      </c>
      <c r="S671" s="29" t="e">
        <f>(IFERROR(INDEX('Normalized Scores'!Z$5:Z$1048576,MATCH($D671,'Normalized Scores'!$A$5:$A$1048576,)),"")*Summary!$B$9)*100</f>
        <v>#VALUE!</v>
      </c>
      <c r="T671" s="8" t="e">
        <f t="shared" si="104"/>
        <v>#VALUE!</v>
      </c>
      <c r="U671" s="30" t="e">
        <f>(IFERROR(INDEX('Normalized Scores'!AL$5:AL$1048576,MATCH($D671,'Normalized Scores'!$A$5:$A$1048576,)),"")*Summary!$B$10)*100</f>
        <v>#VALUE!</v>
      </c>
      <c r="V671" s="8" t="e">
        <f t="shared" si="105"/>
        <v>#VALUE!</v>
      </c>
      <c r="W671" s="31" t="e">
        <f>(IFERROR(INDEX('Normalized Scores'!AR$5:AR$1048576,MATCH($D671,'Normalized Scores'!$A$5:$A$1048576,)),"")*Summary!$B$11)*100</f>
        <v>#VALUE!</v>
      </c>
      <c r="X671" s="8" t="e">
        <f t="shared" si="106"/>
        <v>#VALUE!</v>
      </c>
      <c r="Y671" s="32" t="e">
        <f>(IFERROR(INDEX('Normalized Scores'!AT$5:AT$1048576,MATCH($D671,'Normalized Scores'!$A$5:$A$1048576,)),"")*Summary!$B$12)*100</f>
        <v>#VALUE!</v>
      </c>
      <c r="Z671" s="8" t="e">
        <f t="shared" si="107"/>
        <v>#VALUE!</v>
      </c>
      <c r="AA671" s="33" t="e">
        <f>(IFERROR(INDEX('Normalized Scores'!AV$5:AV$1048576,MATCH($D671,'Normalized Scores'!$A$5:$A$1048576,)),"")*Summary!$B$13)*100</f>
        <v>#VALUE!</v>
      </c>
      <c r="AB671" s="10" t="e">
        <f t="shared" si="108"/>
        <v>#VALUE!</v>
      </c>
      <c r="AC671" s="34" t="e">
        <f>(IFERROR(INDEX('Normalized Scores'!BA$5:BA$1048576,MATCH($D671,'Normalized Scores'!$A$5:$A$1048576,)),"")*Summary!$B$14)*100</f>
        <v>#VALUE!</v>
      </c>
      <c r="AD671" s="14" t="e">
        <f t="shared" si="109"/>
        <v>#VALUE!</v>
      </c>
    </row>
    <row r="672" spans="4:30">
      <c r="D672" s="8" t="e">
        <v>#N/A</v>
      </c>
      <c r="E672" s="9" t="str">
        <f>IFERROR(INDEX('Normalized Scores'!B$5:B$1048576,MATCH($D672,'Normalized Scores'!$A$5:$A$1048576,)),"")</f>
        <v/>
      </c>
      <c r="F672" s="12" t="str">
        <f>IFERROR(INDEX('Normalized Scores'!C$5:C$1048576,MATCH($D672,'Normalized Scores'!$A$5:$A$1048576,)),"")</f>
        <v/>
      </c>
      <c r="G672" s="79" t="str">
        <f>IFERROR(INDEX('Normalized Scores'!D$5:D$1048576,MATCH($D672,'Normalized Scores'!$A$5:$A$1048576,)),"")</f>
        <v/>
      </c>
      <c r="H672" s="79" t="str">
        <f>IFERROR(INDEX('Normalized Scores'!E$5:E$1048576,MATCH($D672,'Normalized Scores'!$A$5:$A$1048576,)),"")</f>
        <v/>
      </c>
      <c r="I672" s="79" t="str">
        <f>IFERROR(INDEX('Normalized Scores'!F$5:F$1048576,MATCH($D672,'Normalized Scores'!$A$5:$A$1048576,)),"")</f>
        <v/>
      </c>
      <c r="J672" s="79" t="str">
        <f>IFERROR(INDEX('Normalized Scores'!G$5:G$1048576,MATCH($D672,'Normalized Scores'!$A$5:$A$1048576,)),"")</f>
        <v/>
      </c>
      <c r="K672" s="36" t="e">
        <f>(IFERROR(INDEX('Normalized Scores'!H$5:H$1048576,MATCH($D672,'Normalized Scores'!$A$5:$A$1048576,)),"")*100)</f>
        <v>#VALUE!</v>
      </c>
      <c r="L672" s="20" t="e">
        <f t="shared" si="100"/>
        <v>#VALUE!</v>
      </c>
      <c r="M672" s="26" t="e">
        <f>(IFERROR(INDEX('Normalized Scores'!J$5:J$1048576,MATCH($D672,'Normalized Scores'!$A$5:$A$1048576,)),"")*Summary!$B$6)*100</f>
        <v>#VALUE!</v>
      </c>
      <c r="N672" s="20" t="e">
        <f t="shared" si="101"/>
        <v>#VALUE!</v>
      </c>
      <c r="O672" s="27" t="e">
        <f>(IFERROR(INDEX('Normalized Scores'!L$5:L$1048576,MATCH($D672,'Normalized Scores'!$A$5:$A$1048576,)),"")*Summary!$B$7)*100</f>
        <v>#VALUE!</v>
      </c>
      <c r="P672" s="20" t="e">
        <f t="shared" si="102"/>
        <v>#VALUE!</v>
      </c>
      <c r="Q672" s="28" t="e">
        <f>(IFERROR(INDEX('Normalized Scores'!R$5:R$1048576,MATCH($D672,'Normalized Scores'!$A$5:$A$1048576,)),"")*Summary!$B$8)*100</f>
        <v>#VALUE!</v>
      </c>
      <c r="R672" s="20" t="e">
        <f t="shared" si="103"/>
        <v>#VALUE!</v>
      </c>
      <c r="S672" s="29" t="e">
        <f>(IFERROR(INDEX('Normalized Scores'!Z$5:Z$1048576,MATCH($D672,'Normalized Scores'!$A$5:$A$1048576,)),"")*Summary!$B$9)*100</f>
        <v>#VALUE!</v>
      </c>
      <c r="T672" s="8" t="e">
        <f t="shared" si="104"/>
        <v>#VALUE!</v>
      </c>
      <c r="U672" s="30" t="e">
        <f>(IFERROR(INDEX('Normalized Scores'!AL$5:AL$1048576,MATCH($D672,'Normalized Scores'!$A$5:$A$1048576,)),"")*Summary!$B$10)*100</f>
        <v>#VALUE!</v>
      </c>
      <c r="V672" s="8" t="e">
        <f t="shared" si="105"/>
        <v>#VALUE!</v>
      </c>
      <c r="W672" s="31" t="e">
        <f>(IFERROR(INDEX('Normalized Scores'!AR$5:AR$1048576,MATCH($D672,'Normalized Scores'!$A$5:$A$1048576,)),"")*Summary!$B$11)*100</f>
        <v>#VALUE!</v>
      </c>
      <c r="X672" s="8" t="e">
        <f t="shared" si="106"/>
        <v>#VALUE!</v>
      </c>
      <c r="Y672" s="32" t="e">
        <f>(IFERROR(INDEX('Normalized Scores'!AT$5:AT$1048576,MATCH($D672,'Normalized Scores'!$A$5:$A$1048576,)),"")*Summary!$B$12)*100</f>
        <v>#VALUE!</v>
      </c>
      <c r="Z672" s="8" t="e">
        <f t="shared" si="107"/>
        <v>#VALUE!</v>
      </c>
      <c r="AA672" s="33" t="e">
        <f>(IFERROR(INDEX('Normalized Scores'!AV$5:AV$1048576,MATCH($D672,'Normalized Scores'!$A$5:$A$1048576,)),"")*Summary!$B$13)*100</f>
        <v>#VALUE!</v>
      </c>
      <c r="AB672" s="10" t="e">
        <f t="shared" si="108"/>
        <v>#VALUE!</v>
      </c>
      <c r="AC672" s="34" t="e">
        <f>(IFERROR(INDEX('Normalized Scores'!BA$5:BA$1048576,MATCH($D672,'Normalized Scores'!$A$5:$A$1048576,)),"")*Summary!$B$14)*100</f>
        <v>#VALUE!</v>
      </c>
      <c r="AD672" s="14" t="e">
        <f t="shared" si="109"/>
        <v>#VALUE!</v>
      </c>
    </row>
    <row r="673" spans="4:30">
      <c r="D673" s="8" t="e">
        <v>#N/A</v>
      </c>
      <c r="E673" s="9" t="str">
        <f>IFERROR(INDEX('Normalized Scores'!B$5:B$1048576,MATCH($D673,'Normalized Scores'!$A$5:$A$1048576,)),"")</f>
        <v/>
      </c>
      <c r="F673" s="12" t="str">
        <f>IFERROR(INDEX('Normalized Scores'!C$5:C$1048576,MATCH($D673,'Normalized Scores'!$A$5:$A$1048576,)),"")</f>
        <v/>
      </c>
      <c r="G673" s="79" t="str">
        <f>IFERROR(INDEX('Normalized Scores'!D$5:D$1048576,MATCH($D673,'Normalized Scores'!$A$5:$A$1048576,)),"")</f>
        <v/>
      </c>
      <c r="H673" s="79" t="str">
        <f>IFERROR(INDEX('Normalized Scores'!E$5:E$1048576,MATCH($D673,'Normalized Scores'!$A$5:$A$1048576,)),"")</f>
        <v/>
      </c>
      <c r="I673" s="79" t="str">
        <f>IFERROR(INDEX('Normalized Scores'!F$5:F$1048576,MATCH($D673,'Normalized Scores'!$A$5:$A$1048576,)),"")</f>
        <v/>
      </c>
      <c r="J673" s="79" t="str">
        <f>IFERROR(INDEX('Normalized Scores'!G$5:G$1048576,MATCH($D673,'Normalized Scores'!$A$5:$A$1048576,)),"")</f>
        <v/>
      </c>
      <c r="K673" s="36" t="e">
        <f>(IFERROR(INDEX('Normalized Scores'!H$5:H$1048576,MATCH($D673,'Normalized Scores'!$A$5:$A$1048576,)),"")*100)</f>
        <v>#VALUE!</v>
      </c>
      <c r="L673" s="20" t="e">
        <f t="shared" si="100"/>
        <v>#VALUE!</v>
      </c>
      <c r="M673" s="26" t="e">
        <f>(IFERROR(INDEX('Normalized Scores'!J$5:J$1048576,MATCH($D673,'Normalized Scores'!$A$5:$A$1048576,)),"")*Summary!$B$6)*100</f>
        <v>#VALUE!</v>
      </c>
      <c r="N673" s="20" t="e">
        <f t="shared" si="101"/>
        <v>#VALUE!</v>
      </c>
      <c r="O673" s="27" t="e">
        <f>(IFERROR(INDEX('Normalized Scores'!L$5:L$1048576,MATCH($D673,'Normalized Scores'!$A$5:$A$1048576,)),"")*Summary!$B$7)*100</f>
        <v>#VALUE!</v>
      </c>
      <c r="P673" s="20" t="e">
        <f t="shared" si="102"/>
        <v>#VALUE!</v>
      </c>
      <c r="Q673" s="28" t="e">
        <f>(IFERROR(INDEX('Normalized Scores'!R$5:R$1048576,MATCH($D673,'Normalized Scores'!$A$5:$A$1048576,)),"")*Summary!$B$8)*100</f>
        <v>#VALUE!</v>
      </c>
      <c r="R673" s="20" t="e">
        <f t="shared" si="103"/>
        <v>#VALUE!</v>
      </c>
      <c r="S673" s="29" t="e">
        <f>(IFERROR(INDEX('Normalized Scores'!Z$5:Z$1048576,MATCH($D673,'Normalized Scores'!$A$5:$A$1048576,)),"")*Summary!$B$9)*100</f>
        <v>#VALUE!</v>
      </c>
      <c r="T673" s="8" t="e">
        <f t="shared" si="104"/>
        <v>#VALUE!</v>
      </c>
      <c r="U673" s="30" t="e">
        <f>(IFERROR(INDEX('Normalized Scores'!AL$5:AL$1048576,MATCH($D673,'Normalized Scores'!$A$5:$A$1048576,)),"")*Summary!$B$10)*100</f>
        <v>#VALUE!</v>
      </c>
      <c r="V673" s="8" t="e">
        <f t="shared" si="105"/>
        <v>#VALUE!</v>
      </c>
      <c r="W673" s="31" t="e">
        <f>(IFERROR(INDEX('Normalized Scores'!AR$5:AR$1048576,MATCH($D673,'Normalized Scores'!$A$5:$A$1048576,)),"")*Summary!$B$11)*100</f>
        <v>#VALUE!</v>
      </c>
      <c r="X673" s="8" t="e">
        <f t="shared" si="106"/>
        <v>#VALUE!</v>
      </c>
      <c r="Y673" s="32" t="e">
        <f>(IFERROR(INDEX('Normalized Scores'!AT$5:AT$1048576,MATCH($D673,'Normalized Scores'!$A$5:$A$1048576,)),"")*Summary!$B$12)*100</f>
        <v>#VALUE!</v>
      </c>
      <c r="Z673" s="8" t="e">
        <f t="shared" si="107"/>
        <v>#VALUE!</v>
      </c>
      <c r="AA673" s="33" t="e">
        <f>(IFERROR(INDEX('Normalized Scores'!AV$5:AV$1048576,MATCH($D673,'Normalized Scores'!$A$5:$A$1048576,)),"")*Summary!$B$13)*100</f>
        <v>#VALUE!</v>
      </c>
      <c r="AB673" s="10" t="e">
        <f t="shared" si="108"/>
        <v>#VALUE!</v>
      </c>
      <c r="AC673" s="34" t="e">
        <f>(IFERROR(INDEX('Normalized Scores'!BA$5:BA$1048576,MATCH($D673,'Normalized Scores'!$A$5:$A$1048576,)),"")*Summary!$B$14)*100</f>
        <v>#VALUE!</v>
      </c>
      <c r="AD673" s="14" t="e">
        <f t="shared" si="109"/>
        <v>#VALUE!</v>
      </c>
    </row>
    <row r="674" spans="4:30">
      <c r="D674" s="8" t="e">
        <v>#N/A</v>
      </c>
      <c r="E674" s="9" t="str">
        <f>IFERROR(INDEX('Normalized Scores'!B$5:B$1048576,MATCH($D674,'Normalized Scores'!$A$5:$A$1048576,)),"")</f>
        <v/>
      </c>
      <c r="F674" s="12" t="str">
        <f>IFERROR(INDEX('Normalized Scores'!C$5:C$1048576,MATCH($D674,'Normalized Scores'!$A$5:$A$1048576,)),"")</f>
        <v/>
      </c>
      <c r="G674" s="79" t="str">
        <f>IFERROR(INDEX('Normalized Scores'!D$5:D$1048576,MATCH($D674,'Normalized Scores'!$A$5:$A$1048576,)),"")</f>
        <v/>
      </c>
      <c r="H674" s="79" t="str">
        <f>IFERROR(INDEX('Normalized Scores'!E$5:E$1048576,MATCH($D674,'Normalized Scores'!$A$5:$A$1048576,)),"")</f>
        <v/>
      </c>
      <c r="I674" s="79" t="str">
        <f>IFERROR(INDEX('Normalized Scores'!F$5:F$1048576,MATCH($D674,'Normalized Scores'!$A$5:$A$1048576,)),"")</f>
        <v/>
      </c>
      <c r="J674" s="79" t="str">
        <f>IFERROR(INDEX('Normalized Scores'!G$5:G$1048576,MATCH($D674,'Normalized Scores'!$A$5:$A$1048576,)),"")</f>
        <v/>
      </c>
      <c r="K674" s="36" t="e">
        <f>(IFERROR(INDEX('Normalized Scores'!H$5:H$1048576,MATCH($D674,'Normalized Scores'!$A$5:$A$1048576,)),"")*100)</f>
        <v>#VALUE!</v>
      </c>
      <c r="L674" s="20" t="e">
        <f t="shared" si="100"/>
        <v>#VALUE!</v>
      </c>
      <c r="M674" s="26" t="e">
        <f>(IFERROR(INDEX('Normalized Scores'!J$5:J$1048576,MATCH($D674,'Normalized Scores'!$A$5:$A$1048576,)),"")*Summary!$B$6)*100</f>
        <v>#VALUE!</v>
      </c>
      <c r="N674" s="20" t="e">
        <f t="shared" si="101"/>
        <v>#VALUE!</v>
      </c>
      <c r="O674" s="27" t="e">
        <f>(IFERROR(INDEX('Normalized Scores'!L$5:L$1048576,MATCH($D674,'Normalized Scores'!$A$5:$A$1048576,)),"")*Summary!$B$7)*100</f>
        <v>#VALUE!</v>
      </c>
      <c r="P674" s="20" t="e">
        <f t="shared" si="102"/>
        <v>#VALUE!</v>
      </c>
      <c r="Q674" s="28" t="e">
        <f>(IFERROR(INDEX('Normalized Scores'!R$5:R$1048576,MATCH($D674,'Normalized Scores'!$A$5:$A$1048576,)),"")*Summary!$B$8)*100</f>
        <v>#VALUE!</v>
      </c>
      <c r="R674" s="20" t="e">
        <f t="shared" si="103"/>
        <v>#VALUE!</v>
      </c>
      <c r="S674" s="29" t="e">
        <f>(IFERROR(INDEX('Normalized Scores'!Z$5:Z$1048576,MATCH($D674,'Normalized Scores'!$A$5:$A$1048576,)),"")*Summary!$B$9)*100</f>
        <v>#VALUE!</v>
      </c>
      <c r="T674" s="8" t="e">
        <f t="shared" si="104"/>
        <v>#VALUE!</v>
      </c>
      <c r="U674" s="30" t="e">
        <f>(IFERROR(INDEX('Normalized Scores'!AL$5:AL$1048576,MATCH($D674,'Normalized Scores'!$A$5:$A$1048576,)),"")*Summary!$B$10)*100</f>
        <v>#VALUE!</v>
      </c>
      <c r="V674" s="8" t="e">
        <f t="shared" si="105"/>
        <v>#VALUE!</v>
      </c>
      <c r="W674" s="31" t="e">
        <f>(IFERROR(INDEX('Normalized Scores'!AR$5:AR$1048576,MATCH($D674,'Normalized Scores'!$A$5:$A$1048576,)),"")*Summary!$B$11)*100</f>
        <v>#VALUE!</v>
      </c>
      <c r="X674" s="8" t="e">
        <f t="shared" si="106"/>
        <v>#VALUE!</v>
      </c>
      <c r="Y674" s="32" t="e">
        <f>(IFERROR(INDEX('Normalized Scores'!AT$5:AT$1048576,MATCH($D674,'Normalized Scores'!$A$5:$A$1048576,)),"")*Summary!$B$12)*100</f>
        <v>#VALUE!</v>
      </c>
      <c r="Z674" s="8" t="e">
        <f t="shared" si="107"/>
        <v>#VALUE!</v>
      </c>
      <c r="AA674" s="33" t="e">
        <f>(IFERROR(INDEX('Normalized Scores'!AV$5:AV$1048576,MATCH($D674,'Normalized Scores'!$A$5:$A$1048576,)),"")*Summary!$B$13)*100</f>
        <v>#VALUE!</v>
      </c>
      <c r="AB674" s="10" t="e">
        <f t="shared" si="108"/>
        <v>#VALUE!</v>
      </c>
      <c r="AC674" s="34" t="e">
        <f>(IFERROR(INDEX('Normalized Scores'!BA$5:BA$1048576,MATCH($D674,'Normalized Scores'!$A$5:$A$1048576,)),"")*Summary!$B$14)*100</f>
        <v>#VALUE!</v>
      </c>
      <c r="AD674" s="14" t="e">
        <f t="shared" si="109"/>
        <v>#VALUE!</v>
      </c>
    </row>
    <row r="675" spans="4:30">
      <c r="D675" s="8" t="e">
        <v>#N/A</v>
      </c>
      <c r="E675" s="9" t="str">
        <f>IFERROR(INDEX('Normalized Scores'!B$5:B$1048576,MATCH($D675,'Normalized Scores'!$A$5:$A$1048576,)),"")</f>
        <v/>
      </c>
      <c r="F675" s="12" t="str">
        <f>IFERROR(INDEX('Normalized Scores'!C$5:C$1048576,MATCH($D675,'Normalized Scores'!$A$5:$A$1048576,)),"")</f>
        <v/>
      </c>
      <c r="G675" s="79" t="str">
        <f>IFERROR(INDEX('Normalized Scores'!D$5:D$1048576,MATCH($D675,'Normalized Scores'!$A$5:$A$1048576,)),"")</f>
        <v/>
      </c>
      <c r="H675" s="79" t="str">
        <f>IFERROR(INDEX('Normalized Scores'!E$5:E$1048576,MATCH($D675,'Normalized Scores'!$A$5:$A$1048576,)),"")</f>
        <v/>
      </c>
      <c r="I675" s="79" t="str">
        <f>IFERROR(INDEX('Normalized Scores'!F$5:F$1048576,MATCH($D675,'Normalized Scores'!$A$5:$A$1048576,)),"")</f>
        <v/>
      </c>
      <c r="J675" s="79" t="str">
        <f>IFERROR(INDEX('Normalized Scores'!G$5:G$1048576,MATCH($D675,'Normalized Scores'!$A$5:$A$1048576,)),"")</f>
        <v/>
      </c>
      <c r="K675" s="36" t="e">
        <f>(IFERROR(INDEX('Normalized Scores'!H$5:H$1048576,MATCH($D675,'Normalized Scores'!$A$5:$A$1048576,)),"")*100)</f>
        <v>#VALUE!</v>
      </c>
      <c r="L675" s="20" t="e">
        <f t="shared" si="100"/>
        <v>#VALUE!</v>
      </c>
      <c r="M675" s="26" t="e">
        <f>(IFERROR(INDEX('Normalized Scores'!J$5:J$1048576,MATCH($D675,'Normalized Scores'!$A$5:$A$1048576,)),"")*Summary!$B$6)*100</f>
        <v>#VALUE!</v>
      </c>
      <c r="N675" s="20" t="e">
        <f t="shared" si="101"/>
        <v>#VALUE!</v>
      </c>
      <c r="O675" s="27" t="e">
        <f>(IFERROR(INDEX('Normalized Scores'!L$5:L$1048576,MATCH($D675,'Normalized Scores'!$A$5:$A$1048576,)),"")*Summary!$B$7)*100</f>
        <v>#VALUE!</v>
      </c>
      <c r="P675" s="20" t="e">
        <f t="shared" si="102"/>
        <v>#VALUE!</v>
      </c>
      <c r="Q675" s="28" t="e">
        <f>(IFERROR(INDEX('Normalized Scores'!R$5:R$1048576,MATCH($D675,'Normalized Scores'!$A$5:$A$1048576,)),"")*Summary!$B$8)*100</f>
        <v>#VALUE!</v>
      </c>
      <c r="R675" s="20" t="e">
        <f t="shared" si="103"/>
        <v>#VALUE!</v>
      </c>
      <c r="S675" s="29" t="e">
        <f>(IFERROR(INDEX('Normalized Scores'!Z$5:Z$1048576,MATCH($D675,'Normalized Scores'!$A$5:$A$1048576,)),"")*Summary!$B$9)*100</f>
        <v>#VALUE!</v>
      </c>
      <c r="T675" s="8" t="e">
        <f t="shared" si="104"/>
        <v>#VALUE!</v>
      </c>
      <c r="U675" s="30" t="e">
        <f>(IFERROR(INDEX('Normalized Scores'!AL$5:AL$1048576,MATCH($D675,'Normalized Scores'!$A$5:$A$1048576,)),"")*Summary!$B$10)*100</f>
        <v>#VALUE!</v>
      </c>
      <c r="V675" s="8" t="e">
        <f t="shared" si="105"/>
        <v>#VALUE!</v>
      </c>
      <c r="W675" s="31" t="e">
        <f>(IFERROR(INDEX('Normalized Scores'!AR$5:AR$1048576,MATCH($D675,'Normalized Scores'!$A$5:$A$1048576,)),"")*Summary!$B$11)*100</f>
        <v>#VALUE!</v>
      </c>
      <c r="X675" s="8" t="e">
        <f t="shared" si="106"/>
        <v>#VALUE!</v>
      </c>
      <c r="Y675" s="32" t="e">
        <f>(IFERROR(INDEX('Normalized Scores'!AT$5:AT$1048576,MATCH($D675,'Normalized Scores'!$A$5:$A$1048576,)),"")*Summary!$B$12)*100</f>
        <v>#VALUE!</v>
      </c>
      <c r="Z675" s="8" t="e">
        <f t="shared" si="107"/>
        <v>#VALUE!</v>
      </c>
      <c r="AA675" s="33" t="e">
        <f>(IFERROR(INDEX('Normalized Scores'!AV$5:AV$1048576,MATCH($D675,'Normalized Scores'!$A$5:$A$1048576,)),"")*Summary!$B$13)*100</f>
        <v>#VALUE!</v>
      </c>
      <c r="AB675" s="10" t="e">
        <f t="shared" si="108"/>
        <v>#VALUE!</v>
      </c>
      <c r="AC675" s="34" t="e">
        <f>(IFERROR(INDEX('Normalized Scores'!BA$5:BA$1048576,MATCH($D675,'Normalized Scores'!$A$5:$A$1048576,)),"")*Summary!$B$14)*100</f>
        <v>#VALUE!</v>
      </c>
      <c r="AD675" s="14" t="e">
        <f t="shared" si="109"/>
        <v>#VALUE!</v>
      </c>
    </row>
    <row r="676" spans="4:30">
      <c r="D676" s="8" t="e">
        <v>#N/A</v>
      </c>
      <c r="E676" s="9" t="str">
        <f>IFERROR(INDEX('Normalized Scores'!B$5:B$1048576,MATCH($D676,'Normalized Scores'!$A$5:$A$1048576,)),"")</f>
        <v/>
      </c>
      <c r="F676" s="12" t="str">
        <f>IFERROR(INDEX('Normalized Scores'!C$5:C$1048576,MATCH($D676,'Normalized Scores'!$A$5:$A$1048576,)),"")</f>
        <v/>
      </c>
      <c r="G676" s="79" t="str">
        <f>IFERROR(INDEX('Normalized Scores'!D$5:D$1048576,MATCH($D676,'Normalized Scores'!$A$5:$A$1048576,)),"")</f>
        <v/>
      </c>
      <c r="H676" s="79" t="str">
        <f>IFERROR(INDEX('Normalized Scores'!E$5:E$1048576,MATCH($D676,'Normalized Scores'!$A$5:$A$1048576,)),"")</f>
        <v/>
      </c>
      <c r="I676" s="79" t="str">
        <f>IFERROR(INDEX('Normalized Scores'!F$5:F$1048576,MATCH($D676,'Normalized Scores'!$A$5:$A$1048576,)),"")</f>
        <v/>
      </c>
      <c r="J676" s="79" t="str">
        <f>IFERROR(INDEX('Normalized Scores'!G$5:G$1048576,MATCH($D676,'Normalized Scores'!$A$5:$A$1048576,)),"")</f>
        <v/>
      </c>
      <c r="K676" s="36" t="e">
        <f>(IFERROR(INDEX('Normalized Scores'!H$5:H$1048576,MATCH($D676,'Normalized Scores'!$A$5:$A$1048576,)),"")*100)</f>
        <v>#VALUE!</v>
      </c>
      <c r="L676" s="20" t="e">
        <f t="shared" si="100"/>
        <v>#VALUE!</v>
      </c>
      <c r="M676" s="26" t="e">
        <f>(IFERROR(INDEX('Normalized Scores'!J$5:J$1048576,MATCH($D676,'Normalized Scores'!$A$5:$A$1048576,)),"")*Summary!$B$6)*100</f>
        <v>#VALUE!</v>
      </c>
      <c r="N676" s="20" t="e">
        <f t="shared" si="101"/>
        <v>#VALUE!</v>
      </c>
      <c r="O676" s="27" t="e">
        <f>(IFERROR(INDEX('Normalized Scores'!L$5:L$1048576,MATCH($D676,'Normalized Scores'!$A$5:$A$1048576,)),"")*Summary!$B$7)*100</f>
        <v>#VALUE!</v>
      </c>
      <c r="P676" s="20" t="e">
        <f t="shared" si="102"/>
        <v>#VALUE!</v>
      </c>
      <c r="Q676" s="28" t="e">
        <f>(IFERROR(INDEX('Normalized Scores'!R$5:R$1048576,MATCH($D676,'Normalized Scores'!$A$5:$A$1048576,)),"")*Summary!$B$8)*100</f>
        <v>#VALUE!</v>
      </c>
      <c r="R676" s="20" t="e">
        <f t="shared" si="103"/>
        <v>#VALUE!</v>
      </c>
      <c r="S676" s="29" t="e">
        <f>(IFERROR(INDEX('Normalized Scores'!Z$5:Z$1048576,MATCH($D676,'Normalized Scores'!$A$5:$A$1048576,)),"")*Summary!$B$9)*100</f>
        <v>#VALUE!</v>
      </c>
      <c r="T676" s="8" t="e">
        <f t="shared" si="104"/>
        <v>#VALUE!</v>
      </c>
      <c r="U676" s="30" t="e">
        <f>(IFERROR(INDEX('Normalized Scores'!AL$5:AL$1048576,MATCH($D676,'Normalized Scores'!$A$5:$A$1048576,)),"")*Summary!$B$10)*100</f>
        <v>#VALUE!</v>
      </c>
      <c r="V676" s="8" t="e">
        <f t="shared" si="105"/>
        <v>#VALUE!</v>
      </c>
      <c r="W676" s="31" t="e">
        <f>(IFERROR(INDEX('Normalized Scores'!AR$5:AR$1048576,MATCH($D676,'Normalized Scores'!$A$5:$A$1048576,)),"")*Summary!$B$11)*100</f>
        <v>#VALUE!</v>
      </c>
      <c r="X676" s="8" t="e">
        <f t="shared" si="106"/>
        <v>#VALUE!</v>
      </c>
      <c r="Y676" s="32" t="e">
        <f>(IFERROR(INDEX('Normalized Scores'!AT$5:AT$1048576,MATCH($D676,'Normalized Scores'!$A$5:$A$1048576,)),"")*Summary!$B$12)*100</f>
        <v>#VALUE!</v>
      </c>
      <c r="Z676" s="8" t="e">
        <f t="shared" si="107"/>
        <v>#VALUE!</v>
      </c>
      <c r="AA676" s="33" t="e">
        <f>(IFERROR(INDEX('Normalized Scores'!AV$5:AV$1048576,MATCH($D676,'Normalized Scores'!$A$5:$A$1048576,)),"")*Summary!$B$13)*100</f>
        <v>#VALUE!</v>
      </c>
      <c r="AB676" s="10" t="e">
        <f t="shared" si="108"/>
        <v>#VALUE!</v>
      </c>
      <c r="AC676" s="34" t="e">
        <f>(IFERROR(INDEX('Normalized Scores'!BA$5:BA$1048576,MATCH($D676,'Normalized Scores'!$A$5:$A$1048576,)),"")*Summary!$B$14)*100</f>
        <v>#VALUE!</v>
      </c>
      <c r="AD676" s="14" t="e">
        <f t="shared" si="109"/>
        <v>#VALUE!</v>
      </c>
    </row>
    <row r="677" spans="4:30">
      <c r="D677" s="8" t="e">
        <v>#N/A</v>
      </c>
      <c r="E677" s="9" t="str">
        <f>IFERROR(INDEX('Normalized Scores'!B$5:B$1048576,MATCH($D677,'Normalized Scores'!$A$5:$A$1048576,)),"")</f>
        <v/>
      </c>
      <c r="F677" s="12" t="str">
        <f>IFERROR(INDEX('Normalized Scores'!C$5:C$1048576,MATCH($D677,'Normalized Scores'!$A$5:$A$1048576,)),"")</f>
        <v/>
      </c>
      <c r="G677" s="79" t="str">
        <f>IFERROR(INDEX('Normalized Scores'!D$5:D$1048576,MATCH($D677,'Normalized Scores'!$A$5:$A$1048576,)),"")</f>
        <v/>
      </c>
      <c r="H677" s="79" t="str">
        <f>IFERROR(INDEX('Normalized Scores'!E$5:E$1048576,MATCH($D677,'Normalized Scores'!$A$5:$A$1048576,)),"")</f>
        <v/>
      </c>
      <c r="I677" s="79" t="str">
        <f>IFERROR(INDEX('Normalized Scores'!F$5:F$1048576,MATCH($D677,'Normalized Scores'!$A$5:$A$1048576,)),"")</f>
        <v/>
      </c>
      <c r="J677" s="79" t="str">
        <f>IFERROR(INDEX('Normalized Scores'!G$5:G$1048576,MATCH($D677,'Normalized Scores'!$A$5:$A$1048576,)),"")</f>
        <v/>
      </c>
      <c r="K677" s="36" t="e">
        <f>(IFERROR(INDEX('Normalized Scores'!H$5:H$1048576,MATCH($D677,'Normalized Scores'!$A$5:$A$1048576,)),"")*100)</f>
        <v>#VALUE!</v>
      </c>
      <c r="L677" s="20" t="e">
        <f t="shared" si="100"/>
        <v>#VALUE!</v>
      </c>
      <c r="M677" s="26" t="e">
        <f>(IFERROR(INDEX('Normalized Scores'!J$5:J$1048576,MATCH($D677,'Normalized Scores'!$A$5:$A$1048576,)),"")*Summary!$B$6)*100</f>
        <v>#VALUE!</v>
      </c>
      <c r="N677" s="20" t="e">
        <f t="shared" si="101"/>
        <v>#VALUE!</v>
      </c>
      <c r="O677" s="27" t="e">
        <f>(IFERROR(INDEX('Normalized Scores'!L$5:L$1048576,MATCH($D677,'Normalized Scores'!$A$5:$A$1048576,)),"")*Summary!$B$7)*100</f>
        <v>#VALUE!</v>
      </c>
      <c r="P677" s="20" t="e">
        <f t="shared" si="102"/>
        <v>#VALUE!</v>
      </c>
      <c r="Q677" s="28" t="e">
        <f>(IFERROR(INDEX('Normalized Scores'!R$5:R$1048576,MATCH($D677,'Normalized Scores'!$A$5:$A$1048576,)),"")*Summary!$B$8)*100</f>
        <v>#VALUE!</v>
      </c>
      <c r="R677" s="20" t="e">
        <f t="shared" si="103"/>
        <v>#VALUE!</v>
      </c>
      <c r="S677" s="29" t="e">
        <f>(IFERROR(INDEX('Normalized Scores'!Z$5:Z$1048576,MATCH($D677,'Normalized Scores'!$A$5:$A$1048576,)),"")*Summary!$B$9)*100</f>
        <v>#VALUE!</v>
      </c>
      <c r="T677" s="8" t="e">
        <f t="shared" si="104"/>
        <v>#VALUE!</v>
      </c>
      <c r="U677" s="30" t="e">
        <f>(IFERROR(INDEX('Normalized Scores'!AL$5:AL$1048576,MATCH($D677,'Normalized Scores'!$A$5:$A$1048576,)),"")*Summary!$B$10)*100</f>
        <v>#VALUE!</v>
      </c>
      <c r="V677" s="8" t="e">
        <f t="shared" si="105"/>
        <v>#VALUE!</v>
      </c>
      <c r="W677" s="31" t="e">
        <f>(IFERROR(INDEX('Normalized Scores'!AR$5:AR$1048576,MATCH($D677,'Normalized Scores'!$A$5:$A$1048576,)),"")*Summary!$B$11)*100</f>
        <v>#VALUE!</v>
      </c>
      <c r="X677" s="8" t="e">
        <f t="shared" si="106"/>
        <v>#VALUE!</v>
      </c>
      <c r="Y677" s="32" t="e">
        <f>(IFERROR(INDEX('Normalized Scores'!AT$5:AT$1048576,MATCH($D677,'Normalized Scores'!$A$5:$A$1048576,)),"")*Summary!$B$12)*100</f>
        <v>#VALUE!</v>
      </c>
      <c r="Z677" s="8" t="e">
        <f t="shared" si="107"/>
        <v>#VALUE!</v>
      </c>
      <c r="AA677" s="33" t="e">
        <f>(IFERROR(INDEX('Normalized Scores'!AV$5:AV$1048576,MATCH($D677,'Normalized Scores'!$A$5:$A$1048576,)),"")*Summary!$B$13)*100</f>
        <v>#VALUE!</v>
      </c>
      <c r="AB677" s="10" t="e">
        <f t="shared" si="108"/>
        <v>#VALUE!</v>
      </c>
      <c r="AC677" s="34" t="e">
        <f>(IFERROR(INDEX('Normalized Scores'!BA$5:BA$1048576,MATCH($D677,'Normalized Scores'!$A$5:$A$1048576,)),"")*Summary!$B$14)*100</f>
        <v>#VALUE!</v>
      </c>
      <c r="AD677" s="14" t="e">
        <f t="shared" si="109"/>
        <v>#VALUE!</v>
      </c>
    </row>
    <row r="678" spans="4:30">
      <c r="D678" s="8" t="e">
        <v>#N/A</v>
      </c>
      <c r="E678" s="9" t="str">
        <f>IFERROR(INDEX('Normalized Scores'!B$5:B$1048576,MATCH($D678,'Normalized Scores'!$A$5:$A$1048576,)),"")</f>
        <v/>
      </c>
      <c r="F678" s="12" t="str">
        <f>IFERROR(INDEX('Normalized Scores'!C$5:C$1048576,MATCH($D678,'Normalized Scores'!$A$5:$A$1048576,)),"")</f>
        <v/>
      </c>
      <c r="G678" s="79" t="str">
        <f>IFERROR(INDEX('Normalized Scores'!D$5:D$1048576,MATCH($D678,'Normalized Scores'!$A$5:$A$1048576,)),"")</f>
        <v/>
      </c>
      <c r="H678" s="79" t="str">
        <f>IFERROR(INDEX('Normalized Scores'!E$5:E$1048576,MATCH($D678,'Normalized Scores'!$A$5:$A$1048576,)),"")</f>
        <v/>
      </c>
      <c r="I678" s="79" t="str">
        <f>IFERROR(INDEX('Normalized Scores'!F$5:F$1048576,MATCH($D678,'Normalized Scores'!$A$5:$A$1048576,)),"")</f>
        <v/>
      </c>
      <c r="J678" s="79" t="str">
        <f>IFERROR(INDEX('Normalized Scores'!G$5:G$1048576,MATCH($D678,'Normalized Scores'!$A$5:$A$1048576,)),"")</f>
        <v/>
      </c>
      <c r="K678" s="36" t="e">
        <f>(IFERROR(INDEX('Normalized Scores'!H$5:H$1048576,MATCH($D678,'Normalized Scores'!$A$5:$A$1048576,)),"")*100)</f>
        <v>#VALUE!</v>
      </c>
      <c r="L678" s="20" t="e">
        <f t="shared" si="100"/>
        <v>#VALUE!</v>
      </c>
      <c r="M678" s="26" t="e">
        <f>(IFERROR(INDEX('Normalized Scores'!J$5:J$1048576,MATCH($D678,'Normalized Scores'!$A$5:$A$1048576,)),"")*Summary!$B$6)*100</f>
        <v>#VALUE!</v>
      </c>
      <c r="N678" s="20" t="e">
        <f t="shared" si="101"/>
        <v>#VALUE!</v>
      </c>
      <c r="O678" s="27" t="e">
        <f>(IFERROR(INDEX('Normalized Scores'!L$5:L$1048576,MATCH($D678,'Normalized Scores'!$A$5:$A$1048576,)),"")*Summary!$B$7)*100</f>
        <v>#VALUE!</v>
      </c>
      <c r="P678" s="20" t="e">
        <f t="shared" si="102"/>
        <v>#VALUE!</v>
      </c>
      <c r="Q678" s="28" t="e">
        <f>(IFERROR(INDEX('Normalized Scores'!R$5:R$1048576,MATCH($D678,'Normalized Scores'!$A$5:$A$1048576,)),"")*Summary!$B$8)*100</f>
        <v>#VALUE!</v>
      </c>
      <c r="R678" s="20" t="e">
        <f t="shared" si="103"/>
        <v>#VALUE!</v>
      </c>
      <c r="S678" s="29" t="e">
        <f>(IFERROR(INDEX('Normalized Scores'!Z$5:Z$1048576,MATCH($D678,'Normalized Scores'!$A$5:$A$1048576,)),"")*Summary!$B$9)*100</f>
        <v>#VALUE!</v>
      </c>
      <c r="T678" s="8" t="e">
        <f t="shared" si="104"/>
        <v>#VALUE!</v>
      </c>
      <c r="U678" s="30" t="e">
        <f>(IFERROR(INDEX('Normalized Scores'!AL$5:AL$1048576,MATCH($D678,'Normalized Scores'!$A$5:$A$1048576,)),"")*Summary!$B$10)*100</f>
        <v>#VALUE!</v>
      </c>
      <c r="V678" s="8" t="e">
        <f t="shared" si="105"/>
        <v>#VALUE!</v>
      </c>
      <c r="W678" s="31" t="e">
        <f>(IFERROR(INDEX('Normalized Scores'!AR$5:AR$1048576,MATCH($D678,'Normalized Scores'!$A$5:$A$1048576,)),"")*Summary!$B$11)*100</f>
        <v>#VALUE!</v>
      </c>
      <c r="X678" s="8" t="e">
        <f t="shared" si="106"/>
        <v>#VALUE!</v>
      </c>
      <c r="Y678" s="32" t="e">
        <f>(IFERROR(INDEX('Normalized Scores'!AT$5:AT$1048576,MATCH($D678,'Normalized Scores'!$A$5:$A$1048576,)),"")*Summary!$B$12)*100</f>
        <v>#VALUE!</v>
      </c>
      <c r="Z678" s="8" t="e">
        <f t="shared" si="107"/>
        <v>#VALUE!</v>
      </c>
      <c r="AA678" s="33" t="e">
        <f>(IFERROR(INDEX('Normalized Scores'!AV$5:AV$1048576,MATCH($D678,'Normalized Scores'!$A$5:$A$1048576,)),"")*Summary!$B$13)*100</f>
        <v>#VALUE!</v>
      </c>
      <c r="AB678" s="10" t="e">
        <f t="shared" si="108"/>
        <v>#VALUE!</v>
      </c>
      <c r="AC678" s="34" t="e">
        <f>(IFERROR(INDEX('Normalized Scores'!BA$5:BA$1048576,MATCH($D678,'Normalized Scores'!$A$5:$A$1048576,)),"")*Summary!$B$14)*100</f>
        <v>#VALUE!</v>
      </c>
      <c r="AD678" s="14" t="e">
        <f t="shared" si="109"/>
        <v>#VALUE!</v>
      </c>
    </row>
    <row r="679" spans="4:30">
      <c r="D679" s="8" t="e">
        <v>#N/A</v>
      </c>
      <c r="E679" s="9" t="str">
        <f>IFERROR(INDEX('Normalized Scores'!B$5:B$1048576,MATCH($D679,'Normalized Scores'!$A$5:$A$1048576,)),"")</f>
        <v/>
      </c>
      <c r="F679" s="12" t="str">
        <f>IFERROR(INDEX('Normalized Scores'!C$5:C$1048576,MATCH($D679,'Normalized Scores'!$A$5:$A$1048576,)),"")</f>
        <v/>
      </c>
      <c r="G679" s="79" t="str">
        <f>IFERROR(INDEX('Normalized Scores'!D$5:D$1048576,MATCH($D679,'Normalized Scores'!$A$5:$A$1048576,)),"")</f>
        <v/>
      </c>
      <c r="H679" s="79" t="str">
        <f>IFERROR(INDEX('Normalized Scores'!E$5:E$1048576,MATCH($D679,'Normalized Scores'!$A$5:$A$1048576,)),"")</f>
        <v/>
      </c>
      <c r="I679" s="79" t="str">
        <f>IFERROR(INDEX('Normalized Scores'!F$5:F$1048576,MATCH($D679,'Normalized Scores'!$A$5:$A$1048576,)),"")</f>
        <v/>
      </c>
      <c r="J679" s="79" t="str">
        <f>IFERROR(INDEX('Normalized Scores'!G$5:G$1048576,MATCH($D679,'Normalized Scores'!$A$5:$A$1048576,)),"")</f>
        <v/>
      </c>
      <c r="K679" s="36" t="e">
        <f>(IFERROR(INDEX('Normalized Scores'!H$5:H$1048576,MATCH($D679,'Normalized Scores'!$A$5:$A$1048576,)),"")*100)</f>
        <v>#VALUE!</v>
      </c>
      <c r="L679" s="20" t="e">
        <f t="shared" si="100"/>
        <v>#VALUE!</v>
      </c>
      <c r="M679" s="26" t="e">
        <f>(IFERROR(INDEX('Normalized Scores'!J$5:J$1048576,MATCH($D679,'Normalized Scores'!$A$5:$A$1048576,)),"")*Summary!$B$6)*100</f>
        <v>#VALUE!</v>
      </c>
      <c r="N679" s="20" t="e">
        <f t="shared" si="101"/>
        <v>#VALUE!</v>
      </c>
      <c r="O679" s="27" t="e">
        <f>(IFERROR(INDEX('Normalized Scores'!L$5:L$1048576,MATCH($D679,'Normalized Scores'!$A$5:$A$1048576,)),"")*Summary!$B$7)*100</f>
        <v>#VALUE!</v>
      </c>
      <c r="P679" s="20" t="e">
        <f t="shared" si="102"/>
        <v>#VALUE!</v>
      </c>
      <c r="Q679" s="28" t="e">
        <f>(IFERROR(INDEX('Normalized Scores'!R$5:R$1048576,MATCH($D679,'Normalized Scores'!$A$5:$A$1048576,)),"")*Summary!$B$8)*100</f>
        <v>#VALUE!</v>
      </c>
      <c r="R679" s="20" t="e">
        <f t="shared" si="103"/>
        <v>#VALUE!</v>
      </c>
      <c r="S679" s="29" t="e">
        <f>(IFERROR(INDEX('Normalized Scores'!Z$5:Z$1048576,MATCH($D679,'Normalized Scores'!$A$5:$A$1048576,)),"")*Summary!$B$9)*100</f>
        <v>#VALUE!</v>
      </c>
      <c r="T679" s="8" t="e">
        <f t="shared" si="104"/>
        <v>#VALUE!</v>
      </c>
      <c r="U679" s="30" t="e">
        <f>(IFERROR(INDEX('Normalized Scores'!AL$5:AL$1048576,MATCH($D679,'Normalized Scores'!$A$5:$A$1048576,)),"")*Summary!$B$10)*100</f>
        <v>#VALUE!</v>
      </c>
      <c r="V679" s="8" t="e">
        <f t="shared" si="105"/>
        <v>#VALUE!</v>
      </c>
      <c r="W679" s="31" t="e">
        <f>(IFERROR(INDEX('Normalized Scores'!AR$5:AR$1048576,MATCH($D679,'Normalized Scores'!$A$5:$A$1048576,)),"")*Summary!$B$11)*100</f>
        <v>#VALUE!</v>
      </c>
      <c r="X679" s="8" t="e">
        <f t="shared" si="106"/>
        <v>#VALUE!</v>
      </c>
      <c r="Y679" s="32" t="e">
        <f>(IFERROR(INDEX('Normalized Scores'!AT$5:AT$1048576,MATCH($D679,'Normalized Scores'!$A$5:$A$1048576,)),"")*Summary!$B$12)*100</f>
        <v>#VALUE!</v>
      </c>
      <c r="Z679" s="8" t="e">
        <f t="shared" si="107"/>
        <v>#VALUE!</v>
      </c>
      <c r="AA679" s="33" t="e">
        <f>(IFERROR(INDEX('Normalized Scores'!AV$5:AV$1048576,MATCH($D679,'Normalized Scores'!$A$5:$A$1048576,)),"")*Summary!$B$13)*100</f>
        <v>#VALUE!</v>
      </c>
      <c r="AB679" s="10" t="e">
        <f t="shared" si="108"/>
        <v>#VALUE!</v>
      </c>
      <c r="AC679" s="34" t="e">
        <f>(IFERROR(INDEX('Normalized Scores'!BA$5:BA$1048576,MATCH($D679,'Normalized Scores'!$A$5:$A$1048576,)),"")*Summary!$B$14)*100</f>
        <v>#VALUE!</v>
      </c>
      <c r="AD679" s="14" t="e">
        <f t="shared" si="109"/>
        <v>#VALUE!</v>
      </c>
    </row>
    <row r="680" spans="4:30">
      <c r="D680" s="8" t="e">
        <v>#N/A</v>
      </c>
      <c r="E680" s="9" t="str">
        <f>IFERROR(INDEX('Normalized Scores'!B$5:B$1048576,MATCH($D680,'Normalized Scores'!$A$5:$A$1048576,)),"")</f>
        <v/>
      </c>
      <c r="F680" s="12" t="str">
        <f>IFERROR(INDEX('Normalized Scores'!C$5:C$1048576,MATCH($D680,'Normalized Scores'!$A$5:$A$1048576,)),"")</f>
        <v/>
      </c>
      <c r="G680" s="79" t="str">
        <f>IFERROR(INDEX('Normalized Scores'!D$5:D$1048576,MATCH($D680,'Normalized Scores'!$A$5:$A$1048576,)),"")</f>
        <v/>
      </c>
      <c r="H680" s="79" t="str">
        <f>IFERROR(INDEX('Normalized Scores'!E$5:E$1048576,MATCH($D680,'Normalized Scores'!$A$5:$A$1048576,)),"")</f>
        <v/>
      </c>
      <c r="I680" s="79" t="str">
        <f>IFERROR(INDEX('Normalized Scores'!F$5:F$1048576,MATCH($D680,'Normalized Scores'!$A$5:$A$1048576,)),"")</f>
        <v/>
      </c>
      <c r="J680" s="79" t="str">
        <f>IFERROR(INDEX('Normalized Scores'!G$5:G$1048576,MATCH($D680,'Normalized Scores'!$A$5:$A$1048576,)),"")</f>
        <v/>
      </c>
      <c r="K680" s="36" t="e">
        <f>(IFERROR(INDEX('Normalized Scores'!H$5:H$1048576,MATCH($D680,'Normalized Scores'!$A$5:$A$1048576,)),"")*100)</f>
        <v>#VALUE!</v>
      </c>
      <c r="L680" s="20" t="e">
        <f t="shared" si="100"/>
        <v>#VALUE!</v>
      </c>
      <c r="M680" s="26" t="e">
        <f>(IFERROR(INDEX('Normalized Scores'!J$5:J$1048576,MATCH($D680,'Normalized Scores'!$A$5:$A$1048576,)),"")*Summary!$B$6)*100</f>
        <v>#VALUE!</v>
      </c>
      <c r="N680" s="20" t="e">
        <f t="shared" si="101"/>
        <v>#VALUE!</v>
      </c>
      <c r="O680" s="27" t="e">
        <f>(IFERROR(INDEX('Normalized Scores'!L$5:L$1048576,MATCH($D680,'Normalized Scores'!$A$5:$A$1048576,)),"")*Summary!$B$7)*100</f>
        <v>#VALUE!</v>
      </c>
      <c r="P680" s="20" t="e">
        <f t="shared" si="102"/>
        <v>#VALUE!</v>
      </c>
      <c r="Q680" s="28" t="e">
        <f>(IFERROR(INDEX('Normalized Scores'!R$5:R$1048576,MATCH($D680,'Normalized Scores'!$A$5:$A$1048576,)),"")*Summary!$B$8)*100</f>
        <v>#VALUE!</v>
      </c>
      <c r="R680" s="20" t="e">
        <f t="shared" si="103"/>
        <v>#VALUE!</v>
      </c>
      <c r="S680" s="29" t="e">
        <f>(IFERROR(INDEX('Normalized Scores'!Z$5:Z$1048576,MATCH($D680,'Normalized Scores'!$A$5:$A$1048576,)),"")*Summary!$B$9)*100</f>
        <v>#VALUE!</v>
      </c>
      <c r="T680" s="8" t="e">
        <f t="shared" si="104"/>
        <v>#VALUE!</v>
      </c>
      <c r="U680" s="30" t="e">
        <f>(IFERROR(INDEX('Normalized Scores'!AL$5:AL$1048576,MATCH($D680,'Normalized Scores'!$A$5:$A$1048576,)),"")*Summary!$B$10)*100</f>
        <v>#VALUE!</v>
      </c>
      <c r="V680" s="8" t="e">
        <f t="shared" si="105"/>
        <v>#VALUE!</v>
      </c>
      <c r="W680" s="31" t="e">
        <f>(IFERROR(INDEX('Normalized Scores'!AR$5:AR$1048576,MATCH($D680,'Normalized Scores'!$A$5:$A$1048576,)),"")*Summary!$B$11)*100</f>
        <v>#VALUE!</v>
      </c>
      <c r="X680" s="8" t="e">
        <f t="shared" si="106"/>
        <v>#VALUE!</v>
      </c>
      <c r="Y680" s="32" t="e">
        <f>(IFERROR(INDEX('Normalized Scores'!AT$5:AT$1048576,MATCH($D680,'Normalized Scores'!$A$5:$A$1048576,)),"")*Summary!$B$12)*100</f>
        <v>#VALUE!</v>
      </c>
      <c r="Z680" s="8" t="e">
        <f t="shared" si="107"/>
        <v>#VALUE!</v>
      </c>
      <c r="AA680" s="33" t="e">
        <f>(IFERROR(INDEX('Normalized Scores'!AV$5:AV$1048576,MATCH($D680,'Normalized Scores'!$A$5:$A$1048576,)),"")*Summary!$B$13)*100</f>
        <v>#VALUE!</v>
      </c>
      <c r="AB680" s="10" t="e">
        <f t="shared" si="108"/>
        <v>#VALUE!</v>
      </c>
      <c r="AC680" s="34" t="e">
        <f>(IFERROR(INDEX('Normalized Scores'!BA$5:BA$1048576,MATCH($D680,'Normalized Scores'!$A$5:$A$1048576,)),"")*Summary!$B$14)*100</f>
        <v>#VALUE!</v>
      </c>
      <c r="AD680" s="14" t="e">
        <f t="shared" si="109"/>
        <v>#VALUE!</v>
      </c>
    </row>
    <row r="681" spans="4:30">
      <c r="D681" s="8" t="e">
        <v>#N/A</v>
      </c>
      <c r="E681" s="9" t="str">
        <f>IFERROR(INDEX('Normalized Scores'!B$5:B$1048576,MATCH($D681,'Normalized Scores'!$A$5:$A$1048576,)),"")</f>
        <v/>
      </c>
      <c r="F681" s="12" t="str">
        <f>IFERROR(INDEX('Normalized Scores'!C$5:C$1048576,MATCH($D681,'Normalized Scores'!$A$5:$A$1048576,)),"")</f>
        <v/>
      </c>
      <c r="G681" s="79" t="str">
        <f>IFERROR(INDEX('Normalized Scores'!D$5:D$1048576,MATCH($D681,'Normalized Scores'!$A$5:$A$1048576,)),"")</f>
        <v/>
      </c>
      <c r="H681" s="79" t="str">
        <f>IFERROR(INDEX('Normalized Scores'!E$5:E$1048576,MATCH($D681,'Normalized Scores'!$A$5:$A$1048576,)),"")</f>
        <v/>
      </c>
      <c r="I681" s="79" t="str">
        <f>IFERROR(INDEX('Normalized Scores'!F$5:F$1048576,MATCH($D681,'Normalized Scores'!$A$5:$A$1048576,)),"")</f>
        <v/>
      </c>
      <c r="J681" s="79" t="str">
        <f>IFERROR(INDEX('Normalized Scores'!G$5:G$1048576,MATCH($D681,'Normalized Scores'!$A$5:$A$1048576,)),"")</f>
        <v/>
      </c>
      <c r="K681" s="36" t="e">
        <f>(IFERROR(INDEX('Normalized Scores'!H$5:H$1048576,MATCH($D681,'Normalized Scores'!$A$5:$A$1048576,)),"")*100)</f>
        <v>#VALUE!</v>
      </c>
      <c r="L681" s="20" t="e">
        <f t="shared" si="100"/>
        <v>#VALUE!</v>
      </c>
      <c r="M681" s="26" t="e">
        <f>(IFERROR(INDEX('Normalized Scores'!J$5:J$1048576,MATCH($D681,'Normalized Scores'!$A$5:$A$1048576,)),"")*Summary!$B$6)*100</f>
        <v>#VALUE!</v>
      </c>
      <c r="N681" s="20" t="e">
        <f t="shared" si="101"/>
        <v>#VALUE!</v>
      </c>
      <c r="O681" s="27" t="e">
        <f>(IFERROR(INDEX('Normalized Scores'!L$5:L$1048576,MATCH($D681,'Normalized Scores'!$A$5:$A$1048576,)),"")*Summary!$B$7)*100</f>
        <v>#VALUE!</v>
      </c>
      <c r="P681" s="20" t="e">
        <f t="shared" si="102"/>
        <v>#VALUE!</v>
      </c>
      <c r="Q681" s="28" t="e">
        <f>(IFERROR(INDEX('Normalized Scores'!R$5:R$1048576,MATCH($D681,'Normalized Scores'!$A$5:$A$1048576,)),"")*Summary!$B$8)*100</f>
        <v>#VALUE!</v>
      </c>
      <c r="R681" s="20" t="e">
        <f t="shared" si="103"/>
        <v>#VALUE!</v>
      </c>
      <c r="S681" s="29" t="e">
        <f>(IFERROR(INDEX('Normalized Scores'!Z$5:Z$1048576,MATCH($D681,'Normalized Scores'!$A$5:$A$1048576,)),"")*Summary!$B$9)*100</f>
        <v>#VALUE!</v>
      </c>
      <c r="T681" s="8" t="e">
        <f t="shared" si="104"/>
        <v>#VALUE!</v>
      </c>
      <c r="U681" s="30" t="e">
        <f>(IFERROR(INDEX('Normalized Scores'!AL$5:AL$1048576,MATCH($D681,'Normalized Scores'!$A$5:$A$1048576,)),"")*Summary!$B$10)*100</f>
        <v>#VALUE!</v>
      </c>
      <c r="V681" s="8" t="e">
        <f t="shared" si="105"/>
        <v>#VALUE!</v>
      </c>
      <c r="W681" s="31" t="e">
        <f>(IFERROR(INDEX('Normalized Scores'!AR$5:AR$1048576,MATCH($D681,'Normalized Scores'!$A$5:$A$1048576,)),"")*Summary!$B$11)*100</f>
        <v>#VALUE!</v>
      </c>
      <c r="X681" s="8" t="e">
        <f t="shared" si="106"/>
        <v>#VALUE!</v>
      </c>
      <c r="Y681" s="32" t="e">
        <f>(IFERROR(INDEX('Normalized Scores'!AT$5:AT$1048576,MATCH($D681,'Normalized Scores'!$A$5:$A$1048576,)),"")*Summary!$B$12)*100</f>
        <v>#VALUE!</v>
      </c>
      <c r="Z681" s="8" t="e">
        <f t="shared" si="107"/>
        <v>#VALUE!</v>
      </c>
      <c r="AA681" s="33" t="e">
        <f>(IFERROR(INDEX('Normalized Scores'!AV$5:AV$1048576,MATCH($D681,'Normalized Scores'!$A$5:$A$1048576,)),"")*Summary!$B$13)*100</f>
        <v>#VALUE!</v>
      </c>
      <c r="AB681" s="10" t="e">
        <f t="shared" si="108"/>
        <v>#VALUE!</v>
      </c>
      <c r="AC681" s="34" t="e">
        <f>(IFERROR(INDEX('Normalized Scores'!BA$5:BA$1048576,MATCH($D681,'Normalized Scores'!$A$5:$A$1048576,)),"")*Summary!$B$14)*100</f>
        <v>#VALUE!</v>
      </c>
      <c r="AD681" s="14" t="e">
        <f t="shared" si="109"/>
        <v>#VALUE!</v>
      </c>
    </row>
    <row r="682" spans="4:30">
      <c r="D682" s="8" t="e">
        <v>#N/A</v>
      </c>
      <c r="E682" s="9" t="str">
        <f>IFERROR(INDEX('Normalized Scores'!B$5:B$1048576,MATCH($D682,'Normalized Scores'!$A$5:$A$1048576,)),"")</f>
        <v/>
      </c>
      <c r="F682" s="12" t="str">
        <f>IFERROR(INDEX('Normalized Scores'!C$5:C$1048576,MATCH($D682,'Normalized Scores'!$A$5:$A$1048576,)),"")</f>
        <v/>
      </c>
      <c r="G682" s="79" t="str">
        <f>IFERROR(INDEX('Normalized Scores'!D$5:D$1048576,MATCH($D682,'Normalized Scores'!$A$5:$A$1048576,)),"")</f>
        <v/>
      </c>
      <c r="H682" s="79" t="str">
        <f>IFERROR(INDEX('Normalized Scores'!E$5:E$1048576,MATCH($D682,'Normalized Scores'!$A$5:$A$1048576,)),"")</f>
        <v/>
      </c>
      <c r="I682" s="79" t="str">
        <f>IFERROR(INDEX('Normalized Scores'!F$5:F$1048576,MATCH($D682,'Normalized Scores'!$A$5:$A$1048576,)),"")</f>
        <v/>
      </c>
      <c r="J682" s="79" t="str">
        <f>IFERROR(INDEX('Normalized Scores'!G$5:G$1048576,MATCH($D682,'Normalized Scores'!$A$5:$A$1048576,)),"")</f>
        <v/>
      </c>
      <c r="K682" s="36" t="e">
        <f>(IFERROR(INDEX('Normalized Scores'!H$5:H$1048576,MATCH($D682,'Normalized Scores'!$A$5:$A$1048576,)),"")*100)</f>
        <v>#VALUE!</v>
      </c>
      <c r="L682" s="20" t="e">
        <f t="shared" si="100"/>
        <v>#VALUE!</v>
      </c>
      <c r="M682" s="26" t="e">
        <f>(IFERROR(INDEX('Normalized Scores'!J$5:J$1048576,MATCH($D682,'Normalized Scores'!$A$5:$A$1048576,)),"")*Summary!$B$6)*100</f>
        <v>#VALUE!</v>
      </c>
      <c r="N682" s="20" t="e">
        <f t="shared" si="101"/>
        <v>#VALUE!</v>
      </c>
      <c r="O682" s="27" t="e">
        <f>(IFERROR(INDEX('Normalized Scores'!L$5:L$1048576,MATCH($D682,'Normalized Scores'!$A$5:$A$1048576,)),"")*Summary!$B$7)*100</f>
        <v>#VALUE!</v>
      </c>
      <c r="P682" s="20" t="e">
        <f t="shared" si="102"/>
        <v>#VALUE!</v>
      </c>
      <c r="Q682" s="28" t="e">
        <f>(IFERROR(INDEX('Normalized Scores'!R$5:R$1048576,MATCH($D682,'Normalized Scores'!$A$5:$A$1048576,)),"")*Summary!$B$8)*100</f>
        <v>#VALUE!</v>
      </c>
      <c r="R682" s="20" t="e">
        <f t="shared" si="103"/>
        <v>#VALUE!</v>
      </c>
      <c r="S682" s="29" t="e">
        <f>(IFERROR(INDEX('Normalized Scores'!Z$5:Z$1048576,MATCH($D682,'Normalized Scores'!$A$5:$A$1048576,)),"")*Summary!$B$9)*100</f>
        <v>#VALUE!</v>
      </c>
      <c r="T682" s="8" t="e">
        <f t="shared" si="104"/>
        <v>#VALUE!</v>
      </c>
      <c r="U682" s="30" t="e">
        <f>(IFERROR(INDEX('Normalized Scores'!AL$5:AL$1048576,MATCH($D682,'Normalized Scores'!$A$5:$A$1048576,)),"")*Summary!$B$10)*100</f>
        <v>#VALUE!</v>
      </c>
      <c r="V682" s="8" t="e">
        <f t="shared" si="105"/>
        <v>#VALUE!</v>
      </c>
      <c r="W682" s="31" t="e">
        <f>(IFERROR(INDEX('Normalized Scores'!AR$5:AR$1048576,MATCH($D682,'Normalized Scores'!$A$5:$A$1048576,)),"")*Summary!$B$11)*100</f>
        <v>#VALUE!</v>
      </c>
      <c r="X682" s="8" t="e">
        <f t="shared" si="106"/>
        <v>#VALUE!</v>
      </c>
      <c r="Y682" s="32" t="e">
        <f>(IFERROR(INDEX('Normalized Scores'!AT$5:AT$1048576,MATCH($D682,'Normalized Scores'!$A$5:$A$1048576,)),"")*Summary!$B$12)*100</f>
        <v>#VALUE!</v>
      </c>
      <c r="Z682" s="8" t="e">
        <f t="shared" si="107"/>
        <v>#VALUE!</v>
      </c>
      <c r="AA682" s="33" t="e">
        <f>(IFERROR(INDEX('Normalized Scores'!AV$5:AV$1048576,MATCH($D682,'Normalized Scores'!$A$5:$A$1048576,)),"")*Summary!$B$13)*100</f>
        <v>#VALUE!</v>
      </c>
      <c r="AB682" s="10" t="e">
        <f t="shared" si="108"/>
        <v>#VALUE!</v>
      </c>
      <c r="AC682" s="34" t="e">
        <f>(IFERROR(INDEX('Normalized Scores'!BA$5:BA$1048576,MATCH($D682,'Normalized Scores'!$A$5:$A$1048576,)),"")*Summary!$B$14)*100</f>
        <v>#VALUE!</v>
      </c>
      <c r="AD682" s="14" t="e">
        <f t="shared" si="109"/>
        <v>#VALUE!</v>
      </c>
    </row>
    <row r="683" spans="4:30">
      <c r="D683" s="8" t="e">
        <v>#N/A</v>
      </c>
      <c r="E683" s="9" t="str">
        <f>IFERROR(INDEX('Normalized Scores'!B$5:B$1048576,MATCH($D683,'Normalized Scores'!$A$5:$A$1048576,)),"")</f>
        <v/>
      </c>
      <c r="F683" s="12" t="str">
        <f>IFERROR(INDEX('Normalized Scores'!C$5:C$1048576,MATCH($D683,'Normalized Scores'!$A$5:$A$1048576,)),"")</f>
        <v/>
      </c>
      <c r="G683" s="79" t="str">
        <f>IFERROR(INDEX('Normalized Scores'!D$5:D$1048576,MATCH($D683,'Normalized Scores'!$A$5:$A$1048576,)),"")</f>
        <v/>
      </c>
      <c r="H683" s="79" t="str">
        <f>IFERROR(INDEX('Normalized Scores'!E$5:E$1048576,MATCH($D683,'Normalized Scores'!$A$5:$A$1048576,)),"")</f>
        <v/>
      </c>
      <c r="I683" s="79" t="str">
        <f>IFERROR(INDEX('Normalized Scores'!F$5:F$1048576,MATCH($D683,'Normalized Scores'!$A$5:$A$1048576,)),"")</f>
        <v/>
      </c>
      <c r="J683" s="79" t="str">
        <f>IFERROR(INDEX('Normalized Scores'!G$5:G$1048576,MATCH($D683,'Normalized Scores'!$A$5:$A$1048576,)),"")</f>
        <v/>
      </c>
      <c r="K683" s="36" t="e">
        <f>(IFERROR(INDEX('Normalized Scores'!H$5:H$1048576,MATCH($D683,'Normalized Scores'!$A$5:$A$1048576,)),"")*100)</f>
        <v>#VALUE!</v>
      </c>
      <c r="L683" s="20" t="e">
        <f t="shared" si="100"/>
        <v>#VALUE!</v>
      </c>
      <c r="M683" s="26" t="e">
        <f>(IFERROR(INDEX('Normalized Scores'!J$5:J$1048576,MATCH($D683,'Normalized Scores'!$A$5:$A$1048576,)),"")*Summary!$B$6)*100</f>
        <v>#VALUE!</v>
      </c>
      <c r="N683" s="20" t="e">
        <f t="shared" si="101"/>
        <v>#VALUE!</v>
      </c>
      <c r="O683" s="27" t="e">
        <f>(IFERROR(INDEX('Normalized Scores'!L$5:L$1048576,MATCH($D683,'Normalized Scores'!$A$5:$A$1048576,)),"")*Summary!$B$7)*100</f>
        <v>#VALUE!</v>
      </c>
      <c r="P683" s="20" t="e">
        <f t="shared" si="102"/>
        <v>#VALUE!</v>
      </c>
      <c r="Q683" s="28" t="e">
        <f>(IFERROR(INDEX('Normalized Scores'!R$5:R$1048576,MATCH($D683,'Normalized Scores'!$A$5:$A$1048576,)),"")*Summary!$B$8)*100</f>
        <v>#VALUE!</v>
      </c>
      <c r="R683" s="20" t="e">
        <f t="shared" si="103"/>
        <v>#VALUE!</v>
      </c>
      <c r="S683" s="29" t="e">
        <f>(IFERROR(INDEX('Normalized Scores'!Z$5:Z$1048576,MATCH($D683,'Normalized Scores'!$A$5:$A$1048576,)),"")*Summary!$B$9)*100</f>
        <v>#VALUE!</v>
      </c>
      <c r="T683" s="8" t="e">
        <f t="shared" si="104"/>
        <v>#VALUE!</v>
      </c>
      <c r="U683" s="30" t="e">
        <f>(IFERROR(INDEX('Normalized Scores'!AL$5:AL$1048576,MATCH($D683,'Normalized Scores'!$A$5:$A$1048576,)),"")*Summary!$B$10)*100</f>
        <v>#VALUE!</v>
      </c>
      <c r="V683" s="8" t="e">
        <f t="shared" si="105"/>
        <v>#VALUE!</v>
      </c>
      <c r="W683" s="31" t="e">
        <f>(IFERROR(INDEX('Normalized Scores'!AR$5:AR$1048576,MATCH($D683,'Normalized Scores'!$A$5:$A$1048576,)),"")*Summary!$B$11)*100</f>
        <v>#VALUE!</v>
      </c>
      <c r="X683" s="8" t="e">
        <f t="shared" si="106"/>
        <v>#VALUE!</v>
      </c>
      <c r="Y683" s="32" t="e">
        <f>(IFERROR(INDEX('Normalized Scores'!AT$5:AT$1048576,MATCH($D683,'Normalized Scores'!$A$5:$A$1048576,)),"")*Summary!$B$12)*100</f>
        <v>#VALUE!</v>
      </c>
      <c r="Z683" s="8" t="e">
        <f t="shared" si="107"/>
        <v>#VALUE!</v>
      </c>
      <c r="AA683" s="33" t="e">
        <f>(IFERROR(INDEX('Normalized Scores'!AV$5:AV$1048576,MATCH($D683,'Normalized Scores'!$A$5:$A$1048576,)),"")*Summary!$B$13)*100</f>
        <v>#VALUE!</v>
      </c>
      <c r="AB683" s="10" t="e">
        <f t="shared" si="108"/>
        <v>#VALUE!</v>
      </c>
      <c r="AC683" s="34" t="e">
        <f>(IFERROR(INDEX('Normalized Scores'!BA$5:BA$1048576,MATCH($D683,'Normalized Scores'!$A$5:$A$1048576,)),"")*Summary!$B$14)*100</f>
        <v>#VALUE!</v>
      </c>
      <c r="AD683" s="14" t="e">
        <f t="shared" si="109"/>
        <v>#VALUE!</v>
      </c>
    </row>
    <row r="684" spans="4:30">
      <c r="D684" s="8" t="e">
        <v>#N/A</v>
      </c>
      <c r="E684" s="9" t="str">
        <f>IFERROR(INDEX('Normalized Scores'!B$5:B$1048576,MATCH($D684,'Normalized Scores'!$A$5:$A$1048576,)),"")</f>
        <v/>
      </c>
      <c r="F684" s="12" t="str">
        <f>IFERROR(INDEX('Normalized Scores'!C$5:C$1048576,MATCH($D684,'Normalized Scores'!$A$5:$A$1048576,)),"")</f>
        <v/>
      </c>
      <c r="G684" s="79" t="str">
        <f>IFERROR(INDEX('Normalized Scores'!D$5:D$1048576,MATCH($D684,'Normalized Scores'!$A$5:$A$1048576,)),"")</f>
        <v/>
      </c>
      <c r="H684" s="79" t="str">
        <f>IFERROR(INDEX('Normalized Scores'!E$5:E$1048576,MATCH($D684,'Normalized Scores'!$A$5:$A$1048576,)),"")</f>
        <v/>
      </c>
      <c r="I684" s="79" t="str">
        <f>IFERROR(INDEX('Normalized Scores'!F$5:F$1048576,MATCH($D684,'Normalized Scores'!$A$5:$A$1048576,)),"")</f>
        <v/>
      </c>
      <c r="J684" s="79" t="str">
        <f>IFERROR(INDEX('Normalized Scores'!G$5:G$1048576,MATCH($D684,'Normalized Scores'!$A$5:$A$1048576,)),"")</f>
        <v/>
      </c>
      <c r="K684" s="36" t="e">
        <f>(IFERROR(INDEX('Normalized Scores'!H$5:H$1048576,MATCH($D684,'Normalized Scores'!$A$5:$A$1048576,)),"")*100)</f>
        <v>#VALUE!</v>
      </c>
      <c r="L684" s="20" t="e">
        <f t="shared" si="100"/>
        <v>#VALUE!</v>
      </c>
      <c r="M684" s="26" t="e">
        <f>(IFERROR(INDEX('Normalized Scores'!J$5:J$1048576,MATCH($D684,'Normalized Scores'!$A$5:$A$1048576,)),"")*Summary!$B$6)*100</f>
        <v>#VALUE!</v>
      </c>
      <c r="N684" s="20" t="e">
        <f t="shared" si="101"/>
        <v>#VALUE!</v>
      </c>
      <c r="O684" s="27" t="e">
        <f>(IFERROR(INDEX('Normalized Scores'!L$5:L$1048576,MATCH($D684,'Normalized Scores'!$A$5:$A$1048576,)),"")*Summary!$B$7)*100</f>
        <v>#VALUE!</v>
      </c>
      <c r="P684" s="20" t="e">
        <f t="shared" si="102"/>
        <v>#VALUE!</v>
      </c>
      <c r="Q684" s="28" t="e">
        <f>(IFERROR(INDEX('Normalized Scores'!R$5:R$1048576,MATCH($D684,'Normalized Scores'!$A$5:$A$1048576,)),"")*Summary!$B$8)*100</f>
        <v>#VALUE!</v>
      </c>
      <c r="R684" s="20" t="e">
        <f t="shared" si="103"/>
        <v>#VALUE!</v>
      </c>
      <c r="S684" s="29" t="e">
        <f>(IFERROR(INDEX('Normalized Scores'!Z$5:Z$1048576,MATCH($D684,'Normalized Scores'!$A$5:$A$1048576,)),"")*Summary!$B$9)*100</f>
        <v>#VALUE!</v>
      </c>
      <c r="T684" s="8" t="e">
        <f t="shared" si="104"/>
        <v>#VALUE!</v>
      </c>
      <c r="U684" s="30" t="e">
        <f>(IFERROR(INDEX('Normalized Scores'!AL$5:AL$1048576,MATCH($D684,'Normalized Scores'!$A$5:$A$1048576,)),"")*Summary!$B$10)*100</f>
        <v>#VALUE!</v>
      </c>
      <c r="V684" s="8" t="e">
        <f t="shared" si="105"/>
        <v>#VALUE!</v>
      </c>
      <c r="W684" s="31" t="e">
        <f>(IFERROR(INDEX('Normalized Scores'!AR$5:AR$1048576,MATCH($D684,'Normalized Scores'!$A$5:$A$1048576,)),"")*Summary!$B$11)*100</f>
        <v>#VALUE!</v>
      </c>
      <c r="X684" s="8" t="e">
        <f t="shared" si="106"/>
        <v>#VALUE!</v>
      </c>
      <c r="Y684" s="32" t="e">
        <f>(IFERROR(INDEX('Normalized Scores'!AT$5:AT$1048576,MATCH($D684,'Normalized Scores'!$A$5:$A$1048576,)),"")*Summary!$B$12)*100</f>
        <v>#VALUE!</v>
      </c>
      <c r="Z684" s="8" t="e">
        <f t="shared" si="107"/>
        <v>#VALUE!</v>
      </c>
      <c r="AA684" s="33" t="e">
        <f>(IFERROR(INDEX('Normalized Scores'!AV$5:AV$1048576,MATCH($D684,'Normalized Scores'!$A$5:$A$1048576,)),"")*Summary!$B$13)*100</f>
        <v>#VALUE!</v>
      </c>
      <c r="AB684" s="10" t="e">
        <f t="shared" si="108"/>
        <v>#VALUE!</v>
      </c>
      <c r="AC684" s="34" t="e">
        <f>(IFERROR(INDEX('Normalized Scores'!BA$5:BA$1048576,MATCH($D684,'Normalized Scores'!$A$5:$A$1048576,)),"")*Summary!$B$14)*100</f>
        <v>#VALUE!</v>
      </c>
      <c r="AD684" s="14" t="e">
        <f t="shared" si="109"/>
        <v>#VALUE!</v>
      </c>
    </row>
    <row r="685" spans="4:30">
      <c r="D685" s="8" t="e">
        <v>#N/A</v>
      </c>
      <c r="E685" s="9" t="str">
        <f>IFERROR(INDEX('Normalized Scores'!B$5:B$1048576,MATCH($D685,'Normalized Scores'!$A$5:$A$1048576,)),"")</f>
        <v/>
      </c>
      <c r="F685" s="12" t="str">
        <f>IFERROR(INDEX('Normalized Scores'!C$5:C$1048576,MATCH($D685,'Normalized Scores'!$A$5:$A$1048576,)),"")</f>
        <v/>
      </c>
      <c r="G685" s="79" t="str">
        <f>IFERROR(INDEX('Normalized Scores'!D$5:D$1048576,MATCH($D685,'Normalized Scores'!$A$5:$A$1048576,)),"")</f>
        <v/>
      </c>
      <c r="H685" s="79" t="str">
        <f>IFERROR(INDEX('Normalized Scores'!E$5:E$1048576,MATCH($D685,'Normalized Scores'!$A$5:$A$1048576,)),"")</f>
        <v/>
      </c>
      <c r="I685" s="79" t="str">
        <f>IFERROR(INDEX('Normalized Scores'!F$5:F$1048576,MATCH($D685,'Normalized Scores'!$A$5:$A$1048576,)),"")</f>
        <v/>
      </c>
      <c r="J685" s="79" t="str">
        <f>IFERROR(INDEX('Normalized Scores'!G$5:G$1048576,MATCH($D685,'Normalized Scores'!$A$5:$A$1048576,)),"")</f>
        <v/>
      </c>
      <c r="K685" s="36" t="e">
        <f>(IFERROR(INDEX('Normalized Scores'!H$5:H$1048576,MATCH($D685,'Normalized Scores'!$A$5:$A$1048576,)),"")*100)</f>
        <v>#VALUE!</v>
      </c>
      <c r="L685" s="20" t="e">
        <f t="shared" si="100"/>
        <v>#VALUE!</v>
      </c>
      <c r="M685" s="26" t="e">
        <f>(IFERROR(INDEX('Normalized Scores'!J$5:J$1048576,MATCH($D685,'Normalized Scores'!$A$5:$A$1048576,)),"")*Summary!$B$6)*100</f>
        <v>#VALUE!</v>
      </c>
      <c r="N685" s="20" t="e">
        <f t="shared" si="101"/>
        <v>#VALUE!</v>
      </c>
      <c r="O685" s="27" t="e">
        <f>(IFERROR(INDEX('Normalized Scores'!L$5:L$1048576,MATCH($D685,'Normalized Scores'!$A$5:$A$1048576,)),"")*Summary!$B$7)*100</f>
        <v>#VALUE!</v>
      </c>
      <c r="P685" s="20" t="e">
        <f t="shared" si="102"/>
        <v>#VALUE!</v>
      </c>
      <c r="Q685" s="28" t="e">
        <f>(IFERROR(INDEX('Normalized Scores'!R$5:R$1048576,MATCH($D685,'Normalized Scores'!$A$5:$A$1048576,)),"")*Summary!$B$8)*100</f>
        <v>#VALUE!</v>
      </c>
      <c r="R685" s="20" t="e">
        <f t="shared" si="103"/>
        <v>#VALUE!</v>
      </c>
      <c r="S685" s="29" t="e">
        <f>(IFERROR(INDEX('Normalized Scores'!Z$5:Z$1048576,MATCH($D685,'Normalized Scores'!$A$5:$A$1048576,)),"")*Summary!$B$9)*100</f>
        <v>#VALUE!</v>
      </c>
      <c r="T685" s="8" t="e">
        <f t="shared" si="104"/>
        <v>#VALUE!</v>
      </c>
      <c r="U685" s="30" t="e">
        <f>(IFERROR(INDEX('Normalized Scores'!AL$5:AL$1048576,MATCH($D685,'Normalized Scores'!$A$5:$A$1048576,)),"")*Summary!$B$10)*100</f>
        <v>#VALUE!</v>
      </c>
      <c r="V685" s="8" t="e">
        <f t="shared" si="105"/>
        <v>#VALUE!</v>
      </c>
      <c r="W685" s="31" t="e">
        <f>(IFERROR(INDEX('Normalized Scores'!AR$5:AR$1048576,MATCH($D685,'Normalized Scores'!$A$5:$A$1048576,)),"")*Summary!$B$11)*100</f>
        <v>#VALUE!</v>
      </c>
      <c r="X685" s="8" t="e">
        <f t="shared" si="106"/>
        <v>#VALUE!</v>
      </c>
      <c r="Y685" s="32" t="e">
        <f>(IFERROR(INDEX('Normalized Scores'!AT$5:AT$1048576,MATCH($D685,'Normalized Scores'!$A$5:$A$1048576,)),"")*Summary!$B$12)*100</f>
        <v>#VALUE!</v>
      </c>
      <c r="Z685" s="8" t="e">
        <f t="shared" si="107"/>
        <v>#VALUE!</v>
      </c>
      <c r="AA685" s="33" t="e">
        <f>(IFERROR(INDEX('Normalized Scores'!AV$5:AV$1048576,MATCH($D685,'Normalized Scores'!$A$5:$A$1048576,)),"")*Summary!$B$13)*100</f>
        <v>#VALUE!</v>
      </c>
      <c r="AB685" s="10" t="e">
        <f t="shared" si="108"/>
        <v>#VALUE!</v>
      </c>
      <c r="AC685" s="34" t="e">
        <f>(IFERROR(INDEX('Normalized Scores'!BA$5:BA$1048576,MATCH($D685,'Normalized Scores'!$A$5:$A$1048576,)),"")*Summary!$B$14)*100</f>
        <v>#VALUE!</v>
      </c>
      <c r="AD685" s="14" t="e">
        <f t="shared" si="109"/>
        <v>#VALUE!</v>
      </c>
    </row>
    <row r="686" spans="4:30">
      <c r="D686" s="8" t="e">
        <v>#N/A</v>
      </c>
      <c r="E686" s="9" t="str">
        <f>IFERROR(INDEX('Normalized Scores'!B$5:B$1048576,MATCH($D686,'Normalized Scores'!$A$5:$A$1048576,)),"")</f>
        <v/>
      </c>
      <c r="F686" s="12" t="str">
        <f>IFERROR(INDEX('Normalized Scores'!C$5:C$1048576,MATCH($D686,'Normalized Scores'!$A$5:$A$1048576,)),"")</f>
        <v/>
      </c>
      <c r="G686" s="79" t="str">
        <f>IFERROR(INDEX('Normalized Scores'!D$5:D$1048576,MATCH($D686,'Normalized Scores'!$A$5:$A$1048576,)),"")</f>
        <v/>
      </c>
      <c r="H686" s="79" t="str">
        <f>IFERROR(INDEX('Normalized Scores'!E$5:E$1048576,MATCH($D686,'Normalized Scores'!$A$5:$A$1048576,)),"")</f>
        <v/>
      </c>
      <c r="I686" s="79" t="str">
        <f>IFERROR(INDEX('Normalized Scores'!F$5:F$1048576,MATCH($D686,'Normalized Scores'!$A$5:$A$1048576,)),"")</f>
        <v/>
      </c>
      <c r="J686" s="79" t="str">
        <f>IFERROR(INDEX('Normalized Scores'!G$5:G$1048576,MATCH($D686,'Normalized Scores'!$A$5:$A$1048576,)),"")</f>
        <v/>
      </c>
      <c r="K686" s="36" t="e">
        <f>(IFERROR(INDEX('Normalized Scores'!H$5:H$1048576,MATCH($D686,'Normalized Scores'!$A$5:$A$1048576,)),"")*100)</f>
        <v>#VALUE!</v>
      </c>
      <c r="L686" s="20" t="e">
        <f t="shared" si="100"/>
        <v>#VALUE!</v>
      </c>
      <c r="M686" s="26" t="e">
        <f>(IFERROR(INDEX('Normalized Scores'!J$5:J$1048576,MATCH($D686,'Normalized Scores'!$A$5:$A$1048576,)),"")*Summary!$B$6)*100</f>
        <v>#VALUE!</v>
      </c>
      <c r="N686" s="20" t="e">
        <f t="shared" si="101"/>
        <v>#VALUE!</v>
      </c>
      <c r="O686" s="27" t="e">
        <f>(IFERROR(INDEX('Normalized Scores'!L$5:L$1048576,MATCH($D686,'Normalized Scores'!$A$5:$A$1048576,)),"")*Summary!$B$7)*100</f>
        <v>#VALUE!</v>
      </c>
      <c r="P686" s="20" t="e">
        <f t="shared" si="102"/>
        <v>#VALUE!</v>
      </c>
      <c r="Q686" s="28" t="e">
        <f>(IFERROR(INDEX('Normalized Scores'!R$5:R$1048576,MATCH($D686,'Normalized Scores'!$A$5:$A$1048576,)),"")*Summary!$B$8)*100</f>
        <v>#VALUE!</v>
      </c>
      <c r="R686" s="20" t="e">
        <f t="shared" si="103"/>
        <v>#VALUE!</v>
      </c>
      <c r="S686" s="29" t="e">
        <f>(IFERROR(INDEX('Normalized Scores'!Z$5:Z$1048576,MATCH($D686,'Normalized Scores'!$A$5:$A$1048576,)),"")*Summary!$B$9)*100</f>
        <v>#VALUE!</v>
      </c>
      <c r="T686" s="8" t="e">
        <f t="shared" si="104"/>
        <v>#VALUE!</v>
      </c>
      <c r="U686" s="30" t="e">
        <f>(IFERROR(INDEX('Normalized Scores'!AL$5:AL$1048576,MATCH($D686,'Normalized Scores'!$A$5:$A$1048576,)),"")*Summary!$B$10)*100</f>
        <v>#VALUE!</v>
      </c>
      <c r="V686" s="8" t="e">
        <f t="shared" si="105"/>
        <v>#VALUE!</v>
      </c>
      <c r="W686" s="31" t="e">
        <f>(IFERROR(INDEX('Normalized Scores'!AR$5:AR$1048576,MATCH($D686,'Normalized Scores'!$A$5:$A$1048576,)),"")*Summary!$B$11)*100</f>
        <v>#VALUE!</v>
      </c>
      <c r="X686" s="8" t="e">
        <f t="shared" si="106"/>
        <v>#VALUE!</v>
      </c>
      <c r="Y686" s="32" t="e">
        <f>(IFERROR(INDEX('Normalized Scores'!AT$5:AT$1048576,MATCH($D686,'Normalized Scores'!$A$5:$A$1048576,)),"")*Summary!$B$12)*100</f>
        <v>#VALUE!</v>
      </c>
      <c r="Z686" s="8" t="e">
        <f t="shared" si="107"/>
        <v>#VALUE!</v>
      </c>
      <c r="AA686" s="33" t="e">
        <f>(IFERROR(INDEX('Normalized Scores'!AV$5:AV$1048576,MATCH($D686,'Normalized Scores'!$A$5:$A$1048576,)),"")*Summary!$B$13)*100</f>
        <v>#VALUE!</v>
      </c>
      <c r="AB686" s="10" t="e">
        <f t="shared" si="108"/>
        <v>#VALUE!</v>
      </c>
      <c r="AC686" s="34" t="e">
        <f>(IFERROR(INDEX('Normalized Scores'!BA$5:BA$1048576,MATCH($D686,'Normalized Scores'!$A$5:$A$1048576,)),"")*Summary!$B$14)*100</f>
        <v>#VALUE!</v>
      </c>
      <c r="AD686" s="14" t="e">
        <f t="shared" si="109"/>
        <v>#VALUE!</v>
      </c>
    </row>
    <row r="687" spans="4:30">
      <c r="D687" s="8" t="e">
        <v>#N/A</v>
      </c>
      <c r="E687" s="9" t="str">
        <f>IFERROR(INDEX('Normalized Scores'!B$5:B$1048576,MATCH($D687,'Normalized Scores'!$A$5:$A$1048576,)),"")</f>
        <v/>
      </c>
      <c r="F687" s="12" t="str">
        <f>IFERROR(INDEX('Normalized Scores'!C$5:C$1048576,MATCH($D687,'Normalized Scores'!$A$5:$A$1048576,)),"")</f>
        <v/>
      </c>
      <c r="G687" s="79" t="str">
        <f>IFERROR(INDEX('Normalized Scores'!D$5:D$1048576,MATCH($D687,'Normalized Scores'!$A$5:$A$1048576,)),"")</f>
        <v/>
      </c>
      <c r="H687" s="79" t="str">
        <f>IFERROR(INDEX('Normalized Scores'!E$5:E$1048576,MATCH($D687,'Normalized Scores'!$A$5:$A$1048576,)),"")</f>
        <v/>
      </c>
      <c r="I687" s="79" t="str">
        <f>IFERROR(INDEX('Normalized Scores'!F$5:F$1048576,MATCH($D687,'Normalized Scores'!$A$5:$A$1048576,)),"")</f>
        <v/>
      </c>
      <c r="J687" s="79" t="str">
        <f>IFERROR(INDEX('Normalized Scores'!G$5:G$1048576,MATCH($D687,'Normalized Scores'!$A$5:$A$1048576,)),"")</f>
        <v/>
      </c>
      <c r="K687" s="36" t="e">
        <f>(IFERROR(INDEX('Normalized Scores'!H$5:H$1048576,MATCH($D687,'Normalized Scores'!$A$5:$A$1048576,)),"")*100)</f>
        <v>#VALUE!</v>
      </c>
      <c r="L687" s="20" t="e">
        <f t="shared" si="100"/>
        <v>#VALUE!</v>
      </c>
      <c r="M687" s="26" t="e">
        <f>(IFERROR(INDEX('Normalized Scores'!J$5:J$1048576,MATCH($D687,'Normalized Scores'!$A$5:$A$1048576,)),"")*Summary!$B$6)*100</f>
        <v>#VALUE!</v>
      </c>
      <c r="N687" s="20" t="e">
        <f t="shared" si="101"/>
        <v>#VALUE!</v>
      </c>
      <c r="O687" s="27" t="e">
        <f>(IFERROR(INDEX('Normalized Scores'!L$5:L$1048576,MATCH($D687,'Normalized Scores'!$A$5:$A$1048576,)),"")*Summary!$B$7)*100</f>
        <v>#VALUE!</v>
      </c>
      <c r="P687" s="20" t="e">
        <f t="shared" si="102"/>
        <v>#VALUE!</v>
      </c>
      <c r="Q687" s="28" t="e">
        <f>(IFERROR(INDEX('Normalized Scores'!R$5:R$1048576,MATCH($D687,'Normalized Scores'!$A$5:$A$1048576,)),"")*Summary!$B$8)*100</f>
        <v>#VALUE!</v>
      </c>
      <c r="R687" s="20" t="e">
        <f t="shared" si="103"/>
        <v>#VALUE!</v>
      </c>
      <c r="S687" s="29" t="e">
        <f>(IFERROR(INDEX('Normalized Scores'!Z$5:Z$1048576,MATCH($D687,'Normalized Scores'!$A$5:$A$1048576,)),"")*Summary!$B$9)*100</f>
        <v>#VALUE!</v>
      </c>
      <c r="T687" s="8" t="e">
        <f t="shared" si="104"/>
        <v>#VALUE!</v>
      </c>
      <c r="U687" s="30" t="e">
        <f>(IFERROR(INDEX('Normalized Scores'!AL$5:AL$1048576,MATCH($D687,'Normalized Scores'!$A$5:$A$1048576,)),"")*Summary!$B$10)*100</f>
        <v>#VALUE!</v>
      </c>
      <c r="V687" s="8" t="e">
        <f t="shared" si="105"/>
        <v>#VALUE!</v>
      </c>
      <c r="W687" s="31" t="e">
        <f>(IFERROR(INDEX('Normalized Scores'!AR$5:AR$1048576,MATCH($D687,'Normalized Scores'!$A$5:$A$1048576,)),"")*Summary!$B$11)*100</f>
        <v>#VALUE!</v>
      </c>
      <c r="X687" s="8" t="e">
        <f t="shared" si="106"/>
        <v>#VALUE!</v>
      </c>
      <c r="Y687" s="32" t="e">
        <f>(IFERROR(INDEX('Normalized Scores'!AT$5:AT$1048576,MATCH($D687,'Normalized Scores'!$A$5:$A$1048576,)),"")*Summary!$B$12)*100</f>
        <v>#VALUE!</v>
      </c>
      <c r="Z687" s="8" t="e">
        <f t="shared" si="107"/>
        <v>#VALUE!</v>
      </c>
      <c r="AA687" s="33" t="e">
        <f>(IFERROR(INDEX('Normalized Scores'!AV$5:AV$1048576,MATCH($D687,'Normalized Scores'!$A$5:$A$1048576,)),"")*Summary!$B$13)*100</f>
        <v>#VALUE!</v>
      </c>
      <c r="AB687" s="10" t="e">
        <f t="shared" si="108"/>
        <v>#VALUE!</v>
      </c>
      <c r="AC687" s="34" t="e">
        <f>(IFERROR(INDEX('Normalized Scores'!BA$5:BA$1048576,MATCH($D687,'Normalized Scores'!$A$5:$A$1048576,)),"")*Summary!$B$14)*100</f>
        <v>#VALUE!</v>
      </c>
      <c r="AD687" s="14" t="e">
        <f t="shared" si="109"/>
        <v>#VALUE!</v>
      </c>
    </row>
    <row r="688" spans="4:30">
      <c r="D688" s="8" t="e">
        <v>#N/A</v>
      </c>
      <c r="E688" s="9" t="str">
        <f>IFERROR(INDEX('Normalized Scores'!B$5:B$1048576,MATCH($D688,'Normalized Scores'!$A$5:$A$1048576,)),"")</f>
        <v/>
      </c>
      <c r="F688" s="12" t="str">
        <f>IFERROR(INDEX('Normalized Scores'!C$5:C$1048576,MATCH($D688,'Normalized Scores'!$A$5:$A$1048576,)),"")</f>
        <v/>
      </c>
      <c r="G688" s="79" t="str">
        <f>IFERROR(INDEX('Normalized Scores'!D$5:D$1048576,MATCH($D688,'Normalized Scores'!$A$5:$A$1048576,)),"")</f>
        <v/>
      </c>
      <c r="H688" s="79" t="str">
        <f>IFERROR(INDEX('Normalized Scores'!E$5:E$1048576,MATCH($D688,'Normalized Scores'!$A$5:$A$1048576,)),"")</f>
        <v/>
      </c>
      <c r="I688" s="79" t="str">
        <f>IFERROR(INDEX('Normalized Scores'!F$5:F$1048576,MATCH($D688,'Normalized Scores'!$A$5:$A$1048576,)),"")</f>
        <v/>
      </c>
      <c r="J688" s="79" t="str">
        <f>IFERROR(INDEX('Normalized Scores'!G$5:G$1048576,MATCH($D688,'Normalized Scores'!$A$5:$A$1048576,)),"")</f>
        <v/>
      </c>
      <c r="K688" s="36" t="e">
        <f>(IFERROR(INDEX('Normalized Scores'!H$5:H$1048576,MATCH($D688,'Normalized Scores'!$A$5:$A$1048576,)),"")*100)</f>
        <v>#VALUE!</v>
      </c>
      <c r="L688" s="20" t="e">
        <f t="shared" si="100"/>
        <v>#VALUE!</v>
      </c>
      <c r="M688" s="26" t="e">
        <f>(IFERROR(INDEX('Normalized Scores'!J$5:J$1048576,MATCH($D688,'Normalized Scores'!$A$5:$A$1048576,)),"")*Summary!$B$6)*100</f>
        <v>#VALUE!</v>
      </c>
      <c r="N688" s="20" t="e">
        <f t="shared" si="101"/>
        <v>#VALUE!</v>
      </c>
      <c r="O688" s="27" t="e">
        <f>(IFERROR(INDEX('Normalized Scores'!L$5:L$1048576,MATCH($D688,'Normalized Scores'!$A$5:$A$1048576,)),"")*Summary!$B$7)*100</f>
        <v>#VALUE!</v>
      </c>
      <c r="P688" s="20" t="e">
        <f t="shared" si="102"/>
        <v>#VALUE!</v>
      </c>
      <c r="Q688" s="28" t="e">
        <f>(IFERROR(INDEX('Normalized Scores'!R$5:R$1048576,MATCH($D688,'Normalized Scores'!$A$5:$A$1048576,)),"")*Summary!$B$8)*100</f>
        <v>#VALUE!</v>
      </c>
      <c r="R688" s="20" t="e">
        <f t="shared" si="103"/>
        <v>#VALUE!</v>
      </c>
      <c r="S688" s="29" t="e">
        <f>(IFERROR(INDEX('Normalized Scores'!Z$5:Z$1048576,MATCH($D688,'Normalized Scores'!$A$5:$A$1048576,)),"")*Summary!$B$9)*100</f>
        <v>#VALUE!</v>
      </c>
      <c r="T688" s="8" t="e">
        <f t="shared" si="104"/>
        <v>#VALUE!</v>
      </c>
      <c r="U688" s="30" t="e">
        <f>(IFERROR(INDEX('Normalized Scores'!AL$5:AL$1048576,MATCH($D688,'Normalized Scores'!$A$5:$A$1048576,)),"")*Summary!$B$10)*100</f>
        <v>#VALUE!</v>
      </c>
      <c r="V688" s="8" t="e">
        <f t="shared" si="105"/>
        <v>#VALUE!</v>
      </c>
      <c r="W688" s="31" t="e">
        <f>(IFERROR(INDEX('Normalized Scores'!AR$5:AR$1048576,MATCH($D688,'Normalized Scores'!$A$5:$A$1048576,)),"")*Summary!$B$11)*100</f>
        <v>#VALUE!</v>
      </c>
      <c r="X688" s="8" t="e">
        <f t="shared" si="106"/>
        <v>#VALUE!</v>
      </c>
      <c r="Y688" s="32" t="e">
        <f>(IFERROR(INDEX('Normalized Scores'!AT$5:AT$1048576,MATCH($D688,'Normalized Scores'!$A$5:$A$1048576,)),"")*Summary!$B$12)*100</f>
        <v>#VALUE!</v>
      </c>
      <c r="Z688" s="8" t="e">
        <f t="shared" si="107"/>
        <v>#VALUE!</v>
      </c>
      <c r="AA688" s="33" t="e">
        <f>(IFERROR(INDEX('Normalized Scores'!AV$5:AV$1048576,MATCH($D688,'Normalized Scores'!$A$5:$A$1048576,)),"")*Summary!$B$13)*100</f>
        <v>#VALUE!</v>
      </c>
      <c r="AB688" s="10" t="e">
        <f t="shared" si="108"/>
        <v>#VALUE!</v>
      </c>
      <c r="AC688" s="34" t="e">
        <f>(IFERROR(INDEX('Normalized Scores'!BA$5:BA$1048576,MATCH($D688,'Normalized Scores'!$A$5:$A$1048576,)),"")*Summary!$B$14)*100</f>
        <v>#VALUE!</v>
      </c>
      <c r="AD688" s="14" t="e">
        <f t="shared" si="109"/>
        <v>#VALUE!</v>
      </c>
    </row>
    <row r="689" spans="4:30">
      <c r="D689" s="8" t="e">
        <v>#N/A</v>
      </c>
      <c r="E689" s="9" t="str">
        <f>IFERROR(INDEX('Normalized Scores'!B$5:B$1048576,MATCH($D689,'Normalized Scores'!$A$5:$A$1048576,)),"")</f>
        <v/>
      </c>
      <c r="F689" s="12" t="str">
        <f>IFERROR(INDEX('Normalized Scores'!C$5:C$1048576,MATCH($D689,'Normalized Scores'!$A$5:$A$1048576,)),"")</f>
        <v/>
      </c>
      <c r="G689" s="79" t="str">
        <f>IFERROR(INDEX('Normalized Scores'!D$5:D$1048576,MATCH($D689,'Normalized Scores'!$A$5:$A$1048576,)),"")</f>
        <v/>
      </c>
      <c r="H689" s="79" t="str">
        <f>IFERROR(INDEX('Normalized Scores'!E$5:E$1048576,MATCH($D689,'Normalized Scores'!$A$5:$A$1048576,)),"")</f>
        <v/>
      </c>
      <c r="I689" s="79" t="str">
        <f>IFERROR(INDEX('Normalized Scores'!F$5:F$1048576,MATCH($D689,'Normalized Scores'!$A$5:$A$1048576,)),"")</f>
        <v/>
      </c>
      <c r="J689" s="79" t="str">
        <f>IFERROR(INDEX('Normalized Scores'!G$5:G$1048576,MATCH($D689,'Normalized Scores'!$A$5:$A$1048576,)),"")</f>
        <v/>
      </c>
      <c r="K689" s="36" t="e">
        <f>(IFERROR(INDEX('Normalized Scores'!H$5:H$1048576,MATCH($D689,'Normalized Scores'!$A$5:$A$1048576,)),"")*100)</f>
        <v>#VALUE!</v>
      </c>
      <c r="L689" s="20" t="e">
        <f t="shared" si="100"/>
        <v>#VALUE!</v>
      </c>
      <c r="M689" s="26" t="e">
        <f>(IFERROR(INDEX('Normalized Scores'!J$5:J$1048576,MATCH($D689,'Normalized Scores'!$A$5:$A$1048576,)),"")*Summary!$B$6)*100</f>
        <v>#VALUE!</v>
      </c>
      <c r="N689" s="20" t="e">
        <f t="shared" si="101"/>
        <v>#VALUE!</v>
      </c>
      <c r="O689" s="27" t="e">
        <f>(IFERROR(INDEX('Normalized Scores'!L$5:L$1048576,MATCH($D689,'Normalized Scores'!$A$5:$A$1048576,)),"")*Summary!$B$7)*100</f>
        <v>#VALUE!</v>
      </c>
      <c r="P689" s="20" t="e">
        <f t="shared" si="102"/>
        <v>#VALUE!</v>
      </c>
      <c r="Q689" s="28" t="e">
        <f>(IFERROR(INDEX('Normalized Scores'!R$5:R$1048576,MATCH($D689,'Normalized Scores'!$A$5:$A$1048576,)),"")*Summary!$B$8)*100</f>
        <v>#VALUE!</v>
      </c>
      <c r="R689" s="20" t="e">
        <f t="shared" si="103"/>
        <v>#VALUE!</v>
      </c>
      <c r="S689" s="29" t="e">
        <f>(IFERROR(INDEX('Normalized Scores'!Z$5:Z$1048576,MATCH($D689,'Normalized Scores'!$A$5:$A$1048576,)),"")*Summary!$B$9)*100</f>
        <v>#VALUE!</v>
      </c>
      <c r="T689" s="8" t="e">
        <f t="shared" si="104"/>
        <v>#VALUE!</v>
      </c>
      <c r="U689" s="30" t="e">
        <f>(IFERROR(INDEX('Normalized Scores'!AL$5:AL$1048576,MATCH($D689,'Normalized Scores'!$A$5:$A$1048576,)),"")*Summary!$B$10)*100</f>
        <v>#VALUE!</v>
      </c>
      <c r="V689" s="8" t="e">
        <f t="shared" si="105"/>
        <v>#VALUE!</v>
      </c>
      <c r="W689" s="31" t="e">
        <f>(IFERROR(INDEX('Normalized Scores'!AR$5:AR$1048576,MATCH($D689,'Normalized Scores'!$A$5:$A$1048576,)),"")*Summary!$B$11)*100</f>
        <v>#VALUE!</v>
      </c>
      <c r="X689" s="8" t="e">
        <f t="shared" si="106"/>
        <v>#VALUE!</v>
      </c>
      <c r="Y689" s="32" t="e">
        <f>(IFERROR(INDEX('Normalized Scores'!AT$5:AT$1048576,MATCH($D689,'Normalized Scores'!$A$5:$A$1048576,)),"")*Summary!$B$12)*100</f>
        <v>#VALUE!</v>
      </c>
      <c r="Z689" s="8" t="e">
        <f t="shared" si="107"/>
        <v>#VALUE!</v>
      </c>
      <c r="AA689" s="33" t="e">
        <f>(IFERROR(INDEX('Normalized Scores'!AV$5:AV$1048576,MATCH($D689,'Normalized Scores'!$A$5:$A$1048576,)),"")*Summary!$B$13)*100</f>
        <v>#VALUE!</v>
      </c>
      <c r="AB689" s="10" t="e">
        <f t="shared" si="108"/>
        <v>#VALUE!</v>
      </c>
      <c r="AC689" s="34" t="e">
        <f>(IFERROR(INDEX('Normalized Scores'!BA$5:BA$1048576,MATCH($D689,'Normalized Scores'!$A$5:$A$1048576,)),"")*Summary!$B$14)*100</f>
        <v>#VALUE!</v>
      </c>
      <c r="AD689" s="14" t="e">
        <f t="shared" si="109"/>
        <v>#VALUE!</v>
      </c>
    </row>
    <row r="690" spans="4:30">
      <c r="D690" s="8" t="e">
        <v>#N/A</v>
      </c>
      <c r="E690" s="9" t="str">
        <f>IFERROR(INDEX('Normalized Scores'!B$5:B$1048576,MATCH($D690,'Normalized Scores'!$A$5:$A$1048576,)),"")</f>
        <v/>
      </c>
      <c r="F690" s="12" t="str">
        <f>IFERROR(INDEX('Normalized Scores'!C$5:C$1048576,MATCH($D690,'Normalized Scores'!$A$5:$A$1048576,)),"")</f>
        <v/>
      </c>
      <c r="G690" s="79" t="str">
        <f>IFERROR(INDEX('Normalized Scores'!D$5:D$1048576,MATCH($D690,'Normalized Scores'!$A$5:$A$1048576,)),"")</f>
        <v/>
      </c>
      <c r="H690" s="79" t="str">
        <f>IFERROR(INDEX('Normalized Scores'!E$5:E$1048576,MATCH($D690,'Normalized Scores'!$A$5:$A$1048576,)),"")</f>
        <v/>
      </c>
      <c r="I690" s="79" t="str">
        <f>IFERROR(INDEX('Normalized Scores'!F$5:F$1048576,MATCH($D690,'Normalized Scores'!$A$5:$A$1048576,)),"")</f>
        <v/>
      </c>
      <c r="J690" s="79" t="str">
        <f>IFERROR(INDEX('Normalized Scores'!G$5:G$1048576,MATCH($D690,'Normalized Scores'!$A$5:$A$1048576,)),"")</f>
        <v/>
      </c>
      <c r="K690" s="36" t="e">
        <f>(IFERROR(INDEX('Normalized Scores'!H$5:H$1048576,MATCH($D690,'Normalized Scores'!$A$5:$A$1048576,)),"")*100)</f>
        <v>#VALUE!</v>
      </c>
      <c r="L690" s="20" t="e">
        <f t="shared" si="100"/>
        <v>#VALUE!</v>
      </c>
      <c r="M690" s="26" t="e">
        <f>(IFERROR(INDEX('Normalized Scores'!J$5:J$1048576,MATCH($D690,'Normalized Scores'!$A$5:$A$1048576,)),"")*Summary!$B$6)*100</f>
        <v>#VALUE!</v>
      </c>
      <c r="N690" s="20" t="e">
        <f t="shared" si="101"/>
        <v>#VALUE!</v>
      </c>
      <c r="O690" s="27" t="e">
        <f>(IFERROR(INDEX('Normalized Scores'!L$5:L$1048576,MATCH($D690,'Normalized Scores'!$A$5:$A$1048576,)),"")*Summary!$B$7)*100</f>
        <v>#VALUE!</v>
      </c>
      <c r="P690" s="20" t="e">
        <f t="shared" si="102"/>
        <v>#VALUE!</v>
      </c>
      <c r="Q690" s="28" t="e">
        <f>(IFERROR(INDEX('Normalized Scores'!R$5:R$1048576,MATCH($D690,'Normalized Scores'!$A$5:$A$1048576,)),"")*Summary!$B$8)*100</f>
        <v>#VALUE!</v>
      </c>
      <c r="R690" s="20" t="e">
        <f t="shared" si="103"/>
        <v>#VALUE!</v>
      </c>
      <c r="S690" s="29" t="e">
        <f>(IFERROR(INDEX('Normalized Scores'!Z$5:Z$1048576,MATCH($D690,'Normalized Scores'!$A$5:$A$1048576,)),"")*Summary!$B$9)*100</f>
        <v>#VALUE!</v>
      </c>
      <c r="T690" s="8" t="e">
        <f t="shared" si="104"/>
        <v>#VALUE!</v>
      </c>
      <c r="U690" s="30" t="e">
        <f>(IFERROR(INDEX('Normalized Scores'!AL$5:AL$1048576,MATCH($D690,'Normalized Scores'!$A$5:$A$1048576,)),"")*Summary!$B$10)*100</f>
        <v>#VALUE!</v>
      </c>
      <c r="V690" s="8" t="e">
        <f t="shared" si="105"/>
        <v>#VALUE!</v>
      </c>
      <c r="W690" s="31" t="e">
        <f>(IFERROR(INDEX('Normalized Scores'!AR$5:AR$1048576,MATCH($D690,'Normalized Scores'!$A$5:$A$1048576,)),"")*Summary!$B$11)*100</f>
        <v>#VALUE!</v>
      </c>
      <c r="X690" s="8" t="e">
        <f t="shared" si="106"/>
        <v>#VALUE!</v>
      </c>
      <c r="Y690" s="32" t="e">
        <f>(IFERROR(INDEX('Normalized Scores'!AT$5:AT$1048576,MATCH($D690,'Normalized Scores'!$A$5:$A$1048576,)),"")*Summary!$B$12)*100</f>
        <v>#VALUE!</v>
      </c>
      <c r="Z690" s="8" t="e">
        <f t="shared" si="107"/>
        <v>#VALUE!</v>
      </c>
      <c r="AA690" s="33" t="e">
        <f>(IFERROR(INDEX('Normalized Scores'!AV$5:AV$1048576,MATCH($D690,'Normalized Scores'!$A$5:$A$1048576,)),"")*Summary!$B$13)*100</f>
        <v>#VALUE!</v>
      </c>
      <c r="AB690" s="10" t="e">
        <f t="shared" si="108"/>
        <v>#VALUE!</v>
      </c>
      <c r="AC690" s="34" t="e">
        <f>(IFERROR(INDEX('Normalized Scores'!BA$5:BA$1048576,MATCH($D690,'Normalized Scores'!$A$5:$A$1048576,)),"")*Summary!$B$14)*100</f>
        <v>#VALUE!</v>
      </c>
      <c r="AD690" s="14" t="e">
        <f t="shared" si="109"/>
        <v>#VALUE!</v>
      </c>
    </row>
    <row r="691" spans="4:30">
      <c r="D691" s="8" t="e">
        <v>#N/A</v>
      </c>
      <c r="E691" s="9" t="str">
        <f>IFERROR(INDEX('Normalized Scores'!B$5:B$1048576,MATCH($D691,'Normalized Scores'!$A$5:$A$1048576,)),"")</f>
        <v/>
      </c>
      <c r="F691" s="12" t="str">
        <f>IFERROR(INDEX('Normalized Scores'!C$5:C$1048576,MATCH($D691,'Normalized Scores'!$A$5:$A$1048576,)),"")</f>
        <v/>
      </c>
      <c r="G691" s="79" t="str">
        <f>IFERROR(INDEX('Normalized Scores'!D$5:D$1048576,MATCH($D691,'Normalized Scores'!$A$5:$A$1048576,)),"")</f>
        <v/>
      </c>
      <c r="H691" s="79" t="str">
        <f>IFERROR(INDEX('Normalized Scores'!E$5:E$1048576,MATCH($D691,'Normalized Scores'!$A$5:$A$1048576,)),"")</f>
        <v/>
      </c>
      <c r="I691" s="79" t="str">
        <f>IFERROR(INDEX('Normalized Scores'!F$5:F$1048576,MATCH($D691,'Normalized Scores'!$A$5:$A$1048576,)),"")</f>
        <v/>
      </c>
      <c r="J691" s="79" t="str">
        <f>IFERROR(INDEX('Normalized Scores'!G$5:G$1048576,MATCH($D691,'Normalized Scores'!$A$5:$A$1048576,)),"")</f>
        <v/>
      </c>
      <c r="K691" s="36" t="e">
        <f>(IFERROR(INDEX('Normalized Scores'!H$5:H$1048576,MATCH($D691,'Normalized Scores'!$A$5:$A$1048576,)),"")*100)</f>
        <v>#VALUE!</v>
      </c>
      <c r="L691" s="20" t="e">
        <f t="shared" si="100"/>
        <v>#VALUE!</v>
      </c>
      <c r="M691" s="26" t="e">
        <f>(IFERROR(INDEX('Normalized Scores'!J$5:J$1048576,MATCH($D691,'Normalized Scores'!$A$5:$A$1048576,)),"")*Summary!$B$6)*100</f>
        <v>#VALUE!</v>
      </c>
      <c r="N691" s="20" t="e">
        <f t="shared" si="101"/>
        <v>#VALUE!</v>
      </c>
      <c r="O691" s="27" t="e">
        <f>(IFERROR(INDEX('Normalized Scores'!L$5:L$1048576,MATCH($D691,'Normalized Scores'!$A$5:$A$1048576,)),"")*Summary!$B$7)*100</f>
        <v>#VALUE!</v>
      </c>
      <c r="P691" s="20" t="e">
        <f t="shared" si="102"/>
        <v>#VALUE!</v>
      </c>
      <c r="Q691" s="28" t="e">
        <f>(IFERROR(INDEX('Normalized Scores'!R$5:R$1048576,MATCH($D691,'Normalized Scores'!$A$5:$A$1048576,)),"")*Summary!$B$8)*100</f>
        <v>#VALUE!</v>
      </c>
      <c r="R691" s="20" t="e">
        <f t="shared" si="103"/>
        <v>#VALUE!</v>
      </c>
      <c r="S691" s="29" t="e">
        <f>(IFERROR(INDEX('Normalized Scores'!Z$5:Z$1048576,MATCH($D691,'Normalized Scores'!$A$5:$A$1048576,)),"")*Summary!$B$9)*100</f>
        <v>#VALUE!</v>
      </c>
      <c r="T691" s="8" t="e">
        <f t="shared" si="104"/>
        <v>#VALUE!</v>
      </c>
      <c r="U691" s="30" t="e">
        <f>(IFERROR(INDEX('Normalized Scores'!AL$5:AL$1048576,MATCH($D691,'Normalized Scores'!$A$5:$A$1048576,)),"")*Summary!$B$10)*100</f>
        <v>#VALUE!</v>
      </c>
      <c r="V691" s="8" t="e">
        <f t="shared" si="105"/>
        <v>#VALUE!</v>
      </c>
      <c r="W691" s="31" t="e">
        <f>(IFERROR(INDEX('Normalized Scores'!AR$5:AR$1048576,MATCH($D691,'Normalized Scores'!$A$5:$A$1048576,)),"")*Summary!$B$11)*100</f>
        <v>#VALUE!</v>
      </c>
      <c r="X691" s="8" t="e">
        <f t="shared" si="106"/>
        <v>#VALUE!</v>
      </c>
      <c r="Y691" s="32" t="e">
        <f>(IFERROR(INDEX('Normalized Scores'!AT$5:AT$1048576,MATCH($D691,'Normalized Scores'!$A$5:$A$1048576,)),"")*Summary!$B$12)*100</f>
        <v>#VALUE!</v>
      </c>
      <c r="Z691" s="8" t="e">
        <f t="shared" si="107"/>
        <v>#VALUE!</v>
      </c>
      <c r="AA691" s="33" t="e">
        <f>(IFERROR(INDEX('Normalized Scores'!AV$5:AV$1048576,MATCH($D691,'Normalized Scores'!$A$5:$A$1048576,)),"")*Summary!$B$13)*100</f>
        <v>#VALUE!</v>
      </c>
      <c r="AB691" s="10" t="e">
        <f t="shared" si="108"/>
        <v>#VALUE!</v>
      </c>
      <c r="AC691" s="34" t="e">
        <f>(IFERROR(INDEX('Normalized Scores'!BA$5:BA$1048576,MATCH($D691,'Normalized Scores'!$A$5:$A$1048576,)),"")*Summary!$B$14)*100</f>
        <v>#VALUE!</v>
      </c>
      <c r="AD691" s="14" t="e">
        <f t="shared" si="109"/>
        <v>#VALUE!</v>
      </c>
    </row>
    <row r="692" spans="4:30">
      <c r="D692" s="8" t="e">
        <v>#N/A</v>
      </c>
      <c r="E692" s="9" t="str">
        <f>IFERROR(INDEX('Normalized Scores'!B$5:B$1048576,MATCH($D692,'Normalized Scores'!$A$5:$A$1048576,)),"")</f>
        <v/>
      </c>
      <c r="F692" s="12" t="str">
        <f>IFERROR(INDEX('Normalized Scores'!C$5:C$1048576,MATCH($D692,'Normalized Scores'!$A$5:$A$1048576,)),"")</f>
        <v/>
      </c>
      <c r="G692" s="79" t="str">
        <f>IFERROR(INDEX('Normalized Scores'!D$5:D$1048576,MATCH($D692,'Normalized Scores'!$A$5:$A$1048576,)),"")</f>
        <v/>
      </c>
      <c r="H692" s="79" t="str">
        <f>IFERROR(INDEX('Normalized Scores'!E$5:E$1048576,MATCH($D692,'Normalized Scores'!$A$5:$A$1048576,)),"")</f>
        <v/>
      </c>
      <c r="I692" s="79" t="str">
        <f>IFERROR(INDEX('Normalized Scores'!F$5:F$1048576,MATCH($D692,'Normalized Scores'!$A$5:$A$1048576,)),"")</f>
        <v/>
      </c>
      <c r="J692" s="79" t="str">
        <f>IFERROR(INDEX('Normalized Scores'!G$5:G$1048576,MATCH($D692,'Normalized Scores'!$A$5:$A$1048576,)),"")</f>
        <v/>
      </c>
      <c r="K692" s="36" t="e">
        <f>(IFERROR(INDEX('Normalized Scores'!H$5:H$1048576,MATCH($D692,'Normalized Scores'!$A$5:$A$1048576,)),"")*100)</f>
        <v>#VALUE!</v>
      </c>
      <c r="L692" s="20" t="e">
        <f t="shared" si="100"/>
        <v>#VALUE!</v>
      </c>
      <c r="M692" s="26" t="e">
        <f>(IFERROR(INDEX('Normalized Scores'!J$5:J$1048576,MATCH($D692,'Normalized Scores'!$A$5:$A$1048576,)),"")*Summary!$B$6)*100</f>
        <v>#VALUE!</v>
      </c>
      <c r="N692" s="20" t="e">
        <f t="shared" si="101"/>
        <v>#VALUE!</v>
      </c>
      <c r="O692" s="27" t="e">
        <f>(IFERROR(INDEX('Normalized Scores'!L$5:L$1048576,MATCH($D692,'Normalized Scores'!$A$5:$A$1048576,)),"")*Summary!$B$7)*100</f>
        <v>#VALUE!</v>
      </c>
      <c r="P692" s="20" t="e">
        <f t="shared" si="102"/>
        <v>#VALUE!</v>
      </c>
      <c r="Q692" s="28" t="e">
        <f>(IFERROR(INDEX('Normalized Scores'!R$5:R$1048576,MATCH($D692,'Normalized Scores'!$A$5:$A$1048576,)),"")*Summary!$B$8)*100</f>
        <v>#VALUE!</v>
      </c>
      <c r="R692" s="20" t="e">
        <f t="shared" si="103"/>
        <v>#VALUE!</v>
      </c>
      <c r="S692" s="29" t="e">
        <f>(IFERROR(INDEX('Normalized Scores'!Z$5:Z$1048576,MATCH($D692,'Normalized Scores'!$A$5:$A$1048576,)),"")*Summary!$B$9)*100</f>
        <v>#VALUE!</v>
      </c>
      <c r="T692" s="8" t="e">
        <f t="shared" si="104"/>
        <v>#VALUE!</v>
      </c>
      <c r="U692" s="30" t="e">
        <f>(IFERROR(INDEX('Normalized Scores'!AL$5:AL$1048576,MATCH($D692,'Normalized Scores'!$A$5:$A$1048576,)),"")*Summary!$B$10)*100</f>
        <v>#VALUE!</v>
      </c>
      <c r="V692" s="8" t="e">
        <f t="shared" si="105"/>
        <v>#VALUE!</v>
      </c>
      <c r="W692" s="31" t="e">
        <f>(IFERROR(INDEX('Normalized Scores'!AR$5:AR$1048576,MATCH($D692,'Normalized Scores'!$A$5:$A$1048576,)),"")*Summary!$B$11)*100</f>
        <v>#VALUE!</v>
      </c>
      <c r="X692" s="8" t="e">
        <f t="shared" si="106"/>
        <v>#VALUE!</v>
      </c>
      <c r="Y692" s="32" t="e">
        <f>(IFERROR(INDEX('Normalized Scores'!AT$5:AT$1048576,MATCH($D692,'Normalized Scores'!$A$5:$A$1048576,)),"")*Summary!$B$12)*100</f>
        <v>#VALUE!</v>
      </c>
      <c r="Z692" s="8" t="e">
        <f t="shared" si="107"/>
        <v>#VALUE!</v>
      </c>
      <c r="AA692" s="33" t="e">
        <f>(IFERROR(INDEX('Normalized Scores'!AV$5:AV$1048576,MATCH($D692,'Normalized Scores'!$A$5:$A$1048576,)),"")*Summary!$B$13)*100</f>
        <v>#VALUE!</v>
      </c>
      <c r="AB692" s="10" t="e">
        <f t="shared" si="108"/>
        <v>#VALUE!</v>
      </c>
      <c r="AC692" s="34" t="e">
        <f>(IFERROR(INDEX('Normalized Scores'!BA$5:BA$1048576,MATCH($D692,'Normalized Scores'!$A$5:$A$1048576,)),"")*Summary!$B$14)*100</f>
        <v>#VALUE!</v>
      </c>
      <c r="AD692" s="14" t="e">
        <f t="shared" si="109"/>
        <v>#VALUE!</v>
      </c>
    </row>
    <row r="693" spans="4:30">
      <c r="D693" s="8" t="e">
        <v>#N/A</v>
      </c>
      <c r="E693" s="9" t="str">
        <f>IFERROR(INDEX('Normalized Scores'!B$5:B$1048576,MATCH($D693,'Normalized Scores'!$A$5:$A$1048576,)),"")</f>
        <v/>
      </c>
      <c r="F693" s="12" t="str">
        <f>IFERROR(INDEX('Normalized Scores'!C$5:C$1048576,MATCH($D693,'Normalized Scores'!$A$5:$A$1048576,)),"")</f>
        <v/>
      </c>
      <c r="G693" s="79" t="str">
        <f>IFERROR(INDEX('Normalized Scores'!D$5:D$1048576,MATCH($D693,'Normalized Scores'!$A$5:$A$1048576,)),"")</f>
        <v/>
      </c>
      <c r="H693" s="79" t="str">
        <f>IFERROR(INDEX('Normalized Scores'!E$5:E$1048576,MATCH($D693,'Normalized Scores'!$A$5:$A$1048576,)),"")</f>
        <v/>
      </c>
      <c r="I693" s="79" t="str">
        <f>IFERROR(INDEX('Normalized Scores'!F$5:F$1048576,MATCH($D693,'Normalized Scores'!$A$5:$A$1048576,)),"")</f>
        <v/>
      </c>
      <c r="J693" s="79" t="str">
        <f>IFERROR(INDEX('Normalized Scores'!G$5:G$1048576,MATCH($D693,'Normalized Scores'!$A$5:$A$1048576,)),"")</f>
        <v/>
      </c>
      <c r="K693" s="36" t="e">
        <f>(IFERROR(INDEX('Normalized Scores'!H$5:H$1048576,MATCH($D693,'Normalized Scores'!$A$5:$A$1048576,)),"")*100)</f>
        <v>#VALUE!</v>
      </c>
      <c r="L693" s="20" t="e">
        <f t="shared" si="100"/>
        <v>#VALUE!</v>
      </c>
      <c r="M693" s="26" t="e">
        <f>(IFERROR(INDEX('Normalized Scores'!J$5:J$1048576,MATCH($D693,'Normalized Scores'!$A$5:$A$1048576,)),"")*Summary!$B$6)*100</f>
        <v>#VALUE!</v>
      </c>
      <c r="N693" s="20" t="e">
        <f t="shared" si="101"/>
        <v>#VALUE!</v>
      </c>
      <c r="O693" s="27" t="e">
        <f>(IFERROR(INDEX('Normalized Scores'!L$5:L$1048576,MATCH($D693,'Normalized Scores'!$A$5:$A$1048576,)),"")*Summary!$B$7)*100</f>
        <v>#VALUE!</v>
      </c>
      <c r="P693" s="20" t="e">
        <f t="shared" si="102"/>
        <v>#VALUE!</v>
      </c>
      <c r="Q693" s="28" t="e">
        <f>(IFERROR(INDEX('Normalized Scores'!R$5:R$1048576,MATCH($D693,'Normalized Scores'!$A$5:$A$1048576,)),"")*Summary!$B$8)*100</f>
        <v>#VALUE!</v>
      </c>
      <c r="R693" s="20" t="e">
        <f t="shared" si="103"/>
        <v>#VALUE!</v>
      </c>
      <c r="S693" s="29" t="e">
        <f>(IFERROR(INDEX('Normalized Scores'!Z$5:Z$1048576,MATCH($D693,'Normalized Scores'!$A$5:$A$1048576,)),"")*Summary!$B$9)*100</f>
        <v>#VALUE!</v>
      </c>
      <c r="T693" s="8" t="e">
        <f t="shared" si="104"/>
        <v>#VALUE!</v>
      </c>
      <c r="U693" s="30" t="e">
        <f>(IFERROR(INDEX('Normalized Scores'!AL$5:AL$1048576,MATCH($D693,'Normalized Scores'!$A$5:$A$1048576,)),"")*Summary!$B$10)*100</f>
        <v>#VALUE!</v>
      </c>
      <c r="V693" s="8" t="e">
        <f t="shared" si="105"/>
        <v>#VALUE!</v>
      </c>
      <c r="W693" s="31" t="e">
        <f>(IFERROR(INDEX('Normalized Scores'!AR$5:AR$1048576,MATCH($D693,'Normalized Scores'!$A$5:$A$1048576,)),"")*Summary!$B$11)*100</f>
        <v>#VALUE!</v>
      </c>
      <c r="X693" s="8" t="e">
        <f t="shared" si="106"/>
        <v>#VALUE!</v>
      </c>
      <c r="Y693" s="32" t="e">
        <f>(IFERROR(INDEX('Normalized Scores'!AT$5:AT$1048576,MATCH($D693,'Normalized Scores'!$A$5:$A$1048576,)),"")*Summary!$B$12)*100</f>
        <v>#VALUE!</v>
      </c>
      <c r="Z693" s="8" t="e">
        <f t="shared" si="107"/>
        <v>#VALUE!</v>
      </c>
      <c r="AA693" s="33" t="e">
        <f>(IFERROR(INDEX('Normalized Scores'!AV$5:AV$1048576,MATCH($D693,'Normalized Scores'!$A$5:$A$1048576,)),"")*Summary!$B$13)*100</f>
        <v>#VALUE!</v>
      </c>
      <c r="AB693" s="10" t="e">
        <f t="shared" si="108"/>
        <v>#VALUE!</v>
      </c>
      <c r="AC693" s="34" t="e">
        <f>(IFERROR(INDEX('Normalized Scores'!BA$5:BA$1048576,MATCH($D693,'Normalized Scores'!$A$5:$A$1048576,)),"")*Summary!$B$14)*100</f>
        <v>#VALUE!</v>
      </c>
      <c r="AD693" s="14" t="e">
        <f t="shared" si="109"/>
        <v>#VALUE!</v>
      </c>
    </row>
    <row r="694" spans="4:30">
      <c r="D694" s="8" t="e">
        <v>#N/A</v>
      </c>
      <c r="E694" s="9" t="str">
        <f>IFERROR(INDEX('Normalized Scores'!B$5:B$1048576,MATCH($D694,'Normalized Scores'!$A$5:$A$1048576,)),"")</f>
        <v/>
      </c>
      <c r="F694" s="12" t="str">
        <f>IFERROR(INDEX('Normalized Scores'!C$5:C$1048576,MATCH($D694,'Normalized Scores'!$A$5:$A$1048576,)),"")</f>
        <v/>
      </c>
      <c r="G694" s="79" t="str">
        <f>IFERROR(INDEX('Normalized Scores'!D$5:D$1048576,MATCH($D694,'Normalized Scores'!$A$5:$A$1048576,)),"")</f>
        <v/>
      </c>
      <c r="H694" s="79" t="str">
        <f>IFERROR(INDEX('Normalized Scores'!E$5:E$1048576,MATCH($D694,'Normalized Scores'!$A$5:$A$1048576,)),"")</f>
        <v/>
      </c>
      <c r="I694" s="79" t="str">
        <f>IFERROR(INDEX('Normalized Scores'!F$5:F$1048576,MATCH($D694,'Normalized Scores'!$A$5:$A$1048576,)),"")</f>
        <v/>
      </c>
      <c r="J694" s="79" t="str">
        <f>IFERROR(INDEX('Normalized Scores'!G$5:G$1048576,MATCH($D694,'Normalized Scores'!$A$5:$A$1048576,)),"")</f>
        <v/>
      </c>
      <c r="K694" s="36" t="e">
        <f>(IFERROR(INDEX('Normalized Scores'!H$5:H$1048576,MATCH($D694,'Normalized Scores'!$A$5:$A$1048576,)),"")*100)</f>
        <v>#VALUE!</v>
      </c>
      <c r="L694" s="20" t="e">
        <f t="shared" si="100"/>
        <v>#VALUE!</v>
      </c>
      <c r="M694" s="26" t="e">
        <f>(IFERROR(INDEX('Normalized Scores'!J$5:J$1048576,MATCH($D694,'Normalized Scores'!$A$5:$A$1048576,)),"")*Summary!$B$6)*100</f>
        <v>#VALUE!</v>
      </c>
      <c r="N694" s="20" t="e">
        <f t="shared" si="101"/>
        <v>#VALUE!</v>
      </c>
      <c r="O694" s="27" t="e">
        <f>(IFERROR(INDEX('Normalized Scores'!L$5:L$1048576,MATCH($D694,'Normalized Scores'!$A$5:$A$1048576,)),"")*Summary!$B$7)*100</f>
        <v>#VALUE!</v>
      </c>
      <c r="P694" s="20" t="e">
        <f t="shared" si="102"/>
        <v>#VALUE!</v>
      </c>
      <c r="Q694" s="28" t="e">
        <f>(IFERROR(INDEX('Normalized Scores'!R$5:R$1048576,MATCH($D694,'Normalized Scores'!$A$5:$A$1048576,)),"")*Summary!$B$8)*100</f>
        <v>#VALUE!</v>
      </c>
      <c r="R694" s="20" t="e">
        <f t="shared" si="103"/>
        <v>#VALUE!</v>
      </c>
      <c r="S694" s="29" t="e">
        <f>(IFERROR(INDEX('Normalized Scores'!Z$5:Z$1048576,MATCH($D694,'Normalized Scores'!$A$5:$A$1048576,)),"")*Summary!$B$9)*100</f>
        <v>#VALUE!</v>
      </c>
      <c r="T694" s="8" t="e">
        <f t="shared" si="104"/>
        <v>#VALUE!</v>
      </c>
      <c r="U694" s="30" t="e">
        <f>(IFERROR(INDEX('Normalized Scores'!AL$5:AL$1048576,MATCH($D694,'Normalized Scores'!$A$5:$A$1048576,)),"")*Summary!$B$10)*100</f>
        <v>#VALUE!</v>
      </c>
      <c r="V694" s="8" t="e">
        <f t="shared" si="105"/>
        <v>#VALUE!</v>
      </c>
      <c r="W694" s="31" t="e">
        <f>(IFERROR(INDEX('Normalized Scores'!AR$5:AR$1048576,MATCH($D694,'Normalized Scores'!$A$5:$A$1048576,)),"")*Summary!$B$11)*100</f>
        <v>#VALUE!</v>
      </c>
      <c r="X694" s="8" t="e">
        <f t="shared" si="106"/>
        <v>#VALUE!</v>
      </c>
      <c r="Y694" s="32" t="e">
        <f>(IFERROR(INDEX('Normalized Scores'!AT$5:AT$1048576,MATCH($D694,'Normalized Scores'!$A$5:$A$1048576,)),"")*Summary!$B$12)*100</f>
        <v>#VALUE!</v>
      </c>
      <c r="Z694" s="8" t="e">
        <f t="shared" si="107"/>
        <v>#VALUE!</v>
      </c>
      <c r="AA694" s="33" t="e">
        <f>(IFERROR(INDEX('Normalized Scores'!AV$5:AV$1048576,MATCH($D694,'Normalized Scores'!$A$5:$A$1048576,)),"")*Summary!$B$13)*100</f>
        <v>#VALUE!</v>
      </c>
      <c r="AB694" s="10" t="e">
        <f t="shared" si="108"/>
        <v>#VALUE!</v>
      </c>
      <c r="AC694" s="34" t="e">
        <f>(IFERROR(INDEX('Normalized Scores'!BA$5:BA$1048576,MATCH($D694,'Normalized Scores'!$A$5:$A$1048576,)),"")*Summary!$B$14)*100</f>
        <v>#VALUE!</v>
      </c>
      <c r="AD694" s="14" t="e">
        <f t="shared" si="109"/>
        <v>#VALUE!</v>
      </c>
    </row>
    <row r="695" spans="4:30">
      <c r="D695" s="8" t="e">
        <v>#N/A</v>
      </c>
      <c r="E695" s="9" t="str">
        <f>IFERROR(INDEX('Normalized Scores'!B$5:B$1048576,MATCH($D695,'Normalized Scores'!$A$5:$A$1048576,)),"")</f>
        <v/>
      </c>
      <c r="F695" s="12" t="str">
        <f>IFERROR(INDEX('Normalized Scores'!C$5:C$1048576,MATCH($D695,'Normalized Scores'!$A$5:$A$1048576,)),"")</f>
        <v/>
      </c>
      <c r="G695" s="79" t="str">
        <f>IFERROR(INDEX('Normalized Scores'!D$5:D$1048576,MATCH($D695,'Normalized Scores'!$A$5:$A$1048576,)),"")</f>
        <v/>
      </c>
      <c r="H695" s="79" t="str">
        <f>IFERROR(INDEX('Normalized Scores'!E$5:E$1048576,MATCH($D695,'Normalized Scores'!$A$5:$A$1048576,)),"")</f>
        <v/>
      </c>
      <c r="I695" s="79" t="str">
        <f>IFERROR(INDEX('Normalized Scores'!F$5:F$1048576,MATCH($D695,'Normalized Scores'!$A$5:$A$1048576,)),"")</f>
        <v/>
      </c>
      <c r="J695" s="79" t="str">
        <f>IFERROR(INDEX('Normalized Scores'!G$5:G$1048576,MATCH($D695,'Normalized Scores'!$A$5:$A$1048576,)),"")</f>
        <v/>
      </c>
      <c r="K695" s="36" t="e">
        <f>(IFERROR(INDEX('Normalized Scores'!H$5:H$1048576,MATCH($D695,'Normalized Scores'!$A$5:$A$1048576,)),"")*100)</f>
        <v>#VALUE!</v>
      </c>
      <c r="L695" s="20" t="e">
        <f t="shared" si="100"/>
        <v>#VALUE!</v>
      </c>
      <c r="M695" s="26" t="e">
        <f>(IFERROR(INDEX('Normalized Scores'!J$5:J$1048576,MATCH($D695,'Normalized Scores'!$A$5:$A$1048576,)),"")*Summary!$B$6)*100</f>
        <v>#VALUE!</v>
      </c>
      <c r="N695" s="20" t="e">
        <f t="shared" si="101"/>
        <v>#VALUE!</v>
      </c>
      <c r="O695" s="27" t="e">
        <f>(IFERROR(INDEX('Normalized Scores'!L$5:L$1048576,MATCH($D695,'Normalized Scores'!$A$5:$A$1048576,)),"")*Summary!$B$7)*100</f>
        <v>#VALUE!</v>
      </c>
      <c r="P695" s="20" t="e">
        <f t="shared" si="102"/>
        <v>#VALUE!</v>
      </c>
      <c r="Q695" s="28" t="e">
        <f>(IFERROR(INDEX('Normalized Scores'!R$5:R$1048576,MATCH($D695,'Normalized Scores'!$A$5:$A$1048576,)),"")*Summary!$B$8)*100</f>
        <v>#VALUE!</v>
      </c>
      <c r="R695" s="20" t="e">
        <f t="shared" si="103"/>
        <v>#VALUE!</v>
      </c>
      <c r="S695" s="29" t="e">
        <f>(IFERROR(INDEX('Normalized Scores'!Z$5:Z$1048576,MATCH($D695,'Normalized Scores'!$A$5:$A$1048576,)),"")*Summary!$B$9)*100</f>
        <v>#VALUE!</v>
      </c>
      <c r="T695" s="8" t="e">
        <f t="shared" si="104"/>
        <v>#VALUE!</v>
      </c>
      <c r="U695" s="30" t="e">
        <f>(IFERROR(INDEX('Normalized Scores'!AL$5:AL$1048576,MATCH($D695,'Normalized Scores'!$A$5:$A$1048576,)),"")*Summary!$B$10)*100</f>
        <v>#VALUE!</v>
      </c>
      <c r="V695" s="8" t="e">
        <f t="shared" si="105"/>
        <v>#VALUE!</v>
      </c>
      <c r="W695" s="31" t="e">
        <f>(IFERROR(INDEX('Normalized Scores'!AR$5:AR$1048576,MATCH($D695,'Normalized Scores'!$A$5:$A$1048576,)),"")*Summary!$B$11)*100</f>
        <v>#VALUE!</v>
      </c>
      <c r="X695" s="8" t="e">
        <f t="shared" si="106"/>
        <v>#VALUE!</v>
      </c>
      <c r="Y695" s="32" t="e">
        <f>(IFERROR(INDEX('Normalized Scores'!AT$5:AT$1048576,MATCH($D695,'Normalized Scores'!$A$5:$A$1048576,)),"")*Summary!$B$12)*100</f>
        <v>#VALUE!</v>
      </c>
      <c r="Z695" s="8" t="e">
        <f t="shared" si="107"/>
        <v>#VALUE!</v>
      </c>
      <c r="AA695" s="33" t="e">
        <f>(IFERROR(INDEX('Normalized Scores'!AV$5:AV$1048576,MATCH($D695,'Normalized Scores'!$A$5:$A$1048576,)),"")*Summary!$B$13)*100</f>
        <v>#VALUE!</v>
      </c>
      <c r="AB695" s="10" t="e">
        <f t="shared" si="108"/>
        <v>#VALUE!</v>
      </c>
      <c r="AC695" s="34" t="e">
        <f>(IFERROR(INDEX('Normalized Scores'!BA$5:BA$1048576,MATCH($D695,'Normalized Scores'!$A$5:$A$1048576,)),"")*Summary!$B$14)*100</f>
        <v>#VALUE!</v>
      </c>
      <c r="AD695" s="14" t="e">
        <f t="shared" si="109"/>
        <v>#VALUE!</v>
      </c>
    </row>
    <row r="696" spans="4:30">
      <c r="D696" s="8" t="e">
        <v>#N/A</v>
      </c>
      <c r="E696" s="9" t="str">
        <f>IFERROR(INDEX('Normalized Scores'!B$5:B$1048576,MATCH($D696,'Normalized Scores'!$A$5:$A$1048576,)),"")</f>
        <v/>
      </c>
      <c r="F696" s="12" t="str">
        <f>IFERROR(INDEX('Normalized Scores'!C$5:C$1048576,MATCH($D696,'Normalized Scores'!$A$5:$A$1048576,)),"")</f>
        <v/>
      </c>
      <c r="G696" s="79" t="str">
        <f>IFERROR(INDEX('Normalized Scores'!D$5:D$1048576,MATCH($D696,'Normalized Scores'!$A$5:$A$1048576,)),"")</f>
        <v/>
      </c>
      <c r="H696" s="79" t="str">
        <f>IFERROR(INDEX('Normalized Scores'!E$5:E$1048576,MATCH($D696,'Normalized Scores'!$A$5:$A$1048576,)),"")</f>
        <v/>
      </c>
      <c r="I696" s="79" t="str">
        <f>IFERROR(INDEX('Normalized Scores'!F$5:F$1048576,MATCH($D696,'Normalized Scores'!$A$5:$A$1048576,)),"")</f>
        <v/>
      </c>
      <c r="J696" s="79" t="str">
        <f>IFERROR(INDEX('Normalized Scores'!G$5:G$1048576,MATCH($D696,'Normalized Scores'!$A$5:$A$1048576,)),"")</f>
        <v/>
      </c>
      <c r="K696" s="36" t="e">
        <f>(IFERROR(INDEX('Normalized Scores'!H$5:H$1048576,MATCH($D696,'Normalized Scores'!$A$5:$A$1048576,)),"")*100)</f>
        <v>#VALUE!</v>
      </c>
      <c r="L696" s="20" t="e">
        <f t="shared" si="100"/>
        <v>#VALUE!</v>
      </c>
      <c r="M696" s="26" t="e">
        <f>(IFERROR(INDEX('Normalized Scores'!J$5:J$1048576,MATCH($D696,'Normalized Scores'!$A$5:$A$1048576,)),"")*Summary!$B$6)*100</f>
        <v>#VALUE!</v>
      </c>
      <c r="N696" s="20" t="e">
        <f t="shared" si="101"/>
        <v>#VALUE!</v>
      </c>
      <c r="O696" s="27" t="e">
        <f>(IFERROR(INDEX('Normalized Scores'!L$5:L$1048576,MATCH($D696,'Normalized Scores'!$A$5:$A$1048576,)),"")*Summary!$B$7)*100</f>
        <v>#VALUE!</v>
      </c>
      <c r="P696" s="20" t="e">
        <f t="shared" si="102"/>
        <v>#VALUE!</v>
      </c>
      <c r="Q696" s="28" t="e">
        <f>(IFERROR(INDEX('Normalized Scores'!R$5:R$1048576,MATCH($D696,'Normalized Scores'!$A$5:$A$1048576,)),"")*Summary!$B$8)*100</f>
        <v>#VALUE!</v>
      </c>
      <c r="R696" s="20" t="e">
        <f t="shared" si="103"/>
        <v>#VALUE!</v>
      </c>
      <c r="S696" s="29" t="e">
        <f>(IFERROR(INDEX('Normalized Scores'!Z$5:Z$1048576,MATCH($D696,'Normalized Scores'!$A$5:$A$1048576,)),"")*Summary!$B$9)*100</f>
        <v>#VALUE!</v>
      </c>
      <c r="T696" s="8" t="e">
        <f t="shared" si="104"/>
        <v>#VALUE!</v>
      </c>
      <c r="U696" s="30" t="e">
        <f>(IFERROR(INDEX('Normalized Scores'!AL$5:AL$1048576,MATCH($D696,'Normalized Scores'!$A$5:$A$1048576,)),"")*Summary!$B$10)*100</f>
        <v>#VALUE!</v>
      </c>
      <c r="V696" s="8" t="e">
        <f t="shared" si="105"/>
        <v>#VALUE!</v>
      </c>
      <c r="W696" s="31" t="e">
        <f>(IFERROR(INDEX('Normalized Scores'!AR$5:AR$1048576,MATCH($D696,'Normalized Scores'!$A$5:$A$1048576,)),"")*Summary!$B$11)*100</f>
        <v>#VALUE!</v>
      </c>
      <c r="X696" s="8" t="e">
        <f t="shared" si="106"/>
        <v>#VALUE!</v>
      </c>
      <c r="Y696" s="32" t="e">
        <f>(IFERROR(INDEX('Normalized Scores'!AT$5:AT$1048576,MATCH($D696,'Normalized Scores'!$A$5:$A$1048576,)),"")*Summary!$B$12)*100</f>
        <v>#VALUE!</v>
      </c>
      <c r="Z696" s="8" t="e">
        <f t="shared" si="107"/>
        <v>#VALUE!</v>
      </c>
      <c r="AA696" s="33" t="e">
        <f>(IFERROR(INDEX('Normalized Scores'!AV$5:AV$1048576,MATCH($D696,'Normalized Scores'!$A$5:$A$1048576,)),"")*Summary!$B$13)*100</f>
        <v>#VALUE!</v>
      </c>
      <c r="AB696" s="10" t="e">
        <f t="shared" si="108"/>
        <v>#VALUE!</v>
      </c>
      <c r="AC696" s="34" t="e">
        <f>(IFERROR(INDEX('Normalized Scores'!BA$5:BA$1048576,MATCH($D696,'Normalized Scores'!$A$5:$A$1048576,)),"")*Summary!$B$14)*100</f>
        <v>#VALUE!</v>
      </c>
      <c r="AD696" s="14" t="e">
        <f t="shared" si="109"/>
        <v>#VALUE!</v>
      </c>
    </row>
    <row r="697" spans="4:30">
      <c r="D697" s="8" t="e">
        <v>#N/A</v>
      </c>
      <c r="E697" s="9" t="str">
        <f>IFERROR(INDEX('Normalized Scores'!B$5:B$1048576,MATCH($D697,'Normalized Scores'!$A$5:$A$1048576,)),"")</f>
        <v/>
      </c>
      <c r="F697" s="12" t="str">
        <f>IFERROR(INDEX('Normalized Scores'!C$5:C$1048576,MATCH($D697,'Normalized Scores'!$A$5:$A$1048576,)),"")</f>
        <v/>
      </c>
      <c r="G697" s="79" t="str">
        <f>IFERROR(INDEX('Normalized Scores'!D$5:D$1048576,MATCH($D697,'Normalized Scores'!$A$5:$A$1048576,)),"")</f>
        <v/>
      </c>
      <c r="H697" s="79" t="str">
        <f>IFERROR(INDEX('Normalized Scores'!E$5:E$1048576,MATCH($D697,'Normalized Scores'!$A$5:$A$1048576,)),"")</f>
        <v/>
      </c>
      <c r="I697" s="79" t="str">
        <f>IFERROR(INDEX('Normalized Scores'!F$5:F$1048576,MATCH($D697,'Normalized Scores'!$A$5:$A$1048576,)),"")</f>
        <v/>
      </c>
      <c r="J697" s="79" t="str">
        <f>IFERROR(INDEX('Normalized Scores'!G$5:G$1048576,MATCH($D697,'Normalized Scores'!$A$5:$A$1048576,)),"")</f>
        <v/>
      </c>
      <c r="K697" s="36" t="e">
        <f>(IFERROR(INDEX('Normalized Scores'!H$5:H$1048576,MATCH($D697,'Normalized Scores'!$A$5:$A$1048576,)),"")*100)</f>
        <v>#VALUE!</v>
      </c>
      <c r="L697" s="20" t="e">
        <f t="shared" si="100"/>
        <v>#VALUE!</v>
      </c>
      <c r="M697" s="26" t="e">
        <f>(IFERROR(INDEX('Normalized Scores'!J$5:J$1048576,MATCH($D697,'Normalized Scores'!$A$5:$A$1048576,)),"")*Summary!$B$6)*100</f>
        <v>#VALUE!</v>
      </c>
      <c r="N697" s="20" t="e">
        <f t="shared" si="101"/>
        <v>#VALUE!</v>
      </c>
      <c r="O697" s="27" t="e">
        <f>(IFERROR(INDEX('Normalized Scores'!L$5:L$1048576,MATCH($D697,'Normalized Scores'!$A$5:$A$1048576,)),"")*Summary!$B$7)*100</f>
        <v>#VALUE!</v>
      </c>
      <c r="P697" s="20" t="e">
        <f t="shared" si="102"/>
        <v>#VALUE!</v>
      </c>
      <c r="Q697" s="28" t="e">
        <f>(IFERROR(INDEX('Normalized Scores'!R$5:R$1048576,MATCH($D697,'Normalized Scores'!$A$5:$A$1048576,)),"")*Summary!$B$8)*100</f>
        <v>#VALUE!</v>
      </c>
      <c r="R697" s="20" t="e">
        <f t="shared" si="103"/>
        <v>#VALUE!</v>
      </c>
      <c r="S697" s="29" t="e">
        <f>(IFERROR(INDEX('Normalized Scores'!Z$5:Z$1048576,MATCH($D697,'Normalized Scores'!$A$5:$A$1048576,)),"")*Summary!$B$9)*100</f>
        <v>#VALUE!</v>
      </c>
      <c r="T697" s="8" t="e">
        <f t="shared" si="104"/>
        <v>#VALUE!</v>
      </c>
      <c r="U697" s="30" t="e">
        <f>(IFERROR(INDEX('Normalized Scores'!AL$5:AL$1048576,MATCH($D697,'Normalized Scores'!$A$5:$A$1048576,)),"")*Summary!$B$10)*100</f>
        <v>#VALUE!</v>
      </c>
      <c r="V697" s="8" t="e">
        <f t="shared" si="105"/>
        <v>#VALUE!</v>
      </c>
      <c r="W697" s="31" t="e">
        <f>(IFERROR(INDEX('Normalized Scores'!AR$5:AR$1048576,MATCH($D697,'Normalized Scores'!$A$5:$A$1048576,)),"")*Summary!$B$11)*100</f>
        <v>#VALUE!</v>
      </c>
      <c r="X697" s="8" t="e">
        <f t="shared" si="106"/>
        <v>#VALUE!</v>
      </c>
      <c r="Y697" s="32" t="e">
        <f>(IFERROR(INDEX('Normalized Scores'!AT$5:AT$1048576,MATCH($D697,'Normalized Scores'!$A$5:$A$1048576,)),"")*Summary!$B$12)*100</f>
        <v>#VALUE!</v>
      </c>
      <c r="Z697" s="8" t="e">
        <f t="shared" si="107"/>
        <v>#VALUE!</v>
      </c>
      <c r="AA697" s="33" t="e">
        <f>(IFERROR(INDEX('Normalized Scores'!AV$5:AV$1048576,MATCH($D697,'Normalized Scores'!$A$5:$A$1048576,)),"")*Summary!$B$13)*100</f>
        <v>#VALUE!</v>
      </c>
      <c r="AB697" s="10" t="e">
        <f t="shared" si="108"/>
        <v>#VALUE!</v>
      </c>
      <c r="AC697" s="34" t="e">
        <f>(IFERROR(INDEX('Normalized Scores'!BA$5:BA$1048576,MATCH($D697,'Normalized Scores'!$A$5:$A$1048576,)),"")*Summary!$B$14)*100</f>
        <v>#VALUE!</v>
      </c>
      <c r="AD697" s="14" t="e">
        <f t="shared" si="109"/>
        <v>#VALUE!</v>
      </c>
    </row>
    <row r="698" spans="4:30">
      <c r="D698" s="8" t="e">
        <v>#N/A</v>
      </c>
      <c r="E698" s="9" t="str">
        <f>IFERROR(INDEX('Normalized Scores'!B$5:B$1048576,MATCH($D698,'Normalized Scores'!$A$5:$A$1048576,)),"")</f>
        <v/>
      </c>
      <c r="F698" s="12" t="str">
        <f>IFERROR(INDEX('Normalized Scores'!C$5:C$1048576,MATCH($D698,'Normalized Scores'!$A$5:$A$1048576,)),"")</f>
        <v/>
      </c>
      <c r="G698" s="79" t="str">
        <f>IFERROR(INDEX('Normalized Scores'!D$5:D$1048576,MATCH($D698,'Normalized Scores'!$A$5:$A$1048576,)),"")</f>
        <v/>
      </c>
      <c r="H698" s="79" t="str">
        <f>IFERROR(INDEX('Normalized Scores'!E$5:E$1048576,MATCH($D698,'Normalized Scores'!$A$5:$A$1048576,)),"")</f>
        <v/>
      </c>
      <c r="I698" s="79" t="str">
        <f>IFERROR(INDEX('Normalized Scores'!F$5:F$1048576,MATCH($D698,'Normalized Scores'!$A$5:$A$1048576,)),"")</f>
        <v/>
      </c>
      <c r="J698" s="79" t="str">
        <f>IFERROR(INDEX('Normalized Scores'!G$5:G$1048576,MATCH($D698,'Normalized Scores'!$A$5:$A$1048576,)),"")</f>
        <v/>
      </c>
      <c r="K698" s="36" t="e">
        <f>(IFERROR(INDEX('Normalized Scores'!H$5:H$1048576,MATCH($D698,'Normalized Scores'!$A$5:$A$1048576,)),"")*100)</f>
        <v>#VALUE!</v>
      </c>
      <c r="L698" s="20" t="e">
        <f t="shared" si="100"/>
        <v>#VALUE!</v>
      </c>
      <c r="M698" s="26" t="e">
        <f>(IFERROR(INDEX('Normalized Scores'!J$5:J$1048576,MATCH($D698,'Normalized Scores'!$A$5:$A$1048576,)),"")*Summary!$B$6)*100</f>
        <v>#VALUE!</v>
      </c>
      <c r="N698" s="20" t="e">
        <f t="shared" si="101"/>
        <v>#VALUE!</v>
      </c>
      <c r="O698" s="27" t="e">
        <f>(IFERROR(INDEX('Normalized Scores'!L$5:L$1048576,MATCH($D698,'Normalized Scores'!$A$5:$A$1048576,)),"")*Summary!$B$7)*100</f>
        <v>#VALUE!</v>
      </c>
      <c r="P698" s="20" t="e">
        <f t="shared" si="102"/>
        <v>#VALUE!</v>
      </c>
      <c r="Q698" s="28" t="e">
        <f>(IFERROR(INDEX('Normalized Scores'!R$5:R$1048576,MATCH($D698,'Normalized Scores'!$A$5:$A$1048576,)),"")*Summary!$B$8)*100</f>
        <v>#VALUE!</v>
      </c>
      <c r="R698" s="20" t="e">
        <f t="shared" si="103"/>
        <v>#VALUE!</v>
      </c>
      <c r="S698" s="29" t="e">
        <f>(IFERROR(INDEX('Normalized Scores'!Z$5:Z$1048576,MATCH($D698,'Normalized Scores'!$A$5:$A$1048576,)),"")*Summary!$B$9)*100</f>
        <v>#VALUE!</v>
      </c>
      <c r="T698" s="8" t="e">
        <f t="shared" si="104"/>
        <v>#VALUE!</v>
      </c>
      <c r="U698" s="30" t="e">
        <f>(IFERROR(INDEX('Normalized Scores'!AL$5:AL$1048576,MATCH($D698,'Normalized Scores'!$A$5:$A$1048576,)),"")*Summary!$B$10)*100</f>
        <v>#VALUE!</v>
      </c>
      <c r="V698" s="8" t="e">
        <f t="shared" si="105"/>
        <v>#VALUE!</v>
      </c>
      <c r="W698" s="31" t="e">
        <f>(IFERROR(INDEX('Normalized Scores'!AR$5:AR$1048576,MATCH($D698,'Normalized Scores'!$A$5:$A$1048576,)),"")*Summary!$B$11)*100</f>
        <v>#VALUE!</v>
      </c>
      <c r="X698" s="8" t="e">
        <f t="shared" si="106"/>
        <v>#VALUE!</v>
      </c>
      <c r="Y698" s="32" t="e">
        <f>(IFERROR(INDEX('Normalized Scores'!AT$5:AT$1048576,MATCH($D698,'Normalized Scores'!$A$5:$A$1048576,)),"")*Summary!$B$12)*100</f>
        <v>#VALUE!</v>
      </c>
      <c r="Z698" s="8" t="e">
        <f t="shared" si="107"/>
        <v>#VALUE!</v>
      </c>
      <c r="AA698" s="33" t="e">
        <f>(IFERROR(INDEX('Normalized Scores'!AV$5:AV$1048576,MATCH($D698,'Normalized Scores'!$A$5:$A$1048576,)),"")*Summary!$B$13)*100</f>
        <v>#VALUE!</v>
      </c>
      <c r="AB698" s="10" t="e">
        <f t="shared" si="108"/>
        <v>#VALUE!</v>
      </c>
      <c r="AC698" s="34" t="e">
        <f>(IFERROR(INDEX('Normalized Scores'!BA$5:BA$1048576,MATCH($D698,'Normalized Scores'!$A$5:$A$1048576,)),"")*Summary!$B$14)*100</f>
        <v>#VALUE!</v>
      </c>
      <c r="AD698" s="14" t="e">
        <f t="shared" si="109"/>
        <v>#VALUE!</v>
      </c>
    </row>
    <row r="699" spans="4:30">
      <c r="D699" s="8" t="e">
        <v>#N/A</v>
      </c>
      <c r="E699" s="9" t="str">
        <f>IFERROR(INDEX('Normalized Scores'!B$5:B$1048576,MATCH($D699,'Normalized Scores'!$A$5:$A$1048576,)),"")</f>
        <v/>
      </c>
      <c r="F699" s="12" t="str">
        <f>IFERROR(INDEX('Normalized Scores'!C$5:C$1048576,MATCH($D699,'Normalized Scores'!$A$5:$A$1048576,)),"")</f>
        <v/>
      </c>
      <c r="G699" s="79" t="str">
        <f>IFERROR(INDEX('Normalized Scores'!D$5:D$1048576,MATCH($D699,'Normalized Scores'!$A$5:$A$1048576,)),"")</f>
        <v/>
      </c>
      <c r="H699" s="79" t="str">
        <f>IFERROR(INDEX('Normalized Scores'!E$5:E$1048576,MATCH($D699,'Normalized Scores'!$A$5:$A$1048576,)),"")</f>
        <v/>
      </c>
      <c r="I699" s="79" t="str">
        <f>IFERROR(INDEX('Normalized Scores'!F$5:F$1048576,MATCH($D699,'Normalized Scores'!$A$5:$A$1048576,)),"")</f>
        <v/>
      </c>
      <c r="J699" s="79" t="str">
        <f>IFERROR(INDEX('Normalized Scores'!G$5:G$1048576,MATCH($D699,'Normalized Scores'!$A$5:$A$1048576,)),"")</f>
        <v/>
      </c>
      <c r="K699" s="36" t="e">
        <f>(IFERROR(INDEX('Normalized Scores'!H$5:H$1048576,MATCH($D699,'Normalized Scores'!$A$5:$A$1048576,)),"")*100)</f>
        <v>#VALUE!</v>
      </c>
      <c r="L699" s="20" t="e">
        <f t="shared" si="100"/>
        <v>#VALUE!</v>
      </c>
      <c r="M699" s="26" t="e">
        <f>(IFERROR(INDEX('Normalized Scores'!J$5:J$1048576,MATCH($D699,'Normalized Scores'!$A$5:$A$1048576,)),"")*Summary!$B$6)*100</f>
        <v>#VALUE!</v>
      </c>
      <c r="N699" s="20" t="e">
        <f t="shared" si="101"/>
        <v>#VALUE!</v>
      </c>
      <c r="O699" s="27" t="e">
        <f>(IFERROR(INDEX('Normalized Scores'!L$5:L$1048576,MATCH($D699,'Normalized Scores'!$A$5:$A$1048576,)),"")*Summary!$B$7)*100</f>
        <v>#VALUE!</v>
      </c>
      <c r="P699" s="20" t="e">
        <f t="shared" si="102"/>
        <v>#VALUE!</v>
      </c>
      <c r="Q699" s="28" t="e">
        <f>(IFERROR(INDEX('Normalized Scores'!R$5:R$1048576,MATCH($D699,'Normalized Scores'!$A$5:$A$1048576,)),"")*Summary!$B$8)*100</f>
        <v>#VALUE!</v>
      </c>
      <c r="R699" s="20" t="e">
        <f t="shared" si="103"/>
        <v>#VALUE!</v>
      </c>
      <c r="S699" s="29" t="e">
        <f>(IFERROR(INDEX('Normalized Scores'!Z$5:Z$1048576,MATCH($D699,'Normalized Scores'!$A$5:$A$1048576,)),"")*Summary!$B$9)*100</f>
        <v>#VALUE!</v>
      </c>
      <c r="T699" s="8" t="e">
        <f t="shared" si="104"/>
        <v>#VALUE!</v>
      </c>
      <c r="U699" s="30" t="e">
        <f>(IFERROR(INDEX('Normalized Scores'!AL$5:AL$1048576,MATCH($D699,'Normalized Scores'!$A$5:$A$1048576,)),"")*Summary!$B$10)*100</f>
        <v>#VALUE!</v>
      </c>
      <c r="V699" s="8" t="e">
        <f t="shared" si="105"/>
        <v>#VALUE!</v>
      </c>
      <c r="W699" s="31" t="e">
        <f>(IFERROR(INDEX('Normalized Scores'!AR$5:AR$1048576,MATCH($D699,'Normalized Scores'!$A$5:$A$1048576,)),"")*Summary!$B$11)*100</f>
        <v>#VALUE!</v>
      </c>
      <c r="X699" s="8" t="e">
        <f t="shared" si="106"/>
        <v>#VALUE!</v>
      </c>
      <c r="Y699" s="32" t="e">
        <f>(IFERROR(INDEX('Normalized Scores'!AT$5:AT$1048576,MATCH($D699,'Normalized Scores'!$A$5:$A$1048576,)),"")*Summary!$B$12)*100</f>
        <v>#VALUE!</v>
      </c>
      <c r="Z699" s="8" t="e">
        <f t="shared" si="107"/>
        <v>#VALUE!</v>
      </c>
      <c r="AA699" s="33" t="e">
        <f>(IFERROR(INDEX('Normalized Scores'!AV$5:AV$1048576,MATCH($D699,'Normalized Scores'!$A$5:$A$1048576,)),"")*Summary!$B$13)*100</f>
        <v>#VALUE!</v>
      </c>
      <c r="AB699" s="10" t="e">
        <f t="shared" si="108"/>
        <v>#VALUE!</v>
      </c>
      <c r="AC699" s="34" t="e">
        <f>(IFERROR(INDEX('Normalized Scores'!BA$5:BA$1048576,MATCH($D699,'Normalized Scores'!$A$5:$A$1048576,)),"")*Summary!$B$14)*100</f>
        <v>#VALUE!</v>
      </c>
      <c r="AD699" s="14" t="e">
        <f t="shared" si="109"/>
        <v>#VALUE!</v>
      </c>
    </row>
    <row r="700" spans="4:30">
      <c r="D700" s="8" t="e">
        <v>#N/A</v>
      </c>
      <c r="E700" s="9" t="str">
        <f>IFERROR(INDEX('Normalized Scores'!B$5:B$1048576,MATCH($D700,'Normalized Scores'!$A$5:$A$1048576,)),"")</f>
        <v/>
      </c>
      <c r="F700" s="12" t="str">
        <f>IFERROR(INDEX('Normalized Scores'!C$5:C$1048576,MATCH($D700,'Normalized Scores'!$A$5:$A$1048576,)),"")</f>
        <v/>
      </c>
      <c r="G700" s="79" t="str">
        <f>IFERROR(INDEX('Normalized Scores'!D$5:D$1048576,MATCH($D700,'Normalized Scores'!$A$5:$A$1048576,)),"")</f>
        <v/>
      </c>
      <c r="H700" s="79" t="str">
        <f>IFERROR(INDEX('Normalized Scores'!E$5:E$1048576,MATCH($D700,'Normalized Scores'!$A$5:$A$1048576,)),"")</f>
        <v/>
      </c>
      <c r="I700" s="79" t="str">
        <f>IFERROR(INDEX('Normalized Scores'!F$5:F$1048576,MATCH($D700,'Normalized Scores'!$A$5:$A$1048576,)),"")</f>
        <v/>
      </c>
      <c r="J700" s="79" t="str">
        <f>IFERROR(INDEX('Normalized Scores'!G$5:G$1048576,MATCH($D700,'Normalized Scores'!$A$5:$A$1048576,)),"")</f>
        <v/>
      </c>
      <c r="K700" s="36" t="e">
        <f>(IFERROR(INDEX('Normalized Scores'!H$5:H$1048576,MATCH($D700,'Normalized Scores'!$A$5:$A$1048576,)),"")*100)</f>
        <v>#VALUE!</v>
      </c>
      <c r="L700" s="20" t="e">
        <f t="shared" si="100"/>
        <v>#VALUE!</v>
      </c>
      <c r="M700" s="26" t="e">
        <f>(IFERROR(INDEX('Normalized Scores'!J$5:J$1048576,MATCH($D700,'Normalized Scores'!$A$5:$A$1048576,)),"")*Summary!$B$6)*100</f>
        <v>#VALUE!</v>
      </c>
      <c r="N700" s="20" t="e">
        <f t="shared" si="101"/>
        <v>#VALUE!</v>
      </c>
      <c r="O700" s="27" t="e">
        <f>(IFERROR(INDEX('Normalized Scores'!L$5:L$1048576,MATCH($D700,'Normalized Scores'!$A$5:$A$1048576,)),"")*Summary!$B$7)*100</f>
        <v>#VALUE!</v>
      </c>
      <c r="P700" s="20" t="e">
        <f t="shared" si="102"/>
        <v>#VALUE!</v>
      </c>
      <c r="Q700" s="28" t="e">
        <f>(IFERROR(INDEX('Normalized Scores'!R$5:R$1048576,MATCH($D700,'Normalized Scores'!$A$5:$A$1048576,)),"")*Summary!$B$8)*100</f>
        <v>#VALUE!</v>
      </c>
      <c r="R700" s="20" t="e">
        <f t="shared" si="103"/>
        <v>#VALUE!</v>
      </c>
      <c r="S700" s="29" t="e">
        <f>(IFERROR(INDEX('Normalized Scores'!Z$5:Z$1048576,MATCH($D700,'Normalized Scores'!$A$5:$A$1048576,)),"")*Summary!$B$9)*100</f>
        <v>#VALUE!</v>
      </c>
      <c r="T700" s="8" t="e">
        <f t="shared" si="104"/>
        <v>#VALUE!</v>
      </c>
      <c r="U700" s="30" t="e">
        <f>(IFERROR(INDEX('Normalized Scores'!AL$5:AL$1048576,MATCH($D700,'Normalized Scores'!$A$5:$A$1048576,)),"")*Summary!$B$10)*100</f>
        <v>#VALUE!</v>
      </c>
      <c r="V700" s="8" t="e">
        <f t="shared" si="105"/>
        <v>#VALUE!</v>
      </c>
      <c r="W700" s="31" t="e">
        <f>(IFERROR(INDEX('Normalized Scores'!AR$5:AR$1048576,MATCH($D700,'Normalized Scores'!$A$5:$A$1048576,)),"")*Summary!$B$11)*100</f>
        <v>#VALUE!</v>
      </c>
      <c r="X700" s="8" t="e">
        <f t="shared" si="106"/>
        <v>#VALUE!</v>
      </c>
      <c r="Y700" s="32" t="e">
        <f>(IFERROR(INDEX('Normalized Scores'!AT$5:AT$1048576,MATCH($D700,'Normalized Scores'!$A$5:$A$1048576,)),"")*Summary!$B$12)*100</f>
        <v>#VALUE!</v>
      </c>
      <c r="Z700" s="8" t="e">
        <f t="shared" si="107"/>
        <v>#VALUE!</v>
      </c>
      <c r="AA700" s="33" t="e">
        <f>(IFERROR(INDEX('Normalized Scores'!AV$5:AV$1048576,MATCH($D700,'Normalized Scores'!$A$5:$A$1048576,)),"")*Summary!$B$13)*100</f>
        <v>#VALUE!</v>
      </c>
      <c r="AB700" s="10" t="e">
        <f t="shared" si="108"/>
        <v>#VALUE!</v>
      </c>
      <c r="AC700" s="34" t="e">
        <f>(IFERROR(INDEX('Normalized Scores'!BA$5:BA$1048576,MATCH($D700,'Normalized Scores'!$A$5:$A$1048576,)),"")*Summary!$B$14)*100</f>
        <v>#VALUE!</v>
      </c>
      <c r="AD700" s="14" t="e">
        <f t="shared" si="109"/>
        <v>#VALUE!</v>
      </c>
    </row>
    <row r="701" spans="4:30">
      <c r="D701" s="8" t="e">
        <v>#N/A</v>
      </c>
      <c r="E701" s="9" t="str">
        <f>IFERROR(INDEX('Normalized Scores'!B$5:B$1048576,MATCH($D701,'Normalized Scores'!$A$5:$A$1048576,)),"")</f>
        <v/>
      </c>
      <c r="F701" s="12" t="str">
        <f>IFERROR(INDEX('Normalized Scores'!C$5:C$1048576,MATCH($D701,'Normalized Scores'!$A$5:$A$1048576,)),"")</f>
        <v/>
      </c>
      <c r="G701" s="79" t="str">
        <f>IFERROR(INDEX('Normalized Scores'!D$5:D$1048576,MATCH($D701,'Normalized Scores'!$A$5:$A$1048576,)),"")</f>
        <v/>
      </c>
      <c r="H701" s="79" t="str">
        <f>IFERROR(INDEX('Normalized Scores'!E$5:E$1048576,MATCH($D701,'Normalized Scores'!$A$5:$A$1048576,)),"")</f>
        <v/>
      </c>
      <c r="I701" s="79" t="str">
        <f>IFERROR(INDEX('Normalized Scores'!F$5:F$1048576,MATCH($D701,'Normalized Scores'!$A$5:$A$1048576,)),"")</f>
        <v/>
      </c>
      <c r="J701" s="79" t="str">
        <f>IFERROR(INDEX('Normalized Scores'!G$5:G$1048576,MATCH($D701,'Normalized Scores'!$A$5:$A$1048576,)),"")</f>
        <v/>
      </c>
      <c r="K701" s="36" t="e">
        <f>(IFERROR(INDEX('Normalized Scores'!H$5:H$1048576,MATCH($D701,'Normalized Scores'!$A$5:$A$1048576,)),"")*100)</f>
        <v>#VALUE!</v>
      </c>
      <c r="L701" s="20" t="e">
        <f t="shared" si="100"/>
        <v>#VALUE!</v>
      </c>
      <c r="M701" s="26" t="e">
        <f>(IFERROR(INDEX('Normalized Scores'!J$5:J$1048576,MATCH($D701,'Normalized Scores'!$A$5:$A$1048576,)),"")*Summary!$B$6)*100</f>
        <v>#VALUE!</v>
      </c>
      <c r="N701" s="20" t="e">
        <f t="shared" si="101"/>
        <v>#VALUE!</v>
      </c>
      <c r="O701" s="27" t="e">
        <f>(IFERROR(INDEX('Normalized Scores'!L$5:L$1048576,MATCH($D701,'Normalized Scores'!$A$5:$A$1048576,)),"")*Summary!$B$7)*100</f>
        <v>#VALUE!</v>
      </c>
      <c r="P701" s="20" t="e">
        <f t="shared" si="102"/>
        <v>#VALUE!</v>
      </c>
      <c r="Q701" s="28" t="e">
        <f>(IFERROR(INDEX('Normalized Scores'!R$5:R$1048576,MATCH($D701,'Normalized Scores'!$A$5:$A$1048576,)),"")*Summary!$B$8)*100</f>
        <v>#VALUE!</v>
      </c>
      <c r="R701" s="20" t="e">
        <f t="shared" si="103"/>
        <v>#VALUE!</v>
      </c>
      <c r="S701" s="29" t="e">
        <f>(IFERROR(INDEX('Normalized Scores'!Z$5:Z$1048576,MATCH($D701,'Normalized Scores'!$A$5:$A$1048576,)),"")*Summary!$B$9)*100</f>
        <v>#VALUE!</v>
      </c>
      <c r="T701" s="8" t="e">
        <f t="shared" si="104"/>
        <v>#VALUE!</v>
      </c>
      <c r="U701" s="30" t="e">
        <f>(IFERROR(INDEX('Normalized Scores'!AL$5:AL$1048576,MATCH($D701,'Normalized Scores'!$A$5:$A$1048576,)),"")*Summary!$B$10)*100</f>
        <v>#VALUE!</v>
      </c>
      <c r="V701" s="8" t="e">
        <f t="shared" si="105"/>
        <v>#VALUE!</v>
      </c>
      <c r="W701" s="31" t="e">
        <f>(IFERROR(INDEX('Normalized Scores'!AR$5:AR$1048576,MATCH($D701,'Normalized Scores'!$A$5:$A$1048576,)),"")*Summary!$B$11)*100</f>
        <v>#VALUE!</v>
      </c>
      <c r="X701" s="8" t="e">
        <f t="shared" si="106"/>
        <v>#VALUE!</v>
      </c>
      <c r="Y701" s="32" t="e">
        <f>(IFERROR(INDEX('Normalized Scores'!AT$5:AT$1048576,MATCH($D701,'Normalized Scores'!$A$5:$A$1048576,)),"")*Summary!$B$12)*100</f>
        <v>#VALUE!</v>
      </c>
      <c r="Z701" s="8" t="e">
        <f t="shared" si="107"/>
        <v>#VALUE!</v>
      </c>
      <c r="AA701" s="33" t="e">
        <f>(IFERROR(INDEX('Normalized Scores'!AV$5:AV$1048576,MATCH($D701,'Normalized Scores'!$A$5:$A$1048576,)),"")*Summary!$B$13)*100</f>
        <v>#VALUE!</v>
      </c>
      <c r="AB701" s="10" t="e">
        <f t="shared" si="108"/>
        <v>#VALUE!</v>
      </c>
      <c r="AC701" s="34" t="e">
        <f>(IFERROR(INDEX('Normalized Scores'!BA$5:BA$1048576,MATCH($D701,'Normalized Scores'!$A$5:$A$1048576,)),"")*Summary!$B$14)*100</f>
        <v>#VALUE!</v>
      </c>
      <c r="AD701" s="14" t="e">
        <f t="shared" si="109"/>
        <v>#VALUE!</v>
      </c>
    </row>
    <row r="702" spans="4:30">
      <c r="D702" s="8" t="e">
        <v>#N/A</v>
      </c>
      <c r="E702" s="9" t="str">
        <f>IFERROR(INDEX('Normalized Scores'!B$5:B$1048576,MATCH($D702,'Normalized Scores'!$A$5:$A$1048576,)),"")</f>
        <v/>
      </c>
      <c r="F702" s="12" t="str">
        <f>IFERROR(INDEX('Normalized Scores'!C$5:C$1048576,MATCH($D702,'Normalized Scores'!$A$5:$A$1048576,)),"")</f>
        <v/>
      </c>
      <c r="G702" s="79" t="str">
        <f>IFERROR(INDEX('Normalized Scores'!D$5:D$1048576,MATCH($D702,'Normalized Scores'!$A$5:$A$1048576,)),"")</f>
        <v/>
      </c>
      <c r="H702" s="79" t="str">
        <f>IFERROR(INDEX('Normalized Scores'!E$5:E$1048576,MATCH($D702,'Normalized Scores'!$A$5:$A$1048576,)),"")</f>
        <v/>
      </c>
      <c r="I702" s="79" t="str">
        <f>IFERROR(INDEX('Normalized Scores'!F$5:F$1048576,MATCH($D702,'Normalized Scores'!$A$5:$A$1048576,)),"")</f>
        <v/>
      </c>
      <c r="J702" s="79" t="str">
        <f>IFERROR(INDEX('Normalized Scores'!G$5:G$1048576,MATCH($D702,'Normalized Scores'!$A$5:$A$1048576,)),"")</f>
        <v/>
      </c>
      <c r="K702" s="36" t="e">
        <f>(IFERROR(INDEX('Normalized Scores'!H$5:H$1048576,MATCH($D702,'Normalized Scores'!$A$5:$A$1048576,)),"")*100)</f>
        <v>#VALUE!</v>
      </c>
      <c r="L702" s="20" t="e">
        <f t="shared" si="100"/>
        <v>#VALUE!</v>
      </c>
      <c r="M702" s="26" t="e">
        <f>(IFERROR(INDEX('Normalized Scores'!J$5:J$1048576,MATCH($D702,'Normalized Scores'!$A$5:$A$1048576,)),"")*Summary!$B$6)*100</f>
        <v>#VALUE!</v>
      </c>
      <c r="N702" s="20" t="e">
        <f t="shared" si="101"/>
        <v>#VALUE!</v>
      </c>
      <c r="O702" s="27" t="e">
        <f>(IFERROR(INDEX('Normalized Scores'!L$5:L$1048576,MATCH($D702,'Normalized Scores'!$A$5:$A$1048576,)),"")*Summary!$B$7)*100</f>
        <v>#VALUE!</v>
      </c>
      <c r="P702" s="20" t="e">
        <f t="shared" si="102"/>
        <v>#VALUE!</v>
      </c>
      <c r="Q702" s="28" t="e">
        <f>(IFERROR(INDEX('Normalized Scores'!R$5:R$1048576,MATCH($D702,'Normalized Scores'!$A$5:$A$1048576,)),"")*Summary!$B$8)*100</f>
        <v>#VALUE!</v>
      </c>
      <c r="R702" s="20" t="e">
        <f t="shared" si="103"/>
        <v>#VALUE!</v>
      </c>
      <c r="S702" s="29" t="e">
        <f>(IFERROR(INDEX('Normalized Scores'!Z$5:Z$1048576,MATCH($D702,'Normalized Scores'!$A$5:$A$1048576,)),"")*Summary!$B$9)*100</f>
        <v>#VALUE!</v>
      </c>
      <c r="T702" s="8" t="e">
        <f t="shared" si="104"/>
        <v>#VALUE!</v>
      </c>
      <c r="U702" s="30" t="e">
        <f>(IFERROR(INDEX('Normalized Scores'!AL$5:AL$1048576,MATCH($D702,'Normalized Scores'!$A$5:$A$1048576,)),"")*Summary!$B$10)*100</f>
        <v>#VALUE!</v>
      </c>
      <c r="V702" s="8" t="e">
        <f t="shared" si="105"/>
        <v>#VALUE!</v>
      </c>
      <c r="W702" s="31" t="e">
        <f>(IFERROR(INDEX('Normalized Scores'!AR$5:AR$1048576,MATCH($D702,'Normalized Scores'!$A$5:$A$1048576,)),"")*Summary!$B$11)*100</f>
        <v>#VALUE!</v>
      </c>
      <c r="X702" s="8" t="e">
        <f t="shared" si="106"/>
        <v>#VALUE!</v>
      </c>
      <c r="Y702" s="32" t="e">
        <f>(IFERROR(INDEX('Normalized Scores'!AT$5:AT$1048576,MATCH($D702,'Normalized Scores'!$A$5:$A$1048576,)),"")*Summary!$B$12)*100</f>
        <v>#VALUE!</v>
      </c>
      <c r="Z702" s="8" t="e">
        <f t="shared" si="107"/>
        <v>#VALUE!</v>
      </c>
      <c r="AA702" s="33" t="e">
        <f>(IFERROR(INDEX('Normalized Scores'!AV$5:AV$1048576,MATCH($D702,'Normalized Scores'!$A$5:$A$1048576,)),"")*Summary!$B$13)*100</f>
        <v>#VALUE!</v>
      </c>
      <c r="AB702" s="10" t="e">
        <f t="shared" si="108"/>
        <v>#VALUE!</v>
      </c>
      <c r="AC702" s="34" t="e">
        <f>(IFERROR(INDEX('Normalized Scores'!BA$5:BA$1048576,MATCH($D702,'Normalized Scores'!$A$5:$A$1048576,)),"")*Summary!$B$14)*100</f>
        <v>#VALUE!</v>
      </c>
      <c r="AD702" s="14" t="e">
        <f t="shared" si="109"/>
        <v>#VALUE!</v>
      </c>
    </row>
    <row r="703" spans="4:30">
      <c r="D703" s="8" t="e">
        <v>#N/A</v>
      </c>
      <c r="E703" s="9" t="str">
        <f>IFERROR(INDEX('Normalized Scores'!B$5:B$1048576,MATCH($D703,'Normalized Scores'!$A$5:$A$1048576,)),"")</f>
        <v/>
      </c>
      <c r="F703" s="12" t="str">
        <f>IFERROR(INDEX('Normalized Scores'!C$5:C$1048576,MATCH($D703,'Normalized Scores'!$A$5:$A$1048576,)),"")</f>
        <v/>
      </c>
      <c r="G703" s="79" t="str">
        <f>IFERROR(INDEX('Normalized Scores'!D$5:D$1048576,MATCH($D703,'Normalized Scores'!$A$5:$A$1048576,)),"")</f>
        <v/>
      </c>
      <c r="H703" s="79" t="str">
        <f>IFERROR(INDEX('Normalized Scores'!E$5:E$1048576,MATCH($D703,'Normalized Scores'!$A$5:$A$1048576,)),"")</f>
        <v/>
      </c>
      <c r="I703" s="79" t="str">
        <f>IFERROR(INDEX('Normalized Scores'!F$5:F$1048576,MATCH($D703,'Normalized Scores'!$A$5:$A$1048576,)),"")</f>
        <v/>
      </c>
      <c r="J703" s="79" t="str">
        <f>IFERROR(INDEX('Normalized Scores'!G$5:G$1048576,MATCH($D703,'Normalized Scores'!$A$5:$A$1048576,)),"")</f>
        <v/>
      </c>
      <c r="K703" s="36" t="e">
        <f>(IFERROR(INDEX('Normalized Scores'!H$5:H$1048576,MATCH($D703,'Normalized Scores'!$A$5:$A$1048576,)),"")*100)</f>
        <v>#VALUE!</v>
      </c>
      <c r="L703" s="20" t="e">
        <f t="shared" si="100"/>
        <v>#VALUE!</v>
      </c>
      <c r="M703" s="26" t="e">
        <f>(IFERROR(INDEX('Normalized Scores'!J$5:J$1048576,MATCH($D703,'Normalized Scores'!$A$5:$A$1048576,)),"")*Summary!$B$6)*100</f>
        <v>#VALUE!</v>
      </c>
      <c r="N703" s="20" t="e">
        <f t="shared" si="101"/>
        <v>#VALUE!</v>
      </c>
      <c r="O703" s="27" t="e">
        <f>(IFERROR(INDEX('Normalized Scores'!L$5:L$1048576,MATCH($D703,'Normalized Scores'!$A$5:$A$1048576,)),"")*Summary!$B$7)*100</f>
        <v>#VALUE!</v>
      </c>
      <c r="P703" s="20" t="e">
        <f t="shared" si="102"/>
        <v>#VALUE!</v>
      </c>
      <c r="Q703" s="28" t="e">
        <f>(IFERROR(INDEX('Normalized Scores'!R$5:R$1048576,MATCH($D703,'Normalized Scores'!$A$5:$A$1048576,)),"")*Summary!$B$8)*100</f>
        <v>#VALUE!</v>
      </c>
      <c r="R703" s="20" t="e">
        <f t="shared" si="103"/>
        <v>#VALUE!</v>
      </c>
      <c r="S703" s="29" t="e">
        <f>(IFERROR(INDEX('Normalized Scores'!Z$5:Z$1048576,MATCH($D703,'Normalized Scores'!$A$5:$A$1048576,)),"")*Summary!$B$9)*100</f>
        <v>#VALUE!</v>
      </c>
      <c r="T703" s="8" t="e">
        <f t="shared" si="104"/>
        <v>#VALUE!</v>
      </c>
      <c r="U703" s="30" t="e">
        <f>(IFERROR(INDEX('Normalized Scores'!AL$5:AL$1048576,MATCH($D703,'Normalized Scores'!$A$5:$A$1048576,)),"")*Summary!$B$10)*100</f>
        <v>#VALUE!</v>
      </c>
      <c r="V703" s="8" t="e">
        <f t="shared" si="105"/>
        <v>#VALUE!</v>
      </c>
      <c r="W703" s="31" t="e">
        <f>(IFERROR(INDEX('Normalized Scores'!AR$5:AR$1048576,MATCH($D703,'Normalized Scores'!$A$5:$A$1048576,)),"")*Summary!$B$11)*100</f>
        <v>#VALUE!</v>
      </c>
      <c r="X703" s="8" t="e">
        <f t="shared" si="106"/>
        <v>#VALUE!</v>
      </c>
      <c r="Y703" s="32" t="e">
        <f>(IFERROR(INDEX('Normalized Scores'!AT$5:AT$1048576,MATCH($D703,'Normalized Scores'!$A$5:$A$1048576,)),"")*Summary!$B$12)*100</f>
        <v>#VALUE!</v>
      </c>
      <c r="Z703" s="8" t="e">
        <f t="shared" si="107"/>
        <v>#VALUE!</v>
      </c>
      <c r="AA703" s="33" t="e">
        <f>(IFERROR(INDEX('Normalized Scores'!AV$5:AV$1048576,MATCH($D703,'Normalized Scores'!$A$5:$A$1048576,)),"")*Summary!$B$13)*100</f>
        <v>#VALUE!</v>
      </c>
      <c r="AB703" s="10" t="e">
        <f t="shared" si="108"/>
        <v>#VALUE!</v>
      </c>
      <c r="AC703" s="34" t="e">
        <f>(IFERROR(INDEX('Normalized Scores'!BA$5:BA$1048576,MATCH($D703,'Normalized Scores'!$A$5:$A$1048576,)),"")*Summary!$B$14)*100</f>
        <v>#VALUE!</v>
      </c>
      <c r="AD703" s="14" t="e">
        <f t="shared" si="109"/>
        <v>#VALUE!</v>
      </c>
    </row>
    <row r="704" spans="4:30">
      <c r="D704" s="8" t="e">
        <v>#N/A</v>
      </c>
      <c r="E704" s="9" t="str">
        <f>IFERROR(INDEX('Normalized Scores'!B$5:B$1048576,MATCH($D704,'Normalized Scores'!$A$5:$A$1048576,)),"")</f>
        <v/>
      </c>
      <c r="F704" s="12" t="str">
        <f>IFERROR(INDEX('Normalized Scores'!C$5:C$1048576,MATCH($D704,'Normalized Scores'!$A$5:$A$1048576,)),"")</f>
        <v/>
      </c>
      <c r="G704" s="79" t="str">
        <f>IFERROR(INDEX('Normalized Scores'!D$5:D$1048576,MATCH($D704,'Normalized Scores'!$A$5:$A$1048576,)),"")</f>
        <v/>
      </c>
      <c r="H704" s="79" t="str">
        <f>IFERROR(INDEX('Normalized Scores'!E$5:E$1048576,MATCH($D704,'Normalized Scores'!$A$5:$A$1048576,)),"")</f>
        <v/>
      </c>
      <c r="I704" s="79" t="str">
        <f>IFERROR(INDEX('Normalized Scores'!F$5:F$1048576,MATCH($D704,'Normalized Scores'!$A$5:$A$1048576,)),"")</f>
        <v/>
      </c>
      <c r="J704" s="79" t="str">
        <f>IFERROR(INDEX('Normalized Scores'!G$5:G$1048576,MATCH($D704,'Normalized Scores'!$A$5:$A$1048576,)),"")</f>
        <v/>
      </c>
      <c r="K704" s="36" t="e">
        <f>(IFERROR(INDEX('Normalized Scores'!H$5:H$1048576,MATCH($D704,'Normalized Scores'!$A$5:$A$1048576,)),"")*100)</f>
        <v>#VALUE!</v>
      </c>
      <c r="L704" s="20" t="e">
        <f t="shared" si="100"/>
        <v>#VALUE!</v>
      </c>
      <c r="M704" s="26" t="e">
        <f>(IFERROR(INDEX('Normalized Scores'!J$5:J$1048576,MATCH($D704,'Normalized Scores'!$A$5:$A$1048576,)),"")*Summary!$B$6)*100</f>
        <v>#VALUE!</v>
      </c>
      <c r="N704" s="20" t="e">
        <f t="shared" si="101"/>
        <v>#VALUE!</v>
      </c>
      <c r="O704" s="27" t="e">
        <f>(IFERROR(INDEX('Normalized Scores'!L$5:L$1048576,MATCH($D704,'Normalized Scores'!$A$5:$A$1048576,)),"")*Summary!$B$7)*100</f>
        <v>#VALUE!</v>
      </c>
      <c r="P704" s="20" t="e">
        <f t="shared" si="102"/>
        <v>#VALUE!</v>
      </c>
      <c r="Q704" s="28" t="e">
        <f>(IFERROR(INDEX('Normalized Scores'!R$5:R$1048576,MATCH($D704,'Normalized Scores'!$A$5:$A$1048576,)),"")*Summary!$B$8)*100</f>
        <v>#VALUE!</v>
      </c>
      <c r="R704" s="20" t="e">
        <f t="shared" si="103"/>
        <v>#VALUE!</v>
      </c>
      <c r="S704" s="29" t="e">
        <f>(IFERROR(INDEX('Normalized Scores'!Z$5:Z$1048576,MATCH($D704,'Normalized Scores'!$A$5:$A$1048576,)),"")*Summary!$B$9)*100</f>
        <v>#VALUE!</v>
      </c>
      <c r="T704" s="8" t="e">
        <f t="shared" si="104"/>
        <v>#VALUE!</v>
      </c>
      <c r="U704" s="30" t="e">
        <f>(IFERROR(INDEX('Normalized Scores'!AL$5:AL$1048576,MATCH($D704,'Normalized Scores'!$A$5:$A$1048576,)),"")*Summary!$B$10)*100</f>
        <v>#VALUE!</v>
      </c>
      <c r="V704" s="8" t="e">
        <f t="shared" si="105"/>
        <v>#VALUE!</v>
      </c>
      <c r="W704" s="31" t="e">
        <f>(IFERROR(INDEX('Normalized Scores'!AR$5:AR$1048576,MATCH($D704,'Normalized Scores'!$A$5:$A$1048576,)),"")*Summary!$B$11)*100</f>
        <v>#VALUE!</v>
      </c>
      <c r="X704" s="8" t="e">
        <f t="shared" si="106"/>
        <v>#VALUE!</v>
      </c>
      <c r="Y704" s="32" t="e">
        <f>(IFERROR(INDEX('Normalized Scores'!AT$5:AT$1048576,MATCH($D704,'Normalized Scores'!$A$5:$A$1048576,)),"")*Summary!$B$12)*100</f>
        <v>#VALUE!</v>
      </c>
      <c r="Z704" s="8" t="e">
        <f t="shared" si="107"/>
        <v>#VALUE!</v>
      </c>
      <c r="AA704" s="33" t="e">
        <f>(IFERROR(INDEX('Normalized Scores'!AV$5:AV$1048576,MATCH($D704,'Normalized Scores'!$A$5:$A$1048576,)),"")*Summary!$B$13)*100</f>
        <v>#VALUE!</v>
      </c>
      <c r="AB704" s="10" t="e">
        <f t="shared" si="108"/>
        <v>#VALUE!</v>
      </c>
      <c r="AC704" s="34" t="e">
        <f>(IFERROR(INDEX('Normalized Scores'!BA$5:BA$1048576,MATCH($D704,'Normalized Scores'!$A$5:$A$1048576,)),"")*Summary!$B$14)*100</f>
        <v>#VALUE!</v>
      </c>
      <c r="AD704" s="14" t="e">
        <f t="shared" si="109"/>
        <v>#VALUE!</v>
      </c>
    </row>
    <row r="705" spans="4:30">
      <c r="D705" s="8" t="e">
        <v>#N/A</v>
      </c>
      <c r="E705" s="9" t="str">
        <f>IFERROR(INDEX('Normalized Scores'!B$5:B$1048576,MATCH($D705,'Normalized Scores'!$A$5:$A$1048576,)),"")</f>
        <v/>
      </c>
      <c r="F705" s="12" t="str">
        <f>IFERROR(INDEX('Normalized Scores'!C$5:C$1048576,MATCH($D705,'Normalized Scores'!$A$5:$A$1048576,)),"")</f>
        <v/>
      </c>
      <c r="G705" s="79" t="str">
        <f>IFERROR(INDEX('Normalized Scores'!D$5:D$1048576,MATCH($D705,'Normalized Scores'!$A$5:$A$1048576,)),"")</f>
        <v/>
      </c>
      <c r="H705" s="79" t="str">
        <f>IFERROR(INDEX('Normalized Scores'!E$5:E$1048576,MATCH($D705,'Normalized Scores'!$A$5:$A$1048576,)),"")</f>
        <v/>
      </c>
      <c r="I705" s="79" t="str">
        <f>IFERROR(INDEX('Normalized Scores'!F$5:F$1048576,MATCH($D705,'Normalized Scores'!$A$5:$A$1048576,)),"")</f>
        <v/>
      </c>
      <c r="J705" s="79" t="str">
        <f>IFERROR(INDEX('Normalized Scores'!G$5:G$1048576,MATCH($D705,'Normalized Scores'!$A$5:$A$1048576,)),"")</f>
        <v/>
      </c>
      <c r="K705" s="36" t="e">
        <f>(IFERROR(INDEX('Normalized Scores'!H$5:H$1048576,MATCH($D705,'Normalized Scores'!$A$5:$A$1048576,)),"")*100)</f>
        <v>#VALUE!</v>
      </c>
      <c r="L705" s="20" t="e">
        <f t="shared" si="100"/>
        <v>#VALUE!</v>
      </c>
      <c r="M705" s="26" t="e">
        <f>(IFERROR(INDEX('Normalized Scores'!J$5:J$1048576,MATCH($D705,'Normalized Scores'!$A$5:$A$1048576,)),"")*Summary!$B$6)*100</f>
        <v>#VALUE!</v>
      </c>
      <c r="N705" s="20" t="e">
        <f t="shared" si="101"/>
        <v>#VALUE!</v>
      </c>
      <c r="O705" s="27" t="e">
        <f>(IFERROR(INDEX('Normalized Scores'!L$5:L$1048576,MATCH($D705,'Normalized Scores'!$A$5:$A$1048576,)),"")*Summary!$B$7)*100</f>
        <v>#VALUE!</v>
      </c>
      <c r="P705" s="20" t="e">
        <f t="shared" si="102"/>
        <v>#VALUE!</v>
      </c>
      <c r="Q705" s="28" t="e">
        <f>(IFERROR(INDEX('Normalized Scores'!R$5:R$1048576,MATCH($D705,'Normalized Scores'!$A$5:$A$1048576,)),"")*Summary!$B$8)*100</f>
        <v>#VALUE!</v>
      </c>
      <c r="R705" s="20" t="e">
        <f t="shared" si="103"/>
        <v>#VALUE!</v>
      </c>
      <c r="S705" s="29" t="e">
        <f>(IFERROR(INDEX('Normalized Scores'!Z$5:Z$1048576,MATCH($D705,'Normalized Scores'!$A$5:$A$1048576,)),"")*Summary!$B$9)*100</f>
        <v>#VALUE!</v>
      </c>
      <c r="T705" s="8" t="e">
        <f t="shared" si="104"/>
        <v>#VALUE!</v>
      </c>
      <c r="U705" s="30" t="e">
        <f>(IFERROR(INDEX('Normalized Scores'!AL$5:AL$1048576,MATCH($D705,'Normalized Scores'!$A$5:$A$1048576,)),"")*Summary!$B$10)*100</f>
        <v>#VALUE!</v>
      </c>
      <c r="V705" s="8" t="e">
        <f t="shared" si="105"/>
        <v>#VALUE!</v>
      </c>
      <c r="W705" s="31" t="e">
        <f>(IFERROR(INDEX('Normalized Scores'!AR$5:AR$1048576,MATCH($D705,'Normalized Scores'!$A$5:$A$1048576,)),"")*Summary!$B$11)*100</f>
        <v>#VALUE!</v>
      </c>
      <c r="X705" s="8" t="e">
        <f t="shared" si="106"/>
        <v>#VALUE!</v>
      </c>
      <c r="Y705" s="32" t="e">
        <f>(IFERROR(INDEX('Normalized Scores'!AT$5:AT$1048576,MATCH($D705,'Normalized Scores'!$A$5:$A$1048576,)),"")*Summary!$B$12)*100</f>
        <v>#VALUE!</v>
      </c>
      <c r="Z705" s="8" t="e">
        <f t="shared" si="107"/>
        <v>#VALUE!</v>
      </c>
      <c r="AA705" s="33" t="e">
        <f>(IFERROR(INDEX('Normalized Scores'!AV$5:AV$1048576,MATCH($D705,'Normalized Scores'!$A$5:$A$1048576,)),"")*Summary!$B$13)*100</f>
        <v>#VALUE!</v>
      </c>
      <c r="AB705" s="10" t="e">
        <f t="shared" si="108"/>
        <v>#VALUE!</v>
      </c>
      <c r="AC705" s="34" t="e">
        <f>(IFERROR(INDEX('Normalized Scores'!BA$5:BA$1048576,MATCH($D705,'Normalized Scores'!$A$5:$A$1048576,)),"")*Summary!$B$14)*100</f>
        <v>#VALUE!</v>
      </c>
      <c r="AD705" s="14" t="e">
        <f t="shared" si="109"/>
        <v>#VALUE!</v>
      </c>
    </row>
    <row r="706" spans="4:30">
      <c r="D706" s="8" t="e">
        <v>#N/A</v>
      </c>
      <c r="E706" s="9" t="str">
        <f>IFERROR(INDEX('Normalized Scores'!B$5:B$1048576,MATCH($D706,'Normalized Scores'!$A$5:$A$1048576,)),"")</f>
        <v/>
      </c>
      <c r="F706" s="12" t="str">
        <f>IFERROR(INDEX('Normalized Scores'!C$5:C$1048576,MATCH($D706,'Normalized Scores'!$A$5:$A$1048576,)),"")</f>
        <v/>
      </c>
      <c r="G706" s="79" t="str">
        <f>IFERROR(INDEX('Normalized Scores'!D$5:D$1048576,MATCH($D706,'Normalized Scores'!$A$5:$A$1048576,)),"")</f>
        <v/>
      </c>
      <c r="H706" s="79" t="str">
        <f>IFERROR(INDEX('Normalized Scores'!E$5:E$1048576,MATCH($D706,'Normalized Scores'!$A$5:$A$1048576,)),"")</f>
        <v/>
      </c>
      <c r="I706" s="79" t="str">
        <f>IFERROR(INDEX('Normalized Scores'!F$5:F$1048576,MATCH($D706,'Normalized Scores'!$A$5:$A$1048576,)),"")</f>
        <v/>
      </c>
      <c r="J706" s="79" t="str">
        <f>IFERROR(INDEX('Normalized Scores'!G$5:G$1048576,MATCH($D706,'Normalized Scores'!$A$5:$A$1048576,)),"")</f>
        <v/>
      </c>
      <c r="K706" s="36" t="e">
        <f>(IFERROR(INDEX('Normalized Scores'!H$5:H$1048576,MATCH($D706,'Normalized Scores'!$A$5:$A$1048576,)),"")*100)</f>
        <v>#VALUE!</v>
      </c>
      <c r="L706" s="20" t="e">
        <f t="shared" si="100"/>
        <v>#VALUE!</v>
      </c>
      <c r="M706" s="26" t="e">
        <f>(IFERROR(INDEX('Normalized Scores'!J$5:J$1048576,MATCH($D706,'Normalized Scores'!$A$5:$A$1048576,)),"")*Summary!$B$6)*100</f>
        <v>#VALUE!</v>
      </c>
      <c r="N706" s="20" t="e">
        <f t="shared" si="101"/>
        <v>#VALUE!</v>
      </c>
      <c r="O706" s="27" t="e">
        <f>(IFERROR(INDEX('Normalized Scores'!L$5:L$1048576,MATCH($D706,'Normalized Scores'!$A$5:$A$1048576,)),"")*Summary!$B$7)*100</f>
        <v>#VALUE!</v>
      </c>
      <c r="P706" s="20" t="e">
        <f t="shared" si="102"/>
        <v>#VALUE!</v>
      </c>
      <c r="Q706" s="28" t="e">
        <f>(IFERROR(INDEX('Normalized Scores'!R$5:R$1048576,MATCH($D706,'Normalized Scores'!$A$5:$A$1048576,)),"")*Summary!$B$8)*100</f>
        <v>#VALUE!</v>
      </c>
      <c r="R706" s="20" t="e">
        <f t="shared" si="103"/>
        <v>#VALUE!</v>
      </c>
      <c r="S706" s="29" t="e">
        <f>(IFERROR(INDEX('Normalized Scores'!Z$5:Z$1048576,MATCH($D706,'Normalized Scores'!$A$5:$A$1048576,)),"")*Summary!$B$9)*100</f>
        <v>#VALUE!</v>
      </c>
      <c r="T706" s="8" t="e">
        <f t="shared" si="104"/>
        <v>#VALUE!</v>
      </c>
      <c r="U706" s="30" t="e">
        <f>(IFERROR(INDEX('Normalized Scores'!AL$5:AL$1048576,MATCH($D706,'Normalized Scores'!$A$5:$A$1048576,)),"")*Summary!$B$10)*100</f>
        <v>#VALUE!</v>
      </c>
      <c r="V706" s="8" t="e">
        <f t="shared" si="105"/>
        <v>#VALUE!</v>
      </c>
      <c r="W706" s="31" t="e">
        <f>(IFERROR(INDEX('Normalized Scores'!AR$5:AR$1048576,MATCH($D706,'Normalized Scores'!$A$5:$A$1048576,)),"")*Summary!$B$11)*100</f>
        <v>#VALUE!</v>
      </c>
      <c r="X706" s="8" t="e">
        <f t="shared" si="106"/>
        <v>#VALUE!</v>
      </c>
      <c r="Y706" s="32" t="e">
        <f>(IFERROR(INDEX('Normalized Scores'!AT$5:AT$1048576,MATCH($D706,'Normalized Scores'!$A$5:$A$1048576,)),"")*Summary!$B$12)*100</f>
        <v>#VALUE!</v>
      </c>
      <c r="Z706" s="8" t="e">
        <f t="shared" si="107"/>
        <v>#VALUE!</v>
      </c>
      <c r="AA706" s="33" t="e">
        <f>(IFERROR(INDEX('Normalized Scores'!AV$5:AV$1048576,MATCH($D706,'Normalized Scores'!$A$5:$A$1048576,)),"")*Summary!$B$13)*100</f>
        <v>#VALUE!</v>
      </c>
      <c r="AB706" s="10" t="e">
        <f t="shared" si="108"/>
        <v>#VALUE!</v>
      </c>
      <c r="AC706" s="34" t="e">
        <f>(IFERROR(INDEX('Normalized Scores'!BA$5:BA$1048576,MATCH($D706,'Normalized Scores'!$A$5:$A$1048576,)),"")*Summary!$B$14)*100</f>
        <v>#VALUE!</v>
      </c>
      <c r="AD706" s="14" t="e">
        <f t="shared" si="109"/>
        <v>#VALUE!</v>
      </c>
    </row>
    <row r="707" spans="4:30">
      <c r="D707" s="8" t="e">
        <v>#N/A</v>
      </c>
      <c r="E707" s="9" t="str">
        <f>IFERROR(INDEX('Normalized Scores'!B$5:B$1048576,MATCH($D707,'Normalized Scores'!$A$5:$A$1048576,)),"")</f>
        <v/>
      </c>
      <c r="F707" s="12" t="str">
        <f>IFERROR(INDEX('Normalized Scores'!C$5:C$1048576,MATCH($D707,'Normalized Scores'!$A$5:$A$1048576,)),"")</f>
        <v/>
      </c>
      <c r="G707" s="79" t="str">
        <f>IFERROR(INDEX('Normalized Scores'!D$5:D$1048576,MATCH($D707,'Normalized Scores'!$A$5:$A$1048576,)),"")</f>
        <v/>
      </c>
      <c r="H707" s="79" t="str">
        <f>IFERROR(INDEX('Normalized Scores'!E$5:E$1048576,MATCH($D707,'Normalized Scores'!$A$5:$A$1048576,)),"")</f>
        <v/>
      </c>
      <c r="I707" s="79" t="str">
        <f>IFERROR(INDEX('Normalized Scores'!F$5:F$1048576,MATCH($D707,'Normalized Scores'!$A$5:$A$1048576,)),"")</f>
        <v/>
      </c>
      <c r="J707" s="79" t="str">
        <f>IFERROR(INDEX('Normalized Scores'!G$5:G$1048576,MATCH($D707,'Normalized Scores'!$A$5:$A$1048576,)),"")</f>
        <v/>
      </c>
      <c r="K707" s="36" t="e">
        <f>(IFERROR(INDEX('Normalized Scores'!H$5:H$1048576,MATCH($D707,'Normalized Scores'!$A$5:$A$1048576,)),"")*100)</f>
        <v>#VALUE!</v>
      </c>
      <c r="L707" s="20" t="e">
        <f t="shared" si="100"/>
        <v>#VALUE!</v>
      </c>
      <c r="M707" s="26" t="e">
        <f>(IFERROR(INDEX('Normalized Scores'!J$5:J$1048576,MATCH($D707,'Normalized Scores'!$A$5:$A$1048576,)),"")*Summary!$B$6)*100</f>
        <v>#VALUE!</v>
      </c>
      <c r="N707" s="20" t="e">
        <f t="shared" si="101"/>
        <v>#VALUE!</v>
      </c>
      <c r="O707" s="27" t="e">
        <f>(IFERROR(INDEX('Normalized Scores'!L$5:L$1048576,MATCH($D707,'Normalized Scores'!$A$5:$A$1048576,)),"")*Summary!$B$7)*100</f>
        <v>#VALUE!</v>
      </c>
      <c r="P707" s="20" t="e">
        <f t="shared" si="102"/>
        <v>#VALUE!</v>
      </c>
      <c r="Q707" s="28" t="e">
        <f>(IFERROR(INDEX('Normalized Scores'!R$5:R$1048576,MATCH($D707,'Normalized Scores'!$A$5:$A$1048576,)),"")*Summary!$B$8)*100</f>
        <v>#VALUE!</v>
      </c>
      <c r="R707" s="20" t="e">
        <f t="shared" si="103"/>
        <v>#VALUE!</v>
      </c>
      <c r="S707" s="29" t="e">
        <f>(IFERROR(INDEX('Normalized Scores'!Z$5:Z$1048576,MATCH($D707,'Normalized Scores'!$A$5:$A$1048576,)),"")*Summary!$B$9)*100</f>
        <v>#VALUE!</v>
      </c>
      <c r="T707" s="8" t="e">
        <f t="shared" si="104"/>
        <v>#VALUE!</v>
      </c>
      <c r="U707" s="30" t="e">
        <f>(IFERROR(INDEX('Normalized Scores'!AL$5:AL$1048576,MATCH($D707,'Normalized Scores'!$A$5:$A$1048576,)),"")*Summary!$B$10)*100</f>
        <v>#VALUE!</v>
      </c>
      <c r="V707" s="8" t="e">
        <f t="shared" si="105"/>
        <v>#VALUE!</v>
      </c>
      <c r="W707" s="31" t="e">
        <f>(IFERROR(INDEX('Normalized Scores'!AR$5:AR$1048576,MATCH($D707,'Normalized Scores'!$A$5:$A$1048576,)),"")*Summary!$B$11)*100</f>
        <v>#VALUE!</v>
      </c>
      <c r="X707" s="8" t="e">
        <f t="shared" si="106"/>
        <v>#VALUE!</v>
      </c>
      <c r="Y707" s="32" t="e">
        <f>(IFERROR(INDEX('Normalized Scores'!AT$5:AT$1048576,MATCH($D707,'Normalized Scores'!$A$5:$A$1048576,)),"")*Summary!$B$12)*100</f>
        <v>#VALUE!</v>
      </c>
      <c r="Z707" s="8" t="e">
        <f t="shared" si="107"/>
        <v>#VALUE!</v>
      </c>
      <c r="AA707" s="33" t="e">
        <f>(IFERROR(INDEX('Normalized Scores'!AV$5:AV$1048576,MATCH($D707,'Normalized Scores'!$A$5:$A$1048576,)),"")*Summary!$B$13)*100</f>
        <v>#VALUE!</v>
      </c>
      <c r="AB707" s="10" t="e">
        <f t="shared" si="108"/>
        <v>#VALUE!</v>
      </c>
      <c r="AC707" s="34" t="e">
        <f>(IFERROR(INDEX('Normalized Scores'!BA$5:BA$1048576,MATCH($D707,'Normalized Scores'!$A$5:$A$1048576,)),"")*Summary!$B$14)*100</f>
        <v>#VALUE!</v>
      </c>
      <c r="AD707" s="14" t="e">
        <f t="shared" si="109"/>
        <v>#VALUE!</v>
      </c>
    </row>
    <row r="708" spans="4:30">
      <c r="D708" s="8" t="e">
        <v>#N/A</v>
      </c>
      <c r="E708" s="9" t="str">
        <f>IFERROR(INDEX('Normalized Scores'!B$5:B$1048576,MATCH($D708,'Normalized Scores'!$A$5:$A$1048576,)),"")</f>
        <v/>
      </c>
      <c r="F708" s="12" t="str">
        <f>IFERROR(INDEX('Normalized Scores'!C$5:C$1048576,MATCH($D708,'Normalized Scores'!$A$5:$A$1048576,)),"")</f>
        <v/>
      </c>
      <c r="G708" s="79" t="str">
        <f>IFERROR(INDEX('Normalized Scores'!D$5:D$1048576,MATCH($D708,'Normalized Scores'!$A$5:$A$1048576,)),"")</f>
        <v/>
      </c>
      <c r="H708" s="79" t="str">
        <f>IFERROR(INDEX('Normalized Scores'!E$5:E$1048576,MATCH($D708,'Normalized Scores'!$A$5:$A$1048576,)),"")</f>
        <v/>
      </c>
      <c r="I708" s="79" t="str">
        <f>IFERROR(INDEX('Normalized Scores'!F$5:F$1048576,MATCH($D708,'Normalized Scores'!$A$5:$A$1048576,)),"")</f>
        <v/>
      </c>
      <c r="J708" s="79" t="str">
        <f>IFERROR(INDEX('Normalized Scores'!G$5:G$1048576,MATCH($D708,'Normalized Scores'!$A$5:$A$1048576,)),"")</f>
        <v/>
      </c>
      <c r="K708" s="36" t="e">
        <f>(IFERROR(INDEX('Normalized Scores'!H$5:H$1048576,MATCH($D708,'Normalized Scores'!$A$5:$A$1048576,)),"")*100)</f>
        <v>#VALUE!</v>
      </c>
      <c r="L708" s="20" t="e">
        <f t="shared" ref="L708:L771" si="110">K708</f>
        <v>#VALUE!</v>
      </c>
      <c r="M708" s="26" t="e">
        <f>(IFERROR(INDEX('Normalized Scores'!J$5:J$1048576,MATCH($D708,'Normalized Scores'!$A$5:$A$1048576,)),"")*Summary!$B$6)*100</f>
        <v>#VALUE!</v>
      </c>
      <c r="N708" s="20" t="e">
        <f t="shared" ref="N708:N771" si="111">M708</f>
        <v>#VALUE!</v>
      </c>
      <c r="O708" s="27" t="e">
        <f>(IFERROR(INDEX('Normalized Scores'!L$5:L$1048576,MATCH($D708,'Normalized Scores'!$A$5:$A$1048576,)),"")*Summary!$B$7)*100</f>
        <v>#VALUE!</v>
      </c>
      <c r="P708" s="20" t="e">
        <f t="shared" ref="P708:P771" si="112">O708</f>
        <v>#VALUE!</v>
      </c>
      <c r="Q708" s="28" t="e">
        <f>(IFERROR(INDEX('Normalized Scores'!R$5:R$1048576,MATCH($D708,'Normalized Scores'!$A$5:$A$1048576,)),"")*Summary!$B$8)*100</f>
        <v>#VALUE!</v>
      </c>
      <c r="R708" s="20" t="e">
        <f t="shared" ref="R708:R771" si="113">Q708</f>
        <v>#VALUE!</v>
      </c>
      <c r="S708" s="29" t="e">
        <f>(IFERROR(INDEX('Normalized Scores'!Z$5:Z$1048576,MATCH($D708,'Normalized Scores'!$A$5:$A$1048576,)),"")*Summary!$B$9)*100</f>
        <v>#VALUE!</v>
      </c>
      <c r="T708" s="8" t="e">
        <f t="shared" ref="T708:T771" si="114">S708</f>
        <v>#VALUE!</v>
      </c>
      <c r="U708" s="30" t="e">
        <f>(IFERROR(INDEX('Normalized Scores'!AL$5:AL$1048576,MATCH($D708,'Normalized Scores'!$A$5:$A$1048576,)),"")*Summary!$B$10)*100</f>
        <v>#VALUE!</v>
      </c>
      <c r="V708" s="8" t="e">
        <f t="shared" ref="V708:V771" si="115">U708</f>
        <v>#VALUE!</v>
      </c>
      <c r="W708" s="31" t="e">
        <f>(IFERROR(INDEX('Normalized Scores'!AR$5:AR$1048576,MATCH($D708,'Normalized Scores'!$A$5:$A$1048576,)),"")*Summary!$B$11)*100</f>
        <v>#VALUE!</v>
      </c>
      <c r="X708" s="8" t="e">
        <f t="shared" ref="X708:X771" si="116">W708</f>
        <v>#VALUE!</v>
      </c>
      <c r="Y708" s="32" t="e">
        <f>(IFERROR(INDEX('Normalized Scores'!AT$5:AT$1048576,MATCH($D708,'Normalized Scores'!$A$5:$A$1048576,)),"")*Summary!$B$12)*100</f>
        <v>#VALUE!</v>
      </c>
      <c r="Z708" s="8" t="e">
        <f t="shared" ref="Z708:Z771" si="117">Y708</f>
        <v>#VALUE!</v>
      </c>
      <c r="AA708" s="33" t="e">
        <f>(IFERROR(INDEX('Normalized Scores'!AV$5:AV$1048576,MATCH($D708,'Normalized Scores'!$A$5:$A$1048576,)),"")*Summary!$B$13)*100</f>
        <v>#VALUE!</v>
      </c>
      <c r="AB708" s="10" t="e">
        <f t="shared" ref="AB708:AB771" si="118">AA708</f>
        <v>#VALUE!</v>
      </c>
      <c r="AC708" s="34" t="e">
        <f>(IFERROR(INDEX('Normalized Scores'!BA$5:BA$1048576,MATCH($D708,'Normalized Scores'!$A$5:$A$1048576,)),"")*Summary!$B$14)*100</f>
        <v>#VALUE!</v>
      </c>
      <c r="AD708" s="14" t="e">
        <f t="shared" ref="AD708:AD771" si="119">AC708</f>
        <v>#VALUE!</v>
      </c>
    </row>
    <row r="709" spans="4:30">
      <c r="D709" s="8" t="e">
        <v>#N/A</v>
      </c>
      <c r="E709" s="9" t="str">
        <f>IFERROR(INDEX('Normalized Scores'!B$5:B$1048576,MATCH($D709,'Normalized Scores'!$A$5:$A$1048576,)),"")</f>
        <v/>
      </c>
      <c r="F709" s="12" t="str">
        <f>IFERROR(INDEX('Normalized Scores'!C$5:C$1048576,MATCH($D709,'Normalized Scores'!$A$5:$A$1048576,)),"")</f>
        <v/>
      </c>
      <c r="G709" s="79" t="str">
        <f>IFERROR(INDEX('Normalized Scores'!D$5:D$1048576,MATCH($D709,'Normalized Scores'!$A$5:$A$1048576,)),"")</f>
        <v/>
      </c>
      <c r="H709" s="79" t="str">
        <f>IFERROR(INDEX('Normalized Scores'!E$5:E$1048576,MATCH($D709,'Normalized Scores'!$A$5:$A$1048576,)),"")</f>
        <v/>
      </c>
      <c r="I709" s="79" t="str">
        <f>IFERROR(INDEX('Normalized Scores'!F$5:F$1048576,MATCH($D709,'Normalized Scores'!$A$5:$A$1048576,)),"")</f>
        <v/>
      </c>
      <c r="J709" s="79" t="str">
        <f>IFERROR(INDEX('Normalized Scores'!G$5:G$1048576,MATCH($D709,'Normalized Scores'!$A$5:$A$1048576,)),"")</f>
        <v/>
      </c>
      <c r="K709" s="36" t="e">
        <f>(IFERROR(INDEX('Normalized Scores'!H$5:H$1048576,MATCH($D709,'Normalized Scores'!$A$5:$A$1048576,)),"")*100)</f>
        <v>#VALUE!</v>
      </c>
      <c r="L709" s="20" t="e">
        <f t="shared" si="110"/>
        <v>#VALUE!</v>
      </c>
      <c r="M709" s="26" t="e">
        <f>(IFERROR(INDEX('Normalized Scores'!J$5:J$1048576,MATCH($D709,'Normalized Scores'!$A$5:$A$1048576,)),"")*Summary!$B$6)*100</f>
        <v>#VALUE!</v>
      </c>
      <c r="N709" s="20" t="e">
        <f t="shared" si="111"/>
        <v>#VALUE!</v>
      </c>
      <c r="O709" s="27" t="e">
        <f>(IFERROR(INDEX('Normalized Scores'!L$5:L$1048576,MATCH($D709,'Normalized Scores'!$A$5:$A$1048576,)),"")*Summary!$B$7)*100</f>
        <v>#VALUE!</v>
      </c>
      <c r="P709" s="20" t="e">
        <f t="shared" si="112"/>
        <v>#VALUE!</v>
      </c>
      <c r="Q709" s="28" t="e">
        <f>(IFERROR(INDEX('Normalized Scores'!R$5:R$1048576,MATCH($D709,'Normalized Scores'!$A$5:$A$1048576,)),"")*Summary!$B$8)*100</f>
        <v>#VALUE!</v>
      </c>
      <c r="R709" s="20" t="e">
        <f t="shared" si="113"/>
        <v>#VALUE!</v>
      </c>
      <c r="S709" s="29" t="e">
        <f>(IFERROR(INDEX('Normalized Scores'!Z$5:Z$1048576,MATCH($D709,'Normalized Scores'!$A$5:$A$1048576,)),"")*Summary!$B$9)*100</f>
        <v>#VALUE!</v>
      </c>
      <c r="T709" s="8" t="e">
        <f t="shared" si="114"/>
        <v>#VALUE!</v>
      </c>
      <c r="U709" s="30" t="e">
        <f>(IFERROR(INDEX('Normalized Scores'!AL$5:AL$1048576,MATCH($D709,'Normalized Scores'!$A$5:$A$1048576,)),"")*Summary!$B$10)*100</f>
        <v>#VALUE!</v>
      </c>
      <c r="V709" s="8" t="e">
        <f t="shared" si="115"/>
        <v>#VALUE!</v>
      </c>
      <c r="W709" s="31" t="e">
        <f>(IFERROR(INDEX('Normalized Scores'!AR$5:AR$1048576,MATCH($D709,'Normalized Scores'!$A$5:$A$1048576,)),"")*Summary!$B$11)*100</f>
        <v>#VALUE!</v>
      </c>
      <c r="X709" s="8" t="e">
        <f t="shared" si="116"/>
        <v>#VALUE!</v>
      </c>
      <c r="Y709" s="32" t="e">
        <f>(IFERROR(INDEX('Normalized Scores'!AT$5:AT$1048576,MATCH($D709,'Normalized Scores'!$A$5:$A$1048576,)),"")*Summary!$B$12)*100</f>
        <v>#VALUE!</v>
      </c>
      <c r="Z709" s="8" t="e">
        <f t="shared" si="117"/>
        <v>#VALUE!</v>
      </c>
      <c r="AA709" s="33" t="e">
        <f>(IFERROR(INDEX('Normalized Scores'!AV$5:AV$1048576,MATCH($D709,'Normalized Scores'!$A$5:$A$1048576,)),"")*Summary!$B$13)*100</f>
        <v>#VALUE!</v>
      </c>
      <c r="AB709" s="10" t="e">
        <f t="shared" si="118"/>
        <v>#VALUE!</v>
      </c>
      <c r="AC709" s="34" t="e">
        <f>(IFERROR(INDEX('Normalized Scores'!BA$5:BA$1048576,MATCH($D709,'Normalized Scores'!$A$5:$A$1048576,)),"")*Summary!$B$14)*100</f>
        <v>#VALUE!</v>
      </c>
      <c r="AD709" s="14" t="e">
        <f t="shared" si="119"/>
        <v>#VALUE!</v>
      </c>
    </row>
    <row r="710" spans="4:30">
      <c r="D710" s="8" t="e">
        <v>#N/A</v>
      </c>
      <c r="E710" s="9" t="str">
        <f>IFERROR(INDEX('Normalized Scores'!B$5:B$1048576,MATCH($D710,'Normalized Scores'!$A$5:$A$1048576,)),"")</f>
        <v/>
      </c>
      <c r="F710" s="12" t="str">
        <f>IFERROR(INDEX('Normalized Scores'!C$5:C$1048576,MATCH($D710,'Normalized Scores'!$A$5:$A$1048576,)),"")</f>
        <v/>
      </c>
      <c r="G710" s="79" t="str">
        <f>IFERROR(INDEX('Normalized Scores'!D$5:D$1048576,MATCH($D710,'Normalized Scores'!$A$5:$A$1048576,)),"")</f>
        <v/>
      </c>
      <c r="H710" s="79" t="str">
        <f>IFERROR(INDEX('Normalized Scores'!E$5:E$1048576,MATCH($D710,'Normalized Scores'!$A$5:$A$1048576,)),"")</f>
        <v/>
      </c>
      <c r="I710" s="79" t="str">
        <f>IFERROR(INDEX('Normalized Scores'!F$5:F$1048576,MATCH($D710,'Normalized Scores'!$A$5:$A$1048576,)),"")</f>
        <v/>
      </c>
      <c r="J710" s="79" t="str">
        <f>IFERROR(INDEX('Normalized Scores'!G$5:G$1048576,MATCH($D710,'Normalized Scores'!$A$5:$A$1048576,)),"")</f>
        <v/>
      </c>
      <c r="K710" s="36" t="e">
        <f>(IFERROR(INDEX('Normalized Scores'!H$5:H$1048576,MATCH($D710,'Normalized Scores'!$A$5:$A$1048576,)),"")*100)</f>
        <v>#VALUE!</v>
      </c>
      <c r="L710" s="20" t="e">
        <f t="shared" si="110"/>
        <v>#VALUE!</v>
      </c>
      <c r="M710" s="26" t="e">
        <f>(IFERROR(INDEX('Normalized Scores'!J$5:J$1048576,MATCH($D710,'Normalized Scores'!$A$5:$A$1048576,)),"")*Summary!$B$6)*100</f>
        <v>#VALUE!</v>
      </c>
      <c r="N710" s="20" t="e">
        <f t="shared" si="111"/>
        <v>#VALUE!</v>
      </c>
      <c r="O710" s="27" t="e">
        <f>(IFERROR(INDEX('Normalized Scores'!L$5:L$1048576,MATCH($D710,'Normalized Scores'!$A$5:$A$1048576,)),"")*Summary!$B$7)*100</f>
        <v>#VALUE!</v>
      </c>
      <c r="P710" s="20" t="e">
        <f t="shared" si="112"/>
        <v>#VALUE!</v>
      </c>
      <c r="Q710" s="28" t="e">
        <f>(IFERROR(INDEX('Normalized Scores'!R$5:R$1048576,MATCH($D710,'Normalized Scores'!$A$5:$A$1048576,)),"")*Summary!$B$8)*100</f>
        <v>#VALUE!</v>
      </c>
      <c r="R710" s="20" t="e">
        <f t="shared" si="113"/>
        <v>#VALUE!</v>
      </c>
      <c r="S710" s="29" t="e">
        <f>(IFERROR(INDEX('Normalized Scores'!Z$5:Z$1048576,MATCH($D710,'Normalized Scores'!$A$5:$A$1048576,)),"")*Summary!$B$9)*100</f>
        <v>#VALUE!</v>
      </c>
      <c r="T710" s="8" t="e">
        <f t="shared" si="114"/>
        <v>#VALUE!</v>
      </c>
      <c r="U710" s="30" t="e">
        <f>(IFERROR(INDEX('Normalized Scores'!AL$5:AL$1048576,MATCH($D710,'Normalized Scores'!$A$5:$A$1048576,)),"")*Summary!$B$10)*100</f>
        <v>#VALUE!</v>
      </c>
      <c r="V710" s="8" t="e">
        <f t="shared" si="115"/>
        <v>#VALUE!</v>
      </c>
      <c r="W710" s="31" t="e">
        <f>(IFERROR(INDEX('Normalized Scores'!AR$5:AR$1048576,MATCH($D710,'Normalized Scores'!$A$5:$A$1048576,)),"")*Summary!$B$11)*100</f>
        <v>#VALUE!</v>
      </c>
      <c r="X710" s="8" t="e">
        <f t="shared" si="116"/>
        <v>#VALUE!</v>
      </c>
      <c r="Y710" s="32" t="e">
        <f>(IFERROR(INDEX('Normalized Scores'!AT$5:AT$1048576,MATCH($D710,'Normalized Scores'!$A$5:$A$1048576,)),"")*Summary!$B$12)*100</f>
        <v>#VALUE!</v>
      </c>
      <c r="Z710" s="8" t="e">
        <f t="shared" si="117"/>
        <v>#VALUE!</v>
      </c>
      <c r="AA710" s="33" t="e">
        <f>(IFERROR(INDEX('Normalized Scores'!AV$5:AV$1048576,MATCH($D710,'Normalized Scores'!$A$5:$A$1048576,)),"")*Summary!$B$13)*100</f>
        <v>#VALUE!</v>
      </c>
      <c r="AB710" s="10" t="e">
        <f t="shared" si="118"/>
        <v>#VALUE!</v>
      </c>
      <c r="AC710" s="34" t="e">
        <f>(IFERROR(INDEX('Normalized Scores'!BA$5:BA$1048576,MATCH($D710,'Normalized Scores'!$A$5:$A$1048576,)),"")*Summary!$B$14)*100</f>
        <v>#VALUE!</v>
      </c>
      <c r="AD710" s="14" t="e">
        <f t="shared" si="119"/>
        <v>#VALUE!</v>
      </c>
    </row>
    <row r="711" spans="4:30">
      <c r="D711" s="8" t="e">
        <v>#N/A</v>
      </c>
      <c r="E711" s="9" t="str">
        <f>IFERROR(INDEX('Normalized Scores'!B$5:B$1048576,MATCH($D711,'Normalized Scores'!$A$5:$A$1048576,)),"")</f>
        <v/>
      </c>
      <c r="F711" s="12" t="str">
        <f>IFERROR(INDEX('Normalized Scores'!C$5:C$1048576,MATCH($D711,'Normalized Scores'!$A$5:$A$1048576,)),"")</f>
        <v/>
      </c>
      <c r="G711" s="79" t="str">
        <f>IFERROR(INDEX('Normalized Scores'!D$5:D$1048576,MATCH($D711,'Normalized Scores'!$A$5:$A$1048576,)),"")</f>
        <v/>
      </c>
      <c r="H711" s="79" t="str">
        <f>IFERROR(INDEX('Normalized Scores'!E$5:E$1048576,MATCH($D711,'Normalized Scores'!$A$5:$A$1048576,)),"")</f>
        <v/>
      </c>
      <c r="I711" s="79" t="str">
        <f>IFERROR(INDEX('Normalized Scores'!F$5:F$1048576,MATCH($D711,'Normalized Scores'!$A$5:$A$1048576,)),"")</f>
        <v/>
      </c>
      <c r="J711" s="79" t="str">
        <f>IFERROR(INDEX('Normalized Scores'!G$5:G$1048576,MATCH($D711,'Normalized Scores'!$A$5:$A$1048576,)),"")</f>
        <v/>
      </c>
      <c r="K711" s="36" t="e">
        <f>(IFERROR(INDEX('Normalized Scores'!H$5:H$1048576,MATCH($D711,'Normalized Scores'!$A$5:$A$1048576,)),"")*100)</f>
        <v>#VALUE!</v>
      </c>
      <c r="L711" s="20" t="e">
        <f t="shared" si="110"/>
        <v>#VALUE!</v>
      </c>
      <c r="M711" s="26" t="e">
        <f>(IFERROR(INDEX('Normalized Scores'!J$5:J$1048576,MATCH($D711,'Normalized Scores'!$A$5:$A$1048576,)),"")*Summary!$B$6)*100</f>
        <v>#VALUE!</v>
      </c>
      <c r="N711" s="20" t="e">
        <f t="shared" si="111"/>
        <v>#VALUE!</v>
      </c>
      <c r="O711" s="27" t="e">
        <f>(IFERROR(INDEX('Normalized Scores'!L$5:L$1048576,MATCH($D711,'Normalized Scores'!$A$5:$A$1048576,)),"")*Summary!$B$7)*100</f>
        <v>#VALUE!</v>
      </c>
      <c r="P711" s="20" t="e">
        <f t="shared" si="112"/>
        <v>#VALUE!</v>
      </c>
      <c r="Q711" s="28" t="e">
        <f>(IFERROR(INDEX('Normalized Scores'!R$5:R$1048576,MATCH($D711,'Normalized Scores'!$A$5:$A$1048576,)),"")*Summary!$B$8)*100</f>
        <v>#VALUE!</v>
      </c>
      <c r="R711" s="20" t="e">
        <f t="shared" si="113"/>
        <v>#VALUE!</v>
      </c>
      <c r="S711" s="29" t="e">
        <f>(IFERROR(INDEX('Normalized Scores'!Z$5:Z$1048576,MATCH($D711,'Normalized Scores'!$A$5:$A$1048576,)),"")*Summary!$B$9)*100</f>
        <v>#VALUE!</v>
      </c>
      <c r="T711" s="8" t="e">
        <f t="shared" si="114"/>
        <v>#VALUE!</v>
      </c>
      <c r="U711" s="30" t="e">
        <f>(IFERROR(INDEX('Normalized Scores'!AL$5:AL$1048576,MATCH($D711,'Normalized Scores'!$A$5:$A$1048576,)),"")*Summary!$B$10)*100</f>
        <v>#VALUE!</v>
      </c>
      <c r="V711" s="8" t="e">
        <f t="shared" si="115"/>
        <v>#VALUE!</v>
      </c>
      <c r="W711" s="31" t="e">
        <f>(IFERROR(INDEX('Normalized Scores'!AR$5:AR$1048576,MATCH($D711,'Normalized Scores'!$A$5:$A$1048576,)),"")*Summary!$B$11)*100</f>
        <v>#VALUE!</v>
      </c>
      <c r="X711" s="8" t="e">
        <f t="shared" si="116"/>
        <v>#VALUE!</v>
      </c>
      <c r="Y711" s="32" t="e">
        <f>(IFERROR(INDEX('Normalized Scores'!AT$5:AT$1048576,MATCH($D711,'Normalized Scores'!$A$5:$A$1048576,)),"")*Summary!$B$12)*100</f>
        <v>#VALUE!</v>
      </c>
      <c r="Z711" s="8" t="e">
        <f t="shared" si="117"/>
        <v>#VALUE!</v>
      </c>
      <c r="AA711" s="33" t="e">
        <f>(IFERROR(INDEX('Normalized Scores'!AV$5:AV$1048576,MATCH($D711,'Normalized Scores'!$A$5:$A$1048576,)),"")*Summary!$B$13)*100</f>
        <v>#VALUE!</v>
      </c>
      <c r="AB711" s="10" t="e">
        <f t="shared" si="118"/>
        <v>#VALUE!</v>
      </c>
      <c r="AC711" s="34" t="e">
        <f>(IFERROR(INDEX('Normalized Scores'!BA$5:BA$1048576,MATCH($D711,'Normalized Scores'!$A$5:$A$1048576,)),"")*Summary!$B$14)*100</f>
        <v>#VALUE!</v>
      </c>
      <c r="AD711" s="14" t="e">
        <f t="shared" si="119"/>
        <v>#VALUE!</v>
      </c>
    </row>
    <row r="712" spans="4:30">
      <c r="D712" s="8" t="e">
        <v>#N/A</v>
      </c>
      <c r="E712" s="9" t="str">
        <f>IFERROR(INDEX('Normalized Scores'!B$5:B$1048576,MATCH($D712,'Normalized Scores'!$A$5:$A$1048576,)),"")</f>
        <v/>
      </c>
      <c r="F712" s="12" t="str">
        <f>IFERROR(INDEX('Normalized Scores'!C$5:C$1048576,MATCH($D712,'Normalized Scores'!$A$5:$A$1048576,)),"")</f>
        <v/>
      </c>
      <c r="G712" s="79" t="str">
        <f>IFERROR(INDEX('Normalized Scores'!D$5:D$1048576,MATCH($D712,'Normalized Scores'!$A$5:$A$1048576,)),"")</f>
        <v/>
      </c>
      <c r="H712" s="79" t="str">
        <f>IFERROR(INDEX('Normalized Scores'!E$5:E$1048576,MATCH($D712,'Normalized Scores'!$A$5:$A$1048576,)),"")</f>
        <v/>
      </c>
      <c r="I712" s="79" t="str">
        <f>IFERROR(INDEX('Normalized Scores'!F$5:F$1048576,MATCH($D712,'Normalized Scores'!$A$5:$A$1048576,)),"")</f>
        <v/>
      </c>
      <c r="J712" s="79" t="str">
        <f>IFERROR(INDEX('Normalized Scores'!G$5:G$1048576,MATCH($D712,'Normalized Scores'!$A$5:$A$1048576,)),"")</f>
        <v/>
      </c>
      <c r="K712" s="36" t="e">
        <f>(IFERROR(INDEX('Normalized Scores'!H$5:H$1048576,MATCH($D712,'Normalized Scores'!$A$5:$A$1048576,)),"")*100)</f>
        <v>#VALUE!</v>
      </c>
      <c r="L712" s="20" t="e">
        <f t="shared" si="110"/>
        <v>#VALUE!</v>
      </c>
      <c r="M712" s="26" t="e">
        <f>(IFERROR(INDEX('Normalized Scores'!J$5:J$1048576,MATCH($D712,'Normalized Scores'!$A$5:$A$1048576,)),"")*Summary!$B$6)*100</f>
        <v>#VALUE!</v>
      </c>
      <c r="N712" s="20" t="e">
        <f t="shared" si="111"/>
        <v>#VALUE!</v>
      </c>
      <c r="O712" s="27" t="e">
        <f>(IFERROR(INDEX('Normalized Scores'!L$5:L$1048576,MATCH($D712,'Normalized Scores'!$A$5:$A$1048576,)),"")*Summary!$B$7)*100</f>
        <v>#VALUE!</v>
      </c>
      <c r="P712" s="20" t="e">
        <f t="shared" si="112"/>
        <v>#VALUE!</v>
      </c>
      <c r="Q712" s="28" t="e">
        <f>(IFERROR(INDEX('Normalized Scores'!R$5:R$1048576,MATCH($D712,'Normalized Scores'!$A$5:$A$1048576,)),"")*Summary!$B$8)*100</f>
        <v>#VALUE!</v>
      </c>
      <c r="R712" s="20" t="e">
        <f t="shared" si="113"/>
        <v>#VALUE!</v>
      </c>
      <c r="S712" s="29" t="e">
        <f>(IFERROR(INDEX('Normalized Scores'!Z$5:Z$1048576,MATCH($D712,'Normalized Scores'!$A$5:$A$1048576,)),"")*Summary!$B$9)*100</f>
        <v>#VALUE!</v>
      </c>
      <c r="T712" s="8" t="e">
        <f t="shared" si="114"/>
        <v>#VALUE!</v>
      </c>
      <c r="U712" s="30" t="e">
        <f>(IFERROR(INDEX('Normalized Scores'!AL$5:AL$1048576,MATCH($D712,'Normalized Scores'!$A$5:$A$1048576,)),"")*Summary!$B$10)*100</f>
        <v>#VALUE!</v>
      </c>
      <c r="V712" s="8" t="e">
        <f t="shared" si="115"/>
        <v>#VALUE!</v>
      </c>
      <c r="W712" s="31" t="e">
        <f>(IFERROR(INDEX('Normalized Scores'!AR$5:AR$1048576,MATCH($D712,'Normalized Scores'!$A$5:$A$1048576,)),"")*Summary!$B$11)*100</f>
        <v>#VALUE!</v>
      </c>
      <c r="X712" s="8" t="e">
        <f t="shared" si="116"/>
        <v>#VALUE!</v>
      </c>
      <c r="Y712" s="32" t="e">
        <f>(IFERROR(INDEX('Normalized Scores'!AT$5:AT$1048576,MATCH($D712,'Normalized Scores'!$A$5:$A$1048576,)),"")*Summary!$B$12)*100</f>
        <v>#VALUE!</v>
      </c>
      <c r="Z712" s="8" t="e">
        <f t="shared" si="117"/>
        <v>#VALUE!</v>
      </c>
      <c r="AA712" s="33" t="e">
        <f>(IFERROR(INDEX('Normalized Scores'!AV$5:AV$1048576,MATCH($D712,'Normalized Scores'!$A$5:$A$1048576,)),"")*Summary!$B$13)*100</f>
        <v>#VALUE!</v>
      </c>
      <c r="AB712" s="10" t="e">
        <f t="shared" si="118"/>
        <v>#VALUE!</v>
      </c>
      <c r="AC712" s="34" t="e">
        <f>(IFERROR(INDEX('Normalized Scores'!BA$5:BA$1048576,MATCH($D712,'Normalized Scores'!$A$5:$A$1048576,)),"")*Summary!$B$14)*100</f>
        <v>#VALUE!</v>
      </c>
      <c r="AD712" s="14" t="e">
        <f t="shared" si="119"/>
        <v>#VALUE!</v>
      </c>
    </row>
    <row r="713" spans="4:30">
      <c r="D713" s="8" t="e">
        <v>#N/A</v>
      </c>
      <c r="E713" s="9" t="str">
        <f>IFERROR(INDEX('Normalized Scores'!B$5:B$1048576,MATCH($D713,'Normalized Scores'!$A$5:$A$1048576,)),"")</f>
        <v/>
      </c>
      <c r="F713" s="12" t="str">
        <f>IFERROR(INDEX('Normalized Scores'!C$5:C$1048576,MATCH($D713,'Normalized Scores'!$A$5:$A$1048576,)),"")</f>
        <v/>
      </c>
      <c r="G713" s="79" t="str">
        <f>IFERROR(INDEX('Normalized Scores'!D$5:D$1048576,MATCH($D713,'Normalized Scores'!$A$5:$A$1048576,)),"")</f>
        <v/>
      </c>
      <c r="H713" s="79" t="str">
        <f>IFERROR(INDEX('Normalized Scores'!E$5:E$1048576,MATCH($D713,'Normalized Scores'!$A$5:$A$1048576,)),"")</f>
        <v/>
      </c>
      <c r="I713" s="79" t="str">
        <f>IFERROR(INDEX('Normalized Scores'!F$5:F$1048576,MATCH($D713,'Normalized Scores'!$A$5:$A$1048576,)),"")</f>
        <v/>
      </c>
      <c r="J713" s="79" t="str">
        <f>IFERROR(INDEX('Normalized Scores'!G$5:G$1048576,MATCH($D713,'Normalized Scores'!$A$5:$A$1048576,)),"")</f>
        <v/>
      </c>
      <c r="K713" s="36" t="e">
        <f>(IFERROR(INDEX('Normalized Scores'!H$5:H$1048576,MATCH($D713,'Normalized Scores'!$A$5:$A$1048576,)),"")*100)</f>
        <v>#VALUE!</v>
      </c>
      <c r="L713" s="20" t="e">
        <f t="shared" si="110"/>
        <v>#VALUE!</v>
      </c>
      <c r="M713" s="26" t="e">
        <f>(IFERROR(INDEX('Normalized Scores'!J$5:J$1048576,MATCH($D713,'Normalized Scores'!$A$5:$A$1048576,)),"")*Summary!$B$6)*100</f>
        <v>#VALUE!</v>
      </c>
      <c r="N713" s="20" t="e">
        <f t="shared" si="111"/>
        <v>#VALUE!</v>
      </c>
      <c r="O713" s="27" t="e">
        <f>(IFERROR(INDEX('Normalized Scores'!L$5:L$1048576,MATCH($D713,'Normalized Scores'!$A$5:$A$1048576,)),"")*Summary!$B$7)*100</f>
        <v>#VALUE!</v>
      </c>
      <c r="P713" s="20" t="e">
        <f t="shared" si="112"/>
        <v>#VALUE!</v>
      </c>
      <c r="Q713" s="28" t="e">
        <f>(IFERROR(INDEX('Normalized Scores'!R$5:R$1048576,MATCH($D713,'Normalized Scores'!$A$5:$A$1048576,)),"")*Summary!$B$8)*100</f>
        <v>#VALUE!</v>
      </c>
      <c r="R713" s="20" t="e">
        <f t="shared" si="113"/>
        <v>#VALUE!</v>
      </c>
      <c r="S713" s="29" t="e">
        <f>(IFERROR(INDEX('Normalized Scores'!Z$5:Z$1048576,MATCH($D713,'Normalized Scores'!$A$5:$A$1048576,)),"")*Summary!$B$9)*100</f>
        <v>#VALUE!</v>
      </c>
      <c r="T713" s="8" t="e">
        <f t="shared" si="114"/>
        <v>#VALUE!</v>
      </c>
      <c r="U713" s="30" t="e">
        <f>(IFERROR(INDEX('Normalized Scores'!AL$5:AL$1048576,MATCH($D713,'Normalized Scores'!$A$5:$A$1048576,)),"")*Summary!$B$10)*100</f>
        <v>#VALUE!</v>
      </c>
      <c r="V713" s="8" t="e">
        <f t="shared" si="115"/>
        <v>#VALUE!</v>
      </c>
      <c r="W713" s="31" t="e">
        <f>(IFERROR(INDEX('Normalized Scores'!AR$5:AR$1048576,MATCH($D713,'Normalized Scores'!$A$5:$A$1048576,)),"")*Summary!$B$11)*100</f>
        <v>#VALUE!</v>
      </c>
      <c r="X713" s="8" t="e">
        <f t="shared" si="116"/>
        <v>#VALUE!</v>
      </c>
      <c r="Y713" s="32" t="e">
        <f>(IFERROR(INDEX('Normalized Scores'!AT$5:AT$1048576,MATCH($D713,'Normalized Scores'!$A$5:$A$1048576,)),"")*Summary!$B$12)*100</f>
        <v>#VALUE!</v>
      </c>
      <c r="Z713" s="8" t="e">
        <f t="shared" si="117"/>
        <v>#VALUE!</v>
      </c>
      <c r="AA713" s="33" t="e">
        <f>(IFERROR(INDEX('Normalized Scores'!AV$5:AV$1048576,MATCH($D713,'Normalized Scores'!$A$5:$A$1048576,)),"")*Summary!$B$13)*100</f>
        <v>#VALUE!</v>
      </c>
      <c r="AB713" s="10" t="e">
        <f t="shared" si="118"/>
        <v>#VALUE!</v>
      </c>
      <c r="AC713" s="34" t="e">
        <f>(IFERROR(INDEX('Normalized Scores'!BA$5:BA$1048576,MATCH($D713,'Normalized Scores'!$A$5:$A$1048576,)),"")*Summary!$B$14)*100</f>
        <v>#VALUE!</v>
      </c>
      <c r="AD713" s="14" t="e">
        <f t="shared" si="119"/>
        <v>#VALUE!</v>
      </c>
    </row>
    <row r="714" spans="4:30">
      <c r="D714" s="8" t="e">
        <v>#N/A</v>
      </c>
      <c r="E714" s="9" t="str">
        <f>IFERROR(INDEX('Normalized Scores'!B$5:B$1048576,MATCH($D714,'Normalized Scores'!$A$5:$A$1048576,)),"")</f>
        <v/>
      </c>
      <c r="F714" s="12" t="str">
        <f>IFERROR(INDEX('Normalized Scores'!C$5:C$1048576,MATCH($D714,'Normalized Scores'!$A$5:$A$1048576,)),"")</f>
        <v/>
      </c>
      <c r="G714" s="79" t="str">
        <f>IFERROR(INDEX('Normalized Scores'!D$5:D$1048576,MATCH($D714,'Normalized Scores'!$A$5:$A$1048576,)),"")</f>
        <v/>
      </c>
      <c r="H714" s="79" t="str">
        <f>IFERROR(INDEX('Normalized Scores'!E$5:E$1048576,MATCH($D714,'Normalized Scores'!$A$5:$A$1048576,)),"")</f>
        <v/>
      </c>
      <c r="I714" s="79" t="str">
        <f>IFERROR(INDEX('Normalized Scores'!F$5:F$1048576,MATCH($D714,'Normalized Scores'!$A$5:$A$1048576,)),"")</f>
        <v/>
      </c>
      <c r="J714" s="79" t="str">
        <f>IFERROR(INDEX('Normalized Scores'!G$5:G$1048576,MATCH($D714,'Normalized Scores'!$A$5:$A$1048576,)),"")</f>
        <v/>
      </c>
      <c r="K714" s="36" t="e">
        <f>(IFERROR(INDEX('Normalized Scores'!H$5:H$1048576,MATCH($D714,'Normalized Scores'!$A$5:$A$1048576,)),"")*100)</f>
        <v>#VALUE!</v>
      </c>
      <c r="L714" s="20" t="e">
        <f t="shared" si="110"/>
        <v>#VALUE!</v>
      </c>
      <c r="M714" s="26" t="e">
        <f>(IFERROR(INDEX('Normalized Scores'!J$5:J$1048576,MATCH($D714,'Normalized Scores'!$A$5:$A$1048576,)),"")*Summary!$B$6)*100</f>
        <v>#VALUE!</v>
      </c>
      <c r="N714" s="20" t="e">
        <f t="shared" si="111"/>
        <v>#VALUE!</v>
      </c>
      <c r="O714" s="27" t="e">
        <f>(IFERROR(INDEX('Normalized Scores'!L$5:L$1048576,MATCH($D714,'Normalized Scores'!$A$5:$A$1048576,)),"")*Summary!$B$7)*100</f>
        <v>#VALUE!</v>
      </c>
      <c r="P714" s="20" t="e">
        <f t="shared" si="112"/>
        <v>#VALUE!</v>
      </c>
      <c r="Q714" s="28" t="e">
        <f>(IFERROR(INDEX('Normalized Scores'!R$5:R$1048576,MATCH($D714,'Normalized Scores'!$A$5:$A$1048576,)),"")*Summary!$B$8)*100</f>
        <v>#VALUE!</v>
      </c>
      <c r="R714" s="20" t="e">
        <f t="shared" si="113"/>
        <v>#VALUE!</v>
      </c>
      <c r="S714" s="29" t="e">
        <f>(IFERROR(INDEX('Normalized Scores'!Z$5:Z$1048576,MATCH($D714,'Normalized Scores'!$A$5:$A$1048576,)),"")*Summary!$B$9)*100</f>
        <v>#VALUE!</v>
      </c>
      <c r="T714" s="8" t="e">
        <f t="shared" si="114"/>
        <v>#VALUE!</v>
      </c>
      <c r="U714" s="30" t="e">
        <f>(IFERROR(INDEX('Normalized Scores'!AL$5:AL$1048576,MATCH($D714,'Normalized Scores'!$A$5:$A$1048576,)),"")*Summary!$B$10)*100</f>
        <v>#VALUE!</v>
      </c>
      <c r="V714" s="8" t="e">
        <f t="shared" si="115"/>
        <v>#VALUE!</v>
      </c>
      <c r="W714" s="31" t="e">
        <f>(IFERROR(INDEX('Normalized Scores'!AR$5:AR$1048576,MATCH($D714,'Normalized Scores'!$A$5:$A$1048576,)),"")*Summary!$B$11)*100</f>
        <v>#VALUE!</v>
      </c>
      <c r="X714" s="8" t="e">
        <f t="shared" si="116"/>
        <v>#VALUE!</v>
      </c>
      <c r="Y714" s="32" t="e">
        <f>(IFERROR(INDEX('Normalized Scores'!AT$5:AT$1048576,MATCH($D714,'Normalized Scores'!$A$5:$A$1048576,)),"")*Summary!$B$12)*100</f>
        <v>#VALUE!</v>
      </c>
      <c r="Z714" s="8" t="e">
        <f t="shared" si="117"/>
        <v>#VALUE!</v>
      </c>
      <c r="AA714" s="33" t="e">
        <f>(IFERROR(INDEX('Normalized Scores'!AV$5:AV$1048576,MATCH($D714,'Normalized Scores'!$A$5:$A$1048576,)),"")*Summary!$B$13)*100</f>
        <v>#VALUE!</v>
      </c>
      <c r="AB714" s="10" t="e">
        <f t="shared" si="118"/>
        <v>#VALUE!</v>
      </c>
      <c r="AC714" s="34" t="e">
        <f>(IFERROR(INDEX('Normalized Scores'!BA$5:BA$1048576,MATCH($D714,'Normalized Scores'!$A$5:$A$1048576,)),"")*Summary!$B$14)*100</f>
        <v>#VALUE!</v>
      </c>
      <c r="AD714" s="14" t="e">
        <f t="shared" si="119"/>
        <v>#VALUE!</v>
      </c>
    </row>
    <row r="715" spans="4:30">
      <c r="D715" s="8" t="e">
        <v>#N/A</v>
      </c>
      <c r="E715" s="9" t="str">
        <f>IFERROR(INDEX('Normalized Scores'!B$5:B$1048576,MATCH($D715,'Normalized Scores'!$A$5:$A$1048576,)),"")</f>
        <v/>
      </c>
      <c r="F715" s="12" t="str">
        <f>IFERROR(INDEX('Normalized Scores'!C$5:C$1048576,MATCH($D715,'Normalized Scores'!$A$5:$A$1048576,)),"")</f>
        <v/>
      </c>
      <c r="G715" s="79" t="str">
        <f>IFERROR(INDEX('Normalized Scores'!D$5:D$1048576,MATCH($D715,'Normalized Scores'!$A$5:$A$1048576,)),"")</f>
        <v/>
      </c>
      <c r="H715" s="79" t="str">
        <f>IFERROR(INDEX('Normalized Scores'!E$5:E$1048576,MATCH($D715,'Normalized Scores'!$A$5:$A$1048576,)),"")</f>
        <v/>
      </c>
      <c r="I715" s="79" t="str">
        <f>IFERROR(INDEX('Normalized Scores'!F$5:F$1048576,MATCH($D715,'Normalized Scores'!$A$5:$A$1048576,)),"")</f>
        <v/>
      </c>
      <c r="J715" s="79" t="str">
        <f>IFERROR(INDEX('Normalized Scores'!G$5:G$1048576,MATCH($D715,'Normalized Scores'!$A$5:$A$1048576,)),"")</f>
        <v/>
      </c>
      <c r="K715" s="36" t="e">
        <f>(IFERROR(INDEX('Normalized Scores'!H$5:H$1048576,MATCH($D715,'Normalized Scores'!$A$5:$A$1048576,)),"")*100)</f>
        <v>#VALUE!</v>
      </c>
      <c r="L715" s="20" t="e">
        <f t="shared" si="110"/>
        <v>#VALUE!</v>
      </c>
      <c r="M715" s="26" t="e">
        <f>(IFERROR(INDEX('Normalized Scores'!J$5:J$1048576,MATCH($D715,'Normalized Scores'!$A$5:$A$1048576,)),"")*Summary!$B$6)*100</f>
        <v>#VALUE!</v>
      </c>
      <c r="N715" s="20" t="e">
        <f t="shared" si="111"/>
        <v>#VALUE!</v>
      </c>
      <c r="O715" s="27" t="e">
        <f>(IFERROR(INDEX('Normalized Scores'!L$5:L$1048576,MATCH($D715,'Normalized Scores'!$A$5:$A$1048576,)),"")*Summary!$B$7)*100</f>
        <v>#VALUE!</v>
      </c>
      <c r="P715" s="20" t="e">
        <f t="shared" si="112"/>
        <v>#VALUE!</v>
      </c>
      <c r="Q715" s="28" t="e">
        <f>(IFERROR(INDEX('Normalized Scores'!R$5:R$1048576,MATCH($D715,'Normalized Scores'!$A$5:$A$1048576,)),"")*Summary!$B$8)*100</f>
        <v>#VALUE!</v>
      </c>
      <c r="R715" s="20" t="e">
        <f t="shared" si="113"/>
        <v>#VALUE!</v>
      </c>
      <c r="S715" s="29" t="e">
        <f>(IFERROR(INDEX('Normalized Scores'!Z$5:Z$1048576,MATCH($D715,'Normalized Scores'!$A$5:$A$1048576,)),"")*Summary!$B$9)*100</f>
        <v>#VALUE!</v>
      </c>
      <c r="T715" s="8" t="e">
        <f t="shared" si="114"/>
        <v>#VALUE!</v>
      </c>
      <c r="U715" s="30" t="e">
        <f>(IFERROR(INDEX('Normalized Scores'!AL$5:AL$1048576,MATCH($D715,'Normalized Scores'!$A$5:$A$1048576,)),"")*Summary!$B$10)*100</f>
        <v>#VALUE!</v>
      </c>
      <c r="V715" s="8" t="e">
        <f t="shared" si="115"/>
        <v>#VALUE!</v>
      </c>
      <c r="W715" s="31" t="e">
        <f>(IFERROR(INDEX('Normalized Scores'!AR$5:AR$1048576,MATCH($D715,'Normalized Scores'!$A$5:$A$1048576,)),"")*Summary!$B$11)*100</f>
        <v>#VALUE!</v>
      </c>
      <c r="X715" s="8" t="e">
        <f t="shared" si="116"/>
        <v>#VALUE!</v>
      </c>
      <c r="Y715" s="32" t="e">
        <f>(IFERROR(INDEX('Normalized Scores'!AT$5:AT$1048576,MATCH($D715,'Normalized Scores'!$A$5:$A$1048576,)),"")*Summary!$B$12)*100</f>
        <v>#VALUE!</v>
      </c>
      <c r="Z715" s="8" t="e">
        <f t="shared" si="117"/>
        <v>#VALUE!</v>
      </c>
      <c r="AA715" s="33" t="e">
        <f>(IFERROR(INDEX('Normalized Scores'!AV$5:AV$1048576,MATCH($D715,'Normalized Scores'!$A$5:$A$1048576,)),"")*Summary!$B$13)*100</f>
        <v>#VALUE!</v>
      </c>
      <c r="AB715" s="10" t="e">
        <f t="shared" si="118"/>
        <v>#VALUE!</v>
      </c>
      <c r="AC715" s="34" t="e">
        <f>(IFERROR(INDEX('Normalized Scores'!BA$5:BA$1048576,MATCH($D715,'Normalized Scores'!$A$5:$A$1048576,)),"")*Summary!$B$14)*100</f>
        <v>#VALUE!</v>
      </c>
      <c r="AD715" s="14" t="e">
        <f t="shared" si="119"/>
        <v>#VALUE!</v>
      </c>
    </row>
    <row r="716" spans="4:30">
      <c r="D716" s="8" t="e">
        <v>#N/A</v>
      </c>
      <c r="E716" s="9" t="str">
        <f>IFERROR(INDEX('Normalized Scores'!B$5:B$1048576,MATCH($D716,'Normalized Scores'!$A$5:$A$1048576,)),"")</f>
        <v/>
      </c>
      <c r="F716" s="12" t="str">
        <f>IFERROR(INDEX('Normalized Scores'!C$5:C$1048576,MATCH($D716,'Normalized Scores'!$A$5:$A$1048576,)),"")</f>
        <v/>
      </c>
      <c r="G716" s="79" t="str">
        <f>IFERROR(INDEX('Normalized Scores'!D$5:D$1048576,MATCH($D716,'Normalized Scores'!$A$5:$A$1048576,)),"")</f>
        <v/>
      </c>
      <c r="H716" s="79" t="str">
        <f>IFERROR(INDEX('Normalized Scores'!E$5:E$1048576,MATCH($D716,'Normalized Scores'!$A$5:$A$1048576,)),"")</f>
        <v/>
      </c>
      <c r="I716" s="79" t="str">
        <f>IFERROR(INDEX('Normalized Scores'!F$5:F$1048576,MATCH($D716,'Normalized Scores'!$A$5:$A$1048576,)),"")</f>
        <v/>
      </c>
      <c r="J716" s="79" t="str">
        <f>IFERROR(INDEX('Normalized Scores'!G$5:G$1048576,MATCH($D716,'Normalized Scores'!$A$5:$A$1048576,)),"")</f>
        <v/>
      </c>
      <c r="K716" s="36" t="e">
        <f>(IFERROR(INDEX('Normalized Scores'!H$5:H$1048576,MATCH($D716,'Normalized Scores'!$A$5:$A$1048576,)),"")*100)</f>
        <v>#VALUE!</v>
      </c>
      <c r="L716" s="20" t="e">
        <f t="shared" si="110"/>
        <v>#VALUE!</v>
      </c>
      <c r="M716" s="26" t="e">
        <f>(IFERROR(INDEX('Normalized Scores'!J$5:J$1048576,MATCH($D716,'Normalized Scores'!$A$5:$A$1048576,)),"")*Summary!$B$6)*100</f>
        <v>#VALUE!</v>
      </c>
      <c r="N716" s="20" t="e">
        <f t="shared" si="111"/>
        <v>#VALUE!</v>
      </c>
      <c r="O716" s="27" t="e">
        <f>(IFERROR(INDEX('Normalized Scores'!L$5:L$1048576,MATCH($D716,'Normalized Scores'!$A$5:$A$1048576,)),"")*Summary!$B$7)*100</f>
        <v>#VALUE!</v>
      </c>
      <c r="P716" s="20" t="e">
        <f t="shared" si="112"/>
        <v>#VALUE!</v>
      </c>
      <c r="Q716" s="28" t="e">
        <f>(IFERROR(INDEX('Normalized Scores'!R$5:R$1048576,MATCH($D716,'Normalized Scores'!$A$5:$A$1048576,)),"")*Summary!$B$8)*100</f>
        <v>#VALUE!</v>
      </c>
      <c r="R716" s="20" t="e">
        <f t="shared" si="113"/>
        <v>#VALUE!</v>
      </c>
      <c r="S716" s="29" t="e">
        <f>(IFERROR(INDEX('Normalized Scores'!Z$5:Z$1048576,MATCH($D716,'Normalized Scores'!$A$5:$A$1048576,)),"")*Summary!$B$9)*100</f>
        <v>#VALUE!</v>
      </c>
      <c r="T716" s="8" t="e">
        <f t="shared" si="114"/>
        <v>#VALUE!</v>
      </c>
      <c r="U716" s="30" t="e">
        <f>(IFERROR(INDEX('Normalized Scores'!AL$5:AL$1048576,MATCH($D716,'Normalized Scores'!$A$5:$A$1048576,)),"")*Summary!$B$10)*100</f>
        <v>#VALUE!</v>
      </c>
      <c r="V716" s="8" t="e">
        <f t="shared" si="115"/>
        <v>#VALUE!</v>
      </c>
      <c r="W716" s="31" t="e">
        <f>(IFERROR(INDEX('Normalized Scores'!AR$5:AR$1048576,MATCH($D716,'Normalized Scores'!$A$5:$A$1048576,)),"")*Summary!$B$11)*100</f>
        <v>#VALUE!</v>
      </c>
      <c r="X716" s="8" t="e">
        <f t="shared" si="116"/>
        <v>#VALUE!</v>
      </c>
      <c r="Y716" s="32" t="e">
        <f>(IFERROR(INDEX('Normalized Scores'!AT$5:AT$1048576,MATCH($D716,'Normalized Scores'!$A$5:$A$1048576,)),"")*Summary!$B$12)*100</f>
        <v>#VALUE!</v>
      </c>
      <c r="Z716" s="8" t="e">
        <f t="shared" si="117"/>
        <v>#VALUE!</v>
      </c>
      <c r="AA716" s="33" t="e">
        <f>(IFERROR(INDEX('Normalized Scores'!AV$5:AV$1048576,MATCH($D716,'Normalized Scores'!$A$5:$A$1048576,)),"")*Summary!$B$13)*100</f>
        <v>#VALUE!</v>
      </c>
      <c r="AB716" s="10" t="e">
        <f t="shared" si="118"/>
        <v>#VALUE!</v>
      </c>
      <c r="AC716" s="34" t="e">
        <f>(IFERROR(INDEX('Normalized Scores'!BA$5:BA$1048576,MATCH($D716,'Normalized Scores'!$A$5:$A$1048576,)),"")*Summary!$B$14)*100</f>
        <v>#VALUE!</v>
      </c>
      <c r="AD716" s="14" t="e">
        <f t="shared" si="119"/>
        <v>#VALUE!</v>
      </c>
    </row>
    <row r="717" spans="4:30">
      <c r="D717" s="8" t="e">
        <v>#N/A</v>
      </c>
      <c r="E717" s="9" t="str">
        <f>IFERROR(INDEX('Normalized Scores'!B$5:B$1048576,MATCH($D717,'Normalized Scores'!$A$5:$A$1048576,)),"")</f>
        <v/>
      </c>
      <c r="F717" s="12" t="str">
        <f>IFERROR(INDEX('Normalized Scores'!C$5:C$1048576,MATCH($D717,'Normalized Scores'!$A$5:$A$1048576,)),"")</f>
        <v/>
      </c>
      <c r="G717" s="79" t="str">
        <f>IFERROR(INDEX('Normalized Scores'!D$5:D$1048576,MATCH($D717,'Normalized Scores'!$A$5:$A$1048576,)),"")</f>
        <v/>
      </c>
      <c r="H717" s="79" t="str">
        <f>IFERROR(INDEX('Normalized Scores'!E$5:E$1048576,MATCH($D717,'Normalized Scores'!$A$5:$A$1048576,)),"")</f>
        <v/>
      </c>
      <c r="I717" s="79" t="str">
        <f>IFERROR(INDEX('Normalized Scores'!F$5:F$1048576,MATCH($D717,'Normalized Scores'!$A$5:$A$1048576,)),"")</f>
        <v/>
      </c>
      <c r="J717" s="79" t="str">
        <f>IFERROR(INDEX('Normalized Scores'!G$5:G$1048576,MATCH($D717,'Normalized Scores'!$A$5:$A$1048576,)),"")</f>
        <v/>
      </c>
      <c r="K717" s="36" t="e">
        <f>(IFERROR(INDEX('Normalized Scores'!H$5:H$1048576,MATCH($D717,'Normalized Scores'!$A$5:$A$1048576,)),"")*100)</f>
        <v>#VALUE!</v>
      </c>
      <c r="L717" s="20" t="e">
        <f t="shared" si="110"/>
        <v>#VALUE!</v>
      </c>
      <c r="M717" s="26" t="e">
        <f>(IFERROR(INDEX('Normalized Scores'!J$5:J$1048576,MATCH($D717,'Normalized Scores'!$A$5:$A$1048576,)),"")*Summary!$B$6)*100</f>
        <v>#VALUE!</v>
      </c>
      <c r="N717" s="20" t="e">
        <f t="shared" si="111"/>
        <v>#VALUE!</v>
      </c>
      <c r="O717" s="27" t="e">
        <f>(IFERROR(INDEX('Normalized Scores'!L$5:L$1048576,MATCH($D717,'Normalized Scores'!$A$5:$A$1048576,)),"")*Summary!$B$7)*100</f>
        <v>#VALUE!</v>
      </c>
      <c r="P717" s="20" t="e">
        <f t="shared" si="112"/>
        <v>#VALUE!</v>
      </c>
      <c r="Q717" s="28" t="e">
        <f>(IFERROR(INDEX('Normalized Scores'!R$5:R$1048576,MATCH($D717,'Normalized Scores'!$A$5:$A$1048576,)),"")*Summary!$B$8)*100</f>
        <v>#VALUE!</v>
      </c>
      <c r="R717" s="20" t="e">
        <f t="shared" si="113"/>
        <v>#VALUE!</v>
      </c>
      <c r="S717" s="29" t="e">
        <f>(IFERROR(INDEX('Normalized Scores'!Z$5:Z$1048576,MATCH($D717,'Normalized Scores'!$A$5:$A$1048576,)),"")*Summary!$B$9)*100</f>
        <v>#VALUE!</v>
      </c>
      <c r="T717" s="8" t="e">
        <f t="shared" si="114"/>
        <v>#VALUE!</v>
      </c>
      <c r="U717" s="30" t="e">
        <f>(IFERROR(INDEX('Normalized Scores'!AL$5:AL$1048576,MATCH($D717,'Normalized Scores'!$A$5:$A$1048576,)),"")*Summary!$B$10)*100</f>
        <v>#VALUE!</v>
      </c>
      <c r="V717" s="8" t="e">
        <f t="shared" si="115"/>
        <v>#VALUE!</v>
      </c>
      <c r="W717" s="31" t="e">
        <f>(IFERROR(INDEX('Normalized Scores'!AR$5:AR$1048576,MATCH($D717,'Normalized Scores'!$A$5:$A$1048576,)),"")*Summary!$B$11)*100</f>
        <v>#VALUE!</v>
      </c>
      <c r="X717" s="8" t="e">
        <f t="shared" si="116"/>
        <v>#VALUE!</v>
      </c>
      <c r="Y717" s="32" t="e">
        <f>(IFERROR(INDEX('Normalized Scores'!AT$5:AT$1048576,MATCH($D717,'Normalized Scores'!$A$5:$A$1048576,)),"")*Summary!$B$12)*100</f>
        <v>#VALUE!</v>
      </c>
      <c r="Z717" s="8" t="e">
        <f t="shared" si="117"/>
        <v>#VALUE!</v>
      </c>
      <c r="AA717" s="33" t="e">
        <f>(IFERROR(INDEX('Normalized Scores'!AV$5:AV$1048576,MATCH($D717,'Normalized Scores'!$A$5:$A$1048576,)),"")*Summary!$B$13)*100</f>
        <v>#VALUE!</v>
      </c>
      <c r="AB717" s="10" t="e">
        <f t="shared" si="118"/>
        <v>#VALUE!</v>
      </c>
      <c r="AC717" s="34" t="e">
        <f>(IFERROR(INDEX('Normalized Scores'!BA$5:BA$1048576,MATCH($D717,'Normalized Scores'!$A$5:$A$1048576,)),"")*Summary!$B$14)*100</f>
        <v>#VALUE!</v>
      </c>
      <c r="AD717" s="14" t="e">
        <f t="shared" si="119"/>
        <v>#VALUE!</v>
      </c>
    </row>
    <row r="718" spans="4:30">
      <c r="D718" s="8" t="e">
        <v>#N/A</v>
      </c>
      <c r="E718" s="9" t="str">
        <f>IFERROR(INDEX('Normalized Scores'!B$5:B$1048576,MATCH($D718,'Normalized Scores'!$A$5:$A$1048576,)),"")</f>
        <v/>
      </c>
      <c r="F718" s="12" t="str">
        <f>IFERROR(INDEX('Normalized Scores'!C$5:C$1048576,MATCH($D718,'Normalized Scores'!$A$5:$A$1048576,)),"")</f>
        <v/>
      </c>
      <c r="G718" s="79" t="str">
        <f>IFERROR(INDEX('Normalized Scores'!D$5:D$1048576,MATCH($D718,'Normalized Scores'!$A$5:$A$1048576,)),"")</f>
        <v/>
      </c>
      <c r="H718" s="79" t="str">
        <f>IFERROR(INDEX('Normalized Scores'!E$5:E$1048576,MATCH($D718,'Normalized Scores'!$A$5:$A$1048576,)),"")</f>
        <v/>
      </c>
      <c r="I718" s="79" t="str">
        <f>IFERROR(INDEX('Normalized Scores'!F$5:F$1048576,MATCH($D718,'Normalized Scores'!$A$5:$A$1048576,)),"")</f>
        <v/>
      </c>
      <c r="J718" s="79" t="str">
        <f>IFERROR(INDEX('Normalized Scores'!G$5:G$1048576,MATCH($D718,'Normalized Scores'!$A$5:$A$1048576,)),"")</f>
        <v/>
      </c>
      <c r="K718" s="36" t="e">
        <f>(IFERROR(INDEX('Normalized Scores'!H$5:H$1048576,MATCH($D718,'Normalized Scores'!$A$5:$A$1048576,)),"")*100)</f>
        <v>#VALUE!</v>
      </c>
      <c r="L718" s="20" t="e">
        <f t="shared" si="110"/>
        <v>#VALUE!</v>
      </c>
      <c r="M718" s="26" t="e">
        <f>(IFERROR(INDEX('Normalized Scores'!J$5:J$1048576,MATCH($D718,'Normalized Scores'!$A$5:$A$1048576,)),"")*Summary!$B$6)*100</f>
        <v>#VALUE!</v>
      </c>
      <c r="N718" s="20" t="e">
        <f t="shared" si="111"/>
        <v>#VALUE!</v>
      </c>
      <c r="O718" s="27" t="e">
        <f>(IFERROR(INDEX('Normalized Scores'!L$5:L$1048576,MATCH($D718,'Normalized Scores'!$A$5:$A$1048576,)),"")*Summary!$B$7)*100</f>
        <v>#VALUE!</v>
      </c>
      <c r="P718" s="20" t="e">
        <f t="shared" si="112"/>
        <v>#VALUE!</v>
      </c>
      <c r="Q718" s="28" t="e">
        <f>(IFERROR(INDEX('Normalized Scores'!R$5:R$1048576,MATCH($D718,'Normalized Scores'!$A$5:$A$1048576,)),"")*Summary!$B$8)*100</f>
        <v>#VALUE!</v>
      </c>
      <c r="R718" s="20" t="e">
        <f t="shared" si="113"/>
        <v>#VALUE!</v>
      </c>
      <c r="S718" s="29" t="e">
        <f>(IFERROR(INDEX('Normalized Scores'!Z$5:Z$1048576,MATCH($D718,'Normalized Scores'!$A$5:$A$1048576,)),"")*Summary!$B$9)*100</f>
        <v>#VALUE!</v>
      </c>
      <c r="T718" s="8" t="e">
        <f t="shared" si="114"/>
        <v>#VALUE!</v>
      </c>
      <c r="U718" s="30" t="e">
        <f>(IFERROR(INDEX('Normalized Scores'!AL$5:AL$1048576,MATCH($D718,'Normalized Scores'!$A$5:$A$1048576,)),"")*Summary!$B$10)*100</f>
        <v>#VALUE!</v>
      </c>
      <c r="V718" s="8" t="e">
        <f t="shared" si="115"/>
        <v>#VALUE!</v>
      </c>
      <c r="W718" s="31" t="e">
        <f>(IFERROR(INDEX('Normalized Scores'!AR$5:AR$1048576,MATCH($D718,'Normalized Scores'!$A$5:$A$1048576,)),"")*Summary!$B$11)*100</f>
        <v>#VALUE!</v>
      </c>
      <c r="X718" s="8" t="e">
        <f t="shared" si="116"/>
        <v>#VALUE!</v>
      </c>
      <c r="Y718" s="32" t="e">
        <f>(IFERROR(INDEX('Normalized Scores'!AT$5:AT$1048576,MATCH($D718,'Normalized Scores'!$A$5:$A$1048576,)),"")*Summary!$B$12)*100</f>
        <v>#VALUE!</v>
      </c>
      <c r="Z718" s="8" t="e">
        <f t="shared" si="117"/>
        <v>#VALUE!</v>
      </c>
      <c r="AA718" s="33" t="e">
        <f>(IFERROR(INDEX('Normalized Scores'!AV$5:AV$1048576,MATCH($D718,'Normalized Scores'!$A$5:$A$1048576,)),"")*Summary!$B$13)*100</f>
        <v>#VALUE!</v>
      </c>
      <c r="AB718" s="10" t="e">
        <f t="shared" si="118"/>
        <v>#VALUE!</v>
      </c>
      <c r="AC718" s="34" t="e">
        <f>(IFERROR(INDEX('Normalized Scores'!BA$5:BA$1048576,MATCH($D718,'Normalized Scores'!$A$5:$A$1048576,)),"")*Summary!$B$14)*100</f>
        <v>#VALUE!</v>
      </c>
      <c r="AD718" s="14" t="e">
        <f t="shared" si="119"/>
        <v>#VALUE!</v>
      </c>
    </row>
    <row r="719" spans="4:30">
      <c r="D719" s="8" t="e">
        <v>#N/A</v>
      </c>
      <c r="E719" s="9" t="str">
        <f>IFERROR(INDEX('Normalized Scores'!B$5:B$1048576,MATCH($D719,'Normalized Scores'!$A$5:$A$1048576,)),"")</f>
        <v/>
      </c>
      <c r="F719" s="12" t="str">
        <f>IFERROR(INDEX('Normalized Scores'!C$5:C$1048576,MATCH($D719,'Normalized Scores'!$A$5:$A$1048576,)),"")</f>
        <v/>
      </c>
      <c r="G719" s="79" t="str">
        <f>IFERROR(INDEX('Normalized Scores'!D$5:D$1048576,MATCH($D719,'Normalized Scores'!$A$5:$A$1048576,)),"")</f>
        <v/>
      </c>
      <c r="H719" s="79" t="str">
        <f>IFERROR(INDEX('Normalized Scores'!E$5:E$1048576,MATCH($D719,'Normalized Scores'!$A$5:$A$1048576,)),"")</f>
        <v/>
      </c>
      <c r="I719" s="79" t="str">
        <f>IFERROR(INDEX('Normalized Scores'!F$5:F$1048576,MATCH($D719,'Normalized Scores'!$A$5:$A$1048576,)),"")</f>
        <v/>
      </c>
      <c r="J719" s="79" t="str">
        <f>IFERROR(INDEX('Normalized Scores'!G$5:G$1048576,MATCH($D719,'Normalized Scores'!$A$5:$A$1048576,)),"")</f>
        <v/>
      </c>
      <c r="K719" s="36" t="e">
        <f>(IFERROR(INDEX('Normalized Scores'!H$5:H$1048576,MATCH($D719,'Normalized Scores'!$A$5:$A$1048576,)),"")*100)</f>
        <v>#VALUE!</v>
      </c>
      <c r="L719" s="20" t="e">
        <f t="shared" si="110"/>
        <v>#VALUE!</v>
      </c>
      <c r="M719" s="26" t="e">
        <f>(IFERROR(INDEX('Normalized Scores'!J$5:J$1048576,MATCH($D719,'Normalized Scores'!$A$5:$A$1048576,)),"")*Summary!$B$6)*100</f>
        <v>#VALUE!</v>
      </c>
      <c r="N719" s="20" t="e">
        <f t="shared" si="111"/>
        <v>#VALUE!</v>
      </c>
      <c r="O719" s="27" t="e">
        <f>(IFERROR(INDEX('Normalized Scores'!L$5:L$1048576,MATCH($D719,'Normalized Scores'!$A$5:$A$1048576,)),"")*Summary!$B$7)*100</f>
        <v>#VALUE!</v>
      </c>
      <c r="P719" s="20" t="e">
        <f t="shared" si="112"/>
        <v>#VALUE!</v>
      </c>
      <c r="Q719" s="28" t="e">
        <f>(IFERROR(INDEX('Normalized Scores'!R$5:R$1048576,MATCH($D719,'Normalized Scores'!$A$5:$A$1048576,)),"")*Summary!$B$8)*100</f>
        <v>#VALUE!</v>
      </c>
      <c r="R719" s="20" t="e">
        <f t="shared" si="113"/>
        <v>#VALUE!</v>
      </c>
      <c r="S719" s="29" t="e">
        <f>(IFERROR(INDEX('Normalized Scores'!Z$5:Z$1048576,MATCH($D719,'Normalized Scores'!$A$5:$A$1048576,)),"")*Summary!$B$9)*100</f>
        <v>#VALUE!</v>
      </c>
      <c r="T719" s="8" t="e">
        <f t="shared" si="114"/>
        <v>#VALUE!</v>
      </c>
      <c r="U719" s="30" t="e">
        <f>(IFERROR(INDEX('Normalized Scores'!AL$5:AL$1048576,MATCH($D719,'Normalized Scores'!$A$5:$A$1048576,)),"")*Summary!$B$10)*100</f>
        <v>#VALUE!</v>
      </c>
      <c r="V719" s="8" t="e">
        <f t="shared" si="115"/>
        <v>#VALUE!</v>
      </c>
      <c r="W719" s="31" t="e">
        <f>(IFERROR(INDEX('Normalized Scores'!AR$5:AR$1048576,MATCH($D719,'Normalized Scores'!$A$5:$A$1048576,)),"")*Summary!$B$11)*100</f>
        <v>#VALUE!</v>
      </c>
      <c r="X719" s="8" t="e">
        <f t="shared" si="116"/>
        <v>#VALUE!</v>
      </c>
      <c r="Y719" s="32" t="e">
        <f>(IFERROR(INDEX('Normalized Scores'!AT$5:AT$1048576,MATCH($D719,'Normalized Scores'!$A$5:$A$1048576,)),"")*Summary!$B$12)*100</f>
        <v>#VALUE!</v>
      </c>
      <c r="Z719" s="8" t="e">
        <f t="shared" si="117"/>
        <v>#VALUE!</v>
      </c>
      <c r="AA719" s="33" t="e">
        <f>(IFERROR(INDEX('Normalized Scores'!AV$5:AV$1048576,MATCH($D719,'Normalized Scores'!$A$5:$A$1048576,)),"")*Summary!$B$13)*100</f>
        <v>#VALUE!</v>
      </c>
      <c r="AB719" s="10" t="e">
        <f t="shared" si="118"/>
        <v>#VALUE!</v>
      </c>
      <c r="AC719" s="34" t="e">
        <f>(IFERROR(INDEX('Normalized Scores'!BA$5:BA$1048576,MATCH($D719,'Normalized Scores'!$A$5:$A$1048576,)),"")*Summary!$B$14)*100</f>
        <v>#VALUE!</v>
      </c>
      <c r="AD719" s="14" t="e">
        <f t="shared" si="119"/>
        <v>#VALUE!</v>
      </c>
    </row>
    <row r="720" spans="4:30">
      <c r="D720" s="8" t="e">
        <v>#N/A</v>
      </c>
      <c r="E720" s="9" t="str">
        <f>IFERROR(INDEX('Normalized Scores'!B$5:B$1048576,MATCH($D720,'Normalized Scores'!$A$5:$A$1048576,)),"")</f>
        <v/>
      </c>
      <c r="F720" s="12" t="str">
        <f>IFERROR(INDEX('Normalized Scores'!C$5:C$1048576,MATCH($D720,'Normalized Scores'!$A$5:$A$1048576,)),"")</f>
        <v/>
      </c>
      <c r="G720" s="79" t="str">
        <f>IFERROR(INDEX('Normalized Scores'!D$5:D$1048576,MATCH($D720,'Normalized Scores'!$A$5:$A$1048576,)),"")</f>
        <v/>
      </c>
      <c r="H720" s="79" t="str">
        <f>IFERROR(INDEX('Normalized Scores'!E$5:E$1048576,MATCH($D720,'Normalized Scores'!$A$5:$A$1048576,)),"")</f>
        <v/>
      </c>
      <c r="I720" s="79" t="str">
        <f>IFERROR(INDEX('Normalized Scores'!F$5:F$1048576,MATCH($D720,'Normalized Scores'!$A$5:$A$1048576,)),"")</f>
        <v/>
      </c>
      <c r="J720" s="79" t="str">
        <f>IFERROR(INDEX('Normalized Scores'!G$5:G$1048576,MATCH($D720,'Normalized Scores'!$A$5:$A$1048576,)),"")</f>
        <v/>
      </c>
      <c r="K720" s="36" t="e">
        <f>(IFERROR(INDEX('Normalized Scores'!H$5:H$1048576,MATCH($D720,'Normalized Scores'!$A$5:$A$1048576,)),"")*100)</f>
        <v>#VALUE!</v>
      </c>
      <c r="L720" s="20" t="e">
        <f t="shared" si="110"/>
        <v>#VALUE!</v>
      </c>
      <c r="M720" s="26" t="e">
        <f>(IFERROR(INDEX('Normalized Scores'!J$5:J$1048576,MATCH($D720,'Normalized Scores'!$A$5:$A$1048576,)),"")*Summary!$B$6)*100</f>
        <v>#VALUE!</v>
      </c>
      <c r="N720" s="20" t="e">
        <f t="shared" si="111"/>
        <v>#VALUE!</v>
      </c>
      <c r="O720" s="27" t="e">
        <f>(IFERROR(INDEX('Normalized Scores'!L$5:L$1048576,MATCH($D720,'Normalized Scores'!$A$5:$A$1048576,)),"")*Summary!$B$7)*100</f>
        <v>#VALUE!</v>
      </c>
      <c r="P720" s="20" t="e">
        <f t="shared" si="112"/>
        <v>#VALUE!</v>
      </c>
      <c r="Q720" s="28" t="e">
        <f>(IFERROR(INDEX('Normalized Scores'!R$5:R$1048576,MATCH($D720,'Normalized Scores'!$A$5:$A$1048576,)),"")*Summary!$B$8)*100</f>
        <v>#VALUE!</v>
      </c>
      <c r="R720" s="20" t="e">
        <f t="shared" si="113"/>
        <v>#VALUE!</v>
      </c>
      <c r="S720" s="29" t="e">
        <f>(IFERROR(INDEX('Normalized Scores'!Z$5:Z$1048576,MATCH($D720,'Normalized Scores'!$A$5:$A$1048576,)),"")*Summary!$B$9)*100</f>
        <v>#VALUE!</v>
      </c>
      <c r="T720" s="8" t="e">
        <f t="shared" si="114"/>
        <v>#VALUE!</v>
      </c>
      <c r="U720" s="30" t="e">
        <f>(IFERROR(INDEX('Normalized Scores'!AL$5:AL$1048576,MATCH($D720,'Normalized Scores'!$A$5:$A$1048576,)),"")*Summary!$B$10)*100</f>
        <v>#VALUE!</v>
      </c>
      <c r="V720" s="8" t="e">
        <f t="shared" si="115"/>
        <v>#VALUE!</v>
      </c>
      <c r="W720" s="31" t="e">
        <f>(IFERROR(INDEX('Normalized Scores'!AR$5:AR$1048576,MATCH($D720,'Normalized Scores'!$A$5:$A$1048576,)),"")*Summary!$B$11)*100</f>
        <v>#VALUE!</v>
      </c>
      <c r="X720" s="8" t="e">
        <f t="shared" si="116"/>
        <v>#VALUE!</v>
      </c>
      <c r="Y720" s="32" t="e">
        <f>(IFERROR(INDEX('Normalized Scores'!AT$5:AT$1048576,MATCH($D720,'Normalized Scores'!$A$5:$A$1048576,)),"")*Summary!$B$12)*100</f>
        <v>#VALUE!</v>
      </c>
      <c r="Z720" s="8" t="e">
        <f t="shared" si="117"/>
        <v>#VALUE!</v>
      </c>
      <c r="AA720" s="33" t="e">
        <f>(IFERROR(INDEX('Normalized Scores'!AV$5:AV$1048576,MATCH($D720,'Normalized Scores'!$A$5:$A$1048576,)),"")*Summary!$B$13)*100</f>
        <v>#VALUE!</v>
      </c>
      <c r="AB720" s="10" t="e">
        <f t="shared" si="118"/>
        <v>#VALUE!</v>
      </c>
      <c r="AC720" s="34" t="e">
        <f>(IFERROR(INDEX('Normalized Scores'!BA$5:BA$1048576,MATCH($D720,'Normalized Scores'!$A$5:$A$1048576,)),"")*Summary!$B$14)*100</f>
        <v>#VALUE!</v>
      </c>
      <c r="AD720" s="14" t="e">
        <f t="shared" si="119"/>
        <v>#VALUE!</v>
      </c>
    </row>
    <row r="721" spans="4:30">
      <c r="D721" s="8" t="e">
        <v>#N/A</v>
      </c>
      <c r="E721" s="9" t="str">
        <f>IFERROR(INDEX('Normalized Scores'!B$5:B$1048576,MATCH($D721,'Normalized Scores'!$A$5:$A$1048576,)),"")</f>
        <v/>
      </c>
      <c r="F721" s="12" t="str">
        <f>IFERROR(INDEX('Normalized Scores'!C$5:C$1048576,MATCH($D721,'Normalized Scores'!$A$5:$A$1048576,)),"")</f>
        <v/>
      </c>
      <c r="G721" s="79" t="str">
        <f>IFERROR(INDEX('Normalized Scores'!D$5:D$1048576,MATCH($D721,'Normalized Scores'!$A$5:$A$1048576,)),"")</f>
        <v/>
      </c>
      <c r="H721" s="79" t="str">
        <f>IFERROR(INDEX('Normalized Scores'!E$5:E$1048576,MATCH($D721,'Normalized Scores'!$A$5:$A$1048576,)),"")</f>
        <v/>
      </c>
      <c r="I721" s="79" t="str">
        <f>IFERROR(INDEX('Normalized Scores'!F$5:F$1048576,MATCH($D721,'Normalized Scores'!$A$5:$A$1048576,)),"")</f>
        <v/>
      </c>
      <c r="J721" s="79" t="str">
        <f>IFERROR(INDEX('Normalized Scores'!G$5:G$1048576,MATCH($D721,'Normalized Scores'!$A$5:$A$1048576,)),"")</f>
        <v/>
      </c>
      <c r="K721" s="36" t="e">
        <f>(IFERROR(INDEX('Normalized Scores'!H$5:H$1048576,MATCH($D721,'Normalized Scores'!$A$5:$A$1048576,)),"")*100)</f>
        <v>#VALUE!</v>
      </c>
      <c r="L721" s="20" t="e">
        <f t="shared" si="110"/>
        <v>#VALUE!</v>
      </c>
      <c r="M721" s="26" t="e">
        <f>(IFERROR(INDEX('Normalized Scores'!J$5:J$1048576,MATCH($D721,'Normalized Scores'!$A$5:$A$1048576,)),"")*Summary!$B$6)*100</f>
        <v>#VALUE!</v>
      </c>
      <c r="N721" s="20" t="e">
        <f t="shared" si="111"/>
        <v>#VALUE!</v>
      </c>
      <c r="O721" s="27" t="e">
        <f>(IFERROR(INDEX('Normalized Scores'!L$5:L$1048576,MATCH($D721,'Normalized Scores'!$A$5:$A$1048576,)),"")*Summary!$B$7)*100</f>
        <v>#VALUE!</v>
      </c>
      <c r="P721" s="20" t="e">
        <f t="shared" si="112"/>
        <v>#VALUE!</v>
      </c>
      <c r="Q721" s="28" t="e">
        <f>(IFERROR(INDEX('Normalized Scores'!R$5:R$1048576,MATCH($D721,'Normalized Scores'!$A$5:$A$1048576,)),"")*Summary!$B$8)*100</f>
        <v>#VALUE!</v>
      </c>
      <c r="R721" s="20" t="e">
        <f t="shared" si="113"/>
        <v>#VALUE!</v>
      </c>
      <c r="S721" s="29" t="e">
        <f>(IFERROR(INDEX('Normalized Scores'!Z$5:Z$1048576,MATCH($D721,'Normalized Scores'!$A$5:$A$1048576,)),"")*Summary!$B$9)*100</f>
        <v>#VALUE!</v>
      </c>
      <c r="T721" s="8" t="e">
        <f t="shared" si="114"/>
        <v>#VALUE!</v>
      </c>
      <c r="U721" s="30" t="e">
        <f>(IFERROR(INDEX('Normalized Scores'!AL$5:AL$1048576,MATCH($D721,'Normalized Scores'!$A$5:$A$1048576,)),"")*Summary!$B$10)*100</f>
        <v>#VALUE!</v>
      </c>
      <c r="V721" s="8" t="e">
        <f t="shared" si="115"/>
        <v>#VALUE!</v>
      </c>
      <c r="W721" s="31" t="e">
        <f>(IFERROR(INDEX('Normalized Scores'!AR$5:AR$1048576,MATCH($D721,'Normalized Scores'!$A$5:$A$1048576,)),"")*Summary!$B$11)*100</f>
        <v>#VALUE!</v>
      </c>
      <c r="X721" s="8" t="e">
        <f t="shared" si="116"/>
        <v>#VALUE!</v>
      </c>
      <c r="Y721" s="32" t="e">
        <f>(IFERROR(INDEX('Normalized Scores'!AT$5:AT$1048576,MATCH($D721,'Normalized Scores'!$A$5:$A$1048576,)),"")*Summary!$B$12)*100</f>
        <v>#VALUE!</v>
      </c>
      <c r="Z721" s="8" t="e">
        <f t="shared" si="117"/>
        <v>#VALUE!</v>
      </c>
      <c r="AA721" s="33" t="e">
        <f>(IFERROR(INDEX('Normalized Scores'!AV$5:AV$1048576,MATCH($D721,'Normalized Scores'!$A$5:$A$1048576,)),"")*Summary!$B$13)*100</f>
        <v>#VALUE!</v>
      </c>
      <c r="AB721" s="10" t="e">
        <f t="shared" si="118"/>
        <v>#VALUE!</v>
      </c>
      <c r="AC721" s="34" t="e">
        <f>(IFERROR(INDEX('Normalized Scores'!BA$5:BA$1048576,MATCH($D721,'Normalized Scores'!$A$5:$A$1048576,)),"")*Summary!$B$14)*100</f>
        <v>#VALUE!</v>
      </c>
      <c r="AD721" s="14" t="e">
        <f t="shared" si="119"/>
        <v>#VALUE!</v>
      </c>
    </row>
    <row r="722" spans="4:30">
      <c r="D722" s="8" t="e">
        <v>#N/A</v>
      </c>
      <c r="E722" s="9" t="str">
        <f>IFERROR(INDEX('Normalized Scores'!B$5:B$1048576,MATCH($D722,'Normalized Scores'!$A$5:$A$1048576,)),"")</f>
        <v/>
      </c>
      <c r="F722" s="12" t="str">
        <f>IFERROR(INDEX('Normalized Scores'!C$5:C$1048576,MATCH($D722,'Normalized Scores'!$A$5:$A$1048576,)),"")</f>
        <v/>
      </c>
      <c r="G722" s="79" t="str">
        <f>IFERROR(INDEX('Normalized Scores'!D$5:D$1048576,MATCH($D722,'Normalized Scores'!$A$5:$A$1048576,)),"")</f>
        <v/>
      </c>
      <c r="H722" s="79" t="str">
        <f>IFERROR(INDEX('Normalized Scores'!E$5:E$1048576,MATCH($D722,'Normalized Scores'!$A$5:$A$1048576,)),"")</f>
        <v/>
      </c>
      <c r="I722" s="79" t="str">
        <f>IFERROR(INDEX('Normalized Scores'!F$5:F$1048576,MATCH($D722,'Normalized Scores'!$A$5:$A$1048576,)),"")</f>
        <v/>
      </c>
      <c r="J722" s="79" t="str">
        <f>IFERROR(INDEX('Normalized Scores'!G$5:G$1048576,MATCH($D722,'Normalized Scores'!$A$5:$A$1048576,)),"")</f>
        <v/>
      </c>
      <c r="K722" s="36" t="e">
        <f>(IFERROR(INDEX('Normalized Scores'!H$5:H$1048576,MATCH($D722,'Normalized Scores'!$A$5:$A$1048576,)),"")*100)</f>
        <v>#VALUE!</v>
      </c>
      <c r="L722" s="20" t="e">
        <f t="shared" si="110"/>
        <v>#VALUE!</v>
      </c>
      <c r="M722" s="26" t="e">
        <f>(IFERROR(INDEX('Normalized Scores'!J$5:J$1048576,MATCH($D722,'Normalized Scores'!$A$5:$A$1048576,)),"")*Summary!$B$6)*100</f>
        <v>#VALUE!</v>
      </c>
      <c r="N722" s="20" t="e">
        <f t="shared" si="111"/>
        <v>#VALUE!</v>
      </c>
      <c r="O722" s="27" t="e">
        <f>(IFERROR(INDEX('Normalized Scores'!L$5:L$1048576,MATCH($D722,'Normalized Scores'!$A$5:$A$1048576,)),"")*Summary!$B$7)*100</f>
        <v>#VALUE!</v>
      </c>
      <c r="P722" s="20" t="e">
        <f t="shared" si="112"/>
        <v>#VALUE!</v>
      </c>
      <c r="Q722" s="28" t="e">
        <f>(IFERROR(INDEX('Normalized Scores'!R$5:R$1048576,MATCH($D722,'Normalized Scores'!$A$5:$A$1048576,)),"")*Summary!$B$8)*100</f>
        <v>#VALUE!</v>
      </c>
      <c r="R722" s="20" t="e">
        <f t="shared" si="113"/>
        <v>#VALUE!</v>
      </c>
      <c r="S722" s="29" t="e">
        <f>(IFERROR(INDEX('Normalized Scores'!Z$5:Z$1048576,MATCH($D722,'Normalized Scores'!$A$5:$A$1048576,)),"")*Summary!$B$9)*100</f>
        <v>#VALUE!</v>
      </c>
      <c r="T722" s="8" t="e">
        <f t="shared" si="114"/>
        <v>#VALUE!</v>
      </c>
      <c r="U722" s="30" t="e">
        <f>(IFERROR(INDEX('Normalized Scores'!AL$5:AL$1048576,MATCH($D722,'Normalized Scores'!$A$5:$A$1048576,)),"")*Summary!$B$10)*100</f>
        <v>#VALUE!</v>
      </c>
      <c r="V722" s="8" t="e">
        <f t="shared" si="115"/>
        <v>#VALUE!</v>
      </c>
      <c r="W722" s="31" t="e">
        <f>(IFERROR(INDEX('Normalized Scores'!AR$5:AR$1048576,MATCH($D722,'Normalized Scores'!$A$5:$A$1048576,)),"")*Summary!$B$11)*100</f>
        <v>#VALUE!</v>
      </c>
      <c r="X722" s="8" t="e">
        <f t="shared" si="116"/>
        <v>#VALUE!</v>
      </c>
      <c r="Y722" s="32" t="e">
        <f>(IFERROR(INDEX('Normalized Scores'!AT$5:AT$1048576,MATCH($D722,'Normalized Scores'!$A$5:$A$1048576,)),"")*Summary!$B$12)*100</f>
        <v>#VALUE!</v>
      </c>
      <c r="Z722" s="8" t="e">
        <f t="shared" si="117"/>
        <v>#VALUE!</v>
      </c>
      <c r="AA722" s="33" t="e">
        <f>(IFERROR(INDEX('Normalized Scores'!AV$5:AV$1048576,MATCH($D722,'Normalized Scores'!$A$5:$A$1048576,)),"")*Summary!$B$13)*100</f>
        <v>#VALUE!</v>
      </c>
      <c r="AB722" s="10" t="e">
        <f t="shared" si="118"/>
        <v>#VALUE!</v>
      </c>
      <c r="AC722" s="34" t="e">
        <f>(IFERROR(INDEX('Normalized Scores'!BA$5:BA$1048576,MATCH($D722,'Normalized Scores'!$A$5:$A$1048576,)),"")*Summary!$B$14)*100</f>
        <v>#VALUE!</v>
      </c>
      <c r="AD722" s="14" t="e">
        <f t="shared" si="119"/>
        <v>#VALUE!</v>
      </c>
    </row>
    <row r="723" spans="4:30">
      <c r="D723" s="8" t="e">
        <v>#N/A</v>
      </c>
      <c r="E723" s="9" t="str">
        <f>IFERROR(INDEX('Normalized Scores'!B$5:B$1048576,MATCH($D723,'Normalized Scores'!$A$5:$A$1048576,)),"")</f>
        <v/>
      </c>
      <c r="F723" s="12" t="str">
        <f>IFERROR(INDEX('Normalized Scores'!C$5:C$1048576,MATCH($D723,'Normalized Scores'!$A$5:$A$1048576,)),"")</f>
        <v/>
      </c>
      <c r="G723" s="79" t="str">
        <f>IFERROR(INDEX('Normalized Scores'!D$5:D$1048576,MATCH($D723,'Normalized Scores'!$A$5:$A$1048576,)),"")</f>
        <v/>
      </c>
      <c r="H723" s="79" t="str">
        <f>IFERROR(INDEX('Normalized Scores'!E$5:E$1048576,MATCH($D723,'Normalized Scores'!$A$5:$A$1048576,)),"")</f>
        <v/>
      </c>
      <c r="I723" s="79" t="str">
        <f>IFERROR(INDEX('Normalized Scores'!F$5:F$1048576,MATCH($D723,'Normalized Scores'!$A$5:$A$1048576,)),"")</f>
        <v/>
      </c>
      <c r="J723" s="79" t="str">
        <f>IFERROR(INDEX('Normalized Scores'!G$5:G$1048576,MATCH($D723,'Normalized Scores'!$A$5:$A$1048576,)),"")</f>
        <v/>
      </c>
      <c r="K723" s="36" t="e">
        <f>(IFERROR(INDEX('Normalized Scores'!H$5:H$1048576,MATCH($D723,'Normalized Scores'!$A$5:$A$1048576,)),"")*100)</f>
        <v>#VALUE!</v>
      </c>
      <c r="L723" s="20" t="e">
        <f t="shared" si="110"/>
        <v>#VALUE!</v>
      </c>
      <c r="M723" s="26" t="e">
        <f>(IFERROR(INDEX('Normalized Scores'!J$5:J$1048576,MATCH($D723,'Normalized Scores'!$A$5:$A$1048576,)),"")*Summary!$B$6)*100</f>
        <v>#VALUE!</v>
      </c>
      <c r="N723" s="20" t="e">
        <f t="shared" si="111"/>
        <v>#VALUE!</v>
      </c>
      <c r="O723" s="27" t="e">
        <f>(IFERROR(INDEX('Normalized Scores'!L$5:L$1048576,MATCH($D723,'Normalized Scores'!$A$5:$A$1048576,)),"")*Summary!$B$7)*100</f>
        <v>#VALUE!</v>
      </c>
      <c r="P723" s="20" t="e">
        <f t="shared" si="112"/>
        <v>#VALUE!</v>
      </c>
      <c r="Q723" s="28" t="e">
        <f>(IFERROR(INDEX('Normalized Scores'!R$5:R$1048576,MATCH($D723,'Normalized Scores'!$A$5:$A$1048576,)),"")*Summary!$B$8)*100</f>
        <v>#VALUE!</v>
      </c>
      <c r="R723" s="20" t="e">
        <f t="shared" si="113"/>
        <v>#VALUE!</v>
      </c>
      <c r="S723" s="29" t="e">
        <f>(IFERROR(INDEX('Normalized Scores'!Z$5:Z$1048576,MATCH($D723,'Normalized Scores'!$A$5:$A$1048576,)),"")*Summary!$B$9)*100</f>
        <v>#VALUE!</v>
      </c>
      <c r="T723" s="8" t="e">
        <f t="shared" si="114"/>
        <v>#VALUE!</v>
      </c>
      <c r="U723" s="30" t="e">
        <f>(IFERROR(INDEX('Normalized Scores'!AL$5:AL$1048576,MATCH($D723,'Normalized Scores'!$A$5:$A$1048576,)),"")*Summary!$B$10)*100</f>
        <v>#VALUE!</v>
      </c>
      <c r="V723" s="8" t="e">
        <f t="shared" si="115"/>
        <v>#VALUE!</v>
      </c>
      <c r="W723" s="31" t="e">
        <f>(IFERROR(INDEX('Normalized Scores'!AR$5:AR$1048576,MATCH($D723,'Normalized Scores'!$A$5:$A$1048576,)),"")*Summary!$B$11)*100</f>
        <v>#VALUE!</v>
      </c>
      <c r="X723" s="8" t="e">
        <f t="shared" si="116"/>
        <v>#VALUE!</v>
      </c>
      <c r="Y723" s="32" t="e">
        <f>(IFERROR(INDEX('Normalized Scores'!AT$5:AT$1048576,MATCH($D723,'Normalized Scores'!$A$5:$A$1048576,)),"")*Summary!$B$12)*100</f>
        <v>#VALUE!</v>
      </c>
      <c r="Z723" s="8" t="e">
        <f t="shared" si="117"/>
        <v>#VALUE!</v>
      </c>
      <c r="AA723" s="33" t="e">
        <f>(IFERROR(INDEX('Normalized Scores'!AV$5:AV$1048576,MATCH($D723,'Normalized Scores'!$A$5:$A$1048576,)),"")*Summary!$B$13)*100</f>
        <v>#VALUE!</v>
      </c>
      <c r="AB723" s="10" t="e">
        <f t="shared" si="118"/>
        <v>#VALUE!</v>
      </c>
      <c r="AC723" s="34" t="e">
        <f>(IFERROR(INDEX('Normalized Scores'!BA$5:BA$1048576,MATCH($D723,'Normalized Scores'!$A$5:$A$1048576,)),"")*Summary!$B$14)*100</f>
        <v>#VALUE!</v>
      </c>
      <c r="AD723" s="14" t="e">
        <f t="shared" si="119"/>
        <v>#VALUE!</v>
      </c>
    </row>
    <row r="724" spans="4:30">
      <c r="D724" s="8" t="e">
        <v>#N/A</v>
      </c>
      <c r="E724" s="9" t="str">
        <f>IFERROR(INDEX('Normalized Scores'!B$5:B$1048576,MATCH($D724,'Normalized Scores'!$A$5:$A$1048576,)),"")</f>
        <v/>
      </c>
      <c r="F724" s="12" t="str">
        <f>IFERROR(INDEX('Normalized Scores'!C$5:C$1048576,MATCH($D724,'Normalized Scores'!$A$5:$A$1048576,)),"")</f>
        <v/>
      </c>
      <c r="G724" s="79" t="str">
        <f>IFERROR(INDEX('Normalized Scores'!D$5:D$1048576,MATCH($D724,'Normalized Scores'!$A$5:$A$1048576,)),"")</f>
        <v/>
      </c>
      <c r="H724" s="79" t="str">
        <f>IFERROR(INDEX('Normalized Scores'!E$5:E$1048576,MATCH($D724,'Normalized Scores'!$A$5:$A$1048576,)),"")</f>
        <v/>
      </c>
      <c r="I724" s="79" t="str">
        <f>IFERROR(INDEX('Normalized Scores'!F$5:F$1048576,MATCH($D724,'Normalized Scores'!$A$5:$A$1048576,)),"")</f>
        <v/>
      </c>
      <c r="J724" s="79" t="str">
        <f>IFERROR(INDEX('Normalized Scores'!G$5:G$1048576,MATCH($D724,'Normalized Scores'!$A$5:$A$1048576,)),"")</f>
        <v/>
      </c>
      <c r="K724" s="36" t="e">
        <f>(IFERROR(INDEX('Normalized Scores'!H$5:H$1048576,MATCH($D724,'Normalized Scores'!$A$5:$A$1048576,)),"")*100)</f>
        <v>#VALUE!</v>
      </c>
      <c r="L724" s="20" t="e">
        <f t="shared" si="110"/>
        <v>#VALUE!</v>
      </c>
      <c r="M724" s="26" t="e">
        <f>(IFERROR(INDEX('Normalized Scores'!J$5:J$1048576,MATCH($D724,'Normalized Scores'!$A$5:$A$1048576,)),"")*Summary!$B$6)*100</f>
        <v>#VALUE!</v>
      </c>
      <c r="N724" s="20" t="e">
        <f t="shared" si="111"/>
        <v>#VALUE!</v>
      </c>
      <c r="O724" s="27" t="e">
        <f>(IFERROR(INDEX('Normalized Scores'!L$5:L$1048576,MATCH($D724,'Normalized Scores'!$A$5:$A$1048576,)),"")*Summary!$B$7)*100</f>
        <v>#VALUE!</v>
      </c>
      <c r="P724" s="20" t="e">
        <f t="shared" si="112"/>
        <v>#VALUE!</v>
      </c>
      <c r="Q724" s="28" t="e">
        <f>(IFERROR(INDEX('Normalized Scores'!R$5:R$1048576,MATCH($D724,'Normalized Scores'!$A$5:$A$1048576,)),"")*Summary!$B$8)*100</f>
        <v>#VALUE!</v>
      </c>
      <c r="R724" s="20" t="e">
        <f t="shared" si="113"/>
        <v>#VALUE!</v>
      </c>
      <c r="S724" s="29" t="e">
        <f>(IFERROR(INDEX('Normalized Scores'!Z$5:Z$1048576,MATCH($D724,'Normalized Scores'!$A$5:$A$1048576,)),"")*Summary!$B$9)*100</f>
        <v>#VALUE!</v>
      </c>
      <c r="T724" s="8" t="e">
        <f t="shared" si="114"/>
        <v>#VALUE!</v>
      </c>
      <c r="U724" s="30" t="e">
        <f>(IFERROR(INDEX('Normalized Scores'!AL$5:AL$1048576,MATCH($D724,'Normalized Scores'!$A$5:$A$1048576,)),"")*Summary!$B$10)*100</f>
        <v>#VALUE!</v>
      </c>
      <c r="V724" s="8" t="e">
        <f t="shared" si="115"/>
        <v>#VALUE!</v>
      </c>
      <c r="W724" s="31" t="e">
        <f>(IFERROR(INDEX('Normalized Scores'!AR$5:AR$1048576,MATCH($D724,'Normalized Scores'!$A$5:$A$1048576,)),"")*Summary!$B$11)*100</f>
        <v>#VALUE!</v>
      </c>
      <c r="X724" s="8" t="e">
        <f t="shared" si="116"/>
        <v>#VALUE!</v>
      </c>
      <c r="Y724" s="32" t="e">
        <f>(IFERROR(INDEX('Normalized Scores'!AT$5:AT$1048576,MATCH($D724,'Normalized Scores'!$A$5:$A$1048576,)),"")*Summary!$B$12)*100</f>
        <v>#VALUE!</v>
      </c>
      <c r="Z724" s="8" t="e">
        <f t="shared" si="117"/>
        <v>#VALUE!</v>
      </c>
      <c r="AA724" s="33" t="e">
        <f>(IFERROR(INDEX('Normalized Scores'!AV$5:AV$1048576,MATCH($D724,'Normalized Scores'!$A$5:$A$1048576,)),"")*Summary!$B$13)*100</f>
        <v>#VALUE!</v>
      </c>
      <c r="AB724" s="10" t="e">
        <f t="shared" si="118"/>
        <v>#VALUE!</v>
      </c>
      <c r="AC724" s="34" t="e">
        <f>(IFERROR(INDEX('Normalized Scores'!BA$5:BA$1048576,MATCH($D724,'Normalized Scores'!$A$5:$A$1048576,)),"")*Summary!$B$14)*100</f>
        <v>#VALUE!</v>
      </c>
      <c r="AD724" s="14" t="e">
        <f t="shared" si="119"/>
        <v>#VALUE!</v>
      </c>
    </row>
    <row r="725" spans="4:30">
      <c r="D725" s="8" t="e">
        <v>#N/A</v>
      </c>
      <c r="E725" s="9" t="str">
        <f>IFERROR(INDEX('Normalized Scores'!B$5:B$1048576,MATCH($D725,'Normalized Scores'!$A$5:$A$1048576,)),"")</f>
        <v/>
      </c>
      <c r="F725" s="12" t="str">
        <f>IFERROR(INDEX('Normalized Scores'!C$5:C$1048576,MATCH($D725,'Normalized Scores'!$A$5:$A$1048576,)),"")</f>
        <v/>
      </c>
      <c r="G725" s="79" t="str">
        <f>IFERROR(INDEX('Normalized Scores'!D$5:D$1048576,MATCH($D725,'Normalized Scores'!$A$5:$A$1048576,)),"")</f>
        <v/>
      </c>
      <c r="H725" s="79" t="str">
        <f>IFERROR(INDEX('Normalized Scores'!E$5:E$1048576,MATCH($D725,'Normalized Scores'!$A$5:$A$1048576,)),"")</f>
        <v/>
      </c>
      <c r="I725" s="79" t="str">
        <f>IFERROR(INDEX('Normalized Scores'!F$5:F$1048576,MATCH($D725,'Normalized Scores'!$A$5:$A$1048576,)),"")</f>
        <v/>
      </c>
      <c r="J725" s="79" t="str">
        <f>IFERROR(INDEX('Normalized Scores'!G$5:G$1048576,MATCH($D725,'Normalized Scores'!$A$5:$A$1048576,)),"")</f>
        <v/>
      </c>
      <c r="K725" s="36" t="e">
        <f>(IFERROR(INDEX('Normalized Scores'!H$5:H$1048576,MATCH($D725,'Normalized Scores'!$A$5:$A$1048576,)),"")*100)</f>
        <v>#VALUE!</v>
      </c>
      <c r="L725" s="20" t="e">
        <f t="shared" si="110"/>
        <v>#VALUE!</v>
      </c>
      <c r="M725" s="26" t="e">
        <f>(IFERROR(INDEX('Normalized Scores'!J$5:J$1048576,MATCH($D725,'Normalized Scores'!$A$5:$A$1048576,)),"")*Summary!$B$6)*100</f>
        <v>#VALUE!</v>
      </c>
      <c r="N725" s="20" t="e">
        <f t="shared" si="111"/>
        <v>#VALUE!</v>
      </c>
      <c r="O725" s="27" t="e">
        <f>(IFERROR(INDEX('Normalized Scores'!L$5:L$1048576,MATCH($D725,'Normalized Scores'!$A$5:$A$1048576,)),"")*Summary!$B$7)*100</f>
        <v>#VALUE!</v>
      </c>
      <c r="P725" s="20" t="e">
        <f t="shared" si="112"/>
        <v>#VALUE!</v>
      </c>
      <c r="Q725" s="28" t="e">
        <f>(IFERROR(INDEX('Normalized Scores'!R$5:R$1048576,MATCH($D725,'Normalized Scores'!$A$5:$A$1048576,)),"")*Summary!$B$8)*100</f>
        <v>#VALUE!</v>
      </c>
      <c r="R725" s="20" t="e">
        <f t="shared" si="113"/>
        <v>#VALUE!</v>
      </c>
      <c r="S725" s="29" t="e">
        <f>(IFERROR(INDEX('Normalized Scores'!Z$5:Z$1048576,MATCH($D725,'Normalized Scores'!$A$5:$A$1048576,)),"")*Summary!$B$9)*100</f>
        <v>#VALUE!</v>
      </c>
      <c r="T725" s="8" t="e">
        <f t="shared" si="114"/>
        <v>#VALUE!</v>
      </c>
      <c r="U725" s="30" t="e">
        <f>(IFERROR(INDEX('Normalized Scores'!AL$5:AL$1048576,MATCH($D725,'Normalized Scores'!$A$5:$A$1048576,)),"")*Summary!$B$10)*100</f>
        <v>#VALUE!</v>
      </c>
      <c r="V725" s="8" t="e">
        <f t="shared" si="115"/>
        <v>#VALUE!</v>
      </c>
      <c r="W725" s="31" t="e">
        <f>(IFERROR(INDEX('Normalized Scores'!AR$5:AR$1048576,MATCH($D725,'Normalized Scores'!$A$5:$A$1048576,)),"")*Summary!$B$11)*100</f>
        <v>#VALUE!</v>
      </c>
      <c r="X725" s="8" t="e">
        <f t="shared" si="116"/>
        <v>#VALUE!</v>
      </c>
      <c r="Y725" s="32" t="e">
        <f>(IFERROR(INDEX('Normalized Scores'!AT$5:AT$1048576,MATCH($D725,'Normalized Scores'!$A$5:$A$1048576,)),"")*Summary!$B$12)*100</f>
        <v>#VALUE!</v>
      </c>
      <c r="Z725" s="8" t="e">
        <f t="shared" si="117"/>
        <v>#VALUE!</v>
      </c>
      <c r="AA725" s="33" t="e">
        <f>(IFERROR(INDEX('Normalized Scores'!AV$5:AV$1048576,MATCH($D725,'Normalized Scores'!$A$5:$A$1048576,)),"")*Summary!$B$13)*100</f>
        <v>#VALUE!</v>
      </c>
      <c r="AB725" s="10" t="e">
        <f t="shared" si="118"/>
        <v>#VALUE!</v>
      </c>
      <c r="AC725" s="34" t="e">
        <f>(IFERROR(INDEX('Normalized Scores'!BA$5:BA$1048576,MATCH($D725,'Normalized Scores'!$A$5:$A$1048576,)),"")*Summary!$B$14)*100</f>
        <v>#VALUE!</v>
      </c>
      <c r="AD725" s="14" t="e">
        <f t="shared" si="119"/>
        <v>#VALUE!</v>
      </c>
    </row>
    <row r="726" spans="4:30">
      <c r="D726" s="8" t="e">
        <v>#N/A</v>
      </c>
      <c r="E726" s="9" t="str">
        <f>IFERROR(INDEX('Normalized Scores'!B$5:B$1048576,MATCH($D726,'Normalized Scores'!$A$5:$A$1048576,)),"")</f>
        <v/>
      </c>
      <c r="F726" s="12" t="str">
        <f>IFERROR(INDEX('Normalized Scores'!C$5:C$1048576,MATCH($D726,'Normalized Scores'!$A$5:$A$1048576,)),"")</f>
        <v/>
      </c>
      <c r="G726" s="79" t="str">
        <f>IFERROR(INDEX('Normalized Scores'!D$5:D$1048576,MATCH($D726,'Normalized Scores'!$A$5:$A$1048576,)),"")</f>
        <v/>
      </c>
      <c r="H726" s="79" t="str">
        <f>IFERROR(INDEX('Normalized Scores'!E$5:E$1048576,MATCH($D726,'Normalized Scores'!$A$5:$A$1048576,)),"")</f>
        <v/>
      </c>
      <c r="I726" s="79" t="str">
        <f>IFERROR(INDEX('Normalized Scores'!F$5:F$1048576,MATCH($D726,'Normalized Scores'!$A$5:$A$1048576,)),"")</f>
        <v/>
      </c>
      <c r="J726" s="79" t="str">
        <f>IFERROR(INDEX('Normalized Scores'!G$5:G$1048576,MATCH($D726,'Normalized Scores'!$A$5:$A$1048576,)),"")</f>
        <v/>
      </c>
      <c r="K726" s="36" t="e">
        <f>(IFERROR(INDEX('Normalized Scores'!H$5:H$1048576,MATCH($D726,'Normalized Scores'!$A$5:$A$1048576,)),"")*100)</f>
        <v>#VALUE!</v>
      </c>
      <c r="L726" s="20" t="e">
        <f t="shared" si="110"/>
        <v>#VALUE!</v>
      </c>
      <c r="M726" s="26" t="e">
        <f>(IFERROR(INDEX('Normalized Scores'!J$5:J$1048576,MATCH($D726,'Normalized Scores'!$A$5:$A$1048576,)),"")*Summary!$B$6)*100</f>
        <v>#VALUE!</v>
      </c>
      <c r="N726" s="20" t="e">
        <f t="shared" si="111"/>
        <v>#VALUE!</v>
      </c>
      <c r="O726" s="27" t="e">
        <f>(IFERROR(INDEX('Normalized Scores'!L$5:L$1048576,MATCH($D726,'Normalized Scores'!$A$5:$A$1048576,)),"")*Summary!$B$7)*100</f>
        <v>#VALUE!</v>
      </c>
      <c r="P726" s="20" t="e">
        <f t="shared" si="112"/>
        <v>#VALUE!</v>
      </c>
      <c r="Q726" s="28" t="e">
        <f>(IFERROR(INDEX('Normalized Scores'!R$5:R$1048576,MATCH($D726,'Normalized Scores'!$A$5:$A$1048576,)),"")*Summary!$B$8)*100</f>
        <v>#VALUE!</v>
      </c>
      <c r="R726" s="20" t="e">
        <f t="shared" si="113"/>
        <v>#VALUE!</v>
      </c>
      <c r="S726" s="29" t="e">
        <f>(IFERROR(INDEX('Normalized Scores'!Z$5:Z$1048576,MATCH($D726,'Normalized Scores'!$A$5:$A$1048576,)),"")*Summary!$B$9)*100</f>
        <v>#VALUE!</v>
      </c>
      <c r="T726" s="8" t="e">
        <f t="shared" si="114"/>
        <v>#VALUE!</v>
      </c>
      <c r="U726" s="30" t="e">
        <f>(IFERROR(INDEX('Normalized Scores'!AL$5:AL$1048576,MATCH($D726,'Normalized Scores'!$A$5:$A$1048576,)),"")*Summary!$B$10)*100</f>
        <v>#VALUE!</v>
      </c>
      <c r="V726" s="8" t="e">
        <f t="shared" si="115"/>
        <v>#VALUE!</v>
      </c>
      <c r="W726" s="31" t="e">
        <f>(IFERROR(INDEX('Normalized Scores'!AR$5:AR$1048576,MATCH($D726,'Normalized Scores'!$A$5:$A$1048576,)),"")*Summary!$B$11)*100</f>
        <v>#VALUE!</v>
      </c>
      <c r="X726" s="8" t="e">
        <f t="shared" si="116"/>
        <v>#VALUE!</v>
      </c>
      <c r="Y726" s="32" t="e">
        <f>(IFERROR(INDEX('Normalized Scores'!AT$5:AT$1048576,MATCH($D726,'Normalized Scores'!$A$5:$A$1048576,)),"")*Summary!$B$12)*100</f>
        <v>#VALUE!</v>
      </c>
      <c r="Z726" s="8" t="e">
        <f t="shared" si="117"/>
        <v>#VALUE!</v>
      </c>
      <c r="AA726" s="33" t="e">
        <f>(IFERROR(INDEX('Normalized Scores'!AV$5:AV$1048576,MATCH($D726,'Normalized Scores'!$A$5:$A$1048576,)),"")*Summary!$B$13)*100</f>
        <v>#VALUE!</v>
      </c>
      <c r="AB726" s="10" t="e">
        <f t="shared" si="118"/>
        <v>#VALUE!</v>
      </c>
      <c r="AC726" s="34" t="e">
        <f>(IFERROR(INDEX('Normalized Scores'!BA$5:BA$1048576,MATCH($D726,'Normalized Scores'!$A$5:$A$1048576,)),"")*Summary!$B$14)*100</f>
        <v>#VALUE!</v>
      </c>
      <c r="AD726" s="14" t="e">
        <f t="shared" si="119"/>
        <v>#VALUE!</v>
      </c>
    </row>
    <row r="727" spans="4:30">
      <c r="D727" s="8" t="e">
        <v>#N/A</v>
      </c>
      <c r="E727" s="9" t="str">
        <f>IFERROR(INDEX('Normalized Scores'!B$5:B$1048576,MATCH($D727,'Normalized Scores'!$A$5:$A$1048576,)),"")</f>
        <v/>
      </c>
      <c r="F727" s="12" t="str">
        <f>IFERROR(INDEX('Normalized Scores'!C$5:C$1048576,MATCH($D727,'Normalized Scores'!$A$5:$A$1048576,)),"")</f>
        <v/>
      </c>
      <c r="G727" s="79" t="str">
        <f>IFERROR(INDEX('Normalized Scores'!D$5:D$1048576,MATCH($D727,'Normalized Scores'!$A$5:$A$1048576,)),"")</f>
        <v/>
      </c>
      <c r="H727" s="79" t="str">
        <f>IFERROR(INDEX('Normalized Scores'!E$5:E$1048576,MATCH($D727,'Normalized Scores'!$A$5:$A$1048576,)),"")</f>
        <v/>
      </c>
      <c r="I727" s="79" t="str">
        <f>IFERROR(INDEX('Normalized Scores'!F$5:F$1048576,MATCH($D727,'Normalized Scores'!$A$5:$A$1048576,)),"")</f>
        <v/>
      </c>
      <c r="J727" s="79" t="str">
        <f>IFERROR(INDEX('Normalized Scores'!G$5:G$1048576,MATCH($D727,'Normalized Scores'!$A$5:$A$1048576,)),"")</f>
        <v/>
      </c>
      <c r="K727" s="36" t="e">
        <f>(IFERROR(INDEX('Normalized Scores'!H$5:H$1048576,MATCH($D727,'Normalized Scores'!$A$5:$A$1048576,)),"")*100)</f>
        <v>#VALUE!</v>
      </c>
      <c r="L727" s="20" t="e">
        <f t="shared" si="110"/>
        <v>#VALUE!</v>
      </c>
      <c r="M727" s="26" t="e">
        <f>(IFERROR(INDEX('Normalized Scores'!J$5:J$1048576,MATCH($D727,'Normalized Scores'!$A$5:$A$1048576,)),"")*Summary!$B$6)*100</f>
        <v>#VALUE!</v>
      </c>
      <c r="N727" s="20" t="e">
        <f t="shared" si="111"/>
        <v>#VALUE!</v>
      </c>
      <c r="O727" s="27" t="e">
        <f>(IFERROR(INDEX('Normalized Scores'!L$5:L$1048576,MATCH($D727,'Normalized Scores'!$A$5:$A$1048576,)),"")*Summary!$B$7)*100</f>
        <v>#VALUE!</v>
      </c>
      <c r="P727" s="20" t="e">
        <f t="shared" si="112"/>
        <v>#VALUE!</v>
      </c>
      <c r="Q727" s="28" t="e">
        <f>(IFERROR(INDEX('Normalized Scores'!R$5:R$1048576,MATCH($D727,'Normalized Scores'!$A$5:$A$1048576,)),"")*Summary!$B$8)*100</f>
        <v>#VALUE!</v>
      </c>
      <c r="R727" s="20" t="e">
        <f t="shared" si="113"/>
        <v>#VALUE!</v>
      </c>
      <c r="S727" s="29" t="e">
        <f>(IFERROR(INDEX('Normalized Scores'!Z$5:Z$1048576,MATCH($D727,'Normalized Scores'!$A$5:$A$1048576,)),"")*Summary!$B$9)*100</f>
        <v>#VALUE!</v>
      </c>
      <c r="T727" s="8" t="e">
        <f t="shared" si="114"/>
        <v>#VALUE!</v>
      </c>
      <c r="U727" s="30" t="e">
        <f>(IFERROR(INDEX('Normalized Scores'!AL$5:AL$1048576,MATCH($D727,'Normalized Scores'!$A$5:$A$1048576,)),"")*Summary!$B$10)*100</f>
        <v>#VALUE!</v>
      </c>
      <c r="V727" s="8" t="e">
        <f t="shared" si="115"/>
        <v>#VALUE!</v>
      </c>
      <c r="W727" s="31" t="e">
        <f>(IFERROR(INDEX('Normalized Scores'!AR$5:AR$1048576,MATCH($D727,'Normalized Scores'!$A$5:$A$1048576,)),"")*Summary!$B$11)*100</f>
        <v>#VALUE!</v>
      </c>
      <c r="X727" s="8" t="e">
        <f t="shared" si="116"/>
        <v>#VALUE!</v>
      </c>
      <c r="Y727" s="32" t="e">
        <f>(IFERROR(INDEX('Normalized Scores'!AT$5:AT$1048576,MATCH($D727,'Normalized Scores'!$A$5:$A$1048576,)),"")*Summary!$B$12)*100</f>
        <v>#VALUE!</v>
      </c>
      <c r="Z727" s="8" t="e">
        <f t="shared" si="117"/>
        <v>#VALUE!</v>
      </c>
      <c r="AA727" s="33" t="e">
        <f>(IFERROR(INDEX('Normalized Scores'!AV$5:AV$1048576,MATCH($D727,'Normalized Scores'!$A$5:$A$1048576,)),"")*Summary!$B$13)*100</f>
        <v>#VALUE!</v>
      </c>
      <c r="AB727" s="10" t="e">
        <f t="shared" si="118"/>
        <v>#VALUE!</v>
      </c>
      <c r="AC727" s="34" t="e">
        <f>(IFERROR(INDEX('Normalized Scores'!BA$5:BA$1048576,MATCH($D727,'Normalized Scores'!$A$5:$A$1048576,)),"")*Summary!$B$14)*100</f>
        <v>#VALUE!</v>
      </c>
      <c r="AD727" s="14" t="e">
        <f t="shared" si="119"/>
        <v>#VALUE!</v>
      </c>
    </row>
    <row r="728" spans="4:30">
      <c r="D728" s="8" t="e">
        <v>#N/A</v>
      </c>
      <c r="E728" s="9" t="str">
        <f>IFERROR(INDEX('Normalized Scores'!B$5:B$1048576,MATCH($D728,'Normalized Scores'!$A$5:$A$1048576,)),"")</f>
        <v/>
      </c>
      <c r="F728" s="12" t="str">
        <f>IFERROR(INDEX('Normalized Scores'!C$5:C$1048576,MATCH($D728,'Normalized Scores'!$A$5:$A$1048576,)),"")</f>
        <v/>
      </c>
      <c r="G728" s="79" t="str">
        <f>IFERROR(INDEX('Normalized Scores'!D$5:D$1048576,MATCH($D728,'Normalized Scores'!$A$5:$A$1048576,)),"")</f>
        <v/>
      </c>
      <c r="H728" s="79" t="str">
        <f>IFERROR(INDEX('Normalized Scores'!E$5:E$1048576,MATCH($D728,'Normalized Scores'!$A$5:$A$1048576,)),"")</f>
        <v/>
      </c>
      <c r="I728" s="79" t="str">
        <f>IFERROR(INDEX('Normalized Scores'!F$5:F$1048576,MATCH($D728,'Normalized Scores'!$A$5:$A$1048576,)),"")</f>
        <v/>
      </c>
      <c r="J728" s="79" t="str">
        <f>IFERROR(INDEX('Normalized Scores'!G$5:G$1048576,MATCH($D728,'Normalized Scores'!$A$5:$A$1048576,)),"")</f>
        <v/>
      </c>
      <c r="K728" s="36" t="e">
        <f>(IFERROR(INDEX('Normalized Scores'!H$5:H$1048576,MATCH($D728,'Normalized Scores'!$A$5:$A$1048576,)),"")*100)</f>
        <v>#VALUE!</v>
      </c>
      <c r="L728" s="20" t="e">
        <f t="shared" si="110"/>
        <v>#VALUE!</v>
      </c>
      <c r="M728" s="26" t="e">
        <f>(IFERROR(INDEX('Normalized Scores'!J$5:J$1048576,MATCH($D728,'Normalized Scores'!$A$5:$A$1048576,)),"")*Summary!$B$6)*100</f>
        <v>#VALUE!</v>
      </c>
      <c r="N728" s="20" t="e">
        <f t="shared" si="111"/>
        <v>#VALUE!</v>
      </c>
      <c r="O728" s="27" t="e">
        <f>(IFERROR(INDEX('Normalized Scores'!L$5:L$1048576,MATCH($D728,'Normalized Scores'!$A$5:$A$1048576,)),"")*Summary!$B$7)*100</f>
        <v>#VALUE!</v>
      </c>
      <c r="P728" s="20" t="e">
        <f t="shared" si="112"/>
        <v>#VALUE!</v>
      </c>
      <c r="Q728" s="28" t="e">
        <f>(IFERROR(INDEX('Normalized Scores'!R$5:R$1048576,MATCH($D728,'Normalized Scores'!$A$5:$A$1048576,)),"")*Summary!$B$8)*100</f>
        <v>#VALUE!</v>
      </c>
      <c r="R728" s="20" t="e">
        <f t="shared" si="113"/>
        <v>#VALUE!</v>
      </c>
      <c r="S728" s="29" t="e">
        <f>(IFERROR(INDEX('Normalized Scores'!Z$5:Z$1048576,MATCH($D728,'Normalized Scores'!$A$5:$A$1048576,)),"")*Summary!$B$9)*100</f>
        <v>#VALUE!</v>
      </c>
      <c r="T728" s="8" t="e">
        <f t="shared" si="114"/>
        <v>#VALUE!</v>
      </c>
      <c r="U728" s="30" t="e">
        <f>(IFERROR(INDEX('Normalized Scores'!AL$5:AL$1048576,MATCH($D728,'Normalized Scores'!$A$5:$A$1048576,)),"")*Summary!$B$10)*100</f>
        <v>#VALUE!</v>
      </c>
      <c r="V728" s="8" t="e">
        <f t="shared" si="115"/>
        <v>#VALUE!</v>
      </c>
      <c r="W728" s="31" t="e">
        <f>(IFERROR(INDEX('Normalized Scores'!AR$5:AR$1048576,MATCH($D728,'Normalized Scores'!$A$5:$A$1048576,)),"")*Summary!$B$11)*100</f>
        <v>#VALUE!</v>
      </c>
      <c r="X728" s="8" t="e">
        <f t="shared" si="116"/>
        <v>#VALUE!</v>
      </c>
      <c r="Y728" s="32" t="e">
        <f>(IFERROR(INDEX('Normalized Scores'!AT$5:AT$1048576,MATCH($D728,'Normalized Scores'!$A$5:$A$1048576,)),"")*Summary!$B$12)*100</f>
        <v>#VALUE!</v>
      </c>
      <c r="Z728" s="8" t="e">
        <f t="shared" si="117"/>
        <v>#VALUE!</v>
      </c>
      <c r="AA728" s="33" t="e">
        <f>(IFERROR(INDEX('Normalized Scores'!AV$5:AV$1048576,MATCH($D728,'Normalized Scores'!$A$5:$A$1048576,)),"")*Summary!$B$13)*100</f>
        <v>#VALUE!</v>
      </c>
      <c r="AB728" s="10" t="e">
        <f t="shared" si="118"/>
        <v>#VALUE!</v>
      </c>
      <c r="AC728" s="34" t="e">
        <f>(IFERROR(INDEX('Normalized Scores'!BA$5:BA$1048576,MATCH($D728,'Normalized Scores'!$A$5:$A$1048576,)),"")*Summary!$B$14)*100</f>
        <v>#VALUE!</v>
      </c>
      <c r="AD728" s="14" t="e">
        <f t="shared" si="119"/>
        <v>#VALUE!</v>
      </c>
    </row>
    <row r="729" spans="4:30">
      <c r="D729" s="8" t="e">
        <v>#N/A</v>
      </c>
      <c r="E729" s="9" t="str">
        <f>IFERROR(INDEX('Normalized Scores'!B$5:B$1048576,MATCH($D729,'Normalized Scores'!$A$5:$A$1048576,)),"")</f>
        <v/>
      </c>
      <c r="F729" s="12" t="str">
        <f>IFERROR(INDEX('Normalized Scores'!C$5:C$1048576,MATCH($D729,'Normalized Scores'!$A$5:$A$1048576,)),"")</f>
        <v/>
      </c>
      <c r="G729" s="79" t="str">
        <f>IFERROR(INDEX('Normalized Scores'!D$5:D$1048576,MATCH($D729,'Normalized Scores'!$A$5:$A$1048576,)),"")</f>
        <v/>
      </c>
      <c r="H729" s="79" t="str">
        <f>IFERROR(INDEX('Normalized Scores'!E$5:E$1048576,MATCH($D729,'Normalized Scores'!$A$5:$A$1048576,)),"")</f>
        <v/>
      </c>
      <c r="I729" s="79" t="str">
        <f>IFERROR(INDEX('Normalized Scores'!F$5:F$1048576,MATCH($D729,'Normalized Scores'!$A$5:$A$1048576,)),"")</f>
        <v/>
      </c>
      <c r="J729" s="79" t="str">
        <f>IFERROR(INDEX('Normalized Scores'!G$5:G$1048576,MATCH($D729,'Normalized Scores'!$A$5:$A$1048576,)),"")</f>
        <v/>
      </c>
      <c r="K729" s="36" t="e">
        <f>(IFERROR(INDEX('Normalized Scores'!H$5:H$1048576,MATCH($D729,'Normalized Scores'!$A$5:$A$1048576,)),"")*100)</f>
        <v>#VALUE!</v>
      </c>
      <c r="L729" s="20" t="e">
        <f t="shared" si="110"/>
        <v>#VALUE!</v>
      </c>
      <c r="M729" s="26" t="e">
        <f>(IFERROR(INDEX('Normalized Scores'!J$5:J$1048576,MATCH($D729,'Normalized Scores'!$A$5:$A$1048576,)),"")*Summary!$B$6)*100</f>
        <v>#VALUE!</v>
      </c>
      <c r="N729" s="20" t="e">
        <f t="shared" si="111"/>
        <v>#VALUE!</v>
      </c>
      <c r="O729" s="27" t="e">
        <f>(IFERROR(INDEX('Normalized Scores'!L$5:L$1048576,MATCH($D729,'Normalized Scores'!$A$5:$A$1048576,)),"")*Summary!$B$7)*100</f>
        <v>#VALUE!</v>
      </c>
      <c r="P729" s="20" t="e">
        <f t="shared" si="112"/>
        <v>#VALUE!</v>
      </c>
      <c r="Q729" s="28" t="e">
        <f>(IFERROR(INDEX('Normalized Scores'!R$5:R$1048576,MATCH($D729,'Normalized Scores'!$A$5:$A$1048576,)),"")*Summary!$B$8)*100</f>
        <v>#VALUE!</v>
      </c>
      <c r="R729" s="20" t="e">
        <f t="shared" si="113"/>
        <v>#VALUE!</v>
      </c>
      <c r="S729" s="29" t="e">
        <f>(IFERROR(INDEX('Normalized Scores'!Z$5:Z$1048576,MATCH($D729,'Normalized Scores'!$A$5:$A$1048576,)),"")*Summary!$B$9)*100</f>
        <v>#VALUE!</v>
      </c>
      <c r="T729" s="8" t="e">
        <f t="shared" si="114"/>
        <v>#VALUE!</v>
      </c>
      <c r="U729" s="30" t="e">
        <f>(IFERROR(INDEX('Normalized Scores'!AL$5:AL$1048576,MATCH($D729,'Normalized Scores'!$A$5:$A$1048576,)),"")*Summary!$B$10)*100</f>
        <v>#VALUE!</v>
      </c>
      <c r="V729" s="8" t="e">
        <f t="shared" si="115"/>
        <v>#VALUE!</v>
      </c>
      <c r="W729" s="31" t="e">
        <f>(IFERROR(INDEX('Normalized Scores'!AR$5:AR$1048576,MATCH($D729,'Normalized Scores'!$A$5:$A$1048576,)),"")*Summary!$B$11)*100</f>
        <v>#VALUE!</v>
      </c>
      <c r="X729" s="8" t="e">
        <f t="shared" si="116"/>
        <v>#VALUE!</v>
      </c>
      <c r="Y729" s="32" t="e">
        <f>(IFERROR(INDEX('Normalized Scores'!AT$5:AT$1048576,MATCH($D729,'Normalized Scores'!$A$5:$A$1048576,)),"")*Summary!$B$12)*100</f>
        <v>#VALUE!</v>
      </c>
      <c r="Z729" s="8" t="e">
        <f t="shared" si="117"/>
        <v>#VALUE!</v>
      </c>
      <c r="AA729" s="33" t="e">
        <f>(IFERROR(INDEX('Normalized Scores'!AV$5:AV$1048576,MATCH($D729,'Normalized Scores'!$A$5:$A$1048576,)),"")*Summary!$B$13)*100</f>
        <v>#VALUE!</v>
      </c>
      <c r="AB729" s="10" t="e">
        <f t="shared" si="118"/>
        <v>#VALUE!</v>
      </c>
      <c r="AC729" s="34" t="e">
        <f>(IFERROR(INDEX('Normalized Scores'!BA$5:BA$1048576,MATCH($D729,'Normalized Scores'!$A$5:$A$1048576,)),"")*Summary!$B$14)*100</f>
        <v>#VALUE!</v>
      </c>
      <c r="AD729" s="14" t="e">
        <f t="shared" si="119"/>
        <v>#VALUE!</v>
      </c>
    </row>
    <row r="730" spans="4:30">
      <c r="D730" s="8" t="e">
        <v>#N/A</v>
      </c>
      <c r="E730" s="9" t="str">
        <f>IFERROR(INDEX('Normalized Scores'!B$5:B$1048576,MATCH($D730,'Normalized Scores'!$A$5:$A$1048576,)),"")</f>
        <v/>
      </c>
      <c r="F730" s="12" t="str">
        <f>IFERROR(INDEX('Normalized Scores'!C$5:C$1048576,MATCH($D730,'Normalized Scores'!$A$5:$A$1048576,)),"")</f>
        <v/>
      </c>
      <c r="G730" s="79" t="str">
        <f>IFERROR(INDEX('Normalized Scores'!D$5:D$1048576,MATCH($D730,'Normalized Scores'!$A$5:$A$1048576,)),"")</f>
        <v/>
      </c>
      <c r="H730" s="79" t="str">
        <f>IFERROR(INDEX('Normalized Scores'!E$5:E$1048576,MATCH($D730,'Normalized Scores'!$A$5:$A$1048576,)),"")</f>
        <v/>
      </c>
      <c r="I730" s="79" t="str">
        <f>IFERROR(INDEX('Normalized Scores'!F$5:F$1048576,MATCH($D730,'Normalized Scores'!$A$5:$A$1048576,)),"")</f>
        <v/>
      </c>
      <c r="J730" s="79" t="str">
        <f>IFERROR(INDEX('Normalized Scores'!G$5:G$1048576,MATCH($D730,'Normalized Scores'!$A$5:$A$1048576,)),"")</f>
        <v/>
      </c>
      <c r="K730" s="36" t="e">
        <f>(IFERROR(INDEX('Normalized Scores'!H$5:H$1048576,MATCH($D730,'Normalized Scores'!$A$5:$A$1048576,)),"")*100)</f>
        <v>#VALUE!</v>
      </c>
      <c r="L730" s="20" t="e">
        <f t="shared" si="110"/>
        <v>#VALUE!</v>
      </c>
      <c r="M730" s="26" t="e">
        <f>(IFERROR(INDEX('Normalized Scores'!J$5:J$1048576,MATCH($D730,'Normalized Scores'!$A$5:$A$1048576,)),"")*Summary!$B$6)*100</f>
        <v>#VALUE!</v>
      </c>
      <c r="N730" s="20" t="e">
        <f t="shared" si="111"/>
        <v>#VALUE!</v>
      </c>
      <c r="O730" s="27" t="e">
        <f>(IFERROR(INDEX('Normalized Scores'!L$5:L$1048576,MATCH($D730,'Normalized Scores'!$A$5:$A$1048576,)),"")*Summary!$B$7)*100</f>
        <v>#VALUE!</v>
      </c>
      <c r="P730" s="20" t="e">
        <f t="shared" si="112"/>
        <v>#VALUE!</v>
      </c>
      <c r="Q730" s="28" t="e">
        <f>(IFERROR(INDEX('Normalized Scores'!R$5:R$1048576,MATCH($D730,'Normalized Scores'!$A$5:$A$1048576,)),"")*Summary!$B$8)*100</f>
        <v>#VALUE!</v>
      </c>
      <c r="R730" s="20" t="e">
        <f t="shared" si="113"/>
        <v>#VALUE!</v>
      </c>
      <c r="S730" s="29" t="e">
        <f>(IFERROR(INDEX('Normalized Scores'!Z$5:Z$1048576,MATCH($D730,'Normalized Scores'!$A$5:$A$1048576,)),"")*Summary!$B$9)*100</f>
        <v>#VALUE!</v>
      </c>
      <c r="T730" s="8" t="e">
        <f t="shared" si="114"/>
        <v>#VALUE!</v>
      </c>
      <c r="U730" s="30" t="e">
        <f>(IFERROR(INDEX('Normalized Scores'!AL$5:AL$1048576,MATCH($D730,'Normalized Scores'!$A$5:$A$1048576,)),"")*Summary!$B$10)*100</f>
        <v>#VALUE!</v>
      </c>
      <c r="V730" s="8" t="e">
        <f t="shared" si="115"/>
        <v>#VALUE!</v>
      </c>
      <c r="W730" s="31" t="e">
        <f>(IFERROR(INDEX('Normalized Scores'!AR$5:AR$1048576,MATCH($D730,'Normalized Scores'!$A$5:$A$1048576,)),"")*Summary!$B$11)*100</f>
        <v>#VALUE!</v>
      </c>
      <c r="X730" s="8" t="e">
        <f t="shared" si="116"/>
        <v>#VALUE!</v>
      </c>
      <c r="Y730" s="32" t="e">
        <f>(IFERROR(INDEX('Normalized Scores'!AT$5:AT$1048576,MATCH($D730,'Normalized Scores'!$A$5:$A$1048576,)),"")*Summary!$B$12)*100</f>
        <v>#VALUE!</v>
      </c>
      <c r="Z730" s="8" t="e">
        <f t="shared" si="117"/>
        <v>#VALUE!</v>
      </c>
      <c r="AA730" s="33" t="e">
        <f>(IFERROR(INDEX('Normalized Scores'!AV$5:AV$1048576,MATCH($D730,'Normalized Scores'!$A$5:$A$1048576,)),"")*Summary!$B$13)*100</f>
        <v>#VALUE!</v>
      </c>
      <c r="AB730" s="10" t="e">
        <f t="shared" si="118"/>
        <v>#VALUE!</v>
      </c>
      <c r="AC730" s="34" t="e">
        <f>(IFERROR(INDEX('Normalized Scores'!BA$5:BA$1048576,MATCH($D730,'Normalized Scores'!$A$5:$A$1048576,)),"")*Summary!$B$14)*100</f>
        <v>#VALUE!</v>
      </c>
      <c r="AD730" s="14" t="e">
        <f t="shared" si="119"/>
        <v>#VALUE!</v>
      </c>
    </row>
    <row r="731" spans="4:30">
      <c r="D731" s="8" t="e">
        <v>#N/A</v>
      </c>
      <c r="E731" s="9" t="str">
        <f>IFERROR(INDEX('Normalized Scores'!B$5:B$1048576,MATCH($D731,'Normalized Scores'!$A$5:$A$1048576,)),"")</f>
        <v/>
      </c>
      <c r="F731" s="12" t="str">
        <f>IFERROR(INDEX('Normalized Scores'!C$5:C$1048576,MATCH($D731,'Normalized Scores'!$A$5:$A$1048576,)),"")</f>
        <v/>
      </c>
      <c r="G731" s="79" t="str">
        <f>IFERROR(INDEX('Normalized Scores'!D$5:D$1048576,MATCH($D731,'Normalized Scores'!$A$5:$A$1048576,)),"")</f>
        <v/>
      </c>
      <c r="H731" s="79" t="str">
        <f>IFERROR(INDEX('Normalized Scores'!E$5:E$1048576,MATCH($D731,'Normalized Scores'!$A$5:$A$1048576,)),"")</f>
        <v/>
      </c>
      <c r="I731" s="79" t="str">
        <f>IFERROR(INDEX('Normalized Scores'!F$5:F$1048576,MATCH($D731,'Normalized Scores'!$A$5:$A$1048576,)),"")</f>
        <v/>
      </c>
      <c r="J731" s="79" t="str">
        <f>IFERROR(INDEX('Normalized Scores'!G$5:G$1048576,MATCH($D731,'Normalized Scores'!$A$5:$A$1048576,)),"")</f>
        <v/>
      </c>
      <c r="K731" s="36" t="e">
        <f>(IFERROR(INDEX('Normalized Scores'!H$5:H$1048576,MATCH($D731,'Normalized Scores'!$A$5:$A$1048576,)),"")*100)</f>
        <v>#VALUE!</v>
      </c>
      <c r="L731" s="20" t="e">
        <f t="shared" si="110"/>
        <v>#VALUE!</v>
      </c>
      <c r="M731" s="26" t="e">
        <f>(IFERROR(INDEX('Normalized Scores'!J$5:J$1048576,MATCH($D731,'Normalized Scores'!$A$5:$A$1048576,)),"")*Summary!$B$6)*100</f>
        <v>#VALUE!</v>
      </c>
      <c r="N731" s="20" t="e">
        <f t="shared" si="111"/>
        <v>#VALUE!</v>
      </c>
      <c r="O731" s="27" t="e">
        <f>(IFERROR(INDEX('Normalized Scores'!L$5:L$1048576,MATCH($D731,'Normalized Scores'!$A$5:$A$1048576,)),"")*Summary!$B$7)*100</f>
        <v>#VALUE!</v>
      </c>
      <c r="P731" s="20" t="e">
        <f t="shared" si="112"/>
        <v>#VALUE!</v>
      </c>
      <c r="Q731" s="28" t="e">
        <f>(IFERROR(INDEX('Normalized Scores'!R$5:R$1048576,MATCH($D731,'Normalized Scores'!$A$5:$A$1048576,)),"")*Summary!$B$8)*100</f>
        <v>#VALUE!</v>
      </c>
      <c r="R731" s="20" t="e">
        <f t="shared" si="113"/>
        <v>#VALUE!</v>
      </c>
      <c r="S731" s="29" t="e">
        <f>(IFERROR(INDEX('Normalized Scores'!Z$5:Z$1048576,MATCH($D731,'Normalized Scores'!$A$5:$A$1048576,)),"")*Summary!$B$9)*100</f>
        <v>#VALUE!</v>
      </c>
      <c r="T731" s="8" t="e">
        <f t="shared" si="114"/>
        <v>#VALUE!</v>
      </c>
      <c r="U731" s="30" t="e">
        <f>(IFERROR(INDEX('Normalized Scores'!AL$5:AL$1048576,MATCH($D731,'Normalized Scores'!$A$5:$A$1048576,)),"")*Summary!$B$10)*100</f>
        <v>#VALUE!</v>
      </c>
      <c r="V731" s="8" t="e">
        <f t="shared" si="115"/>
        <v>#VALUE!</v>
      </c>
      <c r="W731" s="31" t="e">
        <f>(IFERROR(INDEX('Normalized Scores'!AR$5:AR$1048576,MATCH($D731,'Normalized Scores'!$A$5:$A$1048576,)),"")*Summary!$B$11)*100</f>
        <v>#VALUE!</v>
      </c>
      <c r="X731" s="8" t="e">
        <f t="shared" si="116"/>
        <v>#VALUE!</v>
      </c>
      <c r="Y731" s="32" t="e">
        <f>(IFERROR(INDEX('Normalized Scores'!AT$5:AT$1048576,MATCH($D731,'Normalized Scores'!$A$5:$A$1048576,)),"")*Summary!$B$12)*100</f>
        <v>#VALUE!</v>
      </c>
      <c r="Z731" s="8" t="e">
        <f t="shared" si="117"/>
        <v>#VALUE!</v>
      </c>
      <c r="AA731" s="33" t="e">
        <f>(IFERROR(INDEX('Normalized Scores'!AV$5:AV$1048576,MATCH($D731,'Normalized Scores'!$A$5:$A$1048576,)),"")*Summary!$B$13)*100</f>
        <v>#VALUE!</v>
      </c>
      <c r="AB731" s="10" t="e">
        <f t="shared" si="118"/>
        <v>#VALUE!</v>
      </c>
      <c r="AC731" s="34" t="e">
        <f>(IFERROR(INDEX('Normalized Scores'!BA$5:BA$1048576,MATCH($D731,'Normalized Scores'!$A$5:$A$1048576,)),"")*Summary!$B$14)*100</f>
        <v>#VALUE!</v>
      </c>
      <c r="AD731" s="14" t="e">
        <f t="shared" si="119"/>
        <v>#VALUE!</v>
      </c>
    </row>
    <row r="732" spans="4:30">
      <c r="D732" s="8" t="e">
        <v>#N/A</v>
      </c>
      <c r="E732" s="9" t="str">
        <f>IFERROR(INDEX('Normalized Scores'!B$5:B$1048576,MATCH($D732,'Normalized Scores'!$A$5:$A$1048576,)),"")</f>
        <v/>
      </c>
      <c r="F732" s="12" t="str">
        <f>IFERROR(INDEX('Normalized Scores'!C$5:C$1048576,MATCH($D732,'Normalized Scores'!$A$5:$A$1048576,)),"")</f>
        <v/>
      </c>
      <c r="G732" s="79" t="str">
        <f>IFERROR(INDEX('Normalized Scores'!D$5:D$1048576,MATCH($D732,'Normalized Scores'!$A$5:$A$1048576,)),"")</f>
        <v/>
      </c>
      <c r="H732" s="79" t="str">
        <f>IFERROR(INDEX('Normalized Scores'!E$5:E$1048576,MATCH($D732,'Normalized Scores'!$A$5:$A$1048576,)),"")</f>
        <v/>
      </c>
      <c r="I732" s="79" t="str">
        <f>IFERROR(INDEX('Normalized Scores'!F$5:F$1048576,MATCH($D732,'Normalized Scores'!$A$5:$A$1048576,)),"")</f>
        <v/>
      </c>
      <c r="J732" s="79" t="str">
        <f>IFERROR(INDEX('Normalized Scores'!G$5:G$1048576,MATCH($D732,'Normalized Scores'!$A$5:$A$1048576,)),"")</f>
        <v/>
      </c>
      <c r="K732" s="36" t="e">
        <f>(IFERROR(INDEX('Normalized Scores'!H$5:H$1048576,MATCH($D732,'Normalized Scores'!$A$5:$A$1048576,)),"")*100)</f>
        <v>#VALUE!</v>
      </c>
      <c r="L732" s="20" t="e">
        <f t="shared" si="110"/>
        <v>#VALUE!</v>
      </c>
      <c r="M732" s="26" t="e">
        <f>(IFERROR(INDEX('Normalized Scores'!J$5:J$1048576,MATCH($D732,'Normalized Scores'!$A$5:$A$1048576,)),"")*Summary!$B$6)*100</f>
        <v>#VALUE!</v>
      </c>
      <c r="N732" s="20" t="e">
        <f t="shared" si="111"/>
        <v>#VALUE!</v>
      </c>
      <c r="O732" s="27" t="e">
        <f>(IFERROR(INDEX('Normalized Scores'!L$5:L$1048576,MATCH($D732,'Normalized Scores'!$A$5:$A$1048576,)),"")*Summary!$B$7)*100</f>
        <v>#VALUE!</v>
      </c>
      <c r="P732" s="20" t="e">
        <f t="shared" si="112"/>
        <v>#VALUE!</v>
      </c>
      <c r="Q732" s="28" t="e">
        <f>(IFERROR(INDEX('Normalized Scores'!R$5:R$1048576,MATCH($D732,'Normalized Scores'!$A$5:$A$1048576,)),"")*Summary!$B$8)*100</f>
        <v>#VALUE!</v>
      </c>
      <c r="R732" s="20" t="e">
        <f t="shared" si="113"/>
        <v>#VALUE!</v>
      </c>
      <c r="S732" s="29" t="e">
        <f>(IFERROR(INDEX('Normalized Scores'!Z$5:Z$1048576,MATCH($D732,'Normalized Scores'!$A$5:$A$1048576,)),"")*Summary!$B$9)*100</f>
        <v>#VALUE!</v>
      </c>
      <c r="T732" s="8" t="e">
        <f t="shared" si="114"/>
        <v>#VALUE!</v>
      </c>
      <c r="U732" s="30" t="e">
        <f>(IFERROR(INDEX('Normalized Scores'!AL$5:AL$1048576,MATCH($D732,'Normalized Scores'!$A$5:$A$1048576,)),"")*Summary!$B$10)*100</f>
        <v>#VALUE!</v>
      </c>
      <c r="V732" s="8" t="e">
        <f t="shared" si="115"/>
        <v>#VALUE!</v>
      </c>
      <c r="W732" s="31" t="e">
        <f>(IFERROR(INDEX('Normalized Scores'!AR$5:AR$1048576,MATCH($D732,'Normalized Scores'!$A$5:$A$1048576,)),"")*Summary!$B$11)*100</f>
        <v>#VALUE!</v>
      </c>
      <c r="X732" s="8" t="e">
        <f t="shared" si="116"/>
        <v>#VALUE!</v>
      </c>
      <c r="Y732" s="32" t="e">
        <f>(IFERROR(INDEX('Normalized Scores'!AT$5:AT$1048576,MATCH($D732,'Normalized Scores'!$A$5:$A$1048576,)),"")*Summary!$B$12)*100</f>
        <v>#VALUE!</v>
      </c>
      <c r="Z732" s="8" t="e">
        <f t="shared" si="117"/>
        <v>#VALUE!</v>
      </c>
      <c r="AA732" s="33" t="e">
        <f>(IFERROR(INDEX('Normalized Scores'!AV$5:AV$1048576,MATCH($D732,'Normalized Scores'!$A$5:$A$1048576,)),"")*Summary!$B$13)*100</f>
        <v>#VALUE!</v>
      </c>
      <c r="AB732" s="10" t="e">
        <f t="shared" si="118"/>
        <v>#VALUE!</v>
      </c>
      <c r="AC732" s="34" t="e">
        <f>(IFERROR(INDEX('Normalized Scores'!BA$5:BA$1048576,MATCH($D732,'Normalized Scores'!$A$5:$A$1048576,)),"")*Summary!$B$14)*100</f>
        <v>#VALUE!</v>
      </c>
      <c r="AD732" s="14" t="e">
        <f t="shared" si="119"/>
        <v>#VALUE!</v>
      </c>
    </row>
    <row r="733" spans="4:30">
      <c r="D733" s="8" t="e">
        <v>#N/A</v>
      </c>
      <c r="E733" s="9" t="str">
        <f>IFERROR(INDEX('Normalized Scores'!B$5:B$1048576,MATCH($D733,'Normalized Scores'!$A$5:$A$1048576,)),"")</f>
        <v/>
      </c>
      <c r="F733" s="12" t="str">
        <f>IFERROR(INDEX('Normalized Scores'!C$5:C$1048576,MATCH($D733,'Normalized Scores'!$A$5:$A$1048576,)),"")</f>
        <v/>
      </c>
      <c r="G733" s="79" t="str">
        <f>IFERROR(INDEX('Normalized Scores'!D$5:D$1048576,MATCH($D733,'Normalized Scores'!$A$5:$A$1048576,)),"")</f>
        <v/>
      </c>
      <c r="H733" s="79" t="str">
        <f>IFERROR(INDEX('Normalized Scores'!E$5:E$1048576,MATCH($D733,'Normalized Scores'!$A$5:$A$1048576,)),"")</f>
        <v/>
      </c>
      <c r="I733" s="79" t="str">
        <f>IFERROR(INDEX('Normalized Scores'!F$5:F$1048576,MATCH($D733,'Normalized Scores'!$A$5:$A$1048576,)),"")</f>
        <v/>
      </c>
      <c r="J733" s="79" t="str">
        <f>IFERROR(INDEX('Normalized Scores'!G$5:G$1048576,MATCH($D733,'Normalized Scores'!$A$5:$A$1048576,)),"")</f>
        <v/>
      </c>
      <c r="K733" s="36" t="e">
        <f>(IFERROR(INDEX('Normalized Scores'!H$5:H$1048576,MATCH($D733,'Normalized Scores'!$A$5:$A$1048576,)),"")*100)</f>
        <v>#VALUE!</v>
      </c>
      <c r="L733" s="20" t="e">
        <f t="shared" si="110"/>
        <v>#VALUE!</v>
      </c>
      <c r="M733" s="26" t="e">
        <f>(IFERROR(INDEX('Normalized Scores'!J$5:J$1048576,MATCH($D733,'Normalized Scores'!$A$5:$A$1048576,)),"")*Summary!$B$6)*100</f>
        <v>#VALUE!</v>
      </c>
      <c r="N733" s="20" t="e">
        <f t="shared" si="111"/>
        <v>#VALUE!</v>
      </c>
      <c r="O733" s="27" t="e">
        <f>(IFERROR(INDEX('Normalized Scores'!L$5:L$1048576,MATCH($D733,'Normalized Scores'!$A$5:$A$1048576,)),"")*Summary!$B$7)*100</f>
        <v>#VALUE!</v>
      </c>
      <c r="P733" s="20" t="e">
        <f t="shared" si="112"/>
        <v>#VALUE!</v>
      </c>
      <c r="Q733" s="28" t="e">
        <f>(IFERROR(INDEX('Normalized Scores'!R$5:R$1048576,MATCH($D733,'Normalized Scores'!$A$5:$A$1048576,)),"")*Summary!$B$8)*100</f>
        <v>#VALUE!</v>
      </c>
      <c r="R733" s="20" t="e">
        <f t="shared" si="113"/>
        <v>#VALUE!</v>
      </c>
      <c r="S733" s="29" t="e">
        <f>(IFERROR(INDEX('Normalized Scores'!Z$5:Z$1048576,MATCH($D733,'Normalized Scores'!$A$5:$A$1048576,)),"")*Summary!$B$9)*100</f>
        <v>#VALUE!</v>
      </c>
      <c r="T733" s="8" t="e">
        <f t="shared" si="114"/>
        <v>#VALUE!</v>
      </c>
      <c r="U733" s="30" t="e">
        <f>(IFERROR(INDEX('Normalized Scores'!AL$5:AL$1048576,MATCH($D733,'Normalized Scores'!$A$5:$A$1048576,)),"")*Summary!$B$10)*100</f>
        <v>#VALUE!</v>
      </c>
      <c r="V733" s="8" t="e">
        <f t="shared" si="115"/>
        <v>#VALUE!</v>
      </c>
      <c r="W733" s="31" t="e">
        <f>(IFERROR(INDEX('Normalized Scores'!AR$5:AR$1048576,MATCH($D733,'Normalized Scores'!$A$5:$A$1048576,)),"")*Summary!$B$11)*100</f>
        <v>#VALUE!</v>
      </c>
      <c r="X733" s="8" t="e">
        <f t="shared" si="116"/>
        <v>#VALUE!</v>
      </c>
      <c r="Y733" s="32" t="e">
        <f>(IFERROR(INDEX('Normalized Scores'!AT$5:AT$1048576,MATCH($D733,'Normalized Scores'!$A$5:$A$1048576,)),"")*Summary!$B$12)*100</f>
        <v>#VALUE!</v>
      </c>
      <c r="Z733" s="8" t="e">
        <f t="shared" si="117"/>
        <v>#VALUE!</v>
      </c>
      <c r="AA733" s="33" t="e">
        <f>(IFERROR(INDEX('Normalized Scores'!AV$5:AV$1048576,MATCH($D733,'Normalized Scores'!$A$5:$A$1048576,)),"")*Summary!$B$13)*100</f>
        <v>#VALUE!</v>
      </c>
      <c r="AB733" s="10" t="e">
        <f t="shared" si="118"/>
        <v>#VALUE!</v>
      </c>
      <c r="AC733" s="34" t="e">
        <f>(IFERROR(INDEX('Normalized Scores'!BA$5:BA$1048576,MATCH($D733,'Normalized Scores'!$A$5:$A$1048576,)),"")*Summary!$B$14)*100</f>
        <v>#VALUE!</v>
      </c>
      <c r="AD733" s="14" t="e">
        <f t="shared" si="119"/>
        <v>#VALUE!</v>
      </c>
    </row>
    <row r="734" spans="4:30">
      <c r="D734" s="8" t="e">
        <v>#N/A</v>
      </c>
      <c r="E734" s="9" t="str">
        <f>IFERROR(INDEX('Normalized Scores'!B$5:B$1048576,MATCH($D734,'Normalized Scores'!$A$5:$A$1048576,)),"")</f>
        <v/>
      </c>
      <c r="F734" s="12" t="str">
        <f>IFERROR(INDEX('Normalized Scores'!C$5:C$1048576,MATCH($D734,'Normalized Scores'!$A$5:$A$1048576,)),"")</f>
        <v/>
      </c>
      <c r="G734" s="79" t="str">
        <f>IFERROR(INDEX('Normalized Scores'!D$5:D$1048576,MATCH($D734,'Normalized Scores'!$A$5:$A$1048576,)),"")</f>
        <v/>
      </c>
      <c r="H734" s="79" t="str">
        <f>IFERROR(INDEX('Normalized Scores'!E$5:E$1048576,MATCH($D734,'Normalized Scores'!$A$5:$A$1048576,)),"")</f>
        <v/>
      </c>
      <c r="I734" s="79" t="str">
        <f>IFERROR(INDEX('Normalized Scores'!F$5:F$1048576,MATCH($D734,'Normalized Scores'!$A$5:$A$1048576,)),"")</f>
        <v/>
      </c>
      <c r="J734" s="79" t="str">
        <f>IFERROR(INDEX('Normalized Scores'!G$5:G$1048576,MATCH($D734,'Normalized Scores'!$A$5:$A$1048576,)),"")</f>
        <v/>
      </c>
      <c r="K734" s="36" t="e">
        <f>(IFERROR(INDEX('Normalized Scores'!H$5:H$1048576,MATCH($D734,'Normalized Scores'!$A$5:$A$1048576,)),"")*100)</f>
        <v>#VALUE!</v>
      </c>
      <c r="L734" s="20" t="e">
        <f t="shared" si="110"/>
        <v>#VALUE!</v>
      </c>
      <c r="M734" s="26" t="e">
        <f>(IFERROR(INDEX('Normalized Scores'!J$5:J$1048576,MATCH($D734,'Normalized Scores'!$A$5:$A$1048576,)),"")*Summary!$B$6)*100</f>
        <v>#VALUE!</v>
      </c>
      <c r="N734" s="20" t="e">
        <f t="shared" si="111"/>
        <v>#VALUE!</v>
      </c>
      <c r="O734" s="27" t="e">
        <f>(IFERROR(INDEX('Normalized Scores'!L$5:L$1048576,MATCH($D734,'Normalized Scores'!$A$5:$A$1048576,)),"")*Summary!$B$7)*100</f>
        <v>#VALUE!</v>
      </c>
      <c r="P734" s="20" t="e">
        <f t="shared" si="112"/>
        <v>#VALUE!</v>
      </c>
      <c r="Q734" s="28" t="e">
        <f>(IFERROR(INDEX('Normalized Scores'!R$5:R$1048576,MATCH($D734,'Normalized Scores'!$A$5:$A$1048576,)),"")*Summary!$B$8)*100</f>
        <v>#VALUE!</v>
      </c>
      <c r="R734" s="20" t="e">
        <f t="shared" si="113"/>
        <v>#VALUE!</v>
      </c>
      <c r="S734" s="29" t="e">
        <f>(IFERROR(INDEX('Normalized Scores'!Z$5:Z$1048576,MATCH($D734,'Normalized Scores'!$A$5:$A$1048576,)),"")*Summary!$B$9)*100</f>
        <v>#VALUE!</v>
      </c>
      <c r="T734" s="8" t="e">
        <f t="shared" si="114"/>
        <v>#VALUE!</v>
      </c>
      <c r="U734" s="30" t="e">
        <f>(IFERROR(INDEX('Normalized Scores'!AL$5:AL$1048576,MATCH($D734,'Normalized Scores'!$A$5:$A$1048576,)),"")*Summary!$B$10)*100</f>
        <v>#VALUE!</v>
      </c>
      <c r="V734" s="8" t="e">
        <f t="shared" si="115"/>
        <v>#VALUE!</v>
      </c>
      <c r="W734" s="31" t="e">
        <f>(IFERROR(INDEX('Normalized Scores'!AR$5:AR$1048576,MATCH($D734,'Normalized Scores'!$A$5:$A$1048576,)),"")*Summary!$B$11)*100</f>
        <v>#VALUE!</v>
      </c>
      <c r="X734" s="8" t="e">
        <f t="shared" si="116"/>
        <v>#VALUE!</v>
      </c>
      <c r="Y734" s="32" t="e">
        <f>(IFERROR(INDEX('Normalized Scores'!AT$5:AT$1048576,MATCH($D734,'Normalized Scores'!$A$5:$A$1048576,)),"")*Summary!$B$12)*100</f>
        <v>#VALUE!</v>
      </c>
      <c r="Z734" s="8" t="e">
        <f t="shared" si="117"/>
        <v>#VALUE!</v>
      </c>
      <c r="AA734" s="33" t="e">
        <f>(IFERROR(INDEX('Normalized Scores'!AV$5:AV$1048576,MATCH($D734,'Normalized Scores'!$A$5:$A$1048576,)),"")*Summary!$B$13)*100</f>
        <v>#VALUE!</v>
      </c>
      <c r="AB734" s="10" t="e">
        <f t="shared" si="118"/>
        <v>#VALUE!</v>
      </c>
      <c r="AC734" s="34" t="e">
        <f>(IFERROR(INDEX('Normalized Scores'!BA$5:BA$1048576,MATCH($D734,'Normalized Scores'!$A$5:$A$1048576,)),"")*Summary!$B$14)*100</f>
        <v>#VALUE!</v>
      </c>
      <c r="AD734" s="14" t="e">
        <f t="shared" si="119"/>
        <v>#VALUE!</v>
      </c>
    </row>
    <row r="735" spans="4:30">
      <c r="D735" s="8" t="e">
        <v>#N/A</v>
      </c>
      <c r="E735" s="9" t="str">
        <f>IFERROR(INDEX('Normalized Scores'!B$5:B$1048576,MATCH($D735,'Normalized Scores'!$A$5:$A$1048576,)),"")</f>
        <v/>
      </c>
      <c r="F735" s="12" t="str">
        <f>IFERROR(INDEX('Normalized Scores'!C$5:C$1048576,MATCH($D735,'Normalized Scores'!$A$5:$A$1048576,)),"")</f>
        <v/>
      </c>
      <c r="G735" s="79" t="str">
        <f>IFERROR(INDEX('Normalized Scores'!D$5:D$1048576,MATCH($D735,'Normalized Scores'!$A$5:$A$1048576,)),"")</f>
        <v/>
      </c>
      <c r="H735" s="79" t="str">
        <f>IFERROR(INDEX('Normalized Scores'!E$5:E$1048576,MATCH($D735,'Normalized Scores'!$A$5:$A$1048576,)),"")</f>
        <v/>
      </c>
      <c r="I735" s="79" t="str">
        <f>IFERROR(INDEX('Normalized Scores'!F$5:F$1048576,MATCH($D735,'Normalized Scores'!$A$5:$A$1048576,)),"")</f>
        <v/>
      </c>
      <c r="J735" s="79" t="str">
        <f>IFERROR(INDEX('Normalized Scores'!G$5:G$1048576,MATCH($D735,'Normalized Scores'!$A$5:$A$1048576,)),"")</f>
        <v/>
      </c>
      <c r="K735" s="36" t="e">
        <f>(IFERROR(INDEX('Normalized Scores'!H$5:H$1048576,MATCH($D735,'Normalized Scores'!$A$5:$A$1048576,)),"")*100)</f>
        <v>#VALUE!</v>
      </c>
      <c r="L735" s="20" t="e">
        <f t="shared" si="110"/>
        <v>#VALUE!</v>
      </c>
      <c r="M735" s="26" t="e">
        <f>(IFERROR(INDEX('Normalized Scores'!J$5:J$1048576,MATCH($D735,'Normalized Scores'!$A$5:$A$1048576,)),"")*Summary!$B$6)*100</f>
        <v>#VALUE!</v>
      </c>
      <c r="N735" s="20" t="e">
        <f t="shared" si="111"/>
        <v>#VALUE!</v>
      </c>
      <c r="O735" s="27" t="e">
        <f>(IFERROR(INDEX('Normalized Scores'!L$5:L$1048576,MATCH($D735,'Normalized Scores'!$A$5:$A$1048576,)),"")*Summary!$B$7)*100</f>
        <v>#VALUE!</v>
      </c>
      <c r="P735" s="20" t="e">
        <f t="shared" si="112"/>
        <v>#VALUE!</v>
      </c>
      <c r="Q735" s="28" t="e">
        <f>(IFERROR(INDEX('Normalized Scores'!R$5:R$1048576,MATCH($D735,'Normalized Scores'!$A$5:$A$1048576,)),"")*Summary!$B$8)*100</f>
        <v>#VALUE!</v>
      </c>
      <c r="R735" s="20" t="e">
        <f t="shared" si="113"/>
        <v>#VALUE!</v>
      </c>
      <c r="S735" s="29" t="e">
        <f>(IFERROR(INDEX('Normalized Scores'!Z$5:Z$1048576,MATCH($D735,'Normalized Scores'!$A$5:$A$1048576,)),"")*Summary!$B$9)*100</f>
        <v>#VALUE!</v>
      </c>
      <c r="T735" s="8" t="e">
        <f t="shared" si="114"/>
        <v>#VALUE!</v>
      </c>
      <c r="U735" s="30" t="e">
        <f>(IFERROR(INDEX('Normalized Scores'!AL$5:AL$1048576,MATCH($D735,'Normalized Scores'!$A$5:$A$1048576,)),"")*Summary!$B$10)*100</f>
        <v>#VALUE!</v>
      </c>
      <c r="V735" s="8" t="e">
        <f t="shared" si="115"/>
        <v>#VALUE!</v>
      </c>
      <c r="W735" s="31" t="e">
        <f>(IFERROR(INDEX('Normalized Scores'!AR$5:AR$1048576,MATCH($D735,'Normalized Scores'!$A$5:$A$1048576,)),"")*Summary!$B$11)*100</f>
        <v>#VALUE!</v>
      </c>
      <c r="X735" s="8" t="e">
        <f t="shared" si="116"/>
        <v>#VALUE!</v>
      </c>
      <c r="Y735" s="32" t="e">
        <f>(IFERROR(INDEX('Normalized Scores'!AT$5:AT$1048576,MATCH($D735,'Normalized Scores'!$A$5:$A$1048576,)),"")*Summary!$B$12)*100</f>
        <v>#VALUE!</v>
      </c>
      <c r="Z735" s="8" t="e">
        <f t="shared" si="117"/>
        <v>#VALUE!</v>
      </c>
      <c r="AA735" s="33" t="e">
        <f>(IFERROR(INDEX('Normalized Scores'!AV$5:AV$1048576,MATCH($D735,'Normalized Scores'!$A$5:$A$1048576,)),"")*Summary!$B$13)*100</f>
        <v>#VALUE!</v>
      </c>
      <c r="AB735" s="10" t="e">
        <f t="shared" si="118"/>
        <v>#VALUE!</v>
      </c>
      <c r="AC735" s="34" t="e">
        <f>(IFERROR(INDEX('Normalized Scores'!BA$5:BA$1048576,MATCH($D735,'Normalized Scores'!$A$5:$A$1048576,)),"")*Summary!$B$14)*100</f>
        <v>#VALUE!</v>
      </c>
      <c r="AD735" s="14" t="e">
        <f t="shared" si="119"/>
        <v>#VALUE!</v>
      </c>
    </row>
    <row r="736" spans="4:30">
      <c r="D736" s="8" t="e">
        <v>#N/A</v>
      </c>
      <c r="E736" s="9" t="str">
        <f>IFERROR(INDEX('Normalized Scores'!B$5:B$1048576,MATCH($D736,'Normalized Scores'!$A$5:$A$1048576,)),"")</f>
        <v/>
      </c>
      <c r="F736" s="12" t="str">
        <f>IFERROR(INDEX('Normalized Scores'!C$5:C$1048576,MATCH($D736,'Normalized Scores'!$A$5:$A$1048576,)),"")</f>
        <v/>
      </c>
      <c r="G736" s="79" t="str">
        <f>IFERROR(INDEX('Normalized Scores'!D$5:D$1048576,MATCH($D736,'Normalized Scores'!$A$5:$A$1048576,)),"")</f>
        <v/>
      </c>
      <c r="H736" s="79" t="str">
        <f>IFERROR(INDEX('Normalized Scores'!E$5:E$1048576,MATCH($D736,'Normalized Scores'!$A$5:$A$1048576,)),"")</f>
        <v/>
      </c>
      <c r="I736" s="79" t="str">
        <f>IFERROR(INDEX('Normalized Scores'!F$5:F$1048576,MATCH($D736,'Normalized Scores'!$A$5:$A$1048576,)),"")</f>
        <v/>
      </c>
      <c r="J736" s="79" t="str">
        <f>IFERROR(INDEX('Normalized Scores'!G$5:G$1048576,MATCH($D736,'Normalized Scores'!$A$5:$A$1048576,)),"")</f>
        <v/>
      </c>
      <c r="K736" s="36" t="e">
        <f>(IFERROR(INDEX('Normalized Scores'!H$5:H$1048576,MATCH($D736,'Normalized Scores'!$A$5:$A$1048576,)),"")*100)</f>
        <v>#VALUE!</v>
      </c>
      <c r="L736" s="20" t="e">
        <f t="shared" si="110"/>
        <v>#VALUE!</v>
      </c>
      <c r="M736" s="26" t="e">
        <f>(IFERROR(INDEX('Normalized Scores'!J$5:J$1048576,MATCH($D736,'Normalized Scores'!$A$5:$A$1048576,)),"")*Summary!$B$6)*100</f>
        <v>#VALUE!</v>
      </c>
      <c r="N736" s="20" t="e">
        <f t="shared" si="111"/>
        <v>#VALUE!</v>
      </c>
      <c r="O736" s="27" t="e">
        <f>(IFERROR(INDEX('Normalized Scores'!L$5:L$1048576,MATCH($D736,'Normalized Scores'!$A$5:$A$1048576,)),"")*Summary!$B$7)*100</f>
        <v>#VALUE!</v>
      </c>
      <c r="P736" s="20" t="e">
        <f t="shared" si="112"/>
        <v>#VALUE!</v>
      </c>
      <c r="Q736" s="28" t="e">
        <f>(IFERROR(INDEX('Normalized Scores'!R$5:R$1048576,MATCH($D736,'Normalized Scores'!$A$5:$A$1048576,)),"")*Summary!$B$8)*100</f>
        <v>#VALUE!</v>
      </c>
      <c r="R736" s="20" t="e">
        <f t="shared" si="113"/>
        <v>#VALUE!</v>
      </c>
      <c r="S736" s="29" t="e">
        <f>(IFERROR(INDEX('Normalized Scores'!Z$5:Z$1048576,MATCH($D736,'Normalized Scores'!$A$5:$A$1048576,)),"")*Summary!$B$9)*100</f>
        <v>#VALUE!</v>
      </c>
      <c r="T736" s="8" t="e">
        <f t="shared" si="114"/>
        <v>#VALUE!</v>
      </c>
      <c r="U736" s="30" t="e">
        <f>(IFERROR(INDEX('Normalized Scores'!AL$5:AL$1048576,MATCH($D736,'Normalized Scores'!$A$5:$A$1048576,)),"")*Summary!$B$10)*100</f>
        <v>#VALUE!</v>
      </c>
      <c r="V736" s="8" t="e">
        <f t="shared" si="115"/>
        <v>#VALUE!</v>
      </c>
      <c r="W736" s="31" t="e">
        <f>(IFERROR(INDEX('Normalized Scores'!AR$5:AR$1048576,MATCH($D736,'Normalized Scores'!$A$5:$A$1048576,)),"")*Summary!$B$11)*100</f>
        <v>#VALUE!</v>
      </c>
      <c r="X736" s="8" t="e">
        <f t="shared" si="116"/>
        <v>#VALUE!</v>
      </c>
      <c r="Y736" s="32" t="e">
        <f>(IFERROR(INDEX('Normalized Scores'!AT$5:AT$1048576,MATCH($D736,'Normalized Scores'!$A$5:$A$1048576,)),"")*Summary!$B$12)*100</f>
        <v>#VALUE!</v>
      </c>
      <c r="Z736" s="8" t="e">
        <f t="shared" si="117"/>
        <v>#VALUE!</v>
      </c>
      <c r="AA736" s="33" t="e">
        <f>(IFERROR(INDEX('Normalized Scores'!AV$5:AV$1048576,MATCH($D736,'Normalized Scores'!$A$5:$A$1048576,)),"")*Summary!$B$13)*100</f>
        <v>#VALUE!</v>
      </c>
      <c r="AB736" s="10" t="e">
        <f t="shared" si="118"/>
        <v>#VALUE!</v>
      </c>
      <c r="AC736" s="34" t="e">
        <f>(IFERROR(INDEX('Normalized Scores'!BA$5:BA$1048576,MATCH($D736,'Normalized Scores'!$A$5:$A$1048576,)),"")*Summary!$B$14)*100</f>
        <v>#VALUE!</v>
      </c>
      <c r="AD736" s="14" t="e">
        <f t="shared" si="119"/>
        <v>#VALUE!</v>
      </c>
    </row>
    <row r="737" spans="4:30">
      <c r="D737" s="8" t="e">
        <v>#N/A</v>
      </c>
      <c r="E737" s="9" t="str">
        <f>IFERROR(INDEX('Normalized Scores'!B$5:B$1048576,MATCH($D737,'Normalized Scores'!$A$5:$A$1048576,)),"")</f>
        <v/>
      </c>
      <c r="F737" s="12" t="str">
        <f>IFERROR(INDEX('Normalized Scores'!C$5:C$1048576,MATCH($D737,'Normalized Scores'!$A$5:$A$1048576,)),"")</f>
        <v/>
      </c>
      <c r="G737" s="79" t="str">
        <f>IFERROR(INDEX('Normalized Scores'!D$5:D$1048576,MATCH($D737,'Normalized Scores'!$A$5:$A$1048576,)),"")</f>
        <v/>
      </c>
      <c r="H737" s="79" t="str">
        <f>IFERROR(INDEX('Normalized Scores'!E$5:E$1048576,MATCH($D737,'Normalized Scores'!$A$5:$A$1048576,)),"")</f>
        <v/>
      </c>
      <c r="I737" s="79" t="str">
        <f>IFERROR(INDEX('Normalized Scores'!F$5:F$1048576,MATCH($D737,'Normalized Scores'!$A$5:$A$1048576,)),"")</f>
        <v/>
      </c>
      <c r="J737" s="79" t="str">
        <f>IFERROR(INDEX('Normalized Scores'!G$5:G$1048576,MATCH($D737,'Normalized Scores'!$A$5:$A$1048576,)),"")</f>
        <v/>
      </c>
      <c r="K737" s="36" t="e">
        <f>(IFERROR(INDEX('Normalized Scores'!H$5:H$1048576,MATCH($D737,'Normalized Scores'!$A$5:$A$1048576,)),"")*100)</f>
        <v>#VALUE!</v>
      </c>
      <c r="L737" s="20" t="e">
        <f t="shared" si="110"/>
        <v>#VALUE!</v>
      </c>
      <c r="M737" s="26" t="e">
        <f>(IFERROR(INDEX('Normalized Scores'!J$5:J$1048576,MATCH($D737,'Normalized Scores'!$A$5:$A$1048576,)),"")*Summary!$B$6)*100</f>
        <v>#VALUE!</v>
      </c>
      <c r="N737" s="20" t="e">
        <f t="shared" si="111"/>
        <v>#VALUE!</v>
      </c>
      <c r="O737" s="27" t="e">
        <f>(IFERROR(INDEX('Normalized Scores'!L$5:L$1048576,MATCH($D737,'Normalized Scores'!$A$5:$A$1048576,)),"")*Summary!$B$7)*100</f>
        <v>#VALUE!</v>
      </c>
      <c r="P737" s="20" t="e">
        <f t="shared" si="112"/>
        <v>#VALUE!</v>
      </c>
      <c r="Q737" s="28" t="e">
        <f>(IFERROR(INDEX('Normalized Scores'!R$5:R$1048576,MATCH($D737,'Normalized Scores'!$A$5:$A$1048576,)),"")*Summary!$B$8)*100</f>
        <v>#VALUE!</v>
      </c>
      <c r="R737" s="20" t="e">
        <f t="shared" si="113"/>
        <v>#VALUE!</v>
      </c>
      <c r="S737" s="29" t="e">
        <f>(IFERROR(INDEX('Normalized Scores'!Z$5:Z$1048576,MATCH($D737,'Normalized Scores'!$A$5:$A$1048576,)),"")*Summary!$B$9)*100</f>
        <v>#VALUE!</v>
      </c>
      <c r="T737" s="8" t="e">
        <f t="shared" si="114"/>
        <v>#VALUE!</v>
      </c>
      <c r="U737" s="30" t="e">
        <f>(IFERROR(INDEX('Normalized Scores'!AL$5:AL$1048576,MATCH($D737,'Normalized Scores'!$A$5:$A$1048576,)),"")*Summary!$B$10)*100</f>
        <v>#VALUE!</v>
      </c>
      <c r="V737" s="8" t="e">
        <f t="shared" si="115"/>
        <v>#VALUE!</v>
      </c>
      <c r="W737" s="31" t="e">
        <f>(IFERROR(INDEX('Normalized Scores'!AR$5:AR$1048576,MATCH($D737,'Normalized Scores'!$A$5:$A$1048576,)),"")*Summary!$B$11)*100</f>
        <v>#VALUE!</v>
      </c>
      <c r="X737" s="8" t="e">
        <f t="shared" si="116"/>
        <v>#VALUE!</v>
      </c>
      <c r="Y737" s="32" t="e">
        <f>(IFERROR(INDEX('Normalized Scores'!AT$5:AT$1048576,MATCH($D737,'Normalized Scores'!$A$5:$A$1048576,)),"")*Summary!$B$12)*100</f>
        <v>#VALUE!</v>
      </c>
      <c r="Z737" s="8" t="e">
        <f t="shared" si="117"/>
        <v>#VALUE!</v>
      </c>
      <c r="AA737" s="33" t="e">
        <f>(IFERROR(INDEX('Normalized Scores'!AV$5:AV$1048576,MATCH($D737,'Normalized Scores'!$A$5:$A$1048576,)),"")*Summary!$B$13)*100</f>
        <v>#VALUE!</v>
      </c>
      <c r="AB737" s="10" t="e">
        <f t="shared" si="118"/>
        <v>#VALUE!</v>
      </c>
      <c r="AC737" s="34" t="e">
        <f>(IFERROR(INDEX('Normalized Scores'!BA$5:BA$1048576,MATCH($D737,'Normalized Scores'!$A$5:$A$1048576,)),"")*Summary!$B$14)*100</f>
        <v>#VALUE!</v>
      </c>
      <c r="AD737" s="14" t="e">
        <f t="shared" si="119"/>
        <v>#VALUE!</v>
      </c>
    </row>
    <row r="738" spans="4:30">
      <c r="D738" s="8" t="e">
        <v>#N/A</v>
      </c>
      <c r="E738" s="9" t="str">
        <f>IFERROR(INDEX('Normalized Scores'!B$5:B$1048576,MATCH($D738,'Normalized Scores'!$A$5:$A$1048576,)),"")</f>
        <v/>
      </c>
      <c r="F738" s="12" t="str">
        <f>IFERROR(INDEX('Normalized Scores'!C$5:C$1048576,MATCH($D738,'Normalized Scores'!$A$5:$A$1048576,)),"")</f>
        <v/>
      </c>
      <c r="G738" s="79" t="str">
        <f>IFERROR(INDEX('Normalized Scores'!D$5:D$1048576,MATCH($D738,'Normalized Scores'!$A$5:$A$1048576,)),"")</f>
        <v/>
      </c>
      <c r="H738" s="79" t="str">
        <f>IFERROR(INDEX('Normalized Scores'!E$5:E$1048576,MATCH($D738,'Normalized Scores'!$A$5:$A$1048576,)),"")</f>
        <v/>
      </c>
      <c r="I738" s="79" t="str">
        <f>IFERROR(INDEX('Normalized Scores'!F$5:F$1048576,MATCH($D738,'Normalized Scores'!$A$5:$A$1048576,)),"")</f>
        <v/>
      </c>
      <c r="J738" s="79" t="str">
        <f>IFERROR(INDEX('Normalized Scores'!G$5:G$1048576,MATCH($D738,'Normalized Scores'!$A$5:$A$1048576,)),"")</f>
        <v/>
      </c>
      <c r="K738" s="36" t="e">
        <f>(IFERROR(INDEX('Normalized Scores'!H$5:H$1048576,MATCH($D738,'Normalized Scores'!$A$5:$A$1048576,)),"")*100)</f>
        <v>#VALUE!</v>
      </c>
      <c r="L738" s="20" t="e">
        <f t="shared" si="110"/>
        <v>#VALUE!</v>
      </c>
      <c r="M738" s="26" t="e">
        <f>(IFERROR(INDEX('Normalized Scores'!J$5:J$1048576,MATCH($D738,'Normalized Scores'!$A$5:$A$1048576,)),"")*Summary!$B$6)*100</f>
        <v>#VALUE!</v>
      </c>
      <c r="N738" s="20" t="e">
        <f t="shared" si="111"/>
        <v>#VALUE!</v>
      </c>
      <c r="O738" s="27" t="e">
        <f>(IFERROR(INDEX('Normalized Scores'!L$5:L$1048576,MATCH($D738,'Normalized Scores'!$A$5:$A$1048576,)),"")*Summary!$B$7)*100</f>
        <v>#VALUE!</v>
      </c>
      <c r="P738" s="20" t="e">
        <f t="shared" si="112"/>
        <v>#VALUE!</v>
      </c>
      <c r="Q738" s="28" t="e">
        <f>(IFERROR(INDEX('Normalized Scores'!R$5:R$1048576,MATCH($D738,'Normalized Scores'!$A$5:$A$1048576,)),"")*Summary!$B$8)*100</f>
        <v>#VALUE!</v>
      </c>
      <c r="R738" s="20" t="e">
        <f t="shared" si="113"/>
        <v>#VALUE!</v>
      </c>
      <c r="S738" s="29" t="e">
        <f>(IFERROR(INDEX('Normalized Scores'!Z$5:Z$1048576,MATCH($D738,'Normalized Scores'!$A$5:$A$1048576,)),"")*Summary!$B$9)*100</f>
        <v>#VALUE!</v>
      </c>
      <c r="T738" s="8" t="e">
        <f t="shared" si="114"/>
        <v>#VALUE!</v>
      </c>
      <c r="U738" s="30" t="e">
        <f>(IFERROR(INDEX('Normalized Scores'!AL$5:AL$1048576,MATCH($D738,'Normalized Scores'!$A$5:$A$1048576,)),"")*Summary!$B$10)*100</f>
        <v>#VALUE!</v>
      </c>
      <c r="V738" s="8" t="e">
        <f t="shared" si="115"/>
        <v>#VALUE!</v>
      </c>
      <c r="W738" s="31" t="e">
        <f>(IFERROR(INDEX('Normalized Scores'!AR$5:AR$1048576,MATCH($D738,'Normalized Scores'!$A$5:$A$1048576,)),"")*Summary!$B$11)*100</f>
        <v>#VALUE!</v>
      </c>
      <c r="X738" s="8" t="e">
        <f t="shared" si="116"/>
        <v>#VALUE!</v>
      </c>
      <c r="Y738" s="32" t="e">
        <f>(IFERROR(INDEX('Normalized Scores'!AT$5:AT$1048576,MATCH($D738,'Normalized Scores'!$A$5:$A$1048576,)),"")*Summary!$B$12)*100</f>
        <v>#VALUE!</v>
      </c>
      <c r="Z738" s="8" t="e">
        <f t="shared" si="117"/>
        <v>#VALUE!</v>
      </c>
      <c r="AA738" s="33" t="e">
        <f>(IFERROR(INDEX('Normalized Scores'!AV$5:AV$1048576,MATCH($D738,'Normalized Scores'!$A$5:$A$1048576,)),"")*Summary!$B$13)*100</f>
        <v>#VALUE!</v>
      </c>
      <c r="AB738" s="10" t="e">
        <f t="shared" si="118"/>
        <v>#VALUE!</v>
      </c>
      <c r="AC738" s="34" t="e">
        <f>(IFERROR(INDEX('Normalized Scores'!BA$5:BA$1048576,MATCH($D738,'Normalized Scores'!$A$5:$A$1048576,)),"")*Summary!$B$14)*100</f>
        <v>#VALUE!</v>
      </c>
      <c r="AD738" s="14" t="e">
        <f t="shared" si="119"/>
        <v>#VALUE!</v>
      </c>
    </row>
    <row r="739" spans="4:30">
      <c r="D739" s="8" t="e">
        <v>#N/A</v>
      </c>
      <c r="E739" s="9" t="str">
        <f>IFERROR(INDEX('Normalized Scores'!B$5:B$1048576,MATCH($D739,'Normalized Scores'!$A$5:$A$1048576,)),"")</f>
        <v/>
      </c>
      <c r="F739" s="12" t="str">
        <f>IFERROR(INDEX('Normalized Scores'!C$5:C$1048576,MATCH($D739,'Normalized Scores'!$A$5:$A$1048576,)),"")</f>
        <v/>
      </c>
      <c r="G739" s="79" t="str">
        <f>IFERROR(INDEX('Normalized Scores'!D$5:D$1048576,MATCH($D739,'Normalized Scores'!$A$5:$A$1048576,)),"")</f>
        <v/>
      </c>
      <c r="H739" s="79" t="str">
        <f>IFERROR(INDEX('Normalized Scores'!E$5:E$1048576,MATCH($D739,'Normalized Scores'!$A$5:$A$1048576,)),"")</f>
        <v/>
      </c>
      <c r="I739" s="79" t="str">
        <f>IFERROR(INDEX('Normalized Scores'!F$5:F$1048576,MATCH($D739,'Normalized Scores'!$A$5:$A$1048576,)),"")</f>
        <v/>
      </c>
      <c r="J739" s="79" t="str">
        <f>IFERROR(INDEX('Normalized Scores'!G$5:G$1048576,MATCH($D739,'Normalized Scores'!$A$5:$A$1048576,)),"")</f>
        <v/>
      </c>
      <c r="K739" s="36" t="e">
        <f>(IFERROR(INDEX('Normalized Scores'!H$5:H$1048576,MATCH($D739,'Normalized Scores'!$A$5:$A$1048576,)),"")*100)</f>
        <v>#VALUE!</v>
      </c>
      <c r="L739" s="20" t="e">
        <f t="shared" si="110"/>
        <v>#VALUE!</v>
      </c>
      <c r="M739" s="26" t="e">
        <f>(IFERROR(INDEX('Normalized Scores'!J$5:J$1048576,MATCH($D739,'Normalized Scores'!$A$5:$A$1048576,)),"")*Summary!$B$6)*100</f>
        <v>#VALUE!</v>
      </c>
      <c r="N739" s="20" t="e">
        <f t="shared" si="111"/>
        <v>#VALUE!</v>
      </c>
      <c r="O739" s="27" t="e">
        <f>(IFERROR(INDEX('Normalized Scores'!L$5:L$1048576,MATCH($D739,'Normalized Scores'!$A$5:$A$1048576,)),"")*Summary!$B$7)*100</f>
        <v>#VALUE!</v>
      </c>
      <c r="P739" s="20" t="e">
        <f t="shared" si="112"/>
        <v>#VALUE!</v>
      </c>
      <c r="Q739" s="28" t="e">
        <f>(IFERROR(INDEX('Normalized Scores'!R$5:R$1048576,MATCH($D739,'Normalized Scores'!$A$5:$A$1048576,)),"")*Summary!$B$8)*100</f>
        <v>#VALUE!</v>
      </c>
      <c r="R739" s="20" t="e">
        <f t="shared" si="113"/>
        <v>#VALUE!</v>
      </c>
      <c r="S739" s="29" t="e">
        <f>(IFERROR(INDEX('Normalized Scores'!Z$5:Z$1048576,MATCH($D739,'Normalized Scores'!$A$5:$A$1048576,)),"")*Summary!$B$9)*100</f>
        <v>#VALUE!</v>
      </c>
      <c r="T739" s="8" t="e">
        <f t="shared" si="114"/>
        <v>#VALUE!</v>
      </c>
      <c r="U739" s="30" t="e">
        <f>(IFERROR(INDEX('Normalized Scores'!AL$5:AL$1048576,MATCH($D739,'Normalized Scores'!$A$5:$A$1048576,)),"")*Summary!$B$10)*100</f>
        <v>#VALUE!</v>
      </c>
      <c r="V739" s="8" t="e">
        <f t="shared" si="115"/>
        <v>#VALUE!</v>
      </c>
      <c r="W739" s="31" t="e">
        <f>(IFERROR(INDEX('Normalized Scores'!AR$5:AR$1048576,MATCH($D739,'Normalized Scores'!$A$5:$A$1048576,)),"")*Summary!$B$11)*100</f>
        <v>#VALUE!</v>
      </c>
      <c r="X739" s="8" t="e">
        <f t="shared" si="116"/>
        <v>#VALUE!</v>
      </c>
      <c r="Y739" s="32" t="e">
        <f>(IFERROR(INDEX('Normalized Scores'!AT$5:AT$1048576,MATCH($D739,'Normalized Scores'!$A$5:$A$1048576,)),"")*Summary!$B$12)*100</f>
        <v>#VALUE!</v>
      </c>
      <c r="Z739" s="8" t="e">
        <f t="shared" si="117"/>
        <v>#VALUE!</v>
      </c>
      <c r="AA739" s="33" t="e">
        <f>(IFERROR(INDEX('Normalized Scores'!AV$5:AV$1048576,MATCH($D739,'Normalized Scores'!$A$5:$A$1048576,)),"")*Summary!$B$13)*100</f>
        <v>#VALUE!</v>
      </c>
      <c r="AB739" s="10" t="e">
        <f t="shared" si="118"/>
        <v>#VALUE!</v>
      </c>
      <c r="AC739" s="34" t="e">
        <f>(IFERROR(INDEX('Normalized Scores'!BA$5:BA$1048576,MATCH($D739,'Normalized Scores'!$A$5:$A$1048576,)),"")*Summary!$B$14)*100</f>
        <v>#VALUE!</v>
      </c>
      <c r="AD739" s="14" t="e">
        <f t="shared" si="119"/>
        <v>#VALUE!</v>
      </c>
    </row>
    <row r="740" spans="4:30">
      <c r="D740" s="8" t="e">
        <v>#N/A</v>
      </c>
      <c r="E740" s="9" t="str">
        <f>IFERROR(INDEX('Normalized Scores'!B$5:B$1048576,MATCH($D740,'Normalized Scores'!$A$5:$A$1048576,)),"")</f>
        <v/>
      </c>
      <c r="F740" s="12" t="str">
        <f>IFERROR(INDEX('Normalized Scores'!C$5:C$1048576,MATCH($D740,'Normalized Scores'!$A$5:$A$1048576,)),"")</f>
        <v/>
      </c>
      <c r="G740" s="79" t="str">
        <f>IFERROR(INDEX('Normalized Scores'!D$5:D$1048576,MATCH($D740,'Normalized Scores'!$A$5:$A$1048576,)),"")</f>
        <v/>
      </c>
      <c r="H740" s="79" t="str">
        <f>IFERROR(INDEX('Normalized Scores'!E$5:E$1048576,MATCH($D740,'Normalized Scores'!$A$5:$A$1048576,)),"")</f>
        <v/>
      </c>
      <c r="I740" s="79" t="str">
        <f>IFERROR(INDEX('Normalized Scores'!F$5:F$1048576,MATCH($D740,'Normalized Scores'!$A$5:$A$1048576,)),"")</f>
        <v/>
      </c>
      <c r="J740" s="79" t="str">
        <f>IFERROR(INDEX('Normalized Scores'!G$5:G$1048576,MATCH($D740,'Normalized Scores'!$A$5:$A$1048576,)),"")</f>
        <v/>
      </c>
      <c r="K740" s="36" t="e">
        <f>(IFERROR(INDEX('Normalized Scores'!H$5:H$1048576,MATCH($D740,'Normalized Scores'!$A$5:$A$1048576,)),"")*100)</f>
        <v>#VALUE!</v>
      </c>
      <c r="L740" s="20" t="e">
        <f t="shared" si="110"/>
        <v>#VALUE!</v>
      </c>
      <c r="M740" s="26" t="e">
        <f>(IFERROR(INDEX('Normalized Scores'!J$5:J$1048576,MATCH($D740,'Normalized Scores'!$A$5:$A$1048576,)),"")*Summary!$B$6)*100</f>
        <v>#VALUE!</v>
      </c>
      <c r="N740" s="20" t="e">
        <f t="shared" si="111"/>
        <v>#VALUE!</v>
      </c>
      <c r="O740" s="27" t="e">
        <f>(IFERROR(INDEX('Normalized Scores'!L$5:L$1048576,MATCH($D740,'Normalized Scores'!$A$5:$A$1048576,)),"")*Summary!$B$7)*100</f>
        <v>#VALUE!</v>
      </c>
      <c r="P740" s="20" t="e">
        <f t="shared" si="112"/>
        <v>#VALUE!</v>
      </c>
      <c r="Q740" s="28" t="e">
        <f>(IFERROR(INDEX('Normalized Scores'!R$5:R$1048576,MATCH($D740,'Normalized Scores'!$A$5:$A$1048576,)),"")*Summary!$B$8)*100</f>
        <v>#VALUE!</v>
      </c>
      <c r="R740" s="20" t="e">
        <f t="shared" si="113"/>
        <v>#VALUE!</v>
      </c>
      <c r="S740" s="29" t="e">
        <f>(IFERROR(INDEX('Normalized Scores'!Z$5:Z$1048576,MATCH($D740,'Normalized Scores'!$A$5:$A$1048576,)),"")*Summary!$B$9)*100</f>
        <v>#VALUE!</v>
      </c>
      <c r="T740" s="8" t="e">
        <f t="shared" si="114"/>
        <v>#VALUE!</v>
      </c>
      <c r="U740" s="30" t="e">
        <f>(IFERROR(INDEX('Normalized Scores'!AL$5:AL$1048576,MATCH($D740,'Normalized Scores'!$A$5:$A$1048576,)),"")*Summary!$B$10)*100</f>
        <v>#VALUE!</v>
      </c>
      <c r="V740" s="8" t="e">
        <f t="shared" si="115"/>
        <v>#VALUE!</v>
      </c>
      <c r="W740" s="31" t="e">
        <f>(IFERROR(INDEX('Normalized Scores'!AR$5:AR$1048576,MATCH($D740,'Normalized Scores'!$A$5:$A$1048576,)),"")*Summary!$B$11)*100</f>
        <v>#VALUE!</v>
      </c>
      <c r="X740" s="8" t="e">
        <f t="shared" si="116"/>
        <v>#VALUE!</v>
      </c>
      <c r="Y740" s="32" t="e">
        <f>(IFERROR(INDEX('Normalized Scores'!AT$5:AT$1048576,MATCH($D740,'Normalized Scores'!$A$5:$A$1048576,)),"")*Summary!$B$12)*100</f>
        <v>#VALUE!</v>
      </c>
      <c r="Z740" s="8" t="e">
        <f t="shared" si="117"/>
        <v>#VALUE!</v>
      </c>
      <c r="AA740" s="33" t="e">
        <f>(IFERROR(INDEX('Normalized Scores'!AV$5:AV$1048576,MATCH($D740,'Normalized Scores'!$A$5:$A$1048576,)),"")*Summary!$B$13)*100</f>
        <v>#VALUE!</v>
      </c>
      <c r="AB740" s="10" t="e">
        <f t="shared" si="118"/>
        <v>#VALUE!</v>
      </c>
      <c r="AC740" s="34" t="e">
        <f>(IFERROR(INDEX('Normalized Scores'!BA$5:BA$1048576,MATCH($D740,'Normalized Scores'!$A$5:$A$1048576,)),"")*Summary!$B$14)*100</f>
        <v>#VALUE!</v>
      </c>
      <c r="AD740" s="14" t="e">
        <f t="shared" si="119"/>
        <v>#VALUE!</v>
      </c>
    </row>
    <row r="741" spans="4:30">
      <c r="D741" s="8" t="e">
        <v>#N/A</v>
      </c>
      <c r="E741" s="9" t="str">
        <f>IFERROR(INDEX('Normalized Scores'!B$5:B$1048576,MATCH($D741,'Normalized Scores'!$A$5:$A$1048576,)),"")</f>
        <v/>
      </c>
      <c r="F741" s="12" t="str">
        <f>IFERROR(INDEX('Normalized Scores'!C$5:C$1048576,MATCH($D741,'Normalized Scores'!$A$5:$A$1048576,)),"")</f>
        <v/>
      </c>
      <c r="G741" s="79" t="str">
        <f>IFERROR(INDEX('Normalized Scores'!D$5:D$1048576,MATCH($D741,'Normalized Scores'!$A$5:$A$1048576,)),"")</f>
        <v/>
      </c>
      <c r="H741" s="79" t="str">
        <f>IFERROR(INDEX('Normalized Scores'!E$5:E$1048576,MATCH($D741,'Normalized Scores'!$A$5:$A$1048576,)),"")</f>
        <v/>
      </c>
      <c r="I741" s="79" t="str">
        <f>IFERROR(INDEX('Normalized Scores'!F$5:F$1048576,MATCH($D741,'Normalized Scores'!$A$5:$A$1048576,)),"")</f>
        <v/>
      </c>
      <c r="J741" s="79" t="str">
        <f>IFERROR(INDEX('Normalized Scores'!G$5:G$1048576,MATCH($D741,'Normalized Scores'!$A$5:$A$1048576,)),"")</f>
        <v/>
      </c>
      <c r="K741" s="36" t="e">
        <f>(IFERROR(INDEX('Normalized Scores'!H$5:H$1048576,MATCH($D741,'Normalized Scores'!$A$5:$A$1048576,)),"")*100)</f>
        <v>#VALUE!</v>
      </c>
      <c r="L741" s="20" t="e">
        <f t="shared" si="110"/>
        <v>#VALUE!</v>
      </c>
      <c r="M741" s="26" t="e">
        <f>(IFERROR(INDEX('Normalized Scores'!J$5:J$1048576,MATCH($D741,'Normalized Scores'!$A$5:$A$1048576,)),"")*Summary!$B$6)*100</f>
        <v>#VALUE!</v>
      </c>
      <c r="N741" s="20" t="e">
        <f t="shared" si="111"/>
        <v>#VALUE!</v>
      </c>
      <c r="O741" s="27" t="e">
        <f>(IFERROR(INDEX('Normalized Scores'!L$5:L$1048576,MATCH($D741,'Normalized Scores'!$A$5:$A$1048576,)),"")*Summary!$B$7)*100</f>
        <v>#VALUE!</v>
      </c>
      <c r="P741" s="20" t="e">
        <f t="shared" si="112"/>
        <v>#VALUE!</v>
      </c>
      <c r="Q741" s="28" t="e">
        <f>(IFERROR(INDEX('Normalized Scores'!R$5:R$1048576,MATCH($D741,'Normalized Scores'!$A$5:$A$1048576,)),"")*Summary!$B$8)*100</f>
        <v>#VALUE!</v>
      </c>
      <c r="R741" s="20" t="e">
        <f t="shared" si="113"/>
        <v>#VALUE!</v>
      </c>
      <c r="S741" s="29" t="e">
        <f>(IFERROR(INDEX('Normalized Scores'!Z$5:Z$1048576,MATCH($D741,'Normalized Scores'!$A$5:$A$1048576,)),"")*Summary!$B$9)*100</f>
        <v>#VALUE!</v>
      </c>
      <c r="T741" s="8" t="e">
        <f t="shared" si="114"/>
        <v>#VALUE!</v>
      </c>
      <c r="U741" s="30" t="e">
        <f>(IFERROR(INDEX('Normalized Scores'!AL$5:AL$1048576,MATCH($D741,'Normalized Scores'!$A$5:$A$1048576,)),"")*Summary!$B$10)*100</f>
        <v>#VALUE!</v>
      </c>
      <c r="V741" s="8" t="e">
        <f t="shared" si="115"/>
        <v>#VALUE!</v>
      </c>
      <c r="W741" s="31" t="e">
        <f>(IFERROR(INDEX('Normalized Scores'!AR$5:AR$1048576,MATCH($D741,'Normalized Scores'!$A$5:$A$1048576,)),"")*Summary!$B$11)*100</f>
        <v>#VALUE!</v>
      </c>
      <c r="X741" s="8" t="e">
        <f t="shared" si="116"/>
        <v>#VALUE!</v>
      </c>
      <c r="Y741" s="32" t="e">
        <f>(IFERROR(INDEX('Normalized Scores'!AT$5:AT$1048576,MATCH($D741,'Normalized Scores'!$A$5:$A$1048576,)),"")*Summary!$B$12)*100</f>
        <v>#VALUE!</v>
      </c>
      <c r="Z741" s="8" t="e">
        <f t="shared" si="117"/>
        <v>#VALUE!</v>
      </c>
      <c r="AA741" s="33" t="e">
        <f>(IFERROR(INDEX('Normalized Scores'!AV$5:AV$1048576,MATCH($D741,'Normalized Scores'!$A$5:$A$1048576,)),"")*Summary!$B$13)*100</f>
        <v>#VALUE!</v>
      </c>
      <c r="AB741" s="10" t="e">
        <f t="shared" si="118"/>
        <v>#VALUE!</v>
      </c>
      <c r="AC741" s="34" t="e">
        <f>(IFERROR(INDEX('Normalized Scores'!BA$5:BA$1048576,MATCH($D741,'Normalized Scores'!$A$5:$A$1048576,)),"")*Summary!$B$14)*100</f>
        <v>#VALUE!</v>
      </c>
      <c r="AD741" s="14" t="e">
        <f t="shared" si="119"/>
        <v>#VALUE!</v>
      </c>
    </row>
    <row r="742" spans="4:30">
      <c r="D742" s="8" t="e">
        <v>#N/A</v>
      </c>
      <c r="E742" s="9" t="str">
        <f>IFERROR(INDEX('Normalized Scores'!B$5:B$1048576,MATCH($D742,'Normalized Scores'!$A$5:$A$1048576,)),"")</f>
        <v/>
      </c>
      <c r="F742" s="12" t="str">
        <f>IFERROR(INDEX('Normalized Scores'!C$5:C$1048576,MATCH($D742,'Normalized Scores'!$A$5:$A$1048576,)),"")</f>
        <v/>
      </c>
      <c r="G742" s="79" t="str">
        <f>IFERROR(INDEX('Normalized Scores'!D$5:D$1048576,MATCH($D742,'Normalized Scores'!$A$5:$A$1048576,)),"")</f>
        <v/>
      </c>
      <c r="H742" s="79" t="str">
        <f>IFERROR(INDEX('Normalized Scores'!E$5:E$1048576,MATCH($D742,'Normalized Scores'!$A$5:$A$1048576,)),"")</f>
        <v/>
      </c>
      <c r="I742" s="79" t="str">
        <f>IFERROR(INDEX('Normalized Scores'!F$5:F$1048576,MATCH($D742,'Normalized Scores'!$A$5:$A$1048576,)),"")</f>
        <v/>
      </c>
      <c r="J742" s="79" t="str">
        <f>IFERROR(INDEX('Normalized Scores'!G$5:G$1048576,MATCH($D742,'Normalized Scores'!$A$5:$A$1048576,)),"")</f>
        <v/>
      </c>
      <c r="K742" s="36" t="e">
        <f>(IFERROR(INDEX('Normalized Scores'!H$5:H$1048576,MATCH($D742,'Normalized Scores'!$A$5:$A$1048576,)),"")*100)</f>
        <v>#VALUE!</v>
      </c>
      <c r="L742" s="20" t="e">
        <f t="shared" si="110"/>
        <v>#VALUE!</v>
      </c>
      <c r="M742" s="26" t="e">
        <f>(IFERROR(INDEX('Normalized Scores'!J$5:J$1048576,MATCH($D742,'Normalized Scores'!$A$5:$A$1048576,)),"")*Summary!$B$6)*100</f>
        <v>#VALUE!</v>
      </c>
      <c r="N742" s="20" t="e">
        <f t="shared" si="111"/>
        <v>#VALUE!</v>
      </c>
      <c r="O742" s="27" t="e">
        <f>(IFERROR(INDEX('Normalized Scores'!L$5:L$1048576,MATCH($D742,'Normalized Scores'!$A$5:$A$1048576,)),"")*Summary!$B$7)*100</f>
        <v>#VALUE!</v>
      </c>
      <c r="P742" s="20" t="e">
        <f t="shared" si="112"/>
        <v>#VALUE!</v>
      </c>
      <c r="Q742" s="28" t="e">
        <f>(IFERROR(INDEX('Normalized Scores'!R$5:R$1048576,MATCH($D742,'Normalized Scores'!$A$5:$A$1048576,)),"")*Summary!$B$8)*100</f>
        <v>#VALUE!</v>
      </c>
      <c r="R742" s="20" t="e">
        <f t="shared" si="113"/>
        <v>#VALUE!</v>
      </c>
      <c r="S742" s="29" t="e">
        <f>(IFERROR(INDEX('Normalized Scores'!Z$5:Z$1048576,MATCH($D742,'Normalized Scores'!$A$5:$A$1048576,)),"")*Summary!$B$9)*100</f>
        <v>#VALUE!</v>
      </c>
      <c r="T742" s="8" t="e">
        <f t="shared" si="114"/>
        <v>#VALUE!</v>
      </c>
      <c r="U742" s="30" t="e">
        <f>(IFERROR(INDEX('Normalized Scores'!AL$5:AL$1048576,MATCH($D742,'Normalized Scores'!$A$5:$A$1048576,)),"")*Summary!$B$10)*100</f>
        <v>#VALUE!</v>
      </c>
      <c r="V742" s="8" t="e">
        <f t="shared" si="115"/>
        <v>#VALUE!</v>
      </c>
      <c r="W742" s="31" t="e">
        <f>(IFERROR(INDEX('Normalized Scores'!AR$5:AR$1048576,MATCH($D742,'Normalized Scores'!$A$5:$A$1048576,)),"")*Summary!$B$11)*100</f>
        <v>#VALUE!</v>
      </c>
      <c r="X742" s="8" t="e">
        <f t="shared" si="116"/>
        <v>#VALUE!</v>
      </c>
      <c r="Y742" s="32" t="e">
        <f>(IFERROR(INDEX('Normalized Scores'!AT$5:AT$1048576,MATCH($D742,'Normalized Scores'!$A$5:$A$1048576,)),"")*Summary!$B$12)*100</f>
        <v>#VALUE!</v>
      </c>
      <c r="Z742" s="8" t="e">
        <f t="shared" si="117"/>
        <v>#VALUE!</v>
      </c>
      <c r="AA742" s="33" t="e">
        <f>(IFERROR(INDEX('Normalized Scores'!AV$5:AV$1048576,MATCH($D742,'Normalized Scores'!$A$5:$A$1048576,)),"")*Summary!$B$13)*100</f>
        <v>#VALUE!</v>
      </c>
      <c r="AB742" s="10" t="e">
        <f t="shared" si="118"/>
        <v>#VALUE!</v>
      </c>
      <c r="AC742" s="34" t="e">
        <f>(IFERROR(INDEX('Normalized Scores'!BA$5:BA$1048576,MATCH($D742,'Normalized Scores'!$A$5:$A$1048576,)),"")*Summary!$B$14)*100</f>
        <v>#VALUE!</v>
      </c>
      <c r="AD742" s="14" t="e">
        <f t="shared" si="119"/>
        <v>#VALUE!</v>
      </c>
    </row>
    <row r="743" spans="4:30">
      <c r="D743" s="8" t="e">
        <v>#N/A</v>
      </c>
      <c r="E743" s="9" t="str">
        <f>IFERROR(INDEX('Normalized Scores'!B$5:B$1048576,MATCH($D743,'Normalized Scores'!$A$5:$A$1048576,)),"")</f>
        <v/>
      </c>
      <c r="F743" s="12" t="str">
        <f>IFERROR(INDEX('Normalized Scores'!C$5:C$1048576,MATCH($D743,'Normalized Scores'!$A$5:$A$1048576,)),"")</f>
        <v/>
      </c>
      <c r="G743" s="79" t="str">
        <f>IFERROR(INDEX('Normalized Scores'!D$5:D$1048576,MATCH($D743,'Normalized Scores'!$A$5:$A$1048576,)),"")</f>
        <v/>
      </c>
      <c r="H743" s="79" t="str">
        <f>IFERROR(INDEX('Normalized Scores'!E$5:E$1048576,MATCH($D743,'Normalized Scores'!$A$5:$A$1048576,)),"")</f>
        <v/>
      </c>
      <c r="I743" s="79" t="str">
        <f>IFERROR(INDEX('Normalized Scores'!F$5:F$1048576,MATCH($D743,'Normalized Scores'!$A$5:$A$1048576,)),"")</f>
        <v/>
      </c>
      <c r="J743" s="79" t="str">
        <f>IFERROR(INDEX('Normalized Scores'!G$5:G$1048576,MATCH($D743,'Normalized Scores'!$A$5:$A$1048576,)),"")</f>
        <v/>
      </c>
      <c r="K743" s="36" t="e">
        <f>(IFERROR(INDEX('Normalized Scores'!H$5:H$1048576,MATCH($D743,'Normalized Scores'!$A$5:$A$1048576,)),"")*100)</f>
        <v>#VALUE!</v>
      </c>
      <c r="L743" s="20" t="e">
        <f t="shared" si="110"/>
        <v>#VALUE!</v>
      </c>
      <c r="M743" s="26" t="e">
        <f>(IFERROR(INDEX('Normalized Scores'!J$5:J$1048576,MATCH($D743,'Normalized Scores'!$A$5:$A$1048576,)),"")*Summary!$B$6)*100</f>
        <v>#VALUE!</v>
      </c>
      <c r="N743" s="20" t="e">
        <f t="shared" si="111"/>
        <v>#VALUE!</v>
      </c>
      <c r="O743" s="27" t="e">
        <f>(IFERROR(INDEX('Normalized Scores'!L$5:L$1048576,MATCH($D743,'Normalized Scores'!$A$5:$A$1048576,)),"")*Summary!$B$7)*100</f>
        <v>#VALUE!</v>
      </c>
      <c r="P743" s="20" t="e">
        <f t="shared" si="112"/>
        <v>#VALUE!</v>
      </c>
      <c r="Q743" s="28" t="e">
        <f>(IFERROR(INDEX('Normalized Scores'!R$5:R$1048576,MATCH($D743,'Normalized Scores'!$A$5:$A$1048576,)),"")*Summary!$B$8)*100</f>
        <v>#VALUE!</v>
      </c>
      <c r="R743" s="20" t="e">
        <f t="shared" si="113"/>
        <v>#VALUE!</v>
      </c>
      <c r="S743" s="29" t="e">
        <f>(IFERROR(INDEX('Normalized Scores'!Z$5:Z$1048576,MATCH($D743,'Normalized Scores'!$A$5:$A$1048576,)),"")*Summary!$B$9)*100</f>
        <v>#VALUE!</v>
      </c>
      <c r="T743" s="8" t="e">
        <f t="shared" si="114"/>
        <v>#VALUE!</v>
      </c>
      <c r="U743" s="30" t="e">
        <f>(IFERROR(INDEX('Normalized Scores'!AL$5:AL$1048576,MATCH($D743,'Normalized Scores'!$A$5:$A$1048576,)),"")*Summary!$B$10)*100</f>
        <v>#VALUE!</v>
      </c>
      <c r="V743" s="8" t="e">
        <f t="shared" si="115"/>
        <v>#VALUE!</v>
      </c>
      <c r="W743" s="31" t="e">
        <f>(IFERROR(INDEX('Normalized Scores'!AR$5:AR$1048576,MATCH($D743,'Normalized Scores'!$A$5:$A$1048576,)),"")*Summary!$B$11)*100</f>
        <v>#VALUE!</v>
      </c>
      <c r="X743" s="8" t="e">
        <f t="shared" si="116"/>
        <v>#VALUE!</v>
      </c>
      <c r="Y743" s="32" t="e">
        <f>(IFERROR(INDEX('Normalized Scores'!AT$5:AT$1048576,MATCH($D743,'Normalized Scores'!$A$5:$A$1048576,)),"")*Summary!$B$12)*100</f>
        <v>#VALUE!</v>
      </c>
      <c r="Z743" s="8" t="e">
        <f t="shared" si="117"/>
        <v>#VALUE!</v>
      </c>
      <c r="AA743" s="33" t="e">
        <f>(IFERROR(INDEX('Normalized Scores'!AV$5:AV$1048576,MATCH($D743,'Normalized Scores'!$A$5:$A$1048576,)),"")*Summary!$B$13)*100</f>
        <v>#VALUE!</v>
      </c>
      <c r="AB743" s="10" t="e">
        <f t="shared" si="118"/>
        <v>#VALUE!</v>
      </c>
      <c r="AC743" s="34" t="e">
        <f>(IFERROR(INDEX('Normalized Scores'!BA$5:BA$1048576,MATCH($D743,'Normalized Scores'!$A$5:$A$1048576,)),"")*Summary!$B$14)*100</f>
        <v>#VALUE!</v>
      </c>
      <c r="AD743" s="14" t="e">
        <f t="shared" si="119"/>
        <v>#VALUE!</v>
      </c>
    </row>
    <row r="744" spans="4:30">
      <c r="D744" s="8" t="e">
        <v>#N/A</v>
      </c>
      <c r="E744" s="9" t="str">
        <f>IFERROR(INDEX('Normalized Scores'!B$5:B$1048576,MATCH($D744,'Normalized Scores'!$A$5:$A$1048576,)),"")</f>
        <v/>
      </c>
      <c r="F744" s="12" t="str">
        <f>IFERROR(INDEX('Normalized Scores'!C$5:C$1048576,MATCH($D744,'Normalized Scores'!$A$5:$A$1048576,)),"")</f>
        <v/>
      </c>
      <c r="G744" s="79" t="str">
        <f>IFERROR(INDEX('Normalized Scores'!D$5:D$1048576,MATCH($D744,'Normalized Scores'!$A$5:$A$1048576,)),"")</f>
        <v/>
      </c>
      <c r="H744" s="79" t="str">
        <f>IFERROR(INDEX('Normalized Scores'!E$5:E$1048576,MATCH($D744,'Normalized Scores'!$A$5:$A$1048576,)),"")</f>
        <v/>
      </c>
      <c r="I744" s="79" t="str">
        <f>IFERROR(INDEX('Normalized Scores'!F$5:F$1048576,MATCH($D744,'Normalized Scores'!$A$5:$A$1048576,)),"")</f>
        <v/>
      </c>
      <c r="J744" s="79" t="str">
        <f>IFERROR(INDEX('Normalized Scores'!G$5:G$1048576,MATCH($D744,'Normalized Scores'!$A$5:$A$1048576,)),"")</f>
        <v/>
      </c>
      <c r="K744" s="36" t="e">
        <f>(IFERROR(INDEX('Normalized Scores'!H$5:H$1048576,MATCH($D744,'Normalized Scores'!$A$5:$A$1048576,)),"")*100)</f>
        <v>#VALUE!</v>
      </c>
      <c r="L744" s="20" t="e">
        <f t="shared" si="110"/>
        <v>#VALUE!</v>
      </c>
      <c r="M744" s="26" t="e">
        <f>(IFERROR(INDEX('Normalized Scores'!J$5:J$1048576,MATCH($D744,'Normalized Scores'!$A$5:$A$1048576,)),"")*Summary!$B$6)*100</f>
        <v>#VALUE!</v>
      </c>
      <c r="N744" s="20" t="e">
        <f t="shared" si="111"/>
        <v>#VALUE!</v>
      </c>
      <c r="O744" s="27" t="e">
        <f>(IFERROR(INDEX('Normalized Scores'!L$5:L$1048576,MATCH($D744,'Normalized Scores'!$A$5:$A$1048576,)),"")*Summary!$B$7)*100</f>
        <v>#VALUE!</v>
      </c>
      <c r="P744" s="20" t="e">
        <f t="shared" si="112"/>
        <v>#VALUE!</v>
      </c>
      <c r="Q744" s="28" t="e">
        <f>(IFERROR(INDEX('Normalized Scores'!R$5:R$1048576,MATCH($D744,'Normalized Scores'!$A$5:$A$1048576,)),"")*Summary!$B$8)*100</f>
        <v>#VALUE!</v>
      </c>
      <c r="R744" s="20" t="e">
        <f t="shared" si="113"/>
        <v>#VALUE!</v>
      </c>
      <c r="S744" s="29" t="e">
        <f>(IFERROR(INDEX('Normalized Scores'!Z$5:Z$1048576,MATCH($D744,'Normalized Scores'!$A$5:$A$1048576,)),"")*Summary!$B$9)*100</f>
        <v>#VALUE!</v>
      </c>
      <c r="T744" s="8" t="e">
        <f t="shared" si="114"/>
        <v>#VALUE!</v>
      </c>
      <c r="U744" s="30" t="e">
        <f>(IFERROR(INDEX('Normalized Scores'!AL$5:AL$1048576,MATCH($D744,'Normalized Scores'!$A$5:$A$1048576,)),"")*Summary!$B$10)*100</f>
        <v>#VALUE!</v>
      </c>
      <c r="V744" s="8" t="e">
        <f t="shared" si="115"/>
        <v>#VALUE!</v>
      </c>
      <c r="W744" s="31" t="e">
        <f>(IFERROR(INDEX('Normalized Scores'!AR$5:AR$1048576,MATCH($D744,'Normalized Scores'!$A$5:$A$1048576,)),"")*Summary!$B$11)*100</f>
        <v>#VALUE!</v>
      </c>
      <c r="X744" s="8" t="e">
        <f t="shared" si="116"/>
        <v>#VALUE!</v>
      </c>
      <c r="Y744" s="32" t="e">
        <f>(IFERROR(INDEX('Normalized Scores'!AT$5:AT$1048576,MATCH($D744,'Normalized Scores'!$A$5:$A$1048576,)),"")*Summary!$B$12)*100</f>
        <v>#VALUE!</v>
      </c>
      <c r="Z744" s="8" t="e">
        <f t="shared" si="117"/>
        <v>#VALUE!</v>
      </c>
      <c r="AA744" s="33" t="e">
        <f>(IFERROR(INDEX('Normalized Scores'!AV$5:AV$1048576,MATCH($D744,'Normalized Scores'!$A$5:$A$1048576,)),"")*Summary!$B$13)*100</f>
        <v>#VALUE!</v>
      </c>
      <c r="AB744" s="10" t="e">
        <f t="shared" si="118"/>
        <v>#VALUE!</v>
      </c>
      <c r="AC744" s="34" t="e">
        <f>(IFERROR(INDEX('Normalized Scores'!BA$5:BA$1048576,MATCH($D744,'Normalized Scores'!$A$5:$A$1048576,)),"")*Summary!$B$14)*100</f>
        <v>#VALUE!</v>
      </c>
      <c r="AD744" s="14" t="e">
        <f t="shared" si="119"/>
        <v>#VALUE!</v>
      </c>
    </row>
    <row r="745" spans="4:30">
      <c r="D745" s="8" t="e">
        <v>#N/A</v>
      </c>
      <c r="E745" s="9" t="str">
        <f>IFERROR(INDEX('Normalized Scores'!B$5:B$1048576,MATCH($D745,'Normalized Scores'!$A$5:$A$1048576,)),"")</f>
        <v/>
      </c>
      <c r="F745" s="12" t="str">
        <f>IFERROR(INDEX('Normalized Scores'!C$5:C$1048576,MATCH($D745,'Normalized Scores'!$A$5:$A$1048576,)),"")</f>
        <v/>
      </c>
      <c r="G745" s="79" t="str">
        <f>IFERROR(INDEX('Normalized Scores'!D$5:D$1048576,MATCH($D745,'Normalized Scores'!$A$5:$A$1048576,)),"")</f>
        <v/>
      </c>
      <c r="H745" s="79" t="str">
        <f>IFERROR(INDEX('Normalized Scores'!E$5:E$1048576,MATCH($D745,'Normalized Scores'!$A$5:$A$1048576,)),"")</f>
        <v/>
      </c>
      <c r="I745" s="79" t="str">
        <f>IFERROR(INDEX('Normalized Scores'!F$5:F$1048576,MATCH($D745,'Normalized Scores'!$A$5:$A$1048576,)),"")</f>
        <v/>
      </c>
      <c r="J745" s="79" t="str">
        <f>IFERROR(INDEX('Normalized Scores'!G$5:G$1048576,MATCH($D745,'Normalized Scores'!$A$5:$A$1048576,)),"")</f>
        <v/>
      </c>
      <c r="K745" s="36" t="e">
        <f>(IFERROR(INDEX('Normalized Scores'!H$5:H$1048576,MATCH($D745,'Normalized Scores'!$A$5:$A$1048576,)),"")*100)</f>
        <v>#VALUE!</v>
      </c>
      <c r="L745" s="20" t="e">
        <f t="shared" si="110"/>
        <v>#VALUE!</v>
      </c>
      <c r="M745" s="26" t="e">
        <f>(IFERROR(INDEX('Normalized Scores'!J$5:J$1048576,MATCH($D745,'Normalized Scores'!$A$5:$A$1048576,)),"")*Summary!$B$6)*100</f>
        <v>#VALUE!</v>
      </c>
      <c r="N745" s="20" t="e">
        <f t="shared" si="111"/>
        <v>#VALUE!</v>
      </c>
      <c r="O745" s="27" t="e">
        <f>(IFERROR(INDEX('Normalized Scores'!L$5:L$1048576,MATCH($D745,'Normalized Scores'!$A$5:$A$1048576,)),"")*Summary!$B$7)*100</f>
        <v>#VALUE!</v>
      </c>
      <c r="P745" s="20" t="e">
        <f t="shared" si="112"/>
        <v>#VALUE!</v>
      </c>
      <c r="Q745" s="28" t="e">
        <f>(IFERROR(INDEX('Normalized Scores'!R$5:R$1048576,MATCH($D745,'Normalized Scores'!$A$5:$A$1048576,)),"")*Summary!$B$8)*100</f>
        <v>#VALUE!</v>
      </c>
      <c r="R745" s="20" t="e">
        <f t="shared" si="113"/>
        <v>#VALUE!</v>
      </c>
      <c r="S745" s="29" t="e">
        <f>(IFERROR(INDEX('Normalized Scores'!Z$5:Z$1048576,MATCH($D745,'Normalized Scores'!$A$5:$A$1048576,)),"")*Summary!$B$9)*100</f>
        <v>#VALUE!</v>
      </c>
      <c r="T745" s="8" t="e">
        <f t="shared" si="114"/>
        <v>#VALUE!</v>
      </c>
      <c r="U745" s="30" t="e">
        <f>(IFERROR(INDEX('Normalized Scores'!AL$5:AL$1048576,MATCH($D745,'Normalized Scores'!$A$5:$A$1048576,)),"")*Summary!$B$10)*100</f>
        <v>#VALUE!</v>
      </c>
      <c r="V745" s="8" t="e">
        <f t="shared" si="115"/>
        <v>#VALUE!</v>
      </c>
      <c r="W745" s="31" t="e">
        <f>(IFERROR(INDEX('Normalized Scores'!AR$5:AR$1048576,MATCH($D745,'Normalized Scores'!$A$5:$A$1048576,)),"")*Summary!$B$11)*100</f>
        <v>#VALUE!</v>
      </c>
      <c r="X745" s="8" t="e">
        <f t="shared" si="116"/>
        <v>#VALUE!</v>
      </c>
      <c r="Y745" s="32" t="e">
        <f>(IFERROR(INDEX('Normalized Scores'!AT$5:AT$1048576,MATCH($D745,'Normalized Scores'!$A$5:$A$1048576,)),"")*Summary!$B$12)*100</f>
        <v>#VALUE!</v>
      </c>
      <c r="Z745" s="8" t="e">
        <f t="shared" si="117"/>
        <v>#VALUE!</v>
      </c>
      <c r="AA745" s="33" t="e">
        <f>(IFERROR(INDEX('Normalized Scores'!AV$5:AV$1048576,MATCH($D745,'Normalized Scores'!$A$5:$A$1048576,)),"")*Summary!$B$13)*100</f>
        <v>#VALUE!</v>
      </c>
      <c r="AB745" s="10" t="e">
        <f t="shared" si="118"/>
        <v>#VALUE!</v>
      </c>
      <c r="AC745" s="34" t="e">
        <f>(IFERROR(INDEX('Normalized Scores'!BA$5:BA$1048576,MATCH($D745,'Normalized Scores'!$A$5:$A$1048576,)),"")*Summary!$B$14)*100</f>
        <v>#VALUE!</v>
      </c>
      <c r="AD745" s="14" t="e">
        <f t="shared" si="119"/>
        <v>#VALUE!</v>
      </c>
    </row>
    <row r="746" spans="4:30">
      <c r="D746" s="8" t="e">
        <v>#N/A</v>
      </c>
      <c r="E746" s="9" t="str">
        <f>IFERROR(INDEX('Normalized Scores'!B$5:B$1048576,MATCH($D746,'Normalized Scores'!$A$5:$A$1048576,)),"")</f>
        <v/>
      </c>
      <c r="F746" s="12" t="str">
        <f>IFERROR(INDEX('Normalized Scores'!C$5:C$1048576,MATCH($D746,'Normalized Scores'!$A$5:$A$1048576,)),"")</f>
        <v/>
      </c>
      <c r="G746" s="79" t="str">
        <f>IFERROR(INDEX('Normalized Scores'!D$5:D$1048576,MATCH($D746,'Normalized Scores'!$A$5:$A$1048576,)),"")</f>
        <v/>
      </c>
      <c r="H746" s="79" t="str">
        <f>IFERROR(INDEX('Normalized Scores'!E$5:E$1048576,MATCH($D746,'Normalized Scores'!$A$5:$A$1048576,)),"")</f>
        <v/>
      </c>
      <c r="I746" s="79" t="str">
        <f>IFERROR(INDEX('Normalized Scores'!F$5:F$1048576,MATCH($D746,'Normalized Scores'!$A$5:$A$1048576,)),"")</f>
        <v/>
      </c>
      <c r="J746" s="79" t="str">
        <f>IFERROR(INDEX('Normalized Scores'!G$5:G$1048576,MATCH($D746,'Normalized Scores'!$A$5:$A$1048576,)),"")</f>
        <v/>
      </c>
      <c r="K746" s="36" t="e">
        <f>(IFERROR(INDEX('Normalized Scores'!H$5:H$1048576,MATCH($D746,'Normalized Scores'!$A$5:$A$1048576,)),"")*100)</f>
        <v>#VALUE!</v>
      </c>
      <c r="L746" s="20" t="e">
        <f t="shared" si="110"/>
        <v>#VALUE!</v>
      </c>
      <c r="M746" s="26" t="e">
        <f>(IFERROR(INDEX('Normalized Scores'!J$5:J$1048576,MATCH($D746,'Normalized Scores'!$A$5:$A$1048576,)),"")*Summary!$B$6)*100</f>
        <v>#VALUE!</v>
      </c>
      <c r="N746" s="20" t="e">
        <f t="shared" si="111"/>
        <v>#VALUE!</v>
      </c>
      <c r="O746" s="27" t="e">
        <f>(IFERROR(INDEX('Normalized Scores'!L$5:L$1048576,MATCH($D746,'Normalized Scores'!$A$5:$A$1048576,)),"")*Summary!$B$7)*100</f>
        <v>#VALUE!</v>
      </c>
      <c r="P746" s="20" t="e">
        <f t="shared" si="112"/>
        <v>#VALUE!</v>
      </c>
      <c r="Q746" s="28" t="e">
        <f>(IFERROR(INDEX('Normalized Scores'!R$5:R$1048576,MATCH($D746,'Normalized Scores'!$A$5:$A$1048576,)),"")*Summary!$B$8)*100</f>
        <v>#VALUE!</v>
      </c>
      <c r="R746" s="20" t="e">
        <f t="shared" si="113"/>
        <v>#VALUE!</v>
      </c>
      <c r="S746" s="29" t="e">
        <f>(IFERROR(INDEX('Normalized Scores'!Z$5:Z$1048576,MATCH($D746,'Normalized Scores'!$A$5:$A$1048576,)),"")*Summary!$B$9)*100</f>
        <v>#VALUE!</v>
      </c>
      <c r="T746" s="8" t="e">
        <f t="shared" si="114"/>
        <v>#VALUE!</v>
      </c>
      <c r="U746" s="30" t="e">
        <f>(IFERROR(INDEX('Normalized Scores'!AL$5:AL$1048576,MATCH($D746,'Normalized Scores'!$A$5:$A$1048576,)),"")*Summary!$B$10)*100</f>
        <v>#VALUE!</v>
      </c>
      <c r="V746" s="8" t="e">
        <f t="shared" si="115"/>
        <v>#VALUE!</v>
      </c>
      <c r="W746" s="31" t="e">
        <f>(IFERROR(INDEX('Normalized Scores'!AR$5:AR$1048576,MATCH($D746,'Normalized Scores'!$A$5:$A$1048576,)),"")*Summary!$B$11)*100</f>
        <v>#VALUE!</v>
      </c>
      <c r="X746" s="8" t="e">
        <f t="shared" si="116"/>
        <v>#VALUE!</v>
      </c>
      <c r="Y746" s="32" t="e">
        <f>(IFERROR(INDEX('Normalized Scores'!AT$5:AT$1048576,MATCH($D746,'Normalized Scores'!$A$5:$A$1048576,)),"")*Summary!$B$12)*100</f>
        <v>#VALUE!</v>
      </c>
      <c r="Z746" s="8" t="e">
        <f t="shared" si="117"/>
        <v>#VALUE!</v>
      </c>
      <c r="AA746" s="33" t="e">
        <f>(IFERROR(INDEX('Normalized Scores'!AV$5:AV$1048576,MATCH($D746,'Normalized Scores'!$A$5:$A$1048576,)),"")*Summary!$B$13)*100</f>
        <v>#VALUE!</v>
      </c>
      <c r="AB746" s="10" t="e">
        <f t="shared" si="118"/>
        <v>#VALUE!</v>
      </c>
      <c r="AC746" s="34" t="e">
        <f>(IFERROR(INDEX('Normalized Scores'!BA$5:BA$1048576,MATCH($D746,'Normalized Scores'!$A$5:$A$1048576,)),"")*Summary!$B$14)*100</f>
        <v>#VALUE!</v>
      </c>
      <c r="AD746" s="14" t="e">
        <f t="shared" si="119"/>
        <v>#VALUE!</v>
      </c>
    </row>
    <row r="747" spans="4:30">
      <c r="D747" s="8" t="e">
        <v>#N/A</v>
      </c>
      <c r="E747" s="9" t="str">
        <f>IFERROR(INDEX('Normalized Scores'!B$5:B$1048576,MATCH($D747,'Normalized Scores'!$A$5:$A$1048576,)),"")</f>
        <v/>
      </c>
      <c r="F747" s="12" t="str">
        <f>IFERROR(INDEX('Normalized Scores'!C$5:C$1048576,MATCH($D747,'Normalized Scores'!$A$5:$A$1048576,)),"")</f>
        <v/>
      </c>
      <c r="G747" s="79" t="str">
        <f>IFERROR(INDEX('Normalized Scores'!D$5:D$1048576,MATCH($D747,'Normalized Scores'!$A$5:$A$1048576,)),"")</f>
        <v/>
      </c>
      <c r="H747" s="79" t="str">
        <f>IFERROR(INDEX('Normalized Scores'!E$5:E$1048576,MATCH($D747,'Normalized Scores'!$A$5:$A$1048576,)),"")</f>
        <v/>
      </c>
      <c r="I747" s="79" t="str">
        <f>IFERROR(INDEX('Normalized Scores'!F$5:F$1048576,MATCH($D747,'Normalized Scores'!$A$5:$A$1048576,)),"")</f>
        <v/>
      </c>
      <c r="J747" s="79" t="str">
        <f>IFERROR(INDEX('Normalized Scores'!G$5:G$1048576,MATCH($D747,'Normalized Scores'!$A$5:$A$1048576,)),"")</f>
        <v/>
      </c>
      <c r="K747" s="36" t="e">
        <f>(IFERROR(INDEX('Normalized Scores'!H$5:H$1048576,MATCH($D747,'Normalized Scores'!$A$5:$A$1048576,)),"")*100)</f>
        <v>#VALUE!</v>
      </c>
      <c r="L747" s="20" t="e">
        <f t="shared" si="110"/>
        <v>#VALUE!</v>
      </c>
      <c r="M747" s="26" t="e">
        <f>(IFERROR(INDEX('Normalized Scores'!J$5:J$1048576,MATCH($D747,'Normalized Scores'!$A$5:$A$1048576,)),"")*Summary!$B$6)*100</f>
        <v>#VALUE!</v>
      </c>
      <c r="N747" s="20" t="e">
        <f t="shared" si="111"/>
        <v>#VALUE!</v>
      </c>
      <c r="O747" s="27" t="e">
        <f>(IFERROR(INDEX('Normalized Scores'!L$5:L$1048576,MATCH($D747,'Normalized Scores'!$A$5:$A$1048576,)),"")*Summary!$B$7)*100</f>
        <v>#VALUE!</v>
      </c>
      <c r="P747" s="20" t="e">
        <f t="shared" si="112"/>
        <v>#VALUE!</v>
      </c>
      <c r="Q747" s="28" t="e">
        <f>(IFERROR(INDEX('Normalized Scores'!R$5:R$1048576,MATCH($D747,'Normalized Scores'!$A$5:$A$1048576,)),"")*Summary!$B$8)*100</f>
        <v>#VALUE!</v>
      </c>
      <c r="R747" s="20" t="e">
        <f t="shared" si="113"/>
        <v>#VALUE!</v>
      </c>
      <c r="S747" s="29" t="e">
        <f>(IFERROR(INDEX('Normalized Scores'!Z$5:Z$1048576,MATCH($D747,'Normalized Scores'!$A$5:$A$1048576,)),"")*Summary!$B$9)*100</f>
        <v>#VALUE!</v>
      </c>
      <c r="T747" s="8" t="e">
        <f t="shared" si="114"/>
        <v>#VALUE!</v>
      </c>
      <c r="U747" s="30" t="e">
        <f>(IFERROR(INDEX('Normalized Scores'!AL$5:AL$1048576,MATCH($D747,'Normalized Scores'!$A$5:$A$1048576,)),"")*Summary!$B$10)*100</f>
        <v>#VALUE!</v>
      </c>
      <c r="V747" s="8" t="e">
        <f t="shared" si="115"/>
        <v>#VALUE!</v>
      </c>
      <c r="W747" s="31" t="e">
        <f>(IFERROR(INDEX('Normalized Scores'!AR$5:AR$1048576,MATCH($D747,'Normalized Scores'!$A$5:$A$1048576,)),"")*Summary!$B$11)*100</f>
        <v>#VALUE!</v>
      </c>
      <c r="X747" s="8" t="e">
        <f t="shared" si="116"/>
        <v>#VALUE!</v>
      </c>
      <c r="Y747" s="32" t="e">
        <f>(IFERROR(INDEX('Normalized Scores'!AT$5:AT$1048576,MATCH($D747,'Normalized Scores'!$A$5:$A$1048576,)),"")*Summary!$B$12)*100</f>
        <v>#VALUE!</v>
      </c>
      <c r="Z747" s="8" t="e">
        <f t="shared" si="117"/>
        <v>#VALUE!</v>
      </c>
      <c r="AA747" s="33" t="e">
        <f>(IFERROR(INDEX('Normalized Scores'!AV$5:AV$1048576,MATCH($D747,'Normalized Scores'!$A$5:$A$1048576,)),"")*Summary!$B$13)*100</f>
        <v>#VALUE!</v>
      </c>
      <c r="AB747" s="10" t="e">
        <f t="shared" si="118"/>
        <v>#VALUE!</v>
      </c>
      <c r="AC747" s="34" t="e">
        <f>(IFERROR(INDEX('Normalized Scores'!BA$5:BA$1048576,MATCH($D747,'Normalized Scores'!$A$5:$A$1048576,)),"")*Summary!$B$14)*100</f>
        <v>#VALUE!</v>
      </c>
      <c r="AD747" s="14" t="e">
        <f t="shared" si="119"/>
        <v>#VALUE!</v>
      </c>
    </row>
    <row r="748" spans="4:30">
      <c r="D748" s="8" t="e">
        <v>#N/A</v>
      </c>
      <c r="E748" s="9" t="str">
        <f>IFERROR(INDEX('Normalized Scores'!B$5:B$1048576,MATCH($D748,'Normalized Scores'!$A$5:$A$1048576,)),"")</f>
        <v/>
      </c>
      <c r="F748" s="12" t="str">
        <f>IFERROR(INDEX('Normalized Scores'!C$5:C$1048576,MATCH($D748,'Normalized Scores'!$A$5:$A$1048576,)),"")</f>
        <v/>
      </c>
      <c r="G748" s="79" t="str">
        <f>IFERROR(INDEX('Normalized Scores'!D$5:D$1048576,MATCH($D748,'Normalized Scores'!$A$5:$A$1048576,)),"")</f>
        <v/>
      </c>
      <c r="H748" s="79" t="str">
        <f>IFERROR(INDEX('Normalized Scores'!E$5:E$1048576,MATCH($D748,'Normalized Scores'!$A$5:$A$1048576,)),"")</f>
        <v/>
      </c>
      <c r="I748" s="79" t="str">
        <f>IFERROR(INDEX('Normalized Scores'!F$5:F$1048576,MATCH($D748,'Normalized Scores'!$A$5:$A$1048576,)),"")</f>
        <v/>
      </c>
      <c r="J748" s="79" t="str">
        <f>IFERROR(INDEX('Normalized Scores'!G$5:G$1048576,MATCH($D748,'Normalized Scores'!$A$5:$A$1048576,)),"")</f>
        <v/>
      </c>
      <c r="K748" s="36" t="e">
        <f>(IFERROR(INDEX('Normalized Scores'!H$5:H$1048576,MATCH($D748,'Normalized Scores'!$A$5:$A$1048576,)),"")*100)</f>
        <v>#VALUE!</v>
      </c>
      <c r="L748" s="20" t="e">
        <f t="shared" si="110"/>
        <v>#VALUE!</v>
      </c>
      <c r="M748" s="26" t="e">
        <f>(IFERROR(INDEX('Normalized Scores'!J$5:J$1048576,MATCH($D748,'Normalized Scores'!$A$5:$A$1048576,)),"")*Summary!$B$6)*100</f>
        <v>#VALUE!</v>
      </c>
      <c r="N748" s="20" t="e">
        <f t="shared" si="111"/>
        <v>#VALUE!</v>
      </c>
      <c r="O748" s="27" t="e">
        <f>(IFERROR(INDEX('Normalized Scores'!L$5:L$1048576,MATCH($D748,'Normalized Scores'!$A$5:$A$1048576,)),"")*Summary!$B$7)*100</f>
        <v>#VALUE!</v>
      </c>
      <c r="P748" s="20" t="e">
        <f t="shared" si="112"/>
        <v>#VALUE!</v>
      </c>
      <c r="Q748" s="28" t="e">
        <f>(IFERROR(INDEX('Normalized Scores'!R$5:R$1048576,MATCH($D748,'Normalized Scores'!$A$5:$A$1048576,)),"")*Summary!$B$8)*100</f>
        <v>#VALUE!</v>
      </c>
      <c r="R748" s="20" t="e">
        <f t="shared" si="113"/>
        <v>#VALUE!</v>
      </c>
      <c r="S748" s="29" t="e">
        <f>(IFERROR(INDEX('Normalized Scores'!Z$5:Z$1048576,MATCH($D748,'Normalized Scores'!$A$5:$A$1048576,)),"")*Summary!$B$9)*100</f>
        <v>#VALUE!</v>
      </c>
      <c r="T748" s="8" t="e">
        <f t="shared" si="114"/>
        <v>#VALUE!</v>
      </c>
      <c r="U748" s="30" t="e">
        <f>(IFERROR(INDEX('Normalized Scores'!AL$5:AL$1048576,MATCH($D748,'Normalized Scores'!$A$5:$A$1048576,)),"")*Summary!$B$10)*100</f>
        <v>#VALUE!</v>
      </c>
      <c r="V748" s="8" t="e">
        <f t="shared" si="115"/>
        <v>#VALUE!</v>
      </c>
      <c r="W748" s="31" t="e">
        <f>(IFERROR(INDEX('Normalized Scores'!AR$5:AR$1048576,MATCH($D748,'Normalized Scores'!$A$5:$A$1048576,)),"")*Summary!$B$11)*100</f>
        <v>#VALUE!</v>
      </c>
      <c r="X748" s="8" t="e">
        <f t="shared" si="116"/>
        <v>#VALUE!</v>
      </c>
      <c r="Y748" s="32" t="e">
        <f>(IFERROR(INDEX('Normalized Scores'!AT$5:AT$1048576,MATCH($D748,'Normalized Scores'!$A$5:$A$1048576,)),"")*Summary!$B$12)*100</f>
        <v>#VALUE!</v>
      </c>
      <c r="Z748" s="8" t="e">
        <f t="shared" si="117"/>
        <v>#VALUE!</v>
      </c>
      <c r="AA748" s="33" t="e">
        <f>(IFERROR(INDEX('Normalized Scores'!AV$5:AV$1048576,MATCH($D748,'Normalized Scores'!$A$5:$A$1048576,)),"")*Summary!$B$13)*100</f>
        <v>#VALUE!</v>
      </c>
      <c r="AB748" s="10" t="e">
        <f t="shared" si="118"/>
        <v>#VALUE!</v>
      </c>
      <c r="AC748" s="34" t="e">
        <f>(IFERROR(INDEX('Normalized Scores'!BA$5:BA$1048576,MATCH($D748,'Normalized Scores'!$A$5:$A$1048576,)),"")*Summary!$B$14)*100</f>
        <v>#VALUE!</v>
      </c>
      <c r="AD748" s="14" t="e">
        <f t="shared" si="119"/>
        <v>#VALUE!</v>
      </c>
    </row>
    <row r="749" spans="4:30">
      <c r="D749" s="8" t="e">
        <v>#N/A</v>
      </c>
      <c r="E749" s="9" t="str">
        <f>IFERROR(INDEX('Normalized Scores'!B$5:B$1048576,MATCH($D749,'Normalized Scores'!$A$5:$A$1048576,)),"")</f>
        <v/>
      </c>
      <c r="F749" s="12" t="str">
        <f>IFERROR(INDEX('Normalized Scores'!C$5:C$1048576,MATCH($D749,'Normalized Scores'!$A$5:$A$1048576,)),"")</f>
        <v/>
      </c>
      <c r="G749" s="79" t="str">
        <f>IFERROR(INDEX('Normalized Scores'!D$5:D$1048576,MATCH($D749,'Normalized Scores'!$A$5:$A$1048576,)),"")</f>
        <v/>
      </c>
      <c r="H749" s="79" t="str">
        <f>IFERROR(INDEX('Normalized Scores'!E$5:E$1048576,MATCH($D749,'Normalized Scores'!$A$5:$A$1048576,)),"")</f>
        <v/>
      </c>
      <c r="I749" s="79" t="str">
        <f>IFERROR(INDEX('Normalized Scores'!F$5:F$1048576,MATCH($D749,'Normalized Scores'!$A$5:$A$1048576,)),"")</f>
        <v/>
      </c>
      <c r="J749" s="79" t="str">
        <f>IFERROR(INDEX('Normalized Scores'!G$5:G$1048576,MATCH($D749,'Normalized Scores'!$A$5:$A$1048576,)),"")</f>
        <v/>
      </c>
      <c r="K749" s="36" t="e">
        <f>(IFERROR(INDEX('Normalized Scores'!H$5:H$1048576,MATCH($D749,'Normalized Scores'!$A$5:$A$1048576,)),"")*100)</f>
        <v>#VALUE!</v>
      </c>
      <c r="L749" s="20" t="e">
        <f t="shared" si="110"/>
        <v>#VALUE!</v>
      </c>
      <c r="M749" s="26" t="e">
        <f>(IFERROR(INDEX('Normalized Scores'!J$5:J$1048576,MATCH($D749,'Normalized Scores'!$A$5:$A$1048576,)),"")*Summary!$B$6)*100</f>
        <v>#VALUE!</v>
      </c>
      <c r="N749" s="20" t="e">
        <f t="shared" si="111"/>
        <v>#VALUE!</v>
      </c>
      <c r="O749" s="27" t="e">
        <f>(IFERROR(INDEX('Normalized Scores'!L$5:L$1048576,MATCH($D749,'Normalized Scores'!$A$5:$A$1048576,)),"")*Summary!$B$7)*100</f>
        <v>#VALUE!</v>
      </c>
      <c r="P749" s="20" t="e">
        <f t="shared" si="112"/>
        <v>#VALUE!</v>
      </c>
      <c r="Q749" s="28" t="e">
        <f>(IFERROR(INDEX('Normalized Scores'!R$5:R$1048576,MATCH($D749,'Normalized Scores'!$A$5:$A$1048576,)),"")*Summary!$B$8)*100</f>
        <v>#VALUE!</v>
      </c>
      <c r="R749" s="20" t="e">
        <f t="shared" si="113"/>
        <v>#VALUE!</v>
      </c>
      <c r="S749" s="29" t="e">
        <f>(IFERROR(INDEX('Normalized Scores'!Z$5:Z$1048576,MATCH($D749,'Normalized Scores'!$A$5:$A$1048576,)),"")*Summary!$B$9)*100</f>
        <v>#VALUE!</v>
      </c>
      <c r="T749" s="8" t="e">
        <f t="shared" si="114"/>
        <v>#VALUE!</v>
      </c>
      <c r="U749" s="30" t="e">
        <f>(IFERROR(INDEX('Normalized Scores'!AL$5:AL$1048576,MATCH($D749,'Normalized Scores'!$A$5:$A$1048576,)),"")*Summary!$B$10)*100</f>
        <v>#VALUE!</v>
      </c>
      <c r="V749" s="8" t="e">
        <f t="shared" si="115"/>
        <v>#VALUE!</v>
      </c>
      <c r="W749" s="31" t="e">
        <f>(IFERROR(INDEX('Normalized Scores'!AR$5:AR$1048576,MATCH($D749,'Normalized Scores'!$A$5:$A$1048576,)),"")*Summary!$B$11)*100</f>
        <v>#VALUE!</v>
      </c>
      <c r="X749" s="8" t="e">
        <f t="shared" si="116"/>
        <v>#VALUE!</v>
      </c>
      <c r="Y749" s="32" t="e">
        <f>(IFERROR(INDEX('Normalized Scores'!AT$5:AT$1048576,MATCH($D749,'Normalized Scores'!$A$5:$A$1048576,)),"")*Summary!$B$12)*100</f>
        <v>#VALUE!</v>
      </c>
      <c r="Z749" s="8" t="e">
        <f t="shared" si="117"/>
        <v>#VALUE!</v>
      </c>
      <c r="AA749" s="33" t="e">
        <f>(IFERROR(INDEX('Normalized Scores'!AV$5:AV$1048576,MATCH($D749,'Normalized Scores'!$A$5:$A$1048576,)),"")*Summary!$B$13)*100</f>
        <v>#VALUE!</v>
      </c>
      <c r="AB749" s="10" t="e">
        <f t="shared" si="118"/>
        <v>#VALUE!</v>
      </c>
      <c r="AC749" s="34" t="e">
        <f>(IFERROR(INDEX('Normalized Scores'!BA$5:BA$1048576,MATCH($D749,'Normalized Scores'!$A$5:$A$1048576,)),"")*Summary!$B$14)*100</f>
        <v>#VALUE!</v>
      </c>
      <c r="AD749" s="14" t="e">
        <f t="shared" si="119"/>
        <v>#VALUE!</v>
      </c>
    </row>
    <row r="750" spans="4:30">
      <c r="D750" s="8" t="e">
        <v>#N/A</v>
      </c>
      <c r="E750" s="9" t="str">
        <f>IFERROR(INDEX('Normalized Scores'!B$5:B$1048576,MATCH($D750,'Normalized Scores'!$A$5:$A$1048576,)),"")</f>
        <v/>
      </c>
      <c r="F750" s="12" t="str">
        <f>IFERROR(INDEX('Normalized Scores'!C$5:C$1048576,MATCH($D750,'Normalized Scores'!$A$5:$A$1048576,)),"")</f>
        <v/>
      </c>
      <c r="G750" s="79" t="str">
        <f>IFERROR(INDEX('Normalized Scores'!D$5:D$1048576,MATCH($D750,'Normalized Scores'!$A$5:$A$1048576,)),"")</f>
        <v/>
      </c>
      <c r="H750" s="79" t="str">
        <f>IFERROR(INDEX('Normalized Scores'!E$5:E$1048576,MATCH($D750,'Normalized Scores'!$A$5:$A$1048576,)),"")</f>
        <v/>
      </c>
      <c r="I750" s="79" t="str">
        <f>IFERROR(INDEX('Normalized Scores'!F$5:F$1048576,MATCH($D750,'Normalized Scores'!$A$5:$A$1048576,)),"")</f>
        <v/>
      </c>
      <c r="J750" s="79" t="str">
        <f>IFERROR(INDEX('Normalized Scores'!G$5:G$1048576,MATCH($D750,'Normalized Scores'!$A$5:$A$1048576,)),"")</f>
        <v/>
      </c>
      <c r="K750" s="36" t="e">
        <f>(IFERROR(INDEX('Normalized Scores'!H$5:H$1048576,MATCH($D750,'Normalized Scores'!$A$5:$A$1048576,)),"")*100)</f>
        <v>#VALUE!</v>
      </c>
      <c r="L750" s="20" t="e">
        <f t="shared" si="110"/>
        <v>#VALUE!</v>
      </c>
      <c r="M750" s="26" t="e">
        <f>(IFERROR(INDEX('Normalized Scores'!J$5:J$1048576,MATCH($D750,'Normalized Scores'!$A$5:$A$1048576,)),"")*Summary!$B$6)*100</f>
        <v>#VALUE!</v>
      </c>
      <c r="N750" s="20" t="e">
        <f t="shared" si="111"/>
        <v>#VALUE!</v>
      </c>
      <c r="O750" s="27" t="e">
        <f>(IFERROR(INDEX('Normalized Scores'!L$5:L$1048576,MATCH($D750,'Normalized Scores'!$A$5:$A$1048576,)),"")*Summary!$B$7)*100</f>
        <v>#VALUE!</v>
      </c>
      <c r="P750" s="20" t="e">
        <f t="shared" si="112"/>
        <v>#VALUE!</v>
      </c>
      <c r="Q750" s="28" t="e">
        <f>(IFERROR(INDEX('Normalized Scores'!R$5:R$1048576,MATCH($D750,'Normalized Scores'!$A$5:$A$1048576,)),"")*Summary!$B$8)*100</f>
        <v>#VALUE!</v>
      </c>
      <c r="R750" s="20" t="e">
        <f t="shared" si="113"/>
        <v>#VALUE!</v>
      </c>
      <c r="S750" s="29" t="e">
        <f>(IFERROR(INDEX('Normalized Scores'!Z$5:Z$1048576,MATCH($D750,'Normalized Scores'!$A$5:$A$1048576,)),"")*Summary!$B$9)*100</f>
        <v>#VALUE!</v>
      </c>
      <c r="T750" s="8" t="e">
        <f t="shared" si="114"/>
        <v>#VALUE!</v>
      </c>
      <c r="U750" s="30" t="e">
        <f>(IFERROR(INDEX('Normalized Scores'!AL$5:AL$1048576,MATCH($D750,'Normalized Scores'!$A$5:$A$1048576,)),"")*Summary!$B$10)*100</f>
        <v>#VALUE!</v>
      </c>
      <c r="V750" s="8" t="e">
        <f t="shared" si="115"/>
        <v>#VALUE!</v>
      </c>
      <c r="W750" s="31" t="e">
        <f>(IFERROR(INDEX('Normalized Scores'!AR$5:AR$1048576,MATCH($D750,'Normalized Scores'!$A$5:$A$1048576,)),"")*Summary!$B$11)*100</f>
        <v>#VALUE!</v>
      </c>
      <c r="X750" s="8" t="e">
        <f t="shared" si="116"/>
        <v>#VALUE!</v>
      </c>
      <c r="Y750" s="32" t="e">
        <f>(IFERROR(INDEX('Normalized Scores'!AT$5:AT$1048576,MATCH($D750,'Normalized Scores'!$A$5:$A$1048576,)),"")*Summary!$B$12)*100</f>
        <v>#VALUE!</v>
      </c>
      <c r="Z750" s="8" t="e">
        <f t="shared" si="117"/>
        <v>#VALUE!</v>
      </c>
      <c r="AA750" s="33" t="e">
        <f>(IFERROR(INDEX('Normalized Scores'!AV$5:AV$1048576,MATCH($D750,'Normalized Scores'!$A$5:$A$1048576,)),"")*Summary!$B$13)*100</f>
        <v>#VALUE!</v>
      </c>
      <c r="AB750" s="10" t="e">
        <f t="shared" si="118"/>
        <v>#VALUE!</v>
      </c>
      <c r="AC750" s="34" t="e">
        <f>(IFERROR(INDEX('Normalized Scores'!BA$5:BA$1048576,MATCH($D750,'Normalized Scores'!$A$5:$A$1048576,)),"")*Summary!$B$14)*100</f>
        <v>#VALUE!</v>
      </c>
      <c r="AD750" s="14" t="e">
        <f t="shared" si="119"/>
        <v>#VALUE!</v>
      </c>
    </row>
    <row r="751" spans="4:30">
      <c r="D751" s="8" t="e">
        <v>#N/A</v>
      </c>
      <c r="E751" s="9" t="str">
        <f>IFERROR(INDEX('Normalized Scores'!B$5:B$1048576,MATCH($D751,'Normalized Scores'!$A$5:$A$1048576,)),"")</f>
        <v/>
      </c>
      <c r="F751" s="12" t="str">
        <f>IFERROR(INDEX('Normalized Scores'!C$5:C$1048576,MATCH($D751,'Normalized Scores'!$A$5:$A$1048576,)),"")</f>
        <v/>
      </c>
      <c r="G751" s="79" t="str">
        <f>IFERROR(INDEX('Normalized Scores'!D$5:D$1048576,MATCH($D751,'Normalized Scores'!$A$5:$A$1048576,)),"")</f>
        <v/>
      </c>
      <c r="H751" s="79" t="str">
        <f>IFERROR(INDEX('Normalized Scores'!E$5:E$1048576,MATCH($D751,'Normalized Scores'!$A$5:$A$1048576,)),"")</f>
        <v/>
      </c>
      <c r="I751" s="79" t="str">
        <f>IFERROR(INDEX('Normalized Scores'!F$5:F$1048576,MATCH($D751,'Normalized Scores'!$A$5:$A$1048576,)),"")</f>
        <v/>
      </c>
      <c r="J751" s="79" t="str">
        <f>IFERROR(INDEX('Normalized Scores'!G$5:G$1048576,MATCH($D751,'Normalized Scores'!$A$5:$A$1048576,)),"")</f>
        <v/>
      </c>
      <c r="K751" s="36" t="e">
        <f>(IFERROR(INDEX('Normalized Scores'!H$5:H$1048576,MATCH($D751,'Normalized Scores'!$A$5:$A$1048576,)),"")*100)</f>
        <v>#VALUE!</v>
      </c>
      <c r="L751" s="20" t="e">
        <f t="shared" si="110"/>
        <v>#VALUE!</v>
      </c>
      <c r="M751" s="26" t="e">
        <f>(IFERROR(INDEX('Normalized Scores'!J$5:J$1048576,MATCH($D751,'Normalized Scores'!$A$5:$A$1048576,)),"")*Summary!$B$6)*100</f>
        <v>#VALUE!</v>
      </c>
      <c r="N751" s="20" t="e">
        <f t="shared" si="111"/>
        <v>#VALUE!</v>
      </c>
      <c r="O751" s="27" t="e">
        <f>(IFERROR(INDEX('Normalized Scores'!L$5:L$1048576,MATCH($D751,'Normalized Scores'!$A$5:$A$1048576,)),"")*Summary!$B$7)*100</f>
        <v>#VALUE!</v>
      </c>
      <c r="P751" s="20" t="e">
        <f t="shared" si="112"/>
        <v>#VALUE!</v>
      </c>
      <c r="Q751" s="28" t="e">
        <f>(IFERROR(INDEX('Normalized Scores'!R$5:R$1048576,MATCH($D751,'Normalized Scores'!$A$5:$A$1048576,)),"")*Summary!$B$8)*100</f>
        <v>#VALUE!</v>
      </c>
      <c r="R751" s="20" t="e">
        <f t="shared" si="113"/>
        <v>#VALUE!</v>
      </c>
      <c r="S751" s="29" t="e">
        <f>(IFERROR(INDEX('Normalized Scores'!Z$5:Z$1048576,MATCH($D751,'Normalized Scores'!$A$5:$A$1048576,)),"")*Summary!$B$9)*100</f>
        <v>#VALUE!</v>
      </c>
      <c r="T751" s="8" t="e">
        <f t="shared" si="114"/>
        <v>#VALUE!</v>
      </c>
      <c r="U751" s="30" t="e">
        <f>(IFERROR(INDEX('Normalized Scores'!AL$5:AL$1048576,MATCH($D751,'Normalized Scores'!$A$5:$A$1048576,)),"")*Summary!$B$10)*100</f>
        <v>#VALUE!</v>
      </c>
      <c r="V751" s="8" t="e">
        <f t="shared" si="115"/>
        <v>#VALUE!</v>
      </c>
      <c r="W751" s="31" t="e">
        <f>(IFERROR(INDEX('Normalized Scores'!AR$5:AR$1048576,MATCH($D751,'Normalized Scores'!$A$5:$A$1048576,)),"")*Summary!$B$11)*100</f>
        <v>#VALUE!</v>
      </c>
      <c r="X751" s="8" t="e">
        <f t="shared" si="116"/>
        <v>#VALUE!</v>
      </c>
      <c r="Y751" s="32" t="e">
        <f>(IFERROR(INDEX('Normalized Scores'!AT$5:AT$1048576,MATCH($D751,'Normalized Scores'!$A$5:$A$1048576,)),"")*Summary!$B$12)*100</f>
        <v>#VALUE!</v>
      </c>
      <c r="Z751" s="8" t="e">
        <f t="shared" si="117"/>
        <v>#VALUE!</v>
      </c>
      <c r="AA751" s="33" t="e">
        <f>(IFERROR(INDEX('Normalized Scores'!AV$5:AV$1048576,MATCH($D751,'Normalized Scores'!$A$5:$A$1048576,)),"")*Summary!$B$13)*100</f>
        <v>#VALUE!</v>
      </c>
      <c r="AB751" s="10" t="e">
        <f t="shared" si="118"/>
        <v>#VALUE!</v>
      </c>
      <c r="AC751" s="34" t="e">
        <f>(IFERROR(INDEX('Normalized Scores'!BA$5:BA$1048576,MATCH($D751,'Normalized Scores'!$A$5:$A$1048576,)),"")*Summary!$B$14)*100</f>
        <v>#VALUE!</v>
      </c>
      <c r="AD751" s="14" t="e">
        <f t="shared" si="119"/>
        <v>#VALUE!</v>
      </c>
    </row>
    <row r="752" spans="4:30">
      <c r="D752" s="8" t="e">
        <v>#N/A</v>
      </c>
      <c r="E752" s="9" t="str">
        <f>IFERROR(INDEX('Normalized Scores'!B$5:B$1048576,MATCH($D752,'Normalized Scores'!$A$5:$A$1048576,)),"")</f>
        <v/>
      </c>
      <c r="F752" s="12" t="str">
        <f>IFERROR(INDEX('Normalized Scores'!C$5:C$1048576,MATCH($D752,'Normalized Scores'!$A$5:$A$1048576,)),"")</f>
        <v/>
      </c>
      <c r="G752" s="79" t="str">
        <f>IFERROR(INDEX('Normalized Scores'!D$5:D$1048576,MATCH($D752,'Normalized Scores'!$A$5:$A$1048576,)),"")</f>
        <v/>
      </c>
      <c r="H752" s="79" t="str">
        <f>IFERROR(INDEX('Normalized Scores'!E$5:E$1048576,MATCH($D752,'Normalized Scores'!$A$5:$A$1048576,)),"")</f>
        <v/>
      </c>
      <c r="I752" s="79" t="str">
        <f>IFERROR(INDEX('Normalized Scores'!F$5:F$1048576,MATCH($D752,'Normalized Scores'!$A$5:$A$1048576,)),"")</f>
        <v/>
      </c>
      <c r="J752" s="79" t="str">
        <f>IFERROR(INDEX('Normalized Scores'!G$5:G$1048576,MATCH($D752,'Normalized Scores'!$A$5:$A$1048576,)),"")</f>
        <v/>
      </c>
      <c r="K752" s="36" t="e">
        <f>(IFERROR(INDEX('Normalized Scores'!H$5:H$1048576,MATCH($D752,'Normalized Scores'!$A$5:$A$1048576,)),"")*100)</f>
        <v>#VALUE!</v>
      </c>
      <c r="L752" s="20" t="e">
        <f t="shared" si="110"/>
        <v>#VALUE!</v>
      </c>
      <c r="M752" s="26" t="e">
        <f>(IFERROR(INDEX('Normalized Scores'!J$5:J$1048576,MATCH($D752,'Normalized Scores'!$A$5:$A$1048576,)),"")*Summary!$B$6)*100</f>
        <v>#VALUE!</v>
      </c>
      <c r="N752" s="20" t="e">
        <f t="shared" si="111"/>
        <v>#VALUE!</v>
      </c>
      <c r="O752" s="27" t="e">
        <f>(IFERROR(INDEX('Normalized Scores'!L$5:L$1048576,MATCH($D752,'Normalized Scores'!$A$5:$A$1048576,)),"")*Summary!$B$7)*100</f>
        <v>#VALUE!</v>
      </c>
      <c r="P752" s="20" t="e">
        <f t="shared" si="112"/>
        <v>#VALUE!</v>
      </c>
      <c r="Q752" s="28" t="e">
        <f>(IFERROR(INDEX('Normalized Scores'!R$5:R$1048576,MATCH($D752,'Normalized Scores'!$A$5:$A$1048576,)),"")*Summary!$B$8)*100</f>
        <v>#VALUE!</v>
      </c>
      <c r="R752" s="20" t="e">
        <f t="shared" si="113"/>
        <v>#VALUE!</v>
      </c>
      <c r="S752" s="29" t="e">
        <f>(IFERROR(INDEX('Normalized Scores'!Z$5:Z$1048576,MATCH($D752,'Normalized Scores'!$A$5:$A$1048576,)),"")*Summary!$B$9)*100</f>
        <v>#VALUE!</v>
      </c>
      <c r="T752" s="8" t="e">
        <f t="shared" si="114"/>
        <v>#VALUE!</v>
      </c>
      <c r="U752" s="30" t="e">
        <f>(IFERROR(INDEX('Normalized Scores'!AL$5:AL$1048576,MATCH($D752,'Normalized Scores'!$A$5:$A$1048576,)),"")*Summary!$B$10)*100</f>
        <v>#VALUE!</v>
      </c>
      <c r="V752" s="8" t="e">
        <f t="shared" si="115"/>
        <v>#VALUE!</v>
      </c>
      <c r="W752" s="31" t="e">
        <f>(IFERROR(INDEX('Normalized Scores'!AR$5:AR$1048576,MATCH($D752,'Normalized Scores'!$A$5:$A$1048576,)),"")*Summary!$B$11)*100</f>
        <v>#VALUE!</v>
      </c>
      <c r="X752" s="8" t="e">
        <f t="shared" si="116"/>
        <v>#VALUE!</v>
      </c>
      <c r="Y752" s="32" t="e">
        <f>(IFERROR(INDEX('Normalized Scores'!AT$5:AT$1048576,MATCH($D752,'Normalized Scores'!$A$5:$A$1048576,)),"")*Summary!$B$12)*100</f>
        <v>#VALUE!</v>
      </c>
      <c r="Z752" s="8" t="e">
        <f t="shared" si="117"/>
        <v>#VALUE!</v>
      </c>
      <c r="AA752" s="33" t="e">
        <f>(IFERROR(INDEX('Normalized Scores'!AV$5:AV$1048576,MATCH($D752,'Normalized Scores'!$A$5:$A$1048576,)),"")*Summary!$B$13)*100</f>
        <v>#VALUE!</v>
      </c>
      <c r="AB752" s="10" t="e">
        <f t="shared" si="118"/>
        <v>#VALUE!</v>
      </c>
      <c r="AC752" s="34" t="e">
        <f>(IFERROR(INDEX('Normalized Scores'!BA$5:BA$1048576,MATCH($D752,'Normalized Scores'!$A$5:$A$1048576,)),"")*Summary!$B$14)*100</f>
        <v>#VALUE!</v>
      </c>
      <c r="AD752" s="14" t="e">
        <f t="shared" si="119"/>
        <v>#VALUE!</v>
      </c>
    </row>
    <row r="753" spans="4:30">
      <c r="D753" s="8" t="e">
        <v>#N/A</v>
      </c>
      <c r="E753" s="9" t="str">
        <f>IFERROR(INDEX('Normalized Scores'!B$5:B$1048576,MATCH($D753,'Normalized Scores'!$A$5:$A$1048576,)),"")</f>
        <v/>
      </c>
      <c r="F753" s="12" t="str">
        <f>IFERROR(INDEX('Normalized Scores'!C$5:C$1048576,MATCH($D753,'Normalized Scores'!$A$5:$A$1048576,)),"")</f>
        <v/>
      </c>
      <c r="G753" s="79" t="str">
        <f>IFERROR(INDEX('Normalized Scores'!D$5:D$1048576,MATCH($D753,'Normalized Scores'!$A$5:$A$1048576,)),"")</f>
        <v/>
      </c>
      <c r="H753" s="79" t="str">
        <f>IFERROR(INDEX('Normalized Scores'!E$5:E$1048576,MATCH($D753,'Normalized Scores'!$A$5:$A$1048576,)),"")</f>
        <v/>
      </c>
      <c r="I753" s="79" t="str">
        <f>IFERROR(INDEX('Normalized Scores'!F$5:F$1048576,MATCH($D753,'Normalized Scores'!$A$5:$A$1048576,)),"")</f>
        <v/>
      </c>
      <c r="J753" s="79" t="str">
        <f>IFERROR(INDEX('Normalized Scores'!G$5:G$1048576,MATCH($D753,'Normalized Scores'!$A$5:$A$1048576,)),"")</f>
        <v/>
      </c>
      <c r="K753" s="36" t="e">
        <f>(IFERROR(INDEX('Normalized Scores'!H$5:H$1048576,MATCH($D753,'Normalized Scores'!$A$5:$A$1048576,)),"")*100)</f>
        <v>#VALUE!</v>
      </c>
      <c r="L753" s="20" t="e">
        <f t="shared" si="110"/>
        <v>#VALUE!</v>
      </c>
      <c r="M753" s="26" t="e">
        <f>(IFERROR(INDEX('Normalized Scores'!J$5:J$1048576,MATCH($D753,'Normalized Scores'!$A$5:$A$1048576,)),"")*Summary!$B$6)*100</f>
        <v>#VALUE!</v>
      </c>
      <c r="N753" s="20" t="e">
        <f t="shared" si="111"/>
        <v>#VALUE!</v>
      </c>
      <c r="O753" s="27" t="e">
        <f>(IFERROR(INDEX('Normalized Scores'!L$5:L$1048576,MATCH($D753,'Normalized Scores'!$A$5:$A$1048576,)),"")*Summary!$B$7)*100</f>
        <v>#VALUE!</v>
      </c>
      <c r="P753" s="20" t="e">
        <f t="shared" si="112"/>
        <v>#VALUE!</v>
      </c>
      <c r="Q753" s="28" t="e">
        <f>(IFERROR(INDEX('Normalized Scores'!R$5:R$1048576,MATCH($D753,'Normalized Scores'!$A$5:$A$1048576,)),"")*Summary!$B$8)*100</f>
        <v>#VALUE!</v>
      </c>
      <c r="R753" s="20" t="e">
        <f t="shared" si="113"/>
        <v>#VALUE!</v>
      </c>
      <c r="S753" s="29" t="e">
        <f>(IFERROR(INDEX('Normalized Scores'!Z$5:Z$1048576,MATCH($D753,'Normalized Scores'!$A$5:$A$1048576,)),"")*Summary!$B$9)*100</f>
        <v>#VALUE!</v>
      </c>
      <c r="T753" s="8" t="e">
        <f t="shared" si="114"/>
        <v>#VALUE!</v>
      </c>
      <c r="U753" s="30" t="e">
        <f>(IFERROR(INDEX('Normalized Scores'!AL$5:AL$1048576,MATCH($D753,'Normalized Scores'!$A$5:$A$1048576,)),"")*Summary!$B$10)*100</f>
        <v>#VALUE!</v>
      </c>
      <c r="V753" s="8" t="e">
        <f t="shared" si="115"/>
        <v>#VALUE!</v>
      </c>
      <c r="W753" s="31" t="e">
        <f>(IFERROR(INDEX('Normalized Scores'!AR$5:AR$1048576,MATCH($D753,'Normalized Scores'!$A$5:$A$1048576,)),"")*Summary!$B$11)*100</f>
        <v>#VALUE!</v>
      </c>
      <c r="X753" s="8" t="e">
        <f t="shared" si="116"/>
        <v>#VALUE!</v>
      </c>
      <c r="Y753" s="32" t="e">
        <f>(IFERROR(INDEX('Normalized Scores'!AT$5:AT$1048576,MATCH($D753,'Normalized Scores'!$A$5:$A$1048576,)),"")*Summary!$B$12)*100</f>
        <v>#VALUE!</v>
      </c>
      <c r="Z753" s="8" t="e">
        <f t="shared" si="117"/>
        <v>#VALUE!</v>
      </c>
      <c r="AA753" s="33" t="e">
        <f>(IFERROR(INDEX('Normalized Scores'!AV$5:AV$1048576,MATCH($D753,'Normalized Scores'!$A$5:$A$1048576,)),"")*Summary!$B$13)*100</f>
        <v>#VALUE!</v>
      </c>
      <c r="AB753" s="10" t="e">
        <f t="shared" si="118"/>
        <v>#VALUE!</v>
      </c>
      <c r="AC753" s="34" t="e">
        <f>(IFERROR(INDEX('Normalized Scores'!BA$5:BA$1048576,MATCH($D753,'Normalized Scores'!$A$5:$A$1048576,)),"")*Summary!$B$14)*100</f>
        <v>#VALUE!</v>
      </c>
      <c r="AD753" s="14" t="e">
        <f t="shared" si="119"/>
        <v>#VALUE!</v>
      </c>
    </row>
    <row r="754" spans="4:30">
      <c r="D754" s="8" t="e">
        <v>#N/A</v>
      </c>
      <c r="E754" s="9" t="str">
        <f>IFERROR(INDEX('Normalized Scores'!B$5:B$1048576,MATCH($D754,'Normalized Scores'!$A$5:$A$1048576,)),"")</f>
        <v/>
      </c>
      <c r="F754" s="12" t="str">
        <f>IFERROR(INDEX('Normalized Scores'!C$5:C$1048576,MATCH($D754,'Normalized Scores'!$A$5:$A$1048576,)),"")</f>
        <v/>
      </c>
      <c r="G754" s="79" t="str">
        <f>IFERROR(INDEX('Normalized Scores'!D$5:D$1048576,MATCH($D754,'Normalized Scores'!$A$5:$A$1048576,)),"")</f>
        <v/>
      </c>
      <c r="H754" s="79" t="str">
        <f>IFERROR(INDEX('Normalized Scores'!E$5:E$1048576,MATCH($D754,'Normalized Scores'!$A$5:$A$1048576,)),"")</f>
        <v/>
      </c>
      <c r="I754" s="79" t="str">
        <f>IFERROR(INDEX('Normalized Scores'!F$5:F$1048576,MATCH($D754,'Normalized Scores'!$A$5:$A$1048576,)),"")</f>
        <v/>
      </c>
      <c r="J754" s="79" t="str">
        <f>IFERROR(INDEX('Normalized Scores'!G$5:G$1048576,MATCH($D754,'Normalized Scores'!$A$5:$A$1048576,)),"")</f>
        <v/>
      </c>
      <c r="K754" s="36" t="e">
        <f>(IFERROR(INDEX('Normalized Scores'!H$5:H$1048576,MATCH($D754,'Normalized Scores'!$A$5:$A$1048576,)),"")*100)</f>
        <v>#VALUE!</v>
      </c>
      <c r="L754" s="20" t="e">
        <f t="shared" si="110"/>
        <v>#VALUE!</v>
      </c>
      <c r="M754" s="26" t="e">
        <f>(IFERROR(INDEX('Normalized Scores'!J$5:J$1048576,MATCH($D754,'Normalized Scores'!$A$5:$A$1048576,)),"")*Summary!$B$6)*100</f>
        <v>#VALUE!</v>
      </c>
      <c r="N754" s="20" t="e">
        <f t="shared" si="111"/>
        <v>#VALUE!</v>
      </c>
      <c r="O754" s="27" t="e">
        <f>(IFERROR(INDEX('Normalized Scores'!L$5:L$1048576,MATCH($D754,'Normalized Scores'!$A$5:$A$1048576,)),"")*Summary!$B$7)*100</f>
        <v>#VALUE!</v>
      </c>
      <c r="P754" s="20" t="e">
        <f t="shared" si="112"/>
        <v>#VALUE!</v>
      </c>
      <c r="Q754" s="28" t="e">
        <f>(IFERROR(INDEX('Normalized Scores'!R$5:R$1048576,MATCH($D754,'Normalized Scores'!$A$5:$A$1048576,)),"")*Summary!$B$8)*100</f>
        <v>#VALUE!</v>
      </c>
      <c r="R754" s="20" t="e">
        <f t="shared" si="113"/>
        <v>#VALUE!</v>
      </c>
      <c r="S754" s="29" t="e">
        <f>(IFERROR(INDEX('Normalized Scores'!Z$5:Z$1048576,MATCH($D754,'Normalized Scores'!$A$5:$A$1048576,)),"")*Summary!$B$9)*100</f>
        <v>#VALUE!</v>
      </c>
      <c r="T754" s="8" t="e">
        <f t="shared" si="114"/>
        <v>#VALUE!</v>
      </c>
      <c r="U754" s="30" t="e">
        <f>(IFERROR(INDEX('Normalized Scores'!AL$5:AL$1048576,MATCH($D754,'Normalized Scores'!$A$5:$A$1048576,)),"")*Summary!$B$10)*100</f>
        <v>#VALUE!</v>
      </c>
      <c r="V754" s="8" t="e">
        <f t="shared" si="115"/>
        <v>#VALUE!</v>
      </c>
      <c r="W754" s="31" t="e">
        <f>(IFERROR(INDEX('Normalized Scores'!AR$5:AR$1048576,MATCH($D754,'Normalized Scores'!$A$5:$A$1048576,)),"")*Summary!$B$11)*100</f>
        <v>#VALUE!</v>
      </c>
      <c r="X754" s="8" t="e">
        <f t="shared" si="116"/>
        <v>#VALUE!</v>
      </c>
      <c r="Y754" s="32" t="e">
        <f>(IFERROR(INDEX('Normalized Scores'!AT$5:AT$1048576,MATCH($D754,'Normalized Scores'!$A$5:$A$1048576,)),"")*Summary!$B$12)*100</f>
        <v>#VALUE!</v>
      </c>
      <c r="Z754" s="8" t="e">
        <f t="shared" si="117"/>
        <v>#VALUE!</v>
      </c>
      <c r="AA754" s="33" t="e">
        <f>(IFERROR(INDEX('Normalized Scores'!AV$5:AV$1048576,MATCH($D754,'Normalized Scores'!$A$5:$A$1048576,)),"")*Summary!$B$13)*100</f>
        <v>#VALUE!</v>
      </c>
      <c r="AB754" s="10" t="e">
        <f t="shared" si="118"/>
        <v>#VALUE!</v>
      </c>
      <c r="AC754" s="34" t="e">
        <f>(IFERROR(INDEX('Normalized Scores'!BA$5:BA$1048576,MATCH($D754,'Normalized Scores'!$A$5:$A$1048576,)),"")*Summary!$B$14)*100</f>
        <v>#VALUE!</v>
      </c>
      <c r="AD754" s="14" t="e">
        <f t="shared" si="119"/>
        <v>#VALUE!</v>
      </c>
    </row>
    <row r="755" spans="4:30">
      <c r="D755" s="8" t="e">
        <v>#N/A</v>
      </c>
      <c r="E755" s="9" t="str">
        <f>IFERROR(INDEX('Normalized Scores'!B$5:B$1048576,MATCH($D755,'Normalized Scores'!$A$5:$A$1048576,)),"")</f>
        <v/>
      </c>
      <c r="F755" s="12" t="str">
        <f>IFERROR(INDEX('Normalized Scores'!C$5:C$1048576,MATCH($D755,'Normalized Scores'!$A$5:$A$1048576,)),"")</f>
        <v/>
      </c>
      <c r="G755" s="79" t="str">
        <f>IFERROR(INDEX('Normalized Scores'!D$5:D$1048576,MATCH($D755,'Normalized Scores'!$A$5:$A$1048576,)),"")</f>
        <v/>
      </c>
      <c r="H755" s="79" t="str">
        <f>IFERROR(INDEX('Normalized Scores'!E$5:E$1048576,MATCH($D755,'Normalized Scores'!$A$5:$A$1048576,)),"")</f>
        <v/>
      </c>
      <c r="I755" s="79" t="str">
        <f>IFERROR(INDEX('Normalized Scores'!F$5:F$1048576,MATCH($D755,'Normalized Scores'!$A$5:$A$1048576,)),"")</f>
        <v/>
      </c>
      <c r="J755" s="79" t="str">
        <f>IFERROR(INDEX('Normalized Scores'!G$5:G$1048576,MATCH($D755,'Normalized Scores'!$A$5:$A$1048576,)),"")</f>
        <v/>
      </c>
      <c r="K755" s="36" t="e">
        <f>(IFERROR(INDEX('Normalized Scores'!H$5:H$1048576,MATCH($D755,'Normalized Scores'!$A$5:$A$1048576,)),"")*100)</f>
        <v>#VALUE!</v>
      </c>
      <c r="L755" s="20" t="e">
        <f t="shared" si="110"/>
        <v>#VALUE!</v>
      </c>
      <c r="M755" s="26" t="e">
        <f>(IFERROR(INDEX('Normalized Scores'!J$5:J$1048576,MATCH($D755,'Normalized Scores'!$A$5:$A$1048576,)),"")*Summary!$B$6)*100</f>
        <v>#VALUE!</v>
      </c>
      <c r="N755" s="20" t="e">
        <f t="shared" si="111"/>
        <v>#VALUE!</v>
      </c>
      <c r="O755" s="27" t="e">
        <f>(IFERROR(INDEX('Normalized Scores'!L$5:L$1048576,MATCH($D755,'Normalized Scores'!$A$5:$A$1048576,)),"")*Summary!$B$7)*100</f>
        <v>#VALUE!</v>
      </c>
      <c r="P755" s="20" t="e">
        <f t="shared" si="112"/>
        <v>#VALUE!</v>
      </c>
      <c r="Q755" s="28" t="e">
        <f>(IFERROR(INDEX('Normalized Scores'!R$5:R$1048576,MATCH($D755,'Normalized Scores'!$A$5:$A$1048576,)),"")*Summary!$B$8)*100</f>
        <v>#VALUE!</v>
      </c>
      <c r="R755" s="20" t="e">
        <f t="shared" si="113"/>
        <v>#VALUE!</v>
      </c>
      <c r="S755" s="29" t="e">
        <f>(IFERROR(INDEX('Normalized Scores'!Z$5:Z$1048576,MATCH($D755,'Normalized Scores'!$A$5:$A$1048576,)),"")*Summary!$B$9)*100</f>
        <v>#VALUE!</v>
      </c>
      <c r="T755" s="8" t="e">
        <f t="shared" si="114"/>
        <v>#VALUE!</v>
      </c>
      <c r="U755" s="30" t="e">
        <f>(IFERROR(INDEX('Normalized Scores'!AL$5:AL$1048576,MATCH($D755,'Normalized Scores'!$A$5:$A$1048576,)),"")*Summary!$B$10)*100</f>
        <v>#VALUE!</v>
      </c>
      <c r="V755" s="8" t="e">
        <f t="shared" si="115"/>
        <v>#VALUE!</v>
      </c>
      <c r="W755" s="31" t="e">
        <f>(IFERROR(INDEX('Normalized Scores'!AR$5:AR$1048576,MATCH($D755,'Normalized Scores'!$A$5:$A$1048576,)),"")*Summary!$B$11)*100</f>
        <v>#VALUE!</v>
      </c>
      <c r="X755" s="8" t="e">
        <f t="shared" si="116"/>
        <v>#VALUE!</v>
      </c>
      <c r="Y755" s="32" t="e">
        <f>(IFERROR(INDEX('Normalized Scores'!AT$5:AT$1048576,MATCH($D755,'Normalized Scores'!$A$5:$A$1048576,)),"")*Summary!$B$12)*100</f>
        <v>#VALUE!</v>
      </c>
      <c r="Z755" s="8" t="e">
        <f t="shared" si="117"/>
        <v>#VALUE!</v>
      </c>
      <c r="AA755" s="33" t="e">
        <f>(IFERROR(INDEX('Normalized Scores'!AV$5:AV$1048576,MATCH($D755,'Normalized Scores'!$A$5:$A$1048576,)),"")*Summary!$B$13)*100</f>
        <v>#VALUE!</v>
      </c>
      <c r="AB755" s="10" t="e">
        <f t="shared" si="118"/>
        <v>#VALUE!</v>
      </c>
      <c r="AC755" s="34" t="e">
        <f>(IFERROR(INDEX('Normalized Scores'!BA$5:BA$1048576,MATCH($D755,'Normalized Scores'!$A$5:$A$1048576,)),"")*Summary!$B$14)*100</f>
        <v>#VALUE!</v>
      </c>
      <c r="AD755" s="14" t="e">
        <f t="shared" si="119"/>
        <v>#VALUE!</v>
      </c>
    </row>
    <row r="756" spans="4:30">
      <c r="D756" s="8" t="e">
        <v>#N/A</v>
      </c>
      <c r="E756" s="9" t="str">
        <f>IFERROR(INDEX('Normalized Scores'!B$5:B$1048576,MATCH($D756,'Normalized Scores'!$A$5:$A$1048576,)),"")</f>
        <v/>
      </c>
      <c r="F756" s="12" t="str">
        <f>IFERROR(INDEX('Normalized Scores'!C$5:C$1048576,MATCH($D756,'Normalized Scores'!$A$5:$A$1048576,)),"")</f>
        <v/>
      </c>
      <c r="G756" s="79" t="str">
        <f>IFERROR(INDEX('Normalized Scores'!D$5:D$1048576,MATCH($D756,'Normalized Scores'!$A$5:$A$1048576,)),"")</f>
        <v/>
      </c>
      <c r="H756" s="79" t="str">
        <f>IFERROR(INDEX('Normalized Scores'!E$5:E$1048576,MATCH($D756,'Normalized Scores'!$A$5:$A$1048576,)),"")</f>
        <v/>
      </c>
      <c r="I756" s="79" t="str">
        <f>IFERROR(INDEX('Normalized Scores'!F$5:F$1048576,MATCH($D756,'Normalized Scores'!$A$5:$A$1048576,)),"")</f>
        <v/>
      </c>
      <c r="J756" s="79" t="str">
        <f>IFERROR(INDEX('Normalized Scores'!G$5:G$1048576,MATCH($D756,'Normalized Scores'!$A$5:$A$1048576,)),"")</f>
        <v/>
      </c>
      <c r="K756" s="36" t="e">
        <f>(IFERROR(INDEX('Normalized Scores'!H$5:H$1048576,MATCH($D756,'Normalized Scores'!$A$5:$A$1048576,)),"")*100)</f>
        <v>#VALUE!</v>
      </c>
      <c r="L756" s="20" t="e">
        <f t="shared" si="110"/>
        <v>#VALUE!</v>
      </c>
      <c r="M756" s="26" t="e">
        <f>(IFERROR(INDEX('Normalized Scores'!J$5:J$1048576,MATCH($D756,'Normalized Scores'!$A$5:$A$1048576,)),"")*Summary!$B$6)*100</f>
        <v>#VALUE!</v>
      </c>
      <c r="N756" s="20" t="e">
        <f t="shared" si="111"/>
        <v>#VALUE!</v>
      </c>
      <c r="O756" s="27" t="e">
        <f>(IFERROR(INDEX('Normalized Scores'!L$5:L$1048576,MATCH($D756,'Normalized Scores'!$A$5:$A$1048576,)),"")*Summary!$B$7)*100</f>
        <v>#VALUE!</v>
      </c>
      <c r="P756" s="20" t="e">
        <f t="shared" si="112"/>
        <v>#VALUE!</v>
      </c>
      <c r="Q756" s="28" t="e">
        <f>(IFERROR(INDEX('Normalized Scores'!R$5:R$1048576,MATCH($D756,'Normalized Scores'!$A$5:$A$1048576,)),"")*Summary!$B$8)*100</f>
        <v>#VALUE!</v>
      </c>
      <c r="R756" s="20" t="e">
        <f t="shared" si="113"/>
        <v>#VALUE!</v>
      </c>
      <c r="S756" s="29" t="e">
        <f>(IFERROR(INDEX('Normalized Scores'!Z$5:Z$1048576,MATCH($D756,'Normalized Scores'!$A$5:$A$1048576,)),"")*Summary!$B$9)*100</f>
        <v>#VALUE!</v>
      </c>
      <c r="T756" s="8" t="e">
        <f t="shared" si="114"/>
        <v>#VALUE!</v>
      </c>
      <c r="U756" s="30" t="e">
        <f>(IFERROR(INDEX('Normalized Scores'!AL$5:AL$1048576,MATCH($D756,'Normalized Scores'!$A$5:$A$1048576,)),"")*Summary!$B$10)*100</f>
        <v>#VALUE!</v>
      </c>
      <c r="V756" s="8" t="e">
        <f t="shared" si="115"/>
        <v>#VALUE!</v>
      </c>
      <c r="W756" s="31" t="e">
        <f>(IFERROR(INDEX('Normalized Scores'!AR$5:AR$1048576,MATCH($D756,'Normalized Scores'!$A$5:$A$1048576,)),"")*Summary!$B$11)*100</f>
        <v>#VALUE!</v>
      </c>
      <c r="X756" s="8" t="e">
        <f t="shared" si="116"/>
        <v>#VALUE!</v>
      </c>
      <c r="Y756" s="32" t="e">
        <f>(IFERROR(INDEX('Normalized Scores'!AT$5:AT$1048576,MATCH($D756,'Normalized Scores'!$A$5:$A$1048576,)),"")*Summary!$B$12)*100</f>
        <v>#VALUE!</v>
      </c>
      <c r="Z756" s="8" t="e">
        <f t="shared" si="117"/>
        <v>#VALUE!</v>
      </c>
      <c r="AA756" s="33" t="e">
        <f>(IFERROR(INDEX('Normalized Scores'!AV$5:AV$1048576,MATCH($D756,'Normalized Scores'!$A$5:$A$1048576,)),"")*Summary!$B$13)*100</f>
        <v>#VALUE!</v>
      </c>
      <c r="AB756" s="10" t="e">
        <f t="shared" si="118"/>
        <v>#VALUE!</v>
      </c>
      <c r="AC756" s="34" t="e">
        <f>(IFERROR(INDEX('Normalized Scores'!BA$5:BA$1048576,MATCH($D756,'Normalized Scores'!$A$5:$A$1048576,)),"")*Summary!$B$14)*100</f>
        <v>#VALUE!</v>
      </c>
      <c r="AD756" s="14" t="e">
        <f t="shared" si="119"/>
        <v>#VALUE!</v>
      </c>
    </row>
    <row r="757" spans="4:30">
      <c r="D757" s="8" t="e">
        <v>#N/A</v>
      </c>
      <c r="E757" s="9" t="str">
        <f>IFERROR(INDEX('Normalized Scores'!B$5:B$1048576,MATCH($D757,'Normalized Scores'!$A$5:$A$1048576,)),"")</f>
        <v/>
      </c>
      <c r="F757" s="12" t="str">
        <f>IFERROR(INDEX('Normalized Scores'!C$5:C$1048576,MATCH($D757,'Normalized Scores'!$A$5:$A$1048576,)),"")</f>
        <v/>
      </c>
      <c r="G757" s="79" t="str">
        <f>IFERROR(INDEX('Normalized Scores'!D$5:D$1048576,MATCH($D757,'Normalized Scores'!$A$5:$A$1048576,)),"")</f>
        <v/>
      </c>
      <c r="H757" s="79" t="str">
        <f>IFERROR(INDEX('Normalized Scores'!E$5:E$1048576,MATCH($D757,'Normalized Scores'!$A$5:$A$1048576,)),"")</f>
        <v/>
      </c>
      <c r="I757" s="79" t="str">
        <f>IFERROR(INDEX('Normalized Scores'!F$5:F$1048576,MATCH($D757,'Normalized Scores'!$A$5:$A$1048576,)),"")</f>
        <v/>
      </c>
      <c r="J757" s="79" t="str">
        <f>IFERROR(INDEX('Normalized Scores'!G$5:G$1048576,MATCH($D757,'Normalized Scores'!$A$5:$A$1048576,)),"")</f>
        <v/>
      </c>
      <c r="K757" s="36" t="e">
        <f>(IFERROR(INDEX('Normalized Scores'!H$5:H$1048576,MATCH($D757,'Normalized Scores'!$A$5:$A$1048576,)),"")*100)</f>
        <v>#VALUE!</v>
      </c>
      <c r="L757" s="20" t="e">
        <f t="shared" si="110"/>
        <v>#VALUE!</v>
      </c>
      <c r="M757" s="26" t="e">
        <f>(IFERROR(INDEX('Normalized Scores'!J$5:J$1048576,MATCH($D757,'Normalized Scores'!$A$5:$A$1048576,)),"")*Summary!$B$6)*100</f>
        <v>#VALUE!</v>
      </c>
      <c r="N757" s="20" t="e">
        <f t="shared" si="111"/>
        <v>#VALUE!</v>
      </c>
      <c r="O757" s="27" t="e">
        <f>(IFERROR(INDEX('Normalized Scores'!L$5:L$1048576,MATCH($D757,'Normalized Scores'!$A$5:$A$1048576,)),"")*Summary!$B$7)*100</f>
        <v>#VALUE!</v>
      </c>
      <c r="P757" s="20" t="e">
        <f t="shared" si="112"/>
        <v>#VALUE!</v>
      </c>
      <c r="Q757" s="28" t="e">
        <f>(IFERROR(INDEX('Normalized Scores'!R$5:R$1048576,MATCH($D757,'Normalized Scores'!$A$5:$A$1048576,)),"")*Summary!$B$8)*100</f>
        <v>#VALUE!</v>
      </c>
      <c r="R757" s="20" t="e">
        <f t="shared" si="113"/>
        <v>#VALUE!</v>
      </c>
      <c r="S757" s="29" t="e">
        <f>(IFERROR(INDEX('Normalized Scores'!Z$5:Z$1048576,MATCH($D757,'Normalized Scores'!$A$5:$A$1048576,)),"")*Summary!$B$9)*100</f>
        <v>#VALUE!</v>
      </c>
      <c r="T757" s="8" t="e">
        <f t="shared" si="114"/>
        <v>#VALUE!</v>
      </c>
      <c r="U757" s="30" t="e">
        <f>(IFERROR(INDEX('Normalized Scores'!AL$5:AL$1048576,MATCH($D757,'Normalized Scores'!$A$5:$A$1048576,)),"")*Summary!$B$10)*100</f>
        <v>#VALUE!</v>
      </c>
      <c r="V757" s="8" t="e">
        <f t="shared" si="115"/>
        <v>#VALUE!</v>
      </c>
      <c r="W757" s="31" t="e">
        <f>(IFERROR(INDEX('Normalized Scores'!AR$5:AR$1048576,MATCH($D757,'Normalized Scores'!$A$5:$A$1048576,)),"")*Summary!$B$11)*100</f>
        <v>#VALUE!</v>
      </c>
      <c r="X757" s="8" t="e">
        <f t="shared" si="116"/>
        <v>#VALUE!</v>
      </c>
      <c r="Y757" s="32" t="e">
        <f>(IFERROR(INDEX('Normalized Scores'!AT$5:AT$1048576,MATCH($D757,'Normalized Scores'!$A$5:$A$1048576,)),"")*Summary!$B$12)*100</f>
        <v>#VALUE!</v>
      </c>
      <c r="Z757" s="8" t="e">
        <f t="shared" si="117"/>
        <v>#VALUE!</v>
      </c>
      <c r="AA757" s="33" t="e">
        <f>(IFERROR(INDEX('Normalized Scores'!AV$5:AV$1048576,MATCH($D757,'Normalized Scores'!$A$5:$A$1048576,)),"")*Summary!$B$13)*100</f>
        <v>#VALUE!</v>
      </c>
      <c r="AB757" s="10" t="e">
        <f t="shared" si="118"/>
        <v>#VALUE!</v>
      </c>
      <c r="AC757" s="34" t="e">
        <f>(IFERROR(INDEX('Normalized Scores'!BA$5:BA$1048576,MATCH($D757,'Normalized Scores'!$A$5:$A$1048576,)),"")*Summary!$B$14)*100</f>
        <v>#VALUE!</v>
      </c>
      <c r="AD757" s="14" t="e">
        <f t="shared" si="119"/>
        <v>#VALUE!</v>
      </c>
    </row>
    <row r="758" spans="4:30">
      <c r="D758" s="8" t="e">
        <v>#N/A</v>
      </c>
      <c r="E758" s="9" t="str">
        <f>IFERROR(INDEX('Normalized Scores'!B$5:B$1048576,MATCH($D758,'Normalized Scores'!$A$5:$A$1048576,)),"")</f>
        <v/>
      </c>
      <c r="F758" s="12" t="str">
        <f>IFERROR(INDEX('Normalized Scores'!C$5:C$1048576,MATCH($D758,'Normalized Scores'!$A$5:$A$1048576,)),"")</f>
        <v/>
      </c>
      <c r="G758" s="79" t="str">
        <f>IFERROR(INDEX('Normalized Scores'!D$5:D$1048576,MATCH($D758,'Normalized Scores'!$A$5:$A$1048576,)),"")</f>
        <v/>
      </c>
      <c r="H758" s="79" t="str">
        <f>IFERROR(INDEX('Normalized Scores'!E$5:E$1048576,MATCH($D758,'Normalized Scores'!$A$5:$A$1048576,)),"")</f>
        <v/>
      </c>
      <c r="I758" s="79" t="str">
        <f>IFERROR(INDEX('Normalized Scores'!F$5:F$1048576,MATCH($D758,'Normalized Scores'!$A$5:$A$1048576,)),"")</f>
        <v/>
      </c>
      <c r="J758" s="79" t="str">
        <f>IFERROR(INDEX('Normalized Scores'!G$5:G$1048576,MATCH($D758,'Normalized Scores'!$A$5:$A$1048576,)),"")</f>
        <v/>
      </c>
      <c r="K758" s="36" t="e">
        <f>(IFERROR(INDEX('Normalized Scores'!H$5:H$1048576,MATCH($D758,'Normalized Scores'!$A$5:$A$1048576,)),"")*100)</f>
        <v>#VALUE!</v>
      </c>
      <c r="L758" s="20" t="e">
        <f t="shared" si="110"/>
        <v>#VALUE!</v>
      </c>
      <c r="M758" s="26" t="e">
        <f>(IFERROR(INDEX('Normalized Scores'!J$5:J$1048576,MATCH($D758,'Normalized Scores'!$A$5:$A$1048576,)),"")*Summary!$B$6)*100</f>
        <v>#VALUE!</v>
      </c>
      <c r="N758" s="20" t="e">
        <f t="shared" si="111"/>
        <v>#VALUE!</v>
      </c>
      <c r="O758" s="27" t="e">
        <f>(IFERROR(INDEX('Normalized Scores'!L$5:L$1048576,MATCH($D758,'Normalized Scores'!$A$5:$A$1048576,)),"")*Summary!$B$7)*100</f>
        <v>#VALUE!</v>
      </c>
      <c r="P758" s="20" t="e">
        <f t="shared" si="112"/>
        <v>#VALUE!</v>
      </c>
      <c r="Q758" s="28" t="e">
        <f>(IFERROR(INDEX('Normalized Scores'!R$5:R$1048576,MATCH($D758,'Normalized Scores'!$A$5:$A$1048576,)),"")*Summary!$B$8)*100</f>
        <v>#VALUE!</v>
      </c>
      <c r="R758" s="20" t="e">
        <f t="shared" si="113"/>
        <v>#VALUE!</v>
      </c>
      <c r="S758" s="29" t="e">
        <f>(IFERROR(INDEX('Normalized Scores'!Z$5:Z$1048576,MATCH($D758,'Normalized Scores'!$A$5:$A$1048576,)),"")*Summary!$B$9)*100</f>
        <v>#VALUE!</v>
      </c>
      <c r="T758" s="8" t="e">
        <f t="shared" si="114"/>
        <v>#VALUE!</v>
      </c>
      <c r="U758" s="30" t="e">
        <f>(IFERROR(INDEX('Normalized Scores'!AL$5:AL$1048576,MATCH($D758,'Normalized Scores'!$A$5:$A$1048576,)),"")*Summary!$B$10)*100</f>
        <v>#VALUE!</v>
      </c>
      <c r="V758" s="8" t="e">
        <f t="shared" si="115"/>
        <v>#VALUE!</v>
      </c>
      <c r="W758" s="31" t="e">
        <f>(IFERROR(INDEX('Normalized Scores'!AR$5:AR$1048576,MATCH($D758,'Normalized Scores'!$A$5:$A$1048576,)),"")*Summary!$B$11)*100</f>
        <v>#VALUE!</v>
      </c>
      <c r="X758" s="8" t="e">
        <f t="shared" si="116"/>
        <v>#VALUE!</v>
      </c>
      <c r="Y758" s="32" t="e">
        <f>(IFERROR(INDEX('Normalized Scores'!AT$5:AT$1048576,MATCH($D758,'Normalized Scores'!$A$5:$A$1048576,)),"")*Summary!$B$12)*100</f>
        <v>#VALUE!</v>
      </c>
      <c r="Z758" s="8" t="e">
        <f t="shared" si="117"/>
        <v>#VALUE!</v>
      </c>
      <c r="AA758" s="33" t="e">
        <f>(IFERROR(INDEX('Normalized Scores'!AV$5:AV$1048576,MATCH($D758,'Normalized Scores'!$A$5:$A$1048576,)),"")*Summary!$B$13)*100</f>
        <v>#VALUE!</v>
      </c>
      <c r="AB758" s="10" t="e">
        <f t="shared" si="118"/>
        <v>#VALUE!</v>
      </c>
      <c r="AC758" s="34" t="e">
        <f>(IFERROR(INDEX('Normalized Scores'!BA$5:BA$1048576,MATCH($D758,'Normalized Scores'!$A$5:$A$1048576,)),"")*Summary!$B$14)*100</f>
        <v>#VALUE!</v>
      </c>
      <c r="AD758" s="14" t="e">
        <f t="shared" si="119"/>
        <v>#VALUE!</v>
      </c>
    </row>
    <row r="759" spans="4:30">
      <c r="D759" s="8" t="e">
        <v>#N/A</v>
      </c>
      <c r="E759" s="9" t="str">
        <f>IFERROR(INDEX('Normalized Scores'!B$5:B$1048576,MATCH($D759,'Normalized Scores'!$A$5:$A$1048576,)),"")</f>
        <v/>
      </c>
      <c r="F759" s="12" t="str">
        <f>IFERROR(INDEX('Normalized Scores'!C$5:C$1048576,MATCH($D759,'Normalized Scores'!$A$5:$A$1048576,)),"")</f>
        <v/>
      </c>
      <c r="G759" s="79" t="str">
        <f>IFERROR(INDEX('Normalized Scores'!D$5:D$1048576,MATCH($D759,'Normalized Scores'!$A$5:$A$1048576,)),"")</f>
        <v/>
      </c>
      <c r="H759" s="79" t="str">
        <f>IFERROR(INDEX('Normalized Scores'!E$5:E$1048576,MATCH($D759,'Normalized Scores'!$A$5:$A$1048576,)),"")</f>
        <v/>
      </c>
      <c r="I759" s="79" t="str">
        <f>IFERROR(INDEX('Normalized Scores'!F$5:F$1048576,MATCH($D759,'Normalized Scores'!$A$5:$A$1048576,)),"")</f>
        <v/>
      </c>
      <c r="J759" s="79" t="str">
        <f>IFERROR(INDEX('Normalized Scores'!G$5:G$1048576,MATCH($D759,'Normalized Scores'!$A$5:$A$1048576,)),"")</f>
        <v/>
      </c>
      <c r="K759" s="36" t="e">
        <f>(IFERROR(INDEX('Normalized Scores'!H$5:H$1048576,MATCH($D759,'Normalized Scores'!$A$5:$A$1048576,)),"")*100)</f>
        <v>#VALUE!</v>
      </c>
      <c r="L759" s="20" t="e">
        <f t="shared" si="110"/>
        <v>#VALUE!</v>
      </c>
      <c r="M759" s="26" t="e">
        <f>(IFERROR(INDEX('Normalized Scores'!J$5:J$1048576,MATCH($D759,'Normalized Scores'!$A$5:$A$1048576,)),"")*Summary!$B$6)*100</f>
        <v>#VALUE!</v>
      </c>
      <c r="N759" s="20" t="e">
        <f t="shared" si="111"/>
        <v>#VALUE!</v>
      </c>
      <c r="O759" s="27" t="e">
        <f>(IFERROR(INDEX('Normalized Scores'!L$5:L$1048576,MATCH($D759,'Normalized Scores'!$A$5:$A$1048576,)),"")*Summary!$B$7)*100</f>
        <v>#VALUE!</v>
      </c>
      <c r="P759" s="20" t="e">
        <f t="shared" si="112"/>
        <v>#VALUE!</v>
      </c>
      <c r="Q759" s="28" t="e">
        <f>(IFERROR(INDEX('Normalized Scores'!R$5:R$1048576,MATCH($D759,'Normalized Scores'!$A$5:$A$1048576,)),"")*Summary!$B$8)*100</f>
        <v>#VALUE!</v>
      </c>
      <c r="R759" s="20" t="e">
        <f t="shared" si="113"/>
        <v>#VALUE!</v>
      </c>
      <c r="S759" s="29" t="e">
        <f>(IFERROR(INDEX('Normalized Scores'!Z$5:Z$1048576,MATCH($D759,'Normalized Scores'!$A$5:$A$1048576,)),"")*Summary!$B$9)*100</f>
        <v>#VALUE!</v>
      </c>
      <c r="T759" s="8" t="e">
        <f t="shared" si="114"/>
        <v>#VALUE!</v>
      </c>
      <c r="U759" s="30" t="e">
        <f>(IFERROR(INDEX('Normalized Scores'!AL$5:AL$1048576,MATCH($D759,'Normalized Scores'!$A$5:$A$1048576,)),"")*Summary!$B$10)*100</f>
        <v>#VALUE!</v>
      </c>
      <c r="V759" s="8" t="e">
        <f t="shared" si="115"/>
        <v>#VALUE!</v>
      </c>
      <c r="W759" s="31" t="e">
        <f>(IFERROR(INDEX('Normalized Scores'!AR$5:AR$1048576,MATCH($D759,'Normalized Scores'!$A$5:$A$1048576,)),"")*Summary!$B$11)*100</f>
        <v>#VALUE!</v>
      </c>
      <c r="X759" s="8" t="e">
        <f t="shared" si="116"/>
        <v>#VALUE!</v>
      </c>
      <c r="Y759" s="32" t="e">
        <f>(IFERROR(INDEX('Normalized Scores'!AT$5:AT$1048576,MATCH($D759,'Normalized Scores'!$A$5:$A$1048576,)),"")*Summary!$B$12)*100</f>
        <v>#VALUE!</v>
      </c>
      <c r="Z759" s="8" t="e">
        <f t="shared" si="117"/>
        <v>#VALUE!</v>
      </c>
      <c r="AA759" s="33" t="e">
        <f>(IFERROR(INDEX('Normalized Scores'!AV$5:AV$1048576,MATCH($D759,'Normalized Scores'!$A$5:$A$1048576,)),"")*Summary!$B$13)*100</f>
        <v>#VALUE!</v>
      </c>
      <c r="AB759" s="10" t="e">
        <f t="shared" si="118"/>
        <v>#VALUE!</v>
      </c>
      <c r="AC759" s="34" t="e">
        <f>(IFERROR(INDEX('Normalized Scores'!BA$5:BA$1048576,MATCH($D759,'Normalized Scores'!$A$5:$A$1048576,)),"")*Summary!$B$14)*100</f>
        <v>#VALUE!</v>
      </c>
      <c r="AD759" s="14" t="e">
        <f t="shared" si="119"/>
        <v>#VALUE!</v>
      </c>
    </row>
    <row r="760" spans="4:30">
      <c r="D760" s="8" t="e">
        <v>#N/A</v>
      </c>
      <c r="E760" s="9" t="str">
        <f>IFERROR(INDEX('Normalized Scores'!B$5:B$1048576,MATCH($D760,'Normalized Scores'!$A$5:$A$1048576,)),"")</f>
        <v/>
      </c>
      <c r="F760" s="12" t="str">
        <f>IFERROR(INDEX('Normalized Scores'!C$5:C$1048576,MATCH($D760,'Normalized Scores'!$A$5:$A$1048576,)),"")</f>
        <v/>
      </c>
      <c r="G760" s="79" t="str">
        <f>IFERROR(INDEX('Normalized Scores'!D$5:D$1048576,MATCH($D760,'Normalized Scores'!$A$5:$A$1048576,)),"")</f>
        <v/>
      </c>
      <c r="H760" s="79" t="str">
        <f>IFERROR(INDEX('Normalized Scores'!E$5:E$1048576,MATCH($D760,'Normalized Scores'!$A$5:$A$1048576,)),"")</f>
        <v/>
      </c>
      <c r="I760" s="79" t="str">
        <f>IFERROR(INDEX('Normalized Scores'!F$5:F$1048576,MATCH($D760,'Normalized Scores'!$A$5:$A$1048576,)),"")</f>
        <v/>
      </c>
      <c r="J760" s="79" t="str">
        <f>IFERROR(INDEX('Normalized Scores'!G$5:G$1048576,MATCH($D760,'Normalized Scores'!$A$5:$A$1048576,)),"")</f>
        <v/>
      </c>
      <c r="K760" s="36" t="e">
        <f>(IFERROR(INDEX('Normalized Scores'!H$5:H$1048576,MATCH($D760,'Normalized Scores'!$A$5:$A$1048576,)),"")*100)</f>
        <v>#VALUE!</v>
      </c>
      <c r="L760" s="20" t="e">
        <f t="shared" si="110"/>
        <v>#VALUE!</v>
      </c>
      <c r="M760" s="26" t="e">
        <f>(IFERROR(INDEX('Normalized Scores'!J$5:J$1048576,MATCH($D760,'Normalized Scores'!$A$5:$A$1048576,)),"")*Summary!$B$6)*100</f>
        <v>#VALUE!</v>
      </c>
      <c r="N760" s="20" t="e">
        <f t="shared" si="111"/>
        <v>#VALUE!</v>
      </c>
      <c r="O760" s="27" t="e">
        <f>(IFERROR(INDEX('Normalized Scores'!L$5:L$1048576,MATCH($D760,'Normalized Scores'!$A$5:$A$1048576,)),"")*Summary!$B$7)*100</f>
        <v>#VALUE!</v>
      </c>
      <c r="P760" s="20" t="e">
        <f t="shared" si="112"/>
        <v>#VALUE!</v>
      </c>
      <c r="Q760" s="28" t="e">
        <f>(IFERROR(INDEX('Normalized Scores'!R$5:R$1048576,MATCH($D760,'Normalized Scores'!$A$5:$A$1048576,)),"")*Summary!$B$8)*100</f>
        <v>#VALUE!</v>
      </c>
      <c r="R760" s="20" t="e">
        <f t="shared" si="113"/>
        <v>#VALUE!</v>
      </c>
      <c r="S760" s="29" t="e">
        <f>(IFERROR(INDEX('Normalized Scores'!Z$5:Z$1048576,MATCH($D760,'Normalized Scores'!$A$5:$A$1048576,)),"")*Summary!$B$9)*100</f>
        <v>#VALUE!</v>
      </c>
      <c r="T760" s="8" t="e">
        <f t="shared" si="114"/>
        <v>#VALUE!</v>
      </c>
      <c r="U760" s="30" t="e">
        <f>(IFERROR(INDEX('Normalized Scores'!AL$5:AL$1048576,MATCH($D760,'Normalized Scores'!$A$5:$A$1048576,)),"")*Summary!$B$10)*100</f>
        <v>#VALUE!</v>
      </c>
      <c r="V760" s="8" t="e">
        <f t="shared" si="115"/>
        <v>#VALUE!</v>
      </c>
      <c r="W760" s="31" t="e">
        <f>(IFERROR(INDEX('Normalized Scores'!AR$5:AR$1048576,MATCH($D760,'Normalized Scores'!$A$5:$A$1048576,)),"")*Summary!$B$11)*100</f>
        <v>#VALUE!</v>
      </c>
      <c r="X760" s="8" t="e">
        <f t="shared" si="116"/>
        <v>#VALUE!</v>
      </c>
      <c r="Y760" s="32" t="e">
        <f>(IFERROR(INDEX('Normalized Scores'!AT$5:AT$1048576,MATCH($D760,'Normalized Scores'!$A$5:$A$1048576,)),"")*Summary!$B$12)*100</f>
        <v>#VALUE!</v>
      </c>
      <c r="Z760" s="8" t="e">
        <f t="shared" si="117"/>
        <v>#VALUE!</v>
      </c>
      <c r="AA760" s="33" t="e">
        <f>(IFERROR(INDEX('Normalized Scores'!AV$5:AV$1048576,MATCH($D760,'Normalized Scores'!$A$5:$A$1048576,)),"")*Summary!$B$13)*100</f>
        <v>#VALUE!</v>
      </c>
      <c r="AB760" s="10" t="e">
        <f t="shared" si="118"/>
        <v>#VALUE!</v>
      </c>
      <c r="AC760" s="34" t="e">
        <f>(IFERROR(INDEX('Normalized Scores'!BA$5:BA$1048576,MATCH($D760,'Normalized Scores'!$A$5:$A$1048576,)),"")*Summary!$B$14)*100</f>
        <v>#VALUE!</v>
      </c>
      <c r="AD760" s="14" t="e">
        <f t="shared" si="119"/>
        <v>#VALUE!</v>
      </c>
    </row>
    <row r="761" spans="4:30">
      <c r="D761" s="8" t="e">
        <v>#N/A</v>
      </c>
      <c r="E761" s="9" t="str">
        <f>IFERROR(INDEX('Normalized Scores'!B$5:B$1048576,MATCH($D761,'Normalized Scores'!$A$5:$A$1048576,)),"")</f>
        <v/>
      </c>
      <c r="F761" s="12" t="str">
        <f>IFERROR(INDEX('Normalized Scores'!C$5:C$1048576,MATCH($D761,'Normalized Scores'!$A$5:$A$1048576,)),"")</f>
        <v/>
      </c>
      <c r="G761" s="79" t="str">
        <f>IFERROR(INDEX('Normalized Scores'!D$5:D$1048576,MATCH($D761,'Normalized Scores'!$A$5:$A$1048576,)),"")</f>
        <v/>
      </c>
      <c r="H761" s="79" t="str">
        <f>IFERROR(INDEX('Normalized Scores'!E$5:E$1048576,MATCH($D761,'Normalized Scores'!$A$5:$A$1048576,)),"")</f>
        <v/>
      </c>
      <c r="I761" s="79" t="str">
        <f>IFERROR(INDEX('Normalized Scores'!F$5:F$1048576,MATCH($D761,'Normalized Scores'!$A$5:$A$1048576,)),"")</f>
        <v/>
      </c>
      <c r="J761" s="79" t="str">
        <f>IFERROR(INDEX('Normalized Scores'!G$5:G$1048576,MATCH($D761,'Normalized Scores'!$A$5:$A$1048576,)),"")</f>
        <v/>
      </c>
      <c r="K761" s="36" t="e">
        <f>(IFERROR(INDEX('Normalized Scores'!H$5:H$1048576,MATCH($D761,'Normalized Scores'!$A$5:$A$1048576,)),"")*100)</f>
        <v>#VALUE!</v>
      </c>
      <c r="L761" s="20" t="e">
        <f t="shared" si="110"/>
        <v>#VALUE!</v>
      </c>
      <c r="M761" s="26" t="e">
        <f>(IFERROR(INDEX('Normalized Scores'!J$5:J$1048576,MATCH($D761,'Normalized Scores'!$A$5:$A$1048576,)),"")*Summary!$B$6)*100</f>
        <v>#VALUE!</v>
      </c>
      <c r="N761" s="20" t="e">
        <f t="shared" si="111"/>
        <v>#VALUE!</v>
      </c>
      <c r="O761" s="27" t="e">
        <f>(IFERROR(INDEX('Normalized Scores'!L$5:L$1048576,MATCH($D761,'Normalized Scores'!$A$5:$A$1048576,)),"")*Summary!$B$7)*100</f>
        <v>#VALUE!</v>
      </c>
      <c r="P761" s="20" t="e">
        <f t="shared" si="112"/>
        <v>#VALUE!</v>
      </c>
      <c r="Q761" s="28" t="e">
        <f>(IFERROR(INDEX('Normalized Scores'!R$5:R$1048576,MATCH($D761,'Normalized Scores'!$A$5:$A$1048576,)),"")*Summary!$B$8)*100</f>
        <v>#VALUE!</v>
      </c>
      <c r="R761" s="20" t="e">
        <f t="shared" si="113"/>
        <v>#VALUE!</v>
      </c>
      <c r="S761" s="29" t="e">
        <f>(IFERROR(INDEX('Normalized Scores'!Z$5:Z$1048576,MATCH($D761,'Normalized Scores'!$A$5:$A$1048576,)),"")*Summary!$B$9)*100</f>
        <v>#VALUE!</v>
      </c>
      <c r="T761" s="8" t="e">
        <f t="shared" si="114"/>
        <v>#VALUE!</v>
      </c>
      <c r="U761" s="30" t="e">
        <f>(IFERROR(INDEX('Normalized Scores'!AL$5:AL$1048576,MATCH($D761,'Normalized Scores'!$A$5:$A$1048576,)),"")*Summary!$B$10)*100</f>
        <v>#VALUE!</v>
      </c>
      <c r="V761" s="8" t="e">
        <f t="shared" si="115"/>
        <v>#VALUE!</v>
      </c>
      <c r="W761" s="31" t="e">
        <f>(IFERROR(INDEX('Normalized Scores'!AR$5:AR$1048576,MATCH($D761,'Normalized Scores'!$A$5:$A$1048576,)),"")*Summary!$B$11)*100</f>
        <v>#VALUE!</v>
      </c>
      <c r="X761" s="8" t="e">
        <f t="shared" si="116"/>
        <v>#VALUE!</v>
      </c>
      <c r="Y761" s="32" t="e">
        <f>(IFERROR(INDEX('Normalized Scores'!AT$5:AT$1048576,MATCH($D761,'Normalized Scores'!$A$5:$A$1048576,)),"")*Summary!$B$12)*100</f>
        <v>#VALUE!</v>
      </c>
      <c r="Z761" s="8" t="e">
        <f t="shared" si="117"/>
        <v>#VALUE!</v>
      </c>
      <c r="AA761" s="33" t="e">
        <f>(IFERROR(INDEX('Normalized Scores'!AV$5:AV$1048576,MATCH($D761,'Normalized Scores'!$A$5:$A$1048576,)),"")*Summary!$B$13)*100</f>
        <v>#VALUE!</v>
      </c>
      <c r="AB761" s="10" t="e">
        <f t="shared" si="118"/>
        <v>#VALUE!</v>
      </c>
      <c r="AC761" s="34" t="e">
        <f>(IFERROR(INDEX('Normalized Scores'!BA$5:BA$1048576,MATCH($D761,'Normalized Scores'!$A$5:$A$1048576,)),"")*Summary!$B$14)*100</f>
        <v>#VALUE!</v>
      </c>
      <c r="AD761" s="14" t="e">
        <f t="shared" si="119"/>
        <v>#VALUE!</v>
      </c>
    </row>
    <row r="762" spans="4:30">
      <c r="D762" s="8" t="e">
        <v>#N/A</v>
      </c>
      <c r="E762" s="9" t="str">
        <f>IFERROR(INDEX('Normalized Scores'!B$5:B$1048576,MATCH($D762,'Normalized Scores'!$A$5:$A$1048576,)),"")</f>
        <v/>
      </c>
      <c r="F762" s="12" t="str">
        <f>IFERROR(INDEX('Normalized Scores'!C$5:C$1048576,MATCH($D762,'Normalized Scores'!$A$5:$A$1048576,)),"")</f>
        <v/>
      </c>
      <c r="G762" s="79" t="str">
        <f>IFERROR(INDEX('Normalized Scores'!D$5:D$1048576,MATCH($D762,'Normalized Scores'!$A$5:$A$1048576,)),"")</f>
        <v/>
      </c>
      <c r="H762" s="79" t="str">
        <f>IFERROR(INDEX('Normalized Scores'!E$5:E$1048576,MATCH($D762,'Normalized Scores'!$A$5:$A$1048576,)),"")</f>
        <v/>
      </c>
      <c r="I762" s="79" t="str">
        <f>IFERROR(INDEX('Normalized Scores'!F$5:F$1048576,MATCH($D762,'Normalized Scores'!$A$5:$A$1048576,)),"")</f>
        <v/>
      </c>
      <c r="J762" s="79" t="str">
        <f>IFERROR(INDEX('Normalized Scores'!G$5:G$1048576,MATCH($D762,'Normalized Scores'!$A$5:$A$1048576,)),"")</f>
        <v/>
      </c>
      <c r="K762" s="36" t="e">
        <f>(IFERROR(INDEX('Normalized Scores'!H$5:H$1048576,MATCH($D762,'Normalized Scores'!$A$5:$A$1048576,)),"")*100)</f>
        <v>#VALUE!</v>
      </c>
      <c r="L762" s="20" t="e">
        <f t="shared" si="110"/>
        <v>#VALUE!</v>
      </c>
      <c r="M762" s="26" t="e">
        <f>(IFERROR(INDEX('Normalized Scores'!J$5:J$1048576,MATCH($D762,'Normalized Scores'!$A$5:$A$1048576,)),"")*Summary!$B$6)*100</f>
        <v>#VALUE!</v>
      </c>
      <c r="N762" s="20" t="e">
        <f t="shared" si="111"/>
        <v>#VALUE!</v>
      </c>
      <c r="O762" s="27" t="e">
        <f>(IFERROR(INDEX('Normalized Scores'!L$5:L$1048576,MATCH($D762,'Normalized Scores'!$A$5:$A$1048576,)),"")*Summary!$B$7)*100</f>
        <v>#VALUE!</v>
      </c>
      <c r="P762" s="20" t="e">
        <f t="shared" si="112"/>
        <v>#VALUE!</v>
      </c>
      <c r="Q762" s="28" t="e">
        <f>(IFERROR(INDEX('Normalized Scores'!R$5:R$1048576,MATCH($D762,'Normalized Scores'!$A$5:$A$1048576,)),"")*Summary!$B$8)*100</f>
        <v>#VALUE!</v>
      </c>
      <c r="R762" s="20" t="e">
        <f t="shared" si="113"/>
        <v>#VALUE!</v>
      </c>
      <c r="S762" s="29" t="e">
        <f>(IFERROR(INDEX('Normalized Scores'!Z$5:Z$1048576,MATCH($D762,'Normalized Scores'!$A$5:$A$1048576,)),"")*Summary!$B$9)*100</f>
        <v>#VALUE!</v>
      </c>
      <c r="T762" s="8" t="e">
        <f t="shared" si="114"/>
        <v>#VALUE!</v>
      </c>
      <c r="U762" s="30" t="e">
        <f>(IFERROR(INDEX('Normalized Scores'!AL$5:AL$1048576,MATCH($D762,'Normalized Scores'!$A$5:$A$1048576,)),"")*Summary!$B$10)*100</f>
        <v>#VALUE!</v>
      </c>
      <c r="V762" s="8" t="e">
        <f t="shared" si="115"/>
        <v>#VALUE!</v>
      </c>
      <c r="W762" s="31" t="e">
        <f>(IFERROR(INDEX('Normalized Scores'!AR$5:AR$1048576,MATCH($D762,'Normalized Scores'!$A$5:$A$1048576,)),"")*Summary!$B$11)*100</f>
        <v>#VALUE!</v>
      </c>
      <c r="X762" s="8" t="e">
        <f t="shared" si="116"/>
        <v>#VALUE!</v>
      </c>
      <c r="Y762" s="32" t="e">
        <f>(IFERROR(INDEX('Normalized Scores'!AT$5:AT$1048576,MATCH($D762,'Normalized Scores'!$A$5:$A$1048576,)),"")*Summary!$B$12)*100</f>
        <v>#VALUE!</v>
      </c>
      <c r="Z762" s="8" t="e">
        <f t="shared" si="117"/>
        <v>#VALUE!</v>
      </c>
      <c r="AA762" s="33" t="e">
        <f>(IFERROR(INDEX('Normalized Scores'!AV$5:AV$1048576,MATCH($D762,'Normalized Scores'!$A$5:$A$1048576,)),"")*Summary!$B$13)*100</f>
        <v>#VALUE!</v>
      </c>
      <c r="AB762" s="10" t="e">
        <f t="shared" si="118"/>
        <v>#VALUE!</v>
      </c>
      <c r="AC762" s="34" t="e">
        <f>(IFERROR(INDEX('Normalized Scores'!BA$5:BA$1048576,MATCH($D762,'Normalized Scores'!$A$5:$A$1048576,)),"")*Summary!$B$14)*100</f>
        <v>#VALUE!</v>
      </c>
      <c r="AD762" s="14" t="e">
        <f t="shared" si="119"/>
        <v>#VALUE!</v>
      </c>
    </row>
    <row r="763" spans="4:30">
      <c r="D763" s="8" t="e">
        <v>#N/A</v>
      </c>
      <c r="E763" s="9" t="str">
        <f>IFERROR(INDEX('Normalized Scores'!B$5:B$1048576,MATCH($D763,'Normalized Scores'!$A$5:$A$1048576,)),"")</f>
        <v/>
      </c>
      <c r="F763" s="12" t="str">
        <f>IFERROR(INDEX('Normalized Scores'!C$5:C$1048576,MATCH($D763,'Normalized Scores'!$A$5:$A$1048576,)),"")</f>
        <v/>
      </c>
      <c r="G763" s="79" t="str">
        <f>IFERROR(INDEX('Normalized Scores'!D$5:D$1048576,MATCH($D763,'Normalized Scores'!$A$5:$A$1048576,)),"")</f>
        <v/>
      </c>
      <c r="H763" s="79" t="str">
        <f>IFERROR(INDEX('Normalized Scores'!E$5:E$1048576,MATCH($D763,'Normalized Scores'!$A$5:$A$1048576,)),"")</f>
        <v/>
      </c>
      <c r="I763" s="79" t="str">
        <f>IFERROR(INDEX('Normalized Scores'!F$5:F$1048576,MATCH($D763,'Normalized Scores'!$A$5:$A$1048576,)),"")</f>
        <v/>
      </c>
      <c r="J763" s="79" t="str">
        <f>IFERROR(INDEX('Normalized Scores'!G$5:G$1048576,MATCH($D763,'Normalized Scores'!$A$5:$A$1048576,)),"")</f>
        <v/>
      </c>
      <c r="K763" s="36" t="e">
        <f>(IFERROR(INDEX('Normalized Scores'!H$5:H$1048576,MATCH($D763,'Normalized Scores'!$A$5:$A$1048576,)),"")*100)</f>
        <v>#VALUE!</v>
      </c>
      <c r="L763" s="20" t="e">
        <f t="shared" si="110"/>
        <v>#VALUE!</v>
      </c>
      <c r="M763" s="26" t="e">
        <f>(IFERROR(INDEX('Normalized Scores'!J$5:J$1048576,MATCH($D763,'Normalized Scores'!$A$5:$A$1048576,)),"")*Summary!$B$6)*100</f>
        <v>#VALUE!</v>
      </c>
      <c r="N763" s="20" t="e">
        <f t="shared" si="111"/>
        <v>#VALUE!</v>
      </c>
      <c r="O763" s="27" t="e">
        <f>(IFERROR(INDEX('Normalized Scores'!L$5:L$1048576,MATCH($D763,'Normalized Scores'!$A$5:$A$1048576,)),"")*Summary!$B$7)*100</f>
        <v>#VALUE!</v>
      </c>
      <c r="P763" s="20" t="e">
        <f t="shared" si="112"/>
        <v>#VALUE!</v>
      </c>
      <c r="Q763" s="28" t="e">
        <f>(IFERROR(INDEX('Normalized Scores'!R$5:R$1048576,MATCH($D763,'Normalized Scores'!$A$5:$A$1048576,)),"")*Summary!$B$8)*100</f>
        <v>#VALUE!</v>
      </c>
      <c r="R763" s="20" t="e">
        <f t="shared" si="113"/>
        <v>#VALUE!</v>
      </c>
      <c r="S763" s="29" t="e">
        <f>(IFERROR(INDEX('Normalized Scores'!Z$5:Z$1048576,MATCH($D763,'Normalized Scores'!$A$5:$A$1048576,)),"")*Summary!$B$9)*100</f>
        <v>#VALUE!</v>
      </c>
      <c r="T763" s="8" t="e">
        <f t="shared" si="114"/>
        <v>#VALUE!</v>
      </c>
      <c r="U763" s="30" t="e">
        <f>(IFERROR(INDEX('Normalized Scores'!AL$5:AL$1048576,MATCH($D763,'Normalized Scores'!$A$5:$A$1048576,)),"")*Summary!$B$10)*100</f>
        <v>#VALUE!</v>
      </c>
      <c r="V763" s="8" t="e">
        <f t="shared" si="115"/>
        <v>#VALUE!</v>
      </c>
      <c r="W763" s="31" t="e">
        <f>(IFERROR(INDEX('Normalized Scores'!AR$5:AR$1048576,MATCH($D763,'Normalized Scores'!$A$5:$A$1048576,)),"")*Summary!$B$11)*100</f>
        <v>#VALUE!</v>
      </c>
      <c r="X763" s="8" t="e">
        <f t="shared" si="116"/>
        <v>#VALUE!</v>
      </c>
      <c r="Y763" s="32" t="e">
        <f>(IFERROR(INDEX('Normalized Scores'!AT$5:AT$1048576,MATCH($D763,'Normalized Scores'!$A$5:$A$1048576,)),"")*Summary!$B$12)*100</f>
        <v>#VALUE!</v>
      </c>
      <c r="Z763" s="8" t="e">
        <f t="shared" si="117"/>
        <v>#VALUE!</v>
      </c>
      <c r="AA763" s="33" t="e">
        <f>(IFERROR(INDEX('Normalized Scores'!AV$5:AV$1048576,MATCH($D763,'Normalized Scores'!$A$5:$A$1048576,)),"")*Summary!$B$13)*100</f>
        <v>#VALUE!</v>
      </c>
      <c r="AB763" s="10" t="e">
        <f t="shared" si="118"/>
        <v>#VALUE!</v>
      </c>
      <c r="AC763" s="34" t="e">
        <f>(IFERROR(INDEX('Normalized Scores'!BA$5:BA$1048576,MATCH($D763,'Normalized Scores'!$A$5:$A$1048576,)),"")*Summary!$B$14)*100</f>
        <v>#VALUE!</v>
      </c>
      <c r="AD763" s="14" t="e">
        <f t="shared" si="119"/>
        <v>#VALUE!</v>
      </c>
    </row>
    <row r="764" spans="4:30">
      <c r="D764" s="8" t="e">
        <v>#N/A</v>
      </c>
      <c r="E764" s="9" t="str">
        <f>IFERROR(INDEX('Normalized Scores'!B$5:B$1048576,MATCH($D764,'Normalized Scores'!$A$5:$A$1048576,)),"")</f>
        <v/>
      </c>
      <c r="F764" s="12" t="str">
        <f>IFERROR(INDEX('Normalized Scores'!C$5:C$1048576,MATCH($D764,'Normalized Scores'!$A$5:$A$1048576,)),"")</f>
        <v/>
      </c>
      <c r="G764" s="79" t="str">
        <f>IFERROR(INDEX('Normalized Scores'!D$5:D$1048576,MATCH($D764,'Normalized Scores'!$A$5:$A$1048576,)),"")</f>
        <v/>
      </c>
      <c r="H764" s="79" t="str">
        <f>IFERROR(INDEX('Normalized Scores'!E$5:E$1048576,MATCH($D764,'Normalized Scores'!$A$5:$A$1048576,)),"")</f>
        <v/>
      </c>
      <c r="I764" s="79" t="str">
        <f>IFERROR(INDEX('Normalized Scores'!F$5:F$1048576,MATCH($D764,'Normalized Scores'!$A$5:$A$1048576,)),"")</f>
        <v/>
      </c>
      <c r="J764" s="79" t="str">
        <f>IFERROR(INDEX('Normalized Scores'!G$5:G$1048576,MATCH($D764,'Normalized Scores'!$A$5:$A$1048576,)),"")</f>
        <v/>
      </c>
      <c r="K764" s="36" t="e">
        <f>(IFERROR(INDEX('Normalized Scores'!H$5:H$1048576,MATCH($D764,'Normalized Scores'!$A$5:$A$1048576,)),"")*100)</f>
        <v>#VALUE!</v>
      </c>
      <c r="L764" s="20" t="e">
        <f t="shared" si="110"/>
        <v>#VALUE!</v>
      </c>
      <c r="M764" s="26" t="e">
        <f>(IFERROR(INDEX('Normalized Scores'!J$5:J$1048576,MATCH($D764,'Normalized Scores'!$A$5:$A$1048576,)),"")*Summary!$B$6)*100</f>
        <v>#VALUE!</v>
      </c>
      <c r="N764" s="20" t="e">
        <f t="shared" si="111"/>
        <v>#VALUE!</v>
      </c>
      <c r="O764" s="27" t="e">
        <f>(IFERROR(INDEX('Normalized Scores'!L$5:L$1048576,MATCH($D764,'Normalized Scores'!$A$5:$A$1048576,)),"")*Summary!$B$7)*100</f>
        <v>#VALUE!</v>
      </c>
      <c r="P764" s="20" t="e">
        <f t="shared" si="112"/>
        <v>#VALUE!</v>
      </c>
      <c r="Q764" s="28" t="e">
        <f>(IFERROR(INDEX('Normalized Scores'!R$5:R$1048576,MATCH($D764,'Normalized Scores'!$A$5:$A$1048576,)),"")*Summary!$B$8)*100</f>
        <v>#VALUE!</v>
      </c>
      <c r="R764" s="20" t="e">
        <f t="shared" si="113"/>
        <v>#VALUE!</v>
      </c>
      <c r="S764" s="29" t="e">
        <f>(IFERROR(INDEX('Normalized Scores'!Z$5:Z$1048576,MATCH($D764,'Normalized Scores'!$A$5:$A$1048576,)),"")*Summary!$B$9)*100</f>
        <v>#VALUE!</v>
      </c>
      <c r="T764" s="8" t="e">
        <f t="shared" si="114"/>
        <v>#VALUE!</v>
      </c>
      <c r="U764" s="30" t="e">
        <f>(IFERROR(INDEX('Normalized Scores'!AL$5:AL$1048576,MATCH($D764,'Normalized Scores'!$A$5:$A$1048576,)),"")*Summary!$B$10)*100</f>
        <v>#VALUE!</v>
      </c>
      <c r="V764" s="8" t="e">
        <f t="shared" si="115"/>
        <v>#VALUE!</v>
      </c>
      <c r="W764" s="31" t="e">
        <f>(IFERROR(INDEX('Normalized Scores'!AR$5:AR$1048576,MATCH($D764,'Normalized Scores'!$A$5:$A$1048576,)),"")*Summary!$B$11)*100</f>
        <v>#VALUE!</v>
      </c>
      <c r="X764" s="8" t="e">
        <f t="shared" si="116"/>
        <v>#VALUE!</v>
      </c>
      <c r="Y764" s="32" t="e">
        <f>(IFERROR(INDEX('Normalized Scores'!AT$5:AT$1048576,MATCH($D764,'Normalized Scores'!$A$5:$A$1048576,)),"")*Summary!$B$12)*100</f>
        <v>#VALUE!</v>
      </c>
      <c r="Z764" s="8" t="e">
        <f t="shared" si="117"/>
        <v>#VALUE!</v>
      </c>
      <c r="AA764" s="33" t="e">
        <f>(IFERROR(INDEX('Normalized Scores'!AV$5:AV$1048576,MATCH($D764,'Normalized Scores'!$A$5:$A$1048576,)),"")*Summary!$B$13)*100</f>
        <v>#VALUE!</v>
      </c>
      <c r="AB764" s="10" t="e">
        <f t="shared" si="118"/>
        <v>#VALUE!</v>
      </c>
      <c r="AC764" s="34" t="e">
        <f>(IFERROR(INDEX('Normalized Scores'!BA$5:BA$1048576,MATCH($D764,'Normalized Scores'!$A$5:$A$1048576,)),"")*Summary!$B$14)*100</f>
        <v>#VALUE!</v>
      </c>
      <c r="AD764" s="14" t="e">
        <f t="shared" si="119"/>
        <v>#VALUE!</v>
      </c>
    </row>
    <row r="765" spans="4:30">
      <c r="D765" s="8" t="e">
        <v>#N/A</v>
      </c>
      <c r="E765" s="9" t="str">
        <f>IFERROR(INDEX('Normalized Scores'!B$5:B$1048576,MATCH($D765,'Normalized Scores'!$A$5:$A$1048576,)),"")</f>
        <v/>
      </c>
      <c r="F765" s="12" t="str">
        <f>IFERROR(INDEX('Normalized Scores'!C$5:C$1048576,MATCH($D765,'Normalized Scores'!$A$5:$A$1048576,)),"")</f>
        <v/>
      </c>
      <c r="G765" s="79" t="str">
        <f>IFERROR(INDEX('Normalized Scores'!D$5:D$1048576,MATCH($D765,'Normalized Scores'!$A$5:$A$1048576,)),"")</f>
        <v/>
      </c>
      <c r="H765" s="79" t="str">
        <f>IFERROR(INDEX('Normalized Scores'!E$5:E$1048576,MATCH($D765,'Normalized Scores'!$A$5:$A$1048576,)),"")</f>
        <v/>
      </c>
      <c r="I765" s="79" t="str">
        <f>IFERROR(INDEX('Normalized Scores'!F$5:F$1048576,MATCH($D765,'Normalized Scores'!$A$5:$A$1048576,)),"")</f>
        <v/>
      </c>
      <c r="J765" s="79" t="str">
        <f>IFERROR(INDEX('Normalized Scores'!G$5:G$1048576,MATCH($D765,'Normalized Scores'!$A$5:$A$1048576,)),"")</f>
        <v/>
      </c>
      <c r="K765" s="36" t="e">
        <f>(IFERROR(INDEX('Normalized Scores'!H$5:H$1048576,MATCH($D765,'Normalized Scores'!$A$5:$A$1048576,)),"")*100)</f>
        <v>#VALUE!</v>
      </c>
      <c r="L765" s="20" t="e">
        <f t="shared" si="110"/>
        <v>#VALUE!</v>
      </c>
      <c r="M765" s="26" t="e">
        <f>(IFERROR(INDEX('Normalized Scores'!J$5:J$1048576,MATCH($D765,'Normalized Scores'!$A$5:$A$1048576,)),"")*Summary!$B$6)*100</f>
        <v>#VALUE!</v>
      </c>
      <c r="N765" s="20" t="e">
        <f t="shared" si="111"/>
        <v>#VALUE!</v>
      </c>
      <c r="O765" s="27" t="e">
        <f>(IFERROR(INDEX('Normalized Scores'!L$5:L$1048576,MATCH($D765,'Normalized Scores'!$A$5:$A$1048576,)),"")*Summary!$B$7)*100</f>
        <v>#VALUE!</v>
      </c>
      <c r="P765" s="20" t="e">
        <f t="shared" si="112"/>
        <v>#VALUE!</v>
      </c>
      <c r="Q765" s="28" t="e">
        <f>(IFERROR(INDEX('Normalized Scores'!R$5:R$1048576,MATCH($D765,'Normalized Scores'!$A$5:$A$1048576,)),"")*Summary!$B$8)*100</f>
        <v>#VALUE!</v>
      </c>
      <c r="R765" s="20" t="e">
        <f t="shared" si="113"/>
        <v>#VALUE!</v>
      </c>
      <c r="S765" s="29" t="e">
        <f>(IFERROR(INDEX('Normalized Scores'!Z$5:Z$1048576,MATCH($D765,'Normalized Scores'!$A$5:$A$1048576,)),"")*Summary!$B$9)*100</f>
        <v>#VALUE!</v>
      </c>
      <c r="T765" s="8" t="e">
        <f t="shared" si="114"/>
        <v>#VALUE!</v>
      </c>
      <c r="U765" s="30" t="e">
        <f>(IFERROR(INDEX('Normalized Scores'!AL$5:AL$1048576,MATCH($D765,'Normalized Scores'!$A$5:$A$1048576,)),"")*Summary!$B$10)*100</f>
        <v>#VALUE!</v>
      </c>
      <c r="V765" s="8" t="e">
        <f t="shared" si="115"/>
        <v>#VALUE!</v>
      </c>
      <c r="W765" s="31" t="e">
        <f>(IFERROR(INDEX('Normalized Scores'!AR$5:AR$1048576,MATCH($D765,'Normalized Scores'!$A$5:$A$1048576,)),"")*Summary!$B$11)*100</f>
        <v>#VALUE!</v>
      </c>
      <c r="X765" s="8" t="e">
        <f t="shared" si="116"/>
        <v>#VALUE!</v>
      </c>
      <c r="Y765" s="32" t="e">
        <f>(IFERROR(INDEX('Normalized Scores'!AT$5:AT$1048576,MATCH($D765,'Normalized Scores'!$A$5:$A$1048576,)),"")*Summary!$B$12)*100</f>
        <v>#VALUE!</v>
      </c>
      <c r="Z765" s="8" t="e">
        <f t="shared" si="117"/>
        <v>#VALUE!</v>
      </c>
      <c r="AA765" s="33" t="e">
        <f>(IFERROR(INDEX('Normalized Scores'!AV$5:AV$1048576,MATCH($D765,'Normalized Scores'!$A$5:$A$1048576,)),"")*Summary!$B$13)*100</f>
        <v>#VALUE!</v>
      </c>
      <c r="AB765" s="10" t="e">
        <f t="shared" si="118"/>
        <v>#VALUE!</v>
      </c>
      <c r="AC765" s="34" t="e">
        <f>(IFERROR(INDEX('Normalized Scores'!BA$5:BA$1048576,MATCH($D765,'Normalized Scores'!$A$5:$A$1048576,)),"")*Summary!$B$14)*100</f>
        <v>#VALUE!</v>
      </c>
      <c r="AD765" s="14" t="e">
        <f t="shared" si="119"/>
        <v>#VALUE!</v>
      </c>
    </row>
    <row r="766" spans="4:30">
      <c r="D766" s="8" t="e">
        <v>#N/A</v>
      </c>
      <c r="E766" s="9" t="str">
        <f>IFERROR(INDEX('Normalized Scores'!B$5:B$1048576,MATCH($D766,'Normalized Scores'!$A$5:$A$1048576,)),"")</f>
        <v/>
      </c>
      <c r="F766" s="12" t="str">
        <f>IFERROR(INDEX('Normalized Scores'!C$5:C$1048576,MATCH($D766,'Normalized Scores'!$A$5:$A$1048576,)),"")</f>
        <v/>
      </c>
      <c r="G766" s="79" t="str">
        <f>IFERROR(INDEX('Normalized Scores'!D$5:D$1048576,MATCH($D766,'Normalized Scores'!$A$5:$A$1048576,)),"")</f>
        <v/>
      </c>
      <c r="H766" s="79" t="str">
        <f>IFERROR(INDEX('Normalized Scores'!E$5:E$1048576,MATCH($D766,'Normalized Scores'!$A$5:$A$1048576,)),"")</f>
        <v/>
      </c>
      <c r="I766" s="79" t="str">
        <f>IFERROR(INDEX('Normalized Scores'!F$5:F$1048576,MATCH($D766,'Normalized Scores'!$A$5:$A$1048576,)),"")</f>
        <v/>
      </c>
      <c r="J766" s="79" t="str">
        <f>IFERROR(INDEX('Normalized Scores'!G$5:G$1048576,MATCH($D766,'Normalized Scores'!$A$5:$A$1048576,)),"")</f>
        <v/>
      </c>
      <c r="K766" s="36" t="e">
        <f>(IFERROR(INDEX('Normalized Scores'!H$5:H$1048576,MATCH($D766,'Normalized Scores'!$A$5:$A$1048576,)),"")*100)</f>
        <v>#VALUE!</v>
      </c>
      <c r="L766" s="20" t="e">
        <f t="shared" si="110"/>
        <v>#VALUE!</v>
      </c>
      <c r="M766" s="26" t="e">
        <f>(IFERROR(INDEX('Normalized Scores'!J$5:J$1048576,MATCH($D766,'Normalized Scores'!$A$5:$A$1048576,)),"")*Summary!$B$6)*100</f>
        <v>#VALUE!</v>
      </c>
      <c r="N766" s="20" t="e">
        <f t="shared" si="111"/>
        <v>#VALUE!</v>
      </c>
      <c r="O766" s="27" t="e">
        <f>(IFERROR(INDEX('Normalized Scores'!L$5:L$1048576,MATCH($D766,'Normalized Scores'!$A$5:$A$1048576,)),"")*Summary!$B$7)*100</f>
        <v>#VALUE!</v>
      </c>
      <c r="P766" s="20" t="e">
        <f t="shared" si="112"/>
        <v>#VALUE!</v>
      </c>
      <c r="Q766" s="28" t="e">
        <f>(IFERROR(INDEX('Normalized Scores'!R$5:R$1048576,MATCH($D766,'Normalized Scores'!$A$5:$A$1048576,)),"")*Summary!$B$8)*100</f>
        <v>#VALUE!</v>
      </c>
      <c r="R766" s="20" t="e">
        <f t="shared" si="113"/>
        <v>#VALUE!</v>
      </c>
      <c r="S766" s="29" t="e">
        <f>(IFERROR(INDEX('Normalized Scores'!Z$5:Z$1048576,MATCH($D766,'Normalized Scores'!$A$5:$A$1048576,)),"")*Summary!$B$9)*100</f>
        <v>#VALUE!</v>
      </c>
      <c r="T766" s="8" t="e">
        <f t="shared" si="114"/>
        <v>#VALUE!</v>
      </c>
      <c r="U766" s="30" t="e">
        <f>(IFERROR(INDEX('Normalized Scores'!AL$5:AL$1048576,MATCH($D766,'Normalized Scores'!$A$5:$A$1048576,)),"")*Summary!$B$10)*100</f>
        <v>#VALUE!</v>
      </c>
      <c r="V766" s="8" t="e">
        <f t="shared" si="115"/>
        <v>#VALUE!</v>
      </c>
      <c r="W766" s="31" t="e">
        <f>(IFERROR(INDEX('Normalized Scores'!AR$5:AR$1048576,MATCH($D766,'Normalized Scores'!$A$5:$A$1048576,)),"")*Summary!$B$11)*100</f>
        <v>#VALUE!</v>
      </c>
      <c r="X766" s="8" t="e">
        <f t="shared" si="116"/>
        <v>#VALUE!</v>
      </c>
      <c r="Y766" s="32" t="e">
        <f>(IFERROR(INDEX('Normalized Scores'!AT$5:AT$1048576,MATCH($D766,'Normalized Scores'!$A$5:$A$1048576,)),"")*Summary!$B$12)*100</f>
        <v>#VALUE!</v>
      </c>
      <c r="Z766" s="8" t="e">
        <f t="shared" si="117"/>
        <v>#VALUE!</v>
      </c>
      <c r="AA766" s="33" t="e">
        <f>(IFERROR(INDEX('Normalized Scores'!AV$5:AV$1048576,MATCH($D766,'Normalized Scores'!$A$5:$A$1048576,)),"")*Summary!$B$13)*100</f>
        <v>#VALUE!</v>
      </c>
      <c r="AB766" s="10" t="e">
        <f t="shared" si="118"/>
        <v>#VALUE!</v>
      </c>
      <c r="AC766" s="34" t="e">
        <f>(IFERROR(INDEX('Normalized Scores'!BA$5:BA$1048576,MATCH($D766,'Normalized Scores'!$A$5:$A$1048576,)),"")*Summary!$B$14)*100</f>
        <v>#VALUE!</v>
      </c>
      <c r="AD766" s="14" t="e">
        <f t="shared" si="119"/>
        <v>#VALUE!</v>
      </c>
    </row>
    <row r="767" spans="4:30">
      <c r="D767" s="8" t="e">
        <v>#N/A</v>
      </c>
      <c r="E767" s="9" t="str">
        <f>IFERROR(INDEX('Normalized Scores'!B$5:B$1048576,MATCH($D767,'Normalized Scores'!$A$5:$A$1048576,)),"")</f>
        <v/>
      </c>
      <c r="F767" s="12" t="str">
        <f>IFERROR(INDEX('Normalized Scores'!C$5:C$1048576,MATCH($D767,'Normalized Scores'!$A$5:$A$1048576,)),"")</f>
        <v/>
      </c>
      <c r="G767" s="79" t="str">
        <f>IFERROR(INDEX('Normalized Scores'!D$5:D$1048576,MATCH($D767,'Normalized Scores'!$A$5:$A$1048576,)),"")</f>
        <v/>
      </c>
      <c r="H767" s="79" t="str">
        <f>IFERROR(INDEX('Normalized Scores'!E$5:E$1048576,MATCH($D767,'Normalized Scores'!$A$5:$A$1048576,)),"")</f>
        <v/>
      </c>
      <c r="I767" s="79" t="str">
        <f>IFERROR(INDEX('Normalized Scores'!F$5:F$1048576,MATCH($D767,'Normalized Scores'!$A$5:$A$1048576,)),"")</f>
        <v/>
      </c>
      <c r="J767" s="79" t="str">
        <f>IFERROR(INDEX('Normalized Scores'!G$5:G$1048576,MATCH($D767,'Normalized Scores'!$A$5:$A$1048576,)),"")</f>
        <v/>
      </c>
      <c r="K767" s="36" t="e">
        <f>(IFERROR(INDEX('Normalized Scores'!H$5:H$1048576,MATCH($D767,'Normalized Scores'!$A$5:$A$1048576,)),"")*100)</f>
        <v>#VALUE!</v>
      </c>
      <c r="L767" s="20" t="e">
        <f t="shared" si="110"/>
        <v>#VALUE!</v>
      </c>
      <c r="M767" s="26" t="e">
        <f>(IFERROR(INDEX('Normalized Scores'!J$5:J$1048576,MATCH($D767,'Normalized Scores'!$A$5:$A$1048576,)),"")*Summary!$B$6)*100</f>
        <v>#VALUE!</v>
      </c>
      <c r="N767" s="20" t="e">
        <f t="shared" si="111"/>
        <v>#VALUE!</v>
      </c>
      <c r="O767" s="27" t="e">
        <f>(IFERROR(INDEX('Normalized Scores'!L$5:L$1048576,MATCH($D767,'Normalized Scores'!$A$5:$A$1048576,)),"")*Summary!$B$7)*100</f>
        <v>#VALUE!</v>
      </c>
      <c r="P767" s="20" t="e">
        <f t="shared" si="112"/>
        <v>#VALUE!</v>
      </c>
      <c r="Q767" s="28" t="e">
        <f>(IFERROR(INDEX('Normalized Scores'!R$5:R$1048576,MATCH($D767,'Normalized Scores'!$A$5:$A$1048576,)),"")*Summary!$B$8)*100</f>
        <v>#VALUE!</v>
      </c>
      <c r="R767" s="20" t="e">
        <f t="shared" si="113"/>
        <v>#VALUE!</v>
      </c>
      <c r="S767" s="29" t="e">
        <f>(IFERROR(INDEX('Normalized Scores'!Z$5:Z$1048576,MATCH($D767,'Normalized Scores'!$A$5:$A$1048576,)),"")*Summary!$B$9)*100</f>
        <v>#VALUE!</v>
      </c>
      <c r="T767" s="8" t="e">
        <f t="shared" si="114"/>
        <v>#VALUE!</v>
      </c>
      <c r="U767" s="30" t="e">
        <f>(IFERROR(INDEX('Normalized Scores'!AL$5:AL$1048576,MATCH($D767,'Normalized Scores'!$A$5:$A$1048576,)),"")*Summary!$B$10)*100</f>
        <v>#VALUE!</v>
      </c>
      <c r="V767" s="8" t="e">
        <f t="shared" si="115"/>
        <v>#VALUE!</v>
      </c>
      <c r="W767" s="31" t="e">
        <f>(IFERROR(INDEX('Normalized Scores'!AR$5:AR$1048576,MATCH($D767,'Normalized Scores'!$A$5:$A$1048576,)),"")*Summary!$B$11)*100</f>
        <v>#VALUE!</v>
      </c>
      <c r="X767" s="8" t="e">
        <f t="shared" si="116"/>
        <v>#VALUE!</v>
      </c>
      <c r="Y767" s="32" t="e">
        <f>(IFERROR(INDEX('Normalized Scores'!AT$5:AT$1048576,MATCH($D767,'Normalized Scores'!$A$5:$A$1048576,)),"")*Summary!$B$12)*100</f>
        <v>#VALUE!</v>
      </c>
      <c r="Z767" s="8" t="e">
        <f t="shared" si="117"/>
        <v>#VALUE!</v>
      </c>
      <c r="AA767" s="33" t="e">
        <f>(IFERROR(INDEX('Normalized Scores'!AV$5:AV$1048576,MATCH($D767,'Normalized Scores'!$A$5:$A$1048576,)),"")*Summary!$B$13)*100</f>
        <v>#VALUE!</v>
      </c>
      <c r="AB767" s="10" t="e">
        <f t="shared" si="118"/>
        <v>#VALUE!</v>
      </c>
      <c r="AC767" s="34" t="e">
        <f>(IFERROR(INDEX('Normalized Scores'!BA$5:BA$1048576,MATCH($D767,'Normalized Scores'!$A$5:$A$1048576,)),"")*Summary!$B$14)*100</f>
        <v>#VALUE!</v>
      </c>
      <c r="AD767" s="14" t="e">
        <f t="shared" si="119"/>
        <v>#VALUE!</v>
      </c>
    </row>
    <row r="768" spans="4:30">
      <c r="D768" s="8" t="e">
        <v>#N/A</v>
      </c>
      <c r="E768" s="9" t="str">
        <f>IFERROR(INDEX('Normalized Scores'!B$5:B$1048576,MATCH($D768,'Normalized Scores'!$A$5:$A$1048576,)),"")</f>
        <v/>
      </c>
      <c r="F768" s="12" t="str">
        <f>IFERROR(INDEX('Normalized Scores'!C$5:C$1048576,MATCH($D768,'Normalized Scores'!$A$5:$A$1048576,)),"")</f>
        <v/>
      </c>
      <c r="G768" s="79" t="str">
        <f>IFERROR(INDEX('Normalized Scores'!D$5:D$1048576,MATCH($D768,'Normalized Scores'!$A$5:$A$1048576,)),"")</f>
        <v/>
      </c>
      <c r="H768" s="79" t="str">
        <f>IFERROR(INDEX('Normalized Scores'!E$5:E$1048576,MATCH($D768,'Normalized Scores'!$A$5:$A$1048576,)),"")</f>
        <v/>
      </c>
      <c r="I768" s="79" t="str">
        <f>IFERROR(INDEX('Normalized Scores'!F$5:F$1048576,MATCH($D768,'Normalized Scores'!$A$5:$A$1048576,)),"")</f>
        <v/>
      </c>
      <c r="J768" s="79" t="str">
        <f>IFERROR(INDEX('Normalized Scores'!G$5:G$1048576,MATCH($D768,'Normalized Scores'!$A$5:$A$1048576,)),"")</f>
        <v/>
      </c>
      <c r="K768" s="36" t="e">
        <f>(IFERROR(INDEX('Normalized Scores'!H$5:H$1048576,MATCH($D768,'Normalized Scores'!$A$5:$A$1048576,)),"")*100)</f>
        <v>#VALUE!</v>
      </c>
      <c r="L768" s="20" t="e">
        <f t="shared" si="110"/>
        <v>#VALUE!</v>
      </c>
      <c r="M768" s="26" t="e">
        <f>(IFERROR(INDEX('Normalized Scores'!J$5:J$1048576,MATCH($D768,'Normalized Scores'!$A$5:$A$1048576,)),"")*Summary!$B$6)*100</f>
        <v>#VALUE!</v>
      </c>
      <c r="N768" s="20" t="e">
        <f t="shared" si="111"/>
        <v>#VALUE!</v>
      </c>
      <c r="O768" s="27" t="e">
        <f>(IFERROR(INDEX('Normalized Scores'!L$5:L$1048576,MATCH($D768,'Normalized Scores'!$A$5:$A$1048576,)),"")*Summary!$B$7)*100</f>
        <v>#VALUE!</v>
      </c>
      <c r="P768" s="20" t="e">
        <f t="shared" si="112"/>
        <v>#VALUE!</v>
      </c>
      <c r="Q768" s="28" t="e">
        <f>(IFERROR(INDEX('Normalized Scores'!R$5:R$1048576,MATCH($D768,'Normalized Scores'!$A$5:$A$1048576,)),"")*Summary!$B$8)*100</f>
        <v>#VALUE!</v>
      </c>
      <c r="R768" s="20" t="e">
        <f t="shared" si="113"/>
        <v>#VALUE!</v>
      </c>
      <c r="S768" s="29" t="e">
        <f>(IFERROR(INDEX('Normalized Scores'!Z$5:Z$1048576,MATCH($D768,'Normalized Scores'!$A$5:$A$1048576,)),"")*Summary!$B$9)*100</f>
        <v>#VALUE!</v>
      </c>
      <c r="T768" s="8" t="e">
        <f t="shared" si="114"/>
        <v>#VALUE!</v>
      </c>
      <c r="U768" s="30" t="e">
        <f>(IFERROR(INDEX('Normalized Scores'!AL$5:AL$1048576,MATCH($D768,'Normalized Scores'!$A$5:$A$1048576,)),"")*Summary!$B$10)*100</f>
        <v>#VALUE!</v>
      </c>
      <c r="V768" s="8" t="e">
        <f t="shared" si="115"/>
        <v>#VALUE!</v>
      </c>
      <c r="W768" s="31" t="e">
        <f>(IFERROR(INDEX('Normalized Scores'!AR$5:AR$1048576,MATCH($D768,'Normalized Scores'!$A$5:$A$1048576,)),"")*Summary!$B$11)*100</f>
        <v>#VALUE!</v>
      </c>
      <c r="X768" s="8" t="e">
        <f t="shared" si="116"/>
        <v>#VALUE!</v>
      </c>
      <c r="Y768" s="32" t="e">
        <f>(IFERROR(INDEX('Normalized Scores'!AT$5:AT$1048576,MATCH($D768,'Normalized Scores'!$A$5:$A$1048576,)),"")*Summary!$B$12)*100</f>
        <v>#VALUE!</v>
      </c>
      <c r="Z768" s="8" t="e">
        <f t="shared" si="117"/>
        <v>#VALUE!</v>
      </c>
      <c r="AA768" s="33" t="e">
        <f>(IFERROR(INDEX('Normalized Scores'!AV$5:AV$1048576,MATCH($D768,'Normalized Scores'!$A$5:$A$1048576,)),"")*Summary!$B$13)*100</f>
        <v>#VALUE!</v>
      </c>
      <c r="AB768" s="10" t="e">
        <f t="shared" si="118"/>
        <v>#VALUE!</v>
      </c>
      <c r="AC768" s="34" t="e">
        <f>(IFERROR(INDEX('Normalized Scores'!BA$5:BA$1048576,MATCH($D768,'Normalized Scores'!$A$5:$A$1048576,)),"")*Summary!$B$14)*100</f>
        <v>#VALUE!</v>
      </c>
      <c r="AD768" s="14" t="e">
        <f t="shared" si="119"/>
        <v>#VALUE!</v>
      </c>
    </row>
    <row r="769" spans="4:30">
      <c r="D769" s="8" t="e">
        <v>#N/A</v>
      </c>
      <c r="E769" s="9" t="str">
        <f>IFERROR(INDEX('Normalized Scores'!B$5:B$1048576,MATCH($D769,'Normalized Scores'!$A$5:$A$1048576,)),"")</f>
        <v/>
      </c>
      <c r="F769" s="12" t="str">
        <f>IFERROR(INDEX('Normalized Scores'!C$5:C$1048576,MATCH($D769,'Normalized Scores'!$A$5:$A$1048576,)),"")</f>
        <v/>
      </c>
      <c r="G769" s="79" t="str">
        <f>IFERROR(INDEX('Normalized Scores'!D$5:D$1048576,MATCH($D769,'Normalized Scores'!$A$5:$A$1048576,)),"")</f>
        <v/>
      </c>
      <c r="H769" s="79" t="str">
        <f>IFERROR(INDEX('Normalized Scores'!E$5:E$1048576,MATCH($D769,'Normalized Scores'!$A$5:$A$1048576,)),"")</f>
        <v/>
      </c>
      <c r="I769" s="79" t="str">
        <f>IFERROR(INDEX('Normalized Scores'!F$5:F$1048576,MATCH($D769,'Normalized Scores'!$A$5:$A$1048576,)),"")</f>
        <v/>
      </c>
      <c r="J769" s="79" t="str">
        <f>IFERROR(INDEX('Normalized Scores'!G$5:G$1048576,MATCH($D769,'Normalized Scores'!$A$5:$A$1048576,)),"")</f>
        <v/>
      </c>
      <c r="K769" s="36" t="e">
        <f>(IFERROR(INDEX('Normalized Scores'!H$5:H$1048576,MATCH($D769,'Normalized Scores'!$A$5:$A$1048576,)),"")*100)</f>
        <v>#VALUE!</v>
      </c>
      <c r="L769" s="20" t="e">
        <f t="shared" si="110"/>
        <v>#VALUE!</v>
      </c>
      <c r="M769" s="26" t="e">
        <f>(IFERROR(INDEX('Normalized Scores'!J$5:J$1048576,MATCH($D769,'Normalized Scores'!$A$5:$A$1048576,)),"")*Summary!$B$6)*100</f>
        <v>#VALUE!</v>
      </c>
      <c r="N769" s="20" t="e">
        <f t="shared" si="111"/>
        <v>#VALUE!</v>
      </c>
      <c r="O769" s="27" t="e">
        <f>(IFERROR(INDEX('Normalized Scores'!L$5:L$1048576,MATCH($D769,'Normalized Scores'!$A$5:$A$1048576,)),"")*Summary!$B$7)*100</f>
        <v>#VALUE!</v>
      </c>
      <c r="P769" s="20" t="e">
        <f t="shared" si="112"/>
        <v>#VALUE!</v>
      </c>
      <c r="Q769" s="28" t="e">
        <f>(IFERROR(INDEX('Normalized Scores'!R$5:R$1048576,MATCH($D769,'Normalized Scores'!$A$5:$A$1048576,)),"")*Summary!$B$8)*100</f>
        <v>#VALUE!</v>
      </c>
      <c r="R769" s="20" t="e">
        <f t="shared" si="113"/>
        <v>#VALUE!</v>
      </c>
      <c r="S769" s="29" t="e">
        <f>(IFERROR(INDEX('Normalized Scores'!Z$5:Z$1048576,MATCH($D769,'Normalized Scores'!$A$5:$A$1048576,)),"")*Summary!$B$9)*100</f>
        <v>#VALUE!</v>
      </c>
      <c r="T769" s="8" t="e">
        <f t="shared" si="114"/>
        <v>#VALUE!</v>
      </c>
      <c r="U769" s="30" t="e">
        <f>(IFERROR(INDEX('Normalized Scores'!AL$5:AL$1048576,MATCH($D769,'Normalized Scores'!$A$5:$A$1048576,)),"")*Summary!$B$10)*100</f>
        <v>#VALUE!</v>
      </c>
      <c r="V769" s="8" t="e">
        <f t="shared" si="115"/>
        <v>#VALUE!</v>
      </c>
      <c r="W769" s="31" t="e">
        <f>(IFERROR(INDEX('Normalized Scores'!AR$5:AR$1048576,MATCH($D769,'Normalized Scores'!$A$5:$A$1048576,)),"")*Summary!$B$11)*100</f>
        <v>#VALUE!</v>
      </c>
      <c r="X769" s="8" t="e">
        <f t="shared" si="116"/>
        <v>#VALUE!</v>
      </c>
      <c r="Y769" s="32" t="e">
        <f>(IFERROR(INDEX('Normalized Scores'!AT$5:AT$1048576,MATCH($D769,'Normalized Scores'!$A$5:$A$1048576,)),"")*Summary!$B$12)*100</f>
        <v>#VALUE!</v>
      </c>
      <c r="Z769" s="8" t="e">
        <f t="shared" si="117"/>
        <v>#VALUE!</v>
      </c>
      <c r="AA769" s="33" t="e">
        <f>(IFERROR(INDEX('Normalized Scores'!AV$5:AV$1048576,MATCH($D769,'Normalized Scores'!$A$5:$A$1048576,)),"")*Summary!$B$13)*100</f>
        <v>#VALUE!</v>
      </c>
      <c r="AB769" s="10" t="e">
        <f t="shared" si="118"/>
        <v>#VALUE!</v>
      </c>
      <c r="AC769" s="34" t="e">
        <f>(IFERROR(INDEX('Normalized Scores'!BA$5:BA$1048576,MATCH($D769,'Normalized Scores'!$A$5:$A$1048576,)),"")*Summary!$B$14)*100</f>
        <v>#VALUE!</v>
      </c>
      <c r="AD769" s="14" t="e">
        <f t="shared" si="119"/>
        <v>#VALUE!</v>
      </c>
    </row>
    <row r="770" spans="4:30">
      <c r="D770" s="8" t="e">
        <v>#N/A</v>
      </c>
      <c r="E770" s="9" t="str">
        <f>IFERROR(INDEX('Normalized Scores'!B$5:B$1048576,MATCH($D770,'Normalized Scores'!$A$5:$A$1048576,)),"")</f>
        <v/>
      </c>
      <c r="F770" s="12" t="str">
        <f>IFERROR(INDEX('Normalized Scores'!C$5:C$1048576,MATCH($D770,'Normalized Scores'!$A$5:$A$1048576,)),"")</f>
        <v/>
      </c>
      <c r="G770" s="79" t="str">
        <f>IFERROR(INDEX('Normalized Scores'!D$5:D$1048576,MATCH($D770,'Normalized Scores'!$A$5:$A$1048576,)),"")</f>
        <v/>
      </c>
      <c r="H770" s="79" t="str">
        <f>IFERROR(INDEX('Normalized Scores'!E$5:E$1048576,MATCH($D770,'Normalized Scores'!$A$5:$A$1048576,)),"")</f>
        <v/>
      </c>
      <c r="I770" s="79" t="str">
        <f>IFERROR(INDEX('Normalized Scores'!F$5:F$1048576,MATCH($D770,'Normalized Scores'!$A$5:$A$1048576,)),"")</f>
        <v/>
      </c>
      <c r="J770" s="79" t="str">
        <f>IFERROR(INDEX('Normalized Scores'!G$5:G$1048576,MATCH($D770,'Normalized Scores'!$A$5:$A$1048576,)),"")</f>
        <v/>
      </c>
      <c r="K770" s="36" t="e">
        <f>(IFERROR(INDEX('Normalized Scores'!H$5:H$1048576,MATCH($D770,'Normalized Scores'!$A$5:$A$1048576,)),"")*100)</f>
        <v>#VALUE!</v>
      </c>
      <c r="L770" s="20" t="e">
        <f t="shared" si="110"/>
        <v>#VALUE!</v>
      </c>
      <c r="M770" s="26" t="e">
        <f>(IFERROR(INDEX('Normalized Scores'!J$5:J$1048576,MATCH($D770,'Normalized Scores'!$A$5:$A$1048576,)),"")*Summary!$B$6)*100</f>
        <v>#VALUE!</v>
      </c>
      <c r="N770" s="20" t="e">
        <f t="shared" si="111"/>
        <v>#VALUE!</v>
      </c>
      <c r="O770" s="27" t="e">
        <f>(IFERROR(INDEX('Normalized Scores'!L$5:L$1048576,MATCH($D770,'Normalized Scores'!$A$5:$A$1048576,)),"")*Summary!$B$7)*100</f>
        <v>#VALUE!</v>
      </c>
      <c r="P770" s="20" t="e">
        <f t="shared" si="112"/>
        <v>#VALUE!</v>
      </c>
      <c r="Q770" s="28" t="e">
        <f>(IFERROR(INDEX('Normalized Scores'!R$5:R$1048576,MATCH($D770,'Normalized Scores'!$A$5:$A$1048576,)),"")*Summary!$B$8)*100</f>
        <v>#VALUE!</v>
      </c>
      <c r="R770" s="20" t="e">
        <f t="shared" si="113"/>
        <v>#VALUE!</v>
      </c>
      <c r="S770" s="29" t="e">
        <f>(IFERROR(INDEX('Normalized Scores'!Z$5:Z$1048576,MATCH($D770,'Normalized Scores'!$A$5:$A$1048576,)),"")*Summary!$B$9)*100</f>
        <v>#VALUE!</v>
      </c>
      <c r="T770" s="8" t="e">
        <f t="shared" si="114"/>
        <v>#VALUE!</v>
      </c>
      <c r="U770" s="30" t="e">
        <f>(IFERROR(INDEX('Normalized Scores'!AL$5:AL$1048576,MATCH($D770,'Normalized Scores'!$A$5:$A$1048576,)),"")*Summary!$B$10)*100</f>
        <v>#VALUE!</v>
      </c>
      <c r="V770" s="8" t="e">
        <f t="shared" si="115"/>
        <v>#VALUE!</v>
      </c>
      <c r="W770" s="31" t="e">
        <f>(IFERROR(INDEX('Normalized Scores'!AR$5:AR$1048576,MATCH($D770,'Normalized Scores'!$A$5:$A$1048576,)),"")*Summary!$B$11)*100</f>
        <v>#VALUE!</v>
      </c>
      <c r="X770" s="8" t="e">
        <f t="shared" si="116"/>
        <v>#VALUE!</v>
      </c>
      <c r="Y770" s="32" t="e">
        <f>(IFERROR(INDEX('Normalized Scores'!AT$5:AT$1048576,MATCH($D770,'Normalized Scores'!$A$5:$A$1048576,)),"")*Summary!$B$12)*100</f>
        <v>#VALUE!</v>
      </c>
      <c r="Z770" s="8" t="e">
        <f t="shared" si="117"/>
        <v>#VALUE!</v>
      </c>
      <c r="AA770" s="33" t="e">
        <f>(IFERROR(INDEX('Normalized Scores'!AV$5:AV$1048576,MATCH($D770,'Normalized Scores'!$A$5:$A$1048576,)),"")*Summary!$B$13)*100</f>
        <v>#VALUE!</v>
      </c>
      <c r="AB770" s="10" t="e">
        <f t="shared" si="118"/>
        <v>#VALUE!</v>
      </c>
      <c r="AC770" s="34" t="e">
        <f>(IFERROR(INDEX('Normalized Scores'!BA$5:BA$1048576,MATCH($D770,'Normalized Scores'!$A$5:$A$1048576,)),"")*Summary!$B$14)*100</f>
        <v>#VALUE!</v>
      </c>
      <c r="AD770" s="14" t="e">
        <f t="shared" si="119"/>
        <v>#VALUE!</v>
      </c>
    </row>
    <row r="771" spans="4:30">
      <c r="D771" s="8" t="e">
        <v>#N/A</v>
      </c>
      <c r="E771" s="9" t="str">
        <f>IFERROR(INDEX('Normalized Scores'!B$5:B$1048576,MATCH($D771,'Normalized Scores'!$A$5:$A$1048576,)),"")</f>
        <v/>
      </c>
      <c r="F771" s="12" t="str">
        <f>IFERROR(INDEX('Normalized Scores'!C$5:C$1048576,MATCH($D771,'Normalized Scores'!$A$5:$A$1048576,)),"")</f>
        <v/>
      </c>
      <c r="G771" s="79" t="str">
        <f>IFERROR(INDEX('Normalized Scores'!D$5:D$1048576,MATCH($D771,'Normalized Scores'!$A$5:$A$1048576,)),"")</f>
        <v/>
      </c>
      <c r="H771" s="79" t="str">
        <f>IFERROR(INDEX('Normalized Scores'!E$5:E$1048576,MATCH($D771,'Normalized Scores'!$A$5:$A$1048576,)),"")</f>
        <v/>
      </c>
      <c r="I771" s="79" t="str">
        <f>IFERROR(INDEX('Normalized Scores'!F$5:F$1048576,MATCH($D771,'Normalized Scores'!$A$5:$A$1048576,)),"")</f>
        <v/>
      </c>
      <c r="J771" s="79" t="str">
        <f>IFERROR(INDEX('Normalized Scores'!G$5:G$1048576,MATCH($D771,'Normalized Scores'!$A$5:$A$1048576,)),"")</f>
        <v/>
      </c>
      <c r="K771" s="36" t="e">
        <f>(IFERROR(INDEX('Normalized Scores'!H$5:H$1048576,MATCH($D771,'Normalized Scores'!$A$5:$A$1048576,)),"")*100)</f>
        <v>#VALUE!</v>
      </c>
      <c r="L771" s="20" t="e">
        <f t="shared" si="110"/>
        <v>#VALUE!</v>
      </c>
      <c r="M771" s="26" t="e">
        <f>(IFERROR(INDEX('Normalized Scores'!J$5:J$1048576,MATCH($D771,'Normalized Scores'!$A$5:$A$1048576,)),"")*Summary!$B$6)*100</f>
        <v>#VALUE!</v>
      </c>
      <c r="N771" s="20" t="e">
        <f t="shared" si="111"/>
        <v>#VALUE!</v>
      </c>
      <c r="O771" s="27" t="e">
        <f>(IFERROR(INDEX('Normalized Scores'!L$5:L$1048576,MATCH($D771,'Normalized Scores'!$A$5:$A$1048576,)),"")*Summary!$B$7)*100</f>
        <v>#VALUE!</v>
      </c>
      <c r="P771" s="20" t="e">
        <f t="shared" si="112"/>
        <v>#VALUE!</v>
      </c>
      <c r="Q771" s="28" t="e">
        <f>(IFERROR(INDEX('Normalized Scores'!R$5:R$1048576,MATCH($D771,'Normalized Scores'!$A$5:$A$1048576,)),"")*Summary!$B$8)*100</f>
        <v>#VALUE!</v>
      </c>
      <c r="R771" s="20" t="e">
        <f t="shared" si="113"/>
        <v>#VALUE!</v>
      </c>
      <c r="S771" s="29" t="e">
        <f>(IFERROR(INDEX('Normalized Scores'!Z$5:Z$1048576,MATCH($D771,'Normalized Scores'!$A$5:$A$1048576,)),"")*Summary!$B$9)*100</f>
        <v>#VALUE!</v>
      </c>
      <c r="T771" s="8" t="e">
        <f t="shared" si="114"/>
        <v>#VALUE!</v>
      </c>
      <c r="U771" s="30" t="e">
        <f>(IFERROR(INDEX('Normalized Scores'!AL$5:AL$1048576,MATCH($D771,'Normalized Scores'!$A$5:$A$1048576,)),"")*Summary!$B$10)*100</f>
        <v>#VALUE!</v>
      </c>
      <c r="V771" s="8" t="e">
        <f t="shared" si="115"/>
        <v>#VALUE!</v>
      </c>
      <c r="W771" s="31" t="e">
        <f>(IFERROR(INDEX('Normalized Scores'!AR$5:AR$1048576,MATCH($D771,'Normalized Scores'!$A$5:$A$1048576,)),"")*Summary!$B$11)*100</f>
        <v>#VALUE!</v>
      </c>
      <c r="X771" s="8" t="e">
        <f t="shared" si="116"/>
        <v>#VALUE!</v>
      </c>
      <c r="Y771" s="32" t="e">
        <f>(IFERROR(INDEX('Normalized Scores'!AT$5:AT$1048576,MATCH($D771,'Normalized Scores'!$A$5:$A$1048576,)),"")*Summary!$B$12)*100</f>
        <v>#VALUE!</v>
      </c>
      <c r="Z771" s="8" t="e">
        <f t="shared" si="117"/>
        <v>#VALUE!</v>
      </c>
      <c r="AA771" s="33" t="e">
        <f>(IFERROR(INDEX('Normalized Scores'!AV$5:AV$1048576,MATCH($D771,'Normalized Scores'!$A$5:$A$1048576,)),"")*Summary!$B$13)*100</f>
        <v>#VALUE!</v>
      </c>
      <c r="AB771" s="10" t="e">
        <f t="shared" si="118"/>
        <v>#VALUE!</v>
      </c>
      <c r="AC771" s="34" t="e">
        <f>(IFERROR(INDEX('Normalized Scores'!BA$5:BA$1048576,MATCH($D771,'Normalized Scores'!$A$5:$A$1048576,)),"")*Summary!$B$14)*100</f>
        <v>#VALUE!</v>
      </c>
      <c r="AD771" s="14" t="e">
        <f t="shared" si="119"/>
        <v>#VALUE!</v>
      </c>
    </row>
    <row r="772" spans="4:30">
      <c r="D772" s="8" t="e">
        <v>#N/A</v>
      </c>
      <c r="E772" s="9" t="str">
        <f>IFERROR(INDEX('Normalized Scores'!B$5:B$1048576,MATCH($D772,'Normalized Scores'!$A$5:$A$1048576,)),"")</f>
        <v/>
      </c>
      <c r="F772" s="12" t="str">
        <f>IFERROR(INDEX('Normalized Scores'!C$5:C$1048576,MATCH($D772,'Normalized Scores'!$A$5:$A$1048576,)),"")</f>
        <v/>
      </c>
      <c r="G772" s="79" t="str">
        <f>IFERROR(INDEX('Normalized Scores'!D$5:D$1048576,MATCH($D772,'Normalized Scores'!$A$5:$A$1048576,)),"")</f>
        <v/>
      </c>
      <c r="H772" s="79" t="str">
        <f>IFERROR(INDEX('Normalized Scores'!E$5:E$1048576,MATCH($D772,'Normalized Scores'!$A$5:$A$1048576,)),"")</f>
        <v/>
      </c>
      <c r="I772" s="79" t="str">
        <f>IFERROR(INDEX('Normalized Scores'!F$5:F$1048576,MATCH($D772,'Normalized Scores'!$A$5:$A$1048576,)),"")</f>
        <v/>
      </c>
      <c r="J772" s="79" t="str">
        <f>IFERROR(INDEX('Normalized Scores'!G$5:G$1048576,MATCH($D772,'Normalized Scores'!$A$5:$A$1048576,)),"")</f>
        <v/>
      </c>
      <c r="K772" s="36" t="e">
        <f>(IFERROR(INDEX('Normalized Scores'!H$5:H$1048576,MATCH($D772,'Normalized Scores'!$A$5:$A$1048576,)),"")*100)</f>
        <v>#VALUE!</v>
      </c>
      <c r="L772" s="20" t="e">
        <f t="shared" ref="L772:L835" si="120">K772</f>
        <v>#VALUE!</v>
      </c>
      <c r="M772" s="26" t="e">
        <f>(IFERROR(INDEX('Normalized Scores'!J$5:J$1048576,MATCH($D772,'Normalized Scores'!$A$5:$A$1048576,)),"")*Summary!$B$6)*100</f>
        <v>#VALUE!</v>
      </c>
      <c r="N772" s="20" t="e">
        <f t="shared" ref="N772:N835" si="121">M772</f>
        <v>#VALUE!</v>
      </c>
      <c r="O772" s="27" t="e">
        <f>(IFERROR(INDEX('Normalized Scores'!L$5:L$1048576,MATCH($D772,'Normalized Scores'!$A$5:$A$1048576,)),"")*Summary!$B$7)*100</f>
        <v>#VALUE!</v>
      </c>
      <c r="P772" s="20" t="e">
        <f t="shared" ref="P772:P835" si="122">O772</f>
        <v>#VALUE!</v>
      </c>
      <c r="Q772" s="28" t="e">
        <f>(IFERROR(INDEX('Normalized Scores'!R$5:R$1048576,MATCH($D772,'Normalized Scores'!$A$5:$A$1048576,)),"")*Summary!$B$8)*100</f>
        <v>#VALUE!</v>
      </c>
      <c r="R772" s="20" t="e">
        <f t="shared" ref="R772:R835" si="123">Q772</f>
        <v>#VALUE!</v>
      </c>
      <c r="S772" s="29" t="e">
        <f>(IFERROR(INDEX('Normalized Scores'!Z$5:Z$1048576,MATCH($D772,'Normalized Scores'!$A$5:$A$1048576,)),"")*Summary!$B$9)*100</f>
        <v>#VALUE!</v>
      </c>
      <c r="T772" s="8" t="e">
        <f t="shared" ref="T772:T835" si="124">S772</f>
        <v>#VALUE!</v>
      </c>
      <c r="U772" s="30" t="e">
        <f>(IFERROR(INDEX('Normalized Scores'!AL$5:AL$1048576,MATCH($D772,'Normalized Scores'!$A$5:$A$1048576,)),"")*Summary!$B$10)*100</f>
        <v>#VALUE!</v>
      </c>
      <c r="V772" s="8" t="e">
        <f t="shared" ref="V772:V835" si="125">U772</f>
        <v>#VALUE!</v>
      </c>
      <c r="W772" s="31" t="e">
        <f>(IFERROR(INDEX('Normalized Scores'!AR$5:AR$1048576,MATCH($D772,'Normalized Scores'!$A$5:$A$1048576,)),"")*Summary!$B$11)*100</f>
        <v>#VALUE!</v>
      </c>
      <c r="X772" s="8" t="e">
        <f t="shared" ref="X772:X835" si="126">W772</f>
        <v>#VALUE!</v>
      </c>
      <c r="Y772" s="32" t="e">
        <f>(IFERROR(INDEX('Normalized Scores'!AT$5:AT$1048576,MATCH($D772,'Normalized Scores'!$A$5:$A$1048576,)),"")*Summary!$B$12)*100</f>
        <v>#VALUE!</v>
      </c>
      <c r="Z772" s="8" t="e">
        <f t="shared" ref="Z772:Z835" si="127">Y772</f>
        <v>#VALUE!</v>
      </c>
      <c r="AA772" s="33" t="e">
        <f>(IFERROR(INDEX('Normalized Scores'!AV$5:AV$1048576,MATCH($D772,'Normalized Scores'!$A$5:$A$1048576,)),"")*Summary!$B$13)*100</f>
        <v>#VALUE!</v>
      </c>
      <c r="AB772" s="10" t="e">
        <f t="shared" ref="AB772:AB835" si="128">AA772</f>
        <v>#VALUE!</v>
      </c>
      <c r="AC772" s="34" t="e">
        <f>(IFERROR(INDEX('Normalized Scores'!BA$5:BA$1048576,MATCH($D772,'Normalized Scores'!$A$5:$A$1048576,)),"")*Summary!$B$14)*100</f>
        <v>#VALUE!</v>
      </c>
      <c r="AD772" s="14" t="e">
        <f t="shared" ref="AD772:AD835" si="129">AC772</f>
        <v>#VALUE!</v>
      </c>
    </row>
    <row r="773" spans="4:30">
      <c r="D773" s="8" t="e">
        <v>#N/A</v>
      </c>
      <c r="E773" s="9" t="str">
        <f>IFERROR(INDEX('Normalized Scores'!B$5:B$1048576,MATCH($D773,'Normalized Scores'!$A$5:$A$1048576,)),"")</f>
        <v/>
      </c>
      <c r="F773" s="12" t="str">
        <f>IFERROR(INDEX('Normalized Scores'!C$5:C$1048576,MATCH($D773,'Normalized Scores'!$A$5:$A$1048576,)),"")</f>
        <v/>
      </c>
      <c r="G773" s="79" t="str">
        <f>IFERROR(INDEX('Normalized Scores'!D$5:D$1048576,MATCH($D773,'Normalized Scores'!$A$5:$A$1048576,)),"")</f>
        <v/>
      </c>
      <c r="H773" s="79" t="str">
        <f>IFERROR(INDEX('Normalized Scores'!E$5:E$1048576,MATCH($D773,'Normalized Scores'!$A$5:$A$1048576,)),"")</f>
        <v/>
      </c>
      <c r="I773" s="79" t="str">
        <f>IFERROR(INDEX('Normalized Scores'!F$5:F$1048576,MATCH($D773,'Normalized Scores'!$A$5:$A$1048576,)),"")</f>
        <v/>
      </c>
      <c r="J773" s="79" t="str">
        <f>IFERROR(INDEX('Normalized Scores'!G$5:G$1048576,MATCH($D773,'Normalized Scores'!$A$5:$A$1048576,)),"")</f>
        <v/>
      </c>
      <c r="K773" s="36" t="e">
        <f>(IFERROR(INDEX('Normalized Scores'!H$5:H$1048576,MATCH($D773,'Normalized Scores'!$A$5:$A$1048576,)),"")*100)</f>
        <v>#VALUE!</v>
      </c>
      <c r="L773" s="20" t="e">
        <f t="shared" si="120"/>
        <v>#VALUE!</v>
      </c>
      <c r="M773" s="26" t="e">
        <f>(IFERROR(INDEX('Normalized Scores'!J$5:J$1048576,MATCH($D773,'Normalized Scores'!$A$5:$A$1048576,)),"")*Summary!$B$6)*100</f>
        <v>#VALUE!</v>
      </c>
      <c r="N773" s="20" t="e">
        <f t="shared" si="121"/>
        <v>#VALUE!</v>
      </c>
      <c r="O773" s="27" t="e">
        <f>(IFERROR(INDEX('Normalized Scores'!L$5:L$1048576,MATCH($D773,'Normalized Scores'!$A$5:$A$1048576,)),"")*Summary!$B$7)*100</f>
        <v>#VALUE!</v>
      </c>
      <c r="P773" s="20" t="e">
        <f t="shared" si="122"/>
        <v>#VALUE!</v>
      </c>
      <c r="Q773" s="28" t="e">
        <f>(IFERROR(INDEX('Normalized Scores'!R$5:R$1048576,MATCH($D773,'Normalized Scores'!$A$5:$A$1048576,)),"")*Summary!$B$8)*100</f>
        <v>#VALUE!</v>
      </c>
      <c r="R773" s="20" t="e">
        <f t="shared" si="123"/>
        <v>#VALUE!</v>
      </c>
      <c r="S773" s="29" t="e">
        <f>(IFERROR(INDEX('Normalized Scores'!Z$5:Z$1048576,MATCH($D773,'Normalized Scores'!$A$5:$A$1048576,)),"")*Summary!$B$9)*100</f>
        <v>#VALUE!</v>
      </c>
      <c r="T773" s="8" t="e">
        <f t="shared" si="124"/>
        <v>#VALUE!</v>
      </c>
      <c r="U773" s="30" t="e">
        <f>(IFERROR(INDEX('Normalized Scores'!AL$5:AL$1048576,MATCH($D773,'Normalized Scores'!$A$5:$A$1048576,)),"")*Summary!$B$10)*100</f>
        <v>#VALUE!</v>
      </c>
      <c r="V773" s="8" t="e">
        <f t="shared" si="125"/>
        <v>#VALUE!</v>
      </c>
      <c r="W773" s="31" t="e">
        <f>(IFERROR(INDEX('Normalized Scores'!AR$5:AR$1048576,MATCH($D773,'Normalized Scores'!$A$5:$A$1048576,)),"")*Summary!$B$11)*100</f>
        <v>#VALUE!</v>
      </c>
      <c r="X773" s="8" t="e">
        <f t="shared" si="126"/>
        <v>#VALUE!</v>
      </c>
      <c r="Y773" s="32" t="e">
        <f>(IFERROR(INDEX('Normalized Scores'!AT$5:AT$1048576,MATCH($D773,'Normalized Scores'!$A$5:$A$1048576,)),"")*Summary!$B$12)*100</f>
        <v>#VALUE!</v>
      </c>
      <c r="Z773" s="8" t="e">
        <f t="shared" si="127"/>
        <v>#VALUE!</v>
      </c>
      <c r="AA773" s="33" t="e">
        <f>(IFERROR(INDEX('Normalized Scores'!AV$5:AV$1048576,MATCH($D773,'Normalized Scores'!$A$5:$A$1048576,)),"")*Summary!$B$13)*100</f>
        <v>#VALUE!</v>
      </c>
      <c r="AB773" s="10" t="e">
        <f t="shared" si="128"/>
        <v>#VALUE!</v>
      </c>
      <c r="AC773" s="34" t="e">
        <f>(IFERROR(INDEX('Normalized Scores'!BA$5:BA$1048576,MATCH($D773,'Normalized Scores'!$A$5:$A$1048576,)),"")*Summary!$B$14)*100</f>
        <v>#VALUE!</v>
      </c>
      <c r="AD773" s="14" t="e">
        <f t="shared" si="129"/>
        <v>#VALUE!</v>
      </c>
    </row>
    <row r="774" spans="4:30">
      <c r="D774" s="8" t="e">
        <v>#N/A</v>
      </c>
      <c r="E774" s="9" t="str">
        <f>IFERROR(INDEX('Normalized Scores'!B$5:B$1048576,MATCH($D774,'Normalized Scores'!$A$5:$A$1048576,)),"")</f>
        <v/>
      </c>
      <c r="F774" s="12" t="str">
        <f>IFERROR(INDEX('Normalized Scores'!C$5:C$1048576,MATCH($D774,'Normalized Scores'!$A$5:$A$1048576,)),"")</f>
        <v/>
      </c>
      <c r="G774" s="79" t="str">
        <f>IFERROR(INDEX('Normalized Scores'!D$5:D$1048576,MATCH($D774,'Normalized Scores'!$A$5:$A$1048576,)),"")</f>
        <v/>
      </c>
      <c r="H774" s="79" t="str">
        <f>IFERROR(INDEX('Normalized Scores'!E$5:E$1048576,MATCH($D774,'Normalized Scores'!$A$5:$A$1048576,)),"")</f>
        <v/>
      </c>
      <c r="I774" s="79" t="str">
        <f>IFERROR(INDEX('Normalized Scores'!F$5:F$1048576,MATCH($D774,'Normalized Scores'!$A$5:$A$1048576,)),"")</f>
        <v/>
      </c>
      <c r="J774" s="79" t="str">
        <f>IFERROR(INDEX('Normalized Scores'!G$5:G$1048576,MATCH($D774,'Normalized Scores'!$A$5:$A$1048576,)),"")</f>
        <v/>
      </c>
      <c r="K774" s="36" t="e">
        <f>(IFERROR(INDEX('Normalized Scores'!H$5:H$1048576,MATCH($D774,'Normalized Scores'!$A$5:$A$1048576,)),"")*100)</f>
        <v>#VALUE!</v>
      </c>
      <c r="L774" s="20" t="e">
        <f t="shared" si="120"/>
        <v>#VALUE!</v>
      </c>
      <c r="M774" s="26" t="e">
        <f>(IFERROR(INDEX('Normalized Scores'!J$5:J$1048576,MATCH($D774,'Normalized Scores'!$A$5:$A$1048576,)),"")*Summary!$B$6)*100</f>
        <v>#VALUE!</v>
      </c>
      <c r="N774" s="20" t="e">
        <f t="shared" si="121"/>
        <v>#VALUE!</v>
      </c>
      <c r="O774" s="27" t="e">
        <f>(IFERROR(INDEX('Normalized Scores'!L$5:L$1048576,MATCH($D774,'Normalized Scores'!$A$5:$A$1048576,)),"")*Summary!$B$7)*100</f>
        <v>#VALUE!</v>
      </c>
      <c r="P774" s="20" t="e">
        <f t="shared" si="122"/>
        <v>#VALUE!</v>
      </c>
      <c r="Q774" s="28" t="e">
        <f>(IFERROR(INDEX('Normalized Scores'!R$5:R$1048576,MATCH($D774,'Normalized Scores'!$A$5:$A$1048576,)),"")*Summary!$B$8)*100</f>
        <v>#VALUE!</v>
      </c>
      <c r="R774" s="20" t="e">
        <f t="shared" si="123"/>
        <v>#VALUE!</v>
      </c>
      <c r="S774" s="29" t="e">
        <f>(IFERROR(INDEX('Normalized Scores'!Z$5:Z$1048576,MATCH($D774,'Normalized Scores'!$A$5:$A$1048576,)),"")*Summary!$B$9)*100</f>
        <v>#VALUE!</v>
      </c>
      <c r="T774" s="8" t="e">
        <f t="shared" si="124"/>
        <v>#VALUE!</v>
      </c>
      <c r="U774" s="30" t="e">
        <f>(IFERROR(INDEX('Normalized Scores'!AL$5:AL$1048576,MATCH($D774,'Normalized Scores'!$A$5:$A$1048576,)),"")*Summary!$B$10)*100</f>
        <v>#VALUE!</v>
      </c>
      <c r="V774" s="8" t="e">
        <f t="shared" si="125"/>
        <v>#VALUE!</v>
      </c>
      <c r="W774" s="31" t="e">
        <f>(IFERROR(INDEX('Normalized Scores'!AR$5:AR$1048576,MATCH($D774,'Normalized Scores'!$A$5:$A$1048576,)),"")*Summary!$B$11)*100</f>
        <v>#VALUE!</v>
      </c>
      <c r="X774" s="8" t="e">
        <f t="shared" si="126"/>
        <v>#VALUE!</v>
      </c>
      <c r="Y774" s="32" t="e">
        <f>(IFERROR(INDEX('Normalized Scores'!AT$5:AT$1048576,MATCH($D774,'Normalized Scores'!$A$5:$A$1048576,)),"")*Summary!$B$12)*100</f>
        <v>#VALUE!</v>
      </c>
      <c r="Z774" s="8" t="e">
        <f t="shared" si="127"/>
        <v>#VALUE!</v>
      </c>
      <c r="AA774" s="33" t="e">
        <f>(IFERROR(INDEX('Normalized Scores'!AV$5:AV$1048576,MATCH($D774,'Normalized Scores'!$A$5:$A$1048576,)),"")*Summary!$B$13)*100</f>
        <v>#VALUE!</v>
      </c>
      <c r="AB774" s="10" t="e">
        <f t="shared" si="128"/>
        <v>#VALUE!</v>
      </c>
      <c r="AC774" s="34" t="e">
        <f>(IFERROR(INDEX('Normalized Scores'!BA$5:BA$1048576,MATCH($D774,'Normalized Scores'!$A$5:$A$1048576,)),"")*Summary!$B$14)*100</f>
        <v>#VALUE!</v>
      </c>
      <c r="AD774" s="14" t="e">
        <f t="shared" si="129"/>
        <v>#VALUE!</v>
      </c>
    </row>
    <row r="775" spans="4:30">
      <c r="D775" s="8" t="e">
        <v>#N/A</v>
      </c>
      <c r="E775" s="9" t="str">
        <f>IFERROR(INDEX('Normalized Scores'!B$5:B$1048576,MATCH($D775,'Normalized Scores'!$A$5:$A$1048576,)),"")</f>
        <v/>
      </c>
      <c r="F775" s="12" t="str">
        <f>IFERROR(INDEX('Normalized Scores'!C$5:C$1048576,MATCH($D775,'Normalized Scores'!$A$5:$A$1048576,)),"")</f>
        <v/>
      </c>
      <c r="G775" s="79" t="str">
        <f>IFERROR(INDEX('Normalized Scores'!D$5:D$1048576,MATCH($D775,'Normalized Scores'!$A$5:$A$1048576,)),"")</f>
        <v/>
      </c>
      <c r="H775" s="79" t="str">
        <f>IFERROR(INDEX('Normalized Scores'!E$5:E$1048576,MATCH($D775,'Normalized Scores'!$A$5:$A$1048576,)),"")</f>
        <v/>
      </c>
      <c r="I775" s="79" t="str">
        <f>IFERROR(INDEX('Normalized Scores'!F$5:F$1048576,MATCH($D775,'Normalized Scores'!$A$5:$A$1048576,)),"")</f>
        <v/>
      </c>
      <c r="J775" s="79" t="str">
        <f>IFERROR(INDEX('Normalized Scores'!G$5:G$1048576,MATCH($D775,'Normalized Scores'!$A$5:$A$1048576,)),"")</f>
        <v/>
      </c>
      <c r="K775" s="36" t="e">
        <f>(IFERROR(INDEX('Normalized Scores'!H$5:H$1048576,MATCH($D775,'Normalized Scores'!$A$5:$A$1048576,)),"")*100)</f>
        <v>#VALUE!</v>
      </c>
      <c r="L775" s="20" t="e">
        <f t="shared" si="120"/>
        <v>#VALUE!</v>
      </c>
      <c r="M775" s="26" t="e">
        <f>(IFERROR(INDEX('Normalized Scores'!J$5:J$1048576,MATCH($D775,'Normalized Scores'!$A$5:$A$1048576,)),"")*Summary!$B$6)*100</f>
        <v>#VALUE!</v>
      </c>
      <c r="N775" s="20" t="e">
        <f t="shared" si="121"/>
        <v>#VALUE!</v>
      </c>
      <c r="O775" s="27" t="e">
        <f>(IFERROR(INDEX('Normalized Scores'!L$5:L$1048576,MATCH($D775,'Normalized Scores'!$A$5:$A$1048576,)),"")*Summary!$B$7)*100</f>
        <v>#VALUE!</v>
      </c>
      <c r="P775" s="20" t="e">
        <f t="shared" si="122"/>
        <v>#VALUE!</v>
      </c>
      <c r="Q775" s="28" t="e">
        <f>(IFERROR(INDEX('Normalized Scores'!R$5:R$1048576,MATCH($D775,'Normalized Scores'!$A$5:$A$1048576,)),"")*Summary!$B$8)*100</f>
        <v>#VALUE!</v>
      </c>
      <c r="R775" s="20" t="e">
        <f t="shared" si="123"/>
        <v>#VALUE!</v>
      </c>
      <c r="S775" s="29" t="e">
        <f>(IFERROR(INDEX('Normalized Scores'!Z$5:Z$1048576,MATCH($D775,'Normalized Scores'!$A$5:$A$1048576,)),"")*Summary!$B$9)*100</f>
        <v>#VALUE!</v>
      </c>
      <c r="T775" s="8" t="e">
        <f t="shared" si="124"/>
        <v>#VALUE!</v>
      </c>
      <c r="U775" s="30" t="e">
        <f>(IFERROR(INDEX('Normalized Scores'!AL$5:AL$1048576,MATCH($D775,'Normalized Scores'!$A$5:$A$1048576,)),"")*Summary!$B$10)*100</f>
        <v>#VALUE!</v>
      </c>
      <c r="V775" s="8" t="e">
        <f t="shared" si="125"/>
        <v>#VALUE!</v>
      </c>
      <c r="W775" s="31" t="e">
        <f>(IFERROR(INDEX('Normalized Scores'!AR$5:AR$1048576,MATCH($D775,'Normalized Scores'!$A$5:$A$1048576,)),"")*Summary!$B$11)*100</f>
        <v>#VALUE!</v>
      </c>
      <c r="X775" s="8" t="e">
        <f t="shared" si="126"/>
        <v>#VALUE!</v>
      </c>
      <c r="Y775" s="32" t="e">
        <f>(IFERROR(INDEX('Normalized Scores'!AT$5:AT$1048576,MATCH($D775,'Normalized Scores'!$A$5:$A$1048576,)),"")*Summary!$B$12)*100</f>
        <v>#VALUE!</v>
      </c>
      <c r="Z775" s="8" t="e">
        <f t="shared" si="127"/>
        <v>#VALUE!</v>
      </c>
      <c r="AA775" s="33" t="e">
        <f>(IFERROR(INDEX('Normalized Scores'!AV$5:AV$1048576,MATCH($D775,'Normalized Scores'!$A$5:$A$1048576,)),"")*Summary!$B$13)*100</f>
        <v>#VALUE!</v>
      </c>
      <c r="AB775" s="10" t="e">
        <f t="shared" si="128"/>
        <v>#VALUE!</v>
      </c>
      <c r="AC775" s="34" t="e">
        <f>(IFERROR(INDEX('Normalized Scores'!BA$5:BA$1048576,MATCH($D775,'Normalized Scores'!$A$5:$A$1048576,)),"")*Summary!$B$14)*100</f>
        <v>#VALUE!</v>
      </c>
      <c r="AD775" s="14" t="e">
        <f t="shared" si="129"/>
        <v>#VALUE!</v>
      </c>
    </row>
    <row r="776" spans="4:30">
      <c r="D776" s="8" t="e">
        <v>#N/A</v>
      </c>
      <c r="E776" s="9" t="str">
        <f>IFERROR(INDEX('Normalized Scores'!B$5:B$1048576,MATCH($D776,'Normalized Scores'!$A$5:$A$1048576,)),"")</f>
        <v/>
      </c>
      <c r="F776" s="12" t="str">
        <f>IFERROR(INDEX('Normalized Scores'!C$5:C$1048576,MATCH($D776,'Normalized Scores'!$A$5:$A$1048576,)),"")</f>
        <v/>
      </c>
      <c r="G776" s="79" t="str">
        <f>IFERROR(INDEX('Normalized Scores'!D$5:D$1048576,MATCH($D776,'Normalized Scores'!$A$5:$A$1048576,)),"")</f>
        <v/>
      </c>
      <c r="H776" s="79" t="str">
        <f>IFERROR(INDEX('Normalized Scores'!E$5:E$1048576,MATCH($D776,'Normalized Scores'!$A$5:$A$1048576,)),"")</f>
        <v/>
      </c>
      <c r="I776" s="79" t="str">
        <f>IFERROR(INDEX('Normalized Scores'!F$5:F$1048576,MATCH($D776,'Normalized Scores'!$A$5:$A$1048576,)),"")</f>
        <v/>
      </c>
      <c r="J776" s="79" t="str">
        <f>IFERROR(INDEX('Normalized Scores'!G$5:G$1048576,MATCH($D776,'Normalized Scores'!$A$5:$A$1048576,)),"")</f>
        <v/>
      </c>
      <c r="K776" s="36" t="e">
        <f>(IFERROR(INDEX('Normalized Scores'!H$5:H$1048576,MATCH($D776,'Normalized Scores'!$A$5:$A$1048576,)),"")*100)</f>
        <v>#VALUE!</v>
      </c>
      <c r="L776" s="20" t="e">
        <f t="shared" si="120"/>
        <v>#VALUE!</v>
      </c>
      <c r="M776" s="26" t="e">
        <f>(IFERROR(INDEX('Normalized Scores'!J$5:J$1048576,MATCH($D776,'Normalized Scores'!$A$5:$A$1048576,)),"")*Summary!$B$6)*100</f>
        <v>#VALUE!</v>
      </c>
      <c r="N776" s="20" t="e">
        <f t="shared" si="121"/>
        <v>#VALUE!</v>
      </c>
      <c r="O776" s="27" t="e">
        <f>(IFERROR(INDEX('Normalized Scores'!L$5:L$1048576,MATCH($D776,'Normalized Scores'!$A$5:$A$1048576,)),"")*Summary!$B$7)*100</f>
        <v>#VALUE!</v>
      </c>
      <c r="P776" s="20" t="e">
        <f t="shared" si="122"/>
        <v>#VALUE!</v>
      </c>
      <c r="Q776" s="28" t="e">
        <f>(IFERROR(INDEX('Normalized Scores'!R$5:R$1048576,MATCH($D776,'Normalized Scores'!$A$5:$A$1048576,)),"")*Summary!$B$8)*100</f>
        <v>#VALUE!</v>
      </c>
      <c r="R776" s="20" t="e">
        <f t="shared" si="123"/>
        <v>#VALUE!</v>
      </c>
      <c r="S776" s="29" t="e">
        <f>(IFERROR(INDEX('Normalized Scores'!Z$5:Z$1048576,MATCH($D776,'Normalized Scores'!$A$5:$A$1048576,)),"")*Summary!$B$9)*100</f>
        <v>#VALUE!</v>
      </c>
      <c r="T776" s="8" t="e">
        <f t="shared" si="124"/>
        <v>#VALUE!</v>
      </c>
      <c r="U776" s="30" t="e">
        <f>(IFERROR(INDEX('Normalized Scores'!AL$5:AL$1048576,MATCH($D776,'Normalized Scores'!$A$5:$A$1048576,)),"")*Summary!$B$10)*100</f>
        <v>#VALUE!</v>
      </c>
      <c r="V776" s="8" t="e">
        <f t="shared" si="125"/>
        <v>#VALUE!</v>
      </c>
      <c r="W776" s="31" t="e">
        <f>(IFERROR(INDEX('Normalized Scores'!AR$5:AR$1048576,MATCH($D776,'Normalized Scores'!$A$5:$A$1048576,)),"")*Summary!$B$11)*100</f>
        <v>#VALUE!</v>
      </c>
      <c r="X776" s="8" t="e">
        <f t="shared" si="126"/>
        <v>#VALUE!</v>
      </c>
      <c r="Y776" s="32" t="e">
        <f>(IFERROR(INDEX('Normalized Scores'!AT$5:AT$1048576,MATCH($D776,'Normalized Scores'!$A$5:$A$1048576,)),"")*Summary!$B$12)*100</f>
        <v>#VALUE!</v>
      </c>
      <c r="Z776" s="8" t="e">
        <f t="shared" si="127"/>
        <v>#VALUE!</v>
      </c>
      <c r="AA776" s="33" t="e">
        <f>(IFERROR(INDEX('Normalized Scores'!AV$5:AV$1048576,MATCH($D776,'Normalized Scores'!$A$5:$A$1048576,)),"")*Summary!$B$13)*100</f>
        <v>#VALUE!</v>
      </c>
      <c r="AB776" s="10" t="e">
        <f t="shared" si="128"/>
        <v>#VALUE!</v>
      </c>
      <c r="AC776" s="34" t="e">
        <f>(IFERROR(INDEX('Normalized Scores'!BA$5:BA$1048576,MATCH($D776,'Normalized Scores'!$A$5:$A$1048576,)),"")*Summary!$B$14)*100</f>
        <v>#VALUE!</v>
      </c>
      <c r="AD776" s="14" t="e">
        <f t="shared" si="129"/>
        <v>#VALUE!</v>
      </c>
    </row>
    <row r="777" spans="4:30">
      <c r="D777" s="8" t="e">
        <v>#N/A</v>
      </c>
      <c r="E777" s="9" t="str">
        <f>IFERROR(INDEX('Normalized Scores'!B$5:B$1048576,MATCH($D777,'Normalized Scores'!$A$5:$A$1048576,)),"")</f>
        <v/>
      </c>
      <c r="F777" s="12" t="str">
        <f>IFERROR(INDEX('Normalized Scores'!C$5:C$1048576,MATCH($D777,'Normalized Scores'!$A$5:$A$1048576,)),"")</f>
        <v/>
      </c>
      <c r="G777" s="79" t="str">
        <f>IFERROR(INDEX('Normalized Scores'!D$5:D$1048576,MATCH($D777,'Normalized Scores'!$A$5:$A$1048576,)),"")</f>
        <v/>
      </c>
      <c r="H777" s="79" t="str">
        <f>IFERROR(INDEX('Normalized Scores'!E$5:E$1048576,MATCH($D777,'Normalized Scores'!$A$5:$A$1048576,)),"")</f>
        <v/>
      </c>
      <c r="I777" s="79" t="str">
        <f>IFERROR(INDEX('Normalized Scores'!F$5:F$1048576,MATCH($D777,'Normalized Scores'!$A$5:$A$1048576,)),"")</f>
        <v/>
      </c>
      <c r="J777" s="79" t="str">
        <f>IFERROR(INDEX('Normalized Scores'!G$5:G$1048576,MATCH($D777,'Normalized Scores'!$A$5:$A$1048576,)),"")</f>
        <v/>
      </c>
      <c r="K777" s="36" t="e">
        <f>(IFERROR(INDEX('Normalized Scores'!H$5:H$1048576,MATCH($D777,'Normalized Scores'!$A$5:$A$1048576,)),"")*100)</f>
        <v>#VALUE!</v>
      </c>
      <c r="L777" s="20" t="e">
        <f t="shared" si="120"/>
        <v>#VALUE!</v>
      </c>
      <c r="M777" s="26" t="e">
        <f>(IFERROR(INDEX('Normalized Scores'!J$5:J$1048576,MATCH($D777,'Normalized Scores'!$A$5:$A$1048576,)),"")*Summary!$B$6)*100</f>
        <v>#VALUE!</v>
      </c>
      <c r="N777" s="20" t="e">
        <f t="shared" si="121"/>
        <v>#VALUE!</v>
      </c>
      <c r="O777" s="27" t="e">
        <f>(IFERROR(INDEX('Normalized Scores'!L$5:L$1048576,MATCH($D777,'Normalized Scores'!$A$5:$A$1048576,)),"")*Summary!$B$7)*100</f>
        <v>#VALUE!</v>
      </c>
      <c r="P777" s="20" t="e">
        <f t="shared" si="122"/>
        <v>#VALUE!</v>
      </c>
      <c r="Q777" s="28" t="e">
        <f>(IFERROR(INDEX('Normalized Scores'!R$5:R$1048576,MATCH($D777,'Normalized Scores'!$A$5:$A$1048576,)),"")*Summary!$B$8)*100</f>
        <v>#VALUE!</v>
      </c>
      <c r="R777" s="20" t="e">
        <f t="shared" si="123"/>
        <v>#VALUE!</v>
      </c>
      <c r="S777" s="29" t="e">
        <f>(IFERROR(INDEX('Normalized Scores'!Z$5:Z$1048576,MATCH($D777,'Normalized Scores'!$A$5:$A$1048576,)),"")*Summary!$B$9)*100</f>
        <v>#VALUE!</v>
      </c>
      <c r="T777" s="8" t="e">
        <f t="shared" si="124"/>
        <v>#VALUE!</v>
      </c>
      <c r="U777" s="30" t="e">
        <f>(IFERROR(INDEX('Normalized Scores'!AL$5:AL$1048576,MATCH($D777,'Normalized Scores'!$A$5:$A$1048576,)),"")*Summary!$B$10)*100</f>
        <v>#VALUE!</v>
      </c>
      <c r="V777" s="8" t="e">
        <f t="shared" si="125"/>
        <v>#VALUE!</v>
      </c>
      <c r="W777" s="31" t="e">
        <f>(IFERROR(INDEX('Normalized Scores'!AR$5:AR$1048576,MATCH($D777,'Normalized Scores'!$A$5:$A$1048576,)),"")*Summary!$B$11)*100</f>
        <v>#VALUE!</v>
      </c>
      <c r="X777" s="8" t="e">
        <f t="shared" si="126"/>
        <v>#VALUE!</v>
      </c>
      <c r="Y777" s="32" t="e">
        <f>(IFERROR(INDEX('Normalized Scores'!AT$5:AT$1048576,MATCH($D777,'Normalized Scores'!$A$5:$A$1048576,)),"")*Summary!$B$12)*100</f>
        <v>#VALUE!</v>
      </c>
      <c r="Z777" s="8" t="e">
        <f t="shared" si="127"/>
        <v>#VALUE!</v>
      </c>
      <c r="AA777" s="33" t="e">
        <f>(IFERROR(INDEX('Normalized Scores'!AV$5:AV$1048576,MATCH($D777,'Normalized Scores'!$A$5:$A$1048576,)),"")*Summary!$B$13)*100</f>
        <v>#VALUE!</v>
      </c>
      <c r="AB777" s="10" t="e">
        <f t="shared" si="128"/>
        <v>#VALUE!</v>
      </c>
      <c r="AC777" s="34" t="e">
        <f>(IFERROR(INDEX('Normalized Scores'!BA$5:BA$1048576,MATCH($D777,'Normalized Scores'!$A$5:$A$1048576,)),"")*Summary!$B$14)*100</f>
        <v>#VALUE!</v>
      </c>
      <c r="AD777" s="14" t="e">
        <f t="shared" si="129"/>
        <v>#VALUE!</v>
      </c>
    </row>
    <row r="778" spans="4:30">
      <c r="D778" s="8" t="e">
        <v>#N/A</v>
      </c>
      <c r="E778" s="9" t="str">
        <f>IFERROR(INDEX('Normalized Scores'!B$5:B$1048576,MATCH($D778,'Normalized Scores'!$A$5:$A$1048576,)),"")</f>
        <v/>
      </c>
      <c r="F778" s="12" t="str">
        <f>IFERROR(INDEX('Normalized Scores'!C$5:C$1048576,MATCH($D778,'Normalized Scores'!$A$5:$A$1048576,)),"")</f>
        <v/>
      </c>
      <c r="G778" s="79" t="str">
        <f>IFERROR(INDEX('Normalized Scores'!D$5:D$1048576,MATCH($D778,'Normalized Scores'!$A$5:$A$1048576,)),"")</f>
        <v/>
      </c>
      <c r="H778" s="79" t="str">
        <f>IFERROR(INDEX('Normalized Scores'!E$5:E$1048576,MATCH($D778,'Normalized Scores'!$A$5:$A$1048576,)),"")</f>
        <v/>
      </c>
      <c r="I778" s="79" t="str">
        <f>IFERROR(INDEX('Normalized Scores'!F$5:F$1048576,MATCH($D778,'Normalized Scores'!$A$5:$A$1048576,)),"")</f>
        <v/>
      </c>
      <c r="J778" s="79" t="str">
        <f>IFERROR(INDEX('Normalized Scores'!G$5:G$1048576,MATCH($D778,'Normalized Scores'!$A$5:$A$1048576,)),"")</f>
        <v/>
      </c>
      <c r="K778" s="36" t="e">
        <f>(IFERROR(INDEX('Normalized Scores'!H$5:H$1048576,MATCH($D778,'Normalized Scores'!$A$5:$A$1048576,)),"")*100)</f>
        <v>#VALUE!</v>
      </c>
      <c r="L778" s="20" t="e">
        <f t="shared" si="120"/>
        <v>#VALUE!</v>
      </c>
      <c r="M778" s="26" t="e">
        <f>(IFERROR(INDEX('Normalized Scores'!J$5:J$1048576,MATCH($D778,'Normalized Scores'!$A$5:$A$1048576,)),"")*Summary!$B$6)*100</f>
        <v>#VALUE!</v>
      </c>
      <c r="N778" s="20" t="e">
        <f t="shared" si="121"/>
        <v>#VALUE!</v>
      </c>
      <c r="O778" s="27" t="e">
        <f>(IFERROR(INDEX('Normalized Scores'!L$5:L$1048576,MATCH($D778,'Normalized Scores'!$A$5:$A$1048576,)),"")*Summary!$B$7)*100</f>
        <v>#VALUE!</v>
      </c>
      <c r="P778" s="20" t="e">
        <f t="shared" si="122"/>
        <v>#VALUE!</v>
      </c>
      <c r="Q778" s="28" t="e">
        <f>(IFERROR(INDEX('Normalized Scores'!R$5:R$1048576,MATCH($D778,'Normalized Scores'!$A$5:$A$1048576,)),"")*Summary!$B$8)*100</f>
        <v>#VALUE!</v>
      </c>
      <c r="R778" s="20" t="e">
        <f t="shared" si="123"/>
        <v>#VALUE!</v>
      </c>
      <c r="S778" s="29" t="e">
        <f>(IFERROR(INDEX('Normalized Scores'!Z$5:Z$1048576,MATCH($D778,'Normalized Scores'!$A$5:$A$1048576,)),"")*Summary!$B$9)*100</f>
        <v>#VALUE!</v>
      </c>
      <c r="T778" s="8" t="e">
        <f t="shared" si="124"/>
        <v>#VALUE!</v>
      </c>
      <c r="U778" s="30" t="e">
        <f>(IFERROR(INDEX('Normalized Scores'!AL$5:AL$1048576,MATCH($D778,'Normalized Scores'!$A$5:$A$1048576,)),"")*Summary!$B$10)*100</f>
        <v>#VALUE!</v>
      </c>
      <c r="V778" s="8" t="e">
        <f t="shared" si="125"/>
        <v>#VALUE!</v>
      </c>
      <c r="W778" s="31" t="e">
        <f>(IFERROR(INDEX('Normalized Scores'!AR$5:AR$1048576,MATCH($D778,'Normalized Scores'!$A$5:$A$1048576,)),"")*Summary!$B$11)*100</f>
        <v>#VALUE!</v>
      </c>
      <c r="X778" s="8" t="e">
        <f t="shared" si="126"/>
        <v>#VALUE!</v>
      </c>
      <c r="Y778" s="32" t="e">
        <f>(IFERROR(INDEX('Normalized Scores'!AT$5:AT$1048576,MATCH($D778,'Normalized Scores'!$A$5:$A$1048576,)),"")*Summary!$B$12)*100</f>
        <v>#VALUE!</v>
      </c>
      <c r="Z778" s="8" t="e">
        <f t="shared" si="127"/>
        <v>#VALUE!</v>
      </c>
      <c r="AA778" s="33" t="e">
        <f>(IFERROR(INDEX('Normalized Scores'!AV$5:AV$1048576,MATCH($D778,'Normalized Scores'!$A$5:$A$1048576,)),"")*Summary!$B$13)*100</f>
        <v>#VALUE!</v>
      </c>
      <c r="AB778" s="10" t="e">
        <f t="shared" si="128"/>
        <v>#VALUE!</v>
      </c>
      <c r="AC778" s="34" t="e">
        <f>(IFERROR(INDEX('Normalized Scores'!BA$5:BA$1048576,MATCH($D778,'Normalized Scores'!$A$5:$A$1048576,)),"")*Summary!$B$14)*100</f>
        <v>#VALUE!</v>
      </c>
      <c r="AD778" s="14" t="e">
        <f t="shared" si="129"/>
        <v>#VALUE!</v>
      </c>
    </row>
    <row r="779" spans="4:30">
      <c r="D779" s="8" t="e">
        <v>#N/A</v>
      </c>
      <c r="E779" s="9" t="str">
        <f>IFERROR(INDEX('Normalized Scores'!B$5:B$1048576,MATCH($D779,'Normalized Scores'!$A$5:$A$1048576,)),"")</f>
        <v/>
      </c>
      <c r="F779" s="12" t="str">
        <f>IFERROR(INDEX('Normalized Scores'!C$5:C$1048576,MATCH($D779,'Normalized Scores'!$A$5:$A$1048576,)),"")</f>
        <v/>
      </c>
      <c r="G779" s="79" t="str">
        <f>IFERROR(INDEX('Normalized Scores'!D$5:D$1048576,MATCH($D779,'Normalized Scores'!$A$5:$A$1048576,)),"")</f>
        <v/>
      </c>
      <c r="H779" s="79" t="str">
        <f>IFERROR(INDEX('Normalized Scores'!E$5:E$1048576,MATCH($D779,'Normalized Scores'!$A$5:$A$1048576,)),"")</f>
        <v/>
      </c>
      <c r="I779" s="79" t="str">
        <f>IFERROR(INDEX('Normalized Scores'!F$5:F$1048576,MATCH($D779,'Normalized Scores'!$A$5:$A$1048576,)),"")</f>
        <v/>
      </c>
      <c r="J779" s="79" t="str">
        <f>IFERROR(INDEX('Normalized Scores'!G$5:G$1048576,MATCH($D779,'Normalized Scores'!$A$5:$A$1048576,)),"")</f>
        <v/>
      </c>
      <c r="K779" s="36" t="e">
        <f>(IFERROR(INDEX('Normalized Scores'!H$5:H$1048576,MATCH($D779,'Normalized Scores'!$A$5:$A$1048576,)),"")*100)</f>
        <v>#VALUE!</v>
      </c>
      <c r="L779" s="20" t="e">
        <f t="shared" si="120"/>
        <v>#VALUE!</v>
      </c>
      <c r="M779" s="26" t="e">
        <f>(IFERROR(INDEX('Normalized Scores'!J$5:J$1048576,MATCH($D779,'Normalized Scores'!$A$5:$A$1048576,)),"")*Summary!$B$6)*100</f>
        <v>#VALUE!</v>
      </c>
      <c r="N779" s="20" t="e">
        <f t="shared" si="121"/>
        <v>#VALUE!</v>
      </c>
      <c r="O779" s="27" t="e">
        <f>(IFERROR(INDEX('Normalized Scores'!L$5:L$1048576,MATCH($D779,'Normalized Scores'!$A$5:$A$1048576,)),"")*Summary!$B$7)*100</f>
        <v>#VALUE!</v>
      </c>
      <c r="P779" s="20" t="e">
        <f t="shared" si="122"/>
        <v>#VALUE!</v>
      </c>
      <c r="Q779" s="28" t="e">
        <f>(IFERROR(INDEX('Normalized Scores'!R$5:R$1048576,MATCH($D779,'Normalized Scores'!$A$5:$A$1048576,)),"")*Summary!$B$8)*100</f>
        <v>#VALUE!</v>
      </c>
      <c r="R779" s="20" t="e">
        <f t="shared" si="123"/>
        <v>#VALUE!</v>
      </c>
      <c r="S779" s="29" t="e">
        <f>(IFERROR(INDEX('Normalized Scores'!Z$5:Z$1048576,MATCH($D779,'Normalized Scores'!$A$5:$A$1048576,)),"")*Summary!$B$9)*100</f>
        <v>#VALUE!</v>
      </c>
      <c r="T779" s="8" t="e">
        <f t="shared" si="124"/>
        <v>#VALUE!</v>
      </c>
      <c r="U779" s="30" t="e">
        <f>(IFERROR(INDEX('Normalized Scores'!AL$5:AL$1048576,MATCH($D779,'Normalized Scores'!$A$5:$A$1048576,)),"")*Summary!$B$10)*100</f>
        <v>#VALUE!</v>
      </c>
      <c r="V779" s="8" t="e">
        <f t="shared" si="125"/>
        <v>#VALUE!</v>
      </c>
      <c r="W779" s="31" t="e">
        <f>(IFERROR(INDEX('Normalized Scores'!AR$5:AR$1048576,MATCH($D779,'Normalized Scores'!$A$5:$A$1048576,)),"")*Summary!$B$11)*100</f>
        <v>#VALUE!</v>
      </c>
      <c r="X779" s="8" t="e">
        <f t="shared" si="126"/>
        <v>#VALUE!</v>
      </c>
      <c r="Y779" s="32" t="e">
        <f>(IFERROR(INDEX('Normalized Scores'!AT$5:AT$1048576,MATCH($D779,'Normalized Scores'!$A$5:$A$1048576,)),"")*Summary!$B$12)*100</f>
        <v>#VALUE!</v>
      </c>
      <c r="Z779" s="8" t="e">
        <f t="shared" si="127"/>
        <v>#VALUE!</v>
      </c>
      <c r="AA779" s="33" t="e">
        <f>(IFERROR(INDEX('Normalized Scores'!AV$5:AV$1048576,MATCH($D779,'Normalized Scores'!$A$5:$A$1048576,)),"")*Summary!$B$13)*100</f>
        <v>#VALUE!</v>
      </c>
      <c r="AB779" s="10" t="e">
        <f t="shared" si="128"/>
        <v>#VALUE!</v>
      </c>
      <c r="AC779" s="34" t="e">
        <f>(IFERROR(INDEX('Normalized Scores'!BA$5:BA$1048576,MATCH($D779,'Normalized Scores'!$A$5:$A$1048576,)),"")*Summary!$B$14)*100</f>
        <v>#VALUE!</v>
      </c>
      <c r="AD779" s="14" t="e">
        <f t="shared" si="129"/>
        <v>#VALUE!</v>
      </c>
    </row>
    <row r="780" spans="4:30">
      <c r="D780" s="8" t="e">
        <v>#N/A</v>
      </c>
      <c r="E780" s="9" t="str">
        <f>IFERROR(INDEX('Normalized Scores'!B$5:B$1048576,MATCH($D780,'Normalized Scores'!$A$5:$A$1048576,)),"")</f>
        <v/>
      </c>
      <c r="F780" s="12" t="str">
        <f>IFERROR(INDEX('Normalized Scores'!C$5:C$1048576,MATCH($D780,'Normalized Scores'!$A$5:$A$1048576,)),"")</f>
        <v/>
      </c>
      <c r="G780" s="79" t="str">
        <f>IFERROR(INDEX('Normalized Scores'!D$5:D$1048576,MATCH($D780,'Normalized Scores'!$A$5:$A$1048576,)),"")</f>
        <v/>
      </c>
      <c r="H780" s="79" t="str">
        <f>IFERROR(INDEX('Normalized Scores'!E$5:E$1048576,MATCH($D780,'Normalized Scores'!$A$5:$A$1048576,)),"")</f>
        <v/>
      </c>
      <c r="I780" s="79" t="str">
        <f>IFERROR(INDEX('Normalized Scores'!F$5:F$1048576,MATCH($D780,'Normalized Scores'!$A$5:$A$1048576,)),"")</f>
        <v/>
      </c>
      <c r="J780" s="79" t="str">
        <f>IFERROR(INDEX('Normalized Scores'!G$5:G$1048576,MATCH($D780,'Normalized Scores'!$A$5:$A$1048576,)),"")</f>
        <v/>
      </c>
      <c r="K780" s="36" t="e">
        <f>(IFERROR(INDEX('Normalized Scores'!H$5:H$1048576,MATCH($D780,'Normalized Scores'!$A$5:$A$1048576,)),"")*100)</f>
        <v>#VALUE!</v>
      </c>
      <c r="L780" s="20" t="e">
        <f t="shared" si="120"/>
        <v>#VALUE!</v>
      </c>
      <c r="M780" s="26" t="e">
        <f>(IFERROR(INDEX('Normalized Scores'!J$5:J$1048576,MATCH($D780,'Normalized Scores'!$A$5:$A$1048576,)),"")*Summary!$B$6)*100</f>
        <v>#VALUE!</v>
      </c>
      <c r="N780" s="20" t="e">
        <f t="shared" si="121"/>
        <v>#VALUE!</v>
      </c>
      <c r="O780" s="27" t="e">
        <f>(IFERROR(INDEX('Normalized Scores'!L$5:L$1048576,MATCH($D780,'Normalized Scores'!$A$5:$A$1048576,)),"")*Summary!$B$7)*100</f>
        <v>#VALUE!</v>
      </c>
      <c r="P780" s="20" t="e">
        <f t="shared" si="122"/>
        <v>#VALUE!</v>
      </c>
      <c r="Q780" s="28" t="e">
        <f>(IFERROR(INDEX('Normalized Scores'!R$5:R$1048576,MATCH($D780,'Normalized Scores'!$A$5:$A$1048576,)),"")*Summary!$B$8)*100</f>
        <v>#VALUE!</v>
      </c>
      <c r="R780" s="20" t="e">
        <f t="shared" si="123"/>
        <v>#VALUE!</v>
      </c>
      <c r="S780" s="29" t="e">
        <f>(IFERROR(INDEX('Normalized Scores'!Z$5:Z$1048576,MATCH($D780,'Normalized Scores'!$A$5:$A$1048576,)),"")*Summary!$B$9)*100</f>
        <v>#VALUE!</v>
      </c>
      <c r="T780" s="8" t="e">
        <f t="shared" si="124"/>
        <v>#VALUE!</v>
      </c>
      <c r="U780" s="30" t="e">
        <f>(IFERROR(INDEX('Normalized Scores'!AL$5:AL$1048576,MATCH($D780,'Normalized Scores'!$A$5:$A$1048576,)),"")*Summary!$B$10)*100</f>
        <v>#VALUE!</v>
      </c>
      <c r="V780" s="8" t="e">
        <f t="shared" si="125"/>
        <v>#VALUE!</v>
      </c>
      <c r="W780" s="31" t="e">
        <f>(IFERROR(INDEX('Normalized Scores'!AR$5:AR$1048576,MATCH($D780,'Normalized Scores'!$A$5:$A$1048576,)),"")*Summary!$B$11)*100</f>
        <v>#VALUE!</v>
      </c>
      <c r="X780" s="8" t="e">
        <f t="shared" si="126"/>
        <v>#VALUE!</v>
      </c>
      <c r="Y780" s="32" t="e">
        <f>(IFERROR(INDEX('Normalized Scores'!AT$5:AT$1048576,MATCH($D780,'Normalized Scores'!$A$5:$A$1048576,)),"")*Summary!$B$12)*100</f>
        <v>#VALUE!</v>
      </c>
      <c r="Z780" s="8" t="e">
        <f t="shared" si="127"/>
        <v>#VALUE!</v>
      </c>
      <c r="AA780" s="33" t="e">
        <f>(IFERROR(INDEX('Normalized Scores'!AV$5:AV$1048576,MATCH($D780,'Normalized Scores'!$A$5:$A$1048576,)),"")*Summary!$B$13)*100</f>
        <v>#VALUE!</v>
      </c>
      <c r="AB780" s="10" t="e">
        <f t="shared" si="128"/>
        <v>#VALUE!</v>
      </c>
      <c r="AC780" s="34" t="e">
        <f>(IFERROR(INDEX('Normalized Scores'!BA$5:BA$1048576,MATCH($D780,'Normalized Scores'!$A$5:$A$1048576,)),"")*Summary!$B$14)*100</f>
        <v>#VALUE!</v>
      </c>
      <c r="AD780" s="14" t="e">
        <f t="shared" si="129"/>
        <v>#VALUE!</v>
      </c>
    </row>
    <row r="781" spans="4:30">
      <c r="D781" s="8" t="e">
        <v>#N/A</v>
      </c>
      <c r="E781" s="9" t="str">
        <f>IFERROR(INDEX('Normalized Scores'!B$5:B$1048576,MATCH($D781,'Normalized Scores'!$A$5:$A$1048576,)),"")</f>
        <v/>
      </c>
      <c r="F781" s="12" t="str">
        <f>IFERROR(INDEX('Normalized Scores'!C$5:C$1048576,MATCH($D781,'Normalized Scores'!$A$5:$A$1048576,)),"")</f>
        <v/>
      </c>
      <c r="G781" s="79" t="str">
        <f>IFERROR(INDEX('Normalized Scores'!D$5:D$1048576,MATCH($D781,'Normalized Scores'!$A$5:$A$1048576,)),"")</f>
        <v/>
      </c>
      <c r="H781" s="79" t="str">
        <f>IFERROR(INDEX('Normalized Scores'!E$5:E$1048576,MATCH($D781,'Normalized Scores'!$A$5:$A$1048576,)),"")</f>
        <v/>
      </c>
      <c r="I781" s="79" t="str">
        <f>IFERROR(INDEX('Normalized Scores'!F$5:F$1048576,MATCH($D781,'Normalized Scores'!$A$5:$A$1048576,)),"")</f>
        <v/>
      </c>
      <c r="J781" s="79" t="str">
        <f>IFERROR(INDEX('Normalized Scores'!G$5:G$1048576,MATCH($D781,'Normalized Scores'!$A$5:$A$1048576,)),"")</f>
        <v/>
      </c>
      <c r="K781" s="36" t="e">
        <f>(IFERROR(INDEX('Normalized Scores'!H$5:H$1048576,MATCH($D781,'Normalized Scores'!$A$5:$A$1048576,)),"")*100)</f>
        <v>#VALUE!</v>
      </c>
      <c r="L781" s="20" t="e">
        <f t="shared" si="120"/>
        <v>#VALUE!</v>
      </c>
      <c r="M781" s="26" t="e">
        <f>(IFERROR(INDEX('Normalized Scores'!J$5:J$1048576,MATCH($D781,'Normalized Scores'!$A$5:$A$1048576,)),"")*Summary!$B$6)*100</f>
        <v>#VALUE!</v>
      </c>
      <c r="N781" s="20" t="e">
        <f t="shared" si="121"/>
        <v>#VALUE!</v>
      </c>
      <c r="O781" s="27" t="e">
        <f>(IFERROR(INDEX('Normalized Scores'!L$5:L$1048576,MATCH($D781,'Normalized Scores'!$A$5:$A$1048576,)),"")*Summary!$B$7)*100</f>
        <v>#VALUE!</v>
      </c>
      <c r="P781" s="20" t="e">
        <f t="shared" si="122"/>
        <v>#VALUE!</v>
      </c>
      <c r="Q781" s="28" t="e">
        <f>(IFERROR(INDEX('Normalized Scores'!R$5:R$1048576,MATCH($D781,'Normalized Scores'!$A$5:$A$1048576,)),"")*Summary!$B$8)*100</f>
        <v>#VALUE!</v>
      </c>
      <c r="R781" s="20" t="e">
        <f t="shared" si="123"/>
        <v>#VALUE!</v>
      </c>
      <c r="S781" s="29" t="e">
        <f>(IFERROR(INDEX('Normalized Scores'!Z$5:Z$1048576,MATCH($D781,'Normalized Scores'!$A$5:$A$1048576,)),"")*Summary!$B$9)*100</f>
        <v>#VALUE!</v>
      </c>
      <c r="T781" s="8" t="e">
        <f t="shared" si="124"/>
        <v>#VALUE!</v>
      </c>
      <c r="U781" s="30" t="e">
        <f>(IFERROR(INDEX('Normalized Scores'!AL$5:AL$1048576,MATCH($D781,'Normalized Scores'!$A$5:$A$1048576,)),"")*Summary!$B$10)*100</f>
        <v>#VALUE!</v>
      </c>
      <c r="V781" s="8" t="e">
        <f t="shared" si="125"/>
        <v>#VALUE!</v>
      </c>
      <c r="W781" s="31" t="e">
        <f>(IFERROR(INDEX('Normalized Scores'!AR$5:AR$1048576,MATCH($D781,'Normalized Scores'!$A$5:$A$1048576,)),"")*Summary!$B$11)*100</f>
        <v>#VALUE!</v>
      </c>
      <c r="X781" s="8" t="e">
        <f t="shared" si="126"/>
        <v>#VALUE!</v>
      </c>
      <c r="Y781" s="32" t="e">
        <f>(IFERROR(INDEX('Normalized Scores'!AT$5:AT$1048576,MATCH($D781,'Normalized Scores'!$A$5:$A$1048576,)),"")*Summary!$B$12)*100</f>
        <v>#VALUE!</v>
      </c>
      <c r="Z781" s="8" t="e">
        <f t="shared" si="127"/>
        <v>#VALUE!</v>
      </c>
      <c r="AA781" s="33" t="e">
        <f>(IFERROR(INDEX('Normalized Scores'!AV$5:AV$1048576,MATCH($D781,'Normalized Scores'!$A$5:$A$1048576,)),"")*Summary!$B$13)*100</f>
        <v>#VALUE!</v>
      </c>
      <c r="AB781" s="10" t="e">
        <f t="shared" si="128"/>
        <v>#VALUE!</v>
      </c>
      <c r="AC781" s="34" t="e">
        <f>(IFERROR(INDEX('Normalized Scores'!BA$5:BA$1048576,MATCH($D781,'Normalized Scores'!$A$5:$A$1048576,)),"")*Summary!$B$14)*100</f>
        <v>#VALUE!</v>
      </c>
      <c r="AD781" s="14" t="e">
        <f t="shared" si="129"/>
        <v>#VALUE!</v>
      </c>
    </row>
    <row r="782" spans="4:30">
      <c r="D782" s="8" t="e">
        <v>#N/A</v>
      </c>
      <c r="E782" s="9" t="str">
        <f>IFERROR(INDEX('Normalized Scores'!B$5:B$1048576,MATCH($D782,'Normalized Scores'!$A$5:$A$1048576,)),"")</f>
        <v/>
      </c>
      <c r="F782" s="12" t="str">
        <f>IFERROR(INDEX('Normalized Scores'!C$5:C$1048576,MATCH($D782,'Normalized Scores'!$A$5:$A$1048576,)),"")</f>
        <v/>
      </c>
      <c r="G782" s="79" t="str">
        <f>IFERROR(INDEX('Normalized Scores'!D$5:D$1048576,MATCH($D782,'Normalized Scores'!$A$5:$A$1048576,)),"")</f>
        <v/>
      </c>
      <c r="H782" s="79" t="str">
        <f>IFERROR(INDEX('Normalized Scores'!E$5:E$1048576,MATCH($D782,'Normalized Scores'!$A$5:$A$1048576,)),"")</f>
        <v/>
      </c>
      <c r="I782" s="79" t="str">
        <f>IFERROR(INDEX('Normalized Scores'!F$5:F$1048576,MATCH($D782,'Normalized Scores'!$A$5:$A$1048576,)),"")</f>
        <v/>
      </c>
      <c r="J782" s="79" t="str">
        <f>IFERROR(INDEX('Normalized Scores'!G$5:G$1048576,MATCH($D782,'Normalized Scores'!$A$5:$A$1048576,)),"")</f>
        <v/>
      </c>
      <c r="K782" s="36" t="e">
        <f>(IFERROR(INDEX('Normalized Scores'!H$5:H$1048576,MATCH($D782,'Normalized Scores'!$A$5:$A$1048576,)),"")*100)</f>
        <v>#VALUE!</v>
      </c>
      <c r="L782" s="20" t="e">
        <f t="shared" si="120"/>
        <v>#VALUE!</v>
      </c>
      <c r="M782" s="26" t="e">
        <f>(IFERROR(INDEX('Normalized Scores'!J$5:J$1048576,MATCH($D782,'Normalized Scores'!$A$5:$A$1048576,)),"")*Summary!$B$6)*100</f>
        <v>#VALUE!</v>
      </c>
      <c r="N782" s="20" t="e">
        <f t="shared" si="121"/>
        <v>#VALUE!</v>
      </c>
      <c r="O782" s="27" t="e">
        <f>(IFERROR(INDEX('Normalized Scores'!L$5:L$1048576,MATCH($D782,'Normalized Scores'!$A$5:$A$1048576,)),"")*Summary!$B$7)*100</f>
        <v>#VALUE!</v>
      </c>
      <c r="P782" s="20" t="e">
        <f t="shared" si="122"/>
        <v>#VALUE!</v>
      </c>
      <c r="Q782" s="28" t="e">
        <f>(IFERROR(INDEX('Normalized Scores'!R$5:R$1048576,MATCH($D782,'Normalized Scores'!$A$5:$A$1048576,)),"")*Summary!$B$8)*100</f>
        <v>#VALUE!</v>
      </c>
      <c r="R782" s="20" t="e">
        <f t="shared" si="123"/>
        <v>#VALUE!</v>
      </c>
      <c r="S782" s="29" t="e">
        <f>(IFERROR(INDEX('Normalized Scores'!Z$5:Z$1048576,MATCH($D782,'Normalized Scores'!$A$5:$A$1048576,)),"")*Summary!$B$9)*100</f>
        <v>#VALUE!</v>
      </c>
      <c r="T782" s="8" t="e">
        <f t="shared" si="124"/>
        <v>#VALUE!</v>
      </c>
      <c r="U782" s="30" t="e">
        <f>(IFERROR(INDEX('Normalized Scores'!AL$5:AL$1048576,MATCH($D782,'Normalized Scores'!$A$5:$A$1048576,)),"")*Summary!$B$10)*100</f>
        <v>#VALUE!</v>
      </c>
      <c r="V782" s="8" t="e">
        <f t="shared" si="125"/>
        <v>#VALUE!</v>
      </c>
      <c r="W782" s="31" t="e">
        <f>(IFERROR(INDEX('Normalized Scores'!AR$5:AR$1048576,MATCH($D782,'Normalized Scores'!$A$5:$A$1048576,)),"")*Summary!$B$11)*100</f>
        <v>#VALUE!</v>
      </c>
      <c r="X782" s="8" t="e">
        <f t="shared" si="126"/>
        <v>#VALUE!</v>
      </c>
      <c r="Y782" s="32" t="e">
        <f>(IFERROR(INDEX('Normalized Scores'!AT$5:AT$1048576,MATCH($D782,'Normalized Scores'!$A$5:$A$1048576,)),"")*Summary!$B$12)*100</f>
        <v>#VALUE!</v>
      </c>
      <c r="Z782" s="8" t="e">
        <f t="shared" si="127"/>
        <v>#VALUE!</v>
      </c>
      <c r="AA782" s="33" t="e">
        <f>(IFERROR(INDEX('Normalized Scores'!AV$5:AV$1048576,MATCH($D782,'Normalized Scores'!$A$5:$A$1048576,)),"")*Summary!$B$13)*100</f>
        <v>#VALUE!</v>
      </c>
      <c r="AB782" s="10" t="e">
        <f t="shared" si="128"/>
        <v>#VALUE!</v>
      </c>
      <c r="AC782" s="34" t="e">
        <f>(IFERROR(INDEX('Normalized Scores'!BA$5:BA$1048576,MATCH($D782,'Normalized Scores'!$A$5:$A$1048576,)),"")*Summary!$B$14)*100</f>
        <v>#VALUE!</v>
      </c>
      <c r="AD782" s="14" t="e">
        <f t="shared" si="129"/>
        <v>#VALUE!</v>
      </c>
    </row>
    <row r="783" spans="4:30">
      <c r="D783" s="8" t="e">
        <v>#N/A</v>
      </c>
      <c r="E783" s="9" t="str">
        <f>IFERROR(INDEX('Normalized Scores'!B$5:B$1048576,MATCH($D783,'Normalized Scores'!$A$5:$A$1048576,)),"")</f>
        <v/>
      </c>
      <c r="F783" s="12" t="str">
        <f>IFERROR(INDEX('Normalized Scores'!C$5:C$1048576,MATCH($D783,'Normalized Scores'!$A$5:$A$1048576,)),"")</f>
        <v/>
      </c>
      <c r="G783" s="79" t="str">
        <f>IFERROR(INDEX('Normalized Scores'!D$5:D$1048576,MATCH($D783,'Normalized Scores'!$A$5:$A$1048576,)),"")</f>
        <v/>
      </c>
      <c r="H783" s="79" t="str">
        <f>IFERROR(INDEX('Normalized Scores'!E$5:E$1048576,MATCH($D783,'Normalized Scores'!$A$5:$A$1048576,)),"")</f>
        <v/>
      </c>
      <c r="I783" s="79" t="str">
        <f>IFERROR(INDEX('Normalized Scores'!F$5:F$1048576,MATCH($D783,'Normalized Scores'!$A$5:$A$1048576,)),"")</f>
        <v/>
      </c>
      <c r="J783" s="79" t="str">
        <f>IFERROR(INDEX('Normalized Scores'!G$5:G$1048576,MATCH($D783,'Normalized Scores'!$A$5:$A$1048576,)),"")</f>
        <v/>
      </c>
      <c r="K783" s="36" t="e">
        <f>(IFERROR(INDEX('Normalized Scores'!H$5:H$1048576,MATCH($D783,'Normalized Scores'!$A$5:$A$1048576,)),"")*100)</f>
        <v>#VALUE!</v>
      </c>
      <c r="L783" s="20" t="e">
        <f t="shared" si="120"/>
        <v>#VALUE!</v>
      </c>
      <c r="M783" s="26" t="e">
        <f>(IFERROR(INDEX('Normalized Scores'!J$5:J$1048576,MATCH($D783,'Normalized Scores'!$A$5:$A$1048576,)),"")*Summary!$B$6)*100</f>
        <v>#VALUE!</v>
      </c>
      <c r="N783" s="20" t="e">
        <f t="shared" si="121"/>
        <v>#VALUE!</v>
      </c>
      <c r="O783" s="27" t="e">
        <f>(IFERROR(INDEX('Normalized Scores'!L$5:L$1048576,MATCH($D783,'Normalized Scores'!$A$5:$A$1048576,)),"")*Summary!$B$7)*100</f>
        <v>#VALUE!</v>
      </c>
      <c r="P783" s="20" t="e">
        <f t="shared" si="122"/>
        <v>#VALUE!</v>
      </c>
      <c r="Q783" s="28" t="e">
        <f>(IFERROR(INDEX('Normalized Scores'!R$5:R$1048576,MATCH($D783,'Normalized Scores'!$A$5:$A$1048576,)),"")*Summary!$B$8)*100</f>
        <v>#VALUE!</v>
      </c>
      <c r="R783" s="20" t="e">
        <f t="shared" si="123"/>
        <v>#VALUE!</v>
      </c>
      <c r="S783" s="29" t="e">
        <f>(IFERROR(INDEX('Normalized Scores'!Z$5:Z$1048576,MATCH($D783,'Normalized Scores'!$A$5:$A$1048576,)),"")*Summary!$B$9)*100</f>
        <v>#VALUE!</v>
      </c>
      <c r="T783" s="8" t="e">
        <f t="shared" si="124"/>
        <v>#VALUE!</v>
      </c>
      <c r="U783" s="30" t="e">
        <f>(IFERROR(INDEX('Normalized Scores'!AL$5:AL$1048576,MATCH($D783,'Normalized Scores'!$A$5:$A$1048576,)),"")*Summary!$B$10)*100</f>
        <v>#VALUE!</v>
      </c>
      <c r="V783" s="8" t="e">
        <f t="shared" si="125"/>
        <v>#VALUE!</v>
      </c>
      <c r="W783" s="31" t="e">
        <f>(IFERROR(INDEX('Normalized Scores'!AR$5:AR$1048576,MATCH($D783,'Normalized Scores'!$A$5:$A$1048576,)),"")*Summary!$B$11)*100</f>
        <v>#VALUE!</v>
      </c>
      <c r="X783" s="8" t="e">
        <f t="shared" si="126"/>
        <v>#VALUE!</v>
      </c>
      <c r="Y783" s="32" t="e">
        <f>(IFERROR(INDEX('Normalized Scores'!AT$5:AT$1048576,MATCH($D783,'Normalized Scores'!$A$5:$A$1048576,)),"")*Summary!$B$12)*100</f>
        <v>#VALUE!</v>
      </c>
      <c r="Z783" s="8" t="e">
        <f t="shared" si="127"/>
        <v>#VALUE!</v>
      </c>
      <c r="AA783" s="33" t="e">
        <f>(IFERROR(INDEX('Normalized Scores'!AV$5:AV$1048576,MATCH($D783,'Normalized Scores'!$A$5:$A$1048576,)),"")*Summary!$B$13)*100</f>
        <v>#VALUE!</v>
      </c>
      <c r="AB783" s="10" t="e">
        <f t="shared" si="128"/>
        <v>#VALUE!</v>
      </c>
      <c r="AC783" s="34" t="e">
        <f>(IFERROR(INDEX('Normalized Scores'!BA$5:BA$1048576,MATCH($D783,'Normalized Scores'!$A$5:$A$1048576,)),"")*Summary!$B$14)*100</f>
        <v>#VALUE!</v>
      </c>
      <c r="AD783" s="14" t="e">
        <f t="shared" si="129"/>
        <v>#VALUE!</v>
      </c>
    </row>
    <row r="784" spans="4:30">
      <c r="D784" s="8" t="e">
        <v>#N/A</v>
      </c>
      <c r="E784" s="9" t="str">
        <f>IFERROR(INDEX('Normalized Scores'!B$5:B$1048576,MATCH($D784,'Normalized Scores'!$A$5:$A$1048576,)),"")</f>
        <v/>
      </c>
      <c r="F784" s="12" t="str">
        <f>IFERROR(INDEX('Normalized Scores'!C$5:C$1048576,MATCH($D784,'Normalized Scores'!$A$5:$A$1048576,)),"")</f>
        <v/>
      </c>
      <c r="G784" s="79" t="str">
        <f>IFERROR(INDEX('Normalized Scores'!D$5:D$1048576,MATCH($D784,'Normalized Scores'!$A$5:$A$1048576,)),"")</f>
        <v/>
      </c>
      <c r="H784" s="79" t="str">
        <f>IFERROR(INDEX('Normalized Scores'!E$5:E$1048576,MATCH($D784,'Normalized Scores'!$A$5:$A$1048576,)),"")</f>
        <v/>
      </c>
      <c r="I784" s="79" t="str">
        <f>IFERROR(INDEX('Normalized Scores'!F$5:F$1048576,MATCH($D784,'Normalized Scores'!$A$5:$A$1048576,)),"")</f>
        <v/>
      </c>
      <c r="J784" s="79" t="str">
        <f>IFERROR(INDEX('Normalized Scores'!G$5:G$1048576,MATCH($D784,'Normalized Scores'!$A$5:$A$1048576,)),"")</f>
        <v/>
      </c>
      <c r="K784" s="36" t="e">
        <f>(IFERROR(INDEX('Normalized Scores'!H$5:H$1048576,MATCH($D784,'Normalized Scores'!$A$5:$A$1048576,)),"")*100)</f>
        <v>#VALUE!</v>
      </c>
      <c r="L784" s="20" t="e">
        <f t="shared" si="120"/>
        <v>#VALUE!</v>
      </c>
      <c r="M784" s="26" t="e">
        <f>(IFERROR(INDEX('Normalized Scores'!J$5:J$1048576,MATCH($D784,'Normalized Scores'!$A$5:$A$1048576,)),"")*Summary!$B$6)*100</f>
        <v>#VALUE!</v>
      </c>
      <c r="N784" s="20" t="e">
        <f t="shared" si="121"/>
        <v>#VALUE!</v>
      </c>
      <c r="O784" s="27" t="e">
        <f>(IFERROR(INDEX('Normalized Scores'!L$5:L$1048576,MATCH($D784,'Normalized Scores'!$A$5:$A$1048576,)),"")*Summary!$B$7)*100</f>
        <v>#VALUE!</v>
      </c>
      <c r="P784" s="20" t="e">
        <f t="shared" si="122"/>
        <v>#VALUE!</v>
      </c>
      <c r="Q784" s="28" t="e">
        <f>(IFERROR(INDEX('Normalized Scores'!R$5:R$1048576,MATCH($D784,'Normalized Scores'!$A$5:$A$1048576,)),"")*Summary!$B$8)*100</f>
        <v>#VALUE!</v>
      </c>
      <c r="R784" s="20" t="e">
        <f t="shared" si="123"/>
        <v>#VALUE!</v>
      </c>
      <c r="S784" s="29" t="e">
        <f>(IFERROR(INDEX('Normalized Scores'!Z$5:Z$1048576,MATCH($D784,'Normalized Scores'!$A$5:$A$1048576,)),"")*Summary!$B$9)*100</f>
        <v>#VALUE!</v>
      </c>
      <c r="T784" s="8" t="e">
        <f t="shared" si="124"/>
        <v>#VALUE!</v>
      </c>
      <c r="U784" s="30" t="e">
        <f>(IFERROR(INDEX('Normalized Scores'!AL$5:AL$1048576,MATCH($D784,'Normalized Scores'!$A$5:$A$1048576,)),"")*Summary!$B$10)*100</f>
        <v>#VALUE!</v>
      </c>
      <c r="V784" s="8" t="e">
        <f t="shared" si="125"/>
        <v>#VALUE!</v>
      </c>
      <c r="W784" s="31" t="e">
        <f>(IFERROR(INDEX('Normalized Scores'!AR$5:AR$1048576,MATCH($D784,'Normalized Scores'!$A$5:$A$1048576,)),"")*Summary!$B$11)*100</f>
        <v>#VALUE!</v>
      </c>
      <c r="X784" s="8" t="e">
        <f t="shared" si="126"/>
        <v>#VALUE!</v>
      </c>
      <c r="Y784" s="32" t="e">
        <f>(IFERROR(INDEX('Normalized Scores'!AT$5:AT$1048576,MATCH($D784,'Normalized Scores'!$A$5:$A$1048576,)),"")*Summary!$B$12)*100</f>
        <v>#VALUE!</v>
      </c>
      <c r="Z784" s="8" t="e">
        <f t="shared" si="127"/>
        <v>#VALUE!</v>
      </c>
      <c r="AA784" s="33" t="e">
        <f>(IFERROR(INDEX('Normalized Scores'!AV$5:AV$1048576,MATCH($D784,'Normalized Scores'!$A$5:$A$1048576,)),"")*Summary!$B$13)*100</f>
        <v>#VALUE!</v>
      </c>
      <c r="AB784" s="10" t="e">
        <f t="shared" si="128"/>
        <v>#VALUE!</v>
      </c>
      <c r="AC784" s="34" t="e">
        <f>(IFERROR(INDEX('Normalized Scores'!BA$5:BA$1048576,MATCH($D784,'Normalized Scores'!$A$5:$A$1048576,)),"")*Summary!$B$14)*100</f>
        <v>#VALUE!</v>
      </c>
      <c r="AD784" s="14" t="e">
        <f t="shared" si="129"/>
        <v>#VALUE!</v>
      </c>
    </row>
    <row r="785" spans="4:30">
      <c r="D785" s="8" t="e">
        <v>#N/A</v>
      </c>
      <c r="E785" s="9" t="str">
        <f>IFERROR(INDEX('Normalized Scores'!B$5:B$1048576,MATCH($D785,'Normalized Scores'!$A$5:$A$1048576,)),"")</f>
        <v/>
      </c>
      <c r="F785" s="12" t="str">
        <f>IFERROR(INDEX('Normalized Scores'!C$5:C$1048576,MATCH($D785,'Normalized Scores'!$A$5:$A$1048576,)),"")</f>
        <v/>
      </c>
      <c r="G785" s="79" t="str">
        <f>IFERROR(INDEX('Normalized Scores'!D$5:D$1048576,MATCH($D785,'Normalized Scores'!$A$5:$A$1048576,)),"")</f>
        <v/>
      </c>
      <c r="H785" s="79" t="str">
        <f>IFERROR(INDEX('Normalized Scores'!E$5:E$1048576,MATCH($D785,'Normalized Scores'!$A$5:$A$1048576,)),"")</f>
        <v/>
      </c>
      <c r="I785" s="79" t="str">
        <f>IFERROR(INDEX('Normalized Scores'!F$5:F$1048576,MATCH($D785,'Normalized Scores'!$A$5:$A$1048576,)),"")</f>
        <v/>
      </c>
      <c r="J785" s="79" t="str">
        <f>IFERROR(INDEX('Normalized Scores'!G$5:G$1048576,MATCH($D785,'Normalized Scores'!$A$5:$A$1048576,)),"")</f>
        <v/>
      </c>
      <c r="K785" s="36" t="e">
        <f>(IFERROR(INDEX('Normalized Scores'!H$5:H$1048576,MATCH($D785,'Normalized Scores'!$A$5:$A$1048576,)),"")*100)</f>
        <v>#VALUE!</v>
      </c>
      <c r="L785" s="20" t="e">
        <f t="shared" si="120"/>
        <v>#VALUE!</v>
      </c>
      <c r="M785" s="26" t="e">
        <f>(IFERROR(INDEX('Normalized Scores'!J$5:J$1048576,MATCH($D785,'Normalized Scores'!$A$5:$A$1048576,)),"")*Summary!$B$6)*100</f>
        <v>#VALUE!</v>
      </c>
      <c r="N785" s="20" t="e">
        <f t="shared" si="121"/>
        <v>#VALUE!</v>
      </c>
      <c r="O785" s="27" t="e">
        <f>(IFERROR(INDEX('Normalized Scores'!L$5:L$1048576,MATCH($D785,'Normalized Scores'!$A$5:$A$1048576,)),"")*Summary!$B$7)*100</f>
        <v>#VALUE!</v>
      </c>
      <c r="P785" s="20" t="e">
        <f t="shared" si="122"/>
        <v>#VALUE!</v>
      </c>
      <c r="Q785" s="28" t="e">
        <f>(IFERROR(INDEX('Normalized Scores'!R$5:R$1048576,MATCH($D785,'Normalized Scores'!$A$5:$A$1048576,)),"")*Summary!$B$8)*100</f>
        <v>#VALUE!</v>
      </c>
      <c r="R785" s="20" t="e">
        <f t="shared" si="123"/>
        <v>#VALUE!</v>
      </c>
      <c r="S785" s="29" t="e">
        <f>(IFERROR(INDEX('Normalized Scores'!Z$5:Z$1048576,MATCH($D785,'Normalized Scores'!$A$5:$A$1048576,)),"")*Summary!$B$9)*100</f>
        <v>#VALUE!</v>
      </c>
      <c r="T785" s="8" t="e">
        <f t="shared" si="124"/>
        <v>#VALUE!</v>
      </c>
      <c r="U785" s="30" t="e">
        <f>(IFERROR(INDEX('Normalized Scores'!AL$5:AL$1048576,MATCH($D785,'Normalized Scores'!$A$5:$A$1048576,)),"")*Summary!$B$10)*100</f>
        <v>#VALUE!</v>
      </c>
      <c r="V785" s="8" t="e">
        <f t="shared" si="125"/>
        <v>#VALUE!</v>
      </c>
      <c r="W785" s="31" t="e">
        <f>(IFERROR(INDEX('Normalized Scores'!AR$5:AR$1048576,MATCH($D785,'Normalized Scores'!$A$5:$A$1048576,)),"")*Summary!$B$11)*100</f>
        <v>#VALUE!</v>
      </c>
      <c r="X785" s="8" t="e">
        <f t="shared" si="126"/>
        <v>#VALUE!</v>
      </c>
      <c r="Y785" s="32" t="e">
        <f>(IFERROR(INDEX('Normalized Scores'!AT$5:AT$1048576,MATCH($D785,'Normalized Scores'!$A$5:$A$1048576,)),"")*Summary!$B$12)*100</f>
        <v>#VALUE!</v>
      </c>
      <c r="Z785" s="8" t="e">
        <f t="shared" si="127"/>
        <v>#VALUE!</v>
      </c>
      <c r="AA785" s="33" t="e">
        <f>(IFERROR(INDEX('Normalized Scores'!AV$5:AV$1048576,MATCH($D785,'Normalized Scores'!$A$5:$A$1048576,)),"")*Summary!$B$13)*100</f>
        <v>#VALUE!</v>
      </c>
      <c r="AB785" s="10" t="e">
        <f t="shared" si="128"/>
        <v>#VALUE!</v>
      </c>
      <c r="AC785" s="34" t="e">
        <f>(IFERROR(INDEX('Normalized Scores'!BA$5:BA$1048576,MATCH($D785,'Normalized Scores'!$A$5:$A$1048576,)),"")*Summary!$B$14)*100</f>
        <v>#VALUE!</v>
      </c>
      <c r="AD785" s="14" t="e">
        <f t="shared" si="129"/>
        <v>#VALUE!</v>
      </c>
    </row>
    <row r="786" spans="4:30">
      <c r="D786" s="8" t="e">
        <v>#N/A</v>
      </c>
      <c r="E786" s="9" t="str">
        <f>IFERROR(INDEX('Normalized Scores'!B$5:B$1048576,MATCH($D786,'Normalized Scores'!$A$5:$A$1048576,)),"")</f>
        <v/>
      </c>
      <c r="F786" s="12" t="str">
        <f>IFERROR(INDEX('Normalized Scores'!C$5:C$1048576,MATCH($D786,'Normalized Scores'!$A$5:$A$1048576,)),"")</f>
        <v/>
      </c>
      <c r="G786" s="79" t="str">
        <f>IFERROR(INDEX('Normalized Scores'!D$5:D$1048576,MATCH($D786,'Normalized Scores'!$A$5:$A$1048576,)),"")</f>
        <v/>
      </c>
      <c r="H786" s="79" t="str">
        <f>IFERROR(INDEX('Normalized Scores'!E$5:E$1048576,MATCH($D786,'Normalized Scores'!$A$5:$A$1048576,)),"")</f>
        <v/>
      </c>
      <c r="I786" s="79" t="str">
        <f>IFERROR(INDEX('Normalized Scores'!F$5:F$1048576,MATCH($D786,'Normalized Scores'!$A$5:$A$1048576,)),"")</f>
        <v/>
      </c>
      <c r="J786" s="79" t="str">
        <f>IFERROR(INDEX('Normalized Scores'!G$5:G$1048576,MATCH($D786,'Normalized Scores'!$A$5:$A$1048576,)),"")</f>
        <v/>
      </c>
      <c r="K786" s="36" t="e">
        <f>(IFERROR(INDEX('Normalized Scores'!H$5:H$1048576,MATCH($D786,'Normalized Scores'!$A$5:$A$1048576,)),"")*100)</f>
        <v>#VALUE!</v>
      </c>
      <c r="L786" s="20" t="e">
        <f t="shared" si="120"/>
        <v>#VALUE!</v>
      </c>
      <c r="M786" s="26" t="e">
        <f>(IFERROR(INDEX('Normalized Scores'!J$5:J$1048576,MATCH($D786,'Normalized Scores'!$A$5:$A$1048576,)),"")*Summary!$B$6)*100</f>
        <v>#VALUE!</v>
      </c>
      <c r="N786" s="20" t="e">
        <f t="shared" si="121"/>
        <v>#VALUE!</v>
      </c>
      <c r="O786" s="27" t="e">
        <f>(IFERROR(INDEX('Normalized Scores'!L$5:L$1048576,MATCH($D786,'Normalized Scores'!$A$5:$A$1048576,)),"")*Summary!$B$7)*100</f>
        <v>#VALUE!</v>
      </c>
      <c r="P786" s="20" t="e">
        <f t="shared" si="122"/>
        <v>#VALUE!</v>
      </c>
      <c r="Q786" s="28" t="e">
        <f>(IFERROR(INDEX('Normalized Scores'!R$5:R$1048576,MATCH($D786,'Normalized Scores'!$A$5:$A$1048576,)),"")*Summary!$B$8)*100</f>
        <v>#VALUE!</v>
      </c>
      <c r="R786" s="20" t="e">
        <f t="shared" si="123"/>
        <v>#VALUE!</v>
      </c>
      <c r="S786" s="29" t="e">
        <f>(IFERROR(INDEX('Normalized Scores'!Z$5:Z$1048576,MATCH($D786,'Normalized Scores'!$A$5:$A$1048576,)),"")*Summary!$B$9)*100</f>
        <v>#VALUE!</v>
      </c>
      <c r="T786" s="8" t="e">
        <f t="shared" si="124"/>
        <v>#VALUE!</v>
      </c>
      <c r="U786" s="30" t="e">
        <f>(IFERROR(INDEX('Normalized Scores'!AL$5:AL$1048576,MATCH($D786,'Normalized Scores'!$A$5:$A$1048576,)),"")*Summary!$B$10)*100</f>
        <v>#VALUE!</v>
      </c>
      <c r="V786" s="8" t="e">
        <f t="shared" si="125"/>
        <v>#VALUE!</v>
      </c>
      <c r="W786" s="31" t="e">
        <f>(IFERROR(INDEX('Normalized Scores'!AR$5:AR$1048576,MATCH($D786,'Normalized Scores'!$A$5:$A$1048576,)),"")*Summary!$B$11)*100</f>
        <v>#VALUE!</v>
      </c>
      <c r="X786" s="8" t="e">
        <f t="shared" si="126"/>
        <v>#VALUE!</v>
      </c>
      <c r="Y786" s="32" t="e">
        <f>(IFERROR(INDEX('Normalized Scores'!AT$5:AT$1048576,MATCH($D786,'Normalized Scores'!$A$5:$A$1048576,)),"")*Summary!$B$12)*100</f>
        <v>#VALUE!</v>
      </c>
      <c r="Z786" s="8" t="e">
        <f t="shared" si="127"/>
        <v>#VALUE!</v>
      </c>
      <c r="AA786" s="33" t="e">
        <f>(IFERROR(INDEX('Normalized Scores'!AV$5:AV$1048576,MATCH($D786,'Normalized Scores'!$A$5:$A$1048576,)),"")*Summary!$B$13)*100</f>
        <v>#VALUE!</v>
      </c>
      <c r="AB786" s="10" t="e">
        <f t="shared" si="128"/>
        <v>#VALUE!</v>
      </c>
      <c r="AC786" s="34" t="e">
        <f>(IFERROR(INDEX('Normalized Scores'!BA$5:BA$1048576,MATCH($D786,'Normalized Scores'!$A$5:$A$1048576,)),"")*Summary!$B$14)*100</f>
        <v>#VALUE!</v>
      </c>
      <c r="AD786" s="14" t="e">
        <f t="shared" si="129"/>
        <v>#VALUE!</v>
      </c>
    </row>
    <row r="787" spans="4:30">
      <c r="D787" s="8" t="e">
        <v>#N/A</v>
      </c>
      <c r="E787" s="9" t="str">
        <f>IFERROR(INDEX('Normalized Scores'!B$5:B$1048576,MATCH($D787,'Normalized Scores'!$A$5:$A$1048576,)),"")</f>
        <v/>
      </c>
      <c r="F787" s="12" t="str">
        <f>IFERROR(INDEX('Normalized Scores'!C$5:C$1048576,MATCH($D787,'Normalized Scores'!$A$5:$A$1048576,)),"")</f>
        <v/>
      </c>
      <c r="G787" s="79" t="str">
        <f>IFERROR(INDEX('Normalized Scores'!D$5:D$1048576,MATCH($D787,'Normalized Scores'!$A$5:$A$1048576,)),"")</f>
        <v/>
      </c>
      <c r="H787" s="79" t="str">
        <f>IFERROR(INDEX('Normalized Scores'!E$5:E$1048576,MATCH($D787,'Normalized Scores'!$A$5:$A$1048576,)),"")</f>
        <v/>
      </c>
      <c r="I787" s="79" t="str">
        <f>IFERROR(INDEX('Normalized Scores'!F$5:F$1048576,MATCH($D787,'Normalized Scores'!$A$5:$A$1048576,)),"")</f>
        <v/>
      </c>
      <c r="J787" s="79" t="str">
        <f>IFERROR(INDEX('Normalized Scores'!G$5:G$1048576,MATCH($D787,'Normalized Scores'!$A$5:$A$1048576,)),"")</f>
        <v/>
      </c>
      <c r="K787" s="36" t="e">
        <f>(IFERROR(INDEX('Normalized Scores'!H$5:H$1048576,MATCH($D787,'Normalized Scores'!$A$5:$A$1048576,)),"")*100)</f>
        <v>#VALUE!</v>
      </c>
      <c r="L787" s="20" t="e">
        <f t="shared" si="120"/>
        <v>#VALUE!</v>
      </c>
      <c r="M787" s="26" t="e">
        <f>(IFERROR(INDEX('Normalized Scores'!J$5:J$1048576,MATCH($D787,'Normalized Scores'!$A$5:$A$1048576,)),"")*Summary!$B$6)*100</f>
        <v>#VALUE!</v>
      </c>
      <c r="N787" s="20" t="e">
        <f t="shared" si="121"/>
        <v>#VALUE!</v>
      </c>
      <c r="O787" s="27" t="e">
        <f>(IFERROR(INDEX('Normalized Scores'!L$5:L$1048576,MATCH($D787,'Normalized Scores'!$A$5:$A$1048576,)),"")*Summary!$B$7)*100</f>
        <v>#VALUE!</v>
      </c>
      <c r="P787" s="20" t="e">
        <f t="shared" si="122"/>
        <v>#VALUE!</v>
      </c>
      <c r="Q787" s="28" t="e">
        <f>(IFERROR(INDEX('Normalized Scores'!R$5:R$1048576,MATCH($D787,'Normalized Scores'!$A$5:$A$1048576,)),"")*Summary!$B$8)*100</f>
        <v>#VALUE!</v>
      </c>
      <c r="R787" s="20" t="e">
        <f t="shared" si="123"/>
        <v>#VALUE!</v>
      </c>
      <c r="S787" s="29" t="e">
        <f>(IFERROR(INDEX('Normalized Scores'!Z$5:Z$1048576,MATCH($D787,'Normalized Scores'!$A$5:$A$1048576,)),"")*Summary!$B$9)*100</f>
        <v>#VALUE!</v>
      </c>
      <c r="T787" s="8" t="e">
        <f t="shared" si="124"/>
        <v>#VALUE!</v>
      </c>
      <c r="U787" s="30" t="e">
        <f>(IFERROR(INDEX('Normalized Scores'!AL$5:AL$1048576,MATCH($D787,'Normalized Scores'!$A$5:$A$1048576,)),"")*Summary!$B$10)*100</f>
        <v>#VALUE!</v>
      </c>
      <c r="V787" s="8" t="e">
        <f t="shared" si="125"/>
        <v>#VALUE!</v>
      </c>
      <c r="W787" s="31" t="e">
        <f>(IFERROR(INDEX('Normalized Scores'!AR$5:AR$1048576,MATCH($D787,'Normalized Scores'!$A$5:$A$1048576,)),"")*Summary!$B$11)*100</f>
        <v>#VALUE!</v>
      </c>
      <c r="X787" s="8" t="e">
        <f t="shared" si="126"/>
        <v>#VALUE!</v>
      </c>
      <c r="Y787" s="32" t="e">
        <f>(IFERROR(INDEX('Normalized Scores'!AT$5:AT$1048576,MATCH($D787,'Normalized Scores'!$A$5:$A$1048576,)),"")*Summary!$B$12)*100</f>
        <v>#VALUE!</v>
      </c>
      <c r="Z787" s="8" t="e">
        <f t="shared" si="127"/>
        <v>#VALUE!</v>
      </c>
      <c r="AA787" s="33" t="e">
        <f>(IFERROR(INDEX('Normalized Scores'!AV$5:AV$1048576,MATCH($D787,'Normalized Scores'!$A$5:$A$1048576,)),"")*Summary!$B$13)*100</f>
        <v>#VALUE!</v>
      </c>
      <c r="AB787" s="10" t="e">
        <f t="shared" si="128"/>
        <v>#VALUE!</v>
      </c>
      <c r="AC787" s="34" t="e">
        <f>(IFERROR(INDEX('Normalized Scores'!BA$5:BA$1048576,MATCH($D787,'Normalized Scores'!$A$5:$A$1048576,)),"")*Summary!$B$14)*100</f>
        <v>#VALUE!</v>
      </c>
      <c r="AD787" s="14" t="e">
        <f t="shared" si="129"/>
        <v>#VALUE!</v>
      </c>
    </row>
    <row r="788" spans="4:30">
      <c r="D788" s="8" t="e">
        <v>#N/A</v>
      </c>
      <c r="E788" s="9" t="str">
        <f>IFERROR(INDEX('Normalized Scores'!B$5:B$1048576,MATCH($D788,'Normalized Scores'!$A$5:$A$1048576,)),"")</f>
        <v/>
      </c>
      <c r="F788" s="12" t="str">
        <f>IFERROR(INDEX('Normalized Scores'!C$5:C$1048576,MATCH($D788,'Normalized Scores'!$A$5:$A$1048576,)),"")</f>
        <v/>
      </c>
      <c r="G788" s="79" t="str">
        <f>IFERROR(INDEX('Normalized Scores'!D$5:D$1048576,MATCH($D788,'Normalized Scores'!$A$5:$A$1048576,)),"")</f>
        <v/>
      </c>
      <c r="H788" s="79" t="str">
        <f>IFERROR(INDEX('Normalized Scores'!E$5:E$1048576,MATCH($D788,'Normalized Scores'!$A$5:$A$1048576,)),"")</f>
        <v/>
      </c>
      <c r="I788" s="79" t="str">
        <f>IFERROR(INDEX('Normalized Scores'!F$5:F$1048576,MATCH($D788,'Normalized Scores'!$A$5:$A$1048576,)),"")</f>
        <v/>
      </c>
      <c r="J788" s="79" t="str">
        <f>IFERROR(INDEX('Normalized Scores'!G$5:G$1048576,MATCH($D788,'Normalized Scores'!$A$5:$A$1048576,)),"")</f>
        <v/>
      </c>
      <c r="K788" s="36" t="e">
        <f>(IFERROR(INDEX('Normalized Scores'!H$5:H$1048576,MATCH($D788,'Normalized Scores'!$A$5:$A$1048576,)),"")*100)</f>
        <v>#VALUE!</v>
      </c>
      <c r="L788" s="20" t="e">
        <f t="shared" si="120"/>
        <v>#VALUE!</v>
      </c>
      <c r="M788" s="26" t="e">
        <f>(IFERROR(INDEX('Normalized Scores'!J$5:J$1048576,MATCH($D788,'Normalized Scores'!$A$5:$A$1048576,)),"")*Summary!$B$6)*100</f>
        <v>#VALUE!</v>
      </c>
      <c r="N788" s="20" t="e">
        <f t="shared" si="121"/>
        <v>#VALUE!</v>
      </c>
      <c r="O788" s="27" t="e">
        <f>(IFERROR(INDEX('Normalized Scores'!L$5:L$1048576,MATCH($D788,'Normalized Scores'!$A$5:$A$1048576,)),"")*Summary!$B$7)*100</f>
        <v>#VALUE!</v>
      </c>
      <c r="P788" s="20" t="e">
        <f t="shared" si="122"/>
        <v>#VALUE!</v>
      </c>
      <c r="Q788" s="28" t="e">
        <f>(IFERROR(INDEX('Normalized Scores'!R$5:R$1048576,MATCH($D788,'Normalized Scores'!$A$5:$A$1048576,)),"")*Summary!$B$8)*100</f>
        <v>#VALUE!</v>
      </c>
      <c r="R788" s="20" t="e">
        <f t="shared" si="123"/>
        <v>#VALUE!</v>
      </c>
      <c r="S788" s="29" t="e">
        <f>(IFERROR(INDEX('Normalized Scores'!Z$5:Z$1048576,MATCH($D788,'Normalized Scores'!$A$5:$A$1048576,)),"")*Summary!$B$9)*100</f>
        <v>#VALUE!</v>
      </c>
      <c r="T788" s="8" t="e">
        <f t="shared" si="124"/>
        <v>#VALUE!</v>
      </c>
      <c r="U788" s="30" t="e">
        <f>(IFERROR(INDEX('Normalized Scores'!AL$5:AL$1048576,MATCH($D788,'Normalized Scores'!$A$5:$A$1048576,)),"")*Summary!$B$10)*100</f>
        <v>#VALUE!</v>
      </c>
      <c r="V788" s="8" t="e">
        <f t="shared" si="125"/>
        <v>#VALUE!</v>
      </c>
      <c r="W788" s="31" t="e">
        <f>(IFERROR(INDEX('Normalized Scores'!AR$5:AR$1048576,MATCH($D788,'Normalized Scores'!$A$5:$A$1048576,)),"")*Summary!$B$11)*100</f>
        <v>#VALUE!</v>
      </c>
      <c r="X788" s="8" t="e">
        <f t="shared" si="126"/>
        <v>#VALUE!</v>
      </c>
      <c r="Y788" s="32" t="e">
        <f>(IFERROR(INDEX('Normalized Scores'!AT$5:AT$1048576,MATCH($D788,'Normalized Scores'!$A$5:$A$1048576,)),"")*Summary!$B$12)*100</f>
        <v>#VALUE!</v>
      </c>
      <c r="Z788" s="8" t="e">
        <f t="shared" si="127"/>
        <v>#VALUE!</v>
      </c>
      <c r="AA788" s="33" t="e">
        <f>(IFERROR(INDEX('Normalized Scores'!AV$5:AV$1048576,MATCH($D788,'Normalized Scores'!$A$5:$A$1048576,)),"")*Summary!$B$13)*100</f>
        <v>#VALUE!</v>
      </c>
      <c r="AB788" s="10" t="e">
        <f t="shared" si="128"/>
        <v>#VALUE!</v>
      </c>
      <c r="AC788" s="34" t="e">
        <f>(IFERROR(INDEX('Normalized Scores'!BA$5:BA$1048576,MATCH($D788,'Normalized Scores'!$A$5:$A$1048576,)),"")*Summary!$B$14)*100</f>
        <v>#VALUE!</v>
      </c>
      <c r="AD788" s="14" t="e">
        <f t="shared" si="129"/>
        <v>#VALUE!</v>
      </c>
    </row>
    <row r="789" spans="4:30">
      <c r="D789" s="8" t="e">
        <v>#N/A</v>
      </c>
      <c r="E789" s="9" t="str">
        <f>IFERROR(INDEX('Normalized Scores'!B$5:B$1048576,MATCH($D789,'Normalized Scores'!$A$5:$A$1048576,)),"")</f>
        <v/>
      </c>
      <c r="F789" s="12" t="str">
        <f>IFERROR(INDEX('Normalized Scores'!C$5:C$1048576,MATCH($D789,'Normalized Scores'!$A$5:$A$1048576,)),"")</f>
        <v/>
      </c>
      <c r="G789" s="79" t="str">
        <f>IFERROR(INDEX('Normalized Scores'!D$5:D$1048576,MATCH($D789,'Normalized Scores'!$A$5:$A$1048576,)),"")</f>
        <v/>
      </c>
      <c r="H789" s="79" t="str">
        <f>IFERROR(INDEX('Normalized Scores'!E$5:E$1048576,MATCH($D789,'Normalized Scores'!$A$5:$A$1048576,)),"")</f>
        <v/>
      </c>
      <c r="I789" s="79" t="str">
        <f>IFERROR(INDEX('Normalized Scores'!F$5:F$1048576,MATCH($D789,'Normalized Scores'!$A$5:$A$1048576,)),"")</f>
        <v/>
      </c>
      <c r="J789" s="79" t="str">
        <f>IFERROR(INDEX('Normalized Scores'!G$5:G$1048576,MATCH($D789,'Normalized Scores'!$A$5:$A$1048576,)),"")</f>
        <v/>
      </c>
      <c r="K789" s="36" t="e">
        <f>(IFERROR(INDEX('Normalized Scores'!H$5:H$1048576,MATCH($D789,'Normalized Scores'!$A$5:$A$1048576,)),"")*100)</f>
        <v>#VALUE!</v>
      </c>
      <c r="L789" s="20" t="e">
        <f t="shared" si="120"/>
        <v>#VALUE!</v>
      </c>
      <c r="M789" s="26" t="e">
        <f>(IFERROR(INDEX('Normalized Scores'!J$5:J$1048576,MATCH($D789,'Normalized Scores'!$A$5:$A$1048576,)),"")*Summary!$B$6)*100</f>
        <v>#VALUE!</v>
      </c>
      <c r="N789" s="20" t="e">
        <f t="shared" si="121"/>
        <v>#VALUE!</v>
      </c>
      <c r="O789" s="27" t="e">
        <f>(IFERROR(INDEX('Normalized Scores'!L$5:L$1048576,MATCH($D789,'Normalized Scores'!$A$5:$A$1048576,)),"")*Summary!$B$7)*100</f>
        <v>#VALUE!</v>
      </c>
      <c r="P789" s="20" t="e">
        <f t="shared" si="122"/>
        <v>#VALUE!</v>
      </c>
      <c r="Q789" s="28" t="e">
        <f>(IFERROR(INDEX('Normalized Scores'!R$5:R$1048576,MATCH($D789,'Normalized Scores'!$A$5:$A$1048576,)),"")*Summary!$B$8)*100</f>
        <v>#VALUE!</v>
      </c>
      <c r="R789" s="20" t="e">
        <f t="shared" si="123"/>
        <v>#VALUE!</v>
      </c>
      <c r="S789" s="29" t="e">
        <f>(IFERROR(INDEX('Normalized Scores'!Z$5:Z$1048576,MATCH($D789,'Normalized Scores'!$A$5:$A$1048576,)),"")*Summary!$B$9)*100</f>
        <v>#VALUE!</v>
      </c>
      <c r="T789" s="8" t="e">
        <f t="shared" si="124"/>
        <v>#VALUE!</v>
      </c>
      <c r="U789" s="30" t="e">
        <f>(IFERROR(INDEX('Normalized Scores'!AL$5:AL$1048576,MATCH($D789,'Normalized Scores'!$A$5:$A$1048576,)),"")*Summary!$B$10)*100</f>
        <v>#VALUE!</v>
      </c>
      <c r="V789" s="8" t="e">
        <f t="shared" si="125"/>
        <v>#VALUE!</v>
      </c>
      <c r="W789" s="31" t="e">
        <f>(IFERROR(INDEX('Normalized Scores'!AR$5:AR$1048576,MATCH($D789,'Normalized Scores'!$A$5:$A$1048576,)),"")*Summary!$B$11)*100</f>
        <v>#VALUE!</v>
      </c>
      <c r="X789" s="8" t="e">
        <f t="shared" si="126"/>
        <v>#VALUE!</v>
      </c>
      <c r="Y789" s="32" t="e">
        <f>(IFERROR(INDEX('Normalized Scores'!AT$5:AT$1048576,MATCH($D789,'Normalized Scores'!$A$5:$A$1048576,)),"")*Summary!$B$12)*100</f>
        <v>#VALUE!</v>
      </c>
      <c r="Z789" s="8" t="e">
        <f t="shared" si="127"/>
        <v>#VALUE!</v>
      </c>
      <c r="AA789" s="33" t="e">
        <f>(IFERROR(INDEX('Normalized Scores'!AV$5:AV$1048576,MATCH($D789,'Normalized Scores'!$A$5:$A$1048576,)),"")*Summary!$B$13)*100</f>
        <v>#VALUE!</v>
      </c>
      <c r="AB789" s="10" t="e">
        <f t="shared" si="128"/>
        <v>#VALUE!</v>
      </c>
      <c r="AC789" s="34" t="e">
        <f>(IFERROR(INDEX('Normalized Scores'!BA$5:BA$1048576,MATCH($D789,'Normalized Scores'!$A$5:$A$1048576,)),"")*Summary!$B$14)*100</f>
        <v>#VALUE!</v>
      </c>
      <c r="AD789" s="14" t="e">
        <f t="shared" si="129"/>
        <v>#VALUE!</v>
      </c>
    </row>
    <row r="790" spans="4:30">
      <c r="D790" s="8" t="e">
        <v>#N/A</v>
      </c>
      <c r="E790" s="9" t="str">
        <f>IFERROR(INDEX('Normalized Scores'!B$5:B$1048576,MATCH($D790,'Normalized Scores'!$A$5:$A$1048576,)),"")</f>
        <v/>
      </c>
      <c r="F790" s="12" t="str">
        <f>IFERROR(INDEX('Normalized Scores'!C$5:C$1048576,MATCH($D790,'Normalized Scores'!$A$5:$A$1048576,)),"")</f>
        <v/>
      </c>
      <c r="G790" s="79" t="str">
        <f>IFERROR(INDEX('Normalized Scores'!D$5:D$1048576,MATCH($D790,'Normalized Scores'!$A$5:$A$1048576,)),"")</f>
        <v/>
      </c>
      <c r="H790" s="79" t="str">
        <f>IFERROR(INDEX('Normalized Scores'!E$5:E$1048576,MATCH($D790,'Normalized Scores'!$A$5:$A$1048576,)),"")</f>
        <v/>
      </c>
      <c r="I790" s="79" t="str">
        <f>IFERROR(INDEX('Normalized Scores'!F$5:F$1048576,MATCH($D790,'Normalized Scores'!$A$5:$A$1048576,)),"")</f>
        <v/>
      </c>
      <c r="J790" s="79" t="str">
        <f>IFERROR(INDEX('Normalized Scores'!G$5:G$1048576,MATCH($D790,'Normalized Scores'!$A$5:$A$1048576,)),"")</f>
        <v/>
      </c>
      <c r="K790" s="36" t="e">
        <f>(IFERROR(INDEX('Normalized Scores'!H$5:H$1048576,MATCH($D790,'Normalized Scores'!$A$5:$A$1048576,)),"")*100)</f>
        <v>#VALUE!</v>
      </c>
      <c r="L790" s="20" t="e">
        <f t="shared" si="120"/>
        <v>#VALUE!</v>
      </c>
      <c r="M790" s="26" t="e">
        <f>(IFERROR(INDEX('Normalized Scores'!J$5:J$1048576,MATCH($D790,'Normalized Scores'!$A$5:$A$1048576,)),"")*Summary!$B$6)*100</f>
        <v>#VALUE!</v>
      </c>
      <c r="N790" s="20" t="e">
        <f t="shared" si="121"/>
        <v>#VALUE!</v>
      </c>
      <c r="O790" s="27" t="e">
        <f>(IFERROR(INDEX('Normalized Scores'!L$5:L$1048576,MATCH($D790,'Normalized Scores'!$A$5:$A$1048576,)),"")*Summary!$B$7)*100</f>
        <v>#VALUE!</v>
      </c>
      <c r="P790" s="20" t="e">
        <f t="shared" si="122"/>
        <v>#VALUE!</v>
      </c>
      <c r="Q790" s="28" t="e">
        <f>(IFERROR(INDEX('Normalized Scores'!R$5:R$1048576,MATCH($D790,'Normalized Scores'!$A$5:$A$1048576,)),"")*Summary!$B$8)*100</f>
        <v>#VALUE!</v>
      </c>
      <c r="R790" s="20" t="e">
        <f t="shared" si="123"/>
        <v>#VALUE!</v>
      </c>
      <c r="S790" s="29" t="e">
        <f>(IFERROR(INDEX('Normalized Scores'!Z$5:Z$1048576,MATCH($D790,'Normalized Scores'!$A$5:$A$1048576,)),"")*Summary!$B$9)*100</f>
        <v>#VALUE!</v>
      </c>
      <c r="T790" s="8" t="e">
        <f t="shared" si="124"/>
        <v>#VALUE!</v>
      </c>
      <c r="U790" s="30" t="e">
        <f>(IFERROR(INDEX('Normalized Scores'!AL$5:AL$1048576,MATCH($D790,'Normalized Scores'!$A$5:$A$1048576,)),"")*Summary!$B$10)*100</f>
        <v>#VALUE!</v>
      </c>
      <c r="V790" s="8" t="e">
        <f t="shared" si="125"/>
        <v>#VALUE!</v>
      </c>
      <c r="W790" s="31" t="e">
        <f>(IFERROR(INDEX('Normalized Scores'!AR$5:AR$1048576,MATCH($D790,'Normalized Scores'!$A$5:$A$1048576,)),"")*Summary!$B$11)*100</f>
        <v>#VALUE!</v>
      </c>
      <c r="X790" s="8" t="e">
        <f t="shared" si="126"/>
        <v>#VALUE!</v>
      </c>
      <c r="Y790" s="32" t="e">
        <f>(IFERROR(INDEX('Normalized Scores'!AT$5:AT$1048576,MATCH($D790,'Normalized Scores'!$A$5:$A$1048576,)),"")*Summary!$B$12)*100</f>
        <v>#VALUE!</v>
      </c>
      <c r="Z790" s="8" t="e">
        <f t="shared" si="127"/>
        <v>#VALUE!</v>
      </c>
      <c r="AA790" s="33" t="e">
        <f>(IFERROR(INDEX('Normalized Scores'!AV$5:AV$1048576,MATCH($D790,'Normalized Scores'!$A$5:$A$1048576,)),"")*Summary!$B$13)*100</f>
        <v>#VALUE!</v>
      </c>
      <c r="AB790" s="10" t="e">
        <f t="shared" si="128"/>
        <v>#VALUE!</v>
      </c>
      <c r="AC790" s="34" t="e">
        <f>(IFERROR(INDEX('Normalized Scores'!BA$5:BA$1048576,MATCH($D790,'Normalized Scores'!$A$5:$A$1048576,)),"")*Summary!$B$14)*100</f>
        <v>#VALUE!</v>
      </c>
      <c r="AD790" s="14" t="e">
        <f t="shared" si="129"/>
        <v>#VALUE!</v>
      </c>
    </row>
    <row r="791" spans="4:30">
      <c r="D791" s="8" t="e">
        <v>#N/A</v>
      </c>
      <c r="E791" s="9" t="str">
        <f>IFERROR(INDEX('Normalized Scores'!B$5:B$1048576,MATCH($D791,'Normalized Scores'!$A$5:$A$1048576,)),"")</f>
        <v/>
      </c>
      <c r="F791" s="12" t="str">
        <f>IFERROR(INDEX('Normalized Scores'!C$5:C$1048576,MATCH($D791,'Normalized Scores'!$A$5:$A$1048576,)),"")</f>
        <v/>
      </c>
      <c r="G791" s="79" t="str">
        <f>IFERROR(INDEX('Normalized Scores'!D$5:D$1048576,MATCH($D791,'Normalized Scores'!$A$5:$A$1048576,)),"")</f>
        <v/>
      </c>
      <c r="H791" s="79" t="str">
        <f>IFERROR(INDEX('Normalized Scores'!E$5:E$1048576,MATCH($D791,'Normalized Scores'!$A$5:$A$1048576,)),"")</f>
        <v/>
      </c>
      <c r="I791" s="79" t="str">
        <f>IFERROR(INDEX('Normalized Scores'!F$5:F$1048576,MATCH($D791,'Normalized Scores'!$A$5:$A$1048576,)),"")</f>
        <v/>
      </c>
      <c r="J791" s="79" t="str">
        <f>IFERROR(INDEX('Normalized Scores'!G$5:G$1048576,MATCH($D791,'Normalized Scores'!$A$5:$A$1048576,)),"")</f>
        <v/>
      </c>
      <c r="K791" s="36" t="e">
        <f>(IFERROR(INDEX('Normalized Scores'!H$5:H$1048576,MATCH($D791,'Normalized Scores'!$A$5:$A$1048576,)),"")*100)</f>
        <v>#VALUE!</v>
      </c>
      <c r="L791" s="20" t="e">
        <f t="shared" si="120"/>
        <v>#VALUE!</v>
      </c>
      <c r="M791" s="26" t="e">
        <f>(IFERROR(INDEX('Normalized Scores'!J$5:J$1048576,MATCH($D791,'Normalized Scores'!$A$5:$A$1048576,)),"")*Summary!$B$6)*100</f>
        <v>#VALUE!</v>
      </c>
      <c r="N791" s="20" t="e">
        <f t="shared" si="121"/>
        <v>#VALUE!</v>
      </c>
      <c r="O791" s="27" t="e">
        <f>(IFERROR(INDEX('Normalized Scores'!L$5:L$1048576,MATCH($D791,'Normalized Scores'!$A$5:$A$1048576,)),"")*Summary!$B$7)*100</f>
        <v>#VALUE!</v>
      </c>
      <c r="P791" s="20" t="e">
        <f t="shared" si="122"/>
        <v>#VALUE!</v>
      </c>
      <c r="Q791" s="28" t="e">
        <f>(IFERROR(INDEX('Normalized Scores'!R$5:R$1048576,MATCH($D791,'Normalized Scores'!$A$5:$A$1048576,)),"")*Summary!$B$8)*100</f>
        <v>#VALUE!</v>
      </c>
      <c r="R791" s="20" t="e">
        <f t="shared" si="123"/>
        <v>#VALUE!</v>
      </c>
      <c r="S791" s="29" t="e">
        <f>(IFERROR(INDEX('Normalized Scores'!Z$5:Z$1048576,MATCH($D791,'Normalized Scores'!$A$5:$A$1048576,)),"")*Summary!$B$9)*100</f>
        <v>#VALUE!</v>
      </c>
      <c r="T791" s="8" t="e">
        <f t="shared" si="124"/>
        <v>#VALUE!</v>
      </c>
      <c r="U791" s="30" t="e">
        <f>(IFERROR(INDEX('Normalized Scores'!AL$5:AL$1048576,MATCH($D791,'Normalized Scores'!$A$5:$A$1048576,)),"")*Summary!$B$10)*100</f>
        <v>#VALUE!</v>
      </c>
      <c r="V791" s="8" t="e">
        <f t="shared" si="125"/>
        <v>#VALUE!</v>
      </c>
      <c r="W791" s="31" t="e">
        <f>(IFERROR(INDEX('Normalized Scores'!AR$5:AR$1048576,MATCH($D791,'Normalized Scores'!$A$5:$A$1048576,)),"")*Summary!$B$11)*100</f>
        <v>#VALUE!</v>
      </c>
      <c r="X791" s="8" t="e">
        <f t="shared" si="126"/>
        <v>#VALUE!</v>
      </c>
      <c r="Y791" s="32" t="e">
        <f>(IFERROR(INDEX('Normalized Scores'!AT$5:AT$1048576,MATCH($D791,'Normalized Scores'!$A$5:$A$1048576,)),"")*Summary!$B$12)*100</f>
        <v>#VALUE!</v>
      </c>
      <c r="Z791" s="8" t="e">
        <f t="shared" si="127"/>
        <v>#VALUE!</v>
      </c>
      <c r="AA791" s="33" t="e">
        <f>(IFERROR(INDEX('Normalized Scores'!AV$5:AV$1048576,MATCH($D791,'Normalized Scores'!$A$5:$A$1048576,)),"")*Summary!$B$13)*100</f>
        <v>#VALUE!</v>
      </c>
      <c r="AB791" s="10" t="e">
        <f t="shared" si="128"/>
        <v>#VALUE!</v>
      </c>
      <c r="AC791" s="34" t="e">
        <f>(IFERROR(INDEX('Normalized Scores'!BA$5:BA$1048576,MATCH($D791,'Normalized Scores'!$A$5:$A$1048576,)),"")*Summary!$B$14)*100</f>
        <v>#VALUE!</v>
      </c>
      <c r="AD791" s="14" t="e">
        <f t="shared" si="129"/>
        <v>#VALUE!</v>
      </c>
    </row>
    <row r="792" spans="4:30">
      <c r="D792" s="8" t="e">
        <v>#N/A</v>
      </c>
      <c r="E792" s="9" t="str">
        <f>IFERROR(INDEX('Normalized Scores'!B$5:B$1048576,MATCH($D792,'Normalized Scores'!$A$5:$A$1048576,)),"")</f>
        <v/>
      </c>
      <c r="F792" s="12" t="str">
        <f>IFERROR(INDEX('Normalized Scores'!C$5:C$1048576,MATCH($D792,'Normalized Scores'!$A$5:$A$1048576,)),"")</f>
        <v/>
      </c>
      <c r="G792" s="79" t="str">
        <f>IFERROR(INDEX('Normalized Scores'!D$5:D$1048576,MATCH($D792,'Normalized Scores'!$A$5:$A$1048576,)),"")</f>
        <v/>
      </c>
      <c r="H792" s="79" t="str">
        <f>IFERROR(INDEX('Normalized Scores'!E$5:E$1048576,MATCH($D792,'Normalized Scores'!$A$5:$A$1048576,)),"")</f>
        <v/>
      </c>
      <c r="I792" s="79" t="str">
        <f>IFERROR(INDEX('Normalized Scores'!F$5:F$1048576,MATCH($D792,'Normalized Scores'!$A$5:$A$1048576,)),"")</f>
        <v/>
      </c>
      <c r="J792" s="79" t="str">
        <f>IFERROR(INDEX('Normalized Scores'!G$5:G$1048576,MATCH($D792,'Normalized Scores'!$A$5:$A$1048576,)),"")</f>
        <v/>
      </c>
      <c r="K792" s="36" t="e">
        <f>(IFERROR(INDEX('Normalized Scores'!H$5:H$1048576,MATCH($D792,'Normalized Scores'!$A$5:$A$1048576,)),"")*100)</f>
        <v>#VALUE!</v>
      </c>
      <c r="L792" s="20" t="e">
        <f t="shared" si="120"/>
        <v>#VALUE!</v>
      </c>
      <c r="M792" s="26" t="e">
        <f>(IFERROR(INDEX('Normalized Scores'!J$5:J$1048576,MATCH($D792,'Normalized Scores'!$A$5:$A$1048576,)),"")*Summary!$B$6)*100</f>
        <v>#VALUE!</v>
      </c>
      <c r="N792" s="20" t="e">
        <f t="shared" si="121"/>
        <v>#VALUE!</v>
      </c>
      <c r="O792" s="27" t="e">
        <f>(IFERROR(INDEX('Normalized Scores'!L$5:L$1048576,MATCH($D792,'Normalized Scores'!$A$5:$A$1048576,)),"")*Summary!$B$7)*100</f>
        <v>#VALUE!</v>
      </c>
      <c r="P792" s="20" t="e">
        <f t="shared" si="122"/>
        <v>#VALUE!</v>
      </c>
      <c r="Q792" s="28" t="e">
        <f>(IFERROR(INDEX('Normalized Scores'!R$5:R$1048576,MATCH($D792,'Normalized Scores'!$A$5:$A$1048576,)),"")*Summary!$B$8)*100</f>
        <v>#VALUE!</v>
      </c>
      <c r="R792" s="20" t="e">
        <f t="shared" si="123"/>
        <v>#VALUE!</v>
      </c>
      <c r="S792" s="29" t="e">
        <f>(IFERROR(INDEX('Normalized Scores'!Z$5:Z$1048576,MATCH($D792,'Normalized Scores'!$A$5:$A$1048576,)),"")*Summary!$B$9)*100</f>
        <v>#VALUE!</v>
      </c>
      <c r="T792" s="8" t="e">
        <f t="shared" si="124"/>
        <v>#VALUE!</v>
      </c>
      <c r="U792" s="30" t="e">
        <f>(IFERROR(INDEX('Normalized Scores'!AL$5:AL$1048576,MATCH($D792,'Normalized Scores'!$A$5:$A$1048576,)),"")*Summary!$B$10)*100</f>
        <v>#VALUE!</v>
      </c>
      <c r="V792" s="8" t="e">
        <f t="shared" si="125"/>
        <v>#VALUE!</v>
      </c>
      <c r="W792" s="31" t="e">
        <f>(IFERROR(INDEX('Normalized Scores'!AR$5:AR$1048576,MATCH($D792,'Normalized Scores'!$A$5:$A$1048576,)),"")*Summary!$B$11)*100</f>
        <v>#VALUE!</v>
      </c>
      <c r="X792" s="8" t="e">
        <f t="shared" si="126"/>
        <v>#VALUE!</v>
      </c>
      <c r="Y792" s="32" t="e">
        <f>(IFERROR(INDEX('Normalized Scores'!AT$5:AT$1048576,MATCH($D792,'Normalized Scores'!$A$5:$A$1048576,)),"")*Summary!$B$12)*100</f>
        <v>#VALUE!</v>
      </c>
      <c r="Z792" s="8" t="e">
        <f t="shared" si="127"/>
        <v>#VALUE!</v>
      </c>
      <c r="AA792" s="33" t="e">
        <f>(IFERROR(INDEX('Normalized Scores'!AV$5:AV$1048576,MATCH($D792,'Normalized Scores'!$A$5:$A$1048576,)),"")*Summary!$B$13)*100</f>
        <v>#VALUE!</v>
      </c>
      <c r="AB792" s="10" t="e">
        <f t="shared" si="128"/>
        <v>#VALUE!</v>
      </c>
      <c r="AC792" s="34" t="e">
        <f>(IFERROR(INDEX('Normalized Scores'!BA$5:BA$1048576,MATCH($D792,'Normalized Scores'!$A$5:$A$1048576,)),"")*Summary!$B$14)*100</f>
        <v>#VALUE!</v>
      </c>
      <c r="AD792" s="14" t="e">
        <f t="shared" si="129"/>
        <v>#VALUE!</v>
      </c>
    </row>
    <row r="793" spans="4:30">
      <c r="D793" s="8" t="e">
        <v>#N/A</v>
      </c>
      <c r="E793" s="9" t="str">
        <f>IFERROR(INDEX('Normalized Scores'!B$5:B$1048576,MATCH($D793,'Normalized Scores'!$A$5:$A$1048576,)),"")</f>
        <v/>
      </c>
      <c r="F793" s="12" t="str">
        <f>IFERROR(INDEX('Normalized Scores'!C$5:C$1048576,MATCH($D793,'Normalized Scores'!$A$5:$A$1048576,)),"")</f>
        <v/>
      </c>
      <c r="G793" s="79" t="str">
        <f>IFERROR(INDEX('Normalized Scores'!D$5:D$1048576,MATCH($D793,'Normalized Scores'!$A$5:$A$1048576,)),"")</f>
        <v/>
      </c>
      <c r="H793" s="79" t="str">
        <f>IFERROR(INDEX('Normalized Scores'!E$5:E$1048576,MATCH($D793,'Normalized Scores'!$A$5:$A$1048576,)),"")</f>
        <v/>
      </c>
      <c r="I793" s="79" t="str">
        <f>IFERROR(INDEX('Normalized Scores'!F$5:F$1048576,MATCH($D793,'Normalized Scores'!$A$5:$A$1048576,)),"")</f>
        <v/>
      </c>
      <c r="J793" s="79" t="str">
        <f>IFERROR(INDEX('Normalized Scores'!G$5:G$1048576,MATCH($D793,'Normalized Scores'!$A$5:$A$1048576,)),"")</f>
        <v/>
      </c>
      <c r="K793" s="36" t="e">
        <f>(IFERROR(INDEX('Normalized Scores'!H$5:H$1048576,MATCH($D793,'Normalized Scores'!$A$5:$A$1048576,)),"")*100)</f>
        <v>#VALUE!</v>
      </c>
      <c r="L793" s="20" t="e">
        <f t="shared" si="120"/>
        <v>#VALUE!</v>
      </c>
      <c r="M793" s="26" t="e">
        <f>(IFERROR(INDEX('Normalized Scores'!J$5:J$1048576,MATCH($D793,'Normalized Scores'!$A$5:$A$1048576,)),"")*Summary!$B$6)*100</f>
        <v>#VALUE!</v>
      </c>
      <c r="N793" s="20" t="e">
        <f t="shared" si="121"/>
        <v>#VALUE!</v>
      </c>
      <c r="O793" s="27" t="e">
        <f>(IFERROR(INDEX('Normalized Scores'!L$5:L$1048576,MATCH($D793,'Normalized Scores'!$A$5:$A$1048576,)),"")*Summary!$B$7)*100</f>
        <v>#VALUE!</v>
      </c>
      <c r="P793" s="20" t="e">
        <f t="shared" si="122"/>
        <v>#VALUE!</v>
      </c>
      <c r="Q793" s="28" t="e">
        <f>(IFERROR(INDEX('Normalized Scores'!R$5:R$1048576,MATCH($D793,'Normalized Scores'!$A$5:$A$1048576,)),"")*Summary!$B$8)*100</f>
        <v>#VALUE!</v>
      </c>
      <c r="R793" s="20" t="e">
        <f t="shared" si="123"/>
        <v>#VALUE!</v>
      </c>
      <c r="S793" s="29" t="e">
        <f>(IFERROR(INDEX('Normalized Scores'!Z$5:Z$1048576,MATCH($D793,'Normalized Scores'!$A$5:$A$1048576,)),"")*Summary!$B$9)*100</f>
        <v>#VALUE!</v>
      </c>
      <c r="T793" s="8" t="e">
        <f t="shared" si="124"/>
        <v>#VALUE!</v>
      </c>
      <c r="U793" s="30" t="e">
        <f>(IFERROR(INDEX('Normalized Scores'!AL$5:AL$1048576,MATCH($D793,'Normalized Scores'!$A$5:$A$1048576,)),"")*Summary!$B$10)*100</f>
        <v>#VALUE!</v>
      </c>
      <c r="V793" s="8" t="e">
        <f t="shared" si="125"/>
        <v>#VALUE!</v>
      </c>
      <c r="W793" s="31" t="e">
        <f>(IFERROR(INDEX('Normalized Scores'!AR$5:AR$1048576,MATCH($D793,'Normalized Scores'!$A$5:$A$1048576,)),"")*Summary!$B$11)*100</f>
        <v>#VALUE!</v>
      </c>
      <c r="X793" s="8" t="e">
        <f t="shared" si="126"/>
        <v>#VALUE!</v>
      </c>
      <c r="Y793" s="32" t="e">
        <f>(IFERROR(INDEX('Normalized Scores'!AT$5:AT$1048576,MATCH($D793,'Normalized Scores'!$A$5:$A$1048576,)),"")*Summary!$B$12)*100</f>
        <v>#VALUE!</v>
      </c>
      <c r="Z793" s="8" t="e">
        <f t="shared" si="127"/>
        <v>#VALUE!</v>
      </c>
      <c r="AA793" s="33" t="e">
        <f>(IFERROR(INDEX('Normalized Scores'!AV$5:AV$1048576,MATCH($D793,'Normalized Scores'!$A$5:$A$1048576,)),"")*Summary!$B$13)*100</f>
        <v>#VALUE!</v>
      </c>
      <c r="AB793" s="10" t="e">
        <f t="shared" si="128"/>
        <v>#VALUE!</v>
      </c>
      <c r="AC793" s="34" t="e">
        <f>(IFERROR(INDEX('Normalized Scores'!BA$5:BA$1048576,MATCH($D793,'Normalized Scores'!$A$5:$A$1048576,)),"")*Summary!$B$14)*100</f>
        <v>#VALUE!</v>
      </c>
      <c r="AD793" s="14" t="e">
        <f t="shared" si="129"/>
        <v>#VALUE!</v>
      </c>
    </row>
    <row r="794" spans="4:30">
      <c r="D794" s="8" t="e">
        <v>#N/A</v>
      </c>
      <c r="E794" s="9" t="str">
        <f>IFERROR(INDEX('Normalized Scores'!B$5:B$1048576,MATCH($D794,'Normalized Scores'!$A$5:$A$1048576,)),"")</f>
        <v/>
      </c>
      <c r="F794" s="12" t="str">
        <f>IFERROR(INDEX('Normalized Scores'!C$5:C$1048576,MATCH($D794,'Normalized Scores'!$A$5:$A$1048576,)),"")</f>
        <v/>
      </c>
      <c r="G794" s="79" t="str">
        <f>IFERROR(INDEX('Normalized Scores'!D$5:D$1048576,MATCH($D794,'Normalized Scores'!$A$5:$A$1048576,)),"")</f>
        <v/>
      </c>
      <c r="H794" s="79" t="str">
        <f>IFERROR(INDEX('Normalized Scores'!E$5:E$1048576,MATCH($D794,'Normalized Scores'!$A$5:$A$1048576,)),"")</f>
        <v/>
      </c>
      <c r="I794" s="79" t="str">
        <f>IFERROR(INDEX('Normalized Scores'!F$5:F$1048576,MATCH($D794,'Normalized Scores'!$A$5:$A$1048576,)),"")</f>
        <v/>
      </c>
      <c r="J794" s="79" t="str">
        <f>IFERROR(INDEX('Normalized Scores'!G$5:G$1048576,MATCH($D794,'Normalized Scores'!$A$5:$A$1048576,)),"")</f>
        <v/>
      </c>
      <c r="K794" s="36" t="e">
        <f>(IFERROR(INDEX('Normalized Scores'!H$5:H$1048576,MATCH($D794,'Normalized Scores'!$A$5:$A$1048576,)),"")*100)</f>
        <v>#VALUE!</v>
      </c>
      <c r="L794" s="20" t="e">
        <f t="shared" si="120"/>
        <v>#VALUE!</v>
      </c>
      <c r="M794" s="26" t="e">
        <f>(IFERROR(INDEX('Normalized Scores'!J$5:J$1048576,MATCH($D794,'Normalized Scores'!$A$5:$A$1048576,)),"")*Summary!$B$6)*100</f>
        <v>#VALUE!</v>
      </c>
      <c r="N794" s="20" t="e">
        <f t="shared" si="121"/>
        <v>#VALUE!</v>
      </c>
      <c r="O794" s="27" t="e">
        <f>(IFERROR(INDEX('Normalized Scores'!L$5:L$1048576,MATCH($D794,'Normalized Scores'!$A$5:$A$1048576,)),"")*Summary!$B$7)*100</f>
        <v>#VALUE!</v>
      </c>
      <c r="P794" s="20" t="e">
        <f t="shared" si="122"/>
        <v>#VALUE!</v>
      </c>
      <c r="Q794" s="28" t="e">
        <f>(IFERROR(INDEX('Normalized Scores'!R$5:R$1048576,MATCH($D794,'Normalized Scores'!$A$5:$A$1048576,)),"")*Summary!$B$8)*100</f>
        <v>#VALUE!</v>
      </c>
      <c r="R794" s="20" t="e">
        <f t="shared" si="123"/>
        <v>#VALUE!</v>
      </c>
      <c r="S794" s="29" t="e">
        <f>(IFERROR(INDEX('Normalized Scores'!Z$5:Z$1048576,MATCH($D794,'Normalized Scores'!$A$5:$A$1048576,)),"")*Summary!$B$9)*100</f>
        <v>#VALUE!</v>
      </c>
      <c r="T794" s="8" t="e">
        <f t="shared" si="124"/>
        <v>#VALUE!</v>
      </c>
      <c r="U794" s="30" t="e">
        <f>(IFERROR(INDEX('Normalized Scores'!AL$5:AL$1048576,MATCH($D794,'Normalized Scores'!$A$5:$A$1048576,)),"")*Summary!$B$10)*100</f>
        <v>#VALUE!</v>
      </c>
      <c r="V794" s="8" t="e">
        <f t="shared" si="125"/>
        <v>#VALUE!</v>
      </c>
      <c r="W794" s="31" t="e">
        <f>(IFERROR(INDEX('Normalized Scores'!AR$5:AR$1048576,MATCH($D794,'Normalized Scores'!$A$5:$A$1048576,)),"")*Summary!$B$11)*100</f>
        <v>#VALUE!</v>
      </c>
      <c r="X794" s="8" t="e">
        <f t="shared" si="126"/>
        <v>#VALUE!</v>
      </c>
      <c r="Y794" s="32" t="e">
        <f>(IFERROR(INDEX('Normalized Scores'!AT$5:AT$1048576,MATCH($D794,'Normalized Scores'!$A$5:$A$1048576,)),"")*Summary!$B$12)*100</f>
        <v>#VALUE!</v>
      </c>
      <c r="Z794" s="8" t="e">
        <f t="shared" si="127"/>
        <v>#VALUE!</v>
      </c>
      <c r="AA794" s="33" t="e">
        <f>(IFERROR(INDEX('Normalized Scores'!AV$5:AV$1048576,MATCH($D794,'Normalized Scores'!$A$5:$A$1048576,)),"")*Summary!$B$13)*100</f>
        <v>#VALUE!</v>
      </c>
      <c r="AB794" s="10" t="e">
        <f t="shared" si="128"/>
        <v>#VALUE!</v>
      </c>
      <c r="AC794" s="34" t="e">
        <f>(IFERROR(INDEX('Normalized Scores'!BA$5:BA$1048576,MATCH($D794,'Normalized Scores'!$A$5:$A$1048576,)),"")*Summary!$B$14)*100</f>
        <v>#VALUE!</v>
      </c>
      <c r="AD794" s="14" t="e">
        <f t="shared" si="129"/>
        <v>#VALUE!</v>
      </c>
    </row>
    <row r="795" spans="4:30">
      <c r="D795" s="8" t="e">
        <v>#N/A</v>
      </c>
      <c r="E795" s="9" t="str">
        <f>IFERROR(INDEX('Normalized Scores'!B$5:B$1048576,MATCH($D795,'Normalized Scores'!$A$5:$A$1048576,)),"")</f>
        <v/>
      </c>
      <c r="F795" s="12" t="str">
        <f>IFERROR(INDEX('Normalized Scores'!C$5:C$1048576,MATCH($D795,'Normalized Scores'!$A$5:$A$1048576,)),"")</f>
        <v/>
      </c>
      <c r="G795" s="79" t="str">
        <f>IFERROR(INDEX('Normalized Scores'!D$5:D$1048576,MATCH($D795,'Normalized Scores'!$A$5:$A$1048576,)),"")</f>
        <v/>
      </c>
      <c r="H795" s="79" t="str">
        <f>IFERROR(INDEX('Normalized Scores'!E$5:E$1048576,MATCH($D795,'Normalized Scores'!$A$5:$A$1048576,)),"")</f>
        <v/>
      </c>
      <c r="I795" s="79" t="str">
        <f>IFERROR(INDEX('Normalized Scores'!F$5:F$1048576,MATCH($D795,'Normalized Scores'!$A$5:$A$1048576,)),"")</f>
        <v/>
      </c>
      <c r="J795" s="79" t="str">
        <f>IFERROR(INDEX('Normalized Scores'!G$5:G$1048576,MATCH($D795,'Normalized Scores'!$A$5:$A$1048576,)),"")</f>
        <v/>
      </c>
      <c r="K795" s="36" t="e">
        <f>(IFERROR(INDEX('Normalized Scores'!H$5:H$1048576,MATCH($D795,'Normalized Scores'!$A$5:$A$1048576,)),"")*100)</f>
        <v>#VALUE!</v>
      </c>
      <c r="L795" s="20" t="e">
        <f t="shared" si="120"/>
        <v>#VALUE!</v>
      </c>
      <c r="M795" s="26" t="e">
        <f>(IFERROR(INDEX('Normalized Scores'!J$5:J$1048576,MATCH($D795,'Normalized Scores'!$A$5:$A$1048576,)),"")*Summary!$B$6)*100</f>
        <v>#VALUE!</v>
      </c>
      <c r="N795" s="20" t="e">
        <f t="shared" si="121"/>
        <v>#VALUE!</v>
      </c>
      <c r="O795" s="27" t="e">
        <f>(IFERROR(INDEX('Normalized Scores'!L$5:L$1048576,MATCH($D795,'Normalized Scores'!$A$5:$A$1048576,)),"")*Summary!$B$7)*100</f>
        <v>#VALUE!</v>
      </c>
      <c r="P795" s="20" t="e">
        <f t="shared" si="122"/>
        <v>#VALUE!</v>
      </c>
      <c r="Q795" s="28" t="e">
        <f>(IFERROR(INDEX('Normalized Scores'!R$5:R$1048576,MATCH($D795,'Normalized Scores'!$A$5:$A$1048576,)),"")*Summary!$B$8)*100</f>
        <v>#VALUE!</v>
      </c>
      <c r="R795" s="20" t="e">
        <f t="shared" si="123"/>
        <v>#VALUE!</v>
      </c>
      <c r="S795" s="29" t="e">
        <f>(IFERROR(INDEX('Normalized Scores'!Z$5:Z$1048576,MATCH($D795,'Normalized Scores'!$A$5:$A$1048576,)),"")*Summary!$B$9)*100</f>
        <v>#VALUE!</v>
      </c>
      <c r="T795" s="8" t="e">
        <f t="shared" si="124"/>
        <v>#VALUE!</v>
      </c>
      <c r="U795" s="30" t="e">
        <f>(IFERROR(INDEX('Normalized Scores'!AL$5:AL$1048576,MATCH($D795,'Normalized Scores'!$A$5:$A$1048576,)),"")*Summary!$B$10)*100</f>
        <v>#VALUE!</v>
      </c>
      <c r="V795" s="8" t="e">
        <f t="shared" si="125"/>
        <v>#VALUE!</v>
      </c>
      <c r="W795" s="31" t="e">
        <f>(IFERROR(INDEX('Normalized Scores'!AR$5:AR$1048576,MATCH($D795,'Normalized Scores'!$A$5:$A$1048576,)),"")*Summary!$B$11)*100</f>
        <v>#VALUE!</v>
      </c>
      <c r="X795" s="8" t="e">
        <f t="shared" si="126"/>
        <v>#VALUE!</v>
      </c>
      <c r="Y795" s="32" t="e">
        <f>(IFERROR(INDEX('Normalized Scores'!AT$5:AT$1048576,MATCH($D795,'Normalized Scores'!$A$5:$A$1048576,)),"")*Summary!$B$12)*100</f>
        <v>#VALUE!</v>
      </c>
      <c r="Z795" s="8" t="e">
        <f t="shared" si="127"/>
        <v>#VALUE!</v>
      </c>
      <c r="AA795" s="33" t="e">
        <f>(IFERROR(INDEX('Normalized Scores'!AV$5:AV$1048576,MATCH($D795,'Normalized Scores'!$A$5:$A$1048576,)),"")*Summary!$B$13)*100</f>
        <v>#VALUE!</v>
      </c>
      <c r="AB795" s="10" t="e">
        <f t="shared" si="128"/>
        <v>#VALUE!</v>
      </c>
      <c r="AC795" s="34" t="e">
        <f>(IFERROR(INDEX('Normalized Scores'!BA$5:BA$1048576,MATCH($D795,'Normalized Scores'!$A$5:$A$1048576,)),"")*Summary!$B$14)*100</f>
        <v>#VALUE!</v>
      </c>
      <c r="AD795" s="14" t="e">
        <f t="shared" si="129"/>
        <v>#VALUE!</v>
      </c>
    </row>
    <row r="796" spans="4:30">
      <c r="D796" s="8" t="e">
        <v>#N/A</v>
      </c>
      <c r="E796" s="9" t="str">
        <f>IFERROR(INDEX('Normalized Scores'!B$5:B$1048576,MATCH($D796,'Normalized Scores'!$A$5:$A$1048576,)),"")</f>
        <v/>
      </c>
      <c r="F796" s="12" t="str">
        <f>IFERROR(INDEX('Normalized Scores'!C$5:C$1048576,MATCH($D796,'Normalized Scores'!$A$5:$A$1048576,)),"")</f>
        <v/>
      </c>
      <c r="G796" s="79" t="str">
        <f>IFERROR(INDEX('Normalized Scores'!D$5:D$1048576,MATCH($D796,'Normalized Scores'!$A$5:$A$1048576,)),"")</f>
        <v/>
      </c>
      <c r="H796" s="79" t="str">
        <f>IFERROR(INDEX('Normalized Scores'!E$5:E$1048576,MATCH($D796,'Normalized Scores'!$A$5:$A$1048576,)),"")</f>
        <v/>
      </c>
      <c r="I796" s="79" t="str">
        <f>IFERROR(INDEX('Normalized Scores'!F$5:F$1048576,MATCH($D796,'Normalized Scores'!$A$5:$A$1048576,)),"")</f>
        <v/>
      </c>
      <c r="J796" s="79" t="str">
        <f>IFERROR(INDEX('Normalized Scores'!G$5:G$1048576,MATCH($D796,'Normalized Scores'!$A$5:$A$1048576,)),"")</f>
        <v/>
      </c>
      <c r="K796" s="36" t="e">
        <f>(IFERROR(INDEX('Normalized Scores'!H$5:H$1048576,MATCH($D796,'Normalized Scores'!$A$5:$A$1048576,)),"")*100)</f>
        <v>#VALUE!</v>
      </c>
      <c r="L796" s="20" t="e">
        <f t="shared" si="120"/>
        <v>#VALUE!</v>
      </c>
      <c r="M796" s="26" t="e">
        <f>(IFERROR(INDEX('Normalized Scores'!J$5:J$1048576,MATCH($D796,'Normalized Scores'!$A$5:$A$1048576,)),"")*Summary!$B$6)*100</f>
        <v>#VALUE!</v>
      </c>
      <c r="N796" s="20" t="e">
        <f t="shared" si="121"/>
        <v>#VALUE!</v>
      </c>
      <c r="O796" s="27" t="e">
        <f>(IFERROR(INDEX('Normalized Scores'!L$5:L$1048576,MATCH($D796,'Normalized Scores'!$A$5:$A$1048576,)),"")*Summary!$B$7)*100</f>
        <v>#VALUE!</v>
      </c>
      <c r="P796" s="20" t="e">
        <f t="shared" si="122"/>
        <v>#VALUE!</v>
      </c>
      <c r="Q796" s="28" t="e">
        <f>(IFERROR(INDEX('Normalized Scores'!R$5:R$1048576,MATCH($D796,'Normalized Scores'!$A$5:$A$1048576,)),"")*Summary!$B$8)*100</f>
        <v>#VALUE!</v>
      </c>
      <c r="R796" s="20" t="e">
        <f t="shared" si="123"/>
        <v>#VALUE!</v>
      </c>
      <c r="S796" s="29" t="e">
        <f>(IFERROR(INDEX('Normalized Scores'!Z$5:Z$1048576,MATCH($D796,'Normalized Scores'!$A$5:$A$1048576,)),"")*Summary!$B$9)*100</f>
        <v>#VALUE!</v>
      </c>
      <c r="T796" s="8" t="e">
        <f t="shared" si="124"/>
        <v>#VALUE!</v>
      </c>
      <c r="U796" s="30" t="e">
        <f>(IFERROR(INDEX('Normalized Scores'!AL$5:AL$1048576,MATCH($D796,'Normalized Scores'!$A$5:$A$1048576,)),"")*Summary!$B$10)*100</f>
        <v>#VALUE!</v>
      </c>
      <c r="V796" s="8" t="e">
        <f t="shared" si="125"/>
        <v>#VALUE!</v>
      </c>
      <c r="W796" s="31" t="e">
        <f>(IFERROR(INDEX('Normalized Scores'!AR$5:AR$1048576,MATCH($D796,'Normalized Scores'!$A$5:$A$1048576,)),"")*Summary!$B$11)*100</f>
        <v>#VALUE!</v>
      </c>
      <c r="X796" s="8" t="e">
        <f t="shared" si="126"/>
        <v>#VALUE!</v>
      </c>
      <c r="Y796" s="32" t="e">
        <f>(IFERROR(INDEX('Normalized Scores'!AT$5:AT$1048576,MATCH($D796,'Normalized Scores'!$A$5:$A$1048576,)),"")*Summary!$B$12)*100</f>
        <v>#VALUE!</v>
      </c>
      <c r="Z796" s="8" t="e">
        <f t="shared" si="127"/>
        <v>#VALUE!</v>
      </c>
      <c r="AA796" s="33" t="e">
        <f>(IFERROR(INDEX('Normalized Scores'!AV$5:AV$1048576,MATCH($D796,'Normalized Scores'!$A$5:$A$1048576,)),"")*Summary!$B$13)*100</f>
        <v>#VALUE!</v>
      </c>
      <c r="AB796" s="10" t="e">
        <f t="shared" si="128"/>
        <v>#VALUE!</v>
      </c>
      <c r="AC796" s="34" t="e">
        <f>(IFERROR(INDEX('Normalized Scores'!BA$5:BA$1048576,MATCH($D796,'Normalized Scores'!$A$5:$A$1048576,)),"")*Summary!$B$14)*100</f>
        <v>#VALUE!</v>
      </c>
      <c r="AD796" s="14" t="e">
        <f t="shared" si="129"/>
        <v>#VALUE!</v>
      </c>
    </row>
    <row r="797" spans="4:30">
      <c r="D797" s="8" t="e">
        <v>#N/A</v>
      </c>
      <c r="E797" s="9" t="str">
        <f>IFERROR(INDEX('Normalized Scores'!B$5:B$1048576,MATCH($D797,'Normalized Scores'!$A$5:$A$1048576,)),"")</f>
        <v/>
      </c>
      <c r="F797" s="12" t="str">
        <f>IFERROR(INDEX('Normalized Scores'!C$5:C$1048576,MATCH($D797,'Normalized Scores'!$A$5:$A$1048576,)),"")</f>
        <v/>
      </c>
      <c r="G797" s="79" t="str">
        <f>IFERROR(INDEX('Normalized Scores'!D$5:D$1048576,MATCH($D797,'Normalized Scores'!$A$5:$A$1048576,)),"")</f>
        <v/>
      </c>
      <c r="H797" s="79" t="str">
        <f>IFERROR(INDEX('Normalized Scores'!E$5:E$1048576,MATCH($D797,'Normalized Scores'!$A$5:$A$1048576,)),"")</f>
        <v/>
      </c>
      <c r="I797" s="79" t="str">
        <f>IFERROR(INDEX('Normalized Scores'!F$5:F$1048576,MATCH($D797,'Normalized Scores'!$A$5:$A$1048576,)),"")</f>
        <v/>
      </c>
      <c r="J797" s="79" t="str">
        <f>IFERROR(INDEX('Normalized Scores'!G$5:G$1048576,MATCH($D797,'Normalized Scores'!$A$5:$A$1048576,)),"")</f>
        <v/>
      </c>
      <c r="K797" s="36" t="e">
        <f>(IFERROR(INDEX('Normalized Scores'!H$5:H$1048576,MATCH($D797,'Normalized Scores'!$A$5:$A$1048576,)),"")*100)</f>
        <v>#VALUE!</v>
      </c>
      <c r="L797" s="20" t="e">
        <f t="shared" si="120"/>
        <v>#VALUE!</v>
      </c>
      <c r="M797" s="26" t="e">
        <f>(IFERROR(INDEX('Normalized Scores'!J$5:J$1048576,MATCH($D797,'Normalized Scores'!$A$5:$A$1048576,)),"")*Summary!$B$6)*100</f>
        <v>#VALUE!</v>
      </c>
      <c r="N797" s="20" t="e">
        <f t="shared" si="121"/>
        <v>#VALUE!</v>
      </c>
      <c r="O797" s="27" t="e">
        <f>(IFERROR(INDEX('Normalized Scores'!L$5:L$1048576,MATCH($D797,'Normalized Scores'!$A$5:$A$1048576,)),"")*Summary!$B$7)*100</f>
        <v>#VALUE!</v>
      </c>
      <c r="P797" s="20" t="e">
        <f t="shared" si="122"/>
        <v>#VALUE!</v>
      </c>
      <c r="Q797" s="28" t="e">
        <f>(IFERROR(INDEX('Normalized Scores'!R$5:R$1048576,MATCH($D797,'Normalized Scores'!$A$5:$A$1048576,)),"")*Summary!$B$8)*100</f>
        <v>#VALUE!</v>
      </c>
      <c r="R797" s="20" t="e">
        <f t="shared" si="123"/>
        <v>#VALUE!</v>
      </c>
      <c r="S797" s="29" t="e">
        <f>(IFERROR(INDEX('Normalized Scores'!Z$5:Z$1048576,MATCH($D797,'Normalized Scores'!$A$5:$A$1048576,)),"")*Summary!$B$9)*100</f>
        <v>#VALUE!</v>
      </c>
      <c r="T797" s="8" t="e">
        <f t="shared" si="124"/>
        <v>#VALUE!</v>
      </c>
      <c r="U797" s="30" t="e">
        <f>(IFERROR(INDEX('Normalized Scores'!AL$5:AL$1048576,MATCH($D797,'Normalized Scores'!$A$5:$A$1048576,)),"")*Summary!$B$10)*100</f>
        <v>#VALUE!</v>
      </c>
      <c r="V797" s="8" t="e">
        <f t="shared" si="125"/>
        <v>#VALUE!</v>
      </c>
      <c r="W797" s="31" t="e">
        <f>(IFERROR(INDEX('Normalized Scores'!AR$5:AR$1048576,MATCH($D797,'Normalized Scores'!$A$5:$A$1048576,)),"")*Summary!$B$11)*100</f>
        <v>#VALUE!</v>
      </c>
      <c r="X797" s="8" t="e">
        <f t="shared" si="126"/>
        <v>#VALUE!</v>
      </c>
      <c r="Y797" s="32" t="e">
        <f>(IFERROR(INDEX('Normalized Scores'!AT$5:AT$1048576,MATCH($D797,'Normalized Scores'!$A$5:$A$1048576,)),"")*Summary!$B$12)*100</f>
        <v>#VALUE!</v>
      </c>
      <c r="Z797" s="8" t="e">
        <f t="shared" si="127"/>
        <v>#VALUE!</v>
      </c>
      <c r="AA797" s="33" t="e">
        <f>(IFERROR(INDEX('Normalized Scores'!AV$5:AV$1048576,MATCH($D797,'Normalized Scores'!$A$5:$A$1048576,)),"")*Summary!$B$13)*100</f>
        <v>#VALUE!</v>
      </c>
      <c r="AB797" s="10" t="e">
        <f t="shared" si="128"/>
        <v>#VALUE!</v>
      </c>
      <c r="AC797" s="34" t="e">
        <f>(IFERROR(INDEX('Normalized Scores'!BA$5:BA$1048576,MATCH($D797,'Normalized Scores'!$A$5:$A$1048576,)),"")*Summary!$B$14)*100</f>
        <v>#VALUE!</v>
      </c>
      <c r="AD797" s="14" t="e">
        <f t="shared" si="129"/>
        <v>#VALUE!</v>
      </c>
    </row>
    <row r="798" spans="4:30">
      <c r="D798" s="8" t="e">
        <v>#N/A</v>
      </c>
      <c r="E798" s="9" t="str">
        <f>IFERROR(INDEX('Normalized Scores'!B$5:B$1048576,MATCH($D798,'Normalized Scores'!$A$5:$A$1048576,)),"")</f>
        <v/>
      </c>
      <c r="F798" s="12" t="str">
        <f>IFERROR(INDEX('Normalized Scores'!C$5:C$1048576,MATCH($D798,'Normalized Scores'!$A$5:$A$1048576,)),"")</f>
        <v/>
      </c>
      <c r="G798" s="79" t="str">
        <f>IFERROR(INDEX('Normalized Scores'!D$5:D$1048576,MATCH($D798,'Normalized Scores'!$A$5:$A$1048576,)),"")</f>
        <v/>
      </c>
      <c r="H798" s="79" t="str">
        <f>IFERROR(INDEX('Normalized Scores'!E$5:E$1048576,MATCH($D798,'Normalized Scores'!$A$5:$A$1048576,)),"")</f>
        <v/>
      </c>
      <c r="I798" s="79" t="str">
        <f>IFERROR(INDEX('Normalized Scores'!F$5:F$1048576,MATCH($D798,'Normalized Scores'!$A$5:$A$1048576,)),"")</f>
        <v/>
      </c>
      <c r="J798" s="79" t="str">
        <f>IFERROR(INDEX('Normalized Scores'!G$5:G$1048576,MATCH($D798,'Normalized Scores'!$A$5:$A$1048576,)),"")</f>
        <v/>
      </c>
      <c r="K798" s="36" t="e">
        <f>(IFERROR(INDEX('Normalized Scores'!H$5:H$1048576,MATCH($D798,'Normalized Scores'!$A$5:$A$1048576,)),"")*100)</f>
        <v>#VALUE!</v>
      </c>
      <c r="L798" s="20" t="e">
        <f t="shared" si="120"/>
        <v>#VALUE!</v>
      </c>
      <c r="M798" s="26" t="e">
        <f>(IFERROR(INDEX('Normalized Scores'!J$5:J$1048576,MATCH($D798,'Normalized Scores'!$A$5:$A$1048576,)),"")*Summary!$B$6)*100</f>
        <v>#VALUE!</v>
      </c>
      <c r="N798" s="20" t="e">
        <f t="shared" si="121"/>
        <v>#VALUE!</v>
      </c>
      <c r="O798" s="27" t="e">
        <f>(IFERROR(INDEX('Normalized Scores'!L$5:L$1048576,MATCH($D798,'Normalized Scores'!$A$5:$A$1048576,)),"")*Summary!$B$7)*100</f>
        <v>#VALUE!</v>
      </c>
      <c r="P798" s="20" t="e">
        <f t="shared" si="122"/>
        <v>#VALUE!</v>
      </c>
      <c r="Q798" s="28" t="e">
        <f>(IFERROR(INDEX('Normalized Scores'!R$5:R$1048576,MATCH($D798,'Normalized Scores'!$A$5:$A$1048576,)),"")*Summary!$B$8)*100</f>
        <v>#VALUE!</v>
      </c>
      <c r="R798" s="20" t="e">
        <f t="shared" si="123"/>
        <v>#VALUE!</v>
      </c>
      <c r="S798" s="29" t="e">
        <f>(IFERROR(INDEX('Normalized Scores'!Z$5:Z$1048576,MATCH($D798,'Normalized Scores'!$A$5:$A$1048576,)),"")*Summary!$B$9)*100</f>
        <v>#VALUE!</v>
      </c>
      <c r="T798" s="8" t="e">
        <f t="shared" si="124"/>
        <v>#VALUE!</v>
      </c>
      <c r="U798" s="30" t="e">
        <f>(IFERROR(INDEX('Normalized Scores'!AL$5:AL$1048576,MATCH($D798,'Normalized Scores'!$A$5:$A$1048576,)),"")*Summary!$B$10)*100</f>
        <v>#VALUE!</v>
      </c>
      <c r="V798" s="8" t="e">
        <f t="shared" si="125"/>
        <v>#VALUE!</v>
      </c>
      <c r="W798" s="31" t="e">
        <f>(IFERROR(INDEX('Normalized Scores'!AR$5:AR$1048576,MATCH($D798,'Normalized Scores'!$A$5:$A$1048576,)),"")*Summary!$B$11)*100</f>
        <v>#VALUE!</v>
      </c>
      <c r="X798" s="8" t="e">
        <f t="shared" si="126"/>
        <v>#VALUE!</v>
      </c>
      <c r="Y798" s="32" t="e">
        <f>(IFERROR(INDEX('Normalized Scores'!AT$5:AT$1048576,MATCH($D798,'Normalized Scores'!$A$5:$A$1048576,)),"")*Summary!$B$12)*100</f>
        <v>#VALUE!</v>
      </c>
      <c r="Z798" s="8" t="e">
        <f t="shared" si="127"/>
        <v>#VALUE!</v>
      </c>
      <c r="AA798" s="33" t="e">
        <f>(IFERROR(INDEX('Normalized Scores'!AV$5:AV$1048576,MATCH($D798,'Normalized Scores'!$A$5:$A$1048576,)),"")*Summary!$B$13)*100</f>
        <v>#VALUE!</v>
      </c>
      <c r="AB798" s="10" t="e">
        <f t="shared" si="128"/>
        <v>#VALUE!</v>
      </c>
      <c r="AC798" s="34" t="e">
        <f>(IFERROR(INDEX('Normalized Scores'!BA$5:BA$1048576,MATCH($D798,'Normalized Scores'!$A$5:$A$1048576,)),"")*Summary!$B$14)*100</f>
        <v>#VALUE!</v>
      </c>
      <c r="AD798" s="14" t="e">
        <f t="shared" si="129"/>
        <v>#VALUE!</v>
      </c>
    </row>
    <row r="799" spans="4:30">
      <c r="D799" s="8" t="e">
        <v>#N/A</v>
      </c>
      <c r="E799" s="9" t="str">
        <f>IFERROR(INDEX('Normalized Scores'!B$5:B$1048576,MATCH($D799,'Normalized Scores'!$A$5:$A$1048576,)),"")</f>
        <v/>
      </c>
      <c r="F799" s="12" t="str">
        <f>IFERROR(INDEX('Normalized Scores'!C$5:C$1048576,MATCH($D799,'Normalized Scores'!$A$5:$A$1048576,)),"")</f>
        <v/>
      </c>
      <c r="G799" s="79" t="str">
        <f>IFERROR(INDEX('Normalized Scores'!D$5:D$1048576,MATCH($D799,'Normalized Scores'!$A$5:$A$1048576,)),"")</f>
        <v/>
      </c>
      <c r="H799" s="79" t="str">
        <f>IFERROR(INDEX('Normalized Scores'!E$5:E$1048576,MATCH($D799,'Normalized Scores'!$A$5:$A$1048576,)),"")</f>
        <v/>
      </c>
      <c r="I799" s="79" t="str">
        <f>IFERROR(INDEX('Normalized Scores'!F$5:F$1048576,MATCH($D799,'Normalized Scores'!$A$5:$A$1048576,)),"")</f>
        <v/>
      </c>
      <c r="J799" s="79" t="str">
        <f>IFERROR(INDEX('Normalized Scores'!G$5:G$1048576,MATCH($D799,'Normalized Scores'!$A$5:$A$1048576,)),"")</f>
        <v/>
      </c>
      <c r="K799" s="36" t="e">
        <f>(IFERROR(INDEX('Normalized Scores'!H$5:H$1048576,MATCH($D799,'Normalized Scores'!$A$5:$A$1048576,)),"")*100)</f>
        <v>#VALUE!</v>
      </c>
      <c r="L799" s="20" t="e">
        <f t="shared" si="120"/>
        <v>#VALUE!</v>
      </c>
      <c r="M799" s="26" t="e">
        <f>(IFERROR(INDEX('Normalized Scores'!J$5:J$1048576,MATCH($D799,'Normalized Scores'!$A$5:$A$1048576,)),"")*Summary!$B$6)*100</f>
        <v>#VALUE!</v>
      </c>
      <c r="N799" s="20" t="e">
        <f t="shared" si="121"/>
        <v>#VALUE!</v>
      </c>
      <c r="O799" s="27" t="e">
        <f>(IFERROR(INDEX('Normalized Scores'!L$5:L$1048576,MATCH($D799,'Normalized Scores'!$A$5:$A$1048576,)),"")*Summary!$B$7)*100</f>
        <v>#VALUE!</v>
      </c>
      <c r="P799" s="20" t="e">
        <f t="shared" si="122"/>
        <v>#VALUE!</v>
      </c>
      <c r="Q799" s="28" t="e">
        <f>(IFERROR(INDEX('Normalized Scores'!R$5:R$1048576,MATCH($D799,'Normalized Scores'!$A$5:$A$1048576,)),"")*Summary!$B$8)*100</f>
        <v>#VALUE!</v>
      </c>
      <c r="R799" s="20" t="e">
        <f t="shared" si="123"/>
        <v>#VALUE!</v>
      </c>
      <c r="S799" s="29" t="e">
        <f>(IFERROR(INDEX('Normalized Scores'!Z$5:Z$1048576,MATCH($D799,'Normalized Scores'!$A$5:$A$1048576,)),"")*Summary!$B$9)*100</f>
        <v>#VALUE!</v>
      </c>
      <c r="T799" s="8" t="e">
        <f t="shared" si="124"/>
        <v>#VALUE!</v>
      </c>
      <c r="U799" s="30" t="e">
        <f>(IFERROR(INDEX('Normalized Scores'!AL$5:AL$1048576,MATCH($D799,'Normalized Scores'!$A$5:$A$1048576,)),"")*Summary!$B$10)*100</f>
        <v>#VALUE!</v>
      </c>
      <c r="V799" s="8" t="e">
        <f t="shared" si="125"/>
        <v>#VALUE!</v>
      </c>
      <c r="W799" s="31" t="e">
        <f>(IFERROR(INDEX('Normalized Scores'!AR$5:AR$1048576,MATCH($D799,'Normalized Scores'!$A$5:$A$1048576,)),"")*Summary!$B$11)*100</f>
        <v>#VALUE!</v>
      </c>
      <c r="X799" s="8" t="e">
        <f t="shared" si="126"/>
        <v>#VALUE!</v>
      </c>
      <c r="Y799" s="32" t="e">
        <f>(IFERROR(INDEX('Normalized Scores'!AT$5:AT$1048576,MATCH($D799,'Normalized Scores'!$A$5:$A$1048576,)),"")*Summary!$B$12)*100</f>
        <v>#VALUE!</v>
      </c>
      <c r="Z799" s="8" t="e">
        <f t="shared" si="127"/>
        <v>#VALUE!</v>
      </c>
      <c r="AA799" s="33" t="e">
        <f>(IFERROR(INDEX('Normalized Scores'!AV$5:AV$1048576,MATCH($D799,'Normalized Scores'!$A$5:$A$1048576,)),"")*Summary!$B$13)*100</f>
        <v>#VALUE!</v>
      </c>
      <c r="AB799" s="10" t="e">
        <f t="shared" si="128"/>
        <v>#VALUE!</v>
      </c>
      <c r="AC799" s="34" t="e">
        <f>(IFERROR(INDEX('Normalized Scores'!BA$5:BA$1048576,MATCH($D799,'Normalized Scores'!$A$5:$A$1048576,)),"")*Summary!$B$14)*100</f>
        <v>#VALUE!</v>
      </c>
      <c r="AD799" s="14" t="e">
        <f t="shared" si="129"/>
        <v>#VALUE!</v>
      </c>
    </row>
    <row r="800" spans="4:30">
      <c r="D800" s="8" t="e">
        <v>#N/A</v>
      </c>
      <c r="E800" s="9" t="str">
        <f>IFERROR(INDEX('Normalized Scores'!B$5:B$1048576,MATCH($D800,'Normalized Scores'!$A$5:$A$1048576,)),"")</f>
        <v/>
      </c>
      <c r="F800" s="12" t="str">
        <f>IFERROR(INDEX('Normalized Scores'!C$5:C$1048576,MATCH($D800,'Normalized Scores'!$A$5:$A$1048576,)),"")</f>
        <v/>
      </c>
      <c r="G800" s="79" t="str">
        <f>IFERROR(INDEX('Normalized Scores'!D$5:D$1048576,MATCH($D800,'Normalized Scores'!$A$5:$A$1048576,)),"")</f>
        <v/>
      </c>
      <c r="H800" s="79" t="str">
        <f>IFERROR(INDEX('Normalized Scores'!E$5:E$1048576,MATCH($D800,'Normalized Scores'!$A$5:$A$1048576,)),"")</f>
        <v/>
      </c>
      <c r="I800" s="79" t="str">
        <f>IFERROR(INDEX('Normalized Scores'!F$5:F$1048576,MATCH($D800,'Normalized Scores'!$A$5:$A$1048576,)),"")</f>
        <v/>
      </c>
      <c r="J800" s="79" t="str">
        <f>IFERROR(INDEX('Normalized Scores'!G$5:G$1048576,MATCH($D800,'Normalized Scores'!$A$5:$A$1048576,)),"")</f>
        <v/>
      </c>
      <c r="K800" s="36" t="e">
        <f>(IFERROR(INDEX('Normalized Scores'!H$5:H$1048576,MATCH($D800,'Normalized Scores'!$A$5:$A$1048576,)),"")*100)</f>
        <v>#VALUE!</v>
      </c>
      <c r="L800" s="20" t="e">
        <f t="shared" si="120"/>
        <v>#VALUE!</v>
      </c>
      <c r="M800" s="26" t="e">
        <f>(IFERROR(INDEX('Normalized Scores'!J$5:J$1048576,MATCH($D800,'Normalized Scores'!$A$5:$A$1048576,)),"")*Summary!$B$6)*100</f>
        <v>#VALUE!</v>
      </c>
      <c r="N800" s="20" t="e">
        <f t="shared" si="121"/>
        <v>#VALUE!</v>
      </c>
      <c r="O800" s="27" t="e">
        <f>(IFERROR(INDEX('Normalized Scores'!L$5:L$1048576,MATCH($D800,'Normalized Scores'!$A$5:$A$1048576,)),"")*Summary!$B$7)*100</f>
        <v>#VALUE!</v>
      </c>
      <c r="P800" s="20" t="e">
        <f t="shared" si="122"/>
        <v>#VALUE!</v>
      </c>
      <c r="Q800" s="28" t="e">
        <f>(IFERROR(INDEX('Normalized Scores'!R$5:R$1048576,MATCH($D800,'Normalized Scores'!$A$5:$A$1048576,)),"")*Summary!$B$8)*100</f>
        <v>#VALUE!</v>
      </c>
      <c r="R800" s="20" t="e">
        <f t="shared" si="123"/>
        <v>#VALUE!</v>
      </c>
      <c r="S800" s="29" t="e">
        <f>(IFERROR(INDEX('Normalized Scores'!Z$5:Z$1048576,MATCH($D800,'Normalized Scores'!$A$5:$A$1048576,)),"")*Summary!$B$9)*100</f>
        <v>#VALUE!</v>
      </c>
      <c r="T800" s="8" t="e">
        <f t="shared" si="124"/>
        <v>#VALUE!</v>
      </c>
      <c r="U800" s="30" t="e">
        <f>(IFERROR(INDEX('Normalized Scores'!AL$5:AL$1048576,MATCH($D800,'Normalized Scores'!$A$5:$A$1048576,)),"")*Summary!$B$10)*100</f>
        <v>#VALUE!</v>
      </c>
      <c r="V800" s="8" t="e">
        <f t="shared" si="125"/>
        <v>#VALUE!</v>
      </c>
      <c r="W800" s="31" t="e">
        <f>(IFERROR(INDEX('Normalized Scores'!AR$5:AR$1048576,MATCH($D800,'Normalized Scores'!$A$5:$A$1048576,)),"")*Summary!$B$11)*100</f>
        <v>#VALUE!</v>
      </c>
      <c r="X800" s="8" t="e">
        <f t="shared" si="126"/>
        <v>#VALUE!</v>
      </c>
      <c r="Y800" s="32" t="e">
        <f>(IFERROR(INDEX('Normalized Scores'!AT$5:AT$1048576,MATCH($D800,'Normalized Scores'!$A$5:$A$1048576,)),"")*Summary!$B$12)*100</f>
        <v>#VALUE!</v>
      </c>
      <c r="Z800" s="8" t="e">
        <f t="shared" si="127"/>
        <v>#VALUE!</v>
      </c>
      <c r="AA800" s="33" t="e">
        <f>(IFERROR(INDEX('Normalized Scores'!AV$5:AV$1048576,MATCH($D800,'Normalized Scores'!$A$5:$A$1048576,)),"")*Summary!$B$13)*100</f>
        <v>#VALUE!</v>
      </c>
      <c r="AB800" s="10" t="e">
        <f t="shared" si="128"/>
        <v>#VALUE!</v>
      </c>
      <c r="AC800" s="34" t="e">
        <f>(IFERROR(INDEX('Normalized Scores'!BA$5:BA$1048576,MATCH($D800,'Normalized Scores'!$A$5:$A$1048576,)),"")*Summary!$B$14)*100</f>
        <v>#VALUE!</v>
      </c>
      <c r="AD800" s="14" t="e">
        <f t="shared" si="129"/>
        <v>#VALUE!</v>
      </c>
    </row>
    <row r="801" spans="4:30">
      <c r="D801" s="8" t="e">
        <v>#N/A</v>
      </c>
      <c r="E801" s="9" t="str">
        <f>IFERROR(INDEX('Normalized Scores'!B$5:B$1048576,MATCH($D801,'Normalized Scores'!$A$5:$A$1048576,)),"")</f>
        <v/>
      </c>
      <c r="F801" s="12" t="str">
        <f>IFERROR(INDEX('Normalized Scores'!C$5:C$1048576,MATCH($D801,'Normalized Scores'!$A$5:$A$1048576,)),"")</f>
        <v/>
      </c>
      <c r="G801" s="79" t="str">
        <f>IFERROR(INDEX('Normalized Scores'!D$5:D$1048576,MATCH($D801,'Normalized Scores'!$A$5:$A$1048576,)),"")</f>
        <v/>
      </c>
      <c r="H801" s="79" t="str">
        <f>IFERROR(INDEX('Normalized Scores'!E$5:E$1048576,MATCH($D801,'Normalized Scores'!$A$5:$A$1048576,)),"")</f>
        <v/>
      </c>
      <c r="I801" s="79" t="str">
        <f>IFERROR(INDEX('Normalized Scores'!F$5:F$1048576,MATCH($D801,'Normalized Scores'!$A$5:$A$1048576,)),"")</f>
        <v/>
      </c>
      <c r="J801" s="79" t="str">
        <f>IFERROR(INDEX('Normalized Scores'!G$5:G$1048576,MATCH($D801,'Normalized Scores'!$A$5:$A$1048576,)),"")</f>
        <v/>
      </c>
      <c r="K801" s="36" t="e">
        <f>(IFERROR(INDEX('Normalized Scores'!H$5:H$1048576,MATCH($D801,'Normalized Scores'!$A$5:$A$1048576,)),"")*100)</f>
        <v>#VALUE!</v>
      </c>
      <c r="L801" s="20" t="e">
        <f t="shared" si="120"/>
        <v>#VALUE!</v>
      </c>
      <c r="M801" s="26" t="e">
        <f>(IFERROR(INDEX('Normalized Scores'!J$5:J$1048576,MATCH($D801,'Normalized Scores'!$A$5:$A$1048576,)),"")*Summary!$B$6)*100</f>
        <v>#VALUE!</v>
      </c>
      <c r="N801" s="20" t="e">
        <f t="shared" si="121"/>
        <v>#VALUE!</v>
      </c>
      <c r="O801" s="27" t="e">
        <f>(IFERROR(INDEX('Normalized Scores'!L$5:L$1048576,MATCH($D801,'Normalized Scores'!$A$5:$A$1048576,)),"")*Summary!$B$7)*100</f>
        <v>#VALUE!</v>
      </c>
      <c r="P801" s="20" t="e">
        <f t="shared" si="122"/>
        <v>#VALUE!</v>
      </c>
      <c r="Q801" s="28" t="e">
        <f>(IFERROR(INDEX('Normalized Scores'!R$5:R$1048576,MATCH($D801,'Normalized Scores'!$A$5:$A$1048576,)),"")*Summary!$B$8)*100</f>
        <v>#VALUE!</v>
      </c>
      <c r="R801" s="20" t="e">
        <f t="shared" si="123"/>
        <v>#VALUE!</v>
      </c>
      <c r="S801" s="29" t="e">
        <f>(IFERROR(INDEX('Normalized Scores'!Z$5:Z$1048576,MATCH($D801,'Normalized Scores'!$A$5:$A$1048576,)),"")*Summary!$B$9)*100</f>
        <v>#VALUE!</v>
      </c>
      <c r="T801" s="8" t="e">
        <f t="shared" si="124"/>
        <v>#VALUE!</v>
      </c>
      <c r="U801" s="30" t="e">
        <f>(IFERROR(INDEX('Normalized Scores'!AL$5:AL$1048576,MATCH($D801,'Normalized Scores'!$A$5:$A$1048576,)),"")*Summary!$B$10)*100</f>
        <v>#VALUE!</v>
      </c>
      <c r="V801" s="8" t="e">
        <f t="shared" si="125"/>
        <v>#VALUE!</v>
      </c>
      <c r="W801" s="31" t="e">
        <f>(IFERROR(INDEX('Normalized Scores'!AR$5:AR$1048576,MATCH($D801,'Normalized Scores'!$A$5:$A$1048576,)),"")*Summary!$B$11)*100</f>
        <v>#VALUE!</v>
      </c>
      <c r="X801" s="8" t="e">
        <f t="shared" si="126"/>
        <v>#VALUE!</v>
      </c>
      <c r="Y801" s="32" t="e">
        <f>(IFERROR(INDEX('Normalized Scores'!AT$5:AT$1048576,MATCH($D801,'Normalized Scores'!$A$5:$A$1048576,)),"")*Summary!$B$12)*100</f>
        <v>#VALUE!</v>
      </c>
      <c r="Z801" s="8" t="e">
        <f t="shared" si="127"/>
        <v>#VALUE!</v>
      </c>
      <c r="AA801" s="33" t="e">
        <f>(IFERROR(INDEX('Normalized Scores'!AV$5:AV$1048576,MATCH($D801,'Normalized Scores'!$A$5:$A$1048576,)),"")*Summary!$B$13)*100</f>
        <v>#VALUE!</v>
      </c>
      <c r="AB801" s="10" t="e">
        <f t="shared" si="128"/>
        <v>#VALUE!</v>
      </c>
      <c r="AC801" s="34" t="e">
        <f>(IFERROR(INDEX('Normalized Scores'!BA$5:BA$1048576,MATCH($D801,'Normalized Scores'!$A$5:$A$1048576,)),"")*Summary!$B$14)*100</f>
        <v>#VALUE!</v>
      </c>
      <c r="AD801" s="14" t="e">
        <f t="shared" si="129"/>
        <v>#VALUE!</v>
      </c>
    </row>
    <row r="802" spans="4:30">
      <c r="D802" s="8" t="e">
        <v>#N/A</v>
      </c>
      <c r="E802" s="9" t="str">
        <f>IFERROR(INDEX('Normalized Scores'!B$5:B$1048576,MATCH($D802,'Normalized Scores'!$A$5:$A$1048576,)),"")</f>
        <v/>
      </c>
      <c r="F802" s="12" t="str">
        <f>IFERROR(INDEX('Normalized Scores'!C$5:C$1048576,MATCH($D802,'Normalized Scores'!$A$5:$A$1048576,)),"")</f>
        <v/>
      </c>
      <c r="G802" s="79" t="str">
        <f>IFERROR(INDEX('Normalized Scores'!D$5:D$1048576,MATCH($D802,'Normalized Scores'!$A$5:$A$1048576,)),"")</f>
        <v/>
      </c>
      <c r="H802" s="79" t="str">
        <f>IFERROR(INDEX('Normalized Scores'!E$5:E$1048576,MATCH($D802,'Normalized Scores'!$A$5:$A$1048576,)),"")</f>
        <v/>
      </c>
      <c r="I802" s="79" t="str">
        <f>IFERROR(INDEX('Normalized Scores'!F$5:F$1048576,MATCH($D802,'Normalized Scores'!$A$5:$A$1048576,)),"")</f>
        <v/>
      </c>
      <c r="J802" s="79" t="str">
        <f>IFERROR(INDEX('Normalized Scores'!G$5:G$1048576,MATCH($D802,'Normalized Scores'!$A$5:$A$1048576,)),"")</f>
        <v/>
      </c>
      <c r="K802" s="36" t="e">
        <f>(IFERROR(INDEX('Normalized Scores'!H$5:H$1048576,MATCH($D802,'Normalized Scores'!$A$5:$A$1048576,)),"")*100)</f>
        <v>#VALUE!</v>
      </c>
      <c r="L802" s="20" t="e">
        <f t="shared" si="120"/>
        <v>#VALUE!</v>
      </c>
      <c r="M802" s="26" t="e">
        <f>(IFERROR(INDEX('Normalized Scores'!J$5:J$1048576,MATCH($D802,'Normalized Scores'!$A$5:$A$1048576,)),"")*Summary!$B$6)*100</f>
        <v>#VALUE!</v>
      </c>
      <c r="N802" s="20" t="e">
        <f t="shared" si="121"/>
        <v>#VALUE!</v>
      </c>
      <c r="O802" s="27" t="e">
        <f>(IFERROR(INDEX('Normalized Scores'!L$5:L$1048576,MATCH($D802,'Normalized Scores'!$A$5:$A$1048576,)),"")*Summary!$B$7)*100</f>
        <v>#VALUE!</v>
      </c>
      <c r="P802" s="20" t="e">
        <f t="shared" si="122"/>
        <v>#VALUE!</v>
      </c>
      <c r="Q802" s="28" t="e">
        <f>(IFERROR(INDEX('Normalized Scores'!R$5:R$1048576,MATCH($D802,'Normalized Scores'!$A$5:$A$1048576,)),"")*Summary!$B$8)*100</f>
        <v>#VALUE!</v>
      </c>
      <c r="R802" s="20" t="e">
        <f t="shared" si="123"/>
        <v>#VALUE!</v>
      </c>
      <c r="S802" s="29" t="e">
        <f>(IFERROR(INDEX('Normalized Scores'!Z$5:Z$1048576,MATCH($D802,'Normalized Scores'!$A$5:$A$1048576,)),"")*Summary!$B$9)*100</f>
        <v>#VALUE!</v>
      </c>
      <c r="T802" s="8" t="e">
        <f t="shared" si="124"/>
        <v>#VALUE!</v>
      </c>
      <c r="U802" s="30" t="e">
        <f>(IFERROR(INDEX('Normalized Scores'!AL$5:AL$1048576,MATCH($D802,'Normalized Scores'!$A$5:$A$1048576,)),"")*Summary!$B$10)*100</f>
        <v>#VALUE!</v>
      </c>
      <c r="V802" s="8" t="e">
        <f t="shared" si="125"/>
        <v>#VALUE!</v>
      </c>
      <c r="W802" s="31" t="e">
        <f>(IFERROR(INDEX('Normalized Scores'!AR$5:AR$1048576,MATCH($D802,'Normalized Scores'!$A$5:$A$1048576,)),"")*Summary!$B$11)*100</f>
        <v>#VALUE!</v>
      </c>
      <c r="X802" s="8" t="e">
        <f t="shared" si="126"/>
        <v>#VALUE!</v>
      </c>
      <c r="Y802" s="32" t="e">
        <f>(IFERROR(INDEX('Normalized Scores'!AT$5:AT$1048576,MATCH($D802,'Normalized Scores'!$A$5:$A$1048576,)),"")*Summary!$B$12)*100</f>
        <v>#VALUE!</v>
      </c>
      <c r="Z802" s="8" t="e">
        <f t="shared" si="127"/>
        <v>#VALUE!</v>
      </c>
      <c r="AA802" s="33" t="e">
        <f>(IFERROR(INDEX('Normalized Scores'!AV$5:AV$1048576,MATCH($D802,'Normalized Scores'!$A$5:$A$1048576,)),"")*Summary!$B$13)*100</f>
        <v>#VALUE!</v>
      </c>
      <c r="AB802" s="10" t="e">
        <f t="shared" si="128"/>
        <v>#VALUE!</v>
      </c>
      <c r="AC802" s="34" t="e">
        <f>(IFERROR(INDEX('Normalized Scores'!BA$5:BA$1048576,MATCH($D802,'Normalized Scores'!$A$5:$A$1048576,)),"")*Summary!$B$14)*100</f>
        <v>#VALUE!</v>
      </c>
      <c r="AD802" s="14" t="e">
        <f t="shared" si="129"/>
        <v>#VALUE!</v>
      </c>
    </row>
    <row r="803" spans="4:30">
      <c r="D803" s="8" t="e">
        <v>#N/A</v>
      </c>
      <c r="E803" s="9" t="str">
        <f>IFERROR(INDEX('Normalized Scores'!B$5:B$1048576,MATCH($D803,'Normalized Scores'!$A$5:$A$1048576,)),"")</f>
        <v/>
      </c>
      <c r="F803" s="12" t="str">
        <f>IFERROR(INDEX('Normalized Scores'!C$5:C$1048576,MATCH($D803,'Normalized Scores'!$A$5:$A$1048576,)),"")</f>
        <v/>
      </c>
      <c r="G803" s="79" t="str">
        <f>IFERROR(INDEX('Normalized Scores'!D$5:D$1048576,MATCH($D803,'Normalized Scores'!$A$5:$A$1048576,)),"")</f>
        <v/>
      </c>
      <c r="H803" s="79" t="str">
        <f>IFERROR(INDEX('Normalized Scores'!E$5:E$1048576,MATCH($D803,'Normalized Scores'!$A$5:$A$1048576,)),"")</f>
        <v/>
      </c>
      <c r="I803" s="79" t="str">
        <f>IFERROR(INDEX('Normalized Scores'!F$5:F$1048576,MATCH($D803,'Normalized Scores'!$A$5:$A$1048576,)),"")</f>
        <v/>
      </c>
      <c r="J803" s="79" t="str">
        <f>IFERROR(INDEX('Normalized Scores'!G$5:G$1048576,MATCH($D803,'Normalized Scores'!$A$5:$A$1048576,)),"")</f>
        <v/>
      </c>
      <c r="K803" s="36" t="e">
        <f>(IFERROR(INDEX('Normalized Scores'!H$5:H$1048576,MATCH($D803,'Normalized Scores'!$A$5:$A$1048576,)),"")*100)</f>
        <v>#VALUE!</v>
      </c>
      <c r="L803" s="20" t="e">
        <f t="shared" si="120"/>
        <v>#VALUE!</v>
      </c>
      <c r="M803" s="26" t="e">
        <f>(IFERROR(INDEX('Normalized Scores'!J$5:J$1048576,MATCH($D803,'Normalized Scores'!$A$5:$A$1048576,)),"")*Summary!$B$6)*100</f>
        <v>#VALUE!</v>
      </c>
      <c r="N803" s="20" t="e">
        <f t="shared" si="121"/>
        <v>#VALUE!</v>
      </c>
      <c r="O803" s="27" t="e">
        <f>(IFERROR(INDEX('Normalized Scores'!L$5:L$1048576,MATCH($D803,'Normalized Scores'!$A$5:$A$1048576,)),"")*Summary!$B$7)*100</f>
        <v>#VALUE!</v>
      </c>
      <c r="P803" s="20" t="e">
        <f t="shared" si="122"/>
        <v>#VALUE!</v>
      </c>
      <c r="Q803" s="28" t="e">
        <f>(IFERROR(INDEX('Normalized Scores'!R$5:R$1048576,MATCH($D803,'Normalized Scores'!$A$5:$A$1048576,)),"")*Summary!$B$8)*100</f>
        <v>#VALUE!</v>
      </c>
      <c r="R803" s="20" t="e">
        <f t="shared" si="123"/>
        <v>#VALUE!</v>
      </c>
      <c r="S803" s="29" t="e">
        <f>(IFERROR(INDEX('Normalized Scores'!Z$5:Z$1048576,MATCH($D803,'Normalized Scores'!$A$5:$A$1048576,)),"")*Summary!$B$9)*100</f>
        <v>#VALUE!</v>
      </c>
      <c r="T803" s="8" t="e">
        <f t="shared" si="124"/>
        <v>#VALUE!</v>
      </c>
      <c r="U803" s="30" t="e">
        <f>(IFERROR(INDEX('Normalized Scores'!AL$5:AL$1048576,MATCH($D803,'Normalized Scores'!$A$5:$A$1048576,)),"")*Summary!$B$10)*100</f>
        <v>#VALUE!</v>
      </c>
      <c r="V803" s="8" t="e">
        <f t="shared" si="125"/>
        <v>#VALUE!</v>
      </c>
      <c r="W803" s="31" t="e">
        <f>(IFERROR(INDEX('Normalized Scores'!AR$5:AR$1048576,MATCH($D803,'Normalized Scores'!$A$5:$A$1048576,)),"")*Summary!$B$11)*100</f>
        <v>#VALUE!</v>
      </c>
      <c r="X803" s="8" t="e">
        <f t="shared" si="126"/>
        <v>#VALUE!</v>
      </c>
      <c r="Y803" s="32" t="e">
        <f>(IFERROR(INDEX('Normalized Scores'!AT$5:AT$1048576,MATCH($D803,'Normalized Scores'!$A$5:$A$1048576,)),"")*Summary!$B$12)*100</f>
        <v>#VALUE!</v>
      </c>
      <c r="Z803" s="8" t="e">
        <f t="shared" si="127"/>
        <v>#VALUE!</v>
      </c>
      <c r="AA803" s="33" t="e">
        <f>(IFERROR(INDEX('Normalized Scores'!AV$5:AV$1048576,MATCH($D803,'Normalized Scores'!$A$5:$A$1048576,)),"")*Summary!$B$13)*100</f>
        <v>#VALUE!</v>
      </c>
      <c r="AB803" s="10" t="e">
        <f t="shared" si="128"/>
        <v>#VALUE!</v>
      </c>
      <c r="AC803" s="34" t="e">
        <f>(IFERROR(INDEX('Normalized Scores'!BA$5:BA$1048576,MATCH($D803,'Normalized Scores'!$A$5:$A$1048576,)),"")*Summary!$B$14)*100</f>
        <v>#VALUE!</v>
      </c>
      <c r="AD803" s="14" t="e">
        <f t="shared" si="129"/>
        <v>#VALUE!</v>
      </c>
    </row>
    <row r="804" spans="4:30">
      <c r="D804" s="8" t="e">
        <v>#N/A</v>
      </c>
      <c r="E804" s="9" t="str">
        <f>IFERROR(INDEX('Normalized Scores'!B$5:B$1048576,MATCH($D804,'Normalized Scores'!$A$5:$A$1048576,)),"")</f>
        <v/>
      </c>
      <c r="F804" s="12" t="str">
        <f>IFERROR(INDEX('Normalized Scores'!C$5:C$1048576,MATCH($D804,'Normalized Scores'!$A$5:$A$1048576,)),"")</f>
        <v/>
      </c>
      <c r="G804" s="79" t="str">
        <f>IFERROR(INDEX('Normalized Scores'!D$5:D$1048576,MATCH($D804,'Normalized Scores'!$A$5:$A$1048576,)),"")</f>
        <v/>
      </c>
      <c r="H804" s="79" t="str">
        <f>IFERROR(INDEX('Normalized Scores'!E$5:E$1048576,MATCH($D804,'Normalized Scores'!$A$5:$A$1048576,)),"")</f>
        <v/>
      </c>
      <c r="I804" s="79" t="str">
        <f>IFERROR(INDEX('Normalized Scores'!F$5:F$1048576,MATCH($D804,'Normalized Scores'!$A$5:$A$1048576,)),"")</f>
        <v/>
      </c>
      <c r="J804" s="79" t="str">
        <f>IFERROR(INDEX('Normalized Scores'!G$5:G$1048576,MATCH($D804,'Normalized Scores'!$A$5:$A$1048576,)),"")</f>
        <v/>
      </c>
      <c r="K804" s="36" t="e">
        <f>(IFERROR(INDEX('Normalized Scores'!H$5:H$1048576,MATCH($D804,'Normalized Scores'!$A$5:$A$1048576,)),"")*100)</f>
        <v>#VALUE!</v>
      </c>
      <c r="L804" s="20" t="e">
        <f t="shared" si="120"/>
        <v>#VALUE!</v>
      </c>
      <c r="M804" s="26" t="e">
        <f>(IFERROR(INDEX('Normalized Scores'!J$5:J$1048576,MATCH($D804,'Normalized Scores'!$A$5:$A$1048576,)),"")*Summary!$B$6)*100</f>
        <v>#VALUE!</v>
      </c>
      <c r="N804" s="20" t="e">
        <f t="shared" si="121"/>
        <v>#VALUE!</v>
      </c>
      <c r="O804" s="27" t="e">
        <f>(IFERROR(INDEX('Normalized Scores'!L$5:L$1048576,MATCH($D804,'Normalized Scores'!$A$5:$A$1048576,)),"")*Summary!$B$7)*100</f>
        <v>#VALUE!</v>
      </c>
      <c r="P804" s="20" t="e">
        <f t="shared" si="122"/>
        <v>#VALUE!</v>
      </c>
      <c r="Q804" s="28" t="e">
        <f>(IFERROR(INDEX('Normalized Scores'!R$5:R$1048576,MATCH($D804,'Normalized Scores'!$A$5:$A$1048576,)),"")*Summary!$B$8)*100</f>
        <v>#VALUE!</v>
      </c>
      <c r="R804" s="20" t="e">
        <f t="shared" si="123"/>
        <v>#VALUE!</v>
      </c>
      <c r="S804" s="29" t="e">
        <f>(IFERROR(INDEX('Normalized Scores'!Z$5:Z$1048576,MATCH($D804,'Normalized Scores'!$A$5:$A$1048576,)),"")*Summary!$B$9)*100</f>
        <v>#VALUE!</v>
      </c>
      <c r="T804" s="8" t="e">
        <f t="shared" si="124"/>
        <v>#VALUE!</v>
      </c>
      <c r="U804" s="30" t="e">
        <f>(IFERROR(INDEX('Normalized Scores'!AL$5:AL$1048576,MATCH($D804,'Normalized Scores'!$A$5:$A$1048576,)),"")*Summary!$B$10)*100</f>
        <v>#VALUE!</v>
      </c>
      <c r="V804" s="8" t="e">
        <f t="shared" si="125"/>
        <v>#VALUE!</v>
      </c>
      <c r="W804" s="31" t="e">
        <f>(IFERROR(INDEX('Normalized Scores'!AR$5:AR$1048576,MATCH($D804,'Normalized Scores'!$A$5:$A$1048576,)),"")*Summary!$B$11)*100</f>
        <v>#VALUE!</v>
      </c>
      <c r="X804" s="8" t="e">
        <f t="shared" si="126"/>
        <v>#VALUE!</v>
      </c>
      <c r="Y804" s="32" t="e">
        <f>(IFERROR(INDEX('Normalized Scores'!AT$5:AT$1048576,MATCH($D804,'Normalized Scores'!$A$5:$A$1048576,)),"")*Summary!$B$12)*100</f>
        <v>#VALUE!</v>
      </c>
      <c r="Z804" s="8" t="e">
        <f t="shared" si="127"/>
        <v>#VALUE!</v>
      </c>
      <c r="AA804" s="33" t="e">
        <f>(IFERROR(INDEX('Normalized Scores'!AV$5:AV$1048576,MATCH($D804,'Normalized Scores'!$A$5:$A$1048576,)),"")*Summary!$B$13)*100</f>
        <v>#VALUE!</v>
      </c>
      <c r="AB804" s="10" t="e">
        <f t="shared" si="128"/>
        <v>#VALUE!</v>
      </c>
      <c r="AC804" s="34" t="e">
        <f>(IFERROR(INDEX('Normalized Scores'!BA$5:BA$1048576,MATCH($D804,'Normalized Scores'!$A$5:$A$1048576,)),"")*Summary!$B$14)*100</f>
        <v>#VALUE!</v>
      </c>
      <c r="AD804" s="14" t="e">
        <f t="shared" si="129"/>
        <v>#VALUE!</v>
      </c>
    </row>
    <row r="805" spans="4:30">
      <c r="D805" s="8" t="e">
        <v>#N/A</v>
      </c>
      <c r="E805" s="9" t="str">
        <f>IFERROR(INDEX('Normalized Scores'!B$5:B$1048576,MATCH($D805,'Normalized Scores'!$A$5:$A$1048576,)),"")</f>
        <v/>
      </c>
      <c r="F805" s="12" t="str">
        <f>IFERROR(INDEX('Normalized Scores'!C$5:C$1048576,MATCH($D805,'Normalized Scores'!$A$5:$A$1048576,)),"")</f>
        <v/>
      </c>
      <c r="G805" s="79" t="str">
        <f>IFERROR(INDEX('Normalized Scores'!D$5:D$1048576,MATCH($D805,'Normalized Scores'!$A$5:$A$1048576,)),"")</f>
        <v/>
      </c>
      <c r="H805" s="79" t="str">
        <f>IFERROR(INDEX('Normalized Scores'!E$5:E$1048576,MATCH($D805,'Normalized Scores'!$A$5:$A$1048576,)),"")</f>
        <v/>
      </c>
      <c r="I805" s="79" t="str">
        <f>IFERROR(INDEX('Normalized Scores'!F$5:F$1048576,MATCH($D805,'Normalized Scores'!$A$5:$A$1048576,)),"")</f>
        <v/>
      </c>
      <c r="J805" s="79" t="str">
        <f>IFERROR(INDEX('Normalized Scores'!G$5:G$1048576,MATCH($D805,'Normalized Scores'!$A$5:$A$1048576,)),"")</f>
        <v/>
      </c>
      <c r="K805" s="36" t="e">
        <f>(IFERROR(INDEX('Normalized Scores'!H$5:H$1048576,MATCH($D805,'Normalized Scores'!$A$5:$A$1048576,)),"")*100)</f>
        <v>#VALUE!</v>
      </c>
      <c r="L805" s="20" t="e">
        <f t="shared" si="120"/>
        <v>#VALUE!</v>
      </c>
      <c r="M805" s="26" t="e">
        <f>(IFERROR(INDEX('Normalized Scores'!J$5:J$1048576,MATCH($D805,'Normalized Scores'!$A$5:$A$1048576,)),"")*Summary!$B$6)*100</f>
        <v>#VALUE!</v>
      </c>
      <c r="N805" s="20" t="e">
        <f t="shared" si="121"/>
        <v>#VALUE!</v>
      </c>
      <c r="O805" s="27" t="e">
        <f>(IFERROR(INDEX('Normalized Scores'!L$5:L$1048576,MATCH($D805,'Normalized Scores'!$A$5:$A$1048576,)),"")*Summary!$B$7)*100</f>
        <v>#VALUE!</v>
      </c>
      <c r="P805" s="20" t="e">
        <f t="shared" si="122"/>
        <v>#VALUE!</v>
      </c>
      <c r="Q805" s="28" t="e">
        <f>(IFERROR(INDEX('Normalized Scores'!R$5:R$1048576,MATCH($D805,'Normalized Scores'!$A$5:$A$1048576,)),"")*Summary!$B$8)*100</f>
        <v>#VALUE!</v>
      </c>
      <c r="R805" s="20" t="e">
        <f t="shared" si="123"/>
        <v>#VALUE!</v>
      </c>
      <c r="S805" s="29" t="e">
        <f>(IFERROR(INDEX('Normalized Scores'!Z$5:Z$1048576,MATCH($D805,'Normalized Scores'!$A$5:$A$1048576,)),"")*Summary!$B$9)*100</f>
        <v>#VALUE!</v>
      </c>
      <c r="T805" s="8" t="e">
        <f t="shared" si="124"/>
        <v>#VALUE!</v>
      </c>
      <c r="U805" s="30" t="e">
        <f>(IFERROR(INDEX('Normalized Scores'!AL$5:AL$1048576,MATCH($D805,'Normalized Scores'!$A$5:$A$1048576,)),"")*Summary!$B$10)*100</f>
        <v>#VALUE!</v>
      </c>
      <c r="V805" s="8" t="e">
        <f t="shared" si="125"/>
        <v>#VALUE!</v>
      </c>
      <c r="W805" s="31" t="e">
        <f>(IFERROR(INDEX('Normalized Scores'!AR$5:AR$1048576,MATCH($D805,'Normalized Scores'!$A$5:$A$1048576,)),"")*Summary!$B$11)*100</f>
        <v>#VALUE!</v>
      </c>
      <c r="X805" s="8" t="e">
        <f t="shared" si="126"/>
        <v>#VALUE!</v>
      </c>
      <c r="Y805" s="32" t="e">
        <f>(IFERROR(INDEX('Normalized Scores'!AT$5:AT$1048576,MATCH($D805,'Normalized Scores'!$A$5:$A$1048576,)),"")*Summary!$B$12)*100</f>
        <v>#VALUE!</v>
      </c>
      <c r="Z805" s="8" t="e">
        <f t="shared" si="127"/>
        <v>#VALUE!</v>
      </c>
      <c r="AA805" s="33" t="e">
        <f>(IFERROR(INDEX('Normalized Scores'!AV$5:AV$1048576,MATCH($D805,'Normalized Scores'!$A$5:$A$1048576,)),"")*Summary!$B$13)*100</f>
        <v>#VALUE!</v>
      </c>
      <c r="AB805" s="10" t="e">
        <f t="shared" si="128"/>
        <v>#VALUE!</v>
      </c>
      <c r="AC805" s="34" t="e">
        <f>(IFERROR(INDEX('Normalized Scores'!BA$5:BA$1048576,MATCH($D805,'Normalized Scores'!$A$5:$A$1048576,)),"")*Summary!$B$14)*100</f>
        <v>#VALUE!</v>
      </c>
      <c r="AD805" s="14" t="e">
        <f t="shared" si="129"/>
        <v>#VALUE!</v>
      </c>
    </row>
    <row r="806" spans="4:30">
      <c r="D806" s="8" t="e">
        <v>#N/A</v>
      </c>
      <c r="E806" s="9" t="str">
        <f>IFERROR(INDEX('Normalized Scores'!B$5:B$1048576,MATCH($D806,'Normalized Scores'!$A$5:$A$1048576,)),"")</f>
        <v/>
      </c>
      <c r="F806" s="12" t="str">
        <f>IFERROR(INDEX('Normalized Scores'!C$5:C$1048576,MATCH($D806,'Normalized Scores'!$A$5:$A$1048576,)),"")</f>
        <v/>
      </c>
      <c r="G806" s="79" t="str">
        <f>IFERROR(INDEX('Normalized Scores'!D$5:D$1048576,MATCH($D806,'Normalized Scores'!$A$5:$A$1048576,)),"")</f>
        <v/>
      </c>
      <c r="H806" s="79" t="str">
        <f>IFERROR(INDEX('Normalized Scores'!E$5:E$1048576,MATCH($D806,'Normalized Scores'!$A$5:$A$1048576,)),"")</f>
        <v/>
      </c>
      <c r="I806" s="79" t="str">
        <f>IFERROR(INDEX('Normalized Scores'!F$5:F$1048576,MATCH($D806,'Normalized Scores'!$A$5:$A$1048576,)),"")</f>
        <v/>
      </c>
      <c r="J806" s="79" t="str">
        <f>IFERROR(INDEX('Normalized Scores'!G$5:G$1048576,MATCH($D806,'Normalized Scores'!$A$5:$A$1048576,)),"")</f>
        <v/>
      </c>
      <c r="K806" s="36" t="e">
        <f>(IFERROR(INDEX('Normalized Scores'!H$5:H$1048576,MATCH($D806,'Normalized Scores'!$A$5:$A$1048576,)),"")*100)</f>
        <v>#VALUE!</v>
      </c>
      <c r="L806" s="20" t="e">
        <f t="shared" si="120"/>
        <v>#VALUE!</v>
      </c>
      <c r="M806" s="26" t="e">
        <f>(IFERROR(INDEX('Normalized Scores'!J$5:J$1048576,MATCH($D806,'Normalized Scores'!$A$5:$A$1048576,)),"")*Summary!$B$6)*100</f>
        <v>#VALUE!</v>
      </c>
      <c r="N806" s="20" t="e">
        <f t="shared" si="121"/>
        <v>#VALUE!</v>
      </c>
      <c r="O806" s="27" t="e">
        <f>(IFERROR(INDEX('Normalized Scores'!L$5:L$1048576,MATCH($D806,'Normalized Scores'!$A$5:$A$1048576,)),"")*Summary!$B$7)*100</f>
        <v>#VALUE!</v>
      </c>
      <c r="P806" s="20" t="e">
        <f t="shared" si="122"/>
        <v>#VALUE!</v>
      </c>
      <c r="Q806" s="28" t="e">
        <f>(IFERROR(INDEX('Normalized Scores'!R$5:R$1048576,MATCH($D806,'Normalized Scores'!$A$5:$A$1048576,)),"")*Summary!$B$8)*100</f>
        <v>#VALUE!</v>
      </c>
      <c r="R806" s="20" t="e">
        <f t="shared" si="123"/>
        <v>#VALUE!</v>
      </c>
      <c r="S806" s="29" t="e">
        <f>(IFERROR(INDEX('Normalized Scores'!Z$5:Z$1048576,MATCH($D806,'Normalized Scores'!$A$5:$A$1048576,)),"")*Summary!$B$9)*100</f>
        <v>#VALUE!</v>
      </c>
      <c r="T806" s="8" t="e">
        <f t="shared" si="124"/>
        <v>#VALUE!</v>
      </c>
      <c r="U806" s="30" t="e">
        <f>(IFERROR(INDEX('Normalized Scores'!AL$5:AL$1048576,MATCH($D806,'Normalized Scores'!$A$5:$A$1048576,)),"")*Summary!$B$10)*100</f>
        <v>#VALUE!</v>
      </c>
      <c r="V806" s="8" t="e">
        <f t="shared" si="125"/>
        <v>#VALUE!</v>
      </c>
      <c r="W806" s="31" t="e">
        <f>(IFERROR(INDEX('Normalized Scores'!AR$5:AR$1048576,MATCH($D806,'Normalized Scores'!$A$5:$A$1048576,)),"")*Summary!$B$11)*100</f>
        <v>#VALUE!</v>
      </c>
      <c r="X806" s="8" t="e">
        <f t="shared" si="126"/>
        <v>#VALUE!</v>
      </c>
      <c r="Y806" s="32" t="e">
        <f>(IFERROR(INDEX('Normalized Scores'!AT$5:AT$1048576,MATCH($D806,'Normalized Scores'!$A$5:$A$1048576,)),"")*Summary!$B$12)*100</f>
        <v>#VALUE!</v>
      </c>
      <c r="Z806" s="8" t="e">
        <f t="shared" si="127"/>
        <v>#VALUE!</v>
      </c>
      <c r="AA806" s="33" t="e">
        <f>(IFERROR(INDEX('Normalized Scores'!AV$5:AV$1048576,MATCH($D806,'Normalized Scores'!$A$5:$A$1048576,)),"")*Summary!$B$13)*100</f>
        <v>#VALUE!</v>
      </c>
      <c r="AB806" s="10" t="e">
        <f t="shared" si="128"/>
        <v>#VALUE!</v>
      </c>
      <c r="AC806" s="34" t="e">
        <f>(IFERROR(INDEX('Normalized Scores'!BA$5:BA$1048576,MATCH($D806,'Normalized Scores'!$A$5:$A$1048576,)),"")*Summary!$B$14)*100</f>
        <v>#VALUE!</v>
      </c>
      <c r="AD806" s="14" t="e">
        <f t="shared" si="129"/>
        <v>#VALUE!</v>
      </c>
    </row>
    <row r="807" spans="4:30">
      <c r="D807" s="8" t="e">
        <v>#N/A</v>
      </c>
      <c r="E807" s="9" t="str">
        <f>IFERROR(INDEX('Normalized Scores'!B$5:B$1048576,MATCH($D807,'Normalized Scores'!$A$5:$A$1048576,)),"")</f>
        <v/>
      </c>
      <c r="F807" s="12" t="str">
        <f>IFERROR(INDEX('Normalized Scores'!C$5:C$1048576,MATCH($D807,'Normalized Scores'!$A$5:$A$1048576,)),"")</f>
        <v/>
      </c>
      <c r="G807" s="79" t="str">
        <f>IFERROR(INDEX('Normalized Scores'!D$5:D$1048576,MATCH($D807,'Normalized Scores'!$A$5:$A$1048576,)),"")</f>
        <v/>
      </c>
      <c r="H807" s="79" t="str">
        <f>IFERROR(INDEX('Normalized Scores'!E$5:E$1048576,MATCH($D807,'Normalized Scores'!$A$5:$A$1048576,)),"")</f>
        <v/>
      </c>
      <c r="I807" s="79" t="str">
        <f>IFERROR(INDEX('Normalized Scores'!F$5:F$1048576,MATCH($D807,'Normalized Scores'!$A$5:$A$1048576,)),"")</f>
        <v/>
      </c>
      <c r="J807" s="79" t="str">
        <f>IFERROR(INDEX('Normalized Scores'!G$5:G$1048576,MATCH($D807,'Normalized Scores'!$A$5:$A$1048576,)),"")</f>
        <v/>
      </c>
      <c r="K807" s="36" t="e">
        <f>(IFERROR(INDEX('Normalized Scores'!H$5:H$1048576,MATCH($D807,'Normalized Scores'!$A$5:$A$1048576,)),"")*100)</f>
        <v>#VALUE!</v>
      </c>
      <c r="L807" s="20" t="e">
        <f t="shared" si="120"/>
        <v>#VALUE!</v>
      </c>
      <c r="M807" s="26" t="e">
        <f>(IFERROR(INDEX('Normalized Scores'!J$5:J$1048576,MATCH($D807,'Normalized Scores'!$A$5:$A$1048576,)),"")*Summary!$B$6)*100</f>
        <v>#VALUE!</v>
      </c>
      <c r="N807" s="20" t="e">
        <f t="shared" si="121"/>
        <v>#VALUE!</v>
      </c>
      <c r="O807" s="27" t="e">
        <f>(IFERROR(INDEX('Normalized Scores'!L$5:L$1048576,MATCH($D807,'Normalized Scores'!$A$5:$A$1048576,)),"")*Summary!$B$7)*100</f>
        <v>#VALUE!</v>
      </c>
      <c r="P807" s="20" t="e">
        <f t="shared" si="122"/>
        <v>#VALUE!</v>
      </c>
      <c r="Q807" s="28" t="e">
        <f>(IFERROR(INDEX('Normalized Scores'!R$5:R$1048576,MATCH($D807,'Normalized Scores'!$A$5:$A$1048576,)),"")*Summary!$B$8)*100</f>
        <v>#VALUE!</v>
      </c>
      <c r="R807" s="20" t="e">
        <f t="shared" si="123"/>
        <v>#VALUE!</v>
      </c>
      <c r="S807" s="29" t="e">
        <f>(IFERROR(INDEX('Normalized Scores'!Z$5:Z$1048576,MATCH($D807,'Normalized Scores'!$A$5:$A$1048576,)),"")*Summary!$B$9)*100</f>
        <v>#VALUE!</v>
      </c>
      <c r="T807" s="8" t="e">
        <f t="shared" si="124"/>
        <v>#VALUE!</v>
      </c>
      <c r="U807" s="30" t="e">
        <f>(IFERROR(INDEX('Normalized Scores'!AL$5:AL$1048576,MATCH($D807,'Normalized Scores'!$A$5:$A$1048576,)),"")*Summary!$B$10)*100</f>
        <v>#VALUE!</v>
      </c>
      <c r="V807" s="8" t="e">
        <f t="shared" si="125"/>
        <v>#VALUE!</v>
      </c>
      <c r="W807" s="31" t="e">
        <f>(IFERROR(INDEX('Normalized Scores'!AR$5:AR$1048576,MATCH($D807,'Normalized Scores'!$A$5:$A$1048576,)),"")*Summary!$B$11)*100</f>
        <v>#VALUE!</v>
      </c>
      <c r="X807" s="8" t="e">
        <f t="shared" si="126"/>
        <v>#VALUE!</v>
      </c>
      <c r="Y807" s="32" t="e">
        <f>(IFERROR(INDEX('Normalized Scores'!AT$5:AT$1048576,MATCH($D807,'Normalized Scores'!$A$5:$A$1048576,)),"")*Summary!$B$12)*100</f>
        <v>#VALUE!</v>
      </c>
      <c r="Z807" s="8" t="e">
        <f t="shared" si="127"/>
        <v>#VALUE!</v>
      </c>
      <c r="AA807" s="33" t="e">
        <f>(IFERROR(INDEX('Normalized Scores'!AV$5:AV$1048576,MATCH($D807,'Normalized Scores'!$A$5:$A$1048576,)),"")*Summary!$B$13)*100</f>
        <v>#VALUE!</v>
      </c>
      <c r="AB807" s="10" t="e">
        <f t="shared" si="128"/>
        <v>#VALUE!</v>
      </c>
      <c r="AC807" s="34" t="e">
        <f>(IFERROR(INDEX('Normalized Scores'!BA$5:BA$1048576,MATCH($D807,'Normalized Scores'!$A$5:$A$1048576,)),"")*Summary!$B$14)*100</f>
        <v>#VALUE!</v>
      </c>
      <c r="AD807" s="14" t="e">
        <f t="shared" si="129"/>
        <v>#VALUE!</v>
      </c>
    </row>
    <row r="808" spans="4:30">
      <c r="D808" s="8" t="e">
        <v>#N/A</v>
      </c>
      <c r="E808" s="9" t="str">
        <f>IFERROR(INDEX('Normalized Scores'!B$5:B$1048576,MATCH($D808,'Normalized Scores'!$A$5:$A$1048576,)),"")</f>
        <v/>
      </c>
      <c r="F808" s="12" t="str">
        <f>IFERROR(INDEX('Normalized Scores'!C$5:C$1048576,MATCH($D808,'Normalized Scores'!$A$5:$A$1048576,)),"")</f>
        <v/>
      </c>
      <c r="G808" s="79" t="str">
        <f>IFERROR(INDEX('Normalized Scores'!D$5:D$1048576,MATCH($D808,'Normalized Scores'!$A$5:$A$1048576,)),"")</f>
        <v/>
      </c>
      <c r="H808" s="79" t="str">
        <f>IFERROR(INDEX('Normalized Scores'!E$5:E$1048576,MATCH($D808,'Normalized Scores'!$A$5:$A$1048576,)),"")</f>
        <v/>
      </c>
      <c r="I808" s="79" t="str">
        <f>IFERROR(INDEX('Normalized Scores'!F$5:F$1048576,MATCH($D808,'Normalized Scores'!$A$5:$A$1048576,)),"")</f>
        <v/>
      </c>
      <c r="J808" s="79" t="str">
        <f>IFERROR(INDEX('Normalized Scores'!G$5:G$1048576,MATCH($D808,'Normalized Scores'!$A$5:$A$1048576,)),"")</f>
        <v/>
      </c>
      <c r="K808" s="36" t="e">
        <f>(IFERROR(INDEX('Normalized Scores'!H$5:H$1048576,MATCH($D808,'Normalized Scores'!$A$5:$A$1048576,)),"")*100)</f>
        <v>#VALUE!</v>
      </c>
      <c r="L808" s="20" t="e">
        <f t="shared" si="120"/>
        <v>#VALUE!</v>
      </c>
      <c r="M808" s="26" t="e">
        <f>(IFERROR(INDEX('Normalized Scores'!J$5:J$1048576,MATCH($D808,'Normalized Scores'!$A$5:$A$1048576,)),"")*Summary!$B$6)*100</f>
        <v>#VALUE!</v>
      </c>
      <c r="N808" s="20" t="e">
        <f t="shared" si="121"/>
        <v>#VALUE!</v>
      </c>
      <c r="O808" s="27" t="e">
        <f>(IFERROR(INDEX('Normalized Scores'!L$5:L$1048576,MATCH($D808,'Normalized Scores'!$A$5:$A$1048576,)),"")*Summary!$B$7)*100</f>
        <v>#VALUE!</v>
      </c>
      <c r="P808" s="20" t="e">
        <f t="shared" si="122"/>
        <v>#VALUE!</v>
      </c>
      <c r="Q808" s="28" t="e">
        <f>(IFERROR(INDEX('Normalized Scores'!R$5:R$1048576,MATCH($D808,'Normalized Scores'!$A$5:$A$1048576,)),"")*Summary!$B$8)*100</f>
        <v>#VALUE!</v>
      </c>
      <c r="R808" s="20" t="e">
        <f t="shared" si="123"/>
        <v>#VALUE!</v>
      </c>
      <c r="S808" s="29" t="e">
        <f>(IFERROR(INDEX('Normalized Scores'!Z$5:Z$1048576,MATCH($D808,'Normalized Scores'!$A$5:$A$1048576,)),"")*Summary!$B$9)*100</f>
        <v>#VALUE!</v>
      </c>
      <c r="T808" s="8" t="e">
        <f t="shared" si="124"/>
        <v>#VALUE!</v>
      </c>
      <c r="U808" s="30" t="e">
        <f>(IFERROR(INDEX('Normalized Scores'!AL$5:AL$1048576,MATCH($D808,'Normalized Scores'!$A$5:$A$1048576,)),"")*Summary!$B$10)*100</f>
        <v>#VALUE!</v>
      </c>
      <c r="V808" s="8" t="e">
        <f t="shared" si="125"/>
        <v>#VALUE!</v>
      </c>
      <c r="W808" s="31" t="e">
        <f>(IFERROR(INDEX('Normalized Scores'!AR$5:AR$1048576,MATCH($D808,'Normalized Scores'!$A$5:$A$1048576,)),"")*Summary!$B$11)*100</f>
        <v>#VALUE!</v>
      </c>
      <c r="X808" s="8" t="e">
        <f t="shared" si="126"/>
        <v>#VALUE!</v>
      </c>
      <c r="Y808" s="32" t="e">
        <f>(IFERROR(INDEX('Normalized Scores'!AT$5:AT$1048576,MATCH($D808,'Normalized Scores'!$A$5:$A$1048576,)),"")*Summary!$B$12)*100</f>
        <v>#VALUE!</v>
      </c>
      <c r="Z808" s="8" t="e">
        <f t="shared" si="127"/>
        <v>#VALUE!</v>
      </c>
      <c r="AA808" s="33" t="e">
        <f>(IFERROR(INDEX('Normalized Scores'!AV$5:AV$1048576,MATCH($D808,'Normalized Scores'!$A$5:$A$1048576,)),"")*Summary!$B$13)*100</f>
        <v>#VALUE!</v>
      </c>
      <c r="AB808" s="10" t="e">
        <f t="shared" si="128"/>
        <v>#VALUE!</v>
      </c>
      <c r="AC808" s="34" t="e">
        <f>(IFERROR(INDEX('Normalized Scores'!BA$5:BA$1048576,MATCH($D808,'Normalized Scores'!$A$5:$A$1048576,)),"")*Summary!$B$14)*100</f>
        <v>#VALUE!</v>
      </c>
      <c r="AD808" s="14" t="e">
        <f t="shared" si="129"/>
        <v>#VALUE!</v>
      </c>
    </row>
    <row r="809" spans="4:30">
      <c r="D809" s="8" t="e">
        <v>#N/A</v>
      </c>
      <c r="E809" s="9" t="str">
        <f>IFERROR(INDEX('Normalized Scores'!B$5:B$1048576,MATCH($D809,'Normalized Scores'!$A$5:$A$1048576,)),"")</f>
        <v/>
      </c>
      <c r="F809" s="12" t="str">
        <f>IFERROR(INDEX('Normalized Scores'!C$5:C$1048576,MATCH($D809,'Normalized Scores'!$A$5:$A$1048576,)),"")</f>
        <v/>
      </c>
      <c r="G809" s="79" t="str">
        <f>IFERROR(INDEX('Normalized Scores'!D$5:D$1048576,MATCH($D809,'Normalized Scores'!$A$5:$A$1048576,)),"")</f>
        <v/>
      </c>
      <c r="H809" s="79" t="str">
        <f>IFERROR(INDEX('Normalized Scores'!E$5:E$1048576,MATCH($D809,'Normalized Scores'!$A$5:$A$1048576,)),"")</f>
        <v/>
      </c>
      <c r="I809" s="79" t="str">
        <f>IFERROR(INDEX('Normalized Scores'!F$5:F$1048576,MATCH($D809,'Normalized Scores'!$A$5:$A$1048576,)),"")</f>
        <v/>
      </c>
      <c r="J809" s="79" t="str">
        <f>IFERROR(INDEX('Normalized Scores'!G$5:G$1048576,MATCH($D809,'Normalized Scores'!$A$5:$A$1048576,)),"")</f>
        <v/>
      </c>
      <c r="K809" s="36" t="e">
        <f>(IFERROR(INDEX('Normalized Scores'!H$5:H$1048576,MATCH($D809,'Normalized Scores'!$A$5:$A$1048576,)),"")*100)</f>
        <v>#VALUE!</v>
      </c>
      <c r="L809" s="20" t="e">
        <f t="shared" si="120"/>
        <v>#VALUE!</v>
      </c>
      <c r="M809" s="26" t="e">
        <f>(IFERROR(INDEX('Normalized Scores'!J$5:J$1048576,MATCH($D809,'Normalized Scores'!$A$5:$A$1048576,)),"")*Summary!$B$6)*100</f>
        <v>#VALUE!</v>
      </c>
      <c r="N809" s="20" t="e">
        <f t="shared" si="121"/>
        <v>#VALUE!</v>
      </c>
      <c r="O809" s="27" t="e">
        <f>(IFERROR(INDEX('Normalized Scores'!L$5:L$1048576,MATCH($D809,'Normalized Scores'!$A$5:$A$1048576,)),"")*Summary!$B$7)*100</f>
        <v>#VALUE!</v>
      </c>
      <c r="P809" s="20" t="e">
        <f t="shared" si="122"/>
        <v>#VALUE!</v>
      </c>
      <c r="Q809" s="28" t="e">
        <f>(IFERROR(INDEX('Normalized Scores'!R$5:R$1048576,MATCH($D809,'Normalized Scores'!$A$5:$A$1048576,)),"")*Summary!$B$8)*100</f>
        <v>#VALUE!</v>
      </c>
      <c r="R809" s="20" t="e">
        <f t="shared" si="123"/>
        <v>#VALUE!</v>
      </c>
      <c r="S809" s="29" t="e">
        <f>(IFERROR(INDEX('Normalized Scores'!Z$5:Z$1048576,MATCH($D809,'Normalized Scores'!$A$5:$A$1048576,)),"")*Summary!$B$9)*100</f>
        <v>#VALUE!</v>
      </c>
      <c r="T809" s="8" t="e">
        <f t="shared" si="124"/>
        <v>#VALUE!</v>
      </c>
      <c r="U809" s="30" t="e">
        <f>(IFERROR(INDEX('Normalized Scores'!AL$5:AL$1048576,MATCH($D809,'Normalized Scores'!$A$5:$A$1048576,)),"")*Summary!$B$10)*100</f>
        <v>#VALUE!</v>
      </c>
      <c r="V809" s="8" t="e">
        <f t="shared" si="125"/>
        <v>#VALUE!</v>
      </c>
      <c r="W809" s="31" t="e">
        <f>(IFERROR(INDEX('Normalized Scores'!AR$5:AR$1048576,MATCH($D809,'Normalized Scores'!$A$5:$A$1048576,)),"")*Summary!$B$11)*100</f>
        <v>#VALUE!</v>
      </c>
      <c r="X809" s="8" t="e">
        <f t="shared" si="126"/>
        <v>#VALUE!</v>
      </c>
      <c r="Y809" s="32" t="e">
        <f>(IFERROR(INDEX('Normalized Scores'!AT$5:AT$1048576,MATCH($D809,'Normalized Scores'!$A$5:$A$1048576,)),"")*Summary!$B$12)*100</f>
        <v>#VALUE!</v>
      </c>
      <c r="Z809" s="8" t="e">
        <f t="shared" si="127"/>
        <v>#VALUE!</v>
      </c>
      <c r="AA809" s="33" t="e">
        <f>(IFERROR(INDEX('Normalized Scores'!AV$5:AV$1048576,MATCH($D809,'Normalized Scores'!$A$5:$A$1048576,)),"")*Summary!$B$13)*100</f>
        <v>#VALUE!</v>
      </c>
      <c r="AB809" s="10" t="e">
        <f t="shared" si="128"/>
        <v>#VALUE!</v>
      </c>
      <c r="AC809" s="34" t="e">
        <f>(IFERROR(INDEX('Normalized Scores'!BA$5:BA$1048576,MATCH($D809,'Normalized Scores'!$A$5:$A$1048576,)),"")*Summary!$B$14)*100</f>
        <v>#VALUE!</v>
      </c>
      <c r="AD809" s="14" t="e">
        <f t="shared" si="129"/>
        <v>#VALUE!</v>
      </c>
    </row>
    <row r="810" spans="4:30">
      <c r="D810" s="8" t="e">
        <v>#N/A</v>
      </c>
      <c r="E810" s="9" t="str">
        <f>IFERROR(INDEX('Normalized Scores'!B$5:B$1048576,MATCH($D810,'Normalized Scores'!$A$5:$A$1048576,)),"")</f>
        <v/>
      </c>
      <c r="F810" s="12" t="str">
        <f>IFERROR(INDEX('Normalized Scores'!C$5:C$1048576,MATCH($D810,'Normalized Scores'!$A$5:$A$1048576,)),"")</f>
        <v/>
      </c>
      <c r="G810" s="79" t="str">
        <f>IFERROR(INDEX('Normalized Scores'!D$5:D$1048576,MATCH($D810,'Normalized Scores'!$A$5:$A$1048576,)),"")</f>
        <v/>
      </c>
      <c r="H810" s="79" t="str">
        <f>IFERROR(INDEX('Normalized Scores'!E$5:E$1048576,MATCH($D810,'Normalized Scores'!$A$5:$A$1048576,)),"")</f>
        <v/>
      </c>
      <c r="I810" s="79" t="str">
        <f>IFERROR(INDEX('Normalized Scores'!F$5:F$1048576,MATCH($D810,'Normalized Scores'!$A$5:$A$1048576,)),"")</f>
        <v/>
      </c>
      <c r="J810" s="79" t="str">
        <f>IFERROR(INDEX('Normalized Scores'!G$5:G$1048576,MATCH($D810,'Normalized Scores'!$A$5:$A$1048576,)),"")</f>
        <v/>
      </c>
      <c r="K810" s="36" t="e">
        <f>(IFERROR(INDEX('Normalized Scores'!H$5:H$1048576,MATCH($D810,'Normalized Scores'!$A$5:$A$1048576,)),"")*100)</f>
        <v>#VALUE!</v>
      </c>
      <c r="L810" s="20" t="e">
        <f t="shared" si="120"/>
        <v>#VALUE!</v>
      </c>
      <c r="M810" s="26" t="e">
        <f>(IFERROR(INDEX('Normalized Scores'!J$5:J$1048576,MATCH($D810,'Normalized Scores'!$A$5:$A$1048576,)),"")*Summary!$B$6)*100</f>
        <v>#VALUE!</v>
      </c>
      <c r="N810" s="20" t="e">
        <f t="shared" si="121"/>
        <v>#VALUE!</v>
      </c>
      <c r="O810" s="27" t="e">
        <f>(IFERROR(INDEX('Normalized Scores'!L$5:L$1048576,MATCH($D810,'Normalized Scores'!$A$5:$A$1048576,)),"")*Summary!$B$7)*100</f>
        <v>#VALUE!</v>
      </c>
      <c r="P810" s="20" t="e">
        <f t="shared" si="122"/>
        <v>#VALUE!</v>
      </c>
      <c r="Q810" s="28" t="e">
        <f>(IFERROR(INDEX('Normalized Scores'!R$5:R$1048576,MATCH($D810,'Normalized Scores'!$A$5:$A$1048576,)),"")*Summary!$B$8)*100</f>
        <v>#VALUE!</v>
      </c>
      <c r="R810" s="20" t="e">
        <f t="shared" si="123"/>
        <v>#VALUE!</v>
      </c>
      <c r="S810" s="29" t="e">
        <f>(IFERROR(INDEX('Normalized Scores'!Z$5:Z$1048576,MATCH($D810,'Normalized Scores'!$A$5:$A$1048576,)),"")*Summary!$B$9)*100</f>
        <v>#VALUE!</v>
      </c>
      <c r="T810" s="8" t="e">
        <f t="shared" si="124"/>
        <v>#VALUE!</v>
      </c>
      <c r="U810" s="30" t="e">
        <f>(IFERROR(INDEX('Normalized Scores'!AL$5:AL$1048576,MATCH($D810,'Normalized Scores'!$A$5:$A$1048576,)),"")*Summary!$B$10)*100</f>
        <v>#VALUE!</v>
      </c>
      <c r="V810" s="8" t="e">
        <f t="shared" si="125"/>
        <v>#VALUE!</v>
      </c>
      <c r="W810" s="31" t="e">
        <f>(IFERROR(INDEX('Normalized Scores'!AR$5:AR$1048576,MATCH($D810,'Normalized Scores'!$A$5:$A$1048576,)),"")*Summary!$B$11)*100</f>
        <v>#VALUE!</v>
      </c>
      <c r="X810" s="8" t="e">
        <f t="shared" si="126"/>
        <v>#VALUE!</v>
      </c>
      <c r="Y810" s="32" t="e">
        <f>(IFERROR(INDEX('Normalized Scores'!AT$5:AT$1048576,MATCH($D810,'Normalized Scores'!$A$5:$A$1048576,)),"")*Summary!$B$12)*100</f>
        <v>#VALUE!</v>
      </c>
      <c r="Z810" s="8" t="e">
        <f t="shared" si="127"/>
        <v>#VALUE!</v>
      </c>
      <c r="AA810" s="33" t="e">
        <f>(IFERROR(INDEX('Normalized Scores'!AV$5:AV$1048576,MATCH($D810,'Normalized Scores'!$A$5:$A$1048576,)),"")*Summary!$B$13)*100</f>
        <v>#VALUE!</v>
      </c>
      <c r="AB810" s="10" t="e">
        <f t="shared" si="128"/>
        <v>#VALUE!</v>
      </c>
      <c r="AC810" s="34" t="e">
        <f>(IFERROR(INDEX('Normalized Scores'!BA$5:BA$1048576,MATCH($D810,'Normalized Scores'!$A$5:$A$1048576,)),"")*Summary!$B$14)*100</f>
        <v>#VALUE!</v>
      </c>
      <c r="AD810" s="14" t="e">
        <f t="shared" si="129"/>
        <v>#VALUE!</v>
      </c>
    </row>
    <row r="811" spans="4:30">
      <c r="D811" s="8" t="e">
        <v>#N/A</v>
      </c>
      <c r="E811" s="9" t="str">
        <f>IFERROR(INDEX('Normalized Scores'!B$5:B$1048576,MATCH($D811,'Normalized Scores'!$A$5:$A$1048576,)),"")</f>
        <v/>
      </c>
      <c r="F811" s="12" t="str">
        <f>IFERROR(INDEX('Normalized Scores'!C$5:C$1048576,MATCH($D811,'Normalized Scores'!$A$5:$A$1048576,)),"")</f>
        <v/>
      </c>
      <c r="G811" s="79" t="str">
        <f>IFERROR(INDEX('Normalized Scores'!D$5:D$1048576,MATCH($D811,'Normalized Scores'!$A$5:$A$1048576,)),"")</f>
        <v/>
      </c>
      <c r="H811" s="79" t="str">
        <f>IFERROR(INDEX('Normalized Scores'!E$5:E$1048576,MATCH($D811,'Normalized Scores'!$A$5:$A$1048576,)),"")</f>
        <v/>
      </c>
      <c r="I811" s="79" t="str">
        <f>IFERROR(INDEX('Normalized Scores'!F$5:F$1048576,MATCH($D811,'Normalized Scores'!$A$5:$A$1048576,)),"")</f>
        <v/>
      </c>
      <c r="J811" s="79" t="str">
        <f>IFERROR(INDEX('Normalized Scores'!G$5:G$1048576,MATCH($D811,'Normalized Scores'!$A$5:$A$1048576,)),"")</f>
        <v/>
      </c>
      <c r="K811" s="36" t="e">
        <f>(IFERROR(INDEX('Normalized Scores'!H$5:H$1048576,MATCH($D811,'Normalized Scores'!$A$5:$A$1048576,)),"")*100)</f>
        <v>#VALUE!</v>
      </c>
      <c r="L811" s="20" t="e">
        <f t="shared" si="120"/>
        <v>#VALUE!</v>
      </c>
      <c r="M811" s="26" t="e">
        <f>(IFERROR(INDEX('Normalized Scores'!J$5:J$1048576,MATCH($D811,'Normalized Scores'!$A$5:$A$1048576,)),"")*Summary!$B$6)*100</f>
        <v>#VALUE!</v>
      </c>
      <c r="N811" s="20" t="e">
        <f t="shared" si="121"/>
        <v>#VALUE!</v>
      </c>
      <c r="O811" s="27" t="e">
        <f>(IFERROR(INDEX('Normalized Scores'!L$5:L$1048576,MATCH($D811,'Normalized Scores'!$A$5:$A$1048576,)),"")*Summary!$B$7)*100</f>
        <v>#VALUE!</v>
      </c>
      <c r="P811" s="20" t="e">
        <f t="shared" si="122"/>
        <v>#VALUE!</v>
      </c>
      <c r="Q811" s="28" t="e">
        <f>(IFERROR(INDEX('Normalized Scores'!R$5:R$1048576,MATCH($D811,'Normalized Scores'!$A$5:$A$1048576,)),"")*Summary!$B$8)*100</f>
        <v>#VALUE!</v>
      </c>
      <c r="R811" s="20" t="e">
        <f t="shared" si="123"/>
        <v>#VALUE!</v>
      </c>
      <c r="S811" s="29" t="e">
        <f>(IFERROR(INDEX('Normalized Scores'!Z$5:Z$1048576,MATCH($D811,'Normalized Scores'!$A$5:$A$1048576,)),"")*Summary!$B$9)*100</f>
        <v>#VALUE!</v>
      </c>
      <c r="T811" s="8" t="e">
        <f t="shared" si="124"/>
        <v>#VALUE!</v>
      </c>
      <c r="U811" s="30" t="e">
        <f>(IFERROR(INDEX('Normalized Scores'!AL$5:AL$1048576,MATCH($D811,'Normalized Scores'!$A$5:$A$1048576,)),"")*Summary!$B$10)*100</f>
        <v>#VALUE!</v>
      </c>
      <c r="V811" s="8" t="e">
        <f t="shared" si="125"/>
        <v>#VALUE!</v>
      </c>
      <c r="W811" s="31" t="e">
        <f>(IFERROR(INDEX('Normalized Scores'!AR$5:AR$1048576,MATCH($D811,'Normalized Scores'!$A$5:$A$1048576,)),"")*Summary!$B$11)*100</f>
        <v>#VALUE!</v>
      </c>
      <c r="X811" s="8" t="e">
        <f t="shared" si="126"/>
        <v>#VALUE!</v>
      </c>
      <c r="Y811" s="32" t="e">
        <f>(IFERROR(INDEX('Normalized Scores'!AT$5:AT$1048576,MATCH($D811,'Normalized Scores'!$A$5:$A$1048576,)),"")*Summary!$B$12)*100</f>
        <v>#VALUE!</v>
      </c>
      <c r="Z811" s="8" t="e">
        <f t="shared" si="127"/>
        <v>#VALUE!</v>
      </c>
      <c r="AA811" s="33" t="e">
        <f>(IFERROR(INDEX('Normalized Scores'!AV$5:AV$1048576,MATCH($D811,'Normalized Scores'!$A$5:$A$1048576,)),"")*Summary!$B$13)*100</f>
        <v>#VALUE!</v>
      </c>
      <c r="AB811" s="10" t="e">
        <f t="shared" si="128"/>
        <v>#VALUE!</v>
      </c>
      <c r="AC811" s="34" t="e">
        <f>(IFERROR(INDEX('Normalized Scores'!BA$5:BA$1048576,MATCH($D811,'Normalized Scores'!$A$5:$A$1048576,)),"")*Summary!$B$14)*100</f>
        <v>#VALUE!</v>
      </c>
      <c r="AD811" s="14" t="e">
        <f t="shared" si="129"/>
        <v>#VALUE!</v>
      </c>
    </row>
    <row r="812" spans="4:30">
      <c r="D812" s="8" t="e">
        <v>#N/A</v>
      </c>
      <c r="E812" s="9" t="str">
        <f>IFERROR(INDEX('Normalized Scores'!B$5:B$1048576,MATCH($D812,'Normalized Scores'!$A$5:$A$1048576,)),"")</f>
        <v/>
      </c>
      <c r="F812" s="12" t="str">
        <f>IFERROR(INDEX('Normalized Scores'!C$5:C$1048576,MATCH($D812,'Normalized Scores'!$A$5:$A$1048576,)),"")</f>
        <v/>
      </c>
      <c r="G812" s="79" t="str">
        <f>IFERROR(INDEX('Normalized Scores'!D$5:D$1048576,MATCH($D812,'Normalized Scores'!$A$5:$A$1048576,)),"")</f>
        <v/>
      </c>
      <c r="H812" s="79" t="str">
        <f>IFERROR(INDEX('Normalized Scores'!E$5:E$1048576,MATCH($D812,'Normalized Scores'!$A$5:$A$1048576,)),"")</f>
        <v/>
      </c>
      <c r="I812" s="79" t="str">
        <f>IFERROR(INDEX('Normalized Scores'!F$5:F$1048576,MATCH($D812,'Normalized Scores'!$A$5:$A$1048576,)),"")</f>
        <v/>
      </c>
      <c r="J812" s="79" t="str">
        <f>IFERROR(INDEX('Normalized Scores'!G$5:G$1048576,MATCH($D812,'Normalized Scores'!$A$5:$A$1048576,)),"")</f>
        <v/>
      </c>
      <c r="K812" s="36" t="e">
        <f>(IFERROR(INDEX('Normalized Scores'!H$5:H$1048576,MATCH($D812,'Normalized Scores'!$A$5:$A$1048576,)),"")*100)</f>
        <v>#VALUE!</v>
      </c>
      <c r="L812" s="20" t="e">
        <f t="shared" si="120"/>
        <v>#VALUE!</v>
      </c>
      <c r="M812" s="26" t="e">
        <f>(IFERROR(INDEX('Normalized Scores'!J$5:J$1048576,MATCH($D812,'Normalized Scores'!$A$5:$A$1048576,)),"")*Summary!$B$6)*100</f>
        <v>#VALUE!</v>
      </c>
      <c r="N812" s="20" t="e">
        <f t="shared" si="121"/>
        <v>#VALUE!</v>
      </c>
      <c r="O812" s="27" t="e">
        <f>(IFERROR(INDEX('Normalized Scores'!L$5:L$1048576,MATCH($D812,'Normalized Scores'!$A$5:$A$1048576,)),"")*Summary!$B$7)*100</f>
        <v>#VALUE!</v>
      </c>
      <c r="P812" s="20" t="e">
        <f t="shared" si="122"/>
        <v>#VALUE!</v>
      </c>
      <c r="Q812" s="28" t="e">
        <f>(IFERROR(INDEX('Normalized Scores'!R$5:R$1048576,MATCH($D812,'Normalized Scores'!$A$5:$A$1048576,)),"")*Summary!$B$8)*100</f>
        <v>#VALUE!</v>
      </c>
      <c r="R812" s="20" t="e">
        <f t="shared" si="123"/>
        <v>#VALUE!</v>
      </c>
      <c r="S812" s="29" t="e">
        <f>(IFERROR(INDEX('Normalized Scores'!Z$5:Z$1048576,MATCH($D812,'Normalized Scores'!$A$5:$A$1048576,)),"")*Summary!$B$9)*100</f>
        <v>#VALUE!</v>
      </c>
      <c r="T812" s="8" t="e">
        <f t="shared" si="124"/>
        <v>#VALUE!</v>
      </c>
      <c r="U812" s="30" t="e">
        <f>(IFERROR(INDEX('Normalized Scores'!AL$5:AL$1048576,MATCH($D812,'Normalized Scores'!$A$5:$A$1048576,)),"")*Summary!$B$10)*100</f>
        <v>#VALUE!</v>
      </c>
      <c r="V812" s="8" t="e">
        <f t="shared" si="125"/>
        <v>#VALUE!</v>
      </c>
      <c r="W812" s="31" t="e">
        <f>(IFERROR(INDEX('Normalized Scores'!AR$5:AR$1048576,MATCH($D812,'Normalized Scores'!$A$5:$A$1048576,)),"")*Summary!$B$11)*100</f>
        <v>#VALUE!</v>
      </c>
      <c r="X812" s="8" t="e">
        <f t="shared" si="126"/>
        <v>#VALUE!</v>
      </c>
      <c r="Y812" s="32" t="e">
        <f>(IFERROR(INDEX('Normalized Scores'!AT$5:AT$1048576,MATCH($D812,'Normalized Scores'!$A$5:$A$1048576,)),"")*Summary!$B$12)*100</f>
        <v>#VALUE!</v>
      </c>
      <c r="Z812" s="8" t="e">
        <f t="shared" si="127"/>
        <v>#VALUE!</v>
      </c>
      <c r="AA812" s="33" t="e">
        <f>(IFERROR(INDEX('Normalized Scores'!AV$5:AV$1048576,MATCH($D812,'Normalized Scores'!$A$5:$A$1048576,)),"")*Summary!$B$13)*100</f>
        <v>#VALUE!</v>
      </c>
      <c r="AB812" s="10" t="e">
        <f t="shared" si="128"/>
        <v>#VALUE!</v>
      </c>
      <c r="AC812" s="34" t="e">
        <f>(IFERROR(INDEX('Normalized Scores'!BA$5:BA$1048576,MATCH($D812,'Normalized Scores'!$A$5:$A$1048576,)),"")*Summary!$B$14)*100</f>
        <v>#VALUE!</v>
      </c>
      <c r="AD812" s="14" t="e">
        <f t="shared" si="129"/>
        <v>#VALUE!</v>
      </c>
    </row>
    <row r="813" spans="4:30">
      <c r="D813" s="8" t="e">
        <v>#N/A</v>
      </c>
      <c r="E813" s="9" t="str">
        <f>IFERROR(INDEX('Normalized Scores'!B$5:B$1048576,MATCH($D813,'Normalized Scores'!$A$5:$A$1048576,)),"")</f>
        <v/>
      </c>
      <c r="F813" s="12" t="str">
        <f>IFERROR(INDEX('Normalized Scores'!C$5:C$1048576,MATCH($D813,'Normalized Scores'!$A$5:$A$1048576,)),"")</f>
        <v/>
      </c>
      <c r="G813" s="79" t="str">
        <f>IFERROR(INDEX('Normalized Scores'!D$5:D$1048576,MATCH($D813,'Normalized Scores'!$A$5:$A$1048576,)),"")</f>
        <v/>
      </c>
      <c r="H813" s="79" t="str">
        <f>IFERROR(INDEX('Normalized Scores'!E$5:E$1048576,MATCH($D813,'Normalized Scores'!$A$5:$A$1048576,)),"")</f>
        <v/>
      </c>
      <c r="I813" s="79" t="str">
        <f>IFERROR(INDEX('Normalized Scores'!F$5:F$1048576,MATCH($D813,'Normalized Scores'!$A$5:$A$1048576,)),"")</f>
        <v/>
      </c>
      <c r="J813" s="79" t="str">
        <f>IFERROR(INDEX('Normalized Scores'!G$5:G$1048576,MATCH($D813,'Normalized Scores'!$A$5:$A$1048576,)),"")</f>
        <v/>
      </c>
      <c r="K813" s="36" t="e">
        <f>(IFERROR(INDEX('Normalized Scores'!H$5:H$1048576,MATCH($D813,'Normalized Scores'!$A$5:$A$1048576,)),"")*100)</f>
        <v>#VALUE!</v>
      </c>
      <c r="L813" s="20" t="e">
        <f t="shared" si="120"/>
        <v>#VALUE!</v>
      </c>
      <c r="M813" s="26" t="e">
        <f>(IFERROR(INDEX('Normalized Scores'!J$5:J$1048576,MATCH($D813,'Normalized Scores'!$A$5:$A$1048576,)),"")*Summary!$B$6)*100</f>
        <v>#VALUE!</v>
      </c>
      <c r="N813" s="20" t="e">
        <f t="shared" si="121"/>
        <v>#VALUE!</v>
      </c>
      <c r="O813" s="27" t="e">
        <f>(IFERROR(INDEX('Normalized Scores'!L$5:L$1048576,MATCH($D813,'Normalized Scores'!$A$5:$A$1048576,)),"")*Summary!$B$7)*100</f>
        <v>#VALUE!</v>
      </c>
      <c r="P813" s="20" t="e">
        <f t="shared" si="122"/>
        <v>#VALUE!</v>
      </c>
      <c r="Q813" s="28" t="e">
        <f>(IFERROR(INDEX('Normalized Scores'!R$5:R$1048576,MATCH($D813,'Normalized Scores'!$A$5:$A$1048576,)),"")*Summary!$B$8)*100</f>
        <v>#VALUE!</v>
      </c>
      <c r="R813" s="20" t="e">
        <f t="shared" si="123"/>
        <v>#VALUE!</v>
      </c>
      <c r="S813" s="29" t="e">
        <f>(IFERROR(INDEX('Normalized Scores'!Z$5:Z$1048576,MATCH($D813,'Normalized Scores'!$A$5:$A$1048576,)),"")*Summary!$B$9)*100</f>
        <v>#VALUE!</v>
      </c>
      <c r="T813" s="8" t="e">
        <f t="shared" si="124"/>
        <v>#VALUE!</v>
      </c>
      <c r="U813" s="30" t="e">
        <f>(IFERROR(INDEX('Normalized Scores'!AL$5:AL$1048576,MATCH($D813,'Normalized Scores'!$A$5:$A$1048576,)),"")*Summary!$B$10)*100</f>
        <v>#VALUE!</v>
      </c>
      <c r="V813" s="8" t="e">
        <f t="shared" si="125"/>
        <v>#VALUE!</v>
      </c>
      <c r="W813" s="31" t="e">
        <f>(IFERROR(INDEX('Normalized Scores'!AR$5:AR$1048576,MATCH($D813,'Normalized Scores'!$A$5:$A$1048576,)),"")*Summary!$B$11)*100</f>
        <v>#VALUE!</v>
      </c>
      <c r="X813" s="8" t="e">
        <f t="shared" si="126"/>
        <v>#VALUE!</v>
      </c>
      <c r="Y813" s="32" t="e">
        <f>(IFERROR(INDEX('Normalized Scores'!AT$5:AT$1048576,MATCH($D813,'Normalized Scores'!$A$5:$A$1048576,)),"")*Summary!$B$12)*100</f>
        <v>#VALUE!</v>
      </c>
      <c r="Z813" s="8" t="e">
        <f t="shared" si="127"/>
        <v>#VALUE!</v>
      </c>
      <c r="AA813" s="33" t="e">
        <f>(IFERROR(INDEX('Normalized Scores'!AV$5:AV$1048576,MATCH($D813,'Normalized Scores'!$A$5:$A$1048576,)),"")*Summary!$B$13)*100</f>
        <v>#VALUE!</v>
      </c>
      <c r="AB813" s="10" t="e">
        <f t="shared" si="128"/>
        <v>#VALUE!</v>
      </c>
      <c r="AC813" s="34" t="e">
        <f>(IFERROR(INDEX('Normalized Scores'!BA$5:BA$1048576,MATCH($D813,'Normalized Scores'!$A$5:$A$1048576,)),"")*Summary!$B$14)*100</f>
        <v>#VALUE!</v>
      </c>
      <c r="AD813" s="14" t="e">
        <f t="shared" si="129"/>
        <v>#VALUE!</v>
      </c>
    </row>
    <row r="814" spans="4:30">
      <c r="D814" s="8" t="e">
        <v>#N/A</v>
      </c>
      <c r="E814" s="9" t="str">
        <f>IFERROR(INDEX('Normalized Scores'!B$5:B$1048576,MATCH($D814,'Normalized Scores'!$A$5:$A$1048576,)),"")</f>
        <v/>
      </c>
      <c r="F814" s="12" t="str">
        <f>IFERROR(INDEX('Normalized Scores'!C$5:C$1048576,MATCH($D814,'Normalized Scores'!$A$5:$A$1048576,)),"")</f>
        <v/>
      </c>
      <c r="G814" s="79" t="str">
        <f>IFERROR(INDEX('Normalized Scores'!D$5:D$1048576,MATCH($D814,'Normalized Scores'!$A$5:$A$1048576,)),"")</f>
        <v/>
      </c>
      <c r="H814" s="79" t="str">
        <f>IFERROR(INDEX('Normalized Scores'!E$5:E$1048576,MATCH($D814,'Normalized Scores'!$A$5:$A$1048576,)),"")</f>
        <v/>
      </c>
      <c r="I814" s="79" t="str">
        <f>IFERROR(INDEX('Normalized Scores'!F$5:F$1048576,MATCH($D814,'Normalized Scores'!$A$5:$A$1048576,)),"")</f>
        <v/>
      </c>
      <c r="J814" s="79" t="str">
        <f>IFERROR(INDEX('Normalized Scores'!G$5:G$1048576,MATCH($D814,'Normalized Scores'!$A$5:$A$1048576,)),"")</f>
        <v/>
      </c>
      <c r="K814" s="36" t="e">
        <f>(IFERROR(INDEX('Normalized Scores'!H$5:H$1048576,MATCH($D814,'Normalized Scores'!$A$5:$A$1048576,)),"")*100)</f>
        <v>#VALUE!</v>
      </c>
      <c r="L814" s="20" t="e">
        <f t="shared" si="120"/>
        <v>#VALUE!</v>
      </c>
      <c r="M814" s="26" t="e">
        <f>(IFERROR(INDEX('Normalized Scores'!J$5:J$1048576,MATCH($D814,'Normalized Scores'!$A$5:$A$1048576,)),"")*Summary!$B$6)*100</f>
        <v>#VALUE!</v>
      </c>
      <c r="N814" s="20" t="e">
        <f t="shared" si="121"/>
        <v>#VALUE!</v>
      </c>
      <c r="O814" s="27" t="e">
        <f>(IFERROR(INDEX('Normalized Scores'!L$5:L$1048576,MATCH($D814,'Normalized Scores'!$A$5:$A$1048576,)),"")*Summary!$B$7)*100</f>
        <v>#VALUE!</v>
      </c>
      <c r="P814" s="20" t="e">
        <f t="shared" si="122"/>
        <v>#VALUE!</v>
      </c>
      <c r="Q814" s="28" t="e">
        <f>(IFERROR(INDEX('Normalized Scores'!R$5:R$1048576,MATCH($D814,'Normalized Scores'!$A$5:$A$1048576,)),"")*Summary!$B$8)*100</f>
        <v>#VALUE!</v>
      </c>
      <c r="R814" s="20" t="e">
        <f t="shared" si="123"/>
        <v>#VALUE!</v>
      </c>
      <c r="S814" s="29" t="e">
        <f>(IFERROR(INDEX('Normalized Scores'!Z$5:Z$1048576,MATCH($D814,'Normalized Scores'!$A$5:$A$1048576,)),"")*Summary!$B$9)*100</f>
        <v>#VALUE!</v>
      </c>
      <c r="T814" s="8" t="e">
        <f t="shared" si="124"/>
        <v>#VALUE!</v>
      </c>
      <c r="U814" s="30" t="e">
        <f>(IFERROR(INDEX('Normalized Scores'!AL$5:AL$1048576,MATCH($D814,'Normalized Scores'!$A$5:$A$1048576,)),"")*Summary!$B$10)*100</f>
        <v>#VALUE!</v>
      </c>
      <c r="V814" s="8" t="e">
        <f t="shared" si="125"/>
        <v>#VALUE!</v>
      </c>
      <c r="W814" s="31" t="e">
        <f>(IFERROR(INDEX('Normalized Scores'!AR$5:AR$1048576,MATCH($D814,'Normalized Scores'!$A$5:$A$1048576,)),"")*Summary!$B$11)*100</f>
        <v>#VALUE!</v>
      </c>
      <c r="X814" s="8" t="e">
        <f t="shared" si="126"/>
        <v>#VALUE!</v>
      </c>
      <c r="Y814" s="32" t="e">
        <f>(IFERROR(INDEX('Normalized Scores'!AT$5:AT$1048576,MATCH($D814,'Normalized Scores'!$A$5:$A$1048576,)),"")*Summary!$B$12)*100</f>
        <v>#VALUE!</v>
      </c>
      <c r="Z814" s="8" t="e">
        <f t="shared" si="127"/>
        <v>#VALUE!</v>
      </c>
      <c r="AA814" s="33" t="e">
        <f>(IFERROR(INDEX('Normalized Scores'!AV$5:AV$1048576,MATCH($D814,'Normalized Scores'!$A$5:$A$1048576,)),"")*Summary!$B$13)*100</f>
        <v>#VALUE!</v>
      </c>
      <c r="AB814" s="10" t="e">
        <f t="shared" si="128"/>
        <v>#VALUE!</v>
      </c>
      <c r="AC814" s="34" t="e">
        <f>(IFERROR(INDEX('Normalized Scores'!BA$5:BA$1048576,MATCH($D814,'Normalized Scores'!$A$5:$A$1048576,)),"")*Summary!$B$14)*100</f>
        <v>#VALUE!</v>
      </c>
      <c r="AD814" s="14" t="e">
        <f t="shared" si="129"/>
        <v>#VALUE!</v>
      </c>
    </row>
    <row r="815" spans="4:30">
      <c r="D815" s="8" t="e">
        <v>#N/A</v>
      </c>
      <c r="E815" s="9" t="str">
        <f>IFERROR(INDEX('Normalized Scores'!B$5:B$1048576,MATCH($D815,'Normalized Scores'!$A$5:$A$1048576,)),"")</f>
        <v/>
      </c>
      <c r="F815" s="12" t="str">
        <f>IFERROR(INDEX('Normalized Scores'!C$5:C$1048576,MATCH($D815,'Normalized Scores'!$A$5:$A$1048576,)),"")</f>
        <v/>
      </c>
      <c r="G815" s="79" t="str">
        <f>IFERROR(INDEX('Normalized Scores'!D$5:D$1048576,MATCH($D815,'Normalized Scores'!$A$5:$A$1048576,)),"")</f>
        <v/>
      </c>
      <c r="H815" s="79" t="str">
        <f>IFERROR(INDEX('Normalized Scores'!E$5:E$1048576,MATCH($D815,'Normalized Scores'!$A$5:$A$1048576,)),"")</f>
        <v/>
      </c>
      <c r="I815" s="79" t="str">
        <f>IFERROR(INDEX('Normalized Scores'!F$5:F$1048576,MATCH($D815,'Normalized Scores'!$A$5:$A$1048576,)),"")</f>
        <v/>
      </c>
      <c r="J815" s="79" t="str">
        <f>IFERROR(INDEX('Normalized Scores'!G$5:G$1048576,MATCH($D815,'Normalized Scores'!$A$5:$A$1048576,)),"")</f>
        <v/>
      </c>
      <c r="K815" s="36" t="e">
        <f>(IFERROR(INDEX('Normalized Scores'!H$5:H$1048576,MATCH($D815,'Normalized Scores'!$A$5:$A$1048576,)),"")*100)</f>
        <v>#VALUE!</v>
      </c>
      <c r="L815" s="20" t="e">
        <f t="shared" si="120"/>
        <v>#VALUE!</v>
      </c>
      <c r="M815" s="26" t="e">
        <f>(IFERROR(INDEX('Normalized Scores'!J$5:J$1048576,MATCH($D815,'Normalized Scores'!$A$5:$A$1048576,)),"")*Summary!$B$6)*100</f>
        <v>#VALUE!</v>
      </c>
      <c r="N815" s="20" t="e">
        <f t="shared" si="121"/>
        <v>#VALUE!</v>
      </c>
      <c r="O815" s="27" t="e">
        <f>(IFERROR(INDEX('Normalized Scores'!L$5:L$1048576,MATCH($D815,'Normalized Scores'!$A$5:$A$1048576,)),"")*Summary!$B$7)*100</f>
        <v>#VALUE!</v>
      </c>
      <c r="P815" s="20" t="e">
        <f t="shared" si="122"/>
        <v>#VALUE!</v>
      </c>
      <c r="Q815" s="28" t="e">
        <f>(IFERROR(INDEX('Normalized Scores'!R$5:R$1048576,MATCH($D815,'Normalized Scores'!$A$5:$A$1048576,)),"")*Summary!$B$8)*100</f>
        <v>#VALUE!</v>
      </c>
      <c r="R815" s="20" t="e">
        <f t="shared" si="123"/>
        <v>#VALUE!</v>
      </c>
      <c r="S815" s="29" t="e">
        <f>(IFERROR(INDEX('Normalized Scores'!Z$5:Z$1048576,MATCH($D815,'Normalized Scores'!$A$5:$A$1048576,)),"")*Summary!$B$9)*100</f>
        <v>#VALUE!</v>
      </c>
      <c r="T815" s="8" t="e">
        <f t="shared" si="124"/>
        <v>#VALUE!</v>
      </c>
      <c r="U815" s="30" t="e">
        <f>(IFERROR(INDEX('Normalized Scores'!AL$5:AL$1048576,MATCH($D815,'Normalized Scores'!$A$5:$A$1048576,)),"")*Summary!$B$10)*100</f>
        <v>#VALUE!</v>
      </c>
      <c r="V815" s="8" t="e">
        <f t="shared" si="125"/>
        <v>#VALUE!</v>
      </c>
      <c r="W815" s="31" t="e">
        <f>(IFERROR(INDEX('Normalized Scores'!AR$5:AR$1048576,MATCH($D815,'Normalized Scores'!$A$5:$A$1048576,)),"")*Summary!$B$11)*100</f>
        <v>#VALUE!</v>
      </c>
      <c r="X815" s="8" t="e">
        <f t="shared" si="126"/>
        <v>#VALUE!</v>
      </c>
      <c r="Y815" s="32" t="e">
        <f>(IFERROR(INDEX('Normalized Scores'!AT$5:AT$1048576,MATCH($D815,'Normalized Scores'!$A$5:$A$1048576,)),"")*Summary!$B$12)*100</f>
        <v>#VALUE!</v>
      </c>
      <c r="Z815" s="8" t="e">
        <f t="shared" si="127"/>
        <v>#VALUE!</v>
      </c>
      <c r="AA815" s="33" t="e">
        <f>(IFERROR(INDEX('Normalized Scores'!AV$5:AV$1048576,MATCH($D815,'Normalized Scores'!$A$5:$A$1048576,)),"")*Summary!$B$13)*100</f>
        <v>#VALUE!</v>
      </c>
      <c r="AB815" s="10" t="e">
        <f t="shared" si="128"/>
        <v>#VALUE!</v>
      </c>
      <c r="AC815" s="34" t="e">
        <f>(IFERROR(INDEX('Normalized Scores'!BA$5:BA$1048576,MATCH($D815,'Normalized Scores'!$A$5:$A$1048576,)),"")*Summary!$B$14)*100</f>
        <v>#VALUE!</v>
      </c>
      <c r="AD815" s="14" t="e">
        <f t="shared" si="129"/>
        <v>#VALUE!</v>
      </c>
    </row>
    <row r="816" spans="4:30">
      <c r="D816" s="8" t="e">
        <v>#N/A</v>
      </c>
      <c r="E816" s="9" t="str">
        <f>IFERROR(INDEX('Normalized Scores'!B$5:B$1048576,MATCH($D816,'Normalized Scores'!$A$5:$A$1048576,)),"")</f>
        <v/>
      </c>
      <c r="F816" s="12" t="str">
        <f>IFERROR(INDEX('Normalized Scores'!C$5:C$1048576,MATCH($D816,'Normalized Scores'!$A$5:$A$1048576,)),"")</f>
        <v/>
      </c>
      <c r="G816" s="79" t="str">
        <f>IFERROR(INDEX('Normalized Scores'!D$5:D$1048576,MATCH($D816,'Normalized Scores'!$A$5:$A$1048576,)),"")</f>
        <v/>
      </c>
      <c r="H816" s="79" t="str">
        <f>IFERROR(INDEX('Normalized Scores'!E$5:E$1048576,MATCH($D816,'Normalized Scores'!$A$5:$A$1048576,)),"")</f>
        <v/>
      </c>
      <c r="I816" s="79" t="str">
        <f>IFERROR(INDEX('Normalized Scores'!F$5:F$1048576,MATCH($D816,'Normalized Scores'!$A$5:$A$1048576,)),"")</f>
        <v/>
      </c>
      <c r="J816" s="79" t="str">
        <f>IFERROR(INDEX('Normalized Scores'!G$5:G$1048576,MATCH($D816,'Normalized Scores'!$A$5:$A$1048576,)),"")</f>
        <v/>
      </c>
      <c r="K816" s="36" t="e">
        <f>(IFERROR(INDEX('Normalized Scores'!H$5:H$1048576,MATCH($D816,'Normalized Scores'!$A$5:$A$1048576,)),"")*100)</f>
        <v>#VALUE!</v>
      </c>
      <c r="L816" s="20" t="e">
        <f t="shared" si="120"/>
        <v>#VALUE!</v>
      </c>
      <c r="M816" s="26" t="e">
        <f>(IFERROR(INDEX('Normalized Scores'!J$5:J$1048576,MATCH($D816,'Normalized Scores'!$A$5:$A$1048576,)),"")*Summary!$B$6)*100</f>
        <v>#VALUE!</v>
      </c>
      <c r="N816" s="20" t="e">
        <f t="shared" si="121"/>
        <v>#VALUE!</v>
      </c>
      <c r="O816" s="27" t="e">
        <f>(IFERROR(INDEX('Normalized Scores'!L$5:L$1048576,MATCH($D816,'Normalized Scores'!$A$5:$A$1048576,)),"")*Summary!$B$7)*100</f>
        <v>#VALUE!</v>
      </c>
      <c r="P816" s="20" t="e">
        <f t="shared" si="122"/>
        <v>#VALUE!</v>
      </c>
      <c r="Q816" s="28" t="e">
        <f>(IFERROR(INDEX('Normalized Scores'!R$5:R$1048576,MATCH($D816,'Normalized Scores'!$A$5:$A$1048576,)),"")*Summary!$B$8)*100</f>
        <v>#VALUE!</v>
      </c>
      <c r="R816" s="20" t="e">
        <f t="shared" si="123"/>
        <v>#VALUE!</v>
      </c>
      <c r="S816" s="29" t="e">
        <f>(IFERROR(INDEX('Normalized Scores'!Z$5:Z$1048576,MATCH($D816,'Normalized Scores'!$A$5:$A$1048576,)),"")*Summary!$B$9)*100</f>
        <v>#VALUE!</v>
      </c>
      <c r="T816" s="8" t="e">
        <f t="shared" si="124"/>
        <v>#VALUE!</v>
      </c>
      <c r="U816" s="30" t="e">
        <f>(IFERROR(INDEX('Normalized Scores'!AL$5:AL$1048576,MATCH($D816,'Normalized Scores'!$A$5:$A$1048576,)),"")*Summary!$B$10)*100</f>
        <v>#VALUE!</v>
      </c>
      <c r="V816" s="8" t="e">
        <f t="shared" si="125"/>
        <v>#VALUE!</v>
      </c>
      <c r="W816" s="31" t="e">
        <f>(IFERROR(INDEX('Normalized Scores'!AR$5:AR$1048576,MATCH($D816,'Normalized Scores'!$A$5:$A$1048576,)),"")*Summary!$B$11)*100</f>
        <v>#VALUE!</v>
      </c>
      <c r="X816" s="8" t="e">
        <f t="shared" si="126"/>
        <v>#VALUE!</v>
      </c>
      <c r="Y816" s="32" t="e">
        <f>(IFERROR(INDEX('Normalized Scores'!AT$5:AT$1048576,MATCH($D816,'Normalized Scores'!$A$5:$A$1048576,)),"")*Summary!$B$12)*100</f>
        <v>#VALUE!</v>
      </c>
      <c r="Z816" s="8" t="e">
        <f t="shared" si="127"/>
        <v>#VALUE!</v>
      </c>
      <c r="AA816" s="33" t="e">
        <f>(IFERROR(INDEX('Normalized Scores'!AV$5:AV$1048576,MATCH($D816,'Normalized Scores'!$A$5:$A$1048576,)),"")*Summary!$B$13)*100</f>
        <v>#VALUE!</v>
      </c>
      <c r="AB816" s="10" t="e">
        <f t="shared" si="128"/>
        <v>#VALUE!</v>
      </c>
      <c r="AC816" s="34" t="e">
        <f>(IFERROR(INDEX('Normalized Scores'!BA$5:BA$1048576,MATCH($D816,'Normalized Scores'!$A$5:$A$1048576,)),"")*Summary!$B$14)*100</f>
        <v>#VALUE!</v>
      </c>
      <c r="AD816" s="14" t="e">
        <f t="shared" si="129"/>
        <v>#VALUE!</v>
      </c>
    </row>
    <row r="817" spans="4:30">
      <c r="D817" s="8" t="e">
        <v>#N/A</v>
      </c>
      <c r="E817" s="9" t="str">
        <f>IFERROR(INDEX('Normalized Scores'!B$5:B$1048576,MATCH($D817,'Normalized Scores'!$A$5:$A$1048576,)),"")</f>
        <v/>
      </c>
      <c r="F817" s="12" t="str">
        <f>IFERROR(INDEX('Normalized Scores'!C$5:C$1048576,MATCH($D817,'Normalized Scores'!$A$5:$A$1048576,)),"")</f>
        <v/>
      </c>
      <c r="G817" s="79" t="str">
        <f>IFERROR(INDEX('Normalized Scores'!D$5:D$1048576,MATCH($D817,'Normalized Scores'!$A$5:$A$1048576,)),"")</f>
        <v/>
      </c>
      <c r="H817" s="79" t="str">
        <f>IFERROR(INDEX('Normalized Scores'!E$5:E$1048576,MATCH($D817,'Normalized Scores'!$A$5:$A$1048576,)),"")</f>
        <v/>
      </c>
      <c r="I817" s="79" t="str">
        <f>IFERROR(INDEX('Normalized Scores'!F$5:F$1048576,MATCH($D817,'Normalized Scores'!$A$5:$A$1048576,)),"")</f>
        <v/>
      </c>
      <c r="J817" s="79" t="str">
        <f>IFERROR(INDEX('Normalized Scores'!G$5:G$1048576,MATCH($D817,'Normalized Scores'!$A$5:$A$1048576,)),"")</f>
        <v/>
      </c>
      <c r="K817" s="36" t="e">
        <f>(IFERROR(INDEX('Normalized Scores'!H$5:H$1048576,MATCH($D817,'Normalized Scores'!$A$5:$A$1048576,)),"")*100)</f>
        <v>#VALUE!</v>
      </c>
      <c r="L817" s="20" t="e">
        <f t="shared" si="120"/>
        <v>#VALUE!</v>
      </c>
      <c r="M817" s="26" t="e">
        <f>(IFERROR(INDEX('Normalized Scores'!J$5:J$1048576,MATCH($D817,'Normalized Scores'!$A$5:$A$1048576,)),"")*Summary!$B$6)*100</f>
        <v>#VALUE!</v>
      </c>
      <c r="N817" s="20" t="e">
        <f t="shared" si="121"/>
        <v>#VALUE!</v>
      </c>
      <c r="O817" s="27" t="e">
        <f>(IFERROR(INDEX('Normalized Scores'!L$5:L$1048576,MATCH($D817,'Normalized Scores'!$A$5:$A$1048576,)),"")*Summary!$B$7)*100</f>
        <v>#VALUE!</v>
      </c>
      <c r="P817" s="20" t="e">
        <f t="shared" si="122"/>
        <v>#VALUE!</v>
      </c>
      <c r="Q817" s="28" t="e">
        <f>(IFERROR(INDEX('Normalized Scores'!R$5:R$1048576,MATCH($D817,'Normalized Scores'!$A$5:$A$1048576,)),"")*Summary!$B$8)*100</f>
        <v>#VALUE!</v>
      </c>
      <c r="R817" s="20" t="e">
        <f t="shared" si="123"/>
        <v>#VALUE!</v>
      </c>
      <c r="S817" s="29" t="e">
        <f>(IFERROR(INDEX('Normalized Scores'!Z$5:Z$1048576,MATCH($D817,'Normalized Scores'!$A$5:$A$1048576,)),"")*Summary!$B$9)*100</f>
        <v>#VALUE!</v>
      </c>
      <c r="T817" s="8" t="e">
        <f t="shared" si="124"/>
        <v>#VALUE!</v>
      </c>
      <c r="U817" s="30" t="e">
        <f>(IFERROR(INDEX('Normalized Scores'!AL$5:AL$1048576,MATCH($D817,'Normalized Scores'!$A$5:$A$1048576,)),"")*Summary!$B$10)*100</f>
        <v>#VALUE!</v>
      </c>
      <c r="V817" s="8" t="e">
        <f t="shared" si="125"/>
        <v>#VALUE!</v>
      </c>
      <c r="W817" s="31" t="e">
        <f>(IFERROR(INDEX('Normalized Scores'!AR$5:AR$1048576,MATCH($D817,'Normalized Scores'!$A$5:$A$1048576,)),"")*Summary!$B$11)*100</f>
        <v>#VALUE!</v>
      </c>
      <c r="X817" s="8" t="e">
        <f t="shared" si="126"/>
        <v>#VALUE!</v>
      </c>
      <c r="Y817" s="32" t="e">
        <f>(IFERROR(INDEX('Normalized Scores'!AT$5:AT$1048576,MATCH($D817,'Normalized Scores'!$A$5:$A$1048576,)),"")*Summary!$B$12)*100</f>
        <v>#VALUE!</v>
      </c>
      <c r="Z817" s="8" t="e">
        <f t="shared" si="127"/>
        <v>#VALUE!</v>
      </c>
      <c r="AA817" s="33" t="e">
        <f>(IFERROR(INDEX('Normalized Scores'!AV$5:AV$1048576,MATCH($D817,'Normalized Scores'!$A$5:$A$1048576,)),"")*Summary!$B$13)*100</f>
        <v>#VALUE!</v>
      </c>
      <c r="AB817" s="10" t="e">
        <f t="shared" si="128"/>
        <v>#VALUE!</v>
      </c>
      <c r="AC817" s="34" t="e">
        <f>(IFERROR(INDEX('Normalized Scores'!BA$5:BA$1048576,MATCH($D817,'Normalized Scores'!$A$5:$A$1048576,)),"")*Summary!$B$14)*100</f>
        <v>#VALUE!</v>
      </c>
      <c r="AD817" s="14" t="e">
        <f t="shared" si="129"/>
        <v>#VALUE!</v>
      </c>
    </row>
    <row r="818" spans="4:30">
      <c r="D818" s="8" t="e">
        <v>#N/A</v>
      </c>
      <c r="E818" s="9" t="str">
        <f>IFERROR(INDEX('Normalized Scores'!B$5:B$1048576,MATCH($D818,'Normalized Scores'!$A$5:$A$1048576,)),"")</f>
        <v/>
      </c>
      <c r="F818" s="12" t="str">
        <f>IFERROR(INDEX('Normalized Scores'!C$5:C$1048576,MATCH($D818,'Normalized Scores'!$A$5:$A$1048576,)),"")</f>
        <v/>
      </c>
      <c r="G818" s="79" t="str">
        <f>IFERROR(INDEX('Normalized Scores'!D$5:D$1048576,MATCH($D818,'Normalized Scores'!$A$5:$A$1048576,)),"")</f>
        <v/>
      </c>
      <c r="H818" s="79" t="str">
        <f>IFERROR(INDEX('Normalized Scores'!E$5:E$1048576,MATCH($D818,'Normalized Scores'!$A$5:$A$1048576,)),"")</f>
        <v/>
      </c>
      <c r="I818" s="79" t="str">
        <f>IFERROR(INDEX('Normalized Scores'!F$5:F$1048576,MATCH($D818,'Normalized Scores'!$A$5:$A$1048576,)),"")</f>
        <v/>
      </c>
      <c r="J818" s="79" t="str">
        <f>IFERROR(INDEX('Normalized Scores'!G$5:G$1048576,MATCH($D818,'Normalized Scores'!$A$5:$A$1048576,)),"")</f>
        <v/>
      </c>
      <c r="K818" s="36" t="e">
        <f>(IFERROR(INDEX('Normalized Scores'!H$5:H$1048576,MATCH($D818,'Normalized Scores'!$A$5:$A$1048576,)),"")*100)</f>
        <v>#VALUE!</v>
      </c>
      <c r="L818" s="20" t="e">
        <f t="shared" si="120"/>
        <v>#VALUE!</v>
      </c>
      <c r="M818" s="26" t="e">
        <f>(IFERROR(INDEX('Normalized Scores'!J$5:J$1048576,MATCH($D818,'Normalized Scores'!$A$5:$A$1048576,)),"")*Summary!$B$6)*100</f>
        <v>#VALUE!</v>
      </c>
      <c r="N818" s="20" t="e">
        <f t="shared" si="121"/>
        <v>#VALUE!</v>
      </c>
      <c r="O818" s="27" t="e">
        <f>(IFERROR(INDEX('Normalized Scores'!L$5:L$1048576,MATCH($D818,'Normalized Scores'!$A$5:$A$1048576,)),"")*Summary!$B$7)*100</f>
        <v>#VALUE!</v>
      </c>
      <c r="P818" s="20" t="e">
        <f t="shared" si="122"/>
        <v>#VALUE!</v>
      </c>
      <c r="Q818" s="28" t="e">
        <f>(IFERROR(INDEX('Normalized Scores'!R$5:R$1048576,MATCH($D818,'Normalized Scores'!$A$5:$A$1048576,)),"")*Summary!$B$8)*100</f>
        <v>#VALUE!</v>
      </c>
      <c r="R818" s="20" t="e">
        <f t="shared" si="123"/>
        <v>#VALUE!</v>
      </c>
      <c r="S818" s="29" t="e">
        <f>(IFERROR(INDEX('Normalized Scores'!Z$5:Z$1048576,MATCH($D818,'Normalized Scores'!$A$5:$A$1048576,)),"")*Summary!$B$9)*100</f>
        <v>#VALUE!</v>
      </c>
      <c r="T818" s="8" t="e">
        <f t="shared" si="124"/>
        <v>#VALUE!</v>
      </c>
      <c r="U818" s="30" t="e">
        <f>(IFERROR(INDEX('Normalized Scores'!AL$5:AL$1048576,MATCH($D818,'Normalized Scores'!$A$5:$A$1048576,)),"")*Summary!$B$10)*100</f>
        <v>#VALUE!</v>
      </c>
      <c r="V818" s="8" t="e">
        <f t="shared" si="125"/>
        <v>#VALUE!</v>
      </c>
      <c r="W818" s="31" t="e">
        <f>(IFERROR(INDEX('Normalized Scores'!AR$5:AR$1048576,MATCH($D818,'Normalized Scores'!$A$5:$A$1048576,)),"")*Summary!$B$11)*100</f>
        <v>#VALUE!</v>
      </c>
      <c r="X818" s="8" t="e">
        <f t="shared" si="126"/>
        <v>#VALUE!</v>
      </c>
      <c r="Y818" s="32" t="e">
        <f>(IFERROR(INDEX('Normalized Scores'!AT$5:AT$1048576,MATCH($D818,'Normalized Scores'!$A$5:$A$1048576,)),"")*Summary!$B$12)*100</f>
        <v>#VALUE!</v>
      </c>
      <c r="Z818" s="8" t="e">
        <f t="shared" si="127"/>
        <v>#VALUE!</v>
      </c>
      <c r="AA818" s="33" t="e">
        <f>(IFERROR(INDEX('Normalized Scores'!AV$5:AV$1048576,MATCH($D818,'Normalized Scores'!$A$5:$A$1048576,)),"")*Summary!$B$13)*100</f>
        <v>#VALUE!</v>
      </c>
      <c r="AB818" s="10" t="e">
        <f t="shared" si="128"/>
        <v>#VALUE!</v>
      </c>
      <c r="AC818" s="34" t="e">
        <f>(IFERROR(INDEX('Normalized Scores'!BA$5:BA$1048576,MATCH($D818,'Normalized Scores'!$A$5:$A$1048576,)),"")*Summary!$B$14)*100</f>
        <v>#VALUE!</v>
      </c>
      <c r="AD818" s="14" t="e">
        <f t="shared" si="129"/>
        <v>#VALUE!</v>
      </c>
    </row>
    <row r="819" spans="4:30">
      <c r="D819" s="8" t="e">
        <v>#N/A</v>
      </c>
      <c r="E819" s="9" t="str">
        <f>IFERROR(INDEX('Normalized Scores'!B$5:B$1048576,MATCH($D819,'Normalized Scores'!$A$5:$A$1048576,)),"")</f>
        <v/>
      </c>
      <c r="F819" s="12" t="str">
        <f>IFERROR(INDEX('Normalized Scores'!C$5:C$1048576,MATCH($D819,'Normalized Scores'!$A$5:$A$1048576,)),"")</f>
        <v/>
      </c>
      <c r="G819" s="79" t="str">
        <f>IFERROR(INDEX('Normalized Scores'!D$5:D$1048576,MATCH($D819,'Normalized Scores'!$A$5:$A$1048576,)),"")</f>
        <v/>
      </c>
      <c r="H819" s="79" t="str">
        <f>IFERROR(INDEX('Normalized Scores'!E$5:E$1048576,MATCH($D819,'Normalized Scores'!$A$5:$A$1048576,)),"")</f>
        <v/>
      </c>
      <c r="I819" s="79" t="str">
        <f>IFERROR(INDEX('Normalized Scores'!F$5:F$1048576,MATCH($D819,'Normalized Scores'!$A$5:$A$1048576,)),"")</f>
        <v/>
      </c>
      <c r="J819" s="79" t="str">
        <f>IFERROR(INDEX('Normalized Scores'!G$5:G$1048576,MATCH($D819,'Normalized Scores'!$A$5:$A$1048576,)),"")</f>
        <v/>
      </c>
      <c r="K819" s="36" t="e">
        <f>(IFERROR(INDEX('Normalized Scores'!H$5:H$1048576,MATCH($D819,'Normalized Scores'!$A$5:$A$1048576,)),"")*100)</f>
        <v>#VALUE!</v>
      </c>
      <c r="L819" s="20" t="e">
        <f t="shared" si="120"/>
        <v>#VALUE!</v>
      </c>
      <c r="M819" s="26" t="e">
        <f>(IFERROR(INDEX('Normalized Scores'!J$5:J$1048576,MATCH($D819,'Normalized Scores'!$A$5:$A$1048576,)),"")*Summary!$B$6)*100</f>
        <v>#VALUE!</v>
      </c>
      <c r="N819" s="20" t="e">
        <f t="shared" si="121"/>
        <v>#VALUE!</v>
      </c>
      <c r="O819" s="27" t="e">
        <f>(IFERROR(INDEX('Normalized Scores'!L$5:L$1048576,MATCH($D819,'Normalized Scores'!$A$5:$A$1048576,)),"")*Summary!$B$7)*100</f>
        <v>#VALUE!</v>
      </c>
      <c r="P819" s="20" t="e">
        <f t="shared" si="122"/>
        <v>#VALUE!</v>
      </c>
      <c r="Q819" s="28" t="e">
        <f>(IFERROR(INDEX('Normalized Scores'!R$5:R$1048576,MATCH($D819,'Normalized Scores'!$A$5:$A$1048576,)),"")*Summary!$B$8)*100</f>
        <v>#VALUE!</v>
      </c>
      <c r="R819" s="20" t="e">
        <f t="shared" si="123"/>
        <v>#VALUE!</v>
      </c>
      <c r="S819" s="29" t="e">
        <f>(IFERROR(INDEX('Normalized Scores'!Z$5:Z$1048576,MATCH($D819,'Normalized Scores'!$A$5:$A$1048576,)),"")*Summary!$B$9)*100</f>
        <v>#VALUE!</v>
      </c>
      <c r="T819" s="8" t="e">
        <f t="shared" si="124"/>
        <v>#VALUE!</v>
      </c>
      <c r="U819" s="30" t="e">
        <f>(IFERROR(INDEX('Normalized Scores'!AL$5:AL$1048576,MATCH($D819,'Normalized Scores'!$A$5:$A$1048576,)),"")*Summary!$B$10)*100</f>
        <v>#VALUE!</v>
      </c>
      <c r="V819" s="8" t="e">
        <f t="shared" si="125"/>
        <v>#VALUE!</v>
      </c>
      <c r="W819" s="31" t="e">
        <f>(IFERROR(INDEX('Normalized Scores'!AR$5:AR$1048576,MATCH($D819,'Normalized Scores'!$A$5:$A$1048576,)),"")*Summary!$B$11)*100</f>
        <v>#VALUE!</v>
      </c>
      <c r="X819" s="8" t="e">
        <f t="shared" si="126"/>
        <v>#VALUE!</v>
      </c>
      <c r="Y819" s="32" t="e">
        <f>(IFERROR(INDEX('Normalized Scores'!AT$5:AT$1048576,MATCH($D819,'Normalized Scores'!$A$5:$A$1048576,)),"")*Summary!$B$12)*100</f>
        <v>#VALUE!</v>
      </c>
      <c r="Z819" s="8" t="e">
        <f t="shared" si="127"/>
        <v>#VALUE!</v>
      </c>
      <c r="AA819" s="33" t="e">
        <f>(IFERROR(INDEX('Normalized Scores'!AV$5:AV$1048576,MATCH($D819,'Normalized Scores'!$A$5:$A$1048576,)),"")*Summary!$B$13)*100</f>
        <v>#VALUE!</v>
      </c>
      <c r="AB819" s="10" t="e">
        <f t="shared" si="128"/>
        <v>#VALUE!</v>
      </c>
      <c r="AC819" s="34" t="e">
        <f>(IFERROR(INDEX('Normalized Scores'!BA$5:BA$1048576,MATCH($D819,'Normalized Scores'!$A$5:$A$1048576,)),"")*Summary!$B$14)*100</f>
        <v>#VALUE!</v>
      </c>
      <c r="AD819" s="14" t="e">
        <f t="shared" si="129"/>
        <v>#VALUE!</v>
      </c>
    </row>
    <row r="820" spans="4:30">
      <c r="D820" s="8" t="e">
        <v>#N/A</v>
      </c>
      <c r="E820" s="9" t="str">
        <f>IFERROR(INDEX('Normalized Scores'!B$5:B$1048576,MATCH($D820,'Normalized Scores'!$A$5:$A$1048576,)),"")</f>
        <v/>
      </c>
      <c r="F820" s="12" t="str">
        <f>IFERROR(INDEX('Normalized Scores'!C$5:C$1048576,MATCH($D820,'Normalized Scores'!$A$5:$A$1048576,)),"")</f>
        <v/>
      </c>
      <c r="G820" s="79" t="str">
        <f>IFERROR(INDEX('Normalized Scores'!D$5:D$1048576,MATCH($D820,'Normalized Scores'!$A$5:$A$1048576,)),"")</f>
        <v/>
      </c>
      <c r="H820" s="79" t="str">
        <f>IFERROR(INDEX('Normalized Scores'!E$5:E$1048576,MATCH($D820,'Normalized Scores'!$A$5:$A$1048576,)),"")</f>
        <v/>
      </c>
      <c r="I820" s="79" t="str">
        <f>IFERROR(INDEX('Normalized Scores'!F$5:F$1048576,MATCH($D820,'Normalized Scores'!$A$5:$A$1048576,)),"")</f>
        <v/>
      </c>
      <c r="J820" s="79" t="str">
        <f>IFERROR(INDEX('Normalized Scores'!G$5:G$1048576,MATCH($D820,'Normalized Scores'!$A$5:$A$1048576,)),"")</f>
        <v/>
      </c>
      <c r="K820" s="36" t="e">
        <f>(IFERROR(INDEX('Normalized Scores'!H$5:H$1048576,MATCH($D820,'Normalized Scores'!$A$5:$A$1048576,)),"")*100)</f>
        <v>#VALUE!</v>
      </c>
      <c r="L820" s="20" t="e">
        <f t="shared" si="120"/>
        <v>#VALUE!</v>
      </c>
      <c r="M820" s="26" t="e">
        <f>(IFERROR(INDEX('Normalized Scores'!J$5:J$1048576,MATCH($D820,'Normalized Scores'!$A$5:$A$1048576,)),"")*Summary!$B$6)*100</f>
        <v>#VALUE!</v>
      </c>
      <c r="N820" s="20" t="e">
        <f t="shared" si="121"/>
        <v>#VALUE!</v>
      </c>
      <c r="O820" s="27" t="e">
        <f>(IFERROR(INDEX('Normalized Scores'!L$5:L$1048576,MATCH($D820,'Normalized Scores'!$A$5:$A$1048576,)),"")*Summary!$B$7)*100</f>
        <v>#VALUE!</v>
      </c>
      <c r="P820" s="20" t="e">
        <f t="shared" si="122"/>
        <v>#VALUE!</v>
      </c>
      <c r="Q820" s="28" t="e">
        <f>(IFERROR(INDEX('Normalized Scores'!R$5:R$1048576,MATCH($D820,'Normalized Scores'!$A$5:$A$1048576,)),"")*Summary!$B$8)*100</f>
        <v>#VALUE!</v>
      </c>
      <c r="R820" s="20" t="e">
        <f t="shared" si="123"/>
        <v>#VALUE!</v>
      </c>
      <c r="S820" s="29" t="e">
        <f>(IFERROR(INDEX('Normalized Scores'!Z$5:Z$1048576,MATCH($D820,'Normalized Scores'!$A$5:$A$1048576,)),"")*Summary!$B$9)*100</f>
        <v>#VALUE!</v>
      </c>
      <c r="T820" s="8" t="e">
        <f t="shared" si="124"/>
        <v>#VALUE!</v>
      </c>
      <c r="U820" s="30" t="e">
        <f>(IFERROR(INDEX('Normalized Scores'!AL$5:AL$1048576,MATCH($D820,'Normalized Scores'!$A$5:$A$1048576,)),"")*Summary!$B$10)*100</f>
        <v>#VALUE!</v>
      </c>
      <c r="V820" s="8" t="e">
        <f t="shared" si="125"/>
        <v>#VALUE!</v>
      </c>
      <c r="W820" s="31" t="e">
        <f>(IFERROR(INDEX('Normalized Scores'!AR$5:AR$1048576,MATCH($D820,'Normalized Scores'!$A$5:$A$1048576,)),"")*Summary!$B$11)*100</f>
        <v>#VALUE!</v>
      </c>
      <c r="X820" s="8" t="e">
        <f t="shared" si="126"/>
        <v>#VALUE!</v>
      </c>
      <c r="Y820" s="32" t="e">
        <f>(IFERROR(INDEX('Normalized Scores'!AT$5:AT$1048576,MATCH($D820,'Normalized Scores'!$A$5:$A$1048576,)),"")*Summary!$B$12)*100</f>
        <v>#VALUE!</v>
      </c>
      <c r="Z820" s="8" t="e">
        <f t="shared" si="127"/>
        <v>#VALUE!</v>
      </c>
      <c r="AA820" s="33" t="e">
        <f>(IFERROR(INDEX('Normalized Scores'!AV$5:AV$1048576,MATCH($D820,'Normalized Scores'!$A$5:$A$1048576,)),"")*Summary!$B$13)*100</f>
        <v>#VALUE!</v>
      </c>
      <c r="AB820" s="10" t="e">
        <f t="shared" si="128"/>
        <v>#VALUE!</v>
      </c>
      <c r="AC820" s="34" t="e">
        <f>(IFERROR(INDEX('Normalized Scores'!BA$5:BA$1048576,MATCH($D820,'Normalized Scores'!$A$5:$A$1048576,)),"")*Summary!$B$14)*100</f>
        <v>#VALUE!</v>
      </c>
      <c r="AD820" s="14" t="e">
        <f t="shared" si="129"/>
        <v>#VALUE!</v>
      </c>
    </row>
    <row r="821" spans="4:30">
      <c r="D821" s="8" t="e">
        <v>#N/A</v>
      </c>
      <c r="E821" s="9" t="str">
        <f>IFERROR(INDEX('Normalized Scores'!B$5:B$1048576,MATCH($D821,'Normalized Scores'!$A$5:$A$1048576,)),"")</f>
        <v/>
      </c>
      <c r="F821" s="12" t="str">
        <f>IFERROR(INDEX('Normalized Scores'!C$5:C$1048576,MATCH($D821,'Normalized Scores'!$A$5:$A$1048576,)),"")</f>
        <v/>
      </c>
      <c r="G821" s="79" t="str">
        <f>IFERROR(INDEX('Normalized Scores'!D$5:D$1048576,MATCH($D821,'Normalized Scores'!$A$5:$A$1048576,)),"")</f>
        <v/>
      </c>
      <c r="H821" s="79" t="str">
        <f>IFERROR(INDEX('Normalized Scores'!E$5:E$1048576,MATCH($D821,'Normalized Scores'!$A$5:$A$1048576,)),"")</f>
        <v/>
      </c>
      <c r="I821" s="79" t="str">
        <f>IFERROR(INDEX('Normalized Scores'!F$5:F$1048576,MATCH($D821,'Normalized Scores'!$A$5:$A$1048576,)),"")</f>
        <v/>
      </c>
      <c r="J821" s="79" t="str">
        <f>IFERROR(INDEX('Normalized Scores'!G$5:G$1048576,MATCH($D821,'Normalized Scores'!$A$5:$A$1048576,)),"")</f>
        <v/>
      </c>
      <c r="K821" s="36" t="e">
        <f>(IFERROR(INDEX('Normalized Scores'!H$5:H$1048576,MATCH($D821,'Normalized Scores'!$A$5:$A$1048576,)),"")*100)</f>
        <v>#VALUE!</v>
      </c>
      <c r="L821" s="20" t="e">
        <f t="shared" si="120"/>
        <v>#VALUE!</v>
      </c>
      <c r="M821" s="26" t="e">
        <f>(IFERROR(INDEX('Normalized Scores'!J$5:J$1048576,MATCH($D821,'Normalized Scores'!$A$5:$A$1048576,)),"")*Summary!$B$6)*100</f>
        <v>#VALUE!</v>
      </c>
      <c r="N821" s="20" t="e">
        <f t="shared" si="121"/>
        <v>#VALUE!</v>
      </c>
      <c r="O821" s="27" t="e">
        <f>(IFERROR(INDEX('Normalized Scores'!L$5:L$1048576,MATCH($D821,'Normalized Scores'!$A$5:$A$1048576,)),"")*Summary!$B$7)*100</f>
        <v>#VALUE!</v>
      </c>
      <c r="P821" s="20" t="e">
        <f t="shared" si="122"/>
        <v>#VALUE!</v>
      </c>
      <c r="Q821" s="28" t="e">
        <f>(IFERROR(INDEX('Normalized Scores'!R$5:R$1048576,MATCH($D821,'Normalized Scores'!$A$5:$A$1048576,)),"")*Summary!$B$8)*100</f>
        <v>#VALUE!</v>
      </c>
      <c r="R821" s="20" t="e">
        <f t="shared" si="123"/>
        <v>#VALUE!</v>
      </c>
      <c r="S821" s="29" t="e">
        <f>(IFERROR(INDEX('Normalized Scores'!Z$5:Z$1048576,MATCH($D821,'Normalized Scores'!$A$5:$A$1048576,)),"")*Summary!$B$9)*100</f>
        <v>#VALUE!</v>
      </c>
      <c r="T821" s="8" t="e">
        <f t="shared" si="124"/>
        <v>#VALUE!</v>
      </c>
      <c r="U821" s="30" t="e">
        <f>(IFERROR(INDEX('Normalized Scores'!AL$5:AL$1048576,MATCH($D821,'Normalized Scores'!$A$5:$A$1048576,)),"")*Summary!$B$10)*100</f>
        <v>#VALUE!</v>
      </c>
      <c r="V821" s="8" t="e">
        <f t="shared" si="125"/>
        <v>#VALUE!</v>
      </c>
      <c r="W821" s="31" t="e">
        <f>(IFERROR(INDEX('Normalized Scores'!AR$5:AR$1048576,MATCH($D821,'Normalized Scores'!$A$5:$A$1048576,)),"")*Summary!$B$11)*100</f>
        <v>#VALUE!</v>
      </c>
      <c r="X821" s="8" t="e">
        <f t="shared" si="126"/>
        <v>#VALUE!</v>
      </c>
      <c r="Y821" s="32" t="e">
        <f>(IFERROR(INDEX('Normalized Scores'!AT$5:AT$1048576,MATCH($D821,'Normalized Scores'!$A$5:$A$1048576,)),"")*Summary!$B$12)*100</f>
        <v>#VALUE!</v>
      </c>
      <c r="Z821" s="8" t="e">
        <f t="shared" si="127"/>
        <v>#VALUE!</v>
      </c>
      <c r="AA821" s="33" t="e">
        <f>(IFERROR(INDEX('Normalized Scores'!AV$5:AV$1048576,MATCH($D821,'Normalized Scores'!$A$5:$A$1048576,)),"")*Summary!$B$13)*100</f>
        <v>#VALUE!</v>
      </c>
      <c r="AB821" s="10" t="e">
        <f t="shared" si="128"/>
        <v>#VALUE!</v>
      </c>
      <c r="AC821" s="34" t="e">
        <f>(IFERROR(INDEX('Normalized Scores'!BA$5:BA$1048576,MATCH($D821,'Normalized Scores'!$A$5:$A$1048576,)),"")*Summary!$B$14)*100</f>
        <v>#VALUE!</v>
      </c>
      <c r="AD821" s="14" t="e">
        <f t="shared" si="129"/>
        <v>#VALUE!</v>
      </c>
    </row>
    <row r="822" spans="4:30">
      <c r="D822" s="8" t="e">
        <v>#N/A</v>
      </c>
      <c r="E822" s="9" t="str">
        <f>IFERROR(INDEX('Normalized Scores'!B$5:B$1048576,MATCH($D822,'Normalized Scores'!$A$5:$A$1048576,)),"")</f>
        <v/>
      </c>
      <c r="F822" s="12" t="str">
        <f>IFERROR(INDEX('Normalized Scores'!C$5:C$1048576,MATCH($D822,'Normalized Scores'!$A$5:$A$1048576,)),"")</f>
        <v/>
      </c>
      <c r="G822" s="79" t="str">
        <f>IFERROR(INDEX('Normalized Scores'!D$5:D$1048576,MATCH($D822,'Normalized Scores'!$A$5:$A$1048576,)),"")</f>
        <v/>
      </c>
      <c r="H822" s="79" t="str">
        <f>IFERROR(INDEX('Normalized Scores'!E$5:E$1048576,MATCH($D822,'Normalized Scores'!$A$5:$A$1048576,)),"")</f>
        <v/>
      </c>
      <c r="I822" s="79" t="str">
        <f>IFERROR(INDEX('Normalized Scores'!F$5:F$1048576,MATCH($D822,'Normalized Scores'!$A$5:$A$1048576,)),"")</f>
        <v/>
      </c>
      <c r="J822" s="79" t="str">
        <f>IFERROR(INDEX('Normalized Scores'!G$5:G$1048576,MATCH($D822,'Normalized Scores'!$A$5:$A$1048576,)),"")</f>
        <v/>
      </c>
      <c r="K822" s="36" t="e">
        <f>(IFERROR(INDEX('Normalized Scores'!H$5:H$1048576,MATCH($D822,'Normalized Scores'!$A$5:$A$1048576,)),"")*100)</f>
        <v>#VALUE!</v>
      </c>
      <c r="L822" s="20" t="e">
        <f t="shared" si="120"/>
        <v>#VALUE!</v>
      </c>
      <c r="M822" s="26" t="e">
        <f>(IFERROR(INDEX('Normalized Scores'!J$5:J$1048576,MATCH($D822,'Normalized Scores'!$A$5:$A$1048576,)),"")*Summary!$B$6)*100</f>
        <v>#VALUE!</v>
      </c>
      <c r="N822" s="20" t="e">
        <f t="shared" si="121"/>
        <v>#VALUE!</v>
      </c>
      <c r="O822" s="27" t="e">
        <f>(IFERROR(INDEX('Normalized Scores'!L$5:L$1048576,MATCH($D822,'Normalized Scores'!$A$5:$A$1048576,)),"")*Summary!$B$7)*100</f>
        <v>#VALUE!</v>
      </c>
      <c r="P822" s="20" t="e">
        <f t="shared" si="122"/>
        <v>#VALUE!</v>
      </c>
      <c r="Q822" s="28" t="e">
        <f>(IFERROR(INDEX('Normalized Scores'!R$5:R$1048576,MATCH($D822,'Normalized Scores'!$A$5:$A$1048576,)),"")*Summary!$B$8)*100</f>
        <v>#VALUE!</v>
      </c>
      <c r="R822" s="20" t="e">
        <f t="shared" si="123"/>
        <v>#VALUE!</v>
      </c>
      <c r="S822" s="29" t="e">
        <f>(IFERROR(INDEX('Normalized Scores'!Z$5:Z$1048576,MATCH($D822,'Normalized Scores'!$A$5:$A$1048576,)),"")*Summary!$B$9)*100</f>
        <v>#VALUE!</v>
      </c>
      <c r="T822" s="8" t="e">
        <f t="shared" si="124"/>
        <v>#VALUE!</v>
      </c>
      <c r="U822" s="30" t="e">
        <f>(IFERROR(INDEX('Normalized Scores'!AL$5:AL$1048576,MATCH($D822,'Normalized Scores'!$A$5:$A$1048576,)),"")*Summary!$B$10)*100</f>
        <v>#VALUE!</v>
      </c>
      <c r="V822" s="8" t="e">
        <f t="shared" si="125"/>
        <v>#VALUE!</v>
      </c>
      <c r="W822" s="31" t="e">
        <f>(IFERROR(INDEX('Normalized Scores'!AR$5:AR$1048576,MATCH($D822,'Normalized Scores'!$A$5:$A$1048576,)),"")*Summary!$B$11)*100</f>
        <v>#VALUE!</v>
      </c>
      <c r="X822" s="8" t="e">
        <f t="shared" si="126"/>
        <v>#VALUE!</v>
      </c>
      <c r="Y822" s="32" t="e">
        <f>(IFERROR(INDEX('Normalized Scores'!AT$5:AT$1048576,MATCH($D822,'Normalized Scores'!$A$5:$A$1048576,)),"")*Summary!$B$12)*100</f>
        <v>#VALUE!</v>
      </c>
      <c r="Z822" s="8" t="e">
        <f t="shared" si="127"/>
        <v>#VALUE!</v>
      </c>
      <c r="AA822" s="33" t="e">
        <f>(IFERROR(INDEX('Normalized Scores'!AV$5:AV$1048576,MATCH($D822,'Normalized Scores'!$A$5:$A$1048576,)),"")*Summary!$B$13)*100</f>
        <v>#VALUE!</v>
      </c>
      <c r="AB822" s="10" t="e">
        <f t="shared" si="128"/>
        <v>#VALUE!</v>
      </c>
      <c r="AC822" s="34" t="e">
        <f>(IFERROR(INDEX('Normalized Scores'!BA$5:BA$1048576,MATCH($D822,'Normalized Scores'!$A$5:$A$1048576,)),"")*Summary!$B$14)*100</f>
        <v>#VALUE!</v>
      </c>
      <c r="AD822" s="14" t="e">
        <f t="shared" si="129"/>
        <v>#VALUE!</v>
      </c>
    </row>
    <row r="823" spans="4:30">
      <c r="D823" s="8" t="e">
        <v>#N/A</v>
      </c>
      <c r="E823" s="9" t="str">
        <f>IFERROR(INDEX('Normalized Scores'!B$5:B$1048576,MATCH($D823,'Normalized Scores'!$A$5:$A$1048576,)),"")</f>
        <v/>
      </c>
      <c r="F823" s="12" t="str">
        <f>IFERROR(INDEX('Normalized Scores'!C$5:C$1048576,MATCH($D823,'Normalized Scores'!$A$5:$A$1048576,)),"")</f>
        <v/>
      </c>
      <c r="G823" s="79" t="str">
        <f>IFERROR(INDEX('Normalized Scores'!D$5:D$1048576,MATCH($D823,'Normalized Scores'!$A$5:$A$1048576,)),"")</f>
        <v/>
      </c>
      <c r="H823" s="79" t="str">
        <f>IFERROR(INDEX('Normalized Scores'!E$5:E$1048576,MATCH($D823,'Normalized Scores'!$A$5:$A$1048576,)),"")</f>
        <v/>
      </c>
      <c r="I823" s="79" t="str">
        <f>IFERROR(INDEX('Normalized Scores'!F$5:F$1048576,MATCH($D823,'Normalized Scores'!$A$5:$A$1048576,)),"")</f>
        <v/>
      </c>
      <c r="J823" s="79" t="str">
        <f>IFERROR(INDEX('Normalized Scores'!G$5:G$1048576,MATCH($D823,'Normalized Scores'!$A$5:$A$1048576,)),"")</f>
        <v/>
      </c>
      <c r="K823" s="36" t="e">
        <f>(IFERROR(INDEX('Normalized Scores'!H$5:H$1048576,MATCH($D823,'Normalized Scores'!$A$5:$A$1048576,)),"")*100)</f>
        <v>#VALUE!</v>
      </c>
      <c r="L823" s="20" t="e">
        <f t="shared" si="120"/>
        <v>#VALUE!</v>
      </c>
      <c r="M823" s="26" t="e">
        <f>(IFERROR(INDEX('Normalized Scores'!J$5:J$1048576,MATCH($D823,'Normalized Scores'!$A$5:$A$1048576,)),"")*Summary!$B$6)*100</f>
        <v>#VALUE!</v>
      </c>
      <c r="N823" s="20" t="e">
        <f t="shared" si="121"/>
        <v>#VALUE!</v>
      </c>
      <c r="O823" s="27" t="e">
        <f>(IFERROR(INDEX('Normalized Scores'!L$5:L$1048576,MATCH($D823,'Normalized Scores'!$A$5:$A$1048576,)),"")*Summary!$B$7)*100</f>
        <v>#VALUE!</v>
      </c>
      <c r="P823" s="20" t="e">
        <f t="shared" si="122"/>
        <v>#VALUE!</v>
      </c>
      <c r="Q823" s="28" t="e">
        <f>(IFERROR(INDEX('Normalized Scores'!R$5:R$1048576,MATCH($D823,'Normalized Scores'!$A$5:$A$1048576,)),"")*Summary!$B$8)*100</f>
        <v>#VALUE!</v>
      </c>
      <c r="R823" s="20" t="e">
        <f t="shared" si="123"/>
        <v>#VALUE!</v>
      </c>
      <c r="S823" s="29" t="e">
        <f>(IFERROR(INDEX('Normalized Scores'!Z$5:Z$1048576,MATCH($D823,'Normalized Scores'!$A$5:$A$1048576,)),"")*Summary!$B$9)*100</f>
        <v>#VALUE!</v>
      </c>
      <c r="T823" s="8" t="e">
        <f t="shared" si="124"/>
        <v>#VALUE!</v>
      </c>
      <c r="U823" s="30" t="e">
        <f>(IFERROR(INDEX('Normalized Scores'!AL$5:AL$1048576,MATCH($D823,'Normalized Scores'!$A$5:$A$1048576,)),"")*Summary!$B$10)*100</f>
        <v>#VALUE!</v>
      </c>
      <c r="V823" s="8" t="e">
        <f t="shared" si="125"/>
        <v>#VALUE!</v>
      </c>
      <c r="W823" s="31" t="e">
        <f>(IFERROR(INDEX('Normalized Scores'!AR$5:AR$1048576,MATCH($D823,'Normalized Scores'!$A$5:$A$1048576,)),"")*Summary!$B$11)*100</f>
        <v>#VALUE!</v>
      </c>
      <c r="X823" s="8" t="e">
        <f t="shared" si="126"/>
        <v>#VALUE!</v>
      </c>
      <c r="Y823" s="32" t="e">
        <f>(IFERROR(INDEX('Normalized Scores'!AT$5:AT$1048576,MATCH($D823,'Normalized Scores'!$A$5:$A$1048576,)),"")*Summary!$B$12)*100</f>
        <v>#VALUE!</v>
      </c>
      <c r="Z823" s="8" t="e">
        <f t="shared" si="127"/>
        <v>#VALUE!</v>
      </c>
      <c r="AA823" s="33" t="e">
        <f>(IFERROR(INDEX('Normalized Scores'!AV$5:AV$1048576,MATCH($D823,'Normalized Scores'!$A$5:$A$1048576,)),"")*Summary!$B$13)*100</f>
        <v>#VALUE!</v>
      </c>
      <c r="AB823" s="10" t="e">
        <f t="shared" si="128"/>
        <v>#VALUE!</v>
      </c>
      <c r="AC823" s="34" t="e">
        <f>(IFERROR(INDEX('Normalized Scores'!BA$5:BA$1048576,MATCH($D823,'Normalized Scores'!$A$5:$A$1048576,)),"")*Summary!$B$14)*100</f>
        <v>#VALUE!</v>
      </c>
      <c r="AD823" s="14" t="e">
        <f t="shared" si="129"/>
        <v>#VALUE!</v>
      </c>
    </row>
    <row r="824" spans="4:30">
      <c r="D824" s="8" t="e">
        <v>#N/A</v>
      </c>
      <c r="E824" s="9" t="str">
        <f>IFERROR(INDEX('Normalized Scores'!B$5:B$1048576,MATCH($D824,'Normalized Scores'!$A$5:$A$1048576,)),"")</f>
        <v/>
      </c>
      <c r="F824" s="12" t="str">
        <f>IFERROR(INDEX('Normalized Scores'!C$5:C$1048576,MATCH($D824,'Normalized Scores'!$A$5:$A$1048576,)),"")</f>
        <v/>
      </c>
      <c r="G824" s="79" t="str">
        <f>IFERROR(INDEX('Normalized Scores'!D$5:D$1048576,MATCH($D824,'Normalized Scores'!$A$5:$A$1048576,)),"")</f>
        <v/>
      </c>
      <c r="H824" s="79" t="str">
        <f>IFERROR(INDEX('Normalized Scores'!E$5:E$1048576,MATCH($D824,'Normalized Scores'!$A$5:$A$1048576,)),"")</f>
        <v/>
      </c>
      <c r="I824" s="79" t="str">
        <f>IFERROR(INDEX('Normalized Scores'!F$5:F$1048576,MATCH($D824,'Normalized Scores'!$A$5:$A$1048576,)),"")</f>
        <v/>
      </c>
      <c r="J824" s="79" t="str">
        <f>IFERROR(INDEX('Normalized Scores'!G$5:G$1048576,MATCH($D824,'Normalized Scores'!$A$5:$A$1048576,)),"")</f>
        <v/>
      </c>
      <c r="K824" s="36" t="e">
        <f>(IFERROR(INDEX('Normalized Scores'!H$5:H$1048576,MATCH($D824,'Normalized Scores'!$A$5:$A$1048576,)),"")*100)</f>
        <v>#VALUE!</v>
      </c>
      <c r="L824" s="20" t="e">
        <f t="shared" si="120"/>
        <v>#VALUE!</v>
      </c>
      <c r="M824" s="26" t="e">
        <f>(IFERROR(INDEX('Normalized Scores'!J$5:J$1048576,MATCH($D824,'Normalized Scores'!$A$5:$A$1048576,)),"")*Summary!$B$6)*100</f>
        <v>#VALUE!</v>
      </c>
      <c r="N824" s="20" t="e">
        <f t="shared" si="121"/>
        <v>#VALUE!</v>
      </c>
      <c r="O824" s="27" t="e">
        <f>(IFERROR(INDEX('Normalized Scores'!L$5:L$1048576,MATCH($D824,'Normalized Scores'!$A$5:$A$1048576,)),"")*Summary!$B$7)*100</f>
        <v>#VALUE!</v>
      </c>
      <c r="P824" s="20" t="e">
        <f t="shared" si="122"/>
        <v>#VALUE!</v>
      </c>
      <c r="Q824" s="28" t="e">
        <f>(IFERROR(INDEX('Normalized Scores'!R$5:R$1048576,MATCH($D824,'Normalized Scores'!$A$5:$A$1048576,)),"")*Summary!$B$8)*100</f>
        <v>#VALUE!</v>
      </c>
      <c r="R824" s="20" t="e">
        <f t="shared" si="123"/>
        <v>#VALUE!</v>
      </c>
      <c r="S824" s="29" t="e">
        <f>(IFERROR(INDEX('Normalized Scores'!Z$5:Z$1048576,MATCH($D824,'Normalized Scores'!$A$5:$A$1048576,)),"")*Summary!$B$9)*100</f>
        <v>#VALUE!</v>
      </c>
      <c r="T824" s="8" t="e">
        <f t="shared" si="124"/>
        <v>#VALUE!</v>
      </c>
      <c r="U824" s="30" t="e">
        <f>(IFERROR(INDEX('Normalized Scores'!AL$5:AL$1048576,MATCH($D824,'Normalized Scores'!$A$5:$A$1048576,)),"")*Summary!$B$10)*100</f>
        <v>#VALUE!</v>
      </c>
      <c r="V824" s="8" t="e">
        <f t="shared" si="125"/>
        <v>#VALUE!</v>
      </c>
      <c r="W824" s="31" t="e">
        <f>(IFERROR(INDEX('Normalized Scores'!AR$5:AR$1048576,MATCH($D824,'Normalized Scores'!$A$5:$A$1048576,)),"")*Summary!$B$11)*100</f>
        <v>#VALUE!</v>
      </c>
      <c r="X824" s="8" t="e">
        <f t="shared" si="126"/>
        <v>#VALUE!</v>
      </c>
      <c r="Y824" s="32" t="e">
        <f>(IFERROR(INDEX('Normalized Scores'!AT$5:AT$1048576,MATCH($D824,'Normalized Scores'!$A$5:$A$1048576,)),"")*Summary!$B$12)*100</f>
        <v>#VALUE!</v>
      </c>
      <c r="Z824" s="8" t="e">
        <f t="shared" si="127"/>
        <v>#VALUE!</v>
      </c>
      <c r="AA824" s="33" t="e">
        <f>(IFERROR(INDEX('Normalized Scores'!AV$5:AV$1048576,MATCH($D824,'Normalized Scores'!$A$5:$A$1048576,)),"")*Summary!$B$13)*100</f>
        <v>#VALUE!</v>
      </c>
      <c r="AB824" s="10" t="e">
        <f t="shared" si="128"/>
        <v>#VALUE!</v>
      </c>
      <c r="AC824" s="34" t="e">
        <f>(IFERROR(INDEX('Normalized Scores'!BA$5:BA$1048576,MATCH($D824,'Normalized Scores'!$A$5:$A$1048576,)),"")*Summary!$B$14)*100</f>
        <v>#VALUE!</v>
      </c>
      <c r="AD824" s="14" t="e">
        <f t="shared" si="129"/>
        <v>#VALUE!</v>
      </c>
    </row>
    <row r="825" spans="4:30">
      <c r="D825" s="8" t="e">
        <v>#N/A</v>
      </c>
      <c r="E825" s="9" t="str">
        <f>IFERROR(INDEX('Normalized Scores'!B$5:B$1048576,MATCH($D825,'Normalized Scores'!$A$5:$A$1048576,)),"")</f>
        <v/>
      </c>
      <c r="F825" s="12" t="str">
        <f>IFERROR(INDEX('Normalized Scores'!C$5:C$1048576,MATCH($D825,'Normalized Scores'!$A$5:$A$1048576,)),"")</f>
        <v/>
      </c>
      <c r="G825" s="79" t="str">
        <f>IFERROR(INDEX('Normalized Scores'!D$5:D$1048576,MATCH($D825,'Normalized Scores'!$A$5:$A$1048576,)),"")</f>
        <v/>
      </c>
      <c r="H825" s="79" t="str">
        <f>IFERROR(INDEX('Normalized Scores'!E$5:E$1048576,MATCH($D825,'Normalized Scores'!$A$5:$A$1048576,)),"")</f>
        <v/>
      </c>
      <c r="I825" s="79" t="str">
        <f>IFERROR(INDEX('Normalized Scores'!F$5:F$1048576,MATCH($D825,'Normalized Scores'!$A$5:$A$1048576,)),"")</f>
        <v/>
      </c>
      <c r="J825" s="79" t="str">
        <f>IFERROR(INDEX('Normalized Scores'!G$5:G$1048576,MATCH($D825,'Normalized Scores'!$A$5:$A$1048576,)),"")</f>
        <v/>
      </c>
      <c r="K825" s="36" t="e">
        <f>(IFERROR(INDEX('Normalized Scores'!H$5:H$1048576,MATCH($D825,'Normalized Scores'!$A$5:$A$1048576,)),"")*100)</f>
        <v>#VALUE!</v>
      </c>
      <c r="L825" s="20" t="e">
        <f t="shared" si="120"/>
        <v>#VALUE!</v>
      </c>
      <c r="M825" s="26" t="e">
        <f>(IFERROR(INDEX('Normalized Scores'!J$5:J$1048576,MATCH($D825,'Normalized Scores'!$A$5:$A$1048576,)),"")*Summary!$B$6)*100</f>
        <v>#VALUE!</v>
      </c>
      <c r="N825" s="20" t="e">
        <f t="shared" si="121"/>
        <v>#VALUE!</v>
      </c>
      <c r="O825" s="27" t="e">
        <f>(IFERROR(INDEX('Normalized Scores'!L$5:L$1048576,MATCH($D825,'Normalized Scores'!$A$5:$A$1048576,)),"")*Summary!$B$7)*100</f>
        <v>#VALUE!</v>
      </c>
      <c r="P825" s="20" t="e">
        <f t="shared" si="122"/>
        <v>#VALUE!</v>
      </c>
      <c r="Q825" s="28" t="e">
        <f>(IFERROR(INDEX('Normalized Scores'!R$5:R$1048576,MATCH($D825,'Normalized Scores'!$A$5:$A$1048576,)),"")*Summary!$B$8)*100</f>
        <v>#VALUE!</v>
      </c>
      <c r="R825" s="20" t="e">
        <f t="shared" si="123"/>
        <v>#VALUE!</v>
      </c>
      <c r="S825" s="29" t="e">
        <f>(IFERROR(INDEX('Normalized Scores'!Z$5:Z$1048576,MATCH($D825,'Normalized Scores'!$A$5:$A$1048576,)),"")*Summary!$B$9)*100</f>
        <v>#VALUE!</v>
      </c>
      <c r="T825" s="8" t="e">
        <f t="shared" si="124"/>
        <v>#VALUE!</v>
      </c>
      <c r="U825" s="30" t="e">
        <f>(IFERROR(INDEX('Normalized Scores'!AL$5:AL$1048576,MATCH($D825,'Normalized Scores'!$A$5:$A$1048576,)),"")*Summary!$B$10)*100</f>
        <v>#VALUE!</v>
      </c>
      <c r="V825" s="8" t="e">
        <f t="shared" si="125"/>
        <v>#VALUE!</v>
      </c>
      <c r="W825" s="31" t="e">
        <f>(IFERROR(INDEX('Normalized Scores'!AR$5:AR$1048576,MATCH($D825,'Normalized Scores'!$A$5:$A$1048576,)),"")*Summary!$B$11)*100</f>
        <v>#VALUE!</v>
      </c>
      <c r="X825" s="8" t="e">
        <f t="shared" si="126"/>
        <v>#VALUE!</v>
      </c>
      <c r="Y825" s="32" t="e">
        <f>(IFERROR(INDEX('Normalized Scores'!AT$5:AT$1048576,MATCH($D825,'Normalized Scores'!$A$5:$A$1048576,)),"")*Summary!$B$12)*100</f>
        <v>#VALUE!</v>
      </c>
      <c r="Z825" s="8" t="e">
        <f t="shared" si="127"/>
        <v>#VALUE!</v>
      </c>
      <c r="AA825" s="33" t="e">
        <f>(IFERROR(INDEX('Normalized Scores'!AV$5:AV$1048576,MATCH($D825,'Normalized Scores'!$A$5:$A$1048576,)),"")*Summary!$B$13)*100</f>
        <v>#VALUE!</v>
      </c>
      <c r="AB825" s="10" t="e">
        <f t="shared" si="128"/>
        <v>#VALUE!</v>
      </c>
      <c r="AC825" s="34" t="e">
        <f>(IFERROR(INDEX('Normalized Scores'!BA$5:BA$1048576,MATCH($D825,'Normalized Scores'!$A$5:$A$1048576,)),"")*Summary!$B$14)*100</f>
        <v>#VALUE!</v>
      </c>
      <c r="AD825" s="14" t="e">
        <f t="shared" si="129"/>
        <v>#VALUE!</v>
      </c>
    </row>
    <row r="826" spans="4:30">
      <c r="D826" s="8" t="e">
        <v>#N/A</v>
      </c>
      <c r="E826" s="9" t="str">
        <f>IFERROR(INDEX('Normalized Scores'!B$5:B$1048576,MATCH($D826,'Normalized Scores'!$A$5:$A$1048576,)),"")</f>
        <v/>
      </c>
      <c r="F826" s="12" t="str">
        <f>IFERROR(INDEX('Normalized Scores'!C$5:C$1048576,MATCH($D826,'Normalized Scores'!$A$5:$A$1048576,)),"")</f>
        <v/>
      </c>
      <c r="G826" s="79" t="str">
        <f>IFERROR(INDEX('Normalized Scores'!D$5:D$1048576,MATCH($D826,'Normalized Scores'!$A$5:$A$1048576,)),"")</f>
        <v/>
      </c>
      <c r="H826" s="79" t="str">
        <f>IFERROR(INDEX('Normalized Scores'!E$5:E$1048576,MATCH($D826,'Normalized Scores'!$A$5:$A$1048576,)),"")</f>
        <v/>
      </c>
      <c r="I826" s="79" t="str">
        <f>IFERROR(INDEX('Normalized Scores'!F$5:F$1048576,MATCH($D826,'Normalized Scores'!$A$5:$A$1048576,)),"")</f>
        <v/>
      </c>
      <c r="J826" s="79" t="str">
        <f>IFERROR(INDEX('Normalized Scores'!G$5:G$1048576,MATCH($D826,'Normalized Scores'!$A$5:$A$1048576,)),"")</f>
        <v/>
      </c>
      <c r="K826" s="36" t="e">
        <f>(IFERROR(INDEX('Normalized Scores'!H$5:H$1048576,MATCH($D826,'Normalized Scores'!$A$5:$A$1048576,)),"")*100)</f>
        <v>#VALUE!</v>
      </c>
      <c r="L826" s="20" t="e">
        <f t="shared" si="120"/>
        <v>#VALUE!</v>
      </c>
      <c r="M826" s="26" t="e">
        <f>(IFERROR(INDEX('Normalized Scores'!J$5:J$1048576,MATCH($D826,'Normalized Scores'!$A$5:$A$1048576,)),"")*Summary!$B$6)*100</f>
        <v>#VALUE!</v>
      </c>
      <c r="N826" s="20" t="e">
        <f t="shared" si="121"/>
        <v>#VALUE!</v>
      </c>
      <c r="O826" s="27" t="e">
        <f>(IFERROR(INDEX('Normalized Scores'!L$5:L$1048576,MATCH($D826,'Normalized Scores'!$A$5:$A$1048576,)),"")*Summary!$B$7)*100</f>
        <v>#VALUE!</v>
      </c>
      <c r="P826" s="20" t="e">
        <f t="shared" si="122"/>
        <v>#VALUE!</v>
      </c>
      <c r="Q826" s="28" t="e">
        <f>(IFERROR(INDEX('Normalized Scores'!R$5:R$1048576,MATCH($D826,'Normalized Scores'!$A$5:$A$1048576,)),"")*Summary!$B$8)*100</f>
        <v>#VALUE!</v>
      </c>
      <c r="R826" s="20" t="e">
        <f t="shared" si="123"/>
        <v>#VALUE!</v>
      </c>
      <c r="S826" s="29" t="e">
        <f>(IFERROR(INDEX('Normalized Scores'!Z$5:Z$1048576,MATCH($D826,'Normalized Scores'!$A$5:$A$1048576,)),"")*Summary!$B$9)*100</f>
        <v>#VALUE!</v>
      </c>
      <c r="T826" s="8" t="e">
        <f t="shared" si="124"/>
        <v>#VALUE!</v>
      </c>
      <c r="U826" s="30" t="e">
        <f>(IFERROR(INDEX('Normalized Scores'!AL$5:AL$1048576,MATCH($D826,'Normalized Scores'!$A$5:$A$1048576,)),"")*Summary!$B$10)*100</f>
        <v>#VALUE!</v>
      </c>
      <c r="V826" s="8" t="e">
        <f t="shared" si="125"/>
        <v>#VALUE!</v>
      </c>
      <c r="W826" s="31" t="e">
        <f>(IFERROR(INDEX('Normalized Scores'!AR$5:AR$1048576,MATCH($D826,'Normalized Scores'!$A$5:$A$1048576,)),"")*Summary!$B$11)*100</f>
        <v>#VALUE!</v>
      </c>
      <c r="X826" s="8" t="e">
        <f t="shared" si="126"/>
        <v>#VALUE!</v>
      </c>
      <c r="Y826" s="32" t="e">
        <f>(IFERROR(INDEX('Normalized Scores'!AT$5:AT$1048576,MATCH($D826,'Normalized Scores'!$A$5:$A$1048576,)),"")*Summary!$B$12)*100</f>
        <v>#VALUE!</v>
      </c>
      <c r="Z826" s="8" t="e">
        <f t="shared" si="127"/>
        <v>#VALUE!</v>
      </c>
      <c r="AA826" s="33" t="e">
        <f>(IFERROR(INDEX('Normalized Scores'!AV$5:AV$1048576,MATCH($D826,'Normalized Scores'!$A$5:$A$1048576,)),"")*Summary!$B$13)*100</f>
        <v>#VALUE!</v>
      </c>
      <c r="AB826" s="10" t="e">
        <f t="shared" si="128"/>
        <v>#VALUE!</v>
      </c>
      <c r="AC826" s="34" t="e">
        <f>(IFERROR(INDEX('Normalized Scores'!BA$5:BA$1048576,MATCH($D826,'Normalized Scores'!$A$5:$A$1048576,)),"")*Summary!$B$14)*100</f>
        <v>#VALUE!</v>
      </c>
      <c r="AD826" s="14" t="e">
        <f t="shared" si="129"/>
        <v>#VALUE!</v>
      </c>
    </row>
    <row r="827" spans="4:30">
      <c r="D827" s="8" t="e">
        <v>#N/A</v>
      </c>
      <c r="E827" s="9" t="str">
        <f>IFERROR(INDEX('Normalized Scores'!B$5:B$1048576,MATCH($D827,'Normalized Scores'!$A$5:$A$1048576,)),"")</f>
        <v/>
      </c>
      <c r="F827" s="12" t="str">
        <f>IFERROR(INDEX('Normalized Scores'!C$5:C$1048576,MATCH($D827,'Normalized Scores'!$A$5:$A$1048576,)),"")</f>
        <v/>
      </c>
      <c r="G827" s="79" t="str">
        <f>IFERROR(INDEX('Normalized Scores'!D$5:D$1048576,MATCH($D827,'Normalized Scores'!$A$5:$A$1048576,)),"")</f>
        <v/>
      </c>
      <c r="H827" s="79" t="str">
        <f>IFERROR(INDEX('Normalized Scores'!E$5:E$1048576,MATCH($D827,'Normalized Scores'!$A$5:$A$1048576,)),"")</f>
        <v/>
      </c>
      <c r="I827" s="79" t="str">
        <f>IFERROR(INDEX('Normalized Scores'!F$5:F$1048576,MATCH($D827,'Normalized Scores'!$A$5:$A$1048576,)),"")</f>
        <v/>
      </c>
      <c r="J827" s="79" t="str">
        <f>IFERROR(INDEX('Normalized Scores'!G$5:G$1048576,MATCH($D827,'Normalized Scores'!$A$5:$A$1048576,)),"")</f>
        <v/>
      </c>
      <c r="K827" s="36" t="e">
        <f>(IFERROR(INDEX('Normalized Scores'!H$5:H$1048576,MATCH($D827,'Normalized Scores'!$A$5:$A$1048576,)),"")*100)</f>
        <v>#VALUE!</v>
      </c>
      <c r="L827" s="20" t="e">
        <f t="shared" si="120"/>
        <v>#VALUE!</v>
      </c>
      <c r="M827" s="26" t="e">
        <f>(IFERROR(INDEX('Normalized Scores'!J$5:J$1048576,MATCH($D827,'Normalized Scores'!$A$5:$A$1048576,)),"")*Summary!$B$6)*100</f>
        <v>#VALUE!</v>
      </c>
      <c r="N827" s="20" t="e">
        <f t="shared" si="121"/>
        <v>#VALUE!</v>
      </c>
      <c r="O827" s="27" t="e">
        <f>(IFERROR(INDEX('Normalized Scores'!L$5:L$1048576,MATCH($D827,'Normalized Scores'!$A$5:$A$1048576,)),"")*Summary!$B$7)*100</f>
        <v>#VALUE!</v>
      </c>
      <c r="P827" s="20" t="e">
        <f t="shared" si="122"/>
        <v>#VALUE!</v>
      </c>
      <c r="Q827" s="28" t="e">
        <f>(IFERROR(INDEX('Normalized Scores'!R$5:R$1048576,MATCH($D827,'Normalized Scores'!$A$5:$A$1048576,)),"")*Summary!$B$8)*100</f>
        <v>#VALUE!</v>
      </c>
      <c r="R827" s="20" t="e">
        <f t="shared" si="123"/>
        <v>#VALUE!</v>
      </c>
      <c r="S827" s="29" t="e">
        <f>(IFERROR(INDEX('Normalized Scores'!Z$5:Z$1048576,MATCH($D827,'Normalized Scores'!$A$5:$A$1048576,)),"")*Summary!$B$9)*100</f>
        <v>#VALUE!</v>
      </c>
      <c r="T827" s="8" t="e">
        <f t="shared" si="124"/>
        <v>#VALUE!</v>
      </c>
      <c r="U827" s="30" t="e">
        <f>(IFERROR(INDEX('Normalized Scores'!AL$5:AL$1048576,MATCH($D827,'Normalized Scores'!$A$5:$A$1048576,)),"")*Summary!$B$10)*100</f>
        <v>#VALUE!</v>
      </c>
      <c r="V827" s="8" t="e">
        <f t="shared" si="125"/>
        <v>#VALUE!</v>
      </c>
      <c r="W827" s="31" t="e">
        <f>(IFERROR(INDEX('Normalized Scores'!AR$5:AR$1048576,MATCH($D827,'Normalized Scores'!$A$5:$A$1048576,)),"")*Summary!$B$11)*100</f>
        <v>#VALUE!</v>
      </c>
      <c r="X827" s="8" t="e">
        <f t="shared" si="126"/>
        <v>#VALUE!</v>
      </c>
      <c r="Y827" s="32" t="e">
        <f>(IFERROR(INDEX('Normalized Scores'!AT$5:AT$1048576,MATCH($D827,'Normalized Scores'!$A$5:$A$1048576,)),"")*Summary!$B$12)*100</f>
        <v>#VALUE!</v>
      </c>
      <c r="Z827" s="8" t="e">
        <f t="shared" si="127"/>
        <v>#VALUE!</v>
      </c>
      <c r="AA827" s="33" t="e">
        <f>(IFERROR(INDEX('Normalized Scores'!AV$5:AV$1048576,MATCH($D827,'Normalized Scores'!$A$5:$A$1048576,)),"")*Summary!$B$13)*100</f>
        <v>#VALUE!</v>
      </c>
      <c r="AB827" s="10" t="e">
        <f t="shared" si="128"/>
        <v>#VALUE!</v>
      </c>
      <c r="AC827" s="34" t="e">
        <f>(IFERROR(INDEX('Normalized Scores'!BA$5:BA$1048576,MATCH($D827,'Normalized Scores'!$A$5:$A$1048576,)),"")*Summary!$B$14)*100</f>
        <v>#VALUE!</v>
      </c>
      <c r="AD827" s="14" t="e">
        <f t="shared" si="129"/>
        <v>#VALUE!</v>
      </c>
    </row>
    <row r="828" spans="4:30">
      <c r="D828" s="8" t="e">
        <v>#N/A</v>
      </c>
      <c r="E828" s="9" t="str">
        <f>IFERROR(INDEX('Normalized Scores'!B$5:B$1048576,MATCH($D828,'Normalized Scores'!$A$5:$A$1048576,)),"")</f>
        <v/>
      </c>
      <c r="F828" s="12" t="str">
        <f>IFERROR(INDEX('Normalized Scores'!C$5:C$1048576,MATCH($D828,'Normalized Scores'!$A$5:$A$1048576,)),"")</f>
        <v/>
      </c>
      <c r="G828" s="79" t="str">
        <f>IFERROR(INDEX('Normalized Scores'!D$5:D$1048576,MATCH($D828,'Normalized Scores'!$A$5:$A$1048576,)),"")</f>
        <v/>
      </c>
      <c r="H828" s="79" t="str">
        <f>IFERROR(INDEX('Normalized Scores'!E$5:E$1048576,MATCH($D828,'Normalized Scores'!$A$5:$A$1048576,)),"")</f>
        <v/>
      </c>
      <c r="I828" s="79" t="str">
        <f>IFERROR(INDEX('Normalized Scores'!F$5:F$1048576,MATCH($D828,'Normalized Scores'!$A$5:$A$1048576,)),"")</f>
        <v/>
      </c>
      <c r="J828" s="79" t="str">
        <f>IFERROR(INDEX('Normalized Scores'!G$5:G$1048576,MATCH($D828,'Normalized Scores'!$A$5:$A$1048576,)),"")</f>
        <v/>
      </c>
      <c r="K828" s="36" t="e">
        <f>(IFERROR(INDEX('Normalized Scores'!H$5:H$1048576,MATCH($D828,'Normalized Scores'!$A$5:$A$1048576,)),"")*100)</f>
        <v>#VALUE!</v>
      </c>
      <c r="L828" s="20" t="e">
        <f t="shared" si="120"/>
        <v>#VALUE!</v>
      </c>
      <c r="M828" s="26" t="e">
        <f>(IFERROR(INDEX('Normalized Scores'!J$5:J$1048576,MATCH($D828,'Normalized Scores'!$A$5:$A$1048576,)),"")*Summary!$B$6)*100</f>
        <v>#VALUE!</v>
      </c>
      <c r="N828" s="20" t="e">
        <f t="shared" si="121"/>
        <v>#VALUE!</v>
      </c>
      <c r="O828" s="27" t="e">
        <f>(IFERROR(INDEX('Normalized Scores'!L$5:L$1048576,MATCH($D828,'Normalized Scores'!$A$5:$A$1048576,)),"")*Summary!$B$7)*100</f>
        <v>#VALUE!</v>
      </c>
      <c r="P828" s="20" t="e">
        <f t="shared" si="122"/>
        <v>#VALUE!</v>
      </c>
      <c r="Q828" s="28" t="e">
        <f>(IFERROR(INDEX('Normalized Scores'!R$5:R$1048576,MATCH($D828,'Normalized Scores'!$A$5:$A$1048576,)),"")*Summary!$B$8)*100</f>
        <v>#VALUE!</v>
      </c>
      <c r="R828" s="20" t="e">
        <f t="shared" si="123"/>
        <v>#VALUE!</v>
      </c>
      <c r="S828" s="29" t="e">
        <f>(IFERROR(INDEX('Normalized Scores'!Z$5:Z$1048576,MATCH($D828,'Normalized Scores'!$A$5:$A$1048576,)),"")*Summary!$B$9)*100</f>
        <v>#VALUE!</v>
      </c>
      <c r="T828" s="8" t="e">
        <f t="shared" si="124"/>
        <v>#VALUE!</v>
      </c>
      <c r="U828" s="30" t="e">
        <f>(IFERROR(INDEX('Normalized Scores'!AL$5:AL$1048576,MATCH($D828,'Normalized Scores'!$A$5:$A$1048576,)),"")*Summary!$B$10)*100</f>
        <v>#VALUE!</v>
      </c>
      <c r="V828" s="8" t="e">
        <f t="shared" si="125"/>
        <v>#VALUE!</v>
      </c>
      <c r="W828" s="31" t="e">
        <f>(IFERROR(INDEX('Normalized Scores'!AR$5:AR$1048576,MATCH($D828,'Normalized Scores'!$A$5:$A$1048576,)),"")*Summary!$B$11)*100</f>
        <v>#VALUE!</v>
      </c>
      <c r="X828" s="8" t="e">
        <f t="shared" si="126"/>
        <v>#VALUE!</v>
      </c>
      <c r="Y828" s="32" t="e">
        <f>(IFERROR(INDEX('Normalized Scores'!AT$5:AT$1048576,MATCH($D828,'Normalized Scores'!$A$5:$A$1048576,)),"")*Summary!$B$12)*100</f>
        <v>#VALUE!</v>
      </c>
      <c r="Z828" s="8" t="e">
        <f t="shared" si="127"/>
        <v>#VALUE!</v>
      </c>
      <c r="AA828" s="33" t="e">
        <f>(IFERROR(INDEX('Normalized Scores'!AV$5:AV$1048576,MATCH($D828,'Normalized Scores'!$A$5:$A$1048576,)),"")*Summary!$B$13)*100</f>
        <v>#VALUE!</v>
      </c>
      <c r="AB828" s="10" t="e">
        <f t="shared" si="128"/>
        <v>#VALUE!</v>
      </c>
      <c r="AC828" s="34" t="e">
        <f>(IFERROR(INDEX('Normalized Scores'!BA$5:BA$1048576,MATCH($D828,'Normalized Scores'!$A$5:$A$1048576,)),"")*Summary!$B$14)*100</f>
        <v>#VALUE!</v>
      </c>
      <c r="AD828" s="14" t="e">
        <f t="shared" si="129"/>
        <v>#VALUE!</v>
      </c>
    </row>
    <row r="829" spans="4:30">
      <c r="D829" s="8" t="e">
        <v>#N/A</v>
      </c>
      <c r="E829" s="9" t="str">
        <f>IFERROR(INDEX('Normalized Scores'!B$5:B$1048576,MATCH($D829,'Normalized Scores'!$A$5:$A$1048576,)),"")</f>
        <v/>
      </c>
      <c r="F829" s="12" t="str">
        <f>IFERROR(INDEX('Normalized Scores'!C$5:C$1048576,MATCH($D829,'Normalized Scores'!$A$5:$A$1048576,)),"")</f>
        <v/>
      </c>
      <c r="G829" s="79" t="str">
        <f>IFERROR(INDEX('Normalized Scores'!D$5:D$1048576,MATCH($D829,'Normalized Scores'!$A$5:$A$1048576,)),"")</f>
        <v/>
      </c>
      <c r="H829" s="79" t="str">
        <f>IFERROR(INDEX('Normalized Scores'!E$5:E$1048576,MATCH($D829,'Normalized Scores'!$A$5:$A$1048576,)),"")</f>
        <v/>
      </c>
      <c r="I829" s="79" t="str">
        <f>IFERROR(INDEX('Normalized Scores'!F$5:F$1048576,MATCH($D829,'Normalized Scores'!$A$5:$A$1048576,)),"")</f>
        <v/>
      </c>
      <c r="J829" s="79" t="str">
        <f>IFERROR(INDEX('Normalized Scores'!G$5:G$1048576,MATCH($D829,'Normalized Scores'!$A$5:$A$1048576,)),"")</f>
        <v/>
      </c>
      <c r="K829" s="36" t="e">
        <f>(IFERROR(INDEX('Normalized Scores'!H$5:H$1048576,MATCH($D829,'Normalized Scores'!$A$5:$A$1048576,)),"")*100)</f>
        <v>#VALUE!</v>
      </c>
      <c r="L829" s="20" t="e">
        <f t="shared" si="120"/>
        <v>#VALUE!</v>
      </c>
      <c r="M829" s="26" t="e">
        <f>(IFERROR(INDEX('Normalized Scores'!J$5:J$1048576,MATCH($D829,'Normalized Scores'!$A$5:$A$1048576,)),"")*Summary!$B$6)*100</f>
        <v>#VALUE!</v>
      </c>
      <c r="N829" s="20" t="e">
        <f t="shared" si="121"/>
        <v>#VALUE!</v>
      </c>
      <c r="O829" s="27" t="e">
        <f>(IFERROR(INDEX('Normalized Scores'!L$5:L$1048576,MATCH($D829,'Normalized Scores'!$A$5:$A$1048576,)),"")*Summary!$B$7)*100</f>
        <v>#VALUE!</v>
      </c>
      <c r="P829" s="20" t="e">
        <f t="shared" si="122"/>
        <v>#VALUE!</v>
      </c>
      <c r="Q829" s="28" t="e">
        <f>(IFERROR(INDEX('Normalized Scores'!R$5:R$1048576,MATCH($D829,'Normalized Scores'!$A$5:$A$1048576,)),"")*Summary!$B$8)*100</f>
        <v>#VALUE!</v>
      </c>
      <c r="R829" s="20" t="e">
        <f t="shared" si="123"/>
        <v>#VALUE!</v>
      </c>
      <c r="S829" s="29" t="e">
        <f>(IFERROR(INDEX('Normalized Scores'!Z$5:Z$1048576,MATCH($D829,'Normalized Scores'!$A$5:$A$1048576,)),"")*Summary!$B$9)*100</f>
        <v>#VALUE!</v>
      </c>
      <c r="T829" s="8" t="e">
        <f t="shared" si="124"/>
        <v>#VALUE!</v>
      </c>
      <c r="U829" s="30" t="e">
        <f>(IFERROR(INDEX('Normalized Scores'!AL$5:AL$1048576,MATCH($D829,'Normalized Scores'!$A$5:$A$1048576,)),"")*Summary!$B$10)*100</f>
        <v>#VALUE!</v>
      </c>
      <c r="V829" s="8" t="e">
        <f t="shared" si="125"/>
        <v>#VALUE!</v>
      </c>
      <c r="W829" s="31" t="e">
        <f>(IFERROR(INDEX('Normalized Scores'!AR$5:AR$1048576,MATCH($D829,'Normalized Scores'!$A$5:$A$1048576,)),"")*Summary!$B$11)*100</f>
        <v>#VALUE!</v>
      </c>
      <c r="X829" s="8" t="e">
        <f t="shared" si="126"/>
        <v>#VALUE!</v>
      </c>
      <c r="Y829" s="32" t="e">
        <f>(IFERROR(INDEX('Normalized Scores'!AT$5:AT$1048576,MATCH($D829,'Normalized Scores'!$A$5:$A$1048576,)),"")*Summary!$B$12)*100</f>
        <v>#VALUE!</v>
      </c>
      <c r="Z829" s="8" t="e">
        <f t="shared" si="127"/>
        <v>#VALUE!</v>
      </c>
      <c r="AA829" s="33" t="e">
        <f>(IFERROR(INDEX('Normalized Scores'!AV$5:AV$1048576,MATCH($D829,'Normalized Scores'!$A$5:$A$1048576,)),"")*Summary!$B$13)*100</f>
        <v>#VALUE!</v>
      </c>
      <c r="AB829" s="10" t="e">
        <f t="shared" si="128"/>
        <v>#VALUE!</v>
      </c>
      <c r="AC829" s="34" t="e">
        <f>(IFERROR(INDEX('Normalized Scores'!BA$5:BA$1048576,MATCH($D829,'Normalized Scores'!$A$5:$A$1048576,)),"")*Summary!$B$14)*100</f>
        <v>#VALUE!</v>
      </c>
      <c r="AD829" s="14" t="e">
        <f t="shared" si="129"/>
        <v>#VALUE!</v>
      </c>
    </row>
    <row r="830" spans="4:30">
      <c r="D830" s="8" t="e">
        <v>#N/A</v>
      </c>
      <c r="E830" s="9" t="str">
        <f>IFERROR(INDEX('Normalized Scores'!B$5:B$1048576,MATCH($D830,'Normalized Scores'!$A$5:$A$1048576,)),"")</f>
        <v/>
      </c>
      <c r="F830" s="12" t="str">
        <f>IFERROR(INDEX('Normalized Scores'!C$5:C$1048576,MATCH($D830,'Normalized Scores'!$A$5:$A$1048576,)),"")</f>
        <v/>
      </c>
      <c r="G830" s="79" t="str">
        <f>IFERROR(INDEX('Normalized Scores'!D$5:D$1048576,MATCH($D830,'Normalized Scores'!$A$5:$A$1048576,)),"")</f>
        <v/>
      </c>
      <c r="H830" s="79" t="str">
        <f>IFERROR(INDEX('Normalized Scores'!E$5:E$1048576,MATCH($D830,'Normalized Scores'!$A$5:$A$1048576,)),"")</f>
        <v/>
      </c>
      <c r="I830" s="79" t="str">
        <f>IFERROR(INDEX('Normalized Scores'!F$5:F$1048576,MATCH($D830,'Normalized Scores'!$A$5:$A$1048576,)),"")</f>
        <v/>
      </c>
      <c r="J830" s="79" t="str">
        <f>IFERROR(INDEX('Normalized Scores'!G$5:G$1048576,MATCH($D830,'Normalized Scores'!$A$5:$A$1048576,)),"")</f>
        <v/>
      </c>
      <c r="K830" s="36" t="e">
        <f>(IFERROR(INDEX('Normalized Scores'!H$5:H$1048576,MATCH($D830,'Normalized Scores'!$A$5:$A$1048576,)),"")*100)</f>
        <v>#VALUE!</v>
      </c>
      <c r="L830" s="20" t="e">
        <f t="shared" si="120"/>
        <v>#VALUE!</v>
      </c>
      <c r="M830" s="26" t="e">
        <f>(IFERROR(INDEX('Normalized Scores'!J$5:J$1048576,MATCH($D830,'Normalized Scores'!$A$5:$A$1048576,)),"")*Summary!$B$6)*100</f>
        <v>#VALUE!</v>
      </c>
      <c r="N830" s="20" t="e">
        <f t="shared" si="121"/>
        <v>#VALUE!</v>
      </c>
      <c r="O830" s="27" t="e">
        <f>(IFERROR(INDEX('Normalized Scores'!L$5:L$1048576,MATCH($D830,'Normalized Scores'!$A$5:$A$1048576,)),"")*Summary!$B$7)*100</f>
        <v>#VALUE!</v>
      </c>
      <c r="P830" s="20" t="e">
        <f t="shared" si="122"/>
        <v>#VALUE!</v>
      </c>
      <c r="Q830" s="28" t="e">
        <f>(IFERROR(INDEX('Normalized Scores'!R$5:R$1048576,MATCH($D830,'Normalized Scores'!$A$5:$A$1048576,)),"")*Summary!$B$8)*100</f>
        <v>#VALUE!</v>
      </c>
      <c r="R830" s="20" t="e">
        <f t="shared" si="123"/>
        <v>#VALUE!</v>
      </c>
      <c r="S830" s="29" t="e">
        <f>(IFERROR(INDEX('Normalized Scores'!Z$5:Z$1048576,MATCH($D830,'Normalized Scores'!$A$5:$A$1048576,)),"")*Summary!$B$9)*100</f>
        <v>#VALUE!</v>
      </c>
      <c r="T830" s="8" t="e">
        <f t="shared" si="124"/>
        <v>#VALUE!</v>
      </c>
      <c r="U830" s="30" t="e">
        <f>(IFERROR(INDEX('Normalized Scores'!AL$5:AL$1048576,MATCH($D830,'Normalized Scores'!$A$5:$A$1048576,)),"")*Summary!$B$10)*100</f>
        <v>#VALUE!</v>
      </c>
      <c r="V830" s="8" t="e">
        <f t="shared" si="125"/>
        <v>#VALUE!</v>
      </c>
      <c r="W830" s="31" t="e">
        <f>(IFERROR(INDEX('Normalized Scores'!AR$5:AR$1048576,MATCH($D830,'Normalized Scores'!$A$5:$A$1048576,)),"")*Summary!$B$11)*100</f>
        <v>#VALUE!</v>
      </c>
      <c r="X830" s="8" t="e">
        <f t="shared" si="126"/>
        <v>#VALUE!</v>
      </c>
      <c r="Y830" s="32" t="e">
        <f>(IFERROR(INDEX('Normalized Scores'!AT$5:AT$1048576,MATCH($D830,'Normalized Scores'!$A$5:$A$1048576,)),"")*Summary!$B$12)*100</f>
        <v>#VALUE!</v>
      </c>
      <c r="Z830" s="8" t="e">
        <f t="shared" si="127"/>
        <v>#VALUE!</v>
      </c>
      <c r="AA830" s="33" t="e">
        <f>(IFERROR(INDEX('Normalized Scores'!AV$5:AV$1048576,MATCH($D830,'Normalized Scores'!$A$5:$A$1048576,)),"")*Summary!$B$13)*100</f>
        <v>#VALUE!</v>
      </c>
      <c r="AB830" s="10" t="e">
        <f t="shared" si="128"/>
        <v>#VALUE!</v>
      </c>
      <c r="AC830" s="34" t="e">
        <f>(IFERROR(INDEX('Normalized Scores'!BA$5:BA$1048576,MATCH($D830,'Normalized Scores'!$A$5:$A$1048576,)),"")*Summary!$B$14)*100</f>
        <v>#VALUE!</v>
      </c>
      <c r="AD830" s="14" t="e">
        <f t="shared" si="129"/>
        <v>#VALUE!</v>
      </c>
    </row>
    <row r="831" spans="4:30">
      <c r="D831" s="8" t="e">
        <v>#N/A</v>
      </c>
      <c r="E831" s="9" t="str">
        <f>IFERROR(INDEX('Normalized Scores'!B$5:B$1048576,MATCH($D831,'Normalized Scores'!$A$5:$A$1048576,)),"")</f>
        <v/>
      </c>
      <c r="F831" s="12" t="str">
        <f>IFERROR(INDEX('Normalized Scores'!C$5:C$1048576,MATCH($D831,'Normalized Scores'!$A$5:$A$1048576,)),"")</f>
        <v/>
      </c>
      <c r="G831" s="79" t="str">
        <f>IFERROR(INDEX('Normalized Scores'!D$5:D$1048576,MATCH($D831,'Normalized Scores'!$A$5:$A$1048576,)),"")</f>
        <v/>
      </c>
      <c r="H831" s="79" t="str">
        <f>IFERROR(INDEX('Normalized Scores'!E$5:E$1048576,MATCH($D831,'Normalized Scores'!$A$5:$A$1048576,)),"")</f>
        <v/>
      </c>
      <c r="I831" s="79" t="str">
        <f>IFERROR(INDEX('Normalized Scores'!F$5:F$1048576,MATCH($D831,'Normalized Scores'!$A$5:$A$1048576,)),"")</f>
        <v/>
      </c>
      <c r="J831" s="79" t="str">
        <f>IFERROR(INDEX('Normalized Scores'!G$5:G$1048576,MATCH($D831,'Normalized Scores'!$A$5:$A$1048576,)),"")</f>
        <v/>
      </c>
      <c r="K831" s="36" t="e">
        <f>(IFERROR(INDEX('Normalized Scores'!H$5:H$1048576,MATCH($D831,'Normalized Scores'!$A$5:$A$1048576,)),"")*100)</f>
        <v>#VALUE!</v>
      </c>
      <c r="L831" s="20" t="e">
        <f t="shared" si="120"/>
        <v>#VALUE!</v>
      </c>
      <c r="M831" s="26" t="e">
        <f>(IFERROR(INDEX('Normalized Scores'!J$5:J$1048576,MATCH($D831,'Normalized Scores'!$A$5:$A$1048576,)),"")*Summary!$B$6)*100</f>
        <v>#VALUE!</v>
      </c>
      <c r="N831" s="20" t="e">
        <f t="shared" si="121"/>
        <v>#VALUE!</v>
      </c>
      <c r="O831" s="27" t="e">
        <f>(IFERROR(INDEX('Normalized Scores'!L$5:L$1048576,MATCH($D831,'Normalized Scores'!$A$5:$A$1048576,)),"")*Summary!$B$7)*100</f>
        <v>#VALUE!</v>
      </c>
      <c r="P831" s="20" t="e">
        <f t="shared" si="122"/>
        <v>#VALUE!</v>
      </c>
      <c r="Q831" s="28" t="e">
        <f>(IFERROR(INDEX('Normalized Scores'!R$5:R$1048576,MATCH($D831,'Normalized Scores'!$A$5:$A$1048576,)),"")*Summary!$B$8)*100</f>
        <v>#VALUE!</v>
      </c>
      <c r="R831" s="20" t="e">
        <f t="shared" si="123"/>
        <v>#VALUE!</v>
      </c>
      <c r="S831" s="29" t="e">
        <f>(IFERROR(INDEX('Normalized Scores'!Z$5:Z$1048576,MATCH($D831,'Normalized Scores'!$A$5:$A$1048576,)),"")*Summary!$B$9)*100</f>
        <v>#VALUE!</v>
      </c>
      <c r="T831" s="8" t="e">
        <f t="shared" si="124"/>
        <v>#VALUE!</v>
      </c>
      <c r="U831" s="30" t="e">
        <f>(IFERROR(INDEX('Normalized Scores'!AL$5:AL$1048576,MATCH($D831,'Normalized Scores'!$A$5:$A$1048576,)),"")*Summary!$B$10)*100</f>
        <v>#VALUE!</v>
      </c>
      <c r="V831" s="8" t="e">
        <f t="shared" si="125"/>
        <v>#VALUE!</v>
      </c>
      <c r="W831" s="31" t="e">
        <f>(IFERROR(INDEX('Normalized Scores'!AR$5:AR$1048576,MATCH($D831,'Normalized Scores'!$A$5:$A$1048576,)),"")*Summary!$B$11)*100</f>
        <v>#VALUE!</v>
      </c>
      <c r="X831" s="8" t="e">
        <f t="shared" si="126"/>
        <v>#VALUE!</v>
      </c>
      <c r="Y831" s="32" t="e">
        <f>(IFERROR(INDEX('Normalized Scores'!AT$5:AT$1048576,MATCH($D831,'Normalized Scores'!$A$5:$A$1048576,)),"")*Summary!$B$12)*100</f>
        <v>#VALUE!</v>
      </c>
      <c r="Z831" s="8" t="e">
        <f t="shared" si="127"/>
        <v>#VALUE!</v>
      </c>
      <c r="AA831" s="33" t="e">
        <f>(IFERROR(INDEX('Normalized Scores'!AV$5:AV$1048576,MATCH($D831,'Normalized Scores'!$A$5:$A$1048576,)),"")*Summary!$B$13)*100</f>
        <v>#VALUE!</v>
      </c>
      <c r="AB831" s="10" t="e">
        <f t="shared" si="128"/>
        <v>#VALUE!</v>
      </c>
      <c r="AC831" s="34" t="e">
        <f>(IFERROR(INDEX('Normalized Scores'!BA$5:BA$1048576,MATCH($D831,'Normalized Scores'!$A$5:$A$1048576,)),"")*Summary!$B$14)*100</f>
        <v>#VALUE!</v>
      </c>
      <c r="AD831" s="14" t="e">
        <f t="shared" si="129"/>
        <v>#VALUE!</v>
      </c>
    </row>
    <row r="832" spans="4:30">
      <c r="D832" s="8" t="e">
        <v>#N/A</v>
      </c>
      <c r="E832" s="9" t="str">
        <f>IFERROR(INDEX('Normalized Scores'!B$5:B$1048576,MATCH($D832,'Normalized Scores'!$A$5:$A$1048576,)),"")</f>
        <v/>
      </c>
      <c r="F832" s="12" t="str">
        <f>IFERROR(INDEX('Normalized Scores'!C$5:C$1048576,MATCH($D832,'Normalized Scores'!$A$5:$A$1048576,)),"")</f>
        <v/>
      </c>
      <c r="G832" s="79" t="str">
        <f>IFERROR(INDEX('Normalized Scores'!D$5:D$1048576,MATCH($D832,'Normalized Scores'!$A$5:$A$1048576,)),"")</f>
        <v/>
      </c>
      <c r="H832" s="79" t="str">
        <f>IFERROR(INDEX('Normalized Scores'!E$5:E$1048576,MATCH($D832,'Normalized Scores'!$A$5:$A$1048576,)),"")</f>
        <v/>
      </c>
      <c r="I832" s="79" t="str">
        <f>IFERROR(INDEX('Normalized Scores'!F$5:F$1048576,MATCH($D832,'Normalized Scores'!$A$5:$A$1048576,)),"")</f>
        <v/>
      </c>
      <c r="J832" s="79" t="str">
        <f>IFERROR(INDEX('Normalized Scores'!G$5:G$1048576,MATCH($D832,'Normalized Scores'!$A$5:$A$1048576,)),"")</f>
        <v/>
      </c>
      <c r="K832" s="36" t="e">
        <f>(IFERROR(INDEX('Normalized Scores'!H$5:H$1048576,MATCH($D832,'Normalized Scores'!$A$5:$A$1048576,)),"")*100)</f>
        <v>#VALUE!</v>
      </c>
      <c r="L832" s="20" t="e">
        <f t="shared" si="120"/>
        <v>#VALUE!</v>
      </c>
      <c r="M832" s="26" t="e">
        <f>(IFERROR(INDEX('Normalized Scores'!J$5:J$1048576,MATCH($D832,'Normalized Scores'!$A$5:$A$1048576,)),"")*Summary!$B$6)*100</f>
        <v>#VALUE!</v>
      </c>
      <c r="N832" s="20" t="e">
        <f t="shared" si="121"/>
        <v>#VALUE!</v>
      </c>
      <c r="O832" s="27" t="e">
        <f>(IFERROR(INDEX('Normalized Scores'!L$5:L$1048576,MATCH($D832,'Normalized Scores'!$A$5:$A$1048576,)),"")*Summary!$B$7)*100</f>
        <v>#VALUE!</v>
      </c>
      <c r="P832" s="20" t="e">
        <f t="shared" si="122"/>
        <v>#VALUE!</v>
      </c>
      <c r="Q832" s="28" t="e">
        <f>(IFERROR(INDEX('Normalized Scores'!R$5:R$1048576,MATCH($D832,'Normalized Scores'!$A$5:$A$1048576,)),"")*Summary!$B$8)*100</f>
        <v>#VALUE!</v>
      </c>
      <c r="R832" s="20" t="e">
        <f t="shared" si="123"/>
        <v>#VALUE!</v>
      </c>
      <c r="S832" s="29" t="e">
        <f>(IFERROR(INDEX('Normalized Scores'!Z$5:Z$1048576,MATCH($D832,'Normalized Scores'!$A$5:$A$1048576,)),"")*Summary!$B$9)*100</f>
        <v>#VALUE!</v>
      </c>
      <c r="T832" s="8" t="e">
        <f t="shared" si="124"/>
        <v>#VALUE!</v>
      </c>
      <c r="U832" s="30" t="e">
        <f>(IFERROR(INDEX('Normalized Scores'!AL$5:AL$1048576,MATCH($D832,'Normalized Scores'!$A$5:$A$1048576,)),"")*Summary!$B$10)*100</f>
        <v>#VALUE!</v>
      </c>
      <c r="V832" s="8" t="e">
        <f t="shared" si="125"/>
        <v>#VALUE!</v>
      </c>
      <c r="W832" s="31" t="e">
        <f>(IFERROR(INDEX('Normalized Scores'!AR$5:AR$1048576,MATCH($D832,'Normalized Scores'!$A$5:$A$1048576,)),"")*Summary!$B$11)*100</f>
        <v>#VALUE!</v>
      </c>
      <c r="X832" s="8" t="e">
        <f t="shared" si="126"/>
        <v>#VALUE!</v>
      </c>
      <c r="Y832" s="32" t="e">
        <f>(IFERROR(INDEX('Normalized Scores'!AT$5:AT$1048576,MATCH($D832,'Normalized Scores'!$A$5:$A$1048576,)),"")*Summary!$B$12)*100</f>
        <v>#VALUE!</v>
      </c>
      <c r="Z832" s="8" t="e">
        <f t="shared" si="127"/>
        <v>#VALUE!</v>
      </c>
      <c r="AA832" s="33" t="e">
        <f>(IFERROR(INDEX('Normalized Scores'!AV$5:AV$1048576,MATCH($D832,'Normalized Scores'!$A$5:$A$1048576,)),"")*Summary!$B$13)*100</f>
        <v>#VALUE!</v>
      </c>
      <c r="AB832" s="10" t="e">
        <f t="shared" si="128"/>
        <v>#VALUE!</v>
      </c>
      <c r="AC832" s="34" t="e">
        <f>(IFERROR(INDEX('Normalized Scores'!BA$5:BA$1048576,MATCH($D832,'Normalized Scores'!$A$5:$A$1048576,)),"")*Summary!$B$14)*100</f>
        <v>#VALUE!</v>
      </c>
      <c r="AD832" s="14" t="e">
        <f t="shared" si="129"/>
        <v>#VALUE!</v>
      </c>
    </row>
    <row r="833" spans="4:30">
      <c r="D833" s="8" t="e">
        <v>#N/A</v>
      </c>
      <c r="E833" s="9" t="str">
        <f>IFERROR(INDEX('Normalized Scores'!B$5:B$1048576,MATCH($D833,'Normalized Scores'!$A$5:$A$1048576,)),"")</f>
        <v/>
      </c>
      <c r="F833" s="12" t="str">
        <f>IFERROR(INDEX('Normalized Scores'!C$5:C$1048576,MATCH($D833,'Normalized Scores'!$A$5:$A$1048576,)),"")</f>
        <v/>
      </c>
      <c r="G833" s="79" t="str">
        <f>IFERROR(INDEX('Normalized Scores'!D$5:D$1048576,MATCH($D833,'Normalized Scores'!$A$5:$A$1048576,)),"")</f>
        <v/>
      </c>
      <c r="H833" s="79" t="str">
        <f>IFERROR(INDEX('Normalized Scores'!E$5:E$1048576,MATCH($D833,'Normalized Scores'!$A$5:$A$1048576,)),"")</f>
        <v/>
      </c>
      <c r="I833" s="79" t="str">
        <f>IFERROR(INDEX('Normalized Scores'!F$5:F$1048576,MATCH($D833,'Normalized Scores'!$A$5:$A$1048576,)),"")</f>
        <v/>
      </c>
      <c r="J833" s="79" t="str">
        <f>IFERROR(INDEX('Normalized Scores'!G$5:G$1048576,MATCH($D833,'Normalized Scores'!$A$5:$A$1048576,)),"")</f>
        <v/>
      </c>
      <c r="K833" s="36" t="e">
        <f>(IFERROR(INDEX('Normalized Scores'!H$5:H$1048576,MATCH($D833,'Normalized Scores'!$A$5:$A$1048576,)),"")*100)</f>
        <v>#VALUE!</v>
      </c>
      <c r="L833" s="20" t="e">
        <f t="shared" si="120"/>
        <v>#VALUE!</v>
      </c>
      <c r="M833" s="26" t="e">
        <f>(IFERROR(INDEX('Normalized Scores'!J$5:J$1048576,MATCH($D833,'Normalized Scores'!$A$5:$A$1048576,)),"")*Summary!$B$6)*100</f>
        <v>#VALUE!</v>
      </c>
      <c r="N833" s="20" t="e">
        <f t="shared" si="121"/>
        <v>#VALUE!</v>
      </c>
      <c r="O833" s="27" t="e">
        <f>(IFERROR(INDEX('Normalized Scores'!L$5:L$1048576,MATCH($D833,'Normalized Scores'!$A$5:$A$1048576,)),"")*Summary!$B$7)*100</f>
        <v>#VALUE!</v>
      </c>
      <c r="P833" s="20" t="e">
        <f t="shared" si="122"/>
        <v>#VALUE!</v>
      </c>
      <c r="Q833" s="28" t="e">
        <f>(IFERROR(INDEX('Normalized Scores'!R$5:R$1048576,MATCH($D833,'Normalized Scores'!$A$5:$A$1048576,)),"")*Summary!$B$8)*100</f>
        <v>#VALUE!</v>
      </c>
      <c r="R833" s="20" t="e">
        <f t="shared" si="123"/>
        <v>#VALUE!</v>
      </c>
      <c r="S833" s="29" t="e">
        <f>(IFERROR(INDEX('Normalized Scores'!Z$5:Z$1048576,MATCH($D833,'Normalized Scores'!$A$5:$A$1048576,)),"")*Summary!$B$9)*100</f>
        <v>#VALUE!</v>
      </c>
      <c r="T833" s="8" t="e">
        <f t="shared" si="124"/>
        <v>#VALUE!</v>
      </c>
      <c r="U833" s="30" t="e">
        <f>(IFERROR(INDEX('Normalized Scores'!AL$5:AL$1048576,MATCH($D833,'Normalized Scores'!$A$5:$A$1048576,)),"")*Summary!$B$10)*100</f>
        <v>#VALUE!</v>
      </c>
      <c r="V833" s="8" t="e">
        <f t="shared" si="125"/>
        <v>#VALUE!</v>
      </c>
      <c r="W833" s="31" t="e">
        <f>(IFERROR(INDEX('Normalized Scores'!AR$5:AR$1048576,MATCH($D833,'Normalized Scores'!$A$5:$A$1048576,)),"")*Summary!$B$11)*100</f>
        <v>#VALUE!</v>
      </c>
      <c r="X833" s="8" t="e">
        <f t="shared" si="126"/>
        <v>#VALUE!</v>
      </c>
      <c r="Y833" s="32" t="e">
        <f>(IFERROR(INDEX('Normalized Scores'!AT$5:AT$1048576,MATCH($D833,'Normalized Scores'!$A$5:$A$1048576,)),"")*Summary!$B$12)*100</f>
        <v>#VALUE!</v>
      </c>
      <c r="Z833" s="8" t="e">
        <f t="shared" si="127"/>
        <v>#VALUE!</v>
      </c>
      <c r="AA833" s="33" t="e">
        <f>(IFERROR(INDEX('Normalized Scores'!AV$5:AV$1048576,MATCH($D833,'Normalized Scores'!$A$5:$A$1048576,)),"")*Summary!$B$13)*100</f>
        <v>#VALUE!</v>
      </c>
      <c r="AB833" s="10" t="e">
        <f t="shared" si="128"/>
        <v>#VALUE!</v>
      </c>
      <c r="AC833" s="34" t="e">
        <f>(IFERROR(INDEX('Normalized Scores'!BA$5:BA$1048576,MATCH($D833,'Normalized Scores'!$A$5:$A$1048576,)),"")*Summary!$B$14)*100</f>
        <v>#VALUE!</v>
      </c>
      <c r="AD833" s="14" t="e">
        <f t="shared" si="129"/>
        <v>#VALUE!</v>
      </c>
    </row>
    <row r="834" spans="4:30">
      <c r="D834" s="8" t="e">
        <v>#N/A</v>
      </c>
      <c r="E834" s="9" t="str">
        <f>IFERROR(INDEX('Normalized Scores'!B$5:B$1048576,MATCH($D834,'Normalized Scores'!$A$5:$A$1048576,)),"")</f>
        <v/>
      </c>
      <c r="F834" s="12" t="str">
        <f>IFERROR(INDEX('Normalized Scores'!C$5:C$1048576,MATCH($D834,'Normalized Scores'!$A$5:$A$1048576,)),"")</f>
        <v/>
      </c>
      <c r="G834" s="79" t="str">
        <f>IFERROR(INDEX('Normalized Scores'!D$5:D$1048576,MATCH($D834,'Normalized Scores'!$A$5:$A$1048576,)),"")</f>
        <v/>
      </c>
      <c r="H834" s="79" t="str">
        <f>IFERROR(INDEX('Normalized Scores'!E$5:E$1048576,MATCH($D834,'Normalized Scores'!$A$5:$A$1048576,)),"")</f>
        <v/>
      </c>
      <c r="I834" s="79" t="str">
        <f>IFERROR(INDEX('Normalized Scores'!F$5:F$1048576,MATCH($D834,'Normalized Scores'!$A$5:$A$1048576,)),"")</f>
        <v/>
      </c>
      <c r="J834" s="79" t="str">
        <f>IFERROR(INDEX('Normalized Scores'!G$5:G$1048576,MATCH($D834,'Normalized Scores'!$A$5:$A$1048576,)),"")</f>
        <v/>
      </c>
      <c r="K834" s="36" t="e">
        <f>(IFERROR(INDEX('Normalized Scores'!H$5:H$1048576,MATCH($D834,'Normalized Scores'!$A$5:$A$1048576,)),"")*100)</f>
        <v>#VALUE!</v>
      </c>
      <c r="L834" s="20" t="e">
        <f t="shared" si="120"/>
        <v>#VALUE!</v>
      </c>
      <c r="M834" s="26" t="e">
        <f>(IFERROR(INDEX('Normalized Scores'!J$5:J$1048576,MATCH($D834,'Normalized Scores'!$A$5:$A$1048576,)),"")*Summary!$B$6)*100</f>
        <v>#VALUE!</v>
      </c>
      <c r="N834" s="20" t="e">
        <f t="shared" si="121"/>
        <v>#VALUE!</v>
      </c>
      <c r="O834" s="27" t="e">
        <f>(IFERROR(INDEX('Normalized Scores'!L$5:L$1048576,MATCH($D834,'Normalized Scores'!$A$5:$A$1048576,)),"")*Summary!$B$7)*100</f>
        <v>#VALUE!</v>
      </c>
      <c r="P834" s="20" t="e">
        <f t="shared" si="122"/>
        <v>#VALUE!</v>
      </c>
      <c r="Q834" s="28" t="e">
        <f>(IFERROR(INDEX('Normalized Scores'!R$5:R$1048576,MATCH($D834,'Normalized Scores'!$A$5:$A$1048576,)),"")*Summary!$B$8)*100</f>
        <v>#VALUE!</v>
      </c>
      <c r="R834" s="20" t="e">
        <f t="shared" si="123"/>
        <v>#VALUE!</v>
      </c>
      <c r="S834" s="29" t="e">
        <f>(IFERROR(INDEX('Normalized Scores'!Z$5:Z$1048576,MATCH($D834,'Normalized Scores'!$A$5:$A$1048576,)),"")*Summary!$B$9)*100</f>
        <v>#VALUE!</v>
      </c>
      <c r="T834" s="8" t="e">
        <f t="shared" si="124"/>
        <v>#VALUE!</v>
      </c>
      <c r="U834" s="30" t="e">
        <f>(IFERROR(INDEX('Normalized Scores'!AL$5:AL$1048576,MATCH($D834,'Normalized Scores'!$A$5:$A$1048576,)),"")*Summary!$B$10)*100</f>
        <v>#VALUE!</v>
      </c>
      <c r="V834" s="8" t="e">
        <f t="shared" si="125"/>
        <v>#VALUE!</v>
      </c>
      <c r="W834" s="31" t="e">
        <f>(IFERROR(INDEX('Normalized Scores'!AR$5:AR$1048576,MATCH($D834,'Normalized Scores'!$A$5:$A$1048576,)),"")*Summary!$B$11)*100</f>
        <v>#VALUE!</v>
      </c>
      <c r="X834" s="8" t="e">
        <f t="shared" si="126"/>
        <v>#VALUE!</v>
      </c>
      <c r="Y834" s="32" t="e">
        <f>(IFERROR(INDEX('Normalized Scores'!AT$5:AT$1048576,MATCH($D834,'Normalized Scores'!$A$5:$A$1048576,)),"")*Summary!$B$12)*100</f>
        <v>#VALUE!</v>
      </c>
      <c r="Z834" s="8" t="e">
        <f t="shared" si="127"/>
        <v>#VALUE!</v>
      </c>
      <c r="AA834" s="33" t="e">
        <f>(IFERROR(INDEX('Normalized Scores'!AV$5:AV$1048576,MATCH($D834,'Normalized Scores'!$A$5:$A$1048576,)),"")*Summary!$B$13)*100</f>
        <v>#VALUE!</v>
      </c>
      <c r="AB834" s="10" t="e">
        <f t="shared" si="128"/>
        <v>#VALUE!</v>
      </c>
      <c r="AC834" s="34" t="e">
        <f>(IFERROR(INDEX('Normalized Scores'!BA$5:BA$1048576,MATCH($D834,'Normalized Scores'!$A$5:$A$1048576,)),"")*Summary!$B$14)*100</f>
        <v>#VALUE!</v>
      </c>
      <c r="AD834" s="14" t="e">
        <f t="shared" si="129"/>
        <v>#VALUE!</v>
      </c>
    </row>
    <row r="835" spans="4:30">
      <c r="D835" s="8" t="e">
        <v>#N/A</v>
      </c>
      <c r="E835" s="9" t="str">
        <f>IFERROR(INDEX('Normalized Scores'!B$5:B$1048576,MATCH($D835,'Normalized Scores'!$A$5:$A$1048576,)),"")</f>
        <v/>
      </c>
      <c r="F835" s="12" t="str">
        <f>IFERROR(INDEX('Normalized Scores'!C$5:C$1048576,MATCH($D835,'Normalized Scores'!$A$5:$A$1048576,)),"")</f>
        <v/>
      </c>
      <c r="G835" s="79" t="str">
        <f>IFERROR(INDEX('Normalized Scores'!D$5:D$1048576,MATCH($D835,'Normalized Scores'!$A$5:$A$1048576,)),"")</f>
        <v/>
      </c>
      <c r="H835" s="79" t="str">
        <f>IFERROR(INDEX('Normalized Scores'!E$5:E$1048576,MATCH($D835,'Normalized Scores'!$A$5:$A$1048576,)),"")</f>
        <v/>
      </c>
      <c r="I835" s="79" t="str">
        <f>IFERROR(INDEX('Normalized Scores'!F$5:F$1048576,MATCH($D835,'Normalized Scores'!$A$5:$A$1048576,)),"")</f>
        <v/>
      </c>
      <c r="J835" s="79" t="str">
        <f>IFERROR(INDEX('Normalized Scores'!G$5:G$1048576,MATCH($D835,'Normalized Scores'!$A$5:$A$1048576,)),"")</f>
        <v/>
      </c>
      <c r="K835" s="36" t="e">
        <f>(IFERROR(INDEX('Normalized Scores'!H$5:H$1048576,MATCH($D835,'Normalized Scores'!$A$5:$A$1048576,)),"")*100)</f>
        <v>#VALUE!</v>
      </c>
      <c r="L835" s="20" t="e">
        <f t="shared" si="120"/>
        <v>#VALUE!</v>
      </c>
      <c r="M835" s="26" t="e">
        <f>(IFERROR(INDEX('Normalized Scores'!J$5:J$1048576,MATCH($D835,'Normalized Scores'!$A$5:$A$1048576,)),"")*Summary!$B$6)*100</f>
        <v>#VALUE!</v>
      </c>
      <c r="N835" s="20" t="e">
        <f t="shared" si="121"/>
        <v>#VALUE!</v>
      </c>
      <c r="O835" s="27" t="e">
        <f>(IFERROR(INDEX('Normalized Scores'!L$5:L$1048576,MATCH($D835,'Normalized Scores'!$A$5:$A$1048576,)),"")*Summary!$B$7)*100</f>
        <v>#VALUE!</v>
      </c>
      <c r="P835" s="20" t="e">
        <f t="shared" si="122"/>
        <v>#VALUE!</v>
      </c>
      <c r="Q835" s="28" t="e">
        <f>(IFERROR(INDEX('Normalized Scores'!R$5:R$1048576,MATCH($D835,'Normalized Scores'!$A$5:$A$1048576,)),"")*Summary!$B$8)*100</f>
        <v>#VALUE!</v>
      </c>
      <c r="R835" s="20" t="e">
        <f t="shared" si="123"/>
        <v>#VALUE!</v>
      </c>
      <c r="S835" s="29" t="e">
        <f>(IFERROR(INDEX('Normalized Scores'!Z$5:Z$1048576,MATCH($D835,'Normalized Scores'!$A$5:$A$1048576,)),"")*Summary!$B$9)*100</f>
        <v>#VALUE!</v>
      </c>
      <c r="T835" s="8" t="e">
        <f t="shared" si="124"/>
        <v>#VALUE!</v>
      </c>
      <c r="U835" s="30" t="e">
        <f>(IFERROR(INDEX('Normalized Scores'!AL$5:AL$1048576,MATCH($D835,'Normalized Scores'!$A$5:$A$1048576,)),"")*Summary!$B$10)*100</f>
        <v>#VALUE!</v>
      </c>
      <c r="V835" s="8" t="e">
        <f t="shared" si="125"/>
        <v>#VALUE!</v>
      </c>
      <c r="W835" s="31" t="e">
        <f>(IFERROR(INDEX('Normalized Scores'!AR$5:AR$1048576,MATCH($D835,'Normalized Scores'!$A$5:$A$1048576,)),"")*Summary!$B$11)*100</f>
        <v>#VALUE!</v>
      </c>
      <c r="X835" s="8" t="e">
        <f t="shared" si="126"/>
        <v>#VALUE!</v>
      </c>
      <c r="Y835" s="32" t="e">
        <f>(IFERROR(INDEX('Normalized Scores'!AT$5:AT$1048576,MATCH($D835,'Normalized Scores'!$A$5:$A$1048576,)),"")*Summary!$B$12)*100</f>
        <v>#VALUE!</v>
      </c>
      <c r="Z835" s="8" t="e">
        <f t="shared" si="127"/>
        <v>#VALUE!</v>
      </c>
      <c r="AA835" s="33" t="e">
        <f>(IFERROR(INDEX('Normalized Scores'!AV$5:AV$1048576,MATCH($D835,'Normalized Scores'!$A$5:$A$1048576,)),"")*Summary!$B$13)*100</f>
        <v>#VALUE!</v>
      </c>
      <c r="AB835" s="10" t="e">
        <f t="shared" si="128"/>
        <v>#VALUE!</v>
      </c>
      <c r="AC835" s="34" t="e">
        <f>(IFERROR(INDEX('Normalized Scores'!BA$5:BA$1048576,MATCH($D835,'Normalized Scores'!$A$5:$A$1048576,)),"")*Summary!$B$14)*100</f>
        <v>#VALUE!</v>
      </c>
      <c r="AD835" s="14" t="e">
        <f t="shared" si="129"/>
        <v>#VALUE!</v>
      </c>
    </row>
    <row r="836" spans="4:30">
      <c r="D836" s="8" t="e">
        <v>#N/A</v>
      </c>
      <c r="E836" s="9" t="str">
        <f>IFERROR(INDEX('Normalized Scores'!B$5:B$1048576,MATCH($D836,'Normalized Scores'!$A$5:$A$1048576,)),"")</f>
        <v/>
      </c>
      <c r="F836" s="12" t="str">
        <f>IFERROR(INDEX('Normalized Scores'!C$5:C$1048576,MATCH($D836,'Normalized Scores'!$A$5:$A$1048576,)),"")</f>
        <v/>
      </c>
      <c r="G836" s="79" t="str">
        <f>IFERROR(INDEX('Normalized Scores'!D$5:D$1048576,MATCH($D836,'Normalized Scores'!$A$5:$A$1048576,)),"")</f>
        <v/>
      </c>
      <c r="H836" s="79" t="str">
        <f>IFERROR(INDEX('Normalized Scores'!E$5:E$1048576,MATCH($D836,'Normalized Scores'!$A$5:$A$1048576,)),"")</f>
        <v/>
      </c>
      <c r="I836" s="79" t="str">
        <f>IFERROR(INDEX('Normalized Scores'!F$5:F$1048576,MATCH($D836,'Normalized Scores'!$A$5:$A$1048576,)),"")</f>
        <v/>
      </c>
      <c r="J836" s="79" t="str">
        <f>IFERROR(INDEX('Normalized Scores'!G$5:G$1048576,MATCH($D836,'Normalized Scores'!$A$5:$A$1048576,)),"")</f>
        <v/>
      </c>
      <c r="K836" s="36" t="e">
        <f>(IFERROR(INDEX('Normalized Scores'!H$5:H$1048576,MATCH($D836,'Normalized Scores'!$A$5:$A$1048576,)),"")*100)</f>
        <v>#VALUE!</v>
      </c>
      <c r="L836" s="20" t="e">
        <f t="shared" ref="L836:L899" si="130">K836</f>
        <v>#VALUE!</v>
      </c>
      <c r="M836" s="26" t="e">
        <f>(IFERROR(INDEX('Normalized Scores'!J$5:J$1048576,MATCH($D836,'Normalized Scores'!$A$5:$A$1048576,)),"")*Summary!$B$6)*100</f>
        <v>#VALUE!</v>
      </c>
      <c r="N836" s="20" t="e">
        <f t="shared" ref="N836:N899" si="131">M836</f>
        <v>#VALUE!</v>
      </c>
      <c r="O836" s="27" t="e">
        <f>(IFERROR(INDEX('Normalized Scores'!L$5:L$1048576,MATCH($D836,'Normalized Scores'!$A$5:$A$1048576,)),"")*Summary!$B$7)*100</f>
        <v>#VALUE!</v>
      </c>
      <c r="P836" s="20" t="e">
        <f t="shared" ref="P836:P899" si="132">O836</f>
        <v>#VALUE!</v>
      </c>
      <c r="Q836" s="28" t="e">
        <f>(IFERROR(INDEX('Normalized Scores'!R$5:R$1048576,MATCH($D836,'Normalized Scores'!$A$5:$A$1048576,)),"")*Summary!$B$8)*100</f>
        <v>#VALUE!</v>
      </c>
      <c r="R836" s="20" t="e">
        <f t="shared" ref="R836:R899" si="133">Q836</f>
        <v>#VALUE!</v>
      </c>
      <c r="S836" s="29" t="e">
        <f>(IFERROR(INDEX('Normalized Scores'!Z$5:Z$1048576,MATCH($D836,'Normalized Scores'!$A$5:$A$1048576,)),"")*Summary!$B$9)*100</f>
        <v>#VALUE!</v>
      </c>
      <c r="T836" s="8" t="e">
        <f t="shared" ref="T836:T899" si="134">S836</f>
        <v>#VALUE!</v>
      </c>
      <c r="U836" s="30" t="e">
        <f>(IFERROR(INDEX('Normalized Scores'!AL$5:AL$1048576,MATCH($D836,'Normalized Scores'!$A$5:$A$1048576,)),"")*Summary!$B$10)*100</f>
        <v>#VALUE!</v>
      </c>
      <c r="V836" s="8" t="e">
        <f t="shared" ref="V836:V899" si="135">U836</f>
        <v>#VALUE!</v>
      </c>
      <c r="W836" s="31" t="e">
        <f>(IFERROR(INDEX('Normalized Scores'!AR$5:AR$1048576,MATCH($D836,'Normalized Scores'!$A$5:$A$1048576,)),"")*Summary!$B$11)*100</f>
        <v>#VALUE!</v>
      </c>
      <c r="X836" s="8" t="e">
        <f t="shared" ref="X836:X899" si="136">W836</f>
        <v>#VALUE!</v>
      </c>
      <c r="Y836" s="32" t="e">
        <f>(IFERROR(INDEX('Normalized Scores'!AT$5:AT$1048576,MATCH($D836,'Normalized Scores'!$A$5:$A$1048576,)),"")*Summary!$B$12)*100</f>
        <v>#VALUE!</v>
      </c>
      <c r="Z836" s="8" t="e">
        <f t="shared" ref="Z836:Z899" si="137">Y836</f>
        <v>#VALUE!</v>
      </c>
      <c r="AA836" s="33" t="e">
        <f>(IFERROR(INDEX('Normalized Scores'!AV$5:AV$1048576,MATCH($D836,'Normalized Scores'!$A$5:$A$1048576,)),"")*Summary!$B$13)*100</f>
        <v>#VALUE!</v>
      </c>
      <c r="AB836" s="10" t="e">
        <f t="shared" ref="AB836:AB899" si="138">AA836</f>
        <v>#VALUE!</v>
      </c>
      <c r="AC836" s="34" t="e">
        <f>(IFERROR(INDEX('Normalized Scores'!BA$5:BA$1048576,MATCH($D836,'Normalized Scores'!$A$5:$A$1048576,)),"")*Summary!$B$14)*100</f>
        <v>#VALUE!</v>
      </c>
      <c r="AD836" s="14" t="e">
        <f t="shared" ref="AD836:AD899" si="139">AC836</f>
        <v>#VALUE!</v>
      </c>
    </row>
    <row r="837" spans="4:30">
      <c r="D837" s="8" t="e">
        <v>#N/A</v>
      </c>
      <c r="E837" s="9" t="str">
        <f>IFERROR(INDEX('Normalized Scores'!B$5:B$1048576,MATCH($D837,'Normalized Scores'!$A$5:$A$1048576,)),"")</f>
        <v/>
      </c>
      <c r="F837" s="12" t="str">
        <f>IFERROR(INDEX('Normalized Scores'!C$5:C$1048576,MATCH($D837,'Normalized Scores'!$A$5:$A$1048576,)),"")</f>
        <v/>
      </c>
      <c r="G837" s="79" t="str">
        <f>IFERROR(INDEX('Normalized Scores'!D$5:D$1048576,MATCH($D837,'Normalized Scores'!$A$5:$A$1048576,)),"")</f>
        <v/>
      </c>
      <c r="H837" s="79" t="str">
        <f>IFERROR(INDEX('Normalized Scores'!E$5:E$1048576,MATCH($D837,'Normalized Scores'!$A$5:$A$1048576,)),"")</f>
        <v/>
      </c>
      <c r="I837" s="79" t="str">
        <f>IFERROR(INDEX('Normalized Scores'!F$5:F$1048576,MATCH($D837,'Normalized Scores'!$A$5:$A$1048576,)),"")</f>
        <v/>
      </c>
      <c r="J837" s="79" t="str">
        <f>IFERROR(INDEX('Normalized Scores'!G$5:G$1048576,MATCH($D837,'Normalized Scores'!$A$5:$A$1048576,)),"")</f>
        <v/>
      </c>
      <c r="K837" s="36" t="e">
        <f>(IFERROR(INDEX('Normalized Scores'!H$5:H$1048576,MATCH($D837,'Normalized Scores'!$A$5:$A$1048576,)),"")*100)</f>
        <v>#VALUE!</v>
      </c>
      <c r="L837" s="20" t="e">
        <f t="shared" si="130"/>
        <v>#VALUE!</v>
      </c>
      <c r="M837" s="26" t="e">
        <f>(IFERROR(INDEX('Normalized Scores'!J$5:J$1048576,MATCH($D837,'Normalized Scores'!$A$5:$A$1048576,)),"")*Summary!$B$6)*100</f>
        <v>#VALUE!</v>
      </c>
      <c r="N837" s="20" t="e">
        <f t="shared" si="131"/>
        <v>#VALUE!</v>
      </c>
      <c r="O837" s="27" t="e">
        <f>(IFERROR(INDEX('Normalized Scores'!L$5:L$1048576,MATCH($D837,'Normalized Scores'!$A$5:$A$1048576,)),"")*Summary!$B$7)*100</f>
        <v>#VALUE!</v>
      </c>
      <c r="P837" s="20" t="e">
        <f t="shared" si="132"/>
        <v>#VALUE!</v>
      </c>
      <c r="Q837" s="28" t="e">
        <f>(IFERROR(INDEX('Normalized Scores'!R$5:R$1048576,MATCH($D837,'Normalized Scores'!$A$5:$A$1048576,)),"")*Summary!$B$8)*100</f>
        <v>#VALUE!</v>
      </c>
      <c r="R837" s="20" t="e">
        <f t="shared" si="133"/>
        <v>#VALUE!</v>
      </c>
      <c r="S837" s="29" t="e">
        <f>(IFERROR(INDEX('Normalized Scores'!Z$5:Z$1048576,MATCH($D837,'Normalized Scores'!$A$5:$A$1048576,)),"")*Summary!$B$9)*100</f>
        <v>#VALUE!</v>
      </c>
      <c r="T837" s="8" t="e">
        <f t="shared" si="134"/>
        <v>#VALUE!</v>
      </c>
      <c r="U837" s="30" t="e">
        <f>(IFERROR(INDEX('Normalized Scores'!AL$5:AL$1048576,MATCH($D837,'Normalized Scores'!$A$5:$A$1048576,)),"")*Summary!$B$10)*100</f>
        <v>#VALUE!</v>
      </c>
      <c r="V837" s="8" t="e">
        <f t="shared" si="135"/>
        <v>#VALUE!</v>
      </c>
      <c r="W837" s="31" t="e">
        <f>(IFERROR(INDEX('Normalized Scores'!AR$5:AR$1048576,MATCH($D837,'Normalized Scores'!$A$5:$A$1048576,)),"")*Summary!$B$11)*100</f>
        <v>#VALUE!</v>
      </c>
      <c r="X837" s="8" t="e">
        <f t="shared" si="136"/>
        <v>#VALUE!</v>
      </c>
      <c r="Y837" s="32" t="e">
        <f>(IFERROR(INDEX('Normalized Scores'!AT$5:AT$1048576,MATCH($D837,'Normalized Scores'!$A$5:$A$1048576,)),"")*Summary!$B$12)*100</f>
        <v>#VALUE!</v>
      </c>
      <c r="Z837" s="8" t="e">
        <f t="shared" si="137"/>
        <v>#VALUE!</v>
      </c>
      <c r="AA837" s="33" t="e">
        <f>(IFERROR(INDEX('Normalized Scores'!AV$5:AV$1048576,MATCH($D837,'Normalized Scores'!$A$5:$A$1048576,)),"")*Summary!$B$13)*100</f>
        <v>#VALUE!</v>
      </c>
      <c r="AB837" s="10" t="e">
        <f t="shared" si="138"/>
        <v>#VALUE!</v>
      </c>
      <c r="AC837" s="34" t="e">
        <f>(IFERROR(INDEX('Normalized Scores'!BA$5:BA$1048576,MATCH($D837,'Normalized Scores'!$A$5:$A$1048576,)),"")*Summary!$B$14)*100</f>
        <v>#VALUE!</v>
      </c>
      <c r="AD837" s="14" t="e">
        <f t="shared" si="139"/>
        <v>#VALUE!</v>
      </c>
    </row>
    <row r="838" spans="4:30">
      <c r="D838" s="8" t="e">
        <v>#N/A</v>
      </c>
      <c r="E838" s="9" t="str">
        <f>IFERROR(INDEX('Normalized Scores'!B$5:B$1048576,MATCH($D838,'Normalized Scores'!$A$5:$A$1048576,)),"")</f>
        <v/>
      </c>
      <c r="F838" s="12" t="str">
        <f>IFERROR(INDEX('Normalized Scores'!C$5:C$1048576,MATCH($D838,'Normalized Scores'!$A$5:$A$1048576,)),"")</f>
        <v/>
      </c>
      <c r="G838" s="79" t="str">
        <f>IFERROR(INDEX('Normalized Scores'!D$5:D$1048576,MATCH($D838,'Normalized Scores'!$A$5:$A$1048576,)),"")</f>
        <v/>
      </c>
      <c r="H838" s="79" t="str">
        <f>IFERROR(INDEX('Normalized Scores'!E$5:E$1048576,MATCH($D838,'Normalized Scores'!$A$5:$A$1048576,)),"")</f>
        <v/>
      </c>
      <c r="I838" s="79" t="str">
        <f>IFERROR(INDEX('Normalized Scores'!F$5:F$1048576,MATCH($D838,'Normalized Scores'!$A$5:$A$1048576,)),"")</f>
        <v/>
      </c>
      <c r="J838" s="79" t="str">
        <f>IFERROR(INDEX('Normalized Scores'!G$5:G$1048576,MATCH($D838,'Normalized Scores'!$A$5:$A$1048576,)),"")</f>
        <v/>
      </c>
      <c r="K838" s="36" t="e">
        <f>(IFERROR(INDEX('Normalized Scores'!H$5:H$1048576,MATCH($D838,'Normalized Scores'!$A$5:$A$1048576,)),"")*100)</f>
        <v>#VALUE!</v>
      </c>
      <c r="L838" s="20" t="e">
        <f t="shared" si="130"/>
        <v>#VALUE!</v>
      </c>
      <c r="M838" s="26" t="e">
        <f>(IFERROR(INDEX('Normalized Scores'!J$5:J$1048576,MATCH($D838,'Normalized Scores'!$A$5:$A$1048576,)),"")*Summary!$B$6)*100</f>
        <v>#VALUE!</v>
      </c>
      <c r="N838" s="20" t="e">
        <f t="shared" si="131"/>
        <v>#VALUE!</v>
      </c>
      <c r="O838" s="27" t="e">
        <f>(IFERROR(INDEX('Normalized Scores'!L$5:L$1048576,MATCH($D838,'Normalized Scores'!$A$5:$A$1048576,)),"")*Summary!$B$7)*100</f>
        <v>#VALUE!</v>
      </c>
      <c r="P838" s="20" t="e">
        <f t="shared" si="132"/>
        <v>#VALUE!</v>
      </c>
      <c r="Q838" s="28" t="e">
        <f>(IFERROR(INDEX('Normalized Scores'!R$5:R$1048576,MATCH($D838,'Normalized Scores'!$A$5:$A$1048576,)),"")*Summary!$B$8)*100</f>
        <v>#VALUE!</v>
      </c>
      <c r="R838" s="20" t="e">
        <f t="shared" si="133"/>
        <v>#VALUE!</v>
      </c>
      <c r="S838" s="29" t="e">
        <f>(IFERROR(INDEX('Normalized Scores'!Z$5:Z$1048576,MATCH($D838,'Normalized Scores'!$A$5:$A$1048576,)),"")*Summary!$B$9)*100</f>
        <v>#VALUE!</v>
      </c>
      <c r="T838" s="8" t="e">
        <f t="shared" si="134"/>
        <v>#VALUE!</v>
      </c>
      <c r="U838" s="30" t="e">
        <f>(IFERROR(INDEX('Normalized Scores'!AL$5:AL$1048576,MATCH($D838,'Normalized Scores'!$A$5:$A$1048576,)),"")*Summary!$B$10)*100</f>
        <v>#VALUE!</v>
      </c>
      <c r="V838" s="8" t="e">
        <f t="shared" si="135"/>
        <v>#VALUE!</v>
      </c>
      <c r="W838" s="31" t="e">
        <f>(IFERROR(INDEX('Normalized Scores'!AR$5:AR$1048576,MATCH($D838,'Normalized Scores'!$A$5:$A$1048576,)),"")*Summary!$B$11)*100</f>
        <v>#VALUE!</v>
      </c>
      <c r="X838" s="8" t="e">
        <f t="shared" si="136"/>
        <v>#VALUE!</v>
      </c>
      <c r="Y838" s="32" t="e">
        <f>(IFERROR(INDEX('Normalized Scores'!AT$5:AT$1048576,MATCH($D838,'Normalized Scores'!$A$5:$A$1048576,)),"")*Summary!$B$12)*100</f>
        <v>#VALUE!</v>
      </c>
      <c r="Z838" s="8" t="e">
        <f t="shared" si="137"/>
        <v>#VALUE!</v>
      </c>
      <c r="AA838" s="33" t="e">
        <f>(IFERROR(INDEX('Normalized Scores'!AV$5:AV$1048576,MATCH($D838,'Normalized Scores'!$A$5:$A$1048576,)),"")*Summary!$B$13)*100</f>
        <v>#VALUE!</v>
      </c>
      <c r="AB838" s="10" t="e">
        <f t="shared" si="138"/>
        <v>#VALUE!</v>
      </c>
      <c r="AC838" s="34" t="e">
        <f>(IFERROR(INDEX('Normalized Scores'!BA$5:BA$1048576,MATCH($D838,'Normalized Scores'!$A$5:$A$1048576,)),"")*Summary!$B$14)*100</f>
        <v>#VALUE!</v>
      </c>
      <c r="AD838" s="14" t="e">
        <f t="shared" si="139"/>
        <v>#VALUE!</v>
      </c>
    </row>
    <row r="839" spans="4:30">
      <c r="D839" s="8" t="e">
        <v>#N/A</v>
      </c>
      <c r="E839" s="9" t="str">
        <f>IFERROR(INDEX('Normalized Scores'!B$5:B$1048576,MATCH($D839,'Normalized Scores'!$A$5:$A$1048576,)),"")</f>
        <v/>
      </c>
      <c r="F839" s="12" t="str">
        <f>IFERROR(INDEX('Normalized Scores'!C$5:C$1048576,MATCH($D839,'Normalized Scores'!$A$5:$A$1048576,)),"")</f>
        <v/>
      </c>
      <c r="G839" s="79" t="str">
        <f>IFERROR(INDEX('Normalized Scores'!D$5:D$1048576,MATCH($D839,'Normalized Scores'!$A$5:$A$1048576,)),"")</f>
        <v/>
      </c>
      <c r="H839" s="79" t="str">
        <f>IFERROR(INDEX('Normalized Scores'!E$5:E$1048576,MATCH($D839,'Normalized Scores'!$A$5:$A$1048576,)),"")</f>
        <v/>
      </c>
      <c r="I839" s="79" t="str">
        <f>IFERROR(INDEX('Normalized Scores'!F$5:F$1048576,MATCH($D839,'Normalized Scores'!$A$5:$A$1048576,)),"")</f>
        <v/>
      </c>
      <c r="J839" s="79" t="str">
        <f>IFERROR(INDEX('Normalized Scores'!G$5:G$1048576,MATCH($D839,'Normalized Scores'!$A$5:$A$1048576,)),"")</f>
        <v/>
      </c>
      <c r="K839" s="36" t="e">
        <f>(IFERROR(INDEX('Normalized Scores'!H$5:H$1048576,MATCH($D839,'Normalized Scores'!$A$5:$A$1048576,)),"")*100)</f>
        <v>#VALUE!</v>
      </c>
      <c r="L839" s="20" t="e">
        <f t="shared" si="130"/>
        <v>#VALUE!</v>
      </c>
      <c r="M839" s="26" t="e">
        <f>(IFERROR(INDEX('Normalized Scores'!J$5:J$1048576,MATCH($D839,'Normalized Scores'!$A$5:$A$1048576,)),"")*Summary!$B$6)*100</f>
        <v>#VALUE!</v>
      </c>
      <c r="N839" s="20" t="e">
        <f t="shared" si="131"/>
        <v>#VALUE!</v>
      </c>
      <c r="O839" s="27" t="e">
        <f>(IFERROR(INDEX('Normalized Scores'!L$5:L$1048576,MATCH($D839,'Normalized Scores'!$A$5:$A$1048576,)),"")*Summary!$B$7)*100</f>
        <v>#VALUE!</v>
      </c>
      <c r="P839" s="20" t="e">
        <f t="shared" si="132"/>
        <v>#VALUE!</v>
      </c>
      <c r="Q839" s="28" t="e">
        <f>(IFERROR(INDEX('Normalized Scores'!R$5:R$1048576,MATCH($D839,'Normalized Scores'!$A$5:$A$1048576,)),"")*Summary!$B$8)*100</f>
        <v>#VALUE!</v>
      </c>
      <c r="R839" s="20" t="e">
        <f t="shared" si="133"/>
        <v>#VALUE!</v>
      </c>
      <c r="S839" s="29" t="e">
        <f>(IFERROR(INDEX('Normalized Scores'!Z$5:Z$1048576,MATCH($D839,'Normalized Scores'!$A$5:$A$1048576,)),"")*Summary!$B$9)*100</f>
        <v>#VALUE!</v>
      </c>
      <c r="T839" s="8" t="e">
        <f t="shared" si="134"/>
        <v>#VALUE!</v>
      </c>
      <c r="U839" s="30" t="e">
        <f>(IFERROR(INDEX('Normalized Scores'!AL$5:AL$1048576,MATCH($D839,'Normalized Scores'!$A$5:$A$1048576,)),"")*Summary!$B$10)*100</f>
        <v>#VALUE!</v>
      </c>
      <c r="V839" s="8" t="e">
        <f t="shared" si="135"/>
        <v>#VALUE!</v>
      </c>
      <c r="W839" s="31" t="e">
        <f>(IFERROR(INDEX('Normalized Scores'!AR$5:AR$1048576,MATCH($D839,'Normalized Scores'!$A$5:$A$1048576,)),"")*Summary!$B$11)*100</f>
        <v>#VALUE!</v>
      </c>
      <c r="X839" s="8" t="e">
        <f t="shared" si="136"/>
        <v>#VALUE!</v>
      </c>
      <c r="Y839" s="32" t="e">
        <f>(IFERROR(INDEX('Normalized Scores'!AT$5:AT$1048576,MATCH($D839,'Normalized Scores'!$A$5:$A$1048576,)),"")*Summary!$B$12)*100</f>
        <v>#VALUE!</v>
      </c>
      <c r="Z839" s="8" t="e">
        <f t="shared" si="137"/>
        <v>#VALUE!</v>
      </c>
      <c r="AA839" s="33" t="e">
        <f>(IFERROR(INDEX('Normalized Scores'!AV$5:AV$1048576,MATCH($D839,'Normalized Scores'!$A$5:$A$1048576,)),"")*Summary!$B$13)*100</f>
        <v>#VALUE!</v>
      </c>
      <c r="AB839" s="10" t="e">
        <f t="shared" si="138"/>
        <v>#VALUE!</v>
      </c>
      <c r="AC839" s="34" t="e">
        <f>(IFERROR(INDEX('Normalized Scores'!BA$5:BA$1048576,MATCH($D839,'Normalized Scores'!$A$5:$A$1048576,)),"")*Summary!$B$14)*100</f>
        <v>#VALUE!</v>
      </c>
      <c r="AD839" s="14" t="e">
        <f t="shared" si="139"/>
        <v>#VALUE!</v>
      </c>
    </row>
    <row r="840" spans="4:30">
      <c r="D840" s="8" t="e">
        <v>#N/A</v>
      </c>
      <c r="E840" s="9" t="str">
        <f>IFERROR(INDEX('Normalized Scores'!B$5:B$1048576,MATCH($D840,'Normalized Scores'!$A$5:$A$1048576,)),"")</f>
        <v/>
      </c>
      <c r="F840" s="12" t="str">
        <f>IFERROR(INDEX('Normalized Scores'!C$5:C$1048576,MATCH($D840,'Normalized Scores'!$A$5:$A$1048576,)),"")</f>
        <v/>
      </c>
      <c r="G840" s="79" t="str">
        <f>IFERROR(INDEX('Normalized Scores'!D$5:D$1048576,MATCH($D840,'Normalized Scores'!$A$5:$A$1048576,)),"")</f>
        <v/>
      </c>
      <c r="H840" s="79" t="str">
        <f>IFERROR(INDEX('Normalized Scores'!E$5:E$1048576,MATCH($D840,'Normalized Scores'!$A$5:$A$1048576,)),"")</f>
        <v/>
      </c>
      <c r="I840" s="79" t="str">
        <f>IFERROR(INDEX('Normalized Scores'!F$5:F$1048576,MATCH($D840,'Normalized Scores'!$A$5:$A$1048576,)),"")</f>
        <v/>
      </c>
      <c r="J840" s="79" t="str">
        <f>IFERROR(INDEX('Normalized Scores'!G$5:G$1048576,MATCH($D840,'Normalized Scores'!$A$5:$A$1048576,)),"")</f>
        <v/>
      </c>
      <c r="K840" s="36" t="e">
        <f>(IFERROR(INDEX('Normalized Scores'!H$5:H$1048576,MATCH($D840,'Normalized Scores'!$A$5:$A$1048576,)),"")*100)</f>
        <v>#VALUE!</v>
      </c>
      <c r="L840" s="20" t="e">
        <f t="shared" si="130"/>
        <v>#VALUE!</v>
      </c>
      <c r="M840" s="26" t="e">
        <f>(IFERROR(INDEX('Normalized Scores'!J$5:J$1048576,MATCH($D840,'Normalized Scores'!$A$5:$A$1048576,)),"")*Summary!$B$6)*100</f>
        <v>#VALUE!</v>
      </c>
      <c r="N840" s="20" t="e">
        <f t="shared" si="131"/>
        <v>#VALUE!</v>
      </c>
      <c r="O840" s="27" t="e">
        <f>(IFERROR(INDEX('Normalized Scores'!L$5:L$1048576,MATCH($D840,'Normalized Scores'!$A$5:$A$1048576,)),"")*Summary!$B$7)*100</f>
        <v>#VALUE!</v>
      </c>
      <c r="P840" s="20" t="e">
        <f t="shared" si="132"/>
        <v>#VALUE!</v>
      </c>
      <c r="Q840" s="28" t="e">
        <f>(IFERROR(INDEX('Normalized Scores'!R$5:R$1048576,MATCH($D840,'Normalized Scores'!$A$5:$A$1048576,)),"")*Summary!$B$8)*100</f>
        <v>#VALUE!</v>
      </c>
      <c r="R840" s="20" t="e">
        <f t="shared" si="133"/>
        <v>#VALUE!</v>
      </c>
      <c r="S840" s="29" t="e">
        <f>(IFERROR(INDEX('Normalized Scores'!Z$5:Z$1048576,MATCH($D840,'Normalized Scores'!$A$5:$A$1048576,)),"")*Summary!$B$9)*100</f>
        <v>#VALUE!</v>
      </c>
      <c r="T840" s="8" t="e">
        <f t="shared" si="134"/>
        <v>#VALUE!</v>
      </c>
      <c r="U840" s="30" t="e">
        <f>(IFERROR(INDEX('Normalized Scores'!AL$5:AL$1048576,MATCH($D840,'Normalized Scores'!$A$5:$A$1048576,)),"")*Summary!$B$10)*100</f>
        <v>#VALUE!</v>
      </c>
      <c r="V840" s="8" t="e">
        <f t="shared" si="135"/>
        <v>#VALUE!</v>
      </c>
      <c r="W840" s="31" t="e">
        <f>(IFERROR(INDEX('Normalized Scores'!AR$5:AR$1048576,MATCH($D840,'Normalized Scores'!$A$5:$A$1048576,)),"")*Summary!$B$11)*100</f>
        <v>#VALUE!</v>
      </c>
      <c r="X840" s="8" t="e">
        <f t="shared" si="136"/>
        <v>#VALUE!</v>
      </c>
      <c r="Y840" s="32" t="e">
        <f>(IFERROR(INDEX('Normalized Scores'!AT$5:AT$1048576,MATCH($D840,'Normalized Scores'!$A$5:$A$1048576,)),"")*Summary!$B$12)*100</f>
        <v>#VALUE!</v>
      </c>
      <c r="Z840" s="8" t="e">
        <f t="shared" si="137"/>
        <v>#VALUE!</v>
      </c>
      <c r="AA840" s="33" t="e">
        <f>(IFERROR(INDEX('Normalized Scores'!AV$5:AV$1048576,MATCH($D840,'Normalized Scores'!$A$5:$A$1048576,)),"")*Summary!$B$13)*100</f>
        <v>#VALUE!</v>
      </c>
      <c r="AB840" s="10" t="e">
        <f t="shared" si="138"/>
        <v>#VALUE!</v>
      </c>
      <c r="AC840" s="34" t="e">
        <f>(IFERROR(INDEX('Normalized Scores'!BA$5:BA$1048576,MATCH($D840,'Normalized Scores'!$A$5:$A$1048576,)),"")*Summary!$B$14)*100</f>
        <v>#VALUE!</v>
      </c>
      <c r="AD840" s="14" t="e">
        <f t="shared" si="139"/>
        <v>#VALUE!</v>
      </c>
    </row>
    <row r="841" spans="4:30">
      <c r="D841" s="8" t="e">
        <v>#N/A</v>
      </c>
      <c r="E841" s="9" t="str">
        <f>IFERROR(INDEX('Normalized Scores'!B$5:B$1048576,MATCH($D841,'Normalized Scores'!$A$5:$A$1048576,)),"")</f>
        <v/>
      </c>
      <c r="F841" s="12" t="str">
        <f>IFERROR(INDEX('Normalized Scores'!C$5:C$1048576,MATCH($D841,'Normalized Scores'!$A$5:$A$1048576,)),"")</f>
        <v/>
      </c>
      <c r="G841" s="79" t="str">
        <f>IFERROR(INDEX('Normalized Scores'!D$5:D$1048576,MATCH($D841,'Normalized Scores'!$A$5:$A$1048576,)),"")</f>
        <v/>
      </c>
      <c r="H841" s="79" t="str">
        <f>IFERROR(INDEX('Normalized Scores'!E$5:E$1048576,MATCH($D841,'Normalized Scores'!$A$5:$A$1048576,)),"")</f>
        <v/>
      </c>
      <c r="I841" s="79" t="str">
        <f>IFERROR(INDEX('Normalized Scores'!F$5:F$1048576,MATCH($D841,'Normalized Scores'!$A$5:$A$1048576,)),"")</f>
        <v/>
      </c>
      <c r="J841" s="79" t="str">
        <f>IFERROR(INDEX('Normalized Scores'!G$5:G$1048576,MATCH($D841,'Normalized Scores'!$A$5:$A$1048576,)),"")</f>
        <v/>
      </c>
      <c r="K841" s="36" t="e">
        <f>(IFERROR(INDEX('Normalized Scores'!H$5:H$1048576,MATCH($D841,'Normalized Scores'!$A$5:$A$1048576,)),"")*100)</f>
        <v>#VALUE!</v>
      </c>
      <c r="L841" s="20" t="e">
        <f t="shared" si="130"/>
        <v>#VALUE!</v>
      </c>
      <c r="M841" s="26" t="e">
        <f>(IFERROR(INDEX('Normalized Scores'!J$5:J$1048576,MATCH($D841,'Normalized Scores'!$A$5:$A$1048576,)),"")*Summary!$B$6)*100</f>
        <v>#VALUE!</v>
      </c>
      <c r="N841" s="20" t="e">
        <f t="shared" si="131"/>
        <v>#VALUE!</v>
      </c>
      <c r="O841" s="27" t="e">
        <f>(IFERROR(INDEX('Normalized Scores'!L$5:L$1048576,MATCH($D841,'Normalized Scores'!$A$5:$A$1048576,)),"")*Summary!$B$7)*100</f>
        <v>#VALUE!</v>
      </c>
      <c r="P841" s="20" t="e">
        <f t="shared" si="132"/>
        <v>#VALUE!</v>
      </c>
      <c r="Q841" s="28" t="e">
        <f>(IFERROR(INDEX('Normalized Scores'!R$5:R$1048576,MATCH($D841,'Normalized Scores'!$A$5:$A$1048576,)),"")*Summary!$B$8)*100</f>
        <v>#VALUE!</v>
      </c>
      <c r="R841" s="20" t="e">
        <f t="shared" si="133"/>
        <v>#VALUE!</v>
      </c>
      <c r="S841" s="29" t="e">
        <f>(IFERROR(INDEX('Normalized Scores'!Z$5:Z$1048576,MATCH($D841,'Normalized Scores'!$A$5:$A$1048576,)),"")*Summary!$B$9)*100</f>
        <v>#VALUE!</v>
      </c>
      <c r="T841" s="8" t="e">
        <f t="shared" si="134"/>
        <v>#VALUE!</v>
      </c>
      <c r="U841" s="30" t="e">
        <f>(IFERROR(INDEX('Normalized Scores'!AL$5:AL$1048576,MATCH($D841,'Normalized Scores'!$A$5:$A$1048576,)),"")*Summary!$B$10)*100</f>
        <v>#VALUE!</v>
      </c>
      <c r="V841" s="8" t="e">
        <f t="shared" si="135"/>
        <v>#VALUE!</v>
      </c>
      <c r="W841" s="31" t="e">
        <f>(IFERROR(INDEX('Normalized Scores'!AR$5:AR$1048576,MATCH($D841,'Normalized Scores'!$A$5:$A$1048576,)),"")*Summary!$B$11)*100</f>
        <v>#VALUE!</v>
      </c>
      <c r="X841" s="8" t="e">
        <f t="shared" si="136"/>
        <v>#VALUE!</v>
      </c>
      <c r="Y841" s="32" t="e">
        <f>(IFERROR(INDEX('Normalized Scores'!AT$5:AT$1048576,MATCH($D841,'Normalized Scores'!$A$5:$A$1048576,)),"")*Summary!$B$12)*100</f>
        <v>#VALUE!</v>
      </c>
      <c r="Z841" s="8" t="e">
        <f t="shared" si="137"/>
        <v>#VALUE!</v>
      </c>
      <c r="AA841" s="33" t="e">
        <f>(IFERROR(INDEX('Normalized Scores'!AV$5:AV$1048576,MATCH($D841,'Normalized Scores'!$A$5:$A$1048576,)),"")*Summary!$B$13)*100</f>
        <v>#VALUE!</v>
      </c>
      <c r="AB841" s="10" t="e">
        <f t="shared" si="138"/>
        <v>#VALUE!</v>
      </c>
      <c r="AC841" s="34" t="e">
        <f>(IFERROR(INDEX('Normalized Scores'!BA$5:BA$1048576,MATCH($D841,'Normalized Scores'!$A$5:$A$1048576,)),"")*Summary!$B$14)*100</f>
        <v>#VALUE!</v>
      </c>
      <c r="AD841" s="14" t="e">
        <f t="shared" si="139"/>
        <v>#VALUE!</v>
      </c>
    </row>
    <row r="842" spans="4:30">
      <c r="D842" s="8" t="e">
        <v>#N/A</v>
      </c>
      <c r="E842" s="9" t="str">
        <f>IFERROR(INDEX('Normalized Scores'!B$5:B$1048576,MATCH($D842,'Normalized Scores'!$A$5:$A$1048576,)),"")</f>
        <v/>
      </c>
      <c r="F842" s="12" t="str">
        <f>IFERROR(INDEX('Normalized Scores'!C$5:C$1048576,MATCH($D842,'Normalized Scores'!$A$5:$A$1048576,)),"")</f>
        <v/>
      </c>
      <c r="G842" s="79" t="str">
        <f>IFERROR(INDEX('Normalized Scores'!D$5:D$1048576,MATCH($D842,'Normalized Scores'!$A$5:$A$1048576,)),"")</f>
        <v/>
      </c>
      <c r="H842" s="79" t="str">
        <f>IFERROR(INDEX('Normalized Scores'!E$5:E$1048576,MATCH($D842,'Normalized Scores'!$A$5:$A$1048576,)),"")</f>
        <v/>
      </c>
      <c r="I842" s="79" t="str">
        <f>IFERROR(INDEX('Normalized Scores'!F$5:F$1048576,MATCH($D842,'Normalized Scores'!$A$5:$A$1048576,)),"")</f>
        <v/>
      </c>
      <c r="J842" s="79" t="str">
        <f>IFERROR(INDEX('Normalized Scores'!G$5:G$1048576,MATCH($D842,'Normalized Scores'!$A$5:$A$1048576,)),"")</f>
        <v/>
      </c>
      <c r="K842" s="36" t="e">
        <f>(IFERROR(INDEX('Normalized Scores'!H$5:H$1048576,MATCH($D842,'Normalized Scores'!$A$5:$A$1048576,)),"")*100)</f>
        <v>#VALUE!</v>
      </c>
      <c r="L842" s="20" t="e">
        <f t="shared" si="130"/>
        <v>#VALUE!</v>
      </c>
      <c r="M842" s="26" t="e">
        <f>(IFERROR(INDEX('Normalized Scores'!J$5:J$1048576,MATCH($D842,'Normalized Scores'!$A$5:$A$1048576,)),"")*Summary!$B$6)*100</f>
        <v>#VALUE!</v>
      </c>
      <c r="N842" s="20" t="e">
        <f t="shared" si="131"/>
        <v>#VALUE!</v>
      </c>
      <c r="O842" s="27" t="e">
        <f>(IFERROR(INDEX('Normalized Scores'!L$5:L$1048576,MATCH($D842,'Normalized Scores'!$A$5:$A$1048576,)),"")*Summary!$B$7)*100</f>
        <v>#VALUE!</v>
      </c>
      <c r="P842" s="20" t="e">
        <f t="shared" si="132"/>
        <v>#VALUE!</v>
      </c>
      <c r="Q842" s="28" t="e">
        <f>(IFERROR(INDEX('Normalized Scores'!R$5:R$1048576,MATCH($D842,'Normalized Scores'!$A$5:$A$1048576,)),"")*Summary!$B$8)*100</f>
        <v>#VALUE!</v>
      </c>
      <c r="R842" s="20" t="e">
        <f t="shared" si="133"/>
        <v>#VALUE!</v>
      </c>
      <c r="S842" s="29" t="e">
        <f>(IFERROR(INDEX('Normalized Scores'!Z$5:Z$1048576,MATCH($D842,'Normalized Scores'!$A$5:$A$1048576,)),"")*Summary!$B$9)*100</f>
        <v>#VALUE!</v>
      </c>
      <c r="T842" s="8" t="e">
        <f t="shared" si="134"/>
        <v>#VALUE!</v>
      </c>
      <c r="U842" s="30" t="e">
        <f>(IFERROR(INDEX('Normalized Scores'!AL$5:AL$1048576,MATCH($D842,'Normalized Scores'!$A$5:$A$1048576,)),"")*Summary!$B$10)*100</f>
        <v>#VALUE!</v>
      </c>
      <c r="V842" s="8" t="e">
        <f t="shared" si="135"/>
        <v>#VALUE!</v>
      </c>
      <c r="W842" s="31" t="e">
        <f>(IFERROR(INDEX('Normalized Scores'!AR$5:AR$1048576,MATCH($D842,'Normalized Scores'!$A$5:$A$1048576,)),"")*Summary!$B$11)*100</f>
        <v>#VALUE!</v>
      </c>
      <c r="X842" s="8" t="e">
        <f t="shared" si="136"/>
        <v>#VALUE!</v>
      </c>
      <c r="Y842" s="32" t="e">
        <f>(IFERROR(INDEX('Normalized Scores'!AT$5:AT$1048576,MATCH($D842,'Normalized Scores'!$A$5:$A$1048576,)),"")*Summary!$B$12)*100</f>
        <v>#VALUE!</v>
      </c>
      <c r="Z842" s="8" t="e">
        <f t="shared" si="137"/>
        <v>#VALUE!</v>
      </c>
      <c r="AA842" s="33" t="e">
        <f>(IFERROR(INDEX('Normalized Scores'!AV$5:AV$1048576,MATCH($D842,'Normalized Scores'!$A$5:$A$1048576,)),"")*Summary!$B$13)*100</f>
        <v>#VALUE!</v>
      </c>
      <c r="AB842" s="10" t="e">
        <f t="shared" si="138"/>
        <v>#VALUE!</v>
      </c>
      <c r="AC842" s="34" t="e">
        <f>(IFERROR(INDEX('Normalized Scores'!BA$5:BA$1048576,MATCH($D842,'Normalized Scores'!$A$5:$A$1048576,)),"")*Summary!$B$14)*100</f>
        <v>#VALUE!</v>
      </c>
      <c r="AD842" s="14" t="e">
        <f t="shared" si="139"/>
        <v>#VALUE!</v>
      </c>
    </row>
    <row r="843" spans="4:30">
      <c r="D843" s="8" t="e">
        <v>#N/A</v>
      </c>
      <c r="E843" s="9" t="str">
        <f>IFERROR(INDEX('Normalized Scores'!B$5:B$1048576,MATCH($D843,'Normalized Scores'!$A$5:$A$1048576,)),"")</f>
        <v/>
      </c>
      <c r="F843" s="12" t="str">
        <f>IFERROR(INDEX('Normalized Scores'!C$5:C$1048576,MATCH($D843,'Normalized Scores'!$A$5:$A$1048576,)),"")</f>
        <v/>
      </c>
      <c r="G843" s="79" t="str">
        <f>IFERROR(INDEX('Normalized Scores'!D$5:D$1048576,MATCH($D843,'Normalized Scores'!$A$5:$A$1048576,)),"")</f>
        <v/>
      </c>
      <c r="H843" s="79" t="str">
        <f>IFERROR(INDEX('Normalized Scores'!E$5:E$1048576,MATCH($D843,'Normalized Scores'!$A$5:$A$1048576,)),"")</f>
        <v/>
      </c>
      <c r="I843" s="79" t="str">
        <f>IFERROR(INDEX('Normalized Scores'!F$5:F$1048576,MATCH($D843,'Normalized Scores'!$A$5:$A$1048576,)),"")</f>
        <v/>
      </c>
      <c r="J843" s="79" t="str">
        <f>IFERROR(INDEX('Normalized Scores'!G$5:G$1048576,MATCH($D843,'Normalized Scores'!$A$5:$A$1048576,)),"")</f>
        <v/>
      </c>
      <c r="K843" s="36" t="e">
        <f>(IFERROR(INDEX('Normalized Scores'!H$5:H$1048576,MATCH($D843,'Normalized Scores'!$A$5:$A$1048576,)),"")*100)</f>
        <v>#VALUE!</v>
      </c>
      <c r="L843" s="20" t="e">
        <f t="shared" si="130"/>
        <v>#VALUE!</v>
      </c>
      <c r="M843" s="26" t="e">
        <f>(IFERROR(INDEX('Normalized Scores'!J$5:J$1048576,MATCH($D843,'Normalized Scores'!$A$5:$A$1048576,)),"")*Summary!$B$6)*100</f>
        <v>#VALUE!</v>
      </c>
      <c r="N843" s="20" t="e">
        <f t="shared" si="131"/>
        <v>#VALUE!</v>
      </c>
      <c r="O843" s="27" t="e">
        <f>(IFERROR(INDEX('Normalized Scores'!L$5:L$1048576,MATCH($D843,'Normalized Scores'!$A$5:$A$1048576,)),"")*Summary!$B$7)*100</f>
        <v>#VALUE!</v>
      </c>
      <c r="P843" s="20" t="e">
        <f t="shared" si="132"/>
        <v>#VALUE!</v>
      </c>
      <c r="Q843" s="28" t="e">
        <f>(IFERROR(INDEX('Normalized Scores'!R$5:R$1048576,MATCH($D843,'Normalized Scores'!$A$5:$A$1048576,)),"")*Summary!$B$8)*100</f>
        <v>#VALUE!</v>
      </c>
      <c r="R843" s="20" t="e">
        <f t="shared" si="133"/>
        <v>#VALUE!</v>
      </c>
      <c r="S843" s="29" t="e">
        <f>(IFERROR(INDEX('Normalized Scores'!Z$5:Z$1048576,MATCH($D843,'Normalized Scores'!$A$5:$A$1048576,)),"")*Summary!$B$9)*100</f>
        <v>#VALUE!</v>
      </c>
      <c r="T843" s="8" t="e">
        <f t="shared" si="134"/>
        <v>#VALUE!</v>
      </c>
      <c r="U843" s="30" t="e">
        <f>(IFERROR(INDEX('Normalized Scores'!AL$5:AL$1048576,MATCH($D843,'Normalized Scores'!$A$5:$A$1048576,)),"")*Summary!$B$10)*100</f>
        <v>#VALUE!</v>
      </c>
      <c r="V843" s="8" t="e">
        <f t="shared" si="135"/>
        <v>#VALUE!</v>
      </c>
      <c r="W843" s="31" t="e">
        <f>(IFERROR(INDEX('Normalized Scores'!AR$5:AR$1048576,MATCH($D843,'Normalized Scores'!$A$5:$A$1048576,)),"")*Summary!$B$11)*100</f>
        <v>#VALUE!</v>
      </c>
      <c r="X843" s="8" t="e">
        <f t="shared" si="136"/>
        <v>#VALUE!</v>
      </c>
      <c r="Y843" s="32" t="e">
        <f>(IFERROR(INDEX('Normalized Scores'!AT$5:AT$1048576,MATCH($D843,'Normalized Scores'!$A$5:$A$1048576,)),"")*Summary!$B$12)*100</f>
        <v>#VALUE!</v>
      </c>
      <c r="Z843" s="8" t="e">
        <f t="shared" si="137"/>
        <v>#VALUE!</v>
      </c>
      <c r="AA843" s="33" t="e">
        <f>(IFERROR(INDEX('Normalized Scores'!AV$5:AV$1048576,MATCH($D843,'Normalized Scores'!$A$5:$A$1048576,)),"")*Summary!$B$13)*100</f>
        <v>#VALUE!</v>
      </c>
      <c r="AB843" s="10" t="e">
        <f t="shared" si="138"/>
        <v>#VALUE!</v>
      </c>
      <c r="AC843" s="34" t="e">
        <f>(IFERROR(INDEX('Normalized Scores'!BA$5:BA$1048576,MATCH($D843,'Normalized Scores'!$A$5:$A$1048576,)),"")*Summary!$B$14)*100</f>
        <v>#VALUE!</v>
      </c>
      <c r="AD843" s="14" t="e">
        <f t="shared" si="139"/>
        <v>#VALUE!</v>
      </c>
    </row>
    <row r="844" spans="4:30">
      <c r="D844" s="8" t="e">
        <v>#N/A</v>
      </c>
      <c r="E844" s="9" t="str">
        <f>IFERROR(INDEX('Normalized Scores'!B$5:B$1048576,MATCH($D844,'Normalized Scores'!$A$5:$A$1048576,)),"")</f>
        <v/>
      </c>
      <c r="F844" s="12" t="str">
        <f>IFERROR(INDEX('Normalized Scores'!C$5:C$1048576,MATCH($D844,'Normalized Scores'!$A$5:$A$1048576,)),"")</f>
        <v/>
      </c>
      <c r="G844" s="79" t="str">
        <f>IFERROR(INDEX('Normalized Scores'!D$5:D$1048576,MATCH($D844,'Normalized Scores'!$A$5:$A$1048576,)),"")</f>
        <v/>
      </c>
      <c r="H844" s="79" t="str">
        <f>IFERROR(INDEX('Normalized Scores'!E$5:E$1048576,MATCH($D844,'Normalized Scores'!$A$5:$A$1048576,)),"")</f>
        <v/>
      </c>
      <c r="I844" s="79" t="str">
        <f>IFERROR(INDEX('Normalized Scores'!F$5:F$1048576,MATCH($D844,'Normalized Scores'!$A$5:$A$1048576,)),"")</f>
        <v/>
      </c>
      <c r="J844" s="79" t="str">
        <f>IFERROR(INDEX('Normalized Scores'!G$5:G$1048576,MATCH($D844,'Normalized Scores'!$A$5:$A$1048576,)),"")</f>
        <v/>
      </c>
      <c r="K844" s="36" t="e">
        <f>(IFERROR(INDEX('Normalized Scores'!H$5:H$1048576,MATCH($D844,'Normalized Scores'!$A$5:$A$1048576,)),"")*100)</f>
        <v>#VALUE!</v>
      </c>
      <c r="L844" s="20" t="e">
        <f t="shared" si="130"/>
        <v>#VALUE!</v>
      </c>
      <c r="M844" s="26" t="e">
        <f>(IFERROR(INDEX('Normalized Scores'!J$5:J$1048576,MATCH($D844,'Normalized Scores'!$A$5:$A$1048576,)),"")*Summary!$B$6)*100</f>
        <v>#VALUE!</v>
      </c>
      <c r="N844" s="20" t="e">
        <f t="shared" si="131"/>
        <v>#VALUE!</v>
      </c>
      <c r="O844" s="27" t="e">
        <f>(IFERROR(INDEX('Normalized Scores'!L$5:L$1048576,MATCH($D844,'Normalized Scores'!$A$5:$A$1048576,)),"")*Summary!$B$7)*100</f>
        <v>#VALUE!</v>
      </c>
      <c r="P844" s="20" t="e">
        <f t="shared" si="132"/>
        <v>#VALUE!</v>
      </c>
      <c r="Q844" s="28" t="e">
        <f>(IFERROR(INDEX('Normalized Scores'!R$5:R$1048576,MATCH($D844,'Normalized Scores'!$A$5:$A$1048576,)),"")*Summary!$B$8)*100</f>
        <v>#VALUE!</v>
      </c>
      <c r="R844" s="20" t="e">
        <f t="shared" si="133"/>
        <v>#VALUE!</v>
      </c>
      <c r="S844" s="29" t="e">
        <f>(IFERROR(INDEX('Normalized Scores'!Z$5:Z$1048576,MATCH($D844,'Normalized Scores'!$A$5:$A$1048576,)),"")*Summary!$B$9)*100</f>
        <v>#VALUE!</v>
      </c>
      <c r="T844" s="8" t="e">
        <f t="shared" si="134"/>
        <v>#VALUE!</v>
      </c>
      <c r="U844" s="30" t="e">
        <f>(IFERROR(INDEX('Normalized Scores'!AL$5:AL$1048576,MATCH($D844,'Normalized Scores'!$A$5:$A$1048576,)),"")*Summary!$B$10)*100</f>
        <v>#VALUE!</v>
      </c>
      <c r="V844" s="8" t="e">
        <f t="shared" si="135"/>
        <v>#VALUE!</v>
      </c>
      <c r="W844" s="31" t="e">
        <f>(IFERROR(INDEX('Normalized Scores'!AR$5:AR$1048576,MATCH($D844,'Normalized Scores'!$A$5:$A$1048576,)),"")*Summary!$B$11)*100</f>
        <v>#VALUE!</v>
      </c>
      <c r="X844" s="8" t="e">
        <f t="shared" si="136"/>
        <v>#VALUE!</v>
      </c>
      <c r="Y844" s="32" t="e">
        <f>(IFERROR(INDEX('Normalized Scores'!AT$5:AT$1048576,MATCH($D844,'Normalized Scores'!$A$5:$A$1048576,)),"")*Summary!$B$12)*100</f>
        <v>#VALUE!</v>
      </c>
      <c r="Z844" s="8" t="e">
        <f t="shared" si="137"/>
        <v>#VALUE!</v>
      </c>
      <c r="AA844" s="33" t="e">
        <f>(IFERROR(INDEX('Normalized Scores'!AV$5:AV$1048576,MATCH($D844,'Normalized Scores'!$A$5:$A$1048576,)),"")*Summary!$B$13)*100</f>
        <v>#VALUE!</v>
      </c>
      <c r="AB844" s="10" t="e">
        <f t="shared" si="138"/>
        <v>#VALUE!</v>
      </c>
      <c r="AC844" s="34" t="e">
        <f>(IFERROR(INDEX('Normalized Scores'!BA$5:BA$1048576,MATCH($D844,'Normalized Scores'!$A$5:$A$1048576,)),"")*Summary!$B$14)*100</f>
        <v>#VALUE!</v>
      </c>
      <c r="AD844" s="14" t="e">
        <f t="shared" si="139"/>
        <v>#VALUE!</v>
      </c>
    </row>
    <row r="845" spans="4:30">
      <c r="D845" s="8" t="e">
        <v>#N/A</v>
      </c>
      <c r="E845" s="9" t="str">
        <f>IFERROR(INDEX('Normalized Scores'!B$5:B$1048576,MATCH($D845,'Normalized Scores'!$A$5:$A$1048576,)),"")</f>
        <v/>
      </c>
      <c r="F845" s="12" t="str">
        <f>IFERROR(INDEX('Normalized Scores'!C$5:C$1048576,MATCH($D845,'Normalized Scores'!$A$5:$A$1048576,)),"")</f>
        <v/>
      </c>
      <c r="G845" s="79" t="str">
        <f>IFERROR(INDEX('Normalized Scores'!D$5:D$1048576,MATCH($D845,'Normalized Scores'!$A$5:$A$1048576,)),"")</f>
        <v/>
      </c>
      <c r="H845" s="79" t="str">
        <f>IFERROR(INDEX('Normalized Scores'!E$5:E$1048576,MATCH($D845,'Normalized Scores'!$A$5:$A$1048576,)),"")</f>
        <v/>
      </c>
      <c r="I845" s="79" t="str">
        <f>IFERROR(INDEX('Normalized Scores'!F$5:F$1048576,MATCH($D845,'Normalized Scores'!$A$5:$A$1048576,)),"")</f>
        <v/>
      </c>
      <c r="J845" s="79" t="str">
        <f>IFERROR(INDEX('Normalized Scores'!G$5:G$1048576,MATCH($D845,'Normalized Scores'!$A$5:$A$1048576,)),"")</f>
        <v/>
      </c>
      <c r="K845" s="36" t="e">
        <f>(IFERROR(INDEX('Normalized Scores'!H$5:H$1048576,MATCH($D845,'Normalized Scores'!$A$5:$A$1048576,)),"")*100)</f>
        <v>#VALUE!</v>
      </c>
      <c r="L845" s="20" t="e">
        <f t="shared" si="130"/>
        <v>#VALUE!</v>
      </c>
      <c r="M845" s="26" t="e">
        <f>(IFERROR(INDEX('Normalized Scores'!J$5:J$1048576,MATCH($D845,'Normalized Scores'!$A$5:$A$1048576,)),"")*Summary!$B$6)*100</f>
        <v>#VALUE!</v>
      </c>
      <c r="N845" s="20" t="e">
        <f t="shared" si="131"/>
        <v>#VALUE!</v>
      </c>
      <c r="O845" s="27" t="e">
        <f>(IFERROR(INDEX('Normalized Scores'!L$5:L$1048576,MATCH($D845,'Normalized Scores'!$A$5:$A$1048576,)),"")*Summary!$B$7)*100</f>
        <v>#VALUE!</v>
      </c>
      <c r="P845" s="20" t="e">
        <f t="shared" si="132"/>
        <v>#VALUE!</v>
      </c>
      <c r="Q845" s="28" t="e">
        <f>(IFERROR(INDEX('Normalized Scores'!R$5:R$1048576,MATCH($D845,'Normalized Scores'!$A$5:$A$1048576,)),"")*Summary!$B$8)*100</f>
        <v>#VALUE!</v>
      </c>
      <c r="R845" s="20" t="e">
        <f t="shared" si="133"/>
        <v>#VALUE!</v>
      </c>
      <c r="S845" s="29" t="e">
        <f>(IFERROR(INDEX('Normalized Scores'!Z$5:Z$1048576,MATCH($D845,'Normalized Scores'!$A$5:$A$1048576,)),"")*Summary!$B$9)*100</f>
        <v>#VALUE!</v>
      </c>
      <c r="T845" s="8" t="e">
        <f t="shared" si="134"/>
        <v>#VALUE!</v>
      </c>
      <c r="U845" s="30" t="e">
        <f>(IFERROR(INDEX('Normalized Scores'!AL$5:AL$1048576,MATCH($D845,'Normalized Scores'!$A$5:$A$1048576,)),"")*Summary!$B$10)*100</f>
        <v>#VALUE!</v>
      </c>
      <c r="V845" s="8" t="e">
        <f t="shared" si="135"/>
        <v>#VALUE!</v>
      </c>
      <c r="W845" s="31" t="e">
        <f>(IFERROR(INDEX('Normalized Scores'!AR$5:AR$1048576,MATCH($D845,'Normalized Scores'!$A$5:$A$1048576,)),"")*Summary!$B$11)*100</f>
        <v>#VALUE!</v>
      </c>
      <c r="X845" s="8" t="e">
        <f t="shared" si="136"/>
        <v>#VALUE!</v>
      </c>
      <c r="Y845" s="32" t="e">
        <f>(IFERROR(INDEX('Normalized Scores'!AT$5:AT$1048576,MATCH($D845,'Normalized Scores'!$A$5:$A$1048576,)),"")*Summary!$B$12)*100</f>
        <v>#VALUE!</v>
      </c>
      <c r="Z845" s="8" t="e">
        <f t="shared" si="137"/>
        <v>#VALUE!</v>
      </c>
      <c r="AA845" s="33" t="e">
        <f>(IFERROR(INDEX('Normalized Scores'!AV$5:AV$1048576,MATCH($D845,'Normalized Scores'!$A$5:$A$1048576,)),"")*Summary!$B$13)*100</f>
        <v>#VALUE!</v>
      </c>
      <c r="AB845" s="10" t="e">
        <f t="shared" si="138"/>
        <v>#VALUE!</v>
      </c>
      <c r="AC845" s="34" t="e">
        <f>(IFERROR(INDEX('Normalized Scores'!BA$5:BA$1048576,MATCH($D845,'Normalized Scores'!$A$5:$A$1048576,)),"")*Summary!$B$14)*100</f>
        <v>#VALUE!</v>
      </c>
      <c r="AD845" s="14" t="e">
        <f t="shared" si="139"/>
        <v>#VALUE!</v>
      </c>
    </row>
    <row r="846" spans="4:30">
      <c r="D846" s="8" t="e">
        <v>#N/A</v>
      </c>
      <c r="E846" s="9" t="str">
        <f>IFERROR(INDEX('Normalized Scores'!B$5:B$1048576,MATCH($D846,'Normalized Scores'!$A$5:$A$1048576,)),"")</f>
        <v/>
      </c>
      <c r="F846" s="12" t="str">
        <f>IFERROR(INDEX('Normalized Scores'!C$5:C$1048576,MATCH($D846,'Normalized Scores'!$A$5:$A$1048576,)),"")</f>
        <v/>
      </c>
      <c r="G846" s="79" t="str">
        <f>IFERROR(INDEX('Normalized Scores'!D$5:D$1048576,MATCH($D846,'Normalized Scores'!$A$5:$A$1048576,)),"")</f>
        <v/>
      </c>
      <c r="H846" s="79" t="str">
        <f>IFERROR(INDEX('Normalized Scores'!E$5:E$1048576,MATCH($D846,'Normalized Scores'!$A$5:$A$1048576,)),"")</f>
        <v/>
      </c>
      <c r="I846" s="79" t="str">
        <f>IFERROR(INDEX('Normalized Scores'!F$5:F$1048576,MATCH($D846,'Normalized Scores'!$A$5:$A$1048576,)),"")</f>
        <v/>
      </c>
      <c r="J846" s="79" t="str">
        <f>IFERROR(INDEX('Normalized Scores'!G$5:G$1048576,MATCH($D846,'Normalized Scores'!$A$5:$A$1048576,)),"")</f>
        <v/>
      </c>
      <c r="K846" s="36" t="e">
        <f>(IFERROR(INDEX('Normalized Scores'!H$5:H$1048576,MATCH($D846,'Normalized Scores'!$A$5:$A$1048576,)),"")*100)</f>
        <v>#VALUE!</v>
      </c>
      <c r="L846" s="20" t="e">
        <f t="shared" si="130"/>
        <v>#VALUE!</v>
      </c>
      <c r="M846" s="26" t="e">
        <f>(IFERROR(INDEX('Normalized Scores'!J$5:J$1048576,MATCH($D846,'Normalized Scores'!$A$5:$A$1048576,)),"")*Summary!$B$6)*100</f>
        <v>#VALUE!</v>
      </c>
      <c r="N846" s="20" t="e">
        <f t="shared" si="131"/>
        <v>#VALUE!</v>
      </c>
      <c r="O846" s="27" t="e">
        <f>(IFERROR(INDEX('Normalized Scores'!L$5:L$1048576,MATCH($D846,'Normalized Scores'!$A$5:$A$1048576,)),"")*Summary!$B$7)*100</f>
        <v>#VALUE!</v>
      </c>
      <c r="P846" s="20" t="e">
        <f t="shared" si="132"/>
        <v>#VALUE!</v>
      </c>
      <c r="Q846" s="28" t="e">
        <f>(IFERROR(INDEX('Normalized Scores'!R$5:R$1048576,MATCH($D846,'Normalized Scores'!$A$5:$A$1048576,)),"")*Summary!$B$8)*100</f>
        <v>#VALUE!</v>
      </c>
      <c r="R846" s="20" t="e">
        <f t="shared" si="133"/>
        <v>#VALUE!</v>
      </c>
      <c r="S846" s="29" t="e">
        <f>(IFERROR(INDEX('Normalized Scores'!Z$5:Z$1048576,MATCH($D846,'Normalized Scores'!$A$5:$A$1048576,)),"")*Summary!$B$9)*100</f>
        <v>#VALUE!</v>
      </c>
      <c r="T846" s="8" t="e">
        <f t="shared" si="134"/>
        <v>#VALUE!</v>
      </c>
      <c r="U846" s="30" t="e">
        <f>(IFERROR(INDEX('Normalized Scores'!AL$5:AL$1048576,MATCH($D846,'Normalized Scores'!$A$5:$A$1048576,)),"")*Summary!$B$10)*100</f>
        <v>#VALUE!</v>
      </c>
      <c r="V846" s="8" t="e">
        <f t="shared" si="135"/>
        <v>#VALUE!</v>
      </c>
      <c r="W846" s="31" t="e">
        <f>(IFERROR(INDEX('Normalized Scores'!AR$5:AR$1048576,MATCH($D846,'Normalized Scores'!$A$5:$A$1048576,)),"")*Summary!$B$11)*100</f>
        <v>#VALUE!</v>
      </c>
      <c r="X846" s="8" t="e">
        <f t="shared" si="136"/>
        <v>#VALUE!</v>
      </c>
      <c r="Y846" s="32" t="e">
        <f>(IFERROR(INDEX('Normalized Scores'!AT$5:AT$1048576,MATCH($D846,'Normalized Scores'!$A$5:$A$1048576,)),"")*Summary!$B$12)*100</f>
        <v>#VALUE!</v>
      </c>
      <c r="Z846" s="8" t="e">
        <f t="shared" si="137"/>
        <v>#VALUE!</v>
      </c>
      <c r="AA846" s="33" t="e">
        <f>(IFERROR(INDEX('Normalized Scores'!AV$5:AV$1048576,MATCH($D846,'Normalized Scores'!$A$5:$A$1048576,)),"")*Summary!$B$13)*100</f>
        <v>#VALUE!</v>
      </c>
      <c r="AB846" s="10" t="e">
        <f t="shared" si="138"/>
        <v>#VALUE!</v>
      </c>
      <c r="AC846" s="34" t="e">
        <f>(IFERROR(INDEX('Normalized Scores'!BA$5:BA$1048576,MATCH($D846,'Normalized Scores'!$A$5:$A$1048576,)),"")*Summary!$B$14)*100</f>
        <v>#VALUE!</v>
      </c>
      <c r="AD846" s="14" t="e">
        <f t="shared" si="139"/>
        <v>#VALUE!</v>
      </c>
    </row>
    <row r="847" spans="4:30">
      <c r="D847" s="8" t="e">
        <v>#N/A</v>
      </c>
      <c r="E847" s="9" t="str">
        <f>IFERROR(INDEX('Normalized Scores'!B$5:B$1048576,MATCH($D847,'Normalized Scores'!$A$5:$A$1048576,)),"")</f>
        <v/>
      </c>
      <c r="F847" s="12" t="str">
        <f>IFERROR(INDEX('Normalized Scores'!C$5:C$1048576,MATCH($D847,'Normalized Scores'!$A$5:$A$1048576,)),"")</f>
        <v/>
      </c>
      <c r="G847" s="79" t="str">
        <f>IFERROR(INDEX('Normalized Scores'!D$5:D$1048576,MATCH($D847,'Normalized Scores'!$A$5:$A$1048576,)),"")</f>
        <v/>
      </c>
      <c r="H847" s="79" t="str">
        <f>IFERROR(INDEX('Normalized Scores'!E$5:E$1048576,MATCH($D847,'Normalized Scores'!$A$5:$A$1048576,)),"")</f>
        <v/>
      </c>
      <c r="I847" s="79" t="str">
        <f>IFERROR(INDEX('Normalized Scores'!F$5:F$1048576,MATCH($D847,'Normalized Scores'!$A$5:$A$1048576,)),"")</f>
        <v/>
      </c>
      <c r="J847" s="79" t="str">
        <f>IFERROR(INDEX('Normalized Scores'!G$5:G$1048576,MATCH($D847,'Normalized Scores'!$A$5:$A$1048576,)),"")</f>
        <v/>
      </c>
      <c r="K847" s="36" t="e">
        <f>(IFERROR(INDEX('Normalized Scores'!H$5:H$1048576,MATCH($D847,'Normalized Scores'!$A$5:$A$1048576,)),"")*100)</f>
        <v>#VALUE!</v>
      </c>
      <c r="L847" s="20" t="e">
        <f t="shared" si="130"/>
        <v>#VALUE!</v>
      </c>
      <c r="M847" s="26" t="e">
        <f>(IFERROR(INDEX('Normalized Scores'!J$5:J$1048576,MATCH($D847,'Normalized Scores'!$A$5:$A$1048576,)),"")*Summary!$B$6)*100</f>
        <v>#VALUE!</v>
      </c>
      <c r="N847" s="20" t="e">
        <f t="shared" si="131"/>
        <v>#VALUE!</v>
      </c>
      <c r="O847" s="27" t="e">
        <f>(IFERROR(INDEX('Normalized Scores'!L$5:L$1048576,MATCH($D847,'Normalized Scores'!$A$5:$A$1048576,)),"")*Summary!$B$7)*100</f>
        <v>#VALUE!</v>
      </c>
      <c r="P847" s="20" t="e">
        <f t="shared" si="132"/>
        <v>#VALUE!</v>
      </c>
      <c r="Q847" s="28" t="e">
        <f>(IFERROR(INDEX('Normalized Scores'!R$5:R$1048576,MATCH($D847,'Normalized Scores'!$A$5:$A$1048576,)),"")*Summary!$B$8)*100</f>
        <v>#VALUE!</v>
      </c>
      <c r="R847" s="20" t="e">
        <f t="shared" si="133"/>
        <v>#VALUE!</v>
      </c>
      <c r="S847" s="29" t="e">
        <f>(IFERROR(INDEX('Normalized Scores'!Z$5:Z$1048576,MATCH($D847,'Normalized Scores'!$A$5:$A$1048576,)),"")*Summary!$B$9)*100</f>
        <v>#VALUE!</v>
      </c>
      <c r="T847" s="8" t="e">
        <f t="shared" si="134"/>
        <v>#VALUE!</v>
      </c>
      <c r="U847" s="30" t="e">
        <f>(IFERROR(INDEX('Normalized Scores'!AL$5:AL$1048576,MATCH($D847,'Normalized Scores'!$A$5:$A$1048576,)),"")*Summary!$B$10)*100</f>
        <v>#VALUE!</v>
      </c>
      <c r="V847" s="8" t="e">
        <f t="shared" si="135"/>
        <v>#VALUE!</v>
      </c>
      <c r="W847" s="31" t="e">
        <f>(IFERROR(INDEX('Normalized Scores'!AR$5:AR$1048576,MATCH($D847,'Normalized Scores'!$A$5:$A$1048576,)),"")*Summary!$B$11)*100</f>
        <v>#VALUE!</v>
      </c>
      <c r="X847" s="8" t="e">
        <f t="shared" si="136"/>
        <v>#VALUE!</v>
      </c>
      <c r="Y847" s="32" t="e">
        <f>(IFERROR(INDEX('Normalized Scores'!AT$5:AT$1048576,MATCH($D847,'Normalized Scores'!$A$5:$A$1048576,)),"")*Summary!$B$12)*100</f>
        <v>#VALUE!</v>
      </c>
      <c r="Z847" s="8" t="e">
        <f t="shared" si="137"/>
        <v>#VALUE!</v>
      </c>
      <c r="AA847" s="33" t="e">
        <f>(IFERROR(INDEX('Normalized Scores'!AV$5:AV$1048576,MATCH($D847,'Normalized Scores'!$A$5:$A$1048576,)),"")*Summary!$B$13)*100</f>
        <v>#VALUE!</v>
      </c>
      <c r="AB847" s="10" t="e">
        <f t="shared" si="138"/>
        <v>#VALUE!</v>
      </c>
      <c r="AC847" s="34" t="e">
        <f>(IFERROR(INDEX('Normalized Scores'!BA$5:BA$1048576,MATCH($D847,'Normalized Scores'!$A$5:$A$1048576,)),"")*Summary!$B$14)*100</f>
        <v>#VALUE!</v>
      </c>
      <c r="AD847" s="14" t="e">
        <f t="shared" si="139"/>
        <v>#VALUE!</v>
      </c>
    </row>
    <row r="848" spans="4:30">
      <c r="D848" s="8" t="e">
        <v>#N/A</v>
      </c>
      <c r="E848" s="9" t="str">
        <f>IFERROR(INDEX('Normalized Scores'!B$5:B$1048576,MATCH($D848,'Normalized Scores'!$A$5:$A$1048576,)),"")</f>
        <v/>
      </c>
      <c r="F848" s="12" t="str">
        <f>IFERROR(INDEX('Normalized Scores'!C$5:C$1048576,MATCH($D848,'Normalized Scores'!$A$5:$A$1048576,)),"")</f>
        <v/>
      </c>
      <c r="G848" s="79" t="str">
        <f>IFERROR(INDEX('Normalized Scores'!D$5:D$1048576,MATCH($D848,'Normalized Scores'!$A$5:$A$1048576,)),"")</f>
        <v/>
      </c>
      <c r="H848" s="79" t="str">
        <f>IFERROR(INDEX('Normalized Scores'!E$5:E$1048576,MATCH($D848,'Normalized Scores'!$A$5:$A$1048576,)),"")</f>
        <v/>
      </c>
      <c r="I848" s="79" t="str">
        <f>IFERROR(INDEX('Normalized Scores'!F$5:F$1048576,MATCH($D848,'Normalized Scores'!$A$5:$A$1048576,)),"")</f>
        <v/>
      </c>
      <c r="J848" s="79" t="str">
        <f>IFERROR(INDEX('Normalized Scores'!G$5:G$1048576,MATCH($D848,'Normalized Scores'!$A$5:$A$1048576,)),"")</f>
        <v/>
      </c>
      <c r="K848" s="36" t="e">
        <f>(IFERROR(INDEX('Normalized Scores'!H$5:H$1048576,MATCH($D848,'Normalized Scores'!$A$5:$A$1048576,)),"")*100)</f>
        <v>#VALUE!</v>
      </c>
      <c r="L848" s="20" t="e">
        <f t="shared" si="130"/>
        <v>#VALUE!</v>
      </c>
      <c r="M848" s="26" t="e">
        <f>(IFERROR(INDEX('Normalized Scores'!J$5:J$1048576,MATCH($D848,'Normalized Scores'!$A$5:$A$1048576,)),"")*Summary!$B$6)*100</f>
        <v>#VALUE!</v>
      </c>
      <c r="N848" s="20" t="e">
        <f t="shared" si="131"/>
        <v>#VALUE!</v>
      </c>
      <c r="O848" s="27" t="e">
        <f>(IFERROR(INDEX('Normalized Scores'!L$5:L$1048576,MATCH($D848,'Normalized Scores'!$A$5:$A$1048576,)),"")*Summary!$B$7)*100</f>
        <v>#VALUE!</v>
      </c>
      <c r="P848" s="20" t="e">
        <f t="shared" si="132"/>
        <v>#VALUE!</v>
      </c>
      <c r="Q848" s="28" t="e">
        <f>(IFERROR(INDEX('Normalized Scores'!R$5:R$1048576,MATCH($D848,'Normalized Scores'!$A$5:$A$1048576,)),"")*Summary!$B$8)*100</f>
        <v>#VALUE!</v>
      </c>
      <c r="R848" s="20" t="e">
        <f t="shared" si="133"/>
        <v>#VALUE!</v>
      </c>
      <c r="S848" s="29" t="e">
        <f>(IFERROR(INDEX('Normalized Scores'!Z$5:Z$1048576,MATCH($D848,'Normalized Scores'!$A$5:$A$1048576,)),"")*Summary!$B$9)*100</f>
        <v>#VALUE!</v>
      </c>
      <c r="T848" s="8" t="e">
        <f t="shared" si="134"/>
        <v>#VALUE!</v>
      </c>
      <c r="U848" s="30" t="e">
        <f>(IFERROR(INDEX('Normalized Scores'!AL$5:AL$1048576,MATCH($D848,'Normalized Scores'!$A$5:$A$1048576,)),"")*Summary!$B$10)*100</f>
        <v>#VALUE!</v>
      </c>
      <c r="V848" s="8" t="e">
        <f t="shared" si="135"/>
        <v>#VALUE!</v>
      </c>
      <c r="W848" s="31" t="e">
        <f>(IFERROR(INDEX('Normalized Scores'!AR$5:AR$1048576,MATCH($D848,'Normalized Scores'!$A$5:$A$1048576,)),"")*Summary!$B$11)*100</f>
        <v>#VALUE!</v>
      </c>
      <c r="X848" s="8" t="e">
        <f t="shared" si="136"/>
        <v>#VALUE!</v>
      </c>
      <c r="Y848" s="32" t="e">
        <f>(IFERROR(INDEX('Normalized Scores'!AT$5:AT$1048576,MATCH($D848,'Normalized Scores'!$A$5:$A$1048576,)),"")*Summary!$B$12)*100</f>
        <v>#VALUE!</v>
      </c>
      <c r="Z848" s="8" t="e">
        <f t="shared" si="137"/>
        <v>#VALUE!</v>
      </c>
      <c r="AA848" s="33" t="e">
        <f>(IFERROR(INDEX('Normalized Scores'!AV$5:AV$1048576,MATCH($D848,'Normalized Scores'!$A$5:$A$1048576,)),"")*Summary!$B$13)*100</f>
        <v>#VALUE!</v>
      </c>
      <c r="AB848" s="10" t="e">
        <f t="shared" si="138"/>
        <v>#VALUE!</v>
      </c>
      <c r="AC848" s="34" t="e">
        <f>(IFERROR(INDEX('Normalized Scores'!BA$5:BA$1048576,MATCH($D848,'Normalized Scores'!$A$5:$A$1048576,)),"")*Summary!$B$14)*100</f>
        <v>#VALUE!</v>
      </c>
      <c r="AD848" s="14" t="e">
        <f t="shared" si="139"/>
        <v>#VALUE!</v>
      </c>
    </row>
    <row r="849" spans="4:30">
      <c r="D849" s="8" t="e">
        <v>#N/A</v>
      </c>
      <c r="E849" s="9" t="str">
        <f>IFERROR(INDEX('Normalized Scores'!B$5:B$1048576,MATCH($D849,'Normalized Scores'!$A$5:$A$1048576,)),"")</f>
        <v/>
      </c>
      <c r="F849" s="12" t="str">
        <f>IFERROR(INDEX('Normalized Scores'!C$5:C$1048576,MATCH($D849,'Normalized Scores'!$A$5:$A$1048576,)),"")</f>
        <v/>
      </c>
      <c r="G849" s="79" t="str">
        <f>IFERROR(INDEX('Normalized Scores'!D$5:D$1048576,MATCH($D849,'Normalized Scores'!$A$5:$A$1048576,)),"")</f>
        <v/>
      </c>
      <c r="H849" s="79" t="str">
        <f>IFERROR(INDEX('Normalized Scores'!E$5:E$1048576,MATCH($D849,'Normalized Scores'!$A$5:$A$1048576,)),"")</f>
        <v/>
      </c>
      <c r="I849" s="79" t="str">
        <f>IFERROR(INDEX('Normalized Scores'!F$5:F$1048576,MATCH($D849,'Normalized Scores'!$A$5:$A$1048576,)),"")</f>
        <v/>
      </c>
      <c r="J849" s="79" t="str">
        <f>IFERROR(INDEX('Normalized Scores'!G$5:G$1048576,MATCH($D849,'Normalized Scores'!$A$5:$A$1048576,)),"")</f>
        <v/>
      </c>
      <c r="K849" s="36" t="e">
        <f>(IFERROR(INDEX('Normalized Scores'!H$5:H$1048576,MATCH($D849,'Normalized Scores'!$A$5:$A$1048576,)),"")*100)</f>
        <v>#VALUE!</v>
      </c>
      <c r="L849" s="20" t="e">
        <f t="shared" si="130"/>
        <v>#VALUE!</v>
      </c>
      <c r="M849" s="26" t="e">
        <f>(IFERROR(INDEX('Normalized Scores'!J$5:J$1048576,MATCH($D849,'Normalized Scores'!$A$5:$A$1048576,)),"")*Summary!$B$6)*100</f>
        <v>#VALUE!</v>
      </c>
      <c r="N849" s="20" t="e">
        <f t="shared" si="131"/>
        <v>#VALUE!</v>
      </c>
      <c r="O849" s="27" t="e">
        <f>(IFERROR(INDEX('Normalized Scores'!L$5:L$1048576,MATCH($D849,'Normalized Scores'!$A$5:$A$1048576,)),"")*Summary!$B$7)*100</f>
        <v>#VALUE!</v>
      </c>
      <c r="P849" s="20" t="e">
        <f t="shared" si="132"/>
        <v>#VALUE!</v>
      </c>
      <c r="Q849" s="28" t="e">
        <f>(IFERROR(INDEX('Normalized Scores'!R$5:R$1048576,MATCH($D849,'Normalized Scores'!$A$5:$A$1048576,)),"")*Summary!$B$8)*100</f>
        <v>#VALUE!</v>
      </c>
      <c r="R849" s="20" t="e">
        <f t="shared" si="133"/>
        <v>#VALUE!</v>
      </c>
      <c r="S849" s="29" t="e">
        <f>(IFERROR(INDEX('Normalized Scores'!Z$5:Z$1048576,MATCH($D849,'Normalized Scores'!$A$5:$A$1048576,)),"")*Summary!$B$9)*100</f>
        <v>#VALUE!</v>
      </c>
      <c r="T849" s="8" t="e">
        <f t="shared" si="134"/>
        <v>#VALUE!</v>
      </c>
      <c r="U849" s="30" t="e">
        <f>(IFERROR(INDEX('Normalized Scores'!AL$5:AL$1048576,MATCH($D849,'Normalized Scores'!$A$5:$A$1048576,)),"")*Summary!$B$10)*100</f>
        <v>#VALUE!</v>
      </c>
      <c r="V849" s="8" t="e">
        <f t="shared" si="135"/>
        <v>#VALUE!</v>
      </c>
      <c r="W849" s="31" t="e">
        <f>(IFERROR(INDEX('Normalized Scores'!AR$5:AR$1048576,MATCH($D849,'Normalized Scores'!$A$5:$A$1048576,)),"")*Summary!$B$11)*100</f>
        <v>#VALUE!</v>
      </c>
      <c r="X849" s="8" t="e">
        <f t="shared" si="136"/>
        <v>#VALUE!</v>
      </c>
      <c r="Y849" s="32" t="e">
        <f>(IFERROR(INDEX('Normalized Scores'!AT$5:AT$1048576,MATCH($D849,'Normalized Scores'!$A$5:$A$1048576,)),"")*Summary!$B$12)*100</f>
        <v>#VALUE!</v>
      </c>
      <c r="Z849" s="8" t="e">
        <f t="shared" si="137"/>
        <v>#VALUE!</v>
      </c>
      <c r="AA849" s="33" t="e">
        <f>(IFERROR(INDEX('Normalized Scores'!AV$5:AV$1048576,MATCH($D849,'Normalized Scores'!$A$5:$A$1048576,)),"")*Summary!$B$13)*100</f>
        <v>#VALUE!</v>
      </c>
      <c r="AB849" s="10" t="e">
        <f t="shared" si="138"/>
        <v>#VALUE!</v>
      </c>
      <c r="AC849" s="34" t="e">
        <f>(IFERROR(INDEX('Normalized Scores'!BA$5:BA$1048576,MATCH($D849,'Normalized Scores'!$A$5:$A$1048576,)),"")*Summary!$B$14)*100</f>
        <v>#VALUE!</v>
      </c>
      <c r="AD849" s="14" t="e">
        <f t="shared" si="139"/>
        <v>#VALUE!</v>
      </c>
    </row>
    <row r="850" spans="4:30">
      <c r="D850" s="8" t="e">
        <v>#N/A</v>
      </c>
      <c r="E850" s="9" t="str">
        <f>IFERROR(INDEX('Normalized Scores'!B$5:B$1048576,MATCH($D850,'Normalized Scores'!$A$5:$A$1048576,)),"")</f>
        <v/>
      </c>
      <c r="F850" s="12" t="str">
        <f>IFERROR(INDEX('Normalized Scores'!C$5:C$1048576,MATCH($D850,'Normalized Scores'!$A$5:$A$1048576,)),"")</f>
        <v/>
      </c>
      <c r="G850" s="79" t="str">
        <f>IFERROR(INDEX('Normalized Scores'!D$5:D$1048576,MATCH($D850,'Normalized Scores'!$A$5:$A$1048576,)),"")</f>
        <v/>
      </c>
      <c r="H850" s="79" t="str">
        <f>IFERROR(INDEX('Normalized Scores'!E$5:E$1048576,MATCH($D850,'Normalized Scores'!$A$5:$A$1048576,)),"")</f>
        <v/>
      </c>
      <c r="I850" s="79" t="str">
        <f>IFERROR(INDEX('Normalized Scores'!F$5:F$1048576,MATCH($D850,'Normalized Scores'!$A$5:$A$1048576,)),"")</f>
        <v/>
      </c>
      <c r="J850" s="79" t="str">
        <f>IFERROR(INDEX('Normalized Scores'!G$5:G$1048576,MATCH($D850,'Normalized Scores'!$A$5:$A$1048576,)),"")</f>
        <v/>
      </c>
      <c r="K850" s="36" t="e">
        <f>(IFERROR(INDEX('Normalized Scores'!H$5:H$1048576,MATCH($D850,'Normalized Scores'!$A$5:$A$1048576,)),"")*100)</f>
        <v>#VALUE!</v>
      </c>
      <c r="L850" s="20" t="e">
        <f t="shared" si="130"/>
        <v>#VALUE!</v>
      </c>
      <c r="M850" s="26" t="e">
        <f>(IFERROR(INDEX('Normalized Scores'!J$5:J$1048576,MATCH($D850,'Normalized Scores'!$A$5:$A$1048576,)),"")*Summary!$B$6)*100</f>
        <v>#VALUE!</v>
      </c>
      <c r="N850" s="20" t="e">
        <f t="shared" si="131"/>
        <v>#VALUE!</v>
      </c>
      <c r="O850" s="27" t="e">
        <f>(IFERROR(INDEX('Normalized Scores'!L$5:L$1048576,MATCH($D850,'Normalized Scores'!$A$5:$A$1048576,)),"")*Summary!$B$7)*100</f>
        <v>#VALUE!</v>
      </c>
      <c r="P850" s="20" t="e">
        <f t="shared" si="132"/>
        <v>#VALUE!</v>
      </c>
      <c r="Q850" s="28" t="e">
        <f>(IFERROR(INDEX('Normalized Scores'!R$5:R$1048576,MATCH($D850,'Normalized Scores'!$A$5:$A$1048576,)),"")*Summary!$B$8)*100</f>
        <v>#VALUE!</v>
      </c>
      <c r="R850" s="20" t="e">
        <f t="shared" si="133"/>
        <v>#VALUE!</v>
      </c>
      <c r="S850" s="29" t="e">
        <f>(IFERROR(INDEX('Normalized Scores'!Z$5:Z$1048576,MATCH($D850,'Normalized Scores'!$A$5:$A$1048576,)),"")*Summary!$B$9)*100</f>
        <v>#VALUE!</v>
      </c>
      <c r="T850" s="8" t="e">
        <f t="shared" si="134"/>
        <v>#VALUE!</v>
      </c>
      <c r="U850" s="30" t="e">
        <f>(IFERROR(INDEX('Normalized Scores'!AL$5:AL$1048576,MATCH($D850,'Normalized Scores'!$A$5:$A$1048576,)),"")*Summary!$B$10)*100</f>
        <v>#VALUE!</v>
      </c>
      <c r="V850" s="8" t="e">
        <f t="shared" si="135"/>
        <v>#VALUE!</v>
      </c>
      <c r="W850" s="31" t="e">
        <f>(IFERROR(INDEX('Normalized Scores'!AR$5:AR$1048576,MATCH($D850,'Normalized Scores'!$A$5:$A$1048576,)),"")*Summary!$B$11)*100</f>
        <v>#VALUE!</v>
      </c>
      <c r="X850" s="8" t="e">
        <f t="shared" si="136"/>
        <v>#VALUE!</v>
      </c>
      <c r="Y850" s="32" t="e">
        <f>(IFERROR(INDEX('Normalized Scores'!AT$5:AT$1048576,MATCH($D850,'Normalized Scores'!$A$5:$A$1048576,)),"")*Summary!$B$12)*100</f>
        <v>#VALUE!</v>
      </c>
      <c r="Z850" s="8" t="e">
        <f t="shared" si="137"/>
        <v>#VALUE!</v>
      </c>
      <c r="AA850" s="33" t="e">
        <f>(IFERROR(INDEX('Normalized Scores'!AV$5:AV$1048576,MATCH($D850,'Normalized Scores'!$A$5:$A$1048576,)),"")*Summary!$B$13)*100</f>
        <v>#VALUE!</v>
      </c>
      <c r="AB850" s="10" t="e">
        <f t="shared" si="138"/>
        <v>#VALUE!</v>
      </c>
      <c r="AC850" s="34" t="e">
        <f>(IFERROR(INDEX('Normalized Scores'!BA$5:BA$1048576,MATCH($D850,'Normalized Scores'!$A$5:$A$1048576,)),"")*Summary!$B$14)*100</f>
        <v>#VALUE!</v>
      </c>
      <c r="AD850" s="14" t="e">
        <f t="shared" si="139"/>
        <v>#VALUE!</v>
      </c>
    </row>
    <row r="851" spans="4:30">
      <c r="D851" s="8" t="e">
        <v>#N/A</v>
      </c>
      <c r="E851" s="9" t="str">
        <f>IFERROR(INDEX('Normalized Scores'!B$5:B$1048576,MATCH($D851,'Normalized Scores'!$A$5:$A$1048576,)),"")</f>
        <v/>
      </c>
      <c r="F851" s="12" t="str">
        <f>IFERROR(INDEX('Normalized Scores'!C$5:C$1048576,MATCH($D851,'Normalized Scores'!$A$5:$A$1048576,)),"")</f>
        <v/>
      </c>
      <c r="G851" s="79" t="str">
        <f>IFERROR(INDEX('Normalized Scores'!D$5:D$1048576,MATCH($D851,'Normalized Scores'!$A$5:$A$1048576,)),"")</f>
        <v/>
      </c>
      <c r="H851" s="79" t="str">
        <f>IFERROR(INDEX('Normalized Scores'!E$5:E$1048576,MATCH($D851,'Normalized Scores'!$A$5:$A$1048576,)),"")</f>
        <v/>
      </c>
      <c r="I851" s="79" t="str">
        <f>IFERROR(INDEX('Normalized Scores'!F$5:F$1048576,MATCH($D851,'Normalized Scores'!$A$5:$A$1048576,)),"")</f>
        <v/>
      </c>
      <c r="J851" s="79" t="str">
        <f>IFERROR(INDEX('Normalized Scores'!G$5:G$1048576,MATCH($D851,'Normalized Scores'!$A$5:$A$1048576,)),"")</f>
        <v/>
      </c>
      <c r="K851" s="36" t="e">
        <f>(IFERROR(INDEX('Normalized Scores'!H$5:H$1048576,MATCH($D851,'Normalized Scores'!$A$5:$A$1048576,)),"")*100)</f>
        <v>#VALUE!</v>
      </c>
      <c r="L851" s="20" t="e">
        <f t="shared" si="130"/>
        <v>#VALUE!</v>
      </c>
      <c r="M851" s="26" t="e">
        <f>(IFERROR(INDEX('Normalized Scores'!J$5:J$1048576,MATCH($D851,'Normalized Scores'!$A$5:$A$1048576,)),"")*Summary!$B$6)*100</f>
        <v>#VALUE!</v>
      </c>
      <c r="N851" s="20" t="e">
        <f t="shared" si="131"/>
        <v>#VALUE!</v>
      </c>
      <c r="O851" s="27" t="e">
        <f>(IFERROR(INDEX('Normalized Scores'!L$5:L$1048576,MATCH($D851,'Normalized Scores'!$A$5:$A$1048576,)),"")*Summary!$B$7)*100</f>
        <v>#VALUE!</v>
      </c>
      <c r="P851" s="20" t="e">
        <f t="shared" si="132"/>
        <v>#VALUE!</v>
      </c>
      <c r="Q851" s="28" t="e">
        <f>(IFERROR(INDEX('Normalized Scores'!R$5:R$1048576,MATCH($D851,'Normalized Scores'!$A$5:$A$1048576,)),"")*Summary!$B$8)*100</f>
        <v>#VALUE!</v>
      </c>
      <c r="R851" s="20" t="e">
        <f t="shared" si="133"/>
        <v>#VALUE!</v>
      </c>
      <c r="S851" s="29" t="e">
        <f>(IFERROR(INDEX('Normalized Scores'!Z$5:Z$1048576,MATCH($D851,'Normalized Scores'!$A$5:$A$1048576,)),"")*Summary!$B$9)*100</f>
        <v>#VALUE!</v>
      </c>
      <c r="T851" s="8" t="e">
        <f t="shared" si="134"/>
        <v>#VALUE!</v>
      </c>
      <c r="U851" s="30" t="e">
        <f>(IFERROR(INDEX('Normalized Scores'!AL$5:AL$1048576,MATCH($D851,'Normalized Scores'!$A$5:$A$1048576,)),"")*Summary!$B$10)*100</f>
        <v>#VALUE!</v>
      </c>
      <c r="V851" s="8" t="e">
        <f t="shared" si="135"/>
        <v>#VALUE!</v>
      </c>
      <c r="W851" s="31" t="e">
        <f>(IFERROR(INDEX('Normalized Scores'!AR$5:AR$1048576,MATCH($D851,'Normalized Scores'!$A$5:$A$1048576,)),"")*Summary!$B$11)*100</f>
        <v>#VALUE!</v>
      </c>
      <c r="X851" s="8" t="e">
        <f t="shared" si="136"/>
        <v>#VALUE!</v>
      </c>
      <c r="Y851" s="32" t="e">
        <f>(IFERROR(INDEX('Normalized Scores'!AT$5:AT$1048576,MATCH($D851,'Normalized Scores'!$A$5:$A$1048576,)),"")*Summary!$B$12)*100</f>
        <v>#VALUE!</v>
      </c>
      <c r="Z851" s="8" t="e">
        <f t="shared" si="137"/>
        <v>#VALUE!</v>
      </c>
      <c r="AA851" s="33" t="e">
        <f>(IFERROR(INDEX('Normalized Scores'!AV$5:AV$1048576,MATCH($D851,'Normalized Scores'!$A$5:$A$1048576,)),"")*Summary!$B$13)*100</f>
        <v>#VALUE!</v>
      </c>
      <c r="AB851" s="10" t="e">
        <f t="shared" si="138"/>
        <v>#VALUE!</v>
      </c>
      <c r="AC851" s="34" t="e">
        <f>(IFERROR(INDEX('Normalized Scores'!BA$5:BA$1048576,MATCH($D851,'Normalized Scores'!$A$5:$A$1048576,)),"")*Summary!$B$14)*100</f>
        <v>#VALUE!</v>
      </c>
      <c r="AD851" s="14" t="e">
        <f t="shared" si="139"/>
        <v>#VALUE!</v>
      </c>
    </row>
    <row r="852" spans="4:30">
      <c r="D852" s="8" t="e">
        <v>#N/A</v>
      </c>
      <c r="E852" s="9" t="str">
        <f>IFERROR(INDEX('Normalized Scores'!B$5:B$1048576,MATCH($D852,'Normalized Scores'!$A$5:$A$1048576,)),"")</f>
        <v/>
      </c>
      <c r="F852" s="12" t="str">
        <f>IFERROR(INDEX('Normalized Scores'!C$5:C$1048576,MATCH($D852,'Normalized Scores'!$A$5:$A$1048576,)),"")</f>
        <v/>
      </c>
      <c r="G852" s="79" t="str">
        <f>IFERROR(INDEX('Normalized Scores'!D$5:D$1048576,MATCH($D852,'Normalized Scores'!$A$5:$A$1048576,)),"")</f>
        <v/>
      </c>
      <c r="H852" s="79" t="str">
        <f>IFERROR(INDEX('Normalized Scores'!E$5:E$1048576,MATCH($D852,'Normalized Scores'!$A$5:$A$1048576,)),"")</f>
        <v/>
      </c>
      <c r="I852" s="79" t="str">
        <f>IFERROR(INDEX('Normalized Scores'!F$5:F$1048576,MATCH($D852,'Normalized Scores'!$A$5:$A$1048576,)),"")</f>
        <v/>
      </c>
      <c r="J852" s="79" t="str">
        <f>IFERROR(INDEX('Normalized Scores'!G$5:G$1048576,MATCH($D852,'Normalized Scores'!$A$5:$A$1048576,)),"")</f>
        <v/>
      </c>
      <c r="K852" s="36" t="e">
        <f>(IFERROR(INDEX('Normalized Scores'!H$5:H$1048576,MATCH($D852,'Normalized Scores'!$A$5:$A$1048576,)),"")*100)</f>
        <v>#VALUE!</v>
      </c>
      <c r="L852" s="20" t="e">
        <f t="shared" si="130"/>
        <v>#VALUE!</v>
      </c>
      <c r="M852" s="26" t="e">
        <f>(IFERROR(INDEX('Normalized Scores'!J$5:J$1048576,MATCH($D852,'Normalized Scores'!$A$5:$A$1048576,)),"")*Summary!$B$6)*100</f>
        <v>#VALUE!</v>
      </c>
      <c r="N852" s="20" t="e">
        <f t="shared" si="131"/>
        <v>#VALUE!</v>
      </c>
      <c r="O852" s="27" t="e">
        <f>(IFERROR(INDEX('Normalized Scores'!L$5:L$1048576,MATCH($D852,'Normalized Scores'!$A$5:$A$1048576,)),"")*Summary!$B$7)*100</f>
        <v>#VALUE!</v>
      </c>
      <c r="P852" s="20" t="e">
        <f t="shared" si="132"/>
        <v>#VALUE!</v>
      </c>
      <c r="Q852" s="28" t="e">
        <f>(IFERROR(INDEX('Normalized Scores'!R$5:R$1048576,MATCH($D852,'Normalized Scores'!$A$5:$A$1048576,)),"")*Summary!$B$8)*100</f>
        <v>#VALUE!</v>
      </c>
      <c r="R852" s="20" t="e">
        <f t="shared" si="133"/>
        <v>#VALUE!</v>
      </c>
      <c r="S852" s="29" t="e">
        <f>(IFERROR(INDEX('Normalized Scores'!Z$5:Z$1048576,MATCH($D852,'Normalized Scores'!$A$5:$A$1048576,)),"")*Summary!$B$9)*100</f>
        <v>#VALUE!</v>
      </c>
      <c r="T852" s="8" t="e">
        <f t="shared" si="134"/>
        <v>#VALUE!</v>
      </c>
      <c r="U852" s="30" t="e">
        <f>(IFERROR(INDEX('Normalized Scores'!AL$5:AL$1048576,MATCH($D852,'Normalized Scores'!$A$5:$A$1048576,)),"")*Summary!$B$10)*100</f>
        <v>#VALUE!</v>
      </c>
      <c r="V852" s="8" t="e">
        <f t="shared" si="135"/>
        <v>#VALUE!</v>
      </c>
      <c r="W852" s="31" t="e">
        <f>(IFERROR(INDEX('Normalized Scores'!AR$5:AR$1048576,MATCH($D852,'Normalized Scores'!$A$5:$A$1048576,)),"")*Summary!$B$11)*100</f>
        <v>#VALUE!</v>
      </c>
      <c r="X852" s="8" t="e">
        <f t="shared" si="136"/>
        <v>#VALUE!</v>
      </c>
      <c r="Y852" s="32" t="e">
        <f>(IFERROR(INDEX('Normalized Scores'!AT$5:AT$1048576,MATCH($D852,'Normalized Scores'!$A$5:$A$1048576,)),"")*Summary!$B$12)*100</f>
        <v>#VALUE!</v>
      </c>
      <c r="Z852" s="8" t="e">
        <f t="shared" si="137"/>
        <v>#VALUE!</v>
      </c>
      <c r="AA852" s="33" t="e">
        <f>(IFERROR(INDEX('Normalized Scores'!AV$5:AV$1048576,MATCH($D852,'Normalized Scores'!$A$5:$A$1048576,)),"")*Summary!$B$13)*100</f>
        <v>#VALUE!</v>
      </c>
      <c r="AB852" s="10" t="e">
        <f t="shared" si="138"/>
        <v>#VALUE!</v>
      </c>
      <c r="AC852" s="34" t="e">
        <f>(IFERROR(INDEX('Normalized Scores'!BA$5:BA$1048576,MATCH($D852,'Normalized Scores'!$A$5:$A$1048576,)),"")*Summary!$B$14)*100</f>
        <v>#VALUE!</v>
      </c>
      <c r="AD852" s="14" t="e">
        <f t="shared" si="139"/>
        <v>#VALUE!</v>
      </c>
    </row>
    <row r="853" spans="4:30">
      <c r="D853" s="8" t="e">
        <v>#N/A</v>
      </c>
      <c r="E853" s="9" t="str">
        <f>IFERROR(INDEX('Normalized Scores'!B$5:B$1048576,MATCH($D853,'Normalized Scores'!$A$5:$A$1048576,)),"")</f>
        <v/>
      </c>
      <c r="F853" s="12" t="str">
        <f>IFERROR(INDEX('Normalized Scores'!C$5:C$1048576,MATCH($D853,'Normalized Scores'!$A$5:$A$1048576,)),"")</f>
        <v/>
      </c>
      <c r="G853" s="79" t="str">
        <f>IFERROR(INDEX('Normalized Scores'!D$5:D$1048576,MATCH($D853,'Normalized Scores'!$A$5:$A$1048576,)),"")</f>
        <v/>
      </c>
      <c r="H853" s="79" t="str">
        <f>IFERROR(INDEX('Normalized Scores'!E$5:E$1048576,MATCH($D853,'Normalized Scores'!$A$5:$A$1048576,)),"")</f>
        <v/>
      </c>
      <c r="I853" s="79" t="str">
        <f>IFERROR(INDEX('Normalized Scores'!F$5:F$1048576,MATCH($D853,'Normalized Scores'!$A$5:$A$1048576,)),"")</f>
        <v/>
      </c>
      <c r="J853" s="79" t="str">
        <f>IFERROR(INDEX('Normalized Scores'!G$5:G$1048576,MATCH($D853,'Normalized Scores'!$A$5:$A$1048576,)),"")</f>
        <v/>
      </c>
      <c r="K853" s="36" t="e">
        <f>(IFERROR(INDEX('Normalized Scores'!H$5:H$1048576,MATCH($D853,'Normalized Scores'!$A$5:$A$1048576,)),"")*100)</f>
        <v>#VALUE!</v>
      </c>
      <c r="L853" s="20" t="e">
        <f t="shared" si="130"/>
        <v>#VALUE!</v>
      </c>
      <c r="M853" s="26" t="e">
        <f>(IFERROR(INDEX('Normalized Scores'!J$5:J$1048576,MATCH($D853,'Normalized Scores'!$A$5:$A$1048576,)),"")*Summary!$B$6)*100</f>
        <v>#VALUE!</v>
      </c>
      <c r="N853" s="20" t="e">
        <f t="shared" si="131"/>
        <v>#VALUE!</v>
      </c>
      <c r="O853" s="27" t="e">
        <f>(IFERROR(INDEX('Normalized Scores'!L$5:L$1048576,MATCH($D853,'Normalized Scores'!$A$5:$A$1048576,)),"")*Summary!$B$7)*100</f>
        <v>#VALUE!</v>
      </c>
      <c r="P853" s="20" t="e">
        <f t="shared" si="132"/>
        <v>#VALUE!</v>
      </c>
      <c r="Q853" s="28" t="e">
        <f>(IFERROR(INDEX('Normalized Scores'!R$5:R$1048576,MATCH($D853,'Normalized Scores'!$A$5:$A$1048576,)),"")*Summary!$B$8)*100</f>
        <v>#VALUE!</v>
      </c>
      <c r="R853" s="20" t="e">
        <f t="shared" si="133"/>
        <v>#VALUE!</v>
      </c>
      <c r="S853" s="29" t="e">
        <f>(IFERROR(INDEX('Normalized Scores'!Z$5:Z$1048576,MATCH($D853,'Normalized Scores'!$A$5:$A$1048576,)),"")*Summary!$B$9)*100</f>
        <v>#VALUE!</v>
      </c>
      <c r="T853" s="8" t="e">
        <f t="shared" si="134"/>
        <v>#VALUE!</v>
      </c>
      <c r="U853" s="30" t="e">
        <f>(IFERROR(INDEX('Normalized Scores'!AL$5:AL$1048576,MATCH($D853,'Normalized Scores'!$A$5:$A$1048576,)),"")*Summary!$B$10)*100</f>
        <v>#VALUE!</v>
      </c>
      <c r="V853" s="8" t="e">
        <f t="shared" si="135"/>
        <v>#VALUE!</v>
      </c>
      <c r="W853" s="31" t="e">
        <f>(IFERROR(INDEX('Normalized Scores'!AR$5:AR$1048576,MATCH($D853,'Normalized Scores'!$A$5:$A$1048576,)),"")*Summary!$B$11)*100</f>
        <v>#VALUE!</v>
      </c>
      <c r="X853" s="8" t="e">
        <f t="shared" si="136"/>
        <v>#VALUE!</v>
      </c>
      <c r="Y853" s="32" t="e">
        <f>(IFERROR(INDEX('Normalized Scores'!AT$5:AT$1048576,MATCH($D853,'Normalized Scores'!$A$5:$A$1048576,)),"")*Summary!$B$12)*100</f>
        <v>#VALUE!</v>
      </c>
      <c r="Z853" s="8" t="e">
        <f t="shared" si="137"/>
        <v>#VALUE!</v>
      </c>
      <c r="AA853" s="33" t="e">
        <f>(IFERROR(INDEX('Normalized Scores'!AV$5:AV$1048576,MATCH($D853,'Normalized Scores'!$A$5:$A$1048576,)),"")*Summary!$B$13)*100</f>
        <v>#VALUE!</v>
      </c>
      <c r="AB853" s="10" t="e">
        <f t="shared" si="138"/>
        <v>#VALUE!</v>
      </c>
      <c r="AC853" s="34" t="e">
        <f>(IFERROR(INDEX('Normalized Scores'!BA$5:BA$1048576,MATCH($D853,'Normalized Scores'!$A$5:$A$1048576,)),"")*Summary!$B$14)*100</f>
        <v>#VALUE!</v>
      </c>
      <c r="AD853" s="14" t="e">
        <f t="shared" si="139"/>
        <v>#VALUE!</v>
      </c>
    </row>
    <row r="854" spans="4:30">
      <c r="D854" s="8" t="e">
        <v>#N/A</v>
      </c>
      <c r="E854" s="9" t="str">
        <f>IFERROR(INDEX('Normalized Scores'!B$5:B$1048576,MATCH($D854,'Normalized Scores'!$A$5:$A$1048576,)),"")</f>
        <v/>
      </c>
      <c r="F854" s="12" t="str">
        <f>IFERROR(INDEX('Normalized Scores'!C$5:C$1048576,MATCH($D854,'Normalized Scores'!$A$5:$A$1048576,)),"")</f>
        <v/>
      </c>
      <c r="G854" s="79" t="str">
        <f>IFERROR(INDEX('Normalized Scores'!D$5:D$1048576,MATCH($D854,'Normalized Scores'!$A$5:$A$1048576,)),"")</f>
        <v/>
      </c>
      <c r="H854" s="79" t="str">
        <f>IFERROR(INDEX('Normalized Scores'!E$5:E$1048576,MATCH($D854,'Normalized Scores'!$A$5:$A$1048576,)),"")</f>
        <v/>
      </c>
      <c r="I854" s="79" t="str">
        <f>IFERROR(INDEX('Normalized Scores'!F$5:F$1048576,MATCH($D854,'Normalized Scores'!$A$5:$A$1048576,)),"")</f>
        <v/>
      </c>
      <c r="J854" s="79" t="str">
        <f>IFERROR(INDEX('Normalized Scores'!G$5:G$1048576,MATCH($D854,'Normalized Scores'!$A$5:$A$1048576,)),"")</f>
        <v/>
      </c>
      <c r="K854" s="36" t="e">
        <f>(IFERROR(INDEX('Normalized Scores'!H$5:H$1048576,MATCH($D854,'Normalized Scores'!$A$5:$A$1048576,)),"")*100)</f>
        <v>#VALUE!</v>
      </c>
      <c r="L854" s="20" t="e">
        <f t="shared" si="130"/>
        <v>#VALUE!</v>
      </c>
      <c r="M854" s="26" t="e">
        <f>(IFERROR(INDEX('Normalized Scores'!J$5:J$1048576,MATCH($D854,'Normalized Scores'!$A$5:$A$1048576,)),"")*Summary!$B$6)*100</f>
        <v>#VALUE!</v>
      </c>
      <c r="N854" s="20" t="e">
        <f t="shared" si="131"/>
        <v>#VALUE!</v>
      </c>
      <c r="O854" s="27" t="e">
        <f>(IFERROR(INDEX('Normalized Scores'!L$5:L$1048576,MATCH($D854,'Normalized Scores'!$A$5:$A$1048576,)),"")*Summary!$B$7)*100</f>
        <v>#VALUE!</v>
      </c>
      <c r="P854" s="20" t="e">
        <f t="shared" si="132"/>
        <v>#VALUE!</v>
      </c>
      <c r="Q854" s="28" t="e">
        <f>(IFERROR(INDEX('Normalized Scores'!R$5:R$1048576,MATCH($D854,'Normalized Scores'!$A$5:$A$1048576,)),"")*Summary!$B$8)*100</f>
        <v>#VALUE!</v>
      </c>
      <c r="R854" s="20" t="e">
        <f t="shared" si="133"/>
        <v>#VALUE!</v>
      </c>
      <c r="S854" s="29" t="e">
        <f>(IFERROR(INDEX('Normalized Scores'!Z$5:Z$1048576,MATCH($D854,'Normalized Scores'!$A$5:$A$1048576,)),"")*Summary!$B$9)*100</f>
        <v>#VALUE!</v>
      </c>
      <c r="T854" s="8" t="e">
        <f t="shared" si="134"/>
        <v>#VALUE!</v>
      </c>
      <c r="U854" s="30" t="e">
        <f>(IFERROR(INDEX('Normalized Scores'!AL$5:AL$1048576,MATCH($D854,'Normalized Scores'!$A$5:$A$1048576,)),"")*Summary!$B$10)*100</f>
        <v>#VALUE!</v>
      </c>
      <c r="V854" s="8" t="e">
        <f t="shared" si="135"/>
        <v>#VALUE!</v>
      </c>
      <c r="W854" s="31" t="e">
        <f>(IFERROR(INDEX('Normalized Scores'!AR$5:AR$1048576,MATCH($D854,'Normalized Scores'!$A$5:$A$1048576,)),"")*Summary!$B$11)*100</f>
        <v>#VALUE!</v>
      </c>
      <c r="X854" s="8" t="e">
        <f t="shared" si="136"/>
        <v>#VALUE!</v>
      </c>
      <c r="Y854" s="32" t="e">
        <f>(IFERROR(INDEX('Normalized Scores'!AT$5:AT$1048576,MATCH($D854,'Normalized Scores'!$A$5:$A$1048576,)),"")*Summary!$B$12)*100</f>
        <v>#VALUE!</v>
      </c>
      <c r="Z854" s="8" t="e">
        <f t="shared" si="137"/>
        <v>#VALUE!</v>
      </c>
      <c r="AA854" s="33" t="e">
        <f>(IFERROR(INDEX('Normalized Scores'!AV$5:AV$1048576,MATCH($D854,'Normalized Scores'!$A$5:$A$1048576,)),"")*Summary!$B$13)*100</f>
        <v>#VALUE!</v>
      </c>
      <c r="AB854" s="10" t="e">
        <f t="shared" si="138"/>
        <v>#VALUE!</v>
      </c>
      <c r="AC854" s="34" t="e">
        <f>(IFERROR(INDEX('Normalized Scores'!BA$5:BA$1048576,MATCH($D854,'Normalized Scores'!$A$5:$A$1048576,)),"")*Summary!$B$14)*100</f>
        <v>#VALUE!</v>
      </c>
      <c r="AD854" s="14" t="e">
        <f t="shared" si="139"/>
        <v>#VALUE!</v>
      </c>
    </row>
    <row r="855" spans="4:30">
      <c r="D855" s="8" t="e">
        <v>#N/A</v>
      </c>
      <c r="E855" s="9" t="str">
        <f>IFERROR(INDEX('Normalized Scores'!B$5:B$1048576,MATCH($D855,'Normalized Scores'!$A$5:$A$1048576,)),"")</f>
        <v/>
      </c>
      <c r="F855" s="12" t="str">
        <f>IFERROR(INDEX('Normalized Scores'!C$5:C$1048576,MATCH($D855,'Normalized Scores'!$A$5:$A$1048576,)),"")</f>
        <v/>
      </c>
      <c r="G855" s="79" t="str">
        <f>IFERROR(INDEX('Normalized Scores'!D$5:D$1048576,MATCH($D855,'Normalized Scores'!$A$5:$A$1048576,)),"")</f>
        <v/>
      </c>
      <c r="H855" s="79" t="str">
        <f>IFERROR(INDEX('Normalized Scores'!E$5:E$1048576,MATCH($D855,'Normalized Scores'!$A$5:$A$1048576,)),"")</f>
        <v/>
      </c>
      <c r="I855" s="79" t="str">
        <f>IFERROR(INDEX('Normalized Scores'!F$5:F$1048576,MATCH($D855,'Normalized Scores'!$A$5:$A$1048576,)),"")</f>
        <v/>
      </c>
      <c r="J855" s="79" t="str">
        <f>IFERROR(INDEX('Normalized Scores'!G$5:G$1048576,MATCH($D855,'Normalized Scores'!$A$5:$A$1048576,)),"")</f>
        <v/>
      </c>
      <c r="K855" s="36" t="e">
        <f>(IFERROR(INDEX('Normalized Scores'!H$5:H$1048576,MATCH($D855,'Normalized Scores'!$A$5:$A$1048576,)),"")*100)</f>
        <v>#VALUE!</v>
      </c>
      <c r="L855" s="20" t="e">
        <f t="shared" si="130"/>
        <v>#VALUE!</v>
      </c>
      <c r="M855" s="26" t="e">
        <f>(IFERROR(INDEX('Normalized Scores'!J$5:J$1048576,MATCH($D855,'Normalized Scores'!$A$5:$A$1048576,)),"")*Summary!$B$6)*100</f>
        <v>#VALUE!</v>
      </c>
      <c r="N855" s="20" t="e">
        <f t="shared" si="131"/>
        <v>#VALUE!</v>
      </c>
      <c r="O855" s="27" t="e">
        <f>(IFERROR(INDEX('Normalized Scores'!L$5:L$1048576,MATCH($D855,'Normalized Scores'!$A$5:$A$1048576,)),"")*Summary!$B$7)*100</f>
        <v>#VALUE!</v>
      </c>
      <c r="P855" s="20" t="e">
        <f t="shared" si="132"/>
        <v>#VALUE!</v>
      </c>
      <c r="Q855" s="28" t="e">
        <f>(IFERROR(INDEX('Normalized Scores'!R$5:R$1048576,MATCH($D855,'Normalized Scores'!$A$5:$A$1048576,)),"")*Summary!$B$8)*100</f>
        <v>#VALUE!</v>
      </c>
      <c r="R855" s="20" t="e">
        <f t="shared" si="133"/>
        <v>#VALUE!</v>
      </c>
      <c r="S855" s="29" t="e">
        <f>(IFERROR(INDEX('Normalized Scores'!Z$5:Z$1048576,MATCH($D855,'Normalized Scores'!$A$5:$A$1048576,)),"")*Summary!$B$9)*100</f>
        <v>#VALUE!</v>
      </c>
      <c r="T855" s="8" t="e">
        <f t="shared" si="134"/>
        <v>#VALUE!</v>
      </c>
      <c r="U855" s="30" t="e">
        <f>(IFERROR(INDEX('Normalized Scores'!AL$5:AL$1048576,MATCH($D855,'Normalized Scores'!$A$5:$A$1048576,)),"")*Summary!$B$10)*100</f>
        <v>#VALUE!</v>
      </c>
      <c r="V855" s="8" t="e">
        <f t="shared" si="135"/>
        <v>#VALUE!</v>
      </c>
      <c r="W855" s="31" t="e">
        <f>(IFERROR(INDEX('Normalized Scores'!AR$5:AR$1048576,MATCH($D855,'Normalized Scores'!$A$5:$A$1048576,)),"")*Summary!$B$11)*100</f>
        <v>#VALUE!</v>
      </c>
      <c r="X855" s="8" t="e">
        <f t="shared" si="136"/>
        <v>#VALUE!</v>
      </c>
      <c r="Y855" s="32" t="e">
        <f>(IFERROR(INDEX('Normalized Scores'!AT$5:AT$1048576,MATCH($D855,'Normalized Scores'!$A$5:$A$1048576,)),"")*Summary!$B$12)*100</f>
        <v>#VALUE!</v>
      </c>
      <c r="Z855" s="8" t="e">
        <f t="shared" si="137"/>
        <v>#VALUE!</v>
      </c>
      <c r="AA855" s="33" t="e">
        <f>(IFERROR(INDEX('Normalized Scores'!AV$5:AV$1048576,MATCH($D855,'Normalized Scores'!$A$5:$A$1048576,)),"")*Summary!$B$13)*100</f>
        <v>#VALUE!</v>
      </c>
      <c r="AB855" s="10" t="e">
        <f t="shared" si="138"/>
        <v>#VALUE!</v>
      </c>
      <c r="AC855" s="34" t="e">
        <f>(IFERROR(INDEX('Normalized Scores'!BA$5:BA$1048576,MATCH($D855,'Normalized Scores'!$A$5:$A$1048576,)),"")*Summary!$B$14)*100</f>
        <v>#VALUE!</v>
      </c>
      <c r="AD855" s="14" t="e">
        <f t="shared" si="139"/>
        <v>#VALUE!</v>
      </c>
    </row>
    <row r="856" spans="4:30">
      <c r="D856" s="8" t="e">
        <v>#N/A</v>
      </c>
      <c r="E856" s="9" t="str">
        <f>IFERROR(INDEX('Normalized Scores'!B$5:B$1048576,MATCH($D856,'Normalized Scores'!$A$5:$A$1048576,)),"")</f>
        <v/>
      </c>
      <c r="F856" s="12" t="str">
        <f>IFERROR(INDEX('Normalized Scores'!C$5:C$1048576,MATCH($D856,'Normalized Scores'!$A$5:$A$1048576,)),"")</f>
        <v/>
      </c>
      <c r="G856" s="79" t="str">
        <f>IFERROR(INDEX('Normalized Scores'!D$5:D$1048576,MATCH($D856,'Normalized Scores'!$A$5:$A$1048576,)),"")</f>
        <v/>
      </c>
      <c r="H856" s="79" t="str">
        <f>IFERROR(INDEX('Normalized Scores'!E$5:E$1048576,MATCH($D856,'Normalized Scores'!$A$5:$A$1048576,)),"")</f>
        <v/>
      </c>
      <c r="I856" s="79" t="str">
        <f>IFERROR(INDEX('Normalized Scores'!F$5:F$1048576,MATCH($D856,'Normalized Scores'!$A$5:$A$1048576,)),"")</f>
        <v/>
      </c>
      <c r="J856" s="79" t="str">
        <f>IFERROR(INDEX('Normalized Scores'!G$5:G$1048576,MATCH($D856,'Normalized Scores'!$A$5:$A$1048576,)),"")</f>
        <v/>
      </c>
      <c r="K856" s="36" t="e">
        <f>(IFERROR(INDEX('Normalized Scores'!H$5:H$1048576,MATCH($D856,'Normalized Scores'!$A$5:$A$1048576,)),"")*100)</f>
        <v>#VALUE!</v>
      </c>
      <c r="L856" s="20" t="e">
        <f t="shared" si="130"/>
        <v>#VALUE!</v>
      </c>
      <c r="M856" s="26" t="e">
        <f>(IFERROR(INDEX('Normalized Scores'!J$5:J$1048576,MATCH($D856,'Normalized Scores'!$A$5:$A$1048576,)),"")*Summary!$B$6)*100</f>
        <v>#VALUE!</v>
      </c>
      <c r="N856" s="20" t="e">
        <f t="shared" si="131"/>
        <v>#VALUE!</v>
      </c>
      <c r="O856" s="27" t="e">
        <f>(IFERROR(INDEX('Normalized Scores'!L$5:L$1048576,MATCH($D856,'Normalized Scores'!$A$5:$A$1048576,)),"")*Summary!$B$7)*100</f>
        <v>#VALUE!</v>
      </c>
      <c r="P856" s="20" t="e">
        <f t="shared" si="132"/>
        <v>#VALUE!</v>
      </c>
      <c r="Q856" s="28" t="e">
        <f>(IFERROR(INDEX('Normalized Scores'!R$5:R$1048576,MATCH($D856,'Normalized Scores'!$A$5:$A$1048576,)),"")*Summary!$B$8)*100</f>
        <v>#VALUE!</v>
      </c>
      <c r="R856" s="20" t="e">
        <f t="shared" si="133"/>
        <v>#VALUE!</v>
      </c>
      <c r="S856" s="29" t="e">
        <f>(IFERROR(INDEX('Normalized Scores'!Z$5:Z$1048576,MATCH($D856,'Normalized Scores'!$A$5:$A$1048576,)),"")*Summary!$B$9)*100</f>
        <v>#VALUE!</v>
      </c>
      <c r="T856" s="8" t="e">
        <f t="shared" si="134"/>
        <v>#VALUE!</v>
      </c>
      <c r="U856" s="30" t="e">
        <f>(IFERROR(INDEX('Normalized Scores'!AL$5:AL$1048576,MATCH($D856,'Normalized Scores'!$A$5:$A$1048576,)),"")*Summary!$B$10)*100</f>
        <v>#VALUE!</v>
      </c>
      <c r="V856" s="8" t="e">
        <f t="shared" si="135"/>
        <v>#VALUE!</v>
      </c>
      <c r="W856" s="31" t="e">
        <f>(IFERROR(INDEX('Normalized Scores'!AR$5:AR$1048576,MATCH($D856,'Normalized Scores'!$A$5:$A$1048576,)),"")*Summary!$B$11)*100</f>
        <v>#VALUE!</v>
      </c>
      <c r="X856" s="8" t="e">
        <f t="shared" si="136"/>
        <v>#VALUE!</v>
      </c>
      <c r="Y856" s="32" t="e">
        <f>(IFERROR(INDEX('Normalized Scores'!AT$5:AT$1048576,MATCH($D856,'Normalized Scores'!$A$5:$A$1048576,)),"")*Summary!$B$12)*100</f>
        <v>#VALUE!</v>
      </c>
      <c r="Z856" s="8" t="e">
        <f t="shared" si="137"/>
        <v>#VALUE!</v>
      </c>
      <c r="AA856" s="33" t="e">
        <f>(IFERROR(INDEX('Normalized Scores'!AV$5:AV$1048576,MATCH($D856,'Normalized Scores'!$A$5:$A$1048576,)),"")*Summary!$B$13)*100</f>
        <v>#VALUE!</v>
      </c>
      <c r="AB856" s="10" t="e">
        <f t="shared" si="138"/>
        <v>#VALUE!</v>
      </c>
      <c r="AC856" s="34" t="e">
        <f>(IFERROR(INDEX('Normalized Scores'!BA$5:BA$1048576,MATCH($D856,'Normalized Scores'!$A$5:$A$1048576,)),"")*Summary!$B$14)*100</f>
        <v>#VALUE!</v>
      </c>
      <c r="AD856" s="14" t="e">
        <f t="shared" si="139"/>
        <v>#VALUE!</v>
      </c>
    </row>
    <row r="857" spans="4:30">
      <c r="D857" s="8" t="e">
        <v>#N/A</v>
      </c>
      <c r="E857" s="9" t="str">
        <f>IFERROR(INDEX('Normalized Scores'!B$5:B$1048576,MATCH($D857,'Normalized Scores'!$A$5:$A$1048576,)),"")</f>
        <v/>
      </c>
      <c r="F857" s="12" t="str">
        <f>IFERROR(INDEX('Normalized Scores'!C$5:C$1048576,MATCH($D857,'Normalized Scores'!$A$5:$A$1048576,)),"")</f>
        <v/>
      </c>
      <c r="G857" s="79" t="str">
        <f>IFERROR(INDEX('Normalized Scores'!D$5:D$1048576,MATCH($D857,'Normalized Scores'!$A$5:$A$1048576,)),"")</f>
        <v/>
      </c>
      <c r="H857" s="79" t="str">
        <f>IFERROR(INDEX('Normalized Scores'!E$5:E$1048576,MATCH($D857,'Normalized Scores'!$A$5:$A$1048576,)),"")</f>
        <v/>
      </c>
      <c r="I857" s="79" t="str">
        <f>IFERROR(INDEX('Normalized Scores'!F$5:F$1048576,MATCH($D857,'Normalized Scores'!$A$5:$A$1048576,)),"")</f>
        <v/>
      </c>
      <c r="J857" s="79" t="str">
        <f>IFERROR(INDEX('Normalized Scores'!G$5:G$1048576,MATCH($D857,'Normalized Scores'!$A$5:$A$1048576,)),"")</f>
        <v/>
      </c>
      <c r="K857" s="36" t="e">
        <f>(IFERROR(INDEX('Normalized Scores'!H$5:H$1048576,MATCH($D857,'Normalized Scores'!$A$5:$A$1048576,)),"")*100)</f>
        <v>#VALUE!</v>
      </c>
      <c r="L857" s="20" t="e">
        <f t="shared" si="130"/>
        <v>#VALUE!</v>
      </c>
      <c r="M857" s="26" t="e">
        <f>(IFERROR(INDEX('Normalized Scores'!J$5:J$1048576,MATCH($D857,'Normalized Scores'!$A$5:$A$1048576,)),"")*Summary!$B$6)*100</f>
        <v>#VALUE!</v>
      </c>
      <c r="N857" s="20" t="e">
        <f t="shared" si="131"/>
        <v>#VALUE!</v>
      </c>
      <c r="O857" s="27" t="e">
        <f>(IFERROR(INDEX('Normalized Scores'!L$5:L$1048576,MATCH($D857,'Normalized Scores'!$A$5:$A$1048576,)),"")*Summary!$B$7)*100</f>
        <v>#VALUE!</v>
      </c>
      <c r="P857" s="20" t="e">
        <f t="shared" si="132"/>
        <v>#VALUE!</v>
      </c>
      <c r="Q857" s="28" t="e">
        <f>(IFERROR(INDEX('Normalized Scores'!R$5:R$1048576,MATCH($D857,'Normalized Scores'!$A$5:$A$1048576,)),"")*Summary!$B$8)*100</f>
        <v>#VALUE!</v>
      </c>
      <c r="R857" s="20" t="e">
        <f t="shared" si="133"/>
        <v>#VALUE!</v>
      </c>
      <c r="S857" s="29" t="e">
        <f>(IFERROR(INDEX('Normalized Scores'!Z$5:Z$1048576,MATCH($D857,'Normalized Scores'!$A$5:$A$1048576,)),"")*Summary!$B$9)*100</f>
        <v>#VALUE!</v>
      </c>
      <c r="T857" s="8" t="e">
        <f t="shared" si="134"/>
        <v>#VALUE!</v>
      </c>
      <c r="U857" s="30" t="e">
        <f>(IFERROR(INDEX('Normalized Scores'!AL$5:AL$1048576,MATCH($D857,'Normalized Scores'!$A$5:$A$1048576,)),"")*Summary!$B$10)*100</f>
        <v>#VALUE!</v>
      </c>
      <c r="V857" s="8" t="e">
        <f t="shared" si="135"/>
        <v>#VALUE!</v>
      </c>
      <c r="W857" s="31" t="e">
        <f>(IFERROR(INDEX('Normalized Scores'!AR$5:AR$1048576,MATCH($D857,'Normalized Scores'!$A$5:$A$1048576,)),"")*Summary!$B$11)*100</f>
        <v>#VALUE!</v>
      </c>
      <c r="X857" s="8" t="e">
        <f t="shared" si="136"/>
        <v>#VALUE!</v>
      </c>
      <c r="Y857" s="32" t="e">
        <f>(IFERROR(INDEX('Normalized Scores'!AT$5:AT$1048576,MATCH($D857,'Normalized Scores'!$A$5:$A$1048576,)),"")*Summary!$B$12)*100</f>
        <v>#VALUE!</v>
      </c>
      <c r="Z857" s="8" t="e">
        <f t="shared" si="137"/>
        <v>#VALUE!</v>
      </c>
      <c r="AA857" s="33" t="e">
        <f>(IFERROR(INDEX('Normalized Scores'!AV$5:AV$1048576,MATCH($D857,'Normalized Scores'!$A$5:$A$1048576,)),"")*Summary!$B$13)*100</f>
        <v>#VALUE!</v>
      </c>
      <c r="AB857" s="10" t="e">
        <f t="shared" si="138"/>
        <v>#VALUE!</v>
      </c>
      <c r="AC857" s="34" t="e">
        <f>(IFERROR(INDEX('Normalized Scores'!BA$5:BA$1048576,MATCH($D857,'Normalized Scores'!$A$5:$A$1048576,)),"")*Summary!$B$14)*100</f>
        <v>#VALUE!</v>
      </c>
      <c r="AD857" s="14" t="e">
        <f t="shared" si="139"/>
        <v>#VALUE!</v>
      </c>
    </row>
    <row r="858" spans="4:30">
      <c r="D858" s="8" t="e">
        <v>#N/A</v>
      </c>
      <c r="E858" s="9" t="str">
        <f>IFERROR(INDEX('Normalized Scores'!B$5:B$1048576,MATCH($D858,'Normalized Scores'!$A$5:$A$1048576,)),"")</f>
        <v/>
      </c>
      <c r="F858" s="12" t="str">
        <f>IFERROR(INDEX('Normalized Scores'!C$5:C$1048576,MATCH($D858,'Normalized Scores'!$A$5:$A$1048576,)),"")</f>
        <v/>
      </c>
      <c r="G858" s="79" t="str">
        <f>IFERROR(INDEX('Normalized Scores'!D$5:D$1048576,MATCH($D858,'Normalized Scores'!$A$5:$A$1048576,)),"")</f>
        <v/>
      </c>
      <c r="H858" s="79" t="str">
        <f>IFERROR(INDEX('Normalized Scores'!E$5:E$1048576,MATCH($D858,'Normalized Scores'!$A$5:$A$1048576,)),"")</f>
        <v/>
      </c>
      <c r="I858" s="79" t="str">
        <f>IFERROR(INDEX('Normalized Scores'!F$5:F$1048576,MATCH($D858,'Normalized Scores'!$A$5:$A$1048576,)),"")</f>
        <v/>
      </c>
      <c r="J858" s="79" t="str">
        <f>IFERROR(INDEX('Normalized Scores'!G$5:G$1048576,MATCH($D858,'Normalized Scores'!$A$5:$A$1048576,)),"")</f>
        <v/>
      </c>
      <c r="K858" s="36" t="e">
        <f>(IFERROR(INDEX('Normalized Scores'!H$5:H$1048576,MATCH($D858,'Normalized Scores'!$A$5:$A$1048576,)),"")*100)</f>
        <v>#VALUE!</v>
      </c>
      <c r="L858" s="20" t="e">
        <f t="shared" si="130"/>
        <v>#VALUE!</v>
      </c>
      <c r="M858" s="26" t="e">
        <f>(IFERROR(INDEX('Normalized Scores'!J$5:J$1048576,MATCH($D858,'Normalized Scores'!$A$5:$A$1048576,)),"")*Summary!$B$6)*100</f>
        <v>#VALUE!</v>
      </c>
      <c r="N858" s="20" t="e">
        <f t="shared" si="131"/>
        <v>#VALUE!</v>
      </c>
      <c r="O858" s="27" t="e">
        <f>(IFERROR(INDEX('Normalized Scores'!L$5:L$1048576,MATCH($D858,'Normalized Scores'!$A$5:$A$1048576,)),"")*Summary!$B$7)*100</f>
        <v>#VALUE!</v>
      </c>
      <c r="P858" s="20" t="e">
        <f t="shared" si="132"/>
        <v>#VALUE!</v>
      </c>
      <c r="Q858" s="28" t="e">
        <f>(IFERROR(INDEX('Normalized Scores'!R$5:R$1048576,MATCH($D858,'Normalized Scores'!$A$5:$A$1048576,)),"")*Summary!$B$8)*100</f>
        <v>#VALUE!</v>
      </c>
      <c r="R858" s="20" t="e">
        <f t="shared" si="133"/>
        <v>#VALUE!</v>
      </c>
      <c r="S858" s="29" t="e">
        <f>(IFERROR(INDEX('Normalized Scores'!Z$5:Z$1048576,MATCH($D858,'Normalized Scores'!$A$5:$A$1048576,)),"")*Summary!$B$9)*100</f>
        <v>#VALUE!</v>
      </c>
      <c r="T858" s="8" t="e">
        <f t="shared" si="134"/>
        <v>#VALUE!</v>
      </c>
      <c r="U858" s="30" t="e">
        <f>(IFERROR(INDEX('Normalized Scores'!AL$5:AL$1048576,MATCH($D858,'Normalized Scores'!$A$5:$A$1048576,)),"")*Summary!$B$10)*100</f>
        <v>#VALUE!</v>
      </c>
      <c r="V858" s="8" t="e">
        <f t="shared" si="135"/>
        <v>#VALUE!</v>
      </c>
      <c r="W858" s="31" t="e">
        <f>(IFERROR(INDEX('Normalized Scores'!AR$5:AR$1048576,MATCH($D858,'Normalized Scores'!$A$5:$A$1048576,)),"")*Summary!$B$11)*100</f>
        <v>#VALUE!</v>
      </c>
      <c r="X858" s="8" t="e">
        <f t="shared" si="136"/>
        <v>#VALUE!</v>
      </c>
      <c r="Y858" s="32" t="e">
        <f>(IFERROR(INDEX('Normalized Scores'!AT$5:AT$1048576,MATCH($D858,'Normalized Scores'!$A$5:$A$1048576,)),"")*Summary!$B$12)*100</f>
        <v>#VALUE!</v>
      </c>
      <c r="Z858" s="8" t="e">
        <f t="shared" si="137"/>
        <v>#VALUE!</v>
      </c>
      <c r="AA858" s="33" t="e">
        <f>(IFERROR(INDEX('Normalized Scores'!AV$5:AV$1048576,MATCH($D858,'Normalized Scores'!$A$5:$A$1048576,)),"")*Summary!$B$13)*100</f>
        <v>#VALUE!</v>
      </c>
      <c r="AB858" s="10" t="e">
        <f t="shared" si="138"/>
        <v>#VALUE!</v>
      </c>
      <c r="AC858" s="34" t="e">
        <f>(IFERROR(INDEX('Normalized Scores'!BA$5:BA$1048576,MATCH($D858,'Normalized Scores'!$A$5:$A$1048576,)),"")*Summary!$B$14)*100</f>
        <v>#VALUE!</v>
      </c>
      <c r="AD858" s="14" t="e">
        <f t="shared" si="139"/>
        <v>#VALUE!</v>
      </c>
    </row>
    <row r="859" spans="4:30">
      <c r="D859" s="8" t="e">
        <v>#N/A</v>
      </c>
      <c r="E859" s="9" t="str">
        <f>IFERROR(INDEX('Normalized Scores'!B$5:B$1048576,MATCH($D859,'Normalized Scores'!$A$5:$A$1048576,)),"")</f>
        <v/>
      </c>
      <c r="F859" s="12" t="str">
        <f>IFERROR(INDEX('Normalized Scores'!C$5:C$1048576,MATCH($D859,'Normalized Scores'!$A$5:$A$1048576,)),"")</f>
        <v/>
      </c>
      <c r="G859" s="79" t="str">
        <f>IFERROR(INDEX('Normalized Scores'!D$5:D$1048576,MATCH($D859,'Normalized Scores'!$A$5:$A$1048576,)),"")</f>
        <v/>
      </c>
      <c r="H859" s="79" t="str">
        <f>IFERROR(INDEX('Normalized Scores'!E$5:E$1048576,MATCH($D859,'Normalized Scores'!$A$5:$A$1048576,)),"")</f>
        <v/>
      </c>
      <c r="I859" s="79" t="str">
        <f>IFERROR(INDEX('Normalized Scores'!F$5:F$1048576,MATCH($D859,'Normalized Scores'!$A$5:$A$1048576,)),"")</f>
        <v/>
      </c>
      <c r="J859" s="79" t="str">
        <f>IFERROR(INDEX('Normalized Scores'!G$5:G$1048576,MATCH($D859,'Normalized Scores'!$A$5:$A$1048576,)),"")</f>
        <v/>
      </c>
      <c r="K859" s="36" t="e">
        <f>(IFERROR(INDEX('Normalized Scores'!H$5:H$1048576,MATCH($D859,'Normalized Scores'!$A$5:$A$1048576,)),"")*100)</f>
        <v>#VALUE!</v>
      </c>
      <c r="L859" s="20" t="e">
        <f t="shared" si="130"/>
        <v>#VALUE!</v>
      </c>
      <c r="M859" s="26" t="e">
        <f>(IFERROR(INDEX('Normalized Scores'!J$5:J$1048576,MATCH($D859,'Normalized Scores'!$A$5:$A$1048576,)),"")*Summary!$B$6)*100</f>
        <v>#VALUE!</v>
      </c>
      <c r="N859" s="20" t="e">
        <f t="shared" si="131"/>
        <v>#VALUE!</v>
      </c>
      <c r="O859" s="27" t="e">
        <f>(IFERROR(INDEX('Normalized Scores'!L$5:L$1048576,MATCH($D859,'Normalized Scores'!$A$5:$A$1048576,)),"")*Summary!$B$7)*100</f>
        <v>#VALUE!</v>
      </c>
      <c r="P859" s="20" t="e">
        <f t="shared" si="132"/>
        <v>#VALUE!</v>
      </c>
      <c r="Q859" s="28" t="e">
        <f>(IFERROR(INDEX('Normalized Scores'!R$5:R$1048576,MATCH($D859,'Normalized Scores'!$A$5:$A$1048576,)),"")*Summary!$B$8)*100</f>
        <v>#VALUE!</v>
      </c>
      <c r="R859" s="20" t="e">
        <f t="shared" si="133"/>
        <v>#VALUE!</v>
      </c>
      <c r="S859" s="29" t="e">
        <f>(IFERROR(INDEX('Normalized Scores'!Z$5:Z$1048576,MATCH($D859,'Normalized Scores'!$A$5:$A$1048576,)),"")*Summary!$B$9)*100</f>
        <v>#VALUE!</v>
      </c>
      <c r="T859" s="8" t="e">
        <f t="shared" si="134"/>
        <v>#VALUE!</v>
      </c>
      <c r="U859" s="30" t="e">
        <f>(IFERROR(INDEX('Normalized Scores'!AL$5:AL$1048576,MATCH($D859,'Normalized Scores'!$A$5:$A$1048576,)),"")*Summary!$B$10)*100</f>
        <v>#VALUE!</v>
      </c>
      <c r="V859" s="8" t="e">
        <f t="shared" si="135"/>
        <v>#VALUE!</v>
      </c>
      <c r="W859" s="31" t="e">
        <f>(IFERROR(INDEX('Normalized Scores'!AR$5:AR$1048576,MATCH($D859,'Normalized Scores'!$A$5:$A$1048576,)),"")*Summary!$B$11)*100</f>
        <v>#VALUE!</v>
      </c>
      <c r="X859" s="8" t="e">
        <f t="shared" si="136"/>
        <v>#VALUE!</v>
      </c>
      <c r="Y859" s="32" t="e">
        <f>(IFERROR(INDEX('Normalized Scores'!AT$5:AT$1048576,MATCH($D859,'Normalized Scores'!$A$5:$A$1048576,)),"")*Summary!$B$12)*100</f>
        <v>#VALUE!</v>
      </c>
      <c r="Z859" s="8" t="e">
        <f t="shared" si="137"/>
        <v>#VALUE!</v>
      </c>
      <c r="AA859" s="33" t="e">
        <f>(IFERROR(INDEX('Normalized Scores'!AV$5:AV$1048576,MATCH($D859,'Normalized Scores'!$A$5:$A$1048576,)),"")*Summary!$B$13)*100</f>
        <v>#VALUE!</v>
      </c>
      <c r="AB859" s="10" t="e">
        <f t="shared" si="138"/>
        <v>#VALUE!</v>
      </c>
      <c r="AC859" s="34" t="e">
        <f>(IFERROR(INDEX('Normalized Scores'!BA$5:BA$1048576,MATCH($D859,'Normalized Scores'!$A$5:$A$1048576,)),"")*Summary!$B$14)*100</f>
        <v>#VALUE!</v>
      </c>
      <c r="AD859" s="14" t="e">
        <f t="shared" si="139"/>
        <v>#VALUE!</v>
      </c>
    </row>
    <row r="860" spans="4:30">
      <c r="D860" s="8" t="e">
        <v>#N/A</v>
      </c>
      <c r="E860" s="9" t="str">
        <f>IFERROR(INDEX('Normalized Scores'!B$5:B$1048576,MATCH($D860,'Normalized Scores'!$A$5:$A$1048576,)),"")</f>
        <v/>
      </c>
      <c r="F860" s="12" t="str">
        <f>IFERROR(INDEX('Normalized Scores'!C$5:C$1048576,MATCH($D860,'Normalized Scores'!$A$5:$A$1048576,)),"")</f>
        <v/>
      </c>
      <c r="G860" s="79" t="str">
        <f>IFERROR(INDEX('Normalized Scores'!D$5:D$1048576,MATCH($D860,'Normalized Scores'!$A$5:$A$1048576,)),"")</f>
        <v/>
      </c>
      <c r="H860" s="79" t="str">
        <f>IFERROR(INDEX('Normalized Scores'!E$5:E$1048576,MATCH($D860,'Normalized Scores'!$A$5:$A$1048576,)),"")</f>
        <v/>
      </c>
      <c r="I860" s="79" t="str">
        <f>IFERROR(INDEX('Normalized Scores'!F$5:F$1048576,MATCH($D860,'Normalized Scores'!$A$5:$A$1048576,)),"")</f>
        <v/>
      </c>
      <c r="J860" s="79" t="str">
        <f>IFERROR(INDEX('Normalized Scores'!G$5:G$1048576,MATCH($D860,'Normalized Scores'!$A$5:$A$1048576,)),"")</f>
        <v/>
      </c>
      <c r="K860" s="36" t="e">
        <f>(IFERROR(INDEX('Normalized Scores'!H$5:H$1048576,MATCH($D860,'Normalized Scores'!$A$5:$A$1048576,)),"")*100)</f>
        <v>#VALUE!</v>
      </c>
      <c r="L860" s="20" t="e">
        <f t="shared" si="130"/>
        <v>#VALUE!</v>
      </c>
      <c r="M860" s="26" t="e">
        <f>(IFERROR(INDEX('Normalized Scores'!J$5:J$1048576,MATCH($D860,'Normalized Scores'!$A$5:$A$1048576,)),"")*Summary!$B$6)*100</f>
        <v>#VALUE!</v>
      </c>
      <c r="N860" s="20" t="e">
        <f t="shared" si="131"/>
        <v>#VALUE!</v>
      </c>
      <c r="O860" s="27" t="e">
        <f>(IFERROR(INDEX('Normalized Scores'!L$5:L$1048576,MATCH($D860,'Normalized Scores'!$A$5:$A$1048576,)),"")*Summary!$B$7)*100</f>
        <v>#VALUE!</v>
      </c>
      <c r="P860" s="20" t="e">
        <f t="shared" si="132"/>
        <v>#VALUE!</v>
      </c>
      <c r="Q860" s="28" t="e">
        <f>(IFERROR(INDEX('Normalized Scores'!R$5:R$1048576,MATCH($D860,'Normalized Scores'!$A$5:$A$1048576,)),"")*Summary!$B$8)*100</f>
        <v>#VALUE!</v>
      </c>
      <c r="R860" s="20" t="e">
        <f t="shared" si="133"/>
        <v>#VALUE!</v>
      </c>
      <c r="S860" s="29" t="e">
        <f>(IFERROR(INDEX('Normalized Scores'!Z$5:Z$1048576,MATCH($D860,'Normalized Scores'!$A$5:$A$1048576,)),"")*Summary!$B$9)*100</f>
        <v>#VALUE!</v>
      </c>
      <c r="T860" s="8" t="e">
        <f t="shared" si="134"/>
        <v>#VALUE!</v>
      </c>
      <c r="U860" s="30" t="e">
        <f>(IFERROR(INDEX('Normalized Scores'!AL$5:AL$1048576,MATCH($D860,'Normalized Scores'!$A$5:$A$1048576,)),"")*Summary!$B$10)*100</f>
        <v>#VALUE!</v>
      </c>
      <c r="V860" s="8" t="e">
        <f t="shared" si="135"/>
        <v>#VALUE!</v>
      </c>
      <c r="W860" s="31" t="e">
        <f>(IFERROR(INDEX('Normalized Scores'!AR$5:AR$1048576,MATCH($D860,'Normalized Scores'!$A$5:$A$1048576,)),"")*Summary!$B$11)*100</f>
        <v>#VALUE!</v>
      </c>
      <c r="X860" s="8" t="e">
        <f t="shared" si="136"/>
        <v>#VALUE!</v>
      </c>
      <c r="Y860" s="32" t="e">
        <f>(IFERROR(INDEX('Normalized Scores'!AT$5:AT$1048576,MATCH($D860,'Normalized Scores'!$A$5:$A$1048576,)),"")*Summary!$B$12)*100</f>
        <v>#VALUE!</v>
      </c>
      <c r="Z860" s="8" t="e">
        <f t="shared" si="137"/>
        <v>#VALUE!</v>
      </c>
      <c r="AA860" s="33" t="e">
        <f>(IFERROR(INDEX('Normalized Scores'!AV$5:AV$1048576,MATCH($D860,'Normalized Scores'!$A$5:$A$1048576,)),"")*Summary!$B$13)*100</f>
        <v>#VALUE!</v>
      </c>
      <c r="AB860" s="10" t="e">
        <f t="shared" si="138"/>
        <v>#VALUE!</v>
      </c>
      <c r="AC860" s="34" t="e">
        <f>(IFERROR(INDEX('Normalized Scores'!BA$5:BA$1048576,MATCH($D860,'Normalized Scores'!$A$5:$A$1048576,)),"")*Summary!$B$14)*100</f>
        <v>#VALUE!</v>
      </c>
      <c r="AD860" s="14" t="e">
        <f t="shared" si="139"/>
        <v>#VALUE!</v>
      </c>
    </row>
    <row r="861" spans="4:30">
      <c r="D861" s="8" t="e">
        <v>#N/A</v>
      </c>
      <c r="E861" s="9" t="str">
        <f>IFERROR(INDEX('Normalized Scores'!B$5:B$1048576,MATCH($D861,'Normalized Scores'!$A$5:$A$1048576,)),"")</f>
        <v/>
      </c>
      <c r="F861" s="12" t="str">
        <f>IFERROR(INDEX('Normalized Scores'!C$5:C$1048576,MATCH($D861,'Normalized Scores'!$A$5:$A$1048576,)),"")</f>
        <v/>
      </c>
      <c r="G861" s="79" t="str">
        <f>IFERROR(INDEX('Normalized Scores'!D$5:D$1048576,MATCH($D861,'Normalized Scores'!$A$5:$A$1048576,)),"")</f>
        <v/>
      </c>
      <c r="H861" s="79" t="str">
        <f>IFERROR(INDEX('Normalized Scores'!E$5:E$1048576,MATCH($D861,'Normalized Scores'!$A$5:$A$1048576,)),"")</f>
        <v/>
      </c>
      <c r="I861" s="79" t="str">
        <f>IFERROR(INDEX('Normalized Scores'!F$5:F$1048576,MATCH($D861,'Normalized Scores'!$A$5:$A$1048576,)),"")</f>
        <v/>
      </c>
      <c r="J861" s="79" t="str">
        <f>IFERROR(INDEX('Normalized Scores'!G$5:G$1048576,MATCH($D861,'Normalized Scores'!$A$5:$A$1048576,)),"")</f>
        <v/>
      </c>
      <c r="K861" s="36" t="e">
        <f>(IFERROR(INDEX('Normalized Scores'!H$5:H$1048576,MATCH($D861,'Normalized Scores'!$A$5:$A$1048576,)),"")*100)</f>
        <v>#VALUE!</v>
      </c>
      <c r="L861" s="20" t="e">
        <f t="shared" si="130"/>
        <v>#VALUE!</v>
      </c>
      <c r="M861" s="26" t="e">
        <f>(IFERROR(INDEX('Normalized Scores'!J$5:J$1048576,MATCH($D861,'Normalized Scores'!$A$5:$A$1048576,)),"")*Summary!$B$6)*100</f>
        <v>#VALUE!</v>
      </c>
      <c r="N861" s="20" t="e">
        <f t="shared" si="131"/>
        <v>#VALUE!</v>
      </c>
      <c r="O861" s="27" t="e">
        <f>(IFERROR(INDEX('Normalized Scores'!L$5:L$1048576,MATCH($D861,'Normalized Scores'!$A$5:$A$1048576,)),"")*Summary!$B$7)*100</f>
        <v>#VALUE!</v>
      </c>
      <c r="P861" s="20" t="e">
        <f t="shared" si="132"/>
        <v>#VALUE!</v>
      </c>
      <c r="Q861" s="28" t="e">
        <f>(IFERROR(INDEX('Normalized Scores'!R$5:R$1048576,MATCH($D861,'Normalized Scores'!$A$5:$A$1048576,)),"")*Summary!$B$8)*100</f>
        <v>#VALUE!</v>
      </c>
      <c r="R861" s="20" t="e">
        <f t="shared" si="133"/>
        <v>#VALUE!</v>
      </c>
      <c r="S861" s="29" t="e">
        <f>(IFERROR(INDEX('Normalized Scores'!Z$5:Z$1048576,MATCH($D861,'Normalized Scores'!$A$5:$A$1048576,)),"")*Summary!$B$9)*100</f>
        <v>#VALUE!</v>
      </c>
      <c r="T861" s="8" t="e">
        <f t="shared" si="134"/>
        <v>#VALUE!</v>
      </c>
      <c r="U861" s="30" t="e">
        <f>(IFERROR(INDEX('Normalized Scores'!AL$5:AL$1048576,MATCH($D861,'Normalized Scores'!$A$5:$A$1048576,)),"")*Summary!$B$10)*100</f>
        <v>#VALUE!</v>
      </c>
      <c r="V861" s="8" t="e">
        <f t="shared" si="135"/>
        <v>#VALUE!</v>
      </c>
      <c r="W861" s="31" t="e">
        <f>(IFERROR(INDEX('Normalized Scores'!AR$5:AR$1048576,MATCH($D861,'Normalized Scores'!$A$5:$A$1048576,)),"")*Summary!$B$11)*100</f>
        <v>#VALUE!</v>
      </c>
      <c r="X861" s="8" t="e">
        <f t="shared" si="136"/>
        <v>#VALUE!</v>
      </c>
      <c r="Y861" s="32" t="e">
        <f>(IFERROR(INDEX('Normalized Scores'!AT$5:AT$1048576,MATCH($D861,'Normalized Scores'!$A$5:$A$1048576,)),"")*Summary!$B$12)*100</f>
        <v>#VALUE!</v>
      </c>
      <c r="Z861" s="8" t="e">
        <f t="shared" si="137"/>
        <v>#VALUE!</v>
      </c>
      <c r="AA861" s="33" t="e">
        <f>(IFERROR(INDEX('Normalized Scores'!AV$5:AV$1048576,MATCH($D861,'Normalized Scores'!$A$5:$A$1048576,)),"")*Summary!$B$13)*100</f>
        <v>#VALUE!</v>
      </c>
      <c r="AB861" s="10" t="e">
        <f t="shared" si="138"/>
        <v>#VALUE!</v>
      </c>
      <c r="AC861" s="34" t="e">
        <f>(IFERROR(INDEX('Normalized Scores'!BA$5:BA$1048576,MATCH($D861,'Normalized Scores'!$A$5:$A$1048576,)),"")*Summary!$B$14)*100</f>
        <v>#VALUE!</v>
      </c>
      <c r="AD861" s="14" t="e">
        <f t="shared" si="139"/>
        <v>#VALUE!</v>
      </c>
    </row>
    <row r="862" spans="4:30">
      <c r="D862" s="8" t="e">
        <v>#N/A</v>
      </c>
      <c r="E862" s="9" t="str">
        <f>IFERROR(INDEX('Normalized Scores'!B$5:B$1048576,MATCH($D862,'Normalized Scores'!$A$5:$A$1048576,)),"")</f>
        <v/>
      </c>
      <c r="F862" s="12" t="str">
        <f>IFERROR(INDEX('Normalized Scores'!C$5:C$1048576,MATCH($D862,'Normalized Scores'!$A$5:$A$1048576,)),"")</f>
        <v/>
      </c>
      <c r="G862" s="79" t="str">
        <f>IFERROR(INDEX('Normalized Scores'!D$5:D$1048576,MATCH($D862,'Normalized Scores'!$A$5:$A$1048576,)),"")</f>
        <v/>
      </c>
      <c r="H862" s="79" t="str">
        <f>IFERROR(INDEX('Normalized Scores'!E$5:E$1048576,MATCH($D862,'Normalized Scores'!$A$5:$A$1048576,)),"")</f>
        <v/>
      </c>
      <c r="I862" s="79" t="str">
        <f>IFERROR(INDEX('Normalized Scores'!F$5:F$1048576,MATCH($D862,'Normalized Scores'!$A$5:$A$1048576,)),"")</f>
        <v/>
      </c>
      <c r="J862" s="79" t="str">
        <f>IFERROR(INDEX('Normalized Scores'!G$5:G$1048576,MATCH($D862,'Normalized Scores'!$A$5:$A$1048576,)),"")</f>
        <v/>
      </c>
      <c r="K862" s="36" t="e">
        <f>(IFERROR(INDEX('Normalized Scores'!H$5:H$1048576,MATCH($D862,'Normalized Scores'!$A$5:$A$1048576,)),"")*100)</f>
        <v>#VALUE!</v>
      </c>
      <c r="L862" s="20" t="e">
        <f t="shared" si="130"/>
        <v>#VALUE!</v>
      </c>
      <c r="M862" s="26" t="e">
        <f>(IFERROR(INDEX('Normalized Scores'!J$5:J$1048576,MATCH($D862,'Normalized Scores'!$A$5:$A$1048576,)),"")*Summary!$B$6)*100</f>
        <v>#VALUE!</v>
      </c>
      <c r="N862" s="20" t="e">
        <f t="shared" si="131"/>
        <v>#VALUE!</v>
      </c>
      <c r="O862" s="27" t="e">
        <f>(IFERROR(INDEX('Normalized Scores'!L$5:L$1048576,MATCH($D862,'Normalized Scores'!$A$5:$A$1048576,)),"")*Summary!$B$7)*100</f>
        <v>#VALUE!</v>
      </c>
      <c r="P862" s="20" t="e">
        <f t="shared" si="132"/>
        <v>#VALUE!</v>
      </c>
      <c r="Q862" s="28" t="e">
        <f>(IFERROR(INDEX('Normalized Scores'!R$5:R$1048576,MATCH($D862,'Normalized Scores'!$A$5:$A$1048576,)),"")*Summary!$B$8)*100</f>
        <v>#VALUE!</v>
      </c>
      <c r="R862" s="20" t="e">
        <f t="shared" si="133"/>
        <v>#VALUE!</v>
      </c>
      <c r="S862" s="29" t="e">
        <f>(IFERROR(INDEX('Normalized Scores'!Z$5:Z$1048576,MATCH($D862,'Normalized Scores'!$A$5:$A$1048576,)),"")*Summary!$B$9)*100</f>
        <v>#VALUE!</v>
      </c>
      <c r="T862" s="8" t="e">
        <f t="shared" si="134"/>
        <v>#VALUE!</v>
      </c>
      <c r="U862" s="30" t="e">
        <f>(IFERROR(INDEX('Normalized Scores'!AL$5:AL$1048576,MATCH($D862,'Normalized Scores'!$A$5:$A$1048576,)),"")*Summary!$B$10)*100</f>
        <v>#VALUE!</v>
      </c>
      <c r="V862" s="8" t="e">
        <f t="shared" si="135"/>
        <v>#VALUE!</v>
      </c>
      <c r="W862" s="31" t="e">
        <f>(IFERROR(INDEX('Normalized Scores'!AR$5:AR$1048576,MATCH($D862,'Normalized Scores'!$A$5:$A$1048576,)),"")*Summary!$B$11)*100</f>
        <v>#VALUE!</v>
      </c>
      <c r="X862" s="8" t="e">
        <f t="shared" si="136"/>
        <v>#VALUE!</v>
      </c>
      <c r="Y862" s="32" t="e">
        <f>(IFERROR(INDEX('Normalized Scores'!AT$5:AT$1048576,MATCH($D862,'Normalized Scores'!$A$5:$A$1048576,)),"")*Summary!$B$12)*100</f>
        <v>#VALUE!</v>
      </c>
      <c r="Z862" s="8" t="e">
        <f t="shared" si="137"/>
        <v>#VALUE!</v>
      </c>
      <c r="AA862" s="33" t="e">
        <f>(IFERROR(INDEX('Normalized Scores'!AV$5:AV$1048576,MATCH($D862,'Normalized Scores'!$A$5:$A$1048576,)),"")*Summary!$B$13)*100</f>
        <v>#VALUE!</v>
      </c>
      <c r="AB862" s="10" t="e">
        <f t="shared" si="138"/>
        <v>#VALUE!</v>
      </c>
      <c r="AC862" s="34" t="e">
        <f>(IFERROR(INDEX('Normalized Scores'!BA$5:BA$1048576,MATCH($D862,'Normalized Scores'!$A$5:$A$1048576,)),"")*Summary!$B$14)*100</f>
        <v>#VALUE!</v>
      </c>
      <c r="AD862" s="14" t="e">
        <f t="shared" si="139"/>
        <v>#VALUE!</v>
      </c>
    </row>
    <row r="863" spans="4:30">
      <c r="D863" s="8" t="e">
        <v>#N/A</v>
      </c>
      <c r="E863" s="9" t="str">
        <f>IFERROR(INDEX('Normalized Scores'!B$5:B$1048576,MATCH($D863,'Normalized Scores'!$A$5:$A$1048576,)),"")</f>
        <v/>
      </c>
      <c r="F863" s="12" t="str">
        <f>IFERROR(INDEX('Normalized Scores'!C$5:C$1048576,MATCH($D863,'Normalized Scores'!$A$5:$A$1048576,)),"")</f>
        <v/>
      </c>
      <c r="G863" s="79" t="str">
        <f>IFERROR(INDEX('Normalized Scores'!D$5:D$1048576,MATCH($D863,'Normalized Scores'!$A$5:$A$1048576,)),"")</f>
        <v/>
      </c>
      <c r="H863" s="79" t="str">
        <f>IFERROR(INDEX('Normalized Scores'!E$5:E$1048576,MATCH($D863,'Normalized Scores'!$A$5:$A$1048576,)),"")</f>
        <v/>
      </c>
      <c r="I863" s="79" t="str">
        <f>IFERROR(INDEX('Normalized Scores'!F$5:F$1048576,MATCH($D863,'Normalized Scores'!$A$5:$A$1048576,)),"")</f>
        <v/>
      </c>
      <c r="J863" s="79" t="str">
        <f>IFERROR(INDEX('Normalized Scores'!G$5:G$1048576,MATCH($D863,'Normalized Scores'!$A$5:$A$1048576,)),"")</f>
        <v/>
      </c>
      <c r="K863" s="36" t="e">
        <f>(IFERROR(INDEX('Normalized Scores'!H$5:H$1048576,MATCH($D863,'Normalized Scores'!$A$5:$A$1048576,)),"")*100)</f>
        <v>#VALUE!</v>
      </c>
      <c r="L863" s="20" t="e">
        <f t="shared" si="130"/>
        <v>#VALUE!</v>
      </c>
      <c r="M863" s="26" t="e">
        <f>(IFERROR(INDEX('Normalized Scores'!J$5:J$1048576,MATCH($D863,'Normalized Scores'!$A$5:$A$1048576,)),"")*Summary!$B$6)*100</f>
        <v>#VALUE!</v>
      </c>
      <c r="N863" s="20" t="e">
        <f t="shared" si="131"/>
        <v>#VALUE!</v>
      </c>
      <c r="O863" s="27" t="e">
        <f>(IFERROR(INDEX('Normalized Scores'!L$5:L$1048576,MATCH($D863,'Normalized Scores'!$A$5:$A$1048576,)),"")*Summary!$B$7)*100</f>
        <v>#VALUE!</v>
      </c>
      <c r="P863" s="20" t="e">
        <f t="shared" si="132"/>
        <v>#VALUE!</v>
      </c>
      <c r="Q863" s="28" t="e">
        <f>(IFERROR(INDEX('Normalized Scores'!R$5:R$1048576,MATCH($D863,'Normalized Scores'!$A$5:$A$1048576,)),"")*Summary!$B$8)*100</f>
        <v>#VALUE!</v>
      </c>
      <c r="R863" s="20" t="e">
        <f t="shared" si="133"/>
        <v>#VALUE!</v>
      </c>
      <c r="S863" s="29" t="e">
        <f>(IFERROR(INDEX('Normalized Scores'!Z$5:Z$1048576,MATCH($D863,'Normalized Scores'!$A$5:$A$1048576,)),"")*Summary!$B$9)*100</f>
        <v>#VALUE!</v>
      </c>
      <c r="T863" s="8" t="e">
        <f t="shared" si="134"/>
        <v>#VALUE!</v>
      </c>
      <c r="U863" s="30" t="e">
        <f>(IFERROR(INDEX('Normalized Scores'!AL$5:AL$1048576,MATCH($D863,'Normalized Scores'!$A$5:$A$1048576,)),"")*Summary!$B$10)*100</f>
        <v>#VALUE!</v>
      </c>
      <c r="V863" s="8" t="e">
        <f t="shared" si="135"/>
        <v>#VALUE!</v>
      </c>
      <c r="W863" s="31" t="e">
        <f>(IFERROR(INDEX('Normalized Scores'!AR$5:AR$1048576,MATCH($D863,'Normalized Scores'!$A$5:$A$1048576,)),"")*Summary!$B$11)*100</f>
        <v>#VALUE!</v>
      </c>
      <c r="X863" s="8" t="e">
        <f t="shared" si="136"/>
        <v>#VALUE!</v>
      </c>
      <c r="Y863" s="32" t="e">
        <f>(IFERROR(INDEX('Normalized Scores'!AT$5:AT$1048576,MATCH($D863,'Normalized Scores'!$A$5:$A$1048576,)),"")*Summary!$B$12)*100</f>
        <v>#VALUE!</v>
      </c>
      <c r="Z863" s="8" t="e">
        <f t="shared" si="137"/>
        <v>#VALUE!</v>
      </c>
      <c r="AA863" s="33" t="e">
        <f>(IFERROR(INDEX('Normalized Scores'!AV$5:AV$1048576,MATCH($D863,'Normalized Scores'!$A$5:$A$1048576,)),"")*Summary!$B$13)*100</f>
        <v>#VALUE!</v>
      </c>
      <c r="AB863" s="10" t="e">
        <f t="shared" si="138"/>
        <v>#VALUE!</v>
      </c>
      <c r="AC863" s="34" t="e">
        <f>(IFERROR(INDEX('Normalized Scores'!BA$5:BA$1048576,MATCH($D863,'Normalized Scores'!$A$5:$A$1048576,)),"")*Summary!$B$14)*100</f>
        <v>#VALUE!</v>
      </c>
      <c r="AD863" s="14" t="e">
        <f t="shared" si="139"/>
        <v>#VALUE!</v>
      </c>
    </row>
    <row r="864" spans="4:30">
      <c r="D864" s="8" t="e">
        <v>#N/A</v>
      </c>
      <c r="E864" s="9" t="str">
        <f>IFERROR(INDEX('Normalized Scores'!B$5:B$1048576,MATCH($D864,'Normalized Scores'!$A$5:$A$1048576,)),"")</f>
        <v/>
      </c>
      <c r="F864" s="12" t="str">
        <f>IFERROR(INDEX('Normalized Scores'!C$5:C$1048576,MATCH($D864,'Normalized Scores'!$A$5:$A$1048576,)),"")</f>
        <v/>
      </c>
      <c r="G864" s="79" t="str">
        <f>IFERROR(INDEX('Normalized Scores'!D$5:D$1048576,MATCH($D864,'Normalized Scores'!$A$5:$A$1048576,)),"")</f>
        <v/>
      </c>
      <c r="H864" s="79" t="str">
        <f>IFERROR(INDEX('Normalized Scores'!E$5:E$1048576,MATCH($D864,'Normalized Scores'!$A$5:$A$1048576,)),"")</f>
        <v/>
      </c>
      <c r="I864" s="79" t="str">
        <f>IFERROR(INDEX('Normalized Scores'!F$5:F$1048576,MATCH($D864,'Normalized Scores'!$A$5:$A$1048576,)),"")</f>
        <v/>
      </c>
      <c r="J864" s="79" t="str">
        <f>IFERROR(INDEX('Normalized Scores'!G$5:G$1048576,MATCH($D864,'Normalized Scores'!$A$5:$A$1048576,)),"")</f>
        <v/>
      </c>
      <c r="K864" s="36" t="e">
        <f>(IFERROR(INDEX('Normalized Scores'!H$5:H$1048576,MATCH($D864,'Normalized Scores'!$A$5:$A$1048576,)),"")*100)</f>
        <v>#VALUE!</v>
      </c>
      <c r="L864" s="20" t="e">
        <f t="shared" si="130"/>
        <v>#VALUE!</v>
      </c>
      <c r="M864" s="26" t="e">
        <f>(IFERROR(INDEX('Normalized Scores'!J$5:J$1048576,MATCH($D864,'Normalized Scores'!$A$5:$A$1048576,)),"")*Summary!$B$6)*100</f>
        <v>#VALUE!</v>
      </c>
      <c r="N864" s="20" t="e">
        <f t="shared" si="131"/>
        <v>#VALUE!</v>
      </c>
      <c r="O864" s="27" t="e">
        <f>(IFERROR(INDEX('Normalized Scores'!L$5:L$1048576,MATCH($D864,'Normalized Scores'!$A$5:$A$1048576,)),"")*Summary!$B$7)*100</f>
        <v>#VALUE!</v>
      </c>
      <c r="P864" s="20" t="e">
        <f t="shared" si="132"/>
        <v>#VALUE!</v>
      </c>
      <c r="Q864" s="28" t="e">
        <f>(IFERROR(INDEX('Normalized Scores'!R$5:R$1048576,MATCH($D864,'Normalized Scores'!$A$5:$A$1048576,)),"")*Summary!$B$8)*100</f>
        <v>#VALUE!</v>
      </c>
      <c r="R864" s="20" t="e">
        <f t="shared" si="133"/>
        <v>#VALUE!</v>
      </c>
      <c r="S864" s="29" t="e">
        <f>(IFERROR(INDEX('Normalized Scores'!Z$5:Z$1048576,MATCH($D864,'Normalized Scores'!$A$5:$A$1048576,)),"")*Summary!$B$9)*100</f>
        <v>#VALUE!</v>
      </c>
      <c r="T864" s="8" t="e">
        <f t="shared" si="134"/>
        <v>#VALUE!</v>
      </c>
      <c r="U864" s="30" t="e">
        <f>(IFERROR(INDEX('Normalized Scores'!AL$5:AL$1048576,MATCH($D864,'Normalized Scores'!$A$5:$A$1048576,)),"")*Summary!$B$10)*100</f>
        <v>#VALUE!</v>
      </c>
      <c r="V864" s="8" t="e">
        <f t="shared" si="135"/>
        <v>#VALUE!</v>
      </c>
      <c r="W864" s="31" t="e">
        <f>(IFERROR(INDEX('Normalized Scores'!AR$5:AR$1048576,MATCH($D864,'Normalized Scores'!$A$5:$A$1048576,)),"")*Summary!$B$11)*100</f>
        <v>#VALUE!</v>
      </c>
      <c r="X864" s="8" t="e">
        <f t="shared" si="136"/>
        <v>#VALUE!</v>
      </c>
      <c r="Y864" s="32" t="e">
        <f>(IFERROR(INDEX('Normalized Scores'!AT$5:AT$1048576,MATCH($D864,'Normalized Scores'!$A$5:$A$1048576,)),"")*Summary!$B$12)*100</f>
        <v>#VALUE!</v>
      </c>
      <c r="Z864" s="8" t="e">
        <f t="shared" si="137"/>
        <v>#VALUE!</v>
      </c>
      <c r="AA864" s="33" t="e">
        <f>(IFERROR(INDEX('Normalized Scores'!AV$5:AV$1048576,MATCH($D864,'Normalized Scores'!$A$5:$A$1048576,)),"")*Summary!$B$13)*100</f>
        <v>#VALUE!</v>
      </c>
      <c r="AB864" s="10" t="e">
        <f t="shared" si="138"/>
        <v>#VALUE!</v>
      </c>
      <c r="AC864" s="34" t="e">
        <f>(IFERROR(INDEX('Normalized Scores'!BA$5:BA$1048576,MATCH($D864,'Normalized Scores'!$A$5:$A$1048576,)),"")*Summary!$B$14)*100</f>
        <v>#VALUE!</v>
      </c>
      <c r="AD864" s="14" t="e">
        <f t="shared" si="139"/>
        <v>#VALUE!</v>
      </c>
    </row>
    <row r="865" spans="4:30">
      <c r="D865" s="8" t="e">
        <v>#N/A</v>
      </c>
      <c r="E865" s="9" t="str">
        <f>IFERROR(INDEX('Normalized Scores'!B$5:B$1048576,MATCH($D865,'Normalized Scores'!$A$5:$A$1048576,)),"")</f>
        <v/>
      </c>
      <c r="F865" s="12" t="str">
        <f>IFERROR(INDEX('Normalized Scores'!C$5:C$1048576,MATCH($D865,'Normalized Scores'!$A$5:$A$1048576,)),"")</f>
        <v/>
      </c>
      <c r="G865" s="79" t="str">
        <f>IFERROR(INDEX('Normalized Scores'!D$5:D$1048576,MATCH($D865,'Normalized Scores'!$A$5:$A$1048576,)),"")</f>
        <v/>
      </c>
      <c r="H865" s="79" t="str">
        <f>IFERROR(INDEX('Normalized Scores'!E$5:E$1048576,MATCH($D865,'Normalized Scores'!$A$5:$A$1048576,)),"")</f>
        <v/>
      </c>
      <c r="I865" s="79" t="str">
        <f>IFERROR(INDEX('Normalized Scores'!F$5:F$1048576,MATCH($D865,'Normalized Scores'!$A$5:$A$1048576,)),"")</f>
        <v/>
      </c>
      <c r="J865" s="79" t="str">
        <f>IFERROR(INDEX('Normalized Scores'!G$5:G$1048576,MATCH($D865,'Normalized Scores'!$A$5:$A$1048576,)),"")</f>
        <v/>
      </c>
      <c r="K865" s="36" t="e">
        <f>(IFERROR(INDEX('Normalized Scores'!H$5:H$1048576,MATCH($D865,'Normalized Scores'!$A$5:$A$1048576,)),"")*100)</f>
        <v>#VALUE!</v>
      </c>
      <c r="L865" s="20" t="e">
        <f t="shared" si="130"/>
        <v>#VALUE!</v>
      </c>
      <c r="M865" s="26" t="e">
        <f>(IFERROR(INDEX('Normalized Scores'!J$5:J$1048576,MATCH($D865,'Normalized Scores'!$A$5:$A$1048576,)),"")*Summary!$B$6)*100</f>
        <v>#VALUE!</v>
      </c>
      <c r="N865" s="20" t="e">
        <f t="shared" si="131"/>
        <v>#VALUE!</v>
      </c>
      <c r="O865" s="27" t="e">
        <f>(IFERROR(INDEX('Normalized Scores'!L$5:L$1048576,MATCH($D865,'Normalized Scores'!$A$5:$A$1048576,)),"")*Summary!$B$7)*100</f>
        <v>#VALUE!</v>
      </c>
      <c r="P865" s="20" t="e">
        <f t="shared" si="132"/>
        <v>#VALUE!</v>
      </c>
      <c r="Q865" s="28" t="e">
        <f>(IFERROR(INDEX('Normalized Scores'!R$5:R$1048576,MATCH($D865,'Normalized Scores'!$A$5:$A$1048576,)),"")*Summary!$B$8)*100</f>
        <v>#VALUE!</v>
      </c>
      <c r="R865" s="20" t="e">
        <f t="shared" si="133"/>
        <v>#VALUE!</v>
      </c>
      <c r="S865" s="29" t="e">
        <f>(IFERROR(INDEX('Normalized Scores'!Z$5:Z$1048576,MATCH($D865,'Normalized Scores'!$A$5:$A$1048576,)),"")*Summary!$B$9)*100</f>
        <v>#VALUE!</v>
      </c>
      <c r="T865" s="8" t="e">
        <f t="shared" si="134"/>
        <v>#VALUE!</v>
      </c>
      <c r="U865" s="30" t="e">
        <f>(IFERROR(INDEX('Normalized Scores'!AL$5:AL$1048576,MATCH($D865,'Normalized Scores'!$A$5:$A$1048576,)),"")*Summary!$B$10)*100</f>
        <v>#VALUE!</v>
      </c>
      <c r="V865" s="8" t="e">
        <f t="shared" si="135"/>
        <v>#VALUE!</v>
      </c>
      <c r="W865" s="31" t="e">
        <f>(IFERROR(INDEX('Normalized Scores'!AR$5:AR$1048576,MATCH($D865,'Normalized Scores'!$A$5:$A$1048576,)),"")*Summary!$B$11)*100</f>
        <v>#VALUE!</v>
      </c>
      <c r="X865" s="8" t="e">
        <f t="shared" si="136"/>
        <v>#VALUE!</v>
      </c>
      <c r="Y865" s="32" t="e">
        <f>(IFERROR(INDEX('Normalized Scores'!AT$5:AT$1048576,MATCH($D865,'Normalized Scores'!$A$5:$A$1048576,)),"")*Summary!$B$12)*100</f>
        <v>#VALUE!</v>
      </c>
      <c r="Z865" s="8" t="e">
        <f t="shared" si="137"/>
        <v>#VALUE!</v>
      </c>
      <c r="AA865" s="33" t="e">
        <f>(IFERROR(INDEX('Normalized Scores'!AV$5:AV$1048576,MATCH($D865,'Normalized Scores'!$A$5:$A$1048576,)),"")*Summary!$B$13)*100</f>
        <v>#VALUE!</v>
      </c>
      <c r="AB865" s="10" t="e">
        <f t="shared" si="138"/>
        <v>#VALUE!</v>
      </c>
      <c r="AC865" s="34" t="e">
        <f>(IFERROR(INDEX('Normalized Scores'!BA$5:BA$1048576,MATCH($D865,'Normalized Scores'!$A$5:$A$1048576,)),"")*Summary!$B$14)*100</f>
        <v>#VALUE!</v>
      </c>
      <c r="AD865" s="14" t="e">
        <f t="shared" si="139"/>
        <v>#VALUE!</v>
      </c>
    </row>
    <row r="866" spans="4:30">
      <c r="D866" s="8" t="e">
        <v>#N/A</v>
      </c>
      <c r="E866" s="9" t="str">
        <f>IFERROR(INDEX('Normalized Scores'!B$5:B$1048576,MATCH($D866,'Normalized Scores'!$A$5:$A$1048576,)),"")</f>
        <v/>
      </c>
      <c r="F866" s="12" t="str">
        <f>IFERROR(INDEX('Normalized Scores'!C$5:C$1048576,MATCH($D866,'Normalized Scores'!$A$5:$A$1048576,)),"")</f>
        <v/>
      </c>
      <c r="G866" s="79" t="str">
        <f>IFERROR(INDEX('Normalized Scores'!D$5:D$1048576,MATCH($D866,'Normalized Scores'!$A$5:$A$1048576,)),"")</f>
        <v/>
      </c>
      <c r="H866" s="79" t="str">
        <f>IFERROR(INDEX('Normalized Scores'!E$5:E$1048576,MATCH($D866,'Normalized Scores'!$A$5:$A$1048576,)),"")</f>
        <v/>
      </c>
      <c r="I866" s="79" t="str">
        <f>IFERROR(INDEX('Normalized Scores'!F$5:F$1048576,MATCH($D866,'Normalized Scores'!$A$5:$A$1048576,)),"")</f>
        <v/>
      </c>
      <c r="J866" s="79" t="str">
        <f>IFERROR(INDEX('Normalized Scores'!G$5:G$1048576,MATCH($D866,'Normalized Scores'!$A$5:$A$1048576,)),"")</f>
        <v/>
      </c>
      <c r="K866" s="36" t="e">
        <f>(IFERROR(INDEX('Normalized Scores'!H$5:H$1048576,MATCH($D866,'Normalized Scores'!$A$5:$A$1048576,)),"")*100)</f>
        <v>#VALUE!</v>
      </c>
      <c r="L866" s="20" t="e">
        <f t="shared" si="130"/>
        <v>#VALUE!</v>
      </c>
      <c r="M866" s="26" t="e">
        <f>(IFERROR(INDEX('Normalized Scores'!J$5:J$1048576,MATCH($D866,'Normalized Scores'!$A$5:$A$1048576,)),"")*Summary!$B$6)*100</f>
        <v>#VALUE!</v>
      </c>
      <c r="N866" s="20" t="e">
        <f t="shared" si="131"/>
        <v>#VALUE!</v>
      </c>
      <c r="O866" s="27" t="e">
        <f>(IFERROR(INDEX('Normalized Scores'!L$5:L$1048576,MATCH($D866,'Normalized Scores'!$A$5:$A$1048576,)),"")*Summary!$B$7)*100</f>
        <v>#VALUE!</v>
      </c>
      <c r="P866" s="20" t="e">
        <f t="shared" si="132"/>
        <v>#VALUE!</v>
      </c>
      <c r="Q866" s="28" t="e">
        <f>(IFERROR(INDEX('Normalized Scores'!R$5:R$1048576,MATCH($D866,'Normalized Scores'!$A$5:$A$1048576,)),"")*Summary!$B$8)*100</f>
        <v>#VALUE!</v>
      </c>
      <c r="R866" s="20" t="e">
        <f t="shared" si="133"/>
        <v>#VALUE!</v>
      </c>
      <c r="S866" s="29" t="e">
        <f>(IFERROR(INDEX('Normalized Scores'!Z$5:Z$1048576,MATCH($D866,'Normalized Scores'!$A$5:$A$1048576,)),"")*Summary!$B$9)*100</f>
        <v>#VALUE!</v>
      </c>
      <c r="T866" s="8" t="e">
        <f t="shared" si="134"/>
        <v>#VALUE!</v>
      </c>
      <c r="U866" s="30" t="e">
        <f>(IFERROR(INDEX('Normalized Scores'!AL$5:AL$1048576,MATCH($D866,'Normalized Scores'!$A$5:$A$1048576,)),"")*Summary!$B$10)*100</f>
        <v>#VALUE!</v>
      </c>
      <c r="V866" s="8" t="e">
        <f t="shared" si="135"/>
        <v>#VALUE!</v>
      </c>
      <c r="W866" s="31" t="e">
        <f>(IFERROR(INDEX('Normalized Scores'!AR$5:AR$1048576,MATCH($D866,'Normalized Scores'!$A$5:$A$1048576,)),"")*Summary!$B$11)*100</f>
        <v>#VALUE!</v>
      </c>
      <c r="X866" s="8" t="e">
        <f t="shared" si="136"/>
        <v>#VALUE!</v>
      </c>
      <c r="Y866" s="32" t="e">
        <f>(IFERROR(INDEX('Normalized Scores'!AT$5:AT$1048576,MATCH($D866,'Normalized Scores'!$A$5:$A$1048576,)),"")*Summary!$B$12)*100</f>
        <v>#VALUE!</v>
      </c>
      <c r="Z866" s="8" t="e">
        <f t="shared" si="137"/>
        <v>#VALUE!</v>
      </c>
      <c r="AA866" s="33" t="e">
        <f>(IFERROR(INDEX('Normalized Scores'!AV$5:AV$1048576,MATCH($D866,'Normalized Scores'!$A$5:$A$1048576,)),"")*Summary!$B$13)*100</f>
        <v>#VALUE!</v>
      </c>
      <c r="AB866" s="10" t="e">
        <f t="shared" si="138"/>
        <v>#VALUE!</v>
      </c>
      <c r="AC866" s="34" t="e">
        <f>(IFERROR(INDEX('Normalized Scores'!BA$5:BA$1048576,MATCH($D866,'Normalized Scores'!$A$5:$A$1048576,)),"")*Summary!$B$14)*100</f>
        <v>#VALUE!</v>
      </c>
      <c r="AD866" s="14" t="e">
        <f t="shared" si="139"/>
        <v>#VALUE!</v>
      </c>
    </row>
    <row r="867" spans="4:30">
      <c r="D867" s="8" t="e">
        <v>#N/A</v>
      </c>
      <c r="E867" s="9" t="str">
        <f>IFERROR(INDEX('Normalized Scores'!B$5:B$1048576,MATCH($D867,'Normalized Scores'!$A$5:$A$1048576,)),"")</f>
        <v/>
      </c>
      <c r="F867" s="12" t="str">
        <f>IFERROR(INDEX('Normalized Scores'!C$5:C$1048576,MATCH($D867,'Normalized Scores'!$A$5:$A$1048576,)),"")</f>
        <v/>
      </c>
      <c r="G867" s="79" t="str">
        <f>IFERROR(INDEX('Normalized Scores'!D$5:D$1048576,MATCH($D867,'Normalized Scores'!$A$5:$A$1048576,)),"")</f>
        <v/>
      </c>
      <c r="H867" s="79" t="str">
        <f>IFERROR(INDEX('Normalized Scores'!E$5:E$1048576,MATCH($D867,'Normalized Scores'!$A$5:$A$1048576,)),"")</f>
        <v/>
      </c>
      <c r="I867" s="79" t="str">
        <f>IFERROR(INDEX('Normalized Scores'!F$5:F$1048576,MATCH($D867,'Normalized Scores'!$A$5:$A$1048576,)),"")</f>
        <v/>
      </c>
      <c r="J867" s="79" t="str">
        <f>IFERROR(INDEX('Normalized Scores'!G$5:G$1048576,MATCH($D867,'Normalized Scores'!$A$5:$A$1048576,)),"")</f>
        <v/>
      </c>
      <c r="K867" s="36" t="e">
        <f>(IFERROR(INDEX('Normalized Scores'!H$5:H$1048576,MATCH($D867,'Normalized Scores'!$A$5:$A$1048576,)),"")*100)</f>
        <v>#VALUE!</v>
      </c>
      <c r="L867" s="20" t="e">
        <f t="shared" si="130"/>
        <v>#VALUE!</v>
      </c>
      <c r="M867" s="26" t="e">
        <f>(IFERROR(INDEX('Normalized Scores'!J$5:J$1048576,MATCH($D867,'Normalized Scores'!$A$5:$A$1048576,)),"")*Summary!$B$6)*100</f>
        <v>#VALUE!</v>
      </c>
      <c r="N867" s="20" t="e">
        <f t="shared" si="131"/>
        <v>#VALUE!</v>
      </c>
      <c r="O867" s="27" t="e">
        <f>(IFERROR(INDEX('Normalized Scores'!L$5:L$1048576,MATCH($D867,'Normalized Scores'!$A$5:$A$1048576,)),"")*Summary!$B$7)*100</f>
        <v>#VALUE!</v>
      </c>
      <c r="P867" s="20" t="e">
        <f t="shared" si="132"/>
        <v>#VALUE!</v>
      </c>
      <c r="Q867" s="28" t="e">
        <f>(IFERROR(INDEX('Normalized Scores'!R$5:R$1048576,MATCH($D867,'Normalized Scores'!$A$5:$A$1048576,)),"")*Summary!$B$8)*100</f>
        <v>#VALUE!</v>
      </c>
      <c r="R867" s="20" t="e">
        <f t="shared" si="133"/>
        <v>#VALUE!</v>
      </c>
      <c r="S867" s="29" t="e">
        <f>(IFERROR(INDEX('Normalized Scores'!Z$5:Z$1048576,MATCH($D867,'Normalized Scores'!$A$5:$A$1048576,)),"")*Summary!$B$9)*100</f>
        <v>#VALUE!</v>
      </c>
      <c r="T867" s="8" t="e">
        <f t="shared" si="134"/>
        <v>#VALUE!</v>
      </c>
      <c r="U867" s="30" t="e">
        <f>(IFERROR(INDEX('Normalized Scores'!AL$5:AL$1048576,MATCH($D867,'Normalized Scores'!$A$5:$A$1048576,)),"")*Summary!$B$10)*100</f>
        <v>#VALUE!</v>
      </c>
      <c r="V867" s="8" t="e">
        <f t="shared" si="135"/>
        <v>#VALUE!</v>
      </c>
      <c r="W867" s="31" t="e">
        <f>(IFERROR(INDEX('Normalized Scores'!AR$5:AR$1048576,MATCH($D867,'Normalized Scores'!$A$5:$A$1048576,)),"")*Summary!$B$11)*100</f>
        <v>#VALUE!</v>
      </c>
      <c r="X867" s="8" t="e">
        <f t="shared" si="136"/>
        <v>#VALUE!</v>
      </c>
      <c r="Y867" s="32" t="e">
        <f>(IFERROR(INDEX('Normalized Scores'!AT$5:AT$1048576,MATCH($D867,'Normalized Scores'!$A$5:$A$1048576,)),"")*Summary!$B$12)*100</f>
        <v>#VALUE!</v>
      </c>
      <c r="Z867" s="8" t="e">
        <f t="shared" si="137"/>
        <v>#VALUE!</v>
      </c>
      <c r="AA867" s="33" t="e">
        <f>(IFERROR(INDEX('Normalized Scores'!AV$5:AV$1048576,MATCH($D867,'Normalized Scores'!$A$5:$A$1048576,)),"")*Summary!$B$13)*100</f>
        <v>#VALUE!</v>
      </c>
      <c r="AB867" s="10" t="e">
        <f t="shared" si="138"/>
        <v>#VALUE!</v>
      </c>
      <c r="AC867" s="34" t="e">
        <f>(IFERROR(INDEX('Normalized Scores'!BA$5:BA$1048576,MATCH($D867,'Normalized Scores'!$A$5:$A$1048576,)),"")*Summary!$B$14)*100</f>
        <v>#VALUE!</v>
      </c>
      <c r="AD867" s="14" t="e">
        <f t="shared" si="139"/>
        <v>#VALUE!</v>
      </c>
    </row>
    <row r="868" spans="4:30">
      <c r="D868" s="8" t="e">
        <v>#N/A</v>
      </c>
      <c r="E868" s="9" t="str">
        <f>IFERROR(INDEX('Normalized Scores'!B$5:B$1048576,MATCH($D868,'Normalized Scores'!$A$5:$A$1048576,)),"")</f>
        <v/>
      </c>
      <c r="F868" s="12" t="str">
        <f>IFERROR(INDEX('Normalized Scores'!C$5:C$1048576,MATCH($D868,'Normalized Scores'!$A$5:$A$1048576,)),"")</f>
        <v/>
      </c>
      <c r="G868" s="79" t="str">
        <f>IFERROR(INDEX('Normalized Scores'!D$5:D$1048576,MATCH($D868,'Normalized Scores'!$A$5:$A$1048576,)),"")</f>
        <v/>
      </c>
      <c r="H868" s="79" t="str">
        <f>IFERROR(INDEX('Normalized Scores'!E$5:E$1048576,MATCH($D868,'Normalized Scores'!$A$5:$A$1048576,)),"")</f>
        <v/>
      </c>
      <c r="I868" s="79" t="str">
        <f>IFERROR(INDEX('Normalized Scores'!F$5:F$1048576,MATCH($D868,'Normalized Scores'!$A$5:$A$1048576,)),"")</f>
        <v/>
      </c>
      <c r="J868" s="79" t="str">
        <f>IFERROR(INDEX('Normalized Scores'!G$5:G$1048576,MATCH($D868,'Normalized Scores'!$A$5:$A$1048576,)),"")</f>
        <v/>
      </c>
      <c r="K868" s="36" t="e">
        <f>(IFERROR(INDEX('Normalized Scores'!H$5:H$1048576,MATCH($D868,'Normalized Scores'!$A$5:$A$1048576,)),"")*100)</f>
        <v>#VALUE!</v>
      </c>
      <c r="L868" s="20" t="e">
        <f t="shared" si="130"/>
        <v>#VALUE!</v>
      </c>
      <c r="M868" s="26" t="e">
        <f>(IFERROR(INDEX('Normalized Scores'!J$5:J$1048576,MATCH($D868,'Normalized Scores'!$A$5:$A$1048576,)),"")*Summary!$B$6)*100</f>
        <v>#VALUE!</v>
      </c>
      <c r="N868" s="20" t="e">
        <f t="shared" si="131"/>
        <v>#VALUE!</v>
      </c>
      <c r="O868" s="27" t="e">
        <f>(IFERROR(INDEX('Normalized Scores'!L$5:L$1048576,MATCH($D868,'Normalized Scores'!$A$5:$A$1048576,)),"")*Summary!$B$7)*100</f>
        <v>#VALUE!</v>
      </c>
      <c r="P868" s="20" t="e">
        <f t="shared" si="132"/>
        <v>#VALUE!</v>
      </c>
      <c r="Q868" s="28" t="e">
        <f>(IFERROR(INDEX('Normalized Scores'!R$5:R$1048576,MATCH($D868,'Normalized Scores'!$A$5:$A$1048576,)),"")*Summary!$B$8)*100</f>
        <v>#VALUE!</v>
      </c>
      <c r="R868" s="20" t="e">
        <f t="shared" si="133"/>
        <v>#VALUE!</v>
      </c>
      <c r="S868" s="29" t="e">
        <f>(IFERROR(INDEX('Normalized Scores'!Z$5:Z$1048576,MATCH($D868,'Normalized Scores'!$A$5:$A$1048576,)),"")*Summary!$B$9)*100</f>
        <v>#VALUE!</v>
      </c>
      <c r="T868" s="8" t="e">
        <f t="shared" si="134"/>
        <v>#VALUE!</v>
      </c>
      <c r="U868" s="30" t="e">
        <f>(IFERROR(INDEX('Normalized Scores'!AL$5:AL$1048576,MATCH($D868,'Normalized Scores'!$A$5:$A$1048576,)),"")*Summary!$B$10)*100</f>
        <v>#VALUE!</v>
      </c>
      <c r="V868" s="8" t="e">
        <f t="shared" si="135"/>
        <v>#VALUE!</v>
      </c>
      <c r="W868" s="31" t="e">
        <f>(IFERROR(INDEX('Normalized Scores'!AR$5:AR$1048576,MATCH($D868,'Normalized Scores'!$A$5:$A$1048576,)),"")*Summary!$B$11)*100</f>
        <v>#VALUE!</v>
      </c>
      <c r="X868" s="8" t="e">
        <f t="shared" si="136"/>
        <v>#VALUE!</v>
      </c>
      <c r="Y868" s="32" t="e">
        <f>(IFERROR(INDEX('Normalized Scores'!AT$5:AT$1048576,MATCH($D868,'Normalized Scores'!$A$5:$A$1048576,)),"")*Summary!$B$12)*100</f>
        <v>#VALUE!</v>
      </c>
      <c r="Z868" s="8" t="e">
        <f t="shared" si="137"/>
        <v>#VALUE!</v>
      </c>
      <c r="AA868" s="33" t="e">
        <f>(IFERROR(INDEX('Normalized Scores'!AV$5:AV$1048576,MATCH($D868,'Normalized Scores'!$A$5:$A$1048576,)),"")*Summary!$B$13)*100</f>
        <v>#VALUE!</v>
      </c>
      <c r="AB868" s="10" t="e">
        <f t="shared" si="138"/>
        <v>#VALUE!</v>
      </c>
      <c r="AC868" s="34" t="e">
        <f>(IFERROR(INDEX('Normalized Scores'!BA$5:BA$1048576,MATCH($D868,'Normalized Scores'!$A$5:$A$1048576,)),"")*Summary!$B$14)*100</f>
        <v>#VALUE!</v>
      </c>
      <c r="AD868" s="14" t="e">
        <f t="shared" si="139"/>
        <v>#VALUE!</v>
      </c>
    </row>
    <row r="869" spans="4:30">
      <c r="D869" s="8" t="e">
        <v>#N/A</v>
      </c>
      <c r="E869" s="9" t="str">
        <f>IFERROR(INDEX('Normalized Scores'!B$5:B$1048576,MATCH($D869,'Normalized Scores'!$A$5:$A$1048576,)),"")</f>
        <v/>
      </c>
      <c r="F869" s="12" t="str">
        <f>IFERROR(INDEX('Normalized Scores'!C$5:C$1048576,MATCH($D869,'Normalized Scores'!$A$5:$A$1048576,)),"")</f>
        <v/>
      </c>
      <c r="G869" s="79" t="str">
        <f>IFERROR(INDEX('Normalized Scores'!D$5:D$1048576,MATCH($D869,'Normalized Scores'!$A$5:$A$1048576,)),"")</f>
        <v/>
      </c>
      <c r="H869" s="79" t="str">
        <f>IFERROR(INDEX('Normalized Scores'!E$5:E$1048576,MATCH($D869,'Normalized Scores'!$A$5:$A$1048576,)),"")</f>
        <v/>
      </c>
      <c r="I869" s="79" t="str">
        <f>IFERROR(INDEX('Normalized Scores'!F$5:F$1048576,MATCH($D869,'Normalized Scores'!$A$5:$A$1048576,)),"")</f>
        <v/>
      </c>
      <c r="J869" s="79" t="str">
        <f>IFERROR(INDEX('Normalized Scores'!G$5:G$1048576,MATCH($D869,'Normalized Scores'!$A$5:$A$1048576,)),"")</f>
        <v/>
      </c>
      <c r="K869" s="36" t="e">
        <f>(IFERROR(INDEX('Normalized Scores'!H$5:H$1048576,MATCH($D869,'Normalized Scores'!$A$5:$A$1048576,)),"")*100)</f>
        <v>#VALUE!</v>
      </c>
      <c r="L869" s="20" t="e">
        <f t="shared" si="130"/>
        <v>#VALUE!</v>
      </c>
      <c r="M869" s="26" t="e">
        <f>(IFERROR(INDEX('Normalized Scores'!J$5:J$1048576,MATCH($D869,'Normalized Scores'!$A$5:$A$1048576,)),"")*Summary!$B$6)*100</f>
        <v>#VALUE!</v>
      </c>
      <c r="N869" s="20" t="e">
        <f t="shared" si="131"/>
        <v>#VALUE!</v>
      </c>
      <c r="O869" s="27" t="e">
        <f>(IFERROR(INDEX('Normalized Scores'!L$5:L$1048576,MATCH($D869,'Normalized Scores'!$A$5:$A$1048576,)),"")*Summary!$B$7)*100</f>
        <v>#VALUE!</v>
      </c>
      <c r="P869" s="20" t="e">
        <f t="shared" si="132"/>
        <v>#VALUE!</v>
      </c>
      <c r="Q869" s="28" t="e">
        <f>(IFERROR(INDEX('Normalized Scores'!R$5:R$1048576,MATCH($D869,'Normalized Scores'!$A$5:$A$1048576,)),"")*Summary!$B$8)*100</f>
        <v>#VALUE!</v>
      </c>
      <c r="R869" s="20" t="e">
        <f t="shared" si="133"/>
        <v>#VALUE!</v>
      </c>
      <c r="S869" s="29" t="e">
        <f>(IFERROR(INDEX('Normalized Scores'!Z$5:Z$1048576,MATCH($D869,'Normalized Scores'!$A$5:$A$1048576,)),"")*Summary!$B$9)*100</f>
        <v>#VALUE!</v>
      </c>
      <c r="T869" s="8" t="e">
        <f t="shared" si="134"/>
        <v>#VALUE!</v>
      </c>
      <c r="U869" s="30" t="e">
        <f>(IFERROR(INDEX('Normalized Scores'!AL$5:AL$1048576,MATCH($D869,'Normalized Scores'!$A$5:$A$1048576,)),"")*Summary!$B$10)*100</f>
        <v>#VALUE!</v>
      </c>
      <c r="V869" s="8" t="e">
        <f t="shared" si="135"/>
        <v>#VALUE!</v>
      </c>
      <c r="W869" s="31" t="e">
        <f>(IFERROR(INDEX('Normalized Scores'!AR$5:AR$1048576,MATCH($D869,'Normalized Scores'!$A$5:$A$1048576,)),"")*Summary!$B$11)*100</f>
        <v>#VALUE!</v>
      </c>
      <c r="X869" s="8" t="e">
        <f t="shared" si="136"/>
        <v>#VALUE!</v>
      </c>
      <c r="Y869" s="32" t="e">
        <f>(IFERROR(INDEX('Normalized Scores'!AT$5:AT$1048576,MATCH($D869,'Normalized Scores'!$A$5:$A$1048576,)),"")*Summary!$B$12)*100</f>
        <v>#VALUE!</v>
      </c>
      <c r="Z869" s="8" t="e">
        <f t="shared" si="137"/>
        <v>#VALUE!</v>
      </c>
      <c r="AA869" s="33" t="e">
        <f>(IFERROR(INDEX('Normalized Scores'!AV$5:AV$1048576,MATCH($D869,'Normalized Scores'!$A$5:$A$1048576,)),"")*Summary!$B$13)*100</f>
        <v>#VALUE!</v>
      </c>
      <c r="AB869" s="10" t="e">
        <f t="shared" si="138"/>
        <v>#VALUE!</v>
      </c>
      <c r="AC869" s="34" t="e">
        <f>(IFERROR(INDEX('Normalized Scores'!BA$5:BA$1048576,MATCH($D869,'Normalized Scores'!$A$5:$A$1048576,)),"")*Summary!$B$14)*100</f>
        <v>#VALUE!</v>
      </c>
      <c r="AD869" s="14" t="e">
        <f t="shared" si="139"/>
        <v>#VALUE!</v>
      </c>
    </row>
    <row r="870" spans="4:30">
      <c r="D870" s="8" t="e">
        <v>#N/A</v>
      </c>
      <c r="E870" s="9" t="str">
        <f>IFERROR(INDEX('Normalized Scores'!B$5:B$1048576,MATCH($D870,'Normalized Scores'!$A$5:$A$1048576,)),"")</f>
        <v/>
      </c>
      <c r="F870" s="12" t="str">
        <f>IFERROR(INDEX('Normalized Scores'!C$5:C$1048576,MATCH($D870,'Normalized Scores'!$A$5:$A$1048576,)),"")</f>
        <v/>
      </c>
      <c r="G870" s="79" t="str">
        <f>IFERROR(INDEX('Normalized Scores'!D$5:D$1048576,MATCH($D870,'Normalized Scores'!$A$5:$A$1048576,)),"")</f>
        <v/>
      </c>
      <c r="H870" s="79" t="str">
        <f>IFERROR(INDEX('Normalized Scores'!E$5:E$1048576,MATCH($D870,'Normalized Scores'!$A$5:$A$1048576,)),"")</f>
        <v/>
      </c>
      <c r="I870" s="79" t="str">
        <f>IFERROR(INDEX('Normalized Scores'!F$5:F$1048576,MATCH($D870,'Normalized Scores'!$A$5:$A$1048576,)),"")</f>
        <v/>
      </c>
      <c r="J870" s="79" t="str">
        <f>IFERROR(INDEX('Normalized Scores'!G$5:G$1048576,MATCH($D870,'Normalized Scores'!$A$5:$A$1048576,)),"")</f>
        <v/>
      </c>
      <c r="K870" s="36" t="e">
        <f>(IFERROR(INDEX('Normalized Scores'!H$5:H$1048576,MATCH($D870,'Normalized Scores'!$A$5:$A$1048576,)),"")*100)</f>
        <v>#VALUE!</v>
      </c>
      <c r="L870" s="20" t="e">
        <f t="shared" si="130"/>
        <v>#VALUE!</v>
      </c>
      <c r="M870" s="26" t="e">
        <f>(IFERROR(INDEX('Normalized Scores'!J$5:J$1048576,MATCH($D870,'Normalized Scores'!$A$5:$A$1048576,)),"")*Summary!$B$6)*100</f>
        <v>#VALUE!</v>
      </c>
      <c r="N870" s="20" t="e">
        <f t="shared" si="131"/>
        <v>#VALUE!</v>
      </c>
      <c r="O870" s="27" t="e">
        <f>(IFERROR(INDEX('Normalized Scores'!L$5:L$1048576,MATCH($D870,'Normalized Scores'!$A$5:$A$1048576,)),"")*Summary!$B$7)*100</f>
        <v>#VALUE!</v>
      </c>
      <c r="P870" s="20" t="e">
        <f t="shared" si="132"/>
        <v>#VALUE!</v>
      </c>
      <c r="Q870" s="28" t="e">
        <f>(IFERROR(INDEX('Normalized Scores'!R$5:R$1048576,MATCH($D870,'Normalized Scores'!$A$5:$A$1048576,)),"")*Summary!$B$8)*100</f>
        <v>#VALUE!</v>
      </c>
      <c r="R870" s="20" t="e">
        <f t="shared" si="133"/>
        <v>#VALUE!</v>
      </c>
      <c r="S870" s="29" t="e">
        <f>(IFERROR(INDEX('Normalized Scores'!Z$5:Z$1048576,MATCH($D870,'Normalized Scores'!$A$5:$A$1048576,)),"")*Summary!$B$9)*100</f>
        <v>#VALUE!</v>
      </c>
      <c r="T870" s="8" t="e">
        <f t="shared" si="134"/>
        <v>#VALUE!</v>
      </c>
      <c r="U870" s="30" t="e">
        <f>(IFERROR(INDEX('Normalized Scores'!AL$5:AL$1048576,MATCH($D870,'Normalized Scores'!$A$5:$A$1048576,)),"")*Summary!$B$10)*100</f>
        <v>#VALUE!</v>
      </c>
      <c r="V870" s="8" t="e">
        <f t="shared" si="135"/>
        <v>#VALUE!</v>
      </c>
      <c r="W870" s="31" t="e">
        <f>(IFERROR(INDEX('Normalized Scores'!AR$5:AR$1048576,MATCH($D870,'Normalized Scores'!$A$5:$A$1048576,)),"")*Summary!$B$11)*100</f>
        <v>#VALUE!</v>
      </c>
      <c r="X870" s="8" t="e">
        <f t="shared" si="136"/>
        <v>#VALUE!</v>
      </c>
      <c r="Y870" s="32" t="e">
        <f>(IFERROR(INDEX('Normalized Scores'!AT$5:AT$1048576,MATCH($D870,'Normalized Scores'!$A$5:$A$1048576,)),"")*Summary!$B$12)*100</f>
        <v>#VALUE!</v>
      </c>
      <c r="Z870" s="8" t="e">
        <f t="shared" si="137"/>
        <v>#VALUE!</v>
      </c>
      <c r="AA870" s="33" t="e">
        <f>(IFERROR(INDEX('Normalized Scores'!AV$5:AV$1048576,MATCH($D870,'Normalized Scores'!$A$5:$A$1048576,)),"")*Summary!$B$13)*100</f>
        <v>#VALUE!</v>
      </c>
      <c r="AB870" s="10" t="e">
        <f t="shared" si="138"/>
        <v>#VALUE!</v>
      </c>
      <c r="AC870" s="34" t="e">
        <f>(IFERROR(INDEX('Normalized Scores'!BA$5:BA$1048576,MATCH($D870,'Normalized Scores'!$A$5:$A$1048576,)),"")*Summary!$B$14)*100</f>
        <v>#VALUE!</v>
      </c>
      <c r="AD870" s="14" t="e">
        <f t="shared" si="139"/>
        <v>#VALUE!</v>
      </c>
    </row>
    <row r="871" spans="4:30">
      <c r="D871" s="8" t="e">
        <v>#N/A</v>
      </c>
      <c r="E871" s="9" t="str">
        <f>IFERROR(INDEX('Normalized Scores'!B$5:B$1048576,MATCH($D871,'Normalized Scores'!$A$5:$A$1048576,)),"")</f>
        <v/>
      </c>
      <c r="F871" s="12" t="str">
        <f>IFERROR(INDEX('Normalized Scores'!C$5:C$1048576,MATCH($D871,'Normalized Scores'!$A$5:$A$1048576,)),"")</f>
        <v/>
      </c>
      <c r="G871" s="79" t="str">
        <f>IFERROR(INDEX('Normalized Scores'!D$5:D$1048576,MATCH($D871,'Normalized Scores'!$A$5:$A$1048576,)),"")</f>
        <v/>
      </c>
      <c r="H871" s="79" t="str">
        <f>IFERROR(INDEX('Normalized Scores'!E$5:E$1048576,MATCH($D871,'Normalized Scores'!$A$5:$A$1048576,)),"")</f>
        <v/>
      </c>
      <c r="I871" s="79" t="str">
        <f>IFERROR(INDEX('Normalized Scores'!F$5:F$1048576,MATCH($D871,'Normalized Scores'!$A$5:$A$1048576,)),"")</f>
        <v/>
      </c>
      <c r="J871" s="79" t="str">
        <f>IFERROR(INDEX('Normalized Scores'!G$5:G$1048576,MATCH($D871,'Normalized Scores'!$A$5:$A$1048576,)),"")</f>
        <v/>
      </c>
      <c r="K871" s="36" t="e">
        <f>(IFERROR(INDEX('Normalized Scores'!H$5:H$1048576,MATCH($D871,'Normalized Scores'!$A$5:$A$1048576,)),"")*100)</f>
        <v>#VALUE!</v>
      </c>
      <c r="L871" s="20" t="e">
        <f t="shared" si="130"/>
        <v>#VALUE!</v>
      </c>
      <c r="M871" s="26" t="e">
        <f>(IFERROR(INDEX('Normalized Scores'!J$5:J$1048576,MATCH($D871,'Normalized Scores'!$A$5:$A$1048576,)),"")*Summary!$B$6)*100</f>
        <v>#VALUE!</v>
      </c>
      <c r="N871" s="20" t="e">
        <f t="shared" si="131"/>
        <v>#VALUE!</v>
      </c>
      <c r="O871" s="27" t="e">
        <f>(IFERROR(INDEX('Normalized Scores'!L$5:L$1048576,MATCH($D871,'Normalized Scores'!$A$5:$A$1048576,)),"")*Summary!$B$7)*100</f>
        <v>#VALUE!</v>
      </c>
      <c r="P871" s="20" t="e">
        <f t="shared" si="132"/>
        <v>#VALUE!</v>
      </c>
      <c r="Q871" s="28" t="e">
        <f>(IFERROR(INDEX('Normalized Scores'!R$5:R$1048576,MATCH($D871,'Normalized Scores'!$A$5:$A$1048576,)),"")*Summary!$B$8)*100</f>
        <v>#VALUE!</v>
      </c>
      <c r="R871" s="20" t="e">
        <f t="shared" si="133"/>
        <v>#VALUE!</v>
      </c>
      <c r="S871" s="29" t="e">
        <f>(IFERROR(INDEX('Normalized Scores'!Z$5:Z$1048576,MATCH($D871,'Normalized Scores'!$A$5:$A$1048576,)),"")*Summary!$B$9)*100</f>
        <v>#VALUE!</v>
      </c>
      <c r="T871" s="8" t="e">
        <f t="shared" si="134"/>
        <v>#VALUE!</v>
      </c>
      <c r="U871" s="30" t="e">
        <f>(IFERROR(INDEX('Normalized Scores'!AL$5:AL$1048576,MATCH($D871,'Normalized Scores'!$A$5:$A$1048576,)),"")*Summary!$B$10)*100</f>
        <v>#VALUE!</v>
      </c>
      <c r="V871" s="8" t="e">
        <f t="shared" si="135"/>
        <v>#VALUE!</v>
      </c>
      <c r="W871" s="31" t="e">
        <f>(IFERROR(INDEX('Normalized Scores'!AR$5:AR$1048576,MATCH($D871,'Normalized Scores'!$A$5:$A$1048576,)),"")*Summary!$B$11)*100</f>
        <v>#VALUE!</v>
      </c>
      <c r="X871" s="8" t="e">
        <f t="shared" si="136"/>
        <v>#VALUE!</v>
      </c>
      <c r="Y871" s="32" t="e">
        <f>(IFERROR(INDEX('Normalized Scores'!AT$5:AT$1048576,MATCH($D871,'Normalized Scores'!$A$5:$A$1048576,)),"")*Summary!$B$12)*100</f>
        <v>#VALUE!</v>
      </c>
      <c r="Z871" s="8" t="e">
        <f t="shared" si="137"/>
        <v>#VALUE!</v>
      </c>
      <c r="AA871" s="33" t="e">
        <f>(IFERROR(INDEX('Normalized Scores'!AV$5:AV$1048576,MATCH($D871,'Normalized Scores'!$A$5:$A$1048576,)),"")*Summary!$B$13)*100</f>
        <v>#VALUE!</v>
      </c>
      <c r="AB871" s="10" t="e">
        <f t="shared" si="138"/>
        <v>#VALUE!</v>
      </c>
      <c r="AC871" s="34" t="e">
        <f>(IFERROR(INDEX('Normalized Scores'!BA$5:BA$1048576,MATCH($D871,'Normalized Scores'!$A$5:$A$1048576,)),"")*Summary!$B$14)*100</f>
        <v>#VALUE!</v>
      </c>
      <c r="AD871" s="14" t="e">
        <f t="shared" si="139"/>
        <v>#VALUE!</v>
      </c>
    </row>
    <row r="872" spans="4:30">
      <c r="D872" s="8" t="e">
        <v>#N/A</v>
      </c>
      <c r="E872" s="9" t="str">
        <f>IFERROR(INDEX('Normalized Scores'!B$5:B$1048576,MATCH($D872,'Normalized Scores'!$A$5:$A$1048576,)),"")</f>
        <v/>
      </c>
      <c r="F872" s="12" t="str">
        <f>IFERROR(INDEX('Normalized Scores'!C$5:C$1048576,MATCH($D872,'Normalized Scores'!$A$5:$A$1048576,)),"")</f>
        <v/>
      </c>
      <c r="G872" s="79" t="str">
        <f>IFERROR(INDEX('Normalized Scores'!D$5:D$1048576,MATCH($D872,'Normalized Scores'!$A$5:$A$1048576,)),"")</f>
        <v/>
      </c>
      <c r="H872" s="79" t="str">
        <f>IFERROR(INDEX('Normalized Scores'!E$5:E$1048576,MATCH($D872,'Normalized Scores'!$A$5:$A$1048576,)),"")</f>
        <v/>
      </c>
      <c r="I872" s="79" t="str">
        <f>IFERROR(INDEX('Normalized Scores'!F$5:F$1048576,MATCH($D872,'Normalized Scores'!$A$5:$A$1048576,)),"")</f>
        <v/>
      </c>
      <c r="J872" s="79" t="str">
        <f>IFERROR(INDEX('Normalized Scores'!G$5:G$1048576,MATCH($D872,'Normalized Scores'!$A$5:$A$1048576,)),"")</f>
        <v/>
      </c>
      <c r="K872" s="36" t="e">
        <f>(IFERROR(INDEX('Normalized Scores'!H$5:H$1048576,MATCH($D872,'Normalized Scores'!$A$5:$A$1048576,)),"")*100)</f>
        <v>#VALUE!</v>
      </c>
      <c r="L872" s="20" t="e">
        <f t="shared" si="130"/>
        <v>#VALUE!</v>
      </c>
      <c r="M872" s="26" t="e">
        <f>(IFERROR(INDEX('Normalized Scores'!J$5:J$1048576,MATCH($D872,'Normalized Scores'!$A$5:$A$1048576,)),"")*Summary!$B$6)*100</f>
        <v>#VALUE!</v>
      </c>
      <c r="N872" s="20" t="e">
        <f t="shared" si="131"/>
        <v>#VALUE!</v>
      </c>
      <c r="O872" s="27" t="e">
        <f>(IFERROR(INDEX('Normalized Scores'!L$5:L$1048576,MATCH($D872,'Normalized Scores'!$A$5:$A$1048576,)),"")*Summary!$B$7)*100</f>
        <v>#VALUE!</v>
      </c>
      <c r="P872" s="20" t="e">
        <f t="shared" si="132"/>
        <v>#VALUE!</v>
      </c>
      <c r="Q872" s="28" t="e">
        <f>(IFERROR(INDEX('Normalized Scores'!R$5:R$1048576,MATCH($D872,'Normalized Scores'!$A$5:$A$1048576,)),"")*Summary!$B$8)*100</f>
        <v>#VALUE!</v>
      </c>
      <c r="R872" s="20" t="e">
        <f t="shared" si="133"/>
        <v>#VALUE!</v>
      </c>
      <c r="S872" s="29" t="e">
        <f>(IFERROR(INDEX('Normalized Scores'!Z$5:Z$1048576,MATCH($D872,'Normalized Scores'!$A$5:$A$1048576,)),"")*Summary!$B$9)*100</f>
        <v>#VALUE!</v>
      </c>
      <c r="T872" s="8" t="e">
        <f t="shared" si="134"/>
        <v>#VALUE!</v>
      </c>
      <c r="U872" s="30" t="e">
        <f>(IFERROR(INDEX('Normalized Scores'!AL$5:AL$1048576,MATCH($D872,'Normalized Scores'!$A$5:$A$1048576,)),"")*Summary!$B$10)*100</f>
        <v>#VALUE!</v>
      </c>
      <c r="V872" s="8" t="e">
        <f t="shared" si="135"/>
        <v>#VALUE!</v>
      </c>
      <c r="W872" s="31" t="e">
        <f>(IFERROR(INDEX('Normalized Scores'!AR$5:AR$1048576,MATCH($D872,'Normalized Scores'!$A$5:$A$1048576,)),"")*Summary!$B$11)*100</f>
        <v>#VALUE!</v>
      </c>
      <c r="X872" s="8" t="e">
        <f t="shared" si="136"/>
        <v>#VALUE!</v>
      </c>
      <c r="Y872" s="32" t="e">
        <f>(IFERROR(INDEX('Normalized Scores'!AT$5:AT$1048576,MATCH($D872,'Normalized Scores'!$A$5:$A$1048576,)),"")*Summary!$B$12)*100</f>
        <v>#VALUE!</v>
      </c>
      <c r="Z872" s="8" t="e">
        <f t="shared" si="137"/>
        <v>#VALUE!</v>
      </c>
      <c r="AA872" s="33" t="e">
        <f>(IFERROR(INDEX('Normalized Scores'!AV$5:AV$1048576,MATCH($D872,'Normalized Scores'!$A$5:$A$1048576,)),"")*Summary!$B$13)*100</f>
        <v>#VALUE!</v>
      </c>
      <c r="AB872" s="10" t="e">
        <f t="shared" si="138"/>
        <v>#VALUE!</v>
      </c>
      <c r="AC872" s="34" t="e">
        <f>(IFERROR(INDEX('Normalized Scores'!BA$5:BA$1048576,MATCH($D872,'Normalized Scores'!$A$5:$A$1048576,)),"")*Summary!$B$14)*100</f>
        <v>#VALUE!</v>
      </c>
      <c r="AD872" s="14" t="e">
        <f t="shared" si="139"/>
        <v>#VALUE!</v>
      </c>
    </row>
    <row r="873" spans="4:30">
      <c r="D873" s="8" t="e">
        <v>#N/A</v>
      </c>
      <c r="E873" s="9" t="str">
        <f>IFERROR(INDEX('Normalized Scores'!B$5:B$1048576,MATCH($D873,'Normalized Scores'!$A$5:$A$1048576,)),"")</f>
        <v/>
      </c>
      <c r="F873" s="12" t="str">
        <f>IFERROR(INDEX('Normalized Scores'!C$5:C$1048576,MATCH($D873,'Normalized Scores'!$A$5:$A$1048576,)),"")</f>
        <v/>
      </c>
      <c r="G873" s="79" t="str">
        <f>IFERROR(INDEX('Normalized Scores'!D$5:D$1048576,MATCH($D873,'Normalized Scores'!$A$5:$A$1048576,)),"")</f>
        <v/>
      </c>
      <c r="H873" s="79" t="str">
        <f>IFERROR(INDEX('Normalized Scores'!E$5:E$1048576,MATCH($D873,'Normalized Scores'!$A$5:$A$1048576,)),"")</f>
        <v/>
      </c>
      <c r="I873" s="79" t="str">
        <f>IFERROR(INDEX('Normalized Scores'!F$5:F$1048576,MATCH($D873,'Normalized Scores'!$A$5:$A$1048576,)),"")</f>
        <v/>
      </c>
      <c r="J873" s="79" t="str">
        <f>IFERROR(INDEX('Normalized Scores'!G$5:G$1048576,MATCH($D873,'Normalized Scores'!$A$5:$A$1048576,)),"")</f>
        <v/>
      </c>
      <c r="K873" s="36" t="e">
        <f>(IFERROR(INDEX('Normalized Scores'!H$5:H$1048576,MATCH($D873,'Normalized Scores'!$A$5:$A$1048576,)),"")*100)</f>
        <v>#VALUE!</v>
      </c>
      <c r="L873" s="20" t="e">
        <f t="shared" si="130"/>
        <v>#VALUE!</v>
      </c>
      <c r="M873" s="26" t="e">
        <f>(IFERROR(INDEX('Normalized Scores'!J$5:J$1048576,MATCH($D873,'Normalized Scores'!$A$5:$A$1048576,)),"")*Summary!$B$6)*100</f>
        <v>#VALUE!</v>
      </c>
      <c r="N873" s="20" t="e">
        <f t="shared" si="131"/>
        <v>#VALUE!</v>
      </c>
      <c r="O873" s="27" t="e">
        <f>(IFERROR(INDEX('Normalized Scores'!L$5:L$1048576,MATCH($D873,'Normalized Scores'!$A$5:$A$1048576,)),"")*Summary!$B$7)*100</f>
        <v>#VALUE!</v>
      </c>
      <c r="P873" s="20" t="e">
        <f t="shared" si="132"/>
        <v>#VALUE!</v>
      </c>
      <c r="Q873" s="28" t="e">
        <f>(IFERROR(INDEX('Normalized Scores'!R$5:R$1048576,MATCH($D873,'Normalized Scores'!$A$5:$A$1048576,)),"")*Summary!$B$8)*100</f>
        <v>#VALUE!</v>
      </c>
      <c r="R873" s="20" t="e">
        <f t="shared" si="133"/>
        <v>#VALUE!</v>
      </c>
      <c r="S873" s="29" t="e">
        <f>(IFERROR(INDEX('Normalized Scores'!Z$5:Z$1048576,MATCH($D873,'Normalized Scores'!$A$5:$A$1048576,)),"")*Summary!$B$9)*100</f>
        <v>#VALUE!</v>
      </c>
      <c r="T873" s="8" t="e">
        <f t="shared" si="134"/>
        <v>#VALUE!</v>
      </c>
      <c r="U873" s="30" t="e">
        <f>(IFERROR(INDEX('Normalized Scores'!AL$5:AL$1048576,MATCH($D873,'Normalized Scores'!$A$5:$A$1048576,)),"")*Summary!$B$10)*100</f>
        <v>#VALUE!</v>
      </c>
      <c r="V873" s="8" t="e">
        <f t="shared" si="135"/>
        <v>#VALUE!</v>
      </c>
      <c r="W873" s="31" t="e">
        <f>(IFERROR(INDEX('Normalized Scores'!AR$5:AR$1048576,MATCH($D873,'Normalized Scores'!$A$5:$A$1048576,)),"")*Summary!$B$11)*100</f>
        <v>#VALUE!</v>
      </c>
      <c r="X873" s="8" t="e">
        <f t="shared" si="136"/>
        <v>#VALUE!</v>
      </c>
      <c r="Y873" s="32" t="e">
        <f>(IFERROR(INDEX('Normalized Scores'!AT$5:AT$1048576,MATCH($D873,'Normalized Scores'!$A$5:$A$1048576,)),"")*Summary!$B$12)*100</f>
        <v>#VALUE!</v>
      </c>
      <c r="Z873" s="8" t="e">
        <f t="shared" si="137"/>
        <v>#VALUE!</v>
      </c>
      <c r="AA873" s="33" t="e">
        <f>(IFERROR(INDEX('Normalized Scores'!AV$5:AV$1048576,MATCH($D873,'Normalized Scores'!$A$5:$A$1048576,)),"")*Summary!$B$13)*100</f>
        <v>#VALUE!</v>
      </c>
      <c r="AB873" s="10" t="e">
        <f t="shared" si="138"/>
        <v>#VALUE!</v>
      </c>
      <c r="AC873" s="34" t="e">
        <f>(IFERROR(INDEX('Normalized Scores'!BA$5:BA$1048576,MATCH($D873,'Normalized Scores'!$A$5:$A$1048576,)),"")*Summary!$B$14)*100</f>
        <v>#VALUE!</v>
      </c>
      <c r="AD873" s="14" t="e">
        <f t="shared" si="139"/>
        <v>#VALUE!</v>
      </c>
    </row>
    <row r="874" spans="4:30">
      <c r="D874" s="8" t="e">
        <v>#N/A</v>
      </c>
      <c r="E874" s="9" t="str">
        <f>IFERROR(INDEX('Normalized Scores'!B$5:B$1048576,MATCH($D874,'Normalized Scores'!$A$5:$A$1048576,)),"")</f>
        <v/>
      </c>
      <c r="F874" s="12" t="str">
        <f>IFERROR(INDEX('Normalized Scores'!C$5:C$1048576,MATCH($D874,'Normalized Scores'!$A$5:$A$1048576,)),"")</f>
        <v/>
      </c>
      <c r="G874" s="79" t="str">
        <f>IFERROR(INDEX('Normalized Scores'!D$5:D$1048576,MATCH($D874,'Normalized Scores'!$A$5:$A$1048576,)),"")</f>
        <v/>
      </c>
      <c r="H874" s="79" t="str">
        <f>IFERROR(INDEX('Normalized Scores'!E$5:E$1048576,MATCH($D874,'Normalized Scores'!$A$5:$A$1048576,)),"")</f>
        <v/>
      </c>
      <c r="I874" s="79" t="str">
        <f>IFERROR(INDEX('Normalized Scores'!F$5:F$1048576,MATCH($D874,'Normalized Scores'!$A$5:$A$1048576,)),"")</f>
        <v/>
      </c>
      <c r="J874" s="79" t="str">
        <f>IFERROR(INDEX('Normalized Scores'!G$5:G$1048576,MATCH($D874,'Normalized Scores'!$A$5:$A$1048576,)),"")</f>
        <v/>
      </c>
      <c r="K874" s="36" t="e">
        <f>(IFERROR(INDEX('Normalized Scores'!H$5:H$1048576,MATCH($D874,'Normalized Scores'!$A$5:$A$1048576,)),"")*100)</f>
        <v>#VALUE!</v>
      </c>
      <c r="L874" s="20" t="e">
        <f t="shared" si="130"/>
        <v>#VALUE!</v>
      </c>
      <c r="M874" s="26" t="e">
        <f>(IFERROR(INDEX('Normalized Scores'!J$5:J$1048576,MATCH($D874,'Normalized Scores'!$A$5:$A$1048576,)),"")*Summary!$B$6)*100</f>
        <v>#VALUE!</v>
      </c>
      <c r="N874" s="20" t="e">
        <f t="shared" si="131"/>
        <v>#VALUE!</v>
      </c>
      <c r="O874" s="27" t="e">
        <f>(IFERROR(INDEX('Normalized Scores'!L$5:L$1048576,MATCH($D874,'Normalized Scores'!$A$5:$A$1048576,)),"")*Summary!$B$7)*100</f>
        <v>#VALUE!</v>
      </c>
      <c r="P874" s="20" t="e">
        <f t="shared" si="132"/>
        <v>#VALUE!</v>
      </c>
      <c r="Q874" s="28" t="e">
        <f>(IFERROR(INDEX('Normalized Scores'!R$5:R$1048576,MATCH($D874,'Normalized Scores'!$A$5:$A$1048576,)),"")*Summary!$B$8)*100</f>
        <v>#VALUE!</v>
      </c>
      <c r="R874" s="20" t="e">
        <f t="shared" si="133"/>
        <v>#VALUE!</v>
      </c>
      <c r="S874" s="29" t="e">
        <f>(IFERROR(INDEX('Normalized Scores'!Z$5:Z$1048576,MATCH($D874,'Normalized Scores'!$A$5:$A$1048576,)),"")*Summary!$B$9)*100</f>
        <v>#VALUE!</v>
      </c>
      <c r="T874" s="8" t="e">
        <f t="shared" si="134"/>
        <v>#VALUE!</v>
      </c>
      <c r="U874" s="30" t="e">
        <f>(IFERROR(INDEX('Normalized Scores'!AL$5:AL$1048576,MATCH($D874,'Normalized Scores'!$A$5:$A$1048576,)),"")*Summary!$B$10)*100</f>
        <v>#VALUE!</v>
      </c>
      <c r="V874" s="8" t="e">
        <f t="shared" si="135"/>
        <v>#VALUE!</v>
      </c>
      <c r="W874" s="31" t="e">
        <f>(IFERROR(INDEX('Normalized Scores'!AR$5:AR$1048576,MATCH($D874,'Normalized Scores'!$A$5:$A$1048576,)),"")*Summary!$B$11)*100</f>
        <v>#VALUE!</v>
      </c>
      <c r="X874" s="8" t="e">
        <f t="shared" si="136"/>
        <v>#VALUE!</v>
      </c>
      <c r="Y874" s="32" t="e">
        <f>(IFERROR(INDEX('Normalized Scores'!AT$5:AT$1048576,MATCH($D874,'Normalized Scores'!$A$5:$A$1048576,)),"")*Summary!$B$12)*100</f>
        <v>#VALUE!</v>
      </c>
      <c r="Z874" s="8" t="e">
        <f t="shared" si="137"/>
        <v>#VALUE!</v>
      </c>
      <c r="AA874" s="33" t="e">
        <f>(IFERROR(INDEX('Normalized Scores'!AV$5:AV$1048576,MATCH($D874,'Normalized Scores'!$A$5:$A$1048576,)),"")*Summary!$B$13)*100</f>
        <v>#VALUE!</v>
      </c>
      <c r="AB874" s="10" t="e">
        <f t="shared" si="138"/>
        <v>#VALUE!</v>
      </c>
      <c r="AC874" s="34" t="e">
        <f>(IFERROR(INDEX('Normalized Scores'!BA$5:BA$1048576,MATCH($D874,'Normalized Scores'!$A$5:$A$1048576,)),"")*Summary!$B$14)*100</f>
        <v>#VALUE!</v>
      </c>
      <c r="AD874" s="14" t="e">
        <f t="shared" si="139"/>
        <v>#VALUE!</v>
      </c>
    </row>
    <row r="875" spans="4:30">
      <c r="D875" s="8" t="e">
        <v>#N/A</v>
      </c>
      <c r="E875" s="9" t="str">
        <f>IFERROR(INDEX('Normalized Scores'!B$5:B$1048576,MATCH($D875,'Normalized Scores'!$A$5:$A$1048576,)),"")</f>
        <v/>
      </c>
      <c r="F875" s="12" t="str">
        <f>IFERROR(INDEX('Normalized Scores'!C$5:C$1048576,MATCH($D875,'Normalized Scores'!$A$5:$A$1048576,)),"")</f>
        <v/>
      </c>
      <c r="G875" s="79" t="str">
        <f>IFERROR(INDEX('Normalized Scores'!D$5:D$1048576,MATCH($D875,'Normalized Scores'!$A$5:$A$1048576,)),"")</f>
        <v/>
      </c>
      <c r="H875" s="79" t="str">
        <f>IFERROR(INDEX('Normalized Scores'!E$5:E$1048576,MATCH($D875,'Normalized Scores'!$A$5:$A$1048576,)),"")</f>
        <v/>
      </c>
      <c r="I875" s="79" t="str">
        <f>IFERROR(INDEX('Normalized Scores'!F$5:F$1048576,MATCH($D875,'Normalized Scores'!$A$5:$A$1048576,)),"")</f>
        <v/>
      </c>
      <c r="J875" s="79" t="str">
        <f>IFERROR(INDEX('Normalized Scores'!G$5:G$1048576,MATCH($D875,'Normalized Scores'!$A$5:$A$1048576,)),"")</f>
        <v/>
      </c>
      <c r="K875" s="36" t="e">
        <f>(IFERROR(INDEX('Normalized Scores'!H$5:H$1048576,MATCH($D875,'Normalized Scores'!$A$5:$A$1048576,)),"")*100)</f>
        <v>#VALUE!</v>
      </c>
      <c r="L875" s="20" t="e">
        <f t="shared" si="130"/>
        <v>#VALUE!</v>
      </c>
      <c r="M875" s="26" t="e">
        <f>(IFERROR(INDEX('Normalized Scores'!J$5:J$1048576,MATCH($D875,'Normalized Scores'!$A$5:$A$1048576,)),"")*Summary!$B$6)*100</f>
        <v>#VALUE!</v>
      </c>
      <c r="N875" s="20" t="e">
        <f t="shared" si="131"/>
        <v>#VALUE!</v>
      </c>
      <c r="O875" s="27" t="e">
        <f>(IFERROR(INDEX('Normalized Scores'!L$5:L$1048576,MATCH($D875,'Normalized Scores'!$A$5:$A$1048576,)),"")*Summary!$B$7)*100</f>
        <v>#VALUE!</v>
      </c>
      <c r="P875" s="20" t="e">
        <f t="shared" si="132"/>
        <v>#VALUE!</v>
      </c>
      <c r="Q875" s="28" t="e">
        <f>(IFERROR(INDEX('Normalized Scores'!R$5:R$1048576,MATCH($D875,'Normalized Scores'!$A$5:$A$1048576,)),"")*Summary!$B$8)*100</f>
        <v>#VALUE!</v>
      </c>
      <c r="R875" s="20" t="e">
        <f t="shared" si="133"/>
        <v>#VALUE!</v>
      </c>
      <c r="S875" s="29" t="e">
        <f>(IFERROR(INDEX('Normalized Scores'!Z$5:Z$1048576,MATCH($D875,'Normalized Scores'!$A$5:$A$1048576,)),"")*Summary!$B$9)*100</f>
        <v>#VALUE!</v>
      </c>
      <c r="T875" s="8" t="e">
        <f t="shared" si="134"/>
        <v>#VALUE!</v>
      </c>
      <c r="U875" s="30" t="e">
        <f>(IFERROR(INDEX('Normalized Scores'!AL$5:AL$1048576,MATCH($D875,'Normalized Scores'!$A$5:$A$1048576,)),"")*Summary!$B$10)*100</f>
        <v>#VALUE!</v>
      </c>
      <c r="V875" s="8" t="e">
        <f t="shared" si="135"/>
        <v>#VALUE!</v>
      </c>
      <c r="W875" s="31" t="e">
        <f>(IFERROR(INDEX('Normalized Scores'!AR$5:AR$1048576,MATCH($D875,'Normalized Scores'!$A$5:$A$1048576,)),"")*Summary!$B$11)*100</f>
        <v>#VALUE!</v>
      </c>
      <c r="X875" s="8" t="e">
        <f t="shared" si="136"/>
        <v>#VALUE!</v>
      </c>
      <c r="Y875" s="32" t="e">
        <f>(IFERROR(INDEX('Normalized Scores'!AT$5:AT$1048576,MATCH($D875,'Normalized Scores'!$A$5:$A$1048576,)),"")*Summary!$B$12)*100</f>
        <v>#VALUE!</v>
      </c>
      <c r="Z875" s="8" t="e">
        <f t="shared" si="137"/>
        <v>#VALUE!</v>
      </c>
      <c r="AA875" s="33" t="e">
        <f>(IFERROR(INDEX('Normalized Scores'!AV$5:AV$1048576,MATCH($D875,'Normalized Scores'!$A$5:$A$1048576,)),"")*Summary!$B$13)*100</f>
        <v>#VALUE!</v>
      </c>
      <c r="AB875" s="10" t="e">
        <f t="shared" si="138"/>
        <v>#VALUE!</v>
      </c>
      <c r="AC875" s="34" t="e">
        <f>(IFERROR(INDEX('Normalized Scores'!BA$5:BA$1048576,MATCH($D875,'Normalized Scores'!$A$5:$A$1048576,)),"")*Summary!$B$14)*100</f>
        <v>#VALUE!</v>
      </c>
      <c r="AD875" s="14" t="e">
        <f t="shared" si="139"/>
        <v>#VALUE!</v>
      </c>
    </row>
    <row r="876" spans="4:30">
      <c r="D876" s="8" t="e">
        <v>#N/A</v>
      </c>
      <c r="E876" s="9" t="str">
        <f>IFERROR(INDEX('Normalized Scores'!B$5:B$1048576,MATCH($D876,'Normalized Scores'!$A$5:$A$1048576,)),"")</f>
        <v/>
      </c>
      <c r="F876" s="12" t="str">
        <f>IFERROR(INDEX('Normalized Scores'!C$5:C$1048576,MATCH($D876,'Normalized Scores'!$A$5:$A$1048576,)),"")</f>
        <v/>
      </c>
      <c r="G876" s="79" t="str">
        <f>IFERROR(INDEX('Normalized Scores'!D$5:D$1048576,MATCH($D876,'Normalized Scores'!$A$5:$A$1048576,)),"")</f>
        <v/>
      </c>
      <c r="H876" s="79" t="str">
        <f>IFERROR(INDEX('Normalized Scores'!E$5:E$1048576,MATCH($D876,'Normalized Scores'!$A$5:$A$1048576,)),"")</f>
        <v/>
      </c>
      <c r="I876" s="79" t="str">
        <f>IFERROR(INDEX('Normalized Scores'!F$5:F$1048576,MATCH($D876,'Normalized Scores'!$A$5:$A$1048576,)),"")</f>
        <v/>
      </c>
      <c r="J876" s="79" t="str">
        <f>IFERROR(INDEX('Normalized Scores'!G$5:G$1048576,MATCH($D876,'Normalized Scores'!$A$5:$A$1048576,)),"")</f>
        <v/>
      </c>
      <c r="K876" s="36" t="e">
        <f>(IFERROR(INDEX('Normalized Scores'!H$5:H$1048576,MATCH($D876,'Normalized Scores'!$A$5:$A$1048576,)),"")*100)</f>
        <v>#VALUE!</v>
      </c>
      <c r="L876" s="20" t="e">
        <f t="shared" si="130"/>
        <v>#VALUE!</v>
      </c>
      <c r="M876" s="26" t="e">
        <f>(IFERROR(INDEX('Normalized Scores'!J$5:J$1048576,MATCH($D876,'Normalized Scores'!$A$5:$A$1048576,)),"")*Summary!$B$6)*100</f>
        <v>#VALUE!</v>
      </c>
      <c r="N876" s="20" t="e">
        <f t="shared" si="131"/>
        <v>#VALUE!</v>
      </c>
      <c r="O876" s="27" t="e">
        <f>(IFERROR(INDEX('Normalized Scores'!L$5:L$1048576,MATCH($D876,'Normalized Scores'!$A$5:$A$1048576,)),"")*Summary!$B$7)*100</f>
        <v>#VALUE!</v>
      </c>
      <c r="P876" s="20" t="e">
        <f t="shared" si="132"/>
        <v>#VALUE!</v>
      </c>
      <c r="Q876" s="28" t="e">
        <f>(IFERROR(INDEX('Normalized Scores'!R$5:R$1048576,MATCH($D876,'Normalized Scores'!$A$5:$A$1048576,)),"")*Summary!$B$8)*100</f>
        <v>#VALUE!</v>
      </c>
      <c r="R876" s="20" t="e">
        <f t="shared" si="133"/>
        <v>#VALUE!</v>
      </c>
      <c r="S876" s="29" t="e">
        <f>(IFERROR(INDEX('Normalized Scores'!Z$5:Z$1048576,MATCH($D876,'Normalized Scores'!$A$5:$A$1048576,)),"")*Summary!$B$9)*100</f>
        <v>#VALUE!</v>
      </c>
      <c r="T876" s="8" t="e">
        <f t="shared" si="134"/>
        <v>#VALUE!</v>
      </c>
      <c r="U876" s="30" t="e">
        <f>(IFERROR(INDEX('Normalized Scores'!AL$5:AL$1048576,MATCH($D876,'Normalized Scores'!$A$5:$A$1048576,)),"")*Summary!$B$10)*100</f>
        <v>#VALUE!</v>
      </c>
      <c r="V876" s="8" t="e">
        <f t="shared" si="135"/>
        <v>#VALUE!</v>
      </c>
      <c r="W876" s="31" t="e">
        <f>(IFERROR(INDEX('Normalized Scores'!AR$5:AR$1048576,MATCH($D876,'Normalized Scores'!$A$5:$A$1048576,)),"")*Summary!$B$11)*100</f>
        <v>#VALUE!</v>
      </c>
      <c r="X876" s="8" t="e">
        <f t="shared" si="136"/>
        <v>#VALUE!</v>
      </c>
      <c r="Y876" s="32" t="e">
        <f>(IFERROR(INDEX('Normalized Scores'!AT$5:AT$1048576,MATCH($D876,'Normalized Scores'!$A$5:$A$1048576,)),"")*Summary!$B$12)*100</f>
        <v>#VALUE!</v>
      </c>
      <c r="Z876" s="8" t="e">
        <f t="shared" si="137"/>
        <v>#VALUE!</v>
      </c>
      <c r="AA876" s="33" t="e">
        <f>(IFERROR(INDEX('Normalized Scores'!AV$5:AV$1048576,MATCH($D876,'Normalized Scores'!$A$5:$A$1048576,)),"")*Summary!$B$13)*100</f>
        <v>#VALUE!</v>
      </c>
      <c r="AB876" s="10" t="e">
        <f t="shared" si="138"/>
        <v>#VALUE!</v>
      </c>
      <c r="AC876" s="34" t="e">
        <f>(IFERROR(INDEX('Normalized Scores'!BA$5:BA$1048576,MATCH($D876,'Normalized Scores'!$A$5:$A$1048576,)),"")*Summary!$B$14)*100</f>
        <v>#VALUE!</v>
      </c>
      <c r="AD876" s="14" t="e">
        <f t="shared" si="139"/>
        <v>#VALUE!</v>
      </c>
    </row>
    <row r="877" spans="4:30">
      <c r="D877" s="8" t="e">
        <v>#N/A</v>
      </c>
      <c r="E877" s="9" t="str">
        <f>IFERROR(INDEX('Normalized Scores'!B$5:B$1048576,MATCH($D877,'Normalized Scores'!$A$5:$A$1048576,)),"")</f>
        <v/>
      </c>
      <c r="F877" s="12" t="str">
        <f>IFERROR(INDEX('Normalized Scores'!C$5:C$1048576,MATCH($D877,'Normalized Scores'!$A$5:$A$1048576,)),"")</f>
        <v/>
      </c>
      <c r="G877" s="79" t="str">
        <f>IFERROR(INDEX('Normalized Scores'!D$5:D$1048576,MATCH($D877,'Normalized Scores'!$A$5:$A$1048576,)),"")</f>
        <v/>
      </c>
      <c r="H877" s="79" t="str">
        <f>IFERROR(INDEX('Normalized Scores'!E$5:E$1048576,MATCH($D877,'Normalized Scores'!$A$5:$A$1048576,)),"")</f>
        <v/>
      </c>
      <c r="I877" s="79" t="str">
        <f>IFERROR(INDEX('Normalized Scores'!F$5:F$1048576,MATCH($D877,'Normalized Scores'!$A$5:$A$1048576,)),"")</f>
        <v/>
      </c>
      <c r="J877" s="79" t="str">
        <f>IFERROR(INDEX('Normalized Scores'!G$5:G$1048576,MATCH($D877,'Normalized Scores'!$A$5:$A$1048576,)),"")</f>
        <v/>
      </c>
      <c r="K877" s="36" t="e">
        <f>(IFERROR(INDEX('Normalized Scores'!H$5:H$1048576,MATCH($D877,'Normalized Scores'!$A$5:$A$1048576,)),"")*100)</f>
        <v>#VALUE!</v>
      </c>
      <c r="L877" s="20" t="e">
        <f t="shared" si="130"/>
        <v>#VALUE!</v>
      </c>
      <c r="M877" s="26" t="e">
        <f>(IFERROR(INDEX('Normalized Scores'!J$5:J$1048576,MATCH($D877,'Normalized Scores'!$A$5:$A$1048576,)),"")*Summary!$B$6)*100</f>
        <v>#VALUE!</v>
      </c>
      <c r="N877" s="20" t="e">
        <f t="shared" si="131"/>
        <v>#VALUE!</v>
      </c>
      <c r="O877" s="27" t="e">
        <f>(IFERROR(INDEX('Normalized Scores'!L$5:L$1048576,MATCH($D877,'Normalized Scores'!$A$5:$A$1048576,)),"")*Summary!$B$7)*100</f>
        <v>#VALUE!</v>
      </c>
      <c r="P877" s="20" t="e">
        <f t="shared" si="132"/>
        <v>#VALUE!</v>
      </c>
      <c r="Q877" s="28" t="e">
        <f>(IFERROR(INDEX('Normalized Scores'!R$5:R$1048576,MATCH($D877,'Normalized Scores'!$A$5:$A$1048576,)),"")*Summary!$B$8)*100</f>
        <v>#VALUE!</v>
      </c>
      <c r="R877" s="20" t="e">
        <f t="shared" si="133"/>
        <v>#VALUE!</v>
      </c>
      <c r="S877" s="29" t="e">
        <f>(IFERROR(INDEX('Normalized Scores'!Z$5:Z$1048576,MATCH($D877,'Normalized Scores'!$A$5:$A$1048576,)),"")*Summary!$B$9)*100</f>
        <v>#VALUE!</v>
      </c>
      <c r="T877" s="8" t="e">
        <f t="shared" si="134"/>
        <v>#VALUE!</v>
      </c>
      <c r="U877" s="30" t="e">
        <f>(IFERROR(INDEX('Normalized Scores'!AL$5:AL$1048576,MATCH($D877,'Normalized Scores'!$A$5:$A$1048576,)),"")*Summary!$B$10)*100</f>
        <v>#VALUE!</v>
      </c>
      <c r="V877" s="8" t="e">
        <f t="shared" si="135"/>
        <v>#VALUE!</v>
      </c>
      <c r="W877" s="31" t="e">
        <f>(IFERROR(INDEX('Normalized Scores'!AR$5:AR$1048576,MATCH($D877,'Normalized Scores'!$A$5:$A$1048576,)),"")*Summary!$B$11)*100</f>
        <v>#VALUE!</v>
      </c>
      <c r="X877" s="8" t="e">
        <f t="shared" si="136"/>
        <v>#VALUE!</v>
      </c>
      <c r="Y877" s="32" t="e">
        <f>(IFERROR(INDEX('Normalized Scores'!AT$5:AT$1048576,MATCH($D877,'Normalized Scores'!$A$5:$A$1048576,)),"")*Summary!$B$12)*100</f>
        <v>#VALUE!</v>
      </c>
      <c r="Z877" s="8" t="e">
        <f t="shared" si="137"/>
        <v>#VALUE!</v>
      </c>
      <c r="AA877" s="33" t="e">
        <f>(IFERROR(INDEX('Normalized Scores'!AV$5:AV$1048576,MATCH($D877,'Normalized Scores'!$A$5:$A$1048576,)),"")*Summary!$B$13)*100</f>
        <v>#VALUE!</v>
      </c>
      <c r="AB877" s="10" t="e">
        <f t="shared" si="138"/>
        <v>#VALUE!</v>
      </c>
      <c r="AC877" s="34" t="e">
        <f>(IFERROR(INDEX('Normalized Scores'!BA$5:BA$1048576,MATCH($D877,'Normalized Scores'!$A$5:$A$1048576,)),"")*Summary!$B$14)*100</f>
        <v>#VALUE!</v>
      </c>
      <c r="AD877" s="14" t="e">
        <f t="shared" si="139"/>
        <v>#VALUE!</v>
      </c>
    </row>
    <row r="878" spans="4:30">
      <c r="D878" s="8" t="e">
        <v>#N/A</v>
      </c>
      <c r="E878" s="9" t="str">
        <f>IFERROR(INDEX('Normalized Scores'!B$5:B$1048576,MATCH($D878,'Normalized Scores'!$A$5:$A$1048576,)),"")</f>
        <v/>
      </c>
      <c r="F878" s="12" t="str">
        <f>IFERROR(INDEX('Normalized Scores'!C$5:C$1048576,MATCH($D878,'Normalized Scores'!$A$5:$A$1048576,)),"")</f>
        <v/>
      </c>
      <c r="G878" s="79" t="str">
        <f>IFERROR(INDEX('Normalized Scores'!D$5:D$1048576,MATCH($D878,'Normalized Scores'!$A$5:$A$1048576,)),"")</f>
        <v/>
      </c>
      <c r="H878" s="79" t="str">
        <f>IFERROR(INDEX('Normalized Scores'!E$5:E$1048576,MATCH($D878,'Normalized Scores'!$A$5:$A$1048576,)),"")</f>
        <v/>
      </c>
      <c r="I878" s="79" t="str">
        <f>IFERROR(INDEX('Normalized Scores'!F$5:F$1048576,MATCH($D878,'Normalized Scores'!$A$5:$A$1048576,)),"")</f>
        <v/>
      </c>
      <c r="J878" s="79" t="str">
        <f>IFERROR(INDEX('Normalized Scores'!G$5:G$1048576,MATCH($D878,'Normalized Scores'!$A$5:$A$1048576,)),"")</f>
        <v/>
      </c>
      <c r="K878" s="36" t="e">
        <f>(IFERROR(INDEX('Normalized Scores'!H$5:H$1048576,MATCH($D878,'Normalized Scores'!$A$5:$A$1048576,)),"")*100)</f>
        <v>#VALUE!</v>
      </c>
      <c r="L878" s="20" t="e">
        <f t="shared" si="130"/>
        <v>#VALUE!</v>
      </c>
      <c r="M878" s="26" t="e">
        <f>(IFERROR(INDEX('Normalized Scores'!J$5:J$1048576,MATCH($D878,'Normalized Scores'!$A$5:$A$1048576,)),"")*Summary!$B$6)*100</f>
        <v>#VALUE!</v>
      </c>
      <c r="N878" s="20" t="e">
        <f t="shared" si="131"/>
        <v>#VALUE!</v>
      </c>
      <c r="O878" s="27" t="e">
        <f>(IFERROR(INDEX('Normalized Scores'!L$5:L$1048576,MATCH($D878,'Normalized Scores'!$A$5:$A$1048576,)),"")*Summary!$B$7)*100</f>
        <v>#VALUE!</v>
      </c>
      <c r="P878" s="20" t="e">
        <f t="shared" si="132"/>
        <v>#VALUE!</v>
      </c>
      <c r="Q878" s="28" t="e">
        <f>(IFERROR(INDEX('Normalized Scores'!R$5:R$1048576,MATCH($D878,'Normalized Scores'!$A$5:$A$1048576,)),"")*Summary!$B$8)*100</f>
        <v>#VALUE!</v>
      </c>
      <c r="R878" s="20" t="e">
        <f t="shared" si="133"/>
        <v>#VALUE!</v>
      </c>
      <c r="S878" s="29" t="e">
        <f>(IFERROR(INDEX('Normalized Scores'!Z$5:Z$1048576,MATCH($D878,'Normalized Scores'!$A$5:$A$1048576,)),"")*Summary!$B$9)*100</f>
        <v>#VALUE!</v>
      </c>
      <c r="T878" s="8" t="e">
        <f t="shared" si="134"/>
        <v>#VALUE!</v>
      </c>
      <c r="U878" s="30" t="e">
        <f>(IFERROR(INDEX('Normalized Scores'!AL$5:AL$1048576,MATCH($D878,'Normalized Scores'!$A$5:$A$1048576,)),"")*Summary!$B$10)*100</f>
        <v>#VALUE!</v>
      </c>
      <c r="V878" s="8" t="e">
        <f t="shared" si="135"/>
        <v>#VALUE!</v>
      </c>
      <c r="W878" s="31" t="e">
        <f>(IFERROR(INDEX('Normalized Scores'!AR$5:AR$1048576,MATCH($D878,'Normalized Scores'!$A$5:$A$1048576,)),"")*Summary!$B$11)*100</f>
        <v>#VALUE!</v>
      </c>
      <c r="X878" s="8" t="e">
        <f t="shared" si="136"/>
        <v>#VALUE!</v>
      </c>
      <c r="Y878" s="32" t="e">
        <f>(IFERROR(INDEX('Normalized Scores'!AT$5:AT$1048576,MATCH($D878,'Normalized Scores'!$A$5:$A$1048576,)),"")*Summary!$B$12)*100</f>
        <v>#VALUE!</v>
      </c>
      <c r="Z878" s="8" t="e">
        <f t="shared" si="137"/>
        <v>#VALUE!</v>
      </c>
      <c r="AA878" s="33" t="e">
        <f>(IFERROR(INDEX('Normalized Scores'!AV$5:AV$1048576,MATCH($D878,'Normalized Scores'!$A$5:$A$1048576,)),"")*Summary!$B$13)*100</f>
        <v>#VALUE!</v>
      </c>
      <c r="AB878" s="10" t="e">
        <f t="shared" si="138"/>
        <v>#VALUE!</v>
      </c>
      <c r="AC878" s="34" t="e">
        <f>(IFERROR(INDEX('Normalized Scores'!BA$5:BA$1048576,MATCH($D878,'Normalized Scores'!$A$5:$A$1048576,)),"")*Summary!$B$14)*100</f>
        <v>#VALUE!</v>
      </c>
      <c r="AD878" s="14" t="e">
        <f t="shared" si="139"/>
        <v>#VALUE!</v>
      </c>
    </row>
    <row r="879" spans="4:30">
      <c r="D879" s="8" t="e">
        <v>#N/A</v>
      </c>
      <c r="E879" s="9" t="str">
        <f>IFERROR(INDEX('Normalized Scores'!B$5:B$1048576,MATCH($D879,'Normalized Scores'!$A$5:$A$1048576,)),"")</f>
        <v/>
      </c>
      <c r="F879" s="12" t="str">
        <f>IFERROR(INDEX('Normalized Scores'!C$5:C$1048576,MATCH($D879,'Normalized Scores'!$A$5:$A$1048576,)),"")</f>
        <v/>
      </c>
      <c r="G879" s="79" t="str">
        <f>IFERROR(INDEX('Normalized Scores'!D$5:D$1048576,MATCH($D879,'Normalized Scores'!$A$5:$A$1048576,)),"")</f>
        <v/>
      </c>
      <c r="H879" s="79" t="str">
        <f>IFERROR(INDEX('Normalized Scores'!E$5:E$1048576,MATCH($D879,'Normalized Scores'!$A$5:$A$1048576,)),"")</f>
        <v/>
      </c>
      <c r="I879" s="79" t="str">
        <f>IFERROR(INDEX('Normalized Scores'!F$5:F$1048576,MATCH($D879,'Normalized Scores'!$A$5:$A$1048576,)),"")</f>
        <v/>
      </c>
      <c r="J879" s="79" t="str">
        <f>IFERROR(INDEX('Normalized Scores'!G$5:G$1048576,MATCH($D879,'Normalized Scores'!$A$5:$A$1048576,)),"")</f>
        <v/>
      </c>
      <c r="K879" s="36" t="e">
        <f>(IFERROR(INDEX('Normalized Scores'!H$5:H$1048576,MATCH($D879,'Normalized Scores'!$A$5:$A$1048576,)),"")*100)</f>
        <v>#VALUE!</v>
      </c>
      <c r="L879" s="20" t="e">
        <f t="shared" si="130"/>
        <v>#VALUE!</v>
      </c>
      <c r="M879" s="26" t="e">
        <f>(IFERROR(INDEX('Normalized Scores'!J$5:J$1048576,MATCH($D879,'Normalized Scores'!$A$5:$A$1048576,)),"")*Summary!$B$6)*100</f>
        <v>#VALUE!</v>
      </c>
      <c r="N879" s="20" t="e">
        <f t="shared" si="131"/>
        <v>#VALUE!</v>
      </c>
      <c r="O879" s="27" t="e">
        <f>(IFERROR(INDEX('Normalized Scores'!L$5:L$1048576,MATCH($D879,'Normalized Scores'!$A$5:$A$1048576,)),"")*Summary!$B$7)*100</f>
        <v>#VALUE!</v>
      </c>
      <c r="P879" s="20" t="e">
        <f t="shared" si="132"/>
        <v>#VALUE!</v>
      </c>
      <c r="Q879" s="28" t="e">
        <f>(IFERROR(INDEX('Normalized Scores'!R$5:R$1048576,MATCH($D879,'Normalized Scores'!$A$5:$A$1048576,)),"")*Summary!$B$8)*100</f>
        <v>#VALUE!</v>
      </c>
      <c r="R879" s="20" t="e">
        <f t="shared" si="133"/>
        <v>#VALUE!</v>
      </c>
      <c r="S879" s="29" t="e">
        <f>(IFERROR(INDEX('Normalized Scores'!Z$5:Z$1048576,MATCH($D879,'Normalized Scores'!$A$5:$A$1048576,)),"")*Summary!$B$9)*100</f>
        <v>#VALUE!</v>
      </c>
      <c r="T879" s="8" t="e">
        <f t="shared" si="134"/>
        <v>#VALUE!</v>
      </c>
      <c r="U879" s="30" t="e">
        <f>(IFERROR(INDEX('Normalized Scores'!AL$5:AL$1048576,MATCH($D879,'Normalized Scores'!$A$5:$A$1048576,)),"")*Summary!$B$10)*100</f>
        <v>#VALUE!</v>
      </c>
      <c r="V879" s="8" t="e">
        <f t="shared" si="135"/>
        <v>#VALUE!</v>
      </c>
      <c r="W879" s="31" t="e">
        <f>(IFERROR(INDEX('Normalized Scores'!AR$5:AR$1048576,MATCH($D879,'Normalized Scores'!$A$5:$A$1048576,)),"")*Summary!$B$11)*100</f>
        <v>#VALUE!</v>
      </c>
      <c r="X879" s="8" t="e">
        <f t="shared" si="136"/>
        <v>#VALUE!</v>
      </c>
      <c r="Y879" s="32" t="e">
        <f>(IFERROR(INDEX('Normalized Scores'!AT$5:AT$1048576,MATCH($D879,'Normalized Scores'!$A$5:$A$1048576,)),"")*Summary!$B$12)*100</f>
        <v>#VALUE!</v>
      </c>
      <c r="Z879" s="8" t="e">
        <f t="shared" si="137"/>
        <v>#VALUE!</v>
      </c>
      <c r="AA879" s="33" t="e">
        <f>(IFERROR(INDEX('Normalized Scores'!AV$5:AV$1048576,MATCH($D879,'Normalized Scores'!$A$5:$A$1048576,)),"")*Summary!$B$13)*100</f>
        <v>#VALUE!</v>
      </c>
      <c r="AB879" s="10" t="e">
        <f t="shared" si="138"/>
        <v>#VALUE!</v>
      </c>
      <c r="AC879" s="34" t="e">
        <f>(IFERROR(INDEX('Normalized Scores'!BA$5:BA$1048576,MATCH($D879,'Normalized Scores'!$A$5:$A$1048576,)),"")*Summary!$B$14)*100</f>
        <v>#VALUE!</v>
      </c>
      <c r="AD879" s="14" t="e">
        <f t="shared" si="139"/>
        <v>#VALUE!</v>
      </c>
    </row>
    <row r="880" spans="4:30">
      <c r="D880" s="8" t="e">
        <v>#N/A</v>
      </c>
      <c r="E880" s="9" t="str">
        <f>IFERROR(INDEX('Normalized Scores'!B$5:B$1048576,MATCH($D880,'Normalized Scores'!$A$5:$A$1048576,)),"")</f>
        <v/>
      </c>
      <c r="F880" s="12" t="str">
        <f>IFERROR(INDEX('Normalized Scores'!C$5:C$1048576,MATCH($D880,'Normalized Scores'!$A$5:$A$1048576,)),"")</f>
        <v/>
      </c>
      <c r="G880" s="79" t="str">
        <f>IFERROR(INDEX('Normalized Scores'!D$5:D$1048576,MATCH($D880,'Normalized Scores'!$A$5:$A$1048576,)),"")</f>
        <v/>
      </c>
      <c r="H880" s="79" t="str">
        <f>IFERROR(INDEX('Normalized Scores'!E$5:E$1048576,MATCH($D880,'Normalized Scores'!$A$5:$A$1048576,)),"")</f>
        <v/>
      </c>
      <c r="I880" s="79" t="str">
        <f>IFERROR(INDEX('Normalized Scores'!F$5:F$1048576,MATCH($D880,'Normalized Scores'!$A$5:$A$1048576,)),"")</f>
        <v/>
      </c>
      <c r="J880" s="79" t="str">
        <f>IFERROR(INDEX('Normalized Scores'!G$5:G$1048576,MATCH($D880,'Normalized Scores'!$A$5:$A$1048576,)),"")</f>
        <v/>
      </c>
      <c r="K880" s="36" t="e">
        <f>(IFERROR(INDEX('Normalized Scores'!H$5:H$1048576,MATCH($D880,'Normalized Scores'!$A$5:$A$1048576,)),"")*100)</f>
        <v>#VALUE!</v>
      </c>
      <c r="L880" s="20" t="e">
        <f t="shared" si="130"/>
        <v>#VALUE!</v>
      </c>
      <c r="M880" s="26" t="e">
        <f>(IFERROR(INDEX('Normalized Scores'!J$5:J$1048576,MATCH($D880,'Normalized Scores'!$A$5:$A$1048576,)),"")*Summary!$B$6)*100</f>
        <v>#VALUE!</v>
      </c>
      <c r="N880" s="20" t="e">
        <f t="shared" si="131"/>
        <v>#VALUE!</v>
      </c>
      <c r="O880" s="27" t="e">
        <f>(IFERROR(INDEX('Normalized Scores'!L$5:L$1048576,MATCH($D880,'Normalized Scores'!$A$5:$A$1048576,)),"")*Summary!$B$7)*100</f>
        <v>#VALUE!</v>
      </c>
      <c r="P880" s="20" t="e">
        <f t="shared" si="132"/>
        <v>#VALUE!</v>
      </c>
      <c r="Q880" s="28" t="e">
        <f>(IFERROR(INDEX('Normalized Scores'!R$5:R$1048576,MATCH($D880,'Normalized Scores'!$A$5:$A$1048576,)),"")*Summary!$B$8)*100</f>
        <v>#VALUE!</v>
      </c>
      <c r="R880" s="20" t="e">
        <f t="shared" si="133"/>
        <v>#VALUE!</v>
      </c>
      <c r="S880" s="29" t="e">
        <f>(IFERROR(INDEX('Normalized Scores'!Z$5:Z$1048576,MATCH($D880,'Normalized Scores'!$A$5:$A$1048576,)),"")*Summary!$B$9)*100</f>
        <v>#VALUE!</v>
      </c>
      <c r="T880" s="8" t="e">
        <f t="shared" si="134"/>
        <v>#VALUE!</v>
      </c>
      <c r="U880" s="30" t="e">
        <f>(IFERROR(INDEX('Normalized Scores'!AL$5:AL$1048576,MATCH($D880,'Normalized Scores'!$A$5:$A$1048576,)),"")*Summary!$B$10)*100</f>
        <v>#VALUE!</v>
      </c>
      <c r="V880" s="8" t="e">
        <f t="shared" si="135"/>
        <v>#VALUE!</v>
      </c>
      <c r="W880" s="31" t="e">
        <f>(IFERROR(INDEX('Normalized Scores'!AR$5:AR$1048576,MATCH($D880,'Normalized Scores'!$A$5:$A$1048576,)),"")*Summary!$B$11)*100</f>
        <v>#VALUE!</v>
      </c>
      <c r="X880" s="8" t="e">
        <f t="shared" si="136"/>
        <v>#VALUE!</v>
      </c>
      <c r="Y880" s="32" t="e">
        <f>(IFERROR(INDEX('Normalized Scores'!AT$5:AT$1048576,MATCH($D880,'Normalized Scores'!$A$5:$A$1048576,)),"")*Summary!$B$12)*100</f>
        <v>#VALUE!</v>
      </c>
      <c r="Z880" s="8" t="e">
        <f t="shared" si="137"/>
        <v>#VALUE!</v>
      </c>
      <c r="AA880" s="33" t="e">
        <f>(IFERROR(INDEX('Normalized Scores'!AV$5:AV$1048576,MATCH($D880,'Normalized Scores'!$A$5:$A$1048576,)),"")*Summary!$B$13)*100</f>
        <v>#VALUE!</v>
      </c>
      <c r="AB880" s="10" t="e">
        <f t="shared" si="138"/>
        <v>#VALUE!</v>
      </c>
      <c r="AC880" s="34" t="e">
        <f>(IFERROR(INDEX('Normalized Scores'!BA$5:BA$1048576,MATCH($D880,'Normalized Scores'!$A$5:$A$1048576,)),"")*Summary!$B$14)*100</f>
        <v>#VALUE!</v>
      </c>
      <c r="AD880" s="14" t="e">
        <f t="shared" si="139"/>
        <v>#VALUE!</v>
      </c>
    </row>
    <row r="881" spans="4:30">
      <c r="D881" s="8" t="e">
        <v>#N/A</v>
      </c>
      <c r="E881" s="9" t="str">
        <f>IFERROR(INDEX('Normalized Scores'!B$5:B$1048576,MATCH($D881,'Normalized Scores'!$A$5:$A$1048576,)),"")</f>
        <v/>
      </c>
      <c r="F881" s="12" t="str">
        <f>IFERROR(INDEX('Normalized Scores'!C$5:C$1048576,MATCH($D881,'Normalized Scores'!$A$5:$A$1048576,)),"")</f>
        <v/>
      </c>
      <c r="G881" s="79" t="str">
        <f>IFERROR(INDEX('Normalized Scores'!D$5:D$1048576,MATCH($D881,'Normalized Scores'!$A$5:$A$1048576,)),"")</f>
        <v/>
      </c>
      <c r="H881" s="79" t="str">
        <f>IFERROR(INDEX('Normalized Scores'!E$5:E$1048576,MATCH($D881,'Normalized Scores'!$A$5:$A$1048576,)),"")</f>
        <v/>
      </c>
      <c r="I881" s="79" t="str">
        <f>IFERROR(INDEX('Normalized Scores'!F$5:F$1048576,MATCH($D881,'Normalized Scores'!$A$5:$A$1048576,)),"")</f>
        <v/>
      </c>
      <c r="J881" s="79" t="str">
        <f>IFERROR(INDEX('Normalized Scores'!G$5:G$1048576,MATCH($D881,'Normalized Scores'!$A$5:$A$1048576,)),"")</f>
        <v/>
      </c>
      <c r="K881" s="36" t="e">
        <f>(IFERROR(INDEX('Normalized Scores'!H$5:H$1048576,MATCH($D881,'Normalized Scores'!$A$5:$A$1048576,)),"")*100)</f>
        <v>#VALUE!</v>
      </c>
      <c r="L881" s="20" t="e">
        <f t="shared" si="130"/>
        <v>#VALUE!</v>
      </c>
      <c r="M881" s="26" t="e">
        <f>(IFERROR(INDEX('Normalized Scores'!J$5:J$1048576,MATCH($D881,'Normalized Scores'!$A$5:$A$1048576,)),"")*Summary!$B$6)*100</f>
        <v>#VALUE!</v>
      </c>
      <c r="N881" s="20" t="e">
        <f t="shared" si="131"/>
        <v>#VALUE!</v>
      </c>
      <c r="O881" s="27" t="e">
        <f>(IFERROR(INDEX('Normalized Scores'!L$5:L$1048576,MATCH($D881,'Normalized Scores'!$A$5:$A$1048576,)),"")*Summary!$B$7)*100</f>
        <v>#VALUE!</v>
      </c>
      <c r="P881" s="20" t="e">
        <f t="shared" si="132"/>
        <v>#VALUE!</v>
      </c>
      <c r="Q881" s="28" t="e">
        <f>(IFERROR(INDEX('Normalized Scores'!R$5:R$1048576,MATCH($D881,'Normalized Scores'!$A$5:$A$1048576,)),"")*Summary!$B$8)*100</f>
        <v>#VALUE!</v>
      </c>
      <c r="R881" s="20" t="e">
        <f t="shared" si="133"/>
        <v>#VALUE!</v>
      </c>
      <c r="S881" s="29" t="e">
        <f>(IFERROR(INDEX('Normalized Scores'!Z$5:Z$1048576,MATCH($D881,'Normalized Scores'!$A$5:$A$1048576,)),"")*Summary!$B$9)*100</f>
        <v>#VALUE!</v>
      </c>
      <c r="T881" s="8" t="e">
        <f t="shared" si="134"/>
        <v>#VALUE!</v>
      </c>
      <c r="U881" s="30" t="e">
        <f>(IFERROR(INDEX('Normalized Scores'!AL$5:AL$1048576,MATCH($D881,'Normalized Scores'!$A$5:$A$1048576,)),"")*Summary!$B$10)*100</f>
        <v>#VALUE!</v>
      </c>
      <c r="V881" s="8" t="e">
        <f t="shared" si="135"/>
        <v>#VALUE!</v>
      </c>
      <c r="W881" s="31" t="e">
        <f>(IFERROR(INDEX('Normalized Scores'!AR$5:AR$1048576,MATCH($D881,'Normalized Scores'!$A$5:$A$1048576,)),"")*Summary!$B$11)*100</f>
        <v>#VALUE!</v>
      </c>
      <c r="X881" s="8" t="e">
        <f t="shared" si="136"/>
        <v>#VALUE!</v>
      </c>
      <c r="Y881" s="32" t="e">
        <f>(IFERROR(INDEX('Normalized Scores'!AT$5:AT$1048576,MATCH($D881,'Normalized Scores'!$A$5:$A$1048576,)),"")*Summary!$B$12)*100</f>
        <v>#VALUE!</v>
      </c>
      <c r="Z881" s="8" t="e">
        <f t="shared" si="137"/>
        <v>#VALUE!</v>
      </c>
      <c r="AA881" s="33" t="e">
        <f>(IFERROR(INDEX('Normalized Scores'!AV$5:AV$1048576,MATCH($D881,'Normalized Scores'!$A$5:$A$1048576,)),"")*Summary!$B$13)*100</f>
        <v>#VALUE!</v>
      </c>
      <c r="AB881" s="10" t="e">
        <f t="shared" si="138"/>
        <v>#VALUE!</v>
      </c>
      <c r="AC881" s="34" t="e">
        <f>(IFERROR(INDEX('Normalized Scores'!BA$5:BA$1048576,MATCH($D881,'Normalized Scores'!$A$5:$A$1048576,)),"")*Summary!$B$14)*100</f>
        <v>#VALUE!</v>
      </c>
      <c r="AD881" s="14" t="e">
        <f t="shared" si="139"/>
        <v>#VALUE!</v>
      </c>
    </row>
    <row r="882" spans="4:30">
      <c r="D882" s="8" t="e">
        <v>#N/A</v>
      </c>
      <c r="E882" s="9" t="str">
        <f>IFERROR(INDEX('Normalized Scores'!B$5:B$1048576,MATCH($D882,'Normalized Scores'!$A$5:$A$1048576,)),"")</f>
        <v/>
      </c>
      <c r="F882" s="12" t="str">
        <f>IFERROR(INDEX('Normalized Scores'!C$5:C$1048576,MATCH($D882,'Normalized Scores'!$A$5:$A$1048576,)),"")</f>
        <v/>
      </c>
      <c r="G882" s="79" t="str">
        <f>IFERROR(INDEX('Normalized Scores'!D$5:D$1048576,MATCH($D882,'Normalized Scores'!$A$5:$A$1048576,)),"")</f>
        <v/>
      </c>
      <c r="H882" s="79" t="str">
        <f>IFERROR(INDEX('Normalized Scores'!E$5:E$1048576,MATCH($D882,'Normalized Scores'!$A$5:$A$1048576,)),"")</f>
        <v/>
      </c>
      <c r="I882" s="79" t="str">
        <f>IFERROR(INDEX('Normalized Scores'!F$5:F$1048576,MATCH($D882,'Normalized Scores'!$A$5:$A$1048576,)),"")</f>
        <v/>
      </c>
      <c r="J882" s="79" t="str">
        <f>IFERROR(INDEX('Normalized Scores'!G$5:G$1048576,MATCH($D882,'Normalized Scores'!$A$5:$A$1048576,)),"")</f>
        <v/>
      </c>
      <c r="K882" s="36" t="e">
        <f>(IFERROR(INDEX('Normalized Scores'!H$5:H$1048576,MATCH($D882,'Normalized Scores'!$A$5:$A$1048576,)),"")*100)</f>
        <v>#VALUE!</v>
      </c>
      <c r="L882" s="20" t="e">
        <f t="shared" si="130"/>
        <v>#VALUE!</v>
      </c>
      <c r="M882" s="26" t="e">
        <f>(IFERROR(INDEX('Normalized Scores'!J$5:J$1048576,MATCH($D882,'Normalized Scores'!$A$5:$A$1048576,)),"")*Summary!$B$6)*100</f>
        <v>#VALUE!</v>
      </c>
      <c r="N882" s="20" t="e">
        <f t="shared" si="131"/>
        <v>#VALUE!</v>
      </c>
      <c r="O882" s="27" t="e">
        <f>(IFERROR(INDEX('Normalized Scores'!L$5:L$1048576,MATCH($D882,'Normalized Scores'!$A$5:$A$1048576,)),"")*Summary!$B$7)*100</f>
        <v>#VALUE!</v>
      </c>
      <c r="P882" s="20" t="e">
        <f t="shared" si="132"/>
        <v>#VALUE!</v>
      </c>
      <c r="Q882" s="28" t="e">
        <f>(IFERROR(INDEX('Normalized Scores'!R$5:R$1048576,MATCH($D882,'Normalized Scores'!$A$5:$A$1048576,)),"")*Summary!$B$8)*100</f>
        <v>#VALUE!</v>
      </c>
      <c r="R882" s="20" t="e">
        <f t="shared" si="133"/>
        <v>#VALUE!</v>
      </c>
      <c r="S882" s="29" t="e">
        <f>(IFERROR(INDEX('Normalized Scores'!Z$5:Z$1048576,MATCH($D882,'Normalized Scores'!$A$5:$A$1048576,)),"")*Summary!$B$9)*100</f>
        <v>#VALUE!</v>
      </c>
      <c r="T882" s="8" t="e">
        <f t="shared" si="134"/>
        <v>#VALUE!</v>
      </c>
      <c r="U882" s="30" t="e">
        <f>(IFERROR(INDEX('Normalized Scores'!AL$5:AL$1048576,MATCH($D882,'Normalized Scores'!$A$5:$A$1048576,)),"")*Summary!$B$10)*100</f>
        <v>#VALUE!</v>
      </c>
      <c r="V882" s="8" t="e">
        <f t="shared" si="135"/>
        <v>#VALUE!</v>
      </c>
      <c r="W882" s="31" t="e">
        <f>(IFERROR(INDEX('Normalized Scores'!AR$5:AR$1048576,MATCH($D882,'Normalized Scores'!$A$5:$A$1048576,)),"")*Summary!$B$11)*100</f>
        <v>#VALUE!</v>
      </c>
      <c r="X882" s="8" t="e">
        <f t="shared" si="136"/>
        <v>#VALUE!</v>
      </c>
      <c r="Y882" s="32" t="e">
        <f>(IFERROR(INDEX('Normalized Scores'!AT$5:AT$1048576,MATCH($D882,'Normalized Scores'!$A$5:$A$1048576,)),"")*Summary!$B$12)*100</f>
        <v>#VALUE!</v>
      </c>
      <c r="Z882" s="8" t="e">
        <f t="shared" si="137"/>
        <v>#VALUE!</v>
      </c>
      <c r="AA882" s="33" t="e">
        <f>(IFERROR(INDEX('Normalized Scores'!AV$5:AV$1048576,MATCH($D882,'Normalized Scores'!$A$5:$A$1048576,)),"")*Summary!$B$13)*100</f>
        <v>#VALUE!</v>
      </c>
      <c r="AB882" s="10" t="e">
        <f t="shared" si="138"/>
        <v>#VALUE!</v>
      </c>
      <c r="AC882" s="34" t="e">
        <f>(IFERROR(INDEX('Normalized Scores'!BA$5:BA$1048576,MATCH($D882,'Normalized Scores'!$A$5:$A$1048576,)),"")*Summary!$B$14)*100</f>
        <v>#VALUE!</v>
      </c>
      <c r="AD882" s="14" t="e">
        <f t="shared" si="139"/>
        <v>#VALUE!</v>
      </c>
    </row>
    <row r="883" spans="4:30">
      <c r="D883" s="8" t="e">
        <v>#N/A</v>
      </c>
      <c r="E883" s="9" t="str">
        <f>IFERROR(INDEX('Normalized Scores'!B$5:B$1048576,MATCH($D883,'Normalized Scores'!$A$5:$A$1048576,)),"")</f>
        <v/>
      </c>
      <c r="F883" s="12" t="str">
        <f>IFERROR(INDEX('Normalized Scores'!C$5:C$1048576,MATCH($D883,'Normalized Scores'!$A$5:$A$1048576,)),"")</f>
        <v/>
      </c>
      <c r="G883" s="79" t="str">
        <f>IFERROR(INDEX('Normalized Scores'!D$5:D$1048576,MATCH($D883,'Normalized Scores'!$A$5:$A$1048576,)),"")</f>
        <v/>
      </c>
      <c r="H883" s="79" t="str">
        <f>IFERROR(INDEX('Normalized Scores'!E$5:E$1048576,MATCH($D883,'Normalized Scores'!$A$5:$A$1048576,)),"")</f>
        <v/>
      </c>
      <c r="I883" s="79" t="str">
        <f>IFERROR(INDEX('Normalized Scores'!F$5:F$1048576,MATCH($D883,'Normalized Scores'!$A$5:$A$1048576,)),"")</f>
        <v/>
      </c>
      <c r="J883" s="79" t="str">
        <f>IFERROR(INDEX('Normalized Scores'!G$5:G$1048576,MATCH($D883,'Normalized Scores'!$A$5:$A$1048576,)),"")</f>
        <v/>
      </c>
      <c r="K883" s="36" t="e">
        <f>(IFERROR(INDEX('Normalized Scores'!H$5:H$1048576,MATCH($D883,'Normalized Scores'!$A$5:$A$1048576,)),"")*100)</f>
        <v>#VALUE!</v>
      </c>
      <c r="L883" s="20" t="e">
        <f t="shared" si="130"/>
        <v>#VALUE!</v>
      </c>
      <c r="M883" s="26" t="e">
        <f>(IFERROR(INDEX('Normalized Scores'!J$5:J$1048576,MATCH($D883,'Normalized Scores'!$A$5:$A$1048576,)),"")*Summary!$B$6)*100</f>
        <v>#VALUE!</v>
      </c>
      <c r="N883" s="20" t="e">
        <f t="shared" si="131"/>
        <v>#VALUE!</v>
      </c>
      <c r="O883" s="27" t="e">
        <f>(IFERROR(INDEX('Normalized Scores'!L$5:L$1048576,MATCH($D883,'Normalized Scores'!$A$5:$A$1048576,)),"")*Summary!$B$7)*100</f>
        <v>#VALUE!</v>
      </c>
      <c r="P883" s="20" t="e">
        <f t="shared" si="132"/>
        <v>#VALUE!</v>
      </c>
      <c r="Q883" s="28" t="e">
        <f>(IFERROR(INDEX('Normalized Scores'!R$5:R$1048576,MATCH($D883,'Normalized Scores'!$A$5:$A$1048576,)),"")*Summary!$B$8)*100</f>
        <v>#VALUE!</v>
      </c>
      <c r="R883" s="20" t="e">
        <f t="shared" si="133"/>
        <v>#VALUE!</v>
      </c>
      <c r="S883" s="29" t="e">
        <f>(IFERROR(INDEX('Normalized Scores'!Z$5:Z$1048576,MATCH($D883,'Normalized Scores'!$A$5:$A$1048576,)),"")*Summary!$B$9)*100</f>
        <v>#VALUE!</v>
      </c>
      <c r="T883" s="8" t="e">
        <f t="shared" si="134"/>
        <v>#VALUE!</v>
      </c>
      <c r="U883" s="30" t="e">
        <f>(IFERROR(INDEX('Normalized Scores'!AL$5:AL$1048576,MATCH($D883,'Normalized Scores'!$A$5:$A$1048576,)),"")*Summary!$B$10)*100</f>
        <v>#VALUE!</v>
      </c>
      <c r="V883" s="8" t="e">
        <f t="shared" si="135"/>
        <v>#VALUE!</v>
      </c>
      <c r="W883" s="31" t="e">
        <f>(IFERROR(INDEX('Normalized Scores'!AR$5:AR$1048576,MATCH($D883,'Normalized Scores'!$A$5:$A$1048576,)),"")*Summary!$B$11)*100</f>
        <v>#VALUE!</v>
      </c>
      <c r="X883" s="8" t="e">
        <f t="shared" si="136"/>
        <v>#VALUE!</v>
      </c>
      <c r="Y883" s="32" t="e">
        <f>(IFERROR(INDEX('Normalized Scores'!AT$5:AT$1048576,MATCH($D883,'Normalized Scores'!$A$5:$A$1048576,)),"")*Summary!$B$12)*100</f>
        <v>#VALUE!</v>
      </c>
      <c r="Z883" s="8" t="e">
        <f t="shared" si="137"/>
        <v>#VALUE!</v>
      </c>
      <c r="AA883" s="33" t="e">
        <f>(IFERROR(INDEX('Normalized Scores'!AV$5:AV$1048576,MATCH($D883,'Normalized Scores'!$A$5:$A$1048576,)),"")*Summary!$B$13)*100</f>
        <v>#VALUE!</v>
      </c>
      <c r="AB883" s="10" t="e">
        <f t="shared" si="138"/>
        <v>#VALUE!</v>
      </c>
      <c r="AC883" s="34" t="e">
        <f>(IFERROR(INDEX('Normalized Scores'!BA$5:BA$1048576,MATCH($D883,'Normalized Scores'!$A$5:$A$1048576,)),"")*Summary!$B$14)*100</f>
        <v>#VALUE!</v>
      </c>
      <c r="AD883" s="14" t="e">
        <f t="shared" si="139"/>
        <v>#VALUE!</v>
      </c>
    </row>
    <row r="884" spans="4:30">
      <c r="D884" s="8" t="e">
        <v>#N/A</v>
      </c>
      <c r="E884" s="9" t="str">
        <f>IFERROR(INDEX('Normalized Scores'!B$5:B$1048576,MATCH($D884,'Normalized Scores'!$A$5:$A$1048576,)),"")</f>
        <v/>
      </c>
      <c r="F884" s="12" t="str">
        <f>IFERROR(INDEX('Normalized Scores'!C$5:C$1048576,MATCH($D884,'Normalized Scores'!$A$5:$A$1048576,)),"")</f>
        <v/>
      </c>
      <c r="G884" s="79" t="str">
        <f>IFERROR(INDEX('Normalized Scores'!D$5:D$1048576,MATCH($D884,'Normalized Scores'!$A$5:$A$1048576,)),"")</f>
        <v/>
      </c>
      <c r="H884" s="79" t="str">
        <f>IFERROR(INDEX('Normalized Scores'!E$5:E$1048576,MATCH($D884,'Normalized Scores'!$A$5:$A$1048576,)),"")</f>
        <v/>
      </c>
      <c r="I884" s="79" t="str">
        <f>IFERROR(INDEX('Normalized Scores'!F$5:F$1048576,MATCH($D884,'Normalized Scores'!$A$5:$A$1048576,)),"")</f>
        <v/>
      </c>
      <c r="J884" s="79" t="str">
        <f>IFERROR(INDEX('Normalized Scores'!G$5:G$1048576,MATCH($D884,'Normalized Scores'!$A$5:$A$1048576,)),"")</f>
        <v/>
      </c>
      <c r="K884" s="36" t="e">
        <f>(IFERROR(INDEX('Normalized Scores'!H$5:H$1048576,MATCH($D884,'Normalized Scores'!$A$5:$A$1048576,)),"")*100)</f>
        <v>#VALUE!</v>
      </c>
      <c r="L884" s="20" t="e">
        <f t="shared" si="130"/>
        <v>#VALUE!</v>
      </c>
      <c r="M884" s="26" t="e">
        <f>(IFERROR(INDEX('Normalized Scores'!J$5:J$1048576,MATCH($D884,'Normalized Scores'!$A$5:$A$1048576,)),"")*Summary!$B$6)*100</f>
        <v>#VALUE!</v>
      </c>
      <c r="N884" s="20" t="e">
        <f t="shared" si="131"/>
        <v>#VALUE!</v>
      </c>
      <c r="O884" s="27" t="e">
        <f>(IFERROR(INDEX('Normalized Scores'!L$5:L$1048576,MATCH($D884,'Normalized Scores'!$A$5:$A$1048576,)),"")*Summary!$B$7)*100</f>
        <v>#VALUE!</v>
      </c>
      <c r="P884" s="20" t="e">
        <f t="shared" si="132"/>
        <v>#VALUE!</v>
      </c>
      <c r="Q884" s="28" t="e">
        <f>(IFERROR(INDEX('Normalized Scores'!R$5:R$1048576,MATCH($D884,'Normalized Scores'!$A$5:$A$1048576,)),"")*Summary!$B$8)*100</f>
        <v>#VALUE!</v>
      </c>
      <c r="R884" s="20" t="e">
        <f t="shared" si="133"/>
        <v>#VALUE!</v>
      </c>
      <c r="S884" s="29" t="e">
        <f>(IFERROR(INDEX('Normalized Scores'!Z$5:Z$1048576,MATCH($D884,'Normalized Scores'!$A$5:$A$1048576,)),"")*Summary!$B$9)*100</f>
        <v>#VALUE!</v>
      </c>
      <c r="T884" s="8" t="e">
        <f t="shared" si="134"/>
        <v>#VALUE!</v>
      </c>
      <c r="U884" s="30" t="e">
        <f>(IFERROR(INDEX('Normalized Scores'!AL$5:AL$1048576,MATCH($D884,'Normalized Scores'!$A$5:$A$1048576,)),"")*Summary!$B$10)*100</f>
        <v>#VALUE!</v>
      </c>
      <c r="V884" s="8" t="e">
        <f t="shared" si="135"/>
        <v>#VALUE!</v>
      </c>
      <c r="W884" s="31" t="e">
        <f>(IFERROR(INDEX('Normalized Scores'!AR$5:AR$1048576,MATCH($D884,'Normalized Scores'!$A$5:$A$1048576,)),"")*Summary!$B$11)*100</f>
        <v>#VALUE!</v>
      </c>
      <c r="X884" s="8" t="e">
        <f t="shared" si="136"/>
        <v>#VALUE!</v>
      </c>
      <c r="Y884" s="32" t="e">
        <f>(IFERROR(INDEX('Normalized Scores'!AT$5:AT$1048576,MATCH($D884,'Normalized Scores'!$A$5:$A$1048576,)),"")*Summary!$B$12)*100</f>
        <v>#VALUE!</v>
      </c>
      <c r="Z884" s="8" t="e">
        <f t="shared" si="137"/>
        <v>#VALUE!</v>
      </c>
      <c r="AA884" s="33" t="e">
        <f>(IFERROR(INDEX('Normalized Scores'!AV$5:AV$1048576,MATCH($D884,'Normalized Scores'!$A$5:$A$1048576,)),"")*Summary!$B$13)*100</f>
        <v>#VALUE!</v>
      </c>
      <c r="AB884" s="10" t="e">
        <f t="shared" si="138"/>
        <v>#VALUE!</v>
      </c>
      <c r="AC884" s="34" t="e">
        <f>(IFERROR(INDEX('Normalized Scores'!BA$5:BA$1048576,MATCH($D884,'Normalized Scores'!$A$5:$A$1048576,)),"")*Summary!$B$14)*100</f>
        <v>#VALUE!</v>
      </c>
      <c r="AD884" s="14" t="e">
        <f t="shared" si="139"/>
        <v>#VALUE!</v>
      </c>
    </row>
    <row r="885" spans="4:30">
      <c r="D885" s="8" t="e">
        <v>#N/A</v>
      </c>
      <c r="E885" s="9" t="str">
        <f>IFERROR(INDEX('Normalized Scores'!B$5:B$1048576,MATCH($D885,'Normalized Scores'!$A$5:$A$1048576,)),"")</f>
        <v/>
      </c>
      <c r="F885" s="12" t="str">
        <f>IFERROR(INDEX('Normalized Scores'!C$5:C$1048576,MATCH($D885,'Normalized Scores'!$A$5:$A$1048576,)),"")</f>
        <v/>
      </c>
      <c r="G885" s="79" t="str">
        <f>IFERROR(INDEX('Normalized Scores'!D$5:D$1048576,MATCH($D885,'Normalized Scores'!$A$5:$A$1048576,)),"")</f>
        <v/>
      </c>
      <c r="H885" s="79" t="str">
        <f>IFERROR(INDEX('Normalized Scores'!E$5:E$1048576,MATCH($D885,'Normalized Scores'!$A$5:$A$1048576,)),"")</f>
        <v/>
      </c>
      <c r="I885" s="79" t="str">
        <f>IFERROR(INDEX('Normalized Scores'!F$5:F$1048576,MATCH($D885,'Normalized Scores'!$A$5:$A$1048576,)),"")</f>
        <v/>
      </c>
      <c r="J885" s="79" t="str">
        <f>IFERROR(INDEX('Normalized Scores'!G$5:G$1048576,MATCH($D885,'Normalized Scores'!$A$5:$A$1048576,)),"")</f>
        <v/>
      </c>
      <c r="K885" s="36" t="e">
        <f>(IFERROR(INDEX('Normalized Scores'!H$5:H$1048576,MATCH($D885,'Normalized Scores'!$A$5:$A$1048576,)),"")*100)</f>
        <v>#VALUE!</v>
      </c>
      <c r="L885" s="20" t="e">
        <f t="shared" si="130"/>
        <v>#VALUE!</v>
      </c>
      <c r="M885" s="26" t="e">
        <f>(IFERROR(INDEX('Normalized Scores'!J$5:J$1048576,MATCH($D885,'Normalized Scores'!$A$5:$A$1048576,)),"")*Summary!$B$6)*100</f>
        <v>#VALUE!</v>
      </c>
      <c r="N885" s="20" t="e">
        <f t="shared" si="131"/>
        <v>#VALUE!</v>
      </c>
      <c r="O885" s="27" t="e">
        <f>(IFERROR(INDEX('Normalized Scores'!L$5:L$1048576,MATCH($D885,'Normalized Scores'!$A$5:$A$1048576,)),"")*Summary!$B$7)*100</f>
        <v>#VALUE!</v>
      </c>
      <c r="P885" s="20" t="e">
        <f t="shared" si="132"/>
        <v>#VALUE!</v>
      </c>
      <c r="Q885" s="28" t="e">
        <f>(IFERROR(INDEX('Normalized Scores'!R$5:R$1048576,MATCH($D885,'Normalized Scores'!$A$5:$A$1048576,)),"")*Summary!$B$8)*100</f>
        <v>#VALUE!</v>
      </c>
      <c r="R885" s="20" t="e">
        <f t="shared" si="133"/>
        <v>#VALUE!</v>
      </c>
      <c r="S885" s="29" t="e">
        <f>(IFERROR(INDEX('Normalized Scores'!Z$5:Z$1048576,MATCH($D885,'Normalized Scores'!$A$5:$A$1048576,)),"")*Summary!$B$9)*100</f>
        <v>#VALUE!</v>
      </c>
      <c r="T885" s="8" t="e">
        <f t="shared" si="134"/>
        <v>#VALUE!</v>
      </c>
      <c r="U885" s="30" t="e">
        <f>(IFERROR(INDEX('Normalized Scores'!AL$5:AL$1048576,MATCH($D885,'Normalized Scores'!$A$5:$A$1048576,)),"")*Summary!$B$10)*100</f>
        <v>#VALUE!</v>
      </c>
      <c r="V885" s="8" t="e">
        <f t="shared" si="135"/>
        <v>#VALUE!</v>
      </c>
      <c r="W885" s="31" t="e">
        <f>(IFERROR(INDEX('Normalized Scores'!AR$5:AR$1048576,MATCH($D885,'Normalized Scores'!$A$5:$A$1048576,)),"")*Summary!$B$11)*100</f>
        <v>#VALUE!</v>
      </c>
      <c r="X885" s="8" t="e">
        <f t="shared" si="136"/>
        <v>#VALUE!</v>
      </c>
      <c r="Y885" s="32" t="e">
        <f>(IFERROR(INDEX('Normalized Scores'!AT$5:AT$1048576,MATCH($D885,'Normalized Scores'!$A$5:$A$1048576,)),"")*Summary!$B$12)*100</f>
        <v>#VALUE!</v>
      </c>
      <c r="Z885" s="8" t="e">
        <f t="shared" si="137"/>
        <v>#VALUE!</v>
      </c>
      <c r="AA885" s="33" t="e">
        <f>(IFERROR(INDEX('Normalized Scores'!AV$5:AV$1048576,MATCH($D885,'Normalized Scores'!$A$5:$A$1048576,)),"")*Summary!$B$13)*100</f>
        <v>#VALUE!</v>
      </c>
      <c r="AB885" s="10" t="e">
        <f t="shared" si="138"/>
        <v>#VALUE!</v>
      </c>
      <c r="AC885" s="34" t="e">
        <f>(IFERROR(INDEX('Normalized Scores'!BA$5:BA$1048576,MATCH($D885,'Normalized Scores'!$A$5:$A$1048576,)),"")*Summary!$B$14)*100</f>
        <v>#VALUE!</v>
      </c>
      <c r="AD885" s="14" t="e">
        <f t="shared" si="139"/>
        <v>#VALUE!</v>
      </c>
    </row>
    <row r="886" spans="4:30">
      <c r="D886" s="8" t="e">
        <v>#N/A</v>
      </c>
      <c r="E886" s="9" t="str">
        <f>IFERROR(INDEX('Normalized Scores'!B$5:B$1048576,MATCH($D886,'Normalized Scores'!$A$5:$A$1048576,)),"")</f>
        <v/>
      </c>
      <c r="F886" s="12" t="str">
        <f>IFERROR(INDEX('Normalized Scores'!C$5:C$1048576,MATCH($D886,'Normalized Scores'!$A$5:$A$1048576,)),"")</f>
        <v/>
      </c>
      <c r="G886" s="79" t="str">
        <f>IFERROR(INDEX('Normalized Scores'!D$5:D$1048576,MATCH($D886,'Normalized Scores'!$A$5:$A$1048576,)),"")</f>
        <v/>
      </c>
      <c r="H886" s="79" t="str">
        <f>IFERROR(INDEX('Normalized Scores'!E$5:E$1048576,MATCH($D886,'Normalized Scores'!$A$5:$A$1048576,)),"")</f>
        <v/>
      </c>
      <c r="I886" s="79" t="str">
        <f>IFERROR(INDEX('Normalized Scores'!F$5:F$1048576,MATCH($D886,'Normalized Scores'!$A$5:$A$1048576,)),"")</f>
        <v/>
      </c>
      <c r="J886" s="79" t="str">
        <f>IFERROR(INDEX('Normalized Scores'!G$5:G$1048576,MATCH($D886,'Normalized Scores'!$A$5:$A$1048576,)),"")</f>
        <v/>
      </c>
      <c r="K886" s="36" t="e">
        <f>(IFERROR(INDEX('Normalized Scores'!H$5:H$1048576,MATCH($D886,'Normalized Scores'!$A$5:$A$1048576,)),"")*100)</f>
        <v>#VALUE!</v>
      </c>
      <c r="L886" s="20" t="e">
        <f t="shared" si="130"/>
        <v>#VALUE!</v>
      </c>
      <c r="M886" s="26" t="e">
        <f>(IFERROR(INDEX('Normalized Scores'!J$5:J$1048576,MATCH($D886,'Normalized Scores'!$A$5:$A$1048576,)),"")*Summary!$B$6)*100</f>
        <v>#VALUE!</v>
      </c>
      <c r="N886" s="20" t="e">
        <f t="shared" si="131"/>
        <v>#VALUE!</v>
      </c>
      <c r="O886" s="27" t="e">
        <f>(IFERROR(INDEX('Normalized Scores'!L$5:L$1048576,MATCH($D886,'Normalized Scores'!$A$5:$A$1048576,)),"")*Summary!$B$7)*100</f>
        <v>#VALUE!</v>
      </c>
      <c r="P886" s="20" t="e">
        <f t="shared" si="132"/>
        <v>#VALUE!</v>
      </c>
      <c r="Q886" s="28" t="e">
        <f>(IFERROR(INDEX('Normalized Scores'!R$5:R$1048576,MATCH($D886,'Normalized Scores'!$A$5:$A$1048576,)),"")*Summary!$B$8)*100</f>
        <v>#VALUE!</v>
      </c>
      <c r="R886" s="20" t="e">
        <f t="shared" si="133"/>
        <v>#VALUE!</v>
      </c>
      <c r="S886" s="29" t="e">
        <f>(IFERROR(INDEX('Normalized Scores'!Z$5:Z$1048576,MATCH($D886,'Normalized Scores'!$A$5:$A$1048576,)),"")*Summary!$B$9)*100</f>
        <v>#VALUE!</v>
      </c>
      <c r="T886" s="8" t="e">
        <f t="shared" si="134"/>
        <v>#VALUE!</v>
      </c>
      <c r="U886" s="30" t="e">
        <f>(IFERROR(INDEX('Normalized Scores'!AL$5:AL$1048576,MATCH($D886,'Normalized Scores'!$A$5:$A$1048576,)),"")*Summary!$B$10)*100</f>
        <v>#VALUE!</v>
      </c>
      <c r="V886" s="8" t="e">
        <f t="shared" si="135"/>
        <v>#VALUE!</v>
      </c>
      <c r="W886" s="31" t="e">
        <f>(IFERROR(INDEX('Normalized Scores'!AR$5:AR$1048576,MATCH($D886,'Normalized Scores'!$A$5:$A$1048576,)),"")*Summary!$B$11)*100</f>
        <v>#VALUE!</v>
      </c>
      <c r="X886" s="8" t="e">
        <f t="shared" si="136"/>
        <v>#VALUE!</v>
      </c>
      <c r="Y886" s="32" t="e">
        <f>(IFERROR(INDEX('Normalized Scores'!AT$5:AT$1048576,MATCH($D886,'Normalized Scores'!$A$5:$A$1048576,)),"")*Summary!$B$12)*100</f>
        <v>#VALUE!</v>
      </c>
      <c r="Z886" s="8" t="e">
        <f t="shared" si="137"/>
        <v>#VALUE!</v>
      </c>
      <c r="AA886" s="33" t="e">
        <f>(IFERROR(INDEX('Normalized Scores'!AV$5:AV$1048576,MATCH($D886,'Normalized Scores'!$A$5:$A$1048576,)),"")*Summary!$B$13)*100</f>
        <v>#VALUE!</v>
      </c>
      <c r="AB886" s="10" t="e">
        <f t="shared" si="138"/>
        <v>#VALUE!</v>
      </c>
      <c r="AC886" s="34" t="e">
        <f>(IFERROR(INDEX('Normalized Scores'!BA$5:BA$1048576,MATCH($D886,'Normalized Scores'!$A$5:$A$1048576,)),"")*Summary!$B$14)*100</f>
        <v>#VALUE!</v>
      </c>
      <c r="AD886" s="14" t="e">
        <f t="shared" si="139"/>
        <v>#VALUE!</v>
      </c>
    </row>
    <row r="887" spans="4:30">
      <c r="D887" s="8" t="e">
        <v>#N/A</v>
      </c>
      <c r="E887" s="9" t="str">
        <f>IFERROR(INDEX('Normalized Scores'!B$5:B$1048576,MATCH($D887,'Normalized Scores'!$A$5:$A$1048576,)),"")</f>
        <v/>
      </c>
      <c r="F887" s="12" t="str">
        <f>IFERROR(INDEX('Normalized Scores'!C$5:C$1048576,MATCH($D887,'Normalized Scores'!$A$5:$A$1048576,)),"")</f>
        <v/>
      </c>
      <c r="G887" s="79" t="str">
        <f>IFERROR(INDEX('Normalized Scores'!D$5:D$1048576,MATCH($D887,'Normalized Scores'!$A$5:$A$1048576,)),"")</f>
        <v/>
      </c>
      <c r="H887" s="79" t="str">
        <f>IFERROR(INDEX('Normalized Scores'!E$5:E$1048576,MATCH($D887,'Normalized Scores'!$A$5:$A$1048576,)),"")</f>
        <v/>
      </c>
      <c r="I887" s="79" t="str">
        <f>IFERROR(INDEX('Normalized Scores'!F$5:F$1048576,MATCH($D887,'Normalized Scores'!$A$5:$A$1048576,)),"")</f>
        <v/>
      </c>
      <c r="J887" s="79" t="str">
        <f>IFERROR(INDEX('Normalized Scores'!G$5:G$1048576,MATCH($D887,'Normalized Scores'!$A$5:$A$1048576,)),"")</f>
        <v/>
      </c>
      <c r="K887" s="36" t="e">
        <f>(IFERROR(INDEX('Normalized Scores'!H$5:H$1048576,MATCH($D887,'Normalized Scores'!$A$5:$A$1048576,)),"")*100)</f>
        <v>#VALUE!</v>
      </c>
      <c r="L887" s="20" t="e">
        <f t="shared" si="130"/>
        <v>#VALUE!</v>
      </c>
      <c r="M887" s="26" t="e">
        <f>(IFERROR(INDEX('Normalized Scores'!J$5:J$1048576,MATCH($D887,'Normalized Scores'!$A$5:$A$1048576,)),"")*Summary!$B$6)*100</f>
        <v>#VALUE!</v>
      </c>
      <c r="N887" s="20" t="e">
        <f t="shared" si="131"/>
        <v>#VALUE!</v>
      </c>
      <c r="O887" s="27" t="e">
        <f>(IFERROR(INDEX('Normalized Scores'!L$5:L$1048576,MATCH($D887,'Normalized Scores'!$A$5:$A$1048576,)),"")*Summary!$B$7)*100</f>
        <v>#VALUE!</v>
      </c>
      <c r="P887" s="20" t="e">
        <f t="shared" si="132"/>
        <v>#VALUE!</v>
      </c>
      <c r="Q887" s="28" t="e">
        <f>(IFERROR(INDEX('Normalized Scores'!R$5:R$1048576,MATCH($D887,'Normalized Scores'!$A$5:$A$1048576,)),"")*Summary!$B$8)*100</f>
        <v>#VALUE!</v>
      </c>
      <c r="R887" s="20" t="e">
        <f t="shared" si="133"/>
        <v>#VALUE!</v>
      </c>
      <c r="S887" s="29" t="e">
        <f>(IFERROR(INDEX('Normalized Scores'!Z$5:Z$1048576,MATCH($D887,'Normalized Scores'!$A$5:$A$1048576,)),"")*Summary!$B$9)*100</f>
        <v>#VALUE!</v>
      </c>
      <c r="T887" s="8" t="e">
        <f t="shared" si="134"/>
        <v>#VALUE!</v>
      </c>
      <c r="U887" s="30" t="e">
        <f>(IFERROR(INDEX('Normalized Scores'!AL$5:AL$1048576,MATCH($D887,'Normalized Scores'!$A$5:$A$1048576,)),"")*Summary!$B$10)*100</f>
        <v>#VALUE!</v>
      </c>
      <c r="V887" s="8" t="e">
        <f t="shared" si="135"/>
        <v>#VALUE!</v>
      </c>
      <c r="W887" s="31" t="e">
        <f>(IFERROR(INDEX('Normalized Scores'!AR$5:AR$1048576,MATCH($D887,'Normalized Scores'!$A$5:$A$1048576,)),"")*Summary!$B$11)*100</f>
        <v>#VALUE!</v>
      </c>
      <c r="X887" s="8" t="e">
        <f t="shared" si="136"/>
        <v>#VALUE!</v>
      </c>
      <c r="Y887" s="32" t="e">
        <f>(IFERROR(INDEX('Normalized Scores'!AT$5:AT$1048576,MATCH($D887,'Normalized Scores'!$A$5:$A$1048576,)),"")*Summary!$B$12)*100</f>
        <v>#VALUE!</v>
      </c>
      <c r="Z887" s="8" t="e">
        <f t="shared" si="137"/>
        <v>#VALUE!</v>
      </c>
      <c r="AA887" s="33" t="e">
        <f>(IFERROR(INDEX('Normalized Scores'!AV$5:AV$1048576,MATCH($D887,'Normalized Scores'!$A$5:$A$1048576,)),"")*Summary!$B$13)*100</f>
        <v>#VALUE!</v>
      </c>
      <c r="AB887" s="10" t="e">
        <f t="shared" si="138"/>
        <v>#VALUE!</v>
      </c>
      <c r="AC887" s="34" t="e">
        <f>(IFERROR(INDEX('Normalized Scores'!BA$5:BA$1048576,MATCH($D887,'Normalized Scores'!$A$5:$A$1048576,)),"")*Summary!$B$14)*100</f>
        <v>#VALUE!</v>
      </c>
      <c r="AD887" s="14" t="e">
        <f t="shared" si="139"/>
        <v>#VALUE!</v>
      </c>
    </row>
    <row r="888" spans="4:30">
      <c r="D888" s="8" t="e">
        <v>#N/A</v>
      </c>
      <c r="E888" s="9" t="str">
        <f>IFERROR(INDEX('Normalized Scores'!B$5:B$1048576,MATCH($D888,'Normalized Scores'!$A$5:$A$1048576,)),"")</f>
        <v/>
      </c>
      <c r="F888" s="12" t="str">
        <f>IFERROR(INDEX('Normalized Scores'!C$5:C$1048576,MATCH($D888,'Normalized Scores'!$A$5:$A$1048576,)),"")</f>
        <v/>
      </c>
      <c r="G888" s="79" t="str">
        <f>IFERROR(INDEX('Normalized Scores'!D$5:D$1048576,MATCH($D888,'Normalized Scores'!$A$5:$A$1048576,)),"")</f>
        <v/>
      </c>
      <c r="H888" s="79" t="str">
        <f>IFERROR(INDEX('Normalized Scores'!E$5:E$1048576,MATCH($D888,'Normalized Scores'!$A$5:$A$1048576,)),"")</f>
        <v/>
      </c>
      <c r="I888" s="79" t="str">
        <f>IFERROR(INDEX('Normalized Scores'!F$5:F$1048576,MATCH($D888,'Normalized Scores'!$A$5:$A$1048576,)),"")</f>
        <v/>
      </c>
      <c r="J888" s="79" t="str">
        <f>IFERROR(INDEX('Normalized Scores'!G$5:G$1048576,MATCH($D888,'Normalized Scores'!$A$5:$A$1048576,)),"")</f>
        <v/>
      </c>
      <c r="K888" s="36" t="e">
        <f>(IFERROR(INDEX('Normalized Scores'!H$5:H$1048576,MATCH($D888,'Normalized Scores'!$A$5:$A$1048576,)),"")*100)</f>
        <v>#VALUE!</v>
      </c>
      <c r="L888" s="20" t="e">
        <f t="shared" si="130"/>
        <v>#VALUE!</v>
      </c>
      <c r="M888" s="26" t="e">
        <f>(IFERROR(INDEX('Normalized Scores'!J$5:J$1048576,MATCH($D888,'Normalized Scores'!$A$5:$A$1048576,)),"")*Summary!$B$6)*100</f>
        <v>#VALUE!</v>
      </c>
      <c r="N888" s="20" t="e">
        <f t="shared" si="131"/>
        <v>#VALUE!</v>
      </c>
      <c r="O888" s="27" t="e">
        <f>(IFERROR(INDEX('Normalized Scores'!L$5:L$1048576,MATCH($D888,'Normalized Scores'!$A$5:$A$1048576,)),"")*Summary!$B$7)*100</f>
        <v>#VALUE!</v>
      </c>
      <c r="P888" s="20" t="e">
        <f t="shared" si="132"/>
        <v>#VALUE!</v>
      </c>
      <c r="Q888" s="28" t="e">
        <f>(IFERROR(INDEX('Normalized Scores'!R$5:R$1048576,MATCH($D888,'Normalized Scores'!$A$5:$A$1048576,)),"")*Summary!$B$8)*100</f>
        <v>#VALUE!</v>
      </c>
      <c r="R888" s="20" t="e">
        <f t="shared" si="133"/>
        <v>#VALUE!</v>
      </c>
      <c r="S888" s="29" t="e">
        <f>(IFERROR(INDEX('Normalized Scores'!Z$5:Z$1048576,MATCH($D888,'Normalized Scores'!$A$5:$A$1048576,)),"")*Summary!$B$9)*100</f>
        <v>#VALUE!</v>
      </c>
      <c r="T888" s="8" t="e">
        <f t="shared" si="134"/>
        <v>#VALUE!</v>
      </c>
      <c r="U888" s="30" t="e">
        <f>(IFERROR(INDEX('Normalized Scores'!AL$5:AL$1048576,MATCH($D888,'Normalized Scores'!$A$5:$A$1048576,)),"")*Summary!$B$10)*100</f>
        <v>#VALUE!</v>
      </c>
      <c r="V888" s="8" t="e">
        <f t="shared" si="135"/>
        <v>#VALUE!</v>
      </c>
      <c r="W888" s="31" t="e">
        <f>(IFERROR(INDEX('Normalized Scores'!AR$5:AR$1048576,MATCH($D888,'Normalized Scores'!$A$5:$A$1048576,)),"")*Summary!$B$11)*100</f>
        <v>#VALUE!</v>
      </c>
      <c r="X888" s="8" t="e">
        <f t="shared" si="136"/>
        <v>#VALUE!</v>
      </c>
      <c r="Y888" s="32" t="e">
        <f>(IFERROR(INDEX('Normalized Scores'!AT$5:AT$1048576,MATCH($D888,'Normalized Scores'!$A$5:$A$1048576,)),"")*Summary!$B$12)*100</f>
        <v>#VALUE!</v>
      </c>
      <c r="Z888" s="8" t="e">
        <f t="shared" si="137"/>
        <v>#VALUE!</v>
      </c>
      <c r="AA888" s="33" t="e">
        <f>(IFERROR(INDEX('Normalized Scores'!AV$5:AV$1048576,MATCH($D888,'Normalized Scores'!$A$5:$A$1048576,)),"")*Summary!$B$13)*100</f>
        <v>#VALUE!</v>
      </c>
      <c r="AB888" s="10" t="e">
        <f t="shared" si="138"/>
        <v>#VALUE!</v>
      </c>
      <c r="AC888" s="34" t="e">
        <f>(IFERROR(INDEX('Normalized Scores'!BA$5:BA$1048576,MATCH($D888,'Normalized Scores'!$A$5:$A$1048576,)),"")*Summary!$B$14)*100</f>
        <v>#VALUE!</v>
      </c>
      <c r="AD888" s="14" t="e">
        <f t="shared" si="139"/>
        <v>#VALUE!</v>
      </c>
    </row>
    <row r="889" spans="4:30">
      <c r="D889" s="8" t="e">
        <v>#N/A</v>
      </c>
      <c r="E889" s="9" t="str">
        <f>IFERROR(INDEX('Normalized Scores'!B$5:B$1048576,MATCH($D889,'Normalized Scores'!$A$5:$A$1048576,)),"")</f>
        <v/>
      </c>
      <c r="F889" s="12" t="str">
        <f>IFERROR(INDEX('Normalized Scores'!C$5:C$1048576,MATCH($D889,'Normalized Scores'!$A$5:$A$1048576,)),"")</f>
        <v/>
      </c>
      <c r="G889" s="79" t="str">
        <f>IFERROR(INDEX('Normalized Scores'!D$5:D$1048576,MATCH($D889,'Normalized Scores'!$A$5:$A$1048576,)),"")</f>
        <v/>
      </c>
      <c r="H889" s="79" t="str">
        <f>IFERROR(INDEX('Normalized Scores'!E$5:E$1048576,MATCH($D889,'Normalized Scores'!$A$5:$A$1048576,)),"")</f>
        <v/>
      </c>
      <c r="I889" s="79" t="str">
        <f>IFERROR(INDEX('Normalized Scores'!F$5:F$1048576,MATCH($D889,'Normalized Scores'!$A$5:$A$1048576,)),"")</f>
        <v/>
      </c>
      <c r="J889" s="79" t="str">
        <f>IFERROR(INDEX('Normalized Scores'!G$5:G$1048576,MATCH($D889,'Normalized Scores'!$A$5:$A$1048576,)),"")</f>
        <v/>
      </c>
      <c r="K889" s="36" t="e">
        <f>(IFERROR(INDEX('Normalized Scores'!H$5:H$1048576,MATCH($D889,'Normalized Scores'!$A$5:$A$1048576,)),"")*100)</f>
        <v>#VALUE!</v>
      </c>
      <c r="L889" s="20" t="e">
        <f t="shared" si="130"/>
        <v>#VALUE!</v>
      </c>
      <c r="M889" s="26" t="e">
        <f>(IFERROR(INDEX('Normalized Scores'!J$5:J$1048576,MATCH($D889,'Normalized Scores'!$A$5:$A$1048576,)),"")*Summary!$B$6)*100</f>
        <v>#VALUE!</v>
      </c>
      <c r="N889" s="20" t="e">
        <f t="shared" si="131"/>
        <v>#VALUE!</v>
      </c>
      <c r="O889" s="27" t="e">
        <f>(IFERROR(INDEX('Normalized Scores'!L$5:L$1048576,MATCH($D889,'Normalized Scores'!$A$5:$A$1048576,)),"")*Summary!$B$7)*100</f>
        <v>#VALUE!</v>
      </c>
      <c r="P889" s="20" t="e">
        <f t="shared" si="132"/>
        <v>#VALUE!</v>
      </c>
      <c r="Q889" s="28" t="e">
        <f>(IFERROR(INDEX('Normalized Scores'!R$5:R$1048576,MATCH($D889,'Normalized Scores'!$A$5:$A$1048576,)),"")*Summary!$B$8)*100</f>
        <v>#VALUE!</v>
      </c>
      <c r="R889" s="20" t="e">
        <f t="shared" si="133"/>
        <v>#VALUE!</v>
      </c>
      <c r="S889" s="29" t="e">
        <f>(IFERROR(INDEX('Normalized Scores'!Z$5:Z$1048576,MATCH($D889,'Normalized Scores'!$A$5:$A$1048576,)),"")*Summary!$B$9)*100</f>
        <v>#VALUE!</v>
      </c>
      <c r="T889" s="8" t="e">
        <f t="shared" si="134"/>
        <v>#VALUE!</v>
      </c>
      <c r="U889" s="30" t="e">
        <f>(IFERROR(INDEX('Normalized Scores'!AL$5:AL$1048576,MATCH($D889,'Normalized Scores'!$A$5:$A$1048576,)),"")*Summary!$B$10)*100</f>
        <v>#VALUE!</v>
      </c>
      <c r="V889" s="8" t="e">
        <f t="shared" si="135"/>
        <v>#VALUE!</v>
      </c>
      <c r="W889" s="31" t="e">
        <f>(IFERROR(INDEX('Normalized Scores'!AR$5:AR$1048576,MATCH($D889,'Normalized Scores'!$A$5:$A$1048576,)),"")*Summary!$B$11)*100</f>
        <v>#VALUE!</v>
      </c>
      <c r="X889" s="8" t="e">
        <f t="shared" si="136"/>
        <v>#VALUE!</v>
      </c>
      <c r="Y889" s="32" t="e">
        <f>(IFERROR(INDEX('Normalized Scores'!AT$5:AT$1048576,MATCH($D889,'Normalized Scores'!$A$5:$A$1048576,)),"")*Summary!$B$12)*100</f>
        <v>#VALUE!</v>
      </c>
      <c r="Z889" s="8" t="e">
        <f t="shared" si="137"/>
        <v>#VALUE!</v>
      </c>
      <c r="AA889" s="33" t="e">
        <f>(IFERROR(INDEX('Normalized Scores'!AV$5:AV$1048576,MATCH($D889,'Normalized Scores'!$A$5:$A$1048576,)),"")*Summary!$B$13)*100</f>
        <v>#VALUE!</v>
      </c>
      <c r="AB889" s="10" t="e">
        <f t="shared" si="138"/>
        <v>#VALUE!</v>
      </c>
      <c r="AC889" s="34" t="e">
        <f>(IFERROR(INDEX('Normalized Scores'!BA$5:BA$1048576,MATCH($D889,'Normalized Scores'!$A$5:$A$1048576,)),"")*Summary!$B$14)*100</f>
        <v>#VALUE!</v>
      </c>
      <c r="AD889" s="14" t="e">
        <f t="shared" si="139"/>
        <v>#VALUE!</v>
      </c>
    </row>
    <row r="890" spans="4:30">
      <c r="D890" s="8" t="e">
        <v>#N/A</v>
      </c>
      <c r="E890" s="9" t="str">
        <f>IFERROR(INDEX('Normalized Scores'!B$5:B$1048576,MATCH($D890,'Normalized Scores'!$A$5:$A$1048576,)),"")</f>
        <v/>
      </c>
      <c r="F890" s="12" t="str">
        <f>IFERROR(INDEX('Normalized Scores'!C$5:C$1048576,MATCH($D890,'Normalized Scores'!$A$5:$A$1048576,)),"")</f>
        <v/>
      </c>
      <c r="G890" s="79" t="str">
        <f>IFERROR(INDEX('Normalized Scores'!D$5:D$1048576,MATCH($D890,'Normalized Scores'!$A$5:$A$1048576,)),"")</f>
        <v/>
      </c>
      <c r="H890" s="79" t="str">
        <f>IFERROR(INDEX('Normalized Scores'!E$5:E$1048576,MATCH($D890,'Normalized Scores'!$A$5:$A$1048576,)),"")</f>
        <v/>
      </c>
      <c r="I890" s="79" t="str">
        <f>IFERROR(INDEX('Normalized Scores'!F$5:F$1048576,MATCH($D890,'Normalized Scores'!$A$5:$A$1048576,)),"")</f>
        <v/>
      </c>
      <c r="J890" s="79" t="str">
        <f>IFERROR(INDEX('Normalized Scores'!G$5:G$1048576,MATCH($D890,'Normalized Scores'!$A$5:$A$1048576,)),"")</f>
        <v/>
      </c>
      <c r="K890" s="36" t="e">
        <f>(IFERROR(INDEX('Normalized Scores'!H$5:H$1048576,MATCH($D890,'Normalized Scores'!$A$5:$A$1048576,)),"")*100)</f>
        <v>#VALUE!</v>
      </c>
      <c r="L890" s="20" t="e">
        <f t="shared" si="130"/>
        <v>#VALUE!</v>
      </c>
      <c r="M890" s="26" t="e">
        <f>(IFERROR(INDEX('Normalized Scores'!J$5:J$1048576,MATCH($D890,'Normalized Scores'!$A$5:$A$1048576,)),"")*Summary!$B$6)*100</f>
        <v>#VALUE!</v>
      </c>
      <c r="N890" s="20" t="e">
        <f t="shared" si="131"/>
        <v>#VALUE!</v>
      </c>
      <c r="O890" s="27" t="e">
        <f>(IFERROR(INDEX('Normalized Scores'!L$5:L$1048576,MATCH($D890,'Normalized Scores'!$A$5:$A$1048576,)),"")*Summary!$B$7)*100</f>
        <v>#VALUE!</v>
      </c>
      <c r="P890" s="20" t="e">
        <f t="shared" si="132"/>
        <v>#VALUE!</v>
      </c>
      <c r="Q890" s="28" t="e">
        <f>(IFERROR(INDEX('Normalized Scores'!R$5:R$1048576,MATCH($D890,'Normalized Scores'!$A$5:$A$1048576,)),"")*Summary!$B$8)*100</f>
        <v>#VALUE!</v>
      </c>
      <c r="R890" s="20" t="e">
        <f t="shared" si="133"/>
        <v>#VALUE!</v>
      </c>
      <c r="S890" s="29" t="e">
        <f>(IFERROR(INDEX('Normalized Scores'!Z$5:Z$1048576,MATCH($D890,'Normalized Scores'!$A$5:$A$1048576,)),"")*Summary!$B$9)*100</f>
        <v>#VALUE!</v>
      </c>
      <c r="T890" s="8" t="e">
        <f t="shared" si="134"/>
        <v>#VALUE!</v>
      </c>
      <c r="U890" s="30" t="e">
        <f>(IFERROR(INDEX('Normalized Scores'!AL$5:AL$1048576,MATCH($D890,'Normalized Scores'!$A$5:$A$1048576,)),"")*Summary!$B$10)*100</f>
        <v>#VALUE!</v>
      </c>
      <c r="V890" s="8" t="e">
        <f t="shared" si="135"/>
        <v>#VALUE!</v>
      </c>
      <c r="W890" s="31" t="e">
        <f>(IFERROR(INDEX('Normalized Scores'!AR$5:AR$1048576,MATCH($D890,'Normalized Scores'!$A$5:$A$1048576,)),"")*Summary!$B$11)*100</f>
        <v>#VALUE!</v>
      </c>
      <c r="X890" s="8" t="e">
        <f t="shared" si="136"/>
        <v>#VALUE!</v>
      </c>
      <c r="Y890" s="32" t="e">
        <f>(IFERROR(INDEX('Normalized Scores'!AT$5:AT$1048576,MATCH($D890,'Normalized Scores'!$A$5:$A$1048576,)),"")*Summary!$B$12)*100</f>
        <v>#VALUE!</v>
      </c>
      <c r="Z890" s="8" t="e">
        <f t="shared" si="137"/>
        <v>#VALUE!</v>
      </c>
      <c r="AA890" s="33" t="e">
        <f>(IFERROR(INDEX('Normalized Scores'!AV$5:AV$1048576,MATCH($D890,'Normalized Scores'!$A$5:$A$1048576,)),"")*Summary!$B$13)*100</f>
        <v>#VALUE!</v>
      </c>
      <c r="AB890" s="10" t="e">
        <f t="shared" si="138"/>
        <v>#VALUE!</v>
      </c>
      <c r="AC890" s="34" t="e">
        <f>(IFERROR(INDEX('Normalized Scores'!BA$5:BA$1048576,MATCH($D890,'Normalized Scores'!$A$5:$A$1048576,)),"")*Summary!$B$14)*100</f>
        <v>#VALUE!</v>
      </c>
      <c r="AD890" s="14" t="e">
        <f t="shared" si="139"/>
        <v>#VALUE!</v>
      </c>
    </row>
    <row r="891" spans="4:30">
      <c r="D891" s="8" t="e">
        <v>#N/A</v>
      </c>
      <c r="E891" s="9" t="str">
        <f>IFERROR(INDEX('Normalized Scores'!B$5:B$1048576,MATCH($D891,'Normalized Scores'!$A$5:$A$1048576,)),"")</f>
        <v/>
      </c>
      <c r="F891" s="12" t="str">
        <f>IFERROR(INDEX('Normalized Scores'!C$5:C$1048576,MATCH($D891,'Normalized Scores'!$A$5:$A$1048576,)),"")</f>
        <v/>
      </c>
      <c r="G891" s="79" t="str">
        <f>IFERROR(INDEX('Normalized Scores'!D$5:D$1048576,MATCH($D891,'Normalized Scores'!$A$5:$A$1048576,)),"")</f>
        <v/>
      </c>
      <c r="H891" s="79" t="str">
        <f>IFERROR(INDEX('Normalized Scores'!E$5:E$1048576,MATCH($D891,'Normalized Scores'!$A$5:$A$1048576,)),"")</f>
        <v/>
      </c>
      <c r="I891" s="79" t="str">
        <f>IFERROR(INDEX('Normalized Scores'!F$5:F$1048576,MATCH($D891,'Normalized Scores'!$A$5:$A$1048576,)),"")</f>
        <v/>
      </c>
      <c r="J891" s="79" t="str">
        <f>IFERROR(INDEX('Normalized Scores'!G$5:G$1048576,MATCH($D891,'Normalized Scores'!$A$5:$A$1048576,)),"")</f>
        <v/>
      </c>
      <c r="K891" s="36" t="e">
        <f>(IFERROR(INDEX('Normalized Scores'!H$5:H$1048576,MATCH($D891,'Normalized Scores'!$A$5:$A$1048576,)),"")*100)</f>
        <v>#VALUE!</v>
      </c>
      <c r="L891" s="20" t="e">
        <f t="shared" si="130"/>
        <v>#VALUE!</v>
      </c>
      <c r="M891" s="26" t="e">
        <f>(IFERROR(INDEX('Normalized Scores'!J$5:J$1048576,MATCH($D891,'Normalized Scores'!$A$5:$A$1048576,)),"")*Summary!$B$6)*100</f>
        <v>#VALUE!</v>
      </c>
      <c r="N891" s="20" t="e">
        <f t="shared" si="131"/>
        <v>#VALUE!</v>
      </c>
      <c r="O891" s="27" t="e">
        <f>(IFERROR(INDEX('Normalized Scores'!L$5:L$1048576,MATCH($D891,'Normalized Scores'!$A$5:$A$1048576,)),"")*Summary!$B$7)*100</f>
        <v>#VALUE!</v>
      </c>
      <c r="P891" s="20" t="e">
        <f t="shared" si="132"/>
        <v>#VALUE!</v>
      </c>
      <c r="Q891" s="28" t="e">
        <f>(IFERROR(INDEX('Normalized Scores'!R$5:R$1048576,MATCH($D891,'Normalized Scores'!$A$5:$A$1048576,)),"")*Summary!$B$8)*100</f>
        <v>#VALUE!</v>
      </c>
      <c r="R891" s="20" t="e">
        <f t="shared" si="133"/>
        <v>#VALUE!</v>
      </c>
      <c r="S891" s="29" t="e">
        <f>(IFERROR(INDEX('Normalized Scores'!Z$5:Z$1048576,MATCH($D891,'Normalized Scores'!$A$5:$A$1048576,)),"")*Summary!$B$9)*100</f>
        <v>#VALUE!</v>
      </c>
      <c r="T891" s="8" t="e">
        <f t="shared" si="134"/>
        <v>#VALUE!</v>
      </c>
      <c r="U891" s="30" t="e">
        <f>(IFERROR(INDEX('Normalized Scores'!AL$5:AL$1048576,MATCH($D891,'Normalized Scores'!$A$5:$A$1048576,)),"")*Summary!$B$10)*100</f>
        <v>#VALUE!</v>
      </c>
      <c r="V891" s="8" t="e">
        <f t="shared" si="135"/>
        <v>#VALUE!</v>
      </c>
      <c r="W891" s="31" t="e">
        <f>(IFERROR(INDEX('Normalized Scores'!AR$5:AR$1048576,MATCH($D891,'Normalized Scores'!$A$5:$A$1048576,)),"")*Summary!$B$11)*100</f>
        <v>#VALUE!</v>
      </c>
      <c r="X891" s="8" t="e">
        <f t="shared" si="136"/>
        <v>#VALUE!</v>
      </c>
      <c r="Y891" s="32" t="e">
        <f>(IFERROR(INDEX('Normalized Scores'!AT$5:AT$1048576,MATCH($D891,'Normalized Scores'!$A$5:$A$1048576,)),"")*Summary!$B$12)*100</f>
        <v>#VALUE!</v>
      </c>
      <c r="Z891" s="8" t="e">
        <f t="shared" si="137"/>
        <v>#VALUE!</v>
      </c>
      <c r="AA891" s="33" t="e">
        <f>(IFERROR(INDEX('Normalized Scores'!AV$5:AV$1048576,MATCH($D891,'Normalized Scores'!$A$5:$A$1048576,)),"")*Summary!$B$13)*100</f>
        <v>#VALUE!</v>
      </c>
      <c r="AB891" s="10" t="e">
        <f t="shared" si="138"/>
        <v>#VALUE!</v>
      </c>
      <c r="AC891" s="34" t="e">
        <f>(IFERROR(INDEX('Normalized Scores'!BA$5:BA$1048576,MATCH($D891,'Normalized Scores'!$A$5:$A$1048576,)),"")*Summary!$B$14)*100</f>
        <v>#VALUE!</v>
      </c>
      <c r="AD891" s="14" t="e">
        <f t="shared" si="139"/>
        <v>#VALUE!</v>
      </c>
    </row>
    <row r="892" spans="4:30">
      <c r="D892" s="8" t="e">
        <v>#N/A</v>
      </c>
      <c r="E892" s="9" t="str">
        <f>IFERROR(INDEX('Normalized Scores'!B$5:B$1048576,MATCH($D892,'Normalized Scores'!$A$5:$A$1048576,)),"")</f>
        <v/>
      </c>
      <c r="F892" s="12" t="str">
        <f>IFERROR(INDEX('Normalized Scores'!C$5:C$1048576,MATCH($D892,'Normalized Scores'!$A$5:$A$1048576,)),"")</f>
        <v/>
      </c>
      <c r="G892" s="79" t="str">
        <f>IFERROR(INDEX('Normalized Scores'!D$5:D$1048576,MATCH($D892,'Normalized Scores'!$A$5:$A$1048576,)),"")</f>
        <v/>
      </c>
      <c r="H892" s="79" t="str">
        <f>IFERROR(INDEX('Normalized Scores'!E$5:E$1048576,MATCH($D892,'Normalized Scores'!$A$5:$A$1048576,)),"")</f>
        <v/>
      </c>
      <c r="I892" s="79" t="str">
        <f>IFERROR(INDEX('Normalized Scores'!F$5:F$1048576,MATCH($D892,'Normalized Scores'!$A$5:$A$1048576,)),"")</f>
        <v/>
      </c>
      <c r="J892" s="79" t="str">
        <f>IFERROR(INDEX('Normalized Scores'!G$5:G$1048576,MATCH($D892,'Normalized Scores'!$A$5:$A$1048576,)),"")</f>
        <v/>
      </c>
      <c r="K892" s="36" t="e">
        <f>(IFERROR(INDEX('Normalized Scores'!H$5:H$1048576,MATCH($D892,'Normalized Scores'!$A$5:$A$1048576,)),"")*100)</f>
        <v>#VALUE!</v>
      </c>
      <c r="L892" s="20" t="e">
        <f t="shared" si="130"/>
        <v>#VALUE!</v>
      </c>
      <c r="M892" s="26" t="e">
        <f>(IFERROR(INDEX('Normalized Scores'!J$5:J$1048576,MATCH($D892,'Normalized Scores'!$A$5:$A$1048576,)),"")*Summary!$B$6)*100</f>
        <v>#VALUE!</v>
      </c>
      <c r="N892" s="20" t="e">
        <f t="shared" si="131"/>
        <v>#VALUE!</v>
      </c>
      <c r="O892" s="27" t="e">
        <f>(IFERROR(INDEX('Normalized Scores'!L$5:L$1048576,MATCH($D892,'Normalized Scores'!$A$5:$A$1048576,)),"")*Summary!$B$7)*100</f>
        <v>#VALUE!</v>
      </c>
      <c r="P892" s="20" t="e">
        <f t="shared" si="132"/>
        <v>#VALUE!</v>
      </c>
      <c r="Q892" s="28" t="e">
        <f>(IFERROR(INDEX('Normalized Scores'!R$5:R$1048576,MATCH($D892,'Normalized Scores'!$A$5:$A$1048576,)),"")*Summary!$B$8)*100</f>
        <v>#VALUE!</v>
      </c>
      <c r="R892" s="20" t="e">
        <f t="shared" si="133"/>
        <v>#VALUE!</v>
      </c>
      <c r="S892" s="29" t="e">
        <f>(IFERROR(INDEX('Normalized Scores'!Z$5:Z$1048576,MATCH($D892,'Normalized Scores'!$A$5:$A$1048576,)),"")*Summary!$B$9)*100</f>
        <v>#VALUE!</v>
      </c>
      <c r="T892" s="8" t="e">
        <f t="shared" si="134"/>
        <v>#VALUE!</v>
      </c>
      <c r="U892" s="30" t="e">
        <f>(IFERROR(INDEX('Normalized Scores'!AL$5:AL$1048576,MATCH($D892,'Normalized Scores'!$A$5:$A$1048576,)),"")*Summary!$B$10)*100</f>
        <v>#VALUE!</v>
      </c>
      <c r="V892" s="8" t="e">
        <f t="shared" si="135"/>
        <v>#VALUE!</v>
      </c>
      <c r="W892" s="31" t="e">
        <f>(IFERROR(INDEX('Normalized Scores'!AR$5:AR$1048576,MATCH($D892,'Normalized Scores'!$A$5:$A$1048576,)),"")*Summary!$B$11)*100</f>
        <v>#VALUE!</v>
      </c>
      <c r="X892" s="8" t="e">
        <f t="shared" si="136"/>
        <v>#VALUE!</v>
      </c>
      <c r="Y892" s="32" t="e">
        <f>(IFERROR(INDEX('Normalized Scores'!AT$5:AT$1048576,MATCH($D892,'Normalized Scores'!$A$5:$A$1048576,)),"")*Summary!$B$12)*100</f>
        <v>#VALUE!</v>
      </c>
      <c r="Z892" s="8" t="e">
        <f t="shared" si="137"/>
        <v>#VALUE!</v>
      </c>
      <c r="AA892" s="33" t="e">
        <f>(IFERROR(INDEX('Normalized Scores'!AV$5:AV$1048576,MATCH($D892,'Normalized Scores'!$A$5:$A$1048576,)),"")*Summary!$B$13)*100</f>
        <v>#VALUE!</v>
      </c>
      <c r="AB892" s="10" t="e">
        <f t="shared" si="138"/>
        <v>#VALUE!</v>
      </c>
      <c r="AC892" s="34" t="e">
        <f>(IFERROR(INDEX('Normalized Scores'!BA$5:BA$1048576,MATCH($D892,'Normalized Scores'!$A$5:$A$1048576,)),"")*Summary!$B$14)*100</f>
        <v>#VALUE!</v>
      </c>
      <c r="AD892" s="14" t="e">
        <f t="shared" si="139"/>
        <v>#VALUE!</v>
      </c>
    </row>
    <row r="893" spans="4:30">
      <c r="D893" s="8" t="e">
        <v>#N/A</v>
      </c>
      <c r="E893" s="9" t="str">
        <f>IFERROR(INDEX('Normalized Scores'!B$5:B$1048576,MATCH($D893,'Normalized Scores'!$A$5:$A$1048576,)),"")</f>
        <v/>
      </c>
      <c r="F893" s="12" t="str">
        <f>IFERROR(INDEX('Normalized Scores'!C$5:C$1048576,MATCH($D893,'Normalized Scores'!$A$5:$A$1048576,)),"")</f>
        <v/>
      </c>
      <c r="G893" s="79" t="str">
        <f>IFERROR(INDEX('Normalized Scores'!D$5:D$1048576,MATCH($D893,'Normalized Scores'!$A$5:$A$1048576,)),"")</f>
        <v/>
      </c>
      <c r="H893" s="79" t="str">
        <f>IFERROR(INDEX('Normalized Scores'!E$5:E$1048576,MATCH($D893,'Normalized Scores'!$A$5:$A$1048576,)),"")</f>
        <v/>
      </c>
      <c r="I893" s="79" t="str">
        <f>IFERROR(INDEX('Normalized Scores'!F$5:F$1048576,MATCH($D893,'Normalized Scores'!$A$5:$A$1048576,)),"")</f>
        <v/>
      </c>
      <c r="J893" s="79" t="str">
        <f>IFERROR(INDEX('Normalized Scores'!G$5:G$1048576,MATCH($D893,'Normalized Scores'!$A$5:$A$1048576,)),"")</f>
        <v/>
      </c>
      <c r="K893" s="36" t="e">
        <f>(IFERROR(INDEX('Normalized Scores'!H$5:H$1048576,MATCH($D893,'Normalized Scores'!$A$5:$A$1048576,)),"")*100)</f>
        <v>#VALUE!</v>
      </c>
      <c r="L893" s="20" t="e">
        <f t="shared" si="130"/>
        <v>#VALUE!</v>
      </c>
      <c r="M893" s="26" t="e">
        <f>(IFERROR(INDEX('Normalized Scores'!J$5:J$1048576,MATCH($D893,'Normalized Scores'!$A$5:$A$1048576,)),"")*Summary!$B$6)*100</f>
        <v>#VALUE!</v>
      </c>
      <c r="N893" s="20" t="e">
        <f t="shared" si="131"/>
        <v>#VALUE!</v>
      </c>
      <c r="O893" s="27" t="e">
        <f>(IFERROR(INDEX('Normalized Scores'!L$5:L$1048576,MATCH($D893,'Normalized Scores'!$A$5:$A$1048576,)),"")*Summary!$B$7)*100</f>
        <v>#VALUE!</v>
      </c>
      <c r="P893" s="20" t="e">
        <f t="shared" si="132"/>
        <v>#VALUE!</v>
      </c>
      <c r="Q893" s="28" t="e">
        <f>(IFERROR(INDEX('Normalized Scores'!R$5:R$1048576,MATCH($D893,'Normalized Scores'!$A$5:$A$1048576,)),"")*Summary!$B$8)*100</f>
        <v>#VALUE!</v>
      </c>
      <c r="R893" s="20" t="e">
        <f t="shared" si="133"/>
        <v>#VALUE!</v>
      </c>
      <c r="S893" s="29" t="e">
        <f>(IFERROR(INDEX('Normalized Scores'!Z$5:Z$1048576,MATCH($D893,'Normalized Scores'!$A$5:$A$1048576,)),"")*Summary!$B$9)*100</f>
        <v>#VALUE!</v>
      </c>
      <c r="T893" s="8" t="e">
        <f t="shared" si="134"/>
        <v>#VALUE!</v>
      </c>
      <c r="U893" s="30" t="e">
        <f>(IFERROR(INDEX('Normalized Scores'!AL$5:AL$1048576,MATCH($D893,'Normalized Scores'!$A$5:$A$1048576,)),"")*Summary!$B$10)*100</f>
        <v>#VALUE!</v>
      </c>
      <c r="V893" s="8" t="e">
        <f t="shared" si="135"/>
        <v>#VALUE!</v>
      </c>
      <c r="W893" s="31" t="e">
        <f>(IFERROR(INDEX('Normalized Scores'!AR$5:AR$1048576,MATCH($D893,'Normalized Scores'!$A$5:$A$1048576,)),"")*Summary!$B$11)*100</f>
        <v>#VALUE!</v>
      </c>
      <c r="X893" s="8" t="e">
        <f t="shared" si="136"/>
        <v>#VALUE!</v>
      </c>
      <c r="Y893" s="32" t="e">
        <f>(IFERROR(INDEX('Normalized Scores'!AT$5:AT$1048576,MATCH($D893,'Normalized Scores'!$A$5:$A$1048576,)),"")*Summary!$B$12)*100</f>
        <v>#VALUE!</v>
      </c>
      <c r="Z893" s="8" t="e">
        <f t="shared" si="137"/>
        <v>#VALUE!</v>
      </c>
      <c r="AA893" s="33" t="e">
        <f>(IFERROR(INDEX('Normalized Scores'!AV$5:AV$1048576,MATCH($D893,'Normalized Scores'!$A$5:$A$1048576,)),"")*Summary!$B$13)*100</f>
        <v>#VALUE!</v>
      </c>
      <c r="AB893" s="10" t="e">
        <f t="shared" si="138"/>
        <v>#VALUE!</v>
      </c>
      <c r="AC893" s="34" t="e">
        <f>(IFERROR(INDEX('Normalized Scores'!BA$5:BA$1048576,MATCH($D893,'Normalized Scores'!$A$5:$A$1048576,)),"")*Summary!$B$14)*100</f>
        <v>#VALUE!</v>
      </c>
      <c r="AD893" s="14" t="e">
        <f t="shared" si="139"/>
        <v>#VALUE!</v>
      </c>
    </row>
    <row r="894" spans="4:30">
      <c r="D894" s="8" t="e">
        <v>#N/A</v>
      </c>
      <c r="E894" s="9" t="str">
        <f>IFERROR(INDEX('Normalized Scores'!B$5:B$1048576,MATCH($D894,'Normalized Scores'!$A$5:$A$1048576,)),"")</f>
        <v/>
      </c>
      <c r="F894" s="12" t="str">
        <f>IFERROR(INDEX('Normalized Scores'!C$5:C$1048576,MATCH($D894,'Normalized Scores'!$A$5:$A$1048576,)),"")</f>
        <v/>
      </c>
      <c r="G894" s="79" t="str">
        <f>IFERROR(INDEX('Normalized Scores'!D$5:D$1048576,MATCH($D894,'Normalized Scores'!$A$5:$A$1048576,)),"")</f>
        <v/>
      </c>
      <c r="H894" s="79" t="str">
        <f>IFERROR(INDEX('Normalized Scores'!E$5:E$1048576,MATCH($D894,'Normalized Scores'!$A$5:$A$1048576,)),"")</f>
        <v/>
      </c>
      <c r="I894" s="79" t="str">
        <f>IFERROR(INDEX('Normalized Scores'!F$5:F$1048576,MATCH($D894,'Normalized Scores'!$A$5:$A$1048576,)),"")</f>
        <v/>
      </c>
      <c r="J894" s="79" t="str">
        <f>IFERROR(INDEX('Normalized Scores'!G$5:G$1048576,MATCH($D894,'Normalized Scores'!$A$5:$A$1048576,)),"")</f>
        <v/>
      </c>
      <c r="K894" s="36" t="e">
        <f>(IFERROR(INDEX('Normalized Scores'!H$5:H$1048576,MATCH($D894,'Normalized Scores'!$A$5:$A$1048576,)),"")*100)</f>
        <v>#VALUE!</v>
      </c>
      <c r="L894" s="20" t="e">
        <f t="shared" si="130"/>
        <v>#VALUE!</v>
      </c>
      <c r="M894" s="26" t="e">
        <f>(IFERROR(INDEX('Normalized Scores'!J$5:J$1048576,MATCH($D894,'Normalized Scores'!$A$5:$A$1048576,)),"")*Summary!$B$6)*100</f>
        <v>#VALUE!</v>
      </c>
      <c r="N894" s="20" t="e">
        <f t="shared" si="131"/>
        <v>#VALUE!</v>
      </c>
      <c r="O894" s="27" t="e">
        <f>(IFERROR(INDEX('Normalized Scores'!L$5:L$1048576,MATCH($D894,'Normalized Scores'!$A$5:$A$1048576,)),"")*Summary!$B$7)*100</f>
        <v>#VALUE!</v>
      </c>
      <c r="P894" s="20" t="e">
        <f t="shared" si="132"/>
        <v>#VALUE!</v>
      </c>
      <c r="Q894" s="28" t="e">
        <f>(IFERROR(INDEX('Normalized Scores'!R$5:R$1048576,MATCH($D894,'Normalized Scores'!$A$5:$A$1048576,)),"")*Summary!$B$8)*100</f>
        <v>#VALUE!</v>
      </c>
      <c r="R894" s="20" t="e">
        <f t="shared" si="133"/>
        <v>#VALUE!</v>
      </c>
      <c r="S894" s="29" t="e">
        <f>(IFERROR(INDEX('Normalized Scores'!Z$5:Z$1048576,MATCH($D894,'Normalized Scores'!$A$5:$A$1048576,)),"")*Summary!$B$9)*100</f>
        <v>#VALUE!</v>
      </c>
      <c r="T894" s="8" t="e">
        <f t="shared" si="134"/>
        <v>#VALUE!</v>
      </c>
      <c r="U894" s="30" t="e">
        <f>(IFERROR(INDEX('Normalized Scores'!AL$5:AL$1048576,MATCH($D894,'Normalized Scores'!$A$5:$A$1048576,)),"")*Summary!$B$10)*100</f>
        <v>#VALUE!</v>
      </c>
      <c r="V894" s="8" t="e">
        <f t="shared" si="135"/>
        <v>#VALUE!</v>
      </c>
      <c r="W894" s="31" t="e">
        <f>(IFERROR(INDEX('Normalized Scores'!AR$5:AR$1048576,MATCH($D894,'Normalized Scores'!$A$5:$A$1048576,)),"")*Summary!$B$11)*100</f>
        <v>#VALUE!</v>
      </c>
      <c r="X894" s="8" t="e">
        <f t="shared" si="136"/>
        <v>#VALUE!</v>
      </c>
      <c r="Y894" s="32" t="e">
        <f>(IFERROR(INDEX('Normalized Scores'!AT$5:AT$1048576,MATCH($D894,'Normalized Scores'!$A$5:$A$1048576,)),"")*Summary!$B$12)*100</f>
        <v>#VALUE!</v>
      </c>
      <c r="Z894" s="8" t="e">
        <f t="shared" si="137"/>
        <v>#VALUE!</v>
      </c>
      <c r="AA894" s="33" t="e">
        <f>(IFERROR(INDEX('Normalized Scores'!AV$5:AV$1048576,MATCH($D894,'Normalized Scores'!$A$5:$A$1048576,)),"")*Summary!$B$13)*100</f>
        <v>#VALUE!</v>
      </c>
      <c r="AB894" s="10" t="e">
        <f t="shared" si="138"/>
        <v>#VALUE!</v>
      </c>
      <c r="AC894" s="34" t="e">
        <f>(IFERROR(INDEX('Normalized Scores'!BA$5:BA$1048576,MATCH($D894,'Normalized Scores'!$A$5:$A$1048576,)),"")*Summary!$B$14)*100</f>
        <v>#VALUE!</v>
      </c>
      <c r="AD894" s="14" t="e">
        <f t="shared" si="139"/>
        <v>#VALUE!</v>
      </c>
    </row>
    <row r="895" spans="4:30">
      <c r="D895" s="8" t="e">
        <v>#N/A</v>
      </c>
      <c r="E895" s="9" t="str">
        <f>IFERROR(INDEX('Normalized Scores'!B$5:B$1048576,MATCH($D895,'Normalized Scores'!$A$5:$A$1048576,)),"")</f>
        <v/>
      </c>
      <c r="F895" s="12" t="str">
        <f>IFERROR(INDEX('Normalized Scores'!C$5:C$1048576,MATCH($D895,'Normalized Scores'!$A$5:$A$1048576,)),"")</f>
        <v/>
      </c>
      <c r="G895" s="79" t="str">
        <f>IFERROR(INDEX('Normalized Scores'!D$5:D$1048576,MATCH($D895,'Normalized Scores'!$A$5:$A$1048576,)),"")</f>
        <v/>
      </c>
      <c r="H895" s="79" t="str">
        <f>IFERROR(INDEX('Normalized Scores'!E$5:E$1048576,MATCH($D895,'Normalized Scores'!$A$5:$A$1048576,)),"")</f>
        <v/>
      </c>
      <c r="I895" s="79" t="str">
        <f>IFERROR(INDEX('Normalized Scores'!F$5:F$1048576,MATCH($D895,'Normalized Scores'!$A$5:$A$1048576,)),"")</f>
        <v/>
      </c>
      <c r="J895" s="79" t="str">
        <f>IFERROR(INDEX('Normalized Scores'!G$5:G$1048576,MATCH($D895,'Normalized Scores'!$A$5:$A$1048576,)),"")</f>
        <v/>
      </c>
      <c r="K895" s="36" t="e">
        <f>(IFERROR(INDEX('Normalized Scores'!H$5:H$1048576,MATCH($D895,'Normalized Scores'!$A$5:$A$1048576,)),"")*100)</f>
        <v>#VALUE!</v>
      </c>
      <c r="L895" s="20" t="e">
        <f t="shared" si="130"/>
        <v>#VALUE!</v>
      </c>
      <c r="M895" s="26" t="e">
        <f>(IFERROR(INDEX('Normalized Scores'!J$5:J$1048576,MATCH($D895,'Normalized Scores'!$A$5:$A$1048576,)),"")*Summary!$B$6)*100</f>
        <v>#VALUE!</v>
      </c>
      <c r="N895" s="20" t="e">
        <f t="shared" si="131"/>
        <v>#VALUE!</v>
      </c>
      <c r="O895" s="27" t="e">
        <f>(IFERROR(INDEX('Normalized Scores'!L$5:L$1048576,MATCH($D895,'Normalized Scores'!$A$5:$A$1048576,)),"")*Summary!$B$7)*100</f>
        <v>#VALUE!</v>
      </c>
      <c r="P895" s="20" t="e">
        <f t="shared" si="132"/>
        <v>#VALUE!</v>
      </c>
      <c r="Q895" s="28" t="e">
        <f>(IFERROR(INDEX('Normalized Scores'!R$5:R$1048576,MATCH($D895,'Normalized Scores'!$A$5:$A$1048576,)),"")*Summary!$B$8)*100</f>
        <v>#VALUE!</v>
      </c>
      <c r="R895" s="20" t="e">
        <f t="shared" si="133"/>
        <v>#VALUE!</v>
      </c>
      <c r="S895" s="29" t="e">
        <f>(IFERROR(INDEX('Normalized Scores'!Z$5:Z$1048576,MATCH($D895,'Normalized Scores'!$A$5:$A$1048576,)),"")*Summary!$B$9)*100</f>
        <v>#VALUE!</v>
      </c>
      <c r="T895" s="8" t="e">
        <f t="shared" si="134"/>
        <v>#VALUE!</v>
      </c>
      <c r="U895" s="30" t="e">
        <f>(IFERROR(INDEX('Normalized Scores'!AL$5:AL$1048576,MATCH($D895,'Normalized Scores'!$A$5:$A$1048576,)),"")*Summary!$B$10)*100</f>
        <v>#VALUE!</v>
      </c>
      <c r="V895" s="8" t="e">
        <f t="shared" si="135"/>
        <v>#VALUE!</v>
      </c>
      <c r="W895" s="31" t="e">
        <f>(IFERROR(INDEX('Normalized Scores'!AR$5:AR$1048576,MATCH($D895,'Normalized Scores'!$A$5:$A$1048576,)),"")*Summary!$B$11)*100</f>
        <v>#VALUE!</v>
      </c>
      <c r="X895" s="8" t="e">
        <f t="shared" si="136"/>
        <v>#VALUE!</v>
      </c>
      <c r="Y895" s="32" t="e">
        <f>(IFERROR(INDEX('Normalized Scores'!AT$5:AT$1048576,MATCH($D895,'Normalized Scores'!$A$5:$A$1048576,)),"")*Summary!$B$12)*100</f>
        <v>#VALUE!</v>
      </c>
      <c r="Z895" s="8" t="e">
        <f t="shared" si="137"/>
        <v>#VALUE!</v>
      </c>
      <c r="AA895" s="33" t="e">
        <f>(IFERROR(INDEX('Normalized Scores'!AV$5:AV$1048576,MATCH($D895,'Normalized Scores'!$A$5:$A$1048576,)),"")*Summary!$B$13)*100</f>
        <v>#VALUE!</v>
      </c>
      <c r="AB895" s="10" t="e">
        <f t="shared" si="138"/>
        <v>#VALUE!</v>
      </c>
      <c r="AC895" s="34" t="e">
        <f>(IFERROR(INDEX('Normalized Scores'!BA$5:BA$1048576,MATCH($D895,'Normalized Scores'!$A$5:$A$1048576,)),"")*Summary!$B$14)*100</f>
        <v>#VALUE!</v>
      </c>
      <c r="AD895" s="14" t="e">
        <f t="shared" si="139"/>
        <v>#VALUE!</v>
      </c>
    </row>
    <row r="896" spans="4:30">
      <c r="D896" s="8" t="e">
        <v>#N/A</v>
      </c>
      <c r="E896" s="9" t="str">
        <f>IFERROR(INDEX('Normalized Scores'!B$5:B$1048576,MATCH($D896,'Normalized Scores'!$A$5:$A$1048576,)),"")</f>
        <v/>
      </c>
      <c r="F896" s="12" t="str">
        <f>IFERROR(INDEX('Normalized Scores'!C$5:C$1048576,MATCH($D896,'Normalized Scores'!$A$5:$A$1048576,)),"")</f>
        <v/>
      </c>
      <c r="G896" s="79" t="str">
        <f>IFERROR(INDEX('Normalized Scores'!D$5:D$1048576,MATCH($D896,'Normalized Scores'!$A$5:$A$1048576,)),"")</f>
        <v/>
      </c>
      <c r="H896" s="79" t="str">
        <f>IFERROR(INDEX('Normalized Scores'!E$5:E$1048576,MATCH($D896,'Normalized Scores'!$A$5:$A$1048576,)),"")</f>
        <v/>
      </c>
      <c r="I896" s="79" t="str">
        <f>IFERROR(INDEX('Normalized Scores'!F$5:F$1048576,MATCH($D896,'Normalized Scores'!$A$5:$A$1048576,)),"")</f>
        <v/>
      </c>
      <c r="J896" s="79" t="str">
        <f>IFERROR(INDEX('Normalized Scores'!G$5:G$1048576,MATCH($D896,'Normalized Scores'!$A$5:$A$1048576,)),"")</f>
        <v/>
      </c>
      <c r="K896" s="36" t="e">
        <f>(IFERROR(INDEX('Normalized Scores'!H$5:H$1048576,MATCH($D896,'Normalized Scores'!$A$5:$A$1048576,)),"")*100)</f>
        <v>#VALUE!</v>
      </c>
      <c r="L896" s="20" t="e">
        <f t="shared" si="130"/>
        <v>#VALUE!</v>
      </c>
      <c r="M896" s="26" t="e">
        <f>(IFERROR(INDEX('Normalized Scores'!J$5:J$1048576,MATCH($D896,'Normalized Scores'!$A$5:$A$1048576,)),"")*Summary!$B$6)*100</f>
        <v>#VALUE!</v>
      </c>
      <c r="N896" s="20" t="e">
        <f t="shared" si="131"/>
        <v>#VALUE!</v>
      </c>
      <c r="O896" s="27" t="e">
        <f>(IFERROR(INDEX('Normalized Scores'!L$5:L$1048576,MATCH($D896,'Normalized Scores'!$A$5:$A$1048576,)),"")*Summary!$B$7)*100</f>
        <v>#VALUE!</v>
      </c>
      <c r="P896" s="20" t="e">
        <f t="shared" si="132"/>
        <v>#VALUE!</v>
      </c>
      <c r="Q896" s="28" t="e">
        <f>(IFERROR(INDEX('Normalized Scores'!R$5:R$1048576,MATCH($D896,'Normalized Scores'!$A$5:$A$1048576,)),"")*Summary!$B$8)*100</f>
        <v>#VALUE!</v>
      </c>
      <c r="R896" s="20" t="e">
        <f t="shared" si="133"/>
        <v>#VALUE!</v>
      </c>
      <c r="S896" s="29" t="e">
        <f>(IFERROR(INDEX('Normalized Scores'!Z$5:Z$1048576,MATCH($D896,'Normalized Scores'!$A$5:$A$1048576,)),"")*Summary!$B$9)*100</f>
        <v>#VALUE!</v>
      </c>
      <c r="T896" s="8" t="e">
        <f t="shared" si="134"/>
        <v>#VALUE!</v>
      </c>
      <c r="U896" s="30" t="e">
        <f>(IFERROR(INDEX('Normalized Scores'!AL$5:AL$1048576,MATCH($D896,'Normalized Scores'!$A$5:$A$1048576,)),"")*Summary!$B$10)*100</f>
        <v>#VALUE!</v>
      </c>
      <c r="V896" s="8" t="e">
        <f t="shared" si="135"/>
        <v>#VALUE!</v>
      </c>
      <c r="W896" s="31" t="e">
        <f>(IFERROR(INDEX('Normalized Scores'!AR$5:AR$1048576,MATCH($D896,'Normalized Scores'!$A$5:$A$1048576,)),"")*Summary!$B$11)*100</f>
        <v>#VALUE!</v>
      </c>
      <c r="X896" s="8" t="e">
        <f t="shared" si="136"/>
        <v>#VALUE!</v>
      </c>
      <c r="Y896" s="32" t="e">
        <f>(IFERROR(INDEX('Normalized Scores'!AT$5:AT$1048576,MATCH($D896,'Normalized Scores'!$A$5:$A$1048576,)),"")*Summary!$B$12)*100</f>
        <v>#VALUE!</v>
      </c>
      <c r="Z896" s="8" t="e">
        <f t="shared" si="137"/>
        <v>#VALUE!</v>
      </c>
      <c r="AA896" s="33" t="e">
        <f>(IFERROR(INDEX('Normalized Scores'!AV$5:AV$1048576,MATCH($D896,'Normalized Scores'!$A$5:$A$1048576,)),"")*Summary!$B$13)*100</f>
        <v>#VALUE!</v>
      </c>
      <c r="AB896" s="10" t="e">
        <f t="shared" si="138"/>
        <v>#VALUE!</v>
      </c>
      <c r="AC896" s="34" t="e">
        <f>(IFERROR(INDEX('Normalized Scores'!BA$5:BA$1048576,MATCH($D896,'Normalized Scores'!$A$5:$A$1048576,)),"")*Summary!$B$14)*100</f>
        <v>#VALUE!</v>
      </c>
      <c r="AD896" s="14" t="e">
        <f t="shared" si="139"/>
        <v>#VALUE!</v>
      </c>
    </row>
    <row r="897" spans="4:30">
      <c r="D897" s="8" t="e">
        <v>#N/A</v>
      </c>
      <c r="E897" s="9" t="str">
        <f>IFERROR(INDEX('Normalized Scores'!B$5:B$1048576,MATCH($D897,'Normalized Scores'!$A$5:$A$1048576,)),"")</f>
        <v/>
      </c>
      <c r="F897" s="12" t="str">
        <f>IFERROR(INDEX('Normalized Scores'!C$5:C$1048576,MATCH($D897,'Normalized Scores'!$A$5:$A$1048576,)),"")</f>
        <v/>
      </c>
      <c r="G897" s="79" t="str">
        <f>IFERROR(INDEX('Normalized Scores'!D$5:D$1048576,MATCH($D897,'Normalized Scores'!$A$5:$A$1048576,)),"")</f>
        <v/>
      </c>
      <c r="H897" s="79" t="str">
        <f>IFERROR(INDEX('Normalized Scores'!E$5:E$1048576,MATCH($D897,'Normalized Scores'!$A$5:$A$1048576,)),"")</f>
        <v/>
      </c>
      <c r="I897" s="79" t="str">
        <f>IFERROR(INDEX('Normalized Scores'!F$5:F$1048576,MATCH($D897,'Normalized Scores'!$A$5:$A$1048576,)),"")</f>
        <v/>
      </c>
      <c r="J897" s="79" t="str">
        <f>IFERROR(INDEX('Normalized Scores'!G$5:G$1048576,MATCH($D897,'Normalized Scores'!$A$5:$A$1048576,)),"")</f>
        <v/>
      </c>
      <c r="K897" s="36" t="e">
        <f>(IFERROR(INDEX('Normalized Scores'!H$5:H$1048576,MATCH($D897,'Normalized Scores'!$A$5:$A$1048576,)),"")*100)</f>
        <v>#VALUE!</v>
      </c>
      <c r="L897" s="20" t="e">
        <f t="shared" si="130"/>
        <v>#VALUE!</v>
      </c>
      <c r="M897" s="26" t="e">
        <f>(IFERROR(INDEX('Normalized Scores'!J$5:J$1048576,MATCH($D897,'Normalized Scores'!$A$5:$A$1048576,)),"")*Summary!$B$6)*100</f>
        <v>#VALUE!</v>
      </c>
      <c r="N897" s="20" t="e">
        <f t="shared" si="131"/>
        <v>#VALUE!</v>
      </c>
      <c r="O897" s="27" t="e">
        <f>(IFERROR(INDEX('Normalized Scores'!L$5:L$1048576,MATCH($D897,'Normalized Scores'!$A$5:$A$1048576,)),"")*Summary!$B$7)*100</f>
        <v>#VALUE!</v>
      </c>
      <c r="P897" s="20" t="e">
        <f t="shared" si="132"/>
        <v>#VALUE!</v>
      </c>
      <c r="Q897" s="28" t="e">
        <f>(IFERROR(INDEX('Normalized Scores'!R$5:R$1048576,MATCH($D897,'Normalized Scores'!$A$5:$A$1048576,)),"")*Summary!$B$8)*100</f>
        <v>#VALUE!</v>
      </c>
      <c r="R897" s="20" t="e">
        <f t="shared" si="133"/>
        <v>#VALUE!</v>
      </c>
      <c r="S897" s="29" t="e">
        <f>(IFERROR(INDEX('Normalized Scores'!Z$5:Z$1048576,MATCH($D897,'Normalized Scores'!$A$5:$A$1048576,)),"")*Summary!$B$9)*100</f>
        <v>#VALUE!</v>
      </c>
      <c r="T897" s="8" t="e">
        <f t="shared" si="134"/>
        <v>#VALUE!</v>
      </c>
      <c r="U897" s="30" t="e">
        <f>(IFERROR(INDEX('Normalized Scores'!AL$5:AL$1048576,MATCH($D897,'Normalized Scores'!$A$5:$A$1048576,)),"")*Summary!$B$10)*100</f>
        <v>#VALUE!</v>
      </c>
      <c r="V897" s="8" t="e">
        <f t="shared" si="135"/>
        <v>#VALUE!</v>
      </c>
      <c r="W897" s="31" t="e">
        <f>(IFERROR(INDEX('Normalized Scores'!AR$5:AR$1048576,MATCH($D897,'Normalized Scores'!$A$5:$A$1048576,)),"")*Summary!$B$11)*100</f>
        <v>#VALUE!</v>
      </c>
      <c r="X897" s="8" t="e">
        <f t="shared" si="136"/>
        <v>#VALUE!</v>
      </c>
      <c r="Y897" s="32" t="e">
        <f>(IFERROR(INDEX('Normalized Scores'!AT$5:AT$1048576,MATCH($D897,'Normalized Scores'!$A$5:$A$1048576,)),"")*Summary!$B$12)*100</f>
        <v>#VALUE!</v>
      </c>
      <c r="Z897" s="8" t="e">
        <f t="shared" si="137"/>
        <v>#VALUE!</v>
      </c>
      <c r="AA897" s="33" t="e">
        <f>(IFERROR(INDEX('Normalized Scores'!AV$5:AV$1048576,MATCH($D897,'Normalized Scores'!$A$5:$A$1048576,)),"")*Summary!$B$13)*100</f>
        <v>#VALUE!</v>
      </c>
      <c r="AB897" s="10" t="e">
        <f t="shared" si="138"/>
        <v>#VALUE!</v>
      </c>
      <c r="AC897" s="34" t="e">
        <f>(IFERROR(INDEX('Normalized Scores'!BA$5:BA$1048576,MATCH($D897,'Normalized Scores'!$A$5:$A$1048576,)),"")*Summary!$B$14)*100</f>
        <v>#VALUE!</v>
      </c>
      <c r="AD897" s="14" t="e">
        <f t="shared" si="139"/>
        <v>#VALUE!</v>
      </c>
    </row>
    <row r="898" spans="4:30">
      <c r="D898" s="8" t="e">
        <v>#N/A</v>
      </c>
      <c r="E898" s="9" t="str">
        <f>IFERROR(INDEX('Normalized Scores'!B$5:B$1048576,MATCH($D898,'Normalized Scores'!$A$5:$A$1048576,)),"")</f>
        <v/>
      </c>
      <c r="F898" s="12" t="str">
        <f>IFERROR(INDEX('Normalized Scores'!C$5:C$1048576,MATCH($D898,'Normalized Scores'!$A$5:$A$1048576,)),"")</f>
        <v/>
      </c>
      <c r="G898" s="79" t="str">
        <f>IFERROR(INDEX('Normalized Scores'!D$5:D$1048576,MATCH($D898,'Normalized Scores'!$A$5:$A$1048576,)),"")</f>
        <v/>
      </c>
      <c r="H898" s="79" t="str">
        <f>IFERROR(INDEX('Normalized Scores'!E$5:E$1048576,MATCH($D898,'Normalized Scores'!$A$5:$A$1048576,)),"")</f>
        <v/>
      </c>
      <c r="I898" s="79" t="str">
        <f>IFERROR(INDEX('Normalized Scores'!F$5:F$1048576,MATCH($D898,'Normalized Scores'!$A$5:$A$1048576,)),"")</f>
        <v/>
      </c>
      <c r="J898" s="79" t="str">
        <f>IFERROR(INDEX('Normalized Scores'!G$5:G$1048576,MATCH($D898,'Normalized Scores'!$A$5:$A$1048576,)),"")</f>
        <v/>
      </c>
      <c r="K898" s="36" t="e">
        <f>(IFERROR(INDEX('Normalized Scores'!H$5:H$1048576,MATCH($D898,'Normalized Scores'!$A$5:$A$1048576,)),"")*100)</f>
        <v>#VALUE!</v>
      </c>
      <c r="L898" s="20" t="e">
        <f t="shared" si="130"/>
        <v>#VALUE!</v>
      </c>
      <c r="M898" s="26" t="e">
        <f>(IFERROR(INDEX('Normalized Scores'!J$5:J$1048576,MATCH($D898,'Normalized Scores'!$A$5:$A$1048576,)),"")*Summary!$B$6)*100</f>
        <v>#VALUE!</v>
      </c>
      <c r="N898" s="20" t="e">
        <f t="shared" si="131"/>
        <v>#VALUE!</v>
      </c>
      <c r="O898" s="27" t="e">
        <f>(IFERROR(INDEX('Normalized Scores'!L$5:L$1048576,MATCH($D898,'Normalized Scores'!$A$5:$A$1048576,)),"")*Summary!$B$7)*100</f>
        <v>#VALUE!</v>
      </c>
      <c r="P898" s="20" t="e">
        <f t="shared" si="132"/>
        <v>#VALUE!</v>
      </c>
      <c r="Q898" s="28" t="e">
        <f>(IFERROR(INDEX('Normalized Scores'!R$5:R$1048576,MATCH($D898,'Normalized Scores'!$A$5:$A$1048576,)),"")*Summary!$B$8)*100</f>
        <v>#VALUE!</v>
      </c>
      <c r="R898" s="20" t="e">
        <f t="shared" si="133"/>
        <v>#VALUE!</v>
      </c>
      <c r="S898" s="29" t="e">
        <f>(IFERROR(INDEX('Normalized Scores'!Z$5:Z$1048576,MATCH($D898,'Normalized Scores'!$A$5:$A$1048576,)),"")*Summary!$B$9)*100</f>
        <v>#VALUE!</v>
      </c>
      <c r="T898" s="8" t="e">
        <f t="shared" si="134"/>
        <v>#VALUE!</v>
      </c>
      <c r="U898" s="30" t="e">
        <f>(IFERROR(INDEX('Normalized Scores'!AL$5:AL$1048576,MATCH($D898,'Normalized Scores'!$A$5:$A$1048576,)),"")*Summary!$B$10)*100</f>
        <v>#VALUE!</v>
      </c>
      <c r="V898" s="8" t="e">
        <f t="shared" si="135"/>
        <v>#VALUE!</v>
      </c>
      <c r="W898" s="31" t="e">
        <f>(IFERROR(INDEX('Normalized Scores'!AR$5:AR$1048576,MATCH($D898,'Normalized Scores'!$A$5:$A$1048576,)),"")*Summary!$B$11)*100</f>
        <v>#VALUE!</v>
      </c>
      <c r="X898" s="8" t="e">
        <f t="shared" si="136"/>
        <v>#VALUE!</v>
      </c>
      <c r="Y898" s="32" t="e">
        <f>(IFERROR(INDEX('Normalized Scores'!AT$5:AT$1048576,MATCH($D898,'Normalized Scores'!$A$5:$A$1048576,)),"")*Summary!$B$12)*100</f>
        <v>#VALUE!</v>
      </c>
      <c r="Z898" s="8" t="e">
        <f t="shared" si="137"/>
        <v>#VALUE!</v>
      </c>
      <c r="AA898" s="33" t="e">
        <f>(IFERROR(INDEX('Normalized Scores'!AV$5:AV$1048576,MATCH($D898,'Normalized Scores'!$A$5:$A$1048576,)),"")*Summary!$B$13)*100</f>
        <v>#VALUE!</v>
      </c>
      <c r="AB898" s="10" t="e">
        <f t="shared" si="138"/>
        <v>#VALUE!</v>
      </c>
      <c r="AC898" s="34" t="e">
        <f>(IFERROR(INDEX('Normalized Scores'!BA$5:BA$1048576,MATCH($D898,'Normalized Scores'!$A$5:$A$1048576,)),"")*Summary!$B$14)*100</f>
        <v>#VALUE!</v>
      </c>
      <c r="AD898" s="14" t="e">
        <f t="shared" si="139"/>
        <v>#VALUE!</v>
      </c>
    </row>
    <row r="899" spans="4:30">
      <c r="D899" s="8" t="e">
        <v>#N/A</v>
      </c>
      <c r="E899" s="9" t="str">
        <f>IFERROR(INDEX('Normalized Scores'!B$5:B$1048576,MATCH($D899,'Normalized Scores'!$A$5:$A$1048576,)),"")</f>
        <v/>
      </c>
      <c r="F899" s="12" t="str">
        <f>IFERROR(INDEX('Normalized Scores'!C$5:C$1048576,MATCH($D899,'Normalized Scores'!$A$5:$A$1048576,)),"")</f>
        <v/>
      </c>
      <c r="G899" s="79" t="str">
        <f>IFERROR(INDEX('Normalized Scores'!D$5:D$1048576,MATCH($D899,'Normalized Scores'!$A$5:$A$1048576,)),"")</f>
        <v/>
      </c>
      <c r="H899" s="79" t="str">
        <f>IFERROR(INDEX('Normalized Scores'!E$5:E$1048576,MATCH($D899,'Normalized Scores'!$A$5:$A$1048576,)),"")</f>
        <v/>
      </c>
      <c r="I899" s="79" t="str">
        <f>IFERROR(INDEX('Normalized Scores'!F$5:F$1048576,MATCH($D899,'Normalized Scores'!$A$5:$A$1048576,)),"")</f>
        <v/>
      </c>
      <c r="J899" s="79" t="str">
        <f>IFERROR(INDEX('Normalized Scores'!G$5:G$1048576,MATCH($D899,'Normalized Scores'!$A$5:$A$1048576,)),"")</f>
        <v/>
      </c>
      <c r="K899" s="36" t="e">
        <f>(IFERROR(INDEX('Normalized Scores'!H$5:H$1048576,MATCH($D899,'Normalized Scores'!$A$5:$A$1048576,)),"")*100)</f>
        <v>#VALUE!</v>
      </c>
      <c r="L899" s="20" t="e">
        <f t="shared" si="130"/>
        <v>#VALUE!</v>
      </c>
      <c r="M899" s="26" t="e">
        <f>(IFERROR(INDEX('Normalized Scores'!J$5:J$1048576,MATCH($D899,'Normalized Scores'!$A$5:$A$1048576,)),"")*Summary!$B$6)*100</f>
        <v>#VALUE!</v>
      </c>
      <c r="N899" s="20" t="e">
        <f t="shared" si="131"/>
        <v>#VALUE!</v>
      </c>
      <c r="O899" s="27" t="e">
        <f>(IFERROR(INDEX('Normalized Scores'!L$5:L$1048576,MATCH($D899,'Normalized Scores'!$A$5:$A$1048576,)),"")*Summary!$B$7)*100</f>
        <v>#VALUE!</v>
      </c>
      <c r="P899" s="20" t="e">
        <f t="shared" si="132"/>
        <v>#VALUE!</v>
      </c>
      <c r="Q899" s="28" t="e">
        <f>(IFERROR(INDEX('Normalized Scores'!R$5:R$1048576,MATCH($D899,'Normalized Scores'!$A$5:$A$1048576,)),"")*Summary!$B$8)*100</f>
        <v>#VALUE!</v>
      </c>
      <c r="R899" s="20" t="e">
        <f t="shared" si="133"/>
        <v>#VALUE!</v>
      </c>
      <c r="S899" s="29" t="e">
        <f>(IFERROR(INDEX('Normalized Scores'!Z$5:Z$1048576,MATCH($D899,'Normalized Scores'!$A$5:$A$1048576,)),"")*Summary!$B$9)*100</f>
        <v>#VALUE!</v>
      </c>
      <c r="T899" s="8" t="e">
        <f t="shared" si="134"/>
        <v>#VALUE!</v>
      </c>
      <c r="U899" s="30" t="e">
        <f>(IFERROR(INDEX('Normalized Scores'!AL$5:AL$1048576,MATCH($D899,'Normalized Scores'!$A$5:$A$1048576,)),"")*Summary!$B$10)*100</f>
        <v>#VALUE!</v>
      </c>
      <c r="V899" s="8" t="e">
        <f t="shared" si="135"/>
        <v>#VALUE!</v>
      </c>
      <c r="W899" s="31" t="e">
        <f>(IFERROR(INDEX('Normalized Scores'!AR$5:AR$1048576,MATCH($D899,'Normalized Scores'!$A$5:$A$1048576,)),"")*Summary!$B$11)*100</f>
        <v>#VALUE!</v>
      </c>
      <c r="X899" s="8" t="e">
        <f t="shared" si="136"/>
        <v>#VALUE!</v>
      </c>
      <c r="Y899" s="32" t="e">
        <f>(IFERROR(INDEX('Normalized Scores'!AT$5:AT$1048576,MATCH($D899,'Normalized Scores'!$A$5:$A$1048576,)),"")*Summary!$B$12)*100</f>
        <v>#VALUE!</v>
      </c>
      <c r="Z899" s="8" t="e">
        <f t="shared" si="137"/>
        <v>#VALUE!</v>
      </c>
      <c r="AA899" s="33" t="e">
        <f>(IFERROR(INDEX('Normalized Scores'!AV$5:AV$1048576,MATCH($D899,'Normalized Scores'!$A$5:$A$1048576,)),"")*Summary!$B$13)*100</f>
        <v>#VALUE!</v>
      </c>
      <c r="AB899" s="10" t="e">
        <f t="shared" si="138"/>
        <v>#VALUE!</v>
      </c>
      <c r="AC899" s="34" t="e">
        <f>(IFERROR(INDEX('Normalized Scores'!BA$5:BA$1048576,MATCH($D899,'Normalized Scores'!$A$5:$A$1048576,)),"")*Summary!$B$14)*100</f>
        <v>#VALUE!</v>
      </c>
      <c r="AD899" s="14" t="e">
        <f t="shared" si="139"/>
        <v>#VALUE!</v>
      </c>
    </row>
    <row r="900" spans="4:30">
      <c r="D900" s="8" t="e">
        <v>#N/A</v>
      </c>
      <c r="E900" s="9" t="str">
        <f>IFERROR(INDEX('Normalized Scores'!B$5:B$1048576,MATCH($D900,'Normalized Scores'!$A$5:$A$1048576,)),"")</f>
        <v/>
      </c>
      <c r="F900" s="12" t="str">
        <f>IFERROR(INDEX('Normalized Scores'!C$5:C$1048576,MATCH($D900,'Normalized Scores'!$A$5:$A$1048576,)),"")</f>
        <v/>
      </c>
      <c r="G900" s="79" t="str">
        <f>IFERROR(INDEX('Normalized Scores'!D$5:D$1048576,MATCH($D900,'Normalized Scores'!$A$5:$A$1048576,)),"")</f>
        <v/>
      </c>
      <c r="H900" s="79" t="str">
        <f>IFERROR(INDEX('Normalized Scores'!E$5:E$1048576,MATCH($D900,'Normalized Scores'!$A$5:$A$1048576,)),"")</f>
        <v/>
      </c>
      <c r="I900" s="79" t="str">
        <f>IFERROR(INDEX('Normalized Scores'!F$5:F$1048576,MATCH($D900,'Normalized Scores'!$A$5:$A$1048576,)),"")</f>
        <v/>
      </c>
      <c r="J900" s="79" t="str">
        <f>IFERROR(INDEX('Normalized Scores'!G$5:G$1048576,MATCH($D900,'Normalized Scores'!$A$5:$A$1048576,)),"")</f>
        <v/>
      </c>
      <c r="K900" s="36" t="e">
        <f>(IFERROR(INDEX('Normalized Scores'!H$5:H$1048576,MATCH($D900,'Normalized Scores'!$A$5:$A$1048576,)),"")*100)</f>
        <v>#VALUE!</v>
      </c>
      <c r="L900" s="20" t="e">
        <f t="shared" ref="L900:L963" si="140">K900</f>
        <v>#VALUE!</v>
      </c>
      <c r="M900" s="26" t="e">
        <f>(IFERROR(INDEX('Normalized Scores'!J$5:J$1048576,MATCH($D900,'Normalized Scores'!$A$5:$A$1048576,)),"")*Summary!$B$6)*100</f>
        <v>#VALUE!</v>
      </c>
      <c r="N900" s="20" t="e">
        <f t="shared" ref="N900:N963" si="141">M900</f>
        <v>#VALUE!</v>
      </c>
      <c r="O900" s="27" t="e">
        <f>(IFERROR(INDEX('Normalized Scores'!L$5:L$1048576,MATCH($D900,'Normalized Scores'!$A$5:$A$1048576,)),"")*Summary!$B$7)*100</f>
        <v>#VALUE!</v>
      </c>
      <c r="P900" s="20" t="e">
        <f t="shared" ref="P900:P963" si="142">O900</f>
        <v>#VALUE!</v>
      </c>
      <c r="Q900" s="28" t="e">
        <f>(IFERROR(INDEX('Normalized Scores'!R$5:R$1048576,MATCH($D900,'Normalized Scores'!$A$5:$A$1048576,)),"")*Summary!$B$8)*100</f>
        <v>#VALUE!</v>
      </c>
      <c r="R900" s="20" t="e">
        <f t="shared" ref="R900:R963" si="143">Q900</f>
        <v>#VALUE!</v>
      </c>
      <c r="S900" s="29" t="e">
        <f>(IFERROR(INDEX('Normalized Scores'!Z$5:Z$1048576,MATCH($D900,'Normalized Scores'!$A$5:$A$1048576,)),"")*Summary!$B$9)*100</f>
        <v>#VALUE!</v>
      </c>
      <c r="T900" s="8" t="e">
        <f t="shared" ref="T900:T963" si="144">S900</f>
        <v>#VALUE!</v>
      </c>
      <c r="U900" s="30" t="e">
        <f>(IFERROR(INDEX('Normalized Scores'!AL$5:AL$1048576,MATCH($D900,'Normalized Scores'!$A$5:$A$1048576,)),"")*Summary!$B$10)*100</f>
        <v>#VALUE!</v>
      </c>
      <c r="V900" s="8" t="e">
        <f t="shared" ref="V900:V963" si="145">U900</f>
        <v>#VALUE!</v>
      </c>
      <c r="W900" s="31" t="e">
        <f>(IFERROR(INDEX('Normalized Scores'!AR$5:AR$1048576,MATCH($D900,'Normalized Scores'!$A$5:$A$1048576,)),"")*Summary!$B$11)*100</f>
        <v>#VALUE!</v>
      </c>
      <c r="X900" s="8" t="e">
        <f t="shared" ref="X900:X963" si="146">W900</f>
        <v>#VALUE!</v>
      </c>
      <c r="Y900" s="32" t="e">
        <f>(IFERROR(INDEX('Normalized Scores'!AT$5:AT$1048576,MATCH($D900,'Normalized Scores'!$A$5:$A$1048576,)),"")*Summary!$B$12)*100</f>
        <v>#VALUE!</v>
      </c>
      <c r="Z900" s="8" t="e">
        <f t="shared" ref="Z900:Z963" si="147">Y900</f>
        <v>#VALUE!</v>
      </c>
      <c r="AA900" s="33" t="e">
        <f>(IFERROR(INDEX('Normalized Scores'!AV$5:AV$1048576,MATCH($D900,'Normalized Scores'!$A$5:$A$1048576,)),"")*Summary!$B$13)*100</f>
        <v>#VALUE!</v>
      </c>
      <c r="AB900" s="10" t="e">
        <f t="shared" ref="AB900:AB963" si="148">AA900</f>
        <v>#VALUE!</v>
      </c>
      <c r="AC900" s="34" t="e">
        <f>(IFERROR(INDEX('Normalized Scores'!BA$5:BA$1048576,MATCH($D900,'Normalized Scores'!$A$5:$A$1048576,)),"")*Summary!$B$14)*100</f>
        <v>#VALUE!</v>
      </c>
      <c r="AD900" s="14" t="e">
        <f t="shared" ref="AD900:AD963" si="149">AC900</f>
        <v>#VALUE!</v>
      </c>
    </row>
    <row r="901" spans="4:30">
      <c r="D901" s="8" t="e">
        <v>#N/A</v>
      </c>
      <c r="E901" s="9" t="str">
        <f>IFERROR(INDEX('Normalized Scores'!B$5:B$1048576,MATCH($D901,'Normalized Scores'!$A$5:$A$1048576,)),"")</f>
        <v/>
      </c>
      <c r="F901" s="12" t="str">
        <f>IFERROR(INDEX('Normalized Scores'!C$5:C$1048576,MATCH($D901,'Normalized Scores'!$A$5:$A$1048576,)),"")</f>
        <v/>
      </c>
      <c r="G901" s="79" t="str">
        <f>IFERROR(INDEX('Normalized Scores'!D$5:D$1048576,MATCH($D901,'Normalized Scores'!$A$5:$A$1048576,)),"")</f>
        <v/>
      </c>
      <c r="H901" s="79" t="str">
        <f>IFERROR(INDEX('Normalized Scores'!E$5:E$1048576,MATCH($D901,'Normalized Scores'!$A$5:$A$1048576,)),"")</f>
        <v/>
      </c>
      <c r="I901" s="79" t="str">
        <f>IFERROR(INDEX('Normalized Scores'!F$5:F$1048576,MATCH($D901,'Normalized Scores'!$A$5:$A$1048576,)),"")</f>
        <v/>
      </c>
      <c r="J901" s="79" t="str">
        <f>IFERROR(INDEX('Normalized Scores'!G$5:G$1048576,MATCH($D901,'Normalized Scores'!$A$5:$A$1048576,)),"")</f>
        <v/>
      </c>
      <c r="K901" s="36" t="e">
        <f>(IFERROR(INDEX('Normalized Scores'!H$5:H$1048576,MATCH($D901,'Normalized Scores'!$A$5:$A$1048576,)),"")*100)</f>
        <v>#VALUE!</v>
      </c>
      <c r="L901" s="20" t="e">
        <f t="shared" si="140"/>
        <v>#VALUE!</v>
      </c>
      <c r="M901" s="26" t="e">
        <f>(IFERROR(INDEX('Normalized Scores'!J$5:J$1048576,MATCH($D901,'Normalized Scores'!$A$5:$A$1048576,)),"")*Summary!$B$6)*100</f>
        <v>#VALUE!</v>
      </c>
      <c r="N901" s="20" t="e">
        <f t="shared" si="141"/>
        <v>#VALUE!</v>
      </c>
      <c r="O901" s="27" t="e">
        <f>(IFERROR(INDEX('Normalized Scores'!L$5:L$1048576,MATCH($D901,'Normalized Scores'!$A$5:$A$1048576,)),"")*Summary!$B$7)*100</f>
        <v>#VALUE!</v>
      </c>
      <c r="P901" s="20" t="e">
        <f t="shared" si="142"/>
        <v>#VALUE!</v>
      </c>
      <c r="Q901" s="28" t="e">
        <f>(IFERROR(INDEX('Normalized Scores'!R$5:R$1048576,MATCH($D901,'Normalized Scores'!$A$5:$A$1048576,)),"")*Summary!$B$8)*100</f>
        <v>#VALUE!</v>
      </c>
      <c r="R901" s="20" t="e">
        <f t="shared" si="143"/>
        <v>#VALUE!</v>
      </c>
      <c r="S901" s="29" t="e">
        <f>(IFERROR(INDEX('Normalized Scores'!Z$5:Z$1048576,MATCH($D901,'Normalized Scores'!$A$5:$A$1048576,)),"")*Summary!$B$9)*100</f>
        <v>#VALUE!</v>
      </c>
      <c r="T901" s="8" t="e">
        <f t="shared" si="144"/>
        <v>#VALUE!</v>
      </c>
      <c r="U901" s="30" t="e">
        <f>(IFERROR(INDEX('Normalized Scores'!AL$5:AL$1048576,MATCH($D901,'Normalized Scores'!$A$5:$A$1048576,)),"")*Summary!$B$10)*100</f>
        <v>#VALUE!</v>
      </c>
      <c r="V901" s="8" t="e">
        <f t="shared" si="145"/>
        <v>#VALUE!</v>
      </c>
      <c r="W901" s="31" t="e">
        <f>(IFERROR(INDEX('Normalized Scores'!AR$5:AR$1048576,MATCH($D901,'Normalized Scores'!$A$5:$A$1048576,)),"")*Summary!$B$11)*100</f>
        <v>#VALUE!</v>
      </c>
      <c r="X901" s="8" t="e">
        <f t="shared" si="146"/>
        <v>#VALUE!</v>
      </c>
      <c r="Y901" s="32" t="e">
        <f>(IFERROR(INDEX('Normalized Scores'!AT$5:AT$1048576,MATCH($D901,'Normalized Scores'!$A$5:$A$1048576,)),"")*Summary!$B$12)*100</f>
        <v>#VALUE!</v>
      </c>
      <c r="Z901" s="8" t="e">
        <f t="shared" si="147"/>
        <v>#VALUE!</v>
      </c>
      <c r="AA901" s="33" t="e">
        <f>(IFERROR(INDEX('Normalized Scores'!AV$5:AV$1048576,MATCH($D901,'Normalized Scores'!$A$5:$A$1048576,)),"")*Summary!$B$13)*100</f>
        <v>#VALUE!</v>
      </c>
      <c r="AB901" s="10" t="e">
        <f t="shared" si="148"/>
        <v>#VALUE!</v>
      </c>
      <c r="AC901" s="34" t="e">
        <f>(IFERROR(INDEX('Normalized Scores'!BA$5:BA$1048576,MATCH($D901,'Normalized Scores'!$A$5:$A$1048576,)),"")*Summary!$B$14)*100</f>
        <v>#VALUE!</v>
      </c>
      <c r="AD901" s="14" t="e">
        <f t="shared" si="149"/>
        <v>#VALUE!</v>
      </c>
    </row>
    <row r="902" spans="4:30">
      <c r="D902" s="8" t="e">
        <v>#N/A</v>
      </c>
      <c r="E902" s="9" t="str">
        <f>IFERROR(INDEX('Normalized Scores'!B$5:B$1048576,MATCH($D902,'Normalized Scores'!$A$5:$A$1048576,)),"")</f>
        <v/>
      </c>
      <c r="F902" s="12" t="str">
        <f>IFERROR(INDEX('Normalized Scores'!C$5:C$1048576,MATCH($D902,'Normalized Scores'!$A$5:$A$1048576,)),"")</f>
        <v/>
      </c>
      <c r="G902" s="79" t="str">
        <f>IFERROR(INDEX('Normalized Scores'!D$5:D$1048576,MATCH($D902,'Normalized Scores'!$A$5:$A$1048576,)),"")</f>
        <v/>
      </c>
      <c r="H902" s="79" t="str">
        <f>IFERROR(INDEX('Normalized Scores'!E$5:E$1048576,MATCH($D902,'Normalized Scores'!$A$5:$A$1048576,)),"")</f>
        <v/>
      </c>
      <c r="I902" s="79" t="str">
        <f>IFERROR(INDEX('Normalized Scores'!F$5:F$1048576,MATCH($D902,'Normalized Scores'!$A$5:$A$1048576,)),"")</f>
        <v/>
      </c>
      <c r="J902" s="79" t="str">
        <f>IFERROR(INDEX('Normalized Scores'!G$5:G$1048576,MATCH($D902,'Normalized Scores'!$A$5:$A$1048576,)),"")</f>
        <v/>
      </c>
      <c r="K902" s="36" t="e">
        <f>(IFERROR(INDEX('Normalized Scores'!H$5:H$1048576,MATCH($D902,'Normalized Scores'!$A$5:$A$1048576,)),"")*100)</f>
        <v>#VALUE!</v>
      </c>
      <c r="L902" s="20" t="e">
        <f t="shared" si="140"/>
        <v>#VALUE!</v>
      </c>
      <c r="M902" s="26" t="e">
        <f>(IFERROR(INDEX('Normalized Scores'!J$5:J$1048576,MATCH($D902,'Normalized Scores'!$A$5:$A$1048576,)),"")*Summary!$B$6)*100</f>
        <v>#VALUE!</v>
      </c>
      <c r="N902" s="20" t="e">
        <f t="shared" si="141"/>
        <v>#VALUE!</v>
      </c>
      <c r="O902" s="27" t="e">
        <f>(IFERROR(INDEX('Normalized Scores'!L$5:L$1048576,MATCH($D902,'Normalized Scores'!$A$5:$A$1048576,)),"")*Summary!$B$7)*100</f>
        <v>#VALUE!</v>
      </c>
      <c r="P902" s="20" t="e">
        <f t="shared" si="142"/>
        <v>#VALUE!</v>
      </c>
      <c r="Q902" s="28" t="e">
        <f>(IFERROR(INDEX('Normalized Scores'!R$5:R$1048576,MATCH($D902,'Normalized Scores'!$A$5:$A$1048576,)),"")*Summary!$B$8)*100</f>
        <v>#VALUE!</v>
      </c>
      <c r="R902" s="20" t="e">
        <f t="shared" si="143"/>
        <v>#VALUE!</v>
      </c>
      <c r="S902" s="29" t="e">
        <f>(IFERROR(INDEX('Normalized Scores'!Z$5:Z$1048576,MATCH($D902,'Normalized Scores'!$A$5:$A$1048576,)),"")*Summary!$B$9)*100</f>
        <v>#VALUE!</v>
      </c>
      <c r="T902" s="8" t="e">
        <f t="shared" si="144"/>
        <v>#VALUE!</v>
      </c>
      <c r="U902" s="30" t="e">
        <f>(IFERROR(INDEX('Normalized Scores'!AL$5:AL$1048576,MATCH($D902,'Normalized Scores'!$A$5:$A$1048576,)),"")*Summary!$B$10)*100</f>
        <v>#VALUE!</v>
      </c>
      <c r="V902" s="8" t="e">
        <f t="shared" si="145"/>
        <v>#VALUE!</v>
      </c>
      <c r="W902" s="31" t="e">
        <f>(IFERROR(INDEX('Normalized Scores'!AR$5:AR$1048576,MATCH($D902,'Normalized Scores'!$A$5:$A$1048576,)),"")*Summary!$B$11)*100</f>
        <v>#VALUE!</v>
      </c>
      <c r="X902" s="8" t="e">
        <f t="shared" si="146"/>
        <v>#VALUE!</v>
      </c>
      <c r="Y902" s="32" t="e">
        <f>(IFERROR(INDEX('Normalized Scores'!AT$5:AT$1048576,MATCH($D902,'Normalized Scores'!$A$5:$A$1048576,)),"")*Summary!$B$12)*100</f>
        <v>#VALUE!</v>
      </c>
      <c r="Z902" s="8" t="e">
        <f t="shared" si="147"/>
        <v>#VALUE!</v>
      </c>
      <c r="AA902" s="33" t="e">
        <f>(IFERROR(INDEX('Normalized Scores'!AV$5:AV$1048576,MATCH($D902,'Normalized Scores'!$A$5:$A$1048576,)),"")*Summary!$B$13)*100</f>
        <v>#VALUE!</v>
      </c>
      <c r="AB902" s="10" t="e">
        <f t="shared" si="148"/>
        <v>#VALUE!</v>
      </c>
      <c r="AC902" s="34" t="e">
        <f>(IFERROR(INDEX('Normalized Scores'!BA$5:BA$1048576,MATCH($D902,'Normalized Scores'!$A$5:$A$1048576,)),"")*Summary!$B$14)*100</f>
        <v>#VALUE!</v>
      </c>
      <c r="AD902" s="14" t="e">
        <f t="shared" si="149"/>
        <v>#VALUE!</v>
      </c>
    </row>
    <row r="903" spans="4:30">
      <c r="D903" s="8" t="e">
        <v>#N/A</v>
      </c>
      <c r="E903" s="9" t="str">
        <f>IFERROR(INDEX('Normalized Scores'!B$5:B$1048576,MATCH($D903,'Normalized Scores'!$A$5:$A$1048576,)),"")</f>
        <v/>
      </c>
      <c r="F903" s="12" t="str">
        <f>IFERROR(INDEX('Normalized Scores'!C$5:C$1048576,MATCH($D903,'Normalized Scores'!$A$5:$A$1048576,)),"")</f>
        <v/>
      </c>
      <c r="G903" s="79" t="str">
        <f>IFERROR(INDEX('Normalized Scores'!D$5:D$1048576,MATCH($D903,'Normalized Scores'!$A$5:$A$1048576,)),"")</f>
        <v/>
      </c>
      <c r="H903" s="79" t="str">
        <f>IFERROR(INDEX('Normalized Scores'!E$5:E$1048576,MATCH($D903,'Normalized Scores'!$A$5:$A$1048576,)),"")</f>
        <v/>
      </c>
      <c r="I903" s="79" t="str">
        <f>IFERROR(INDEX('Normalized Scores'!F$5:F$1048576,MATCH($D903,'Normalized Scores'!$A$5:$A$1048576,)),"")</f>
        <v/>
      </c>
      <c r="J903" s="79" t="str">
        <f>IFERROR(INDEX('Normalized Scores'!G$5:G$1048576,MATCH($D903,'Normalized Scores'!$A$5:$A$1048576,)),"")</f>
        <v/>
      </c>
      <c r="K903" s="36" t="e">
        <f>(IFERROR(INDEX('Normalized Scores'!H$5:H$1048576,MATCH($D903,'Normalized Scores'!$A$5:$A$1048576,)),"")*100)</f>
        <v>#VALUE!</v>
      </c>
      <c r="L903" s="20" t="e">
        <f t="shared" si="140"/>
        <v>#VALUE!</v>
      </c>
      <c r="M903" s="26" t="e">
        <f>(IFERROR(INDEX('Normalized Scores'!J$5:J$1048576,MATCH($D903,'Normalized Scores'!$A$5:$A$1048576,)),"")*Summary!$B$6)*100</f>
        <v>#VALUE!</v>
      </c>
      <c r="N903" s="20" t="e">
        <f t="shared" si="141"/>
        <v>#VALUE!</v>
      </c>
      <c r="O903" s="27" t="e">
        <f>(IFERROR(INDEX('Normalized Scores'!L$5:L$1048576,MATCH($D903,'Normalized Scores'!$A$5:$A$1048576,)),"")*Summary!$B$7)*100</f>
        <v>#VALUE!</v>
      </c>
      <c r="P903" s="20" t="e">
        <f t="shared" si="142"/>
        <v>#VALUE!</v>
      </c>
      <c r="Q903" s="28" t="e">
        <f>(IFERROR(INDEX('Normalized Scores'!R$5:R$1048576,MATCH($D903,'Normalized Scores'!$A$5:$A$1048576,)),"")*Summary!$B$8)*100</f>
        <v>#VALUE!</v>
      </c>
      <c r="R903" s="20" t="e">
        <f t="shared" si="143"/>
        <v>#VALUE!</v>
      </c>
      <c r="S903" s="29" t="e">
        <f>(IFERROR(INDEX('Normalized Scores'!Z$5:Z$1048576,MATCH($D903,'Normalized Scores'!$A$5:$A$1048576,)),"")*Summary!$B$9)*100</f>
        <v>#VALUE!</v>
      </c>
      <c r="T903" s="8" t="e">
        <f t="shared" si="144"/>
        <v>#VALUE!</v>
      </c>
      <c r="U903" s="30" t="e">
        <f>(IFERROR(INDEX('Normalized Scores'!AL$5:AL$1048576,MATCH($D903,'Normalized Scores'!$A$5:$A$1048576,)),"")*Summary!$B$10)*100</f>
        <v>#VALUE!</v>
      </c>
      <c r="V903" s="8" t="e">
        <f t="shared" si="145"/>
        <v>#VALUE!</v>
      </c>
      <c r="W903" s="31" t="e">
        <f>(IFERROR(INDEX('Normalized Scores'!AR$5:AR$1048576,MATCH($D903,'Normalized Scores'!$A$5:$A$1048576,)),"")*Summary!$B$11)*100</f>
        <v>#VALUE!</v>
      </c>
      <c r="X903" s="8" t="e">
        <f t="shared" si="146"/>
        <v>#VALUE!</v>
      </c>
      <c r="Y903" s="32" t="e">
        <f>(IFERROR(INDEX('Normalized Scores'!AT$5:AT$1048576,MATCH($D903,'Normalized Scores'!$A$5:$A$1048576,)),"")*Summary!$B$12)*100</f>
        <v>#VALUE!</v>
      </c>
      <c r="Z903" s="8" t="e">
        <f t="shared" si="147"/>
        <v>#VALUE!</v>
      </c>
      <c r="AA903" s="33" t="e">
        <f>(IFERROR(INDEX('Normalized Scores'!AV$5:AV$1048576,MATCH($D903,'Normalized Scores'!$A$5:$A$1048576,)),"")*Summary!$B$13)*100</f>
        <v>#VALUE!</v>
      </c>
      <c r="AB903" s="10" t="e">
        <f t="shared" si="148"/>
        <v>#VALUE!</v>
      </c>
      <c r="AC903" s="34" t="e">
        <f>(IFERROR(INDEX('Normalized Scores'!BA$5:BA$1048576,MATCH($D903,'Normalized Scores'!$A$5:$A$1048576,)),"")*Summary!$B$14)*100</f>
        <v>#VALUE!</v>
      </c>
      <c r="AD903" s="14" t="e">
        <f t="shared" si="149"/>
        <v>#VALUE!</v>
      </c>
    </row>
    <row r="904" spans="4:30">
      <c r="D904" s="8" t="e">
        <v>#N/A</v>
      </c>
      <c r="E904" s="9" t="str">
        <f>IFERROR(INDEX('Normalized Scores'!B$5:B$1048576,MATCH($D904,'Normalized Scores'!$A$5:$A$1048576,)),"")</f>
        <v/>
      </c>
      <c r="F904" s="12" t="str">
        <f>IFERROR(INDEX('Normalized Scores'!C$5:C$1048576,MATCH($D904,'Normalized Scores'!$A$5:$A$1048576,)),"")</f>
        <v/>
      </c>
      <c r="G904" s="79" t="str">
        <f>IFERROR(INDEX('Normalized Scores'!D$5:D$1048576,MATCH($D904,'Normalized Scores'!$A$5:$A$1048576,)),"")</f>
        <v/>
      </c>
      <c r="H904" s="79" t="str">
        <f>IFERROR(INDEX('Normalized Scores'!E$5:E$1048576,MATCH($D904,'Normalized Scores'!$A$5:$A$1048576,)),"")</f>
        <v/>
      </c>
      <c r="I904" s="79" t="str">
        <f>IFERROR(INDEX('Normalized Scores'!F$5:F$1048576,MATCH($D904,'Normalized Scores'!$A$5:$A$1048576,)),"")</f>
        <v/>
      </c>
      <c r="J904" s="79" t="str">
        <f>IFERROR(INDEX('Normalized Scores'!G$5:G$1048576,MATCH($D904,'Normalized Scores'!$A$5:$A$1048576,)),"")</f>
        <v/>
      </c>
      <c r="K904" s="36" t="e">
        <f>(IFERROR(INDEX('Normalized Scores'!H$5:H$1048576,MATCH($D904,'Normalized Scores'!$A$5:$A$1048576,)),"")*100)</f>
        <v>#VALUE!</v>
      </c>
      <c r="L904" s="20" t="e">
        <f t="shared" si="140"/>
        <v>#VALUE!</v>
      </c>
      <c r="M904" s="26" t="e">
        <f>(IFERROR(INDEX('Normalized Scores'!J$5:J$1048576,MATCH($D904,'Normalized Scores'!$A$5:$A$1048576,)),"")*Summary!$B$6)*100</f>
        <v>#VALUE!</v>
      </c>
      <c r="N904" s="20" t="e">
        <f t="shared" si="141"/>
        <v>#VALUE!</v>
      </c>
      <c r="O904" s="27" t="e">
        <f>(IFERROR(INDEX('Normalized Scores'!L$5:L$1048576,MATCH($D904,'Normalized Scores'!$A$5:$A$1048576,)),"")*Summary!$B$7)*100</f>
        <v>#VALUE!</v>
      </c>
      <c r="P904" s="20" t="e">
        <f t="shared" si="142"/>
        <v>#VALUE!</v>
      </c>
      <c r="Q904" s="28" t="e">
        <f>(IFERROR(INDEX('Normalized Scores'!R$5:R$1048576,MATCH($D904,'Normalized Scores'!$A$5:$A$1048576,)),"")*Summary!$B$8)*100</f>
        <v>#VALUE!</v>
      </c>
      <c r="R904" s="20" t="e">
        <f t="shared" si="143"/>
        <v>#VALUE!</v>
      </c>
      <c r="S904" s="29" t="e">
        <f>(IFERROR(INDEX('Normalized Scores'!Z$5:Z$1048576,MATCH($D904,'Normalized Scores'!$A$5:$A$1048576,)),"")*Summary!$B$9)*100</f>
        <v>#VALUE!</v>
      </c>
      <c r="T904" s="8" t="e">
        <f t="shared" si="144"/>
        <v>#VALUE!</v>
      </c>
      <c r="U904" s="30" t="e">
        <f>(IFERROR(INDEX('Normalized Scores'!AL$5:AL$1048576,MATCH($D904,'Normalized Scores'!$A$5:$A$1048576,)),"")*Summary!$B$10)*100</f>
        <v>#VALUE!</v>
      </c>
      <c r="V904" s="8" t="e">
        <f t="shared" si="145"/>
        <v>#VALUE!</v>
      </c>
      <c r="W904" s="31" t="e">
        <f>(IFERROR(INDEX('Normalized Scores'!AR$5:AR$1048576,MATCH($D904,'Normalized Scores'!$A$5:$A$1048576,)),"")*Summary!$B$11)*100</f>
        <v>#VALUE!</v>
      </c>
      <c r="X904" s="8" t="e">
        <f t="shared" si="146"/>
        <v>#VALUE!</v>
      </c>
      <c r="Y904" s="32" t="e">
        <f>(IFERROR(INDEX('Normalized Scores'!AT$5:AT$1048576,MATCH($D904,'Normalized Scores'!$A$5:$A$1048576,)),"")*Summary!$B$12)*100</f>
        <v>#VALUE!</v>
      </c>
      <c r="Z904" s="8" t="e">
        <f t="shared" si="147"/>
        <v>#VALUE!</v>
      </c>
      <c r="AA904" s="33" t="e">
        <f>(IFERROR(INDEX('Normalized Scores'!AV$5:AV$1048576,MATCH($D904,'Normalized Scores'!$A$5:$A$1048576,)),"")*Summary!$B$13)*100</f>
        <v>#VALUE!</v>
      </c>
      <c r="AB904" s="10" t="e">
        <f t="shared" si="148"/>
        <v>#VALUE!</v>
      </c>
      <c r="AC904" s="34" t="e">
        <f>(IFERROR(INDEX('Normalized Scores'!BA$5:BA$1048576,MATCH($D904,'Normalized Scores'!$A$5:$A$1048576,)),"")*Summary!$B$14)*100</f>
        <v>#VALUE!</v>
      </c>
      <c r="AD904" s="14" t="e">
        <f t="shared" si="149"/>
        <v>#VALUE!</v>
      </c>
    </row>
    <row r="905" spans="4:30">
      <c r="D905" s="8" t="e">
        <v>#N/A</v>
      </c>
      <c r="E905" s="9" t="str">
        <f>IFERROR(INDEX('Normalized Scores'!B$5:B$1048576,MATCH($D905,'Normalized Scores'!$A$5:$A$1048576,)),"")</f>
        <v/>
      </c>
      <c r="F905" s="12" t="str">
        <f>IFERROR(INDEX('Normalized Scores'!C$5:C$1048576,MATCH($D905,'Normalized Scores'!$A$5:$A$1048576,)),"")</f>
        <v/>
      </c>
      <c r="G905" s="79" t="str">
        <f>IFERROR(INDEX('Normalized Scores'!D$5:D$1048576,MATCH($D905,'Normalized Scores'!$A$5:$A$1048576,)),"")</f>
        <v/>
      </c>
      <c r="H905" s="79" t="str">
        <f>IFERROR(INDEX('Normalized Scores'!E$5:E$1048576,MATCH($D905,'Normalized Scores'!$A$5:$A$1048576,)),"")</f>
        <v/>
      </c>
      <c r="I905" s="79" t="str">
        <f>IFERROR(INDEX('Normalized Scores'!F$5:F$1048576,MATCH($D905,'Normalized Scores'!$A$5:$A$1048576,)),"")</f>
        <v/>
      </c>
      <c r="J905" s="79" t="str">
        <f>IFERROR(INDEX('Normalized Scores'!G$5:G$1048576,MATCH($D905,'Normalized Scores'!$A$5:$A$1048576,)),"")</f>
        <v/>
      </c>
      <c r="K905" s="36" t="e">
        <f>(IFERROR(INDEX('Normalized Scores'!H$5:H$1048576,MATCH($D905,'Normalized Scores'!$A$5:$A$1048576,)),"")*100)</f>
        <v>#VALUE!</v>
      </c>
      <c r="L905" s="20" t="e">
        <f t="shared" si="140"/>
        <v>#VALUE!</v>
      </c>
      <c r="M905" s="26" t="e">
        <f>(IFERROR(INDEX('Normalized Scores'!J$5:J$1048576,MATCH($D905,'Normalized Scores'!$A$5:$A$1048576,)),"")*Summary!$B$6)*100</f>
        <v>#VALUE!</v>
      </c>
      <c r="N905" s="20" t="e">
        <f t="shared" si="141"/>
        <v>#VALUE!</v>
      </c>
      <c r="O905" s="27" t="e">
        <f>(IFERROR(INDEX('Normalized Scores'!L$5:L$1048576,MATCH($D905,'Normalized Scores'!$A$5:$A$1048576,)),"")*Summary!$B$7)*100</f>
        <v>#VALUE!</v>
      </c>
      <c r="P905" s="20" t="e">
        <f t="shared" si="142"/>
        <v>#VALUE!</v>
      </c>
      <c r="Q905" s="28" t="e">
        <f>(IFERROR(INDEX('Normalized Scores'!R$5:R$1048576,MATCH($D905,'Normalized Scores'!$A$5:$A$1048576,)),"")*Summary!$B$8)*100</f>
        <v>#VALUE!</v>
      </c>
      <c r="R905" s="20" t="e">
        <f t="shared" si="143"/>
        <v>#VALUE!</v>
      </c>
      <c r="S905" s="29" t="e">
        <f>(IFERROR(INDEX('Normalized Scores'!Z$5:Z$1048576,MATCH($D905,'Normalized Scores'!$A$5:$A$1048576,)),"")*Summary!$B$9)*100</f>
        <v>#VALUE!</v>
      </c>
      <c r="T905" s="8" t="e">
        <f t="shared" si="144"/>
        <v>#VALUE!</v>
      </c>
      <c r="U905" s="30" t="e">
        <f>(IFERROR(INDEX('Normalized Scores'!AL$5:AL$1048576,MATCH($D905,'Normalized Scores'!$A$5:$A$1048576,)),"")*Summary!$B$10)*100</f>
        <v>#VALUE!</v>
      </c>
      <c r="V905" s="8" t="e">
        <f t="shared" si="145"/>
        <v>#VALUE!</v>
      </c>
      <c r="W905" s="31" t="e">
        <f>(IFERROR(INDEX('Normalized Scores'!AR$5:AR$1048576,MATCH($D905,'Normalized Scores'!$A$5:$A$1048576,)),"")*Summary!$B$11)*100</f>
        <v>#VALUE!</v>
      </c>
      <c r="X905" s="8" t="e">
        <f t="shared" si="146"/>
        <v>#VALUE!</v>
      </c>
      <c r="Y905" s="32" t="e">
        <f>(IFERROR(INDEX('Normalized Scores'!AT$5:AT$1048576,MATCH($D905,'Normalized Scores'!$A$5:$A$1048576,)),"")*Summary!$B$12)*100</f>
        <v>#VALUE!</v>
      </c>
      <c r="Z905" s="8" t="e">
        <f t="shared" si="147"/>
        <v>#VALUE!</v>
      </c>
      <c r="AA905" s="33" t="e">
        <f>(IFERROR(INDEX('Normalized Scores'!AV$5:AV$1048576,MATCH($D905,'Normalized Scores'!$A$5:$A$1048576,)),"")*Summary!$B$13)*100</f>
        <v>#VALUE!</v>
      </c>
      <c r="AB905" s="10" t="e">
        <f t="shared" si="148"/>
        <v>#VALUE!</v>
      </c>
      <c r="AC905" s="34" t="e">
        <f>(IFERROR(INDEX('Normalized Scores'!BA$5:BA$1048576,MATCH($D905,'Normalized Scores'!$A$5:$A$1048576,)),"")*Summary!$B$14)*100</f>
        <v>#VALUE!</v>
      </c>
      <c r="AD905" s="14" t="e">
        <f t="shared" si="149"/>
        <v>#VALUE!</v>
      </c>
    </row>
    <row r="906" spans="4:30">
      <c r="D906" s="8" t="e">
        <v>#N/A</v>
      </c>
      <c r="E906" s="9" t="str">
        <f>IFERROR(INDEX('Normalized Scores'!B$5:B$1048576,MATCH($D906,'Normalized Scores'!$A$5:$A$1048576,)),"")</f>
        <v/>
      </c>
      <c r="F906" s="12" t="str">
        <f>IFERROR(INDEX('Normalized Scores'!C$5:C$1048576,MATCH($D906,'Normalized Scores'!$A$5:$A$1048576,)),"")</f>
        <v/>
      </c>
      <c r="G906" s="79" t="str">
        <f>IFERROR(INDEX('Normalized Scores'!D$5:D$1048576,MATCH($D906,'Normalized Scores'!$A$5:$A$1048576,)),"")</f>
        <v/>
      </c>
      <c r="H906" s="79" t="str">
        <f>IFERROR(INDEX('Normalized Scores'!E$5:E$1048576,MATCH($D906,'Normalized Scores'!$A$5:$A$1048576,)),"")</f>
        <v/>
      </c>
      <c r="I906" s="79" t="str">
        <f>IFERROR(INDEX('Normalized Scores'!F$5:F$1048576,MATCH($D906,'Normalized Scores'!$A$5:$A$1048576,)),"")</f>
        <v/>
      </c>
      <c r="J906" s="79" t="str">
        <f>IFERROR(INDEX('Normalized Scores'!G$5:G$1048576,MATCH($D906,'Normalized Scores'!$A$5:$A$1048576,)),"")</f>
        <v/>
      </c>
      <c r="K906" s="36" t="e">
        <f>(IFERROR(INDEX('Normalized Scores'!H$5:H$1048576,MATCH($D906,'Normalized Scores'!$A$5:$A$1048576,)),"")*100)</f>
        <v>#VALUE!</v>
      </c>
      <c r="L906" s="20" t="e">
        <f t="shared" si="140"/>
        <v>#VALUE!</v>
      </c>
      <c r="M906" s="26" t="e">
        <f>(IFERROR(INDEX('Normalized Scores'!J$5:J$1048576,MATCH($D906,'Normalized Scores'!$A$5:$A$1048576,)),"")*Summary!$B$6)*100</f>
        <v>#VALUE!</v>
      </c>
      <c r="N906" s="20" t="e">
        <f t="shared" si="141"/>
        <v>#VALUE!</v>
      </c>
      <c r="O906" s="27" t="e">
        <f>(IFERROR(INDEX('Normalized Scores'!L$5:L$1048576,MATCH($D906,'Normalized Scores'!$A$5:$A$1048576,)),"")*Summary!$B$7)*100</f>
        <v>#VALUE!</v>
      </c>
      <c r="P906" s="20" t="e">
        <f t="shared" si="142"/>
        <v>#VALUE!</v>
      </c>
      <c r="Q906" s="28" t="e">
        <f>(IFERROR(INDEX('Normalized Scores'!R$5:R$1048576,MATCH($D906,'Normalized Scores'!$A$5:$A$1048576,)),"")*Summary!$B$8)*100</f>
        <v>#VALUE!</v>
      </c>
      <c r="R906" s="20" t="e">
        <f t="shared" si="143"/>
        <v>#VALUE!</v>
      </c>
      <c r="S906" s="29" t="e">
        <f>(IFERROR(INDEX('Normalized Scores'!Z$5:Z$1048576,MATCH($D906,'Normalized Scores'!$A$5:$A$1048576,)),"")*Summary!$B$9)*100</f>
        <v>#VALUE!</v>
      </c>
      <c r="T906" s="8" t="e">
        <f t="shared" si="144"/>
        <v>#VALUE!</v>
      </c>
      <c r="U906" s="30" t="e">
        <f>(IFERROR(INDEX('Normalized Scores'!AL$5:AL$1048576,MATCH($D906,'Normalized Scores'!$A$5:$A$1048576,)),"")*Summary!$B$10)*100</f>
        <v>#VALUE!</v>
      </c>
      <c r="V906" s="8" t="e">
        <f t="shared" si="145"/>
        <v>#VALUE!</v>
      </c>
      <c r="W906" s="31" t="e">
        <f>(IFERROR(INDEX('Normalized Scores'!AR$5:AR$1048576,MATCH($D906,'Normalized Scores'!$A$5:$A$1048576,)),"")*Summary!$B$11)*100</f>
        <v>#VALUE!</v>
      </c>
      <c r="X906" s="8" t="e">
        <f t="shared" si="146"/>
        <v>#VALUE!</v>
      </c>
      <c r="Y906" s="32" t="e">
        <f>(IFERROR(INDEX('Normalized Scores'!AT$5:AT$1048576,MATCH($D906,'Normalized Scores'!$A$5:$A$1048576,)),"")*Summary!$B$12)*100</f>
        <v>#VALUE!</v>
      </c>
      <c r="Z906" s="8" t="e">
        <f t="shared" si="147"/>
        <v>#VALUE!</v>
      </c>
      <c r="AA906" s="33" t="e">
        <f>(IFERROR(INDEX('Normalized Scores'!AV$5:AV$1048576,MATCH($D906,'Normalized Scores'!$A$5:$A$1048576,)),"")*Summary!$B$13)*100</f>
        <v>#VALUE!</v>
      </c>
      <c r="AB906" s="10" t="e">
        <f t="shared" si="148"/>
        <v>#VALUE!</v>
      </c>
      <c r="AC906" s="34" t="e">
        <f>(IFERROR(INDEX('Normalized Scores'!BA$5:BA$1048576,MATCH($D906,'Normalized Scores'!$A$5:$A$1048576,)),"")*Summary!$B$14)*100</f>
        <v>#VALUE!</v>
      </c>
      <c r="AD906" s="14" t="e">
        <f t="shared" si="149"/>
        <v>#VALUE!</v>
      </c>
    </row>
    <row r="907" spans="4:30">
      <c r="D907" s="8" t="e">
        <v>#N/A</v>
      </c>
      <c r="E907" s="9" t="str">
        <f>IFERROR(INDEX('Normalized Scores'!B$5:B$1048576,MATCH($D907,'Normalized Scores'!$A$5:$A$1048576,)),"")</f>
        <v/>
      </c>
      <c r="F907" s="12" t="str">
        <f>IFERROR(INDEX('Normalized Scores'!C$5:C$1048576,MATCH($D907,'Normalized Scores'!$A$5:$A$1048576,)),"")</f>
        <v/>
      </c>
      <c r="G907" s="79" t="str">
        <f>IFERROR(INDEX('Normalized Scores'!D$5:D$1048576,MATCH($D907,'Normalized Scores'!$A$5:$A$1048576,)),"")</f>
        <v/>
      </c>
      <c r="H907" s="79" t="str">
        <f>IFERROR(INDEX('Normalized Scores'!E$5:E$1048576,MATCH($D907,'Normalized Scores'!$A$5:$A$1048576,)),"")</f>
        <v/>
      </c>
      <c r="I907" s="79" t="str">
        <f>IFERROR(INDEX('Normalized Scores'!F$5:F$1048576,MATCH($D907,'Normalized Scores'!$A$5:$A$1048576,)),"")</f>
        <v/>
      </c>
      <c r="J907" s="79" t="str">
        <f>IFERROR(INDEX('Normalized Scores'!G$5:G$1048576,MATCH($D907,'Normalized Scores'!$A$5:$A$1048576,)),"")</f>
        <v/>
      </c>
      <c r="K907" s="36" t="e">
        <f>(IFERROR(INDEX('Normalized Scores'!H$5:H$1048576,MATCH($D907,'Normalized Scores'!$A$5:$A$1048576,)),"")*100)</f>
        <v>#VALUE!</v>
      </c>
      <c r="L907" s="20" t="e">
        <f t="shared" si="140"/>
        <v>#VALUE!</v>
      </c>
      <c r="M907" s="26" t="e">
        <f>(IFERROR(INDEX('Normalized Scores'!J$5:J$1048576,MATCH($D907,'Normalized Scores'!$A$5:$A$1048576,)),"")*Summary!$B$6)*100</f>
        <v>#VALUE!</v>
      </c>
      <c r="N907" s="20" t="e">
        <f t="shared" si="141"/>
        <v>#VALUE!</v>
      </c>
      <c r="O907" s="27" t="e">
        <f>(IFERROR(INDEX('Normalized Scores'!L$5:L$1048576,MATCH($D907,'Normalized Scores'!$A$5:$A$1048576,)),"")*Summary!$B$7)*100</f>
        <v>#VALUE!</v>
      </c>
      <c r="P907" s="20" t="e">
        <f t="shared" si="142"/>
        <v>#VALUE!</v>
      </c>
      <c r="Q907" s="28" t="e">
        <f>(IFERROR(INDEX('Normalized Scores'!R$5:R$1048576,MATCH($D907,'Normalized Scores'!$A$5:$A$1048576,)),"")*Summary!$B$8)*100</f>
        <v>#VALUE!</v>
      </c>
      <c r="R907" s="20" t="e">
        <f t="shared" si="143"/>
        <v>#VALUE!</v>
      </c>
      <c r="S907" s="29" t="e">
        <f>(IFERROR(INDEX('Normalized Scores'!Z$5:Z$1048576,MATCH($D907,'Normalized Scores'!$A$5:$A$1048576,)),"")*Summary!$B$9)*100</f>
        <v>#VALUE!</v>
      </c>
      <c r="T907" s="8" t="e">
        <f t="shared" si="144"/>
        <v>#VALUE!</v>
      </c>
      <c r="U907" s="30" t="e">
        <f>(IFERROR(INDEX('Normalized Scores'!AL$5:AL$1048576,MATCH($D907,'Normalized Scores'!$A$5:$A$1048576,)),"")*Summary!$B$10)*100</f>
        <v>#VALUE!</v>
      </c>
      <c r="V907" s="8" t="e">
        <f t="shared" si="145"/>
        <v>#VALUE!</v>
      </c>
      <c r="W907" s="31" t="e">
        <f>(IFERROR(INDEX('Normalized Scores'!AR$5:AR$1048576,MATCH($D907,'Normalized Scores'!$A$5:$A$1048576,)),"")*Summary!$B$11)*100</f>
        <v>#VALUE!</v>
      </c>
      <c r="X907" s="8" t="e">
        <f t="shared" si="146"/>
        <v>#VALUE!</v>
      </c>
      <c r="Y907" s="32" t="e">
        <f>(IFERROR(INDEX('Normalized Scores'!AT$5:AT$1048576,MATCH($D907,'Normalized Scores'!$A$5:$A$1048576,)),"")*Summary!$B$12)*100</f>
        <v>#VALUE!</v>
      </c>
      <c r="Z907" s="8" t="e">
        <f t="shared" si="147"/>
        <v>#VALUE!</v>
      </c>
      <c r="AA907" s="33" t="e">
        <f>(IFERROR(INDEX('Normalized Scores'!AV$5:AV$1048576,MATCH($D907,'Normalized Scores'!$A$5:$A$1048576,)),"")*Summary!$B$13)*100</f>
        <v>#VALUE!</v>
      </c>
      <c r="AB907" s="10" t="e">
        <f t="shared" si="148"/>
        <v>#VALUE!</v>
      </c>
      <c r="AC907" s="34" t="e">
        <f>(IFERROR(INDEX('Normalized Scores'!BA$5:BA$1048576,MATCH($D907,'Normalized Scores'!$A$5:$A$1048576,)),"")*Summary!$B$14)*100</f>
        <v>#VALUE!</v>
      </c>
      <c r="AD907" s="14" t="e">
        <f t="shared" si="149"/>
        <v>#VALUE!</v>
      </c>
    </row>
    <row r="908" spans="4:30">
      <c r="D908" s="8" t="e">
        <v>#N/A</v>
      </c>
      <c r="E908" s="9" t="str">
        <f>IFERROR(INDEX('Normalized Scores'!B$5:B$1048576,MATCH($D908,'Normalized Scores'!$A$5:$A$1048576,)),"")</f>
        <v/>
      </c>
      <c r="F908" s="12" t="str">
        <f>IFERROR(INDEX('Normalized Scores'!C$5:C$1048576,MATCH($D908,'Normalized Scores'!$A$5:$A$1048576,)),"")</f>
        <v/>
      </c>
      <c r="G908" s="79" t="str">
        <f>IFERROR(INDEX('Normalized Scores'!D$5:D$1048576,MATCH($D908,'Normalized Scores'!$A$5:$A$1048576,)),"")</f>
        <v/>
      </c>
      <c r="H908" s="79" t="str">
        <f>IFERROR(INDEX('Normalized Scores'!E$5:E$1048576,MATCH($D908,'Normalized Scores'!$A$5:$A$1048576,)),"")</f>
        <v/>
      </c>
      <c r="I908" s="79" t="str">
        <f>IFERROR(INDEX('Normalized Scores'!F$5:F$1048576,MATCH($D908,'Normalized Scores'!$A$5:$A$1048576,)),"")</f>
        <v/>
      </c>
      <c r="J908" s="79" t="str">
        <f>IFERROR(INDEX('Normalized Scores'!G$5:G$1048576,MATCH($D908,'Normalized Scores'!$A$5:$A$1048576,)),"")</f>
        <v/>
      </c>
      <c r="K908" s="36" t="e">
        <f>(IFERROR(INDEX('Normalized Scores'!H$5:H$1048576,MATCH($D908,'Normalized Scores'!$A$5:$A$1048576,)),"")*100)</f>
        <v>#VALUE!</v>
      </c>
      <c r="L908" s="20" t="e">
        <f t="shared" si="140"/>
        <v>#VALUE!</v>
      </c>
      <c r="M908" s="26" t="e">
        <f>(IFERROR(INDEX('Normalized Scores'!J$5:J$1048576,MATCH($D908,'Normalized Scores'!$A$5:$A$1048576,)),"")*Summary!$B$6)*100</f>
        <v>#VALUE!</v>
      </c>
      <c r="N908" s="20" t="e">
        <f t="shared" si="141"/>
        <v>#VALUE!</v>
      </c>
      <c r="O908" s="27" t="e">
        <f>(IFERROR(INDEX('Normalized Scores'!L$5:L$1048576,MATCH($D908,'Normalized Scores'!$A$5:$A$1048576,)),"")*Summary!$B$7)*100</f>
        <v>#VALUE!</v>
      </c>
      <c r="P908" s="20" t="e">
        <f t="shared" si="142"/>
        <v>#VALUE!</v>
      </c>
      <c r="Q908" s="28" t="e">
        <f>(IFERROR(INDEX('Normalized Scores'!R$5:R$1048576,MATCH($D908,'Normalized Scores'!$A$5:$A$1048576,)),"")*Summary!$B$8)*100</f>
        <v>#VALUE!</v>
      </c>
      <c r="R908" s="20" t="e">
        <f t="shared" si="143"/>
        <v>#VALUE!</v>
      </c>
      <c r="S908" s="29" t="e">
        <f>(IFERROR(INDEX('Normalized Scores'!Z$5:Z$1048576,MATCH($D908,'Normalized Scores'!$A$5:$A$1048576,)),"")*Summary!$B$9)*100</f>
        <v>#VALUE!</v>
      </c>
      <c r="T908" s="8" t="e">
        <f t="shared" si="144"/>
        <v>#VALUE!</v>
      </c>
      <c r="U908" s="30" t="e">
        <f>(IFERROR(INDEX('Normalized Scores'!AL$5:AL$1048576,MATCH($D908,'Normalized Scores'!$A$5:$A$1048576,)),"")*Summary!$B$10)*100</f>
        <v>#VALUE!</v>
      </c>
      <c r="V908" s="8" t="e">
        <f t="shared" si="145"/>
        <v>#VALUE!</v>
      </c>
      <c r="W908" s="31" t="e">
        <f>(IFERROR(INDEX('Normalized Scores'!AR$5:AR$1048576,MATCH($D908,'Normalized Scores'!$A$5:$A$1048576,)),"")*Summary!$B$11)*100</f>
        <v>#VALUE!</v>
      </c>
      <c r="X908" s="8" t="e">
        <f t="shared" si="146"/>
        <v>#VALUE!</v>
      </c>
      <c r="Y908" s="32" t="e">
        <f>(IFERROR(INDEX('Normalized Scores'!AT$5:AT$1048576,MATCH($D908,'Normalized Scores'!$A$5:$A$1048576,)),"")*Summary!$B$12)*100</f>
        <v>#VALUE!</v>
      </c>
      <c r="Z908" s="8" t="e">
        <f t="shared" si="147"/>
        <v>#VALUE!</v>
      </c>
      <c r="AA908" s="33" t="e">
        <f>(IFERROR(INDEX('Normalized Scores'!AV$5:AV$1048576,MATCH($D908,'Normalized Scores'!$A$5:$A$1048576,)),"")*Summary!$B$13)*100</f>
        <v>#VALUE!</v>
      </c>
      <c r="AB908" s="10" t="e">
        <f t="shared" si="148"/>
        <v>#VALUE!</v>
      </c>
      <c r="AC908" s="34" t="e">
        <f>(IFERROR(INDEX('Normalized Scores'!BA$5:BA$1048576,MATCH($D908,'Normalized Scores'!$A$5:$A$1048576,)),"")*Summary!$B$14)*100</f>
        <v>#VALUE!</v>
      </c>
      <c r="AD908" s="14" t="e">
        <f t="shared" si="149"/>
        <v>#VALUE!</v>
      </c>
    </row>
    <row r="909" spans="4:30">
      <c r="D909" s="8" t="e">
        <v>#N/A</v>
      </c>
      <c r="E909" s="9" t="str">
        <f>IFERROR(INDEX('Normalized Scores'!B$5:B$1048576,MATCH($D909,'Normalized Scores'!$A$5:$A$1048576,)),"")</f>
        <v/>
      </c>
      <c r="F909" s="12" t="str">
        <f>IFERROR(INDEX('Normalized Scores'!C$5:C$1048576,MATCH($D909,'Normalized Scores'!$A$5:$A$1048576,)),"")</f>
        <v/>
      </c>
      <c r="G909" s="79" t="str">
        <f>IFERROR(INDEX('Normalized Scores'!D$5:D$1048576,MATCH($D909,'Normalized Scores'!$A$5:$A$1048576,)),"")</f>
        <v/>
      </c>
      <c r="H909" s="79" t="str">
        <f>IFERROR(INDEX('Normalized Scores'!E$5:E$1048576,MATCH($D909,'Normalized Scores'!$A$5:$A$1048576,)),"")</f>
        <v/>
      </c>
      <c r="I909" s="79" t="str">
        <f>IFERROR(INDEX('Normalized Scores'!F$5:F$1048576,MATCH($D909,'Normalized Scores'!$A$5:$A$1048576,)),"")</f>
        <v/>
      </c>
      <c r="J909" s="79" t="str">
        <f>IFERROR(INDEX('Normalized Scores'!G$5:G$1048576,MATCH($D909,'Normalized Scores'!$A$5:$A$1048576,)),"")</f>
        <v/>
      </c>
      <c r="K909" s="36" t="e">
        <f>(IFERROR(INDEX('Normalized Scores'!H$5:H$1048576,MATCH($D909,'Normalized Scores'!$A$5:$A$1048576,)),"")*100)</f>
        <v>#VALUE!</v>
      </c>
      <c r="L909" s="20" t="e">
        <f t="shared" si="140"/>
        <v>#VALUE!</v>
      </c>
      <c r="M909" s="26" t="e">
        <f>(IFERROR(INDEX('Normalized Scores'!J$5:J$1048576,MATCH($D909,'Normalized Scores'!$A$5:$A$1048576,)),"")*Summary!$B$6)*100</f>
        <v>#VALUE!</v>
      </c>
      <c r="N909" s="20" t="e">
        <f t="shared" si="141"/>
        <v>#VALUE!</v>
      </c>
      <c r="O909" s="27" t="e">
        <f>(IFERROR(INDEX('Normalized Scores'!L$5:L$1048576,MATCH($D909,'Normalized Scores'!$A$5:$A$1048576,)),"")*Summary!$B$7)*100</f>
        <v>#VALUE!</v>
      </c>
      <c r="P909" s="20" t="e">
        <f t="shared" si="142"/>
        <v>#VALUE!</v>
      </c>
      <c r="Q909" s="28" t="e">
        <f>(IFERROR(INDEX('Normalized Scores'!R$5:R$1048576,MATCH($D909,'Normalized Scores'!$A$5:$A$1048576,)),"")*Summary!$B$8)*100</f>
        <v>#VALUE!</v>
      </c>
      <c r="R909" s="20" t="e">
        <f t="shared" si="143"/>
        <v>#VALUE!</v>
      </c>
      <c r="S909" s="29" t="e">
        <f>(IFERROR(INDEX('Normalized Scores'!Z$5:Z$1048576,MATCH($D909,'Normalized Scores'!$A$5:$A$1048576,)),"")*Summary!$B$9)*100</f>
        <v>#VALUE!</v>
      </c>
      <c r="T909" s="8" t="e">
        <f t="shared" si="144"/>
        <v>#VALUE!</v>
      </c>
      <c r="U909" s="30" t="e">
        <f>(IFERROR(INDEX('Normalized Scores'!AL$5:AL$1048576,MATCH($D909,'Normalized Scores'!$A$5:$A$1048576,)),"")*Summary!$B$10)*100</f>
        <v>#VALUE!</v>
      </c>
      <c r="V909" s="8" t="e">
        <f t="shared" si="145"/>
        <v>#VALUE!</v>
      </c>
      <c r="W909" s="31" t="e">
        <f>(IFERROR(INDEX('Normalized Scores'!AR$5:AR$1048576,MATCH($D909,'Normalized Scores'!$A$5:$A$1048576,)),"")*Summary!$B$11)*100</f>
        <v>#VALUE!</v>
      </c>
      <c r="X909" s="8" t="e">
        <f t="shared" si="146"/>
        <v>#VALUE!</v>
      </c>
      <c r="Y909" s="32" t="e">
        <f>(IFERROR(INDEX('Normalized Scores'!AT$5:AT$1048576,MATCH($D909,'Normalized Scores'!$A$5:$A$1048576,)),"")*Summary!$B$12)*100</f>
        <v>#VALUE!</v>
      </c>
      <c r="Z909" s="8" t="e">
        <f t="shared" si="147"/>
        <v>#VALUE!</v>
      </c>
      <c r="AA909" s="33" t="e">
        <f>(IFERROR(INDEX('Normalized Scores'!AV$5:AV$1048576,MATCH($D909,'Normalized Scores'!$A$5:$A$1048576,)),"")*Summary!$B$13)*100</f>
        <v>#VALUE!</v>
      </c>
      <c r="AB909" s="10" t="e">
        <f t="shared" si="148"/>
        <v>#VALUE!</v>
      </c>
      <c r="AC909" s="34" t="e">
        <f>(IFERROR(INDEX('Normalized Scores'!BA$5:BA$1048576,MATCH($D909,'Normalized Scores'!$A$5:$A$1048576,)),"")*Summary!$B$14)*100</f>
        <v>#VALUE!</v>
      </c>
      <c r="AD909" s="14" t="e">
        <f t="shared" si="149"/>
        <v>#VALUE!</v>
      </c>
    </row>
    <row r="910" spans="4:30">
      <c r="D910" s="8" t="e">
        <v>#N/A</v>
      </c>
      <c r="E910" s="9" t="str">
        <f>IFERROR(INDEX('Normalized Scores'!B$5:B$1048576,MATCH($D910,'Normalized Scores'!$A$5:$A$1048576,)),"")</f>
        <v/>
      </c>
      <c r="F910" s="12" t="str">
        <f>IFERROR(INDEX('Normalized Scores'!C$5:C$1048576,MATCH($D910,'Normalized Scores'!$A$5:$A$1048576,)),"")</f>
        <v/>
      </c>
      <c r="G910" s="79" t="str">
        <f>IFERROR(INDEX('Normalized Scores'!D$5:D$1048576,MATCH($D910,'Normalized Scores'!$A$5:$A$1048576,)),"")</f>
        <v/>
      </c>
      <c r="H910" s="79" t="str">
        <f>IFERROR(INDEX('Normalized Scores'!E$5:E$1048576,MATCH($D910,'Normalized Scores'!$A$5:$A$1048576,)),"")</f>
        <v/>
      </c>
      <c r="I910" s="79" t="str">
        <f>IFERROR(INDEX('Normalized Scores'!F$5:F$1048576,MATCH($D910,'Normalized Scores'!$A$5:$A$1048576,)),"")</f>
        <v/>
      </c>
      <c r="J910" s="79" t="str">
        <f>IFERROR(INDEX('Normalized Scores'!G$5:G$1048576,MATCH($D910,'Normalized Scores'!$A$5:$A$1048576,)),"")</f>
        <v/>
      </c>
      <c r="K910" s="36" t="e">
        <f>(IFERROR(INDEX('Normalized Scores'!H$5:H$1048576,MATCH($D910,'Normalized Scores'!$A$5:$A$1048576,)),"")*100)</f>
        <v>#VALUE!</v>
      </c>
      <c r="L910" s="20" t="e">
        <f t="shared" si="140"/>
        <v>#VALUE!</v>
      </c>
      <c r="M910" s="26" t="e">
        <f>(IFERROR(INDEX('Normalized Scores'!J$5:J$1048576,MATCH($D910,'Normalized Scores'!$A$5:$A$1048576,)),"")*Summary!$B$6)*100</f>
        <v>#VALUE!</v>
      </c>
      <c r="N910" s="20" t="e">
        <f t="shared" si="141"/>
        <v>#VALUE!</v>
      </c>
      <c r="O910" s="27" t="e">
        <f>(IFERROR(INDEX('Normalized Scores'!L$5:L$1048576,MATCH($D910,'Normalized Scores'!$A$5:$A$1048576,)),"")*Summary!$B$7)*100</f>
        <v>#VALUE!</v>
      </c>
      <c r="P910" s="20" t="e">
        <f t="shared" si="142"/>
        <v>#VALUE!</v>
      </c>
      <c r="Q910" s="28" t="e">
        <f>(IFERROR(INDEX('Normalized Scores'!R$5:R$1048576,MATCH($D910,'Normalized Scores'!$A$5:$A$1048576,)),"")*Summary!$B$8)*100</f>
        <v>#VALUE!</v>
      </c>
      <c r="R910" s="20" t="e">
        <f t="shared" si="143"/>
        <v>#VALUE!</v>
      </c>
      <c r="S910" s="29" t="e">
        <f>(IFERROR(INDEX('Normalized Scores'!Z$5:Z$1048576,MATCH($D910,'Normalized Scores'!$A$5:$A$1048576,)),"")*Summary!$B$9)*100</f>
        <v>#VALUE!</v>
      </c>
      <c r="T910" s="8" t="e">
        <f t="shared" si="144"/>
        <v>#VALUE!</v>
      </c>
      <c r="U910" s="30" t="e">
        <f>(IFERROR(INDEX('Normalized Scores'!AL$5:AL$1048576,MATCH($D910,'Normalized Scores'!$A$5:$A$1048576,)),"")*Summary!$B$10)*100</f>
        <v>#VALUE!</v>
      </c>
      <c r="V910" s="8" t="e">
        <f t="shared" si="145"/>
        <v>#VALUE!</v>
      </c>
      <c r="W910" s="31" t="e">
        <f>(IFERROR(INDEX('Normalized Scores'!AR$5:AR$1048576,MATCH($D910,'Normalized Scores'!$A$5:$A$1048576,)),"")*Summary!$B$11)*100</f>
        <v>#VALUE!</v>
      </c>
      <c r="X910" s="8" t="e">
        <f t="shared" si="146"/>
        <v>#VALUE!</v>
      </c>
      <c r="Y910" s="32" t="e">
        <f>(IFERROR(INDEX('Normalized Scores'!AT$5:AT$1048576,MATCH($D910,'Normalized Scores'!$A$5:$A$1048576,)),"")*Summary!$B$12)*100</f>
        <v>#VALUE!</v>
      </c>
      <c r="Z910" s="8" t="e">
        <f t="shared" si="147"/>
        <v>#VALUE!</v>
      </c>
      <c r="AA910" s="33" t="e">
        <f>(IFERROR(INDEX('Normalized Scores'!AV$5:AV$1048576,MATCH($D910,'Normalized Scores'!$A$5:$A$1048576,)),"")*Summary!$B$13)*100</f>
        <v>#VALUE!</v>
      </c>
      <c r="AB910" s="10" t="e">
        <f t="shared" si="148"/>
        <v>#VALUE!</v>
      </c>
      <c r="AC910" s="34" t="e">
        <f>(IFERROR(INDEX('Normalized Scores'!BA$5:BA$1048576,MATCH($D910,'Normalized Scores'!$A$5:$A$1048576,)),"")*Summary!$B$14)*100</f>
        <v>#VALUE!</v>
      </c>
      <c r="AD910" s="14" t="e">
        <f t="shared" si="149"/>
        <v>#VALUE!</v>
      </c>
    </row>
    <row r="911" spans="4:30">
      <c r="D911" s="8" t="e">
        <v>#N/A</v>
      </c>
      <c r="E911" s="9" t="str">
        <f>IFERROR(INDEX('Normalized Scores'!B$5:B$1048576,MATCH($D911,'Normalized Scores'!$A$5:$A$1048576,)),"")</f>
        <v/>
      </c>
      <c r="F911" s="12" t="str">
        <f>IFERROR(INDEX('Normalized Scores'!C$5:C$1048576,MATCH($D911,'Normalized Scores'!$A$5:$A$1048576,)),"")</f>
        <v/>
      </c>
      <c r="G911" s="79" t="str">
        <f>IFERROR(INDEX('Normalized Scores'!D$5:D$1048576,MATCH($D911,'Normalized Scores'!$A$5:$A$1048576,)),"")</f>
        <v/>
      </c>
      <c r="H911" s="79" t="str">
        <f>IFERROR(INDEX('Normalized Scores'!E$5:E$1048576,MATCH($D911,'Normalized Scores'!$A$5:$A$1048576,)),"")</f>
        <v/>
      </c>
      <c r="I911" s="79" t="str">
        <f>IFERROR(INDEX('Normalized Scores'!F$5:F$1048576,MATCH($D911,'Normalized Scores'!$A$5:$A$1048576,)),"")</f>
        <v/>
      </c>
      <c r="J911" s="79" t="str">
        <f>IFERROR(INDEX('Normalized Scores'!G$5:G$1048576,MATCH($D911,'Normalized Scores'!$A$5:$A$1048576,)),"")</f>
        <v/>
      </c>
      <c r="K911" s="36" t="e">
        <f>(IFERROR(INDEX('Normalized Scores'!H$5:H$1048576,MATCH($D911,'Normalized Scores'!$A$5:$A$1048576,)),"")*100)</f>
        <v>#VALUE!</v>
      </c>
      <c r="L911" s="20" t="e">
        <f t="shared" si="140"/>
        <v>#VALUE!</v>
      </c>
      <c r="M911" s="26" t="e">
        <f>(IFERROR(INDEX('Normalized Scores'!J$5:J$1048576,MATCH($D911,'Normalized Scores'!$A$5:$A$1048576,)),"")*Summary!$B$6)*100</f>
        <v>#VALUE!</v>
      </c>
      <c r="N911" s="20" t="e">
        <f t="shared" si="141"/>
        <v>#VALUE!</v>
      </c>
      <c r="O911" s="27" t="e">
        <f>(IFERROR(INDEX('Normalized Scores'!L$5:L$1048576,MATCH($D911,'Normalized Scores'!$A$5:$A$1048576,)),"")*Summary!$B$7)*100</f>
        <v>#VALUE!</v>
      </c>
      <c r="P911" s="20" t="e">
        <f t="shared" si="142"/>
        <v>#VALUE!</v>
      </c>
      <c r="Q911" s="28" t="e">
        <f>(IFERROR(INDEX('Normalized Scores'!R$5:R$1048576,MATCH($D911,'Normalized Scores'!$A$5:$A$1048576,)),"")*Summary!$B$8)*100</f>
        <v>#VALUE!</v>
      </c>
      <c r="R911" s="20" t="e">
        <f t="shared" si="143"/>
        <v>#VALUE!</v>
      </c>
      <c r="S911" s="29" t="e">
        <f>(IFERROR(INDEX('Normalized Scores'!Z$5:Z$1048576,MATCH($D911,'Normalized Scores'!$A$5:$A$1048576,)),"")*Summary!$B$9)*100</f>
        <v>#VALUE!</v>
      </c>
      <c r="T911" s="8" t="e">
        <f t="shared" si="144"/>
        <v>#VALUE!</v>
      </c>
      <c r="U911" s="30" t="e">
        <f>(IFERROR(INDEX('Normalized Scores'!AL$5:AL$1048576,MATCH($D911,'Normalized Scores'!$A$5:$A$1048576,)),"")*Summary!$B$10)*100</f>
        <v>#VALUE!</v>
      </c>
      <c r="V911" s="8" t="e">
        <f t="shared" si="145"/>
        <v>#VALUE!</v>
      </c>
      <c r="W911" s="31" t="e">
        <f>(IFERROR(INDEX('Normalized Scores'!AR$5:AR$1048576,MATCH($D911,'Normalized Scores'!$A$5:$A$1048576,)),"")*Summary!$B$11)*100</f>
        <v>#VALUE!</v>
      </c>
      <c r="X911" s="8" t="e">
        <f t="shared" si="146"/>
        <v>#VALUE!</v>
      </c>
      <c r="Y911" s="32" t="e">
        <f>(IFERROR(INDEX('Normalized Scores'!AT$5:AT$1048576,MATCH($D911,'Normalized Scores'!$A$5:$A$1048576,)),"")*Summary!$B$12)*100</f>
        <v>#VALUE!</v>
      </c>
      <c r="Z911" s="8" t="e">
        <f t="shared" si="147"/>
        <v>#VALUE!</v>
      </c>
      <c r="AA911" s="33" t="e">
        <f>(IFERROR(INDEX('Normalized Scores'!AV$5:AV$1048576,MATCH($D911,'Normalized Scores'!$A$5:$A$1048576,)),"")*Summary!$B$13)*100</f>
        <v>#VALUE!</v>
      </c>
      <c r="AB911" s="10" t="e">
        <f t="shared" si="148"/>
        <v>#VALUE!</v>
      </c>
      <c r="AC911" s="34" t="e">
        <f>(IFERROR(INDEX('Normalized Scores'!BA$5:BA$1048576,MATCH($D911,'Normalized Scores'!$A$5:$A$1048576,)),"")*Summary!$B$14)*100</f>
        <v>#VALUE!</v>
      </c>
      <c r="AD911" s="14" t="e">
        <f t="shared" si="149"/>
        <v>#VALUE!</v>
      </c>
    </row>
    <row r="912" spans="4:30">
      <c r="D912" s="8" t="e">
        <v>#N/A</v>
      </c>
      <c r="E912" s="9" t="str">
        <f>IFERROR(INDEX('Normalized Scores'!B$5:B$1048576,MATCH($D912,'Normalized Scores'!$A$5:$A$1048576,)),"")</f>
        <v/>
      </c>
      <c r="F912" s="12" t="str">
        <f>IFERROR(INDEX('Normalized Scores'!C$5:C$1048576,MATCH($D912,'Normalized Scores'!$A$5:$A$1048576,)),"")</f>
        <v/>
      </c>
      <c r="G912" s="79" t="str">
        <f>IFERROR(INDEX('Normalized Scores'!D$5:D$1048576,MATCH($D912,'Normalized Scores'!$A$5:$A$1048576,)),"")</f>
        <v/>
      </c>
      <c r="H912" s="79" t="str">
        <f>IFERROR(INDEX('Normalized Scores'!E$5:E$1048576,MATCH($D912,'Normalized Scores'!$A$5:$A$1048576,)),"")</f>
        <v/>
      </c>
      <c r="I912" s="79" t="str">
        <f>IFERROR(INDEX('Normalized Scores'!F$5:F$1048576,MATCH($D912,'Normalized Scores'!$A$5:$A$1048576,)),"")</f>
        <v/>
      </c>
      <c r="J912" s="79" t="str">
        <f>IFERROR(INDEX('Normalized Scores'!G$5:G$1048576,MATCH($D912,'Normalized Scores'!$A$5:$A$1048576,)),"")</f>
        <v/>
      </c>
      <c r="K912" s="36" t="e">
        <f>(IFERROR(INDEX('Normalized Scores'!H$5:H$1048576,MATCH($D912,'Normalized Scores'!$A$5:$A$1048576,)),"")*100)</f>
        <v>#VALUE!</v>
      </c>
      <c r="L912" s="20" t="e">
        <f t="shared" si="140"/>
        <v>#VALUE!</v>
      </c>
      <c r="M912" s="26" t="e">
        <f>(IFERROR(INDEX('Normalized Scores'!J$5:J$1048576,MATCH($D912,'Normalized Scores'!$A$5:$A$1048576,)),"")*Summary!$B$6)*100</f>
        <v>#VALUE!</v>
      </c>
      <c r="N912" s="20" t="e">
        <f t="shared" si="141"/>
        <v>#VALUE!</v>
      </c>
      <c r="O912" s="27" t="e">
        <f>(IFERROR(INDEX('Normalized Scores'!L$5:L$1048576,MATCH($D912,'Normalized Scores'!$A$5:$A$1048576,)),"")*Summary!$B$7)*100</f>
        <v>#VALUE!</v>
      </c>
      <c r="P912" s="20" t="e">
        <f t="shared" si="142"/>
        <v>#VALUE!</v>
      </c>
      <c r="Q912" s="28" t="e">
        <f>(IFERROR(INDEX('Normalized Scores'!R$5:R$1048576,MATCH($D912,'Normalized Scores'!$A$5:$A$1048576,)),"")*Summary!$B$8)*100</f>
        <v>#VALUE!</v>
      </c>
      <c r="R912" s="20" t="e">
        <f t="shared" si="143"/>
        <v>#VALUE!</v>
      </c>
      <c r="S912" s="29" t="e">
        <f>(IFERROR(INDEX('Normalized Scores'!Z$5:Z$1048576,MATCH($D912,'Normalized Scores'!$A$5:$A$1048576,)),"")*Summary!$B$9)*100</f>
        <v>#VALUE!</v>
      </c>
      <c r="T912" s="8" t="e">
        <f t="shared" si="144"/>
        <v>#VALUE!</v>
      </c>
      <c r="U912" s="30" t="e">
        <f>(IFERROR(INDEX('Normalized Scores'!AL$5:AL$1048576,MATCH($D912,'Normalized Scores'!$A$5:$A$1048576,)),"")*Summary!$B$10)*100</f>
        <v>#VALUE!</v>
      </c>
      <c r="V912" s="8" t="e">
        <f t="shared" si="145"/>
        <v>#VALUE!</v>
      </c>
      <c r="W912" s="31" t="e">
        <f>(IFERROR(INDEX('Normalized Scores'!AR$5:AR$1048576,MATCH($D912,'Normalized Scores'!$A$5:$A$1048576,)),"")*Summary!$B$11)*100</f>
        <v>#VALUE!</v>
      </c>
      <c r="X912" s="8" t="e">
        <f t="shared" si="146"/>
        <v>#VALUE!</v>
      </c>
      <c r="Y912" s="32" t="e">
        <f>(IFERROR(INDEX('Normalized Scores'!AT$5:AT$1048576,MATCH($D912,'Normalized Scores'!$A$5:$A$1048576,)),"")*Summary!$B$12)*100</f>
        <v>#VALUE!</v>
      </c>
      <c r="Z912" s="8" t="e">
        <f t="shared" si="147"/>
        <v>#VALUE!</v>
      </c>
      <c r="AA912" s="33" t="e">
        <f>(IFERROR(INDEX('Normalized Scores'!AV$5:AV$1048576,MATCH($D912,'Normalized Scores'!$A$5:$A$1048576,)),"")*Summary!$B$13)*100</f>
        <v>#VALUE!</v>
      </c>
      <c r="AB912" s="10" t="e">
        <f t="shared" si="148"/>
        <v>#VALUE!</v>
      </c>
      <c r="AC912" s="34" t="e">
        <f>(IFERROR(INDEX('Normalized Scores'!BA$5:BA$1048576,MATCH($D912,'Normalized Scores'!$A$5:$A$1048576,)),"")*Summary!$B$14)*100</f>
        <v>#VALUE!</v>
      </c>
      <c r="AD912" s="14" t="e">
        <f t="shared" si="149"/>
        <v>#VALUE!</v>
      </c>
    </row>
    <row r="913" spans="4:30">
      <c r="D913" s="8" t="e">
        <v>#N/A</v>
      </c>
      <c r="E913" s="9" t="str">
        <f>IFERROR(INDEX('Normalized Scores'!B$5:B$1048576,MATCH($D913,'Normalized Scores'!$A$5:$A$1048576,)),"")</f>
        <v/>
      </c>
      <c r="F913" s="12" t="str">
        <f>IFERROR(INDEX('Normalized Scores'!C$5:C$1048576,MATCH($D913,'Normalized Scores'!$A$5:$A$1048576,)),"")</f>
        <v/>
      </c>
      <c r="G913" s="79" t="str">
        <f>IFERROR(INDEX('Normalized Scores'!D$5:D$1048576,MATCH($D913,'Normalized Scores'!$A$5:$A$1048576,)),"")</f>
        <v/>
      </c>
      <c r="H913" s="79" t="str">
        <f>IFERROR(INDEX('Normalized Scores'!E$5:E$1048576,MATCH($D913,'Normalized Scores'!$A$5:$A$1048576,)),"")</f>
        <v/>
      </c>
      <c r="I913" s="79" t="str">
        <f>IFERROR(INDEX('Normalized Scores'!F$5:F$1048576,MATCH($D913,'Normalized Scores'!$A$5:$A$1048576,)),"")</f>
        <v/>
      </c>
      <c r="J913" s="79" t="str">
        <f>IFERROR(INDEX('Normalized Scores'!G$5:G$1048576,MATCH($D913,'Normalized Scores'!$A$5:$A$1048576,)),"")</f>
        <v/>
      </c>
      <c r="K913" s="36" t="e">
        <f>(IFERROR(INDEX('Normalized Scores'!H$5:H$1048576,MATCH($D913,'Normalized Scores'!$A$5:$A$1048576,)),"")*100)</f>
        <v>#VALUE!</v>
      </c>
      <c r="L913" s="20" t="e">
        <f t="shared" si="140"/>
        <v>#VALUE!</v>
      </c>
      <c r="M913" s="26" t="e">
        <f>(IFERROR(INDEX('Normalized Scores'!J$5:J$1048576,MATCH($D913,'Normalized Scores'!$A$5:$A$1048576,)),"")*Summary!$B$6)*100</f>
        <v>#VALUE!</v>
      </c>
      <c r="N913" s="20" t="e">
        <f t="shared" si="141"/>
        <v>#VALUE!</v>
      </c>
      <c r="O913" s="27" t="e">
        <f>(IFERROR(INDEX('Normalized Scores'!L$5:L$1048576,MATCH($D913,'Normalized Scores'!$A$5:$A$1048576,)),"")*Summary!$B$7)*100</f>
        <v>#VALUE!</v>
      </c>
      <c r="P913" s="20" t="e">
        <f t="shared" si="142"/>
        <v>#VALUE!</v>
      </c>
      <c r="Q913" s="28" t="e">
        <f>(IFERROR(INDEX('Normalized Scores'!R$5:R$1048576,MATCH($D913,'Normalized Scores'!$A$5:$A$1048576,)),"")*Summary!$B$8)*100</f>
        <v>#VALUE!</v>
      </c>
      <c r="R913" s="20" t="e">
        <f t="shared" si="143"/>
        <v>#VALUE!</v>
      </c>
      <c r="S913" s="29" t="e">
        <f>(IFERROR(INDEX('Normalized Scores'!Z$5:Z$1048576,MATCH($D913,'Normalized Scores'!$A$5:$A$1048576,)),"")*Summary!$B$9)*100</f>
        <v>#VALUE!</v>
      </c>
      <c r="T913" s="8" t="e">
        <f t="shared" si="144"/>
        <v>#VALUE!</v>
      </c>
      <c r="U913" s="30" t="e">
        <f>(IFERROR(INDEX('Normalized Scores'!AL$5:AL$1048576,MATCH($D913,'Normalized Scores'!$A$5:$A$1048576,)),"")*Summary!$B$10)*100</f>
        <v>#VALUE!</v>
      </c>
      <c r="V913" s="8" t="e">
        <f t="shared" si="145"/>
        <v>#VALUE!</v>
      </c>
      <c r="W913" s="31" t="e">
        <f>(IFERROR(INDEX('Normalized Scores'!AR$5:AR$1048576,MATCH($D913,'Normalized Scores'!$A$5:$A$1048576,)),"")*Summary!$B$11)*100</f>
        <v>#VALUE!</v>
      </c>
      <c r="X913" s="8" t="e">
        <f t="shared" si="146"/>
        <v>#VALUE!</v>
      </c>
      <c r="Y913" s="32" t="e">
        <f>(IFERROR(INDEX('Normalized Scores'!AT$5:AT$1048576,MATCH($D913,'Normalized Scores'!$A$5:$A$1048576,)),"")*Summary!$B$12)*100</f>
        <v>#VALUE!</v>
      </c>
      <c r="Z913" s="8" t="e">
        <f t="shared" si="147"/>
        <v>#VALUE!</v>
      </c>
      <c r="AA913" s="33" t="e">
        <f>(IFERROR(INDEX('Normalized Scores'!AV$5:AV$1048576,MATCH($D913,'Normalized Scores'!$A$5:$A$1048576,)),"")*Summary!$B$13)*100</f>
        <v>#VALUE!</v>
      </c>
      <c r="AB913" s="10" t="e">
        <f t="shared" si="148"/>
        <v>#VALUE!</v>
      </c>
      <c r="AC913" s="34" t="e">
        <f>(IFERROR(INDEX('Normalized Scores'!BA$5:BA$1048576,MATCH($D913,'Normalized Scores'!$A$5:$A$1048576,)),"")*Summary!$B$14)*100</f>
        <v>#VALUE!</v>
      </c>
      <c r="AD913" s="14" t="e">
        <f t="shared" si="149"/>
        <v>#VALUE!</v>
      </c>
    </row>
    <row r="914" spans="4:30">
      <c r="D914" s="8" t="e">
        <v>#N/A</v>
      </c>
      <c r="E914" s="9" t="str">
        <f>IFERROR(INDEX('Normalized Scores'!B$5:B$1048576,MATCH($D914,'Normalized Scores'!$A$5:$A$1048576,)),"")</f>
        <v/>
      </c>
      <c r="F914" s="12" t="str">
        <f>IFERROR(INDEX('Normalized Scores'!C$5:C$1048576,MATCH($D914,'Normalized Scores'!$A$5:$A$1048576,)),"")</f>
        <v/>
      </c>
      <c r="G914" s="79" t="str">
        <f>IFERROR(INDEX('Normalized Scores'!D$5:D$1048576,MATCH($D914,'Normalized Scores'!$A$5:$A$1048576,)),"")</f>
        <v/>
      </c>
      <c r="H914" s="79" t="str">
        <f>IFERROR(INDEX('Normalized Scores'!E$5:E$1048576,MATCH($D914,'Normalized Scores'!$A$5:$A$1048576,)),"")</f>
        <v/>
      </c>
      <c r="I914" s="79" t="str">
        <f>IFERROR(INDEX('Normalized Scores'!F$5:F$1048576,MATCH($D914,'Normalized Scores'!$A$5:$A$1048576,)),"")</f>
        <v/>
      </c>
      <c r="J914" s="79" t="str">
        <f>IFERROR(INDEX('Normalized Scores'!G$5:G$1048576,MATCH($D914,'Normalized Scores'!$A$5:$A$1048576,)),"")</f>
        <v/>
      </c>
      <c r="K914" s="36" t="e">
        <f>(IFERROR(INDEX('Normalized Scores'!H$5:H$1048576,MATCH($D914,'Normalized Scores'!$A$5:$A$1048576,)),"")*100)</f>
        <v>#VALUE!</v>
      </c>
      <c r="L914" s="20" t="e">
        <f t="shared" si="140"/>
        <v>#VALUE!</v>
      </c>
      <c r="M914" s="26" t="e">
        <f>(IFERROR(INDEX('Normalized Scores'!J$5:J$1048576,MATCH($D914,'Normalized Scores'!$A$5:$A$1048576,)),"")*Summary!$B$6)*100</f>
        <v>#VALUE!</v>
      </c>
      <c r="N914" s="20" t="e">
        <f t="shared" si="141"/>
        <v>#VALUE!</v>
      </c>
      <c r="O914" s="27" t="e">
        <f>(IFERROR(INDEX('Normalized Scores'!L$5:L$1048576,MATCH($D914,'Normalized Scores'!$A$5:$A$1048576,)),"")*Summary!$B$7)*100</f>
        <v>#VALUE!</v>
      </c>
      <c r="P914" s="20" t="e">
        <f t="shared" si="142"/>
        <v>#VALUE!</v>
      </c>
      <c r="Q914" s="28" t="e">
        <f>(IFERROR(INDEX('Normalized Scores'!R$5:R$1048576,MATCH($D914,'Normalized Scores'!$A$5:$A$1048576,)),"")*Summary!$B$8)*100</f>
        <v>#VALUE!</v>
      </c>
      <c r="R914" s="20" t="e">
        <f t="shared" si="143"/>
        <v>#VALUE!</v>
      </c>
      <c r="S914" s="29" t="e">
        <f>(IFERROR(INDEX('Normalized Scores'!Z$5:Z$1048576,MATCH($D914,'Normalized Scores'!$A$5:$A$1048576,)),"")*Summary!$B$9)*100</f>
        <v>#VALUE!</v>
      </c>
      <c r="T914" s="8" t="e">
        <f t="shared" si="144"/>
        <v>#VALUE!</v>
      </c>
      <c r="U914" s="30" t="e">
        <f>(IFERROR(INDEX('Normalized Scores'!AL$5:AL$1048576,MATCH($D914,'Normalized Scores'!$A$5:$A$1048576,)),"")*Summary!$B$10)*100</f>
        <v>#VALUE!</v>
      </c>
      <c r="V914" s="8" t="e">
        <f t="shared" si="145"/>
        <v>#VALUE!</v>
      </c>
      <c r="W914" s="31" t="e">
        <f>(IFERROR(INDEX('Normalized Scores'!AR$5:AR$1048576,MATCH($D914,'Normalized Scores'!$A$5:$A$1048576,)),"")*Summary!$B$11)*100</f>
        <v>#VALUE!</v>
      </c>
      <c r="X914" s="8" t="e">
        <f t="shared" si="146"/>
        <v>#VALUE!</v>
      </c>
      <c r="Y914" s="32" t="e">
        <f>(IFERROR(INDEX('Normalized Scores'!AT$5:AT$1048576,MATCH($D914,'Normalized Scores'!$A$5:$A$1048576,)),"")*Summary!$B$12)*100</f>
        <v>#VALUE!</v>
      </c>
      <c r="Z914" s="8" t="e">
        <f t="shared" si="147"/>
        <v>#VALUE!</v>
      </c>
      <c r="AA914" s="33" t="e">
        <f>(IFERROR(INDEX('Normalized Scores'!AV$5:AV$1048576,MATCH($D914,'Normalized Scores'!$A$5:$A$1048576,)),"")*Summary!$B$13)*100</f>
        <v>#VALUE!</v>
      </c>
      <c r="AB914" s="10" t="e">
        <f t="shared" si="148"/>
        <v>#VALUE!</v>
      </c>
      <c r="AC914" s="34" t="e">
        <f>(IFERROR(INDEX('Normalized Scores'!BA$5:BA$1048576,MATCH($D914,'Normalized Scores'!$A$5:$A$1048576,)),"")*Summary!$B$14)*100</f>
        <v>#VALUE!</v>
      </c>
      <c r="AD914" s="14" t="e">
        <f t="shared" si="149"/>
        <v>#VALUE!</v>
      </c>
    </row>
    <row r="915" spans="4:30">
      <c r="D915" s="8" t="e">
        <v>#N/A</v>
      </c>
      <c r="E915" s="9" t="str">
        <f>IFERROR(INDEX('Normalized Scores'!B$5:B$1048576,MATCH($D915,'Normalized Scores'!$A$5:$A$1048576,)),"")</f>
        <v/>
      </c>
      <c r="F915" s="12" t="str">
        <f>IFERROR(INDEX('Normalized Scores'!C$5:C$1048576,MATCH($D915,'Normalized Scores'!$A$5:$A$1048576,)),"")</f>
        <v/>
      </c>
      <c r="G915" s="79" t="str">
        <f>IFERROR(INDEX('Normalized Scores'!D$5:D$1048576,MATCH($D915,'Normalized Scores'!$A$5:$A$1048576,)),"")</f>
        <v/>
      </c>
      <c r="H915" s="79" t="str">
        <f>IFERROR(INDEX('Normalized Scores'!E$5:E$1048576,MATCH($D915,'Normalized Scores'!$A$5:$A$1048576,)),"")</f>
        <v/>
      </c>
      <c r="I915" s="79" t="str">
        <f>IFERROR(INDEX('Normalized Scores'!F$5:F$1048576,MATCH($D915,'Normalized Scores'!$A$5:$A$1048576,)),"")</f>
        <v/>
      </c>
      <c r="J915" s="79" t="str">
        <f>IFERROR(INDEX('Normalized Scores'!G$5:G$1048576,MATCH($D915,'Normalized Scores'!$A$5:$A$1048576,)),"")</f>
        <v/>
      </c>
      <c r="K915" s="36" t="e">
        <f>(IFERROR(INDEX('Normalized Scores'!H$5:H$1048576,MATCH($D915,'Normalized Scores'!$A$5:$A$1048576,)),"")*100)</f>
        <v>#VALUE!</v>
      </c>
      <c r="L915" s="20" t="e">
        <f t="shared" si="140"/>
        <v>#VALUE!</v>
      </c>
      <c r="M915" s="26" t="e">
        <f>(IFERROR(INDEX('Normalized Scores'!J$5:J$1048576,MATCH($D915,'Normalized Scores'!$A$5:$A$1048576,)),"")*Summary!$B$6)*100</f>
        <v>#VALUE!</v>
      </c>
      <c r="N915" s="20" t="e">
        <f t="shared" si="141"/>
        <v>#VALUE!</v>
      </c>
      <c r="O915" s="27" t="e">
        <f>(IFERROR(INDEX('Normalized Scores'!L$5:L$1048576,MATCH($D915,'Normalized Scores'!$A$5:$A$1048576,)),"")*Summary!$B$7)*100</f>
        <v>#VALUE!</v>
      </c>
      <c r="P915" s="20" t="e">
        <f t="shared" si="142"/>
        <v>#VALUE!</v>
      </c>
      <c r="Q915" s="28" t="e">
        <f>(IFERROR(INDEX('Normalized Scores'!R$5:R$1048576,MATCH($D915,'Normalized Scores'!$A$5:$A$1048576,)),"")*Summary!$B$8)*100</f>
        <v>#VALUE!</v>
      </c>
      <c r="R915" s="20" t="e">
        <f t="shared" si="143"/>
        <v>#VALUE!</v>
      </c>
      <c r="S915" s="29" t="e">
        <f>(IFERROR(INDEX('Normalized Scores'!Z$5:Z$1048576,MATCH($D915,'Normalized Scores'!$A$5:$A$1048576,)),"")*Summary!$B$9)*100</f>
        <v>#VALUE!</v>
      </c>
      <c r="T915" s="8" t="e">
        <f t="shared" si="144"/>
        <v>#VALUE!</v>
      </c>
      <c r="U915" s="30" t="e">
        <f>(IFERROR(INDEX('Normalized Scores'!AL$5:AL$1048576,MATCH($D915,'Normalized Scores'!$A$5:$A$1048576,)),"")*Summary!$B$10)*100</f>
        <v>#VALUE!</v>
      </c>
      <c r="V915" s="8" t="e">
        <f t="shared" si="145"/>
        <v>#VALUE!</v>
      </c>
      <c r="W915" s="31" t="e">
        <f>(IFERROR(INDEX('Normalized Scores'!AR$5:AR$1048576,MATCH($D915,'Normalized Scores'!$A$5:$A$1048576,)),"")*Summary!$B$11)*100</f>
        <v>#VALUE!</v>
      </c>
      <c r="X915" s="8" t="e">
        <f t="shared" si="146"/>
        <v>#VALUE!</v>
      </c>
      <c r="Y915" s="32" t="e">
        <f>(IFERROR(INDEX('Normalized Scores'!AT$5:AT$1048576,MATCH($D915,'Normalized Scores'!$A$5:$A$1048576,)),"")*Summary!$B$12)*100</f>
        <v>#VALUE!</v>
      </c>
      <c r="Z915" s="8" t="e">
        <f t="shared" si="147"/>
        <v>#VALUE!</v>
      </c>
      <c r="AA915" s="33" t="e">
        <f>(IFERROR(INDEX('Normalized Scores'!AV$5:AV$1048576,MATCH($D915,'Normalized Scores'!$A$5:$A$1048576,)),"")*Summary!$B$13)*100</f>
        <v>#VALUE!</v>
      </c>
      <c r="AB915" s="10" t="e">
        <f t="shared" si="148"/>
        <v>#VALUE!</v>
      </c>
      <c r="AC915" s="34" t="e">
        <f>(IFERROR(INDEX('Normalized Scores'!BA$5:BA$1048576,MATCH($D915,'Normalized Scores'!$A$5:$A$1048576,)),"")*Summary!$B$14)*100</f>
        <v>#VALUE!</v>
      </c>
      <c r="AD915" s="14" t="e">
        <f t="shared" si="149"/>
        <v>#VALUE!</v>
      </c>
    </row>
    <row r="916" spans="4:30">
      <c r="D916" s="8" t="e">
        <v>#N/A</v>
      </c>
      <c r="E916" s="9" t="str">
        <f>IFERROR(INDEX('Normalized Scores'!B$5:B$1048576,MATCH($D916,'Normalized Scores'!$A$5:$A$1048576,)),"")</f>
        <v/>
      </c>
      <c r="F916" s="12" t="str">
        <f>IFERROR(INDEX('Normalized Scores'!C$5:C$1048576,MATCH($D916,'Normalized Scores'!$A$5:$A$1048576,)),"")</f>
        <v/>
      </c>
      <c r="G916" s="79" t="str">
        <f>IFERROR(INDEX('Normalized Scores'!D$5:D$1048576,MATCH($D916,'Normalized Scores'!$A$5:$A$1048576,)),"")</f>
        <v/>
      </c>
      <c r="H916" s="79" t="str">
        <f>IFERROR(INDEX('Normalized Scores'!E$5:E$1048576,MATCH($D916,'Normalized Scores'!$A$5:$A$1048576,)),"")</f>
        <v/>
      </c>
      <c r="I916" s="79" t="str">
        <f>IFERROR(INDEX('Normalized Scores'!F$5:F$1048576,MATCH($D916,'Normalized Scores'!$A$5:$A$1048576,)),"")</f>
        <v/>
      </c>
      <c r="J916" s="79" t="str">
        <f>IFERROR(INDEX('Normalized Scores'!G$5:G$1048576,MATCH($D916,'Normalized Scores'!$A$5:$A$1048576,)),"")</f>
        <v/>
      </c>
      <c r="K916" s="36" t="e">
        <f>(IFERROR(INDEX('Normalized Scores'!H$5:H$1048576,MATCH($D916,'Normalized Scores'!$A$5:$A$1048576,)),"")*100)</f>
        <v>#VALUE!</v>
      </c>
      <c r="L916" s="20" t="e">
        <f t="shared" si="140"/>
        <v>#VALUE!</v>
      </c>
      <c r="M916" s="26" t="e">
        <f>(IFERROR(INDEX('Normalized Scores'!J$5:J$1048576,MATCH($D916,'Normalized Scores'!$A$5:$A$1048576,)),"")*Summary!$B$6)*100</f>
        <v>#VALUE!</v>
      </c>
      <c r="N916" s="20" t="e">
        <f t="shared" si="141"/>
        <v>#VALUE!</v>
      </c>
      <c r="O916" s="27" t="e">
        <f>(IFERROR(INDEX('Normalized Scores'!L$5:L$1048576,MATCH($D916,'Normalized Scores'!$A$5:$A$1048576,)),"")*Summary!$B$7)*100</f>
        <v>#VALUE!</v>
      </c>
      <c r="P916" s="20" t="e">
        <f t="shared" si="142"/>
        <v>#VALUE!</v>
      </c>
      <c r="Q916" s="28" t="e">
        <f>(IFERROR(INDEX('Normalized Scores'!R$5:R$1048576,MATCH($D916,'Normalized Scores'!$A$5:$A$1048576,)),"")*Summary!$B$8)*100</f>
        <v>#VALUE!</v>
      </c>
      <c r="R916" s="20" t="e">
        <f t="shared" si="143"/>
        <v>#VALUE!</v>
      </c>
      <c r="S916" s="29" t="e">
        <f>(IFERROR(INDEX('Normalized Scores'!Z$5:Z$1048576,MATCH($D916,'Normalized Scores'!$A$5:$A$1048576,)),"")*Summary!$B$9)*100</f>
        <v>#VALUE!</v>
      </c>
      <c r="T916" s="8" t="e">
        <f t="shared" si="144"/>
        <v>#VALUE!</v>
      </c>
      <c r="U916" s="30" t="e">
        <f>(IFERROR(INDEX('Normalized Scores'!AL$5:AL$1048576,MATCH($D916,'Normalized Scores'!$A$5:$A$1048576,)),"")*Summary!$B$10)*100</f>
        <v>#VALUE!</v>
      </c>
      <c r="V916" s="8" t="e">
        <f t="shared" si="145"/>
        <v>#VALUE!</v>
      </c>
      <c r="W916" s="31" t="e">
        <f>(IFERROR(INDEX('Normalized Scores'!AR$5:AR$1048576,MATCH($D916,'Normalized Scores'!$A$5:$A$1048576,)),"")*Summary!$B$11)*100</f>
        <v>#VALUE!</v>
      </c>
      <c r="X916" s="8" t="e">
        <f t="shared" si="146"/>
        <v>#VALUE!</v>
      </c>
      <c r="Y916" s="32" t="e">
        <f>(IFERROR(INDEX('Normalized Scores'!AT$5:AT$1048576,MATCH($D916,'Normalized Scores'!$A$5:$A$1048576,)),"")*Summary!$B$12)*100</f>
        <v>#VALUE!</v>
      </c>
      <c r="Z916" s="8" t="e">
        <f t="shared" si="147"/>
        <v>#VALUE!</v>
      </c>
      <c r="AA916" s="33" t="e">
        <f>(IFERROR(INDEX('Normalized Scores'!AV$5:AV$1048576,MATCH($D916,'Normalized Scores'!$A$5:$A$1048576,)),"")*Summary!$B$13)*100</f>
        <v>#VALUE!</v>
      </c>
      <c r="AB916" s="10" t="e">
        <f t="shared" si="148"/>
        <v>#VALUE!</v>
      </c>
      <c r="AC916" s="34" t="e">
        <f>(IFERROR(INDEX('Normalized Scores'!BA$5:BA$1048576,MATCH($D916,'Normalized Scores'!$A$5:$A$1048576,)),"")*Summary!$B$14)*100</f>
        <v>#VALUE!</v>
      </c>
      <c r="AD916" s="14" t="e">
        <f t="shared" si="149"/>
        <v>#VALUE!</v>
      </c>
    </row>
    <row r="917" spans="4:30">
      <c r="D917" s="8" t="e">
        <v>#N/A</v>
      </c>
      <c r="E917" s="9" t="str">
        <f>IFERROR(INDEX('Normalized Scores'!B$5:B$1048576,MATCH($D917,'Normalized Scores'!$A$5:$A$1048576,)),"")</f>
        <v/>
      </c>
      <c r="F917" s="12" t="str">
        <f>IFERROR(INDEX('Normalized Scores'!C$5:C$1048576,MATCH($D917,'Normalized Scores'!$A$5:$A$1048576,)),"")</f>
        <v/>
      </c>
      <c r="G917" s="79" t="str">
        <f>IFERROR(INDEX('Normalized Scores'!D$5:D$1048576,MATCH($D917,'Normalized Scores'!$A$5:$A$1048576,)),"")</f>
        <v/>
      </c>
      <c r="H917" s="79" t="str">
        <f>IFERROR(INDEX('Normalized Scores'!E$5:E$1048576,MATCH($D917,'Normalized Scores'!$A$5:$A$1048576,)),"")</f>
        <v/>
      </c>
      <c r="I917" s="79" t="str">
        <f>IFERROR(INDEX('Normalized Scores'!F$5:F$1048576,MATCH($D917,'Normalized Scores'!$A$5:$A$1048576,)),"")</f>
        <v/>
      </c>
      <c r="J917" s="79" t="str">
        <f>IFERROR(INDEX('Normalized Scores'!G$5:G$1048576,MATCH($D917,'Normalized Scores'!$A$5:$A$1048576,)),"")</f>
        <v/>
      </c>
      <c r="K917" s="36" t="e">
        <f>(IFERROR(INDEX('Normalized Scores'!H$5:H$1048576,MATCH($D917,'Normalized Scores'!$A$5:$A$1048576,)),"")*100)</f>
        <v>#VALUE!</v>
      </c>
      <c r="L917" s="20" t="e">
        <f t="shared" si="140"/>
        <v>#VALUE!</v>
      </c>
      <c r="M917" s="26" t="e">
        <f>(IFERROR(INDEX('Normalized Scores'!J$5:J$1048576,MATCH($D917,'Normalized Scores'!$A$5:$A$1048576,)),"")*Summary!$B$6)*100</f>
        <v>#VALUE!</v>
      </c>
      <c r="N917" s="20" t="e">
        <f t="shared" si="141"/>
        <v>#VALUE!</v>
      </c>
      <c r="O917" s="27" t="e">
        <f>(IFERROR(INDEX('Normalized Scores'!L$5:L$1048576,MATCH($D917,'Normalized Scores'!$A$5:$A$1048576,)),"")*Summary!$B$7)*100</f>
        <v>#VALUE!</v>
      </c>
      <c r="P917" s="20" t="e">
        <f t="shared" si="142"/>
        <v>#VALUE!</v>
      </c>
      <c r="Q917" s="28" t="e">
        <f>(IFERROR(INDEX('Normalized Scores'!R$5:R$1048576,MATCH($D917,'Normalized Scores'!$A$5:$A$1048576,)),"")*Summary!$B$8)*100</f>
        <v>#VALUE!</v>
      </c>
      <c r="R917" s="20" t="e">
        <f t="shared" si="143"/>
        <v>#VALUE!</v>
      </c>
      <c r="S917" s="29" t="e">
        <f>(IFERROR(INDEX('Normalized Scores'!Z$5:Z$1048576,MATCH($D917,'Normalized Scores'!$A$5:$A$1048576,)),"")*Summary!$B$9)*100</f>
        <v>#VALUE!</v>
      </c>
      <c r="T917" s="8" t="e">
        <f t="shared" si="144"/>
        <v>#VALUE!</v>
      </c>
      <c r="U917" s="30" t="e">
        <f>(IFERROR(INDEX('Normalized Scores'!AL$5:AL$1048576,MATCH($D917,'Normalized Scores'!$A$5:$A$1048576,)),"")*Summary!$B$10)*100</f>
        <v>#VALUE!</v>
      </c>
      <c r="V917" s="8" t="e">
        <f t="shared" si="145"/>
        <v>#VALUE!</v>
      </c>
      <c r="W917" s="31" t="e">
        <f>(IFERROR(INDEX('Normalized Scores'!AR$5:AR$1048576,MATCH($D917,'Normalized Scores'!$A$5:$A$1048576,)),"")*Summary!$B$11)*100</f>
        <v>#VALUE!</v>
      </c>
      <c r="X917" s="8" t="e">
        <f t="shared" si="146"/>
        <v>#VALUE!</v>
      </c>
      <c r="Y917" s="32" t="e">
        <f>(IFERROR(INDEX('Normalized Scores'!AT$5:AT$1048576,MATCH($D917,'Normalized Scores'!$A$5:$A$1048576,)),"")*Summary!$B$12)*100</f>
        <v>#VALUE!</v>
      </c>
      <c r="Z917" s="8" t="e">
        <f t="shared" si="147"/>
        <v>#VALUE!</v>
      </c>
      <c r="AA917" s="33" t="e">
        <f>(IFERROR(INDEX('Normalized Scores'!AV$5:AV$1048576,MATCH($D917,'Normalized Scores'!$A$5:$A$1048576,)),"")*Summary!$B$13)*100</f>
        <v>#VALUE!</v>
      </c>
      <c r="AB917" s="10" t="e">
        <f t="shared" si="148"/>
        <v>#VALUE!</v>
      </c>
      <c r="AC917" s="34" t="e">
        <f>(IFERROR(INDEX('Normalized Scores'!BA$5:BA$1048576,MATCH($D917,'Normalized Scores'!$A$5:$A$1048576,)),"")*Summary!$B$14)*100</f>
        <v>#VALUE!</v>
      </c>
      <c r="AD917" s="14" t="e">
        <f t="shared" si="149"/>
        <v>#VALUE!</v>
      </c>
    </row>
    <row r="918" spans="4:30">
      <c r="D918" s="8" t="e">
        <v>#N/A</v>
      </c>
      <c r="E918" s="9" t="str">
        <f>IFERROR(INDEX('Normalized Scores'!B$5:B$1048576,MATCH($D918,'Normalized Scores'!$A$5:$A$1048576,)),"")</f>
        <v/>
      </c>
      <c r="F918" s="12" t="str">
        <f>IFERROR(INDEX('Normalized Scores'!C$5:C$1048576,MATCH($D918,'Normalized Scores'!$A$5:$A$1048576,)),"")</f>
        <v/>
      </c>
      <c r="G918" s="79" t="str">
        <f>IFERROR(INDEX('Normalized Scores'!D$5:D$1048576,MATCH($D918,'Normalized Scores'!$A$5:$A$1048576,)),"")</f>
        <v/>
      </c>
      <c r="H918" s="79" t="str">
        <f>IFERROR(INDEX('Normalized Scores'!E$5:E$1048576,MATCH($D918,'Normalized Scores'!$A$5:$A$1048576,)),"")</f>
        <v/>
      </c>
      <c r="I918" s="79" t="str">
        <f>IFERROR(INDEX('Normalized Scores'!F$5:F$1048576,MATCH($D918,'Normalized Scores'!$A$5:$A$1048576,)),"")</f>
        <v/>
      </c>
      <c r="J918" s="79" t="str">
        <f>IFERROR(INDEX('Normalized Scores'!G$5:G$1048576,MATCH($D918,'Normalized Scores'!$A$5:$A$1048576,)),"")</f>
        <v/>
      </c>
      <c r="K918" s="36" t="e">
        <f>(IFERROR(INDEX('Normalized Scores'!H$5:H$1048576,MATCH($D918,'Normalized Scores'!$A$5:$A$1048576,)),"")*100)</f>
        <v>#VALUE!</v>
      </c>
      <c r="L918" s="20" t="e">
        <f t="shared" si="140"/>
        <v>#VALUE!</v>
      </c>
      <c r="M918" s="26" t="e">
        <f>(IFERROR(INDEX('Normalized Scores'!J$5:J$1048576,MATCH($D918,'Normalized Scores'!$A$5:$A$1048576,)),"")*Summary!$B$6)*100</f>
        <v>#VALUE!</v>
      </c>
      <c r="N918" s="20" t="e">
        <f t="shared" si="141"/>
        <v>#VALUE!</v>
      </c>
      <c r="O918" s="27" t="e">
        <f>(IFERROR(INDEX('Normalized Scores'!L$5:L$1048576,MATCH($D918,'Normalized Scores'!$A$5:$A$1048576,)),"")*Summary!$B$7)*100</f>
        <v>#VALUE!</v>
      </c>
      <c r="P918" s="20" t="e">
        <f t="shared" si="142"/>
        <v>#VALUE!</v>
      </c>
      <c r="Q918" s="28" t="e">
        <f>(IFERROR(INDEX('Normalized Scores'!R$5:R$1048576,MATCH($D918,'Normalized Scores'!$A$5:$A$1048576,)),"")*Summary!$B$8)*100</f>
        <v>#VALUE!</v>
      </c>
      <c r="R918" s="20" t="e">
        <f t="shared" si="143"/>
        <v>#VALUE!</v>
      </c>
      <c r="S918" s="29" t="e">
        <f>(IFERROR(INDEX('Normalized Scores'!Z$5:Z$1048576,MATCH($D918,'Normalized Scores'!$A$5:$A$1048576,)),"")*Summary!$B$9)*100</f>
        <v>#VALUE!</v>
      </c>
      <c r="T918" s="8" t="e">
        <f t="shared" si="144"/>
        <v>#VALUE!</v>
      </c>
      <c r="U918" s="30" t="e">
        <f>(IFERROR(INDEX('Normalized Scores'!AL$5:AL$1048576,MATCH($D918,'Normalized Scores'!$A$5:$A$1048576,)),"")*Summary!$B$10)*100</f>
        <v>#VALUE!</v>
      </c>
      <c r="V918" s="8" t="e">
        <f t="shared" si="145"/>
        <v>#VALUE!</v>
      </c>
      <c r="W918" s="31" t="e">
        <f>(IFERROR(INDEX('Normalized Scores'!AR$5:AR$1048576,MATCH($D918,'Normalized Scores'!$A$5:$A$1048576,)),"")*Summary!$B$11)*100</f>
        <v>#VALUE!</v>
      </c>
      <c r="X918" s="8" t="e">
        <f t="shared" si="146"/>
        <v>#VALUE!</v>
      </c>
      <c r="Y918" s="32" t="e">
        <f>(IFERROR(INDEX('Normalized Scores'!AT$5:AT$1048576,MATCH($D918,'Normalized Scores'!$A$5:$A$1048576,)),"")*Summary!$B$12)*100</f>
        <v>#VALUE!</v>
      </c>
      <c r="Z918" s="8" t="e">
        <f t="shared" si="147"/>
        <v>#VALUE!</v>
      </c>
      <c r="AA918" s="33" t="e">
        <f>(IFERROR(INDEX('Normalized Scores'!AV$5:AV$1048576,MATCH($D918,'Normalized Scores'!$A$5:$A$1048576,)),"")*Summary!$B$13)*100</f>
        <v>#VALUE!</v>
      </c>
      <c r="AB918" s="10" t="e">
        <f t="shared" si="148"/>
        <v>#VALUE!</v>
      </c>
      <c r="AC918" s="34" t="e">
        <f>(IFERROR(INDEX('Normalized Scores'!BA$5:BA$1048576,MATCH($D918,'Normalized Scores'!$A$5:$A$1048576,)),"")*Summary!$B$14)*100</f>
        <v>#VALUE!</v>
      </c>
      <c r="AD918" s="14" t="e">
        <f t="shared" si="149"/>
        <v>#VALUE!</v>
      </c>
    </row>
    <row r="919" spans="4:30">
      <c r="D919" s="8" t="e">
        <v>#N/A</v>
      </c>
      <c r="E919" s="9" t="str">
        <f>IFERROR(INDEX('Normalized Scores'!B$5:B$1048576,MATCH($D919,'Normalized Scores'!$A$5:$A$1048576,)),"")</f>
        <v/>
      </c>
      <c r="F919" s="12" t="str">
        <f>IFERROR(INDEX('Normalized Scores'!C$5:C$1048576,MATCH($D919,'Normalized Scores'!$A$5:$A$1048576,)),"")</f>
        <v/>
      </c>
      <c r="G919" s="79" t="str">
        <f>IFERROR(INDEX('Normalized Scores'!D$5:D$1048576,MATCH($D919,'Normalized Scores'!$A$5:$A$1048576,)),"")</f>
        <v/>
      </c>
      <c r="H919" s="79" t="str">
        <f>IFERROR(INDEX('Normalized Scores'!E$5:E$1048576,MATCH($D919,'Normalized Scores'!$A$5:$A$1048576,)),"")</f>
        <v/>
      </c>
      <c r="I919" s="79" t="str">
        <f>IFERROR(INDEX('Normalized Scores'!F$5:F$1048576,MATCH($D919,'Normalized Scores'!$A$5:$A$1048576,)),"")</f>
        <v/>
      </c>
      <c r="J919" s="79" t="str">
        <f>IFERROR(INDEX('Normalized Scores'!G$5:G$1048576,MATCH($D919,'Normalized Scores'!$A$5:$A$1048576,)),"")</f>
        <v/>
      </c>
      <c r="K919" s="36" t="e">
        <f>(IFERROR(INDEX('Normalized Scores'!H$5:H$1048576,MATCH($D919,'Normalized Scores'!$A$5:$A$1048576,)),"")*100)</f>
        <v>#VALUE!</v>
      </c>
      <c r="L919" s="20" t="e">
        <f t="shared" si="140"/>
        <v>#VALUE!</v>
      </c>
      <c r="M919" s="26" t="e">
        <f>(IFERROR(INDEX('Normalized Scores'!J$5:J$1048576,MATCH($D919,'Normalized Scores'!$A$5:$A$1048576,)),"")*Summary!$B$6)*100</f>
        <v>#VALUE!</v>
      </c>
      <c r="N919" s="20" t="e">
        <f t="shared" si="141"/>
        <v>#VALUE!</v>
      </c>
      <c r="O919" s="27" t="e">
        <f>(IFERROR(INDEX('Normalized Scores'!L$5:L$1048576,MATCH($D919,'Normalized Scores'!$A$5:$A$1048576,)),"")*Summary!$B$7)*100</f>
        <v>#VALUE!</v>
      </c>
      <c r="P919" s="20" t="e">
        <f t="shared" si="142"/>
        <v>#VALUE!</v>
      </c>
      <c r="Q919" s="28" t="e">
        <f>(IFERROR(INDEX('Normalized Scores'!R$5:R$1048576,MATCH($D919,'Normalized Scores'!$A$5:$A$1048576,)),"")*Summary!$B$8)*100</f>
        <v>#VALUE!</v>
      </c>
      <c r="R919" s="20" t="e">
        <f t="shared" si="143"/>
        <v>#VALUE!</v>
      </c>
      <c r="S919" s="29" t="e">
        <f>(IFERROR(INDEX('Normalized Scores'!Z$5:Z$1048576,MATCH($D919,'Normalized Scores'!$A$5:$A$1048576,)),"")*Summary!$B$9)*100</f>
        <v>#VALUE!</v>
      </c>
      <c r="T919" s="8" t="e">
        <f t="shared" si="144"/>
        <v>#VALUE!</v>
      </c>
      <c r="U919" s="30" t="e">
        <f>(IFERROR(INDEX('Normalized Scores'!AL$5:AL$1048576,MATCH($D919,'Normalized Scores'!$A$5:$A$1048576,)),"")*Summary!$B$10)*100</f>
        <v>#VALUE!</v>
      </c>
      <c r="V919" s="8" t="e">
        <f t="shared" si="145"/>
        <v>#VALUE!</v>
      </c>
      <c r="W919" s="31" t="e">
        <f>(IFERROR(INDEX('Normalized Scores'!AR$5:AR$1048576,MATCH($D919,'Normalized Scores'!$A$5:$A$1048576,)),"")*Summary!$B$11)*100</f>
        <v>#VALUE!</v>
      </c>
      <c r="X919" s="8" t="e">
        <f t="shared" si="146"/>
        <v>#VALUE!</v>
      </c>
      <c r="Y919" s="32" t="e">
        <f>(IFERROR(INDEX('Normalized Scores'!AT$5:AT$1048576,MATCH($D919,'Normalized Scores'!$A$5:$A$1048576,)),"")*Summary!$B$12)*100</f>
        <v>#VALUE!</v>
      </c>
      <c r="Z919" s="8" t="e">
        <f t="shared" si="147"/>
        <v>#VALUE!</v>
      </c>
      <c r="AA919" s="33" t="e">
        <f>(IFERROR(INDEX('Normalized Scores'!AV$5:AV$1048576,MATCH($D919,'Normalized Scores'!$A$5:$A$1048576,)),"")*Summary!$B$13)*100</f>
        <v>#VALUE!</v>
      </c>
      <c r="AB919" s="10" t="e">
        <f t="shared" si="148"/>
        <v>#VALUE!</v>
      </c>
      <c r="AC919" s="34" t="e">
        <f>(IFERROR(INDEX('Normalized Scores'!BA$5:BA$1048576,MATCH($D919,'Normalized Scores'!$A$5:$A$1048576,)),"")*Summary!$B$14)*100</f>
        <v>#VALUE!</v>
      </c>
      <c r="AD919" s="14" t="e">
        <f t="shared" si="149"/>
        <v>#VALUE!</v>
      </c>
    </row>
    <row r="920" spans="4:30">
      <c r="D920" s="8" t="e">
        <v>#N/A</v>
      </c>
      <c r="E920" s="9" t="str">
        <f>IFERROR(INDEX('Normalized Scores'!B$5:B$1048576,MATCH($D920,'Normalized Scores'!$A$5:$A$1048576,)),"")</f>
        <v/>
      </c>
      <c r="F920" s="12" t="str">
        <f>IFERROR(INDEX('Normalized Scores'!C$5:C$1048576,MATCH($D920,'Normalized Scores'!$A$5:$A$1048576,)),"")</f>
        <v/>
      </c>
      <c r="G920" s="79" t="str">
        <f>IFERROR(INDEX('Normalized Scores'!D$5:D$1048576,MATCH($D920,'Normalized Scores'!$A$5:$A$1048576,)),"")</f>
        <v/>
      </c>
      <c r="H920" s="79" t="str">
        <f>IFERROR(INDEX('Normalized Scores'!E$5:E$1048576,MATCH($D920,'Normalized Scores'!$A$5:$A$1048576,)),"")</f>
        <v/>
      </c>
      <c r="I920" s="79" t="str">
        <f>IFERROR(INDEX('Normalized Scores'!F$5:F$1048576,MATCH($D920,'Normalized Scores'!$A$5:$A$1048576,)),"")</f>
        <v/>
      </c>
      <c r="J920" s="79" t="str">
        <f>IFERROR(INDEX('Normalized Scores'!G$5:G$1048576,MATCH($D920,'Normalized Scores'!$A$5:$A$1048576,)),"")</f>
        <v/>
      </c>
      <c r="K920" s="36" t="e">
        <f>(IFERROR(INDEX('Normalized Scores'!H$5:H$1048576,MATCH($D920,'Normalized Scores'!$A$5:$A$1048576,)),"")*100)</f>
        <v>#VALUE!</v>
      </c>
      <c r="L920" s="20" t="e">
        <f t="shared" si="140"/>
        <v>#VALUE!</v>
      </c>
      <c r="M920" s="26" t="e">
        <f>(IFERROR(INDEX('Normalized Scores'!J$5:J$1048576,MATCH($D920,'Normalized Scores'!$A$5:$A$1048576,)),"")*Summary!$B$6)*100</f>
        <v>#VALUE!</v>
      </c>
      <c r="N920" s="20" t="e">
        <f t="shared" si="141"/>
        <v>#VALUE!</v>
      </c>
      <c r="O920" s="27" t="e">
        <f>(IFERROR(INDEX('Normalized Scores'!L$5:L$1048576,MATCH($D920,'Normalized Scores'!$A$5:$A$1048576,)),"")*Summary!$B$7)*100</f>
        <v>#VALUE!</v>
      </c>
      <c r="P920" s="20" t="e">
        <f t="shared" si="142"/>
        <v>#VALUE!</v>
      </c>
      <c r="Q920" s="28" t="e">
        <f>(IFERROR(INDEX('Normalized Scores'!R$5:R$1048576,MATCH($D920,'Normalized Scores'!$A$5:$A$1048576,)),"")*Summary!$B$8)*100</f>
        <v>#VALUE!</v>
      </c>
      <c r="R920" s="20" t="e">
        <f t="shared" si="143"/>
        <v>#VALUE!</v>
      </c>
      <c r="S920" s="29" t="e">
        <f>(IFERROR(INDEX('Normalized Scores'!Z$5:Z$1048576,MATCH($D920,'Normalized Scores'!$A$5:$A$1048576,)),"")*Summary!$B$9)*100</f>
        <v>#VALUE!</v>
      </c>
      <c r="T920" s="8" t="e">
        <f t="shared" si="144"/>
        <v>#VALUE!</v>
      </c>
      <c r="U920" s="30" t="e">
        <f>(IFERROR(INDEX('Normalized Scores'!AL$5:AL$1048576,MATCH($D920,'Normalized Scores'!$A$5:$A$1048576,)),"")*Summary!$B$10)*100</f>
        <v>#VALUE!</v>
      </c>
      <c r="V920" s="8" t="e">
        <f t="shared" si="145"/>
        <v>#VALUE!</v>
      </c>
      <c r="W920" s="31" t="e">
        <f>(IFERROR(INDEX('Normalized Scores'!AR$5:AR$1048576,MATCH($D920,'Normalized Scores'!$A$5:$A$1048576,)),"")*Summary!$B$11)*100</f>
        <v>#VALUE!</v>
      </c>
      <c r="X920" s="8" t="e">
        <f t="shared" si="146"/>
        <v>#VALUE!</v>
      </c>
      <c r="Y920" s="32" t="e">
        <f>(IFERROR(INDEX('Normalized Scores'!AT$5:AT$1048576,MATCH($D920,'Normalized Scores'!$A$5:$A$1048576,)),"")*Summary!$B$12)*100</f>
        <v>#VALUE!</v>
      </c>
      <c r="Z920" s="8" t="e">
        <f t="shared" si="147"/>
        <v>#VALUE!</v>
      </c>
      <c r="AA920" s="33" t="e">
        <f>(IFERROR(INDEX('Normalized Scores'!AV$5:AV$1048576,MATCH($D920,'Normalized Scores'!$A$5:$A$1048576,)),"")*Summary!$B$13)*100</f>
        <v>#VALUE!</v>
      </c>
      <c r="AB920" s="10" t="e">
        <f t="shared" si="148"/>
        <v>#VALUE!</v>
      </c>
      <c r="AC920" s="34" t="e">
        <f>(IFERROR(INDEX('Normalized Scores'!BA$5:BA$1048576,MATCH($D920,'Normalized Scores'!$A$5:$A$1048576,)),"")*Summary!$B$14)*100</f>
        <v>#VALUE!</v>
      </c>
      <c r="AD920" s="14" t="e">
        <f t="shared" si="149"/>
        <v>#VALUE!</v>
      </c>
    </row>
    <row r="921" spans="4:30">
      <c r="D921" s="8" t="e">
        <v>#N/A</v>
      </c>
      <c r="E921" s="9" t="str">
        <f>IFERROR(INDEX('Normalized Scores'!B$5:B$1048576,MATCH($D921,'Normalized Scores'!$A$5:$A$1048576,)),"")</f>
        <v/>
      </c>
      <c r="F921" s="12" t="str">
        <f>IFERROR(INDEX('Normalized Scores'!C$5:C$1048576,MATCH($D921,'Normalized Scores'!$A$5:$A$1048576,)),"")</f>
        <v/>
      </c>
      <c r="G921" s="79" t="str">
        <f>IFERROR(INDEX('Normalized Scores'!D$5:D$1048576,MATCH($D921,'Normalized Scores'!$A$5:$A$1048576,)),"")</f>
        <v/>
      </c>
      <c r="H921" s="79" t="str">
        <f>IFERROR(INDEX('Normalized Scores'!E$5:E$1048576,MATCH($D921,'Normalized Scores'!$A$5:$A$1048576,)),"")</f>
        <v/>
      </c>
      <c r="I921" s="79" t="str">
        <f>IFERROR(INDEX('Normalized Scores'!F$5:F$1048576,MATCH($D921,'Normalized Scores'!$A$5:$A$1048576,)),"")</f>
        <v/>
      </c>
      <c r="J921" s="79" t="str">
        <f>IFERROR(INDEX('Normalized Scores'!G$5:G$1048576,MATCH($D921,'Normalized Scores'!$A$5:$A$1048576,)),"")</f>
        <v/>
      </c>
      <c r="K921" s="36" t="e">
        <f>(IFERROR(INDEX('Normalized Scores'!H$5:H$1048576,MATCH($D921,'Normalized Scores'!$A$5:$A$1048576,)),"")*100)</f>
        <v>#VALUE!</v>
      </c>
      <c r="L921" s="20" t="e">
        <f t="shared" si="140"/>
        <v>#VALUE!</v>
      </c>
      <c r="M921" s="26" t="e">
        <f>(IFERROR(INDEX('Normalized Scores'!J$5:J$1048576,MATCH($D921,'Normalized Scores'!$A$5:$A$1048576,)),"")*Summary!$B$6)*100</f>
        <v>#VALUE!</v>
      </c>
      <c r="N921" s="20" t="e">
        <f t="shared" si="141"/>
        <v>#VALUE!</v>
      </c>
      <c r="O921" s="27" t="e">
        <f>(IFERROR(INDEX('Normalized Scores'!L$5:L$1048576,MATCH($D921,'Normalized Scores'!$A$5:$A$1048576,)),"")*Summary!$B$7)*100</f>
        <v>#VALUE!</v>
      </c>
      <c r="P921" s="20" t="e">
        <f t="shared" si="142"/>
        <v>#VALUE!</v>
      </c>
      <c r="Q921" s="28" t="e">
        <f>(IFERROR(INDEX('Normalized Scores'!R$5:R$1048576,MATCH($D921,'Normalized Scores'!$A$5:$A$1048576,)),"")*Summary!$B$8)*100</f>
        <v>#VALUE!</v>
      </c>
      <c r="R921" s="20" t="e">
        <f t="shared" si="143"/>
        <v>#VALUE!</v>
      </c>
      <c r="S921" s="29" t="e">
        <f>(IFERROR(INDEX('Normalized Scores'!Z$5:Z$1048576,MATCH($D921,'Normalized Scores'!$A$5:$A$1048576,)),"")*Summary!$B$9)*100</f>
        <v>#VALUE!</v>
      </c>
      <c r="T921" s="8" t="e">
        <f t="shared" si="144"/>
        <v>#VALUE!</v>
      </c>
      <c r="U921" s="30" t="e">
        <f>(IFERROR(INDEX('Normalized Scores'!AL$5:AL$1048576,MATCH($D921,'Normalized Scores'!$A$5:$A$1048576,)),"")*Summary!$B$10)*100</f>
        <v>#VALUE!</v>
      </c>
      <c r="V921" s="8" t="e">
        <f t="shared" si="145"/>
        <v>#VALUE!</v>
      </c>
      <c r="W921" s="31" t="e">
        <f>(IFERROR(INDEX('Normalized Scores'!AR$5:AR$1048576,MATCH($D921,'Normalized Scores'!$A$5:$A$1048576,)),"")*Summary!$B$11)*100</f>
        <v>#VALUE!</v>
      </c>
      <c r="X921" s="8" t="e">
        <f t="shared" si="146"/>
        <v>#VALUE!</v>
      </c>
      <c r="Y921" s="32" t="e">
        <f>(IFERROR(INDEX('Normalized Scores'!AT$5:AT$1048576,MATCH($D921,'Normalized Scores'!$A$5:$A$1048576,)),"")*Summary!$B$12)*100</f>
        <v>#VALUE!</v>
      </c>
      <c r="Z921" s="8" t="e">
        <f t="shared" si="147"/>
        <v>#VALUE!</v>
      </c>
      <c r="AA921" s="33" t="e">
        <f>(IFERROR(INDEX('Normalized Scores'!AV$5:AV$1048576,MATCH($D921,'Normalized Scores'!$A$5:$A$1048576,)),"")*Summary!$B$13)*100</f>
        <v>#VALUE!</v>
      </c>
      <c r="AB921" s="10" t="e">
        <f t="shared" si="148"/>
        <v>#VALUE!</v>
      </c>
      <c r="AC921" s="34" t="e">
        <f>(IFERROR(INDEX('Normalized Scores'!BA$5:BA$1048576,MATCH($D921,'Normalized Scores'!$A$5:$A$1048576,)),"")*Summary!$B$14)*100</f>
        <v>#VALUE!</v>
      </c>
      <c r="AD921" s="14" t="e">
        <f t="shared" si="149"/>
        <v>#VALUE!</v>
      </c>
    </row>
    <row r="922" spans="4:30">
      <c r="D922" s="8" t="e">
        <v>#N/A</v>
      </c>
      <c r="E922" s="9" t="str">
        <f>IFERROR(INDEX('Normalized Scores'!B$5:B$1048576,MATCH($D922,'Normalized Scores'!$A$5:$A$1048576,)),"")</f>
        <v/>
      </c>
      <c r="F922" s="12" t="str">
        <f>IFERROR(INDEX('Normalized Scores'!C$5:C$1048576,MATCH($D922,'Normalized Scores'!$A$5:$A$1048576,)),"")</f>
        <v/>
      </c>
      <c r="G922" s="79" t="str">
        <f>IFERROR(INDEX('Normalized Scores'!D$5:D$1048576,MATCH($D922,'Normalized Scores'!$A$5:$A$1048576,)),"")</f>
        <v/>
      </c>
      <c r="H922" s="79" t="str">
        <f>IFERROR(INDEX('Normalized Scores'!E$5:E$1048576,MATCH($D922,'Normalized Scores'!$A$5:$A$1048576,)),"")</f>
        <v/>
      </c>
      <c r="I922" s="79" t="str">
        <f>IFERROR(INDEX('Normalized Scores'!F$5:F$1048576,MATCH($D922,'Normalized Scores'!$A$5:$A$1048576,)),"")</f>
        <v/>
      </c>
      <c r="J922" s="79" t="str">
        <f>IFERROR(INDEX('Normalized Scores'!G$5:G$1048576,MATCH($D922,'Normalized Scores'!$A$5:$A$1048576,)),"")</f>
        <v/>
      </c>
      <c r="K922" s="36" t="e">
        <f>(IFERROR(INDEX('Normalized Scores'!H$5:H$1048576,MATCH($D922,'Normalized Scores'!$A$5:$A$1048576,)),"")*100)</f>
        <v>#VALUE!</v>
      </c>
      <c r="L922" s="20" t="e">
        <f t="shared" si="140"/>
        <v>#VALUE!</v>
      </c>
      <c r="M922" s="26" t="e">
        <f>(IFERROR(INDEX('Normalized Scores'!J$5:J$1048576,MATCH($D922,'Normalized Scores'!$A$5:$A$1048576,)),"")*Summary!$B$6)*100</f>
        <v>#VALUE!</v>
      </c>
      <c r="N922" s="20" t="e">
        <f t="shared" si="141"/>
        <v>#VALUE!</v>
      </c>
      <c r="O922" s="27" t="e">
        <f>(IFERROR(INDEX('Normalized Scores'!L$5:L$1048576,MATCH($D922,'Normalized Scores'!$A$5:$A$1048576,)),"")*Summary!$B$7)*100</f>
        <v>#VALUE!</v>
      </c>
      <c r="P922" s="20" t="e">
        <f t="shared" si="142"/>
        <v>#VALUE!</v>
      </c>
      <c r="Q922" s="28" t="e">
        <f>(IFERROR(INDEX('Normalized Scores'!R$5:R$1048576,MATCH($D922,'Normalized Scores'!$A$5:$A$1048576,)),"")*Summary!$B$8)*100</f>
        <v>#VALUE!</v>
      </c>
      <c r="R922" s="20" t="e">
        <f t="shared" si="143"/>
        <v>#VALUE!</v>
      </c>
      <c r="S922" s="29" t="e">
        <f>(IFERROR(INDEX('Normalized Scores'!Z$5:Z$1048576,MATCH($D922,'Normalized Scores'!$A$5:$A$1048576,)),"")*Summary!$B$9)*100</f>
        <v>#VALUE!</v>
      </c>
      <c r="T922" s="8" t="e">
        <f t="shared" si="144"/>
        <v>#VALUE!</v>
      </c>
      <c r="U922" s="30" t="e">
        <f>(IFERROR(INDEX('Normalized Scores'!AL$5:AL$1048576,MATCH($D922,'Normalized Scores'!$A$5:$A$1048576,)),"")*Summary!$B$10)*100</f>
        <v>#VALUE!</v>
      </c>
      <c r="V922" s="8" t="e">
        <f t="shared" si="145"/>
        <v>#VALUE!</v>
      </c>
      <c r="W922" s="31" t="e">
        <f>(IFERROR(INDEX('Normalized Scores'!AR$5:AR$1048576,MATCH($D922,'Normalized Scores'!$A$5:$A$1048576,)),"")*Summary!$B$11)*100</f>
        <v>#VALUE!</v>
      </c>
      <c r="X922" s="8" t="e">
        <f t="shared" si="146"/>
        <v>#VALUE!</v>
      </c>
      <c r="Y922" s="32" t="e">
        <f>(IFERROR(INDEX('Normalized Scores'!AT$5:AT$1048576,MATCH($D922,'Normalized Scores'!$A$5:$A$1048576,)),"")*Summary!$B$12)*100</f>
        <v>#VALUE!</v>
      </c>
      <c r="Z922" s="8" t="e">
        <f t="shared" si="147"/>
        <v>#VALUE!</v>
      </c>
      <c r="AA922" s="33" t="e">
        <f>(IFERROR(INDEX('Normalized Scores'!AV$5:AV$1048576,MATCH($D922,'Normalized Scores'!$A$5:$A$1048576,)),"")*Summary!$B$13)*100</f>
        <v>#VALUE!</v>
      </c>
      <c r="AB922" s="10" t="e">
        <f t="shared" si="148"/>
        <v>#VALUE!</v>
      </c>
      <c r="AC922" s="34" t="e">
        <f>(IFERROR(INDEX('Normalized Scores'!BA$5:BA$1048576,MATCH($D922,'Normalized Scores'!$A$5:$A$1048576,)),"")*Summary!$B$14)*100</f>
        <v>#VALUE!</v>
      </c>
      <c r="AD922" s="14" t="e">
        <f t="shared" si="149"/>
        <v>#VALUE!</v>
      </c>
    </row>
    <row r="923" spans="4:30">
      <c r="D923" s="8" t="e">
        <v>#N/A</v>
      </c>
      <c r="E923" s="9" t="str">
        <f>IFERROR(INDEX('Normalized Scores'!B$5:B$1048576,MATCH($D923,'Normalized Scores'!$A$5:$A$1048576,)),"")</f>
        <v/>
      </c>
      <c r="F923" s="12" t="str">
        <f>IFERROR(INDEX('Normalized Scores'!C$5:C$1048576,MATCH($D923,'Normalized Scores'!$A$5:$A$1048576,)),"")</f>
        <v/>
      </c>
      <c r="G923" s="79" t="str">
        <f>IFERROR(INDEX('Normalized Scores'!D$5:D$1048576,MATCH($D923,'Normalized Scores'!$A$5:$A$1048576,)),"")</f>
        <v/>
      </c>
      <c r="H923" s="79" t="str">
        <f>IFERROR(INDEX('Normalized Scores'!E$5:E$1048576,MATCH($D923,'Normalized Scores'!$A$5:$A$1048576,)),"")</f>
        <v/>
      </c>
      <c r="I923" s="79" t="str">
        <f>IFERROR(INDEX('Normalized Scores'!F$5:F$1048576,MATCH($D923,'Normalized Scores'!$A$5:$A$1048576,)),"")</f>
        <v/>
      </c>
      <c r="J923" s="79" t="str">
        <f>IFERROR(INDEX('Normalized Scores'!G$5:G$1048576,MATCH($D923,'Normalized Scores'!$A$5:$A$1048576,)),"")</f>
        <v/>
      </c>
      <c r="K923" s="36" t="e">
        <f>(IFERROR(INDEX('Normalized Scores'!H$5:H$1048576,MATCH($D923,'Normalized Scores'!$A$5:$A$1048576,)),"")*100)</f>
        <v>#VALUE!</v>
      </c>
      <c r="L923" s="20" t="e">
        <f t="shared" si="140"/>
        <v>#VALUE!</v>
      </c>
      <c r="M923" s="26" t="e">
        <f>(IFERROR(INDEX('Normalized Scores'!J$5:J$1048576,MATCH($D923,'Normalized Scores'!$A$5:$A$1048576,)),"")*Summary!$B$6)*100</f>
        <v>#VALUE!</v>
      </c>
      <c r="N923" s="20" t="e">
        <f t="shared" si="141"/>
        <v>#VALUE!</v>
      </c>
      <c r="O923" s="27" t="e">
        <f>(IFERROR(INDEX('Normalized Scores'!L$5:L$1048576,MATCH($D923,'Normalized Scores'!$A$5:$A$1048576,)),"")*Summary!$B$7)*100</f>
        <v>#VALUE!</v>
      </c>
      <c r="P923" s="20" t="e">
        <f t="shared" si="142"/>
        <v>#VALUE!</v>
      </c>
      <c r="Q923" s="28" t="e">
        <f>(IFERROR(INDEX('Normalized Scores'!R$5:R$1048576,MATCH($D923,'Normalized Scores'!$A$5:$A$1048576,)),"")*Summary!$B$8)*100</f>
        <v>#VALUE!</v>
      </c>
      <c r="R923" s="20" t="e">
        <f t="shared" si="143"/>
        <v>#VALUE!</v>
      </c>
      <c r="S923" s="29" t="e">
        <f>(IFERROR(INDEX('Normalized Scores'!Z$5:Z$1048576,MATCH($D923,'Normalized Scores'!$A$5:$A$1048576,)),"")*Summary!$B$9)*100</f>
        <v>#VALUE!</v>
      </c>
      <c r="T923" s="8" t="e">
        <f t="shared" si="144"/>
        <v>#VALUE!</v>
      </c>
      <c r="U923" s="30" t="e">
        <f>(IFERROR(INDEX('Normalized Scores'!AL$5:AL$1048576,MATCH($D923,'Normalized Scores'!$A$5:$A$1048576,)),"")*Summary!$B$10)*100</f>
        <v>#VALUE!</v>
      </c>
      <c r="V923" s="8" t="e">
        <f t="shared" si="145"/>
        <v>#VALUE!</v>
      </c>
      <c r="W923" s="31" t="e">
        <f>(IFERROR(INDEX('Normalized Scores'!AR$5:AR$1048576,MATCH($D923,'Normalized Scores'!$A$5:$A$1048576,)),"")*Summary!$B$11)*100</f>
        <v>#VALUE!</v>
      </c>
      <c r="X923" s="8" t="e">
        <f t="shared" si="146"/>
        <v>#VALUE!</v>
      </c>
      <c r="Y923" s="32" t="e">
        <f>(IFERROR(INDEX('Normalized Scores'!AT$5:AT$1048576,MATCH($D923,'Normalized Scores'!$A$5:$A$1048576,)),"")*Summary!$B$12)*100</f>
        <v>#VALUE!</v>
      </c>
      <c r="Z923" s="8" t="e">
        <f t="shared" si="147"/>
        <v>#VALUE!</v>
      </c>
      <c r="AA923" s="33" t="e">
        <f>(IFERROR(INDEX('Normalized Scores'!AV$5:AV$1048576,MATCH($D923,'Normalized Scores'!$A$5:$A$1048576,)),"")*Summary!$B$13)*100</f>
        <v>#VALUE!</v>
      </c>
      <c r="AB923" s="10" t="e">
        <f t="shared" si="148"/>
        <v>#VALUE!</v>
      </c>
      <c r="AC923" s="34" t="e">
        <f>(IFERROR(INDEX('Normalized Scores'!BA$5:BA$1048576,MATCH($D923,'Normalized Scores'!$A$5:$A$1048576,)),"")*Summary!$B$14)*100</f>
        <v>#VALUE!</v>
      </c>
      <c r="AD923" s="14" t="e">
        <f t="shared" si="149"/>
        <v>#VALUE!</v>
      </c>
    </row>
    <row r="924" spans="4:30">
      <c r="D924" s="8" t="e">
        <v>#N/A</v>
      </c>
      <c r="E924" s="9" t="str">
        <f>IFERROR(INDEX('Normalized Scores'!B$5:B$1048576,MATCH($D924,'Normalized Scores'!$A$5:$A$1048576,)),"")</f>
        <v/>
      </c>
      <c r="F924" s="12" t="str">
        <f>IFERROR(INDEX('Normalized Scores'!C$5:C$1048576,MATCH($D924,'Normalized Scores'!$A$5:$A$1048576,)),"")</f>
        <v/>
      </c>
      <c r="G924" s="79" t="str">
        <f>IFERROR(INDEX('Normalized Scores'!D$5:D$1048576,MATCH($D924,'Normalized Scores'!$A$5:$A$1048576,)),"")</f>
        <v/>
      </c>
      <c r="H924" s="79" t="str">
        <f>IFERROR(INDEX('Normalized Scores'!E$5:E$1048576,MATCH($D924,'Normalized Scores'!$A$5:$A$1048576,)),"")</f>
        <v/>
      </c>
      <c r="I924" s="79" t="str">
        <f>IFERROR(INDEX('Normalized Scores'!F$5:F$1048576,MATCH($D924,'Normalized Scores'!$A$5:$A$1048576,)),"")</f>
        <v/>
      </c>
      <c r="J924" s="79" t="str">
        <f>IFERROR(INDEX('Normalized Scores'!G$5:G$1048576,MATCH($D924,'Normalized Scores'!$A$5:$A$1048576,)),"")</f>
        <v/>
      </c>
      <c r="K924" s="36" t="e">
        <f>(IFERROR(INDEX('Normalized Scores'!H$5:H$1048576,MATCH($D924,'Normalized Scores'!$A$5:$A$1048576,)),"")*100)</f>
        <v>#VALUE!</v>
      </c>
      <c r="L924" s="20" t="e">
        <f t="shared" si="140"/>
        <v>#VALUE!</v>
      </c>
      <c r="M924" s="26" t="e">
        <f>(IFERROR(INDEX('Normalized Scores'!J$5:J$1048576,MATCH($D924,'Normalized Scores'!$A$5:$A$1048576,)),"")*Summary!$B$6)*100</f>
        <v>#VALUE!</v>
      </c>
      <c r="N924" s="20" t="e">
        <f t="shared" si="141"/>
        <v>#VALUE!</v>
      </c>
      <c r="O924" s="27" t="e">
        <f>(IFERROR(INDEX('Normalized Scores'!L$5:L$1048576,MATCH($D924,'Normalized Scores'!$A$5:$A$1048576,)),"")*Summary!$B$7)*100</f>
        <v>#VALUE!</v>
      </c>
      <c r="P924" s="20" t="e">
        <f t="shared" si="142"/>
        <v>#VALUE!</v>
      </c>
      <c r="Q924" s="28" t="e">
        <f>(IFERROR(INDEX('Normalized Scores'!R$5:R$1048576,MATCH($D924,'Normalized Scores'!$A$5:$A$1048576,)),"")*Summary!$B$8)*100</f>
        <v>#VALUE!</v>
      </c>
      <c r="R924" s="20" t="e">
        <f t="shared" si="143"/>
        <v>#VALUE!</v>
      </c>
      <c r="S924" s="29" t="e">
        <f>(IFERROR(INDEX('Normalized Scores'!Z$5:Z$1048576,MATCH($D924,'Normalized Scores'!$A$5:$A$1048576,)),"")*Summary!$B$9)*100</f>
        <v>#VALUE!</v>
      </c>
      <c r="T924" s="8" t="e">
        <f t="shared" si="144"/>
        <v>#VALUE!</v>
      </c>
      <c r="U924" s="30" t="e">
        <f>(IFERROR(INDEX('Normalized Scores'!AL$5:AL$1048576,MATCH($D924,'Normalized Scores'!$A$5:$A$1048576,)),"")*Summary!$B$10)*100</f>
        <v>#VALUE!</v>
      </c>
      <c r="V924" s="8" t="e">
        <f t="shared" si="145"/>
        <v>#VALUE!</v>
      </c>
      <c r="W924" s="31" t="e">
        <f>(IFERROR(INDEX('Normalized Scores'!AR$5:AR$1048576,MATCH($D924,'Normalized Scores'!$A$5:$A$1048576,)),"")*Summary!$B$11)*100</f>
        <v>#VALUE!</v>
      </c>
      <c r="X924" s="8" t="e">
        <f t="shared" si="146"/>
        <v>#VALUE!</v>
      </c>
      <c r="Y924" s="32" t="e">
        <f>(IFERROR(INDEX('Normalized Scores'!AT$5:AT$1048576,MATCH($D924,'Normalized Scores'!$A$5:$A$1048576,)),"")*Summary!$B$12)*100</f>
        <v>#VALUE!</v>
      </c>
      <c r="Z924" s="8" t="e">
        <f t="shared" si="147"/>
        <v>#VALUE!</v>
      </c>
      <c r="AA924" s="33" t="e">
        <f>(IFERROR(INDEX('Normalized Scores'!AV$5:AV$1048576,MATCH($D924,'Normalized Scores'!$A$5:$A$1048576,)),"")*Summary!$B$13)*100</f>
        <v>#VALUE!</v>
      </c>
      <c r="AB924" s="10" t="e">
        <f t="shared" si="148"/>
        <v>#VALUE!</v>
      </c>
      <c r="AC924" s="34" t="e">
        <f>(IFERROR(INDEX('Normalized Scores'!BA$5:BA$1048576,MATCH($D924,'Normalized Scores'!$A$5:$A$1048576,)),"")*Summary!$B$14)*100</f>
        <v>#VALUE!</v>
      </c>
      <c r="AD924" s="14" t="e">
        <f t="shared" si="149"/>
        <v>#VALUE!</v>
      </c>
    </row>
    <row r="925" spans="4:30">
      <c r="D925" s="8" t="e">
        <v>#N/A</v>
      </c>
      <c r="E925" s="9" t="str">
        <f>IFERROR(INDEX('Normalized Scores'!B$5:B$1048576,MATCH($D925,'Normalized Scores'!$A$5:$A$1048576,)),"")</f>
        <v/>
      </c>
      <c r="F925" s="12" t="str">
        <f>IFERROR(INDEX('Normalized Scores'!C$5:C$1048576,MATCH($D925,'Normalized Scores'!$A$5:$A$1048576,)),"")</f>
        <v/>
      </c>
      <c r="G925" s="79" t="str">
        <f>IFERROR(INDEX('Normalized Scores'!D$5:D$1048576,MATCH($D925,'Normalized Scores'!$A$5:$A$1048576,)),"")</f>
        <v/>
      </c>
      <c r="H925" s="79" t="str">
        <f>IFERROR(INDEX('Normalized Scores'!E$5:E$1048576,MATCH($D925,'Normalized Scores'!$A$5:$A$1048576,)),"")</f>
        <v/>
      </c>
      <c r="I925" s="79" t="str">
        <f>IFERROR(INDEX('Normalized Scores'!F$5:F$1048576,MATCH($D925,'Normalized Scores'!$A$5:$A$1048576,)),"")</f>
        <v/>
      </c>
      <c r="J925" s="79" t="str">
        <f>IFERROR(INDEX('Normalized Scores'!G$5:G$1048576,MATCH($D925,'Normalized Scores'!$A$5:$A$1048576,)),"")</f>
        <v/>
      </c>
      <c r="K925" s="36" t="e">
        <f>(IFERROR(INDEX('Normalized Scores'!H$5:H$1048576,MATCH($D925,'Normalized Scores'!$A$5:$A$1048576,)),"")*100)</f>
        <v>#VALUE!</v>
      </c>
      <c r="L925" s="20" t="e">
        <f t="shared" si="140"/>
        <v>#VALUE!</v>
      </c>
      <c r="M925" s="26" t="e">
        <f>(IFERROR(INDEX('Normalized Scores'!J$5:J$1048576,MATCH($D925,'Normalized Scores'!$A$5:$A$1048576,)),"")*Summary!$B$6)*100</f>
        <v>#VALUE!</v>
      </c>
      <c r="N925" s="20" t="e">
        <f t="shared" si="141"/>
        <v>#VALUE!</v>
      </c>
      <c r="O925" s="27" t="e">
        <f>(IFERROR(INDEX('Normalized Scores'!L$5:L$1048576,MATCH($D925,'Normalized Scores'!$A$5:$A$1048576,)),"")*Summary!$B$7)*100</f>
        <v>#VALUE!</v>
      </c>
      <c r="P925" s="20" t="e">
        <f t="shared" si="142"/>
        <v>#VALUE!</v>
      </c>
      <c r="Q925" s="28" t="e">
        <f>(IFERROR(INDEX('Normalized Scores'!R$5:R$1048576,MATCH($D925,'Normalized Scores'!$A$5:$A$1048576,)),"")*Summary!$B$8)*100</f>
        <v>#VALUE!</v>
      </c>
      <c r="R925" s="20" t="e">
        <f t="shared" si="143"/>
        <v>#VALUE!</v>
      </c>
      <c r="S925" s="29" t="e">
        <f>(IFERROR(INDEX('Normalized Scores'!Z$5:Z$1048576,MATCH($D925,'Normalized Scores'!$A$5:$A$1048576,)),"")*Summary!$B$9)*100</f>
        <v>#VALUE!</v>
      </c>
      <c r="T925" s="8" t="e">
        <f t="shared" si="144"/>
        <v>#VALUE!</v>
      </c>
      <c r="U925" s="30" t="e">
        <f>(IFERROR(INDEX('Normalized Scores'!AL$5:AL$1048576,MATCH($D925,'Normalized Scores'!$A$5:$A$1048576,)),"")*Summary!$B$10)*100</f>
        <v>#VALUE!</v>
      </c>
      <c r="V925" s="8" t="e">
        <f t="shared" si="145"/>
        <v>#VALUE!</v>
      </c>
      <c r="W925" s="31" t="e">
        <f>(IFERROR(INDEX('Normalized Scores'!AR$5:AR$1048576,MATCH($D925,'Normalized Scores'!$A$5:$A$1048576,)),"")*Summary!$B$11)*100</f>
        <v>#VALUE!</v>
      </c>
      <c r="X925" s="8" t="e">
        <f t="shared" si="146"/>
        <v>#VALUE!</v>
      </c>
      <c r="Y925" s="32" t="e">
        <f>(IFERROR(INDEX('Normalized Scores'!AT$5:AT$1048576,MATCH($D925,'Normalized Scores'!$A$5:$A$1048576,)),"")*Summary!$B$12)*100</f>
        <v>#VALUE!</v>
      </c>
      <c r="Z925" s="8" t="e">
        <f t="shared" si="147"/>
        <v>#VALUE!</v>
      </c>
      <c r="AA925" s="33" t="e">
        <f>(IFERROR(INDEX('Normalized Scores'!AV$5:AV$1048576,MATCH($D925,'Normalized Scores'!$A$5:$A$1048576,)),"")*Summary!$B$13)*100</f>
        <v>#VALUE!</v>
      </c>
      <c r="AB925" s="10" t="e">
        <f t="shared" si="148"/>
        <v>#VALUE!</v>
      </c>
      <c r="AC925" s="34" t="e">
        <f>(IFERROR(INDEX('Normalized Scores'!BA$5:BA$1048576,MATCH($D925,'Normalized Scores'!$A$5:$A$1048576,)),"")*Summary!$B$14)*100</f>
        <v>#VALUE!</v>
      </c>
      <c r="AD925" s="14" t="e">
        <f t="shared" si="149"/>
        <v>#VALUE!</v>
      </c>
    </row>
    <row r="926" spans="4:30">
      <c r="D926" s="8" t="e">
        <v>#N/A</v>
      </c>
      <c r="E926" s="9" t="str">
        <f>IFERROR(INDEX('Normalized Scores'!B$5:B$1048576,MATCH($D926,'Normalized Scores'!$A$5:$A$1048576,)),"")</f>
        <v/>
      </c>
      <c r="F926" s="12" t="str">
        <f>IFERROR(INDEX('Normalized Scores'!C$5:C$1048576,MATCH($D926,'Normalized Scores'!$A$5:$A$1048576,)),"")</f>
        <v/>
      </c>
      <c r="G926" s="79" t="str">
        <f>IFERROR(INDEX('Normalized Scores'!D$5:D$1048576,MATCH($D926,'Normalized Scores'!$A$5:$A$1048576,)),"")</f>
        <v/>
      </c>
      <c r="H926" s="79" t="str">
        <f>IFERROR(INDEX('Normalized Scores'!E$5:E$1048576,MATCH($D926,'Normalized Scores'!$A$5:$A$1048576,)),"")</f>
        <v/>
      </c>
      <c r="I926" s="79" t="str">
        <f>IFERROR(INDEX('Normalized Scores'!F$5:F$1048576,MATCH($D926,'Normalized Scores'!$A$5:$A$1048576,)),"")</f>
        <v/>
      </c>
      <c r="J926" s="79" t="str">
        <f>IFERROR(INDEX('Normalized Scores'!G$5:G$1048576,MATCH($D926,'Normalized Scores'!$A$5:$A$1048576,)),"")</f>
        <v/>
      </c>
      <c r="K926" s="36" t="e">
        <f>(IFERROR(INDEX('Normalized Scores'!H$5:H$1048576,MATCH($D926,'Normalized Scores'!$A$5:$A$1048576,)),"")*100)</f>
        <v>#VALUE!</v>
      </c>
      <c r="L926" s="20" t="e">
        <f t="shared" si="140"/>
        <v>#VALUE!</v>
      </c>
      <c r="M926" s="26" t="e">
        <f>(IFERROR(INDEX('Normalized Scores'!J$5:J$1048576,MATCH($D926,'Normalized Scores'!$A$5:$A$1048576,)),"")*Summary!$B$6)*100</f>
        <v>#VALUE!</v>
      </c>
      <c r="N926" s="20" t="e">
        <f t="shared" si="141"/>
        <v>#VALUE!</v>
      </c>
      <c r="O926" s="27" t="e">
        <f>(IFERROR(INDEX('Normalized Scores'!L$5:L$1048576,MATCH($D926,'Normalized Scores'!$A$5:$A$1048576,)),"")*Summary!$B$7)*100</f>
        <v>#VALUE!</v>
      </c>
      <c r="P926" s="20" t="e">
        <f t="shared" si="142"/>
        <v>#VALUE!</v>
      </c>
      <c r="Q926" s="28" t="e">
        <f>(IFERROR(INDEX('Normalized Scores'!R$5:R$1048576,MATCH($D926,'Normalized Scores'!$A$5:$A$1048576,)),"")*Summary!$B$8)*100</f>
        <v>#VALUE!</v>
      </c>
      <c r="R926" s="20" t="e">
        <f t="shared" si="143"/>
        <v>#VALUE!</v>
      </c>
      <c r="S926" s="29" t="e">
        <f>(IFERROR(INDEX('Normalized Scores'!Z$5:Z$1048576,MATCH($D926,'Normalized Scores'!$A$5:$A$1048576,)),"")*Summary!$B$9)*100</f>
        <v>#VALUE!</v>
      </c>
      <c r="T926" s="8" t="e">
        <f t="shared" si="144"/>
        <v>#VALUE!</v>
      </c>
      <c r="U926" s="30" t="e">
        <f>(IFERROR(INDEX('Normalized Scores'!AL$5:AL$1048576,MATCH($D926,'Normalized Scores'!$A$5:$A$1048576,)),"")*Summary!$B$10)*100</f>
        <v>#VALUE!</v>
      </c>
      <c r="V926" s="8" t="e">
        <f t="shared" si="145"/>
        <v>#VALUE!</v>
      </c>
      <c r="W926" s="31" t="e">
        <f>(IFERROR(INDEX('Normalized Scores'!AR$5:AR$1048576,MATCH($D926,'Normalized Scores'!$A$5:$A$1048576,)),"")*Summary!$B$11)*100</f>
        <v>#VALUE!</v>
      </c>
      <c r="X926" s="8" t="e">
        <f t="shared" si="146"/>
        <v>#VALUE!</v>
      </c>
      <c r="Y926" s="32" t="e">
        <f>(IFERROR(INDEX('Normalized Scores'!AT$5:AT$1048576,MATCH($D926,'Normalized Scores'!$A$5:$A$1048576,)),"")*Summary!$B$12)*100</f>
        <v>#VALUE!</v>
      </c>
      <c r="Z926" s="8" t="e">
        <f t="shared" si="147"/>
        <v>#VALUE!</v>
      </c>
      <c r="AA926" s="33" t="e">
        <f>(IFERROR(INDEX('Normalized Scores'!AV$5:AV$1048576,MATCH($D926,'Normalized Scores'!$A$5:$A$1048576,)),"")*Summary!$B$13)*100</f>
        <v>#VALUE!</v>
      </c>
      <c r="AB926" s="10" t="e">
        <f t="shared" si="148"/>
        <v>#VALUE!</v>
      </c>
      <c r="AC926" s="34" t="e">
        <f>(IFERROR(INDEX('Normalized Scores'!BA$5:BA$1048576,MATCH($D926,'Normalized Scores'!$A$5:$A$1048576,)),"")*Summary!$B$14)*100</f>
        <v>#VALUE!</v>
      </c>
      <c r="AD926" s="14" t="e">
        <f t="shared" si="149"/>
        <v>#VALUE!</v>
      </c>
    </row>
    <row r="927" spans="4:30">
      <c r="D927" s="8" t="e">
        <v>#N/A</v>
      </c>
      <c r="E927" s="9" t="str">
        <f>IFERROR(INDEX('Normalized Scores'!B$5:B$1048576,MATCH($D927,'Normalized Scores'!$A$5:$A$1048576,)),"")</f>
        <v/>
      </c>
      <c r="F927" s="12" t="str">
        <f>IFERROR(INDEX('Normalized Scores'!C$5:C$1048576,MATCH($D927,'Normalized Scores'!$A$5:$A$1048576,)),"")</f>
        <v/>
      </c>
      <c r="G927" s="79" t="str">
        <f>IFERROR(INDEX('Normalized Scores'!D$5:D$1048576,MATCH($D927,'Normalized Scores'!$A$5:$A$1048576,)),"")</f>
        <v/>
      </c>
      <c r="H927" s="79" t="str">
        <f>IFERROR(INDEX('Normalized Scores'!E$5:E$1048576,MATCH($D927,'Normalized Scores'!$A$5:$A$1048576,)),"")</f>
        <v/>
      </c>
      <c r="I927" s="79" t="str">
        <f>IFERROR(INDEX('Normalized Scores'!F$5:F$1048576,MATCH($D927,'Normalized Scores'!$A$5:$A$1048576,)),"")</f>
        <v/>
      </c>
      <c r="J927" s="79" t="str">
        <f>IFERROR(INDEX('Normalized Scores'!G$5:G$1048576,MATCH($D927,'Normalized Scores'!$A$5:$A$1048576,)),"")</f>
        <v/>
      </c>
      <c r="K927" s="36" t="e">
        <f>(IFERROR(INDEX('Normalized Scores'!H$5:H$1048576,MATCH($D927,'Normalized Scores'!$A$5:$A$1048576,)),"")*100)</f>
        <v>#VALUE!</v>
      </c>
      <c r="L927" s="20" t="e">
        <f t="shared" si="140"/>
        <v>#VALUE!</v>
      </c>
      <c r="M927" s="26" t="e">
        <f>(IFERROR(INDEX('Normalized Scores'!J$5:J$1048576,MATCH($D927,'Normalized Scores'!$A$5:$A$1048576,)),"")*Summary!$B$6)*100</f>
        <v>#VALUE!</v>
      </c>
      <c r="N927" s="20" t="e">
        <f t="shared" si="141"/>
        <v>#VALUE!</v>
      </c>
      <c r="O927" s="27" t="e">
        <f>(IFERROR(INDEX('Normalized Scores'!L$5:L$1048576,MATCH($D927,'Normalized Scores'!$A$5:$A$1048576,)),"")*Summary!$B$7)*100</f>
        <v>#VALUE!</v>
      </c>
      <c r="P927" s="20" t="e">
        <f t="shared" si="142"/>
        <v>#VALUE!</v>
      </c>
      <c r="Q927" s="28" t="e">
        <f>(IFERROR(INDEX('Normalized Scores'!R$5:R$1048576,MATCH($D927,'Normalized Scores'!$A$5:$A$1048576,)),"")*Summary!$B$8)*100</f>
        <v>#VALUE!</v>
      </c>
      <c r="R927" s="20" t="e">
        <f t="shared" si="143"/>
        <v>#VALUE!</v>
      </c>
      <c r="S927" s="29" t="e">
        <f>(IFERROR(INDEX('Normalized Scores'!Z$5:Z$1048576,MATCH($D927,'Normalized Scores'!$A$5:$A$1048576,)),"")*Summary!$B$9)*100</f>
        <v>#VALUE!</v>
      </c>
      <c r="T927" s="8" t="e">
        <f t="shared" si="144"/>
        <v>#VALUE!</v>
      </c>
      <c r="U927" s="30" t="e">
        <f>(IFERROR(INDEX('Normalized Scores'!AL$5:AL$1048576,MATCH($D927,'Normalized Scores'!$A$5:$A$1048576,)),"")*Summary!$B$10)*100</f>
        <v>#VALUE!</v>
      </c>
      <c r="V927" s="8" t="e">
        <f t="shared" si="145"/>
        <v>#VALUE!</v>
      </c>
      <c r="W927" s="31" t="e">
        <f>(IFERROR(INDEX('Normalized Scores'!AR$5:AR$1048576,MATCH($D927,'Normalized Scores'!$A$5:$A$1048576,)),"")*Summary!$B$11)*100</f>
        <v>#VALUE!</v>
      </c>
      <c r="X927" s="8" t="e">
        <f t="shared" si="146"/>
        <v>#VALUE!</v>
      </c>
      <c r="Y927" s="32" t="e">
        <f>(IFERROR(INDEX('Normalized Scores'!AT$5:AT$1048576,MATCH($D927,'Normalized Scores'!$A$5:$A$1048576,)),"")*Summary!$B$12)*100</f>
        <v>#VALUE!</v>
      </c>
      <c r="Z927" s="8" t="e">
        <f t="shared" si="147"/>
        <v>#VALUE!</v>
      </c>
      <c r="AA927" s="33" t="e">
        <f>(IFERROR(INDEX('Normalized Scores'!AV$5:AV$1048576,MATCH($D927,'Normalized Scores'!$A$5:$A$1048576,)),"")*Summary!$B$13)*100</f>
        <v>#VALUE!</v>
      </c>
      <c r="AB927" s="10" t="e">
        <f t="shared" si="148"/>
        <v>#VALUE!</v>
      </c>
      <c r="AC927" s="34" t="e">
        <f>(IFERROR(INDEX('Normalized Scores'!BA$5:BA$1048576,MATCH($D927,'Normalized Scores'!$A$5:$A$1048576,)),"")*Summary!$B$14)*100</f>
        <v>#VALUE!</v>
      </c>
      <c r="AD927" s="14" t="e">
        <f t="shared" si="149"/>
        <v>#VALUE!</v>
      </c>
    </row>
    <row r="928" spans="4:30">
      <c r="D928" s="8" t="e">
        <v>#N/A</v>
      </c>
      <c r="E928" s="9" t="str">
        <f>IFERROR(INDEX('Normalized Scores'!B$5:B$1048576,MATCH($D928,'Normalized Scores'!$A$5:$A$1048576,)),"")</f>
        <v/>
      </c>
      <c r="F928" s="12" t="str">
        <f>IFERROR(INDEX('Normalized Scores'!C$5:C$1048576,MATCH($D928,'Normalized Scores'!$A$5:$A$1048576,)),"")</f>
        <v/>
      </c>
      <c r="G928" s="79" t="str">
        <f>IFERROR(INDEX('Normalized Scores'!D$5:D$1048576,MATCH($D928,'Normalized Scores'!$A$5:$A$1048576,)),"")</f>
        <v/>
      </c>
      <c r="H928" s="79" t="str">
        <f>IFERROR(INDEX('Normalized Scores'!E$5:E$1048576,MATCH($D928,'Normalized Scores'!$A$5:$A$1048576,)),"")</f>
        <v/>
      </c>
      <c r="I928" s="79" t="str">
        <f>IFERROR(INDEX('Normalized Scores'!F$5:F$1048576,MATCH($D928,'Normalized Scores'!$A$5:$A$1048576,)),"")</f>
        <v/>
      </c>
      <c r="J928" s="79" t="str">
        <f>IFERROR(INDEX('Normalized Scores'!G$5:G$1048576,MATCH($D928,'Normalized Scores'!$A$5:$A$1048576,)),"")</f>
        <v/>
      </c>
      <c r="K928" s="36" t="e">
        <f>(IFERROR(INDEX('Normalized Scores'!H$5:H$1048576,MATCH($D928,'Normalized Scores'!$A$5:$A$1048576,)),"")*100)</f>
        <v>#VALUE!</v>
      </c>
      <c r="L928" s="20" t="e">
        <f t="shared" si="140"/>
        <v>#VALUE!</v>
      </c>
      <c r="M928" s="26" t="e">
        <f>(IFERROR(INDEX('Normalized Scores'!J$5:J$1048576,MATCH($D928,'Normalized Scores'!$A$5:$A$1048576,)),"")*Summary!$B$6)*100</f>
        <v>#VALUE!</v>
      </c>
      <c r="N928" s="20" t="e">
        <f t="shared" si="141"/>
        <v>#VALUE!</v>
      </c>
      <c r="O928" s="27" t="e">
        <f>(IFERROR(INDEX('Normalized Scores'!L$5:L$1048576,MATCH($D928,'Normalized Scores'!$A$5:$A$1048576,)),"")*Summary!$B$7)*100</f>
        <v>#VALUE!</v>
      </c>
      <c r="P928" s="20" t="e">
        <f t="shared" si="142"/>
        <v>#VALUE!</v>
      </c>
      <c r="Q928" s="28" t="e">
        <f>(IFERROR(INDEX('Normalized Scores'!R$5:R$1048576,MATCH($D928,'Normalized Scores'!$A$5:$A$1048576,)),"")*Summary!$B$8)*100</f>
        <v>#VALUE!</v>
      </c>
      <c r="R928" s="20" t="e">
        <f t="shared" si="143"/>
        <v>#VALUE!</v>
      </c>
      <c r="S928" s="29" t="e">
        <f>(IFERROR(INDEX('Normalized Scores'!Z$5:Z$1048576,MATCH($D928,'Normalized Scores'!$A$5:$A$1048576,)),"")*Summary!$B$9)*100</f>
        <v>#VALUE!</v>
      </c>
      <c r="T928" s="8" t="e">
        <f t="shared" si="144"/>
        <v>#VALUE!</v>
      </c>
      <c r="U928" s="30" t="e">
        <f>(IFERROR(INDEX('Normalized Scores'!AL$5:AL$1048576,MATCH($D928,'Normalized Scores'!$A$5:$A$1048576,)),"")*Summary!$B$10)*100</f>
        <v>#VALUE!</v>
      </c>
      <c r="V928" s="8" t="e">
        <f t="shared" si="145"/>
        <v>#VALUE!</v>
      </c>
      <c r="W928" s="31" t="e">
        <f>(IFERROR(INDEX('Normalized Scores'!AR$5:AR$1048576,MATCH($D928,'Normalized Scores'!$A$5:$A$1048576,)),"")*Summary!$B$11)*100</f>
        <v>#VALUE!</v>
      </c>
      <c r="X928" s="8" t="e">
        <f t="shared" si="146"/>
        <v>#VALUE!</v>
      </c>
      <c r="Y928" s="32" t="e">
        <f>(IFERROR(INDEX('Normalized Scores'!AT$5:AT$1048576,MATCH($D928,'Normalized Scores'!$A$5:$A$1048576,)),"")*Summary!$B$12)*100</f>
        <v>#VALUE!</v>
      </c>
      <c r="Z928" s="8" t="e">
        <f t="shared" si="147"/>
        <v>#VALUE!</v>
      </c>
      <c r="AA928" s="33" t="e">
        <f>(IFERROR(INDEX('Normalized Scores'!AV$5:AV$1048576,MATCH($D928,'Normalized Scores'!$A$5:$A$1048576,)),"")*Summary!$B$13)*100</f>
        <v>#VALUE!</v>
      </c>
      <c r="AB928" s="10" t="e">
        <f t="shared" si="148"/>
        <v>#VALUE!</v>
      </c>
      <c r="AC928" s="34" t="e">
        <f>(IFERROR(INDEX('Normalized Scores'!BA$5:BA$1048576,MATCH($D928,'Normalized Scores'!$A$5:$A$1048576,)),"")*Summary!$B$14)*100</f>
        <v>#VALUE!</v>
      </c>
      <c r="AD928" s="14" t="e">
        <f t="shared" si="149"/>
        <v>#VALUE!</v>
      </c>
    </row>
    <row r="929" spans="4:30">
      <c r="D929" s="8" t="e">
        <v>#N/A</v>
      </c>
      <c r="E929" s="9" t="str">
        <f>IFERROR(INDEX('Normalized Scores'!B$5:B$1048576,MATCH($D929,'Normalized Scores'!$A$5:$A$1048576,)),"")</f>
        <v/>
      </c>
      <c r="F929" s="12" t="str">
        <f>IFERROR(INDEX('Normalized Scores'!C$5:C$1048576,MATCH($D929,'Normalized Scores'!$A$5:$A$1048576,)),"")</f>
        <v/>
      </c>
      <c r="G929" s="79" t="str">
        <f>IFERROR(INDEX('Normalized Scores'!D$5:D$1048576,MATCH($D929,'Normalized Scores'!$A$5:$A$1048576,)),"")</f>
        <v/>
      </c>
      <c r="H929" s="79" t="str">
        <f>IFERROR(INDEX('Normalized Scores'!E$5:E$1048576,MATCH($D929,'Normalized Scores'!$A$5:$A$1048576,)),"")</f>
        <v/>
      </c>
      <c r="I929" s="79" t="str">
        <f>IFERROR(INDEX('Normalized Scores'!F$5:F$1048576,MATCH($D929,'Normalized Scores'!$A$5:$A$1048576,)),"")</f>
        <v/>
      </c>
      <c r="J929" s="79" t="str">
        <f>IFERROR(INDEX('Normalized Scores'!G$5:G$1048576,MATCH($D929,'Normalized Scores'!$A$5:$A$1048576,)),"")</f>
        <v/>
      </c>
      <c r="K929" s="36" t="e">
        <f>(IFERROR(INDEX('Normalized Scores'!H$5:H$1048576,MATCH($D929,'Normalized Scores'!$A$5:$A$1048576,)),"")*100)</f>
        <v>#VALUE!</v>
      </c>
      <c r="L929" s="20" t="e">
        <f t="shared" si="140"/>
        <v>#VALUE!</v>
      </c>
      <c r="M929" s="26" t="e">
        <f>(IFERROR(INDEX('Normalized Scores'!J$5:J$1048576,MATCH($D929,'Normalized Scores'!$A$5:$A$1048576,)),"")*Summary!$B$6)*100</f>
        <v>#VALUE!</v>
      </c>
      <c r="N929" s="20" t="e">
        <f t="shared" si="141"/>
        <v>#VALUE!</v>
      </c>
      <c r="O929" s="27" t="e">
        <f>(IFERROR(INDEX('Normalized Scores'!L$5:L$1048576,MATCH($D929,'Normalized Scores'!$A$5:$A$1048576,)),"")*Summary!$B$7)*100</f>
        <v>#VALUE!</v>
      </c>
      <c r="P929" s="20" t="e">
        <f t="shared" si="142"/>
        <v>#VALUE!</v>
      </c>
      <c r="Q929" s="28" t="e">
        <f>(IFERROR(INDEX('Normalized Scores'!R$5:R$1048576,MATCH($D929,'Normalized Scores'!$A$5:$A$1048576,)),"")*Summary!$B$8)*100</f>
        <v>#VALUE!</v>
      </c>
      <c r="R929" s="20" t="e">
        <f t="shared" si="143"/>
        <v>#VALUE!</v>
      </c>
      <c r="S929" s="29" t="e">
        <f>(IFERROR(INDEX('Normalized Scores'!Z$5:Z$1048576,MATCH($D929,'Normalized Scores'!$A$5:$A$1048576,)),"")*Summary!$B$9)*100</f>
        <v>#VALUE!</v>
      </c>
      <c r="T929" s="8" t="e">
        <f t="shared" si="144"/>
        <v>#VALUE!</v>
      </c>
      <c r="U929" s="30" t="e">
        <f>(IFERROR(INDEX('Normalized Scores'!AL$5:AL$1048576,MATCH($D929,'Normalized Scores'!$A$5:$A$1048576,)),"")*Summary!$B$10)*100</f>
        <v>#VALUE!</v>
      </c>
      <c r="V929" s="8" t="e">
        <f t="shared" si="145"/>
        <v>#VALUE!</v>
      </c>
      <c r="W929" s="31" t="e">
        <f>(IFERROR(INDEX('Normalized Scores'!AR$5:AR$1048576,MATCH($D929,'Normalized Scores'!$A$5:$A$1048576,)),"")*Summary!$B$11)*100</f>
        <v>#VALUE!</v>
      </c>
      <c r="X929" s="8" t="e">
        <f t="shared" si="146"/>
        <v>#VALUE!</v>
      </c>
      <c r="Y929" s="32" t="e">
        <f>(IFERROR(INDEX('Normalized Scores'!AT$5:AT$1048576,MATCH($D929,'Normalized Scores'!$A$5:$A$1048576,)),"")*Summary!$B$12)*100</f>
        <v>#VALUE!</v>
      </c>
      <c r="Z929" s="8" t="e">
        <f t="shared" si="147"/>
        <v>#VALUE!</v>
      </c>
      <c r="AA929" s="33" t="e">
        <f>(IFERROR(INDEX('Normalized Scores'!AV$5:AV$1048576,MATCH($D929,'Normalized Scores'!$A$5:$A$1048576,)),"")*Summary!$B$13)*100</f>
        <v>#VALUE!</v>
      </c>
      <c r="AB929" s="10" t="e">
        <f t="shared" si="148"/>
        <v>#VALUE!</v>
      </c>
      <c r="AC929" s="34" t="e">
        <f>(IFERROR(INDEX('Normalized Scores'!BA$5:BA$1048576,MATCH($D929,'Normalized Scores'!$A$5:$A$1048576,)),"")*Summary!$B$14)*100</f>
        <v>#VALUE!</v>
      </c>
      <c r="AD929" s="14" t="e">
        <f t="shared" si="149"/>
        <v>#VALUE!</v>
      </c>
    </row>
    <row r="930" spans="4:30">
      <c r="D930" s="8" t="e">
        <v>#N/A</v>
      </c>
      <c r="E930" s="9" t="str">
        <f>IFERROR(INDEX('Normalized Scores'!B$5:B$1048576,MATCH($D930,'Normalized Scores'!$A$5:$A$1048576,)),"")</f>
        <v/>
      </c>
      <c r="F930" s="12" t="str">
        <f>IFERROR(INDEX('Normalized Scores'!C$5:C$1048576,MATCH($D930,'Normalized Scores'!$A$5:$A$1048576,)),"")</f>
        <v/>
      </c>
      <c r="G930" s="79" t="str">
        <f>IFERROR(INDEX('Normalized Scores'!D$5:D$1048576,MATCH($D930,'Normalized Scores'!$A$5:$A$1048576,)),"")</f>
        <v/>
      </c>
      <c r="H930" s="79" t="str">
        <f>IFERROR(INDEX('Normalized Scores'!E$5:E$1048576,MATCH($D930,'Normalized Scores'!$A$5:$A$1048576,)),"")</f>
        <v/>
      </c>
      <c r="I930" s="79" t="str">
        <f>IFERROR(INDEX('Normalized Scores'!F$5:F$1048576,MATCH($D930,'Normalized Scores'!$A$5:$A$1048576,)),"")</f>
        <v/>
      </c>
      <c r="J930" s="79" t="str">
        <f>IFERROR(INDEX('Normalized Scores'!G$5:G$1048576,MATCH($D930,'Normalized Scores'!$A$5:$A$1048576,)),"")</f>
        <v/>
      </c>
      <c r="K930" s="36" t="e">
        <f>(IFERROR(INDEX('Normalized Scores'!H$5:H$1048576,MATCH($D930,'Normalized Scores'!$A$5:$A$1048576,)),"")*100)</f>
        <v>#VALUE!</v>
      </c>
      <c r="L930" s="20" t="e">
        <f t="shared" si="140"/>
        <v>#VALUE!</v>
      </c>
      <c r="M930" s="26" t="e">
        <f>(IFERROR(INDEX('Normalized Scores'!J$5:J$1048576,MATCH($D930,'Normalized Scores'!$A$5:$A$1048576,)),"")*Summary!$B$6)*100</f>
        <v>#VALUE!</v>
      </c>
      <c r="N930" s="20" t="e">
        <f t="shared" si="141"/>
        <v>#VALUE!</v>
      </c>
      <c r="O930" s="27" t="e">
        <f>(IFERROR(INDEX('Normalized Scores'!L$5:L$1048576,MATCH($D930,'Normalized Scores'!$A$5:$A$1048576,)),"")*Summary!$B$7)*100</f>
        <v>#VALUE!</v>
      </c>
      <c r="P930" s="20" t="e">
        <f t="shared" si="142"/>
        <v>#VALUE!</v>
      </c>
      <c r="Q930" s="28" t="e">
        <f>(IFERROR(INDEX('Normalized Scores'!R$5:R$1048576,MATCH($D930,'Normalized Scores'!$A$5:$A$1048576,)),"")*Summary!$B$8)*100</f>
        <v>#VALUE!</v>
      </c>
      <c r="R930" s="20" t="e">
        <f t="shared" si="143"/>
        <v>#VALUE!</v>
      </c>
      <c r="S930" s="29" t="e">
        <f>(IFERROR(INDEX('Normalized Scores'!Z$5:Z$1048576,MATCH($D930,'Normalized Scores'!$A$5:$A$1048576,)),"")*Summary!$B$9)*100</f>
        <v>#VALUE!</v>
      </c>
      <c r="T930" s="8" t="e">
        <f t="shared" si="144"/>
        <v>#VALUE!</v>
      </c>
      <c r="U930" s="30" t="e">
        <f>(IFERROR(INDEX('Normalized Scores'!AL$5:AL$1048576,MATCH($D930,'Normalized Scores'!$A$5:$A$1048576,)),"")*Summary!$B$10)*100</f>
        <v>#VALUE!</v>
      </c>
      <c r="V930" s="8" t="e">
        <f t="shared" si="145"/>
        <v>#VALUE!</v>
      </c>
      <c r="W930" s="31" t="e">
        <f>(IFERROR(INDEX('Normalized Scores'!AR$5:AR$1048576,MATCH($D930,'Normalized Scores'!$A$5:$A$1048576,)),"")*Summary!$B$11)*100</f>
        <v>#VALUE!</v>
      </c>
      <c r="X930" s="8" t="e">
        <f t="shared" si="146"/>
        <v>#VALUE!</v>
      </c>
      <c r="Y930" s="32" t="e">
        <f>(IFERROR(INDEX('Normalized Scores'!AT$5:AT$1048576,MATCH($D930,'Normalized Scores'!$A$5:$A$1048576,)),"")*Summary!$B$12)*100</f>
        <v>#VALUE!</v>
      </c>
      <c r="Z930" s="8" t="e">
        <f t="shared" si="147"/>
        <v>#VALUE!</v>
      </c>
      <c r="AA930" s="33" t="e">
        <f>(IFERROR(INDEX('Normalized Scores'!AV$5:AV$1048576,MATCH($D930,'Normalized Scores'!$A$5:$A$1048576,)),"")*Summary!$B$13)*100</f>
        <v>#VALUE!</v>
      </c>
      <c r="AB930" s="10" t="e">
        <f t="shared" si="148"/>
        <v>#VALUE!</v>
      </c>
      <c r="AC930" s="34" t="e">
        <f>(IFERROR(INDEX('Normalized Scores'!BA$5:BA$1048576,MATCH($D930,'Normalized Scores'!$A$5:$A$1048576,)),"")*Summary!$B$14)*100</f>
        <v>#VALUE!</v>
      </c>
      <c r="AD930" s="14" t="e">
        <f t="shared" si="149"/>
        <v>#VALUE!</v>
      </c>
    </row>
    <row r="931" spans="4:30">
      <c r="D931" s="8" t="e">
        <v>#N/A</v>
      </c>
      <c r="E931" s="9" t="str">
        <f>IFERROR(INDEX('Normalized Scores'!B$5:B$1048576,MATCH($D931,'Normalized Scores'!$A$5:$A$1048576,)),"")</f>
        <v/>
      </c>
      <c r="F931" s="12" t="str">
        <f>IFERROR(INDEX('Normalized Scores'!C$5:C$1048576,MATCH($D931,'Normalized Scores'!$A$5:$A$1048576,)),"")</f>
        <v/>
      </c>
      <c r="G931" s="79" t="str">
        <f>IFERROR(INDEX('Normalized Scores'!D$5:D$1048576,MATCH($D931,'Normalized Scores'!$A$5:$A$1048576,)),"")</f>
        <v/>
      </c>
      <c r="H931" s="79" t="str">
        <f>IFERROR(INDEX('Normalized Scores'!E$5:E$1048576,MATCH($D931,'Normalized Scores'!$A$5:$A$1048576,)),"")</f>
        <v/>
      </c>
      <c r="I931" s="79" t="str">
        <f>IFERROR(INDEX('Normalized Scores'!F$5:F$1048576,MATCH($D931,'Normalized Scores'!$A$5:$A$1048576,)),"")</f>
        <v/>
      </c>
      <c r="J931" s="79" t="str">
        <f>IFERROR(INDEX('Normalized Scores'!G$5:G$1048576,MATCH($D931,'Normalized Scores'!$A$5:$A$1048576,)),"")</f>
        <v/>
      </c>
      <c r="K931" s="36" t="e">
        <f>(IFERROR(INDEX('Normalized Scores'!H$5:H$1048576,MATCH($D931,'Normalized Scores'!$A$5:$A$1048576,)),"")*100)</f>
        <v>#VALUE!</v>
      </c>
      <c r="L931" s="20" t="e">
        <f t="shared" si="140"/>
        <v>#VALUE!</v>
      </c>
      <c r="M931" s="26" t="e">
        <f>(IFERROR(INDEX('Normalized Scores'!J$5:J$1048576,MATCH($D931,'Normalized Scores'!$A$5:$A$1048576,)),"")*Summary!$B$6)*100</f>
        <v>#VALUE!</v>
      </c>
      <c r="N931" s="20" t="e">
        <f t="shared" si="141"/>
        <v>#VALUE!</v>
      </c>
      <c r="O931" s="27" t="e">
        <f>(IFERROR(INDEX('Normalized Scores'!L$5:L$1048576,MATCH($D931,'Normalized Scores'!$A$5:$A$1048576,)),"")*Summary!$B$7)*100</f>
        <v>#VALUE!</v>
      </c>
      <c r="P931" s="20" t="e">
        <f t="shared" si="142"/>
        <v>#VALUE!</v>
      </c>
      <c r="Q931" s="28" t="e">
        <f>(IFERROR(INDEX('Normalized Scores'!R$5:R$1048576,MATCH($D931,'Normalized Scores'!$A$5:$A$1048576,)),"")*Summary!$B$8)*100</f>
        <v>#VALUE!</v>
      </c>
      <c r="R931" s="20" t="e">
        <f t="shared" si="143"/>
        <v>#VALUE!</v>
      </c>
      <c r="S931" s="29" t="e">
        <f>(IFERROR(INDEX('Normalized Scores'!Z$5:Z$1048576,MATCH($D931,'Normalized Scores'!$A$5:$A$1048576,)),"")*Summary!$B$9)*100</f>
        <v>#VALUE!</v>
      </c>
      <c r="T931" s="8" t="e">
        <f t="shared" si="144"/>
        <v>#VALUE!</v>
      </c>
      <c r="U931" s="30" t="e">
        <f>(IFERROR(INDEX('Normalized Scores'!AL$5:AL$1048576,MATCH($D931,'Normalized Scores'!$A$5:$A$1048576,)),"")*Summary!$B$10)*100</f>
        <v>#VALUE!</v>
      </c>
      <c r="V931" s="8" t="e">
        <f t="shared" si="145"/>
        <v>#VALUE!</v>
      </c>
      <c r="W931" s="31" t="e">
        <f>(IFERROR(INDEX('Normalized Scores'!AR$5:AR$1048576,MATCH($D931,'Normalized Scores'!$A$5:$A$1048576,)),"")*Summary!$B$11)*100</f>
        <v>#VALUE!</v>
      </c>
      <c r="X931" s="8" t="e">
        <f t="shared" si="146"/>
        <v>#VALUE!</v>
      </c>
      <c r="Y931" s="32" t="e">
        <f>(IFERROR(INDEX('Normalized Scores'!AT$5:AT$1048576,MATCH($D931,'Normalized Scores'!$A$5:$A$1048576,)),"")*Summary!$B$12)*100</f>
        <v>#VALUE!</v>
      </c>
      <c r="Z931" s="8" t="e">
        <f t="shared" si="147"/>
        <v>#VALUE!</v>
      </c>
      <c r="AA931" s="33" t="e">
        <f>(IFERROR(INDEX('Normalized Scores'!AV$5:AV$1048576,MATCH($D931,'Normalized Scores'!$A$5:$A$1048576,)),"")*Summary!$B$13)*100</f>
        <v>#VALUE!</v>
      </c>
      <c r="AB931" s="10" t="e">
        <f t="shared" si="148"/>
        <v>#VALUE!</v>
      </c>
      <c r="AC931" s="34" t="e">
        <f>(IFERROR(INDEX('Normalized Scores'!BA$5:BA$1048576,MATCH($D931,'Normalized Scores'!$A$5:$A$1048576,)),"")*Summary!$B$14)*100</f>
        <v>#VALUE!</v>
      </c>
      <c r="AD931" s="14" t="e">
        <f t="shared" si="149"/>
        <v>#VALUE!</v>
      </c>
    </row>
    <row r="932" spans="4:30">
      <c r="D932" s="8" t="e">
        <v>#N/A</v>
      </c>
      <c r="E932" s="9" t="str">
        <f>IFERROR(INDEX('Normalized Scores'!B$5:B$1048576,MATCH($D932,'Normalized Scores'!$A$5:$A$1048576,)),"")</f>
        <v/>
      </c>
      <c r="F932" s="12" t="str">
        <f>IFERROR(INDEX('Normalized Scores'!C$5:C$1048576,MATCH($D932,'Normalized Scores'!$A$5:$A$1048576,)),"")</f>
        <v/>
      </c>
      <c r="G932" s="79" t="str">
        <f>IFERROR(INDEX('Normalized Scores'!D$5:D$1048576,MATCH($D932,'Normalized Scores'!$A$5:$A$1048576,)),"")</f>
        <v/>
      </c>
      <c r="H932" s="79" t="str">
        <f>IFERROR(INDEX('Normalized Scores'!E$5:E$1048576,MATCH($D932,'Normalized Scores'!$A$5:$A$1048576,)),"")</f>
        <v/>
      </c>
      <c r="I932" s="79" t="str">
        <f>IFERROR(INDEX('Normalized Scores'!F$5:F$1048576,MATCH($D932,'Normalized Scores'!$A$5:$A$1048576,)),"")</f>
        <v/>
      </c>
      <c r="J932" s="79" t="str">
        <f>IFERROR(INDEX('Normalized Scores'!G$5:G$1048576,MATCH($D932,'Normalized Scores'!$A$5:$A$1048576,)),"")</f>
        <v/>
      </c>
      <c r="K932" s="36" t="e">
        <f>(IFERROR(INDEX('Normalized Scores'!H$5:H$1048576,MATCH($D932,'Normalized Scores'!$A$5:$A$1048576,)),"")*100)</f>
        <v>#VALUE!</v>
      </c>
      <c r="L932" s="20" t="e">
        <f t="shared" si="140"/>
        <v>#VALUE!</v>
      </c>
      <c r="M932" s="26" t="e">
        <f>(IFERROR(INDEX('Normalized Scores'!J$5:J$1048576,MATCH($D932,'Normalized Scores'!$A$5:$A$1048576,)),"")*Summary!$B$6)*100</f>
        <v>#VALUE!</v>
      </c>
      <c r="N932" s="20" t="e">
        <f t="shared" si="141"/>
        <v>#VALUE!</v>
      </c>
      <c r="O932" s="27" t="e">
        <f>(IFERROR(INDEX('Normalized Scores'!L$5:L$1048576,MATCH($D932,'Normalized Scores'!$A$5:$A$1048576,)),"")*Summary!$B$7)*100</f>
        <v>#VALUE!</v>
      </c>
      <c r="P932" s="20" t="e">
        <f t="shared" si="142"/>
        <v>#VALUE!</v>
      </c>
      <c r="Q932" s="28" t="e">
        <f>(IFERROR(INDEX('Normalized Scores'!R$5:R$1048576,MATCH($D932,'Normalized Scores'!$A$5:$A$1048576,)),"")*Summary!$B$8)*100</f>
        <v>#VALUE!</v>
      </c>
      <c r="R932" s="20" t="e">
        <f t="shared" si="143"/>
        <v>#VALUE!</v>
      </c>
      <c r="S932" s="29" t="e">
        <f>(IFERROR(INDEX('Normalized Scores'!Z$5:Z$1048576,MATCH($D932,'Normalized Scores'!$A$5:$A$1048576,)),"")*Summary!$B$9)*100</f>
        <v>#VALUE!</v>
      </c>
      <c r="T932" s="8" t="e">
        <f t="shared" si="144"/>
        <v>#VALUE!</v>
      </c>
      <c r="U932" s="30" t="e">
        <f>(IFERROR(INDEX('Normalized Scores'!AL$5:AL$1048576,MATCH($D932,'Normalized Scores'!$A$5:$A$1048576,)),"")*Summary!$B$10)*100</f>
        <v>#VALUE!</v>
      </c>
      <c r="V932" s="8" t="e">
        <f t="shared" si="145"/>
        <v>#VALUE!</v>
      </c>
      <c r="W932" s="31" t="e">
        <f>(IFERROR(INDEX('Normalized Scores'!AR$5:AR$1048576,MATCH($D932,'Normalized Scores'!$A$5:$A$1048576,)),"")*Summary!$B$11)*100</f>
        <v>#VALUE!</v>
      </c>
      <c r="X932" s="8" t="e">
        <f t="shared" si="146"/>
        <v>#VALUE!</v>
      </c>
      <c r="Y932" s="32" t="e">
        <f>(IFERROR(INDEX('Normalized Scores'!AT$5:AT$1048576,MATCH($D932,'Normalized Scores'!$A$5:$A$1048576,)),"")*Summary!$B$12)*100</f>
        <v>#VALUE!</v>
      </c>
      <c r="Z932" s="8" t="e">
        <f t="shared" si="147"/>
        <v>#VALUE!</v>
      </c>
      <c r="AA932" s="33" t="e">
        <f>(IFERROR(INDEX('Normalized Scores'!AV$5:AV$1048576,MATCH($D932,'Normalized Scores'!$A$5:$A$1048576,)),"")*Summary!$B$13)*100</f>
        <v>#VALUE!</v>
      </c>
      <c r="AB932" s="10" t="e">
        <f t="shared" si="148"/>
        <v>#VALUE!</v>
      </c>
      <c r="AC932" s="34" t="e">
        <f>(IFERROR(INDEX('Normalized Scores'!BA$5:BA$1048576,MATCH($D932,'Normalized Scores'!$A$5:$A$1048576,)),"")*Summary!$B$14)*100</f>
        <v>#VALUE!</v>
      </c>
      <c r="AD932" s="14" t="e">
        <f t="shared" si="149"/>
        <v>#VALUE!</v>
      </c>
    </row>
    <row r="933" spans="4:30">
      <c r="D933" s="8" t="e">
        <v>#N/A</v>
      </c>
      <c r="E933" s="9" t="str">
        <f>IFERROR(INDEX('Normalized Scores'!B$5:B$1048576,MATCH($D933,'Normalized Scores'!$A$5:$A$1048576,)),"")</f>
        <v/>
      </c>
      <c r="F933" s="12" t="str">
        <f>IFERROR(INDEX('Normalized Scores'!C$5:C$1048576,MATCH($D933,'Normalized Scores'!$A$5:$A$1048576,)),"")</f>
        <v/>
      </c>
      <c r="G933" s="79" t="str">
        <f>IFERROR(INDEX('Normalized Scores'!D$5:D$1048576,MATCH($D933,'Normalized Scores'!$A$5:$A$1048576,)),"")</f>
        <v/>
      </c>
      <c r="H933" s="79" t="str">
        <f>IFERROR(INDEX('Normalized Scores'!E$5:E$1048576,MATCH($D933,'Normalized Scores'!$A$5:$A$1048576,)),"")</f>
        <v/>
      </c>
      <c r="I933" s="79" t="str">
        <f>IFERROR(INDEX('Normalized Scores'!F$5:F$1048576,MATCH($D933,'Normalized Scores'!$A$5:$A$1048576,)),"")</f>
        <v/>
      </c>
      <c r="J933" s="79" t="str">
        <f>IFERROR(INDEX('Normalized Scores'!G$5:G$1048576,MATCH($D933,'Normalized Scores'!$A$5:$A$1048576,)),"")</f>
        <v/>
      </c>
      <c r="K933" s="36" t="e">
        <f>(IFERROR(INDEX('Normalized Scores'!H$5:H$1048576,MATCH($D933,'Normalized Scores'!$A$5:$A$1048576,)),"")*100)</f>
        <v>#VALUE!</v>
      </c>
      <c r="L933" s="20" t="e">
        <f t="shared" si="140"/>
        <v>#VALUE!</v>
      </c>
      <c r="M933" s="26" t="e">
        <f>(IFERROR(INDEX('Normalized Scores'!J$5:J$1048576,MATCH($D933,'Normalized Scores'!$A$5:$A$1048576,)),"")*Summary!$B$6)*100</f>
        <v>#VALUE!</v>
      </c>
      <c r="N933" s="20" t="e">
        <f t="shared" si="141"/>
        <v>#VALUE!</v>
      </c>
      <c r="O933" s="27" t="e">
        <f>(IFERROR(INDEX('Normalized Scores'!L$5:L$1048576,MATCH($D933,'Normalized Scores'!$A$5:$A$1048576,)),"")*Summary!$B$7)*100</f>
        <v>#VALUE!</v>
      </c>
      <c r="P933" s="20" t="e">
        <f t="shared" si="142"/>
        <v>#VALUE!</v>
      </c>
      <c r="Q933" s="28" t="e">
        <f>(IFERROR(INDEX('Normalized Scores'!R$5:R$1048576,MATCH($D933,'Normalized Scores'!$A$5:$A$1048576,)),"")*Summary!$B$8)*100</f>
        <v>#VALUE!</v>
      </c>
      <c r="R933" s="20" t="e">
        <f t="shared" si="143"/>
        <v>#VALUE!</v>
      </c>
      <c r="S933" s="29" t="e">
        <f>(IFERROR(INDEX('Normalized Scores'!Z$5:Z$1048576,MATCH($D933,'Normalized Scores'!$A$5:$A$1048576,)),"")*Summary!$B$9)*100</f>
        <v>#VALUE!</v>
      </c>
      <c r="T933" s="8" t="e">
        <f t="shared" si="144"/>
        <v>#VALUE!</v>
      </c>
      <c r="U933" s="30" t="e">
        <f>(IFERROR(INDEX('Normalized Scores'!AL$5:AL$1048576,MATCH($D933,'Normalized Scores'!$A$5:$A$1048576,)),"")*Summary!$B$10)*100</f>
        <v>#VALUE!</v>
      </c>
      <c r="V933" s="8" t="e">
        <f t="shared" si="145"/>
        <v>#VALUE!</v>
      </c>
      <c r="W933" s="31" t="e">
        <f>(IFERROR(INDEX('Normalized Scores'!AR$5:AR$1048576,MATCH($D933,'Normalized Scores'!$A$5:$A$1048576,)),"")*Summary!$B$11)*100</f>
        <v>#VALUE!</v>
      </c>
      <c r="X933" s="8" t="e">
        <f t="shared" si="146"/>
        <v>#VALUE!</v>
      </c>
      <c r="Y933" s="32" t="e">
        <f>(IFERROR(INDEX('Normalized Scores'!AT$5:AT$1048576,MATCH($D933,'Normalized Scores'!$A$5:$A$1048576,)),"")*Summary!$B$12)*100</f>
        <v>#VALUE!</v>
      </c>
      <c r="Z933" s="8" t="e">
        <f t="shared" si="147"/>
        <v>#VALUE!</v>
      </c>
      <c r="AA933" s="33" t="e">
        <f>(IFERROR(INDEX('Normalized Scores'!AV$5:AV$1048576,MATCH($D933,'Normalized Scores'!$A$5:$A$1048576,)),"")*Summary!$B$13)*100</f>
        <v>#VALUE!</v>
      </c>
      <c r="AB933" s="10" t="e">
        <f t="shared" si="148"/>
        <v>#VALUE!</v>
      </c>
      <c r="AC933" s="34" t="e">
        <f>(IFERROR(INDEX('Normalized Scores'!BA$5:BA$1048576,MATCH($D933,'Normalized Scores'!$A$5:$A$1048576,)),"")*Summary!$B$14)*100</f>
        <v>#VALUE!</v>
      </c>
      <c r="AD933" s="14" t="e">
        <f t="shared" si="149"/>
        <v>#VALUE!</v>
      </c>
    </row>
    <row r="934" spans="4:30">
      <c r="D934" s="8" t="e">
        <v>#N/A</v>
      </c>
      <c r="E934" s="9" t="str">
        <f>IFERROR(INDEX('Normalized Scores'!B$5:B$1048576,MATCH($D934,'Normalized Scores'!$A$5:$A$1048576,)),"")</f>
        <v/>
      </c>
      <c r="F934" s="12" t="str">
        <f>IFERROR(INDEX('Normalized Scores'!C$5:C$1048576,MATCH($D934,'Normalized Scores'!$A$5:$A$1048576,)),"")</f>
        <v/>
      </c>
      <c r="G934" s="79" t="str">
        <f>IFERROR(INDEX('Normalized Scores'!D$5:D$1048576,MATCH($D934,'Normalized Scores'!$A$5:$A$1048576,)),"")</f>
        <v/>
      </c>
      <c r="H934" s="79" t="str">
        <f>IFERROR(INDEX('Normalized Scores'!E$5:E$1048576,MATCH($D934,'Normalized Scores'!$A$5:$A$1048576,)),"")</f>
        <v/>
      </c>
      <c r="I934" s="79" t="str">
        <f>IFERROR(INDEX('Normalized Scores'!F$5:F$1048576,MATCH($D934,'Normalized Scores'!$A$5:$A$1048576,)),"")</f>
        <v/>
      </c>
      <c r="J934" s="79" t="str">
        <f>IFERROR(INDEX('Normalized Scores'!G$5:G$1048576,MATCH($D934,'Normalized Scores'!$A$5:$A$1048576,)),"")</f>
        <v/>
      </c>
      <c r="K934" s="36" t="e">
        <f>(IFERROR(INDEX('Normalized Scores'!H$5:H$1048576,MATCH($D934,'Normalized Scores'!$A$5:$A$1048576,)),"")*100)</f>
        <v>#VALUE!</v>
      </c>
      <c r="L934" s="20" t="e">
        <f t="shared" si="140"/>
        <v>#VALUE!</v>
      </c>
      <c r="M934" s="26" t="e">
        <f>(IFERROR(INDEX('Normalized Scores'!J$5:J$1048576,MATCH($D934,'Normalized Scores'!$A$5:$A$1048576,)),"")*Summary!$B$6)*100</f>
        <v>#VALUE!</v>
      </c>
      <c r="N934" s="20" t="e">
        <f t="shared" si="141"/>
        <v>#VALUE!</v>
      </c>
      <c r="O934" s="27" t="e">
        <f>(IFERROR(INDEX('Normalized Scores'!L$5:L$1048576,MATCH($D934,'Normalized Scores'!$A$5:$A$1048576,)),"")*Summary!$B$7)*100</f>
        <v>#VALUE!</v>
      </c>
      <c r="P934" s="20" t="e">
        <f t="shared" si="142"/>
        <v>#VALUE!</v>
      </c>
      <c r="Q934" s="28" t="e">
        <f>(IFERROR(INDEX('Normalized Scores'!R$5:R$1048576,MATCH($D934,'Normalized Scores'!$A$5:$A$1048576,)),"")*Summary!$B$8)*100</f>
        <v>#VALUE!</v>
      </c>
      <c r="R934" s="20" t="e">
        <f t="shared" si="143"/>
        <v>#VALUE!</v>
      </c>
      <c r="S934" s="29" t="e">
        <f>(IFERROR(INDEX('Normalized Scores'!Z$5:Z$1048576,MATCH($D934,'Normalized Scores'!$A$5:$A$1048576,)),"")*Summary!$B$9)*100</f>
        <v>#VALUE!</v>
      </c>
      <c r="T934" s="8" t="e">
        <f t="shared" si="144"/>
        <v>#VALUE!</v>
      </c>
      <c r="U934" s="30" t="e">
        <f>(IFERROR(INDEX('Normalized Scores'!AL$5:AL$1048576,MATCH($D934,'Normalized Scores'!$A$5:$A$1048576,)),"")*Summary!$B$10)*100</f>
        <v>#VALUE!</v>
      </c>
      <c r="V934" s="8" t="e">
        <f t="shared" si="145"/>
        <v>#VALUE!</v>
      </c>
      <c r="W934" s="31" t="e">
        <f>(IFERROR(INDEX('Normalized Scores'!AR$5:AR$1048576,MATCH($D934,'Normalized Scores'!$A$5:$A$1048576,)),"")*Summary!$B$11)*100</f>
        <v>#VALUE!</v>
      </c>
      <c r="X934" s="8" t="e">
        <f t="shared" si="146"/>
        <v>#VALUE!</v>
      </c>
      <c r="Y934" s="32" t="e">
        <f>(IFERROR(INDEX('Normalized Scores'!AT$5:AT$1048576,MATCH($D934,'Normalized Scores'!$A$5:$A$1048576,)),"")*Summary!$B$12)*100</f>
        <v>#VALUE!</v>
      </c>
      <c r="Z934" s="8" t="e">
        <f t="shared" si="147"/>
        <v>#VALUE!</v>
      </c>
      <c r="AA934" s="33" t="e">
        <f>(IFERROR(INDEX('Normalized Scores'!AV$5:AV$1048576,MATCH($D934,'Normalized Scores'!$A$5:$A$1048576,)),"")*Summary!$B$13)*100</f>
        <v>#VALUE!</v>
      </c>
      <c r="AB934" s="10" t="e">
        <f t="shared" si="148"/>
        <v>#VALUE!</v>
      </c>
      <c r="AC934" s="34" t="e">
        <f>(IFERROR(INDEX('Normalized Scores'!BA$5:BA$1048576,MATCH($D934,'Normalized Scores'!$A$5:$A$1048576,)),"")*Summary!$B$14)*100</f>
        <v>#VALUE!</v>
      </c>
      <c r="AD934" s="14" t="e">
        <f t="shared" si="149"/>
        <v>#VALUE!</v>
      </c>
    </row>
    <row r="935" spans="4:30">
      <c r="D935" s="8" t="e">
        <v>#N/A</v>
      </c>
      <c r="E935" s="9" t="str">
        <f>IFERROR(INDEX('Normalized Scores'!B$5:B$1048576,MATCH($D935,'Normalized Scores'!$A$5:$A$1048576,)),"")</f>
        <v/>
      </c>
      <c r="F935" s="12" t="str">
        <f>IFERROR(INDEX('Normalized Scores'!C$5:C$1048576,MATCH($D935,'Normalized Scores'!$A$5:$A$1048576,)),"")</f>
        <v/>
      </c>
      <c r="G935" s="79" t="str">
        <f>IFERROR(INDEX('Normalized Scores'!D$5:D$1048576,MATCH($D935,'Normalized Scores'!$A$5:$A$1048576,)),"")</f>
        <v/>
      </c>
      <c r="H935" s="79" t="str">
        <f>IFERROR(INDEX('Normalized Scores'!E$5:E$1048576,MATCH($D935,'Normalized Scores'!$A$5:$A$1048576,)),"")</f>
        <v/>
      </c>
      <c r="I935" s="79" t="str">
        <f>IFERROR(INDEX('Normalized Scores'!F$5:F$1048576,MATCH($D935,'Normalized Scores'!$A$5:$A$1048576,)),"")</f>
        <v/>
      </c>
      <c r="J935" s="79" t="str">
        <f>IFERROR(INDEX('Normalized Scores'!G$5:G$1048576,MATCH($D935,'Normalized Scores'!$A$5:$A$1048576,)),"")</f>
        <v/>
      </c>
      <c r="K935" s="36" t="e">
        <f>(IFERROR(INDEX('Normalized Scores'!H$5:H$1048576,MATCH($D935,'Normalized Scores'!$A$5:$A$1048576,)),"")*100)</f>
        <v>#VALUE!</v>
      </c>
      <c r="L935" s="20" t="e">
        <f t="shared" si="140"/>
        <v>#VALUE!</v>
      </c>
      <c r="M935" s="26" t="e">
        <f>(IFERROR(INDEX('Normalized Scores'!J$5:J$1048576,MATCH($D935,'Normalized Scores'!$A$5:$A$1048576,)),"")*Summary!$B$6)*100</f>
        <v>#VALUE!</v>
      </c>
      <c r="N935" s="20" t="e">
        <f t="shared" si="141"/>
        <v>#VALUE!</v>
      </c>
      <c r="O935" s="27" t="e">
        <f>(IFERROR(INDEX('Normalized Scores'!L$5:L$1048576,MATCH($D935,'Normalized Scores'!$A$5:$A$1048576,)),"")*Summary!$B$7)*100</f>
        <v>#VALUE!</v>
      </c>
      <c r="P935" s="20" t="e">
        <f t="shared" si="142"/>
        <v>#VALUE!</v>
      </c>
      <c r="Q935" s="28" t="e">
        <f>(IFERROR(INDEX('Normalized Scores'!R$5:R$1048576,MATCH($D935,'Normalized Scores'!$A$5:$A$1048576,)),"")*Summary!$B$8)*100</f>
        <v>#VALUE!</v>
      </c>
      <c r="R935" s="20" t="e">
        <f t="shared" si="143"/>
        <v>#VALUE!</v>
      </c>
      <c r="S935" s="29" t="e">
        <f>(IFERROR(INDEX('Normalized Scores'!Z$5:Z$1048576,MATCH($D935,'Normalized Scores'!$A$5:$A$1048576,)),"")*Summary!$B$9)*100</f>
        <v>#VALUE!</v>
      </c>
      <c r="T935" s="8" t="e">
        <f t="shared" si="144"/>
        <v>#VALUE!</v>
      </c>
      <c r="U935" s="30" t="e">
        <f>(IFERROR(INDEX('Normalized Scores'!AL$5:AL$1048576,MATCH($D935,'Normalized Scores'!$A$5:$A$1048576,)),"")*Summary!$B$10)*100</f>
        <v>#VALUE!</v>
      </c>
      <c r="V935" s="8" t="e">
        <f t="shared" si="145"/>
        <v>#VALUE!</v>
      </c>
      <c r="W935" s="31" t="e">
        <f>(IFERROR(INDEX('Normalized Scores'!AR$5:AR$1048576,MATCH($D935,'Normalized Scores'!$A$5:$A$1048576,)),"")*Summary!$B$11)*100</f>
        <v>#VALUE!</v>
      </c>
      <c r="X935" s="8" t="e">
        <f t="shared" si="146"/>
        <v>#VALUE!</v>
      </c>
      <c r="Y935" s="32" t="e">
        <f>(IFERROR(INDEX('Normalized Scores'!AT$5:AT$1048576,MATCH($D935,'Normalized Scores'!$A$5:$A$1048576,)),"")*Summary!$B$12)*100</f>
        <v>#VALUE!</v>
      </c>
      <c r="Z935" s="8" t="e">
        <f t="shared" si="147"/>
        <v>#VALUE!</v>
      </c>
      <c r="AA935" s="33" t="e">
        <f>(IFERROR(INDEX('Normalized Scores'!AV$5:AV$1048576,MATCH($D935,'Normalized Scores'!$A$5:$A$1048576,)),"")*Summary!$B$13)*100</f>
        <v>#VALUE!</v>
      </c>
      <c r="AB935" s="10" t="e">
        <f t="shared" si="148"/>
        <v>#VALUE!</v>
      </c>
      <c r="AC935" s="34" t="e">
        <f>(IFERROR(INDEX('Normalized Scores'!BA$5:BA$1048576,MATCH($D935,'Normalized Scores'!$A$5:$A$1048576,)),"")*Summary!$B$14)*100</f>
        <v>#VALUE!</v>
      </c>
      <c r="AD935" s="14" t="e">
        <f t="shared" si="149"/>
        <v>#VALUE!</v>
      </c>
    </row>
    <row r="936" spans="4:30">
      <c r="D936" s="8" t="e">
        <v>#N/A</v>
      </c>
      <c r="E936" s="9" t="str">
        <f>IFERROR(INDEX('Normalized Scores'!B$5:B$1048576,MATCH($D936,'Normalized Scores'!$A$5:$A$1048576,)),"")</f>
        <v/>
      </c>
      <c r="F936" s="12" t="str">
        <f>IFERROR(INDEX('Normalized Scores'!C$5:C$1048576,MATCH($D936,'Normalized Scores'!$A$5:$A$1048576,)),"")</f>
        <v/>
      </c>
      <c r="G936" s="79" t="str">
        <f>IFERROR(INDEX('Normalized Scores'!D$5:D$1048576,MATCH($D936,'Normalized Scores'!$A$5:$A$1048576,)),"")</f>
        <v/>
      </c>
      <c r="H936" s="79" t="str">
        <f>IFERROR(INDEX('Normalized Scores'!E$5:E$1048576,MATCH($D936,'Normalized Scores'!$A$5:$A$1048576,)),"")</f>
        <v/>
      </c>
      <c r="I936" s="79" t="str">
        <f>IFERROR(INDEX('Normalized Scores'!F$5:F$1048576,MATCH($D936,'Normalized Scores'!$A$5:$A$1048576,)),"")</f>
        <v/>
      </c>
      <c r="J936" s="79" t="str">
        <f>IFERROR(INDEX('Normalized Scores'!G$5:G$1048576,MATCH($D936,'Normalized Scores'!$A$5:$A$1048576,)),"")</f>
        <v/>
      </c>
      <c r="K936" s="36" t="e">
        <f>(IFERROR(INDEX('Normalized Scores'!H$5:H$1048576,MATCH($D936,'Normalized Scores'!$A$5:$A$1048576,)),"")*100)</f>
        <v>#VALUE!</v>
      </c>
      <c r="L936" s="20" t="e">
        <f t="shared" si="140"/>
        <v>#VALUE!</v>
      </c>
      <c r="M936" s="26" t="e">
        <f>(IFERROR(INDEX('Normalized Scores'!J$5:J$1048576,MATCH($D936,'Normalized Scores'!$A$5:$A$1048576,)),"")*Summary!$B$6)*100</f>
        <v>#VALUE!</v>
      </c>
      <c r="N936" s="20" t="e">
        <f t="shared" si="141"/>
        <v>#VALUE!</v>
      </c>
      <c r="O936" s="27" t="e">
        <f>(IFERROR(INDEX('Normalized Scores'!L$5:L$1048576,MATCH($D936,'Normalized Scores'!$A$5:$A$1048576,)),"")*Summary!$B$7)*100</f>
        <v>#VALUE!</v>
      </c>
      <c r="P936" s="20" t="e">
        <f t="shared" si="142"/>
        <v>#VALUE!</v>
      </c>
      <c r="Q936" s="28" t="e">
        <f>(IFERROR(INDEX('Normalized Scores'!R$5:R$1048576,MATCH($D936,'Normalized Scores'!$A$5:$A$1048576,)),"")*Summary!$B$8)*100</f>
        <v>#VALUE!</v>
      </c>
      <c r="R936" s="20" t="e">
        <f t="shared" si="143"/>
        <v>#VALUE!</v>
      </c>
      <c r="S936" s="29" t="e">
        <f>(IFERROR(INDEX('Normalized Scores'!Z$5:Z$1048576,MATCH($D936,'Normalized Scores'!$A$5:$A$1048576,)),"")*Summary!$B$9)*100</f>
        <v>#VALUE!</v>
      </c>
      <c r="T936" s="8" t="e">
        <f t="shared" si="144"/>
        <v>#VALUE!</v>
      </c>
      <c r="U936" s="30" t="e">
        <f>(IFERROR(INDEX('Normalized Scores'!AL$5:AL$1048576,MATCH($D936,'Normalized Scores'!$A$5:$A$1048576,)),"")*Summary!$B$10)*100</f>
        <v>#VALUE!</v>
      </c>
      <c r="V936" s="8" t="e">
        <f t="shared" si="145"/>
        <v>#VALUE!</v>
      </c>
      <c r="W936" s="31" t="e">
        <f>(IFERROR(INDEX('Normalized Scores'!AR$5:AR$1048576,MATCH($D936,'Normalized Scores'!$A$5:$A$1048576,)),"")*Summary!$B$11)*100</f>
        <v>#VALUE!</v>
      </c>
      <c r="X936" s="8" t="e">
        <f t="shared" si="146"/>
        <v>#VALUE!</v>
      </c>
      <c r="Y936" s="32" t="e">
        <f>(IFERROR(INDEX('Normalized Scores'!AT$5:AT$1048576,MATCH($D936,'Normalized Scores'!$A$5:$A$1048576,)),"")*Summary!$B$12)*100</f>
        <v>#VALUE!</v>
      </c>
      <c r="Z936" s="8" t="e">
        <f t="shared" si="147"/>
        <v>#VALUE!</v>
      </c>
      <c r="AA936" s="33" t="e">
        <f>(IFERROR(INDEX('Normalized Scores'!AV$5:AV$1048576,MATCH($D936,'Normalized Scores'!$A$5:$A$1048576,)),"")*Summary!$B$13)*100</f>
        <v>#VALUE!</v>
      </c>
      <c r="AB936" s="10" t="e">
        <f t="shared" si="148"/>
        <v>#VALUE!</v>
      </c>
      <c r="AC936" s="34" t="e">
        <f>(IFERROR(INDEX('Normalized Scores'!BA$5:BA$1048576,MATCH($D936,'Normalized Scores'!$A$5:$A$1048576,)),"")*Summary!$B$14)*100</f>
        <v>#VALUE!</v>
      </c>
      <c r="AD936" s="14" t="e">
        <f t="shared" si="149"/>
        <v>#VALUE!</v>
      </c>
    </row>
    <row r="937" spans="4:30">
      <c r="D937" s="8" t="e">
        <v>#N/A</v>
      </c>
      <c r="E937" s="9" t="str">
        <f>IFERROR(INDEX('Normalized Scores'!B$5:B$1048576,MATCH($D937,'Normalized Scores'!$A$5:$A$1048576,)),"")</f>
        <v/>
      </c>
      <c r="F937" s="12" t="str">
        <f>IFERROR(INDEX('Normalized Scores'!C$5:C$1048576,MATCH($D937,'Normalized Scores'!$A$5:$A$1048576,)),"")</f>
        <v/>
      </c>
      <c r="G937" s="79" t="str">
        <f>IFERROR(INDEX('Normalized Scores'!D$5:D$1048576,MATCH($D937,'Normalized Scores'!$A$5:$A$1048576,)),"")</f>
        <v/>
      </c>
      <c r="H937" s="79" t="str">
        <f>IFERROR(INDEX('Normalized Scores'!E$5:E$1048576,MATCH($D937,'Normalized Scores'!$A$5:$A$1048576,)),"")</f>
        <v/>
      </c>
      <c r="I937" s="79" t="str">
        <f>IFERROR(INDEX('Normalized Scores'!F$5:F$1048576,MATCH($D937,'Normalized Scores'!$A$5:$A$1048576,)),"")</f>
        <v/>
      </c>
      <c r="J937" s="79" t="str">
        <f>IFERROR(INDEX('Normalized Scores'!G$5:G$1048576,MATCH($D937,'Normalized Scores'!$A$5:$A$1048576,)),"")</f>
        <v/>
      </c>
      <c r="K937" s="36" t="e">
        <f>(IFERROR(INDEX('Normalized Scores'!H$5:H$1048576,MATCH($D937,'Normalized Scores'!$A$5:$A$1048576,)),"")*100)</f>
        <v>#VALUE!</v>
      </c>
      <c r="L937" s="20" t="e">
        <f t="shared" si="140"/>
        <v>#VALUE!</v>
      </c>
      <c r="M937" s="26" t="e">
        <f>(IFERROR(INDEX('Normalized Scores'!J$5:J$1048576,MATCH($D937,'Normalized Scores'!$A$5:$A$1048576,)),"")*Summary!$B$6)*100</f>
        <v>#VALUE!</v>
      </c>
      <c r="N937" s="20" t="e">
        <f t="shared" si="141"/>
        <v>#VALUE!</v>
      </c>
      <c r="O937" s="27" t="e">
        <f>(IFERROR(INDEX('Normalized Scores'!L$5:L$1048576,MATCH($D937,'Normalized Scores'!$A$5:$A$1048576,)),"")*Summary!$B$7)*100</f>
        <v>#VALUE!</v>
      </c>
      <c r="P937" s="20" t="e">
        <f t="shared" si="142"/>
        <v>#VALUE!</v>
      </c>
      <c r="Q937" s="28" t="e">
        <f>(IFERROR(INDEX('Normalized Scores'!R$5:R$1048576,MATCH($D937,'Normalized Scores'!$A$5:$A$1048576,)),"")*Summary!$B$8)*100</f>
        <v>#VALUE!</v>
      </c>
      <c r="R937" s="20" t="e">
        <f t="shared" si="143"/>
        <v>#VALUE!</v>
      </c>
      <c r="S937" s="29" t="e">
        <f>(IFERROR(INDEX('Normalized Scores'!Z$5:Z$1048576,MATCH($D937,'Normalized Scores'!$A$5:$A$1048576,)),"")*Summary!$B$9)*100</f>
        <v>#VALUE!</v>
      </c>
      <c r="T937" s="8" t="e">
        <f t="shared" si="144"/>
        <v>#VALUE!</v>
      </c>
      <c r="U937" s="30" t="e">
        <f>(IFERROR(INDEX('Normalized Scores'!AL$5:AL$1048576,MATCH($D937,'Normalized Scores'!$A$5:$A$1048576,)),"")*Summary!$B$10)*100</f>
        <v>#VALUE!</v>
      </c>
      <c r="V937" s="8" t="e">
        <f t="shared" si="145"/>
        <v>#VALUE!</v>
      </c>
      <c r="W937" s="31" t="e">
        <f>(IFERROR(INDEX('Normalized Scores'!AR$5:AR$1048576,MATCH($D937,'Normalized Scores'!$A$5:$A$1048576,)),"")*Summary!$B$11)*100</f>
        <v>#VALUE!</v>
      </c>
      <c r="X937" s="8" t="e">
        <f t="shared" si="146"/>
        <v>#VALUE!</v>
      </c>
      <c r="Y937" s="32" t="e">
        <f>(IFERROR(INDEX('Normalized Scores'!AT$5:AT$1048576,MATCH($D937,'Normalized Scores'!$A$5:$A$1048576,)),"")*Summary!$B$12)*100</f>
        <v>#VALUE!</v>
      </c>
      <c r="Z937" s="8" t="e">
        <f t="shared" si="147"/>
        <v>#VALUE!</v>
      </c>
      <c r="AA937" s="33" t="e">
        <f>(IFERROR(INDEX('Normalized Scores'!AV$5:AV$1048576,MATCH($D937,'Normalized Scores'!$A$5:$A$1048576,)),"")*Summary!$B$13)*100</f>
        <v>#VALUE!</v>
      </c>
      <c r="AB937" s="10" t="e">
        <f t="shared" si="148"/>
        <v>#VALUE!</v>
      </c>
      <c r="AC937" s="34" t="e">
        <f>(IFERROR(INDEX('Normalized Scores'!BA$5:BA$1048576,MATCH($D937,'Normalized Scores'!$A$5:$A$1048576,)),"")*Summary!$B$14)*100</f>
        <v>#VALUE!</v>
      </c>
      <c r="AD937" s="14" t="e">
        <f t="shared" si="149"/>
        <v>#VALUE!</v>
      </c>
    </row>
    <row r="938" spans="4:30">
      <c r="D938" s="8" t="e">
        <v>#N/A</v>
      </c>
      <c r="E938" s="9" t="str">
        <f>IFERROR(INDEX('Normalized Scores'!B$5:B$1048576,MATCH($D938,'Normalized Scores'!$A$5:$A$1048576,)),"")</f>
        <v/>
      </c>
      <c r="F938" s="12" t="str">
        <f>IFERROR(INDEX('Normalized Scores'!C$5:C$1048576,MATCH($D938,'Normalized Scores'!$A$5:$A$1048576,)),"")</f>
        <v/>
      </c>
      <c r="G938" s="79" t="str">
        <f>IFERROR(INDEX('Normalized Scores'!D$5:D$1048576,MATCH($D938,'Normalized Scores'!$A$5:$A$1048576,)),"")</f>
        <v/>
      </c>
      <c r="H938" s="79" t="str">
        <f>IFERROR(INDEX('Normalized Scores'!E$5:E$1048576,MATCH($D938,'Normalized Scores'!$A$5:$A$1048576,)),"")</f>
        <v/>
      </c>
      <c r="I938" s="79" t="str">
        <f>IFERROR(INDEX('Normalized Scores'!F$5:F$1048576,MATCH($D938,'Normalized Scores'!$A$5:$A$1048576,)),"")</f>
        <v/>
      </c>
      <c r="J938" s="79" t="str">
        <f>IFERROR(INDEX('Normalized Scores'!G$5:G$1048576,MATCH($D938,'Normalized Scores'!$A$5:$A$1048576,)),"")</f>
        <v/>
      </c>
      <c r="K938" s="36" t="e">
        <f>(IFERROR(INDEX('Normalized Scores'!H$5:H$1048576,MATCH($D938,'Normalized Scores'!$A$5:$A$1048576,)),"")*100)</f>
        <v>#VALUE!</v>
      </c>
      <c r="L938" s="20" t="e">
        <f t="shared" si="140"/>
        <v>#VALUE!</v>
      </c>
      <c r="M938" s="26" t="e">
        <f>(IFERROR(INDEX('Normalized Scores'!J$5:J$1048576,MATCH($D938,'Normalized Scores'!$A$5:$A$1048576,)),"")*Summary!$B$6)*100</f>
        <v>#VALUE!</v>
      </c>
      <c r="N938" s="20" t="e">
        <f t="shared" si="141"/>
        <v>#VALUE!</v>
      </c>
      <c r="O938" s="27" t="e">
        <f>(IFERROR(INDEX('Normalized Scores'!L$5:L$1048576,MATCH($D938,'Normalized Scores'!$A$5:$A$1048576,)),"")*Summary!$B$7)*100</f>
        <v>#VALUE!</v>
      </c>
      <c r="P938" s="20" t="e">
        <f t="shared" si="142"/>
        <v>#VALUE!</v>
      </c>
      <c r="Q938" s="28" t="e">
        <f>(IFERROR(INDEX('Normalized Scores'!R$5:R$1048576,MATCH($D938,'Normalized Scores'!$A$5:$A$1048576,)),"")*Summary!$B$8)*100</f>
        <v>#VALUE!</v>
      </c>
      <c r="R938" s="20" t="e">
        <f t="shared" si="143"/>
        <v>#VALUE!</v>
      </c>
      <c r="S938" s="29" t="e">
        <f>(IFERROR(INDEX('Normalized Scores'!Z$5:Z$1048576,MATCH($D938,'Normalized Scores'!$A$5:$A$1048576,)),"")*Summary!$B$9)*100</f>
        <v>#VALUE!</v>
      </c>
      <c r="T938" s="8" t="e">
        <f t="shared" si="144"/>
        <v>#VALUE!</v>
      </c>
      <c r="U938" s="30" t="e">
        <f>(IFERROR(INDEX('Normalized Scores'!AL$5:AL$1048576,MATCH($D938,'Normalized Scores'!$A$5:$A$1048576,)),"")*Summary!$B$10)*100</f>
        <v>#VALUE!</v>
      </c>
      <c r="V938" s="8" t="e">
        <f t="shared" si="145"/>
        <v>#VALUE!</v>
      </c>
      <c r="W938" s="31" t="e">
        <f>(IFERROR(INDEX('Normalized Scores'!AR$5:AR$1048576,MATCH($D938,'Normalized Scores'!$A$5:$A$1048576,)),"")*Summary!$B$11)*100</f>
        <v>#VALUE!</v>
      </c>
      <c r="X938" s="8" t="e">
        <f t="shared" si="146"/>
        <v>#VALUE!</v>
      </c>
      <c r="Y938" s="32" t="e">
        <f>(IFERROR(INDEX('Normalized Scores'!AT$5:AT$1048576,MATCH($D938,'Normalized Scores'!$A$5:$A$1048576,)),"")*Summary!$B$12)*100</f>
        <v>#VALUE!</v>
      </c>
      <c r="Z938" s="8" t="e">
        <f t="shared" si="147"/>
        <v>#VALUE!</v>
      </c>
      <c r="AA938" s="33" t="e">
        <f>(IFERROR(INDEX('Normalized Scores'!AV$5:AV$1048576,MATCH($D938,'Normalized Scores'!$A$5:$A$1048576,)),"")*Summary!$B$13)*100</f>
        <v>#VALUE!</v>
      </c>
      <c r="AB938" s="10" t="e">
        <f t="shared" si="148"/>
        <v>#VALUE!</v>
      </c>
      <c r="AC938" s="34" t="e">
        <f>(IFERROR(INDEX('Normalized Scores'!BA$5:BA$1048576,MATCH($D938,'Normalized Scores'!$A$5:$A$1048576,)),"")*Summary!$B$14)*100</f>
        <v>#VALUE!</v>
      </c>
      <c r="AD938" s="14" t="e">
        <f t="shared" si="149"/>
        <v>#VALUE!</v>
      </c>
    </row>
    <row r="939" spans="4:30">
      <c r="D939" s="8" t="e">
        <v>#N/A</v>
      </c>
      <c r="E939" s="9" t="str">
        <f>IFERROR(INDEX('Normalized Scores'!B$5:B$1048576,MATCH($D939,'Normalized Scores'!$A$5:$A$1048576,)),"")</f>
        <v/>
      </c>
      <c r="F939" s="12" t="str">
        <f>IFERROR(INDEX('Normalized Scores'!C$5:C$1048576,MATCH($D939,'Normalized Scores'!$A$5:$A$1048576,)),"")</f>
        <v/>
      </c>
      <c r="G939" s="79" t="str">
        <f>IFERROR(INDEX('Normalized Scores'!D$5:D$1048576,MATCH($D939,'Normalized Scores'!$A$5:$A$1048576,)),"")</f>
        <v/>
      </c>
      <c r="H939" s="79" t="str">
        <f>IFERROR(INDEX('Normalized Scores'!E$5:E$1048576,MATCH($D939,'Normalized Scores'!$A$5:$A$1048576,)),"")</f>
        <v/>
      </c>
      <c r="I939" s="79" t="str">
        <f>IFERROR(INDEX('Normalized Scores'!F$5:F$1048576,MATCH($D939,'Normalized Scores'!$A$5:$A$1048576,)),"")</f>
        <v/>
      </c>
      <c r="J939" s="79" t="str">
        <f>IFERROR(INDEX('Normalized Scores'!G$5:G$1048576,MATCH($D939,'Normalized Scores'!$A$5:$A$1048576,)),"")</f>
        <v/>
      </c>
      <c r="K939" s="36" t="e">
        <f>(IFERROR(INDEX('Normalized Scores'!H$5:H$1048576,MATCH($D939,'Normalized Scores'!$A$5:$A$1048576,)),"")*100)</f>
        <v>#VALUE!</v>
      </c>
      <c r="L939" s="20" t="e">
        <f t="shared" si="140"/>
        <v>#VALUE!</v>
      </c>
      <c r="M939" s="26" t="e">
        <f>(IFERROR(INDEX('Normalized Scores'!J$5:J$1048576,MATCH($D939,'Normalized Scores'!$A$5:$A$1048576,)),"")*Summary!$B$6)*100</f>
        <v>#VALUE!</v>
      </c>
      <c r="N939" s="20" t="e">
        <f t="shared" si="141"/>
        <v>#VALUE!</v>
      </c>
      <c r="O939" s="27" t="e">
        <f>(IFERROR(INDEX('Normalized Scores'!L$5:L$1048576,MATCH($D939,'Normalized Scores'!$A$5:$A$1048576,)),"")*Summary!$B$7)*100</f>
        <v>#VALUE!</v>
      </c>
      <c r="P939" s="20" t="e">
        <f t="shared" si="142"/>
        <v>#VALUE!</v>
      </c>
      <c r="Q939" s="28" t="e">
        <f>(IFERROR(INDEX('Normalized Scores'!R$5:R$1048576,MATCH($D939,'Normalized Scores'!$A$5:$A$1048576,)),"")*Summary!$B$8)*100</f>
        <v>#VALUE!</v>
      </c>
      <c r="R939" s="20" t="e">
        <f t="shared" si="143"/>
        <v>#VALUE!</v>
      </c>
      <c r="S939" s="29" t="e">
        <f>(IFERROR(INDEX('Normalized Scores'!Z$5:Z$1048576,MATCH($D939,'Normalized Scores'!$A$5:$A$1048576,)),"")*Summary!$B$9)*100</f>
        <v>#VALUE!</v>
      </c>
      <c r="T939" s="8" t="e">
        <f t="shared" si="144"/>
        <v>#VALUE!</v>
      </c>
      <c r="U939" s="30" t="e">
        <f>(IFERROR(INDEX('Normalized Scores'!AL$5:AL$1048576,MATCH($D939,'Normalized Scores'!$A$5:$A$1048576,)),"")*Summary!$B$10)*100</f>
        <v>#VALUE!</v>
      </c>
      <c r="V939" s="8" t="e">
        <f t="shared" si="145"/>
        <v>#VALUE!</v>
      </c>
      <c r="W939" s="31" t="e">
        <f>(IFERROR(INDEX('Normalized Scores'!AR$5:AR$1048576,MATCH($D939,'Normalized Scores'!$A$5:$A$1048576,)),"")*Summary!$B$11)*100</f>
        <v>#VALUE!</v>
      </c>
      <c r="X939" s="8" t="e">
        <f t="shared" si="146"/>
        <v>#VALUE!</v>
      </c>
      <c r="Y939" s="32" t="e">
        <f>(IFERROR(INDEX('Normalized Scores'!AT$5:AT$1048576,MATCH($D939,'Normalized Scores'!$A$5:$A$1048576,)),"")*Summary!$B$12)*100</f>
        <v>#VALUE!</v>
      </c>
      <c r="Z939" s="8" t="e">
        <f t="shared" si="147"/>
        <v>#VALUE!</v>
      </c>
      <c r="AA939" s="33" t="e">
        <f>(IFERROR(INDEX('Normalized Scores'!AV$5:AV$1048576,MATCH($D939,'Normalized Scores'!$A$5:$A$1048576,)),"")*Summary!$B$13)*100</f>
        <v>#VALUE!</v>
      </c>
      <c r="AB939" s="10" t="e">
        <f t="shared" si="148"/>
        <v>#VALUE!</v>
      </c>
      <c r="AC939" s="34" t="e">
        <f>(IFERROR(INDEX('Normalized Scores'!BA$5:BA$1048576,MATCH($D939,'Normalized Scores'!$A$5:$A$1048576,)),"")*Summary!$B$14)*100</f>
        <v>#VALUE!</v>
      </c>
      <c r="AD939" s="14" t="e">
        <f t="shared" si="149"/>
        <v>#VALUE!</v>
      </c>
    </row>
    <row r="940" spans="4:30">
      <c r="D940" s="8" t="e">
        <v>#N/A</v>
      </c>
      <c r="E940" s="9" t="str">
        <f>IFERROR(INDEX('Normalized Scores'!B$5:B$1048576,MATCH($D940,'Normalized Scores'!$A$5:$A$1048576,)),"")</f>
        <v/>
      </c>
      <c r="F940" s="12" t="str">
        <f>IFERROR(INDEX('Normalized Scores'!C$5:C$1048576,MATCH($D940,'Normalized Scores'!$A$5:$A$1048576,)),"")</f>
        <v/>
      </c>
      <c r="G940" s="79" t="str">
        <f>IFERROR(INDEX('Normalized Scores'!D$5:D$1048576,MATCH($D940,'Normalized Scores'!$A$5:$A$1048576,)),"")</f>
        <v/>
      </c>
      <c r="H940" s="79" t="str">
        <f>IFERROR(INDEX('Normalized Scores'!E$5:E$1048576,MATCH($D940,'Normalized Scores'!$A$5:$A$1048576,)),"")</f>
        <v/>
      </c>
      <c r="I940" s="79" t="str">
        <f>IFERROR(INDEX('Normalized Scores'!F$5:F$1048576,MATCH($D940,'Normalized Scores'!$A$5:$A$1048576,)),"")</f>
        <v/>
      </c>
      <c r="J940" s="79" t="str">
        <f>IFERROR(INDEX('Normalized Scores'!G$5:G$1048576,MATCH($D940,'Normalized Scores'!$A$5:$A$1048576,)),"")</f>
        <v/>
      </c>
      <c r="K940" s="36" t="e">
        <f>(IFERROR(INDEX('Normalized Scores'!H$5:H$1048576,MATCH($D940,'Normalized Scores'!$A$5:$A$1048576,)),"")*100)</f>
        <v>#VALUE!</v>
      </c>
      <c r="L940" s="20" t="e">
        <f t="shared" si="140"/>
        <v>#VALUE!</v>
      </c>
      <c r="M940" s="26" t="e">
        <f>(IFERROR(INDEX('Normalized Scores'!J$5:J$1048576,MATCH($D940,'Normalized Scores'!$A$5:$A$1048576,)),"")*Summary!$B$6)*100</f>
        <v>#VALUE!</v>
      </c>
      <c r="N940" s="20" t="e">
        <f t="shared" si="141"/>
        <v>#VALUE!</v>
      </c>
      <c r="O940" s="27" t="e">
        <f>(IFERROR(INDEX('Normalized Scores'!L$5:L$1048576,MATCH($D940,'Normalized Scores'!$A$5:$A$1048576,)),"")*Summary!$B$7)*100</f>
        <v>#VALUE!</v>
      </c>
      <c r="P940" s="20" t="e">
        <f t="shared" si="142"/>
        <v>#VALUE!</v>
      </c>
      <c r="Q940" s="28" t="e">
        <f>(IFERROR(INDEX('Normalized Scores'!R$5:R$1048576,MATCH($D940,'Normalized Scores'!$A$5:$A$1048576,)),"")*Summary!$B$8)*100</f>
        <v>#VALUE!</v>
      </c>
      <c r="R940" s="20" t="e">
        <f t="shared" si="143"/>
        <v>#VALUE!</v>
      </c>
      <c r="S940" s="29" t="e">
        <f>(IFERROR(INDEX('Normalized Scores'!Z$5:Z$1048576,MATCH($D940,'Normalized Scores'!$A$5:$A$1048576,)),"")*Summary!$B$9)*100</f>
        <v>#VALUE!</v>
      </c>
      <c r="T940" s="8" t="e">
        <f t="shared" si="144"/>
        <v>#VALUE!</v>
      </c>
      <c r="U940" s="30" t="e">
        <f>(IFERROR(INDEX('Normalized Scores'!AL$5:AL$1048576,MATCH($D940,'Normalized Scores'!$A$5:$A$1048576,)),"")*Summary!$B$10)*100</f>
        <v>#VALUE!</v>
      </c>
      <c r="V940" s="8" t="e">
        <f t="shared" si="145"/>
        <v>#VALUE!</v>
      </c>
      <c r="W940" s="31" t="e">
        <f>(IFERROR(INDEX('Normalized Scores'!AR$5:AR$1048576,MATCH($D940,'Normalized Scores'!$A$5:$A$1048576,)),"")*Summary!$B$11)*100</f>
        <v>#VALUE!</v>
      </c>
      <c r="X940" s="8" t="e">
        <f t="shared" si="146"/>
        <v>#VALUE!</v>
      </c>
      <c r="Y940" s="32" t="e">
        <f>(IFERROR(INDEX('Normalized Scores'!AT$5:AT$1048576,MATCH($D940,'Normalized Scores'!$A$5:$A$1048576,)),"")*Summary!$B$12)*100</f>
        <v>#VALUE!</v>
      </c>
      <c r="Z940" s="8" t="e">
        <f t="shared" si="147"/>
        <v>#VALUE!</v>
      </c>
      <c r="AA940" s="33" t="e">
        <f>(IFERROR(INDEX('Normalized Scores'!AV$5:AV$1048576,MATCH($D940,'Normalized Scores'!$A$5:$A$1048576,)),"")*Summary!$B$13)*100</f>
        <v>#VALUE!</v>
      </c>
      <c r="AB940" s="10" t="e">
        <f t="shared" si="148"/>
        <v>#VALUE!</v>
      </c>
      <c r="AC940" s="34" t="e">
        <f>(IFERROR(INDEX('Normalized Scores'!BA$5:BA$1048576,MATCH($D940,'Normalized Scores'!$A$5:$A$1048576,)),"")*Summary!$B$14)*100</f>
        <v>#VALUE!</v>
      </c>
      <c r="AD940" s="14" t="e">
        <f t="shared" si="149"/>
        <v>#VALUE!</v>
      </c>
    </row>
    <row r="941" spans="4:30">
      <c r="D941" s="8" t="e">
        <v>#N/A</v>
      </c>
      <c r="E941" s="9" t="str">
        <f>IFERROR(INDEX('Normalized Scores'!B$5:B$1048576,MATCH($D941,'Normalized Scores'!$A$5:$A$1048576,)),"")</f>
        <v/>
      </c>
      <c r="F941" s="12" t="str">
        <f>IFERROR(INDEX('Normalized Scores'!C$5:C$1048576,MATCH($D941,'Normalized Scores'!$A$5:$A$1048576,)),"")</f>
        <v/>
      </c>
      <c r="G941" s="79" t="str">
        <f>IFERROR(INDEX('Normalized Scores'!D$5:D$1048576,MATCH($D941,'Normalized Scores'!$A$5:$A$1048576,)),"")</f>
        <v/>
      </c>
      <c r="H941" s="79" t="str">
        <f>IFERROR(INDEX('Normalized Scores'!E$5:E$1048576,MATCH($D941,'Normalized Scores'!$A$5:$A$1048576,)),"")</f>
        <v/>
      </c>
      <c r="I941" s="79" t="str">
        <f>IFERROR(INDEX('Normalized Scores'!F$5:F$1048576,MATCH($D941,'Normalized Scores'!$A$5:$A$1048576,)),"")</f>
        <v/>
      </c>
      <c r="J941" s="79" t="str">
        <f>IFERROR(INDEX('Normalized Scores'!G$5:G$1048576,MATCH($D941,'Normalized Scores'!$A$5:$A$1048576,)),"")</f>
        <v/>
      </c>
      <c r="K941" s="36" t="e">
        <f>(IFERROR(INDEX('Normalized Scores'!H$5:H$1048576,MATCH($D941,'Normalized Scores'!$A$5:$A$1048576,)),"")*100)</f>
        <v>#VALUE!</v>
      </c>
      <c r="L941" s="20" t="e">
        <f t="shared" si="140"/>
        <v>#VALUE!</v>
      </c>
      <c r="M941" s="26" t="e">
        <f>(IFERROR(INDEX('Normalized Scores'!J$5:J$1048576,MATCH($D941,'Normalized Scores'!$A$5:$A$1048576,)),"")*Summary!$B$6)*100</f>
        <v>#VALUE!</v>
      </c>
      <c r="N941" s="20" t="e">
        <f t="shared" si="141"/>
        <v>#VALUE!</v>
      </c>
      <c r="O941" s="27" t="e">
        <f>(IFERROR(INDEX('Normalized Scores'!L$5:L$1048576,MATCH($D941,'Normalized Scores'!$A$5:$A$1048576,)),"")*Summary!$B$7)*100</f>
        <v>#VALUE!</v>
      </c>
      <c r="P941" s="20" t="e">
        <f t="shared" si="142"/>
        <v>#VALUE!</v>
      </c>
      <c r="Q941" s="28" t="e">
        <f>(IFERROR(INDEX('Normalized Scores'!R$5:R$1048576,MATCH($D941,'Normalized Scores'!$A$5:$A$1048576,)),"")*Summary!$B$8)*100</f>
        <v>#VALUE!</v>
      </c>
      <c r="R941" s="20" t="e">
        <f t="shared" si="143"/>
        <v>#VALUE!</v>
      </c>
      <c r="S941" s="29" t="e">
        <f>(IFERROR(INDEX('Normalized Scores'!Z$5:Z$1048576,MATCH($D941,'Normalized Scores'!$A$5:$A$1048576,)),"")*Summary!$B$9)*100</f>
        <v>#VALUE!</v>
      </c>
      <c r="T941" s="8" t="e">
        <f t="shared" si="144"/>
        <v>#VALUE!</v>
      </c>
      <c r="U941" s="30" t="e">
        <f>(IFERROR(INDEX('Normalized Scores'!AL$5:AL$1048576,MATCH($D941,'Normalized Scores'!$A$5:$A$1048576,)),"")*Summary!$B$10)*100</f>
        <v>#VALUE!</v>
      </c>
      <c r="V941" s="8" t="e">
        <f t="shared" si="145"/>
        <v>#VALUE!</v>
      </c>
      <c r="W941" s="31" t="e">
        <f>(IFERROR(INDEX('Normalized Scores'!AR$5:AR$1048576,MATCH($D941,'Normalized Scores'!$A$5:$A$1048576,)),"")*Summary!$B$11)*100</f>
        <v>#VALUE!</v>
      </c>
      <c r="X941" s="8" t="e">
        <f t="shared" si="146"/>
        <v>#VALUE!</v>
      </c>
      <c r="Y941" s="32" t="e">
        <f>(IFERROR(INDEX('Normalized Scores'!AT$5:AT$1048576,MATCH($D941,'Normalized Scores'!$A$5:$A$1048576,)),"")*Summary!$B$12)*100</f>
        <v>#VALUE!</v>
      </c>
      <c r="Z941" s="8" t="e">
        <f t="shared" si="147"/>
        <v>#VALUE!</v>
      </c>
      <c r="AA941" s="33" t="e">
        <f>(IFERROR(INDEX('Normalized Scores'!AV$5:AV$1048576,MATCH($D941,'Normalized Scores'!$A$5:$A$1048576,)),"")*Summary!$B$13)*100</f>
        <v>#VALUE!</v>
      </c>
      <c r="AB941" s="10" t="e">
        <f t="shared" si="148"/>
        <v>#VALUE!</v>
      </c>
      <c r="AC941" s="34" t="e">
        <f>(IFERROR(INDEX('Normalized Scores'!BA$5:BA$1048576,MATCH($D941,'Normalized Scores'!$A$5:$A$1048576,)),"")*Summary!$B$14)*100</f>
        <v>#VALUE!</v>
      </c>
      <c r="AD941" s="14" t="e">
        <f t="shared" si="149"/>
        <v>#VALUE!</v>
      </c>
    </row>
    <row r="942" spans="4:30">
      <c r="D942" s="8" t="e">
        <v>#N/A</v>
      </c>
      <c r="E942" s="9" t="str">
        <f>IFERROR(INDEX('Normalized Scores'!B$5:B$1048576,MATCH($D942,'Normalized Scores'!$A$5:$A$1048576,)),"")</f>
        <v/>
      </c>
      <c r="F942" s="12" t="str">
        <f>IFERROR(INDEX('Normalized Scores'!C$5:C$1048576,MATCH($D942,'Normalized Scores'!$A$5:$A$1048576,)),"")</f>
        <v/>
      </c>
      <c r="G942" s="79" t="str">
        <f>IFERROR(INDEX('Normalized Scores'!D$5:D$1048576,MATCH($D942,'Normalized Scores'!$A$5:$A$1048576,)),"")</f>
        <v/>
      </c>
      <c r="H942" s="79" t="str">
        <f>IFERROR(INDEX('Normalized Scores'!E$5:E$1048576,MATCH($D942,'Normalized Scores'!$A$5:$A$1048576,)),"")</f>
        <v/>
      </c>
      <c r="I942" s="79" t="str">
        <f>IFERROR(INDEX('Normalized Scores'!F$5:F$1048576,MATCH($D942,'Normalized Scores'!$A$5:$A$1048576,)),"")</f>
        <v/>
      </c>
      <c r="J942" s="79" t="str">
        <f>IFERROR(INDEX('Normalized Scores'!G$5:G$1048576,MATCH($D942,'Normalized Scores'!$A$5:$A$1048576,)),"")</f>
        <v/>
      </c>
      <c r="K942" s="36" t="e">
        <f>(IFERROR(INDEX('Normalized Scores'!H$5:H$1048576,MATCH($D942,'Normalized Scores'!$A$5:$A$1048576,)),"")*100)</f>
        <v>#VALUE!</v>
      </c>
      <c r="L942" s="20" t="e">
        <f t="shared" si="140"/>
        <v>#VALUE!</v>
      </c>
      <c r="M942" s="26" t="e">
        <f>(IFERROR(INDEX('Normalized Scores'!J$5:J$1048576,MATCH($D942,'Normalized Scores'!$A$5:$A$1048576,)),"")*Summary!$B$6)*100</f>
        <v>#VALUE!</v>
      </c>
      <c r="N942" s="20" t="e">
        <f t="shared" si="141"/>
        <v>#VALUE!</v>
      </c>
      <c r="O942" s="27" t="e">
        <f>(IFERROR(INDEX('Normalized Scores'!L$5:L$1048576,MATCH($D942,'Normalized Scores'!$A$5:$A$1048576,)),"")*Summary!$B$7)*100</f>
        <v>#VALUE!</v>
      </c>
      <c r="P942" s="20" t="e">
        <f t="shared" si="142"/>
        <v>#VALUE!</v>
      </c>
      <c r="Q942" s="28" t="e">
        <f>(IFERROR(INDEX('Normalized Scores'!R$5:R$1048576,MATCH($D942,'Normalized Scores'!$A$5:$A$1048576,)),"")*Summary!$B$8)*100</f>
        <v>#VALUE!</v>
      </c>
      <c r="R942" s="20" t="e">
        <f t="shared" si="143"/>
        <v>#VALUE!</v>
      </c>
      <c r="S942" s="29" t="e">
        <f>(IFERROR(INDEX('Normalized Scores'!Z$5:Z$1048576,MATCH($D942,'Normalized Scores'!$A$5:$A$1048576,)),"")*Summary!$B$9)*100</f>
        <v>#VALUE!</v>
      </c>
      <c r="T942" s="8" t="e">
        <f t="shared" si="144"/>
        <v>#VALUE!</v>
      </c>
      <c r="U942" s="30" t="e">
        <f>(IFERROR(INDEX('Normalized Scores'!AL$5:AL$1048576,MATCH($D942,'Normalized Scores'!$A$5:$A$1048576,)),"")*Summary!$B$10)*100</f>
        <v>#VALUE!</v>
      </c>
      <c r="V942" s="8" t="e">
        <f t="shared" si="145"/>
        <v>#VALUE!</v>
      </c>
      <c r="W942" s="31" t="e">
        <f>(IFERROR(INDEX('Normalized Scores'!AR$5:AR$1048576,MATCH($D942,'Normalized Scores'!$A$5:$A$1048576,)),"")*Summary!$B$11)*100</f>
        <v>#VALUE!</v>
      </c>
      <c r="X942" s="8" t="e">
        <f t="shared" si="146"/>
        <v>#VALUE!</v>
      </c>
      <c r="Y942" s="32" t="e">
        <f>(IFERROR(INDEX('Normalized Scores'!AT$5:AT$1048576,MATCH($D942,'Normalized Scores'!$A$5:$A$1048576,)),"")*Summary!$B$12)*100</f>
        <v>#VALUE!</v>
      </c>
      <c r="Z942" s="8" t="e">
        <f t="shared" si="147"/>
        <v>#VALUE!</v>
      </c>
      <c r="AA942" s="33" t="e">
        <f>(IFERROR(INDEX('Normalized Scores'!AV$5:AV$1048576,MATCH($D942,'Normalized Scores'!$A$5:$A$1048576,)),"")*Summary!$B$13)*100</f>
        <v>#VALUE!</v>
      </c>
      <c r="AB942" s="10" t="e">
        <f t="shared" si="148"/>
        <v>#VALUE!</v>
      </c>
      <c r="AC942" s="34" t="e">
        <f>(IFERROR(INDEX('Normalized Scores'!BA$5:BA$1048576,MATCH($D942,'Normalized Scores'!$A$5:$A$1048576,)),"")*Summary!$B$14)*100</f>
        <v>#VALUE!</v>
      </c>
      <c r="AD942" s="14" t="e">
        <f t="shared" si="149"/>
        <v>#VALUE!</v>
      </c>
    </row>
    <row r="943" spans="4:30">
      <c r="D943" s="8" t="e">
        <v>#N/A</v>
      </c>
      <c r="E943" s="9" t="str">
        <f>IFERROR(INDEX('Normalized Scores'!B$5:B$1048576,MATCH($D943,'Normalized Scores'!$A$5:$A$1048576,)),"")</f>
        <v/>
      </c>
      <c r="F943" s="12" t="str">
        <f>IFERROR(INDEX('Normalized Scores'!C$5:C$1048576,MATCH($D943,'Normalized Scores'!$A$5:$A$1048576,)),"")</f>
        <v/>
      </c>
      <c r="G943" s="79" t="str">
        <f>IFERROR(INDEX('Normalized Scores'!D$5:D$1048576,MATCH($D943,'Normalized Scores'!$A$5:$A$1048576,)),"")</f>
        <v/>
      </c>
      <c r="H943" s="79" t="str">
        <f>IFERROR(INDEX('Normalized Scores'!E$5:E$1048576,MATCH($D943,'Normalized Scores'!$A$5:$A$1048576,)),"")</f>
        <v/>
      </c>
      <c r="I943" s="79" t="str">
        <f>IFERROR(INDEX('Normalized Scores'!F$5:F$1048576,MATCH($D943,'Normalized Scores'!$A$5:$A$1048576,)),"")</f>
        <v/>
      </c>
      <c r="J943" s="79" t="str">
        <f>IFERROR(INDEX('Normalized Scores'!G$5:G$1048576,MATCH($D943,'Normalized Scores'!$A$5:$A$1048576,)),"")</f>
        <v/>
      </c>
      <c r="K943" s="36" t="e">
        <f>(IFERROR(INDEX('Normalized Scores'!H$5:H$1048576,MATCH($D943,'Normalized Scores'!$A$5:$A$1048576,)),"")*100)</f>
        <v>#VALUE!</v>
      </c>
      <c r="L943" s="20" t="e">
        <f t="shared" si="140"/>
        <v>#VALUE!</v>
      </c>
      <c r="M943" s="26" t="e">
        <f>(IFERROR(INDEX('Normalized Scores'!J$5:J$1048576,MATCH($D943,'Normalized Scores'!$A$5:$A$1048576,)),"")*Summary!$B$6)*100</f>
        <v>#VALUE!</v>
      </c>
      <c r="N943" s="20" t="e">
        <f t="shared" si="141"/>
        <v>#VALUE!</v>
      </c>
      <c r="O943" s="27" t="e">
        <f>(IFERROR(INDEX('Normalized Scores'!L$5:L$1048576,MATCH($D943,'Normalized Scores'!$A$5:$A$1048576,)),"")*Summary!$B$7)*100</f>
        <v>#VALUE!</v>
      </c>
      <c r="P943" s="20" t="e">
        <f t="shared" si="142"/>
        <v>#VALUE!</v>
      </c>
      <c r="Q943" s="28" t="e">
        <f>(IFERROR(INDEX('Normalized Scores'!R$5:R$1048576,MATCH($D943,'Normalized Scores'!$A$5:$A$1048576,)),"")*Summary!$B$8)*100</f>
        <v>#VALUE!</v>
      </c>
      <c r="R943" s="20" t="e">
        <f t="shared" si="143"/>
        <v>#VALUE!</v>
      </c>
      <c r="S943" s="29" t="e">
        <f>(IFERROR(INDEX('Normalized Scores'!Z$5:Z$1048576,MATCH($D943,'Normalized Scores'!$A$5:$A$1048576,)),"")*Summary!$B$9)*100</f>
        <v>#VALUE!</v>
      </c>
      <c r="T943" s="8" t="e">
        <f t="shared" si="144"/>
        <v>#VALUE!</v>
      </c>
      <c r="U943" s="30" t="e">
        <f>(IFERROR(INDEX('Normalized Scores'!AL$5:AL$1048576,MATCH($D943,'Normalized Scores'!$A$5:$A$1048576,)),"")*Summary!$B$10)*100</f>
        <v>#VALUE!</v>
      </c>
      <c r="V943" s="8" t="e">
        <f t="shared" si="145"/>
        <v>#VALUE!</v>
      </c>
      <c r="W943" s="31" t="e">
        <f>(IFERROR(INDEX('Normalized Scores'!AR$5:AR$1048576,MATCH($D943,'Normalized Scores'!$A$5:$A$1048576,)),"")*Summary!$B$11)*100</f>
        <v>#VALUE!</v>
      </c>
      <c r="X943" s="8" t="e">
        <f t="shared" si="146"/>
        <v>#VALUE!</v>
      </c>
      <c r="Y943" s="32" t="e">
        <f>(IFERROR(INDEX('Normalized Scores'!AT$5:AT$1048576,MATCH($D943,'Normalized Scores'!$A$5:$A$1048576,)),"")*Summary!$B$12)*100</f>
        <v>#VALUE!</v>
      </c>
      <c r="Z943" s="8" t="e">
        <f t="shared" si="147"/>
        <v>#VALUE!</v>
      </c>
      <c r="AA943" s="33" t="e">
        <f>(IFERROR(INDEX('Normalized Scores'!AV$5:AV$1048576,MATCH($D943,'Normalized Scores'!$A$5:$A$1048576,)),"")*Summary!$B$13)*100</f>
        <v>#VALUE!</v>
      </c>
      <c r="AB943" s="10" t="e">
        <f t="shared" si="148"/>
        <v>#VALUE!</v>
      </c>
      <c r="AC943" s="34" t="e">
        <f>(IFERROR(INDEX('Normalized Scores'!BA$5:BA$1048576,MATCH($D943,'Normalized Scores'!$A$5:$A$1048576,)),"")*Summary!$B$14)*100</f>
        <v>#VALUE!</v>
      </c>
      <c r="AD943" s="14" t="e">
        <f t="shared" si="149"/>
        <v>#VALUE!</v>
      </c>
    </row>
    <row r="944" spans="4:30">
      <c r="D944" s="8" t="e">
        <v>#N/A</v>
      </c>
      <c r="E944" s="9" t="str">
        <f>IFERROR(INDEX('Normalized Scores'!B$5:B$1048576,MATCH($D944,'Normalized Scores'!$A$5:$A$1048576,)),"")</f>
        <v/>
      </c>
      <c r="F944" s="12" t="str">
        <f>IFERROR(INDEX('Normalized Scores'!C$5:C$1048576,MATCH($D944,'Normalized Scores'!$A$5:$A$1048576,)),"")</f>
        <v/>
      </c>
      <c r="G944" s="79" t="str">
        <f>IFERROR(INDEX('Normalized Scores'!D$5:D$1048576,MATCH($D944,'Normalized Scores'!$A$5:$A$1048576,)),"")</f>
        <v/>
      </c>
      <c r="H944" s="79" t="str">
        <f>IFERROR(INDEX('Normalized Scores'!E$5:E$1048576,MATCH($D944,'Normalized Scores'!$A$5:$A$1048576,)),"")</f>
        <v/>
      </c>
      <c r="I944" s="79" t="str">
        <f>IFERROR(INDEX('Normalized Scores'!F$5:F$1048576,MATCH($D944,'Normalized Scores'!$A$5:$A$1048576,)),"")</f>
        <v/>
      </c>
      <c r="J944" s="79" t="str">
        <f>IFERROR(INDEX('Normalized Scores'!G$5:G$1048576,MATCH($D944,'Normalized Scores'!$A$5:$A$1048576,)),"")</f>
        <v/>
      </c>
      <c r="K944" s="36" t="e">
        <f>(IFERROR(INDEX('Normalized Scores'!H$5:H$1048576,MATCH($D944,'Normalized Scores'!$A$5:$A$1048576,)),"")*100)</f>
        <v>#VALUE!</v>
      </c>
      <c r="L944" s="20" t="e">
        <f t="shared" si="140"/>
        <v>#VALUE!</v>
      </c>
      <c r="M944" s="26" t="e">
        <f>(IFERROR(INDEX('Normalized Scores'!J$5:J$1048576,MATCH($D944,'Normalized Scores'!$A$5:$A$1048576,)),"")*Summary!$B$6)*100</f>
        <v>#VALUE!</v>
      </c>
      <c r="N944" s="20" t="e">
        <f t="shared" si="141"/>
        <v>#VALUE!</v>
      </c>
      <c r="O944" s="27" t="e">
        <f>(IFERROR(INDEX('Normalized Scores'!L$5:L$1048576,MATCH($D944,'Normalized Scores'!$A$5:$A$1048576,)),"")*Summary!$B$7)*100</f>
        <v>#VALUE!</v>
      </c>
      <c r="P944" s="20" t="e">
        <f t="shared" si="142"/>
        <v>#VALUE!</v>
      </c>
      <c r="Q944" s="28" t="e">
        <f>(IFERROR(INDEX('Normalized Scores'!R$5:R$1048576,MATCH($D944,'Normalized Scores'!$A$5:$A$1048576,)),"")*Summary!$B$8)*100</f>
        <v>#VALUE!</v>
      </c>
      <c r="R944" s="20" t="e">
        <f t="shared" si="143"/>
        <v>#VALUE!</v>
      </c>
      <c r="S944" s="29" t="e">
        <f>(IFERROR(INDEX('Normalized Scores'!Z$5:Z$1048576,MATCH($D944,'Normalized Scores'!$A$5:$A$1048576,)),"")*Summary!$B$9)*100</f>
        <v>#VALUE!</v>
      </c>
      <c r="T944" s="8" t="e">
        <f t="shared" si="144"/>
        <v>#VALUE!</v>
      </c>
      <c r="U944" s="30" t="e">
        <f>(IFERROR(INDEX('Normalized Scores'!AL$5:AL$1048576,MATCH($D944,'Normalized Scores'!$A$5:$A$1048576,)),"")*Summary!$B$10)*100</f>
        <v>#VALUE!</v>
      </c>
      <c r="V944" s="8" t="e">
        <f t="shared" si="145"/>
        <v>#VALUE!</v>
      </c>
      <c r="W944" s="31" t="e">
        <f>(IFERROR(INDEX('Normalized Scores'!AR$5:AR$1048576,MATCH($D944,'Normalized Scores'!$A$5:$A$1048576,)),"")*Summary!$B$11)*100</f>
        <v>#VALUE!</v>
      </c>
      <c r="X944" s="8" t="e">
        <f t="shared" si="146"/>
        <v>#VALUE!</v>
      </c>
      <c r="Y944" s="32" t="e">
        <f>(IFERROR(INDEX('Normalized Scores'!AT$5:AT$1048576,MATCH($D944,'Normalized Scores'!$A$5:$A$1048576,)),"")*Summary!$B$12)*100</f>
        <v>#VALUE!</v>
      </c>
      <c r="Z944" s="8" t="e">
        <f t="shared" si="147"/>
        <v>#VALUE!</v>
      </c>
      <c r="AA944" s="33" t="e">
        <f>(IFERROR(INDEX('Normalized Scores'!AV$5:AV$1048576,MATCH($D944,'Normalized Scores'!$A$5:$A$1048576,)),"")*Summary!$B$13)*100</f>
        <v>#VALUE!</v>
      </c>
      <c r="AB944" s="10" t="e">
        <f t="shared" si="148"/>
        <v>#VALUE!</v>
      </c>
      <c r="AC944" s="34" t="e">
        <f>(IFERROR(INDEX('Normalized Scores'!BA$5:BA$1048576,MATCH($D944,'Normalized Scores'!$A$5:$A$1048576,)),"")*Summary!$B$14)*100</f>
        <v>#VALUE!</v>
      </c>
      <c r="AD944" s="14" t="e">
        <f t="shared" si="149"/>
        <v>#VALUE!</v>
      </c>
    </row>
    <row r="945" spans="4:30">
      <c r="D945" s="8" t="e">
        <v>#N/A</v>
      </c>
      <c r="E945" s="9" t="str">
        <f>IFERROR(INDEX('Normalized Scores'!B$5:B$1048576,MATCH($D945,'Normalized Scores'!$A$5:$A$1048576,)),"")</f>
        <v/>
      </c>
      <c r="F945" s="12" t="str">
        <f>IFERROR(INDEX('Normalized Scores'!C$5:C$1048576,MATCH($D945,'Normalized Scores'!$A$5:$A$1048576,)),"")</f>
        <v/>
      </c>
      <c r="G945" s="79" t="str">
        <f>IFERROR(INDEX('Normalized Scores'!D$5:D$1048576,MATCH($D945,'Normalized Scores'!$A$5:$A$1048576,)),"")</f>
        <v/>
      </c>
      <c r="H945" s="79" t="str">
        <f>IFERROR(INDEX('Normalized Scores'!E$5:E$1048576,MATCH($D945,'Normalized Scores'!$A$5:$A$1048576,)),"")</f>
        <v/>
      </c>
      <c r="I945" s="79" t="str">
        <f>IFERROR(INDEX('Normalized Scores'!F$5:F$1048576,MATCH($D945,'Normalized Scores'!$A$5:$A$1048576,)),"")</f>
        <v/>
      </c>
      <c r="J945" s="79" t="str">
        <f>IFERROR(INDEX('Normalized Scores'!G$5:G$1048576,MATCH($D945,'Normalized Scores'!$A$5:$A$1048576,)),"")</f>
        <v/>
      </c>
      <c r="K945" s="36" t="e">
        <f>(IFERROR(INDEX('Normalized Scores'!H$5:H$1048576,MATCH($D945,'Normalized Scores'!$A$5:$A$1048576,)),"")*100)</f>
        <v>#VALUE!</v>
      </c>
      <c r="L945" s="20" t="e">
        <f t="shared" si="140"/>
        <v>#VALUE!</v>
      </c>
      <c r="M945" s="26" t="e">
        <f>(IFERROR(INDEX('Normalized Scores'!J$5:J$1048576,MATCH($D945,'Normalized Scores'!$A$5:$A$1048576,)),"")*Summary!$B$6)*100</f>
        <v>#VALUE!</v>
      </c>
      <c r="N945" s="20" t="e">
        <f t="shared" si="141"/>
        <v>#VALUE!</v>
      </c>
      <c r="O945" s="27" t="e">
        <f>(IFERROR(INDEX('Normalized Scores'!L$5:L$1048576,MATCH($D945,'Normalized Scores'!$A$5:$A$1048576,)),"")*Summary!$B$7)*100</f>
        <v>#VALUE!</v>
      </c>
      <c r="P945" s="20" t="e">
        <f t="shared" si="142"/>
        <v>#VALUE!</v>
      </c>
      <c r="Q945" s="28" t="e">
        <f>(IFERROR(INDEX('Normalized Scores'!R$5:R$1048576,MATCH($D945,'Normalized Scores'!$A$5:$A$1048576,)),"")*Summary!$B$8)*100</f>
        <v>#VALUE!</v>
      </c>
      <c r="R945" s="20" t="e">
        <f t="shared" si="143"/>
        <v>#VALUE!</v>
      </c>
      <c r="S945" s="29" t="e">
        <f>(IFERROR(INDEX('Normalized Scores'!Z$5:Z$1048576,MATCH($D945,'Normalized Scores'!$A$5:$A$1048576,)),"")*Summary!$B$9)*100</f>
        <v>#VALUE!</v>
      </c>
      <c r="T945" s="8" t="e">
        <f t="shared" si="144"/>
        <v>#VALUE!</v>
      </c>
      <c r="U945" s="30" t="e">
        <f>(IFERROR(INDEX('Normalized Scores'!AL$5:AL$1048576,MATCH($D945,'Normalized Scores'!$A$5:$A$1048576,)),"")*Summary!$B$10)*100</f>
        <v>#VALUE!</v>
      </c>
      <c r="V945" s="8" t="e">
        <f t="shared" si="145"/>
        <v>#VALUE!</v>
      </c>
      <c r="W945" s="31" t="e">
        <f>(IFERROR(INDEX('Normalized Scores'!AR$5:AR$1048576,MATCH($D945,'Normalized Scores'!$A$5:$A$1048576,)),"")*Summary!$B$11)*100</f>
        <v>#VALUE!</v>
      </c>
      <c r="X945" s="8" t="e">
        <f t="shared" si="146"/>
        <v>#VALUE!</v>
      </c>
      <c r="Y945" s="32" t="e">
        <f>(IFERROR(INDEX('Normalized Scores'!AT$5:AT$1048576,MATCH($D945,'Normalized Scores'!$A$5:$A$1048576,)),"")*Summary!$B$12)*100</f>
        <v>#VALUE!</v>
      </c>
      <c r="Z945" s="8" t="e">
        <f t="shared" si="147"/>
        <v>#VALUE!</v>
      </c>
      <c r="AA945" s="33" t="e">
        <f>(IFERROR(INDEX('Normalized Scores'!AV$5:AV$1048576,MATCH($D945,'Normalized Scores'!$A$5:$A$1048576,)),"")*Summary!$B$13)*100</f>
        <v>#VALUE!</v>
      </c>
      <c r="AB945" s="10" t="e">
        <f t="shared" si="148"/>
        <v>#VALUE!</v>
      </c>
      <c r="AC945" s="34" t="e">
        <f>(IFERROR(INDEX('Normalized Scores'!BA$5:BA$1048576,MATCH($D945,'Normalized Scores'!$A$5:$A$1048576,)),"")*Summary!$B$14)*100</f>
        <v>#VALUE!</v>
      </c>
      <c r="AD945" s="14" t="e">
        <f t="shared" si="149"/>
        <v>#VALUE!</v>
      </c>
    </row>
    <row r="946" spans="4:30">
      <c r="D946" s="8" t="e">
        <v>#N/A</v>
      </c>
      <c r="E946" s="9" t="str">
        <f>IFERROR(INDEX('Normalized Scores'!B$5:B$1048576,MATCH($D946,'Normalized Scores'!$A$5:$A$1048576,)),"")</f>
        <v/>
      </c>
      <c r="F946" s="12" t="str">
        <f>IFERROR(INDEX('Normalized Scores'!C$5:C$1048576,MATCH($D946,'Normalized Scores'!$A$5:$A$1048576,)),"")</f>
        <v/>
      </c>
      <c r="G946" s="79" t="str">
        <f>IFERROR(INDEX('Normalized Scores'!D$5:D$1048576,MATCH($D946,'Normalized Scores'!$A$5:$A$1048576,)),"")</f>
        <v/>
      </c>
      <c r="H946" s="79" t="str">
        <f>IFERROR(INDEX('Normalized Scores'!E$5:E$1048576,MATCH($D946,'Normalized Scores'!$A$5:$A$1048576,)),"")</f>
        <v/>
      </c>
      <c r="I946" s="79" t="str">
        <f>IFERROR(INDEX('Normalized Scores'!F$5:F$1048576,MATCH($D946,'Normalized Scores'!$A$5:$A$1048576,)),"")</f>
        <v/>
      </c>
      <c r="J946" s="79" t="str">
        <f>IFERROR(INDEX('Normalized Scores'!G$5:G$1048576,MATCH($D946,'Normalized Scores'!$A$5:$A$1048576,)),"")</f>
        <v/>
      </c>
      <c r="K946" s="36" t="e">
        <f>(IFERROR(INDEX('Normalized Scores'!H$5:H$1048576,MATCH($D946,'Normalized Scores'!$A$5:$A$1048576,)),"")*100)</f>
        <v>#VALUE!</v>
      </c>
      <c r="L946" s="20" t="e">
        <f t="shared" si="140"/>
        <v>#VALUE!</v>
      </c>
      <c r="M946" s="26" t="e">
        <f>(IFERROR(INDEX('Normalized Scores'!J$5:J$1048576,MATCH($D946,'Normalized Scores'!$A$5:$A$1048576,)),"")*Summary!$B$6)*100</f>
        <v>#VALUE!</v>
      </c>
      <c r="N946" s="20" t="e">
        <f t="shared" si="141"/>
        <v>#VALUE!</v>
      </c>
      <c r="O946" s="27" t="e">
        <f>(IFERROR(INDEX('Normalized Scores'!L$5:L$1048576,MATCH($D946,'Normalized Scores'!$A$5:$A$1048576,)),"")*Summary!$B$7)*100</f>
        <v>#VALUE!</v>
      </c>
      <c r="P946" s="20" t="e">
        <f t="shared" si="142"/>
        <v>#VALUE!</v>
      </c>
      <c r="Q946" s="28" t="e">
        <f>(IFERROR(INDEX('Normalized Scores'!R$5:R$1048576,MATCH($D946,'Normalized Scores'!$A$5:$A$1048576,)),"")*Summary!$B$8)*100</f>
        <v>#VALUE!</v>
      </c>
      <c r="R946" s="20" t="e">
        <f t="shared" si="143"/>
        <v>#VALUE!</v>
      </c>
      <c r="S946" s="29" t="e">
        <f>(IFERROR(INDEX('Normalized Scores'!Z$5:Z$1048576,MATCH($D946,'Normalized Scores'!$A$5:$A$1048576,)),"")*Summary!$B$9)*100</f>
        <v>#VALUE!</v>
      </c>
      <c r="T946" s="8" t="e">
        <f t="shared" si="144"/>
        <v>#VALUE!</v>
      </c>
      <c r="U946" s="30" t="e">
        <f>(IFERROR(INDEX('Normalized Scores'!AL$5:AL$1048576,MATCH($D946,'Normalized Scores'!$A$5:$A$1048576,)),"")*Summary!$B$10)*100</f>
        <v>#VALUE!</v>
      </c>
      <c r="V946" s="8" t="e">
        <f t="shared" si="145"/>
        <v>#VALUE!</v>
      </c>
      <c r="W946" s="31" t="e">
        <f>(IFERROR(INDEX('Normalized Scores'!AR$5:AR$1048576,MATCH($D946,'Normalized Scores'!$A$5:$A$1048576,)),"")*Summary!$B$11)*100</f>
        <v>#VALUE!</v>
      </c>
      <c r="X946" s="8" t="e">
        <f t="shared" si="146"/>
        <v>#VALUE!</v>
      </c>
      <c r="Y946" s="32" t="e">
        <f>(IFERROR(INDEX('Normalized Scores'!AT$5:AT$1048576,MATCH($D946,'Normalized Scores'!$A$5:$A$1048576,)),"")*Summary!$B$12)*100</f>
        <v>#VALUE!</v>
      </c>
      <c r="Z946" s="8" t="e">
        <f t="shared" si="147"/>
        <v>#VALUE!</v>
      </c>
      <c r="AA946" s="33" t="e">
        <f>(IFERROR(INDEX('Normalized Scores'!AV$5:AV$1048576,MATCH($D946,'Normalized Scores'!$A$5:$A$1048576,)),"")*Summary!$B$13)*100</f>
        <v>#VALUE!</v>
      </c>
      <c r="AB946" s="10" t="e">
        <f t="shared" si="148"/>
        <v>#VALUE!</v>
      </c>
      <c r="AC946" s="34" t="e">
        <f>(IFERROR(INDEX('Normalized Scores'!BA$5:BA$1048576,MATCH($D946,'Normalized Scores'!$A$5:$A$1048576,)),"")*Summary!$B$14)*100</f>
        <v>#VALUE!</v>
      </c>
      <c r="AD946" s="14" t="e">
        <f t="shared" si="149"/>
        <v>#VALUE!</v>
      </c>
    </row>
    <row r="947" spans="4:30">
      <c r="D947" s="8" t="e">
        <v>#N/A</v>
      </c>
      <c r="E947" s="9" t="str">
        <f>IFERROR(INDEX('Normalized Scores'!B$5:B$1048576,MATCH($D947,'Normalized Scores'!$A$5:$A$1048576,)),"")</f>
        <v/>
      </c>
      <c r="F947" s="12" t="str">
        <f>IFERROR(INDEX('Normalized Scores'!C$5:C$1048576,MATCH($D947,'Normalized Scores'!$A$5:$A$1048576,)),"")</f>
        <v/>
      </c>
      <c r="G947" s="79" t="str">
        <f>IFERROR(INDEX('Normalized Scores'!D$5:D$1048576,MATCH($D947,'Normalized Scores'!$A$5:$A$1048576,)),"")</f>
        <v/>
      </c>
      <c r="H947" s="79" t="str">
        <f>IFERROR(INDEX('Normalized Scores'!E$5:E$1048576,MATCH($D947,'Normalized Scores'!$A$5:$A$1048576,)),"")</f>
        <v/>
      </c>
      <c r="I947" s="79" t="str">
        <f>IFERROR(INDEX('Normalized Scores'!F$5:F$1048576,MATCH($D947,'Normalized Scores'!$A$5:$A$1048576,)),"")</f>
        <v/>
      </c>
      <c r="J947" s="79" t="str">
        <f>IFERROR(INDEX('Normalized Scores'!G$5:G$1048576,MATCH($D947,'Normalized Scores'!$A$5:$A$1048576,)),"")</f>
        <v/>
      </c>
      <c r="K947" s="36" t="e">
        <f>(IFERROR(INDEX('Normalized Scores'!H$5:H$1048576,MATCH($D947,'Normalized Scores'!$A$5:$A$1048576,)),"")*100)</f>
        <v>#VALUE!</v>
      </c>
      <c r="L947" s="20" t="e">
        <f t="shared" si="140"/>
        <v>#VALUE!</v>
      </c>
      <c r="M947" s="26" t="e">
        <f>(IFERROR(INDEX('Normalized Scores'!J$5:J$1048576,MATCH($D947,'Normalized Scores'!$A$5:$A$1048576,)),"")*Summary!$B$6)*100</f>
        <v>#VALUE!</v>
      </c>
      <c r="N947" s="20" t="e">
        <f t="shared" si="141"/>
        <v>#VALUE!</v>
      </c>
      <c r="O947" s="27" t="e">
        <f>(IFERROR(INDEX('Normalized Scores'!L$5:L$1048576,MATCH($D947,'Normalized Scores'!$A$5:$A$1048576,)),"")*Summary!$B$7)*100</f>
        <v>#VALUE!</v>
      </c>
      <c r="P947" s="20" t="e">
        <f t="shared" si="142"/>
        <v>#VALUE!</v>
      </c>
      <c r="Q947" s="28" t="e">
        <f>(IFERROR(INDEX('Normalized Scores'!R$5:R$1048576,MATCH($D947,'Normalized Scores'!$A$5:$A$1048576,)),"")*Summary!$B$8)*100</f>
        <v>#VALUE!</v>
      </c>
      <c r="R947" s="20" t="e">
        <f t="shared" si="143"/>
        <v>#VALUE!</v>
      </c>
      <c r="S947" s="29" t="e">
        <f>(IFERROR(INDEX('Normalized Scores'!Z$5:Z$1048576,MATCH($D947,'Normalized Scores'!$A$5:$A$1048576,)),"")*Summary!$B$9)*100</f>
        <v>#VALUE!</v>
      </c>
      <c r="T947" s="8" t="e">
        <f t="shared" si="144"/>
        <v>#VALUE!</v>
      </c>
      <c r="U947" s="30" t="e">
        <f>(IFERROR(INDEX('Normalized Scores'!AL$5:AL$1048576,MATCH($D947,'Normalized Scores'!$A$5:$A$1048576,)),"")*Summary!$B$10)*100</f>
        <v>#VALUE!</v>
      </c>
      <c r="V947" s="8" t="e">
        <f t="shared" si="145"/>
        <v>#VALUE!</v>
      </c>
      <c r="W947" s="31" t="e">
        <f>(IFERROR(INDEX('Normalized Scores'!AR$5:AR$1048576,MATCH($D947,'Normalized Scores'!$A$5:$A$1048576,)),"")*Summary!$B$11)*100</f>
        <v>#VALUE!</v>
      </c>
      <c r="X947" s="8" t="e">
        <f t="shared" si="146"/>
        <v>#VALUE!</v>
      </c>
      <c r="Y947" s="32" t="e">
        <f>(IFERROR(INDEX('Normalized Scores'!AT$5:AT$1048576,MATCH($D947,'Normalized Scores'!$A$5:$A$1048576,)),"")*Summary!$B$12)*100</f>
        <v>#VALUE!</v>
      </c>
      <c r="Z947" s="8" t="e">
        <f t="shared" si="147"/>
        <v>#VALUE!</v>
      </c>
      <c r="AA947" s="33" t="e">
        <f>(IFERROR(INDEX('Normalized Scores'!AV$5:AV$1048576,MATCH($D947,'Normalized Scores'!$A$5:$A$1048576,)),"")*Summary!$B$13)*100</f>
        <v>#VALUE!</v>
      </c>
      <c r="AB947" s="10" t="e">
        <f t="shared" si="148"/>
        <v>#VALUE!</v>
      </c>
      <c r="AC947" s="34" t="e">
        <f>(IFERROR(INDEX('Normalized Scores'!BA$5:BA$1048576,MATCH($D947,'Normalized Scores'!$A$5:$A$1048576,)),"")*Summary!$B$14)*100</f>
        <v>#VALUE!</v>
      </c>
      <c r="AD947" s="14" t="e">
        <f t="shared" si="149"/>
        <v>#VALUE!</v>
      </c>
    </row>
    <row r="948" spans="4:30">
      <c r="D948" s="8" t="e">
        <v>#N/A</v>
      </c>
      <c r="E948" s="9" t="str">
        <f>IFERROR(INDEX('Normalized Scores'!B$5:B$1048576,MATCH($D948,'Normalized Scores'!$A$5:$A$1048576,)),"")</f>
        <v/>
      </c>
      <c r="F948" s="12" t="str">
        <f>IFERROR(INDEX('Normalized Scores'!C$5:C$1048576,MATCH($D948,'Normalized Scores'!$A$5:$A$1048576,)),"")</f>
        <v/>
      </c>
      <c r="G948" s="79" t="str">
        <f>IFERROR(INDEX('Normalized Scores'!D$5:D$1048576,MATCH($D948,'Normalized Scores'!$A$5:$A$1048576,)),"")</f>
        <v/>
      </c>
      <c r="H948" s="79" t="str">
        <f>IFERROR(INDEX('Normalized Scores'!E$5:E$1048576,MATCH($D948,'Normalized Scores'!$A$5:$A$1048576,)),"")</f>
        <v/>
      </c>
      <c r="I948" s="79" t="str">
        <f>IFERROR(INDEX('Normalized Scores'!F$5:F$1048576,MATCH($D948,'Normalized Scores'!$A$5:$A$1048576,)),"")</f>
        <v/>
      </c>
      <c r="J948" s="79" t="str">
        <f>IFERROR(INDEX('Normalized Scores'!G$5:G$1048576,MATCH($D948,'Normalized Scores'!$A$5:$A$1048576,)),"")</f>
        <v/>
      </c>
      <c r="K948" s="36" t="e">
        <f>(IFERROR(INDEX('Normalized Scores'!H$5:H$1048576,MATCH($D948,'Normalized Scores'!$A$5:$A$1048576,)),"")*100)</f>
        <v>#VALUE!</v>
      </c>
      <c r="L948" s="20" t="e">
        <f t="shared" si="140"/>
        <v>#VALUE!</v>
      </c>
      <c r="M948" s="26" t="e">
        <f>(IFERROR(INDEX('Normalized Scores'!J$5:J$1048576,MATCH($D948,'Normalized Scores'!$A$5:$A$1048576,)),"")*Summary!$B$6)*100</f>
        <v>#VALUE!</v>
      </c>
      <c r="N948" s="20" t="e">
        <f t="shared" si="141"/>
        <v>#VALUE!</v>
      </c>
      <c r="O948" s="27" t="e">
        <f>(IFERROR(INDEX('Normalized Scores'!L$5:L$1048576,MATCH($D948,'Normalized Scores'!$A$5:$A$1048576,)),"")*Summary!$B$7)*100</f>
        <v>#VALUE!</v>
      </c>
      <c r="P948" s="20" t="e">
        <f t="shared" si="142"/>
        <v>#VALUE!</v>
      </c>
      <c r="Q948" s="28" t="e">
        <f>(IFERROR(INDEX('Normalized Scores'!R$5:R$1048576,MATCH($D948,'Normalized Scores'!$A$5:$A$1048576,)),"")*Summary!$B$8)*100</f>
        <v>#VALUE!</v>
      </c>
      <c r="R948" s="20" t="e">
        <f t="shared" si="143"/>
        <v>#VALUE!</v>
      </c>
      <c r="S948" s="29" t="e">
        <f>(IFERROR(INDEX('Normalized Scores'!Z$5:Z$1048576,MATCH($D948,'Normalized Scores'!$A$5:$A$1048576,)),"")*Summary!$B$9)*100</f>
        <v>#VALUE!</v>
      </c>
      <c r="T948" s="8" t="e">
        <f t="shared" si="144"/>
        <v>#VALUE!</v>
      </c>
      <c r="U948" s="30" t="e">
        <f>(IFERROR(INDEX('Normalized Scores'!AL$5:AL$1048576,MATCH($D948,'Normalized Scores'!$A$5:$A$1048576,)),"")*Summary!$B$10)*100</f>
        <v>#VALUE!</v>
      </c>
      <c r="V948" s="8" t="e">
        <f t="shared" si="145"/>
        <v>#VALUE!</v>
      </c>
      <c r="W948" s="31" t="e">
        <f>(IFERROR(INDEX('Normalized Scores'!AR$5:AR$1048576,MATCH($D948,'Normalized Scores'!$A$5:$A$1048576,)),"")*Summary!$B$11)*100</f>
        <v>#VALUE!</v>
      </c>
      <c r="X948" s="8" t="e">
        <f t="shared" si="146"/>
        <v>#VALUE!</v>
      </c>
      <c r="Y948" s="32" t="e">
        <f>(IFERROR(INDEX('Normalized Scores'!AT$5:AT$1048576,MATCH($D948,'Normalized Scores'!$A$5:$A$1048576,)),"")*Summary!$B$12)*100</f>
        <v>#VALUE!</v>
      </c>
      <c r="Z948" s="8" t="e">
        <f t="shared" si="147"/>
        <v>#VALUE!</v>
      </c>
      <c r="AA948" s="33" t="e">
        <f>(IFERROR(INDEX('Normalized Scores'!AV$5:AV$1048576,MATCH($D948,'Normalized Scores'!$A$5:$A$1048576,)),"")*Summary!$B$13)*100</f>
        <v>#VALUE!</v>
      </c>
      <c r="AB948" s="10" t="e">
        <f t="shared" si="148"/>
        <v>#VALUE!</v>
      </c>
      <c r="AC948" s="34" t="e">
        <f>(IFERROR(INDEX('Normalized Scores'!BA$5:BA$1048576,MATCH($D948,'Normalized Scores'!$A$5:$A$1048576,)),"")*Summary!$B$14)*100</f>
        <v>#VALUE!</v>
      </c>
      <c r="AD948" s="14" t="e">
        <f t="shared" si="149"/>
        <v>#VALUE!</v>
      </c>
    </row>
    <row r="949" spans="4:30">
      <c r="D949" s="8" t="e">
        <v>#N/A</v>
      </c>
      <c r="E949" s="9" t="str">
        <f>IFERROR(INDEX('Normalized Scores'!B$5:B$1048576,MATCH($D949,'Normalized Scores'!$A$5:$A$1048576,)),"")</f>
        <v/>
      </c>
      <c r="F949" s="12" t="str">
        <f>IFERROR(INDEX('Normalized Scores'!C$5:C$1048576,MATCH($D949,'Normalized Scores'!$A$5:$A$1048576,)),"")</f>
        <v/>
      </c>
      <c r="G949" s="79" t="str">
        <f>IFERROR(INDEX('Normalized Scores'!D$5:D$1048576,MATCH($D949,'Normalized Scores'!$A$5:$A$1048576,)),"")</f>
        <v/>
      </c>
      <c r="H949" s="79" t="str">
        <f>IFERROR(INDEX('Normalized Scores'!E$5:E$1048576,MATCH($D949,'Normalized Scores'!$A$5:$A$1048576,)),"")</f>
        <v/>
      </c>
      <c r="I949" s="79" t="str">
        <f>IFERROR(INDEX('Normalized Scores'!F$5:F$1048576,MATCH($D949,'Normalized Scores'!$A$5:$A$1048576,)),"")</f>
        <v/>
      </c>
      <c r="J949" s="79" t="str">
        <f>IFERROR(INDEX('Normalized Scores'!G$5:G$1048576,MATCH($D949,'Normalized Scores'!$A$5:$A$1048576,)),"")</f>
        <v/>
      </c>
      <c r="K949" s="36" t="e">
        <f>(IFERROR(INDEX('Normalized Scores'!H$5:H$1048576,MATCH($D949,'Normalized Scores'!$A$5:$A$1048576,)),"")*100)</f>
        <v>#VALUE!</v>
      </c>
      <c r="L949" s="20" t="e">
        <f t="shared" si="140"/>
        <v>#VALUE!</v>
      </c>
      <c r="M949" s="26" t="e">
        <f>(IFERROR(INDEX('Normalized Scores'!J$5:J$1048576,MATCH($D949,'Normalized Scores'!$A$5:$A$1048576,)),"")*Summary!$B$6)*100</f>
        <v>#VALUE!</v>
      </c>
      <c r="N949" s="20" t="e">
        <f t="shared" si="141"/>
        <v>#VALUE!</v>
      </c>
      <c r="O949" s="27" t="e">
        <f>(IFERROR(INDEX('Normalized Scores'!L$5:L$1048576,MATCH($D949,'Normalized Scores'!$A$5:$A$1048576,)),"")*Summary!$B$7)*100</f>
        <v>#VALUE!</v>
      </c>
      <c r="P949" s="20" t="e">
        <f t="shared" si="142"/>
        <v>#VALUE!</v>
      </c>
      <c r="Q949" s="28" t="e">
        <f>(IFERROR(INDEX('Normalized Scores'!R$5:R$1048576,MATCH($D949,'Normalized Scores'!$A$5:$A$1048576,)),"")*Summary!$B$8)*100</f>
        <v>#VALUE!</v>
      </c>
      <c r="R949" s="20" t="e">
        <f t="shared" si="143"/>
        <v>#VALUE!</v>
      </c>
      <c r="S949" s="29" t="e">
        <f>(IFERROR(INDEX('Normalized Scores'!Z$5:Z$1048576,MATCH($D949,'Normalized Scores'!$A$5:$A$1048576,)),"")*Summary!$B$9)*100</f>
        <v>#VALUE!</v>
      </c>
      <c r="T949" s="8" t="e">
        <f t="shared" si="144"/>
        <v>#VALUE!</v>
      </c>
      <c r="U949" s="30" t="e">
        <f>(IFERROR(INDEX('Normalized Scores'!AL$5:AL$1048576,MATCH($D949,'Normalized Scores'!$A$5:$A$1048576,)),"")*Summary!$B$10)*100</f>
        <v>#VALUE!</v>
      </c>
      <c r="V949" s="8" t="e">
        <f t="shared" si="145"/>
        <v>#VALUE!</v>
      </c>
      <c r="W949" s="31" t="e">
        <f>(IFERROR(INDEX('Normalized Scores'!AR$5:AR$1048576,MATCH($D949,'Normalized Scores'!$A$5:$A$1048576,)),"")*Summary!$B$11)*100</f>
        <v>#VALUE!</v>
      </c>
      <c r="X949" s="8" t="e">
        <f t="shared" si="146"/>
        <v>#VALUE!</v>
      </c>
      <c r="Y949" s="32" t="e">
        <f>(IFERROR(INDEX('Normalized Scores'!AT$5:AT$1048576,MATCH($D949,'Normalized Scores'!$A$5:$A$1048576,)),"")*Summary!$B$12)*100</f>
        <v>#VALUE!</v>
      </c>
      <c r="Z949" s="8" t="e">
        <f t="shared" si="147"/>
        <v>#VALUE!</v>
      </c>
      <c r="AA949" s="33" t="e">
        <f>(IFERROR(INDEX('Normalized Scores'!AV$5:AV$1048576,MATCH($D949,'Normalized Scores'!$A$5:$A$1048576,)),"")*Summary!$B$13)*100</f>
        <v>#VALUE!</v>
      </c>
      <c r="AB949" s="10" t="e">
        <f t="shared" si="148"/>
        <v>#VALUE!</v>
      </c>
      <c r="AC949" s="34" t="e">
        <f>(IFERROR(INDEX('Normalized Scores'!BA$5:BA$1048576,MATCH($D949,'Normalized Scores'!$A$5:$A$1048576,)),"")*Summary!$B$14)*100</f>
        <v>#VALUE!</v>
      </c>
      <c r="AD949" s="14" t="e">
        <f t="shared" si="149"/>
        <v>#VALUE!</v>
      </c>
    </row>
    <row r="950" spans="4:30">
      <c r="D950" s="8" t="e">
        <v>#N/A</v>
      </c>
      <c r="E950" s="9" t="str">
        <f>IFERROR(INDEX('Normalized Scores'!B$5:B$1048576,MATCH($D950,'Normalized Scores'!$A$5:$A$1048576,)),"")</f>
        <v/>
      </c>
      <c r="F950" s="12" t="str">
        <f>IFERROR(INDEX('Normalized Scores'!C$5:C$1048576,MATCH($D950,'Normalized Scores'!$A$5:$A$1048576,)),"")</f>
        <v/>
      </c>
      <c r="G950" s="79" t="str">
        <f>IFERROR(INDEX('Normalized Scores'!D$5:D$1048576,MATCH($D950,'Normalized Scores'!$A$5:$A$1048576,)),"")</f>
        <v/>
      </c>
      <c r="H950" s="79" t="str">
        <f>IFERROR(INDEX('Normalized Scores'!E$5:E$1048576,MATCH($D950,'Normalized Scores'!$A$5:$A$1048576,)),"")</f>
        <v/>
      </c>
      <c r="I950" s="79" t="str">
        <f>IFERROR(INDEX('Normalized Scores'!F$5:F$1048576,MATCH($D950,'Normalized Scores'!$A$5:$A$1048576,)),"")</f>
        <v/>
      </c>
      <c r="J950" s="79" t="str">
        <f>IFERROR(INDEX('Normalized Scores'!G$5:G$1048576,MATCH($D950,'Normalized Scores'!$A$5:$A$1048576,)),"")</f>
        <v/>
      </c>
      <c r="K950" s="36" t="e">
        <f>(IFERROR(INDEX('Normalized Scores'!H$5:H$1048576,MATCH($D950,'Normalized Scores'!$A$5:$A$1048576,)),"")*100)</f>
        <v>#VALUE!</v>
      </c>
      <c r="L950" s="20" t="e">
        <f t="shared" si="140"/>
        <v>#VALUE!</v>
      </c>
      <c r="M950" s="26" t="e">
        <f>(IFERROR(INDEX('Normalized Scores'!J$5:J$1048576,MATCH($D950,'Normalized Scores'!$A$5:$A$1048576,)),"")*Summary!$B$6)*100</f>
        <v>#VALUE!</v>
      </c>
      <c r="N950" s="20" t="e">
        <f t="shared" si="141"/>
        <v>#VALUE!</v>
      </c>
      <c r="O950" s="27" t="e">
        <f>(IFERROR(INDEX('Normalized Scores'!L$5:L$1048576,MATCH($D950,'Normalized Scores'!$A$5:$A$1048576,)),"")*Summary!$B$7)*100</f>
        <v>#VALUE!</v>
      </c>
      <c r="P950" s="20" t="e">
        <f t="shared" si="142"/>
        <v>#VALUE!</v>
      </c>
      <c r="Q950" s="28" t="e">
        <f>(IFERROR(INDEX('Normalized Scores'!R$5:R$1048576,MATCH($D950,'Normalized Scores'!$A$5:$A$1048576,)),"")*Summary!$B$8)*100</f>
        <v>#VALUE!</v>
      </c>
      <c r="R950" s="20" t="e">
        <f t="shared" si="143"/>
        <v>#VALUE!</v>
      </c>
      <c r="S950" s="29" t="e">
        <f>(IFERROR(INDEX('Normalized Scores'!Z$5:Z$1048576,MATCH($D950,'Normalized Scores'!$A$5:$A$1048576,)),"")*Summary!$B$9)*100</f>
        <v>#VALUE!</v>
      </c>
      <c r="T950" s="8" t="e">
        <f t="shared" si="144"/>
        <v>#VALUE!</v>
      </c>
      <c r="U950" s="30" t="e">
        <f>(IFERROR(INDEX('Normalized Scores'!AL$5:AL$1048576,MATCH($D950,'Normalized Scores'!$A$5:$A$1048576,)),"")*Summary!$B$10)*100</f>
        <v>#VALUE!</v>
      </c>
      <c r="V950" s="8" t="e">
        <f t="shared" si="145"/>
        <v>#VALUE!</v>
      </c>
      <c r="W950" s="31" t="e">
        <f>(IFERROR(INDEX('Normalized Scores'!AR$5:AR$1048576,MATCH($D950,'Normalized Scores'!$A$5:$A$1048576,)),"")*Summary!$B$11)*100</f>
        <v>#VALUE!</v>
      </c>
      <c r="X950" s="8" t="e">
        <f t="shared" si="146"/>
        <v>#VALUE!</v>
      </c>
      <c r="Y950" s="32" t="e">
        <f>(IFERROR(INDEX('Normalized Scores'!AT$5:AT$1048576,MATCH($D950,'Normalized Scores'!$A$5:$A$1048576,)),"")*Summary!$B$12)*100</f>
        <v>#VALUE!</v>
      </c>
      <c r="Z950" s="8" t="e">
        <f t="shared" si="147"/>
        <v>#VALUE!</v>
      </c>
      <c r="AA950" s="33" t="e">
        <f>(IFERROR(INDEX('Normalized Scores'!AV$5:AV$1048576,MATCH($D950,'Normalized Scores'!$A$5:$A$1048576,)),"")*Summary!$B$13)*100</f>
        <v>#VALUE!</v>
      </c>
      <c r="AB950" s="10" t="e">
        <f t="shared" si="148"/>
        <v>#VALUE!</v>
      </c>
      <c r="AC950" s="34" t="e">
        <f>(IFERROR(INDEX('Normalized Scores'!BA$5:BA$1048576,MATCH($D950,'Normalized Scores'!$A$5:$A$1048576,)),"")*Summary!$B$14)*100</f>
        <v>#VALUE!</v>
      </c>
      <c r="AD950" s="14" t="e">
        <f t="shared" si="149"/>
        <v>#VALUE!</v>
      </c>
    </row>
    <row r="951" spans="4:30">
      <c r="D951" s="8" t="e">
        <v>#N/A</v>
      </c>
      <c r="E951" s="9" t="str">
        <f>IFERROR(INDEX('Normalized Scores'!B$5:B$1048576,MATCH($D951,'Normalized Scores'!$A$5:$A$1048576,)),"")</f>
        <v/>
      </c>
      <c r="F951" s="12" t="str">
        <f>IFERROR(INDEX('Normalized Scores'!C$5:C$1048576,MATCH($D951,'Normalized Scores'!$A$5:$A$1048576,)),"")</f>
        <v/>
      </c>
      <c r="G951" s="79" t="str">
        <f>IFERROR(INDEX('Normalized Scores'!D$5:D$1048576,MATCH($D951,'Normalized Scores'!$A$5:$A$1048576,)),"")</f>
        <v/>
      </c>
      <c r="H951" s="79" t="str">
        <f>IFERROR(INDEX('Normalized Scores'!E$5:E$1048576,MATCH($D951,'Normalized Scores'!$A$5:$A$1048576,)),"")</f>
        <v/>
      </c>
      <c r="I951" s="79" t="str">
        <f>IFERROR(INDEX('Normalized Scores'!F$5:F$1048576,MATCH($D951,'Normalized Scores'!$A$5:$A$1048576,)),"")</f>
        <v/>
      </c>
      <c r="J951" s="79" t="str">
        <f>IFERROR(INDEX('Normalized Scores'!G$5:G$1048576,MATCH($D951,'Normalized Scores'!$A$5:$A$1048576,)),"")</f>
        <v/>
      </c>
      <c r="K951" s="36" t="e">
        <f>(IFERROR(INDEX('Normalized Scores'!H$5:H$1048576,MATCH($D951,'Normalized Scores'!$A$5:$A$1048576,)),"")*100)</f>
        <v>#VALUE!</v>
      </c>
      <c r="L951" s="20" t="e">
        <f t="shared" si="140"/>
        <v>#VALUE!</v>
      </c>
      <c r="M951" s="26" t="e">
        <f>(IFERROR(INDEX('Normalized Scores'!J$5:J$1048576,MATCH($D951,'Normalized Scores'!$A$5:$A$1048576,)),"")*Summary!$B$6)*100</f>
        <v>#VALUE!</v>
      </c>
      <c r="N951" s="20" t="e">
        <f t="shared" si="141"/>
        <v>#VALUE!</v>
      </c>
      <c r="O951" s="27" t="e">
        <f>(IFERROR(INDEX('Normalized Scores'!L$5:L$1048576,MATCH($D951,'Normalized Scores'!$A$5:$A$1048576,)),"")*Summary!$B$7)*100</f>
        <v>#VALUE!</v>
      </c>
      <c r="P951" s="20" t="e">
        <f t="shared" si="142"/>
        <v>#VALUE!</v>
      </c>
      <c r="Q951" s="28" t="e">
        <f>(IFERROR(INDEX('Normalized Scores'!R$5:R$1048576,MATCH($D951,'Normalized Scores'!$A$5:$A$1048576,)),"")*Summary!$B$8)*100</f>
        <v>#VALUE!</v>
      </c>
      <c r="R951" s="20" t="e">
        <f t="shared" si="143"/>
        <v>#VALUE!</v>
      </c>
      <c r="S951" s="29" t="e">
        <f>(IFERROR(INDEX('Normalized Scores'!Z$5:Z$1048576,MATCH($D951,'Normalized Scores'!$A$5:$A$1048576,)),"")*Summary!$B$9)*100</f>
        <v>#VALUE!</v>
      </c>
      <c r="T951" s="8" t="e">
        <f t="shared" si="144"/>
        <v>#VALUE!</v>
      </c>
      <c r="U951" s="30" t="e">
        <f>(IFERROR(INDEX('Normalized Scores'!AL$5:AL$1048576,MATCH($D951,'Normalized Scores'!$A$5:$A$1048576,)),"")*Summary!$B$10)*100</f>
        <v>#VALUE!</v>
      </c>
      <c r="V951" s="8" t="e">
        <f t="shared" si="145"/>
        <v>#VALUE!</v>
      </c>
      <c r="W951" s="31" t="e">
        <f>(IFERROR(INDEX('Normalized Scores'!AR$5:AR$1048576,MATCH($D951,'Normalized Scores'!$A$5:$A$1048576,)),"")*Summary!$B$11)*100</f>
        <v>#VALUE!</v>
      </c>
      <c r="X951" s="8" t="e">
        <f t="shared" si="146"/>
        <v>#VALUE!</v>
      </c>
      <c r="Y951" s="32" t="e">
        <f>(IFERROR(INDEX('Normalized Scores'!AT$5:AT$1048576,MATCH($D951,'Normalized Scores'!$A$5:$A$1048576,)),"")*Summary!$B$12)*100</f>
        <v>#VALUE!</v>
      </c>
      <c r="Z951" s="8" t="e">
        <f t="shared" si="147"/>
        <v>#VALUE!</v>
      </c>
      <c r="AA951" s="33" t="e">
        <f>(IFERROR(INDEX('Normalized Scores'!AV$5:AV$1048576,MATCH($D951,'Normalized Scores'!$A$5:$A$1048576,)),"")*Summary!$B$13)*100</f>
        <v>#VALUE!</v>
      </c>
      <c r="AB951" s="10" t="e">
        <f t="shared" si="148"/>
        <v>#VALUE!</v>
      </c>
      <c r="AC951" s="34" t="e">
        <f>(IFERROR(INDEX('Normalized Scores'!BA$5:BA$1048576,MATCH($D951,'Normalized Scores'!$A$5:$A$1048576,)),"")*Summary!$B$14)*100</f>
        <v>#VALUE!</v>
      </c>
      <c r="AD951" s="14" t="e">
        <f t="shared" si="149"/>
        <v>#VALUE!</v>
      </c>
    </row>
    <row r="952" spans="4:30">
      <c r="D952" s="8" t="e">
        <v>#N/A</v>
      </c>
      <c r="E952" s="9" t="str">
        <f>IFERROR(INDEX('Normalized Scores'!B$5:B$1048576,MATCH($D952,'Normalized Scores'!$A$5:$A$1048576,)),"")</f>
        <v/>
      </c>
      <c r="F952" s="12" t="str">
        <f>IFERROR(INDEX('Normalized Scores'!C$5:C$1048576,MATCH($D952,'Normalized Scores'!$A$5:$A$1048576,)),"")</f>
        <v/>
      </c>
      <c r="G952" s="79" t="str">
        <f>IFERROR(INDEX('Normalized Scores'!D$5:D$1048576,MATCH($D952,'Normalized Scores'!$A$5:$A$1048576,)),"")</f>
        <v/>
      </c>
      <c r="H952" s="79" t="str">
        <f>IFERROR(INDEX('Normalized Scores'!E$5:E$1048576,MATCH($D952,'Normalized Scores'!$A$5:$A$1048576,)),"")</f>
        <v/>
      </c>
      <c r="I952" s="79" t="str">
        <f>IFERROR(INDEX('Normalized Scores'!F$5:F$1048576,MATCH($D952,'Normalized Scores'!$A$5:$A$1048576,)),"")</f>
        <v/>
      </c>
      <c r="J952" s="79" t="str">
        <f>IFERROR(INDEX('Normalized Scores'!G$5:G$1048576,MATCH($D952,'Normalized Scores'!$A$5:$A$1048576,)),"")</f>
        <v/>
      </c>
      <c r="K952" s="36" t="e">
        <f>(IFERROR(INDEX('Normalized Scores'!H$5:H$1048576,MATCH($D952,'Normalized Scores'!$A$5:$A$1048576,)),"")*100)</f>
        <v>#VALUE!</v>
      </c>
      <c r="L952" s="20" t="e">
        <f t="shared" si="140"/>
        <v>#VALUE!</v>
      </c>
      <c r="M952" s="26" t="e">
        <f>(IFERROR(INDEX('Normalized Scores'!J$5:J$1048576,MATCH($D952,'Normalized Scores'!$A$5:$A$1048576,)),"")*Summary!$B$6)*100</f>
        <v>#VALUE!</v>
      </c>
      <c r="N952" s="20" t="e">
        <f t="shared" si="141"/>
        <v>#VALUE!</v>
      </c>
      <c r="O952" s="27" t="e">
        <f>(IFERROR(INDEX('Normalized Scores'!L$5:L$1048576,MATCH($D952,'Normalized Scores'!$A$5:$A$1048576,)),"")*Summary!$B$7)*100</f>
        <v>#VALUE!</v>
      </c>
      <c r="P952" s="20" t="e">
        <f t="shared" si="142"/>
        <v>#VALUE!</v>
      </c>
      <c r="Q952" s="28" t="e">
        <f>(IFERROR(INDEX('Normalized Scores'!R$5:R$1048576,MATCH($D952,'Normalized Scores'!$A$5:$A$1048576,)),"")*Summary!$B$8)*100</f>
        <v>#VALUE!</v>
      </c>
      <c r="R952" s="20" t="e">
        <f t="shared" si="143"/>
        <v>#VALUE!</v>
      </c>
      <c r="S952" s="29" t="e">
        <f>(IFERROR(INDEX('Normalized Scores'!Z$5:Z$1048576,MATCH($D952,'Normalized Scores'!$A$5:$A$1048576,)),"")*Summary!$B$9)*100</f>
        <v>#VALUE!</v>
      </c>
      <c r="T952" s="8" t="e">
        <f t="shared" si="144"/>
        <v>#VALUE!</v>
      </c>
      <c r="U952" s="30" t="e">
        <f>(IFERROR(INDEX('Normalized Scores'!AL$5:AL$1048576,MATCH($D952,'Normalized Scores'!$A$5:$A$1048576,)),"")*Summary!$B$10)*100</f>
        <v>#VALUE!</v>
      </c>
      <c r="V952" s="8" t="e">
        <f t="shared" si="145"/>
        <v>#VALUE!</v>
      </c>
      <c r="W952" s="31" t="e">
        <f>(IFERROR(INDEX('Normalized Scores'!AR$5:AR$1048576,MATCH($D952,'Normalized Scores'!$A$5:$A$1048576,)),"")*Summary!$B$11)*100</f>
        <v>#VALUE!</v>
      </c>
      <c r="X952" s="8" t="e">
        <f t="shared" si="146"/>
        <v>#VALUE!</v>
      </c>
      <c r="Y952" s="32" t="e">
        <f>(IFERROR(INDEX('Normalized Scores'!AT$5:AT$1048576,MATCH($D952,'Normalized Scores'!$A$5:$A$1048576,)),"")*Summary!$B$12)*100</f>
        <v>#VALUE!</v>
      </c>
      <c r="Z952" s="8" t="e">
        <f t="shared" si="147"/>
        <v>#VALUE!</v>
      </c>
      <c r="AA952" s="33" t="e">
        <f>(IFERROR(INDEX('Normalized Scores'!AV$5:AV$1048576,MATCH($D952,'Normalized Scores'!$A$5:$A$1048576,)),"")*Summary!$B$13)*100</f>
        <v>#VALUE!</v>
      </c>
      <c r="AB952" s="10" t="e">
        <f t="shared" si="148"/>
        <v>#VALUE!</v>
      </c>
      <c r="AC952" s="34" t="e">
        <f>(IFERROR(INDEX('Normalized Scores'!BA$5:BA$1048576,MATCH($D952,'Normalized Scores'!$A$5:$A$1048576,)),"")*Summary!$B$14)*100</f>
        <v>#VALUE!</v>
      </c>
      <c r="AD952" s="14" t="e">
        <f t="shared" si="149"/>
        <v>#VALUE!</v>
      </c>
    </row>
    <row r="953" spans="4:30">
      <c r="D953" s="8" t="e">
        <v>#N/A</v>
      </c>
      <c r="E953" s="9" t="str">
        <f>IFERROR(INDEX('Normalized Scores'!B$5:B$1048576,MATCH($D953,'Normalized Scores'!$A$5:$A$1048576,)),"")</f>
        <v/>
      </c>
      <c r="F953" s="12" t="str">
        <f>IFERROR(INDEX('Normalized Scores'!C$5:C$1048576,MATCH($D953,'Normalized Scores'!$A$5:$A$1048576,)),"")</f>
        <v/>
      </c>
      <c r="G953" s="79" t="str">
        <f>IFERROR(INDEX('Normalized Scores'!D$5:D$1048576,MATCH($D953,'Normalized Scores'!$A$5:$A$1048576,)),"")</f>
        <v/>
      </c>
      <c r="H953" s="79" t="str">
        <f>IFERROR(INDEX('Normalized Scores'!E$5:E$1048576,MATCH($D953,'Normalized Scores'!$A$5:$A$1048576,)),"")</f>
        <v/>
      </c>
      <c r="I953" s="79" t="str">
        <f>IFERROR(INDEX('Normalized Scores'!F$5:F$1048576,MATCH($D953,'Normalized Scores'!$A$5:$A$1048576,)),"")</f>
        <v/>
      </c>
      <c r="J953" s="79" t="str">
        <f>IFERROR(INDEX('Normalized Scores'!G$5:G$1048576,MATCH($D953,'Normalized Scores'!$A$5:$A$1048576,)),"")</f>
        <v/>
      </c>
      <c r="K953" s="36" t="e">
        <f>(IFERROR(INDEX('Normalized Scores'!H$5:H$1048576,MATCH($D953,'Normalized Scores'!$A$5:$A$1048576,)),"")*100)</f>
        <v>#VALUE!</v>
      </c>
      <c r="L953" s="20" t="e">
        <f t="shared" si="140"/>
        <v>#VALUE!</v>
      </c>
      <c r="M953" s="26" t="e">
        <f>(IFERROR(INDEX('Normalized Scores'!J$5:J$1048576,MATCH($D953,'Normalized Scores'!$A$5:$A$1048576,)),"")*Summary!$B$6)*100</f>
        <v>#VALUE!</v>
      </c>
      <c r="N953" s="20" t="e">
        <f t="shared" si="141"/>
        <v>#VALUE!</v>
      </c>
      <c r="O953" s="27" t="e">
        <f>(IFERROR(INDEX('Normalized Scores'!L$5:L$1048576,MATCH($D953,'Normalized Scores'!$A$5:$A$1048576,)),"")*Summary!$B$7)*100</f>
        <v>#VALUE!</v>
      </c>
      <c r="P953" s="20" t="e">
        <f t="shared" si="142"/>
        <v>#VALUE!</v>
      </c>
      <c r="Q953" s="28" t="e">
        <f>(IFERROR(INDEX('Normalized Scores'!R$5:R$1048576,MATCH($D953,'Normalized Scores'!$A$5:$A$1048576,)),"")*Summary!$B$8)*100</f>
        <v>#VALUE!</v>
      </c>
      <c r="R953" s="20" t="e">
        <f t="shared" si="143"/>
        <v>#VALUE!</v>
      </c>
      <c r="S953" s="29" t="e">
        <f>(IFERROR(INDEX('Normalized Scores'!Z$5:Z$1048576,MATCH($D953,'Normalized Scores'!$A$5:$A$1048576,)),"")*Summary!$B$9)*100</f>
        <v>#VALUE!</v>
      </c>
      <c r="T953" s="8" t="e">
        <f t="shared" si="144"/>
        <v>#VALUE!</v>
      </c>
      <c r="U953" s="30" t="e">
        <f>(IFERROR(INDEX('Normalized Scores'!AL$5:AL$1048576,MATCH($D953,'Normalized Scores'!$A$5:$A$1048576,)),"")*Summary!$B$10)*100</f>
        <v>#VALUE!</v>
      </c>
      <c r="V953" s="8" t="e">
        <f t="shared" si="145"/>
        <v>#VALUE!</v>
      </c>
      <c r="W953" s="31" t="e">
        <f>(IFERROR(INDEX('Normalized Scores'!AR$5:AR$1048576,MATCH($D953,'Normalized Scores'!$A$5:$A$1048576,)),"")*Summary!$B$11)*100</f>
        <v>#VALUE!</v>
      </c>
      <c r="X953" s="8" t="e">
        <f t="shared" si="146"/>
        <v>#VALUE!</v>
      </c>
      <c r="Y953" s="32" t="e">
        <f>(IFERROR(INDEX('Normalized Scores'!AT$5:AT$1048576,MATCH($D953,'Normalized Scores'!$A$5:$A$1048576,)),"")*Summary!$B$12)*100</f>
        <v>#VALUE!</v>
      </c>
      <c r="Z953" s="8" t="e">
        <f t="shared" si="147"/>
        <v>#VALUE!</v>
      </c>
      <c r="AA953" s="33" t="e">
        <f>(IFERROR(INDEX('Normalized Scores'!AV$5:AV$1048576,MATCH($D953,'Normalized Scores'!$A$5:$A$1048576,)),"")*Summary!$B$13)*100</f>
        <v>#VALUE!</v>
      </c>
      <c r="AB953" s="10" t="e">
        <f t="shared" si="148"/>
        <v>#VALUE!</v>
      </c>
      <c r="AC953" s="34" t="e">
        <f>(IFERROR(INDEX('Normalized Scores'!BA$5:BA$1048576,MATCH($D953,'Normalized Scores'!$A$5:$A$1048576,)),"")*Summary!$B$14)*100</f>
        <v>#VALUE!</v>
      </c>
      <c r="AD953" s="14" t="e">
        <f t="shared" si="149"/>
        <v>#VALUE!</v>
      </c>
    </row>
    <row r="954" spans="4:30">
      <c r="D954" s="8" t="e">
        <v>#N/A</v>
      </c>
      <c r="E954" s="9" t="str">
        <f>IFERROR(INDEX('Normalized Scores'!B$5:B$1048576,MATCH($D954,'Normalized Scores'!$A$5:$A$1048576,)),"")</f>
        <v/>
      </c>
      <c r="F954" s="12" t="str">
        <f>IFERROR(INDEX('Normalized Scores'!C$5:C$1048576,MATCH($D954,'Normalized Scores'!$A$5:$A$1048576,)),"")</f>
        <v/>
      </c>
      <c r="G954" s="79" t="str">
        <f>IFERROR(INDEX('Normalized Scores'!D$5:D$1048576,MATCH($D954,'Normalized Scores'!$A$5:$A$1048576,)),"")</f>
        <v/>
      </c>
      <c r="H954" s="79" t="str">
        <f>IFERROR(INDEX('Normalized Scores'!E$5:E$1048576,MATCH($D954,'Normalized Scores'!$A$5:$A$1048576,)),"")</f>
        <v/>
      </c>
      <c r="I954" s="79" t="str">
        <f>IFERROR(INDEX('Normalized Scores'!F$5:F$1048576,MATCH($D954,'Normalized Scores'!$A$5:$A$1048576,)),"")</f>
        <v/>
      </c>
      <c r="J954" s="79" t="str">
        <f>IFERROR(INDEX('Normalized Scores'!G$5:G$1048576,MATCH($D954,'Normalized Scores'!$A$5:$A$1048576,)),"")</f>
        <v/>
      </c>
      <c r="K954" s="36" t="e">
        <f>(IFERROR(INDEX('Normalized Scores'!H$5:H$1048576,MATCH($D954,'Normalized Scores'!$A$5:$A$1048576,)),"")*100)</f>
        <v>#VALUE!</v>
      </c>
      <c r="L954" s="20" t="e">
        <f t="shared" si="140"/>
        <v>#VALUE!</v>
      </c>
      <c r="M954" s="26" t="e">
        <f>(IFERROR(INDEX('Normalized Scores'!J$5:J$1048576,MATCH($D954,'Normalized Scores'!$A$5:$A$1048576,)),"")*Summary!$B$6)*100</f>
        <v>#VALUE!</v>
      </c>
      <c r="N954" s="20" t="e">
        <f t="shared" si="141"/>
        <v>#VALUE!</v>
      </c>
      <c r="O954" s="27" t="e">
        <f>(IFERROR(INDEX('Normalized Scores'!L$5:L$1048576,MATCH($D954,'Normalized Scores'!$A$5:$A$1048576,)),"")*Summary!$B$7)*100</f>
        <v>#VALUE!</v>
      </c>
      <c r="P954" s="20" t="e">
        <f t="shared" si="142"/>
        <v>#VALUE!</v>
      </c>
      <c r="Q954" s="28" t="e">
        <f>(IFERROR(INDEX('Normalized Scores'!R$5:R$1048576,MATCH($D954,'Normalized Scores'!$A$5:$A$1048576,)),"")*Summary!$B$8)*100</f>
        <v>#VALUE!</v>
      </c>
      <c r="R954" s="20" t="e">
        <f t="shared" si="143"/>
        <v>#VALUE!</v>
      </c>
      <c r="S954" s="29" t="e">
        <f>(IFERROR(INDEX('Normalized Scores'!Z$5:Z$1048576,MATCH($D954,'Normalized Scores'!$A$5:$A$1048576,)),"")*Summary!$B$9)*100</f>
        <v>#VALUE!</v>
      </c>
      <c r="T954" s="8" t="e">
        <f t="shared" si="144"/>
        <v>#VALUE!</v>
      </c>
      <c r="U954" s="30" t="e">
        <f>(IFERROR(INDEX('Normalized Scores'!AL$5:AL$1048576,MATCH($D954,'Normalized Scores'!$A$5:$A$1048576,)),"")*Summary!$B$10)*100</f>
        <v>#VALUE!</v>
      </c>
      <c r="V954" s="8" t="e">
        <f t="shared" si="145"/>
        <v>#VALUE!</v>
      </c>
      <c r="W954" s="31" t="e">
        <f>(IFERROR(INDEX('Normalized Scores'!AR$5:AR$1048576,MATCH($D954,'Normalized Scores'!$A$5:$A$1048576,)),"")*Summary!$B$11)*100</f>
        <v>#VALUE!</v>
      </c>
      <c r="X954" s="8" t="e">
        <f t="shared" si="146"/>
        <v>#VALUE!</v>
      </c>
      <c r="Y954" s="32" t="e">
        <f>(IFERROR(INDEX('Normalized Scores'!AT$5:AT$1048576,MATCH($D954,'Normalized Scores'!$A$5:$A$1048576,)),"")*Summary!$B$12)*100</f>
        <v>#VALUE!</v>
      </c>
      <c r="Z954" s="8" t="e">
        <f t="shared" si="147"/>
        <v>#VALUE!</v>
      </c>
      <c r="AA954" s="33" t="e">
        <f>(IFERROR(INDEX('Normalized Scores'!AV$5:AV$1048576,MATCH($D954,'Normalized Scores'!$A$5:$A$1048576,)),"")*Summary!$B$13)*100</f>
        <v>#VALUE!</v>
      </c>
      <c r="AB954" s="10" t="e">
        <f t="shared" si="148"/>
        <v>#VALUE!</v>
      </c>
      <c r="AC954" s="34" t="e">
        <f>(IFERROR(INDEX('Normalized Scores'!BA$5:BA$1048576,MATCH($D954,'Normalized Scores'!$A$5:$A$1048576,)),"")*Summary!$B$14)*100</f>
        <v>#VALUE!</v>
      </c>
      <c r="AD954" s="14" t="e">
        <f t="shared" si="149"/>
        <v>#VALUE!</v>
      </c>
    </row>
    <row r="955" spans="4:30">
      <c r="D955" s="8" t="e">
        <v>#N/A</v>
      </c>
      <c r="E955" s="9" t="str">
        <f>IFERROR(INDEX('Normalized Scores'!B$5:B$1048576,MATCH($D955,'Normalized Scores'!$A$5:$A$1048576,)),"")</f>
        <v/>
      </c>
      <c r="F955" s="12" t="str">
        <f>IFERROR(INDEX('Normalized Scores'!C$5:C$1048576,MATCH($D955,'Normalized Scores'!$A$5:$A$1048576,)),"")</f>
        <v/>
      </c>
      <c r="G955" s="79" t="str">
        <f>IFERROR(INDEX('Normalized Scores'!D$5:D$1048576,MATCH($D955,'Normalized Scores'!$A$5:$A$1048576,)),"")</f>
        <v/>
      </c>
      <c r="H955" s="79" t="str">
        <f>IFERROR(INDEX('Normalized Scores'!E$5:E$1048576,MATCH($D955,'Normalized Scores'!$A$5:$A$1048576,)),"")</f>
        <v/>
      </c>
      <c r="I955" s="79" t="str">
        <f>IFERROR(INDEX('Normalized Scores'!F$5:F$1048576,MATCH($D955,'Normalized Scores'!$A$5:$A$1048576,)),"")</f>
        <v/>
      </c>
      <c r="J955" s="79" t="str">
        <f>IFERROR(INDEX('Normalized Scores'!G$5:G$1048576,MATCH($D955,'Normalized Scores'!$A$5:$A$1048576,)),"")</f>
        <v/>
      </c>
      <c r="K955" s="36" t="e">
        <f>(IFERROR(INDEX('Normalized Scores'!H$5:H$1048576,MATCH($D955,'Normalized Scores'!$A$5:$A$1048576,)),"")*100)</f>
        <v>#VALUE!</v>
      </c>
      <c r="L955" s="20" t="e">
        <f t="shared" si="140"/>
        <v>#VALUE!</v>
      </c>
      <c r="M955" s="26" t="e">
        <f>(IFERROR(INDEX('Normalized Scores'!J$5:J$1048576,MATCH($D955,'Normalized Scores'!$A$5:$A$1048576,)),"")*Summary!$B$6)*100</f>
        <v>#VALUE!</v>
      </c>
      <c r="N955" s="20" t="e">
        <f t="shared" si="141"/>
        <v>#VALUE!</v>
      </c>
      <c r="O955" s="27" t="e">
        <f>(IFERROR(INDEX('Normalized Scores'!L$5:L$1048576,MATCH($D955,'Normalized Scores'!$A$5:$A$1048576,)),"")*Summary!$B$7)*100</f>
        <v>#VALUE!</v>
      </c>
      <c r="P955" s="20" t="e">
        <f t="shared" si="142"/>
        <v>#VALUE!</v>
      </c>
      <c r="Q955" s="28" t="e">
        <f>(IFERROR(INDEX('Normalized Scores'!R$5:R$1048576,MATCH($D955,'Normalized Scores'!$A$5:$A$1048576,)),"")*Summary!$B$8)*100</f>
        <v>#VALUE!</v>
      </c>
      <c r="R955" s="20" t="e">
        <f t="shared" si="143"/>
        <v>#VALUE!</v>
      </c>
      <c r="S955" s="29" t="e">
        <f>(IFERROR(INDEX('Normalized Scores'!Z$5:Z$1048576,MATCH($D955,'Normalized Scores'!$A$5:$A$1048576,)),"")*Summary!$B$9)*100</f>
        <v>#VALUE!</v>
      </c>
      <c r="T955" s="8" t="e">
        <f t="shared" si="144"/>
        <v>#VALUE!</v>
      </c>
      <c r="U955" s="30" t="e">
        <f>(IFERROR(INDEX('Normalized Scores'!AL$5:AL$1048576,MATCH($D955,'Normalized Scores'!$A$5:$A$1048576,)),"")*Summary!$B$10)*100</f>
        <v>#VALUE!</v>
      </c>
      <c r="V955" s="8" t="e">
        <f t="shared" si="145"/>
        <v>#VALUE!</v>
      </c>
      <c r="W955" s="31" t="e">
        <f>(IFERROR(INDEX('Normalized Scores'!AR$5:AR$1048576,MATCH($D955,'Normalized Scores'!$A$5:$A$1048576,)),"")*Summary!$B$11)*100</f>
        <v>#VALUE!</v>
      </c>
      <c r="X955" s="8" t="e">
        <f t="shared" si="146"/>
        <v>#VALUE!</v>
      </c>
      <c r="Y955" s="32" t="e">
        <f>(IFERROR(INDEX('Normalized Scores'!AT$5:AT$1048576,MATCH($D955,'Normalized Scores'!$A$5:$A$1048576,)),"")*Summary!$B$12)*100</f>
        <v>#VALUE!</v>
      </c>
      <c r="Z955" s="8" t="e">
        <f t="shared" si="147"/>
        <v>#VALUE!</v>
      </c>
      <c r="AA955" s="33" t="e">
        <f>(IFERROR(INDEX('Normalized Scores'!AV$5:AV$1048576,MATCH($D955,'Normalized Scores'!$A$5:$A$1048576,)),"")*Summary!$B$13)*100</f>
        <v>#VALUE!</v>
      </c>
      <c r="AB955" s="10" t="e">
        <f t="shared" si="148"/>
        <v>#VALUE!</v>
      </c>
      <c r="AC955" s="34" t="e">
        <f>(IFERROR(INDEX('Normalized Scores'!BA$5:BA$1048576,MATCH($D955,'Normalized Scores'!$A$5:$A$1048576,)),"")*Summary!$B$14)*100</f>
        <v>#VALUE!</v>
      </c>
      <c r="AD955" s="14" t="e">
        <f t="shared" si="149"/>
        <v>#VALUE!</v>
      </c>
    </row>
    <row r="956" spans="4:30">
      <c r="D956" s="8" t="e">
        <v>#N/A</v>
      </c>
      <c r="E956" s="9" t="str">
        <f>IFERROR(INDEX('Normalized Scores'!B$5:B$1048576,MATCH($D956,'Normalized Scores'!$A$5:$A$1048576,)),"")</f>
        <v/>
      </c>
      <c r="F956" s="12" t="str">
        <f>IFERROR(INDEX('Normalized Scores'!C$5:C$1048576,MATCH($D956,'Normalized Scores'!$A$5:$A$1048576,)),"")</f>
        <v/>
      </c>
      <c r="G956" s="79" t="str">
        <f>IFERROR(INDEX('Normalized Scores'!D$5:D$1048576,MATCH($D956,'Normalized Scores'!$A$5:$A$1048576,)),"")</f>
        <v/>
      </c>
      <c r="H956" s="79" t="str">
        <f>IFERROR(INDEX('Normalized Scores'!E$5:E$1048576,MATCH($D956,'Normalized Scores'!$A$5:$A$1048576,)),"")</f>
        <v/>
      </c>
      <c r="I956" s="79" t="str">
        <f>IFERROR(INDEX('Normalized Scores'!F$5:F$1048576,MATCH($D956,'Normalized Scores'!$A$5:$A$1048576,)),"")</f>
        <v/>
      </c>
      <c r="J956" s="79" t="str">
        <f>IFERROR(INDEX('Normalized Scores'!G$5:G$1048576,MATCH($D956,'Normalized Scores'!$A$5:$A$1048576,)),"")</f>
        <v/>
      </c>
      <c r="K956" s="36" t="e">
        <f>(IFERROR(INDEX('Normalized Scores'!H$5:H$1048576,MATCH($D956,'Normalized Scores'!$A$5:$A$1048576,)),"")*100)</f>
        <v>#VALUE!</v>
      </c>
      <c r="L956" s="20" t="e">
        <f t="shared" si="140"/>
        <v>#VALUE!</v>
      </c>
      <c r="M956" s="26" t="e">
        <f>(IFERROR(INDEX('Normalized Scores'!J$5:J$1048576,MATCH($D956,'Normalized Scores'!$A$5:$A$1048576,)),"")*Summary!$B$6)*100</f>
        <v>#VALUE!</v>
      </c>
      <c r="N956" s="20" t="e">
        <f t="shared" si="141"/>
        <v>#VALUE!</v>
      </c>
      <c r="O956" s="27" t="e">
        <f>(IFERROR(INDEX('Normalized Scores'!L$5:L$1048576,MATCH($D956,'Normalized Scores'!$A$5:$A$1048576,)),"")*Summary!$B$7)*100</f>
        <v>#VALUE!</v>
      </c>
      <c r="P956" s="20" t="e">
        <f t="shared" si="142"/>
        <v>#VALUE!</v>
      </c>
      <c r="Q956" s="28" t="e">
        <f>(IFERROR(INDEX('Normalized Scores'!R$5:R$1048576,MATCH($D956,'Normalized Scores'!$A$5:$A$1048576,)),"")*Summary!$B$8)*100</f>
        <v>#VALUE!</v>
      </c>
      <c r="R956" s="20" t="e">
        <f t="shared" si="143"/>
        <v>#VALUE!</v>
      </c>
      <c r="S956" s="29" t="e">
        <f>(IFERROR(INDEX('Normalized Scores'!Z$5:Z$1048576,MATCH($D956,'Normalized Scores'!$A$5:$A$1048576,)),"")*Summary!$B$9)*100</f>
        <v>#VALUE!</v>
      </c>
      <c r="T956" s="8" t="e">
        <f t="shared" si="144"/>
        <v>#VALUE!</v>
      </c>
      <c r="U956" s="30" t="e">
        <f>(IFERROR(INDEX('Normalized Scores'!AL$5:AL$1048576,MATCH($D956,'Normalized Scores'!$A$5:$A$1048576,)),"")*Summary!$B$10)*100</f>
        <v>#VALUE!</v>
      </c>
      <c r="V956" s="8" t="e">
        <f t="shared" si="145"/>
        <v>#VALUE!</v>
      </c>
      <c r="W956" s="31" t="e">
        <f>(IFERROR(INDEX('Normalized Scores'!AR$5:AR$1048576,MATCH($D956,'Normalized Scores'!$A$5:$A$1048576,)),"")*Summary!$B$11)*100</f>
        <v>#VALUE!</v>
      </c>
      <c r="X956" s="8" t="e">
        <f t="shared" si="146"/>
        <v>#VALUE!</v>
      </c>
      <c r="Y956" s="32" t="e">
        <f>(IFERROR(INDEX('Normalized Scores'!AT$5:AT$1048576,MATCH($D956,'Normalized Scores'!$A$5:$A$1048576,)),"")*Summary!$B$12)*100</f>
        <v>#VALUE!</v>
      </c>
      <c r="Z956" s="8" t="e">
        <f t="shared" si="147"/>
        <v>#VALUE!</v>
      </c>
      <c r="AA956" s="33" t="e">
        <f>(IFERROR(INDEX('Normalized Scores'!AV$5:AV$1048576,MATCH($D956,'Normalized Scores'!$A$5:$A$1048576,)),"")*Summary!$B$13)*100</f>
        <v>#VALUE!</v>
      </c>
      <c r="AB956" s="10" t="e">
        <f t="shared" si="148"/>
        <v>#VALUE!</v>
      </c>
      <c r="AC956" s="34" t="e">
        <f>(IFERROR(INDEX('Normalized Scores'!BA$5:BA$1048576,MATCH($D956,'Normalized Scores'!$A$5:$A$1048576,)),"")*Summary!$B$14)*100</f>
        <v>#VALUE!</v>
      </c>
      <c r="AD956" s="14" t="e">
        <f t="shared" si="149"/>
        <v>#VALUE!</v>
      </c>
    </row>
    <row r="957" spans="4:30">
      <c r="D957" s="8" t="e">
        <v>#N/A</v>
      </c>
      <c r="E957" s="9" t="str">
        <f>IFERROR(INDEX('Normalized Scores'!B$5:B$1048576,MATCH($D957,'Normalized Scores'!$A$5:$A$1048576,)),"")</f>
        <v/>
      </c>
      <c r="F957" s="12" t="str">
        <f>IFERROR(INDEX('Normalized Scores'!C$5:C$1048576,MATCH($D957,'Normalized Scores'!$A$5:$A$1048576,)),"")</f>
        <v/>
      </c>
      <c r="G957" s="79" t="str">
        <f>IFERROR(INDEX('Normalized Scores'!D$5:D$1048576,MATCH($D957,'Normalized Scores'!$A$5:$A$1048576,)),"")</f>
        <v/>
      </c>
      <c r="H957" s="79" t="str">
        <f>IFERROR(INDEX('Normalized Scores'!E$5:E$1048576,MATCH($D957,'Normalized Scores'!$A$5:$A$1048576,)),"")</f>
        <v/>
      </c>
      <c r="I957" s="79" t="str">
        <f>IFERROR(INDEX('Normalized Scores'!F$5:F$1048576,MATCH($D957,'Normalized Scores'!$A$5:$A$1048576,)),"")</f>
        <v/>
      </c>
      <c r="J957" s="79" t="str">
        <f>IFERROR(INDEX('Normalized Scores'!G$5:G$1048576,MATCH($D957,'Normalized Scores'!$A$5:$A$1048576,)),"")</f>
        <v/>
      </c>
      <c r="K957" s="36" t="e">
        <f>(IFERROR(INDEX('Normalized Scores'!H$5:H$1048576,MATCH($D957,'Normalized Scores'!$A$5:$A$1048576,)),"")*100)</f>
        <v>#VALUE!</v>
      </c>
      <c r="L957" s="20" t="e">
        <f t="shared" si="140"/>
        <v>#VALUE!</v>
      </c>
      <c r="M957" s="26" t="e">
        <f>(IFERROR(INDEX('Normalized Scores'!J$5:J$1048576,MATCH($D957,'Normalized Scores'!$A$5:$A$1048576,)),"")*Summary!$B$6)*100</f>
        <v>#VALUE!</v>
      </c>
      <c r="N957" s="20" t="e">
        <f t="shared" si="141"/>
        <v>#VALUE!</v>
      </c>
      <c r="O957" s="27" t="e">
        <f>(IFERROR(INDEX('Normalized Scores'!L$5:L$1048576,MATCH($D957,'Normalized Scores'!$A$5:$A$1048576,)),"")*Summary!$B$7)*100</f>
        <v>#VALUE!</v>
      </c>
      <c r="P957" s="20" t="e">
        <f t="shared" si="142"/>
        <v>#VALUE!</v>
      </c>
      <c r="Q957" s="28" t="e">
        <f>(IFERROR(INDEX('Normalized Scores'!R$5:R$1048576,MATCH($D957,'Normalized Scores'!$A$5:$A$1048576,)),"")*Summary!$B$8)*100</f>
        <v>#VALUE!</v>
      </c>
      <c r="R957" s="20" t="e">
        <f t="shared" si="143"/>
        <v>#VALUE!</v>
      </c>
      <c r="S957" s="29" t="e">
        <f>(IFERROR(INDEX('Normalized Scores'!Z$5:Z$1048576,MATCH($D957,'Normalized Scores'!$A$5:$A$1048576,)),"")*Summary!$B$9)*100</f>
        <v>#VALUE!</v>
      </c>
      <c r="T957" s="8" t="e">
        <f t="shared" si="144"/>
        <v>#VALUE!</v>
      </c>
      <c r="U957" s="30" t="e">
        <f>(IFERROR(INDEX('Normalized Scores'!AL$5:AL$1048576,MATCH($D957,'Normalized Scores'!$A$5:$A$1048576,)),"")*Summary!$B$10)*100</f>
        <v>#VALUE!</v>
      </c>
      <c r="V957" s="8" t="e">
        <f t="shared" si="145"/>
        <v>#VALUE!</v>
      </c>
      <c r="W957" s="31" t="e">
        <f>(IFERROR(INDEX('Normalized Scores'!AR$5:AR$1048576,MATCH($D957,'Normalized Scores'!$A$5:$A$1048576,)),"")*Summary!$B$11)*100</f>
        <v>#VALUE!</v>
      </c>
      <c r="X957" s="8" t="e">
        <f t="shared" si="146"/>
        <v>#VALUE!</v>
      </c>
      <c r="Y957" s="32" t="e">
        <f>(IFERROR(INDEX('Normalized Scores'!AT$5:AT$1048576,MATCH($D957,'Normalized Scores'!$A$5:$A$1048576,)),"")*Summary!$B$12)*100</f>
        <v>#VALUE!</v>
      </c>
      <c r="Z957" s="8" t="e">
        <f t="shared" si="147"/>
        <v>#VALUE!</v>
      </c>
      <c r="AA957" s="33" t="e">
        <f>(IFERROR(INDEX('Normalized Scores'!AV$5:AV$1048576,MATCH($D957,'Normalized Scores'!$A$5:$A$1048576,)),"")*Summary!$B$13)*100</f>
        <v>#VALUE!</v>
      </c>
      <c r="AB957" s="10" t="e">
        <f t="shared" si="148"/>
        <v>#VALUE!</v>
      </c>
      <c r="AC957" s="34" t="e">
        <f>(IFERROR(INDEX('Normalized Scores'!BA$5:BA$1048576,MATCH($D957,'Normalized Scores'!$A$5:$A$1048576,)),"")*Summary!$B$14)*100</f>
        <v>#VALUE!</v>
      </c>
      <c r="AD957" s="14" t="e">
        <f t="shared" si="149"/>
        <v>#VALUE!</v>
      </c>
    </row>
    <row r="958" spans="4:30">
      <c r="D958" s="8" t="e">
        <v>#N/A</v>
      </c>
      <c r="E958" s="9" t="str">
        <f>IFERROR(INDEX('Normalized Scores'!B$5:B$1048576,MATCH($D958,'Normalized Scores'!$A$5:$A$1048576,)),"")</f>
        <v/>
      </c>
      <c r="F958" s="12" t="str">
        <f>IFERROR(INDEX('Normalized Scores'!C$5:C$1048576,MATCH($D958,'Normalized Scores'!$A$5:$A$1048576,)),"")</f>
        <v/>
      </c>
      <c r="G958" s="79" t="str">
        <f>IFERROR(INDEX('Normalized Scores'!D$5:D$1048576,MATCH($D958,'Normalized Scores'!$A$5:$A$1048576,)),"")</f>
        <v/>
      </c>
      <c r="H958" s="79" t="str">
        <f>IFERROR(INDEX('Normalized Scores'!E$5:E$1048576,MATCH($D958,'Normalized Scores'!$A$5:$A$1048576,)),"")</f>
        <v/>
      </c>
      <c r="I958" s="79" t="str">
        <f>IFERROR(INDEX('Normalized Scores'!F$5:F$1048576,MATCH($D958,'Normalized Scores'!$A$5:$A$1048576,)),"")</f>
        <v/>
      </c>
      <c r="J958" s="79" t="str">
        <f>IFERROR(INDEX('Normalized Scores'!G$5:G$1048576,MATCH($D958,'Normalized Scores'!$A$5:$A$1048576,)),"")</f>
        <v/>
      </c>
      <c r="K958" s="36" t="e">
        <f>(IFERROR(INDEX('Normalized Scores'!H$5:H$1048576,MATCH($D958,'Normalized Scores'!$A$5:$A$1048576,)),"")*100)</f>
        <v>#VALUE!</v>
      </c>
      <c r="L958" s="20" t="e">
        <f t="shared" si="140"/>
        <v>#VALUE!</v>
      </c>
      <c r="M958" s="26" t="e">
        <f>(IFERROR(INDEX('Normalized Scores'!J$5:J$1048576,MATCH($D958,'Normalized Scores'!$A$5:$A$1048576,)),"")*Summary!$B$6)*100</f>
        <v>#VALUE!</v>
      </c>
      <c r="N958" s="20" t="e">
        <f t="shared" si="141"/>
        <v>#VALUE!</v>
      </c>
      <c r="O958" s="27" t="e">
        <f>(IFERROR(INDEX('Normalized Scores'!L$5:L$1048576,MATCH($D958,'Normalized Scores'!$A$5:$A$1048576,)),"")*Summary!$B$7)*100</f>
        <v>#VALUE!</v>
      </c>
      <c r="P958" s="20" t="e">
        <f t="shared" si="142"/>
        <v>#VALUE!</v>
      </c>
      <c r="Q958" s="28" t="e">
        <f>(IFERROR(INDEX('Normalized Scores'!R$5:R$1048576,MATCH($D958,'Normalized Scores'!$A$5:$A$1048576,)),"")*Summary!$B$8)*100</f>
        <v>#VALUE!</v>
      </c>
      <c r="R958" s="20" t="e">
        <f t="shared" si="143"/>
        <v>#VALUE!</v>
      </c>
      <c r="S958" s="29" t="e">
        <f>(IFERROR(INDEX('Normalized Scores'!Z$5:Z$1048576,MATCH($D958,'Normalized Scores'!$A$5:$A$1048576,)),"")*Summary!$B$9)*100</f>
        <v>#VALUE!</v>
      </c>
      <c r="T958" s="8" t="e">
        <f t="shared" si="144"/>
        <v>#VALUE!</v>
      </c>
      <c r="U958" s="30" t="e">
        <f>(IFERROR(INDEX('Normalized Scores'!AL$5:AL$1048576,MATCH($D958,'Normalized Scores'!$A$5:$A$1048576,)),"")*Summary!$B$10)*100</f>
        <v>#VALUE!</v>
      </c>
      <c r="V958" s="8" t="e">
        <f t="shared" si="145"/>
        <v>#VALUE!</v>
      </c>
      <c r="W958" s="31" t="e">
        <f>(IFERROR(INDEX('Normalized Scores'!AR$5:AR$1048576,MATCH($D958,'Normalized Scores'!$A$5:$A$1048576,)),"")*Summary!$B$11)*100</f>
        <v>#VALUE!</v>
      </c>
      <c r="X958" s="8" t="e">
        <f t="shared" si="146"/>
        <v>#VALUE!</v>
      </c>
      <c r="Y958" s="32" t="e">
        <f>(IFERROR(INDEX('Normalized Scores'!AT$5:AT$1048576,MATCH($D958,'Normalized Scores'!$A$5:$A$1048576,)),"")*Summary!$B$12)*100</f>
        <v>#VALUE!</v>
      </c>
      <c r="Z958" s="8" t="e">
        <f t="shared" si="147"/>
        <v>#VALUE!</v>
      </c>
      <c r="AA958" s="33" t="e">
        <f>(IFERROR(INDEX('Normalized Scores'!AV$5:AV$1048576,MATCH($D958,'Normalized Scores'!$A$5:$A$1048576,)),"")*Summary!$B$13)*100</f>
        <v>#VALUE!</v>
      </c>
      <c r="AB958" s="10" t="e">
        <f t="shared" si="148"/>
        <v>#VALUE!</v>
      </c>
      <c r="AC958" s="34" t="e">
        <f>(IFERROR(INDEX('Normalized Scores'!BA$5:BA$1048576,MATCH($D958,'Normalized Scores'!$A$5:$A$1048576,)),"")*Summary!$B$14)*100</f>
        <v>#VALUE!</v>
      </c>
      <c r="AD958" s="14" t="e">
        <f t="shared" si="149"/>
        <v>#VALUE!</v>
      </c>
    </row>
    <row r="959" spans="4:30">
      <c r="D959" s="8" t="e">
        <v>#N/A</v>
      </c>
      <c r="E959" s="9" t="str">
        <f>IFERROR(INDEX('Normalized Scores'!B$5:B$1048576,MATCH($D959,'Normalized Scores'!$A$5:$A$1048576,)),"")</f>
        <v/>
      </c>
      <c r="F959" s="12" t="str">
        <f>IFERROR(INDEX('Normalized Scores'!C$5:C$1048576,MATCH($D959,'Normalized Scores'!$A$5:$A$1048576,)),"")</f>
        <v/>
      </c>
      <c r="G959" s="79" t="str">
        <f>IFERROR(INDEX('Normalized Scores'!D$5:D$1048576,MATCH($D959,'Normalized Scores'!$A$5:$A$1048576,)),"")</f>
        <v/>
      </c>
      <c r="H959" s="79" t="str">
        <f>IFERROR(INDEX('Normalized Scores'!E$5:E$1048576,MATCH($D959,'Normalized Scores'!$A$5:$A$1048576,)),"")</f>
        <v/>
      </c>
      <c r="I959" s="79" t="str">
        <f>IFERROR(INDEX('Normalized Scores'!F$5:F$1048576,MATCH($D959,'Normalized Scores'!$A$5:$A$1048576,)),"")</f>
        <v/>
      </c>
      <c r="J959" s="79" t="str">
        <f>IFERROR(INDEX('Normalized Scores'!G$5:G$1048576,MATCH($D959,'Normalized Scores'!$A$5:$A$1048576,)),"")</f>
        <v/>
      </c>
      <c r="K959" s="36" t="e">
        <f>(IFERROR(INDEX('Normalized Scores'!H$5:H$1048576,MATCH($D959,'Normalized Scores'!$A$5:$A$1048576,)),"")*100)</f>
        <v>#VALUE!</v>
      </c>
      <c r="L959" s="20" t="e">
        <f t="shared" si="140"/>
        <v>#VALUE!</v>
      </c>
      <c r="M959" s="26" t="e">
        <f>(IFERROR(INDEX('Normalized Scores'!J$5:J$1048576,MATCH($D959,'Normalized Scores'!$A$5:$A$1048576,)),"")*Summary!$B$6)*100</f>
        <v>#VALUE!</v>
      </c>
      <c r="N959" s="20" t="e">
        <f t="shared" si="141"/>
        <v>#VALUE!</v>
      </c>
      <c r="O959" s="27" t="e">
        <f>(IFERROR(INDEX('Normalized Scores'!L$5:L$1048576,MATCH($D959,'Normalized Scores'!$A$5:$A$1048576,)),"")*Summary!$B$7)*100</f>
        <v>#VALUE!</v>
      </c>
      <c r="P959" s="20" t="e">
        <f t="shared" si="142"/>
        <v>#VALUE!</v>
      </c>
      <c r="Q959" s="28" t="e">
        <f>(IFERROR(INDEX('Normalized Scores'!R$5:R$1048576,MATCH($D959,'Normalized Scores'!$A$5:$A$1048576,)),"")*Summary!$B$8)*100</f>
        <v>#VALUE!</v>
      </c>
      <c r="R959" s="20" t="e">
        <f t="shared" si="143"/>
        <v>#VALUE!</v>
      </c>
      <c r="S959" s="29" t="e">
        <f>(IFERROR(INDEX('Normalized Scores'!Z$5:Z$1048576,MATCH($D959,'Normalized Scores'!$A$5:$A$1048576,)),"")*Summary!$B$9)*100</f>
        <v>#VALUE!</v>
      </c>
      <c r="T959" s="8" t="e">
        <f t="shared" si="144"/>
        <v>#VALUE!</v>
      </c>
      <c r="U959" s="30" t="e">
        <f>(IFERROR(INDEX('Normalized Scores'!AL$5:AL$1048576,MATCH($D959,'Normalized Scores'!$A$5:$A$1048576,)),"")*Summary!$B$10)*100</f>
        <v>#VALUE!</v>
      </c>
      <c r="V959" s="8" t="e">
        <f t="shared" si="145"/>
        <v>#VALUE!</v>
      </c>
      <c r="W959" s="31" t="e">
        <f>(IFERROR(INDEX('Normalized Scores'!AR$5:AR$1048576,MATCH($D959,'Normalized Scores'!$A$5:$A$1048576,)),"")*Summary!$B$11)*100</f>
        <v>#VALUE!</v>
      </c>
      <c r="X959" s="8" t="e">
        <f t="shared" si="146"/>
        <v>#VALUE!</v>
      </c>
      <c r="Y959" s="32" t="e">
        <f>(IFERROR(INDEX('Normalized Scores'!AT$5:AT$1048576,MATCH($D959,'Normalized Scores'!$A$5:$A$1048576,)),"")*Summary!$B$12)*100</f>
        <v>#VALUE!</v>
      </c>
      <c r="Z959" s="8" t="e">
        <f t="shared" si="147"/>
        <v>#VALUE!</v>
      </c>
      <c r="AA959" s="33" t="e">
        <f>(IFERROR(INDEX('Normalized Scores'!AV$5:AV$1048576,MATCH($D959,'Normalized Scores'!$A$5:$A$1048576,)),"")*Summary!$B$13)*100</f>
        <v>#VALUE!</v>
      </c>
      <c r="AB959" s="10" t="e">
        <f t="shared" si="148"/>
        <v>#VALUE!</v>
      </c>
      <c r="AC959" s="34" t="e">
        <f>(IFERROR(INDEX('Normalized Scores'!BA$5:BA$1048576,MATCH($D959,'Normalized Scores'!$A$5:$A$1048576,)),"")*Summary!$B$14)*100</f>
        <v>#VALUE!</v>
      </c>
      <c r="AD959" s="14" t="e">
        <f t="shared" si="149"/>
        <v>#VALUE!</v>
      </c>
    </row>
    <row r="960" spans="4:30">
      <c r="D960" s="8"/>
      <c r="E960" s="9" t="str">
        <f>IFERROR(INDEX('Normalized Scores'!B$5:B$1048576,MATCH($D960,'Normalized Scores'!$A$5:$A$1048576,)),"")</f>
        <v/>
      </c>
      <c r="F960" s="12" t="str">
        <f>IFERROR(INDEX('Normalized Scores'!C$5:C$1048576,MATCH($D960,'Normalized Scores'!$A$5:$A$1048576,)),"")</f>
        <v/>
      </c>
      <c r="G960" s="79" t="str">
        <f>IFERROR(INDEX('Normalized Scores'!D$5:D$1048576,MATCH($D960,'Normalized Scores'!$A$5:$A$1048576,)),"")</f>
        <v/>
      </c>
      <c r="H960" s="79" t="str">
        <f>IFERROR(INDEX('Normalized Scores'!E$5:E$1048576,MATCH($D960,'Normalized Scores'!$A$5:$A$1048576,)),"")</f>
        <v/>
      </c>
      <c r="I960" s="79" t="str">
        <f>IFERROR(INDEX('Normalized Scores'!F$5:F$1048576,MATCH($D960,'Normalized Scores'!$A$5:$A$1048576,)),"")</f>
        <v/>
      </c>
      <c r="J960" s="79" t="str">
        <f>IFERROR(INDEX('Normalized Scores'!G$5:G$1048576,MATCH($D960,'Normalized Scores'!$A$5:$A$1048576,)),"")</f>
        <v/>
      </c>
      <c r="K960" s="36" t="e">
        <f>(IFERROR(INDEX('Normalized Scores'!H$5:H$1048576,MATCH($D960,'Normalized Scores'!$A$5:$A$1048576,)),"")*100)</f>
        <v>#VALUE!</v>
      </c>
      <c r="L960" s="20" t="e">
        <f t="shared" si="140"/>
        <v>#VALUE!</v>
      </c>
      <c r="M960" s="26" t="e">
        <f>(IFERROR(INDEX('Normalized Scores'!J$5:J$1048576,MATCH($D960,'Normalized Scores'!$A$5:$A$1048576,)),"")*Summary!$B$6)*100</f>
        <v>#VALUE!</v>
      </c>
      <c r="N960" s="20" t="e">
        <f t="shared" si="141"/>
        <v>#VALUE!</v>
      </c>
      <c r="O960" s="27" t="e">
        <f>(IFERROR(INDEX('Normalized Scores'!L$5:L$1048576,MATCH($D960,'Normalized Scores'!$A$5:$A$1048576,)),"")*Summary!$B$7)*100</f>
        <v>#VALUE!</v>
      </c>
      <c r="P960" s="20" t="e">
        <f t="shared" si="142"/>
        <v>#VALUE!</v>
      </c>
      <c r="Q960" s="28" t="e">
        <f>(IFERROR(INDEX('Normalized Scores'!R$5:R$1048576,MATCH($D960,'Normalized Scores'!$A$5:$A$1048576,)),"")*Summary!$B$8)*100</f>
        <v>#VALUE!</v>
      </c>
      <c r="R960" s="20" t="e">
        <f t="shared" si="143"/>
        <v>#VALUE!</v>
      </c>
      <c r="S960" s="29" t="e">
        <f>(IFERROR(INDEX('Normalized Scores'!Z$5:Z$1048576,MATCH($D960,'Normalized Scores'!$A$5:$A$1048576,)),"")*Summary!$B$9)*100</f>
        <v>#VALUE!</v>
      </c>
      <c r="T960" s="8" t="e">
        <f t="shared" si="144"/>
        <v>#VALUE!</v>
      </c>
      <c r="U960" s="30" t="e">
        <f>(IFERROR(INDEX('Normalized Scores'!AL$5:AL$1048576,MATCH($D960,'Normalized Scores'!$A$5:$A$1048576,)),"")*Summary!$B$10)*100</f>
        <v>#VALUE!</v>
      </c>
      <c r="V960" s="8" t="e">
        <f t="shared" si="145"/>
        <v>#VALUE!</v>
      </c>
      <c r="W960" s="31" t="e">
        <f>(IFERROR(INDEX('Normalized Scores'!AR$5:AR$1048576,MATCH($D960,'Normalized Scores'!$A$5:$A$1048576,)),"")*Summary!$B$11)*100</f>
        <v>#VALUE!</v>
      </c>
      <c r="X960" s="8" t="e">
        <f t="shared" si="146"/>
        <v>#VALUE!</v>
      </c>
      <c r="Y960" s="32" t="e">
        <f>(IFERROR(INDEX('Normalized Scores'!AT$5:AT$1048576,MATCH($D960,'Normalized Scores'!$A$5:$A$1048576,)),"")*Summary!$B$12)*100</f>
        <v>#VALUE!</v>
      </c>
      <c r="Z960" s="8" t="e">
        <f t="shared" si="147"/>
        <v>#VALUE!</v>
      </c>
      <c r="AA960" s="33" t="e">
        <f>(IFERROR(INDEX('Normalized Scores'!AV$5:AV$1048576,MATCH($D960,'Normalized Scores'!$A$5:$A$1048576,)),"")*Summary!$B$13)*100</f>
        <v>#VALUE!</v>
      </c>
      <c r="AB960" s="10" t="e">
        <f t="shared" si="148"/>
        <v>#VALUE!</v>
      </c>
      <c r="AC960" s="34" t="e">
        <f>(IFERROR(INDEX('Normalized Scores'!BA$5:BA$1048576,MATCH($D960,'Normalized Scores'!$A$5:$A$1048576,)),"")*Summary!$B$14)*100</f>
        <v>#VALUE!</v>
      </c>
      <c r="AD960" s="14" t="e">
        <f t="shared" si="149"/>
        <v>#VALUE!</v>
      </c>
    </row>
    <row r="961" spans="4:30">
      <c r="D961" s="8"/>
      <c r="E961" s="9" t="str">
        <f>IFERROR(INDEX('Normalized Scores'!B$5:B$1048576,MATCH($D961,'Normalized Scores'!$A$5:$A$1048576,)),"")</f>
        <v/>
      </c>
      <c r="F961" s="12" t="str">
        <f>IFERROR(INDEX('Normalized Scores'!C$5:C$1048576,MATCH($D961,'Normalized Scores'!$A$5:$A$1048576,)),"")</f>
        <v/>
      </c>
      <c r="G961" s="79" t="str">
        <f>IFERROR(INDEX('Normalized Scores'!D$5:D$1048576,MATCH($D961,'Normalized Scores'!$A$5:$A$1048576,)),"")</f>
        <v/>
      </c>
      <c r="H961" s="79" t="str">
        <f>IFERROR(INDEX('Normalized Scores'!E$5:E$1048576,MATCH($D961,'Normalized Scores'!$A$5:$A$1048576,)),"")</f>
        <v/>
      </c>
      <c r="I961" s="79" t="str">
        <f>IFERROR(INDEX('Normalized Scores'!F$5:F$1048576,MATCH($D961,'Normalized Scores'!$A$5:$A$1048576,)),"")</f>
        <v/>
      </c>
      <c r="J961" s="79" t="str">
        <f>IFERROR(INDEX('Normalized Scores'!G$5:G$1048576,MATCH($D961,'Normalized Scores'!$A$5:$A$1048576,)),"")</f>
        <v/>
      </c>
      <c r="K961" s="36" t="e">
        <f>(IFERROR(INDEX('Normalized Scores'!H$5:H$1048576,MATCH($D961,'Normalized Scores'!$A$5:$A$1048576,)),"")*100)</f>
        <v>#VALUE!</v>
      </c>
      <c r="L961" s="20" t="e">
        <f t="shared" si="140"/>
        <v>#VALUE!</v>
      </c>
      <c r="M961" s="26" t="e">
        <f>(IFERROR(INDEX('Normalized Scores'!J$5:J$1048576,MATCH($D961,'Normalized Scores'!$A$5:$A$1048576,)),"")*Summary!$B$6)*100</f>
        <v>#VALUE!</v>
      </c>
      <c r="N961" s="20" t="e">
        <f t="shared" si="141"/>
        <v>#VALUE!</v>
      </c>
      <c r="O961" s="27" t="e">
        <f>(IFERROR(INDEX('Normalized Scores'!L$5:L$1048576,MATCH($D961,'Normalized Scores'!$A$5:$A$1048576,)),"")*Summary!$B$7)*100</f>
        <v>#VALUE!</v>
      </c>
      <c r="P961" s="20" t="e">
        <f t="shared" si="142"/>
        <v>#VALUE!</v>
      </c>
      <c r="Q961" s="28" t="e">
        <f>(IFERROR(INDEX('Normalized Scores'!R$5:R$1048576,MATCH($D961,'Normalized Scores'!$A$5:$A$1048576,)),"")*Summary!$B$8)*100</f>
        <v>#VALUE!</v>
      </c>
      <c r="R961" s="20" t="e">
        <f t="shared" si="143"/>
        <v>#VALUE!</v>
      </c>
      <c r="S961" s="29" t="e">
        <f>(IFERROR(INDEX('Normalized Scores'!Z$5:Z$1048576,MATCH($D961,'Normalized Scores'!$A$5:$A$1048576,)),"")*Summary!$B$9)*100</f>
        <v>#VALUE!</v>
      </c>
      <c r="T961" s="8" t="e">
        <f t="shared" si="144"/>
        <v>#VALUE!</v>
      </c>
      <c r="U961" s="30" t="e">
        <f>(IFERROR(INDEX('Normalized Scores'!AL$5:AL$1048576,MATCH($D961,'Normalized Scores'!$A$5:$A$1048576,)),"")*Summary!$B$10)*100</f>
        <v>#VALUE!</v>
      </c>
      <c r="V961" s="8" t="e">
        <f t="shared" si="145"/>
        <v>#VALUE!</v>
      </c>
      <c r="W961" s="31" t="e">
        <f>(IFERROR(INDEX('Normalized Scores'!AR$5:AR$1048576,MATCH($D961,'Normalized Scores'!$A$5:$A$1048576,)),"")*Summary!$B$11)*100</f>
        <v>#VALUE!</v>
      </c>
      <c r="X961" s="8" t="e">
        <f t="shared" si="146"/>
        <v>#VALUE!</v>
      </c>
      <c r="Y961" s="32" t="e">
        <f>(IFERROR(INDEX('Normalized Scores'!AT$5:AT$1048576,MATCH($D961,'Normalized Scores'!$A$5:$A$1048576,)),"")*Summary!$B$12)*100</f>
        <v>#VALUE!</v>
      </c>
      <c r="Z961" s="8" t="e">
        <f t="shared" si="147"/>
        <v>#VALUE!</v>
      </c>
      <c r="AA961" s="33" t="e">
        <f>(IFERROR(INDEX('Normalized Scores'!AV$5:AV$1048576,MATCH($D961,'Normalized Scores'!$A$5:$A$1048576,)),"")*Summary!$B$13)*100</f>
        <v>#VALUE!</v>
      </c>
      <c r="AB961" s="10" t="e">
        <f t="shared" si="148"/>
        <v>#VALUE!</v>
      </c>
      <c r="AC961" s="34" t="e">
        <f>(IFERROR(INDEX('Normalized Scores'!BA$5:BA$1048576,MATCH($D961,'Normalized Scores'!$A$5:$A$1048576,)),"")*Summary!$B$14)*100</f>
        <v>#VALUE!</v>
      </c>
      <c r="AD961" s="14" t="e">
        <f t="shared" si="149"/>
        <v>#VALUE!</v>
      </c>
    </row>
    <row r="962" spans="4:30">
      <c r="D962" s="8"/>
      <c r="E962" s="9" t="str">
        <f>IFERROR(INDEX('Normalized Scores'!B$5:B$1048576,MATCH($D962,'Normalized Scores'!$A$5:$A$1048576,)),"")</f>
        <v/>
      </c>
      <c r="F962" s="12" t="str">
        <f>IFERROR(INDEX('Normalized Scores'!C$5:C$1048576,MATCH($D962,'Normalized Scores'!$A$5:$A$1048576,)),"")</f>
        <v/>
      </c>
      <c r="G962" s="79" t="str">
        <f>IFERROR(INDEX('Normalized Scores'!D$5:D$1048576,MATCH($D962,'Normalized Scores'!$A$5:$A$1048576,)),"")</f>
        <v/>
      </c>
      <c r="H962" s="79" t="str">
        <f>IFERROR(INDEX('Normalized Scores'!E$5:E$1048576,MATCH($D962,'Normalized Scores'!$A$5:$A$1048576,)),"")</f>
        <v/>
      </c>
      <c r="I962" s="79" t="str">
        <f>IFERROR(INDEX('Normalized Scores'!F$5:F$1048576,MATCH($D962,'Normalized Scores'!$A$5:$A$1048576,)),"")</f>
        <v/>
      </c>
      <c r="J962" s="79" t="str">
        <f>IFERROR(INDEX('Normalized Scores'!G$5:G$1048576,MATCH($D962,'Normalized Scores'!$A$5:$A$1048576,)),"")</f>
        <v/>
      </c>
      <c r="K962" s="36" t="e">
        <f>(IFERROR(INDEX('Normalized Scores'!H$5:H$1048576,MATCH($D962,'Normalized Scores'!$A$5:$A$1048576,)),"")*100)</f>
        <v>#VALUE!</v>
      </c>
      <c r="L962" s="20" t="e">
        <f t="shared" si="140"/>
        <v>#VALUE!</v>
      </c>
      <c r="M962" s="26" t="e">
        <f>(IFERROR(INDEX('Normalized Scores'!J$5:J$1048576,MATCH($D962,'Normalized Scores'!$A$5:$A$1048576,)),"")*Summary!$B$6)*100</f>
        <v>#VALUE!</v>
      </c>
      <c r="N962" s="20" t="e">
        <f t="shared" si="141"/>
        <v>#VALUE!</v>
      </c>
      <c r="O962" s="27" t="e">
        <f>(IFERROR(INDEX('Normalized Scores'!L$5:L$1048576,MATCH($D962,'Normalized Scores'!$A$5:$A$1048576,)),"")*Summary!$B$7)*100</f>
        <v>#VALUE!</v>
      </c>
      <c r="P962" s="20" t="e">
        <f t="shared" si="142"/>
        <v>#VALUE!</v>
      </c>
      <c r="Q962" s="28" t="e">
        <f>(IFERROR(INDEX('Normalized Scores'!R$5:R$1048576,MATCH($D962,'Normalized Scores'!$A$5:$A$1048576,)),"")*Summary!$B$8)*100</f>
        <v>#VALUE!</v>
      </c>
      <c r="R962" s="20" t="e">
        <f t="shared" si="143"/>
        <v>#VALUE!</v>
      </c>
      <c r="S962" s="29" t="e">
        <f>(IFERROR(INDEX('Normalized Scores'!Z$5:Z$1048576,MATCH($D962,'Normalized Scores'!$A$5:$A$1048576,)),"")*Summary!$B$9)*100</f>
        <v>#VALUE!</v>
      </c>
      <c r="T962" s="8" t="e">
        <f t="shared" si="144"/>
        <v>#VALUE!</v>
      </c>
      <c r="U962" s="30" t="e">
        <f>(IFERROR(INDEX('Normalized Scores'!AL$5:AL$1048576,MATCH($D962,'Normalized Scores'!$A$5:$A$1048576,)),"")*Summary!$B$10)*100</f>
        <v>#VALUE!</v>
      </c>
      <c r="V962" s="8" t="e">
        <f t="shared" si="145"/>
        <v>#VALUE!</v>
      </c>
      <c r="W962" s="31" t="e">
        <f>(IFERROR(INDEX('Normalized Scores'!AR$5:AR$1048576,MATCH($D962,'Normalized Scores'!$A$5:$A$1048576,)),"")*Summary!$B$11)*100</f>
        <v>#VALUE!</v>
      </c>
      <c r="X962" s="8" t="e">
        <f t="shared" si="146"/>
        <v>#VALUE!</v>
      </c>
      <c r="Y962" s="32" t="e">
        <f>(IFERROR(INDEX('Normalized Scores'!AT$5:AT$1048576,MATCH($D962,'Normalized Scores'!$A$5:$A$1048576,)),"")*Summary!$B$12)*100</f>
        <v>#VALUE!</v>
      </c>
      <c r="Z962" s="8" t="e">
        <f t="shared" si="147"/>
        <v>#VALUE!</v>
      </c>
      <c r="AA962" s="33" t="e">
        <f>(IFERROR(INDEX('Normalized Scores'!AV$5:AV$1048576,MATCH($D962,'Normalized Scores'!$A$5:$A$1048576,)),"")*Summary!$B$13)*100</f>
        <v>#VALUE!</v>
      </c>
      <c r="AB962" s="10" t="e">
        <f t="shared" si="148"/>
        <v>#VALUE!</v>
      </c>
      <c r="AC962" s="34" t="e">
        <f>(IFERROR(INDEX('Normalized Scores'!BA$5:BA$1048576,MATCH($D962,'Normalized Scores'!$A$5:$A$1048576,)),"")*Summary!$B$14)*100</f>
        <v>#VALUE!</v>
      </c>
      <c r="AD962" s="14" t="e">
        <f t="shared" si="149"/>
        <v>#VALUE!</v>
      </c>
    </row>
    <row r="963" spans="4:30">
      <c r="D963" s="8"/>
      <c r="E963" s="9" t="str">
        <f>IFERROR(INDEX('Normalized Scores'!B$5:B$1048576,MATCH($D963,'Normalized Scores'!$A$5:$A$1048576,)),"")</f>
        <v/>
      </c>
      <c r="F963" s="12" t="str">
        <f>IFERROR(INDEX('Normalized Scores'!C$5:C$1048576,MATCH($D963,'Normalized Scores'!$A$5:$A$1048576,)),"")</f>
        <v/>
      </c>
      <c r="G963" s="79" t="str">
        <f>IFERROR(INDEX('Normalized Scores'!D$5:D$1048576,MATCH($D963,'Normalized Scores'!$A$5:$A$1048576,)),"")</f>
        <v/>
      </c>
      <c r="H963" s="79" t="str">
        <f>IFERROR(INDEX('Normalized Scores'!E$5:E$1048576,MATCH($D963,'Normalized Scores'!$A$5:$A$1048576,)),"")</f>
        <v/>
      </c>
      <c r="I963" s="79" t="str">
        <f>IFERROR(INDEX('Normalized Scores'!F$5:F$1048576,MATCH($D963,'Normalized Scores'!$A$5:$A$1048576,)),"")</f>
        <v/>
      </c>
      <c r="J963" s="79" t="str">
        <f>IFERROR(INDEX('Normalized Scores'!G$5:G$1048576,MATCH($D963,'Normalized Scores'!$A$5:$A$1048576,)),"")</f>
        <v/>
      </c>
      <c r="K963" s="36" t="e">
        <f>(IFERROR(INDEX('Normalized Scores'!H$5:H$1048576,MATCH($D963,'Normalized Scores'!$A$5:$A$1048576,)),"")*100)</f>
        <v>#VALUE!</v>
      </c>
      <c r="L963" s="20" t="e">
        <f t="shared" si="140"/>
        <v>#VALUE!</v>
      </c>
      <c r="M963" s="26" t="e">
        <f>(IFERROR(INDEX('Normalized Scores'!J$5:J$1048576,MATCH($D963,'Normalized Scores'!$A$5:$A$1048576,)),"")*Summary!$B$6)*100</f>
        <v>#VALUE!</v>
      </c>
      <c r="N963" s="20" t="e">
        <f t="shared" si="141"/>
        <v>#VALUE!</v>
      </c>
      <c r="O963" s="27" t="e">
        <f>(IFERROR(INDEX('Normalized Scores'!L$5:L$1048576,MATCH($D963,'Normalized Scores'!$A$5:$A$1048576,)),"")*Summary!$B$7)*100</f>
        <v>#VALUE!</v>
      </c>
      <c r="P963" s="20" t="e">
        <f t="shared" si="142"/>
        <v>#VALUE!</v>
      </c>
      <c r="Q963" s="28" t="e">
        <f>(IFERROR(INDEX('Normalized Scores'!R$5:R$1048576,MATCH($D963,'Normalized Scores'!$A$5:$A$1048576,)),"")*Summary!$B$8)*100</f>
        <v>#VALUE!</v>
      </c>
      <c r="R963" s="20" t="e">
        <f t="shared" si="143"/>
        <v>#VALUE!</v>
      </c>
      <c r="S963" s="29" t="e">
        <f>(IFERROR(INDEX('Normalized Scores'!Z$5:Z$1048576,MATCH($D963,'Normalized Scores'!$A$5:$A$1048576,)),"")*Summary!$B$9)*100</f>
        <v>#VALUE!</v>
      </c>
      <c r="T963" s="8" t="e">
        <f t="shared" si="144"/>
        <v>#VALUE!</v>
      </c>
      <c r="U963" s="30" t="e">
        <f>(IFERROR(INDEX('Normalized Scores'!AL$5:AL$1048576,MATCH($D963,'Normalized Scores'!$A$5:$A$1048576,)),"")*Summary!$B$10)*100</f>
        <v>#VALUE!</v>
      </c>
      <c r="V963" s="8" t="e">
        <f t="shared" si="145"/>
        <v>#VALUE!</v>
      </c>
      <c r="W963" s="31" t="e">
        <f>(IFERROR(INDEX('Normalized Scores'!AR$5:AR$1048576,MATCH($D963,'Normalized Scores'!$A$5:$A$1048576,)),"")*Summary!$B$11)*100</f>
        <v>#VALUE!</v>
      </c>
      <c r="X963" s="8" t="e">
        <f t="shared" si="146"/>
        <v>#VALUE!</v>
      </c>
      <c r="Y963" s="32" t="e">
        <f>(IFERROR(INDEX('Normalized Scores'!AT$5:AT$1048576,MATCH($D963,'Normalized Scores'!$A$5:$A$1048576,)),"")*Summary!$B$12)*100</f>
        <v>#VALUE!</v>
      </c>
      <c r="Z963" s="8" t="e">
        <f t="shared" si="147"/>
        <v>#VALUE!</v>
      </c>
      <c r="AA963" s="33" t="e">
        <f>(IFERROR(INDEX('Normalized Scores'!AV$5:AV$1048576,MATCH($D963,'Normalized Scores'!$A$5:$A$1048576,)),"")*Summary!$B$13)*100</f>
        <v>#VALUE!</v>
      </c>
      <c r="AB963" s="10" t="e">
        <f t="shared" si="148"/>
        <v>#VALUE!</v>
      </c>
      <c r="AC963" s="34" t="e">
        <f>(IFERROR(INDEX('Normalized Scores'!BA$5:BA$1048576,MATCH($D963,'Normalized Scores'!$A$5:$A$1048576,)),"")*Summary!$B$14)*100</f>
        <v>#VALUE!</v>
      </c>
      <c r="AD963" s="14" t="e">
        <f t="shared" si="149"/>
        <v>#VALUE!</v>
      </c>
    </row>
    <row r="964" spans="4:30">
      <c r="D964" s="8"/>
      <c r="E964" s="9" t="str">
        <f>IFERROR(INDEX('Normalized Scores'!B$5:B$1048576,MATCH($D964,'Normalized Scores'!$A$5:$A$1048576,)),"")</f>
        <v/>
      </c>
      <c r="F964" s="12" t="str">
        <f>IFERROR(INDEX('Normalized Scores'!C$5:C$1048576,MATCH($D964,'Normalized Scores'!$A$5:$A$1048576,)),"")</f>
        <v/>
      </c>
      <c r="G964" s="79" t="str">
        <f>IFERROR(INDEX('Normalized Scores'!D$5:D$1048576,MATCH($D964,'Normalized Scores'!$A$5:$A$1048576,)),"")</f>
        <v/>
      </c>
      <c r="H964" s="79" t="str">
        <f>IFERROR(INDEX('Normalized Scores'!E$5:E$1048576,MATCH($D964,'Normalized Scores'!$A$5:$A$1048576,)),"")</f>
        <v/>
      </c>
      <c r="I964" s="79" t="str">
        <f>IFERROR(INDEX('Normalized Scores'!F$5:F$1048576,MATCH($D964,'Normalized Scores'!$A$5:$A$1048576,)),"")</f>
        <v/>
      </c>
      <c r="J964" s="79" t="str">
        <f>IFERROR(INDEX('Normalized Scores'!G$5:G$1048576,MATCH($D964,'Normalized Scores'!$A$5:$A$1048576,)),"")</f>
        <v/>
      </c>
      <c r="K964" s="36" t="e">
        <f>(IFERROR(INDEX('Normalized Scores'!H$5:H$1048576,MATCH($D964,'Normalized Scores'!$A$5:$A$1048576,)),"")*100)</f>
        <v>#VALUE!</v>
      </c>
      <c r="L964" s="20" t="e">
        <f t="shared" ref="L964:L1027" si="150">K964</f>
        <v>#VALUE!</v>
      </c>
      <c r="M964" s="26" t="e">
        <f>(IFERROR(INDEX('Normalized Scores'!J$5:J$1048576,MATCH($D964,'Normalized Scores'!$A$5:$A$1048576,)),"")*Summary!$B$6)*100</f>
        <v>#VALUE!</v>
      </c>
      <c r="N964" s="20" t="e">
        <f t="shared" ref="N964:N1027" si="151">M964</f>
        <v>#VALUE!</v>
      </c>
      <c r="O964" s="27" t="e">
        <f>(IFERROR(INDEX('Normalized Scores'!L$5:L$1048576,MATCH($D964,'Normalized Scores'!$A$5:$A$1048576,)),"")*Summary!$B$7)*100</f>
        <v>#VALUE!</v>
      </c>
      <c r="P964" s="20" t="e">
        <f t="shared" ref="P964:P1027" si="152">O964</f>
        <v>#VALUE!</v>
      </c>
      <c r="Q964" s="28" t="e">
        <f>(IFERROR(INDEX('Normalized Scores'!R$5:R$1048576,MATCH($D964,'Normalized Scores'!$A$5:$A$1048576,)),"")*Summary!$B$8)*100</f>
        <v>#VALUE!</v>
      </c>
      <c r="R964" s="20" t="e">
        <f t="shared" ref="R964:R1027" si="153">Q964</f>
        <v>#VALUE!</v>
      </c>
      <c r="S964" s="29" t="e">
        <f>(IFERROR(INDEX('Normalized Scores'!Z$5:Z$1048576,MATCH($D964,'Normalized Scores'!$A$5:$A$1048576,)),"")*Summary!$B$9)*100</f>
        <v>#VALUE!</v>
      </c>
      <c r="T964" s="8" t="e">
        <f t="shared" ref="T964:T1027" si="154">S964</f>
        <v>#VALUE!</v>
      </c>
      <c r="U964" s="30" t="e">
        <f>(IFERROR(INDEX('Normalized Scores'!AL$5:AL$1048576,MATCH($D964,'Normalized Scores'!$A$5:$A$1048576,)),"")*Summary!$B$10)*100</f>
        <v>#VALUE!</v>
      </c>
      <c r="V964" s="8" t="e">
        <f t="shared" ref="V964:V1027" si="155">U964</f>
        <v>#VALUE!</v>
      </c>
      <c r="W964" s="31" t="e">
        <f>(IFERROR(INDEX('Normalized Scores'!AR$5:AR$1048576,MATCH($D964,'Normalized Scores'!$A$5:$A$1048576,)),"")*Summary!$B$11)*100</f>
        <v>#VALUE!</v>
      </c>
      <c r="X964" s="8" t="e">
        <f t="shared" ref="X964:X1027" si="156">W964</f>
        <v>#VALUE!</v>
      </c>
      <c r="Y964" s="32" t="e">
        <f>(IFERROR(INDEX('Normalized Scores'!AT$5:AT$1048576,MATCH($D964,'Normalized Scores'!$A$5:$A$1048576,)),"")*Summary!$B$12)*100</f>
        <v>#VALUE!</v>
      </c>
      <c r="Z964" s="8" t="e">
        <f t="shared" ref="Z964:Z1027" si="157">Y964</f>
        <v>#VALUE!</v>
      </c>
      <c r="AA964" s="33" t="e">
        <f>(IFERROR(INDEX('Normalized Scores'!AV$5:AV$1048576,MATCH($D964,'Normalized Scores'!$A$5:$A$1048576,)),"")*Summary!$B$13)*100</f>
        <v>#VALUE!</v>
      </c>
      <c r="AB964" s="10" t="e">
        <f t="shared" ref="AB964:AB1027" si="158">AA964</f>
        <v>#VALUE!</v>
      </c>
      <c r="AC964" s="34" t="e">
        <f>(IFERROR(INDEX('Normalized Scores'!BA$5:BA$1048576,MATCH($D964,'Normalized Scores'!$A$5:$A$1048576,)),"")*Summary!$B$14)*100</f>
        <v>#VALUE!</v>
      </c>
      <c r="AD964" s="14" t="e">
        <f t="shared" ref="AD964:AD1027" si="159">AC964</f>
        <v>#VALUE!</v>
      </c>
    </row>
    <row r="965" spans="4:30">
      <c r="D965" s="8"/>
      <c r="E965" s="9" t="str">
        <f>IFERROR(INDEX('Normalized Scores'!B$5:B$1048576,MATCH($D965,'Normalized Scores'!$A$5:$A$1048576,)),"")</f>
        <v/>
      </c>
      <c r="F965" s="12" t="str">
        <f>IFERROR(INDEX('Normalized Scores'!C$5:C$1048576,MATCH($D965,'Normalized Scores'!$A$5:$A$1048576,)),"")</f>
        <v/>
      </c>
      <c r="G965" s="79" t="str">
        <f>IFERROR(INDEX('Normalized Scores'!D$5:D$1048576,MATCH($D965,'Normalized Scores'!$A$5:$A$1048576,)),"")</f>
        <v/>
      </c>
      <c r="H965" s="79" t="str">
        <f>IFERROR(INDEX('Normalized Scores'!E$5:E$1048576,MATCH($D965,'Normalized Scores'!$A$5:$A$1048576,)),"")</f>
        <v/>
      </c>
      <c r="I965" s="79" t="str">
        <f>IFERROR(INDEX('Normalized Scores'!F$5:F$1048576,MATCH($D965,'Normalized Scores'!$A$5:$A$1048576,)),"")</f>
        <v/>
      </c>
      <c r="J965" s="79" t="str">
        <f>IFERROR(INDEX('Normalized Scores'!G$5:G$1048576,MATCH($D965,'Normalized Scores'!$A$5:$A$1048576,)),"")</f>
        <v/>
      </c>
      <c r="K965" s="36" t="e">
        <f>(IFERROR(INDEX('Normalized Scores'!H$5:H$1048576,MATCH($D965,'Normalized Scores'!$A$5:$A$1048576,)),"")*100)</f>
        <v>#VALUE!</v>
      </c>
      <c r="L965" s="20" t="e">
        <f t="shared" si="150"/>
        <v>#VALUE!</v>
      </c>
      <c r="M965" s="26" t="e">
        <f>(IFERROR(INDEX('Normalized Scores'!J$5:J$1048576,MATCH($D965,'Normalized Scores'!$A$5:$A$1048576,)),"")*Summary!$B$6)*100</f>
        <v>#VALUE!</v>
      </c>
      <c r="N965" s="20" t="e">
        <f t="shared" si="151"/>
        <v>#VALUE!</v>
      </c>
      <c r="O965" s="27" t="e">
        <f>(IFERROR(INDEX('Normalized Scores'!L$5:L$1048576,MATCH($D965,'Normalized Scores'!$A$5:$A$1048576,)),"")*Summary!$B$7)*100</f>
        <v>#VALUE!</v>
      </c>
      <c r="P965" s="20" t="e">
        <f t="shared" si="152"/>
        <v>#VALUE!</v>
      </c>
      <c r="Q965" s="28" t="e">
        <f>(IFERROR(INDEX('Normalized Scores'!R$5:R$1048576,MATCH($D965,'Normalized Scores'!$A$5:$A$1048576,)),"")*Summary!$B$8)*100</f>
        <v>#VALUE!</v>
      </c>
      <c r="R965" s="20" t="e">
        <f t="shared" si="153"/>
        <v>#VALUE!</v>
      </c>
      <c r="S965" s="29" t="e">
        <f>(IFERROR(INDEX('Normalized Scores'!Z$5:Z$1048576,MATCH($D965,'Normalized Scores'!$A$5:$A$1048576,)),"")*Summary!$B$9)*100</f>
        <v>#VALUE!</v>
      </c>
      <c r="T965" s="8" t="e">
        <f t="shared" si="154"/>
        <v>#VALUE!</v>
      </c>
      <c r="U965" s="30" t="e">
        <f>(IFERROR(INDEX('Normalized Scores'!AL$5:AL$1048576,MATCH($D965,'Normalized Scores'!$A$5:$A$1048576,)),"")*Summary!$B$10)*100</f>
        <v>#VALUE!</v>
      </c>
      <c r="V965" s="8" t="e">
        <f t="shared" si="155"/>
        <v>#VALUE!</v>
      </c>
      <c r="W965" s="31" t="e">
        <f>(IFERROR(INDEX('Normalized Scores'!AR$5:AR$1048576,MATCH($D965,'Normalized Scores'!$A$5:$A$1048576,)),"")*Summary!$B$11)*100</f>
        <v>#VALUE!</v>
      </c>
      <c r="X965" s="8" t="e">
        <f t="shared" si="156"/>
        <v>#VALUE!</v>
      </c>
      <c r="Y965" s="32" t="e">
        <f>(IFERROR(INDEX('Normalized Scores'!AT$5:AT$1048576,MATCH($D965,'Normalized Scores'!$A$5:$A$1048576,)),"")*Summary!$B$12)*100</f>
        <v>#VALUE!</v>
      </c>
      <c r="Z965" s="8" t="e">
        <f t="shared" si="157"/>
        <v>#VALUE!</v>
      </c>
      <c r="AA965" s="33" t="e">
        <f>(IFERROR(INDEX('Normalized Scores'!AV$5:AV$1048576,MATCH($D965,'Normalized Scores'!$A$5:$A$1048576,)),"")*Summary!$B$13)*100</f>
        <v>#VALUE!</v>
      </c>
      <c r="AB965" s="10" t="e">
        <f t="shared" si="158"/>
        <v>#VALUE!</v>
      </c>
      <c r="AC965" s="34" t="e">
        <f>(IFERROR(INDEX('Normalized Scores'!BA$5:BA$1048576,MATCH($D965,'Normalized Scores'!$A$5:$A$1048576,)),"")*Summary!$B$14)*100</f>
        <v>#VALUE!</v>
      </c>
      <c r="AD965" s="14" t="e">
        <f t="shared" si="159"/>
        <v>#VALUE!</v>
      </c>
    </row>
    <row r="966" spans="4:30">
      <c r="D966" s="8"/>
      <c r="E966" s="9" t="str">
        <f>IFERROR(INDEX('Normalized Scores'!B$5:B$1048576,MATCH($D966,'Normalized Scores'!$A$5:$A$1048576,)),"")</f>
        <v/>
      </c>
      <c r="F966" s="12" t="str">
        <f>IFERROR(INDEX('Normalized Scores'!C$5:C$1048576,MATCH($D966,'Normalized Scores'!$A$5:$A$1048576,)),"")</f>
        <v/>
      </c>
      <c r="G966" s="79" t="str">
        <f>IFERROR(INDEX('Normalized Scores'!D$5:D$1048576,MATCH($D966,'Normalized Scores'!$A$5:$A$1048576,)),"")</f>
        <v/>
      </c>
      <c r="H966" s="79" t="str">
        <f>IFERROR(INDEX('Normalized Scores'!E$5:E$1048576,MATCH($D966,'Normalized Scores'!$A$5:$A$1048576,)),"")</f>
        <v/>
      </c>
      <c r="I966" s="79" t="str">
        <f>IFERROR(INDEX('Normalized Scores'!F$5:F$1048576,MATCH($D966,'Normalized Scores'!$A$5:$A$1048576,)),"")</f>
        <v/>
      </c>
      <c r="J966" s="79" t="str">
        <f>IFERROR(INDEX('Normalized Scores'!G$5:G$1048576,MATCH($D966,'Normalized Scores'!$A$5:$A$1048576,)),"")</f>
        <v/>
      </c>
      <c r="K966" s="36" t="e">
        <f>(IFERROR(INDEX('Normalized Scores'!H$5:H$1048576,MATCH($D966,'Normalized Scores'!$A$5:$A$1048576,)),"")*100)</f>
        <v>#VALUE!</v>
      </c>
      <c r="L966" s="20" t="e">
        <f t="shared" si="150"/>
        <v>#VALUE!</v>
      </c>
      <c r="M966" s="26" t="e">
        <f>(IFERROR(INDEX('Normalized Scores'!J$5:J$1048576,MATCH($D966,'Normalized Scores'!$A$5:$A$1048576,)),"")*Summary!$B$6)*100</f>
        <v>#VALUE!</v>
      </c>
      <c r="N966" s="20" t="e">
        <f t="shared" si="151"/>
        <v>#VALUE!</v>
      </c>
      <c r="O966" s="27" t="e">
        <f>(IFERROR(INDEX('Normalized Scores'!L$5:L$1048576,MATCH($D966,'Normalized Scores'!$A$5:$A$1048576,)),"")*Summary!$B$7)*100</f>
        <v>#VALUE!</v>
      </c>
      <c r="P966" s="20" t="e">
        <f t="shared" si="152"/>
        <v>#VALUE!</v>
      </c>
      <c r="Q966" s="28" t="e">
        <f>(IFERROR(INDEX('Normalized Scores'!R$5:R$1048576,MATCH($D966,'Normalized Scores'!$A$5:$A$1048576,)),"")*Summary!$B$8)*100</f>
        <v>#VALUE!</v>
      </c>
      <c r="R966" s="20" t="e">
        <f t="shared" si="153"/>
        <v>#VALUE!</v>
      </c>
      <c r="S966" s="29" t="e">
        <f>(IFERROR(INDEX('Normalized Scores'!Z$5:Z$1048576,MATCH($D966,'Normalized Scores'!$A$5:$A$1048576,)),"")*Summary!$B$9)*100</f>
        <v>#VALUE!</v>
      </c>
      <c r="T966" s="8" t="e">
        <f t="shared" si="154"/>
        <v>#VALUE!</v>
      </c>
      <c r="U966" s="30" t="e">
        <f>(IFERROR(INDEX('Normalized Scores'!AL$5:AL$1048576,MATCH($D966,'Normalized Scores'!$A$5:$A$1048576,)),"")*Summary!$B$10)*100</f>
        <v>#VALUE!</v>
      </c>
      <c r="V966" s="8" t="e">
        <f t="shared" si="155"/>
        <v>#VALUE!</v>
      </c>
      <c r="W966" s="31" t="e">
        <f>(IFERROR(INDEX('Normalized Scores'!AR$5:AR$1048576,MATCH($D966,'Normalized Scores'!$A$5:$A$1048576,)),"")*Summary!$B$11)*100</f>
        <v>#VALUE!</v>
      </c>
      <c r="X966" s="8" t="e">
        <f t="shared" si="156"/>
        <v>#VALUE!</v>
      </c>
      <c r="Y966" s="32" t="e">
        <f>(IFERROR(INDEX('Normalized Scores'!AT$5:AT$1048576,MATCH($D966,'Normalized Scores'!$A$5:$A$1048576,)),"")*Summary!$B$12)*100</f>
        <v>#VALUE!</v>
      </c>
      <c r="Z966" s="8" t="e">
        <f t="shared" si="157"/>
        <v>#VALUE!</v>
      </c>
      <c r="AA966" s="33" t="e">
        <f>(IFERROR(INDEX('Normalized Scores'!AV$5:AV$1048576,MATCH($D966,'Normalized Scores'!$A$5:$A$1048576,)),"")*Summary!$B$13)*100</f>
        <v>#VALUE!</v>
      </c>
      <c r="AB966" s="10" t="e">
        <f t="shared" si="158"/>
        <v>#VALUE!</v>
      </c>
      <c r="AC966" s="34" t="e">
        <f>(IFERROR(INDEX('Normalized Scores'!BA$5:BA$1048576,MATCH($D966,'Normalized Scores'!$A$5:$A$1048576,)),"")*Summary!$B$14)*100</f>
        <v>#VALUE!</v>
      </c>
      <c r="AD966" s="14" t="e">
        <f t="shared" si="159"/>
        <v>#VALUE!</v>
      </c>
    </row>
    <row r="967" spans="4:30">
      <c r="D967" s="8"/>
      <c r="E967" s="9" t="str">
        <f>IFERROR(INDEX('Normalized Scores'!B$5:B$1048576,MATCH($D967,'Normalized Scores'!$A$5:$A$1048576,)),"")</f>
        <v/>
      </c>
      <c r="F967" s="12" t="str">
        <f>IFERROR(INDEX('Normalized Scores'!C$5:C$1048576,MATCH($D967,'Normalized Scores'!$A$5:$A$1048576,)),"")</f>
        <v/>
      </c>
      <c r="G967" s="79" t="str">
        <f>IFERROR(INDEX('Normalized Scores'!D$5:D$1048576,MATCH($D967,'Normalized Scores'!$A$5:$A$1048576,)),"")</f>
        <v/>
      </c>
      <c r="H967" s="79" t="str">
        <f>IFERROR(INDEX('Normalized Scores'!E$5:E$1048576,MATCH($D967,'Normalized Scores'!$A$5:$A$1048576,)),"")</f>
        <v/>
      </c>
      <c r="I967" s="79" t="str">
        <f>IFERROR(INDEX('Normalized Scores'!F$5:F$1048576,MATCH($D967,'Normalized Scores'!$A$5:$A$1048576,)),"")</f>
        <v/>
      </c>
      <c r="J967" s="79" t="str">
        <f>IFERROR(INDEX('Normalized Scores'!G$5:G$1048576,MATCH($D967,'Normalized Scores'!$A$5:$A$1048576,)),"")</f>
        <v/>
      </c>
      <c r="K967" s="36" t="e">
        <f>(IFERROR(INDEX('Normalized Scores'!H$5:H$1048576,MATCH($D967,'Normalized Scores'!$A$5:$A$1048576,)),"")*100)</f>
        <v>#VALUE!</v>
      </c>
      <c r="L967" s="20" t="e">
        <f t="shared" si="150"/>
        <v>#VALUE!</v>
      </c>
      <c r="M967" s="26" t="e">
        <f>(IFERROR(INDEX('Normalized Scores'!J$5:J$1048576,MATCH($D967,'Normalized Scores'!$A$5:$A$1048576,)),"")*Summary!$B$6)*100</f>
        <v>#VALUE!</v>
      </c>
      <c r="N967" s="20" t="e">
        <f t="shared" si="151"/>
        <v>#VALUE!</v>
      </c>
      <c r="O967" s="27" t="e">
        <f>(IFERROR(INDEX('Normalized Scores'!L$5:L$1048576,MATCH($D967,'Normalized Scores'!$A$5:$A$1048576,)),"")*Summary!$B$7)*100</f>
        <v>#VALUE!</v>
      </c>
      <c r="P967" s="20" t="e">
        <f t="shared" si="152"/>
        <v>#VALUE!</v>
      </c>
      <c r="Q967" s="28" t="e">
        <f>(IFERROR(INDEX('Normalized Scores'!R$5:R$1048576,MATCH($D967,'Normalized Scores'!$A$5:$A$1048576,)),"")*Summary!$B$8)*100</f>
        <v>#VALUE!</v>
      </c>
      <c r="R967" s="20" t="e">
        <f t="shared" si="153"/>
        <v>#VALUE!</v>
      </c>
      <c r="S967" s="29" t="e">
        <f>(IFERROR(INDEX('Normalized Scores'!Z$5:Z$1048576,MATCH($D967,'Normalized Scores'!$A$5:$A$1048576,)),"")*Summary!$B$9)*100</f>
        <v>#VALUE!</v>
      </c>
      <c r="T967" s="8" t="e">
        <f t="shared" si="154"/>
        <v>#VALUE!</v>
      </c>
      <c r="U967" s="30" t="e">
        <f>(IFERROR(INDEX('Normalized Scores'!AL$5:AL$1048576,MATCH($D967,'Normalized Scores'!$A$5:$A$1048576,)),"")*Summary!$B$10)*100</f>
        <v>#VALUE!</v>
      </c>
      <c r="V967" s="8" t="e">
        <f t="shared" si="155"/>
        <v>#VALUE!</v>
      </c>
      <c r="W967" s="31" t="e">
        <f>(IFERROR(INDEX('Normalized Scores'!AR$5:AR$1048576,MATCH($D967,'Normalized Scores'!$A$5:$A$1048576,)),"")*Summary!$B$11)*100</f>
        <v>#VALUE!</v>
      </c>
      <c r="X967" s="8" t="e">
        <f t="shared" si="156"/>
        <v>#VALUE!</v>
      </c>
      <c r="Y967" s="32" t="e">
        <f>(IFERROR(INDEX('Normalized Scores'!AT$5:AT$1048576,MATCH($D967,'Normalized Scores'!$A$5:$A$1048576,)),"")*Summary!$B$12)*100</f>
        <v>#VALUE!</v>
      </c>
      <c r="Z967" s="8" t="e">
        <f t="shared" si="157"/>
        <v>#VALUE!</v>
      </c>
      <c r="AA967" s="33" t="e">
        <f>(IFERROR(INDEX('Normalized Scores'!AV$5:AV$1048576,MATCH($D967,'Normalized Scores'!$A$5:$A$1048576,)),"")*Summary!$B$13)*100</f>
        <v>#VALUE!</v>
      </c>
      <c r="AB967" s="10" t="e">
        <f t="shared" si="158"/>
        <v>#VALUE!</v>
      </c>
      <c r="AC967" s="34" t="e">
        <f>(IFERROR(INDEX('Normalized Scores'!BA$5:BA$1048576,MATCH($D967,'Normalized Scores'!$A$5:$A$1048576,)),"")*Summary!$B$14)*100</f>
        <v>#VALUE!</v>
      </c>
      <c r="AD967" s="14" t="e">
        <f t="shared" si="159"/>
        <v>#VALUE!</v>
      </c>
    </row>
    <row r="968" spans="4:30">
      <c r="D968" s="8"/>
      <c r="E968" s="9" t="str">
        <f>IFERROR(INDEX('Normalized Scores'!B$5:B$1048576,MATCH($D968,'Normalized Scores'!$A$5:$A$1048576,)),"")</f>
        <v/>
      </c>
      <c r="F968" s="12" t="str">
        <f>IFERROR(INDEX('Normalized Scores'!C$5:C$1048576,MATCH($D968,'Normalized Scores'!$A$5:$A$1048576,)),"")</f>
        <v/>
      </c>
      <c r="G968" s="79" t="str">
        <f>IFERROR(INDEX('Normalized Scores'!D$5:D$1048576,MATCH($D968,'Normalized Scores'!$A$5:$A$1048576,)),"")</f>
        <v/>
      </c>
      <c r="H968" s="79" t="str">
        <f>IFERROR(INDEX('Normalized Scores'!E$5:E$1048576,MATCH($D968,'Normalized Scores'!$A$5:$A$1048576,)),"")</f>
        <v/>
      </c>
      <c r="I968" s="79" t="str">
        <f>IFERROR(INDEX('Normalized Scores'!F$5:F$1048576,MATCH($D968,'Normalized Scores'!$A$5:$A$1048576,)),"")</f>
        <v/>
      </c>
      <c r="J968" s="79" t="str">
        <f>IFERROR(INDEX('Normalized Scores'!G$5:G$1048576,MATCH($D968,'Normalized Scores'!$A$5:$A$1048576,)),"")</f>
        <v/>
      </c>
      <c r="K968" s="36" t="e">
        <f>(IFERROR(INDEX('Normalized Scores'!H$5:H$1048576,MATCH($D968,'Normalized Scores'!$A$5:$A$1048576,)),"")*100)</f>
        <v>#VALUE!</v>
      </c>
      <c r="L968" s="20" t="e">
        <f t="shared" si="150"/>
        <v>#VALUE!</v>
      </c>
      <c r="M968" s="26" t="e">
        <f>(IFERROR(INDEX('Normalized Scores'!J$5:J$1048576,MATCH($D968,'Normalized Scores'!$A$5:$A$1048576,)),"")*Summary!$B$6)*100</f>
        <v>#VALUE!</v>
      </c>
      <c r="N968" s="20" t="e">
        <f t="shared" si="151"/>
        <v>#VALUE!</v>
      </c>
      <c r="O968" s="27" t="e">
        <f>(IFERROR(INDEX('Normalized Scores'!L$5:L$1048576,MATCH($D968,'Normalized Scores'!$A$5:$A$1048576,)),"")*Summary!$B$7)*100</f>
        <v>#VALUE!</v>
      </c>
      <c r="P968" s="20" t="e">
        <f t="shared" si="152"/>
        <v>#VALUE!</v>
      </c>
      <c r="Q968" s="28" t="e">
        <f>(IFERROR(INDEX('Normalized Scores'!R$5:R$1048576,MATCH($D968,'Normalized Scores'!$A$5:$A$1048576,)),"")*Summary!$B$8)*100</f>
        <v>#VALUE!</v>
      </c>
      <c r="R968" s="20" t="e">
        <f t="shared" si="153"/>
        <v>#VALUE!</v>
      </c>
      <c r="S968" s="29" t="e">
        <f>(IFERROR(INDEX('Normalized Scores'!Z$5:Z$1048576,MATCH($D968,'Normalized Scores'!$A$5:$A$1048576,)),"")*Summary!$B$9)*100</f>
        <v>#VALUE!</v>
      </c>
      <c r="T968" s="8" t="e">
        <f t="shared" si="154"/>
        <v>#VALUE!</v>
      </c>
      <c r="U968" s="30" t="e">
        <f>(IFERROR(INDEX('Normalized Scores'!AL$5:AL$1048576,MATCH($D968,'Normalized Scores'!$A$5:$A$1048576,)),"")*Summary!$B$10)*100</f>
        <v>#VALUE!</v>
      </c>
      <c r="V968" s="8" t="e">
        <f t="shared" si="155"/>
        <v>#VALUE!</v>
      </c>
      <c r="W968" s="31" t="e">
        <f>(IFERROR(INDEX('Normalized Scores'!AR$5:AR$1048576,MATCH($D968,'Normalized Scores'!$A$5:$A$1048576,)),"")*Summary!$B$11)*100</f>
        <v>#VALUE!</v>
      </c>
      <c r="X968" s="8" t="e">
        <f t="shared" si="156"/>
        <v>#VALUE!</v>
      </c>
      <c r="Y968" s="32" t="e">
        <f>(IFERROR(INDEX('Normalized Scores'!AT$5:AT$1048576,MATCH($D968,'Normalized Scores'!$A$5:$A$1048576,)),"")*Summary!$B$12)*100</f>
        <v>#VALUE!</v>
      </c>
      <c r="Z968" s="8" t="e">
        <f t="shared" si="157"/>
        <v>#VALUE!</v>
      </c>
      <c r="AA968" s="33" t="e">
        <f>(IFERROR(INDEX('Normalized Scores'!AV$5:AV$1048576,MATCH($D968,'Normalized Scores'!$A$5:$A$1048576,)),"")*Summary!$B$13)*100</f>
        <v>#VALUE!</v>
      </c>
      <c r="AB968" s="10" t="e">
        <f t="shared" si="158"/>
        <v>#VALUE!</v>
      </c>
      <c r="AC968" s="34" t="e">
        <f>(IFERROR(INDEX('Normalized Scores'!BA$5:BA$1048576,MATCH($D968,'Normalized Scores'!$A$5:$A$1048576,)),"")*Summary!$B$14)*100</f>
        <v>#VALUE!</v>
      </c>
      <c r="AD968" s="14" t="e">
        <f t="shared" si="159"/>
        <v>#VALUE!</v>
      </c>
    </row>
    <row r="969" spans="4:30">
      <c r="D969" s="8"/>
      <c r="E969" s="9" t="str">
        <f>IFERROR(INDEX('Normalized Scores'!B$5:B$1048576,MATCH($D969,'Normalized Scores'!$A$5:$A$1048576,)),"")</f>
        <v/>
      </c>
      <c r="F969" s="12" t="str">
        <f>IFERROR(INDEX('Normalized Scores'!C$5:C$1048576,MATCH($D969,'Normalized Scores'!$A$5:$A$1048576,)),"")</f>
        <v/>
      </c>
      <c r="G969" s="79" t="str">
        <f>IFERROR(INDEX('Normalized Scores'!D$5:D$1048576,MATCH($D969,'Normalized Scores'!$A$5:$A$1048576,)),"")</f>
        <v/>
      </c>
      <c r="H969" s="79" t="str">
        <f>IFERROR(INDEX('Normalized Scores'!E$5:E$1048576,MATCH($D969,'Normalized Scores'!$A$5:$A$1048576,)),"")</f>
        <v/>
      </c>
      <c r="I969" s="79" t="str">
        <f>IFERROR(INDEX('Normalized Scores'!F$5:F$1048576,MATCH($D969,'Normalized Scores'!$A$5:$A$1048576,)),"")</f>
        <v/>
      </c>
      <c r="J969" s="79" t="str">
        <f>IFERROR(INDEX('Normalized Scores'!G$5:G$1048576,MATCH($D969,'Normalized Scores'!$A$5:$A$1048576,)),"")</f>
        <v/>
      </c>
      <c r="K969" s="36" t="e">
        <f>(IFERROR(INDEX('Normalized Scores'!H$5:H$1048576,MATCH($D969,'Normalized Scores'!$A$5:$A$1048576,)),"")*100)</f>
        <v>#VALUE!</v>
      </c>
      <c r="L969" s="20" t="e">
        <f t="shared" si="150"/>
        <v>#VALUE!</v>
      </c>
      <c r="M969" s="26" t="e">
        <f>(IFERROR(INDEX('Normalized Scores'!J$5:J$1048576,MATCH($D969,'Normalized Scores'!$A$5:$A$1048576,)),"")*Summary!$B$6)*100</f>
        <v>#VALUE!</v>
      </c>
      <c r="N969" s="20" t="e">
        <f t="shared" si="151"/>
        <v>#VALUE!</v>
      </c>
      <c r="O969" s="27" t="e">
        <f>(IFERROR(INDEX('Normalized Scores'!L$5:L$1048576,MATCH($D969,'Normalized Scores'!$A$5:$A$1048576,)),"")*Summary!$B$7)*100</f>
        <v>#VALUE!</v>
      </c>
      <c r="P969" s="20" t="e">
        <f t="shared" si="152"/>
        <v>#VALUE!</v>
      </c>
      <c r="Q969" s="28" t="e">
        <f>(IFERROR(INDEX('Normalized Scores'!R$5:R$1048576,MATCH($D969,'Normalized Scores'!$A$5:$A$1048576,)),"")*Summary!$B$8)*100</f>
        <v>#VALUE!</v>
      </c>
      <c r="R969" s="20" t="e">
        <f t="shared" si="153"/>
        <v>#VALUE!</v>
      </c>
      <c r="S969" s="29" t="e">
        <f>(IFERROR(INDEX('Normalized Scores'!Z$5:Z$1048576,MATCH($D969,'Normalized Scores'!$A$5:$A$1048576,)),"")*Summary!$B$9)*100</f>
        <v>#VALUE!</v>
      </c>
      <c r="T969" s="8" t="e">
        <f t="shared" si="154"/>
        <v>#VALUE!</v>
      </c>
      <c r="U969" s="30" t="e">
        <f>(IFERROR(INDEX('Normalized Scores'!AL$5:AL$1048576,MATCH($D969,'Normalized Scores'!$A$5:$A$1048576,)),"")*Summary!$B$10)*100</f>
        <v>#VALUE!</v>
      </c>
      <c r="V969" s="8" t="e">
        <f t="shared" si="155"/>
        <v>#VALUE!</v>
      </c>
      <c r="W969" s="31" t="e">
        <f>(IFERROR(INDEX('Normalized Scores'!AR$5:AR$1048576,MATCH($D969,'Normalized Scores'!$A$5:$A$1048576,)),"")*Summary!$B$11)*100</f>
        <v>#VALUE!</v>
      </c>
      <c r="X969" s="8" t="e">
        <f t="shared" si="156"/>
        <v>#VALUE!</v>
      </c>
      <c r="Y969" s="32" t="e">
        <f>(IFERROR(INDEX('Normalized Scores'!AT$5:AT$1048576,MATCH($D969,'Normalized Scores'!$A$5:$A$1048576,)),"")*Summary!$B$12)*100</f>
        <v>#VALUE!</v>
      </c>
      <c r="Z969" s="8" t="e">
        <f t="shared" si="157"/>
        <v>#VALUE!</v>
      </c>
      <c r="AA969" s="33" t="e">
        <f>(IFERROR(INDEX('Normalized Scores'!AV$5:AV$1048576,MATCH($D969,'Normalized Scores'!$A$5:$A$1048576,)),"")*Summary!$B$13)*100</f>
        <v>#VALUE!</v>
      </c>
      <c r="AB969" s="10" t="e">
        <f t="shared" si="158"/>
        <v>#VALUE!</v>
      </c>
      <c r="AC969" s="34" t="e">
        <f>(IFERROR(INDEX('Normalized Scores'!BA$5:BA$1048576,MATCH($D969,'Normalized Scores'!$A$5:$A$1048576,)),"")*Summary!$B$14)*100</f>
        <v>#VALUE!</v>
      </c>
      <c r="AD969" s="14" t="e">
        <f t="shared" si="159"/>
        <v>#VALUE!</v>
      </c>
    </row>
    <row r="970" spans="4:30">
      <c r="D970" s="8"/>
      <c r="E970" s="9" t="str">
        <f>IFERROR(INDEX('Normalized Scores'!B$5:B$1048576,MATCH($D970,'Normalized Scores'!$A$5:$A$1048576,)),"")</f>
        <v/>
      </c>
      <c r="F970" s="12" t="str">
        <f>IFERROR(INDEX('Normalized Scores'!C$5:C$1048576,MATCH($D970,'Normalized Scores'!$A$5:$A$1048576,)),"")</f>
        <v/>
      </c>
      <c r="G970" s="79" t="str">
        <f>IFERROR(INDEX('Normalized Scores'!D$5:D$1048576,MATCH($D970,'Normalized Scores'!$A$5:$A$1048576,)),"")</f>
        <v/>
      </c>
      <c r="H970" s="79" t="str">
        <f>IFERROR(INDEX('Normalized Scores'!E$5:E$1048576,MATCH($D970,'Normalized Scores'!$A$5:$A$1048576,)),"")</f>
        <v/>
      </c>
      <c r="I970" s="79" t="str">
        <f>IFERROR(INDEX('Normalized Scores'!F$5:F$1048576,MATCH($D970,'Normalized Scores'!$A$5:$A$1048576,)),"")</f>
        <v/>
      </c>
      <c r="J970" s="79" t="str">
        <f>IFERROR(INDEX('Normalized Scores'!G$5:G$1048576,MATCH($D970,'Normalized Scores'!$A$5:$A$1048576,)),"")</f>
        <v/>
      </c>
      <c r="K970" s="36" t="e">
        <f>(IFERROR(INDEX('Normalized Scores'!H$5:H$1048576,MATCH($D970,'Normalized Scores'!$A$5:$A$1048576,)),"")*100)</f>
        <v>#VALUE!</v>
      </c>
      <c r="L970" s="20" t="e">
        <f t="shared" si="150"/>
        <v>#VALUE!</v>
      </c>
      <c r="M970" s="26" t="e">
        <f>(IFERROR(INDEX('Normalized Scores'!J$5:J$1048576,MATCH($D970,'Normalized Scores'!$A$5:$A$1048576,)),"")*Summary!$B$6)*100</f>
        <v>#VALUE!</v>
      </c>
      <c r="N970" s="20" t="e">
        <f t="shared" si="151"/>
        <v>#VALUE!</v>
      </c>
      <c r="O970" s="27" t="e">
        <f>(IFERROR(INDEX('Normalized Scores'!L$5:L$1048576,MATCH($D970,'Normalized Scores'!$A$5:$A$1048576,)),"")*Summary!$B$7)*100</f>
        <v>#VALUE!</v>
      </c>
      <c r="P970" s="20" t="e">
        <f t="shared" si="152"/>
        <v>#VALUE!</v>
      </c>
      <c r="Q970" s="28" t="e">
        <f>(IFERROR(INDEX('Normalized Scores'!R$5:R$1048576,MATCH($D970,'Normalized Scores'!$A$5:$A$1048576,)),"")*Summary!$B$8)*100</f>
        <v>#VALUE!</v>
      </c>
      <c r="R970" s="20" t="e">
        <f t="shared" si="153"/>
        <v>#VALUE!</v>
      </c>
      <c r="S970" s="29" t="e">
        <f>(IFERROR(INDEX('Normalized Scores'!Z$5:Z$1048576,MATCH($D970,'Normalized Scores'!$A$5:$A$1048576,)),"")*Summary!$B$9)*100</f>
        <v>#VALUE!</v>
      </c>
      <c r="T970" s="8" t="e">
        <f t="shared" si="154"/>
        <v>#VALUE!</v>
      </c>
      <c r="U970" s="30" t="e">
        <f>(IFERROR(INDEX('Normalized Scores'!AL$5:AL$1048576,MATCH($D970,'Normalized Scores'!$A$5:$A$1048576,)),"")*Summary!$B$10)*100</f>
        <v>#VALUE!</v>
      </c>
      <c r="V970" s="8" t="e">
        <f t="shared" si="155"/>
        <v>#VALUE!</v>
      </c>
      <c r="W970" s="31" t="e">
        <f>(IFERROR(INDEX('Normalized Scores'!AR$5:AR$1048576,MATCH($D970,'Normalized Scores'!$A$5:$A$1048576,)),"")*Summary!$B$11)*100</f>
        <v>#VALUE!</v>
      </c>
      <c r="X970" s="8" t="e">
        <f t="shared" si="156"/>
        <v>#VALUE!</v>
      </c>
      <c r="Y970" s="32" t="e">
        <f>(IFERROR(INDEX('Normalized Scores'!AT$5:AT$1048576,MATCH($D970,'Normalized Scores'!$A$5:$A$1048576,)),"")*Summary!$B$12)*100</f>
        <v>#VALUE!</v>
      </c>
      <c r="Z970" s="8" t="e">
        <f t="shared" si="157"/>
        <v>#VALUE!</v>
      </c>
      <c r="AA970" s="33" t="e">
        <f>(IFERROR(INDEX('Normalized Scores'!AV$5:AV$1048576,MATCH($D970,'Normalized Scores'!$A$5:$A$1048576,)),"")*Summary!$B$13)*100</f>
        <v>#VALUE!</v>
      </c>
      <c r="AB970" s="10" t="e">
        <f t="shared" si="158"/>
        <v>#VALUE!</v>
      </c>
      <c r="AC970" s="34" t="e">
        <f>(IFERROR(INDEX('Normalized Scores'!BA$5:BA$1048576,MATCH($D970,'Normalized Scores'!$A$5:$A$1048576,)),"")*Summary!$B$14)*100</f>
        <v>#VALUE!</v>
      </c>
      <c r="AD970" s="14" t="e">
        <f t="shared" si="159"/>
        <v>#VALUE!</v>
      </c>
    </row>
    <row r="971" spans="4:30">
      <c r="D971" s="8"/>
      <c r="E971" s="9" t="str">
        <f>IFERROR(INDEX('Normalized Scores'!B$5:B$1048576,MATCH($D971,'Normalized Scores'!$A$5:$A$1048576,)),"")</f>
        <v/>
      </c>
      <c r="F971" s="12" t="str">
        <f>IFERROR(INDEX('Normalized Scores'!C$5:C$1048576,MATCH($D971,'Normalized Scores'!$A$5:$A$1048576,)),"")</f>
        <v/>
      </c>
      <c r="G971" s="79" t="str">
        <f>IFERROR(INDEX('Normalized Scores'!D$5:D$1048576,MATCH($D971,'Normalized Scores'!$A$5:$A$1048576,)),"")</f>
        <v/>
      </c>
      <c r="H971" s="79" t="str">
        <f>IFERROR(INDEX('Normalized Scores'!E$5:E$1048576,MATCH($D971,'Normalized Scores'!$A$5:$A$1048576,)),"")</f>
        <v/>
      </c>
      <c r="I971" s="79" t="str">
        <f>IFERROR(INDEX('Normalized Scores'!F$5:F$1048576,MATCH($D971,'Normalized Scores'!$A$5:$A$1048576,)),"")</f>
        <v/>
      </c>
      <c r="J971" s="79" t="str">
        <f>IFERROR(INDEX('Normalized Scores'!G$5:G$1048576,MATCH($D971,'Normalized Scores'!$A$5:$A$1048576,)),"")</f>
        <v/>
      </c>
      <c r="K971" s="36" t="e">
        <f>(IFERROR(INDEX('Normalized Scores'!H$5:H$1048576,MATCH($D971,'Normalized Scores'!$A$5:$A$1048576,)),"")*100)</f>
        <v>#VALUE!</v>
      </c>
      <c r="L971" s="20" t="e">
        <f t="shared" si="150"/>
        <v>#VALUE!</v>
      </c>
      <c r="M971" s="26" t="e">
        <f>(IFERROR(INDEX('Normalized Scores'!J$5:J$1048576,MATCH($D971,'Normalized Scores'!$A$5:$A$1048576,)),"")*Summary!$B$6)*100</f>
        <v>#VALUE!</v>
      </c>
      <c r="N971" s="20" t="e">
        <f t="shared" si="151"/>
        <v>#VALUE!</v>
      </c>
      <c r="O971" s="27" t="e">
        <f>(IFERROR(INDEX('Normalized Scores'!L$5:L$1048576,MATCH($D971,'Normalized Scores'!$A$5:$A$1048576,)),"")*Summary!$B$7)*100</f>
        <v>#VALUE!</v>
      </c>
      <c r="P971" s="20" t="e">
        <f t="shared" si="152"/>
        <v>#VALUE!</v>
      </c>
      <c r="Q971" s="28" t="e">
        <f>(IFERROR(INDEX('Normalized Scores'!R$5:R$1048576,MATCH($D971,'Normalized Scores'!$A$5:$A$1048576,)),"")*Summary!$B$8)*100</f>
        <v>#VALUE!</v>
      </c>
      <c r="R971" s="20" t="e">
        <f t="shared" si="153"/>
        <v>#VALUE!</v>
      </c>
      <c r="S971" s="29" t="e">
        <f>(IFERROR(INDEX('Normalized Scores'!Z$5:Z$1048576,MATCH($D971,'Normalized Scores'!$A$5:$A$1048576,)),"")*Summary!$B$9)*100</f>
        <v>#VALUE!</v>
      </c>
      <c r="T971" s="8" t="e">
        <f t="shared" si="154"/>
        <v>#VALUE!</v>
      </c>
      <c r="U971" s="30" t="e">
        <f>(IFERROR(INDEX('Normalized Scores'!AL$5:AL$1048576,MATCH($D971,'Normalized Scores'!$A$5:$A$1048576,)),"")*Summary!$B$10)*100</f>
        <v>#VALUE!</v>
      </c>
      <c r="V971" s="8" t="e">
        <f t="shared" si="155"/>
        <v>#VALUE!</v>
      </c>
      <c r="W971" s="31" t="e">
        <f>(IFERROR(INDEX('Normalized Scores'!AR$5:AR$1048576,MATCH($D971,'Normalized Scores'!$A$5:$A$1048576,)),"")*Summary!$B$11)*100</f>
        <v>#VALUE!</v>
      </c>
      <c r="X971" s="8" t="e">
        <f t="shared" si="156"/>
        <v>#VALUE!</v>
      </c>
      <c r="Y971" s="32" t="e">
        <f>(IFERROR(INDEX('Normalized Scores'!AT$5:AT$1048576,MATCH($D971,'Normalized Scores'!$A$5:$A$1048576,)),"")*Summary!$B$12)*100</f>
        <v>#VALUE!</v>
      </c>
      <c r="Z971" s="8" t="e">
        <f t="shared" si="157"/>
        <v>#VALUE!</v>
      </c>
      <c r="AA971" s="33" t="e">
        <f>(IFERROR(INDEX('Normalized Scores'!AV$5:AV$1048576,MATCH($D971,'Normalized Scores'!$A$5:$A$1048576,)),"")*Summary!$B$13)*100</f>
        <v>#VALUE!</v>
      </c>
      <c r="AB971" s="10" t="e">
        <f t="shared" si="158"/>
        <v>#VALUE!</v>
      </c>
      <c r="AC971" s="34" t="e">
        <f>(IFERROR(INDEX('Normalized Scores'!BA$5:BA$1048576,MATCH($D971,'Normalized Scores'!$A$5:$A$1048576,)),"")*Summary!$B$14)*100</f>
        <v>#VALUE!</v>
      </c>
      <c r="AD971" s="14" t="e">
        <f t="shared" si="159"/>
        <v>#VALUE!</v>
      </c>
    </row>
    <row r="972" spans="4:30">
      <c r="D972" s="8"/>
      <c r="E972" s="9" t="str">
        <f>IFERROR(INDEX('Normalized Scores'!B$5:B$1048576,MATCH($D972,'Normalized Scores'!$A$5:$A$1048576,)),"")</f>
        <v/>
      </c>
      <c r="F972" s="12" t="str">
        <f>IFERROR(INDEX('Normalized Scores'!C$5:C$1048576,MATCH($D972,'Normalized Scores'!$A$5:$A$1048576,)),"")</f>
        <v/>
      </c>
      <c r="G972" s="79" t="str">
        <f>IFERROR(INDEX('Normalized Scores'!D$5:D$1048576,MATCH($D972,'Normalized Scores'!$A$5:$A$1048576,)),"")</f>
        <v/>
      </c>
      <c r="H972" s="79" t="str">
        <f>IFERROR(INDEX('Normalized Scores'!E$5:E$1048576,MATCH($D972,'Normalized Scores'!$A$5:$A$1048576,)),"")</f>
        <v/>
      </c>
      <c r="I972" s="79" t="str">
        <f>IFERROR(INDEX('Normalized Scores'!F$5:F$1048576,MATCH($D972,'Normalized Scores'!$A$5:$A$1048576,)),"")</f>
        <v/>
      </c>
      <c r="J972" s="79" t="str">
        <f>IFERROR(INDEX('Normalized Scores'!G$5:G$1048576,MATCH($D972,'Normalized Scores'!$A$5:$A$1048576,)),"")</f>
        <v/>
      </c>
      <c r="K972" s="36" t="e">
        <f>(IFERROR(INDEX('Normalized Scores'!H$5:H$1048576,MATCH($D972,'Normalized Scores'!$A$5:$A$1048576,)),"")*100)</f>
        <v>#VALUE!</v>
      </c>
      <c r="L972" s="20" t="e">
        <f t="shared" si="150"/>
        <v>#VALUE!</v>
      </c>
      <c r="M972" s="26" t="e">
        <f>(IFERROR(INDEX('Normalized Scores'!J$5:J$1048576,MATCH($D972,'Normalized Scores'!$A$5:$A$1048576,)),"")*Summary!$B$6)*100</f>
        <v>#VALUE!</v>
      </c>
      <c r="N972" s="20" t="e">
        <f t="shared" si="151"/>
        <v>#VALUE!</v>
      </c>
      <c r="O972" s="27" t="e">
        <f>(IFERROR(INDEX('Normalized Scores'!L$5:L$1048576,MATCH($D972,'Normalized Scores'!$A$5:$A$1048576,)),"")*Summary!$B$7)*100</f>
        <v>#VALUE!</v>
      </c>
      <c r="P972" s="20" t="e">
        <f t="shared" si="152"/>
        <v>#VALUE!</v>
      </c>
      <c r="Q972" s="28" t="e">
        <f>(IFERROR(INDEX('Normalized Scores'!R$5:R$1048576,MATCH($D972,'Normalized Scores'!$A$5:$A$1048576,)),"")*Summary!$B$8)*100</f>
        <v>#VALUE!</v>
      </c>
      <c r="R972" s="20" t="e">
        <f t="shared" si="153"/>
        <v>#VALUE!</v>
      </c>
      <c r="S972" s="29" t="e">
        <f>(IFERROR(INDEX('Normalized Scores'!Z$5:Z$1048576,MATCH($D972,'Normalized Scores'!$A$5:$A$1048576,)),"")*Summary!$B$9)*100</f>
        <v>#VALUE!</v>
      </c>
      <c r="T972" s="8" t="e">
        <f t="shared" si="154"/>
        <v>#VALUE!</v>
      </c>
      <c r="U972" s="30" t="e">
        <f>(IFERROR(INDEX('Normalized Scores'!AL$5:AL$1048576,MATCH($D972,'Normalized Scores'!$A$5:$A$1048576,)),"")*Summary!$B$10)*100</f>
        <v>#VALUE!</v>
      </c>
      <c r="V972" s="8" t="e">
        <f t="shared" si="155"/>
        <v>#VALUE!</v>
      </c>
      <c r="W972" s="31" t="e">
        <f>(IFERROR(INDEX('Normalized Scores'!AR$5:AR$1048576,MATCH($D972,'Normalized Scores'!$A$5:$A$1048576,)),"")*Summary!$B$11)*100</f>
        <v>#VALUE!</v>
      </c>
      <c r="X972" s="8" t="e">
        <f t="shared" si="156"/>
        <v>#VALUE!</v>
      </c>
      <c r="Y972" s="32" t="e">
        <f>(IFERROR(INDEX('Normalized Scores'!AT$5:AT$1048576,MATCH($D972,'Normalized Scores'!$A$5:$A$1048576,)),"")*Summary!$B$12)*100</f>
        <v>#VALUE!</v>
      </c>
      <c r="Z972" s="8" t="e">
        <f t="shared" si="157"/>
        <v>#VALUE!</v>
      </c>
      <c r="AA972" s="33" t="e">
        <f>(IFERROR(INDEX('Normalized Scores'!AV$5:AV$1048576,MATCH($D972,'Normalized Scores'!$A$5:$A$1048576,)),"")*Summary!$B$13)*100</f>
        <v>#VALUE!</v>
      </c>
      <c r="AB972" s="10" t="e">
        <f t="shared" si="158"/>
        <v>#VALUE!</v>
      </c>
      <c r="AC972" s="34" t="e">
        <f>(IFERROR(INDEX('Normalized Scores'!BA$5:BA$1048576,MATCH($D972,'Normalized Scores'!$A$5:$A$1048576,)),"")*Summary!$B$14)*100</f>
        <v>#VALUE!</v>
      </c>
      <c r="AD972" s="14" t="e">
        <f t="shared" si="159"/>
        <v>#VALUE!</v>
      </c>
    </row>
    <row r="973" spans="4:30">
      <c r="D973" s="8"/>
      <c r="E973" s="9" t="str">
        <f>IFERROR(INDEX('Normalized Scores'!B$5:B$1048576,MATCH($D973,'Normalized Scores'!$A$5:$A$1048576,)),"")</f>
        <v/>
      </c>
      <c r="F973" s="12" t="str">
        <f>IFERROR(INDEX('Normalized Scores'!C$5:C$1048576,MATCH($D973,'Normalized Scores'!$A$5:$A$1048576,)),"")</f>
        <v/>
      </c>
      <c r="G973" s="79" t="str">
        <f>IFERROR(INDEX('Normalized Scores'!D$5:D$1048576,MATCH($D973,'Normalized Scores'!$A$5:$A$1048576,)),"")</f>
        <v/>
      </c>
      <c r="H973" s="79" t="str">
        <f>IFERROR(INDEX('Normalized Scores'!E$5:E$1048576,MATCH($D973,'Normalized Scores'!$A$5:$A$1048576,)),"")</f>
        <v/>
      </c>
      <c r="I973" s="79" t="str">
        <f>IFERROR(INDEX('Normalized Scores'!F$5:F$1048576,MATCH($D973,'Normalized Scores'!$A$5:$A$1048576,)),"")</f>
        <v/>
      </c>
      <c r="J973" s="79" t="str">
        <f>IFERROR(INDEX('Normalized Scores'!G$5:G$1048576,MATCH($D973,'Normalized Scores'!$A$5:$A$1048576,)),"")</f>
        <v/>
      </c>
      <c r="K973" s="36" t="e">
        <f>(IFERROR(INDEX('Normalized Scores'!H$5:H$1048576,MATCH($D973,'Normalized Scores'!$A$5:$A$1048576,)),"")*100)</f>
        <v>#VALUE!</v>
      </c>
      <c r="L973" s="20" t="e">
        <f t="shared" si="150"/>
        <v>#VALUE!</v>
      </c>
      <c r="M973" s="26" t="e">
        <f>(IFERROR(INDEX('Normalized Scores'!J$5:J$1048576,MATCH($D973,'Normalized Scores'!$A$5:$A$1048576,)),"")*Summary!$B$6)*100</f>
        <v>#VALUE!</v>
      </c>
      <c r="N973" s="20" t="e">
        <f t="shared" si="151"/>
        <v>#VALUE!</v>
      </c>
      <c r="O973" s="27" t="e">
        <f>(IFERROR(INDEX('Normalized Scores'!L$5:L$1048576,MATCH($D973,'Normalized Scores'!$A$5:$A$1048576,)),"")*Summary!$B$7)*100</f>
        <v>#VALUE!</v>
      </c>
      <c r="P973" s="20" t="e">
        <f t="shared" si="152"/>
        <v>#VALUE!</v>
      </c>
      <c r="Q973" s="28" t="e">
        <f>(IFERROR(INDEX('Normalized Scores'!R$5:R$1048576,MATCH($D973,'Normalized Scores'!$A$5:$A$1048576,)),"")*Summary!$B$8)*100</f>
        <v>#VALUE!</v>
      </c>
      <c r="R973" s="20" t="e">
        <f t="shared" si="153"/>
        <v>#VALUE!</v>
      </c>
      <c r="S973" s="29" t="e">
        <f>(IFERROR(INDEX('Normalized Scores'!Z$5:Z$1048576,MATCH($D973,'Normalized Scores'!$A$5:$A$1048576,)),"")*Summary!$B$9)*100</f>
        <v>#VALUE!</v>
      </c>
      <c r="T973" s="8" t="e">
        <f t="shared" si="154"/>
        <v>#VALUE!</v>
      </c>
      <c r="U973" s="30" t="e">
        <f>(IFERROR(INDEX('Normalized Scores'!AL$5:AL$1048576,MATCH($D973,'Normalized Scores'!$A$5:$A$1048576,)),"")*Summary!$B$10)*100</f>
        <v>#VALUE!</v>
      </c>
      <c r="V973" s="8" t="e">
        <f t="shared" si="155"/>
        <v>#VALUE!</v>
      </c>
      <c r="W973" s="31" t="e">
        <f>(IFERROR(INDEX('Normalized Scores'!AR$5:AR$1048576,MATCH($D973,'Normalized Scores'!$A$5:$A$1048576,)),"")*Summary!$B$11)*100</f>
        <v>#VALUE!</v>
      </c>
      <c r="X973" s="8" t="e">
        <f t="shared" si="156"/>
        <v>#VALUE!</v>
      </c>
      <c r="Y973" s="32" t="e">
        <f>(IFERROR(INDEX('Normalized Scores'!AT$5:AT$1048576,MATCH($D973,'Normalized Scores'!$A$5:$A$1048576,)),"")*Summary!$B$12)*100</f>
        <v>#VALUE!</v>
      </c>
      <c r="Z973" s="8" t="e">
        <f t="shared" si="157"/>
        <v>#VALUE!</v>
      </c>
      <c r="AA973" s="33" t="e">
        <f>(IFERROR(INDEX('Normalized Scores'!AV$5:AV$1048576,MATCH($D973,'Normalized Scores'!$A$5:$A$1048576,)),"")*Summary!$B$13)*100</f>
        <v>#VALUE!</v>
      </c>
      <c r="AB973" s="10" t="e">
        <f t="shared" si="158"/>
        <v>#VALUE!</v>
      </c>
      <c r="AC973" s="34" t="e">
        <f>(IFERROR(INDEX('Normalized Scores'!BA$5:BA$1048576,MATCH($D973,'Normalized Scores'!$A$5:$A$1048576,)),"")*Summary!$B$14)*100</f>
        <v>#VALUE!</v>
      </c>
      <c r="AD973" s="14" t="e">
        <f t="shared" si="159"/>
        <v>#VALUE!</v>
      </c>
    </row>
    <row r="974" spans="4:30">
      <c r="D974" s="8"/>
      <c r="E974" s="9" t="str">
        <f>IFERROR(INDEX('Normalized Scores'!B$5:B$1048576,MATCH($D974,'Normalized Scores'!$A$5:$A$1048576,)),"")</f>
        <v/>
      </c>
      <c r="F974" s="12" t="str">
        <f>IFERROR(INDEX('Normalized Scores'!C$5:C$1048576,MATCH($D974,'Normalized Scores'!$A$5:$A$1048576,)),"")</f>
        <v/>
      </c>
      <c r="G974" s="79" t="str">
        <f>IFERROR(INDEX('Normalized Scores'!D$5:D$1048576,MATCH($D974,'Normalized Scores'!$A$5:$A$1048576,)),"")</f>
        <v/>
      </c>
      <c r="H974" s="79" t="str">
        <f>IFERROR(INDEX('Normalized Scores'!E$5:E$1048576,MATCH($D974,'Normalized Scores'!$A$5:$A$1048576,)),"")</f>
        <v/>
      </c>
      <c r="I974" s="79" t="str">
        <f>IFERROR(INDEX('Normalized Scores'!F$5:F$1048576,MATCH($D974,'Normalized Scores'!$A$5:$A$1048576,)),"")</f>
        <v/>
      </c>
      <c r="J974" s="79" t="str">
        <f>IFERROR(INDEX('Normalized Scores'!G$5:G$1048576,MATCH($D974,'Normalized Scores'!$A$5:$A$1048576,)),"")</f>
        <v/>
      </c>
      <c r="K974" s="36" t="e">
        <f>(IFERROR(INDEX('Normalized Scores'!H$5:H$1048576,MATCH($D974,'Normalized Scores'!$A$5:$A$1048576,)),"")*100)</f>
        <v>#VALUE!</v>
      </c>
      <c r="L974" s="20" t="e">
        <f t="shared" si="150"/>
        <v>#VALUE!</v>
      </c>
      <c r="M974" s="26" t="e">
        <f>(IFERROR(INDEX('Normalized Scores'!J$5:J$1048576,MATCH($D974,'Normalized Scores'!$A$5:$A$1048576,)),"")*Summary!$B$6)*100</f>
        <v>#VALUE!</v>
      </c>
      <c r="N974" s="20" t="e">
        <f t="shared" si="151"/>
        <v>#VALUE!</v>
      </c>
      <c r="O974" s="27" t="e">
        <f>(IFERROR(INDEX('Normalized Scores'!L$5:L$1048576,MATCH($D974,'Normalized Scores'!$A$5:$A$1048576,)),"")*Summary!$B$7)*100</f>
        <v>#VALUE!</v>
      </c>
      <c r="P974" s="20" t="e">
        <f t="shared" si="152"/>
        <v>#VALUE!</v>
      </c>
      <c r="Q974" s="28" t="e">
        <f>(IFERROR(INDEX('Normalized Scores'!R$5:R$1048576,MATCH($D974,'Normalized Scores'!$A$5:$A$1048576,)),"")*Summary!$B$8)*100</f>
        <v>#VALUE!</v>
      </c>
      <c r="R974" s="20" t="e">
        <f t="shared" si="153"/>
        <v>#VALUE!</v>
      </c>
      <c r="S974" s="29" t="e">
        <f>(IFERROR(INDEX('Normalized Scores'!Z$5:Z$1048576,MATCH($D974,'Normalized Scores'!$A$5:$A$1048576,)),"")*Summary!$B$9)*100</f>
        <v>#VALUE!</v>
      </c>
      <c r="T974" s="8" t="e">
        <f t="shared" si="154"/>
        <v>#VALUE!</v>
      </c>
      <c r="U974" s="30" t="e">
        <f>(IFERROR(INDEX('Normalized Scores'!AL$5:AL$1048576,MATCH($D974,'Normalized Scores'!$A$5:$A$1048576,)),"")*Summary!$B$10)*100</f>
        <v>#VALUE!</v>
      </c>
      <c r="V974" s="8" t="e">
        <f t="shared" si="155"/>
        <v>#VALUE!</v>
      </c>
      <c r="W974" s="31" t="e">
        <f>(IFERROR(INDEX('Normalized Scores'!AR$5:AR$1048576,MATCH($D974,'Normalized Scores'!$A$5:$A$1048576,)),"")*Summary!$B$11)*100</f>
        <v>#VALUE!</v>
      </c>
      <c r="X974" s="8" t="e">
        <f t="shared" si="156"/>
        <v>#VALUE!</v>
      </c>
      <c r="Y974" s="32" t="e">
        <f>(IFERROR(INDEX('Normalized Scores'!AT$5:AT$1048576,MATCH($D974,'Normalized Scores'!$A$5:$A$1048576,)),"")*Summary!$B$12)*100</f>
        <v>#VALUE!</v>
      </c>
      <c r="Z974" s="8" t="e">
        <f t="shared" si="157"/>
        <v>#VALUE!</v>
      </c>
      <c r="AA974" s="33" t="e">
        <f>(IFERROR(INDEX('Normalized Scores'!AV$5:AV$1048576,MATCH($D974,'Normalized Scores'!$A$5:$A$1048576,)),"")*Summary!$B$13)*100</f>
        <v>#VALUE!</v>
      </c>
      <c r="AB974" s="10" t="e">
        <f t="shared" si="158"/>
        <v>#VALUE!</v>
      </c>
      <c r="AC974" s="34" t="e">
        <f>(IFERROR(INDEX('Normalized Scores'!BA$5:BA$1048576,MATCH($D974,'Normalized Scores'!$A$5:$A$1048576,)),"")*Summary!$B$14)*100</f>
        <v>#VALUE!</v>
      </c>
      <c r="AD974" s="14" t="e">
        <f t="shared" si="159"/>
        <v>#VALUE!</v>
      </c>
    </row>
    <row r="975" spans="4:30">
      <c r="D975" s="8"/>
      <c r="E975" s="9" t="str">
        <f>IFERROR(INDEX('Normalized Scores'!B$5:B$1048576,MATCH($D975,'Normalized Scores'!$A$5:$A$1048576,)),"")</f>
        <v/>
      </c>
      <c r="F975" s="12" t="str">
        <f>IFERROR(INDEX('Normalized Scores'!C$5:C$1048576,MATCH($D975,'Normalized Scores'!$A$5:$A$1048576,)),"")</f>
        <v/>
      </c>
      <c r="G975" s="79" t="str">
        <f>IFERROR(INDEX('Normalized Scores'!D$5:D$1048576,MATCH($D975,'Normalized Scores'!$A$5:$A$1048576,)),"")</f>
        <v/>
      </c>
      <c r="H975" s="79" t="str">
        <f>IFERROR(INDEX('Normalized Scores'!E$5:E$1048576,MATCH($D975,'Normalized Scores'!$A$5:$A$1048576,)),"")</f>
        <v/>
      </c>
      <c r="I975" s="79" t="str">
        <f>IFERROR(INDEX('Normalized Scores'!F$5:F$1048576,MATCH($D975,'Normalized Scores'!$A$5:$A$1048576,)),"")</f>
        <v/>
      </c>
      <c r="J975" s="79" t="str">
        <f>IFERROR(INDEX('Normalized Scores'!G$5:G$1048576,MATCH($D975,'Normalized Scores'!$A$5:$A$1048576,)),"")</f>
        <v/>
      </c>
      <c r="K975" s="36" t="e">
        <f>(IFERROR(INDEX('Normalized Scores'!H$5:H$1048576,MATCH($D975,'Normalized Scores'!$A$5:$A$1048576,)),"")*100)</f>
        <v>#VALUE!</v>
      </c>
      <c r="L975" s="20" t="e">
        <f t="shared" si="150"/>
        <v>#VALUE!</v>
      </c>
      <c r="M975" s="26" t="e">
        <f>(IFERROR(INDEX('Normalized Scores'!J$5:J$1048576,MATCH($D975,'Normalized Scores'!$A$5:$A$1048576,)),"")*Summary!$B$6)*100</f>
        <v>#VALUE!</v>
      </c>
      <c r="N975" s="20" t="e">
        <f t="shared" si="151"/>
        <v>#VALUE!</v>
      </c>
      <c r="O975" s="27" t="e">
        <f>(IFERROR(INDEX('Normalized Scores'!L$5:L$1048576,MATCH($D975,'Normalized Scores'!$A$5:$A$1048576,)),"")*Summary!$B$7)*100</f>
        <v>#VALUE!</v>
      </c>
      <c r="P975" s="20" t="e">
        <f t="shared" si="152"/>
        <v>#VALUE!</v>
      </c>
      <c r="Q975" s="28" t="e">
        <f>(IFERROR(INDEX('Normalized Scores'!R$5:R$1048576,MATCH($D975,'Normalized Scores'!$A$5:$A$1048576,)),"")*Summary!$B$8)*100</f>
        <v>#VALUE!</v>
      </c>
      <c r="R975" s="20" t="e">
        <f t="shared" si="153"/>
        <v>#VALUE!</v>
      </c>
      <c r="S975" s="29" t="e">
        <f>(IFERROR(INDEX('Normalized Scores'!Z$5:Z$1048576,MATCH($D975,'Normalized Scores'!$A$5:$A$1048576,)),"")*Summary!$B$9)*100</f>
        <v>#VALUE!</v>
      </c>
      <c r="T975" s="8" t="e">
        <f t="shared" si="154"/>
        <v>#VALUE!</v>
      </c>
      <c r="U975" s="30" t="e">
        <f>(IFERROR(INDEX('Normalized Scores'!AL$5:AL$1048576,MATCH($D975,'Normalized Scores'!$A$5:$A$1048576,)),"")*Summary!$B$10)*100</f>
        <v>#VALUE!</v>
      </c>
      <c r="V975" s="8" t="e">
        <f t="shared" si="155"/>
        <v>#VALUE!</v>
      </c>
      <c r="W975" s="31" t="e">
        <f>(IFERROR(INDEX('Normalized Scores'!AR$5:AR$1048576,MATCH($D975,'Normalized Scores'!$A$5:$A$1048576,)),"")*Summary!$B$11)*100</f>
        <v>#VALUE!</v>
      </c>
      <c r="X975" s="8" t="e">
        <f t="shared" si="156"/>
        <v>#VALUE!</v>
      </c>
      <c r="Y975" s="32" t="e">
        <f>(IFERROR(INDEX('Normalized Scores'!AT$5:AT$1048576,MATCH($D975,'Normalized Scores'!$A$5:$A$1048576,)),"")*Summary!$B$12)*100</f>
        <v>#VALUE!</v>
      </c>
      <c r="Z975" s="8" t="e">
        <f t="shared" si="157"/>
        <v>#VALUE!</v>
      </c>
      <c r="AA975" s="33" t="e">
        <f>(IFERROR(INDEX('Normalized Scores'!AV$5:AV$1048576,MATCH($D975,'Normalized Scores'!$A$5:$A$1048576,)),"")*Summary!$B$13)*100</f>
        <v>#VALUE!</v>
      </c>
      <c r="AB975" s="10" t="e">
        <f t="shared" si="158"/>
        <v>#VALUE!</v>
      </c>
      <c r="AC975" s="34" t="e">
        <f>(IFERROR(INDEX('Normalized Scores'!BA$5:BA$1048576,MATCH($D975,'Normalized Scores'!$A$5:$A$1048576,)),"")*Summary!$B$14)*100</f>
        <v>#VALUE!</v>
      </c>
      <c r="AD975" s="14" t="e">
        <f t="shared" si="159"/>
        <v>#VALUE!</v>
      </c>
    </row>
    <row r="976" spans="4:30">
      <c r="D976" s="8"/>
      <c r="E976" s="9" t="str">
        <f>IFERROR(INDEX('Normalized Scores'!B$5:B$1048576,MATCH($D976,'Normalized Scores'!$A$5:$A$1048576,)),"")</f>
        <v/>
      </c>
      <c r="F976" s="12" t="str">
        <f>IFERROR(INDEX('Normalized Scores'!C$5:C$1048576,MATCH($D976,'Normalized Scores'!$A$5:$A$1048576,)),"")</f>
        <v/>
      </c>
      <c r="G976" s="79" t="str">
        <f>IFERROR(INDEX('Normalized Scores'!D$5:D$1048576,MATCH($D976,'Normalized Scores'!$A$5:$A$1048576,)),"")</f>
        <v/>
      </c>
      <c r="H976" s="79" t="str">
        <f>IFERROR(INDEX('Normalized Scores'!E$5:E$1048576,MATCH($D976,'Normalized Scores'!$A$5:$A$1048576,)),"")</f>
        <v/>
      </c>
      <c r="I976" s="79" t="str">
        <f>IFERROR(INDEX('Normalized Scores'!F$5:F$1048576,MATCH($D976,'Normalized Scores'!$A$5:$A$1048576,)),"")</f>
        <v/>
      </c>
      <c r="J976" s="79" t="str">
        <f>IFERROR(INDEX('Normalized Scores'!G$5:G$1048576,MATCH($D976,'Normalized Scores'!$A$5:$A$1048576,)),"")</f>
        <v/>
      </c>
      <c r="K976" s="36" t="e">
        <f>(IFERROR(INDEX('Normalized Scores'!H$5:H$1048576,MATCH($D976,'Normalized Scores'!$A$5:$A$1048576,)),"")*100)</f>
        <v>#VALUE!</v>
      </c>
      <c r="L976" s="20" t="e">
        <f t="shared" si="150"/>
        <v>#VALUE!</v>
      </c>
      <c r="M976" s="26" t="e">
        <f>(IFERROR(INDEX('Normalized Scores'!J$5:J$1048576,MATCH($D976,'Normalized Scores'!$A$5:$A$1048576,)),"")*Summary!$B$6)*100</f>
        <v>#VALUE!</v>
      </c>
      <c r="N976" s="20" t="e">
        <f t="shared" si="151"/>
        <v>#VALUE!</v>
      </c>
      <c r="O976" s="27" t="e">
        <f>(IFERROR(INDEX('Normalized Scores'!L$5:L$1048576,MATCH($D976,'Normalized Scores'!$A$5:$A$1048576,)),"")*Summary!$B$7)*100</f>
        <v>#VALUE!</v>
      </c>
      <c r="P976" s="20" t="e">
        <f t="shared" si="152"/>
        <v>#VALUE!</v>
      </c>
      <c r="Q976" s="28" t="e">
        <f>(IFERROR(INDEX('Normalized Scores'!R$5:R$1048576,MATCH($D976,'Normalized Scores'!$A$5:$A$1048576,)),"")*Summary!$B$8)*100</f>
        <v>#VALUE!</v>
      </c>
      <c r="R976" s="20" t="e">
        <f t="shared" si="153"/>
        <v>#VALUE!</v>
      </c>
      <c r="S976" s="29" t="e">
        <f>(IFERROR(INDEX('Normalized Scores'!Z$5:Z$1048576,MATCH($D976,'Normalized Scores'!$A$5:$A$1048576,)),"")*Summary!$B$9)*100</f>
        <v>#VALUE!</v>
      </c>
      <c r="T976" s="8" t="e">
        <f t="shared" si="154"/>
        <v>#VALUE!</v>
      </c>
      <c r="U976" s="30" t="e">
        <f>(IFERROR(INDEX('Normalized Scores'!AL$5:AL$1048576,MATCH($D976,'Normalized Scores'!$A$5:$A$1048576,)),"")*Summary!$B$10)*100</f>
        <v>#VALUE!</v>
      </c>
      <c r="V976" s="8" t="e">
        <f t="shared" si="155"/>
        <v>#VALUE!</v>
      </c>
      <c r="W976" s="31" t="e">
        <f>(IFERROR(INDEX('Normalized Scores'!AR$5:AR$1048576,MATCH($D976,'Normalized Scores'!$A$5:$A$1048576,)),"")*Summary!$B$11)*100</f>
        <v>#VALUE!</v>
      </c>
      <c r="X976" s="8" t="e">
        <f t="shared" si="156"/>
        <v>#VALUE!</v>
      </c>
      <c r="Y976" s="32" t="e">
        <f>(IFERROR(INDEX('Normalized Scores'!AT$5:AT$1048576,MATCH($D976,'Normalized Scores'!$A$5:$A$1048576,)),"")*Summary!$B$12)*100</f>
        <v>#VALUE!</v>
      </c>
      <c r="Z976" s="8" t="e">
        <f t="shared" si="157"/>
        <v>#VALUE!</v>
      </c>
      <c r="AA976" s="33" t="e">
        <f>(IFERROR(INDEX('Normalized Scores'!AV$5:AV$1048576,MATCH($D976,'Normalized Scores'!$A$5:$A$1048576,)),"")*Summary!$B$13)*100</f>
        <v>#VALUE!</v>
      </c>
      <c r="AB976" s="10" t="e">
        <f t="shared" si="158"/>
        <v>#VALUE!</v>
      </c>
      <c r="AC976" s="34" t="e">
        <f>(IFERROR(INDEX('Normalized Scores'!BA$5:BA$1048576,MATCH($D976,'Normalized Scores'!$A$5:$A$1048576,)),"")*Summary!$B$14)*100</f>
        <v>#VALUE!</v>
      </c>
      <c r="AD976" s="14" t="e">
        <f t="shared" si="159"/>
        <v>#VALUE!</v>
      </c>
    </row>
    <row r="977" spans="4:30">
      <c r="D977" s="8"/>
      <c r="E977" s="9" t="str">
        <f>IFERROR(INDEX('Normalized Scores'!B$5:B$1048576,MATCH($D977,'Normalized Scores'!$A$5:$A$1048576,)),"")</f>
        <v/>
      </c>
      <c r="F977" s="12" t="str">
        <f>IFERROR(INDEX('Normalized Scores'!C$5:C$1048576,MATCH($D977,'Normalized Scores'!$A$5:$A$1048576,)),"")</f>
        <v/>
      </c>
      <c r="G977" s="79" t="str">
        <f>IFERROR(INDEX('Normalized Scores'!D$5:D$1048576,MATCH($D977,'Normalized Scores'!$A$5:$A$1048576,)),"")</f>
        <v/>
      </c>
      <c r="H977" s="79" t="str">
        <f>IFERROR(INDEX('Normalized Scores'!E$5:E$1048576,MATCH($D977,'Normalized Scores'!$A$5:$A$1048576,)),"")</f>
        <v/>
      </c>
      <c r="I977" s="79" t="str">
        <f>IFERROR(INDEX('Normalized Scores'!F$5:F$1048576,MATCH($D977,'Normalized Scores'!$A$5:$A$1048576,)),"")</f>
        <v/>
      </c>
      <c r="J977" s="79" t="str">
        <f>IFERROR(INDEX('Normalized Scores'!G$5:G$1048576,MATCH($D977,'Normalized Scores'!$A$5:$A$1048576,)),"")</f>
        <v/>
      </c>
      <c r="K977" s="36" t="e">
        <f>(IFERROR(INDEX('Normalized Scores'!H$5:H$1048576,MATCH($D977,'Normalized Scores'!$A$5:$A$1048576,)),"")*100)</f>
        <v>#VALUE!</v>
      </c>
      <c r="L977" s="20" t="e">
        <f t="shared" si="150"/>
        <v>#VALUE!</v>
      </c>
      <c r="M977" s="26" t="e">
        <f>(IFERROR(INDEX('Normalized Scores'!J$5:J$1048576,MATCH($D977,'Normalized Scores'!$A$5:$A$1048576,)),"")*Summary!$B$6)*100</f>
        <v>#VALUE!</v>
      </c>
      <c r="N977" s="20" t="e">
        <f t="shared" si="151"/>
        <v>#VALUE!</v>
      </c>
      <c r="O977" s="27" t="e">
        <f>(IFERROR(INDEX('Normalized Scores'!L$5:L$1048576,MATCH($D977,'Normalized Scores'!$A$5:$A$1048576,)),"")*Summary!$B$7)*100</f>
        <v>#VALUE!</v>
      </c>
      <c r="P977" s="20" t="e">
        <f t="shared" si="152"/>
        <v>#VALUE!</v>
      </c>
      <c r="Q977" s="28" t="e">
        <f>(IFERROR(INDEX('Normalized Scores'!R$5:R$1048576,MATCH($D977,'Normalized Scores'!$A$5:$A$1048576,)),"")*Summary!$B$8)*100</f>
        <v>#VALUE!</v>
      </c>
      <c r="R977" s="20" t="e">
        <f t="shared" si="153"/>
        <v>#VALUE!</v>
      </c>
      <c r="S977" s="29" t="e">
        <f>(IFERROR(INDEX('Normalized Scores'!Z$5:Z$1048576,MATCH($D977,'Normalized Scores'!$A$5:$A$1048576,)),"")*Summary!$B$9)*100</f>
        <v>#VALUE!</v>
      </c>
      <c r="T977" s="8" t="e">
        <f t="shared" si="154"/>
        <v>#VALUE!</v>
      </c>
      <c r="U977" s="30" t="e">
        <f>(IFERROR(INDEX('Normalized Scores'!AL$5:AL$1048576,MATCH($D977,'Normalized Scores'!$A$5:$A$1048576,)),"")*Summary!$B$10)*100</f>
        <v>#VALUE!</v>
      </c>
      <c r="V977" s="8" t="e">
        <f t="shared" si="155"/>
        <v>#VALUE!</v>
      </c>
      <c r="W977" s="31" t="e">
        <f>(IFERROR(INDEX('Normalized Scores'!AR$5:AR$1048576,MATCH($D977,'Normalized Scores'!$A$5:$A$1048576,)),"")*Summary!$B$11)*100</f>
        <v>#VALUE!</v>
      </c>
      <c r="X977" s="8" t="e">
        <f t="shared" si="156"/>
        <v>#VALUE!</v>
      </c>
      <c r="Y977" s="32" t="e">
        <f>(IFERROR(INDEX('Normalized Scores'!AT$5:AT$1048576,MATCH($D977,'Normalized Scores'!$A$5:$A$1048576,)),"")*Summary!$B$12)*100</f>
        <v>#VALUE!</v>
      </c>
      <c r="Z977" s="8" t="e">
        <f t="shared" si="157"/>
        <v>#VALUE!</v>
      </c>
      <c r="AA977" s="33" t="e">
        <f>(IFERROR(INDEX('Normalized Scores'!AV$5:AV$1048576,MATCH($D977,'Normalized Scores'!$A$5:$A$1048576,)),"")*Summary!$B$13)*100</f>
        <v>#VALUE!</v>
      </c>
      <c r="AB977" s="10" t="e">
        <f t="shared" si="158"/>
        <v>#VALUE!</v>
      </c>
      <c r="AC977" s="34" t="e">
        <f>(IFERROR(INDEX('Normalized Scores'!BA$5:BA$1048576,MATCH($D977,'Normalized Scores'!$A$5:$A$1048576,)),"")*Summary!$B$14)*100</f>
        <v>#VALUE!</v>
      </c>
      <c r="AD977" s="14" t="e">
        <f t="shared" si="159"/>
        <v>#VALUE!</v>
      </c>
    </row>
    <row r="978" spans="4:30">
      <c r="D978" s="8"/>
      <c r="E978" s="9" t="str">
        <f>IFERROR(INDEX('Normalized Scores'!B$5:B$1048576,MATCH($D978,'Normalized Scores'!$A$5:$A$1048576,)),"")</f>
        <v/>
      </c>
      <c r="F978" s="12" t="str">
        <f>IFERROR(INDEX('Normalized Scores'!C$5:C$1048576,MATCH($D978,'Normalized Scores'!$A$5:$A$1048576,)),"")</f>
        <v/>
      </c>
      <c r="G978" s="79" t="str">
        <f>IFERROR(INDEX('Normalized Scores'!D$5:D$1048576,MATCH($D978,'Normalized Scores'!$A$5:$A$1048576,)),"")</f>
        <v/>
      </c>
      <c r="H978" s="79" t="str">
        <f>IFERROR(INDEX('Normalized Scores'!E$5:E$1048576,MATCH($D978,'Normalized Scores'!$A$5:$A$1048576,)),"")</f>
        <v/>
      </c>
      <c r="I978" s="79" t="str">
        <f>IFERROR(INDEX('Normalized Scores'!F$5:F$1048576,MATCH($D978,'Normalized Scores'!$A$5:$A$1048576,)),"")</f>
        <v/>
      </c>
      <c r="J978" s="79" t="str">
        <f>IFERROR(INDEX('Normalized Scores'!G$5:G$1048576,MATCH($D978,'Normalized Scores'!$A$5:$A$1048576,)),"")</f>
        <v/>
      </c>
      <c r="K978" s="36" t="e">
        <f>(IFERROR(INDEX('Normalized Scores'!H$5:H$1048576,MATCH($D978,'Normalized Scores'!$A$5:$A$1048576,)),"")*100)</f>
        <v>#VALUE!</v>
      </c>
      <c r="L978" s="20" t="e">
        <f t="shared" si="150"/>
        <v>#VALUE!</v>
      </c>
      <c r="M978" s="26" t="e">
        <f>(IFERROR(INDEX('Normalized Scores'!J$5:J$1048576,MATCH($D978,'Normalized Scores'!$A$5:$A$1048576,)),"")*Summary!$B$6)*100</f>
        <v>#VALUE!</v>
      </c>
      <c r="N978" s="20" t="e">
        <f t="shared" si="151"/>
        <v>#VALUE!</v>
      </c>
      <c r="O978" s="27" t="e">
        <f>(IFERROR(INDEX('Normalized Scores'!L$5:L$1048576,MATCH($D978,'Normalized Scores'!$A$5:$A$1048576,)),"")*Summary!$B$7)*100</f>
        <v>#VALUE!</v>
      </c>
      <c r="P978" s="20" t="e">
        <f t="shared" si="152"/>
        <v>#VALUE!</v>
      </c>
      <c r="Q978" s="28" t="e">
        <f>(IFERROR(INDEX('Normalized Scores'!R$5:R$1048576,MATCH($D978,'Normalized Scores'!$A$5:$A$1048576,)),"")*Summary!$B$8)*100</f>
        <v>#VALUE!</v>
      </c>
      <c r="R978" s="20" t="e">
        <f t="shared" si="153"/>
        <v>#VALUE!</v>
      </c>
      <c r="S978" s="29" t="e">
        <f>(IFERROR(INDEX('Normalized Scores'!Z$5:Z$1048576,MATCH($D978,'Normalized Scores'!$A$5:$A$1048576,)),"")*Summary!$B$9)*100</f>
        <v>#VALUE!</v>
      </c>
      <c r="T978" s="8" t="e">
        <f t="shared" si="154"/>
        <v>#VALUE!</v>
      </c>
      <c r="U978" s="30" t="e">
        <f>(IFERROR(INDEX('Normalized Scores'!AL$5:AL$1048576,MATCH($D978,'Normalized Scores'!$A$5:$A$1048576,)),"")*Summary!$B$10)*100</f>
        <v>#VALUE!</v>
      </c>
      <c r="V978" s="8" t="e">
        <f t="shared" si="155"/>
        <v>#VALUE!</v>
      </c>
      <c r="W978" s="31" t="e">
        <f>(IFERROR(INDEX('Normalized Scores'!AR$5:AR$1048576,MATCH($D978,'Normalized Scores'!$A$5:$A$1048576,)),"")*Summary!$B$11)*100</f>
        <v>#VALUE!</v>
      </c>
      <c r="X978" s="8" t="e">
        <f t="shared" si="156"/>
        <v>#VALUE!</v>
      </c>
      <c r="Y978" s="32" t="e">
        <f>(IFERROR(INDEX('Normalized Scores'!AT$5:AT$1048576,MATCH($D978,'Normalized Scores'!$A$5:$A$1048576,)),"")*Summary!$B$12)*100</f>
        <v>#VALUE!</v>
      </c>
      <c r="Z978" s="8" t="e">
        <f t="shared" si="157"/>
        <v>#VALUE!</v>
      </c>
      <c r="AA978" s="33" t="e">
        <f>(IFERROR(INDEX('Normalized Scores'!AV$5:AV$1048576,MATCH($D978,'Normalized Scores'!$A$5:$A$1048576,)),"")*Summary!$B$13)*100</f>
        <v>#VALUE!</v>
      </c>
      <c r="AB978" s="10" t="e">
        <f t="shared" si="158"/>
        <v>#VALUE!</v>
      </c>
      <c r="AC978" s="34" t="e">
        <f>(IFERROR(INDEX('Normalized Scores'!BA$5:BA$1048576,MATCH($D978,'Normalized Scores'!$A$5:$A$1048576,)),"")*Summary!$B$14)*100</f>
        <v>#VALUE!</v>
      </c>
      <c r="AD978" s="14" t="e">
        <f t="shared" si="159"/>
        <v>#VALUE!</v>
      </c>
    </row>
    <row r="979" spans="4:30">
      <c r="D979" s="8"/>
      <c r="E979" s="9" t="str">
        <f>IFERROR(INDEX('Normalized Scores'!B$5:B$1048576,MATCH($D979,'Normalized Scores'!$A$5:$A$1048576,)),"")</f>
        <v/>
      </c>
      <c r="F979" s="12" t="str">
        <f>IFERROR(INDEX('Normalized Scores'!C$5:C$1048576,MATCH($D979,'Normalized Scores'!$A$5:$A$1048576,)),"")</f>
        <v/>
      </c>
      <c r="G979" s="79" t="str">
        <f>IFERROR(INDEX('Normalized Scores'!D$5:D$1048576,MATCH($D979,'Normalized Scores'!$A$5:$A$1048576,)),"")</f>
        <v/>
      </c>
      <c r="H979" s="79" t="str">
        <f>IFERROR(INDEX('Normalized Scores'!E$5:E$1048576,MATCH($D979,'Normalized Scores'!$A$5:$A$1048576,)),"")</f>
        <v/>
      </c>
      <c r="I979" s="79" t="str">
        <f>IFERROR(INDEX('Normalized Scores'!F$5:F$1048576,MATCH($D979,'Normalized Scores'!$A$5:$A$1048576,)),"")</f>
        <v/>
      </c>
      <c r="J979" s="79" t="str">
        <f>IFERROR(INDEX('Normalized Scores'!G$5:G$1048576,MATCH($D979,'Normalized Scores'!$A$5:$A$1048576,)),"")</f>
        <v/>
      </c>
      <c r="K979" s="36" t="e">
        <f>(IFERROR(INDEX('Normalized Scores'!H$5:H$1048576,MATCH($D979,'Normalized Scores'!$A$5:$A$1048576,)),"")*100)</f>
        <v>#VALUE!</v>
      </c>
      <c r="L979" s="20" t="e">
        <f t="shared" si="150"/>
        <v>#VALUE!</v>
      </c>
      <c r="M979" s="26" t="e">
        <f>(IFERROR(INDEX('Normalized Scores'!J$5:J$1048576,MATCH($D979,'Normalized Scores'!$A$5:$A$1048576,)),"")*Summary!$B$6)*100</f>
        <v>#VALUE!</v>
      </c>
      <c r="N979" s="20" t="e">
        <f t="shared" si="151"/>
        <v>#VALUE!</v>
      </c>
      <c r="O979" s="27" t="e">
        <f>(IFERROR(INDEX('Normalized Scores'!L$5:L$1048576,MATCH($D979,'Normalized Scores'!$A$5:$A$1048576,)),"")*Summary!$B$7)*100</f>
        <v>#VALUE!</v>
      </c>
      <c r="P979" s="20" t="e">
        <f t="shared" si="152"/>
        <v>#VALUE!</v>
      </c>
      <c r="Q979" s="28" t="e">
        <f>(IFERROR(INDEX('Normalized Scores'!R$5:R$1048576,MATCH($D979,'Normalized Scores'!$A$5:$A$1048576,)),"")*Summary!$B$8)*100</f>
        <v>#VALUE!</v>
      </c>
      <c r="R979" s="20" t="e">
        <f t="shared" si="153"/>
        <v>#VALUE!</v>
      </c>
      <c r="S979" s="29" t="e">
        <f>(IFERROR(INDEX('Normalized Scores'!Z$5:Z$1048576,MATCH($D979,'Normalized Scores'!$A$5:$A$1048576,)),"")*Summary!$B$9)*100</f>
        <v>#VALUE!</v>
      </c>
      <c r="T979" s="8" t="e">
        <f t="shared" si="154"/>
        <v>#VALUE!</v>
      </c>
      <c r="U979" s="30" t="e">
        <f>(IFERROR(INDEX('Normalized Scores'!AL$5:AL$1048576,MATCH($D979,'Normalized Scores'!$A$5:$A$1048576,)),"")*Summary!$B$10)*100</f>
        <v>#VALUE!</v>
      </c>
      <c r="V979" s="8" t="e">
        <f t="shared" si="155"/>
        <v>#VALUE!</v>
      </c>
      <c r="W979" s="31" t="e">
        <f>(IFERROR(INDEX('Normalized Scores'!AR$5:AR$1048576,MATCH($D979,'Normalized Scores'!$A$5:$A$1048576,)),"")*Summary!$B$11)*100</f>
        <v>#VALUE!</v>
      </c>
      <c r="X979" s="8" t="e">
        <f t="shared" si="156"/>
        <v>#VALUE!</v>
      </c>
      <c r="Y979" s="32" t="e">
        <f>(IFERROR(INDEX('Normalized Scores'!AT$5:AT$1048576,MATCH($D979,'Normalized Scores'!$A$5:$A$1048576,)),"")*Summary!$B$12)*100</f>
        <v>#VALUE!</v>
      </c>
      <c r="Z979" s="8" t="e">
        <f t="shared" si="157"/>
        <v>#VALUE!</v>
      </c>
      <c r="AA979" s="33" t="e">
        <f>(IFERROR(INDEX('Normalized Scores'!AV$5:AV$1048576,MATCH($D979,'Normalized Scores'!$A$5:$A$1048576,)),"")*Summary!$B$13)*100</f>
        <v>#VALUE!</v>
      </c>
      <c r="AB979" s="10" t="e">
        <f t="shared" si="158"/>
        <v>#VALUE!</v>
      </c>
      <c r="AC979" s="34" t="e">
        <f>(IFERROR(INDEX('Normalized Scores'!BA$5:BA$1048576,MATCH($D979,'Normalized Scores'!$A$5:$A$1048576,)),"")*Summary!$B$14)*100</f>
        <v>#VALUE!</v>
      </c>
      <c r="AD979" s="14" t="e">
        <f t="shared" si="159"/>
        <v>#VALUE!</v>
      </c>
    </row>
    <row r="980" spans="4:30">
      <c r="D980" s="8"/>
      <c r="E980" s="9" t="str">
        <f>IFERROR(INDEX('Normalized Scores'!B$5:B$1048576,MATCH($D980,'Normalized Scores'!$A$5:$A$1048576,)),"")</f>
        <v/>
      </c>
      <c r="F980" s="12" t="str">
        <f>IFERROR(INDEX('Normalized Scores'!C$5:C$1048576,MATCH($D980,'Normalized Scores'!$A$5:$A$1048576,)),"")</f>
        <v/>
      </c>
      <c r="G980" s="79" t="str">
        <f>IFERROR(INDEX('Normalized Scores'!D$5:D$1048576,MATCH($D980,'Normalized Scores'!$A$5:$A$1048576,)),"")</f>
        <v/>
      </c>
      <c r="H980" s="79" t="str">
        <f>IFERROR(INDEX('Normalized Scores'!E$5:E$1048576,MATCH($D980,'Normalized Scores'!$A$5:$A$1048576,)),"")</f>
        <v/>
      </c>
      <c r="I980" s="79" t="str">
        <f>IFERROR(INDEX('Normalized Scores'!F$5:F$1048576,MATCH($D980,'Normalized Scores'!$A$5:$A$1048576,)),"")</f>
        <v/>
      </c>
      <c r="J980" s="79" t="str">
        <f>IFERROR(INDEX('Normalized Scores'!G$5:G$1048576,MATCH($D980,'Normalized Scores'!$A$5:$A$1048576,)),"")</f>
        <v/>
      </c>
      <c r="K980" s="36" t="e">
        <f>(IFERROR(INDEX('Normalized Scores'!H$5:H$1048576,MATCH($D980,'Normalized Scores'!$A$5:$A$1048576,)),"")*100)</f>
        <v>#VALUE!</v>
      </c>
      <c r="L980" s="20" t="e">
        <f t="shared" si="150"/>
        <v>#VALUE!</v>
      </c>
      <c r="M980" s="26" t="e">
        <f>(IFERROR(INDEX('Normalized Scores'!J$5:J$1048576,MATCH($D980,'Normalized Scores'!$A$5:$A$1048576,)),"")*Summary!$B$6)*100</f>
        <v>#VALUE!</v>
      </c>
      <c r="N980" s="20" t="e">
        <f t="shared" si="151"/>
        <v>#VALUE!</v>
      </c>
      <c r="O980" s="27" t="e">
        <f>(IFERROR(INDEX('Normalized Scores'!L$5:L$1048576,MATCH($D980,'Normalized Scores'!$A$5:$A$1048576,)),"")*Summary!$B$7)*100</f>
        <v>#VALUE!</v>
      </c>
      <c r="P980" s="20" t="e">
        <f t="shared" si="152"/>
        <v>#VALUE!</v>
      </c>
      <c r="Q980" s="28" t="e">
        <f>(IFERROR(INDEX('Normalized Scores'!R$5:R$1048576,MATCH($D980,'Normalized Scores'!$A$5:$A$1048576,)),"")*Summary!$B$8)*100</f>
        <v>#VALUE!</v>
      </c>
      <c r="R980" s="20" t="e">
        <f t="shared" si="153"/>
        <v>#VALUE!</v>
      </c>
      <c r="S980" s="29" t="e">
        <f>(IFERROR(INDEX('Normalized Scores'!Z$5:Z$1048576,MATCH($D980,'Normalized Scores'!$A$5:$A$1048576,)),"")*Summary!$B$9)*100</f>
        <v>#VALUE!</v>
      </c>
      <c r="T980" s="8" t="e">
        <f t="shared" si="154"/>
        <v>#VALUE!</v>
      </c>
      <c r="U980" s="30" t="e">
        <f>(IFERROR(INDEX('Normalized Scores'!AL$5:AL$1048576,MATCH($D980,'Normalized Scores'!$A$5:$A$1048576,)),"")*Summary!$B$10)*100</f>
        <v>#VALUE!</v>
      </c>
      <c r="V980" s="8" t="e">
        <f t="shared" si="155"/>
        <v>#VALUE!</v>
      </c>
      <c r="W980" s="31" t="e">
        <f>(IFERROR(INDEX('Normalized Scores'!AR$5:AR$1048576,MATCH($D980,'Normalized Scores'!$A$5:$A$1048576,)),"")*Summary!$B$11)*100</f>
        <v>#VALUE!</v>
      </c>
      <c r="X980" s="8" t="e">
        <f t="shared" si="156"/>
        <v>#VALUE!</v>
      </c>
      <c r="Y980" s="32" t="e">
        <f>(IFERROR(INDEX('Normalized Scores'!AT$5:AT$1048576,MATCH($D980,'Normalized Scores'!$A$5:$A$1048576,)),"")*Summary!$B$12)*100</f>
        <v>#VALUE!</v>
      </c>
      <c r="Z980" s="8" t="e">
        <f t="shared" si="157"/>
        <v>#VALUE!</v>
      </c>
      <c r="AA980" s="33" t="e">
        <f>(IFERROR(INDEX('Normalized Scores'!AV$5:AV$1048576,MATCH($D980,'Normalized Scores'!$A$5:$A$1048576,)),"")*Summary!$B$13)*100</f>
        <v>#VALUE!</v>
      </c>
      <c r="AB980" s="10" t="e">
        <f t="shared" si="158"/>
        <v>#VALUE!</v>
      </c>
      <c r="AC980" s="34" t="e">
        <f>(IFERROR(INDEX('Normalized Scores'!BA$5:BA$1048576,MATCH($D980,'Normalized Scores'!$A$5:$A$1048576,)),"")*Summary!$B$14)*100</f>
        <v>#VALUE!</v>
      </c>
      <c r="AD980" s="14" t="e">
        <f t="shared" si="159"/>
        <v>#VALUE!</v>
      </c>
    </row>
    <row r="981" spans="4:30">
      <c r="D981" s="8"/>
      <c r="E981" s="9" t="str">
        <f>IFERROR(INDEX('Normalized Scores'!B$5:B$1048576,MATCH($D981,'Normalized Scores'!$A$5:$A$1048576,)),"")</f>
        <v/>
      </c>
      <c r="F981" s="12" t="str">
        <f>IFERROR(INDEX('Normalized Scores'!C$5:C$1048576,MATCH($D981,'Normalized Scores'!$A$5:$A$1048576,)),"")</f>
        <v/>
      </c>
      <c r="G981" s="79" t="str">
        <f>IFERROR(INDEX('Normalized Scores'!D$5:D$1048576,MATCH($D981,'Normalized Scores'!$A$5:$A$1048576,)),"")</f>
        <v/>
      </c>
      <c r="H981" s="79" t="str">
        <f>IFERROR(INDEX('Normalized Scores'!E$5:E$1048576,MATCH($D981,'Normalized Scores'!$A$5:$A$1048576,)),"")</f>
        <v/>
      </c>
      <c r="I981" s="79" t="str">
        <f>IFERROR(INDEX('Normalized Scores'!F$5:F$1048576,MATCH($D981,'Normalized Scores'!$A$5:$A$1048576,)),"")</f>
        <v/>
      </c>
      <c r="J981" s="79" t="str">
        <f>IFERROR(INDEX('Normalized Scores'!G$5:G$1048576,MATCH($D981,'Normalized Scores'!$A$5:$A$1048576,)),"")</f>
        <v/>
      </c>
      <c r="K981" s="36" t="e">
        <f>(IFERROR(INDEX('Normalized Scores'!H$5:H$1048576,MATCH($D981,'Normalized Scores'!$A$5:$A$1048576,)),"")*100)</f>
        <v>#VALUE!</v>
      </c>
      <c r="L981" s="20" t="e">
        <f t="shared" si="150"/>
        <v>#VALUE!</v>
      </c>
      <c r="M981" s="26" t="e">
        <f>(IFERROR(INDEX('Normalized Scores'!J$5:J$1048576,MATCH($D981,'Normalized Scores'!$A$5:$A$1048576,)),"")*Summary!$B$6)*100</f>
        <v>#VALUE!</v>
      </c>
      <c r="N981" s="20" t="e">
        <f t="shared" si="151"/>
        <v>#VALUE!</v>
      </c>
      <c r="O981" s="27" t="e">
        <f>(IFERROR(INDEX('Normalized Scores'!L$5:L$1048576,MATCH($D981,'Normalized Scores'!$A$5:$A$1048576,)),"")*Summary!$B$7)*100</f>
        <v>#VALUE!</v>
      </c>
      <c r="P981" s="20" t="e">
        <f t="shared" si="152"/>
        <v>#VALUE!</v>
      </c>
      <c r="Q981" s="28" t="e">
        <f>(IFERROR(INDEX('Normalized Scores'!R$5:R$1048576,MATCH($D981,'Normalized Scores'!$A$5:$A$1048576,)),"")*Summary!$B$8)*100</f>
        <v>#VALUE!</v>
      </c>
      <c r="R981" s="20" t="e">
        <f t="shared" si="153"/>
        <v>#VALUE!</v>
      </c>
      <c r="S981" s="29" t="e">
        <f>(IFERROR(INDEX('Normalized Scores'!Z$5:Z$1048576,MATCH($D981,'Normalized Scores'!$A$5:$A$1048576,)),"")*Summary!$B$9)*100</f>
        <v>#VALUE!</v>
      </c>
      <c r="T981" s="8" t="e">
        <f t="shared" si="154"/>
        <v>#VALUE!</v>
      </c>
      <c r="U981" s="30" t="e">
        <f>(IFERROR(INDEX('Normalized Scores'!AL$5:AL$1048576,MATCH($D981,'Normalized Scores'!$A$5:$A$1048576,)),"")*Summary!$B$10)*100</f>
        <v>#VALUE!</v>
      </c>
      <c r="V981" s="8" t="e">
        <f t="shared" si="155"/>
        <v>#VALUE!</v>
      </c>
      <c r="W981" s="31" t="e">
        <f>(IFERROR(INDEX('Normalized Scores'!AR$5:AR$1048576,MATCH($D981,'Normalized Scores'!$A$5:$A$1048576,)),"")*Summary!$B$11)*100</f>
        <v>#VALUE!</v>
      </c>
      <c r="X981" s="8" t="e">
        <f t="shared" si="156"/>
        <v>#VALUE!</v>
      </c>
      <c r="Y981" s="32" t="e">
        <f>(IFERROR(INDEX('Normalized Scores'!AT$5:AT$1048576,MATCH($D981,'Normalized Scores'!$A$5:$A$1048576,)),"")*Summary!$B$12)*100</f>
        <v>#VALUE!</v>
      </c>
      <c r="Z981" s="8" t="e">
        <f t="shared" si="157"/>
        <v>#VALUE!</v>
      </c>
      <c r="AA981" s="33" t="e">
        <f>(IFERROR(INDEX('Normalized Scores'!AV$5:AV$1048576,MATCH($D981,'Normalized Scores'!$A$5:$A$1048576,)),"")*Summary!$B$13)*100</f>
        <v>#VALUE!</v>
      </c>
      <c r="AB981" s="10" t="e">
        <f t="shared" si="158"/>
        <v>#VALUE!</v>
      </c>
      <c r="AC981" s="34" t="e">
        <f>(IFERROR(INDEX('Normalized Scores'!BA$5:BA$1048576,MATCH($D981,'Normalized Scores'!$A$5:$A$1048576,)),"")*Summary!$B$14)*100</f>
        <v>#VALUE!</v>
      </c>
      <c r="AD981" s="14" t="e">
        <f t="shared" si="159"/>
        <v>#VALUE!</v>
      </c>
    </row>
    <row r="982" spans="4:30">
      <c r="D982" s="8"/>
      <c r="E982" s="9" t="str">
        <f>IFERROR(INDEX('Normalized Scores'!B$5:B$1048576,MATCH($D982,'Normalized Scores'!$A$5:$A$1048576,)),"")</f>
        <v/>
      </c>
      <c r="F982" s="12" t="str">
        <f>IFERROR(INDEX('Normalized Scores'!C$5:C$1048576,MATCH($D982,'Normalized Scores'!$A$5:$A$1048576,)),"")</f>
        <v/>
      </c>
      <c r="G982" s="79" t="str">
        <f>IFERROR(INDEX('Normalized Scores'!D$5:D$1048576,MATCH($D982,'Normalized Scores'!$A$5:$A$1048576,)),"")</f>
        <v/>
      </c>
      <c r="H982" s="79" t="str">
        <f>IFERROR(INDEX('Normalized Scores'!E$5:E$1048576,MATCH($D982,'Normalized Scores'!$A$5:$A$1048576,)),"")</f>
        <v/>
      </c>
      <c r="I982" s="79" t="str">
        <f>IFERROR(INDEX('Normalized Scores'!F$5:F$1048576,MATCH($D982,'Normalized Scores'!$A$5:$A$1048576,)),"")</f>
        <v/>
      </c>
      <c r="J982" s="79" t="str">
        <f>IFERROR(INDEX('Normalized Scores'!G$5:G$1048576,MATCH($D982,'Normalized Scores'!$A$5:$A$1048576,)),"")</f>
        <v/>
      </c>
      <c r="K982" s="36" t="e">
        <f>(IFERROR(INDEX('Normalized Scores'!H$5:H$1048576,MATCH($D982,'Normalized Scores'!$A$5:$A$1048576,)),"")*100)</f>
        <v>#VALUE!</v>
      </c>
      <c r="L982" s="20" t="e">
        <f t="shared" si="150"/>
        <v>#VALUE!</v>
      </c>
      <c r="M982" s="26" t="e">
        <f>(IFERROR(INDEX('Normalized Scores'!J$5:J$1048576,MATCH($D982,'Normalized Scores'!$A$5:$A$1048576,)),"")*Summary!$B$6)*100</f>
        <v>#VALUE!</v>
      </c>
      <c r="N982" s="20" t="e">
        <f t="shared" si="151"/>
        <v>#VALUE!</v>
      </c>
      <c r="O982" s="27" t="e">
        <f>(IFERROR(INDEX('Normalized Scores'!L$5:L$1048576,MATCH($D982,'Normalized Scores'!$A$5:$A$1048576,)),"")*Summary!$B$7)*100</f>
        <v>#VALUE!</v>
      </c>
      <c r="P982" s="20" t="e">
        <f t="shared" si="152"/>
        <v>#VALUE!</v>
      </c>
      <c r="Q982" s="28" t="e">
        <f>(IFERROR(INDEX('Normalized Scores'!R$5:R$1048576,MATCH($D982,'Normalized Scores'!$A$5:$A$1048576,)),"")*Summary!$B$8)*100</f>
        <v>#VALUE!</v>
      </c>
      <c r="R982" s="20" t="e">
        <f t="shared" si="153"/>
        <v>#VALUE!</v>
      </c>
      <c r="S982" s="29" t="e">
        <f>(IFERROR(INDEX('Normalized Scores'!Z$5:Z$1048576,MATCH($D982,'Normalized Scores'!$A$5:$A$1048576,)),"")*Summary!$B$9)*100</f>
        <v>#VALUE!</v>
      </c>
      <c r="T982" s="8" t="e">
        <f t="shared" si="154"/>
        <v>#VALUE!</v>
      </c>
      <c r="U982" s="30" t="e">
        <f>(IFERROR(INDEX('Normalized Scores'!AL$5:AL$1048576,MATCH($D982,'Normalized Scores'!$A$5:$A$1048576,)),"")*Summary!$B$10)*100</f>
        <v>#VALUE!</v>
      </c>
      <c r="V982" s="8" t="e">
        <f t="shared" si="155"/>
        <v>#VALUE!</v>
      </c>
      <c r="W982" s="31" t="e">
        <f>(IFERROR(INDEX('Normalized Scores'!AR$5:AR$1048576,MATCH($D982,'Normalized Scores'!$A$5:$A$1048576,)),"")*Summary!$B$11)*100</f>
        <v>#VALUE!</v>
      </c>
      <c r="X982" s="8" t="e">
        <f t="shared" si="156"/>
        <v>#VALUE!</v>
      </c>
      <c r="Y982" s="32" t="e">
        <f>(IFERROR(INDEX('Normalized Scores'!AT$5:AT$1048576,MATCH($D982,'Normalized Scores'!$A$5:$A$1048576,)),"")*Summary!$B$12)*100</f>
        <v>#VALUE!</v>
      </c>
      <c r="Z982" s="8" t="e">
        <f t="shared" si="157"/>
        <v>#VALUE!</v>
      </c>
      <c r="AA982" s="33" t="e">
        <f>(IFERROR(INDEX('Normalized Scores'!AV$5:AV$1048576,MATCH($D982,'Normalized Scores'!$A$5:$A$1048576,)),"")*Summary!$B$13)*100</f>
        <v>#VALUE!</v>
      </c>
      <c r="AB982" s="10" t="e">
        <f t="shared" si="158"/>
        <v>#VALUE!</v>
      </c>
      <c r="AC982" s="34" t="e">
        <f>(IFERROR(INDEX('Normalized Scores'!BA$5:BA$1048576,MATCH($D982,'Normalized Scores'!$A$5:$A$1048576,)),"")*Summary!$B$14)*100</f>
        <v>#VALUE!</v>
      </c>
      <c r="AD982" s="14" t="e">
        <f t="shared" si="159"/>
        <v>#VALUE!</v>
      </c>
    </row>
    <row r="983" spans="4:30">
      <c r="D983" s="8"/>
      <c r="E983" s="9" t="str">
        <f>IFERROR(INDEX('Normalized Scores'!B$5:B$1048576,MATCH($D983,'Normalized Scores'!$A$5:$A$1048576,)),"")</f>
        <v/>
      </c>
      <c r="F983" s="12" t="str">
        <f>IFERROR(INDEX('Normalized Scores'!C$5:C$1048576,MATCH($D983,'Normalized Scores'!$A$5:$A$1048576,)),"")</f>
        <v/>
      </c>
      <c r="G983" s="79" t="str">
        <f>IFERROR(INDEX('Normalized Scores'!D$5:D$1048576,MATCH($D983,'Normalized Scores'!$A$5:$A$1048576,)),"")</f>
        <v/>
      </c>
      <c r="H983" s="79" t="str">
        <f>IFERROR(INDEX('Normalized Scores'!E$5:E$1048576,MATCH($D983,'Normalized Scores'!$A$5:$A$1048576,)),"")</f>
        <v/>
      </c>
      <c r="I983" s="79" t="str">
        <f>IFERROR(INDEX('Normalized Scores'!F$5:F$1048576,MATCH($D983,'Normalized Scores'!$A$5:$A$1048576,)),"")</f>
        <v/>
      </c>
      <c r="J983" s="79" t="str">
        <f>IFERROR(INDEX('Normalized Scores'!G$5:G$1048576,MATCH($D983,'Normalized Scores'!$A$5:$A$1048576,)),"")</f>
        <v/>
      </c>
      <c r="K983" s="36" t="e">
        <f>(IFERROR(INDEX('Normalized Scores'!H$5:H$1048576,MATCH($D983,'Normalized Scores'!$A$5:$A$1048576,)),"")*100)</f>
        <v>#VALUE!</v>
      </c>
      <c r="L983" s="20" t="e">
        <f t="shared" si="150"/>
        <v>#VALUE!</v>
      </c>
      <c r="M983" s="26" t="e">
        <f>(IFERROR(INDEX('Normalized Scores'!J$5:J$1048576,MATCH($D983,'Normalized Scores'!$A$5:$A$1048576,)),"")*Summary!$B$6)*100</f>
        <v>#VALUE!</v>
      </c>
      <c r="N983" s="20" t="e">
        <f t="shared" si="151"/>
        <v>#VALUE!</v>
      </c>
      <c r="O983" s="27" t="e">
        <f>(IFERROR(INDEX('Normalized Scores'!L$5:L$1048576,MATCH($D983,'Normalized Scores'!$A$5:$A$1048576,)),"")*Summary!$B$7)*100</f>
        <v>#VALUE!</v>
      </c>
      <c r="P983" s="20" t="e">
        <f t="shared" si="152"/>
        <v>#VALUE!</v>
      </c>
      <c r="Q983" s="28" t="e">
        <f>(IFERROR(INDEX('Normalized Scores'!R$5:R$1048576,MATCH($D983,'Normalized Scores'!$A$5:$A$1048576,)),"")*Summary!$B$8)*100</f>
        <v>#VALUE!</v>
      </c>
      <c r="R983" s="20" t="e">
        <f t="shared" si="153"/>
        <v>#VALUE!</v>
      </c>
      <c r="S983" s="29" t="e">
        <f>(IFERROR(INDEX('Normalized Scores'!Z$5:Z$1048576,MATCH($D983,'Normalized Scores'!$A$5:$A$1048576,)),"")*Summary!$B$9)*100</f>
        <v>#VALUE!</v>
      </c>
      <c r="T983" s="8" t="e">
        <f t="shared" si="154"/>
        <v>#VALUE!</v>
      </c>
      <c r="U983" s="30" t="e">
        <f>(IFERROR(INDEX('Normalized Scores'!AL$5:AL$1048576,MATCH($D983,'Normalized Scores'!$A$5:$A$1048576,)),"")*Summary!$B$10)*100</f>
        <v>#VALUE!</v>
      </c>
      <c r="V983" s="8" t="e">
        <f t="shared" si="155"/>
        <v>#VALUE!</v>
      </c>
      <c r="W983" s="31" t="e">
        <f>(IFERROR(INDEX('Normalized Scores'!AR$5:AR$1048576,MATCH($D983,'Normalized Scores'!$A$5:$A$1048576,)),"")*Summary!$B$11)*100</f>
        <v>#VALUE!</v>
      </c>
      <c r="X983" s="8" t="e">
        <f t="shared" si="156"/>
        <v>#VALUE!</v>
      </c>
      <c r="Y983" s="32" t="e">
        <f>(IFERROR(INDEX('Normalized Scores'!AT$5:AT$1048576,MATCH($D983,'Normalized Scores'!$A$5:$A$1048576,)),"")*Summary!$B$12)*100</f>
        <v>#VALUE!</v>
      </c>
      <c r="Z983" s="8" t="e">
        <f t="shared" si="157"/>
        <v>#VALUE!</v>
      </c>
      <c r="AA983" s="33" t="e">
        <f>(IFERROR(INDEX('Normalized Scores'!AV$5:AV$1048576,MATCH($D983,'Normalized Scores'!$A$5:$A$1048576,)),"")*Summary!$B$13)*100</f>
        <v>#VALUE!</v>
      </c>
      <c r="AB983" s="10" t="e">
        <f t="shared" si="158"/>
        <v>#VALUE!</v>
      </c>
      <c r="AC983" s="34" t="e">
        <f>(IFERROR(INDEX('Normalized Scores'!BA$5:BA$1048576,MATCH($D983,'Normalized Scores'!$A$5:$A$1048576,)),"")*Summary!$B$14)*100</f>
        <v>#VALUE!</v>
      </c>
      <c r="AD983" s="14" t="e">
        <f t="shared" si="159"/>
        <v>#VALUE!</v>
      </c>
    </row>
    <row r="984" spans="4:30">
      <c r="D984" s="8"/>
      <c r="E984" s="9" t="str">
        <f>IFERROR(INDEX('Normalized Scores'!B$5:B$1048576,MATCH($D984,'Normalized Scores'!$A$5:$A$1048576,)),"")</f>
        <v/>
      </c>
      <c r="F984" s="12" t="str">
        <f>IFERROR(INDEX('Normalized Scores'!C$5:C$1048576,MATCH($D984,'Normalized Scores'!$A$5:$A$1048576,)),"")</f>
        <v/>
      </c>
      <c r="G984" s="79" t="str">
        <f>IFERROR(INDEX('Normalized Scores'!D$5:D$1048576,MATCH($D984,'Normalized Scores'!$A$5:$A$1048576,)),"")</f>
        <v/>
      </c>
      <c r="H984" s="79" t="str">
        <f>IFERROR(INDEX('Normalized Scores'!E$5:E$1048576,MATCH($D984,'Normalized Scores'!$A$5:$A$1048576,)),"")</f>
        <v/>
      </c>
      <c r="I984" s="79" t="str">
        <f>IFERROR(INDEX('Normalized Scores'!F$5:F$1048576,MATCH($D984,'Normalized Scores'!$A$5:$A$1048576,)),"")</f>
        <v/>
      </c>
      <c r="J984" s="79" t="str">
        <f>IFERROR(INDEX('Normalized Scores'!G$5:G$1048576,MATCH($D984,'Normalized Scores'!$A$5:$A$1048576,)),"")</f>
        <v/>
      </c>
      <c r="K984" s="36" t="e">
        <f>(IFERROR(INDEX('Normalized Scores'!H$5:H$1048576,MATCH($D984,'Normalized Scores'!$A$5:$A$1048576,)),"")*100)</f>
        <v>#VALUE!</v>
      </c>
      <c r="L984" s="20" t="e">
        <f t="shared" si="150"/>
        <v>#VALUE!</v>
      </c>
      <c r="M984" s="26" t="e">
        <f>(IFERROR(INDEX('Normalized Scores'!J$5:J$1048576,MATCH($D984,'Normalized Scores'!$A$5:$A$1048576,)),"")*Summary!$B$6)*100</f>
        <v>#VALUE!</v>
      </c>
      <c r="N984" s="20" t="e">
        <f t="shared" si="151"/>
        <v>#VALUE!</v>
      </c>
      <c r="O984" s="27" t="e">
        <f>(IFERROR(INDEX('Normalized Scores'!L$5:L$1048576,MATCH($D984,'Normalized Scores'!$A$5:$A$1048576,)),"")*Summary!$B$7)*100</f>
        <v>#VALUE!</v>
      </c>
      <c r="P984" s="20" t="e">
        <f t="shared" si="152"/>
        <v>#VALUE!</v>
      </c>
      <c r="Q984" s="28" t="e">
        <f>(IFERROR(INDEX('Normalized Scores'!R$5:R$1048576,MATCH($D984,'Normalized Scores'!$A$5:$A$1048576,)),"")*Summary!$B$8)*100</f>
        <v>#VALUE!</v>
      </c>
      <c r="R984" s="20" t="e">
        <f t="shared" si="153"/>
        <v>#VALUE!</v>
      </c>
      <c r="S984" s="29" t="e">
        <f>(IFERROR(INDEX('Normalized Scores'!Z$5:Z$1048576,MATCH($D984,'Normalized Scores'!$A$5:$A$1048576,)),"")*Summary!$B$9)*100</f>
        <v>#VALUE!</v>
      </c>
      <c r="T984" s="8" t="e">
        <f t="shared" si="154"/>
        <v>#VALUE!</v>
      </c>
      <c r="U984" s="30" t="e">
        <f>(IFERROR(INDEX('Normalized Scores'!AL$5:AL$1048576,MATCH($D984,'Normalized Scores'!$A$5:$A$1048576,)),"")*Summary!$B$10)*100</f>
        <v>#VALUE!</v>
      </c>
      <c r="V984" s="8" t="e">
        <f t="shared" si="155"/>
        <v>#VALUE!</v>
      </c>
      <c r="W984" s="31" t="e">
        <f>(IFERROR(INDEX('Normalized Scores'!AR$5:AR$1048576,MATCH($D984,'Normalized Scores'!$A$5:$A$1048576,)),"")*Summary!$B$11)*100</f>
        <v>#VALUE!</v>
      </c>
      <c r="X984" s="8" t="e">
        <f t="shared" si="156"/>
        <v>#VALUE!</v>
      </c>
      <c r="Y984" s="32" t="e">
        <f>(IFERROR(INDEX('Normalized Scores'!AT$5:AT$1048576,MATCH($D984,'Normalized Scores'!$A$5:$A$1048576,)),"")*Summary!$B$12)*100</f>
        <v>#VALUE!</v>
      </c>
      <c r="Z984" s="8" t="e">
        <f t="shared" si="157"/>
        <v>#VALUE!</v>
      </c>
      <c r="AA984" s="33" t="e">
        <f>(IFERROR(INDEX('Normalized Scores'!AV$5:AV$1048576,MATCH($D984,'Normalized Scores'!$A$5:$A$1048576,)),"")*Summary!$B$13)*100</f>
        <v>#VALUE!</v>
      </c>
      <c r="AB984" s="10" t="e">
        <f t="shared" si="158"/>
        <v>#VALUE!</v>
      </c>
      <c r="AC984" s="34" t="e">
        <f>(IFERROR(INDEX('Normalized Scores'!BA$5:BA$1048576,MATCH($D984,'Normalized Scores'!$A$5:$A$1048576,)),"")*Summary!$B$14)*100</f>
        <v>#VALUE!</v>
      </c>
      <c r="AD984" s="14" t="e">
        <f t="shared" si="159"/>
        <v>#VALUE!</v>
      </c>
    </row>
    <row r="985" spans="4:30">
      <c r="D985" s="8"/>
      <c r="E985" s="9" t="str">
        <f>IFERROR(INDEX('Normalized Scores'!B$5:B$1048576,MATCH($D985,'Normalized Scores'!$A$5:$A$1048576,)),"")</f>
        <v/>
      </c>
      <c r="F985" s="12" t="str">
        <f>IFERROR(INDEX('Normalized Scores'!C$5:C$1048576,MATCH($D985,'Normalized Scores'!$A$5:$A$1048576,)),"")</f>
        <v/>
      </c>
      <c r="G985" s="79" t="str">
        <f>IFERROR(INDEX('Normalized Scores'!D$5:D$1048576,MATCH($D985,'Normalized Scores'!$A$5:$A$1048576,)),"")</f>
        <v/>
      </c>
      <c r="H985" s="79" t="str">
        <f>IFERROR(INDEX('Normalized Scores'!E$5:E$1048576,MATCH($D985,'Normalized Scores'!$A$5:$A$1048576,)),"")</f>
        <v/>
      </c>
      <c r="I985" s="79" t="str">
        <f>IFERROR(INDEX('Normalized Scores'!F$5:F$1048576,MATCH($D985,'Normalized Scores'!$A$5:$A$1048576,)),"")</f>
        <v/>
      </c>
      <c r="J985" s="79" t="str">
        <f>IFERROR(INDEX('Normalized Scores'!G$5:G$1048576,MATCH($D985,'Normalized Scores'!$A$5:$A$1048576,)),"")</f>
        <v/>
      </c>
      <c r="K985" s="36" t="e">
        <f>(IFERROR(INDEX('Normalized Scores'!H$5:H$1048576,MATCH($D985,'Normalized Scores'!$A$5:$A$1048576,)),"")*100)</f>
        <v>#VALUE!</v>
      </c>
      <c r="L985" s="20" t="e">
        <f t="shared" si="150"/>
        <v>#VALUE!</v>
      </c>
      <c r="M985" s="26" t="e">
        <f>(IFERROR(INDEX('Normalized Scores'!J$5:J$1048576,MATCH($D985,'Normalized Scores'!$A$5:$A$1048576,)),"")*Summary!$B$6)*100</f>
        <v>#VALUE!</v>
      </c>
      <c r="N985" s="20" t="e">
        <f t="shared" si="151"/>
        <v>#VALUE!</v>
      </c>
      <c r="O985" s="27" t="e">
        <f>(IFERROR(INDEX('Normalized Scores'!L$5:L$1048576,MATCH($D985,'Normalized Scores'!$A$5:$A$1048576,)),"")*Summary!$B$7)*100</f>
        <v>#VALUE!</v>
      </c>
      <c r="P985" s="20" t="e">
        <f t="shared" si="152"/>
        <v>#VALUE!</v>
      </c>
      <c r="Q985" s="28" t="e">
        <f>(IFERROR(INDEX('Normalized Scores'!R$5:R$1048576,MATCH($D985,'Normalized Scores'!$A$5:$A$1048576,)),"")*Summary!$B$8)*100</f>
        <v>#VALUE!</v>
      </c>
      <c r="R985" s="20" t="e">
        <f t="shared" si="153"/>
        <v>#VALUE!</v>
      </c>
      <c r="S985" s="29" t="e">
        <f>(IFERROR(INDEX('Normalized Scores'!Z$5:Z$1048576,MATCH($D985,'Normalized Scores'!$A$5:$A$1048576,)),"")*Summary!$B$9)*100</f>
        <v>#VALUE!</v>
      </c>
      <c r="T985" s="8" t="e">
        <f t="shared" si="154"/>
        <v>#VALUE!</v>
      </c>
      <c r="U985" s="30" t="e">
        <f>(IFERROR(INDEX('Normalized Scores'!AL$5:AL$1048576,MATCH($D985,'Normalized Scores'!$A$5:$A$1048576,)),"")*Summary!$B$10)*100</f>
        <v>#VALUE!</v>
      </c>
      <c r="V985" s="8" t="e">
        <f t="shared" si="155"/>
        <v>#VALUE!</v>
      </c>
      <c r="W985" s="31" t="e">
        <f>(IFERROR(INDEX('Normalized Scores'!AR$5:AR$1048576,MATCH($D985,'Normalized Scores'!$A$5:$A$1048576,)),"")*Summary!$B$11)*100</f>
        <v>#VALUE!</v>
      </c>
      <c r="X985" s="8" t="e">
        <f t="shared" si="156"/>
        <v>#VALUE!</v>
      </c>
      <c r="Y985" s="32" t="e">
        <f>(IFERROR(INDEX('Normalized Scores'!AT$5:AT$1048576,MATCH($D985,'Normalized Scores'!$A$5:$A$1048576,)),"")*Summary!$B$12)*100</f>
        <v>#VALUE!</v>
      </c>
      <c r="Z985" s="8" t="e">
        <f t="shared" si="157"/>
        <v>#VALUE!</v>
      </c>
      <c r="AA985" s="33" t="e">
        <f>(IFERROR(INDEX('Normalized Scores'!AV$5:AV$1048576,MATCH($D985,'Normalized Scores'!$A$5:$A$1048576,)),"")*Summary!$B$13)*100</f>
        <v>#VALUE!</v>
      </c>
      <c r="AB985" s="10" t="e">
        <f t="shared" si="158"/>
        <v>#VALUE!</v>
      </c>
      <c r="AC985" s="34" t="e">
        <f>(IFERROR(INDEX('Normalized Scores'!BA$5:BA$1048576,MATCH($D985,'Normalized Scores'!$A$5:$A$1048576,)),"")*Summary!$B$14)*100</f>
        <v>#VALUE!</v>
      </c>
      <c r="AD985" s="14" t="e">
        <f t="shared" si="159"/>
        <v>#VALUE!</v>
      </c>
    </row>
    <row r="986" spans="4:30">
      <c r="D986" s="8"/>
      <c r="E986" s="9" t="str">
        <f>IFERROR(INDEX('Normalized Scores'!B$5:B$1048576,MATCH($D986,'Normalized Scores'!$A$5:$A$1048576,)),"")</f>
        <v/>
      </c>
      <c r="F986" s="12" t="str">
        <f>IFERROR(INDEX('Normalized Scores'!C$5:C$1048576,MATCH($D986,'Normalized Scores'!$A$5:$A$1048576,)),"")</f>
        <v/>
      </c>
      <c r="G986" s="79" t="str">
        <f>IFERROR(INDEX('Normalized Scores'!D$5:D$1048576,MATCH($D986,'Normalized Scores'!$A$5:$A$1048576,)),"")</f>
        <v/>
      </c>
      <c r="H986" s="79" t="str">
        <f>IFERROR(INDEX('Normalized Scores'!E$5:E$1048576,MATCH($D986,'Normalized Scores'!$A$5:$A$1048576,)),"")</f>
        <v/>
      </c>
      <c r="I986" s="79" t="str">
        <f>IFERROR(INDEX('Normalized Scores'!F$5:F$1048576,MATCH($D986,'Normalized Scores'!$A$5:$A$1048576,)),"")</f>
        <v/>
      </c>
      <c r="J986" s="79" t="str">
        <f>IFERROR(INDEX('Normalized Scores'!G$5:G$1048576,MATCH($D986,'Normalized Scores'!$A$5:$A$1048576,)),"")</f>
        <v/>
      </c>
      <c r="K986" s="36" t="e">
        <f>(IFERROR(INDEX('Normalized Scores'!H$5:H$1048576,MATCH($D986,'Normalized Scores'!$A$5:$A$1048576,)),"")*100)</f>
        <v>#VALUE!</v>
      </c>
      <c r="L986" s="20" t="e">
        <f t="shared" si="150"/>
        <v>#VALUE!</v>
      </c>
      <c r="M986" s="26" t="e">
        <f>(IFERROR(INDEX('Normalized Scores'!J$5:J$1048576,MATCH($D986,'Normalized Scores'!$A$5:$A$1048576,)),"")*Summary!$B$6)*100</f>
        <v>#VALUE!</v>
      </c>
      <c r="N986" s="20" t="e">
        <f t="shared" si="151"/>
        <v>#VALUE!</v>
      </c>
      <c r="O986" s="27" t="e">
        <f>(IFERROR(INDEX('Normalized Scores'!L$5:L$1048576,MATCH($D986,'Normalized Scores'!$A$5:$A$1048576,)),"")*Summary!$B$7)*100</f>
        <v>#VALUE!</v>
      </c>
      <c r="P986" s="20" t="e">
        <f t="shared" si="152"/>
        <v>#VALUE!</v>
      </c>
      <c r="Q986" s="28" t="e">
        <f>(IFERROR(INDEX('Normalized Scores'!R$5:R$1048576,MATCH($D986,'Normalized Scores'!$A$5:$A$1048576,)),"")*Summary!$B$8)*100</f>
        <v>#VALUE!</v>
      </c>
      <c r="R986" s="20" t="e">
        <f t="shared" si="153"/>
        <v>#VALUE!</v>
      </c>
      <c r="S986" s="29" t="e">
        <f>(IFERROR(INDEX('Normalized Scores'!Z$5:Z$1048576,MATCH($D986,'Normalized Scores'!$A$5:$A$1048576,)),"")*Summary!$B$9)*100</f>
        <v>#VALUE!</v>
      </c>
      <c r="T986" s="8" t="e">
        <f t="shared" si="154"/>
        <v>#VALUE!</v>
      </c>
      <c r="U986" s="30" t="e">
        <f>(IFERROR(INDEX('Normalized Scores'!AL$5:AL$1048576,MATCH($D986,'Normalized Scores'!$A$5:$A$1048576,)),"")*Summary!$B$10)*100</f>
        <v>#VALUE!</v>
      </c>
      <c r="V986" s="8" t="e">
        <f t="shared" si="155"/>
        <v>#VALUE!</v>
      </c>
      <c r="W986" s="31" t="e">
        <f>(IFERROR(INDEX('Normalized Scores'!AR$5:AR$1048576,MATCH($D986,'Normalized Scores'!$A$5:$A$1048576,)),"")*Summary!$B$11)*100</f>
        <v>#VALUE!</v>
      </c>
      <c r="X986" s="8" t="e">
        <f t="shared" si="156"/>
        <v>#VALUE!</v>
      </c>
      <c r="Y986" s="32" t="e">
        <f>(IFERROR(INDEX('Normalized Scores'!AT$5:AT$1048576,MATCH($D986,'Normalized Scores'!$A$5:$A$1048576,)),"")*Summary!$B$12)*100</f>
        <v>#VALUE!</v>
      </c>
      <c r="Z986" s="8" t="e">
        <f t="shared" si="157"/>
        <v>#VALUE!</v>
      </c>
      <c r="AA986" s="33" t="e">
        <f>(IFERROR(INDEX('Normalized Scores'!AV$5:AV$1048576,MATCH($D986,'Normalized Scores'!$A$5:$A$1048576,)),"")*Summary!$B$13)*100</f>
        <v>#VALUE!</v>
      </c>
      <c r="AB986" s="10" t="e">
        <f t="shared" si="158"/>
        <v>#VALUE!</v>
      </c>
      <c r="AC986" s="34" t="e">
        <f>(IFERROR(INDEX('Normalized Scores'!BA$5:BA$1048576,MATCH($D986,'Normalized Scores'!$A$5:$A$1048576,)),"")*Summary!$B$14)*100</f>
        <v>#VALUE!</v>
      </c>
      <c r="AD986" s="14" t="e">
        <f t="shared" si="159"/>
        <v>#VALUE!</v>
      </c>
    </row>
    <row r="987" spans="4:30">
      <c r="D987" s="8"/>
      <c r="E987" s="9" t="str">
        <f>IFERROR(INDEX('Normalized Scores'!B$5:B$1048576,MATCH($D987,'Normalized Scores'!$A$5:$A$1048576,)),"")</f>
        <v/>
      </c>
      <c r="F987" s="12" t="str">
        <f>IFERROR(INDEX('Normalized Scores'!C$5:C$1048576,MATCH($D987,'Normalized Scores'!$A$5:$A$1048576,)),"")</f>
        <v/>
      </c>
      <c r="G987" s="79" t="str">
        <f>IFERROR(INDEX('Normalized Scores'!D$5:D$1048576,MATCH($D987,'Normalized Scores'!$A$5:$A$1048576,)),"")</f>
        <v/>
      </c>
      <c r="H987" s="79" t="str">
        <f>IFERROR(INDEX('Normalized Scores'!E$5:E$1048576,MATCH($D987,'Normalized Scores'!$A$5:$A$1048576,)),"")</f>
        <v/>
      </c>
      <c r="I987" s="79" t="str">
        <f>IFERROR(INDEX('Normalized Scores'!F$5:F$1048576,MATCH($D987,'Normalized Scores'!$A$5:$A$1048576,)),"")</f>
        <v/>
      </c>
      <c r="J987" s="79" t="str">
        <f>IFERROR(INDEX('Normalized Scores'!G$5:G$1048576,MATCH($D987,'Normalized Scores'!$A$5:$A$1048576,)),"")</f>
        <v/>
      </c>
      <c r="K987" s="36" t="e">
        <f>(IFERROR(INDEX('Normalized Scores'!H$5:H$1048576,MATCH($D987,'Normalized Scores'!$A$5:$A$1048576,)),"")*100)</f>
        <v>#VALUE!</v>
      </c>
      <c r="L987" s="20" t="e">
        <f t="shared" si="150"/>
        <v>#VALUE!</v>
      </c>
      <c r="M987" s="26" t="e">
        <f>(IFERROR(INDEX('Normalized Scores'!J$5:J$1048576,MATCH($D987,'Normalized Scores'!$A$5:$A$1048576,)),"")*Summary!$B$6)*100</f>
        <v>#VALUE!</v>
      </c>
      <c r="N987" s="20" t="e">
        <f t="shared" si="151"/>
        <v>#VALUE!</v>
      </c>
      <c r="O987" s="27" t="e">
        <f>(IFERROR(INDEX('Normalized Scores'!L$5:L$1048576,MATCH($D987,'Normalized Scores'!$A$5:$A$1048576,)),"")*Summary!$B$7)*100</f>
        <v>#VALUE!</v>
      </c>
      <c r="P987" s="20" t="e">
        <f t="shared" si="152"/>
        <v>#VALUE!</v>
      </c>
      <c r="Q987" s="28" t="e">
        <f>(IFERROR(INDEX('Normalized Scores'!R$5:R$1048576,MATCH($D987,'Normalized Scores'!$A$5:$A$1048576,)),"")*Summary!$B$8)*100</f>
        <v>#VALUE!</v>
      </c>
      <c r="R987" s="20" t="e">
        <f t="shared" si="153"/>
        <v>#VALUE!</v>
      </c>
      <c r="S987" s="29" t="e">
        <f>(IFERROR(INDEX('Normalized Scores'!Z$5:Z$1048576,MATCH($D987,'Normalized Scores'!$A$5:$A$1048576,)),"")*Summary!$B$9)*100</f>
        <v>#VALUE!</v>
      </c>
      <c r="T987" s="8" t="e">
        <f t="shared" si="154"/>
        <v>#VALUE!</v>
      </c>
      <c r="U987" s="30" t="e">
        <f>(IFERROR(INDEX('Normalized Scores'!AL$5:AL$1048576,MATCH($D987,'Normalized Scores'!$A$5:$A$1048576,)),"")*Summary!$B$10)*100</f>
        <v>#VALUE!</v>
      </c>
      <c r="V987" s="8" t="e">
        <f t="shared" si="155"/>
        <v>#VALUE!</v>
      </c>
      <c r="W987" s="31" t="e">
        <f>(IFERROR(INDEX('Normalized Scores'!AR$5:AR$1048576,MATCH($D987,'Normalized Scores'!$A$5:$A$1048576,)),"")*Summary!$B$11)*100</f>
        <v>#VALUE!</v>
      </c>
      <c r="X987" s="8" t="e">
        <f t="shared" si="156"/>
        <v>#VALUE!</v>
      </c>
      <c r="Y987" s="32" t="e">
        <f>(IFERROR(INDEX('Normalized Scores'!AT$5:AT$1048576,MATCH($D987,'Normalized Scores'!$A$5:$A$1048576,)),"")*Summary!$B$12)*100</f>
        <v>#VALUE!</v>
      </c>
      <c r="Z987" s="8" t="e">
        <f t="shared" si="157"/>
        <v>#VALUE!</v>
      </c>
      <c r="AA987" s="33" t="e">
        <f>(IFERROR(INDEX('Normalized Scores'!AV$5:AV$1048576,MATCH($D987,'Normalized Scores'!$A$5:$A$1048576,)),"")*Summary!$B$13)*100</f>
        <v>#VALUE!</v>
      </c>
      <c r="AB987" s="10" t="e">
        <f t="shared" si="158"/>
        <v>#VALUE!</v>
      </c>
      <c r="AC987" s="34" t="e">
        <f>(IFERROR(INDEX('Normalized Scores'!BA$5:BA$1048576,MATCH($D987,'Normalized Scores'!$A$5:$A$1048576,)),"")*Summary!$B$14)*100</f>
        <v>#VALUE!</v>
      </c>
      <c r="AD987" s="14" t="e">
        <f t="shared" si="159"/>
        <v>#VALUE!</v>
      </c>
    </row>
    <row r="988" spans="4:30">
      <c r="D988" s="8"/>
      <c r="E988" s="9" t="str">
        <f>IFERROR(INDEX('Normalized Scores'!B$5:B$1048576,MATCH($D988,'Normalized Scores'!$A$5:$A$1048576,)),"")</f>
        <v/>
      </c>
      <c r="F988" s="12" t="str">
        <f>IFERROR(INDEX('Normalized Scores'!C$5:C$1048576,MATCH($D988,'Normalized Scores'!$A$5:$A$1048576,)),"")</f>
        <v/>
      </c>
      <c r="G988" s="79" t="str">
        <f>IFERROR(INDEX('Normalized Scores'!D$5:D$1048576,MATCH($D988,'Normalized Scores'!$A$5:$A$1048576,)),"")</f>
        <v/>
      </c>
      <c r="H988" s="79" t="str">
        <f>IFERROR(INDEX('Normalized Scores'!E$5:E$1048576,MATCH($D988,'Normalized Scores'!$A$5:$A$1048576,)),"")</f>
        <v/>
      </c>
      <c r="I988" s="79" t="str">
        <f>IFERROR(INDEX('Normalized Scores'!F$5:F$1048576,MATCH($D988,'Normalized Scores'!$A$5:$A$1048576,)),"")</f>
        <v/>
      </c>
      <c r="J988" s="79" t="str">
        <f>IFERROR(INDEX('Normalized Scores'!G$5:G$1048576,MATCH($D988,'Normalized Scores'!$A$5:$A$1048576,)),"")</f>
        <v/>
      </c>
      <c r="K988" s="36" t="e">
        <f>(IFERROR(INDEX('Normalized Scores'!H$5:H$1048576,MATCH($D988,'Normalized Scores'!$A$5:$A$1048576,)),"")*100)</f>
        <v>#VALUE!</v>
      </c>
      <c r="L988" s="20" t="e">
        <f t="shared" si="150"/>
        <v>#VALUE!</v>
      </c>
      <c r="M988" s="26" t="e">
        <f>(IFERROR(INDEX('Normalized Scores'!J$5:J$1048576,MATCH($D988,'Normalized Scores'!$A$5:$A$1048576,)),"")*Summary!$B$6)*100</f>
        <v>#VALUE!</v>
      </c>
      <c r="N988" s="20" t="e">
        <f t="shared" si="151"/>
        <v>#VALUE!</v>
      </c>
      <c r="O988" s="27" t="e">
        <f>(IFERROR(INDEX('Normalized Scores'!L$5:L$1048576,MATCH($D988,'Normalized Scores'!$A$5:$A$1048576,)),"")*Summary!$B$7)*100</f>
        <v>#VALUE!</v>
      </c>
      <c r="P988" s="20" t="e">
        <f t="shared" si="152"/>
        <v>#VALUE!</v>
      </c>
      <c r="Q988" s="28" t="e">
        <f>(IFERROR(INDEX('Normalized Scores'!R$5:R$1048576,MATCH($D988,'Normalized Scores'!$A$5:$A$1048576,)),"")*Summary!$B$8)*100</f>
        <v>#VALUE!</v>
      </c>
      <c r="R988" s="20" t="e">
        <f t="shared" si="153"/>
        <v>#VALUE!</v>
      </c>
      <c r="S988" s="29" t="e">
        <f>(IFERROR(INDEX('Normalized Scores'!Z$5:Z$1048576,MATCH($D988,'Normalized Scores'!$A$5:$A$1048576,)),"")*Summary!$B$9)*100</f>
        <v>#VALUE!</v>
      </c>
      <c r="T988" s="8" t="e">
        <f t="shared" si="154"/>
        <v>#VALUE!</v>
      </c>
      <c r="U988" s="30" t="e">
        <f>(IFERROR(INDEX('Normalized Scores'!AL$5:AL$1048576,MATCH($D988,'Normalized Scores'!$A$5:$A$1048576,)),"")*Summary!$B$10)*100</f>
        <v>#VALUE!</v>
      </c>
      <c r="V988" s="8" t="e">
        <f t="shared" si="155"/>
        <v>#VALUE!</v>
      </c>
      <c r="W988" s="31" t="e">
        <f>(IFERROR(INDEX('Normalized Scores'!AR$5:AR$1048576,MATCH($D988,'Normalized Scores'!$A$5:$A$1048576,)),"")*Summary!$B$11)*100</f>
        <v>#VALUE!</v>
      </c>
      <c r="X988" s="8" t="e">
        <f t="shared" si="156"/>
        <v>#VALUE!</v>
      </c>
      <c r="Y988" s="32" t="e">
        <f>(IFERROR(INDEX('Normalized Scores'!AT$5:AT$1048576,MATCH($D988,'Normalized Scores'!$A$5:$A$1048576,)),"")*Summary!$B$12)*100</f>
        <v>#VALUE!</v>
      </c>
      <c r="Z988" s="8" t="e">
        <f t="shared" si="157"/>
        <v>#VALUE!</v>
      </c>
      <c r="AA988" s="33" t="e">
        <f>(IFERROR(INDEX('Normalized Scores'!AV$5:AV$1048576,MATCH($D988,'Normalized Scores'!$A$5:$A$1048576,)),"")*Summary!$B$13)*100</f>
        <v>#VALUE!</v>
      </c>
      <c r="AB988" s="10" t="e">
        <f t="shared" si="158"/>
        <v>#VALUE!</v>
      </c>
      <c r="AC988" s="34" t="e">
        <f>(IFERROR(INDEX('Normalized Scores'!BA$5:BA$1048576,MATCH($D988,'Normalized Scores'!$A$5:$A$1048576,)),"")*Summary!$B$14)*100</f>
        <v>#VALUE!</v>
      </c>
      <c r="AD988" s="14" t="e">
        <f t="shared" si="159"/>
        <v>#VALUE!</v>
      </c>
    </row>
    <row r="989" spans="4:30">
      <c r="D989" s="8"/>
      <c r="E989" s="9" t="str">
        <f>IFERROR(INDEX('Normalized Scores'!B$5:B$1048576,MATCH($D989,'Normalized Scores'!$A$5:$A$1048576,)),"")</f>
        <v/>
      </c>
      <c r="F989" s="12" t="str">
        <f>IFERROR(INDEX('Normalized Scores'!C$5:C$1048576,MATCH($D989,'Normalized Scores'!$A$5:$A$1048576,)),"")</f>
        <v/>
      </c>
      <c r="G989" s="79" t="str">
        <f>IFERROR(INDEX('Normalized Scores'!D$5:D$1048576,MATCH($D989,'Normalized Scores'!$A$5:$A$1048576,)),"")</f>
        <v/>
      </c>
      <c r="H989" s="79" t="str">
        <f>IFERROR(INDEX('Normalized Scores'!E$5:E$1048576,MATCH($D989,'Normalized Scores'!$A$5:$A$1048576,)),"")</f>
        <v/>
      </c>
      <c r="I989" s="79" t="str">
        <f>IFERROR(INDEX('Normalized Scores'!F$5:F$1048576,MATCH($D989,'Normalized Scores'!$A$5:$A$1048576,)),"")</f>
        <v/>
      </c>
      <c r="J989" s="79" t="str">
        <f>IFERROR(INDEX('Normalized Scores'!G$5:G$1048576,MATCH($D989,'Normalized Scores'!$A$5:$A$1048576,)),"")</f>
        <v/>
      </c>
      <c r="K989" s="36" t="e">
        <f>(IFERROR(INDEX('Normalized Scores'!H$5:H$1048576,MATCH($D989,'Normalized Scores'!$A$5:$A$1048576,)),"")*100)</f>
        <v>#VALUE!</v>
      </c>
      <c r="L989" s="20" t="e">
        <f t="shared" si="150"/>
        <v>#VALUE!</v>
      </c>
      <c r="M989" s="26" t="e">
        <f>(IFERROR(INDEX('Normalized Scores'!J$5:J$1048576,MATCH($D989,'Normalized Scores'!$A$5:$A$1048576,)),"")*Summary!$B$6)*100</f>
        <v>#VALUE!</v>
      </c>
      <c r="N989" s="20" t="e">
        <f t="shared" si="151"/>
        <v>#VALUE!</v>
      </c>
      <c r="O989" s="27" t="e">
        <f>(IFERROR(INDEX('Normalized Scores'!L$5:L$1048576,MATCH($D989,'Normalized Scores'!$A$5:$A$1048576,)),"")*Summary!$B$7)*100</f>
        <v>#VALUE!</v>
      </c>
      <c r="P989" s="20" t="e">
        <f t="shared" si="152"/>
        <v>#VALUE!</v>
      </c>
      <c r="Q989" s="28" t="e">
        <f>(IFERROR(INDEX('Normalized Scores'!R$5:R$1048576,MATCH($D989,'Normalized Scores'!$A$5:$A$1048576,)),"")*Summary!$B$8)*100</f>
        <v>#VALUE!</v>
      </c>
      <c r="R989" s="20" t="e">
        <f t="shared" si="153"/>
        <v>#VALUE!</v>
      </c>
      <c r="S989" s="29" t="e">
        <f>(IFERROR(INDEX('Normalized Scores'!Z$5:Z$1048576,MATCH($D989,'Normalized Scores'!$A$5:$A$1048576,)),"")*Summary!$B$9)*100</f>
        <v>#VALUE!</v>
      </c>
      <c r="T989" s="8" t="e">
        <f t="shared" si="154"/>
        <v>#VALUE!</v>
      </c>
      <c r="U989" s="30" t="e">
        <f>(IFERROR(INDEX('Normalized Scores'!AL$5:AL$1048576,MATCH($D989,'Normalized Scores'!$A$5:$A$1048576,)),"")*Summary!$B$10)*100</f>
        <v>#VALUE!</v>
      </c>
      <c r="V989" s="8" t="e">
        <f t="shared" si="155"/>
        <v>#VALUE!</v>
      </c>
      <c r="W989" s="31" t="e">
        <f>(IFERROR(INDEX('Normalized Scores'!AR$5:AR$1048576,MATCH($D989,'Normalized Scores'!$A$5:$A$1048576,)),"")*Summary!$B$11)*100</f>
        <v>#VALUE!</v>
      </c>
      <c r="X989" s="8" t="e">
        <f t="shared" si="156"/>
        <v>#VALUE!</v>
      </c>
      <c r="Y989" s="32" t="e">
        <f>(IFERROR(INDEX('Normalized Scores'!AT$5:AT$1048576,MATCH($D989,'Normalized Scores'!$A$5:$A$1048576,)),"")*Summary!$B$12)*100</f>
        <v>#VALUE!</v>
      </c>
      <c r="Z989" s="8" t="e">
        <f t="shared" si="157"/>
        <v>#VALUE!</v>
      </c>
      <c r="AA989" s="33" t="e">
        <f>(IFERROR(INDEX('Normalized Scores'!AV$5:AV$1048576,MATCH($D989,'Normalized Scores'!$A$5:$A$1048576,)),"")*Summary!$B$13)*100</f>
        <v>#VALUE!</v>
      </c>
      <c r="AB989" s="10" t="e">
        <f t="shared" si="158"/>
        <v>#VALUE!</v>
      </c>
      <c r="AC989" s="34" t="e">
        <f>(IFERROR(INDEX('Normalized Scores'!BA$5:BA$1048576,MATCH($D989,'Normalized Scores'!$A$5:$A$1048576,)),"")*Summary!$B$14)*100</f>
        <v>#VALUE!</v>
      </c>
      <c r="AD989" s="14" t="e">
        <f t="shared" si="159"/>
        <v>#VALUE!</v>
      </c>
    </row>
    <row r="990" spans="4:30">
      <c r="D990" s="8"/>
      <c r="E990" s="9" t="str">
        <f>IFERROR(INDEX('Normalized Scores'!B$5:B$1048576,MATCH($D990,'Normalized Scores'!$A$5:$A$1048576,)),"")</f>
        <v/>
      </c>
      <c r="F990" s="12" t="str">
        <f>IFERROR(INDEX('Normalized Scores'!C$5:C$1048576,MATCH($D990,'Normalized Scores'!$A$5:$A$1048576,)),"")</f>
        <v/>
      </c>
      <c r="G990" s="79" t="str">
        <f>IFERROR(INDEX('Normalized Scores'!D$5:D$1048576,MATCH($D990,'Normalized Scores'!$A$5:$A$1048576,)),"")</f>
        <v/>
      </c>
      <c r="H990" s="79" t="str">
        <f>IFERROR(INDEX('Normalized Scores'!E$5:E$1048576,MATCH($D990,'Normalized Scores'!$A$5:$A$1048576,)),"")</f>
        <v/>
      </c>
      <c r="I990" s="79" t="str">
        <f>IFERROR(INDEX('Normalized Scores'!F$5:F$1048576,MATCH($D990,'Normalized Scores'!$A$5:$A$1048576,)),"")</f>
        <v/>
      </c>
      <c r="J990" s="79" t="str">
        <f>IFERROR(INDEX('Normalized Scores'!G$5:G$1048576,MATCH($D990,'Normalized Scores'!$A$5:$A$1048576,)),"")</f>
        <v/>
      </c>
      <c r="K990" s="36" t="e">
        <f>(IFERROR(INDEX('Normalized Scores'!H$5:H$1048576,MATCH($D990,'Normalized Scores'!$A$5:$A$1048576,)),"")*100)</f>
        <v>#VALUE!</v>
      </c>
      <c r="L990" s="20" t="e">
        <f t="shared" si="150"/>
        <v>#VALUE!</v>
      </c>
      <c r="M990" s="26" t="e">
        <f>(IFERROR(INDEX('Normalized Scores'!J$5:J$1048576,MATCH($D990,'Normalized Scores'!$A$5:$A$1048576,)),"")*Summary!$B$6)*100</f>
        <v>#VALUE!</v>
      </c>
      <c r="N990" s="20" t="e">
        <f t="shared" si="151"/>
        <v>#VALUE!</v>
      </c>
      <c r="O990" s="27" t="e">
        <f>(IFERROR(INDEX('Normalized Scores'!L$5:L$1048576,MATCH($D990,'Normalized Scores'!$A$5:$A$1048576,)),"")*Summary!$B$7)*100</f>
        <v>#VALUE!</v>
      </c>
      <c r="P990" s="20" t="e">
        <f t="shared" si="152"/>
        <v>#VALUE!</v>
      </c>
      <c r="Q990" s="28" t="e">
        <f>(IFERROR(INDEX('Normalized Scores'!R$5:R$1048576,MATCH($D990,'Normalized Scores'!$A$5:$A$1048576,)),"")*Summary!$B$8)*100</f>
        <v>#VALUE!</v>
      </c>
      <c r="R990" s="20" t="e">
        <f t="shared" si="153"/>
        <v>#VALUE!</v>
      </c>
      <c r="S990" s="29" t="e">
        <f>(IFERROR(INDEX('Normalized Scores'!Z$5:Z$1048576,MATCH($D990,'Normalized Scores'!$A$5:$A$1048576,)),"")*Summary!$B$9)*100</f>
        <v>#VALUE!</v>
      </c>
      <c r="T990" s="8" t="e">
        <f t="shared" si="154"/>
        <v>#VALUE!</v>
      </c>
      <c r="U990" s="30" t="e">
        <f>(IFERROR(INDEX('Normalized Scores'!AL$5:AL$1048576,MATCH($D990,'Normalized Scores'!$A$5:$A$1048576,)),"")*Summary!$B$10)*100</f>
        <v>#VALUE!</v>
      </c>
      <c r="V990" s="8" t="e">
        <f t="shared" si="155"/>
        <v>#VALUE!</v>
      </c>
      <c r="W990" s="31" t="e">
        <f>(IFERROR(INDEX('Normalized Scores'!AR$5:AR$1048576,MATCH($D990,'Normalized Scores'!$A$5:$A$1048576,)),"")*Summary!$B$11)*100</f>
        <v>#VALUE!</v>
      </c>
      <c r="X990" s="8" t="e">
        <f t="shared" si="156"/>
        <v>#VALUE!</v>
      </c>
      <c r="Y990" s="32" t="e">
        <f>(IFERROR(INDEX('Normalized Scores'!AT$5:AT$1048576,MATCH($D990,'Normalized Scores'!$A$5:$A$1048576,)),"")*Summary!$B$12)*100</f>
        <v>#VALUE!</v>
      </c>
      <c r="Z990" s="8" t="e">
        <f t="shared" si="157"/>
        <v>#VALUE!</v>
      </c>
      <c r="AA990" s="33" t="e">
        <f>(IFERROR(INDEX('Normalized Scores'!AV$5:AV$1048576,MATCH($D990,'Normalized Scores'!$A$5:$A$1048576,)),"")*Summary!$B$13)*100</f>
        <v>#VALUE!</v>
      </c>
      <c r="AB990" s="10" t="e">
        <f t="shared" si="158"/>
        <v>#VALUE!</v>
      </c>
      <c r="AC990" s="34" t="e">
        <f>(IFERROR(INDEX('Normalized Scores'!BA$5:BA$1048576,MATCH($D990,'Normalized Scores'!$A$5:$A$1048576,)),"")*Summary!$B$14)*100</f>
        <v>#VALUE!</v>
      </c>
      <c r="AD990" s="14" t="e">
        <f t="shared" si="159"/>
        <v>#VALUE!</v>
      </c>
    </row>
    <row r="991" spans="4:30">
      <c r="D991" s="8"/>
      <c r="E991" s="9" t="str">
        <f>IFERROR(INDEX('Normalized Scores'!B$5:B$1048576,MATCH($D991,'Normalized Scores'!$A$5:$A$1048576,)),"")</f>
        <v/>
      </c>
      <c r="F991" s="12" t="str">
        <f>IFERROR(INDEX('Normalized Scores'!C$5:C$1048576,MATCH($D991,'Normalized Scores'!$A$5:$A$1048576,)),"")</f>
        <v/>
      </c>
      <c r="G991" s="79" t="str">
        <f>IFERROR(INDEX('Normalized Scores'!D$5:D$1048576,MATCH($D991,'Normalized Scores'!$A$5:$A$1048576,)),"")</f>
        <v/>
      </c>
      <c r="H991" s="79" t="str">
        <f>IFERROR(INDEX('Normalized Scores'!E$5:E$1048576,MATCH($D991,'Normalized Scores'!$A$5:$A$1048576,)),"")</f>
        <v/>
      </c>
      <c r="I991" s="79" t="str">
        <f>IFERROR(INDEX('Normalized Scores'!F$5:F$1048576,MATCH($D991,'Normalized Scores'!$A$5:$A$1048576,)),"")</f>
        <v/>
      </c>
      <c r="J991" s="79" t="str">
        <f>IFERROR(INDEX('Normalized Scores'!G$5:G$1048576,MATCH($D991,'Normalized Scores'!$A$5:$A$1048576,)),"")</f>
        <v/>
      </c>
      <c r="K991" s="36" t="e">
        <f>(IFERROR(INDEX('Normalized Scores'!H$5:H$1048576,MATCH($D991,'Normalized Scores'!$A$5:$A$1048576,)),"")*100)</f>
        <v>#VALUE!</v>
      </c>
      <c r="L991" s="20" t="e">
        <f t="shared" si="150"/>
        <v>#VALUE!</v>
      </c>
      <c r="M991" s="26" t="e">
        <f>(IFERROR(INDEX('Normalized Scores'!J$5:J$1048576,MATCH($D991,'Normalized Scores'!$A$5:$A$1048576,)),"")*Summary!$B$6)*100</f>
        <v>#VALUE!</v>
      </c>
      <c r="N991" s="20" t="e">
        <f t="shared" si="151"/>
        <v>#VALUE!</v>
      </c>
      <c r="O991" s="27" t="e">
        <f>(IFERROR(INDEX('Normalized Scores'!L$5:L$1048576,MATCH($D991,'Normalized Scores'!$A$5:$A$1048576,)),"")*Summary!$B$7)*100</f>
        <v>#VALUE!</v>
      </c>
      <c r="P991" s="20" t="e">
        <f t="shared" si="152"/>
        <v>#VALUE!</v>
      </c>
      <c r="Q991" s="28" t="e">
        <f>(IFERROR(INDEX('Normalized Scores'!R$5:R$1048576,MATCH($D991,'Normalized Scores'!$A$5:$A$1048576,)),"")*Summary!$B$8)*100</f>
        <v>#VALUE!</v>
      </c>
      <c r="R991" s="20" t="e">
        <f t="shared" si="153"/>
        <v>#VALUE!</v>
      </c>
      <c r="S991" s="29" t="e">
        <f>(IFERROR(INDEX('Normalized Scores'!Z$5:Z$1048576,MATCH($D991,'Normalized Scores'!$A$5:$A$1048576,)),"")*Summary!$B$9)*100</f>
        <v>#VALUE!</v>
      </c>
      <c r="T991" s="8" t="e">
        <f t="shared" si="154"/>
        <v>#VALUE!</v>
      </c>
      <c r="U991" s="30" t="e">
        <f>(IFERROR(INDEX('Normalized Scores'!AL$5:AL$1048576,MATCH($D991,'Normalized Scores'!$A$5:$A$1048576,)),"")*Summary!$B$10)*100</f>
        <v>#VALUE!</v>
      </c>
      <c r="V991" s="8" t="e">
        <f t="shared" si="155"/>
        <v>#VALUE!</v>
      </c>
      <c r="W991" s="31" t="e">
        <f>(IFERROR(INDEX('Normalized Scores'!AR$5:AR$1048576,MATCH($D991,'Normalized Scores'!$A$5:$A$1048576,)),"")*Summary!$B$11)*100</f>
        <v>#VALUE!</v>
      </c>
      <c r="X991" s="8" t="e">
        <f t="shared" si="156"/>
        <v>#VALUE!</v>
      </c>
      <c r="Y991" s="32" t="e">
        <f>(IFERROR(INDEX('Normalized Scores'!AT$5:AT$1048576,MATCH($D991,'Normalized Scores'!$A$5:$A$1048576,)),"")*Summary!$B$12)*100</f>
        <v>#VALUE!</v>
      </c>
      <c r="Z991" s="8" t="e">
        <f t="shared" si="157"/>
        <v>#VALUE!</v>
      </c>
      <c r="AA991" s="33" t="e">
        <f>(IFERROR(INDEX('Normalized Scores'!AV$5:AV$1048576,MATCH($D991,'Normalized Scores'!$A$5:$A$1048576,)),"")*Summary!$B$13)*100</f>
        <v>#VALUE!</v>
      </c>
      <c r="AB991" s="10" t="e">
        <f t="shared" si="158"/>
        <v>#VALUE!</v>
      </c>
      <c r="AC991" s="34" t="e">
        <f>(IFERROR(INDEX('Normalized Scores'!BA$5:BA$1048576,MATCH($D991,'Normalized Scores'!$A$5:$A$1048576,)),"")*Summary!$B$14)*100</f>
        <v>#VALUE!</v>
      </c>
      <c r="AD991" s="14" t="e">
        <f t="shared" si="159"/>
        <v>#VALUE!</v>
      </c>
    </row>
    <row r="992" spans="4:30">
      <c r="D992" s="8"/>
      <c r="E992" s="9" t="str">
        <f>IFERROR(INDEX('Normalized Scores'!B$5:B$1048576,MATCH($D992,'Normalized Scores'!$A$5:$A$1048576,)),"")</f>
        <v/>
      </c>
      <c r="F992" s="12" t="str">
        <f>IFERROR(INDEX('Normalized Scores'!C$5:C$1048576,MATCH($D992,'Normalized Scores'!$A$5:$A$1048576,)),"")</f>
        <v/>
      </c>
      <c r="G992" s="79" t="str">
        <f>IFERROR(INDEX('Normalized Scores'!D$5:D$1048576,MATCH($D992,'Normalized Scores'!$A$5:$A$1048576,)),"")</f>
        <v/>
      </c>
      <c r="H992" s="79" t="str">
        <f>IFERROR(INDEX('Normalized Scores'!E$5:E$1048576,MATCH($D992,'Normalized Scores'!$A$5:$A$1048576,)),"")</f>
        <v/>
      </c>
      <c r="I992" s="79" t="str">
        <f>IFERROR(INDEX('Normalized Scores'!F$5:F$1048576,MATCH($D992,'Normalized Scores'!$A$5:$A$1048576,)),"")</f>
        <v/>
      </c>
      <c r="J992" s="79" t="str">
        <f>IFERROR(INDEX('Normalized Scores'!G$5:G$1048576,MATCH($D992,'Normalized Scores'!$A$5:$A$1048576,)),"")</f>
        <v/>
      </c>
      <c r="K992" s="36" t="e">
        <f>(IFERROR(INDEX('Normalized Scores'!H$5:H$1048576,MATCH($D992,'Normalized Scores'!$A$5:$A$1048576,)),"")*100)</f>
        <v>#VALUE!</v>
      </c>
      <c r="L992" s="20" t="e">
        <f t="shared" si="150"/>
        <v>#VALUE!</v>
      </c>
      <c r="M992" s="26" t="e">
        <f>(IFERROR(INDEX('Normalized Scores'!J$5:J$1048576,MATCH($D992,'Normalized Scores'!$A$5:$A$1048576,)),"")*Summary!$B$6)*100</f>
        <v>#VALUE!</v>
      </c>
      <c r="N992" s="20" t="e">
        <f t="shared" si="151"/>
        <v>#VALUE!</v>
      </c>
      <c r="O992" s="27" t="e">
        <f>(IFERROR(INDEX('Normalized Scores'!L$5:L$1048576,MATCH($D992,'Normalized Scores'!$A$5:$A$1048576,)),"")*Summary!$B$7)*100</f>
        <v>#VALUE!</v>
      </c>
      <c r="P992" s="20" t="e">
        <f t="shared" si="152"/>
        <v>#VALUE!</v>
      </c>
      <c r="Q992" s="28" t="e">
        <f>(IFERROR(INDEX('Normalized Scores'!R$5:R$1048576,MATCH($D992,'Normalized Scores'!$A$5:$A$1048576,)),"")*Summary!$B$8)*100</f>
        <v>#VALUE!</v>
      </c>
      <c r="R992" s="20" t="e">
        <f t="shared" si="153"/>
        <v>#VALUE!</v>
      </c>
      <c r="S992" s="29" t="e">
        <f>(IFERROR(INDEX('Normalized Scores'!Z$5:Z$1048576,MATCH($D992,'Normalized Scores'!$A$5:$A$1048576,)),"")*Summary!$B$9)*100</f>
        <v>#VALUE!</v>
      </c>
      <c r="T992" s="8" t="e">
        <f t="shared" si="154"/>
        <v>#VALUE!</v>
      </c>
      <c r="U992" s="30" t="e">
        <f>(IFERROR(INDEX('Normalized Scores'!AL$5:AL$1048576,MATCH($D992,'Normalized Scores'!$A$5:$A$1048576,)),"")*Summary!$B$10)*100</f>
        <v>#VALUE!</v>
      </c>
      <c r="V992" s="8" t="e">
        <f t="shared" si="155"/>
        <v>#VALUE!</v>
      </c>
      <c r="W992" s="31" t="e">
        <f>(IFERROR(INDEX('Normalized Scores'!AR$5:AR$1048576,MATCH($D992,'Normalized Scores'!$A$5:$A$1048576,)),"")*Summary!$B$11)*100</f>
        <v>#VALUE!</v>
      </c>
      <c r="X992" s="8" t="e">
        <f t="shared" si="156"/>
        <v>#VALUE!</v>
      </c>
      <c r="Y992" s="32" t="e">
        <f>(IFERROR(INDEX('Normalized Scores'!AT$5:AT$1048576,MATCH($D992,'Normalized Scores'!$A$5:$A$1048576,)),"")*Summary!$B$12)*100</f>
        <v>#VALUE!</v>
      </c>
      <c r="Z992" s="8" t="e">
        <f t="shared" si="157"/>
        <v>#VALUE!</v>
      </c>
      <c r="AA992" s="33" t="e">
        <f>(IFERROR(INDEX('Normalized Scores'!AV$5:AV$1048576,MATCH($D992,'Normalized Scores'!$A$5:$A$1048576,)),"")*Summary!$B$13)*100</f>
        <v>#VALUE!</v>
      </c>
      <c r="AB992" s="10" t="e">
        <f t="shared" si="158"/>
        <v>#VALUE!</v>
      </c>
      <c r="AC992" s="34" t="e">
        <f>(IFERROR(INDEX('Normalized Scores'!BA$5:BA$1048576,MATCH($D992,'Normalized Scores'!$A$5:$A$1048576,)),"")*Summary!$B$14)*100</f>
        <v>#VALUE!</v>
      </c>
      <c r="AD992" s="14" t="e">
        <f t="shared" si="159"/>
        <v>#VALUE!</v>
      </c>
    </row>
    <row r="993" spans="4:30">
      <c r="D993" s="8"/>
      <c r="E993" s="9" t="str">
        <f>IFERROR(INDEX('Normalized Scores'!B$5:B$1048576,MATCH($D993,'Normalized Scores'!$A$5:$A$1048576,)),"")</f>
        <v/>
      </c>
      <c r="F993" s="12" t="str">
        <f>IFERROR(INDEX('Normalized Scores'!C$5:C$1048576,MATCH($D993,'Normalized Scores'!$A$5:$A$1048576,)),"")</f>
        <v/>
      </c>
      <c r="G993" s="79" t="str">
        <f>IFERROR(INDEX('Normalized Scores'!D$5:D$1048576,MATCH($D993,'Normalized Scores'!$A$5:$A$1048576,)),"")</f>
        <v/>
      </c>
      <c r="H993" s="79" t="str">
        <f>IFERROR(INDEX('Normalized Scores'!E$5:E$1048576,MATCH($D993,'Normalized Scores'!$A$5:$A$1048576,)),"")</f>
        <v/>
      </c>
      <c r="I993" s="79" t="str">
        <f>IFERROR(INDEX('Normalized Scores'!F$5:F$1048576,MATCH($D993,'Normalized Scores'!$A$5:$A$1048576,)),"")</f>
        <v/>
      </c>
      <c r="J993" s="79" t="str">
        <f>IFERROR(INDEX('Normalized Scores'!G$5:G$1048576,MATCH($D993,'Normalized Scores'!$A$5:$A$1048576,)),"")</f>
        <v/>
      </c>
      <c r="K993" s="36" t="e">
        <f>(IFERROR(INDEX('Normalized Scores'!H$5:H$1048576,MATCH($D993,'Normalized Scores'!$A$5:$A$1048576,)),"")*100)</f>
        <v>#VALUE!</v>
      </c>
      <c r="L993" s="20" t="e">
        <f t="shared" si="150"/>
        <v>#VALUE!</v>
      </c>
      <c r="M993" s="26" t="e">
        <f>(IFERROR(INDEX('Normalized Scores'!J$5:J$1048576,MATCH($D993,'Normalized Scores'!$A$5:$A$1048576,)),"")*Summary!$B$6)*100</f>
        <v>#VALUE!</v>
      </c>
      <c r="N993" s="20" t="e">
        <f t="shared" si="151"/>
        <v>#VALUE!</v>
      </c>
      <c r="O993" s="27" t="e">
        <f>(IFERROR(INDEX('Normalized Scores'!L$5:L$1048576,MATCH($D993,'Normalized Scores'!$A$5:$A$1048576,)),"")*Summary!$B$7)*100</f>
        <v>#VALUE!</v>
      </c>
      <c r="P993" s="20" t="e">
        <f t="shared" si="152"/>
        <v>#VALUE!</v>
      </c>
      <c r="Q993" s="28" t="e">
        <f>(IFERROR(INDEX('Normalized Scores'!R$5:R$1048576,MATCH($D993,'Normalized Scores'!$A$5:$A$1048576,)),"")*Summary!$B$8)*100</f>
        <v>#VALUE!</v>
      </c>
      <c r="R993" s="20" t="e">
        <f t="shared" si="153"/>
        <v>#VALUE!</v>
      </c>
      <c r="S993" s="29" t="e">
        <f>(IFERROR(INDEX('Normalized Scores'!Z$5:Z$1048576,MATCH($D993,'Normalized Scores'!$A$5:$A$1048576,)),"")*Summary!$B$9)*100</f>
        <v>#VALUE!</v>
      </c>
      <c r="T993" s="8" t="e">
        <f t="shared" si="154"/>
        <v>#VALUE!</v>
      </c>
      <c r="U993" s="30" t="e">
        <f>(IFERROR(INDEX('Normalized Scores'!AL$5:AL$1048576,MATCH($D993,'Normalized Scores'!$A$5:$A$1048576,)),"")*Summary!$B$10)*100</f>
        <v>#VALUE!</v>
      </c>
      <c r="V993" s="8" t="e">
        <f t="shared" si="155"/>
        <v>#VALUE!</v>
      </c>
      <c r="W993" s="31" t="e">
        <f>(IFERROR(INDEX('Normalized Scores'!AR$5:AR$1048576,MATCH($D993,'Normalized Scores'!$A$5:$A$1048576,)),"")*Summary!$B$11)*100</f>
        <v>#VALUE!</v>
      </c>
      <c r="X993" s="8" t="e">
        <f t="shared" si="156"/>
        <v>#VALUE!</v>
      </c>
      <c r="Y993" s="32" t="e">
        <f>(IFERROR(INDEX('Normalized Scores'!AT$5:AT$1048576,MATCH($D993,'Normalized Scores'!$A$5:$A$1048576,)),"")*Summary!$B$12)*100</f>
        <v>#VALUE!</v>
      </c>
      <c r="Z993" s="8" t="e">
        <f t="shared" si="157"/>
        <v>#VALUE!</v>
      </c>
      <c r="AA993" s="33" t="e">
        <f>(IFERROR(INDEX('Normalized Scores'!AV$5:AV$1048576,MATCH($D993,'Normalized Scores'!$A$5:$A$1048576,)),"")*Summary!$B$13)*100</f>
        <v>#VALUE!</v>
      </c>
      <c r="AB993" s="10" t="e">
        <f t="shared" si="158"/>
        <v>#VALUE!</v>
      </c>
      <c r="AC993" s="34" t="e">
        <f>(IFERROR(INDEX('Normalized Scores'!BA$5:BA$1048576,MATCH($D993,'Normalized Scores'!$A$5:$A$1048576,)),"")*Summary!$B$14)*100</f>
        <v>#VALUE!</v>
      </c>
      <c r="AD993" s="14" t="e">
        <f t="shared" si="159"/>
        <v>#VALUE!</v>
      </c>
    </row>
    <row r="994" spans="4:30">
      <c r="D994" s="8"/>
      <c r="E994" s="9" t="str">
        <f>IFERROR(INDEX('Normalized Scores'!B$5:B$1048576,MATCH($D994,'Normalized Scores'!$A$5:$A$1048576,)),"")</f>
        <v/>
      </c>
      <c r="F994" s="12" t="str">
        <f>IFERROR(INDEX('Normalized Scores'!C$5:C$1048576,MATCH($D994,'Normalized Scores'!$A$5:$A$1048576,)),"")</f>
        <v/>
      </c>
      <c r="G994" s="79" t="str">
        <f>IFERROR(INDEX('Normalized Scores'!D$5:D$1048576,MATCH($D994,'Normalized Scores'!$A$5:$A$1048576,)),"")</f>
        <v/>
      </c>
      <c r="H994" s="79" t="str">
        <f>IFERROR(INDEX('Normalized Scores'!E$5:E$1048576,MATCH($D994,'Normalized Scores'!$A$5:$A$1048576,)),"")</f>
        <v/>
      </c>
      <c r="I994" s="79" t="str">
        <f>IFERROR(INDEX('Normalized Scores'!F$5:F$1048576,MATCH($D994,'Normalized Scores'!$A$5:$A$1048576,)),"")</f>
        <v/>
      </c>
      <c r="J994" s="79" t="str">
        <f>IFERROR(INDEX('Normalized Scores'!G$5:G$1048576,MATCH($D994,'Normalized Scores'!$A$5:$A$1048576,)),"")</f>
        <v/>
      </c>
      <c r="K994" s="36" t="e">
        <f>(IFERROR(INDEX('Normalized Scores'!H$5:H$1048576,MATCH($D994,'Normalized Scores'!$A$5:$A$1048576,)),"")*100)</f>
        <v>#VALUE!</v>
      </c>
      <c r="L994" s="20" t="e">
        <f t="shared" si="150"/>
        <v>#VALUE!</v>
      </c>
      <c r="M994" s="26" t="e">
        <f>(IFERROR(INDEX('Normalized Scores'!J$5:J$1048576,MATCH($D994,'Normalized Scores'!$A$5:$A$1048576,)),"")*Summary!$B$6)*100</f>
        <v>#VALUE!</v>
      </c>
      <c r="N994" s="20" t="e">
        <f t="shared" si="151"/>
        <v>#VALUE!</v>
      </c>
      <c r="O994" s="27" t="e">
        <f>(IFERROR(INDEX('Normalized Scores'!L$5:L$1048576,MATCH($D994,'Normalized Scores'!$A$5:$A$1048576,)),"")*Summary!$B$7)*100</f>
        <v>#VALUE!</v>
      </c>
      <c r="P994" s="20" t="e">
        <f t="shared" si="152"/>
        <v>#VALUE!</v>
      </c>
      <c r="Q994" s="28" t="e">
        <f>(IFERROR(INDEX('Normalized Scores'!R$5:R$1048576,MATCH($D994,'Normalized Scores'!$A$5:$A$1048576,)),"")*Summary!$B$8)*100</f>
        <v>#VALUE!</v>
      </c>
      <c r="R994" s="20" t="e">
        <f t="shared" si="153"/>
        <v>#VALUE!</v>
      </c>
      <c r="S994" s="29" t="e">
        <f>(IFERROR(INDEX('Normalized Scores'!Z$5:Z$1048576,MATCH($D994,'Normalized Scores'!$A$5:$A$1048576,)),"")*Summary!$B$9)*100</f>
        <v>#VALUE!</v>
      </c>
      <c r="T994" s="8" t="e">
        <f t="shared" si="154"/>
        <v>#VALUE!</v>
      </c>
      <c r="U994" s="30" t="e">
        <f>(IFERROR(INDEX('Normalized Scores'!AL$5:AL$1048576,MATCH($D994,'Normalized Scores'!$A$5:$A$1048576,)),"")*Summary!$B$10)*100</f>
        <v>#VALUE!</v>
      </c>
      <c r="V994" s="8" t="e">
        <f t="shared" si="155"/>
        <v>#VALUE!</v>
      </c>
      <c r="W994" s="31" t="e">
        <f>(IFERROR(INDEX('Normalized Scores'!AR$5:AR$1048576,MATCH($D994,'Normalized Scores'!$A$5:$A$1048576,)),"")*Summary!$B$11)*100</f>
        <v>#VALUE!</v>
      </c>
      <c r="X994" s="8" t="e">
        <f t="shared" si="156"/>
        <v>#VALUE!</v>
      </c>
      <c r="Y994" s="32" t="e">
        <f>(IFERROR(INDEX('Normalized Scores'!AT$5:AT$1048576,MATCH($D994,'Normalized Scores'!$A$5:$A$1048576,)),"")*Summary!$B$12)*100</f>
        <v>#VALUE!</v>
      </c>
      <c r="Z994" s="8" t="e">
        <f t="shared" si="157"/>
        <v>#VALUE!</v>
      </c>
      <c r="AA994" s="33" t="e">
        <f>(IFERROR(INDEX('Normalized Scores'!AV$5:AV$1048576,MATCH($D994,'Normalized Scores'!$A$5:$A$1048576,)),"")*Summary!$B$13)*100</f>
        <v>#VALUE!</v>
      </c>
      <c r="AB994" s="10" t="e">
        <f t="shared" si="158"/>
        <v>#VALUE!</v>
      </c>
      <c r="AC994" s="34" t="e">
        <f>(IFERROR(INDEX('Normalized Scores'!BA$5:BA$1048576,MATCH($D994,'Normalized Scores'!$A$5:$A$1048576,)),"")*Summary!$B$14)*100</f>
        <v>#VALUE!</v>
      </c>
      <c r="AD994" s="14" t="e">
        <f t="shared" si="159"/>
        <v>#VALUE!</v>
      </c>
    </row>
    <row r="995" spans="4:30">
      <c r="D995" s="8"/>
      <c r="E995" s="9" t="str">
        <f>IFERROR(INDEX('Normalized Scores'!B$5:B$1048576,MATCH($D995,'Normalized Scores'!$A$5:$A$1048576,)),"")</f>
        <v/>
      </c>
      <c r="F995" s="12" t="str">
        <f>IFERROR(INDEX('Normalized Scores'!C$5:C$1048576,MATCH($D995,'Normalized Scores'!$A$5:$A$1048576,)),"")</f>
        <v/>
      </c>
      <c r="G995" s="79" t="str">
        <f>IFERROR(INDEX('Normalized Scores'!D$5:D$1048576,MATCH($D995,'Normalized Scores'!$A$5:$A$1048576,)),"")</f>
        <v/>
      </c>
      <c r="H995" s="79" t="str">
        <f>IFERROR(INDEX('Normalized Scores'!E$5:E$1048576,MATCH($D995,'Normalized Scores'!$A$5:$A$1048576,)),"")</f>
        <v/>
      </c>
      <c r="I995" s="79" t="str">
        <f>IFERROR(INDEX('Normalized Scores'!F$5:F$1048576,MATCH($D995,'Normalized Scores'!$A$5:$A$1048576,)),"")</f>
        <v/>
      </c>
      <c r="J995" s="79" t="str">
        <f>IFERROR(INDEX('Normalized Scores'!G$5:G$1048576,MATCH($D995,'Normalized Scores'!$A$5:$A$1048576,)),"")</f>
        <v/>
      </c>
      <c r="K995" s="36" t="e">
        <f>(IFERROR(INDEX('Normalized Scores'!H$5:H$1048576,MATCH($D995,'Normalized Scores'!$A$5:$A$1048576,)),"")*100)</f>
        <v>#VALUE!</v>
      </c>
      <c r="L995" s="20" t="e">
        <f t="shared" si="150"/>
        <v>#VALUE!</v>
      </c>
      <c r="M995" s="26" t="e">
        <f>(IFERROR(INDEX('Normalized Scores'!J$5:J$1048576,MATCH($D995,'Normalized Scores'!$A$5:$A$1048576,)),"")*Summary!$B$6)*100</f>
        <v>#VALUE!</v>
      </c>
      <c r="N995" s="20" t="e">
        <f t="shared" si="151"/>
        <v>#VALUE!</v>
      </c>
      <c r="O995" s="27" t="e">
        <f>(IFERROR(INDEX('Normalized Scores'!L$5:L$1048576,MATCH($D995,'Normalized Scores'!$A$5:$A$1048576,)),"")*Summary!$B$7)*100</f>
        <v>#VALUE!</v>
      </c>
      <c r="P995" s="20" t="e">
        <f t="shared" si="152"/>
        <v>#VALUE!</v>
      </c>
      <c r="Q995" s="28" t="e">
        <f>(IFERROR(INDEX('Normalized Scores'!R$5:R$1048576,MATCH($D995,'Normalized Scores'!$A$5:$A$1048576,)),"")*Summary!$B$8)*100</f>
        <v>#VALUE!</v>
      </c>
      <c r="R995" s="20" t="e">
        <f t="shared" si="153"/>
        <v>#VALUE!</v>
      </c>
      <c r="S995" s="29" t="e">
        <f>(IFERROR(INDEX('Normalized Scores'!Z$5:Z$1048576,MATCH($D995,'Normalized Scores'!$A$5:$A$1048576,)),"")*Summary!$B$9)*100</f>
        <v>#VALUE!</v>
      </c>
      <c r="T995" s="8" t="e">
        <f t="shared" si="154"/>
        <v>#VALUE!</v>
      </c>
      <c r="U995" s="30" t="e">
        <f>(IFERROR(INDEX('Normalized Scores'!AL$5:AL$1048576,MATCH($D995,'Normalized Scores'!$A$5:$A$1048576,)),"")*Summary!$B$10)*100</f>
        <v>#VALUE!</v>
      </c>
      <c r="V995" s="8" t="e">
        <f t="shared" si="155"/>
        <v>#VALUE!</v>
      </c>
      <c r="W995" s="31" t="e">
        <f>(IFERROR(INDEX('Normalized Scores'!AR$5:AR$1048576,MATCH($D995,'Normalized Scores'!$A$5:$A$1048576,)),"")*Summary!$B$11)*100</f>
        <v>#VALUE!</v>
      </c>
      <c r="X995" s="8" t="e">
        <f t="shared" si="156"/>
        <v>#VALUE!</v>
      </c>
      <c r="Y995" s="32" t="e">
        <f>(IFERROR(INDEX('Normalized Scores'!AT$5:AT$1048576,MATCH($D995,'Normalized Scores'!$A$5:$A$1048576,)),"")*Summary!$B$12)*100</f>
        <v>#VALUE!</v>
      </c>
      <c r="Z995" s="8" t="e">
        <f t="shared" si="157"/>
        <v>#VALUE!</v>
      </c>
      <c r="AA995" s="33" t="e">
        <f>(IFERROR(INDEX('Normalized Scores'!AV$5:AV$1048576,MATCH($D995,'Normalized Scores'!$A$5:$A$1048576,)),"")*Summary!$B$13)*100</f>
        <v>#VALUE!</v>
      </c>
      <c r="AB995" s="10" t="e">
        <f t="shared" si="158"/>
        <v>#VALUE!</v>
      </c>
      <c r="AC995" s="34" t="e">
        <f>(IFERROR(INDEX('Normalized Scores'!BA$5:BA$1048576,MATCH($D995,'Normalized Scores'!$A$5:$A$1048576,)),"")*Summary!$B$14)*100</f>
        <v>#VALUE!</v>
      </c>
      <c r="AD995" s="14" t="e">
        <f t="shared" si="159"/>
        <v>#VALUE!</v>
      </c>
    </row>
    <row r="996" spans="4:30">
      <c r="D996" s="8"/>
      <c r="E996" s="9" t="str">
        <f>IFERROR(INDEX('Normalized Scores'!B$5:B$1048576,MATCH($D996,'Normalized Scores'!$A$5:$A$1048576,)),"")</f>
        <v/>
      </c>
      <c r="F996" s="12" t="str">
        <f>IFERROR(INDEX('Normalized Scores'!C$5:C$1048576,MATCH($D996,'Normalized Scores'!$A$5:$A$1048576,)),"")</f>
        <v/>
      </c>
      <c r="G996" s="79" t="str">
        <f>IFERROR(INDEX('Normalized Scores'!D$5:D$1048576,MATCH($D996,'Normalized Scores'!$A$5:$A$1048576,)),"")</f>
        <v/>
      </c>
      <c r="H996" s="79" t="str">
        <f>IFERROR(INDEX('Normalized Scores'!E$5:E$1048576,MATCH($D996,'Normalized Scores'!$A$5:$A$1048576,)),"")</f>
        <v/>
      </c>
      <c r="I996" s="79" t="str">
        <f>IFERROR(INDEX('Normalized Scores'!F$5:F$1048576,MATCH($D996,'Normalized Scores'!$A$5:$A$1048576,)),"")</f>
        <v/>
      </c>
      <c r="J996" s="79" t="str">
        <f>IFERROR(INDEX('Normalized Scores'!G$5:G$1048576,MATCH($D996,'Normalized Scores'!$A$5:$A$1048576,)),"")</f>
        <v/>
      </c>
      <c r="K996" s="36" t="e">
        <f>(IFERROR(INDEX('Normalized Scores'!H$5:H$1048576,MATCH($D996,'Normalized Scores'!$A$5:$A$1048576,)),"")*100)</f>
        <v>#VALUE!</v>
      </c>
      <c r="L996" s="20" t="e">
        <f t="shared" si="150"/>
        <v>#VALUE!</v>
      </c>
      <c r="M996" s="26" t="e">
        <f>(IFERROR(INDEX('Normalized Scores'!J$5:J$1048576,MATCH($D996,'Normalized Scores'!$A$5:$A$1048576,)),"")*Summary!$B$6)*100</f>
        <v>#VALUE!</v>
      </c>
      <c r="N996" s="20" t="e">
        <f t="shared" si="151"/>
        <v>#VALUE!</v>
      </c>
      <c r="O996" s="27" t="e">
        <f>(IFERROR(INDEX('Normalized Scores'!L$5:L$1048576,MATCH($D996,'Normalized Scores'!$A$5:$A$1048576,)),"")*Summary!$B$7)*100</f>
        <v>#VALUE!</v>
      </c>
      <c r="P996" s="20" t="e">
        <f t="shared" si="152"/>
        <v>#VALUE!</v>
      </c>
      <c r="Q996" s="28" t="e">
        <f>(IFERROR(INDEX('Normalized Scores'!R$5:R$1048576,MATCH($D996,'Normalized Scores'!$A$5:$A$1048576,)),"")*Summary!$B$8)*100</f>
        <v>#VALUE!</v>
      </c>
      <c r="R996" s="20" t="e">
        <f t="shared" si="153"/>
        <v>#VALUE!</v>
      </c>
      <c r="S996" s="29" t="e">
        <f>(IFERROR(INDEX('Normalized Scores'!Z$5:Z$1048576,MATCH($D996,'Normalized Scores'!$A$5:$A$1048576,)),"")*Summary!$B$9)*100</f>
        <v>#VALUE!</v>
      </c>
      <c r="T996" s="8" t="e">
        <f t="shared" si="154"/>
        <v>#VALUE!</v>
      </c>
      <c r="U996" s="30" t="e">
        <f>(IFERROR(INDEX('Normalized Scores'!AL$5:AL$1048576,MATCH($D996,'Normalized Scores'!$A$5:$A$1048576,)),"")*Summary!$B$10)*100</f>
        <v>#VALUE!</v>
      </c>
      <c r="V996" s="8" t="e">
        <f t="shared" si="155"/>
        <v>#VALUE!</v>
      </c>
      <c r="W996" s="31" t="e">
        <f>(IFERROR(INDEX('Normalized Scores'!AR$5:AR$1048576,MATCH($D996,'Normalized Scores'!$A$5:$A$1048576,)),"")*Summary!$B$11)*100</f>
        <v>#VALUE!</v>
      </c>
      <c r="X996" s="8" t="e">
        <f t="shared" si="156"/>
        <v>#VALUE!</v>
      </c>
      <c r="Y996" s="32" t="e">
        <f>(IFERROR(INDEX('Normalized Scores'!AT$5:AT$1048576,MATCH($D996,'Normalized Scores'!$A$5:$A$1048576,)),"")*Summary!$B$12)*100</f>
        <v>#VALUE!</v>
      </c>
      <c r="Z996" s="8" t="e">
        <f t="shared" si="157"/>
        <v>#VALUE!</v>
      </c>
      <c r="AA996" s="33" t="e">
        <f>(IFERROR(INDEX('Normalized Scores'!AV$5:AV$1048576,MATCH($D996,'Normalized Scores'!$A$5:$A$1048576,)),"")*Summary!$B$13)*100</f>
        <v>#VALUE!</v>
      </c>
      <c r="AB996" s="10" t="e">
        <f t="shared" si="158"/>
        <v>#VALUE!</v>
      </c>
      <c r="AC996" s="34" t="e">
        <f>(IFERROR(INDEX('Normalized Scores'!BA$5:BA$1048576,MATCH($D996,'Normalized Scores'!$A$5:$A$1048576,)),"")*Summary!$B$14)*100</f>
        <v>#VALUE!</v>
      </c>
      <c r="AD996" s="14" t="e">
        <f t="shared" si="159"/>
        <v>#VALUE!</v>
      </c>
    </row>
    <row r="997" spans="4:30">
      <c r="D997" s="8"/>
      <c r="E997" s="9" t="str">
        <f>IFERROR(INDEX('Normalized Scores'!B$5:B$1048576,MATCH($D997,'Normalized Scores'!$A$5:$A$1048576,)),"")</f>
        <v/>
      </c>
      <c r="F997" s="12" t="str">
        <f>IFERROR(INDEX('Normalized Scores'!C$5:C$1048576,MATCH($D997,'Normalized Scores'!$A$5:$A$1048576,)),"")</f>
        <v/>
      </c>
      <c r="G997" s="79" t="str">
        <f>IFERROR(INDEX('Normalized Scores'!D$5:D$1048576,MATCH($D997,'Normalized Scores'!$A$5:$A$1048576,)),"")</f>
        <v/>
      </c>
      <c r="H997" s="79" t="str">
        <f>IFERROR(INDEX('Normalized Scores'!E$5:E$1048576,MATCH($D997,'Normalized Scores'!$A$5:$A$1048576,)),"")</f>
        <v/>
      </c>
      <c r="I997" s="79" t="str">
        <f>IFERROR(INDEX('Normalized Scores'!F$5:F$1048576,MATCH($D997,'Normalized Scores'!$A$5:$A$1048576,)),"")</f>
        <v/>
      </c>
      <c r="J997" s="79" t="str">
        <f>IFERROR(INDEX('Normalized Scores'!G$5:G$1048576,MATCH($D997,'Normalized Scores'!$A$5:$A$1048576,)),"")</f>
        <v/>
      </c>
      <c r="K997" s="36" t="e">
        <f>(IFERROR(INDEX('Normalized Scores'!H$5:H$1048576,MATCH($D997,'Normalized Scores'!$A$5:$A$1048576,)),"")*100)</f>
        <v>#VALUE!</v>
      </c>
      <c r="L997" s="20" t="e">
        <f t="shared" si="150"/>
        <v>#VALUE!</v>
      </c>
      <c r="M997" s="26" t="e">
        <f>(IFERROR(INDEX('Normalized Scores'!J$5:J$1048576,MATCH($D997,'Normalized Scores'!$A$5:$A$1048576,)),"")*Summary!$B$6)*100</f>
        <v>#VALUE!</v>
      </c>
      <c r="N997" s="20" t="e">
        <f t="shared" si="151"/>
        <v>#VALUE!</v>
      </c>
      <c r="O997" s="27" t="e">
        <f>(IFERROR(INDEX('Normalized Scores'!L$5:L$1048576,MATCH($D997,'Normalized Scores'!$A$5:$A$1048576,)),"")*Summary!$B$7)*100</f>
        <v>#VALUE!</v>
      </c>
      <c r="P997" s="20" t="e">
        <f t="shared" si="152"/>
        <v>#VALUE!</v>
      </c>
      <c r="Q997" s="28" t="e">
        <f>(IFERROR(INDEX('Normalized Scores'!R$5:R$1048576,MATCH($D997,'Normalized Scores'!$A$5:$A$1048576,)),"")*Summary!$B$8)*100</f>
        <v>#VALUE!</v>
      </c>
      <c r="R997" s="20" t="e">
        <f t="shared" si="153"/>
        <v>#VALUE!</v>
      </c>
      <c r="S997" s="29" t="e">
        <f>(IFERROR(INDEX('Normalized Scores'!Z$5:Z$1048576,MATCH($D997,'Normalized Scores'!$A$5:$A$1048576,)),"")*Summary!$B$9)*100</f>
        <v>#VALUE!</v>
      </c>
      <c r="T997" s="8" t="e">
        <f t="shared" si="154"/>
        <v>#VALUE!</v>
      </c>
      <c r="U997" s="30" t="e">
        <f>(IFERROR(INDEX('Normalized Scores'!AL$5:AL$1048576,MATCH($D997,'Normalized Scores'!$A$5:$A$1048576,)),"")*Summary!$B$10)*100</f>
        <v>#VALUE!</v>
      </c>
      <c r="V997" s="8" t="e">
        <f t="shared" si="155"/>
        <v>#VALUE!</v>
      </c>
      <c r="W997" s="31" t="e">
        <f>(IFERROR(INDEX('Normalized Scores'!AR$5:AR$1048576,MATCH($D997,'Normalized Scores'!$A$5:$A$1048576,)),"")*Summary!$B$11)*100</f>
        <v>#VALUE!</v>
      </c>
      <c r="X997" s="8" t="e">
        <f t="shared" si="156"/>
        <v>#VALUE!</v>
      </c>
      <c r="Y997" s="32" t="e">
        <f>(IFERROR(INDEX('Normalized Scores'!AT$5:AT$1048576,MATCH($D997,'Normalized Scores'!$A$5:$A$1048576,)),"")*Summary!$B$12)*100</f>
        <v>#VALUE!</v>
      </c>
      <c r="Z997" s="8" t="e">
        <f t="shared" si="157"/>
        <v>#VALUE!</v>
      </c>
      <c r="AA997" s="33" t="e">
        <f>(IFERROR(INDEX('Normalized Scores'!AV$5:AV$1048576,MATCH($D997,'Normalized Scores'!$A$5:$A$1048576,)),"")*Summary!$B$13)*100</f>
        <v>#VALUE!</v>
      </c>
      <c r="AB997" s="10" t="e">
        <f t="shared" si="158"/>
        <v>#VALUE!</v>
      </c>
      <c r="AC997" s="34" t="e">
        <f>(IFERROR(INDEX('Normalized Scores'!BA$5:BA$1048576,MATCH($D997,'Normalized Scores'!$A$5:$A$1048576,)),"")*Summary!$B$14)*100</f>
        <v>#VALUE!</v>
      </c>
      <c r="AD997" s="14" t="e">
        <f t="shared" si="159"/>
        <v>#VALUE!</v>
      </c>
    </row>
    <row r="998" spans="4:30">
      <c r="D998" s="8"/>
      <c r="E998" s="9" t="str">
        <f>IFERROR(INDEX('Normalized Scores'!B$5:B$1048576,MATCH($D998,'Normalized Scores'!$A$5:$A$1048576,)),"")</f>
        <v/>
      </c>
      <c r="F998" s="12" t="str">
        <f>IFERROR(INDEX('Normalized Scores'!C$5:C$1048576,MATCH($D998,'Normalized Scores'!$A$5:$A$1048576,)),"")</f>
        <v/>
      </c>
      <c r="G998" s="79" t="str">
        <f>IFERROR(INDEX('Normalized Scores'!D$5:D$1048576,MATCH($D998,'Normalized Scores'!$A$5:$A$1048576,)),"")</f>
        <v/>
      </c>
      <c r="H998" s="79" t="str">
        <f>IFERROR(INDEX('Normalized Scores'!E$5:E$1048576,MATCH($D998,'Normalized Scores'!$A$5:$A$1048576,)),"")</f>
        <v/>
      </c>
      <c r="I998" s="79" t="str">
        <f>IFERROR(INDEX('Normalized Scores'!F$5:F$1048576,MATCH($D998,'Normalized Scores'!$A$5:$A$1048576,)),"")</f>
        <v/>
      </c>
      <c r="J998" s="79" t="str">
        <f>IFERROR(INDEX('Normalized Scores'!G$5:G$1048576,MATCH($D998,'Normalized Scores'!$A$5:$A$1048576,)),"")</f>
        <v/>
      </c>
      <c r="K998" s="36" t="e">
        <f>(IFERROR(INDEX('Normalized Scores'!H$5:H$1048576,MATCH($D998,'Normalized Scores'!$A$5:$A$1048576,)),"")*100)</f>
        <v>#VALUE!</v>
      </c>
      <c r="L998" s="20" t="e">
        <f t="shared" si="150"/>
        <v>#VALUE!</v>
      </c>
      <c r="M998" s="26" t="e">
        <f>(IFERROR(INDEX('Normalized Scores'!J$5:J$1048576,MATCH($D998,'Normalized Scores'!$A$5:$A$1048576,)),"")*Summary!$B$6)*100</f>
        <v>#VALUE!</v>
      </c>
      <c r="N998" s="20" t="e">
        <f t="shared" si="151"/>
        <v>#VALUE!</v>
      </c>
      <c r="O998" s="27" t="e">
        <f>(IFERROR(INDEX('Normalized Scores'!L$5:L$1048576,MATCH($D998,'Normalized Scores'!$A$5:$A$1048576,)),"")*Summary!$B$7)*100</f>
        <v>#VALUE!</v>
      </c>
      <c r="P998" s="20" t="e">
        <f t="shared" si="152"/>
        <v>#VALUE!</v>
      </c>
      <c r="Q998" s="28" t="e">
        <f>(IFERROR(INDEX('Normalized Scores'!R$5:R$1048576,MATCH($D998,'Normalized Scores'!$A$5:$A$1048576,)),"")*Summary!$B$8)*100</f>
        <v>#VALUE!</v>
      </c>
      <c r="R998" s="20" t="e">
        <f t="shared" si="153"/>
        <v>#VALUE!</v>
      </c>
      <c r="S998" s="29" t="e">
        <f>(IFERROR(INDEX('Normalized Scores'!Z$5:Z$1048576,MATCH($D998,'Normalized Scores'!$A$5:$A$1048576,)),"")*Summary!$B$9)*100</f>
        <v>#VALUE!</v>
      </c>
      <c r="T998" s="8" t="e">
        <f t="shared" si="154"/>
        <v>#VALUE!</v>
      </c>
      <c r="U998" s="30" t="e">
        <f>(IFERROR(INDEX('Normalized Scores'!AL$5:AL$1048576,MATCH($D998,'Normalized Scores'!$A$5:$A$1048576,)),"")*Summary!$B$10)*100</f>
        <v>#VALUE!</v>
      </c>
      <c r="V998" s="8" t="e">
        <f t="shared" si="155"/>
        <v>#VALUE!</v>
      </c>
      <c r="W998" s="31" t="e">
        <f>(IFERROR(INDEX('Normalized Scores'!AR$5:AR$1048576,MATCH($D998,'Normalized Scores'!$A$5:$A$1048576,)),"")*Summary!$B$11)*100</f>
        <v>#VALUE!</v>
      </c>
      <c r="X998" s="8" t="e">
        <f t="shared" si="156"/>
        <v>#VALUE!</v>
      </c>
      <c r="Y998" s="32" t="e">
        <f>(IFERROR(INDEX('Normalized Scores'!AT$5:AT$1048576,MATCH($D998,'Normalized Scores'!$A$5:$A$1048576,)),"")*Summary!$B$12)*100</f>
        <v>#VALUE!</v>
      </c>
      <c r="Z998" s="8" t="e">
        <f t="shared" si="157"/>
        <v>#VALUE!</v>
      </c>
      <c r="AA998" s="33" t="e">
        <f>(IFERROR(INDEX('Normalized Scores'!AV$5:AV$1048576,MATCH($D998,'Normalized Scores'!$A$5:$A$1048576,)),"")*Summary!$B$13)*100</f>
        <v>#VALUE!</v>
      </c>
      <c r="AB998" s="10" t="e">
        <f t="shared" si="158"/>
        <v>#VALUE!</v>
      </c>
      <c r="AC998" s="34" t="e">
        <f>(IFERROR(INDEX('Normalized Scores'!BA$5:BA$1048576,MATCH($D998,'Normalized Scores'!$A$5:$A$1048576,)),"")*Summary!$B$14)*100</f>
        <v>#VALUE!</v>
      </c>
      <c r="AD998" s="14" t="e">
        <f t="shared" si="159"/>
        <v>#VALUE!</v>
      </c>
    </row>
    <row r="999" spans="4:30">
      <c r="D999" s="8"/>
      <c r="E999" s="9" t="str">
        <f>IFERROR(INDEX('Normalized Scores'!B$5:B$1048576,MATCH($D999,'Normalized Scores'!$A$5:$A$1048576,)),"")</f>
        <v/>
      </c>
      <c r="F999" s="12" t="str">
        <f>IFERROR(INDEX('Normalized Scores'!C$5:C$1048576,MATCH($D999,'Normalized Scores'!$A$5:$A$1048576,)),"")</f>
        <v/>
      </c>
      <c r="G999" s="79" t="str">
        <f>IFERROR(INDEX('Normalized Scores'!D$5:D$1048576,MATCH($D999,'Normalized Scores'!$A$5:$A$1048576,)),"")</f>
        <v/>
      </c>
      <c r="H999" s="79" t="str">
        <f>IFERROR(INDEX('Normalized Scores'!E$5:E$1048576,MATCH($D999,'Normalized Scores'!$A$5:$A$1048576,)),"")</f>
        <v/>
      </c>
      <c r="I999" s="79" t="str">
        <f>IFERROR(INDEX('Normalized Scores'!F$5:F$1048576,MATCH($D999,'Normalized Scores'!$A$5:$A$1048576,)),"")</f>
        <v/>
      </c>
      <c r="J999" s="79" t="str">
        <f>IFERROR(INDEX('Normalized Scores'!G$5:G$1048576,MATCH($D999,'Normalized Scores'!$A$5:$A$1048576,)),"")</f>
        <v/>
      </c>
      <c r="K999" s="36" t="e">
        <f>(IFERROR(INDEX('Normalized Scores'!H$5:H$1048576,MATCH($D999,'Normalized Scores'!$A$5:$A$1048576,)),"")*100)</f>
        <v>#VALUE!</v>
      </c>
      <c r="L999" s="20" t="e">
        <f t="shared" si="150"/>
        <v>#VALUE!</v>
      </c>
      <c r="M999" s="26" t="e">
        <f>(IFERROR(INDEX('Normalized Scores'!J$5:J$1048576,MATCH($D999,'Normalized Scores'!$A$5:$A$1048576,)),"")*Summary!$B$6)*100</f>
        <v>#VALUE!</v>
      </c>
      <c r="N999" s="20" t="e">
        <f t="shared" si="151"/>
        <v>#VALUE!</v>
      </c>
      <c r="O999" s="27" t="e">
        <f>(IFERROR(INDEX('Normalized Scores'!L$5:L$1048576,MATCH($D999,'Normalized Scores'!$A$5:$A$1048576,)),"")*Summary!$B$7)*100</f>
        <v>#VALUE!</v>
      </c>
      <c r="P999" s="20" t="e">
        <f t="shared" si="152"/>
        <v>#VALUE!</v>
      </c>
      <c r="Q999" s="28" t="e">
        <f>(IFERROR(INDEX('Normalized Scores'!R$5:R$1048576,MATCH($D999,'Normalized Scores'!$A$5:$A$1048576,)),"")*Summary!$B$8)*100</f>
        <v>#VALUE!</v>
      </c>
      <c r="R999" s="20" t="e">
        <f t="shared" si="153"/>
        <v>#VALUE!</v>
      </c>
      <c r="S999" s="29" t="e">
        <f>(IFERROR(INDEX('Normalized Scores'!Z$5:Z$1048576,MATCH($D999,'Normalized Scores'!$A$5:$A$1048576,)),"")*Summary!$B$9)*100</f>
        <v>#VALUE!</v>
      </c>
      <c r="T999" s="8" t="e">
        <f t="shared" si="154"/>
        <v>#VALUE!</v>
      </c>
      <c r="U999" s="30" t="e">
        <f>(IFERROR(INDEX('Normalized Scores'!AL$5:AL$1048576,MATCH($D999,'Normalized Scores'!$A$5:$A$1048576,)),"")*Summary!$B$10)*100</f>
        <v>#VALUE!</v>
      </c>
      <c r="V999" s="8" t="e">
        <f t="shared" si="155"/>
        <v>#VALUE!</v>
      </c>
      <c r="W999" s="31" t="e">
        <f>(IFERROR(INDEX('Normalized Scores'!AR$5:AR$1048576,MATCH($D999,'Normalized Scores'!$A$5:$A$1048576,)),"")*Summary!$B$11)*100</f>
        <v>#VALUE!</v>
      </c>
      <c r="X999" s="8" t="e">
        <f t="shared" si="156"/>
        <v>#VALUE!</v>
      </c>
      <c r="Y999" s="32" t="e">
        <f>(IFERROR(INDEX('Normalized Scores'!AT$5:AT$1048576,MATCH($D999,'Normalized Scores'!$A$5:$A$1048576,)),"")*Summary!$B$12)*100</f>
        <v>#VALUE!</v>
      </c>
      <c r="Z999" s="8" t="e">
        <f t="shared" si="157"/>
        <v>#VALUE!</v>
      </c>
      <c r="AA999" s="33" t="e">
        <f>(IFERROR(INDEX('Normalized Scores'!AV$5:AV$1048576,MATCH($D999,'Normalized Scores'!$A$5:$A$1048576,)),"")*Summary!$B$13)*100</f>
        <v>#VALUE!</v>
      </c>
      <c r="AB999" s="10" t="e">
        <f t="shared" si="158"/>
        <v>#VALUE!</v>
      </c>
      <c r="AC999" s="34" t="e">
        <f>(IFERROR(INDEX('Normalized Scores'!BA$5:BA$1048576,MATCH($D999,'Normalized Scores'!$A$5:$A$1048576,)),"")*Summary!$B$14)*100</f>
        <v>#VALUE!</v>
      </c>
      <c r="AD999" s="14" t="e">
        <f t="shared" si="159"/>
        <v>#VALUE!</v>
      </c>
    </row>
    <row r="1000" spans="4:30">
      <c r="D1000" s="8"/>
      <c r="E1000" s="9" t="str">
        <f>IFERROR(INDEX('Normalized Scores'!B$5:B$1048576,MATCH($D1000,'Normalized Scores'!$A$5:$A$1048576,)),"")</f>
        <v/>
      </c>
      <c r="F1000" s="12" t="str">
        <f>IFERROR(INDEX('Normalized Scores'!C$5:C$1048576,MATCH($D1000,'Normalized Scores'!$A$5:$A$1048576,)),"")</f>
        <v/>
      </c>
      <c r="G1000" s="79" t="str">
        <f>IFERROR(INDEX('Normalized Scores'!D$5:D$1048576,MATCH($D1000,'Normalized Scores'!$A$5:$A$1048576,)),"")</f>
        <v/>
      </c>
      <c r="H1000" s="79" t="str">
        <f>IFERROR(INDEX('Normalized Scores'!E$5:E$1048576,MATCH($D1000,'Normalized Scores'!$A$5:$A$1048576,)),"")</f>
        <v/>
      </c>
      <c r="I1000" s="79" t="str">
        <f>IFERROR(INDEX('Normalized Scores'!F$5:F$1048576,MATCH($D1000,'Normalized Scores'!$A$5:$A$1048576,)),"")</f>
        <v/>
      </c>
      <c r="J1000" s="79" t="str">
        <f>IFERROR(INDEX('Normalized Scores'!G$5:G$1048576,MATCH($D1000,'Normalized Scores'!$A$5:$A$1048576,)),"")</f>
        <v/>
      </c>
      <c r="K1000" s="36" t="e">
        <f>(IFERROR(INDEX('Normalized Scores'!H$5:H$1048576,MATCH($D1000,'Normalized Scores'!$A$5:$A$1048576,)),"")*100)</f>
        <v>#VALUE!</v>
      </c>
      <c r="L1000" s="20" t="e">
        <f t="shared" si="150"/>
        <v>#VALUE!</v>
      </c>
      <c r="M1000" s="26" t="e">
        <f>(IFERROR(INDEX('Normalized Scores'!J$5:J$1048576,MATCH($D1000,'Normalized Scores'!$A$5:$A$1048576,)),"")*Summary!$B$6)*100</f>
        <v>#VALUE!</v>
      </c>
      <c r="N1000" s="20" t="e">
        <f t="shared" si="151"/>
        <v>#VALUE!</v>
      </c>
      <c r="O1000" s="27" t="e">
        <f>(IFERROR(INDEX('Normalized Scores'!L$5:L$1048576,MATCH($D1000,'Normalized Scores'!$A$5:$A$1048576,)),"")*Summary!$B$7)*100</f>
        <v>#VALUE!</v>
      </c>
      <c r="P1000" s="20" t="e">
        <f t="shared" si="152"/>
        <v>#VALUE!</v>
      </c>
      <c r="Q1000" s="28" t="e">
        <f>(IFERROR(INDEX('Normalized Scores'!R$5:R$1048576,MATCH($D1000,'Normalized Scores'!$A$5:$A$1048576,)),"")*Summary!$B$8)*100</f>
        <v>#VALUE!</v>
      </c>
      <c r="R1000" s="20" t="e">
        <f t="shared" si="153"/>
        <v>#VALUE!</v>
      </c>
      <c r="S1000" s="29" t="e">
        <f>(IFERROR(INDEX('Normalized Scores'!Z$5:Z$1048576,MATCH($D1000,'Normalized Scores'!$A$5:$A$1048576,)),"")*Summary!$B$9)*100</f>
        <v>#VALUE!</v>
      </c>
      <c r="T1000" s="8" t="e">
        <f t="shared" si="154"/>
        <v>#VALUE!</v>
      </c>
      <c r="U1000" s="30" t="e">
        <f>(IFERROR(INDEX('Normalized Scores'!AL$5:AL$1048576,MATCH($D1000,'Normalized Scores'!$A$5:$A$1048576,)),"")*Summary!$B$10)*100</f>
        <v>#VALUE!</v>
      </c>
      <c r="V1000" s="8" t="e">
        <f t="shared" si="155"/>
        <v>#VALUE!</v>
      </c>
      <c r="W1000" s="31" t="e">
        <f>(IFERROR(INDEX('Normalized Scores'!AR$5:AR$1048576,MATCH($D1000,'Normalized Scores'!$A$5:$A$1048576,)),"")*Summary!$B$11)*100</f>
        <v>#VALUE!</v>
      </c>
      <c r="X1000" s="8" t="e">
        <f t="shared" si="156"/>
        <v>#VALUE!</v>
      </c>
      <c r="Y1000" s="32" t="e">
        <f>(IFERROR(INDEX('Normalized Scores'!AT$5:AT$1048576,MATCH($D1000,'Normalized Scores'!$A$5:$A$1048576,)),"")*Summary!$B$12)*100</f>
        <v>#VALUE!</v>
      </c>
      <c r="Z1000" s="8" t="e">
        <f t="shared" si="157"/>
        <v>#VALUE!</v>
      </c>
      <c r="AA1000" s="33" t="e">
        <f>(IFERROR(INDEX('Normalized Scores'!AV$5:AV$1048576,MATCH($D1000,'Normalized Scores'!$A$5:$A$1048576,)),"")*Summary!$B$13)*100</f>
        <v>#VALUE!</v>
      </c>
      <c r="AB1000" s="10" t="e">
        <f t="shared" si="158"/>
        <v>#VALUE!</v>
      </c>
      <c r="AC1000" s="34" t="e">
        <f>(IFERROR(INDEX('Normalized Scores'!BA$5:BA$1048576,MATCH($D1000,'Normalized Scores'!$A$5:$A$1048576,)),"")*Summary!$B$14)*100</f>
        <v>#VALUE!</v>
      </c>
      <c r="AD1000" s="14" t="e">
        <f t="shared" si="159"/>
        <v>#VALUE!</v>
      </c>
    </row>
    <row r="1001" spans="4:30">
      <c r="D1001" s="8"/>
      <c r="E1001" s="9" t="str">
        <f>IFERROR(INDEX('Normalized Scores'!B$5:B$1048576,MATCH($D1001,'Normalized Scores'!$A$5:$A$1048576,)),"")</f>
        <v/>
      </c>
      <c r="F1001" s="12" t="str">
        <f>IFERROR(INDEX('Normalized Scores'!C$5:C$1048576,MATCH($D1001,'Normalized Scores'!$A$5:$A$1048576,)),"")</f>
        <v/>
      </c>
      <c r="G1001" s="79" t="str">
        <f>IFERROR(INDEX('Normalized Scores'!D$5:D$1048576,MATCH($D1001,'Normalized Scores'!$A$5:$A$1048576,)),"")</f>
        <v/>
      </c>
      <c r="H1001" s="79" t="str">
        <f>IFERROR(INDEX('Normalized Scores'!E$5:E$1048576,MATCH($D1001,'Normalized Scores'!$A$5:$A$1048576,)),"")</f>
        <v/>
      </c>
      <c r="I1001" s="79" t="str">
        <f>IFERROR(INDEX('Normalized Scores'!F$5:F$1048576,MATCH($D1001,'Normalized Scores'!$A$5:$A$1048576,)),"")</f>
        <v/>
      </c>
      <c r="J1001" s="79" t="str">
        <f>IFERROR(INDEX('Normalized Scores'!G$5:G$1048576,MATCH($D1001,'Normalized Scores'!$A$5:$A$1048576,)),"")</f>
        <v/>
      </c>
      <c r="K1001" s="36" t="e">
        <f>(IFERROR(INDEX('Normalized Scores'!H$5:H$1048576,MATCH($D1001,'Normalized Scores'!$A$5:$A$1048576,)),"")*100)</f>
        <v>#VALUE!</v>
      </c>
      <c r="L1001" s="20" t="e">
        <f t="shared" si="150"/>
        <v>#VALUE!</v>
      </c>
      <c r="M1001" s="26" t="e">
        <f>(IFERROR(INDEX('Normalized Scores'!J$5:J$1048576,MATCH($D1001,'Normalized Scores'!$A$5:$A$1048576,)),"")*Summary!$B$6)*100</f>
        <v>#VALUE!</v>
      </c>
      <c r="N1001" s="20" t="e">
        <f t="shared" si="151"/>
        <v>#VALUE!</v>
      </c>
      <c r="O1001" s="27" t="e">
        <f>(IFERROR(INDEX('Normalized Scores'!L$5:L$1048576,MATCH($D1001,'Normalized Scores'!$A$5:$A$1048576,)),"")*Summary!$B$7)*100</f>
        <v>#VALUE!</v>
      </c>
      <c r="P1001" s="20" t="e">
        <f t="shared" si="152"/>
        <v>#VALUE!</v>
      </c>
      <c r="Q1001" s="28" t="e">
        <f>(IFERROR(INDEX('Normalized Scores'!R$5:R$1048576,MATCH($D1001,'Normalized Scores'!$A$5:$A$1048576,)),"")*Summary!$B$8)*100</f>
        <v>#VALUE!</v>
      </c>
      <c r="R1001" s="20" t="e">
        <f t="shared" si="153"/>
        <v>#VALUE!</v>
      </c>
      <c r="S1001" s="29" t="e">
        <f>(IFERROR(INDEX('Normalized Scores'!Z$5:Z$1048576,MATCH($D1001,'Normalized Scores'!$A$5:$A$1048576,)),"")*Summary!$B$9)*100</f>
        <v>#VALUE!</v>
      </c>
      <c r="T1001" s="8" t="e">
        <f t="shared" si="154"/>
        <v>#VALUE!</v>
      </c>
      <c r="U1001" s="30" t="e">
        <f>(IFERROR(INDEX('Normalized Scores'!AL$5:AL$1048576,MATCH($D1001,'Normalized Scores'!$A$5:$A$1048576,)),"")*Summary!$B$10)*100</f>
        <v>#VALUE!</v>
      </c>
      <c r="V1001" s="8" t="e">
        <f t="shared" si="155"/>
        <v>#VALUE!</v>
      </c>
      <c r="W1001" s="31" t="e">
        <f>(IFERROR(INDEX('Normalized Scores'!AR$5:AR$1048576,MATCH($D1001,'Normalized Scores'!$A$5:$A$1048576,)),"")*Summary!$B$11)*100</f>
        <v>#VALUE!</v>
      </c>
      <c r="X1001" s="8" t="e">
        <f t="shared" si="156"/>
        <v>#VALUE!</v>
      </c>
      <c r="Y1001" s="32" t="e">
        <f>(IFERROR(INDEX('Normalized Scores'!AT$5:AT$1048576,MATCH($D1001,'Normalized Scores'!$A$5:$A$1048576,)),"")*Summary!$B$12)*100</f>
        <v>#VALUE!</v>
      </c>
      <c r="Z1001" s="8" t="e">
        <f t="shared" si="157"/>
        <v>#VALUE!</v>
      </c>
      <c r="AA1001" s="33" t="e">
        <f>(IFERROR(INDEX('Normalized Scores'!AV$5:AV$1048576,MATCH($D1001,'Normalized Scores'!$A$5:$A$1048576,)),"")*Summary!$B$13)*100</f>
        <v>#VALUE!</v>
      </c>
      <c r="AB1001" s="10" t="e">
        <f t="shared" si="158"/>
        <v>#VALUE!</v>
      </c>
      <c r="AC1001" s="34" t="e">
        <f>(IFERROR(INDEX('Normalized Scores'!BA$5:BA$1048576,MATCH($D1001,'Normalized Scores'!$A$5:$A$1048576,)),"")*Summary!$B$14)*100</f>
        <v>#VALUE!</v>
      </c>
      <c r="AD1001" s="14" t="e">
        <f t="shared" si="159"/>
        <v>#VALUE!</v>
      </c>
    </row>
    <row r="1002" spans="4:30">
      <c r="D1002" s="8"/>
      <c r="E1002" s="9" t="str">
        <f>IFERROR(INDEX('Normalized Scores'!B$5:B$1048576,MATCH($D1002,'Normalized Scores'!$A$5:$A$1048576,)),"")</f>
        <v/>
      </c>
      <c r="F1002" s="12" t="str">
        <f>IFERROR(INDEX('Normalized Scores'!C$5:C$1048576,MATCH($D1002,'Normalized Scores'!$A$5:$A$1048576,)),"")</f>
        <v/>
      </c>
      <c r="G1002" s="79" t="str">
        <f>IFERROR(INDEX('Normalized Scores'!D$5:D$1048576,MATCH($D1002,'Normalized Scores'!$A$5:$A$1048576,)),"")</f>
        <v/>
      </c>
      <c r="H1002" s="79" t="str">
        <f>IFERROR(INDEX('Normalized Scores'!E$5:E$1048576,MATCH($D1002,'Normalized Scores'!$A$5:$A$1048576,)),"")</f>
        <v/>
      </c>
      <c r="I1002" s="79" t="str">
        <f>IFERROR(INDEX('Normalized Scores'!F$5:F$1048576,MATCH($D1002,'Normalized Scores'!$A$5:$A$1048576,)),"")</f>
        <v/>
      </c>
      <c r="J1002" s="79" t="str">
        <f>IFERROR(INDEX('Normalized Scores'!G$5:G$1048576,MATCH($D1002,'Normalized Scores'!$A$5:$A$1048576,)),"")</f>
        <v/>
      </c>
      <c r="K1002" s="36" t="e">
        <f>(IFERROR(INDEX('Normalized Scores'!H$5:H$1048576,MATCH($D1002,'Normalized Scores'!$A$5:$A$1048576,)),"")*100)</f>
        <v>#VALUE!</v>
      </c>
      <c r="L1002" s="20" t="e">
        <f t="shared" si="150"/>
        <v>#VALUE!</v>
      </c>
      <c r="M1002" s="26" t="e">
        <f>(IFERROR(INDEX('Normalized Scores'!J$5:J$1048576,MATCH($D1002,'Normalized Scores'!$A$5:$A$1048576,)),"")*Summary!$B$6)*100</f>
        <v>#VALUE!</v>
      </c>
      <c r="N1002" s="20" t="e">
        <f t="shared" si="151"/>
        <v>#VALUE!</v>
      </c>
      <c r="O1002" s="27" t="e">
        <f>(IFERROR(INDEX('Normalized Scores'!L$5:L$1048576,MATCH($D1002,'Normalized Scores'!$A$5:$A$1048576,)),"")*Summary!$B$7)*100</f>
        <v>#VALUE!</v>
      </c>
      <c r="P1002" s="20" t="e">
        <f t="shared" si="152"/>
        <v>#VALUE!</v>
      </c>
      <c r="Q1002" s="28" t="e">
        <f>(IFERROR(INDEX('Normalized Scores'!R$5:R$1048576,MATCH($D1002,'Normalized Scores'!$A$5:$A$1048576,)),"")*Summary!$B$8)*100</f>
        <v>#VALUE!</v>
      </c>
      <c r="R1002" s="20" t="e">
        <f t="shared" si="153"/>
        <v>#VALUE!</v>
      </c>
      <c r="S1002" s="29" t="e">
        <f>(IFERROR(INDEX('Normalized Scores'!Z$5:Z$1048576,MATCH($D1002,'Normalized Scores'!$A$5:$A$1048576,)),"")*Summary!$B$9)*100</f>
        <v>#VALUE!</v>
      </c>
      <c r="T1002" s="8" t="e">
        <f t="shared" si="154"/>
        <v>#VALUE!</v>
      </c>
      <c r="U1002" s="30" t="e">
        <f>(IFERROR(INDEX('Normalized Scores'!AL$5:AL$1048576,MATCH($D1002,'Normalized Scores'!$A$5:$A$1048576,)),"")*Summary!$B$10)*100</f>
        <v>#VALUE!</v>
      </c>
      <c r="V1002" s="8" t="e">
        <f t="shared" si="155"/>
        <v>#VALUE!</v>
      </c>
      <c r="W1002" s="31" t="e">
        <f>(IFERROR(INDEX('Normalized Scores'!AR$5:AR$1048576,MATCH($D1002,'Normalized Scores'!$A$5:$A$1048576,)),"")*Summary!$B$11)*100</f>
        <v>#VALUE!</v>
      </c>
      <c r="X1002" s="8" t="e">
        <f t="shared" si="156"/>
        <v>#VALUE!</v>
      </c>
      <c r="Y1002" s="32" t="e">
        <f>(IFERROR(INDEX('Normalized Scores'!AT$5:AT$1048576,MATCH($D1002,'Normalized Scores'!$A$5:$A$1048576,)),"")*Summary!$B$12)*100</f>
        <v>#VALUE!</v>
      </c>
      <c r="Z1002" s="8" t="e">
        <f t="shared" si="157"/>
        <v>#VALUE!</v>
      </c>
      <c r="AA1002" s="33" t="e">
        <f>(IFERROR(INDEX('Normalized Scores'!AV$5:AV$1048576,MATCH($D1002,'Normalized Scores'!$A$5:$A$1048576,)),"")*Summary!$B$13)*100</f>
        <v>#VALUE!</v>
      </c>
      <c r="AB1002" s="10" t="e">
        <f t="shared" si="158"/>
        <v>#VALUE!</v>
      </c>
      <c r="AC1002" s="34" t="e">
        <f>(IFERROR(INDEX('Normalized Scores'!BA$5:BA$1048576,MATCH($D1002,'Normalized Scores'!$A$5:$A$1048576,)),"")*Summary!$B$14)*100</f>
        <v>#VALUE!</v>
      </c>
      <c r="AD1002" s="14" t="e">
        <f t="shared" si="159"/>
        <v>#VALUE!</v>
      </c>
    </row>
    <row r="1003" spans="4:30">
      <c r="D1003" s="8"/>
      <c r="E1003" s="9" t="str">
        <f>IFERROR(INDEX('Normalized Scores'!B$5:B$1048576,MATCH($D1003,'Normalized Scores'!$A$5:$A$1048576,)),"")</f>
        <v/>
      </c>
      <c r="F1003" s="12" t="str">
        <f>IFERROR(INDEX('Normalized Scores'!C$5:C$1048576,MATCH($D1003,'Normalized Scores'!$A$5:$A$1048576,)),"")</f>
        <v/>
      </c>
      <c r="G1003" s="79" t="str">
        <f>IFERROR(INDEX('Normalized Scores'!D$5:D$1048576,MATCH($D1003,'Normalized Scores'!$A$5:$A$1048576,)),"")</f>
        <v/>
      </c>
      <c r="H1003" s="79" t="str">
        <f>IFERROR(INDEX('Normalized Scores'!E$5:E$1048576,MATCH($D1003,'Normalized Scores'!$A$5:$A$1048576,)),"")</f>
        <v/>
      </c>
      <c r="I1003" s="79" t="str">
        <f>IFERROR(INDEX('Normalized Scores'!F$5:F$1048576,MATCH($D1003,'Normalized Scores'!$A$5:$A$1048576,)),"")</f>
        <v/>
      </c>
      <c r="J1003" s="79" t="str">
        <f>IFERROR(INDEX('Normalized Scores'!G$5:G$1048576,MATCH($D1003,'Normalized Scores'!$A$5:$A$1048576,)),"")</f>
        <v/>
      </c>
      <c r="K1003" s="36" t="e">
        <f>(IFERROR(INDEX('Normalized Scores'!H$5:H$1048576,MATCH($D1003,'Normalized Scores'!$A$5:$A$1048576,)),"")*100)</f>
        <v>#VALUE!</v>
      </c>
      <c r="L1003" s="20" t="e">
        <f t="shared" si="150"/>
        <v>#VALUE!</v>
      </c>
      <c r="M1003" s="26" t="e">
        <f>(IFERROR(INDEX('Normalized Scores'!J$5:J$1048576,MATCH($D1003,'Normalized Scores'!$A$5:$A$1048576,)),"")*Summary!$B$6)*100</f>
        <v>#VALUE!</v>
      </c>
      <c r="N1003" s="20" t="e">
        <f t="shared" si="151"/>
        <v>#VALUE!</v>
      </c>
      <c r="O1003" s="27" t="e">
        <f>(IFERROR(INDEX('Normalized Scores'!L$5:L$1048576,MATCH($D1003,'Normalized Scores'!$A$5:$A$1048576,)),"")*Summary!$B$7)*100</f>
        <v>#VALUE!</v>
      </c>
      <c r="P1003" s="20" t="e">
        <f t="shared" si="152"/>
        <v>#VALUE!</v>
      </c>
      <c r="Q1003" s="28" t="e">
        <f>(IFERROR(INDEX('Normalized Scores'!R$5:R$1048576,MATCH($D1003,'Normalized Scores'!$A$5:$A$1048576,)),"")*Summary!$B$8)*100</f>
        <v>#VALUE!</v>
      </c>
      <c r="R1003" s="20" t="e">
        <f t="shared" si="153"/>
        <v>#VALUE!</v>
      </c>
      <c r="S1003" s="29" t="e">
        <f>(IFERROR(INDEX('Normalized Scores'!Z$5:Z$1048576,MATCH($D1003,'Normalized Scores'!$A$5:$A$1048576,)),"")*Summary!$B$9)*100</f>
        <v>#VALUE!</v>
      </c>
      <c r="T1003" s="8" t="e">
        <f t="shared" si="154"/>
        <v>#VALUE!</v>
      </c>
      <c r="U1003" s="30" t="e">
        <f>(IFERROR(INDEX('Normalized Scores'!AL$5:AL$1048576,MATCH($D1003,'Normalized Scores'!$A$5:$A$1048576,)),"")*Summary!$B$10)*100</f>
        <v>#VALUE!</v>
      </c>
      <c r="V1003" s="8" t="e">
        <f t="shared" si="155"/>
        <v>#VALUE!</v>
      </c>
      <c r="W1003" s="31" t="e">
        <f>(IFERROR(INDEX('Normalized Scores'!AR$5:AR$1048576,MATCH($D1003,'Normalized Scores'!$A$5:$A$1048576,)),"")*Summary!$B$11)*100</f>
        <v>#VALUE!</v>
      </c>
      <c r="X1003" s="8" t="e">
        <f t="shared" si="156"/>
        <v>#VALUE!</v>
      </c>
      <c r="Y1003" s="32" t="e">
        <f>(IFERROR(INDEX('Normalized Scores'!AT$5:AT$1048576,MATCH($D1003,'Normalized Scores'!$A$5:$A$1048576,)),"")*Summary!$B$12)*100</f>
        <v>#VALUE!</v>
      </c>
      <c r="Z1003" s="8" t="e">
        <f t="shared" si="157"/>
        <v>#VALUE!</v>
      </c>
      <c r="AA1003" s="33" t="e">
        <f>(IFERROR(INDEX('Normalized Scores'!AV$5:AV$1048576,MATCH($D1003,'Normalized Scores'!$A$5:$A$1048576,)),"")*Summary!$B$13)*100</f>
        <v>#VALUE!</v>
      </c>
      <c r="AB1003" s="10" t="e">
        <f t="shared" si="158"/>
        <v>#VALUE!</v>
      </c>
      <c r="AC1003" s="34" t="e">
        <f>(IFERROR(INDEX('Normalized Scores'!BA$5:BA$1048576,MATCH($D1003,'Normalized Scores'!$A$5:$A$1048576,)),"")*Summary!$B$14)*100</f>
        <v>#VALUE!</v>
      </c>
      <c r="AD1003" s="14" t="e">
        <f t="shared" si="159"/>
        <v>#VALUE!</v>
      </c>
    </row>
    <row r="1004" spans="4:30">
      <c r="D1004" s="8"/>
      <c r="E1004" s="9" t="str">
        <f>IFERROR(INDEX('Normalized Scores'!B$5:B$1048576,MATCH($D1004,'Normalized Scores'!$A$5:$A$1048576,)),"")</f>
        <v/>
      </c>
      <c r="F1004" s="12" t="str">
        <f>IFERROR(INDEX('Normalized Scores'!C$5:C$1048576,MATCH($D1004,'Normalized Scores'!$A$5:$A$1048576,)),"")</f>
        <v/>
      </c>
      <c r="G1004" s="79" t="str">
        <f>IFERROR(INDEX('Normalized Scores'!D$5:D$1048576,MATCH($D1004,'Normalized Scores'!$A$5:$A$1048576,)),"")</f>
        <v/>
      </c>
      <c r="H1004" s="79" t="str">
        <f>IFERROR(INDEX('Normalized Scores'!E$5:E$1048576,MATCH($D1004,'Normalized Scores'!$A$5:$A$1048576,)),"")</f>
        <v/>
      </c>
      <c r="I1004" s="79" t="str">
        <f>IFERROR(INDEX('Normalized Scores'!F$5:F$1048576,MATCH($D1004,'Normalized Scores'!$A$5:$A$1048576,)),"")</f>
        <v/>
      </c>
      <c r="J1004" s="79" t="str">
        <f>IFERROR(INDEX('Normalized Scores'!G$5:G$1048576,MATCH($D1004,'Normalized Scores'!$A$5:$A$1048576,)),"")</f>
        <v/>
      </c>
      <c r="K1004" s="36" t="e">
        <f>(IFERROR(INDEX('Normalized Scores'!H$5:H$1048576,MATCH($D1004,'Normalized Scores'!$A$5:$A$1048576,)),"")*100)</f>
        <v>#VALUE!</v>
      </c>
      <c r="L1004" s="20" t="e">
        <f t="shared" si="150"/>
        <v>#VALUE!</v>
      </c>
      <c r="M1004" s="26" t="e">
        <f>(IFERROR(INDEX('Normalized Scores'!J$5:J$1048576,MATCH($D1004,'Normalized Scores'!$A$5:$A$1048576,)),"")*Summary!$B$6)*100</f>
        <v>#VALUE!</v>
      </c>
      <c r="N1004" s="20" t="e">
        <f t="shared" si="151"/>
        <v>#VALUE!</v>
      </c>
      <c r="O1004" s="27" t="e">
        <f>(IFERROR(INDEX('Normalized Scores'!L$5:L$1048576,MATCH($D1004,'Normalized Scores'!$A$5:$A$1048576,)),"")*Summary!$B$7)*100</f>
        <v>#VALUE!</v>
      </c>
      <c r="P1004" s="20" t="e">
        <f t="shared" si="152"/>
        <v>#VALUE!</v>
      </c>
      <c r="Q1004" s="28" t="e">
        <f>(IFERROR(INDEX('Normalized Scores'!R$5:R$1048576,MATCH($D1004,'Normalized Scores'!$A$5:$A$1048576,)),"")*Summary!$B$8)*100</f>
        <v>#VALUE!</v>
      </c>
      <c r="R1004" s="20" t="e">
        <f t="shared" si="153"/>
        <v>#VALUE!</v>
      </c>
      <c r="S1004" s="29" t="e">
        <f>(IFERROR(INDEX('Normalized Scores'!Z$5:Z$1048576,MATCH($D1004,'Normalized Scores'!$A$5:$A$1048576,)),"")*Summary!$B$9)*100</f>
        <v>#VALUE!</v>
      </c>
      <c r="T1004" s="8" t="e">
        <f t="shared" si="154"/>
        <v>#VALUE!</v>
      </c>
      <c r="U1004" s="30" t="e">
        <f>(IFERROR(INDEX('Normalized Scores'!AL$5:AL$1048576,MATCH($D1004,'Normalized Scores'!$A$5:$A$1048576,)),"")*Summary!$B$10)*100</f>
        <v>#VALUE!</v>
      </c>
      <c r="V1004" s="8" t="e">
        <f t="shared" si="155"/>
        <v>#VALUE!</v>
      </c>
      <c r="W1004" s="31" t="e">
        <f>(IFERROR(INDEX('Normalized Scores'!AR$5:AR$1048576,MATCH($D1004,'Normalized Scores'!$A$5:$A$1048576,)),"")*Summary!$B$11)*100</f>
        <v>#VALUE!</v>
      </c>
      <c r="X1004" s="8" t="e">
        <f t="shared" si="156"/>
        <v>#VALUE!</v>
      </c>
      <c r="Y1004" s="32" t="e">
        <f>(IFERROR(INDEX('Normalized Scores'!AT$5:AT$1048576,MATCH($D1004,'Normalized Scores'!$A$5:$A$1048576,)),"")*Summary!$B$12)*100</f>
        <v>#VALUE!</v>
      </c>
      <c r="Z1004" s="8" t="e">
        <f t="shared" si="157"/>
        <v>#VALUE!</v>
      </c>
      <c r="AA1004" s="33" t="e">
        <f>(IFERROR(INDEX('Normalized Scores'!AV$5:AV$1048576,MATCH($D1004,'Normalized Scores'!$A$5:$A$1048576,)),"")*Summary!$B$13)*100</f>
        <v>#VALUE!</v>
      </c>
      <c r="AB1004" s="10" t="e">
        <f t="shared" si="158"/>
        <v>#VALUE!</v>
      </c>
      <c r="AC1004" s="34" t="e">
        <f>(IFERROR(INDEX('Normalized Scores'!BA$5:BA$1048576,MATCH($D1004,'Normalized Scores'!$A$5:$A$1048576,)),"")*Summary!$B$14)*100</f>
        <v>#VALUE!</v>
      </c>
      <c r="AD1004" s="14" t="e">
        <f t="shared" si="159"/>
        <v>#VALUE!</v>
      </c>
    </row>
    <row r="1005" spans="4:30">
      <c r="D1005" s="8"/>
      <c r="E1005" s="9" t="str">
        <f>IFERROR(INDEX('Normalized Scores'!B$5:B$1048576,MATCH($D1005,'Normalized Scores'!$A$5:$A$1048576,)),"")</f>
        <v/>
      </c>
      <c r="F1005" s="12" t="str">
        <f>IFERROR(INDEX('Normalized Scores'!C$5:C$1048576,MATCH($D1005,'Normalized Scores'!$A$5:$A$1048576,)),"")</f>
        <v/>
      </c>
      <c r="G1005" s="79" t="str">
        <f>IFERROR(INDEX('Normalized Scores'!D$5:D$1048576,MATCH($D1005,'Normalized Scores'!$A$5:$A$1048576,)),"")</f>
        <v/>
      </c>
      <c r="H1005" s="79" t="str">
        <f>IFERROR(INDEX('Normalized Scores'!E$5:E$1048576,MATCH($D1005,'Normalized Scores'!$A$5:$A$1048576,)),"")</f>
        <v/>
      </c>
      <c r="I1005" s="79" t="str">
        <f>IFERROR(INDEX('Normalized Scores'!F$5:F$1048576,MATCH($D1005,'Normalized Scores'!$A$5:$A$1048576,)),"")</f>
        <v/>
      </c>
      <c r="J1005" s="79" t="str">
        <f>IFERROR(INDEX('Normalized Scores'!G$5:G$1048576,MATCH($D1005,'Normalized Scores'!$A$5:$A$1048576,)),"")</f>
        <v/>
      </c>
      <c r="K1005" s="36" t="e">
        <f>(IFERROR(INDEX('Normalized Scores'!H$5:H$1048576,MATCH($D1005,'Normalized Scores'!$A$5:$A$1048576,)),"")*100)</f>
        <v>#VALUE!</v>
      </c>
      <c r="L1005" s="20" t="e">
        <f t="shared" si="150"/>
        <v>#VALUE!</v>
      </c>
      <c r="M1005" s="26" t="e">
        <f>(IFERROR(INDEX('Normalized Scores'!J$5:J$1048576,MATCH($D1005,'Normalized Scores'!$A$5:$A$1048576,)),"")*Summary!$B$6)*100</f>
        <v>#VALUE!</v>
      </c>
      <c r="N1005" s="20" t="e">
        <f t="shared" si="151"/>
        <v>#VALUE!</v>
      </c>
      <c r="O1005" s="27" t="e">
        <f>(IFERROR(INDEX('Normalized Scores'!L$5:L$1048576,MATCH($D1005,'Normalized Scores'!$A$5:$A$1048576,)),"")*Summary!$B$7)*100</f>
        <v>#VALUE!</v>
      </c>
      <c r="P1005" s="20" t="e">
        <f t="shared" si="152"/>
        <v>#VALUE!</v>
      </c>
      <c r="Q1005" s="28" t="e">
        <f>(IFERROR(INDEX('Normalized Scores'!R$5:R$1048576,MATCH($D1005,'Normalized Scores'!$A$5:$A$1048576,)),"")*Summary!$B$8)*100</f>
        <v>#VALUE!</v>
      </c>
      <c r="R1005" s="20" t="e">
        <f t="shared" si="153"/>
        <v>#VALUE!</v>
      </c>
      <c r="S1005" s="29" t="e">
        <f>(IFERROR(INDEX('Normalized Scores'!Z$5:Z$1048576,MATCH($D1005,'Normalized Scores'!$A$5:$A$1048576,)),"")*Summary!$B$9)*100</f>
        <v>#VALUE!</v>
      </c>
      <c r="T1005" s="8" t="e">
        <f t="shared" si="154"/>
        <v>#VALUE!</v>
      </c>
      <c r="U1005" s="30" t="e">
        <f>(IFERROR(INDEX('Normalized Scores'!AL$5:AL$1048576,MATCH($D1005,'Normalized Scores'!$A$5:$A$1048576,)),"")*Summary!$B$10)*100</f>
        <v>#VALUE!</v>
      </c>
      <c r="V1005" s="8" t="e">
        <f t="shared" si="155"/>
        <v>#VALUE!</v>
      </c>
      <c r="W1005" s="31" t="e">
        <f>(IFERROR(INDEX('Normalized Scores'!AR$5:AR$1048576,MATCH($D1005,'Normalized Scores'!$A$5:$A$1048576,)),"")*Summary!$B$11)*100</f>
        <v>#VALUE!</v>
      </c>
      <c r="X1005" s="8" t="e">
        <f t="shared" si="156"/>
        <v>#VALUE!</v>
      </c>
      <c r="Y1005" s="32" t="e">
        <f>(IFERROR(INDEX('Normalized Scores'!AT$5:AT$1048576,MATCH($D1005,'Normalized Scores'!$A$5:$A$1048576,)),"")*Summary!$B$12)*100</f>
        <v>#VALUE!</v>
      </c>
      <c r="Z1005" s="8" t="e">
        <f t="shared" si="157"/>
        <v>#VALUE!</v>
      </c>
      <c r="AA1005" s="33" t="e">
        <f>(IFERROR(INDEX('Normalized Scores'!AV$5:AV$1048576,MATCH($D1005,'Normalized Scores'!$A$5:$A$1048576,)),"")*Summary!$B$13)*100</f>
        <v>#VALUE!</v>
      </c>
      <c r="AB1005" s="10" t="e">
        <f t="shared" si="158"/>
        <v>#VALUE!</v>
      </c>
      <c r="AC1005" s="34" t="e">
        <f>(IFERROR(INDEX('Normalized Scores'!BA$5:BA$1048576,MATCH($D1005,'Normalized Scores'!$A$5:$A$1048576,)),"")*Summary!$B$14)*100</f>
        <v>#VALUE!</v>
      </c>
      <c r="AD1005" s="14" t="e">
        <f t="shared" si="159"/>
        <v>#VALUE!</v>
      </c>
    </row>
    <row r="1006" spans="4:30">
      <c r="D1006" s="8"/>
      <c r="E1006" s="9" t="str">
        <f>IFERROR(INDEX('Normalized Scores'!B$5:B$1048576,MATCH($D1006,'Normalized Scores'!$A$5:$A$1048576,)),"")</f>
        <v/>
      </c>
      <c r="F1006" s="12" t="str">
        <f>IFERROR(INDEX('Normalized Scores'!C$5:C$1048576,MATCH($D1006,'Normalized Scores'!$A$5:$A$1048576,)),"")</f>
        <v/>
      </c>
      <c r="G1006" s="79" t="str">
        <f>IFERROR(INDEX('Normalized Scores'!D$5:D$1048576,MATCH($D1006,'Normalized Scores'!$A$5:$A$1048576,)),"")</f>
        <v/>
      </c>
      <c r="H1006" s="79" t="str">
        <f>IFERROR(INDEX('Normalized Scores'!E$5:E$1048576,MATCH($D1006,'Normalized Scores'!$A$5:$A$1048576,)),"")</f>
        <v/>
      </c>
      <c r="I1006" s="79" t="str">
        <f>IFERROR(INDEX('Normalized Scores'!F$5:F$1048576,MATCH($D1006,'Normalized Scores'!$A$5:$A$1048576,)),"")</f>
        <v/>
      </c>
      <c r="J1006" s="79" t="str">
        <f>IFERROR(INDEX('Normalized Scores'!G$5:G$1048576,MATCH($D1006,'Normalized Scores'!$A$5:$A$1048576,)),"")</f>
        <v/>
      </c>
      <c r="K1006" s="36" t="e">
        <f>(IFERROR(INDEX('Normalized Scores'!H$5:H$1048576,MATCH($D1006,'Normalized Scores'!$A$5:$A$1048576,)),"")*100)</f>
        <v>#VALUE!</v>
      </c>
      <c r="L1006" s="20" t="e">
        <f t="shared" si="150"/>
        <v>#VALUE!</v>
      </c>
      <c r="M1006" s="26" t="e">
        <f>(IFERROR(INDEX('Normalized Scores'!J$5:J$1048576,MATCH($D1006,'Normalized Scores'!$A$5:$A$1048576,)),"")*Summary!$B$6)*100</f>
        <v>#VALUE!</v>
      </c>
      <c r="N1006" s="20" t="e">
        <f t="shared" si="151"/>
        <v>#VALUE!</v>
      </c>
      <c r="O1006" s="27" t="e">
        <f>(IFERROR(INDEX('Normalized Scores'!L$5:L$1048576,MATCH($D1006,'Normalized Scores'!$A$5:$A$1048576,)),"")*Summary!$B$7)*100</f>
        <v>#VALUE!</v>
      </c>
      <c r="P1006" s="20" t="e">
        <f t="shared" si="152"/>
        <v>#VALUE!</v>
      </c>
      <c r="Q1006" s="28" t="e">
        <f>(IFERROR(INDEX('Normalized Scores'!R$5:R$1048576,MATCH($D1006,'Normalized Scores'!$A$5:$A$1048576,)),"")*Summary!$B$8)*100</f>
        <v>#VALUE!</v>
      </c>
      <c r="R1006" s="20" t="e">
        <f t="shared" si="153"/>
        <v>#VALUE!</v>
      </c>
      <c r="S1006" s="29" t="e">
        <f>(IFERROR(INDEX('Normalized Scores'!Z$5:Z$1048576,MATCH($D1006,'Normalized Scores'!$A$5:$A$1048576,)),"")*Summary!$B$9)*100</f>
        <v>#VALUE!</v>
      </c>
      <c r="T1006" s="8" t="e">
        <f t="shared" si="154"/>
        <v>#VALUE!</v>
      </c>
      <c r="U1006" s="30" t="e">
        <f>(IFERROR(INDEX('Normalized Scores'!AL$5:AL$1048576,MATCH($D1006,'Normalized Scores'!$A$5:$A$1048576,)),"")*Summary!$B$10)*100</f>
        <v>#VALUE!</v>
      </c>
      <c r="V1006" s="8" t="e">
        <f t="shared" si="155"/>
        <v>#VALUE!</v>
      </c>
      <c r="W1006" s="31" t="e">
        <f>(IFERROR(INDEX('Normalized Scores'!AR$5:AR$1048576,MATCH($D1006,'Normalized Scores'!$A$5:$A$1048576,)),"")*Summary!$B$11)*100</f>
        <v>#VALUE!</v>
      </c>
      <c r="X1006" s="8" t="e">
        <f t="shared" si="156"/>
        <v>#VALUE!</v>
      </c>
      <c r="Y1006" s="32" t="e">
        <f>(IFERROR(INDEX('Normalized Scores'!AT$5:AT$1048576,MATCH($D1006,'Normalized Scores'!$A$5:$A$1048576,)),"")*Summary!$B$12)*100</f>
        <v>#VALUE!</v>
      </c>
      <c r="Z1006" s="8" t="e">
        <f t="shared" si="157"/>
        <v>#VALUE!</v>
      </c>
      <c r="AA1006" s="33" t="e">
        <f>(IFERROR(INDEX('Normalized Scores'!AV$5:AV$1048576,MATCH($D1006,'Normalized Scores'!$A$5:$A$1048576,)),"")*Summary!$B$13)*100</f>
        <v>#VALUE!</v>
      </c>
      <c r="AB1006" s="10" t="e">
        <f t="shared" si="158"/>
        <v>#VALUE!</v>
      </c>
      <c r="AC1006" s="34" t="e">
        <f>(IFERROR(INDEX('Normalized Scores'!BA$5:BA$1048576,MATCH($D1006,'Normalized Scores'!$A$5:$A$1048576,)),"")*Summary!$B$14)*100</f>
        <v>#VALUE!</v>
      </c>
      <c r="AD1006" s="14" t="e">
        <f t="shared" si="159"/>
        <v>#VALUE!</v>
      </c>
    </row>
    <row r="1007" spans="4:30">
      <c r="D1007" s="8"/>
      <c r="E1007" s="9" t="str">
        <f>IFERROR(INDEX('Normalized Scores'!B$5:B$1048576,MATCH($D1007,'Normalized Scores'!$A$5:$A$1048576,)),"")</f>
        <v/>
      </c>
      <c r="F1007" s="12" t="str">
        <f>IFERROR(INDEX('Normalized Scores'!C$5:C$1048576,MATCH($D1007,'Normalized Scores'!$A$5:$A$1048576,)),"")</f>
        <v/>
      </c>
      <c r="G1007" s="79" t="str">
        <f>IFERROR(INDEX('Normalized Scores'!D$5:D$1048576,MATCH($D1007,'Normalized Scores'!$A$5:$A$1048576,)),"")</f>
        <v/>
      </c>
      <c r="H1007" s="79" t="str">
        <f>IFERROR(INDEX('Normalized Scores'!E$5:E$1048576,MATCH($D1007,'Normalized Scores'!$A$5:$A$1048576,)),"")</f>
        <v/>
      </c>
      <c r="I1007" s="79" t="str">
        <f>IFERROR(INDEX('Normalized Scores'!F$5:F$1048576,MATCH($D1007,'Normalized Scores'!$A$5:$A$1048576,)),"")</f>
        <v/>
      </c>
      <c r="J1007" s="79" t="str">
        <f>IFERROR(INDEX('Normalized Scores'!G$5:G$1048576,MATCH($D1007,'Normalized Scores'!$A$5:$A$1048576,)),"")</f>
        <v/>
      </c>
      <c r="K1007" s="36" t="e">
        <f>(IFERROR(INDEX('Normalized Scores'!H$5:H$1048576,MATCH($D1007,'Normalized Scores'!$A$5:$A$1048576,)),"")*100)</f>
        <v>#VALUE!</v>
      </c>
      <c r="L1007" s="20" t="e">
        <f t="shared" si="150"/>
        <v>#VALUE!</v>
      </c>
      <c r="M1007" s="26" t="e">
        <f>(IFERROR(INDEX('Normalized Scores'!J$5:J$1048576,MATCH($D1007,'Normalized Scores'!$A$5:$A$1048576,)),"")*Summary!$B$6)*100</f>
        <v>#VALUE!</v>
      </c>
      <c r="N1007" s="20" t="e">
        <f t="shared" si="151"/>
        <v>#VALUE!</v>
      </c>
      <c r="O1007" s="27" t="e">
        <f>(IFERROR(INDEX('Normalized Scores'!L$5:L$1048576,MATCH($D1007,'Normalized Scores'!$A$5:$A$1048576,)),"")*Summary!$B$7)*100</f>
        <v>#VALUE!</v>
      </c>
      <c r="P1007" s="20" t="e">
        <f t="shared" si="152"/>
        <v>#VALUE!</v>
      </c>
      <c r="Q1007" s="28" t="e">
        <f>(IFERROR(INDEX('Normalized Scores'!R$5:R$1048576,MATCH($D1007,'Normalized Scores'!$A$5:$A$1048576,)),"")*Summary!$B$8)*100</f>
        <v>#VALUE!</v>
      </c>
      <c r="R1007" s="20" t="e">
        <f t="shared" si="153"/>
        <v>#VALUE!</v>
      </c>
      <c r="S1007" s="29" t="e">
        <f>(IFERROR(INDEX('Normalized Scores'!Z$5:Z$1048576,MATCH($D1007,'Normalized Scores'!$A$5:$A$1048576,)),"")*Summary!$B$9)*100</f>
        <v>#VALUE!</v>
      </c>
      <c r="T1007" s="8" t="e">
        <f t="shared" si="154"/>
        <v>#VALUE!</v>
      </c>
      <c r="U1007" s="30" t="e">
        <f>(IFERROR(INDEX('Normalized Scores'!AL$5:AL$1048576,MATCH($D1007,'Normalized Scores'!$A$5:$A$1048576,)),"")*Summary!$B$10)*100</f>
        <v>#VALUE!</v>
      </c>
      <c r="V1007" s="8" t="e">
        <f t="shared" si="155"/>
        <v>#VALUE!</v>
      </c>
      <c r="W1007" s="31" t="e">
        <f>(IFERROR(INDEX('Normalized Scores'!AR$5:AR$1048576,MATCH($D1007,'Normalized Scores'!$A$5:$A$1048576,)),"")*Summary!$B$11)*100</f>
        <v>#VALUE!</v>
      </c>
      <c r="X1007" s="8" t="e">
        <f t="shared" si="156"/>
        <v>#VALUE!</v>
      </c>
      <c r="Y1007" s="32" t="e">
        <f>(IFERROR(INDEX('Normalized Scores'!AT$5:AT$1048576,MATCH($D1007,'Normalized Scores'!$A$5:$A$1048576,)),"")*Summary!$B$12)*100</f>
        <v>#VALUE!</v>
      </c>
      <c r="Z1007" s="8" t="e">
        <f t="shared" si="157"/>
        <v>#VALUE!</v>
      </c>
      <c r="AA1007" s="33" t="e">
        <f>(IFERROR(INDEX('Normalized Scores'!AV$5:AV$1048576,MATCH($D1007,'Normalized Scores'!$A$5:$A$1048576,)),"")*Summary!$B$13)*100</f>
        <v>#VALUE!</v>
      </c>
      <c r="AB1007" s="10" t="e">
        <f t="shared" si="158"/>
        <v>#VALUE!</v>
      </c>
      <c r="AC1007" s="34" t="e">
        <f>(IFERROR(INDEX('Normalized Scores'!BA$5:BA$1048576,MATCH($D1007,'Normalized Scores'!$A$5:$A$1048576,)),"")*Summary!$B$14)*100</f>
        <v>#VALUE!</v>
      </c>
      <c r="AD1007" s="14" t="e">
        <f t="shared" si="159"/>
        <v>#VALUE!</v>
      </c>
    </row>
    <row r="1008" spans="4:30">
      <c r="D1008" s="8"/>
      <c r="E1008" s="9" t="str">
        <f>IFERROR(INDEX('Normalized Scores'!B$5:B$1048576,MATCH($D1008,'Normalized Scores'!$A$5:$A$1048576,)),"")</f>
        <v/>
      </c>
      <c r="F1008" s="12" t="str">
        <f>IFERROR(INDEX('Normalized Scores'!C$5:C$1048576,MATCH($D1008,'Normalized Scores'!$A$5:$A$1048576,)),"")</f>
        <v/>
      </c>
      <c r="G1008" s="79" t="str">
        <f>IFERROR(INDEX('Normalized Scores'!D$5:D$1048576,MATCH($D1008,'Normalized Scores'!$A$5:$A$1048576,)),"")</f>
        <v/>
      </c>
      <c r="H1008" s="79" t="str">
        <f>IFERROR(INDEX('Normalized Scores'!E$5:E$1048576,MATCH($D1008,'Normalized Scores'!$A$5:$A$1048576,)),"")</f>
        <v/>
      </c>
      <c r="I1008" s="79" t="str">
        <f>IFERROR(INDEX('Normalized Scores'!F$5:F$1048576,MATCH($D1008,'Normalized Scores'!$A$5:$A$1048576,)),"")</f>
        <v/>
      </c>
      <c r="J1008" s="79" t="str">
        <f>IFERROR(INDEX('Normalized Scores'!G$5:G$1048576,MATCH($D1008,'Normalized Scores'!$A$5:$A$1048576,)),"")</f>
        <v/>
      </c>
      <c r="K1008" s="36" t="e">
        <f>(IFERROR(INDEX('Normalized Scores'!H$5:H$1048576,MATCH($D1008,'Normalized Scores'!$A$5:$A$1048576,)),"")*100)</f>
        <v>#VALUE!</v>
      </c>
      <c r="L1008" s="20" t="e">
        <f t="shared" si="150"/>
        <v>#VALUE!</v>
      </c>
      <c r="M1008" s="26" t="e">
        <f>(IFERROR(INDEX('Normalized Scores'!J$5:J$1048576,MATCH($D1008,'Normalized Scores'!$A$5:$A$1048576,)),"")*Summary!$B$6)*100</f>
        <v>#VALUE!</v>
      </c>
      <c r="N1008" s="20" t="e">
        <f t="shared" si="151"/>
        <v>#VALUE!</v>
      </c>
      <c r="O1008" s="27" t="e">
        <f>(IFERROR(INDEX('Normalized Scores'!L$5:L$1048576,MATCH($D1008,'Normalized Scores'!$A$5:$A$1048576,)),"")*Summary!$B$7)*100</f>
        <v>#VALUE!</v>
      </c>
      <c r="P1008" s="20" t="e">
        <f t="shared" si="152"/>
        <v>#VALUE!</v>
      </c>
      <c r="Q1008" s="28" t="e">
        <f>(IFERROR(INDEX('Normalized Scores'!R$5:R$1048576,MATCH($D1008,'Normalized Scores'!$A$5:$A$1048576,)),"")*Summary!$B$8)*100</f>
        <v>#VALUE!</v>
      </c>
      <c r="R1008" s="20" t="e">
        <f t="shared" si="153"/>
        <v>#VALUE!</v>
      </c>
      <c r="S1008" s="29" t="e">
        <f>(IFERROR(INDEX('Normalized Scores'!Z$5:Z$1048576,MATCH($D1008,'Normalized Scores'!$A$5:$A$1048576,)),"")*Summary!$B$9)*100</f>
        <v>#VALUE!</v>
      </c>
      <c r="T1008" s="8" t="e">
        <f t="shared" si="154"/>
        <v>#VALUE!</v>
      </c>
      <c r="U1008" s="30" t="e">
        <f>(IFERROR(INDEX('Normalized Scores'!AL$5:AL$1048576,MATCH($D1008,'Normalized Scores'!$A$5:$A$1048576,)),"")*Summary!$B$10)*100</f>
        <v>#VALUE!</v>
      </c>
      <c r="V1008" s="8" t="e">
        <f t="shared" si="155"/>
        <v>#VALUE!</v>
      </c>
      <c r="W1008" s="31" t="e">
        <f>(IFERROR(INDEX('Normalized Scores'!AR$5:AR$1048576,MATCH($D1008,'Normalized Scores'!$A$5:$A$1048576,)),"")*Summary!$B$11)*100</f>
        <v>#VALUE!</v>
      </c>
      <c r="X1008" s="8" t="e">
        <f t="shared" si="156"/>
        <v>#VALUE!</v>
      </c>
      <c r="Y1008" s="32" t="e">
        <f>(IFERROR(INDEX('Normalized Scores'!AT$5:AT$1048576,MATCH($D1008,'Normalized Scores'!$A$5:$A$1048576,)),"")*Summary!$B$12)*100</f>
        <v>#VALUE!</v>
      </c>
      <c r="Z1008" s="8" t="e">
        <f t="shared" si="157"/>
        <v>#VALUE!</v>
      </c>
      <c r="AA1008" s="33" t="e">
        <f>(IFERROR(INDEX('Normalized Scores'!AV$5:AV$1048576,MATCH($D1008,'Normalized Scores'!$A$5:$A$1048576,)),"")*Summary!$B$13)*100</f>
        <v>#VALUE!</v>
      </c>
      <c r="AB1008" s="10" t="e">
        <f t="shared" si="158"/>
        <v>#VALUE!</v>
      </c>
      <c r="AC1008" s="34" t="e">
        <f>(IFERROR(INDEX('Normalized Scores'!BA$5:BA$1048576,MATCH($D1008,'Normalized Scores'!$A$5:$A$1048576,)),"")*Summary!$B$14)*100</f>
        <v>#VALUE!</v>
      </c>
      <c r="AD1008" s="14" t="e">
        <f t="shared" si="159"/>
        <v>#VALUE!</v>
      </c>
    </row>
    <row r="1009" spans="4:30">
      <c r="D1009" s="8"/>
      <c r="E1009" s="9" t="str">
        <f>IFERROR(INDEX('Normalized Scores'!B$5:B$1048576,MATCH($D1009,'Normalized Scores'!$A$5:$A$1048576,)),"")</f>
        <v/>
      </c>
      <c r="F1009" s="12" t="str">
        <f>IFERROR(INDEX('Normalized Scores'!C$5:C$1048576,MATCH($D1009,'Normalized Scores'!$A$5:$A$1048576,)),"")</f>
        <v/>
      </c>
      <c r="G1009" s="79" t="str">
        <f>IFERROR(INDEX('Normalized Scores'!D$5:D$1048576,MATCH($D1009,'Normalized Scores'!$A$5:$A$1048576,)),"")</f>
        <v/>
      </c>
      <c r="H1009" s="79" t="str">
        <f>IFERROR(INDEX('Normalized Scores'!E$5:E$1048576,MATCH($D1009,'Normalized Scores'!$A$5:$A$1048576,)),"")</f>
        <v/>
      </c>
      <c r="I1009" s="79" t="str">
        <f>IFERROR(INDEX('Normalized Scores'!F$5:F$1048576,MATCH($D1009,'Normalized Scores'!$A$5:$A$1048576,)),"")</f>
        <v/>
      </c>
      <c r="J1009" s="79" t="str">
        <f>IFERROR(INDEX('Normalized Scores'!G$5:G$1048576,MATCH($D1009,'Normalized Scores'!$A$5:$A$1048576,)),"")</f>
        <v/>
      </c>
      <c r="K1009" s="36" t="e">
        <f>(IFERROR(INDEX('Normalized Scores'!H$5:H$1048576,MATCH($D1009,'Normalized Scores'!$A$5:$A$1048576,)),"")*100)</f>
        <v>#VALUE!</v>
      </c>
      <c r="L1009" s="20" t="e">
        <f t="shared" si="150"/>
        <v>#VALUE!</v>
      </c>
      <c r="M1009" s="26" t="e">
        <f>(IFERROR(INDEX('Normalized Scores'!J$5:J$1048576,MATCH($D1009,'Normalized Scores'!$A$5:$A$1048576,)),"")*Summary!$B$6)*100</f>
        <v>#VALUE!</v>
      </c>
      <c r="N1009" s="20" t="e">
        <f t="shared" si="151"/>
        <v>#VALUE!</v>
      </c>
      <c r="O1009" s="27" t="e">
        <f>(IFERROR(INDEX('Normalized Scores'!L$5:L$1048576,MATCH($D1009,'Normalized Scores'!$A$5:$A$1048576,)),"")*Summary!$B$7)*100</f>
        <v>#VALUE!</v>
      </c>
      <c r="P1009" s="20" t="e">
        <f t="shared" si="152"/>
        <v>#VALUE!</v>
      </c>
      <c r="Q1009" s="28" t="e">
        <f>(IFERROR(INDEX('Normalized Scores'!R$5:R$1048576,MATCH($D1009,'Normalized Scores'!$A$5:$A$1048576,)),"")*Summary!$B$8)*100</f>
        <v>#VALUE!</v>
      </c>
      <c r="R1009" s="20" t="e">
        <f t="shared" si="153"/>
        <v>#VALUE!</v>
      </c>
      <c r="S1009" s="29" t="e">
        <f>(IFERROR(INDEX('Normalized Scores'!Z$5:Z$1048576,MATCH($D1009,'Normalized Scores'!$A$5:$A$1048576,)),"")*Summary!$B$9)*100</f>
        <v>#VALUE!</v>
      </c>
      <c r="T1009" s="8" t="e">
        <f t="shared" si="154"/>
        <v>#VALUE!</v>
      </c>
      <c r="U1009" s="30" t="e">
        <f>(IFERROR(INDEX('Normalized Scores'!AL$5:AL$1048576,MATCH($D1009,'Normalized Scores'!$A$5:$A$1048576,)),"")*Summary!$B$10)*100</f>
        <v>#VALUE!</v>
      </c>
      <c r="V1009" s="8" t="e">
        <f t="shared" si="155"/>
        <v>#VALUE!</v>
      </c>
      <c r="W1009" s="31" t="e">
        <f>(IFERROR(INDEX('Normalized Scores'!AR$5:AR$1048576,MATCH($D1009,'Normalized Scores'!$A$5:$A$1048576,)),"")*Summary!$B$11)*100</f>
        <v>#VALUE!</v>
      </c>
      <c r="X1009" s="8" t="e">
        <f t="shared" si="156"/>
        <v>#VALUE!</v>
      </c>
      <c r="Y1009" s="32" t="e">
        <f>(IFERROR(INDEX('Normalized Scores'!AT$5:AT$1048576,MATCH($D1009,'Normalized Scores'!$A$5:$A$1048576,)),"")*Summary!$B$12)*100</f>
        <v>#VALUE!</v>
      </c>
      <c r="Z1009" s="8" t="e">
        <f t="shared" si="157"/>
        <v>#VALUE!</v>
      </c>
      <c r="AA1009" s="33" t="e">
        <f>(IFERROR(INDEX('Normalized Scores'!AV$5:AV$1048576,MATCH($D1009,'Normalized Scores'!$A$5:$A$1048576,)),"")*Summary!$B$13)*100</f>
        <v>#VALUE!</v>
      </c>
      <c r="AB1009" s="10" t="e">
        <f t="shared" si="158"/>
        <v>#VALUE!</v>
      </c>
      <c r="AC1009" s="34" t="e">
        <f>(IFERROR(INDEX('Normalized Scores'!BA$5:BA$1048576,MATCH($D1009,'Normalized Scores'!$A$5:$A$1048576,)),"")*Summary!$B$14)*100</f>
        <v>#VALUE!</v>
      </c>
      <c r="AD1009" s="14" t="e">
        <f t="shared" si="159"/>
        <v>#VALUE!</v>
      </c>
    </row>
    <row r="1010" spans="4:30">
      <c r="D1010" s="8"/>
      <c r="E1010" s="9" t="str">
        <f>IFERROR(INDEX('Normalized Scores'!B$5:B$1048576,MATCH($D1010,'Normalized Scores'!$A$5:$A$1048576,)),"")</f>
        <v/>
      </c>
      <c r="F1010" s="12" t="str">
        <f>IFERROR(INDEX('Normalized Scores'!C$5:C$1048576,MATCH($D1010,'Normalized Scores'!$A$5:$A$1048576,)),"")</f>
        <v/>
      </c>
      <c r="G1010" s="79" t="str">
        <f>IFERROR(INDEX('Normalized Scores'!D$5:D$1048576,MATCH($D1010,'Normalized Scores'!$A$5:$A$1048576,)),"")</f>
        <v/>
      </c>
      <c r="H1010" s="79" t="str">
        <f>IFERROR(INDEX('Normalized Scores'!E$5:E$1048576,MATCH($D1010,'Normalized Scores'!$A$5:$A$1048576,)),"")</f>
        <v/>
      </c>
      <c r="I1010" s="79" t="str">
        <f>IFERROR(INDEX('Normalized Scores'!F$5:F$1048576,MATCH($D1010,'Normalized Scores'!$A$5:$A$1048576,)),"")</f>
        <v/>
      </c>
      <c r="J1010" s="79" t="str">
        <f>IFERROR(INDEX('Normalized Scores'!G$5:G$1048576,MATCH($D1010,'Normalized Scores'!$A$5:$A$1048576,)),"")</f>
        <v/>
      </c>
      <c r="K1010" s="36" t="e">
        <f>(IFERROR(INDEX('Normalized Scores'!H$5:H$1048576,MATCH($D1010,'Normalized Scores'!$A$5:$A$1048576,)),"")*100)</f>
        <v>#VALUE!</v>
      </c>
      <c r="L1010" s="20" t="e">
        <f t="shared" si="150"/>
        <v>#VALUE!</v>
      </c>
      <c r="M1010" s="26" t="e">
        <f>(IFERROR(INDEX('Normalized Scores'!J$5:J$1048576,MATCH($D1010,'Normalized Scores'!$A$5:$A$1048576,)),"")*Summary!$B$6)*100</f>
        <v>#VALUE!</v>
      </c>
      <c r="N1010" s="20" t="e">
        <f t="shared" si="151"/>
        <v>#VALUE!</v>
      </c>
      <c r="O1010" s="27" t="e">
        <f>(IFERROR(INDEX('Normalized Scores'!L$5:L$1048576,MATCH($D1010,'Normalized Scores'!$A$5:$A$1048576,)),"")*Summary!$B$7)*100</f>
        <v>#VALUE!</v>
      </c>
      <c r="P1010" s="20" t="e">
        <f t="shared" si="152"/>
        <v>#VALUE!</v>
      </c>
      <c r="Q1010" s="28" t="e">
        <f>(IFERROR(INDEX('Normalized Scores'!R$5:R$1048576,MATCH($D1010,'Normalized Scores'!$A$5:$A$1048576,)),"")*Summary!$B$8)*100</f>
        <v>#VALUE!</v>
      </c>
      <c r="R1010" s="20" t="e">
        <f t="shared" si="153"/>
        <v>#VALUE!</v>
      </c>
      <c r="S1010" s="29" t="e">
        <f>(IFERROR(INDEX('Normalized Scores'!Z$5:Z$1048576,MATCH($D1010,'Normalized Scores'!$A$5:$A$1048576,)),"")*Summary!$B$9)*100</f>
        <v>#VALUE!</v>
      </c>
      <c r="T1010" s="8" t="e">
        <f t="shared" si="154"/>
        <v>#VALUE!</v>
      </c>
      <c r="U1010" s="30" t="e">
        <f>(IFERROR(INDEX('Normalized Scores'!AL$5:AL$1048576,MATCH($D1010,'Normalized Scores'!$A$5:$A$1048576,)),"")*Summary!$B$10)*100</f>
        <v>#VALUE!</v>
      </c>
      <c r="V1010" s="8" t="e">
        <f t="shared" si="155"/>
        <v>#VALUE!</v>
      </c>
      <c r="W1010" s="31" t="e">
        <f>(IFERROR(INDEX('Normalized Scores'!AR$5:AR$1048576,MATCH($D1010,'Normalized Scores'!$A$5:$A$1048576,)),"")*Summary!$B$11)*100</f>
        <v>#VALUE!</v>
      </c>
      <c r="X1010" s="8" t="e">
        <f t="shared" si="156"/>
        <v>#VALUE!</v>
      </c>
      <c r="Y1010" s="32" t="e">
        <f>(IFERROR(INDEX('Normalized Scores'!AT$5:AT$1048576,MATCH($D1010,'Normalized Scores'!$A$5:$A$1048576,)),"")*Summary!$B$12)*100</f>
        <v>#VALUE!</v>
      </c>
      <c r="Z1010" s="8" t="e">
        <f t="shared" si="157"/>
        <v>#VALUE!</v>
      </c>
      <c r="AA1010" s="33" t="e">
        <f>(IFERROR(INDEX('Normalized Scores'!AV$5:AV$1048576,MATCH($D1010,'Normalized Scores'!$A$5:$A$1048576,)),"")*Summary!$B$13)*100</f>
        <v>#VALUE!</v>
      </c>
      <c r="AB1010" s="10" t="e">
        <f t="shared" si="158"/>
        <v>#VALUE!</v>
      </c>
      <c r="AC1010" s="34" t="e">
        <f>(IFERROR(INDEX('Normalized Scores'!BA$5:BA$1048576,MATCH($D1010,'Normalized Scores'!$A$5:$A$1048576,)),"")*Summary!$B$14)*100</f>
        <v>#VALUE!</v>
      </c>
      <c r="AD1010" s="14" t="e">
        <f t="shared" si="159"/>
        <v>#VALUE!</v>
      </c>
    </row>
    <row r="1011" spans="4:30">
      <c r="D1011" s="8"/>
      <c r="E1011" s="9" t="str">
        <f>IFERROR(INDEX('Normalized Scores'!B$5:B$1048576,MATCH($D1011,'Normalized Scores'!$A$5:$A$1048576,)),"")</f>
        <v/>
      </c>
      <c r="F1011" s="12" t="str">
        <f>IFERROR(INDEX('Normalized Scores'!C$5:C$1048576,MATCH($D1011,'Normalized Scores'!$A$5:$A$1048576,)),"")</f>
        <v/>
      </c>
      <c r="G1011" s="79" t="str">
        <f>IFERROR(INDEX('Normalized Scores'!D$5:D$1048576,MATCH($D1011,'Normalized Scores'!$A$5:$A$1048576,)),"")</f>
        <v/>
      </c>
      <c r="H1011" s="79" t="str">
        <f>IFERROR(INDEX('Normalized Scores'!E$5:E$1048576,MATCH($D1011,'Normalized Scores'!$A$5:$A$1048576,)),"")</f>
        <v/>
      </c>
      <c r="I1011" s="79" t="str">
        <f>IFERROR(INDEX('Normalized Scores'!F$5:F$1048576,MATCH($D1011,'Normalized Scores'!$A$5:$A$1048576,)),"")</f>
        <v/>
      </c>
      <c r="J1011" s="79" t="str">
        <f>IFERROR(INDEX('Normalized Scores'!G$5:G$1048576,MATCH($D1011,'Normalized Scores'!$A$5:$A$1048576,)),"")</f>
        <v/>
      </c>
      <c r="K1011" s="36" t="e">
        <f>(IFERROR(INDEX('Normalized Scores'!H$5:H$1048576,MATCH($D1011,'Normalized Scores'!$A$5:$A$1048576,)),"")*100)</f>
        <v>#VALUE!</v>
      </c>
      <c r="L1011" s="20" t="e">
        <f t="shared" si="150"/>
        <v>#VALUE!</v>
      </c>
      <c r="M1011" s="26" t="e">
        <f>(IFERROR(INDEX('Normalized Scores'!J$5:J$1048576,MATCH($D1011,'Normalized Scores'!$A$5:$A$1048576,)),"")*Summary!$B$6)*100</f>
        <v>#VALUE!</v>
      </c>
      <c r="N1011" s="20" t="e">
        <f t="shared" si="151"/>
        <v>#VALUE!</v>
      </c>
      <c r="O1011" s="27" t="e">
        <f>(IFERROR(INDEX('Normalized Scores'!L$5:L$1048576,MATCH($D1011,'Normalized Scores'!$A$5:$A$1048576,)),"")*Summary!$B$7)*100</f>
        <v>#VALUE!</v>
      </c>
      <c r="P1011" s="20" t="e">
        <f t="shared" si="152"/>
        <v>#VALUE!</v>
      </c>
      <c r="Q1011" s="28" t="e">
        <f>(IFERROR(INDEX('Normalized Scores'!R$5:R$1048576,MATCH($D1011,'Normalized Scores'!$A$5:$A$1048576,)),"")*Summary!$B$8)*100</f>
        <v>#VALUE!</v>
      </c>
      <c r="R1011" s="20" t="e">
        <f t="shared" si="153"/>
        <v>#VALUE!</v>
      </c>
      <c r="S1011" s="29" t="e">
        <f>(IFERROR(INDEX('Normalized Scores'!Z$5:Z$1048576,MATCH($D1011,'Normalized Scores'!$A$5:$A$1048576,)),"")*Summary!$B$9)*100</f>
        <v>#VALUE!</v>
      </c>
      <c r="T1011" s="8" t="e">
        <f t="shared" si="154"/>
        <v>#VALUE!</v>
      </c>
      <c r="U1011" s="30" t="e">
        <f>(IFERROR(INDEX('Normalized Scores'!AL$5:AL$1048576,MATCH($D1011,'Normalized Scores'!$A$5:$A$1048576,)),"")*Summary!$B$10)*100</f>
        <v>#VALUE!</v>
      </c>
      <c r="V1011" s="8" t="e">
        <f t="shared" si="155"/>
        <v>#VALUE!</v>
      </c>
      <c r="W1011" s="31" t="e">
        <f>(IFERROR(INDEX('Normalized Scores'!AR$5:AR$1048576,MATCH($D1011,'Normalized Scores'!$A$5:$A$1048576,)),"")*Summary!$B$11)*100</f>
        <v>#VALUE!</v>
      </c>
      <c r="X1011" s="8" t="e">
        <f t="shared" si="156"/>
        <v>#VALUE!</v>
      </c>
      <c r="Y1011" s="32" t="e">
        <f>(IFERROR(INDEX('Normalized Scores'!AT$5:AT$1048576,MATCH($D1011,'Normalized Scores'!$A$5:$A$1048576,)),"")*Summary!$B$12)*100</f>
        <v>#VALUE!</v>
      </c>
      <c r="Z1011" s="8" t="e">
        <f t="shared" si="157"/>
        <v>#VALUE!</v>
      </c>
      <c r="AA1011" s="33" t="e">
        <f>(IFERROR(INDEX('Normalized Scores'!AV$5:AV$1048576,MATCH($D1011,'Normalized Scores'!$A$5:$A$1048576,)),"")*Summary!$B$13)*100</f>
        <v>#VALUE!</v>
      </c>
      <c r="AB1011" s="10" t="e">
        <f t="shared" si="158"/>
        <v>#VALUE!</v>
      </c>
      <c r="AC1011" s="34" t="e">
        <f>(IFERROR(INDEX('Normalized Scores'!BA$5:BA$1048576,MATCH($D1011,'Normalized Scores'!$A$5:$A$1048576,)),"")*Summary!$B$14)*100</f>
        <v>#VALUE!</v>
      </c>
      <c r="AD1011" s="14" t="e">
        <f t="shared" si="159"/>
        <v>#VALUE!</v>
      </c>
    </row>
    <row r="1012" spans="4:30">
      <c r="D1012" s="8"/>
      <c r="E1012" s="9" t="str">
        <f>IFERROR(INDEX('Normalized Scores'!B$5:B$1048576,MATCH($D1012,'Normalized Scores'!$A$5:$A$1048576,)),"")</f>
        <v/>
      </c>
      <c r="F1012" s="12" t="str">
        <f>IFERROR(INDEX('Normalized Scores'!C$5:C$1048576,MATCH($D1012,'Normalized Scores'!$A$5:$A$1048576,)),"")</f>
        <v/>
      </c>
      <c r="G1012" s="79" t="str">
        <f>IFERROR(INDEX('Normalized Scores'!D$5:D$1048576,MATCH($D1012,'Normalized Scores'!$A$5:$A$1048576,)),"")</f>
        <v/>
      </c>
      <c r="H1012" s="79" t="str">
        <f>IFERROR(INDEX('Normalized Scores'!E$5:E$1048576,MATCH($D1012,'Normalized Scores'!$A$5:$A$1048576,)),"")</f>
        <v/>
      </c>
      <c r="I1012" s="79" t="str">
        <f>IFERROR(INDEX('Normalized Scores'!F$5:F$1048576,MATCH($D1012,'Normalized Scores'!$A$5:$A$1048576,)),"")</f>
        <v/>
      </c>
      <c r="J1012" s="79" t="str">
        <f>IFERROR(INDEX('Normalized Scores'!G$5:G$1048576,MATCH($D1012,'Normalized Scores'!$A$5:$A$1048576,)),"")</f>
        <v/>
      </c>
      <c r="K1012" s="36" t="e">
        <f>(IFERROR(INDEX('Normalized Scores'!H$5:H$1048576,MATCH($D1012,'Normalized Scores'!$A$5:$A$1048576,)),"")*100)</f>
        <v>#VALUE!</v>
      </c>
      <c r="L1012" s="20" t="e">
        <f t="shared" si="150"/>
        <v>#VALUE!</v>
      </c>
      <c r="M1012" s="26" t="e">
        <f>(IFERROR(INDEX('Normalized Scores'!J$5:J$1048576,MATCH($D1012,'Normalized Scores'!$A$5:$A$1048576,)),"")*Summary!$B$6)*100</f>
        <v>#VALUE!</v>
      </c>
      <c r="N1012" s="20" t="e">
        <f t="shared" si="151"/>
        <v>#VALUE!</v>
      </c>
      <c r="O1012" s="27" t="e">
        <f>(IFERROR(INDEX('Normalized Scores'!L$5:L$1048576,MATCH($D1012,'Normalized Scores'!$A$5:$A$1048576,)),"")*Summary!$B$7)*100</f>
        <v>#VALUE!</v>
      </c>
      <c r="P1012" s="20" t="e">
        <f t="shared" si="152"/>
        <v>#VALUE!</v>
      </c>
      <c r="Q1012" s="28" t="e">
        <f>(IFERROR(INDEX('Normalized Scores'!R$5:R$1048576,MATCH($D1012,'Normalized Scores'!$A$5:$A$1048576,)),"")*Summary!$B$8)*100</f>
        <v>#VALUE!</v>
      </c>
      <c r="R1012" s="20" t="e">
        <f t="shared" si="153"/>
        <v>#VALUE!</v>
      </c>
      <c r="S1012" s="29" t="e">
        <f>(IFERROR(INDEX('Normalized Scores'!Z$5:Z$1048576,MATCH($D1012,'Normalized Scores'!$A$5:$A$1048576,)),"")*Summary!$B$9)*100</f>
        <v>#VALUE!</v>
      </c>
      <c r="T1012" s="8" t="e">
        <f t="shared" si="154"/>
        <v>#VALUE!</v>
      </c>
      <c r="U1012" s="30" t="e">
        <f>(IFERROR(INDEX('Normalized Scores'!AL$5:AL$1048576,MATCH($D1012,'Normalized Scores'!$A$5:$A$1048576,)),"")*Summary!$B$10)*100</f>
        <v>#VALUE!</v>
      </c>
      <c r="V1012" s="8" t="e">
        <f t="shared" si="155"/>
        <v>#VALUE!</v>
      </c>
      <c r="W1012" s="31" t="e">
        <f>(IFERROR(INDEX('Normalized Scores'!AR$5:AR$1048576,MATCH($D1012,'Normalized Scores'!$A$5:$A$1048576,)),"")*Summary!$B$11)*100</f>
        <v>#VALUE!</v>
      </c>
      <c r="X1012" s="8" t="e">
        <f t="shared" si="156"/>
        <v>#VALUE!</v>
      </c>
      <c r="Y1012" s="32" t="e">
        <f>(IFERROR(INDEX('Normalized Scores'!AT$5:AT$1048576,MATCH($D1012,'Normalized Scores'!$A$5:$A$1048576,)),"")*Summary!$B$12)*100</f>
        <v>#VALUE!</v>
      </c>
      <c r="Z1012" s="8" t="e">
        <f t="shared" si="157"/>
        <v>#VALUE!</v>
      </c>
      <c r="AA1012" s="33" t="e">
        <f>(IFERROR(INDEX('Normalized Scores'!AV$5:AV$1048576,MATCH($D1012,'Normalized Scores'!$A$5:$A$1048576,)),"")*Summary!$B$13)*100</f>
        <v>#VALUE!</v>
      </c>
      <c r="AB1012" s="10" t="e">
        <f t="shared" si="158"/>
        <v>#VALUE!</v>
      </c>
      <c r="AC1012" s="34" t="e">
        <f>(IFERROR(INDEX('Normalized Scores'!BA$5:BA$1048576,MATCH($D1012,'Normalized Scores'!$A$5:$A$1048576,)),"")*Summary!$B$14)*100</f>
        <v>#VALUE!</v>
      </c>
      <c r="AD1012" s="14" t="e">
        <f t="shared" si="159"/>
        <v>#VALUE!</v>
      </c>
    </row>
    <row r="1013" spans="4:30">
      <c r="D1013" s="8"/>
      <c r="E1013" s="9" t="str">
        <f>IFERROR(INDEX('Normalized Scores'!B$5:B$1048576,MATCH($D1013,'Normalized Scores'!$A$5:$A$1048576,)),"")</f>
        <v/>
      </c>
      <c r="F1013" s="12" t="str">
        <f>IFERROR(INDEX('Normalized Scores'!C$5:C$1048576,MATCH($D1013,'Normalized Scores'!$A$5:$A$1048576,)),"")</f>
        <v/>
      </c>
      <c r="G1013" s="79" t="str">
        <f>IFERROR(INDEX('Normalized Scores'!D$5:D$1048576,MATCH($D1013,'Normalized Scores'!$A$5:$A$1048576,)),"")</f>
        <v/>
      </c>
      <c r="H1013" s="79" t="str">
        <f>IFERROR(INDEX('Normalized Scores'!E$5:E$1048576,MATCH($D1013,'Normalized Scores'!$A$5:$A$1048576,)),"")</f>
        <v/>
      </c>
      <c r="I1013" s="79" t="str">
        <f>IFERROR(INDEX('Normalized Scores'!F$5:F$1048576,MATCH($D1013,'Normalized Scores'!$A$5:$A$1048576,)),"")</f>
        <v/>
      </c>
      <c r="J1013" s="79" t="str">
        <f>IFERROR(INDEX('Normalized Scores'!G$5:G$1048576,MATCH($D1013,'Normalized Scores'!$A$5:$A$1048576,)),"")</f>
        <v/>
      </c>
      <c r="K1013" s="36" t="e">
        <f>(IFERROR(INDEX('Normalized Scores'!H$5:H$1048576,MATCH($D1013,'Normalized Scores'!$A$5:$A$1048576,)),"")*100)</f>
        <v>#VALUE!</v>
      </c>
      <c r="L1013" s="20" t="e">
        <f t="shared" si="150"/>
        <v>#VALUE!</v>
      </c>
      <c r="M1013" s="26" t="e">
        <f>(IFERROR(INDEX('Normalized Scores'!J$5:J$1048576,MATCH($D1013,'Normalized Scores'!$A$5:$A$1048576,)),"")*Summary!$B$6)*100</f>
        <v>#VALUE!</v>
      </c>
      <c r="N1013" s="20" t="e">
        <f t="shared" si="151"/>
        <v>#VALUE!</v>
      </c>
      <c r="O1013" s="27" t="e">
        <f>(IFERROR(INDEX('Normalized Scores'!L$5:L$1048576,MATCH($D1013,'Normalized Scores'!$A$5:$A$1048576,)),"")*Summary!$B$7)*100</f>
        <v>#VALUE!</v>
      </c>
      <c r="P1013" s="20" t="e">
        <f t="shared" si="152"/>
        <v>#VALUE!</v>
      </c>
      <c r="Q1013" s="28" t="e">
        <f>(IFERROR(INDEX('Normalized Scores'!R$5:R$1048576,MATCH($D1013,'Normalized Scores'!$A$5:$A$1048576,)),"")*Summary!$B$8)*100</f>
        <v>#VALUE!</v>
      </c>
      <c r="R1013" s="20" t="e">
        <f t="shared" si="153"/>
        <v>#VALUE!</v>
      </c>
      <c r="S1013" s="29" t="e">
        <f>(IFERROR(INDEX('Normalized Scores'!Z$5:Z$1048576,MATCH($D1013,'Normalized Scores'!$A$5:$A$1048576,)),"")*Summary!$B$9)*100</f>
        <v>#VALUE!</v>
      </c>
      <c r="T1013" s="8" t="e">
        <f t="shared" si="154"/>
        <v>#VALUE!</v>
      </c>
      <c r="U1013" s="30" t="e">
        <f>(IFERROR(INDEX('Normalized Scores'!AL$5:AL$1048576,MATCH($D1013,'Normalized Scores'!$A$5:$A$1048576,)),"")*Summary!$B$10)*100</f>
        <v>#VALUE!</v>
      </c>
      <c r="V1013" s="8" t="e">
        <f t="shared" si="155"/>
        <v>#VALUE!</v>
      </c>
      <c r="W1013" s="31" t="e">
        <f>(IFERROR(INDEX('Normalized Scores'!AR$5:AR$1048576,MATCH($D1013,'Normalized Scores'!$A$5:$A$1048576,)),"")*Summary!$B$11)*100</f>
        <v>#VALUE!</v>
      </c>
      <c r="X1013" s="8" t="e">
        <f t="shared" si="156"/>
        <v>#VALUE!</v>
      </c>
      <c r="Y1013" s="32" t="e">
        <f>(IFERROR(INDEX('Normalized Scores'!AT$5:AT$1048576,MATCH($D1013,'Normalized Scores'!$A$5:$A$1048576,)),"")*Summary!$B$12)*100</f>
        <v>#VALUE!</v>
      </c>
      <c r="Z1013" s="8" t="e">
        <f t="shared" si="157"/>
        <v>#VALUE!</v>
      </c>
      <c r="AA1013" s="33" t="e">
        <f>(IFERROR(INDEX('Normalized Scores'!AV$5:AV$1048576,MATCH($D1013,'Normalized Scores'!$A$5:$A$1048576,)),"")*Summary!$B$13)*100</f>
        <v>#VALUE!</v>
      </c>
      <c r="AB1013" s="10" t="e">
        <f t="shared" si="158"/>
        <v>#VALUE!</v>
      </c>
      <c r="AC1013" s="34" t="e">
        <f>(IFERROR(INDEX('Normalized Scores'!BA$5:BA$1048576,MATCH($D1013,'Normalized Scores'!$A$5:$A$1048576,)),"")*Summary!$B$14)*100</f>
        <v>#VALUE!</v>
      </c>
      <c r="AD1013" s="14" t="e">
        <f t="shared" si="159"/>
        <v>#VALUE!</v>
      </c>
    </row>
    <row r="1014" spans="4:30">
      <c r="D1014" s="8"/>
      <c r="E1014" s="9" t="str">
        <f>IFERROR(INDEX('Normalized Scores'!B$5:B$1048576,MATCH($D1014,'Normalized Scores'!$A$5:$A$1048576,)),"")</f>
        <v/>
      </c>
      <c r="F1014" s="12" t="str">
        <f>IFERROR(INDEX('Normalized Scores'!C$5:C$1048576,MATCH($D1014,'Normalized Scores'!$A$5:$A$1048576,)),"")</f>
        <v/>
      </c>
      <c r="G1014" s="79" t="str">
        <f>IFERROR(INDEX('Normalized Scores'!D$5:D$1048576,MATCH($D1014,'Normalized Scores'!$A$5:$A$1048576,)),"")</f>
        <v/>
      </c>
      <c r="H1014" s="79" t="str">
        <f>IFERROR(INDEX('Normalized Scores'!E$5:E$1048576,MATCH($D1014,'Normalized Scores'!$A$5:$A$1048576,)),"")</f>
        <v/>
      </c>
      <c r="I1014" s="79" t="str">
        <f>IFERROR(INDEX('Normalized Scores'!F$5:F$1048576,MATCH($D1014,'Normalized Scores'!$A$5:$A$1048576,)),"")</f>
        <v/>
      </c>
      <c r="J1014" s="79" t="str">
        <f>IFERROR(INDEX('Normalized Scores'!G$5:G$1048576,MATCH($D1014,'Normalized Scores'!$A$5:$A$1048576,)),"")</f>
        <v/>
      </c>
      <c r="K1014" s="36" t="e">
        <f>(IFERROR(INDEX('Normalized Scores'!H$5:H$1048576,MATCH($D1014,'Normalized Scores'!$A$5:$A$1048576,)),"")*100)</f>
        <v>#VALUE!</v>
      </c>
      <c r="L1014" s="20" t="e">
        <f t="shared" si="150"/>
        <v>#VALUE!</v>
      </c>
      <c r="M1014" s="26" t="e">
        <f>(IFERROR(INDEX('Normalized Scores'!J$5:J$1048576,MATCH($D1014,'Normalized Scores'!$A$5:$A$1048576,)),"")*Summary!$B$6)*100</f>
        <v>#VALUE!</v>
      </c>
      <c r="N1014" s="20" t="e">
        <f t="shared" si="151"/>
        <v>#VALUE!</v>
      </c>
      <c r="O1014" s="27" t="e">
        <f>(IFERROR(INDEX('Normalized Scores'!L$5:L$1048576,MATCH($D1014,'Normalized Scores'!$A$5:$A$1048576,)),"")*Summary!$B$7)*100</f>
        <v>#VALUE!</v>
      </c>
      <c r="P1014" s="20" t="e">
        <f t="shared" si="152"/>
        <v>#VALUE!</v>
      </c>
      <c r="Q1014" s="28" t="e">
        <f>(IFERROR(INDEX('Normalized Scores'!R$5:R$1048576,MATCH($D1014,'Normalized Scores'!$A$5:$A$1048576,)),"")*Summary!$B$8)*100</f>
        <v>#VALUE!</v>
      </c>
      <c r="R1014" s="20" t="e">
        <f t="shared" si="153"/>
        <v>#VALUE!</v>
      </c>
      <c r="S1014" s="29" t="e">
        <f>(IFERROR(INDEX('Normalized Scores'!Z$5:Z$1048576,MATCH($D1014,'Normalized Scores'!$A$5:$A$1048576,)),"")*Summary!$B$9)*100</f>
        <v>#VALUE!</v>
      </c>
      <c r="T1014" s="8" t="e">
        <f t="shared" si="154"/>
        <v>#VALUE!</v>
      </c>
      <c r="U1014" s="30" t="e">
        <f>(IFERROR(INDEX('Normalized Scores'!AL$5:AL$1048576,MATCH($D1014,'Normalized Scores'!$A$5:$A$1048576,)),"")*Summary!$B$10)*100</f>
        <v>#VALUE!</v>
      </c>
      <c r="V1014" s="8" t="e">
        <f t="shared" si="155"/>
        <v>#VALUE!</v>
      </c>
      <c r="W1014" s="31" t="e">
        <f>(IFERROR(INDEX('Normalized Scores'!AR$5:AR$1048576,MATCH($D1014,'Normalized Scores'!$A$5:$A$1048576,)),"")*Summary!$B$11)*100</f>
        <v>#VALUE!</v>
      </c>
      <c r="X1014" s="8" t="e">
        <f t="shared" si="156"/>
        <v>#VALUE!</v>
      </c>
      <c r="Y1014" s="32" t="e">
        <f>(IFERROR(INDEX('Normalized Scores'!AT$5:AT$1048576,MATCH($D1014,'Normalized Scores'!$A$5:$A$1048576,)),"")*Summary!$B$12)*100</f>
        <v>#VALUE!</v>
      </c>
      <c r="Z1014" s="8" t="e">
        <f t="shared" si="157"/>
        <v>#VALUE!</v>
      </c>
      <c r="AA1014" s="33" t="e">
        <f>(IFERROR(INDEX('Normalized Scores'!AV$5:AV$1048576,MATCH($D1014,'Normalized Scores'!$A$5:$A$1048576,)),"")*Summary!$B$13)*100</f>
        <v>#VALUE!</v>
      </c>
      <c r="AB1014" s="10" t="e">
        <f t="shared" si="158"/>
        <v>#VALUE!</v>
      </c>
      <c r="AC1014" s="34" t="e">
        <f>(IFERROR(INDEX('Normalized Scores'!BA$5:BA$1048576,MATCH($D1014,'Normalized Scores'!$A$5:$A$1048576,)),"")*Summary!$B$14)*100</f>
        <v>#VALUE!</v>
      </c>
      <c r="AD1014" s="14" t="e">
        <f t="shared" si="159"/>
        <v>#VALUE!</v>
      </c>
    </row>
    <row r="1015" spans="4:30">
      <c r="D1015" s="8"/>
      <c r="E1015" s="9" t="str">
        <f>IFERROR(INDEX('Normalized Scores'!B$5:B$1048576,MATCH($D1015,'Normalized Scores'!$A$5:$A$1048576,)),"")</f>
        <v/>
      </c>
      <c r="F1015" s="12" t="str">
        <f>IFERROR(INDEX('Normalized Scores'!C$5:C$1048576,MATCH($D1015,'Normalized Scores'!$A$5:$A$1048576,)),"")</f>
        <v/>
      </c>
      <c r="G1015" s="79" t="str">
        <f>IFERROR(INDEX('Normalized Scores'!D$5:D$1048576,MATCH($D1015,'Normalized Scores'!$A$5:$A$1048576,)),"")</f>
        <v/>
      </c>
      <c r="H1015" s="79" t="str">
        <f>IFERROR(INDEX('Normalized Scores'!E$5:E$1048576,MATCH($D1015,'Normalized Scores'!$A$5:$A$1048576,)),"")</f>
        <v/>
      </c>
      <c r="I1015" s="79" t="str">
        <f>IFERROR(INDEX('Normalized Scores'!F$5:F$1048576,MATCH($D1015,'Normalized Scores'!$A$5:$A$1048576,)),"")</f>
        <v/>
      </c>
      <c r="J1015" s="79" t="str">
        <f>IFERROR(INDEX('Normalized Scores'!G$5:G$1048576,MATCH($D1015,'Normalized Scores'!$A$5:$A$1048576,)),"")</f>
        <v/>
      </c>
      <c r="K1015" s="36" t="e">
        <f>(IFERROR(INDEX('Normalized Scores'!H$5:H$1048576,MATCH($D1015,'Normalized Scores'!$A$5:$A$1048576,)),"")*100)</f>
        <v>#VALUE!</v>
      </c>
      <c r="L1015" s="20" t="e">
        <f t="shared" si="150"/>
        <v>#VALUE!</v>
      </c>
      <c r="M1015" s="26" t="e">
        <f>(IFERROR(INDEX('Normalized Scores'!J$5:J$1048576,MATCH($D1015,'Normalized Scores'!$A$5:$A$1048576,)),"")*Summary!$B$6)*100</f>
        <v>#VALUE!</v>
      </c>
      <c r="N1015" s="20" t="e">
        <f t="shared" si="151"/>
        <v>#VALUE!</v>
      </c>
      <c r="O1015" s="27" t="e">
        <f>(IFERROR(INDEX('Normalized Scores'!L$5:L$1048576,MATCH($D1015,'Normalized Scores'!$A$5:$A$1048576,)),"")*Summary!$B$7)*100</f>
        <v>#VALUE!</v>
      </c>
      <c r="P1015" s="20" t="e">
        <f t="shared" si="152"/>
        <v>#VALUE!</v>
      </c>
      <c r="Q1015" s="28" t="e">
        <f>(IFERROR(INDEX('Normalized Scores'!R$5:R$1048576,MATCH($D1015,'Normalized Scores'!$A$5:$A$1048576,)),"")*Summary!$B$8)*100</f>
        <v>#VALUE!</v>
      </c>
      <c r="R1015" s="20" t="e">
        <f t="shared" si="153"/>
        <v>#VALUE!</v>
      </c>
      <c r="S1015" s="29" t="e">
        <f>(IFERROR(INDEX('Normalized Scores'!Z$5:Z$1048576,MATCH($D1015,'Normalized Scores'!$A$5:$A$1048576,)),"")*Summary!$B$9)*100</f>
        <v>#VALUE!</v>
      </c>
      <c r="T1015" s="8" t="e">
        <f t="shared" si="154"/>
        <v>#VALUE!</v>
      </c>
      <c r="U1015" s="30" t="e">
        <f>(IFERROR(INDEX('Normalized Scores'!AL$5:AL$1048576,MATCH($D1015,'Normalized Scores'!$A$5:$A$1048576,)),"")*Summary!$B$10)*100</f>
        <v>#VALUE!</v>
      </c>
      <c r="V1015" s="8" t="e">
        <f t="shared" si="155"/>
        <v>#VALUE!</v>
      </c>
      <c r="W1015" s="31" t="e">
        <f>(IFERROR(INDEX('Normalized Scores'!AR$5:AR$1048576,MATCH($D1015,'Normalized Scores'!$A$5:$A$1048576,)),"")*Summary!$B$11)*100</f>
        <v>#VALUE!</v>
      </c>
      <c r="X1015" s="8" t="e">
        <f t="shared" si="156"/>
        <v>#VALUE!</v>
      </c>
      <c r="Y1015" s="32" t="e">
        <f>(IFERROR(INDEX('Normalized Scores'!AT$5:AT$1048576,MATCH($D1015,'Normalized Scores'!$A$5:$A$1048576,)),"")*Summary!$B$12)*100</f>
        <v>#VALUE!</v>
      </c>
      <c r="Z1015" s="8" t="e">
        <f t="shared" si="157"/>
        <v>#VALUE!</v>
      </c>
      <c r="AA1015" s="33" t="e">
        <f>(IFERROR(INDEX('Normalized Scores'!AV$5:AV$1048576,MATCH($D1015,'Normalized Scores'!$A$5:$A$1048576,)),"")*Summary!$B$13)*100</f>
        <v>#VALUE!</v>
      </c>
      <c r="AB1015" s="10" t="e">
        <f t="shared" si="158"/>
        <v>#VALUE!</v>
      </c>
      <c r="AC1015" s="34" t="e">
        <f>(IFERROR(INDEX('Normalized Scores'!BA$5:BA$1048576,MATCH($D1015,'Normalized Scores'!$A$5:$A$1048576,)),"")*Summary!$B$14)*100</f>
        <v>#VALUE!</v>
      </c>
      <c r="AD1015" s="14" t="e">
        <f t="shared" si="159"/>
        <v>#VALUE!</v>
      </c>
    </row>
    <row r="1016" spans="4:30">
      <c r="D1016" s="8"/>
      <c r="E1016" s="9" t="str">
        <f>IFERROR(INDEX('Normalized Scores'!B$5:B$1048576,MATCH($D1016,'Normalized Scores'!$A$5:$A$1048576,)),"")</f>
        <v/>
      </c>
      <c r="F1016" s="12" t="str">
        <f>IFERROR(INDEX('Normalized Scores'!C$5:C$1048576,MATCH($D1016,'Normalized Scores'!$A$5:$A$1048576,)),"")</f>
        <v/>
      </c>
      <c r="G1016" s="79" t="str">
        <f>IFERROR(INDEX('Normalized Scores'!D$5:D$1048576,MATCH($D1016,'Normalized Scores'!$A$5:$A$1048576,)),"")</f>
        <v/>
      </c>
      <c r="H1016" s="79" t="str">
        <f>IFERROR(INDEX('Normalized Scores'!E$5:E$1048576,MATCH($D1016,'Normalized Scores'!$A$5:$A$1048576,)),"")</f>
        <v/>
      </c>
      <c r="I1016" s="79" t="str">
        <f>IFERROR(INDEX('Normalized Scores'!F$5:F$1048576,MATCH($D1016,'Normalized Scores'!$A$5:$A$1048576,)),"")</f>
        <v/>
      </c>
      <c r="J1016" s="79" t="str">
        <f>IFERROR(INDEX('Normalized Scores'!G$5:G$1048576,MATCH($D1016,'Normalized Scores'!$A$5:$A$1048576,)),"")</f>
        <v/>
      </c>
      <c r="K1016" s="36" t="e">
        <f>(IFERROR(INDEX('Normalized Scores'!H$5:H$1048576,MATCH($D1016,'Normalized Scores'!$A$5:$A$1048576,)),"")*100)</f>
        <v>#VALUE!</v>
      </c>
      <c r="L1016" s="20" t="e">
        <f t="shared" si="150"/>
        <v>#VALUE!</v>
      </c>
      <c r="M1016" s="26" t="e">
        <f>(IFERROR(INDEX('Normalized Scores'!J$5:J$1048576,MATCH($D1016,'Normalized Scores'!$A$5:$A$1048576,)),"")*Summary!$B$6)*100</f>
        <v>#VALUE!</v>
      </c>
      <c r="N1016" s="20" t="e">
        <f t="shared" si="151"/>
        <v>#VALUE!</v>
      </c>
      <c r="O1016" s="27" t="e">
        <f>(IFERROR(INDEX('Normalized Scores'!L$5:L$1048576,MATCH($D1016,'Normalized Scores'!$A$5:$A$1048576,)),"")*Summary!$B$7)*100</f>
        <v>#VALUE!</v>
      </c>
      <c r="P1016" s="20" t="e">
        <f t="shared" si="152"/>
        <v>#VALUE!</v>
      </c>
      <c r="Q1016" s="28" t="e">
        <f>(IFERROR(INDEX('Normalized Scores'!R$5:R$1048576,MATCH($D1016,'Normalized Scores'!$A$5:$A$1048576,)),"")*Summary!$B$8)*100</f>
        <v>#VALUE!</v>
      </c>
      <c r="R1016" s="20" t="e">
        <f t="shared" si="153"/>
        <v>#VALUE!</v>
      </c>
      <c r="S1016" s="29" t="e">
        <f>(IFERROR(INDEX('Normalized Scores'!Z$5:Z$1048576,MATCH($D1016,'Normalized Scores'!$A$5:$A$1048576,)),"")*Summary!$B$9)*100</f>
        <v>#VALUE!</v>
      </c>
      <c r="T1016" s="8" t="e">
        <f t="shared" si="154"/>
        <v>#VALUE!</v>
      </c>
      <c r="U1016" s="30" t="e">
        <f>(IFERROR(INDEX('Normalized Scores'!AL$5:AL$1048576,MATCH($D1016,'Normalized Scores'!$A$5:$A$1048576,)),"")*Summary!$B$10)*100</f>
        <v>#VALUE!</v>
      </c>
      <c r="V1016" s="8" t="e">
        <f t="shared" si="155"/>
        <v>#VALUE!</v>
      </c>
      <c r="W1016" s="31" t="e">
        <f>(IFERROR(INDEX('Normalized Scores'!AR$5:AR$1048576,MATCH($D1016,'Normalized Scores'!$A$5:$A$1048576,)),"")*Summary!$B$11)*100</f>
        <v>#VALUE!</v>
      </c>
      <c r="X1016" s="8" t="e">
        <f t="shared" si="156"/>
        <v>#VALUE!</v>
      </c>
      <c r="Y1016" s="32" t="e">
        <f>(IFERROR(INDEX('Normalized Scores'!AT$5:AT$1048576,MATCH($D1016,'Normalized Scores'!$A$5:$A$1048576,)),"")*Summary!$B$12)*100</f>
        <v>#VALUE!</v>
      </c>
      <c r="Z1016" s="8" t="e">
        <f t="shared" si="157"/>
        <v>#VALUE!</v>
      </c>
      <c r="AA1016" s="33" t="e">
        <f>(IFERROR(INDEX('Normalized Scores'!AV$5:AV$1048576,MATCH($D1016,'Normalized Scores'!$A$5:$A$1048576,)),"")*Summary!$B$13)*100</f>
        <v>#VALUE!</v>
      </c>
      <c r="AB1016" s="10" t="e">
        <f t="shared" si="158"/>
        <v>#VALUE!</v>
      </c>
      <c r="AC1016" s="34" t="e">
        <f>(IFERROR(INDEX('Normalized Scores'!BA$5:BA$1048576,MATCH($D1016,'Normalized Scores'!$A$5:$A$1048576,)),"")*Summary!$B$14)*100</f>
        <v>#VALUE!</v>
      </c>
      <c r="AD1016" s="14" t="e">
        <f t="shared" si="159"/>
        <v>#VALUE!</v>
      </c>
    </row>
    <row r="1017" spans="4:30">
      <c r="D1017" s="8"/>
      <c r="E1017" s="9" t="str">
        <f>IFERROR(INDEX('Normalized Scores'!B$5:B$1048576,MATCH($D1017,'Normalized Scores'!$A$5:$A$1048576,)),"")</f>
        <v/>
      </c>
      <c r="F1017" s="12" t="str">
        <f>IFERROR(INDEX('Normalized Scores'!C$5:C$1048576,MATCH($D1017,'Normalized Scores'!$A$5:$A$1048576,)),"")</f>
        <v/>
      </c>
      <c r="G1017" s="79" t="str">
        <f>IFERROR(INDEX('Normalized Scores'!D$5:D$1048576,MATCH($D1017,'Normalized Scores'!$A$5:$A$1048576,)),"")</f>
        <v/>
      </c>
      <c r="H1017" s="79" t="str">
        <f>IFERROR(INDEX('Normalized Scores'!E$5:E$1048576,MATCH($D1017,'Normalized Scores'!$A$5:$A$1048576,)),"")</f>
        <v/>
      </c>
      <c r="I1017" s="79" t="str">
        <f>IFERROR(INDEX('Normalized Scores'!F$5:F$1048576,MATCH($D1017,'Normalized Scores'!$A$5:$A$1048576,)),"")</f>
        <v/>
      </c>
      <c r="J1017" s="79" t="str">
        <f>IFERROR(INDEX('Normalized Scores'!G$5:G$1048576,MATCH($D1017,'Normalized Scores'!$A$5:$A$1048576,)),"")</f>
        <v/>
      </c>
      <c r="K1017" s="36" t="e">
        <f>(IFERROR(INDEX('Normalized Scores'!H$5:H$1048576,MATCH($D1017,'Normalized Scores'!$A$5:$A$1048576,)),"")*100)</f>
        <v>#VALUE!</v>
      </c>
      <c r="L1017" s="20" t="e">
        <f t="shared" si="150"/>
        <v>#VALUE!</v>
      </c>
      <c r="M1017" s="26" t="e">
        <f>(IFERROR(INDEX('Normalized Scores'!J$5:J$1048576,MATCH($D1017,'Normalized Scores'!$A$5:$A$1048576,)),"")*Summary!$B$6)*100</f>
        <v>#VALUE!</v>
      </c>
      <c r="N1017" s="20" t="e">
        <f t="shared" si="151"/>
        <v>#VALUE!</v>
      </c>
      <c r="O1017" s="27" t="e">
        <f>(IFERROR(INDEX('Normalized Scores'!L$5:L$1048576,MATCH($D1017,'Normalized Scores'!$A$5:$A$1048576,)),"")*Summary!$B$7)*100</f>
        <v>#VALUE!</v>
      </c>
      <c r="P1017" s="20" t="e">
        <f t="shared" si="152"/>
        <v>#VALUE!</v>
      </c>
      <c r="Q1017" s="28" t="e">
        <f>(IFERROR(INDEX('Normalized Scores'!R$5:R$1048576,MATCH($D1017,'Normalized Scores'!$A$5:$A$1048576,)),"")*Summary!$B$8)*100</f>
        <v>#VALUE!</v>
      </c>
      <c r="R1017" s="20" t="e">
        <f t="shared" si="153"/>
        <v>#VALUE!</v>
      </c>
      <c r="S1017" s="29" t="e">
        <f>(IFERROR(INDEX('Normalized Scores'!Z$5:Z$1048576,MATCH($D1017,'Normalized Scores'!$A$5:$A$1048576,)),"")*Summary!$B$9)*100</f>
        <v>#VALUE!</v>
      </c>
      <c r="T1017" s="8" t="e">
        <f t="shared" si="154"/>
        <v>#VALUE!</v>
      </c>
      <c r="U1017" s="30" t="e">
        <f>(IFERROR(INDEX('Normalized Scores'!AL$5:AL$1048576,MATCH($D1017,'Normalized Scores'!$A$5:$A$1048576,)),"")*Summary!$B$10)*100</f>
        <v>#VALUE!</v>
      </c>
      <c r="V1017" s="8" t="e">
        <f t="shared" si="155"/>
        <v>#VALUE!</v>
      </c>
      <c r="W1017" s="31" t="e">
        <f>(IFERROR(INDEX('Normalized Scores'!AR$5:AR$1048576,MATCH($D1017,'Normalized Scores'!$A$5:$A$1048576,)),"")*Summary!$B$11)*100</f>
        <v>#VALUE!</v>
      </c>
      <c r="X1017" s="8" t="e">
        <f t="shared" si="156"/>
        <v>#VALUE!</v>
      </c>
      <c r="Y1017" s="32" t="e">
        <f>(IFERROR(INDEX('Normalized Scores'!AT$5:AT$1048576,MATCH($D1017,'Normalized Scores'!$A$5:$A$1048576,)),"")*Summary!$B$12)*100</f>
        <v>#VALUE!</v>
      </c>
      <c r="Z1017" s="8" t="e">
        <f t="shared" si="157"/>
        <v>#VALUE!</v>
      </c>
      <c r="AA1017" s="33" t="e">
        <f>(IFERROR(INDEX('Normalized Scores'!AV$5:AV$1048576,MATCH($D1017,'Normalized Scores'!$A$5:$A$1048576,)),"")*Summary!$B$13)*100</f>
        <v>#VALUE!</v>
      </c>
      <c r="AB1017" s="10" t="e">
        <f t="shared" si="158"/>
        <v>#VALUE!</v>
      </c>
      <c r="AC1017" s="34" t="e">
        <f>(IFERROR(INDEX('Normalized Scores'!BA$5:BA$1048576,MATCH($D1017,'Normalized Scores'!$A$5:$A$1048576,)),"")*Summary!$B$14)*100</f>
        <v>#VALUE!</v>
      </c>
      <c r="AD1017" s="14" t="e">
        <f t="shared" si="159"/>
        <v>#VALUE!</v>
      </c>
    </row>
    <row r="1018" spans="4:30">
      <c r="D1018" s="8"/>
      <c r="E1018" s="9" t="str">
        <f>IFERROR(INDEX('Normalized Scores'!B$5:B$1048576,MATCH($D1018,'Normalized Scores'!$A$5:$A$1048576,)),"")</f>
        <v/>
      </c>
      <c r="F1018" s="12" t="str">
        <f>IFERROR(INDEX('Normalized Scores'!C$5:C$1048576,MATCH($D1018,'Normalized Scores'!$A$5:$A$1048576,)),"")</f>
        <v/>
      </c>
      <c r="G1018" s="79" t="str">
        <f>IFERROR(INDEX('Normalized Scores'!D$5:D$1048576,MATCH($D1018,'Normalized Scores'!$A$5:$A$1048576,)),"")</f>
        <v/>
      </c>
      <c r="H1018" s="79" t="str">
        <f>IFERROR(INDEX('Normalized Scores'!E$5:E$1048576,MATCH($D1018,'Normalized Scores'!$A$5:$A$1048576,)),"")</f>
        <v/>
      </c>
      <c r="I1018" s="79" t="str">
        <f>IFERROR(INDEX('Normalized Scores'!F$5:F$1048576,MATCH($D1018,'Normalized Scores'!$A$5:$A$1048576,)),"")</f>
        <v/>
      </c>
      <c r="J1018" s="79" t="str">
        <f>IFERROR(INDEX('Normalized Scores'!G$5:G$1048576,MATCH($D1018,'Normalized Scores'!$A$5:$A$1048576,)),"")</f>
        <v/>
      </c>
      <c r="K1018" s="36" t="e">
        <f>(IFERROR(INDEX('Normalized Scores'!H$5:H$1048576,MATCH($D1018,'Normalized Scores'!$A$5:$A$1048576,)),"")*100)</f>
        <v>#VALUE!</v>
      </c>
      <c r="L1018" s="20" t="e">
        <f t="shared" si="150"/>
        <v>#VALUE!</v>
      </c>
      <c r="M1018" s="26" t="e">
        <f>(IFERROR(INDEX('Normalized Scores'!J$5:J$1048576,MATCH($D1018,'Normalized Scores'!$A$5:$A$1048576,)),"")*Summary!$B$6)*100</f>
        <v>#VALUE!</v>
      </c>
      <c r="N1018" s="20" t="e">
        <f t="shared" si="151"/>
        <v>#VALUE!</v>
      </c>
      <c r="O1018" s="27" t="e">
        <f>(IFERROR(INDEX('Normalized Scores'!L$5:L$1048576,MATCH($D1018,'Normalized Scores'!$A$5:$A$1048576,)),"")*Summary!$B$7)*100</f>
        <v>#VALUE!</v>
      </c>
      <c r="P1018" s="20" t="e">
        <f t="shared" si="152"/>
        <v>#VALUE!</v>
      </c>
      <c r="Q1018" s="28" t="e">
        <f>(IFERROR(INDEX('Normalized Scores'!R$5:R$1048576,MATCH($D1018,'Normalized Scores'!$A$5:$A$1048576,)),"")*Summary!$B$8)*100</f>
        <v>#VALUE!</v>
      </c>
      <c r="R1018" s="20" t="e">
        <f t="shared" si="153"/>
        <v>#VALUE!</v>
      </c>
      <c r="S1018" s="29" t="e">
        <f>(IFERROR(INDEX('Normalized Scores'!Z$5:Z$1048576,MATCH($D1018,'Normalized Scores'!$A$5:$A$1048576,)),"")*Summary!$B$9)*100</f>
        <v>#VALUE!</v>
      </c>
      <c r="T1018" s="8" t="e">
        <f t="shared" si="154"/>
        <v>#VALUE!</v>
      </c>
      <c r="U1018" s="30" t="e">
        <f>(IFERROR(INDEX('Normalized Scores'!AL$5:AL$1048576,MATCH($D1018,'Normalized Scores'!$A$5:$A$1048576,)),"")*Summary!$B$10)*100</f>
        <v>#VALUE!</v>
      </c>
      <c r="V1018" s="8" t="e">
        <f t="shared" si="155"/>
        <v>#VALUE!</v>
      </c>
      <c r="W1018" s="31" t="e">
        <f>(IFERROR(INDEX('Normalized Scores'!AR$5:AR$1048576,MATCH($D1018,'Normalized Scores'!$A$5:$A$1048576,)),"")*Summary!$B$11)*100</f>
        <v>#VALUE!</v>
      </c>
      <c r="X1018" s="8" t="e">
        <f t="shared" si="156"/>
        <v>#VALUE!</v>
      </c>
      <c r="Y1018" s="32" t="e">
        <f>(IFERROR(INDEX('Normalized Scores'!AT$5:AT$1048576,MATCH($D1018,'Normalized Scores'!$A$5:$A$1048576,)),"")*Summary!$B$12)*100</f>
        <v>#VALUE!</v>
      </c>
      <c r="Z1018" s="8" t="e">
        <f t="shared" si="157"/>
        <v>#VALUE!</v>
      </c>
      <c r="AA1018" s="33" t="e">
        <f>(IFERROR(INDEX('Normalized Scores'!AV$5:AV$1048576,MATCH($D1018,'Normalized Scores'!$A$5:$A$1048576,)),"")*Summary!$B$13)*100</f>
        <v>#VALUE!</v>
      </c>
      <c r="AB1018" s="10" t="e">
        <f t="shared" si="158"/>
        <v>#VALUE!</v>
      </c>
      <c r="AC1018" s="34" t="e">
        <f>(IFERROR(INDEX('Normalized Scores'!BA$5:BA$1048576,MATCH($D1018,'Normalized Scores'!$A$5:$A$1048576,)),"")*Summary!$B$14)*100</f>
        <v>#VALUE!</v>
      </c>
      <c r="AD1018" s="14" t="e">
        <f t="shared" si="159"/>
        <v>#VALUE!</v>
      </c>
    </row>
    <row r="1019" spans="4:30">
      <c r="D1019" s="8"/>
      <c r="E1019" s="9" t="str">
        <f>IFERROR(INDEX('Normalized Scores'!B$5:B$1048576,MATCH($D1019,'Normalized Scores'!$A$5:$A$1048576,)),"")</f>
        <v/>
      </c>
      <c r="F1019" s="12" t="str">
        <f>IFERROR(INDEX('Normalized Scores'!C$5:C$1048576,MATCH($D1019,'Normalized Scores'!$A$5:$A$1048576,)),"")</f>
        <v/>
      </c>
      <c r="G1019" s="79" t="str">
        <f>IFERROR(INDEX('Normalized Scores'!D$5:D$1048576,MATCH($D1019,'Normalized Scores'!$A$5:$A$1048576,)),"")</f>
        <v/>
      </c>
      <c r="H1019" s="79" t="str">
        <f>IFERROR(INDEX('Normalized Scores'!E$5:E$1048576,MATCH($D1019,'Normalized Scores'!$A$5:$A$1048576,)),"")</f>
        <v/>
      </c>
      <c r="I1019" s="79" t="str">
        <f>IFERROR(INDEX('Normalized Scores'!F$5:F$1048576,MATCH($D1019,'Normalized Scores'!$A$5:$A$1048576,)),"")</f>
        <v/>
      </c>
      <c r="J1019" s="79" t="str">
        <f>IFERROR(INDEX('Normalized Scores'!G$5:G$1048576,MATCH($D1019,'Normalized Scores'!$A$5:$A$1048576,)),"")</f>
        <v/>
      </c>
      <c r="K1019" s="36" t="e">
        <f>(IFERROR(INDEX('Normalized Scores'!H$5:H$1048576,MATCH($D1019,'Normalized Scores'!$A$5:$A$1048576,)),"")*100)</f>
        <v>#VALUE!</v>
      </c>
      <c r="L1019" s="20" t="e">
        <f t="shared" si="150"/>
        <v>#VALUE!</v>
      </c>
      <c r="M1019" s="26" t="e">
        <f>(IFERROR(INDEX('Normalized Scores'!J$5:J$1048576,MATCH($D1019,'Normalized Scores'!$A$5:$A$1048576,)),"")*Summary!$B$6)*100</f>
        <v>#VALUE!</v>
      </c>
      <c r="N1019" s="20" t="e">
        <f t="shared" si="151"/>
        <v>#VALUE!</v>
      </c>
      <c r="O1019" s="27" t="e">
        <f>(IFERROR(INDEX('Normalized Scores'!L$5:L$1048576,MATCH($D1019,'Normalized Scores'!$A$5:$A$1048576,)),"")*Summary!$B$7)*100</f>
        <v>#VALUE!</v>
      </c>
      <c r="P1019" s="20" t="e">
        <f t="shared" si="152"/>
        <v>#VALUE!</v>
      </c>
      <c r="Q1019" s="28" t="e">
        <f>(IFERROR(INDEX('Normalized Scores'!R$5:R$1048576,MATCH($D1019,'Normalized Scores'!$A$5:$A$1048576,)),"")*Summary!$B$8)*100</f>
        <v>#VALUE!</v>
      </c>
      <c r="R1019" s="20" t="e">
        <f t="shared" si="153"/>
        <v>#VALUE!</v>
      </c>
      <c r="S1019" s="29" t="e">
        <f>(IFERROR(INDEX('Normalized Scores'!Z$5:Z$1048576,MATCH($D1019,'Normalized Scores'!$A$5:$A$1048576,)),"")*Summary!$B$9)*100</f>
        <v>#VALUE!</v>
      </c>
      <c r="T1019" s="8" t="e">
        <f t="shared" si="154"/>
        <v>#VALUE!</v>
      </c>
      <c r="U1019" s="30" t="e">
        <f>(IFERROR(INDEX('Normalized Scores'!AL$5:AL$1048576,MATCH($D1019,'Normalized Scores'!$A$5:$A$1048576,)),"")*Summary!$B$10)*100</f>
        <v>#VALUE!</v>
      </c>
      <c r="V1019" s="8" t="e">
        <f t="shared" si="155"/>
        <v>#VALUE!</v>
      </c>
      <c r="W1019" s="31" t="e">
        <f>(IFERROR(INDEX('Normalized Scores'!AR$5:AR$1048576,MATCH($D1019,'Normalized Scores'!$A$5:$A$1048576,)),"")*Summary!$B$11)*100</f>
        <v>#VALUE!</v>
      </c>
      <c r="X1019" s="8" t="e">
        <f t="shared" si="156"/>
        <v>#VALUE!</v>
      </c>
      <c r="Y1019" s="32" t="e">
        <f>(IFERROR(INDEX('Normalized Scores'!AT$5:AT$1048576,MATCH($D1019,'Normalized Scores'!$A$5:$A$1048576,)),"")*Summary!$B$12)*100</f>
        <v>#VALUE!</v>
      </c>
      <c r="Z1019" s="8" t="e">
        <f t="shared" si="157"/>
        <v>#VALUE!</v>
      </c>
      <c r="AA1019" s="33" t="e">
        <f>(IFERROR(INDEX('Normalized Scores'!AV$5:AV$1048576,MATCH($D1019,'Normalized Scores'!$A$5:$A$1048576,)),"")*Summary!$B$13)*100</f>
        <v>#VALUE!</v>
      </c>
      <c r="AB1019" s="10" t="e">
        <f t="shared" si="158"/>
        <v>#VALUE!</v>
      </c>
      <c r="AC1019" s="34" t="e">
        <f>(IFERROR(INDEX('Normalized Scores'!BA$5:BA$1048576,MATCH($D1019,'Normalized Scores'!$A$5:$A$1048576,)),"")*Summary!$B$14)*100</f>
        <v>#VALUE!</v>
      </c>
      <c r="AD1019" s="14" t="e">
        <f t="shared" si="159"/>
        <v>#VALUE!</v>
      </c>
    </row>
    <row r="1020" spans="4:30">
      <c r="D1020" s="8"/>
      <c r="E1020" s="9" t="str">
        <f>IFERROR(INDEX('Normalized Scores'!B$5:B$1048576,MATCH($D1020,'Normalized Scores'!$A$5:$A$1048576,)),"")</f>
        <v/>
      </c>
      <c r="F1020" s="12" t="str">
        <f>IFERROR(INDEX('Normalized Scores'!C$5:C$1048576,MATCH($D1020,'Normalized Scores'!$A$5:$A$1048576,)),"")</f>
        <v/>
      </c>
      <c r="G1020" s="79" t="str">
        <f>IFERROR(INDEX('Normalized Scores'!D$5:D$1048576,MATCH($D1020,'Normalized Scores'!$A$5:$A$1048576,)),"")</f>
        <v/>
      </c>
      <c r="H1020" s="79" t="str">
        <f>IFERROR(INDEX('Normalized Scores'!E$5:E$1048576,MATCH($D1020,'Normalized Scores'!$A$5:$A$1048576,)),"")</f>
        <v/>
      </c>
      <c r="I1020" s="79" t="str">
        <f>IFERROR(INDEX('Normalized Scores'!F$5:F$1048576,MATCH($D1020,'Normalized Scores'!$A$5:$A$1048576,)),"")</f>
        <v/>
      </c>
      <c r="J1020" s="79" t="str">
        <f>IFERROR(INDEX('Normalized Scores'!G$5:G$1048576,MATCH($D1020,'Normalized Scores'!$A$5:$A$1048576,)),"")</f>
        <v/>
      </c>
      <c r="K1020" s="36" t="e">
        <f>(IFERROR(INDEX('Normalized Scores'!H$5:H$1048576,MATCH($D1020,'Normalized Scores'!$A$5:$A$1048576,)),"")*100)</f>
        <v>#VALUE!</v>
      </c>
      <c r="L1020" s="20" t="e">
        <f t="shared" si="150"/>
        <v>#VALUE!</v>
      </c>
      <c r="M1020" s="26" t="e">
        <f>(IFERROR(INDEX('Normalized Scores'!J$5:J$1048576,MATCH($D1020,'Normalized Scores'!$A$5:$A$1048576,)),"")*Summary!$B$6)*100</f>
        <v>#VALUE!</v>
      </c>
      <c r="N1020" s="20" t="e">
        <f t="shared" si="151"/>
        <v>#VALUE!</v>
      </c>
      <c r="O1020" s="27" t="e">
        <f>(IFERROR(INDEX('Normalized Scores'!L$5:L$1048576,MATCH($D1020,'Normalized Scores'!$A$5:$A$1048576,)),"")*Summary!$B$7)*100</f>
        <v>#VALUE!</v>
      </c>
      <c r="P1020" s="20" t="e">
        <f t="shared" si="152"/>
        <v>#VALUE!</v>
      </c>
      <c r="Q1020" s="28" t="e">
        <f>(IFERROR(INDEX('Normalized Scores'!R$5:R$1048576,MATCH($D1020,'Normalized Scores'!$A$5:$A$1048576,)),"")*Summary!$B$8)*100</f>
        <v>#VALUE!</v>
      </c>
      <c r="R1020" s="20" t="e">
        <f t="shared" si="153"/>
        <v>#VALUE!</v>
      </c>
      <c r="S1020" s="29" t="e">
        <f>(IFERROR(INDEX('Normalized Scores'!Z$5:Z$1048576,MATCH($D1020,'Normalized Scores'!$A$5:$A$1048576,)),"")*Summary!$B$9)*100</f>
        <v>#VALUE!</v>
      </c>
      <c r="T1020" s="8" t="e">
        <f t="shared" si="154"/>
        <v>#VALUE!</v>
      </c>
      <c r="U1020" s="30" t="e">
        <f>(IFERROR(INDEX('Normalized Scores'!AL$5:AL$1048576,MATCH($D1020,'Normalized Scores'!$A$5:$A$1048576,)),"")*Summary!$B$10)*100</f>
        <v>#VALUE!</v>
      </c>
      <c r="V1020" s="8" t="e">
        <f t="shared" si="155"/>
        <v>#VALUE!</v>
      </c>
      <c r="W1020" s="31" t="e">
        <f>(IFERROR(INDEX('Normalized Scores'!AR$5:AR$1048576,MATCH($D1020,'Normalized Scores'!$A$5:$A$1048576,)),"")*Summary!$B$11)*100</f>
        <v>#VALUE!</v>
      </c>
      <c r="X1020" s="8" t="e">
        <f t="shared" si="156"/>
        <v>#VALUE!</v>
      </c>
      <c r="Y1020" s="32" t="e">
        <f>(IFERROR(INDEX('Normalized Scores'!AT$5:AT$1048576,MATCH($D1020,'Normalized Scores'!$A$5:$A$1048576,)),"")*Summary!$B$12)*100</f>
        <v>#VALUE!</v>
      </c>
      <c r="Z1020" s="8" t="e">
        <f t="shared" si="157"/>
        <v>#VALUE!</v>
      </c>
      <c r="AA1020" s="33" t="e">
        <f>(IFERROR(INDEX('Normalized Scores'!AV$5:AV$1048576,MATCH($D1020,'Normalized Scores'!$A$5:$A$1048576,)),"")*Summary!$B$13)*100</f>
        <v>#VALUE!</v>
      </c>
      <c r="AB1020" s="10" t="e">
        <f t="shared" si="158"/>
        <v>#VALUE!</v>
      </c>
      <c r="AC1020" s="34" t="e">
        <f>(IFERROR(INDEX('Normalized Scores'!BA$5:BA$1048576,MATCH($D1020,'Normalized Scores'!$A$5:$A$1048576,)),"")*Summary!$B$14)*100</f>
        <v>#VALUE!</v>
      </c>
      <c r="AD1020" s="14" t="e">
        <f t="shared" si="159"/>
        <v>#VALUE!</v>
      </c>
    </row>
    <row r="1021" spans="4:30">
      <c r="D1021" s="8"/>
      <c r="E1021" s="9" t="str">
        <f>IFERROR(INDEX('Normalized Scores'!B$5:B$1048576,MATCH($D1021,'Normalized Scores'!$A$5:$A$1048576,)),"")</f>
        <v/>
      </c>
      <c r="F1021" s="12" t="str">
        <f>IFERROR(INDEX('Normalized Scores'!C$5:C$1048576,MATCH($D1021,'Normalized Scores'!$A$5:$A$1048576,)),"")</f>
        <v/>
      </c>
      <c r="G1021" s="79" t="str">
        <f>IFERROR(INDEX('Normalized Scores'!D$5:D$1048576,MATCH($D1021,'Normalized Scores'!$A$5:$A$1048576,)),"")</f>
        <v/>
      </c>
      <c r="H1021" s="79" t="str">
        <f>IFERROR(INDEX('Normalized Scores'!E$5:E$1048576,MATCH($D1021,'Normalized Scores'!$A$5:$A$1048576,)),"")</f>
        <v/>
      </c>
      <c r="I1021" s="79" t="str">
        <f>IFERROR(INDEX('Normalized Scores'!F$5:F$1048576,MATCH($D1021,'Normalized Scores'!$A$5:$A$1048576,)),"")</f>
        <v/>
      </c>
      <c r="J1021" s="79" t="str">
        <f>IFERROR(INDEX('Normalized Scores'!G$5:G$1048576,MATCH($D1021,'Normalized Scores'!$A$5:$A$1048576,)),"")</f>
        <v/>
      </c>
      <c r="K1021" s="36" t="e">
        <f>(IFERROR(INDEX('Normalized Scores'!H$5:H$1048576,MATCH($D1021,'Normalized Scores'!$A$5:$A$1048576,)),"")*100)</f>
        <v>#VALUE!</v>
      </c>
      <c r="L1021" s="20" t="e">
        <f t="shared" si="150"/>
        <v>#VALUE!</v>
      </c>
      <c r="M1021" s="26" t="e">
        <f>(IFERROR(INDEX('Normalized Scores'!J$5:J$1048576,MATCH($D1021,'Normalized Scores'!$A$5:$A$1048576,)),"")*Summary!$B$6)*100</f>
        <v>#VALUE!</v>
      </c>
      <c r="N1021" s="20" t="e">
        <f t="shared" si="151"/>
        <v>#VALUE!</v>
      </c>
      <c r="O1021" s="27" t="e">
        <f>(IFERROR(INDEX('Normalized Scores'!L$5:L$1048576,MATCH($D1021,'Normalized Scores'!$A$5:$A$1048576,)),"")*Summary!$B$7)*100</f>
        <v>#VALUE!</v>
      </c>
      <c r="P1021" s="20" t="e">
        <f t="shared" si="152"/>
        <v>#VALUE!</v>
      </c>
      <c r="Q1021" s="28" t="e">
        <f>(IFERROR(INDEX('Normalized Scores'!R$5:R$1048576,MATCH($D1021,'Normalized Scores'!$A$5:$A$1048576,)),"")*Summary!$B$8)*100</f>
        <v>#VALUE!</v>
      </c>
      <c r="R1021" s="20" t="e">
        <f t="shared" si="153"/>
        <v>#VALUE!</v>
      </c>
      <c r="S1021" s="29" t="e">
        <f>(IFERROR(INDEX('Normalized Scores'!Z$5:Z$1048576,MATCH($D1021,'Normalized Scores'!$A$5:$A$1048576,)),"")*Summary!$B$9)*100</f>
        <v>#VALUE!</v>
      </c>
      <c r="T1021" s="8" t="e">
        <f t="shared" si="154"/>
        <v>#VALUE!</v>
      </c>
      <c r="U1021" s="30" t="e">
        <f>(IFERROR(INDEX('Normalized Scores'!AL$5:AL$1048576,MATCH($D1021,'Normalized Scores'!$A$5:$A$1048576,)),"")*Summary!$B$10)*100</f>
        <v>#VALUE!</v>
      </c>
      <c r="V1021" s="8" t="e">
        <f t="shared" si="155"/>
        <v>#VALUE!</v>
      </c>
      <c r="W1021" s="31" t="e">
        <f>(IFERROR(INDEX('Normalized Scores'!AR$5:AR$1048576,MATCH($D1021,'Normalized Scores'!$A$5:$A$1048576,)),"")*Summary!$B$11)*100</f>
        <v>#VALUE!</v>
      </c>
      <c r="X1021" s="8" t="e">
        <f t="shared" si="156"/>
        <v>#VALUE!</v>
      </c>
      <c r="Y1021" s="32" t="e">
        <f>(IFERROR(INDEX('Normalized Scores'!AT$5:AT$1048576,MATCH($D1021,'Normalized Scores'!$A$5:$A$1048576,)),"")*Summary!$B$12)*100</f>
        <v>#VALUE!</v>
      </c>
      <c r="Z1021" s="8" t="e">
        <f t="shared" si="157"/>
        <v>#VALUE!</v>
      </c>
      <c r="AA1021" s="33" t="e">
        <f>(IFERROR(INDEX('Normalized Scores'!AV$5:AV$1048576,MATCH($D1021,'Normalized Scores'!$A$5:$A$1048576,)),"")*Summary!$B$13)*100</f>
        <v>#VALUE!</v>
      </c>
      <c r="AB1021" s="10" t="e">
        <f t="shared" si="158"/>
        <v>#VALUE!</v>
      </c>
      <c r="AC1021" s="34" t="e">
        <f>(IFERROR(INDEX('Normalized Scores'!BA$5:BA$1048576,MATCH($D1021,'Normalized Scores'!$A$5:$A$1048576,)),"")*Summary!$B$14)*100</f>
        <v>#VALUE!</v>
      </c>
      <c r="AD1021" s="14" t="e">
        <f t="shared" si="159"/>
        <v>#VALUE!</v>
      </c>
    </row>
    <row r="1022" spans="4:30">
      <c r="D1022" s="8"/>
      <c r="E1022" s="9" t="str">
        <f>IFERROR(INDEX('Normalized Scores'!B$5:B$1048576,MATCH($D1022,'Normalized Scores'!$A$5:$A$1048576,)),"")</f>
        <v/>
      </c>
      <c r="F1022" s="12" t="str">
        <f>IFERROR(INDEX('Normalized Scores'!C$5:C$1048576,MATCH($D1022,'Normalized Scores'!$A$5:$A$1048576,)),"")</f>
        <v/>
      </c>
      <c r="G1022" s="79" t="str">
        <f>IFERROR(INDEX('Normalized Scores'!D$5:D$1048576,MATCH($D1022,'Normalized Scores'!$A$5:$A$1048576,)),"")</f>
        <v/>
      </c>
      <c r="H1022" s="79" t="str">
        <f>IFERROR(INDEX('Normalized Scores'!E$5:E$1048576,MATCH($D1022,'Normalized Scores'!$A$5:$A$1048576,)),"")</f>
        <v/>
      </c>
      <c r="I1022" s="79" t="str">
        <f>IFERROR(INDEX('Normalized Scores'!F$5:F$1048576,MATCH($D1022,'Normalized Scores'!$A$5:$A$1048576,)),"")</f>
        <v/>
      </c>
      <c r="J1022" s="79" t="str">
        <f>IFERROR(INDEX('Normalized Scores'!G$5:G$1048576,MATCH($D1022,'Normalized Scores'!$A$5:$A$1048576,)),"")</f>
        <v/>
      </c>
      <c r="K1022" s="36" t="e">
        <f>(IFERROR(INDEX('Normalized Scores'!H$5:H$1048576,MATCH($D1022,'Normalized Scores'!$A$5:$A$1048576,)),"")*100)</f>
        <v>#VALUE!</v>
      </c>
      <c r="L1022" s="20" t="e">
        <f t="shared" si="150"/>
        <v>#VALUE!</v>
      </c>
      <c r="M1022" s="26" t="e">
        <f>(IFERROR(INDEX('Normalized Scores'!J$5:J$1048576,MATCH($D1022,'Normalized Scores'!$A$5:$A$1048576,)),"")*Summary!$B$6)*100</f>
        <v>#VALUE!</v>
      </c>
      <c r="N1022" s="20" t="e">
        <f t="shared" si="151"/>
        <v>#VALUE!</v>
      </c>
      <c r="O1022" s="27" t="e">
        <f>(IFERROR(INDEX('Normalized Scores'!L$5:L$1048576,MATCH($D1022,'Normalized Scores'!$A$5:$A$1048576,)),"")*Summary!$B$7)*100</f>
        <v>#VALUE!</v>
      </c>
      <c r="P1022" s="20" t="e">
        <f t="shared" si="152"/>
        <v>#VALUE!</v>
      </c>
      <c r="Q1022" s="28" t="e">
        <f>(IFERROR(INDEX('Normalized Scores'!R$5:R$1048576,MATCH($D1022,'Normalized Scores'!$A$5:$A$1048576,)),"")*Summary!$B$8)*100</f>
        <v>#VALUE!</v>
      </c>
      <c r="R1022" s="20" t="e">
        <f t="shared" si="153"/>
        <v>#VALUE!</v>
      </c>
      <c r="S1022" s="29" t="e">
        <f>(IFERROR(INDEX('Normalized Scores'!Z$5:Z$1048576,MATCH($D1022,'Normalized Scores'!$A$5:$A$1048576,)),"")*Summary!$B$9)*100</f>
        <v>#VALUE!</v>
      </c>
      <c r="T1022" s="8" t="e">
        <f t="shared" si="154"/>
        <v>#VALUE!</v>
      </c>
      <c r="U1022" s="30" t="e">
        <f>(IFERROR(INDEX('Normalized Scores'!AL$5:AL$1048576,MATCH($D1022,'Normalized Scores'!$A$5:$A$1048576,)),"")*Summary!$B$10)*100</f>
        <v>#VALUE!</v>
      </c>
      <c r="V1022" s="8" t="e">
        <f t="shared" si="155"/>
        <v>#VALUE!</v>
      </c>
      <c r="W1022" s="31" t="e">
        <f>(IFERROR(INDEX('Normalized Scores'!AR$5:AR$1048576,MATCH($D1022,'Normalized Scores'!$A$5:$A$1048576,)),"")*Summary!$B$11)*100</f>
        <v>#VALUE!</v>
      </c>
      <c r="X1022" s="8" t="e">
        <f t="shared" si="156"/>
        <v>#VALUE!</v>
      </c>
      <c r="Y1022" s="32" t="e">
        <f>(IFERROR(INDEX('Normalized Scores'!AT$5:AT$1048576,MATCH($D1022,'Normalized Scores'!$A$5:$A$1048576,)),"")*Summary!$B$12)*100</f>
        <v>#VALUE!</v>
      </c>
      <c r="Z1022" s="8" t="e">
        <f t="shared" si="157"/>
        <v>#VALUE!</v>
      </c>
      <c r="AA1022" s="33" t="e">
        <f>(IFERROR(INDEX('Normalized Scores'!AV$5:AV$1048576,MATCH($D1022,'Normalized Scores'!$A$5:$A$1048576,)),"")*Summary!$B$13)*100</f>
        <v>#VALUE!</v>
      </c>
      <c r="AB1022" s="10" t="e">
        <f t="shared" si="158"/>
        <v>#VALUE!</v>
      </c>
      <c r="AC1022" s="34" t="e">
        <f>(IFERROR(INDEX('Normalized Scores'!BA$5:BA$1048576,MATCH($D1022,'Normalized Scores'!$A$5:$A$1048576,)),"")*Summary!$B$14)*100</f>
        <v>#VALUE!</v>
      </c>
      <c r="AD1022" s="14" t="e">
        <f t="shared" si="159"/>
        <v>#VALUE!</v>
      </c>
    </row>
    <row r="1023" spans="4:30">
      <c r="D1023" s="8"/>
      <c r="E1023" s="9" t="str">
        <f>IFERROR(INDEX('Normalized Scores'!B$5:B$1048576,MATCH($D1023,'Normalized Scores'!$A$5:$A$1048576,)),"")</f>
        <v/>
      </c>
      <c r="F1023" s="12" t="str">
        <f>IFERROR(INDEX('Normalized Scores'!C$5:C$1048576,MATCH($D1023,'Normalized Scores'!$A$5:$A$1048576,)),"")</f>
        <v/>
      </c>
      <c r="G1023" s="79" t="str">
        <f>IFERROR(INDEX('Normalized Scores'!D$5:D$1048576,MATCH($D1023,'Normalized Scores'!$A$5:$A$1048576,)),"")</f>
        <v/>
      </c>
      <c r="H1023" s="79" t="str">
        <f>IFERROR(INDEX('Normalized Scores'!E$5:E$1048576,MATCH($D1023,'Normalized Scores'!$A$5:$A$1048576,)),"")</f>
        <v/>
      </c>
      <c r="I1023" s="79" t="str">
        <f>IFERROR(INDEX('Normalized Scores'!F$5:F$1048576,MATCH($D1023,'Normalized Scores'!$A$5:$A$1048576,)),"")</f>
        <v/>
      </c>
      <c r="J1023" s="79" t="str">
        <f>IFERROR(INDEX('Normalized Scores'!G$5:G$1048576,MATCH($D1023,'Normalized Scores'!$A$5:$A$1048576,)),"")</f>
        <v/>
      </c>
      <c r="K1023" s="36" t="e">
        <f>(IFERROR(INDEX('Normalized Scores'!H$5:H$1048576,MATCH($D1023,'Normalized Scores'!$A$5:$A$1048576,)),"")*100)</f>
        <v>#VALUE!</v>
      </c>
      <c r="L1023" s="20" t="e">
        <f t="shared" si="150"/>
        <v>#VALUE!</v>
      </c>
      <c r="M1023" s="26" t="e">
        <f>(IFERROR(INDEX('Normalized Scores'!J$5:J$1048576,MATCH($D1023,'Normalized Scores'!$A$5:$A$1048576,)),"")*Summary!$B$6)*100</f>
        <v>#VALUE!</v>
      </c>
      <c r="N1023" s="20" t="e">
        <f t="shared" si="151"/>
        <v>#VALUE!</v>
      </c>
      <c r="O1023" s="27" t="e">
        <f>(IFERROR(INDEX('Normalized Scores'!L$5:L$1048576,MATCH($D1023,'Normalized Scores'!$A$5:$A$1048576,)),"")*Summary!$B$7)*100</f>
        <v>#VALUE!</v>
      </c>
      <c r="P1023" s="20" t="e">
        <f t="shared" si="152"/>
        <v>#VALUE!</v>
      </c>
      <c r="Q1023" s="28" t="e">
        <f>(IFERROR(INDEX('Normalized Scores'!R$5:R$1048576,MATCH($D1023,'Normalized Scores'!$A$5:$A$1048576,)),"")*Summary!$B$8)*100</f>
        <v>#VALUE!</v>
      </c>
      <c r="R1023" s="20" t="e">
        <f t="shared" si="153"/>
        <v>#VALUE!</v>
      </c>
      <c r="S1023" s="29" t="e">
        <f>(IFERROR(INDEX('Normalized Scores'!Z$5:Z$1048576,MATCH($D1023,'Normalized Scores'!$A$5:$A$1048576,)),"")*Summary!$B$9)*100</f>
        <v>#VALUE!</v>
      </c>
      <c r="T1023" s="8" t="e">
        <f t="shared" si="154"/>
        <v>#VALUE!</v>
      </c>
      <c r="U1023" s="30" t="e">
        <f>(IFERROR(INDEX('Normalized Scores'!AL$5:AL$1048576,MATCH($D1023,'Normalized Scores'!$A$5:$A$1048576,)),"")*Summary!$B$10)*100</f>
        <v>#VALUE!</v>
      </c>
      <c r="V1023" s="8" t="e">
        <f t="shared" si="155"/>
        <v>#VALUE!</v>
      </c>
      <c r="W1023" s="31" t="e">
        <f>(IFERROR(INDEX('Normalized Scores'!AR$5:AR$1048576,MATCH($D1023,'Normalized Scores'!$A$5:$A$1048576,)),"")*Summary!$B$11)*100</f>
        <v>#VALUE!</v>
      </c>
      <c r="X1023" s="8" t="e">
        <f t="shared" si="156"/>
        <v>#VALUE!</v>
      </c>
      <c r="Y1023" s="32" t="e">
        <f>(IFERROR(INDEX('Normalized Scores'!AT$5:AT$1048576,MATCH($D1023,'Normalized Scores'!$A$5:$A$1048576,)),"")*Summary!$B$12)*100</f>
        <v>#VALUE!</v>
      </c>
      <c r="Z1023" s="8" t="e">
        <f t="shared" si="157"/>
        <v>#VALUE!</v>
      </c>
      <c r="AA1023" s="33" t="e">
        <f>(IFERROR(INDEX('Normalized Scores'!AV$5:AV$1048576,MATCH($D1023,'Normalized Scores'!$A$5:$A$1048576,)),"")*Summary!$B$13)*100</f>
        <v>#VALUE!</v>
      </c>
      <c r="AB1023" s="10" t="e">
        <f t="shared" si="158"/>
        <v>#VALUE!</v>
      </c>
      <c r="AC1023" s="34" t="e">
        <f>(IFERROR(INDEX('Normalized Scores'!BA$5:BA$1048576,MATCH($D1023,'Normalized Scores'!$A$5:$A$1048576,)),"")*Summary!$B$14)*100</f>
        <v>#VALUE!</v>
      </c>
      <c r="AD1023" s="14" t="e">
        <f t="shared" si="159"/>
        <v>#VALUE!</v>
      </c>
    </row>
    <row r="1024" spans="4:30">
      <c r="D1024" s="8"/>
      <c r="E1024" s="9" t="str">
        <f>IFERROR(INDEX('Normalized Scores'!B$5:B$1048576,MATCH($D1024,'Normalized Scores'!$A$5:$A$1048576,)),"")</f>
        <v/>
      </c>
      <c r="F1024" s="12" t="str">
        <f>IFERROR(INDEX('Normalized Scores'!C$5:C$1048576,MATCH($D1024,'Normalized Scores'!$A$5:$A$1048576,)),"")</f>
        <v/>
      </c>
      <c r="G1024" s="79" t="str">
        <f>IFERROR(INDEX('Normalized Scores'!D$5:D$1048576,MATCH($D1024,'Normalized Scores'!$A$5:$A$1048576,)),"")</f>
        <v/>
      </c>
      <c r="H1024" s="79" t="str">
        <f>IFERROR(INDEX('Normalized Scores'!E$5:E$1048576,MATCH($D1024,'Normalized Scores'!$A$5:$A$1048576,)),"")</f>
        <v/>
      </c>
      <c r="I1024" s="79" t="str">
        <f>IFERROR(INDEX('Normalized Scores'!F$5:F$1048576,MATCH($D1024,'Normalized Scores'!$A$5:$A$1048576,)),"")</f>
        <v/>
      </c>
      <c r="J1024" s="79" t="str">
        <f>IFERROR(INDEX('Normalized Scores'!G$5:G$1048576,MATCH($D1024,'Normalized Scores'!$A$5:$A$1048576,)),"")</f>
        <v/>
      </c>
      <c r="K1024" s="36" t="e">
        <f>(IFERROR(INDEX('Normalized Scores'!H$5:H$1048576,MATCH($D1024,'Normalized Scores'!$A$5:$A$1048576,)),"")*100)</f>
        <v>#VALUE!</v>
      </c>
      <c r="L1024" s="20" t="e">
        <f t="shared" si="150"/>
        <v>#VALUE!</v>
      </c>
      <c r="M1024" s="26" t="e">
        <f>(IFERROR(INDEX('Normalized Scores'!J$5:J$1048576,MATCH($D1024,'Normalized Scores'!$A$5:$A$1048576,)),"")*Summary!$B$6)*100</f>
        <v>#VALUE!</v>
      </c>
      <c r="N1024" s="20" t="e">
        <f t="shared" si="151"/>
        <v>#VALUE!</v>
      </c>
      <c r="O1024" s="27" t="e">
        <f>(IFERROR(INDEX('Normalized Scores'!L$5:L$1048576,MATCH($D1024,'Normalized Scores'!$A$5:$A$1048576,)),"")*Summary!$B$7)*100</f>
        <v>#VALUE!</v>
      </c>
      <c r="P1024" s="20" t="e">
        <f t="shared" si="152"/>
        <v>#VALUE!</v>
      </c>
      <c r="Q1024" s="28" t="e">
        <f>(IFERROR(INDEX('Normalized Scores'!R$5:R$1048576,MATCH($D1024,'Normalized Scores'!$A$5:$A$1048576,)),"")*Summary!$B$8)*100</f>
        <v>#VALUE!</v>
      </c>
      <c r="R1024" s="20" t="e">
        <f t="shared" si="153"/>
        <v>#VALUE!</v>
      </c>
      <c r="S1024" s="29" t="e">
        <f>(IFERROR(INDEX('Normalized Scores'!Z$5:Z$1048576,MATCH($D1024,'Normalized Scores'!$A$5:$A$1048576,)),"")*Summary!$B$9)*100</f>
        <v>#VALUE!</v>
      </c>
      <c r="T1024" s="8" t="e">
        <f t="shared" si="154"/>
        <v>#VALUE!</v>
      </c>
      <c r="U1024" s="30" t="e">
        <f>(IFERROR(INDEX('Normalized Scores'!AL$5:AL$1048576,MATCH($D1024,'Normalized Scores'!$A$5:$A$1048576,)),"")*Summary!$B$10)*100</f>
        <v>#VALUE!</v>
      </c>
      <c r="V1024" s="8" t="e">
        <f t="shared" si="155"/>
        <v>#VALUE!</v>
      </c>
      <c r="W1024" s="31" t="e">
        <f>(IFERROR(INDEX('Normalized Scores'!AR$5:AR$1048576,MATCH($D1024,'Normalized Scores'!$A$5:$A$1048576,)),"")*Summary!$B$11)*100</f>
        <v>#VALUE!</v>
      </c>
      <c r="X1024" s="8" t="e">
        <f t="shared" si="156"/>
        <v>#VALUE!</v>
      </c>
      <c r="Y1024" s="32" t="e">
        <f>(IFERROR(INDEX('Normalized Scores'!AT$5:AT$1048576,MATCH($D1024,'Normalized Scores'!$A$5:$A$1048576,)),"")*Summary!$B$12)*100</f>
        <v>#VALUE!</v>
      </c>
      <c r="Z1024" s="8" t="e">
        <f t="shared" si="157"/>
        <v>#VALUE!</v>
      </c>
      <c r="AA1024" s="33" t="e">
        <f>(IFERROR(INDEX('Normalized Scores'!AV$5:AV$1048576,MATCH($D1024,'Normalized Scores'!$A$5:$A$1048576,)),"")*Summary!$B$13)*100</f>
        <v>#VALUE!</v>
      </c>
      <c r="AB1024" s="10" t="e">
        <f t="shared" si="158"/>
        <v>#VALUE!</v>
      </c>
      <c r="AC1024" s="34" t="e">
        <f>(IFERROR(INDEX('Normalized Scores'!BA$5:BA$1048576,MATCH($D1024,'Normalized Scores'!$A$5:$A$1048576,)),"")*Summary!$B$14)*100</f>
        <v>#VALUE!</v>
      </c>
      <c r="AD1024" s="14" t="e">
        <f t="shared" si="159"/>
        <v>#VALUE!</v>
      </c>
    </row>
    <row r="1025" spans="4:30">
      <c r="D1025" s="8"/>
      <c r="E1025" s="9" t="str">
        <f>IFERROR(INDEX('Normalized Scores'!B$5:B$1048576,MATCH($D1025,'Normalized Scores'!$A$5:$A$1048576,)),"")</f>
        <v/>
      </c>
      <c r="F1025" s="12" t="str">
        <f>IFERROR(INDEX('Normalized Scores'!C$5:C$1048576,MATCH($D1025,'Normalized Scores'!$A$5:$A$1048576,)),"")</f>
        <v/>
      </c>
      <c r="G1025" s="79" t="str">
        <f>IFERROR(INDEX('Normalized Scores'!D$5:D$1048576,MATCH($D1025,'Normalized Scores'!$A$5:$A$1048576,)),"")</f>
        <v/>
      </c>
      <c r="H1025" s="79" t="str">
        <f>IFERROR(INDEX('Normalized Scores'!E$5:E$1048576,MATCH($D1025,'Normalized Scores'!$A$5:$A$1048576,)),"")</f>
        <v/>
      </c>
      <c r="I1025" s="79" t="str">
        <f>IFERROR(INDEX('Normalized Scores'!F$5:F$1048576,MATCH($D1025,'Normalized Scores'!$A$5:$A$1048576,)),"")</f>
        <v/>
      </c>
      <c r="J1025" s="79" t="str">
        <f>IFERROR(INDEX('Normalized Scores'!G$5:G$1048576,MATCH($D1025,'Normalized Scores'!$A$5:$A$1048576,)),"")</f>
        <v/>
      </c>
      <c r="K1025" s="36" t="e">
        <f>(IFERROR(INDEX('Normalized Scores'!H$5:H$1048576,MATCH($D1025,'Normalized Scores'!$A$5:$A$1048576,)),"")*100)</f>
        <v>#VALUE!</v>
      </c>
      <c r="L1025" s="20" t="e">
        <f t="shared" si="150"/>
        <v>#VALUE!</v>
      </c>
      <c r="M1025" s="26" t="e">
        <f>(IFERROR(INDEX('Normalized Scores'!J$5:J$1048576,MATCH($D1025,'Normalized Scores'!$A$5:$A$1048576,)),"")*Summary!$B$6)*100</f>
        <v>#VALUE!</v>
      </c>
      <c r="N1025" s="20" t="e">
        <f t="shared" si="151"/>
        <v>#VALUE!</v>
      </c>
      <c r="O1025" s="27" t="e">
        <f>(IFERROR(INDEX('Normalized Scores'!L$5:L$1048576,MATCH($D1025,'Normalized Scores'!$A$5:$A$1048576,)),"")*Summary!$B$7)*100</f>
        <v>#VALUE!</v>
      </c>
      <c r="P1025" s="20" t="e">
        <f t="shared" si="152"/>
        <v>#VALUE!</v>
      </c>
      <c r="Q1025" s="28" t="e">
        <f>(IFERROR(INDEX('Normalized Scores'!R$5:R$1048576,MATCH($D1025,'Normalized Scores'!$A$5:$A$1048576,)),"")*Summary!$B$8)*100</f>
        <v>#VALUE!</v>
      </c>
      <c r="R1025" s="20" t="e">
        <f t="shared" si="153"/>
        <v>#VALUE!</v>
      </c>
      <c r="S1025" s="29" t="e">
        <f>(IFERROR(INDEX('Normalized Scores'!Z$5:Z$1048576,MATCH($D1025,'Normalized Scores'!$A$5:$A$1048576,)),"")*Summary!$B$9)*100</f>
        <v>#VALUE!</v>
      </c>
      <c r="T1025" s="8" t="e">
        <f t="shared" si="154"/>
        <v>#VALUE!</v>
      </c>
      <c r="U1025" s="30" t="e">
        <f>(IFERROR(INDEX('Normalized Scores'!AL$5:AL$1048576,MATCH($D1025,'Normalized Scores'!$A$5:$A$1048576,)),"")*Summary!$B$10)*100</f>
        <v>#VALUE!</v>
      </c>
      <c r="V1025" s="8" t="e">
        <f t="shared" si="155"/>
        <v>#VALUE!</v>
      </c>
      <c r="W1025" s="31" t="e">
        <f>(IFERROR(INDEX('Normalized Scores'!AR$5:AR$1048576,MATCH($D1025,'Normalized Scores'!$A$5:$A$1048576,)),"")*Summary!$B$11)*100</f>
        <v>#VALUE!</v>
      </c>
      <c r="X1025" s="8" t="e">
        <f t="shared" si="156"/>
        <v>#VALUE!</v>
      </c>
      <c r="Y1025" s="32" t="e">
        <f>(IFERROR(INDEX('Normalized Scores'!AT$5:AT$1048576,MATCH($D1025,'Normalized Scores'!$A$5:$A$1048576,)),"")*Summary!$B$12)*100</f>
        <v>#VALUE!</v>
      </c>
      <c r="Z1025" s="8" t="e">
        <f t="shared" si="157"/>
        <v>#VALUE!</v>
      </c>
      <c r="AA1025" s="33" t="e">
        <f>(IFERROR(INDEX('Normalized Scores'!AV$5:AV$1048576,MATCH($D1025,'Normalized Scores'!$A$5:$A$1048576,)),"")*Summary!$B$13)*100</f>
        <v>#VALUE!</v>
      </c>
      <c r="AB1025" s="10" t="e">
        <f t="shared" si="158"/>
        <v>#VALUE!</v>
      </c>
      <c r="AC1025" s="34" t="e">
        <f>(IFERROR(INDEX('Normalized Scores'!BA$5:BA$1048576,MATCH($D1025,'Normalized Scores'!$A$5:$A$1048576,)),"")*Summary!$B$14)*100</f>
        <v>#VALUE!</v>
      </c>
      <c r="AD1025" s="14" t="e">
        <f t="shared" si="159"/>
        <v>#VALUE!</v>
      </c>
    </row>
    <row r="1026" spans="4:30">
      <c r="D1026" s="8"/>
      <c r="E1026" s="9" t="str">
        <f>IFERROR(INDEX('Normalized Scores'!B$5:B$1048576,MATCH($D1026,'Normalized Scores'!$A$5:$A$1048576,)),"")</f>
        <v/>
      </c>
      <c r="F1026" s="12" t="str">
        <f>IFERROR(INDEX('Normalized Scores'!C$5:C$1048576,MATCH($D1026,'Normalized Scores'!$A$5:$A$1048576,)),"")</f>
        <v/>
      </c>
      <c r="G1026" s="79" t="str">
        <f>IFERROR(INDEX('Normalized Scores'!D$5:D$1048576,MATCH($D1026,'Normalized Scores'!$A$5:$A$1048576,)),"")</f>
        <v/>
      </c>
      <c r="H1026" s="79" t="str">
        <f>IFERROR(INDEX('Normalized Scores'!E$5:E$1048576,MATCH($D1026,'Normalized Scores'!$A$5:$A$1048576,)),"")</f>
        <v/>
      </c>
      <c r="I1026" s="79" t="str">
        <f>IFERROR(INDEX('Normalized Scores'!F$5:F$1048576,MATCH($D1026,'Normalized Scores'!$A$5:$A$1048576,)),"")</f>
        <v/>
      </c>
      <c r="J1026" s="79" t="str">
        <f>IFERROR(INDEX('Normalized Scores'!G$5:G$1048576,MATCH($D1026,'Normalized Scores'!$A$5:$A$1048576,)),"")</f>
        <v/>
      </c>
      <c r="K1026" s="36" t="e">
        <f>(IFERROR(INDEX('Normalized Scores'!H$5:H$1048576,MATCH($D1026,'Normalized Scores'!$A$5:$A$1048576,)),"")*100)</f>
        <v>#VALUE!</v>
      </c>
      <c r="L1026" s="20" t="e">
        <f t="shared" si="150"/>
        <v>#VALUE!</v>
      </c>
      <c r="M1026" s="26" t="e">
        <f>(IFERROR(INDEX('Normalized Scores'!J$5:J$1048576,MATCH($D1026,'Normalized Scores'!$A$5:$A$1048576,)),"")*Summary!$B$6)*100</f>
        <v>#VALUE!</v>
      </c>
      <c r="N1026" s="20" t="e">
        <f t="shared" si="151"/>
        <v>#VALUE!</v>
      </c>
      <c r="O1026" s="27" t="e">
        <f>(IFERROR(INDEX('Normalized Scores'!L$5:L$1048576,MATCH($D1026,'Normalized Scores'!$A$5:$A$1048576,)),"")*Summary!$B$7)*100</f>
        <v>#VALUE!</v>
      </c>
      <c r="P1026" s="20" t="e">
        <f t="shared" si="152"/>
        <v>#VALUE!</v>
      </c>
      <c r="Q1026" s="28" t="e">
        <f>(IFERROR(INDEX('Normalized Scores'!R$5:R$1048576,MATCH($D1026,'Normalized Scores'!$A$5:$A$1048576,)),"")*Summary!$B$8)*100</f>
        <v>#VALUE!</v>
      </c>
      <c r="R1026" s="20" t="e">
        <f t="shared" si="153"/>
        <v>#VALUE!</v>
      </c>
      <c r="S1026" s="29" t="e">
        <f>(IFERROR(INDEX('Normalized Scores'!Z$5:Z$1048576,MATCH($D1026,'Normalized Scores'!$A$5:$A$1048576,)),"")*Summary!$B$9)*100</f>
        <v>#VALUE!</v>
      </c>
      <c r="T1026" s="8" t="e">
        <f t="shared" si="154"/>
        <v>#VALUE!</v>
      </c>
      <c r="U1026" s="30" t="e">
        <f>(IFERROR(INDEX('Normalized Scores'!AL$5:AL$1048576,MATCH($D1026,'Normalized Scores'!$A$5:$A$1048576,)),"")*Summary!$B$10)*100</f>
        <v>#VALUE!</v>
      </c>
      <c r="V1026" s="8" t="e">
        <f t="shared" si="155"/>
        <v>#VALUE!</v>
      </c>
      <c r="W1026" s="31" t="e">
        <f>(IFERROR(INDEX('Normalized Scores'!AR$5:AR$1048576,MATCH($D1026,'Normalized Scores'!$A$5:$A$1048576,)),"")*Summary!$B$11)*100</f>
        <v>#VALUE!</v>
      </c>
      <c r="X1026" s="8" t="e">
        <f t="shared" si="156"/>
        <v>#VALUE!</v>
      </c>
      <c r="Y1026" s="32" t="e">
        <f>(IFERROR(INDEX('Normalized Scores'!AT$5:AT$1048576,MATCH($D1026,'Normalized Scores'!$A$5:$A$1048576,)),"")*Summary!$B$12)*100</f>
        <v>#VALUE!</v>
      </c>
      <c r="Z1026" s="8" t="e">
        <f t="shared" si="157"/>
        <v>#VALUE!</v>
      </c>
      <c r="AA1026" s="33" t="e">
        <f>(IFERROR(INDEX('Normalized Scores'!AV$5:AV$1048576,MATCH($D1026,'Normalized Scores'!$A$5:$A$1048576,)),"")*Summary!$B$13)*100</f>
        <v>#VALUE!</v>
      </c>
      <c r="AB1026" s="10" t="e">
        <f t="shared" si="158"/>
        <v>#VALUE!</v>
      </c>
      <c r="AC1026" s="34" t="e">
        <f>(IFERROR(INDEX('Normalized Scores'!BA$5:BA$1048576,MATCH($D1026,'Normalized Scores'!$A$5:$A$1048576,)),"")*Summary!$B$14)*100</f>
        <v>#VALUE!</v>
      </c>
      <c r="AD1026" s="14" t="e">
        <f t="shared" si="159"/>
        <v>#VALUE!</v>
      </c>
    </row>
    <row r="1027" spans="4:30">
      <c r="D1027" s="8"/>
      <c r="E1027" s="9" t="str">
        <f>IFERROR(INDEX('Normalized Scores'!B$5:B$1048576,MATCH($D1027,'Normalized Scores'!$A$5:$A$1048576,)),"")</f>
        <v/>
      </c>
      <c r="F1027" s="12" t="str">
        <f>IFERROR(INDEX('Normalized Scores'!C$5:C$1048576,MATCH($D1027,'Normalized Scores'!$A$5:$A$1048576,)),"")</f>
        <v/>
      </c>
      <c r="G1027" s="79" t="str">
        <f>IFERROR(INDEX('Normalized Scores'!D$5:D$1048576,MATCH($D1027,'Normalized Scores'!$A$5:$A$1048576,)),"")</f>
        <v/>
      </c>
      <c r="H1027" s="79" t="str">
        <f>IFERROR(INDEX('Normalized Scores'!E$5:E$1048576,MATCH($D1027,'Normalized Scores'!$A$5:$A$1048576,)),"")</f>
        <v/>
      </c>
      <c r="I1027" s="79" t="str">
        <f>IFERROR(INDEX('Normalized Scores'!F$5:F$1048576,MATCH($D1027,'Normalized Scores'!$A$5:$A$1048576,)),"")</f>
        <v/>
      </c>
      <c r="J1027" s="79" t="str">
        <f>IFERROR(INDEX('Normalized Scores'!G$5:G$1048576,MATCH($D1027,'Normalized Scores'!$A$5:$A$1048576,)),"")</f>
        <v/>
      </c>
      <c r="K1027" s="36" t="e">
        <f>(IFERROR(INDEX('Normalized Scores'!H$5:H$1048576,MATCH($D1027,'Normalized Scores'!$A$5:$A$1048576,)),"")*100)</f>
        <v>#VALUE!</v>
      </c>
      <c r="L1027" s="20" t="e">
        <f t="shared" si="150"/>
        <v>#VALUE!</v>
      </c>
      <c r="M1027" s="26" t="e">
        <f>(IFERROR(INDEX('Normalized Scores'!J$5:J$1048576,MATCH($D1027,'Normalized Scores'!$A$5:$A$1048576,)),"")*Summary!$B$6)*100</f>
        <v>#VALUE!</v>
      </c>
      <c r="N1027" s="20" t="e">
        <f t="shared" si="151"/>
        <v>#VALUE!</v>
      </c>
      <c r="O1027" s="27" t="e">
        <f>(IFERROR(INDEX('Normalized Scores'!L$5:L$1048576,MATCH($D1027,'Normalized Scores'!$A$5:$A$1048576,)),"")*Summary!$B$7)*100</f>
        <v>#VALUE!</v>
      </c>
      <c r="P1027" s="20" t="e">
        <f t="shared" si="152"/>
        <v>#VALUE!</v>
      </c>
      <c r="Q1027" s="28" t="e">
        <f>(IFERROR(INDEX('Normalized Scores'!R$5:R$1048576,MATCH($D1027,'Normalized Scores'!$A$5:$A$1048576,)),"")*Summary!$B$8)*100</f>
        <v>#VALUE!</v>
      </c>
      <c r="R1027" s="20" t="e">
        <f t="shared" si="153"/>
        <v>#VALUE!</v>
      </c>
      <c r="S1027" s="29" t="e">
        <f>(IFERROR(INDEX('Normalized Scores'!Z$5:Z$1048576,MATCH($D1027,'Normalized Scores'!$A$5:$A$1048576,)),"")*Summary!$B$9)*100</f>
        <v>#VALUE!</v>
      </c>
      <c r="T1027" s="8" t="e">
        <f t="shared" si="154"/>
        <v>#VALUE!</v>
      </c>
      <c r="U1027" s="30" t="e">
        <f>(IFERROR(INDEX('Normalized Scores'!AL$5:AL$1048576,MATCH($D1027,'Normalized Scores'!$A$5:$A$1048576,)),"")*Summary!$B$10)*100</f>
        <v>#VALUE!</v>
      </c>
      <c r="V1027" s="8" t="e">
        <f t="shared" si="155"/>
        <v>#VALUE!</v>
      </c>
      <c r="W1027" s="31" t="e">
        <f>(IFERROR(INDEX('Normalized Scores'!AR$5:AR$1048576,MATCH($D1027,'Normalized Scores'!$A$5:$A$1048576,)),"")*Summary!$B$11)*100</f>
        <v>#VALUE!</v>
      </c>
      <c r="X1027" s="8" t="e">
        <f t="shared" si="156"/>
        <v>#VALUE!</v>
      </c>
      <c r="Y1027" s="32" t="e">
        <f>(IFERROR(INDEX('Normalized Scores'!AT$5:AT$1048576,MATCH($D1027,'Normalized Scores'!$A$5:$A$1048576,)),"")*Summary!$B$12)*100</f>
        <v>#VALUE!</v>
      </c>
      <c r="Z1027" s="8" t="e">
        <f t="shared" si="157"/>
        <v>#VALUE!</v>
      </c>
      <c r="AA1027" s="33" t="e">
        <f>(IFERROR(INDEX('Normalized Scores'!AV$5:AV$1048576,MATCH($D1027,'Normalized Scores'!$A$5:$A$1048576,)),"")*Summary!$B$13)*100</f>
        <v>#VALUE!</v>
      </c>
      <c r="AB1027" s="10" t="e">
        <f t="shared" si="158"/>
        <v>#VALUE!</v>
      </c>
      <c r="AC1027" s="34" t="e">
        <f>(IFERROR(INDEX('Normalized Scores'!BA$5:BA$1048576,MATCH($D1027,'Normalized Scores'!$A$5:$A$1048576,)),"")*Summary!$B$14)*100</f>
        <v>#VALUE!</v>
      </c>
      <c r="AD1027" s="14" t="e">
        <f t="shared" si="159"/>
        <v>#VALUE!</v>
      </c>
    </row>
    <row r="1028" spans="4:30">
      <c r="D1028" s="8"/>
      <c r="E1028" s="9" t="str">
        <f>IFERROR(INDEX('Normalized Scores'!B$5:B$1048576,MATCH($D1028,'Normalized Scores'!$A$5:$A$1048576,)),"")</f>
        <v/>
      </c>
      <c r="F1028" s="12" t="str">
        <f>IFERROR(INDEX('Normalized Scores'!C$5:C$1048576,MATCH($D1028,'Normalized Scores'!$A$5:$A$1048576,)),"")</f>
        <v/>
      </c>
      <c r="G1028" s="79" t="str">
        <f>IFERROR(INDEX('Normalized Scores'!D$5:D$1048576,MATCH($D1028,'Normalized Scores'!$A$5:$A$1048576,)),"")</f>
        <v/>
      </c>
      <c r="H1028" s="79" t="str">
        <f>IFERROR(INDEX('Normalized Scores'!E$5:E$1048576,MATCH($D1028,'Normalized Scores'!$A$5:$A$1048576,)),"")</f>
        <v/>
      </c>
      <c r="I1028" s="79" t="str">
        <f>IFERROR(INDEX('Normalized Scores'!F$5:F$1048576,MATCH($D1028,'Normalized Scores'!$A$5:$A$1048576,)),"")</f>
        <v/>
      </c>
      <c r="J1028" s="79" t="str">
        <f>IFERROR(INDEX('Normalized Scores'!G$5:G$1048576,MATCH($D1028,'Normalized Scores'!$A$5:$A$1048576,)),"")</f>
        <v/>
      </c>
      <c r="K1028" s="36" t="e">
        <f>(IFERROR(INDEX('Normalized Scores'!H$5:H$1048576,MATCH($D1028,'Normalized Scores'!$A$5:$A$1048576,)),"")*100)</f>
        <v>#VALUE!</v>
      </c>
      <c r="L1028" s="20" t="e">
        <f t="shared" ref="L1028" si="160">K1028</f>
        <v>#VALUE!</v>
      </c>
      <c r="M1028" s="26" t="e">
        <f>(IFERROR(INDEX('Normalized Scores'!J$5:J$1048576,MATCH($D1028,'Normalized Scores'!$A$5:$A$1048576,)),"")*Summary!$B$6)*100</f>
        <v>#VALUE!</v>
      </c>
      <c r="N1028" s="20" t="e">
        <f t="shared" ref="N1028" si="161">M1028</f>
        <v>#VALUE!</v>
      </c>
      <c r="O1028" s="27" t="e">
        <f>(IFERROR(INDEX('Normalized Scores'!L$5:L$1048576,MATCH($D1028,'Normalized Scores'!$A$5:$A$1048576,)),"")*Summary!$B$7)*100</f>
        <v>#VALUE!</v>
      </c>
      <c r="P1028" s="20" t="e">
        <f t="shared" ref="P1028" si="162">O1028</f>
        <v>#VALUE!</v>
      </c>
      <c r="Q1028" s="28" t="e">
        <f>(IFERROR(INDEX('Normalized Scores'!R$5:R$1048576,MATCH($D1028,'Normalized Scores'!$A$5:$A$1048576,)),"")*Summary!$B$8)*100</f>
        <v>#VALUE!</v>
      </c>
      <c r="R1028" s="20" t="e">
        <f t="shared" ref="R1028" si="163">Q1028</f>
        <v>#VALUE!</v>
      </c>
      <c r="S1028" s="29" t="e">
        <f>(IFERROR(INDEX('Normalized Scores'!Z$5:Z$1048576,MATCH($D1028,'Normalized Scores'!$A$5:$A$1048576,)),"")*Summary!$B$9)*100</f>
        <v>#VALUE!</v>
      </c>
      <c r="T1028" s="8" t="e">
        <f t="shared" ref="T1028" si="164">S1028</f>
        <v>#VALUE!</v>
      </c>
      <c r="U1028" s="30" t="e">
        <f>(IFERROR(INDEX('Normalized Scores'!AL$5:AL$1048576,MATCH($D1028,'Normalized Scores'!$A$5:$A$1048576,)),"")*Summary!$B$10)*100</f>
        <v>#VALUE!</v>
      </c>
      <c r="V1028" s="8" t="e">
        <f t="shared" ref="V1028" si="165">U1028</f>
        <v>#VALUE!</v>
      </c>
      <c r="W1028" s="31" t="e">
        <f>(IFERROR(INDEX('Normalized Scores'!AR$5:AR$1048576,MATCH($D1028,'Normalized Scores'!$A$5:$A$1048576,)),"")*Summary!$B$11)*100</f>
        <v>#VALUE!</v>
      </c>
      <c r="X1028" s="8" t="e">
        <f t="shared" ref="X1028" si="166">W1028</f>
        <v>#VALUE!</v>
      </c>
      <c r="Y1028" s="32" t="e">
        <f>(IFERROR(INDEX('Normalized Scores'!AT$5:AT$1048576,MATCH($D1028,'Normalized Scores'!$A$5:$A$1048576,)),"")*Summary!$B$12)*100</f>
        <v>#VALUE!</v>
      </c>
      <c r="Z1028" s="8" t="e">
        <f t="shared" ref="Z1028" si="167">Y1028</f>
        <v>#VALUE!</v>
      </c>
      <c r="AA1028" s="33" t="e">
        <f>(IFERROR(INDEX('Normalized Scores'!AV$5:AV$1048576,MATCH($D1028,'Normalized Scores'!$A$5:$A$1048576,)),"")*Summary!$B$13)*100</f>
        <v>#VALUE!</v>
      </c>
      <c r="AB1028" s="10" t="e">
        <f t="shared" ref="AB1028" si="168">AA1028</f>
        <v>#VALUE!</v>
      </c>
      <c r="AC1028" s="34" t="e">
        <f>(IFERROR(INDEX('Normalized Scores'!BA$5:BA$1048576,MATCH($D1028,'Normalized Scores'!$A$5:$A$1048576,)),"")*Summary!$B$14)*100</f>
        <v>#VALUE!</v>
      </c>
      <c r="AD1028" s="14" t="e">
        <f t="shared" ref="AD1028" si="169">AC1028</f>
        <v>#VALUE!</v>
      </c>
    </row>
    <row r="1029" spans="4:30">
      <c r="D1029" s="8"/>
      <c r="E1029" s="9" t="s">
        <v>35</v>
      </c>
      <c r="F1029" s="12" t="s">
        <v>35</v>
      </c>
      <c r="G1029" s="79" t="s">
        <v>35</v>
      </c>
      <c r="H1029" s="79" t="str">
        <f>IFERROR(INDEX('Normalized Scores'!E$5:E$1048576,MATCH($D1029,'Normalized Scores'!$A$5:$A$1048576,)),"")</f>
        <v/>
      </c>
      <c r="I1029" s="79" t="s">
        <v>35</v>
      </c>
      <c r="J1029" s="79" t="s">
        <v>35</v>
      </c>
      <c r="K1029" s="36" t="e">
        <f>(IFERROR(INDEX('Normalized Scores'!H$5:H$1048576,MATCH($D1029,'Normalized Scores'!$A$5:$A$1048576,)),"")*100)</f>
        <v>#VALUE!</v>
      </c>
      <c r="L1029" s="20" t="s">
        <v>35</v>
      </c>
      <c r="M1029" s="26" t="e">
        <f>(IFERROR(INDEX('Normalized Scores'!J$5:J$1048576,MATCH($D1029,'Normalized Scores'!$A$5:$A$1048576,)),"")*Summary!$B$6)*100</f>
        <v>#VALUE!</v>
      </c>
      <c r="N1029" s="20" t="s">
        <v>35</v>
      </c>
      <c r="O1029" s="27" t="e">
        <f>(IFERROR(INDEX('Normalized Scores'!L$5:L$1048576,MATCH($D1029,'Normalized Scores'!$A$5:$A$1048576,)),"")*Summary!$B$7)*100</f>
        <v>#VALUE!</v>
      </c>
      <c r="P1029" s="20" t="s">
        <v>35</v>
      </c>
      <c r="Q1029" s="28" t="e">
        <f>(IFERROR(INDEX('Normalized Scores'!R$5:R$1048576,MATCH($D1029,'Normalized Scores'!$A$5:$A$1048576,)),"")*Summary!$B$8)*100</f>
        <v>#VALUE!</v>
      </c>
      <c r="R1029" s="20" t="s">
        <v>35</v>
      </c>
      <c r="S1029" s="29" t="e">
        <f>(IFERROR(INDEX('Normalized Scores'!Z$5:Z$1048576,MATCH($D1029,'Normalized Scores'!$A$5:$A$1048576,)),"")*Summary!$B$9)*100</f>
        <v>#VALUE!</v>
      </c>
      <c r="T1029" s="8" t="s">
        <v>35</v>
      </c>
      <c r="U1029" s="30" t="e">
        <f>(IFERROR(INDEX('Normalized Scores'!AL$5:AL$1048576,MATCH($D1029,'Normalized Scores'!$A$5:$A$1048576,)),"")*Summary!$B$10)*100</f>
        <v>#VALUE!</v>
      </c>
      <c r="V1029" s="8" t="s">
        <v>35</v>
      </c>
      <c r="W1029" s="31" t="e">
        <f>(IFERROR(INDEX('Normalized Scores'!AR$5:AR$1048576,MATCH($D1029,'Normalized Scores'!$A$5:$A$1048576,)),"")*Summary!$B$11)*100</f>
        <v>#VALUE!</v>
      </c>
      <c r="X1029" s="8" t="s">
        <v>35</v>
      </c>
      <c r="Y1029" s="32" t="e">
        <f>(IFERROR(INDEX('Normalized Scores'!AT$5:AT$1048576,MATCH($D1029,'Normalized Scores'!$A$5:$A$1048576,)),"")*Summary!$B$12)*100</f>
        <v>#VALUE!</v>
      </c>
      <c r="Z1029" s="8" t="s">
        <v>35</v>
      </c>
      <c r="AA1029" s="33" t="e">
        <f>(IFERROR(INDEX('Normalized Scores'!AV$5:AV$1048576,MATCH($D1029,'Normalized Scores'!$A$5:$A$1048576,)),"")*Summary!$B$13)*100</f>
        <v>#VALUE!</v>
      </c>
      <c r="AB1029" s="10" t="s">
        <v>35</v>
      </c>
      <c r="AC1029" s="34" t="e">
        <f>(IFERROR(INDEX('Normalized Scores'!BA$5:BA$1048576,MATCH($D1029,'Normalized Scores'!$A$5:$A$1048576,)),"")*Summary!$B$14)*100</f>
        <v>#VALUE!</v>
      </c>
      <c r="AD1029" s="14" t="s">
        <v>35</v>
      </c>
    </row>
    <row r="1030" spans="4:30">
      <c r="D1030" s="8"/>
      <c r="E1030" s="9" t="s">
        <v>35</v>
      </c>
      <c r="F1030" s="12" t="s">
        <v>35</v>
      </c>
      <c r="G1030" s="79" t="s">
        <v>35</v>
      </c>
      <c r="H1030" s="79" t="str">
        <f>IFERROR(INDEX('Normalized Scores'!E$5:E$1048576,MATCH($D1030,'Normalized Scores'!$A$5:$A$1048576,)),"")</f>
        <v/>
      </c>
      <c r="I1030" s="79" t="s">
        <v>35</v>
      </c>
      <c r="J1030" s="79" t="s">
        <v>35</v>
      </c>
      <c r="K1030" s="36" t="e">
        <f>(IFERROR(INDEX('Normalized Scores'!H$5:H$1048576,MATCH($D1030,'Normalized Scores'!$A$5:$A$1048576,)),"")*100)</f>
        <v>#VALUE!</v>
      </c>
      <c r="L1030" s="20" t="s">
        <v>35</v>
      </c>
      <c r="M1030" s="26" t="e">
        <f>(IFERROR(INDEX('Normalized Scores'!J$5:J$1048576,MATCH($D1030,'Normalized Scores'!$A$5:$A$1048576,)),"")*Summary!$B$6)*100</f>
        <v>#VALUE!</v>
      </c>
      <c r="N1030" s="20" t="s">
        <v>35</v>
      </c>
      <c r="O1030" s="27" t="e">
        <f>(IFERROR(INDEX('Normalized Scores'!L$5:L$1048576,MATCH($D1030,'Normalized Scores'!$A$5:$A$1048576,)),"")*Summary!$B$7)*100</f>
        <v>#VALUE!</v>
      </c>
      <c r="P1030" s="20" t="s">
        <v>35</v>
      </c>
      <c r="Q1030" s="28" t="e">
        <f>(IFERROR(INDEX('Normalized Scores'!R$5:R$1048576,MATCH($D1030,'Normalized Scores'!$A$5:$A$1048576,)),"")*Summary!$B$8)*100</f>
        <v>#VALUE!</v>
      </c>
      <c r="R1030" s="20" t="s">
        <v>35</v>
      </c>
      <c r="S1030" s="29" t="e">
        <f>(IFERROR(INDEX('Normalized Scores'!Z$5:Z$1048576,MATCH($D1030,'Normalized Scores'!$A$5:$A$1048576,)),"")*Summary!$B$9)*100</f>
        <v>#VALUE!</v>
      </c>
      <c r="T1030" s="8" t="s">
        <v>35</v>
      </c>
      <c r="U1030" s="30" t="e">
        <f>(IFERROR(INDEX('Normalized Scores'!AL$5:AL$1048576,MATCH($D1030,'Normalized Scores'!$A$5:$A$1048576,)),"")*Summary!$B$10)*100</f>
        <v>#VALUE!</v>
      </c>
      <c r="V1030" s="8" t="s">
        <v>35</v>
      </c>
      <c r="W1030" s="31" t="e">
        <f>(IFERROR(INDEX('Normalized Scores'!AR$5:AR$1048576,MATCH($D1030,'Normalized Scores'!$A$5:$A$1048576,)),"")*Summary!$B$11)*100</f>
        <v>#VALUE!</v>
      </c>
      <c r="X1030" s="8" t="s">
        <v>35</v>
      </c>
      <c r="Y1030" s="32" t="e">
        <f>(IFERROR(INDEX('Normalized Scores'!AT$5:AT$1048576,MATCH($D1030,'Normalized Scores'!$A$5:$A$1048576,)),"")*Summary!$B$12)*100</f>
        <v>#VALUE!</v>
      </c>
      <c r="Z1030" s="8" t="s">
        <v>35</v>
      </c>
      <c r="AA1030" s="33" t="e">
        <f>(IFERROR(INDEX('Normalized Scores'!AV$5:AV$1048576,MATCH($D1030,'Normalized Scores'!$A$5:$A$1048576,)),"")*Summary!$B$13)*100</f>
        <v>#VALUE!</v>
      </c>
      <c r="AB1030" s="10" t="s">
        <v>35</v>
      </c>
      <c r="AC1030" s="34" t="e">
        <f>(IFERROR(INDEX('Normalized Scores'!BA$5:BA$1048576,MATCH($D1030,'Normalized Scores'!$A$5:$A$1048576,)),"")*Summary!$B$14)*100</f>
        <v>#VALUE!</v>
      </c>
      <c r="AD1030" s="14" t="s">
        <v>35</v>
      </c>
    </row>
  </sheetData>
  <mergeCells count="10">
    <mergeCell ref="W2:X2"/>
    <mergeCell ref="Y2:Z2"/>
    <mergeCell ref="AA2:AB2"/>
    <mergeCell ref="AC2:AD2"/>
    <mergeCell ref="K2:L2"/>
    <mergeCell ref="M2:N2"/>
    <mergeCell ref="O2:P2"/>
    <mergeCell ref="Q2:R2"/>
    <mergeCell ref="S2:T2"/>
    <mergeCell ref="U2:V2"/>
  </mergeCells>
  <conditionalFormatting sqref="B15">
    <cfRule type="cellIs" dxfId="29" priority="3" operator="greaterThan">
      <formula>1</formula>
    </cfRule>
  </conditionalFormatting>
  <conditionalFormatting sqref="K3:K1030">
    <cfRule type="colorScale" priority="2">
      <colorScale>
        <cfvo type="min"/>
        <cfvo type="percentile" val="50"/>
        <cfvo type="max"/>
        <color rgb="FFF8696B"/>
        <color rgb="FFFFEB84"/>
        <color rgb="FF63BE7B"/>
      </colorScale>
    </cfRule>
  </conditionalFormatting>
  <conditionalFormatting sqref="L3:L1032">
    <cfRule type="dataBar" priority="12">
      <dataBar showValue="0">
        <cfvo type="min"/>
        <cfvo type="max"/>
        <color theme="1"/>
      </dataBar>
      <extLst>
        <ext xmlns:x14="http://schemas.microsoft.com/office/spreadsheetml/2009/9/main" uri="{B025F937-C7B1-47D3-B67F-A62EFF666E3E}">
          <x14:id>{8055A4CD-02AD-4253-823A-F554C7FA13F4}</x14:id>
        </ext>
      </extLst>
    </cfRule>
  </conditionalFormatting>
  <conditionalFormatting sqref="N3:N1032">
    <cfRule type="dataBar" priority="11">
      <dataBar showValue="0">
        <cfvo type="min"/>
        <cfvo type="max"/>
        <color theme="9"/>
      </dataBar>
      <extLst>
        <ext xmlns:x14="http://schemas.microsoft.com/office/spreadsheetml/2009/9/main" uri="{B025F937-C7B1-47D3-B67F-A62EFF666E3E}">
          <x14:id>{187A6847-7A08-471E-B600-17B44C77F0A6}</x14:id>
        </ext>
      </extLst>
    </cfRule>
  </conditionalFormatting>
  <conditionalFormatting sqref="P3:P1032">
    <cfRule type="dataBar" priority="10">
      <dataBar showValue="0">
        <cfvo type="min"/>
        <cfvo type="max"/>
        <color theme="8"/>
      </dataBar>
      <extLst>
        <ext xmlns:x14="http://schemas.microsoft.com/office/spreadsheetml/2009/9/main" uri="{B025F937-C7B1-47D3-B67F-A62EFF666E3E}">
          <x14:id>{280F5EE6-72D9-4197-AB43-FE5BD54AEB0A}</x14:id>
        </ext>
      </extLst>
    </cfRule>
  </conditionalFormatting>
  <conditionalFormatting sqref="R3:R1032">
    <cfRule type="dataBar" priority="9">
      <dataBar showValue="0">
        <cfvo type="min"/>
        <cfvo type="max"/>
        <color theme="7"/>
      </dataBar>
      <extLst>
        <ext xmlns:x14="http://schemas.microsoft.com/office/spreadsheetml/2009/9/main" uri="{B025F937-C7B1-47D3-B67F-A62EFF666E3E}">
          <x14:id>{392290CF-0F71-473F-B2A6-12D6EE40B075}</x14:id>
        </ext>
      </extLst>
    </cfRule>
  </conditionalFormatting>
  <conditionalFormatting sqref="T3:T1032">
    <cfRule type="dataBar" priority="8">
      <dataBar showValue="0">
        <cfvo type="min"/>
        <cfvo type="max"/>
        <color rgb="FFFFC000"/>
      </dataBar>
      <extLst>
        <ext xmlns:x14="http://schemas.microsoft.com/office/spreadsheetml/2009/9/main" uri="{B025F937-C7B1-47D3-B67F-A62EFF666E3E}">
          <x14:id>{A92CEDD6-3F79-4FD5-BA16-CC37F8D74512}</x14:id>
        </ext>
      </extLst>
    </cfRule>
  </conditionalFormatting>
  <conditionalFormatting sqref="V3:V1032">
    <cfRule type="dataBar" priority="7">
      <dataBar showValue="0">
        <cfvo type="min"/>
        <cfvo type="max"/>
        <color theme="6"/>
      </dataBar>
      <extLst>
        <ext xmlns:x14="http://schemas.microsoft.com/office/spreadsheetml/2009/9/main" uri="{B025F937-C7B1-47D3-B67F-A62EFF666E3E}">
          <x14:id>{8B97DF5D-0A83-4C37-9E71-65EF9E12FC1D}</x14:id>
        </ext>
      </extLst>
    </cfRule>
  </conditionalFormatting>
  <conditionalFormatting sqref="X3:X1032">
    <cfRule type="dataBar" priority="6">
      <dataBar showValue="0">
        <cfvo type="min"/>
        <cfvo type="max"/>
        <color theme="4"/>
      </dataBar>
      <extLst>
        <ext xmlns:x14="http://schemas.microsoft.com/office/spreadsheetml/2009/9/main" uri="{B025F937-C7B1-47D3-B67F-A62EFF666E3E}">
          <x14:id>{E4BD1FE7-CCEE-4ABA-81C6-5E8125483FCB}</x14:id>
        </ext>
      </extLst>
    </cfRule>
  </conditionalFormatting>
  <conditionalFormatting sqref="Z3:Z1032">
    <cfRule type="dataBar" priority="5">
      <dataBar showValue="0">
        <cfvo type="min"/>
        <cfvo type="max"/>
        <color rgb="FFCC3399"/>
      </dataBar>
      <extLst>
        <ext xmlns:x14="http://schemas.microsoft.com/office/spreadsheetml/2009/9/main" uri="{B025F937-C7B1-47D3-B67F-A62EFF666E3E}">
          <x14:id>{29231B61-2027-44E6-9EB4-ECACC2347A8D}</x14:id>
        </ext>
      </extLst>
    </cfRule>
  </conditionalFormatting>
  <conditionalFormatting sqref="AB3:AB1032">
    <cfRule type="dataBar" priority="4">
      <dataBar showValue="0">
        <cfvo type="min"/>
        <cfvo type="max"/>
        <color rgb="FF996633"/>
      </dataBar>
      <extLst>
        <ext xmlns:x14="http://schemas.microsoft.com/office/spreadsheetml/2009/9/main" uri="{B025F937-C7B1-47D3-B67F-A62EFF666E3E}">
          <x14:id>{95DEC485-DD91-4D84-A32E-D2F47A8075D9}</x14:id>
        </ext>
      </extLst>
    </cfRule>
  </conditionalFormatting>
  <conditionalFormatting sqref="AD3:AD1030">
    <cfRule type="dataBar" priority="1">
      <dataBar showValue="0">
        <cfvo type="min"/>
        <cfvo type="max"/>
        <color theme="2" tint="-0.249977111117893"/>
      </dataBar>
      <extLst>
        <ext xmlns:x14="http://schemas.microsoft.com/office/spreadsheetml/2009/9/main" uri="{B025F937-C7B1-47D3-B67F-A62EFF666E3E}">
          <x14:id>{27F48B74-2C42-43EF-8A33-55C34910B9FB}</x14:id>
        </ext>
      </extLst>
    </cfRule>
  </conditionalFormatting>
  <pageMargins left="0.7" right="0.7" top="0.75" bottom="0.75" header="0.3" footer="0.3"/>
  <pageSetup paperSize="9" orientation="portrait" horizontalDpi="300" verticalDpi="300"/>
  <extLst>
    <ext xmlns:x14="http://schemas.microsoft.com/office/spreadsheetml/2009/9/main" uri="{78C0D931-6437-407d-A8EE-F0AAD7539E65}">
      <x14:conditionalFormattings>
        <x14:conditionalFormatting xmlns:xm="http://schemas.microsoft.com/office/excel/2006/main">
          <x14:cfRule type="dataBar" id="{8055A4CD-02AD-4253-823A-F554C7FA13F4}">
            <x14:dataBar minLength="0" maxLength="100" border="1" direction="leftToRight">
              <x14:cfvo type="autoMin"/>
              <x14:cfvo type="autoMax"/>
              <x14:borderColor theme="1"/>
              <x14:negativeFillColor rgb="FFFF0000"/>
              <x14:axisColor rgb="FF000000"/>
            </x14:dataBar>
          </x14:cfRule>
          <xm:sqref>L3:L1032</xm:sqref>
        </x14:conditionalFormatting>
        <x14:conditionalFormatting xmlns:xm="http://schemas.microsoft.com/office/excel/2006/main">
          <x14:cfRule type="dataBar" id="{187A6847-7A08-471E-B600-17B44C77F0A6}">
            <x14:dataBar minLength="0" maxLength="100" border="1" direction="leftToRight">
              <x14:cfvo type="autoMin"/>
              <x14:cfvo type="autoMax"/>
              <x14:borderColor theme="9"/>
              <x14:negativeFillColor rgb="FFFF0000"/>
              <x14:axisColor rgb="FF000000"/>
            </x14:dataBar>
          </x14:cfRule>
          <xm:sqref>N3:N1032</xm:sqref>
        </x14:conditionalFormatting>
        <x14:conditionalFormatting xmlns:xm="http://schemas.microsoft.com/office/excel/2006/main">
          <x14:cfRule type="dataBar" id="{280F5EE6-72D9-4197-AB43-FE5BD54AEB0A}">
            <x14:dataBar minLength="0" maxLength="100" border="1" direction="leftToRight">
              <x14:cfvo type="autoMin"/>
              <x14:cfvo type="autoMax"/>
              <x14:borderColor theme="8"/>
              <x14:negativeFillColor rgb="FFFF0000"/>
              <x14:axisColor rgb="FF000000"/>
            </x14:dataBar>
          </x14:cfRule>
          <xm:sqref>P3:P1032</xm:sqref>
        </x14:conditionalFormatting>
        <x14:conditionalFormatting xmlns:xm="http://schemas.microsoft.com/office/excel/2006/main">
          <x14:cfRule type="dataBar" id="{392290CF-0F71-473F-B2A6-12D6EE40B075}">
            <x14:dataBar minLength="0" maxLength="100" border="1" direction="leftToRight">
              <x14:cfvo type="autoMin"/>
              <x14:cfvo type="autoMax"/>
              <x14:borderColor theme="7"/>
              <x14:negativeFillColor rgb="FFFF0000"/>
              <x14:axisColor rgb="FF000000"/>
            </x14:dataBar>
          </x14:cfRule>
          <xm:sqref>R3:R1032</xm:sqref>
        </x14:conditionalFormatting>
        <x14:conditionalFormatting xmlns:xm="http://schemas.microsoft.com/office/excel/2006/main">
          <x14:cfRule type="dataBar" id="{A92CEDD6-3F79-4FD5-BA16-CC37F8D74512}">
            <x14:dataBar minLength="0" maxLength="100" border="1" direction="leftToRight">
              <x14:cfvo type="autoMin"/>
              <x14:cfvo type="autoMax"/>
              <x14:borderColor rgb="FFFFC000"/>
              <x14:negativeFillColor rgb="FFFF0000"/>
              <x14:axisColor rgb="FF000000"/>
            </x14:dataBar>
          </x14:cfRule>
          <xm:sqref>T3:T1032</xm:sqref>
        </x14:conditionalFormatting>
        <x14:conditionalFormatting xmlns:xm="http://schemas.microsoft.com/office/excel/2006/main">
          <x14:cfRule type="dataBar" id="{8B97DF5D-0A83-4C37-9E71-65EF9E12FC1D}">
            <x14:dataBar minLength="0" maxLength="100" border="1" direction="leftToRight">
              <x14:cfvo type="autoMin"/>
              <x14:cfvo type="autoMax"/>
              <x14:borderColor theme="6"/>
              <x14:negativeFillColor rgb="FFFF0000"/>
              <x14:axisColor rgb="FF000000"/>
            </x14:dataBar>
          </x14:cfRule>
          <xm:sqref>V3:V1032</xm:sqref>
        </x14:conditionalFormatting>
        <x14:conditionalFormatting xmlns:xm="http://schemas.microsoft.com/office/excel/2006/main">
          <x14:cfRule type="dataBar" id="{E4BD1FE7-CCEE-4ABA-81C6-5E8125483FCB}">
            <x14:dataBar minLength="0" maxLength="100" border="1" direction="leftToRight">
              <x14:cfvo type="autoMin"/>
              <x14:cfvo type="autoMax"/>
              <x14:borderColor theme="4"/>
              <x14:negativeFillColor rgb="FFFF0000"/>
              <x14:axisColor rgb="FF000000"/>
            </x14:dataBar>
          </x14:cfRule>
          <xm:sqref>X3:X1032</xm:sqref>
        </x14:conditionalFormatting>
        <x14:conditionalFormatting xmlns:xm="http://schemas.microsoft.com/office/excel/2006/main">
          <x14:cfRule type="dataBar" id="{29231B61-2027-44E6-9EB4-ECACC2347A8D}">
            <x14:dataBar minLength="0" maxLength="100" border="1" direction="leftToRight">
              <x14:cfvo type="autoMin"/>
              <x14:cfvo type="autoMax"/>
              <x14:borderColor rgb="FFCC3399"/>
              <x14:negativeFillColor rgb="FFFF0000"/>
              <x14:axisColor rgb="FF000000"/>
            </x14:dataBar>
          </x14:cfRule>
          <xm:sqref>Z3:Z1032</xm:sqref>
        </x14:conditionalFormatting>
        <x14:conditionalFormatting xmlns:xm="http://schemas.microsoft.com/office/excel/2006/main">
          <x14:cfRule type="dataBar" id="{95DEC485-DD91-4D84-A32E-D2F47A8075D9}">
            <x14:dataBar minLength="0" maxLength="100" border="1" direction="leftToRight">
              <x14:cfvo type="autoMin"/>
              <x14:cfvo type="autoMax"/>
              <x14:borderColor rgb="FF996633"/>
              <x14:negativeFillColor rgb="FFFF0000"/>
              <x14:axisColor rgb="FF000000"/>
            </x14:dataBar>
          </x14:cfRule>
          <xm:sqref>AB3:AB1032</xm:sqref>
        </x14:conditionalFormatting>
        <x14:conditionalFormatting xmlns:xm="http://schemas.microsoft.com/office/excel/2006/main">
          <x14:cfRule type="dataBar" id="{27F48B74-2C42-43EF-8A33-55C34910B9FB}">
            <x14:dataBar minLength="0" maxLength="100" border="1">
              <x14:cfvo type="autoMin"/>
              <x14:cfvo type="autoMax"/>
              <x14:borderColor theme="2" tint="-0.499984740745262"/>
              <x14:negativeFillColor rgb="FFFF0000"/>
              <x14:axisColor rgb="FF000000"/>
            </x14:dataBar>
          </x14:cfRule>
          <xm:sqref>AD3:AD1030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6511A-57BD-4C66-95EB-81BD56EED033}">
  <dimension ref="A1:AD1030"/>
  <sheetViews>
    <sheetView showGridLines="0" zoomScale="115" zoomScaleNormal="115" workbookViewId="0">
      <pane ySplit="2" topLeftCell="V336" activePane="bottomLeft" state="frozen"/>
      <selection pane="bottomLeft" activeCell="D37" sqref="D37"/>
    </sheetView>
  </sheetViews>
  <sheetFormatPr defaultColWidth="11.5703125" defaultRowHeight="14.45" outlineLevelCol="1"/>
  <cols>
    <col min="1" max="1" width="15.85546875" customWidth="1"/>
    <col min="3" max="3" width="4.85546875" customWidth="1"/>
    <col min="4" max="4" width="16.5703125" customWidth="1"/>
    <col min="5" max="5" width="110.5703125" customWidth="1" outlineLevel="1"/>
    <col min="6" max="6" width="28.28515625" customWidth="1" outlineLevel="1"/>
    <col min="7" max="7" width="14" customWidth="1" outlineLevel="1"/>
    <col min="8" max="8" width="17.28515625" customWidth="1" outlineLevel="1"/>
    <col min="10" max="10" width="19.85546875" customWidth="1"/>
    <col min="12" max="12" width="12.28515625" customWidth="1"/>
    <col min="14" max="14" width="12.7109375" customWidth="1"/>
    <col min="15" max="15" width="16.7109375" customWidth="1"/>
    <col min="16" max="16" width="12.7109375" customWidth="1"/>
    <col min="17" max="17" width="15.7109375" customWidth="1"/>
    <col min="18" max="18" width="12.7109375" customWidth="1"/>
    <col min="19" max="19" width="13.85546875" customWidth="1"/>
    <col min="20" max="20" width="12.7109375" customWidth="1"/>
    <col min="21" max="21" width="14.85546875" customWidth="1"/>
    <col min="22" max="22" width="12.7109375" customWidth="1"/>
    <col min="24" max="24" width="12.7109375" customWidth="1"/>
    <col min="25" max="25" width="18.7109375" customWidth="1"/>
    <col min="26" max="26" width="12.7109375" customWidth="1"/>
    <col min="27" max="27" width="13.7109375" customWidth="1"/>
    <col min="28" max="28" width="12.7109375" customWidth="1"/>
    <col min="29" max="29" width="16.7109375" customWidth="1"/>
    <col min="30" max="30" width="13.7109375" customWidth="1"/>
    <col min="31" max="31" width="11.140625" customWidth="1"/>
  </cols>
  <sheetData>
    <row r="1" spans="1:30">
      <c r="K1" s="18"/>
      <c r="M1" s="18"/>
      <c r="O1" s="35"/>
      <c r="Q1" s="18"/>
      <c r="S1" s="18"/>
    </row>
    <row r="2" spans="1:30" ht="18.600000000000001" customHeight="1">
      <c r="D2" s="37" t="s">
        <v>24</v>
      </c>
      <c r="E2" s="6" t="s">
        <v>25</v>
      </c>
      <c r="F2" s="6" t="s">
        <v>26</v>
      </c>
      <c r="G2" s="6" t="s">
        <v>27</v>
      </c>
      <c r="H2" s="6" t="s">
        <v>36</v>
      </c>
      <c r="I2" s="16" t="s">
        <v>28</v>
      </c>
      <c r="J2" s="21" t="s">
        <v>29</v>
      </c>
      <c r="K2" s="69" t="s">
        <v>30</v>
      </c>
      <c r="L2" s="70" t="s">
        <v>37</v>
      </c>
      <c r="M2" s="75" t="s">
        <v>2</v>
      </c>
      <c r="N2" s="75" t="s">
        <v>38</v>
      </c>
      <c r="O2" s="76" t="s">
        <v>3</v>
      </c>
      <c r="P2" s="76" t="s">
        <v>39</v>
      </c>
      <c r="Q2" s="71" t="s">
        <v>5</v>
      </c>
      <c r="R2" s="71" t="s">
        <v>40</v>
      </c>
      <c r="S2" s="72" t="s">
        <v>8</v>
      </c>
      <c r="T2" s="72" t="s">
        <v>41</v>
      </c>
      <c r="U2" s="78" t="s">
        <v>12</v>
      </c>
      <c r="V2" s="73" t="s">
        <v>42</v>
      </c>
      <c r="W2" s="77" t="s">
        <v>17</v>
      </c>
      <c r="X2" s="74" t="s">
        <v>43</v>
      </c>
      <c r="Y2" s="68" t="s">
        <v>20</v>
      </c>
      <c r="Z2" s="68" t="s">
        <v>44</v>
      </c>
      <c r="AA2" s="66" t="s">
        <v>22</v>
      </c>
      <c r="AB2" s="67" t="s">
        <v>45</v>
      </c>
      <c r="AC2" s="65" t="s">
        <v>31</v>
      </c>
      <c r="AD2" s="39" t="s">
        <v>46</v>
      </c>
    </row>
    <row r="3" spans="1:30" hidden="1">
      <c r="D3" s="38" t="s">
        <v>47</v>
      </c>
      <c r="E3" s="9" t="s">
        <v>48</v>
      </c>
      <c r="F3" s="12" t="s">
        <v>49</v>
      </c>
      <c r="G3" s="79" t="s">
        <v>50</v>
      </c>
      <c r="H3" s="79" t="s">
        <v>51</v>
      </c>
      <c r="I3" s="79">
        <v>569</v>
      </c>
      <c r="J3" s="79">
        <v>0</v>
      </c>
      <c r="K3" s="36">
        <v>18.557673563059119</v>
      </c>
      <c r="L3" s="20">
        <v>18.557673563059119</v>
      </c>
      <c r="M3" s="26">
        <v>1.6231226027847778</v>
      </c>
      <c r="N3" s="20">
        <v>1.6231226027847778</v>
      </c>
      <c r="O3" s="27">
        <v>0</v>
      </c>
      <c r="P3" s="20">
        <v>0</v>
      </c>
      <c r="Q3" s="28">
        <v>0</v>
      </c>
      <c r="R3" s="20">
        <v>0</v>
      </c>
      <c r="S3" s="29">
        <v>2.397866342680548</v>
      </c>
      <c r="T3" s="8">
        <v>2.397866342680548</v>
      </c>
      <c r="U3" s="30">
        <v>6.5859365999320225</v>
      </c>
      <c r="V3" s="8">
        <v>6.5859365999320225</v>
      </c>
      <c r="W3" s="31">
        <v>0</v>
      </c>
      <c r="X3" s="8">
        <v>0</v>
      </c>
      <c r="Y3" s="32">
        <v>2.6294634012044429</v>
      </c>
      <c r="Z3" s="8">
        <v>2.6294634012044429</v>
      </c>
      <c r="AA3" s="33">
        <v>0</v>
      </c>
      <c r="AB3" s="10">
        <v>0</v>
      </c>
      <c r="AC3" s="34">
        <v>5.3212846164573264</v>
      </c>
      <c r="AD3" s="40">
        <v>5.3212846164573264</v>
      </c>
    </row>
    <row r="4" spans="1:30" hidden="1">
      <c r="D4" s="38" t="s">
        <v>52</v>
      </c>
      <c r="E4" s="9" t="s">
        <v>48</v>
      </c>
      <c r="F4" s="12" t="s">
        <v>49</v>
      </c>
      <c r="G4" s="79" t="s">
        <v>50</v>
      </c>
      <c r="H4" s="79" t="s">
        <v>51</v>
      </c>
      <c r="I4" s="79">
        <v>582</v>
      </c>
      <c r="J4" s="79">
        <v>0</v>
      </c>
      <c r="K4" s="36">
        <v>13.598766043315411</v>
      </c>
      <c r="L4" s="20">
        <v>13.598766043315411</v>
      </c>
      <c r="M4" s="26">
        <v>0.72727272727272796</v>
      </c>
      <c r="N4" s="20">
        <v>0.72727272727272796</v>
      </c>
      <c r="O4" s="27">
        <v>0</v>
      </c>
      <c r="P4" s="20">
        <v>0</v>
      </c>
      <c r="Q4" s="28">
        <v>0</v>
      </c>
      <c r="R4" s="20">
        <v>0</v>
      </c>
      <c r="S4" s="29">
        <v>2.3291601613539861</v>
      </c>
      <c r="T4" s="8">
        <v>2.3291601613539861</v>
      </c>
      <c r="U4" s="30">
        <v>2.070459019997215</v>
      </c>
      <c r="V4" s="8">
        <v>2.070459019997215</v>
      </c>
      <c r="W4" s="31">
        <v>0</v>
      </c>
      <c r="X4" s="8">
        <v>0</v>
      </c>
      <c r="Y4" s="32">
        <v>2.6080725493623222</v>
      </c>
      <c r="Z4" s="8">
        <v>2.6080725493623222</v>
      </c>
      <c r="AA4" s="33">
        <v>0</v>
      </c>
      <c r="AB4" s="10">
        <v>0</v>
      </c>
      <c r="AC4" s="34">
        <v>5.8638015853291598</v>
      </c>
      <c r="AD4" s="40">
        <v>5.8638015853291598</v>
      </c>
    </row>
    <row r="5" spans="1:30" hidden="1">
      <c r="A5" s="11" t="s">
        <v>32</v>
      </c>
      <c r="B5" s="11" t="s">
        <v>33</v>
      </c>
      <c r="D5" s="38" t="s">
        <v>53</v>
      </c>
      <c r="E5" s="9" t="s">
        <v>54</v>
      </c>
      <c r="F5" s="12" t="s">
        <v>49</v>
      </c>
      <c r="G5" s="79" t="s">
        <v>50</v>
      </c>
      <c r="H5" s="79" t="s">
        <v>51</v>
      </c>
      <c r="I5" s="79">
        <v>506</v>
      </c>
      <c r="J5" s="79">
        <v>0</v>
      </c>
      <c r="K5" s="36">
        <v>24.751297874335727</v>
      </c>
      <c r="L5" s="20">
        <v>24.751297874335727</v>
      </c>
      <c r="M5" s="26">
        <v>6.8872728811517803</v>
      </c>
      <c r="N5" s="20">
        <v>6.8872728811517803</v>
      </c>
      <c r="O5" s="27">
        <v>0</v>
      </c>
      <c r="P5" s="20">
        <v>0</v>
      </c>
      <c r="Q5" s="28">
        <v>0</v>
      </c>
      <c r="R5" s="20">
        <v>0</v>
      </c>
      <c r="S5" s="29">
        <v>0.6369974163504275</v>
      </c>
      <c r="T5" s="8">
        <v>0.6369974163504275</v>
      </c>
      <c r="U5" s="30">
        <v>8.8735794659343785</v>
      </c>
      <c r="V5" s="8">
        <v>8.8735794659343785</v>
      </c>
      <c r="W5" s="31">
        <v>0</v>
      </c>
      <c r="X5" s="8">
        <v>0</v>
      </c>
      <c r="Y5" s="32">
        <v>2.6376622168511679</v>
      </c>
      <c r="Z5" s="8">
        <v>2.6376622168511679</v>
      </c>
      <c r="AA5" s="33">
        <v>0</v>
      </c>
      <c r="AB5" s="10">
        <v>0</v>
      </c>
      <c r="AC5" s="34">
        <v>5.7157858940479702</v>
      </c>
      <c r="AD5" s="40">
        <v>5.7157858940479702</v>
      </c>
    </row>
    <row r="6" spans="1:30" hidden="1">
      <c r="A6" s="8" t="s">
        <v>2</v>
      </c>
      <c r="B6" s="15">
        <v>0.2</v>
      </c>
      <c r="D6" s="38" t="s">
        <v>55</v>
      </c>
      <c r="E6" s="9" t="s">
        <v>48</v>
      </c>
      <c r="F6" s="12" t="s">
        <v>49</v>
      </c>
      <c r="G6" s="79" t="s">
        <v>50</v>
      </c>
      <c r="H6" s="79" t="s">
        <v>51</v>
      </c>
      <c r="I6" s="79">
        <v>575</v>
      </c>
      <c r="J6" s="79">
        <v>0</v>
      </c>
      <c r="K6" s="36">
        <v>17.716716121738337</v>
      </c>
      <c r="L6" s="20">
        <v>17.716716121738337</v>
      </c>
      <c r="M6" s="26">
        <v>3.92395375822902</v>
      </c>
      <c r="N6" s="20">
        <v>3.92395375822902</v>
      </c>
      <c r="O6" s="27">
        <v>0</v>
      </c>
      <c r="P6" s="20">
        <v>0</v>
      </c>
      <c r="Q6" s="28">
        <v>0</v>
      </c>
      <c r="R6" s="20">
        <v>0</v>
      </c>
      <c r="S6" s="29">
        <v>3.2151554390108688</v>
      </c>
      <c r="T6" s="8">
        <v>3.2151554390108688</v>
      </c>
      <c r="U6" s="30">
        <v>2.135174601189382</v>
      </c>
      <c r="V6" s="8">
        <v>2.135174601189382</v>
      </c>
      <c r="W6" s="31">
        <v>0</v>
      </c>
      <c r="X6" s="8">
        <v>0</v>
      </c>
      <c r="Y6" s="32">
        <v>2.4744111893128298</v>
      </c>
      <c r="Z6" s="8">
        <v>2.4744111893128298</v>
      </c>
      <c r="AA6" s="33">
        <v>0</v>
      </c>
      <c r="AB6" s="10">
        <v>0</v>
      </c>
      <c r="AC6" s="34">
        <v>5.968021133996233</v>
      </c>
      <c r="AD6" s="40">
        <v>5.968021133996233</v>
      </c>
    </row>
    <row r="7" spans="1:30" hidden="1">
      <c r="A7" s="8" t="s">
        <v>3</v>
      </c>
      <c r="B7" s="15">
        <v>0.05</v>
      </c>
      <c r="D7" s="38" t="s">
        <v>56</v>
      </c>
      <c r="E7" s="9" t="s">
        <v>48</v>
      </c>
      <c r="F7" s="12" t="s">
        <v>49</v>
      </c>
      <c r="G7" s="79" t="s">
        <v>50</v>
      </c>
      <c r="H7" s="79" t="s">
        <v>51</v>
      </c>
      <c r="I7" s="79">
        <v>583</v>
      </c>
      <c r="J7" s="79">
        <v>0</v>
      </c>
      <c r="K7" s="36">
        <v>11.693605484147076</v>
      </c>
      <c r="L7" s="20">
        <v>11.693605484147076</v>
      </c>
      <c r="M7" s="26">
        <v>2.5787689490726402</v>
      </c>
      <c r="N7" s="20">
        <v>2.5787689490726402</v>
      </c>
      <c r="O7" s="27">
        <v>0</v>
      </c>
      <c r="P7" s="20">
        <v>0</v>
      </c>
      <c r="Q7" s="28">
        <v>0</v>
      </c>
      <c r="R7" s="20">
        <v>0</v>
      </c>
      <c r="S7" s="29">
        <v>1.931467908692585</v>
      </c>
      <c r="T7" s="8">
        <v>1.931467908692585</v>
      </c>
      <c r="U7" s="30">
        <v>0</v>
      </c>
      <c r="V7" s="8">
        <v>0</v>
      </c>
      <c r="W7" s="31">
        <v>0</v>
      </c>
      <c r="X7" s="8">
        <v>0</v>
      </c>
      <c r="Y7" s="32">
        <v>2.3627660065855651</v>
      </c>
      <c r="Z7" s="8">
        <v>2.3627660065855651</v>
      </c>
      <c r="AA7" s="33">
        <v>0</v>
      </c>
      <c r="AB7" s="10">
        <v>0</v>
      </c>
      <c r="AC7" s="34">
        <v>4.8206026197962863</v>
      </c>
      <c r="AD7" s="40">
        <v>4.8206026197962863</v>
      </c>
    </row>
    <row r="8" spans="1:30" hidden="1">
      <c r="A8" s="8" t="s">
        <v>5</v>
      </c>
      <c r="B8" s="15">
        <v>0.25</v>
      </c>
      <c r="D8" s="38" t="s">
        <v>57</v>
      </c>
      <c r="E8" s="9" t="s">
        <v>58</v>
      </c>
      <c r="F8" s="12" t="s">
        <v>59</v>
      </c>
      <c r="G8" s="79" t="s">
        <v>50</v>
      </c>
      <c r="H8" s="79" t="s">
        <v>60</v>
      </c>
      <c r="I8" s="79">
        <v>570</v>
      </c>
      <c r="J8" s="79">
        <v>0</v>
      </c>
      <c r="K8" s="36">
        <v>18.37847026777979</v>
      </c>
      <c r="L8" s="20">
        <v>18.37847026777979</v>
      </c>
      <c r="M8" s="26">
        <v>7.9924731893192407</v>
      </c>
      <c r="N8" s="20">
        <v>7.9924731893192407</v>
      </c>
      <c r="O8" s="27">
        <v>0</v>
      </c>
      <c r="P8" s="20">
        <v>0</v>
      </c>
      <c r="Q8" s="28">
        <v>0</v>
      </c>
      <c r="R8" s="20">
        <v>0</v>
      </c>
      <c r="S8" s="29">
        <v>1.1376059183438239</v>
      </c>
      <c r="T8" s="8">
        <v>1.1376059183438239</v>
      </c>
      <c r="U8" s="30">
        <v>0.46065435131348897</v>
      </c>
      <c r="V8" s="8">
        <v>0.46065435131348897</v>
      </c>
      <c r="W8" s="31">
        <v>0</v>
      </c>
      <c r="X8" s="8">
        <v>0</v>
      </c>
      <c r="Y8" s="32">
        <v>2.6139576840273873</v>
      </c>
      <c r="Z8" s="8">
        <v>2.6139576840273873</v>
      </c>
      <c r="AA8" s="33">
        <v>0</v>
      </c>
      <c r="AB8" s="10">
        <v>0</v>
      </c>
      <c r="AC8" s="34">
        <v>6.1737791247758498</v>
      </c>
      <c r="AD8" s="40">
        <v>6.1737791247758498</v>
      </c>
    </row>
    <row r="9" spans="1:30" hidden="1">
      <c r="A9" s="8" t="s">
        <v>8</v>
      </c>
      <c r="B9" s="15">
        <v>0.1</v>
      </c>
      <c r="D9" s="38" t="s">
        <v>61</v>
      </c>
      <c r="E9" s="9" t="s">
        <v>62</v>
      </c>
      <c r="F9" s="12" t="s">
        <v>59</v>
      </c>
      <c r="G9" s="79" t="s">
        <v>50</v>
      </c>
      <c r="H9" s="79" t="s">
        <v>60</v>
      </c>
      <c r="I9" s="79">
        <v>568</v>
      </c>
      <c r="J9" s="79">
        <v>0</v>
      </c>
      <c r="K9" s="36">
        <v>18.884329756257724</v>
      </c>
      <c r="L9" s="20">
        <v>18.884329756257724</v>
      </c>
      <c r="M9" s="26">
        <v>8.1494198850093795</v>
      </c>
      <c r="N9" s="20">
        <v>8.1494198850093795</v>
      </c>
      <c r="O9" s="27">
        <v>0</v>
      </c>
      <c r="P9" s="20">
        <v>0</v>
      </c>
      <c r="Q9" s="28">
        <v>0</v>
      </c>
      <c r="R9" s="20">
        <v>0</v>
      </c>
      <c r="S9" s="29">
        <v>1.6007879432510763</v>
      </c>
      <c r="T9" s="8">
        <v>1.6007879432510763</v>
      </c>
      <c r="U9" s="30">
        <v>0</v>
      </c>
      <c r="V9" s="8">
        <v>0</v>
      </c>
      <c r="W9" s="31">
        <v>0</v>
      </c>
      <c r="X9" s="8">
        <v>0</v>
      </c>
      <c r="Y9" s="32">
        <v>2.5159914894466775</v>
      </c>
      <c r="Z9" s="8">
        <v>2.5159914894466775</v>
      </c>
      <c r="AA9" s="33">
        <v>0</v>
      </c>
      <c r="AB9" s="10">
        <v>0</v>
      </c>
      <c r="AC9" s="34">
        <v>6.618130438550593</v>
      </c>
      <c r="AD9" s="40">
        <v>6.618130438550593</v>
      </c>
    </row>
    <row r="10" spans="1:30" hidden="1">
      <c r="A10" s="8" t="s">
        <v>12</v>
      </c>
      <c r="B10" s="15">
        <v>0.15</v>
      </c>
      <c r="D10" s="38" t="s">
        <v>63</v>
      </c>
      <c r="E10" s="9" t="s">
        <v>64</v>
      </c>
      <c r="F10" s="12" t="s">
        <v>59</v>
      </c>
      <c r="G10" s="79" t="s">
        <v>50</v>
      </c>
      <c r="H10" s="79" t="s">
        <v>60</v>
      </c>
      <c r="I10" s="79">
        <v>567</v>
      </c>
      <c r="J10" s="79">
        <v>0</v>
      </c>
      <c r="K10" s="36">
        <v>18.896335649817182</v>
      </c>
      <c r="L10" s="20">
        <v>18.896335649817182</v>
      </c>
      <c r="M10" s="26">
        <v>6.8813223712574603</v>
      </c>
      <c r="N10" s="20">
        <v>6.8813223712574603</v>
      </c>
      <c r="O10" s="27">
        <v>0</v>
      </c>
      <c r="P10" s="20">
        <v>0</v>
      </c>
      <c r="Q10" s="28">
        <v>0</v>
      </c>
      <c r="R10" s="20">
        <v>0</v>
      </c>
      <c r="S10" s="29">
        <v>0.66211703145313172</v>
      </c>
      <c r="T10" s="8">
        <v>0.66211703145313172</v>
      </c>
      <c r="U10" s="30">
        <v>2.3420098249033865</v>
      </c>
      <c r="V10" s="8">
        <v>2.3420098249033865</v>
      </c>
      <c r="W10" s="31">
        <v>0</v>
      </c>
      <c r="X10" s="8">
        <v>0</v>
      </c>
      <c r="Y10" s="32">
        <v>2.5258081682733207</v>
      </c>
      <c r="Z10" s="8">
        <v>2.5258081682733207</v>
      </c>
      <c r="AA10" s="33">
        <v>0</v>
      </c>
      <c r="AB10" s="10">
        <v>0</v>
      </c>
      <c r="AC10" s="34">
        <v>6.4850782539298839</v>
      </c>
      <c r="AD10" s="40">
        <v>6.4850782539298839</v>
      </c>
    </row>
    <row r="11" spans="1:30" hidden="1">
      <c r="A11" s="8" t="s">
        <v>17</v>
      </c>
      <c r="B11" s="15">
        <v>0</v>
      </c>
      <c r="D11" s="38" t="s">
        <v>65</v>
      </c>
      <c r="E11" s="9" t="s">
        <v>48</v>
      </c>
      <c r="F11" s="12" t="s">
        <v>49</v>
      </c>
      <c r="G11" s="79" t="s">
        <v>50</v>
      </c>
      <c r="H11" s="79" t="s">
        <v>51</v>
      </c>
      <c r="I11" s="79">
        <v>580</v>
      </c>
      <c r="J11" s="79">
        <v>0</v>
      </c>
      <c r="K11" s="36">
        <v>15.325504186989242</v>
      </c>
      <c r="L11" s="20">
        <v>15.325504186989242</v>
      </c>
      <c r="M11" s="26">
        <v>3.0204093651041597</v>
      </c>
      <c r="N11" s="20">
        <v>3.0204093651041597</v>
      </c>
      <c r="O11" s="27">
        <v>0</v>
      </c>
      <c r="P11" s="20">
        <v>0</v>
      </c>
      <c r="Q11" s="28">
        <v>0</v>
      </c>
      <c r="R11" s="20">
        <v>0</v>
      </c>
      <c r="S11" s="29">
        <v>2.3291601613539861</v>
      </c>
      <c r="T11" s="8">
        <v>2.3291601613539861</v>
      </c>
      <c r="U11" s="30">
        <v>0</v>
      </c>
      <c r="V11" s="8">
        <v>0</v>
      </c>
      <c r="W11" s="31">
        <v>0</v>
      </c>
      <c r="X11" s="8">
        <v>0</v>
      </c>
      <c r="Y11" s="32">
        <v>2.6228833615563847</v>
      </c>
      <c r="Z11" s="8">
        <v>2.6228833615563847</v>
      </c>
      <c r="AA11" s="33">
        <v>0</v>
      </c>
      <c r="AB11" s="10">
        <v>0</v>
      </c>
      <c r="AC11" s="34">
        <v>7.3530512989747105</v>
      </c>
      <c r="AD11" s="40">
        <v>7.3530512989747105</v>
      </c>
    </row>
    <row r="12" spans="1:30" hidden="1">
      <c r="A12" s="8" t="s">
        <v>20</v>
      </c>
      <c r="B12" s="15">
        <v>0.05</v>
      </c>
      <c r="D12" s="38" t="s">
        <v>66</v>
      </c>
      <c r="E12" s="9" t="s">
        <v>67</v>
      </c>
      <c r="F12" s="12" t="s">
        <v>68</v>
      </c>
      <c r="G12" s="79" t="s">
        <v>69</v>
      </c>
      <c r="H12" s="79" t="s">
        <v>70</v>
      </c>
      <c r="I12" s="79">
        <v>573</v>
      </c>
      <c r="J12" s="79">
        <v>0</v>
      </c>
      <c r="K12" s="36">
        <v>17.855160395518148</v>
      </c>
      <c r="L12" s="20">
        <v>17.855160395518148</v>
      </c>
      <c r="M12" s="26">
        <v>4.0737245690824606</v>
      </c>
      <c r="N12" s="20">
        <v>4.0737245690824606</v>
      </c>
      <c r="O12" s="27">
        <v>1.4946153644791622</v>
      </c>
      <c r="P12" s="20">
        <v>1.4946153644791622</v>
      </c>
      <c r="Q12" s="28">
        <v>0</v>
      </c>
      <c r="R12" s="20">
        <v>0</v>
      </c>
      <c r="S12" s="29">
        <v>1.9467246877442952</v>
      </c>
      <c r="T12" s="8">
        <v>1.9467246877442952</v>
      </c>
      <c r="U12" s="30">
        <v>4.5521219135412903</v>
      </c>
      <c r="V12" s="8">
        <v>4.5521219135412903</v>
      </c>
      <c r="W12" s="31">
        <v>0</v>
      </c>
      <c r="X12" s="8">
        <v>0</v>
      </c>
      <c r="Y12" s="32">
        <v>2.2306020885492646</v>
      </c>
      <c r="Z12" s="8">
        <v>2.2306020885492646</v>
      </c>
      <c r="AA12" s="33">
        <v>0</v>
      </c>
      <c r="AB12" s="10">
        <v>0</v>
      </c>
      <c r="AC12" s="34">
        <v>3.5573717721216735</v>
      </c>
      <c r="AD12" s="40">
        <v>3.5573717721216735</v>
      </c>
    </row>
    <row r="13" spans="1:30" hidden="1">
      <c r="A13" s="8" t="s">
        <v>22</v>
      </c>
      <c r="B13" s="15">
        <v>0.05</v>
      </c>
      <c r="D13" s="38" t="s">
        <v>71</v>
      </c>
      <c r="E13" s="9" t="s">
        <v>72</v>
      </c>
      <c r="F13" s="12" t="s">
        <v>59</v>
      </c>
      <c r="G13" s="79" t="s">
        <v>50</v>
      </c>
      <c r="H13" s="79" t="s">
        <v>60</v>
      </c>
      <c r="I13" s="79">
        <v>586</v>
      </c>
      <c r="J13" s="79">
        <v>0</v>
      </c>
      <c r="K13" s="36">
        <v>4.8311075151530929</v>
      </c>
      <c r="L13" s="20">
        <v>4.8311075151530929</v>
      </c>
      <c r="M13" s="26">
        <v>0</v>
      </c>
      <c r="N13" s="20">
        <v>0</v>
      </c>
      <c r="O13" s="27">
        <v>0</v>
      </c>
      <c r="P13" s="20">
        <v>0</v>
      </c>
      <c r="Q13" s="28">
        <v>0</v>
      </c>
      <c r="R13" s="20">
        <v>0</v>
      </c>
      <c r="S13" s="29">
        <v>0</v>
      </c>
      <c r="T13" s="8">
        <v>0</v>
      </c>
      <c r="U13" s="30">
        <v>0</v>
      </c>
      <c r="V13" s="8">
        <v>0</v>
      </c>
      <c r="W13" s="31">
        <v>0</v>
      </c>
      <c r="X13" s="8">
        <v>0</v>
      </c>
      <c r="Y13" s="32">
        <v>0</v>
      </c>
      <c r="Z13" s="8">
        <v>0</v>
      </c>
      <c r="AA13" s="33">
        <v>0</v>
      </c>
      <c r="AB13" s="10">
        <v>0</v>
      </c>
      <c r="AC13" s="34">
        <v>4.8311075151530929</v>
      </c>
      <c r="AD13" s="40">
        <v>4.8311075151530929</v>
      </c>
    </row>
    <row r="14" spans="1:30" hidden="1">
      <c r="A14" s="8" t="s">
        <v>31</v>
      </c>
      <c r="B14" s="15">
        <v>0.15</v>
      </c>
      <c r="D14" s="38" t="s">
        <v>73</v>
      </c>
      <c r="E14" s="9" t="s">
        <v>74</v>
      </c>
      <c r="F14" s="12" t="s">
        <v>75</v>
      </c>
      <c r="G14" s="79" t="s">
        <v>50</v>
      </c>
      <c r="H14" s="79" t="s">
        <v>70</v>
      </c>
      <c r="I14" s="79">
        <v>587</v>
      </c>
      <c r="J14" s="79">
        <v>0</v>
      </c>
      <c r="K14" s="36">
        <v>2.7752816551736279</v>
      </c>
      <c r="L14" s="20">
        <v>2.7752816551736279</v>
      </c>
      <c r="M14" s="26">
        <v>0</v>
      </c>
      <c r="N14" s="20">
        <v>0</v>
      </c>
      <c r="O14" s="27">
        <v>0</v>
      </c>
      <c r="P14" s="20">
        <v>0</v>
      </c>
      <c r="Q14" s="28">
        <v>0</v>
      </c>
      <c r="R14" s="20">
        <v>0</v>
      </c>
      <c r="S14" s="29">
        <v>0</v>
      </c>
      <c r="T14" s="8">
        <v>0</v>
      </c>
      <c r="U14" s="30">
        <v>0</v>
      </c>
      <c r="V14" s="8">
        <v>0</v>
      </c>
      <c r="W14" s="31">
        <v>0</v>
      </c>
      <c r="X14" s="8">
        <v>0</v>
      </c>
      <c r="Y14" s="32">
        <v>0</v>
      </c>
      <c r="Z14" s="8">
        <v>0</v>
      </c>
      <c r="AA14" s="33">
        <v>0</v>
      </c>
      <c r="AB14" s="10">
        <v>0</v>
      </c>
      <c r="AC14" s="34">
        <v>2.7752816551736279</v>
      </c>
      <c r="AD14" s="40">
        <v>2.7752816551736279</v>
      </c>
    </row>
    <row r="15" spans="1:30" hidden="1">
      <c r="A15" s="7" t="s">
        <v>34</v>
      </c>
      <c r="B15" s="4">
        <v>1</v>
      </c>
      <c r="D15" s="38" t="s">
        <v>76</v>
      </c>
      <c r="E15" s="9" t="s">
        <v>48</v>
      </c>
      <c r="F15" s="12" t="s">
        <v>49</v>
      </c>
      <c r="G15" s="79" t="s">
        <v>50</v>
      </c>
      <c r="H15" s="79" t="s">
        <v>51</v>
      </c>
      <c r="I15" s="79">
        <v>585</v>
      </c>
      <c r="J15" s="79">
        <v>0</v>
      </c>
      <c r="K15" s="36">
        <v>9.4920579577768756</v>
      </c>
      <c r="L15" s="20">
        <v>9.4920579577768756</v>
      </c>
      <c r="M15" s="26">
        <v>0.72727272727272796</v>
      </c>
      <c r="N15" s="20">
        <v>0.72727272727272796</v>
      </c>
      <c r="O15" s="27">
        <v>0</v>
      </c>
      <c r="P15" s="20">
        <v>0</v>
      </c>
      <c r="Q15" s="28">
        <v>0</v>
      </c>
      <c r="R15" s="20">
        <v>0</v>
      </c>
      <c r="S15" s="29">
        <v>1.1043486435936765</v>
      </c>
      <c r="T15" s="8">
        <v>1.1043486435936765</v>
      </c>
      <c r="U15" s="30">
        <v>0</v>
      </c>
      <c r="V15" s="8">
        <v>0</v>
      </c>
      <c r="W15" s="31">
        <v>0</v>
      </c>
      <c r="X15" s="8">
        <v>0</v>
      </c>
      <c r="Y15" s="32">
        <v>2.564655285547206</v>
      </c>
      <c r="Z15" s="8">
        <v>2.564655285547206</v>
      </c>
      <c r="AA15" s="33">
        <v>0</v>
      </c>
      <c r="AB15" s="10">
        <v>0</v>
      </c>
      <c r="AC15" s="34">
        <v>5.0957813013632647</v>
      </c>
      <c r="AD15" s="40">
        <v>5.0957813013632647</v>
      </c>
    </row>
    <row r="16" spans="1:30" hidden="1">
      <c r="D16" s="38" t="s">
        <v>77</v>
      </c>
      <c r="E16" s="9" t="s">
        <v>48</v>
      </c>
      <c r="F16" s="12" t="s">
        <v>49</v>
      </c>
      <c r="G16" s="79" t="s">
        <v>50</v>
      </c>
      <c r="H16" s="79" t="s">
        <v>51</v>
      </c>
      <c r="I16" s="79">
        <v>525</v>
      </c>
      <c r="J16" s="79">
        <v>56.554929497319797</v>
      </c>
      <c r="K16" s="36">
        <v>23.46831788676861</v>
      </c>
      <c r="L16" s="20">
        <v>23.46831788676861</v>
      </c>
      <c r="M16" s="26">
        <v>0.72727272727272796</v>
      </c>
      <c r="N16" s="20">
        <v>0.72727272727272796</v>
      </c>
      <c r="O16" s="27">
        <v>0</v>
      </c>
      <c r="P16" s="20">
        <v>0</v>
      </c>
      <c r="Q16" s="28">
        <v>0</v>
      </c>
      <c r="R16" s="20">
        <v>0</v>
      </c>
      <c r="S16" s="29">
        <v>1.1043486435936765</v>
      </c>
      <c r="T16" s="8">
        <v>1.1043486435936765</v>
      </c>
      <c r="U16" s="30">
        <v>4.0378702907477004</v>
      </c>
      <c r="V16" s="8">
        <v>4.0378702907477004</v>
      </c>
      <c r="W16" s="31">
        <v>0</v>
      </c>
      <c r="X16" s="8">
        <v>0</v>
      </c>
      <c r="Y16" s="32">
        <v>2.5988262251545304</v>
      </c>
      <c r="Z16" s="8">
        <v>2.5988262251545304</v>
      </c>
      <c r="AA16" s="33">
        <v>0</v>
      </c>
      <c r="AB16" s="10">
        <v>0</v>
      </c>
      <c r="AC16" s="34">
        <v>14.999999999999975</v>
      </c>
      <c r="AD16" s="40">
        <v>14.999999999999975</v>
      </c>
    </row>
    <row r="17" spans="4:30" hidden="1">
      <c r="D17" s="38" t="s">
        <v>78</v>
      </c>
      <c r="E17" s="9" t="s">
        <v>79</v>
      </c>
      <c r="F17" s="12" t="s">
        <v>49</v>
      </c>
      <c r="G17" s="79" t="s">
        <v>80</v>
      </c>
      <c r="H17" s="79" t="s">
        <v>51</v>
      </c>
      <c r="I17" s="79">
        <v>407</v>
      </c>
      <c r="J17" s="79">
        <v>0</v>
      </c>
      <c r="K17" s="36">
        <v>28.637381184912964</v>
      </c>
      <c r="L17" s="20">
        <v>28.637381184912964</v>
      </c>
      <c r="M17" s="26">
        <v>6.9011210575692203</v>
      </c>
      <c r="N17" s="20">
        <v>6.9011210575692203</v>
      </c>
      <c r="O17" s="27">
        <v>0</v>
      </c>
      <c r="P17" s="20">
        <v>0</v>
      </c>
      <c r="Q17" s="28">
        <v>0</v>
      </c>
      <c r="R17" s="20">
        <v>0</v>
      </c>
      <c r="S17" s="29">
        <v>2.2971837640693686</v>
      </c>
      <c r="T17" s="8">
        <v>2.2971837640693686</v>
      </c>
      <c r="U17" s="30">
        <v>9.1418251565353614</v>
      </c>
      <c r="V17" s="8">
        <v>9.1418251565353614</v>
      </c>
      <c r="W17" s="31">
        <v>0</v>
      </c>
      <c r="X17" s="8">
        <v>0</v>
      </c>
      <c r="Y17" s="32">
        <v>2.4533481107014197</v>
      </c>
      <c r="Z17" s="8">
        <v>2.4533481107014197</v>
      </c>
      <c r="AA17" s="33">
        <v>0</v>
      </c>
      <c r="AB17" s="10">
        <v>0</v>
      </c>
      <c r="AC17" s="34">
        <v>7.8439030960375913</v>
      </c>
      <c r="AD17" s="40">
        <v>7.8439030960375913</v>
      </c>
    </row>
    <row r="18" spans="4:30" hidden="1">
      <c r="D18" s="38" t="s">
        <v>81</v>
      </c>
      <c r="E18" s="9" t="s">
        <v>82</v>
      </c>
      <c r="F18" s="12" t="s">
        <v>59</v>
      </c>
      <c r="G18" s="79" t="s">
        <v>80</v>
      </c>
      <c r="H18" s="79" t="s">
        <v>51</v>
      </c>
      <c r="I18" s="79">
        <v>588</v>
      </c>
      <c r="J18" s="79">
        <v>0</v>
      </c>
      <c r="K18" s="36">
        <v>0</v>
      </c>
      <c r="L18" s="20">
        <v>0</v>
      </c>
      <c r="M18" s="26">
        <v>0</v>
      </c>
      <c r="N18" s="20">
        <v>0</v>
      </c>
      <c r="O18" s="27">
        <v>0</v>
      </c>
      <c r="P18" s="20">
        <v>0</v>
      </c>
      <c r="Q18" s="28">
        <v>0</v>
      </c>
      <c r="R18" s="20">
        <v>0</v>
      </c>
      <c r="S18" s="29">
        <v>0</v>
      </c>
      <c r="T18" s="8">
        <v>0</v>
      </c>
      <c r="U18" s="30">
        <v>0</v>
      </c>
      <c r="V18" s="8">
        <v>0</v>
      </c>
      <c r="W18" s="31">
        <v>0</v>
      </c>
      <c r="X18" s="8">
        <v>0</v>
      </c>
      <c r="Y18" s="32">
        <v>0</v>
      </c>
      <c r="Z18" s="8">
        <v>0</v>
      </c>
      <c r="AA18" s="33">
        <v>0</v>
      </c>
      <c r="AB18" s="10">
        <v>0</v>
      </c>
      <c r="AC18" s="34">
        <v>0</v>
      </c>
      <c r="AD18" s="40">
        <v>0</v>
      </c>
    </row>
    <row r="19" spans="4:30">
      <c r="D19" s="38" t="s">
        <v>83</v>
      </c>
      <c r="E19" s="9" t="s">
        <v>48</v>
      </c>
      <c r="F19" s="12" t="s">
        <v>49</v>
      </c>
      <c r="G19" s="79" t="s">
        <v>84</v>
      </c>
      <c r="H19" s="79" t="s">
        <v>70</v>
      </c>
      <c r="I19" s="79">
        <v>584</v>
      </c>
      <c r="J19" s="79">
        <v>0</v>
      </c>
      <c r="K19" s="36">
        <v>10.948260214038601</v>
      </c>
      <c r="L19" s="20">
        <v>10.948260214038601</v>
      </c>
      <c r="M19" s="26">
        <v>3.9599009496892998</v>
      </c>
      <c r="N19" s="20">
        <v>3.9599009496892998</v>
      </c>
      <c r="O19" s="27">
        <v>0</v>
      </c>
      <c r="P19" s="20">
        <v>0</v>
      </c>
      <c r="Q19" s="28">
        <v>0</v>
      </c>
      <c r="R19" s="20">
        <v>0</v>
      </c>
      <c r="S19" s="29">
        <v>1.9922597260902137</v>
      </c>
      <c r="T19" s="8">
        <v>1.9922597260902137</v>
      </c>
      <c r="U19" s="30">
        <v>0</v>
      </c>
      <c r="V19" s="8">
        <v>0</v>
      </c>
      <c r="W19" s="31">
        <v>0</v>
      </c>
      <c r="X19" s="8">
        <v>0</v>
      </c>
      <c r="Y19" s="32">
        <v>0.71327632880944791</v>
      </c>
      <c r="Z19" s="8">
        <v>0.71327632880944791</v>
      </c>
      <c r="AA19" s="33">
        <v>0</v>
      </c>
      <c r="AB19" s="10">
        <v>0</v>
      </c>
      <c r="AC19" s="34">
        <v>4.2828232094496403</v>
      </c>
      <c r="AD19" s="40">
        <v>4.2828232094496403</v>
      </c>
    </row>
    <row r="20" spans="4:30" hidden="1">
      <c r="D20" s="38" t="s">
        <v>85</v>
      </c>
      <c r="E20" s="9" t="s">
        <v>86</v>
      </c>
      <c r="F20" s="12" t="s">
        <v>49</v>
      </c>
      <c r="G20" s="79" t="s">
        <v>50</v>
      </c>
      <c r="H20" s="79" t="s">
        <v>60</v>
      </c>
      <c r="I20" s="79">
        <v>581</v>
      </c>
      <c r="J20" s="79">
        <v>0</v>
      </c>
      <c r="K20" s="36">
        <v>14.146149921597214</v>
      </c>
      <c r="L20" s="20">
        <v>14.146149921597214</v>
      </c>
      <c r="M20" s="26">
        <v>6.7701072021968205</v>
      </c>
      <c r="N20" s="20">
        <v>6.7701072021968205</v>
      </c>
      <c r="O20" s="27">
        <v>0</v>
      </c>
      <c r="P20" s="20">
        <v>0</v>
      </c>
      <c r="Q20" s="28">
        <v>7.4289763135445095E-6</v>
      </c>
      <c r="R20" s="20">
        <v>7.4289763135445095E-6</v>
      </c>
      <c r="S20" s="29">
        <v>3.1656866823890168</v>
      </c>
      <c r="T20" s="8">
        <v>3.1656866823890168</v>
      </c>
      <c r="U20" s="30">
        <v>0</v>
      </c>
      <c r="V20" s="8">
        <v>0</v>
      </c>
      <c r="W20" s="31">
        <v>0</v>
      </c>
      <c r="X20" s="8">
        <v>0</v>
      </c>
      <c r="Y20" s="32">
        <v>5.2121746387406919E-31</v>
      </c>
      <c r="Z20" s="8">
        <v>5.2121746387406919E-31</v>
      </c>
      <c r="AA20" s="33">
        <v>0</v>
      </c>
      <c r="AB20" s="10">
        <v>0</v>
      </c>
      <c r="AC20" s="34">
        <v>4.2103486080350629</v>
      </c>
      <c r="AD20" s="40">
        <v>4.2103486080350629</v>
      </c>
    </row>
    <row r="21" spans="4:30" hidden="1">
      <c r="D21" s="38" t="s">
        <v>87</v>
      </c>
      <c r="E21" s="9" t="s">
        <v>88</v>
      </c>
      <c r="F21" s="12" t="s">
        <v>89</v>
      </c>
      <c r="G21" s="79" t="s">
        <v>50</v>
      </c>
      <c r="H21" s="79" t="s">
        <v>60</v>
      </c>
      <c r="I21" s="79">
        <v>579</v>
      </c>
      <c r="J21" s="79">
        <v>345.07633231453298</v>
      </c>
      <c r="K21" s="36">
        <v>15.680668018171016</v>
      </c>
      <c r="L21" s="20">
        <v>15.680668018171016</v>
      </c>
      <c r="M21" s="26">
        <v>5.9324615750609802</v>
      </c>
      <c r="N21" s="20">
        <v>5.9324615750609802</v>
      </c>
      <c r="O21" s="27">
        <v>0</v>
      </c>
      <c r="P21" s="20">
        <v>0</v>
      </c>
      <c r="Q21" s="28">
        <v>1.3220942358551346</v>
      </c>
      <c r="R21" s="20">
        <v>1.3220942358551346</v>
      </c>
      <c r="S21" s="29">
        <v>3.6101741418421587</v>
      </c>
      <c r="T21" s="8">
        <v>3.6101741418421587</v>
      </c>
      <c r="U21" s="30">
        <v>0</v>
      </c>
      <c r="V21" s="8">
        <v>0</v>
      </c>
      <c r="W21" s="31">
        <v>0</v>
      </c>
      <c r="X21" s="8">
        <v>0</v>
      </c>
      <c r="Y21" s="32">
        <v>9.6989797200985217E-2</v>
      </c>
      <c r="Z21" s="8">
        <v>9.6989797200985217E-2</v>
      </c>
      <c r="AA21" s="33">
        <v>0</v>
      </c>
      <c r="AB21" s="10">
        <v>0</v>
      </c>
      <c r="AC21" s="34">
        <v>4.7189482682117569</v>
      </c>
      <c r="AD21" s="40">
        <v>4.7189482682117569</v>
      </c>
    </row>
    <row r="22" spans="4:30" hidden="1">
      <c r="D22" s="38" t="s">
        <v>90</v>
      </c>
      <c r="E22" s="9" t="s">
        <v>91</v>
      </c>
      <c r="F22" s="12" t="s">
        <v>89</v>
      </c>
      <c r="G22" s="79" t="s">
        <v>50</v>
      </c>
      <c r="H22" s="79" t="s">
        <v>60</v>
      </c>
      <c r="I22" s="79">
        <v>516</v>
      </c>
      <c r="J22" s="79">
        <v>0</v>
      </c>
      <c r="K22" s="36">
        <v>24.128385763620553</v>
      </c>
      <c r="L22" s="20">
        <v>24.128385763620553</v>
      </c>
      <c r="M22" s="26">
        <v>10.46212524058526</v>
      </c>
      <c r="N22" s="20">
        <v>10.46212524058526</v>
      </c>
      <c r="O22" s="27">
        <v>0</v>
      </c>
      <c r="P22" s="20">
        <v>0</v>
      </c>
      <c r="Q22" s="28">
        <v>2.3078275554882302</v>
      </c>
      <c r="R22" s="20">
        <v>2.3078275554882302</v>
      </c>
      <c r="S22" s="29">
        <v>2.6594711926007633</v>
      </c>
      <c r="T22" s="8">
        <v>2.6594711926007633</v>
      </c>
      <c r="U22" s="30">
        <v>4.1123263167427222</v>
      </c>
      <c r="V22" s="8">
        <v>4.1123263167427222</v>
      </c>
      <c r="W22" s="31">
        <v>0</v>
      </c>
      <c r="X22" s="8">
        <v>0</v>
      </c>
      <c r="Y22" s="32">
        <v>1.2249243384554616E-3</v>
      </c>
      <c r="Z22" s="8">
        <v>1.2249243384554616E-3</v>
      </c>
      <c r="AA22" s="33">
        <v>0</v>
      </c>
      <c r="AB22" s="10">
        <v>0</v>
      </c>
      <c r="AC22" s="34">
        <v>4.5854105338651188</v>
      </c>
      <c r="AD22" s="40">
        <v>4.5854105338651188</v>
      </c>
    </row>
    <row r="23" spans="4:30" hidden="1">
      <c r="D23" s="38" t="s">
        <v>92</v>
      </c>
      <c r="E23" s="9" t="s">
        <v>48</v>
      </c>
      <c r="F23" s="12" t="s">
        <v>49</v>
      </c>
      <c r="G23" s="79" t="s">
        <v>50</v>
      </c>
      <c r="H23" s="79" t="s">
        <v>51</v>
      </c>
      <c r="I23" s="79">
        <v>558</v>
      </c>
      <c r="J23" s="79">
        <v>3429.1524497594601</v>
      </c>
      <c r="K23" s="36">
        <v>20.187553438895851</v>
      </c>
      <c r="L23" s="20">
        <v>20.187553438895851</v>
      </c>
      <c r="M23" s="26">
        <v>2.5349379303868007</v>
      </c>
      <c r="N23" s="20">
        <v>2.5349379303868007</v>
      </c>
      <c r="O23" s="27">
        <v>0</v>
      </c>
      <c r="P23" s="20">
        <v>0</v>
      </c>
      <c r="Q23" s="28">
        <v>3.0694268221498371</v>
      </c>
      <c r="R23" s="20">
        <v>3.0694268221498371</v>
      </c>
      <c r="S23" s="29">
        <v>1.5497195811581554</v>
      </c>
      <c r="T23" s="8">
        <v>1.5497195811581554</v>
      </c>
      <c r="U23" s="30">
        <v>5.5119800842076092</v>
      </c>
      <c r="V23" s="8">
        <v>5.5119800842076092</v>
      </c>
      <c r="W23" s="31">
        <v>0</v>
      </c>
      <c r="X23" s="8">
        <v>0</v>
      </c>
      <c r="Y23" s="32">
        <v>2.6502739967536204</v>
      </c>
      <c r="Z23" s="8">
        <v>2.6502739967536204</v>
      </c>
      <c r="AA23" s="33">
        <v>0</v>
      </c>
      <c r="AB23" s="10">
        <v>0</v>
      </c>
      <c r="AC23" s="34">
        <v>4.8712150242398264</v>
      </c>
      <c r="AD23" s="40">
        <v>4.8712150242398264</v>
      </c>
    </row>
    <row r="24" spans="4:30" hidden="1">
      <c r="D24" s="38" t="s">
        <v>93</v>
      </c>
      <c r="E24" s="9" t="s">
        <v>94</v>
      </c>
      <c r="F24" s="12" t="s">
        <v>89</v>
      </c>
      <c r="G24" s="79" t="s">
        <v>50</v>
      </c>
      <c r="H24" s="79" t="s">
        <v>51</v>
      </c>
      <c r="I24" s="79">
        <v>388</v>
      </c>
      <c r="J24" s="79">
        <v>69067.016687250405</v>
      </c>
      <c r="K24" s="36">
        <v>29.519142059126917</v>
      </c>
      <c r="L24" s="20">
        <v>29.519142059126917</v>
      </c>
      <c r="M24" s="26">
        <v>8.2196231360675807</v>
      </c>
      <c r="N24" s="20">
        <v>8.2196231360675807</v>
      </c>
      <c r="O24" s="27">
        <v>0</v>
      </c>
      <c r="P24" s="20">
        <v>0</v>
      </c>
      <c r="Q24" s="28">
        <v>3.0773650785857152</v>
      </c>
      <c r="R24" s="20">
        <v>3.0773650785857152</v>
      </c>
      <c r="S24" s="29">
        <v>1.5564028311264779</v>
      </c>
      <c r="T24" s="8">
        <v>1.5564028311264779</v>
      </c>
      <c r="U24" s="30">
        <v>6.2921485396516879</v>
      </c>
      <c r="V24" s="8">
        <v>6.2921485396516879</v>
      </c>
      <c r="W24" s="31">
        <v>0</v>
      </c>
      <c r="X24" s="8">
        <v>0</v>
      </c>
      <c r="Y24" s="32">
        <v>2.6304922484168989</v>
      </c>
      <c r="Z24" s="8">
        <v>2.6304922484168989</v>
      </c>
      <c r="AA24" s="33">
        <v>0</v>
      </c>
      <c r="AB24" s="10">
        <v>0</v>
      </c>
      <c r="AC24" s="34">
        <v>7.7431102252785582</v>
      </c>
      <c r="AD24" s="40">
        <v>7.7431102252785582</v>
      </c>
    </row>
    <row r="25" spans="4:30" hidden="1">
      <c r="D25" s="38" t="s">
        <v>95</v>
      </c>
      <c r="E25" s="9" t="s">
        <v>96</v>
      </c>
      <c r="F25" s="12" t="s">
        <v>49</v>
      </c>
      <c r="G25" s="79" t="s">
        <v>50</v>
      </c>
      <c r="H25" s="79" t="s">
        <v>51</v>
      </c>
      <c r="I25" s="79">
        <v>416</v>
      </c>
      <c r="J25" s="79">
        <v>0</v>
      </c>
      <c r="K25" s="36">
        <v>28.302556867758476</v>
      </c>
      <c r="L25" s="20">
        <v>28.302556867758476</v>
      </c>
      <c r="M25" s="26">
        <v>6.8363636363636404</v>
      </c>
      <c r="N25" s="20">
        <v>6.8363636363636404</v>
      </c>
      <c r="O25" s="27">
        <v>0</v>
      </c>
      <c r="P25" s="20">
        <v>0</v>
      </c>
      <c r="Q25" s="28">
        <v>3.0787472680564143</v>
      </c>
      <c r="R25" s="20">
        <v>3.0787472680564143</v>
      </c>
      <c r="S25" s="29">
        <v>1.9855272268048059</v>
      </c>
      <c r="T25" s="8">
        <v>1.9855272268048059</v>
      </c>
      <c r="U25" s="30">
        <v>4.2499845439721531</v>
      </c>
      <c r="V25" s="8">
        <v>4.2499845439721531</v>
      </c>
      <c r="W25" s="31">
        <v>0</v>
      </c>
      <c r="X25" s="8">
        <v>0</v>
      </c>
      <c r="Y25" s="32">
        <v>2.6017898897323928</v>
      </c>
      <c r="Z25" s="8">
        <v>2.6017898897323928</v>
      </c>
      <c r="AA25" s="33">
        <v>0</v>
      </c>
      <c r="AB25" s="10">
        <v>0</v>
      </c>
      <c r="AC25" s="34">
        <v>9.5501443028290751</v>
      </c>
      <c r="AD25" s="40">
        <v>9.5501443028290751</v>
      </c>
    </row>
    <row r="26" spans="4:30" hidden="1">
      <c r="D26" s="38" t="s">
        <v>97</v>
      </c>
      <c r="E26" s="9" t="s">
        <v>98</v>
      </c>
      <c r="F26" s="12" t="s">
        <v>99</v>
      </c>
      <c r="G26" s="79" t="s">
        <v>100</v>
      </c>
      <c r="H26" s="79" t="s">
        <v>51</v>
      </c>
      <c r="I26" s="79">
        <v>368</v>
      </c>
      <c r="J26" s="79">
        <v>0</v>
      </c>
      <c r="K26" s="36">
        <v>30.264511170430787</v>
      </c>
      <c r="L26" s="20">
        <v>30.264511170430787</v>
      </c>
      <c r="M26" s="26">
        <v>6.8698015435468207</v>
      </c>
      <c r="N26" s="20">
        <v>6.8698015435468207</v>
      </c>
      <c r="O26" s="27">
        <v>2.9720902776438192</v>
      </c>
      <c r="P26" s="20">
        <v>2.9720902776438192</v>
      </c>
      <c r="Q26" s="28">
        <v>3.0803678893620354</v>
      </c>
      <c r="R26" s="20">
        <v>3.0803678893620354</v>
      </c>
      <c r="S26" s="29">
        <v>4.6761807530816348</v>
      </c>
      <c r="T26" s="8">
        <v>4.6761807530816348</v>
      </c>
      <c r="U26" s="30">
        <v>3.8357103303996309</v>
      </c>
      <c r="V26" s="8">
        <v>3.8357103303996309</v>
      </c>
      <c r="W26" s="31">
        <v>0</v>
      </c>
      <c r="X26" s="8">
        <v>0</v>
      </c>
      <c r="Y26" s="32">
        <v>2.6991356281783343</v>
      </c>
      <c r="Z26" s="8">
        <v>2.6991356281783343</v>
      </c>
      <c r="AA26" s="33">
        <v>0</v>
      </c>
      <c r="AB26" s="10">
        <v>0</v>
      </c>
      <c r="AC26" s="34">
        <v>6.1312247482185107</v>
      </c>
      <c r="AD26" s="40">
        <v>6.1312247482185107</v>
      </c>
    </row>
    <row r="27" spans="4:30" hidden="1">
      <c r="D27" s="38" t="s">
        <v>101</v>
      </c>
      <c r="E27" s="9" t="s">
        <v>102</v>
      </c>
      <c r="F27" s="12" t="s">
        <v>49</v>
      </c>
      <c r="G27" s="79" t="s">
        <v>50</v>
      </c>
      <c r="H27" s="79" t="s">
        <v>51</v>
      </c>
      <c r="I27" s="79">
        <v>487</v>
      </c>
      <c r="J27" s="79">
        <v>97.334866937726005</v>
      </c>
      <c r="K27" s="36">
        <v>25.326315503042963</v>
      </c>
      <c r="L27" s="20">
        <v>25.326315503042963</v>
      </c>
      <c r="M27" s="26">
        <v>8.1558592594435808</v>
      </c>
      <c r="N27" s="20">
        <v>8.1558592594435808</v>
      </c>
      <c r="O27" s="27">
        <v>0</v>
      </c>
      <c r="P27" s="20">
        <v>0</v>
      </c>
      <c r="Q27" s="28">
        <v>3.1034866061486492</v>
      </c>
      <c r="R27" s="20">
        <v>3.1034866061486492</v>
      </c>
      <c r="S27" s="29">
        <v>3.0866830573500783</v>
      </c>
      <c r="T27" s="8">
        <v>3.0866830573500783</v>
      </c>
      <c r="U27" s="30">
        <v>2.432138832042043</v>
      </c>
      <c r="V27" s="8">
        <v>2.432138832042043</v>
      </c>
      <c r="W27" s="31">
        <v>0</v>
      </c>
      <c r="X27" s="8">
        <v>0</v>
      </c>
      <c r="Y27" s="32">
        <v>2.6130986296877099</v>
      </c>
      <c r="Z27" s="8">
        <v>2.6130986296877099</v>
      </c>
      <c r="AA27" s="33">
        <v>0</v>
      </c>
      <c r="AB27" s="10">
        <v>0</v>
      </c>
      <c r="AC27" s="34">
        <v>5.9350491183709018</v>
      </c>
      <c r="AD27" s="40">
        <v>5.9350491183709018</v>
      </c>
    </row>
    <row r="28" spans="4:30" hidden="1">
      <c r="D28" s="38" t="s">
        <v>103</v>
      </c>
      <c r="E28" s="9" t="s">
        <v>104</v>
      </c>
      <c r="F28" s="12" t="s">
        <v>99</v>
      </c>
      <c r="G28" s="79" t="s">
        <v>50</v>
      </c>
      <c r="H28" s="79" t="s">
        <v>51</v>
      </c>
      <c r="I28" s="79">
        <v>499</v>
      </c>
      <c r="J28" s="79">
        <v>1759.4357699131101</v>
      </c>
      <c r="K28" s="36">
        <v>25.00696067467889</v>
      </c>
      <c r="L28" s="20">
        <v>25.00696067467889</v>
      </c>
      <c r="M28" s="26">
        <v>7.2125228865865196</v>
      </c>
      <c r="N28" s="20">
        <v>7.2125228865865196</v>
      </c>
      <c r="O28" s="27">
        <v>1.6268371419315097</v>
      </c>
      <c r="P28" s="20">
        <v>1.6268371419315097</v>
      </c>
      <c r="Q28" s="28">
        <v>3.1048979364450364</v>
      </c>
      <c r="R28" s="20">
        <v>3.1048979364450364</v>
      </c>
      <c r="S28" s="29">
        <v>2.7569562428424019</v>
      </c>
      <c r="T28" s="8">
        <v>2.7569562428424019</v>
      </c>
      <c r="U28" s="30">
        <v>1.0287987840341835</v>
      </c>
      <c r="V28" s="8">
        <v>1.0287987840341835</v>
      </c>
      <c r="W28" s="31">
        <v>0</v>
      </c>
      <c r="X28" s="8">
        <v>0</v>
      </c>
      <c r="Y28" s="32">
        <v>2.647594091056813</v>
      </c>
      <c r="Z28" s="8">
        <v>2.647594091056813</v>
      </c>
      <c r="AA28" s="33">
        <v>0</v>
      </c>
      <c r="AB28" s="10">
        <v>0</v>
      </c>
      <c r="AC28" s="34">
        <v>6.6293535917824258</v>
      </c>
      <c r="AD28" s="40">
        <v>6.6293535917824258</v>
      </c>
    </row>
    <row r="29" spans="4:30" hidden="1">
      <c r="D29" s="38" t="s">
        <v>105</v>
      </c>
      <c r="E29" s="9" t="s">
        <v>106</v>
      </c>
      <c r="F29" s="12" t="s">
        <v>99</v>
      </c>
      <c r="G29" s="79" t="s">
        <v>50</v>
      </c>
      <c r="H29" s="79" t="s">
        <v>51</v>
      </c>
      <c r="I29" s="79">
        <v>503</v>
      </c>
      <c r="J29" s="79">
        <v>0</v>
      </c>
      <c r="K29" s="36">
        <v>24.897736333801262</v>
      </c>
      <c r="L29" s="20">
        <v>24.897736333801262</v>
      </c>
      <c r="M29" s="26">
        <v>7.0256553876905405</v>
      </c>
      <c r="N29" s="20">
        <v>7.0256553876905405</v>
      </c>
      <c r="O29" s="27">
        <v>1.9453030976033596</v>
      </c>
      <c r="P29" s="20">
        <v>1.9453030976033596</v>
      </c>
      <c r="Q29" s="28">
        <v>3.1863501601611737</v>
      </c>
      <c r="R29" s="20">
        <v>3.1863501601611737</v>
      </c>
      <c r="S29" s="29">
        <v>2.1946870784446202</v>
      </c>
      <c r="T29" s="8">
        <v>2.1946870784446202</v>
      </c>
      <c r="U29" s="30">
        <v>1.8517712713068335</v>
      </c>
      <c r="V29" s="8">
        <v>1.8517712713068335</v>
      </c>
      <c r="W29" s="31">
        <v>0</v>
      </c>
      <c r="X29" s="8">
        <v>0</v>
      </c>
      <c r="Y29" s="32">
        <v>2.6289668298276769</v>
      </c>
      <c r="Z29" s="8">
        <v>2.6289668298276769</v>
      </c>
      <c r="AA29" s="33">
        <v>0</v>
      </c>
      <c r="AB29" s="10">
        <v>0</v>
      </c>
      <c r="AC29" s="34">
        <v>6.0650025087670549</v>
      </c>
      <c r="AD29" s="40">
        <v>6.0650025087670549</v>
      </c>
    </row>
    <row r="30" spans="4:30" hidden="1">
      <c r="D30" s="38" t="s">
        <v>107</v>
      </c>
      <c r="E30" s="9" t="s">
        <v>108</v>
      </c>
      <c r="F30" s="12" t="s">
        <v>49</v>
      </c>
      <c r="G30" s="79" t="s">
        <v>50</v>
      </c>
      <c r="H30" s="79" t="s">
        <v>51</v>
      </c>
      <c r="I30" s="79">
        <v>473</v>
      </c>
      <c r="J30" s="79">
        <v>0</v>
      </c>
      <c r="K30" s="36">
        <v>26.073310310174985</v>
      </c>
      <c r="L30" s="20">
        <v>26.073310310174985</v>
      </c>
      <c r="M30" s="26">
        <v>6.9241430066047407</v>
      </c>
      <c r="N30" s="20">
        <v>6.9241430066047407</v>
      </c>
      <c r="O30" s="27">
        <v>0</v>
      </c>
      <c r="P30" s="20">
        <v>0</v>
      </c>
      <c r="Q30" s="28">
        <v>3.2105338241049441</v>
      </c>
      <c r="R30" s="20">
        <v>3.2105338241049441</v>
      </c>
      <c r="S30" s="29">
        <v>1.5744652406654926</v>
      </c>
      <c r="T30" s="8">
        <v>1.5744652406654926</v>
      </c>
      <c r="U30" s="30">
        <v>6.031241377979609</v>
      </c>
      <c r="V30" s="8">
        <v>6.031241377979609</v>
      </c>
      <c r="W30" s="31">
        <v>0</v>
      </c>
      <c r="X30" s="8">
        <v>0</v>
      </c>
      <c r="Y30" s="32">
        <v>2.624142304471007</v>
      </c>
      <c r="Z30" s="8">
        <v>2.624142304471007</v>
      </c>
      <c r="AA30" s="33">
        <v>0</v>
      </c>
      <c r="AB30" s="10">
        <v>0</v>
      </c>
      <c r="AC30" s="34">
        <v>5.7087845563491912</v>
      </c>
      <c r="AD30" s="40">
        <v>5.7087845563491912</v>
      </c>
    </row>
    <row r="31" spans="4:30" hidden="1">
      <c r="D31" s="38" t="s">
        <v>109</v>
      </c>
      <c r="E31" s="9" t="s">
        <v>48</v>
      </c>
      <c r="F31" s="12" t="s">
        <v>49</v>
      </c>
      <c r="G31" s="79" t="s">
        <v>80</v>
      </c>
      <c r="H31" s="79" t="s">
        <v>51</v>
      </c>
      <c r="I31" s="79">
        <v>479</v>
      </c>
      <c r="J31" s="79">
        <v>0</v>
      </c>
      <c r="K31" s="36">
        <v>25.770671274266277</v>
      </c>
      <c r="L31" s="20">
        <v>25.770671274266277</v>
      </c>
      <c r="M31" s="26">
        <v>2.7324599403529404</v>
      </c>
      <c r="N31" s="20">
        <v>2.7324599403529404</v>
      </c>
      <c r="O31" s="27">
        <v>0</v>
      </c>
      <c r="P31" s="20">
        <v>0</v>
      </c>
      <c r="Q31" s="28">
        <v>3.3243149947623936</v>
      </c>
      <c r="R31" s="20">
        <v>3.3243149947623936</v>
      </c>
      <c r="S31" s="29">
        <v>2.7408344131346487</v>
      </c>
      <c r="T31" s="8">
        <v>2.7408344131346487</v>
      </c>
      <c r="U31" s="30">
        <v>8.4201664589706589</v>
      </c>
      <c r="V31" s="8">
        <v>8.4201664589706589</v>
      </c>
      <c r="W31" s="31">
        <v>0</v>
      </c>
      <c r="X31" s="8">
        <v>0</v>
      </c>
      <c r="Y31" s="32">
        <v>2.6354860149338877</v>
      </c>
      <c r="Z31" s="8">
        <v>2.6354860149338877</v>
      </c>
      <c r="AA31" s="33">
        <v>0</v>
      </c>
      <c r="AB31" s="10">
        <v>0</v>
      </c>
      <c r="AC31" s="34">
        <v>5.9174094521117446</v>
      </c>
      <c r="AD31" s="40">
        <v>5.9174094521117446</v>
      </c>
    </row>
    <row r="32" spans="4:30" hidden="1">
      <c r="D32" s="38" t="s">
        <v>110</v>
      </c>
      <c r="E32" s="9" t="s">
        <v>111</v>
      </c>
      <c r="F32" s="12" t="s">
        <v>89</v>
      </c>
      <c r="G32" s="79" t="s">
        <v>50</v>
      </c>
      <c r="H32" s="79" t="s">
        <v>60</v>
      </c>
      <c r="I32" s="79">
        <v>555</v>
      </c>
      <c r="J32" s="79">
        <v>155.39900629459601</v>
      </c>
      <c r="K32" s="36">
        <v>20.410527924432596</v>
      </c>
      <c r="L32" s="20">
        <v>20.410527924432596</v>
      </c>
      <c r="M32" s="26">
        <v>8.2895346999708206</v>
      </c>
      <c r="N32" s="20">
        <v>8.2895346999708206</v>
      </c>
      <c r="O32" s="27">
        <v>0</v>
      </c>
      <c r="P32" s="20">
        <v>0</v>
      </c>
      <c r="Q32" s="28">
        <v>3.3748700683735429</v>
      </c>
      <c r="R32" s="20">
        <v>3.3748700683735429</v>
      </c>
      <c r="S32" s="29">
        <v>1.6618402097720173</v>
      </c>
      <c r="T32" s="8">
        <v>1.6618402097720173</v>
      </c>
      <c r="U32" s="30">
        <v>2.4340902011522272</v>
      </c>
      <c r="V32" s="8">
        <v>2.4340902011522272</v>
      </c>
      <c r="W32" s="31">
        <v>0</v>
      </c>
      <c r="X32" s="8">
        <v>0</v>
      </c>
      <c r="Y32" s="32">
        <v>7.3039837078217665E-2</v>
      </c>
      <c r="Z32" s="8">
        <v>7.3039837078217665E-2</v>
      </c>
      <c r="AA32" s="33">
        <v>0</v>
      </c>
      <c r="AB32" s="10">
        <v>0</v>
      </c>
      <c r="AC32" s="34">
        <v>4.5771529080857682</v>
      </c>
      <c r="AD32" s="40">
        <v>4.5771529080857682</v>
      </c>
    </row>
    <row r="33" spans="4:30" hidden="1">
      <c r="D33" s="38" t="s">
        <v>112</v>
      </c>
      <c r="E33" s="9" t="s">
        <v>48</v>
      </c>
      <c r="F33" s="12" t="s">
        <v>89</v>
      </c>
      <c r="G33" s="79" t="s">
        <v>50</v>
      </c>
      <c r="H33" s="79" t="s">
        <v>51</v>
      </c>
      <c r="I33" s="79">
        <v>454</v>
      </c>
      <c r="J33" s="79">
        <v>0</v>
      </c>
      <c r="K33" s="36">
        <v>26.691564252096846</v>
      </c>
      <c r="L33" s="20">
        <v>26.691564252096846</v>
      </c>
      <c r="M33" s="26">
        <v>3.7929192475247806</v>
      </c>
      <c r="N33" s="20">
        <v>3.7929192475247806</v>
      </c>
      <c r="O33" s="27">
        <v>0</v>
      </c>
      <c r="P33" s="20">
        <v>0</v>
      </c>
      <c r="Q33" s="28">
        <v>3.3985608434281724</v>
      </c>
      <c r="R33" s="20">
        <v>3.3985608434281724</v>
      </c>
      <c r="S33" s="29">
        <v>3.6047935906064943</v>
      </c>
      <c r="T33" s="8">
        <v>3.6047935906064943</v>
      </c>
      <c r="U33" s="30">
        <v>4.4805185985001339</v>
      </c>
      <c r="V33" s="8">
        <v>4.4805185985001339</v>
      </c>
      <c r="W33" s="31">
        <v>0</v>
      </c>
      <c r="X33" s="8">
        <v>0</v>
      </c>
      <c r="Y33" s="32">
        <v>2.6990013300217237</v>
      </c>
      <c r="Z33" s="8">
        <v>2.6990013300217237</v>
      </c>
      <c r="AA33" s="33">
        <v>0</v>
      </c>
      <c r="AB33" s="10">
        <v>0</v>
      </c>
      <c r="AC33" s="34">
        <v>8.7157706420155368</v>
      </c>
      <c r="AD33" s="40">
        <v>8.7157706420155368</v>
      </c>
    </row>
    <row r="34" spans="4:30" hidden="1">
      <c r="D34" s="38" t="s">
        <v>113</v>
      </c>
      <c r="E34" s="9" t="s">
        <v>114</v>
      </c>
      <c r="F34" s="12" t="s">
        <v>115</v>
      </c>
      <c r="G34" s="79" t="s">
        <v>80</v>
      </c>
      <c r="H34" s="79" t="s">
        <v>51</v>
      </c>
      <c r="I34" s="79">
        <v>411</v>
      </c>
      <c r="J34" s="79">
        <v>0</v>
      </c>
      <c r="K34" s="36">
        <v>28.535064741865092</v>
      </c>
      <c r="L34" s="20">
        <v>28.535064741865092</v>
      </c>
      <c r="M34" s="26">
        <v>4.37896603172958</v>
      </c>
      <c r="N34" s="20">
        <v>4.37896603172958</v>
      </c>
      <c r="O34" s="27">
        <v>1.4296966961916342</v>
      </c>
      <c r="P34" s="20">
        <v>1.4296966961916342</v>
      </c>
      <c r="Q34" s="28">
        <v>3.5023408190218568</v>
      </c>
      <c r="R34" s="20">
        <v>3.5023408190218568</v>
      </c>
      <c r="S34" s="29">
        <v>3.4251369040012651</v>
      </c>
      <c r="T34" s="8">
        <v>3.4251369040012651</v>
      </c>
      <c r="U34" s="30">
        <v>0</v>
      </c>
      <c r="V34" s="8">
        <v>0</v>
      </c>
      <c r="W34" s="31">
        <v>0</v>
      </c>
      <c r="X34" s="8">
        <v>0</v>
      </c>
      <c r="Y34" s="32">
        <v>2.6620233886914133</v>
      </c>
      <c r="Z34" s="8">
        <v>2.6620233886914133</v>
      </c>
      <c r="AA34" s="33">
        <v>0</v>
      </c>
      <c r="AB34" s="10">
        <v>0</v>
      </c>
      <c r="AC34" s="34">
        <v>13.136900902229346</v>
      </c>
      <c r="AD34" s="40">
        <v>13.136900902229346</v>
      </c>
    </row>
    <row r="35" spans="4:30" hidden="1">
      <c r="D35" s="38" t="s">
        <v>116</v>
      </c>
      <c r="E35" s="9" t="s">
        <v>117</v>
      </c>
      <c r="F35" s="12" t="s">
        <v>49</v>
      </c>
      <c r="G35" s="79" t="s">
        <v>50</v>
      </c>
      <c r="H35" s="79" t="s">
        <v>51</v>
      </c>
      <c r="I35" s="79">
        <v>552</v>
      </c>
      <c r="J35" s="79">
        <v>0</v>
      </c>
      <c r="K35" s="36">
        <v>20.961680405354503</v>
      </c>
      <c r="L35" s="20">
        <v>20.961680405354503</v>
      </c>
      <c r="M35" s="26">
        <v>6.9923891352863201</v>
      </c>
      <c r="N35" s="20">
        <v>6.9923891352863201</v>
      </c>
      <c r="O35" s="27">
        <v>0</v>
      </c>
      <c r="P35" s="20">
        <v>0</v>
      </c>
      <c r="Q35" s="28">
        <v>3.5065517592467885</v>
      </c>
      <c r="R35" s="20">
        <v>3.5065517592467885</v>
      </c>
      <c r="S35" s="29">
        <v>1.6237253161555161</v>
      </c>
      <c r="T35" s="8">
        <v>1.6237253161555161</v>
      </c>
      <c r="U35" s="30">
        <v>0</v>
      </c>
      <c r="V35" s="8">
        <v>0</v>
      </c>
      <c r="W35" s="31">
        <v>0</v>
      </c>
      <c r="X35" s="8">
        <v>0</v>
      </c>
      <c r="Y35" s="32">
        <v>2.6311060135904221</v>
      </c>
      <c r="Z35" s="8">
        <v>2.6311060135904221</v>
      </c>
      <c r="AA35" s="33">
        <v>0</v>
      </c>
      <c r="AB35" s="10">
        <v>0</v>
      </c>
      <c r="AC35" s="34">
        <v>6.2079081810754584</v>
      </c>
      <c r="AD35" s="40">
        <v>6.2079081810754584</v>
      </c>
    </row>
    <row r="36" spans="4:30" hidden="1">
      <c r="D36" s="38" t="s">
        <v>118</v>
      </c>
      <c r="E36" s="9" t="s">
        <v>119</v>
      </c>
      <c r="F36" s="12" t="s">
        <v>49</v>
      </c>
      <c r="G36" s="79" t="s">
        <v>100</v>
      </c>
      <c r="H36" s="79" t="s">
        <v>51</v>
      </c>
      <c r="I36" s="79">
        <v>386</v>
      </c>
      <c r="J36" s="79">
        <v>1315.6582665792901</v>
      </c>
      <c r="K36" s="36">
        <v>29.547400364110388</v>
      </c>
      <c r="L36" s="20">
        <v>29.547400364110388</v>
      </c>
      <c r="M36" s="26">
        <v>6.9245769308524991</v>
      </c>
      <c r="N36" s="20">
        <v>6.9245769308524991</v>
      </c>
      <c r="O36" s="27">
        <v>0</v>
      </c>
      <c r="P36" s="20">
        <v>0</v>
      </c>
      <c r="Q36" s="28">
        <v>3.5573679669267526</v>
      </c>
      <c r="R36" s="20">
        <v>3.5573679669267526</v>
      </c>
      <c r="S36" s="29">
        <v>1.8551245508767158</v>
      </c>
      <c r="T36" s="8">
        <v>1.8551245508767158</v>
      </c>
      <c r="U36" s="30">
        <v>8.6584761764899891</v>
      </c>
      <c r="V36" s="8">
        <v>8.6584761764899891</v>
      </c>
      <c r="W36" s="31">
        <v>0</v>
      </c>
      <c r="X36" s="8">
        <v>0</v>
      </c>
      <c r="Y36" s="32">
        <v>2.6045425607722343</v>
      </c>
      <c r="Z36" s="8">
        <v>2.6045425607722343</v>
      </c>
      <c r="AA36" s="33">
        <v>0</v>
      </c>
      <c r="AB36" s="10">
        <v>0</v>
      </c>
      <c r="AC36" s="34">
        <v>5.9473121781921989</v>
      </c>
      <c r="AD36" s="40">
        <v>5.9473121781921989</v>
      </c>
    </row>
    <row r="37" spans="4:30" hidden="1">
      <c r="D37" s="38" t="s">
        <v>120</v>
      </c>
      <c r="E37" s="9" t="s">
        <v>121</v>
      </c>
      <c r="F37" s="12" t="s">
        <v>89</v>
      </c>
      <c r="G37" s="79" t="s">
        <v>50</v>
      </c>
      <c r="H37" s="79" t="s">
        <v>70</v>
      </c>
      <c r="I37" s="79">
        <v>377</v>
      </c>
      <c r="J37" s="79">
        <v>50701.9920739468</v>
      </c>
      <c r="K37" s="36">
        <v>29.828511504378323</v>
      </c>
      <c r="L37" s="20">
        <v>29.828511504378323</v>
      </c>
      <c r="M37" s="26">
        <v>5.20726273188418</v>
      </c>
      <c r="N37" s="20">
        <v>5.20726273188418</v>
      </c>
      <c r="O37" s="27">
        <v>0</v>
      </c>
      <c r="P37" s="20">
        <v>0</v>
      </c>
      <c r="Q37" s="28">
        <v>3.6897934431665567</v>
      </c>
      <c r="R37" s="20">
        <v>3.6897934431665567</v>
      </c>
      <c r="S37" s="29">
        <v>4.4060850915762728</v>
      </c>
      <c r="T37" s="8">
        <v>4.4060850915762728</v>
      </c>
      <c r="U37" s="30">
        <v>7.9505733989017902</v>
      </c>
      <c r="V37" s="8">
        <v>7.9505733989017902</v>
      </c>
      <c r="W37" s="31">
        <v>0</v>
      </c>
      <c r="X37" s="8">
        <v>0</v>
      </c>
      <c r="Y37" s="32">
        <v>2.6793589913581997</v>
      </c>
      <c r="Z37" s="8">
        <v>2.6793589913581997</v>
      </c>
      <c r="AA37" s="33">
        <v>0</v>
      </c>
      <c r="AB37" s="10">
        <v>0</v>
      </c>
      <c r="AC37" s="34">
        <v>5.8954378474913272</v>
      </c>
      <c r="AD37" s="40">
        <v>5.8954378474913272</v>
      </c>
    </row>
    <row r="38" spans="4:30" hidden="1">
      <c r="D38" s="38" t="s">
        <v>122</v>
      </c>
      <c r="E38" s="9" t="s">
        <v>123</v>
      </c>
      <c r="F38" s="12" t="s">
        <v>99</v>
      </c>
      <c r="G38" s="79" t="s">
        <v>50</v>
      </c>
      <c r="H38" s="79" t="s">
        <v>51</v>
      </c>
      <c r="I38" s="79">
        <v>361</v>
      </c>
      <c r="J38" s="79">
        <v>92.052363067327903</v>
      </c>
      <c r="K38" s="36">
        <v>30.432110197703651</v>
      </c>
      <c r="L38" s="20">
        <v>30.432110197703651</v>
      </c>
      <c r="M38" s="26">
        <v>7.2735211294053803</v>
      </c>
      <c r="N38" s="20">
        <v>7.2735211294053803</v>
      </c>
      <c r="O38" s="27">
        <v>1.9002484978897567</v>
      </c>
      <c r="P38" s="20">
        <v>1.9002484978897567</v>
      </c>
      <c r="Q38" s="28">
        <v>3.7626895989130049</v>
      </c>
      <c r="R38" s="20">
        <v>3.7626895989130049</v>
      </c>
      <c r="S38" s="29">
        <v>0.90508696474891626</v>
      </c>
      <c r="T38" s="8">
        <v>0.90508696474891626</v>
      </c>
      <c r="U38" s="30">
        <v>7.9800952084777288</v>
      </c>
      <c r="V38" s="8">
        <v>7.9800952084777288</v>
      </c>
      <c r="W38" s="31">
        <v>0</v>
      </c>
      <c r="X38" s="8">
        <v>0</v>
      </c>
      <c r="Y38" s="32">
        <v>2.7074238669451445</v>
      </c>
      <c r="Z38" s="8">
        <v>2.7074238669451445</v>
      </c>
      <c r="AA38" s="33">
        <v>0</v>
      </c>
      <c r="AB38" s="10">
        <v>0</v>
      </c>
      <c r="AC38" s="34">
        <v>5.903044931323719</v>
      </c>
      <c r="AD38" s="40">
        <v>5.903044931323719</v>
      </c>
    </row>
    <row r="39" spans="4:30" hidden="1">
      <c r="D39" s="38" t="s">
        <v>124</v>
      </c>
      <c r="E39" s="9" t="s">
        <v>125</v>
      </c>
      <c r="F39" s="12" t="s">
        <v>89</v>
      </c>
      <c r="G39" s="79" t="s">
        <v>50</v>
      </c>
      <c r="H39" s="79" t="s">
        <v>51</v>
      </c>
      <c r="I39" s="79">
        <v>348</v>
      </c>
      <c r="J39" s="79">
        <v>52.0780150567969</v>
      </c>
      <c r="K39" s="36">
        <v>31.059253912552638</v>
      </c>
      <c r="L39" s="20">
        <v>31.059253912552638</v>
      </c>
      <c r="M39" s="26">
        <v>11.52170514960754</v>
      </c>
      <c r="N39" s="20">
        <v>11.52170514960754</v>
      </c>
      <c r="O39" s="27">
        <v>0</v>
      </c>
      <c r="P39" s="20">
        <v>0</v>
      </c>
      <c r="Q39" s="28">
        <v>3.9743870576279892</v>
      </c>
      <c r="R39" s="20">
        <v>3.9743870576279892</v>
      </c>
      <c r="S39" s="29">
        <v>2.2107185090331307</v>
      </c>
      <c r="T39" s="8">
        <v>2.2107185090331307</v>
      </c>
      <c r="U39" s="30">
        <v>4.505255001500009</v>
      </c>
      <c r="V39" s="8">
        <v>4.505255001500009</v>
      </c>
      <c r="W39" s="31">
        <v>0</v>
      </c>
      <c r="X39" s="8">
        <v>0</v>
      </c>
      <c r="Y39" s="32">
        <v>2.5647257277283182</v>
      </c>
      <c r="Z39" s="8">
        <v>2.5647257277283182</v>
      </c>
      <c r="AA39" s="33">
        <v>0</v>
      </c>
      <c r="AB39" s="10">
        <v>0</v>
      </c>
      <c r="AC39" s="34">
        <v>6.2824624670556535</v>
      </c>
      <c r="AD39" s="40">
        <v>6.2824624670556535</v>
      </c>
    </row>
    <row r="40" spans="4:30" hidden="1">
      <c r="D40" s="38" t="s">
        <v>126</v>
      </c>
      <c r="E40" s="9" t="s">
        <v>127</v>
      </c>
      <c r="F40" s="12" t="s">
        <v>89</v>
      </c>
      <c r="G40" s="79" t="s">
        <v>50</v>
      </c>
      <c r="H40" s="79" t="s">
        <v>60</v>
      </c>
      <c r="I40" s="79">
        <v>577</v>
      </c>
      <c r="J40" s="79">
        <v>3466.79811678838</v>
      </c>
      <c r="K40" s="36">
        <v>17.467363257755224</v>
      </c>
      <c r="L40" s="20">
        <v>17.467363257755224</v>
      </c>
      <c r="M40" s="26">
        <v>4.4186409093180403</v>
      </c>
      <c r="N40" s="20">
        <v>4.4186409093180403</v>
      </c>
      <c r="O40" s="27">
        <v>0</v>
      </c>
      <c r="P40" s="20">
        <v>0</v>
      </c>
      <c r="Q40" s="28">
        <v>4.0407461836790048</v>
      </c>
      <c r="R40" s="20">
        <v>4.0407461836790048</v>
      </c>
      <c r="S40" s="29">
        <v>4.3633471911707247</v>
      </c>
      <c r="T40" s="8">
        <v>4.3633471911707247</v>
      </c>
      <c r="U40" s="30">
        <v>0</v>
      </c>
      <c r="V40" s="8">
        <v>0</v>
      </c>
      <c r="W40" s="31">
        <v>0</v>
      </c>
      <c r="X40" s="8">
        <v>0</v>
      </c>
      <c r="Y40" s="32">
        <v>2.1498383737601202E-2</v>
      </c>
      <c r="Z40" s="8">
        <v>2.1498383737601202E-2</v>
      </c>
      <c r="AA40" s="33">
        <v>0</v>
      </c>
      <c r="AB40" s="10">
        <v>0</v>
      </c>
      <c r="AC40" s="34">
        <v>4.6231305898498558</v>
      </c>
      <c r="AD40" s="40">
        <v>4.6231305898498558</v>
      </c>
    </row>
    <row r="41" spans="4:30" hidden="1">
      <c r="D41" s="38" t="s">
        <v>128</v>
      </c>
      <c r="E41" s="9" t="s">
        <v>129</v>
      </c>
      <c r="F41" s="12" t="s">
        <v>89</v>
      </c>
      <c r="G41" s="79" t="s">
        <v>50</v>
      </c>
      <c r="H41" s="79" t="s">
        <v>51</v>
      </c>
      <c r="I41" s="79">
        <v>546</v>
      </c>
      <c r="J41" s="79">
        <v>36.828313801722601</v>
      </c>
      <c r="K41" s="36">
        <v>21.717344795927083</v>
      </c>
      <c r="L41" s="20">
        <v>21.717344795927083</v>
      </c>
      <c r="M41" s="26">
        <v>3.5969907187982404</v>
      </c>
      <c r="N41" s="20">
        <v>3.5969907187982404</v>
      </c>
      <c r="O41" s="27">
        <v>0</v>
      </c>
      <c r="P41" s="20">
        <v>0</v>
      </c>
      <c r="Q41" s="28">
        <v>4.1861969528966005</v>
      </c>
      <c r="R41" s="20">
        <v>4.1861969528966005</v>
      </c>
      <c r="S41" s="29">
        <v>1.90545159639762</v>
      </c>
      <c r="T41" s="8">
        <v>1.90545159639762</v>
      </c>
      <c r="U41" s="30">
        <v>3.3488519718477527</v>
      </c>
      <c r="V41" s="8">
        <v>3.3488519718477527</v>
      </c>
      <c r="W41" s="31">
        <v>0</v>
      </c>
      <c r="X41" s="8">
        <v>0</v>
      </c>
      <c r="Y41" s="32">
        <v>2.6487405545547507</v>
      </c>
      <c r="Z41" s="8">
        <v>2.6487405545547507</v>
      </c>
      <c r="AA41" s="33">
        <v>0</v>
      </c>
      <c r="AB41" s="10">
        <v>0</v>
      </c>
      <c r="AC41" s="34">
        <v>6.0311130014321179</v>
      </c>
      <c r="AD41" s="40">
        <v>6.0311130014321179</v>
      </c>
    </row>
    <row r="42" spans="4:30" hidden="1">
      <c r="D42" s="38" t="s">
        <v>130</v>
      </c>
      <c r="E42" s="9" t="s">
        <v>131</v>
      </c>
      <c r="F42" s="12" t="s">
        <v>89</v>
      </c>
      <c r="G42" s="79" t="s">
        <v>50</v>
      </c>
      <c r="H42" s="79" t="s">
        <v>70</v>
      </c>
      <c r="I42" s="79">
        <v>441</v>
      </c>
      <c r="J42" s="79">
        <v>178.58405448247399</v>
      </c>
      <c r="K42" s="36">
        <v>27.268647491902477</v>
      </c>
      <c r="L42" s="20">
        <v>27.268647491902477</v>
      </c>
      <c r="M42" s="26">
        <v>8.0000000000000018</v>
      </c>
      <c r="N42" s="20">
        <v>8.0000000000000018</v>
      </c>
      <c r="O42" s="27">
        <v>0</v>
      </c>
      <c r="P42" s="20">
        <v>0</v>
      </c>
      <c r="Q42" s="28">
        <v>4.5478068708244574</v>
      </c>
      <c r="R42" s="20">
        <v>4.5478068708244574</v>
      </c>
      <c r="S42" s="29">
        <v>2.2042121358945503</v>
      </c>
      <c r="T42" s="8">
        <v>2.2042121358945503</v>
      </c>
      <c r="U42" s="30">
        <v>4.3433589180266816</v>
      </c>
      <c r="V42" s="8">
        <v>4.3433589180266816</v>
      </c>
      <c r="W42" s="31">
        <v>0</v>
      </c>
      <c r="X42" s="8">
        <v>0</v>
      </c>
      <c r="Y42" s="32">
        <v>2.5252666135945514</v>
      </c>
      <c r="Z42" s="8">
        <v>2.5252666135945514</v>
      </c>
      <c r="AA42" s="33">
        <v>0</v>
      </c>
      <c r="AB42" s="10">
        <v>0</v>
      </c>
      <c r="AC42" s="34">
        <v>5.6480029535622318</v>
      </c>
      <c r="AD42" s="40">
        <v>5.6480029535622318</v>
      </c>
    </row>
    <row r="43" spans="4:30" hidden="1">
      <c r="D43" s="38" t="s">
        <v>132</v>
      </c>
      <c r="E43" s="9" t="s">
        <v>133</v>
      </c>
      <c r="F43" s="12" t="s">
        <v>89</v>
      </c>
      <c r="G43" s="79" t="s">
        <v>50</v>
      </c>
      <c r="H43" s="79" t="s">
        <v>51</v>
      </c>
      <c r="I43" s="79">
        <v>344</v>
      </c>
      <c r="J43" s="79">
        <v>33.122948620615801</v>
      </c>
      <c r="K43" s="36">
        <v>31.131930467731983</v>
      </c>
      <c r="L43" s="20">
        <v>31.131930467731983</v>
      </c>
      <c r="M43" s="26">
        <v>6.9990165502460799</v>
      </c>
      <c r="N43" s="20">
        <v>6.9990165502460799</v>
      </c>
      <c r="O43" s="27">
        <v>0</v>
      </c>
      <c r="P43" s="20">
        <v>0</v>
      </c>
      <c r="Q43" s="28">
        <v>4.6845308166512698</v>
      </c>
      <c r="R43" s="20">
        <v>4.6845308166512698</v>
      </c>
      <c r="S43" s="29">
        <v>2.5956576520597228</v>
      </c>
      <c r="T43" s="8">
        <v>2.5956576520597228</v>
      </c>
      <c r="U43" s="30">
        <v>8.2775097142137799</v>
      </c>
      <c r="V43" s="8">
        <v>8.2775097142137799</v>
      </c>
      <c r="W43" s="31">
        <v>0</v>
      </c>
      <c r="X43" s="8">
        <v>0</v>
      </c>
      <c r="Y43" s="32">
        <v>2.6790391880436384</v>
      </c>
      <c r="Z43" s="8">
        <v>2.6790391880436384</v>
      </c>
      <c r="AA43" s="33">
        <v>0</v>
      </c>
      <c r="AB43" s="10">
        <v>0</v>
      </c>
      <c r="AC43" s="34">
        <v>5.896176546517494</v>
      </c>
      <c r="AD43" s="40">
        <v>5.896176546517494</v>
      </c>
    </row>
    <row r="44" spans="4:30" hidden="1">
      <c r="D44" s="38" t="s">
        <v>134</v>
      </c>
      <c r="E44" s="9" t="s">
        <v>135</v>
      </c>
      <c r="F44" s="12" t="s">
        <v>89</v>
      </c>
      <c r="G44" s="79" t="s">
        <v>50</v>
      </c>
      <c r="H44" s="79" t="s">
        <v>51</v>
      </c>
      <c r="I44" s="79">
        <v>508</v>
      </c>
      <c r="J44" s="79">
        <v>12.2967178486384</v>
      </c>
      <c r="K44" s="36">
        <v>24.61941960670487</v>
      </c>
      <c r="L44" s="20">
        <v>24.61941960670487</v>
      </c>
      <c r="M44" s="26">
        <v>1.4545454545454539</v>
      </c>
      <c r="N44" s="20">
        <v>1.4545454545454539</v>
      </c>
      <c r="O44" s="27">
        <v>1.4646778211590863</v>
      </c>
      <c r="P44" s="20">
        <v>1.4646778211590863</v>
      </c>
      <c r="Q44" s="28">
        <v>4.6946117626556676</v>
      </c>
      <c r="R44" s="20">
        <v>4.6946117626556676</v>
      </c>
      <c r="S44" s="29">
        <v>2.1923905213547292</v>
      </c>
      <c r="T44" s="8">
        <v>2.1923905213547292</v>
      </c>
      <c r="U44" s="30">
        <v>4.5572251991840496</v>
      </c>
      <c r="V44" s="8">
        <v>4.5572251991840496</v>
      </c>
      <c r="W44" s="31">
        <v>0</v>
      </c>
      <c r="X44" s="8">
        <v>0</v>
      </c>
      <c r="Y44" s="32">
        <v>2.6077070168457253</v>
      </c>
      <c r="Z44" s="8">
        <v>2.6077070168457253</v>
      </c>
      <c r="AA44" s="33">
        <v>0</v>
      </c>
      <c r="AB44" s="10">
        <v>0</v>
      </c>
      <c r="AC44" s="34">
        <v>7.6482618309601573</v>
      </c>
      <c r="AD44" s="40">
        <v>7.6482618309601573</v>
      </c>
    </row>
    <row r="45" spans="4:30" hidden="1">
      <c r="D45" s="38" t="s">
        <v>136</v>
      </c>
      <c r="E45" s="9" t="s">
        <v>137</v>
      </c>
      <c r="F45" s="12" t="s">
        <v>89</v>
      </c>
      <c r="G45" s="79" t="s">
        <v>138</v>
      </c>
      <c r="H45" s="79" t="s">
        <v>51</v>
      </c>
      <c r="I45" s="79">
        <v>480</v>
      </c>
      <c r="J45" s="79">
        <v>145.121914034269</v>
      </c>
      <c r="K45" s="36">
        <v>25.752851472620254</v>
      </c>
      <c r="L45" s="20">
        <v>25.752851472620254</v>
      </c>
      <c r="M45" s="26">
        <v>7.06708742764246</v>
      </c>
      <c r="N45" s="20">
        <v>7.06708742764246</v>
      </c>
      <c r="O45" s="27">
        <v>0</v>
      </c>
      <c r="P45" s="20">
        <v>0</v>
      </c>
      <c r="Q45" s="28">
        <v>4.7717259878887921</v>
      </c>
      <c r="R45" s="20">
        <v>4.7717259878887921</v>
      </c>
      <c r="S45" s="29">
        <v>1.9891628727418311</v>
      </c>
      <c r="T45" s="8">
        <v>1.9891628727418311</v>
      </c>
      <c r="U45" s="30">
        <v>4.2499845439721531</v>
      </c>
      <c r="V45" s="8">
        <v>4.2499845439721531</v>
      </c>
      <c r="W45" s="31">
        <v>0</v>
      </c>
      <c r="X45" s="8">
        <v>0</v>
      </c>
      <c r="Y45" s="32">
        <v>2.7729348036492518</v>
      </c>
      <c r="Z45" s="8">
        <v>2.7729348036492518</v>
      </c>
      <c r="AA45" s="33">
        <v>0</v>
      </c>
      <c r="AB45" s="10">
        <v>0</v>
      </c>
      <c r="AC45" s="34">
        <v>4.9019558367257652</v>
      </c>
      <c r="AD45" s="40">
        <v>4.9019558367257652</v>
      </c>
    </row>
    <row r="46" spans="4:30" hidden="1">
      <c r="D46" s="38" t="s">
        <v>139</v>
      </c>
      <c r="E46" s="9" t="s">
        <v>140</v>
      </c>
      <c r="F46" s="12" t="s">
        <v>89</v>
      </c>
      <c r="G46" s="79" t="s">
        <v>50</v>
      </c>
      <c r="H46" s="79" t="s">
        <v>51</v>
      </c>
      <c r="I46" s="79">
        <v>527</v>
      </c>
      <c r="J46" s="79">
        <v>52.007380420951598</v>
      </c>
      <c r="K46" s="36">
        <v>23.29915732652843</v>
      </c>
      <c r="L46" s="20">
        <v>23.29915732652843</v>
      </c>
      <c r="M46" s="26">
        <v>3.29509935957776</v>
      </c>
      <c r="N46" s="20">
        <v>3.29509935957776</v>
      </c>
      <c r="O46" s="27">
        <v>1.4646778211590863</v>
      </c>
      <c r="P46" s="20">
        <v>1.4646778211590863</v>
      </c>
      <c r="Q46" s="28">
        <v>5.3270565076481526</v>
      </c>
      <c r="R46" s="20">
        <v>5.3270565076481526</v>
      </c>
      <c r="S46" s="29">
        <v>2.4088983819333389</v>
      </c>
      <c r="T46" s="8">
        <v>2.4088983819333389</v>
      </c>
      <c r="U46" s="30">
        <v>2.1753386599255631</v>
      </c>
      <c r="V46" s="8">
        <v>2.1753386599255631</v>
      </c>
      <c r="W46" s="31">
        <v>0</v>
      </c>
      <c r="X46" s="8">
        <v>0</v>
      </c>
      <c r="Y46" s="32">
        <v>2.6366864607923959</v>
      </c>
      <c r="Z46" s="8">
        <v>2.6366864607923959</v>
      </c>
      <c r="AA46" s="33">
        <v>0</v>
      </c>
      <c r="AB46" s="10">
        <v>0</v>
      </c>
      <c r="AC46" s="34">
        <v>5.9914001354921345</v>
      </c>
      <c r="AD46" s="40">
        <v>5.9914001354921345</v>
      </c>
    </row>
    <row r="47" spans="4:30" hidden="1">
      <c r="D47" s="38" t="s">
        <v>141</v>
      </c>
      <c r="E47" s="9" t="s">
        <v>48</v>
      </c>
      <c r="F47" s="12" t="s">
        <v>49</v>
      </c>
      <c r="G47" s="79" t="s">
        <v>50</v>
      </c>
      <c r="H47" s="79" t="s">
        <v>51</v>
      </c>
      <c r="I47" s="79">
        <v>460</v>
      </c>
      <c r="J47" s="79">
        <v>0</v>
      </c>
      <c r="K47" s="36">
        <v>26.600631823169046</v>
      </c>
      <c r="L47" s="20">
        <v>26.600631823169046</v>
      </c>
      <c r="M47" s="26">
        <v>2.9051301291893399</v>
      </c>
      <c r="N47" s="20">
        <v>2.9051301291893399</v>
      </c>
      <c r="O47" s="27">
        <v>1.5839434112211084</v>
      </c>
      <c r="P47" s="20">
        <v>1.5839434112211084</v>
      </c>
      <c r="Q47" s="28">
        <v>5.4580325049112854</v>
      </c>
      <c r="R47" s="20">
        <v>5.4580325049112854</v>
      </c>
      <c r="S47" s="29">
        <v>2.4512756785460197</v>
      </c>
      <c r="T47" s="8">
        <v>2.4512756785460197</v>
      </c>
      <c r="U47" s="30">
        <v>4.1123263167427222</v>
      </c>
      <c r="V47" s="8">
        <v>4.1123263167427222</v>
      </c>
      <c r="W47" s="31">
        <v>0</v>
      </c>
      <c r="X47" s="8">
        <v>0</v>
      </c>
      <c r="Y47" s="32">
        <v>2.6584358381749196</v>
      </c>
      <c r="Z47" s="8">
        <v>2.6584358381749196</v>
      </c>
      <c r="AA47" s="33">
        <v>0</v>
      </c>
      <c r="AB47" s="10">
        <v>0</v>
      </c>
      <c r="AC47" s="34">
        <v>7.431487944383651</v>
      </c>
      <c r="AD47" s="40">
        <v>7.431487944383651</v>
      </c>
    </row>
    <row r="48" spans="4:30" hidden="1">
      <c r="D48" s="38" t="s">
        <v>142</v>
      </c>
      <c r="E48" s="9" t="s">
        <v>143</v>
      </c>
      <c r="F48" s="12" t="s">
        <v>68</v>
      </c>
      <c r="G48" s="79" t="s">
        <v>50</v>
      </c>
      <c r="H48" s="79" t="s">
        <v>60</v>
      </c>
      <c r="I48" s="79">
        <v>572</v>
      </c>
      <c r="J48" s="79">
        <v>0</v>
      </c>
      <c r="K48" s="36">
        <v>18.209850771414843</v>
      </c>
      <c r="L48" s="20">
        <v>18.209850771414843</v>
      </c>
      <c r="M48" s="26">
        <v>3.0689995041825004</v>
      </c>
      <c r="N48" s="20">
        <v>3.0689995041825004</v>
      </c>
      <c r="O48" s="27">
        <v>2.7418680901803718</v>
      </c>
      <c r="P48" s="20">
        <v>2.7418680901803718</v>
      </c>
      <c r="Q48" s="28">
        <v>5.6446359761458762</v>
      </c>
      <c r="R48" s="20">
        <v>5.6446359761458762</v>
      </c>
      <c r="S48" s="29">
        <v>4.1498027052898294</v>
      </c>
      <c r="T48" s="8">
        <v>4.1498027052898294</v>
      </c>
      <c r="U48" s="30">
        <v>0</v>
      </c>
      <c r="V48" s="8">
        <v>0</v>
      </c>
      <c r="W48" s="31">
        <v>0</v>
      </c>
      <c r="X48" s="8">
        <v>0</v>
      </c>
      <c r="Y48" s="32">
        <v>0.24491708967615891</v>
      </c>
      <c r="Z48" s="8">
        <v>0.24491708967615891</v>
      </c>
      <c r="AA48" s="33">
        <v>0</v>
      </c>
      <c r="AB48" s="10">
        <v>0</v>
      </c>
      <c r="AC48" s="34">
        <v>2.3596274059401083</v>
      </c>
      <c r="AD48" s="40">
        <v>2.3596274059401083</v>
      </c>
    </row>
    <row r="49" spans="4:30" hidden="1">
      <c r="D49" s="38" t="s">
        <v>144</v>
      </c>
      <c r="E49" s="9" t="s">
        <v>145</v>
      </c>
      <c r="F49" s="12" t="s">
        <v>89</v>
      </c>
      <c r="G49" s="79" t="s">
        <v>50</v>
      </c>
      <c r="H49" s="79" t="s">
        <v>51</v>
      </c>
      <c r="I49" s="79">
        <v>340</v>
      </c>
      <c r="J49" s="79">
        <v>5.9751806663556701</v>
      </c>
      <c r="K49" s="36">
        <v>31.494088278401367</v>
      </c>
      <c r="L49" s="20">
        <v>31.494088278401367</v>
      </c>
      <c r="M49" s="26">
        <v>3.3658979774440398</v>
      </c>
      <c r="N49" s="20">
        <v>3.3658979774440398</v>
      </c>
      <c r="O49" s="27">
        <v>0</v>
      </c>
      <c r="P49" s="20">
        <v>0</v>
      </c>
      <c r="Q49" s="28">
        <v>5.820683147891379</v>
      </c>
      <c r="R49" s="20">
        <v>5.820683147891379</v>
      </c>
      <c r="S49" s="29">
        <v>7.2150015224771575</v>
      </c>
      <c r="T49" s="8">
        <v>7.2150015224771575</v>
      </c>
      <c r="U49" s="30">
        <v>3.9442631765852632</v>
      </c>
      <c r="V49" s="8">
        <v>3.9442631765852632</v>
      </c>
      <c r="W49" s="31">
        <v>0</v>
      </c>
      <c r="X49" s="8">
        <v>0</v>
      </c>
      <c r="Y49" s="32">
        <v>2.6135181385494519</v>
      </c>
      <c r="Z49" s="8">
        <v>2.6135181385494519</v>
      </c>
      <c r="AA49" s="33">
        <v>0</v>
      </c>
      <c r="AB49" s="10">
        <v>0</v>
      </c>
      <c r="AC49" s="34">
        <v>8.5347243154540706</v>
      </c>
      <c r="AD49" s="40">
        <v>8.5347243154540706</v>
      </c>
    </row>
    <row r="50" spans="4:30" hidden="1">
      <c r="D50" s="38" t="s">
        <v>146</v>
      </c>
      <c r="E50" s="9" t="s">
        <v>147</v>
      </c>
      <c r="F50" s="12" t="s">
        <v>89</v>
      </c>
      <c r="G50" s="79" t="s">
        <v>50</v>
      </c>
      <c r="H50" s="79" t="s">
        <v>60</v>
      </c>
      <c r="I50" s="79">
        <v>564</v>
      </c>
      <c r="J50" s="79">
        <v>0</v>
      </c>
      <c r="K50" s="36">
        <v>19.256650083129738</v>
      </c>
      <c r="L50" s="20">
        <v>19.256650083129738</v>
      </c>
      <c r="M50" s="26">
        <v>3.0337853388426601</v>
      </c>
      <c r="N50" s="20">
        <v>3.0337853388426601</v>
      </c>
      <c r="O50" s="27">
        <v>0</v>
      </c>
      <c r="P50" s="20">
        <v>0</v>
      </c>
      <c r="Q50" s="28">
        <v>6.1771491653482773</v>
      </c>
      <c r="R50" s="20">
        <v>6.1771491653482773</v>
      </c>
      <c r="S50" s="29">
        <v>3.882831127017139</v>
      </c>
      <c r="T50" s="8">
        <v>3.882831127017139</v>
      </c>
      <c r="U50" s="30">
        <v>0</v>
      </c>
      <c r="V50" s="8">
        <v>0</v>
      </c>
      <c r="W50" s="31">
        <v>0</v>
      </c>
      <c r="X50" s="8">
        <v>0</v>
      </c>
      <c r="Y50" s="32">
        <v>1.3714410076064349</v>
      </c>
      <c r="Z50" s="8">
        <v>1.3714410076064349</v>
      </c>
      <c r="AA50" s="33">
        <v>0</v>
      </c>
      <c r="AB50" s="10">
        <v>0</v>
      </c>
      <c r="AC50" s="34">
        <v>4.7914434443152274</v>
      </c>
      <c r="AD50" s="40">
        <v>4.7914434443152274</v>
      </c>
    </row>
    <row r="51" spans="4:30" hidden="1">
      <c r="D51" s="38" t="s">
        <v>148</v>
      </c>
      <c r="E51" s="9" t="s">
        <v>149</v>
      </c>
      <c r="F51" s="12" t="s">
        <v>89</v>
      </c>
      <c r="G51" s="79" t="s">
        <v>50</v>
      </c>
      <c r="H51" s="79" t="s">
        <v>60</v>
      </c>
      <c r="I51" s="79">
        <v>482</v>
      </c>
      <c r="J51" s="79">
        <v>96.2177669272169</v>
      </c>
      <c r="K51" s="36">
        <v>25.674356111087636</v>
      </c>
      <c r="L51" s="20">
        <v>25.674356111087636</v>
      </c>
      <c r="M51" s="26">
        <v>4.2788906159658202</v>
      </c>
      <c r="N51" s="20">
        <v>4.2788906159658202</v>
      </c>
      <c r="O51" s="27">
        <v>3.4416395693007891</v>
      </c>
      <c r="P51" s="20">
        <v>3.4416395693007891</v>
      </c>
      <c r="Q51" s="28">
        <v>6.2470017581037531</v>
      </c>
      <c r="R51" s="20">
        <v>6.2470017581037531</v>
      </c>
      <c r="S51" s="29">
        <v>4.7973668374439304</v>
      </c>
      <c r="T51" s="8">
        <v>4.7973668374439304</v>
      </c>
      <c r="U51" s="30">
        <v>1.4013182371644712</v>
      </c>
      <c r="V51" s="8">
        <v>1.4013182371644712</v>
      </c>
      <c r="W51" s="31">
        <v>0</v>
      </c>
      <c r="X51" s="8">
        <v>0</v>
      </c>
      <c r="Y51" s="32">
        <v>0.67056678952323678</v>
      </c>
      <c r="Z51" s="8">
        <v>0.67056678952323678</v>
      </c>
      <c r="AA51" s="33">
        <v>0</v>
      </c>
      <c r="AB51" s="10">
        <v>0</v>
      </c>
      <c r="AC51" s="34">
        <v>4.8375723035856355</v>
      </c>
      <c r="AD51" s="40">
        <v>4.8375723035856355</v>
      </c>
    </row>
    <row r="52" spans="4:30" hidden="1">
      <c r="D52" s="38" t="s">
        <v>150</v>
      </c>
      <c r="E52" s="9" t="s">
        <v>151</v>
      </c>
      <c r="F52" s="12" t="s">
        <v>49</v>
      </c>
      <c r="G52" s="79" t="s">
        <v>50</v>
      </c>
      <c r="H52" s="79" t="s">
        <v>60</v>
      </c>
      <c r="I52" s="79">
        <v>365</v>
      </c>
      <c r="J52" s="79">
        <v>0</v>
      </c>
      <c r="K52" s="36">
        <v>30.410228235498781</v>
      </c>
      <c r="L52" s="20">
        <v>30.410228235498781</v>
      </c>
      <c r="M52" s="26">
        <v>3.2294535536568199</v>
      </c>
      <c r="N52" s="20">
        <v>3.2294535536568199</v>
      </c>
      <c r="O52" s="27">
        <v>1.6581269483101422</v>
      </c>
      <c r="P52" s="20">
        <v>1.6581269483101422</v>
      </c>
      <c r="Q52" s="28">
        <v>6.2583381222906294</v>
      </c>
      <c r="R52" s="20">
        <v>6.2583381222906294</v>
      </c>
      <c r="S52" s="29">
        <v>3.2499089901265044</v>
      </c>
      <c r="T52" s="8">
        <v>3.2499089901265044</v>
      </c>
      <c r="U52" s="30">
        <v>6.6226149155111473</v>
      </c>
      <c r="V52" s="8">
        <v>6.6226149155111473</v>
      </c>
      <c r="W52" s="31">
        <v>0</v>
      </c>
      <c r="X52" s="8">
        <v>0</v>
      </c>
      <c r="Y52" s="32">
        <v>5</v>
      </c>
      <c r="Z52" s="8">
        <v>5</v>
      </c>
      <c r="AA52" s="33">
        <v>0</v>
      </c>
      <c r="AB52" s="10">
        <v>0</v>
      </c>
      <c r="AC52" s="34">
        <v>4.3917857056035388</v>
      </c>
      <c r="AD52" s="40">
        <v>4.3917857056035388</v>
      </c>
    </row>
    <row r="53" spans="4:30" hidden="1">
      <c r="D53" s="38" t="s">
        <v>152</v>
      </c>
      <c r="E53" s="9" t="s">
        <v>153</v>
      </c>
      <c r="F53" s="12" t="s">
        <v>154</v>
      </c>
      <c r="G53" s="79" t="s">
        <v>50</v>
      </c>
      <c r="H53" s="79" t="s">
        <v>70</v>
      </c>
      <c r="I53" s="79">
        <v>215</v>
      </c>
      <c r="J53" s="79">
        <v>0</v>
      </c>
      <c r="K53" s="36">
        <v>36.138661878794196</v>
      </c>
      <c r="L53" s="20">
        <v>36.138661878794196</v>
      </c>
      <c r="M53" s="26">
        <v>3.2270506851898197</v>
      </c>
      <c r="N53" s="20">
        <v>3.2270506851898197</v>
      </c>
      <c r="O53" s="27">
        <v>2.4052794702587583</v>
      </c>
      <c r="P53" s="20">
        <v>2.4052794702587583</v>
      </c>
      <c r="Q53" s="28">
        <v>6.2844570498524295</v>
      </c>
      <c r="R53" s="20">
        <v>6.2844570498524295</v>
      </c>
      <c r="S53" s="29">
        <v>4.9716740276160021</v>
      </c>
      <c r="T53" s="8">
        <v>4.9716740276160021</v>
      </c>
      <c r="U53" s="30">
        <v>0</v>
      </c>
      <c r="V53" s="8">
        <v>0</v>
      </c>
      <c r="W53" s="31">
        <v>0</v>
      </c>
      <c r="X53" s="8">
        <v>0</v>
      </c>
      <c r="Y53" s="32">
        <v>4.8174421545413129</v>
      </c>
      <c r="Z53" s="8">
        <v>4.8174421545413129</v>
      </c>
      <c r="AA53" s="33">
        <v>0</v>
      </c>
      <c r="AB53" s="10">
        <v>0</v>
      </c>
      <c r="AC53" s="34">
        <v>14.43275849133587</v>
      </c>
      <c r="AD53" s="40">
        <v>14.43275849133587</v>
      </c>
    </row>
    <row r="54" spans="4:30" hidden="1">
      <c r="D54" s="38" t="s">
        <v>155</v>
      </c>
      <c r="E54" s="9" t="s">
        <v>156</v>
      </c>
      <c r="F54" s="12" t="s">
        <v>49</v>
      </c>
      <c r="G54" s="79" t="s">
        <v>80</v>
      </c>
      <c r="H54" s="79" t="s">
        <v>60</v>
      </c>
      <c r="I54" s="79">
        <v>471</v>
      </c>
      <c r="J54" s="79">
        <v>0</v>
      </c>
      <c r="K54" s="36">
        <v>26.137163400506751</v>
      </c>
      <c r="L54" s="20">
        <v>26.137163400506751</v>
      </c>
      <c r="M54" s="26">
        <v>6.9631232032756394</v>
      </c>
      <c r="N54" s="20">
        <v>6.9631232032756394</v>
      </c>
      <c r="O54" s="27">
        <v>0</v>
      </c>
      <c r="P54" s="20">
        <v>0</v>
      </c>
      <c r="Q54" s="28">
        <v>6.3045811074761815</v>
      </c>
      <c r="R54" s="20">
        <v>6.3045811074761815</v>
      </c>
      <c r="S54" s="29">
        <v>5.0201517225741732</v>
      </c>
      <c r="T54" s="8">
        <v>5.0201517225741732</v>
      </c>
      <c r="U54" s="30">
        <v>2.0660486397882187</v>
      </c>
      <c r="V54" s="8">
        <v>2.0660486397882187</v>
      </c>
      <c r="W54" s="31">
        <v>0</v>
      </c>
      <c r="X54" s="8">
        <v>0</v>
      </c>
      <c r="Y54" s="32">
        <v>1.2653797406355767</v>
      </c>
      <c r="Z54" s="8">
        <v>1.2653797406355767</v>
      </c>
      <c r="AA54" s="33">
        <v>0</v>
      </c>
      <c r="AB54" s="10">
        <v>0</v>
      </c>
      <c r="AC54" s="34">
        <v>4.517878986756962</v>
      </c>
      <c r="AD54" s="40">
        <v>4.517878986756962</v>
      </c>
    </row>
    <row r="55" spans="4:30" hidden="1">
      <c r="D55" s="38" t="s">
        <v>157</v>
      </c>
      <c r="E55" s="9" t="s">
        <v>158</v>
      </c>
      <c r="F55" s="12" t="s">
        <v>89</v>
      </c>
      <c r="G55" s="79" t="s">
        <v>50</v>
      </c>
      <c r="H55" s="79" t="s">
        <v>60</v>
      </c>
      <c r="I55" s="79">
        <v>493</v>
      </c>
      <c r="J55" s="79">
        <v>0</v>
      </c>
      <c r="K55" s="36">
        <v>25.160511872527312</v>
      </c>
      <c r="L55" s="20">
        <v>25.160511872527312</v>
      </c>
      <c r="M55" s="26">
        <v>7.8899183037808003</v>
      </c>
      <c r="N55" s="20">
        <v>7.8899183037808003</v>
      </c>
      <c r="O55" s="27">
        <v>0</v>
      </c>
      <c r="P55" s="20">
        <v>0</v>
      </c>
      <c r="Q55" s="28">
        <v>6.3606159405016793</v>
      </c>
      <c r="R55" s="20">
        <v>6.3606159405016793</v>
      </c>
      <c r="S55" s="29">
        <v>2.3133813914252248</v>
      </c>
      <c r="T55" s="8">
        <v>2.3133813914252248</v>
      </c>
      <c r="U55" s="30">
        <v>2.2856301564093564</v>
      </c>
      <c r="V55" s="8">
        <v>2.2856301564093564</v>
      </c>
      <c r="W55" s="31">
        <v>0</v>
      </c>
      <c r="X55" s="8">
        <v>0</v>
      </c>
      <c r="Y55" s="32">
        <v>1.4814538993701061</v>
      </c>
      <c r="Z55" s="8">
        <v>1.4814538993701061</v>
      </c>
      <c r="AA55" s="33">
        <v>0</v>
      </c>
      <c r="AB55" s="10">
        <v>0</v>
      </c>
      <c r="AC55" s="34">
        <v>4.8295121810401422</v>
      </c>
      <c r="AD55" s="40">
        <v>4.8295121810401422</v>
      </c>
    </row>
    <row r="56" spans="4:30" hidden="1">
      <c r="D56" s="38" t="s">
        <v>159</v>
      </c>
      <c r="E56" s="9" t="s">
        <v>160</v>
      </c>
      <c r="F56" s="12" t="s">
        <v>68</v>
      </c>
      <c r="G56" s="79" t="s">
        <v>50</v>
      </c>
      <c r="H56" s="79" t="s">
        <v>60</v>
      </c>
      <c r="I56" s="79">
        <v>510</v>
      </c>
      <c r="J56" s="79">
        <v>0</v>
      </c>
      <c r="K56" s="36">
        <v>24.501192887946093</v>
      </c>
      <c r="L56" s="20">
        <v>24.501192887946093</v>
      </c>
      <c r="M56" s="26">
        <v>3.7153447529474604</v>
      </c>
      <c r="N56" s="20">
        <v>3.7153447529474604</v>
      </c>
      <c r="O56" s="27">
        <v>2.5915311618680761</v>
      </c>
      <c r="P56" s="20">
        <v>2.5915311618680761</v>
      </c>
      <c r="Q56" s="28">
        <v>6.3675780021394193</v>
      </c>
      <c r="R56" s="20">
        <v>6.3675780021394193</v>
      </c>
      <c r="S56" s="29">
        <v>2.7594691375310334</v>
      </c>
      <c r="T56" s="8">
        <v>2.7594691375310334</v>
      </c>
      <c r="U56" s="30">
        <v>0</v>
      </c>
      <c r="V56" s="8">
        <v>0</v>
      </c>
      <c r="W56" s="31">
        <v>0</v>
      </c>
      <c r="X56" s="8">
        <v>0</v>
      </c>
      <c r="Y56" s="32">
        <v>0.65934684866851245</v>
      </c>
      <c r="Z56" s="8">
        <v>0.65934684866851245</v>
      </c>
      <c r="AA56" s="33">
        <v>0</v>
      </c>
      <c r="AB56" s="10">
        <v>0</v>
      </c>
      <c r="AC56" s="34">
        <v>8.4079229847915915</v>
      </c>
      <c r="AD56" s="40">
        <v>8.4079229847915915</v>
      </c>
    </row>
    <row r="57" spans="4:30" hidden="1">
      <c r="D57" s="38" t="s">
        <v>161</v>
      </c>
      <c r="E57" s="9" t="s">
        <v>162</v>
      </c>
      <c r="F57" s="12" t="s">
        <v>68</v>
      </c>
      <c r="G57" s="79" t="s">
        <v>50</v>
      </c>
      <c r="H57" s="79" t="s">
        <v>51</v>
      </c>
      <c r="I57" s="79">
        <v>353</v>
      </c>
      <c r="J57" s="79">
        <v>0</v>
      </c>
      <c r="K57" s="36">
        <v>30.767185111713523</v>
      </c>
      <c r="L57" s="20">
        <v>30.767185111713523</v>
      </c>
      <c r="M57" s="26">
        <v>2.5963992781234602</v>
      </c>
      <c r="N57" s="20">
        <v>2.5963992781234602</v>
      </c>
      <c r="O57" s="27">
        <v>0</v>
      </c>
      <c r="P57" s="20">
        <v>0</v>
      </c>
      <c r="Q57" s="28">
        <v>6.4190663240810171</v>
      </c>
      <c r="R57" s="20">
        <v>6.4190663240810171</v>
      </c>
      <c r="S57" s="29">
        <v>4.9302454230637363</v>
      </c>
      <c r="T57" s="8">
        <v>4.9302454230637363</v>
      </c>
      <c r="U57" s="30">
        <v>0</v>
      </c>
      <c r="V57" s="8">
        <v>0</v>
      </c>
      <c r="W57" s="31">
        <v>0</v>
      </c>
      <c r="X57" s="8">
        <v>0</v>
      </c>
      <c r="Y57" s="32">
        <v>1.8238392606771787</v>
      </c>
      <c r="Z57" s="8">
        <v>1.8238392606771787</v>
      </c>
      <c r="AA57" s="33">
        <v>0</v>
      </c>
      <c r="AB57" s="10">
        <v>0</v>
      </c>
      <c r="AC57" s="34">
        <v>14.997634825768133</v>
      </c>
      <c r="AD57" s="40">
        <v>14.997634825768133</v>
      </c>
    </row>
    <row r="58" spans="4:30" hidden="1">
      <c r="D58" s="38" t="s">
        <v>163</v>
      </c>
      <c r="E58" s="9" t="s">
        <v>164</v>
      </c>
      <c r="F58" s="12" t="s">
        <v>89</v>
      </c>
      <c r="G58" s="79" t="s">
        <v>50</v>
      </c>
      <c r="H58" s="79" t="s">
        <v>60</v>
      </c>
      <c r="I58" s="79">
        <v>465</v>
      </c>
      <c r="J58" s="79">
        <v>171.822741547183</v>
      </c>
      <c r="K58" s="36">
        <v>26.355977872145576</v>
      </c>
      <c r="L58" s="20">
        <v>26.355977872145576</v>
      </c>
      <c r="M58" s="26">
        <v>4.7215645500218999</v>
      </c>
      <c r="N58" s="20">
        <v>4.7215645500218999</v>
      </c>
      <c r="O58" s="27">
        <v>0</v>
      </c>
      <c r="P58" s="20">
        <v>0</v>
      </c>
      <c r="Q58" s="28">
        <v>6.5602756586374458</v>
      </c>
      <c r="R58" s="20">
        <v>6.5602756586374458</v>
      </c>
      <c r="S58" s="29">
        <v>4.0677713319614295</v>
      </c>
      <c r="T58" s="8">
        <v>4.0677713319614295</v>
      </c>
      <c r="U58" s="30">
        <v>4.4009570125753683</v>
      </c>
      <c r="V58" s="8">
        <v>4.4009570125753683</v>
      </c>
      <c r="W58" s="31">
        <v>0</v>
      </c>
      <c r="X58" s="8">
        <v>0</v>
      </c>
      <c r="Y58" s="32">
        <v>1.7474441123418827</v>
      </c>
      <c r="Z58" s="8">
        <v>1.7474441123418827</v>
      </c>
      <c r="AA58" s="33">
        <v>0</v>
      </c>
      <c r="AB58" s="10">
        <v>0</v>
      </c>
      <c r="AC58" s="34">
        <v>4.8579652066075463</v>
      </c>
      <c r="AD58" s="40">
        <v>4.8579652066075463</v>
      </c>
    </row>
    <row r="59" spans="4:30" hidden="1">
      <c r="D59" s="38" t="s">
        <v>165</v>
      </c>
      <c r="E59" s="9" t="s">
        <v>166</v>
      </c>
      <c r="F59" s="12" t="s">
        <v>89</v>
      </c>
      <c r="G59" s="79" t="s">
        <v>80</v>
      </c>
      <c r="H59" s="79" t="s">
        <v>60</v>
      </c>
      <c r="I59" s="79">
        <v>466</v>
      </c>
      <c r="J59" s="79">
        <v>6683.4784532619797</v>
      </c>
      <c r="K59" s="36">
        <v>26.31448927569307</v>
      </c>
      <c r="L59" s="20">
        <v>26.31448927569307</v>
      </c>
      <c r="M59" s="26">
        <v>6.6438832871639413</v>
      </c>
      <c r="N59" s="20">
        <v>6.6438832871639413</v>
      </c>
      <c r="O59" s="27">
        <v>0</v>
      </c>
      <c r="P59" s="20">
        <v>0</v>
      </c>
      <c r="Q59" s="28">
        <v>6.5649594437067913</v>
      </c>
      <c r="R59" s="20">
        <v>6.5649594437067913</v>
      </c>
      <c r="S59" s="29">
        <v>5.0827544290592046</v>
      </c>
      <c r="T59" s="8">
        <v>5.0827544290592046</v>
      </c>
      <c r="U59" s="30">
        <v>3.2671725235610891</v>
      </c>
      <c r="V59" s="8">
        <v>3.2671725235610891</v>
      </c>
      <c r="W59" s="31">
        <v>0</v>
      </c>
      <c r="X59" s="8">
        <v>0</v>
      </c>
      <c r="Y59" s="32">
        <v>3.1113365571716654E-2</v>
      </c>
      <c r="Z59" s="8">
        <v>3.1113365571716654E-2</v>
      </c>
      <c r="AA59" s="33">
        <v>0</v>
      </c>
      <c r="AB59" s="10">
        <v>0</v>
      </c>
      <c r="AC59" s="34">
        <v>4.724606226630323</v>
      </c>
      <c r="AD59" s="40">
        <v>4.724606226630323</v>
      </c>
    </row>
    <row r="60" spans="4:30" hidden="1">
      <c r="D60" s="38" t="s">
        <v>167</v>
      </c>
      <c r="E60" s="9" t="s">
        <v>168</v>
      </c>
      <c r="F60" s="12" t="s">
        <v>68</v>
      </c>
      <c r="G60" s="79" t="s">
        <v>50</v>
      </c>
      <c r="H60" s="79" t="s">
        <v>70</v>
      </c>
      <c r="I60" s="79">
        <v>464</v>
      </c>
      <c r="J60" s="79">
        <v>0</v>
      </c>
      <c r="K60" s="36">
        <v>26.386127720518648</v>
      </c>
      <c r="L60" s="20">
        <v>26.386127720518648</v>
      </c>
      <c r="M60" s="26">
        <v>3.8519569105160203</v>
      </c>
      <c r="N60" s="20">
        <v>3.8519569105160203</v>
      </c>
      <c r="O60" s="27">
        <v>1.4565046002350965</v>
      </c>
      <c r="P60" s="20">
        <v>1.4565046002350965</v>
      </c>
      <c r="Q60" s="28">
        <v>6.5843660380084126</v>
      </c>
      <c r="R60" s="20">
        <v>6.5843660380084126</v>
      </c>
      <c r="S60" s="29">
        <v>4.6471614264220005</v>
      </c>
      <c r="T60" s="8">
        <v>4.6471614264220005</v>
      </c>
      <c r="U60" s="30">
        <v>3.1610081463564645</v>
      </c>
      <c r="V60" s="8">
        <v>3.1610081463564645</v>
      </c>
      <c r="W60" s="31">
        <v>0</v>
      </c>
      <c r="X60" s="8">
        <v>0</v>
      </c>
      <c r="Y60" s="32">
        <v>2.6461887982510994</v>
      </c>
      <c r="Z60" s="8">
        <v>2.6461887982510994</v>
      </c>
      <c r="AA60" s="33">
        <v>0</v>
      </c>
      <c r="AB60" s="10">
        <v>0</v>
      </c>
      <c r="AC60" s="34">
        <v>4.0389418007295559</v>
      </c>
      <c r="AD60" s="40">
        <v>4.0389418007295559</v>
      </c>
    </row>
    <row r="61" spans="4:30" hidden="1">
      <c r="D61" s="38" t="s">
        <v>169</v>
      </c>
      <c r="E61" s="9" t="s">
        <v>170</v>
      </c>
      <c r="F61" s="12" t="s">
        <v>89</v>
      </c>
      <c r="G61" s="79" t="s">
        <v>138</v>
      </c>
      <c r="H61" s="79" t="s">
        <v>60</v>
      </c>
      <c r="I61" s="79">
        <v>534</v>
      </c>
      <c r="J61" s="79">
        <v>145.28609508624999</v>
      </c>
      <c r="K61" s="36">
        <v>22.777250705914092</v>
      </c>
      <c r="L61" s="20">
        <v>22.777250705914092</v>
      </c>
      <c r="M61" s="26">
        <v>5.1862982033285006</v>
      </c>
      <c r="N61" s="20">
        <v>5.1862982033285006</v>
      </c>
      <c r="O61" s="27">
        <v>0</v>
      </c>
      <c r="P61" s="20">
        <v>0</v>
      </c>
      <c r="Q61" s="28">
        <v>6.5932650638908648</v>
      </c>
      <c r="R61" s="20">
        <v>6.5932650638908648</v>
      </c>
      <c r="S61" s="29">
        <v>3.6292429573746667</v>
      </c>
      <c r="T61" s="8">
        <v>3.6292429573746667</v>
      </c>
      <c r="U61" s="30">
        <v>0</v>
      </c>
      <c r="V61" s="8">
        <v>0</v>
      </c>
      <c r="W61" s="31">
        <v>0</v>
      </c>
      <c r="X61" s="8">
        <v>0</v>
      </c>
      <c r="Y61" s="32">
        <v>2.7232878610700428</v>
      </c>
      <c r="Z61" s="8">
        <v>2.7232878610700428</v>
      </c>
      <c r="AA61" s="33">
        <v>0</v>
      </c>
      <c r="AB61" s="10">
        <v>0</v>
      </c>
      <c r="AC61" s="34">
        <v>4.6451566202500167</v>
      </c>
      <c r="AD61" s="40">
        <v>4.6451566202500167</v>
      </c>
    </row>
    <row r="62" spans="4:30" hidden="1">
      <c r="D62" s="38" t="s">
        <v>171</v>
      </c>
      <c r="E62" s="9" t="s">
        <v>172</v>
      </c>
      <c r="F62" s="12" t="s">
        <v>49</v>
      </c>
      <c r="G62" s="79" t="s">
        <v>50</v>
      </c>
      <c r="H62" s="79" t="s">
        <v>60</v>
      </c>
      <c r="I62" s="79">
        <v>551</v>
      </c>
      <c r="J62" s="79">
        <v>0</v>
      </c>
      <c r="K62" s="36">
        <v>21.279387018741637</v>
      </c>
      <c r="L62" s="20">
        <v>21.279387018741637</v>
      </c>
      <c r="M62" s="26">
        <v>1.75522464779992</v>
      </c>
      <c r="N62" s="20">
        <v>1.75522464779992</v>
      </c>
      <c r="O62" s="27">
        <v>0</v>
      </c>
      <c r="P62" s="20">
        <v>0</v>
      </c>
      <c r="Q62" s="28">
        <v>6.5984003845894428</v>
      </c>
      <c r="R62" s="20">
        <v>6.5984003845894428</v>
      </c>
      <c r="S62" s="29">
        <v>5.0937399285912281</v>
      </c>
      <c r="T62" s="8">
        <v>5.0937399285912281</v>
      </c>
      <c r="U62" s="30">
        <v>0</v>
      </c>
      <c r="V62" s="8">
        <v>0</v>
      </c>
      <c r="W62" s="31">
        <v>0</v>
      </c>
      <c r="X62" s="8">
        <v>0</v>
      </c>
      <c r="Y62" s="32">
        <v>2.1480697260281629</v>
      </c>
      <c r="Z62" s="8">
        <v>2.1480697260281629</v>
      </c>
      <c r="AA62" s="33">
        <v>0</v>
      </c>
      <c r="AB62" s="10">
        <v>0</v>
      </c>
      <c r="AC62" s="34">
        <v>5.6839523317328844</v>
      </c>
      <c r="AD62" s="40">
        <v>5.6839523317328844</v>
      </c>
    </row>
    <row r="63" spans="4:30" hidden="1">
      <c r="D63" s="38" t="s">
        <v>173</v>
      </c>
      <c r="E63" s="9" t="s">
        <v>174</v>
      </c>
      <c r="F63" s="12" t="s">
        <v>68</v>
      </c>
      <c r="G63" s="79" t="s">
        <v>50</v>
      </c>
      <c r="H63" s="79" t="s">
        <v>60</v>
      </c>
      <c r="I63" s="79">
        <v>571</v>
      </c>
      <c r="J63" s="79">
        <v>0</v>
      </c>
      <c r="K63" s="36">
        <v>18.321001555013957</v>
      </c>
      <c r="L63" s="20">
        <v>18.321001555013957</v>
      </c>
      <c r="M63" s="26">
        <v>2.2497701315122605</v>
      </c>
      <c r="N63" s="20">
        <v>2.2497701315122605</v>
      </c>
      <c r="O63" s="27">
        <v>2.479791784218901</v>
      </c>
      <c r="P63" s="20">
        <v>2.479791784218901</v>
      </c>
      <c r="Q63" s="28">
        <v>6.6035010661293709</v>
      </c>
      <c r="R63" s="20">
        <v>6.6035010661293709</v>
      </c>
      <c r="S63" s="29">
        <v>2.6352063899044724</v>
      </c>
      <c r="T63" s="8">
        <v>2.6352063899044724</v>
      </c>
      <c r="U63" s="30">
        <v>0</v>
      </c>
      <c r="V63" s="8">
        <v>0</v>
      </c>
      <c r="W63" s="31">
        <v>0</v>
      </c>
      <c r="X63" s="8">
        <v>0</v>
      </c>
      <c r="Y63" s="32">
        <v>0.28928191988010266</v>
      </c>
      <c r="Z63" s="8">
        <v>0.28928191988010266</v>
      </c>
      <c r="AA63" s="33">
        <v>0</v>
      </c>
      <c r="AB63" s="10">
        <v>0</v>
      </c>
      <c r="AC63" s="34">
        <v>4.0634502633688516</v>
      </c>
      <c r="AD63" s="40">
        <v>4.0634502633688516</v>
      </c>
    </row>
    <row r="64" spans="4:30" hidden="1">
      <c r="D64" s="38" t="s">
        <v>175</v>
      </c>
      <c r="E64" s="9" t="s">
        <v>176</v>
      </c>
      <c r="F64" s="12" t="s">
        <v>89</v>
      </c>
      <c r="G64" s="79" t="s">
        <v>84</v>
      </c>
      <c r="H64" s="79" t="s">
        <v>70</v>
      </c>
      <c r="I64" s="79">
        <v>337</v>
      </c>
      <c r="J64" s="79">
        <v>13.306172082680099</v>
      </c>
      <c r="K64" s="36">
        <v>31.587796157663185</v>
      </c>
      <c r="L64" s="20">
        <v>31.587796157663185</v>
      </c>
      <c r="M64" s="26">
        <v>11.758784947820461</v>
      </c>
      <c r="N64" s="20">
        <v>11.758784947820461</v>
      </c>
      <c r="O64" s="27">
        <v>2.2946909470018428</v>
      </c>
      <c r="P64" s="20">
        <v>2.2946909470018428</v>
      </c>
      <c r="Q64" s="28">
        <v>6.6040325647251557</v>
      </c>
      <c r="R64" s="20">
        <v>6.6040325647251557</v>
      </c>
      <c r="S64" s="29">
        <v>4.0525878591538049</v>
      </c>
      <c r="T64" s="8">
        <v>4.0525878591538049</v>
      </c>
      <c r="U64" s="30">
        <v>0</v>
      </c>
      <c r="V64" s="8">
        <v>0</v>
      </c>
      <c r="W64" s="31">
        <v>0</v>
      </c>
      <c r="X64" s="8">
        <v>0</v>
      </c>
      <c r="Y64" s="32">
        <v>1.9790182113902506</v>
      </c>
      <c r="Z64" s="8">
        <v>1.9790182113902506</v>
      </c>
      <c r="AA64" s="33">
        <v>0</v>
      </c>
      <c r="AB64" s="10">
        <v>0</v>
      </c>
      <c r="AC64" s="34">
        <v>4.8986816275716691</v>
      </c>
      <c r="AD64" s="40">
        <v>4.8986816275716691</v>
      </c>
    </row>
    <row r="65" spans="4:30" hidden="1">
      <c r="D65" s="38" t="s">
        <v>177</v>
      </c>
      <c r="E65" s="9" t="s">
        <v>178</v>
      </c>
      <c r="F65" s="12" t="s">
        <v>75</v>
      </c>
      <c r="G65" s="79" t="s">
        <v>50</v>
      </c>
      <c r="H65" s="79" t="s">
        <v>51</v>
      </c>
      <c r="I65" s="79">
        <v>278</v>
      </c>
      <c r="J65" s="79">
        <v>63.982992253200798</v>
      </c>
      <c r="K65" s="36">
        <v>34.035986427275958</v>
      </c>
      <c r="L65" s="20">
        <v>34.035986427275958</v>
      </c>
      <c r="M65" s="26">
        <v>7.3886804899521001</v>
      </c>
      <c r="N65" s="20">
        <v>7.3886804899521001</v>
      </c>
      <c r="O65" s="27">
        <v>0</v>
      </c>
      <c r="P65" s="20">
        <v>0</v>
      </c>
      <c r="Q65" s="28">
        <v>6.6042162658447703</v>
      </c>
      <c r="R65" s="20">
        <v>6.6042162658447703</v>
      </c>
      <c r="S65" s="29">
        <v>2.876298969300513</v>
      </c>
      <c r="T65" s="8">
        <v>2.876298969300513</v>
      </c>
      <c r="U65" s="30">
        <v>7.7919996089527972</v>
      </c>
      <c r="V65" s="8">
        <v>7.7919996089527972</v>
      </c>
      <c r="W65" s="31">
        <v>0</v>
      </c>
      <c r="X65" s="8">
        <v>0</v>
      </c>
      <c r="Y65" s="32">
        <v>1.5764975480239622</v>
      </c>
      <c r="Z65" s="8">
        <v>1.5764975480239622</v>
      </c>
      <c r="AA65" s="33">
        <v>0</v>
      </c>
      <c r="AB65" s="10">
        <v>0</v>
      </c>
      <c r="AC65" s="34">
        <v>7.7982935452018189</v>
      </c>
      <c r="AD65" s="40">
        <v>7.7982935452018189</v>
      </c>
    </row>
    <row r="66" spans="4:30" hidden="1">
      <c r="D66" s="38" t="s">
        <v>179</v>
      </c>
      <c r="E66" s="9" t="s">
        <v>180</v>
      </c>
      <c r="F66" s="12" t="s">
        <v>68</v>
      </c>
      <c r="G66" s="79" t="s">
        <v>50</v>
      </c>
      <c r="H66" s="79" t="s">
        <v>60</v>
      </c>
      <c r="I66" s="79">
        <v>389</v>
      </c>
      <c r="J66" s="79">
        <v>0</v>
      </c>
      <c r="K66" s="36">
        <v>29.504746551157357</v>
      </c>
      <c r="L66" s="20">
        <v>29.504746551157357</v>
      </c>
      <c r="M66" s="26">
        <v>2.5783752924451999</v>
      </c>
      <c r="N66" s="20">
        <v>2.5783752924451999</v>
      </c>
      <c r="O66" s="27">
        <v>0</v>
      </c>
      <c r="P66" s="20">
        <v>0</v>
      </c>
      <c r="Q66" s="28">
        <v>6.605765563786961</v>
      </c>
      <c r="R66" s="20">
        <v>6.605765563786961</v>
      </c>
      <c r="S66" s="29">
        <v>2.3833385809623815</v>
      </c>
      <c r="T66" s="8">
        <v>2.3833385809623815</v>
      </c>
      <c r="U66" s="30">
        <v>9.0251178666981975</v>
      </c>
      <c r="V66" s="8">
        <v>9.0251178666981975</v>
      </c>
      <c r="W66" s="31">
        <v>0</v>
      </c>
      <c r="X66" s="8">
        <v>0</v>
      </c>
      <c r="Y66" s="32">
        <v>2.362335329696911</v>
      </c>
      <c r="Z66" s="8">
        <v>2.362335329696911</v>
      </c>
      <c r="AA66" s="33">
        <v>0</v>
      </c>
      <c r="AB66" s="10">
        <v>0</v>
      </c>
      <c r="AC66" s="34">
        <v>6.5498139175677093</v>
      </c>
      <c r="AD66" s="40">
        <v>6.5498139175677093</v>
      </c>
    </row>
    <row r="67" spans="4:30">
      <c r="D67" s="38" t="s">
        <v>181</v>
      </c>
      <c r="E67" s="9" t="s">
        <v>182</v>
      </c>
      <c r="F67" s="12" t="s">
        <v>49</v>
      </c>
      <c r="G67" s="79" t="s">
        <v>50</v>
      </c>
      <c r="H67" s="79" t="s">
        <v>70</v>
      </c>
      <c r="I67" s="79">
        <v>445</v>
      </c>
      <c r="J67" s="79">
        <v>944.41172570597405</v>
      </c>
      <c r="K67" s="36">
        <v>27.057827985473004</v>
      </c>
      <c r="L67" s="20">
        <v>27.057827985473004</v>
      </c>
      <c r="M67" s="26">
        <v>2.9705468952171801</v>
      </c>
      <c r="N67" s="20">
        <v>2.9705468952171801</v>
      </c>
      <c r="O67" s="27">
        <v>0</v>
      </c>
      <c r="P67" s="20">
        <v>0</v>
      </c>
      <c r="Q67" s="28">
        <v>6.6064560517079123</v>
      </c>
      <c r="R67" s="20">
        <v>6.6064560517079123</v>
      </c>
      <c r="S67" s="29">
        <v>5.0669841565019995</v>
      </c>
      <c r="T67" s="8">
        <v>5.0669841565019995</v>
      </c>
      <c r="U67" s="30">
        <v>5.21825231834113</v>
      </c>
      <c r="V67" s="8">
        <v>5.21825231834113</v>
      </c>
      <c r="W67" s="31">
        <v>0</v>
      </c>
      <c r="X67" s="8">
        <v>0</v>
      </c>
      <c r="Y67" s="32">
        <v>2.7488558246987878</v>
      </c>
      <c r="Z67" s="8">
        <v>2.7488558246987878</v>
      </c>
      <c r="AA67" s="33">
        <v>0</v>
      </c>
      <c r="AB67" s="10">
        <v>0</v>
      </c>
      <c r="AC67" s="34">
        <v>4.446732739005995</v>
      </c>
      <c r="AD67" s="40">
        <v>4.446732739005995</v>
      </c>
    </row>
    <row r="68" spans="4:30" hidden="1">
      <c r="D68" s="38" t="s">
        <v>183</v>
      </c>
      <c r="E68" s="9" t="s">
        <v>184</v>
      </c>
      <c r="F68" s="12" t="s">
        <v>68</v>
      </c>
      <c r="G68" s="79" t="s">
        <v>50</v>
      </c>
      <c r="H68" s="79" t="s">
        <v>70</v>
      </c>
      <c r="I68" s="79">
        <v>359</v>
      </c>
      <c r="J68" s="79">
        <v>0</v>
      </c>
      <c r="K68" s="36">
        <v>30.54827221287016</v>
      </c>
      <c r="L68" s="20">
        <v>30.54827221287016</v>
      </c>
      <c r="M68" s="26">
        <v>4.0489281201449003</v>
      </c>
      <c r="N68" s="20">
        <v>4.0489281201449003</v>
      </c>
      <c r="O68" s="27">
        <v>3.9410258456630078</v>
      </c>
      <c r="P68" s="20">
        <v>3.9410258456630078</v>
      </c>
      <c r="Q68" s="28">
        <v>6.6096254084943187</v>
      </c>
      <c r="R68" s="20">
        <v>6.6096254084943187</v>
      </c>
      <c r="S68" s="29">
        <v>4.9666024179327151</v>
      </c>
      <c r="T68" s="8">
        <v>4.9666024179327151</v>
      </c>
      <c r="U68" s="30">
        <v>0</v>
      </c>
      <c r="V68" s="8">
        <v>0</v>
      </c>
      <c r="W68" s="31">
        <v>0</v>
      </c>
      <c r="X68" s="8">
        <v>0</v>
      </c>
      <c r="Y68" s="32">
        <v>1.8575967992826754</v>
      </c>
      <c r="Z68" s="8">
        <v>1.8575967992826754</v>
      </c>
      <c r="AA68" s="33">
        <v>0</v>
      </c>
      <c r="AB68" s="10">
        <v>0</v>
      </c>
      <c r="AC68" s="34">
        <v>9.1244936213525403</v>
      </c>
      <c r="AD68" s="40">
        <v>9.1244936213525403</v>
      </c>
    </row>
    <row r="69" spans="4:30" hidden="1">
      <c r="D69" s="38" t="s">
        <v>185</v>
      </c>
      <c r="E69" s="9" t="s">
        <v>48</v>
      </c>
      <c r="F69" s="12" t="s">
        <v>49</v>
      </c>
      <c r="G69" s="79" t="s">
        <v>50</v>
      </c>
      <c r="H69" s="79" t="s">
        <v>51</v>
      </c>
      <c r="I69" s="79">
        <v>494</v>
      </c>
      <c r="J69" s="79">
        <v>0</v>
      </c>
      <c r="K69" s="36">
        <v>25.154074008752215</v>
      </c>
      <c r="L69" s="20">
        <v>25.154074008752215</v>
      </c>
      <c r="M69" s="26">
        <v>2.3047420593636998</v>
      </c>
      <c r="N69" s="20">
        <v>2.3047420593636998</v>
      </c>
      <c r="O69" s="27">
        <v>0</v>
      </c>
      <c r="P69" s="20">
        <v>0</v>
      </c>
      <c r="Q69" s="28">
        <v>6.6120395221189288</v>
      </c>
      <c r="R69" s="20">
        <v>6.6120395221189288</v>
      </c>
      <c r="S69" s="29">
        <v>4.2215008731738859</v>
      </c>
      <c r="T69" s="8">
        <v>4.2215008731738859</v>
      </c>
      <c r="U69" s="30">
        <v>4.1301227947190471</v>
      </c>
      <c r="V69" s="8">
        <v>4.1301227947190471</v>
      </c>
      <c r="W69" s="31">
        <v>0</v>
      </c>
      <c r="X69" s="8">
        <v>0</v>
      </c>
      <c r="Y69" s="32">
        <v>2.2837480567910768</v>
      </c>
      <c r="Z69" s="8">
        <v>2.2837480567910768</v>
      </c>
      <c r="AA69" s="33">
        <v>0</v>
      </c>
      <c r="AB69" s="10">
        <v>0</v>
      </c>
      <c r="AC69" s="34">
        <v>5.6019207025855744</v>
      </c>
      <c r="AD69" s="40">
        <v>5.6019207025855744</v>
      </c>
    </row>
    <row r="70" spans="4:30" hidden="1">
      <c r="D70" s="38" t="s">
        <v>186</v>
      </c>
      <c r="E70" s="9" t="s">
        <v>187</v>
      </c>
      <c r="F70" s="12" t="s">
        <v>89</v>
      </c>
      <c r="G70" s="79" t="s">
        <v>50</v>
      </c>
      <c r="H70" s="79" t="s">
        <v>60</v>
      </c>
      <c r="I70" s="79">
        <v>538</v>
      </c>
      <c r="J70" s="79">
        <v>16.442258790077101</v>
      </c>
      <c r="K70" s="36">
        <v>22.547614910474294</v>
      </c>
      <c r="L70" s="20">
        <v>22.547614910474294</v>
      </c>
      <c r="M70" s="26">
        <v>2.6181818181818204</v>
      </c>
      <c r="N70" s="20">
        <v>2.6181818181818204</v>
      </c>
      <c r="O70" s="27">
        <v>0</v>
      </c>
      <c r="P70" s="20">
        <v>0</v>
      </c>
      <c r="Q70" s="28">
        <v>6.6123214841923152</v>
      </c>
      <c r="R70" s="20">
        <v>6.6123214841923152</v>
      </c>
      <c r="S70" s="29">
        <v>2.743393181642384</v>
      </c>
      <c r="T70" s="8">
        <v>2.743393181642384</v>
      </c>
      <c r="U70" s="30">
        <v>3.2671725235610891</v>
      </c>
      <c r="V70" s="8">
        <v>3.2671725235610891</v>
      </c>
      <c r="W70" s="31">
        <v>0</v>
      </c>
      <c r="X70" s="8">
        <v>0</v>
      </c>
      <c r="Y70" s="32">
        <v>2.1697500191838777</v>
      </c>
      <c r="Z70" s="8">
        <v>2.1697500191838777</v>
      </c>
      <c r="AA70" s="33">
        <v>0</v>
      </c>
      <c r="AB70" s="10">
        <v>0</v>
      </c>
      <c r="AC70" s="34">
        <v>5.1367958837128116</v>
      </c>
      <c r="AD70" s="40">
        <v>5.1367958837128116</v>
      </c>
    </row>
    <row r="71" spans="4:30">
      <c r="D71" s="38" t="s">
        <v>188</v>
      </c>
      <c r="E71" s="9" t="s">
        <v>189</v>
      </c>
      <c r="F71" s="12" t="s">
        <v>49</v>
      </c>
      <c r="G71" s="79" t="s">
        <v>50</v>
      </c>
      <c r="H71" s="79" t="s">
        <v>70</v>
      </c>
      <c r="I71" s="79">
        <v>220</v>
      </c>
      <c r="J71" s="79">
        <v>0</v>
      </c>
      <c r="K71" s="36">
        <v>35.88985992974434</v>
      </c>
      <c r="L71" s="20">
        <v>35.88985992974434</v>
      </c>
      <c r="M71" s="26">
        <v>8.3002192065472009</v>
      </c>
      <c r="N71" s="20">
        <v>8.3002192065472009</v>
      </c>
      <c r="O71" s="27">
        <v>2.8375597143116051</v>
      </c>
      <c r="P71" s="20">
        <v>2.8375597143116051</v>
      </c>
      <c r="Q71" s="28">
        <v>6.6161134182108592</v>
      </c>
      <c r="R71" s="20">
        <v>6.6161134182108592</v>
      </c>
      <c r="S71" s="29">
        <v>4.9506756236137868</v>
      </c>
      <c r="T71" s="8">
        <v>4.9506756236137868</v>
      </c>
      <c r="U71" s="30">
        <v>1.6960325935668203</v>
      </c>
      <c r="V71" s="8">
        <v>1.6960325935668203</v>
      </c>
      <c r="W71" s="31">
        <v>0</v>
      </c>
      <c r="X71" s="8">
        <v>0</v>
      </c>
      <c r="Y71" s="32">
        <v>2.4537772010267291</v>
      </c>
      <c r="Z71" s="8">
        <v>2.4537772010267291</v>
      </c>
      <c r="AA71" s="33">
        <v>0</v>
      </c>
      <c r="AB71" s="10">
        <v>0</v>
      </c>
      <c r="AC71" s="34">
        <v>9.0354821724673364</v>
      </c>
      <c r="AD71" s="40">
        <v>9.0354821724673364</v>
      </c>
    </row>
    <row r="72" spans="4:30" hidden="1">
      <c r="D72" s="38" t="s">
        <v>190</v>
      </c>
      <c r="E72" s="9" t="s">
        <v>48</v>
      </c>
      <c r="F72" s="12" t="s">
        <v>49</v>
      </c>
      <c r="G72" s="79" t="s">
        <v>50</v>
      </c>
      <c r="H72" s="79" t="s">
        <v>51</v>
      </c>
      <c r="I72" s="79">
        <v>463</v>
      </c>
      <c r="J72" s="79">
        <v>0</v>
      </c>
      <c r="K72" s="36">
        <v>26.395222369684756</v>
      </c>
      <c r="L72" s="20">
        <v>26.395222369684756</v>
      </c>
      <c r="M72" s="26">
        <v>2.49537846541658</v>
      </c>
      <c r="N72" s="20">
        <v>2.49537846541658</v>
      </c>
      <c r="O72" s="27">
        <v>0</v>
      </c>
      <c r="P72" s="20">
        <v>0</v>
      </c>
      <c r="Q72" s="28">
        <v>6.6164586695511671</v>
      </c>
      <c r="R72" s="20">
        <v>6.6164586695511671</v>
      </c>
      <c r="S72" s="29">
        <v>4.9512139582097046</v>
      </c>
      <c r="T72" s="8">
        <v>4.9512139582097046</v>
      </c>
      <c r="U72" s="30">
        <v>1.2486009574083856</v>
      </c>
      <c r="V72" s="8">
        <v>1.2486009574083856</v>
      </c>
      <c r="W72" s="31">
        <v>0</v>
      </c>
      <c r="X72" s="8">
        <v>0</v>
      </c>
      <c r="Y72" s="32">
        <v>2.396473420910612</v>
      </c>
      <c r="Z72" s="8">
        <v>2.396473420910612</v>
      </c>
      <c r="AA72" s="33">
        <v>0</v>
      </c>
      <c r="AB72" s="10">
        <v>0</v>
      </c>
      <c r="AC72" s="34">
        <v>8.6870968981883063</v>
      </c>
      <c r="AD72" s="40">
        <v>8.6870968981883063</v>
      </c>
    </row>
    <row r="73" spans="4:30" hidden="1">
      <c r="D73" s="38" t="s">
        <v>191</v>
      </c>
      <c r="E73" s="9" t="s">
        <v>192</v>
      </c>
      <c r="F73" s="12" t="s">
        <v>89</v>
      </c>
      <c r="G73" s="79" t="s">
        <v>50</v>
      </c>
      <c r="H73" s="79" t="s">
        <v>70</v>
      </c>
      <c r="I73" s="79">
        <v>262</v>
      </c>
      <c r="J73" s="79">
        <v>130.425974738695</v>
      </c>
      <c r="K73" s="36">
        <v>34.615934302456587</v>
      </c>
      <c r="L73" s="20">
        <v>34.615934302456587</v>
      </c>
      <c r="M73" s="26">
        <v>10.87499774676286</v>
      </c>
      <c r="N73" s="20">
        <v>10.87499774676286</v>
      </c>
      <c r="O73" s="27">
        <v>2.3373423588128523</v>
      </c>
      <c r="P73" s="20">
        <v>2.3373423588128523</v>
      </c>
      <c r="Q73" s="28">
        <v>6.6168970089798291</v>
      </c>
      <c r="R73" s="20">
        <v>6.6168970089798291</v>
      </c>
      <c r="S73" s="29">
        <v>3.5895204645423098</v>
      </c>
      <c r="T73" s="8">
        <v>3.5895204645423098</v>
      </c>
      <c r="U73" s="30">
        <v>4.1123263167427222</v>
      </c>
      <c r="V73" s="8">
        <v>4.1123263167427222</v>
      </c>
      <c r="W73" s="31">
        <v>0</v>
      </c>
      <c r="X73" s="8">
        <v>0</v>
      </c>
      <c r="Y73" s="32">
        <v>2.2670901748217025</v>
      </c>
      <c r="Z73" s="8">
        <v>2.2670901748217025</v>
      </c>
      <c r="AA73" s="33">
        <v>0</v>
      </c>
      <c r="AB73" s="10">
        <v>0</v>
      </c>
      <c r="AC73" s="34">
        <v>4.8177602317943071</v>
      </c>
      <c r="AD73" s="40">
        <v>4.8177602317943071</v>
      </c>
    </row>
    <row r="74" spans="4:30" hidden="1">
      <c r="D74" s="38" t="s">
        <v>193</v>
      </c>
      <c r="E74" s="9" t="s">
        <v>194</v>
      </c>
      <c r="F74" s="12" t="s">
        <v>49</v>
      </c>
      <c r="G74" s="79" t="s">
        <v>50</v>
      </c>
      <c r="H74" s="79" t="s">
        <v>51</v>
      </c>
      <c r="I74" s="79">
        <v>391</v>
      </c>
      <c r="J74" s="79">
        <v>23919.327448468699</v>
      </c>
      <c r="K74" s="36">
        <v>29.447791560603427</v>
      </c>
      <c r="L74" s="20">
        <v>29.447791560603427</v>
      </c>
      <c r="M74" s="26">
        <v>0.72727272727272796</v>
      </c>
      <c r="N74" s="20">
        <v>0.72727272727272796</v>
      </c>
      <c r="O74" s="27">
        <v>0</v>
      </c>
      <c r="P74" s="20">
        <v>0</v>
      </c>
      <c r="Q74" s="28">
        <v>6.6169220142023004</v>
      </c>
      <c r="R74" s="20">
        <v>6.6169220142023004</v>
      </c>
      <c r="S74" s="29">
        <v>4.5131511317789199</v>
      </c>
      <c r="T74" s="8">
        <v>4.5131511317789199</v>
      </c>
      <c r="U74" s="30">
        <v>9.0248722274425752</v>
      </c>
      <c r="V74" s="8">
        <v>9.0248722274425752</v>
      </c>
      <c r="W74" s="31">
        <v>0</v>
      </c>
      <c r="X74" s="8">
        <v>0</v>
      </c>
      <c r="Y74" s="32">
        <v>3.1410026252688343</v>
      </c>
      <c r="Z74" s="8">
        <v>3.1410026252688343</v>
      </c>
      <c r="AA74" s="33">
        <v>0</v>
      </c>
      <c r="AB74" s="10">
        <v>0</v>
      </c>
      <c r="AC74" s="34">
        <v>5.4245708346380654</v>
      </c>
      <c r="AD74" s="40">
        <v>5.4245708346380654</v>
      </c>
    </row>
    <row r="75" spans="4:30" hidden="1">
      <c r="D75" s="38" t="s">
        <v>195</v>
      </c>
      <c r="E75" s="9" t="s">
        <v>48</v>
      </c>
      <c r="F75" s="12" t="s">
        <v>49</v>
      </c>
      <c r="G75" s="79" t="s">
        <v>50</v>
      </c>
      <c r="H75" s="79" t="s">
        <v>51</v>
      </c>
      <c r="I75" s="79">
        <v>489</v>
      </c>
      <c r="J75" s="79">
        <v>0</v>
      </c>
      <c r="K75" s="36">
        <v>25.259371705479559</v>
      </c>
      <c r="L75" s="20">
        <v>25.259371705479559</v>
      </c>
      <c r="M75" s="26">
        <v>0.72727272727272796</v>
      </c>
      <c r="N75" s="20">
        <v>0.72727272727272796</v>
      </c>
      <c r="O75" s="27">
        <v>0</v>
      </c>
      <c r="P75" s="20">
        <v>0</v>
      </c>
      <c r="Q75" s="28">
        <v>6.617425406382349</v>
      </c>
      <c r="R75" s="20">
        <v>6.617425406382349</v>
      </c>
      <c r="S75" s="29">
        <v>4.9742619198169375</v>
      </c>
      <c r="T75" s="8">
        <v>4.9742619198169375</v>
      </c>
      <c r="U75" s="30">
        <v>4.8507643130855387</v>
      </c>
      <c r="V75" s="8">
        <v>4.8507643130855387</v>
      </c>
      <c r="W75" s="31">
        <v>0</v>
      </c>
      <c r="X75" s="8">
        <v>0</v>
      </c>
      <c r="Y75" s="32">
        <v>2.3887259652436708</v>
      </c>
      <c r="Z75" s="8">
        <v>2.3887259652436708</v>
      </c>
      <c r="AA75" s="33">
        <v>0</v>
      </c>
      <c r="AB75" s="10">
        <v>0</v>
      </c>
      <c r="AC75" s="34">
        <v>5.7009213736783391</v>
      </c>
      <c r="AD75" s="40">
        <v>5.7009213736783391</v>
      </c>
    </row>
    <row r="76" spans="4:30" hidden="1">
      <c r="D76" s="38" t="s">
        <v>196</v>
      </c>
      <c r="E76" s="9" t="s">
        <v>48</v>
      </c>
      <c r="F76" s="12" t="s">
        <v>49</v>
      </c>
      <c r="G76" s="79" t="s">
        <v>80</v>
      </c>
      <c r="H76" s="79" t="s">
        <v>60</v>
      </c>
      <c r="I76" s="79">
        <v>496</v>
      </c>
      <c r="J76" s="79">
        <v>0</v>
      </c>
      <c r="K76" s="36">
        <v>25.087477639028279</v>
      </c>
      <c r="L76" s="20">
        <v>25.087477639028279</v>
      </c>
      <c r="M76" s="26">
        <v>3.3258954788117996</v>
      </c>
      <c r="N76" s="20">
        <v>3.3258954788117996</v>
      </c>
      <c r="O76" s="27">
        <v>0</v>
      </c>
      <c r="P76" s="20">
        <v>0</v>
      </c>
      <c r="Q76" s="28">
        <v>6.6183133462086792</v>
      </c>
      <c r="R76" s="20">
        <v>6.6183133462086792</v>
      </c>
      <c r="S76" s="29">
        <v>2.8670187197830099</v>
      </c>
      <c r="T76" s="8">
        <v>2.8670187197830099</v>
      </c>
      <c r="U76" s="30">
        <v>4.8736127835191274</v>
      </c>
      <c r="V76" s="8">
        <v>4.8736127835191274</v>
      </c>
      <c r="W76" s="31">
        <v>0</v>
      </c>
      <c r="X76" s="8">
        <v>0</v>
      </c>
      <c r="Y76" s="32">
        <v>2.4301796806912015</v>
      </c>
      <c r="Z76" s="8">
        <v>2.4301796806912015</v>
      </c>
      <c r="AA76" s="33">
        <v>0</v>
      </c>
      <c r="AB76" s="10">
        <v>0</v>
      </c>
      <c r="AC76" s="34">
        <v>4.9724576300144578</v>
      </c>
      <c r="AD76" s="40">
        <v>4.9724576300144578</v>
      </c>
    </row>
    <row r="77" spans="4:30" hidden="1">
      <c r="D77" s="38" t="s">
        <v>197</v>
      </c>
      <c r="E77" s="9" t="s">
        <v>198</v>
      </c>
      <c r="F77" s="12" t="s">
        <v>89</v>
      </c>
      <c r="G77" s="79" t="s">
        <v>50</v>
      </c>
      <c r="H77" s="79" t="s">
        <v>60</v>
      </c>
      <c r="I77" s="79">
        <v>390</v>
      </c>
      <c r="J77" s="79">
        <v>50.241283484044303</v>
      </c>
      <c r="K77" s="36">
        <v>29.495555730872319</v>
      </c>
      <c r="L77" s="20">
        <v>29.495555730872319</v>
      </c>
      <c r="M77" s="26">
        <v>6.8363636363636404</v>
      </c>
      <c r="N77" s="20">
        <v>6.8363636363636404</v>
      </c>
      <c r="O77" s="27">
        <v>0</v>
      </c>
      <c r="P77" s="20">
        <v>0</v>
      </c>
      <c r="Q77" s="28">
        <v>6.6192170340519745</v>
      </c>
      <c r="R77" s="20">
        <v>6.6192170340519745</v>
      </c>
      <c r="S77" s="29">
        <v>5.0863099567166055</v>
      </c>
      <c r="T77" s="8">
        <v>5.0863099567166055</v>
      </c>
      <c r="U77" s="30">
        <v>0.489957443386136</v>
      </c>
      <c r="V77" s="8">
        <v>0.489957443386136</v>
      </c>
      <c r="W77" s="31">
        <v>0</v>
      </c>
      <c r="X77" s="8">
        <v>0</v>
      </c>
      <c r="Y77" s="32">
        <v>2.4779629762918507</v>
      </c>
      <c r="Z77" s="8">
        <v>2.4779629762918507</v>
      </c>
      <c r="AA77" s="33">
        <v>0</v>
      </c>
      <c r="AB77" s="10">
        <v>0</v>
      </c>
      <c r="AC77" s="34">
        <v>7.985744684062114</v>
      </c>
      <c r="AD77" s="40">
        <v>7.985744684062114</v>
      </c>
    </row>
    <row r="78" spans="4:30" hidden="1">
      <c r="D78" s="38" t="s">
        <v>199</v>
      </c>
      <c r="E78" s="9" t="s">
        <v>200</v>
      </c>
      <c r="F78" s="12" t="s">
        <v>68</v>
      </c>
      <c r="G78" s="79" t="s">
        <v>50</v>
      </c>
      <c r="H78" s="79" t="s">
        <v>60</v>
      </c>
      <c r="I78" s="79">
        <v>556</v>
      </c>
      <c r="J78" s="79">
        <v>0</v>
      </c>
      <c r="K78" s="36">
        <v>20.369065032444283</v>
      </c>
      <c r="L78" s="20">
        <v>20.369065032444283</v>
      </c>
      <c r="M78" s="26">
        <v>0.72727272727272796</v>
      </c>
      <c r="N78" s="20">
        <v>0.72727272727272796</v>
      </c>
      <c r="O78" s="27">
        <v>0</v>
      </c>
      <c r="P78" s="20">
        <v>0</v>
      </c>
      <c r="Q78" s="28">
        <v>6.6195884235516198</v>
      </c>
      <c r="R78" s="20">
        <v>6.6195884235516198</v>
      </c>
      <c r="S78" s="29">
        <v>2.4754505898417789</v>
      </c>
      <c r="T78" s="8">
        <v>2.4754505898417789</v>
      </c>
      <c r="U78" s="30">
        <v>3.8779325785154564</v>
      </c>
      <c r="V78" s="8">
        <v>3.8779325785154564</v>
      </c>
      <c r="W78" s="31">
        <v>0</v>
      </c>
      <c r="X78" s="8">
        <v>0</v>
      </c>
      <c r="Y78" s="32">
        <v>2.3087930329580919</v>
      </c>
      <c r="Z78" s="8">
        <v>2.3087930329580919</v>
      </c>
      <c r="AA78" s="33">
        <v>0</v>
      </c>
      <c r="AB78" s="10">
        <v>0</v>
      </c>
      <c r="AC78" s="34">
        <v>4.3600276803046079</v>
      </c>
      <c r="AD78" s="40">
        <v>4.3600276803046079</v>
      </c>
    </row>
    <row r="79" spans="4:30" hidden="1">
      <c r="D79" s="38" t="s">
        <v>201</v>
      </c>
      <c r="E79" s="9" t="s">
        <v>48</v>
      </c>
      <c r="F79" s="12" t="s">
        <v>49</v>
      </c>
      <c r="G79" s="79" t="s">
        <v>50</v>
      </c>
      <c r="H79" s="79" t="s">
        <v>51</v>
      </c>
      <c r="I79" s="79">
        <v>350</v>
      </c>
      <c r="J79" s="79">
        <v>0</v>
      </c>
      <c r="K79" s="36">
        <v>30.972193466869978</v>
      </c>
      <c r="L79" s="20">
        <v>30.972193466869978</v>
      </c>
      <c r="M79" s="26">
        <v>2.15657999146122</v>
      </c>
      <c r="N79" s="20">
        <v>2.15657999146122</v>
      </c>
      <c r="O79" s="27">
        <v>0</v>
      </c>
      <c r="P79" s="20">
        <v>0</v>
      </c>
      <c r="Q79" s="28">
        <v>6.6201147363694552</v>
      </c>
      <c r="R79" s="20">
        <v>6.6201147363694552</v>
      </c>
      <c r="S79" s="29">
        <v>5.0887047748078889</v>
      </c>
      <c r="T79" s="8">
        <v>5.0887047748078889</v>
      </c>
      <c r="U79" s="30">
        <v>7.55726306096616</v>
      </c>
      <c r="V79" s="8">
        <v>7.55726306096616</v>
      </c>
      <c r="W79" s="31">
        <v>0</v>
      </c>
      <c r="X79" s="8">
        <v>0</v>
      </c>
      <c r="Y79" s="32">
        <v>2.4095085048253835</v>
      </c>
      <c r="Z79" s="8">
        <v>2.4095085048253835</v>
      </c>
      <c r="AA79" s="33">
        <v>0</v>
      </c>
      <c r="AB79" s="10">
        <v>0</v>
      </c>
      <c r="AC79" s="34">
        <v>7.1400223984398741</v>
      </c>
      <c r="AD79" s="40">
        <v>7.1400223984398741</v>
      </c>
    </row>
    <row r="80" spans="4:30" hidden="1">
      <c r="D80" s="38" t="s">
        <v>202</v>
      </c>
      <c r="E80" s="9" t="s">
        <v>48</v>
      </c>
      <c r="F80" s="12" t="s">
        <v>89</v>
      </c>
      <c r="G80" s="79" t="s">
        <v>50</v>
      </c>
      <c r="H80" s="79" t="s">
        <v>51</v>
      </c>
      <c r="I80" s="79">
        <v>322</v>
      </c>
      <c r="J80" s="79">
        <v>0</v>
      </c>
      <c r="K80" s="36">
        <v>32.345646251093321</v>
      </c>
      <c r="L80" s="20">
        <v>32.345646251093321</v>
      </c>
      <c r="M80" s="26">
        <v>2.8838527187339396</v>
      </c>
      <c r="N80" s="20">
        <v>2.8838527187339396</v>
      </c>
      <c r="O80" s="27">
        <v>0</v>
      </c>
      <c r="P80" s="20">
        <v>0</v>
      </c>
      <c r="Q80" s="28">
        <v>6.6201147363694552</v>
      </c>
      <c r="R80" s="20">
        <v>6.6201147363694552</v>
      </c>
      <c r="S80" s="29">
        <v>5.0887047748078889</v>
      </c>
      <c r="T80" s="8">
        <v>5.0887047748078889</v>
      </c>
      <c r="U80" s="30">
        <v>7.55726306096616</v>
      </c>
      <c r="V80" s="8">
        <v>7.55726306096616</v>
      </c>
      <c r="W80" s="31">
        <v>0</v>
      </c>
      <c r="X80" s="8">
        <v>0</v>
      </c>
      <c r="Y80" s="32">
        <v>2.4095085048253835</v>
      </c>
      <c r="Z80" s="8">
        <v>2.4095085048253835</v>
      </c>
      <c r="AA80" s="33">
        <v>0</v>
      </c>
      <c r="AB80" s="10">
        <v>0</v>
      </c>
      <c r="AC80" s="34">
        <v>7.7862024553904909</v>
      </c>
      <c r="AD80" s="40">
        <v>7.7862024553904909</v>
      </c>
    </row>
    <row r="81" spans="4:30" hidden="1">
      <c r="D81" s="38" t="s">
        <v>203</v>
      </c>
      <c r="E81" s="9" t="s">
        <v>204</v>
      </c>
      <c r="F81" s="12" t="s">
        <v>89</v>
      </c>
      <c r="G81" s="79" t="s">
        <v>50</v>
      </c>
      <c r="H81" s="79" t="s">
        <v>51</v>
      </c>
      <c r="I81" s="79">
        <v>498</v>
      </c>
      <c r="J81" s="79">
        <v>88.443543940274793</v>
      </c>
      <c r="K81" s="36">
        <v>25.073746002035719</v>
      </c>
      <c r="L81" s="20">
        <v>25.073746002035719</v>
      </c>
      <c r="M81" s="26">
        <v>2.8471650619102005</v>
      </c>
      <c r="N81" s="20">
        <v>2.8471650619102005</v>
      </c>
      <c r="O81" s="27">
        <v>0</v>
      </c>
      <c r="P81" s="20">
        <v>0</v>
      </c>
      <c r="Q81" s="28">
        <v>6.6202349661921369</v>
      </c>
      <c r="R81" s="20">
        <v>6.6202349661921369</v>
      </c>
      <c r="S81" s="29">
        <v>5.0876300334538476</v>
      </c>
      <c r="T81" s="8">
        <v>5.0876300334538476</v>
      </c>
      <c r="U81" s="30">
        <v>1.7473997946591227</v>
      </c>
      <c r="V81" s="8">
        <v>1.7473997946591227</v>
      </c>
      <c r="W81" s="31">
        <v>0</v>
      </c>
      <c r="X81" s="8">
        <v>0</v>
      </c>
      <c r="Y81" s="32">
        <v>2.3154356586886631</v>
      </c>
      <c r="Z81" s="8">
        <v>2.3154356586886631</v>
      </c>
      <c r="AA81" s="33">
        <v>0</v>
      </c>
      <c r="AB81" s="10">
        <v>0</v>
      </c>
      <c r="AC81" s="34">
        <v>6.455880487131747</v>
      </c>
      <c r="AD81" s="40">
        <v>6.455880487131747</v>
      </c>
    </row>
    <row r="82" spans="4:30" hidden="1">
      <c r="D82" s="38" t="s">
        <v>205</v>
      </c>
      <c r="E82" s="9" t="s">
        <v>206</v>
      </c>
      <c r="F82" s="12" t="s">
        <v>89</v>
      </c>
      <c r="G82" s="79" t="s">
        <v>50</v>
      </c>
      <c r="H82" s="79" t="s">
        <v>51</v>
      </c>
      <c r="I82" s="79">
        <v>449</v>
      </c>
      <c r="J82" s="79">
        <v>68.737628325143206</v>
      </c>
      <c r="K82" s="36">
        <v>26.937715895508013</v>
      </c>
      <c r="L82" s="20">
        <v>26.937715895508013</v>
      </c>
      <c r="M82" s="26">
        <v>3.4137917578755199</v>
      </c>
      <c r="N82" s="20">
        <v>3.4137917578755199</v>
      </c>
      <c r="O82" s="27">
        <v>4.2584519469143416</v>
      </c>
      <c r="P82" s="20">
        <v>4.2584519469143416</v>
      </c>
      <c r="Q82" s="28">
        <v>6.6206740494417549</v>
      </c>
      <c r="R82" s="20">
        <v>6.6206740494417549</v>
      </c>
      <c r="S82" s="29">
        <v>2.4077355642139064</v>
      </c>
      <c r="T82" s="8">
        <v>2.4077355642139064</v>
      </c>
      <c r="U82" s="30">
        <v>2.3965862611022537</v>
      </c>
      <c r="V82" s="8">
        <v>2.3965862611022537</v>
      </c>
      <c r="W82" s="31">
        <v>0</v>
      </c>
      <c r="X82" s="8">
        <v>0</v>
      </c>
      <c r="Y82" s="32">
        <v>2.8888174105874893</v>
      </c>
      <c r="Z82" s="8">
        <v>2.8888174105874893</v>
      </c>
      <c r="AA82" s="33">
        <v>0</v>
      </c>
      <c r="AB82" s="10">
        <v>0</v>
      </c>
      <c r="AC82" s="34">
        <v>4.9516589053727458</v>
      </c>
      <c r="AD82" s="40">
        <v>4.9516589053727458</v>
      </c>
    </row>
    <row r="83" spans="4:30" hidden="1">
      <c r="D83" s="38" t="s">
        <v>207</v>
      </c>
      <c r="E83" s="9" t="s">
        <v>48</v>
      </c>
      <c r="F83" s="12" t="s">
        <v>49</v>
      </c>
      <c r="G83" s="79" t="s">
        <v>50</v>
      </c>
      <c r="H83" s="79" t="s">
        <v>51</v>
      </c>
      <c r="I83" s="79">
        <v>486</v>
      </c>
      <c r="J83" s="79">
        <v>0</v>
      </c>
      <c r="K83" s="36">
        <v>25.3673082928841</v>
      </c>
      <c r="L83" s="20">
        <v>25.3673082928841</v>
      </c>
      <c r="M83" s="26">
        <v>2.3269977622234603</v>
      </c>
      <c r="N83" s="20">
        <v>2.3269977622234603</v>
      </c>
      <c r="O83" s="27">
        <v>0</v>
      </c>
      <c r="P83" s="20">
        <v>0</v>
      </c>
      <c r="Q83" s="28">
        <v>6.6214859552265555</v>
      </c>
      <c r="R83" s="20">
        <v>6.6214859552265555</v>
      </c>
      <c r="S83" s="29">
        <v>5.0874080716444992</v>
      </c>
      <c r="T83" s="8">
        <v>5.0874080716444992</v>
      </c>
      <c r="U83" s="30">
        <v>0.63555480254504881</v>
      </c>
      <c r="V83" s="8">
        <v>0.63555480254504881</v>
      </c>
      <c r="W83" s="31">
        <v>0</v>
      </c>
      <c r="X83" s="8">
        <v>0</v>
      </c>
      <c r="Y83" s="32">
        <v>2.4651661960007343</v>
      </c>
      <c r="Z83" s="8">
        <v>2.4651661960007343</v>
      </c>
      <c r="AA83" s="33">
        <v>0</v>
      </c>
      <c r="AB83" s="10">
        <v>0</v>
      </c>
      <c r="AC83" s="34">
        <v>8.2306955052438031</v>
      </c>
      <c r="AD83" s="40">
        <v>8.2306955052438031</v>
      </c>
    </row>
    <row r="84" spans="4:30" hidden="1">
      <c r="D84" s="38" t="s">
        <v>208</v>
      </c>
      <c r="E84" s="9" t="s">
        <v>209</v>
      </c>
      <c r="F84" s="12" t="s">
        <v>99</v>
      </c>
      <c r="G84" s="79" t="s">
        <v>50</v>
      </c>
      <c r="H84" s="79" t="s">
        <v>51</v>
      </c>
      <c r="I84" s="79">
        <v>372</v>
      </c>
      <c r="J84" s="79">
        <v>978.231574837175</v>
      </c>
      <c r="K84" s="36">
        <v>30.043050022465678</v>
      </c>
      <c r="L84" s="20">
        <v>30.043050022465678</v>
      </c>
      <c r="M84" s="26">
        <v>7.2646651305148202</v>
      </c>
      <c r="N84" s="20">
        <v>7.2646651305148202</v>
      </c>
      <c r="O84" s="27">
        <v>1.4843548779490718</v>
      </c>
      <c r="P84" s="20">
        <v>1.4843548779490718</v>
      </c>
      <c r="Q84" s="28">
        <v>6.6215466435241757</v>
      </c>
      <c r="R84" s="20">
        <v>6.6215466435241757</v>
      </c>
      <c r="S84" s="29">
        <v>5.0843850034260747</v>
      </c>
      <c r="T84" s="8">
        <v>5.0843850034260747</v>
      </c>
      <c r="U84" s="30">
        <v>1.2638906974953601</v>
      </c>
      <c r="V84" s="8">
        <v>1.2638906974953601</v>
      </c>
      <c r="W84" s="31">
        <v>0</v>
      </c>
      <c r="X84" s="8">
        <v>0</v>
      </c>
      <c r="Y84" s="32">
        <v>2.4958154505743084</v>
      </c>
      <c r="Z84" s="8">
        <v>2.4958154505743084</v>
      </c>
      <c r="AA84" s="33">
        <v>0</v>
      </c>
      <c r="AB84" s="10">
        <v>0</v>
      </c>
      <c r="AC84" s="34">
        <v>5.8283922189818638</v>
      </c>
      <c r="AD84" s="40">
        <v>5.8283922189818638</v>
      </c>
    </row>
    <row r="85" spans="4:30" hidden="1">
      <c r="D85" s="38" t="s">
        <v>210</v>
      </c>
      <c r="E85" s="9" t="s">
        <v>211</v>
      </c>
      <c r="F85" s="12" t="s">
        <v>49</v>
      </c>
      <c r="G85" s="79" t="s">
        <v>50</v>
      </c>
      <c r="H85" s="79" t="s">
        <v>51</v>
      </c>
      <c r="I85" s="79">
        <v>354</v>
      </c>
      <c r="J85" s="79">
        <v>9.2843785879189493</v>
      </c>
      <c r="K85" s="36">
        <v>30.748782893145137</v>
      </c>
      <c r="L85" s="20">
        <v>30.748782893145137</v>
      </c>
      <c r="M85" s="26">
        <v>6.9782448776128199</v>
      </c>
      <c r="N85" s="20">
        <v>6.9782448776128199</v>
      </c>
      <c r="O85" s="27">
        <v>0</v>
      </c>
      <c r="P85" s="20">
        <v>0</v>
      </c>
      <c r="Q85" s="28">
        <v>6.6215542099442972</v>
      </c>
      <c r="R85" s="20">
        <v>6.6215542099442972</v>
      </c>
      <c r="S85" s="29">
        <v>2.4364919448568432</v>
      </c>
      <c r="T85" s="8">
        <v>2.4364919448568432</v>
      </c>
      <c r="U85" s="30">
        <v>6.8155579872260317</v>
      </c>
      <c r="V85" s="8">
        <v>6.8155579872260317</v>
      </c>
      <c r="W85" s="31">
        <v>0</v>
      </c>
      <c r="X85" s="8">
        <v>0</v>
      </c>
      <c r="Y85" s="32">
        <v>2.306446558724466</v>
      </c>
      <c r="Z85" s="8">
        <v>2.306446558724466</v>
      </c>
      <c r="AA85" s="33">
        <v>0</v>
      </c>
      <c r="AB85" s="10">
        <v>0</v>
      </c>
      <c r="AC85" s="34">
        <v>5.5904873147806802</v>
      </c>
      <c r="AD85" s="40">
        <v>5.5904873147806802</v>
      </c>
    </row>
    <row r="86" spans="4:30" hidden="1">
      <c r="D86" s="38" t="s">
        <v>212</v>
      </c>
      <c r="E86" s="9" t="s">
        <v>213</v>
      </c>
      <c r="F86" s="12" t="s">
        <v>89</v>
      </c>
      <c r="G86" s="79" t="s">
        <v>50</v>
      </c>
      <c r="H86" s="79" t="s">
        <v>51</v>
      </c>
      <c r="I86" s="79">
        <v>332</v>
      </c>
      <c r="J86" s="79">
        <v>21493.893829363999</v>
      </c>
      <c r="K86" s="36">
        <v>31.89615933760674</v>
      </c>
      <c r="L86" s="20">
        <v>31.89615933760674</v>
      </c>
      <c r="M86" s="26">
        <v>7.0062369418738601</v>
      </c>
      <c r="N86" s="20">
        <v>7.0062369418738601</v>
      </c>
      <c r="O86" s="27">
        <v>1.411149097764977</v>
      </c>
      <c r="P86" s="20">
        <v>1.411149097764977</v>
      </c>
      <c r="Q86" s="28">
        <v>6.6217139126549505</v>
      </c>
      <c r="R86" s="20">
        <v>6.6217139126549505</v>
      </c>
      <c r="S86" s="29">
        <v>2.5964570650759917</v>
      </c>
      <c r="T86" s="8">
        <v>2.5964570650759917</v>
      </c>
      <c r="U86" s="30">
        <v>6.0947790827261477</v>
      </c>
      <c r="V86" s="8">
        <v>6.0947790827261477</v>
      </c>
      <c r="W86" s="31">
        <v>0</v>
      </c>
      <c r="X86" s="8">
        <v>0</v>
      </c>
      <c r="Y86" s="32">
        <v>2.4285099420682883</v>
      </c>
      <c r="Z86" s="8">
        <v>2.4285099420682883</v>
      </c>
      <c r="AA86" s="33">
        <v>0</v>
      </c>
      <c r="AB86" s="10">
        <v>0</v>
      </c>
      <c r="AC86" s="34">
        <v>5.7373132954425179</v>
      </c>
      <c r="AD86" s="40">
        <v>5.7373132954425179</v>
      </c>
    </row>
    <row r="87" spans="4:30" hidden="1">
      <c r="D87" s="38" t="s">
        <v>214</v>
      </c>
      <c r="E87" s="9" t="s">
        <v>215</v>
      </c>
      <c r="F87" s="12" t="s">
        <v>68</v>
      </c>
      <c r="G87" s="79" t="s">
        <v>100</v>
      </c>
      <c r="H87" s="79" t="s">
        <v>60</v>
      </c>
      <c r="I87" s="79">
        <v>511</v>
      </c>
      <c r="J87" s="79">
        <v>0</v>
      </c>
      <c r="K87" s="36">
        <v>24.455070589423805</v>
      </c>
      <c r="L87" s="20">
        <v>24.455070589423805</v>
      </c>
      <c r="M87" s="26">
        <v>1.5837963881840278</v>
      </c>
      <c r="N87" s="20">
        <v>1.5837963881840278</v>
      </c>
      <c r="O87" s="27">
        <v>0</v>
      </c>
      <c r="P87" s="20">
        <v>0</v>
      </c>
      <c r="Q87" s="28">
        <v>6.6219188139611802</v>
      </c>
      <c r="R87" s="20">
        <v>6.6219188139611802</v>
      </c>
      <c r="S87" s="29">
        <v>3.524786071643792</v>
      </c>
      <c r="T87" s="8">
        <v>3.524786071643792</v>
      </c>
      <c r="U87" s="30">
        <v>4.5521219135412903</v>
      </c>
      <c r="V87" s="8">
        <v>4.5521219135412903</v>
      </c>
      <c r="W87" s="31">
        <v>0</v>
      </c>
      <c r="X87" s="8">
        <v>0</v>
      </c>
      <c r="Y87" s="32">
        <v>2.5760851349329279</v>
      </c>
      <c r="Z87" s="8">
        <v>2.5760851349329279</v>
      </c>
      <c r="AA87" s="33">
        <v>0</v>
      </c>
      <c r="AB87" s="10">
        <v>0</v>
      </c>
      <c r="AC87" s="34">
        <v>5.5963622671605862</v>
      </c>
      <c r="AD87" s="40">
        <v>5.5963622671605862</v>
      </c>
    </row>
    <row r="88" spans="4:30" hidden="1">
      <c r="D88" s="38" t="s">
        <v>216</v>
      </c>
      <c r="E88" s="9" t="s">
        <v>217</v>
      </c>
      <c r="F88" s="12" t="s">
        <v>89</v>
      </c>
      <c r="G88" s="79" t="s">
        <v>50</v>
      </c>
      <c r="H88" s="79" t="s">
        <v>51</v>
      </c>
      <c r="I88" s="79">
        <v>382</v>
      </c>
      <c r="J88" s="79">
        <v>312.20400834798102</v>
      </c>
      <c r="K88" s="36">
        <v>29.734425703443083</v>
      </c>
      <c r="L88" s="20">
        <v>29.734425703443083</v>
      </c>
      <c r="M88" s="26">
        <v>7.4564467939128214</v>
      </c>
      <c r="N88" s="20">
        <v>7.4564467939128214</v>
      </c>
      <c r="O88" s="27">
        <v>0</v>
      </c>
      <c r="P88" s="20">
        <v>0</v>
      </c>
      <c r="Q88" s="28">
        <v>6.6222071100278255</v>
      </c>
      <c r="R88" s="20">
        <v>6.6222071100278255</v>
      </c>
      <c r="S88" s="29">
        <v>3.2298385677627022</v>
      </c>
      <c r="T88" s="8">
        <v>3.2298385677627022</v>
      </c>
      <c r="U88" s="30">
        <v>3.9992513159540497</v>
      </c>
      <c r="V88" s="8">
        <v>3.9992513159540497</v>
      </c>
      <c r="W88" s="31">
        <v>0</v>
      </c>
      <c r="X88" s="8">
        <v>0</v>
      </c>
      <c r="Y88" s="32">
        <v>1.760691045339283</v>
      </c>
      <c r="Z88" s="8">
        <v>1.760691045339283</v>
      </c>
      <c r="AA88" s="33">
        <v>0</v>
      </c>
      <c r="AB88" s="10">
        <v>0</v>
      </c>
      <c r="AC88" s="34">
        <v>6.6659908704464037</v>
      </c>
      <c r="AD88" s="40">
        <v>6.6659908704464037</v>
      </c>
    </row>
    <row r="89" spans="4:30" hidden="1">
      <c r="D89" s="38" t="s">
        <v>218</v>
      </c>
      <c r="E89" s="9" t="s">
        <v>219</v>
      </c>
      <c r="F89" s="12" t="s">
        <v>49</v>
      </c>
      <c r="G89" s="79" t="s">
        <v>50</v>
      </c>
      <c r="H89" s="79" t="s">
        <v>51</v>
      </c>
      <c r="I89" s="79">
        <v>550</v>
      </c>
      <c r="J89" s="79">
        <v>0</v>
      </c>
      <c r="K89" s="36">
        <v>21.578059137466063</v>
      </c>
      <c r="L89" s="20">
        <v>21.578059137466063</v>
      </c>
      <c r="M89" s="26">
        <v>0.72727272727272796</v>
      </c>
      <c r="N89" s="20">
        <v>0.72727272727272796</v>
      </c>
      <c r="O89" s="27">
        <v>0</v>
      </c>
      <c r="P89" s="20">
        <v>0</v>
      </c>
      <c r="Q89" s="28">
        <v>6.6227953292762418</v>
      </c>
      <c r="R89" s="20">
        <v>6.6227953292762418</v>
      </c>
      <c r="S89" s="29">
        <v>4.2623689602692831</v>
      </c>
      <c r="T89" s="8">
        <v>4.2623689602692831</v>
      </c>
      <c r="U89" s="30">
        <v>0</v>
      </c>
      <c r="V89" s="8">
        <v>0</v>
      </c>
      <c r="W89" s="31">
        <v>0</v>
      </c>
      <c r="X89" s="8">
        <v>0</v>
      </c>
      <c r="Y89" s="32">
        <v>2.6276622841908077</v>
      </c>
      <c r="Z89" s="8">
        <v>2.6276622841908077</v>
      </c>
      <c r="AA89" s="33">
        <v>0</v>
      </c>
      <c r="AB89" s="10">
        <v>0</v>
      </c>
      <c r="AC89" s="34">
        <v>7.3379598364570029</v>
      </c>
      <c r="AD89" s="40">
        <v>7.3379598364570029</v>
      </c>
    </row>
    <row r="90" spans="4:30" hidden="1">
      <c r="D90" s="38" t="s">
        <v>220</v>
      </c>
      <c r="E90" s="9" t="s">
        <v>221</v>
      </c>
      <c r="F90" s="12" t="s">
        <v>89</v>
      </c>
      <c r="G90" s="79" t="s">
        <v>50</v>
      </c>
      <c r="H90" s="79" t="s">
        <v>70</v>
      </c>
      <c r="I90" s="79">
        <v>518</v>
      </c>
      <c r="J90" s="79">
        <v>24.128619260465801</v>
      </c>
      <c r="K90" s="36">
        <v>24.015331870831709</v>
      </c>
      <c r="L90" s="20">
        <v>24.015331870831709</v>
      </c>
      <c r="M90" s="26">
        <v>1.7049670036999138</v>
      </c>
      <c r="N90" s="20">
        <v>1.7049670036999138</v>
      </c>
      <c r="O90" s="27">
        <v>1.5713387923296407</v>
      </c>
      <c r="P90" s="20">
        <v>1.5713387923296407</v>
      </c>
      <c r="Q90" s="28">
        <v>6.6228499183049072</v>
      </c>
      <c r="R90" s="20">
        <v>6.6228499183049072</v>
      </c>
      <c r="S90" s="29">
        <v>4.9626255755327833</v>
      </c>
      <c r="T90" s="8">
        <v>4.9626255755327833</v>
      </c>
      <c r="U90" s="30">
        <v>0.95772069563374052</v>
      </c>
      <c r="V90" s="8">
        <v>0.95772069563374052</v>
      </c>
      <c r="W90" s="31">
        <v>0</v>
      </c>
      <c r="X90" s="8">
        <v>0</v>
      </c>
      <c r="Y90" s="32">
        <v>2.4150422432683358</v>
      </c>
      <c r="Z90" s="8">
        <v>2.4150422432683358</v>
      </c>
      <c r="AA90" s="33">
        <v>0</v>
      </c>
      <c r="AB90" s="10">
        <v>0</v>
      </c>
      <c r="AC90" s="34">
        <v>5.7807876420623865</v>
      </c>
      <c r="AD90" s="40">
        <v>5.7807876420623865</v>
      </c>
    </row>
    <row r="91" spans="4:30" hidden="1">
      <c r="D91" s="38" t="s">
        <v>222</v>
      </c>
      <c r="E91" s="9" t="s">
        <v>223</v>
      </c>
      <c r="F91" s="12" t="s">
        <v>49</v>
      </c>
      <c r="G91" s="79" t="s">
        <v>138</v>
      </c>
      <c r="H91" s="79" t="s">
        <v>51</v>
      </c>
      <c r="I91" s="79">
        <v>99</v>
      </c>
      <c r="J91" s="79">
        <v>0</v>
      </c>
      <c r="K91" s="36">
        <v>40.748086979051315</v>
      </c>
      <c r="L91" s="20">
        <v>40.748086979051315</v>
      </c>
      <c r="M91" s="26">
        <v>6.8363636363636404</v>
      </c>
      <c r="N91" s="20">
        <v>6.8363636363636404</v>
      </c>
      <c r="O91" s="27">
        <v>1.4481782058945032</v>
      </c>
      <c r="P91" s="20">
        <v>1.4481782058945032</v>
      </c>
      <c r="Q91" s="28">
        <v>6.6228811997712773</v>
      </c>
      <c r="R91" s="20">
        <v>6.6228811997712773</v>
      </c>
      <c r="S91" s="29">
        <v>4.0240005106491363</v>
      </c>
      <c r="T91" s="8">
        <v>4.0240005106491363</v>
      </c>
      <c r="U91" s="30">
        <v>4.978517865707464</v>
      </c>
      <c r="V91" s="8">
        <v>4.978517865707464</v>
      </c>
      <c r="W91" s="31">
        <v>0</v>
      </c>
      <c r="X91" s="8">
        <v>0</v>
      </c>
      <c r="Y91" s="32">
        <v>1.8443882492845534</v>
      </c>
      <c r="Z91" s="8">
        <v>1.8443882492845534</v>
      </c>
      <c r="AA91" s="33">
        <v>0</v>
      </c>
      <c r="AB91" s="10">
        <v>0</v>
      </c>
      <c r="AC91" s="34">
        <v>14.993757311380737</v>
      </c>
      <c r="AD91" s="40">
        <v>14.993757311380737</v>
      </c>
    </row>
    <row r="92" spans="4:30" hidden="1">
      <c r="D92" s="38" t="s">
        <v>224</v>
      </c>
      <c r="E92" s="9" t="s">
        <v>225</v>
      </c>
      <c r="F92" s="12" t="s">
        <v>89</v>
      </c>
      <c r="G92" s="79" t="s">
        <v>50</v>
      </c>
      <c r="H92" s="79" t="s">
        <v>70</v>
      </c>
      <c r="I92" s="79">
        <v>513</v>
      </c>
      <c r="J92" s="79">
        <v>436.82204922809802</v>
      </c>
      <c r="K92" s="36">
        <v>24.445979435725153</v>
      </c>
      <c r="L92" s="20">
        <v>24.445979435725153</v>
      </c>
      <c r="M92" s="26">
        <v>4.1208932482699199</v>
      </c>
      <c r="N92" s="20">
        <v>4.1208932482699199</v>
      </c>
      <c r="O92" s="27">
        <v>0</v>
      </c>
      <c r="P92" s="20">
        <v>0</v>
      </c>
      <c r="Q92" s="28">
        <v>6.622936541971522</v>
      </c>
      <c r="R92" s="20">
        <v>6.622936541971522</v>
      </c>
      <c r="S92" s="29">
        <v>4.9932193780960672</v>
      </c>
      <c r="T92" s="8">
        <v>4.9932193780960672</v>
      </c>
      <c r="U92" s="30">
        <v>1.5334471144869388</v>
      </c>
      <c r="V92" s="8">
        <v>1.5334471144869388</v>
      </c>
      <c r="W92" s="31">
        <v>0</v>
      </c>
      <c r="X92" s="8">
        <v>0</v>
      </c>
      <c r="Y92" s="32">
        <v>1.9661633337804783</v>
      </c>
      <c r="Z92" s="8">
        <v>1.9661633337804783</v>
      </c>
      <c r="AA92" s="33">
        <v>0</v>
      </c>
      <c r="AB92" s="10">
        <v>0</v>
      </c>
      <c r="AC92" s="34">
        <v>5.2093198191202319</v>
      </c>
      <c r="AD92" s="40">
        <v>5.2093198191202319</v>
      </c>
    </row>
    <row r="93" spans="4:30" hidden="1">
      <c r="D93" s="38" t="s">
        <v>226</v>
      </c>
      <c r="E93" s="9" t="s">
        <v>48</v>
      </c>
      <c r="F93" s="12" t="s">
        <v>49</v>
      </c>
      <c r="G93" s="79" t="s">
        <v>50</v>
      </c>
      <c r="H93" s="79" t="s">
        <v>51</v>
      </c>
      <c r="I93" s="79">
        <v>370</v>
      </c>
      <c r="J93" s="79">
        <v>0</v>
      </c>
      <c r="K93" s="36">
        <v>30.177845509036779</v>
      </c>
      <c r="L93" s="20">
        <v>30.177845509036779</v>
      </c>
      <c r="M93" s="26">
        <v>2.4167178162501601</v>
      </c>
      <c r="N93" s="20">
        <v>2.4167178162501601</v>
      </c>
      <c r="O93" s="27">
        <v>0</v>
      </c>
      <c r="P93" s="20">
        <v>0</v>
      </c>
      <c r="Q93" s="28">
        <v>6.6232816359485298</v>
      </c>
      <c r="R93" s="20">
        <v>6.6232816359485298</v>
      </c>
      <c r="S93" s="29">
        <v>3.4785273659106095</v>
      </c>
      <c r="T93" s="8">
        <v>3.4785273659106095</v>
      </c>
      <c r="U93" s="30">
        <v>6.3388297803608413</v>
      </c>
      <c r="V93" s="8">
        <v>6.3388297803608413</v>
      </c>
      <c r="W93" s="31">
        <v>0</v>
      </c>
      <c r="X93" s="8">
        <v>0</v>
      </c>
      <c r="Y93" s="32">
        <v>2.5683288627415708</v>
      </c>
      <c r="Z93" s="8">
        <v>2.5683288627415708</v>
      </c>
      <c r="AA93" s="33">
        <v>0</v>
      </c>
      <c r="AB93" s="10">
        <v>0</v>
      </c>
      <c r="AC93" s="34">
        <v>8.7521600478250683</v>
      </c>
      <c r="AD93" s="40">
        <v>8.7521600478250683</v>
      </c>
    </row>
    <row r="94" spans="4:30" hidden="1">
      <c r="D94" s="38" t="s">
        <v>227</v>
      </c>
      <c r="E94" s="9" t="s">
        <v>228</v>
      </c>
      <c r="F94" s="12" t="s">
        <v>89</v>
      </c>
      <c r="G94" s="79" t="s">
        <v>50</v>
      </c>
      <c r="H94" s="79" t="s">
        <v>51</v>
      </c>
      <c r="I94" s="79">
        <v>374</v>
      </c>
      <c r="J94" s="79">
        <v>0</v>
      </c>
      <c r="K94" s="36">
        <v>29.935659590329177</v>
      </c>
      <c r="L94" s="20">
        <v>29.935659590329177</v>
      </c>
      <c r="M94" s="26">
        <v>1.691485260978286</v>
      </c>
      <c r="N94" s="20">
        <v>1.691485260978286</v>
      </c>
      <c r="O94" s="27">
        <v>0</v>
      </c>
      <c r="P94" s="20">
        <v>0</v>
      </c>
      <c r="Q94" s="28">
        <v>6.6234029215175836</v>
      </c>
      <c r="R94" s="20">
        <v>6.6234029215175836</v>
      </c>
      <c r="S94" s="29">
        <v>2.8349798275887261</v>
      </c>
      <c r="T94" s="8">
        <v>2.8349798275887261</v>
      </c>
      <c r="U94" s="30">
        <v>5.087482699715439</v>
      </c>
      <c r="V94" s="8">
        <v>5.087482699715439</v>
      </c>
      <c r="W94" s="31">
        <v>0</v>
      </c>
      <c r="X94" s="8">
        <v>0</v>
      </c>
      <c r="Y94" s="32">
        <v>2.5655791563984813</v>
      </c>
      <c r="Z94" s="8">
        <v>2.5655791563984813</v>
      </c>
      <c r="AA94" s="33">
        <v>0</v>
      </c>
      <c r="AB94" s="10">
        <v>0</v>
      </c>
      <c r="AC94" s="34">
        <v>11.132729724130657</v>
      </c>
      <c r="AD94" s="40">
        <v>11.132729724130657</v>
      </c>
    </row>
    <row r="95" spans="4:30" hidden="1">
      <c r="D95" s="38" t="s">
        <v>229</v>
      </c>
      <c r="E95" s="9" t="s">
        <v>230</v>
      </c>
      <c r="F95" s="12" t="s">
        <v>89</v>
      </c>
      <c r="G95" s="79" t="s">
        <v>50</v>
      </c>
      <c r="H95" s="79" t="s">
        <v>51</v>
      </c>
      <c r="I95" s="79">
        <v>232</v>
      </c>
      <c r="J95" s="79">
        <v>233.144118182217</v>
      </c>
      <c r="K95" s="36">
        <v>35.517624997625084</v>
      </c>
      <c r="L95" s="20">
        <v>35.517624997625084</v>
      </c>
      <c r="M95" s="26">
        <v>9.9441480648769005</v>
      </c>
      <c r="N95" s="20">
        <v>9.9441480648769005</v>
      </c>
      <c r="O95" s="27">
        <v>0</v>
      </c>
      <c r="P95" s="20">
        <v>0</v>
      </c>
      <c r="Q95" s="28">
        <v>6.6235779648746052</v>
      </c>
      <c r="R95" s="20">
        <v>6.6235779648746052</v>
      </c>
      <c r="S95" s="29">
        <v>2.5404063719334382</v>
      </c>
      <c r="T95" s="8">
        <v>2.5404063719334382</v>
      </c>
      <c r="U95" s="30">
        <v>8.0250781057334155</v>
      </c>
      <c r="V95" s="8">
        <v>8.0250781057334155</v>
      </c>
      <c r="W95" s="31">
        <v>0</v>
      </c>
      <c r="X95" s="8">
        <v>0</v>
      </c>
      <c r="Y95" s="32">
        <v>2.82296120628064</v>
      </c>
      <c r="Z95" s="8">
        <v>2.82296120628064</v>
      </c>
      <c r="AA95" s="33">
        <v>0</v>
      </c>
      <c r="AB95" s="10">
        <v>0</v>
      </c>
      <c r="AC95" s="34">
        <v>5.5614532839260891</v>
      </c>
      <c r="AD95" s="40">
        <v>5.5614532839260891</v>
      </c>
    </row>
    <row r="96" spans="4:30" hidden="1">
      <c r="D96" s="38" t="s">
        <v>231</v>
      </c>
      <c r="E96" s="9" t="s">
        <v>232</v>
      </c>
      <c r="F96" s="12" t="s">
        <v>89</v>
      </c>
      <c r="G96" s="79" t="s">
        <v>50</v>
      </c>
      <c r="H96" s="79" t="s">
        <v>51</v>
      </c>
      <c r="I96" s="79">
        <v>396</v>
      </c>
      <c r="J96" s="79">
        <v>0</v>
      </c>
      <c r="K96" s="36">
        <v>29.31571193307941</v>
      </c>
      <c r="L96" s="20">
        <v>29.31571193307941</v>
      </c>
      <c r="M96" s="26">
        <v>7.6241405147679604</v>
      </c>
      <c r="N96" s="20">
        <v>7.6241405147679604</v>
      </c>
      <c r="O96" s="27">
        <v>0</v>
      </c>
      <c r="P96" s="20">
        <v>0</v>
      </c>
      <c r="Q96" s="28">
        <v>6.6238027622313789</v>
      </c>
      <c r="R96" s="20">
        <v>6.6238027622313789</v>
      </c>
      <c r="S96" s="29">
        <v>2.3935943070356682</v>
      </c>
      <c r="T96" s="8">
        <v>2.3935943070356682</v>
      </c>
      <c r="U96" s="30">
        <v>2.9492921641487624</v>
      </c>
      <c r="V96" s="8">
        <v>2.9492921641487624</v>
      </c>
      <c r="W96" s="31">
        <v>0</v>
      </c>
      <c r="X96" s="8">
        <v>0</v>
      </c>
      <c r="Y96" s="32">
        <v>2.6545002809903302</v>
      </c>
      <c r="Z96" s="8">
        <v>2.6545002809903302</v>
      </c>
      <c r="AA96" s="33">
        <v>0</v>
      </c>
      <c r="AB96" s="10">
        <v>0</v>
      </c>
      <c r="AC96" s="34">
        <v>7.0703819039053108</v>
      </c>
      <c r="AD96" s="40">
        <v>7.0703819039053108</v>
      </c>
    </row>
    <row r="97" spans="4:30" hidden="1">
      <c r="D97" s="38" t="s">
        <v>233</v>
      </c>
      <c r="E97" s="9" t="s">
        <v>234</v>
      </c>
      <c r="F97" s="12" t="s">
        <v>89</v>
      </c>
      <c r="G97" s="79" t="s">
        <v>50</v>
      </c>
      <c r="H97" s="79" t="s">
        <v>51</v>
      </c>
      <c r="I97" s="79">
        <v>477</v>
      </c>
      <c r="J97" s="79">
        <v>28.4329662112997</v>
      </c>
      <c r="K97" s="36">
        <v>25.904032556397034</v>
      </c>
      <c r="L97" s="20">
        <v>25.904032556397034</v>
      </c>
      <c r="M97" s="26">
        <v>4.8749517202739208</v>
      </c>
      <c r="N97" s="20">
        <v>4.8749517202739208</v>
      </c>
      <c r="O97" s="27">
        <v>0</v>
      </c>
      <c r="P97" s="20">
        <v>0</v>
      </c>
      <c r="Q97" s="28">
        <v>6.6238748591712371</v>
      </c>
      <c r="R97" s="20">
        <v>6.6238748591712371</v>
      </c>
      <c r="S97" s="29">
        <v>2.7483779810174904</v>
      </c>
      <c r="T97" s="8">
        <v>2.7483779810174904</v>
      </c>
      <c r="U97" s="30">
        <v>3.5943662079685383</v>
      </c>
      <c r="V97" s="8">
        <v>3.5943662079685383</v>
      </c>
      <c r="W97" s="31">
        <v>0</v>
      </c>
      <c r="X97" s="8">
        <v>0</v>
      </c>
      <c r="Y97" s="32">
        <v>2.6229891768924141</v>
      </c>
      <c r="Z97" s="8">
        <v>2.6229891768924141</v>
      </c>
      <c r="AA97" s="33">
        <v>0</v>
      </c>
      <c r="AB97" s="10">
        <v>0</v>
      </c>
      <c r="AC97" s="34">
        <v>5.4394726110734322</v>
      </c>
      <c r="AD97" s="40">
        <v>5.4394726110734322</v>
      </c>
    </row>
    <row r="98" spans="4:30" hidden="1">
      <c r="D98" s="38" t="s">
        <v>235</v>
      </c>
      <c r="E98" s="9" t="s">
        <v>236</v>
      </c>
      <c r="F98" s="12" t="s">
        <v>49</v>
      </c>
      <c r="G98" s="79" t="s">
        <v>50</v>
      </c>
      <c r="H98" s="79" t="s">
        <v>51</v>
      </c>
      <c r="I98" s="79">
        <v>381</v>
      </c>
      <c r="J98" s="79">
        <v>0</v>
      </c>
      <c r="K98" s="36">
        <v>29.745090582874646</v>
      </c>
      <c r="L98" s="20">
        <v>29.745090582874646</v>
      </c>
      <c r="M98" s="26">
        <v>7.0043467153163812</v>
      </c>
      <c r="N98" s="20">
        <v>7.0043467153163812</v>
      </c>
      <c r="O98" s="27">
        <v>0</v>
      </c>
      <c r="P98" s="20">
        <v>0</v>
      </c>
      <c r="Q98" s="28">
        <v>6.6239005777650863</v>
      </c>
      <c r="R98" s="20">
        <v>6.6239005777650863</v>
      </c>
      <c r="S98" s="29">
        <v>3.5566220814694747</v>
      </c>
      <c r="T98" s="8">
        <v>3.5566220814694747</v>
      </c>
      <c r="U98" s="30">
        <v>4.4548972941095171</v>
      </c>
      <c r="V98" s="8">
        <v>4.4548972941095171</v>
      </c>
      <c r="W98" s="31">
        <v>0</v>
      </c>
      <c r="X98" s="8">
        <v>0</v>
      </c>
      <c r="Y98" s="32">
        <v>2.6177199920904188</v>
      </c>
      <c r="Z98" s="8">
        <v>2.6177199920904188</v>
      </c>
      <c r="AA98" s="33">
        <v>0</v>
      </c>
      <c r="AB98" s="10">
        <v>0</v>
      </c>
      <c r="AC98" s="34">
        <v>5.4876039221237676</v>
      </c>
      <c r="AD98" s="40">
        <v>5.4876039221237676</v>
      </c>
    </row>
    <row r="99" spans="4:30" hidden="1">
      <c r="D99" s="38" t="s">
        <v>237</v>
      </c>
      <c r="E99" s="9" t="s">
        <v>238</v>
      </c>
      <c r="F99" s="12" t="s">
        <v>49</v>
      </c>
      <c r="G99" s="79" t="s">
        <v>138</v>
      </c>
      <c r="H99" s="79" t="s">
        <v>51</v>
      </c>
      <c r="I99" s="79">
        <v>502</v>
      </c>
      <c r="J99" s="79">
        <v>0</v>
      </c>
      <c r="K99" s="36">
        <v>24.992660598237638</v>
      </c>
      <c r="L99" s="20">
        <v>24.992660598237638</v>
      </c>
      <c r="M99" s="26">
        <v>6.9031215827751593</v>
      </c>
      <c r="N99" s="20">
        <v>6.9031215827751593</v>
      </c>
      <c r="O99" s="27">
        <v>0</v>
      </c>
      <c r="P99" s="20">
        <v>0</v>
      </c>
      <c r="Q99" s="28">
        <v>6.6241766025776725</v>
      </c>
      <c r="R99" s="20">
        <v>6.6241766025776725</v>
      </c>
      <c r="S99" s="29">
        <v>3.6341710168110963</v>
      </c>
      <c r="T99" s="8">
        <v>3.6341710168110963</v>
      </c>
      <c r="U99" s="30">
        <v>0</v>
      </c>
      <c r="V99" s="8">
        <v>0</v>
      </c>
      <c r="W99" s="31">
        <v>0</v>
      </c>
      <c r="X99" s="8">
        <v>0</v>
      </c>
      <c r="Y99" s="32">
        <v>2.5360121555865827</v>
      </c>
      <c r="Z99" s="8">
        <v>2.5360121555865827</v>
      </c>
      <c r="AA99" s="33">
        <v>0</v>
      </c>
      <c r="AB99" s="10">
        <v>0</v>
      </c>
      <c r="AC99" s="34">
        <v>5.2951792404871254</v>
      </c>
      <c r="AD99" s="40">
        <v>5.2951792404871254</v>
      </c>
    </row>
    <row r="100" spans="4:30" hidden="1">
      <c r="D100" s="38" t="s">
        <v>239</v>
      </c>
      <c r="E100" s="9" t="s">
        <v>240</v>
      </c>
      <c r="F100" s="12" t="s">
        <v>89</v>
      </c>
      <c r="G100" s="79" t="s">
        <v>50</v>
      </c>
      <c r="H100" s="79" t="s">
        <v>70</v>
      </c>
      <c r="I100" s="79">
        <v>512</v>
      </c>
      <c r="J100" s="79">
        <v>0</v>
      </c>
      <c r="K100" s="36">
        <v>24.446015079654337</v>
      </c>
      <c r="L100" s="20">
        <v>24.446015079654337</v>
      </c>
      <c r="M100" s="26">
        <v>1.4545454545454539</v>
      </c>
      <c r="N100" s="20">
        <v>1.4545454545454539</v>
      </c>
      <c r="O100" s="27">
        <v>0</v>
      </c>
      <c r="P100" s="20">
        <v>0</v>
      </c>
      <c r="Q100" s="28">
        <v>6.6244274466489061</v>
      </c>
      <c r="R100" s="20">
        <v>6.6244274466489061</v>
      </c>
      <c r="S100" s="29">
        <v>4.8611340108720915</v>
      </c>
      <c r="T100" s="8">
        <v>4.8611340108720915</v>
      </c>
      <c r="U100" s="30">
        <v>2.7946085544410955</v>
      </c>
      <c r="V100" s="8">
        <v>2.7946085544410955</v>
      </c>
      <c r="W100" s="31">
        <v>0</v>
      </c>
      <c r="X100" s="8">
        <v>0</v>
      </c>
      <c r="Y100" s="32">
        <v>2.4031521167826</v>
      </c>
      <c r="Z100" s="8">
        <v>2.4031521167826</v>
      </c>
      <c r="AA100" s="33">
        <v>0</v>
      </c>
      <c r="AB100" s="10">
        <v>0</v>
      </c>
      <c r="AC100" s="34">
        <v>6.308147496364187</v>
      </c>
      <c r="AD100" s="40">
        <v>6.308147496364187</v>
      </c>
    </row>
    <row r="101" spans="4:30" hidden="1">
      <c r="D101" s="38" t="s">
        <v>241</v>
      </c>
      <c r="E101" s="9" t="s">
        <v>242</v>
      </c>
      <c r="F101" s="12" t="s">
        <v>49</v>
      </c>
      <c r="G101" s="79" t="s">
        <v>50</v>
      </c>
      <c r="H101" s="79" t="s">
        <v>51</v>
      </c>
      <c r="I101" s="79">
        <v>476</v>
      </c>
      <c r="J101" s="79">
        <v>0</v>
      </c>
      <c r="K101" s="36">
        <v>25.925806754241833</v>
      </c>
      <c r="L101" s="20">
        <v>25.925806754241833</v>
      </c>
      <c r="M101" s="26">
        <v>6.8363636363636404</v>
      </c>
      <c r="N101" s="20">
        <v>6.8363636363636404</v>
      </c>
      <c r="O101" s="27">
        <v>0</v>
      </c>
      <c r="P101" s="20">
        <v>0</v>
      </c>
      <c r="Q101" s="28">
        <v>6.624503405196255</v>
      </c>
      <c r="R101" s="20">
        <v>6.624503405196255</v>
      </c>
      <c r="S101" s="29">
        <v>2.7891026518318638</v>
      </c>
      <c r="T101" s="8">
        <v>2.7891026518318638</v>
      </c>
      <c r="U101" s="30">
        <v>0</v>
      </c>
      <c r="V101" s="8">
        <v>0</v>
      </c>
      <c r="W101" s="31">
        <v>0</v>
      </c>
      <c r="X101" s="8">
        <v>0</v>
      </c>
      <c r="Y101" s="32">
        <v>2.5852503574004895</v>
      </c>
      <c r="Z101" s="8">
        <v>2.5852503574004895</v>
      </c>
      <c r="AA101" s="33">
        <v>0</v>
      </c>
      <c r="AB101" s="10">
        <v>0</v>
      </c>
      <c r="AC101" s="34">
        <v>7.0905867034495831</v>
      </c>
      <c r="AD101" s="40">
        <v>7.0905867034495831</v>
      </c>
    </row>
    <row r="102" spans="4:30" hidden="1">
      <c r="D102" s="38" t="s">
        <v>243</v>
      </c>
      <c r="E102" s="9" t="s">
        <v>48</v>
      </c>
      <c r="F102" s="12" t="s">
        <v>49</v>
      </c>
      <c r="G102" s="79" t="s">
        <v>80</v>
      </c>
      <c r="H102" s="79" t="s">
        <v>60</v>
      </c>
      <c r="I102" s="79">
        <v>373</v>
      </c>
      <c r="J102" s="79">
        <v>0</v>
      </c>
      <c r="K102" s="36">
        <v>30.006662098803293</v>
      </c>
      <c r="L102" s="20">
        <v>30.006662098803293</v>
      </c>
      <c r="M102" s="26">
        <v>3.7441060070198007</v>
      </c>
      <c r="N102" s="20">
        <v>3.7441060070198007</v>
      </c>
      <c r="O102" s="27">
        <v>0</v>
      </c>
      <c r="P102" s="20">
        <v>0</v>
      </c>
      <c r="Q102" s="28">
        <v>6.6247644424233298</v>
      </c>
      <c r="R102" s="20">
        <v>6.6247644424233298</v>
      </c>
      <c r="S102" s="29">
        <v>4.6963304269664494</v>
      </c>
      <c r="T102" s="8">
        <v>4.6963304269664494</v>
      </c>
      <c r="U102" s="30">
        <v>7.8780352747713316</v>
      </c>
      <c r="V102" s="8">
        <v>7.8780352747713316</v>
      </c>
      <c r="W102" s="31">
        <v>0</v>
      </c>
      <c r="X102" s="8">
        <v>0</v>
      </c>
      <c r="Y102" s="32">
        <v>1.7287724182628041</v>
      </c>
      <c r="Z102" s="8">
        <v>1.7287724182628041</v>
      </c>
      <c r="AA102" s="33">
        <v>0</v>
      </c>
      <c r="AB102" s="10">
        <v>0</v>
      </c>
      <c r="AC102" s="34">
        <v>5.3346535293595778</v>
      </c>
      <c r="AD102" s="40">
        <v>5.3346535293595778</v>
      </c>
    </row>
    <row r="103" spans="4:30" hidden="1">
      <c r="D103" s="38" t="s">
        <v>244</v>
      </c>
      <c r="E103" s="9" t="s">
        <v>245</v>
      </c>
      <c r="F103" s="12" t="s">
        <v>89</v>
      </c>
      <c r="G103" s="79" t="s">
        <v>50</v>
      </c>
      <c r="H103" s="79" t="s">
        <v>51</v>
      </c>
      <c r="I103" s="79">
        <v>545</v>
      </c>
      <c r="J103" s="79">
        <v>0</v>
      </c>
      <c r="K103" s="36">
        <v>21.828074090542117</v>
      </c>
      <c r="L103" s="20">
        <v>21.828074090542117</v>
      </c>
      <c r="M103" s="26">
        <v>3.1749441540701202</v>
      </c>
      <c r="N103" s="20">
        <v>3.1749441540701202</v>
      </c>
      <c r="O103" s="27">
        <v>0</v>
      </c>
      <c r="P103" s="20">
        <v>0</v>
      </c>
      <c r="Q103" s="28">
        <v>6.6247906806879424</v>
      </c>
      <c r="R103" s="20">
        <v>6.6247906806879424</v>
      </c>
      <c r="S103" s="29">
        <v>2.7483014052636969</v>
      </c>
      <c r="T103" s="8">
        <v>2.7483014052636969</v>
      </c>
      <c r="U103" s="30">
        <v>1.3956468510702524</v>
      </c>
      <c r="V103" s="8">
        <v>1.3956468510702524</v>
      </c>
      <c r="W103" s="31">
        <v>0</v>
      </c>
      <c r="X103" s="8">
        <v>0</v>
      </c>
      <c r="Y103" s="32">
        <v>2.3614277031111528</v>
      </c>
      <c r="Z103" s="8">
        <v>2.3614277031111528</v>
      </c>
      <c r="AA103" s="33">
        <v>0</v>
      </c>
      <c r="AB103" s="10">
        <v>0</v>
      </c>
      <c r="AC103" s="34">
        <v>5.5229632963389523</v>
      </c>
      <c r="AD103" s="40">
        <v>5.5229632963389523</v>
      </c>
    </row>
    <row r="104" spans="4:30" hidden="1">
      <c r="D104" s="38" t="s">
        <v>246</v>
      </c>
      <c r="E104" s="9" t="s">
        <v>247</v>
      </c>
      <c r="F104" s="12" t="s">
        <v>89</v>
      </c>
      <c r="G104" s="79" t="s">
        <v>50</v>
      </c>
      <c r="H104" s="79" t="s">
        <v>51</v>
      </c>
      <c r="I104" s="79">
        <v>535</v>
      </c>
      <c r="J104" s="79">
        <v>9313.7286447496408</v>
      </c>
      <c r="K104" s="36">
        <v>22.712135721338697</v>
      </c>
      <c r="L104" s="20">
        <v>22.712135721338697</v>
      </c>
      <c r="M104" s="26">
        <v>4.4343811024369799</v>
      </c>
      <c r="N104" s="20">
        <v>4.4343811024369799</v>
      </c>
      <c r="O104" s="27">
        <v>0</v>
      </c>
      <c r="P104" s="20">
        <v>0</v>
      </c>
      <c r="Q104" s="28">
        <v>6.6248032250631059</v>
      </c>
      <c r="R104" s="20">
        <v>6.6248032250631059</v>
      </c>
      <c r="S104" s="29">
        <v>4.4329791419180067</v>
      </c>
      <c r="T104" s="8">
        <v>4.4329791419180067</v>
      </c>
      <c r="U104" s="30">
        <v>0</v>
      </c>
      <c r="V104" s="8">
        <v>0</v>
      </c>
      <c r="W104" s="31">
        <v>0</v>
      </c>
      <c r="X104" s="8">
        <v>0</v>
      </c>
      <c r="Y104" s="32">
        <v>2.3986545637880514</v>
      </c>
      <c r="Z104" s="8">
        <v>2.3986545637880514</v>
      </c>
      <c r="AA104" s="33">
        <v>0</v>
      </c>
      <c r="AB104" s="10">
        <v>0</v>
      </c>
      <c r="AC104" s="34">
        <v>4.8213176881325541</v>
      </c>
      <c r="AD104" s="40">
        <v>4.8213176881325541</v>
      </c>
    </row>
    <row r="105" spans="4:30" hidden="1">
      <c r="D105" s="38" t="s">
        <v>248</v>
      </c>
      <c r="E105" s="9" t="s">
        <v>249</v>
      </c>
      <c r="F105" s="12" t="s">
        <v>49</v>
      </c>
      <c r="G105" s="79" t="s">
        <v>50</v>
      </c>
      <c r="H105" s="79" t="s">
        <v>51</v>
      </c>
      <c r="I105" s="79">
        <v>292</v>
      </c>
      <c r="J105" s="79">
        <v>0</v>
      </c>
      <c r="K105" s="36">
        <v>33.494507191305175</v>
      </c>
      <c r="L105" s="20">
        <v>33.494507191305175</v>
      </c>
      <c r="M105" s="26">
        <v>6.8363636363636404</v>
      </c>
      <c r="N105" s="20">
        <v>6.8363636363636404</v>
      </c>
      <c r="O105" s="27">
        <v>1.6078340619926392</v>
      </c>
      <c r="P105" s="20">
        <v>1.6078340619926392</v>
      </c>
      <c r="Q105" s="28">
        <v>6.6248876012114737</v>
      </c>
      <c r="R105" s="20">
        <v>6.6248876012114737</v>
      </c>
      <c r="S105" s="29">
        <v>5.0757400908186732</v>
      </c>
      <c r="T105" s="8">
        <v>5.0757400908186732</v>
      </c>
      <c r="U105" s="30">
        <v>4.4805185985001339</v>
      </c>
      <c r="V105" s="8">
        <v>4.4805185985001339</v>
      </c>
      <c r="W105" s="31">
        <v>0</v>
      </c>
      <c r="X105" s="8">
        <v>0</v>
      </c>
      <c r="Y105" s="32">
        <v>2.5975866296866617</v>
      </c>
      <c r="Z105" s="8">
        <v>2.5975866296866617</v>
      </c>
      <c r="AA105" s="33">
        <v>0</v>
      </c>
      <c r="AB105" s="10">
        <v>0</v>
      </c>
      <c r="AC105" s="34">
        <v>6.271576572731953</v>
      </c>
      <c r="AD105" s="40">
        <v>6.271576572731953</v>
      </c>
    </row>
    <row r="106" spans="4:30" hidden="1">
      <c r="D106" s="38" t="s">
        <v>250</v>
      </c>
      <c r="E106" s="9" t="s">
        <v>251</v>
      </c>
      <c r="F106" s="12" t="s">
        <v>89</v>
      </c>
      <c r="G106" s="79" t="s">
        <v>138</v>
      </c>
      <c r="H106" s="79" t="s">
        <v>51</v>
      </c>
      <c r="I106" s="79">
        <v>371</v>
      </c>
      <c r="J106" s="79">
        <v>1077.2102787947699</v>
      </c>
      <c r="K106" s="36">
        <v>30.122351382897506</v>
      </c>
      <c r="L106" s="20">
        <v>30.122351382897506</v>
      </c>
      <c r="M106" s="26">
        <v>3.8643250469438604</v>
      </c>
      <c r="N106" s="20">
        <v>3.8643250469438604</v>
      </c>
      <c r="O106" s="27">
        <v>0</v>
      </c>
      <c r="P106" s="20">
        <v>0</v>
      </c>
      <c r="Q106" s="28">
        <v>6.6248956508180417</v>
      </c>
      <c r="R106" s="20">
        <v>6.6248956508180417</v>
      </c>
      <c r="S106" s="29">
        <v>4.5666267023592138</v>
      </c>
      <c r="T106" s="8">
        <v>4.5666267023592138</v>
      </c>
      <c r="U106" s="30">
        <v>7.1909069859820303</v>
      </c>
      <c r="V106" s="8">
        <v>7.1909069859820303</v>
      </c>
      <c r="W106" s="31">
        <v>0</v>
      </c>
      <c r="X106" s="8">
        <v>0</v>
      </c>
      <c r="Y106" s="32">
        <v>2.5524246078593937</v>
      </c>
      <c r="Z106" s="8">
        <v>2.5524246078593937</v>
      </c>
      <c r="AA106" s="33">
        <v>0</v>
      </c>
      <c r="AB106" s="10">
        <v>0</v>
      </c>
      <c r="AC106" s="34">
        <v>5.3231723889349682</v>
      </c>
      <c r="AD106" s="40">
        <v>5.3231723889349682</v>
      </c>
    </row>
    <row r="107" spans="4:30" hidden="1">
      <c r="D107" s="38" t="s">
        <v>252</v>
      </c>
      <c r="E107" s="9" t="s">
        <v>253</v>
      </c>
      <c r="F107" s="12" t="s">
        <v>89</v>
      </c>
      <c r="G107" s="79" t="s">
        <v>50</v>
      </c>
      <c r="H107" s="79" t="s">
        <v>51</v>
      </c>
      <c r="I107" s="79">
        <v>191</v>
      </c>
      <c r="J107" s="79">
        <v>0</v>
      </c>
      <c r="K107" s="36">
        <v>36.759120959341942</v>
      </c>
      <c r="L107" s="20">
        <v>36.759120959341942</v>
      </c>
      <c r="M107" s="26">
        <v>7.0197183019227394</v>
      </c>
      <c r="N107" s="20">
        <v>7.0197183019227394</v>
      </c>
      <c r="O107" s="27">
        <v>2.7339643361838739</v>
      </c>
      <c r="P107" s="20">
        <v>2.7339643361838739</v>
      </c>
      <c r="Q107" s="28">
        <v>6.6250517339442494</v>
      </c>
      <c r="R107" s="20">
        <v>6.6250517339442494</v>
      </c>
      <c r="S107" s="29">
        <v>2.6263920887570813</v>
      </c>
      <c r="T107" s="8">
        <v>2.6263920887570813</v>
      </c>
      <c r="U107" s="30">
        <v>9.0660167587607532</v>
      </c>
      <c r="V107" s="8">
        <v>9.0660167587607532</v>
      </c>
      <c r="W107" s="31">
        <v>0</v>
      </c>
      <c r="X107" s="8">
        <v>0</v>
      </c>
      <c r="Y107" s="32">
        <v>2.6042131527011128</v>
      </c>
      <c r="Z107" s="8">
        <v>2.6042131527011128</v>
      </c>
      <c r="AA107" s="33">
        <v>0</v>
      </c>
      <c r="AB107" s="10">
        <v>0</v>
      </c>
      <c r="AC107" s="34">
        <v>6.0837645870721389</v>
      </c>
      <c r="AD107" s="40">
        <v>6.0837645870721389</v>
      </c>
    </row>
    <row r="108" spans="4:30" hidden="1">
      <c r="D108" s="38" t="s">
        <v>254</v>
      </c>
      <c r="E108" s="9" t="s">
        <v>48</v>
      </c>
      <c r="F108" s="12" t="s">
        <v>49</v>
      </c>
      <c r="G108" s="79" t="s">
        <v>80</v>
      </c>
      <c r="H108" s="79" t="s">
        <v>51</v>
      </c>
      <c r="I108" s="79">
        <v>563</v>
      </c>
      <c r="J108" s="79">
        <v>0</v>
      </c>
      <c r="K108" s="36">
        <v>19.332790436347395</v>
      </c>
      <c r="L108" s="20">
        <v>19.332790436347395</v>
      </c>
      <c r="M108" s="26">
        <v>3.0884713598950801</v>
      </c>
      <c r="N108" s="20">
        <v>3.0884713598950801</v>
      </c>
      <c r="O108" s="27">
        <v>0</v>
      </c>
      <c r="P108" s="20">
        <v>0</v>
      </c>
      <c r="Q108" s="28">
        <v>6.6250813095164425</v>
      </c>
      <c r="R108" s="20">
        <v>6.6250813095164425</v>
      </c>
      <c r="S108" s="29">
        <v>2.4593850069058827</v>
      </c>
      <c r="T108" s="8">
        <v>2.4593850069058827</v>
      </c>
      <c r="U108" s="30">
        <v>0</v>
      </c>
      <c r="V108" s="8">
        <v>0</v>
      </c>
      <c r="W108" s="31">
        <v>0</v>
      </c>
      <c r="X108" s="8">
        <v>0</v>
      </c>
      <c r="Y108" s="32">
        <v>2.45132649314289</v>
      </c>
      <c r="Z108" s="8">
        <v>2.45132649314289</v>
      </c>
      <c r="AA108" s="33">
        <v>0</v>
      </c>
      <c r="AB108" s="10">
        <v>0</v>
      </c>
      <c r="AC108" s="34">
        <v>4.7085262668871009</v>
      </c>
      <c r="AD108" s="40">
        <v>4.7085262668871009</v>
      </c>
    </row>
    <row r="109" spans="4:30" hidden="1">
      <c r="D109" s="38" t="s">
        <v>255</v>
      </c>
      <c r="E109" s="9" t="s">
        <v>256</v>
      </c>
      <c r="F109" s="12" t="s">
        <v>89</v>
      </c>
      <c r="G109" s="79" t="s">
        <v>50</v>
      </c>
      <c r="H109" s="79" t="s">
        <v>51</v>
      </c>
      <c r="I109" s="79">
        <v>355</v>
      </c>
      <c r="J109" s="79">
        <v>1445.6569263568299</v>
      </c>
      <c r="K109" s="36">
        <v>30.689584005181857</v>
      </c>
      <c r="L109" s="20">
        <v>30.689584005181857</v>
      </c>
      <c r="M109" s="26">
        <v>3.5759483197360602</v>
      </c>
      <c r="N109" s="20">
        <v>3.5759483197360602</v>
      </c>
      <c r="O109" s="27">
        <v>0</v>
      </c>
      <c r="P109" s="20">
        <v>0</v>
      </c>
      <c r="Q109" s="28">
        <v>6.6251522845787463</v>
      </c>
      <c r="R109" s="20">
        <v>6.6251522845787463</v>
      </c>
      <c r="S109" s="29">
        <v>2.4013461307602664</v>
      </c>
      <c r="T109" s="8">
        <v>2.4013461307602664</v>
      </c>
      <c r="U109" s="30">
        <v>8.2630394524792337</v>
      </c>
      <c r="V109" s="8">
        <v>8.2630394524792337</v>
      </c>
      <c r="W109" s="31">
        <v>0</v>
      </c>
      <c r="X109" s="8">
        <v>0</v>
      </c>
      <c r="Y109" s="32">
        <v>2.6314461340433728</v>
      </c>
      <c r="Z109" s="8">
        <v>2.6314461340433728</v>
      </c>
      <c r="AA109" s="33">
        <v>0</v>
      </c>
      <c r="AB109" s="10">
        <v>0</v>
      </c>
      <c r="AC109" s="34">
        <v>7.1926516835841783</v>
      </c>
      <c r="AD109" s="40">
        <v>7.1926516835841783</v>
      </c>
    </row>
    <row r="110" spans="4:30" hidden="1">
      <c r="D110" s="38" t="s">
        <v>257</v>
      </c>
      <c r="E110" s="9" t="s">
        <v>258</v>
      </c>
      <c r="F110" s="12" t="s">
        <v>68</v>
      </c>
      <c r="G110" s="79" t="s">
        <v>50</v>
      </c>
      <c r="H110" s="79" t="s">
        <v>60</v>
      </c>
      <c r="I110" s="79">
        <v>481</v>
      </c>
      <c r="J110" s="79">
        <v>0</v>
      </c>
      <c r="K110" s="36">
        <v>25.721154708494652</v>
      </c>
      <c r="L110" s="20">
        <v>25.721154708494652</v>
      </c>
      <c r="M110" s="26">
        <v>3.8966434793579809</v>
      </c>
      <c r="N110" s="20">
        <v>3.8966434793579809</v>
      </c>
      <c r="O110" s="27">
        <v>0</v>
      </c>
      <c r="P110" s="20">
        <v>0</v>
      </c>
      <c r="Q110" s="28">
        <v>6.6252753224317198</v>
      </c>
      <c r="R110" s="20">
        <v>6.6252753224317198</v>
      </c>
      <c r="S110" s="29">
        <v>3.5401308772859146</v>
      </c>
      <c r="T110" s="8">
        <v>3.5401308772859146</v>
      </c>
      <c r="U110" s="30">
        <v>1.3361167525225763</v>
      </c>
      <c r="V110" s="8">
        <v>1.3361167525225763</v>
      </c>
      <c r="W110" s="31">
        <v>0</v>
      </c>
      <c r="X110" s="8">
        <v>0</v>
      </c>
      <c r="Y110" s="32">
        <v>1.9840433728647731</v>
      </c>
      <c r="Z110" s="8">
        <v>1.9840433728647731</v>
      </c>
      <c r="AA110" s="33">
        <v>0</v>
      </c>
      <c r="AB110" s="10">
        <v>0</v>
      </c>
      <c r="AC110" s="34">
        <v>8.3389449040316865</v>
      </c>
      <c r="AD110" s="40">
        <v>8.3389449040316865</v>
      </c>
    </row>
    <row r="111" spans="4:30" hidden="1">
      <c r="D111" s="38" t="s">
        <v>259</v>
      </c>
      <c r="E111" s="9" t="s">
        <v>48</v>
      </c>
      <c r="F111" s="12" t="s">
        <v>89</v>
      </c>
      <c r="G111" s="79" t="s">
        <v>50</v>
      </c>
      <c r="H111" s="79" t="s">
        <v>51</v>
      </c>
      <c r="I111" s="79">
        <v>394</v>
      </c>
      <c r="J111" s="79">
        <v>44.467848656770698</v>
      </c>
      <c r="K111" s="36">
        <v>29.357241676566893</v>
      </c>
      <c r="L111" s="20">
        <v>29.357241676566893</v>
      </c>
      <c r="M111" s="26">
        <v>3.4325995391174202</v>
      </c>
      <c r="N111" s="20">
        <v>3.4325995391174202</v>
      </c>
      <c r="O111" s="27">
        <v>0</v>
      </c>
      <c r="P111" s="20">
        <v>0</v>
      </c>
      <c r="Q111" s="28">
        <v>6.6254889152884742</v>
      </c>
      <c r="R111" s="20">
        <v>6.6254889152884742</v>
      </c>
      <c r="S111" s="29">
        <v>3.4791659142806695</v>
      </c>
      <c r="T111" s="8">
        <v>3.4791659142806695</v>
      </c>
      <c r="U111" s="30">
        <v>6.9635473525114566</v>
      </c>
      <c r="V111" s="8">
        <v>6.9635473525114566</v>
      </c>
      <c r="W111" s="31">
        <v>0</v>
      </c>
      <c r="X111" s="8">
        <v>0</v>
      </c>
      <c r="Y111" s="32">
        <v>2.5165071737990763</v>
      </c>
      <c r="Z111" s="8">
        <v>2.5165071737990763</v>
      </c>
      <c r="AA111" s="33">
        <v>0</v>
      </c>
      <c r="AB111" s="10">
        <v>0</v>
      </c>
      <c r="AC111" s="34">
        <v>6.3399327815697974</v>
      </c>
      <c r="AD111" s="40">
        <v>6.3399327815697974</v>
      </c>
    </row>
    <row r="112" spans="4:30" hidden="1">
      <c r="D112" s="38" t="s">
        <v>260</v>
      </c>
      <c r="E112" s="9" t="s">
        <v>261</v>
      </c>
      <c r="F112" s="12" t="s">
        <v>49</v>
      </c>
      <c r="G112" s="79" t="s">
        <v>50</v>
      </c>
      <c r="H112" s="79" t="s">
        <v>51</v>
      </c>
      <c r="I112" s="79">
        <v>358</v>
      </c>
      <c r="J112" s="79">
        <v>0</v>
      </c>
      <c r="K112" s="36">
        <v>30.648575229195096</v>
      </c>
      <c r="L112" s="20">
        <v>30.648575229195096</v>
      </c>
      <c r="M112" s="26">
        <v>6.8363636363636404</v>
      </c>
      <c r="N112" s="20">
        <v>6.8363636363636404</v>
      </c>
      <c r="O112" s="27">
        <v>1.8440584607371653</v>
      </c>
      <c r="P112" s="20">
        <v>1.8440584607371653</v>
      </c>
      <c r="Q112" s="28">
        <v>6.6255280444440121</v>
      </c>
      <c r="R112" s="20">
        <v>6.6255280444440121</v>
      </c>
      <c r="S112" s="29">
        <v>2.7219542368775542</v>
      </c>
      <c r="T112" s="8">
        <v>2.7219542368775542</v>
      </c>
      <c r="U112" s="30">
        <v>3.6119282996851396</v>
      </c>
      <c r="V112" s="8">
        <v>3.6119282996851396</v>
      </c>
      <c r="W112" s="31">
        <v>0</v>
      </c>
      <c r="X112" s="8">
        <v>0</v>
      </c>
      <c r="Y112" s="32">
        <v>3.029121250698771</v>
      </c>
      <c r="Z112" s="8">
        <v>3.029121250698771</v>
      </c>
      <c r="AA112" s="33">
        <v>0</v>
      </c>
      <c r="AB112" s="10">
        <v>0</v>
      </c>
      <c r="AC112" s="34">
        <v>5.9796213003888097</v>
      </c>
      <c r="AD112" s="40">
        <v>5.9796213003888097</v>
      </c>
    </row>
    <row r="113" spans="4:30" hidden="1">
      <c r="D113" s="38" t="s">
        <v>262</v>
      </c>
      <c r="E113" s="9" t="s">
        <v>48</v>
      </c>
      <c r="F113" s="12" t="s">
        <v>49</v>
      </c>
      <c r="G113" s="79" t="s">
        <v>50</v>
      </c>
      <c r="H113" s="79" t="s">
        <v>51</v>
      </c>
      <c r="I113" s="79">
        <v>533</v>
      </c>
      <c r="J113" s="79">
        <v>0</v>
      </c>
      <c r="K113" s="36">
        <v>22.820268511793717</v>
      </c>
      <c r="L113" s="20">
        <v>22.820268511793717</v>
      </c>
      <c r="M113" s="26">
        <v>0.72727272727272796</v>
      </c>
      <c r="N113" s="20">
        <v>0.72727272727272796</v>
      </c>
      <c r="O113" s="27">
        <v>0</v>
      </c>
      <c r="P113" s="20">
        <v>0</v>
      </c>
      <c r="Q113" s="28">
        <v>6.6256603048243932</v>
      </c>
      <c r="R113" s="20">
        <v>6.6256603048243932</v>
      </c>
      <c r="S113" s="29">
        <v>4.3076851270273773</v>
      </c>
      <c r="T113" s="8">
        <v>4.3076851270273773</v>
      </c>
      <c r="U113" s="30">
        <v>0.93499249975676335</v>
      </c>
      <c r="V113" s="8">
        <v>0.93499249975676335</v>
      </c>
      <c r="W113" s="31">
        <v>0</v>
      </c>
      <c r="X113" s="8">
        <v>0</v>
      </c>
      <c r="Y113" s="32">
        <v>2.489179662188056</v>
      </c>
      <c r="Z113" s="8">
        <v>2.489179662188056</v>
      </c>
      <c r="AA113" s="33">
        <v>0</v>
      </c>
      <c r="AB113" s="10">
        <v>0</v>
      </c>
      <c r="AC113" s="34">
        <v>7.7354781907243986</v>
      </c>
      <c r="AD113" s="40">
        <v>7.7354781907243986</v>
      </c>
    </row>
    <row r="114" spans="4:30" hidden="1">
      <c r="D114" s="38" t="s">
        <v>263</v>
      </c>
      <c r="E114" s="9" t="s">
        <v>264</v>
      </c>
      <c r="F114" s="12" t="s">
        <v>89</v>
      </c>
      <c r="G114" s="79" t="s">
        <v>50</v>
      </c>
      <c r="H114" s="79" t="s">
        <v>51</v>
      </c>
      <c r="I114" s="79">
        <v>326</v>
      </c>
      <c r="J114" s="79">
        <v>0</v>
      </c>
      <c r="K114" s="36">
        <v>32.224996249821899</v>
      </c>
      <c r="L114" s="20">
        <v>32.224996249821899</v>
      </c>
      <c r="M114" s="26">
        <v>9.1205880285435796</v>
      </c>
      <c r="N114" s="20">
        <v>9.1205880285435796</v>
      </c>
      <c r="O114" s="27">
        <v>0</v>
      </c>
      <c r="P114" s="20">
        <v>0</v>
      </c>
      <c r="Q114" s="28">
        <v>6.6256703619764217</v>
      </c>
      <c r="R114" s="20">
        <v>6.6256703619764217</v>
      </c>
      <c r="S114" s="29">
        <v>4.5790890318001871</v>
      </c>
      <c r="T114" s="8">
        <v>4.5790890318001871</v>
      </c>
      <c r="U114" s="30">
        <v>3.7484958063187759</v>
      </c>
      <c r="V114" s="8">
        <v>3.7484958063187759</v>
      </c>
      <c r="W114" s="31">
        <v>0</v>
      </c>
      <c r="X114" s="8">
        <v>0</v>
      </c>
      <c r="Y114" s="32">
        <v>2.0526651954444075</v>
      </c>
      <c r="Z114" s="8">
        <v>2.0526651954444075</v>
      </c>
      <c r="AA114" s="33">
        <v>0</v>
      </c>
      <c r="AB114" s="10">
        <v>0</v>
      </c>
      <c r="AC114" s="34">
        <v>6.0984878257385304</v>
      </c>
      <c r="AD114" s="40">
        <v>6.0984878257385304</v>
      </c>
    </row>
    <row r="115" spans="4:30" hidden="1">
      <c r="D115" s="38" t="s">
        <v>265</v>
      </c>
      <c r="E115" s="9" t="s">
        <v>266</v>
      </c>
      <c r="F115" s="12" t="s">
        <v>99</v>
      </c>
      <c r="G115" s="79" t="s">
        <v>84</v>
      </c>
      <c r="H115" s="79" t="s">
        <v>70</v>
      </c>
      <c r="I115" s="79">
        <v>457</v>
      </c>
      <c r="J115" s="79">
        <v>179.69043835528799</v>
      </c>
      <c r="K115" s="36">
        <v>26.628070894958693</v>
      </c>
      <c r="L115" s="20">
        <v>26.628070894958693</v>
      </c>
      <c r="M115" s="26">
        <v>4.0341610599128002</v>
      </c>
      <c r="N115" s="20">
        <v>4.0341610599128002</v>
      </c>
      <c r="O115" s="27">
        <v>1.8193796456739055</v>
      </c>
      <c r="P115" s="20">
        <v>1.8193796456739055</v>
      </c>
      <c r="Q115" s="28">
        <v>6.6257060266520647</v>
      </c>
      <c r="R115" s="20">
        <v>6.6257060266520647</v>
      </c>
      <c r="S115" s="29">
        <v>3.7546714431267372</v>
      </c>
      <c r="T115" s="8">
        <v>3.7546714431267372</v>
      </c>
      <c r="U115" s="30">
        <v>0.50826164270078322</v>
      </c>
      <c r="V115" s="8">
        <v>0.50826164270078322</v>
      </c>
      <c r="W115" s="31">
        <v>0</v>
      </c>
      <c r="X115" s="8">
        <v>0</v>
      </c>
      <c r="Y115" s="32">
        <v>2.5720775199838295</v>
      </c>
      <c r="Z115" s="8">
        <v>2.5720775199838295</v>
      </c>
      <c r="AA115" s="33">
        <v>0</v>
      </c>
      <c r="AB115" s="10">
        <v>0</v>
      </c>
      <c r="AC115" s="34">
        <v>7.3138135569085758</v>
      </c>
      <c r="AD115" s="40">
        <v>7.3138135569085758</v>
      </c>
    </row>
    <row r="116" spans="4:30" hidden="1">
      <c r="D116" s="38" t="s">
        <v>267</v>
      </c>
      <c r="E116" s="9" t="s">
        <v>268</v>
      </c>
      <c r="F116" s="12" t="s">
        <v>89</v>
      </c>
      <c r="G116" s="79" t="s">
        <v>50</v>
      </c>
      <c r="H116" s="79" t="s">
        <v>51</v>
      </c>
      <c r="I116" s="79">
        <v>325</v>
      </c>
      <c r="J116" s="79">
        <v>8.1088518926736395</v>
      </c>
      <c r="K116" s="36">
        <v>32.242140398086462</v>
      </c>
      <c r="L116" s="20">
        <v>32.242140398086462</v>
      </c>
      <c r="M116" s="26">
        <v>4.3835888318612408</v>
      </c>
      <c r="N116" s="20">
        <v>4.3835888318612408</v>
      </c>
      <c r="O116" s="27">
        <v>0</v>
      </c>
      <c r="P116" s="20">
        <v>0</v>
      </c>
      <c r="Q116" s="28">
        <v>6.6257188248159045</v>
      </c>
      <c r="R116" s="20">
        <v>6.6257188248159045</v>
      </c>
      <c r="S116" s="29">
        <v>3.4116891603676702</v>
      </c>
      <c r="T116" s="8">
        <v>3.4116891603676702</v>
      </c>
      <c r="U116" s="30">
        <v>1.431140469699228</v>
      </c>
      <c r="V116" s="8">
        <v>1.431140469699228</v>
      </c>
      <c r="W116" s="31">
        <v>0</v>
      </c>
      <c r="X116" s="8">
        <v>0</v>
      </c>
      <c r="Y116" s="32">
        <v>2.484231850660612</v>
      </c>
      <c r="Z116" s="8">
        <v>2.484231850660612</v>
      </c>
      <c r="AA116" s="33">
        <v>0</v>
      </c>
      <c r="AB116" s="10">
        <v>0</v>
      </c>
      <c r="AC116" s="34">
        <v>13.905771260681805</v>
      </c>
      <c r="AD116" s="40">
        <v>13.905771260681805</v>
      </c>
    </row>
    <row r="117" spans="4:30" hidden="1">
      <c r="D117" s="38" t="s">
        <v>269</v>
      </c>
      <c r="E117" s="9" t="s">
        <v>270</v>
      </c>
      <c r="F117" s="12" t="s">
        <v>89</v>
      </c>
      <c r="G117" s="79" t="s">
        <v>50</v>
      </c>
      <c r="H117" s="79" t="s">
        <v>51</v>
      </c>
      <c r="I117" s="79">
        <v>400</v>
      </c>
      <c r="J117" s="79">
        <v>27.3525515964085</v>
      </c>
      <c r="K117" s="36">
        <v>29.181287174354569</v>
      </c>
      <c r="L117" s="20">
        <v>29.181287174354569</v>
      </c>
      <c r="M117" s="26">
        <v>8.512041429425441</v>
      </c>
      <c r="N117" s="20">
        <v>8.512041429425441</v>
      </c>
      <c r="O117" s="27">
        <v>0</v>
      </c>
      <c r="P117" s="20">
        <v>0</v>
      </c>
      <c r="Q117" s="28">
        <v>6.6257621599759426</v>
      </c>
      <c r="R117" s="20">
        <v>6.6257621599759426</v>
      </c>
      <c r="S117" s="29">
        <v>3.7615618369592871</v>
      </c>
      <c r="T117" s="8">
        <v>3.7615618369592871</v>
      </c>
      <c r="U117" s="30">
        <v>0.89796649501287673</v>
      </c>
      <c r="V117" s="8">
        <v>0.89796649501287673</v>
      </c>
      <c r="W117" s="31">
        <v>0</v>
      </c>
      <c r="X117" s="8">
        <v>0</v>
      </c>
      <c r="Y117" s="32">
        <v>2.3124316111141443</v>
      </c>
      <c r="Z117" s="8">
        <v>2.3124316111141443</v>
      </c>
      <c r="AA117" s="33">
        <v>0</v>
      </c>
      <c r="AB117" s="10">
        <v>0</v>
      </c>
      <c r="AC117" s="34">
        <v>7.0715236418668779</v>
      </c>
      <c r="AD117" s="40">
        <v>7.0715236418668779</v>
      </c>
    </row>
    <row r="118" spans="4:30" hidden="1">
      <c r="D118" s="38" t="s">
        <v>271</v>
      </c>
      <c r="E118" s="9" t="s">
        <v>272</v>
      </c>
      <c r="F118" s="12" t="s">
        <v>49</v>
      </c>
      <c r="G118" s="79" t="s">
        <v>50</v>
      </c>
      <c r="H118" s="79" t="s">
        <v>51</v>
      </c>
      <c r="I118" s="79">
        <v>334</v>
      </c>
      <c r="J118" s="79">
        <v>5318.3655018919198</v>
      </c>
      <c r="K118" s="36">
        <v>31.733536728965046</v>
      </c>
      <c r="L118" s="20">
        <v>31.733536728965046</v>
      </c>
      <c r="M118" s="26">
        <v>7.3809190006909802</v>
      </c>
      <c r="N118" s="20">
        <v>7.3809190006909802</v>
      </c>
      <c r="O118" s="27">
        <v>0</v>
      </c>
      <c r="P118" s="20">
        <v>0</v>
      </c>
      <c r="Q118" s="28">
        <v>6.6257705757973993</v>
      </c>
      <c r="R118" s="20">
        <v>6.6257705757973993</v>
      </c>
      <c r="S118" s="29">
        <v>3.5066869989105074</v>
      </c>
      <c r="T118" s="8">
        <v>3.5066869989105074</v>
      </c>
      <c r="U118" s="30">
        <v>6.2910468982154635</v>
      </c>
      <c r="V118" s="8">
        <v>6.2910468982154635</v>
      </c>
      <c r="W118" s="31">
        <v>0</v>
      </c>
      <c r="X118" s="8">
        <v>0</v>
      </c>
      <c r="Y118" s="32">
        <v>2.349473948404909</v>
      </c>
      <c r="Z118" s="8">
        <v>2.349473948404909</v>
      </c>
      <c r="AA118" s="33">
        <v>0</v>
      </c>
      <c r="AB118" s="10">
        <v>0</v>
      </c>
      <c r="AC118" s="34">
        <v>5.5796393069457908</v>
      </c>
      <c r="AD118" s="40">
        <v>5.5796393069457908</v>
      </c>
    </row>
    <row r="119" spans="4:30" hidden="1">
      <c r="D119" s="38" t="s">
        <v>273</v>
      </c>
      <c r="E119" s="9" t="s">
        <v>274</v>
      </c>
      <c r="F119" s="12" t="s">
        <v>99</v>
      </c>
      <c r="G119" s="79" t="s">
        <v>84</v>
      </c>
      <c r="H119" s="79" t="s">
        <v>70</v>
      </c>
      <c r="I119" s="79">
        <v>397</v>
      </c>
      <c r="J119" s="79">
        <v>278.36594230714701</v>
      </c>
      <c r="K119" s="36">
        <v>29.252091458841466</v>
      </c>
      <c r="L119" s="20">
        <v>29.252091458841466</v>
      </c>
      <c r="M119" s="26">
        <v>5.2284948716536199</v>
      </c>
      <c r="N119" s="20">
        <v>5.2284948716536199</v>
      </c>
      <c r="O119" s="27">
        <v>3.7225448475424314</v>
      </c>
      <c r="P119" s="20">
        <v>3.7225448475424314</v>
      </c>
      <c r="Q119" s="28">
        <v>6.6258524908534868</v>
      </c>
      <c r="R119" s="20">
        <v>6.6258524908534868</v>
      </c>
      <c r="S119" s="29">
        <v>2.8686846718279866</v>
      </c>
      <c r="T119" s="8">
        <v>2.8686846718279866</v>
      </c>
      <c r="U119" s="30">
        <v>2.5957776054863477</v>
      </c>
      <c r="V119" s="8">
        <v>2.5957776054863477</v>
      </c>
      <c r="W119" s="31">
        <v>0</v>
      </c>
      <c r="X119" s="8">
        <v>0</v>
      </c>
      <c r="Y119" s="32">
        <v>2.568390992669658</v>
      </c>
      <c r="Z119" s="8">
        <v>2.568390992669658</v>
      </c>
      <c r="AA119" s="33">
        <v>0</v>
      </c>
      <c r="AB119" s="10">
        <v>0</v>
      </c>
      <c r="AC119" s="34">
        <v>5.642345978807934</v>
      </c>
      <c r="AD119" s="40">
        <v>5.642345978807934</v>
      </c>
    </row>
    <row r="120" spans="4:30" hidden="1">
      <c r="D120" s="38" t="s">
        <v>275</v>
      </c>
      <c r="E120" s="9" t="s">
        <v>276</v>
      </c>
      <c r="F120" s="12" t="s">
        <v>68</v>
      </c>
      <c r="G120" s="79" t="s">
        <v>50</v>
      </c>
      <c r="H120" s="79" t="s">
        <v>60</v>
      </c>
      <c r="I120" s="79">
        <v>406</v>
      </c>
      <c r="J120" s="79">
        <v>4164.9909852464898</v>
      </c>
      <c r="K120" s="36">
        <v>28.749215184047287</v>
      </c>
      <c r="L120" s="20">
        <v>28.749215184047287</v>
      </c>
      <c r="M120" s="26">
        <v>3.7341458728800805</v>
      </c>
      <c r="N120" s="20">
        <v>3.7341458728800805</v>
      </c>
      <c r="O120" s="27">
        <v>0</v>
      </c>
      <c r="P120" s="20">
        <v>0</v>
      </c>
      <c r="Q120" s="28">
        <v>6.6258709431678815</v>
      </c>
      <c r="R120" s="20">
        <v>6.6258709431678815</v>
      </c>
      <c r="S120" s="29">
        <v>2.8789482170873986</v>
      </c>
      <c r="T120" s="8">
        <v>2.8789482170873986</v>
      </c>
      <c r="U120" s="30">
        <v>8.8754531740649121</v>
      </c>
      <c r="V120" s="8">
        <v>8.8754531740649121</v>
      </c>
      <c r="W120" s="31">
        <v>0</v>
      </c>
      <c r="X120" s="8">
        <v>0</v>
      </c>
      <c r="Y120" s="32">
        <v>2.2191898796965632</v>
      </c>
      <c r="Z120" s="8">
        <v>2.2191898796965632</v>
      </c>
      <c r="AA120" s="33">
        <v>0</v>
      </c>
      <c r="AB120" s="10">
        <v>0</v>
      </c>
      <c r="AC120" s="34">
        <v>4.4156070971504535</v>
      </c>
      <c r="AD120" s="40">
        <v>4.4156070971504535</v>
      </c>
    </row>
    <row r="121" spans="4:30" hidden="1">
      <c r="D121" s="38" t="s">
        <v>277</v>
      </c>
      <c r="E121" s="9" t="s">
        <v>278</v>
      </c>
      <c r="F121" s="12" t="s">
        <v>89</v>
      </c>
      <c r="G121" s="79" t="s">
        <v>50</v>
      </c>
      <c r="H121" s="79" t="s">
        <v>60</v>
      </c>
      <c r="I121" s="79">
        <v>379</v>
      </c>
      <c r="J121" s="79">
        <v>0</v>
      </c>
      <c r="K121" s="36">
        <v>29.810211127686919</v>
      </c>
      <c r="L121" s="20">
        <v>29.810211127686919</v>
      </c>
      <c r="M121" s="26">
        <v>7.8371360693875607</v>
      </c>
      <c r="N121" s="20">
        <v>7.8371360693875607</v>
      </c>
      <c r="O121" s="27">
        <v>0</v>
      </c>
      <c r="P121" s="20">
        <v>0</v>
      </c>
      <c r="Q121" s="28">
        <v>6.6258754055878626</v>
      </c>
      <c r="R121" s="20">
        <v>6.6258754055878626</v>
      </c>
      <c r="S121" s="29">
        <v>2.5247986084776426</v>
      </c>
      <c r="T121" s="8">
        <v>2.5247986084776426</v>
      </c>
      <c r="U121" s="30">
        <v>5.9251972555305876</v>
      </c>
      <c r="V121" s="8">
        <v>5.9251972555305876</v>
      </c>
      <c r="W121" s="31">
        <v>0</v>
      </c>
      <c r="X121" s="8">
        <v>0</v>
      </c>
      <c r="Y121" s="32">
        <v>2.082626710418563</v>
      </c>
      <c r="Z121" s="8">
        <v>2.082626710418563</v>
      </c>
      <c r="AA121" s="33">
        <v>0</v>
      </c>
      <c r="AB121" s="10">
        <v>0</v>
      </c>
      <c r="AC121" s="34">
        <v>4.8145770782847057</v>
      </c>
      <c r="AD121" s="40">
        <v>4.8145770782847057</v>
      </c>
    </row>
    <row r="122" spans="4:30">
      <c r="D122" s="38" t="s">
        <v>279</v>
      </c>
      <c r="E122" s="9" t="s">
        <v>48</v>
      </c>
      <c r="F122" s="12" t="s">
        <v>49</v>
      </c>
      <c r="G122" s="79" t="s">
        <v>84</v>
      </c>
      <c r="H122" s="79" t="s">
        <v>70</v>
      </c>
      <c r="I122" s="79">
        <v>566</v>
      </c>
      <c r="J122" s="79">
        <v>0</v>
      </c>
      <c r="K122" s="36">
        <v>18.904925285720328</v>
      </c>
      <c r="L122" s="20">
        <v>18.904925285720328</v>
      </c>
      <c r="M122" s="26">
        <v>1.9945731261614263</v>
      </c>
      <c r="N122" s="20">
        <v>1.9945731261614263</v>
      </c>
      <c r="O122" s="27">
        <v>0</v>
      </c>
      <c r="P122" s="20">
        <v>0</v>
      </c>
      <c r="Q122" s="28">
        <v>6.62592690447687</v>
      </c>
      <c r="R122" s="20">
        <v>6.62592690447687</v>
      </c>
      <c r="S122" s="29">
        <v>2.8686868113669175</v>
      </c>
      <c r="T122" s="8">
        <v>2.8686868113669175</v>
      </c>
      <c r="U122" s="30">
        <v>0</v>
      </c>
      <c r="V122" s="8">
        <v>0</v>
      </c>
      <c r="W122" s="31">
        <v>0</v>
      </c>
      <c r="X122" s="8">
        <v>0</v>
      </c>
      <c r="Y122" s="32">
        <v>2.7885455932725045</v>
      </c>
      <c r="Z122" s="8">
        <v>2.7885455932725045</v>
      </c>
      <c r="AA122" s="33">
        <v>0</v>
      </c>
      <c r="AB122" s="10">
        <v>0</v>
      </c>
      <c r="AC122" s="34">
        <v>4.6271928504426105</v>
      </c>
      <c r="AD122" s="40">
        <v>4.6271928504426105</v>
      </c>
    </row>
    <row r="123" spans="4:30" hidden="1">
      <c r="D123" s="38" t="s">
        <v>280</v>
      </c>
      <c r="E123" s="9" t="s">
        <v>281</v>
      </c>
      <c r="F123" s="12" t="s">
        <v>49</v>
      </c>
      <c r="G123" s="79" t="s">
        <v>50</v>
      </c>
      <c r="H123" s="79" t="s">
        <v>51</v>
      </c>
      <c r="I123" s="79">
        <v>488</v>
      </c>
      <c r="J123" s="79">
        <v>0</v>
      </c>
      <c r="K123" s="36">
        <v>25.303188319912266</v>
      </c>
      <c r="L123" s="20">
        <v>25.303188319912266</v>
      </c>
      <c r="M123" s="26">
        <v>0.72727272727272796</v>
      </c>
      <c r="N123" s="20">
        <v>0.72727272727272796</v>
      </c>
      <c r="O123" s="27">
        <v>0</v>
      </c>
      <c r="P123" s="20">
        <v>0</v>
      </c>
      <c r="Q123" s="28">
        <v>6.6260452315469607</v>
      </c>
      <c r="R123" s="20">
        <v>6.6260452315469607</v>
      </c>
      <c r="S123" s="29">
        <v>2.4264214078570907</v>
      </c>
      <c r="T123" s="8">
        <v>2.4264214078570907</v>
      </c>
      <c r="U123" s="30">
        <v>8.0432870325538079</v>
      </c>
      <c r="V123" s="8">
        <v>8.0432870325538079</v>
      </c>
      <c r="W123" s="31">
        <v>0</v>
      </c>
      <c r="X123" s="8">
        <v>0</v>
      </c>
      <c r="Y123" s="32">
        <v>2.3955868988232889</v>
      </c>
      <c r="Z123" s="8">
        <v>2.3955868988232889</v>
      </c>
      <c r="AA123" s="33">
        <v>0</v>
      </c>
      <c r="AB123" s="10">
        <v>0</v>
      </c>
      <c r="AC123" s="34">
        <v>5.0845750218583907</v>
      </c>
      <c r="AD123" s="40">
        <v>5.0845750218583907</v>
      </c>
    </row>
    <row r="124" spans="4:30" hidden="1">
      <c r="D124" s="38" t="s">
        <v>282</v>
      </c>
      <c r="E124" s="9" t="s">
        <v>283</v>
      </c>
      <c r="F124" s="12" t="s">
        <v>59</v>
      </c>
      <c r="G124" s="79" t="s">
        <v>50</v>
      </c>
      <c r="H124" s="79" t="s">
        <v>51</v>
      </c>
      <c r="I124" s="79">
        <v>271</v>
      </c>
      <c r="J124" s="79">
        <v>0</v>
      </c>
      <c r="K124" s="36">
        <v>34.243179784805008</v>
      </c>
      <c r="L124" s="20">
        <v>34.243179784805008</v>
      </c>
      <c r="M124" s="26">
        <v>7.2071808160846409</v>
      </c>
      <c r="N124" s="20">
        <v>7.2071808160846409</v>
      </c>
      <c r="O124" s="27">
        <v>2.3113765910629818</v>
      </c>
      <c r="P124" s="20">
        <v>2.3113765910629818</v>
      </c>
      <c r="Q124" s="28">
        <v>6.6260688566817301</v>
      </c>
      <c r="R124" s="20">
        <v>6.6260688566817301</v>
      </c>
      <c r="S124" s="29">
        <v>4.6614746358680978</v>
      </c>
      <c r="T124" s="8">
        <v>4.6614746358680978</v>
      </c>
      <c r="U124" s="30">
        <v>3.9971607773124718</v>
      </c>
      <c r="V124" s="8">
        <v>3.9971607773124718</v>
      </c>
      <c r="W124" s="31">
        <v>0</v>
      </c>
      <c r="X124" s="8">
        <v>0</v>
      </c>
      <c r="Y124" s="32">
        <v>2.5748536720298021</v>
      </c>
      <c r="Z124" s="8">
        <v>2.5748536720298021</v>
      </c>
      <c r="AA124" s="33">
        <v>0</v>
      </c>
      <c r="AB124" s="10">
        <v>0</v>
      </c>
      <c r="AC124" s="34">
        <v>6.8650644357652792</v>
      </c>
      <c r="AD124" s="40">
        <v>6.8650644357652792</v>
      </c>
    </row>
    <row r="125" spans="4:30" hidden="1">
      <c r="D125" s="38" t="s">
        <v>284</v>
      </c>
      <c r="E125" s="9" t="s">
        <v>285</v>
      </c>
      <c r="F125" s="12" t="s">
        <v>89</v>
      </c>
      <c r="G125" s="79" t="s">
        <v>138</v>
      </c>
      <c r="H125" s="79" t="s">
        <v>70</v>
      </c>
      <c r="I125" s="79">
        <v>336</v>
      </c>
      <c r="J125" s="79">
        <v>0</v>
      </c>
      <c r="K125" s="36">
        <v>31.594141814090769</v>
      </c>
      <c r="L125" s="20">
        <v>31.594141814090769</v>
      </c>
      <c r="M125" s="26">
        <v>11.710662691871498</v>
      </c>
      <c r="N125" s="20">
        <v>11.710662691871498</v>
      </c>
      <c r="O125" s="27">
        <v>0</v>
      </c>
      <c r="P125" s="20">
        <v>0</v>
      </c>
      <c r="Q125" s="28">
        <v>6.6261131150229966</v>
      </c>
      <c r="R125" s="20">
        <v>6.6261131150229966</v>
      </c>
      <c r="S125" s="29">
        <v>2.4228321136096391</v>
      </c>
      <c r="T125" s="8">
        <v>2.4228321136096391</v>
      </c>
      <c r="U125" s="30">
        <v>3.0033575978276059</v>
      </c>
      <c r="V125" s="8">
        <v>3.0033575978276059</v>
      </c>
      <c r="W125" s="31">
        <v>0</v>
      </c>
      <c r="X125" s="8">
        <v>0</v>
      </c>
      <c r="Y125" s="32">
        <v>2.5324964031452093</v>
      </c>
      <c r="Z125" s="8">
        <v>2.5324964031452093</v>
      </c>
      <c r="AA125" s="33">
        <v>0</v>
      </c>
      <c r="AB125" s="10">
        <v>0</v>
      </c>
      <c r="AC125" s="34">
        <v>5.2986798926138192</v>
      </c>
      <c r="AD125" s="40">
        <v>5.2986798926138192</v>
      </c>
    </row>
    <row r="126" spans="4:30" hidden="1">
      <c r="D126" s="38" t="s">
        <v>286</v>
      </c>
      <c r="E126" s="9" t="s">
        <v>287</v>
      </c>
      <c r="F126" s="12" t="s">
        <v>89</v>
      </c>
      <c r="G126" s="79" t="s">
        <v>100</v>
      </c>
      <c r="H126" s="79" t="s">
        <v>70</v>
      </c>
      <c r="I126" s="79">
        <v>189</v>
      </c>
      <c r="J126" s="79">
        <v>202466.11312328</v>
      </c>
      <c r="K126" s="36">
        <v>36.879228840135127</v>
      </c>
      <c r="L126" s="20">
        <v>36.879228840135127</v>
      </c>
      <c r="M126" s="26">
        <v>10.043436205621239</v>
      </c>
      <c r="N126" s="20">
        <v>10.043436205621239</v>
      </c>
      <c r="O126" s="27">
        <v>2.3735363592173306</v>
      </c>
      <c r="P126" s="20">
        <v>2.3735363592173306</v>
      </c>
      <c r="Q126" s="28">
        <v>6.6261219480261975</v>
      </c>
      <c r="R126" s="20">
        <v>6.6261219480261975</v>
      </c>
      <c r="S126" s="29">
        <v>1.7642771424653596</v>
      </c>
      <c r="T126" s="8">
        <v>1.7642771424653596</v>
      </c>
      <c r="U126" s="30">
        <v>7.720013086254399</v>
      </c>
      <c r="V126" s="8">
        <v>7.720013086254399</v>
      </c>
      <c r="W126" s="31">
        <v>0</v>
      </c>
      <c r="X126" s="8">
        <v>0</v>
      </c>
      <c r="Y126" s="32">
        <v>2.6348844990460045</v>
      </c>
      <c r="Z126" s="8">
        <v>2.6348844990460045</v>
      </c>
      <c r="AA126" s="33">
        <v>0</v>
      </c>
      <c r="AB126" s="10">
        <v>0</v>
      </c>
      <c r="AC126" s="34">
        <v>5.7169595995045936</v>
      </c>
      <c r="AD126" s="40">
        <v>5.7169595995045936</v>
      </c>
    </row>
    <row r="127" spans="4:30" hidden="1">
      <c r="D127" s="38" t="s">
        <v>288</v>
      </c>
      <c r="E127" s="9" t="s">
        <v>289</v>
      </c>
      <c r="F127" s="12" t="s">
        <v>290</v>
      </c>
      <c r="G127" s="79" t="s">
        <v>50</v>
      </c>
      <c r="H127" s="79" t="s">
        <v>51</v>
      </c>
      <c r="I127" s="79">
        <v>505</v>
      </c>
      <c r="J127" s="79">
        <v>0</v>
      </c>
      <c r="K127" s="36">
        <v>24.780347040893137</v>
      </c>
      <c r="L127" s="20">
        <v>24.780347040893137</v>
      </c>
      <c r="M127" s="26">
        <v>8.1035033598885811</v>
      </c>
      <c r="N127" s="20">
        <v>8.1035033598885811</v>
      </c>
      <c r="O127" s="27">
        <v>0</v>
      </c>
      <c r="P127" s="20">
        <v>0</v>
      </c>
      <c r="Q127" s="28">
        <v>6.6261510246857807</v>
      </c>
      <c r="R127" s="20">
        <v>6.6261510246857807</v>
      </c>
      <c r="S127" s="29">
        <v>2.4746428248201395</v>
      </c>
      <c r="T127" s="8">
        <v>2.4746428248201395</v>
      </c>
      <c r="U127" s="30">
        <v>1.0315900949641827</v>
      </c>
      <c r="V127" s="8">
        <v>1.0315900949641827</v>
      </c>
      <c r="W127" s="31">
        <v>0</v>
      </c>
      <c r="X127" s="8">
        <v>0</v>
      </c>
      <c r="Y127" s="32">
        <v>2.6328842901954435</v>
      </c>
      <c r="Z127" s="8">
        <v>2.6328842901954435</v>
      </c>
      <c r="AA127" s="33">
        <v>0</v>
      </c>
      <c r="AB127" s="10">
        <v>0</v>
      </c>
      <c r="AC127" s="34">
        <v>3.9115754463390098</v>
      </c>
      <c r="AD127" s="40">
        <v>3.9115754463390098</v>
      </c>
    </row>
    <row r="128" spans="4:30" hidden="1">
      <c r="D128" s="38" t="s">
        <v>291</v>
      </c>
      <c r="E128" s="9" t="s">
        <v>48</v>
      </c>
      <c r="F128" s="12" t="s">
        <v>49</v>
      </c>
      <c r="G128" s="79" t="s">
        <v>80</v>
      </c>
      <c r="H128" s="79" t="s">
        <v>60</v>
      </c>
      <c r="I128" s="79">
        <v>565</v>
      </c>
      <c r="J128" s="79">
        <v>0</v>
      </c>
      <c r="K128" s="36">
        <v>19.195543056315447</v>
      </c>
      <c r="L128" s="20">
        <v>19.195543056315447</v>
      </c>
      <c r="M128" s="26">
        <v>1.3164913658289521</v>
      </c>
      <c r="N128" s="20">
        <v>1.3164913658289521</v>
      </c>
      <c r="O128" s="27">
        <v>0</v>
      </c>
      <c r="P128" s="20">
        <v>0</v>
      </c>
      <c r="Q128" s="28">
        <v>6.6261931974261143</v>
      </c>
      <c r="R128" s="20">
        <v>6.6261931974261143</v>
      </c>
      <c r="S128" s="29">
        <v>2.4013499086219015</v>
      </c>
      <c r="T128" s="8">
        <v>2.4013499086219015</v>
      </c>
      <c r="U128" s="30">
        <v>0</v>
      </c>
      <c r="V128" s="8">
        <v>0</v>
      </c>
      <c r="W128" s="31">
        <v>0</v>
      </c>
      <c r="X128" s="8">
        <v>0</v>
      </c>
      <c r="Y128" s="32">
        <v>2.6055268489896166</v>
      </c>
      <c r="Z128" s="8">
        <v>2.6055268489896166</v>
      </c>
      <c r="AA128" s="33">
        <v>0</v>
      </c>
      <c r="AB128" s="10">
        <v>0</v>
      </c>
      <c r="AC128" s="34">
        <v>6.245981735448864</v>
      </c>
      <c r="AD128" s="40">
        <v>6.245981735448864</v>
      </c>
    </row>
    <row r="129" spans="4:30" hidden="1">
      <c r="D129" s="38" t="s">
        <v>292</v>
      </c>
      <c r="E129" s="9" t="s">
        <v>48</v>
      </c>
      <c r="F129" s="12" t="s">
        <v>49</v>
      </c>
      <c r="G129" s="79" t="s">
        <v>50</v>
      </c>
      <c r="H129" s="79" t="s">
        <v>51</v>
      </c>
      <c r="I129" s="79">
        <v>405</v>
      </c>
      <c r="J129" s="79">
        <v>173.58048662837101</v>
      </c>
      <c r="K129" s="36">
        <v>28.82083962358022</v>
      </c>
      <c r="L129" s="20">
        <v>28.82083962358022</v>
      </c>
      <c r="M129" s="26">
        <v>3.1469225730018402</v>
      </c>
      <c r="N129" s="20">
        <v>3.1469225730018402</v>
      </c>
      <c r="O129" s="27">
        <v>0</v>
      </c>
      <c r="P129" s="20">
        <v>0</v>
      </c>
      <c r="Q129" s="28">
        <v>6.6261970931626921</v>
      </c>
      <c r="R129" s="20">
        <v>6.6261970931626921</v>
      </c>
      <c r="S129" s="29">
        <v>2.3942842713953172</v>
      </c>
      <c r="T129" s="8">
        <v>2.3942842713953172</v>
      </c>
      <c r="U129" s="30">
        <v>8.7508540981103717</v>
      </c>
      <c r="V129" s="8">
        <v>8.7508540981103717</v>
      </c>
      <c r="W129" s="31">
        <v>0</v>
      </c>
      <c r="X129" s="8">
        <v>0</v>
      </c>
      <c r="Y129" s="32">
        <v>2.6072746420631288</v>
      </c>
      <c r="Z129" s="8">
        <v>2.6072746420631288</v>
      </c>
      <c r="AA129" s="33">
        <v>0</v>
      </c>
      <c r="AB129" s="10">
        <v>0</v>
      </c>
      <c r="AC129" s="34">
        <v>5.2953069458468702</v>
      </c>
      <c r="AD129" s="40">
        <v>5.2953069458468702</v>
      </c>
    </row>
    <row r="130" spans="4:30" hidden="1">
      <c r="D130" s="38" t="s">
        <v>293</v>
      </c>
      <c r="E130" s="9" t="s">
        <v>294</v>
      </c>
      <c r="F130" s="12" t="s">
        <v>89</v>
      </c>
      <c r="G130" s="79" t="s">
        <v>50</v>
      </c>
      <c r="H130" s="79" t="s">
        <v>51</v>
      </c>
      <c r="I130" s="79">
        <v>472</v>
      </c>
      <c r="J130" s="79">
        <v>0</v>
      </c>
      <c r="K130" s="36">
        <v>26.127372346680446</v>
      </c>
      <c r="L130" s="20">
        <v>26.127372346680446</v>
      </c>
      <c r="M130" s="26">
        <v>3.6671312863440795</v>
      </c>
      <c r="N130" s="20">
        <v>3.6671312863440795</v>
      </c>
      <c r="O130" s="27">
        <v>0</v>
      </c>
      <c r="P130" s="20">
        <v>0</v>
      </c>
      <c r="Q130" s="28">
        <v>6.6261982238752237</v>
      </c>
      <c r="R130" s="20">
        <v>6.6261982238752237</v>
      </c>
      <c r="S130" s="29">
        <v>3.053422817678666</v>
      </c>
      <c r="T130" s="8">
        <v>3.053422817678666</v>
      </c>
      <c r="U130" s="30">
        <v>9.6492565357904916E-2</v>
      </c>
      <c r="V130" s="8">
        <v>9.6492565357904916E-2</v>
      </c>
      <c r="W130" s="31">
        <v>0</v>
      </c>
      <c r="X130" s="8">
        <v>0</v>
      </c>
      <c r="Y130" s="32">
        <v>2.4712276818053951</v>
      </c>
      <c r="Z130" s="8">
        <v>2.4712276818053951</v>
      </c>
      <c r="AA130" s="33">
        <v>0</v>
      </c>
      <c r="AB130" s="10">
        <v>0</v>
      </c>
      <c r="AC130" s="34">
        <v>10.212899771619172</v>
      </c>
      <c r="AD130" s="40">
        <v>10.212899771619172</v>
      </c>
    </row>
    <row r="131" spans="4:30" hidden="1">
      <c r="D131" s="38" t="s">
        <v>295</v>
      </c>
      <c r="E131" s="9" t="s">
        <v>48</v>
      </c>
      <c r="F131" s="12" t="s">
        <v>49</v>
      </c>
      <c r="G131" s="79" t="s">
        <v>50</v>
      </c>
      <c r="H131" s="79" t="s">
        <v>51</v>
      </c>
      <c r="I131" s="79">
        <v>561</v>
      </c>
      <c r="J131" s="79">
        <v>0</v>
      </c>
      <c r="K131" s="36">
        <v>19.457935833612929</v>
      </c>
      <c r="L131" s="20">
        <v>19.457935833612929</v>
      </c>
      <c r="M131" s="26">
        <v>3.4445667925097401</v>
      </c>
      <c r="N131" s="20">
        <v>3.4445667925097401</v>
      </c>
      <c r="O131" s="27">
        <v>0</v>
      </c>
      <c r="P131" s="20">
        <v>0</v>
      </c>
      <c r="Q131" s="28">
        <v>6.6262120010298329</v>
      </c>
      <c r="R131" s="20">
        <v>6.6262120010298329</v>
      </c>
      <c r="S131" s="29">
        <v>2.5248341606405531</v>
      </c>
      <c r="T131" s="8">
        <v>2.5248341606405531</v>
      </c>
      <c r="U131" s="30">
        <v>0</v>
      </c>
      <c r="V131" s="8">
        <v>0</v>
      </c>
      <c r="W131" s="31">
        <v>0</v>
      </c>
      <c r="X131" s="8">
        <v>0</v>
      </c>
      <c r="Y131" s="32">
        <v>2.3451260997928514</v>
      </c>
      <c r="Z131" s="8">
        <v>2.3451260997928514</v>
      </c>
      <c r="AA131" s="33">
        <v>0</v>
      </c>
      <c r="AB131" s="10">
        <v>0</v>
      </c>
      <c r="AC131" s="34">
        <v>4.5171967796399501</v>
      </c>
      <c r="AD131" s="40">
        <v>4.5171967796399501</v>
      </c>
    </row>
    <row r="132" spans="4:30" hidden="1">
      <c r="D132" s="38" t="s">
        <v>296</v>
      </c>
      <c r="E132" s="9" t="s">
        <v>297</v>
      </c>
      <c r="F132" s="12" t="s">
        <v>89</v>
      </c>
      <c r="G132" s="79" t="s">
        <v>50</v>
      </c>
      <c r="H132" s="79" t="s">
        <v>51</v>
      </c>
      <c r="I132" s="79">
        <v>436</v>
      </c>
      <c r="J132" s="79">
        <v>176.67367305204601</v>
      </c>
      <c r="K132" s="36">
        <v>27.481491509138646</v>
      </c>
      <c r="L132" s="20">
        <v>27.481491509138646</v>
      </c>
      <c r="M132" s="26">
        <v>1.4545454545454539</v>
      </c>
      <c r="N132" s="20">
        <v>1.4545454545454539</v>
      </c>
      <c r="O132" s="27">
        <v>0</v>
      </c>
      <c r="P132" s="20">
        <v>0</v>
      </c>
      <c r="Q132" s="28">
        <v>6.6262140779380303</v>
      </c>
      <c r="R132" s="20">
        <v>6.6262140779380303</v>
      </c>
      <c r="S132" s="29">
        <v>4.25884619742504</v>
      </c>
      <c r="T132" s="8">
        <v>4.25884619742504</v>
      </c>
      <c r="U132" s="30">
        <v>4.0755641151588895</v>
      </c>
      <c r="V132" s="8">
        <v>4.0755641151588895</v>
      </c>
      <c r="W132" s="31">
        <v>0</v>
      </c>
      <c r="X132" s="8">
        <v>0</v>
      </c>
      <c r="Y132" s="32">
        <v>2.614128088055343</v>
      </c>
      <c r="Z132" s="8">
        <v>2.614128088055343</v>
      </c>
      <c r="AA132" s="33">
        <v>0</v>
      </c>
      <c r="AB132" s="10">
        <v>0</v>
      </c>
      <c r="AC132" s="34">
        <v>8.4521935760158886</v>
      </c>
      <c r="AD132" s="40">
        <v>8.4521935760158886</v>
      </c>
    </row>
    <row r="133" spans="4:30" hidden="1">
      <c r="D133" s="38" t="s">
        <v>298</v>
      </c>
      <c r="E133" s="9" t="s">
        <v>48</v>
      </c>
      <c r="F133" s="12" t="s">
        <v>49</v>
      </c>
      <c r="G133" s="79" t="s">
        <v>80</v>
      </c>
      <c r="H133" s="79" t="s">
        <v>51</v>
      </c>
      <c r="I133" s="79">
        <v>497</v>
      </c>
      <c r="J133" s="79">
        <v>0</v>
      </c>
      <c r="K133" s="36">
        <v>25.081044444920447</v>
      </c>
      <c r="L133" s="20">
        <v>25.081044444920447</v>
      </c>
      <c r="M133" s="26">
        <v>2.7203132275547399</v>
      </c>
      <c r="N133" s="20">
        <v>2.7203132275547399</v>
      </c>
      <c r="O133" s="27">
        <v>0</v>
      </c>
      <c r="P133" s="20">
        <v>0</v>
      </c>
      <c r="Q133" s="28">
        <v>6.6262418755408694</v>
      </c>
      <c r="R133" s="20">
        <v>6.6262418755408694</v>
      </c>
      <c r="S133" s="29">
        <v>4.0615578473795031</v>
      </c>
      <c r="T133" s="8">
        <v>4.0615578473795031</v>
      </c>
      <c r="U133" s="30">
        <v>4.1481520153125588</v>
      </c>
      <c r="V133" s="8">
        <v>4.1481520153125588</v>
      </c>
      <c r="W133" s="31">
        <v>0</v>
      </c>
      <c r="X133" s="8">
        <v>0</v>
      </c>
      <c r="Y133" s="32">
        <v>2.3554120825047953</v>
      </c>
      <c r="Z133" s="8">
        <v>2.3554120825047953</v>
      </c>
      <c r="AA133" s="33">
        <v>0</v>
      </c>
      <c r="AB133" s="10">
        <v>0</v>
      </c>
      <c r="AC133" s="34">
        <v>5.1693673966279805</v>
      </c>
      <c r="AD133" s="40">
        <v>5.1693673966279805</v>
      </c>
    </row>
    <row r="134" spans="4:30" hidden="1">
      <c r="D134" s="38" t="s">
        <v>299</v>
      </c>
      <c r="E134" s="9" t="s">
        <v>48</v>
      </c>
      <c r="F134" s="12" t="s">
        <v>49</v>
      </c>
      <c r="G134" s="79" t="s">
        <v>50</v>
      </c>
      <c r="H134" s="79" t="s">
        <v>51</v>
      </c>
      <c r="I134" s="79">
        <v>548</v>
      </c>
      <c r="J134" s="79">
        <v>0</v>
      </c>
      <c r="K134" s="36">
        <v>21.669251955946898</v>
      </c>
      <c r="L134" s="20">
        <v>21.669251955946898</v>
      </c>
      <c r="M134" s="26">
        <v>3.3003108655796405</v>
      </c>
      <c r="N134" s="20">
        <v>3.3003108655796405</v>
      </c>
      <c r="O134" s="27">
        <v>0</v>
      </c>
      <c r="P134" s="20">
        <v>0</v>
      </c>
      <c r="Q134" s="28">
        <v>6.6263679994805171</v>
      </c>
      <c r="R134" s="20">
        <v>6.6263679994805171</v>
      </c>
      <c r="S134" s="29">
        <v>3.8077819859616655</v>
      </c>
      <c r="T134" s="8">
        <v>3.8077819859616655</v>
      </c>
      <c r="U134" s="30">
        <v>0</v>
      </c>
      <c r="V134" s="8">
        <v>0</v>
      </c>
      <c r="W134" s="31">
        <v>0</v>
      </c>
      <c r="X134" s="8">
        <v>0</v>
      </c>
      <c r="Y134" s="32">
        <v>2.5868762179975824</v>
      </c>
      <c r="Z134" s="8">
        <v>2.5868762179975824</v>
      </c>
      <c r="AA134" s="33">
        <v>0</v>
      </c>
      <c r="AB134" s="10">
        <v>0</v>
      </c>
      <c r="AC134" s="34">
        <v>5.3479148869274917</v>
      </c>
      <c r="AD134" s="40">
        <v>5.3479148869274917</v>
      </c>
    </row>
    <row r="135" spans="4:30" hidden="1">
      <c r="D135" s="38" t="s">
        <v>300</v>
      </c>
      <c r="E135" s="9" t="s">
        <v>48</v>
      </c>
      <c r="F135" s="12" t="s">
        <v>49</v>
      </c>
      <c r="G135" s="79" t="s">
        <v>50</v>
      </c>
      <c r="H135" s="79" t="s">
        <v>51</v>
      </c>
      <c r="I135" s="79">
        <v>399</v>
      </c>
      <c r="J135" s="79">
        <v>0</v>
      </c>
      <c r="K135" s="36">
        <v>29.223867543573334</v>
      </c>
      <c r="L135" s="20">
        <v>29.223867543573334</v>
      </c>
      <c r="M135" s="26">
        <v>2.7584104173783999</v>
      </c>
      <c r="N135" s="20">
        <v>2.7584104173783999</v>
      </c>
      <c r="O135" s="27">
        <v>0</v>
      </c>
      <c r="P135" s="20">
        <v>0</v>
      </c>
      <c r="Q135" s="28">
        <v>6.6263732347283497</v>
      </c>
      <c r="R135" s="20">
        <v>6.6263732347283497</v>
      </c>
      <c r="S135" s="29">
        <v>4.61873833535775</v>
      </c>
      <c r="T135" s="8">
        <v>4.61873833535775</v>
      </c>
      <c r="U135" s="30">
        <v>6.4576232370918492</v>
      </c>
      <c r="V135" s="8">
        <v>6.4576232370918492</v>
      </c>
      <c r="W135" s="31">
        <v>0</v>
      </c>
      <c r="X135" s="8">
        <v>0</v>
      </c>
      <c r="Y135" s="32">
        <v>2.613410463791598</v>
      </c>
      <c r="Z135" s="8">
        <v>2.613410463791598</v>
      </c>
      <c r="AA135" s="33">
        <v>0</v>
      </c>
      <c r="AB135" s="10">
        <v>0</v>
      </c>
      <c r="AC135" s="34">
        <v>6.1493118552253856</v>
      </c>
      <c r="AD135" s="40">
        <v>6.1493118552253856</v>
      </c>
    </row>
    <row r="136" spans="4:30" hidden="1">
      <c r="D136" s="38" t="s">
        <v>301</v>
      </c>
      <c r="E136" s="9" t="s">
        <v>302</v>
      </c>
      <c r="F136" s="12" t="s">
        <v>89</v>
      </c>
      <c r="G136" s="79" t="s">
        <v>50</v>
      </c>
      <c r="H136" s="79" t="s">
        <v>70</v>
      </c>
      <c r="I136" s="79">
        <v>450</v>
      </c>
      <c r="J136" s="79">
        <v>0</v>
      </c>
      <c r="K136" s="36">
        <v>26.832565078392683</v>
      </c>
      <c r="L136" s="20">
        <v>26.832565078392683</v>
      </c>
      <c r="M136" s="26">
        <v>4.4098210809335798</v>
      </c>
      <c r="N136" s="20">
        <v>4.4098210809335798</v>
      </c>
      <c r="O136" s="27">
        <v>0</v>
      </c>
      <c r="P136" s="20">
        <v>0</v>
      </c>
      <c r="Q136" s="28">
        <v>6.6263817113744352</v>
      </c>
      <c r="R136" s="20">
        <v>6.6263817113744352</v>
      </c>
      <c r="S136" s="29">
        <v>3.9149827451959283</v>
      </c>
      <c r="T136" s="8">
        <v>3.9149827451959283</v>
      </c>
      <c r="U136" s="30">
        <v>3.1121469758363105</v>
      </c>
      <c r="V136" s="8">
        <v>3.1121469758363105</v>
      </c>
      <c r="W136" s="31">
        <v>0</v>
      </c>
      <c r="X136" s="8">
        <v>0</v>
      </c>
      <c r="Y136" s="32">
        <v>2.4404535346694534</v>
      </c>
      <c r="Z136" s="8">
        <v>2.4404535346694534</v>
      </c>
      <c r="AA136" s="33">
        <v>0</v>
      </c>
      <c r="AB136" s="10">
        <v>0</v>
      </c>
      <c r="AC136" s="34">
        <v>6.3287790303829787</v>
      </c>
      <c r="AD136" s="40">
        <v>6.3287790303829787</v>
      </c>
    </row>
    <row r="137" spans="4:30" hidden="1">
      <c r="D137" s="38" t="s">
        <v>303</v>
      </c>
      <c r="E137" s="9" t="s">
        <v>304</v>
      </c>
      <c r="F137" s="12" t="s">
        <v>89</v>
      </c>
      <c r="G137" s="79" t="s">
        <v>50</v>
      </c>
      <c r="H137" s="79" t="s">
        <v>51</v>
      </c>
      <c r="I137" s="79">
        <v>279</v>
      </c>
      <c r="J137" s="79">
        <v>0</v>
      </c>
      <c r="K137" s="36">
        <v>34.023846868989857</v>
      </c>
      <c r="L137" s="20">
        <v>34.023846868989857</v>
      </c>
      <c r="M137" s="26">
        <v>1.4545454545454539</v>
      </c>
      <c r="N137" s="20">
        <v>1.4545454545454539</v>
      </c>
      <c r="O137" s="27">
        <v>0</v>
      </c>
      <c r="P137" s="20">
        <v>0</v>
      </c>
      <c r="Q137" s="28">
        <v>6.626407907676418</v>
      </c>
      <c r="R137" s="20">
        <v>6.626407907676418</v>
      </c>
      <c r="S137" s="29">
        <v>4.5947040212025403</v>
      </c>
      <c r="T137" s="8">
        <v>4.5947040212025403</v>
      </c>
      <c r="U137" s="30">
        <v>3.8550863454628672</v>
      </c>
      <c r="V137" s="8">
        <v>3.8550863454628672</v>
      </c>
      <c r="W137" s="31">
        <v>0</v>
      </c>
      <c r="X137" s="8">
        <v>0</v>
      </c>
      <c r="Y137" s="32">
        <v>2.4935312420141602</v>
      </c>
      <c r="Z137" s="8">
        <v>2.4935312420141602</v>
      </c>
      <c r="AA137" s="33">
        <v>0</v>
      </c>
      <c r="AB137" s="10">
        <v>0</v>
      </c>
      <c r="AC137" s="34">
        <v>14.999571898088416</v>
      </c>
      <c r="AD137" s="40">
        <v>14.999571898088416</v>
      </c>
    </row>
    <row r="138" spans="4:30" hidden="1">
      <c r="D138" s="38" t="s">
        <v>305</v>
      </c>
      <c r="E138" s="9" t="s">
        <v>48</v>
      </c>
      <c r="F138" s="12" t="s">
        <v>49</v>
      </c>
      <c r="G138" s="79" t="s">
        <v>50</v>
      </c>
      <c r="H138" s="79" t="s">
        <v>51</v>
      </c>
      <c r="I138" s="79">
        <v>435</v>
      </c>
      <c r="J138" s="79">
        <v>0</v>
      </c>
      <c r="K138" s="36">
        <v>27.541534600592421</v>
      </c>
      <c r="L138" s="20">
        <v>27.541534600592421</v>
      </c>
      <c r="M138" s="26">
        <v>2.0865939202461998</v>
      </c>
      <c r="N138" s="20">
        <v>2.0865939202461998</v>
      </c>
      <c r="O138" s="27">
        <v>0</v>
      </c>
      <c r="P138" s="20">
        <v>0</v>
      </c>
      <c r="Q138" s="28">
        <v>6.6264129861386216</v>
      </c>
      <c r="R138" s="20">
        <v>6.6264129861386216</v>
      </c>
      <c r="S138" s="29">
        <v>3.8316437933475251</v>
      </c>
      <c r="T138" s="8">
        <v>3.8316437933475251</v>
      </c>
      <c r="U138" s="30">
        <v>6.7718307997662759</v>
      </c>
      <c r="V138" s="8">
        <v>6.7718307997662759</v>
      </c>
      <c r="W138" s="31">
        <v>0</v>
      </c>
      <c r="X138" s="8">
        <v>0</v>
      </c>
      <c r="Y138" s="32">
        <v>2.6335867011363367</v>
      </c>
      <c r="Z138" s="8">
        <v>2.6335867011363367</v>
      </c>
      <c r="AA138" s="33">
        <v>0</v>
      </c>
      <c r="AB138" s="10">
        <v>0</v>
      </c>
      <c r="AC138" s="34">
        <v>5.5914663999574632</v>
      </c>
      <c r="AD138" s="40">
        <v>5.5914663999574632</v>
      </c>
    </row>
    <row r="139" spans="4:30" hidden="1">
      <c r="D139" s="38" t="s">
        <v>306</v>
      </c>
      <c r="E139" s="9" t="s">
        <v>307</v>
      </c>
      <c r="F139" s="12" t="s">
        <v>89</v>
      </c>
      <c r="G139" s="79" t="s">
        <v>50</v>
      </c>
      <c r="H139" s="79" t="s">
        <v>70</v>
      </c>
      <c r="I139" s="79">
        <v>290</v>
      </c>
      <c r="J139" s="79">
        <v>34.6489177275621</v>
      </c>
      <c r="K139" s="36">
        <v>33.507627276580322</v>
      </c>
      <c r="L139" s="20">
        <v>33.507627276580322</v>
      </c>
      <c r="M139" s="26">
        <v>7.0302115390663209</v>
      </c>
      <c r="N139" s="20">
        <v>7.0302115390663209</v>
      </c>
      <c r="O139" s="27">
        <v>0</v>
      </c>
      <c r="P139" s="20">
        <v>0</v>
      </c>
      <c r="Q139" s="28">
        <v>6.6264134965836536</v>
      </c>
      <c r="R139" s="20">
        <v>6.6264134965836536</v>
      </c>
      <c r="S139" s="29">
        <v>3.5571556459910574</v>
      </c>
      <c r="T139" s="8">
        <v>3.5571556459910574</v>
      </c>
      <c r="U139" s="30">
        <v>4.4805185985001339</v>
      </c>
      <c r="V139" s="8">
        <v>4.4805185985001339</v>
      </c>
      <c r="W139" s="31">
        <v>0</v>
      </c>
      <c r="X139" s="8">
        <v>0</v>
      </c>
      <c r="Y139" s="32">
        <v>2.5653247350157971</v>
      </c>
      <c r="Z139" s="8">
        <v>2.5653247350157971</v>
      </c>
      <c r="AA139" s="33">
        <v>0</v>
      </c>
      <c r="AB139" s="10">
        <v>0</v>
      </c>
      <c r="AC139" s="34">
        <v>9.2480032614233565</v>
      </c>
      <c r="AD139" s="40">
        <v>9.2480032614233565</v>
      </c>
    </row>
    <row r="140" spans="4:30" hidden="1">
      <c r="D140" s="38" t="s">
        <v>308</v>
      </c>
      <c r="E140" s="9" t="s">
        <v>48</v>
      </c>
      <c r="F140" s="12" t="s">
        <v>89</v>
      </c>
      <c r="G140" s="79" t="s">
        <v>50</v>
      </c>
      <c r="H140" s="79" t="s">
        <v>51</v>
      </c>
      <c r="I140" s="79">
        <v>342</v>
      </c>
      <c r="J140" s="79">
        <v>0</v>
      </c>
      <c r="K140" s="36">
        <v>31.309295024198637</v>
      </c>
      <c r="L140" s="20">
        <v>31.309295024198637</v>
      </c>
      <c r="M140" s="26">
        <v>4.02121110755008</v>
      </c>
      <c r="N140" s="20">
        <v>4.02121110755008</v>
      </c>
      <c r="O140" s="27">
        <v>0</v>
      </c>
      <c r="P140" s="20">
        <v>0</v>
      </c>
      <c r="Q140" s="28">
        <v>6.6264185512487597</v>
      </c>
      <c r="R140" s="20">
        <v>6.6264185512487597</v>
      </c>
      <c r="S140" s="29">
        <v>6.1012724192640446</v>
      </c>
      <c r="T140" s="8">
        <v>6.1012724192640446</v>
      </c>
      <c r="U140" s="30">
        <v>4.9108600789382821</v>
      </c>
      <c r="V140" s="8">
        <v>4.9108600789382821</v>
      </c>
      <c r="W140" s="31">
        <v>0</v>
      </c>
      <c r="X140" s="8">
        <v>0</v>
      </c>
      <c r="Y140" s="32">
        <v>2.4709380589638044</v>
      </c>
      <c r="Z140" s="8">
        <v>2.4709380589638044</v>
      </c>
      <c r="AA140" s="33">
        <v>0</v>
      </c>
      <c r="AB140" s="10">
        <v>0</v>
      </c>
      <c r="AC140" s="34">
        <v>7.1785948082336626</v>
      </c>
      <c r="AD140" s="40">
        <v>7.1785948082336626</v>
      </c>
    </row>
    <row r="141" spans="4:30" hidden="1">
      <c r="D141" s="38" t="s">
        <v>309</v>
      </c>
      <c r="E141" s="9" t="s">
        <v>310</v>
      </c>
      <c r="F141" s="12" t="s">
        <v>89</v>
      </c>
      <c r="G141" s="79" t="s">
        <v>100</v>
      </c>
      <c r="H141" s="79" t="s">
        <v>70</v>
      </c>
      <c r="I141" s="79">
        <v>309</v>
      </c>
      <c r="J141" s="79">
        <v>36083.489663882399</v>
      </c>
      <c r="K141" s="36">
        <v>32.808274588712891</v>
      </c>
      <c r="L141" s="20">
        <v>32.808274588712891</v>
      </c>
      <c r="M141" s="26">
        <v>11.54601023513972</v>
      </c>
      <c r="N141" s="20">
        <v>11.54601023513972</v>
      </c>
      <c r="O141" s="27">
        <v>0</v>
      </c>
      <c r="P141" s="20">
        <v>0</v>
      </c>
      <c r="Q141" s="28">
        <v>6.6264354226381803</v>
      </c>
      <c r="R141" s="20">
        <v>6.6264354226381803</v>
      </c>
      <c r="S141" s="29">
        <v>2.5053003355516537</v>
      </c>
      <c r="T141" s="8">
        <v>2.5053003355516537</v>
      </c>
      <c r="U141" s="30">
        <v>4.2959568040008556</v>
      </c>
      <c r="V141" s="8">
        <v>4.2959568040008556</v>
      </c>
      <c r="W141" s="31">
        <v>0</v>
      </c>
      <c r="X141" s="8">
        <v>0</v>
      </c>
      <c r="Y141" s="32">
        <v>2.6155575928352119</v>
      </c>
      <c r="Z141" s="8">
        <v>2.6155575928352119</v>
      </c>
      <c r="AA141" s="33">
        <v>0</v>
      </c>
      <c r="AB141" s="10">
        <v>0</v>
      </c>
      <c r="AC141" s="34">
        <v>5.2190141985472689</v>
      </c>
      <c r="AD141" s="40">
        <v>5.2190141985472689</v>
      </c>
    </row>
    <row r="142" spans="4:30" hidden="1">
      <c r="D142" s="38" t="s">
        <v>311</v>
      </c>
      <c r="E142" s="9" t="s">
        <v>48</v>
      </c>
      <c r="F142" s="12" t="s">
        <v>49</v>
      </c>
      <c r="G142" s="79" t="s">
        <v>50</v>
      </c>
      <c r="H142" s="79" t="s">
        <v>51</v>
      </c>
      <c r="I142" s="79">
        <v>281</v>
      </c>
      <c r="J142" s="79">
        <v>0</v>
      </c>
      <c r="K142" s="36">
        <v>33.971916522893544</v>
      </c>
      <c r="L142" s="20">
        <v>33.971916522893544</v>
      </c>
      <c r="M142" s="26">
        <v>0.72727272727272796</v>
      </c>
      <c r="N142" s="20">
        <v>0.72727272727272796</v>
      </c>
      <c r="O142" s="27">
        <v>0</v>
      </c>
      <c r="P142" s="20">
        <v>0</v>
      </c>
      <c r="Q142" s="28">
        <v>6.6264402375352551</v>
      </c>
      <c r="R142" s="20">
        <v>6.6264402375352551</v>
      </c>
      <c r="S142" s="29">
        <v>4.9711602087380937</v>
      </c>
      <c r="T142" s="8">
        <v>4.9711602087380937</v>
      </c>
      <c r="U142" s="30">
        <v>4.2499845439721531</v>
      </c>
      <c r="V142" s="8">
        <v>4.2499845439721531</v>
      </c>
      <c r="W142" s="31">
        <v>0</v>
      </c>
      <c r="X142" s="8">
        <v>0</v>
      </c>
      <c r="Y142" s="32">
        <v>2.5427252804538267</v>
      </c>
      <c r="Z142" s="8">
        <v>2.5427252804538267</v>
      </c>
      <c r="AA142" s="33">
        <v>0</v>
      </c>
      <c r="AB142" s="10">
        <v>0</v>
      </c>
      <c r="AC142" s="34">
        <v>14.854333524921486</v>
      </c>
      <c r="AD142" s="40">
        <v>14.854333524921486</v>
      </c>
    </row>
    <row r="143" spans="4:30" hidden="1">
      <c r="D143" s="38" t="s">
        <v>312</v>
      </c>
      <c r="E143" s="9" t="s">
        <v>313</v>
      </c>
      <c r="F143" s="12" t="s">
        <v>89</v>
      </c>
      <c r="G143" s="79" t="s">
        <v>50</v>
      </c>
      <c r="H143" s="79" t="s">
        <v>51</v>
      </c>
      <c r="I143" s="79">
        <v>526</v>
      </c>
      <c r="J143" s="79">
        <v>81.399278467105702</v>
      </c>
      <c r="K143" s="36">
        <v>23.374163132470294</v>
      </c>
      <c r="L143" s="20">
        <v>23.374163132470294</v>
      </c>
      <c r="M143" s="26">
        <v>3.4410261382909195</v>
      </c>
      <c r="N143" s="20">
        <v>3.4410261382909195</v>
      </c>
      <c r="O143" s="27">
        <v>1.7339289299472431</v>
      </c>
      <c r="P143" s="20">
        <v>1.7339289299472431</v>
      </c>
      <c r="Q143" s="28">
        <v>6.6264412557005503</v>
      </c>
      <c r="R143" s="20">
        <v>6.6264412557005503</v>
      </c>
      <c r="S143" s="29">
        <v>2.5288884407577079</v>
      </c>
      <c r="T143" s="8">
        <v>2.5288884407577079</v>
      </c>
      <c r="U143" s="30">
        <v>0.36966712581452404</v>
      </c>
      <c r="V143" s="8">
        <v>0.36966712581452404</v>
      </c>
      <c r="W143" s="31">
        <v>0</v>
      </c>
      <c r="X143" s="8">
        <v>0</v>
      </c>
      <c r="Y143" s="32">
        <v>2.4468012966468011</v>
      </c>
      <c r="Z143" s="8">
        <v>2.4468012966468011</v>
      </c>
      <c r="AA143" s="33">
        <v>0</v>
      </c>
      <c r="AB143" s="10">
        <v>0</v>
      </c>
      <c r="AC143" s="34">
        <v>6.2274099453125489</v>
      </c>
      <c r="AD143" s="40">
        <v>6.2274099453125489</v>
      </c>
    </row>
    <row r="144" spans="4:30" hidden="1">
      <c r="D144" s="38" t="s">
        <v>314</v>
      </c>
      <c r="E144" s="9" t="s">
        <v>315</v>
      </c>
      <c r="F144" s="12" t="s">
        <v>99</v>
      </c>
      <c r="G144" s="79" t="s">
        <v>50</v>
      </c>
      <c r="H144" s="79" t="s">
        <v>51</v>
      </c>
      <c r="I144" s="79">
        <v>442</v>
      </c>
      <c r="J144" s="79">
        <v>29.462980129965899</v>
      </c>
      <c r="K144" s="36">
        <v>27.260285122318507</v>
      </c>
      <c r="L144" s="20">
        <v>27.260285122318507</v>
      </c>
      <c r="M144" s="26">
        <v>7.0536753089323803</v>
      </c>
      <c r="N144" s="20">
        <v>7.0536753089323803</v>
      </c>
      <c r="O144" s="27">
        <v>0</v>
      </c>
      <c r="P144" s="20">
        <v>0</v>
      </c>
      <c r="Q144" s="28">
        <v>6.6264446754700792</v>
      </c>
      <c r="R144" s="20">
        <v>6.6264446754700792</v>
      </c>
      <c r="S144" s="29">
        <v>2.7668816270195986</v>
      </c>
      <c r="T144" s="8">
        <v>2.7668816270195986</v>
      </c>
      <c r="U144" s="30">
        <v>0.53596823403772131</v>
      </c>
      <c r="V144" s="8">
        <v>0.53596823403772131</v>
      </c>
      <c r="W144" s="31">
        <v>0</v>
      </c>
      <c r="X144" s="8">
        <v>0</v>
      </c>
      <c r="Y144" s="32">
        <v>2.5189480781790374</v>
      </c>
      <c r="Z144" s="8">
        <v>2.5189480781790374</v>
      </c>
      <c r="AA144" s="33">
        <v>0</v>
      </c>
      <c r="AB144" s="10">
        <v>0</v>
      </c>
      <c r="AC144" s="34">
        <v>7.7583671986796903</v>
      </c>
      <c r="AD144" s="40">
        <v>7.7583671986796903</v>
      </c>
    </row>
    <row r="145" spans="4:30" hidden="1">
      <c r="D145" s="38" t="s">
        <v>316</v>
      </c>
      <c r="E145" s="9" t="s">
        <v>317</v>
      </c>
      <c r="F145" s="12" t="s">
        <v>49</v>
      </c>
      <c r="G145" s="79" t="s">
        <v>50</v>
      </c>
      <c r="H145" s="79" t="s">
        <v>51</v>
      </c>
      <c r="I145" s="79">
        <v>514</v>
      </c>
      <c r="J145" s="79">
        <v>0</v>
      </c>
      <c r="K145" s="36">
        <v>24.216544190852701</v>
      </c>
      <c r="L145" s="20">
        <v>24.216544190852701</v>
      </c>
      <c r="M145" s="26">
        <v>3.9386332145867202</v>
      </c>
      <c r="N145" s="20">
        <v>3.9386332145867202</v>
      </c>
      <c r="O145" s="27">
        <v>0</v>
      </c>
      <c r="P145" s="20">
        <v>0</v>
      </c>
      <c r="Q145" s="28">
        <v>6.6264454113685662</v>
      </c>
      <c r="R145" s="20">
        <v>6.6264454113685662</v>
      </c>
      <c r="S145" s="29">
        <v>5.0207258379841555</v>
      </c>
      <c r="T145" s="8">
        <v>5.0207258379841555</v>
      </c>
      <c r="U145" s="30">
        <v>0</v>
      </c>
      <c r="V145" s="8">
        <v>0</v>
      </c>
      <c r="W145" s="31">
        <v>0</v>
      </c>
      <c r="X145" s="8">
        <v>0</v>
      </c>
      <c r="Y145" s="32">
        <v>2.8036384944975805</v>
      </c>
      <c r="Z145" s="8">
        <v>2.8036384944975805</v>
      </c>
      <c r="AA145" s="33">
        <v>0</v>
      </c>
      <c r="AB145" s="10">
        <v>0</v>
      </c>
      <c r="AC145" s="34">
        <v>5.8271012324156821</v>
      </c>
      <c r="AD145" s="40">
        <v>5.8271012324156821</v>
      </c>
    </row>
    <row r="146" spans="4:30" hidden="1">
      <c r="D146" s="38" t="s">
        <v>318</v>
      </c>
      <c r="E146" s="9" t="s">
        <v>319</v>
      </c>
      <c r="F146" s="12" t="s">
        <v>320</v>
      </c>
      <c r="G146" s="79" t="s">
        <v>50</v>
      </c>
      <c r="H146" s="79" t="s">
        <v>70</v>
      </c>
      <c r="I146" s="79">
        <v>302</v>
      </c>
      <c r="J146" s="79">
        <v>0</v>
      </c>
      <c r="K146" s="36">
        <v>33.206870425137723</v>
      </c>
      <c r="L146" s="20">
        <v>33.206870425137723</v>
      </c>
      <c r="M146" s="26">
        <v>7.1596639148027608</v>
      </c>
      <c r="N146" s="20">
        <v>7.1596639148027608</v>
      </c>
      <c r="O146" s="27">
        <v>0</v>
      </c>
      <c r="P146" s="20">
        <v>0</v>
      </c>
      <c r="Q146" s="28">
        <v>6.6264518747095851</v>
      </c>
      <c r="R146" s="20">
        <v>6.6264518747095851</v>
      </c>
      <c r="S146" s="29">
        <v>3.1643607560781071</v>
      </c>
      <c r="T146" s="8">
        <v>3.1643607560781071</v>
      </c>
      <c r="U146" s="30">
        <v>2.1183844115483605</v>
      </c>
      <c r="V146" s="8">
        <v>2.1183844115483605</v>
      </c>
      <c r="W146" s="31">
        <v>0</v>
      </c>
      <c r="X146" s="8">
        <v>0</v>
      </c>
      <c r="Y146" s="32">
        <v>2.7342603844010576</v>
      </c>
      <c r="Z146" s="8">
        <v>2.7342603844010576</v>
      </c>
      <c r="AA146" s="33">
        <v>0</v>
      </c>
      <c r="AB146" s="10">
        <v>0</v>
      </c>
      <c r="AC146" s="34">
        <v>11.40374908359785</v>
      </c>
      <c r="AD146" s="40">
        <v>11.40374908359785</v>
      </c>
    </row>
    <row r="147" spans="4:30" hidden="1">
      <c r="D147" s="38" t="s">
        <v>321</v>
      </c>
      <c r="E147" s="9" t="s">
        <v>322</v>
      </c>
      <c r="F147" s="12" t="s">
        <v>89</v>
      </c>
      <c r="G147" s="79" t="s">
        <v>50</v>
      </c>
      <c r="H147" s="79" t="s">
        <v>51</v>
      </c>
      <c r="I147" s="79">
        <v>462</v>
      </c>
      <c r="J147" s="79">
        <v>0</v>
      </c>
      <c r="K147" s="36">
        <v>26.486522609798158</v>
      </c>
      <c r="L147" s="20">
        <v>26.486522609798158</v>
      </c>
      <c r="M147" s="26">
        <v>7.2187433300554602</v>
      </c>
      <c r="N147" s="20">
        <v>7.2187433300554602</v>
      </c>
      <c r="O147" s="27">
        <v>0</v>
      </c>
      <c r="P147" s="20">
        <v>0</v>
      </c>
      <c r="Q147" s="28">
        <v>6.6264550258071084</v>
      </c>
      <c r="R147" s="20">
        <v>6.6264550258071084</v>
      </c>
      <c r="S147" s="29">
        <v>2.5288622395279599</v>
      </c>
      <c r="T147" s="8">
        <v>2.5288622395279599</v>
      </c>
      <c r="U147" s="30">
        <v>1.3491455673051829</v>
      </c>
      <c r="V147" s="8">
        <v>1.3491455673051829</v>
      </c>
      <c r="W147" s="31">
        <v>0</v>
      </c>
      <c r="X147" s="8">
        <v>0</v>
      </c>
      <c r="Y147" s="32">
        <v>2.4751820780692437</v>
      </c>
      <c r="Z147" s="8">
        <v>2.4751820780692437</v>
      </c>
      <c r="AA147" s="33">
        <v>0</v>
      </c>
      <c r="AB147" s="10">
        <v>0</v>
      </c>
      <c r="AC147" s="34">
        <v>6.2881343690332017</v>
      </c>
      <c r="AD147" s="40">
        <v>6.2881343690332017</v>
      </c>
    </row>
    <row r="148" spans="4:30" hidden="1">
      <c r="D148" s="38" t="s">
        <v>323</v>
      </c>
      <c r="E148" s="9" t="s">
        <v>48</v>
      </c>
      <c r="F148" s="12" t="s">
        <v>49</v>
      </c>
      <c r="G148" s="79" t="s">
        <v>84</v>
      </c>
      <c r="H148" s="79" t="s">
        <v>51</v>
      </c>
      <c r="I148" s="79">
        <v>509</v>
      </c>
      <c r="J148" s="79">
        <v>2.3392494273055502</v>
      </c>
      <c r="K148" s="36">
        <v>24.599853146697331</v>
      </c>
      <c r="L148" s="20">
        <v>24.599853146697331</v>
      </c>
      <c r="M148" s="26">
        <v>3.74484208236988</v>
      </c>
      <c r="N148" s="20">
        <v>3.74484208236988</v>
      </c>
      <c r="O148" s="27">
        <v>0</v>
      </c>
      <c r="P148" s="20">
        <v>0</v>
      </c>
      <c r="Q148" s="28">
        <v>6.6264571440906526</v>
      </c>
      <c r="R148" s="20">
        <v>6.6264571440906526</v>
      </c>
      <c r="S148" s="29">
        <v>2.7043315238641799</v>
      </c>
      <c r="T148" s="8">
        <v>2.7043315238641799</v>
      </c>
      <c r="U148" s="30">
        <v>2.3410464650979512</v>
      </c>
      <c r="V148" s="8">
        <v>2.3410464650979512</v>
      </c>
      <c r="W148" s="31">
        <v>0</v>
      </c>
      <c r="X148" s="8">
        <v>0</v>
      </c>
      <c r="Y148" s="32">
        <v>2.7220477193706434</v>
      </c>
      <c r="Z148" s="8">
        <v>2.7220477193706434</v>
      </c>
      <c r="AA148" s="33">
        <v>0</v>
      </c>
      <c r="AB148" s="10">
        <v>0</v>
      </c>
      <c r="AC148" s="34">
        <v>6.4611282119040254</v>
      </c>
      <c r="AD148" s="40">
        <v>6.4611282119040254</v>
      </c>
    </row>
    <row r="149" spans="4:30" hidden="1">
      <c r="D149" s="38" t="s">
        <v>324</v>
      </c>
      <c r="E149" s="9" t="s">
        <v>48</v>
      </c>
      <c r="F149" s="12" t="s">
        <v>49</v>
      </c>
      <c r="G149" s="79" t="s">
        <v>50</v>
      </c>
      <c r="H149" s="79" t="s">
        <v>51</v>
      </c>
      <c r="I149" s="79">
        <v>524</v>
      </c>
      <c r="J149" s="79">
        <v>0</v>
      </c>
      <c r="K149" s="36">
        <v>23.5103629676656</v>
      </c>
      <c r="L149" s="20">
        <v>23.5103629676656</v>
      </c>
      <c r="M149" s="26">
        <v>0.72727272727272796</v>
      </c>
      <c r="N149" s="20">
        <v>0.72727272727272796</v>
      </c>
      <c r="O149" s="27">
        <v>0</v>
      </c>
      <c r="P149" s="20">
        <v>0</v>
      </c>
      <c r="Q149" s="28">
        <v>6.6264654848770643</v>
      </c>
      <c r="R149" s="20">
        <v>6.6264654848770643</v>
      </c>
      <c r="S149" s="29">
        <v>2.5288542350341974</v>
      </c>
      <c r="T149" s="8">
        <v>2.5288542350341974</v>
      </c>
      <c r="U149" s="30">
        <v>4.2467145913661435</v>
      </c>
      <c r="V149" s="8">
        <v>4.2467145913661435</v>
      </c>
      <c r="W149" s="31">
        <v>0</v>
      </c>
      <c r="X149" s="8">
        <v>0</v>
      </c>
      <c r="Y149" s="32">
        <v>2.5385961581721626</v>
      </c>
      <c r="Z149" s="8">
        <v>2.5385961581721626</v>
      </c>
      <c r="AA149" s="33">
        <v>0</v>
      </c>
      <c r="AB149" s="10">
        <v>0</v>
      </c>
      <c r="AC149" s="34">
        <v>6.8424597709433055</v>
      </c>
      <c r="AD149" s="40">
        <v>6.8424597709433055</v>
      </c>
    </row>
    <row r="150" spans="4:30" hidden="1">
      <c r="D150" s="38" t="s">
        <v>325</v>
      </c>
      <c r="E150" s="9" t="s">
        <v>326</v>
      </c>
      <c r="F150" s="12" t="s">
        <v>49</v>
      </c>
      <c r="G150" s="79" t="s">
        <v>50</v>
      </c>
      <c r="H150" s="79" t="s">
        <v>51</v>
      </c>
      <c r="I150" s="79">
        <v>456</v>
      </c>
      <c r="J150" s="79">
        <v>0</v>
      </c>
      <c r="K150" s="36">
        <v>26.638955731895564</v>
      </c>
      <c r="L150" s="20">
        <v>26.638955731895564</v>
      </c>
      <c r="M150" s="26">
        <v>2.49081132215102</v>
      </c>
      <c r="N150" s="20">
        <v>2.49081132215102</v>
      </c>
      <c r="O150" s="27">
        <v>0</v>
      </c>
      <c r="P150" s="20">
        <v>0</v>
      </c>
      <c r="Q150" s="28">
        <v>6.6264710463006331</v>
      </c>
      <c r="R150" s="20">
        <v>6.6264710463006331</v>
      </c>
      <c r="S150" s="29">
        <v>2.3978829612285315</v>
      </c>
      <c r="T150" s="8">
        <v>2.3978829612285315</v>
      </c>
      <c r="U150" s="30">
        <v>7.6470039039828741</v>
      </c>
      <c r="V150" s="8">
        <v>7.6470039039828741</v>
      </c>
      <c r="W150" s="31">
        <v>0</v>
      </c>
      <c r="X150" s="8">
        <v>0</v>
      </c>
      <c r="Y150" s="32">
        <v>2.3505602634919187</v>
      </c>
      <c r="Z150" s="8">
        <v>2.3505602634919187</v>
      </c>
      <c r="AA150" s="33">
        <v>0</v>
      </c>
      <c r="AB150" s="10">
        <v>0</v>
      </c>
      <c r="AC150" s="34">
        <v>5.1262262347405869</v>
      </c>
      <c r="AD150" s="40">
        <v>5.1262262347405869</v>
      </c>
    </row>
    <row r="151" spans="4:30" hidden="1">
      <c r="D151" s="38" t="s">
        <v>327</v>
      </c>
      <c r="E151" s="9" t="s">
        <v>48</v>
      </c>
      <c r="F151" s="12" t="s">
        <v>49</v>
      </c>
      <c r="G151" s="79" t="s">
        <v>50</v>
      </c>
      <c r="H151" s="79" t="s">
        <v>51</v>
      </c>
      <c r="I151" s="79">
        <v>562</v>
      </c>
      <c r="J151" s="79">
        <v>0</v>
      </c>
      <c r="K151" s="36">
        <v>19.346001522858156</v>
      </c>
      <c r="L151" s="20">
        <v>19.346001522858156</v>
      </c>
      <c r="M151" s="26">
        <v>0.72727272727272796</v>
      </c>
      <c r="N151" s="20">
        <v>0.72727272727272796</v>
      </c>
      <c r="O151" s="27">
        <v>0</v>
      </c>
      <c r="P151" s="20">
        <v>0</v>
      </c>
      <c r="Q151" s="28">
        <v>6.626479478186595</v>
      </c>
      <c r="R151" s="20">
        <v>6.626479478186595</v>
      </c>
      <c r="S151" s="29">
        <v>3.2000934943726711</v>
      </c>
      <c r="T151" s="8">
        <v>3.2000934943726711</v>
      </c>
      <c r="U151" s="30">
        <v>0</v>
      </c>
      <c r="V151" s="8">
        <v>0</v>
      </c>
      <c r="W151" s="31">
        <v>0</v>
      </c>
      <c r="X151" s="8">
        <v>0</v>
      </c>
      <c r="Y151" s="32">
        <v>2.5542370977463382</v>
      </c>
      <c r="Z151" s="8">
        <v>2.5542370977463382</v>
      </c>
      <c r="AA151" s="33">
        <v>0</v>
      </c>
      <c r="AB151" s="10">
        <v>0</v>
      </c>
      <c r="AC151" s="34">
        <v>6.237918725279826</v>
      </c>
      <c r="AD151" s="40">
        <v>6.237918725279826</v>
      </c>
    </row>
    <row r="152" spans="4:30" hidden="1">
      <c r="D152" s="38" t="s">
        <v>328</v>
      </c>
      <c r="E152" s="9" t="s">
        <v>329</v>
      </c>
      <c r="F152" s="12" t="s">
        <v>75</v>
      </c>
      <c r="G152" s="79" t="s">
        <v>50</v>
      </c>
      <c r="H152" s="79" t="s">
        <v>60</v>
      </c>
      <c r="I152" s="79">
        <v>504</v>
      </c>
      <c r="J152" s="79">
        <v>0</v>
      </c>
      <c r="K152" s="36">
        <v>24.859043742003966</v>
      </c>
      <c r="L152" s="20">
        <v>24.859043742003966</v>
      </c>
      <c r="M152" s="26">
        <v>4.169364641915621</v>
      </c>
      <c r="N152" s="20">
        <v>4.169364641915621</v>
      </c>
      <c r="O152" s="27">
        <v>2.2347973876315876</v>
      </c>
      <c r="P152" s="20">
        <v>2.2347973876315876</v>
      </c>
      <c r="Q152" s="28">
        <v>6.626482577001469</v>
      </c>
      <c r="R152" s="20">
        <v>6.626482577001469</v>
      </c>
      <c r="S152" s="29">
        <v>4.4558285261445256</v>
      </c>
      <c r="T152" s="8">
        <v>4.4558285261445256</v>
      </c>
      <c r="U152" s="30">
        <v>0</v>
      </c>
      <c r="V152" s="8">
        <v>0</v>
      </c>
      <c r="W152" s="31">
        <v>0</v>
      </c>
      <c r="X152" s="8">
        <v>0</v>
      </c>
      <c r="Y152" s="32">
        <v>2.5918886150839544</v>
      </c>
      <c r="Z152" s="8">
        <v>2.5918886150839544</v>
      </c>
      <c r="AA152" s="33">
        <v>0</v>
      </c>
      <c r="AB152" s="10">
        <v>0</v>
      </c>
      <c r="AC152" s="34">
        <v>4.7806819942268088</v>
      </c>
      <c r="AD152" s="40">
        <v>4.7806819942268088</v>
      </c>
    </row>
    <row r="153" spans="4:30" hidden="1">
      <c r="D153" s="38" t="s">
        <v>330</v>
      </c>
      <c r="E153" s="9" t="s">
        <v>331</v>
      </c>
      <c r="F153" s="12" t="s">
        <v>75</v>
      </c>
      <c r="G153" s="79" t="s">
        <v>50</v>
      </c>
      <c r="H153" s="79" t="s">
        <v>51</v>
      </c>
      <c r="I153" s="79">
        <v>521</v>
      </c>
      <c r="J153" s="79">
        <v>0</v>
      </c>
      <c r="K153" s="36">
        <v>23.55063735728578</v>
      </c>
      <c r="L153" s="20">
        <v>23.55063735728578</v>
      </c>
      <c r="M153" s="26">
        <v>4.33030948414918</v>
      </c>
      <c r="N153" s="20">
        <v>4.33030948414918</v>
      </c>
      <c r="O153" s="27">
        <v>2.5042982935097444</v>
      </c>
      <c r="P153" s="20">
        <v>2.5042982935097444</v>
      </c>
      <c r="Q153" s="28">
        <v>6.6264865385065157</v>
      </c>
      <c r="R153" s="20">
        <v>6.6264865385065157</v>
      </c>
      <c r="S153" s="29">
        <v>3.9343479966974884</v>
      </c>
      <c r="T153" s="8">
        <v>3.9343479966974884</v>
      </c>
      <c r="U153" s="30">
        <v>0</v>
      </c>
      <c r="V153" s="8">
        <v>0</v>
      </c>
      <c r="W153" s="31">
        <v>0</v>
      </c>
      <c r="X153" s="8">
        <v>0</v>
      </c>
      <c r="Y153" s="32">
        <v>2.4381574608649412</v>
      </c>
      <c r="Z153" s="8">
        <v>2.4381574608649412</v>
      </c>
      <c r="AA153" s="33">
        <v>0</v>
      </c>
      <c r="AB153" s="10">
        <v>0</v>
      </c>
      <c r="AC153" s="34">
        <v>3.7170375835579126</v>
      </c>
      <c r="AD153" s="40">
        <v>3.7170375835579126</v>
      </c>
    </row>
    <row r="154" spans="4:30" hidden="1">
      <c r="D154" s="38" t="s">
        <v>332</v>
      </c>
      <c r="E154" s="9" t="s">
        <v>333</v>
      </c>
      <c r="F154" s="12" t="s">
        <v>89</v>
      </c>
      <c r="G154" s="79" t="s">
        <v>50</v>
      </c>
      <c r="H154" s="79" t="s">
        <v>51</v>
      </c>
      <c r="I154" s="79">
        <v>314</v>
      </c>
      <c r="J154" s="79">
        <v>54.745129618348898</v>
      </c>
      <c r="K154" s="36">
        <v>32.552865829803764</v>
      </c>
      <c r="L154" s="20">
        <v>32.552865829803764</v>
      </c>
      <c r="M154" s="26">
        <v>1.4545454545454539</v>
      </c>
      <c r="N154" s="20">
        <v>1.4545454545454539</v>
      </c>
      <c r="O154" s="27">
        <v>2.3113765910629818</v>
      </c>
      <c r="P154" s="20">
        <v>2.3113765910629818</v>
      </c>
      <c r="Q154" s="28">
        <v>6.6264989392679041</v>
      </c>
      <c r="R154" s="20">
        <v>6.6264989392679041</v>
      </c>
      <c r="S154" s="29">
        <v>4.661562838849556</v>
      </c>
      <c r="T154" s="8">
        <v>4.661562838849556</v>
      </c>
      <c r="U154" s="30">
        <v>3.5964180731385023</v>
      </c>
      <c r="V154" s="8">
        <v>3.5964180731385023</v>
      </c>
      <c r="W154" s="31">
        <v>0</v>
      </c>
      <c r="X154" s="8">
        <v>0</v>
      </c>
      <c r="Y154" s="32">
        <v>2.5829339785389593</v>
      </c>
      <c r="Z154" s="8">
        <v>2.5829339785389593</v>
      </c>
      <c r="AA154" s="33">
        <v>0</v>
      </c>
      <c r="AB154" s="10">
        <v>0</v>
      </c>
      <c r="AC154" s="34">
        <v>11.319529954400405</v>
      </c>
      <c r="AD154" s="40">
        <v>11.319529954400405</v>
      </c>
    </row>
    <row r="155" spans="4:30" hidden="1">
      <c r="D155" s="38" t="s">
        <v>334</v>
      </c>
      <c r="E155" s="9" t="s">
        <v>48</v>
      </c>
      <c r="F155" s="12" t="s">
        <v>49</v>
      </c>
      <c r="G155" s="79" t="s">
        <v>50</v>
      </c>
      <c r="H155" s="79" t="s">
        <v>51</v>
      </c>
      <c r="I155" s="79">
        <v>559</v>
      </c>
      <c r="J155" s="79">
        <v>0</v>
      </c>
      <c r="K155" s="36">
        <v>19.84747423259461</v>
      </c>
      <c r="L155" s="20">
        <v>19.84747423259461</v>
      </c>
      <c r="M155" s="26">
        <v>2.1448072861417802</v>
      </c>
      <c r="N155" s="20">
        <v>2.1448072861417802</v>
      </c>
      <c r="O155" s="27">
        <v>0</v>
      </c>
      <c r="P155" s="20">
        <v>0</v>
      </c>
      <c r="Q155" s="28">
        <v>6.6265075707917118</v>
      </c>
      <c r="R155" s="20">
        <v>6.6265075707917118</v>
      </c>
      <c r="S155" s="29">
        <v>2.6100870013311392</v>
      </c>
      <c r="T155" s="8">
        <v>2.6100870013311392</v>
      </c>
      <c r="U155" s="30">
        <v>1.0516209223551538</v>
      </c>
      <c r="V155" s="8">
        <v>1.0516209223551538</v>
      </c>
      <c r="W155" s="31">
        <v>0</v>
      </c>
      <c r="X155" s="8">
        <v>0</v>
      </c>
      <c r="Y155" s="32">
        <v>2.4885768451233887</v>
      </c>
      <c r="Z155" s="8">
        <v>2.4885768451233887</v>
      </c>
      <c r="AA155" s="33">
        <v>0</v>
      </c>
      <c r="AB155" s="10">
        <v>0</v>
      </c>
      <c r="AC155" s="34">
        <v>4.925874606851437</v>
      </c>
      <c r="AD155" s="40">
        <v>4.925874606851437</v>
      </c>
    </row>
    <row r="156" spans="4:30" hidden="1">
      <c r="D156" s="38" t="s">
        <v>335</v>
      </c>
      <c r="E156" s="9" t="s">
        <v>336</v>
      </c>
      <c r="F156" s="12" t="s">
        <v>99</v>
      </c>
      <c r="G156" s="79" t="s">
        <v>50</v>
      </c>
      <c r="H156" s="79" t="s">
        <v>51</v>
      </c>
      <c r="I156" s="79">
        <v>330</v>
      </c>
      <c r="J156" s="79">
        <v>0</v>
      </c>
      <c r="K156" s="36">
        <v>31.955876411893453</v>
      </c>
      <c r="L156" s="20">
        <v>31.955876411893453</v>
      </c>
      <c r="M156" s="26">
        <v>5.1057193627907607</v>
      </c>
      <c r="N156" s="20">
        <v>5.1057193627907607</v>
      </c>
      <c r="O156" s="27">
        <v>0</v>
      </c>
      <c r="P156" s="20">
        <v>0</v>
      </c>
      <c r="Q156" s="28">
        <v>6.6265092150204374</v>
      </c>
      <c r="R156" s="20">
        <v>6.6265092150204374</v>
      </c>
      <c r="S156" s="29">
        <v>5.0653543882531604</v>
      </c>
      <c r="T156" s="8">
        <v>5.0653543882531604</v>
      </c>
      <c r="U156" s="30">
        <v>7.049947201443894</v>
      </c>
      <c r="V156" s="8">
        <v>7.049947201443894</v>
      </c>
      <c r="W156" s="31">
        <v>0</v>
      </c>
      <c r="X156" s="8">
        <v>0</v>
      </c>
      <c r="Y156" s="32">
        <v>2.4605562452356731</v>
      </c>
      <c r="Z156" s="8">
        <v>2.4605562452356731</v>
      </c>
      <c r="AA156" s="33">
        <v>0</v>
      </c>
      <c r="AB156" s="10">
        <v>0</v>
      </c>
      <c r="AC156" s="34">
        <v>5.6477899991495271</v>
      </c>
      <c r="AD156" s="40">
        <v>5.6477899991495271</v>
      </c>
    </row>
    <row r="157" spans="4:30" hidden="1">
      <c r="D157" s="38" t="s">
        <v>337</v>
      </c>
      <c r="E157" s="9" t="s">
        <v>338</v>
      </c>
      <c r="F157" s="12" t="s">
        <v>89</v>
      </c>
      <c r="G157" s="79" t="s">
        <v>50</v>
      </c>
      <c r="H157" s="79" t="s">
        <v>51</v>
      </c>
      <c r="I157" s="79">
        <v>539</v>
      </c>
      <c r="J157" s="79">
        <v>53.640991334628502</v>
      </c>
      <c r="K157" s="36">
        <v>22.500704124184001</v>
      </c>
      <c r="L157" s="20">
        <v>22.500704124184001</v>
      </c>
      <c r="M157" s="26">
        <v>2.5937913927462</v>
      </c>
      <c r="N157" s="20">
        <v>2.5937913927462</v>
      </c>
      <c r="O157" s="27">
        <v>0</v>
      </c>
      <c r="P157" s="20">
        <v>0</v>
      </c>
      <c r="Q157" s="28">
        <v>6.6265125250360617</v>
      </c>
      <c r="R157" s="20">
        <v>6.6265125250360617</v>
      </c>
      <c r="S157" s="29">
        <v>4.5442245378655777</v>
      </c>
      <c r="T157" s="8">
        <v>4.5442245378655777</v>
      </c>
      <c r="U157" s="30">
        <v>0.7515166483470882</v>
      </c>
      <c r="V157" s="8">
        <v>0.7515166483470882</v>
      </c>
      <c r="W157" s="31">
        <v>0</v>
      </c>
      <c r="X157" s="8">
        <v>0</v>
      </c>
      <c r="Y157" s="32">
        <v>2.3996348569616828</v>
      </c>
      <c r="Z157" s="8">
        <v>2.3996348569616828</v>
      </c>
      <c r="AA157" s="33">
        <v>0</v>
      </c>
      <c r="AB157" s="10">
        <v>0</v>
      </c>
      <c r="AC157" s="34">
        <v>5.5850241632273905</v>
      </c>
      <c r="AD157" s="40">
        <v>5.5850241632273905</v>
      </c>
    </row>
    <row r="158" spans="4:30" hidden="1">
      <c r="D158" s="38" t="s">
        <v>339</v>
      </c>
      <c r="E158" s="9" t="s">
        <v>48</v>
      </c>
      <c r="F158" s="12" t="s">
        <v>49</v>
      </c>
      <c r="G158" s="79" t="s">
        <v>50</v>
      </c>
      <c r="H158" s="79" t="s">
        <v>60</v>
      </c>
      <c r="I158" s="79">
        <v>554</v>
      </c>
      <c r="J158" s="79">
        <v>0</v>
      </c>
      <c r="K158" s="36">
        <v>20.716268257539262</v>
      </c>
      <c r="L158" s="20">
        <v>20.716268257539262</v>
      </c>
      <c r="M158" s="26">
        <v>1.9948682875865957</v>
      </c>
      <c r="N158" s="20">
        <v>1.9948682875865957</v>
      </c>
      <c r="O158" s="27">
        <v>1.8636542997638543</v>
      </c>
      <c r="P158" s="20">
        <v>1.8636542997638543</v>
      </c>
      <c r="Q158" s="28">
        <v>6.6265275359291405</v>
      </c>
      <c r="R158" s="20">
        <v>6.6265275359291405</v>
      </c>
      <c r="S158" s="29">
        <v>5.0768944787865804</v>
      </c>
      <c r="T158" s="8">
        <v>5.0768944787865804</v>
      </c>
      <c r="U158" s="30">
        <v>2.5464434534331852</v>
      </c>
      <c r="V158" s="8">
        <v>2.5464434534331852</v>
      </c>
      <c r="W158" s="31">
        <v>0</v>
      </c>
      <c r="X158" s="8">
        <v>0</v>
      </c>
      <c r="Y158" s="32">
        <v>2.607880202039905</v>
      </c>
      <c r="Z158" s="8">
        <v>2.607880202039905</v>
      </c>
      <c r="AA158" s="33">
        <v>0</v>
      </c>
      <c r="AB158" s="10">
        <v>0</v>
      </c>
      <c r="AC158" s="34">
        <v>0</v>
      </c>
      <c r="AD158" s="40">
        <v>0</v>
      </c>
    </row>
    <row r="159" spans="4:30" hidden="1">
      <c r="D159" s="38" t="s">
        <v>340</v>
      </c>
      <c r="E159" s="9" t="s">
        <v>341</v>
      </c>
      <c r="F159" s="12" t="s">
        <v>49</v>
      </c>
      <c r="G159" s="79" t="s">
        <v>50</v>
      </c>
      <c r="H159" s="79" t="s">
        <v>51</v>
      </c>
      <c r="I159" s="79">
        <v>425</v>
      </c>
      <c r="J159" s="79">
        <v>0</v>
      </c>
      <c r="K159" s="36">
        <v>27.781653957932907</v>
      </c>
      <c r="L159" s="20">
        <v>27.781653957932907</v>
      </c>
      <c r="M159" s="26">
        <v>0.72727272727272796</v>
      </c>
      <c r="N159" s="20">
        <v>0.72727272727272796</v>
      </c>
      <c r="O159" s="27">
        <v>0</v>
      </c>
      <c r="P159" s="20">
        <v>0</v>
      </c>
      <c r="Q159" s="28">
        <v>6.6265487627779489</v>
      </c>
      <c r="R159" s="20">
        <v>6.6265487627779489</v>
      </c>
      <c r="S159" s="29">
        <v>2.6268267019909608</v>
      </c>
      <c r="T159" s="8">
        <v>2.6268267019909608</v>
      </c>
      <c r="U159" s="30">
        <v>9.2951935948541227</v>
      </c>
      <c r="V159" s="8">
        <v>9.2951935948541227</v>
      </c>
      <c r="W159" s="31">
        <v>0</v>
      </c>
      <c r="X159" s="8">
        <v>0</v>
      </c>
      <c r="Y159" s="32">
        <v>2.6134297793443686</v>
      </c>
      <c r="Z159" s="8">
        <v>2.6134297793443686</v>
      </c>
      <c r="AA159" s="33">
        <v>0</v>
      </c>
      <c r="AB159" s="10">
        <v>0</v>
      </c>
      <c r="AC159" s="34">
        <v>5.892382391692772</v>
      </c>
      <c r="AD159" s="40">
        <v>5.892382391692772</v>
      </c>
    </row>
    <row r="160" spans="4:30" hidden="1">
      <c r="D160" s="38" t="s">
        <v>342</v>
      </c>
      <c r="E160" s="9" t="s">
        <v>343</v>
      </c>
      <c r="F160" s="12" t="s">
        <v>49</v>
      </c>
      <c r="G160" s="79" t="s">
        <v>50</v>
      </c>
      <c r="H160" s="79" t="s">
        <v>51</v>
      </c>
      <c r="I160" s="79">
        <v>422</v>
      </c>
      <c r="J160" s="79">
        <v>4045.8890560619802</v>
      </c>
      <c r="K160" s="36">
        <v>28.010508061524519</v>
      </c>
      <c r="L160" s="20">
        <v>28.010508061524519</v>
      </c>
      <c r="M160" s="26">
        <v>2.2599462931348402</v>
      </c>
      <c r="N160" s="20">
        <v>2.2599462931348402</v>
      </c>
      <c r="O160" s="27">
        <v>2.047581430168262</v>
      </c>
      <c r="P160" s="20">
        <v>2.047581430168262</v>
      </c>
      <c r="Q160" s="28">
        <v>6.6265493753387386</v>
      </c>
      <c r="R160" s="20">
        <v>6.6265493753387386</v>
      </c>
      <c r="S160" s="29">
        <v>4.4233272089887645</v>
      </c>
      <c r="T160" s="8">
        <v>4.4233272089887645</v>
      </c>
      <c r="U160" s="30">
        <v>2.0017985543253038</v>
      </c>
      <c r="V160" s="8">
        <v>2.0017985543253038</v>
      </c>
      <c r="W160" s="31">
        <v>0</v>
      </c>
      <c r="X160" s="8">
        <v>0</v>
      </c>
      <c r="Y160" s="32">
        <v>2.7798649702198808</v>
      </c>
      <c r="Z160" s="8">
        <v>2.7798649702198808</v>
      </c>
      <c r="AA160" s="33">
        <v>0</v>
      </c>
      <c r="AB160" s="10">
        <v>0</v>
      </c>
      <c r="AC160" s="34">
        <v>7.8714402293487264</v>
      </c>
      <c r="AD160" s="40">
        <v>7.8714402293487264</v>
      </c>
    </row>
    <row r="161" spans="4:30" hidden="1">
      <c r="D161" s="38" t="s">
        <v>344</v>
      </c>
      <c r="E161" s="9" t="s">
        <v>48</v>
      </c>
      <c r="F161" s="12" t="s">
        <v>89</v>
      </c>
      <c r="G161" s="79" t="s">
        <v>50</v>
      </c>
      <c r="H161" s="79" t="s">
        <v>51</v>
      </c>
      <c r="I161" s="79">
        <v>171</v>
      </c>
      <c r="J161" s="79">
        <v>1192.8588613964</v>
      </c>
      <c r="K161" s="36">
        <v>37.643152356804499</v>
      </c>
      <c r="L161" s="20">
        <v>37.643152356804499</v>
      </c>
      <c r="M161" s="26">
        <v>2.6181818181818204</v>
      </c>
      <c r="N161" s="20">
        <v>2.6181818181818204</v>
      </c>
      <c r="O161" s="27">
        <v>1.7183971477576949</v>
      </c>
      <c r="P161" s="20">
        <v>1.7183971477576949</v>
      </c>
      <c r="Q161" s="28">
        <v>6.6265528056690446</v>
      </c>
      <c r="R161" s="20">
        <v>6.6265528056690446</v>
      </c>
      <c r="S161" s="29">
        <v>3.5985120567601947</v>
      </c>
      <c r="T161" s="8">
        <v>3.5985120567601947</v>
      </c>
      <c r="U161" s="30">
        <v>8.0883854977079039</v>
      </c>
      <c r="V161" s="8">
        <v>8.0883854977079039</v>
      </c>
      <c r="W161" s="31">
        <v>0</v>
      </c>
      <c r="X161" s="8">
        <v>0</v>
      </c>
      <c r="Y161" s="32">
        <v>2.6830484071458183</v>
      </c>
      <c r="Z161" s="8">
        <v>2.6830484071458183</v>
      </c>
      <c r="AA161" s="33">
        <v>0</v>
      </c>
      <c r="AB161" s="10">
        <v>0</v>
      </c>
      <c r="AC161" s="34">
        <v>12.310074623582024</v>
      </c>
      <c r="AD161" s="40">
        <v>12.310074623582024</v>
      </c>
    </row>
    <row r="162" spans="4:30" hidden="1">
      <c r="D162" s="38" t="s">
        <v>345</v>
      </c>
      <c r="E162" s="9" t="s">
        <v>346</v>
      </c>
      <c r="F162" s="12" t="s">
        <v>68</v>
      </c>
      <c r="G162" s="79" t="s">
        <v>50</v>
      </c>
      <c r="H162" s="79" t="s">
        <v>60</v>
      </c>
      <c r="I162" s="79">
        <v>260</v>
      </c>
      <c r="J162" s="79">
        <v>0</v>
      </c>
      <c r="K162" s="36">
        <v>34.716276197002991</v>
      </c>
      <c r="L162" s="20">
        <v>34.716276197002991</v>
      </c>
      <c r="M162" s="26">
        <v>7.0433138375680198</v>
      </c>
      <c r="N162" s="20">
        <v>7.0433138375680198</v>
      </c>
      <c r="O162" s="27">
        <v>0</v>
      </c>
      <c r="P162" s="20">
        <v>0</v>
      </c>
      <c r="Q162" s="28">
        <v>6.6265572461978479</v>
      </c>
      <c r="R162" s="20">
        <v>6.6265572461978479</v>
      </c>
      <c r="S162" s="29">
        <v>2.7487723039073426</v>
      </c>
      <c r="T162" s="8">
        <v>2.7487723039073426</v>
      </c>
      <c r="U162" s="30">
        <v>6.3686996687915096</v>
      </c>
      <c r="V162" s="8">
        <v>6.3686996687915096</v>
      </c>
      <c r="W162" s="31">
        <v>0</v>
      </c>
      <c r="X162" s="8">
        <v>0</v>
      </c>
      <c r="Y162" s="32">
        <v>1.3220175655320516</v>
      </c>
      <c r="Z162" s="8">
        <v>1.3220175655320516</v>
      </c>
      <c r="AA162" s="33">
        <v>0</v>
      </c>
      <c r="AB162" s="10">
        <v>0</v>
      </c>
      <c r="AC162" s="34">
        <v>10.606915575006216</v>
      </c>
      <c r="AD162" s="40">
        <v>10.606915575006216</v>
      </c>
    </row>
    <row r="163" spans="4:30" hidden="1">
      <c r="D163" s="38" t="s">
        <v>347</v>
      </c>
      <c r="E163" s="9" t="s">
        <v>348</v>
      </c>
      <c r="F163" s="12" t="s">
        <v>89</v>
      </c>
      <c r="G163" s="79" t="s">
        <v>50</v>
      </c>
      <c r="H163" s="79" t="s">
        <v>51</v>
      </c>
      <c r="I163" s="79">
        <v>246</v>
      </c>
      <c r="J163" s="79">
        <v>0</v>
      </c>
      <c r="K163" s="36">
        <v>35.103538195138078</v>
      </c>
      <c r="L163" s="20">
        <v>35.103538195138078</v>
      </c>
      <c r="M163" s="26">
        <v>1.4545454545454539</v>
      </c>
      <c r="N163" s="20">
        <v>1.4545454545454539</v>
      </c>
      <c r="O163" s="27">
        <v>0</v>
      </c>
      <c r="P163" s="20">
        <v>0</v>
      </c>
      <c r="Q163" s="28">
        <v>6.6265644753331134</v>
      </c>
      <c r="R163" s="20">
        <v>6.6265644753331134</v>
      </c>
      <c r="S163" s="29">
        <v>5.7515526833895336</v>
      </c>
      <c r="T163" s="8">
        <v>5.7515526833895336</v>
      </c>
      <c r="U163" s="30">
        <v>8.2190730385703574</v>
      </c>
      <c r="V163" s="8">
        <v>8.2190730385703574</v>
      </c>
      <c r="W163" s="31">
        <v>0</v>
      </c>
      <c r="X163" s="8">
        <v>0</v>
      </c>
      <c r="Y163" s="32">
        <v>2.4381605913932902</v>
      </c>
      <c r="Z163" s="8">
        <v>2.4381605913932902</v>
      </c>
      <c r="AA163" s="33">
        <v>0</v>
      </c>
      <c r="AB163" s="10">
        <v>0</v>
      </c>
      <c r="AC163" s="34">
        <v>10.613641951906331</v>
      </c>
      <c r="AD163" s="40">
        <v>10.613641951906331</v>
      </c>
    </row>
    <row r="164" spans="4:30" hidden="1">
      <c r="D164" s="38" t="s">
        <v>349</v>
      </c>
      <c r="E164" s="9" t="s">
        <v>350</v>
      </c>
      <c r="F164" s="12" t="s">
        <v>49</v>
      </c>
      <c r="G164" s="79" t="s">
        <v>50</v>
      </c>
      <c r="H164" s="79" t="s">
        <v>60</v>
      </c>
      <c r="I164" s="79">
        <v>549</v>
      </c>
      <c r="J164" s="79">
        <v>0</v>
      </c>
      <c r="K164" s="36">
        <v>21.666974232687487</v>
      </c>
      <c r="L164" s="20">
        <v>21.666974232687487</v>
      </c>
      <c r="M164" s="26">
        <v>0.957127765240254</v>
      </c>
      <c r="N164" s="20">
        <v>0.957127765240254</v>
      </c>
      <c r="O164" s="27">
        <v>1.7310297301751592</v>
      </c>
      <c r="P164" s="20">
        <v>1.7310297301751592</v>
      </c>
      <c r="Q164" s="28">
        <v>6.6265655590164254</v>
      </c>
      <c r="R164" s="20">
        <v>6.6265655590164254</v>
      </c>
      <c r="S164" s="29">
        <v>4.7740343791130542</v>
      </c>
      <c r="T164" s="8">
        <v>4.7740343791130542</v>
      </c>
      <c r="U164" s="30">
        <v>0</v>
      </c>
      <c r="V164" s="8">
        <v>0</v>
      </c>
      <c r="W164" s="31">
        <v>0</v>
      </c>
      <c r="X164" s="8">
        <v>0</v>
      </c>
      <c r="Y164" s="32">
        <v>2.6104979853495003</v>
      </c>
      <c r="Z164" s="8">
        <v>2.6104979853495003</v>
      </c>
      <c r="AA164" s="33">
        <v>0</v>
      </c>
      <c r="AB164" s="10">
        <v>0</v>
      </c>
      <c r="AC164" s="34">
        <v>4.9677188137930939</v>
      </c>
      <c r="AD164" s="40">
        <v>4.9677188137930939</v>
      </c>
    </row>
    <row r="165" spans="4:30" hidden="1">
      <c r="D165" s="38" t="s">
        <v>351</v>
      </c>
      <c r="E165" s="9" t="s">
        <v>352</v>
      </c>
      <c r="F165" s="12" t="s">
        <v>59</v>
      </c>
      <c r="G165" s="79" t="s">
        <v>50</v>
      </c>
      <c r="H165" s="79" t="s">
        <v>70</v>
      </c>
      <c r="I165" s="79">
        <v>433</v>
      </c>
      <c r="J165" s="79">
        <v>0</v>
      </c>
      <c r="K165" s="36">
        <v>27.65025105050718</v>
      </c>
      <c r="L165" s="20">
        <v>27.65025105050718</v>
      </c>
      <c r="M165" s="26">
        <v>7.418070665328</v>
      </c>
      <c r="N165" s="20">
        <v>7.418070665328</v>
      </c>
      <c r="O165" s="27">
        <v>0</v>
      </c>
      <c r="P165" s="20">
        <v>0</v>
      </c>
      <c r="Q165" s="28">
        <v>6.6265686965841928</v>
      </c>
      <c r="R165" s="20">
        <v>6.6265686965841928</v>
      </c>
      <c r="S165" s="29">
        <v>4.5079142971324568</v>
      </c>
      <c r="T165" s="8">
        <v>4.5079142971324568</v>
      </c>
      <c r="U165" s="30">
        <v>1.0556355862377913</v>
      </c>
      <c r="V165" s="8">
        <v>1.0556355862377913</v>
      </c>
      <c r="W165" s="31">
        <v>0</v>
      </c>
      <c r="X165" s="8">
        <v>0</v>
      </c>
      <c r="Y165" s="32">
        <v>2.6098190657528382</v>
      </c>
      <c r="Z165" s="8">
        <v>2.6098190657528382</v>
      </c>
      <c r="AA165" s="33">
        <v>0</v>
      </c>
      <c r="AB165" s="10">
        <v>0</v>
      </c>
      <c r="AC165" s="34">
        <v>5.4322427394719011</v>
      </c>
      <c r="AD165" s="40">
        <v>5.4322427394719011</v>
      </c>
    </row>
    <row r="166" spans="4:30" hidden="1">
      <c r="D166" s="38" t="s">
        <v>353</v>
      </c>
      <c r="E166" s="9" t="s">
        <v>354</v>
      </c>
      <c r="F166" s="12" t="s">
        <v>89</v>
      </c>
      <c r="G166" s="79" t="s">
        <v>50</v>
      </c>
      <c r="H166" s="79" t="s">
        <v>70</v>
      </c>
      <c r="I166" s="79">
        <v>328</v>
      </c>
      <c r="J166" s="79">
        <v>0</v>
      </c>
      <c r="K166" s="36">
        <v>32.123118361426982</v>
      </c>
      <c r="L166" s="20">
        <v>32.123118361426982</v>
      </c>
      <c r="M166" s="26">
        <v>4.2683213795599801</v>
      </c>
      <c r="N166" s="20">
        <v>4.2683213795599801</v>
      </c>
      <c r="O166" s="27">
        <v>0</v>
      </c>
      <c r="P166" s="20">
        <v>0</v>
      </c>
      <c r="Q166" s="28">
        <v>6.6265705881919548</v>
      </c>
      <c r="R166" s="20">
        <v>6.6265705881919548</v>
      </c>
      <c r="S166" s="29">
        <v>4.9146979025015387</v>
      </c>
      <c r="T166" s="8">
        <v>4.9146979025015387</v>
      </c>
      <c r="U166" s="30">
        <v>2.8241307181903723</v>
      </c>
      <c r="V166" s="8">
        <v>2.8241307181903723</v>
      </c>
      <c r="W166" s="31">
        <v>0</v>
      </c>
      <c r="X166" s="8">
        <v>0</v>
      </c>
      <c r="Y166" s="32">
        <v>2.5765059842232692</v>
      </c>
      <c r="Z166" s="8">
        <v>2.5765059842232692</v>
      </c>
      <c r="AA166" s="33">
        <v>0</v>
      </c>
      <c r="AB166" s="10">
        <v>0</v>
      </c>
      <c r="AC166" s="34">
        <v>10.912891788759866</v>
      </c>
      <c r="AD166" s="40">
        <v>10.912891788759866</v>
      </c>
    </row>
    <row r="167" spans="4:30" hidden="1">
      <c r="D167" s="38" t="s">
        <v>355</v>
      </c>
      <c r="E167" s="9" t="s">
        <v>356</v>
      </c>
      <c r="F167" s="12" t="s">
        <v>75</v>
      </c>
      <c r="G167" s="79" t="s">
        <v>50</v>
      </c>
      <c r="H167" s="79" t="s">
        <v>51</v>
      </c>
      <c r="I167" s="79">
        <v>156</v>
      </c>
      <c r="J167" s="79">
        <v>0</v>
      </c>
      <c r="K167" s="36">
        <v>38.325062994379962</v>
      </c>
      <c r="L167" s="20">
        <v>38.325062994379962</v>
      </c>
      <c r="M167" s="26">
        <v>6.8363636363636404</v>
      </c>
      <c r="N167" s="20">
        <v>6.8363636363636404</v>
      </c>
      <c r="O167" s="27">
        <v>1.8165957718095402</v>
      </c>
      <c r="P167" s="20">
        <v>1.8165957718095402</v>
      </c>
      <c r="Q167" s="28">
        <v>6.6265738587795635</v>
      </c>
      <c r="R167" s="20">
        <v>6.6265738587795635</v>
      </c>
      <c r="S167" s="29">
        <v>5.7987431722602931</v>
      </c>
      <c r="T167" s="8">
        <v>5.7987431722602931</v>
      </c>
      <c r="U167" s="30">
        <v>4.9458847110026606E-3</v>
      </c>
      <c r="V167" s="8">
        <v>4.9458847110026606E-3</v>
      </c>
      <c r="W167" s="31">
        <v>0</v>
      </c>
      <c r="X167" s="8">
        <v>0</v>
      </c>
      <c r="Y167" s="32">
        <v>2.6197422735661871</v>
      </c>
      <c r="Z167" s="8">
        <v>2.6197422735661871</v>
      </c>
      <c r="AA167" s="33">
        <v>0</v>
      </c>
      <c r="AB167" s="10">
        <v>0</v>
      </c>
      <c r="AC167" s="34">
        <v>14.622098396889735</v>
      </c>
      <c r="AD167" s="40">
        <v>14.622098396889735</v>
      </c>
    </row>
    <row r="168" spans="4:30" hidden="1">
      <c r="D168" s="38" t="s">
        <v>357</v>
      </c>
      <c r="E168" s="9" t="s">
        <v>48</v>
      </c>
      <c r="F168" s="12" t="s">
        <v>89</v>
      </c>
      <c r="G168" s="79" t="s">
        <v>50</v>
      </c>
      <c r="H168" s="79" t="s">
        <v>51</v>
      </c>
      <c r="I168" s="79">
        <v>287</v>
      </c>
      <c r="J168" s="79">
        <v>45.895673905634403</v>
      </c>
      <c r="K168" s="36">
        <v>33.647618461743534</v>
      </c>
      <c r="L168" s="20">
        <v>33.647618461743534</v>
      </c>
      <c r="M168" s="26">
        <v>2.6698384030557603</v>
      </c>
      <c r="N168" s="20">
        <v>2.6698384030557603</v>
      </c>
      <c r="O168" s="27">
        <v>2.0037599515254714</v>
      </c>
      <c r="P168" s="20">
        <v>2.0037599515254714</v>
      </c>
      <c r="Q168" s="28">
        <v>6.6265744238543327</v>
      </c>
      <c r="R168" s="20">
        <v>6.6265744238543327</v>
      </c>
      <c r="S168" s="29">
        <v>3.5572510472462695</v>
      </c>
      <c r="T168" s="8">
        <v>3.5572510472462695</v>
      </c>
      <c r="U168" s="30">
        <v>8.8464766838128668</v>
      </c>
      <c r="V168" s="8">
        <v>8.8464766838128668</v>
      </c>
      <c r="W168" s="31">
        <v>0</v>
      </c>
      <c r="X168" s="8">
        <v>0</v>
      </c>
      <c r="Y168" s="32">
        <v>2.5861891494587468</v>
      </c>
      <c r="Z168" s="8">
        <v>2.5861891494587468</v>
      </c>
      <c r="AA168" s="33">
        <v>0</v>
      </c>
      <c r="AB168" s="10">
        <v>0</v>
      </c>
      <c r="AC168" s="34">
        <v>7.3575288027900854</v>
      </c>
      <c r="AD168" s="40">
        <v>7.3575288027900854</v>
      </c>
    </row>
    <row r="169" spans="4:30" hidden="1">
      <c r="D169" s="38" t="s">
        <v>358</v>
      </c>
      <c r="E169" s="9" t="s">
        <v>359</v>
      </c>
      <c r="F169" s="12" t="s">
        <v>75</v>
      </c>
      <c r="G169" s="79" t="s">
        <v>50</v>
      </c>
      <c r="H169" s="79" t="s">
        <v>51</v>
      </c>
      <c r="I169" s="79">
        <v>431</v>
      </c>
      <c r="J169" s="79">
        <v>0</v>
      </c>
      <c r="K169" s="36">
        <v>27.694332235361308</v>
      </c>
      <c r="L169" s="20">
        <v>27.694332235361308</v>
      </c>
      <c r="M169" s="26">
        <v>7.2844248980624995</v>
      </c>
      <c r="N169" s="20">
        <v>7.2844248980624995</v>
      </c>
      <c r="O169" s="27">
        <v>0</v>
      </c>
      <c r="P169" s="20">
        <v>0</v>
      </c>
      <c r="Q169" s="28">
        <v>6.6265770424304193</v>
      </c>
      <c r="R169" s="20">
        <v>6.6265770424304193</v>
      </c>
      <c r="S169" s="29">
        <v>4.1206111185948382</v>
      </c>
      <c r="T169" s="8">
        <v>4.1206111185948382</v>
      </c>
      <c r="U169" s="30">
        <v>0.91494591307283468</v>
      </c>
      <c r="V169" s="8">
        <v>0.91494591307283468</v>
      </c>
      <c r="W169" s="31">
        <v>0</v>
      </c>
      <c r="X169" s="8">
        <v>0</v>
      </c>
      <c r="Y169" s="32">
        <v>2.6393469650486026</v>
      </c>
      <c r="Z169" s="8">
        <v>2.6393469650486026</v>
      </c>
      <c r="AA169" s="33">
        <v>0</v>
      </c>
      <c r="AB169" s="10">
        <v>0</v>
      </c>
      <c r="AC169" s="34">
        <v>6.1084262981521116</v>
      </c>
      <c r="AD169" s="40">
        <v>6.1084262981521116</v>
      </c>
    </row>
    <row r="170" spans="4:30" hidden="1">
      <c r="D170" s="38" t="s">
        <v>360</v>
      </c>
      <c r="E170" s="9" t="s">
        <v>361</v>
      </c>
      <c r="F170" s="12" t="s">
        <v>115</v>
      </c>
      <c r="G170" s="79" t="s">
        <v>100</v>
      </c>
      <c r="H170" s="79" t="s">
        <v>51</v>
      </c>
      <c r="I170" s="79">
        <v>523</v>
      </c>
      <c r="J170" s="79">
        <v>0</v>
      </c>
      <c r="K170" s="36">
        <v>23.530987116771083</v>
      </c>
      <c r="L170" s="20">
        <v>23.530987116771083</v>
      </c>
      <c r="M170" s="26">
        <v>6.9901011604468586</v>
      </c>
      <c r="N170" s="20">
        <v>6.9901011604468586</v>
      </c>
      <c r="O170" s="27">
        <v>0</v>
      </c>
      <c r="P170" s="20">
        <v>0</v>
      </c>
      <c r="Q170" s="28">
        <v>6.6265773474707714</v>
      </c>
      <c r="R170" s="20">
        <v>6.6265773474707714</v>
      </c>
      <c r="S170" s="29">
        <v>3.1847660727937566</v>
      </c>
      <c r="T170" s="8">
        <v>3.1847660727937566</v>
      </c>
      <c r="U170" s="30">
        <v>0</v>
      </c>
      <c r="V170" s="8">
        <v>0</v>
      </c>
      <c r="W170" s="31">
        <v>0</v>
      </c>
      <c r="X170" s="8">
        <v>0</v>
      </c>
      <c r="Y170" s="32">
        <v>2.6466198342123359</v>
      </c>
      <c r="Z170" s="8">
        <v>2.6466198342123359</v>
      </c>
      <c r="AA170" s="33">
        <v>0</v>
      </c>
      <c r="AB170" s="10">
        <v>0</v>
      </c>
      <c r="AC170" s="34">
        <v>4.0829227018473615</v>
      </c>
      <c r="AD170" s="40">
        <v>4.0829227018473615</v>
      </c>
    </row>
    <row r="171" spans="4:30" hidden="1">
      <c r="D171" s="38" t="s">
        <v>362</v>
      </c>
      <c r="E171" s="9" t="s">
        <v>48</v>
      </c>
      <c r="F171" s="12" t="s">
        <v>89</v>
      </c>
      <c r="G171" s="79" t="s">
        <v>50</v>
      </c>
      <c r="H171" s="79" t="s">
        <v>51</v>
      </c>
      <c r="I171" s="79">
        <v>483</v>
      </c>
      <c r="J171" s="79">
        <v>0</v>
      </c>
      <c r="K171" s="36">
        <v>25.589618267791248</v>
      </c>
      <c r="L171" s="20">
        <v>25.589618267791248</v>
      </c>
      <c r="M171" s="26">
        <v>3.1695909922581604</v>
      </c>
      <c r="N171" s="20">
        <v>3.1695909922581604</v>
      </c>
      <c r="O171" s="27">
        <v>0</v>
      </c>
      <c r="P171" s="20">
        <v>0</v>
      </c>
      <c r="Q171" s="28">
        <v>6.6265778089531242</v>
      </c>
      <c r="R171" s="20">
        <v>6.6265778089531242</v>
      </c>
      <c r="S171" s="29">
        <v>2.58524205582273</v>
      </c>
      <c r="T171" s="8">
        <v>2.58524205582273</v>
      </c>
      <c r="U171" s="30">
        <v>0.84361318236423255</v>
      </c>
      <c r="V171" s="8">
        <v>0.84361318236423255</v>
      </c>
      <c r="W171" s="31">
        <v>0</v>
      </c>
      <c r="X171" s="8">
        <v>0</v>
      </c>
      <c r="Y171" s="32">
        <v>2.5579753706966271</v>
      </c>
      <c r="Z171" s="8">
        <v>2.5579753706966271</v>
      </c>
      <c r="AA171" s="33">
        <v>0</v>
      </c>
      <c r="AB171" s="10">
        <v>0</v>
      </c>
      <c r="AC171" s="34">
        <v>9.8066188576963711</v>
      </c>
      <c r="AD171" s="40">
        <v>9.8066188576963711</v>
      </c>
    </row>
    <row r="172" spans="4:30" hidden="1">
      <c r="D172" s="38" t="s">
        <v>363</v>
      </c>
      <c r="E172" s="9" t="s">
        <v>48</v>
      </c>
      <c r="F172" s="12" t="s">
        <v>99</v>
      </c>
      <c r="G172" s="79" t="s">
        <v>50</v>
      </c>
      <c r="H172" s="79" t="s">
        <v>51</v>
      </c>
      <c r="I172" s="79">
        <v>282</v>
      </c>
      <c r="J172" s="79">
        <v>0</v>
      </c>
      <c r="K172" s="36">
        <v>33.88814122268726</v>
      </c>
      <c r="L172" s="20">
        <v>33.88814122268726</v>
      </c>
      <c r="M172" s="26">
        <v>6.0814398274512795</v>
      </c>
      <c r="N172" s="20">
        <v>6.0814398274512795</v>
      </c>
      <c r="O172" s="27">
        <v>0</v>
      </c>
      <c r="P172" s="20">
        <v>0</v>
      </c>
      <c r="Q172" s="28">
        <v>6.6265793188127713</v>
      </c>
      <c r="R172" s="20">
        <v>6.6265793188127713</v>
      </c>
      <c r="S172" s="29">
        <v>2.4861364830994566</v>
      </c>
      <c r="T172" s="8">
        <v>2.4861364830994566</v>
      </c>
      <c r="U172" s="30">
        <v>8.2874629271914699</v>
      </c>
      <c r="V172" s="8">
        <v>8.2874629271914699</v>
      </c>
      <c r="W172" s="31">
        <v>0</v>
      </c>
      <c r="X172" s="8">
        <v>0</v>
      </c>
      <c r="Y172" s="32">
        <v>2.4993484966906974</v>
      </c>
      <c r="Z172" s="8">
        <v>2.4993484966906974</v>
      </c>
      <c r="AA172" s="33">
        <v>0</v>
      </c>
      <c r="AB172" s="10">
        <v>0</v>
      </c>
      <c r="AC172" s="34">
        <v>7.9071741694415874</v>
      </c>
      <c r="AD172" s="40">
        <v>7.9071741694415874</v>
      </c>
    </row>
    <row r="173" spans="4:30" hidden="1">
      <c r="D173" s="38" t="s">
        <v>364</v>
      </c>
      <c r="E173" s="9" t="s">
        <v>48</v>
      </c>
      <c r="F173" s="12" t="s">
        <v>49</v>
      </c>
      <c r="G173" s="79" t="s">
        <v>50</v>
      </c>
      <c r="H173" s="79" t="s">
        <v>51</v>
      </c>
      <c r="I173" s="79">
        <v>461</v>
      </c>
      <c r="J173" s="79">
        <v>0</v>
      </c>
      <c r="K173" s="36">
        <v>26.555089908546471</v>
      </c>
      <c r="L173" s="20">
        <v>26.555089908546471</v>
      </c>
      <c r="M173" s="26">
        <v>1.684492740272868</v>
      </c>
      <c r="N173" s="20">
        <v>1.684492740272868</v>
      </c>
      <c r="O173" s="27">
        <v>0</v>
      </c>
      <c r="P173" s="20">
        <v>0</v>
      </c>
      <c r="Q173" s="28">
        <v>6.6265799457834067</v>
      </c>
      <c r="R173" s="20">
        <v>6.6265799457834067</v>
      </c>
      <c r="S173" s="29">
        <v>4.76955215833393</v>
      </c>
      <c r="T173" s="8">
        <v>4.76955215833393</v>
      </c>
      <c r="U173" s="30">
        <v>0.25883320929554898</v>
      </c>
      <c r="V173" s="8">
        <v>0.25883320929554898</v>
      </c>
      <c r="W173" s="31">
        <v>0</v>
      </c>
      <c r="X173" s="8">
        <v>0</v>
      </c>
      <c r="Y173" s="32">
        <v>2.5535689278914879</v>
      </c>
      <c r="Z173" s="8">
        <v>2.5535689278914879</v>
      </c>
      <c r="AA173" s="33">
        <v>0</v>
      </c>
      <c r="AB173" s="10">
        <v>0</v>
      </c>
      <c r="AC173" s="34">
        <v>10.662062926969226</v>
      </c>
      <c r="AD173" s="40">
        <v>10.662062926969226</v>
      </c>
    </row>
    <row r="174" spans="4:30" hidden="1">
      <c r="D174" s="38" t="s">
        <v>365</v>
      </c>
      <c r="E174" s="9" t="s">
        <v>366</v>
      </c>
      <c r="F174" s="12" t="s">
        <v>89</v>
      </c>
      <c r="G174" s="79" t="s">
        <v>50</v>
      </c>
      <c r="H174" s="79" t="s">
        <v>51</v>
      </c>
      <c r="I174" s="79">
        <v>522</v>
      </c>
      <c r="J174" s="79">
        <v>0</v>
      </c>
      <c r="K174" s="36">
        <v>23.543422480924985</v>
      </c>
      <c r="L174" s="20">
        <v>23.543422480924985</v>
      </c>
      <c r="M174" s="26">
        <v>1.4545454545454539</v>
      </c>
      <c r="N174" s="20">
        <v>1.4545454545454539</v>
      </c>
      <c r="O174" s="27">
        <v>0</v>
      </c>
      <c r="P174" s="20">
        <v>0</v>
      </c>
      <c r="Q174" s="28">
        <v>6.6265799999666948</v>
      </c>
      <c r="R174" s="20">
        <v>6.6265799999666948</v>
      </c>
      <c r="S174" s="29">
        <v>1.764402402949105</v>
      </c>
      <c r="T174" s="8">
        <v>1.764402402949105</v>
      </c>
      <c r="U174" s="30">
        <v>5.0007822221343439</v>
      </c>
      <c r="V174" s="8">
        <v>5.0007822221343439</v>
      </c>
      <c r="W174" s="31">
        <v>0</v>
      </c>
      <c r="X174" s="8">
        <v>0</v>
      </c>
      <c r="Y174" s="32">
        <v>2.3783027649679296</v>
      </c>
      <c r="Z174" s="8">
        <v>2.3783027649679296</v>
      </c>
      <c r="AA174" s="33">
        <v>0</v>
      </c>
      <c r="AB174" s="10">
        <v>0</v>
      </c>
      <c r="AC174" s="34">
        <v>6.3188096363614594</v>
      </c>
      <c r="AD174" s="40">
        <v>6.3188096363614594</v>
      </c>
    </row>
    <row r="175" spans="4:30" hidden="1">
      <c r="D175" s="38" t="s">
        <v>367</v>
      </c>
      <c r="E175" s="9" t="s">
        <v>48</v>
      </c>
      <c r="F175" s="12" t="s">
        <v>49</v>
      </c>
      <c r="G175" s="79" t="s">
        <v>50</v>
      </c>
      <c r="H175" s="79" t="s">
        <v>51</v>
      </c>
      <c r="I175" s="79">
        <v>295</v>
      </c>
      <c r="J175" s="79">
        <v>0</v>
      </c>
      <c r="K175" s="36">
        <v>33.421981317628166</v>
      </c>
      <c r="L175" s="20">
        <v>33.421981317628166</v>
      </c>
      <c r="M175" s="26">
        <v>3.4853520068633008</v>
      </c>
      <c r="N175" s="20">
        <v>3.4853520068633008</v>
      </c>
      <c r="O175" s="27">
        <v>0</v>
      </c>
      <c r="P175" s="20">
        <v>0</v>
      </c>
      <c r="Q175" s="28">
        <v>6.6265804251506761</v>
      </c>
      <c r="R175" s="20">
        <v>6.6265804251506761</v>
      </c>
      <c r="S175" s="29">
        <v>3.8266953770545871</v>
      </c>
      <c r="T175" s="8">
        <v>3.8266953770545871</v>
      </c>
      <c r="U175" s="30">
        <v>5.6858197019935952</v>
      </c>
      <c r="V175" s="8">
        <v>5.6858197019935952</v>
      </c>
      <c r="W175" s="31">
        <v>0</v>
      </c>
      <c r="X175" s="8">
        <v>0</v>
      </c>
      <c r="Y175" s="32">
        <v>2.5377168053741079</v>
      </c>
      <c r="Z175" s="8">
        <v>2.5377168053741079</v>
      </c>
      <c r="AA175" s="33">
        <v>0</v>
      </c>
      <c r="AB175" s="10">
        <v>0</v>
      </c>
      <c r="AC175" s="34">
        <v>11.259817001191898</v>
      </c>
      <c r="AD175" s="40">
        <v>11.259817001191898</v>
      </c>
    </row>
    <row r="176" spans="4:30" hidden="1">
      <c r="D176" s="38" t="s">
        <v>368</v>
      </c>
      <c r="E176" s="9" t="s">
        <v>369</v>
      </c>
      <c r="F176" s="12" t="s">
        <v>49</v>
      </c>
      <c r="G176" s="79" t="s">
        <v>50</v>
      </c>
      <c r="H176" s="79" t="s">
        <v>51</v>
      </c>
      <c r="I176" s="79">
        <v>474</v>
      </c>
      <c r="J176" s="79">
        <v>0</v>
      </c>
      <c r="K176" s="36">
        <v>25.974049217512473</v>
      </c>
      <c r="L176" s="20">
        <v>25.974049217512473</v>
      </c>
      <c r="M176" s="26">
        <v>7.4168812411393601</v>
      </c>
      <c r="N176" s="20">
        <v>7.4168812411393601</v>
      </c>
      <c r="O176" s="27">
        <v>0</v>
      </c>
      <c r="P176" s="20">
        <v>0</v>
      </c>
      <c r="Q176" s="28">
        <v>6.6265816897803811</v>
      </c>
      <c r="R176" s="20">
        <v>6.6265816897803811</v>
      </c>
      <c r="S176" s="29">
        <v>3.5783562519210754</v>
      </c>
      <c r="T176" s="8">
        <v>3.5783562519210754</v>
      </c>
      <c r="U176" s="30">
        <v>0</v>
      </c>
      <c r="V176" s="8">
        <v>0</v>
      </c>
      <c r="W176" s="31">
        <v>0</v>
      </c>
      <c r="X176" s="8">
        <v>0</v>
      </c>
      <c r="Y176" s="32">
        <v>2.6941756377864556</v>
      </c>
      <c r="Z176" s="8">
        <v>2.6941756377864556</v>
      </c>
      <c r="AA176" s="33">
        <v>0</v>
      </c>
      <c r="AB176" s="10">
        <v>0</v>
      </c>
      <c r="AC176" s="34">
        <v>5.6580543968852011</v>
      </c>
      <c r="AD176" s="40">
        <v>5.6580543968852011</v>
      </c>
    </row>
    <row r="177" spans="4:30" hidden="1">
      <c r="D177" s="38" t="s">
        <v>370</v>
      </c>
      <c r="E177" s="9" t="s">
        <v>369</v>
      </c>
      <c r="F177" s="12" t="s">
        <v>89</v>
      </c>
      <c r="G177" s="79" t="s">
        <v>50</v>
      </c>
      <c r="H177" s="79" t="s">
        <v>51</v>
      </c>
      <c r="I177" s="79">
        <v>448</v>
      </c>
      <c r="J177" s="79">
        <v>0</v>
      </c>
      <c r="K177" s="36">
        <v>26.954041127542755</v>
      </c>
      <c r="L177" s="20">
        <v>26.954041127542755</v>
      </c>
      <c r="M177" s="26">
        <v>7.4168812411393601</v>
      </c>
      <c r="N177" s="20">
        <v>7.4168812411393601</v>
      </c>
      <c r="O177" s="27">
        <v>0</v>
      </c>
      <c r="P177" s="20">
        <v>0</v>
      </c>
      <c r="Q177" s="28">
        <v>6.6265816897803811</v>
      </c>
      <c r="R177" s="20">
        <v>6.6265816897803811</v>
      </c>
      <c r="S177" s="29">
        <v>3.5783562519210754</v>
      </c>
      <c r="T177" s="8">
        <v>3.5783562519210754</v>
      </c>
      <c r="U177" s="30">
        <v>0</v>
      </c>
      <c r="V177" s="8">
        <v>0</v>
      </c>
      <c r="W177" s="31">
        <v>0</v>
      </c>
      <c r="X177" s="8">
        <v>0</v>
      </c>
      <c r="Y177" s="32">
        <v>2.6941756377864556</v>
      </c>
      <c r="Z177" s="8">
        <v>2.6941756377864556</v>
      </c>
      <c r="AA177" s="33">
        <v>0</v>
      </c>
      <c r="AB177" s="10">
        <v>0</v>
      </c>
      <c r="AC177" s="34">
        <v>6.6380463069154834</v>
      </c>
      <c r="AD177" s="40">
        <v>6.6380463069154834</v>
      </c>
    </row>
    <row r="178" spans="4:30" hidden="1">
      <c r="D178" s="38" t="s">
        <v>371</v>
      </c>
      <c r="E178" s="9" t="s">
        <v>372</v>
      </c>
      <c r="F178" s="12" t="s">
        <v>75</v>
      </c>
      <c r="G178" s="79" t="s">
        <v>50</v>
      </c>
      <c r="H178" s="79" t="s">
        <v>51</v>
      </c>
      <c r="I178" s="79">
        <v>272</v>
      </c>
      <c r="J178" s="79">
        <v>0</v>
      </c>
      <c r="K178" s="36">
        <v>34.243093892909435</v>
      </c>
      <c r="L178" s="20">
        <v>34.243093892909435</v>
      </c>
      <c r="M178" s="26">
        <v>6.8363636363636404</v>
      </c>
      <c r="N178" s="20">
        <v>6.8363636363636404</v>
      </c>
      <c r="O178" s="27">
        <v>0</v>
      </c>
      <c r="P178" s="20">
        <v>0</v>
      </c>
      <c r="Q178" s="28">
        <v>6.6265820796903752</v>
      </c>
      <c r="R178" s="20">
        <v>6.6265820796903752</v>
      </c>
      <c r="S178" s="29">
        <v>2.540763504988937</v>
      </c>
      <c r="T178" s="8">
        <v>2.540763504988937</v>
      </c>
      <c r="U178" s="30">
        <v>0.96496567010091328</v>
      </c>
      <c r="V178" s="8">
        <v>0.96496567010091328</v>
      </c>
      <c r="W178" s="31">
        <v>0</v>
      </c>
      <c r="X178" s="8">
        <v>0</v>
      </c>
      <c r="Y178" s="32">
        <v>2.6392268427924543</v>
      </c>
      <c r="Z178" s="8">
        <v>2.6392268427924543</v>
      </c>
      <c r="AA178" s="33">
        <v>0</v>
      </c>
      <c r="AB178" s="10">
        <v>0</v>
      </c>
      <c r="AC178" s="34">
        <v>14.635192158973117</v>
      </c>
      <c r="AD178" s="40">
        <v>14.635192158973117</v>
      </c>
    </row>
    <row r="179" spans="4:30" hidden="1">
      <c r="D179" s="38" t="s">
        <v>373</v>
      </c>
      <c r="E179" s="9" t="s">
        <v>374</v>
      </c>
      <c r="F179" s="12" t="s">
        <v>89</v>
      </c>
      <c r="G179" s="79" t="s">
        <v>50</v>
      </c>
      <c r="H179" s="79" t="s">
        <v>70</v>
      </c>
      <c r="I179" s="79">
        <v>274</v>
      </c>
      <c r="J179" s="79">
        <v>192646.491021416</v>
      </c>
      <c r="K179" s="36">
        <v>34.099606978874455</v>
      </c>
      <c r="L179" s="20">
        <v>34.099606978874455</v>
      </c>
      <c r="M179" s="26">
        <v>5.9705711801671999</v>
      </c>
      <c r="N179" s="20">
        <v>5.9705711801671999</v>
      </c>
      <c r="O179" s="27">
        <v>1.5161182153407833</v>
      </c>
      <c r="P179" s="20">
        <v>1.5161182153407833</v>
      </c>
      <c r="Q179" s="28">
        <v>6.6265820971638316</v>
      </c>
      <c r="R179" s="20">
        <v>6.6265820971638316</v>
      </c>
      <c r="S179" s="29">
        <v>2.3803466944889315</v>
      </c>
      <c r="T179" s="8">
        <v>2.3803466944889315</v>
      </c>
      <c r="U179" s="30">
        <v>8.4603140359156246</v>
      </c>
      <c r="V179" s="8">
        <v>8.4603140359156246</v>
      </c>
      <c r="W179" s="31">
        <v>0</v>
      </c>
      <c r="X179" s="8">
        <v>0</v>
      </c>
      <c r="Y179" s="32">
        <v>2.6033946388260443</v>
      </c>
      <c r="Z179" s="8">
        <v>2.6033946388260443</v>
      </c>
      <c r="AA179" s="33">
        <v>0</v>
      </c>
      <c r="AB179" s="10">
        <v>0</v>
      </c>
      <c r="AC179" s="34">
        <v>6.5422801169720408</v>
      </c>
      <c r="AD179" s="40">
        <v>6.5422801169720408</v>
      </c>
    </row>
    <row r="180" spans="4:30">
      <c r="D180" s="38" t="s">
        <v>375</v>
      </c>
      <c r="E180" s="9" t="s">
        <v>376</v>
      </c>
      <c r="F180" s="12" t="s">
        <v>49</v>
      </c>
      <c r="G180" s="79" t="s">
        <v>50</v>
      </c>
      <c r="H180" s="79" t="s">
        <v>70</v>
      </c>
      <c r="I180" s="79">
        <v>453</v>
      </c>
      <c r="J180" s="79">
        <v>0</v>
      </c>
      <c r="K180" s="36">
        <v>26.722355254823899</v>
      </c>
      <c r="L180" s="20">
        <v>26.722355254823899</v>
      </c>
      <c r="M180" s="26">
        <v>7.0741430583848395</v>
      </c>
      <c r="N180" s="20">
        <v>7.0741430583848395</v>
      </c>
      <c r="O180" s="27">
        <v>0</v>
      </c>
      <c r="P180" s="20">
        <v>0</v>
      </c>
      <c r="Q180" s="28">
        <v>6.6265827826167332</v>
      </c>
      <c r="R180" s="20">
        <v>6.6265827826167332</v>
      </c>
      <c r="S180" s="29">
        <v>3.8415623142585669</v>
      </c>
      <c r="T180" s="8">
        <v>3.8415623142585669</v>
      </c>
      <c r="U180" s="30">
        <v>0.38959990983887777</v>
      </c>
      <c r="V180" s="8">
        <v>0.38959990983887777</v>
      </c>
      <c r="W180" s="31">
        <v>0</v>
      </c>
      <c r="X180" s="8">
        <v>0</v>
      </c>
      <c r="Y180" s="32">
        <v>2.5615162965819107</v>
      </c>
      <c r="Z180" s="8">
        <v>2.5615162965819107</v>
      </c>
      <c r="AA180" s="33">
        <v>0</v>
      </c>
      <c r="AB180" s="10">
        <v>0</v>
      </c>
      <c r="AC180" s="34">
        <v>6.2289508931429696</v>
      </c>
      <c r="AD180" s="40">
        <v>6.2289508931429696</v>
      </c>
    </row>
    <row r="181" spans="4:30" hidden="1">
      <c r="D181" s="38" t="s">
        <v>377</v>
      </c>
      <c r="E181" s="9" t="s">
        <v>378</v>
      </c>
      <c r="F181" s="12" t="s">
        <v>99</v>
      </c>
      <c r="G181" s="79" t="s">
        <v>100</v>
      </c>
      <c r="H181" s="79" t="s">
        <v>70</v>
      </c>
      <c r="I181" s="79">
        <v>415</v>
      </c>
      <c r="J181" s="79">
        <v>7045.4447022703798</v>
      </c>
      <c r="K181" s="36">
        <v>28.396583980863689</v>
      </c>
      <c r="L181" s="20">
        <v>28.396583980863689</v>
      </c>
      <c r="M181" s="26">
        <v>2.9090909090909003</v>
      </c>
      <c r="N181" s="20">
        <v>2.9090909090909003</v>
      </c>
      <c r="O181" s="27">
        <v>4.9919610190703487</v>
      </c>
      <c r="P181" s="20">
        <v>4.9919610190703487</v>
      </c>
      <c r="Q181" s="28">
        <v>6.6265828904534905</v>
      </c>
      <c r="R181" s="20">
        <v>6.6265828904534905</v>
      </c>
      <c r="S181" s="29">
        <v>4.6817283561041982</v>
      </c>
      <c r="T181" s="8">
        <v>4.6817283561041982</v>
      </c>
      <c r="U181" s="30">
        <v>0</v>
      </c>
      <c r="V181" s="8">
        <v>0</v>
      </c>
      <c r="W181" s="31">
        <v>0</v>
      </c>
      <c r="X181" s="8">
        <v>0</v>
      </c>
      <c r="Y181" s="32">
        <v>2.6093778546522617</v>
      </c>
      <c r="Z181" s="8">
        <v>2.6093778546522617</v>
      </c>
      <c r="AA181" s="33">
        <v>0</v>
      </c>
      <c r="AB181" s="10">
        <v>0</v>
      </c>
      <c r="AC181" s="34">
        <v>6.5778429514924932</v>
      </c>
      <c r="AD181" s="40">
        <v>6.5778429514924932</v>
      </c>
    </row>
    <row r="182" spans="4:30" hidden="1">
      <c r="D182" s="38" t="s">
        <v>379</v>
      </c>
      <c r="E182" s="9" t="s">
        <v>380</v>
      </c>
      <c r="F182" s="12" t="s">
        <v>99</v>
      </c>
      <c r="G182" s="79" t="s">
        <v>50</v>
      </c>
      <c r="H182" s="79" t="s">
        <v>51</v>
      </c>
      <c r="I182" s="79">
        <v>507</v>
      </c>
      <c r="J182" s="79">
        <v>0</v>
      </c>
      <c r="K182" s="36">
        <v>24.723096607556254</v>
      </c>
      <c r="L182" s="20">
        <v>24.723096607556254</v>
      </c>
      <c r="M182" s="26">
        <v>2.9090909090909003</v>
      </c>
      <c r="N182" s="20">
        <v>2.9090909090909003</v>
      </c>
      <c r="O182" s="27">
        <v>0</v>
      </c>
      <c r="P182" s="20">
        <v>0</v>
      </c>
      <c r="Q182" s="28">
        <v>6.6265832078157452</v>
      </c>
      <c r="R182" s="20">
        <v>6.6265832078157452</v>
      </c>
      <c r="S182" s="29">
        <v>2.4634306842280087</v>
      </c>
      <c r="T182" s="8">
        <v>2.4634306842280087</v>
      </c>
      <c r="U182" s="30">
        <v>3.4189510655743467</v>
      </c>
      <c r="V182" s="8">
        <v>3.4189510655743467</v>
      </c>
      <c r="W182" s="31">
        <v>0</v>
      </c>
      <c r="X182" s="8">
        <v>0</v>
      </c>
      <c r="Y182" s="32">
        <v>2.6259640207609558</v>
      </c>
      <c r="Z182" s="8">
        <v>2.6259640207609558</v>
      </c>
      <c r="AA182" s="33">
        <v>0</v>
      </c>
      <c r="AB182" s="10">
        <v>0</v>
      </c>
      <c r="AC182" s="34">
        <v>6.6790767200862948</v>
      </c>
      <c r="AD182" s="40">
        <v>6.6790767200862948</v>
      </c>
    </row>
    <row r="183" spans="4:30" hidden="1">
      <c r="D183" s="38" t="s">
        <v>381</v>
      </c>
      <c r="E183" s="9" t="s">
        <v>48</v>
      </c>
      <c r="F183" s="12" t="s">
        <v>49</v>
      </c>
      <c r="G183" s="79" t="s">
        <v>50</v>
      </c>
      <c r="H183" s="79" t="s">
        <v>60</v>
      </c>
      <c r="I183" s="79">
        <v>532</v>
      </c>
      <c r="J183" s="79">
        <v>0</v>
      </c>
      <c r="K183" s="36">
        <v>22.821029210001186</v>
      </c>
      <c r="L183" s="20">
        <v>22.821029210001186</v>
      </c>
      <c r="M183" s="26">
        <v>0.94365726967968999</v>
      </c>
      <c r="N183" s="20">
        <v>0.94365726967968999</v>
      </c>
      <c r="O183" s="27">
        <v>0</v>
      </c>
      <c r="P183" s="20">
        <v>0</v>
      </c>
      <c r="Q183" s="28">
        <v>6.6265833789291957</v>
      </c>
      <c r="R183" s="20">
        <v>6.6265833789291957</v>
      </c>
      <c r="S183" s="29">
        <v>5.07990495362864</v>
      </c>
      <c r="T183" s="8">
        <v>5.07990495362864</v>
      </c>
      <c r="U183" s="30">
        <v>8.0223581708168652E-6</v>
      </c>
      <c r="V183" s="8">
        <v>8.0223581708168652E-6</v>
      </c>
      <c r="W183" s="31">
        <v>0</v>
      </c>
      <c r="X183" s="8">
        <v>0</v>
      </c>
      <c r="Y183" s="32">
        <v>2.6099898062908991</v>
      </c>
      <c r="Z183" s="8">
        <v>2.6099898062908991</v>
      </c>
      <c r="AA183" s="33">
        <v>0</v>
      </c>
      <c r="AB183" s="10">
        <v>0</v>
      </c>
      <c r="AC183" s="34">
        <v>7.5608857791145914</v>
      </c>
      <c r="AD183" s="40">
        <v>7.5608857791145914</v>
      </c>
    </row>
    <row r="184" spans="4:30" hidden="1">
      <c r="D184" s="38" t="s">
        <v>382</v>
      </c>
      <c r="E184" s="9" t="s">
        <v>383</v>
      </c>
      <c r="F184" s="12" t="s">
        <v>49</v>
      </c>
      <c r="G184" s="79" t="s">
        <v>50</v>
      </c>
      <c r="H184" s="79" t="s">
        <v>51</v>
      </c>
      <c r="I184" s="79">
        <v>517</v>
      </c>
      <c r="J184" s="79">
        <v>0</v>
      </c>
      <c r="K184" s="36">
        <v>24.084290115440744</v>
      </c>
      <c r="L184" s="20">
        <v>24.084290115440744</v>
      </c>
      <c r="M184" s="26">
        <v>7.0717607539256209</v>
      </c>
      <c r="N184" s="20">
        <v>7.0717607539256209</v>
      </c>
      <c r="O184" s="27">
        <v>0</v>
      </c>
      <c r="P184" s="20">
        <v>0</v>
      </c>
      <c r="Q184" s="28">
        <v>6.62658385578285</v>
      </c>
      <c r="R184" s="20">
        <v>6.62658385578285</v>
      </c>
      <c r="S184" s="29">
        <v>2.3699832679782999</v>
      </c>
      <c r="T184" s="8">
        <v>2.3699832679782999</v>
      </c>
      <c r="U184" s="30">
        <v>0</v>
      </c>
      <c r="V184" s="8">
        <v>0</v>
      </c>
      <c r="W184" s="31">
        <v>0</v>
      </c>
      <c r="X184" s="8">
        <v>0</v>
      </c>
      <c r="Y184" s="32">
        <v>2.6222226815158471</v>
      </c>
      <c r="Z184" s="8">
        <v>2.6222226815158471</v>
      </c>
      <c r="AA184" s="33">
        <v>0</v>
      </c>
      <c r="AB184" s="10">
        <v>0</v>
      </c>
      <c r="AC184" s="34">
        <v>5.393739556238125</v>
      </c>
      <c r="AD184" s="40">
        <v>5.393739556238125</v>
      </c>
    </row>
    <row r="185" spans="4:30" hidden="1">
      <c r="D185" s="38" t="s">
        <v>384</v>
      </c>
      <c r="E185" s="9" t="s">
        <v>385</v>
      </c>
      <c r="F185" s="12" t="s">
        <v>99</v>
      </c>
      <c r="G185" s="79" t="s">
        <v>50</v>
      </c>
      <c r="H185" s="79" t="s">
        <v>51</v>
      </c>
      <c r="I185" s="79">
        <v>392</v>
      </c>
      <c r="J185" s="79">
        <v>30.400812094346001</v>
      </c>
      <c r="K185" s="36">
        <v>29.431836554641759</v>
      </c>
      <c r="L185" s="20">
        <v>29.431836554641759</v>
      </c>
      <c r="M185" s="26">
        <v>9.1912043885154802</v>
      </c>
      <c r="N185" s="20">
        <v>9.1912043885154802</v>
      </c>
      <c r="O185" s="27">
        <v>0</v>
      </c>
      <c r="P185" s="20">
        <v>0</v>
      </c>
      <c r="Q185" s="28">
        <v>6.6265852972985391</v>
      </c>
      <c r="R185" s="20">
        <v>6.6265852972985391</v>
      </c>
      <c r="S185" s="29">
        <v>5.0214596072408906</v>
      </c>
      <c r="T185" s="8">
        <v>5.0214596072408906</v>
      </c>
      <c r="U185" s="30">
        <v>4.1452345178964692E-2</v>
      </c>
      <c r="V185" s="8">
        <v>4.1452345178964692E-2</v>
      </c>
      <c r="W185" s="31">
        <v>0</v>
      </c>
      <c r="X185" s="8">
        <v>0</v>
      </c>
      <c r="Y185" s="32">
        <v>2.6155640903879633</v>
      </c>
      <c r="Z185" s="8">
        <v>2.6155640903879633</v>
      </c>
      <c r="AA185" s="33">
        <v>0</v>
      </c>
      <c r="AB185" s="10">
        <v>0</v>
      </c>
      <c r="AC185" s="34">
        <v>5.9355708260199203</v>
      </c>
      <c r="AD185" s="40">
        <v>5.9355708260199203</v>
      </c>
    </row>
    <row r="186" spans="4:30" hidden="1">
      <c r="D186" s="38" t="s">
        <v>386</v>
      </c>
      <c r="E186" s="9" t="s">
        <v>387</v>
      </c>
      <c r="F186" s="12" t="s">
        <v>68</v>
      </c>
      <c r="G186" s="79" t="s">
        <v>50</v>
      </c>
      <c r="H186" s="79" t="s">
        <v>60</v>
      </c>
      <c r="I186" s="79">
        <v>129</v>
      </c>
      <c r="J186" s="79">
        <v>0</v>
      </c>
      <c r="K186" s="36">
        <v>39.399465893941411</v>
      </c>
      <c r="L186" s="20">
        <v>39.399465893941411</v>
      </c>
      <c r="M186" s="26">
        <v>2.9308180024096</v>
      </c>
      <c r="N186" s="20">
        <v>2.9308180024096</v>
      </c>
      <c r="O186" s="27">
        <v>1.9927616583004306</v>
      </c>
      <c r="P186" s="20">
        <v>1.9927616583004306</v>
      </c>
      <c r="Q186" s="28">
        <v>6.6265858252443968</v>
      </c>
      <c r="R186" s="20">
        <v>6.6265858252443968</v>
      </c>
      <c r="S186" s="29">
        <v>2.713183717644621</v>
      </c>
      <c r="T186" s="8">
        <v>2.713183717644621</v>
      </c>
      <c r="U186" s="30">
        <v>7.6435493429177397</v>
      </c>
      <c r="V186" s="8">
        <v>7.6435493429177397</v>
      </c>
      <c r="W186" s="31">
        <v>0</v>
      </c>
      <c r="X186" s="8">
        <v>0</v>
      </c>
      <c r="Y186" s="32">
        <v>2.6638821262179877</v>
      </c>
      <c r="Z186" s="8">
        <v>2.6638821262179877</v>
      </c>
      <c r="AA186" s="33">
        <v>0</v>
      </c>
      <c r="AB186" s="10">
        <v>0</v>
      </c>
      <c r="AC186" s="34">
        <v>14.828685221206634</v>
      </c>
      <c r="AD186" s="40">
        <v>14.828685221206634</v>
      </c>
    </row>
    <row r="187" spans="4:30" hidden="1">
      <c r="D187" s="38" t="s">
        <v>388</v>
      </c>
      <c r="E187" s="9" t="s">
        <v>48</v>
      </c>
      <c r="F187" s="12" t="s">
        <v>49</v>
      </c>
      <c r="G187" s="79" t="s">
        <v>50</v>
      </c>
      <c r="H187" s="79" t="s">
        <v>51</v>
      </c>
      <c r="I187" s="79">
        <v>543</v>
      </c>
      <c r="J187" s="79">
        <v>125.357413263137</v>
      </c>
      <c r="K187" s="36">
        <v>21.935352973017594</v>
      </c>
      <c r="L187" s="20">
        <v>21.935352973017594</v>
      </c>
      <c r="M187" s="26">
        <v>1.5437783176030901</v>
      </c>
      <c r="N187" s="20">
        <v>1.5437783176030901</v>
      </c>
      <c r="O187" s="27">
        <v>0</v>
      </c>
      <c r="P187" s="20">
        <v>0</v>
      </c>
      <c r="Q187" s="28">
        <v>6.62658903160363</v>
      </c>
      <c r="R187" s="20">
        <v>6.62658903160363</v>
      </c>
      <c r="S187" s="29">
        <v>4.4159897965311004</v>
      </c>
      <c r="T187" s="8">
        <v>4.4159897965311004</v>
      </c>
      <c r="U187" s="30">
        <v>0</v>
      </c>
      <c r="V187" s="8">
        <v>0</v>
      </c>
      <c r="W187" s="31">
        <v>0</v>
      </c>
      <c r="X187" s="8">
        <v>0</v>
      </c>
      <c r="Y187" s="32">
        <v>2.6965505076774434</v>
      </c>
      <c r="Z187" s="8">
        <v>2.6965505076774434</v>
      </c>
      <c r="AA187" s="33">
        <v>0</v>
      </c>
      <c r="AB187" s="10">
        <v>0</v>
      </c>
      <c r="AC187" s="34">
        <v>6.6524453196023323</v>
      </c>
      <c r="AD187" s="40">
        <v>6.6524453196023323</v>
      </c>
    </row>
    <row r="188" spans="4:30" hidden="1">
      <c r="D188" s="38" t="s">
        <v>389</v>
      </c>
      <c r="E188" s="9" t="s">
        <v>48</v>
      </c>
      <c r="F188" s="12" t="s">
        <v>89</v>
      </c>
      <c r="G188" s="79" t="s">
        <v>50</v>
      </c>
      <c r="H188" s="79" t="s">
        <v>51</v>
      </c>
      <c r="I188" s="79">
        <v>519</v>
      </c>
      <c r="J188" s="79">
        <v>0</v>
      </c>
      <c r="K188" s="36">
        <v>24.007560360344314</v>
      </c>
      <c r="L188" s="20">
        <v>24.007560360344314</v>
      </c>
      <c r="M188" s="26">
        <v>3.1833267496051199</v>
      </c>
      <c r="N188" s="20">
        <v>3.1833267496051199</v>
      </c>
      <c r="O188" s="27">
        <v>0</v>
      </c>
      <c r="P188" s="20">
        <v>0</v>
      </c>
      <c r="Q188" s="28">
        <v>6.6265896437543965</v>
      </c>
      <c r="R188" s="20">
        <v>6.6265896437543965</v>
      </c>
      <c r="S188" s="29">
        <v>3.948787968354134</v>
      </c>
      <c r="T188" s="8">
        <v>3.948787968354134</v>
      </c>
      <c r="U188" s="30">
        <v>0.94473597546185328</v>
      </c>
      <c r="V188" s="8">
        <v>0.94473597546185328</v>
      </c>
      <c r="W188" s="31">
        <v>0</v>
      </c>
      <c r="X188" s="8">
        <v>0</v>
      </c>
      <c r="Y188" s="32">
        <v>2.537966154046102</v>
      </c>
      <c r="Z188" s="8">
        <v>2.537966154046102</v>
      </c>
      <c r="AA188" s="33">
        <v>0</v>
      </c>
      <c r="AB188" s="10">
        <v>0</v>
      </c>
      <c r="AC188" s="34">
        <v>6.7661538691227072</v>
      </c>
      <c r="AD188" s="40">
        <v>6.7661538691227072</v>
      </c>
    </row>
    <row r="189" spans="4:30" hidden="1">
      <c r="D189" s="38" t="s">
        <v>390</v>
      </c>
      <c r="E189" s="9" t="s">
        <v>391</v>
      </c>
      <c r="F189" s="12" t="s">
        <v>99</v>
      </c>
      <c r="G189" s="79" t="s">
        <v>80</v>
      </c>
      <c r="H189" s="79" t="s">
        <v>51</v>
      </c>
      <c r="I189" s="79">
        <v>446</v>
      </c>
      <c r="J189" s="79">
        <v>0</v>
      </c>
      <c r="K189" s="36">
        <v>27.038846409561977</v>
      </c>
      <c r="L189" s="20">
        <v>27.038846409561977</v>
      </c>
      <c r="M189" s="26">
        <v>7.1607521740572597</v>
      </c>
      <c r="N189" s="20">
        <v>7.1607521740572597</v>
      </c>
      <c r="O189" s="27">
        <v>0</v>
      </c>
      <c r="P189" s="20">
        <v>0</v>
      </c>
      <c r="Q189" s="28">
        <v>6.6265918875133636</v>
      </c>
      <c r="R189" s="20">
        <v>6.6265918875133636</v>
      </c>
      <c r="S189" s="29">
        <v>2.4301774796260842</v>
      </c>
      <c r="T189" s="8">
        <v>2.4301774796260842</v>
      </c>
      <c r="U189" s="30">
        <v>2.8882547295527599</v>
      </c>
      <c r="V189" s="8">
        <v>2.8882547295527599</v>
      </c>
      <c r="W189" s="31">
        <v>0</v>
      </c>
      <c r="X189" s="8">
        <v>0</v>
      </c>
      <c r="Y189" s="32">
        <v>2.2740493600653497</v>
      </c>
      <c r="Z189" s="8">
        <v>2.2740493600653497</v>
      </c>
      <c r="AA189" s="33">
        <v>0</v>
      </c>
      <c r="AB189" s="10">
        <v>0</v>
      </c>
      <c r="AC189" s="34">
        <v>5.6590207787471609</v>
      </c>
      <c r="AD189" s="40">
        <v>5.6590207787471609</v>
      </c>
    </row>
    <row r="190" spans="4:30" hidden="1">
      <c r="D190" s="38" t="s">
        <v>392</v>
      </c>
      <c r="E190" s="9" t="s">
        <v>393</v>
      </c>
      <c r="F190" s="12" t="s">
        <v>89</v>
      </c>
      <c r="G190" s="79" t="s">
        <v>80</v>
      </c>
      <c r="H190" s="79" t="s">
        <v>51</v>
      </c>
      <c r="I190" s="79">
        <v>444</v>
      </c>
      <c r="J190" s="79">
        <v>2035.0510217364399</v>
      </c>
      <c r="K190" s="36">
        <v>27.06755236122919</v>
      </c>
      <c r="L190" s="20">
        <v>27.06755236122919</v>
      </c>
      <c r="M190" s="26">
        <v>7.1607521740572597</v>
      </c>
      <c r="N190" s="20">
        <v>7.1607521740572597</v>
      </c>
      <c r="O190" s="27">
        <v>0</v>
      </c>
      <c r="P190" s="20">
        <v>0</v>
      </c>
      <c r="Q190" s="28">
        <v>6.6265918875133636</v>
      </c>
      <c r="R190" s="20">
        <v>6.6265918875133636</v>
      </c>
      <c r="S190" s="29">
        <v>2.4301774796260842</v>
      </c>
      <c r="T190" s="8">
        <v>2.4301774796260842</v>
      </c>
      <c r="U190" s="30">
        <v>2.8882547295527599</v>
      </c>
      <c r="V190" s="8">
        <v>2.8882547295527599</v>
      </c>
      <c r="W190" s="31">
        <v>0</v>
      </c>
      <c r="X190" s="8">
        <v>0</v>
      </c>
      <c r="Y190" s="32">
        <v>2.2740493600653497</v>
      </c>
      <c r="Z190" s="8">
        <v>2.2740493600653497</v>
      </c>
      <c r="AA190" s="33">
        <v>0</v>
      </c>
      <c r="AB190" s="10">
        <v>0</v>
      </c>
      <c r="AC190" s="34">
        <v>5.687726730414373</v>
      </c>
      <c r="AD190" s="40">
        <v>5.687726730414373</v>
      </c>
    </row>
    <row r="191" spans="4:30" hidden="1">
      <c r="D191" s="38" t="s">
        <v>394</v>
      </c>
      <c r="E191" s="9" t="s">
        <v>395</v>
      </c>
      <c r="F191" s="12" t="s">
        <v>89</v>
      </c>
      <c r="G191" s="79" t="s">
        <v>50</v>
      </c>
      <c r="H191" s="79" t="s">
        <v>51</v>
      </c>
      <c r="I191" s="79">
        <v>520</v>
      </c>
      <c r="J191" s="79">
        <v>8.3108909896972403</v>
      </c>
      <c r="K191" s="36">
        <v>23.795087125028321</v>
      </c>
      <c r="L191" s="20">
        <v>23.795087125028321</v>
      </c>
      <c r="M191" s="26">
        <v>3.5288010751906804</v>
      </c>
      <c r="N191" s="20">
        <v>3.5288010751906804</v>
      </c>
      <c r="O191" s="27">
        <v>0</v>
      </c>
      <c r="P191" s="20">
        <v>0</v>
      </c>
      <c r="Q191" s="28">
        <v>6.6265941383538589</v>
      </c>
      <c r="R191" s="20">
        <v>6.6265941383538589</v>
      </c>
      <c r="S191" s="29">
        <v>4.3745975640124497</v>
      </c>
      <c r="T191" s="8">
        <v>4.3745975640124497</v>
      </c>
      <c r="U191" s="30">
        <v>0.37414056495741477</v>
      </c>
      <c r="V191" s="8">
        <v>0.37414056495741477</v>
      </c>
      <c r="W191" s="31">
        <v>0</v>
      </c>
      <c r="X191" s="8">
        <v>0</v>
      </c>
      <c r="Y191" s="32">
        <v>2.5072308428694692</v>
      </c>
      <c r="Z191" s="8">
        <v>2.5072308428694692</v>
      </c>
      <c r="AA191" s="33">
        <v>0</v>
      </c>
      <c r="AB191" s="10">
        <v>0</v>
      </c>
      <c r="AC191" s="34">
        <v>6.3837229396444508</v>
      </c>
      <c r="AD191" s="40">
        <v>6.3837229396444508</v>
      </c>
    </row>
    <row r="192" spans="4:30" hidden="1">
      <c r="D192" s="38" t="s">
        <v>396</v>
      </c>
      <c r="E192" s="9" t="s">
        <v>48</v>
      </c>
      <c r="F192" s="12" t="s">
        <v>49</v>
      </c>
      <c r="G192" s="79" t="s">
        <v>50</v>
      </c>
      <c r="H192" s="79" t="s">
        <v>51</v>
      </c>
      <c r="I192" s="79">
        <v>491</v>
      </c>
      <c r="J192" s="79">
        <v>0</v>
      </c>
      <c r="K192" s="36">
        <v>25.215633528399277</v>
      </c>
      <c r="L192" s="20">
        <v>25.215633528399277</v>
      </c>
      <c r="M192" s="26">
        <v>2.8328370830385805</v>
      </c>
      <c r="N192" s="20">
        <v>2.8328370830385805</v>
      </c>
      <c r="O192" s="27">
        <v>0</v>
      </c>
      <c r="P192" s="20">
        <v>0</v>
      </c>
      <c r="Q192" s="28">
        <v>6.626594432468111</v>
      </c>
      <c r="R192" s="20">
        <v>6.626594432468111</v>
      </c>
      <c r="S192" s="29">
        <v>2.5729876108077097</v>
      </c>
      <c r="T192" s="8">
        <v>2.5729876108077097</v>
      </c>
      <c r="U192" s="30">
        <v>4.5291184775887672</v>
      </c>
      <c r="V192" s="8">
        <v>4.5291184775887672</v>
      </c>
      <c r="W192" s="31">
        <v>0</v>
      </c>
      <c r="X192" s="8">
        <v>0</v>
      </c>
      <c r="Y192" s="32">
        <v>2.6418774536544234</v>
      </c>
      <c r="Z192" s="8">
        <v>2.6418774536544234</v>
      </c>
      <c r="AA192" s="33">
        <v>0</v>
      </c>
      <c r="AB192" s="10">
        <v>0</v>
      </c>
      <c r="AC192" s="34">
        <v>6.0122184708416855</v>
      </c>
      <c r="AD192" s="40">
        <v>6.0122184708416855</v>
      </c>
    </row>
    <row r="193" spans="4:30" hidden="1">
      <c r="D193" s="38" t="s">
        <v>397</v>
      </c>
      <c r="E193" s="9" t="s">
        <v>398</v>
      </c>
      <c r="F193" s="12" t="s">
        <v>99</v>
      </c>
      <c r="G193" s="79" t="s">
        <v>50</v>
      </c>
      <c r="H193" s="79" t="s">
        <v>51</v>
      </c>
      <c r="I193" s="79">
        <v>293</v>
      </c>
      <c r="J193" s="79">
        <v>0</v>
      </c>
      <c r="K193" s="36">
        <v>33.462371084906323</v>
      </c>
      <c r="L193" s="20">
        <v>33.462371084906323</v>
      </c>
      <c r="M193" s="26">
        <v>4.71916366224238</v>
      </c>
      <c r="N193" s="20">
        <v>4.71916366224238</v>
      </c>
      <c r="O193" s="27">
        <v>1.7585330498624281</v>
      </c>
      <c r="P193" s="20">
        <v>1.7585330498624281</v>
      </c>
      <c r="Q193" s="28">
        <v>6.6265948463261504</v>
      </c>
      <c r="R193" s="20">
        <v>6.6265948463261504</v>
      </c>
      <c r="S193" s="29">
        <v>2.7805427994134568</v>
      </c>
      <c r="T193" s="8">
        <v>2.7805427994134568</v>
      </c>
      <c r="U193" s="30">
        <v>0.28390257867155483</v>
      </c>
      <c r="V193" s="8">
        <v>0.28390257867155483</v>
      </c>
      <c r="W193" s="31">
        <v>0</v>
      </c>
      <c r="X193" s="8">
        <v>0</v>
      </c>
      <c r="Y193" s="32">
        <v>2.6548685888843191</v>
      </c>
      <c r="Z193" s="8">
        <v>2.6548685888843191</v>
      </c>
      <c r="AA193" s="33">
        <v>0</v>
      </c>
      <c r="AB193" s="10">
        <v>0</v>
      </c>
      <c r="AC193" s="34">
        <v>14.638765559506034</v>
      </c>
      <c r="AD193" s="40">
        <v>14.638765559506034</v>
      </c>
    </row>
    <row r="194" spans="4:30" hidden="1">
      <c r="D194" s="38" t="s">
        <v>399</v>
      </c>
      <c r="E194" s="9" t="s">
        <v>400</v>
      </c>
      <c r="F194" s="12" t="s">
        <v>99</v>
      </c>
      <c r="G194" s="79" t="s">
        <v>50</v>
      </c>
      <c r="H194" s="79" t="s">
        <v>51</v>
      </c>
      <c r="I194" s="79">
        <v>242</v>
      </c>
      <c r="J194" s="79">
        <v>41.429480897490102</v>
      </c>
      <c r="K194" s="36">
        <v>35.25193006901349</v>
      </c>
      <c r="L194" s="20">
        <v>35.25193006901349</v>
      </c>
      <c r="M194" s="26">
        <v>7.1645944356309403</v>
      </c>
      <c r="N194" s="20">
        <v>7.1645944356309403</v>
      </c>
      <c r="O194" s="27">
        <v>1.6352221578685284</v>
      </c>
      <c r="P194" s="20">
        <v>1.6352221578685284</v>
      </c>
      <c r="Q194" s="28">
        <v>6.6265953577329286</v>
      </c>
      <c r="R194" s="20">
        <v>6.6265953577329286</v>
      </c>
      <c r="S194" s="29">
        <v>2.5249372220495192</v>
      </c>
      <c r="T194" s="8">
        <v>2.5249372220495192</v>
      </c>
      <c r="U194" s="30">
        <v>8.7472917090515132</v>
      </c>
      <c r="V194" s="8">
        <v>8.7472917090515132</v>
      </c>
      <c r="W194" s="31">
        <v>0</v>
      </c>
      <c r="X194" s="8">
        <v>0</v>
      </c>
      <c r="Y194" s="32">
        <v>2.6231056964153012</v>
      </c>
      <c r="Z194" s="8">
        <v>2.6231056964153012</v>
      </c>
      <c r="AA194" s="33">
        <v>0</v>
      </c>
      <c r="AB194" s="10">
        <v>0</v>
      </c>
      <c r="AC194" s="34">
        <v>5.9301834902647643</v>
      </c>
      <c r="AD194" s="40">
        <v>5.9301834902647643</v>
      </c>
    </row>
    <row r="195" spans="4:30" hidden="1">
      <c r="D195" s="38" t="s">
        <v>401</v>
      </c>
      <c r="E195" s="9" t="s">
        <v>402</v>
      </c>
      <c r="F195" s="12" t="s">
        <v>49</v>
      </c>
      <c r="G195" s="79" t="s">
        <v>50</v>
      </c>
      <c r="H195" s="79" t="s">
        <v>51</v>
      </c>
      <c r="I195" s="79">
        <v>346</v>
      </c>
      <c r="J195" s="79">
        <v>0</v>
      </c>
      <c r="K195" s="36">
        <v>31.088668832159772</v>
      </c>
      <c r="L195" s="20">
        <v>31.088668832159772</v>
      </c>
      <c r="M195" s="26">
        <v>7.0010947121897207</v>
      </c>
      <c r="N195" s="20">
        <v>7.0010947121897207</v>
      </c>
      <c r="O195" s="27">
        <v>0</v>
      </c>
      <c r="P195" s="20">
        <v>0</v>
      </c>
      <c r="Q195" s="28">
        <v>6.6266004406035171</v>
      </c>
      <c r="R195" s="20">
        <v>6.6266004406035171</v>
      </c>
      <c r="S195" s="29">
        <v>2.387328124891047</v>
      </c>
      <c r="T195" s="8">
        <v>2.387328124891047</v>
      </c>
      <c r="U195" s="30">
        <v>4.4222729227514384</v>
      </c>
      <c r="V195" s="8">
        <v>4.4222729227514384</v>
      </c>
      <c r="W195" s="31">
        <v>0</v>
      </c>
      <c r="X195" s="8">
        <v>0</v>
      </c>
      <c r="Y195" s="32">
        <v>2.6427164289229088</v>
      </c>
      <c r="Z195" s="8">
        <v>2.6427164289229088</v>
      </c>
      <c r="AA195" s="33">
        <v>0</v>
      </c>
      <c r="AB195" s="10">
        <v>0</v>
      </c>
      <c r="AC195" s="34">
        <v>8.0086562028011414</v>
      </c>
      <c r="AD195" s="40">
        <v>8.0086562028011414</v>
      </c>
    </row>
    <row r="196" spans="4:30" hidden="1">
      <c r="D196" s="38" t="s">
        <v>403</v>
      </c>
      <c r="E196" s="9" t="s">
        <v>404</v>
      </c>
      <c r="F196" s="12" t="s">
        <v>89</v>
      </c>
      <c r="G196" s="79" t="s">
        <v>50</v>
      </c>
      <c r="H196" s="79" t="s">
        <v>51</v>
      </c>
      <c r="I196" s="79">
        <v>542</v>
      </c>
      <c r="J196" s="79">
        <v>1038.56064905739</v>
      </c>
      <c r="K196" s="36">
        <v>22.218018098952392</v>
      </c>
      <c r="L196" s="20">
        <v>22.218018098952392</v>
      </c>
      <c r="M196" s="26">
        <v>2.1636101311912803</v>
      </c>
      <c r="N196" s="20">
        <v>2.1636101311912803</v>
      </c>
      <c r="O196" s="27">
        <v>0</v>
      </c>
      <c r="P196" s="20">
        <v>0</v>
      </c>
      <c r="Q196" s="28">
        <v>6.6266038345901519</v>
      </c>
      <c r="R196" s="20">
        <v>6.6266038345901519</v>
      </c>
      <c r="S196" s="29">
        <v>3.2052545792039582</v>
      </c>
      <c r="T196" s="8">
        <v>3.2052545792039582</v>
      </c>
      <c r="U196" s="30">
        <v>1.1775185707743001</v>
      </c>
      <c r="V196" s="8">
        <v>1.1775185707743001</v>
      </c>
      <c r="W196" s="31">
        <v>0</v>
      </c>
      <c r="X196" s="8">
        <v>0</v>
      </c>
      <c r="Y196" s="32">
        <v>2.2722226197490634</v>
      </c>
      <c r="Z196" s="8">
        <v>2.2722226197490634</v>
      </c>
      <c r="AA196" s="33">
        <v>0</v>
      </c>
      <c r="AB196" s="10">
        <v>0</v>
      </c>
      <c r="AC196" s="34">
        <v>6.7728083634436373</v>
      </c>
      <c r="AD196" s="40">
        <v>6.7728083634436373</v>
      </c>
    </row>
    <row r="197" spans="4:30" hidden="1">
      <c r="D197" s="38" t="s">
        <v>405</v>
      </c>
      <c r="E197" s="9" t="s">
        <v>406</v>
      </c>
      <c r="F197" s="12" t="s">
        <v>89</v>
      </c>
      <c r="G197" s="79" t="s">
        <v>50</v>
      </c>
      <c r="H197" s="79" t="s">
        <v>51</v>
      </c>
      <c r="I197" s="79">
        <v>223</v>
      </c>
      <c r="J197" s="79">
        <v>22.396746288915399</v>
      </c>
      <c r="K197" s="36">
        <v>35.863732579668678</v>
      </c>
      <c r="L197" s="20">
        <v>35.863732579668678</v>
      </c>
      <c r="M197" s="26">
        <v>8.8039654204597397</v>
      </c>
      <c r="N197" s="20">
        <v>8.8039654204597397</v>
      </c>
      <c r="O197" s="27">
        <v>0</v>
      </c>
      <c r="P197" s="20">
        <v>0</v>
      </c>
      <c r="Q197" s="28">
        <v>6.6266077170247319</v>
      </c>
      <c r="R197" s="20">
        <v>6.6266077170247319</v>
      </c>
      <c r="S197" s="29">
        <v>5.0595576988955653</v>
      </c>
      <c r="T197" s="8">
        <v>5.0595576988955653</v>
      </c>
      <c r="U197" s="30">
        <v>2.6497280819971185</v>
      </c>
      <c r="V197" s="8">
        <v>2.6497280819971185</v>
      </c>
      <c r="W197" s="31">
        <v>0</v>
      </c>
      <c r="X197" s="8">
        <v>0</v>
      </c>
      <c r="Y197" s="32">
        <v>2.9860508983782896</v>
      </c>
      <c r="Z197" s="8">
        <v>2.9860508983782896</v>
      </c>
      <c r="AA197" s="33">
        <v>0</v>
      </c>
      <c r="AB197" s="10">
        <v>0</v>
      </c>
      <c r="AC197" s="34">
        <v>9.7378227629132326</v>
      </c>
      <c r="AD197" s="40">
        <v>9.7378227629132326</v>
      </c>
    </row>
    <row r="198" spans="4:30" hidden="1">
      <c r="D198" s="38" t="s">
        <v>407</v>
      </c>
      <c r="E198" s="9" t="s">
        <v>408</v>
      </c>
      <c r="F198" s="12" t="s">
        <v>59</v>
      </c>
      <c r="G198" s="79" t="s">
        <v>50</v>
      </c>
      <c r="H198" s="79" t="s">
        <v>60</v>
      </c>
      <c r="I198" s="79">
        <v>339</v>
      </c>
      <c r="J198" s="79">
        <v>18.883644800543198</v>
      </c>
      <c r="K198" s="36">
        <v>31.500402056090415</v>
      </c>
      <c r="L198" s="20">
        <v>31.500402056090415</v>
      </c>
      <c r="M198" s="26">
        <v>7.7734842551662009</v>
      </c>
      <c r="N198" s="20">
        <v>7.7734842551662009</v>
      </c>
      <c r="O198" s="27">
        <v>0</v>
      </c>
      <c r="P198" s="20">
        <v>0</v>
      </c>
      <c r="Q198" s="28">
        <v>6.6266077170247319</v>
      </c>
      <c r="R198" s="20">
        <v>6.6266077170247319</v>
      </c>
      <c r="S198" s="29">
        <v>5.0595576988955653</v>
      </c>
      <c r="T198" s="8">
        <v>5.0595576988955653</v>
      </c>
      <c r="U198" s="30">
        <v>0</v>
      </c>
      <c r="V198" s="8">
        <v>0</v>
      </c>
      <c r="W198" s="31">
        <v>0</v>
      </c>
      <c r="X198" s="8">
        <v>0</v>
      </c>
      <c r="Y198" s="32">
        <v>2.9804222622759906</v>
      </c>
      <c r="Z198" s="8">
        <v>2.9804222622759906</v>
      </c>
      <c r="AA198" s="33">
        <v>0</v>
      </c>
      <c r="AB198" s="10">
        <v>0</v>
      </c>
      <c r="AC198" s="34">
        <v>9.0603301227279296</v>
      </c>
      <c r="AD198" s="40">
        <v>9.0603301227279296</v>
      </c>
    </row>
    <row r="199" spans="4:30" hidden="1">
      <c r="D199" s="38" t="s">
        <v>409</v>
      </c>
      <c r="E199" s="9" t="s">
        <v>410</v>
      </c>
      <c r="F199" s="12" t="s">
        <v>75</v>
      </c>
      <c r="G199" s="79" t="s">
        <v>50</v>
      </c>
      <c r="H199" s="79" t="s">
        <v>70</v>
      </c>
      <c r="I199" s="79">
        <v>576</v>
      </c>
      <c r="J199" s="79">
        <v>0</v>
      </c>
      <c r="K199" s="36">
        <v>17.550740550139622</v>
      </c>
      <c r="L199" s="20">
        <v>17.550740550139622</v>
      </c>
      <c r="M199" s="26">
        <v>4.0987195955348001</v>
      </c>
      <c r="N199" s="20">
        <v>4.0987195955348001</v>
      </c>
      <c r="O199" s="27">
        <v>1.5865869624233611</v>
      </c>
      <c r="P199" s="20">
        <v>1.5865869624233611</v>
      </c>
      <c r="Q199" s="28">
        <v>6.6266079472419932</v>
      </c>
      <c r="R199" s="20">
        <v>6.6266079472419932</v>
      </c>
      <c r="S199" s="29">
        <v>2.5368067577415294</v>
      </c>
      <c r="T199" s="8">
        <v>2.5368067577415294</v>
      </c>
      <c r="U199" s="30">
        <v>0</v>
      </c>
      <c r="V199" s="8">
        <v>0</v>
      </c>
      <c r="W199" s="31">
        <v>0</v>
      </c>
      <c r="X199" s="8">
        <v>0</v>
      </c>
      <c r="Y199" s="32">
        <v>2.7020192871979374</v>
      </c>
      <c r="Z199" s="8">
        <v>2.7020192871979374</v>
      </c>
      <c r="AA199" s="33">
        <v>0</v>
      </c>
      <c r="AB199" s="10">
        <v>0</v>
      </c>
      <c r="AC199" s="34">
        <v>0</v>
      </c>
      <c r="AD199" s="40">
        <v>0</v>
      </c>
    </row>
    <row r="200" spans="4:30" hidden="1">
      <c r="D200" s="38" t="s">
        <v>411</v>
      </c>
      <c r="E200" s="9" t="s">
        <v>48</v>
      </c>
      <c r="F200" s="12" t="s">
        <v>49</v>
      </c>
      <c r="G200" s="79" t="s">
        <v>50</v>
      </c>
      <c r="H200" s="79" t="s">
        <v>51</v>
      </c>
      <c r="I200" s="79">
        <v>544</v>
      </c>
      <c r="J200" s="79">
        <v>0</v>
      </c>
      <c r="K200" s="36">
        <v>21.847026614169668</v>
      </c>
      <c r="L200" s="20">
        <v>21.847026614169668</v>
      </c>
      <c r="M200" s="26">
        <v>2.0356541732363205</v>
      </c>
      <c r="N200" s="20">
        <v>2.0356541732363205</v>
      </c>
      <c r="O200" s="27">
        <v>0</v>
      </c>
      <c r="P200" s="20">
        <v>0</v>
      </c>
      <c r="Q200" s="28">
        <v>6.6266112606931911</v>
      </c>
      <c r="R200" s="20">
        <v>6.6266112606931911</v>
      </c>
      <c r="S200" s="29">
        <v>5.0762406009308698</v>
      </c>
      <c r="T200" s="8">
        <v>5.0762406009308698</v>
      </c>
      <c r="U200" s="30">
        <v>0</v>
      </c>
      <c r="V200" s="8">
        <v>0</v>
      </c>
      <c r="W200" s="31">
        <v>0</v>
      </c>
      <c r="X200" s="8">
        <v>0</v>
      </c>
      <c r="Y200" s="32">
        <v>2.5953281830694359</v>
      </c>
      <c r="Z200" s="8">
        <v>2.5953281830694359</v>
      </c>
      <c r="AA200" s="33">
        <v>0</v>
      </c>
      <c r="AB200" s="10">
        <v>0</v>
      </c>
      <c r="AC200" s="34">
        <v>5.5131923962398499</v>
      </c>
      <c r="AD200" s="40">
        <v>5.5131923962398499</v>
      </c>
    </row>
    <row r="201" spans="4:30" hidden="1">
      <c r="D201" s="38" t="s">
        <v>412</v>
      </c>
      <c r="E201" s="9" t="s">
        <v>413</v>
      </c>
      <c r="F201" s="12" t="s">
        <v>49</v>
      </c>
      <c r="G201" s="79" t="s">
        <v>50</v>
      </c>
      <c r="H201" s="79" t="s">
        <v>51</v>
      </c>
      <c r="I201" s="79">
        <v>333</v>
      </c>
      <c r="J201" s="79">
        <v>7156.0392287104496</v>
      </c>
      <c r="K201" s="36">
        <v>31.745640912673316</v>
      </c>
      <c r="L201" s="20">
        <v>31.745640912673316</v>
      </c>
      <c r="M201" s="26">
        <v>7.6893806874300195</v>
      </c>
      <c r="N201" s="20">
        <v>7.6893806874300195</v>
      </c>
      <c r="O201" s="27">
        <v>0</v>
      </c>
      <c r="P201" s="20">
        <v>0</v>
      </c>
      <c r="Q201" s="28">
        <v>6.6266134650939392</v>
      </c>
      <c r="R201" s="20">
        <v>6.6266134650939392</v>
      </c>
      <c r="S201" s="29">
        <v>2.3700022251644453</v>
      </c>
      <c r="T201" s="8">
        <v>2.3700022251644453</v>
      </c>
      <c r="U201" s="30">
        <v>7.0967115906328289</v>
      </c>
      <c r="V201" s="8">
        <v>7.0967115906328289</v>
      </c>
      <c r="W201" s="31">
        <v>0</v>
      </c>
      <c r="X201" s="8">
        <v>0</v>
      </c>
      <c r="Y201" s="32">
        <v>2.6024290731823907</v>
      </c>
      <c r="Z201" s="8">
        <v>2.6024290731823907</v>
      </c>
      <c r="AA201" s="33">
        <v>0</v>
      </c>
      <c r="AB201" s="10">
        <v>0</v>
      </c>
      <c r="AC201" s="34">
        <v>5.3605038711696977</v>
      </c>
      <c r="AD201" s="40">
        <v>5.3605038711696977</v>
      </c>
    </row>
    <row r="202" spans="4:30" hidden="1">
      <c r="D202" s="38" t="s">
        <v>414</v>
      </c>
      <c r="E202" s="9" t="s">
        <v>48</v>
      </c>
      <c r="F202" s="12" t="s">
        <v>49</v>
      </c>
      <c r="G202" s="79" t="s">
        <v>50</v>
      </c>
      <c r="H202" s="79" t="s">
        <v>51</v>
      </c>
      <c r="I202" s="79">
        <v>398</v>
      </c>
      <c r="J202" s="79">
        <v>0</v>
      </c>
      <c r="K202" s="36">
        <v>29.24547035836363</v>
      </c>
      <c r="L202" s="20">
        <v>29.24547035836363</v>
      </c>
      <c r="M202" s="26">
        <v>3.0310028769898203</v>
      </c>
      <c r="N202" s="20">
        <v>3.0310028769898203</v>
      </c>
      <c r="O202" s="27">
        <v>0</v>
      </c>
      <c r="P202" s="20">
        <v>0</v>
      </c>
      <c r="Q202" s="28">
        <v>6.6266176221952824</v>
      </c>
      <c r="R202" s="20">
        <v>6.6266176221952824</v>
      </c>
      <c r="S202" s="29">
        <v>2.7443667554324809</v>
      </c>
      <c r="T202" s="8">
        <v>2.7443667554324809</v>
      </c>
      <c r="U202" s="30">
        <v>0</v>
      </c>
      <c r="V202" s="8">
        <v>0</v>
      </c>
      <c r="W202" s="31">
        <v>0</v>
      </c>
      <c r="X202" s="8">
        <v>0</v>
      </c>
      <c r="Y202" s="32">
        <v>2.5103278181668074</v>
      </c>
      <c r="Z202" s="8">
        <v>2.5103278181668074</v>
      </c>
      <c r="AA202" s="33">
        <v>0</v>
      </c>
      <c r="AB202" s="10">
        <v>0</v>
      </c>
      <c r="AC202" s="34">
        <v>14.333155285579235</v>
      </c>
      <c r="AD202" s="40">
        <v>14.333155285579235</v>
      </c>
    </row>
    <row r="203" spans="4:30" hidden="1">
      <c r="D203" s="38" t="s">
        <v>415</v>
      </c>
      <c r="E203" s="9" t="s">
        <v>416</v>
      </c>
      <c r="F203" s="12" t="s">
        <v>75</v>
      </c>
      <c r="G203" s="79" t="s">
        <v>50</v>
      </c>
      <c r="H203" s="79" t="s">
        <v>70</v>
      </c>
      <c r="I203" s="79">
        <v>484</v>
      </c>
      <c r="J203" s="79">
        <v>0</v>
      </c>
      <c r="K203" s="36">
        <v>25.431861569287189</v>
      </c>
      <c r="L203" s="20">
        <v>25.431861569287189</v>
      </c>
      <c r="M203" s="26">
        <v>4.0951553406685406</v>
      </c>
      <c r="N203" s="20">
        <v>4.0951553406685406</v>
      </c>
      <c r="O203" s="27">
        <v>1.9724680687200502</v>
      </c>
      <c r="P203" s="20">
        <v>1.9724680687200502</v>
      </c>
      <c r="Q203" s="28">
        <v>6.6266236379913481</v>
      </c>
      <c r="R203" s="20">
        <v>6.6266236379913481</v>
      </c>
      <c r="S203" s="29">
        <v>2.6269238229031182</v>
      </c>
      <c r="T203" s="8">
        <v>2.6269238229031182</v>
      </c>
      <c r="U203" s="30">
        <v>3.5264088828036546</v>
      </c>
      <c r="V203" s="8">
        <v>3.5264088828036546</v>
      </c>
      <c r="W203" s="31">
        <v>0</v>
      </c>
      <c r="X203" s="8">
        <v>0</v>
      </c>
      <c r="Y203" s="32">
        <v>2.5434483910003958</v>
      </c>
      <c r="Z203" s="8">
        <v>2.5434483910003958</v>
      </c>
      <c r="AA203" s="33">
        <v>0</v>
      </c>
      <c r="AB203" s="10">
        <v>0</v>
      </c>
      <c r="AC203" s="34">
        <v>4.0408334252000779</v>
      </c>
      <c r="AD203" s="40">
        <v>4.0408334252000779</v>
      </c>
    </row>
    <row r="204" spans="4:30" hidden="1">
      <c r="D204" s="38" t="s">
        <v>417</v>
      </c>
      <c r="E204" s="9" t="s">
        <v>418</v>
      </c>
      <c r="F204" s="12" t="s">
        <v>89</v>
      </c>
      <c r="G204" s="79" t="s">
        <v>50</v>
      </c>
      <c r="H204" s="79" t="s">
        <v>51</v>
      </c>
      <c r="I204" s="79">
        <v>247</v>
      </c>
      <c r="J204" s="79">
        <v>37.648139031863998</v>
      </c>
      <c r="K204" s="36">
        <v>35.080561585933509</v>
      </c>
      <c r="L204" s="20">
        <v>35.080561585933509</v>
      </c>
      <c r="M204" s="26">
        <v>8.0000000000000018</v>
      </c>
      <c r="N204" s="20">
        <v>8.0000000000000018</v>
      </c>
      <c r="O204" s="27">
        <v>0</v>
      </c>
      <c r="P204" s="20">
        <v>0</v>
      </c>
      <c r="Q204" s="28">
        <v>6.6266928332006465</v>
      </c>
      <c r="R204" s="20">
        <v>6.6266928332006465</v>
      </c>
      <c r="S204" s="29">
        <v>3.6755721617889612</v>
      </c>
      <c r="T204" s="8">
        <v>3.6755721617889612</v>
      </c>
      <c r="U204" s="30">
        <v>3.7926198711573837</v>
      </c>
      <c r="V204" s="8">
        <v>3.7926198711573837</v>
      </c>
      <c r="W204" s="31">
        <v>0</v>
      </c>
      <c r="X204" s="8">
        <v>0</v>
      </c>
      <c r="Y204" s="32">
        <v>2.576949654158788</v>
      </c>
      <c r="Z204" s="8">
        <v>2.576949654158788</v>
      </c>
      <c r="AA204" s="33">
        <v>0</v>
      </c>
      <c r="AB204" s="10">
        <v>0</v>
      </c>
      <c r="AC204" s="34">
        <v>10.40872706562773</v>
      </c>
      <c r="AD204" s="40">
        <v>10.40872706562773</v>
      </c>
    </row>
    <row r="205" spans="4:30" hidden="1">
      <c r="D205" s="38" t="s">
        <v>419</v>
      </c>
      <c r="E205" s="9" t="s">
        <v>420</v>
      </c>
      <c r="F205" s="12" t="s">
        <v>89</v>
      </c>
      <c r="G205" s="79" t="s">
        <v>50</v>
      </c>
      <c r="H205" s="79" t="s">
        <v>51</v>
      </c>
      <c r="I205" s="79">
        <v>438</v>
      </c>
      <c r="J205" s="79">
        <v>114.654572925068</v>
      </c>
      <c r="K205" s="36">
        <v>27.411379299289742</v>
      </c>
      <c r="L205" s="20">
        <v>27.411379299289742</v>
      </c>
      <c r="M205" s="26">
        <v>7.0783588730826601</v>
      </c>
      <c r="N205" s="20">
        <v>7.0783588730826601</v>
      </c>
      <c r="O205" s="27">
        <v>1.6758183510593549</v>
      </c>
      <c r="P205" s="20">
        <v>1.6758183510593549</v>
      </c>
      <c r="Q205" s="28">
        <v>6.6267447942632671</v>
      </c>
      <c r="R205" s="20">
        <v>6.6267447942632671</v>
      </c>
      <c r="S205" s="29">
        <v>2.7444425581202414</v>
      </c>
      <c r="T205" s="8">
        <v>2.7444425581202414</v>
      </c>
      <c r="U205" s="30">
        <v>1.665466883727635</v>
      </c>
      <c r="V205" s="8">
        <v>1.665466883727635</v>
      </c>
      <c r="W205" s="31">
        <v>0</v>
      </c>
      <c r="X205" s="8">
        <v>0</v>
      </c>
      <c r="Y205" s="32">
        <v>2.4345218361665411</v>
      </c>
      <c r="Z205" s="8">
        <v>2.4345218361665411</v>
      </c>
      <c r="AA205" s="33">
        <v>0</v>
      </c>
      <c r="AB205" s="10">
        <v>0</v>
      </c>
      <c r="AC205" s="34">
        <v>5.1860260028700402</v>
      </c>
      <c r="AD205" s="40">
        <v>5.1860260028700402</v>
      </c>
    </row>
    <row r="206" spans="4:30" hidden="1">
      <c r="D206" s="38" t="s">
        <v>421</v>
      </c>
      <c r="E206" s="9" t="s">
        <v>48</v>
      </c>
      <c r="F206" s="12" t="s">
        <v>422</v>
      </c>
      <c r="G206" s="79" t="s">
        <v>84</v>
      </c>
      <c r="H206" s="79" t="s">
        <v>70</v>
      </c>
      <c r="I206" s="79">
        <v>578</v>
      </c>
      <c r="J206" s="79">
        <v>31.346514027825901</v>
      </c>
      <c r="K206" s="36">
        <v>16.046808118191009</v>
      </c>
      <c r="L206" s="20">
        <v>16.046808118191009</v>
      </c>
      <c r="M206" s="26">
        <v>3.6552371278246607</v>
      </c>
      <c r="N206" s="20">
        <v>3.6552371278246607</v>
      </c>
      <c r="O206" s="27">
        <v>0</v>
      </c>
      <c r="P206" s="20">
        <v>0</v>
      </c>
      <c r="Q206" s="28">
        <v>6.6267528515671845</v>
      </c>
      <c r="R206" s="20">
        <v>6.6267528515671845</v>
      </c>
      <c r="S206" s="29">
        <v>1.7644631130943551</v>
      </c>
      <c r="T206" s="8">
        <v>1.7644631130943551</v>
      </c>
      <c r="U206" s="30">
        <v>0.58607046690109665</v>
      </c>
      <c r="V206" s="8">
        <v>0.58607046690109665</v>
      </c>
      <c r="W206" s="31">
        <v>0</v>
      </c>
      <c r="X206" s="8">
        <v>0</v>
      </c>
      <c r="Y206" s="32">
        <v>3.4142845588037103</v>
      </c>
      <c r="Z206" s="8">
        <v>3.4142845588037103</v>
      </c>
      <c r="AA206" s="33">
        <v>0</v>
      </c>
      <c r="AB206" s="10">
        <v>0</v>
      </c>
      <c r="AC206" s="34">
        <v>0</v>
      </c>
      <c r="AD206" s="40">
        <v>0</v>
      </c>
    </row>
    <row r="207" spans="4:30" hidden="1">
      <c r="D207" s="38" t="s">
        <v>423</v>
      </c>
      <c r="E207" s="9" t="s">
        <v>424</v>
      </c>
      <c r="F207" s="12" t="s">
        <v>89</v>
      </c>
      <c r="G207" s="79" t="s">
        <v>50</v>
      </c>
      <c r="H207" s="79" t="s">
        <v>51</v>
      </c>
      <c r="I207" s="79">
        <v>222</v>
      </c>
      <c r="J207" s="79">
        <v>0</v>
      </c>
      <c r="K207" s="36">
        <v>35.865831401296532</v>
      </c>
      <c r="L207" s="20">
        <v>35.865831401296532</v>
      </c>
      <c r="M207" s="26">
        <v>8.0000000000000018</v>
      </c>
      <c r="N207" s="20">
        <v>8.0000000000000018</v>
      </c>
      <c r="O207" s="27">
        <v>1.6876977021076545</v>
      </c>
      <c r="P207" s="20">
        <v>1.6876977021076545</v>
      </c>
      <c r="Q207" s="28">
        <v>6.6267610764319418</v>
      </c>
      <c r="R207" s="20">
        <v>6.6267610764319418</v>
      </c>
      <c r="S207" s="29">
        <v>3.6959040093551847</v>
      </c>
      <c r="T207" s="8">
        <v>3.6959040093551847</v>
      </c>
      <c r="U207" s="30">
        <v>3.7026893872588214</v>
      </c>
      <c r="V207" s="8">
        <v>3.7026893872588214</v>
      </c>
      <c r="W207" s="31">
        <v>0</v>
      </c>
      <c r="X207" s="8">
        <v>0</v>
      </c>
      <c r="Y207" s="32">
        <v>2.6287258616394773</v>
      </c>
      <c r="Z207" s="8">
        <v>2.6287258616394773</v>
      </c>
      <c r="AA207" s="33">
        <v>0</v>
      </c>
      <c r="AB207" s="10">
        <v>0</v>
      </c>
      <c r="AC207" s="34">
        <v>9.5240533645034535</v>
      </c>
      <c r="AD207" s="40">
        <v>9.5240533645034535</v>
      </c>
    </row>
    <row r="208" spans="4:30" hidden="1">
      <c r="D208" s="38" t="s">
        <v>425</v>
      </c>
      <c r="E208" s="9" t="s">
        <v>426</v>
      </c>
      <c r="F208" s="12" t="s">
        <v>59</v>
      </c>
      <c r="G208" s="79" t="s">
        <v>50</v>
      </c>
      <c r="H208" s="79" t="s">
        <v>60</v>
      </c>
      <c r="I208" s="79">
        <v>540</v>
      </c>
      <c r="J208" s="79">
        <v>0</v>
      </c>
      <c r="K208" s="36">
        <v>22.384369536623606</v>
      </c>
      <c r="L208" s="20">
        <v>22.384369536623606</v>
      </c>
      <c r="M208" s="26">
        <v>6.8363636363636404</v>
      </c>
      <c r="N208" s="20">
        <v>6.8363636363636404</v>
      </c>
      <c r="O208" s="27">
        <v>0</v>
      </c>
      <c r="P208" s="20">
        <v>0</v>
      </c>
      <c r="Q208" s="28">
        <v>6.6267736094809111</v>
      </c>
      <c r="R208" s="20">
        <v>6.6267736094809111</v>
      </c>
      <c r="S208" s="29">
        <v>2.7626466434708563</v>
      </c>
      <c r="T208" s="8">
        <v>2.7626466434708563</v>
      </c>
      <c r="U208" s="30">
        <v>3.4575151061323419</v>
      </c>
      <c r="V208" s="8">
        <v>3.4575151061323419</v>
      </c>
      <c r="W208" s="31">
        <v>0</v>
      </c>
      <c r="X208" s="8">
        <v>0</v>
      </c>
      <c r="Y208" s="32">
        <v>2.7010705411758531</v>
      </c>
      <c r="Z208" s="8">
        <v>2.7010705411758531</v>
      </c>
      <c r="AA208" s="33">
        <v>0</v>
      </c>
      <c r="AB208" s="10">
        <v>0</v>
      </c>
      <c r="AC208" s="34">
        <v>0</v>
      </c>
      <c r="AD208" s="40">
        <v>0</v>
      </c>
    </row>
    <row r="209" spans="4:30" hidden="1">
      <c r="D209" s="38" t="s">
        <v>427</v>
      </c>
      <c r="E209" s="9" t="s">
        <v>428</v>
      </c>
      <c r="F209" s="12" t="s">
        <v>68</v>
      </c>
      <c r="G209" s="79" t="s">
        <v>50</v>
      </c>
      <c r="H209" s="79" t="s">
        <v>60</v>
      </c>
      <c r="I209" s="79">
        <v>537</v>
      </c>
      <c r="J209" s="79">
        <v>0</v>
      </c>
      <c r="K209" s="36">
        <v>22.611705331962479</v>
      </c>
      <c r="L209" s="20">
        <v>22.611705331962479</v>
      </c>
      <c r="M209" s="26">
        <v>3.0967935484508398</v>
      </c>
      <c r="N209" s="20">
        <v>3.0967935484508398</v>
      </c>
      <c r="O209" s="27">
        <v>1.4240753473069763</v>
      </c>
      <c r="P209" s="20">
        <v>1.4240753473069763</v>
      </c>
      <c r="Q209" s="28">
        <v>6.6268348607958769</v>
      </c>
      <c r="R209" s="20">
        <v>6.6268348607958769</v>
      </c>
      <c r="S209" s="29">
        <v>3.8317767666465592</v>
      </c>
      <c r="T209" s="8">
        <v>3.8317767666465592</v>
      </c>
      <c r="U209" s="30">
        <v>0</v>
      </c>
      <c r="V209" s="8">
        <v>0</v>
      </c>
      <c r="W209" s="31">
        <v>0</v>
      </c>
      <c r="X209" s="8">
        <v>0</v>
      </c>
      <c r="Y209" s="32">
        <v>2.7274562354687482</v>
      </c>
      <c r="Z209" s="8">
        <v>2.7274562354687482</v>
      </c>
      <c r="AA209" s="33">
        <v>0</v>
      </c>
      <c r="AB209" s="10">
        <v>0</v>
      </c>
      <c r="AC209" s="34">
        <v>4.9047685732934827</v>
      </c>
      <c r="AD209" s="40">
        <v>4.9047685732934827</v>
      </c>
    </row>
    <row r="210" spans="4:30" hidden="1">
      <c r="D210" s="38" t="s">
        <v>429</v>
      </c>
      <c r="E210" s="9" t="s">
        <v>48</v>
      </c>
      <c r="F210" s="12" t="s">
        <v>89</v>
      </c>
      <c r="G210" s="79" t="s">
        <v>50</v>
      </c>
      <c r="H210" s="79" t="s">
        <v>51</v>
      </c>
      <c r="I210" s="79">
        <v>429</v>
      </c>
      <c r="J210" s="79">
        <v>0</v>
      </c>
      <c r="K210" s="36">
        <v>27.696262170686058</v>
      </c>
      <c r="L210" s="20">
        <v>27.696262170686058</v>
      </c>
      <c r="M210" s="26">
        <v>2.6181818181818204</v>
      </c>
      <c r="N210" s="20">
        <v>2.6181818181818204</v>
      </c>
      <c r="O210" s="27">
        <v>0</v>
      </c>
      <c r="P210" s="20">
        <v>0</v>
      </c>
      <c r="Q210" s="28">
        <v>6.6268953925102485</v>
      </c>
      <c r="R210" s="20">
        <v>6.6268953925102485</v>
      </c>
      <c r="S210" s="29">
        <v>4.8419665910367646</v>
      </c>
      <c r="T210" s="8">
        <v>4.8419665910367646</v>
      </c>
      <c r="U210" s="30">
        <v>4.804710701958598</v>
      </c>
      <c r="V210" s="8">
        <v>4.804710701958598</v>
      </c>
      <c r="W210" s="31">
        <v>0</v>
      </c>
      <c r="X210" s="8">
        <v>0</v>
      </c>
      <c r="Y210" s="32">
        <v>2.4832570012422832</v>
      </c>
      <c r="Z210" s="8">
        <v>2.4832570012422832</v>
      </c>
      <c r="AA210" s="33">
        <v>0</v>
      </c>
      <c r="AB210" s="10">
        <v>0</v>
      </c>
      <c r="AC210" s="34">
        <v>6.3212506657563452</v>
      </c>
      <c r="AD210" s="40">
        <v>6.3212506657563452</v>
      </c>
    </row>
    <row r="211" spans="4:30" hidden="1">
      <c r="D211" s="38" t="s">
        <v>430</v>
      </c>
      <c r="E211" s="9" t="s">
        <v>48</v>
      </c>
      <c r="F211" s="12" t="s">
        <v>49</v>
      </c>
      <c r="G211" s="79" t="s">
        <v>50</v>
      </c>
      <c r="H211" s="79" t="s">
        <v>51</v>
      </c>
      <c r="I211" s="79">
        <v>468</v>
      </c>
      <c r="J211" s="79">
        <v>0</v>
      </c>
      <c r="K211" s="36">
        <v>26.234894189335851</v>
      </c>
      <c r="L211" s="20">
        <v>26.234894189335851</v>
      </c>
      <c r="M211" s="26">
        <v>2.4979357847982402</v>
      </c>
      <c r="N211" s="20">
        <v>2.4979357847982402</v>
      </c>
      <c r="O211" s="27">
        <v>0</v>
      </c>
      <c r="P211" s="20">
        <v>0</v>
      </c>
      <c r="Q211" s="28">
        <v>6.6269074594060697</v>
      </c>
      <c r="R211" s="20">
        <v>6.6269074594060697</v>
      </c>
      <c r="S211" s="29">
        <v>2.5015809086103338</v>
      </c>
      <c r="T211" s="8">
        <v>2.5015809086103338</v>
      </c>
      <c r="U211" s="30">
        <v>6.7109172821351217</v>
      </c>
      <c r="V211" s="8">
        <v>6.7109172821351217</v>
      </c>
      <c r="W211" s="31">
        <v>0</v>
      </c>
      <c r="X211" s="8">
        <v>0</v>
      </c>
      <c r="Y211" s="32">
        <v>2.5979162498499933</v>
      </c>
      <c r="Z211" s="8">
        <v>2.5979162498499933</v>
      </c>
      <c r="AA211" s="33">
        <v>0</v>
      </c>
      <c r="AB211" s="10">
        <v>0</v>
      </c>
      <c r="AC211" s="34">
        <v>5.2996365045360889</v>
      </c>
      <c r="AD211" s="40">
        <v>5.2996365045360889</v>
      </c>
    </row>
    <row r="212" spans="4:30" hidden="1">
      <c r="D212" s="38" t="s">
        <v>431</v>
      </c>
      <c r="E212" s="9" t="s">
        <v>432</v>
      </c>
      <c r="F212" s="12" t="s">
        <v>99</v>
      </c>
      <c r="G212" s="79" t="s">
        <v>50</v>
      </c>
      <c r="H212" s="79" t="s">
        <v>51</v>
      </c>
      <c r="I212" s="79">
        <v>311</v>
      </c>
      <c r="J212" s="79">
        <v>0</v>
      </c>
      <c r="K212" s="36">
        <v>32.713651276100308</v>
      </c>
      <c r="L212" s="20">
        <v>32.713651276100308</v>
      </c>
      <c r="M212" s="26">
        <v>7.0149616654768803</v>
      </c>
      <c r="N212" s="20">
        <v>7.0149616654768803</v>
      </c>
      <c r="O212" s="27">
        <v>0</v>
      </c>
      <c r="P212" s="20">
        <v>0</v>
      </c>
      <c r="Q212" s="28">
        <v>6.6269262616871663</v>
      </c>
      <c r="R212" s="20">
        <v>6.6269262616871663</v>
      </c>
      <c r="S212" s="29">
        <v>4.9381326656925619</v>
      </c>
      <c r="T212" s="8">
        <v>4.9381326656925619</v>
      </c>
      <c r="U212" s="30">
        <v>2.8605476053734278</v>
      </c>
      <c r="V212" s="8">
        <v>2.8605476053734278</v>
      </c>
      <c r="W212" s="31">
        <v>0</v>
      </c>
      <c r="X212" s="8">
        <v>0</v>
      </c>
      <c r="Y212" s="32">
        <v>2.5552315886828438</v>
      </c>
      <c r="Z212" s="8">
        <v>2.5552315886828438</v>
      </c>
      <c r="AA212" s="33">
        <v>0</v>
      </c>
      <c r="AB212" s="10">
        <v>0</v>
      </c>
      <c r="AC212" s="34">
        <v>8.7178514891874244</v>
      </c>
      <c r="AD212" s="40">
        <v>8.7178514891874244</v>
      </c>
    </row>
    <row r="213" spans="4:30" hidden="1">
      <c r="D213" s="38" t="s">
        <v>433</v>
      </c>
      <c r="E213" s="9" t="s">
        <v>434</v>
      </c>
      <c r="F213" s="12" t="s">
        <v>89</v>
      </c>
      <c r="G213" s="79" t="s">
        <v>50</v>
      </c>
      <c r="H213" s="79" t="s">
        <v>70</v>
      </c>
      <c r="I213" s="79">
        <v>395</v>
      </c>
      <c r="J213" s="79">
        <v>22.2152856559164</v>
      </c>
      <c r="K213" s="36">
        <v>29.32438693755245</v>
      </c>
      <c r="L213" s="20">
        <v>29.32438693755245</v>
      </c>
      <c r="M213" s="26">
        <v>4.9397935252435996</v>
      </c>
      <c r="N213" s="20">
        <v>4.9397935252435996</v>
      </c>
      <c r="O213" s="27">
        <v>0</v>
      </c>
      <c r="P213" s="20">
        <v>0</v>
      </c>
      <c r="Q213" s="28">
        <v>6.6269673956497233</v>
      </c>
      <c r="R213" s="20">
        <v>6.6269673956497233</v>
      </c>
      <c r="S213" s="29">
        <v>3.9632475698711604</v>
      </c>
      <c r="T213" s="8">
        <v>3.9632475698711604</v>
      </c>
      <c r="U213" s="30">
        <v>0.6785280656281486</v>
      </c>
      <c r="V213" s="8">
        <v>0.6785280656281486</v>
      </c>
      <c r="W213" s="31">
        <v>0</v>
      </c>
      <c r="X213" s="8">
        <v>0</v>
      </c>
      <c r="Y213" s="32">
        <v>2.3014097546801069</v>
      </c>
      <c r="Z213" s="8">
        <v>2.3014097546801069</v>
      </c>
      <c r="AA213" s="33">
        <v>0</v>
      </c>
      <c r="AB213" s="10">
        <v>0</v>
      </c>
      <c r="AC213" s="34">
        <v>10.814440626479708</v>
      </c>
      <c r="AD213" s="40">
        <v>10.814440626479708</v>
      </c>
    </row>
    <row r="214" spans="4:30" hidden="1">
      <c r="D214" s="38" t="s">
        <v>435</v>
      </c>
      <c r="E214" s="9" t="s">
        <v>436</v>
      </c>
      <c r="F214" s="12" t="s">
        <v>99</v>
      </c>
      <c r="G214" s="79" t="s">
        <v>50</v>
      </c>
      <c r="H214" s="79" t="s">
        <v>51</v>
      </c>
      <c r="I214" s="79">
        <v>467</v>
      </c>
      <c r="J214" s="79">
        <v>0</v>
      </c>
      <c r="K214" s="36">
        <v>26.264608415020955</v>
      </c>
      <c r="L214" s="20">
        <v>26.264608415020955</v>
      </c>
      <c r="M214" s="26">
        <v>4.2684073157704008</v>
      </c>
      <c r="N214" s="20">
        <v>4.2684073157704008</v>
      </c>
      <c r="O214" s="27">
        <v>0</v>
      </c>
      <c r="P214" s="20">
        <v>0</v>
      </c>
      <c r="Q214" s="28">
        <v>6.6269695743755168</v>
      </c>
      <c r="R214" s="20">
        <v>6.6269695743755168</v>
      </c>
      <c r="S214" s="29">
        <v>4.8904669936980643</v>
      </c>
      <c r="T214" s="8">
        <v>4.8904669936980643</v>
      </c>
      <c r="U214" s="30">
        <v>1.3547153347921777</v>
      </c>
      <c r="V214" s="8">
        <v>1.3547153347921777</v>
      </c>
      <c r="W214" s="31">
        <v>0</v>
      </c>
      <c r="X214" s="8">
        <v>0</v>
      </c>
      <c r="Y214" s="32">
        <v>2.3244253819270124</v>
      </c>
      <c r="Z214" s="8">
        <v>2.3244253819270124</v>
      </c>
      <c r="AA214" s="33">
        <v>0</v>
      </c>
      <c r="AB214" s="10">
        <v>0</v>
      </c>
      <c r="AC214" s="34">
        <v>6.7996238144577861</v>
      </c>
      <c r="AD214" s="40">
        <v>6.7996238144577861</v>
      </c>
    </row>
    <row r="215" spans="4:30" hidden="1">
      <c r="D215" s="38" t="s">
        <v>437</v>
      </c>
      <c r="E215" s="9" t="s">
        <v>438</v>
      </c>
      <c r="F215" s="12" t="s">
        <v>68</v>
      </c>
      <c r="G215" s="79" t="s">
        <v>50</v>
      </c>
      <c r="H215" s="79" t="s">
        <v>70</v>
      </c>
      <c r="I215" s="79">
        <v>437</v>
      </c>
      <c r="J215" s="79">
        <v>0</v>
      </c>
      <c r="K215" s="36">
        <v>27.440093873045747</v>
      </c>
      <c r="L215" s="20">
        <v>27.440093873045747</v>
      </c>
      <c r="M215" s="26">
        <v>1.843270380112384</v>
      </c>
      <c r="N215" s="20">
        <v>1.843270380112384</v>
      </c>
      <c r="O215" s="27">
        <v>4.941138707947939</v>
      </c>
      <c r="P215" s="20">
        <v>4.941138707947939</v>
      </c>
      <c r="Q215" s="28">
        <v>6.6269696680684973</v>
      </c>
      <c r="R215" s="20">
        <v>6.6269696680684973</v>
      </c>
      <c r="S215" s="29">
        <v>3.6963686052777103</v>
      </c>
      <c r="T215" s="8">
        <v>3.6963686052777103</v>
      </c>
      <c r="U215" s="30">
        <v>1.9834680590270726</v>
      </c>
      <c r="V215" s="8">
        <v>1.9834680590270726</v>
      </c>
      <c r="W215" s="31">
        <v>0</v>
      </c>
      <c r="X215" s="8">
        <v>0</v>
      </c>
      <c r="Y215" s="32">
        <v>3.1373701379443166</v>
      </c>
      <c r="Z215" s="8">
        <v>3.1373701379443166</v>
      </c>
      <c r="AA215" s="33">
        <v>0</v>
      </c>
      <c r="AB215" s="10">
        <v>0</v>
      </c>
      <c r="AC215" s="34">
        <v>5.2115083146678263</v>
      </c>
      <c r="AD215" s="40">
        <v>5.2115083146678263</v>
      </c>
    </row>
    <row r="216" spans="4:30" hidden="1">
      <c r="D216" s="38" t="s">
        <v>439</v>
      </c>
      <c r="E216" s="9" t="s">
        <v>440</v>
      </c>
      <c r="F216" s="12" t="s">
        <v>89</v>
      </c>
      <c r="G216" s="79" t="s">
        <v>50</v>
      </c>
      <c r="H216" s="79" t="s">
        <v>51</v>
      </c>
      <c r="I216" s="79">
        <v>420</v>
      </c>
      <c r="J216" s="79">
        <v>17.645927715308801</v>
      </c>
      <c r="K216" s="36">
        <v>28.068993478403204</v>
      </c>
      <c r="L216" s="20">
        <v>28.068993478403204</v>
      </c>
      <c r="M216" s="26">
        <v>3.6169152841637402</v>
      </c>
      <c r="N216" s="20">
        <v>3.6169152841637402</v>
      </c>
      <c r="O216" s="27">
        <v>2.644013002387374</v>
      </c>
      <c r="P216" s="20">
        <v>2.644013002387374</v>
      </c>
      <c r="Q216" s="28">
        <v>6.6269926330799587</v>
      </c>
      <c r="R216" s="20">
        <v>6.6269926330799587</v>
      </c>
      <c r="S216" s="29">
        <v>2.4449253479012856</v>
      </c>
      <c r="T216" s="8">
        <v>2.4449253479012856</v>
      </c>
      <c r="U216" s="30">
        <v>4.0648140212275274</v>
      </c>
      <c r="V216" s="8">
        <v>4.0648140212275274</v>
      </c>
      <c r="W216" s="31">
        <v>0</v>
      </c>
      <c r="X216" s="8">
        <v>0</v>
      </c>
      <c r="Y216" s="32">
        <v>2.2479267554260347</v>
      </c>
      <c r="Z216" s="8">
        <v>2.2479267554260347</v>
      </c>
      <c r="AA216" s="33">
        <v>0</v>
      </c>
      <c r="AB216" s="10">
        <v>0</v>
      </c>
      <c r="AC216" s="34">
        <v>6.4234064342172772</v>
      </c>
      <c r="AD216" s="40">
        <v>6.4234064342172772</v>
      </c>
    </row>
    <row r="217" spans="4:30" hidden="1">
      <c r="D217" s="38" t="s">
        <v>441</v>
      </c>
      <c r="E217" s="9" t="s">
        <v>48</v>
      </c>
      <c r="F217" s="12" t="s">
        <v>49</v>
      </c>
      <c r="G217" s="79" t="s">
        <v>50</v>
      </c>
      <c r="H217" s="79" t="s">
        <v>51</v>
      </c>
      <c r="I217" s="79">
        <v>574</v>
      </c>
      <c r="J217" s="79">
        <v>0</v>
      </c>
      <c r="K217" s="36">
        <v>17.775604953443636</v>
      </c>
      <c r="L217" s="20">
        <v>17.775604953443636</v>
      </c>
      <c r="M217" s="26">
        <v>0.72727272727272796</v>
      </c>
      <c r="N217" s="20">
        <v>0.72727272727272796</v>
      </c>
      <c r="O217" s="27">
        <v>0</v>
      </c>
      <c r="P217" s="20">
        <v>0</v>
      </c>
      <c r="Q217" s="28">
        <v>6.6270699720882762</v>
      </c>
      <c r="R217" s="20">
        <v>6.6270699720882762</v>
      </c>
      <c r="S217" s="29">
        <v>3.1289925905965097</v>
      </c>
      <c r="T217" s="8">
        <v>3.1289925905965097</v>
      </c>
      <c r="U217" s="30">
        <v>4.5291184775887672</v>
      </c>
      <c r="V217" s="8">
        <v>4.5291184775887672</v>
      </c>
      <c r="W217" s="31">
        <v>0</v>
      </c>
      <c r="X217" s="8">
        <v>0</v>
      </c>
      <c r="Y217" s="32">
        <v>2.7631511858973572</v>
      </c>
      <c r="Z217" s="8">
        <v>2.7631511858973572</v>
      </c>
      <c r="AA217" s="33">
        <v>0</v>
      </c>
      <c r="AB217" s="10">
        <v>0</v>
      </c>
      <c r="AC217" s="34">
        <v>0</v>
      </c>
      <c r="AD217" s="40">
        <v>0</v>
      </c>
    </row>
    <row r="218" spans="4:30" hidden="1">
      <c r="D218" s="38" t="s">
        <v>442</v>
      </c>
      <c r="E218" s="9" t="s">
        <v>48</v>
      </c>
      <c r="F218" s="12" t="s">
        <v>49</v>
      </c>
      <c r="G218" s="79" t="s">
        <v>50</v>
      </c>
      <c r="H218" s="79" t="s">
        <v>51</v>
      </c>
      <c r="I218" s="79">
        <v>536</v>
      </c>
      <c r="J218" s="79">
        <v>0</v>
      </c>
      <c r="K218" s="36">
        <v>22.675850580020164</v>
      </c>
      <c r="L218" s="20">
        <v>22.675850580020164</v>
      </c>
      <c r="M218" s="26">
        <v>0.72727272727272796</v>
      </c>
      <c r="N218" s="20">
        <v>0.72727272727272796</v>
      </c>
      <c r="O218" s="27">
        <v>0</v>
      </c>
      <c r="P218" s="20">
        <v>0</v>
      </c>
      <c r="Q218" s="28">
        <v>6.6270699720882762</v>
      </c>
      <c r="R218" s="20">
        <v>6.6270699720882762</v>
      </c>
      <c r="S218" s="29">
        <v>3.1289925905965097</v>
      </c>
      <c r="T218" s="8">
        <v>3.1289925905965097</v>
      </c>
      <c r="U218" s="30">
        <v>4.5291184775887672</v>
      </c>
      <c r="V218" s="8">
        <v>4.5291184775887672</v>
      </c>
      <c r="W218" s="31">
        <v>0</v>
      </c>
      <c r="X218" s="8">
        <v>0</v>
      </c>
      <c r="Y218" s="32">
        <v>2.7631511858973572</v>
      </c>
      <c r="Z218" s="8">
        <v>2.7631511858973572</v>
      </c>
      <c r="AA218" s="33">
        <v>0</v>
      </c>
      <c r="AB218" s="10">
        <v>0</v>
      </c>
      <c r="AC218" s="34">
        <v>4.9002456265765302</v>
      </c>
      <c r="AD218" s="40">
        <v>4.9002456265765302</v>
      </c>
    </row>
    <row r="219" spans="4:30" hidden="1">
      <c r="D219" s="38" t="s">
        <v>443</v>
      </c>
      <c r="E219" s="9" t="s">
        <v>369</v>
      </c>
      <c r="F219" s="12" t="s">
        <v>49</v>
      </c>
      <c r="G219" s="79" t="s">
        <v>50</v>
      </c>
      <c r="H219" s="79" t="s">
        <v>51</v>
      </c>
      <c r="I219" s="79">
        <v>458</v>
      </c>
      <c r="J219" s="79">
        <v>0</v>
      </c>
      <c r="K219" s="36">
        <v>26.612991748096771</v>
      </c>
      <c r="L219" s="20">
        <v>26.612991748096771</v>
      </c>
      <c r="M219" s="26">
        <v>7.0629144772517805</v>
      </c>
      <c r="N219" s="20">
        <v>7.0629144772517805</v>
      </c>
      <c r="O219" s="27">
        <v>0</v>
      </c>
      <c r="P219" s="20">
        <v>0</v>
      </c>
      <c r="Q219" s="28">
        <v>6.6271051419821214</v>
      </c>
      <c r="R219" s="20">
        <v>6.6271051419821214</v>
      </c>
      <c r="S219" s="29">
        <v>4.8584367779106241</v>
      </c>
      <c r="T219" s="8">
        <v>4.8584367779106241</v>
      </c>
      <c r="U219" s="30">
        <v>0</v>
      </c>
      <c r="V219" s="8">
        <v>0</v>
      </c>
      <c r="W219" s="31">
        <v>0</v>
      </c>
      <c r="X219" s="8">
        <v>0</v>
      </c>
      <c r="Y219" s="32">
        <v>2.5478419264377603</v>
      </c>
      <c r="Z219" s="8">
        <v>2.5478419264377603</v>
      </c>
      <c r="AA219" s="33">
        <v>0</v>
      </c>
      <c r="AB219" s="10">
        <v>0</v>
      </c>
      <c r="AC219" s="34">
        <v>5.5166934245144867</v>
      </c>
      <c r="AD219" s="40">
        <v>5.5166934245144867</v>
      </c>
    </row>
    <row r="220" spans="4:30" hidden="1">
      <c r="D220" s="38" t="s">
        <v>444</v>
      </c>
      <c r="E220" s="9" t="s">
        <v>445</v>
      </c>
      <c r="F220" s="12" t="s">
        <v>89</v>
      </c>
      <c r="G220" s="79" t="s">
        <v>50</v>
      </c>
      <c r="H220" s="79" t="s">
        <v>51</v>
      </c>
      <c r="I220" s="79">
        <v>501</v>
      </c>
      <c r="J220" s="79">
        <v>0</v>
      </c>
      <c r="K220" s="36">
        <v>24.993446645859532</v>
      </c>
      <c r="L220" s="20">
        <v>24.993446645859532</v>
      </c>
      <c r="M220" s="26">
        <v>2.1936709262226404</v>
      </c>
      <c r="N220" s="20">
        <v>2.1936709262226404</v>
      </c>
      <c r="O220" s="27">
        <v>0</v>
      </c>
      <c r="P220" s="20">
        <v>0</v>
      </c>
      <c r="Q220" s="28">
        <v>6.6271838027426924</v>
      </c>
      <c r="R220" s="20">
        <v>6.6271838027426924</v>
      </c>
      <c r="S220" s="29">
        <v>5.0013249810019458</v>
      </c>
      <c r="T220" s="8">
        <v>5.0013249810019458</v>
      </c>
      <c r="U220" s="30">
        <v>0.15267038259387841</v>
      </c>
      <c r="V220" s="8">
        <v>0.15267038259387841</v>
      </c>
      <c r="W220" s="31">
        <v>0</v>
      </c>
      <c r="X220" s="8">
        <v>0</v>
      </c>
      <c r="Y220" s="32">
        <v>2.2815941946363423</v>
      </c>
      <c r="Z220" s="8">
        <v>2.2815941946363423</v>
      </c>
      <c r="AA220" s="33">
        <v>0</v>
      </c>
      <c r="AB220" s="10">
        <v>0</v>
      </c>
      <c r="AC220" s="34">
        <v>8.7370023586620356</v>
      </c>
      <c r="AD220" s="40">
        <v>8.7370023586620356</v>
      </c>
    </row>
    <row r="221" spans="4:30" hidden="1">
      <c r="D221" s="38" t="s">
        <v>446</v>
      </c>
      <c r="E221" s="9" t="s">
        <v>447</v>
      </c>
      <c r="F221" s="12" t="s">
        <v>89</v>
      </c>
      <c r="G221" s="79" t="s">
        <v>50</v>
      </c>
      <c r="H221" s="79" t="s">
        <v>51</v>
      </c>
      <c r="I221" s="79">
        <v>366</v>
      </c>
      <c r="J221" s="79">
        <v>73.756980027516406</v>
      </c>
      <c r="K221" s="36">
        <v>30.40383397602206</v>
      </c>
      <c r="L221" s="20">
        <v>30.40383397602206</v>
      </c>
      <c r="M221" s="26">
        <v>3.1563400230649399</v>
      </c>
      <c r="N221" s="20">
        <v>3.1563400230649399</v>
      </c>
      <c r="O221" s="27">
        <v>2.1081710930369422</v>
      </c>
      <c r="P221" s="20">
        <v>2.1081710930369422</v>
      </c>
      <c r="Q221" s="28">
        <v>6.6272032992361947</v>
      </c>
      <c r="R221" s="20">
        <v>6.6272032992361947</v>
      </c>
      <c r="S221" s="29">
        <v>3.3393736378889818</v>
      </c>
      <c r="T221" s="8">
        <v>3.3393736378889818</v>
      </c>
      <c r="U221" s="30">
        <v>6.5979903930444301</v>
      </c>
      <c r="V221" s="8">
        <v>6.5979903930444301</v>
      </c>
      <c r="W221" s="31">
        <v>0</v>
      </c>
      <c r="X221" s="8">
        <v>0</v>
      </c>
      <c r="Y221" s="32">
        <v>2.5127488247088077</v>
      </c>
      <c r="Z221" s="8">
        <v>2.5127488247088077</v>
      </c>
      <c r="AA221" s="33">
        <v>0</v>
      </c>
      <c r="AB221" s="10">
        <v>0</v>
      </c>
      <c r="AC221" s="34">
        <v>6.0620067050417648</v>
      </c>
      <c r="AD221" s="40">
        <v>6.0620067050417648</v>
      </c>
    </row>
    <row r="222" spans="4:30" hidden="1">
      <c r="D222" s="38" t="s">
        <v>448</v>
      </c>
      <c r="E222" s="9" t="s">
        <v>48</v>
      </c>
      <c r="F222" s="12" t="s">
        <v>49</v>
      </c>
      <c r="G222" s="79" t="s">
        <v>50</v>
      </c>
      <c r="H222" s="79" t="s">
        <v>51</v>
      </c>
      <c r="I222" s="79">
        <v>490</v>
      </c>
      <c r="J222" s="79">
        <v>0</v>
      </c>
      <c r="K222" s="36">
        <v>25.253918890309006</v>
      </c>
      <c r="L222" s="20">
        <v>25.253918890309006</v>
      </c>
      <c r="M222" s="26">
        <v>2.7748919239121803</v>
      </c>
      <c r="N222" s="20">
        <v>2.7748919239121803</v>
      </c>
      <c r="O222" s="27">
        <v>0</v>
      </c>
      <c r="P222" s="20">
        <v>0</v>
      </c>
      <c r="Q222" s="28">
        <v>6.6272123845089768</v>
      </c>
      <c r="R222" s="20">
        <v>6.6272123845089768</v>
      </c>
      <c r="S222" s="29">
        <v>2.4376348400200905</v>
      </c>
      <c r="T222" s="8">
        <v>2.4376348400200905</v>
      </c>
      <c r="U222" s="30">
        <v>5.2973549923294572</v>
      </c>
      <c r="V222" s="8">
        <v>5.2973549923294572</v>
      </c>
      <c r="W222" s="31">
        <v>0</v>
      </c>
      <c r="X222" s="8">
        <v>0</v>
      </c>
      <c r="Y222" s="32">
        <v>2.609473137063083</v>
      </c>
      <c r="Z222" s="8">
        <v>2.609473137063083</v>
      </c>
      <c r="AA222" s="33">
        <v>0</v>
      </c>
      <c r="AB222" s="10">
        <v>0</v>
      </c>
      <c r="AC222" s="34">
        <v>5.5073516124752215</v>
      </c>
      <c r="AD222" s="40">
        <v>5.5073516124752215</v>
      </c>
    </row>
    <row r="223" spans="4:30" hidden="1">
      <c r="D223" s="38" t="s">
        <v>449</v>
      </c>
      <c r="E223" s="9" t="s">
        <v>450</v>
      </c>
      <c r="F223" s="12" t="s">
        <v>89</v>
      </c>
      <c r="G223" s="79" t="s">
        <v>50</v>
      </c>
      <c r="H223" s="79" t="s">
        <v>70</v>
      </c>
      <c r="I223" s="79">
        <v>470</v>
      </c>
      <c r="J223" s="79">
        <v>5.02188371878652</v>
      </c>
      <c r="K223" s="36">
        <v>26.152200848483403</v>
      </c>
      <c r="L223" s="20">
        <v>26.152200848483403</v>
      </c>
      <c r="M223" s="26">
        <v>3.8534025679365009</v>
      </c>
      <c r="N223" s="20">
        <v>3.8534025679365009</v>
      </c>
      <c r="O223" s="27">
        <v>0</v>
      </c>
      <c r="P223" s="20">
        <v>0</v>
      </c>
      <c r="Q223" s="28">
        <v>6.6272399860905526</v>
      </c>
      <c r="R223" s="20">
        <v>6.6272399860905526</v>
      </c>
      <c r="S223" s="29">
        <v>4.6373388050137079</v>
      </c>
      <c r="T223" s="8">
        <v>4.6373388050137079</v>
      </c>
      <c r="U223" s="30">
        <v>0.17578993944765819</v>
      </c>
      <c r="V223" s="8">
        <v>0.17578993944765819</v>
      </c>
      <c r="W223" s="31">
        <v>0</v>
      </c>
      <c r="X223" s="8">
        <v>0</v>
      </c>
      <c r="Y223" s="32">
        <v>2.4613567293308778</v>
      </c>
      <c r="Z223" s="8">
        <v>2.4613567293308778</v>
      </c>
      <c r="AA223" s="33">
        <v>0</v>
      </c>
      <c r="AB223" s="10">
        <v>0</v>
      </c>
      <c r="AC223" s="34">
        <v>8.3970728206641105</v>
      </c>
      <c r="AD223" s="40">
        <v>8.3970728206641105</v>
      </c>
    </row>
    <row r="224" spans="4:30" hidden="1">
      <c r="D224" s="38" t="s">
        <v>451</v>
      </c>
      <c r="E224" s="9" t="s">
        <v>452</v>
      </c>
      <c r="F224" s="12" t="s">
        <v>49</v>
      </c>
      <c r="G224" s="79" t="s">
        <v>138</v>
      </c>
      <c r="H224" s="79" t="s">
        <v>51</v>
      </c>
      <c r="I224" s="79">
        <v>557</v>
      </c>
      <c r="J224" s="79">
        <v>0</v>
      </c>
      <c r="K224" s="36">
        <v>20.365161381122011</v>
      </c>
      <c r="L224" s="20">
        <v>20.365161381122011</v>
      </c>
      <c r="M224" s="26">
        <v>3.1415025292154599</v>
      </c>
      <c r="N224" s="20">
        <v>3.1415025292154599</v>
      </c>
      <c r="O224" s="27">
        <v>0</v>
      </c>
      <c r="P224" s="20">
        <v>0</v>
      </c>
      <c r="Q224" s="28">
        <v>6.6276884076204174</v>
      </c>
      <c r="R224" s="20">
        <v>6.6276884076204174</v>
      </c>
      <c r="S224" s="29">
        <v>3.3083549286059046</v>
      </c>
      <c r="T224" s="8">
        <v>3.3083549286059046</v>
      </c>
      <c r="U224" s="30">
        <v>0</v>
      </c>
      <c r="V224" s="8">
        <v>0</v>
      </c>
      <c r="W224" s="31">
        <v>0</v>
      </c>
      <c r="X224" s="8">
        <v>0</v>
      </c>
      <c r="Y224" s="32">
        <v>2.5366690035357737</v>
      </c>
      <c r="Z224" s="8">
        <v>2.5366690035357737</v>
      </c>
      <c r="AA224" s="33">
        <v>0</v>
      </c>
      <c r="AB224" s="10">
        <v>0</v>
      </c>
      <c r="AC224" s="34">
        <v>4.7509465121444512</v>
      </c>
      <c r="AD224" s="40">
        <v>4.7509465121444512</v>
      </c>
    </row>
    <row r="225" spans="4:30" hidden="1">
      <c r="D225" s="38" t="s">
        <v>453</v>
      </c>
      <c r="E225" s="9" t="s">
        <v>454</v>
      </c>
      <c r="F225" s="12" t="s">
        <v>89</v>
      </c>
      <c r="G225" s="79" t="s">
        <v>50</v>
      </c>
      <c r="H225" s="79" t="s">
        <v>51</v>
      </c>
      <c r="I225" s="79">
        <v>376</v>
      </c>
      <c r="J225" s="79">
        <v>0</v>
      </c>
      <c r="K225" s="36">
        <v>29.893122633664959</v>
      </c>
      <c r="L225" s="20">
        <v>29.893122633664959</v>
      </c>
      <c r="M225" s="26">
        <v>9.1256172919306593</v>
      </c>
      <c r="N225" s="20">
        <v>9.1256172919306593</v>
      </c>
      <c r="O225" s="27">
        <v>0</v>
      </c>
      <c r="P225" s="20">
        <v>0</v>
      </c>
      <c r="Q225" s="28">
        <v>6.6278052671736418</v>
      </c>
      <c r="R225" s="20">
        <v>6.6278052671736418</v>
      </c>
      <c r="S225" s="29">
        <v>5.0693843963880099</v>
      </c>
      <c r="T225" s="8">
        <v>5.0693843963880099</v>
      </c>
      <c r="U225" s="30">
        <v>0.47331458439768731</v>
      </c>
      <c r="V225" s="8">
        <v>0.47331458439768731</v>
      </c>
      <c r="W225" s="31">
        <v>0</v>
      </c>
      <c r="X225" s="8">
        <v>0</v>
      </c>
      <c r="Y225" s="32">
        <v>2.6024622365885621</v>
      </c>
      <c r="Z225" s="8">
        <v>2.6024622365885621</v>
      </c>
      <c r="AA225" s="33">
        <v>0</v>
      </c>
      <c r="AB225" s="10">
        <v>0</v>
      </c>
      <c r="AC225" s="34">
        <v>5.9945388571863951</v>
      </c>
      <c r="AD225" s="40">
        <v>5.9945388571863951</v>
      </c>
    </row>
    <row r="226" spans="4:30" hidden="1">
      <c r="D226" s="38" t="s">
        <v>455</v>
      </c>
      <c r="E226" s="9" t="s">
        <v>48</v>
      </c>
      <c r="F226" s="12" t="s">
        <v>49</v>
      </c>
      <c r="G226" s="79" t="s">
        <v>50</v>
      </c>
      <c r="H226" s="79" t="s">
        <v>51</v>
      </c>
      <c r="I226" s="79">
        <v>343</v>
      </c>
      <c r="J226" s="79">
        <v>0</v>
      </c>
      <c r="K226" s="36">
        <v>31.261273949000522</v>
      </c>
      <c r="L226" s="20">
        <v>31.261273949000522</v>
      </c>
      <c r="M226" s="26">
        <v>0.72727272727272796</v>
      </c>
      <c r="N226" s="20">
        <v>0.72727272727272796</v>
      </c>
      <c r="O226" s="27">
        <v>0</v>
      </c>
      <c r="P226" s="20">
        <v>0</v>
      </c>
      <c r="Q226" s="28">
        <v>6.628317010007315</v>
      </c>
      <c r="R226" s="20">
        <v>6.628317010007315</v>
      </c>
      <c r="S226" s="29">
        <v>4.9346746223715181</v>
      </c>
      <c r="T226" s="8">
        <v>4.9346746223715181</v>
      </c>
      <c r="U226" s="30">
        <v>6.6558165071951736</v>
      </c>
      <c r="V226" s="8">
        <v>6.6558165071951736</v>
      </c>
      <c r="W226" s="31">
        <v>0</v>
      </c>
      <c r="X226" s="8">
        <v>0</v>
      </c>
      <c r="Y226" s="32">
        <v>2.3023462709926958</v>
      </c>
      <c r="Z226" s="8">
        <v>2.3023462709926958</v>
      </c>
      <c r="AA226" s="33">
        <v>0</v>
      </c>
      <c r="AB226" s="10">
        <v>0</v>
      </c>
      <c r="AC226" s="34">
        <v>10.012846811161088</v>
      </c>
      <c r="AD226" s="40">
        <v>10.012846811161088</v>
      </c>
    </row>
    <row r="227" spans="4:30" hidden="1">
      <c r="D227" s="38" t="s">
        <v>456</v>
      </c>
      <c r="E227" s="9" t="s">
        <v>48</v>
      </c>
      <c r="F227" s="12" t="s">
        <v>89</v>
      </c>
      <c r="G227" s="79" t="s">
        <v>50</v>
      </c>
      <c r="H227" s="79" t="s">
        <v>51</v>
      </c>
      <c r="I227" s="79">
        <v>319</v>
      </c>
      <c r="J227" s="79">
        <v>0</v>
      </c>
      <c r="K227" s="36">
        <v>32.411196623677782</v>
      </c>
      <c r="L227" s="20">
        <v>32.411196623677782</v>
      </c>
      <c r="M227" s="26">
        <v>2.1818181818181799</v>
      </c>
      <c r="N227" s="20">
        <v>2.1818181818181799</v>
      </c>
      <c r="O227" s="27">
        <v>0</v>
      </c>
      <c r="P227" s="20">
        <v>0</v>
      </c>
      <c r="Q227" s="28">
        <v>6.628317010007315</v>
      </c>
      <c r="R227" s="20">
        <v>6.628317010007315</v>
      </c>
      <c r="S227" s="29">
        <v>4.9346746223715181</v>
      </c>
      <c r="T227" s="8">
        <v>4.9346746223715181</v>
      </c>
      <c r="U227" s="30">
        <v>6.6558165071951736</v>
      </c>
      <c r="V227" s="8">
        <v>6.6558165071951736</v>
      </c>
      <c r="W227" s="31">
        <v>0</v>
      </c>
      <c r="X227" s="8">
        <v>0</v>
      </c>
      <c r="Y227" s="32">
        <v>2.3023462709926958</v>
      </c>
      <c r="Z227" s="8">
        <v>2.3023462709926958</v>
      </c>
      <c r="AA227" s="33">
        <v>0</v>
      </c>
      <c r="AB227" s="10">
        <v>0</v>
      </c>
      <c r="AC227" s="34">
        <v>9.7082240312929002</v>
      </c>
      <c r="AD227" s="40">
        <v>9.7082240312929002</v>
      </c>
    </row>
    <row r="228" spans="4:30" hidden="1">
      <c r="D228" s="38" t="s">
        <v>457</v>
      </c>
      <c r="E228" s="9" t="s">
        <v>458</v>
      </c>
      <c r="F228" s="12" t="s">
        <v>89</v>
      </c>
      <c r="G228" s="79" t="s">
        <v>50</v>
      </c>
      <c r="H228" s="79" t="s">
        <v>51</v>
      </c>
      <c r="I228" s="79">
        <v>214</v>
      </c>
      <c r="J228" s="79">
        <v>33.172709243637001</v>
      </c>
      <c r="K228" s="36">
        <v>36.155118898596029</v>
      </c>
      <c r="L228" s="20">
        <v>36.155118898596029</v>
      </c>
      <c r="M228" s="26">
        <v>4.20412737400508</v>
      </c>
      <c r="N228" s="20">
        <v>4.20412737400508</v>
      </c>
      <c r="O228" s="27">
        <v>4.3195514928709073</v>
      </c>
      <c r="P228" s="20">
        <v>4.3195514928709073</v>
      </c>
      <c r="Q228" s="28">
        <v>6.6284470664863147</v>
      </c>
      <c r="R228" s="20">
        <v>6.6284470664863147</v>
      </c>
      <c r="S228" s="29">
        <v>5.0917862508791991</v>
      </c>
      <c r="T228" s="8">
        <v>5.0917862508791991</v>
      </c>
      <c r="U228" s="30">
        <v>6.6812443392907328</v>
      </c>
      <c r="V228" s="8">
        <v>6.6812443392907328</v>
      </c>
      <c r="W228" s="31">
        <v>0</v>
      </c>
      <c r="X228" s="8">
        <v>0</v>
      </c>
      <c r="Y228" s="32">
        <v>2.6531059766478799</v>
      </c>
      <c r="Z228" s="8">
        <v>2.6531059766478799</v>
      </c>
      <c r="AA228" s="33">
        <v>0</v>
      </c>
      <c r="AB228" s="10">
        <v>0</v>
      </c>
      <c r="AC228" s="34">
        <v>6.5768563984159147</v>
      </c>
      <c r="AD228" s="40">
        <v>6.5768563984159147</v>
      </c>
    </row>
    <row r="229" spans="4:30" hidden="1">
      <c r="D229" s="38" t="s">
        <v>459</v>
      </c>
      <c r="E229" s="9" t="s">
        <v>460</v>
      </c>
      <c r="F229" s="12" t="s">
        <v>49</v>
      </c>
      <c r="G229" s="79" t="s">
        <v>50</v>
      </c>
      <c r="H229" s="79" t="s">
        <v>60</v>
      </c>
      <c r="I229" s="79">
        <v>547</v>
      </c>
      <c r="J229" s="79">
        <v>0</v>
      </c>
      <c r="K229" s="36">
        <v>21.711139845623116</v>
      </c>
      <c r="L229" s="20">
        <v>21.711139845623116</v>
      </c>
      <c r="M229" s="26">
        <v>1.1757192682340001</v>
      </c>
      <c r="N229" s="20">
        <v>1.1757192682340001</v>
      </c>
      <c r="O229" s="27">
        <v>1.902153831905913</v>
      </c>
      <c r="P229" s="20">
        <v>1.902153831905913</v>
      </c>
      <c r="Q229" s="28">
        <v>6.6304879292776873</v>
      </c>
      <c r="R229" s="20">
        <v>6.6304879292776873</v>
      </c>
      <c r="S229" s="29">
        <v>3.5582484091070259</v>
      </c>
      <c r="T229" s="8">
        <v>3.5582484091070259</v>
      </c>
      <c r="U229" s="30">
        <v>1.9671668260227382</v>
      </c>
      <c r="V229" s="8">
        <v>1.9671668260227382</v>
      </c>
      <c r="W229" s="31">
        <v>0</v>
      </c>
      <c r="X229" s="8">
        <v>0</v>
      </c>
      <c r="Y229" s="32">
        <v>1.8123828137441411</v>
      </c>
      <c r="Z229" s="8">
        <v>1.8123828137441411</v>
      </c>
      <c r="AA229" s="33">
        <v>0</v>
      </c>
      <c r="AB229" s="10">
        <v>0</v>
      </c>
      <c r="AC229" s="34">
        <v>4.6649807673316124</v>
      </c>
      <c r="AD229" s="40">
        <v>4.6649807673316124</v>
      </c>
    </row>
    <row r="230" spans="4:30" hidden="1">
      <c r="D230" s="38" t="s">
        <v>461</v>
      </c>
      <c r="E230" s="9" t="s">
        <v>462</v>
      </c>
      <c r="F230" s="12" t="s">
        <v>89</v>
      </c>
      <c r="G230" s="79" t="s">
        <v>50</v>
      </c>
      <c r="H230" s="79" t="s">
        <v>60</v>
      </c>
      <c r="I230" s="79">
        <v>531</v>
      </c>
      <c r="J230" s="79">
        <v>41.327635851242299</v>
      </c>
      <c r="K230" s="36">
        <v>23.014997311778977</v>
      </c>
      <c r="L230" s="20">
        <v>23.014997311778977</v>
      </c>
      <c r="M230" s="26">
        <v>5.1737218221285604</v>
      </c>
      <c r="N230" s="20">
        <v>5.1737218221285604</v>
      </c>
      <c r="O230" s="27">
        <v>1.4946153644791622</v>
      </c>
      <c r="P230" s="20">
        <v>1.4946153644791622</v>
      </c>
      <c r="Q230" s="28">
        <v>6.6349776541831549</v>
      </c>
      <c r="R230" s="20">
        <v>6.6349776541831549</v>
      </c>
      <c r="S230" s="29">
        <v>3.5679117258902293</v>
      </c>
      <c r="T230" s="8">
        <v>3.5679117258902293</v>
      </c>
      <c r="U230" s="30">
        <v>0</v>
      </c>
      <c r="V230" s="8">
        <v>0</v>
      </c>
      <c r="W230" s="31">
        <v>0</v>
      </c>
      <c r="X230" s="8">
        <v>0</v>
      </c>
      <c r="Y230" s="32">
        <v>1.368301291272964</v>
      </c>
      <c r="Z230" s="8">
        <v>1.368301291272964</v>
      </c>
      <c r="AA230" s="33">
        <v>0</v>
      </c>
      <c r="AB230" s="10">
        <v>0</v>
      </c>
      <c r="AC230" s="34">
        <v>4.7754694538249041</v>
      </c>
      <c r="AD230" s="40">
        <v>4.7754694538249041</v>
      </c>
    </row>
    <row r="231" spans="4:30" hidden="1">
      <c r="D231" s="38" t="s">
        <v>463</v>
      </c>
      <c r="E231" s="9" t="s">
        <v>464</v>
      </c>
      <c r="F231" s="12" t="s">
        <v>320</v>
      </c>
      <c r="G231" s="79" t="s">
        <v>50</v>
      </c>
      <c r="H231" s="79" t="s">
        <v>70</v>
      </c>
      <c r="I231" s="79">
        <v>268</v>
      </c>
      <c r="J231" s="79">
        <v>0</v>
      </c>
      <c r="K231" s="36">
        <v>34.294406663341817</v>
      </c>
      <c r="L231" s="20">
        <v>34.294406663341817</v>
      </c>
      <c r="M231" s="26">
        <v>7.9696735618857009</v>
      </c>
      <c r="N231" s="20">
        <v>7.9696735618857009</v>
      </c>
      <c r="O231" s="27">
        <v>0</v>
      </c>
      <c r="P231" s="20">
        <v>0</v>
      </c>
      <c r="Q231" s="28">
        <v>6.6364715437580184</v>
      </c>
      <c r="R231" s="20">
        <v>6.6364715437580184</v>
      </c>
      <c r="S231" s="29">
        <v>2.8415334646461692</v>
      </c>
      <c r="T231" s="8">
        <v>2.8415334646461692</v>
      </c>
      <c r="U231" s="30">
        <v>8.3463398665857689</v>
      </c>
      <c r="V231" s="8">
        <v>8.3463398665857689</v>
      </c>
      <c r="W231" s="31">
        <v>0</v>
      </c>
      <c r="X231" s="8">
        <v>0</v>
      </c>
      <c r="Y231" s="32">
        <v>4.9041373100640158</v>
      </c>
      <c r="Z231" s="8">
        <v>4.9041373100640158</v>
      </c>
      <c r="AA231" s="33">
        <v>0</v>
      </c>
      <c r="AB231" s="10">
        <v>0</v>
      </c>
      <c r="AC231" s="34">
        <v>3.5962509164021492</v>
      </c>
      <c r="AD231" s="40">
        <v>3.5962509164021492</v>
      </c>
    </row>
    <row r="232" spans="4:30" hidden="1">
      <c r="D232" s="38" t="s">
        <v>465</v>
      </c>
      <c r="E232" s="9" t="s">
        <v>466</v>
      </c>
      <c r="F232" s="12" t="s">
        <v>89</v>
      </c>
      <c r="G232" s="79" t="s">
        <v>50</v>
      </c>
      <c r="H232" s="79" t="s">
        <v>70</v>
      </c>
      <c r="I232" s="79">
        <v>257</v>
      </c>
      <c r="J232" s="79">
        <v>63.533117249816399</v>
      </c>
      <c r="K232" s="36">
        <v>34.801055143131379</v>
      </c>
      <c r="L232" s="20">
        <v>34.801055143131379</v>
      </c>
      <c r="M232" s="26">
        <v>9.1858751793471605</v>
      </c>
      <c r="N232" s="20">
        <v>9.1858751793471605</v>
      </c>
      <c r="O232" s="27">
        <v>1.4065828572786561</v>
      </c>
      <c r="P232" s="20">
        <v>1.4065828572786561</v>
      </c>
      <c r="Q232" s="28">
        <v>6.6441856036631535</v>
      </c>
      <c r="R232" s="20">
        <v>6.6441856036631535</v>
      </c>
      <c r="S232" s="29">
        <v>3.6097011517864068</v>
      </c>
      <c r="T232" s="8">
        <v>3.6097011517864068</v>
      </c>
      <c r="U232" s="30">
        <v>6.6770241598891404</v>
      </c>
      <c r="V232" s="8">
        <v>6.6770241598891404</v>
      </c>
      <c r="W232" s="31">
        <v>0</v>
      </c>
      <c r="X232" s="8">
        <v>0</v>
      </c>
      <c r="Y232" s="32">
        <v>2.5097425518760832</v>
      </c>
      <c r="Z232" s="8">
        <v>2.5097425518760832</v>
      </c>
      <c r="AA232" s="33">
        <v>0</v>
      </c>
      <c r="AB232" s="10">
        <v>0</v>
      </c>
      <c r="AC232" s="34">
        <v>4.7679436392907792</v>
      </c>
      <c r="AD232" s="40">
        <v>4.7679436392907792</v>
      </c>
    </row>
    <row r="233" spans="4:30" hidden="1">
      <c r="D233" s="38" t="s">
        <v>467</v>
      </c>
      <c r="E233" s="9" t="s">
        <v>468</v>
      </c>
      <c r="F233" s="12" t="s">
        <v>49</v>
      </c>
      <c r="G233" s="79" t="s">
        <v>50</v>
      </c>
      <c r="H233" s="79" t="s">
        <v>60</v>
      </c>
      <c r="I233" s="79">
        <v>560</v>
      </c>
      <c r="J233" s="79">
        <v>0</v>
      </c>
      <c r="K233" s="36">
        <v>19.791838349615048</v>
      </c>
      <c r="L233" s="20">
        <v>19.791838349615048</v>
      </c>
      <c r="M233" s="26">
        <v>2.7016265105602399</v>
      </c>
      <c r="N233" s="20">
        <v>2.7016265105602399</v>
      </c>
      <c r="O233" s="27">
        <v>0</v>
      </c>
      <c r="P233" s="20">
        <v>0</v>
      </c>
      <c r="Q233" s="28">
        <v>6.703918935741271</v>
      </c>
      <c r="R233" s="20">
        <v>6.703918935741271</v>
      </c>
      <c r="S233" s="29">
        <v>5.0996379728062697</v>
      </c>
      <c r="T233" s="8">
        <v>5.0996379728062697</v>
      </c>
      <c r="U233" s="30">
        <v>0</v>
      </c>
      <c r="V233" s="8">
        <v>0</v>
      </c>
      <c r="W233" s="31">
        <v>0</v>
      </c>
      <c r="X233" s="8">
        <v>0</v>
      </c>
      <c r="Y233" s="32">
        <v>0.60758368894105352</v>
      </c>
      <c r="Z233" s="8">
        <v>0.60758368894105352</v>
      </c>
      <c r="AA233" s="33">
        <v>0</v>
      </c>
      <c r="AB233" s="10">
        <v>0</v>
      </c>
      <c r="AC233" s="34">
        <v>4.6790712415662119</v>
      </c>
      <c r="AD233" s="40">
        <v>4.6790712415662119</v>
      </c>
    </row>
    <row r="234" spans="4:30" hidden="1">
      <c r="D234" s="38" t="s">
        <v>469</v>
      </c>
      <c r="E234" s="9" t="s">
        <v>470</v>
      </c>
      <c r="F234" s="12" t="s">
        <v>68</v>
      </c>
      <c r="G234" s="79" t="s">
        <v>50</v>
      </c>
      <c r="H234" s="79" t="s">
        <v>60</v>
      </c>
      <c r="I234" s="79">
        <v>553</v>
      </c>
      <c r="J234" s="79">
        <v>0</v>
      </c>
      <c r="K234" s="36">
        <v>20.881193346161417</v>
      </c>
      <c r="L234" s="20">
        <v>20.881193346161417</v>
      </c>
      <c r="M234" s="26">
        <v>4.843070263504341</v>
      </c>
      <c r="N234" s="20">
        <v>4.843070263504341</v>
      </c>
      <c r="O234" s="27">
        <v>0</v>
      </c>
      <c r="P234" s="20">
        <v>0</v>
      </c>
      <c r="Q234" s="28">
        <v>6.8098068530677551</v>
      </c>
      <c r="R234" s="20">
        <v>6.8098068530677551</v>
      </c>
      <c r="S234" s="29">
        <v>4.7822188505930976</v>
      </c>
      <c r="T234" s="8">
        <v>4.7822188505930976</v>
      </c>
      <c r="U234" s="30">
        <v>0</v>
      </c>
      <c r="V234" s="8">
        <v>0</v>
      </c>
      <c r="W234" s="31">
        <v>0</v>
      </c>
      <c r="X234" s="8">
        <v>0</v>
      </c>
      <c r="Y234" s="32">
        <v>1.4371350026746332</v>
      </c>
      <c r="Z234" s="8">
        <v>1.4371350026746332</v>
      </c>
      <c r="AA234" s="33">
        <v>0</v>
      </c>
      <c r="AB234" s="10">
        <v>0</v>
      </c>
      <c r="AC234" s="34">
        <v>3.008962376321588</v>
      </c>
      <c r="AD234" s="40">
        <v>3.008962376321588</v>
      </c>
    </row>
    <row r="235" spans="4:30" hidden="1">
      <c r="D235" s="38" t="s">
        <v>471</v>
      </c>
      <c r="E235" s="9" t="s">
        <v>472</v>
      </c>
      <c r="F235" s="12" t="s">
        <v>68</v>
      </c>
      <c r="G235" s="79" t="s">
        <v>50</v>
      </c>
      <c r="H235" s="79" t="s">
        <v>70</v>
      </c>
      <c r="I235" s="79">
        <v>541</v>
      </c>
      <c r="J235" s="79">
        <v>0</v>
      </c>
      <c r="K235" s="36">
        <v>22.376442264831379</v>
      </c>
      <c r="L235" s="20">
        <v>22.376442264831379</v>
      </c>
      <c r="M235" s="26">
        <v>4.0945128346773991</v>
      </c>
      <c r="N235" s="20">
        <v>4.0945128346773991</v>
      </c>
      <c r="O235" s="27">
        <v>1.5113759702636194</v>
      </c>
      <c r="P235" s="20">
        <v>1.5113759702636194</v>
      </c>
      <c r="Q235" s="28">
        <v>8.4555338856590279</v>
      </c>
      <c r="R235" s="20">
        <v>8.4555338856590279</v>
      </c>
      <c r="S235" s="29">
        <v>2.0548534005315022</v>
      </c>
      <c r="T235" s="8">
        <v>2.0548534005315022</v>
      </c>
      <c r="U235" s="30">
        <v>0</v>
      </c>
      <c r="V235" s="8">
        <v>0</v>
      </c>
      <c r="W235" s="31">
        <v>0</v>
      </c>
      <c r="X235" s="8">
        <v>0</v>
      </c>
      <c r="Y235" s="32">
        <v>1.8095381358507781</v>
      </c>
      <c r="Z235" s="8">
        <v>1.8095381358507781</v>
      </c>
      <c r="AA235" s="33">
        <v>0</v>
      </c>
      <c r="AB235" s="10">
        <v>0</v>
      </c>
      <c r="AC235" s="34">
        <v>4.4506280378490528</v>
      </c>
      <c r="AD235" s="40">
        <v>4.4506280378490528</v>
      </c>
    </row>
    <row r="236" spans="4:30" hidden="1">
      <c r="D236" s="38" t="s">
        <v>473</v>
      </c>
      <c r="E236" s="9" t="s">
        <v>48</v>
      </c>
      <c r="F236" s="12" t="s">
        <v>49</v>
      </c>
      <c r="G236" s="79" t="s">
        <v>50</v>
      </c>
      <c r="H236" s="79" t="s">
        <v>51</v>
      </c>
      <c r="I236" s="79">
        <v>138</v>
      </c>
      <c r="J236" s="79">
        <v>0</v>
      </c>
      <c r="K236" s="36">
        <v>38.988885050602399</v>
      </c>
      <c r="L236" s="20">
        <v>38.988885050602399</v>
      </c>
      <c r="M236" s="26">
        <v>0.72727272727272796</v>
      </c>
      <c r="N236" s="20">
        <v>0.72727272727272796</v>
      </c>
      <c r="O236" s="27">
        <v>0</v>
      </c>
      <c r="P236" s="20">
        <v>0</v>
      </c>
      <c r="Q236" s="28">
        <v>9.676258444176252</v>
      </c>
      <c r="R236" s="20">
        <v>9.676258444176252</v>
      </c>
      <c r="S236" s="29">
        <v>4.1390743990453425</v>
      </c>
      <c r="T236" s="8">
        <v>4.1390743990453425</v>
      </c>
      <c r="U236" s="30">
        <v>8.7951209956830656</v>
      </c>
      <c r="V236" s="8">
        <v>8.7951209956830656</v>
      </c>
      <c r="W236" s="31">
        <v>0</v>
      </c>
      <c r="X236" s="8">
        <v>0</v>
      </c>
      <c r="Y236" s="32">
        <v>2.5700796724738542</v>
      </c>
      <c r="Z236" s="8">
        <v>2.5700796724738542</v>
      </c>
      <c r="AA236" s="33">
        <v>0</v>
      </c>
      <c r="AB236" s="10">
        <v>0</v>
      </c>
      <c r="AC236" s="34">
        <v>13.08107881195116</v>
      </c>
      <c r="AD236" s="40">
        <v>13.08107881195116</v>
      </c>
    </row>
    <row r="237" spans="4:30" hidden="1">
      <c r="D237" s="38" t="s">
        <v>474</v>
      </c>
      <c r="E237" s="9" t="s">
        <v>475</v>
      </c>
      <c r="F237" s="12" t="s">
        <v>68</v>
      </c>
      <c r="G237" s="79" t="s">
        <v>50</v>
      </c>
      <c r="H237" s="79" t="s">
        <v>70</v>
      </c>
      <c r="I237" s="79">
        <v>500</v>
      </c>
      <c r="J237" s="79">
        <v>0</v>
      </c>
      <c r="K237" s="36">
        <v>25.00332271855596</v>
      </c>
      <c r="L237" s="20">
        <v>25.00332271855596</v>
      </c>
      <c r="M237" s="26">
        <v>1.790691344231448</v>
      </c>
      <c r="N237" s="20">
        <v>1.790691344231448</v>
      </c>
      <c r="O237" s="27">
        <v>1.5787284470583585</v>
      </c>
      <c r="P237" s="20">
        <v>1.5787284470583585</v>
      </c>
      <c r="Q237" s="28">
        <v>9.6934150659588791</v>
      </c>
      <c r="R237" s="20">
        <v>9.6934150659588791</v>
      </c>
      <c r="S237" s="29">
        <v>3.4902315889963322</v>
      </c>
      <c r="T237" s="8">
        <v>3.4902315889963322</v>
      </c>
      <c r="U237" s="30">
        <v>0</v>
      </c>
      <c r="V237" s="8">
        <v>0</v>
      </c>
      <c r="W237" s="31">
        <v>0</v>
      </c>
      <c r="X237" s="8">
        <v>0</v>
      </c>
      <c r="Y237" s="32">
        <v>2.3486043139161783</v>
      </c>
      <c r="Z237" s="8">
        <v>2.3486043139161783</v>
      </c>
      <c r="AA237" s="33">
        <v>0</v>
      </c>
      <c r="AB237" s="10">
        <v>0</v>
      </c>
      <c r="AC237" s="34">
        <v>6.1016519583947639</v>
      </c>
      <c r="AD237" s="40">
        <v>6.1016519583947639</v>
      </c>
    </row>
    <row r="238" spans="4:30" hidden="1">
      <c r="D238" s="38" t="s">
        <v>476</v>
      </c>
      <c r="E238" s="9" t="s">
        <v>477</v>
      </c>
      <c r="F238" s="12" t="s">
        <v>89</v>
      </c>
      <c r="G238" s="79" t="s">
        <v>138</v>
      </c>
      <c r="H238" s="79" t="s">
        <v>70</v>
      </c>
      <c r="I238" s="79">
        <v>459</v>
      </c>
      <c r="J238" s="79">
        <v>34.627284779447997</v>
      </c>
      <c r="K238" s="36">
        <v>26.607241379048276</v>
      </c>
      <c r="L238" s="20">
        <v>26.607241379048276</v>
      </c>
      <c r="M238" s="26">
        <v>4.0525722077505</v>
      </c>
      <c r="N238" s="20">
        <v>4.0525722077505</v>
      </c>
      <c r="O238" s="27">
        <v>1.4481782058945032</v>
      </c>
      <c r="P238" s="20">
        <v>1.4481782058945032</v>
      </c>
      <c r="Q238" s="28">
        <v>9.7071829018249591</v>
      </c>
      <c r="R238" s="20">
        <v>9.7071829018249591</v>
      </c>
      <c r="S238" s="29">
        <v>3.4294666041384119</v>
      </c>
      <c r="T238" s="8">
        <v>3.4294666041384119</v>
      </c>
      <c r="U238" s="30">
        <v>0</v>
      </c>
      <c r="V238" s="8">
        <v>0</v>
      </c>
      <c r="W238" s="31">
        <v>0</v>
      </c>
      <c r="X238" s="8">
        <v>0</v>
      </c>
      <c r="Y238" s="32">
        <v>2.3531824691129541</v>
      </c>
      <c r="Z238" s="8">
        <v>2.3531824691129541</v>
      </c>
      <c r="AA238" s="33">
        <v>0</v>
      </c>
      <c r="AB238" s="10">
        <v>0</v>
      </c>
      <c r="AC238" s="34">
        <v>5.6166589903269424</v>
      </c>
      <c r="AD238" s="40">
        <v>5.6166589903269424</v>
      </c>
    </row>
    <row r="239" spans="4:30" hidden="1">
      <c r="D239" s="38" t="s">
        <v>478</v>
      </c>
      <c r="E239" s="9" t="s">
        <v>48</v>
      </c>
      <c r="F239" s="12" t="s">
        <v>49</v>
      </c>
      <c r="G239" s="79" t="s">
        <v>50</v>
      </c>
      <c r="H239" s="79" t="s">
        <v>51</v>
      </c>
      <c r="I239" s="79">
        <v>203</v>
      </c>
      <c r="J239" s="79">
        <v>0</v>
      </c>
      <c r="K239" s="36">
        <v>36.322622514625024</v>
      </c>
      <c r="L239" s="20">
        <v>36.322622514625024</v>
      </c>
      <c r="M239" s="26">
        <v>0.72727272727272796</v>
      </c>
      <c r="N239" s="20">
        <v>0.72727272727272796</v>
      </c>
      <c r="O239" s="27">
        <v>2.7373779899747799</v>
      </c>
      <c r="P239" s="20">
        <v>2.7373779899747799</v>
      </c>
      <c r="Q239" s="28">
        <v>9.7084656186989911</v>
      </c>
      <c r="R239" s="20">
        <v>9.7084656186989911</v>
      </c>
      <c r="S239" s="29">
        <v>4.4261005929790977</v>
      </c>
      <c r="T239" s="8">
        <v>4.4261005929790977</v>
      </c>
      <c r="U239" s="30">
        <v>6.0490451704698218</v>
      </c>
      <c r="V239" s="8">
        <v>6.0490451704698218</v>
      </c>
      <c r="W239" s="31">
        <v>0</v>
      </c>
      <c r="X239" s="8">
        <v>0</v>
      </c>
      <c r="Y239" s="32">
        <v>2.7365634686756901</v>
      </c>
      <c r="Z239" s="8">
        <v>2.7365634686756901</v>
      </c>
      <c r="AA239" s="33">
        <v>0</v>
      </c>
      <c r="AB239" s="10">
        <v>0</v>
      </c>
      <c r="AC239" s="34">
        <v>9.9377969465539131</v>
      </c>
      <c r="AD239" s="40">
        <v>9.9377969465539131</v>
      </c>
    </row>
    <row r="240" spans="4:30" hidden="1">
      <c r="D240" s="38" t="s">
        <v>479</v>
      </c>
      <c r="E240" s="9" t="s">
        <v>48</v>
      </c>
      <c r="F240" s="12" t="s">
        <v>89</v>
      </c>
      <c r="G240" s="79" t="s">
        <v>50</v>
      </c>
      <c r="H240" s="79" t="s">
        <v>51</v>
      </c>
      <c r="I240" s="79">
        <v>173</v>
      </c>
      <c r="J240" s="79">
        <v>0</v>
      </c>
      <c r="K240" s="36">
        <v>37.556134398966854</v>
      </c>
      <c r="L240" s="20">
        <v>37.556134398966854</v>
      </c>
      <c r="M240" s="26">
        <v>1.4545454545454539</v>
      </c>
      <c r="N240" s="20">
        <v>1.4545454545454539</v>
      </c>
      <c r="O240" s="27">
        <v>2.7373779899747799</v>
      </c>
      <c r="P240" s="20">
        <v>2.7373779899747799</v>
      </c>
      <c r="Q240" s="28">
        <v>9.7084656186989911</v>
      </c>
      <c r="R240" s="20">
        <v>9.7084656186989911</v>
      </c>
      <c r="S240" s="29">
        <v>4.4261005929790977</v>
      </c>
      <c r="T240" s="8">
        <v>4.4261005929790977</v>
      </c>
      <c r="U240" s="30">
        <v>6.0490451704698218</v>
      </c>
      <c r="V240" s="8">
        <v>6.0490451704698218</v>
      </c>
      <c r="W240" s="31">
        <v>0</v>
      </c>
      <c r="X240" s="8">
        <v>0</v>
      </c>
      <c r="Y240" s="32">
        <v>2.7365634686756901</v>
      </c>
      <c r="Z240" s="8">
        <v>2.7365634686756901</v>
      </c>
      <c r="AA240" s="33">
        <v>0</v>
      </c>
      <c r="AB240" s="10">
        <v>0</v>
      </c>
      <c r="AC240" s="34">
        <v>10.444036103623024</v>
      </c>
      <c r="AD240" s="40">
        <v>10.444036103623024</v>
      </c>
    </row>
    <row r="241" spans="4:30" hidden="1">
      <c r="D241" s="38" t="s">
        <v>480</v>
      </c>
      <c r="E241" s="9" t="s">
        <v>481</v>
      </c>
      <c r="F241" s="12" t="s">
        <v>89</v>
      </c>
      <c r="G241" s="79" t="s">
        <v>84</v>
      </c>
      <c r="H241" s="79" t="s">
        <v>70</v>
      </c>
      <c r="I241" s="79">
        <v>34</v>
      </c>
      <c r="J241" s="79">
        <v>0</v>
      </c>
      <c r="K241" s="36">
        <v>46.191772691690538</v>
      </c>
      <c r="L241" s="20">
        <v>46.191772691690538</v>
      </c>
      <c r="M241" s="26">
        <v>10.088610303388601</v>
      </c>
      <c r="N241" s="20">
        <v>10.088610303388601</v>
      </c>
      <c r="O241" s="27">
        <v>3.2220128793360767</v>
      </c>
      <c r="P241" s="20">
        <v>3.2220128793360767</v>
      </c>
      <c r="Q241" s="28">
        <v>9.7224494249966682</v>
      </c>
      <c r="R241" s="20">
        <v>9.7224494249966682</v>
      </c>
      <c r="S241" s="29">
        <v>3.8112608440167457</v>
      </c>
      <c r="T241" s="8">
        <v>3.8112608440167457</v>
      </c>
      <c r="U241" s="30">
        <v>8.1534495154087239</v>
      </c>
      <c r="V241" s="8">
        <v>8.1534495154087239</v>
      </c>
      <c r="W241" s="31">
        <v>0</v>
      </c>
      <c r="X241" s="8">
        <v>0</v>
      </c>
      <c r="Y241" s="32">
        <v>2.6124531426264519</v>
      </c>
      <c r="Z241" s="8">
        <v>2.6124531426264519</v>
      </c>
      <c r="AA241" s="33">
        <v>0</v>
      </c>
      <c r="AB241" s="10">
        <v>0</v>
      </c>
      <c r="AC241" s="34">
        <v>8.5815365819172715</v>
      </c>
      <c r="AD241" s="40">
        <v>8.5815365819172715</v>
      </c>
    </row>
    <row r="242" spans="4:30" hidden="1">
      <c r="D242" s="38" t="s">
        <v>482</v>
      </c>
      <c r="E242" s="9" t="s">
        <v>483</v>
      </c>
      <c r="F242" s="12" t="s">
        <v>59</v>
      </c>
      <c r="G242" s="79" t="s">
        <v>80</v>
      </c>
      <c r="H242" s="79" t="s">
        <v>60</v>
      </c>
      <c r="I242" s="79">
        <v>485</v>
      </c>
      <c r="J242" s="79">
        <v>0</v>
      </c>
      <c r="K242" s="36">
        <v>25.422214486551191</v>
      </c>
      <c r="L242" s="20">
        <v>25.422214486551191</v>
      </c>
      <c r="M242" s="26">
        <v>5.8181818181818201</v>
      </c>
      <c r="N242" s="20">
        <v>5.8181818181818201</v>
      </c>
      <c r="O242" s="27">
        <v>0</v>
      </c>
      <c r="P242" s="20">
        <v>0</v>
      </c>
      <c r="Q242" s="28">
        <v>9.7341754075050666</v>
      </c>
      <c r="R242" s="20">
        <v>9.7341754075050666</v>
      </c>
      <c r="S242" s="29">
        <v>4.2026661357126924</v>
      </c>
      <c r="T242" s="8">
        <v>4.2026661357126924</v>
      </c>
      <c r="U242" s="30">
        <v>3.2154020224947288</v>
      </c>
      <c r="V242" s="8">
        <v>3.2154020224947288</v>
      </c>
      <c r="W242" s="31">
        <v>0</v>
      </c>
      <c r="X242" s="8">
        <v>0</v>
      </c>
      <c r="Y242" s="32">
        <v>2.4517891026568863</v>
      </c>
      <c r="Z242" s="8">
        <v>2.4517891026568863</v>
      </c>
      <c r="AA242" s="33">
        <v>0</v>
      </c>
      <c r="AB242" s="10">
        <v>0</v>
      </c>
      <c r="AC242" s="34">
        <v>0</v>
      </c>
      <c r="AD242" s="40">
        <v>0</v>
      </c>
    </row>
    <row r="243" spans="4:30" hidden="1">
      <c r="D243" s="38" t="s">
        <v>484</v>
      </c>
      <c r="E243" s="9" t="s">
        <v>485</v>
      </c>
      <c r="F243" s="12" t="s">
        <v>89</v>
      </c>
      <c r="G243" s="79" t="s">
        <v>50</v>
      </c>
      <c r="H243" s="79" t="s">
        <v>51</v>
      </c>
      <c r="I243" s="79">
        <v>443</v>
      </c>
      <c r="J243" s="79">
        <v>107.97574033759101</v>
      </c>
      <c r="K243" s="36">
        <v>27.193257903657475</v>
      </c>
      <c r="L243" s="20">
        <v>27.193257903657475</v>
      </c>
      <c r="M243" s="26">
        <v>2.6057520282205799</v>
      </c>
      <c r="N243" s="20">
        <v>2.6057520282205799</v>
      </c>
      <c r="O243" s="27">
        <v>0</v>
      </c>
      <c r="P243" s="20">
        <v>0</v>
      </c>
      <c r="Q243" s="28">
        <v>9.7414323988183451</v>
      </c>
      <c r="R243" s="20">
        <v>9.7414323988183451</v>
      </c>
      <c r="S243" s="29">
        <v>3.4878772761766612</v>
      </c>
      <c r="T243" s="8">
        <v>3.4878772761766612</v>
      </c>
      <c r="U243" s="30">
        <v>3.110299340973369</v>
      </c>
      <c r="V243" s="8">
        <v>3.110299340973369</v>
      </c>
      <c r="W243" s="31">
        <v>0</v>
      </c>
      <c r="X243" s="8">
        <v>0</v>
      </c>
      <c r="Y243" s="32">
        <v>2.5674744419323128</v>
      </c>
      <c r="Z243" s="8">
        <v>2.5674744419323128</v>
      </c>
      <c r="AA243" s="33">
        <v>0</v>
      </c>
      <c r="AB243" s="10">
        <v>0</v>
      </c>
      <c r="AC243" s="34">
        <v>5.6804224175362048</v>
      </c>
      <c r="AD243" s="40">
        <v>5.6804224175362048</v>
      </c>
    </row>
    <row r="244" spans="4:30" hidden="1">
      <c r="D244" s="38" t="s">
        <v>486</v>
      </c>
      <c r="E244" s="9" t="s">
        <v>487</v>
      </c>
      <c r="F244" s="12" t="s">
        <v>75</v>
      </c>
      <c r="G244" s="79" t="s">
        <v>138</v>
      </c>
      <c r="H244" s="79" t="s">
        <v>70</v>
      </c>
      <c r="I244" s="79">
        <v>241</v>
      </c>
      <c r="J244" s="79">
        <v>0</v>
      </c>
      <c r="K244" s="36">
        <v>35.276377130196501</v>
      </c>
      <c r="L244" s="20">
        <v>35.276377130196501</v>
      </c>
      <c r="M244" s="26">
        <v>7.6077965543345005</v>
      </c>
      <c r="N244" s="20">
        <v>7.6077965543345005</v>
      </c>
      <c r="O244" s="27">
        <v>1.4178197713981973</v>
      </c>
      <c r="P244" s="20">
        <v>1.4178197713981973</v>
      </c>
      <c r="Q244" s="28">
        <v>9.7441382554504727</v>
      </c>
      <c r="R244" s="20">
        <v>9.7441382554504727</v>
      </c>
      <c r="S244" s="29">
        <v>3.8929303894280189</v>
      </c>
      <c r="T244" s="8">
        <v>3.8929303894280189</v>
      </c>
      <c r="U244" s="30">
        <v>6.128696835593221</v>
      </c>
      <c r="V244" s="8">
        <v>6.128696835593221</v>
      </c>
      <c r="W244" s="31">
        <v>0</v>
      </c>
      <c r="X244" s="8">
        <v>0</v>
      </c>
      <c r="Y244" s="32">
        <v>2.6425034379916159</v>
      </c>
      <c r="Z244" s="8">
        <v>2.6425034379916159</v>
      </c>
      <c r="AA244" s="33">
        <v>0</v>
      </c>
      <c r="AB244" s="10">
        <v>0</v>
      </c>
      <c r="AC244" s="34">
        <v>3.8424918860004711</v>
      </c>
      <c r="AD244" s="40">
        <v>3.8424918860004711</v>
      </c>
    </row>
    <row r="245" spans="4:30" hidden="1">
      <c r="D245" s="38" t="s">
        <v>488</v>
      </c>
      <c r="E245" s="9" t="s">
        <v>489</v>
      </c>
      <c r="F245" s="12" t="s">
        <v>68</v>
      </c>
      <c r="G245" s="79" t="s">
        <v>50</v>
      </c>
      <c r="H245" s="79" t="s">
        <v>60</v>
      </c>
      <c r="I245" s="79">
        <v>428</v>
      </c>
      <c r="J245" s="79">
        <v>0</v>
      </c>
      <c r="K245" s="36">
        <v>27.744267511191612</v>
      </c>
      <c r="L245" s="20">
        <v>27.744267511191612</v>
      </c>
      <c r="M245" s="26">
        <v>3.5058328731571402</v>
      </c>
      <c r="N245" s="20">
        <v>3.5058328731571402</v>
      </c>
      <c r="O245" s="27">
        <v>1.4161677684255944</v>
      </c>
      <c r="P245" s="20">
        <v>1.4161677684255944</v>
      </c>
      <c r="Q245" s="28">
        <v>9.7560102111368074</v>
      </c>
      <c r="R245" s="20">
        <v>9.7560102111368074</v>
      </c>
      <c r="S245" s="29">
        <v>4.7845771292035657</v>
      </c>
      <c r="T245" s="8">
        <v>4.7845771292035657</v>
      </c>
      <c r="U245" s="30">
        <v>0</v>
      </c>
      <c r="V245" s="8">
        <v>0</v>
      </c>
      <c r="W245" s="31">
        <v>0</v>
      </c>
      <c r="X245" s="8">
        <v>0</v>
      </c>
      <c r="Y245" s="32">
        <v>2.525106046866866</v>
      </c>
      <c r="Z245" s="8">
        <v>2.525106046866866</v>
      </c>
      <c r="AA245" s="33">
        <v>0</v>
      </c>
      <c r="AB245" s="10">
        <v>0</v>
      </c>
      <c r="AC245" s="34">
        <v>5.7565734824016399</v>
      </c>
      <c r="AD245" s="40">
        <v>5.7565734824016399</v>
      </c>
    </row>
    <row r="246" spans="4:30" hidden="1">
      <c r="D246" s="38" t="s">
        <v>490</v>
      </c>
      <c r="E246" s="9" t="s">
        <v>491</v>
      </c>
      <c r="F246" s="12" t="s">
        <v>89</v>
      </c>
      <c r="G246" s="79" t="s">
        <v>100</v>
      </c>
      <c r="H246" s="79" t="s">
        <v>70</v>
      </c>
      <c r="I246" s="79">
        <v>263</v>
      </c>
      <c r="J246" s="79">
        <v>0</v>
      </c>
      <c r="K246" s="36">
        <v>34.582193381768114</v>
      </c>
      <c r="L246" s="20">
        <v>34.582193381768114</v>
      </c>
      <c r="M246" s="26">
        <v>1.9101009731318643</v>
      </c>
      <c r="N246" s="20">
        <v>1.9101009731318643</v>
      </c>
      <c r="O246" s="27">
        <v>4.9997606666776111</v>
      </c>
      <c r="P246" s="20">
        <v>4.9997606666776111</v>
      </c>
      <c r="Q246" s="28">
        <v>9.7773488725372104</v>
      </c>
      <c r="R246" s="20">
        <v>9.7773488725372104</v>
      </c>
      <c r="S246" s="29">
        <v>3.403312340682866</v>
      </c>
      <c r="T246" s="8">
        <v>3.403312340682866</v>
      </c>
      <c r="U246" s="30">
        <v>0</v>
      </c>
      <c r="V246" s="8">
        <v>0</v>
      </c>
      <c r="W246" s="31">
        <v>0</v>
      </c>
      <c r="X246" s="8">
        <v>0</v>
      </c>
      <c r="Y246" s="32">
        <v>2.6186298592744608</v>
      </c>
      <c r="Z246" s="8">
        <v>2.6186298592744608</v>
      </c>
      <c r="AA246" s="33">
        <v>0</v>
      </c>
      <c r="AB246" s="10">
        <v>0</v>
      </c>
      <c r="AC246" s="34">
        <v>11.873040669464109</v>
      </c>
      <c r="AD246" s="40">
        <v>11.873040669464109</v>
      </c>
    </row>
    <row r="247" spans="4:30" hidden="1">
      <c r="D247" s="38" t="s">
        <v>492</v>
      </c>
      <c r="E247" s="9" t="s">
        <v>493</v>
      </c>
      <c r="F247" s="12" t="s">
        <v>89</v>
      </c>
      <c r="G247" s="79" t="s">
        <v>84</v>
      </c>
      <c r="H247" s="79" t="s">
        <v>70</v>
      </c>
      <c r="I247" s="79">
        <v>345</v>
      </c>
      <c r="J247" s="79">
        <v>38.858307688992099</v>
      </c>
      <c r="K247" s="36">
        <v>31.108705710877853</v>
      </c>
      <c r="L247" s="20">
        <v>31.108705710877853</v>
      </c>
      <c r="M247" s="26">
        <v>3.13173768374826</v>
      </c>
      <c r="N247" s="20">
        <v>3.13173768374826</v>
      </c>
      <c r="O247" s="27">
        <v>0</v>
      </c>
      <c r="P247" s="20">
        <v>0</v>
      </c>
      <c r="Q247" s="28">
        <v>9.7813165666245183</v>
      </c>
      <c r="R247" s="20">
        <v>9.7813165666245183</v>
      </c>
      <c r="S247" s="29">
        <v>3.7582470056681228</v>
      </c>
      <c r="T247" s="8">
        <v>3.7582470056681228</v>
      </c>
      <c r="U247" s="30">
        <v>1.2197109034474121</v>
      </c>
      <c r="V247" s="8">
        <v>1.2197109034474121</v>
      </c>
      <c r="W247" s="31">
        <v>0</v>
      </c>
      <c r="X247" s="8">
        <v>0</v>
      </c>
      <c r="Y247" s="32">
        <v>2.5798504239428697</v>
      </c>
      <c r="Z247" s="8">
        <v>2.5798504239428697</v>
      </c>
      <c r="AA247" s="33">
        <v>0</v>
      </c>
      <c r="AB247" s="10">
        <v>0</v>
      </c>
      <c r="AC247" s="34">
        <v>10.63784312744667</v>
      </c>
      <c r="AD247" s="40">
        <v>10.63784312744667</v>
      </c>
    </row>
    <row r="248" spans="4:30" hidden="1">
      <c r="D248" s="38" t="s">
        <v>494</v>
      </c>
      <c r="E248" s="9" t="s">
        <v>495</v>
      </c>
      <c r="F248" s="12" t="s">
        <v>59</v>
      </c>
      <c r="G248" s="79" t="s">
        <v>50</v>
      </c>
      <c r="H248" s="79" t="s">
        <v>60</v>
      </c>
      <c r="I248" s="79">
        <v>455</v>
      </c>
      <c r="J248" s="79">
        <v>0</v>
      </c>
      <c r="K248" s="36">
        <v>26.678992713091848</v>
      </c>
      <c r="L248" s="20">
        <v>26.678992713091848</v>
      </c>
      <c r="M248" s="26">
        <v>8.7175452077456601</v>
      </c>
      <c r="N248" s="20">
        <v>8.7175452077456601</v>
      </c>
      <c r="O248" s="27">
        <v>0</v>
      </c>
      <c r="P248" s="20">
        <v>0</v>
      </c>
      <c r="Q248" s="28">
        <v>9.7824970436759564</v>
      </c>
      <c r="R248" s="20">
        <v>9.7824970436759564</v>
      </c>
      <c r="S248" s="29">
        <v>5.7302363307421791</v>
      </c>
      <c r="T248" s="8">
        <v>5.7302363307421791</v>
      </c>
      <c r="U248" s="30">
        <v>0</v>
      </c>
      <c r="V248" s="8">
        <v>0</v>
      </c>
      <c r="W248" s="31">
        <v>0</v>
      </c>
      <c r="X248" s="8">
        <v>0</v>
      </c>
      <c r="Y248" s="32">
        <v>2.4487141309280513</v>
      </c>
      <c r="Z248" s="8">
        <v>2.4487141309280513</v>
      </c>
      <c r="AA248" s="33">
        <v>0</v>
      </c>
      <c r="AB248" s="10">
        <v>0</v>
      </c>
      <c r="AC248" s="34">
        <v>0</v>
      </c>
      <c r="AD248" s="40">
        <v>0</v>
      </c>
    </row>
    <row r="249" spans="4:30" hidden="1">
      <c r="D249" s="38" t="s">
        <v>496</v>
      </c>
      <c r="E249" s="9" t="s">
        <v>497</v>
      </c>
      <c r="F249" s="12" t="s">
        <v>290</v>
      </c>
      <c r="G249" s="79" t="s">
        <v>50</v>
      </c>
      <c r="H249" s="79" t="s">
        <v>51</v>
      </c>
      <c r="I249" s="79">
        <v>378</v>
      </c>
      <c r="J249" s="79">
        <v>33.804909290465503</v>
      </c>
      <c r="K249" s="36">
        <v>29.814581199064211</v>
      </c>
      <c r="L249" s="20">
        <v>29.814581199064211</v>
      </c>
      <c r="M249" s="26">
        <v>7.5695029502938604</v>
      </c>
      <c r="N249" s="20">
        <v>7.5695029502938604</v>
      </c>
      <c r="O249" s="27">
        <v>0</v>
      </c>
      <c r="P249" s="20">
        <v>0</v>
      </c>
      <c r="Q249" s="28">
        <v>9.7840321065228242</v>
      </c>
      <c r="R249" s="20">
        <v>9.7840321065228242</v>
      </c>
      <c r="S249" s="29">
        <v>2.4556472626247441</v>
      </c>
      <c r="T249" s="8">
        <v>2.4556472626247441</v>
      </c>
      <c r="U249" s="30">
        <v>2.7951526458449933</v>
      </c>
      <c r="V249" s="8">
        <v>2.7951526458449933</v>
      </c>
      <c r="W249" s="31">
        <v>0</v>
      </c>
      <c r="X249" s="8">
        <v>0</v>
      </c>
      <c r="Y249" s="32">
        <v>2.5480378407630599</v>
      </c>
      <c r="Z249" s="8">
        <v>2.5480378407630599</v>
      </c>
      <c r="AA249" s="33">
        <v>0</v>
      </c>
      <c r="AB249" s="10">
        <v>0</v>
      </c>
      <c r="AC249" s="34">
        <v>4.6622083930147262</v>
      </c>
      <c r="AD249" s="40">
        <v>4.6622083930147262</v>
      </c>
    </row>
    <row r="250" spans="4:30" hidden="1">
      <c r="D250" s="38" t="s">
        <v>498</v>
      </c>
      <c r="E250" s="9" t="s">
        <v>499</v>
      </c>
      <c r="F250" s="12" t="s">
        <v>89</v>
      </c>
      <c r="G250" s="79" t="s">
        <v>50</v>
      </c>
      <c r="H250" s="79" t="s">
        <v>70</v>
      </c>
      <c r="I250" s="79">
        <v>275</v>
      </c>
      <c r="J250" s="79">
        <v>4313.0787006169503</v>
      </c>
      <c r="K250" s="36">
        <v>34.092121831532765</v>
      </c>
      <c r="L250" s="20">
        <v>34.092121831532765</v>
      </c>
      <c r="M250" s="26">
        <v>7.3991026202351806</v>
      </c>
      <c r="N250" s="20">
        <v>7.3991026202351806</v>
      </c>
      <c r="O250" s="27">
        <v>1.9724680687200502</v>
      </c>
      <c r="P250" s="20">
        <v>1.9724680687200502</v>
      </c>
      <c r="Q250" s="28">
        <v>9.7907911311071629</v>
      </c>
      <c r="R250" s="20">
        <v>9.7907911311071629</v>
      </c>
      <c r="S250" s="29">
        <v>2.6268454315997398</v>
      </c>
      <c r="T250" s="8">
        <v>2.6268454315997398</v>
      </c>
      <c r="U250" s="30">
        <v>3.6186300520731489</v>
      </c>
      <c r="V250" s="8">
        <v>3.6186300520731489</v>
      </c>
      <c r="W250" s="31">
        <v>0</v>
      </c>
      <c r="X250" s="8">
        <v>0</v>
      </c>
      <c r="Y250" s="32">
        <v>2.5431052483902468</v>
      </c>
      <c r="Z250" s="8">
        <v>2.5431052483902468</v>
      </c>
      <c r="AA250" s="33">
        <v>0</v>
      </c>
      <c r="AB250" s="10">
        <v>0</v>
      </c>
      <c r="AC250" s="34">
        <v>6.1411792794072326</v>
      </c>
      <c r="AD250" s="40">
        <v>6.1411792794072326</v>
      </c>
    </row>
    <row r="251" spans="4:30" hidden="1">
      <c r="D251" s="38" t="s">
        <v>500</v>
      </c>
      <c r="E251" s="9" t="s">
        <v>501</v>
      </c>
      <c r="F251" s="12" t="s">
        <v>99</v>
      </c>
      <c r="G251" s="79" t="s">
        <v>50</v>
      </c>
      <c r="H251" s="79" t="s">
        <v>51</v>
      </c>
      <c r="I251" s="79">
        <v>33</v>
      </c>
      <c r="J251" s="79">
        <v>53.390092934355103</v>
      </c>
      <c r="K251" s="36">
        <v>46.286217616538686</v>
      </c>
      <c r="L251" s="20">
        <v>46.286217616538686</v>
      </c>
      <c r="M251" s="26">
        <v>7.0089468623721007</v>
      </c>
      <c r="N251" s="20">
        <v>7.0089468623721007</v>
      </c>
      <c r="O251" s="27">
        <v>0</v>
      </c>
      <c r="P251" s="20">
        <v>0</v>
      </c>
      <c r="Q251" s="28">
        <v>9.7970307452665253</v>
      </c>
      <c r="R251" s="20">
        <v>9.7970307452665253</v>
      </c>
      <c r="S251" s="29">
        <v>3.420695168135802</v>
      </c>
      <c r="T251" s="8">
        <v>3.420695168135802</v>
      </c>
      <c r="U251" s="30">
        <v>8.394545154580042</v>
      </c>
      <c r="V251" s="8">
        <v>8.394545154580042</v>
      </c>
      <c r="W251" s="31">
        <v>0</v>
      </c>
      <c r="X251" s="8">
        <v>0</v>
      </c>
      <c r="Y251" s="32">
        <v>2.6649996865153391</v>
      </c>
      <c r="Z251" s="8">
        <v>2.6649996865153391</v>
      </c>
      <c r="AA251" s="33">
        <v>0</v>
      </c>
      <c r="AB251" s="10">
        <v>0</v>
      </c>
      <c r="AC251" s="34">
        <v>14.999999999668878</v>
      </c>
      <c r="AD251" s="40">
        <v>14.999999999668878</v>
      </c>
    </row>
    <row r="252" spans="4:30" hidden="1">
      <c r="D252" s="38" t="s">
        <v>502</v>
      </c>
      <c r="E252" s="9" t="s">
        <v>503</v>
      </c>
      <c r="F252" s="12" t="s">
        <v>89</v>
      </c>
      <c r="G252" s="79" t="s">
        <v>50</v>
      </c>
      <c r="H252" s="79" t="s">
        <v>70</v>
      </c>
      <c r="I252" s="79">
        <v>66</v>
      </c>
      <c r="J252" s="79">
        <v>22944.341021034099</v>
      </c>
      <c r="K252" s="36">
        <v>43.190905732669357</v>
      </c>
      <c r="L252" s="20">
        <v>43.190905732669357</v>
      </c>
      <c r="M252" s="26">
        <v>10.763051031942442</v>
      </c>
      <c r="N252" s="20">
        <v>10.763051031942442</v>
      </c>
      <c r="O252" s="27">
        <v>1.5075390986317201</v>
      </c>
      <c r="P252" s="20">
        <v>1.5075390986317201</v>
      </c>
      <c r="Q252" s="28">
        <v>9.8030403948667235</v>
      </c>
      <c r="R252" s="20">
        <v>9.8030403948667235</v>
      </c>
      <c r="S252" s="29">
        <v>3.3393640235934536</v>
      </c>
      <c r="T252" s="8">
        <v>3.3393640235934536</v>
      </c>
      <c r="U252" s="30">
        <v>4.4548972941095171</v>
      </c>
      <c r="V252" s="8">
        <v>4.4548972941095171</v>
      </c>
      <c r="W252" s="31">
        <v>0</v>
      </c>
      <c r="X252" s="8">
        <v>0</v>
      </c>
      <c r="Y252" s="32">
        <v>2.6455162054317123</v>
      </c>
      <c r="Z252" s="8">
        <v>2.6455162054317123</v>
      </c>
      <c r="AA252" s="33">
        <v>0</v>
      </c>
      <c r="AB252" s="10">
        <v>0</v>
      </c>
      <c r="AC252" s="34">
        <v>10.677497684093783</v>
      </c>
      <c r="AD252" s="40">
        <v>10.677497684093783</v>
      </c>
    </row>
    <row r="253" spans="4:30" hidden="1">
      <c r="D253" s="38" t="s">
        <v>504</v>
      </c>
      <c r="E253" s="9" t="s">
        <v>48</v>
      </c>
      <c r="F253" s="12" t="s">
        <v>49</v>
      </c>
      <c r="G253" s="79" t="s">
        <v>50</v>
      </c>
      <c r="H253" s="79" t="s">
        <v>51</v>
      </c>
      <c r="I253" s="79">
        <v>452</v>
      </c>
      <c r="J253" s="79">
        <v>0</v>
      </c>
      <c r="K253" s="36">
        <v>26.740198643536182</v>
      </c>
      <c r="L253" s="20">
        <v>26.740198643536182</v>
      </c>
      <c r="M253" s="26">
        <v>1.8662518903155438</v>
      </c>
      <c r="N253" s="20">
        <v>1.8662518903155438</v>
      </c>
      <c r="O253" s="27">
        <v>0</v>
      </c>
      <c r="P253" s="20">
        <v>0</v>
      </c>
      <c r="Q253" s="28">
        <v>9.8051942000634487</v>
      </c>
      <c r="R253" s="20">
        <v>9.8051942000634487</v>
      </c>
      <c r="S253" s="29">
        <v>3.3721621132499706</v>
      </c>
      <c r="T253" s="8">
        <v>3.3721621132499706</v>
      </c>
      <c r="U253" s="30">
        <v>2.1974691315925949</v>
      </c>
      <c r="V253" s="8">
        <v>2.1974691315925949</v>
      </c>
      <c r="W253" s="31">
        <v>0</v>
      </c>
      <c r="X253" s="8">
        <v>0</v>
      </c>
      <c r="Y253" s="32">
        <v>2.505768267194632</v>
      </c>
      <c r="Z253" s="8">
        <v>2.505768267194632</v>
      </c>
      <c r="AA253" s="33">
        <v>0</v>
      </c>
      <c r="AB253" s="10">
        <v>0</v>
      </c>
      <c r="AC253" s="34">
        <v>6.99335304111999</v>
      </c>
      <c r="AD253" s="40">
        <v>6.99335304111999</v>
      </c>
    </row>
    <row r="254" spans="4:30" hidden="1">
      <c r="D254" s="38" t="s">
        <v>505</v>
      </c>
      <c r="E254" s="9" t="s">
        <v>506</v>
      </c>
      <c r="F254" s="12" t="s">
        <v>115</v>
      </c>
      <c r="G254" s="79" t="s">
        <v>50</v>
      </c>
      <c r="H254" s="79" t="s">
        <v>60</v>
      </c>
      <c r="I254" s="79">
        <v>417</v>
      </c>
      <c r="J254" s="79">
        <v>0</v>
      </c>
      <c r="K254" s="36">
        <v>28.280536256308736</v>
      </c>
      <c r="L254" s="20">
        <v>28.280536256308736</v>
      </c>
      <c r="M254" s="26">
        <v>6.8363636363636404</v>
      </c>
      <c r="N254" s="20">
        <v>6.8363636363636404</v>
      </c>
      <c r="O254" s="27">
        <v>0</v>
      </c>
      <c r="P254" s="20">
        <v>0</v>
      </c>
      <c r="Q254" s="28">
        <v>9.81487069498937</v>
      </c>
      <c r="R254" s="20">
        <v>9.81487069498937</v>
      </c>
      <c r="S254" s="29">
        <v>4.636019605702824</v>
      </c>
      <c r="T254" s="8">
        <v>4.636019605702824</v>
      </c>
      <c r="U254" s="30">
        <v>0</v>
      </c>
      <c r="V254" s="8">
        <v>0</v>
      </c>
      <c r="W254" s="31">
        <v>0</v>
      </c>
      <c r="X254" s="8">
        <v>0</v>
      </c>
      <c r="Y254" s="32">
        <v>2.6157155241039876</v>
      </c>
      <c r="Z254" s="8">
        <v>2.6157155241039876</v>
      </c>
      <c r="AA254" s="33">
        <v>0</v>
      </c>
      <c r="AB254" s="10">
        <v>0</v>
      </c>
      <c r="AC254" s="34">
        <v>4.3775667951489163</v>
      </c>
      <c r="AD254" s="40">
        <v>4.3775667951489163</v>
      </c>
    </row>
    <row r="255" spans="4:30" hidden="1">
      <c r="D255" s="38" t="s">
        <v>507</v>
      </c>
      <c r="E255" s="9" t="s">
        <v>508</v>
      </c>
      <c r="F255" s="12" t="s">
        <v>89</v>
      </c>
      <c r="G255" s="79" t="s">
        <v>84</v>
      </c>
      <c r="H255" s="79" t="s">
        <v>70</v>
      </c>
      <c r="I255" s="79">
        <v>184</v>
      </c>
      <c r="J255" s="79">
        <v>561.71501266812095</v>
      </c>
      <c r="K255" s="36">
        <v>37.074430858511356</v>
      </c>
      <c r="L255" s="20">
        <v>37.074430858511356</v>
      </c>
      <c r="M255" s="26">
        <v>4.1069662611863604</v>
      </c>
      <c r="N255" s="20">
        <v>4.1069662611863604</v>
      </c>
      <c r="O255" s="27">
        <v>1.9412636127558933</v>
      </c>
      <c r="P255" s="20">
        <v>1.9412636127558933</v>
      </c>
      <c r="Q255" s="28">
        <v>9.8181300822088762</v>
      </c>
      <c r="R255" s="20">
        <v>9.8181300822088762</v>
      </c>
      <c r="S255" s="29">
        <v>3.4035448520601079</v>
      </c>
      <c r="T255" s="8">
        <v>3.4035448520601079</v>
      </c>
      <c r="U255" s="30">
        <v>8.2856466004252329</v>
      </c>
      <c r="V255" s="8">
        <v>8.2856466004252329</v>
      </c>
      <c r="W255" s="31">
        <v>0</v>
      </c>
      <c r="X255" s="8">
        <v>0</v>
      </c>
      <c r="Y255" s="32">
        <v>2.6345304628627457</v>
      </c>
      <c r="Z255" s="8">
        <v>2.6345304628627457</v>
      </c>
      <c r="AA255" s="33">
        <v>0</v>
      </c>
      <c r="AB255" s="10">
        <v>0</v>
      </c>
      <c r="AC255" s="34">
        <v>6.8843489870121424</v>
      </c>
      <c r="AD255" s="40">
        <v>6.8843489870121424</v>
      </c>
    </row>
    <row r="256" spans="4:30" hidden="1">
      <c r="D256" s="38" t="s">
        <v>509</v>
      </c>
      <c r="E256" s="9" t="s">
        <v>48</v>
      </c>
      <c r="F256" s="12" t="s">
        <v>49</v>
      </c>
      <c r="G256" s="79" t="s">
        <v>50</v>
      </c>
      <c r="H256" s="79" t="s">
        <v>51</v>
      </c>
      <c r="I256" s="79">
        <v>273</v>
      </c>
      <c r="J256" s="79">
        <v>0</v>
      </c>
      <c r="K256" s="36">
        <v>34.109309525913218</v>
      </c>
      <c r="L256" s="20">
        <v>34.109309525913218</v>
      </c>
      <c r="M256" s="26">
        <v>2.3101263502918403</v>
      </c>
      <c r="N256" s="20">
        <v>2.3101263502918403</v>
      </c>
      <c r="O256" s="27">
        <v>0</v>
      </c>
      <c r="P256" s="20">
        <v>0</v>
      </c>
      <c r="Q256" s="28">
        <v>9.8257329743951818</v>
      </c>
      <c r="R256" s="20">
        <v>9.8257329743951818</v>
      </c>
      <c r="S256" s="29">
        <v>5.3264558268513618</v>
      </c>
      <c r="T256" s="8">
        <v>5.3264558268513618</v>
      </c>
      <c r="U256" s="30">
        <v>7.501476853726821</v>
      </c>
      <c r="V256" s="8">
        <v>7.501476853726821</v>
      </c>
      <c r="W256" s="31">
        <v>0</v>
      </c>
      <c r="X256" s="8">
        <v>0</v>
      </c>
      <c r="Y256" s="32">
        <v>2.5664966147191759</v>
      </c>
      <c r="Z256" s="8">
        <v>2.5664966147191759</v>
      </c>
      <c r="AA256" s="33">
        <v>0</v>
      </c>
      <c r="AB256" s="10">
        <v>0</v>
      </c>
      <c r="AC256" s="34">
        <v>6.5790209059288394</v>
      </c>
      <c r="AD256" s="40">
        <v>6.5790209059288394</v>
      </c>
    </row>
    <row r="257" spans="4:30" hidden="1">
      <c r="D257" s="38" t="s">
        <v>510</v>
      </c>
      <c r="E257" s="9" t="s">
        <v>511</v>
      </c>
      <c r="F257" s="12" t="s">
        <v>89</v>
      </c>
      <c r="G257" s="79" t="s">
        <v>80</v>
      </c>
      <c r="H257" s="79" t="s">
        <v>70</v>
      </c>
      <c r="I257" s="79">
        <v>310</v>
      </c>
      <c r="J257" s="79">
        <v>20454.085747482201</v>
      </c>
      <c r="K257" s="36">
        <v>32.798880384721137</v>
      </c>
      <c r="L257" s="20">
        <v>32.798880384721137</v>
      </c>
      <c r="M257" s="26">
        <v>8.0000000000000018</v>
      </c>
      <c r="N257" s="20">
        <v>8.0000000000000018</v>
      </c>
      <c r="O257" s="27">
        <v>0</v>
      </c>
      <c r="P257" s="20">
        <v>0</v>
      </c>
      <c r="Q257" s="28">
        <v>9.8270082216532888</v>
      </c>
      <c r="R257" s="20">
        <v>9.8270082216532888</v>
      </c>
      <c r="S257" s="29">
        <v>3.5985127824799226</v>
      </c>
      <c r="T257" s="8">
        <v>3.5985127824799226</v>
      </c>
      <c r="U257" s="30">
        <v>3.3689795948924504</v>
      </c>
      <c r="V257" s="8">
        <v>3.3689795948924504</v>
      </c>
      <c r="W257" s="31">
        <v>0</v>
      </c>
      <c r="X257" s="8">
        <v>0</v>
      </c>
      <c r="Y257" s="32">
        <v>2.6569726026817975</v>
      </c>
      <c r="Z257" s="8">
        <v>2.6569726026817975</v>
      </c>
      <c r="AA257" s="33">
        <v>0</v>
      </c>
      <c r="AB257" s="10">
        <v>0</v>
      </c>
      <c r="AC257" s="34">
        <v>5.3474071830136767</v>
      </c>
      <c r="AD257" s="40">
        <v>5.3474071830136767</v>
      </c>
    </row>
    <row r="258" spans="4:30" hidden="1">
      <c r="D258" s="38" t="s">
        <v>512</v>
      </c>
      <c r="E258" s="9" t="s">
        <v>513</v>
      </c>
      <c r="F258" s="12" t="s">
        <v>89</v>
      </c>
      <c r="G258" s="79" t="s">
        <v>50</v>
      </c>
      <c r="H258" s="79" t="s">
        <v>51</v>
      </c>
      <c r="I258" s="79">
        <v>341</v>
      </c>
      <c r="J258" s="79">
        <v>0</v>
      </c>
      <c r="K258" s="36">
        <v>31.429506290458665</v>
      </c>
      <c r="L258" s="20">
        <v>31.429506290458665</v>
      </c>
      <c r="M258" s="26">
        <v>4.1360229425216408</v>
      </c>
      <c r="N258" s="20">
        <v>4.1360229425216408</v>
      </c>
      <c r="O258" s="27">
        <v>0</v>
      </c>
      <c r="P258" s="20">
        <v>0</v>
      </c>
      <c r="Q258" s="28">
        <v>9.8278897954549613</v>
      </c>
      <c r="R258" s="20">
        <v>9.8278897954549613</v>
      </c>
      <c r="S258" s="29">
        <v>2.5607757336106198</v>
      </c>
      <c r="T258" s="8">
        <v>2.5607757336106198</v>
      </c>
      <c r="U258" s="30">
        <v>3.2117511552495719</v>
      </c>
      <c r="V258" s="8">
        <v>3.2117511552495719</v>
      </c>
      <c r="W258" s="31">
        <v>0</v>
      </c>
      <c r="X258" s="8">
        <v>0</v>
      </c>
      <c r="Y258" s="32">
        <v>2.5572661793061191</v>
      </c>
      <c r="Z258" s="8">
        <v>2.5572661793061191</v>
      </c>
      <c r="AA258" s="33">
        <v>0</v>
      </c>
      <c r="AB258" s="10">
        <v>0</v>
      </c>
      <c r="AC258" s="34">
        <v>9.1358004843157499</v>
      </c>
      <c r="AD258" s="40">
        <v>9.1358004843157499</v>
      </c>
    </row>
    <row r="259" spans="4:30" hidden="1">
      <c r="D259" s="38" t="s">
        <v>514</v>
      </c>
      <c r="E259" s="9" t="s">
        <v>515</v>
      </c>
      <c r="F259" s="12" t="s">
        <v>89</v>
      </c>
      <c r="G259" s="79" t="s">
        <v>50</v>
      </c>
      <c r="H259" s="79" t="s">
        <v>51</v>
      </c>
      <c r="I259" s="79">
        <v>201</v>
      </c>
      <c r="J259" s="79">
        <v>151.79977813336501</v>
      </c>
      <c r="K259" s="36">
        <v>36.416643874488386</v>
      </c>
      <c r="L259" s="20">
        <v>36.416643874488386</v>
      </c>
      <c r="M259" s="26">
        <v>3.5314246840171801</v>
      </c>
      <c r="N259" s="20">
        <v>3.5314246840171801</v>
      </c>
      <c r="O259" s="27">
        <v>2.2195101709249787</v>
      </c>
      <c r="P259" s="20">
        <v>2.2195101709249787</v>
      </c>
      <c r="Q259" s="28">
        <v>9.8330917286289257</v>
      </c>
      <c r="R259" s="20">
        <v>9.8330917286289257</v>
      </c>
      <c r="S259" s="29">
        <v>3.5729344581807778</v>
      </c>
      <c r="T259" s="8">
        <v>3.5729344581807778</v>
      </c>
      <c r="U259" s="30">
        <v>8.6441485270798513</v>
      </c>
      <c r="V259" s="8">
        <v>8.6441485270798513</v>
      </c>
      <c r="W259" s="31">
        <v>0</v>
      </c>
      <c r="X259" s="8">
        <v>0</v>
      </c>
      <c r="Y259" s="32">
        <v>2.654207482307144</v>
      </c>
      <c r="Z259" s="8">
        <v>2.654207482307144</v>
      </c>
      <c r="AA259" s="33">
        <v>0</v>
      </c>
      <c r="AB259" s="10">
        <v>0</v>
      </c>
      <c r="AC259" s="34">
        <v>5.9613268233495278</v>
      </c>
      <c r="AD259" s="40">
        <v>5.9613268233495278</v>
      </c>
    </row>
    <row r="260" spans="4:30" hidden="1">
      <c r="D260" s="38" t="s">
        <v>516</v>
      </c>
      <c r="E260" s="9" t="s">
        <v>517</v>
      </c>
      <c r="F260" s="12" t="s">
        <v>68</v>
      </c>
      <c r="G260" s="79" t="s">
        <v>80</v>
      </c>
      <c r="H260" s="79" t="s">
        <v>70</v>
      </c>
      <c r="I260" s="79">
        <v>475</v>
      </c>
      <c r="J260" s="79">
        <v>0</v>
      </c>
      <c r="K260" s="36">
        <v>25.939166129059725</v>
      </c>
      <c r="L260" s="20">
        <v>25.939166129059725</v>
      </c>
      <c r="M260" s="26">
        <v>3.6483770138333602</v>
      </c>
      <c r="N260" s="20">
        <v>3.6483770138333602</v>
      </c>
      <c r="O260" s="27">
        <v>0</v>
      </c>
      <c r="P260" s="20">
        <v>0</v>
      </c>
      <c r="Q260" s="28">
        <v>9.842007905169309</v>
      </c>
      <c r="R260" s="20">
        <v>9.842007905169309</v>
      </c>
      <c r="S260" s="29">
        <v>3.4345074299306271</v>
      </c>
      <c r="T260" s="8">
        <v>3.4345074299306271</v>
      </c>
      <c r="U260" s="30">
        <v>0</v>
      </c>
      <c r="V260" s="8">
        <v>0</v>
      </c>
      <c r="W260" s="31">
        <v>0</v>
      </c>
      <c r="X260" s="8">
        <v>0</v>
      </c>
      <c r="Y260" s="32">
        <v>2.7190321937573274</v>
      </c>
      <c r="Z260" s="8">
        <v>2.7190321937573274</v>
      </c>
      <c r="AA260" s="33">
        <v>0</v>
      </c>
      <c r="AB260" s="10">
        <v>0</v>
      </c>
      <c r="AC260" s="34">
        <v>6.2952415863691051</v>
      </c>
      <c r="AD260" s="40">
        <v>6.2952415863691051</v>
      </c>
    </row>
    <row r="261" spans="4:30">
      <c r="D261" s="38" t="s">
        <v>518</v>
      </c>
      <c r="E261" s="9" t="s">
        <v>519</v>
      </c>
      <c r="F261" s="12" t="s">
        <v>49</v>
      </c>
      <c r="G261" s="79" t="s">
        <v>80</v>
      </c>
      <c r="H261" s="79" t="s">
        <v>70</v>
      </c>
      <c r="I261" s="79">
        <v>357</v>
      </c>
      <c r="J261" s="79">
        <v>0</v>
      </c>
      <c r="K261" s="36">
        <v>30.657479857503343</v>
      </c>
      <c r="L261" s="20">
        <v>30.657479857503343</v>
      </c>
      <c r="M261" s="26">
        <v>6.8957791731133007</v>
      </c>
      <c r="N261" s="20">
        <v>6.8957791731133007</v>
      </c>
      <c r="O261" s="27">
        <v>0</v>
      </c>
      <c r="P261" s="20">
        <v>0</v>
      </c>
      <c r="Q261" s="28">
        <v>9.8436512815770918</v>
      </c>
      <c r="R261" s="20">
        <v>9.8436512815770918</v>
      </c>
      <c r="S261" s="29">
        <v>3.4153509806242508</v>
      </c>
      <c r="T261" s="8">
        <v>3.4153509806242508</v>
      </c>
      <c r="U261" s="30">
        <v>3.0570395787934692</v>
      </c>
      <c r="V261" s="8">
        <v>3.0570395787934692</v>
      </c>
      <c r="W261" s="31">
        <v>0</v>
      </c>
      <c r="X261" s="8">
        <v>0</v>
      </c>
      <c r="Y261" s="32">
        <v>2.4840320645635106</v>
      </c>
      <c r="Z261" s="8">
        <v>2.4840320645635106</v>
      </c>
      <c r="AA261" s="33">
        <v>0</v>
      </c>
      <c r="AB261" s="10">
        <v>0</v>
      </c>
      <c r="AC261" s="34">
        <v>4.9616267788317199</v>
      </c>
      <c r="AD261" s="40">
        <v>4.9616267788317199</v>
      </c>
    </row>
    <row r="262" spans="4:30" hidden="1">
      <c r="D262" s="38" t="s">
        <v>520</v>
      </c>
      <c r="E262" s="9" t="s">
        <v>521</v>
      </c>
      <c r="F262" s="12" t="s">
        <v>75</v>
      </c>
      <c r="G262" s="79" t="s">
        <v>50</v>
      </c>
      <c r="H262" s="79" t="s">
        <v>51</v>
      </c>
      <c r="I262" s="79">
        <v>65</v>
      </c>
      <c r="J262" s="79">
        <v>0</v>
      </c>
      <c r="K262" s="36">
        <v>43.216710294917284</v>
      </c>
      <c r="L262" s="20">
        <v>43.216710294917284</v>
      </c>
      <c r="M262" s="26">
        <v>9.3298632893526801</v>
      </c>
      <c r="N262" s="20">
        <v>9.3298632893526801</v>
      </c>
      <c r="O262" s="27">
        <v>0</v>
      </c>
      <c r="P262" s="20">
        <v>0</v>
      </c>
      <c r="Q262" s="28">
        <v>9.8543809917215608</v>
      </c>
      <c r="R262" s="20">
        <v>9.8543809917215608</v>
      </c>
      <c r="S262" s="29">
        <v>4.056993230873581</v>
      </c>
      <c r="T262" s="8">
        <v>4.056993230873581</v>
      </c>
      <c r="U262" s="30">
        <v>5.0349762349216283</v>
      </c>
      <c r="V262" s="8">
        <v>5.0349762349216283</v>
      </c>
      <c r="W262" s="31">
        <v>0</v>
      </c>
      <c r="X262" s="8">
        <v>0</v>
      </c>
      <c r="Y262" s="32">
        <v>2.6514853873674804</v>
      </c>
      <c r="Z262" s="8">
        <v>2.6514853873674804</v>
      </c>
      <c r="AA262" s="33">
        <v>0</v>
      </c>
      <c r="AB262" s="10">
        <v>0</v>
      </c>
      <c r="AC262" s="34">
        <v>12.289011160680358</v>
      </c>
      <c r="AD262" s="40">
        <v>12.289011160680358</v>
      </c>
    </row>
    <row r="263" spans="4:30" hidden="1">
      <c r="D263" s="38" t="s">
        <v>522</v>
      </c>
      <c r="E263" s="9" t="s">
        <v>523</v>
      </c>
      <c r="F263" s="12" t="s">
        <v>99</v>
      </c>
      <c r="G263" s="79" t="s">
        <v>50</v>
      </c>
      <c r="H263" s="79" t="s">
        <v>51</v>
      </c>
      <c r="I263" s="79">
        <v>291</v>
      </c>
      <c r="J263" s="79">
        <v>0</v>
      </c>
      <c r="K263" s="36">
        <v>33.499430021256032</v>
      </c>
      <c r="L263" s="20">
        <v>33.499430021256032</v>
      </c>
      <c r="M263" s="26">
        <v>7.5902766378689197</v>
      </c>
      <c r="N263" s="20">
        <v>7.5902766378689197</v>
      </c>
      <c r="O263" s="27">
        <v>0</v>
      </c>
      <c r="P263" s="20">
        <v>0</v>
      </c>
      <c r="Q263" s="28">
        <v>9.8548681023069289</v>
      </c>
      <c r="R263" s="20">
        <v>9.8548681023069289</v>
      </c>
      <c r="S263" s="29">
        <v>3.465340742185743</v>
      </c>
      <c r="T263" s="8">
        <v>3.465340742185743</v>
      </c>
      <c r="U263" s="30">
        <v>3.8357103303996309</v>
      </c>
      <c r="V263" s="8">
        <v>3.8357103303996309</v>
      </c>
      <c r="W263" s="31">
        <v>0</v>
      </c>
      <c r="X263" s="8">
        <v>0</v>
      </c>
      <c r="Y263" s="32">
        <v>2.7036571578899382</v>
      </c>
      <c r="Z263" s="8">
        <v>2.7036571578899382</v>
      </c>
      <c r="AA263" s="33">
        <v>0</v>
      </c>
      <c r="AB263" s="10">
        <v>0</v>
      </c>
      <c r="AC263" s="34">
        <v>6.0495770506048725</v>
      </c>
      <c r="AD263" s="40">
        <v>6.0495770506048725</v>
      </c>
    </row>
    <row r="264" spans="4:30" hidden="1">
      <c r="D264" s="38" t="s">
        <v>524</v>
      </c>
      <c r="E264" s="9" t="s">
        <v>525</v>
      </c>
      <c r="F264" s="12" t="s">
        <v>99</v>
      </c>
      <c r="G264" s="79" t="s">
        <v>50</v>
      </c>
      <c r="H264" s="79" t="s">
        <v>51</v>
      </c>
      <c r="I264" s="79">
        <v>440</v>
      </c>
      <c r="J264" s="79">
        <v>5491.4905687136597</v>
      </c>
      <c r="K264" s="36">
        <v>27.311124328208123</v>
      </c>
      <c r="L264" s="20">
        <v>27.311124328208123</v>
      </c>
      <c r="M264" s="26">
        <v>3.0796069886756201</v>
      </c>
      <c r="N264" s="20">
        <v>3.0796069886756201</v>
      </c>
      <c r="O264" s="27">
        <v>1.859547630230814</v>
      </c>
      <c r="P264" s="20">
        <v>1.859547630230814</v>
      </c>
      <c r="Q264" s="28">
        <v>9.8652429268068271</v>
      </c>
      <c r="R264" s="20">
        <v>9.8652429268068271</v>
      </c>
      <c r="S264" s="29">
        <v>2.3803544913949146</v>
      </c>
      <c r="T264" s="8">
        <v>2.3803544913949146</v>
      </c>
      <c r="U264" s="30">
        <v>0.49364481225650558</v>
      </c>
      <c r="V264" s="8">
        <v>0.49364481225650558</v>
      </c>
      <c r="W264" s="31">
        <v>0</v>
      </c>
      <c r="X264" s="8">
        <v>0</v>
      </c>
      <c r="Y264" s="32">
        <v>2.674575377269651</v>
      </c>
      <c r="Z264" s="8">
        <v>2.674575377269651</v>
      </c>
      <c r="AA264" s="33">
        <v>0</v>
      </c>
      <c r="AB264" s="10">
        <v>0</v>
      </c>
      <c r="AC264" s="34">
        <v>6.9581521015737922</v>
      </c>
      <c r="AD264" s="40">
        <v>6.9581521015737922</v>
      </c>
    </row>
    <row r="265" spans="4:30" hidden="1">
      <c r="D265" s="38" t="s">
        <v>526</v>
      </c>
      <c r="E265" s="9" t="s">
        <v>527</v>
      </c>
      <c r="F265" s="12" t="s">
        <v>89</v>
      </c>
      <c r="G265" s="79" t="s">
        <v>100</v>
      </c>
      <c r="H265" s="79" t="s">
        <v>70</v>
      </c>
      <c r="I265" s="79">
        <v>90</v>
      </c>
      <c r="J265" s="79">
        <v>0</v>
      </c>
      <c r="K265" s="36">
        <v>41.246720122588897</v>
      </c>
      <c r="L265" s="20">
        <v>41.246720122588897</v>
      </c>
      <c r="M265" s="26">
        <v>11.121342738958139</v>
      </c>
      <c r="N265" s="20">
        <v>11.121342738958139</v>
      </c>
      <c r="O265" s="27">
        <v>1.722079590855059</v>
      </c>
      <c r="P265" s="20">
        <v>1.722079590855059</v>
      </c>
      <c r="Q265" s="28">
        <v>9.8832525464403904</v>
      </c>
      <c r="R265" s="20">
        <v>9.8832525464403904</v>
      </c>
      <c r="S265" s="29">
        <v>4.7316704660348723</v>
      </c>
      <c r="T265" s="8">
        <v>4.7316704660348723</v>
      </c>
      <c r="U265" s="30">
        <v>4.4805185985001339</v>
      </c>
      <c r="V265" s="8">
        <v>4.4805185985001339</v>
      </c>
      <c r="W265" s="31">
        <v>0</v>
      </c>
      <c r="X265" s="8">
        <v>0</v>
      </c>
      <c r="Y265" s="32">
        <v>2.6703547477930214</v>
      </c>
      <c r="Z265" s="8">
        <v>2.6703547477930214</v>
      </c>
      <c r="AA265" s="33">
        <v>0</v>
      </c>
      <c r="AB265" s="10">
        <v>0</v>
      </c>
      <c r="AC265" s="34">
        <v>6.6375014340072882</v>
      </c>
      <c r="AD265" s="40">
        <v>6.6375014340072882</v>
      </c>
    </row>
    <row r="266" spans="4:30" hidden="1">
      <c r="D266" s="38" t="s">
        <v>528</v>
      </c>
      <c r="E266" s="9" t="s">
        <v>48</v>
      </c>
      <c r="F266" s="12" t="s">
        <v>49</v>
      </c>
      <c r="G266" s="79" t="s">
        <v>50</v>
      </c>
      <c r="H266" s="79" t="s">
        <v>51</v>
      </c>
      <c r="I266" s="79">
        <v>408</v>
      </c>
      <c r="J266" s="79">
        <v>0</v>
      </c>
      <c r="K266" s="36">
        <v>28.609917299872063</v>
      </c>
      <c r="L266" s="20">
        <v>28.609917299872063</v>
      </c>
      <c r="M266" s="26">
        <v>2.3785743504024803</v>
      </c>
      <c r="N266" s="20">
        <v>2.3785743504024803</v>
      </c>
      <c r="O266" s="27">
        <v>0</v>
      </c>
      <c r="P266" s="20">
        <v>0</v>
      </c>
      <c r="Q266" s="28">
        <v>9.8835216854354684</v>
      </c>
      <c r="R266" s="20">
        <v>9.8835216854354684</v>
      </c>
      <c r="S266" s="29">
        <v>5.5591518137094598</v>
      </c>
      <c r="T266" s="8">
        <v>5.5591518137094598</v>
      </c>
      <c r="U266" s="30">
        <v>2.7780937657318914</v>
      </c>
      <c r="V266" s="8">
        <v>2.7780937657318914</v>
      </c>
      <c r="W266" s="31">
        <v>0</v>
      </c>
      <c r="X266" s="8">
        <v>0</v>
      </c>
      <c r="Y266" s="32">
        <v>2.4816302500710674</v>
      </c>
      <c r="Z266" s="8">
        <v>2.4816302500710674</v>
      </c>
      <c r="AA266" s="33">
        <v>0</v>
      </c>
      <c r="AB266" s="10">
        <v>0</v>
      </c>
      <c r="AC266" s="34">
        <v>5.5289454345216962</v>
      </c>
      <c r="AD266" s="40">
        <v>5.5289454345216962</v>
      </c>
    </row>
    <row r="267" spans="4:30">
      <c r="D267" s="38" t="s">
        <v>529</v>
      </c>
      <c r="E267" s="9" t="s">
        <v>48</v>
      </c>
      <c r="F267" s="12" t="s">
        <v>49</v>
      </c>
      <c r="G267" s="79" t="s">
        <v>80</v>
      </c>
      <c r="H267" s="79" t="s">
        <v>70</v>
      </c>
      <c r="I267" s="79">
        <v>439</v>
      </c>
      <c r="J267" s="79">
        <v>0</v>
      </c>
      <c r="K267" s="36">
        <v>27.322098355894219</v>
      </c>
      <c r="L267" s="20">
        <v>27.322098355894219</v>
      </c>
      <c r="M267" s="26">
        <v>3.6600567247776397</v>
      </c>
      <c r="N267" s="20">
        <v>3.6600567247776397</v>
      </c>
      <c r="O267" s="27">
        <v>0</v>
      </c>
      <c r="P267" s="20">
        <v>0</v>
      </c>
      <c r="Q267" s="28">
        <v>9.8902925504042081</v>
      </c>
      <c r="R267" s="20">
        <v>9.8902925504042081</v>
      </c>
      <c r="S267" s="29">
        <v>3.6054916430608901</v>
      </c>
      <c r="T267" s="8">
        <v>3.6054916430608901</v>
      </c>
      <c r="U267" s="30">
        <v>2.1753386599255631</v>
      </c>
      <c r="V267" s="8">
        <v>2.1753386599255631</v>
      </c>
      <c r="W267" s="31">
        <v>0</v>
      </c>
      <c r="X267" s="8">
        <v>0</v>
      </c>
      <c r="Y267" s="32">
        <v>2.6671671731551605</v>
      </c>
      <c r="Z267" s="8">
        <v>2.6671671731551605</v>
      </c>
      <c r="AA267" s="33">
        <v>0</v>
      </c>
      <c r="AB267" s="10">
        <v>0</v>
      </c>
      <c r="AC267" s="34">
        <v>5.3237516045707585</v>
      </c>
      <c r="AD267" s="40">
        <v>5.3237516045707585</v>
      </c>
    </row>
    <row r="268" spans="4:30" hidden="1">
      <c r="D268" s="38" t="s">
        <v>530</v>
      </c>
      <c r="E268" s="9" t="s">
        <v>531</v>
      </c>
      <c r="F268" s="12" t="s">
        <v>99</v>
      </c>
      <c r="G268" s="79" t="s">
        <v>84</v>
      </c>
      <c r="H268" s="79" t="s">
        <v>51</v>
      </c>
      <c r="I268" s="79">
        <v>165</v>
      </c>
      <c r="J268" s="79">
        <v>418.66126347233399</v>
      </c>
      <c r="K268" s="36">
        <v>37.843831562564077</v>
      </c>
      <c r="L268" s="20">
        <v>37.843831562564077</v>
      </c>
      <c r="M268" s="26">
        <v>6.90962921188778</v>
      </c>
      <c r="N268" s="20">
        <v>6.90962921188778</v>
      </c>
      <c r="O268" s="27">
        <v>3.9751167617401939</v>
      </c>
      <c r="P268" s="20">
        <v>3.9751167617401939</v>
      </c>
      <c r="Q268" s="28">
        <v>9.8907939816137329</v>
      </c>
      <c r="R268" s="20">
        <v>9.8907939816137329</v>
      </c>
      <c r="S268" s="29">
        <v>6.0266727990385487</v>
      </c>
      <c r="T268" s="8">
        <v>6.0266727990385487</v>
      </c>
      <c r="U268" s="30">
        <v>1.0186095814939047</v>
      </c>
      <c r="V268" s="8">
        <v>1.0186095814939047</v>
      </c>
      <c r="W268" s="31">
        <v>0</v>
      </c>
      <c r="X268" s="8">
        <v>0</v>
      </c>
      <c r="Y268" s="32">
        <v>2.6938832670931236</v>
      </c>
      <c r="Z268" s="8">
        <v>2.6938832670931236</v>
      </c>
      <c r="AA268" s="33">
        <v>0</v>
      </c>
      <c r="AB268" s="10">
        <v>0</v>
      </c>
      <c r="AC268" s="34">
        <v>7.3291259596967997</v>
      </c>
      <c r="AD268" s="40">
        <v>7.3291259596967997</v>
      </c>
    </row>
    <row r="269" spans="4:30" hidden="1">
      <c r="D269" s="38" t="s">
        <v>532</v>
      </c>
      <c r="E269" s="9" t="s">
        <v>533</v>
      </c>
      <c r="F269" s="12" t="s">
        <v>89</v>
      </c>
      <c r="G269" s="79" t="s">
        <v>100</v>
      </c>
      <c r="H269" s="79" t="s">
        <v>70</v>
      </c>
      <c r="I269" s="79">
        <v>197</v>
      </c>
      <c r="J269" s="79">
        <v>1286.3238478729099</v>
      </c>
      <c r="K269" s="36">
        <v>36.487686519870643</v>
      </c>
      <c r="L269" s="20">
        <v>36.487686519870643</v>
      </c>
      <c r="M269" s="26">
        <v>8.0000000000000018</v>
      </c>
      <c r="N269" s="20">
        <v>8.0000000000000018</v>
      </c>
      <c r="O269" s="27">
        <v>2.3172034672237976</v>
      </c>
      <c r="P269" s="20">
        <v>2.3172034672237976</v>
      </c>
      <c r="Q269" s="28">
        <v>9.9001950971861756</v>
      </c>
      <c r="R269" s="20">
        <v>9.9001950971861756</v>
      </c>
      <c r="S269" s="29">
        <v>3.5530220260050309</v>
      </c>
      <c r="T269" s="8">
        <v>3.5530220260050309</v>
      </c>
      <c r="U269" s="30">
        <v>4.4548972941095171</v>
      </c>
      <c r="V269" s="8">
        <v>4.4548972941095171</v>
      </c>
      <c r="W269" s="31">
        <v>0</v>
      </c>
      <c r="X269" s="8">
        <v>0</v>
      </c>
      <c r="Y269" s="32">
        <v>2.6526166670584064</v>
      </c>
      <c r="Z269" s="8">
        <v>2.6526166670584064</v>
      </c>
      <c r="AA269" s="33">
        <v>0</v>
      </c>
      <c r="AB269" s="10">
        <v>0</v>
      </c>
      <c r="AC269" s="34">
        <v>5.6097519682877186</v>
      </c>
      <c r="AD269" s="40">
        <v>5.6097519682877186</v>
      </c>
    </row>
    <row r="270" spans="4:30" hidden="1">
      <c r="D270" s="38" t="s">
        <v>534</v>
      </c>
      <c r="E270" s="9" t="s">
        <v>535</v>
      </c>
      <c r="F270" s="12" t="s">
        <v>49</v>
      </c>
      <c r="G270" s="79" t="s">
        <v>50</v>
      </c>
      <c r="H270" s="79" t="s">
        <v>51</v>
      </c>
      <c r="I270" s="79">
        <v>307</v>
      </c>
      <c r="J270" s="79">
        <v>54.133434843977497</v>
      </c>
      <c r="K270" s="36">
        <v>32.896277334258556</v>
      </c>
      <c r="L270" s="20">
        <v>32.896277334258556</v>
      </c>
      <c r="M270" s="26">
        <v>7.1269807206368201</v>
      </c>
      <c r="N270" s="20">
        <v>7.1269807206368201</v>
      </c>
      <c r="O270" s="27">
        <v>0</v>
      </c>
      <c r="P270" s="20">
        <v>0</v>
      </c>
      <c r="Q270" s="28">
        <v>9.9042784243639286</v>
      </c>
      <c r="R270" s="20">
        <v>9.9042784243639286</v>
      </c>
      <c r="S270" s="29">
        <v>3.4838213023507176</v>
      </c>
      <c r="T270" s="8">
        <v>3.4838213023507176</v>
      </c>
      <c r="U270" s="30">
        <v>6.3748564684208864</v>
      </c>
      <c r="V270" s="8">
        <v>6.3748564684208864</v>
      </c>
      <c r="W270" s="31">
        <v>0</v>
      </c>
      <c r="X270" s="8">
        <v>0</v>
      </c>
      <c r="Y270" s="32">
        <v>1.4673426245348984</v>
      </c>
      <c r="Z270" s="8">
        <v>1.4673426245348984</v>
      </c>
      <c r="AA270" s="33">
        <v>0</v>
      </c>
      <c r="AB270" s="10">
        <v>0</v>
      </c>
      <c r="AC270" s="34">
        <v>4.5389977939513058</v>
      </c>
      <c r="AD270" s="40">
        <v>4.5389977939513058</v>
      </c>
    </row>
    <row r="271" spans="4:30" hidden="1">
      <c r="D271" s="38" t="s">
        <v>536</v>
      </c>
      <c r="E271" s="9" t="s">
        <v>48</v>
      </c>
      <c r="F271" s="12" t="s">
        <v>49</v>
      </c>
      <c r="G271" s="79" t="s">
        <v>50</v>
      </c>
      <c r="H271" s="79" t="s">
        <v>51</v>
      </c>
      <c r="I271" s="79">
        <v>430</v>
      </c>
      <c r="J271" s="79">
        <v>0</v>
      </c>
      <c r="K271" s="36">
        <v>27.694612086092331</v>
      </c>
      <c r="L271" s="20">
        <v>27.694612086092331</v>
      </c>
      <c r="M271" s="26">
        <v>2.5854277052802201</v>
      </c>
      <c r="N271" s="20">
        <v>2.5854277052802201</v>
      </c>
      <c r="O271" s="27">
        <v>0</v>
      </c>
      <c r="P271" s="20">
        <v>0</v>
      </c>
      <c r="Q271" s="28">
        <v>9.9156596759009332</v>
      </c>
      <c r="R271" s="20">
        <v>9.9156596759009332</v>
      </c>
      <c r="S271" s="29">
        <v>3.6120976580948536</v>
      </c>
      <c r="T271" s="8">
        <v>3.6120976580948536</v>
      </c>
      <c r="U271" s="30">
        <v>1.2202562320909085</v>
      </c>
      <c r="V271" s="8">
        <v>1.2202562320909085</v>
      </c>
      <c r="W271" s="31">
        <v>0</v>
      </c>
      <c r="X271" s="8">
        <v>0</v>
      </c>
      <c r="Y271" s="32">
        <v>2.7137846580564688</v>
      </c>
      <c r="Z271" s="8">
        <v>2.7137846580564688</v>
      </c>
      <c r="AA271" s="33">
        <v>0</v>
      </c>
      <c r="AB271" s="10">
        <v>0</v>
      </c>
      <c r="AC271" s="34">
        <v>7.6473861566689481</v>
      </c>
      <c r="AD271" s="40">
        <v>7.6473861566689481</v>
      </c>
    </row>
    <row r="272" spans="4:30" hidden="1">
      <c r="D272" s="38" t="s">
        <v>537</v>
      </c>
      <c r="E272" s="9" t="s">
        <v>48</v>
      </c>
      <c r="F272" s="12" t="s">
        <v>49</v>
      </c>
      <c r="G272" s="79" t="s">
        <v>84</v>
      </c>
      <c r="H272" s="79" t="s">
        <v>51</v>
      </c>
      <c r="I272" s="79">
        <v>297</v>
      </c>
      <c r="J272" s="79">
        <v>0</v>
      </c>
      <c r="K272" s="36">
        <v>33.37706611020544</v>
      </c>
      <c r="L272" s="20">
        <v>33.37706611020544</v>
      </c>
      <c r="M272" s="26">
        <v>3.1919138710892407</v>
      </c>
      <c r="N272" s="20">
        <v>3.1919138710892407</v>
      </c>
      <c r="O272" s="27">
        <v>0</v>
      </c>
      <c r="P272" s="20">
        <v>0</v>
      </c>
      <c r="Q272" s="28">
        <v>9.9246123233873504</v>
      </c>
      <c r="R272" s="20">
        <v>9.9246123233873504</v>
      </c>
      <c r="S272" s="29">
        <v>4.8664818419665528</v>
      </c>
      <c r="T272" s="8">
        <v>4.8664818419665528</v>
      </c>
      <c r="U272" s="30">
        <v>4.3131696645978694</v>
      </c>
      <c r="V272" s="8">
        <v>4.3131696645978694</v>
      </c>
      <c r="W272" s="31">
        <v>0</v>
      </c>
      <c r="X272" s="8">
        <v>0</v>
      </c>
      <c r="Y272" s="32">
        <v>2.6402268805578304</v>
      </c>
      <c r="Z272" s="8">
        <v>2.6402268805578304</v>
      </c>
      <c r="AA272" s="33">
        <v>0</v>
      </c>
      <c r="AB272" s="10">
        <v>0</v>
      </c>
      <c r="AC272" s="34">
        <v>8.4406615286065989</v>
      </c>
      <c r="AD272" s="40">
        <v>8.4406615286065989</v>
      </c>
    </row>
    <row r="273" spans="4:30" hidden="1">
      <c r="D273" s="38" t="s">
        <v>538</v>
      </c>
      <c r="E273" s="9" t="s">
        <v>539</v>
      </c>
      <c r="F273" s="12" t="s">
        <v>75</v>
      </c>
      <c r="G273" s="79" t="s">
        <v>50</v>
      </c>
      <c r="H273" s="79" t="s">
        <v>51</v>
      </c>
      <c r="I273" s="79">
        <v>316</v>
      </c>
      <c r="J273" s="79">
        <v>0</v>
      </c>
      <c r="K273" s="36">
        <v>32.434533430150616</v>
      </c>
      <c r="L273" s="20">
        <v>32.434533430150616</v>
      </c>
      <c r="M273" s="26">
        <v>6.9754776261536797</v>
      </c>
      <c r="N273" s="20">
        <v>6.9754776261536797</v>
      </c>
      <c r="O273" s="27">
        <v>0</v>
      </c>
      <c r="P273" s="20">
        <v>0</v>
      </c>
      <c r="Q273" s="28">
        <v>9.937465570170966</v>
      </c>
      <c r="R273" s="20">
        <v>9.937465570170966</v>
      </c>
      <c r="S273" s="29">
        <v>3.7593210321945776</v>
      </c>
      <c r="T273" s="8">
        <v>3.7593210321945776</v>
      </c>
      <c r="U273" s="30">
        <v>4.3894338483407802</v>
      </c>
      <c r="V273" s="8">
        <v>4.3894338483407802</v>
      </c>
      <c r="W273" s="31">
        <v>0</v>
      </c>
      <c r="X273" s="8">
        <v>0</v>
      </c>
      <c r="Y273" s="32">
        <v>2.5285492543447021</v>
      </c>
      <c r="Z273" s="8">
        <v>2.5285492543447021</v>
      </c>
      <c r="AA273" s="33">
        <v>0</v>
      </c>
      <c r="AB273" s="10">
        <v>0</v>
      </c>
      <c r="AC273" s="34">
        <v>4.8442860989459078</v>
      </c>
      <c r="AD273" s="40">
        <v>4.8442860989459078</v>
      </c>
    </row>
    <row r="274" spans="4:30" hidden="1">
      <c r="D274" s="38" t="s">
        <v>540</v>
      </c>
      <c r="E274" s="9" t="s">
        <v>541</v>
      </c>
      <c r="F274" s="12" t="s">
        <v>89</v>
      </c>
      <c r="G274" s="79" t="s">
        <v>100</v>
      </c>
      <c r="H274" s="79" t="s">
        <v>70</v>
      </c>
      <c r="I274" s="79">
        <v>190</v>
      </c>
      <c r="J274" s="79">
        <v>3950.5182988634001</v>
      </c>
      <c r="K274" s="36">
        <v>36.770244694463237</v>
      </c>
      <c r="L274" s="20">
        <v>36.770244694463237</v>
      </c>
      <c r="M274" s="26">
        <v>10.71304272909126</v>
      </c>
      <c r="N274" s="20">
        <v>10.71304272909126</v>
      </c>
      <c r="O274" s="27">
        <v>1.4843513896144895</v>
      </c>
      <c r="P274" s="20">
        <v>1.4843513896144895</v>
      </c>
      <c r="Q274" s="28">
        <v>9.9486774361952879</v>
      </c>
      <c r="R274" s="20">
        <v>9.9486774361952879</v>
      </c>
      <c r="S274" s="29">
        <v>3.4867392241236606</v>
      </c>
      <c r="T274" s="8">
        <v>3.4867392241236606</v>
      </c>
      <c r="U274" s="30">
        <v>3.6119282996851396</v>
      </c>
      <c r="V274" s="8">
        <v>3.6119282996851396</v>
      </c>
      <c r="W274" s="31">
        <v>0</v>
      </c>
      <c r="X274" s="8">
        <v>0</v>
      </c>
      <c r="Y274" s="32">
        <v>2.6274416661650664</v>
      </c>
      <c r="Z274" s="8">
        <v>2.6274416661650664</v>
      </c>
      <c r="AA274" s="33">
        <v>0</v>
      </c>
      <c r="AB274" s="10">
        <v>0</v>
      </c>
      <c r="AC274" s="34">
        <v>4.8980639495883382</v>
      </c>
      <c r="AD274" s="40">
        <v>4.8980639495883382</v>
      </c>
    </row>
    <row r="275" spans="4:30" hidden="1">
      <c r="D275" s="38" t="s">
        <v>542</v>
      </c>
      <c r="E275" s="9" t="s">
        <v>48</v>
      </c>
      <c r="F275" s="12" t="s">
        <v>49</v>
      </c>
      <c r="G275" s="79" t="s">
        <v>50</v>
      </c>
      <c r="H275" s="79" t="s">
        <v>51</v>
      </c>
      <c r="I275" s="79">
        <v>421</v>
      </c>
      <c r="J275" s="79">
        <v>0</v>
      </c>
      <c r="K275" s="36">
        <v>28.059819914562713</v>
      </c>
      <c r="L275" s="20">
        <v>28.059819914562713</v>
      </c>
      <c r="M275" s="26">
        <v>0.72727272727272796</v>
      </c>
      <c r="N275" s="20">
        <v>0.72727272727272796</v>
      </c>
      <c r="O275" s="27">
        <v>0</v>
      </c>
      <c r="P275" s="20">
        <v>0</v>
      </c>
      <c r="Q275" s="28">
        <v>9.9729896210668016</v>
      </c>
      <c r="R275" s="20">
        <v>9.9729896210668016</v>
      </c>
      <c r="S275" s="29">
        <v>3.853066583105258</v>
      </c>
      <c r="T275" s="8">
        <v>3.853066583105258</v>
      </c>
      <c r="U275" s="30">
        <v>4.5521219135412903</v>
      </c>
      <c r="V275" s="8">
        <v>4.5521219135412903</v>
      </c>
      <c r="W275" s="31">
        <v>0</v>
      </c>
      <c r="X275" s="8">
        <v>0</v>
      </c>
      <c r="Y275" s="32">
        <v>2.5679221272236168</v>
      </c>
      <c r="Z275" s="8">
        <v>2.5679221272236168</v>
      </c>
      <c r="AA275" s="33">
        <v>0</v>
      </c>
      <c r="AB275" s="10">
        <v>0</v>
      </c>
      <c r="AC275" s="34">
        <v>6.3864469423530217</v>
      </c>
      <c r="AD275" s="40">
        <v>6.3864469423530217</v>
      </c>
    </row>
    <row r="276" spans="4:30" hidden="1">
      <c r="D276" s="38" t="s">
        <v>543</v>
      </c>
      <c r="E276" s="9" t="s">
        <v>48</v>
      </c>
      <c r="F276" s="12" t="s">
        <v>49</v>
      </c>
      <c r="G276" s="79" t="s">
        <v>50</v>
      </c>
      <c r="H276" s="79" t="s">
        <v>51</v>
      </c>
      <c r="I276" s="79">
        <v>413</v>
      </c>
      <c r="J276" s="79">
        <v>4.1115594952783301</v>
      </c>
      <c r="K276" s="36">
        <v>28.452332994271501</v>
      </c>
      <c r="L276" s="20">
        <v>28.452332994271501</v>
      </c>
      <c r="M276" s="26">
        <v>3.1201945080797802</v>
      </c>
      <c r="N276" s="20">
        <v>3.1201945080797802</v>
      </c>
      <c r="O276" s="27">
        <v>0</v>
      </c>
      <c r="P276" s="20">
        <v>0</v>
      </c>
      <c r="Q276" s="28">
        <v>9.981092998547151</v>
      </c>
      <c r="R276" s="20">
        <v>9.981092998547151</v>
      </c>
      <c r="S276" s="29">
        <v>6.0101656012776781</v>
      </c>
      <c r="T276" s="8">
        <v>6.0101656012776781</v>
      </c>
      <c r="U276" s="30">
        <v>0.70245047372725966</v>
      </c>
      <c r="V276" s="8">
        <v>0.70245047372725966</v>
      </c>
      <c r="W276" s="31">
        <v>0</v>
      </c>
      <c r="X276" s="8">
        <v>0</v>
      </c>
      <c r="Y276" s="32">
        <v>2.6086627979512023</v>
      </c>
      <c r="Z276" s="8">
        <v>2.6086627979512023</v>
      </c>
      <c r="AA276" s="33">
        <v>0</v>
      </c>
      <c r="AB276" s="10">
        <v>0</v>
      </c>
      <c r="AC276" s="34">
        <v>6.0297666146884312</v>
      </c>
      <c r="AD276" s="40">
        <v>6.0297666146884312</v>
      </c>
    </row>
    <row r="277" spans="4:30" hidden="1">
      <c r="D277" s="38" t="s">
        <v>544</v>
      </c>
      <c r="E277" s="9" t="s">
        <v>545</v>
      </c>
      <c r="F277" s="12" t="s">
        <v>89</v>
      </c>
      <c r="G277" s="79" t="s">
        <v>84</v>
      </c>
      <c r="H277" s="79" t="s">
        <v>70</v>
      </c>
      <c r="I277" s="79">
        <v>245</v>
      </c>
      <c r="J277" s="79">
        <v>2669.2191964072499</v>
      </c>
      <c r="K277" s="36">
        <v>35.157464112975752</v>
      </c>
      <c r="L277" s="20">
        <v>35.157464112975752</v>
      </c>
      <c r="M277" s="26">
        <v>10.5964569039695</v>
      </c>
      <c r="N277" s="20">
        <v>10.5964569039695</v>
      </c>
      <c r="O277" s="27">
        <v>2.4432293316614007</v>
      </c>
      <c r="P277" s="20">
        <v>2.4432293316614007</v>
      </c>
      <c r="Q277" s="28">
        <v>9.981751999738071</v>
      </c>
      <c r="R277" s="20">
        <v>9.981751999738071</v>
      </c>
      <c r="S277" s="29">
        <v>3.7236220339326089</v>
      </c>
      <c r="T277" s="8">
        <v>3.7236220339326089</v>
      </c>
      <c r="U277" s="30">
        <v>0</v>
      </c>
      <c r="V277" s="8">
        <v>0</v>
      </c>
      <c r="W277" s="31">
        <v>0</v>
      </c>
      <c r="X277" s="8">
        <v>0</v>
      </c>
      <c r="Y277" s="32">
        <v>2.7454363220212179</v>
      </c>
      <c r="Z277" s="8">
        <v>2.7454363220212179</v>
      </c>
      <c r="AA277" s="33">
        <v>0</v>
      </c>
      <c r="AB277" s="10">
        <v>0</v>
      </c>
      <c r="AC277" s="34">
        <v>5.6669675216529498</v>
      </c>
      <c r="AD277" s="40">
        <v>5.6669675216529498</v>
      </c>
    </row>
    <row r="278" spans="4:30" hidden="1">
      <c r="D278" s="38" t="s">
        <v>546</v>
      </c>
      <c r="E278" s="9" t="s">
        <v>547</v>
      </c>
      <c r="F278" s="12" t="s">
        <v>89</v>
      </c>
      <c r="G278" s="79" t="s">
        <v>100</v>
      </c>
      <c r="H278" s="79" t="s">
        <v>70</v>
      </c>
      <c r="I278" s="79">
        <v>305</v>
      </c>
      <c r="J278" s="79">
        <v>447.29978219381297</v>
      </c>
      <c r="K278" s="36">
        <v>33.102348457803245</v>
      </c>
      <c r="L278" s="20">
        <v>33.102348457803245</v>
      </c>
      <c r="M278" s="26">
        <v>3.7136170689851</v>
      </c>
      <c r="N278" s="20">
        <v>3.7136170689851</v>
      </c>
      <c r="O278" s="27">
        <v>4.9998205593161487</v>
      </c>
      <c r="P278" s="20">
        <v>4.9998205593161487</v>
      </c>
      <c r="Q278" s="28">
        <v>9.9862460830810491</v>
      </c>
      <c r="R278" s="20">
        <v>9.9862460830810491</v>
      </c>
      <c r="S278" s="29">
        <v>4.7395009583358583</v>
      </c>
      <c r="T278" s="8">
        <v>4.7395009583358583</v>
      </c>
      <c r="U278" s="30">
        <v>0</v>
      </c>
      <c r="V278" s="8">
        <v>0</v>
      </c>
      <c r="W278" s="31">
        <v>0</v>
      </c>
      <c r="X278" s="8">
        <v>0</v>
      </c>
      <c r="Y278" s="32">
        <v>2.6366063172421321</v>
      </c>
      <c r="Z278" s="8">
        <v>2.6366063172421321</v>
      </c>
      <c r="AA278" s="33">
        <v>0</v>
      </c>
      <c r="AB278" s="10">
        <v>0</v>
      </c>
      <c r="AC278" s="34">
        <v>7.0265574708429552</v>
      </c>
      <c r="AD278" s="40">
        <v>7.0265574708429552</v>
      </c>
    </row>
    <row r="279" spans="4:30" hidden="1">
      <c r="D279" s="38" t="s">
        <v>548</v>
      </c>
      <c r="E279" s="9" t="s">
        <v>549</v>
      </c>
      <c r="F279" s="12" t="s">
        <v>89</v>
      </c>
      <c r="G279" s="79" t="s">
        <v>84</v>
      </c>
      <c r="H279" s="79" t="s">
        <v>70</v>
      </c>
      <c r="I279" s="79">
        <v>239</v>
      </c>
      <c r="J279" s="79">
        <v>358.11747328563598</v>
      </c>
      <c r="K279" s="36">
        <v>35.379488920715083</v>
      </c>
      <c r="L279" s="20">
        <v>35.379488920715083</v>
      </c>
      <c r="M279" s="26">
        <v>6.8363636363636404</v>
      </c>
      <c r="N279" s="20">
        <v>6.8363636363636404</v>
      </c>
      <c r="O279" s="27">
        <v>2.3300936888714694</v>
      </c>
      <c r="P279" s="20">
        <v>2.3300936888714694</v>
      </c>
      <c r="Q279" s="28">
        <v>10.016190375740036</v>
      </c>
      <c r="R279" s="20">
        <v>10.016190375740036</v>
      </c>
      <c r="S279" s="29">
        <v>4.8847986742152969</v>
      </c>
      <c r="T279" s="8">
        <v>4.8847986742152969</v>
      </c>
      <c r="U279" s="30">
        <v>2.3745407587904754</v>
      </c>
      <c r="V279" s="8">
        <v>2.3745407587904754</v>
      </c>
      <c r="W279" s="31">
        <v>0</v>
      </c>
      <c r="X279" s="8">
        <v>0</v>
      </c>
      <c r="Y279" s="32">
        <v>2.6047527848249343</v>
      </c>
      <c r="Z279" s="8">
        <v>2.6047527848249343</v>
      </c>
      <c r="AA279" s="33">
        <v>0</v>
      </c>
      <c r="AB279" s="10">
        <v>0</v>
      </c>
      <c r="AC279" s="34">
        <v>6.3327490019092272</v>
      </c>
      <c r="AD279" s="40">
        <v>6.3327490019092272</v>
      </c>
    </row>
    <row r="280" spans="4:30" hidden="1">
      <c r="D280" s="38" t="s">
        <v>550</v>
      </c>
      <c r="E280" s="9" t="s">
        <v>551</v>
      </c>
      <c r="F280" s="12" t="s">
        <v>49</v>
      </c>
      <c r="G280" s="79" t="s">
        <v>50</v>
      </c>
      <c r="H280" s="79" t="s">
        <v>51</v>
      </c>
      <c r="I280" s="79">
        <v>116</v>
      </c>
      <c r="J280" s="79">
        <v>0</v>
      </c>
      <c r="K280" s="36">
        <v>40.02994608579089</v>
      </c>
      <c r="L280" s="20">
        <v>40.02994608579089</v>
      </c>
      <c r="M280" s="26">
        <v>7.1625981482036805</v>
      </c>
      <c r="N280" s="20">
        <v>7.1625981482036805</v>
      </c>
      <c r="O280" s="27">
        <v>0</v>
      </c>
      <c r="P280" s="20">
        <v>0</v>
      </c>
      <c r="Q280" s="28">
        <v>10.018801455362899</v>
      </c>
      <c r="R280" s="20">
        <v>10.018801455362899</v>
      </c>
      <c r="S280" s="29">
        <v>4.0474593877177556</v>
      </c>
      <c r="T280" s="8">
        <v>4.0474593877177556</v>
      </c>
      <c r="U280" s="30">
        <v>8.2168164480532457</v>
      </c>
      <c r="V280" s="8">
        <v>8.2168164480532457</v>
      </c>
      <c r="W280" s="31">
        <v>0</v>
      </c>
      <c r="X280" s="8">
        <v>0</v>
      </c>
      <c r="Y280" s="32">
        <v>2.9807544125282295</v>
      </c>
      <c r="Z280" s="8">
        <v>2.9807544125282295</v>
      </c>
      <c r="AA280" s="33">
        <v>0</v>
      </c>
      <c r="AB280" s="10">
        <v>0</v>
      </c>
      <c r="AC280" s="34">
        <v>7.6035162339250801</v>
      </c>
      <c r="AD280" s="40">
        <v>7.6035162339250801</v>
      </c>
    </row>
    <row r="281" spans="4:30" hidden="1">
      <c r="D281" s="38" t="s">
        <v>552</v>
      </c>
      <c r="E281" s="9" t="s">
        <v>553</v>
      </c>
      <c r="F281" s="12" t="s">
        <v>89</v>
      </c>
      <c r="G281" s="79" t="s">
        <v>50</v>
      </c>
      <c r="H281" s="79" t="s">
        <v>51</v>
      </c>
      <c r="I281" s="79">
        <v>219</v>
      </c>
      <c r="J281" s="79">
        <v>48.124778256189202</v>
      </c>
      <c r="K281" s="36">
        <v>35.946907095648342</v>
      </c>
      <c r="L281" s="20">
        <v>35.946907095648342</v>
      </c>
      <c r="M281" s="26">
        <v>2.5088579346565401</v>
      </c>
      <c r="N281" s="20">
        <v>2.5088579346565401</v>
      </c>
      <c r="O281" s="27">
        <v>1.6199972985310469</v>
      </c>
      <c r="P281" s="20">
        <v>1.6199972985310469</v>
      </c>
      <c r="Q281" s="28">
        <v>10.029377438507698</v>
      </c>
      <c r="R281" s="20">
        <v>10.029377438507698</v>
      </c>
      <c r="S281" s="29">
        <v>5.4754940558900707</v>
      </c>
      <c r="T281" s="8">
        <v>5.4754940558900707</v>
      </c>
      <c r="U281" s="30">
        <v>6.4435291982826923</v>
      </c>
      <c r="V281" s="8">
        <v>6.4435291982826923</v>
      </c>
      <c r="W281" s="31">
        <v>0</v>
      </c>
      <c r="X281" s="8">
        <v>0</v>
      </c>
      <c r="Y281" s="32">
        <v>2.3818054692595849</v>
      </c>
      <c r="Z281" s="8">
        <v>2.3818054692595849</v>
      </c>
      <c r="AA281" s="33">
        <v>0</v>
      </c>
      <c r="AB281" s="10">
        <v>0</v>
      </c>
      <c r="AC281" s="34">
        <v>7.4878457005207038</v>
      </c>
      <c r="AD281" s="40">
        <v>7.4878457005207038</v>
      </c>
    </row>
    <row r="282" spans="4:30" hidden="1">
      <c r="D282" s="38" t="s">
        <v>554</v>
      </c>
      <c r="E282" s="9" t="s">
        <v>555</v>
      </c>
      <c r="F282" s="12" t="s">
        <v>99</v>
      </c>
      <c r="G282" s="79" t="s">
        <v>50</v>
      </c>
      <c r="H282" s="79" t="s">
        <v>51</v>
      </c>
      <c r="I282" s="79">
        <v>284</v>
      </c>
      <c r="J282" s="79">
        <v>51.557568237152402</v>
      </c>
      <c r="K282" s="36">
        <v>33.83853180549508</v>
      </c>
      <c r="L282" s="20">
        <v>33.83853180549508</v>
      </c>
      <c r="M282" s="26">
        <v>7.1626238789835597</v>
      </c>
      <c r="N282" s="20">
        <v>7.1626238789835597</v>
      </c>
      <c r="O282" s="27">
        <v>0</v>
      </c>
      <c r="P282" s="20">
        <v>0</v>
      </c>
      <c r="Q282" s="28">
        <v>10.035635946126398</v>
      </c>
      <c r="R282" s="20">
        <v>10.035635946126398</v>
      </c>
      <c r="S282" s="29">
        <v>6.1089775987308688</v>
      </c>
      <c r="T282" s="8">
        <v>6.1089775987308688</v>
      </c>
      <c r="U282" s="30">
        <v>1.0401965969044913</v>
      </c>
      <c r="V282" s="8">
        <v>1.0401965969044913</v>
      </c>
      <c r="W282" s="31">
        <v>0</v>
      </c>
      <c r="X282" s="8">
        <v>0</v>
      </c>
      <c r="Y282" s="32">
        <v>2.7681264516627535</v>
      </c>
      <c r="Z282" s="8">
        <v>2.7681264516627535</v>
      </c>
      <c r="AA282" s="33">
        <v>0</v>
      </c>
      <c r="AB282" s="10">
        <v>0</v>
      </c>
      <c r="AC282" s="34">
        <v>6.7229713330870062</v>
      </c>
      <c r="AD282" s="40">
        <v>6.7229713330870062</v>
      </c>
    </row>
    <row r="283" spans="4:30" hidden="1">
      <c r="D283" s="38" t="s">
        <v>556</v>
      </c>
      <c r="E283" s="9" t="s">
        <v>48</v>
      </c>
      <c r="F283" s="12" t="s">
        <v>99</v>
      </c>
      <c r="G283" s="79" t="s">
        <v>50</v>
      </c>
      <c r="H283" s="79" t="s">
        <v>51</v>
      </c>
      <c r="I283" s="79">
        <v>404</v>
      </c>
      <c r="J283" s="79">
        <v>0</v>
      </c>
      <c r="K283" s="36">
        <v>28.913886995371907</v>
      </c>
      <c r="L283" s="20">
        <v>28.913886995371907</v>
      </c>
      <c r="M283" s="26">
        <v>2.9090909090909003</v>
      </c>
      <c r="N283" s="20">
        <v>2.9090909090909003</v>
      </c>
      <c r="O283" s="27">
        <v>0</v>
      </c>
      <c r="P283" s="20">
        <v>0</v>
      </c>
      <c r="Q283" s="28">
        <v>10.042310162886949</v>
      </c>
      <c r="R283" s="20">
        <v>10.042310162886949</v>
      </c>
      <c r="S283" s="29">
        <v>2.7777823826260906</v>
      </c>
      <c r="T283" s="8">
        <v>2.7777823826260906</v>
      </c>
      <c r="U283" s="30">
        <v>4.6613065580352284</v>
      </c>
      <c r="V283" s="8">
        <v>4.6613065580352284</v>
      </c>
      <c r="W283" s="31">
        <v>0</v>
      </c>
      <c r="X283" s="8">
        <v>0</v>
      </c>
      <c r="Y283" s="32">
        <v>2.6311350790704306</v>
      </c>
      <c r="Z283" s="8">
        <v>2.6311350790704306</v>
      </c>
      <c r="AA283" s="33">
        <v>0</v>
      </c>
      <c r="AB283" s="10">
        <v>0</v>
      </c>
      <c r="AC283" s="34">
        <v>5.8922619036623116</v>
      </c>
      <c r="AD283" s="40">
        <v>5.8922619036623116</v>
      </c>
    </row>
    <row r="284" spans="4:30" hidden="1">
      <c r="D284" s="38" t="s">
        <v>557</v>
      </c>
      <c r="E284" s="9" t="s">
        <v>558</v>
      </c>
      <c r="F284" s="12" t="s">
        <v>89</v>
      </c>
      <c r="G284" s="79" t="s">
        <v>138</v>
      </c>
      <c r="H284" s="79" t="s">
        <v>70</v>
      </c>
      <c r="I284" s="79">
        <v>213</v>
      </c>
      <c r="J284" s="79">
        <v>2848.26926489672</v>
      </c>
      <c r="K284" s="36">
        <v>36.187064787228763</v>
      </c>
      <c r="L284" s="20">
        <v>36.187064787228763</v>
      </c>
      <c r="M284" s="26">
        <v>10.585895490874799</v>
      </c>
      <c r="N284" s="20">
        <v>10.585895490874799</v>
      </c>
      <c r="O284" s="27">
        <v>0</v>
      </c>
      <c r="P284" s="20">
        <v>0</v>
      </c>
      <c r="Q284" s="28">
        <v>10.044016318942035</v>
      </c>
      <c r="R284" s="20">
        <v>10.044016318942035</v>
      </c>
      <c r="S284" s="29">
        <v>3.446260961708643</v>
      </c>
      <c r="T284" s="8">
        <v>3.446260961708643</v>
      </c>
      <c r="U284" s="30">
        <v>4.3726191963658492</v>
      </c>
      <c r="V284" s="8">
        <v>4.3726191963658492</v>
      </c>
      <c r="W284" s="31">
        <v>0</v>
      </c>
      <c r="X284" s="8">
        <v>0</v>
      </c>
      <c r="Y284" s="32">
        <v>2.965062239671802</v>
      </c>
      <c r="Z284" s="8">
        <v>2.965062239671802</v>
      </c>
      <c r="AA284" s="33">
        <v>0</v>
      </c>
      <c r="AB284" s="10">
        <v>0</v>
      </c>
      <c r="AC284" s="34">
        <v>4.7732105796656299</v>
      </c>
      <c r="AD284" s="40">
        <v>4.7732105796656299</v>
      </c>
    </row>
    <row r="285" spans="4:30" hidden="1">
      <c r="D285" s="38" t="s">
        <v>559</v>
      </c>
      <c r="E285" s="9" t="s">
        <v>48</v>
      </c>
      <c r="F285" s="12" t="s">
        <v>89</v>
      </c>
      <c r="G285" s="79" t="s">
        <v>50</v>
      </c>
      <c r="H285" s="79" t="s">
        <v>51</v>
      </c>
      <c r="I285" s="79">
        <v>212</v>
      </c>
      <c r="J285" s="79">
        <v>65.145216016544495</v>
      </c>
      <c r="K285" s="36">
        <v>36.196166940582714</v>
      </c>
      <c r="L285" s="20">
        <v>36.196166940582714</v>
      </c>
      <c r="M285" s="26">
        <v>2.8750475187942008</v>
      </c>
      <c r="N285" s="20">
        <v>2.8750475187942008</v>
      </c>
      <c r="O285" s="27">
        <v>2.0445307679108753</v>
      </c>
      <c r="P285" s="20">
        <v>2.0445307679108753</v>
      </c>
      <c r="Q285" s="28">
        <v>10.058856375938458</v>
      </c>
      <c r="R285" s="20">
        <v>10.058856375938458</v>
      </c>
      <c r="S285" s="29">
        <v>3.8945861253935017</v>
      </c>
      <c r="T285" s="8">
        <v>3.8945861253935017</v>
      </c>
      <c r="U285" s="30">
        <v>7.8970796073027802</v>
      </c>
      <c r="V285" s="8">
        <v>7.8970796073027802</v>
      </c>
      <c r="W285" s="31">
        <v>0</v>
      </c>
      <c r="X285" s="8">
        <v>0</v>
      </c>
      <c r="Y285" s="32">
        <v>2.6065767339274806</v>
      </c>
      <c r="Z285" s="8">
        <v>2.6065767339274806</v>
      </c>
      <c r="AA285" s="33">
        <v>0</v>
      </c>
      <c r="AB285" s="10">
        <v>0</v>
      </c>
      <c r="AC285" s="34">
        <v>6.8194898113154228</v>
      </c>
      <c r="AD285" s="40">
        <v>6.8194898113154228</v>
      </c>
    </row>
    <row r="286" spans="4:30" hidden="1">
      <c r="D286" s="38" t="s">
        <v>560</v>
      </c>
      <c r="E286" s="9" t="s">
        <v>561</v>
      </c>
      <c r="F286" s="12" t="s">
        <v>89</v>
      </c>
      <c r="G286" s="79" t="s">
        <v>50</v>
      </c>
      <c r="H286" s="79" t="s">
        <v>51</v>
      </c>
      <c r="I286" s="79">
        <v>367</v>
      </c>
      <c r="J286" s="79">
        <v>0</v>
      </c>
      <c r="K286" s="36">
        <v>30.385059441959239</v>
      </c>
      <c r="L286" s="20">
        <v>30.385059441959239</v>
      </c>
      <c r="M286" s="26">
        <v>3.4948804268330793</v>
      </c>
      <c r="N286" s="20">
        <v>3.4948804268330793</v>
      </c>
      <c r="O286" s="27">
        <v>0</v>
      </c>
      <c r="P286" s="20">
        <v>0</v>
      </c>
      <c r="Q286" s="28">
        <v>10.061069943552825</v>
      </c>
      <c r="R286" s="20">
        <v>10.061069943552825</v>
      </c>
      <c r="S286" s="29">
        <v>2.914512182676654</v>
      </c>
      <c r="T286" s="8">
        <v>2.914512182676654</v>
      </c>
      <c r="U286" s="30">
        <v>1.356629763137337</v>
      </c>
      <c r="V286" s="8">
        <v>1.356629763137337</v>
      </c>
      <c r="W286" s="31">
        <v>0</v>
      </c>
      <c r="X286" s="8">
        <v>0</v>
      </c>
      <c r="Y286" s="32">
        <v>2.6216339148426098</v>
      </c>
      <c r="Z286" s="8">
        <v>2.6216339148426098</v>
      </c>
      <c r="AA286" s="33">
        <v>0</v>
      </c>
      <c r="AB286" s="10">
        <v>0</v>
      </c>
      <c r="AC286" s="34">
        <v>9.9363332109167324</v>
      </c>
      <c r="AD286" s="40">
        <v>9.9363332109167324</v>
      </c>
    </row>
    <row r="287" spans="4:30" hidden="1">
      <c r="D287" s="38" t="s">
        <v>562</v>
      </c>
      <c r="E287" s="9" t="s">
        <v>563</v>
      </c>
      <c r="F287" s="12" t="s">
        <v>89</v>
      </c>
      <c r="G287" s="79" t="s">
        <v>100</v>
      </c>
      <c r="H287" s="79" t="s">
        <v>70</v>
      </c>
      <c r="I287" s="79">
        <v>179</v>
      </c>
      <c r="J287" s="79">
        <v>118.22434334186001</v>
      </c>
      <c r="K287" s="36">
        <v>37.202733580107108</v>
      </c>
      <c r="L287" s="20">
        <v>37.202733580107108</v>
      </c>
      <c r="M287" s="26">
        <v>10.12097460027476</v>
      </c>
      <c r="N287" s="20">
        <v>10.12097460027476</v>
      </c>
      <c r="O287" s="27">
        <v>1.5850534669032239</v>
      </c>
      <c r="P287" s="20">
        <v>1.5850534669032239</v>
      </c>
      <c r="Q287" s="28">
        <v>10.063997479855148</v>
      </c>
      <c r="R287" s="20">
        <v>10.063997479855148</v>
      </c>
      <c r="S287" s="29">
        <v>2.5446918884278169</v>
      </c>
      <c r="T287" s="8">
        <v>2.5446918884278169</v>
      </c>
      <c r="U287" s="30">
        <v>4.4805185985001339</v>
      </c>
      <c r="V287" s="8">
        <v>4.4805185985001339</v>
      </c>
      <c r="W287" s="31">
        <v>0</v>
      </c>
      <c r="X287" s="8">
        <v>0</v>
      </c>
      <c r="Y287" s="32">
        <v>2.7802934195167288</v>
      </c>
      <c r="Z287" s="8">
        <v>2.7802934195167288</v>
      </c>
      <c r="AA287" s="33">
        <v>0</v>
      </c>
      <c r="AB287" s="10">
        <v>0</v>
      </c>
      <c r="AC287" s="34">
        <v>5.6272041266292909</v>
      </c>
      <c r="AD287" s="40">
        <v>5.6272041266292909</v>
      </c>
    </row>
    <row r="288" spans="4:30" hidden="1">
      <c r="D288" s="38" t="s">
        <v>564</v>
      </c>
      <c r="E288" s="9" t="s">
        <v>48</v>
      </c>
      <c r="F288" s="12" t="s">
        <v>89</v>
      </c>
      <c r="G288" s="79" t="s">
        <v>100</v>
      </c>
      <c r="H288" s="79" t="s">
        <v>70</v>
      </c>
      <c r="I288" s="79">
        <v>104</v>
      </c>
      <c r="J288" s="79">
        <v>186.90713627025801</v>
      </c>
      <c r="K288" s="36">
        <v>40.468730155026719</v>
      </c>
      <c r="L288" s="20">
        <v>40.468730155026719</v>
      </c>
      <c r="M288" s="26">
        <v>8.0000000000000018</v>
      </c>
      <c r="N288" s="20">
        <v>8.0000000000000018</v>
      </c>
      <c r="O288" s="27">
        <v>1.7104557278123238</v>
      </c>
      <c r="P288" s="20">
        <v>1.7104557278123238</v>
      </c>
      <c r="Q288" s="28">
        <v>10.065567918371594</v>
      </c>
      <c r="R288" s="20">
        <v>10.065567918371594</v>
      </c>
      <c r="S288" s="29">
        <v>3.3736233480367956</v>
      </c>
      <c r="T288" s="8">
        <v>3.3736233480367956</v>
      </c>
      <c r="U288" s="30">
        <v>4.505255001500009</v>
      </c>
      <c r="V288" s="8">
        <v>4.505255001500009</v>
      </c>
      <c r="W288" s="31">
        <v>0</v>
      </c>
      <c r="X288" s="8">
        <v>0</v>
      </c>
      <c r="Y288" s="32">
        <v>2.6797019199336072</v>
      </c>
      <c r="Z288" s="8">
        <v>2.6797019199336072</v>
      </c>
      <c r="AA288" s="33">
        <v>0</v>
      </c>
      <c r="AB288" s="10">
        <v>0</v>
      </c>
      <c r="AC288" s="34">
        <v>10.134126239372394</v>
      </c>
      <c r="AD288" s="40">
        <v>10.134126239372394</v>
      </c>
    </row>
    <row r="289" spans="4:30" hidden="1">
      <c r="D289" s="38" t="s">
        <v>565</v>
      </c>
      <c r="E289" s="9" t="s">
        <v>566</v>
      </c>
      <c r="F289" s="12" t="s">
        <v>89</v>
      </c>
      <c r="G289" s="79" t="s">
        <v>50</v>
      </c>
      <c r="H289" s="79" t="s">
        <v>70</v>
      </c>
      <c r="I289" s="79">
        <v>155</v>
      </c>
      <c r="J289" s="79">
        <v>44.819696396474697</v>
      </c>
      <c r="K289" s="36">
        <v>38.445527893382064</v>
      </c>
      <c r="L289" s="20">
        <v>38.445527893382064</v>
      </c>
      <c r="M289" s="26">
        <v>6.9248893715170787</v>
      </c>
      <c r="N289" s="20">
        <v>6.9248893715170787</v>
      </c>
      <c r="O289" s="27">
        <v>1.4308055157067103</v>
      </c>
      <c r="P289" s="20">
        <v>1.4308055157067103</v>
      </c>
      <c r="Q289" s="28">
        <v>10.092734844028699</v>
      </c>
      <c r="R289" s="20">
        <v>10.092734844028699</v>
      </c>
      <c r="S289" s="29">
        <v>4.9073802023539486</v>
      </c>
      <c r="T289" s="8">
        <v>4.9073802023539486</v>
      </c>
      <c r="U289" s="30">
        <v>3.5683065416367246</v>
      </c>
      <c r="V289" s="8">
        <v>3.5683065416367246</v>
      </c>
      <c r="W289" s="31">
        <v>0</v>
      </c>
      <c r="X289" s="8">
        <v>0</v>
      </c>
      <c r="Y289" s="32">
        <v>2.0306905531145212</v>
      </c>
      <c r="Z289" s="8">
        <v>2.0306905531145212</v>
      </c>
      <c r="AA289" s="33">
        <v>0</v>
      </c>
      <c r="AB289" s="10">
        <v>0</v>
      </c>
      <c r="AC289" s="34">
        <v>9.4907208650243753</v>
      </c>
      <c r="AD289" s="40">
        <v>9.4907208650243753</v>
      </c>
    </row>
    <row r="290" spans="4:30" hidden="1">
      <c r="D290" s="38" t="s">
        <v>567</v>
      </c>
      <c r="E290" s="9" t="s">
        <v>568</v>
      </c>
      <c r="F290" s="12" t="s">
        <v>89</v>
      </c>
      <c r="G290" s="79" t="s">
        <v>50</v>
      </c>
      <c r="H290" s="79" t="s">
        <v>51</v>
      </c>
      <c r="I290" s="79">
        <v>101</v>
      </c>
      <c r="J290" s="79">
        <v>1730.88536692822</v>
      </c>
      <c r="K290" s="36">
        <v>40.690692686577862</v>
      </c>
      <c r="L290" s="20">
        <v>40.690692686577862</v>
      </c>
      <c r="M290" s="26">
        <v>7.1941186059694795</v>
      </c>
      <c r="N290" s="20">
        <v>7.1941186059694795</v>
      </c>
      <c r="O290" s="27">
        <v>0</v>
      </c>
      <c r="P290" s="20">
        <v>0</v>
      </c>
      <c r="Q290" s="28">
        <v>10.108508145886738</v>
      </c>
      <c r="R290" s="20">
        <v>10.108508145886738</v>
      </c>
      <c r="S290" s="29">
        <v>6.360552965245625</v>
      </c>
      <c r="T290" s="8">
        <v>6.360552965245625</v>
      </c>
      <c r="U290" s="30">
        <v>2.6746263821147647</v>
      </c>
      <c r="V290" s="8">
        <v>2.6746263821147647</v>
      </c>
      <c r="W290" s="31">
        <v>0</v>
      </c>
      <c r="X290" s="8">
        <v>0</v>
      </c>
      <c r="Y290" s="32">
        <v>1.7167029709488062</v>
      </c>
      <c r="Z290" s="8">
        <v>1.7167029709488062</v>
      </c>
      <c r="AA290" s="33">
        <v>0</v>
      </c>
      <c r="AB290" s="10">
        <v>0</v>
      </c>
      <c r="AC290" s="34">
        <v>12.636183616412444</v>
      </c>
      <c r="AD290" s="40">
        <v>12.636183616412444</v>
      </c>
    </row>
    <row r="291" spans="4:30" hidden="1">
      <c r="D291" s="38" t="s">
        <v>569</v>
      </c>
      <c r="E291" s="9" t="s">
        <v>570</v>
      </c>
      <c r="F291" s="12" t="s">
        <v>89</v>
      </c>
      <c r="G291" s="79" t="s">
        <v>50</v>
      </c>
      <c r="H291" s="79" t="s">
        <v>51</v>
      </c>
      <c r="I291" s="79">
        <v>409</v>
      </c>
      <c r="J291" s="79">
        <v>156.18827164113301</v>
      </c>
      <c r="K291" s="36">
        <v>28.59390847135662</v>
      </c>
      <c r="L291" s="20">
        <v>28.59390847135662</v>
      </c>
      <c r="M291" s="26">
        <v>2.1150583826076201</v>
      </c>
      <c r="N291" s="20">
        <v>2.1150583826076201</v>
      </c>
      <c r="O291" s="27">
        <v>2.1584985721925882</v>
      </c>
      <c r="P291" s="20">
        <v>2.1584985721925882</v>
      </c>
      <c r="Q291" s="28">
        <v>10.108604419492115</v>
      </c>
      <c r="R291" s="20">
        <v>10.108604419492115</v>
      </c>
      <c r="S291" s="29">
        <v>3.4136765806362801</v>
      </c>
      <c r="T291" s="8">
        <v>3.4136765806362801</v>
      </c>
      <c r="U291" s="30">
        <v>0</v>
      </c>
      <c r="V291" s="8">
        <v>0</v>
      </c>
      <c r="W291" s="31">
        <v>0</v>
      </c>
      <c r="X291" s="8">
        <v>0</v>
      </c>
      <c r="Y291" s="32">
        <v>2.6237929099693309</v>
      </c>
      <c r="Z291" s="8">
        <v>2.6237929099693309</v>
      </c>
      <c r="AA291" s="33">
        <v>0</v>
      </c>
      <c r="AB291" s="10">
        <v>0</v>
      </c>
      <c r="AC291" s="34">
        <v>8.174277606458686</v>
      </c>
      <c r="AD291" s="40">
        <v>8.174277606458686</v>
      </c>
    </row>
    <row r="292" spans="4:30" hidden="1">
      <c r="D292" s="38" t="s">
        <v>571</v>
      </c>
      <c r="E292" s="9" t="s">
        <v>572</v>
      </c>
      <c r="F292" s="12" t="s">
        <v>89</v>
      </c>
      <c r="G292" s="79" t="s">
        <v>80</v>
      </c>
      <c r="H292" s="79" t="s">
        <v>51</v>
      </c>
      <c r="I292" s="79">
        <v>495</v>
      </c>
      <c r="J292" s="79">
        <v>105.120775006226</v>
      </c>
      <c r="K292" s="36">
        <v>25.146447269377536</v>
      </c>
      <c r="L292" s="20">
        <v>25.146447269377536</v>
      </c>
      <c r="M292" s="26">
        <v>2.6733372220542004</v>
      </c>
      <c r="N292" s="20">
        <v>2.6733372220542004</v>
      </c>
      <c r="O292" s="27">
        <v>0</v>
      </c>
      <c r="P292" s="20">
        <v>0</v>
      </c>
      <c r="Q292" s="28">
        <v>10.121793968435655</v>
      </c>
      <c r="R292" s="20">
        <v>10.121793968435655</v>
      </c>
      <c r="S292" s="29">
        <v>3.4339366522396824</v>
      </c>
      <c r="T292" s="8">
        <v>3.4339366522396824</v>
      </c>
      <c r="U292" s="30">
        <v>0</v>
      </c>
      <c r="V292" s="8">
        <v>0</v>
      </c>
      <c r="W292" s="31">
        <v>0</v>
      </c>
      <c r="X292" s="8">
        <v>0</v>
      </c>
      <c r="Y292" s="32">
        <v>2.637791298475153</v>
      </c>
      <c r="Z292" s="8">
        <v>2.637791298475153</v>
      </c>
      <c r="AA292" s="33">
        <v>0</v>
      </c>
      <c r="AB292" s="10">
        <v>0</v>
      </c>
      <c r="AC292" s="34">
        <v>6.2795881281728416</v>
      </c>
      <c r="AD292" s="40">
        <v>6.2795881281728416</v>
      </c>
    </row>
    <row r="293" spans="4:30" hidden="1">
      <c r="D293" s="38" t="s">
        <v>573</v>
      </c>
      <c r="E293" s="9" t="s">
        <v>574</v>
      </c>
      <c r="F293" s="12" t="s">
        <v>89</v>
      </c>
      <c r="G293" s="79" t="s">
        <v>50</v>
      </c>
      <c r="H293" s="79" t="s">
        <v>51</v>
      </c>
      <c r="I293" s="79">
        <v>419</v>
      </c>
      <c r="J293" s="79">
        <v>232.85497705575801</v>
      </c>
      <c r="K293" s="36">
        <v>28.163902718654388</v>
      </c>
      <c r="L293" s="20">
        <v>28.163902718654388</v>
      </c>
      <c r="M293" s="26">
        <v>4.358864848519481</v>
      </c>
      <c r="N293" s="20">
        <v>4.358864848519481</v>
      </c>
      <c r="O293" s="27">
        <v>1.4161677684255944</v>
      </c>
      <c r="P293" s="20">
        <v>1.4161677684255944</v>
      </c>
      <c r="Q293" s="28">
        <v>10.130268329762828</v>
      </c>
      <c r="R293" s="20">
        <v>10.130268329762828</v>
      </c>
      <c r="S293" s="29">
        <v>3.4894375208026589</v>
      </c>
      <c r="T293" s="8">
        <v>3.4894375208026589</v>
      </c>
      <c r="U293" s="30">
        <v>1.0084563068021206</v>
      </c>
      <c r="V293" s="8">
        <v>1.0084563068021206</v>
      </c>
      <c r="W293" s="31">
        <v>0</v>
      </c>
      <c r="X293" s="8">
        <v>0</v>
      </c>
      <c r="Y293" s="32">
        <v>2.406368408749243</v>
      </c>
      <c r="Z293" s="8">
        <v>2.406368408749243</v>
      </c>
      <c r="AA293" s="33">
        <v>0</v>
      </c>
      <c r="AB293" s="10">
        <v>0</v>
      </c>
      <c r="AC293" s="34">
        <v>5.354339535592465</v>
      </c>
      <c r="AD293" s="40">
        <v>5.354339535592465</v>
      </c>
    </row>
    <row r="294" spans="4:30" hidden="1">
      <c r="D294" s="38" t="s">
        <v>575</v>
      </c>
      <c r="E294" s="9" t="s">
        <v>576</v>
      </c>
      <c r="F294" s="12" t="s">
        <v>89</v>
      </c>
      <c r="G294" s="79" t="s">
        <v>138</v>
      </c>
      <c r="H294" s="79" t="s">
        <v>70</v>
      </c>
      <c r="I294" s="79">
        <v>269</v>
      </c>
      <c r="J294" s="79">
        <v>3717.2212571917498</v>
      </c>
      <c r="K294" s="36">
        <v>34.28416677374895</v>
      </c>
      <c r="L294" s="20">
        <v>34.28416677374895</v>
      </c>
      <c r="M294" s="26">
        <v>7.1876645673518205</v>
      </c>
      <c r="N294" s="20">
        <v>7.1876645673518205</v>
      </c>
      <c r="O294" s="27">
        <v>1.5165722446035379</v>
      </c>
      <c r="P294" s="20">
        <v>1.5165722446035379</v>
      </c>
      <c r="Q294" s="28">
        <v>10.139334560565185</v>
      </c>
      <c r="R294" s="20">
        <v>10.139334560565185</v>
      </c>
      <c r="S294" s="29">
        <v>3.4640035198840806</v>
      </c>
      <c r="T294" s="8">
        <v>3.4640035198840806</v>
      </c>
      <c r="U294" s="30">
        <v>4.1830378942405693</v>
      </c>
      <c r="V294" s="8">
        <v>4.1830378942405693</v>
      </c>
      <c r="W294" s="31">
        <v>0</v>
      </c>
      <c r="X294" s="8">
        <v>0</v>
      </c>
      <c r="Y294" s="32">
        <v>2.6437293607276273</v>
      </c>
      <c r="Z294" s="8">
        <v>2.6437293607276273</v>
      </c>
      <c r="AA294" s="33">
        <v>0</v>
      </c>
      <c r="AB294" s="10">
        <v>0</v>
      </c>
      <c r="AC294" s="34">
        <v>5.149824626376132</v>
      </c>
      <c r="AD294" s="40">
        <v>5.149824626376132</v>
      </c>
    </row>
    <row r="295" spans="4:30" hidden="1">
      <c r="D295" s="38" t="s">
        <v>577</v>
      </c>
      <c r="E295" s="9" t="s">
        <v>578</v>
      </c>
      <c r="F295" s="12" t="s">
        <v>89</v>
      </c>
      <c r="G295" s="79" t="s">
        <v>50</v>
      </c>
      <c r="H295" s="79" t="s">
        <v>51</v>
      </c>
      <c r="I295" s="79">
        <v>323</v>
      </c>
      <c r="J295" s="79">
        <v>428.28909637643301</v>
      </c>
      <c r="K295" s="36">
        <v>32.312570351122787</v>
      </c>
      <c r="L295" s="20">
        <v>32.312570351122787</v>
      </c>
      <c r="M295" s="26">
        <v>2.2911382287584003</v>
      </c>
      <c r="N295" s="20">
        <v>2.2911382287584003</v>
      </c>
      <c r="O295" s="27">
        <v>0</v>
      </c>
      <c r="P295" s="20">
        <v>0</v>
      </c>
      <c r="Q295" s="28">
        <v>10.146499141523179</v>
      </c>
      <c r="R295" s="20">
        <v>10.146499141523179</v>
      </c>
      <c r="S295" s="29">
        <v>3.7550480993471052</v>
      </c>
      <c r="T295" s="8">
        <v>3.7550480993471052</v>
      </c>
      <c r="U295" s="30">
        <v>7.7540943176762163</v>
      </c>
      <c r="V295" s="8">
        <v>7.7540943176762163</v>
      </c>
      <c r="W295" s="31">
        <v>0</v>
      </c>
      <c r="X295" s="8">
        <v>0</v>
      </c>
      <c r="Y295" s="32">
        <v>2.6550036321356547</v>
      </c>
      <c r="Z295" s="8">
        <v>2.6550036321356547</v>
      </c>
      <c r="AA295" s="33">
        <v>0</v>
      </c>
      <c r="AB295" s="10">
        <v>0</v>
      </c>
      <c r="AC295" s="34">
        <v>5.7107869316822342</v>
      </c>
      <c r="AD295" s="40">
        <v>5.7107869316822342</v>
      </c>
    </row>
    <row r="296" spans="4:30" hidden="1">
      <c r="D296" s="38" t="s">
        <v>579</v>
      </c>
      <c r="E296" s="9" t="s">
        <v>48</v>
      </c>
      <c r="F296" s="12" t="s">
        <v>59</v>
      </c>
      <c r="G296" s="79" t="s">
        <v>50</v>
      </c>
      <c r="H296" s="79" t="s">
        <v>51</v>
      </c>
      <c r="I296" s="79">
        <v>13</v>
      </c>
      <c r="J296" s="79">
        <v>65.842688373872605</v>
      </c>
      <c r="K296" s="36">
        <v>48.968729497429266</v>
      </c>
      <c r="L296" s="20">
        <v>48.968729497429266</v>
      </c>
      <c r="M296" s="26">
        <v>7.8095005808592415</v>
      </c>
      <c r="N296" s="20">
        <v>7.8095005808592415</v>
      </c>
      <c r="O296" s="27">
        <v>1.6706450699523132</v>
      </c>
      <c r="P296" s="20">
        <v>1.6706450699523132</v>
      </c>
      <c r="Q296" s="28">
        <v>10.149408488422322</v>
      </c>
      <c r="R296" s="20">
        <v>10.149408488422322</v>
      </c>
      <c r="S296" s="29">
        <v>3.7144878729041619</v>
      </c>
      <c r="T296" s="8">
        <v>3.7144878729041619</v>
      </c>
      <c r="U296" s="30">
        <v>7.9130674947546265</v>
      </c>
      <c r="V296" s="8">
        <v>7.9130674947546265</v>
      </c>
      <c r="W296" s="31">
        <v>0</v>
      </c>
      <c r="X296" s="8">
        <v>0</v>
      </c>
      <c r="Y296" s="32">
        <v>2.7201738522390619</v>
      </c>
      <c r="Z296" s="8">
        <v>2.7201738522390619</v>
      </c>
      <c r="AA296" s="33">
        <v>0</v>
      </c>
      <c r="AB296" s="10">
        <v>0</v>
      </c>
      <c r="AC296" s="34">
        <v>14.99144613829754</v>
      </c>
      <c r="AD296" s="40">
        <v>14.99144613829754</v>
      </c>
    </row>
    <row r="297" spans="4:30" hidden="1">
      <c r="D297" s="38" t="s">
        <v>580</v>
      </c>
      <c r="E297" s="9" t="s">
        <v>581</v>
      </c>
      <c r="F297" s="12" t="s">
        <v>49</v>
      </c>
      <c r="G297" s="79" t="s">
        <v>50</v>
      </c>
      <c r="H297" s="79" t="s">
        <v>60</v>
      </c>
      <c r="I297" s="79">
        <v>349</v>
      </c>
      <c r="J297" s="79">
        <v>0</v>
      </c>
      <c r="K297" s="36">
        <v>30.995017198051716</v>
      </c>
      <c r="L297" s="20">
        <v>30.995017198051716</v>
      </c>
      <c r="M297" s="26">
        <v>3.4858617891371604</v>
      </c>
      <c r="N297" s="20">
        <v>3.4858617891371604</v>
      </c>
      <c r="O297" s="27">
        <v>0</v>
      </c>
      <c r="P297" s="20">
        <v>0</v>
      </c>
      <c r="Q297" s="28">
        <v>10.158270780369543</v>
      </c>
      <c r="R297" s="20">
        <v>10.158270780369543</v>
      </c>
      <c r="S297" s="29">
        <v>3.5113930912201323</v>
      </c>
      <c r="T297" s="8">
        <v>3.5113930912201323</v>
      </c>
      <c r="U297" s="30">
        <v>4.505255001500009</v>
      </c>
      <c r="V297" s="8">
        <v>4.505255001500009</v>
      </c>
      <c r="W297" s="31">
        <v>0</v>
      </c>
      <c r="X297" s="8">
        <v>0</v>
      </c>
      <c r="Y297" s="32">
        <v>4.9999999999969038</v>
      </c>
      <c r="Z297" s="8">
        <v>4.9999999999969038</v>
      </c>
      <c r="AA297" s="33">
        <v>0</v>
      </c>
      <c r="AB297" s="10">
        <v>0</v>
      </c>
      <c r="AC297" s="34">
        <v>4.3342365358279666</v>
      </c>
      <c r="AD297" s="40">
        <v>4.3342365358279666</v>
      </c>
    </row>
    <row r="298" spans="4:30" hidden="1">
      <c r="D298" s="38" t="s">
        <v>582</v>
      </c>
      <c r="E298" s="9" t="s">
        <v>583</v>
      </c>
      <c r="F298" s="12" t="s">
        <v>89</v>
      </c>
      <c r="G298" s="79" t="s">
        <v>50</v>
      </c>
      <c r="H298" s="79" t="s">
        <v>70</v>
      </c>
      <c r="I298" s="79">
        <v>296</v>
      </c>
      <c r="J298" s="79">
        <v>27.639291757934799</v>
      </c>
      <c r="K298" s="36">
        <v>33.403565697804908</v>
      </c>
      <c r="L298" s="20">
        <v>33.403565697804908</v>
      </c>
      <c r="M298" s="26">
        <v>7.485925178709139</v>
      </c>
      <c r="N298" s="20">
        <v>7.485925178709139</v>
      </c>
      <c r="O298" s="27">
        <v>0</v>
      </c>
      <c r="P298" s="20">
        <v>0</v>
      </c>
      <c r="Q298" s="28">
        <v>10.164613399566628</v>
      </c>
      <c r="R298" s="20">
        <v>10.164613399566628</v>
      </c>
      <c r="S298" s="29">
        <v>5.8209770432511148</v>
      </c>
      <c r="T298" s="8">
        <v>5.8209770432511148</v>
      </c>
      <c r="U298" s="30">
        <v>0.15521557070572839</v>
      </c>
      <c r="V298" s="8">
        <v>0.15521557070572839</v>
      </c>
      <c r="W298" s="31">
        <v>0</v>
      </c>
      <c r="X298" s="8">
        <v>0</v>
      </c>
      <c r="Y298" s="32">
        <v>2.4506012865403433</v>
      </c>
      <c r="Z298" s="8">
        <v>2.4506012865403433</v>
      </c>
      <c r="AA298" s="33">
        <v>0</v>
      </c>
      <c r="AB298" s="10">
        <v>0</v>
      </c>
      <c r="AC298" s="34">
        <v>7.3262332190319519</v>
      </c>
      <c r="AD298" s="40">
        <v>7.3262332190319519</v>
      </c>
    </row>
    <row r="299" spans="4:30">
      <c r="D299" s="38" t="s">
        <v>584</v>
      </c>
      <c r="E299" s="9" t="s">
        <v>48</v>
      </c>
      <c r="F299" s="12" t="s">
        <v>49</v>
      </c>
      <c r="G299" s="79" t="s">
        <v>50</v>
      </c>
      <c r="H299" s="79" t="s">
        <v>70</v>
      </c>
      <c r="I299" s="79">
        <v>529</v>
      </c>
      <c r="J299" s="79">
        <v>62.201588249844498</v>
      </c>
      <c r="K299" s="36">
        <v>23.173036709295307</v>
      </c>
      <c r="L299" s="20">
        <v>23.173036709295307</v>
      </c>
      <c r="M299" s="26">
        <v>2.7922696899543804</v>
      </c>
      <c r="N299" s="20">
        <v>2.7922696899543804</v>
      </c>
      <c r="O299" s="27">
        <v>0</v>
      </c>
      <c r="P299" s="20">
        <v>0</v>
      </c>
      <c r="Q299" s="28">
        <v>10.165602676490607</v>
      </c>
      <c r="R299" s="20">
        <v>10.165602676490607</v>
      </c>
      <c r="S299" s="29">
        <v>3.4611397885231154</v>
      </c>
      <c r="T299" s="8">
        <v>3.4611397885231154</v>
      </c>
      <c r="U299" s="30">
        <v>0</v>
      </c>
      <c r="V299" s="8">
        <v>0</v>
      </c>
      <c r="W299" s="31">
        <v>0</v>
      </c>
      <c r="X299" s="8">
        <v>0</v>
      </c>
      <c r="Y299" s="32">
        <v>2.1836505162425484</v>
      </c>
      <c r="Z299" s="8">
        <v>2.1836505162425484</v>
      </c>
      <c r="AA299" s="33">
        <v>0</v>
      </c>
      <c r="AB299" s="10">
        <v>0</v>
      </c>
      <c r="AC299" s="34">
        <v>4.5703740380846565</v>
      </c>
      <c r="AD299" s="40">
        <v>4.5703740380846565</v>
      </c>
    </row>
    <row r="300" spans="4:30" hidden="1">
      <c r="D300" s="38" t="s">
        <v>585</v>
      </c>
      <c r="E300" s="9" t="s">
        <v>586</v>
      </c>
      <c r="F300" s="12" t="s">
        <v>89</v>
      </c>
      <c r="G300" s="79" t="s">
        <v>138</v>
      </c>
      <c r="H300" s="79" t="s">
        <v>51</v>
      </c>
      <c r="I300" s="79">
        <v>217</v>
      </c>
      <c r="J300" s="79">
        <v>70.842063179143196</v>
      </c>
      <c r="K300" s="36">
        <v>36.095957410531057</v>
      </c>
      <c r="L300" s="20">
        <v>36.095957410531057</v>
      </c>
      <c r="M300" s="26">
        <v>10.96416855619252</v>
      </c>
      <c r="N300" s="20">
        <v>10.96416855619252</v>
      </c>
      <c r="O300" s="27">
        <v>0</v>
      </c>
      <c r="P300" s="20">
        <v>0</v>
      </c>
      <c r="Q300" s="28">
        <v>10.169923388868728</v>
      </c>
      <c r="R300" s="20">
        <v>10.169923388868728</v>
      </c>
      <c r="S300" s="29">
        <v>3.9620819938520291</v>
      </c>
      <c r="T300" s="8">
        <v>3.9620819938520291</v>
      </c>
      <c r="U300" s="30">
        <v>2.452206495285743</v>
      </c>
      <c r="V300" s="8">
        <v>2.452206495285743</v>
      </c>
      <c r="W300" s="31">
        <v>0</v>
      </c>
      <c r="X300" s="8">
        <v>0</v>
      </c>
      <c r="Y300" s="32">
        <v>2.6693368815083987</v>
      </c>
      <c r="Z300" s="8">
        <v>2.6693368815083987</v>
      </c>
      <c r="AA300" s="33">
        <v>0</v>
      </c>
      <c r="AB300" s="10">
        <v>0</v>
      </c>
      <c r="AC300" s="34">
        <v>5.878240094823636</v>
      </c>
      <c r="AD300" s="40">
        <v>5.878240094823636</v>
      </c>
    </row>
    <row r="301" spans="4:30">
      <c r="D301" s="38" t="s">
        <v>587</v>
      </c>
      <c r="E301" s="9" t="s">
        <v>48</v>
      </c>
      <c r="F301" s="12" t="s">
        <v>49</v>
      </c>
      <c r="G301" s="79" t="s">
        <v>84</v>
      </c>
      <c r="H301" s="79" t="s">
        <v>70</v>
      </c>
      <c r="I301" s="79">
        <v>515</v>
      </c>
      <c r="J301" s="79">
        <v>0</v>
      </c>
      <c r="K301" s="36">
        <v>24.172531971002282</v>
      </c>
      <c r="L301" s="20">
        <v>24.172531971002282</v>
      </c>
      <c r="M301" s="26">
        <v>3.6438107959113202</v>
      </c>
      <c r="N301" s="20">
        <v>3.6438107959113202</v>
      </c>
      <c r="O301" s="27">
        <v>0</v>
      </c>
      <c r="P301" s="20">
        <v>0</v>
      </c>
      <c r="Q301" s="28">
        <v>10.176214047798112</v>
      </c>
      <c r="R301" s="20">
        <v>10.176214047798112</v>
      </c>
      <c r="S301" s="29">
        <v>3.795505618569972</v>
      </c>
      <c r="T301" s="8">
        <v>3.795505618569972</v>
      </c>
      <c r="U301" s="30">
        <v>0</v>
      </c>
      <c r="V301" s="8">
        <v>0</v>
      </c>
      <c r="W301" s="31">
        <v>0</v>
      </c>
      <c r="X301" s="8">
        <v>0</v>
      </c>
      <c r="Y301" s="32">
        <v>2.2470135117332402</v>
      </c>
      <c r="Z301" s="8">
        <v>2.2470135117332402</v>
      </c>
      <c r="AA301" s="33">
        <v>0</v>
      </c>
      <c r="AB301" s="10">
        <v>0</v>
      </c>
      <c r="AC301" s="34">
        <v>4.3099879969896362</v>
      </c>
      <c r="AD301" s="40">
        <v>4.3099879969896362</v>
      </c>
    </row>
    <row r="302" spans="4:30" hidden="1">
      <c r="D302" s="38" t="s">
        <v>588</v>
      </c>
      <c r="E302" s="9" t="s">
        <v>589</v>
      </c>
      <c r="F302" s="12" t="s">
        <v>89</v>
      </c>
      <c r="G302" s="79" t="s">
        <v>80</v>
      </c>
      <c r="H302" s="79" t="s">
        <v>70</v>
      </c>
      <c r="I302" s="79">
        <v>254</v>
      </c>
      <c r="J302" s="79">
        <v>92.607508599003296</v>
      </c>
      <c r="K302" s="36">
        <v>34.827658614693078</v>
      </c>
      <c r="L302" s="20">
        <v>34.827658614693078</v>
      </c>
      <c r="M302" s="26">
        <v>6.8363636363636404</v>
      </c>
      <c r="N302" s="20">
        <v>6.8363636363636404</v>
      </c>
      <c r="O302" s="27">
        <v>0</v>
      </c>
      <c r="P302" s="20">
        <v>0</v>
      </c>
      <c r="Q302" s="28">
        <v>10.176686705928455</v>
      </c>
      <c r="R302" s="20">
        <v>10.176686705928455</v>
      </c>
      <c r="S302" s="29">
        <v>3.8728365875710589</v>
      </c>
      <c r="T302" s="8">
        <v>3.8728365875710589</v>
      </c>
      <c r="U302" s="30">
        <v>4.4459722059158278</v>
      </c>
      <c r="V302" s="8">
        <v>4.4459722059158278</v>
      </c>
      <c r="W302" s="31">
        <v>0</v>
      </c>
      <c r="X302" s="8">
        <v>0</v>
      </c>
      <c r="Y302" s="32">
        <v>2.2502762336181754</v>
      </c>
      <c r="Z302" s="8">
        <v>2.2502762336181754</v>
      </c>
      <c r="AA302" s="33">
        <v>0</v>
      </c>
      <c r="AB302" s="10">
        <v>0</v>
      </c>
      <c r="AC302" s="34">
        <v>7.2455232452959208</v>
      </c>
      <c r="AD302" s="40">
        <v>7.2455232452959208</v>
      </c>
    </row>
    <row r="303" spans="4:30" hidden="1">
      <c r="D303" s="38" t="s">
        <v>590</v>
      </c>
      <c r="E303" s="9" t="s">
        <v>591</v>
      </c>
      <c r="F303" s="12" t="s">
        <v>89</v>
      </c>
      <c r="G303" s="79" t="s">
        <v>100</v>
      </c>
      <c r="H303" s="79" t="s">
        <v>70</v>
      </c>
      <c r="I303" s="79">
        <v>221</v>
      </c>
      <c r="J303" s="79">
        <v>454.86289794842003</v>
      </c>
      <c r="K303" s="36">
        <v>35.880117763210336</v>
      </c>
      <c r="L303" s="20">
        <v>35.880117763210336</v>
      </c>
      <c r="M303" s="26">
        <v>9.3998161442563397</v>
      </c>
      <c r="N303" s="20">
        <v>9.3998161442563397</v>
      </c>
      <c r="O303" s="27">
        <v>0</v>
      </c>
      <c r="P303" s="20">
        <v>0</v>
      </c>
      <c r="Q303" s="28">
        <v>10.176936627593355</v>
      </c>
      <c r="R303" s="20">
        <v>10.176936627593355</v>
      </c>
      <c r="S303" s="29">
        <v>3.5378551140898682</v>
      </c>
      <c r="T303" s="8">
        <v>3.5378551140898682</v>
      </c>
      <c r="U303" s="30">
        <v>4.3941639831076973</v>
      </c>
      <c r="V303" s="8">
        <v>4.3941639831076973</v>
      </c>
      <c r="W303" s="31">
        <v>0</v>
      </c>
      <c r="X303" s="8">
        <v>0</v>
      </c>
      <c r="Y303" s="32">
        <v>2.5542934174771488</v>
      </c>
      <c r="Z303" s="8">
        <v>2.5542934174771488</v>
      </c>
      <c r="AA303" s="33">
        <v>0</v>
      </c>
      <c r="AB303" s="10">
        <v>0</v>
      </c>
      <c r="AC303" s="34">
        <v>5.8170524766859275</v>
      </c>
      <c r="AD303" s="40">
        <v>5.8170524766859275</v>
      </c>
    </row>
    <row r="304" spans="4:30" hidden="1">
      <c r="D304" s="38" t="s">
        <v>592</v>
      </c>
      <c r="E304" s="9" t="s">
        <v>593</v>
      </c>
      <c r="F304" s="12" t="s">
        <v>290</v>
      </c>
      <c r="G304" s="79" t="s">
        <v>50</v>
      </c>
      <c r="H304" s="79" t="s">
        <v>70</v>
      </c>
      <c r="I304" s="79">
        <v>102</v>
      </c>
      <c r="J304" s="79">
        <v>49.843941932241101</v>
      </c>
      <c r="K304" s="36">
        <v>40.516693751072133</v>
      </c>
      <c r="L304" s="20">
        <v>40.516693751072133</v>
      </c>
      <c r="M304" s="26">
        <v>6.8363636363636404</v>
      </c>
      <c r="N304" s="20">
        <v>6.8363636363636404</v>
      </c>
      <c r="O304" s="27">
        <v>0</v>
      </c>
      <c r="P304" s="20">
        <v>0</v>
      </c>
      <c r="Q304" s="28">
        <v>10.183391937962721</v>
      </c>
      <c r="R304" s="20">
        <v>10.183391937962721</v>
      </c>
      <c r="S304" s="29">
        <v>5.0867487288453308</v>
      </c>
      <c r="T304" s="8">
        <v>5.0867487288453308</v>
      </c>
      <c r="U304" s="30">
        <v>1.092432487258669</v>
      </c>
      <c r="V304" s="8">
        <v>1.092432487258669</v>
      </c>
      <c r="W304" s="31">
        <v>0</v>
      </c>
      <c r="X304" s="8">
        <v>0</v>
      </c>
      <c r="Y304" s="32">
        <v>2.8099348032079408</v>
      </c>
      <c r="Z304" s="8">
        <v>2.8099348032079408</v>
      </c>
      <c r="AA304" s="33">
        <v>0</v>
      </c>
      <c r="AB304" s="10">
        <v>0</v>
      </c>
      <c r="AC304" s="34">
        <v>14.50782215743383</v>
      </c>
      <c r="AD304" s="40">
        <v>14.50782215743383</v>
      </c>
    </row>
    <row r="305" spans="4:30" hidden="1">
      <c r="D305" s="38" t="s">
        <v>594</v>
      </c>
      <c r="E305" s="9" t="s">
        <v>595</v>
      </c>
      <c r="F305" s="12" t="s">
        <v>68</v>
      </c>
      <c r="G305" s="79" t="s">
        <v>50</v>
      </c>
      <c r="H305" s="79" t="s">
        <v>70</v>
      </c>
      <c r="I305" s="79">
        <v>447</v>
      </c>
      <c r="J305" s="79">
        <v>0</v>
      </c>
      <c r="K305" s="36">
        <v>26.99599272962433</v>
      </c>
      <c r="L305" s="20">
        <v>26.99599272962433</v>
      </c>
      <c r="M305" s="26">
        <v>2.1847176690676804</v>
      </c>
      <c r="N305" s="20">
        <v>2.1847176690676804</v>
      </c>
      <c r="O305" s="27">
        <v>2.1584985721925882</v>
      </c>
      <c r="P305" s="20">
        <v>2.1584985721925882</v>
      </c>
      <c r="Q305" s="28">
        <v>10.189267620759088</v>
      </c>
      <c r="R305" s="20">
        <v>10.189267620759088</v>
      </c>
      <c r="S305" s="29">
        <v>3.4126101546993604</v>
      </c>
      <c r="T305" s="8">
        <v>3.4126101546993604</v>
      </c>
      <c r="U305" s="30">
        <v>0</v>
      </c>
      <c r="V305" s="8">
        <v>0</v>
      </c>
      <c r="W305" s="31">
        <v>0</v>
      </c>
      <c r="X305" s="8">
        <v>0</v>
      </c>
      <c r="Y305" s="32">
        <v>2.5358077936204833</v>
      </c>
      <c r="Z305" s="8">
        <v>2.5358077936204833</v>
      </c>
      <c r="AA305" s="33">
        <v>0</v>
      </c>
      <c r="AB305" s="10">
        <v>0</v>
      </c>
      <c r="AC305" s="34">
        <v>6.515090919285127</v>
      </c>
      <c r="AD305" s="40">
        <v>6.515090919285127</v>
      </c>
    </row>
    <row r="306" spans="4:30" hidden="1">
      <c r="D306" s="38" t="s">
        <v>596</v>
      </c>
      <c r="E306" s="9" t="s">
        <v>597</v>
      </c>
      <c r="F306" s="12" t="s">
        <v>49</v>
      </c>
      <c r="G306" s="79" t="s">
        <v>50</v>
      </c>
      <c r="H306" s="79" t="s">
        <v>51</v>
      </c>
      <c r="I306" s="79">
        <v>42</v>
      </c>
      <c r="J306" s="79">
        <v>0</v>
      </c>
      <c r="K306" s="36">
        <v>45.302449070565594</v>
      </c>
      <c r="L306" s="20">
        <v>45.302449070565594</v>
      </c>
      <c r="M306" s="26">
        <v>6.9726376430711596</v>
      </c>
      <c r="N306" s="20">
        <v>6.9726376430711596</v>
      </c>
      <c r="O306" s="27">
        <v>1.6581269483101422</v>
      </c>
      <c r="P306" s="20">
        <v>1.6581269483101422</v>
      </c>
      <c r="Q306" s="28">
        <v>10.198491749150589</v>
      </c>
      <c r="R306" s="20">
        <v>10.198491749150589</v>
      </c>
      <c r="S306" s="29">
        <v>3.4824770941638121</v>
      </c>
      <c r="T306" s="8">
        <v>3.4824770941638121</v>
      </c>
      <c r="U306" s="30">
        <v>8.5129389716853989</v>
      </c>
      <c r="V306" s="8">
        <v>8.5129389716853989</v>
      </c>
      <c r="W306" s="31">
        <v>0</v>
      </c>
      <c r="X306" s="8">
        <v>0</v>
      </c>
      <c r="Y306" s="32">
        <v>3.2073881706173633</v>
      </c>
      <c r="Z306" s="8">
        <v>3.2073881706173633</v>
      </c>
      <c r="AA306" s="33">
        <v>0</v>
      </c>
      <c r="AB306" s="10">
        <v>0</v>
      </c>
      <c r="AC306" s="34">
        <v>11.270388493567124</v>
      </c>
      <c r="AD306" s="40">
        <v>11.270388493567124</v>
      </c>
    </row>
    <row r="307" spans="4:30" hidden="1">
      <c r="D307" s="38" t="s">
        <v>598</v>
      </c>
      <c r="E307" s="9" t="s">
        <v>48</v>
      </c>
      <c r="F307" s="12" t="s">
        <v>49</v>
      </c>
      <c r="G307" s="79" t="s">
        <v>50</v>
      </c>
      <c r="H307" s="79" t="s">
        <v>51</v>
      </c>
      <c r="I307" s="79">
        <v>401</v>
      </c>
      <c r="J307" s="79">
        <v>0</v>
      </c>
      <c r="K307" s="36">
        <v>29.170852208189718</v>
      </c>
      <c r="L307" s="20">
        <v>29.170852208189718</v>
      </c>
      <c r="M307" s="26">
        <v>3.33815886518114</v>
      </c>
      <c r="N307" s="20">
        <v>3.33815886518114</v>
      </c>
      <c r="O307" s="27">
        <v>0</v>
      </c>
      <c r="P307" s="20">
        <v>0</v>
      </c>
      <c r="Q307" s="28">
        <v>10.205344480949776</v>
      </c>
      <c r="R307" s="20">
        <v>10.205344480949776</v>
      </c>
      <c r="S307" s="29">
        <v>3.4785532737937523</v>
      </c>
      <c r="T307" s="8">
        <v>3.4785532737937523</v>
      </c>
      <c r="U307" s="30">
        <v>3.7948543343762888</v>
      </c>
      <c r="V307" s="8">
        <v>3.7948543343762888</v>
      </c>
      <c r="W307" s="31">
        <v>0</v>
      </c>
      <c r="X307" s="8">
        <v>0</v>
      </c>
      <c r="Y307" s="32">
        <v>2.4703231560230998</v>
      </c>
      <c r="Z307" s="8">
        <v>2.4703231560230998</v>
      </c>
      <c r="AA307" s="33">
        <v>0</v>
      </c>
      <c r="AB307" s="10">
        <v>0</v>
      </c>
      <c r="AC307" s="34">
        <v>5.8836180978656634</v>
      </c>
      <c r="AD307" s="40">
        <v>5.8836180978656634</v>
      </c>
    </row>
    <row r="308" spans="4:30" hidden="1">
      <c r="D308" s="38" t="s">
        <v>599</v>
      </c>
      <c r="E308" s="9" t="s">
        <v>600</v>
      </c>
      <c r="F308" s="12" t="s">
        <v>89</v>
      </c>
      <c r="G308" s="79" t="s">
        <v>50</v>
      </c>
      <c r="H308" s="79" t="s">
        <v>70</v>
      </c>
      <c r="I308" s="79">
        <v>335</v>
      </c>
      <c r="J308" s="79">
        <v>32.618236199519401</v>
      </c>
      <c r="K308" s="36">
        <v>31.607784162213587</v>
      </c>
      <c r="L308" s="20">
        <v>31.607784162213587</v>
      </c>
      <c r="M308" s="26">
        <v>4.4939194325578002</v>
      </c>
      <c r="N308" s="20">
        <v>4.4939194325578002</v>
      </c>
      <c r="O308" s="27">
        <v>0</v>
      </c>
      <c r="P308" s="20">
        <v>0</v>
      </c>
      <c r="Q308" s="28">
        <v>10.218546664087302</v>
      </c>
      <c r="R308" s="20">
        <v>10.218546664087302</v>
      </c>
      <c r="S308" s="29">
        <v>6.2821611099751182</v>
      </c>
      <c r="T308" s="8">
        <v>6.2821611099751182</v>
      </c>
      <c r="U308" s="30">
        <v>2.1680198139182689</v>
      </c>
      <c r="V308" s="8">
        <v>2.1680198139182689</v>
      </c>
      <c r="W308" s="31">
        <v>0</v>
      </c>
      <c r="X308" s="8">
        <v>0</v>
      </c>
      <c r="Y308" s="32">
        <v>2.4985525255802101</v>
      </c>
      <c r="Z308" s="8">
        <v>2.4985525255802101</v>
      </c>
      <c r="AA308" s="33">
        <v>0</v>
      </c>
      <c r="AB308" s="10">
        <v>0</v>
      </c>
      <c r="AC308" s="34">
        <v>5.9465846160948903</v>
      </c>
      <c r="AD308" s="40">
        <v>5.9465846160948903</v>
      </c>
    </row>
    <row r="309" spans="4:30" hidden="1">
      <c r="D309" s="38" t="s">
        <v>601</v>
      </c>
      <c r="E309" s="9" t="s">
        <v>602</v>
      </c>
      <c r="F309" s="12" t="s">
        <v>99</v>
      </c>
      <c r="G309" s="79" t="s">
        <v>50</v>
      </c>
      <c r="H309" s="79" t="s">
        <v>51</v>
      </c>
      <c r="I309" s="79">
        <v>418</v>
      </c>
      <c r="J309" s="79">
        <v>68.583637060703893</v>
      </c>
      <c r="K309" s="36">
        <v>28.186248143247923</v>
      </c>
      <c r="L309" s="20">
        <v>28.186248143247923</v>
      </c>
      <c r="M309" s="26">
        <v>5.2203344617653</v>
      </c>
      <c r="N309" s="20">
        <v>5.2203344617653</v>
      </c>
      <c r="O309" s="27">
        <v>0</v>
      </c>
      <c r="P309" s="20">
        <v>0</v>
      </c>
      <c r="Q309" s="28">
        <v>10.229645942388327</v>
      </c>
      <c r="R309" s="20">
        <v>10.229645942388327</v>
      </c>
      <c r="S309" s="29">
        <v>2.8004432303579145</v>
      </c>
      <c r="T309" s="8">
        <v>2.8004432303579145</v>
      </c>
      <c r="U309" s="30">
        <v>0</v>
      </c>
      <c r="V309" s="8">
        <v>0</v>
      </c>
      <c r="W309" s="31">
        <v>0</v>
      </c>
      <c r="X309" s="8">
        <v>0</v>
      </c>
      <c r="Y309" s="32">
        <v>2.585180146237295</v>
      </c>
      <c r="Z309" s="8">
        <v>2.585180146237295</v>
      </c>
      <c r="AA309" s="33">
        <v>0</v>
      </c>
      <c r="AB309" s="10">
        <v>0</v>
      </c>
      <c r="AC309" s="34">
        <v>7.3506443624990858</v>
      </c>
      <c r="AD309" s="40">
        <v>7.3506443624990858</v>
      </c>
    </row>
    <row r="310" spans="4:30" hidden="1">
      <c r="D310" s="38" t="s">
        <v>603</v>
      </c>
      <c r="E310" s="9" t="s">
        <v>604</v>
      </c>
      <c r="F310" s="12" t="s">
        <v>89</v>
      </c>
      <c r="G310" s="79" t="s">
        <v>50</v>
      </c>
      <c r="H310" s="79" t="s">
        <v>51</v>
      </c>
      <c r="I310" s="79">
        <v>95</v>
      </c>
      <c r="J310" s="79">
        <v>131.661639831987</v>
      </c>
      <c r="K310" s="36">
        <v>41.05580228818738</v>
      </c>
      <c r="L310" s="20">
        <v>41.05580228818738</v>
      </c>
      <c r="M310" s="26">
        <v>10.703601424628181</v>
      </c>
      <c r="N310" s="20">
        <v>10.703601424628181</v>
      </c>
      <c r="O310" s="27">
        <v>2.7339643361838739</v>
      </c>
      <c r="P310" s="20">
        <v>2.7339643361838739</v>
      </c>
      <c r="Q310" s="28">
        <v>10.230455696500151</v>
      </c>
      <c r="R310" s="20">
        <v>10.230455696500151</v>
      </c>
      <c r="S310" s="29">
        <v>2.6262469982171672</v>
      </c>
      <c r="T310" s="8">
        <v>2.6262469982171672</v>
      </c>
      <c r="U310" s="30">
        <v>6.8889400246192878</v>
      </c>
      <c r="V310" s="8">
        <v>6.8889400246192878</v>
      </c>
      <c r="W310" s="31">
        <v>0</v>
      </c>
      <c r="X310" s="8">
        <v>0</v>
      </c>
      <c r="Y310" s="32">
        <v>2.3813009518991533</v>
      </c>
      <c r="Z310" s="8">
        <v>2.3813009518991533</v>
      </c>
      <c r="AA310" s="33">
        <v>0</v>
      </c>
      <c r="AB310" s="10">
        <v>0</v>
      </c>
      <c r="AC310" s="34">
        <v>5.4912928561395704</v>
      </c>
      <c r="AD310" s="40">
        <v>5.4912928561395704</v>
      </c>
    </row>
    <row r="311" spans="4:30" hidden="1">
      <c r="D311" s="38" t="s">
        <v>605</v>
      </c>
      <c r="E311" s="9" t="s">
        <v>606</v>
      </c>
      <c r="F311" s="12" t="s">
        <v>89</v>
      </c>
      <c r="G311" s="79" t="s">
        <v>100</v>
      </c>
      <c r="H311" s="79" t="s">
        <v>51</v>
      </c>
      <c r="I311" s="79">
        <v>105</v>
      </c>
      <c r="J311" s="79">
        <v>49.529046097179602</v>
      </c>
      <c r="K311" s="36">
        <v>40.4423132511142</v>
      </c>
      <c r="L311" s="20">
        <v>40.4423132511142</v>
      </c>
      <c r="M311" s="26">
        <v>10.365880171116459</v>
      </c>
      <c r="N311" s="20">
        <v>10.365880171116459</v>
      </c>
      <c r="O311" s="27">
        <v>3.1199906688127848</v>
      </c>
      <c r="P311" s="20">
        <v>3.1199906688127848</v>
      </c>
      <c r="Q311" s="28">
        <v>10.237825440362863</v>
      </c>
      <c r="R311" s="20">
        <v>10.237825440362863</v>
      </c>
      <c r="S311" s="29">
        <v>3.4948105068494417</v>
      </c>
      <c r="T311" s="8">
        <v>3.4948105068494417</v>
      </c>
      <c r="U311" s="30">
        <v>5.1624113497236532</v>
      </c>
      <c r="V311" s="8">
        <v>5.1624113497236532</v>
      </c>
      <c r="W311" s="31">
        <v>0</v>
      </c>
      <c r="X311" s="8">
        <v>0</v>
      </c>
      <c r="Y311" s="32">
        <v>2.7443451491949711</v>
      </c>
      <c r="Z311" s="8">
        <v>2.7443451491949711</v>
      </c>
      <c r="AA311" s="33">
        <v>0</v>
      </c>
      <c r="AB311" s="10">
        <v>0</v>
      </c>
      <c r="AC311" s="34">
        <v>5.3170499650540348</v>
      </c>
      <c r="AD311" s="40">
        <v>5.3170499650540348</v>
      </c>
    </row>
    <row r="312" spans="4:30" hidden="1">
      <c r="D312" s="38" t="s">
        <v>607</v>
      </c>
      <c r="E312" s="9" t="s">
        <v>608</v>
      </c>
      <c r="F312" s="12" t="s">
        <v>89</v>
      </c>
      <c r="G312" s="79" t="s">
        <v>50</v>
      </c>
      <c r="H312" s="79" t="s">
        <v>51</v>
      </c>
      <c r="I312" s="79">
        <v>118</v>
      </c>
      <c r="J312" s="79">
        <v>98.641636935390906</v>
      </c>
      <c r="K312" s="36">
        <v>39.902485098265998</v>
      </c>
      <c r="L312" s="20">
        <v>39.902485098265998</v>
      </c>
      <c r="M312" s="26">
        <v>9.1287267895693809</v>
      </c>
      <c r="N312" s="20">
        <v>9.1287267895693809</v>
      </c>
      <c r="O312" s="27">
        <v>4.1336063176480931</v>
      </c>
      <c r="P312" s="20">
        <v>4.1336063176480931</v>
      </c>
      <c r="Q312" s="28">
        <v>10.259296892734069</v>
      </c>
      <c r="R312" s="20">
        <v>10.259296892734069</v>
      </c>
      <c r="S312" s="29">
        <v>2.7132875767307625</v>
      </c>
      <c r="T312" s="8">
        <v>2.7132875767307625</v>
      </c>
      <c r="U312" s="30">
        <v>5.6907743827238901</v>
      </c>
      <c r="V312" s="8">
        <v>5.6907743827238901</v>
      </c>
      <c r="W312" s="31">
        <v>0</v>
      </c>
      <c r="X312" s="8">
        <v>0</v>
      </c>
      <c r="Y312" s="32">
        <v>2.344527596705841</v>
      </c>
      <c r="Z312" s="8">
        <v>2.344527596705841</v>
      </c>
      <c r="AA312" s="33">
        <v>0</v>
      </c>
      <c r="AB312" s="10">
        <v>0</v>
      </c>
      <c r="AC312" s="34">
        <v>5.6322655421539629</v>
      </c>
      <c r="AD312" s="40">
        <v>5.6322655421539629</v>
      </c>
    </row>
    <row r="313" spans="4:30" hidden="1">
      <c r="D313" s="38" t="s">
        <v>609</v>
      </c>
      <c r="E313" s="9" t="s">
        <v>610</v>
      </c>
      <c r="F313" s="12" t="s">
        <v>89</v>
      </c>
      <c r="G313" s="79" t="s">
        <v>50</v>
      </c>
      <c r="H313" s="79" t="s">
        <v>51</v>
      </c>
      <c r="I313" s="79">
        <v>119</v>
      </c>
      <c r="J313" s="79">
        <v>0</v>
      </c>
      <c r="K313" s="36">
        <v>39.865242419990537</v>
      </c>
      <c r="L313" s="20">
        <v>39.865242419990537</v>
      </c>
      <c r="M313" s="26">
        <v>2.8044609516418402</v>
      </c>
      <c r="N313" s="20">
        <v>2.8044609516418402</v>
      </c>
      <c r="O313" s="27">
        <v>1.7327530626395711</v>
      </c>
      <c r="P313" s="20">
        <v>1.7327530626395711</v>
      </c>
      <c r="Q313" s="28">
        <v>10.264672561617157</v>
      </c>
      <c r="R313" s="20">
        <v>10.264672561617157</v>
      </c>
      <c r="S313" s="29">
        <v>3.2565882199905798</v>
      </c>
      <c r="T313" s="8">
        <v>3.2565882199905798</v>
      </c>
      <c r="U313" s="30">
        <v>3.8027070691333242</v>
      </c>
      <c r="V313" s="8">
        <v>3.8027070691333242</v>
      </c>
      <c r="W313" s="31">
        <v>0</v>
      </c>
      <c r="X313" s="8">
        <v>0</v>
      </c>
      <c r="Y313" s="32">
        <v>3.0040687376749102</v>
      </c>
      <c r="Z313" s="8">
        <v>3.0040687376749102</v>
      </c>
      <c r="AA313" s="33">
        <v>0</v>
      </c>
      <c r="AB313" s="10">
        <v>0</v>
      </c>
      <c r="AC313" s="34">
        <v>14.999991817293152</v>
      </c>
      <c r="AD313" s="40">
        <v>14.999991817293152</v>
      </c>
    </row>
    <row r="314" spans="4:30" hidden="1">
      <c r="D314" s="38" t="s">
        <v>611</v>
      </c>
      <c r="E314" s="9" t="s">
        <v>612</v>
      </c>
      <c r="F314" s="12" t="s">
        <v>49</v>
      </c>
      <c r="G314" s="79" t="s">
        <v>50</v>
      </c>
      <c r="H314" s="79" t="s">
        <v>60</v>
      </c>
      <c r="I314" s="79">
        <v>351</v>
      </c>
      <c r="J314" s="79">
        <v>0</v>
      </c>
      <c r="K314" s="36">
        <v>30.875884262456697</v>
      </c>
      <c r="L314" s="20">
        <v>30.875884262456697</v>
      </c>
      <c r="M314" s="26">
        <v>6.97488467994188</v>
      </c>
      <c r="N314" s="20">
        <v>6.97488467994188</v>
      </c>
      <c r="O314" s="27">
        <v>0</v>
      </c>
      <c r="P314" s="20">
        <v>0</v>
      </c>
      <c r="Q314" s="28">
        <v>10.271469598492459</v>
      </c>
      <c r="R314" s="20">
        <v>10.271469598492459</v>
      </c>
      <c r="S314" s="29">
        <v>6.4051932885648668</v>
      </c>
      <c r="T314" s="8">
        <v>6.4051932885648668</v>
      </c>
      <c r="U314" s="30">
        <v>0</v>
      </c>
      <c r="V314" s="8">
        <v>0</v>
      </c>
      <c r="W314" s="31">
        <v>0</v>
      </c>
      <c r="X314" s="8">
        <v>0</v>
      </c>
      <c r="Y314" s="32">
        <v>1.7290475144050539</v>
      </c>
      <c r="Z314" s="8">
        <v>1.7290475144050539</v>
      </c>
      <c r="AA314" s="33">
        <v>0</v>
      </c>
      <c r="AB314" s="10">
        <v>0</v>
      </c>
      <c r="AC314" s="34">
        <v>5.4952891810524367</v>
      </c>
      <c r="AD314" s="40">
        <v>5.4952891810524367</v>
      </c>
    </row>
    <row r="315" spans="4:30" hidden="1">
      <c r="D315" s="38" t="s">
        <v>613</v>
      </c>
      <c r="E315" s="9" t="s">
        <v>614</v>
      </c>
      <c r="F315" s="12" t="s">
        <v>89</v>
      </c>
      <c r="G315" s="79" t="s">
        <v>50</v>
      </c>
      <c r="H315" s="79" t="s">
        <v>70</v>
      </c>
      <c r="I315" s="79">
        <v>144</v>
      </c>
      <c r="J315" s="79">
        <v>0</v>
      </c>
      <c r="K315" s="36">
        <v>38.641178693151112</v>
      </c>
      <c r="L315" s="20">
        <v>38.641178693151112</v>
      </c>
      <c r="M315" s="26">
        <v>9.8246418405166605</v>
      </c>
      <c r="N315" s="20">
        <v>9.8246418405166605</v>
      </c>
      <c r="O315" s="27">
        <v>0</v>
      </c>
      <c r="P315" s="20">
        <v>0</v>
      </c>
      <c r="Q315" s="28">
        <v>10.275539968604829</v>
      </c>
      <c r="R315" s="20">
        <v>10.275539968604829</v>
      </c>
      <c r="S315" s="29">
        <v>3.7792418540986632</v>
      </c>
      <c r="T315" s="8">
        <v>3.7792418540986632</v>
      </c>
      <c r="U315" s="30">
        <v>5.0166362070181512</v>
      </c>
      <c r="V315" s="8">
        <v>5.0166362070181512</v>
      </c>
      <c r="W315" s="31">
        <v>0</v>
      </c>
      <c r="X315" s="8">
        <v>0</v>
      </c>
      <c r="Y315" s="32">
        <v>2.6664200636122493</v>
      </c>
      <c r="Z315" s="8">
        <v>2.6664200636122493</v>
      </c>
      <c r="AA315" s="33">
        <v>0</v>
      </c>
      <c r="AB315" s="10">
        <v>0</v>
      </c>
      <c r="AC315" s="34">
        <v>7.0786987593005639</v>
      </c>
      <c r="AD315" s="40">
        <v>7.0786987593005639</v>
      </c>
    </row>
    <row r="316" spans="4:30" hidden="1">
      <c r="D316" s="38" t="s">
        <v>615</v>
      </c>
      <c r="E316" s="9" t="s">
        <v>616</v>
      </c>
      <c r="F316" s="12" t="s">
        <v>89</v>
      </c>
      <c r="G316" s="79" t="s">
        <v>80</v>
      </c>
      <c r="H316" s="79" t="s">
        <v>70</v>
      </c>
      <c r="I316" s="79">
        <v>85</v>
      </c>
      <c r="J316" s="79">
        <v>0</v>
      </c>
      <c r="K316" s="36">
        <v>41.986131206420254</v>
      </c>
      <c r="L316" s="20">
        <v>41.986131206420254</v>
      </c>
      <c r="M316" s="26">
        <v>11.59304305301448</v>
      </c>
      <c r="N316" s="20">
        <v>11.59304305301448</v>
      </c>
      <c r="O316" s="27">
        <v>1.4945114447526076</v>
      </c>
      <c r="P316" s="20">
        <v>1.4945114447526076</v>
      </c>
      <c r="Q316" s="28">
        <v>10.308826119600733</v>
      </c>
      <c r="R316" s="20">
        <v>10.308826119600733</v>
      </c>
      <c r="S316" s="29">
        <v>3.395451122186663</v>
      </c>
      <c r="T316" s="8">
        <v>3.395451122186663</v>
      </c>
      <c r="U316" s="30">
        <v>4.3463346964761458</v>
      </c>
      <c r="V316" s="8">
        <v>4.3463346964761458</v>
      </c>
      <c r="W316" s="31">
        <v>0</v>
      </c>
      <c r="X316" s="8">
        <v>0</v>
      </c>
      <c r="Y316" s="32">
        <v>2.7857448796650615</v>
      </c>
      <c r="Z316" s="8">
        <v>2.7857448796650615</v>
      </c>
      <c r="AA316" s="33">
        <v>0</v>
      </c>
      <c r="AB316" s="10">
        <v>0</v>
      </c>
      <c r="AC316" s="34">
        <v>8.0622198907245668</v>
      </c>
      <c r="AD316" s="40">
        <v>8.0622198907245668</v>
      </c>
    </row>
    <row r="317" spans="4:30" hidden="1">
      <c r="D317" s="38" t="s">
        <v>617</v>
      </c>
      <c r="E317" s="9" t="s">
        <v>618</v>
      </c>
      <c r="F317" s="12" t="s">
        <v>89</v>
      </c>
      <c r="G317" s="79" t="s">
        <v>50</v>
      </c>
      <c r="H317" s="79" t="s">
        <v>51</v>
      </c>
      <c r="I317" s="79">
        <v>181</v>
      </c>
      <c r="J317" s="79">
        <v>180.961551973707</v>
      </c>
      <c r="K317" s="36">
        <v>37.180138482104063</v>
      </c>
      <c r="L317" s="20">
        <v>37.180138482104063</v>
      </c>
      <c r="M317" s="26">
        <v>9.2960275606486817</v>
      </c>
      <c r="N317" s="20">
        <v>9.2960275606486817</v>
      </c>
      <c r="O317" s="27">
        <v>1.4861067388468192</v>
      </c>
      <c r="P317" s="20">
        <v>1.4861067388468192</v>
      </c>
      <c r="Q317" s="28">
        <v>10.312537535415403</v>
      </c>
      <c r="R317" s="20">
        <v>10.312537535415403</v>
      </c>
      <c r="S317" s="29">
        <v>3.5270805241076189</v>
      </c>
      <c r="T317" s="8">
        <v>3.5270805241076189</v>
      </c>
      <c r="U317" s="30">
        <v>4.3131696645978694</v>
      </c>
      <c r="V317" s="8">
        <v>4.3131696645978694</v>
      </c>
      <c r="W317" s="31">
        <v>0</v>
      </c>
      <c r="X317" s="8">
        <v>0</v>
      </c>
      <c r="Y317" s="32">
        <v>2.4427350373366923</v>
      </c>
      <c r="Z317" s="8">
        <v>2.4427350373366923</v>
      </c>
      <c r="AA317" s="33">
        <v>0</v>
      </c>
      <c r="AB317" s="10">
        <v>0</v>
      </c>
      <c r="AC317" s="34">
        <v>5.8024814211509783</v>
      </c>
      <c r="AD317" s="40">
        <v>5.8024814211509783</v>
      </c>
    </row>
    <row r="318" spans="4:30" hidden="1">
      <c r="D318" s="38" t="s">
        <v>619</v>
      </c>
      <c r="E318" s="9" t="s">
        <v>620</v>
      </c>
      <c r="F318" s="12" t="s">
        <v>89</v>
      </c>
      <c r="G318" s="79" t="s">
        <v>50</v>
      </c>
      <c r="H318" s="79" t="s">
        <v>70</v>
      </c>
      <c r="I318" s="79">
        <v>134</v>
      </c>
      <c r="J318" s="79">
        <v>274.64979940674903</v>
      </c>
      <c r="K318" s="36">
        <v>39.178305784285364</v>
      </c>
      <c r="L318" s="20">
        <v>39.178305784285364</v>
      </c>
      <c r="M318" s="26">
        <v>10.695541587105438</v>
      </c>
      <c r="N318" s="20">
        <v>10.695541587105438</v>
      </c>
      <c r="O318" s="27">
        <v>3.3375622836064531</v>
      </c>
      <c r="P318" s="20">
        <v>3.3375622836064531</v>
      </c>
      <c r="Q318" s="28">
        <v>10.335659657172744</v>
      </c>
      <c r="R318" s="20">
        <v>10.335659657172744</v>
      </c>
      <c r="S318" s="29">
        <v>4.2021848223578768</v>
      </c>
      <c r="T318" s="8">
        <v>4.2021848223578768</v>
      </c>
      <c r="U318" s="30">
        <v>2.3965862611022537</v>
      </c>
      <c r="V318" s="8">
        <v>2.3965862611022537</v>
      </c>
      <c r="W318" s="31">
        <v>0</v>
      </c>
      <c r="X318" s="8">
        <v>0</v>
      </c>
      <c r="Y318" s="32">
        <v>2.4858681642889189</v>
      </c>
      <c r="Z318" s="8">
        <v>2.4858681642889189</v>
      </c>
      <c r="AA318" s="33">
        <v>0</v>
      </c>
      <c r="AB318" s="10">
        <v>0</v>
      </c>
      <c r="AC318" s="34">
        <v>5.7249030086516806</v>
      </c>
      <c r="AD318" s="40">
        <v>5.7249030086516806</v>
      </c>
    </row>
    <row r="319" spans="4:30" hidden="1">
      <c r="D319" s="38" t="s">
        <v>621</v>
      </c>
      <c r="E319" s="9" t="s">
        <v>48</v>
      </c>
      <c r="F319" s="12" t="s">
        <v>99</v>
      </c>
      <c r="G319" s="79" t="s">
        <v>50</v>
      </c>
      <c r="H319" s="79" t="s">
        <v>51</v>
      </c>
      <c r="I319" s="79">
        <v>172</v>
      </c>
      <c r="J319" s="79">
        <v>107.86291094349301</v>
      </c>
      <c r="K319" s="36">
        <v>37.565399793248339</v>
      </c>
      <c r="L319" s="20">
        <v>37.565399793248339</v>
      </c>
      <c r="M319" s="26">
        <v>4.90238038597548</v>
      </c>
      <c r="N319" s="20">
        <v>4.90238038597548</v>
      </c>
      <c r="O319" s="27">
        <v>0</v>
      </c>
      <c r="P319" s="20">
        <v>0</v>
      </c>
      <c r="Q319" s="28">
        <v>10.343292586059698</v>
      </c>
      <c r="R319" s="20">
        <v>10.343292586059698</v>
      </c>
      <c r="S319" s="29">
        <v>4.050173171368562</v>
      </c>
      <c r="T319" s="8">
        <v>4.050173171368562</v>
      </c>
      <c r="U319" s="30">
        <v>8.2416840156439442</v>
      </c>
      <c r="V319" s="8">
        <v>8.2416840156439442</v>
      </c>
      <c r="W319" s="31">
        <v>0</v>
      </c>
      <c r="X319" s="8">
        <v>0</v>
      </c>
      <c r="Y319" s="32">
        <v>2.9460974245737437</v>
      </c>
      <c r="Z319" s="8">
        <v>2.9460974245737437</v>
      </c>
      <c r="AA319" s="33">
        <v>0</v>
      </c>
      <c r="AB319" s="10">
        <v>0</v>
      </c>
      <c r="AC319" s="34">
        <v>7.0817722096269087</v>
      </c>
      <c r="AD319" s="40">
        <v>7.0817722096269087</v>
      </c>
    </row>
    <row r="320" spans="4:30" hidden="1">
      <c r="D320" s="38" t="s">
        <v>622</v>
      </c>
      <c r="E320" s="9" t="s">
        <v>623</v>
      </c>
      <c r="F320" s="12" t="s">
        <v>89</v>
      </c>
      <c r="G320" s="79" t="s">
        <v>50</v>
      </c>
      <c r="H320" s="79" t="s">
        <v>51</v>
      </c>
      <c r="I320" s="79">
        <v>202</v>
      </c>
      <c r="J320" s="79">
        <v>0</v>
      </c>
      <c r="K320" s="36">
        <v>36.408388294527164</v>
      </c>
      <c r="L320" s="20">
        <v>36.408388294527164</v>
      </c>
      <c r="M320" s="26">
        <v>3.8004152370127802</v>
      </c>
      <c r="N320" s="20">
        <v>3.8004152370127802</v>
      </c>
      <c r="O320" s="27">
        <v>1.5751204228245603</v>
      </c>
      <c r="P320" s="20">
        <v>1.5751204228245603</v>
      </c>
      <c r="Q320" s="28">
        <v>10.349011039818787</v>
      </c>
      <c r="R320" s="20">
        <v>10.349011039818787</v>
      </c>
      <c r="S320" s="29">
        <v>3.9801945271472574</v>
      </c>
      <c r="T320" s="8">
        <v>3.9801945271472574</v>
      </c>
      <c r="U320" s="30">
        <v>6.4988728574679993</v>
      </c>
      <c r="V320" s="8">
        <v>6.4988728574679993</v>
      </c>
      <c r="W320" s="31">
        <v>0</v>
      </c>
      <c r="X320" s="8">
        <v>0</v>
      </c>
      <c r="Y320" s="32">
        <v>2.4392111709735307</v>
      </c>
      <c r="Z320" s="8">
        <v>2.4392111709735307</v>
      </c>
      <c r="AA320" s="33">
        <v>0</v>
      </c>
      <c r="AB320" s="10">
        <v>0</v>
      </c>
      <c r="AC320" s="34">
        <v>7.7655630392822488</v>
      </c>
      <c r="AD320" s="40">
        <v>7.7655630392822488</v>
      </c>
    </row>
    <row r="321" spans="4:30" hidden="1">
      <c r="D321" s="38" t="s">
        <v>624</v>
      </c>
      <c r="E321" s="9" t="s">
        <v>48</v>
      </c>
      <c r="F321" s="12" t="s">
        <v>89</v>
      </c>
      <c r="G321" s="79" t="s">
        <v>50</v>
      </c>
      <c r="H321" s="79" t="s">
        <v>51</v>
      </c>
      <c r="I321" s="79">
        <v>304</v>
      </c>
      <c r="J321" s="79">
        <v>0</v>
      </c>
      <c r="K321" s="36">
        <v>33.173099515074291</v>
      </c>
      <c r="L321" s="20">
        <v>33.173099515074291</v>
      </c>
      <c r="M321" s="26">
        <v>2.4586026301605597</v>
      </c>
      <c r="N321" s="20">
        <v>2.4586026301605597</v>
      </c>
      <c r="O321" s="27">
        <v>0</v>
      </c>
      <c r="P321" s="20">
        <v>0</v>
      </c>
      <c r="Q321" s="28">
        <v>10.350563693017754</v>
      </c>
      <c r="R321" s="20">
        <v>10.350563693017754</v>
      </c>
      <c r="S321" s="29">
        <v>5.8412328065604511</v>
      </c>
      <c r="T321" s="8">
        <v>5.8412328065604511</v>
      </c>
      <c r="U321" s="30">
        <v>3.7194006992423736</v>
      </c>
      <c r="V321" s="8">
        <v>3.7194006992423736</v>
      </c>
      <c r="W321" s="31">
        <v>0</v>
      </c>
      <c r="X321" s="8">
        <v>0</v>
      </c>
      <c r="Y321" s="32">
        <v>2.3451620524513803</v>
      </c>
      <c r="Z321" s="8">
        <v>2.3451620524513803</v>
      </c>
      <c r="AA321" s="33">
        <v>0</v>
      </c>
      <c r="AB321" s="10">
        <v>0</v>
      </c>
      <c r="AC321" s="34">
        <v>8.4581376336417708</v>
      </c>
      <c r="AD321" s="40">
        <v>8.4581376336417708</v>
      </c>
    </row>
    <row r="322" spans="4:30" hidden="1">
      <c r="D322" s="38" t="s">
        <v>625</v>
      </c>
      <c r="E322" s="9" t="s">
        <v>626</v>
      </c>
      <c r="F322" s="12" t="s">
        <v>89</v>
      </c>
      <c r="G322" s="79" t="s">
        <v>100</v>
      </c>
      <c r="H322" s="79" t="s">
        <v>70</v>
      </c>
      <c r="I322" s="79">
        <v>261</v>
      </c>
      <c r="J322" s="79">
        <v>220.15204275605799</v>
      </c>
      <c r="K322" s="36">
        <v>34.708126491934884</v>
      </c>
      <c r="L322" s="20">
        <v>34.708126491934884</v>
      </c>
      <c r="M322" s="26">
        <v>5.0158032587422809</v>
      </c>
      <c r="N322" s="20">
        <v>5.0158032587422809</v>
      </c>
      <c r="O322" s="27">
        <v>4.8053596524535562</v>
      </c>
      <c r="P322" s="20">
        <v>4.8053596524535562</v>
      </c>
      <c r="Q322" s="28">
        <v>10.355517467494952</v>
      </c>
      <c r="R322" s="20">
        <v>10.355517467494952</v>
      </c>
      <c r="S322" s="29">
        <v>3.4081948981962018</v>
      </c>
      <c r="T322" s="8">
        <v>3.4081948981962018</v>
      </c>
      <c r="U322" s="30">
        <v>2.8948829197707702</v>
      </c>
      <c r="V322" s="8">
        <v>2.8948829197707702</v>
      </c>
      <c r="W322" s="31">
        <v>0</v>
      </c>
      <c r="X322" s="8">
        <v>0</v>
      </c>
      <c r="Y322" s="32">
        <v>2.6629167031813719</v>
      </c>
      <c r="Z322" s="8">
        <v>2.6629167031813719</v>
      </c>
      <c r="AA322" s="33">
        <v>0</v>
      </c>
      <c r="AB322" s="10">
        <v>0</v>
      </c>
      <c r="AC322" s="34">
        <v>5.565451592095747</v>
      </c>
      <c r="AD322" s="40">
        <v>5.565451592095747</v>
      </c>
    </row>
    <row r="323" spans="4:30" hidden="1">
      <c r="D323" s="38" t="s">
        <v>627</v>
      </c>
      <c r="E323" s="9" t="s">
        <v>628</v>
      </c>
      <c r="F323" s="12" t="s">
        <v>89</v>
      </c>
      <c r="G323" s="79" t="s">
        <v>80</v>
      </c>
      <c r="H323" s="79" t="s">
        <v>51</v>
      </c>
      <c r="I323" s="79">
        <v>478</v>
      </c>
      <c r="J323" s="79">
        <v>60.883451487522798</v>
      </c>
      <c r="K323" s="36">
        <v>25.771389812462807</v>
      </c>
      <c r="L323" s="20">
        <v>25.771389812462807</v>
      </c>
      <c r="M323" s="26">
        <v>3.2990524033695401</v>
      </c>
      <c r="N323" s="20">
        <v>3.2990524033695401</v>
      </c>
      <c r="O323" s="27">
        <v>0</v>
      </c>
      <c r="P323" s="20">
        <v>0</v>
      </c>
      <c r="Q323" s="28">
        <v>10.377038759439525</v>
      </c>
      <c r="R323" s="20">
        <v>10.377038759439525</v>
      </c>
      <c r="S323" s="29">
        <v>4.1700693488370462</v>
      </c>
      <c r="T323" s="8">
        <v>4.1700693488370462</v>
      </c>
      <c r="U323" s="30">
        <v>0</v>
      </c>
      <c r="V323" s="8">
        <v>0</v>
      </c>
      <c r="W323" s="31">
        <v>0</v>
      </c>
      <c r="X323" s="8">
        <v>0</v>
      </c>
      <c r="Y323" s="32">
        <v>2.5608582458488862</v>
      </c>
      <c r="Z323" s="8">
        <v>2.5608582458488862</v>
      </c>
      <c r="AA323" s="33">
        <v>0</v>
      </c>
      <c r="AB323" s="10">
        <v>0</v>
      </c>
      <c r="AC323" s="34">
        <v>5.3643710549678083</v>
      </c>
      <c r="AD323" s="40">
        <v>5.3643710549678083</v>
      </c>
    </row>
    <row r="324" spans="4:30" hidden="1">
      <c r="D324" s="38" t="s">
        <v>629</v>
      </c>
      <c r="E324" s="9" t="s">
        <v>630</v>
      </c>
      <c r="F324" s="12" t="s">
        <v>99</v>
      </c>
      <c r="G324" s="79" t="s">
        <v>50</v>
      </c>
      <c r="H324" s="79" t="s">
        <v>51</v>
      </c>
      <c r="I324" s="79">
        <v>45</v>
      </c>
      <c r="J324" s="79">
        <v>1418.3602479010001</v>
      </c>
      <c r="K324" s="36">
        <v>45.233908726905838</v>
      </c>
      <c r="L324" s="20">
        <v>45.233908726905838</v>
      </c>
      <c r="M324" s="26">
        <v>7.8684809998181615</v>
      </c>
      <c r="N324" s="20">
        <v>7.8684809998181615</v>
      </c>
      <c r="O324" s="27">
        <v>2.7473910386774101</v>
      </c>
      <c r="P324" s="20">
        <v>2.7473910386774101</v>
      </c>
      <c r="Q324" s="28">
        <v>10.379950025245488</v>
      </c>
      <c r="R324" s="20">
        <v>10.379950025245488</v>
      </c>
      <c r="S324" s="29">
        <v>4.3504172119211013</v>
      </c>
      <c r="T324" s="8">
        <v>4.3504172119211013</v>
      </c>
      <c r="U324" s="30">
        <v>7.4983129201083969</v>
      </c>
      <c r="V324" s="8">
        <v>7.4983129201083969</v>
      </c>
      <c r="W324" s="31">
        <v>0</v>
      </c>
      <c r="X324" s="8">
        <v>0</v>
      </c>
      <c r="Y324" s="32">
        <v>2.5805756372558637</v>
      </c>
      <c r="Z324" s="8">
        <v>2.5805756372558637</v>
      </c>
      <c r="AA324" s="33">
        <v>0</v>
      </c>
      <c r="AB324" s="10">
        <v>0</v>
      </c>
      <c r="AC324" s="34">
        <v>9.8087808938794154</v>
      </c>
      <c r="AD324" s="40">
        <v>9.8087808938794154</v>
      </c>
    </row>
    <row r="325" spans="4:30" hidden="1">
      <c r="D325" s="38" t="s">
        <v>631</v>
      </c>
      <c r="E325" s="9" t="s">
        <v>632</v>
      </c>
      <c r="F325" s="12" t="s">
        <v>89</v>
      </c>
      <c r="G325" s="79" t="s">
        <v>50</v>
      </c>
      <c r="H325" s="79" t="s">
        <v>51</v>
      </c>
      <c r="I325" s="79">
        <v>142</v>
      </c>
      <c r="J325" s="79">
        <v>155.51287028331299</v>
      </c>
      <c r="K325" s="36">
        <v>38.818477197156852</v>
      </c>
      <c r="L325" s="20">
        <v>38.818477197156852</v>
      </c>
      <c r="M325" s="26">
        <v>3.5746288389132803</v>
      </c>
      <c r="N325" s="20">
        <v>3.5746288389132803</v>
      </c>
      <c r="O325" s="27">
        <v>0</v>
      </c>
      <c r="P325" s="20">
        <v>0</v>
      </c>
      <c r="Q325" s="28">
        <v>10.39843711861714</v>
      </c>
      <c r="R325" s="20">
        <v>10.39843711861714</v>
      </c>
      <c r="S325" s="29">
        <v>5.8712323705263634</v>
      </c>
      <c r="T325" s="8">
        <v>5.8712323705263634</v>
      </c>
      <c r="U325" s="30">
        <v>8.1286890083157459</v>
      </c>
      <c r="V325" s="8">
        <v>8.1286890083157459</v>
      </c>
      <c r="W325" s="31">
        <v>0</v>
      </c>
      <c r="X325" s="8">
        <v>0</v>
      </c>
      <c r="Y325" s="32">
        <v>2.5685177270532487</v>
      </c>
      <c r="Z325" s="8">
        <v>2.5685177270532487</v>
      </c>
      <c r="AA325" s="33">
        <v>0</v>
      </c>
      <c r="AB325" s="10">
        <v>0</v>
      </c>
      <c r="AC325" s="34">
        <v>8.2769721337310749</v>
      </c>
      <c r="AD325" s="40">
        <v>8.2769721337310749</v>
      </c>
    </row>
    <row r="326" spans="4:30" hidden="1">
      <c r="D326" s="38" t="s">
        <v>633</v>
      </c>
      <c r="E326" s="9" t="s">
        <v>634</v>
      </c>
      <c r="F326" s="12" t="s">
        <v>89</v>
      </c>
      <c r="G326" s="79" t="s">
        <v>84</v>
      </c>
      <c r="H326" s="79" t="s">
        <v>70</v>
      </c>
      <c r="I326" s="79">
        <v>76</v>
      </c>
      <c r="J326" s="79">
        <v>364.954124214871</v>
      </c>
      <c r="K326" s="36">
        <v>42.485626728408</v>
      </c>
      <c r="L326" s="20">
        <v>42.485626728408</v>
      </c>
      <c r="M326" s="26">
        <v>7.0455806687458207</v>
      </c>
      <c r="N326" s="20">
        <v>7.0455806687458207</v>
      </c>
      <c r="O326" s="27">
        <v>1.8801850282461303</v>
      </c>
      <c r="P326" s="20">
        <v>1.8801850282461303</v>
      </c>
      <c r="Q326" s="28">
        <v>10.398574371141009</v>
      </c>
      <c r="R326" s="20">
        <v>10.398574371141009</v>
      </c>
      <c r="S326" s="29">
        <v>4.9381840125466603</v>
      </c>
      <c r="T326" s="8">
        <v>4.9381840125466603</v>
      </c>
      <c r="U326" s="30">
        <v>8.1535687571186664</v>
      </c>
      <c r="V326" s="8">
        <v>8.1535687571186664</v>
      </c>
      <c r="W326" s="31">
        <v>0</v>
      </c>
      <c r="X326" s="8">
        <v>0</v>
      </c>
      <c r="Y326" s="32">
        <v>2.6656341311281895</v>
      </c>
      <c r="Z326" s="8">
        <v>2.6656341311281895</v>
      </c>
      <c r="AA326" s="33">
        <v>0</v>
      </c>
      <c r="AB326" s="10">
        <v>0</v>
      </c>
      <c r="AC326" s="34">
        <v>7.4038997594815221</v>
      </c>
      <c r="AD326" s="40">
        <v>7.4038997594815221</v>
      </c>
    </row>
    <row r="327" spans="4:30" hidden="1">
      <c r="D327" s="38" t="s">
        <v>635</v>
      </c>
      <c r="E327" s="9" t="s">
        <v>636</v>
      </c>
      <c r="F327" s="12" t="s">
        <v>89</v>
      </c>
      <c r="G327" s="79" t="s">
        <v>50</v>
      </c>
      <c r="H327" s="79" t="s">
        <v>51</v>
      </c>
      <c r="I327" s="79">
        <v>167</v>
      </c>
      <c r="J327" s="79">
        <v>3.9339154162052101</v>
      </c>
      <c r="K327" s="36">
        <v>37.756113301262772</v>
      </c>
      <c r="L327" s="20">
        <v>37.756113301262772</v>
      </c>
      <c r="M327" s="26">
        <v>4.8532121452541404</v>
      </c>
      <c r="N327" s="20">
        <v>4.8532121452541404</v>
      </c>
      <c r="O327" s="27">
        <v>0</v>
      </c>
      <c r="P327" s="20">
        <v>0</v>
      </c>
      <c r="Q327" s="28">
        <v>10.398719060714688</v>
      </c>
      <c r="R327" s="20">
        <v>10.398719060714688</v>
      </c>
      <c r="S327" s="29">
        <v>3.6624185539865906</v>
      </c>
      <c r="T327" s="8">
        <v>3.6624185539865906</v>
      </c>
      <c r="U327" s="30">
        <v>3.3802971122182899</v>
      </c>
      <c r="V327" s="8">
        <v>3.3802971122182899</v>
      </c>
      <c r="W327" s="31">
        <v>0</v>
      </c>
      <c r="X327" s="8">
        <v>0</v>
      </c>
      <c r="Y327" s="32">
        <v>2.6862364911943923</v>
      </c>
      <c r="Z327" s="8">
        <v>2.6862364911943923</v>
      </c>
      <c r="AA327" s="33">
        <v>0</v>
      </c>
      <c r="AB327" s="10">
        <v>0</v>
      </c>
      <c r="AC327" s="34">
        <v>12.775229937894672</v>
      </c>
      <c r="AD327" s="40">
        <v>12.775229937894672</v>
      </c>
    </row>
    <row r="328" spans="4:30" hidden="1">
      <c r="D328" s="38" t="s">
        <v>637</v>
      </c>
      <c r="E328" s="9" t="s">
        <v>638</v>
      </c>
      <c r="F328" s="12" t="s">
        <v>89</v>
      </c>
      <c r="G328" s="79" t="s">
        <v>50</v>
      </c>
      <c r="H328" s="79" t="s">
        <v>70</v>
      </c>
      <c r="I328" s="79">
        <v>133</v>
      </c>
      <c r="J328" s="79">
        <v>141.09050978843899</v>
      </c>
      <c r="K328" s="36">
        <v>39.267988365006914</v>
      </c>
      <c r="L328" s="20">
        <v>39.267988365006914</v>
      </c>
      <c r="M328" s="26">
        <v>11.57278091187864</v>
      </c>
      <c r="N328" s="20">
        <v>11.57278091187864</v>
      </c>
      <c r="O328" s="27">
        <v>1.6466392418449014</v>
      </c>
      <c r="P328" s="20">
        <v>1.6466392418449014</v>
      </c>
      <c r="Q328" s="28">
        <v>10.40410873960119</v>
      </c>
      <c r="R328" s="20">
        <v>10.40410873960119</v>
      </c>
      <c r="S328" s="29">
        <v>3.7528896542112959</v>
      </c>
      <c r="T328" s="8">
        <v>3.7528896542112959</v>
      </c>
      <c r="U328" s="30">
        <v>3.9992513159540497</v>
      </c>
      <c r="V328" s="8">
        <v>3.9992513159540497</v>
      </c>
      <c r="W328" s="31">
        <v>0</v>
      </c>
      <c r="X328" s="8">
        <v>0</v>
      </c>
      <c r="Y328" s="32">
        <v>2.4791244922907252</v>
      </c>
      <c r="Z328" s="8">
        <v>2.4791244922907252</v>
      </c>
      <c r="AA328" s="33">
        <v>0</v>
      </c>
      <c r="AB328" s="10">
        <v>0</v>
      </c>
      <c r="AC328" s="34">
        <v>5.4131940092261202</v>
      </c>
      <c r="AD328" s="40">
        <v>5.4131940092261202</v>
      </c>
    </row>
    <row r="329" spans="4:30" hidden="1">
      <c r="D329" s="38" t="s">
        <v>639</v>
      </c>
      <c r="E329" s="9" t="s">
        <v>640</v>
      </c>
      <c r="F329" s="12" t="s">
        <v>89</v>
      </c>
      <c r="G329" s="79" t="s">
        <v>50</v>
      </c>
      <c r="H329" s="79" t="s">
        <v>51</v>
      </c>
      <c r="I329" s="79">
        <v>469</v>
      </c>
      <c r="J329" s="79">
        <v>0</v>
      </c>
      <c r="K329" s="36">
        <v>26.157552679205409</v>
      </c>
      <c r="L329" s="20">
        <v>26.157552679205409</v>
      </c>
      <c r="M329" s="26">
        <v>2.7166566274732404</v>
      </c>
      <c r="N329" s="20">
        <v>2.7166566274732404</v>
      </c>
      <c r="O329" s="27">
        <v>0</v>
      </c>
      <c r="P329" s="20">
        <v>0</v>
      </c>
      <c r="Q329" s="28">
        <v>10.406643826369127</v>
      </c>
      <c r="R329" s="20">
        <v>10.406643826369127</v>
      </c>
      <c r="S329" s="29">
        <v>2.5052929990757487</v>
      </c>
      <c r="T329" s="8">
        <v>2.5052929990757487</v>
      </c>
      <c r="U329" s="30">
        <v>0.7108371804349306</v>
      </c>
      <c r="V329" s="8">
        <v>0.7108371804349306</v>
      </c>
      <c r="W329" s="31">
        <v>0</v>
      </c>
      <c r="X329" s="8">
        <v>0</v>
      </c>
      <c r="Y329" s="32">
        <v>2.6240217118956979</v>
      </c>
      <c r="Z329" s="8">
        <v>2.6240217118956979</v>
      </c>
      <c r="AA329" s="33">
        <v>0</v>
      </c>
      <c r="AB329" s="10">
        <v>0</v>
      </c>
      <c r="AC329" s="34">
        <v>7.1941003339566656</v>
      </c>
      <c r="AD329" s="40">
        <v>7.1941003339566656</v>
      </c>
    </row>
    <row r="330" spans="4:30" hidden="1">
      <c r="D330" s="38" t="s">
        <v>641</v>
      </c>
      <c r="E330" s="9" t="s">
        <v>642</v>
      </c>
      <c r="F330" s="12" t="s">
        <v>89</v>
      </c>
      <c r="G330" s="79" t="s">
        <v>80</v>
      </c>
      <c r="H330" s="79" t="s">
        <v>60</v>
      </c>
      <c r="I330" s="79">
        <v>324</v>
      </c>
      <c r="J330" s="79">
        <v>469330.43263512902</v>
      </c>
      <c r="K330" s="36">
        <v>32.300568734976771</v>
      </c>
      <c r="L330" s="20">
        <v>32.300568734976771</v>
      </c>
      <c r="M330" s="26">
        <v>7.7300209442108994</v>
      </c>
      <c r="N330" s="20">
        <v>7.7300209442108994</v>
      </c>
      <c r="O330" s="27">
        <v>0</v>
      </c>
      <c r="P330" s="20">
        <v>0</v>
      </c>
      <c r="Q330" s="28">
        <v>10.417022469519843</v>
      </c>
      <c r="R330" s="20">
        <v>10.417022469519843</v>
      </c>
      <c r="S330" s="29">
        <v>5.1924789161931519</v>
      </c>
      <c r="T330" s="8">
        <v>5.1924789161931519</v>
      </c>
      <c r="U330" s="30">
        <v>4.1830378942405693</v>
      </c>
      <c r="V330" s="8">
        <v>4.1830378942405693</v>
      </c>
      <c r="W330" s="31">
        <v>0</v>
      </c>
      <c r="X330" s="8">
        <v>0</v>
      </c>
      <c r="Y330" s="32">
        <v>0.12726903842658568</v>
      </c>
      <c r="Z330" s="8">
        <v>0.12726903842658568</v>
      </c>
      <c r="AA330" s="33">
        <v>0</v>
      </c>
      <c r="AB330" s="10">
        <v>0</v>
      </c>
      <c r="AC330" s="34">
        <v>4.6507394723857152</v>
      </c>
      <c r="AD330" s="40">
        <v>4.6507394723857152</v>
      </c>
    </row>
    <row r="331" spans="4:30" hidden="1">
      <c r="D331" s="38" t="s">
        <v>643</v>
      </c>
      <c r="E331" s="9" t="s">
        <v>644</v>
      </c>
      <c r="F331" s="12" t="s">
        <v>89</v>
      </c>
      <c r="G331" s="79" t="s">
        <v>50</v>
      </c>
      <c r="H331" s="79" t="s">
        <v>51</v>
      </c>
      <c r="I331" s="79">
        <v>139</v>
      </c>
      <c r="J331" s="79">
        <v>55.625608149277703</v>
      </c>
      <c r="K331" s="36">
        <v>38.974841585692644</v>
      </c>
      <c r="L331" s="20">
        <v>38.974841585692644</v>
      </c>
      <c r="M331" s="26">
        <v>9.4879686988687002</v>
      </c>
      <c r="N331" s="20">
        <v>9.4879686988687002</v>
      </c>
      <c r="O331" s="27">
        <v>1.8137499389624223</v>
      </c>
      <c r="P331" s="20">
        <v>1.8137499389624223</v>
      </c>
      <c r="Q331" s="28">
        <v>10.42246281040241</v>
      </c>
      <c r="R331" s="20">
        <v>10.42246281040241</v>
      </c>
      <c r="S331" s="29">
        <v>3.6230935014659087</v>
      </c>
      <c r="T331" s="8">
        <v>3.6230935014659087</v>
      </c>
      <c r="U331" s="30">
        <v>4.3726191963658492</v>
      </c>
      <c r="V331" s="8">
        <v>4.3726191963658492</v>
      </c>
      <c r="W331" s="31">
        <v>0</v>
      </c>
      <c r="X331" s="8">
        <v>0</v>
      </c>
      <c r="Y331" s="32">
        <v>2.671149049651028</v>
      </c>
      <c r="Z331" s="8">
        <v>2.671149049651028</v>
      </c>
      <c r="AA331" s="33">
        <v>0</v>
      </c>
      <c r="AB331" s="10">
        <v>0</v>
      </c>
      <c r="AC331" s="34">
        <v>6.5837983899763239</v>
      </c>
      <c r="AD331" s="40">
        <v>6.5837983899763239</v>
      </c>
    </row>
    <row r="332" spans="4:30" hidden="1">
      <c r="D332" s="38" t="s">
        <v>645</v>
      </c>
      <c r="E332" s="9" t="s">
        <v>646</v>
      </c>
      <c r="F332" s="12" t="s">
        <v>99</v>
      </c>
      <c r="G332" s="79" t="s">
        <v>50</v>
      </c>
      <c r="H332" s="79" t="s">
        <v>70</v>
      </c>
      <c r="I332" s="79">
        <v>192</v>
      </c>
      <c r="J332" s="79">
        <v>254.95009776048801</v>
      </c>
      <c r="K332" s="36">
        <v>36.692801873543196</v>
      </c>
      <c r="L332" s="20">
        <v>36.692801873543196</v>
      </c>
      <c r="M332" s="26">
        <v>7.0911383424665217</v>
      </c>
      <c r="N332" s="20">
        <v>7.0911383424665217</v>
      </c>
      <c r="O332" s="27">
        <v>2.81810824606421</v>
      </c>
      <c r="P332" s="20">
        <v>2.81810824606421</v>
      </c>
      <c r="Q332" s="28">
        <v>10.42569719121588</v>
      </c>
      <c r="R332" s="20">
        <v>10.42569719121588</v>
      </c>
      <c r="S332" s="29">
        <v>3.906586105288175</v>
      </c>
      <c r="T332" s="8">
        <v>3.906586105288175</v>
      </c>
      <c r="U332" s="30">
        <v>3.9192719082424952</v>
      </c>
      <c r="V332" s="8">
        <v>3.9192719082424952</v>
      </c>
      <c r="W332" s="31">
        <v>0</v>
      </c>
      <c r="X332" s="8">
        <v>0</v>
      </c>
      <c r="Y332" s="32">
        <v>2.6889704536846506</v>
      </c>
      <c r="Z332" s="8">
        <v>2.6889704536846506</v>
      </c>
      <c r="AA332" s="33">
        <v>0</v>
      </c>
      <c r="AB332" s="10">
        <v>0</v>
      </c>
      <c r="AC332" s="34">
        <v>5.8430296265812647</v>
      </c>
      <c r="AD332" s="40">
        <v>5.8430296265812647</v>
      </c>
    </row>
    <row r="333" spans="4:30" hidden="1">
      <c r="D333" s="38" t="s">
        <v>647</v>
      </c>
      <c r="E333" s="9" t="s">
        <v>648</v>
      </c>
      <c r="F333" s="12" t="s">
        <v>49</v>
      </c>
      <c r="G333" s="79" t="s">
        <v>50</v>
      </c>
      <c r="H333" s="79" t="s">
        <v>51</v>
      </c>
      <c r="I333" s="79">
        <v>403</v>
      </c>
      <c r="J333" s="79">
        <v>0</v>
      </c>
      <c r="K333" s="36">
        <v>29.138887705581517</v>
      </c>
      <c r="L333" s="20">
        <v>29.138887705581517</v>
      </c>
      <c r="M333" s="26">
        <v>7.1634062377972807</v>
      </c>
      <c r="N333" s="20">
        <v>7.1634062377972807</v>
      </c>
      <c r="O333" s="27">
        <v>0</v>
      </c>
      <c r="P333" s="20">
        <v>0</v>
      </c>
      <c r="Q333" s="28">
        <v>10.429828258976524</v>
      </c>
      <c r="R333" s="20">
        <v>10.429828258976524</v>
      </c>
      <c r="S333" s="29">
        <v>3.5080114907149942</v>
      </c>
      <c r="T333" s="8">
        <v>3.5080114907149942</v>
      </c>
      <c r="U333" s="30">
        <v>0</v>
      </c>
      <c r="V333" s="8">
        <v>0</v>
      </c>
      <c r="W333" s="31">
        <v>0</v>
      </c>
      <c r="X333" s="8">
        <v>0</v>
      </c>
      <c r="Y333" s="32">
        <v>2.7079456869280234</v>
      </c>
      <c r="Z333" s="8">
        <v>2.7079456869280234</v>
      </c>
      <c r="AA333" s="33">
        <v>0</v>
      </c>
      <c r="AB333" s="10">
        <v>0</v>
      </c>
      <c r="AC333" s="34">
        <v>5.3296960311646986</v>
      </c>
      <c r="AD333" s="40">
        <v>5.3296960311646986</v>
      </c>
    </row>
    <row r="334" spans="4:30" hidden="1">
      <c r="D334" s="38" t="s">
        <v>649</v>
      </c>
      <c r="E334" s="9" t="s">
        <v>650</v>
      </c>
      <c r="F334" s="12" t="s">
        <v>99</v>
      </c>
      <c r="G334" s="79" t="s">
        <v>50</v>
      </c>
      <c r="H334" s="79" t="s">
        <v>70</v>
      </c>
      <c r="I334" s="79">
        <v>289</v>
      </c>
      <c r="J334" s="79">
        <v>0</v>
      </c>
      <c r="K334" s="36">
        <v>33.596982429645976</v>
      </c>
      <c r="L334" s="20">
        <v>33.596982429645976</v>
      </c>
      <c r="M334" s="26">
        <v>3.3629512360574405</v>
      </c>
      <c r="N334" s="20">
        <v>3.3629512360574405</v>
      </c>
      <c r="O334" s="27">
        <v>1.535406286906259</v>
      </c>
      <c r="P334" s="20">
        <v>1.535406286906259</v>
      </c>
      <c r="Q334" s="28">
        <v>10.433262031895152</v>
      </c>
      <c r="R334" s="20">
        <v>10.433262031895152</v>
      </c>
      <c r="S334" s="29">
        <v>3.744262490766511</v>
      </c>
      <c r="T334" s="8">
        <v>3.744262490766511</v>
      </c>
      <c r="U334" s="30">
        <v>5.9873336965000385</v>
      </c>
      <c r="V334" s="8">
        <v>5.9873336965000385</v>
      </c>
      <c r="W334" s="31">
        <v>0</v>
      </c>
      <c r="X334" s="8">
        <v>0</v>
      </c>
      <c r="Y334" s="32">
        <v>2.6395761885238636</v>
      </c>
      <c r="Z334" s="8">
        <v>2.6395761885238636</v>
      </c>
      <c r="AA334" s="33">
        <v>0</v>
      </c>
      <c r="AB334" s="10">
        <v>0</v>
      </c>
      <c r="AC334" s="34">
        <v>5.8941904989967151</v>
      </c>
      <c r="AD334" s="40">
        <v>5.8941904989967151</v>
      </c>
    </row>
    <row r="335" spans="4:30" hidden="1">
      <c r="D335" s="38" t="s">
        <v>651</v>
      </c>
      <c r="E335" s="9" t="s">
        <v>652</v>
      </c>
      <c r="F335" s="12" t="s">
        <v>89</v>
      </c>
      <c r="G335" s="79" t="s">
        <v>50</v>
      </c>
      <c r="H335" s="79" t="s">
        <v>51</v>
      </c>
      <c r="I335" s="79">
        <v>80</v>
      </c>
      <c r="J335" s="79">
        <v>31.9264530103171</v>
      </c>
      <c r="K335" s="36">
        <v>42.377036627201207</v>
      </c>
      <c r="L335" s="20">
        <v>42.377036627201207</v>
      </c>
      <c r="M335" s="26">
        <v>6.8363636363636404</v>
      </c>
      <c r="N335" s="20">
        <v>6.8363636363636404</v>
      </c>
      <c r="O335" s="27">
        <v>1.6977602083898837</v>
      </c>
      <c r="P335" s="20">
        <v>1.6977602083898837</v>
      </c>
      <c r="Q335" s="28">
        <v>10.455905644770985</v>
      </c>
      <c r="R335" s="20">
        <v>10.455905644770985</v>
      </c>
      <c r="S335" s="29">
        <v>4.3322293351161463</v>
      </c>
      <c r="T335" s="8">
        <v>4.3322293351161463</v>
      </c>
      <c r="U335" s="30">
        <v>4.976173460706077</v>
      </c>
      <c r="V335" s="8">
        <v>4.976173460706077</v>
      </c>
      <c r="W335" s="31">
        <v>0</v>
      </c>
      <c r="X335" s="8">
        <v>0</v>
      </c>
      <c r="Y335" s="32">
        <v>2.7114867552543789</v>
      </c>
      <c r="Z335" s="8">
        <v>2.7114867552543789</v>
      </c>
      <c r="AA335" s="33">
        <v>0</v>
      </c>
      <c r="AB335" s="10">
        <v>0</v>
      </c>
      <c r="AC335" s="34">
        <v>11.367117586600086</v>
      </c>
      <c r="AD335" s="40">
        <v>11.367117586600086</v>
      </c>
    </row>
    <row r="336" spans="4:30" hidden="1">
      <c r="D336" s="38" t="s">
        <v>653</v>
      </c>
      <c r="E336" s="9" t="s">
        <v>654</v>
      </c>
      <c r="F336" s="12" t="s">
        <v>89</v>
      </c>
      <c r="G336" s="79" t="s">
        <v>100</v>
      </c>
      <c r="H336" s="79" t="s">
        <v>70</v>
      </c>
      <c r="I336" s="79">
        <v>244</v>
      </c>
      <c r="J336" s="79">
        <v>421.00892717470703</v>
      </c>
      <c r="K336" s="36">
        <v>35.193510745748618</v>
      </c>
      <c r="L336" s="20">
        <v>35.193510745748618</v>
      </c>
      <c r="M336" s="26">
        <v>11.666459687794839</v>
      </c>
      <c r="N336" s="20">
        <v>11.666459687794839</v>
      </c>
      <c r="O336" s="27">
        <v>1.4281921079259181</v>
      </c>
      <c r="P336" s="20">
        <v>1.4281921079259181</v>
      </c>
      <c r="Q336" s="28">
        <v>10.457633663508876</v>
      </c>
      <c r="R336" s="20">
        <v>10.457633663508876</v>
      </c>
      <c r="S336" s="29">
        <v>3.6247357707455254</v>
      </c>
      <c r="T336" s="8">
        <v>3.6247357707455254</v>
      </c>
      <c r="U336" s="30">
        <v>0</v>
      </c>
      <c r="V336" s="8">
        <v>0</v>
      </c>
      <c r="W336" s="31">
        <v>0</v>
      </c>
      <c r="X336" s="8">
        <v>0</v>
      </c>
      <c r="Y336" s="32">
        <v>2.6968130805466077</v>
      </c>
      <c r="Z336" s="8">
        <v>2.6968130805466077</v>
      </c>
      <c r="AA336" s="33">
        <v>0</v>
      </c>
      <c r="AB336" s="10">
        <v>0</v>
      </c>
      <c r="AC336" s="34">
        <v>5.3196764352268548</v>
      </c>
      <c r="AD336" s="40">
        <v>5.3196764352268548</v>
      </c>
    </row>
    <row r="337" spans="4:30" hidden="1">
      <c r="D337" s="38" t="s">
        <v>655</v>
      </c>
      <c r="E337" s="9" t="s">
        <v>656</v>
      </c>
      <c r="F337" s="12" t="s">
        <v>49</v>
      </c>
      <c r="G337" s="79" t="s">
        <v>50</v>
      </c>
      <c r="H337" s="79" t="s">
        <v>51</v>
      </c>
      <c r="I337" s="79">
        <v>63</v>
      </c>
      <c r="J337" s="79">
        <v>0</v>
      </c>
      <c r="K337" s="36">
        <v>43.357792979443346</v>
      </c>
      <c r="L337" s="20">
        <v>43.357792979443346</v>
      </c>
      <c r="M337" s="26">
        <v>7.0723271341909406</v>
      </c>
      <c r="N337" s="20">
        <v>7.0723271341909406</v>
      </c>
      <c r="O337" s="27">
        <v>0</v>
      </c>
      <c r="P337" s="20">
        <v>0</v>
      </c>
      <c r="Q337" s="28">
        <v>10.462103806025272</v>
      </c>
      <c r="R337" s="20">
        <v>10.462103806025272</v>
      </c>
      <c r="S337" s="29">
        <v>3.7192203965204929</v>
      </c>
      <c r="T337" s="8">
        <v>3.7192203965204929</v>
      </c>
      <c r="U337" s="30">
        <v>4.4683533387846728</v>
      </c>
      <c r="V337" s="8">
        <v>4.4683533387846728</v>
      </c>
      <c r="W337" s="31">
        <v>0</v>
      </c>
      <c r="X337" s="8">
        <v>0</v>
      </c>
      <c r="Y337" s="32">
        <v>2.6517208022490872</v>
      </c>
      <c r="Z337" s="8">
        <v>2.6517208022490872</v>
      </c>
      <c r="AA337" s="33">
        <v>0</v>
      </c>
      <c r="AB337" s="10">
        <v>0</v>
      </c>
      <c r="AC337" s="34">
        <v>14.984067501672882</v>
      </c>
      <c r="AD337" s="40">
        <v>14.984067501672882</v>
      </c>
    </row>
    <row r="338" spans="4:30" hidden="1">
      <c r="D338" s="38" t="s">
        <v>657</v>
      </c>
      <c r="E338" s="9" t="s">
        <v>658</v>
      </c>
      <c r="F338" s="12" t="s">
        <v>75</v>
      </c>
      <c r="G338" s="79" t="s">
        <v>50</v>
      </c>
      <c r="H338" s="79" t="s">
        <v>51</v>
      </c>
      <c r="I338" s="79">
        <v>121</v>
      </c>
      <c r="J338" s="79">
        <v>0</v>
      </c>
      <c r="K338" s="36">
        <v>39.820972955444297</v>
      </c>
      <c r="L338" s="20">
        <v>39.820972955444297</v>
      </c>
      <c r="M338" s="26">
        <v>9.3460312659871416</v>
      </c>
      <c r="N338" s="20">
        <v>9.3460312659871416</v>
      </c>
      <c r="O338" s="27">
        <v>0</v>
      </c>
      <c r="P338" s="20">
        <v>0</v>
      </c>
      <c r="Q338" s="28">
        <v>10.466121214176566</v>
      </c>
      <c r="R338" s="20">
        <v>10.466121214176566</v>
      </c>
      <c r="S338" s="29">
        <v>5.089460655039697</v>
      </c>
      <c r="T338" s="8">
        <v>5.089460655039697</v>
      </c>
      <c r="U338" s="30">
        <v>1.628932164744247</v>
      </c>
      <c r="V338" s="8">
        <v>1.628932164744247</v>
      </c>
      <c r="W338" s="31">
        <v>0</v>
      </c>
      <c r="X338" s="8">
        <v>0</v>
      </c>
      <c r="Y338" s="32">
        <v>2.9406997840980211</v>
      </c>
      <c r="Z338" s="8">
        <v>2.9406997840980211</v>
      </c>
      <c r="AA338" s="33">
        <v>0</v>
      </c>
      <c r="AB338" s="10">
        <v>0</v>
      </c>
      <c r="AC338" s="34">
        <v>10.349727871398622</v>
      </c>
      <c r="AD338" s="40">
        <v>10.349727871398622</v>
      </c>
    </row>
    <row r="339" spans="4:30" hidden="1">
      <c r="D339" s="38" t="s">
        <v>659</v>
      </c>
      <c r="E339" s="9" t="s">
        <v>660</v>
      </c>
      <c r="F339" s="12" t="s">
        <v>89</v>
      </c>
      <c r="G339" s="79" t="s">
        <v>50</v>
      </c>
      <c r="H339" s="79" t="s">
        <v>51</v>
      </c>
      <c r="I339" s="79">
        <v>234</v>
      </c>
      <c r="J339" s="79">
        <v>35.158713546526698</v>
      </c>
      <c r="K339" s="36">
        <v>35.494760303479836</v>
      </c>
      <c r="L339" s="20">
        <v>35.494760303479836</v>
      </c>
      <c r="M339" s="26">
        <v>3.2914286860841204</v>
      </c>
      <c r="N339" s="20">
        <v>3.2914286860841204</v>
      </c>
      <c r="O339" s="27">
        <v>1.4449618806710969</v>
      </c>
      <c r="P339" s="20">
        <v>1.4449618806710969</v>
      </c>
      <c r="Q339" s="28">
        <v>10.467506805997107</v>
      </c>
      <c r="R339" s="20">
        <v>10.467506805997107</v>
      </c>
      <c r="S339" s="29">
        <v>4.2221934568573696</v>
      </c>
      <c r="T339" s="8">
        <v>4.2221934568573696</v>
      </c>
      <c r="U339" s="30">
        <v>2.7382405827345595</v>
      </c>
      <c r="V339" s="8">
        <v>2.7382405827345595</v>
      </c>
      <c r="W339" s="31">
        <v>0</v>
      </c>
      <c r="X339" s="8">
        <v>0</v>
      </c>
      <c r="Y339" s="32">
        <v>2.6206108965636132</v>
      </c>
      <c r="Z339" s="8">
        <v>2.6206108965636132</v>
      </c>
      <c r="AA339" s="33">
        <v>0</v>
      </c>
      <c r="AB339" s="10">
        <v>0</v>
      </c>
      <c r="AC339" s="34">
        <v>10.709817994571962</v>
      </c>
      <c r="AD339" s="40">
        <v>10.709817994571962</v>
      </c>
    </row>
    <row r="340" spans="4:30" hidden="1">
      <c r="D340" s="38" t="s">
        <v>661</v>
      </c>
      <c r="E340" s="9" t="s">
        <v>662</v>
      </c>
      <c r="F340" s="12" t="s">
        <v>89</v>
      </c>
      <c r="G340" s="79" t="s">
        <v>50</v>
      </c>
      <c r="H340" s="79" t="s">
        <v>51</v>
      </c>
      <c r="I340" s="79">
        <v>177</v>
      </c>
      <c r="J340" s="79">
        <v>426.284196299614</v>
      </c>
      <c r="K340" s="36">
        <v>37.376196591332402</v>
      </c>
      <c r="L340" s="20">
        <v>37.376196591332402</v>
      </c>
      <c r="M340" s="26">
        <v>7.0207227027643802</v>
      </c>
      <c r="N340" s="20">
        <v>7.0207227027643802</v>
      </c>
      <c r="O340" s="27">
        <v>2.3510952739588413</v>
      </c>
      <c r="P340" s="20">
        <v>2.3510952739588413</v>
      </c>
      <c r="Q340" s="28">
        <v>10.473140910406435</v>
      </c>
      <c r="R340" s="20">
        <v>10.473140910406435</v>
      </c>
      <c r="S340" s="29">
        <v>3.9778862889829654</v>
      </c>
      <c r="T340" s="8">
        <v>3.9778862889829654</v>
      </c>
      <c r="U340" s="30">
        <v>3.7926198711573837</v>
      </c>
      <c r="V340" s="8">
        <v>3.7926198711573837</v>
      </c>
      <c r="W340" s="31">
        <v>0</v>
      </c>
      <c r="X340" s="8">
        <v>0</v>
      </c>
      <c r="Y340" s="32">
        <v>2.8123915564013759</v>
      </c>
      <c r="Z340" s="8">
        <v>2.8123915564013759</v>
      </c>
      <c r="AA340" s="33">
        <v>0</v>
      </c>
      <c r="AB340" s="10">
        <v>0</v>
      </c>
      <c r="AC340" s="34">
        <v>6.9483399876610186</v>
      </c>
      <c r="AD340" s="40">
        <v>6.9483399876610186</v>
      </c>
    </row>
    <row r="341" spans="4:30" hidden="1">
      <c r="D341" s="38" t="s">
        <v>663</v>
      </c>
      <c r="E341" s="9" t="s">
        <v>664</v>
      </c>
      <c r="F341" s="12" t="s">
        <v>89</v>
      </c>
      <c r="G341" s="79" t="s">
        <v>50</v>
      </c>
      <c r="H341" s="79" t="s">
        <v>51</v>
      </c>
      <c r="I341" s="79">
        <v>198</v>
      </c>
      <c r="J341" s="79">
        <v>0</v>
      </c>
      <c r="K341" s="36">
        <v>36.46813431473673</v>
      </c>
      <c r="L341" s="20">
        <v>36.46813431473673</v>
      </c>
      <c r="M341" s="26">
        <v>8.0000000000000018</v>
      </c>
      <c r="N341" s="20">
        <v>8.0000000000000018</v>
      </c>
      <c r="O341" s="27">
        <v>1.6490133495065502</v>
      </c>
      <c r="P341" s="20">
        <v>1.6490133495065502</v>
      </c>
      <c r="Q341" s="28">
        <v>10.475581338339756</v>
      </c>
      <c r="R341" s="20">
        <v>10.475581338339756</v>
      </c>
      <c r="S341" s="29">
        <v>4.224930255655619</v>
      </c>
      <c r="T341" s="8">
        <v>4.224930255655619</v>
      </c>
      <c r="U341" s="30">
        <v>3.5168773556947932</v>
      </c>
      <c r="V341" s="8">
        <v>3.5168773556947932</v>
      </c>
      <c r="W341" s="31">
        <v>0</v>
      </c>
      <c r="X341" s="8">
        <v>0</v>
      </c>
      <c r="Y341" s="32">
        <v>2.449714471203805</v>
      </c>
      <c r="Z341" s="8">
        <v>2.449714471203805</v>
      </c>
      <c r="AA341" s="33">
        <v>0</v>
      </c>
      <c r="AB341" s="10">
        <v>0</v>
      </c>
      <c r="AC341" s="34">
        <v>6.1520175443362008</v>
      </c>
      <c r="AD341" s="40">
        <v>6.1520175443362008</v>
      </c>
    </row>
    <row r="342" spans="4:30" hidden="1">
      <c r="D342" s="38" t="s">
        <v>665</v>
      </c>
      <c r="E342" s="9" t="s">
        <v>666</v>
      </c>
      <c r="F342" s="12" t="s">
        <v>89</v>
      </c>
      <c r="G342" s="79" t="s">
        <v>50</v>
      </c>
      <c r="H342" s="79" t="s">
        <v>51</v>
      </c>
      <c r="I342" s="79">
        <v>89</v>
      </c>
      <c r="J342" s="79">
        <v>65.011805341853503</v>
      </c>
      <c r="K342" s="36">
        <v>41.293343050259111</v>
      </c>
      <c r="L342" s="20">
        <v>41.293343050259111</v>
      </c>
      <c r="M342" s="26">
        <v>3.9045114165954997</v>
      </c>
      <c r="N342" s="20">
        <v>3.9045114165954997</v>
      </c>
      <c r="O342" s="27">
        <v>1.612632645212438</v>
      </c>
      <c r="P342" s="20">
        <v>1.612632645212438</v>
      </c>
      <c r="Q342" s="28">
        <v>10.483666668392576</v>
      </c>
      <c r="R342" s="20">
        <v>10.483666668392576</v>
      </c>
      <c r="S342" s="29">
        <v>3.4652349359577692</v>
      </c>
      <c r="T342" s="8">
        <v>3.4652349359577692</v>
      </c>
      <c r="U342" s="30">
        <v>8.7482628129193234</v>
      </c>
      <c r="V342" s="8">
        <v>8.7482628129193234</v>
      </c>
      <c r="W342" s="31">
        <v>0</v>
      </c>
      <c r="X342" s="8">
        <v>0</v>
      </c>
      <c r="Y342" s="32">
        <v>2.7392453773812244</v>
      </c>
      <c r="Z342" s="8">
        <v>2.7392453773812244</v>
      </c>
      <c r="AA342" s="33">
        <v>0</v>
      </c>
      <c r="AB342" s="10">
        <v>0</v>
      </c>
      <c r="AC342" s="34">
        <v>10.339789193800284</v>
      </c>
      <c r="AD342" s="40">
        <v>10.339789193800284</v>
      </c>
    </row>
    <row r="343" spans="4:30" hidden="1">
      <c r="D343" s="38" t="s">
        <v>667</v>
      </c>
      <c r="E343" s="9" t="s">
        <v>668</v>
      </c>
      <c r="F343" s="12" t="s">
        <v>89</v>
      </c>
      <c r="G343" s="79" t="s">
        <v>50</v>
      </c>
      <c r="H343" s="79" t="s">
        <v>51</v>
      </c>
      <c r="I343" s="79">
        <v>331</v>
      </c>
      <c r="J343" s="79">
        <v>77.241350958602297</v>
      </c>
      <c r="K343" s="36">
        <v>31.902138480004933</v>
      </c>
      <c r="L343" s="20">
        <v>31.902138480004933</v>
      </c>
      <c r="M343" s="26">
        <v>1.4545454545454539</v>
      </c>
      <c r="N343" s="20">
        <v>1.4545454545454539</v>
      </c>
      <c r="O343" s="27">
        <v>0</v>
      </c>
      <c r="P343" s="20">
        <v>0</v>
      </c>
      <c r="Q343" s="28">
        <v>10.502848386857723</v>
      </c>
      <c r="R343" s="20">
        <v>10.502848386857723</v>
      </c>
      <c r="S343" s="29">
        <v>3.4316774948821038</v>
      </c>
      <c r="T343" s="8">
        <v>3.4316774948821038</v>
      </c>
      <c r="U343" s="30">
        <v>5.3850147695966601</v>
      </c>
      <c r="V343" s="8">
        <v>5.3850147695966601</v>
      </c>
      <c r="W343" s="31">
        <v>0</v>
      </c>
      <c r="X343" s="8">
        <v>0</v>
      </c>
      <c r="Y343" s="32">
        <v>2.6513580694996688</v>
      </c>
      <c r="Z343" s="8">
        <v>2.6513580694996688</v>
      </c>
      <c r="AA343" s="33">
        <v>0</v>
      </c>
      <c r="AB343" s="10">
        <v>0</v>
      </c>
      <c r="AC343" s="34">
        <v>8.4766943046233205</v>
      </c>
      <c r="AD343" s="40">
        <v>8.4766943046233205</v>
      </c>
    </row>
    <row r="344" spans="4:30" hidden="1">
      <c r="D344" s="38" t="s">
        <v>669</v>
      </c>
      <c r="E344" s="9" t="s">
        <v>670</v>
      </c>
      <c r="F344" s="12" t="s">
        <v>99</v>
      </c>
      <c r="G344" s="79" t="s">
        <v>50</v>
      </c>
      <c r="H344" s="79" t="s">
        <v>51</v>
      </c>
      <c r="I344" s="79">
        <v>299</v>
      </c>
      <c r="J344" s="79">
        <v>0</v>
      </c>
      <c r="K344" s="36">
        <v>33.326674078874213</v>
      </c>
      <c r="L344" s="20">
        <v>33.326674078874213</v>
      </c>
      <c r="M344" s="26">
        <v>2.9090909090909003</v>
      </c>
      <c r="N344" s="20">
        <v>2.9090909090909003</v>
      </c>
      <c r="O344" s="27">
        <v>1.5572514405970839</v>
      </c>
      <c r="P344" s="20">
        <v>1.5572514405970839</v>
      </c>
      <c r="Q344" s="28">
        <v>10.503716880051346</v>
      </c>
      <c r="R344" s="20">
        <v>10.503716880051346</v>
      </c>
      <c r="S344" s="29">
        <v>3.4678043342849478</v>
      </c>
      <c r="T344" s="8">
        <v>3.4678043342849478</v>
      </c>
      <c r="U344" s="30">
        <v>4.5291184775887672</v>
      </c>
      <c r="V344" s="8">
        <v>4.5291184775887672</v>
      </c>
      <c r="W344" s="31">
        <v>0</v>
      </c>
      <c r="X344" s="8">
        <v>0</v>
      </c>
      <c r="Y344" s="32">
        <v>2.7446213932095365</v>
      </c>
      <c r="Z344" s="8">
        <v>2.7446213932095365</v>
      </c>
      <c r="AA344" s="33">
        <v>0</v>
      </c>
      <c r="AB344" s="10">
        <v>0</v>
      </c>
      <c r="AC344" s="34">
        <v>7.6150706440516363</v>
      </c>
      <c r="AD344" s="40">
        <v>7.6150706440516363</v>
      </c>
    </row>
    <row r="345" spans="4:30" hidden="1">
      <c r="D345" s="38" t="s">
        <v>671</v>
      </c>
      <c r="E345" s="9" t="s">
        <v>672</v>
      </c>
      <c r="F345" s="12" t="s">
        <v>89</v>
      </c>
      <c r="G345" s="79" t="s">
        <v>50</v>
      </c>
      <c r="H345" s="79" t="s">
        <v>51</v>
      </c>
      <c r="I345" s="79">
        <v>248</v>
      </c>
      <c r="J345" s="79">
        <v>19.5991071659938</v>
      </c>
      <c r="K345" s="36">
        <v>35.062174592742501</v>
      </c>
      <c r="L345" s="20">
        <v>35.062174592742501</v>
      </c>
      <c r="M345" s="26">
        <v>2.2455204085952003</v>
      </c>
      <c r="N345" s="20">
        <v>2.2455204085952003</v>
      </c>
      <c r="O345" s="27">
        <v>0</v>
      </c>
      <c r="P345" s="20">
        <v>0</v>
      </c>
      <c r="Q345" s="28">
        <v>10.512654432471718</v>
      </c>
      <c r="R345" s="20">
        <v>10.512654432471718</v>
      </c>
      <c r="S345" s="29">
        <v>6.4146035883557637</v>
      </c>
      <c r="T345" s="8">
        <v>6.4146035883557637</v>
      </c>
      <c r="U345" s="30">
        <v>5.3493910200229688</v>
      </c>
      <c r="V345" s="8">
        <v>5.3493910200229688</v>
      </c>
      <c r="W345" s="31">
        <v>0</v>
      </c>
      <c r="X345" s="8">
        <v>0</v>
      </c>
      <c r="Y345" s="32">
        <v>2.4217862323001405</v>
      </c>
      <c r="Z345" s="8">
        <v>2.4217862323001405</v>
      </c>
      <c r="AA345" s="33">
        <v>0</v>
      </c>
      <c r="AB345" s="10">
        <v>0</v>
      </c>
      <c r="AC345" s="34">
        <v>8.1182189109967098</v>
      </c>
      <c r="AD345" s="40">
        <v>8.1182189109967098</v>
      </c>
    </row>
    <row r="346" spans="4:30" hidden="1">
      <c r="D346" s="38" t="s">
        <v>673</v>
      </c>
      <c r="E346" s="9" t="s">
        <v>674</v>
      </c>
      <c r="F346" s="12" t="s">
        <v>89</v>
      </c>
      <c r="G346" s="79" t="s">
        <v>50</v>
      </c>
      <c r="H346" s="79" t="s">
        <v>51</v>
      </c>
      <c r="I346" s="79">
        <v>308</v>
      </c>
      <c r="J346" s="79">
        <v>152.432060510735</v>
      </c>
      <c r="K346" s="36">
        <v>32.841906196557126</v>
      </c>
      <c r="L346" s="20">
        <v>32.841906196557126</v>
      </c>
      <c r="M346" s="26">
        <v>3.0061384682193397</v>
      </c>
      <c r="N346" s="20">
        <v>3.0061384682193397</v>
      </c>
      <c r="O346" s="27">
        <v>0</v>
      </c>
      <c r="P346" s="20">
        <v>0</v>
      </c>
      <c r="Q346" s="28">
        <v>10.522924981863756</v>
      </c>
      <c r="R346" s="20">
        <v>10.522924981863756</v>
      </c>
      <c r="S346" s="29">
        <v>5.1110035207256903</v>
      </c>
      <c r="T346" s="8">
        <v>5.1110035207256903</v>
      </c>
      <c r="U346" s="30">
        <v>5.5833509492151903</v>
      </c>
      <c r="V346" s="8">
        <v>5.5833509492151903</v>
      </c>
      <c r="W346" s="31">
        <v>0</v>
      </c>
      <c r="X346" s="8">
        <v>0</v>
      </c>
      <c r="Y346" s="32">
        <v>2.6376484521023369</v>
      </c>
      <c r="Z346" s="8">
        <v>2.6376484521023369</v>
      </c>
      <c r="AA346" s="33">
        <v>0</v>
      </c>
      <c r="AB346" s="10">
        <v>0</v>
      </c>
      <c r="AC346" s="34">
        <v>5.980839824430813</v>
      </c>
      <c r="AD346" s="40">
        <v>5.980839824430813</v>
      </c>
    </row>
    <row r="347" spans="4:30" hidden="1">
      <c r="D347" s="38" t="s">
        <v>675</v>
      </c>
      <c r="E347" s="9" t="s">
        <v>676</v>
      </c>
      <c r="F347" s="12" t="s">
        <v>89</v>
      </c>
      <c r="G347" s="79" t="s">
        <v>50</v>
      </c>
      <c r="H347" s="79" t="s">
        <v>51</v>
      </c>
      <c r="I347" s="79">
        <v>199</v>
      </c>
      <c r="J347" s="79">
        <v>516.037895094889</v>
      </c>
      <c r="K347" s="36">
        <v>36.465609332637229</v>
      </c>
      <c r="L347" s="20">
        <v>36.465609332637229</v>
      </c>
      <c r="M347" s="26">
        <v>1.4545454545454539</v>
      </c>
      <c r="N347" s="20">
        <v>1.4545454545454539</v>
      </c>
      <c r="O347" s="27">
        <v>1.9339460010811278</v>
      </c>
      <c r="P347" s="20">
        <v>1.9339460010811278</v>
      </c>
      <c r="Q347" s="28">
        <v>10.542908022702491</v>
      </c>
      <c r="R347" s="20">
        <v>10.542908022702491</v>
      </c>
      <c r="S347" s="29">
        <v>4.4943592680870754</v>
      </c>
      <c r="T347" s="8">
        <v>4.4943592680870754</v>
      </c>
      <c r="U347" s="30">
        <v>7.9388991764245755</v>
      </c>
      <c r="V347" s="8">
        <v>7.9388991764245755</v>
      </c>
      <c r="W347" s="31">
        <v>0</v>
      </c>
      <c r="X347" s="8">
        <v>0</v>
      </c>
      <c r="Y347" s="32">
        <v>2.6152237011479467</v>
      </c>
      <c r="Z347" s="8">
        <v>2.6152237011479467</v>
      </c>
      <c r="AA347" s="33">
        <v>0</v>
      </c>
      <c r="AB347" s="10">
        <v>0</v>
      </c>
      <c r="AC347" s="34">
        <v>7.4857277086485565</v>
      </c>
      <c r="AD347" s="40">
        <v>7.4857277086485565</v>
      </c>
    </row>
    <row r="348" spans="4:30" hidden="1">
      <c r="D348" s="38" t="s">
        <v>677</v>
      </c>
      <c r="E348" s="9" t="s">
        <v>678</v>
      </c>
      <c r="F348" s="12" t="s">
        <v>89</v>
      </c>
      <c r="G348" s="79" t="s">
        <v>50</v>
      </c>
      <c r="H348" s="79" t="s">
        <v>70</v>
      </c>
      <c r="I348" s="79">
        <v>270</v>
      </c>
      <c r="J348" s="79">
        <v>0</v>
      </c>
      <c r="K348" s="36">
        <v>34.275800055124705</v>
      </c>
      <c r="L348" s="20">
        <v>34.275800055124705</v>
      </c>
      <c r="M348" s="26">
        <v>4.7699668378855007</v>
      </c>
      <c r="N348" s="20">
        <v>4.7699668378855007</v>
      </c>
      <c r="O348" s="27">
        <v>0</v>
      </c>
      <c r="P348" s="20">
        <v>0</v>
      </c>
      <c r="Q348" s="28">
        <v>10.543071886389118</v>
      </c>
      <c r="R348" s="20">
        <v>10.543071886389118</v>
      </c>
      <c r="S348" s="29">
        <v>4.6561516122265374</v>
      </c>
      <c r="T348" s="8">
        <v>4.6561516122265374</v>
      </c>
      <c r="U348" s="30">
        <v>3.6953436756983935</v>
      </c>
      <c r="V348" s="8">
        <v>3.6953436756983935</v>
      </c>
      <c r="W348" s="31">
        <v>0</v>
      </c>
      <c r="X348" s="8">
        <v>0</v>
      </c>
      <c r="Y348" s="32">
        <v>2.5842310167722484</v>
      </c>
      <c r="Z348" s="8">
        <v>2.5842310167722484</v>
      </c>
      <c r="AA348" s="33">
        <v>0</v>
      </c>
      <c r="AB348" s="10">
        <v>0</v>
      </c>
      <c r="AC348" s="34">
        <v>8.0270350261529089</v>
      </c>
      <c r="AD348" s="40">
        <v>8.0270350261529089</v>
      </c>
    </row>
    <row r="349" spans="4:30" hidden="1">
      <c r="D349" s="38" t="s">
        <v>679</v>
      </c>
      <c r="E349" s="9" t="s">
        <v>680</v>
      </c>
      <c r="F349" s="12" t="s">
        <v>49</v>
      </c>
      <c r="G349" s="79" t="s">
        <v>50</v>
      </c>
      <c r="H349" s="79" t="s">
        <v>51</v>
      </c>
      <c r="I349" s="79">
        <v>227</v>
      </c>
      <c r="J349" s="79">
        <v>16.5955837432357</v>
      </c>
      <c r="K349" s="36">
        <v>35.715475098197942</v>
      </c>
      <c r="L349" s="20">
        <v>35.715475098197942</v>
      </c>
      <c r="M349" s="26">
        <v>3.4917210770909799</v>
      </c>
      <c r="N349" s="20">
        <v>3.4917210770909799</v>
      </c>
      <c r="O349" s="27">
        <v>0</v>
      </c>
      <c r="P349" s="20">
        <v>0</v>
      </c>
      <c r="Q349" s="28">
        <v>10.556654330208222</v>
      </c>
      <c r="R349" s="20">
        <v>10.556654330208222</v>
      </c>
      <c r="S349" s="29">
        <v>3.5519193664243374</v>
      </c>
      <c r="T349" s="8">
        <v>3.5519193664243374</v>
      </c>
      <c r="U349" s="30">
        <v>7.1693362650623609</v>
      </c>
      <c r="V349" s="8">
        <v>7.1693362650623609</v>
      </c>
      <c r="W349" s="31">
        <v>0</v>
      </c>
      <c r="X349" s="8">
        <v>0</v>
      </c>
      <c r="Y349" s="32">
        <v>2.6784098552518674</v>
      </c>
      <c r="Z349" s="8">
        <v>2.6784098552518674</v>
      </c>
      <c r="AA349" s="33">
        <v>0</v>
      </c>
      <c r="AB349" s="10">
        <v>0</v>
      </c>
      <c r="AC349" s="34">
        <v>8.2674342041601712</v>
      </c>
      <c r="AD349" s="40">
        <v>8.2674342041601712</v>
      </c>
    </row>
    <row r="350" spans="4:30" hidden="1">
      <c r="D350" s="38" t="s">
        <v>681</v>
      </c>
      <c r="E350" s="9" t="s">
        <v>682</v>
      </c>
      <c r="F350" s="12" t="s">
        <v>75</v>
      </c>
      <c r="G350" s="79" t="s">
        <v>80</v>
      </c>
      <c r="H350" s="79" t="s">
        <v>51</v>
      </c>
      <c r="I350" s="79">
        <v>238</v>
      </c>
      <c r="J350" s="79">
        <v>0</v>
      </c>
      <c r="K350" s="36">
        <v>35.398611253271184</v>
      </c>
      <c r="L350" s="20">
        <v>35.398611253271184</v>
      </c>
      <c r="M350" s="26">
        <v>7.0101327700258604</v>
      </c>
      <c r="N350" s="20">
        <v>7.0101327700258604</v>
      </c>
      <c r="O350" s="27">
        <v>2.2596182030861947</v>
      </c>
      <c r="P350" s="20">
        <v>2.2596182030861947</v>
      </c>
      <c r="Q350" s="28">
        <v>10.567137301994643</v>
      </c>
      <c r="R350" s="20">
        <v>10.567137301994643</v>
      </c>
      <c r="S350" s="29">
        <v>3.9518548071833983</v>
      </c>
      <c r="T350" s="8">
        <v>3.9518548071833983</v>
      </c>
      <c r="U350" s="30">
        <v>3.8827744062765319</v>
      </c>
      <c r="V350" s="8">
        <v>3.8827744062765319</v>
      </c>
      <c r="W350" s="31">
        <v>0</v>
      </c>
      <c r="X350" s="8">
        <v>0</v>
      </c>
      <c r="Y350" s="32">
        <v>2.5033195706117941</v>
      </c>
      <c r="Z350" s="8">
        <v>2.5033195706117941</v>
      </c>
      <c r="AA350" s="33">
        <v>0</v>
      </c>
      <c r="AB350" s="10">
        <v>0</v>
      </c>
      <c r="AC350" s="34">
        <v>5.2237741940927576</v>
      </c>
      <c r="AD350" s="40">
        <v>5.2237741940927576</v>
      </c>
    </row>
    <row r="351" spans="4:30" hidden="1">
      <c r="D351" s="38" t="s">
        <v>683</v>
      </c>
      <c r="E351" s="9" t="s">
        <v>684</v>
      </c>
      <c r="F351" s="12" t="s">
        <v>89</v>
      </c>
      <c r="G351" s="79" t="s">
        <v>50</v>
      </c>
      <c r="H351" s="79" t="s">
        <v>51</v>
      </c>
      <c r="I351" s="79">
        <v>347</v>
      </c>
      <c r="J351" s="79">
        <v>86.955199332549199</v>
      </c>
      <c r="K351" s="36">
        <v>31.0751353952062</v>
      </c>
      <c r="L351" s="20">
        <v>31.0751353952062</v>
      </c>
      <c r="M351" s="26">
        <v>3.9180681084231401</v>
      </c>
      <c r="N351" s="20">
        <v>3.9180681084231401</v>
      </c>
      <c r="O351" s="27">
        <v>0</v>
      </c>
      <c r="P351" s="20">
        <v>0</v>
      </c>
      <c r="Q351" s="28">
        <v>10.570377992966277</v>
      </c>
      <c r="R351" s="20">
        <v>10.570377992966277</v>
      </c>
      <c r="S351" s="29">
        <v>3.8494949013609148</v>
      </c>
      <c r="T351" s="8">
        <v>3.8494949013609148</v>
      </c>
      <c r="U351" s="30">
        <v>4.2895024637592281</v>
      </c>
      <c r="V351" s="8">
        <v>4.2895024637592281</v>
      </c>
      <c r="W351" s="31">
        <v>0</v>
      </c>
      <c r="X351" s="8">
        <v>0</v>
      </c>
      <c r="Y351" s="32">
        <v>2.6089281753784754</v>
      </c>
      <c r="Z351" s="8">
        <v>2.6089281753784754</v>
      </c>
      <c r="AA351" s="33">
        <v>0</v>
      </c>
      <c r="AB351" s="10">
        <v>0</v>
      </c>
      <c r="AC351" s="34">
        <v>5.8387637533181689</v>
      </c>
      <c r="AD351" s="40">
        <v>5.8387637533181689</v>
      </c>
    </row>
    <row r="352" spans="4:30" hidden="1">
      <c r="D352" s="38" t="s">
        <v>685</v>
      </c>
      <c r="E352" s="9" t="s">
        <v>686</v>
      </c>
      <c r="F352" s="12" t="s">
        <v>75</v>
      </c>
      <c r="G352" s="79" t="s">
        <v>50</v>
      </c>
      <c r="H352" s="79" t="s">
        <v>70</v>
      </c>
      <c r="I352" s="79">
        <v>228</v>
      </c>
      <c r="J352" s="79">
        <v>0</v>
      </c>
      <c r="K352" s="36">
        <v>35.700814204903494</v>
      </c>
      <c r="L352" s="20">
        <v>35.700814204903494</v>
      </c>
      <c r="M352" s="26">
        <v>7.5894015111177202</v>
      </c>
      <c r="N352" s="20">
        <v>7.5894015111177202</v>
      </c>
      <c r="O352" s="27">
        <v>0</v>
      </c>
      <c r="P352" s="20">
        <v>0</v>
      </c>
      <c r="Q352" s="28">
        <v>10.573355604326832</v>
      </c>
      <c r="R352" s="20">
        <v>10.573355604326832</v>
      </c>
      <c r="S352" s="29">
        <v>5.0241555151654964</v>
      </c>
      <c r="T352" s="8">
        <v>5.0241555151654964</v>
      </c>
      <c r="U352" s="30">
        <v>6.2499054363278566</v>
      </c>
      <c r="V352" s="8">
        <v>6.2499054363278566</v>
      </c>
      <c r="W352" s="31">
        <v>0</v>
      </c>
      <c r="X352" s="8">
        <v>0</v>
      </c>
      <c r="Y352" s="32">
        <v>2.3694433650614259</v>
      </c>
      <c r="Z352" s="8">
        <v>2.3694433650614259</v>
      </c>
      <c r="AA352" s="33">
        <v>0</v>
      </c>
      <c r="AB352" s="10">
        <v>0</v>
      </c>
      <c r="AC352" s="34">
        <v>3.894552772904162</v>
      </c>
      <c r="AD352" s="40">
        <v>3.894552772904162</v>
      </c>
    </row>
    <row r="353" spans="4:30" hidden="1">
      <c r="D353" s="38" t="s">
        <v>687</v>
      </c>
      <c r="E353" s="9" t="s">
        <v>688</v>
      </c>
      <c r="F353" s="12" t="s">
        <v>89</v>
      </c>
      <c r="G353" s="79" t="s">
        <v>50</v>
      </c>
      <c r="H353" s="79" t="s">
        <v>51</v>
      </c>
      <c r="I353" s="79">
        <v>402</v>
      </c>
      <c r="J353" s="79">
        <v>123.398391687131</v>
      </c>
      <c r="K353" s="36">
        <v>29.149148908293938</v>
      </c>
      <c r="L353" s="20">
        <v>29.149148908293938</v>
      </c>
      <c r="M353" s="26">
        <v>3.7364700188557198</v>
      </c>
      <c r="N353" s="20">
        <v>3.7364700188557198</v>
      </c>
      <c r="O353" s="27">
        <v>0</v>
      </c>
      <c r="P353" s="20">
        <v>0</v>
      </c>
      <c r="Q353" s="28">
        <v>10.581115016564297</v>
      </c>
      <c r="R353" s="20">
        <v>10.581115016564297</v>
      </c>
      <c r="S353" s="29">
        <v>4.9340296820587657</v>
      </c>
      <c r="T353" s="8">
        <v>4.9340296820587657</v>
      </c>
      <c r="U353" s="30">
        <v>1.3792805178543837</v>
      </c>
      <c r="V353" s="8">
        <v>1.3792805178543837</v>
      </c>
      <c r="W353" s="31">
        <v>0</v>
      </c>
      <c r="X353" s="8">
        <v>0</v>
      </c>
      <c r="Y353" s="32">
        <v>2.5756137858635375</v>
      </c>
      <c r="Z353" s="8">
        <v>2.5756137858635375</v>
      </c>
      <c r="AA353" s="33">
        <v>0</v>
      </c>
      <c r="AB353" s="10">
        <v>0</v>
      </c>
      <c r="AC353" s="34">
        <v>5.9426398870972355</v>
      </c>
      <c r="AD353" s="40">
        <v>5.9426398870972355</v>
      </c>
    </row>
    <row r="354" spans="4:30" hidden="1">
      <c r="D354" s="38" t="s">
        <v>689</v>
      </c>
      <c r="E354" s="9" t="s">
        <v>690</v>
      </c>
      <c r="F354" s="12" t="s">
        <v>89</v>
      </c>
      <c r="G354" s="79" t="s">
        <v>50</v>
      </c>
      <c r="H354" s="79" t="s">
        <v>51</v>
      </c>
      <c r="I354" s="79">
        <v>36</v>
      </c>
      <c r="J354" s="79">
        <v>162.462550100653</v>
      </c>
      <c r="K354" s="36">
        <v>46.038666687497745</v>
      </c>
      <c r="L354" s="20">
        <v>46.038666687497745</v>
      </c>
      <c r="M354" s="26">
        <v>9.8895373380175009</v>
      </c>
      <c r="N354" s="20">
        <v>9.8895373380175009</v>
      </c>
      <c r="O354" s="27">
        <v>1.773735613033256</v>
      </c>
      <c r="P354" s="20">
        <v>1.773735613033256</v>
      </c>
      <c r="Q354" s="28">
        <v>10.59921181583781</v>
      </c>
      <c r="R354" s="20">
        <v>10.59921181583781</v>
      </c>
      <c r="S354" s="29">
        <v>3.471506396223647</v>
      </c>
      <c r="T354" s="8">
        <v>3.471506396223647</v>
      </c>
      <c r="U354" s="30">
        <v>8.5345352193948738</v>
      </c>
      <c r="V354" s="8">
        <v>8.5345352193948738</v>
      </c>
      <c r="W354" s="31">
        <v>0</v>
      </c>
      <c r="X354" s="8">
        <v>0</v>
      </c>
      <c r="Y354" s="32">
        <v>2.7098596504306216</v>
      </c>
      <c r="Z354" s="8">
        <v>2.7098596504306216</v>
      </c>
      <c r="AA354" s="33">
        <v>0</v>
      </c>
      <c r="AB354" s="10">
        <v>0</v>
      </c>
      <c r="AC354" s="34">
        <v>9.0602806545600298</v>
      </c>
      <c r="AD354" s="40">
        <v>9.0602806545600298</v>
      </c>
    </row>
    <row r="355" spans="4:30" hidden="1">
      <c r="D355" s="38" t="s">
        <v>691</v>
      </c>
      <c r="E355" s="9" t="s">
        <v>692</v>
      </c>
      <c r="F355" s="12" t="s">
        <v>89</v>
      </c>
      <c r="G355" s="79" t="s">
        <v>50</v>
      </c>
      <c r="H355" s="79" t="s">
        <v>51</v>
      </c>
      <c r="I355" s="79">
        <v>387</v>
      </c>
      <c r="J355" s="79">
        <v>283.44069344054799</v>
      </c>
      <c r="K355" s="36">
        <v>29.527342552258762</v>
      </c>
      <c r="L355" s="20">
        <v>29.527342552258762</v>
      </c>
      <c r="M355" s="26">
        <v>3.6253638453753401</v>
      </c>
      <c r="N355" s="20">
        <v>3.6253638453753401</v>
      </c>
      <c r="O355" s="27">
        <v>2.0693064036656059</v>
      </c>
      <c r="P355" s="20">
        <v>2.0693064036656059</v>
      </c>
      <c r="Q355" s="28">
        <v>10.600409036849653</v>
      </c>
      <c r="R355" s="20">
        <v>10.600409036849653</v>
      </c>
      <c r="S355" s="29">
        <v>3.4488686283314327</v>
      </c>
      <c r="T355" s="8">
        <v>3.4488686283314327</v>
      </c>
      <c r="U355" s="30">
        <v>0</v>
      </c>
      <c r="V355" s="8">
        <v>0</v>
      </c>
      <c r="W355" s="31">
        <v>0</v>
      </c>
      <c r="X355" s="8">
        <v>0</v>
      </c>
      <c r="Y355" s="32">
        <v>2.7084703690611223</v>
      </c>
      <c r="Z355" s="8">
        <v>2.7084703690611223</v>
      </c>
      <c r="AA355" s="33">
        <v>0</v>
      </c>
      <c r="AB355" s="10">
        <v>0</v>
      </c>
      <c r="AC355" s="34">
        <v>7.0749242689756064</v>
      </c>
      <c r="AD355" s="40">
        <v>7.0749242689756064</v>
      </c>
    </row>
    <row r="356" spans="4:30" hidden="1">
      <c r="D356" s="38" t="s">
        <v>693</v>
      </c>
      <c r="E356" s="9" t="s">
        <v>694</v>
      </c>
      <c r="F356" s="12" t="s">
        <v>89</v>
      </c>
      <c r="G356" s="79" t="s">
        <v>50</v>
      </c>
      <c r="H356" s="79" t="s">
        <v>51</v>
      </c>
      <c r="I356" s="79">
        <v>352</v>
      </c>
      <c r="J356" s="79">
        <v>0</v>
      </c>
      <c r="K356" s="36">
        <v>30.829351686373226</v>
      </c>
      <c r="L356" s="20">
        <v>30.829351686373226</v>
      </c>
      <c r="M356" s="26">
        <v>2.1818181818181799</v>
      </c>
      <c r="N356" s="20">
        <v>2.1818181818181799</v>
      </c>
      <c r="O356" s="27">
        <v>0</v>
      </c>
      <c r="P356" s="20">
        <v>0</v>
      </c>
      <c r="Q356" s="28">
        <v>10.611048408935192</v>
      </c>
      <c r="R356" s="20">
        <v>10.611048408935192</v>
      </c>
      <c r="S356" s="29">
        <v>3.5486036359830138</v>
      </c>
      <c r="T356" s="8">
        <v>3.5486036359830138</v>
      </c>
      <c r="U356" s="30">
        <v>3.0305997974089727</v>
      </c>
      <c r="V356" s="8">
        <v>3.0305997974089727</v>
      </c>
      <c r="W356" s="31">
        <v>0</v>
      </c>
      <c r="X356" s="8">
        <v>0</v>
      </c>
      <c r="Y356" s="32">
        <v>2.6075736155801672</v>
      </c>
      <c r="Z356" s="8">
        <v>2.6075736155801672</v>
      </c>
      <c r="AA356" s="33">
        <v>0</v>
      </c>
      <c r="AB356" s="10">
        <v>0</v>
      </c>
      <c r="AC356" s="34">
        <v>8.8497080466477023</v>
      </c>
      <c r="AD356" s="40">
        <v>8.8497080466477023</v>
      </c>
    </row>
    <row r="357" spans="4:30" hidden="1">
      <c r="D357" s="38" t="s">
        <v>695</v>
      </c>
      <c r="E357" s="9" t="s">
        <v>696</v>
      </c>
      <c r="F357" s="12" t="s">
        <v>99</v>
      </c>
      <c r="G357" s="79" t="s">
        <v>50</v>
      </c>
      <c r="H357" s="79" t="s">
        <v>51</v>
      </c>
      <c r="I357" s="79">
        <v>231</v>
      </c>
      <c r="J357" s="79">
        <v>372.06046137831498</v>
      </c>
      <c r="K357" s="36">
        <v>35.567839006932488</v>
      </c>
      <c r="L357" s="20">
        <v>35.567839006932488</v>
      </c>
      <c r="M357" s="26">
        <v>7.2761470267648996</v>
      </c>
      <c r="N357" s="20">
        <v>7.2761470267648996</v>
      </c>
      <c r="O357" s="27">
        <v>1.7375368546242314</v>
      </c>
      <c r="P357" s="20">
        <v>1.7375368546242314</v>
      </c>
      <c r="Q357" s="28">
        <v>10.62331299155637</v>
      </c>
      <c r="R357" s="20">
        <v>10.62331299155637</v>
      </c>
      <c r="S357" s="29">
        <v>3.9721185472534186</v>
      </c>
      <c r="T357" s="8">
        <v>3.9721185472534186</v>
      </c>
      <c r="U357" s="30">
        <v>3.6119282996851396</v>
      </c>
      <c r="V357" s="8">
        <v>3.6119282996851396</v>
      </c>
      <c r="W357" s="31">
        <v>0</v>
      </c>
      <c r="X357" s="8">
        <v>0</v>
      </c>
      <c r="Y357" s="32">
        <v>2.6629204711194809</v>
      </c>
      <c r="Z357" s="8">
        <v>2.6629204711194809</v>
      </c>
      <c r="AA357" s="33">
        <v>0</v>
      </c>
      <c r="AB357" s="10">
        <v>0</v>
      </c>
      <c r="AC357" s="34">
        <v>5.6838748159289496</v>
      </c>
      <c r="AD357" s="40">
        <v>5.6838748159289496</v>
      </c>
    </row>
    <row r="358" spans="4:30" hidden="1">
      <c r="D358" s="38" t="s">
        <v>697</v>
      </c>
      <c r="E358" s="9" t="s">
        <v>48</v>
      </c>
      <c r="F358" s="12" t="s">
        <v>49</v>
      </c>
      <c r="G358" s="79" t="s">
        <v>50</v>
      </c>
      <c r="H358" s="79" t="s">
        <v>51</v>
      </c>
      <c r="I358" s="79">
        <v>412</v>
      </c>
      <c r="J358" s="79">
        <v>0</v>
      </c>
      <c r="K358" s="36">
        <v>28.47584759992009</v>
      </c>
      <c r="L358" s="20">
        <v>28.47584759992009</v>
      </c>
      <c r="M358" s="26">
        <v>3.1029003278148406</v>
      </c>
      <c r="N358" s="20">
        <v>3.1029003278148406</v>
      </c>
      <c r="O358" s="27">
        <v>0</v>
      </c>
      <c r="P358" s="20">
        <v>0</v>
      </c>
      <c r="Q358" s="28">
        <v>10.633017607327305</v>
      </c>
      <c r="R358" s="20">
        <v>10.633017607327305</v>
      </c>
      <c r="S358" s="29">
        <v>3.4657250563017614</v>
      </c>
      <c r="T358" s="8">
        <v>3.4657250563017614</v>
      </c>
      <c r="U358" s="30">
        <v>0</v>
      </c>
      <c r="V358" s="8">
        <v>0</v>
      </c>
      <c r="W358" s="31">
        <v>0</v>
      </c>
      <c r="X358" s="8">
        <v>0</v>
      </c>
      <c r="Y358" s="32">
        <v>2.7303859524969809</v>
      </c>
      <c r="Z358" s="8">
        <v>2.7303859524969809</v>
      </c>
      <c r="AA358" s="33">
        <v>0</v>
      </c>
      <c r="AB358" s="10">
        <v>0</v>
      </c>
      <c r="AC358" s="34">
        <v>8.5438186559792033</v>
      </c>
      <c r="AD358" s="40">
        <v>8.5438186559792033</v>
      </c>
    </row>
    <row r="359" spans="4:30" hidden="1">
      <c r="D359" s="38" t="s">
        <v>698</v>
      </c>
      <c r="E359" s="9" t="s">
        <v>699</v>
      </c>
      <c r="F359" s="12" t="s">
        <v>89</v>
      </c>
      <c r="G359" s="79" t="s">
        <v>80</v>
      </c>
      <c r="H359" s="79" t="s">
        <v>70</v>
      </c>
      <c r="I359" s="79">
        <v>253</v>
      </c>
      <c r="J359" s="79">
        <v>254.61135094503999</v>
      </c>
      <c r="K359" s="36">
        <v>34.852954656210038</v>
      </c>
      <c r="L359" s="20">
        <v>34.852954656210038</v>
      </c>
      <c r="M359" s="26">
        <v>10.401984493372181</v>
      </c>
      <c r="N359" s="20">
        <v>10.401984493372181</v>
      </c>
      <c r="O359" s="27">
        <v>0</v>
      </c>
      <c r="P359" s="20">
        <v>0</v>
      </c>
      <c r="Q359" s="28">
        <v>10.635562861461519</v>
      </c>
      <c r="R359" s="20">
        <v>10.635562861461519</v>
      </c>
      <c r="S359" s="29">
        <v>3.5222606653544264</v>
      </c>
      <c r="T359" s="8">
        <v>3.5222606653544264</v>
      </c>
      <c r="U359" s="30">
        <v>3.0570395787934692</v>
      </c>
      <c r="V359" s="8">
        <v>3.0570395787934692</v>
      </c>
      <c r="W359" s="31">
        <v>0</v>
      </c>
      <c r="X359" s="8">
        <v>0</v>
      </c>
      <c r="Y359" s="32">
        <v>2.2128022864917147</v>
      </c>
      <c r="Z359" s="8">
        <v>2.2128022864917147</v>
      </c>
      <c r="AA359" s="33">
        <v>0</v>
      </c>
      <c r="AB359" s="10">
        <v>0</v>
      </c>
      <c r="AC359" s="34">
        <v>5.0233047707367238</v>
      </c>
      <c r="AD359" s="40">
        <v>5.0233047707367238</v>
      </c>
    </row>
    <row r="360" spans="4:30" hidden="1">
      <c r="D360" s="38" t="s">
        <v>700</v>
      </c>
      <c r="E360" s="9" t="s">
        <v>701</v>
      </c>
      <c r="F360" s="12" t="s">
        <v>99</v>
      </c>
      <c r="G360" s="79" t="s">
        <v>50</v>
      </c>
      <c r="H360" s="79" t="s">
        <v>51</v>
      </c>
      <c r="I360" s="79">
        <v>362</v>
      </c>
      <c r="J360" s="79">
        <v>119.213308904691</v>
      </c>
      <c r="K360" s="36">
        <v>30.429862915384316</v>
      </c>
      <c r="L360" s="20">
        <v>30.429862915384316</v>
      </c>
      <c r="M360" s="26">
        <v>5.3749134347820799</v>
      </c>
      <c r="N360" s="20">
        <v>5.3749134347820799</v>
      </c>
      <c r="O360" s="27">
        <v>1.5716655254286578</v>
      </c>
      <c r="P360" s="20">
        <v>1.5716655254286578</v>
      </c>
      <c r="Q360" s="28">
        <v>10.649007392757426</v>
      </c>
      <c r="R360" s="20">
        <v>10.649007392757426</v>
      </c>
      <c r="S360" s="29">
        <v>4.1137652204168385</v>
      </c>
      <c r="T360" s="8">
        <v>4.1137652204168385</v>
      </c>
      <c r="U360" s="30">
        <v>0</v>
      </c>
      <c r="V360" s="8">
        <v>0</v>
      </c>
      <c r="W360" s="31">
        <v>0</v>
      </c>
      <c r="X360" s="8">
        <v>0</v>
      </c>
      <c r="Y360" s="32">
        <v>2.5499668070916117</v>
      </c>
      <c r="Z360" s="8">
        <v>2.5499668070916117</v>
      </c>
      <c r="AA360" s="33">
        <v>0</v>
      </c>
      <c r="AB360" s="10">
        <v>0</v>
      </c>
      <c r="AC360" s="34">
        <v>6.1705445349077044</v>
      </c>
      <c r="AD360" s="40">
        <v>6.1705445349077044</v>
      </c>
    </row>
    <row r="361" spans="4:30" hidden="1">
      <c r="D361" s="38" t="s">
        <v>702</v>
      </c>
      <c r="E361" s="9" t="s">
        <v>703</v>
      </c>
      <c r="F361" s="12" t="s">
        <v>89</v>
      </c>
      <c r="G361" s="79" t="s">
        <v>50</v>
      </c>
      <c r="H361" s="79" t="s">
        <v>70</v>
      </c>
      <c r="I361" s="79">
        <v>128</v>
      </c>
      <c r="J361" s="79">
        <v>39.179147658044897</v>
      </c>
      <c r="K361" s="36">
        <v>39.428965824919601</v>
      </c>
      <c r="L361" s="20">
        <v>39.428965824919601</v>
      </c>
      <c r="M361" s="26">
        <v>8.0000000000000018</v>
      </c>
      <c r="N361" s="20">
        <v>8.0000000000000018</v>
      </c>
      <c r="O361" s="27">
        <v>1.6892899905235343</v>
      </c>
      <c r="P361" s="20">
        <v>1.6892899905235343</v>
      </c>
      <c r="Q361" s="28">
        <v>10.655847893378178</v>
      </c>
      <c r="R361" s="20">
        <v>10.655847893378178</v>
      </c>
      <c r="S361" s="29">
        <v>3.5684286650827368</v>
      </c>
      <c r="T361" s="8">
        <v>3.5684286650827368</v>
      </c>
      <c r="U361" s="30">
        <v>4.3433589180266816</v>
      </c>
      <c r="V361" s="8">
        <v>4.3433589180266816</v>
      </c>
      <c r="W361" s="31">
        <v>0</v>
      </c>
      <c r="X361" s="8">
        <v>0</v>
      </c>
      <c r="Y361" s="32">
        <v>2.6641364385052619</v>
      </c>
      <c r="Z361" s="8">
        <v>2.6641364385052619</v>
      </c>
      <c r="AA361" s="33">
        <v>0</v>
      </c>
      <c r="AB361" s="10">
        <v>0</v>
      </c>
      <c r="AC361" s="34">
        <v>8.5079039194032049</v>
      </c>
      <c r="AD361" s="40">
        <v>8.5079039194032049</v>
      </c>
    </row>
    <row r="362" spans="4:30" hidden="1">
      <c r="D362" s="38" t="s">
        <v>704</v>
      </c>
      <c r="E362" s="9" t="s">
        <v>48</v>
      </c>
      <c r="F362" s="12" t="s">
        <v>49</v>
      </c>
      <c r="G362" s="79" t="s">
        <v>50</v>
      </c>
      <c r="H362" s="79" t="s">
        <v>51</v>
      </c>
      <c r="I362" s="79">
        <v>451</v>
      </c>
      <c r="J362" s="79">
        <v>0</v>
      </c>
      <c r="K362" s="36">
        <v>26.79706794183161</v>
      </c>
      <c r="L362" s="20">
        <v>26.79706794183161</v>
      </c>
      <c r="M362" s="26">
        <v>0.72727272727272796</v>
      </c>
      <c r="N362" s="20">
        <v>0.72727272727272796</v>
      </c>
      <c r="O362" s="27">
        <v>0</v>
      </c>
      <c r="P362" s="20">
        <v>0</v>
      </c>
      <c r="Q362" s="28">
        <v>10.657085882270719</v>
      </c>
      <c r="R362" s="20">
        <v>10.657085882270719</v>
      </c>
      <c r="S362" s="29">
        <v>3.5476903916389984</v>
      </c>
      <c r="T362" s="8">
        <v>3.5476903916389984</v>
      </c>
      <c r="U362" s="30">
        <v>4.4283800876018624</v>
      </c>
      <c r="V362" s="8">
        <v>4.4283800876018624</v>
      </c>
      <c r="W362" s="31">
        <v>0</v>
      </c>
      <c r="X362" s="8">
        <v>0</v>
      </c>
      <c r="Y362" s="32">
        <v>2.6278839112573662</v>
      </c>
      <c r="Z362" s="8">
        <v>2.6278839112573662</v>
      </c>
      <c r="AA362" s="33">
        <v>0</v>
      </c>
      <c r="AB362" s="10">
        <v>0</v>
      </c>
      <c r="AC362" s="34">
        <v>4.8087549417899345</v>
      </c>
      <c r="AD362" s="40">
        <v>4.8087549417899345</v>
      </c>
    </row>
    <row r="363" spans="4:30" hidden="1">
      <c r="D363" s="38" t="s">
        <v>705</v>
      </c>
      <c r="E363" s="9" t="s">
        <v>706</v>
      </c>
      <c r="F363" s="12" t="s">
        <v>99</v>
      </c>
      <c r="G363" s="79" t="s">
        <v>80</v>
      </c>
      <c r="H363" s="79" t="s">
        <v>70</v>
      </c>
      <c r="I363" s="79">
        <v>301</v>
      </c>
      <c r="J363" s="79">
        <v>0</v>
      </c>
      <c r="K363" s="36">
        <v>33.241211093182557</v>
      </c>
      <c r="L363" s="20">
        <v>33.241211093182557</v>
      </c>
      <c r="M363" s="26">
        <v>7.0488845134889608</v>
      </c>
      <c r="N363" s="20">
        <v>7.0488845134889608</v>
      </c>
      <c r="O363" s="27">
        <v>0</v>
      </c>
      <c r="P363" s="20">
        <v>0</v>
      </c>
      <c r="Q363" s="28">
        <v>10.660563965993754</v>
      </c>
      <c r="R363" s="20">
        <v>10.660563965993754</v>
      </c>
      <c r="S363" s="29">
        <v>3.5213532422458096</v>
      </c>
      <c r="T363" s="8">
        <v>3.5213532422458096</v>
      </c>
      <c r="U363" s="30">
        <v>3.9597152798889312</v>
      </c>
      <c r="V363" s="8">
        <v>3.9597152798889312</v>
      </c>
      <c r="W363" s="31">
        <v>0</v>
      </c>
      <c r="X363" s="8">
        <v>0</v>
      </c>
      <c r="Y363" s="32">
        <v>2.630069865845714</v>
      </c>
      <c r="Z363" s="8">
        <v>2.630069865845714</v>
      </c>
      <c r="AA363" s="33">
        <v>0</v>
      </c>
      <c r="AB363" s="10">
        <v>0</v>
      </c>
      <c r="AC363" s="34">
        <v>5.4206242257193917</v>
      </c>
      <c r="AD363" s="40">
        <v>5.4206242257193917</v>
      </c>
    </row>
    <row r="364" spans="4:30" hidden="1">
      <c r="D364" s="38" t="s">
        <v>707</v>
      </c>
      <c r="E364" s="9" t="s">
        <v>708</v>
      </c>
      <c r="F364" s="12" t="s">
        <v>89</v>
      </c>
      <c r="G364" s="79" t="s">
        <v>50</v>
      </c>
      <c r="H364" s="79" t="s">
        <v>70</v>
      </c>
      <c r="I364" s="79">
        <v>20</v>
      </c>
      <c r="J364" s="79">
        <v>0</v>
      </c>
      <c r="K364" s="36">
        <v>47.66391442573579</v>
      </c>
      <c r="L364" s="20">
        <v>47.66391442573579</v>
      </c>
      <c r="M364" s="26">
        <v>8.0000000000000018</v>
      </c>
      <c r="N364" s="20">
        <v>8.0000000000000018</v>
      </c>
      <c r="O364" s="27">
        <v>1.9144620739179175</v>
      </c>
      <c r="P364" s="20">
        <v>1.9144620739179175</v>
      </c>
      <c r="Q364" s="28">
        <v>10.697880105628176</v>
      </c>
      <c r="R364" s="20">
        <v>10.697880105628176</v>
      </c>
      <c r="S364" s="29">
        <v>3.5399480906735863</v>
      </c>
      <c r="T364" s="8">
        <v>3.5399480906735863</v>
      </c>
      <c r="U364" s="30">
        <v>7.7775614450257562</v>
      </c>
      <c r="V364" s="8">
        <v>7.7775614450257562</v>
      </c>
      <c r="W364" s="31">
        <v>0</v>
      </c>
      <c r="X364" s="8">
        <v>0</v>
      </c>
      <c r="Y364" s="32">
        <v>2.7126563545917337</v>
      </c>
      <c r="Z364" s="8">
        <v>2.7126563545917337</v>
      </c>
      <c r="AA364" s="33">
        <v>0</v>
      </c>
      <c r="AB364" s="10">
        <v>0</v>
      </c>
      <c r="AC364" s="34">
        <v>13.021406355898616</v>
      </c>
      <c r="AD364" s="40">
        <v>13.021406355898616</v>
      </c>
    </row>
    <row r="365" spans="4:30" hidden="1">
      <c r="D365" s="38" t="s">
        <v>709</v>
      </c>
      <c r="E365" s="9" t="s">
        <v>710</v>
      </c>
      <c r="F365" s="12" t="s">
        <v>89</v>
      </c>
      <c r="G365" s="79" t="s">
        <v>50</v>
      </c>
      <c r="H365" s="79" t="s">
        <v>51</v>
      </c>
      <c r="I365" s="79">
        <v>426</v>
      </c>
      <c r="J365" s="79">
        <v>181.64651022515901</v>
      </c>
      <c r="K365" s="36">
        <v>27.778363495480384</v>
      </c>
      <c r="L365" s="20">
        <v>27.778363495480384</v>
      </c>
      <c r="M365" s="26">
        <v>2.7310068640521403</v>
      </c>
      <c r="N365" s="20">
        <v>2.7310068640521403</v>
      </c>
      <c r="O365" s="27">
        <v>0</v>
      </c>
      <c r="P365" s="20">
        <v>0</v>
      </c>
      <c r="Q365" s="28">
        <v>10.720991144801218</v>
      </c>
      <c r="R365" s="20">
        <v>10.720991144801218</v>
      </c>
      <c r="S365" s="29">
        <v>3.9230808974342835</v>
      </c>
      <c r="T365" s="8">
        <v>3.9230808974342835</v>
      </c>
      <c r="U365" s="30">
        <v>1.9019943710907494</v>
      </c>
      <c r="V365" s="8">
        <v>1.9019943710907494</v>
      </c>
      <c r="W365" s="31">
        <v>0</v>
      </c>
      <c r="X365" s="8">
        <v>0</v>
      </c>
      <c r="Y365" s="32">
        <v>2.4996046918755992</v>
      </c>
      <c r="Z365" s="8">
        <v>2.4996046918755992</v>
      </c>
      <c r="AA365" s="33">
        <v>0</v>
      </c>
      <c r="AB365" s="10">
        <v>0</v>
      </c>
      <c r="AC365" s="34">
        <v>6.0016855262263986</v>
      </c>
      <c r="AD365" s="40">
        <v>6.0016855262263986</v>
      </c>
    </row>
    <row r="366" spans="4:30" hidden="1">
      <c r="D366" s="38" t="s">
        <v>711</v>
      </c>
      <c r="E366" s="9" t="s">
        <v>712</v>
      </c>
      <c r="F366" s="12" t="s">
        <v>89</v>
      </c>
      <c r="G366" s="79" t="s">
        <v>50</v>
      </c>
      <c r="H366" s="79" t="s">
        <v>51</v>
      </c>
      <c r="I366" s="79">
        <v>492</v>
      </c>
      <c r="J366" s="79">
        <v>47.335794903012797</v>
      </c>
      <c r="K366" s="36">
        <v>25.202447055546013</v>
      </c>
      <c r="L366" s="20">
        <v>25.202447055546013</v>
      </c>
      <c r="M366" s="26">
        <v>1.4545454545454539</v>
      </c>
      <c r="N366" s="20">
        <v>1.4545454545454539</v>
      </c>
      <c r="O366" s="27">
        <v>0</v>
      </c>
      <c r="P366" s="20">
        <v>0</v>
      </c>
      <c r="Q366" s="28">
        <v>10.773241240782475</v>
      </c>
      <c r="R366" s="20">
        <v>10.773241240782475</v>
      </c>
      <c r="S366" s="29">
        <v>3.8683544976737947</v>
      </c>
      <c r="T366" s="8">
        <v>3.8683544976737947</v>
      </c>
      <c r="U366" s="30">
        <v>0</v>
      </c>
      <c r="V366" s="8">
        <v>0</v>
      </c>
      <c r="W366" s="31">
        <v>0</v>
      </c>
      <c r="X366" s="8">
        <v>0</v>
      </c>
      <c r="Y366" s="32">
        <v>2.5729192098244864</v>
      </c>
      <c r="Z366" s="8">
        <v>2.5729192098244864</v>
      </c>
      <c r="AA366" s="33">
        <v>0</v>
      </c>
      <c r="AB366" s="10">
        <v>0</v>
      </c>
      <c r="AC366" s="34">
        <v>6.5333866527198028</v>
      </c>
      <c r="AD366" s="40">
        <v>6.5333866527198028</v>
      </c>
    </row>
    <row r="367" spans="4:30" hidden="1">
      <c r="D367" s="38" t="s">
        <v>713</v>
      </c>
      <c r="E367" s="9" t="s">
        <v>714</v>
      </c>
      <c r="F367" s="12" t="s">
        <v>49</v>
      </c>
      <c r="G367" s="79" t="s">
        <v>50</v>
      </c>
      <c r="H367" s="79" t="s">
        <v>51</v>
      </c>
      <c r="I367" s="79">
        <v>360</v>
      </c>
      <c r="J367" s="79">
        <v>0</v>
      </c>
      <c r="K367" s="36">
        <v>30.472367573848917</v>
      </c>
      <c r="L367" s="20">
        <v>30.472367573848917</v>
      </c>
      <c r="M367" s="26">
        <v>3.0304898650109404</v>
      </c>
      <c r="N367" s="20">
        <v>3.0304898650109404</v>
      </c>
      <c r="O367" s="27">
        <v>0</v>
      </c>
      <c r="P367" s="20">
        <v>0</v>
      </c>
      <c r="Q367" s="28">
        <v>10.774837024224308</v>
      </c>
      <c r="R367" s="20">
        <v>10.774837024224308</v>
      </c>
      <c r="S367" s="29">
        <v>4.0068785495346866</v>
      </c>
      <c r="T367" s="8">
        <v>4.0068785495346866</v>
      </c>
      <c r="U367" s="30">
        <v>0</v>
      </c>
      <c r="V367" s="8">
        <v>0</v>
      </c>
      <c r="W367" s="31">
        <v>0</v>
      </c>
      <c r="X367" s="8">
        <v>0</v>
      </c>
      <c r="Y367" s="32">
        <v>2.5953656529395555</v>
      </c>
      <c r="Z367" s="8">
        <v>2.5953656529395555</v>
      </c>
      <c r="AA367" s="33">
        <v>0</v>
      </c>
      <c r="AB367" s="10">
        <v>0</v>
      </c>
      <c r="AC367" s="34">
        <v>10.064796482139428</v>
      </c>
      <c r="AD367" s="40">
        <v>10.064796482139428</v>
      </c>
    </row>
    <row r="368" spans="4:30" hidden="1">
      <c r="D368" s="38" t="s">
        <v>715</v>
      </c>
      <c r="E368" s="9" t="s">
        <v>48</v>
      </c>
      <c r="F368" s="12" t="s">
        <v>89</v>
      </c>
      <c r="G368" s="79" t="s">
        <v>50</v>
      </c>
      <c r="H368" s="79" t="s">
        <v>51</v>
      </c>
      <c r="I368" s="79">
        <v>432</v>
      </c>
      <c r="J368" s="79">
        <v>367.50273396791198</v>
      </c>
      <c r="K368" s="36">
        <v>27.6812134371566</v>
      </c>
      <c r="L368" s="20">
        <v>27.6812134371566</v>
      </c>
      <c r="M368" s="26">
        <v>2.6181818181818204</v>
      </c>
      <c r="N368" s="20">
        <v>2.6181818181818204</v>
      </c>
      <c r="O368" s="27">
        <v>0</v>
      </c>
      <c r="P368" s="20">
        <v>0</v>
      </c>
      <c r="Q368" s="28">
        <v>10.77768316322061</v>
      </c>
      <c r="R368" s="20">
        <v>10.77768316322061</v>
      </c>
      <c r="S368" s="29">
        <v>4.3046075973775952</v>
      </c>
      <c r="T368" s="8">
        <v>4.3046075973775952</v>
      </c>
      <c r="U368" s="30">
        <v>0</v>
      </c>
      <c r="V368" s="8">
        <v>0</v>
      </c>
      <c r="W368" s="31">
        <v>0</v>
      </c>
      <c r="X368" s="8">
        <v>0</v>
      </c>
      <c r="Y368" s="32">
        <v>2.5311574837022812</v>
      </c>
      <c r="Z368" s="8">
        <v>2.5311574837022812</v>
      </c>
      <c r="AA368" s="33">
        <v>0</v>
      </c>
      <c r="AB368" s="10">
        <v>0</v>
      </c>
      <c r="AC368" s="34">
        <v>7.4495833746742912</v>
      </c>
      <c r="AD368" s="40">
        <v>7.4495833746742912</v>
      </c>
    </row>
    <row r="369" spans="4:30" hidden="1">
      <c r="D369" s="38" t="s">
        <v>716</v>
      </c>
      <c r="E369" s="9" t="s">
        <v>717</v>
      </c>
      <c r="F369" s="12" t="s">
        <v>89</v>
      </c>
      <c r="G369" s="79" t="s">
        <v>50</v>
      </c>
      <c r="H369" s="79" t="s">
        <v>51</v>
      </c>
      <c r="I369" s="79">
        <v>162</v>
      </c>
      <c r="J369" s="79">
        <v>0</v>
      </c>
      <c r="K369" s="36">
        <v>37.955168015479401</v>
      </c>
      <c r="L369" s="20">
        <v>37.955168015479401</v>
      </c>
      <c r="M369" s="26">
        <v>6.9405859762115591</v>
      </c>
      <c r="N369" s="20">
        <v>6.9405859762115591</v>
      </c>
      <c r="O369" s="27">
        <v>1.996656659716189</v>
      </c>
      <c r="P369" s="20">
        <v>1.996656659716189</v>
      </c>
      <c r="Q369" s="28">
        <v>10.779311373843353</v>
      </c>
      <c r="R369" s="20">
        <v>10.779311373843353</v>
      </c>
      <c r="S369" s="29">
        <v>3.6244447069660004</v>
      </c>
      <c r="T369" s="8">
        <v>3.6244447069660004</v>
      </c>
      <c r="U369" s="30">
        <v>4.0719152592916776</v>
      </c>
      <c r="V369" s="8">
        <v>4.0719152592916776</v>
      </c>
      <c r="W369" s="31">
        <v>0</v>
      </c>
      <c r="X369" s="8">
        <v>0</v>
      </c>
      <c r="Y369" s="32">
        <v>2.7178868241726239</v>
      </c>
      <c r="Z369" s="8">
        <v>2.7178868241726239</v>
      </c>
      <c r="AA369" s="33">
        <v>0</v>
      </c>
      <c r="AB369" s="10">
        <v>0</v>
      </c>
      <c r="AC369" s="34">
        <v>7.8243672152779995</v>
      </c>
      <c r="AD369" s="40">
        <v>7.8243672152779995</v>
      </c>
    </row>
    <row r="370" spans="4:30" hidden="1">
      <c r="D370" s="38" t="s">
        <v>718</v>
      </c>
      <c r="E370" s="9" t="s">
        <v>719</v>
      </c>
      <c r="F370" s="12" t="s">
        <v>89</v>
      </c>
      <c r="G370" s="79" t="s">
        <v>80</v>
      </c>
      <c r="H370" s="79" t="s">
        <v>70</v>
      </c>
      <c r="I370" s="79">
        <v>204</v>
      </c>
      <c r="J370" s="79">
        <v>76.371313778032501</v>
      </c>
      <c r="K370" s="36">
        <v>36.272276377486648</v>
      </c>
      <c r="L370" s="20">
        <v>36.272276377486648</v>
      </c>
      <c r="M370" s="26">
        <v>8.3666198728627617</v>
      </c>
      <c r="N370" s="20">
        <v>8.3666198728627617</v>
      </c>
      <c r="O370" s="27">
        <v>2.463384945443774</v>
      </c>
      <c r="P370" s="20">
        <v>2.463384945443774</v>
      </c>
      <c r="Q370" s="28">
        <v>10.795644593969246</v>
      </c>
      <c r="R370" s="20">
        <v>10.795644593969246</v>
      </c>
      <c r="S370" s="29">
        <v>3.8170977213165842</v>
      </c>
      <c r="T370" s="8">
        <v>3.8170977213165842</v>
      </c>
      <c r="U370" s="30">
        <v>2.5635152441859033</v>
      </c>
      <c r="V370" s="8">
        <v>2.5635152441859033</v>
      </c>
      <c r="W370" s="31">
        <v>0</v>
      </c>
      <c r="X370" s="8">
        <v>0</v>
      </c>
      <c r="Y370" s="32">
        <v>2.7075705415105422</v>
      </c>
      <c r="Z370" s="8">
        <v>2.7075705415105422</v>
      </c>
      <c r="AA370" s="33">
        <v>0</v>
      </c>
      <c r="AB370" s="10">
        <v>0</v>
      </c>
      <c r="AC370" s="34">
        <v>5.5584434581978384</v>
      </c>
      <c r="AD370" s="40">
        <v>5.5584434581978384</v>
      </c>
    </row>
    <row r="371" spans="4:30" hidden="1">
      <c r="D371" s="38" t="s">
        <v>720</v>
      </c>
      <c r="E371" s="9" t="s">
        <v>721</v>
      </c>
      <c r="F371" s="12" t="s">
        <v>89</v>
      </c>
      <c r="G371" s="79" t="s">
        <v>50</v>
      </c>
      <c r="H371" s="79" t="s">
        <v>51</v>
      </c>
      <c r="I371" s="79">
        <v>150</v>
      </c>
      <c r="J371" s="79">
        <v>0</v>
      </c>
      <c r="K371" s="36">
        <v>38.538342543875928</v>
      </c>
      <c r="L371" s="20">
        <v>38.538342543875928</v>
      </c>
      <c r="M371" s="26">
        <v>8.5796070952466614</v>
      </c>
      <c r="N371" s="20">
        <v>8.5796070952466614</v>
      </c>
      <c r="O371" s="27">
        <v>1.7374268635247361</v>
      </c>
      <c r="P371" s="20">
        <v>1.7374268635247361</v>
      </c>
      <c r="Q371" s="28">
        <v>10.796090297687961</v>
      </c>
      <c r="R371" s="20">
        <v>10.796090297687961</v>
      </c>
      <c r="S371" s="29">
        <v>3.5912058925303101</v>
      </c>
      <c r="T371" s="8">
        <v>3.5912058925303101</v>
      </c>
      <c r="U371" s="30">
        <v>3.3689795948924504</v>
      </c>
      <c r="V371" s="8">
        <v>3.3689795948924504</v>
      </c>
      <c r="W371" s="31">
        <v>0</v>
      </c>
      <c r="X371" s="8">
        <v>0</v>
      </c>
      <c r="Y371" s="32">
        <v>2.6382181022838354</v>
      </c>
      <c r="Z371" s="8">
        <v>2.6382181022838354</v>
      </c>
      <c r="AA371" s="33">
        <v>0</v>
      </c>
      <c r="AB371" s="10">
        <v>0</v>
      </c>
      <c r="AC371" s="34">
        <v>7.8268146977099748</v>
      </c>
      <c r="AD371" s="40">
        <v>7.8268146977099748</v>
      </c>
    </row>
    <row r="372" spans="4:30" hidden="1">
      <c r="D372" s="38" t="s">
        <v>722</v>
      </c>
      <c r="E372" s="9" t="s">
        <v>723</v>
      </c>
      <c r="F372" s="12" t="s">
        <v>89</v>
      </c>
      <c r="G372" s="79" t="s">
        <v>50</v>
      </c>
      <c r="H372" s="79" t="s">
        <v>51</v>
      </c>
      <c r="I372" s="79">
        <v>315</v>
      </c>
      <c r="J372" s="79">
        <v>5.8774024284931503</v>
      </c>
      <c r="K372" s="36">
        <v>32.50074517689341</v>
      </c>
      <c r="L372" s="20">
        <v>32.50074517689341</v>
      </c>
      <c r="M372" s="26">
        <v>3.5340772742821205</v>
      </c>
      <c r="N372" s="20">
        <v>3.5340772742821205</v>
      </c>
      <c r="O372" s="27">
        <v>0</v>
      </c>
      <c r="P372" s="20">
        <v>0</v>
      </c>
      <c r="Q372" s="28">
        <v>10.816547978273464</v>
      </c>
      <c r="R372" s="20">
        <v>10.816547978273464</v>
      </c>
      <c r="S372" s="29">
        <v>6.2897223448048027</v>
      </c>
      <c r="T372" s="8">
        <v>6.2897223448048027</v>
      </c>
      <c r="U372" s="30">
        <v>3.2217638456004218</v>
      </c>
      <c r="V372" s="8">
        <v>3.2217638456004218</v>
      </c>
      <c r="W372" s="31">
        <v>0</v>
      </c>
      <c r="X372" s="8">
        <v>0</v>
      </c>
      <c r="Y372" s="32">
        <v>2.5406880023419469</v>
      </c>
      <c r="Z372" s="8">
        <v>2.5406880023419469</v>
      </c>
      <c r="AA372" s="33">
        <v>0</v>
      </c>
      <c r="AB372" s="10">
        <v>0</v>
      </c>
      <c r="AC372" s="34">
        <v>6.0979457315906513</v>
      </c>
      <c r="AD372" s="40">
        <v>6.0979457315906513</v>
      </c>
    </row>
    <row r="373" spans="4:30" hidden="1">
      <c r="D373" s="38" t="s">
        <v>724</v>
      </c>
      <c r="E373" s="9" t="s">
        <v>725</v>
      </c>
      <c r="F373" s="12" t="s">
        <v>89</v>
      </c>
      <c r="G373" s="79" t="s">
        <v>80</v>
      </c>
      <c r="H373" s="79" t="s">
        <v>70</v>
      </c>
      <c r="I373" s="79">
        <v>205</v>
      </c>
      <c r="J373" s="79">
        <v>224.668736611339</v>
      </c>
      <c r="K373" s="36">
        <v>36.26177011804419</v>
      </c>
      <c r="L373" s="20">
        <v>36.26177011804419</v>
      </c>
      <c r="M373" s="26">
        <v>10.9956337465764</v>
      </c>
      <c r="N373" s="20">
        <v>10.9956337465764</v>
      </c>
      <c r="O373" s="27">
        <v>2.0284406325774258</v>
      </c>
      <c r="P373" s="20">
        <v>2.0284406325774258</v>
      </c>
      <c r="Q373" s="28">
        <v>10.817586530289161</v>
      </c>
      <c r="R373" s="20">
        <v>10.817586530289161</v>
      </c>
      <c r="S373" s="29">
        <v>4.8963452772312879</v>
      </c>
      <c r="T373" s="8">
        <v>4.8963452772312879</v>
      </c>
      <c r="U373" s="30">
        <v>0</v>
      </c>
      <c r="V373" s="8">
        <v>0</v>
      </c>
      <c r="W373" s="31">
        <v>0</v>
      </c>
      <c r="X373" s="8">
        <v>0</v>
      </c>
      <c r="Y373" s="32">
        <v>2.5017944825355034</v>
      </c>
      <c r="Z373" s="8">
        <v>2.5017944825355034</v>
      </c>
      <c r="AA373" s="33">
        <v>0</v>
      </c>
      <c r="AB373" s="10">
        <v>0</v>
      </c>
      <c r="AC373" s="34">
        <v>5.0219694488344127</v>
      </c>
      <c r="AD373" s="40">
        <v>5.0219694488344127</v>
      </c>
    </row>
    <row r="374" spans="4:30" hidden="1">
      <c r="D374" s="38" t="s">
        <v>726</v>
      </c>
      <c r="E374" s="9" t="s">
        <v>727</v>
      </c>
      <c r="F374" s="12" t="s">
        <v>89</v>
      </c>
      <c r="G374" s="79" t="s">
        <v>80</v>
      </c>
      <c r="H374" s="79" t="s">
        <v>70</v>
      </c>
      <c r="I374" s="79">
        <v>77</v>
      </c>
      <c r="J374" s="79">
        <v>757.95350705629801</v>
      </c>
      <c r="K374" s="36">
        <v>42.436931411043993</v>
      </c>
      <c r="L374" s="20">
        <v>42.436931411043993</v>
      </c>
      <c r="M374" s="26">
        <v>10.521621956184902</v>
      </c>
      <c r="N374" s="20">
        <v>10.521621956184902</v>
      </c>
      <c r="O374" s="27">
        <v>1.4442731856896196</v>
      </c>
      <c r="P374" s="20">
        <v>1.4442731856896196</v>
      </c>
      <c r="Q374" s="28">
        <v>10.82159918884917</v>
      </c>
      <c r="R374" s="20">
        <v>10.82159918884917</v>
      </c>
      <c r="S374" s="29">
        <v>3.7935062875675087</v>
      </c>
      <c r="T374" s="8">
        <v>3.7935062875675087</v>
      </c>
      <c r="U374" s="30">
        <v>8.3528630915531945</v>
      </c>
      <c r="V374" s="8">
        <v>8.3528630915531945</v>
      </c>
      <c r="W374" s="31">
        <v>0</v>
      </c>
      <c r="X374" s="8">
        <v>0</v>
      </c>
      <c r="Y374" s="32">
        <v>2.7883578738094963</v>
      </c>
      <c r="Z374" s="8">
        <v>2.7883578738094963</v>
      </c>
      <c r="AA374" s="33">
        <v>0</v>
      </c>
      <c r="AB374" s="10">
        <v>0</v>
      </c>
      <c r="AC374" s="34">
        <v>4.7147098273901085</v>
      </c>
      <c r="AD374" s="40">
        <v>4.7147098273901085</v>
      </c>
    </row>
    <row r="375" spans="4:30" hidden="1">
      <c r="D375" s="38" t="s">
        <v>728</v>
      </c>
      <c r="E375" s="9" t="s">
        <v>729</v>
      </c>
      <c r="F375" s="12" t="s">
        <v>89</v>
      </c>
      <c r="G375" s="79" t="s">
        <v>50</v>
      </c>
      <c r="H375" s="79" t="s">
        <v>60</v>
      </c>
      <c r="I375" s="79">
        <v>188</v>
      </c>
      <c r="J375" s="79">
        <v>37.903373946432403</v>
      </c>
      <c r="K375" s="36">
        <v>36.922537092129524</v>
      </c>
      <c r="L375" s="20">
        <v>36.922537092129524</v>
      </c>
      <c r="M375" s="26">
        <v>3.7590280955855002</v>
      </c>
      <c r="N375" s="20">
        <v>3.7590280955855002</v>
      </c>
      <c r="O375" s="27">
        <v>1.5505362594361272</v>
      </c>
      <c r="P375" s="20">
        <v>1.5505362594361272</v>
      </c>
      <c r="Q375" s="28">
        <v>10.885774394076817</v>
      </c>
      <c r="R375" s="20">
        <v>10.885774394076817</v>
      </c>
      <c r="S375" s="29">
        <v>6.2510799956059753</v>
      </c>
      <c r="T375" s="8">
        <v>6.2510799956059753</v>
      </c>
      <c r="U375" s="30">
        <v>5.0638754924504434</v>
      </c>
      <c r="V375" s="8">
        <v>5.0638754924504434</v>
      </c>
      <c r="W375" s="31">
        <v>0</v>
      </c>
      <c r="X375" s="8">
        <v>0</v>
      </c>
      <c r="Y375" s="32">
        <v>2.4996234117885114</v>
      </c>
      <c r="Z375" s="8">
        <v>2.4996234117885114</v>
      </c>
      <c r="AA375" s="33">
        <v>0</v>
      </c>
      <c r="AB375" s="10">
        <v>0</v>
      </c>
      <c r="AC375" s="34">
        <v>6.9126194431861574</v>
      </c>
      <c r="AD375" s="40">
        <v>6.9126194431861574</v>
      </c>
    </row>
    <row r="376" spans="4:30" hidden="1">
      <c r="D376" s="38" t="s">
        <v>730</v>
      </c>
      <c r="E376" s="9" t="s">
        <v>731</v>
      </c>
      <c r="F376" s="12" t="s">
        <v>89</v>
      </c>
      <c r="G376" s="79" t="s">
        <v>84</v>
      </c>
      <c r="H376" s="79" t="s">
        <v>51</v>
      </c>
      <c r="I376" s="79">
        <v>132</v>
      </c>
      <c r="J376" s="79">
        <v>136.28180230640601</v>
      </c>
      <c r="K376" s="36">
        <v>39.337626074514908</v>
      </c>
      <c r="L376" s="20">
        <v>39.337626074514908</v>
      </c>
      <c r="M376" s="26">
        <v>10.789638632810741</v>
      </c>
      <c r="N376" s="20">
        <v>10.789638632810741</v>
      </c>
      <c r="O376" s="27">
        <v>4.1096561079112774</v>
      </c>
      <c r="P376" s="20">
        <v>4.1096561079112774</v>
      </c>
      <c r="Q376" s="28">
        <v>10.89034203407758</v>
      </c>
      <c r="R376" s="20">
        <v>10.89034203407758</v>
      </c>
      <c r="S376" s="29">
        <v>5.4839452859015383</v>
      </c>
      <c r="T376" s="8">
        <v>5.4839452859015383</v>
      </c>
      <c r="U376" s="30">
        <v>0</v>
      </c>
      <c r="V376" s="8">
        <v>0</v>
      </c>
      <c r="W376" s="31">
        <v>0</v>
      </c>
      <c r="X376" s="8">
        <v>0</v>
      </c>
      <c r="Y376" s="32">
        <v>2.7177649728573616</v>
      </c>
      <c r="Z376" s="8">
        <v>2.7177649728573616</v>
      </c>
      <c r="AA376" s="33">
        <v>0</v>
      </c>
      <c r="AB376" s="10">
        <v>0</v>
      </c>
      <c r="AC376" s="34">
        <v>5.3462790409564169</v>
      </c>
      <c r="AD376" s="40">
        <v>5.3462790409564169</v>
      </c>
    </row>
    <row r="377" spans="4:30" hidden="1">
      <c r="D377" s="38" t="s">
        <v>732</v>
      </c>
      <c r="E377" s="9" t="s">
        <v>733</v>
      </c>
      <c r="F377" s="12" t="s">
        <v>99</v>
      </c>
      <c r="G377" s="79" t="s">
        <v>50</v>
      </c>
      <c r="H377" s="79" t="s">
        <v>51</v>
      </c>
      <c r="I377" s="79">
        <v>317</v>
      </c>
      <c r="J377" s="79">
        <v>263.61706436498099</v>
      </c>
      <c r="K377" s="36">
        <v>32.422734231924935</v>
      </c>
      <c r="L377" s="20">
        <v>32.422734231924935</v>
      </c>
      <c r="M377" s="26">
        <v>7.6256351260060997</v>
      </c>
      <c r="N377" s="20">
        <v>7.6256351260060997</v>
      </c>
      <c r="O377" s="27">
        <v>1.4819112870669471</v>
      </c>
      <c r="P377" s="20">
        <v>1.4819112870669471</v>
      </c>
      <c r="Q377" s="28">
        <v>10.929219030257277</v>
      </c>
      <c r="R377" s="20">
        <v>10.929219030257277</v>
      </c>
      <c r="S377" s="29">
        <v>3.5543272685617335</v>
      </c>
      <c r="T377" s="8">
        <v>3.5543272685617335</v>
      </c>
      <c r="U377" s="30">
        <v>0.60504830873688675</v>
      </c>
      <c r="V377" s="8">
        <v>0.60504830873688675</v>
      </c>
      <c r="W377" s="31">
        <v>0</v>
      </c>
      <c r="X377" s="8">
        <v>0</v>
      </c>
      <c r="Y377" s="32">
        <v>2.7497335253827861</v>
      </c>
      <c r="Z377" s="8">
        <v>2.7497335253827861</v>
      </c>
      <c r="AA377" s="33">
        <v>0</v>
      </c>
      <c r="AB377" s="10">
        <v>0</v>
      </c>
      <c r="AC377" s="34">
        <v>5.4768596859132117</v>
      </c>
      <c r="AD377" s="40">
        <v>5.4768596859132117</v>
      </c>
    </row>
    <row r="378" spans="4:30" hidden="1">
      <c r="D378" s="38" t="s">
        <v>734</v>
      </c>
      <c r="E378" s="9" t="s">
        <v>735</v>
      </c>
      <c r="F378" s="12" t="s">
        <v>89</v>
      </c>
      <c r="G378" s="79" t="s">
        <v>50</v>
      </c>
      <c r="H378" s="79" t="s">
        <v>70</v>
      </c>
      <c r="I378" s="79">
        <v>75</v>
      </c>
      <c r="J378" s="79">
        <v>177.82833540591199</v>
      </c>
      <c r="K378" s="36">
        <v>42.553305062947658</v>
      </c>
      <c r="L378" s="20">
        <v>42.553305062947658</v>
      </c>
      <c r="M378" s="26">
        <v>11.094984683839559</v>
      </c>
      <c r="N378" s="20">
        <v>11.094984683839559</v>
      </c>
      <c r="O378" s="27">
        <v>0</v>
      </c>
      <c r="P378" s="20">
        <v>0</v>
      </c>
      <c r="Q378" s="28">
        <v>10.944873473592201</v>
      </c>
      <c r="R378" s="20">
        <v>10.944873473592201</v>
      </c>
      <c r="S378" s="29">
        <v>3.8024638958473918</v>
      </c>
      <c r="T378" s="8">
        <v>3.8024638958473918</v>
      </c>
      <c r="U378" s="30">
        <v>7.0345024078818232</v>
      </c>
      <c r="V378" s="8">
        <v>7.0345024078818232</v>
      </c>
      <c r="W378" s="31">
        <v>0</v>
      </c>
      <c r="X378" s="8">
        <v>0</v>
      </c>
      <c r="Y378" s="32">
        <v>2.8524110163147132</v>
      </c>
      <c r="Z378" s="8">
        <v>2.8524110163147132</v>
      </c>
      <c r="AA378" s="33">
        <v>0</v>
      </c>
      <c r="AB378" s="10">
        <v>0</v>
      </c>
      <c r="AC378" s="34">
        <v>6.8240695854719657</v>
      </c>
      <c r="AD378" s="40">
        <v>6.8240695854719657</v>
      </c>
    </row>
    <row r="379" spans="4:30" hidden="1">
      <c r="D379" s="38" t="s">
        <v>736</v>
      </c>
      <c r="E379" s="9" t="s">
        <v>737</v>
      </c>
      <c r="F379" s="12" t="s">
        <v>89</v>
      </c>
      <c r="G379" s="79" t="s">
        <v>50</v>
      </c>
      <c r="H379" s="79" t="s">
        <v>51</v>
      </c>
      <c r="I379" s="79">
        <v>380</v>
      </c>
      <c r="J379" s="79">
        <v>0</v>
      </c>
      <c r="K379" s="36">
        <v>29.808399284840469</v>
      </c>
      <c r="L379" s="20">
        <v>29.808399284840469</v>
      </c>
      <c r="M379" s="26">
        <v>2.1818181818181799</v>
      </c>
      <c r="N379" s="20">
        <v>2.1818181818181799</v>
      </c>
      <c r="O379" s="27">
        <v>2.8539440228596691</v>
      </c>
      <c r="P379" s="20">
        <v>2.8539440228596691</v>
      </c>
      <c r="Q379" s="28">
        <v>10.960893103072996</v>
      </c>
      <c r="R379" s="20">
        <v>10.960893103072996</v>
      </c>
      <c r="S379" s="29">
        <v>2.4635541682183599</v>
      </c>
      <c r="T379" s="8">
        <v>2.4635541682183599</v>
      </c>
      <c r="U379" s="30">
        <v>2.8945139910562996</v>
      </c>
      <c r="V379" s="8">
        <v>2.8945139910562996</v>
      </c>
      <c r="W379" s="31">
        <v>0</v>
      </c>
      <c r="X379" s="8">
        <v>0</v>
      </c>
      <c r="Y379" s="32">
        <v>2.6745423995253774</v>
      </c>
      <c r="Z379" s="8">
        <v>2.6745423995253774</v>
      </c>
      <c r="AA379" s="33">
        <v>0</v>
      </c>
      <c r="AB379" s="10">
        <v>0</v>
      </c>
      <c r="AC379" s="34">
        <v>5.7791334182895868</v>
      </c>
      <c r="AD379" s="40">
        <v>5.7791334182895868</v>
      </c>
    </row>
    <row r="380" spans="4:30" hidden="1">
      <c r="D380" s="38" t="s">
        <v>738</v>
      </c>
      <c r="E380" s="9" t="s">
        <v>739</v>
      </c>
      <c r="F380" s="12" t="s">
        <v>89</v>
      </c>
      <c r="G380" s="79" t="s">
        <v>50</v>
      </c>
      <c r="H380" s="79" t="s">
        <v>51</v>
      </c>
      <c r="I380" s="79">
        <v>130</v>
      </c>
      <c r="J380" s="79">
        <v>65.517038847758101</v>
      </c>
      <c r="K380" s="36">
        <v>39.378546108996524</v>
      </c>
      <c r="L380" s="20">
        <v>39.378546108996524</v>
      </c>
      <c r="M380" s="26">
        <v>7.1818175164955607</v>
      </c>
      <c r="N380" s="20">
        <v>7.1818175164955607</v>
      </c>
      <c r="O380" s="27">
        <v>0</v>
      </c>
      <c r="P380" s="20">
        <v>0</v>
      </c>
      <c r="Q380" s="28">
        <v>10.965183345829701</v>
      </c>
      <c r="R380" s="20">
        <v>10.965183345829701</v>
      </c>
      <c r="S380" s="29">
        <v>3.5575617940174511</v>
      </c>
      <c r="T380" s="8">
        <v>3.5575617940174511</v>
      </c>
      <c r="U380" s="30">
        <v>9.0046654760619091</v>
      </c>
      <c r="V380" s="8">
        <v>9.0046654760619091</v>
      </c>
      <c r="W380" s="31">
        <v>0</v>
      </c>
      <c r="X380" s="8">
        <v>0</v>
      </c>
      <c r="Y380" s="32">
        <v>2.6396020239851481</v>
      </c>
      <c r="Z380" s="8">
        <v>2.6396020239851481</v>
      </c>
      <c r="AA380" s="33">
        <v>0</v>
      </c>
      <c r="AB380" s="10">
        <v>0</v>
      </c>
      <c r="AC380" s="34">
        <v>6.0297159526067503</v>
      </c>
      <c r="AD380" s="40">
        <v>6.0297159526067503</v>
      </c>
    </row>
    <row r="381" spans="4:30" hidden="1">
      <c r="D381" s="38" t="s">
        <v>740</v>
      </c>
      <c r="E381" s="9" t="s">
        <v>741</v>
      </c>
      <c r="F381" s="12" t="s">
        <v>89</v>
      </c>
      <c r="G381" s="79" t="s">
        <v>138</v>
      </c>
      <c r="H381" s="79" t="s">
        <v>51</v>
      </c>
      <c r="I381" s="79">
        <v>143</v>
      </c>
      <c r="J381" s="79">
        <v>269.09962527885699</v>
      </c>
      <c r="K381" s="36">
        <v>38.667021495281389</v>
      </c>
      <c r="L381" s="20">
        <v>38.667021495281389</v>
      </c>
      <c r="M381" s="26">
        <v>6.2462795090146601</v>
      </c>
      <c r="N381" s="20">
        <v>6.2462795090146601</v>
      </c>
      <c r="O381" s="27">
        <v>1.6158683552762589</v>
      </c>
      <c r="P381" s="20">
        <v>1.6158683552762589</v>
      </c>
      <c r="Q381" s="28">
        <v>11.006947025549636</v>
      </c>
      <c r="R381" s="20">
        <v>11.006947025549636</v>
      </c>
      <c r="S381" s="29">
        <v>3.4078853597783203</v>
      </c>
      <c r="T381" s="8">
        <v>3.4078853597783203</v>
      </c>
      <c r="U381" s="30">
        <v>7.8706546459774094</v>
      </c>
      <c r="V381" s="8">
        <v>7.8706546459774094</v>
      </c>
      <c r="W381" s="31">
        <v>0</v>
      </c>
      <c r="X381" s="8">
        <v>0</v>
      </c>
      <c r="Y381" s="32">
        <v>2.7740586589431677</v>
      </c>
      <c r="Z381" s="8">
        <v>2.7740586589431677</v>
      </c>
      <c r="AA381" s="33">
        <v>0</v>
      </c>
      <c r="AB381" s="10">
        <v>0</v>
      </c>
      <c r="AC381" s="34">
        <v>5.7453279407419329</v>
      </c>
      <c r="AD381" s="40">
        <v>5.7453279407419329</v>
      </c>
    </row>
    <row r="382" spans="4:30" hidden="1">
      <c r="D382" s="38" t="s">
        <v>742</v>
      </c>
      <c r="E382" s="9" t="s">
        <v>743</v>
      </c>
      <c r="F382" s="12" t="s">
        <v>99</v>
      </c>
      <c r="G382" s="79" t="s">
        <v>50</v>
      </c>
      <c r="H382" s="79" t="s">
        <v>51</v>
      </c>
      <c r="I382" s="79">
        <v>210</v>
      </c>
      <c r="J382" s="79">
        <v>57.6595636813528</v>
      </c>
      <c r="K382" s="36">
        <v>36.243376789750911</v>
      </c>
      <c r="L382" s="20">
        <v>36.243376789750911</v>
      </c>
      <c r="M382" s="26">
        <v>4.9413593404906804</v>
      </c>
      <c r="N382" s="20">
        <v>4.9413593404906804</v>
      </c>
      <c r="O382" s="27">
        <v>2.7473910386774101</v>
      </c>
      <c r="P382" s="20">
        <v>2.7473910386774101</v>
      </c>
      <c r="Q382" s="28">
        <v>11.011482327097383</v>
      </c>
      <c r="R382" s="20">
        <v>11.011482327097383</v>
      </c>
      <c r="S382" s="29">
        <v>3.4929675436690935</v>
      </c>
      <c r="T382" s="8">
        <v>3.4929675436690935</v>
      </c>
      <c r="U382" s="30">
        <v>4.9949302000907361</v>
      </c>
      <c r="V382" s="8">
        <v>4.9949302000907361</v>
      </c>
      <c r="W382" s="31">
        <v>0</v>
      </c>
      <c r="X382" s="8">
        <v>0</v>
      </c>
      <c r="Y382" s="32">
        <v>2.6616693144142411</v>
      </c>
      <c r="Z382" s="8">
        <v>2.6616693144142411</v>
      </c>
      <c r="AA382" s="33">
        <v>0</v>
      </c>
      <c r="AB382" s="10">
        <v>0</v>
      </c>
      <c r="AC382" s="34">
        <v>6.3935770253113713</v>
      </c>
      <c r="AD382" s="40">
        <v>6.3935770253113713</v>
      </c>
    </row>
    <row r="383" spans="4:30" hidden="1">
      <c r="D383" s="38" t="s">
        <v>744</v>
      </c>
      <c r="E383" s="9" t="s">
        <v>745</v>
      </c>
      <c r="F383" s="12" t="s">
        <v>49</v>
      </c>
      <c r="G383" s="79" t="s">
        <v>138</v>
      </c>
      <c r="H383" s="79" t="s">
        <v>51</v>
      </c>
      <c r="I383" s="79">
        <v>169</v>
      </c>
      <c r="J383" s="79">
        <v>0</v>
      </c>
      <c r="K383" s="36">
        <v>37.693940897527902</v>
      </c>
      <c r="L383" s="20">
        <v>37.693940897527902</v>
      </c>
      <c r="M383" s="26">
        <v>0.72727272727272796</v>
      </c>
      <c r="N383" s="20">
        <v>0.72727272727272796</v>
      </c>
      <c r="O383" s="27">
        <v>1.5484337976548286</v>
      </c>
      <c r="P383" s="20">
        <v>1.5484337976548286</v>
      </c>
      <c r="Q383" s="28">
        <v>11.017296506895629</v>
      </c>
      <c r="R383" s="20">
        <v>11.017296506895629</v>
      </c>
      <c r="S383" s="29">
        <v>3.4687115455755384</v>
      </c>
      <c r="T383" s="8">
        <v>3.4687115455755384</v>
      </c>
      <c r="U383" s="30">
        <v>4.0108250232028801</v>
      </c>
      <c r="V383" s="8">
        <v>4.0108250232028801</v>
      </c>
      <c r="W383" s="31">
        <v>0</v>
      </c>
      <c r="X383" s="8">
        <v>0</v>
      </c>
      <c r="Y383" s="32">
        <v>2.6498142550456705</v>
      </c>
      <c r="Z383" s="8">
        <v>2.6498142550456705</v>
      </c>
      <c r="AA383" s="33">
        <v>0</v>
      </c>
      <c r="AB383" s="10">
        <v>0</v>
      </c>
      <c r="AC383" s="34">
        <v>14.271587041880633</v>
      </c>
      <c r="AD383" s="40">
        <v>14.271587041880633</v>
      </c>
    </row>
    <row r="384" spans="4:30" hidden="1">
      <c r="D384" s="38" t="s">
        <v>746</v>
      </c>
      <c r="E384" s="9" t="s">
        <v>747</v>
      </c>
      <c r="F384" s="12" t="s">
        <v>99</v>
      </c>
      <c r="G384" s="79" t="s">
        <v>50</v>
      </c>
      <c r="H384" s="79" t="s">
        <v>51</v>
      </c>
      <c r="I384" s="79">
        <v>250</v>
      </c>
      <c r="J384" s="79">
        <v>1070.84231007363</v>
      </c>
      <c r="K384" s="36">
        <v>34.971020677683875</v>
      </c>
      <c r="L384" s="20">
        <v>34.971020677683875</v>
      </c>
      <c r="M384" s="26">
        <v>4.0961760195324795</v>
      </c>
      <c r="N384" s="20">
        <v>4.0961760195324795</v>
      </c>
      <c r="O384" s="27">
        <v>1.5714358856814798</v>
      </c>
      <c r="P384" s="20">
        <v>1.5714358856814798</v>
      </c>
      <c r="Q384" s="28">
        <v>11.040448346665205</v>
      </c>
      <c r="R384" s="20">
        <v>11.040448346665205</v>
      </c>
      <c r="S384" s="29">
        <v>6.6370418050734017</v>
      </c>
      <c r="T384" s="8">
        <v>6.6370418050734017</v>
      </c>
      <c r="U384" s="30">
        <v>2.2556107998494697</v>
      </c>
      <c r="V384" s="8">
        <v>2.2556107998494697</v>
      </c>
      <c r="W384" s="31">
        <v>0</v>
      </c>
      <c r="X384" s="8">
        <v>0</v>
      </c>
      <c r="Y384" s="32">
        <v>2.5273162328824492</v>
      </c>
      <c r="Z384" s="8">
        <v>2.5273162328824492</v>
      </c>
      <c r="AA384" s="33">
        <v>0</v>
      </c>
      <c r="AB384" s="10">
        <v>0</v>
      </c>
      <c r="AC384" s="34">
        <v>6.8429915879993901</v>
      </c>
      <c r="AD384" s="40">
        <v>6.8429915879993901</v>
      </c>
    </row>
    <row r="385" spans="4:30" hidden="1">
      <c r="D385" s="38" t="s">
        <v>748</v>
      </c>
      <c r="E385" s="9" t="s">
        <v>749</v>
      </c>
      <c r="F385" s="12" t="s">
        <v>49</v>
      </c>
      <c r="G385" s="79" t="s">
        <v>50</v>
      </c>
      <c r="H385" s="79" t="s">
        <v>51</v>
      </c>
      <c r="I385" s="79">
        <v>175</v>
      </c>
      <c r="J385" s="79">
        <v>0</v>
      </c>
      <c r="K385" s="36">
        <v>37.524045568421336</v>
      </c>
      <c r="L385" s="20">
        <v>37.524045568421336</v>
      </c>
      <c r="M385" s="26">
        <v>3.9542327536788004</v>
      </c>
      <c r="N385" s="20">
        <v>3.9542327536788004</v>
      </c>
      <c r="O385" s="27">
        <v>0</v>
      </c>
      <c r="P385" s="20">
        <v>0</v>
      </c>
      <c r="Q385" s="28">
        <v>11.044427666037445</v>
      </c>
      <c r="R385" s="20">
        <v>11.044427666037445</v>
      </c>
      <c r="S385" s="29">
        <v>6.3219108362962499</v>
      </c>
      <c r="T385" s="8">
        <v>6.3219108362962499</v>
      </c>
      <c r="U385" s="30">
        <v>7.5483087644755686</v>
      </c>
      <c r="V385" s="8">
        <v>7.5483087644755686</v>
      </c>
      <c r="W385" s="31">
        <v>0</v>
      </c>
      <c r="X385" s="8">
        <v>0</v>
      </c>
      <c r="Y385" s="32">
        <v>3.1271217180466153</v>
      </c>
      <c r="Z385" s="8">
        <v>3.1271217180466153</v>
      </c>
      <c r="AA385" s="33">
        <v>0</v>
      </c>
      <c r="AB385" s="10">
        <v>0</v>
      </c>
      <c r="AC385" s="34">
        <v>5.5280438298866512</v>
      </c>
      <c r="AD385" s="40">
        <v>5.5280438298866512</v>
      </c>
    </row>
    <row r="386" spans="4:30" hidden="1">
      <c r="D386" s="38" t="s">
        <v>750</v>
      </c>
      <c r="E386" s="9" t="s">
        <v>751</v>
      </c>
      <c r="F386" s="12" t="s">
        <v>89</v>
      </c>
      <c r="G386" s="79" t="s">
        <v>138</v>
      </c>
      <c r="H386" s="79" t="s">
        <v>70</v>
      </c>
      <c r="I386" s="79">
        <v>258</v>
      </c>
      <c r="J386" s="79">
        <v>1061.7762999144099</v>
      </c>
      <c r="K386" s="36">
        <v>34.795539992024537</v>
      </c>
      <c r="L386" s="20">
        <v>34.795539992024537</v>
      </c>
      <c r="M386" s="26">
        <v>10.984197791759021</v>
      </c>
      <c r="N386" s="20">
        <v>10.984197791759021</v>
      </c>
      <c r="O386" s="27">
        <v>1.5255772665406488</v>
      </c>
      <c r="P386" s="20">
        <v>1.5255772665406488</v>
      </c>
      <c r="Q386" s="28">
        <v>11.045491559351838</v>
      </c>
      <c r="R386" s="20">
        <v>11.045491559351838</v>
      </c>
      <c r="S386" s="29">
        <v>3.4968836158500141</v>
      </c>
      <c r="T386" s="8">
        <v>3.4968836158500141</v>
      </c>
      <c r="U386" s="30">
        <v>0</v>
      </c>
      <c r="V386" s="8">
        <v>0</v>
      </c>
      <c r="W386" s="31">
        <v>0</v>
      </c>
      <c r="X386" s="8">
        <v>0</v>
      </c>
      <c r="Y386" s="32">
        <v>2.7256442159305658</v>
      </c>
      <c r="Z386" s="8">
        <v>2.7256442159305658</v>
      </c>
      <c r="AA386" s="33">
        <v>0</v>
      </c>
      <c r="AB386" s="10">
        <v>0</v>
      </c>
      <c r="AC386" s="34">
        <v>5.0177455425924506</v>
      </c>
      <c r="AD386" s="40">
        <v>5.0177455425924506</v>
      </c>
    </row>
    <row r="387" spans="4:30" hidden="1">
      <c r="D387" s="38" t="s">
        <v>752</v>
      </c>
      <c r="E387" s="9" t="s">
        <v>48</v>
      </c>
      <c r="F387" s="12" t="s">
        <v>49</v>
      </c>
      <c r="G387" s="79" t="s">
        <v>138</v>
      </c>
      <c r="H387" s="79" t="s">
        <v>51</v>
      </c>
      <c r="I387" s="79">
        <v>393</v>
      </c>
      <c r="J387" s="79">
        <v>0</v>
      </c>
      <c r="K387" s="36">
        <v>29.368263891484276</v>
      </c>
      <c r="L387" s="20">
        <v>29.368263891484276</v>
      </c>
      <c r="M387" s="26">
        <v>2.8215166247119199</v>
      </c>
      <c r="N387" s="20">
        <v>2.8215166247119199</v>
      </c>
      <c r="O387" s="27">
        <v>0</v>
      </c>
      <c r="P387" s="20">
        <v>0</v>
      </c>
      <c r="Q387" s="28">
        <v>11.04991105306709</v>
      </c>
      <c r="R387" s="20">
        <v>11.04991105306709</v>
      </c>
      <c r="S387" s="29">
        <v>3.9611220392333233</v>
      </c>
      <c r="T387" s="8">
        <v>3.9611220392333233</v>
      </c>
      <c r="U387" s="30">
        <v>3.2671725235610891</v>
      </c>
      <c r="V387" s="8">
        <v>3.2671725235610891</v>
      </c>
      <c r="W387" s="31">
        <v>0</v>
      </c>
      <c r="X387" s="8">
        <v>0</v>
      </c>
      <c r="Y387" s="32">
        <v>2.57587436982603</v>
      </c>
      <c r="Z387" s="8">
        <v>2.57587436982603</v>
      </c>
      <c r="AA387" s="33">
        <v>0</v>
      </c>
      <c r="AB387" s="10">
        <v>0</v>
      </c>
      <c r="AC387" s="34">
        <v>5.692667281084824</v>
      </c>
      <c r="AD387" s="40">
        <v>5.692667281084824</v>
      </c>
    </row>
    <row r="388" spans="4:30" hidden="1">
      <c r="D388" s="38" t="s">
        <v>753</v>
      </c>
      <c r="E388" s="9" t="s">
        <v>754</v>
      </c>
      <c r="F388" s="12" t="s">
        <v>75</v>
      </c>
      <c r="G388" s="79" t="s">
        <v>50</v>
      </c>
      <c r="H388" s="79" t="s">
        <v>70</v>
      </c>
      <c r="I388" s="79">
        <v>47</v>
      </c>
      <c r="J388" s="79">
        <v>0</v>
      </c>
      <c r="K388" s="36">
        <v>45.04682911030762</v>
      </c>
      <c r="L388" s="20">
        <v>45.04682911030762</v>
      </c>
      <c r="M388" s="26">
        <v>7.1450423430693215</v>
      </c>
      <c r="N388" s="20">
        <v>7.1450423430693215</v>
      </c>
      <c r="O388" s="27">
        <v>1.8764294302440052</v>
      </c>
      <c r="P388" s="20">
        <v>1.8764294302440052</v>
      </c>
      <c r="Q388" s="28">
        <v>11.078024984330968</v>
      </c>
      <c r="R388" s="20">
        <v>11.078024984330968</v>
      </c>
      <c r="S388" s="29">
        <v>3.7332019157106022</v>
      </c>
      <c r="T388" s="8">
        <v>3.7332019157106022</v>
      </c>
      <c r="U388" s="30">
        <v>3.8780610711972883</v>
      </c>
      <c r="V388" s="8">
        <v>3.8780610711972883</v>
      </c>
      <c r="W388" s="31">
        <v>0</v>
      </c>
      <c r="X388" s="8">
        <v>0</v>
      </c>
      <c r="Y388" s="32">
        <v>2.6778426425259467</v>
      </c>
      <c r="Z388" s="8">
        <v>2.6778426425259467</v>
      </c>
      <c r="AA388" s="33">
        <v>0</v>
      </c>
      <c r="AB388" s="10">
        <v>0</v>
      </c>
      <c r="AC388" s="34">
        <v>14.658226723229486</v>
      </c>
      <c r="AD388" s="40">
        <v>14.658226723229486</v>
      </c>
    </row>
    <row r="389" spans="4:30" hidden="1">
      <c r="D389" s="38" t="s">
        <v>755</v>
      </c>
      <c r="E389" s="9" t="s">
        <v>756</v>
      </c>
      <c r="F389" s="12" t="s">
        <v>89</v>
      </c>
      <c r="G389" s="79" t="s">
        <v>50</v>
      </c>
      <c r="H389" s="79" t="s">
        <v>51</v>
      </c>
      <c r="I389" s="79">
        <v>166</v>
      </c>
      <c r="J389" s="79">
        <v>48.185901037784397</v>
      </c>
      <c r="K389" s="36">
        <v>37.839396649605789</v>
      </c>
      <c r="L389" s="20">
        <v>37.839396649605789</v>
      </c>
      <c r="M389" s="26">
        <v>4.7472370788828799</v>
      </c>
      <c r="N389" s="20">
        <v>4.7472370788828799</v>
      </c>
      <c r="O389" s="27">
        <v>4.9999999998436024</v>
      </c>
      <c r="P389" s="20">
        <v>4.9999999998436024</v>
      </c>
      <c r="Q389" s="28">
        <v>11.103893448038534</v>
      </c>
      <c r="R389" s="20">
        <v>11.103893448038534</v>
      </c>
      <c r="S389" s="29">
        <v>5.3968711740859776</v>
      </c>
      <c r="T389" s="8">
        <v>5.3968711740859776</v>
      </c>
      <c r="U389" s="30">
        <v>2.031973737379082</v>
      </c>
      <c r="V389" s="8">
        <v>2.031973737379082</v>
      </c>
      <c r="W389" s="31">
        <v>0</v>
      </c>
      <c r="X389" s="8">
        <v>0</v>
      </c>
      <c r="Y389" s="32">
        <v>2.5146350528049233</v>
      </c>
      <c r="Z389" s="8">
        <v>2.5146350528049233</v>
      </c>
      <c r="AA389" s="33">
        <v>0</v>
      </c>
      <c r="AB389" s="10">
        <v>0</v>
      </c>
      <c r="AC389" s="34">
        <v>7.0447861585707887</v>
      </c>
      <c r="AD389" s="40">
        <v>7.0447861585707887</v>
      </c>
    </row>
    <row r="390" spans="4:30" hidden="1">
      <c r="D390" s="38" t="s">
        <v>757</v>
      </c>
      <c r="E390" s="9" t="s">
        <v>758</v>
      </c>
      <c r="F390" s="12" t="s">
        <v>99</v>
      </c>
      <c r="G390" s="79" t="s">
        <v>50</v>
      </c>
      <c r="H390" s="79" t="s">
        <v>70</v>
      </c>
      <c r="I390" s="79">
        <v>384</v>
      </c>
      <c r="J390" s="79">
        <v>81.078913158209005</v>
      </c>
      <c r="K390" s="36">
        <v>29.618825972050473</v>
      </c>
      <c r="L390" s="20">
        <v>29.618825972050473</v>
      </c>
      <c r="M390" s="26">
        <v>5.2096794969891205</v>
      </c>
      <c r="N390" s="20">
        <v>5.2096794969891205</v>
      </c>
      <c r="O390" s="27">
        <v>0</v>
      </c>
      <c r="P390" s="20">
        <v>0</v>
      </c>
      <c r="Q390" s="28">
        <v>11.105105647555286</v>
      </c>
      <c r="R390" s="20">
        <v>11.105105647555286</v>
      </c>
      <c r="S390" s="29">
        <v>4.0735515770232462</v>
      </c>
      <c r="T390" s="8">
        <v>4.0735515770232462</v>
      </c>
      <c r="U390" s="30">
        <v>0.86856843040604914</v>
      </c>
      <c r="V390" s="8">
        <v>0.86856843040604914</v>
      </c>
      <c r="W390" s="31">
        <v>0</v>
      </c>
      <c r="X390" s="8">
        <v>0</v>
      </c>
      <c r="Y390" s="32">
        <v>2.5774816916729315</v>
      </c>
      <c r="Z390" s="8">
        <v>2.5774816916729315</v>
      </c>
      <c r="AA390" s="33">
        <v>0</v>
      </c>
      <c r="AB390" s="10">
        <v>0</v>
      </c>
      <c r="AC390" s="34">
        <v>5.7844391284038377</v>
      </c>
      <c r="AD390" s="40">
        <v>5.7844391284038377</v>
      </c>
    </row>
    <row r="391" spans="4:30" hidden="1">
      <c r="D391" s="38" t="s">
        <v>759</v>
      </c>
      <c r="E391" s="9" t="s">
        <v>760</v>
      </c>
      <c r="F391" s="12" t="s">
        <v>99</v>
      </c>
      <c r="G391" s="79" t="s">
        <v>50</v>
      </c>
      <c r="H391" s="79" t="s">
        <v>70</v>
      </c>
      <c r="I391" s="79">
        <v>249</v>
      </c>
      <c r="J391" s="79">
        <v>0</v>
      </c>
      <c r="K391" s="36">
        <v>35.007070941073046</v>
      </c>
      <c r="L391" s="20">
        <v>35.007070941073046</v>
      </c>
      <c r="M391" s="26">
        <v>7.0839176083493989</v>
      </c>
      <c r="N391" s="20">
        <v>7.0839176083493989</v>
      </c>
      <c r="O391" s="27">
        <v>2.3221085434680724</v>
      </c>
      <c r="P391" s="20">
        <v>2.3221085434680724</v>
      </c>
      <c r="Q391" s="28">
        <v>11.109548475794941</v>
      </c>
      <c r="R391" s="20">
        <v>11.109548475794941</v>
      </c>
      <c r="S391" s="29">
        <v>3.8802209907293328</v>
      </c>
      <c r="T391" s="8">
        <v>3.8802209907293328</v>
      </c>
      <c r="U391" s="30">
        <v>0.7925136646624561</v>
      </c>
      <c r="V391" s="8">
        <v>0.7925136646624561</v>
      </c>
      <c r="W391" s="31">
        <v>0</v>
      </c>
      <c r="X391" s="8">
        <v>0</v>
      </c>
      <c r="Y391" s="32">
        <v>2.6349365050915021</v>
      </c>
      <c r="Z391" s="8">
        <v>2.6349365050915021</v>
      </c>
      <c r="AA391" s="33">
        <v>0</v>
      </c>
      <c r="AB391" s="10">
        <v>0</v>
      </c>
      <c r="AC391" s="34">
        <v>7.1838251529773496</v>
      </c>
      <c r="AD391" s="40">
        <v>7.1838251529773496</v>
      </c>
    </row>
    <row r="392" spans="4:30" hidden="1">
      <c r="D392" s="38" t="s">
        <v>761</v>
      </c>
      <c r="E392" s="9" t="s">
        <v>762</v>
      </c>
      <c r="F392" s="12" t="s">
        <v>89</v>
      </c>
      <c r="G392" s="79" t="s">
        <v>50</v>
      </c>
      <c r="H392" s="79" t="s">
        <v>51</v>
      </c>
      <c r="I392" s="79">
        <v>237</v>
      </c>
      <c r="J392" s="79">
        <v>56.233091017175703</v>
      </c>
      <c r="K392" s="36">
        <v>35.403776322900967</v>
      </c>
      <c r="L392" s="20">
        <v>35.403776322900967</v>
      </c>
      <c r="M392" s="26">
        <v>5.3169261558580407</v>
      </c>
      <c r="N392" s="20">
        <v>5.3169261558580407</v>
      </c>
      <c r="O392" s="27">
        <v>1.4761133723981161</v>
      </c>
      <c r="P392" s="20">
        <v>1.4761133723981161</v>
      </c>
      <c r="Q392" s="28">
        <v>11.110618591987723</v>
      </c>
      <c r="R392" s="20">
        <v>11.110618591987723</v>
      </c>
      <c r="S392" s="29">
        <v>3.636226058232678</v>
      </c>
      <c r="T392" s="8">
        <v>3.636226058232678</v>
      </c>
      <c r="U392" s="30">
        <v>3.1630990778584627</v>
      </c>
      <c r="V392" s="8">
        <v>3.1630990778584627</v>
      </c>
      <c r="W392" s="31">
        <v>0</v>
      </c>
      <c r="X392" s="8">
        <v>0</v>
      </c>
      <c r="Y392" s="32">
        <v>2.9022976495066954</v>
      </c>
      <c r="Z392" s="8">
        <v>2.9022976495066954</v>
      </c>
      <c r="AA392" s="33">
        <v>0</v>
      </c>
      <c r="AB392" s="10">
        <v>0</v>
      </c>
      <c r="AC392" s="34">
        <v>7.7984954170592466</v>
      </c>
      <c r="AD392" s="40">
        <v>7.7984954170592466</v>
      </c>
    </row>
    <row r="393" spans="4:30" hidden="1">
      <c r="D393" s="38" t="s">
        <v>763</v>
      </c>
      <c r="E393" s="9" t="s">
        <v>764</v>
      </c>
      <c r="F393" s="12" t="s">
        <v>89</v>
      </c>
      <c r="G393" s="79" t="s">
        <v>50</v>
      </c>
      <c r="H393" s="79" t="s">
        <v>51</v>
      </c>
      <c r="I393" s="79">
        <v>58</v>
      </c>
      <c r="J393" s="79">
        <v>11.3892378188718</v>
      </c>
      <c r="K393" s="36">
        <v>43.777509586536098</v>
      </c>
      <c r="L393" s="20">
        <v>43.777509586536098</v>
      </c>
      <c r="M393" s="26">
        <v>10.03244109348436</v>
      </c>
      <c r="N393" s="20">
        <v>10.03244109348436</v>
      </c>
      <c r="O393" s="27">
        <v>2.1692041408226785</v>
      </c>
      <c r="P393" s="20">
        <v>2.1692041408226785</v>
      </c>
      <c r="Q393" s="28">
        <v>11.116364809492316</v>
      </c>
      <c r="R393" s="20">
        <v>11.116364809492316</v>
      </c>
      <c r="S393" s="29">
        <v>4.0307343591425555</v>
      </c>
      <c r="T393" s="8">
        <v>4.0307343591425555</v>
      </c>
      <c r="U393" s="30">
        <v>2.7851954219201192</v>
      </c>
      <c r="V393" s="8">
        <v>2.7851954219201192</v>
      </c>
      <c r="W393" s="31">
        <v>0</v>
      </c>
      <c r="X393" s="8">
        <v>0</v>
      </c>
      <c r="Y393" s="32">
        <v>2.7596394997347367</v>
      </c>
      <c r="Z393" s="8">
        <v>2.7596394997347367</v>
      </c>
      <c r="AA393" s="33">
        <v>0</v>
      </c>
      <c r="AB393" s="10">
        <v>0</v>
      </c>
      <c r="AC393" s="34">
        <v>10.883930261939332</v>
      </c>
      <c r="AD393" s="40">
        <v>10.883930261939332</v>
      </c>
    </row>
    <row r="394" spans="4:30" hidden="1">
      <c r="D394" s="38" t="s">
        <v>765</v>
      </c>
      <c r="E394" s="9" t="s">
        <v>766</v>
      </c>
      <c r="F394" s="12" t="s">
        <v>89</v>
      </c>
      <c r="G394" s="79" t="s">
        <v>50</v>
      </c>
      <c r="H394" s="79" t="s">
        <v>51</v>
      </c>
      <c r="I394" s="79">
        <v>131</v>
      </c>
      <c r="J394" s="79">
        <v>28.690629011756499</v>
      </c>
      <c r="K394" s="36">
        <v>39.338404891414612</v>
      </c>
      <c r="L394" s="20">
        <v>39.338404891414612</v>
      </c>
      <c r="M394" s="26">
        <v>8.0000000000000018</v>
      </c>
      <c r="N394" s="20">
        <v>8.0000000000000018</v>
      </c>
      <c r="O394" s="27">
        <v>2.3657715441968659</v>
      </c>
      <c r="P394" s="20">
        <v>2.3657715441968659</v>
      </c>
      <c r="Q394" s="28">
        <v>11.126823875558195</v>
      </c>
      <c r="R394" s="20">
        <v>11.126823875558195</v>
      </c>
      <c r="S394" s="29">
        <v>3.7002847721098671</v>
      </c>
      <c r="T394" s="8">
        <v>3.7002847721098671</v>
      </c>
      <c r="U394" s="30">
        <v>3.7026893872588214</v>
      </c>
      <c r="V394" s="8">
        <v>3.7026893872588214</v>
      </c>
      <c r="W394" s="31">
        <v>0</v>
      </c>
      <c r="X394" s="8">
        <v>0</v>
      </c>
      <c r="Y394" s="32">
        <v>2.7470852338985949</v>
      </c>
      <c r="Z394" s="8">
        <v>2.7470852338985949</v>
      </c>
      <c r="AA394" s="33">
        <v>0</v>
      </c>
      <c r="AB394" s="10">
        <v>0</v>
      </c>
      <c r="AC394" s="34">
        <v>7.6957500783922663</v>
      </c>
      <c r="AD394" s="40">
        <v>7.6957500783922663</v>
      </c>
    </row>
    <row r="395" spans="4:30" hidden="1">
      <c r="D395" s="38" t="s">
        <v>767</v>
      </c>
      <c r="E395" s="9" t="s">
        <v>768</v>
      </c>
      <c r="F395" s="12" t="s">
        <v>89</v>
      </c>
      <c r="G395" s="79" t="s">
        <v>80</v>
      </c>
      <c r="H395" s="79" t="s">
        <v>70</v>
      </c>
      <c r="I395" s="79">
        <v>226</v>
      </c>
      <c r="J395" s="79">
        <v>379.40512210287898</v>
      </c>
      <c r="K395" s="36">
        <v>35.71709137277611</v>
      </c>
      <c r="L395" s="20">
        <v>35.71709137277611</v>
      </c>
      <c r="M395" s="26">
        <v>8.4393179725384009</v>
      </c>
      <c r="N395" s="20">
        <v>8.4393179725384009</v>
      </c>
      <c r="O395" s="27">
        <v>1.4296966961916342</v>
      </c>
      <c r="P395" s="20">
        <v>1.4296966961916342</v>
      </c>
      <c r="Q395" s="28">
        <v>11.156749603436246</v>
      </c>
      <c r="R395" s="20">
        <v>11.156749603436246</v>
      </c>
      <c r="S395" s="29">
        <v>3.5051359160046212</v>
      </c>
      <c r="T395" s="8">
        <v>3.5051359160046212</v>
      </c>
      <c r="U395" s="30">
        <v>3.4189510655743467</v>
      </c>
      <c r="V395" s="8">
        <v>3.4189510655743467</v>
      </c>
      <c r="W395" s="31">
        <v>0</v>
      </c>
      <c r="X395" s="8">
        <v>0</v>
      </c>
      <c r="Y395" s="32">
        <v>2.8618787700914461</v>
      </c>
      <c r="Z395" s="8">
        <v>2.8618787700914461</v>
      </c>
      <c r="AA395" s="33">
        <v>0</v>
      </c>
      <c r="AB395" s="10">
        <v>0</v>
      </c>
      <c r="AC395" s="34">
        <v>4.9053613489394108</v>
      </c>
      <c r="AD395" s="40">
        <v>4.9053613489394108</v>
      </c>
    </row>
    <row r="396" spans="4:30" hidden="1">
      <c r="D396" s="38" t="s">
        <v>769</v>
      </c>
      <c r="E396" s="9" t="s">
        <v>770</v>
      </c>
      <c r="F396" s="12" t="s">
        <v>89</v>
      </c>
      <c r="G396" s="79" t="s">
        <v>138</v>
      </c>
      <c r="H396" s="79" t="s">
        <v>51</v>
      </c>
      <c r="I396" s="79">
        <v>321</v>
      </c>
      <c r="J396" s="79">
        <v>5775.0957307545796</v>
      </c>
      <c r="K396" s="36">
        <v>32.367438110957231</v>
      </c>
      <c r="L396" s="20">
        <v>32.367438110957231</v>
      </c>
      <c r="M396" s="26">
        <v>2.6181818181818204</v>
      </c>
      <c r="N396" s="20">
        <v>2.6181818181818204</v>
      </c>
      <c r="O396" s="27">
        <v>2.0887839253590084</v>
      </c>
      <c r="P396" s="20">
        <v>2.0887839253590084</v>
      </c>
      <c r="Q396" s="28">
        <v>11.157551893303284</v>
      </c>
      <c r="R396" s="20">
        <v>11.157551893303284</v>
      </c>
      <c r="S396" s="29">
        <v>4.1200419689016696</v>
      </c>
      <c r="T396" s="8">
        <v>4.1200419689016696</v>
      </c>
      <c r="U396" s="30">
        <v>2.452206495285743</v>
      </c>
      <c r="V396" s="8">
        <v>2.452206495285743</v>
      </c>
      <c r="W396" s="31">
        <v>0</v>
      </c>
      <c r="X396" s="8">
        <v>0</v>
      </c>
      <c r="Y396" s="32">
        <v>2.6400744241877696</v>
      </c>
      <c r="Z396" s="8">
        <v>2.6400744241877696</v>
      </c>
      <c r="AA396" s="33">
        <v>0</v>
      </c>
      <c r="AB396" s="10">
        <v>0</v>
      </c>
      <c r="AC396" s="34">
        <v>7.2905975857379346</v>
      </c>
      <c r="AD396" s="40">
        <v>7.2905975857379346</v>
      </c>
    </row>
    <row r="397" spans="4:30">
      <c r="D397" s="38" t="s">
        <v>771</v>
      </c>
      <c r="E397" s="9" t="s">
        <v>48</v>
      </c>
      <c r="F397" s="12" t="s">
        <v>49</v>
      </c>
      <c r="G397" s="79" t="s">
        <v>50</v>
      </c>
      <c r="H397" s="79" t="s">
        <v>70</v>
      </c>
      <c r="I397" s="79">
        <v>414</v>
      </c>
      <c r="J397" s="79">
        <v>0</v>
      </c>
      <c r="K397" s="36">
        <v>28.445112827612206</v>
      </c>
      <c r="L397" s="20">
        <v>28.445112827612206</v>
      </c>
      <c r="M397" s="26">
        <v>2.5534381142535802</v>
      </c>
      <c r="N397" s="20">
        <v>2.5534381142535802</v>
      </c>
      <c r="O397" s="27">
        <v>0</v>
      </c>
      <c r="P397" s="20">
        <v>0</v>
      </c>
      <c r="Q397" s="28">
        <v>11.168800045431503</v>
      </c>
      <c r="R397" s="20">
        <v>11.168800045431503</v>
      </c>
      <c r="S397" s="29">
        <v>3.5481561706470544</v>
      </c>
      <c r="T397" s="8">
        <v>3.5481561706470544</v>
      </c>
      <c r="U397" s="30">
        <v>4.1830378942405693</v>
      </c>
      <c r="V397" s="8">
        <v>4.1830378942405693</v>
      </c>
      <c r="W397" s="31">
        <v>0</v>
      </c>
      <c r="X397" s="8">
        <v>0</v>
      </c>
      <c r="Y397" s="32">
        <v>2.4599710718786123</v>
      </c>
      <c r="Z397" s="8">
        <v>2.4599710718786123</v>
      </c>
      <c r="AA397" s="33">
        <v>0</v>
      </c>
      <c r="AB397" s="10">
        <v>0</v>
      </c>
      <c r="AC397" s="34">
        <v>4.5317095311608888</v>
      </c>
      <c r="AD397" s="40">
        <v>4.5317095311608888</v>
      </c>
    </row>
    <row r="398" spans="4:30" hidden="1">
      <c r="D398" s="38" t="s">
        <v>772</v>
      </c>
      <c r="E398" s="9" t="s">
        <v>773</v>
      </c>
      <c r="F398" s="12" t="s">
        <v>89</v>
      </c>
      <c r="G398" s="79" t="s">
        <v>50</v>
      </c>
      <c r="H398" s="79" t="s">
        <v>51</v>
      </c>
      <c r="I398" s="79">
        <v>160</v>
      </c>
      <c r="J398" s="79">
        <v>71.143011608989397</v>
      </c>
      <c r="K398" s="36">
        <v>38.135167063501513</v>
      </c>
      <c r="L398" s="20">
        <v>38.135167063501513</v>
      </c>
      <c r="M398" s="26">
        <v>7.6932526823374605</v>
      </c>
      <c r="N398" s="20">
        <v>7.6932526823374605</v>
      </c>
      <c r="O398" s="27">
        <v>0</v>
      </c>
      <c r="P398" s="20">
        <v>0</v>
      </c>
      <c r="Q398" s="28">
        <v>11.190431559750154</v>
      </c>
      <c r="R398" s="20">
        <v>11.190431559750154</v>
      </c>
      <c r="S398" s="29">
        <v>5.4940751770121397</v>
      </c>
      <c r="T398" s="8">
        <v>5.4940751770121397</v>
      </c>
      <c r="U398" s="30">
        <v>3.703901482447213</v>
      </c>
      <c r="V398" s="8">
        <v>3.703901482447213</v>
      </c>
      <c r="W398" s="31">
        <v>0</v>
      </c>
      <c r="X398" s="8">
        <v>0</v>
      </c>
      <c r="Y398" s="32">
        <v>2.6711337847088181</v>
      </c>
      <c r="Z398" s="8">
        <v>2.6711337847088181</v>
      </c>
      <c r="AA398" s="33">
        <v>0</v>
      </c>
      <c r="AB398" s="10">
        <v>0</v>
      </c>
      <c r="AC398" s="34">
        <v>7.3823723772457255</v>
      </c>
      <c r="AD398" s="40">
        <v>7.3823723772457255</v>
      </c>
    </row>
    <row r="399" spans="4:30" hidden="1">
      <c r="D399" s="38" t="s">
        <v>774</v>
      </c>
      <c r="E399" s="9" t="s">
        <v>775</v>
      </c>
      <c r="F399" s="12" t="s">
        <v>89</v>
      </c>
      <c r="G399" s="79" t="s">
        <v>50</v>
      </c>
      <c r="H399" s="79" t="s">
        <v>51</v>
      </c>
      <c r="I399" s="79">
        <v>327</v>
      </c>
      <c r="J399" s="79">
        <v>44.483330759406201</v>
      </c>
      <c r="K399" s="36">
        <v>32.173934525937128</v>
      </c>
      <c r="L399" s="20">
        <v>32.173934525937128</v>
      </c>
      <c r="M399" s="26">
        <v>2.8786451374992601</v>
      </c>
      <c r="N399" s="20">
        <v>2.8786451374992601</v>
      </c>
      <c r="O399" s="27">
        <v>0</v>
      </c>
      <c r="P399" s="20">
        <v>0</v>
      </c>
      <c r="Q399" s="28">
        <v>11.200121489603314</v>
      </c>
      <c r="R399" s="20">
        <v>11.200121489603314</v>
      </c>
      <c r="S399" s="29">
        <v>3.9956321937991062</v>
      </c>
      <c r="T399" s="8">
        <v>3.9956321937991062</v>
      </c>
      <c r="U399" s="30">
        <v>1.3200910671253756</v>
      </c>
      <c r="V399" s="8">
        <v>1.3200910671253756</v>
      </c>
      <c r="W399" s="31">
        <v>0</v>
      </c>
      <c r="X399" s="8">
        <v>0</v>
      </c>
      <c r="Y399" s="32">
        <v>2.6089618856280619</v>
      </c>
      <c r="Z399" s="8">
        <v>2.6089618856280619</v>
      </c>
      <c r="AA399" s="33">
        <v>0</v>
      </c>
      <c r="AB399" s="10">
        <v>0</v>
      </c>
      <c r="AC399" s="34">
        <v>10.170482752282007</v>
      </c>
      <c r="AD399" s="40">
        <v>10.170482752282007</v>
      </c>
    </row>
    <row r="400" spans="4:30" hidden="1">
      <c r="D400" s="38" t="s">
        <v>776</v>
      </c>
      <c r="E400" s="9" t="s">
        <v>777</v>
      </c>
      <c r="F400" s="12" t="s">
        <v>89</v>
      </c>
      <c r="G400" s="79" t="s">
        <v>50</v>
      </c>
      <c r="H400" s="79" t="s">
        <v>70</v>
      </c>
      <c r="I400" s="79">
        <v>256</v>
      </c>
      <c r="J400" s="79">
        <v>63.5011217631194</v>
      </c>
      <c r="K400" s="36">
        <v>34.803394080566349</v>
      </c>
      <c r="L400" s="20">
        <v>34.803394080566349</v>
      </c>
      <c r="M400" s="26">
        <v>5.8070055588265204</v>
      </c>
      <c r="N400" s="20">
        <v>5.8070055588265204</v>
      </c>
      <c r="O400" s="27">
        <v>1.5773945153213575</v>
      </c>
      <c r="P400" s="20">
        <v>1.5773945153213575</v>
      </c>
      <c r="Q400" s="28">
        <v>11.210354818265749</v>
      </c>
      <c r="R400" s="20">
        <v>11.210354818265749</v>
      </c>
      <c r="S400" s="29">
        <v>4.0608833399740654</v>
      </c>
      <c r="T400" s="8">
        <v>4.0608833399740654</v>
      </c>
      <c r="U400" s="30">
        <v>5.2720953969811646</v>
      </c>
      <c r="V400" s="8">
        <v>5.2720953969811646</v>
      </c>
      <c r="W400" s="31">
        <v>0</v>
      </c>
      <c r="X400" s="8">
        <v>0</v>
      </c>
      <c r="Y400" s="32">
        <v>1.7677711657864088</v>
      </c>
      <c r="Z400" s="8">
        <v>1.7677711657864088</v>
      </c>
      <c r="AA400" s="33">
        <v>0</v>
      </c>
      <c r="AB400" s="10">
        <v>0</v>
      </c>
      <c r="AC400" s="34">
        <v>5.1078892854110807</v>
      </c>
      <c r="AD400" s="40">
        <v>5.1078892854110807</v>
      </c>
    </row>
    <row r="401" spans="4:30" hidden="1">
      <c r="D401" s="38" t="s">
        <v>778</v>
      </c>
      <c r="E401" s="9" t="s">
        <v>779</v>
      </c>
      <c r="F401" s="12" t="s">
        <v>68</v>
      </c>
      <c r="G401" s="79" t="s">
        <v>50</v>
      </c>
      <c r="H401" s="79" t="s">
        <v>60</v>
      </c>
      <c r="I401" s="79">
        <v>423</v>
      </c>
      <c r="J401" s="79">
        <v>0</v>
      </c>
      <c r="K401" s="36">
        <v>27.921499636212232</v>
      </c>
      <c r="L401" s="20">
        <v>27.921499636212232</v>
      </c>
      <c r="M401" s="26">
        <v>3.2613754661764602</v>
      </c>
      <c r="N401" s="20">
        <v>3.2613754661764602</v>
      </c>
      <c r="O401" s="27">
        <v>2.479791784218901</v>
      </c>
      <c r="P401" s="20">
        <v>2.479791784218901</v>
      </c>
      <c r="Q401" s="28">
        <v>11.213591593800459</v>
      </c>
      <c r="R401" s="20">
        <v>11.213591593800459</v>
      </c>
      <c r="S401" s="29">
        <v>5.2813555181141236</v>
      </c>
      <c r="T401" s="8">
        <v>5.2813555181141236</v>
      </c>
      <c r="U401" s="30">
        <v>0</v>
      </c>
      <c r="V401" s="8">
        <v>0</v>
      </c>
      <c r="W401" s="31">
        <v>0</v>
      </c>
      <c r="X401" s="8">
        <v>0</v>
      </c>
      <c r="Y401" s="32">
        <v>1.375603174703085</v>
      </c>
      <c r="Z401" s="8">
        <v>1.375603174703085</v>
      </c>
      <c r="AA401" s="33">
        <v>0</v>
      </c>
      <c r="AB401" s="10">
        <v>0</v>
      </c>
      <c r="AC401" s="34">
        <v>4.3097820991992055</v>
      </c>
      <c r="AD401" s="40">
        <v>4.3097820991992055</v>
      </c>
    </row>
    <row r="402" spans="4:30" hidden="1">
      <c r="D402" s="38" t="s">
        <v>780</v>
      </c>
      <c r="E402" s="9" t="s">
        <v>781</v>
      </c>
      <c r="F402" s="12" t="s">
        <v>99</v>
      </c>
      <c r="G402" s="79" t="s">
        <v>84</v>
      </c>
      <c r="H402" s="79" t="s">
        <v>70</v>
      </c>
      <c r="I402" s="79">
        <v>243</v>
      </c>
      <c r="J402" s="79">
        <v>2432.53971160322</v>
      </c>
      <c r="K402" s="36">
        <v>35.241448068505996</v>
      </c>
      <c r="L402" s="20">
        <v>35.241448068505996</v>
      </c>
      <c r="M402" s="26">
        <v>4.4284922985432402</v>
      </c>
      <c r="N402" s="20">
        <v>4.4284922985432402</v>
      </c>
      <c r="O402" s="27">
        <v>4.5794194380961271</v>
      </c>
      <c r="P402" s="20">
        <v>4.5794194380961271</v>
      </c>
      <c r="Q402" s="28">
        <v>11.21809056760952</v>
      </c>
      <c r="R402" s="20">
        <v>11.21809056760952</v>
      </c>
      <c r="S402" s="29">
        <v>4.8197342835985948</v>
      </c>
      <c r="T402" s="8">
        <v>4.8197342835985948</v>
      </c>
      <c r="U402" s="30">
        <v>1.3238477130432311</v>
      </c>
      <c r="V402" s="8">
        <v>1.3238477130432311</v>
      </c>
      <c r="W402" s="31">
        <v>0</v>
      </c>
      <c r="X402" s="8">
        <v>0</v>
      </c>
      <c r="Y402" s="32">
        <v>2.7964440925040033</v>
      </c>
      <c r="Z402" s="8">
        <v>2.7964440925040033</v>
      </c>
      <c r="AA402" s="33">
        <v>0</v>
      </c>
      <c r="AB402" s="10">
        <v>0</v>
      </c>
      <c r="AC402" s="34">
        <v>6.0754196751112746</v>
      </c>
      <c r="AD402" s="40">
        <v>6.0754196751112746</v>
      </c>
    </row>
    <row r="403" spans="4:30" hidden="1">
      <c r="D403" s="38" t="s">
        <v>782</v>
      </c>
      <c r="E403" s="9" t="s">
        <v>783</v>
      </c>
      <c r="F403" s="12" t="s">
        <v>89</v>
      </c>
      <c r="G403" s="79" t="s">
        <v>50</v>
      </c>
      <c r="H403" s="79" t="s">
        <v>51</v>
      </c>
      <c r="I403" s="79">
        <v>64</v>
      </c>
      <c r="J403" s="79">
        <v>27.703029983721699</v>
      </c>
      <c r="K403" s="36">
        <v>43.308745102112809</v>
      </c>
      <c r="L403" s="20">
        <v>43.308745102112809</v>
      </c>
      <c r="M403" s="26">
        <v>6.8363636363636404</v>
      </c>
      <c r="N403" s="20">
        <v>6.8363636363636404</v>
      </c>
      <c r="O403" s="27">
        <v>1.4837257404379067</v>
      </c>
      <c r="P403" s="20">
        <v>1.4837257404379067</v>
      </c>
      <c r="Q403" s="28">
        <v>11.239339265799869</v>
      </c>
      <c r="R403" s="20">
        <v>11.239339265799869</v>
      </c>
      <c r="S403" s="29">
        <v>4.3832830494583845</v>
      </c>
      <c r="T403" s="8">
        <v>4.3832830494583845</v>
      </c>
      <c r="U403" s="30">
        <v>8.4386943357762014</v>
      </c>
      <c r="V403" s="8">
        <v>8.4386943357762014</v>
      </c>
      <c r="W403" s="31">
        <v>0</v>
      </c>
      <c r="X403" s="8">
        <v>0</v>
      </c>
      <c r="Y403" s="32">
        <v>2.7043040616530445</v>
      </c>
      <c r="Z403" s="8">
        <v>2.7043040616530445</v>
      </c>
      <c r="AA403" s="33">
        <v>0</v>
      </c>
      <c r="AB403" s="10">
        <v>0</v>
      </c>
      <c r="AC403" s="34">
        <v>8.2230350126237592</v>
      </c>
      <c r="AD403" s="40">
        <v>8.2230350126237592</v>
      </c>
    </row>
    <row r="404" spans="4:30" hidden="1">
      <c r="D404" s="38" t="s">
        <v>784</v>
      </c>
      <c r="E404" s="9" t="s">
        <v>785</v>
      </c>
      <c r="F404" s="12" t="s">
        <v>99</v>
      </c>
      <c r="G404" s="79" t="s">
        <v>50</v>
      </c>
      <c r="H404" s="79" t="s">
        <v>51</v>
      </c>
      <c r="I404" s="79">
        <v>193</v>
      </c>
      <c r="J404" s="79">
        <v>73.967845332298396</v>
      </c>
      <c r="K404" s="36">
        <v>36.6726468606617</v>
      </c>
      <c r="L404" s="20">
        <v>36.6726468606617</v>
      </c>
      <c r="M404" s="26">
        <v>8.0650483419115808</v>
      </c>
      <c r="N404" s="20">
        <v>8.0650483419115808</v>
      </c>
      <c r="O404" s="27">
        <v>1.7330577958203908</v>
      </c>
      <c r="P404" s="20">
        <v>1.7330577958203908</v>
      </c>
      <c r="Q404" s="28">
        <v>11.295875837647639</v>
      </c>
      <c r="R404" s="20">
        <v>11.295875837647639</v>
      </c>
      <c r="S404" s="29">
        <v>3.4743782990840568</v>
      </c>
      <c r="T404" s="8">
        <v>3.4743782990840568</v>
      </c>
      <c r="U404" s="30">
        <v>3.5168773556947932</v>
      </c>
      <c r="V404" s="8">
        <v>3.5168773556947932</v>
      </c>
      <c r="W404" s="31">
        <v>0</v>
      </c>
      <c r="X404" s="8">
        <v>0</v>
      </c>
      <c r="Y404" s="32">
        <v>2.7073644072179732</v>
      </c>
      <c r="Z404" s="8">
        <v>2.7073644072179732</v>
      </c>
      <c r="AA404" s="33">
        <v>0</v>
      </c>
      <c r="AB404" s="10">
        <v>0</v>
      </c>
      <c r="AC404" s="34">
        <v>5.8800448232852691</v>
      </c>
      <c r="AD404" s="40">
        <v>5.8800448232852691</v>
      </c>
    </row>
    <row r="405" spans="4:30" hidden="1">
      <c r="D405" s="38" t="s">
        <v>786</v>
      </c>
      <c r="E405" s="9" t="s">
        <v>787</v>
      </c>
      <c r="F405" s="12" t="s">
        <v>89</v>
      </c>
      <c r="G405" s="79" t="s">
        <v>50</v>
      </c>
      <c r="H405" s="79" t="s">
        <v>70</v>
      </c>
      <c r="I405" s="79">
        <v>267</v>
      </c>
      <c r="J405" s="79">
        <v>40.044948800347903</v>
      </c>
      <c r="K405" s="36">
        <v>34.311503630008708</v>
      </c>
      <c r="L405" s="20">
        <v>34.311503630008708</v>
      </c>
      <c r="M405" s="26">
        <v>8.0000000000000018</v>
      </c>
      <c r="N405" s="20">
        <v>8.0000000000000018</v>
      </c>
      <c r="O405" s="27">
        <v>1.679359314984703</v>
      </c>
      <c r="P405" s="20">
        <v>1.679359314984703</v>
      </c>
      <c r="Q405" s="28">
        <v>11.323285381990488</v>
      </c>
      <c r="R405" s="20">
        <v>11.323285381990488</v>
      </c>
      <c r="S405" s="29">
        <v>3.5095626237449156</v>
      </c>
      <c r="T405" s="8">
        <v>3.5095626237449156</v>
      </c>
      <c r="U405" s="30">
        <v>0.49029881776563461</v>
      </c>
      <c r="V405" s="8">
        <v>0.49029881776563461</v>
      </c>
      <c r="W405" s="31">
        <v>0</v>
      </c>
      <c r="X405" s="8">
        <v>0</v>
      </c>
      <c r="Y405" s="32">
        <v>2.642564489517353</v>
      </c>
      <c r="Z405" s="8">
        <v>2.642564489517353</v>
      </c>
      <c r="AA405" s="33">
        <v>0</v>
      </c>
      <c r="AB405" s="10">
        <v>0</v>
      </c>
      <c r="AC405" s="34">
        <v>6.6664330020056104</v>
      </c>
      <c r="AD405" s="40">
        <v>6.6664330020056104</v>
      </c>
    </row>
    <row r="406" spans="4:30" hidden="1">
      <c r="D406" s="38" t="s">
        <v>788</v>
      </c>
      <c r="E406" s="9" t="s">
        <v>789</v>
      </c>
      <c r="F406" s="12" t="s">
        <v>99</v>
      </c>
      <c r="G406" s="79" t="s">
        <v>50</v>
      </c>
      <c r="H406" s="79" t="s">
        <v>51</v>
      </c>
      <c r="I406" s="79">
        <v>154</v>
      </c>
      <c r="J406" s="79">
        <v>0</v>
      </c>
      <c r="K406" s="36">
        <v>38.457688389879898</v>
      </c>
      <c r="L406" s="20">
        <v>38.457688389879898</v>
      </c>
      <c r="M406" s="26">
        <v>6.8529705033620196</v>
      </c>
      <c r="N406" s="20">
        <v>6.8529705033620196</v>
      </c>
      <c r="O406" s="27">
        <v>1.5148353359892364</v>
      </c>
      <c r="P406" s="20">
        <v>1.5148353359892364</v>
      </c>
      <c r="Q406" s="28">
        <v>11.333910338644273</v>
      </c>
      <c r="R406" s="20">
        <v>11.333910338644273</v>
      </c>
      <c r="S406" s="29">
        <v>4.159871286873182</v>
      </c>
      <c r="T406" s="8">
        <v>4.159871286873182</v>
      </c>
      <c r="U406" s="30">
        <v>5.1580111288685844</v>
      </c>
      <c r="V406" s="8">
        <v>5.1580111288685844</v>
      </c>
      <c r="W406" s="31">
        <v>0</v>
      </c>
      <c r="X406" s="8">
        <v>0</v>
      </c>
      <c r="Y406" s="32">
        <v>2.5355634380317174</v>
      </c>
      <c r="Z406" s="8">
        <v>2.5355634380317174</v>
      </c>
      <c r="AA406" s="33">
        <v>0</v>
      </c>
      <c r="AB406" s="10">
        <v>0</v>
      </c>
      <c r="AC406" s="34">
        <v>6.9025263581108778</v>
      </c>
      <c r="AD406" s="40">
        <v>6.9025263581108778</v>
      </c>
    </row>
    <row r="407" spans="4:30" hidden="1">
      <c r="D407" s="38" t="s">
        <v>790</v>
      </c>
      <c r="E407" s="9" t="s">
        <v>48</v>
      </c>
      <c r="F407" s="12" t="s">
        <v>49</v>
      </c>
      <c r="G407" s="79" t="s">
        <v>50</v>
      </c>
      <c r="H407" s="79" t="s">
        <v>51</v>
      </c>
      <c r="I407" s="79">
        <v>185</v>
      </c>
      <c r="J407" s="79">
        <v>0</v>
      </c>
      <c r="K407" s="36">
        <v>37.065197959639498</v>
      </c>
      <c r="L407" s="20">
        <v>37.065197959639498</v>
      </c>
      <c r="M407" s="26">
        <v>2.76977202165686</v>
      </c>
      <c r="N407" s="20">
        <v>2.76977202165686</v>
      </c>
      <c r="O407" s="27">
        <v>1.8247194253769579</v>
      </c>
      <c r="P407" s="20">
        <v>1.8247194253769579</v>
      </c>
      <c r="Q407" s="28">
        <v>11.368802965500112</v>
      </c>
      <c r="R407" s="20">
        <v>11.368802965500112</v>
      </c>
      <c r="S407" s="29">
        <v>4.1754753808647598</v>
      </c>
      <c r="T407" s="8">
        <v>4.1754753808647598</v>
      </c>
      <c r="U407" s="30">
        <v>6.3748564684208864</v>
      </c>
      <c r="V407" s="8">
        <v>6.3748564684208864</v>
      </c>
      <c r="W407" s="31">
        <v>0</v>
      </c>
      <c r="X407" s="8">
        <v>0</v>
      </c>
      <c r="Y407" s="32">
        <v>2.568112515162885</v>
      </c>
      <c r="Z407" s="8">
        <v>2.568112515162885</v>
      </c>
      <c r="AA407" s="33">
        <v>0</v>
      </c>
      <c r="AB407" s="10">
        <v>0</v>
      </c>
      <c r="AC407" s="34">
        <v>7.9834591826570334</v>
      </c>
      <c r="AD407" s="40">
        <v>7.9834591826570334</v>
      </c>
    </row>
    <row r="408" spans="4:30" hidden="1">
      <c r="D408" s="38" t="s">
        <v>791</v>
      </c>
      <c r="E408" s="9" t="s">
        <v>792</v>
      </c>
      <c r="F408" s="12" t="s">
        <v>89</v>
      </c>
      <c r="G408" s="79" t="s">
        <v>50</v>
      </c>
      <c r="H408" s="79" t="s">
        <v>51</v>
      </c>
      <c r="I408" s="79">
        <v>113</v>
      </c>
      <c r="J408" s="79">
        <v>134.80905804634301</v>
      </c>
      <c r="K408" s="36">
        <v>40.095939123498113</v>
      </c>
      <c r="L408" s="20">
        <v>40.095939123498113</v>
      </c>
      <c r="M408" s="26">
        <v>10.3739785966592</v>
      </c>
      <c r="N408" s="20">
        <v>10.3739785966592</v>
      </c>
      <c r="O408" s="27">
        <v>1.4696509941533555</v>
      </c>
      <c r="P408" s="20">
        <v>1.4696509941533555</v>
      </c>
      <c r="Q408" s="28">
        <v>11.377277586718341</v>
      </c>
      <c r="R408" s="20">
        <v>11.377277586718341</v>
      </c>
      <c r="S408" s="29">
        <v>4.6342811496872836</v>
      </c>
      <c r="T408" s="8">
        <v>4.6342811496872836</v>
      </c>
      <c r="U408" s="30">
        <v>4.2169821676845451</v>
      </c>
      <c r="V408" s="8">
        <v>4.2169821676845451</v>
      </c>
      <c r="W408" s="31">
        <v>0</v>
      </c>
      <c r="X408" s="8">
        <v>0</v>
      </c>
      <c r="Y408" s="32">
        <v>2.7848582930180292</v>
      </c>
      <c r="Z408" s="8">
        <v>2.7848582930180292</v>
      </c>
      <c r="AA408" s="33">
        <v>0</v>
      </c>
      <c r="AB408" s="10">
        <v>0</v>
      </c>
      <c r="AC408" s="34">
        <v>5.2389103355773594</v>
      </c>
      <c r="AD408" s="40">
        <v>5.2389103355773594</v>
      </c>
    </row>
    <row r="409" spans="4:30" hidden="1">
      <c r="D409" s="38" t="s">
        <v>793</v>
      </c>
      <c r="E409" s="9" t="s">
        <v>794</v>
      </c>
      <c r="F409" s="12" t="s">
        <v>89</v>
      </c>
      <c r="G409" s="79" t="s">
        <v>50</v>
      </c>
      <c r="H409" s="79" t="s">
        <v>60</v>
      </c>
      <c r="I409" s="79">
        <v>303</v>
      </c>
      <c r="J409" s="79">
        <v>0</v>
      </c>
      <c r="K409" s="36">
        <v>33.190689589810056</v>
      </c>
      <c r="L409" s="20">
        <v>33.190689589810056</v>
      </c>
      <c r="M409" s="26">
        <v>5.6770104515884405</v>
      </c>
      <c r="N409" s="20">
        <v>5.6770104515884405</v>
      </c>
      <c r="O409" s="27">
        <v>4.0822093124837018</v>
      </c>
      <c r="P409" s="20">
        <v>4.0822093124837018</v>
      </c>
      <c r="Q409" s="28">
        <v>11.378465520818663</v>
      </c>
      <c r="R409" s="20">
        <v>11.378465520818663</v>
      </c>
      <c r="S409" s="29">
        <v>5.6275206718371411</v>
      </c>
      <c r="T409" s="8">
        <v>5.6275206718371411</v>
      </c>
      <c r="U409" s="30">
        <v>0.82155910599733351</v>
      </c>
      <c r="V409" s="8">
        <v>0.82155910599733351</v>
      </c>
      <c r="W409" s="31">
        <v>0</v>
      </c>
      <c r="X409" s="8">
        <v>0</v>
      </c>
      <c r="Y409" s="32">
        <v>0.92117557512202197</v>
      </c>
      <c r="Z409" s="8">
        <v>0.92117557512202197</v>
      </c>
      <c r="AA409" s="33">
        <v>0</v>
      </c>
      <c r="AB409" s="10">
        <v>0</v>
      </c>
      <c r="AC409" s="34">
        <v>4.6827489519627541</v>
      </c>
      <c r="AD409" s="40">
        <v>4.6827489519627541</v>
      </c>
    </row>
    <row r="410" spans="4:30" hidden="1">
      <c r="D410" s="38" t="s">
        <v>795</v>
      </c>
      <c r="E410" s="9" t="s">
        <v>796</v>
      </c>
      <c r="F410" s="12" t="s">
        <v>99</v>
      </c>
      <c r="G410" s="79" t="s">
        <v>50</v>
      </c>
      <c r="H410" s="79" t="s">
        <v>51</v>
      </c>
      <c r="I410" s="79">
        <v>103</v>
      </c>
      <c r="J410" s="79">
        <v>158.69795574881701</v>
      </c>
      <c r="K410" s="36">
        <v>40.484698000693072</v>
      </c>
      <c r="L410" s="20">
        <v>40.484698000693072</v>
      </c>
      <c r="M410" s="26">
        <v>7.3889840755950402</v>
      </c>
      <c r="N410" s="20">
        <v>7.3889840755950402</v>
      </c>
      <c r="O410" s="27">
        <v>1.896083810116669</v>
      </c>
      <c r="P410" s="20">
        <v>1.896083810116669</v>
      </c>
      <c r="Q410" s="28">
        <v>11.386045621252935</v>
      </c>
      <c r="R410" s="20">
        <v>11.386045621252935</v>
      </c>
      <c r="S410" s="29">
        <v>3.9191666851327924</v>
      </c>
      <c r="T410" s="8">
        <v>3.9191666851327924</v>
      </c>
      <c r="U410" s="30">
        <v>7.1096587745168662</v>
      </c>
      <c r="V410" s="8">
        <v>7.1096587745168662</v>
      </c>
      <c r="W410" s="31">
        <v>0</v>
      </c>
      <c r="X410" s="8">
        <v>0</v>
      </c>
      <c r="Y410" s="32">
        <v>2.7303632303752985</v>
      </c>
      <c r="Z410" s="8">
        <v>2.7303632303752985</v>
      </c>
      <c r="AA410" s="33">
        <v>0</v>
      </c>
      <c r="AB410" s="10">
        <v>0</v>
      </c>
      <c r="AC410" s="34">
        <v>6.0543958037034677</v>
      </c>
      <c r="AD410" s="40">
        <v>6.0543958037034677</v>
      </c>
    </row>
    <row r="411" spans="4:30" hidden="1">
      <c r="D411" s="38" t="s">
        <v>797</v>
      </c>
      <c r="E411" s="9" t="s">
        <v>798</v>
      </c>
      <c r="F411" s="12" t="s">
        <v>89</v>
      </c>
      <c r="G411" s="79" t="s">
        <v>50</v>
      </c>
      <c r="H411" s="79" t="s">
        <v>51</v>
      </c>
      <c r="I411" s="79">
        <v>140</v>
      </c>
      <c r="J411" s="79">
        <v>49.925937850960203</v>
      </c>
      <c r="K411" s="36">
        <v>38.888079631968729</v>
      </c>
      <c r="L411" s="20">
        <v>38.888079631968729</v>
      </c>
      <c r="M411" s="26">
        <v>4.2676982359332598</v>
      </c>
      <c r="N411" s="20">
        <v>4.2676982359332598</v>
      </c>
      <c r="O411" s="27">
        <v>1.5517040492134104</v>
      </c>
      <c r="P411" s="20">
        <v>1.5517040492134104</v>
      </c>
      <c r="Q411" s="28">
        <v>11.410818755893514</v>
      </c>
      <c r="R411" s="20">
        <v>11.410818755893514</v>
      </c>
      <c r="S411" s="29">
        <v>3.6529822671492469</v>
      </c>
      <c r="T411" s="8">
        <v>3.6529822671492469</v>
      </c>
      <c r="U411" s="30">
        <v>8.6814796124425122</v>
      </c>
      <c r="V411" s="8">
        <v>8.6814796124425122</v>
      </c>
      <c r="W411" s="31">
        <v>0</v>
      </c>
      <c r="X411" s="8">
        <v>0</v>
      </c>
      <c r="Y411" s="32">
        <v>2.5615303901048017</v>
      </c>
      <c r="Z411" s="8">
        <v>2.5615303901048017</v>
      </c>
      <c r="AA411" s="33">
        <v>0</v>
      </c>
      <c r="AB411" s="10">
        <v>0</v>
      </c>
      <c r="AC411" s="34">
        <v>6.7618663212319881</v>
      </c>
      <c r="AD411" s="40">
        <v>6.7618663212319881</v>
      </c>
    </row>
    <row r="412" spans="4:30" hidden="1">
      <c r="D412" s="38" t="s">
        <v>799</v>
      </c>
      <c r="E412" s="9" t="s">
        <v>800</v>
      </c>
      <c r="F412" s="12" t="s">
        <v>89</v>
      </c>
      <c r="G412" s="79" t="s">
        <v>138</v>
      </c>
      <c r="H412" s="79" t="s">
        <v>70</v>
      </c>
      <c r="I412" s="79">
        <v>298</v>
      </c>
      <c r="J412" s="79">
        <v>0</v>
      </c>
      <c r="K412" s="36">
        <v>33.37361576568685</v>
      </c>
      <c r="L412" s="20">
        <v>33.37361576568685</v>
      </c>
      <c r="M412" s="26">
        <v>4.6583999932058395</v>
      </c>
      <c r="N412" s="20">
        <v>4.6583999932058395</v>
      </c>
      <c r="O412" s="27">
        <v>2.1871652767599983</v>
      </c>
      <c r="P412" s="20">
        <v>2.1871652767599983</v>
      </c>
      <c r="Q412" s="28">
        <v>11.454456270988384</v>
      </c>
      <c r="R412" s="20">
        <v>11.454456270988384</v>
      </c>
      <c r="S412" s="29">
        <v>3.5803767550047287</v>
      </c>
      <c r="T412" s="8">
        <v>3.5803767550047287</v>
      </c>
      <c r="U412" s="30">
        <v>3.4140718157296441</v>
      </c>
      <c r="V412" s="8">
        <v>3.4140718157296441</v>
      </c>
      <c r="W412" s="31">
        <v>0</v>
      </c>
      <c r="X412" s="8">
        <v>0</v>
      </c>
      <c r="Y412" s="32">
        <v>2.632445676418993</v>
      </c>
      <c r="Z412" s="8">
        <v>2.632445676418993</v>
      </c>
      <c r="AA412" s="33">
        <v>0</v>
      </c>
      <c r="AB412" s="10">
        <v>0</v>
      </c>
      <c r="AC412" s="34">
        <v>5.4466999775792635</v>
      </c>
      <c r="AD412" s="40">
        <v>5.4466999775792635</v>
      </c>
    </row>
    <row r="413" spans="4:30" hidden="1">
      <c r="D413" s="38" t="s">
        <v>801</v>
      </c>
      <c r="E413" s="9" t="s">
        <v>802</v>
      </c>
      <c r="F413" s="12" t="s">
        <v>99</v>
      </c>
      <c r="G413" s="79" t="s">
        <v>50</v>
      </c>
      <c r="H413" s="79" t="s">
        <v>51</v>
      </c>
      <c r="I413" s="79">
        <v>259</v>
      </c>
      <c r="J413" s="79">
        <v>269807.01300257101</v>
      </c>
      <c r="K413" s="36">
        <v>34.716415163122896</v>
      </c>
      <c r="L413" s="20">
        <v>34.716415163122896</v>
      </c>
      <c r="M413" s="26">
        <v>3.6645435948154401</v>
      </c>
      <c r="N413" s="20">
        <v>3.6645435948154401</v>
      </c>
      <c r="O413" s="27">
        <v>2.1615545848946476</v>
      </c>
      <c r="P413" s="20">
        <v>2.1615545848946476</v>
      </c>
      <c r="Q413" s="28">
        <v>11.46124149296848</v>
      </c>
      <c r="R413" s="20">
        <v>11.46124149296848</v>
      </c>
      <c r="S413" s="29">
        <v>4.0509219701137349</v>
      </c>
      <c r="T413" s="8">
        <v>4.0509219701137349</v>
      </c>
      <c r="U413" s="30">
        <v>4.7938149774647512</v>
      </c>
      <c r="V413" s="8">
        <v>4.7938149774647512</v>
      </c>
      <c r="W413" s="31">
        <v>0</v>
      </c>
      <c r="X413" s="8">
        <v>0</v>
      </c>
      <c r="Y413" s="32">
        <v>2.7115349900857102</v>
      </c>
      <c r="Z413" s="8">
        <v>2.7115349900857102</v>
      </c>
      <c r="AA413" s="33">
        <v>0</v>
      </c>
      <c r="AB413" s="10">
        <v>0</v>
      </c>
      <c r="AC413" s="34">
        <v>5.8728035527801259</v>
      </c>
      <c r="AD413" s="40">
        <v>5.8728035527801259</v>
      </c>
    </row>
    <row r="414" spans="4:30" hidden="1">
      <c r="D414" s="38" t="s">
        <v>803</v>
      </c>
      <c r="E414" s="9" t="s">
        <v>804</v>
      </c>
      <c r="F414" s="12" t="s">
        <v>99</v>
      </c>
      <c r="G414" s="79" t="s">
        <v>138</v>
      </c>
      <c r="H414" s="79" t="s">
        <v>51</v>
      </c>
      <c r="I414" s="79">
        <v>363</v>
      </c>
      <c r="J414" s="79">
        <v>156.41899009700799</v>
      </c>
      <c r="K414" s="36">
        <v>30.42683365459532</v>
      </c>
      <c r="L414" s="20">
        <v>30.42683365459532</v>
      </c>
      <c r="M414" s="26">
        <v>6.8932269554591601</v>
      </c>
      <c r="N414" s="20">
        <v>6.8932269554591601</v>
      </c>
      <c r="O414" s="27">
        <v>0</v>
      </c>
      <c r="P414" s="20">
        <v>0</v>
      </c>
      <c r="Q414" s="28">
        <v>11.462209744004642</v>
      </c>
      <c r="R414" s="20">
        <v>11.462209744004642</v>
      </c>
      <c r="S414" s="29">
        <v>2.419298295924794</v>
      </c>
      <c r="T414" s="8">
        <v>2.419298295924794</v>
      </c>
      <c r="U414" s="30">
        <v>1.1763780168371005</v>
      </c>
      <c r="V414" s="8">
        <v>1.1763780168371005</v>
      </c>
      <c r="W414" s="31">
        <v>0</v>
      </c>
      <c r="X414" s="8">
        <v>0</v>
      </c>
      <c r="Y414" s="32">
        <v>2.746158023192923</v>
      </c>
      <c r="Z414" s="8">
        <v>2.746158023192923</v>
      </c>
      <c r="AA414" s="33">
        <v>0</v>
      </c>
      <c r="AB414" s="10">
        <v>0</v>
      </c>
      <c r="AC414" s="34">
        <v>5.7295626191767006</v>
      </c>
      <c r="AD414" s="40">
        <v>5.7295626191767006</v>
      </c>
    </row>
    <row r="415" spans="4:30" hidden="1">
      <c r="D415" s="38" t="s">
        <v>805</v>
      </c>
      <c r="E415" s="9" t="s">
        <v>806</v>
      </c>
      <c r="F415" s="12" t="s">
        <v>89</v>
      </c>
      <c r="G415" s="79" t="s">
        <v>80</v>
      </c>
      <c r="H415" s="79" t="s">
        <v>70</v>
      </c>
      <c r="I415" s="79">
        <v>294</v>
      </c>
      <c r="J415" s="79">
        <v>108.06993677320401</v>
      </c>
      <c r="K415" s="36">
        <v>33.443525788004017</v>
      </c>
      <c r="L415" s="20">
        <v>33.443525788004017</v>
      </c>
      <c r="M415" s="26">
        <v>10.04829540199202</v>
      </c>
      <c r="N415" s="20">
        <v>10.04829540199202</v>
      </c>
      <c r="O415" s="27">
        <v>0</v>
      </c>
      <c r="P415" s="20">
        <v>0</v>
      </c>
      <c r="Q415" s="28">
        <v>11.496455050780941</v>
      </c>
      <c r="R415" s="20">
        <v>11.496455050780941</v>
      </c>
      <c r="S415" s="29">
        <v>3.9373738171963817</v>
      </c>
      <c r="T415" s="8">
        <v>3.9373738171963817</v>
      </c>
      <c r="U415" s="30">
        <v>0</v>
      </c>
      <c r="V415" s="8">
        <v>0</v>
      </c>
      <c r="W415" s="31">
        <v>0</v>
      </c>
      <c r="X415" s="8">
        <v>0</v>
      </c>
      <c r="Y415" s="32">
        <v>2.5722805398508548</v>
      </c>
      <c r="Z415" s="8">
        <v>2.5722805398508548</v>
      </c>
      <c r="AA415" s="33">
        <v>0</v>
      </c>
      <c r="AB415" s="10">
        <v>0</v>
      </c>
      <c r="AC415" s="34">
        <v>5.3891209781838167</v>
      </c>
      <c r="AD415" s="40">
        <v>5.3891209781838167</v>
      </c>
    </row>
    <row r="416" spans="4:30" hidden="1">
      <c r="D416" s="38" t="s">
        <v>807</v>
      </c>
      <c r="E416" s="9" t="s">
        <v>808</v>
      </c>
      <c r="F416" s="12" t="s">
        <v>68</v>
      </c>
      <c r="G416" s="79" t="s">
        <v>50</v>
      </c>
      <c r="H416" s="79" t="s">
        <v>60</v>
      </c>
      <c r="I416" s="79">
        <v>21</v>
      </c>
      <c r="J416" s="79">
        <v>0</v>
      </c>
      <c r="K416" s="36">
        <v>47.65275539767871</v>
      </c>
      <c r="L416" s="20">
        <v>47.65275539767871</v>
      </c>
      <c r="M416" s="26">
        <v>3.3009194741614603</v>
      </c>
      <c r="N416" s="20">
        <v>3.3009194741614603</v>
      </c>
      <c r="O416" s="27">
        <v>2.6164410064392443</v>
      </c>
      <c r="P416" s="20">
        <v>2.6164410064392443</v>
      </c>
      <c r="Q416" s="28">
        <v>11.521290345262592</v>
      </c>
      <c r="R416" s="20">
        <v>11.521290345262592</v>
      </c>
      <c r="S416" s="29">
        <v>4.0582285640076323</v>
      </c>
      <c r="T416" s="8">
        <v>4.0582285640076323</v>
      </c>
      <c r="U416" s="30">
        <v>8.4789946982414257</v>
      </c>
      <c r="V416" s="8">
        <v>8.4789946982414257</v>
      </c>
      <c r="W416" s="31">
        <v>0</v>
      </c>
      <c r="X416" s="8">
        <v>0</v>
      </c>
      <c r="Y416" s="32">
        <v>3.6454507300199501</v>
      </c>
      <c r="Z416" s="8">
        <v>3.6454507300199501</v>
      </c>
      <c r="AA416" s="33">
        <v>0</v>
      </c>
      <c r="AB416" s="10">
        <v>0</v>
      </c>
      <c r="AC416" s="34">
        <v>14.031430579546406</v>
      </c>
      <c r="AD416" s="40">
        <v>14.031430579546406</v>
      </c>
    </row>
    <row r="417" spans="4:30" hidden="1">
      <c r="D417" s="38" t="s">
        <v>809</v>
      </c>
      <c r="E417" s="9" t="s">
        <v>810</v>
      </c>
      <c r="F417" s="12" t="s">
        <v>89</v>
      </c>
      <c r="G417" s="79" t="s">
        <v>50</v>
      </c>
      <c r="H417" s="79" t="s">
        <v>51</v>
      </c>
      <c r="I417" s="79">
        <v>251</v>
      </c>
      <c r="J417" s="79">
        <v>41.031433444296198</v>
      </c>
      <c r="K417" s="36">
        <v>34.952233574086463</v>
      </c>
      <c r="L417" s="20">
        <v>34.952233574086463</v>
      </c>
      <c r="M417" s="26">
        <v>2.6990378434643207</v>
      </c>
      <c r="N417" s="20">
        <v>2.6990378434643207</v>
      </c>
      <c r="O417" s="27">
        <v>2.4340740198843398</v>
      </c>
      <c r="P417" s="20">
        <v>2.4340740198843398</v>
      </c>
      <c r="Q417" s="28">
        <v>11.564970535818871</v>
      </c>
      <c r="R417" s="20">
        <v>11.564970535818871</v>
      </c>
      <c r="S417" s="29">
        <v>4.2715551253965423</v>
      </c>
      <c r="T417" s="8">
        <v>4.2715551253965423</v>
      </c>
      <c r="U417" s="30">
        <v>5.4911297799456964</v>
      </c>
      <c r="V417" s="8">
        <v>5.4911297799456964</v>
      </c>
      <c r="W417" s="31">
        <v>0</v>
      </c>
      <c r="X417" s="8">
        <v>0</v>
      </c>
      <c r="Y417" s="32">
        <v>2.557983844212476</v>
      </c>
      <c r="Z417" s="8">
        <v>2.557983844212476</v>
      </c>
      <c r="AA417" s="33">
        <v>0</v>
      </c>
      <c r="AB417" s="10">
        <v>0</v>
      </c>
      <c r="AC417" s="34">
        <v>5.93348242536422</v>
      </c>
      <c r="AD417" s="40">
        <v>5.93348242536422</v>
      </c>
    </row>
    <row r="418" spans="4:30" hidden="1">
      <c r="D418" s="38" t="s">
        <v>811</v>
      </c>
      <c r="E418" s="9" t="s">
        <v>812</v>
      </c>
      <c r="F418" s="12" t="s">
        <v>99</v>
      </c>
      <c r="G418" s="79" t="s">
        <v>50</v>
      </c>
      <c r="H418" s="79" t="s">
        <v>70</v>
      </c>
      <c r="I418" s="79">
        <v>276</v>
      </c>
      <c r="J418" s="79">
        <v>0</v>
      </c>
      <c r="K418" s="36">
        <v>34.06050740696795</v>
      </c>
      <c r="L418" s="20">
        <v>34.06050740696795</v>
      </c>
      <c r="M418" s="26">
        <v>7.9671267404288413</v>
      </c>
      <c r="N418" s="20">
        <v>7.9671267404288413</v>
      </c>
      <c r="O418" s="27">
        <v>0</v>
      </c>
      <c r="P418" s="20">
        <v>0</v>
      </c>
      <c r="Q418" s="28">
        <v>11.568830584883218</v>
      </c>
      <c r="R418" s="20">
        <v>11.568830584883218</v>
      </c>
      <c r="S418" s="29">
        <v>5.1198600226120163</v>
      </c>
      <c r="T418" s="8">
        <v>5.1198600226120163</v>
      </c>
      <c r="U418" s="30">
        <v>0.69552971901482363</v>
      </c>
      <c r="V418" s="8">
        <v>0.69552971901482363</v>
      </c>
      <c r="W418" s="31">
        <v>0</v>
      </c>
      <c r="X418" s="8">
        <v>0</v>
      </c>
      <c r="Y418" s="32">
        <v>2.6529748181458914</v>
      </c>
      <c r="Z418" s="8">
        <v>2.6529748181458914</v>
      </c>
      <c r="AA418" s="33">
        <v>0</v>
      </c>
      <c r="AB418" s="10">
        <v>0</v>
      </c>
      <c r="AC418" s="34">
        <v>6.0561855218831582</v>
      </c>
      <c r="AD418" s="40">
        <v>6.0561855218831582</v>
      </c>
    </row>
    <row r="419" spans="4:30" hidden="1">
      <c r="D419" s="38" t="s">
        <v>813</v>
      </c>
      <c r="E419" s="9" t="s">
        <v>814</v>
      </c>
      <c r="F419" s="12" t="s">
        <v>89</v>
      </c>
      <c r="G419" s="79" t="s">
        <v>50</v>
      </c>
      <c r="H419" s="79" t="s">
        <v>51</v>
      </c>
      <c r="I419" s="79">
        <v>22</v>
      </c>
      <c r="J419" s="79">
        <v>0</v>
      </c>
      <c r="K419" s="36">
        <v>47.617808403680861</v>
      </c>
      <c r="L419" s="20">
        <v>47.617808403680861</v>
      </c>
      <c r="M419" s="26">
        <v>8.0000000000000018</v>
      </c>
      <c r="N419" s="20">
        <v>8.0000000000000018</v>
      </c>
      <c r="O419" s="27">
        <v>1.5098601693529807</v>
      </c>
      <c r="P419" s="20">
        <v>1.5098601693529807</v>
      </c>
      <c r="Q419" s="28">
        <v>11.569454765863508</v>
      </c>
      <c r="R419" s="20">
        <v>11.569454765863508</v>
      </c>
      <c r="S419" s="29">
        <v>3.6879848478189046</v>
      </c>
      <c r="T419" s="8">
        <v>3.6879848478189046</v>
      </c>
      <c r="U419" s="30">
        <v>8.3298596556006714</v>
      </c>
      <c r="V419" s="8">
        <v>8.3298596556006714</v>
      </c>
      <c r="W419" s="31">
        <v>0</v>
      </c>
      <c r="X419" s="8">
        <v>0</v>
      </c>
      <c r="Y419" s="32">
        <v>3.0609651498565689</v>
      </c>
      <c r="Z419" s="8">
        <v>3.0609651498565689</v>
      </c>
      <c r="AA419" s="33">
        <v>0</v>
      </c>
      <c r="AB419" s="10">
        <v>0</v>
      </c>
      <c r="AC419" s="34">
        <v>11.459683815188223</v>
      </c>
      <c r="AD419" s="40">
        <v>11.459683815188223</v>
      </c>
    </row>
    <row r="420" spans="4:30" hidden="1">
      <c r="D420" s="38" t="s">
        <v>815</v>
      </c>
      <c r="E420" s="9" t="s">
        <v>816</v>
      </c>
      <c r="F420" s="12" t="s">
        <v>89</v>
      </c>
      <c r="G420" s="79" t="s">
        <v>50</v>
      </c>
      <c r="H420" s="79" t="s">
        <v>51</v>
      </c>
      <c r="I420" s="79">
        <v>280</v>
      </c>
      <c r="J420" s="79">
        <v>343.69640865583898</v>
      </c>
      <c r="K420" s="36">
        <v>34.015959102701331</v>
      </c>
      <c r="L420" s="20">
        <v>34.015959102701331</v>
      </c>
      <c r="M420" s="26">
        <v>3.68150017931276</v>
      </c>
      <c r="N420" s="20">
        <v>3.68150017931276</v>
      </c>
      <c r="O420" s="27">
        <v>1.6434966728420164</v>
      </c>
      <c r="P420" s="20">
        <v>1.6434966728420164</v>
      </c>
      <c r="Q420" s="28">
        <v>11.572260537077645</v>
      </c>
      <c r="R420" s="20">
        <v>11.572260537077645</v>
      </c>
      <c r="S420" s="29">
        <v>5.3986020796078682</v>
      </c>
      <c r="T420" s="8">
        <v>5.3986020796078682</v>
      </c>
      <c r="U420" s="30">
        <v>2.5078639308592341</v>
      </c>
      <c r="V420" s="8">
        <v>2.5078639308592341</v>
      </c>
      <c r="W420" s="31">
        <v>0</v>
      </c>
      <c r="X420" s="8">
        <v>0</v>
      </c>
      <c r="Y420" s="32">
        <v>2.5600328280878695</v>
      </c>
      <c r="Z420" s="8">
        <v>2.5600328280878695</v>
      </c>
      <c r="AA420" s="33">
        <v>0</v>
      </c>
      <c r="AB420" s="10">
        <v>0</v>
      </c>
      <c r="AC420" s="34">
        <v>6.6522028749139404</v>
      </c>
      <c r="AD420" s="40">
        <v>6.6522028749139404</v>
      </c>
    </row>
    <row r="421" spans="4:30" hidden="1">
      <c r="D421" s="38" t="s">
        <v>817</v>
      </c>
      <c r="E421" s="9" t="s">
        <v>818</v>
      </c>
      <c r="F421" s="12" t="s">
        <v>89</v>
      </c>
      <c r="G421" s="79" t="s">
        <v>50</v>
      </c>
      <c r="H421" s="79" t="s">
        <v>51</v>
      </c>
      <c r="I421" s="79">
        <v>17</v>
      </c>
      <c r="J421" s="79">
        <v>19.2250800386058</v>
      </c>
      <c r="K421" s="36">
        <v>48.507528307906966</v>
      </c>
      <c r="L421" s="20">
        <v>48.507528307906966</v>
      </c>
      <c r="M421" s="26">
        <v>8.0000000000000018</v>
      </c>
      <c r="N421" s="20">
        <v>8.0000000000000018</v>
      </c>
      <c r="O421" s="27">
        <v>1.5098601693529807</v>
      </c>
      <c r="P421" s="20">
        <v>1.5098601693529807</v>
      </c>
      <c r="Q421" s="28">
        <v>11.579143878695142</v>
      </c>
      <c r="R421" s="20">
        <v>11.579143878695142</v>
      </c>
      <c r="S421" s="29">
        <v>3.8028877297370229</v>
      </c>
      <c r="T421" s="8">
        <v>3.8028877297370229</v>
      </c>
      <c r="U421" s="30">
        <v>7.4289328001549064</v>
      </c>
      <c r="V421" s="8">
        <v>7.4289328001549064</v>
      </c>
      <c r="W421" s="31">
        <v>0</v>
      </c>
      <c r="X421" s="8">
        <v>0</v>
      </c>
      <c r="Y421" s="32">
        <v>3.0558709488024367</v>
      </c>
      <c r="Z421" s="8">
        <v>3.0558709488024367</v>
      </c>
      <c r="AA421" s="33">
        <v>0</v>
      </c>
      <c r="AB421" s="10">
        <v>0</v>
      </c>
      <c r="AC421" s="34">
        <v>13.130832781164479</v>
      </c>
      <c r="AD421" s="40">
        <v>13.130832781164479</v>
      </c>
    </row>
    <row r="422" spans="4:30" hidden="1">
      <c r="D422" s="38" t="s">
        <v>819</v>
      </c>
      <c r="E422" s="9" t="s">
        <v>820</v>
      </c>
      <c r="F422" s="12" t="s">
        <v>89</v>
      </c>
      <c r="G422" s="79" t="s">
        <v>50</v>
      </c>
      <c r="H422" s="79" t="s">
        <v>70</v>
      </c>
      <c r="I422" s="79">
        <v>123</v>
      </c>
      <c r="J422" s="79">
        <v>0</v>
      </c>
      <c r="K422" s="36">
        <v>39.779240168641493</v>
      </c>
      <c r="L422" s="20">
        <v>39.779240168641493</v>
      </c>
      <c r="M422" s="26">
        <v>2.6181818181818204</v>
      </c>
      <c r="N422" s="20">
        <v>2.6181818181818204</v>
      </c>
      <c r="O422" s="27">
        <v>1.5554769275615228</v>
      </c>
      <c r="P422" s="20">
        <v>1.5554769275615228</v>
      </c>
      <c r="Q422" s="28">
        <v>11.584440253897437</v>
      </c>
      <c r="R422" s="20">
        <v>11.584440253897437</v>
      </c>
      <c r="S422" s="29">
        <v>4.7589491206209669</v>
      </c>
      <c r="T422" s="8">
        <v>4.7589491206209669</v>
      </c>
      <c r="U422" s="30">
        <v>6.6269131781248518</v>
      </c>
      <c r="V422" s="8">
        <v>6.6269131781248518</v>
      </c>
      <c r="W422" s="31">
        <v>0</v>
      </c>
      <c r="X422" s="8">
        <v>0</v>
      </c>
      <c r="Y422" s="32">
        <v>2.6564118755767554</v>
      </c>
      <c r="Z422" s="8">
        <v>2.6564118755767554</v>
      </c>
      <c r="AA422" s="33">
        <v>0</v>
      </c>
      <c r="AB422" s="10">
        <v>0</v>
      </c>
      <c r="AC422" s="34">
        <v>9.9788669946781461</v>
      </c>
      <c r="AD422" s="40">
        <v>9.9788669946781461</v>
      </c>
    </row>
    <row r="423" spans="4:30" hidden="1">
      <c r="D423" s="38" t="s">
        <v>821</v>
      </c>
      <c r="E423" s="9" t="s">
        <v>822</v>
      </c>
      <c r="F423" s="12" t="s">
        <v>89</v>
      </c>
      <c r="G423" s="79" t="s">
        <v>50</v>
      </c>
      <c r="H423" s="79" t="s">
        <v>51</v>
      </c>
      <c r="I423" s="79">
        <v>153</v>
      </c>
      <c r="J423" s="79">
        <v>0</v>
      </c>
      <c r="K423" s="36">
        <v>38.488550515946855</v>
      </c>
      <c r="L423" s="20">
        <v>38.488550515946855</v>
      </c>
      <c r="M423" s="26">
        <v>4.0754840114904596</v>
      </c>
      <c r="N423" s="20">
        <v>4.0754840114904596</v>
      </c>
      <c r="O423" s="27">
        <v>1.7585330498624281</v>
      </c>
      <c r="P423" s="20">
        <v>1.7585330498624281</v>
      </c>
      <c r="Q423" s="28">
        <v>11.591191085478409</v>
      </c>
      <c r="R423" s="20">
        <v>11.591191085478409</v>
      </c>
      <c r="S423" s="29">
        <v>5.7280547841466269</v>
      </c>
      <c r="T423" s="8">
        <v>5.7280547841466269</v>
      </c>
      <c r="U423" s="30">
        <v>0.94135937943938131</v>
      </c>
      <c r="V423" s="8">
        <v>0.94135937943938131</v>
      </c>
      <c r="W423" s="31">
        <v>0</v>
      </c>
      <c r="X423" s="8">
        <v>0</v>
      </c>
      <c r="Y423" s="32">
        <v>2.4157359430806218</v>
      </c>
      <c r="Z423" s="8">
        <v>2.4157359430806218</v>
      </c>
      <c r="AA423" s="33">
        <v>0</v>
      </c>
      <c r="AB423" s="10">
        <v>0</v>
      </c>
      <c r="AC423" s="34">
        <v>11.978192262448932</v>
      </c>
      <c r="AD423" s="40">
        <v>11.978192262448932</v>
      </c>
    </row>
    <row r="424" spans="4:30" hidden="1">
      <c r="D424" s="38" t="s">
        <v>823</v>
      </c>
      <c r="E424" s="9" t="s">
        <v>824</v>
      </c>
      <c r="F424" s="12" t="s">
        <v>49</v>
      </c>
      <c r="G424" s="79" t="s">
        <v>138</v>
      </c>
      <c r="H424" s="79" t="s">
        <v>51</v>
      </c>
      <c r="I424" s="79">
        <v>53</v>
      </c>
      <c r="J424" s="79">
        <v>0</v>
      </c>
      <c r="K424" s="36">
        <v>44.271067526955257</v>
      </c>
      <c r="L424" s="20">
        <v>44.271067526955257</v>
      </c>
      <c r="M424" s="26">
        <v>7.0339288109907594</v>
      </c>
      <c r="N424" s="20">
        <v>7.0339288109907594</v>
      </c>
      <c r="O424" s="27">
        <v>0</v>
      </c>
      <c r="P424" s="20">
        <v>0</v>
      </c>
      <c r="Q424" s="28">
        <v>11.597186636120634</v>
      </c>
      <c r="R424" s="20">
        <v>11.597186636120634</v>
      </c>
      <c r="S424" s="29">
        <v>3.5421330358813954</v>
      </c>
      <c r="T424" s="8">
        <v>3.5421330358813954</v>
      </c>
      <c r="U424" s="30">
        <v>4.5521219135412903</v>
      </c>
      <c r="V424" s="8">
        <v>4.5521219135412903</v>
      </c>
      <c r="W424" s="31">
        <v>0</v>
      </c>
      <c r="X424" s="8">
        <v>0</v>
      </c>
      <c r="Y424" s="32">
        <v>2.583316894979192</v>
      </c>
      <c r="Z424" s="8">
        <v>2.583316894979192</v>
      </c>
      <c r="AA424" s="33">
        <v>0</v>
      </c>
      <c r="AB424" s="10">
        <v>0</v>
      </c>
      <c r="AC424" s="34">
        <v>14.962380235441985</v>
      </c>
      <c r="AD424" s="40">
        <v>14.962380235441985</v>
      </c>
    </row>
    <row r="425" spans="4:30" hidden="1">
      <c r="D425" s="38" t="s">
        <v>825</v>
      </c>
      <c r="E425" s="9" t="s">
        <v>826</v>
      </c>
      <c r="F425" s="12" t="s">
        <v>89</v>
      </c>
      <c r="G425" s="79" t="s">
        <v>50</v>
      </c>
      <c r="H425" s="79" t="s">
        <v>51</v>
      </c>
      <c r="I425" s="79">
        <v>174</v>
      </c>
      <c r="J425" s="79">
        <v>31.144150896512802</v>
      </c>
      <c r="K425" s="36">
        <v>37.543502020764485</v>
      </c>
      <c r="L425" s="20">
        <v>37.543502020764485</v>
      </c>
      <c r="M425" s="26">
        <v>4.4026647747057606</v>
      </c>
      <c r="N425" s="20">
        <v>4.4026647747057606</v>
      </c>
      <c r="O425" s="27">
        <v>1.4089811736777327</v>
      </c>
      <c r="P425" s="20">
        <v>1.4089811736777327</v>
      </c>
      <c r="Q425" s="28">
        <v>11.606149625707673</v>
      </c>
      <c r="R425" s="20">
        <v>11.606149625707673</v>
      </c>
      <c r="S425" s="29">
        <v>3.6931482147084949</v>
      </c>
      <c r="T425" s="8">
        <v>3.6931482147084949</v>
      </c>
      <c r="U425" s="30">
        <v>7.3836294815183905</v>
      </c>
      <c r="V425" s="8">
        <v>7.3836294815183905</v>
      </c>
      <c r="W425" s="31">
        <v>0</v>
      </c>
      <c r="X425" s="8">
        <v>0</v>
      </c>
      <c r="Y425" s="32">
        <v>2.5223101093202072</v>
      </c>
      <c r="Z425" s="8">
        <v>2.5223101093202072</v>
      </c>
      <c r="AA425" s="33">
        <v>0</v>
      </c>
      <c r="AB425" s="10">
        <v>0</v>
      </c>
      <c r="AC425" s="34">
        <v>6.5266186411262268</v>
      </c>
      <c r="AD425" s="40">
        <v>6.5266186411262268</v>
      </c>
    </row>
    <row r="426" spans="4:30" hidden="1">
      <c r="D426" s="38" t="s">
        <v>827</v>
      </c>
      <c r="E426" s="9" t="s">
        <v>828</v>
      </c>
      <c r="F426" s="12" t="s">
        <v>290</v>
      </c>
      <c r="G426" s="79" t="s">
        <v>50</v>
      </c>
      <c r="H426" s="79" t="s">
        <v>51</v>
      </c>
      <c r="I426" s="79">
        <v>434</v>
      </c>
      <c r="J426" s="79">
        <v>90.189505271510797</v>
      </c>
      <c r="K426" s="36">
        <v>27.546922521522827</v>
      </c>
      <c r="L426" s="20">
        <v>27.546922521522827</v>
      </c>
      <c r="M426" s="26">
        <v>5.1019685749453405</v>
      </c>
      <c r="N426" s="20">
        <v>5.1019685749453405</v>
      </c>
      <c r="O426" s="27">
        <v>1.56450422942864</v>
      </c>
      <c r="P426" s="20">
        <v>1.56450422942864</v>
      </c>
      <c r="Q426" s="28">
        <v>11.62148317919759</v>
      </c>
      <c r="R426" s="20">
        <v>11.62148317919759</v>
      </c>
      <c r="S426" s="29">
        <v>3.6721564917507878</v>
      </c>
      <c r="T426" s="8">
        <v>3.6721564917507878</v>
      </c>
      <c r="U426" s="30">
        <v>0</v>
      </c>
      <c r="V426" s="8">
        <v>0</v>
      </c>
      <c r="W426" s="31">
        <v>0</v>
      </c>
      <c r="X426" s="8">
        <v>0</v>
      </c>
      <c r="Y426" s="32">
        <v>3.063418337412628</v>
      </c>
      <c r="Z426" s="8">
        <v>3.063418337412628</v>
      </c>
      <c r="AA426" s="33">
        <v>0</v>
      </c>
      <c r="AB426" s="10">
        <v>0</v>
      </c>
      <c r="AC426" s="34">
        <v>2.5233917087878432</v>
      </c>
      <c r="AD426" s="40">
        <v>2.5233917087878432</v>
      </c>
    </row>
    <row r="427" spans="4:30" hidden="1">
      <c r="D427" s="38" t="s">
        <v>829</v>
      </c>
      <c r="E427" s="9" t="s">
        <v>830</v>
      </c>
      <c r="F427" s="12" t="s">
        <v>89</v>
      </c>
      <c r="G427" s="79" t="s">
        <v>50</v>
      </c>
      <c r="H427" s="79" t="s">
        <v>51</v>
      </c>
      <c r="I427" s="79">
        <v>338</v>
      </c>
      <c r="J427" s="79">
        <v>37.597841853271703</v>
      </c>
      <c r="K427" s="36">
        <v>31.542122457137733</v>
      </c>
      <c r="L427" s="20">
        <v>31.542122457137733</v>
      </c>
      <c r="M427" s="26">
        <v>3.0297815315309404</v>
      </c>
      <c r="N427" s="20">
        <v>3.0297815315309404</v>
      </c>
      <c r="O427" s="27">
        <v>1.6581269483101422</v>
      </c>
      <c r="P427" s="20">
        <v>1.6581269483101422</v>
      </c>
      <c r="Q427" s="28">
        <v>11.624503466853012</v>
      </c>
      <c r="R427" s="20">
        <v>11.624503466853012</v>
      </c>
      <c r="S427" s="29">
        <v>3.6999492814635446</v>
      </c>
      <c r="T427" s="8">
        <v>3.6999492814635446</v>
      </c>
      <c r="U427" s="30">
        <v>1.9789788750538186</v>
      </c>
      <c r="V427" s="8">
        <v>1.9789788750538186</v>
      </c>
      <c r="W427" s="31">
        <v>0</v>
      </c>
      <c r="X427" s="8">
        <v>0</v>
      </c>
      <c r="Y427" s="32">
        <v>2.9625320062065743</v>
      </c>
      <c r="Z427" s="8">
        <v>2.9625320062065743</v>
      </c>
      <c r="AA427" s="33">
        <v>0</v>
      </c>
      <c r="AB427" s="10">
        <v>0</v>
      </c>
      <c r="AC427" s="34">
        <v>6.5882503477197041</v>
      </c>
      <c r="AD427" s="40">
        <v>6.5882503477197041</v>
      </c>
    </row>
    <row r="428" spans="4:30" hidden="1">
      <c r="D428" s="38" t="s">
        <v>831</v>
      </c>
      <c r="E428" s="9" t="s">
        <v>832</v>
      </c>
      <c r="F428" s="12" t="s">
        <v>89</v>
      </c>
      <c r="G428" s="79" t="s">
        <v>50</v>
      </c>
      <c r="H428" s="79" t="s">
        <v>51</v>
      </c>
      <c r="I428" s="79">
        <v>286</v>
      </c>
      <c r="J428" s="79">
        <v>48.045815307844201</v>
      </c>
      <c r="K428" s="36">
        <v>33.685745121843013</v>
      </c>
      <c r="L428" s="20">
        <v>33.685745121843013</v>
      </c>
      <c r="M428" s="26">
        <v>4.3362319477560005</v>
      </c>
      <c r="N428" s="20">
        <v>4.3362319477560005</v>
      </c>
      <c r="O428" s="27">
        <v>1.6434966728420164</v>
      </c>
      <c r="P428" s="20">
        <v>1.6434966728420164</v>
      </c>
      <c r="Q428" s="28">
        <v>11.642585373353128</v>
      </c>
      <c r="R428" s="20">
        <v>11.642585373353128</v>
      </c>
      <c r="S428" s="29">
        <v>4.2907812029646077</v>
      </c>
      <c r="T428" s="8">
        <v>4.2907812029646077</v>
      </c>
      <c r="U428" s="30">
        <v>1.5264510004394722</v>
      </c>
      <c r="V428" s="8">
        <v>1.5264510004394722</v>
      </c>
      <c r="W428" s="31">
        <v>0</v>
      </c>
      <c r="X428" s="8">
        <v>0</v>
      </c>
      <c r="Y428" s="32">
        <v>2.4388212707046408</v>
      </c>
      <c r="Z428" s="8">
        <v>2.4388212707046408</v>
      </c>
      <c r="AA428" s="33">
        <v>0</v>
      </c>
      <c r="AB428" s="10">
        <v>0</v>
      </c>
      <c r="AC428" s="34">
        <v>7.8073776537831483</v>
      </c>
      <c r="AD428" s="40">
        <v>7.8073776537831483</v>
      </c>
    </row>
    <row r="429" spans="4:30" hidden="1">
      <c r="D429" s="38" t="s">
        <v>833</v>
      </c>
      <c r="E429" s="9" t="s">
        <v>834</v>
      </c>
      <c r="F429" s="12" t="s">
        <v>89</v>
      </c>
      <c r="G429" s="79" t="s">
        <v>50</v>
      </c>
      <c r="H429" s="79" t="s">
        <v>51</v>
      </c>
      <c r="I429" s="79">
        <v>158</v>
      </c>
      <c r="J429" s="79">
        <v>42.526592720544699</v>
      </c>
      <c r="K429" s="36">
        <v>38.204431455525764</v>
      </c>
      <c r="L429" s="20">
        <v>38.204431455525764</v>
      </c>
      <c r="M429" s="26">
        <v>10.541897840762743</v>
      </c>
      <c r="N429" s="20">
        <v>10.541897840762743</v>
      </c>
      <c r="O429" s="27">
        <v>0</v>
      </c>
      <c r="P429" s="20">
        <v>0</v>
      </c>
      <c r="Q429" s="28">
        <v>11.644344448017154</v>
      </c>
      <c r="R429" s="20">
        <v>11.644344448017154</v>
      </c>
      <c r="S429" s="29">
        <v>3.7866463905758736</v>
      </c>
      <c r="T429" s="8">
        <v>3.7866463905758736</v>
      </c>
      <c r="U429" s="30">
        <v>0</v>
      </c>
      <c r="V429" s="8">
        <v>0</v>
      </c>
      <c r="W429" s="31">
        <v>0</v>
      </c>
      <c r="X429" s="8">
        <v>0</v>
      </c>
      <c r="Y429" s="32">
        <v>2.565557201349379</v>
      </c>
      <c r="Z429" s="8">
        <v>2.565557201349379</v>
      </c>
      <c r="AA429" s="33">
        <v>0</v>
      </c>
      <c r="AB429" s="10">
        <v>0</v>
      </c>
      <c r="AC429" s="34">
        <v>9.6659855748206258</v>
      </c>
      <c r="AD429" s="40">
        <v>9.6659855748206258</v>
      </c>
    </row>
    <row r="430" spans="4:30" hidden="1">
      <c r="D430" s="38" t="s">
        <v>835</v>
      </c>
      <c r="E430" s="9" t="s">
        <v>836</v>
      </c>
      <c r="F430" s="12" t="s">
        <v>89</v>
      </c>
      <c r="G430" s="79" t="s">
        <v>50</v>
      </c>
      <c r="H430" s="79" t="s">
        <v>51</v>
      </c>
      <c r="I430" s="79">
        <v>187</v>
      </c>
      <c r="J430" s="79">
        <v>8.6750175192158192</v>
      </c>
      <c r="K430" s="36">
        <v>36.945523219370521</v>
      </c>
      <c r="L430" s="20">
        <v>36.945523219370521</v>
      </c>
      <c r="M430" s="26">
        <v>4.4092590458896801</v>
      </c>
      <c r="N430" s="20">
        <v>4.4092590458896801</v>
      </c>
      <c r="O430" s="27">
        <v>1.8425880842778071</v>
      </c>
      <c r="P430" s="20">
        <v>1.8425880842778071</v>
      </c>
      <c r="Q430" s="28">
        <v>11.646534265730933</v>
      </c>
      <c r="R430" s="20">
        <v>11.646534265730933</v>
      </c>
      <c r="S430" s="29">
        <v>5.8762877294155196</v>
      </c>
      <c r="T430" s="8">
        <v>5.8762877294155196</v>
      </c>
      <c r="U430" s="30">
        <v>1.5584323831738593</v>
      </c>
      <c r="V430" s="8">
        <v>1.5584323831738593</v>
      </c>
      <c r="W430" s="31">
        <v>0</v>
      </c>
      <c r="X430" s="8">
        <v>0</v>
      </c>
      <c r="Y430" s="32">
        <v>2.4152805554775352</v>
      </c>
      <c r="Z430" s="8">
        <v>2.4152805554775352</v>
      </c>
      <c r="AA430" s="33">
        <v>0</v>
      </c>
      <c r="AB430" s="10">
        <v>0</v>
      </c>
      <c r="AC430" s="34">
        <v>9.1971411554051894</v>
      </c>
      <c r="AD430" s="40">
        <v>9.1971411554051894</v>
      </c>
    </row>
    <row r="431" spans="4:30" hidden="1">
      <c r="D431" s="38" t="s">
        <v>837</v>
      </c>
      <c r="E431" s="9" t="s">
        <v>838</v>
      </c>
      <c r="F431" s="12" t="s">
        <v>99</v>
      </c>
      <c r="G431" s="79" t="s">
        <v>50</v>
      </c>
      <c r="H431" s="79" t="s">
        <v>70</v>
      </c>
      <c r="I431" s="79">
        <v>216</v>
      </c>
      <c r="J431" s="79">
        <v>0</v>
      </c>
      <c r="K431" s="36">
        <v>36.108451450929707</v>
      </c>
      <c r="L431" s="20">
        <v>36.108451450929707</v>
      </c>
      <c r="M431" s="26">
        <v>6.9530330431192597</v>
      </c>
      <c r="N431" s="20">
        <v>6.9530330431192597</v>
      </c>
      <c r="O431" s="27">
        <v>1.8609807009487782</v>
      </c>
      <c r="P431" s="20">
        <v>1.8609807009487782</v>
      </c>
      <c r="Q431" s="28">
        <v>11.683215083067722</v>
      </c>
      <c r="R431" s="20">
        <v>11.683215083067722</v>
      </c>
      <c r="S431" s="29">
        <v>4.0956677207299323</v>
      </c>
      <c r="T431" s="8">
        <v>4.0956677207299323</v>
      </c>
      <c r="U431" s="30">
        <v>0.43189673619569358</v>
      </c>
      <c r="V431" s="8">
        <v>0.43189673619569358</v>
      </c>
      <c r="W431" s="31">
        <v>0</v>
      </c>
      <c r="X431" s="8">
        <v>0</v>
      </c>
      <c r="Y431" s="32">
        <v>2.7897911364740056</v>
      </c>
      <c r="Z431" s="8">
        <v>2.7897911364740056</v>
      </c>
      <c r="AA431" s="33">
        <v>0</v>
      </c>
      <c r="AB431" s="10">
        <v>0</v>
      </c>
      <c r="AC431" s="34">
        <v>8.2938670303943134</v>
      </c>
      <c r="AD431" s="40">
        <v>8.2938670303943134</v>
      </c>
    </row>
    <row r="432" spans="4:30" hidden="1">
      <c r="D432" s="38" t="s">
        <v>839</v>
      </c>
      <c r="E432" s="9" t="s">
        <v>840</v>
      </c>
      <c r="F432" s="12" t="s">
        <v>89</v>
      </c>
      <c r="G432" s="79" t="s">
        <v>50</v>
      </c>
      <c r="H432" s="79" t="s">
        <v>51</v>
      </c>
      <c r="I432" s="79">
        <v>100</v>
      </c>
      <c r="J432" s="79">
        <v>106.555582661396</v>
      </c>
      <c r="K432" s="36">
        <v>40.711976227387126</v>
      </c>
      <c r="L432" s="20">
        <v>40.711976227387126</v>
      </c>
      <c r="M432" s="26">
        <v>9.2524703644158386</v>
      </c>
      <c r="N432" s="20">
        <v>9.2524703644158386</v>
      </c>
      <c r="O432" s="27">
        <v>0</v>
      </c>
      <c r="P432" s="20">
        <v>0</v>
      </c>
      <c r="Q432" s="28">
        <v>11.702693340087121</v>
      </c>
      <c r="R432" s="20">
        <v>11.702693340087121</v>
      </c>
      <c r="S432" s="29">
        <v>4.4972004450376</v>
      </c>
      <c r="T432" s="8">
        <v>4.4972004450376</v>
      </c>
      <c r="U432" s="30">
        <v>5.8982507832963131</v>
      </c>
      <c r="V432" s="8">
        <v>5.8982507832963131</v>
      </c>
      <c r="W432" s="31">
        <v>0</v>
      </c>
      <c r="X432" s="8">
        <v>0</v>
      </c>
      <c r="Y432" s="32">
        <v>2.667049605989424</v>
      </c>
      <c r="Z432" s="8">
        <v>2.667049605989424</v>
      </c>
      <c r="AA432" s="33">
        <v>0</v>
      </c>
      <c r="AB432" s="10">
        <v>0</v>
      </c>
      <c r="AC432" s="34">
        <v>6.6943116885608278</v>
      </c>
      <c r="AD432" s="40">
        <v>6.6943116885608278</v>
      </c>
    </row>
    <row r="433" spans="4:30" hidden="1">
      <c r="D433" s="38" t="s">
        <v>841</v>
      </c>
      <c r="E433" s="9" t="s">
        <v>842</v>
      </c>
      <c r="F433" s="12" t="s">
        <v>89</v>
      </c>
      <c r="G433" s="79" t="s">
        <v>50</v>
      </c>
      <c r="H433" s="79" t="s">
        <v>51</v>
      </c>
      <c r="I433" s="79">
        <v>427</v>
      </c>
      <c r="J433" s="79">
        <v>162.116670663516</v>
      </c>
      <c r="K433" s="36">
        <v>27.745511071136164</v>
      </c>
      <c r="L433" s="20">
        <v>27.745511071136164</v>
      </c>
      <c r="M433" s="26">
        <v>2.6991608070347199</v>
      </c>
      <c r="N433" s="20">
        <v>2.6991608070347199</v>
      </c>
      <c r="O433" s="27">
        <v>0</v>
      </c>
      <c r="P433" s="20">
        <v>0</v>
      </c>
      <c r="Q433" s="28">
        <v>11.704470014900933</v>
      </c>
      <c r="R433" s="20">
        <v>11.704470014900933</v>
      </c>
      <c r="S433" s="29">
        <v>3.7900506002234908</v>
      </c>
      <c r="T433" s="8">
        <v>3.7900506002234908</v>
      </c>
      <c r="U433" s="30">
        <v>0.56343995630874122</v>
      </c>
      <c r="V433" s="8">
        <v>0.56343995630874122</v>
      </c>
      <c r="W433" s="31">
        <v>0</v>
      </c>
      <c r="X433" s="8">
        <v>0</v>
      </c>
      <c r="Y433" s="32">
        <v>2.5270918852505586</v>
      </c>
      <c r="Z433" s="8">
        <v>2.5270918852505586</v>
      </c>
      <c r="AA433" s="33">
        <v>0</v>
      </c>
      <c r="AB433" s="10">
        <v>0</v>
      </c>
      <c r="AC433" s="34">
        <v>6.4612978074177203</v>
      </c>
      <c r="AD433" s="40">
        <v>6.4612978074177203</v>
      </c>
    </row>
    <row r="434" spans="4:30" hidden="1">
      <c r="D434" s="38" t="s">
        <v>843</v>
      </c>
      <c r="E434" s="9" t="s">
        <v>48</v>
      </c>
      <c r="F434" s="12" t="s">
        <v>49</v>
      </c>
      <c r="G434" s="79" t="s">
        <v>50</v>
      </c>
      <c r="H434" s="79" t="s">
        <v>60</v>
      </c>
      <c r="I434" s="79">
        <v>196</v>
      </c>
      <c r="J434" s="79">
        <v>199.744372356437</v>
      </c>
      <c r="K434" s="36">
        <v>36.637869617316298</v>
      </c>
      <c r="L434" s="20">
        <v>36.637869617316298</v>
      </c>
      <c r="M434" s="26">
        <v>3.2861683249183802</v>
      </c>
      <c r="N434" s="20">
        <v>3.2861683249183802</v>
      </c>
      <c r="O434" s="27">
        <v>1.7317758355019686</v>
      </c>
      <c r="P434" s="20">
        <v>1.7317758355019686</v>
      </c>
      <c r="Q434" s="28">
        <v>11.731616934064652</v>
      </c>
      <c r="R434" s="20">
        <v>11.731616934064652</v>
      </c>
      <c r="S434" s="29">
        <v>5.1646091226798045</v>
      </c>
      <c r="T434" s="8">
        <v>5.1646091226798045</v>
      </c>
      <c r="U434" s="30">
        <v>5.6427919322312068</v>
      </c>
      <c r="V434" s="8">
        <v>5.6427919322312068</v>
      </c>
      <c r="W434" s="31">
        <v>0</v>
      </c>
      <c r="X434" s="8">
        <v>0</v>
      </c>
      <c r="Y434" s="32">
        <v>2.5327475537136364</v>
      </c>
      <c r="Z434" s="8">
        <v>2.5327475537136364</v>
      </c>
      <c r="AA434" s="33">
        <v>0</v>
      </c>
      <c r="AB434" s="10">
        <v>0</v>
      </c>
      <c r="AC434" s="34">
        <v>6.54815991420665</v>
      </c>
      <c r="AD434" s="40">
        <v>6.54815991420665</v>
      </c>
    </row>
    <row r="435" spans="4:30" hidden="1">
      <c r="D435" s="38" t="s">
        <v>844</v>
      </c>
      <c r="E435" s="9" t="s">
        <v>845</v>
      </c>
      <c r="F435" s="12" t="s">
        <v>99</v>
      </c>
      <c r="G435" s="79" t="s">
        <v>50</v>
      </c>
      <c r="H435" s="79" t="s">
        <v>51</v>
      </c>
      <c r="I435" s="79">
        <v>288</v>
      </c>
      <c r="J435" s="79">
        <v>0</v>
      </c>
      <c r="K435" s="36">
        <v>33.631241714815282</v>
      </c>
      <c r="L435" s="20">
        <v>33.631241714815282</v>
      </c>
      <c r="M435" s="26">
        <v>5.0760324305277011</v>
      </c>
      <c r="N435" s="20">
        <v>5.0760324305277011</v>
      </c>
      <c r="O435" s="27">
        <v>0</v>
      </c>
      <c r="P435" s="20">
        <v>0</v>
      </c>
      <c r="Q435" s="28">
        <v>11.768382227891857</v>
      </c>
      <c r="R435" s="20">
        <v>11.768382227891857</v>
      </c>
      <c r="S435" s="29">
        <v>6.3189069933793514</v>
      </c>
      <c r="T435" s="8">
        <v>6.3189069933793514</v>
      </c>
      <c r="U435" s="30">
        <v>1.8517712713068335</v>
      </c>
      <c r="V435" s="8">
        <v>1.8517712713068335</v>
      </c>
      <c r="W435" s="31">
        <v>0</v>
      </c>
      <c r="X435" s="8">
        <v>0</v>
      </c>
      <c r="Y435" s="32">
        <v>2.5175001675996858</v>
      </c>
      <c r="Z435" s="8">
        <v>2.5175001675996858</v>
      </c>
      <c r="AA435" s="33">
        <v>0</v>
      </c>
      <c r="AB435" s="10">
        <v>0</v>
      </c>
      <c r="AC435" s="34">
        <v>6.0986486241098481</v>
      </c>
      <c r="AD435" s="40">
        <v>6.0986486241098481</v>
      </c>
    </row>
    <row r="436" spans="4:30" hidden="1">
      <c r="D436" s="38" t="s">
        <v>846</v>
      </c>
      <c r="E436" s="9" t="s">
        <v>847</v>
      </c>
      <c r="F436" s="12" t="s">
        <v>89</v>
      </c>
      <c r="G436" s="79" t="s">
        <v>50</v>
      </c>
      <c r="H436" s="79" t="s">
        <v>51</v>
      </c>
      <c r="I436" s="79">
        <v>186</v>
      </c>
      <c r="J436" s="79">
        <v>144.482959296231</v>
      </c>
      <c r="K436" s="36">
        <v>36.98468563887721</v>
      </c>
      <c r="L436" s="20">
        <v>36.98468563887721</v>
      </c>
      <c r="M436" s="26">
        <v>6.9413394511594815</v>
      </c>
      <c r="N436" s="20">
        <v>6.9413394511594815</v>
      </c>
      <c r="O436" s="27">
        <v>2.3491624956297383</v>
      </c>
      <c r="P436" s="20">
        <v>2.3491624956297383</v>
      </c>
      <c r="Q436" s="28">
        <v>11.792464425115853</v>
      </c>
      <c r="R436" s="20">
        <v>11.792464425115853</v>
      </c>
      <c r="S436" s="29">
        <v>4.0539589077103848</v>
      </c>
      <c r="T436" s="8">
        <v>4.0539589077103848</v>
      </c>
      <c r="U436" s="30">
        <v>3.4698808288511342</v>
      </c>
      <c r="V436" s="8">
        <v>3.4698808288511342</v>
      </c>
      <c r="W436" s="31">
        <v>0</v>
      </c>
      <c r="X436" s="8">
        <v>0</v>
      </c>
      <c r="Y436" s="32">
        <v>2.5780162007474212</v>
      </c>
      <c r="Z436" s="8">
        <v>2.5780162007474212</v>
      </c>
      <c r="AA436" s="33">
        <v>0</v>
      </c>
      <c r="AB436" s="10">
        <v>0</v>
      </c>
      <c r="AC436" s="34">
        <v>5.799863329663201</v>
      </c>
      <c r="AD436" s="40">
        <v>5.799863329663201</v>
      </c>
    </row>
    <row r="437" spans="4:30" hidden="1">
      <c r="D437" s="38" t="s">
        <v>848</v>
      </c>
      <c r="E437" s="9" t="s">
        <v>849</v>
      </c>
      <c r="F437" s="12" t="s">
        <v>89</v>
      </c>
      <c r="G437" s="79" t="s">
        <v>50</v>
      </c>
      <c r="H437" s="79" t="s">
        <v>60</v>
      </c>
      <c r="I437" s="79">
        <v>163</v>
      </c>
      <c r="J437" s="79">
        <v>0</v>
      </c>
      <c r="K437" s="36">
        <v>37.901950776506254</v>
      </c>
      <c r="L437" s="20">
        <v>37.901950776506254</v>
      </c>
      <c r="M437" s="26">
        <v>9.4082267766003991</v>
      </c>
      <c r="N437" s="20">
        <v>9.4082267766003991</v>
      </c>
      <c r="O437" s="27">
        <v>0</v>
      </c>
      <c r="P437" s="20">
        <v>0</v>
      </c>
      <c r="Q437" s="28">
        <v>11.844533650975684</v>
      </c>
      <c r="R437" s="20">
        <v>11.844533650975684</v>
      </c>
      <c r="S437" s="29">
        <v>3.5648804330325543</v>
      </c>
      <c r="T437" s="8">
        <v>3.5648804330325543</v>
      </c>
      <c r="U437" s="30">
        <v>8.1654101641943679</v>
      </c>
      <c r="V437" s="8">
        <v>8.1654101641943679</v>
      </c>
      <c r="W437" s="31">
        <v>0</v>
      </c>
      <c r="X437" s="8">
        <v>0</v>
      </c>
      <c r="Y437" s="32">
        <v>6.3360356209960248E-15</v>
      </c>
      <c r="Z437" s="8">
        <v>6.3360356209960248E-15</v>
      </c>
      <c r="AA437" s="33">
        <v>0</v>
      </c>
      <c r="AB437" s="10">
        <v>0</v>
      </c>
      <c r="AC437" s="34">
        <v>4.918899751703246</v>
      </c>
      <c r="AD437" s="40">
        <v>4.918899751703246</v>
      </c>
    </row>
    <row r="438" spans="4:30" hidden="1">
      <c r="D438" s="38" t="s">
        <v>850</v>
      </c>
      <c r="E438" s="9" t="s">
        <v>410</v>
      </c>
      <c r="F438" s="12" t="s">
        <v>75</v>
      </c>
      <c r="G438" s="79" t="s">
        <v>50</v>
      </c>
      <c r="H438" s="79" t="s">
        <v>70</v>
      </c>
      <c r="I438" s="79">
        <v>530</v>
      </c>
      <c r="J438" s="79">
        <v>0</v>
      </c>
      <c r="K438" s="36">
        <v>23.038008740895073</v>
      </c>
      <c r="L438" s="20">
        <v>23.038008740895073</v>
      </c>
      <c r="M438" s="26">
        <v>4.01855401125282</v>
      </c>
      <c r="N438" s="20">
        <v>4.01855401125282</v>
      </c>
      <c r="O438" s="27">
        <v>0</v>
      </c>
      <c r="P438" s="20">
        <v>0</v>
      </c>
      <c r="Q438" s="28">
        <v>11.850030617505602</v>
      </c>
      <c r="R438" s="20">
        <v>11.850030617505602</v>
      </c>
      <c r="S438" s="29">
        <v>3.9560619028767565</v>
      </c>
      <c r="T438" s="8">
        <v>3.9560619028767565</v>
      </c>
      <c r="U438" s="30">
        <v>0.53139803106182015</v>
      </c>
      <c r="V438" s="8">
        <v>0.53139803106182015</v>
      </c>
      <c r="W438" s="31">
        <v>0</v>
      </c>
      <c r="X438" s="8">
        <v>0</v>
      </c>
      <c r="Y438" s="32">
        <v>2.6819641781980765</v>
      </c>
      <c r="Z438" s="8">
        <v>2.6819641781980765</v>
      </c>
      <c r="AA438" s="33">
        <v>0</v>
      </c>
      <c r="AB438" s="10">
        <v>0</v>
      </c>
      <c r="AC438" s="34">
        <v>0</v>
      </c>
      <c r="AD438" s="40">
        <v>0</v>
      </c>
    </row>
    <row r="439" spans="4:30" hidden="1">
      <c r="D439" s="38" t="s">
        <v>851</v>
      </c>
      <c r="E439" s="9" t="s">
        <v>852</v>
      </c>
      <c r="F439" s="12" t="s">
        <v>89</v>
      </c>
      <c r="G439" s="79" t="s">
        <v>138</v>
      </c>
      <c r="H439" s="79" t="s">
        <v>51</v>
      </c>
      <c r="I439" s="79">
        <v>195</v>
      </c>
      <c r="J439" s="79">
        <v>92.292842492018707</v>
      </c>
      <c r="K439" s="36">
        <v>36.651090605028017</v>
      </c>
      <c r="L439" s="20">
        <v>36.651090605028017</v>
      </c>
      <c r="M439" s="26">
        <v>4.2834095629717197</v>
      </c>
      <c r="N439" s="20">
        <v>4.2834095629717197</v>
      </c>
      <c r="O439" s="27">
        <v>1.9596063164417543</v>
      </c>
      <c r="P439" s="20">
        <v>1.9596063164417543</v>
      </c>
      <c r="Q439" s="28">
        <v>11.852066030002833</v>
      </c>
      <c r="R439" s="20">
        <v>11.852066030002833</v>
      </c>
      <c r="S439" s="29">
        <v>5.0757532457186798</v>
      </c>
      <c r="T439" s="8">
        <v>5.0757532457186798</v>
      </c>
      <c r="U439" s="30">
        <v>3.0671387804731562</v>
      </c>
      <c r="V439" s="8">
        <v>3.0671387804731562</v>
      </c>
      <c r="W439" s="31">
        <v>0</v>
      </c>
      <c r="X439" s="8">
        <v>0</v>
      </c>
      <c r="Y439" s="32">
        <v>2.5506474651835176</v>
      </c>
      <c r="Z439" s="8">
        <v>2.5506474651835176</v>
      </c>
      <c r="AA439" s="33">
        <v>0</v>
      </c>
      <c r="AB439" s="10">
        <v>0</v>
      </c>
      <c r="AC439" s="34">
        <v>7.8624692042363611</v>
      </c>
      <c r="AD439" s="40">
        <v>7.8624692042363611</v>
      </c>
    </row>
    <row r="440" spans="4:30">
      <c r="D440" s="38" t="s">
        <v>853</v>
      </c>
      <c r="E440" s="9" t="s">
        <v>854</v>
      </c>
      <c r="F440" s="12" t="s">
        <v>49</v>
      </c>
      <c r="G440" s="79" t="s">
        <v>50</v>
      </c>
      <c r="H440" s="79" t="s">
        <v>70</v>
      </c>
      <c r="I440" s="79">
        <v>194</v>
      </c>
      <c r="J440" s="79">
        <v>0</v>
      </c>
      <c r="K440" s="36">
        <v>36.657319374819188</v>
      </c>
      <c r="L440" s="20">
        <v>36.657319374819188</v>
      </c>
      <c r="M440" s="26">
        <v>2.1758297122292602</v>
      </c>
      <c r="N440" s="20">
        <v>2.1758297122292602</v>
      </c>
      <c r="O440" s="27">
        <v>0</v>
      </c>
      <c r="P440" s="20">
        <v>0</v>
      </c>
      <c r="Q440" s="28">
        <v>11.886884660693156</v>
      </c>
      <c r="R440" s="20">
        <v>11.886884660693156</v>
      </c>
      <c r="S440" s="29">
        <v>4.8523831226947829</v>
      </c>
      <c r="T440" s="8">
        <v>4.8523831226947829</v>
      </c>
      <c r="U440" s="30">
        <v>0</v>
      </c>
      <c r="V440" s="8">
        <v>0</v>
      </c>
      <c r="W440" s="31">
        <v>0</v>
      </c>
      <c r="X440" s="8">
        <v>0</v>
      </c>
      <c r="Y440" s="32">
        <v>2.7617865744061181</v>
      </c>
      <c r="Z440" s="8">
        <v>2.7617865744061181</v>
      </c>
      <c r="AA440" s="33">
        <v>0</v>
      </c>
      <c r="AB440" s="10">
        <v>0</v>
      </c>
      <c r="AC440" s="34">
        <v>14.980435304795876</v>
      </c>
      <c r="AD440" s="40">
        <v>14.980435304795876</v>
      </c>
    </row>
    <row r="441" spans="4:30" hidden="1">
      <c r="D441" s="38" t="s">
        <v>855</v>
      </c>
      <c r="E441" s="9" t="s">
        <v>576</v>
      </c>
      <c r="F441" s="12" t="s">
        <v>89</v>
      </c>
      <c r="G441" s="79" t="s">
        <v>138</v>
      </c>
      <c r="H441" s="79" t="s">
        <v>70</v>
      </c>
      <c r="I441" s="79">
        <v>236</v>
      </c>
      <c r="J441" s="79">
        <v>83.953981477641605</v>
      </c>
      <c r="K441" s="36">
        <v>35.418718680664995</v>
      </c>
      <c r="L441" s="20">
        <v>35.418718680664995</v>
      </c>
      <c r="M441" s="26">
        <v>8.4985364428154799</v>
      </c>
      <c r="N441" s="20">
        <v>8.4985364428154799</v>
      </c>
      <c r="O441" s="27">
        <v>0</v>
      </c>
      <c r="P441" s="20">
        <v>0</v>
      </c>
      <c r="Q441" s="28">
        <v>11.91581498909115</v>
      </c>
      <c r="R441" s="20">
        <v>11.91581498909115</v>
      </c>
      <c r="S441" s="29">
        <v>4.1116887403454347</v>
      </c>
      <c r="T441" s="8">
        <v>4.1116887403454347</v>
      </c>
      <c r="U441" s="30">
        <v>3.2154020224947288</v>
      </c>
      <c r="V441" s="8">
        <v>3.2154020224947288</v>
      </c>
      <c r="W441" s="31">
        <v>0</v>
      </c>
      <c r="X441" s="8">
        <v>0</v>
      </c>
      <c r="Y441" s="32">
        <v>2.2422422315225763</v>
      </c>
      <c r="Z441" s="8">
        <v>2.2422422315225763</v>
      </c>
      <c r="AA441" s="33">
        <v>0</v>
      </c>
      <c r="AB441" s="10">
        <v>0</v>
      </c>
      <c r="AC441" s="34">
        <v>5.4350342543956272</v>
      </c>
      <c r="AD441" s="40">
        <v>5.4350342543956272</v>
      </c>
    </row>
    <row r="442" spans="4:30" hidden="1">
      <c r="D442" s="38" t="s">
        <v>856</v>
      </c>
      <c r="E442" s="9" t="s">
        <v>857</v>
      </c>
      <c r="F442" s="12" t="s">
        <v>89</v>
      </c>
      <c r="G442" s="79" t="s">
        <v>50</v>
      </c>
      <c r="H442" s="79" t="s">
        <v>51</v>
      </c>
      <c r="I442" s="79">
        <v>88</v>
      </c>
      <c r="J442" s="79">
        <v>84.913289331174298</v>
      </c>
      <c r="K442" s="36">
        <v>41.318344215261924</v>
      </c>
      <c r="L442" s="20">
        <v>41.318344215261924</v>
      </c>
      <c r="M442" s="26">
        <v>9.7092101567310802</v>
      </c>
      <c r="N442" s="20">
        <v>9.7092101567310802</v>
      </c>
      <c r="O442" s="27">
        <v>0</v>
      </c>
      <c r="P442" s="20">
        <v>0</v>
      </c>
      <c r="Q442" s="28">
        <v>11.933717316222413</v>
      </c>
      <c r="R442" s="20">
        <v>11.933717316222413</v>
      </c>
      <c r="S442" s="29">
        <v>3.9415705836121804</v>
      </c>
      <c r="T442" s="8">
        <v>3.9415705836121804</v>
      </c>
      <c r="U442" s="30">
        <v>6.090059329659403</v>
      </c>
      <c r="V442" s="8">
        <v>6.090059329659403</v>
      </c>
      <c r="W442" s="31">
        <v>0</v>
      </c>
      <c r="X442" s="8">
        <v>0</v>
      </c>
      <c r="Y442" s="32">
        <v>2.7858693441208446</v>
      </c>
      <c r="Z442" s="8">
        <v>2.7858693441208446</v>
      </c>
      <c r="AA442" s="33">
        <v>0</v>
      </c>
      <c r="AB442" s="10">
        <v>0</v>
      </c>
      <c r="AC442" s="34">
        <v>6.8579174849160065</v>
      </c>
      <c r="AD442" s="40">
        <v>6.8579174849160065</v>
      </c>
    </row>
    <row r="443" spans="4:30">
      <c r="D443" s="38" t="s">
        <v>858</v>
      </c>
      <c r="E443" s="9" t="s">
        <v>48</v>
      </c>
      <c r="F443" s="12" t="s">
        <v>49</v>
      </c>
      <c r="G443" s="79" t="s">
        <v>84</v>
      </c>
      <c r="H443" s="79" t="s">
        <v>70</v>
      </c>
      <c r="I443" s="79">
        <v>424</v>
      </c>
      <c r="J443" s="79">
        <v>0</v>
      </c>
      <c r="K443" s="36">
        <v>27.856940090170777</v>
      </c>
      <c r="L443" s="20">
        <v>27.856940090170777</v>
      </c>
      <c r="M443" s="26">
        <v>2.5877719618735</v>
      </c>
      <c r="N443" s="20">
        <v>2.5877719618735</v>
      </c>
      <c r="O443" s="27">
        <v>0</v>
      </c>
      <c r="P443" s="20">
        <v>0</v>
      </c>
      <c r="Q443" s="28">
        <v>11.975903162223302</v>
      </c>
      <c r="R443" s="20">
        <v>11.975903162223302</v>
      </c>
      <c r="S443" s="29">
        <v>5.6692507264274417</v>
      </c>
      <c r="T443" s="8">
        <v>5.6692507264274417</v>
      </c>
      <c r="U443" s="30">
        <v>0</v>
      </c>
      <c r="V443" s="8">
        <v>0</v>
      </c>
      <c r="W443" s="31">
        <v>0</v>
      </c>
      <c r="X443" s="8">
        <v>0</v>
      </c>
      <c r="Y443" s="32">
        <v>2.7805836856114943</v>
      </c>
      <c r="Z443" s="8">
        <v>2.7805836856114943</v>
      </c>
      <c r="AA443" s="33">
        <v>0</v>
      </c>
      <c r="AB443" s="10">
        <v>0</v>
      </c>
      <c r="AC443" s="34">
        <v>4.8434305540350397</v>
      </c>
      <c r="AD443" s="40">
        <v>4.8434305540350397</v>
      </c>
    </row>
    <row r="444" spans="4:30" hidden="1">
      <c r="D444" s="38" t="s">
        <v>859</v>
      </c>
      <c r="E444" s="9" t="s">
        <v>714</v>
      </c>
      <c r="F444" s="12" t="s">
        <v>49</v>
      </c>
      <c r="G444" s="79" t="s">
        <v>50</v>
      </c>
      <c r="H444" s="79" t="s">
        <v>51</v>
      </c>
      <c r="I444" s="79">
        <v>383</v>
      </c>
      <c r="J444" s="79">
        <v>0</v>
      </c>
      <c r="K444" s="36">
        <v>29.687718377270933</v>
      </c>
      <c r="L444" s="20">
        <v>29.687718377270933</v>
      </c>
      <c r="M444" s="26">
        <v>0.72727272727272796</v>
      </c>
      <c r="N444" s="20">
        <v>0.72727272727272796</v>
      </c>
      <c r="O444" s="27">
        <v>0</v>
      </c>
      <c r="P444" s="20">
        <v>0</v>
      </c>
      <c r="Q444" s="28">
        <v>11.997772548610225</v>
      </c>
      <c r="R444" s="20">
        <v>11.997772548610225</v>
      </c>
      <c r="S444" s="29">
        <v>4.2881001662605005</v>
      </c>
      <c r="T444" s="8">
        <v>4.2881001662605005</v>
      </c>
      <c r="U444" s="30">
        <v>0</v>
      </c>
      <c r="V444" s="8">
        <v>0</v>
      </c>
      <c r="W444" s="31">
        <v>0</v>
      </c>
      <c r="X444" s="8">
        <v>0</v>
      </c>
      <c r="Y444" s="32">
        <v>2.568127399768624</v>
      </c>
      <c r="Z444" s="8">
        <v>2.568127399768624</v>
      </c>
      <c r="AA444" s="33">
        <v>0</v>
      </c>
      <c r="AB444" s="10">
        <v>0</v>
      </c>
      <c r="AC444" s="34">
        <v>10.106445535358857</v>
      </c>
      <c r="AD444" s="40">
        <v>10.106445535358857</v>
      </c>
    </row>
    <row r="445" spans="4:30" hidden="1">
      <c r="D445" s="38" t="s">
        <v>860</v>
      </c>
      <c r="E445" s="9" t="s">
        <v>861</v>
      </c>
      <c r="F445" s="12" t="s">
        <v>89</v>
      </c>
      <c r="G445" s="79" t="s">
        <v>50</v>
      </c>
      <c r="H445" s="79" t="s">
        <v>51</v>
      </c>
      <c r="I445" s="79">
        <v>369</v>
      </c>
      <c r="J445" s="79">
        <v>0</v>
      </c>
      <c r="K445" s="36">
        <v>30.258978954915062</v>
      </c>
      <c r="L445" s="20">
        <v>30.258978954915062</v>
      </c>
      <c r="M445" s="26">
        <v>1.4545454545454539</v>
      </c>
      <c r="N445" s="20">
        <v>1.4545454545454539</v>
      </c>
      <c r="O445" s="27">
        <v>0</v>
      </c>
      <c r="P445" s="20">
        <v>0</v>
      </c>
      <c r="Q445" s="28">
        <v>12.03932312519248</v>
      </c>
      <c r="R445" s="20">
        <v>12.03932312519248</v>
      </c>
      <c r="S445" s="29">
        <v>7.0152656841613519</v>
      </c>
      <c r="T445" s="8">
        <v>7.0152656841613519</v>
      </c>
      <c r="U445" s="30">
        <v>1.1048043838986177</v>
      </c>
      <c r="V445" s="8">
        <v>1.1048043838986177</v>
      </c>
      <c r="W445" s="31">
        <v>0</v>
      </c>
      <c r="X445" s="8">
        <v>0</v>
      </c>
      <c r="Y445" s="32">
        <v>2.4569227248760424</v>
      </c>
      <c r="Z445" s="8">
        <v>2.4569227248760424</v>
      </c>
      <c r="AA445" s="33">
        <v>0</v>
      </c>
      <c r="AB445" s="10">
        <v>0</v>
      </c>
      <c r="AC445" s="34">
        <v>6.1881175822411123</v>
      </c>
      <c r="AD445" s="40">
        <v>6.1881175822411123</v>
      </c>
    </row>
    <row r="446" spans="4:30" hidden="1">
      <c r="D446" s="38" t="s">
        <v>862</v>
      </c>
      <c r="E446" s="9" t="s">
        <v>863</v>
      </c>
      <c r="F446" s="12" t="s">
        <v>89</v>
      </c>
      <c r="G446" s="79" t="s">
        <v>50</v>
      </c>
      <c r="H446" s="79" t="s">
        <v>51</v>
      </c>
      <c r="I446" s="79">
        <v>124</v>
      </c>
      <c r="J446" s="79">
        <v>92.785795762368807</v>
      </c>
      <c r="K446" s="36">
        <v>39.735228766384886</v>
      </c>
      <c r="L446" s="20">
        <v>39.735228766384886</v>
      </c>
      <c r="M446" s="26">
        <v>10.547121213948321</v>
      </c>
      <c r="N446" s="20">
        <v>10.547121213948321</v>
      </c>
      <c r="O446" s="27">
        <v>1.4274112211117198</v>
      </c>
      <c r="P446" s="20">
        <v>1.4274112211117198</v>
      </c>
      <c r="Q446" s="28">
        <v>12.052196409508397</v>
      </c>
      <c r="R446" s="20">
        <v>12.052196409508397</v>
      </c>
      <c r="S446" s="29">
        <v>3.8950873602948883</v>
      </c>
      <c r="T446" s="8">
        <v>3.8950873602948883</v>
      </c>
      <c r="U446" s="30">
        <v>3.2671725235610891</v>
      </c>
      <c r="V446" s="8">
        <v>3.2671725235610891</v>
      </c>
      <c r="W446" s="31">
        <v>0</v>
      </c>
      <c r="X446" s="8">
        <v>0</v>
      </c>
      <c r="Y446" s="32">
        <v>2.8908232780289476</v>
      </c>
      <c r="Z446" s="8">
        <v>2.8908232780289476</v>
      </c>
      <c r="AA446" s="33">
        <v>0</v>
      </c>
      <c r="AB446" s="10">
        <v>0</v>
      </c>
      <c r="AC446" s="34">
        <v>5.655416759931521</v>
      </c>
      <c r="AD446" s="40">
        <v>5.655416759931521</v>
      </c>
    </row>
    <row r="447" spans="4:30" hidden="1">
      <c r="D447" s="38" t="s">
        <v>864</v>
      </c>
      <c r="E447" s="9" t="s">
        <v>865</v>
      </c>
      <c r="F447" s="12" t="s">
        <v>99</v>
      </c>
      <c r="G447" s="79" t="s">
        <v>50</v>
      </c>
      <c r="H447" s="79" t="s">
        <v>70</v>
      </c>
      <c r="I447" s="79">
        <v>126</v>
      </c>
      <c r="J447" s="79">
        <v>2190.2514551397899</v>
      </c>
      <c r="K447" s="36">
        <v>39.617112501490745</v>
      </c>
      <c r="L447" s="20">
        <v>39.617112501490745</v>
      </c>
      <c r="M447" s="26">
        <v>7.7623874696399406</v>
      </c>
      <c r="N447" s="20">
        <v>7.7623874696399406</v>
      </c>
      <c r="O447" s="27">
        <v>0</v>
      </c>
      <c r="P447" s="20">
        <v>0</v>
      </c>
      <c r="Q447" s="28">
        <v>12.13479127511237</v>
      </c>
      <c r="R447" s="20">
        <v>12.13479127511237</v>
      </c>
      <c r="S447" s="29">
        <v>3.6564259102429233</v>
      </c>
      <c r="T447" s="8">
        <v>3.6564259102429233</v>
      </c>
      <c r="U447" s="30">
        <v>8.0177233456964494</v>
      </c>
      <c r="V447" s="8">
        <v>8.0177233456964494</v>
      </c>
      <c r="W447" s="31">
        <v>0</v>
      </c>
      <c r="X447" s="8">
        <v>0</v>
      </c>
      <c r="Y447" s="32">
        <v>2.723239534189227</v>
      </c>
      <c r="Z447" s="8">
        <v>2.723239534189227</v>
      </c>
      <c r="AA447" s="33">
        <v>0</v>
      </c>
      <c r="AB447" s="10">
        <v>0</v>
      </c>
      <c r="AC447" s="34">
        <v>5.3225449666098372</v>
      </c>
      <c r="AD447" s="40">
        <v>5.3225449666098372</v>
      </c>
    </row>
    <row r="448" spans="4:30" hidden="1">
      <c r="D448" s="38" t="s">
        <v>866</v>
      </c>
      <c r="E448" s="9" t="s">
        <v>867</v>
      </c>
      <c r="F448" s="12" t="s">
        <v>99</v>
      </c>
      <c r="G448" s="79" t="s">
        <v>50</v>
      </c>
      <c r="H448" s="79" t="s">
        <v>51</v>
      </c>
      <c r="I448" s="79">
        <v>306</v>
      </c>
      <c r="J448" s="79">
        <v>0</v>
      </c>
      <c r="K448" s="36">
        <v>32.913496733442585</v>
      </c>
      <c r="L448" s="20">
        <v>32.913496733442585</v>
      </c>
      <c r="M448" s="26">
        <v>5.0186860655318801</v>
      </c>
      <c r="N448" s="20">
        <v>5.0186860655318801</v>
      </c>
      <c r="O448" s="27">
        <v>0</v>
      </c>
      <c r="P448" s="20">
        <v>0</v>
      </c>
      <c r="Q448" s="28">
        <v>12.199851950480781</v>
      </c>
      <c r="R448" s="20">
        <v>12.199851950480781</v>
      </c>
      <c r="S448" s="29">
        <v>3.1267086839833662</v>
      </c>
      <c r="T448" s="8">
        <v>3.1267086839833662</v>
      </c>
      <c r="U448" s="30">
        <v>4.3433589180266816</v>
      </c>
      <c r="V448" s="8">
        <v>4.3433589180266816</v>
      </c>
      <c r="W448" s="31">
        <v>0</v>
      </c>
      <c r="X448" s="8">
        <v>0</v>
      </c>
      <c r="Y448" s="32">
        <v>2.5993159432952719</v>
      </c>
      <c r="Z448" s="8">
        <v>2.5993159432952719</v>
      </c>
      <c r="AA448" s="33">
        <v>0</v>
      </c>
      <c r="AB448" s="10">
        <v>0</v>
      </c>
      <c r="AC448" s="34">
        <v>5.6255751721245959</v>
      </c>
      <c r="AD448" s="40">
        <v>5.6255751721245959</v>
      </c>
    </row>
    <row r="449" spans="4:30" hidden="1">
      <c r="D449" s="38" t="s">
        <v>868</v>
      </c>
      <c r="E449" s="9" t="s">
        <v>869</v>
      </c>
      <c r="F449" s="12" t="s">
        <v>89</v>
      </c>
      <c r="G449" s="79" t="s">
        <v>50</v>
      </c>
      <c r="H449" s="79" t="s">
        <v>51</v>
      </c>
      <c r="I449" s="79">
        <v>15</v>
      </c>
      <c r="J449" s="79">
        <v>1726.1182711409499</v>
      </c>
      <c r="K449" s="36">
        <v>48.768855344358165</v>
      </c>
      <c r="L449" s="20">
        <v>48.768855344358165</v>
      </c>
      <c r="M449" s="26">
        <v>9.1613320061528611</v>
      </c>
      <c r="N449" s="20">
        <v>9.1613320061528611</v>
      </c>
      <c r="O449" s="27">
        <v>2.7105190785686126</v>
      </c>
      <c r="P449" s="20">
        <v>2.7105190785686126</v>
      </c>
      <c r="Q449" s="28">
        <v>12.208021234184883</v>
      </c>
      <c r="R449" s="20">
        <v>12.208021234184883</v>
      </c>
      <c r="S449" s="29">
        <v>3.6529291168725524</v>
      </c>
      <c r="T449" s="8">
        <v>3.6529291168725524</v>
      </c>
      <c r="U449" s="30">
        <v>8.3263006241328785</v>
      </c>
      <c r="V449" s="8">
        <v>8.3263006241328785</v>
      </c>
      <c r="W449" s="31">
        <v>0</v>
      </c>
      <c r="X449" s="8">
        <v>0</v>
      </c>
      <c r="Y449" s="32">
        <v>2.7345020772369346</v>
      </c>
      <c r="Z449" s="8">
        <v>2.7345020772369346</v>
      </c>
      <c r="AA449" s="33">
        <v>0</v>
      </c>
      <c r="AB449" s="10">
        <v>0</v>
      </c>
      <c r="AC449" s="34">
        <v>9.9752512072094479</v>
      </c>
      <c r="AD449" s="40">
        <v>9.9752512072094479</v>
      </c>
    </row>
    <row r="450" spans="4:30" hidden="1">
      <c r="D450" s="38" t="s">
        <v>870</v>
      </c>
      <c r="E450" s="9" t="s">
        <v>871</v>
      </c>
      <c r="F450" s="12" t="s">
        <v>89</v>
      </c>
      <c r="G450" s="79" t="s">
        <v>50</v>
      </c>
      <c r="H450" s="79" t="s">
        <v>51</v>
      </c>
      <c r="I450" s="79">
        <v>60</v>
      </c>
      <c r="J450" s="79">
        <v>0</v>
      </c>
      <c r="K450" s="36">
        <v>43.545452196906979</v>
      </c>
      <c r="L450" s="20">
        <v>43.545452196906979</v>
      </c>
      <c r="M450" s="26">
        <v>4.3410556987959001</v>
      </c>
      <c r="N450" s="20">
        <v>4.3410556987959001</v>
      </c>
      <c r="O450" s="27">
        <v>1.5806678547581479</v>
      </c>
      <c r="P450" s="20">
        <v>1.5806678547581479</v>
      </c>
      <c r="Q450" s="28">
        <v>12.210777040336779</v>
      </c>
      <c r="R450" s="20">
        <v>12.210777040336779</v>
      </c>
      <c r="S450" s="29">
        <v>3.8952016788176893</v>
      </c>
      <c r="T450" s="8">
        <v>3.8952016788176893</v>
      </c>
      <c r="U450" s="30">
        <v>5.9894648507500747</v>
      </c>
      <c r="V450" s="8">
        <v>5.9894648507500747</v>
      </c>
      <c r="W450" s="31">
        <v>0</v>
      </c>
      <c r="X450" s="8">
        <v>0</v>
      </c>
      <c r="Y450" s="32">
        <v>2.6562304329521793</v>
      </c>
      <c r="Z450" s="8">
        <v>2.6562304329521793</v>
      </c>
      <c r="AA450" s="33">
        <v>0</v>
      </c>
      <c r="AB450" s="10">
        <v>0</v>
      </c>
      <c r="AC450" s="34">
        <v>12.872054640496202</v>
      </c>
      <c r="AD450" s="40">
        <v>12.872054640496202</v>
      </c>
    </row>
    <row r="451" spans="4:30" hidden="1">
      <c r="D451" s="38" t="s">
        <v>872</v>
      </c>
      <c r="E451" s="9" t="s">
        <v>873</v>
      </c>
      <c r="F451" s="12" t="s">
        <v>99</v>
      </c>
      <c r="G451" s="79" t="s">
        <v>50</v>
      </c>
      <c r="H451" s="79" t="s">
        <v>51</v>
      </c>
      <c r="I451" s="79">
        <v>78</v>
      </c>
      <c r="J451" s="79">
        <v>65.7307134408873</v>
      </c>
      <c r="K451" s="36">
        <v>42.412787766678953</v>
      </c>
      <c r="L451" s="20">
        <v>42.412787766678953</v>
      </c>
      <c r="M451" s="26">
        <v>7.15964038257178</v>
      </c>
      <c r="N451" s="20">
        <v>7.15964038257178</v>
      </c>
      <c r="O451" s="27">
        <v>3.3251205994020401</v>
      </c>
      <c r="P451" s="20">
        <v>3.3251205994020401</v>
      </c>
      <c r="Q451" s="28">
        <v>12.215642265905007</v>
      </c>
      <c r="R451" s="20">
        <v>12.215642265905007</v>
      </c>
      <c r="S451" s="29">
        <v>5.8235937413399785</v>
      </c>
      <c r="T451" s="8">
        <v>5.8235937413399785</v>
      </c>
      <c r="U451" s="30">
        <v>4.7222703922454956</v>
      </c>
      <c r="V451" s="8">
        <v>4.7222703922454956</v>
      </c>
      <c r="W451" s="31">
        <v>0</v>
      </c>
      <c r="X451" s="8">
        <v>0</v>
      </c>
      <c r="Y451" s="32">
        <v>2.8191171648561006</v>
      </c>
      <c r="Z451" s="8">
        <v>2.8191171648561006</v>
      </c>
      <c r="AA451" s="33">
        <v>0</v>
      </c>
      <c r="AB451" s="10">
        <v>0</v>
      </c>
      <c r="AC451" s="34">
        <v>6.3474032203585438</v>
      </c>
      <c r="AD451" s="40">
        <v>6.3474032203585438</v>
      </c>
    </row>
    <row r="452" spans="4:30" hidden="1">
      <c r="D452" s="38" t="s">
        <v>874</v>
      </c>
      <c r="E452" s="9" t="s">
        <v>875</v>
      </c>
      <c r="F452" s="12" t="s">
        <v>89</v>
      </c>
      <c r="G452" s="79" t="s">
        <v>138</v>
      </c>
      <c r="H452" s="79" t="s">
        <v>70</v>
      </c>
      <c r="I452" s="79">
        <v>170</v>
      </c>
      <c r="J452" s="79">
        <v>0</v>
      </c>
      <c r="K452" s="36">
        <v>37.680496795815053</v>
      </c>
      <c r="L452" s="20">
        <v>37.680496795815053</v>
      </c>
      <c r="M452" s="26">
        <v>8.4566799019134393</v>
      </c>
      <c r="N452" s="20">
        <v>8.4566799019134393</v>
      </c>
      <c r="O452" s="27">
        <v>1.7410515100661075</v>
      </c>
      <c r="P452" s="20">
        <v>1.7410515100661075</v>
      </c>
      <c r="Q452" s="28">
        <v>12.223379335736835</v>
      </c>
      <c r="R452" s="20">
        <v>12.223379335736835</v>
      </c>
      <c r="S452" s="29">
        <v>3.8797494412770797</v>
      </c>
      <c r="T452" s="8">
        <v>3.8797494412770797</v>
      </c>
      <c r="U452" s="30">
        <v>3.3308178694833415</v>
      </c>
      <c r="V452" s="8">
        <v>3.3308178694833415</v>
      </c>
      <c r="W452" s="31">
        <v>0</v>
      </c>
      <c r="X452" s="8">
        <v>0</v>
      </c>
      <c r="Y452" s="32">
        <v>2.6394958164656113</v>
      </c>
      <c r="Z452" s="8">
        <v>2.6394958164656113</v>
      </c>
      <c r="AA452" s="33">
        <v>0</v>
      </c>
      <c r="AB452" s="10">
        <v>0</v>
      </c>
      <c r="AC452" s="34">
        <v>5.4093229208726346</v>
      </c>
      <c r="AD452" s="40">
        <v>5.4093229208726346</v>
      </c>
    </row>
    <row r="453" spans="4:30" hidden="1">
      <c r="D453" s="38" t="s">
        <v>876</v>
      </c>
      <c r="E453" s="9" t="s">
        <v>877</v>
      </c>
      <c r="F453" s="12" t="s">
        <v>89</v>
      </c>
      <c r="G453" s="79" t="s">
        <v>50</v>
      </c>
      <c r="H453" s="79" t="s">
        <v>51</v>
      </c>
      <c r="I453" s="79">
        <v>87</v>
      </c>
      <c r="J453" s="79">
        <v>0</v>
      </c>
      <c r="K453" s="36">
        <v>41.35901400613654</v>
      </c>
      <c r="L453" s="20">
        <v>41.35901400613654</v>
      </c>
      <c r="M453" s="26">
        <v>10.273524931524321</v>
      </c>
      <c r="N453" s="20">
        <v>10.273524931524321</v>
      </c>
      <c r="O453" s="27">
        <v>1.9042018579136912</v>
      </c>
      <c r="P453" s="20">
        <v>1.9042018579136912</v>
      </c>
      <c r="Q453" s="28">
        <v>12.264911674979828</v>
      </c>
      <c r="R453" s="20">
        <v>12.264911674979828</v>
      </c>
      <c r="S453" s="29">
        <v>4.3202546161159185</v>
      </c>
      <c r="T453" s="8">
        <v>4.3202546161159185</v>
      </c>
      <c r="U453" s="30">
        <v>2.5635152441859033</v>
      </c>
      <c r="V453" s="8">
        <v>2.5635152441859033</v>
      </c>
      <c r="W453" s="31">
        <v>0</v>
      </c>
      <c r="X453" s="8">
        <v>0</v>
      </c>
      <c r="Y453" s="32">
        <v>2.4470790069214177</v>
      </c>
      <c r="Z453" s="8">
        <v>2.4470790069214177</v>
      </c>
      <c r="AA453" s="33">
        <v>0</v>
      </c>
      <c r="AB453" s="10">
        <v>0</v>
      </c>
      <c r="AC453" s="34">
        <v>7.5855266744954655</v>
      </c>
      <c r="AD453" s="40">
        <v>7.5855266744954655</v>
      </c>
    </row>
    <row r="454" spans="4:30" hidden="1">
      <c r="D454" s="38" t="s">
        <v>878</v>
      </c>
      <c r="E454" s="9" t="s">
        <v>879</v>
      </c>
      <c r="F454" s="12" t="s">
        <v>89</v>
      </c>
      <c r="G454" s="79" t="s">
        <v>50</v>
      </c>
      <c r="H454" s="79" t="s">
        <v>51</v>
      </c>
      <c r="I454" s="79">
        <v>265</v>
      </c>
      <c r="J454" s="79">
        <v>39.839745006386501</v>
      </c>
      <c r="K454" s="36">
        <v>34.513178964612479</v>
      </c>
      <c r="L454" s="20">
        <v>34.513178964612479</v>
      </c>
      <c r="M454" s="26">
        <v>4.4553431133425008</v>
      </c>
      <c r="N454" s="20">
        <v>4.4553431133425008</v>
      </c>
      <c r="O454" s="27">
        <v>1.9042018579136912</v>
      </c>
      <c r="P454" s="20">
        <v>1.9042018579136912</v>
      </c>
      <c r="Q454" s="28">
        <v>12.264911674979828</v>
      </c>
      <c r="R454" s="20">
        <v>12.264911674979828</v>
      </c>
      <c r="S454" s="29">
        <v>4.3202546161159185</v>
      </c>
      <c r="T454" s="8">
        <v>4.3202546161159185</v>
      </c>
      <c r="U454" s="30">
        <v>2.5635152441859033</v>
      </c>
      <c r="V454" s="8">
        <v>2.5635152441859033</v>
      </c>
      <c r="W454" s="31">
        <v>0</v>
      </c>
      <c r="X454" s="8">
        <v>0</v>
      </c>
      <c r="Y454" s="32">
        <v>2.4470790069214177</v>
      </c>
      <c r="Z454" s="8">
        <v>2.4470790069214177</v>
      </c>
      <c r="AA454" s="33">
        <v>0</v>
      </c>
      <c r="AB454" s="10">
        <v>0</v>
      </c>
      <c r="AC454" s="34">
        <v>6.5578734511532248</v>
      </c>
      <c r="AD454" s="40">
        <v>6.5578734511532248</v>
      </c>
    </row>
    <row r="455" spans="4:30">
      <c r="D455" s="38" t="s">
        <v>880</v>
      </c>
      <c r="E455" s="9" t="s">
        <v>48</v>
      </c>
      <c r="F455" s="12" t="s">
        <v>49</v>
      </c>
      <c r="G455" s="79" t="s">
        <v>84</v>
      </c>
      <c r="H455" s="79" t="s">
        <v>70</v>
      </c>
      <c r="I455" s="79">
        <v>528</v>
      </c>
      <c r="J455" s="79">
        <v>0</v>
      </c>
      <c r="K455" s="36">
        <v>23.291719710178565</v>
      </c>
      <c r="L455" s="20">
        <v>23.291719710178565</v>
      </c>
      <c r="M455" s="26">
        <v>3.1421329283683401</v>
      </c>
      <c r="N455" s="20">
        <v>3.1421329283683401</v>
      </c>
      <c r="O455" s="27">
        <v>0</v>
      </c>
      <c r="P455" s="20">
        <v>0</v>
      </c>
      <c r="Q455" s="28">
        <v>12.267423864048984</v>
      </c>
      <c r="R455" s="20">
        <v>12.267423864048984</v>
      </c>
      <c r="S455" s="29">
        <v>2.8362614347968518</v>
      </c>
      <c r="T455" s="8">
        <v>2.8362614347968518</v>
      </c>
      <c r="U455" s="30">
        <v>0</v>
      </c>
      <c r="V455" s="8">
        <v>0</v>
      </c>
      <c r="W455" s="31">
        <v>0</v>
      </c>
      <c r="X455" s="8">
        <v>0</v>
      </c>
      <c r="Y455" s="32">
        <v>0.74840334897901695</v>
      </c>
      <c r="Z455" s="8">
        <v>0.74840334897901695</v>
      </c>
      <c r="AA455" s="33">
        <v>0</v>
      </c>
      <c r="AB455" s="10">
        <v>0</v>
      </c>
      <c r="AC455" s="34">
        <v>4.2974981339853686</v>
      </c>
      <c r="AD455" s="40">
        <v>4.2974981339853686</v>
      </c>
    </row>
    <row r="456" spans="4:30" hidden="1">
      <c r="D456" s="38" t="s">
        <v>881</v>
      </c>
      <c r="E456" s="9" t="s">
        <v>882</v>
      </c>
      <c r="F456" s="12" t="s">
        <v>49</v>
      </c>
      <c r="G456" s="79" t="s">
        <v>50</v>
      </c>
      <c r="H456" s="79" t="s">
        <v>51</v>
      </c>
      <c r="I456" s="79">
        <v>122</v>
      </c>
      <c r="J456" s="79">
        <v>105.866529710915</v>
      </c>
      <c r="K456" s="36">
        <v>39.787350043120355</v>
      </c>
      <c r="L456" s="20">
        <v>39.787350043120355</v>
      </c>
      <c r="M456" s="26">
        <v>7.016104370084701</v>
      </c>
      <c r="N456" s="20">
        <v>7.016104370084701</v>
      </c>
      <c r="O456" s="27">
        <v>0</v>
      </c>
      <c r="P456" s="20">
        <v>0</v>
      </c>
      <c r="Q456" s="28">
        <v>12.281298235726151</v>
      </c>
      <c r="R456" s="20">
        <v>12.281298235726151</v>
      </c>
      <c r="S456" s="29">
        <v>5.6448189068355026</v>
      </c>
      <c r="T456" s="8">
        <v>5.6448189068355026</v>
      </c>
      <c r="U456" s="30">
        <v>7.1973247366738589</v>
      </c>
      <c r="V456" s="8">
        <v>7.1973247366738589</v>
      </c>
      <c r="W456" s="31">
        <v>0</v>
      </c>
      <c r="X456" s="8">
        <v>0</v>
      </c>
      <c r="Y456" s="32">
        <v>2.6580046406584472</v>
      </c>
      <c r="Z456" s="8">
        <v>2.6580046406584472</v>
      </c>
      <c r="AA456" s="33">
        <v>0</v>
      </c>
      <c r="AB456" s="10">
        <v>0</v>
      </c>
      <c r="AC456" s="34">
        <v>4.9897991531416936</v>
      </c>
      <c r="AD456" s="40">
        <v>4.9897991531416936</v>
      </c>
    </row>
    <row r="457" spans="4:30" hidden="1">
      <c r="D457" s="38" t="s">
        <v>883</v>
      </c>
      <c r="E457" s="9" t="s">
        <v>884</v>
      </c>
      <c r="F457" s="12" t="s">
        <v>89</v>
      </c>
      <c r="G457" s="79" t="s">
        <v>100</v>
      </c>
      <c r="H457" s="79" t="s">
        <v>60</v>
      </c>
      <c r="I457" s="79">
        <v>320</v>
      </c>
      <c r="J457" s="79">
        <v>4871.41104153786</v>
      </c>
      <c r="K457" s="36">
        <v>32.367939348107768</v>
      </c>
      <c r="L457" s="20">
        <v>32.367939348107768</v>
      </c>
      <c r="M457" s="26">
        <v>7.6961189526138796</v>
      </c>
      <c r="N457" s="20">
        <v>7.6961189526138796</v>
      </c>
      <c r="O457" s="27">
        <v>0</v>
      </c>
      <c r="P457" s="20">
        <v>0</v>
      </c>
      <c r="Q457" s="28">
        <v>12.291449989247171</v>
      </c>
      <c r="R457" s="20">
        <v>12.291449989247171</v>
      </c>
      <c r="S457" s="29">
        <v>4.9497482946579714</v>
      </c>
      <c r="T457" s="8">
        <v>4.9497482946579714</v>
      </c>
      <c r="U457" s="30">
        <v>0</v>
      </c>
      <c r="V457" s="8">
        <v>0</v>
      </c>
      <c r="W457" s="31">
        <v>0</v>
      </c>
      <c r="X457" s="8">
        <v>0</v>
      </c>
      <c r="Y457" s="32">
        <v>2.8682802505062321</v>
      </c>
      <c r="Z457" s="8">
        <v>2.8682802505062321</v>
      </c>
      <c r="AA457" s="33">
        <v>0</v>
      </c>
      <c r="AB457" s="10">
        <v>0</v>
      </c>
      <c r="AC457" s="34">
        <v>4.5623418610825173</v>
      </c>
      <c r="AD457" s="40">
        <v>4.5623418610825173</v>
      </c>
    </row>
    <row r="458" spans="4:30" hidden="1">
      <c r="D458" s="38" t="s">
        <v>885</v>
      </c>
      <c r="E458" s="9" t="s">
        <v>886</v>
      </c>
      <c r="F458" s="12" t="s">
        <v>89</v>
      </c>
      <c r="G458" s="79" t="s">
        <v>50</v>
      </c>
      <c r="H458" s="79" t="s">
        <v>51</v>
      </c>
      <c r="I458" s="79">
        <v>224</v>
      </c>
      <c r="J458" s="79">
        <v>28.954287934636699</v>
      </c>
      <c r="K458" s="36">
        <v>35.805488061599291</v>
      </c>
      <c r="L458" s="20">
        <v>35.805488061599291</v>
      </c>
      <c r="M458" s="26">
        <v>6.4683595441646009</v>
      </c>
      <c r="N458" s="20">
        <v>6.4683595441646009</v>
      </c>
      <c r="O458" s="27">
        <v>1.5806678547581479</v>
      </c>
      <c r="P458" s="20">
        <v>1.5806678547581479</v>
      </c>
      <c r="Q458" s="28">
        <v>12.317063563154152</v>
      </c>
      <c r="R458" s="20">
        <v>12.317063563154152</v>
      </c>
      <c r="S458" s="29">
        <v>3.9619604524232162</v>
      </c>
      <c r="T458" s="8">
        <v>3.9619604524232162</v>
      </c>
      <c r="U458" s="30">
        <v>2.8401702956915935</v>
      </c>
      <c r="V458" s="8">
        <v>2.8401702956915935</v>
      </c>
      <c r="W458" s="31">
        <v>0</v>
      </c>
      <c r="X458" s="8">
        <v>0</v>
      </c>
      <c r="Y458" s="32">
        <v>2.5390853542404503</v>
      </c>
      <c r="Z458" s="8">
        <v>2.5390853542404503</v>
      </c>
      <c r="AA458" s="33">
        <v>0</v>
      </c>
      <c r="AB458" s="10">
        <v>0</v>
      </c>
      <c r="AC458" s="34">
        <v>6.0981809971671321</v>
      </c>
      <c r="AD458" s="40">
        <v>6.0981809971671321</v>
      </c>
    </row>
    <row r="459" spans="4:30" hidden="1">
      <c r="D459" s="38" t="s">
        <v>887</v>
      </c>
      <c r="E459" s="9" t="s">
        <v>888</v>
      </c>
      <c r="F459" s="12" t="s">
        <v>89</v>
      </c>
      <c r="G459" s="79" t="s">
        <v>50</v>
      </c>
      <c r="H459" s="79" t="s">
        <v>51</v>
      </c>
      <c r="I459" s="79">
        <v>266</v>
      </c>
      <c r="J459" s="79">
        <v>9.9653271744242193</v>
      </c>
      <c r="K459" s="36">
        <v>34.504080015205574</v>
      </c>
      <c r="L459" s="20">
        <v>34.504080015205574</v>
      </c>
      <c r="M459" s="26">
        <v>2.6955114583709801</v>
      </c>
      <c r="N459" s="20">
        <v>2.6955114583709801</v>
      </c>
      <c r="O459" s="27">
        <v>0</v>
      </c>
      <c r="P459" s="20">
        <v>0</v>
      </c>
      <c r="Q459" s="28">
        <v>12.320371059650158</v>
      </c>
      <c r="R459" s="20">
        <v>12.320371059650158</v>
      </c>
      <c r="S459" s="29">
        <v>6.4709449564876742</v>
      </c>
      <c r="T459" s="8">
        <v>6.4709449564876742</v>
      </c>
      <c r="U459" s="30">
        <v>0.1465637261452373</v>
      </c>
      <c r="V459" s="8">
        <v>0.1465637261452373</v>
      </c>
      <c r="W459" s="31">
        <v>0</v>
      </c>
      <c r="X459" s="8">
        <v>0</v>
      </c>
      <c r="Y459" s="32">
        <v>2.3052123676717322</v>
      </c>
      <c r="Z459" s="8">
        <v>2.3052123676717322</v>
      </c>
      <c r="AA459" s="33">
        <v>0</v>
      </c>
      <c r="AB459" s="10">
        <v>0</v>
      </c>
      <c r="AC459" s="34">
        <v>10.565476446879789</v>
      </c>
      <c r="AD459" s="40">
        <v>10.565476446879789</v>
      </c>
    </row>
    <row r="460" spans="4:30" hidden="1">
      <c r="D460" s="38" t="s">
        <v>889</v>
      </c>
      <c r="E460" s="9" t="s">
        <v>890</v>
      </c>
      <c r="F460" s="12" t="s">
        <v>89</v>
      </c>
      <c r="G460" s="79" t="s">
        <v>50</v>
      </c>
      <c r="H460" s="79" t="s">
        <v>51</v>
      </c>
      <c r="I460" s="79">
        <v>200</v>
      </c>
      <c r="J460" s="79">
        <v>112.736523988355</v>
      </c>
      <c r="K460" s="36">
        <v>36.447227846398604</v>
      </c>
      <c r="L460" s="20">
        <v>36.447227846398604</v>
      </c>
      <c r="M460" s="26">
        <v>1.4545454545454539</v>
      </c>
      <c r="N460" s="20">
        <v>1.4545454545454539</v>
      </c>
      <c r="O460" s="27">
        <v>1.5066507649272631</v>
      </c>
      <c r="P460" s="20">
        <v>1.5066507649272631</v>
      </c>
      <c r="Q460" s="28">
        <v>12.335090503718554</v>
      </c>
      <c r="R460" s="20">
        <v>12.335090503718554</v>
      </c>
      <c r="S460" s="29">
        <v>5.0976691033778252</v>
      </c>
      <c r="T460" s="8">
        <v>5.0976691033778252</v>
      </c>
      <c r="U460" s="30">
        <v>6.6017510735163309</v>
      </c>
      <c r="V460" s="8">
        <v>6.6017510735163309</v>
      </c>
      <c r="W460" s="31">
        <v>0</v>
      </c>
      <c r="X460" s="8">
        <v>0</v>
      </c>
      <c r="Y460" s="32">
        <v>3.4493895996231378</v>
      </c>
      <c r="Z460" s="8">
        <v>3.4493895996231378</v>
      </c>
      <c r="AA460" s="33">
        <v>0</v>
      </c>
      <c r="AB460" s="10">
        <v>0</v>
      </c>
      <c r="AC460" s="34">
        <v>6.0021313466900432</v>
      </c>
      <c r="AD460" s="40">
        <v>6.0021313466900432</v>
      </c>
    </row>
    <row r="461" spans="4:30" hidden="1">
      <c r="D461" s="38" t="s">
        <v>891</v>
      </c>
      <c r="E461" s="9" t="s">
        <v>892</v>
      </c>
      <c r="F461" s="12" t="s">
        <v>89</v>
      </c>
      <c r="G461" s="79" t="s">
        <v>138</v>
      </c>
      <c r="H461" s="79" t="s">
        <v>51</v>
      </c>
      <c r="I461" s="79">
        <v>152</v>
      </c>
      <c r="J461" s="79">
        <v>28.795840519935901</v>
      </c>
      <c r="K461" s="36">
        <v>38.495116784401709</v>
      </c>
      <c r="L461" s="20">
        <v>38.495116784401709</v>
      </c>
      <c r="M461" s="26">
        <v>9.8915603114462201</v>
      </c>
      <c r="N461" s="20">
        <v>9.8915603114462201</v>
      </c>
      <c r="O461" s="27">
        <v>2.9666263740088716</v>
      </c>
      <c r="P461" s="20">
        <v>2.9666263740088716</v>
      </c>
      <c r="Q461" s="28">
        <v>12.352690411829276</v>
      </c>
      <c r="R461" s="20">
        <v>12.352690411829276</v>
      </c>
      <c r="S461" s="29">
        <v>4.3661936577220093</v>
      </c>
      <c r="T461" s="8">
        <v>4.3661936577220093</v>
      </c>
      <c r="U461" s="30">
        <v>0</v>
      </c>
      <c r="V461" s="8">
        <v>0</v>
      </c>
      <c r="W461" s="31">
        <v>0</v>
      </c>
      <c r="X461" s="8">
        <v>0</v>
      </c>
      <c r="Y461" s="32">
        <v>2.5070350556870227</v>
      </c>
      <c r="Z461" s="8">
        <v>2.5070350556870227</v>
      </c>
      <c r="AA461" s="33">
        <v>0</v>
      </c>
      <c r="AB461" s="10">
        <v>0</v>
      </c>
      <c r="AC461" s="34">
        <v>6.4110109737083087</v>
      </c>
      <c r="AD461" s="40">
        <v>6.4110109737083087</v>
      </c>
    </row>
    <row r="462" spans="4:30" hidden="1">
      <c r="D462" s="38" t="s">
        <v>893</v>
      </c>
      <c r="E462" s="9" t="s">
        <v>894</v>
      </c>
      <c r="F462" s="12" t="s">
        <v>89</v>
      </c>
      <c r="G462" s="79" t="s">
        <v>50</v>
      </c>
      <c r="H462" s="79" t="s">
        <v>70</v>
      </c>
      <c r="I462" s="79">
        <v>117</v>
      </c>
      <c r="J462" s="79">
        <v>113.189868521669</v>
      </c>
      <c r="K462" s="36">
        <v>39.950178640610922</v>
      </c>
      <c r="L462" s="20">
        <v>39.950178640610922</v>
      </c>
      <c r="M462" s="26">
        <v>7.0820588401343407</v>
      </c>
      <c r="N462" s="20">
        <v>7.0820588401343407</v>
      </c>
      <c r="O462" s="27">
        <v>2.684393787177199</v>
      </c>
      <c r="P462" s="20">
        <v>2.684393787177199</v>
      </c>
      <c r="Q462" s="28">
        <v>12.367210982617468</v>
      </c>
      <c r="R462" s="20">
        <v>12.367210982617468</v>
      </c>
      <c r="S462" s="29">
        <v>3.5936855670248575</v>
      </c>
      <c r="T462" s="8">
        <v>3.5936855670248575</v>
      </c>
      <c r="U462" s="30">
        <v>5.7109894197958369</v>
      </c>
      <c r="V462" s="8">
        <v>5.7109894197958369</v>
      </c>
      <c r="W462" s="31">
        <v>0</v>
      </c>
      <c r="X462" s="8">
        <v>0</v>
      </c>
      <c r="Y462" s="32">
        <v>2.6718703851251817</v>
      </c>
      <c r="Z462" s="8">
        <v>2.6718703851251817</v>
      </c>
      <c r="AA462" s="33">
        <v>0</v>
      </c>
      <c r="AB462" s="10">
        <v>0</v>
      </c>
      <c r="AC462" s="34">
        <v>5.8399696587360355</v>
      </c>
      <c r="AD462" s="40">
        <v>5.8399696587360355</v>
      </c>
    </row>
    <row r="463" spans="4:30" hidden="1">
      <c r="D463" s="38" t="s">
        <v>895</v>
      </c>
      <c r="E463" s="9" t="s">
        <v>896</v>
      </c>
      <c r="F463" s="12" t="s">
        <v>89</v>
      </c>
      <c r="G463" s="79" t="s">
        <v>50</v>
      </c>
      <c r="H463" s="79" t="s">
        <v>60</v>
      </c>
      <c r="I463" s="79">
        <v>329</v>
      </c>
      <c r="J463" s="79">
        <v>0</v>
      </c>
      <c r="K463" s="36">
        <v>31.961116475239244</v>
      </c>
      <c r="L463" s="20">
        <v>31.961116475239244</v>
      </c>
      <c r="M463" s="26">
        <v>8.2904163830027002</v>
      </c>
      <c r="N463" s="20">
        <v>8.2904163830027002</v>
      </c>
      <c r="O463" s="27">
        <v>0</v>
      </c>
      <c r="P463" s="20">
        <v>0</v>
      </c>
      <c r="Q463" s="28">
        <v>12.367526936551076</v>
      </c>
      <c r="R463" s="20">
        <v>12.367526936551076</v>
      </c>
      <c r="S463" s="29">
        <v>2.1651485990753447</v>
      </c>
      <c r="T463" s="8">
        <v>2.1651485990753447</v>
      </c>
      <c r="U463" s="30">
        <v>4.505255001500009</v>
      </c>
      <c r="V463" s="8">
        <v>4.505255001500009</v>
      </c>
      <c r="W463" s="31">
        <v>0</v>
      </c>
      <c r="X463" s="8">
        <v>0</v>
      </c>
      <c r="Y463" s="32">
        <v>1.6279573867081717E-3</v>
      </c>
      <c r="Z463" s="8">
        <v>1.6279573867081717E-3</v>
      </c>
      <c r="AA463" s="33">
        <v>0</v>
      </c>
      <c r="AB463" s="10">
        <v>0</v>
      </c>
      <c r="AC463" s="34">
        <v>4.6311415977234045</v>
      </c>
      <c r="AD463" s="40">
        <v>4.6311415977234045</v>
      </c>
    </row>
    <row r="464" spans="4:30" hidden="1">
      <c r="D464" s="38" t="s">
        <v>897</v>
      </c>
      <c r="E464" s="9" t="s">
        <v>898</v>
      </c>
      <c r="F464" s="12" t="s">
        <v>59</v>
      </c>
      <c r="G464" s="79" t="s">
        <v>50</v>
      </c>
      <c r="H464" s="79" t="s">
        <v>60</v>
      </c>
      <c r="I464" s="79">
        <v>264</v>
      </c>
      <c r="J464" s="79">
        <v>0</v>
      </c>
      <c r="K464" s="36">
        <v>34.556606625237016</v>
      </c>
      <c r="L464" s="20">
        <v>34.556606625237016</v>
      </c>
      <c r="M464" s="26">
        <v>7.3009568734165198</v>
      </c>
      <c r="N464" s="20">
        <v>7.3009568734165198</v>
      </c>
      <c r="O464" s="27">
        <v>0</v>
      </c>
      <c r="P464" s="20">
        <v>0</v>
      </c>
      <c r="Q464" s="28">
        <v>12.383203164731468</v>
      </c>
      <c r="R464" s="20">
        <v>12.383203164731468</v>
      </c>
      <c r="S464" s="29">
        <v>6.0941659259891727</v>
      </c>
      <c r="T464" s="8">
        <v>6.0941659259891727</v>
      </c>
      <c r="U464" s="30">
        <v>2.5920639664209415E-2</v>
      </c>
      <c r="V464" s="8">
        <v>2.5920639664209415E-2</v>
      </c>
      <c r="W464" s="31">
        <v>0</v>
      </c>
      <c r="X464" s="8">
        <v>0</v>
      </c>
      <c r="Y464" s="32">
        <v>2.4809251594523842</v>
      </c>
      <c r="Z464" s="8">
        <v>2.4809251594523842</v>
      </c>
      <c r="AA464" s="33">
        <v>0</v>
      </c>
      <c r="AB464" s="10">
        <v>0</v>
      </c>
      <c r="AC464" s="34">
        <v>6.2714348619832618</v>
      </c>
      <c r="AD464" s="40">
        <v>6.2714348619832618</v>
      </c>
    </row>
    <row r="465" spans="4:30" hidden="1">
      <c r="D465" s="38" t="s">
        <v>899</v>
      </c>
      <c r="E465" s="9" t="s">
        <v>900</v>
      </c>
      <c r="F465" s="12" t="s">
        <v>89</v>
      </c>
      <c r="G465" s="79" t="s">
        <v>50</v>
      </c>
      <c r="H465" s="79" t="s">
        <v>51</v>
      </c>
      <c r="I465" s="79">
        <v>93</v>
      </c>
      <c r="J465" s="79">
        <v>45.764558132856799</v>
      </c>
      <c r="K465" s="36">
        <v>41.175611728278668</v>
      </c>
      <c r="L465" s="20">
        <v>41.175611728278668</v>
      </c>
      <c r="M465" s="26">
        <v>4.3178602437788802</v>
      </c>
      <c r="N465" s="20">
        <v>4.3178602437788802</v>
      </c>
      <c r="O465" s="27">
        <v>1.4191599429724837</v>
      </c>
      <c r="P465" s="20">
        <v>1.4191599429724837</v>
      </c>
      <c r="Q465" s="28">
        <v>12.390558742331509</v>
      </c>
      <c r="R465" s="20">
        <v>12.390558742331509</v>
      </c>
      <c r="S465" s="29">
        <v>5.6609677933771563</v>
      </c>
      <c r="T465" s="8">
        <v>5.6609677933771563</v>
      </c>
      <c r="U465" s="30">
        <v>8.5491830312408208</v>
      </c>
      <c r="V465" s="8">
        <v>8.5491830312408208</v>
      </c>
      <c r="W465" s="31">
        <v>0</v>
      </c>
      <c r="X465" s="8">
        <v>0</v>
      </c>
      <c r="Y465" s="32">
        <v>2.1224939374975804</v>
      </c>
      <c r="Z465" s="8">
        <v>2.1224939374975804</v>
      </c>
      <c r="AA465" s="33">
        <v>0</v>
      </c>
      <c r="AB465" s="10">
        <v>0</v>
      </c>
      <c r="AC465" s="34">
        <v>6.7153880370802348</v>
      </c>
      <c r="AD465" s="40">
        <v>6.7153880370802348</v>
      </c>
    </row>
    <row r="466" spans="4:30" hidden="1">
      <c r="D466" s="38" t="s">
        <v>901</v>
      </c>
      <c r="E466" s="9" t="s">
        <v>902</v>
      </c>
      <c r="F466" s="12" t="s">
        <v>89</v>
      </c>
      <c r="G466" s="79" t="s">
        <v>50</v>
      </c>
      <c r="H466" s="79" t="s">
        <v>51</v>
      </c>
      <c r="I466" s="79">
        <v>41</v>
      </c>
      <c r="J466" s="79">
        <v>0</v>
      </c>
      <c r="K466" s="36">
        <v>45.316913255694537</v>
      </c>
      <c r="L466" s="20">
        <v>45.316913255694537</v>
      </c>
      <c r="M466" s="26">
        <v>2.6924341414173796</v>
      </c>
      <c r="N466" s="20">
        <v>2.6924341414173796</v>
      </c>
      <c r="O466" s="27">
        <v>4.8161905724733503</v>
      </c>
      <c r="P466" s="20">
        <v>4.8161905724733503</v>
      </c>
      <c r="Q466" s="28">
        <v>12.41264527027205</v>
      </c>
      <c r="R466" s="20">
        <v>12.41264527027205</v>
      </c>
      <c r="S466" s="29">
        <v>6.3594961156043004</v>
      </c>
      <c r="T466" s="8">
        <v>6.3594961156043004</v>
      </c>
      <c r="U466" s="30">
        <v>1.3794198058657654</v>
      </c>
      <c r="V466" s="8">
        <v>1.3794198058657654</v>
      </c>
      <c r="W466" s="31">
        <v>0</v>
      </c>
      <c r="X466" s="8">
        <v>0</v>
      </c>
      <c r="Y466" s="32">
        <v>2.6576302648272265</v>
      </c>
      <c r="Z466" s="8">
        <v>2.6576302648272265</v>
      </c>
      <c r="AA466" s="33">
        <v>0</v>
      </c>
      <c r="AB466" s="10">
        <v>0</v>
      </c>
      <c r="AC466" s="34">
        <v>14.999097085234462</v>
      </c>
      <c r="AD466" s="40">
        <v>14.999097085234462</v>
      </c>
    </row>
    <row r="467" spans="4:30" hidden="1">
      <c r="D467" s="38" t="s">
        <v>903</v>
      </c>
      <c r="E467" s="9" t="s">
        <v>904</v>
      </c>
      <c r="F467" s="12" t="s">
        <v>89</v>
      </c>
      <c r="G467" s="79" t="s">
        <v>138</v>
      </c>
      <c r="H467" s="79" t="s">
        <v>51</v>
      </c>
      <c r="I467" s="79">
        <v>55</v>
      </c>
      <c r="J467" s="79">
        <v>31.999518280541601</v>
      </c>
      <c r="K467" s="36">
        <v>44.177939887288353</v>
      </c>
      <c r="L467" s="20">
        <v>44.177939887288353</v>
      </c>
      <c r="M467" s="26">
        <v>10.175969710902699</v>
      </c>
      <c r="N467" s="20">
        <v>10.175969710902699</v>
      </c>
      <c r="O467" s="27">
        <v>1.5484337976548286</v>
      </c>
      <c r="P467" s="20">
        <v>1.5484337976548286</v>
      </c>
      <c r="Q467" s="28">
        <v>12.427574719868179</v>
      </c>
      <c r="R467" s="20">
        <v>12.427574719868179</v>
      </c>
      <c r="S467" s="29">
        <v>3.6917000350031564</v>
      </c>
      <c r="T467" s="8">
        <v>3.6917000350031564</v>
      </c>
      <c r="U467" s="30">
        <v>7.0787263541686531</v>
      </c>
      <c r="V467" s="8">
        <v>7.0787263541686531</v>
      </c>
      <c r="W467" s="31">
        <v>0</v>
      </c>
      <c r="X467" s="8">
        <v>0</v>
      </c>
      <c r="Y467" s="32">
        <v>2.6337788747219304</v>
      </c>
      <c r="Z467" s="8">
        <v>2.6337788747219304</v>
      </c>
      <c r="AA467" s="33">
        <v>0</v>
      </c>
      <c r="AB467" s="10">
        <v>0</v>
      </c>
      <c r="AC467" s="34">
        <v>6.6217563949689096</v>
      </c>
      <c r="AD467" s="40">
        <v>6.6217563949689096</v>
      </c>
    </row>
    <row r="468" spans="4:30" hidden="1">
      <c r="D468" s="38" t="s">
        <v>905</v>
      </c>
      <c r="E468" s="9" t="s">
        <v>906</v>
      </c>
      <c r="F468" s="12" t="s">
        <v>89</v>
      </c>
      <c r="G468" s="79" t="s">
        <v>50</v>
      </c>
      <c r="H468" s="79" t="s">
        <v>51</v>
      </c>
      <c r="I468" s="79">
        <v>356</v>
      </c>
      <c r="J468" s="79">
        <v>50.3778118751273</v>
      </c>
      <c r="K468" s="36">
        <v>30.660689618153615</v>
      </c>
      <c r="L468" s="20">
        <v>30.660689618153615</v>
      </c>
      <c r="M468" s="26">
        <v>2.0730449412733205</v>
      </c>
      <c r="N468" s="20">
        <v>2.0730449412733205</v>
      </c>
      <c r="O468" s="27">
        <v>0</v>
      </c>
      <c r="P468" s="20">
        <v>0</v>
      </c>
      <c r="Q468" s="28">
        <v>12.544410827712021</v>
      </c>
      <c r="R468" s="20">
        <v>12.544410827712021</v>
      </c>
      <c r="S468" s="29">
        <v>3.9486455300024681</v>
      </c>
      <c r="T468" s="8">
        <v>3.9486455300024681</v>
      </c>
      <c r="U468" s="30">
        <v>3.2972060730285491</v>
      </c>
      <c r="V468" s="8">
        <v>3.2972060730285491</v>
      </c>
      <c r="W468" s="31">
        <v>0</v>
      </c>
      <c r="X468" s="8">
        <v>0</v>
      </c>
      <c r="Y468" s="32">
        <v>2.4447048430593998</v>
      </c>
      <c r="Z468" s="8">
        <v>2.4447048430593998</v>
      </c>
      <c r="AA468" s="33">
        <v>0</v>
      </c>
      <c r="AB468" s="10">
        <v>0</v>
      </c>
      <c r="AC468" s="34">
        <v>6.3526774030778572</v>
      </c>
      <c r="AD468" s="40">
        <v>6.3526774030778572</v>
      </c>
    </row>
    <row r="469" spans="4:30" hidden="1">
      <c r="D469" s="38" t="s">
        <v>907</v>
      </c>
      <c r="E469" s="9" t="s">
        <v>908</v>
      </c>
      <c r="F469" s="12" t="s">
        <v>89</v>
      </c>
      <c r="G469" s="79" t="s">
        <v>50</v>
      </c>
      <c r="H469" s="79" t="s">
        <v>60</v>
      </c>
      <c r="I469" s="79">
        <v>313</v>
      </c>
      <c r="J469" s="79">
        <v>0</v>
      </c>
      <c r="K469" s="36">
        <v>32.612616655735771</v>
      </c>
      <c r="L469" s="20">
        <v>32.612616655735771</v>
      </c>
      <c r="M469" s="26">
        <v>7.551046976972521</v>
      </c>
      <c r="N469" s="20">
        <v>7.551046976972521</v>
      </c>
      <c r="O469" s="27">
        <v>0</v>
      </c>
      <c r="P469" s="20">
        <v>0</v>
      </c>
      <c r="Q469" s="28">
        <v>12.590002676942772</v>
      </c>
      <c r="R469" s="20">
        <v>12.590002676942772</v>
      </c>
      <c r="S469" s="29">
        <v>5.4677607496771525</v>
      </c>
      <c r="T469" s="8">
        <v>5.4677607496771525</v>
      </c>
      <c r="U469" s="30">
        <v>0</v>
      </c>
      <c r="V469" s="8">
        <v>0</v>
      </c>
      <c r="W469" s="31">
        <v>0</v>
      </c>
      <c r="X469" s="8">
        <v>0</v>
      </c>
      <c r="Y469" s="32">
        <v>2.1235395218016513</v>
      </c>
      <c r="Z469" s="8">
        <v>2.1235395218016513</v>
      </c>
      <c r="AA469" s="33">
        <v>0</v>
      </c>
      <c r="AB469" s="10">
        <v>0</v>
      </c>
      <c r="AC469" s="34">
        <v>4.880266730341674</v>
      </c>
      <c r="AD469" s="40">
        <v>4.880266730341674</v>
      </c>
    </row>
    <row r="470" spans="4:30" hidden="1">
      <c r="D470" s="38" t="s">
        <v>909</v>
      </c>
      <c r="E470" s="9" t="s">
        <v>910</v>
      </c>
      <c r="F470" s="12" t="s">
        <v>99</v>
      </c>
      <c r="G470" s="79" t="s">
        <v>80</v>
      </c>
      <c r="H470" s="79" t="s">
        <v>70</v>
      </c>
      <c r="I470" s="79">
        <v>151</v>
      </c>
      <c r="J470" s="79">
        <v>0</v>
      </c>
      <c r="K470" s="36">
        <v>38.517267772359524</v>
      </c>
      <c r="L470" s="20">
        <v>38.517267772359524</v>
      </c>
      <c r="M470" s="26">
        <v>7.0291198984957601</v>
      </c>
      <c r="N470" s="20">
        <v>7.0291198984957601</v>
      </c>
      <c r="O470" s="27">
        <v>0</v>
      </c>
      <c r="P470" s="20">
        <v>0</v>
      </c>
      <c r="Q470" s="28">
        <v>12.59495812368287</v>
      </c>
      <c r="R470" s="20">
        <v>12.59495812368287</v>
      </c>
      <c r="S470" s="29">
        <v>6.1585874614430525</v>
      </c>
      <c r="T470" s="8">
        <v>6.1585874614430525</v>
      </c>
      <c r="U470" s="30">
        <v>3.9237958204044308</v>
      </c>
      <c r="V470" s="8">
        <v>3.9237958204044308</v>
      </c>
      <c r="W470" s="31">
        <v>0</v>
      </c>
      <c r="X470" s="8">
        <v>0</v>
      </c>
      <c r="Y470" s="32">
        <v>2.8525719801360307</v>
      </c>
      <c r="Z470" s="8">
        <v>2.8525719801360307</v>
      </c>
      <c r="AA470" s="33">
        <v>0</v>
      </c>
      <c r="AB470" s="10">
        <v>0</v>
      </c>
      <c r="AC470" s="34">
        <v>5.9582344881973786</v>
      </c>
      <c r="AD470" s="40">
        <v>5.9582344881973786</v>
      </c>
    </row>
    <row r="471" spans="4:30" hidden="1">
      <c r="D471" s="38" t="s">
        <v>911</v>
      </c>
      <c r="E471" s="9" t="s">
        <v>912</v>
      </c>
      <c r="F471" s="12" t="s">
        <v>89</v>
      </c>
      <c r="G471" s="79" t="s">
        <v>50</v>
      </c>
      <c r="H471" s="79" t="s">
        <v>51</v>
      </c>
      <c r="I471" s="79">
        <v>135</v>
      </c>
      <c r="J471" s="79">
        <v>5.4791511230183296</v>
      </c>
      <c r="K471" s="36">
        <v>39.112676290948137</v>
      </c>
      <c r="L471" s="20">
        <v>39.112676290948137</v>
      </c>
      <c r="M471" s="26">
        <v>1.4545454545454539</v>
      </c>
      <c r="N471" s="20">
        <v>1.4545454545454539</v>
      </c>
      <c r="O471" s="27">
        <v>2.7473910386774101</v>
      </c>
      <c r="P471" s="20">
        <v>2.7473910386774101</v>
      </c>
      <c r="Q471" s="28">
        <v>12.616755611330921</v>
      </c>
      <c r="R471" s="20">
        <v>12.616755611330921</v>
      </c>
      <c r="S471" s="29">
        <v>4.072417029007843</v>
      </c>
      <c r="T471" s="8">
        <v>4.072417029007843</v>
      </c>
      <c r="U471" s="30">
        <v>6.8193719940190247</v>
      </c>
      <c r="V471" s="8">
        <v>6.8193719940190247</v>
      </c>
      <c r="W471" s="31">
        <v>0</v>
      </c>
      <c r="X471" s="8">
        <v>0</v>
      </c>
      <c r="Y471" s="32">
        <v>2.5214013476225925</v>
      </c>
      <c r="Z471" s="8">
        <v>2.5214013476225925</v>
      </c>
      <c r="AA471" s="33">
        <v>0</v>
      </c>
      <c r="AB471" s="10">
        <v>0</v>
      </c>
      <c r="AC471" s="34">
        <v>8.8807938157448927</v>
      </c>
      <c r="AD471" s="40">
        <v>8.8807938157448927</v>
      </c>
    </row>
    <row r="472" spans="4:30" hidden="1">
      <c r="D472" s="38" t="s">
        <v>913</v>
      </c>
      <c r="E472" s="9" t="s">
        <v>48</v>
      </c>
      <c r="F472" s="12" t="s">
        <v>49</v>
      </c>
      <c r="G472" s="79" t="s">
        <v>50</v>
      </c>
      <c r="H472" s="79" t="s">
        <v>51</v>
      </c>
      <c r="I472" s="79">
        <v>235</v>
      </c>
      <c r="J472" s="79">
        <v>2978.3747801924001</v>
      </c>
      <c r="K472" s="36">
        <v>35.431992665436177</v>
      </c>
      <c r="L472" s="20">
        <v>35.431992665436177</v>
      </c>
      <c r="M472" s="26">
        <v>2.7125333083381804</v>
      </c>
      <c r="N472" s="20">
        <v>2.7125333083381804</v>
      </c>
      <c r="O472" s="27">
        <v>0</v>
      </c>
      <c r="P472" s="20">
        <v>0</v>
      </c>
      <c r="Q472" s="28">
        <v>12.661455262371085</v>
      </c>
      <c r="R472" s="20">
        <v>12.661455262371085</v>
      </c>
      <c r="S472" s="29">
        <v>4.6264386566805564</v>
      </c>
      <c r="T472" s="8">
        <v>4.6264386566805564</v>
      </c>
      <c r="U472" s="30">
        <v>8.5293725907167168</v>
      </c>
      <c r="V472" s="8">
        <v>8.5293725907167168</v>
      </c>
      <c r="W472" s="31">
        <v>0</v>
      </c>
      <c r="X472" s="8">
        <v>0</v>
      </c>
      <c r="Y472" s="32">
        <v>2.2898567005561503</v>
      </c>
      <c r="Z472" s="8">
        <v>2.2898567005561503</v>
      </c>
      <c r="AA472" s="33">
        <v>0</v>
      </c>
      <c r="AB472" s="10">
        <v>0</v>
      </c>
      <c r="AC472" s="34">
        <v>4.6123361467734885</v>
      </c>
      <c r="AD472" s="40">
        <v>4.6123361467734885</v>
      </c>
    </row>
    <row r="473" spans="4:30" hidden="1">
      <c r="D473" s="38" t="s">
        <v>914</v>
      </c>
      <c r="E473" s="9" t="s">
        <v>915</v>
      </c>
      <c r="F473" s="12" t="s">
        <v>89</v>
      </c>
      <c r="G473" s="79" t="s">
        <v>138</v>
      </c>
      <c r="H473" s="79" t="s">
        <v>51</v>
      </c>
      <c r="I473" s="79">
        <v>59</v>
      </c>
      <c r="J473" s="79">
        <v>56.6112616675155</v>
      </c>
      <c r="K473" s="36">
        <v>43.599528178233861</v>
      </c>
      <c r="L473" s="20">
        <v>43.599528178233861</v>
      </c>
      <c r="M473" s="26">
        <v>10.947303498458201</v>
      </c>
      <c r="N473" s="20">
        <v>10.947303498458201</v>
      </c>
      <c r="O473" s="27">
        <v>0</v>
      </c>
      <c r="P473" s="20">
        <v>0</v>
      </c>
      <c r="Q473" s="28">
        <v>12.667088716339475</v>
      </c>
      <c r="R473" s="20">
        <v>12.667088716339475</v>
      </c>
      <c r="S473" s="29">
        <v>3.6499711497409675</v>
      </c>
      <c r="T473" s="8">
        <v>3.6499711497409675</v>
      </c>
      <c r="U473" s="30">
        <v>8.3463398665857689</v>
      </c>
      <c r="V473" s="8">
        <v>8.3463398665857689</v>
      </c>
      <c r="W473" s="31">
        <v>0</v>
      </c>
      <c r="X473" s="8">
        <v>0</v>
      </c>
      <c r="Y473" s="32">
        <v>2.5971214114182755</v>
      </c>
      <c r="Z473" s="8">
        <v>2.5971214114182755</v>
      </c>
      <c r="AA473" s="33">
        <v>0</v>
      </c>
      <c r="AB473" s="10">
        <v>0</v>
      </c>
      <c r="AC473" s="34">
        <v>5.39170353569118</v>
      </c>
      <c r="AD473" s="40">
        <v>5.39170353569118</v>
      </c>
    </row>
    <row r="474" spans="4:30" hidden="1">
      <c r="D474" s="38" t="s">
        <v>916</v>
      </c>
      <c r="E474" s="9" t="s">
        <v>917</v>
      </c>
      <c r="F474" s="12" t="s">
        <v>89</v>
      </c>
      <c r="G474" s="79" t="s">
        <v>50</v>
      </c>
      <c r="H474" s="79" t="s">
        <v>51</v>
      </c>
      <c r="I474" s="79">
        <v>364</v>
      </c>
      <c r="J474" s="79">
        <v>28.9294373283646</v>
      </c>
      <c r="K474" s="36">
        <v>30.421567165202866</v>
      </c>
      <c r="L474" s="20">
        <v>30.421567165202866</v>
      </c>
      <c r="M474" s="26">
        <v>2.8851844631438999</v>
      </c>
      <c r="N474" s="20">
        <v>2.8851844631438999</v>
      </c>
      <c r="O474" s="27">
        <v>1.7585330498624281</v>
      </c>
      <c r="P474" s="20">
        <v>1.7585330498624281</v>
      </c>
      <c r="Q474" s="28">
        <v>12.679007815106635</v>
      </c>
      <c r="R474" s="20">
        <v>12.679007815106635</v>
      </c>
      <c r="S474" s="29">
        <v>4.9870281100712948</v>
      </c>
      <c r="T474" s="8">
        <v>4.9870281100712948</v>
      </c>
      <c r="U474" s="30">
        <v>0.38982865965916885</v>
      </c>
      <c r="V474" s="8">
        <v>0.38982865965916885</v>
      </c>
      <c r="W474" s="31">
        <v>0</v>
      </c>
      <c r="X474" s="8">
        <v>0</v>
      </c>
      <c r="Y474" s="32">
        <v>2.4323414642105772</v>
      </c>
      <c r="Z474" s="8">
        <v>2.4323414642105772</v>
      </c>
      <c r="AA474" s="33">
        <v>0</v>
      </c>
      <c r="AB474" s="10">
        <v>0</v>
      </c>
      <c r="AC474" s="34">
        <v>5.2896436031488667</v>
      </c>
      <c r="AD474" s="40">
        <v>5.2896436031488667</v>
      </c>
    </row>
    <row r="475" spans="4:30" hidden="1">
      <c r="D475" s="38" t="s">
        <v>918</v>
      </c>
      <c r="E475" s="9" t="s">
        <v>919</v>
      </c>
      <c r="F475" s="12" t="s">
        <v>89</v>
      </c>
      <c r="G475" s="79" t="s">
        <v>50</v>
      </c>
      <c r="H475" s="79" t="s">
        <v>51</v>
      </c>
      <c r="I475" s="79">
        <v>18</v>
      </c>
      <c r="J475" s="79">
        <v>65.361129838355495</v>
      </c>
      <c r="K475" s="36">
        <v>47.832432500840113</v>
      </c>
      <c r="L475" s="20">
        <v>47.832432500840113</v>
      </c>
      <c r="M475" s="26">
        <v>8.4582558298042017</v>
      </c>
      <c r="N475" s="20">
        <v>8.4582558298042017</v>
      </c>
      <c r="O475" s="27">
        <v>0</v>
      </c>
      <c r="P475" s="20">
        <v>0</v>
      </c>
      <c r="Q475" s="28">
        <v>12.688898964682549</v>
      </c>
      <c r="R475" s="20">
        <v>12.688898964682549</v>
      </c>
      <c r="S475" s="29">
        <v>6.319602094656128</v>
      </c>
      <c r="T475" s="8">
        <v>6.319602094656128</v>
      </c>
      <c r="U475" s="30">
        <v>8.9685951070425354</v>
      </c>
      <c r="V475" s="8">
        <v>8.9685951070425354</v>
      </c>
      <c r="W475" s="31">
        <v>0</v>
      </c>
      <c r="X475" s="8">
        <v>0</v>
      </c>
      <c r="Y475" s="32">
        <v>2.6769148287289211</v>
      </c>
      <c r="Z475" s="8">
        <v>2.6769148287289211</v>
      </c>
      <c r="AA475" s="33">
        <v>0</v>
      </c>
      <c r="AB475" s="10">
        <v>0</v>
      </c>
      <c r="AC475" s="34">
        <v>8.7201656759257773</v>
      </c>
      <c r="AD475" s="40">
        <v>8.7201656759257773</v>
      </c>
    </row>
    <row r="476" spans="4:30" hidden="1">
      <c r="D476" s="38" t="s">
        <v>920</v>
      </c>
      <c r="E476" s="9" t="s">
        <v>921</v>
      </c>
      <c r="F476" s="12" t="s">
        <v>89</v>
      </c>
      <c r="G476" s="79" t="s">
        <v>50</v>
      </c>
      <c r="H476" s="79" t="s">
        <v>51</v>
      </c>
      <c r="I476" s="79">
        <v>39</v>
      </c>
      <c r="J476" s="79">
        <v>0</v>
      </c>
      <c r="K476" s="36">
        <v>45.592032629003832</v>
      </c>
      <c r="L476" s="20">
        <v>45.592032629003832</v>
      </c>
      <c r="M476" s="26">
        <v>2.6181818181818204</v>
      </c>
      <c r="N476" s="20">
        <v>2.6181818181818204</v>
      </c>
      <c r="O476" s="27">
        <v>4.9923884345379133</v>
      </c>
      <c r="P476" s="20">
        <v>4.9923884345379133</v>
      </c>
      <c r="Q476" s="28">
        <v>12.69864642165448</v>
      </c>
      <c r="R476" s="20">
        <v>12.69864642165448</v>
      </c>
      <c r="S476" s="29">
        <v>3.8854827987662683</v>
      </c>
      <c r="T476" s="8">
        <v>3.8854827987662683</v>
      </c>
      <c r="U476" s="30">
        <v>6.83948103501959</v>
      </c>
      <c r="V476" s="8">
        <v>6.83948103501959</v>
      </c>
      <c r="W476" s="31">
        <v>0</v>
      </c>
      <c r="X476" s="8">
        <v>0</v>
      </c>
      <c r="Y476" s="32">
        <v>2.6691437916509075</v>
      </c>
      <c r="Z476" s="8">
        <v>2.6691437916509075</v>
      </c>
      <c r="AA476" s="33">
        <v>0</v>
      </c>
      <c r="AB476" s="10">
        <v>0</v>
      </c>
      <c r="AC476" s="34">
        <v>11.888708329192854</v>
      </c>
      <c r="AD476" s="40">
        <v>11.888708329192854</v>
      </c>
    </row>
    <row r="477" spans="4:30" hidden="1">
      <c r="D477" s="38" t="s">
        <v>922</v>
      </c>
      <c r="E477" s="9" t="s">
        <v>923</v>
      </c>
      <c r="F477" s="12" t="s">
        <v>290</v>
      </c>
      <c r="G477" s="79" t="s">
        <v>50</v>
      </c>
      <c r="H477" s="79" t="s">
        <v>70</v>
      </c>
      <c r="I477" s="79">
        <v>168</v>
      </c>
      <c r="J477" s="79">
        <v>39501.651650657397</v>
      </c>
      <c r="K477" s="36">
        <v>37.754594043440555</v>
      </c>
      <c r="L477" s="20">
        <v>37.754594043440555</v>
      </c>
      <c r="M477" s="26">
        <v>7.2989975326201009</v>
      </c>
      <c r="N477" s="20">
        <v>7.2989975326201009</v>
      </c>
      <c r="O477" s="27">
        <v>0</v>
      </c>
      <c r="P477" s="20">
        <v>0</v>
      </c>
      <c r="Q477" s="28">
        <v>12.712387922222469</v>
      </c>
      <c r="R477" s="20">
        <v>12.712387922222469</v>
      </c>
      <c r="S477" s="29">
        <v>5.8911761899126835</v>
      </c>
      <c r="T477" s="8">
        <v>5.8911761899126835</v>
      </c>
      <c r="U477" s="30">
        <v>0.7925136646624561</v>
      </c>
      <c r="V477" s="8">
        <v>0.7925136646624561</v>
      </c>
      <c r="W477" s="31">
        <v>0</v>
      </c>
      <c r="X477" s="8">
        <v>0</v>
      </c>
      <c r="Y477" s="32">
        <v>2.8031577260567446</v>
      </c>
      <c r="Z477" s="8">
        <v>2.8031577260567446</v>
      </c>
      <c r="AA477" s="33">
        <v>0</v>
      </c>
      <c r="AB477" s="10">
        <v>0</v>
      </c>
      <c r="AC477" s="34">
        <v>8.256361007966099</v>
      </c>
      <c r="AD477" s="40">
        <v>8.256361007966099</v>
      </c>
    </row>
    <row r="478" spans="4:30" hidden="1">
      <c r="D478" s="38" t="s">
        <v>924</v>
      </c>
      <c r="E478" s="9" t="s">
        <v>925</v>
      </c>
      <c r="F478" s="12" t="s">
        <v>89</v>
      </c>
      <c r="G478" s="79" t="s">
        <v>50</v>
      </c>
      <c r="H478" s="79" t="s">
        <v>51</v>
      </c>
      <c r="I478" s="79">
        <v>147</v>
      </c>
      <c r="J478" s="79">
        <v>0</v>
      </c>
      <c r="K478" s="36">
        <v>38.582828124800514</v>
      </c>
      <c r="L478" s="20">
        <v>38.582828124800514</v>
      </c>
      <c r="M478" s="26">
        <v>8.3452452633271612</v>
      </c>
      <c r="N478" s="20">
        <v>8.3452452633271612</v>
      </c>
      <c r="O478" s="27">
        <v>0</v>
      </c>
      <c r="P478" s="20">
        <v>0</v>
      </c>
      <c r="Q478" s="28">
        <v>12.71264434757979</v>
      </c>
      <c r="R478" s="20">
        <v>12.71264434757979</v>
      </c>
      <c r="S478" s="29">
        <v>4.2975412855188493</v>
      </c>
      <c r="T478" s="8">
        <v>4.2975412855188493</v>
      </c>
      <c r="U478" s="30">
        <v>4.7781708778201839</v>
      </c>
      <c r="V478" s="8">
        <v>4.7781708778201839</v>
      </c>
      <c r="W478" s="31">
        <v>0</v>
      </c>
      <c r="X478" s="8">
        <v>0</v>
      </c>
      <c r="Y478" s="32">
        <v>2.9216160919724277</v>
      </c>
      <c r="Z478" s="8">
        <v>2.9216160919724277</v>
      </c>
      <c r="AA478" s="33">
        <v>0</v>
      </c>
      <c r="AB478" s="10">
        <v>0</v>
      </c>
      <c r="AC478" s="34">
        <v>5.5276102585820928</v>
      </c>
      <c r="AD478" s="40">
        <v>5.5276102585820928</v>
      </c>
    </row>
    <row r="479" spans="4:30" hidden="1">
      <c r="D479" s="38" t="s">
        <v>926</v>
      </c>
      <c r="E479" s="9" t="s">
        <v>927</v>
      </c>
      <c r="F479" s="12" t="s">
        <v>89</v>
      </c>
      <c r="G479" s="79" t="s">
        <v>50</v>
      </c>
      <c r="H479" s="79" t="s">
        <v>51</v>
      </c>
      <c r="I479" s="79">
        <v>127</v>
      </c>
      <c r="J479" s="79">
        <v>62.067807725163</v>
      </c>
      <c r="K479" s="36">
        <v>39.585306299018015</v>
      </c>
      <c r="L479" s="20">
        <v>39.585306299018015</v>
      </c>
      <c r="M479" s="26">
        <v>4.1102739809316997</v>
      </c>
      <c r="N479" s="20">
        <v>4.1102739809316997</v>
      </c>
      <c r="O479" s="27">
        <v>1.6818637808334771</v>
      </c>
      <c r="P479" s="20">
        <v>1.6818637808334771</v>
      </c>
      <c r="Q479" s="28">
        <v>12.737292741275464</v>
      </c>
      <c r="R479" s="20">
        <v>12.737292741275464</v>
      </c>
      <c r="S479" s="29">
        <v>3.9088295681907108</v>
      </c>
      <c r="T479" s="8">
        <v>3.9088295681907108</v>
      </c>
      <c r="U479" s="30">
        <v>8.400521807612126</v>
      </c>
      <c r="V479" s="8">
        <v>8.400521807612126</v>
      </c>
      <c r="W479" s="31">
        <v>0</v>
      </c>
      <c r="X479" s="8">
        <v>0</v>
      </c>
      <c r="Y479" s="32">
        <v>2.66472488449004</v>
      </c>
      <c r="Z479" s="8">
        <v>2.66472488449004</v>
      </c>
      <c r="AA479" s="33">
        <v>0</v>
      </c>
      <c r="AB479" s="10">
        <v>0</v>
      </c>
      <c r="AC479" s="34">
        <v>6.081799535684496</v>
      </c>
      <c r="AD479" s="40">
        <v>6.081799535684496</v>
      </c>
    </row>
    <row r="480" spans="4:30" hidden="1">
      <c r="D480" s="38" t="s">
        <v>928</v>
      </c>
      <c r="E480" s="9" t="s">
        <v>48</v>
      </c>
      <c r="F480" s="12" t="s">
        <v>49</v>
      </c>
      <c r="G480" s="79" t="s">
        <v>138</v>
      </c>
      <c r="H480" s="79" t="s">
        <v>51</v>
      </c>
      <c r="I480" s="79">
        <v>312</v>
      </c>
      <c r="J480" s="79">
        <v>0</v>
      </c>
      <c r="K480" s="36">
        <v>32.638896546379065</v>
      </c>
      <c r="L480" s="20">
        <v>32.638896546379065</v>
      </c>
      <c r="M480" s="26">
        <v>3.4960076388555796</v>
      </c>
      <c r="N480" s="20">
        <v>3.4960076388555796</v>
      </c>
      <c r="O480" s="27">
        <v>0</v>
      </c>
      <c r="P480" s="20">
        <v>0</v>
      </c>
      <c r="Q480" s="28">
        <v>12.760981767424489</v>
      </c>
      <c r="R480" s="20">
        <v>12.760981767424489</v>
      </c>
      <c r="S480" s="29">
        <v>3.6405382017909731</v>
      </c>
      <c r="T480" s="8">
        <v>3.6405382017909731</v>
      </c>
      <c r="U480" s="30">
        <v>4.5291184775887672</v>
      </c>
      <c r="V480" s="8">
        <v>4.5291184775887672</v>
      </c>
      <c r="W480" s="31">
        <v>0</v>
      </c>
      <c r="X480" s="8">
        <v>0</v>
      </c>
      <c r="Y480" s="32">
        <v>2.4746804541783378</v>
      </c>
      <c r="Z480" s="8">
        <v>2.4746804541783378</v>
      </c>
      <c r="AA480" s="33">
        <v>0</v>
      </c>
      <c r="AB480" s="10">
        <v>0</v>
      </c>
      <c r="AC480" s="34">
        <v>5.7375700065409196</v>
      </c>
      <c r="AD480" s="40">
        <v>5.7375700065409196</v>
      </c>
    </row>
    <row r="481" spans="4:30" hidden="1">
      <c r="D481" s="38" t="s">
        <v>929</v>
      </c>
      <c r="E481" s="9" t="s">
        <v>48</v>
      </c>
      <c r="F481" s="12" t="s">
        <v>89</v>
      </c>
      <c r="G481" s="79" t="s">
        <v>138</v>
      </c>
      <c r="H481" s="79" t="s">
        <v>51</v>
      </c>
      <c r="I481" s="79">
        <v>110</v>
      </c>
      <c r="J481" s="79">
        <v>0</v>
      </c>
      <c r="K481" s="36">
        <v>40.279648533249315</v>
      </c>
      <c r="L481" s="20">
        <v>40.279648533249315</v>
      </c>
      <c r="M481" s="26">
        <v>10.5483906995015</v>
      </c>
      <c r="N481" s="20">
        <v>10.5483906995015</v>
      </c>
      <c r="O481" s="27">
        <v>0</v>
      </c>
      <c r="P481" s="20">
        <v>0</v>
      </c>
      <c r="Q481" s="28">
        <v>12.760981767424489</v>
      </c>
      <c r="R481" s="20">
        <v>12.760981767424489</v>
      </c>
      <c r="S481" s="29">
        <v>3.6405382017909731</v>
      </c>
      <c r="T481" s="8">
        <v>3.6405382017909731</v>
      </c>
      <c r="U481" s="30">
        <v>4.5291184775887672</v>
      </c>
      <c r="V481" s="8">
        <v>4.5291184775887672</v>
      </c>
      <c r="W481" s="31">
        <v>0</v>
      </c>
      <c r="X481" s="8">
        <v>0</v>
      </c>
      <c r="Y481" s="32">
        <v>2.4746804541783378</v>
      </c>
      <c r="Z481" s="8">
        <v>2.4746804541783378</v>
      </c>
      <c r="AA481" s="33">
        <v>0</v>
      </c>
      <c r="AB481" s="10">
        <v>0</v>
      </c>
      <c r="AC481" s="34">
        <v>6.3259389327652435</v>
      </c>
      <c r="AD481" s="40">
        <v>6.3259389327652435</v>
      </c>
    </row>
    <row r="482" spans="4:30" hidden="1">
      <c r="D482" s="38" t="s">
        <v>930</v>
      </c>
      <c r="E482" s="9" t="s">
        <v>931</v>
      </c>
      <c r="F482" s="12" t="s">
        <v>89</v>
      </c>
      <c r="G482" s="79" t="s">
        <v>50</v>
      </c>
      <c r="H482" s="79" t="s">
        <v>70</v>
      </c>
      <c r="I482" s="79">
        <v>209</v>
      </c>
      <c r="J482" s="79">
        <v>19.5826851114868</v>
      </c>
      <c r="K482" s="36">
        <v>36.24630542867223</v>
      </c>
      <c r="L482" s="20">
        <v>36.24630542867223</v>
      </c>
      <c r="M482" s="26">
        <v>4.2754117309276607</v>
      </c>
      <c r="N482" s="20">
        <v>4.2754117309276607</v>
      </c>
      <c r="O482" s="27">
        <v>1.6313023159236524</v>
      </c>
      <c r="P482" s="20">
        <v>1.6313023159236524</v>
      </c>
      <c r="Q482" s="28">
        <v>12.765453688484474</v>
      </c>
      <c r="R482" s="20">
        <v>12.765453688484474</v>
      </c>
      <c r="S482" s="29">
        <v>4.0360480671085321</v>
      </c>
      <c r="T482" s="8">
        <v>4.0360480671085321</v>
      </c>
      <c r="U482" s="30">
        <v>4.4382804957022781</v>
      </c>
      <c r="V482" s="8">
        <v>4.4382804957022781</v>
      </c>
      <c r="W482" s="31">
        <v>0</v>
      </c>
      <c r="X482" s="8">
        <v>0</v>
      </c>
      <c r="Y482" s="32">
        <v>3.1130524226432388</v>
      </c>
      <c r="Z482" s="8">
        <v>3.1130524226432388</v>
      </c>
      <c r="AA482" s="33">
        <v>0</v>
      </c>
      <c r="AB482" s="10">
        <v>0</v>
      </c>
      <c r="AC482" s="34">
        <v>5.9867567078823978</v>
      </c>
      <c r="AD482" s="40">
        <v>5.9867567078823978</v>
      </c>
    </row>
    <row r="483" spans="4:30" hidden="1">
      <c r="D483" s="38" t="s">
        <v>932</v>
      </c>
      <c r="E483" s="9" t="s">
        <v>933</v>
      </c>
      <c r="F483" s="12" t="s">
        <v>89</v>
      </c>
      <c r="G483" s="79" t="s">
        <v>50</v>
      </c>
      <c r="H483" s="79" t="s">
        <v>70</v>
      </c>
      <c r="I483" s="79">
        <v>375</v>
      </c>
      <c r="J483" s="79">
        <v>66.549119330494804</v>
      </c>
      <c r="K483" s="36">
        <v>29.923627043899003</v>
      </c>
      <c r="L483" s="20">
        <v>29.923627043899003</v>
      </c>
      <c r="M483" s="26">
        <v>2.3043757774312001</v>
      </c>
      <c r="N483" s="20">
        <v>2.3043757774312001</v>
      </c>
      <c r="O483" s="27">
        <v>0</v>
      </c>
      <c r="P483" s="20">
        <v>0</v>
      </c>
      <c r="Q483" s="28">
        <v>12.772956160299559</v>
      </c>
      <c r="R483" s="20">
        <v>12.772956160299559</v>
      </c>
      <c r="S483" s="29">
        <v>5.4379545139627696</v>
      </c>
      <c r="T483" s="8">
        <v>5.4379545139627696</v>
      </c>
      <c r="U483" s="30">
        <v>0.32903348478993799</v>
      </c>
      <c r="V483" s="8">
        <v>0.32903348478993799</v>
      </c>
      <c r="W483" s="31">
        <v>0</v>
      </c>
      <c r="X483" s="8">
        <v>0</v>
      </c>
      <c r="Y483" s="32">
        <v>2.5641699463814978</v>
      </c>
      <c r="Z483" s="8">
        <v>2.5641699463814978</v>
      </c>
      <c r="AA483" s="33">
        <v>0</v>
      </c>
      <c r="AB483" s="10">
        <v>0</v>
      </c>
      <c r="AC483" s="34">
        <v>6.5151371610340405</v>
      </c>
      <c r="AD483" s="40">
        <v>6.5151371610340405</v>
      </c>
    </row>
    <row r="484" spans="4:30" hidden="1">
      <c r="D484" s="38" t="s">
        <v>934</v>
      </c>
      <c r="E484" s="9" t="s">
        <v>935</v>
      </c>
      <c r="F484" s="12" t="s">
        <v>89</v>
      </c>
      <c r="G484" s="79" t="s">
        <v>50</v>
      </c>
      <c r="H484" s="79" t="s">
        <v>70</v>
      </c>
      <c r="I484" s="79">
        <v>285</v>
      </c>
      <c r="J484" s="79">
        <v>44.876483559204402</v>
      </c>
      <c r="K484" s="36">
        <v>33.789082991965337</v>
      </c>
      <c r="L484" s="20">
        <v>33.789082991965337</v>
      </c>
      <c r="M484" s="26">
        <v>4.9232725320306407</v>
      </c>
      <c r="N484" s="20">
        <v>4.9232725320306407</v>
      </c>
      <c r="O484" s="27">
        <v>2.4719872574876174</v>
      </c>
      <c r="P484" s="20">
        <v>2.4719872574876174</v>
      </c>
      <c r="Q484" s="28">
        <v>12.785433237726188</v>
      </c>
      <c r="R484" s="20">
        <v>12.785433237726188</v>
      </c>
      <c r="S484" s="29">
        <v>5.0051723092853235</v>
      </c>
      <c r="T484" s="8">
        <v>5.0051723092853235</v>
      </c>
      <c r="U484" s="30">
        <v>0</v>
      </c>
      <c r="V484" s="8">
        <v>0</v>
      </c>
      <c r="W484" s="31">
        <v>0</v>
      </c>
      <c r="X484" s="8">
        <v>0</v>
      </c>
      <c r="Y484" s="32">
        <v>2.7497202340404145</v>
      </c>
      <c r="Z484" s="8">
        <v>2.7497202340404145</v>
      </c>
      <c r="AA484" s="33">
        <v>0</v>
      </c>
      <c r="AB484" s="10">
        <v>0</v>
      </c>
      <c r="AC484" s="34">
        <v>5.8534974213951552</v>
      </c>
      <c r="AD484" s="40">
        <v>5.8534974213951552</v>
      </c>
    </row>
    <row r="485" spans="4:30" hidden="1">
      <c r="D485" s="38" t="s">
        <v>936</v>
      </c>
      <c r="E485" s="9" t="s">
        <v>937</v>
      </c>
      <c r="F485" s="12" t="s">
        <v>89</v>
      </c>
      <c r="G485" s="79" t="s">
        <v>50</v>
      </c>
      <c r="H485" s="79" t="s">
        <v>51</v>
      </c>
      <c r="I485" s="79">
        <v>84</v>
      </c>
      <c r="J485" s="79">
        <v>43.816805095542797</v>
      </c>
      <c r="K485" s="36">
        <v>41.992515990513255</v>
      </c>
      <c r="L485" s="20">
        <v>41.992515990513255</v>
      </c>
      <c r="M485" s="26">
        <v>7.1658039902308204</v>
      </c>
      <c r="N485" s="20">
        <v>7.1658039902308204</v>
      </c>
      <c r="O485" s="27">
        <v>2.0693064036656059</v>
      </c>
      <c r="P485" s="20">
        <v>2.0693064036656059</v>
      </c>
      <c r="Q485" s="28">
        <v>12.786876644413899</v>
      </c>
      <c r="R485" s="20">
        <v>12.786876644413899</v>
      </c>
      <c r="S485" s="29">
        <v>3.9504914892936331</v>
      </c>
      <c r="T485" s="8">
        <v>3.9504914892936331</v>
      </c>
      <c r="U485" s="30">
        <v>7.6640563597017968</v>
      </c>
      <c r="V485" s="8">
        <v>7.6640563597017968</v>
      </c>
      <c r="W485" s="31">
        <v>0</v>
      </c>
      <c r="X485" s="8">
        <v>0</v>
      </c>
      <c r="Y485" s="32">
        <v>2.7109607029837859</v>
      </c>
      <c r="Z485" s="8">
        <v>2.7109607029837859</v>
      </c>
      <c r="AA485" s="33">
        <v>0</v>
      </c>
      <c r="AB485" s="10">
        <v>0</v>
      </c>
      <c r="AC485" s="34">
        <v>5.6450204002237108</v>
      </c>
      <c r="AD485" s="40">
        <v>5.6450204002237108</v>
      </c>
    </row>
    <row r="486" spans="4:30" hidden="1">
      <c r="D486" s="38" t="s">
        <v>938</v>
      </c>
      <c r="E486" s="9" t="s">
        <v>939</v>
      </c>
      <c r="F486" s="12" t="s">
        <v>89</v>
      </c>
      <c r="G486" s="79" t="s">
        <v>50</v>
      </c>
      <c r="H486" s="79" t="s">
        <v>70</v>
      </c>
      <c r="I486" s="79">
        <v>14</v>
      </c>
      <c r="J486" s="79">
        <v>45.440866335819898</v>
      </c>
      <c r="K486" s="36">
        <v>48.787736434616406</v>
      </c>
      <c r="L486" s="20">
        <v>48.787736434616406</v>
      </c>
      <c r="M486" s="26">
        <v>8.960987732183721</v>
      </c>
      <c r="N486" s="20">
        <v>8.960987732183721</v>
      </c>
      <c r="O486" s="27">
        <v>3.3251205994020401</v>
      </c>
      <c r="P486" s="20">
        <v>3.3251205994020401</v>
      </c>
      <c r="Q486" s="28">
        <v>12.812554899159229</v>
      </c>
      <c r="R486" s="20">
        <v>12.812554899159229</v>
      </c>
      <c r="S486" s="29">
        <v>5.6685149187342425</v>
      </c>
      <c r="T486" s="8">
        <v>5.6685149187342425</v>
      </c>
      <c r="U486" s="30">
        <v>6.3225535237846202</v>
      </c>
      <c r="V486" s="8">
        <v>6.3225535237846202</v>
      </c>
      <c r="W486" s="31">
        <v>0</v>
      </c>
      <c r="X486" s="8">
        <v>0</v>
      </c>
      <c r="Y486" s="32">
        <v>2.6994635177176285</v>
      </c>
      <c r="Z486" s="8">
        <v>2.6994635177176285</v>
      </c>
      <c r="AA486" s="33">
        <v>0</v>
      </c>
      <c r="AB486" s="10">
        <v>0</v>
      </c>
      <c r="AC486" s="34">
        <v>8.9985412436349321</v>
      </c>
      <c r="AD486" s="40">
        <v>8.9985412436349321</v>
      </c>
    </row>
    <row r="487" spans="4:30" hidden="1">
      <c r="D487" s="38" t="s">
        <v>940</v>
      </c>
      <c r="E487" s="9" t="s">
        <v>941</v>
      </c>
      <c r="F487" s="12" t="s">
        <v>89</v>
      </c>
      <c r="G487" s="79" t="s">
        <v>50</v>
      </c>
      <c r="H487" s="79" t="s">
        <v>51</v>
      </c>
      <c r="I487" s="79">
        <v>137</v>
      </c>
      <c r="J487" s="79">
        <v>7.5021107203045299</v>
      </c>
      <c r="K487" s="36">
        <v>38.993664059018847</v>
      </c>
      <c r="L487" s="20">
        <v>38.993664059018847</v>
      </c>
      <c r="M487" s="26">
        <v>4.5817288139933998</v>
      </c>
      <c r="N487" s="20">
        <v>4.5817288139933998</v>
      </c>
      <c r="O487" s="27">
        <v>4.9999999960908283</v>
      </c>
      <c r="P487" s="20">
        <v>4.9999999960908283</v>
      </c>
      <c r="Q487" s="28">
        <v>12.974952643170628</v>
      </c>
      <c r="R487" s="20">
        <v>12.974952643170628</v>
      </c>
      <c r="S487" s="29">
        <v>6.0786341384242242</v>
      </c>
      <c r="T487" s="8">
        <v>6.0786341384242242</v>
      </c>
      <c r="U487" s="30">
        <v>1.6755960964086947</v>
      </c>
      <c r="V487" s="8">
        <v>1.6755960964086947</v>
      </c>
      <c r="W487" s="31">
        <v>0</v>
      </c>
      <c r="X487" s="8">
        <v>0</v>
      </c>
      <c r="Y487" s="32">
        <v>2.6235605196677421</v>
      </c>
      <c r="Z487" s="8">
        <v>2.6235605196677421</v>
      </c>
      <c r="AA487" s="33">
        <v>0</v>
      </c>
      <c r="AB487" s="10">
        <v>0</v>
      </c>
      <c r="AC487" s="34">
        <v>6.0591918512633294</v>
      </c>
      <c r="AD487" s="40">
        <v>6.0591918512633294</v>
      </c>
    </row>
    <row r="488" spans="4:30" hidden="1">
      <c r="D488" s="38" t="s">
        <v>942</v>
      </c>
      <c r="E488" s="9" t="s">
        <v>943</v>
      </c>
      <c r="F488" s="12" t="s">
        <v>89</v>
      </c>
      <c r="G488" s="79" t="s">
        <v>50</v>
      </c>
      <c r="H488" s="79" t="s">
        <v>51</v>
      </c>
      <c r="I488" s="79">
        <v>115</v>
      </c>
      <c r="J488" s="79">
        <v>8.35425999223472</v>
      </c>
      <c r="K488" s="36">
        <v>40.030583323514222</v>
      </c>
      <c r="L488" s="20">
        <v>40.030583323514222</v>
      </c>
      <c r="M488" s="26">
        <v>10.713349800383501</v>
      </c>
      <c r="N488" s="20">
        <v>10.713349800383501</v>
      </c>
      <c r="O488" s="27">
        <v>2.0126214406159169</v>
      </c>
      <c r="P488" s="20">
        <v>2.0126214406159169</v>
      </c>
      <c r="Q488" s="28">
        <v>13.178209405678482</v>
      </c>
      <c r="R488" s="20">
        <v>13.178209405678482</v>
      </c>
      <c r="S488" s="29">
        <v>4.2630149285268253</v>
      </c>
      <c r="T488" s="8">
        <v>4.2630149285268253</v>
      </c>
      <c r="U488" s="30">
        <v>0</v>
      </c>
      <c r="V488" s="8">
        <v>0</v>
      </c>
      <c r="W488" s="31">
        <v>0</v>
      </c>
      <c r="X488" s="8">
        <v>0</v>
      </c>
      <c r="Y488" s="32">
        <v>2.7080850222225896</v>
      </c>
      <c r="Z488" s="8">
        <v>2.7080850222225896</v>
      </c>
      <c r="AA488" s="33">
        <v>0</v>
      </c>
      <c r="AB488" s="10">
        <v>0</v>
      </c>
      <c r="AC488" s="34">
        <v>7.1553027260869078</v>
      </c>
      <c r="AD488" s="40">
        <v>7.1553027260869078</v>
      </c>
    </row>
    <row r="489" spans="4:30" hidden="1">
      <c r="D489" s="38" t="s">
        <v>944</v>
      </c>
      <c r="E489" s="9" t="s">
        <v>945</v>
      </c>
      <c r="F489" s="12" t="s">
        <v>89</v>
      </c>
      <c r="G489" s="79" t="s">
        <v>50</v>
      </c>
      <c r="H489" s="79" t="s">
        <v>51</v>
      </c>
      <c r="I489" s="79">
        <v>46</v>
      </c>
      <c r="J489" s="79">
        <v>3.2059870677253901</v>
      </c>
      <c r="K489" s="36">
        <v>45.071927548744817</v>
      </c>
      <c r="L489" s="20">
        <v>45.071927548744817</v>
      </c>
      <c r="M489" s="26">
        <v>3.3690801436325599</v>
      </c>
      <c r="N489" s="20">
        <v>3.3690801436325599</v>
      </c>
      <c r="O489" s="27">
        <v>4.9994456096821995</v>
      </c>
      <c r="P489" s="20">
        <v>4.9994456096821995</v>
      </c>
      <c r="Q489" s="28">
        <v>13.315771978810268</v>
      </c>
      <c r="R489" s="20">
        <v>13.315771978810268</v>
      </c>
      <c r="S489" s="29">
        <v>5.3214128726921519</v>
      </c>
      <c r="T489" s="8">
        <v>5.3214128726921519</v>
      </c>
      <c r="U489" s="30">
        <v>1.9403226893183529</v>
      </c>
      <c r="V489" s="8">
        <v>1.9403226893183529</v>
      </c>
      <c r="W489" s="31">
        <v>0</v>
      </c>
      <c r="X489" s="8">
        <v>0</v>
      </c>
      <c r="Y489" s="32">
        <v>2.8319999128895006</v>
      </c>
      <c r="Z489" s="8">
        <v>2.8319999128895006</v>
      </c>
      <c r="AA489" s="33">
        <v>0</v>
      </c>
      <c r="AB489" s="10">
        <v>0</v>
      </c>
      <c r="AC489" s="34">
        <v>13.293894341719788</v>
      </c>
      <c r="AD489" s="40">
        <v>13.293894341719788</v>
      </c>
    </row>
    <row r="490" spans="4:30" hidden="1">
      <c r="D490" s="38" t="s">
        <v>946</v>
      </c>
      <c r="E490" s="9" t="s">
        <v>947</v>
      </c>
      <c r="F490" s="12" t="s">
        <v>89</v>
      </c>
      <c r="G490" s="79" t="s">
        <v>50</v>
      </c>
      <c r="H490" s="79" t="s">
        <v>51</v>
      </c>
      <c r="I490" s="79">
        <v>82</v>
      </c>
      <c r="J490" s="79">
        <v>34.838137579044201</v>
      </c>
      <c r="K490" s="36">
        <v>42.063790765355549</v>
      </c>
      <c r="L490" s="20">
        <v>42.063790765355549</v>
      </c>
      <c r="M490" s="26">
        <v>8.0117267473665006</v>
      </c>
      <c r="N490" s="20">
        <v>8.0117267473665006</v>
      </c>
      <c r="O490" s="27">
        <v>0</v>
      </c>
      <c r="P490" s="20">
        <v>0</v>
      </c>
      <c r="Q490" s="28">
        <v>13.319605338385607</v>
      </c>
      <c r="R490" s="20">
        <v>13.319605338385607</v>
      </c>
      <c r="S490" s="29">
        <v>5.5991801738375813</v>
      </c>
      <c r="T490" s="8">
        <v>5.5991801738375813</v>
      </c>
      <c r="U490" s="30">
        <v>6.9431340182351073</v>
      </c>
      <c r="V490" s="8">
        <v>6.9431340182351073</v>
      </c>
      <c r="W490" s="31">
        <v>0</v>
      </c>
      <c r="X490" s="8">
        <v>0</v>
      </c>
      <c r="Y490" s="32">
        <v>2.6015048088973582</v>
      </c>
      <c r="Z490" s="8">
        <v>2.6015048088973582</v>
      </c>
      <c r="AA490" s="33">
        <v>0</v>
      </c>
      <c r="AB490" s="10">
        <v>0</v>
      </c>
      <c r="AC490" s="34">
        <v>5.5886396786333972</v>
      </c>
      <c r="AD490" s="40">
        <v>5.5886396786333972</v>
      </c>
    </row>
    <row r="491" spans="4:30" hidden="1">
      <c r="D491" s="38" t="s">
        <v>948</v>
      </c>
      <c r="E491" s="9" t="s">
        <v>949</v>
      </c>
      <c r="F491" s="12" t="s">
        <v>89</v>
      </c>
      <c r="G491" s="79" t="s">
        <v>50</v>
      </c>
      <c r="H491" s="79" t="s">
        <v>51</v>
      </c>
      <c r="I491" s="79">
        <v>120</v>
      </c>
      <c r="J491" s="79">
        <v>29.9339005534198</v>
      </c>
      <c r="K491" s="36">
        <v>39.838089633519438</v>
      </c>
      <c r="L491" s="20">
        <v>39.838089633519438</v>
      </c>
      <c r="M491" s="26">
        <v>9.57990943350236</v>
      </c>
      <c r="N491" s="20">
        <v>9.57990943350236</v>
      </c>
      <c r="O491" s="27">
        <v>2.1692041408226785</v>
      </c>
      <c r="P491" s="20">
        <v>2.1692041408226785</v>
      </c>
      <c r="Q491" s="28">
        <v>13.320421595131259</v>
      </c>
      <c r="R491" s="20">
        <v>13.320421595131259</v>
      </c>
      <c r="S491" s="29">
        <v>4.4824942767469134</v>
      </c>
      <c r="T491" s="8">
        <v>4.4824942767469134</v>
      </c>
      <c r="U491" s="30">
        <v>0</v>
      </c>
      <c r="V491" s="8">
        <v>0</v>
      </c>
      <c r="W491" s="31">
        <v>0</v>
      </c>
      <c r="X491" s="8">
        <v>0</v>
      </c>
      <c r="Y491" s="32">
        <v>2.7560937830881995</v>
      </c>
      <c r="Z491" s="8">
        <v>2.7560937830881995</v>
      </c>
      <c r="AA491" s="33">
        <v>0</v>
      </c>
      <c r="AB491" s="10">
        <v>0</v>
      </c>
      <c r="AC491" s="34">
        <v>7.529966404228035</v>
      </c>
      <c r="AD491" s="40">
        <v>7.529966404228035</v>
      </c>
    </row>
    <row r="492" spans="4:30" hidden="1">
      <c r="D492" s="38" t="s">
        <v>950</v>
      </c>
      <c r="E492" s="9" t="s">
        <v>951</v>
      </c>
      <c r="F492" s="12" t="s">
        <v>89</v>
      </c>
      <c r="G492" s="79" t="s">
        <v>50</v>
      </c>
      <c r="H492" s="79" t="s">
        <v>70</v>
      </c>
      <c r="I492" s="79">
        <v>70</v>
      </c>
      <c r="J492" s="79">
        <v>40.458912046389401</v>
      </c>
      <c r="K492" s="36">
        <v>42.918055793410289</v>
      </c>
      <c r="L492" s="20">
        <v>42.918055793410289</v>
      </c>
      <c r="M492" s="26">
        <v>8.2562179749301396</v>
      </c>
      <c r="N492" s="20">
        <v>8.2562179749301396</v>
      </c>
      <c r="O492" s="27">
        <v>1.612439023627849</v>
      </c>
      <c r="P492" s="20">
        <v>1.612439023627849</v>
      </c>
      <c r="Q492" s="28">
        <v>13.328305044009776</v>
      </c>
      <c r="R492" s="20">
        <v>13.328305044009776</v>
      </c>
      <c r="S492" s="29">
        <v>6.7864610664406273</v>
      </c>
      <c r="T492" s="8">
        <v>6.7864610664406273</v>
      </c>
      <c r="U492" s="30">
        <v>2.4814107742068372</v>
      </c>
      <c r="V492" s="8">
        <v>2.4814107742068372</v>
      </c>
      <c r="W492" s="31">
        <v>0</v>
      </c>
      <c r="X492" s="8">
        <v>0</v>
      </c>
      <c r="Y492" s="32">
        <v>4.8547694459912165</v>
      </c>
      <c r="Z492" s="8">
        <v>4.8547694459912165</v>
      </c>
      <c r="AA492" s="33">
        <v>0</v>
      </c>
      <c r="AB492" s="10">
        <v>0</v>
      </c>
      <c r="AC492" s="34">
        <v>5.5984524642038451</v>
      </c>
      <c r="AD492" s="40">
        <v>5.5984524642038451</v>
      </c>
    </row>
    <row r="493" spans="4:30" hidden="1">
      <c r="D493" s="38" t="s">
        <v>952</v>
      </c>
      <c r="E493" s="9" t="s">
        <v>953</v>
      </c>
      <c r="F493" s="12" t="s">
        <v>89</v>
      </c>
      <c r="G493" s="79" t="s">
        <v>50</v>
      </c>
      <c r="H493" s="79" t="s">
        <v>70</v>
      </c>
      <c r="I493" s="79">
        <v>211</v>
      </c>
      <c r="J493" s="79">
        <v>51.012225997408898</v>
      </c>
      <c r="K493" s="36">
        <v>36.224980359970374</v>
      </c>
      <c r="L493" s="20">
        <v>36.224980359970374</v>
      </c>
      <c r="M493" s="26">
        <v>2.1818181818181799</v>
      </c>
      <c r="N493" s="20">
        <v>2.1818181818181799</v>
      </c>
      <c r="O493" s="27">
        <v>1.4565046002350965</v>
      </c>
      <c r="P493" s="20">
        <v>1.4565046002350965</v>
      </c>
      <c r="Q493" s="28">
        <v>13.355139908587669</v>
      </c>
      <c r="R493" s="20">
        <v>13.355139908587669</v>
      </c>
      <c r="S493" s="29">
        <v>5.664260588589527</v>
      </c>
      <c r="T493" s="8">
        <v>5.664260588589527</v>
      </c>
      <c r="U493" s="30">
        <v>5.7671069812390536</v>
      </c>
      <c r="V493" s="8">
        <v>5.7671069812390536</v>
      </c>
      <c r="W493" s="31">
        <v>0</v>
      </c>
      <c r="X493" s="8">
        <v>0</v>
      </c>
      <c r="Y493" s="32">
        <v>2.6657718257566323</v>
      </c>
      <c r="Z493" s="8">
        <v>2.6657718257566323</v>
      </c>
      <c r="AA493" s="33">
        <v>0</v>
      </c>
      <c r="AB493" s="10">
        <v>0</v>
      </c>
      <c r="AC493" s="34">
        <v>5.1343782737442245</v>
      </c>
      <c r="AD493" s="40">
        <v>5.1343782737442245</v>
      </c>
    </row>
    <row r="494" spans="4:30" hidden="1">
      <c r="D494" s="38" t="s">
        <v>954</v>
      </c>
      <c r="E494" s="9" t="s">
        <v>955</v>
      </c>
      <c r="F494" s="12" t="s">
        <v>89</v>
      </c>
      <c r="G494" s="79" t="s">
        <v>50</v>
      </c>
      <c r="H494" s="79" t="s">
        <v>51</v>
      </c>
      <c r="I494" s="79">
        <v>283</v>
      </c>
      <c r="J494" s="79">
        <v>45.267623723892498</v>
      </c>
      <c r="K494" s="36">
        <v>33.851699494410056</v>
      </c>
      <c r="L494" s="20">
        <v>33.851699494410056</v>
      </c>
      <c r="M494" s="26">
        <v>3.44013199143822</v>
      </c>
      <c r="N494" s="20">
        <v>3.44013199143822</v>
      </c>
      <c r="O494" s="27">
        <v>1.8647038497805177</v>
      </c>
      <c r="P494" s="20">
        <v>1.8647038497805177</v>
      </c>
      <c r="Q494" s="28">
        <v>13.374537293064998</v>
      </c>
      <c r="R494" s="20">
        <v>13.374537293064998</v>
      </c>
      <c r="S494" s="29">
        <v>3.6728829190277277</v>
      </c>
      <c r="T494" s="8">
        <v>3.6728829190277277</v>
      </c>
      <c r="U494" s="30">
        <v>3.4276630801781236</v>
      </c>
      <c r="V494" s="8">
        <v>3.4276630801781236</v>
      </c>
      <c r="W494" s="31">
        <v>0</v>
      </c>
      <c r="X494" s="8">
        <v>0</v>
      </c>
      <c r="Y494" s="32">
        <v>2.5762760385665984</v>
      </c>
      <c r="Z494" s="8">
        <v>2.5762760385665984</v>
      </c>
      <c r="AA494" s="33">
        <v>0</v>
      </c>
      <c r="AB494" s="10">
        <v>0</v>
      </c>
      <c r="AC494" s="34">
        <v>5.4955043223538729</v>
      </c>
      <c r="AD494" s="40">
        <v>5.4955043223538729</v>
      </c>
    </row>
    <row r="495" spans="4:30" hidden="1">
      <c r="D495" s="38" t="s">
        <v>956</v>
      </c>
      <c r="E495" s="9" t="s">
        <v>957</v>
      </c>
      <c r="F495" s="12" t="s">
        <v>89</v>
      </c>
      <c r="G495" s="79" t="s">
        <v>50</v>
      </c>
      <c r="H495" s="79" t="s">
        <v>70</v>
      </c>
      <c r="I495" s="79">
        <v>218</v>
      </c>
      <c r="J495" s="79">
        <v>169.754394537275</v>
      </c>
      <c r="K495" s="36">
        <v>36.062063237429328</v>
      </c>
      <c r="L495" s="20">
        <v>36.062063237429328</v>
      </c>
      <c r="M495" s="26">
        <v>3.5520559463077799</v>
      </c>
      <c r="N495" s="20">
        <v>3.5520559463077799</v>
      </c>
      <c r="O495" s="27">
        <v>2.5042551776996738</v>
      </c>
      <c r="P495" s="20">
        <v>2.5042551776996738</v>
      </c>
      <c r="Q495" s="28">
        <v>13.383555228638389</v>
      </c>
      <c r="R495" s="20">
        <v>13.383555228638389</v>
      </c>
      <c r="S495" s="29">
        <v>3.8224731746032705</v>
      </c>
      <c r="T495" s="8">
        <v>3.8224731746032705</v>
      </c>
      <c r="U495" s="30">
        <v>4.9513613136028285</v>
      </c>
      <c r="V495" s="8">
        <v>4.9513613136028285</v>
      </c>
      <c r="W495" s="31">
        <v>0</v>
      </c>
      <c r="X495" s="8">
        <v>0</v>
      </c>
      <c r="Y495" s="32">
        <v>2.7677091283285224</v>
      </c>
      <c r="Z495" s="8">
        <v>2.7677091283285224</v>
      </c>
      <c r="AA495" s="33">
        <v>0</v>
      </c>
      <c r="AB495" s="10">
        <v>0</v>
      </c>
      <c r="AC495" s="34">
        <v>5.0806532682488648</v>
      </c>
      <c r="AD495" s="40">
        <v>5.0806532682488648</v>
      </c>
    </row>
    <row r="496" spans="4:30" hidden="1">
      <c r="D496" s="38" t="s">
        <v>958</v>
      </c>
      <c r="E496" s="9" t="s">
        <v>48</v>
      </c>
      <c r="F496" s="12" t="s">
        <v>49</v>
      </c>
      <c r="G496" s="79" t="s">
        <v>50</v>
      </c>
      <c r="H496" s="79" t="s">
        <v>51</v>
      </c>
      <c r="I496" s="79">
        <v>318</v>
      </c>
      <c r="J496" s="79">
        <v>0</v>
      </c>
      <c r="K496" s="36">
        <v>32.417673379482146</v>
      </c>
      <c r="L496" s="20">
        <v>32.417673379482146</v>
      </c>
      <c r="M496" s="26">
        <v>0.72727272727272796</v>
      </c>
      <c r="N496" s="20">
        <v>0.72727272727272796</v>
      </c>
      <c r="O496" s="27">
        <v>0</v>
      </c>
      <c r="P496" s="20">
        <v>0</v>
      </c>
      <c r="Q496" s="28">
        <v>13.408406279434299</v>
      </c>
      <c r="R496" s="20">
        <v>13.408406279434299</v>
      </c>
      <c r="S496" s="29">
        <v>4.5593053623718776</v>
      </c>
      <c r="T496" s="8">
        <v>4.5593053623718776</v>
      </c>
      <c r="U496" s="30">
        <v>5.7813679467683983</v>
      </c>
      <c r="V496" s="8">
        <v>5.7813679467683983</v>
      </c>
      <c r="W496" s="31">
        <v>0</v>
      </c>
      <c r="X496" s="8">
        <v>0</v>
      </c>
      <c r="Y496" s="32">
        <v>2.5224394974327979</v>
      </c>
      <c r="Z496" s="8">
        <v>2.5224394974327979</v>
      </c>
      <c r="AA496" s="33">
        <v>0</v>
      </c>
      <c r="AB496" s="10">
        <v>0</v>
      </c>
      <c r="AC496" s="34">
        <v>5.4188815662020451</v>
      </c>
      <c r="AD496" s="40">
        <v>5.4188815662020451</v>
      </c>
    </row>
    <row r="497" spans="4:30" hidden="1">
      <c r="D497" s="38" t="s">
        <v>959</v>
      </c>
      <c r="E497" s="9" t="s">
        <v>960</v>
      </c>
      <c r="F497" s="12" t="s">
        <v>49</v>
      </c>
      <c r="G497" s="79" t="s">
        <v>50</v>
      </c>
      <c r="H497" s="79" t="s">
        <v>51</v>
      </c>
      <c r="I497" s="79">
        <v>57</v>
      </c>
      <c r="J497" s="79">
        <v>0</v>
      </c>
      <c r="K497" s="36">
        <v>43.962007252374924</v>
      </c>
      <c r="L497" s="20">
        <v>43.962007252374924</v>
      </c>
      <c r="M497" s="26">
        <v>7.4488360954621395</v>
      </c>
      <c r="N497" s="20">
        <v>7.4488360954621395</v>
      </c>
      <c r="O497" s="27">
        <v>0</v>
      </c>
      <c r="P497" s="20">
        <v>0</v>
      </c>
      <c r="Q497" s="28">
        <v>13.418409369113649</v>
      </c>
      <c r="R497" s="20">
        <v>13.418409369113649</v>
      </c>
      <c r="S497" s="29">
        <v>6.5409001416844568</v>
      </c>
      <c r="T497" s="8">
        <v>6.5409001416844568</v>
      </c>
      <c r="U497" s="30">
        <v>8.0046680577601563</v>
      </c>
      <c r="V497" s="8">
        <v>8.0046680577601563</v>
      </c>
      <c r="W497" s="31">
        <v>0</v>
      </c>
      <c r="X497" s="8">
        <v>0</v>
      </c>
      <c r="Y497" s="32">
        <v>2.7569758125675228</v>
      </c>
      <c r="Z497" s="8">
        <v>2.7569758125675228</v>
      </c>
      <c r="AA497" s="33">
        <v>0</v>
      </c>
      <c r="AB497" s="10">
        <v>0</v>
      </c>
      <c r="AC497" s="34">
        <v>5.7922177757869964</v>
      </c>
      <c r="AD497" s="40">
        <v>5.7922177757869964</v>
      </c>
    </row>
    <row r="498" spans="4:30" hidden="1">
      <c r="D498" s="38" t="s">
        <v>961</v>
      </c>
      <c r="E498" s="9" t="s">
        <v>48</v>
      </c>
      <c r="F498" s="12" t="s">
        <v>49</v>
      </c>
      <c r="G498" s="79" t="s">
        <v>50</v>
      </c>
      <c r="H498" s="79" t="s">
        <v>51</v>
      </c>
      <c r="I498" s="79">
        <v>206</v>
      </c>
      <c r="J498" s="79">
        <v>0</v>
      </c>
      <c r="K498" s="36">
        <v>36.260095427901391</v>
      </c>
      <c r="L498" s="20">
        <v>36.260095427901391</v>
      </c>
      <c r="M498" s="26">
        <v>1.8316627773757139</v>
      </c>
      <c r="N498" s="20">
        <v>1.8316627773757139</v>
      </c>
      <c r="O498" s="27">
        <v>1.5145791622717557</v>
      </c>
      <c r="P498" s="20">
        <v>1.5145791622717557</v>
      </c>
      <c r="Q498" s="28">
        <v>13.426394076757617</v>
      </c>
      <c r="R498" s="20">
        <v>13.426394076757617</v>
      </c>
      <c r="S498" s="29">
        <v>6.8524760950770283</v>
      </c>
      <c r="T498" s="8">
        <v>6.8524760950770283</v>
      </c>
      <c r="U498" s="30">
        <v>4.4806464516711682</v>
      </c>
      <c r="V498" s="8">
        <v>4.4806464516711682</v>
      </c>
      <c r="W498" s="31">
        <v>0</v>
      </c>
      <c r="X498" s="8">
        <v>0</v>
      </c>
      <c r="Y498" s="32">
        <v>2.5767744781135415</v>
      </c>
      <c r="Z498" s="8">
        <v>2.5767744781135415</v>
      </c>
      <c r="AA498" s="33">
        <v>0</v>
      </c>
      <c r="AB498" s="10">
        <v>0</v>
      </c>
      <c r="AC498" s="34">
        <v>5.5775623866345638</v>
      </c>
      <c r="AD498" s="40">
        <v>5.5775623866345638</v>
      </c>
    </row>
    <row r="499" spans="4:30" hidden="1">
      <c r="D499" s="38" t="s">
        <v>962</v>
      </c>
      <c r="E499" s="9" t="s">
        <v>48</v>
      </c>
      <c r="F499" s="12" t="s">
        <v>49</v>
      </c>
      <c r="G499" s="79" t="s">
        <v>50</v>
      </c>
      <c r="H499" s="79" t="s">
        <v>51</v>
      </c>
      <c r="I499" s="79">
        <v>225</v>
      </c>
      <c r="J499" s="79">
        <v>0</v>
      </c>
      <c r="K499" s="36">
        <v>35.803368945975564</v>
      </c>
      <c r="L499" s="20">
        <v>35.803368945975564</v>
      </c>
      <c r="M499" s="26">
        <v>0.72727272727272796</v>
      </c>
      <c r="N499" s="20">
        <v>0.72727272727272796</v>
      </c>
      <c r="O499" s="27">
        <v>0</v>
      </c>
      <c r="P499" s="20">
        <v>0</v>
      </c>
      <c r="Q499" s="28">
        <v>13.431088484046111</v>
      </c>
      <c r="R499" s="20">
        <v>13.431088484046111</v>
      </c>
      <c r="S499" s="29">
        <v>4.3242974210588532</v>
      </c>
      <c r="T499" s="8">
        <v>4.3242974210588532</v>
      </c>
      <c r="U499" s="30">
        <v>8.189632404442678</v>
      </c>
      <c r="V499" s="8">
        <v>8.189632404442678</v>
      </c>
      <c r="W499" s="31">
        <v>0</v>
      </c>
      <c r="X499" s="8">
        <v>0</v>
      </c>
      <c r="Y499" s="32">
        <v>2.5582211574236324</v>
      </c>
      <c r="Z499" s="8">
        <v>2.5582211574236324</v>
      </c>
      <c r="AA499" s="33">
        <v>0</v>
      </c>
      <c r="AB499" s="10">
        <v>0</v>
      </c>
      <c r="AC499" s="34">
        <v>6.572856751731555</v>
      </c>
      <c r="AD499" s="40">
        <v>6.572856751731555</v>
      </c>
    </row>
    <row r="500" spans="4:30" hidden="1">
      <c r="D500" s="38" t="s">
        <v>963</v>
      </c>
      <c r="E500" s="9" t="s">
        <v>964</v>
      </c>
      <c r="F500" s="12" t="s">
        <v>89</v>
      </c>
      <c r="G500" s="79" t="s">
        <v>50</v>
      </c>
      <c r="H500" s="79" t="s">
        <v>51</v>
      </c>
      <c r="I500" s="79">
        <v>149</v>
      </c>
      <c r="J500" s="79">
        <v>63.649077043398002</v>
      </c>
      <c r="K500" s="36">
        <v>38.541389247555024</v>
      </c>
      <c r="L500" s="20">
        <v>38.541389247555024</v>
      </c>
      <c r="M500" s="26">
        <v>10.086853853919839</v>
      </c>
      <c r="N500" s="20">
        <v>10.086853853919839</v>
      </c>
      <c r="O500" s="27">
        <v>1.8647038497805177</v>
      </c>
      <c r="P500" s="20">
        <v>1.8647038497805177</v>
      </c>
      <c r="Q500" s="28">
        <v>13.432624243683483</v>
      </c>
      <c r="R500" s="20">
        <v>13.432624243683483</v>
      </c>
      <c r="S500" s="29">
        <v>4.2386976114145103</v>
      </c>
      <c r="T500" s="8">
        <v>4.2386976114145103</v>
      </c>
      <c r="U500" s="30">
        <v>0</v>
      </c>
      <c r="V500" s="8">
        <v>0</v>
      </c>
      <c r="W500" s="31">
        <v>0</v>
      </c>
      <c r="X500" s="8">
        <v>0</v>
      </c>
      <c r="Y500" s="32">
        <v>2.5866128892394329</v>
      </c>
      <c r="Z500" s="8">
        <v>2.5866128892394329</v>
      </c>
      <c r="AA500" s="33">
        <v>0</v>
      </c>
      <c r="AB500" s="10">
        <v>0</v>
      </c>
      <c r="AC500" s="34">
        <v>6.3318967995172395</v>
      </c>
      <c r="AD500" s="40">
        <v>6.3318967995172395</v>
      </c>
    </row>
    <row r="501" spans="4:30" hidden="1">
      <c r="D501" s="38" t="s">
        <v>965</v>
      </c>
      <c r="E501" s="9" t="s">
        <v>966</v>
      </c>
      <c r="F501" s="12" t="s">
        <v>89</v>
      </c>
      <c r="G501" s="79" t="s">
        <v>50</v>
      </c>
      <c r="H501" s="79" t="s">
        <v>51</v>
      </c>
      <c r="I501" s="79">
        <v>92</v>
      </c>
      <c r="J501" s="79">
        <v>0</v>
      </c>
      <c r="K501" s="36">
        <v>41.180594297648796</v>
      </c>
      <c r="L501" s="20">
        <v>41.180594297648796</v>
      </c>
      <c r="M501" s="26">
        <v>10.471166831525162</v>
      </c>
      <c r="N501" s="20">
        <v>10.471166831525162</v>
      </c>
      <c r="O501" s="27">
        <v>0</v>
      </c>
      <c r="P501" s="20">
        <v>0</v>
      </c>
      <c r="Q501" s="28">
        <v>13.442532749449443</v>
      </c>
      <c r="R501" s="20">
        <v>13.442532749449443</v>
      </c>
      <c r="S501" s="29">
        <v>6.061301702297774</v>
      </c>
      <c r="T501" s="8">
        <v>6.061301702297774</v>
      </c>
      <c r="U501" s="30">
        <v>2.6746263821147647</v>
      </c>
      <c r="V501" s="8">
        <v>2.6746263821147647</v>
      </c>
      <c r="W501" s="31">
        <v>0</v>
      </c>
      <c r="X501" s="8">
        <v>0</v>
      </c>
      <c r="Y501" s="32">
        <v>2.3265017691252292</v>
      </c>
      <c r="Z501" s="8">
        <v>2.3265017691252292</v>
      </c>
      <c r="AA501" s="33">
        <v>0</v>
      </c>
      <c r="AB501" s="10">
        <v>0</v>
      </c>
      <c r="AC501" s="34">
        <v>6.2044648631364252</v>
      </c>
      <c r="AD501" s="40">
        <v>6.2044648631364252</v>
      </c>
    </row>
    <row r="502" spans="4:30" hidden="1">
      <c r="D502" s="38" t="s">
        <v>967</v>
      </c>
      <c r="E502" s="9" t="s">
        <v>968</v>
      </c>
      <c r="F502" s="12" t="s">
        <v>89</v>
      </c>
      <c r="G502" s="79" t="s">
        <v>50</v>
      </c>
      <c r="H502" s="79" t="s">
        <v>51</v>
      </c>
      <c r="I502" s="79">
        <v>255</v>
      </c>
      <c r="J502" s="79">
        <v>13.8745739016431</v>
      </c>
      <c r="K502" s="36">
        <v>34.804644735310255</v>
      </c>
      <c r="L502" s="20">
        <v>34.804644735310255</v>
      </c>
      <c r="M502" s="26">
        <v>4.6529850133433603</v>
      </c>
      <c r="N502" s="20">
        <v>4.6529850133433603</v>
      </c>
      <c r="O502" s="27">
        <v>0</v>
      </c>
      <c r="P502" s="20">
        <v>0</v>
      </c>
      <c r="Q502" s="28">
        <v>13.442532749449443</v>
      </c>
      <c r="R502" s="20">
        <v>13.442532749449443</v>
      </c>
      <c r="S502" s="29">
        <v>6.061301702297774</v>
      </c>
      <c r="T502" s="8">
        <v>6.061301702297774</v>
      </c>
      <c r="U502" s="30">
        <v>2.6746263821147647</v>
      </c>
      <c r="V502" s="8">
        <v>2.6746263821147647</v>
      </c>
      <c r="W502" s="31">
        <v>0</v>
      </c>
      <c r="X502" s="8">
        <v>0</v>
      </c>
      <c r="Y502" s="32">
        <v>2.3265017691252292</v>
      </c>
      <c r="Z502" s="8">
        <v>2.3265017691252292</v>
      </c>
      <c r="AA502" s="33">
        <v>0</v>
      </c>
      <c r="AB502" s="10">
        <v>0</v>
      </c>
      <c r="AC502" s="34">
        <v>5.6466971189796888</v>
      </c>
      <c r="AD502" s="40">
        <v>5.6466971189796888</v>
      </c>
    </row>
    <row r="503" spans="4:30" hidden="1">
      <c r="D503" s="38" t="s">
        <v>969</v>
      </c>
      <c r="E503" s="9" t="s">
        <v>970</v>
      </c>
      <c r="F503" s="12" t="s">
        <v>68</v>
      </c>
      <c r="G503" s="79" t="s">
        <v>138</v>
      </c>
      <c r="H503" s="79" t="s">
        <v>60</v>
      </c>
      <c r="I503" s="79">
        <v>410</v>
      </c>
      <c r="J503" s="79">
        <v>0</v>
      </c>
      <c r="K503" s="36">
        <v>28.582284580515825</v>
      </c>
      <c r="L503" s="20">
        <v>28.582284580515825</v>
      </c>
      <c r="M503" s="26">
        <v>2.3158112980237</v>
      </c>
      <c r="N503" s="20">
        <v>2.3158112980237</v>
      </c>
      <c r="O503" s="27">
        <v>0</v>
      </c>
      <c r="P503" s="20">
        <v>0</v>
      </c>
      <c r="Q503" s="28">
        <v>13.513023681105812</v>
      </c>
      <c r="R503" s="20">
        <v>13.513023681105812</v>
      </c>
      <c r="S503" s="29">
        <v>5.0347608955853662</v>
      </c>
      <c r="T503" s="8">
        <v>5.0347608955853662</v>
      </c>
      <c r="U503" s="30">
        <v>0</v>
      </c>
      <c r="V503" s="8">
        <v>0</v>
      </c>
      <c r="W503" s="31">
        <v>0</v>
      </c>
      <c r="X503" s="8">
        <v>0</v>
      </c>
      <c r="Y503" s="32">
        <v>2.4201438791973833</v>
      </c>
      <c r="Z503" s="8">
        <v>2.4201438791973833</v>
      </c>
      <c r="AA503" s="33">
        <v>0</v>
      </c>
      <c r="AB503" s="10">
        <v>0</v>
      </c>
      <c r="AC503" s="34">
        <v>5.2985448266035613</v>
      </c>
      <c r="AD503" s="40">
        <v>5.2985448266035613</v>
      </c>
    </row>
    <row r="504" spans="4:30" hidden="1">
      <c r="D504" s="38" t="s">
        <v>971</v>
      </c>
      <c r="E504" s="9" t="s">
        <v>972</v>
      </c>
      <c r="F504" s="12" t="s">
        <v>89</v>
      </c>
      <c r="G504" s="79" t="s">
        <v>50</v>
      </c>
      <c r="H504" s="79" t="s">
        <v>51</v>
      </c>
      <c r="I504" s="79">
        <v>98</v>
      </c>
      <c r="J504" s="79">
        <v>24.6385461222537</v>
      </c>
      <c r="K504" s="36">
        <v>40.749545963338527</v>
      </c>
      <c r="L504" s="20">
        <v>40.749545963338527</v>
      </c>
      <c r="M504" s="26">
        <v>3.4161111761256997</v>
      </c>
      <c r="N504" s="20">
        <v>3.4161111761256997</v>
      </c>
      <c r="O504" s="27">
        <v>1.7566053302873859</v>
      </c>
      <c r="P504" s="20">
        <v>1.7566053302873859</v>
      </c>
      <c r="Q504" s="28">
        <v>13.600555323471289</v>
      </c>
      <c r="R504" s="20">
        <v>13.600555323471289</v>
      </c>
      <c r="S504" s="29">
        <v>6.9411995507543667</v>
      </c>
      <c r="T504" s="8">
        <v>6.9411995507543667</v>
      </c>
      <c r="U504" s="30">
        <v>6.8889400246192878</v>
      </c>
      <c r="V504" s="8">
        <v>6.8889400246192878</v>
      </c>
      <c r="W504" s="31">
        <v>0</v>
      </c>
      <c r="X504" s="8">
        <v>0</v>
      </c>
      <c r="Y504" s="32">
        <v>2.3533184607212614</v>
      </c>
      <c r="Z504" s="8">
        <v>2.3533184607212614</v>
      </c>
      <c r="AA504" s="33">
        <v>0</v>
      </c>
      <c r="AB504" s="10">
        <v>0</v>
      </c>
      <c r="AC504" s="34">
        <v>5.7928160973592382</v>
      </c>
      <c r="AD504" s="40">
        <v>5.7928160973592382</v>
      </c>
    </row>
    <row r="505" spans="4:30" hidden="1">
      <c r="D505" s="38" t="s">
        <v>973</v>
      </c>
      <c r="E505" s="9" t="s">
        <v>974</v>
      </c>
      <c r="F505" s="12" t="s">
        <v>89</v>
      </c>
      <c r="G505" s="79" t="s">
        <v>50</v>
      </c>
      <c r="H505" s="79" t="s">
        <v>51</v>
      </c>
      <c r="I505" s="79">
        <v>94</v>
      </c>
      <c r="J505" s="79">
        <v>2.59636836766194</v>
      </c>
      <c r="K505" s="36">
        <v>41.135043739239961</v>
      </c>
      <c r="L505" s="20">
        <v>41.135043739239961</v>
      </c>
      <c r="M505" s="26">
        <v>5.2739092058162198</v>
      </c>
      <c r="N505" s="20">
        <v>5.2739092058162198</v>
      </c>
      <c r="O505" s="27">
        <v>0</v>
      </c>
      <c r="P505" s="20">
        <v>0</v>
      </c>
      <c r="Q505" s="28">
        <v>13.609209258927258</v>
      </c>
      <c r="R505" s="20">
        <v>13.609209258927258</v>
      </c>
      <c r="S505" s="29">
        <v>7.5061737069505696</v>
      </c>
      <c r="T505" s="8">
        <v>7.5061737069505696</v>
      </c>
      <c r="U505" s="30">
        <v>2.7792013914739826</v>
      </c>
      <c r="V505" s="8">
        <v>2.7792013914739826</v>
      </c>
      <c r="W505" s="31">
        <v>0</v>
      </c>
      <c r="X505" s="8">
        <v>0</v>
      </c>
      <c r="Y505" s="32">
        <v>2.5927511072049514</v>
      </c>
      <c r="Z505" s="8">
        <v>2.5927511072049514</v>
      </c>
      <c r="AA505" s="33">
        <v>0</v>
      </c>
      <c r="AB505" s="10">
        <v>0</v>
      </c>
      <c r="AC505" s="34">
        <v>9.373799068866985</v>
      </c>
      <c r="AD505" s="40">
        <v>9.373799068866985</v>
      </c>
    </row>
    <row r="506" spans="4:30" hidden="1">
      <c r="D506" s="38" t="s">
        <v>975</v>
      </c>
      <c r="E506" s="9" t="s">
        <v>976</v>
      </c>
      <c r="F506" s="12" t="s">
        <v>89</v>
      </c>
      <c r="G506" s="79" t="s">
        <v>50</v>
      </c>
      <c r="H506" s="79" t="s">
        <v>51</v>
      </c>
      <c r="I506" s="79">
        <v>73</v>
      </c>
      <c r="J506" s="79">
        <v>16.397405681870499</v>
      </c>
      <c r="K506" s="36">
        <v>42.57224211043804</v>
      </c>
      <c r="L506" s="20">
        <v>42.57224211043804</v>
      </c>
      <c r="M506" s="26">
        <v>6.8363636363636404</v>
      </c>
      <c r="N506" s="20">
        <v>6.8363636363636404</v>
      </c>
      <c r="O506" s="27">
        <v>1.580951370953529</v>
      </c>
      <c r="P506" s="20">
        <v>1.580951370953529</v>
      </c>
      <c r="Q506" s="28">
        <v>13.701515902248692</v>
      </c>
      <c r="R506" s="20">
        <v>13.701515902248692</v>
      </c>
      <c r="S506" s="29">
        <v>5.365057202180088</v>
      </c>
      <c r="T506" s="8">
        <v>5.365057202180088</v>
      </c>
      <c r="U506" s="30">
        <v>5.6708539195659551</v>
      </c>
      <c r="V506" s="8">
        <v>5.6708539195659551</v>
      </c>
      <c r="W506" s="31">
        <v>0</v>
      </c>
      <c r="X506" s="8">
        <v>0</v>
      </c>
      <c r="Y506" s="32">
        <v>2.6305306200246488</v>
      </c>
      <c r="Z506" s="8">
        <v>2.6305306200246488</v>
      </c>
      <c r="AA506" s="33">
        <v>0</v>
      </c>
      <c r="AB506" s="10">
        <v>0</v>
      </c>
      <c r="AC506" s="34">
        <v>6.7869694591014866</v>
      </c>
      <c r="AD506" s="40">
        <v>6.7869694591014866</v>
      </c>
    </row>
    <row r="507" spans="4:30" hidden="1">
      <c r="D507" s="38" t="s">
        <v>977</v>
      </c>
      <c r="E507" s="9" t="s">
        <v>978</v>
      </c>
      <c r="F507" s="12" t="s">
        <v>89</v>
      </c>
      <c r="G507" s="79" t="s">
        <v>50</v>
      </c>
      <c r="H507" s="79" t="s">
        <v>70</v>
      </c>
      <c r="I507" s="79">
        <v>300</v>
      </c>
      <c r="J507" s="79">
        <v>80.147075395513397</v>
      </c>
      <c r="K507" s="36">
        <v>33.311599339206829</v>
      </c>
      <c r="L507" s="20">
        <v>33.311599339206829</v>
      </c>
      <c r="M507" s="26">
        <v>5.0284254582385808</v>
      </c>
      <c r="N507" s="20">
        <v>5.0284254582385808</v>
      </c>
      <c r="O507" s="27">
        <v>1.5532581375515948</v>
      </c>
      <c r="P507" s="20">
        <v>1.5532581375515948</v>
      </c>
      <c r="Q507" s="28">
        <v>13.765715962382835</v>
      </c>
      <c r="R507" s="20">
        <v>13.765715962382835</v>
      </c>
      <c r="S507" s="29">
        <v>4.455762639736534</v>
      </c>
      <c r="T507" s="8">
        <v>4.455762639736534</v>
      </c>
      <c r="U507" s="30">
        <v>1.1926950258685038</v>
      </c>
      <c r="V507" s="8">
        <v>1.1926950258685038</v>
      </c>
      <c r="W507" s="31">
        <v>0</v>
      </c>
      <c r="X507" s="8">
        <v>0</v>
      </c>
      <c r="Y507" s="32">
        <v>2.4398191598099439</v>
      </c>
      <c r="Z507" s="8">
        <v>2.4398191598099439</v>
      </c>
      <c r="AA507" s="33">
        <v>0</v>
      </c>
      <c r="AB507" s="10">
        <v>0</v>
      </c>
      <c r="AC507" s="34">
        <v>4.875922955618841</v>
      </c>
      <c r="AD507" s="40">
        <v>4.875922955618841</v>
      </c>
    </row>
    <row r="508" spans="4:30" hidden="1">
      <c r="D508" s="38" t="s">
        <v>979</v>
      </c>
      <c r="E508" s="9" t="s">
        <v>980</v>
      </c>
      <c r="F508" s="12" t="s">
        <v>89</v>
      </c>
      <c r="G508" s="79" t="s">
        <v>50</v>
      </c>
      <c r="H508" s="79" t="s">
        <v>70</v>
      </c>
      <c r="I508" s="79">
        <v>72</v>
      </c>
      <c r="J508" s="79">
        <v>0</v>
      </c>
      <c r="K508" s="36">
        <v>42.604492566717902</v>
      </c>
      <c r="L508" s="20">
        <v>42.604492566717902</v>
      </c>
      <c r="M508" s="26">
        <v>2.1818181818181799</v>
      </c>
      <c r="N508" s="20">
        <v>2.1818181818181799</v>
      </c>
      <c r="O508" s="27">
        <v>1.4970505634409592</v>
      </c>
      <c r="P508" s="20">
        <v>1.4970505634409592</v>
      </c>
      <c r="Q508" s="28">
        <v>13.770608600794521</v>
      </c>
      <c r="R508" s="20">
        <v>13.770608600794521</v>
      </c>
      <c r="S508" s="29">
        <v>5.1700722059601061</v>
      </c>
      <c r="T508" s="8">
        <v>5.1700722059601061</v>
      </c>
      <c r="U508" s="30">
        <v>3.0951666114478886</v>
      </c>
      <c r="V508" s="8">
        <v>3.0951666114478886</v>
      </c>
      <c r="W508" s="31">
        <v>0</v>
      </c>
      <c r="X508" s="8">
        <v>0</v>
      </c>
      <c r="Y508" s="32">
        <v>3.0261011482362798</v>
      </c>
      <c r="Z508" s="8">
        <v>3.0261011482362798</v>
      </c>
      <c r="AA508" s="33">
        <v>0</v>
      </c>
      <c r="AB508" s="10">
        <v>0</v>
      </c>
      <c r="AC508" s="34">
        <v>13.863675255019963</v>
      </c>
      <c r="AD508" s="40">
        <v>13.863675255019963</v>
      </c>
    </row>
    <row r="509" spans="4:30" hidden="1">
      <c r="D509" s="38" t="s">
        <v>981</v>
      </c>
      <c r="E509" s="9" t="s">
        <v>982</v>
      </c>
      <c r="F509" s="12" t="s">
        <v>89</v>
      </c>
      <c r="G509" s="79" t="s">
        <v>50</v>
      </c>
      <c r="H509" s="79" t="s">
        <v>51</v>
      </c>
      <c r="I509" s="79">
        <v>71</v>
      </c>
      <c r="J509" s="79">
        <v>0</v>
      </c>
      <c r="K509" s="36">
        <v>42.726103638680492</v>
      </c>
      <c r="L509" s="20">
        <v>42.726103638680492</v>
      </c>
      <c r="M509" s="26">
        <v>2.6181818181818204</v>
      </c>
      <c r="N509" s="20">
        <v>2.6181818181818204</v>
      </c>
      <c r="O509" s="27">
        <v>4.9923884345379133</v>
      </c>
      <c r="P509" s="20">
        <v>4.9923884345379133</v>
      </c>
      <c r="Q509" s="28">
        <v>13.774203654837013</v>
      </c>
      <c r="R509" s="20">
        <v>13.774203654837013</v>
      </c>
      <c r="S509" s="29">
        <v>4.0615672025433138</v>
      </c>
      <c r="T509" s="8">
        <v>4.0615672025433138</v>
      </c>
      <c r="U509" s="30">
        <v>7.0260001154147833</v>
      </c>
      <c r="V509" s="8">
        <v>7.0260001154147833</v>
      </c>
      <c r="W509" s="31">
        <v>0</v>
      </c>
      <c r="X509" s="8">
        <v>0</v>
      </c>
      <c r="Y509" s="32">
        <v>2.6424675942571598</v>
      </c>
      <c r="Z509" s="8">
        <v>2.6424675942571598</v>
      </c>
      <c r="AA509" s="33">
        <v>0</v>
      </c>
      <c r="AB509" s="10">
        <v>0</v>
      </c>
      <c r="AC509" s="34">
        <v>7.6112948189084859</v>
      </c>
      <c r="AD509" s="40">
        <v>7.6112948189084859</v>
      </c>
    </row>
    <row r="510" spans="4:30" hidden="1">
      <c r="D510" s="38" t="s">
        <v>983</v>
      </c>
      <c r="E510" s="9" t="s">
        <v>984</v>
      </c>
      <c r="F510" s="12" t="s">
        <v>89</v>
      </c>
      <c r="G510" s="79" t="s">
        <v>50</v>
      </c>
      <c r="H510" s="79" t="s">
        <v>70</v>
      </c>
      <c r="I510" s="79">
        <v>83</v>
      </c>
      <c r="J510" s="79">
        <v>25.8025204764722</v>
      </c>
      <c r="K510" s="36">
        <v>42.048520610629318</v>
      </c>
      <c r="L510" s="20">
        <v>42.048520610629318</v>
      </c>
      <c r="M510" s="26">
        <v>8.1316740218893013</v>
      </c>
      <c r="N510" s="20">
        <v>8.1316740218893013</v>
      </c>
      <c r="O510" s="27">
        <v>1.612439023627849</v>
      </c>
      <c r="P510" s="20">
        <v>1.612439023627849</v>
      </c>
      <c r="Q510" s="28">
        <v>13.838611697598974</v>
      </c>
      <c r="R510" s="20">
        <v>13.838611697598974</v>
      </c>
      <c r="S510" s="29">
        <v>4.3796722797637457</v>
      </c>
      <c r="T510" s="8">
        <v>4.3796722797637457</v>
      </c>
      <c r="U510" s="30">
        <v>4.2044722349243422</v>
      </c>
      <c r="V510" s="8">
        <v>4.2044722349243422</v>
      </c>
      <c r="W510" s="31">
        <v>0</v>
      </c>
      <c r="X510" s="8">
        <v>0</v>
      </c>
      <c r="Y510" s="32">
        <v>3.1209983659478504</v>
      </c>
      <c r="Z510" s="8">
        <v>3.1209983659478504</v>
      </c>
      <c r="AA510" s="33">
        <v>0</v>
      </c>
      <c r="AB510" s="10">
        <v>0</v>
      </c>
      <c r="AC510" s="34">
        <v>6.7606529868772522</v>
      </c>
      <c r="AD510" s="40">
        <v>6.7606529868772522</v>
      </c>
    </row>
    <row r="511" spans="4:30" hidden="1">
      <c r="D511" s="38" t="s">
        <v>985</v>
      </c>
      <c r="E511" s="9" t="s">
        <v>986</v>
      </c>
      <c r="F511" s="12" t="s">
        <v>89</v>
      </c>
      <c r="G511" s="79" t="s">
        <v>50</v>
      </c>
      <c r="H511" s="79" t="s">
        <v>60</v>
      </c>
      <c r="I511" s="79">
        <v>145</v>
      </c>
      <c r="J511" s="79">
        <v>10.5636521007272</v>
      </c>
      <c r="K511" s="36">
        <v>38.620653131562769</v>
      </c>
      <c r="L511" s="20">
        <v>38.620653131562769</v>
      </c>
      <c r="M511" s="26">
        <v>4.3947648582898804</v>
      </c>
      <c r="N511" s="20">
        <v>4.3947648582898804</v>
      </c>
      <c r="O511" s="27">
        <v>1.6568912650361245</v>
      </c>
      <c r="P511" s="20">
        <v>1.6568912650361245</v>
      </c>
      <c r="Q511" s="28">
        <v>13.882772014691211</v>
      </c>
      <c r="R511" s="20">
        <v>13.882772014691211</v>
      </c>
      <c r="S511" s="29">
        <v>4.6507475962132059</v>
      </c>
      <c r="T511" s="8">
        <v>4.6507475962132059</v>
      </c>
      <c r="U511" s="30">
        <v>6.6247438442643141</v>
      </c>
      <c r="V511" s="8">
        <v>6.6247438442643141</v>
      </c>
      <c r="W511" s="31">
        <v>0</v>
      </c>
      <c r="X511" s="8">
        <v>0</v>
      </c>
      <c r="Y511" s="32">
        <v>1.7137035751021461</v>
      </c>
      <c r="Z511" s="8">
        <v>1.7137035751021461</v>
      </c>
      <c r="AA511" s="33">
        <v>0</v>
      </c>
      <c r="AB511" s="10">
        <v>0</v>
      </c>
      <c r="AC511" s="34">
        <v>5.6970299779658875</v>
      </c>
      <c r="AD511" s="40">
        <v>5.6970299779658875</v>
      </c>
    </row>
    <row r="512" spans="4:30" hidden="1">
      <c r="D512" s="38" t="s">
        <v>987</v>
      </c>
      <c r="E512" s="9" t="s">
        <v>988</v>
      </c>
      <c r="F512" s="12" t="s">
        <v>89</v>
      </c>
      <c r="G512" s="79" t="s">
        <v>50</v>
      </c>
      <c r="H512" s="79" t="s">
        <v>70</v>
      </c>
      <c r="I512" s="79">
        <v>164</v>
      </c>
      <c r="J512" s="79">
        <v>18.606379967178501</v>
      </c>
      <c r="K512" s="36">
        <v>37.865162910233344</v>
      </c>
      <c r="L512" s="20">
        <v>37.865162910233344</v>
      </c>
      <c r="M512" s="26">
        <v>2.7773839256828801</v>
      </c>
      <c r="N512" s="20">
        <v>2.7773839256828801</v>
      </c>
      <c r="O512" s="27">
        <v>1.7889941229446826</v>
      </c>
      <c r="P512" s="20">
        <v>1.7889941229446826</v>
      </c>
      <c r="Q512" s="28">
        <v>14.094884221759809</v>
      </c>
      <c r="R512" s="20">
        <v>14.094884221759809</v>
      </c>
      <c r="S512" s="29">
        <v>7.6431690623357031</v>
      </c>
      <c r="T512" s="8">
        <v>7.6431690623357031</v>
      </c>
      <c r="U512" s="30">
        <v>2.3331934397066556</v>
      </c>
      <c r="V512" s="8">
        <v>2.3331934397066556</v>
      </c>
      <c r="W512" s="31">
        <v>0</v>
      </c>
      <c r="X512" s="8">
        <v>0</v>
      </c>
      <c r="Y512" s="32">
        <v>2.4233656772493561</v>
      </c>
      <c r="Z512" s="8">
        <v>2.4233656772493561</v>
      </c>
      <c r="AA512" s="33">
        <v>0</v>
      </c>
      <c r="AB512" s="10">
        <v>0</v>
      </c>
      <c r="AC512" s="34">
        <v>6.8041724605542599</v>
      </c>
      <c r="AD512" s="40">
        <v>6.8041724605542599</v>
      </c>
    </row>
    <row r="513" spans="4:30" hidden="1">
      <c r="D513" s="38" t="s">
        <v>989</v>
      </c>
      <c r="E513" s="9" t="s">
        <v>990</v>
      </c>
      <c r="F513" s="12" t="s">
        <v>89</v>
      </c>
      <c r="G513" s="79" t="s">
        <v>50</v>
      </c>
      <c r="H513" s="79" t="s">
        <v>70</v>
      </c>
      <c r="I513" s="79">
        <v>40</v>
      </c>
      <c r="J513" s="79">
        <v>21.107441127413001</v>
      </c>
      <c r="K513" s="36">
        <v>45.334900161694627</v>
      </c>
      <c r="L513" s="20">
        <v>45.334900161694627</v>
      </c>
      <c r="M513" s="26">
        <v>9.2363903639686988</v>
      </c>
      <c r="N513" s="20">
        <v>9.2363903639686988</v>
      </c>
      <c r="O513" s="27">
        <v>1.6892899905235343</v>
      </c>
      <c r="P513" s="20">
        <v>1.6892899905235343</v>
      </c>
      <c r="Q513" s="28">
        <v>14.159607514229394</v>
      </c>
      <c r="R513" s="20">
        <v>14.159607514229394</v>
      </c>
      <c r="S513" s="29">
        <v>4.4954121677779071</v>
      </c>
      <c r="T513" s="8">
        <v>4.4954121677779071</v>
      </c>
      <c r="U513" s="30">
        <v>7.4529500197837093</v>
      </c>
      <c r="V513" s="8">
        <v>7.4529500197837093</v>
      </c>
      <c r="W513" s="31">
        <v>0</v>
      </c>
      <c r="X513" s="8">
        <v>0</v>
      </c>
      <c r="Y513" s="32">
        <v>2.6762586712521812</v>
      </c>
      <c r="Z513" s="8">
        <v>2.6762586712521812</v>
      </c>
      <c r="AA513" s="33">
        <v>0</v>
      </c>
      <c r="AB513" s="10">
        <v>0</v>
      </c>
      <c r="AC513" s="34">
        <v>5.6249914341591998</v>
      </c>
      <c r="AD513" s="40">
        <v>5.6249914341591998</v>
      </c>
    </row>
    <row r="514" spans="4:30" hidden="1">
      <c r="D514" s="38" t="s">
        <v>991</v>
      </c>
      <c r="E514" s="9" t="s">
        <v>992</v>
      </c>
      <c r="F514" s="12" t="s">
        <v>89</v>
      </c>
      <c r="G514" s="79" t="s">
        <v>50</v>
      </c>
      <c r="H514" s="79" t="s">
        <v>51</v>
      </c>
      <c r="I514" s="79">
        <v>176</v>
      </c>
      <c r="J514" s="79">
        <v>28.311870556752201</v>
      </c>
      <c r="K514" s="36">
        <v>37.38753032854661</v>
      </c>
      <c r="L514" s="20">
        <v>37.38753032854661</v>
      </c>
      <c r="M514" s="26">
        <v>4.21421550189784</v>
      </c>
      <c r="N514" s="20">
        <v>4.21421550189784</v>
      </c>
      <c r="O514" s="27">
        <v>0</v>
      </c>
      <c r="P514" s="20">
        <v>0</v>
      </c>
      <c r="Q514" s="28">
        <v>14.161017261684512</v>
      </c>
      <c r="R514" s="20">
        <v>14.161017261684512</v>
      </c>
      <c r="S514" s="29">
        <v>4.489679261156466</v>
      </c>
      <c r="T514" s="8">
        <v>4.489679261156466</v>
      </c>
      <c r="U514" s="30">
        <v>0.95573759271562075</v>
      </c>
      <c r="V514" s="8">
        <v>0.95573759271562075</v>
      </c>
      <c r="W514" s="31">
        <v>0</v>
      </c>
      <c r="X514" s="8">
        <v>0</v>
      </c>
      <c r="Y514" s="32">
        <v>2.6677503341722621</v>
      </c>
      <c r="Z514" s="8">
        <v>2.6677503341722621</v>
      </c>
      <c r="AA514" s="33">
        <v>0</v>
      </c>
      <c r="AB514" s="10">
        <v>0</v>
      </c>
      <c r="AC514" s="34">
        <v>10.89913037691991</v>
      </c>
      <c r="AD514" s="40">
        <v>10.89913037691991</v>
      </c>
    </row>
    <row r="515" spans="4:30" hidden="1">
      <c r="D515" s="38" t="s">
        <v>993</v>
      </c>
      <c r="E515" s="9" t="s">
        <v>994</v>
      </c>
      <c r="F515" s="12" t="s">
        <v>89</v>
      </c>
      <c r="G515" s="79" t="s">
        <v>50</v>
      </c>
      <c r="H515" s="79" t="s">
        <v>51</v>
      </c>
      <c r="I515" s="79">
        <v>79</v>
      </c>
      <c r="J515" s="79">
        <v>90.432338894375704</v>
      </c>
      <c r="K515" s="36">
        <v>42.378528800906388</v>
      </c>
      <c r="L515" s="20">
        <v>42.378528800906388</v>
      </c>
      <c r="M515" s="26">
        <v>10.66324639125148</v>
      </c>
      <c r="N515" s="20">
        <v>10.66324639125148</v>
      </c>
      <c r="O515" s="27">
        <v>0</v>
      </c>
      <c r="P515" s="20">
        <v>0</v>
      </c>
      <c r="Q515" s="28">
        <v>14.204767447462304</v>
      </c>
      <c r="R515" s="20">
        <v>14.204767447462304</v>
      </c>
      <c r="S515" s="29">
        <v>4.1998307953584586</v>
      </c>
      <c r="T515" s="8">
        <v>4.1998307953584586</v>
      </c>
      <c r="U515" s="30">
        <v>3.703901482447213</v>
      </c>
      <c r="V515" s="8">
        <v>3.703901482447213</v>
      </c>
      <c r="W515" s="31">
        <v>0</v>
      </c>
      <c r="X515" s="8">
        <v>0</v>
      </c>
      <c r="Y515" s="32">
        <v>2.8540552261089731</v>
      </c>
      <c r="Z515" s="8">
        <v>2.8540552261089731</v>
      </c>
      <c r="AA515" s="33">
        <v>0</v>
      </c>
      <c r="AB515" s="10">
        <v>0</v>
      </c>
      <c r="AC515" s="34">
        <v>6.7527274582779597</v>
      </c>
      <c r="AD515" s="40">
        <v>6.7527274582779597</v>
      </c>
    </row>
    <row r="516" spans="4:30" hidden="1">
      <c r="D516" s="38" t="s">
        <v>995</v>
      </c>
      <c r="E516" s="9" t="s">
        <v>996</v>
      </c>
      <c r="F516" s="12" t="s">
        <v>89</v>
      </c>
      <c r="G516" s="79" t="s">
        <v>50</v>
      </c>
      <c r="H516" s="79" t="s">
        <v>70</v>
      </c>
      <c r="I516" s="79">
        <v>182</v>
      </c>
      <c r="J516" s="79">
        <v>29.876824296133702</v>
      </c>
      <c r="K516" s="36">
        <v>37.161013283731293</v>
      </c>
      <c r="L516" s="20">
        <v>37.161013283731293</v>
      </c>
      <c r="M516" s="26">
        <v>4.1966636228978409</v>
      </c>
      <c r="N516" s="20">
        <v>4.1966636228978409</v>
      </c>
      <c r="O516" s="27">
        <v>1.4692653392514248</v>
      </c>
      <c r="P516" s="20">
        <v>1.4692653392514248</v>
      </c>
      <c r="Q516" s="28">
        <v>14.280733557438513</v>
      </c>
      <c r="R516" s="20">
        <v>14.280733557438513</v>
      </c>
      <c r="S516" s="29">
        <v>5.0333846492122722</v>
      </c>
      <c r="T516" s="8">
        <v>5.0333846492122722</v>
      </c>
      <c r="U516" s="30">
        <v>3.0232847837138386</v>
      </c>
      <c r="V516" s="8">
        <v>3.0232847837138386</v>
      </c>
      <c r="W516" s="31">
        <v>0</v>
      </c>
      <c r="X516" s="8">
        <v>0</v>
      </c>
      <c r="Y516" s="32">
        <v>3.1535923153535981</v>
      </c>
      <c r="Z516" s="8">
        <v>3.1535923153535981</v>
      </c>
      <c r="AA516" s="33">
        <v>0</v>
      </c>
      <c r="AB516" s="10">
        <v>0</v>
      </c>
      <c r="AC516" s="34">
        <v>6.0040890158638085</v>
      </c>
      <c r="AD516" s="40">
        <v>6.0040890158638085</v>
      </c>
    </row>
    <row r="517" spans="4:30" hidden="1">
      <c r="D517" s="38" t="s">
        <v>997</v>
      </c>
      <c r="E517" s="9" t="s">
        <v>998</v>
      </c>
      <c r="F517" s="12" t="s">
        <v>89</v>
      </c>
      <c r="G517" s="79" t="s">
        <v>50</v>
      </c>
      <c r="H517" s="79" t="s">
        <v>51</v>
      </c>
      <c r="I517" s="79">
        <v>230</v>
      </c>
      <c r="J517" s="79">
        <v>49.796390079399799</v>
      </c>
      <c r="K517" s="36">
        <v>35.682991348174028</v>
      </c>
      <c r="L517" s="20">
        <v>35.682991348174028</v>
      </c>
      <c r="M517" s="26">
        <v>2.8452338390259806</v>
      </c>
      <c r="N517" s="20">
        <v>2.8452338390259806</v>
      </c>
      <c r="O517" s="27">
        <v>0</v>
      </c>
      <c r="P517" s="20">
        <v>0</v>
      </c>
      <c r="Q517" s="28">
        <v>14.310897972900266</v>
      </c>
      <c r="R517" s="20">
        <v>14.310897972900266</v>
      </c>
      <c r="S517" s="29">
        <v>7.8308179594255245</v>
      </c>
      <c r="T517" s="8">
        <v>7.8308179594255245</v>
      </c>
      <c r="U517" s="30">
        <v>0.95273412350506625</v>
      </c>
      <c r="V517" s="8">
        <v>0.95273412350506625</v>
      </c>
      <c r="W517" s="31">
        <v>0</v>
      </c>
      <c r="X517" s="8">
        <v>0</v>
      </c>
      <c r="Y517" s="32">
        <v>2.2158316893225476</v>
      </c>
      <c r="Z517" s="8">
        <v>2.2158316893225476</v>
      </c>
      <c r="AA517" s="33">
        <v>0</v>
      </c>
      <c r="AB517" s="10">
        <v>0</v>
      </c>
      <c r="AC517" s="34">
        <v>7.5274757639946541</v>
      </c>
      <c r="AD517" s="40">
        <v>7.5274757639946541</v>
      </c>
    </row>
    <row r="518" spans="4:30" hidden="1">
      <c r="D518" s="38" t="s">
        <v>999</v>
      </c>
      <c r="E518" s="9" t="s">
        <v>1000</v>
      </c>
      <c r="F518" s="12" t="s">
        <v>89</v>
      </c>
      <c r="G518" s="79" t="s">
        <v>50</v>
      </c>
      <c r="H518" s="79" t="s">
        <v>51</v>
      </c>
      <c r="I518" s="79">
        <v>277</v>
      </c>
      <c r="J518" s="79">
        <v>41.764395877420597</v>
      </c>
      <c r="K518" s="36">
        <v>34.04380554841655</v>
      </c>
      <c r="L518" s="20">
        <v>34.04380554841655</v>
      </c>
      <c r="M518" s="26">
        <v>3.9108576030646001</v>
      </c>
      <c r="N518" s="20">
        <v>3.9108576030646001</v>
      </c>
      <c r="O518" s="27">
        <v>0</v>
      </c>
      <c r="P518" s="20">
        <v>0</v>
      </c>
      <c r="Q518" s="28">
        <v>14.36563743506894</v>
      </c>
      <c r="R518" s="20">
        <v>14.36563743506894</v>
      </c>
      <c r="S518" s="29">
        <v>4.4001919445078501</v>
      </c>
      <c r="T518" s="8">
        <v>4.4001919445078501</v>
      </c>
      <c r="U518" s="30">
        <v>3.3000363461864337</v>
      </c>
      <c r="V518" s="8">
        <v>3.3000363461864337</v>
      </c>
      <c r="W518" s="31">
        <v>0</v>
      </c>
      <c r="X518" s="8">
        <v>0</v>
      </c>
      <c r="Y518" s="32">
        <v>2.5292563820726244</v>
      </c>
      <c r="Z518" s="8">
        <v>2.5292563820726244</v>
      </c>
      <c r="AA518" s="33">
        <v>0</v>
      </c>
      <c r="AB518" s="10">
        <v>0</v>
      </c>
      <c r="AC518" s="34">
        <v>5.5378258375161051</v>
      </c>
      <c r="AD518" s="40">
        <v>5.5378258375161051</v>
      </c>
    </row>
    <row r="519" spans="4:30" hidden="1">
      <c r="D519" s="38" t="s">
        <v>1001</v>
      </c>
      <c r="E519" s="9" t="s">
        <v>1002</v>
      </c>
      <c r="F519" s="12" t="s">
        <v>89</v>
      </c>
      <c r="G519" s="79" t="s">
        <v>50</v>
      </c>
      <c r="H519" s="79" t="s">
        <v>51</v>
      </c>
      <c r="I519" s="79">
        <v>114</v>
      </c>
      <c r="J519" s="79">
        <v>15.0104214341691</v>
      </c>
      <c r="K519" s="36">
        <v>40.046417417099349</v>
      </c>
      <c r="L519" s="20">
        <v>40.046417417099349</v>
      </c>
      <c r="M519" s="26">
        <v>4.0321817884006004</v>
      </c>
      <c r="N519" s="20">
        <v>4.0321817884006004</v>
      </c>
      <c r="O519" s="27">
        <v>2.5133237323943369</v>
      </c>
      <c r="P519" s="20">
        <v>2.5133237323943369</v>
      </c>
      <c r="Q519" s="28">
        <v>14.38593940734906</v>
      </c>
      <c r="R519" s="20">
        <v>14.38593940734906</v>
      </c>
      <c r="S519" s="29">
        <v>8.0855269416353224</v>
      </c>
      <c r="T519" s="8">
        <v>8.0855269416353224</v>
      </c>
      <c r="U519" s="30">
        <v>1.2371913234688519</v>
      </c>
      <c r="V519" s="8">
        <v>1.2371913234688519</v>
      </c>
      <c r="W519" s="31">
        <v>0</v>
      </c>
      <c r="X519" s="8">
        <v>0</v>
      </c>
      <c r="Y519" s="32">
        <v>2.3069062886918887</v>
      </c>
      <c r="Z519" s="8">
        <v>2.3069062886918887</v>
      </c>
      <c r="AA519" s="33">
        <v>0</v>
      </c>
      <c r="AB519" s="10">
        <v>0</v>
      </c>
      <c r="AC519" s="34">
        <v>7.4853479351592878</v>
      </c>
      <c r="AD519" s="40">
        <v>7.4853479351592878</v>
      </c>
    </row>
    <row r="520" spans="4:30" hidden="1">
      <c r="D520" s="38" t="s">
        <v>1003</v>
      </c>
      <c r="E520" s="9" t="s">
        <v>1004</v>
      </c>
      <c r="F520" s="12" t="s">
        <v>89</v>
      </c>
      <c r="G520" s="79" t="s">
        <v>50</v>
      </c>
      <c r="H520" s="79" t="s">
        <v>70</v>
      </c>
      <c r="I520" s="79">
        <v>48</v>
      </c>
      <c r="J520" s="79">
        <v>28.490796879913798</v>
      </c>
      <c r="K520" s="36">
        <v>44.842726591767871</v>
      </c>
      <c r="L520" s="20">
        <v>44.842726591767871</v>
      </c>
      <c r="M520" s="26">
        <v>5.7736417615230007</v>
      </c>
      <c r="N520" s="20">
        <v>5.7736417615230007</v>
      </c>
      <c r="O520" s="27">
        <v>2.1996352892129685</v>
      </c>
      <c r="P520" s="20">
        <v>2.1996352892129685</v>
      </c>
      <c r="Q520" s="28">
        <v>14.404321442977736</v>
      </c>
      <c r="R520" s="20">
        <v>14.404321442977736</v>
      </c>
      <c r="S520" s="29">
        <v>4.3793642910669943</v>
      </c>
      <c r="T520" s="8">
        <v>4.3793642910669943</v>
      </c>
      <c r="U520" s="30">
        <v>9.2448773613085518</v>
      </c>
      <c r="V520" s="8">
        <v>9.2448773613085518</v>
      </c>
      <c r="W520" s="31">
        <v>0</v>
      </c>
      <c r="X520" s="8">
        <v>0</v>
      </c>
      <c r="Y520" s="32">
        <v>2.7579727835175016</v>
      </c>
      <c r="Z520" s="8">
        <v>2.7579727835175016</v>
      </c>
      <c r="AA520" s="33">
        <v>0</v>
      </c>
      <c r="AB520" s="10">
        <v>0</v>
      </c>
      <c r="AC520" s="34">
        <v>6.0829136621611228</v>
      </c>
      <c r="AD520" s="40">
        <v>6.0829136621611228</v>
      </c>
    </row>
    <row r="521" spans="4:30" hidden="1">
      <c r="D521" s="38" t="s">
        <v>1005</v>
      </c>
      <c r="E521" s="9" t="s">
        <v>1006</v>
      </c>
      <c r="F521" s="12" t="s">
        <v>89</v>
      </c>
      <c r="G521" s="79" t="s">
        <v>50</v>
      </c>
      <c r="H521" s="79" t="s">
        <v>51</v>
      </c>
      <c r="I521" s="79">
        <v>148</v>
      </c>
      <c r="J521" s="79">
        <v>86.228389599909505</v>
      </c>
      <c r="K521" s="36">
        <v>38.556194025718156</v>
      </c>
      <c r="L521" s="20">
        <v>38.556194025718156</v>
      </c>
      <c r="M521" s="26">
        <v>3.7486571979139809</v>
      </c>
      <c r="N521" s="20">
        <v>3.7486571979139809</v>
      </c>
      <c r="O521" s="27">
        <v>1.5353112380631</v>
      </c>
      <c r="P521" s="20">
        <v>1.5353112380631</v>
      </c>
      <c r="Q521" s="28">
        <v>14.511472498783137</v>
      </c>
      <c r="R521" s="20">
        <v>14.511472498783137</v>
      </c>
      <c r="S521" s="29">
        <v>3.9674212248795109</v>
      </c>
      <c r="T521" s="8">
        <v>3.9674212248795109</v>
      </c>
      <c r="U521" s="30">
        <v>6.7324479330052824</v>
      </c>
      <c r="V521" s="8">
        <v>6.7324479330052824</v>
      </c>
      <c r="W521" s="31">
        <v>0</v>
      </c>
      <c r="X521" s="8">
        <v>0</v>
      </c>
      <c r="Y521" s="32">
        <v>2.7085470517960264</v>
      </c>
      <c r="Z521" s="8">
        <v>2.7085470517960264</v>
      </c>
      <c r="AA521" s="33">
        <v>0</v>
      </c>
      <c r="AB521" s="10">
        <v>0</v>
      </c>
      <c r="AC521" s="34">
        <v>5.3523368812771146</v>
      </c>
      <c r="AD521" s="40">
        <v>5.3523368812771146</v>
      </c>
    </row>
    <row r="522" spans="4:30" hidden="1">
      <c r="D522" s="38" t="s">
        <v>1007</v>
      </c>
      <c r="E522" s="9" t="s">
        <v>1008</v>
      </c>
      <c r="F522" s="12" t="s">
        <v>89</v>
      </c>
      <c r="G522" s="79" t="s">
        <v>138</v>
      </c>
      <c r="H522" s="79" t="s">
        <v>51</v>
      </c>
      <c r="I522" s="79">
        <v>19</v>
      </c>
      <c r="J522" s="79">
        <v>126.44939785902901</v>
      </c>
      <c r="K522" s="36">
        <v>47.73018442479863</v>
      </c>
      <c r="L522" s="20">
        <v>47.73018442479863</v>
      </c>
      <c r="M522" s="26">
        <v>9.5995436034750803</v>
      </c>
      <c r="N522" s="20">
        <v>9.5995436034750803</v>
      </c>
      <c r="O522" s="27">
        <v>1.9596063164417543</v>
      </c>
      <c r="P522" s="20">
        <v>1.9596063164417543</v>
      </c>
      <c r="Q522" s="28">
        <v>14.527233743198179</v>
      </c>
      <c r="R522" s="20">
        <v>14.527233743198179</v>
      </c>
      <c r="S522" s="29">
        <v>3.9274427207872971</v>
      </c>
      <c r="T522" s="8">
        <v>3.9274427207872971</v>
      </c>
      <c r="U522" s="30">
        <v>8.1535687571186664</v>
      </c>
      <c r="V522" s="8">
        <v>8.1535687571186664</v>
      </c>
      <c r="W522" s="31">
        <v>0</v>
      </c>
      <c r="X522" s="8">
        <v>0</v>
      </c>
      <c r="Y522" s="32">
        <v>2.5903104358226727</v>
      </c>
      <c r="Z522" s="8">
        <v>2.5903104358226727</v>
      </c>
      <c r="AA522" s="33">
        <v>0</v>
      </c>
      <c r="AB522" s="10">
        <v>0</v>
      </c>
      <c r="AC522" s="34">
        <v>6.9724788479549797</v>
      </c>
      <c r="AD522" s="40">
        <v>6.9724788479549797</v>
      </c>
    </row>
    <row r="523" spans="4:30" hidden="1">
      <c r="D523" s="38" t="s">
        <v>1009</v>
      </c>
      <c r="E523" s="9" t="s">
        <v>1010</v>
      </c>
      <c r="F523" s="12" t="s">
        <v>89</v>
      </c>
      <c r="G523" s="79" t="s">
        <v>138</v>
      </c>
      <c r="H523" s="79" t="s">
        <v>70</v>
      </c>
      <c r="I523" s="79">
        <v>56</v>
      </c>
      <c r="J523" s="79">
        <v>0</v>
      </c>
      <c r="K523" s="36">
        <v>44.151686200644711</v>
      </c>
      <c r="L523" s="20">
        <v>44.151686200644711</v>
      </c>
      <c r="M523" s="26">
        <v>12.222263421883623</v>
      </c>
      <c r="N523" s="20">
        <v>12.222263421883623</v>
      </c>
      <c r="O523" s="27">
        <v>0</v>
      </c>
      <c r="P523" s="20">
        <v>0</v>
      </c>
      <c r="Q523" s="28">
        <v>14.741618847377975</v>
      </c>
      <c r="R523" s="20">
        <v>14.741618847377975</v>
      </c>
      <c r="S523" s="29">
        <v>4.8683912457859568</v>
      </c>
      <c r="T523" s="8">
        <v>4.8683912457859568</v>
      </c>
      <c r="U523" s="30">
        <v>3.1594544459261584</v>
      </c>
      <c r="V523" s="8">
        <v>3.1594544459261584</v>
      </c>
      <c r="W523" s="31">
        <v>0</v>
      </c>
      <c r="X523" s="8">
        <v>0</v>
      </c>
      <c r="Y523" s="32">
        <v>2.6946421248817658</v>
      </c>
      <c r="Z523" s="8">
        <v>2.6946421248817658</v>
      </c>
      <c r="AA523" s="33">
        <v>0</v>
      </c>
      <c r="AB523" s="10">
        <v>0</v>
      </c>
      <c r="AC523" s="34">
        <v>6.4653161147892355</v>
      </c>
      <c r="AD523" s="40">
        <v>6.4653161147892355</v>
      </c>
    </row>
    <row r="524" spans="4:30" hidden="1">
      <c r="D524" s="38" t="s">
        <v>1011</v>
      </c>
      <c r="E524" s="9" t="s">
        <v>48</v>
      </c>
      <c r="F524" s="12" t="s">
        <v>49</v>
      </c>
      <c r="G524" s="79" t="s">
        <v>50</v>
      </c>
      <c r="H524" s="79" t="s">
        <v>51</v>
      </c>
      <c r="I524" s="79">
        <v>207</v>
      </c>
      <c r="J524" s="79">
        <v>0</v>
      </c>
      <c r="K524" s="36">
        <v>36.254156638751375</v>
      </c>
      <c r="L524" s="20">
        <v>36.254156638751375</v>
      </c>
      <c r="M524" s="26">
        <v>2.9586644440207603</v>
      </c>
      <c r="N524" s="20">
        <v>2.9586644440207603</v>
      </c>
      <c r="O524" s="27">
        <v>0</v>
      </c>
      <c r="P524" s="20">
        <v>0</v>
      </c>
      <c r="Q524" s="28">
        <v>14.750948511416295</v>
      </c>
      <c r="R524" s="20">
        <v>14.750948511416295</v>
      </c>
      <c r="S524" s="29">
        <v>5.043010894159722</v>
      </c>
      <c r="T524" s="8">
        <v>5.043010894159722</v>
      </c>
      <c r="U524" s="30">
        <v>2.2462524984942989</v>
      </c>
      <c r="V524" s="8">
        <v>2.2462524984942989</v>
      </c>
      <c r="W524" s="31">
        <v>0</v>
      </c>
      <c r="X524" s="8">
        <v>0</v>
      </c>
      <c r="Y524" s="32">
        <v>2.7763523038503033</v>
      </c>
      <c r="Z524" s="8">
        <v>2.7763523038503033</v>
      </c>
      <c r="AA524" s="33">
        <v>0</v>
      </c>
      <c r="AB524" s="10">
        <v>0</v>
      </c>
      <c r="AC524" s="34">
        <v>8.4789279868099996</v>
      </c>
      <c r="AD524" s="40">
        <v>8.4789279868099996</v>
      </c>
    </row>
    <row r="525" spans="4:30" hidden="1">
      <c r="D525" s="38" t="s">
        <v>1012</v>
      </c>
      <c r="E525" s="9" t="s">
        <v>1013</v>
      </c>
      <c r="F525" s="12" t="s">
        <v>89</v>
      </c>
      <c r="G525" s="79" t="s">
        <v>50</v>
      </c>
      <c r="H525" s="79" t="s">
        <v>70</v>
      </c>
      <c r="I525" s="79">
        <v>10</v>
      </c>
      <c r="J525" s="79">
        <v>13.999942070781699</v>
      </c>
      <c r="K525" s="36">
        <v>50.067094663170899</v>
      </c>
      <c r="L525" s="20">
        <v>50.067094663170899</v>
      </c>
      <c r="M525" s="26">
        <v>7.4325956436854801</v>
      </c>
      <c r="N525" s="20">
        <v>7.4325956436854801</v>
      </c>
      <c r="O525" s="27">
        <v>4.9189640533073167</v>
      </c>
      <c r="P525" s="20">
        <v>4.9189640533073167</v>
      </c>
      <c r="Q525" s="28">
        <v>14.77325124510363</v>
      </c>
      <c r="R525" s="20">
        <v>14.77325124510363</v>
      </c>
      <c r="S525" s="29">
        <v>7.7138472289948856</v>
      </c>
      <c r="T525" s="8">
        <v>7.7138472289948856</v>
      </c>
      <c r="U525" s="30">
        <v>6.2096725943223277</v>
      </c>
      <c r="V525" s="8">
        <v>6.2096725943223277</v>
      </c>
      <c r="W525" s="31">
        <v>0</v>
      </c>
      <c r="X525" s="8">
        <v>0</v>
      </c>
      <c r="Y525" s="32">
        <v>3.6806178840319186</v>
      </c>
      <c r="Z525" s="8">
        <v>3.6806178840319186</v>
      </c>
      <c r="AA525" s="33">
        <v>0</v>
      </c>
      <c r="AB525" s="10">
        <v>0</v>
      </c>
      <c r="AC525" s="34">
        <v>5.3381460137253391</v>
      </c>
      <c r="AD525" s="40">
        <v>5.3381460137253391</v>
      </c>
    </row>
    <row r="526" spans="4:30" hidden="1">
      <c r="D526" s="38" t="s">
        <v>1014</v>
      </c>
      <c r="E526" s="9" t="s">
        <v>48</v>
      </c>
      <c r="F526" s="12" t="s">
        <v>49</v>
      </c>
      <c r="G526" s="79" t="s">
        <v>50</v>
      </c>
      <c r="H526" s="79" t="s">
        <v>51</v>
      </c>
      <c r="I526" s="79">
        <v>178</v>
      </c>
      <c r="J526" s="79">
        <v>0</v>
      </c>
      <c r="K526" s="36">
        <v>37.328174776352959</v>
      </c>
      <c r="L526" s="20">
        <v>37.328174776352959</v>
      </c>
      <c r="M526" s="26">
        <v>4.2109846525133401</v>
      </c>
      <c r="N526" s="20">
        <v>4.2109846525133401</v>
      </c>
      <c r="O526" s="27">
        <v>0</v>
      </c>
      <c r="P526" s="20">
        <v>0</v>
      </c>
      <c r="Q526" s="28">
        <v>14.822240487762715</v>
      </c>
      <c r="R526" s="20">
        <v>14.822240487762715</v>
      </c>
      <c r="S526" s="29">
        <v>7.9123967472574952</v>
      </c>
      <c r="T526" s="8">
        <v>7.9123967472574952</v>
      </c>
      <c r="U526" s="30">
        <v>3.0033575978276059</v>
      </c>
      <c r="V526" s="8">
        <v>3.0033575978276059</v>
      </c>
      <c r="W526" s="31">
        <v>0</v>
      </c>
      <c r="X526" s="8">
        <v>0</v>
      </c>
      <c r="Y526" s="32">
        <v>2.3695228495002763</v>
      </c>
      <c r="Z526" s="8">
        <v>2.3695228495002763</v>
      </c>
      <c r="AA526" s="33">
        <v>0</v>
      </c>
      <c r="AB526" s="10">
        <v>0</v>
      </c>
      <c r="AC526" s="34">
        <v>5.0096724414915235</v>
      </c>
      <c r="AD526" s="40">
        <v>5.0096724414915235</v>
      </c>
    </row>
    <row r="527" spans="4:30" hidden="1">
      <c r="D527" s="38" t="s">
        <v>1015</v>
      </c>
      <c r="E527" s="9" t="s">
        <v>1016</v>
      </c>
      <c r="F527" s="12" t="s">
        <v>89</v>
      </c>
      <c r="G527" s="79" t="s">
        <v>50</v>
      </c>
      <c r="H527" s="79" t="s">
        <v>60</v>
      </c>
      <c r="I527" s="79">
        <v>385</v>
      </c>
      <c r="J527" s="79">
        <v>11.378256019053101</v>
      </c>
      <c r="K527" s="36">
        <v>29.605542057514405</v>
      </c>
      <c r="L527" s="20">
        <v>29.605542057514405</v>
      </c>
      <c r="M527" s="26">
        <v>1.4545454545454539</v>
      </c>
      <c r="N527" s="20">
        <v>1.4545454545454539</v>
      </c>
      <c r="O527" s="27">
        <v>0</v>
      </c>
      <c r="P527" s="20">
        <v>0</v>
      </c>
      <c r="Q527" s="28">
        <v>14.89231147334506</v>
      </c>
      <c r="R527" s="20">
        <v>14.89231147334506</v>
      </c>
      <c r="S527" s="29">
        <v>4.4519098213650912</v>
      </c>
      <c r="T527" s="8">
        <v>4.4519098213650912</v>
      </c>
      <c r="U527" s="30">
        <v>0</v>
      </c>
      <c r="V527" s="8">
        <v>0</v>
      </c>
      <c r="W527" s="31">
        <v>0</v>
      </c>
      <c r="X527" s="8">
        <v>0</v>
      </c>
      <c r="Y527" s="32">
        <v>2.6290189337976435</v>
      </c>
      <c r="Z527" s="8">
        <v>2.6290189337976435</v>
      </c>
      <c r="AA527" s="33">
        <v>0</v>
      </c>
      <c r="AB527" s="10">
        <v>0</v>
      </c>
      <c r="AC527" s="34">
        <v>6.1777563744611577</v>
      </c>
      <c r="AD527" s="40">
        <v>6.1777563744611577</v>
      </c>
    </row>
    <row r="528" spans="4:30" hidden="1">
      <c r="D528" s="38" t="s">
        <v>1017</v>
      </c>
      <c r="E528" s="9" t="s">
        <v>1018</v>
      </c>
      <c r="F528" s="12" t="s">
        <v>89</v>
      </c>
      <c r="G528" s="79" t="s">
        <v>138</v>
      </c>
      <c r="H528" s="79" t="s">
        <v>51</v>
      </c>
      <c r="I528" s="79">
        <v>183</v>
      </c>
      <c r="J528" s="79">
        <v>20.658842846791298</v>
      </c>
      <c r="K528" s="36">
        <v>37.126061476139135</v>
      </c>
      <c r="L528" s="20">
        <v>37.126061476139135</v>
      </c>
      <c r="M528" s="26">
        <v>4.9853242967445803</v>
      </c>
      <c r="N528" s="20">
        <v>4.9853242967445803</v>
      </c>
      <c r="O528" s="27">
        <v>1.5473898104066519</v>
      </c>
      <c r="P528" s="20">
        <v>1.5473898104066519</v>
      </c>
      <c r="Q528" s="28">
        <v>14.914858758103975</v>
      </c>
      <c r="R528" s="20">
        <v>14.914858758103975</v>
      </c>
      <c r="S528" s="29">
        <v>4.5713148670570725</v>
      </c>
      <c r="T528" s="8">
        <v>4.5713148670570725</v>
      </c>
      <c r="U528" s="30">
        <v>2.3965862611022537</v>
      </c>
      <c r="V528" s="8">
        <v>2.3965862611022537</v>
      </c>
      <c r="W528" s="31">
        <v>0</v>
      </c>
      <c r="X528" s="8">
        <v>0</v>
      </c>
      <c r="Y528" s="32">
        <v>2.7865798507418731</v>
      </c>
      <c r="Z528" s="8">
        <v>2.7865798507418731</v>
      </c>
      <c r="AA528" s="33">
        <v>0</v>
      </c>
      <c r="AB528" s="10">
        <v>0</v>
      </c>
      <c r="AC528" s="34">
        <v>5.9240076319827386</v>
      </c>
      <c r="AD528" s="40">
        <v>5.9240076319827386</v>
      </c>
    </row>
    <row r="529" spans="4:30" hidden="1">
      <c r="D529" s="38" t="s">
        <v>1019</v>
      </c>
      <c r="E529" s="9" t="s">
        <v>1020</v>
      </c>
      <c r="F529" s="12" t="s">
        <v>89</v>
      </c>
      <c r="G529" s="79" t="s">
        <v>50</v>
      </c>
      <c r="H529" s="79" t="s">
        <v>70</v>
      </c>
      <c r="I529" s="79">
        <v>91</v>
      </c>
      <c r="J529" s="79">
        <v>15.951658766407601</v>
      </c>
      <c r="K529" s="36">
        <v>41.194103896267684</v>
      </c>
      <c r="L529" s="20">
        <v>41.194103896267684</v>
      </c>
      <c r="M529" s="26">
        <v>7.134410279693741</v>
      </c>
      <c r="N529" s="20">
        <v>7.134410279693741</v>
      </c>
      <c r="O529" s="27">
        <v>1.9495406047636807</v>
      </c>
      <c r="P529" s="20">
        <v>1.9495406047636807</v>
      </c>
      <c r="Q529" s="28">
        <v>14.944512476981597</v>
      </c>
      <c r="R529" s="20">
        <v>14.944512476981597</v>
      </c>
      <c r="S529" s="29">
        <v>3.8790734050011877</v>
      </c>
      <c r="T529" s="8">
        <v>3.8790734050011877</v>
      </c>
      <c r="U529" s="30">
        <v>2.9865695177232108</v>
      </c>
      <c r="V529" s="8">
        <v>2.9865695177232108</v>
      </c>
      <c r="W529" s="31">
        <v>0</v>
      </c>
      <c r="X529" s="8">
        <v>0</v>
      </c>
      <c r="Y529" s="32">
        <v>2.9134578292016013</v>
      </c>
      <c r="Z529" s="8">
        <v>2.9134578292016013</v>
      </c>
      <c r="AA529" s="33">
        <v>0</v>
      </c>
      <c r="AB529" s="10">
        <v>0</v>
      </c>
      <c r="AC529" s="34">
        <v>7.3865397829026751</v>
      </c>
      <c r="AD529" s="40">
        <v>7.3865397829026751</v>
      </c>
    </row>
    <row r="530" spans="4:30" hidden="1">
      <c r="D530" s="38" t="s">
        <v>1021</v>
      </c>
      <c r="E530" s="9" t="s">
        <v>1022</v>
      </c>
      <c r="F530" s="12" t="s">
        <v>89</v>
      </c>
      <c r="G530" s="79" t="s">
        <v>50</v>
      </c>
      <c r="H530" s="79" t="s">
        <v>70</v>
      </c>
      <c r="I530" s="79">
        <v>208</v>
      </c>
      <c r="J530" s="79">
        <v>45.420068640203397</v>
      </c>
      <c r="K530" s="36">
        <v>36.250108968678148</v>
      </c>
      <c r="L530" s="20">
        <v>36.250108968678148</v>
      </c>
      <c r="M530" s="26">
        <v>5.0400442963477801</v>
      </c>
      <c r="N530" s="20">
        <v>5.0400442963477801</v>
      </c>
      <c r="O530" s="27">
        <v>1.5161543355951452</v>
      </c>
      <c r="P530" s="20">
        <v>1.5161543355951452</v>
      </c>
      <c r="Q530" s="28">
        <v>14.995435781819818</v>
      </c>
      <c r="R530" s="20">
        <v>14.995435781819818</v>
      </c>
      <c r="S530" s="29">
        <v>4.0382291430425123</v>
      </c>
      <c r="T530" s="8">
        <v>4.0382291430425123</v>
      </c>
      <c r="U530" s="30">
        <v>2.8948829197707702</v>
      </c>
      <c r="V530" s="8">
        <v>2.8948829197707702</v>
      </c>
      <c r="W530" s="31">
        <v>0</v>
      </c>
      <c r="X530" s="8">
        <v>0</v>
      </c>
      <c r="Y530" s="32">
        <v>2.7180763466771616</v>
      </c>
      <c r="Z530" s="8">
        <v>2.7180763466771616</v>
      </c>
      <c r="AA530" s="33">
        <v>0</v>
      </c>
      <c r="AB530" s="10">
        <v>0</v>
      </c>
      <c r="AC530" s="34">
        <v>5.0472861454249545</v>
      </c>
      <c r="AD530" s="40">
        <v>5.0472861454249545</v>
      </c>
    </row>
    <row r="531" spans="4:30" hidden="1">
      <c r="D531" s="38" t="s">
        <v>1023</v>
      </c>
      <c r="E531" s="9" t="s">
        <v>1024</v>
      </c>
      <c r="F531" s="12" t="s">
        <v>89</v>
      </c>
      <c r="G531" s="79" t="s">
        <v>50</v>
      </c>
      <c r="H531" s="79" t="s">
        <v>51</v>
      </c>
      <c r="I531" s="79">
        <v>125</v>
      </c>
      <c r="J531" s="79">
        <v>10.3264344021774</v>
      </c>
      <c r="K531" s="36">
        <v>39.731726284809596</v>
      </c>
      <c r="L531" s="20">
        <v>39.731726284809596</v>
      </c>
      <c r="M531" s="26">
        <v>3.5643943618878606</v>
      </c>
      <c r="N531" s="20">
        <v>3.5643943618878606</v>
      </c>
      <c r="O531" s="27">
        <v>2.5978709286339363</v>
      </c>
      <c r="P531" s="20">
        <v>2.5978709286339363</v>
      </c>
      <c r="Q531" s="28">
        <v>15.178452362177392</v>
      </c>
      <c r="R531" s="20">
        <v>15.178452362177392</v>
      </c>
      <c r="S531" s="29">
        <v>6.6759698539404759</v>
      </c>
      <c r="T531" s="8">
        <v>6.6759698539404759</v>
      </c>
      <c r="U531" s="30">
        <v>1.519614745738989</v>
      </c>
      <c r="V531" s="8">
        <v>1.519614745738989</v>
      </c>
      <c r="W531" s="31">
        <v>0</v>
      </c>
      <c r="X531" s="8">
        <v>0</v>
      </c>
      <c r="Y531" s="32">
        <v>2.3569356002715316</v>
      </c>
      <c r="Z531" s="8">
        <v>2.3569356002715316</v>
      </c>
      <c r="AA531" s="33">
        <v>0</v>
      </c>
      <c r="AB531" s="10">
        <v>0</v>
      </c>
      <c r="AC531" s="34">
        <v>7.8384884321594059</v>
      </c>
      <c r="AD531" s="40">
        <v>7.8384884321594059</v>
      </c>
    </row>
    <row r="532" spans="4:30" hidden="1">
      <c r="D532" s="38" t="s">
        <v>1025</v>
      </c>
      <c r="E532" s="9" t="s">
        <v>48</v>
      </c>
      <c r="F532" s="12" t="s">
        <v>49</v>
      </c>
      <c r="G532" s="79" t="s">
        <v>50</v>
      </c>
      <c r="H532" s="79" t="s">
        <v>51</v>
      </c>
      <c r="I532" s="79">
        <v>146</v>
      </c>
      <c r="J532" s="79">
        <v>0</v>
      </c>
      <c r="K532" s="36">
        <v>38.59334035468234</v>
      </c>
      <c r="L532" s="20">
        <v>38.59334035468234</v>
      </c>
      <c r="M532" s="26">
        <v>0.72727272727272796</v>
      </c>
      <c r="N532" s="20">
        <v>0.72727272727272796</v>
      </c>
      <c r="O532" s="27">
        <v>0</v>
      </c>
      <c r="P532" s="20">
        <v>0</v>
      </c>
      <c r="Q532" s="28">
        <v>15.36646623085583</v>
      </c>
      <c r="R532" s="20">
        <v>15.36646623085583</v>
      </c>
      <c r="S532" s="29">
        <v>5.0260555831256148</v>
      </c>
      <c r="T532" s="8">
        <v>5.0260555831256148</v>
      </c>
      <c r="U532" s="30">
        <v>0</v>
      </c>
      <c r="V532" s="8">
        <v>0</v>
      </c>
      <c r="W532" s="31">
        <v>0</v>
      </c>
      <c r="X532" s="8">
        <v>0</v>
      </c>
      <c r="Y532" s="32">
        <v>2.7293017257388965</v>
      </c>
      <c r="Z532" s="8">
        <v>2.7293017257388965</v>
      </c>
      <c r="AA532" s="33">
        <v>0</v>
      </c>
      <c r="AB532" s="10">
        <v>0</v>
      </c>
      <c r="AC532" s="34">
        <v>14.744244087689271</v>
      </c>
      <c r="AD532" s="40">
        <v>14.744244087689271</v>
      </c>
    </row>
    <row r="533" spans="4:30" hidden="1">
      <c r="D533" s="38" t="s">
        <v>1026</v>
      </c>
      <c r="E533" s="9" t="s">
        <v>1027</v>
      </c>
      <c r="F533" s="12" t="s">
        <v>154</v>
      </c>
      <c r="G533" s="79" t="s">
        <v>50</v>
      </c>
      <c r="H533" s="79" t="s">
        <v>60</v>
      </c>
      <c r="I533" s="79">
        <v>161</v>
      </c>
      <c r="J533" s="79">
        <v>48.806232043391098</v>
      </c>
      <c r="K533" s="36">
        <v>38.118317871077281</v>
      </c>
      <c r="L533" s="20">
        <v>38.118317871077281</v>
      </c>
      <c r="M533" s="26">
        <v>2.8660775895698807</v>
      </c>
      <c r="N533" s="20">
        <v>2.8660775895698807</v>
      </c>
      <c r="O533" s="27">
        <v>2.479791784218901</v>
      </c>
      <c r="P533" s="20">
        <v>2.479791784218901</v>
      </c>
      <c r="Q533" s="28">
        <v>15.368310753049627</v>
      </c>
      <c r="R533" s="20">
        <v>15.368310753049627</v>
      </c>
      <c r="S533" s="29">
        <v>6.8484433558994722</v>
      </c>
      <c r="T533" s="8">
        <v>6.8484433558994722</v>
      </c>
      <c r="U533" s="30">
        <v>5.0846458844942708</v>
      </c>
      <c r="V533" s="8">
        <v>5.0846458844942708</v>
      </c>
      <c r="W533" s="31">
        <v>0</v>
      </c>
      <c r="X533" s="8">
        <v>0</v>
      </c>
      <c r="Y533" s="32">
        <v>1.3585310972448317</v>
      </c>
      <c r="Z533" s="8">
        <v>1.3585310972448317</v>
      </c>
      <c r="AA533" s="33">
        <v>0</v>
      </c>
      <c r="AB533" s="10">
        <v>0</v>
      </c>
      <c r="AC533" s="34">
        <v>4.1125174066003005</v>
      </c>
      <c r="AD533" s="40">
        <v>4.1125174066003005</v>
      </c>
    </row>
    <row r="534" spans="4:30" hidden="1">
      <c r="D534" s="38" t="s">
        <v>1028</v>
      </c>
      <c r="E534" s="9" t="s">
        <v>1029</v>
      </c>
      <c r="F534" s="12" t="s">
        <v>89</v>
      </c>
      <c r="G534" s="79" t="s">
        <v>50</v>
      </c>
      <c r="H534" s="79" t="s">
        <v>70</v>
      </c>
      <c r="I534" s="79">
        <v>52</v>
      </c>
      <c r="J534" s="79">
        <v>34.712344276748901</v>
      </c>
      <c r="K534" s="36">
        <v>44.402416513225582</v>
      </c>
      <c r="L534" s="20">
        <v>44.402416513225582</v>
      </c>
      <c r="M534" s="26">
        <v>10.457892261742861</v>
      </c>
      <c r="N534" s="20">
        <v>10.457892261742861</v>
      </c>
      <c r="O534" s="27">
        <v>1.6892899905235343</v>
      </c>
      <c r="P534" s="20">
        <v>1.6892899905235343</v>
      </c>
      <c r="Q534" s="28">
        <v>15.45734737589895</v>
      </c>
      <c r="R534" s="20">
        <v>15.45734737589895</v>
      </c>
      <c r="S534" s="29">
        <v>4.5902165109932422</v>
      </c>
      <c r="T534" s="8">
        <v>4.5902165109932422</v>
      </c>
      <c r="U534" s="30">
        <v>3.8714033300233606</v>
      </c>
      <c r="V534" s="8">
        <v>3.8714033300233606</v>
      </c>
      <c r="W534" s="31">
        <v>0</v>
      </c>
      <c r="X534" s="8">
        <v>0</v>
      </c>
      <c r="Y534" s="32">
        <v>2.8116491053050598</v>
      </c>
      <c r="Z534" s="8">
        <v>2.8116491053050598</v>
      </c>
      <c r="AA534" s="33">
        <v>0</v>
      </c>
      <c r="AB534" s="10">
        <v>0</v>
      </c>
      <c r="AC534" s="34">
        <v>5.524617938738575</v>
      </c>
      <c r="AD534" s="40">
        <v>5.524617938738575</v>
      </c>
    </row>
    <row r="535" spans="4:30" hidden="1">
      <c r="D535" s="38" t="s">
        <v>1030</v>
      </c>
      <c r="E535" s="9" t="s">
        <v>1031</v>
      </c>
      <c r="F535" s="12" t="s">
        <v>89</v>
      </c>
      <c r="G535" s="79" t="s">
        <v>50</v>
      </c>
      <c r="H535" s="79" t="s">
        <v>51</v>
      </c>
      <c r="I535" s="79">
        <v>31</v>
      </c>
      <c r="J535" s="79">
        <v>18.359442826451101</v>
      </c>
      <c r="K535" s="36">
        <v>46.625178653840791</v>
      </c>
      <c r="L535" s="20">
        <v>46.625178653840791</v>
      </c>
      <c r="M535" s="26">
        <v>10.343172037164619</v>
      </c>
      <c r="N535" s="20">
        <v>10.343172037164619</v>
      </c>
      <c r="O535" s="27">
        <v>2.0196805228042596</v>
      </c>
      <c r="P535" s="20">
        <v>2.0196805228042596</v>
      </c>
      <c r="Q535" s="28">
        <v>15.560200145059891</v>
      </c>
      <c r="R535" s="20">
        <v>15.560200145059891</v>
      </c>
      <c r="S535" s="29">
        <v>5.2598419175855398</v>
      </c>
      <c r="T535" s="8">
        <v>5.2598419175855398</v>
      </c>
      <c r="U535" s="30">
        <v>3.1650379820659289</v>
      </c>
      <c r="V535" s="8">
        <v>3.1650379820659289</v>
      </c>
      <c r="W535" s="31">
        <v>0</v>
      </c>
      <c r="X535" s="8">
        <v>0</v>
      </c>
      <c r="Y535" s="32">
        <v>2.8546087631042574</v>
      </c>
      <c r="Z535" s="8">
        <v>2.8546087631042574</v>
      </c>
      <c r="AA535" s="33">
        <v>0</v>
      </c>
      <c r="AB535" s="10">
        <v>0</v>
      </c>
      <c r="AC535" s="34">
        <v>7.4226372860562977</v>
      </c>
      <c r="AD535" s="40">
        <v>7.4226372860562977</v>
      </c>
    </row>
    <row r="536" spans="4:30" hidden="1">
      <c r="D536" s="38" t="s">
        <v>1032</v>
      </c>
      <c r="E536" s="9" t="s">
        <v>1033</v>
      </c>
      <c r="F536" s="12" t="s">
        <v>49</v>
      </c>
      <c r="G536" s="79" t="s">
        <v>50</v>
      </c>
      <c r="H536" s="79" t="s">
        <v>60</v>
      </c>
      <c r="I536" s="79">
        <v>108</v>
      </c>
      <c r="J536" s="79">
        <v>0</v>
      </c>
      <c r="K536" s="36">
        <v>40.394565258979419</v>
      </c>
      <c r="L536" s="20">
        <v>40.394565258979419</v>
      </c>
      <c r="M536" s="26">
        <v>3.2335662584287204</v>
      </c>
      <c r="N536" s="20">
        <v>3.2335662584287204</v>
      </c>
      <c r="O536" s="27">
        <v>0</v>
      </c>
      <c r="P536" s="20">
        <v>0</v>
      </c>
      <c r="Q536" s="28">
        <v>15.601849721769506</v>
      </c>
      <c r="R536" s="20">
        <v>15.601849721769506</v>
      </c>
      <c r="S536" s="29">
        <v>4.4167593427576</v>
      </c>
      <c r="T536" s="8">
        <v>4.4167593427576</v>
      </c>
      <c r="U536" s="30">
        <v>7.7656022864880798</v>
      </c>
      <c r="V536" s="8">
        <v>7.7656022864880798</v>
      </c>
      <c r="W536" s="31">
        <v>0</v>
      </c>
      <c r="X536" s="8">
        <v>0</v>
      </c>
      <c r="Y536" s="32">
        <v>5</v>
      </c>
      <c r="Z536" s="8">
        <v>5</v>
      </c>
      <c r="AA536" s="33">
        <v>0</v>
      </c>
      <c r="AB536" s="10">
        <v>0</v>
      </c>
      <c r="AC536" s="34">
        <v>4.3767876495355136</v>
      </c>
      <c r="AD536" s="40">
        <v>4.3767876495355136</v>
      </c>
    </row>
    <row r="537" spans="4:30" hidden="1">
      <c r="D537" s="38" t="s">
        <v>1034</v>
      </c>
      <c r="E537" s="9" t="s">
        <v>1035</v>
      </c>
      <c r="F537" s="12" t="s">
        <v>89</v>
      </c>
      <c r="G537" s="79" t="s">
        <v>50</v>
      </c>
      <c r="H537" s="79" t="s">
        <v>51</v>
      </c>
      <c r="I537" s="79">
        <v>51</v>
      </c>
      <c r="J537" s="79">
        <v>63.134587355724399</v>
      </c>
      <c r="K537" s="36">
        <v>44.580746002630505</v>
      </c>
      <c r="L537" s="20">
        <v>44.580746002630505</v>
      </c>
      <c r="M537" s="26">
        <v>11.053809682914279</v>
      </c>
      <c r="N537" s="20">
        <v>11.053809682914279</v>
      </c>
      <c r="O537" s="27">
        <v>0</v>
      </c>
      <c r="P537" s="20">
        <v>0</v>
      </c>
      <c r="Q537" s="28">
        <v>15.662272927105791</v>
      </c>
      <c r="R537" s="20">
        <v>15.662272927105791</v>
      </c>
      <c r="S537" s="29">
        <v>5.2836943115644104</v>
      </c>
      <c r="T537" s="8">
        <v>5.2836943115644104</v>
      </c>
      <c r="U537" s="30">
        <v>4.1123263167427222</v>
      </c>
      <c r="V537" s="8">
        <v>4.1123263167427222</v>
      </c>
      <c r="W537" s="31">
        <v>0</v>
      </c>
      <c r="X537" s="8">
        <v>0</v>
      </c>
      <c r="Y537" s="32">
        <v>3.0846484395224443</v>
      </c>
      <c r="Z537" s="8">
        <v>3.0846484395224443</v>
      </c>
      <c r="AA537" s="33">
        <v>0</v>
      </c>
      <c r="AB537" s="10">
        <v>0</v>
      </c>
      <c r="AC537" s="34">
        <v>5.3839943247808684</v>
      </c>
      <c r="AD537" s="40">
        <v>5.3839943247808684</v>
      </c>
    </row>
    <row r="538" spans="4:30" hidden="1">
      <c r="D538" s="38" t="s">
        <v>1036</v>
      </c>
      <c r="E538" s="9" t="s">
        <v>1037</v>
      </c>
      <c r="F538" s="12" t="s">
        <v>89</v>
      </c>
      <c r="G538" s="79" t="s">
        <v>50</v>
      </c>
      <c r="H538" s="79" t="s">
        <v>51</v>
      </c>
      <c r="I538" s="79">
        <v>43</v>
      </c>
      <c r="J538" s="79">
        <v>23.800177365726402</v>
      </c>
      <c r="K538" s="36">
        <v>45.274756899337582</v>
      </c>
      <c r="L538" s="20">
        <v>45.274756899337582</v>
      </c>
      <c r="M538" s="26">
        <v>10.989020523290181</v>
      </c>
      <c r="N538" s="20">
        <v>10.989020523290181</v>
      </c>
      <c r="O538" s="27">
        <v>0</v>
      </c>
      <c r="P538" s="20">
        <v>0</v>
      </c>
      <c r="Q538" s="28">
        <v>15.794554136345267</v>
      </c>
      <c r="R538" s="20">
        <v>15.794554136345267</v>
      </c>
      <c r="S538" s="29">
        <v>4.7140483615929014</v>
      </c>
      <c r="T538" s="8">
        <v>4.7140483615929014</v>
      </c>
      <c r="U538" s="30">
        <v>5.4209696692302201</v>
      </c>
      <c r="V538" s="8">
        <v>5.4209696692302201</v>
      </c>
      <c r="W538" s="31">
        <v>0</v>
      </c>
      <c r="X538" s="8">
        <v>0</v>
      </c>
      <c r="Y538" s="32">
        <v>2.7600423401505143</v>
      </c>
      <c r="Z538" s="8">
        <v>2.7600423401505143</v>
      </c>
      <c r="AA538" s="33">
        <v>0</v>
      </c>
      <c r="AB538" s="10">
        <v>0</v>
      </c>
      <c r="AC538" s="34">
        <v>5.5961218687284981</v>
      </c>
      <c r="AD538" s="40">
        <v>5.5961218687284981</v>
      </c>
    </row>
    <row r="539" spans="4:30" hidden="1">
      <c r="D539" s="38" t="s">
        <v>1038</v>
      </c>
      <c r="E539" s="9" t="s">
        <v>1039</v>
      </c>
      <c r="F539" s="12" t="s">
        <v>89</v>
      </c>
      <c r="G539" s="79" t="s">
        <v>50</v>
      </c>
      <c r="H539" s="79" t="s">
        <v>60</v>
      </c>
      <c r="I539" s="79">
        <v>229</v>
      </c>
      <c r="J539" s="79">
        <v>416.82364013139198</v>
      </c>
      <c r="K539" s="36">
        <v>35.700473901626765</v>
      </c>
      <c r="L539" s="20">
        <v>35.700473901626765</v>
      </c>
      <c r="M539" s="26">
        <v>3.3916652184189204</v>
      </c>
      <c r="N539" s="20">
        <v>3.3916652184189204</v>
      </c>
      <c r="O539" s="27">
        <v>2.1994750491047141</v>
      </c>
      <c r="P539" s="20">
        <v>2.1994750491047141</v>
      </c>
      <c r="Q539" s="28">
        <v>15.830582879919831</v>
      </c>
      <c r="R539" s="20">
        <v>15.830582879919831</v>
      </c>
      <c r="S539" s="29">
        <v>6.5541301207896376</v>
      </c>
      <c r="T539" s="8">
        <v>6.5541301207896376</v>
      </c>
      <c r="U539" s="30">
        <v>0</v>
      </c>
      <c r="V539" s="8">
        <v>0</v>
      </c>
      <c r="W539" s="31">
        <v>0</v>
      </c>
      <c r="X539" s="8">
        <v>0</v>
      </c>
      <c r="Y539" s="32">
        <v>2.4556962448434598</v>
      </c>
      <c r="Z539" s="8">
        <v>2.4556962448434598</v>
      </c>
      <c r="AA539" s="33">
        <v>0</v>
      </c>
      <c r="AB539" s="10">
        <v>0</v>
      </c>
      <c r="AC539" s="34">
        <v>5.2689243885502028</v>
      </c>
      <c r="AD539" s="40">
        <v>5.2689243885502028</v>
      </c>
    </row>
    <row r="540" spans="4:30" hidden="1">
      <c r="D540" s="38" t="s">
        <v>1040</v>
      </c>
      <c r="E540" s="9" t="s">
        <v>1041</v>
      </c>
      <c r="F540" s="12" t="s">
        <v>89</v>
      </c>
      <c r="G540" s="79" t="s">
        <v>50</v>
      </c>
      <c r="H540" s="79" t="s">
        <v>51</v>
      </c>
      <c r="I540" s="79">
        <v>106</v>
      </c>
      <c r="J540" s="79">
        <v>27.148512377315399</v>
      </c>
      <c r="K540" s="36">
        <v>40.427664018067524</v>
      </c>
      <c r="L540" s="20">
        <v>40.427664018067524</v>
      </c>
      <c r="M540" s="26">
        <v>3.4563097378736996</v>
      </c>
      <c r="N540" s="20">
        <v>3.4563097378736996</v>
      </c>
      <c r="O540" s="27">
        <v>2.5415380870922846</v>
      </c>
      <c r="P540" s="20">
        <v>2.5415380870922846</v>
      </c>
      <c r="Q540" s="28">
        <v>15.846739289216977</v>
      </c>
      <c r="R540" s="20">
        <v>15.846739289216977</v>
      </c>
      <c r="S540" s="29">
        <v>4.3365950890523877</v>
      </c>
      <c r="T540" s="8">
        <v>4.3365950890523877</v>
      </c>
      <c r="U540" s="30">
        <v>5.8052101411336885</v>
      </c>
      <c r="V540" s="8">
        <v>5.8052101411336885</v>
      </c>
      <c r="W540" s="31">
        <v>0</v>
      </c>
      <c r="X540" s="8">
        <v>0</v>
      </c>
      <c r="Y540" s="32">
        <v>2.8362049503922457</v>
      </c>
      <c r="Z540" s="8">
        <v>2.8362049503922457</v>
      </c>
      <c r="AA540" s="33">
        <v>0</v>
      </c>
      <c r="AB540" s="10">
        <v>0</v>
      </c>
      <c r="AC540" s="34">
        <v>5.605066723306237</v>
      </c>
      <c r="AD540" s="40">
        <v>5.605066723306237</v>
      </c>
    </row>
    <row r="541" spans="4:30" hidden="1">
      <c r="D541" s="38" t="s">
        <v>1042</v>
      </c>
      <c r="E541" s="9" t="s">
        <v>1043</v>
      </c>
      <c r="F541" s="12" t="s">
        <v>89</v>
      </c>
      <c r="G541" s="79" t="s">
        <v>50</v>
      </c>
      <c r="H541" s="79" t="s">
        <v>51</v>
      </c>
      <c r="I541" s="79">
        <v>26</v>
      </c>
      <c r="J541" s="79">
        <v>42.524573369630403</v>
      </c>
      <c r="K541" s="36">
        <v>47.190051287193398</v>
      </c>
      <c r="L541" s="20">
        <v>47.190051287193398</v>
      </c>
      <c r="M541" s="26">
        <v>7.1302706689370208</v>
      </c>
      <c r="N541" s="20">
        <v>7.1302706689370208</v>
      </c>
      <c r="O541" s="27">
        <v>3.8985260575293221</v>
      </c>
      <c r="P541" s="20">
        <v>3.8985260575293221</v>
      </c>
      <c r="Q541" s="28">
        <v>15.861340223031945</v>
      </c>
      <c r="R541" s="20">
        <v>15.861340223031945</v>
      </c>
      <c r="S541" s="29">
        <v>4.4449890489781003</v>
      </c>
      <c r="T541" s="8">
        <v>4.4449890489781003</v>
      </c>
      <c r="U541" s="30">
        <v>7.9092736207710619</v>
      </c>
      <c r="V541" s="8">
        <v>7.9092736207710619</v>
      </c>
      <c r="W541" s="31">
        <v>0</v>
      </c>
      <c r="X541" s="8">
        <v>0</v>
      </c>
      <c r="Y541" s="32">
        <v>2.708249054551124</v>
      </c>
      <c r="Z541" s="8">
        <v>2.708249054551124</v>
      </c>
      <c r="AA541" s="33">
        <v>0</v>
      </c>
      <c r="AB541" s="10">
        <v>0</v>
      </c>
      <c r="AC541" s="34">
        <v>5.2374026133948188</v>
      </c>
      <c r="AD541" s="40">
        <v>5.2374026133948188</v>
      </c>
    </row>
    <row r="542" spans="4:30" hidden="1">
      <c r="D542" s="38" t="s">
        <v>1044</v>
      </c>
      <c r="E542" s="9" t="s">
        <v>1045</v>
      </c>
      <c r="F542" s="12" t="s">
        <v>89</v>
      </c>
      <c r="G542" s="79" t="s">
        <v>50</v>
      </c>
      <c r="H542" s="79" t="s">
        <v>51</v>
      </c>
      <c r="I542" s="79">
        <v>32</v>
      </c>
      <c r="J542" s="79">
        <v>28.930331942493599</v>
      </c>
      <c r="K542" s="36">
        <v>46.54290182515237</v>
      </c>
      <c r="L542" s="20">
        <v>46.54290182515237</v>
      </c>
      <c r="M542" s="26">
        <v>9.6274078561976193</v>
      </c>
      <c r="N542" s="20">
        <v>9.6274078561976193</v>
      </c>
      <c r="O542" s="27">
        <v>2.9976147493665199</v>
      </c>
      <c r="P542" s="20">
        <v>2.9976147493665199</v>
      </c>
      <c r="Q542" s="28">
        <v>15.862522391316535</v>
      </c>
      <c r="R542" s="20">
        <v>15.862522391316535</v>
      </c>
      <c r="S542" s="29">
        <v>4.8952834782646732</v>
      </c>
      <c r="T542" s="8">
        <v>4.8952834782646732</v>
      </c>
      <c r="U542" s="30">
        <v>3.7926198711573837</v>
      </c>
      <c r="V542" s="8">
        <v>3.7926198711573837</v>
      </c>
      <c r="W542" s="31">
        <v>0</v>
      </c>
      <c r="X542" s="8">
        <v>0</v>
      </c>
      <c r="Y542" s="32">
        <v>2.9779277824680928</v>
      </c>
      <c r="Z542" s="8">
        <v>2.9779277824680928</v>
      </c>
      <c r="AA542" s="33">
        <v>0</v>
      </c>
      <c r="AB542" s="10">
        <v>0</v>
      </c>
      <c r="AC542" s="34">
        <v>6.389525696381547</v>
      </c>
      <c r="AD542" s="40">
        <v>6.389525696381547</v>
      </c>
    </row>
    <row r="543" spans="4:30" hidden="1">
      <c r="D543" s="38" t="s">
        <v>1046</v>
      </c>
      <c r="E543" s="9" t="s">
        <v>1047</v>
      </c>
      <c r="F543" s="12" t="s">
        <v>154</v>
      </c>
      <c r="G543" s="79" t="s">
        <v>50</v>
      </c>
      <c r="H543" s="79" t="s">
        <v>70</v>
      </c>
      <c r="I543" s="79">
        <v>50</v>
      </c>
      <c r="J543" s="79">
        <v>0</v>
      </c>
      <c r="K543" s="36">
        <v>44.682852977104126</v>
      </c>
      <c r="L543" s="20">
        <v>44.682852977104126</v>
      </c>
      <c r="M543" s="26">
        <v>7.5792661529904395</v>
      </c>
      <c r="N543" s="20">
        <v>7.5792661529904395</v>
      </c>
      <c r="O543" s="27">
        <v>0</v>
      </c>
      <c r="P543" s="20">
        <v>0</v>
      </c>
      <c r="Q543" s="28">
        <v>15.905360744297559</v>
      </c>
      <c r="R543" s="20">
        <v>15.905360744297559</v>
      </c>
      <c r="S543" s="29">
        <v>7.9255002897549041</v>
      </c>
      <c r="T543" s="8">
        <v>7.9255002897549041</v>
      </c>
      <c r="U543" s="30">
        <v>5.5573808238127205</v>
      </c>
      <c r="V543" s="8">
        <v>5.5573808238127205</v>
      </c>
      <c r="W543" s="31">
        <v>0</v>
      </c>
      <c r="X543" s="8">
        <v>0</v>
      </c>
      <c r="Y543" s="32">
        <v>2.6103678748766685</v>
      </c>
      <c r="Z543" s="8">
        <v>2.6103678748766685</v>
      </c>
      <c r="AA543" s="33">
        <v>0</v>
      </c>
      <c r="AB543" s="10">
        <v>0</v>
      </c>
      <c r="AC543" s="34">
        <v>5.1049770913718344</v>
      </c>
      <c r="AD543" s="40">
        <v>5.1049770913718344</v>
      </c>
    </row>
    <row r="544" spans="4:30" hidden="1">
      <c r="D544" s="38" t="s">
        <v>1048</v>
      </c>
      <c r="E544" s="9" t="s">
        <v>1049</v>
      </c>
      <c r="F544" s="12" t="s">
        <v>89</v>
      </c>
      <c r="G544" s="79" t="s">
        <v>50</v>
      </c>
      <c r="H544" s="79" t="s">
        <v>70</v>
      </c>
      <c r="I544" s="79">
        <v>54</v>
      </c>
      <c r="J544" s="79">
        <v>38.287220846118203</v>
      </c>
      <c r="K544" s="36">
        <v>44.207084244620667</v>
      </c>
      <c r="L544" s="20">
        <v>44.207084244620667</v>
      </c>
      <c r="M544" s="26">
        <v>4.6464518931932801</v>
      </c>
      <c r="N544" s="20">
        <v>4.6464518931932801</v>
      </c>
      <c r="O544" s="27">
        <v>3.006475838515839</v>
      </c>
      <c r="P544" s="20">
        <v>3.006475838515839</v>
      </c>
      <c r="Q544" s="28">
        <v>15.915862197060552</v>
      </c>
      <c r="R544" s="20">
        <v>15.915862197060552</v>
      </c>
      <c r="S544" s="29">
        <v>5.0262696016365807</v>
      </c>
      <c r="T544" s="8">
        <v>5.0262696016365807</v>
      </c>
      <c r="U544" s="30">
        <v>8.6858082064747446</v>
      </c>
      <c r="V544" s="8">
        <v>8.6858082064747446</v>
      </c>
      <c r="W544" s="31">
        <v>0</v>
      </c>
      <c r="X544" s="8">
        <v>0</v>
      </c>
      <c r="Y544" s="32">
        <v>2.0183272387841384</v>
      </c>
      <c r="Z544" s="8">
        <v>2.0183272387841384</v>
      </c>
      <c r="AA544" s="33">
        <v>0</v>
      </c>
      <c r="AB544" s="10">
        <v>0</v>
      </c>
      <c r="AC544" s="34">
        <v>4.9078892689555333</v>
      </c>
      <c r="AD544" s="40">
        <v>4.9078892689555333</v>
      </c>
    </row>
    <row r="545" spans="4:30" hidden="1">
      <c r="D545" s="38" t="s">
        <v>1050</v>
      </c>
      <c r="E545" s="9" t="s">
        <v>1051</v>
      </c>
      <c r="F545" s="12" t="s">
        <v>89</v>
      </c>
      <c r="G545" s="79" t="s">
        <v>50</v>
      </c>
      <c r="H545" s="79" t="s">
        <v>51</v>
      </c>
      <c r="I545" s="79">
        <v>141</v>
      </c>
      <c r="J545" s="79">
        <v>12.5835854963605</v>
      </c>
      <c r="K545" s="36">
        <v>38.825652485706144</v>
      </c>
      <c r="L545" s="20">
        <v>38.825652485706144</v>
      </c>
      <c r="M545" s="26">
        <v>3.6850129762429802</v>
      </c>
      <c r="N545" s="20">
        <v>3.6850129762429802</v>
      </c>
      <c r="O545" s="27">
        <v>1.9995018374906623</v>
      </c>
      <c r="P545" s="20">
        <v>1.9995018374906623</v>
      </c>
      <c r="Q545" s="28">
        <v>15.928594753488493</v>
      </c>
      <c r="R545" s="20">
        <v>15.928594753488493</v>
      </c>
      <c r="S545" s="29">
        <v>4.7964919558749566</v>
      </c>
      <c r="T545" s="8">
        <v>4.7964919558749566</v>
      </c>
      <c r="U545" s="30">
        <v>4.4991984529465041</v>
      </c>
      <c r="V545" s="8">
        <v>4.4991984529465041</v>
      </c>
      <c r="W545" s="31">
        <v>0</v>
      </c>
      <c r="X545" s="8">
        <v>0</v>
      </c>
      <c r="Y545" s="32">
        <v>2.5094535569299832</v>
      </c>
      <c r="Z545" s="8">
        <v>2.5094535569299832</v>
      </c>
      <c r="AA545" s="33">
        <v>0</v>
      </c>
      <c r="AB545" s="10">
        <v>0</v>
      </c>
      <c r="AC545" s="34">
        <v>5.4073989527325539</v>
      </c>
      <c r="AD545" s="40">
        <v>5.4073989527325539</v>
      </c>
    </row>
    <row r="546" spans="4:30" hidden="1">
      <c r="D546" s="38" t="s">
        <v>1052</v>
      </c>
      <c r="E546" s="9" t="s">
        <v>1053</v>
      </c>
      <c r="F546" s="12" t="s">
        <v>89</v>
      </c>
      <c r="G546" s="79" t="s">
        <v>84</v>
      </c>
      <c r="H546" s="79" t="s">
        <v>70</v>
      </c>
      <c r="I546" s="79">
        <v>12</v>
      </c>
      <c r="J546" s="79">
        <v>42.144531916887097</v>
      </c>
      <c r="K546" s="36">
        <v>49.072906447337303</v>
      </c>
      <c r="L546" s="20">
        <v>49.072906447337303</v>
      </c>
      <c r="M546" s="26">
        <v>10.931632667146861</v>
      </c>
      <c r="N546" s="20">
        <v>10.931632667146861</v>
      </c>
      <c r="O546" s="27">
        <v>4.9116436459457287</v>
      </c>
      <c r="P546" s="20">
        <v>4.9116436459457287</v>
      </c>
      <c r="Q546" s="28">
        <v>15.959181578428177</v>
      </c>
      <c r="R546" s="20">
        <v>15.959181578428177</v>
      </c>
      <c r="S546" s="29">
        <v>4.5937814105756081</v>
      </c>
      <c r="T546" s="8">
        <v>4.5937814105756081</v>
      </c>
      <c r="U546" s="30">
        <v>4.4193897990438176</v>
      </c>
      <c r="V546" s="8">
        <v>4.4193897990438176</v>
      </c>
      <c r="W546" s="31">
        <v>0</v>
      </c>
      <c r="X546" s="8">
        <v>0</v>
      </c>
      <c r="Y546" s="32">
        <v>2.9507527131905986</v>
      </c>
      <c r="Z546" s="8">
        <v>2.9507527131905986</v>
      </c>
      <c r="AA546" s="33">
        <v>0</v>
      </c>
      <c r="AB546" s="10">
        <v>0</v>
      </c>
      <c r="AC546" s="34">
        <v>5.3065246330065134</v>
      </c>
      <c r="AD546" s="40">
        <v>5.3065246330065134</v>
      </c>
    </row>
    <row r="547" spans="4:30" hidden="1">
      <c r="D547" s="38" t="s">
        <v>1054</v>
      </c>
      <c r="E547" s="9" t="s">
        <v>1055</v>
      </c>
      <c r="F547" s="12" t="s">
        <v>89</v>
      </c>
      <c r="G547" s="79" t="s">
        <v>50</v>
      </c>
      <c r="H547" s="79" t="s">
        <v>70</v>
      </c>
      <c r="I547" s="79">
        <v>25</v>
      </c>
      <c r="J547" s="79">
        <v>7.88725371165149</v>
      </c>
      <c r="K547" s="36">
        <v>47.22181961956931</v>
      </c>
      <c r="L547" s="20">
        <v>47.22181961956931</v>
      </c>
      <c r="M547" s="26">
        <v>3.3021032799399999</v>
      </c>
      <c r="N547" s="20">
        <v>3.3021032799399999</v>
      </c>
      <c r="O547" s="27">
        <v>2.1221404662183696</v>
      </c>
      <c r="P547" s="20">
        <v>2.1221404662183696</v>
      </c>
      <c r="Q547" s="28">
        <v>15.983890829948269</v>
      </c>
      <c r="R547" s="20">
        <v>15.983890829948269</v>
      </c>
      <c r="S547" s="29">
        <v>5.6338707185970449</v>
      </c>
      <c r="T547" s="8">
        <v>5.6338707185970449</v>
      </c>
      <c r="U547" s="30">
        <v>7.5613839286949522</v>
      </c>
      <c r="V547" s="8">
        <v>7.5613839286949522</v>
      </c>
      <c r="W547" s="31">
        <v>0</v>
      </c>
      <c r="X547" s="8">
        <v>0</v>
      </c>
      <c r="Y547" s="32">
        <v>3.0470737444832205</v>
      </c>
      <c r="Z547" s="8">
        <v>3.0470737444832205</v>
      </c>
      <c r="AA547" s="33">
        <v>0</v>
      </c>
      <c r="AB547" s="10">
        <v>0</v>
      </c>
      <c r="AC547" s="34">
        <v>9.5713566516874504</v>
      </c>
      <c r="AD547" s="40">
        <v>9.5713566516874504</v>
      </c>
    </row>
    <row r="548" spans="4:30" hidden="1">
      <c r="D548" s="38" t="s">
        <v>1056</v>
      </c>
      <c r="E548" s="9" t="s">
        <v>48</v>
      </c>
      <c r="F548" s="12" t="s">
        <v>49</v>
      </c>
      <c r="G548" s="79" t="s">
        <v>50</v>
      </c>
      <c r="H548" s="79" t="s">
        <v>51</v>
      </c>
      <c r="I548" s="79">
        <v>233</v>
      </c>
      <c r="J548" s="79">
        <v>0</v>
      </c>
      <c r="K548" s="36">
        <v>35.504797665582224</v>
      </c>
      <c r="L548" s="20">
        <v>35.504797665582224</v>
      </c>
      <c r="M548" s="26">
        <v>0.72727272727272796</v>
      </c>
      <c r="N548" s="20">
        <v>0.72727272727272796</v>
      </c>
      <c r="O548" s="27">
        <v>0</v>
      </c>
      <c r="P548" s="20">
        <v>0</v>
      </c>
      <c r="Q548" s="28">
        <v>16.1034608240099</v>
      </c>
      <c r="R548" s="20">
        <v>16.1034608240099</v>
      </c>
      <c r="S548" s="29">
        <v>4.4408991336626711</v>
      </c>
      <c r="T548" s="8">
        <v>4.4408991336626711</v>
      </c>
      <c r="U548" s="30">
        <v>5.4656683777211628</v>
      </c>
      <c r="V548" s="8">
        <v>5.4656683777211628</v>
      </c>
      <c r="W548" s="31">
        <v>0</v>
      </c>
      <c r="X548" s="8">
        <v>0</v>
      </c>
      <c r="Y548" s="32">
        <v>2.3838066324490734</v>
      </c>
      <c r="Z548" s="8">
        <v>2.3838066324490734</v>
      </c>
      <c r="AA548" s="33">
        <v>0</v>
      </c>
      <c r="AB548" s="10">
        <v>0</v>
      </c>
      <c r="AC548" s="34">
        <v>6.3836899704666816</v>
      </c>
      <c r="AD548" s="40">
        <v>6.3836899704666816</v>
      </c>
    </row>
    <row r="549" spans="4:30" hidden="1">
      <c r="D549" s="38" t="s">
        <v>1057</v>
      </c>
      <c r="E549" s="9" t="s">
        <v>1058</v>
      </c>
      <c r="F549" s="12" t="s">
        <v>89</v>
      </c>
      <c r="G549" s="79" t="s">
        <v>138</v>
      </c>
      <c r="H549" s="79" t="s">
        <v>70</v>
      </c>
      <c r="I549" s="79">
        <v>29</v>
      </c>
      <c r="J549" s="79">
        <v>106.025541238394</v>
      </c>
      <c r="K549" s="36">
        <v>46.880686803062339</v>
      </c>
      <c r="L549" s="20">
        <v>46.880686803062339</v>
      </c>
      <c r="M549" s="26">
        <v>11.868489295225821</v>
      </c>
      <c r="N549" s="20">
        <v>11.868489295225821</v>
      </c>
      <c r="O549" s="27">
        <v>1.4793163716024598</v>
      </c>
      <c r="P549" s="20">
        <v>1.4793163716024598</v>
      </c>
      <c r="Q549" s="28">
        <v>16.147166011665586</v>
      </c>
      <c r="R549" s="20">
        <v>16.147166011665586</v>
      </c>
      <c r="S549" s="29">
        <v>4.4289792358228661</v>
      </c>
      <c r="T549" s="8">
        <v>4.4289792358228661</v>
      </c>
      <c r="U549" s="30">
        <v>4.8137345480696823</v>
      </c>
      <c r="V549" s="8">
        <v>4.8137345480696823</v>
      </c>
      <c r="W549" s="31">
        <v>0</v>
      </c>
      <c r="X549" s="8">
        <v>0</v>
      </c>
      <c r="Y549" s="32">
        <v>2.8011217720943522</v>
      </c>
      <c r="Z549" s="8">
        <v>2.8011217720943522</v>
      </c>
      <c r="AA549" s="33">
        <v>0</v>
      </c>
      <c r="AB549" s="10">
        <v>0</v>
      </c>
      <c r="AC549" s="34">
        <v>5.3418795685815779</v>
      </c>
      <c r="AD549" s="40">
        <v>5.3418795685815779</v>
      </c>
    </row>
    <row r="550" spans="4:30" hidden="1">
      <c r="D550" s="38" t="s">
        <v>1059</v>
      </c>
      <c r="E550" s="9" t="s">
        <v>1060</v>
      </c>
      <c r="F550" s="12" t="s">
        <v>89</v>
      </c>
      <c r="G550" s="79" t="s">
        <v>50</v>
      </c>
      <c r="H550" s="79" t="s">
        <v>70</v>
      </c>
      <c r="I550" s="79">
        <v>4</v>
      </c>
      <c r="J550" s="79">
        <v>0.99064324969028394</v>
      </c>
      <c r="K550" s="36">
        <v>51.497244577523013</v>
      </c>
      <c r="L550" s="20">
        <v>51.497244577523013</v>
      </c>
      <c r="M550" s="26">
        <v>8.5129685898741414</v>
      </c>
      <c r="N550" s="20">
        <v>8.5129685898741414</v>
      </c>
      <c r="O550" s="27">
        <v>1.8042893483478113</v>
      </c>
      <c r="P550" s="20">
        <v>1.8042893483478113</v>
      </c>
      <c r="Q550" s="28">
        <v>16.148537549753538</v>
      </c>
      <c r="R550" s="20">
        <v>16.148537549753538</v>
      </c>
      <c r="S550" s="29">
        <v>6.6560083293435657</v>
      </c>
      <c r="T550" s="8">
        <v>6.6560083293435657</v>
      </c>
      <c r="U550" s="30">
        <v>0.64828348901625299</v>
      </c>
      <c r="V550" s="8">
        <v>0.64828348901625299</v>
      </c>
      <c r="W550" s="31">
        <v>0</v>
      </c>
      <c r="X550" s="8">
        <v>0</v>
      </c>
      <c r="Y550" s="32">
        <v>2.727157271187703</v>
      </c>
      <c r="Z550" s="8">
        <v>2.727157271187703</v>
      </c>
      <c r="AA550" s="33">
        <v>0</v>
      </c>
      <c r="AB550" s="10">
        <v>0</v>
      </c>
      <c r="AC550" s="34">
        <v>15</v>
      </c>
      <c r="AD550" s="40">
        <v>15</v>
      </c>
    </row>
    <row r="551" spans="4:30" hidden="1">
      <c r="D551" s="38" t="s">
        <v>1061</v>
      </c>
      <c r="E551" s="9" t="s">
        <v>1062</v>
      </c>
      <c r="F551" s="12" t="s">
        <v>89</v>
      </c>
      <c r="G551" s="79" t="s">
        <v>50</v>
      </c>
      <c r="H551" s="79" t="s">
        <v>51</v>
      </c>
      <c r="I551" s="79">
        <v>44</v>
      </c>
      <c r="J551" s="79">
        <v>15.537401262447601</v>
      </c>
      <c r="K551" s="36">
        <v>45.27312873081889</v>
      </c>
      <c r="L551" s="20">
        <v>45.27312873081889</v>
      </c>
      <c r="M551" s="26">
        <v>5.4092876618809793</v>
      </c>
      <c r="N551" s="20">
        <v>5.4092876618809793</v>
      </c>
      <c r="O551" s="27">
        <v>2.1180658921404456</v>
      </c>
      <c r="P551" s="20">
        <v>2.1180658921404456</v>
      </c>
      <c r="Q551" s="28">
        <v>16.168258710114625</v>
      </c>
      <c r="R551" s="20">
        <v>16.168258710114625</v>
      </c>
      <c r="S551" s="29">
        <v>4.6987187792990266</v>
      </c>
      <c r="T551" s="8">
        <v>4.6987187792990266</v>
      </c>
      <c r="U551" s="30">
        <v>8.5019768952670702</v>
      </c>
      <c r="V551" s="8">
        <v>8.5019768952670702</v>
      </c>
      <c r="W551" s="31">
        <v>0</v>
      </c>
      <c r="X551" s="8">
        <v>0</v>
      </c>
      <c r="Y551" s="32">
        <v>2.6351962602119805</v>
      </c>
      <c r="Z551" s="8">
        <v>2.6351962602119805</v>
      </c>
      <c r="AA551" s="33">
        <v>0</v>
      </c>
      <c r="AB551" s="10">
        <v>0</v>
      </c>
      <c r="AC551" s="34">
        <v>5.7416245319047574</v>
      </c>
      <c r="AD551" s="40">
        <v>5.7416245319047574</v>
      </c>
    </row>
    <row r="552" spans="4:30" hidden="1">
      <c r="D552" s="38" t="s">
        <v>1063</v>
      </c>
      <c r="E552" s="9" t="s">
        <v>1064</v>
      </c>
      <c r="F552" s="12" t="s">
        <v>89</v>
      </c>
      <c r="G552" s="79" t="s">
        <v>50</v>
      </c>
      <c r="H552" s="79" t="s">
        <v>70</v>
      </c>
      <c r="I552" s="79">
        <v>7</v>
      </c>
      <c r="J552" s="79">
        <v>20.2171213816864</v>
      </c>
      <c r="K552" s="36">
        <v>50.388936350082872</v>
      </c>
      <c r="L552" s="20">
        <v>50.388936350082872</v>
      </c>
      <c r="M552" s="26">
        <v>10.375491337501119</v>
      </c>
      <c r="N552" s="20">
        <v>10.375491337501119</v>
      </c>
      <c r="O552" s="27">
        <v>4.3819198887334458</v>
      </c>
      <c r="P552" s="20">
        <v>4.3819198887334458</v>
      </c>
      <c r="Q552" s="28">
        <v>16.207155994843237</v>
      </c>
      <c r="R552" s="20">
        <v>16.207155994843237</v>
      </c>
      <c r="S552" s="29">
        <v>7.1495676647380852</v>
      </c>
      <c r="T552" s="8">
        <v>7.1495676647380852</v>
      </c>
      <c r="U552" s="30">
        <v>4.0378702907477004</v>
      </c>
      <c r="V552" s="8">
        <v>4.0378702907477004</v>
      </c>
      <c r="W552" s="31">
        <v>0</v>
      </c>
      <c r="X552" s="8">
        <v>0</v>
      </c>
      <c r="Y552" s="32">
        <v>2.7438524113687004</v>
      </c>
      <c r="Z552" s="8">
        <v>2.7438524113687004</v>
      </c>
      <c r="AA552" s="33">
        <v>0</v>
      </c>
      <c r="AB552" s="10">
        <v>0</v>
      </c>
      <c r="AC552" s="34">
        <v>5.4930787621505761</v>
      </c>
      <c r="AD552" s="40">
        <v>5.4930787621505761</v>
      </c>
    </row>
    <row r="553" spans="4:30">
      <c r="D553" s="38" t="s">
        <v>1065</v>
      </c>
      <c r="E553" s="9" t="s">
        <v>1066</v>
      </c>
      <c r="F553" s="12" t="s">
        <v>49</v>
      </c>
      <c r="G553" s="79" t="s">
        <v>50</v>
      </c>
      <c r="H553" s="79" t="s">
        <v>70</v>
      </c>
      <c r="I553" s="79">
        <v>252</v>
      </c>
      <c r="J553" s="79">
        <v>0</v>
      </c>
      <c r="K553" s="36">
        <v>34.89448171637634</v>
      </c>
      <c r="L553" s="20">
        <v>34.89448171637634</v>
      </c>
      <c r="M553" s="26">
        <v>3.4894146485914592</v>
      </c>
      <c r="N553" s="20">
        <v>3.4894146485914592</v>
      </c>
      <c r="O553" s="27">
        <v>0</v>
      </c>
      <c r="P553" s="20">
        <v>0</v>
      </c>
      <c r="Q553" s="28">
        <v>16.524109785114167</v>
      </c>
      <c r="R553" s="20">
        <v>16.524109785114167</v>
      </c>
      <c r="S553" s="29">
        <v>4.5990734352793696</v>
      </c>
      <c r="T553" s="8">
        <v>4.5990734352793696</v>
      </c>
      <c r="U553" s="30">
        <v>3.2671725235610891</v>
      </c>
      <c r="V553" s="8">
        <v>3.2671725235610891</v>
      </c>
      <c r="W553" s="31">
        <v>0</v>
      </c>
      <c r="X553" s="8">
        <v>0</v>
      </c>
      <c r="Y553" s="32">
        <v>2.6915090545459606</v>
      </c>
      <c r="Z553" s="8">
        <v>2.6915090545459606</v>
      </c>
      <c r="AA553" s="33">
        <v>0</v>
      </c>
      <c r="AB553" s="10">
        <v>0</v>
      </c>
      <c r="AC553" s="34">
        <v>4.3232022692843008</v>
      </c>
      <c r="AD553" s="40">
        <v>4.3232022692843008</v>
      </c>
    </row>
    <row r="554" spans="4:30" hidden="1">
      <c r="D554" s="38" t="s">
        <v>1067</v>
      </c>
      <c r="E554" s="9" t="s">
        <v>1068</v>
      </c>
      <c r="F554" s="12" t="s">
        <v>89</v>
      </c>
      <c r="G554" s="79" t="s">
        <v>50</v>
      </c>
      <c r="H554" s="79" t="s">
        <v>60</v>
      </c>
      <c r="I554" s="79">
        <v>180</v>
      </c>
      <c r="J554" s="79">
        <v>31.8462736246485</v>
      </c>
      <c r="K554" s="36">
        <v>37.182789936283136</v>
      </c>
      <c r="L554" s="20">
        <v>37.182789936283136</v>
      </c>
      <c r="M554" s="26">
        <v>6.2175395934192208</v>
      </c>
      <c r="N554" s="20">
        <v>6.2175395934192208</v>
      </c>
      <c r="O554" s="27">
        <v>0</v>
      </c>
      <c r="P554" s="20">
        <v>0</v>
      </c>
      <c r="Q554" s="28">
        <v>16.699184951030471</v>
      </c>
      <c r="R554" s="20">
        <v>16.699184951030471</v>
      </c>
      <c r="S554" s="29">
        <v>6.7607435273915426</v>
      </c>
      <c r="T554" s="8">
        <v>6.7607435273915426</v>
      </c>
      <c r="U554" s="30">
        <v>2.0289404727815046</v>
      </c>
      <c r="V554" s="8">
        <v>2.0289404727815046</v>
      </c>
      <c r="W554" s="31">
        <v>0</v>
      </c>
      <c r="X554" s="8">
        <v>0</v>
      </c>
      <c r="Y554" s="32">
        <v>0.78323159331606107</v>
      </c>
      <c r="Z554" s="8">
        <v>0.78323159331606107</v>
      </c>
      <c r="AA554" s="33">
        <v>0</v>
      </c>
      <c r="AB554" s="10">
        <v>0</v>
      </c>
      <c r="AC554" s="34">
        <v>4.6931497983443347</v>
      </c>
      <c r="AD554" s="40">
        <v>4.6931497983443347</v>
      </c>
    </row>
    <row r="555" spans="4:30" hidden="1">
      <c r="D555" s="38" t="s">
        <v>1069</v>
      </c>
      <c r="E555" s="9" t="s">
        <v>1070</v>
      </c>
      <c r="F555" s="12" t="s">
        <v>89</v>
      </c>
      <c r="G555" s="79" t="s">
        <v>50</v>
      </c>
      <c r="H555" s="79" t="s">
        <v>70</v>
      </c>
      <c r="I555" s="79">
        <v>30</v>
      </c>
      <c r="J555" s="79">
        <v>6.8573899537631302</v>
      </c>
      <c r="K555" s="36">
        <v>46.780501181032051</v>
      </c>
      <c r="L555" s="20">
        <v>46.780501181032051</v>
      </c>
      <c r="M555" s="26">
        <v>4.8648103781809002</v>
      </c>
      <c r="N555" s="20">
        <v>4.8648103781809002</v>
      </c>
      <c r="O555" s="27">
        <v>1.9149005707781941</v>
      </c>
      <c r="P555" s="20">
        <v>1.9149005707781941</v>
      </c>
      <c r="Q555" s="28">
        <v>16.846788718947487</v>
      </c>
      <c r="R555" s="20">
        <v>16.846788718947487</v>
      </c>
      <c r="S555" s="29">
        <v>5.7822859793101786</v>
      </c>
      <c r="T555" s="8">
        <v>5.7822859793101786</v>
      </c>
      <c r="U555" s="30">
        <v>2.0660486397882187</v>
      </c>
      <c r="V555" s="8">
        <v>2.0660486397882187</v>
      </c>
      <c r="W555" s="31">
        <v>0</v>
      </c>
      <c r="X555" s="8">
        <v>0</v>
      </c>
      <c r="Y555" s="32">
        <v>2.8823593710594597</v>
      </c>
      <c r="Z555" s="8">
        <v>2.8823593710594597</v>
      </c>
      <c r="AA555" s="33">
        <v>0</v>
      </c>
      <c r="AB555" s="10">
        <v>0</v>
      </c>
      <c r="AC555" s="34">
        <v>12.42330752296761</v>
      </c>
      <c r="AD555" s="40">
        <v>12.42330752296761</v>
      </c>
    </row>
    <row r="556" spans="4:30" hidden="1">
      <c r="D556" s="38" t="s">
        <v>1071</v>
      </c>
      <c r="E556" s="9" t="s">
        <v>1072</v>
      </c>
      <c r="F556" s="12" t="s">
        <v>89</v>
      </c>
      <c r="G556" s="79" t="s">
        <v>50</v>
      </c>
      <c r="H556" s="79" t="s">
        <v>51</v>
      </c>
      <c r="I556" s="79">
        <v>1</v>
      </c>
      <c r="J556" s="79">
        <v>0</v>
      </c>
      <c r="K556" s="36">
        <v>55.021345183008208</v>
      </c>
      <c r="L556" s="20">
        <v>55.021345183008208</v>
      </c>
      <c r="M556" s="26">
        <v>8.0000000000000018</v>
      </c>
      <c r="N556" s="20">
        <v>8.0000000000000018</v>
      </c>
      <c r="O556" s="27">
        <v>4.9958654710784698</v>
      </c>
      <c r="P556" s="20">
        <v>4.9958654710784698</v>
      </c>
      <c r="Q556" s="28">
        <v>17.2306855585928</v>
      </c>
      <c r="R556" s="20">
        <v>17.2306855585928</v>
      </c>
      <c r="S556" s="29">
        <v>4.4782167055043569</v>
      </c>
      <c r="T556" s="8">
        <v>4.4782167055043569</v>
      </c>
      <c r="U556" s="30">
        <v>3.6755278395467714</v>
      </c>
      <c r="V556" s="8">
        <v>3.6755278395467714</v>
      </c>
      <c r="W556" s="31">
        <v>0</v>
      </c>
      <c r="X556" s="8">
        <v>0</v>
      </c>
      <c r="Y556" s="32">
        <v>2.8500449876465952</v>
      </c>
      <c r="Z556" s="8">
        <v>2.8500449876465952</v>
      </c>
      <c r="AA556" s="33">
        <v>0</v>
      </c>
      <c r="AB556" s="10">
        <v>0</v>
      </c>
      <c r="AC556" s="34">
        <v>13.791004620639216</v>
      </c>
      <c r="AD556" s="40">
        <v>13.791004620639216</v>
      </c>
    </row>
    <row r="557" spans="4:30" hidden="1">
      <c r="D557" s="38" t="s">
        <v>1073</v>
      </c>
      <c r="E557" s="9" t="s">
        <v>1074</v>
      </c>
      <c r="F557" s="12" t="s">
        <v>89</v>
      </c>
      <c r="G557" s="79" t="s">
        <v>50</v>
      </c>
      <c r="H557" s="79" t="s">
        <v>51</v>
      </c>
      <c r="I557" s="79">
        <v>27</v>
      </c>
      <c r="J557" s="79">
        <v>60.4873141071714</v>
      </c>
      <c r="K557" s="36">
        <v>47.158637014946279</v>
      </c>
      <c r="L557" s="20">
        <v>47.158637014946279</v>
      </c>
      <c r="M557" s="26">
        <v>4.06235697389224</v>
      </c>
      <c r="N557" s="20">
        <v>4.06235697389224</v>
      </c>
      <c r="O557" s="27">
        <v>4.5031870772872615</v>
      </c>
      <c r="P557" s="20">
        <v>4.5031870772872615</v>
      </c>
      <c r="Q557" s="28">
        <v>17.285961374442021</v>
      </c>
      <c r="R557" s="20">
        <v>17.285961374442021</v>
      </c>
      <c r="S557" s="29">
        <v>4.6786358756467195</v>
      </c>
      <c r="T557" s="8">
        <v>4.6786358756467195</v>
      </c>
      <c r="U557" s="30">
        <v>8.5884323498957116</v>
      </c>
      <c r="V557" s="8">
        <v>8.5884323498957116</v>
      </c>
      <c r="W557" s="31">
        <v>0</v>
      </c>
      <c r="X557" s="8">
        <v>0</v>
      </c>
      <c r="Y557" s="32">
        <v>2.8391643073899333</v>
      </c>
      <c r="Z557" s="8">
        <v>2.8391643073899333</v>
      </c>
      <c r="AA557" s="33">
        <v>0</v>
      </c>
      <c r="AB557" s="10">
        <v>0</v>
      </c>
      <c r="AC557" s="34">
        <v>5.2008990563923909</v>
      </c>
      <c r="AD557" s="40">
        <v>5.2008990563923909</v>
      </c>
    </row>
    <row r="558" spans="4:30" hidden="1">
      <c r="D558" s="38" t="s">
        <v>1075</v>
      </c>
      <c r="E558" s="9" t="s">
        <v>1076</v>
      </c>
      <c r="F558" s="12" t="s">
        <v>75</v>
      </c>
      <c r="G558" s="79" t="s">
        <v>50</v>
      </c>
      <c r="H558" s="79" t="s">
        <v>70</v>
      </c>
      <c r="I558" s="79">
        <v>97</v>
      </c>
      <c r="J558" s="79">
        <v>0</v>
      </c>
      <c r="K558" s="36">
        <v>40.759801805025333</v>
      </c>
      <c r="L558" s="20">
        <v>40.759801805025333</v>
      </c>
      <c r="M558" s="26">
        <v>2.9776664663379999</v>
      </c>
      <c r="N558" s="20">
        <v>2.9776664663379999</v>
      </c>
      <c r="O558" s="27">
        <v>2.8072985941244895</v>
      </c>
      <c r="P558" s="20">
        <v>2.8072985941244895</v>
      </c>
      <c r="Q558" s="28">
        <v>17.367951584910365</v>
      </c>
      <c r="R558" s="20">
        <v>17.367951584910365</v>
      </c>
      <c r="S558" s="29">
        <v>6.0590339080355138</v>
      </c>
      <c r="T558" s="8">
        <v>6.0590339080355138</v>
      </c>
      <c r="U558" s="30">
        <v>0.83731707225811969</v>
      </c>
      <c r="V558" s="8">
        <v>0.83731707225811969</v>
      </c>
      <c r="W558" s="31">
        <v>0</v>
      </c>
      <c r="X558" s="8">
        <v>0</v>
      </c>
      <c r="Y558" s="32">
        <v>2.4564114887142399</v>
      </c>
      <c r="Z558" s="8">
        <v>2.4564114887142399</v>
      </c>
      <c r="AA558" s="33">
        <v>0</v>
      </c>
      <c r="AB558" s="10">
        <v>0</v>
      </c>
      <c r="AC558" s="34">
        <v>8.2541226906446035</v>
      </c>
      <c r="AD558" s="40">
        <v>8.2541226906446035</v>
      </c>
    </row>
    <row r="559" spans="4:30" hidden="1">
      <c r="D559" s="38" t="s">
        <v>1077</v>
      </c>
      <c r="E559" s="9" t="s">
        <v>1078</v>
      </c>
      <c r="F559" s="12" t="s">
        <v>154</v>
      </c>
      <c r="G559" s="79" t="s">
        <v>50</v>
      </c>
      <c r="H559" s="79" t="s">
        <v>70</v>
      </c>
      <c r="I559" s="79">
        <v>38</v>
      </c>
      <c r="J559" s="79">
        <v>13.9128564882413</v>
      </c>
      <c r="K559" s="36">
        <v>45.847407207363474</v>
      </c>
      <c r="L559" s="20">
        <v>45.847407207363474</v>
      </c>
      <c r="M559" s="26">
        <v>7.9274468803353013</v>
      </c>
      <c r="N559" s="20">
        <v>7.9274468803353013</v>
      </c>
      <c r="O559" s="27">
        <v>2.298916041587157</v>
      </c>
      <c r="P559" s="20">
        <v>2.298916041587157</v>
      </c>
      <c r="Q559" s="28">
        <v>17.464265750839868</v>
      </c>
      <c r="R559" s="20">
        <v>17.464265750839868</v>
      </c>
      <c r="S559" s="29">
        <v>8.1321717507886859</v>
      </c>
      <c r="T559" s="8">
        <v>8.1321717507886859</v>
      </c>
      <c r="U559" s="30">
        <v>3.2249976191699594</v>
      </c>
      <c r="V559" s="8">
        <v>3.2249976191699594</v>
      </c>
      <c r="W559" s="31">
        <v>0</v>
      </c>
      <c r="X559" s="8">
        <v>0</v>
      </c>
      <c r="Y559" s="32">
        <v>2.0978791719490322</v>
      </c>
      <c r="Z559" s="8">
        <v>2.0978791719490322</v>
      </c>
      <c r="AA559" s="33">
        <v>0</v>
      </c>
      <c r="AB559" s="10">
        <v>0</v>
      </c>
      <c r="AC559" s="34">
        <v>4.7017299926934699</v>
      </c>
      <c r="AD559" s="40">
        <v>4.7017299926934699</v>
      </c>
    </row>
    <row r="560" spans="4:30" hidden="1">
      <c r="D560" s="38" t="s">
        <v>1079</v>
      </c>
      <c r="E560" s="9" t="s">
        <v>1080</v>
      </c>
      <c r="F560" s="12" t="s">
        <v>89</v>
      </c>
      <c r="G560" s="79" t="s">
        <v>138</v>
      </c>
      <c r="H560" s="79" t="s">
        <v>51</v>
      </c>
      <c r="I560" s="79">
        <v>109</v>
      </c>
      <c r="J560" s="79">
        <v>36.811758795246298</v>
      </c>
      <c r="K560" s="36">
        <v>40.369469644696039</v>
      </c>
      <c r="L560" s="20">
        <v>40.369469644696039</v>
      </c>
      <c r="M560" s="26">
        <v>5.7748495915493798</v>
      </c>
      <c r="N560" s="20">
        <v>5.7748495915493798</v>
      </c>
      <c r="O560" s="27">
        <v>2.2629939076802206</v>
      </c>
      <c r="P560" s="20">
        <v>2.2629939076802206</v>
      </c>
      <c r="Q560" s="28">
        <v>17.553120784238374</v>
      </c>
      <c r="R560" s="20">
        <v>17.553120784238374</v>
      </c>
      <c r="S560" s="29">
        <v>4.6883170592623946</v>
      </c>
      <c r="T560" s="8">
        <v>4.6883170592623946</v>
      </c>
      <c r="U560" s="30">
        <v>2.3965862611022537</v>
      </c>
      <c r="V560" s="8">
        <v>2.3965862611022537</v>
      </c>
      <c r="W560" s="31">
        <v>0</v>
      </c>
      <c r="X560" s="8">
        <v>0</v>
      </c>
      <c r="Y560" s="32">
        <v>2.527051010461939</v>
      </c>
      <c r="Z560" s="8">
        <v>2.527051010461939</v>
      </c>
      <c r="AA560" s="33">
        <v>0</v>
      </c>
      <c r="AB560" s="10">
        <v>0</v>
      </c>
      <c r="AC560" s="34">
        <v>5.1665510304014761</v>
      </c>
      <c r="AD560" s="40">
        <v>5.1665510304014761</v>
      </c>
    </row>
    <row r="561" spans="4:30" hidden="1">
      <c r="D561" s="38" t="s">
        <v>1081</v>
      </c>
      <c r="E561" s="9" t="s">
        <v>1082</v>
      </c>
      <c r="F561" s="12" t="s">
        <v>89</v>
      </c>
      <c r="G561" s="79" t="s">
        <v>50</v>
      </c>
      <c r="H561" s="79" t="s">
        <v>60</v>
      </c>
      <c r="I561" s="79">
        <v>61</v>
      </c>
      <c r="J561" s="79">
        <v>95.410588307258394</v>
      </c>
      <c r="K561" s="36">
        <v>43.499325612030418</v>
      </c>
      <c r="L561" s="20">
        <v>43.499325612030418</v>
      </c>
      <c r="M561" s="26">
        <v>9.0773664187118595</v>
      </c>
      <c r="N561" s="20">
        <v>9.0773664187118595</v>
      </c>
      <c r="O561" s="27">
        <v>0</v>
      </c>
      <c r="P561" s="20">
        <v>0</v>
      </c>
      <c r="Q561" s="28">
        <v>17.668878609512863</v>
      </c>
      <c r="R561" s="20">
        <v>17.668878609512863</v>
      </c>
      <c r="S561" s="29">
        <v>6.2509712108170898</v>
      </c>
      <c r="T561" s="8">
        <v>6.2509712108170898</v>
      </c>
      <c r="U561" s="30">
        <v>5.4463926995838667</v>
      </c>
      <c r="V561" s="8">
        <v>5.4463926995838667</v>
      </c>
      <c r="W561" s="31">
        <v>0</v>
      </c>
      <c r="X561" s="8">
        <v>0</v>
      </c>
      <c r="Y561" s="32">
        <v>0.20240989012573055</v>
      </c>
      <c r="Z561" s="8">
        <v>0.20240989012573055</v>
      </c>
      <c r="AA561" s="33">
        <v>0</v>
      </c>
      <c r="AB561" s="10">
        <v>0</v>
      </c>
      <c r="AC561" s="34">
        <v>4.8533067832789971</v>
      </c>
      <c r="AD561" s="40">
        <v>4.8533067832789971</v>
      </c>
    </row>
    <row r="562" spans="4:30" hidden="1">
      <c r="D562" s="38" t="s">
        <v>1083</v>
      </c>
      <c r="E562" s="9" t="s">
        <v>1084</v>
      </c>
      <c r="F562" s="12" t="s">
        <v>89</v>
      </c>
      <c r="G562" s="79" t="s">
        <v>50</v>
      </c>
      <c r="H562" s="79" t="s">
        <v>51</v>
      </c>
      <c r="I562" s="79">
        <v>37</v>
      </c>
      <c r="J562" s="79">
        <v>88.174595099717493</v>
      </c>
      <c r="K562" s="36">
        <v>46.004319822727858</v>
      </c>
      <c r="L562" s="20">
        <v>46.004319822727858</v>
      </c>
      <c r="M562" s="26">
        <v>10.35626327031156</v>
      </c>
      <c r="N562" s="20">
        <v>10.35626327031156</v>
      </c>
      <c r="O562" s="27">
        <v>0</v>
      </c>
      <c r="P562" s="20">
        <v>0</v>
      </c>
      <c r="Q562" s="28">
        <v>17.684463651225265</v>
      </c>
      <c r="R562" s="20">
        <v>17.684463651225265</v>
      </c>
      <c r="S562" s="29">
        <v>5.383394795741828</v>
      </c>
      <c r="T562" s="8">
        <v>5.383394795741828</v>
      </c>
      <c r="U562" s="30">
        <v>4.7065573097688391</v>
      </c>
      <c r="V562" s="8">
        <v>4.7065573097688391</v>
      </c>
      <c r="W562" s="31">
        <v>0</v>
      </c>
      <c r="X562" s="8">
        <v>0</v>
      </c>
      <c r="Y562" s="32">
        <v>2.4011176270514238</v>
      </c>
      <c r="Z562" s="8">
        <v>2.4011176270514238</v>
      </c>
      <c r="AA562" s="33">
        <v>0</v>
      </c>
      <c r="AB562" s="10">
        <v>0</v>
      </c>
      <c r="AC562" s="34">
        <v>5.4725231686289382</v>
      </c>
      <c r="AD562" s="40">
        <v>5.4725231686289382</v>
      </c>
    </row>
    <row r="563" spans="4:30" hidden="1">
      <c r="D563" s="38" t="s">
        <v>1085</v>
      </c>
      <c r="E563" s="9" t="s">
        <v>1086</v>
      </c>
      <c r="F563" s="12" t="s">
        <v>89</v>
      </c>
      <c r="G563" s="79" t="s">
        <v>50</v>
      </c>
      <c r="H563" s="79" t="s">
        <v>51</v>
      </c>
      <c r="I563" s="79">
        <v>69</v>
      </c>
      <c r="J563" s="79">
        <v>89.726553594569495</v>
      </c>
      <c r="K563" s="36">
        <v>43.099332939064169</v>
      </c>
      <c r="L563" s="20">
        <v>43.099332939064169</v>
      </c>
      <c r="M563" s="26">
        <v>2.98703093733574</v>
      </c>
      <c r="N563" s="20">
        <v>2.98703093733574</v>
      </c>
      <c r="O563" s="27">
        <v>2.5512237248261571</v>
      </c>
      <c r="P563" s="20">
        <v>2.5512237248261571</v>
      </c>
      <c r="Q563" s="28">
        <v>17.709606611753685</v>
      </c>
      <c r="R563" s="20">
        <v>17.709606611753685</v>
      </c>
      <c r="S563" s="29">
        <v>2.3875820615522252</v>
      </c>
      <c r="T563" s="8">
        <v>2.3875820615522252</v>
      </c>
      <c r="U563" s="30">
        <v>9.2730076773923908</v>
      </c>
      <c r="V563" s="8">
        <v>9.2730076773923908</v>
      </c>
      <c r="W563" s="31">
        <v>0</v>
      </c>
      <c r="X563" s="8">
        <v>0</v>
      </c>
      <c r="Y563" s="32">
        <v>2.9816871552391033</v>
      </c>
      <c r="Z563" s="8">
        <v>2.9816871552391033</v>
      </c>
      <c r="AA563" s="33">
        <v>0</v>
      </c>
      <c r="AB563" s="10">
        <v>0</v>
      </c>
      <c r="AC563" s="34">
        <v>5.2091947709648627</v>
      </c>
      <c r="AD563" s="40">
        <v>5.2091947709648627</v>
      </c>
    </row>
    <row r="564" spans="4:30" hidden="1">
      <c r="D564" s="38" t="s">
        <v>1087</v>
      </c>
      <c r="E564" s="9" t="s">
        <v>1088</v>
      </c>
      <c r="F564" s="12" t="s">
        <v>154</v>
      </c>
      <c r="G564" s="79" t="s">
        <v>50</v>
      </c>
      <c r="H564" s="79" t="s">
        <v>70</v>
      </c>
      <c r="I564" s="79">
        <v>68</v>
      </c>
      <c r="J564" s="79">
        <v>3.9290498694961702</v>
      </c>
      <c r="K564" s="36">
        <v>43.108223951373354</v>
      </c>
      <c r="L564" s="20">
        <v>43.108223951373354</v>
      </c>
      <c r="M564" s="26">
        <v>2.1818181818181799</v>
      </c>
      <c r="N564" s="20">
        <v>2.1818181818181799</v>
      </c>
      <c r="O564" s="27">
        <v>0</v>
      </c>
      <c r="P564" s="20">
        <v>0</v>
      </c>
      <c r="Q564" s="28">
        <v>17.798460713079638</v>
      </c>
      <c r="R564" s="20">
        <v>17.798460713079638</v>
      </c>
      <c r="S564" s="29">
        <v>8.1469968742481935</v>
      </c>
      <c r="T564" s="8">
        <v>8.1469968742481935</v>
      </c>
      <c r="U564" s="30">
        <v>6.3397659026235331</v>
      </c>
      <c r="V564" s="8">
        <v>6.3397659026235331</v>
      </c>
      <c r="W564" s="31">
        <v>0</v>
      </c>
      <c r="X564" s="8">
        <v>0</v>
      </c>
      <c r="Y564" s="32">
        <v>2.787614550833295</v>
      </c>
      <c r="Z564" s="8">
        <v>2.787614550833295</v>
      </c>
      <c r="AA564" s="33">
        <v>0</v>
      </c>
      <c r="AB564" s="10">
        <v>0</v>
      </c>
      <c r="AC564" s="34">
        <v>5.8535677287705159</v>
      </c>
      <c r="AD564" s="40">
        <v>5.8535677287705159</v>
      </c>
    </row>
    <row r="565" spans="4:30" hidden="1">
      <c r="D565" s="38" t="s">
        <v>1089</v>
      </c>
      <c r="E565" s="9" t="s">
        <v>1090</v>
      </c>
      <c r="F565" s="12" t="s">
        <v>89</v>
      </c>
      <c r="G565" s="79" t="s">
        <v>50</v>
      </c>
      <c r="H565" s="79" t="s">
        <v>51</v>
      </c>
      <c r="I565" s="79">
        <v>35</v>
      </c>
      <c r="J565" s="79">
        <v>0</v>
      </c>
      <c r="K565" s="36">
        <v>46.088342158017376</v>
      </c>
      <c r="L565" s="20">
        <v>46.088342158017376</v>
      </c>
      <c r="M565" s="26">
        <v>3.1719026992117003</v>
      </c>
      <c r="N565" s="20">
        <v>3.1719026992117003</v>
      </c>
      <c r="O565" s="27">
        <v>0</v>
      </c>
      <c r="P565" s="20">
        <v>0</v>
      </c>
      <c r="Q565" s="28">
        <v>17.946259827662939</v>
      </c>
      <c r="R565" s="20">
        <v>17.946259827662939</v>
      </c>
      <c r="S565" s="29">
        <v>5.0482369085492707</v>
      </c>
      <c r="T565" s="8">
        <v>5.0482369085492707</v>
      </c>
      <c r="U565" s="30">
        <v>8.468766338059293</v>
      </c>
      <c r="V565" s="8">
        <v>8.468766338059293</v>
      </c>
      <c r="W565" s="31">
        <v>0</v>
      </c>
      <c r="X565" s="8">
        <v>0</v>
      </c>
      <c r="Y565" s="32">
        <v>2.5125737857965538</v>
      </c>
      <c r="Z565" s="8">
        <v>2.5125737857965538</v>
      </c>
      <c r="AA565" s="33">
        <v>0</v>
      </c>
      <c r="AB565" s="10">
        <v>0</v>
      </c>
      <c r="AC565" s="34">
        <v>8.940602598737625</v>
      </c>
      <c r="AD565" s="40">
        <v>8.940602598737625</v>
      </c>
    </row>
    <row r="566" spans="4:30" hidden="1">
      <c r="D566" s="38" t="s">
        <v>1091</v>
      </c>
      <c r="E566" s="9" t="s">
        <v>1092</v>
      </c>
      <c r="F566" s="12" t="s">
        <v>89</v>
      </c>
      <c r="G566" s="79" t="s">
        <v>50</v>
      </c>
      <c r="H566" s="79" t="s">
        <v>51</v>
      </c>
      <c r="I566" s="79">
        <v>28</v>
      </c>
      <c r="J566" s="79">
        <v>83.471664063140906</v>
      </c>
      <c r="K566" s="36">
        <v>47.02244778264906</v>
      </c>
      <c r="L566" s="20">
        <v>47.02244778264906</v>
      </c>
      <c r="M566" s="26">
        <v>4.3355390628480599</v>
      </c>
      <c r="N566" s="20">
        <v>4.3355390628480599</v>
      </c>
      <c r="O566" s="27">
        <v>0</v>
      </c>
      <c r="P566" s="20">
        <v>0</v>
      </c>
      <c r="Q566" s="28">
        <v>17.946259827662939</v>
      </c>
      <c r="R566" s="20">
        <v>17.946259827662939</v>
      </c>
      <c r="S566" s="29">
        <v>5.0482369085492707</v>
      </c>
      <c r="T566" s="8">
        <v>5.0482369085492707</v>
      </c>
      <c r="U566" s="30">
        <v>8.468766338059293</v>
      </c>
      <c r="V566" s="8">
        <v>8.468766338059293</v>
      </c>
      <c r="W566" s="31">
        <v>0</v>
      </c>
      <c r="X566" s="8">
        <v>0</v>
      </c>
      <c r="Y566" s="32">
        <v>2.5125737857965538</v>
      </c>
      <c r="Z566" s="8">
        <v>2.5125737857965538</v>
      </c>
      <c r="AA566" s="33">
        <v>0</v>
      </c>
      <c r="AB566" s="10">
        <v>0</v>
      </c>
      <c r="AC566" s="34">
        <v>8.7110718597329502</v>
      </c>
      <c r="AD566" s="40">
        <v>8.7110718597329502</v>
      </c>
    </row>
    <row r="567" spans="4:30" hidden="1">
      <c r="D567" s="38" t="s">
        <v>1093</v>
      </c>
      <c r="E567" s="9" t="s">
        <v>1094</v>
      </c>
      <c r="F567" s="12" t="s">
        <v>89</v>
      </c>
      <c r="G567" s="79" t="s">
        <v>50</v>
      </c>
      <c r="H567" s="79" t="s">
        <v>51</v>
      </c>
      <c r="I567" s="79">
        <v>23</v>
      </c>
      <c r="J567" s="79">
        <v>54.5068168342615</v>
      </c>
      <c r="K567" s="36">
        <v>47.592854171353395</v>
      </c>
      <c r="L567" s="20">
        <v>47.592854171353395</v>
      </c>
      <c r="M567" s="26">
        <v>4.1330081107207404</v>
      </c>
      <c r="N567" s="20">
        <v>4.1330081107207404</v>
      </c>
      <c r="O567" s="27">
        <v>3.3658478681560537</v>
      </c>
      <c r="P567" s="20">
        <v>3.3658478681560537</v>
      </c>
      <c r="Q567" s="28">
        <v>18.018943066957156</v>
      </c>
      <c r="R567" s="20">
        <v>18.018943066957156</v>
      </c>
      <c r="S567" s="29">
        <v>5.6547154224849878</v>
      </c>
      <c r="T567" s="8">
        <v>5.6547154224849878</v>
      </c>
      <c r="U567" s="30">
        <v>7.9388739232753593</v>
      </c>
      <c r="V567" s="8">
        <v>7.9388739232753593</v>
      </c>
      <c r="W567" s="31">
        <v>0</v>
      </c>
      <c r="X567" s="8">
        <v>0</v>
      </c>
      <c r="Y567" s="32">
        <v>2.7683468385223469</v>
      </c>
      <c r="Z567" s="8">
        <v>2.7683468385223469</v>
      </c>
      <c r="AA567" s="33">
        <v>0</v>
      </c>
      <c r="AB567" s="10">
        <v>0</v>
      </c>
      <c r="AC567" s="34">
        <v>5.7131189412367585</v>
      </c>
      <c r="AD567" s="40">
        <v>5.7131189412367585</v>
      </c>
    </row>
    <row r="568" spans="4:30" hidden="1">
      <c r="D568" s="38" t="s">
        <v>1095</v>
      </c>
      <c r="E568" s="9" t="s">
        <v>1096</v>
      </c>
      <c r="F568" s="12" t="s">
        <v>89</v>
      </c>
      <c r="G568" s="79" t="s">
        <v>138</v>
      </c>
      <c r="H568" s="79" t="s">
        <v>51</v>
      </c>
      <c r="I568" s="79">
        <v>67</v>
      </c>
      <c r="J568" s="79">
        <v>36.2901808736258</v>
      </c>
      <c r="K568" s="36">
        <v>43.186386623432441</v>
      </c>
      <c r="L568" s="20">
        <v>43.186386623432441</v>
      </c>
      <c r="M568" s="26">
        <v>5.1541514334201004</v>
      </c>
      <c r="N568" s="20">
        <v>5.1541514334201004</v>
      </c>
      <c r="O568" s="27">
        <v>0</v>
      </c>
      <c r="P568" s="20">
        <v>0</v>
      </c>
      <c r="Q568" s="28">
        <v>18.020166127566835</v>
      </c>
      <c r="R568" s="20">
        <v>18.020166127566835</v>
      </c>
      <c r="S568" s="29">
        <v>5.5143697683632285</v>
      </c>
      <c r="T568" s="8">
        <v>5.5143697683632285</v>
      </c>
      <c r="U568" s="30">
        <v>6.4016235345173689</v>
      </c>
      <c r="V568" s="8">
        <v>6.4016235345173689</v>
      </c>
      <c r="W568" s="31">
        <v>0</v>
      </c>
      <c r="X568" s="8">
        <v>0</v>
      </c>
      <c r="Y568" s="32">
        <v>2.4468702260287958</v>
      </c>
      <c r="Z568" s="8">
        <v>2.4468702260287958</v>
      </c>
      <c r="AA568" s="33">
        <v>0</v>
      </c>
      <c r="AB568" s="10">
        <v>0</v>
      </c>
      <c r="AC568" s="34">
        <v>5.6492055335361089</v>
      </c>
      <c r="AD568" s="40">
        <v>5.6492055335361089</v>
      </c>
    </row>
    <row r="569" spans="4:30" hidden="1">
      <c r="D569" s="38" t="s">
        <v>1097</v>
      </c>
      <c r="E569" s="9" t="s">
        <v>1098</v>
      </c>
      <c r="F569" s="12" t="s">
        <v>68</v>
      </c>
      <c r="G569" s="79" t="s">
        <v>138</v>
      </c>
      <c r="H569" s="79" t="s">
        <v>60</v>
      </c>
      <c r="I569" s="79">
        <v>240</v>
      </c>
      <c r="J569" s="79">
        <v>0</v>
      </c>
      <c r="K569" s="36">
        <v>35.37418171025304</v>
      </c>
      <c r="L569" s="20">
        <v>35.37418171025304</v>
      </c>
      <c r="M569" s="26">
        <v>2.41422980194274</v>
      </c>
      <c r="N569" s="20">
        <v>2.41422980194274</v>
      </c>
      <c r="O569" s="27">
        <v>0</v>
      </c>
      <c r="P569" s="20">
        <v>0</v>
      </c>
      <c r="Q569" s="28">
        <v>18.231407963448099</v>
      </c>
      <c r="R569" s="20">
        <v>18.231407963448099</v>
      </c>
      <c r="S569" s="29">
        <v>6.0576012656631244</v>
      </c>
      <c r="T569" s="8">
        <v>6.0576012656631244</v>
      </c>
      <c r="U569" s="30">
        <v>0</v>
      </c>
      <c r="V569" s="8">
        <v>0</v>
      </c>
      <c r="W569" s="31">
        <v>0</v>
      </c>
      <c r="X569" s="8">
        <v>0</v>
      </c>
      <c r="Y569" s="32">
        <v>2.3701443460677281</v>
      </c>
      <c r="Z569" s="8">
        <v>2.3701443460677281</v>
      </c>
      <c r="AA569" s="33">
        <v>0</v>
      </c>
      <c r="AB569" s="10">
        <v>0</v>
      </c>
      <c r="AC569" s="34">
        <v>6.3007983331313442</v>
      </c>
      <c r="AD569" s="40">
        <v>6.3007983331313442</v>
      </c>
    </row>
    <row r="570" spans="4:30" hidden="1">
      <c r="D570" s="38" t="s">
        <v>1099</v>
      </c>
      <c r="E570" s="9" t="s">
        <v>1100</v>
      </c>
      <c r="F570" s="12" t="s">
        <v>89</v>
      </c>
      <c r="G570" s="79" t="s">
        <v>138</v>
      </c>
      <c r="H570" s="79" t="s">
        <v>51</v>
      </c>
      <c r="I570" s="79">
        <v>3</v>
      </c>
      <c r="J570" s="79">
        <v>50.397717025618398</v>
      </c>
      <c r="K570" s="36">
        <v>53.425778304975424</v>
      </c>
      <c r="L570" s="20">
        <v>53.425778304975424</v>
      </c>
      <c r="M570" s="26">
        <v>11.43251951836694</v>
      </c>
      <c r="N570" s="20">
        <v>11.43251951836694</v>
      </c>
      <c r="O570" s="27">
        <v>1.4321899002990919</v>
      </c>
      <c r="P570" s="20">
        <v>1.4321899002990919</v>
      </c>
      <c r="Q570" s="28">
        <v>18.306963931635838</v>
      </c>
      <c r="R570" s="20">
        <v>18.306963931635838</v>
      </c>
      <c r="S570" s="29">
        <v>6.1571886897616839</v>
      </c>
      <c r="T570" s="8">
        <v>6.1571886897616839</v>
      </c>
      <c r="U570" s="30">
        <v>7.1665281998829728</v>
      </c>
      <c r="V570" s="8">
        <v>7.1665281998829728</v>
      </c>
      <c r="W570" s="31">
        <v>0</v>
      </c>
      <c r="X570" s="8">
        <v>0</v>
      </c>
      <c r="Y570" s="32">
        <v>2.69308383127257</v>
      </c>
      <c r="Z570" s="8">
        <v>2.69308383127257</v>
      </c>
      <c r="AA570" s="33">
        <v>0</v>
      </c>
      <c r="AB570" s="10">
        <v>0</v>
      </c>
      <c r="AC570" s="34">
        <v>6.2373042337563325</v>
      </c>
      <c r="AD570" s="40">
        <v>6.2373042337563325</v>
      </c>
    </row>
    <row r="571" spans="4:30" hidden="1">
      <c r="D571" s="38" t="s">
        <v>1101</v>
      </c>
      <c r="E571" s="9" t="s">
        <v>1102</v>
      </c>
      <c r="F571" s="12" t="s">
        <v>89</v>
      </c>
      <c r="G571" s="79" t="s">
        <v>50</v>
      </c>
      <c r="H571" s="79" t="s">
        <v>51</v>
      </c>
      <c r="I571" s="79">
        <v>11</v>
      </c>
      <c r="J571" s="79">
        <v>10.1905923975847</v>
      </c>
      <c r="K571" s="36">
        <v>49.078748307002876</v>
      </c>
      <c r="L571" s="20">
        <v>49.078748307002876</v>
      </c>
      <c r="M571" s="26">
        <v>1.4545454545454539</v>
      </c>
      <c r="N571" s="20">
        <v>1.4545454545454539</v>
      </c>
      <c r="O571" s="27">
        <v>1.4191599429724837</v>
      </c>
      <c r="P571" s="20">
        <v>1.4191599429724837</v>
      </c>
      <c r="Q571" s="28">
        <v>18.434610112774685</v>
      </c>
      <c r="R571" s="20">
        <v>18.434610112774685</v>
      </c>
      <c r="S571" s="29">
        <v>5.5205578171103307</v>
      </c>
      <c r="T571" s="8">
        <v>5.5205578171103307</v>
      </c>
      <c r="U571" s="30">
        <v>7.1652856815914125</v>
      </c>
      <c r="V571" s="8">
        <v>7.1652856815914125</v>
      </c>
      <c r="W571" s="31">
        <v>0</v>
      </c>
      <c r="X571" s="8">
        <v>0</v>
      </c>
      <c r="Y571" s="32">
        <v>2.5183280426989496</v>
      </c>
      <c r="Z571" s="8">
        <v>2.5183280426989496</v>
      </c>
      <c r="AA571" s="33">
        <v>0</v>
      </c>
      <c r="AB571" s="10">
        <v>0</v>
      </c>
      <c r="AC571" s="34">
        <v>12.566261255309556</v>
      </c>
      <c r="AD571" s="40">
        <v>12.566261255309556</v>
      </c>
    </row>
    <row r="572" spans="4:30" hidden="1">
      <c r="D572" s="38" t="s">
        <v>1103</v>
      </c>
      <c r="E572" s="9" t="s">
        <v>1104</v>
      </c>
      <c r="F572" s="12" t="s">
        <v>89</v>
      </c>
      <c r="G572" s="79" t="s">
        <v>50</v>
      </c>
      <c r="H572" s="79" t="s">
        <v>51</v>
      </c>
      <c r="I572" s="79">
        <v>2</v>
      </c>
      <c r="J572" s="79">
        <v>1.76165551853362</v>
      </c>
      <c r="K572" s="36">
        <v>53.959023972731536</v>
      </c>
      <c r="L572" s="20">
        <v>53.959023972731536</v>
      </c>
      <c r="M572" s="26">
        <v>5.2250562812022405</v>
      </c>
      <c r="N572" s="20">
        <v>5.2250562812022405</v>
      </c>
      <c r="O572" s="27">
        <v>1.4191599429724837</v>
      </c>
      <c r="P572" s="20">
        <v>1.4191599429724837</v>
      </c>
      <c r="Q572" s="28">
        <v>18.567406329093892</v>
      </c>
      <c r="R572" s="20">
        <v>18.567406329093892</v>
      </c>
      <c r="S572" s="29">
        <v>5.3511453256083534</v>
      </c>
      <c r="T572" s="8">
        <v>5.3511453256083534</v>
      </c>
      <c r="U572" s="30">
        <v>8.6679939358204798</v>
      </c>
      <c r="V572" s="8">
        <v>8.6679939358204798</v>
      </c>
      <c r="W572" s="31">
        <v>0</v>
      </c>
      <c r="X572" s="8">
        <v>0</v>
      </c>
      <c r="Y572" s="32">
        <v>2.5380014546975489</v>
      </c>
      <c r="Z572" s="8">
        <v>2.5380014546975489</v>
      </c>
      <c r="AA572" s="33">
        <v>0</v>
      </c>
      <c r="AB572" s="10">
        <v>0</v>
      </c>
      <c r="AC572" s="34">
        <v>12.190260703336541</v>
      </c>
      <c r="AD572" s="40">
        <v>12.190260703336541</v>
      </c>
    </row>
    <row r="573" spans="4:30" hidden="1">
      <c r="D573" s="38" t="s">
        <v>1105</v>
      </c>
      <c r="E573" s="9" t="s">
        <v>1106</v>
      </c>
      <c r="F573" s="12" t="s">
        <v>89</v>
      </c>
      <c r="G573" s="79" t="s">
        <v>50</v>
      </c>
      <c r="H573" s="79" t="s">
        <v>60</v>
      </c>
      <c r="I573" s="79">
        <v>136</v>
      </c>
      <c r="J573" s="79">
        <v>0</v>
      </c>
      <c r="K573" s="36">
        <v>39.037103667125521</v>
      </c>
      <c r="L573" s="20">
        <v>39.037103667125521</v>
      </c>
      <c r="M573" s="26">
        <v>7.6512100993216201</v>
      </c>
      <c r="N573" s="20">
        <v>7.6512100993216201</v>
      </c>
      <c r="O573" s="27">
        <v>0</v>
      </c>
      <c r="P573" s="20">
        <v>0</v>
      </c>
      <c r="Q573" s="28">
        <v>18.62547154220487</v>
      </c>
      <c r="R573" s="20">
        <v>18.62547154220487</v>
      </c>
      <c r="S573" s="29">
        <v>5.4774182927681583</v>
      </c>
      <c r="T573" s="8">
        <v>5.4774182927681583</v>
      </c>
      <c r="U573" s="30">
        <v>0</v>
      </c>
      <c r="V573" s="8">
        <v>0</v>
      </c>
      <c r="W573" s="31">
        <v>0</v>
      </c>
      <c r="X573" s="8">
        <v>0</v>
      </c>
      <c r="Y573" s="32">
        <v>2.4568410009044164</v>
      </c>
      <c r="Z573" s="8">
        <v>2.4568410009044164</v>
      </c>
      <c r="AA573" s="33">
        <v>0</v>
      </c>
      <c r="AB573" s="10">
        <v>0</v>
      </c>
      <c r="AC573" s="34">
        <v>4.8261627319264564</v>
      </c>
      <c r="AD573" s="40">
        <v>4.8261627319264564</v>
      </c>
    </row>
    <row r="574" spans="4:30" hidden="1">
      <c r="D574" s="38" t="s">
        <v>1107</v>
      </c>
      <c r="E574" s="9" t="s">
        <v>1108</v>
      </c>
      <c r="F574" s="12" t="s">
        <v>89</v>
      </c>
      <c r="G574" s="79" t="s">
        <v>50</v>
      </c>
      <c r="H574" s="79" t="s">
        <v>51</v>
      </c>
      <c r="I574" s="79">
        <v>16</v>
      </c>
      <c r="J574" s="79">
        <v>507.85192569652099</v>
      </c>
      <c r="K574" s="36">
        <v>48.725609262598731</v>
      </c>
      <c r="L574" s="20">
        <v>48.725609262598731</v>
      </c>
      <c r="M574" s="26">
        <v>4.9180311520193003</v>
      </c>
      <c r="N574" s="20">
        <v>4.9180311520193003</v>
      </c>
      <c r="O574" s="27">
        <v>1.4191599429724837</v>
      </c>
      <c r="P574" s="20">
        <v>1.4191599429724837</v>
      </c>
      <c r="Q574" s="28">
        <v>18.665721095443615</v>
      </c>
      <c r="R574" s="20">
        <v>18.665721095443615</v>
      </c>
      <c r="S574" s="29">
        <v>5.3928205729244922</v>
      </c>
      <c r="T574" s="8">
        <v>5.3928205729244922</v>
      </c>
      <c r="U574" s="30">
        <v>8.2223989094906518</v>
      </c>
      <c r="V574" s="8">
        <v>8.2223989094906518</v>
      </c>
      <c r="W574" s="31">
        <v>0</v>
      </c>
      <c r="X574" s="8">
        <v>0</v>
      </c>
      <c r="Y574" s="32">
        <v>2.419042969150508</v>
      </c>
      <c r="Z574" s="8">
        <v>2.419042969150508</v>
      </c>
      <c r="AA574" s="33">
        <v>0</v>
      </c>
      <c r="AB574" s="10">
        <v>0</v>
      </c>
      <c r="AC574" s="34">
        <v>7.688434620597671</v>
      </c>
      <c r="AD574" s="40">
        <v>7.688434620597671</v>
      </c>
    </row>
    <row r="575" spans="4:30" hidden="1">
      <c r="D575" s="38" t="s">
        <v>1109</v>
      </c>
      <c r="E575" s="9" t="s">
        <v>1110</v>
      </c>
      <c r="F575" s="12" t="s">
        <v>89</v>
      </c>
      <c r="G575" s="79" t="s">
        <v>138</v>
      </c>
      <c r="H575" s="79" t="s">
        <v>60</v>
      </c>
      <c r="I575" s="79">
        <v>111</v>
      </c>
      <c r="J575" s="79">
        <v>34.733248385715299</v>
      </c>
      <c r="K575" s="36">
        <v>40.113533275609278</v>
      </c>
      <c r="L575" s="20">
        <v>40.113533275609278</v>
      </c>
      <c r="M575" s="26">
        <v>4.7798445732977797</v>
      </c>
      <c r="N575" s="20">
        <v>4.7798445732977797</v>
      </c>
      <c r="O575" s="27">
        <v>0</v>
      </c>
      <c r="P575" s="20">
        <v>0</v>
      </c>
      <c r="Q575" s="28">
        <v>18.722814536578291</v>
      </c>
      <c r="R575" s="20">
        <v>18.722814536578291</v>
      </c>
      <c r="S575" s="29">
        <v>5.5534977646973962</v>
      </c>
      <c r="T575" s="8">
        <v>5.5534977646973962</v>
      </c>
      <c r="U575" s="30">
        <v>4.3433589180266816</v>
      </c>
      <c r="V575" s="8">
        <v>4.3433589180266816</v>
      </c>
      <c r="W575" s="31">
        <v>0</v>
      </c>
      <c r="X575" s="8">
        <v>0</v>
      </c>
      <c r="Y575" s="32">
        <v>1.9084436744503337</v>
      </c>
      <c r="Z575" s="8">
        <v>1.9084436744503337</v>
      </c>
      <c r="AA575" s="33">
        <v>0</v>
      </c>
      <c r="AB575" s="10">
        <v>0</v>
      </c>
      <c r="AC575" s="34">
        <v>4.8055738085587958</v>
      </c>
      <c r="AD575" s="40">
        <v>4.8055738085587958</v>
      </c>
    </row>
    <row r="576" spans="4:30" hidden="1">
      <c r="D576" s="38" t="s">
        <v>1111</v>
      </c>
      <c r="E576" s="9" t="s">
        <v>1112</v>
      </c>
      <c r="F576" s="12" t="s">
        <v>89</v>
      </c>
      <c r="G576" s="79" t="s">
        <v>50</v>
      </c>
      <c r="H576" s="79" t="s">
        <v>60</v>
      </c>
      <c r="I576" s="79">
        <v>8</v>
      </c>
      <c r="J576" s="79">
        <v>4.2501908773412396</v>
      </c>
      <c r="K576" s="36">
        <v>50.283774358552101</v>
      </c>
      <c r="L576" s="20">
        <v>50.283774358552101</v>
      </c>
      <c r="M576" s="26">
        <v>12.377126972924</v>
      </c>
      <c r="N576" s="20">
        <v>12.377126972924</v>
      </c>
      <c r="O576" s="27">
        <v>2.6164410064392443</v>
      </c>
      <c r="P576" s="20">
        <v>2.6164410064392443</v>
      </c>
      <c r="Q576" s="28">
        <v>18.794894511779354</v>
      </c>
      <c r="R576" s="20">
        <v>18.794894511779354</v>
      </c>
      <c r="S576" s="29">
        <v>5.7319453046878248</v>
      </c>
      <c r="T576" s="8">
        <v>5.7319453046878248</v>
      </c>
      <c r="U576" s="30">
        <v>2.3780259694158681</v>
      </c>
      <c r="V576" s="8">
        <v>2.3780259694158681</v>
      </c>
      <c r="W576" s="31">
        <v>0</v>
      </c>
      <c r="X576" s="8">
        <v>0</v>
      </c>
      <c r="Y576" s="32">
        <v>2.607534622306741</v>
      </c>
      <c r="Z576" s="8">
        <v>2.607534622306741</v>
      </c>
      <c r="AA576" s="33">
        <v>0</v>
      </c>
      <c r="AB576" s="10">
        <v>0</v>
      </c>
      <c r="AC576" s="34">
        <v>5.7778059709990668</v>
      </c>
      <c r="AD576" s="40">
        <v>5.7778059709990668</v>
      </c>
    </row>
    <row r="577" spans="4:30" hidden="1">
      <c r="D577" s="38" t="s">
        <v>1113</v>
      </c>
      <c r="E577" s="9" t="s">
        <v>1114</v>
      </c>
      <c r="F577" s="12" t="s">
        <v>89</v>
      </c>
      <c r="G577" s="79" t="s">
        <v>50</v>
      </c>
      <c r="H577" s="79" t="s">
        <v>60</v>
      </c>
      <c r="I577" s="79">
        <v>96</v>
      </c>
      <c r="J577" s="79">
        <v>6.3966601102010499</v>
      </c>
      <c r="K577" s="36">
        <v>41.00949327731626</v>
      </c>
      <c r="L577" s="20">
        <v>41.00949327731626</v>
      </c>
      <c r="M577" s="26">
        <v>3.6209698412343401</v>
      </c>
      <c r="N577" s="20">
        <v>3.6209698412343401</v>
      </c>
      <c r="O577" s="27">
        <v>2.8375597143116051</v>
      </c>
      <c r="P577" s="20">
        <v>2.8375597143116051</v>
      </c>
      <c r="Q577" s="28">
        <v>18.818312587274473</v>
      </c>
      <c r="R577" s="20">
        <v>18.818312587274473</v>
      </c>
      <c r="S577" s="29">
        <v>8.3023802348330378</v>
      </c>
      <c r="T577" s="8">
        <v>8.3023802348330378</v>
      </c>
      <c r="U577" s="30">
        <v>0</v>
      </c>
      <c r="V577" s="8">
        <v>0</v>
      </c>
      <c r="W577" s="31">
        <v>0</v>
      </c>
      <c r="X577" s="8">
        <v>0</v>
      </c>
      <c r="Y577" s="32">
        <v>1.614121101051524</v>
      </c>
      <c r="Z577" s="8">
        <v>1.614121101051524</v>
      </c>
      <c r="AA577" s="33">
        <v>0</v>
      </c>
      <c r="AB577" s="10">
        <v>0</v>
      </c>
      <c r="AC577" s="34">
        <v>5.8161497986112813</v>
      </c>
      <c r="AD577" s="40">
        <v>5.8161497986112813</v>
      </c>
    </row>
    <row r="578" spans="4:30" hidden="1">
      <c r="D578" s="38" t="s">
        <v>1115</v>
      </c>
      <c r="E578" s="9" t="s">
        <v>1116</v>
      </c>
      <c r="F578" s="12" t="s">
        <v>89</v>
      </c>
      <c r="G578" s="79" t="s">
        <v>138</v>
      </c>
      <c r="H578" s="79" t="s">
        <v>60</v>
      </c>
      <c r="I578" s="79">
        <v>86</v>
      </c>
      <c r="J578" s="79">
        <v>0</v>
      </c>
      <c r="K578" s="36">
        <v>41.847338781091011</v>
      </c>
      <c r="L578" s="20">
        <v>41.847338781091011</v>
      </c>
      <c r="M578" s="26">
        <v>5.4358964706581805</v>
      </c>
      <c r="N578" s="20">
        <v>5.4358964706581805</v>
      </c>
      <c r="O578" s="27">
        <v>0</v>
      </c>
      <c r="P578" s="20">
        <v>0</v>
      </c>
      <c r="Q578" s="28">
        <v>18.82870823414758</v>
      </c>
      <c r="R578" s="20">
        <v>18.82870823414758</v>
      </c>
      <c r="S578" s="29">
        <v>5.8310801349277943</v>
      </c>
      <c r="T578" s="8">
        <v>5.8310801349277943</v>
      </c>
      <c r="U578" s="30">
        <v>0</v>
      </c>
      <c r="V578" s="8">
        <v>0</v>
      </c>
      <c r="W578" s="31">
        <v>0</v>
      </c>
      <c r="X578" s="8">
        <v>0</v>
      </c>
      <c r="Y578" s="32">
        <v>2.5472873518667094</v>
      </c>
      <c r="Z578" s="8">
        <v>2.5472873518667094</v>
      </c>
      <c r="AA578" s="33">
        <v>0</v>
      </c>
      <c r="AB578" s="10">
        <v>0</v>
      </c>
      <c r="AC578" s="34">
        <v>9.2043665894907427</v>
      </c>
      <c r="AD578" s="40">
        <v>9.2043665894907427</v>
      </c>
    </row>
    <row r="579" spans="4:30" hidden="1">
      <c r="D579" s="38" t="s">
        <v>1117</v>
      </c>
      <c r="E579" s="9" t="s">
        <v>1118</v>
      </c>
      <c r="F579" s="12" t="s">
        <v>89</v>
      </c>
      <c r="G579" s="79" t="s">
        <v>50</v>
      </c>
      <c r="H579" s="79" t="s">
        <v>51</v>
      </c>
      <c r="I579" s="79">
        <v>9</v>
      </c>
      <c r="J579" s="79">
        <v>45.962191338808402</v>
      </c>
      <c r="K579" s="36">
        <v>50.172451138073505</v>
      </c>
      <c r="L579" s="20">
        <v>50.172451138073505</v>
      </c>
      <c r="M579" s="26">
        <v>11.012832895159841</v>
      </c>
      <c r="N579" s="20">
        <v>11.012832895159841</v>
      </c>
      <c r="O579" s="27">
        <v>1.8282873962540007</v>
      </c>
      <c r="P579" s="20">
        <v>1.8282873962540007</v>
      </c>
      <c r="Q579" s="28">
        <v>18.850339920646679</v>
      </c>
      <c r="R579" s="20">
        <v>18.850339920646679</v>
      </c>
      <c r="S579" s="29">
        <v>5.6632649821521008</v>
      </c>
      <c r="T579" s="8">
        <v>5.6632649821521008</v>
      </c>
      <c r="U579" s="30">
        <v>4.5521219135412903</v>
      </c>
      <c r="V579" s="8">
        <v>4.5521219135412903</v>
      </c>
      <c r="W579" s="31">
        <v>0</v>
      </c>
      <c r="X579" s="8">
        <v>0</v>
      </c>
      <c r="Y579" s="32">
        <v>3.0894365755788424</v>
      </c>
      <c r="Z579" s="8">
        <v>3.0894365755788424</v>
      </c>
      <c r="AA579" s="33">
        <v>0</v>
      </c>
      <c r="AB579" s="10">
        <v>0</v>
      </c>
      <c r="AC579" s="34">
        <v>5.1761674547407575</v>
      </c>
      <c r="AD579" s="40">
        <v>5.1761674547407575</v>
      </c>
    </row>
    <row r="580" spans="4:30" hidden="1">
      <c r="D580" s="38" t="s">
        <v>1119</v>
      </c>
      <c r="E580" s="9" t="s">
        <v>1120</v>
      </c>
      <c r="F580" s="12" t="s">
        <v>290</v>
      </c>
      <c r="G580" s="79" t="s">
        <v>50</v>
      </c>
      <c r="H580" s="79" t="s">
        <v>70</v>
      </c>
      <c r="I580" s="79">
        <v>5</v>
      </c>
      <c r="J580" s="79">
        <v>0</v>
      </c>
      <c r="K580" s="36">
        <v>50.913324243864565</v>
      </c>
      <c r="L580" s="20">
        <v>50.913324243864565</v>
      </c>
      <c r="M580" s="26">
        <v>7.1265216932407993</v>
      </c>
      <c r="N580" s="20">
        <v>7.1265216932407993</v>
      </c>
      <c r="O580" s="27">
        <v>2.0131559873402267</v>
      </c>
      <c r="P580" s="20">
        <v>2.0131559873402267</v>
      </c>
      <c r="Q580" s="28">
        <v>18.907583011847834</v>
      </c>
      <c r="R580" s="20">
        <v>18.907583011847834</v>
      </c>
      <c r="S580" s="29">
        <v>7.3905801719413589</v>
      </c>
      <c r="T580" s="8">
        <v>7.3905801719413589</v>
      </c>
      <c r="U580" s="30">
        <v>4.2776031287617018</v>
      </c>
      <c r="V580" s="8">
        <v>4.2776031287617018</v>
      </c>
      <c r="W580" s="31">
        <v>0</v>
      </c>
      <c r="X580" s="8">
        <v>0</v>
      </c>
      <c r="Y580" s="32">
        <v>2.9340364283433376</v>
      </c>
      <c r="Z580" s="8">
        <v>2.9340364283433376</v>
      </c>
      <c r="AA580" s="33">
        <v>0</v>
      </c>
      <c r="AB580" s="10">
        <v>0</v>
      </c>
      <c r="AC580" s="34">
        <v>8.2638438223893083</v>
      </c>
      <c r="AD580" s="40">
        <v>8.2638438223893083</v>
      </c>
    </row>
    <row r="581" spans="4:30" hidden="1">
      <c r="D581" s="38" t="s">
        <v>1121</v>
      </c>
      <c r="E581" s="9" t="s">
        <v>1122</v>
      </c>
      <c r="F581" s="12" t="s">
        <v>89</v>
      </c>
      <c r="G581" s="79" t="s">
        <v>50</v>
      </c>
      <c r="H581" s="79" t="s">
        <v>70</v>
      </c>
      <c r="I581" s="79">
        <v>6</v>
      </c>
      <c r="J581" s="79">
        <v>5.1674878823924502</v>
      </c>
      <c r="K581" s="36">
        <v>50.584679588404846</v>
      </c>
      <c r="L581" s="20">
        <v>50.584679588404846</v>
      </c>
      <c r="M581" s="26">
        <v>7.5150531098577211</v>
      </c>
      <c r="N581" s="20">
        <v>7.5150531098577211</v>
      </c>
      <c r="O581" s="27">
        <v>2.5590763234851717</v>
      </c>
      <c r="P581" s="20">
        <v>2.5590763234851717</v>
      </c>
      <c r="Q581" s="28">
        <v>18.942229954921117</v>
      </c>
      <c r="R581" s="20">
        <v>18.942229954921117</v>
      </c>
      <c r="S581" s="29">
        <v>5.7543855574678542</v>
      </c>
      <c r="T581" s="8">
        <v>5.7543855574678542</v>
      </c>
      <c r="U581" s="30">
        <v>6.2767875988488013</v>
      </c>
      <c r="V581" s="8">
        <v>6.2767875988488013</v>
      </c>
      <c r="W581" s="31">
        <v>0</v>
      </c>
      <c r="X581" s="8">
        <v>0</v>
      </c>
      <c r="Y581" s="32">
        <v>2.7886022971532123</v>
      </c>
      <c r="Z581" s="8">
        <v>2.7886022971532123</v>
      </c>
      <c r="AA581" s="33">
        <v>0</v>
      </c>
      <c r="AB581" s="10">
        <v>0</v>
      </c>
      <c r="AC581" s="34">
        <v>6.7485447466709649</v>
      </c>
      <c r="AD581" s="40">
        <v>6.7485447466709649</v>
      </c>
    </row>
    <row r="582" spans="4:30" hidden="1">
      <c r="D582" s="38" t="s">
        <v>1123</v>
      </c>
      <c r="E582" s="9" t="s">
        <v>1124</v>
      </c>
      <c r="F582" s="12" t="s">
        <v>89</v>
      </c>
      <c r="G582" s="79" t="s">
        <v>50</v>
      </c>
      <c r="H582" s="79" t="s">
        <v>70</v>
      </c>
      <c r="I582" s="79">
        <v>74</v>
      </c>
      <c r="J582" s="79">
        <v>17.420023803153502</v>
      </c>
      <c r="K582" s="36">
        <v>42.555780988168351</v>
      </c>
      <c r="L582" s="20">
        <v>42.555780988168351</v>
      </c>
      <c r="M582" s="26">
        <v>6.3859269453579</v>
      </c>
      <c r="N582" s="20">
        <v>6.3859269453579</v>
      </c>
      <c r="O582" s="27">
        <v>1.6335292907405292</v>
      </c>
      <c r="P582" s="20">
        <v>1.6335292907405292</v>
      </c>
      <c r="Q582" s="28">
        <v>18.981836695162123</v>
      </c>
      <c r="R582" s="20">
        <v>18.981836695162123</v>
      </c>
      <c r="S582" s="29">
        <v>5.1826282611486167</v>
      </c>
      <c r="T582" s="8">
        <v>5.1826282611486167</v>
      </c>
      <c r="U582" s="30">
        <v>2.0892114983613248</v>
      </c>
      <c r="V582" s="8">
        <v>2.0892114983613248</v>
      </c>
      <c r="W582" s="31">
        <v>0</v>
      </c>
      <c r="X582" s="8">
        <v>0</v>
      </c>
      <c r="Y582" s="32">
        <v>2.9635804835947259</v>
      </c>
      <c r="Z582" s="8">
        <v>2.9635804835947259</v>
      </c>
      <c r="AA582" s="33">
        <v>0</v>
      </c>
      <c r="AB582" s="10">
        <v>0</v>
      </c>
      <c r="AC582" s="34">
        <v>5.3190678138031275</v>
      </c>
      <c r="AD582" s="40">
        <v>5.3190678138031275</v>
      </c>
    </row>
    <row r="583" spans="4:30" hidden="1">
      <c r="D583" s="38" t="s">
        <v>1125</v>
      </c>
      <c r="E583" s="9" t="s">
        <v>1126</v>
      </c>
      <c r="F583" s="12" t="s">
        <v>89</v>
      </c>
      <c r="G583" s="79" t="s">
        <v>138</v>
      </c>
      <c r="H583" s="79" t="s">
        <v>60</v>
      </c>
      <c r="I583" s="79">
        <v>159</v>
      </c>
      <c r="J583" s="79">
        <v>19.139635883561098</v>
      </c>
      <c r="K583" s="36">
        <v>38.150131150109949</v>
      </c>
      <c r="L583" s="20">
        <v>38.150131150109949</v>
      </c>
      <c r="M583" s="26">
        <v>4.20909754706196</v>
      </c>
      <c r="N583" s="20">
        <v>4.20909754706196</v>
      </c>
      <c r="O583" s="27">
        <v>0</v>
      </c>
      <c r="P583" s="20">
        <v>0</v>
      </c>
      <c r="Q583" s="28">
        <v>18.996833901555448</v>
      </c>
      <c r="R583" s="20">
        <v>18.996833901555448</v>
      </c>
      <c r="S583" s="29">
        <v>6.2915034513048873</v>
      </c>
      <c r="T583" s="8">
        <v>6.2915034513048873</v>
      </c>
      <c r="U583" s="30">
        <v>2.0660486397882187</v>
      </c>
      <c r="V583" s="8">
        <v>2.0660486397882187</v>
      </c>
      <c r="W583" s="31">
        <v>0</v>
      </c>
      <c r="X583" s="8">
        <v>0</v>
      </c>
      <c r="Y583" s="32">
        <v>1.7847707942357884</v>
      </c>
      <c r="Z583" s="8">
        <v>1.7847707942357884</v>
      </c>
      <c r="AA583" s="33">
        <v>0</v>
      </c>
      <c r="AB583" s="10">
        <v>0</v>
      </c>
      <c r="AC583" s="34">
        <v>4.801876816163646</v>
      </c>
      <c r="AD583" s="40">
        <v>4.801876816163646</v>
      </c>
    </row>
    <row r="584" spans="4:30" hidden="1">
      <c r="D584" s="38" t="s">
        <v>1127</v>
      </c>
      <c r="E584" s="9" t="s">
        <v>1116</v>
      </c>
      <c r="F584" s="12" t="s">
        <v>89</v>
      </c>
      <c r="G584" s="79" t="s">
        <v>138</v>
      </c>
      <c r="H584" s="79" t="s">
        <v>60</v>
      </c>
      <c r="I584" s="79">
        <v>112</v>
      </c>
      <c r="J584" s="79">
        <v>0</v>
      </c>
      <c r="K584" s="36">
        <v>40.100654619299156</v>
      </c>
      <c r="L584" s="20">
        <v>40.100654619299156</v>
      </c>
      <c r="M584" s="26">
        <v>4.6933065697841396</v>
      </c>
      <c r="N584" s="20">
        <v>4.6933065697841396</v>
      </c>
      <c r="O584" s="27">
        <v>0</v>
      </c>
      <c r="P584" s="20">
        <v>0</v>
      </c>
      <c r="Q584" s="28">
        <v>19.033552528005764</v>
      </c>
      <c r="R584" s="20">
        <v>19.033552528005764</v>
      </c>
      <c r="S584" s="29">
        <v>6.2520945319627357</v>
      </c>
      <c r="T584" s="8">
        <v>6.2520945319627357</v>
      </c>
      <c r="U584" s="30">
        <v>0</v>
      </c>
      <c r="V584" s="8">
        <v>0</v>
      </c>
      <c r="W584" s="31">
        <v>0</v>
      </c>
      <c r="X584" s="8">
        <v>0</v>
      </c>
      <c r="Y584" s="32">
        <v>2.1240411038668396</v>
      </c>
      <c r="Z584" s="8">
        <v>2.1240411038668396</v>
      </c>
      <c r="AA584" s="33">
        <v>0</v>
      </c>
      <c r="AB584" s="10">
        <v>0</v>
      </c>
      <c r="AC584" s="34">
        <v>7.9976598856796812</v>
      </c>
      <c r="AD584" s="40">
        <v>7.9976598856796812</v>
      </c>
    </row>
    <row r="585" spans="4:30" hidden="1">
      <c r="D585" s="38" t="s">
        <v>1128</v>
      </c>
      <c r="E585" s="9" t="s">
        <v>1116</v>
      </c>
      <c r="F585" s="12" t="s">
        <v>89</v>
      </c>
      <c r="G585" s="79" t="s">
        <v>138</v>
      </c>
      <c r="H585" s="79" t="s">
        <v>60</v>
      </c>
      <c r="I585" s="79">
        <v>157</v>
      </c>
      <c r="J585" s="79">
        <v>0</v>
      </c>
      <c r="K585" s="36">
        <v>38.293697659424119</v>
      </c>
      <c r="L585" s="20">
        <v>38.293697659424119</v>
      </c>
      <c r="M585" s="26">
        <v>4.8239836283297004</v>
      </c>
      <c r="N585" s="20">
        <v>4.8239836283297004</v>
      </c>
      <c r="O585" s="27">
        <v>0</v>
      </c>
      <c r="P585" s="20">
        <v>0</v>
      </c>
      <c r="Q585" s="28">
        <v>19.071127028415159</v>
      </c>
      <c r="R585" s="20">
        <v>19.071127028415159</v>
      </c>
      <c r="S585" s="29">
        <v>5.8948184718794083</v>
      </c>
      <c r="T585" s="8">
        <v>5.8948184718794083</v>
      </c>
      <c r="U585" s="30">
        <v>0</v>
      </c>
      <c r="V585" s="8">
        <v>0</v>
      </c>
      <c r="W585" s="31">
        <v>0</v>
      </c>
      <c r="X585" s="8">
        <v>0</v>
      </c>
      <c r="Y585" s="32">
        <v>1.505174818909043</v>
      </c>
      <c r="Z585" s="8">
        <v>1.505174818909043</v>
      </c>
      <c r="AA585" s="33">
        <v>0</v>
      </c>
      <c r="AB585" s="10">
        <v>0</v>
      </c>
      <c r="AC585" s="34">
        <v>6.9985937118908073</v>
      </c>
      <c r="AD585" s="40">
        <v>6.9985937118908073</v>
      </c>
    </row>
    <row r="586" spans="4:30" hidden="1">
      <c r="D586" s="38" t="s">
        <v>1129</v>
      </c>
      <c r="E586" s="9" t="s">
        <v>1130</v>
      </c>
      <c r="F586" s="12" t="s">
        <v>68</v>
      </c>
      <c r="G586" s="79" t="s">
        <v>50</v>
      </c>
      <c r="H586" s="79" t="s">
        <v>60</v>
      </c>
      <c r="I586" s="79">
        <v>49</v>
      </c>
      <c r="J586" s="79">
        <v>126823793.49045999</v>
      </c>
      <c r="K586" s="36">
        <v>44.690130845756535</v>
      </c>
      <c r="L586" s="20">
        <v>44.690130845756535</v>
      </c>
      <c r="M586" s="26">
        <v>2.6436915776199799</v>
      </c>
      <c r="N586" s="20">
        <v>2.6436915776199799</v>
      </c>
      <c r="O586" s="27">
        <v>2.8375597143116051</v>
      </c>
      <c r="P586" s="20">
        <v>2.8375597143116051</v>
      </c>
      <c r="Q586" s="28">
        <v>19.075912923993606</v>
      </c>
      <c r="R586" s="20">
        <v>19.075912923993606</v>
      </c>
      <c r="S586" s="29">
        <v>5.928097066615563</v>
      </c>
      <c r="T586" s="8">
        <v>5.928097066615563</v>
      </c>
      <c r="U586" s="30">
        <v>2.9023103329356079</v>
      </c>
      <c r="V586" s="8">
        <v>2.9023103329356079</v>
      </c>
      <c r="W586" s="31">
        <v>0</v>
      </c>
      <c r="X586" s="8">
        <v>0</v>
      </c>
      <c r="Y586" s="32">
        <v>2.2316279246262662</v>
      </c>
      <c r="Z586" s="8">
        <v>2.2316279246262662</v>
      </c>
      <c r="AA586" s="33">
        <v>0</v>
      </c>
      <c r="AB586" s="10">
        <v>0</v>
      </c>
      <c r="AC586" s="34">
        <v>9.0709313056539003</v>
      </c>
      <c r="AD586" s="40">
        <v>9.0709313056539003</v>
      </c>
    </row>
    <row r="587" spans="4:30" hidden="1">
      <c r="D587" s="38" t="s">
        <v>1131</v>
      </c>
      <c r="E587" s="9" t="s">
        <v>1132</v>
      </c>
      <c r="F587" s="12" t="s">
        <v>75</v>
      </c>
      <c r="G587" s="79" t="s">
        <v>50</v>
      </c>
      <c r="H587" s="79" t="s">
        <v>60</v>
      </c>
      <c r="I587" s="79">
        <v>62</v>
      </c>
      <c r="J587" s="79">
        <v>0</v>
      </c>
      <c r="K587" s="36">
        <v>43.40432113167725</v>
      </c>
      <c r="L587" s="20">
        <v>43.40432113167725</v>
      </c>
      <c r="M587" s="26">
        <v>4.2748188901837603</v>
      </c>
      <c r="N587" s="20">
        <v>4.2748188901837603</v>
      </c>
      <c r="O587" s="27">
        <v>0</v>
      </c>
      <c r="P587" s="20">
        <v>0</v>
      </c>
      <c r="Q587" s="28">
        <v>19.109104692820694</v>
      </c>
      <c r="R587" s="20">
        <v>19.109104692820694</v>
      </c>
      <c r="S587" s="29">
        <v>8.2865134249555066</v>
      </c>
      <c r="T587" s="8">
        <v>8.2865134249555066</v>
      </c>
      <c r="U587" s="30">
        <v>4.4153792506911671</v>
      </c>
      <c r="V587" s="8">
        <v>4.4153792506911671</v>
      </c>
      <c r="W587" s="31">
        <v>0</v>
      </c>
      <c r="X587" s="8">
        <v>0</v>
      </c>
      <c r="Y587" s="32">
        <v>3.5561028563966195</v>
      </c>
      <c r="Z587" s="8">
        <v>3.5561028563966195</v>
      </c>
      <c r="AA587" s="33">
        <v>0</v>
      </c>
      <c r="AB587" s="10">
        <v>0</v>
      </c>
      <c r="AC587" s="34">
        <v>3.7624020166294994</v>
      </c>
      <c r="AD587" s="40">
        <v>3.7624020166294994</v>
      </c>
    </row>
    <row r="588" spans="4:30" hidden="1">
      <c r="D588" s="38" t="s">
        <v>1133</v>
      </c>
      <c r="E588" s="9" t="s">
        <v>1134</v>
      </c>
      <c r="F588" s="12" t="s">
        <v>89</v>
      </c>
      <c r="G588" s="79" t="s">
        <v>50</v>
      </c>
      <c r="H588" s="79" t="s">
        <v>60</v>
      </c>
      <c r="I588" s="79">
        <v>107</v>
      </c>
      <c r="J588" s="79">
        <v>0</v>
      </c>
      <c r="K588" s="36">
        <v>40.397277749473488</v>
      </c>
      <c r="L588" s="20">
        <v>40.397277749473488</v>
      </c>
      <c r="M588" s="26">
        <v>3.9304393561910804</v>
      </c>
      <c r="N588" s="20">
        <v>3.9304393561910804</v>
      </c>
      <c r="O588" s="27">
        <v>4.9998978943372085</v>
      </c>
      <c r="P588" s="20">
        <v>4.9998978943372085</v>
      </c>
      <c r="Q588" s="28">
        <v>19.120181403716568</v>
      </c>
      <c r="R588" s="20">
        <v>19.120181403716568</v>
      </c>
      <c r="S588" s="29">
        <v>5.7338183894176522</v>
      </c>
      <c r="T588" s="8">
        <v>5.7338183894176522</v>
      </c>
      <c r="U588" s="30">
        <v>0</v>
      </c>
      <c r="V588" s="8">
        <v>0</v>
      </c>
      <c r="W588" s="31">
        <v>0</v>
      </c>
      <c r="X588" s="8">
        <v>0</v>
      </c>
      <c r="Y588" s="32">
        <v>1.4106682514796087</v>
      </c>
      <c r="Z588" s="8">
        <v>1.4106682514796087</v>
      </c>
      <c r="AA588" s="33">
        <v>0</v>
      </c>
      <c r="AB588" s="10">
        <v>0</v>
      </c>
      <c r="AC588" s="34">
        <v>5.2022724543313625</v>
      </c>
      <c r="AD588" s="40">
        <v>5.2022724543313625</v>
      </c>
    </row>
    <row r="589" spans="4:30" hidden="1">
      <c r="D589" s="38" t="s">
        <v>1135</v>
      </c>
      <c r="E589" s="9" t="s">
        <v>1136</v>
      </c>
      <c r="F589" s="12" t="s">
        <v>89</v>
      </c>
      <c r="G589" s="79" t="s">
        <v>50</v>
      </c>
      <c r="H589" s="79" t="s">
        <v>60</v>
      </c>
      <c r="I589" s="79">
        <v>24</v>
      </c>
      <c r="J589" s="79">
        <v>17.3051181256508</v>
      </c>
      <c r="K589" s="36">
        <v>47.319703619679601</v>
      </c>
      <c r="L589" s="20">
        <v>47.319703619679601</v>
      </c>
      <c r="M589" s="26">
        <v>11.307414859629201</v>
      </c>
      <c r="N589" s="20">
        <v>11.307414859629201</v>
      </c>
      <c r="O589" s="27">
        <v>4.9998978943372085</v>
      </c>
      <c r="P589" s="20">
        <v>4.9998978943372085</v>
      </c>
      <c r="Q589" s="28">
        <v>19.120181403716568</v>
      </c>
      <c r="R589" s="20">
        <v>19.120181403716568</v>
      </c>
      <c r="S589" s="29">
        <v>5.7338183894176522</v>
      </c>
      <c r="T589" s="8">
        <v>5.7338183894176522</v>
      </c>
      <c r="U589" s="30">
        <v>0</v>
      </c>
      <c r="V589" s="8">
        <v>0</v>
      </c>
      <c r="W589" s="31">
        <v>0</v>
      </c>
      <c r="X589" s="8">
        <v>0</v>
      </c>
      <c r="Y589" s="32">
        <v>1.4106682514796087</v>
      </c>
      <c r="Z589" s="8">
        <v>1.4106682514796087</v>
      </c>
      <c r="AA589" s="33">
        <v>0</v>
      </c>
      <c r="AB589" s="10">
        <v>0</v>
      </c>
      <c r="AC589" s="34">
        <v>4.7477228210993516</v>
      </c>
      <c r="AD589" s="40">
        <v>4.7477228210993516</v>
      </c>
    </row>
    <row r="590" spans="4:30" hidden="1">
      <c r="D590" s="38" t="s">
        <v>1137</v>
      </c>
      <c r="E590" s="9" t="s">
        <v>1138</v>
      </c>
      <c r="F590" s="12" t="s">
        <v>89</v>
      </c>
      <c r="G590" s="79" t="s">
        <v>50</v>
      </c>
      <c r="H590" s="79" t="s">
        <v>51</v>
      </c>
      <c r="I590" s="79">
        <v>81</v>
      </c>
      <c r="J590" s="79">
        <v>17.8753807788285</v>
      </c>
      <c r="K590" s="36">
        <v>42.209045054370584</v>
      </c>
      <c r="L590" s="20">
        <v>42.209045054370584</v>
      </c>
      <c r="M590" s="26">
        <v>3.5874665059244997</v>
      </c>
      <c r="N590" s="20">
        <v>3.5874665059244997</v>
      </c>
      <c r="O590" s="27">
        <v>2.1588761287838087</v>
      </c>
      <c r="P590" s="20">
        <v>2.1588761287838087</v>
      </c>
      <c r="Q590" s="28">
        <v>19.12112541394043</v>
      </c>
      <c r="R590" s="20">
        <v>19.12112541394043</v>
      </c>
      <c r="S590" s="29">
        <v>5.9443626040564714</v>
      </c>
      <c r="T590" s="8">
        <v>5.9443626040564714</v>
      </c>
      <c r="U590" s="30">
        <v>4.0804445964502616</v>
      </c>
      <c r="V590" s="8">
        <v>4.0804445964502616</v>
      </c>
      <c r="W590" s="31">
        <v>0</v>
      </c>
      <c r="X590" s="8">
        <v>0</v>
      </c>
      <c r="Y590" s="32">
        <v>2.3584438679640511</v>
      </c>
      <c r="Z590" s="8">
        <v>2.3584438679640511</v>
      </c>
      <c r="AA590" s="33">
        <v>0</v>
      </c>
      <c r="AB590" s="10">
        <v>0</v>
      </c>
      <c r="AC590" s="34">
        <v>4.9583259372510602</v>
      </c>
      <c r="AD590" s="40">
        <v>4.9583259372510602</v>
      </c>
    </row>
    <row r="591" spans="4:30" hidden="1">
      <c r="D591" s="38" t="e">
        <v>#N/A</v>
      </c>
      <c r="E591" s="9" t="s">
        <v>1139</v>
      </c>
      <c r="F591" s="12" t="s">
        <v>1139</v>
      </c>
      <c r="G591" s="79" t="s">
        <v>1139</v>
      </c>
      <c r="H591" s="79" t="s">
        <v>1139</v>
      </c>
      <c r="I591" s="79" t="s">
        <v>1139</v>
      </c>
      <c r="J591" s="79" t="s">
        <v>1139</v>
      </c>
      <c r="K591" s="36" t="e">
        <v>#VALUE!</v>
      </c>
      <c r="L591" s="20" t="e">
        <v>#VALUE!</v>
      </c>
      <c r="M591" s="26" t="e">
        <v>#VALUE!</v>
      </c>
      <c r="N591" s="20" t="e">
        <v>#VALUE!</v>
      </c>
      <c r="O591" s="27" t="e">
        <v>#VALUE!</v>
      </c>
      <c r="P591" s="20" t="e">
        <v>#VALUE!</v>
      </c>
      <c r="Q591" s="28" t="e">
        <v>#VALUE!</v>
      </c>
      <c r="R591" s="20" t="e">
        <v>#VALUE!</v>
      </c>
      <c r="S591" s="29" t="e">
        <v>#VALUE!</v>
      </c>
      <c r="T591" s="8" t="e">
        <v>#VALUE!</v>
      </c>
      <c r="U591" s="30" t="e">
        <v>#VALUE!</v>
      </c>
      <c r="V591" s="8" t="e">
        <v>#VALUE!</v>
      </c>
      <c r="W591" s="31" t="e">
        <v>#VALUE!</v>
      </c>
      <c r="X591" s="8" t="e">
        <v>#VALUE!</v>
      </c>
      <c r="Y591" s="32" t="e">
        <v>#VALUE!</v>
      </c>
      <c r="Z591" s="8" t="e">
        <v>#VALUE!</v>
      </c>
      <c r="AA591" s="33" t="e">
        <v>#VALUE!</v>
      </c>
      <c r="AB591" s="10" t="e">
        <v>#VALUE!</v>
      </c>
      <c r="AC591" s="34" t="e">
        <v>#VALUE!</v>
      </c>
      <c r="AD591" s="40" t="e">
        <v>#VALUE!</v>
      </c>
    </row>
    <row r="592" spans="4:30" hidden="1">
      <c r="D592" s="38" t="e">
        <v>#N/A</v>
      </c>
      <c r="E592" s="9" t="s">
        <v>1139</v>
      </c>
      <c r="F592" s="12" t="s">
        <v>1139</v>
      </c>
      <c r="G592" s="79" t="s">
        <v>1139</v>
      </c>
      <c r="H592" s="79" t="s">
        <v>1139</v>
      </c>
      <c r="I592" s="79" t="s">
        <v>1139</v>
      </c>
      <c r="J592" s="79" t="s">
        <v>1139</v>
      </c>
      <c r="K592" s="36" t="e">
        <v>#VALUE!</v>
      </c>
      <c r="L592" s="20" t="e">
        <v>#VALUE!</v>
      </c>
      <c r="M592" s="26" t="e">
        <v>#VALUE!</v>
      </c>
      <c r="N592" s="20" t="e">
        <v>#VALUE!</v>
      </c>
      <c r="O592" s="27" t="e">
        <v>#VALUE!</v>
      </c>
      <c r="P592" s="20" t="e">
        <v>#VALUE!</v>
      </c>
      <c r="Q592" s="28" t="e">
        <v>#VALUE!</v>
      </c>
      <c r="R592" s="20" t="e">
        <v>#VALUE!</v>
      </c>
      <c r="S592" s="29" t="e">
        <v>#VALUE!</v>
      </c>
      <c r="T592" s="8" t="e">
        <v>#VALUE!</v>
      </c>
      <c r="U592" s="30" t="e">
        <v>#VALUE!</v>
      </c>
      <c r="V592" s="8" t="e">
        <v>#VALUE!</v>
      </c>
      <c r="W592" s="31" t="e">
        <v>#VALUE!</v>
      </c>
      <c r="X592" s="8" t="e">
        <v>#VALUE!</v>
      </c>
      <c r="Y592" s="32" t="e">
        <v>#VALUE!</v>
      </c>
      <c r="Z592" s="8" t="e">
        <v>#VALUE!</v>
      </c>
      <c r="AA592" s="33" t="e">
        <v>#VALUE!</v>
      </c>
      <c r="AB592" s="10" t="e">
        <v>#VALUE!</v>
      </c>
      <c r="AC592" s="34" t="e">
        <v>#VALUE!</v>
      </c>
      <c r="AD592" s="40" t="e">
        <v>#VALUE!</v>
      </c>
    </row>
    <row r="593" spans="4:30" hidden="1">
      <c r="D593" s="38" t="e">
        <v>#N/A</v>
      </c>
      <c r="E593" s="9" t="s">
        <v>1139</v>
      </c>
      <c r="F593" s="12" t="s">
        <v>1139</v>
      </c>
      <c r="G593" s="79" t="s">
        <v>1139</v>
      </c>
      <c r="H593" s="79" t="s">
        <v>1139</v>
      </c>
      <c r="I593" s="79" t="s">
        <v>1139</v>
      </c>
      <c r="J593" s="79" t="s">
        <v>1139</v>
      </c>
      <c r="K593" s="36" t="e">
        <v>#VALUE!</v>
      </c>
      <c r="L593" s="20" t="e">
        <v>#VALUE!</v>
      </c>
      <c r="M593" s="26" t="e">
        <v>#VALUE!</v>
      </c>
      <c r="N593" s="20" t="e">
        <v>#VALUE!</v>
      </c>
      <c r="O593" s="27" t="e">
        <v>#VALUE!</v>
      </c>
      <c r="P593" s="20" t="e">
        <v>#VALUE!</v>
      </c>
      <c r="Q593" s="28" t="e">
        <v>#VALUE!</v>
      </c>
      <c r="R593" s="20" t="e">
        <v>#VALUE!</v>
      </c>
      <c r="S593" s="29" t="e">
        <v>#VALUE!</v>
      </c>
      <c r="T593" s="8" t="e">
        <v>#VALUE!</v>
      </c>
      <c r="U593" s="30" t="e">
        <v>#VALUE!</v>
      </c>
      <c r="V593" s="8" t="e">
        <v>#VALUE!</v>
      </c>
      <c r="W593" s="31" t="e">
        <v>#VALUE!</v>
      </c>
      <c r="X593" s="8" t="e">
        <v>#VALUE!</v>
      </c>
      <c r="Y593" s="32" t="e">
        <v>#VALUE!</v>
      </c>
      <c r="Z593" s="8" t="e">
        <v>#VALUE!</v>
      </c>
      <c r="AA593" s="33" t="e">
        <v>#VALUE!</v>
      </c>
      <c r="AB593" s="10" t="e">
        <v>#VALUE!</v>
      </c>
      <c r="AC593" s="34" t="e">
        <v>#VALUE!</v>
      </c>
      <c r="AD593" s="40" t="e">
        <v>#VALUE!</v>
      </c>
    </row>
    <row r="594" spans="4:30" hidden="1">
      <c r="D594" s="38" t="e">
        <v>#N/A</v>
      </c>
      <c r="E594" s="9" t="s">
        <v>1139</v>
      </c>
      <c r="F594" s="12" t="s">
        <v>1139</v>
      </c>
      <c r="G594" s="79" t="s">
        <v>1139</v>
      </c>
      <c r="H594" s="79" t="s">
        <v>1139</v>
      </c>
      <c r="I594" s="79" t="s">
        <v>1139</v>
      </c>
      <c r="J594" s="79" t="s">
        <v>1139</v>
      </c>
      <c r="K594" s="36" t="e">
        <v>#VALUE!</v>
      </c>
      <c r="L594" s="20" t="e">
        <v>#VALUE!</v>
      </c>
      <c r="M594" s="26" t="e">
        <v>#VALUE!</v>
      </c>
      <c r="N594" s="20" t="e">
        <v>#VALUE!</v>
      </c>
      <c r="O594" s="27" t="e">
        <v>#VALUE!</v>
      </c>
      <c r="P594" s="20" t="e">
        <v>#VALUE!</v>
      </c>
      <c r="Q594" s="28" t="e">
        <v>#VALUE!</v>
      </c>
      <c r="R594" s="20" t="e">
        <v>#VALUE!</v>
      </c>
      <c r="S594" s="29" t="e">
        <v>#VALUE!</v>
      </c>
      <c r="T594" s="8" t="e">
        <v>#VALUE!</v>
      </c>
      <c r="U594" s="30" t="e">
        <v>#VALUE!</v>
      </c>
      <c r="V594" s="8" t="e">
        <v>#VALUE!</v>
      </c>
      <c r="W594" s="31" t="e">
        <v>#VALUE!</v>
      </c>
      <c r="X594" s="8" t="e">
        <v>#VALUE!</v>
      </c>
      <c r="Y594" s="32" t="e">
        <v>#VALUE!</v>
      </c>
      <c r="Z594" s="8" t="e">
        <v>#VALUE!</v>
      </c>
      <c r="AA594" s="33" t="e">
        <v>#VALUE!</v>
      </c>
      <c r="AB594" s="10" t="e">
        <v>#VALUE!</v>
      </c>
      <c r="AC594" s="34" t="e">
        <v>#VALUE!</v>
      </c>
      <c r="AD594" s="40" t="e">
        <v>#VALUE!</v>
      </c>
    </row>
    <row r="595" spans="4:30" hidden="1">
      <c r="D595" s="38" t="e">
        <v>#N/A</v>
      </c>
      <c r="E595" s="9" t="s">
        <v>1139</v>
      </c>
      <c r="F595" s="12" t="s">
        <v>1139</v>
      </c>
      <c r="G595" s="79" t="s">
        <v>1139</v>
      </c>
      <c r="H595" s="79" t="s">
        <v>1139</v>
      </c>
      <c r="I595" s="79" t="s">
        <v>1139</v>
      </c>
      <c r="J595" s="79" t="s">
        <v>1139</v>
      </c>
      <c r="K595" s="36" t="e">
        <v>#VALUE!</v>
      </c>
      <c r="L595" s="20" t="e">
        <v>#VALUE!</v>
      </c>
      <c r="M595" s="26" t="e">
        <v>#VALUE!</v>
      </c>
      <c r="N595" s="20" t="e">
        <v>#VALUE!</v>
      </c>
      <c r="O595" s="27" t="e">
        <v>#VALUE!</v>
      </c>
      <c r="P595" s="20" t="e">
        <v>#VALUE!</v>
      </c>
      <c r="Q595" s="28" t="e">
        <v>#VALUE!</v>
      </c>
      <c r="R595" s="20" t="e">
        <v>#VALUE!</v>
      </c>
      <c r="S595" s="29" t="e">
        <v>#VALUE!</v>
      </c>
      <c r="T595" s="8" t="e">
        <v>#VALUE!</v>
      </c>
      <c r="U595" s="30" t="e">
        <v>#VALUE!</v>
      </c>
      <c r="V595" s="8" t="e">
        <v>#VALUE!</v>
      </c>
      <c r="W595" s="31" t="e">
        <v>#VALUE!</v>
      </c>
      <c r="X595" s="8" t="e">
        <v>#VALUE!</v>
      </c>
      <c r="Y595" s="32" t="e">
        <v>#VALUE!</v>
      </c>
      <c r="Z595" s="8" t="e">
        <v>#VALUE!</v>
      </c>
      <c r="AA595" s="33" t="e">
        <v>#VALUE!</v>
      </c>
      <c r="AB595" s="10" t="e">
        <v>#VALUE!</v>
      </c>
      <c r="AC595" s="34" t="e">
        <v>#VALUE!</v>
      </c>
      <c r="AD595" s="40" t="e">
        <v>#VALUE!</v>
      </c>
    </row>
    <row r="596" spans="4:30" hidden="1">
      <c r="D596" s="38" t="e">
        <v>#N/A</v>
      </c>
      <c r="E596" s="9" t="s">
        <v>1139</v>
      </c>
      <c r="F596" s="12" t="s">
        <v>1139</v>
      </c>
      <c r="G596" s="79" t="s">
        <v>1139</v>
      </c>
      <c r="H596" s="79" t="s">
        <v>1139</v>
      </c>
      <c r="I596" s="79" t="s">
        <v>1139</v>
      </c>
      <c r="J596" s="79" t="s">
        <v>1139</v>
      </c>
      <c r="K596" s="36" t="e">
        <v>#VALUE!</v>
      </c>
      <c r="L596" s="20" t="e">
        <v>#VALUE!</v>
      </c>
      <c r="M596" s="26" t="e">
        <v>#VALUE!</v>
      </c>
      <c r="N596" s="20" t="e">
        <v>#VALUE!</v>
      </c>
      <c r="O596" s="27" t="e">
        <v>#VALUE!</v>
      </c>
      <c r="P596" s="20" t="e">
        <v>#VALUE!</v>
      </c>
      <c r="Q596" s="28" t="e">
        <v>#VALUE!</v>
      </c>
      <c r="R596" s="20" t="e">
        <v>#VALUE!</v>
      </c>
      <c r="S596" s="29" t="e">
        <v>#VALUE!</v>
      </c>
      <c r="T596" s="8" t="e">
        <v>#VALUE!</v>
      </c>
      <c r="U596" s="30" t="e">
        <v>#VALUE!</v>
      </c>
      <c r="V596" s="8" t="e">
        <v>#VALUE!</v>
      </c>
      <c r="W596" s="31" t="e">
        <v>#VALUE!</v>
      </c>
      <c r="X596" s="8" t="e">
        <v>#VALUE!</v>
      </c>
      <c r="Y596" s="32" t="e">
        <v>#VALUE!</v>
      </c>
      <c r="Z596" s="8" t="e">
        <v>#VALUE!</v>
      </c>
      <c r="AA596" s="33" t="e">
        <v>#VALUE!</v>
      </c>
      <c r="AB596" s="10" t="e">
        <v>#VALUE!</v>
      </c>
      <c r="AC596" s="34" t="e">
        <v>#VALUE!</v>
      </c>
      <c r="AD596" s="40" t="e">
        <v>#VALUE!</v>
      </c>
    </row>
    <row r="597" spans="4:30" hidden="1">
      <c r="D597" s="38" t="e">
        <v>#N/A</v>
      </c>
      <c r="E597" s="9" t="s">
        <v>1139</v>
      </c>
      <c r="F597" s="12" t="s">
        <v>1139</v>
      </c>
      <c r="G597" s="79" t="s">
        <v>1139</v>
      </c>
      <c r="H597" s="79" t="s">
        <v>1139</v>
      </c>
      <c r="I597" s="79" t="s">
        <v>1139</v>
      </c>
      <c r="J597" s="79" t="s">
        <v>1139</v>
      </c>
      <c r="K597" s="36" t="e">
        <v>#VALUE!</v>
      </c>
      <c r="L597" s="20" t="e">
        <v>#VALUE!</v>
      </c>
      <c r="M597" s="26" t="e">
        <v>#VALUE!</v>
      </c>
      <c r="N597" s="20" t="e">
        <v>#VALUE!</v>
      </c>
      <c r="O597" s="27" t="e">
        <v>#VALUE!</v>
      </c>
      <c r="P597" s="20" t="e">
        <v>#VALUE!</v>
      </c>
      <c r="Q597" s="28" t="e">
        <v>#VALUE!</v>
      </c>
      <c r="R597" s="20" t="e">
        <v>#VALUE!</v>
      </c>
      <c r="S597" s="29" t="e">
        <v>#VALUE!</v>
      </c>
      <c r="T597" s="8" t="e">
        <v>#VALUE!</v>
      </c>
      <c r="U597" s="30" t="e">
        <v>#VALUE!</v>
      </c>
      <c r="V597" s="8" t="e">
        <v>#VALUE!</v>
      </c>
      <c r="W597" s="31" t="e">
        <v>#VALUE!</v>
      </c>
      <c r="X597" s="8" t="e">
        <v>#VALUE!</v>
      </c>
      <c r="Y597" s="32" t="e">
        <v>#VALUE!</v>
      </c>
      <c r="Z597" s="8" t="e">
        <v>#VALUE!</v>
      </c>
      <c r="AA597" s="33" t="e">
        <v>#VALUE!</v>
      </c>
      <c r="AB597" s="10" t="e">
        <v>#VALUE!</v>
      </c>
      <c r="AC597" s="34" t="e">
        <v>#VALUE!</v>
      </c>
      <c r="AD597" s="40" t="e">
        <v>#VALUE!</v>
      </c>
    </row>
    <row r="598" spans="4:30" hidden="1">
      <c r="D598" s="38" t="e">
        <v>#N/A</v>
      </c>
      <c r="E598" s="9" t="s">
        <v>1139</v>
      </c>
      <c r="F598" s="12" t="s">
        <v>1139</v>
      </c>
      <c r="G598" s="79" t="s">
        <v>1139</v>
      </c>
      <c r="H598" s="79" t="s">
        <v>1139</v>
      </c>
      <c r="I598" s="79" t="s">
        <v>1139</v>
      </c>
      <c r="J598" s="79" t="s">
        <v>1139</v>
      </c>
      <c r="K598" s="36" t="e">
        <v>#VALUE!</v>
      </c>
      <c r="L598" s="20" t="e">
        <v>#VALUE!</v>
      </c>
      <c r="M598" s="26" t="e">
        <v>#VALUE!</v>
      </c>
      <c r="N598" s="20" t="e">
        <v>#VALUE!</v>
      </c>
      <c r="O598" s="27" t="e">
        <v>#VALUE!</v>
      </c>
      <c r="P598" s="20" t="e">
        <v>#VALUE!</v>
      </c>
      <c r="Q598" s="28" t="e">
        <v>#VALUE!</v>
      </c>
      <c r="R598" s="20" t="e">
        <v>#VALUE!</v>
      </c>
      <c r="S598" s="29" t="e">
        <v>#VALUE!</v>
      </c>
      <c r="T598" s="8" t="e">
        <v>#VALUE!</v>
      </c>
      <c r="U598" s="30" t="e">
        <v>#VALUE!</v>
      </c>
      <c r="V598" s="8" t="e">
        <v>#VALUE!</v>
      </c>
      <c r="W598" s="31" t="e">
        <v>#VALUE!</v>
      </c>
      <c r="X598" s="8" t="e">
        <v>#VALUE!</v>
      </c>
      <c r="Y598" s="32" t="e">
        <v>#VALUE!</v>
      </c>
      <c r="Z598" s="8" t="e">
        <v>#VALUE!</v>
      </c>
      <c r="AA598" s="33" t="e">
        <v>#VALUE!</v>
      </c>
      <c r="AB598" s="10" t="e">
        <v>#VALUE!</v>
      </c>
      <c r="AC598" s="34" t="e">
        <v>#VALUE!</v>
      </c>
      <c r="AD598" s="40" t="e">
        <v>#VALUE!</v>
      </c>
    </row>
    <row r="599" spans="4:30" hidden="1">
      <c r="D599" s="38" t="e">
        <v>#N/A</v>
      </c>
      <c r="E599" s="9" t="s">
        <v>1139</v>
      </c>
      <c r="F599" s="12" t="s">
        <v>1139</v>
      </c>
      <c r="G599" s="79" t="s">
        <v>1139</v>
      </c>
      <c r="H599" s="79" t="s">
        <v>1139</v>
      </c>
      <c r="I599" s="79" t="s">
        <v>1139</v>
      </c>
      <c r="J599" s="79" t="s">
        <v>1139</v>
      </c>
      <c r="K599" s="36" t="e">
        <v>#VALUE!</v>
      </c>
      <c r="L599" s="20" t="e">
        <v>#VALUE!</v>
      </c>
      <c r="M599" s="26" t="e">
        <v>#VALUE!</v>
      </c>
      <c r="N599" s="20" t="e">
        <v>#VALUE!</v>
      </c>
      <c r="O599" s="27" t="e">
        <v>#VALUE!</v>
      </c>
      <c r="P599" s="20" t="e">
        <v>#VALUE!</v>
      </c>
      <c r="Q599" s="28" t="e">
        <v>#VALUE!</v>
      </c>
      <c r="R599" s="20" t="e">
        <v>#VALUE!</v>
      </c>
      <c r="S599" s="29" t="e">
        <v>#VALUE!</v>
      </c>
      <c r="T599" s="8" t="e">
        <v>#VALUE!</v>
      </c>
      <c r="U599" s="30" t="e">
        <v>#VALUE!</v>
      </c>
      <c r="V599" s="8" t="e">
        <v>#VALUE!</v>
      </c>
      <c r="W599" s="31" t="e">
        <v>#VALUE!</v>
      </c>
      <c r="X599" s="8" t="e">
        <v>#VALUE!</v>
      </c>
      <c r="Y599" s="32" t="e">
        <v>#VALUE!</v>
      </c>
      <c r="Z599" s="8" t="e">
        <v>#VALUE!</v>
      </c>
      <c r="AA599" s="33" t="e">
        <v>#VALUE!</v>
      </c>
      <c r="AB599" s="10" t="e">
        <v>#VALUE!</v>
      </c>
      <c r="AC599" s="34" t="e">
        <v>#VALUE!</v>
      </c>
      <c r="AD599" s="40" t="e">
        <v>#VALUE!</v>
      </c>
    </row>
    <row r="600" spans="4:30" hidden="1">
      <c r="D600" s="38" t="e">
        <v>#N/A</v>
      </c>
      <c r="E600" s="9" t="s">
        <v>1139</v>
      </c>
      <c r="F600" s="12" t="s">
        <v>1139</v>
      </c>
      <c r="G600" s="79" t="s">
        <v>1139</v>
      </c>
      <c r="H600" s="79" t="s">
        <v>1139</v>
      </c>
      <c r="I600" s="79" t="s">
        <v>1139</v>
      </c>
      <c r="J600" s="79" t="s">
        <v>1139</v>
      </c>
      <c r="K600" s="36" t="e">
        <v>#VALUE!</v>
      </c>
      <c r="L600" s="20" t="e">
        <v>#VALUE!</v>
      </c>
      <c r="M600" s="26" t="e">
        <v>#VALUE!</v>
      </c>
      <c r="N600" s="20" t="e">
        <v>#VALUE!</v>
      </c>
      <c r="O600" s="27" t="e">
        <v>#VALUE!</v>
      </c>
      <c r="P600" s="20" t="e">
        <v>#VALUE!</v>
      </c>
      <c r="Q600" s="28" t="e">
        <v>#VALUE!</v>
      </c>
      <c r="R600" s="20" t="e">
        <v>#VALUE!</v>
      </c>
      <c r="S600" s="29" t="e">
        <v>#VALUE!</v>
      </c>
      <c r="T600" s="8" t="e">
        <v>#VALUE!</v>
      </c>
      <c r="U600" s="30" t="e">
        <v>#VALUE!</v>
      </c>
      <c r="V600" s="8" t="e">
        <v>#VALUE!</v>
      </c>
      <c r="W600" s="31" t="e">
        <v>#VALUE!</v>
      </c>
      <c r="X600" s="8" t="e">
        <v>#VALUE!</v>
      </c>
      <c r="Y600" s="32" t="e">
        <v>#VALUE!</v>
      </c>
      <c r="Z600" s="8" t="e">
        <v>#VALUE!</v>
      </c>
      <c r="AA600" s="33" t="e">
        <v>#VALUE!</v>
      </c>
      <c r="AB600" s="10" t="e">
        <v>#VALUE!</v>
      </c>
      <c r="AC600" s="34" t="e">
        <v>#VALUE!</v>
      </c>
      <c r="AD600" s="40" t="e">
        <v>#VALUE!</v>
      </c>
    </row>
    <row r="601" spans="4:30" hidden="1">
      <c r="D601" s="38" t="e">
        <v>#N/A</v>
      </c>
      <c r="E601" s="9" t="s">
        <v>1139</v>
      </c>
      <c r="F601" s="12" t="s">
        <v>1139</v>
      </c>
      <c r="G601" s="79" t="s">
        <v>1139</v>
      </c>
      <c r="H601" s="79" t="s">
        <v>1139</v>
      </c>
      <c r="I601" s="79" t="s">
        <v>1139</v>
      </c>
      <c r="J601" s="79" t="s">
        <v>1139</v>
      </c>
      <c r="K601" s="36" t="e">
        <v>#VALUE!</v>
      </c>
      <c r="L601" s="20" t="e">
        <v>#VALUE!</v>
      </c>
      <c r="M601" s="26" t="e">
        <v>#VALUE!</v>
      </c>
      <c r="N601" s="20" t="e">
        <v>#VALUE!</v>
      </c>
      <c r="O601" s="27" t="e">
        <v>#VALUE!</v>
      </c>
      <c r="P601" s="20" t="e">
        <v>#VALUE!</v>
      </c>
      <c r="Q601" s="28" t="e">
        <v>#VALUE!</v>
      </c>
      <c r="R601" s="20" t="e">
        <v>#VALUE!</v>
      </c>
      <c r="S601" s="29" t="e">
        <v>#VALUE!</v>
      </c>
      <c r="T601" s="8" t="e">
        <v>#VALUE!</v>
      </c>
      <c r="U601" s="30" t="e">
        <v>#VALUE!</v>
      </c>
      <c r="V601" s="8" t="e">
        <v>#VALUE!</v>
      </c>
      <c r="W601" s="31" t="e">
        <v>#VALUE!</v>
      </c>
      <c r="X601" s="8" t="e">
        <v>#VALUE!</v>
      </c>
      <c r="Y601" s="32" t="e">
        <v>#VALUE!</v>
      </c>
      <c r="Z601" s="8" t="e">
        <v>#VALUE!</v>
      </c>
      <c r="AA601" s="33" t="e">
        <v>#VALUE!</v>
      </c>
      <c r="AB601" s="10" t="e">
        <v>#VALUE!</v>
      </c>
      <c r="AC601" s="34" t="e">
        <v>#VALUE!</v>
      </c>
      <c r="AD601" s="40" t="e">
        <v>#VALUE!</v>
      </c>
    </row>
    <row r="602" spans="4:30" hidden="1">
      <c r="D602" s="38" t="e">
        <v>#N/A</v>
      </c>
      <c r="E602" s="9" t="s">
        <v>1139</v>
      </c>
      <c r="F602" s="12" t="s">
        <v>1139</v>
      </c>
      <c r="G602" s="79" t="s">
        <v>1139</v>
      </c>
      <c r="H602" s="79" t="s">
        <v>1139</v>
      </c>
      <c r="I602" s="79" t="s">
        <v>1139</v>
      </c>
      <c r="J602" s="79" t="s">
        <v>1139</v>
      </c>
      <c r="K602" s="36" t="e">
        <v>#VALUE!</v>
      </c>
      <c r="L602" s="20" t="e">
        <v>#VALUE!</v>
      </c>
      <c r="M602" s="26" t="e">
        <v>#VALUE!</v>
      </c>
      <c r="N602" s="20" t="e">
        <v>#VALUE!</v>
      </c>
      <c r="O602" s="27" t="e">
        <v>#VALUE!</v>
      </c>
      <c r="P602" s="20" t="e">
        <v>#VALUE!</v>
      </c>
      <c r="Q602" s="28" t="e">
        <v>#VALUE!</v>
      </c>
      <c r="R602" s="20" t="e">
        <v>#VALUE!</v>
      </c>
      <c r="S602" s="29" t="e">
        <v>#VALUE!</v>
      </c>
      <c r="T602" s="8" t="e">
        <v>#VALUE!</v>
      </c>
      <c r="U602" s="30" t="e">
        <v>#VALUE!</v>
      </c>
      <c r="V602" s="8" t="e">
        <v>#VALUE!</v>
      </c>
      <c r="W602" s="31" t="e">
        <v>#VALUE!</v>
      </c>
      <c r="X602" s="8" t="e">
        <v>#VALUE!</v>
      </c>
      <c r="Y602" s="32" t="e">
        <v>#VALUE!</v>
      </c>
      <c r="Z602" s="8" t="e">
        <v>#VALUE!</v>
      </c>
      <c r="AA602" s="33" t="e">
        <v>#VALUE!</v>
      </c>
      <c r="AB602" s="10" t="e">
        <v>#VALUE!</v>
      </c>
      <c r="AC602" s="34" t="e">
        <v>#VALUE!</v>
      </c>
      <c r="AD602" s="40" t="e">
        <v>#VALUE!</v>
      </c>
    </row>
    <row r="603" spans="4:30" hidden="1">
      <c r="D603" s="38" t="e">
        <v>#N/A</v>
      </c>
      <c r="E603" s="9" t="s">
        <v>1139</v>
      </c>
      <c r="F603" s="12" t="s">
        <v>1139</v>
      </c>
      <c r="G603" s="79" t="s">
        <v>1139</v>
      </c>
      <c r="H603" s="79" t="s">
        <v>1139</v>
      </c>
      <c r="I603" s="79" t="s">
        <v>1139</v>
      </c>
      <c r="J603" s="79" t="s">
        <v>1139</v>
      </c>
      <c r="K603" s="36" t="e">
        <v>#VALUE!</v>
      </c>
      <c r="L603" s="20" t="e">
        <v>#VALUE!</v>
      </c>
      <c r="M603" s="26" t="e">
        <v>#VALUE!</v>
      </c>
      <c r="N603" s="20" t="e">
        <v>#VALUE!</v>
      </c>
      <c r="O603" s="27" t="e">
        <v>#VALUE!</v>
      </c>
      <c r="P603" s="20" t="e">
        <v>#VALUE!</v>
      </c>
      <c r="Q603" s="28" t="e">
        <v>#VALUE!</v>
      </c>
      <c r="R603" s="20" t="e">
        <v>#VALUE!</v>
      </c>
      <c r="S603" s="29" t="e">
        <v>#VALUE!</v>
      </c>
      <c r="T603" s="8" t="e">
        <v>#VALUE!</v>
      </c>
      <c r="U603" s="30" t="e">
        <v>#VALUE!</v>
      </c>
      <c r="V603" s="8" t="e">
        <v>#VALUE!</v>
      </c>
      <c r="W603" s="31" t="e">
        <v>#VALUE!</v>
      </c>
      <c r="X603" s="8" t="e">
        <v>#VALUE!</v>
      </c>
      <c r="Y603" s="32" t="e">
        <v>#VALUE!</v>
      </c>
      <c r="Z603" s="8" t="e">
        <v>#VALUE!</v>
      </c>
      <c r="AA603" s="33" t="e">
        <v>#VALUE!</v>
      </c>
      <c r="AB603" s="10" t="e">
        <v>#VALUE!</v>
      </c>
      <c r="AC603" s="34" t="e">
        <v>#VALUE!</v>
      </c>
      <c r="AD603" s="40" t="e">
        <v>#VALUE!</v>
      </c>
    </row>
    <row r="604" spans="4:30" hidden="1">
      <c r="D604" s="38" t="e">
        <v>#N/A</v>
      </c>
      <c r="E604" s="9" t="s">
        <v>1139</v>
      </c>
      <c r="F604" s="12" t="s">
        <v>1139</v>
      </c>
      <c r="G604" s="79" t="s">
        <v>1139</v>
      </c>
      <c r="H604" s="79" t="s">
        <v>1139</v>
      </c>
      <c r="I604" s="79" t="s">
        <v>1139</v>
      </c>
      <c r="J604" s="79" t="s">
        <v>1139</v>
      </c>
      <c r="K604" s="36" t="e">
        <v>#VALUE!</v>
      </c>
      <c r="L604" s="20" t="e">
        <v>#VALUE!</v>
      </c>
      <c r="M604" s="26" t="e">
        <v>#VALUE!</v>
      </c>
      <c r="N604" s="20" t="e">
        <v>#VALUE!</v>
      </c>
      <c r="O604" s="27" t="e">
        <v>#VALUE!</v>
      </c>
      <c r="P604" s="20" t="e">
        <v>#VALUE!</v>
      </c>
      <c r="Q604" s="28" t="e">
        <v>#VALUE!</v>
      </c>
      <c r="R604" s="20" t="e">
        <v>#VALUE!</v>
      </c>
      <c r="S604" s="29" t="e">
        <v>#VALUE!</v>
      </c>
      <c r="T604" s="8" t="e">
        <v>#VALUE!</v>
      </c>
      <c r="U604" s="30" t="e">
        <v>#VALUE!</v>
      </c>
      <c r="V604" s="8" t="e">
        <v>#VALUE!</v>
      </c>
      <c r="W604" s="31" t="e">
        <v>#VALUE!</v>
      </c>
      <c r="X604" s="8" t="e">
        <v>#VALUE!</v>
      </c>
      <c r="Y604" s="32" t="e">
        <v>#VALUE!</v>
      </c>
      <c r="Z604" s="8" t="e">
        <v>#VALUE!</v>
      </c>
      <c r="AA604" s="33" t="e">
        <v>#VALUE!</v>
      </c>
      <c r="AB604" s="10" t="e">
        <v>#VALUE!</v>
      </c>
      <c r="AC604" s="34" t="e">
        <v>#VALUE!</v>
      </c>
      <c r="AD604" s="40" t="e">
        <v>#VALUE!</v>
      </c>
    </row>
    <row r="605" spans="4:30" hidden="1">
      <c r="D605" s="38" t="e">
        <v>#N/A</v>
      </c>
      <c r="E605" s="9" t="s">
        <v>1139</v>
      </c>
      <c r="F605" s="12" t="s">
        <v>1139</v>
      </c>
      <c r="G605" s="79" t="s">
        <v>1139</v>
      </c>
      <c r="H605" s="79" t="s">
        <v>1139</v>
      </c>
      <c r="I605" s="79" t="s">
        <v>1139</v>
      </c>
      <c r="J605" s="79" t="s">
        <v>1139</v>
      </c>
      <c r="K605" s="36" t="e">
        <v>#VALUE!</v>
      </c>
      <c r="L605" s="20" t="e">
        <v>#VALUE!</v>
      </c>
      <c r="M605" s="26" t="e">
        <v>#VALUE!</v>
      </c>
      <c r="N605" s="20" t="e">
        <v>#VALUE!</v>
      </c>
      <c r="O605" s="27" t="e">
        <v>#VALUE!</v>
      </c>
      <c r="P605" s="20" t="e">
        <v>#VALUE!</v>
      </c>
      <c r="Q605" s="28" t="e">
        <v>#VALUE!</v>
      </c>
      <c r="R605" s="20" t="e">
        <v>#VALUE!</v>
      </c>
      <c r="S605" s="29" t="e">
        <v>#VALUE!</v>
      </c>
      <c r="T605" s="8" t="e">
        <v>#VALUE!</v>
      </c>
      <c r="U605" s="30" t="e">
        <v>#VALUE!</v>
      </c>
      <c r="V605" s="8" t="e">
        <v>#VALUE!</v>
      </c>
      <c r="W605" s="31" t="e">
        <v>#VALUE!</v>
      </c>
      <c r="X605" s="8" t="e">
        <v>#VALUE!</v>
      </c>
      <c r="Y605" s="32" t="e">
        <v>#VALUE!</v>
      </c>
      <c r="Z605" s="8" t="e">
        <v>#VALUE!</v>
      </c>
      <c r="AA605" s="33" t="e">
        <v>#VALUE!</v>
      </c>
      <c r="AB605" s="10" t="e">
        <v>#VALUE!</v>
      </c>
      <c r="AC605" s="34" t="e">
        <v>#VALUE!</v>
      </c>
      <c r="AD605" s="40" t="e">
        <v>#VALUE!</v>
      </c>
    </row>
    <row r="606" spans="4:30" hidden="1">
      <c r="D606" s="38" t="e">
        <v>#N/A</v>
      </c>
      <c r="E606" s="9" t="s">
        <v>1139</v>
      </c>
      <c r="F606" s="12" t="s">
        <v>1139</v>
      </c>
      <c r="G606" s="79" t="s">
        <v>1139</v>
      </c>
      <c r="H606" s="79" t="s">
        <v>1139</v>
      </c>
      <c r="I606" s="79" t="s">
        <v>1139</v>
      </c>
      <c r="J606" s="79" t="s">
        <v>1139</v>
      </c>
      <c r="K606" s="36" t="e">
        <v>#VALUE!</v>
      </c>
      <c r="L606" s="20" t="e">
        <v>#VALUE!</v>
      </c>
      <c r="M606" s="26" t="e">
        <v>#VALUE!</v>
      </c>
      <c r="N606" s="20" t="e">
        <v>#VALUE!</v>
      </c>
      <c r="O606" s="27" t="e">
        <v>#VALUE!</v>
      </c>
      <c r="P606" s="20" t="e">
        <v>#VALUE!</v>
      </c>
      <c r="Q606" s="28" t="e">
        <v>#VALUE!</v>
      </c>
      <c r="R606" s="20" t="e">
        <v>#VALUE!</v>
      </c>
      <c r="S606" s="29" t="e">
        <v>#VALUE!</v>
      </c>
      <c r="T606" s="8" t="e">
        <v>#VALUE!</v>
      </c>
      <c r="U606" s="30" t="e">
        <v>#VALUE!</v>
      </c>
      <c r="V606" s="8" t="e">
        <v>#VALUE!</v>
      </c>
      <c r="W606" s="31" t="e">
        <v>#VALUE!</v>
      </c>
      <c r="X606" s="8" t="e">
        <v>#VALUE!</v>
      </c>
      <c r="Y606" s="32" t="e">
        <v>#VALUE!</v>
      </c>
      <c r="Z606" s="8" t="e">
        <v>#VALUE!</v>
      </c>
      <c r="AA606" s="33" t="e">
        <v>#VALUE!</v>
      </c>
      <c r="AB606" s="10" t="e">
        <v>#VALUE!</v>
      </c>
      <c r="AC606" s="34" t="e">
        <v>#VALUE!</v>
      </c>
      <c r="AD606" s="40" t="e">
        <v>#VALUE!</v>
      </c>
    </row>
    <row r="607" spans="4:30" hidden="1">
      <c r="D607" s="38" t="e">
        <v>#N/A</v>
      </c>
      <c r="E607" s="9" t="s">
        <v>1139</v>
      </c>
      <c r="F607" s="12" t="s">
        <v>1139</v>
      </c>
      <c r="G607" s="79" t="s">
        <v>1139</v>
      </c>
      <c r="H607" s="79" t="s">
        <v>1139</v>
      </c>
      <c r="I607" s="79" t="s">
        <v>1139</v>
      </c>
      <c r="J607" s="79" t="s">
        <v>1139</v>
      </c>
      <c r="K607" s="36" t="e">
        <v>#VALUE!</v>
      </c>
      <c r="L607" s="20" t="e">
        <v>#VALUE!</v>
      </c>
      <c r="M607" s="26" t="e">
        <v>#VALUE!</v>
      </c>
      <c r="N607" s="20" t="e">
        <v>#VALUE!</v>
      </c>
      <c r="O607" s="27" t="e">
        <v>#VALUE!</v>
      </c>
      <c r="P607" s="20" t="e">
        <v>#VALUE!</v>
      </c>
      <c r="Q607" s="28" t="e">
        <v>#VALUE!</v>
      </c>
      <c r="R607" s="20" t="e">
        <v>#VALUE!</v>
      </c>
      <c r="S607" s="29" t="e">
        <v>#VALUE!</v>
      </c>
      <c r="T607" s="8" t="e">
        <v>#VALUE!</v>
      </c>
      <c r="U607" s="30" t="e">
        <v>#VALUE!</v>
      </c>
      <c r="V607" s="8" t="e">
        <v>#VALUE!</v>
      </c>
      <c r="W607" s="31" t="e">
        <v>#VALUE!</v>
      </c>
      <c r="X607" s="8" t="e">
        <v>#VALUE!</v>
      </c>
      <c r="Y607" s="32" t="e">
        <v>#VALUE!</v>
      </c>
      <c r="Z607" s="8" t="e">
        <v>#VALUE!</v>
      </c>
      <c r="AA607" s="33" t="e">
        <v>#VALUE!</v>
      </c>
      <c r="AB607" s="10" t="e">
        <v>#VALUE!</v>
      </c>
      <c r="AC607" s="34" t="e">
        <v>#VALUE!</v>
      </c>
      <c r="AD607" s="40" t="e">
        <v>#VALUE!</v>
      </c>
    </row>
    <row r="608" spans="4:30" hidden="1">
      <c r="D608" s="38" t="e">
        <v>#N/A</v>
      </c>
      <c r="E608" s="9" t="s">
        <v>1139</v>
      </c>
      <c r="F608" s="12" t="s">
        <v>1139</v>
      </c>
      <c r="G608" s="79" t="s">
        <v>1139</v>
      </c>
      <c r="H608" s="79" t="s">
        <v>1139</v>
      </c>
      <c r="I608" s="79" t="s">
        <v>1139</v>
      </c>
      <c r="J608" s="79" t="s">
        <v>1139</v>
      </c>
      <c r="K608" s="36" t="e">
        <v>#VALUE!</v>
      </c>
      <c r="L608" s="20" t="e">
        <v>#VALUE!</v>
      </c>
      <c r="M608" s="26" t="e">
        <v>#VALUE!</v>
      </c>
      <c r="N608" s="20" t="e">
        <v>#VALUE!</v>
      </c>
      <c r="O608" s="27" t="e">
        <v>#VALUE!</v>
      </c>
      <c r="P608" s="20" t="e">
        <v>#VALUE!</v>
      </c>
      <c r="Q608" s="28" t="e">
        <v>#VALUE!</v>
      </c>
      <c r="R608" s="20" t="e">
        <v>#VALUE!</v>
      </c>
      <c r="S608" s="29" t="e">
        <v>#VALUE!</v>
      </c>
      <c r="T608" s="8" t="e">
        <v>#VALUE!</v>
      </c>
      <c r="U608" s="30" t="e">
        <v>#VALUE!</v>
      </c>
      <c r="V608" s="8" t="e">
        <v>#VALUE!</v>
      </c>
      <c r="W608" s="31" t="e">
        <v>#VALUE!</v>
      </c>
      <c r="X608" s="8" t="e">
        <v>#VALUE!</v>
      </c>
      <c r="Y608" s="32" t="e">
        <v>#VALUE!</v>
      </c>
      <c r="Z608" s="8" t="e">
        <v>#VALUE!</v>
      </c>
      <c r="AA608" s="33" t="e">
        <v>#VALUE!</v>
      </c>
      <c r="AB608" s="10" t="e">
        <v>#VALUE!</v>
      </c>
      <c r="AC608" s="34" t="e">
        <v>#VALUE!</v>
      </c>
      <c r="AD608" s="40" t="e">
        <v>#VALUE!</v>
      </c>
    </row>
    <row r="609" spans="4:30" hidden="1">
      <c r="D609" s="38" t="e">
        <v>#N/A</v>
      </c>
      <c r="E609" s="9" t="s">
        <v>1139</v>
      </c>
      <c r="F609" s="12" t="s">
        <v>1139</v>
      </c>
      <c r="G609" s="79" t="s">
        <v>1139</v>
      </c>
      <c r="H609" s="79" t="s">
        <v>1139</v>
      </c>
      <c r="I609" s="79" t="s">
        <v>1139</v>
      </c>
      <c r="J609" s="79" t="s">
        <v>1139</v>
      </c>
      <c r="K609" s="36" t="e">
        <v>#VALUE!</v>
      </c>
      <c r="L609" s="20" t="e">
        <v>#VALUE!</v>
      </c>
      <c r="M609" s="26" t="e">
        <v>#VALUE!</v>
      </c>
      <c r="N609" s="20" t="e">
        <v>#VALUE!</v>
      </c>
      <c r="O609" s="27" t="e">
        <v>#VALUE!</v>
      </c>
      <c r="P609" s="20" t="e">
        <v>#VALUE!</v>
      </c>
      <c r="Q609" s="28" t="e">
        <v>#VALUE!</v>
      </c>
      <c r="R609" s="20" t="e">
        <v>#VALUE!</v>
      </c>
      <c r="S609" s="29" t="e">
        <v>#VALUE!</v>
      </c>
      <c r="T609" s="8" t="e">
        <v>#VALUE!</v>
      </c>
      <c r="U609" s="30" t="e">
        <v>#VALUE!</v>
      </c>
      <c r="V609" s="8" t="e">
        <v>#VALUE!</v>
      </c>
      <c r="W609" s="31" t="e">
        <v>#VALUE!</v>
      </c>
      <c r="X609" s="8" t="e">
        <v>#VALUE!</v>
      </c>
      <c r="Y609" s="32" t="e">
        <v>#VALUE!</v>
      </c>
      <c r="Z609" s="8" t="e">
        <v>#VALUE!</v>
      </c>
      <c r="AA609" s="33" t="e">
        <v>#VALUE!</v>
      </c>
      <c r="AB609" s="10" t="e">
        <v>#VALUE!</v>
      </c>
      <c r="AC609" s="34" t="e">
        <v>#VALUE!</v>
      </c>
      <c r="AD609" s="40" t="e">
        <v>#VALUE!</v>
      </c>
    </row>
    <row r="610" spans="4:30" hidden="1">
      <c r="D610" s="38" t="e">
        <v>#N/A</v>
      </c>
      <c r="E610" s="9" t="s">
        <v>1139</v>
      </c>
      <c r="F610" s="12" t="s">
        <v>1139</v>
      </c>
      <c r="G610" s="79" t="s">
        <v>1139</v>
      </c>
      <c r="H610" s="79" t="s">
        <v>1139</v>
      </c>
      <c r="I610" s="79" t="s">
        <v>1139</v>
      </c>
      <c r="J610" s="79" t="s">
        <v>1139</v>
      </c>
      <c r="K610" s="36" t="e">
        <v>#VALUE!</v>
      </c>
      <c r="L610" s="20" t="e">
        <v>#VALUE!</v>
      </c>
      <c r="M610" s="26" t="e">
        <v>#VALUE!</v>
      </c>
      <c r="N610" s="20" t="e">
        <v>#VALUE!</v>
      </c>
      <c r="O610" s="27" t="e">
        <v>#VALUE!</v>
      </c>
      <c r="P610" s="20" t="e">
        <v>#VALUE!</v>
      </c>
      <c r="Q610" s="28" t="e">
        <v>#VALUE!</v>
      </c>
      <c r="R610" s="20" t="e">
        <v>#VALUE!</v>
      </c>
      <c r="S610" s="29" t="e">
        <v>#VALUE!</v>
      </c>
      <c r="T610" s="8" t="e">
        <v>#VALUE!</v>
      </c>
      <c r="U610" s="30" t="e">
        <v>#VALUE!</v>
      </c>
      <c r="V610" s="8" t="e">
        <v>#VALUE!</v>
      </c>
      <c r="W610" s="31" t="e">
        <v>#VALUE!</v>
      </c>
      <c r="X610" s="8" t="e">
        <v>#VALUE!</v>
      </c>
      <c r="Y610" s="32" t="e">
        <v>#VALUE!</v>
      </c>
      <c r="Z610" s="8" t="e">
        <v>#VALUE!</v>
      </c>
      <c r="AA610" s="33" t="e">
        <v>#VALUE!</v>
      </c>
      <c r="AB610" s="10" t="e">
        <v>#VALUE!</v>
      </c>
      <c r="AC610" s="34" t="e">
        <v>#VALUE!</v>
      </c>
      <c r="AD610" s="40" t="e">
        <v>#VALUE!</v>
      </c>
    </row>
    <row r="611" spans="4:30" hidden="1">
      <c r="D611" s="38" t="e">
        <v>#N/A</v>
      </c>
      <c r="E611" s="9" t="s">
        <v>1139</v>
      </c>
      <c r="F611" s="12" t="s">
        <v>1139</v>
      </c>
      <c r="G611" s="79" t="s">
        <v>1139</v>
      </c>
      <c r="H611" s="79" t="s">
        <v>1139</v>
      </c>
      <c r="I611" s="79" t="s">
        <v>1139</v>
      </c>
      <c r="J611" s="79" t="s">
        <v>1139</v>
      </c>
      <c r="K611" s="36" t="e">
        <v>#VALUE!</v>
      </c>
      <c r="L611" s="20" t="e">
        <v>#VALUE!</v>
      </c>
      <c r="M611" s="26" t="e">
        <v>#VALUE!</v>
      </c>
      <c r="N611" s="20" t="e">
        <v>#VALUE!</v>
      </c>
      <c r="O611" s="27" t="e">
        <v>#VALUE!</v>
      </c>
      <c r="P611" s="20" t="e">
        <v>#VALUE!</v>
      </c>
      <c r="Q611" s="28" t="e">
        <v>#VALUE!</v>
      </c>
      <c r="R611" s="20" t="e">
        <v>#VALUE!</v>
      </c>
      <c r="S611" s="29" t="e">
        <v>#VALUE!</v>
      </c>
      <c r="T611" s="8" t="e">
        <v>#VALUE!</v>
      </c>
      <c r="U611" s="30" t="e">
        <v>#VALUE!</v>
      </c>
      <c r="V611" s="8" t="e">
        <v>#VALUE!</v>
      </c>
      <c r="W611" s="31" t="e">
        <v>#VALUE!</v>
      </c>
      <c r="X611" s="8" t="e">
        <v>#VALUE!</v>
      </c>
      <c r="Y611" s="32" t="e">
        <v>#VALUE!</v>
      </c>
      <c r="Z611" s="8" t="e">
        <v>#VALUE!</v>
      </c>
      <c r="AA611" s="33" t="e">
        <v>#VALUE!</v>
      </c>
      <c r="AB611" s="10" t="e">
        <v>#VALUE!</v>
      </c>
      <c r="AC611" s="34" t="e">
        <v>#VALUE!</v>
      </c>
      <c r="AD611" s="40" t="e">
        <v>#VALUE!</v>
      </c>
    </row>
    <row r="612" spans="4:30" hidden="1">
      <c r="D612" s="38" t="e">
        <v>#N/A</v>
      </c>
      <c r="E612" s="9" t="s">
        <v>1139</v>
      </c>
      <c r="F612" s="12" t="s">
        <v>1139</v>
      </c>
      <c r="G612" s="79" t="s">
        <v>1139</v>
      </c>
      <c r="H612" s="79" t="s">
        <v>1139</v>
      </c>
      <c r="I612" s="79" t="s">
        <v>1139</v>
      </c>
      <c r="J612" s="79" t="s">
        <v>1139</v>
      </c>
      <c r="K612" s="36" t="e">
        <v>#VALUE!</v>
      </c>
      <c r="L612" s="20" t="e">
        <v>#VALUE!</v>
      </c>
      <c r="M612" s="26" t="e">
        <v>#VALUE!</v>
      </c>
      <c r="N612" s="20" t="e">
        <v>#VALUE!</v>
      </c>
      <c r="O612" s="27" t="e">
        <v>#VALUE!</v>
      </c>
      <c r="P612" s="20" t="e">
        <v>#VALUE!</v>
      </c>
      <c r="Q612" s="28" t="e">
        <v>#VALUE!</v>
      </c>
      <c r="R612" s="20" t="e">
        <v>#VALUE!</v>
      </c>
      <c r="S612" s="29" t="e">
        <v>#VALUE!</v>
      </c>
      <c r="T612" s="8" t="e">
        <v>#VALUE!</v>
      </c>
      <c r="U612" s="30" t="e">
        <v>#VALUE!</v>
      </c>
      <c r="V612" s="8" t="e">
        <v>#VALUE!</v>
      </c>
      <c r="W612" s="31" t="e">
        <v>#VALUE!</v>
      </c>
      <c r="X612" s="8" t="e">
        <v>#VALUE!</v>
      </c>
      <c r="Y612" s="32" t="e">
        <v>#VALUE!</v>
      </c>
      <c r="Z612" s="8" t="e">
        <v>#VALUE!</v>
      </c>
      <c r="AA612" s="33" t="e">
        <v>#VALUE!</v>
      </c>
      <c r="AB612" s="10" t="e">
        <v>#VALUE!</v>
      </c>
      <c r="AC612" s="34" t="e">
        <v>#VALUE!</v>
      </c>
      <c r="AD612" s="40" t="e">
        <v>#VALUE!</v>
      </c>
    </row>
    <row r="613" spans="4:30" hidden="1">
      <c r="D613" s="38" t="e">
        <v>#N/A</v>
      </c>
      <c r="E613" s="9" t="s">
        <v>1139</v>
      </c>
      <c r="F613" s="12" t="s">
        <v>1139</v>
      </c>
      <c r="G613" s="79" t="s">
        <v>1139</v>
      </c>
      <c r="H613" s="79" t="s">
        <v>1139</v>
      </c>
      <c r="I613" s="79" t="s">
        <v>1139</v>
      </c>
      <c r="J613" s="79" t="s">
        <v>1139</v>
      </c>
      <c r="K613" s="36" t="e">
        <v>#VALUE!</v>
      </c>
      <c r="L613" s="20" t="e">
        <v>#VALUE!</v>
      </c>
      <c r="M613" s="26" t="e">
        <v>#VALUE!</v>
      </c>
      <c r="N613" s="20" t="e">
        <v>#VALUE!</v>
      </c>
      <c r="O613" s="27" t="e">
        <v>#VALUE!</v>
      </c>
      <c r="P613" s="20" t="e">
        <v>#VALUE!</v>
      </c>
      <c r="Q613" s="28" t="e">
        <v>#VALUE!</v>
      </c>
      <c r="R613" s="20" t="e">
        <v>#VALUE!</v>
      </c>
      <c r="S613" s="29" t="e">
        <v>#VALUE!</v>
      </c>
      <c r="T613" s="8" t="e">
        <v>#VALUE!</v>
      </c>
      <c r="U613" s="30" t="e">
        <v>#VALUE!</v>
      </c>
      <c r="V613" s="8" t="e">
        <v>#VALUE!</v>
      </c>
      <c r="W613" s="31" t="e">
        <v>#VALUE!</v>
      </c>
      <c r="X613" s="8" t="e">
        <v>#VALUE!</v>
      </c>
      <c r="Y613" s="32" t="e">
        <v>#VALUE!</v>
      </c>
      <c r="Z613" s="8" t="e">
        <v>#VALUE!</v>
      </c>
      <c r="AA613" s="33" t="e">
        <v>#VALUE!</v>
      </c>
      <c r="AB613" s="10" t="e">
        <v>#VALUE!</v>
      </c>
      <c r="AC613" s="34" t="e">
        <v>#VALUE!</v>
      </c>
      <c r="AD613" s="40" t="e">
        <v>#VALUE!</v>
      </c>
    </row>
    <row r="614" spans="4:30" hidden="1">
      <c r="D614" s="38" t="e">
        <v>#N/A</v>
      </c>
      <c r="E614" s="9" t="s">
        <v>1139</v>
      </c>
      <c r="F614" s="12" t="s">
        <v>1139</v>
      </c>
      <c r="G614" s="79" t="s">
        <v>1139</v>
      </c>
      <c r="H614" s="79" t="s">
        <v>1139</v>
      </c>
      <c r="I614" s="79" t="s">
        <v>1139</v>
      </c>
      <c r="J614" s="79" t="s">
        <v>1139</v>
      </c>
      <c r="K614" s="36" t="e">
        <v>#VALUE!</v>
      </c>
      <c r="L614" s="20" t="e">
        <v>#VALUE!</v>
      </c>
      <c r="M614" s="26" t="e">
        <v>#VALUE!</v>
      </c>
      <c r="N614" s="20" t="e">
        <v>#VALUE!</v>
      </c>
      <c r="O614" s="27" t="e">
        <v>#VALUE!</v>
      </c>
      <c r="P614" s="20" t="e">
        <v>#VALUE!</v>
      </c>
      <c r="Q614" s="28" t="e">
        <v>#VALUE!</v>
      </c>
      <c r="R614" s="20" t="e">
        <v>#VALUE!</v>
      </c>
      <c r="S614" s="29" t="e">
        <v>#VALUE!</v>
      </c>
      <c r="T614" s="8" t="e">
        <v>#VALUE!</v>
      </c>
      <c r="U614" s="30" t="e">
        <v>#VALUE!</v>
      </c>
      <c r="V614" s="8" t="e">
        <v>#VALUE!</v>
      </c>
      <c r="W614" s="31" t="e">
        <v>#VALUE!</v>
      </c>
      <c r="X614" s="8" t="e">
        <v>#VALUE!</v>
      </c>
      <c r="Y614" s="32" t="e">
        <v>#VALUE!</v>
      </c>
      <c r="Z614" s="8" t="e">
        <v>#VALUE!</v>
      </c>
      <c r="AA614" s="33" t="e">
        <v>#VALUE!</v>
      </c>
      <c r="AB614" s="10" t="e">
        <v>#VALUE!</v>
      </c>
      <c r="AC614" s="34" t="e">
        <v>#VALUE!</v>
      </c>
      <c r="AD614" s="40" t="e">
        <v>#VALUE!</v>
      </c>
    </row>
    <row r="615" spans="4:30" hidden="1">
      <c r="D615" s="38" t="e">
        <v>#N/A</v>
      </c>
      <c r="E615" s="9" t="s">
        <v>1139</v>
      </c>
      <c r="F615" s="12" t="s">
        <v>1139</v>
      </c>
      <c r="G615" s="79" t="s">
        <v>1139</v>
      </c>
      <c r="H615" s="79" t="s">
        <v>1139</v>
      </c>
      <c r="I615" s="79" t="s">
        <v>1139</v>
      </c>
      <c r="J615" s="79" t="s">
        <v>1139</v>
      </c>
      <c r="K615" s="36" t="e">
        <v>#VALUE!</v>
      </c>
      <c r="L615" s="20" t="e">
        <v>#VALUE!</v>
      </c>
      <c r="M615" s="26" t="e">
        <v>#VALUE!</v>
      </c>
      <c r="N615" s="20" t="e">
        <v>#VALUE!</v>
      </c>
      <c r="O615" s="27" t="e">
        <v>#VALUE!</v>
      </c>
      <c r="P615" s="20" t="e">
        <v>#VALUE!</v>
      </c>
      <c r="Q615" s="28" t="e">
        <v>#VALUE!</v>
      </c>
      <c r="R615" s="20" t="e">
        <v>#VALUE!</v>
      </c>
      <c r="S615" s="29" t="e">
        <v>#VALUE!</v>
      </c>
      <c r="T615" s="8" t="e">
        <v>#VALUE!</v>
      </c>
      <c r="U615" s="30" t="e">
        <v>#VALUE!</v>
      </c>
      <c r="V615" s="8" t="e">
        <v>#VALUE!</v>
      </c>
      <c r="W615" s="31" t="e">
        <v>#VALUE!</v>
      </c>
      <c r="X615" s="8" t="e">
        <v>#VALUE!</v>
      </c>
      <c r="Y615" s="32" t="e">
        <v>#VALUE!</v>
      </c>
      <c r="Z615" s="8" t="e">
        <v>#VALUE!</v>
      </c>
      <c r="AA615" s="33" t="e">
        <v>#VALUE!</v>
      </c>
      <c r="AB615" s="10" t="e">
        <v>#VALUE!</v>
      </c>
      <c r="AC615" s="34" t="e">
        <v>#VALUE!</v>
      </c>
      <c r="AD615" s="40" t="e">
        <v>#VALUE!</v>
      </c>
    </row>
    <row r="616" spans="4:30" hidden="1">
      <c r="D616" s="38" t="e">
        <v>#N/A</v>
      </c>
      <c r="E616" s="9" t="s">
        <v>1139</v>
      </c>
      <c r="F616" s="12" t="s">
        <v>1139</v>
      </c>
      <c r="G616" s="79" t="s">
        <v>1139</v>
      </c>
      <c r="H616" s="79" t="s">
        <v>1139</v>
      </c>
      <c r="I616" s="79" t="s">
        <v>1139</v>
      </c>
      <c r="J616" s="79" t="s">
        <v>1139</v>
      </c>
      <c r="K616" s="36" t="e">
        <v>#VALUE!</v>
      </c>
      <c r="L616" s="20" t="e">
        <v>#VALUE!</v>
      </c>
      <c r="M616" s="26" t="e">
        <v>#VALUE!</v>
      </c>
      <c r="N616" s="20" t="e">
        <v>#VALUE!</v>
      </c>
      <c r="O616" s="27" t="e">
        <v>#VALUE!</v>
      </c>
      <c r="P616" s="20" t="e">
        <v>#VALUE!</v>
      </c>
      <c r="Q616" s="28" t="e">
        <v>#VALUE!</v>
      </c>
      <c r="R616" s="20" t="e">
        <v>#VALUE!</v>
      </c>
      <c r="S616" s="29" t="e">
        <v>#VALUE!</v>
      </c>
      <c r="T616" s="8" t="e">
        <v>#VALUE!</v>
      </c>
      <c r="U616" s="30" t="e">
        <v>#VALUE!</v>
      </c>
      <c r="V616" s="8" t="e">
        <v>#VALUE!</v>
      </c>
      <c r="W616" s="31" t="e">
        <v>#VALUE!</v>
      </c>
      <c r="X616" s="8" t="e">
        <v>#VALUE!</v>
      </c>
      <c r="Y616" s="32" t="e">
        <v>#VALUE!</v>
      </c>
      <c r="Z616" s="8" t="e">
        <v>#VALUE!</v>
      </c>
      <c r="AA616" s="33" t="e">
        <v>#VALUE!</v>
      </c>
      <c r="AB616" s="10" t="e">
        <v>#VALUE!</v>
      </c>
      <c r="AC616" s="34" t="e">
        <v>#VALUE!</v>
      </c>
      <c r="AD616" s="40" t="e">
        <v>#VALUE!</v>
      </c>
    </row>
    <row r="617" spans="4:30" hidden="1">
      <c r="D617" s="38" t="e">
        <v>#N/A</v>
      </c>
      <c r="E617" s="9" t="s">
        <v>1139</v>
      </c>
      <c r="F617" s="12" t="s">
        <v>1139</v>
      </c>
      <c r="G617" s="79" t="s">
        <v>1139</v>
      </c>
      <c r="H617" s="79" t="s">
        <v>1139</v>
      </c>
      <c r="I617" s="79" t="s">
        <v>1139</v>
      </c>
      <c r="J617" s="79" t="s">
        <v>1139</v>
      </c>
      <c r="K617" s="36" t="e">
        <v>#VALUE!</v>
      </c>
      <c r="L617" s="20" t="e">
        <v>#VALUE!</v>
      </c>
      <c r="M617" s="26" t="e">
        <v>#VALUE!</v>
      </c>
      <c r="N617" s="20" t="e">
        <v>#VALUE!</v>
      </c>
      <c r="O617" s="27" t="e">
        <v>#VALUE!</v>
      </c>
      <c r="P617" s="20" t="e">
        <v>#VALUE!</v>
      </c>
      <c r="Q617" s="28" t="e">
        <v>#VALUE!</v>
      </c>
      <c r="R617" s="20" t="e">
        <v>#VALUE!</v>
      </c>
      <c r="S617" s="29" t="e">
        <v>#VALUE!</v>
      </c>
      <c r="T617" s="8" t="e">
        <v>#VALUE!</v>
      </c>
      <c r="U617" s="30" t="e">
        <v>#VALUE!</v>
      </c>
      <c r="V617" s="8" t="e">
        <v>#VALUE!</v>
      </c>
      <c r="W617" s="31" t="e">
        <v>#VALUE!</v>
      </c>
      <c r="X617" s="8" t="e">
        <v>#VALUE!</v>
      </c>
      <c r="Y617" s="32" t="e">
        <v>#VALUE!</v>
      </c>
      <c r="Z617" s="8" t="e">
        <v>#VALUE!</v>
      </c>
      <c r="AA617" s="33" t="e">
        <v>#VALUE!</v>
      </c>
      <c r="AB617" s="10" t="e">
        <v>#VALUE!</v>
      </c>
      <c r="AC617" s="34" t="e">
        <v>#VALUE!</v>
      </c>
      <c r="AD617" s="40" t="e">
        <v>#VALUE!</v>
      </c>
    </row>
    <row r="618" spans="4:30" hidden="1">
      <c r="D618" s="38" t="e">
        <v>#N/A</v>
      </c>
      <c r="E618" s="9" t="s">
        <v>1139</v>
      </c>
      <c r="F618" s="12" t="s">
        <v>1139</v>
      </c>
      <c r="G618" s="79" t="s">
        <v>1139</v>
      </c>
      <c r="H618" s="79" t="s">
        <v>1139</v>
      </c>
      <c r="I618" s="79" t="s">
        <v>1139</v>
      </c>
      <c r="J618" s="79" t="s">
        <v>1139</v>
      </c>
      <c r="K618" s="36" t="e">
        <v>#VALUE!</v>
      </c>
      <c r="L618" s="20" t="e">
        <v>#VALUE!</v>
      </c>
      <c r="M618" s="26" t="e">
        <v>#VALUE!</v>
      </c>
      <c r="N618" s="20" t="e">
        <v>#VALUE!</v>
      </c>
      <c r="O618" s="27" t="e">
        <v>#VALUE!</v>
      </c>
      <c r="P618" s="20" t="e">
        <v>#VALUE!</v>
      </c>
      <c r="Q618" s="28" t="e">
        <v>#VALUE!</v>
      </c>
      <c r="R618" s="20" t="e">
        <v>#VALUE!</v>
      </c>
      <c r="S618" s="29" t="e">
        <v>#VALUE!</v>
      </c>
      <c r="T618" s="8" t="e">
        <v>#VALUE!</v>
      </c>
      <c r="U618" s="30" t="e">
        <v>#VALUE!</v>
      </c>
      <c r="V618" s="8" t="e">
        <v>#VALUE!</v>
      </c>
      <c r="W618" s="31" t="e">
        <v>#VALUE!</v>
      </c>
      <c r="X618" s="8" t="e">
        <v>#VALUE!</v>
      </c>
      <c r="Y618" s="32" t="e">
        <v>#VALUE!</v>
      </c>
      <c r="Z618" s="8" t="e">
        <v>#VALUE!</v>
      </c>
      <c r="AA618" s="33" t="e">
        <v>#VALUE!</v>
      </c>
      <c r="AB618" s="10" t="e">
        <v>#VALUE!</v>
      </c>
      <c r="AC618" s="34" t="e">
        <v>#VALUE!</v>
      </c>
      <c r="AD618" s="40" t="e">
        <v>#VALUE!</v>
      </c>
    </row>
    <row r="619" spans="4:30" hidden="1">
      <c r="D619" s="38" t="e">
        <v>#N/A</v>
      </c>
      <c r="E619" s="9" t="s">
        <v>1139</v>
      </c>
      <c r="F619" s="12" t="s">
        <v>1139</v>
      </c>
      <c r="G619" s="79" t="s">
        <v>1139</v>
      </c>
      <c r="H619" s="79" t="s">
        <v>1139</v>
      </c>
      <c r="I619" s="79" t="s">
        <v>1139</v>
      </c>
      <c r="J619" s="79" t="s">
        <v>1139</v>
      </c>
      <c r="K619" s="36" t="e">
        <v>#VALUE!</v>
      </c>
      <c r="L619" s="20" t="e">
        <v>#VALUE!</v>
      </c>
      <c r="M619" s="26" t="e">
        <v>#VALUE!</v>
      </c>
      <c r="N619" s="20" t="e">
        <v>#VALUE!</v>
      </c>
      <c r="O619" s="27" t="e">
        <v>#VALUE!</v>
      </c>
      <c r="P619" s="20" t="e">
        <v>#VALUE!</v>
      </c>
      <c r="Q619" s="28" t="e">
        <v>#VALUE!</v>
      </c>
      <c r="R619" s="20" t="e">
        <v>#VALUE!</v>
      </c>
      <c r="S619" s="29" t="e">
        <v>#VALUE!</v>
      </c>
      <c r="T619" s="8" t="e">
        <v>#VALUE!</v>
      </c>
      <c r="U619" s="30" t="e">
        <v>#VALUE!</v>
      </c>
      <c r="V619" s="8" t="e">
        <v>#VALUE!</v>
      </c>
      <c r="W619" s="31" t="e">
        <v>#VALUE!</v>
      </c>
      <c r="X619" s="8" t="e">
        <v>#VALUE!</v>
      </c>
      <c r="Y619" s="32" t="e">
        <v>#VALUE!</v>
      </c>
      <c r="Z619" s="8" t="e">
        <v>#VALUE!</v>
      </c>
      <c r="AA619" s="33" t="e">
        <v>#VALUE!</v>
      </c>
      <c r="AB619" s="10" t="e">
        <v>#VALUE!</v>
      </c>
      <c r="AC619" s="34" t="e">
        <v>#VALUE!</v>
      </c>
      <c r="AD619" s="40" t="e">
        <v>#VALUE!</v>
      </c>
    </row>
    <row r="620" spans="4:30" hidden="1">
      <c r="D620" s="38" t="e">
        <v>#N/A</v>
      </c>
      <c r="E620" s="9" t="s">
        <v>1139</v>
      </c>
      <c r="F620" s="12" t="s">
        <v>1139</v>
      </c>
      <c r="G620" s="79" t="s">
        <v>1139</v>
      </c>
      <c r="H620" s="79" t="s">
        <v>1139</v>
      </c>
      <c r="I620" s="79" t="s">
        <v>1139</v>
      </c>
      <c r="J620" s="79" t="s">
        <v>1139</v>
      </c>
      <c r="K620" s="36" t="e">
        <v>#VALUE!</v>
      </c>
      <c r="L620" s="20" t="e">
        <v>#VALUE!</v>
      </c>
      <c r="M620" s="26" t="e">
        <v>#VALUE!</v>
      </c>
      <c r="N620" s="20" t="e">
        <v>#VALUE!</v>
      </c>
      <c r="O620" s="27" t="e">
        <v>#VALUE!</v>
      </c>
      <c r="P620" s="20" t="e">
        <v>#VALUE!</v>
      </c>
      <c r="Q620" s="28" t="e">
        <v>#VALUE!</v>
      </c>
      <c r="R620" s="20" t="e">
        <v>#VALUE!</v>
      </c>
      <c r="S620" s="29" t="e">
        <v>#VALUE!</v>
      </c>
      <c r="T620" s="8" t="e">
        <v>#VALUE!</v>
      </c>
      <c r="U620" s="30" t="e">
        <v>#VALUE!</v>
      </c>
      <c r="V620" s="8" t="e">
        <v>#VALUE!</v>
      </c>
      <c r="W620" s="31" t="e">
        <v>#VALUE!</v>
      </c>
      <c r="X620" s="8" t="e">
        <v>#VALUE!</v>
      </c>
      <c r="Y620" s="32" t="e">
        <v>#VALUE!</v>
      </c>
      <c r="Z620" s="8" t="e">
        <v>#VALUE!</v>
      </c>
      <c r="AA620" s="33" t="e">
        <v>#VALUE!</v>
      </c>
      <c r="AB620" s="10" t="e">
        <v>#VALUE!</v>
      </c>
      <c r="AC620" s="34" t="e">
        <v>#VALUE!</v>
      </c>
      <c r="AD620" s="40" t="e">
        <v>#VALUE!</v>
      </c>
    </row>
    <row r="621" spans="4:30" hidden="1">
      <c r="D621" s="38" t="e">
        <v>#N/A</v>
      </c>
      <c r="E621" s="9" t="s">
        <v>1139</v>
      </c>
      <c r="F621" s="12" t="s">
        <v>1139</v>
      </c>
      <c r="G621" s="79" t="s">
        <v>1139</v>
      </c>
      <c r="H621" s="79" t="s">
        <v>1139</v>
      </c>
      <c r="I621" s="79" t="s">
        <v>1139</v>
      </c>
      <c r="J621" s="79" t="s">
        <v>1139</v>
      </c>
      <c r="K621" s="36" t="e">
        <v>#VALUE!</v>
      </c>
      <c r="L621" s="20" t="e">
        <v>#VALUE!</v>
      </c>
      <c r="M621" s="26" t="e">
        <v>#VALUE!</v>
      </c>
      <c r="N621" s="20" t="e">
        <v>#VALUE!</v>
      </c>
      <c r="O621" s="27" t="e">
        <v>#VALUE!</v>
      </c>
      <c r="P621" s="20" t="e">
        <v>#VALUE!</v>
      </c>
      <c r="Q621" s="28" t="e">
        <v>#VALUE!</v>
      </c>
      <c r="R621" s="20" t="e">
        <v>#VALUE!</v>
      </c>
      <c r="S621" s="29" t="e">
        <v>#VALUE!</v>
      </c>
      <c r="T621" s="8" t="e">
        <v>#VALUE!</v>
      </c>
      <c r="U621" s="30" t="e">
        <v>#VALUE!</v>
      </c>
      <c r="V621" s="8" t="e">
        <v>#VALUE!</v>
      </c>
      <c r="W621" s="31" t="e">
        <v>#VALUE!</v>
      </c>
      <c r="X621" s="8" t="e">
        <v>#VALUE!</v>
      </c>
      <c r="Y621" s="32" t="e">
        <v>#VALUE!</v>
      </c>
      <c r="Z621" s="8" t="e">
        <v>#VALUE!</v>
      </c>
      <c r="AA621" s="33" t="e">
        <v>#VALUE!</v>
      </c>
      <c r="AB621" s="10" t="e">
        <v>#VALUE!</v>
      </c>
      <c r="AC621" s="34" t="e">
        <v>#VALUE!</v>
      </c>
      <c r="AD621" s="40" t="e">
        <v>#VALUE!</v>
      </c>
    </row>
    <row r="622" spans="4:30" hidden="1">
      <c r="D622" s="38" t="e">
        <v>#N/A</v>
      </c>
      <c r="E622" s="9" t="s">
        <v>1139</v>
      </c>
      <c r="F622" s="12" t="s">
        <v>1139</v>
      </c>
      <c r="G622" s="79" t="s">
        <v>1139</v>
      </c>
      <c r="H622" s="79" t="s">
        <v>1139</v>
      </c>
      <c r="I622" s="79" t="s">
        <v>1139</v>
      </c>
      <c r="J622" s="79" t="s">
        <v>1139</v>
      </c>
      <c r="K622" s="36" t="e">
        <v>#VALUE!</v>
      </c>
      <c r="L622" s="20" t="e">
        <v>#VALUE!</v>
      </c>
      <c r="M622" s="26" t="e">
        <v>#VALUE!</v>
      </c>
      <c r="N622" s="20" t="e">
        <v>#VALUE!</v>
      </c>
      <c r="O622" s="27" t="e">
        <v>#VALUE!</v>
      </c>
      <c r="P622" s="20" t="e">
        <v>#VALUE!</v>
      </c>
      <c r="Q622" s="28" t="e">
        <v>#VALUE!</v>
      </c>
      <c r="R622" s="20" t="e">
        <v>#VALUE!</v>
      </c>
      <c r="S622" s="29" t="e">
        <v>#VALUE!</v>
      </c>
      <c r="T622" s="8" t="e">
        <v>#VALUE!</v>
      </c>
      <c r="U622" s="30" t="e">
        <v>#VALUE!</v>
      </c>
      <c r="V622" s="8" t="e">
        <v>#VALUE!</v>
      </c>
      <c r="W622" s="31" t="e">
        <v>#VALUE!</v>
      </c>
      <c r="X622" s="8" t="e">
        <v>#VALUE!</v>
      </c>
      <c r="Y622" s="32" t="e">
        <v>#VALUE!</v>
      </c>
      <c r="Z622" s="8" t="e">
        <v>#VALUE!</v>
      </c>
      <c r="AA622" s="33" t="e">
        <v>#VALUE!</v>
      </c>
      <c r="AB622" s="10" t="e">
        <v>#VALUE!</v>
      </c>
      <c r="AC622" s="34" t="e">
        <v>#VALUE!</v>
      </c>
      <c r="AD622" s="40" t="e">
        <v>#VALUE!</v>
      </c>
    </row>
    <row r="623" spans="4:30" hidden="1">
      <c r="D623" s="38" t="e">
        <v>#N/A</v>
      </c>
      <c r="E623" s="9" t="s">
        <v>1139</v>
      </c>
      <c r="F623" s="12" t="s">
        <v>1139</v>
      </c>
      <c r="G623" s="79" t="s">
        <v>1139</v>
      </c>
      <c r="H623" s="79" t="s">
        <v>1139</v>
      </c>
      <c r="I623" s="79" t="s">
        <v>1139</v>
      </c>
      <c r="J623" s="79" t="s">
        <v>1139</v>
      </c>
      <c r="K623" s="36" t="e">
        <v>#VALUE!</v>
      </c>
      <c r="L623" s="20" t="e">
        <v>#VALUE!</v>
      </c>
      <c r="M623" s="26" t="e">
        <v>#VALUE!</v>
      </c>
      <c r="N623" s="20" t="e">
        <v>#VALUE!</v>
      </c>
      <c r="O623" s="27" t="e">
        <v>#VALUE!</v>
      </c>
      <c r="P623" s="20" t="e">
        <v>#VALUE!</v>
      </c>
      <c r="Q623" s="28" t="e">
        <v>#VALUE!</v>
      </c>
      <c r="R623" s="20" t="e">
        <v>#VALUE!</v>
      </c>
      <c r="S623" s="29" t="e">
        <v>#VALUE!</v>
      </c>
      <c r="T623" s="8" t="e">
        <v>#VALUE!</v>
      </c>
      <c r="U623" s="30" t="e">
        <v>#VALUE!</v>
      </c>
      <c r="V623" s="8" t="e">
        <v>#VALUE!</v>
      </c>
      <c r="W623" s="31" t="e">
        <v>#VALUE!</v>
      </c>
      <c r="X623" s="8" t="e">
        <v>#VALUE!</v>
      </c>
      <c r="Y623" s="32" t="e">
        <v>#VALUE!</v>
      </c>
      <c r="Z623" s="8" t="e">
        <v>#VALUE!</v>
      </c>
      <c r="AA623" s="33" t="e">
        <v>#VALUE!</v>
      </c>
      <c r="AB623" s="10" t="e">
        <v>#VALUE!</v>
      </c>
      <c r="AC623" s="34" t="e">
        <v>#VALUE!</v>
      </c>
      <c r="AD623" s="40" t="e">
        <v>#VALUE!</v>
      </c>
    </row>
    <row r="624" spans="4:30" hidden="1">
      <c r="D624" s="38" t="e">
        <v>#N/A</v>
      </c>
      <c r="E624" s="9" t="s">
        <v>1139</v>
      </c>
      <c r="F624" s="12" t="s">
        <v>1139</v>
      </c>
      <c r="G624" s="79" t="s">
        <v>1139</v>
      </c>
      <c r="H624" s="79" t="s">
        <v>1139</v>
      </c>
      <c r="I624" s="79" t="s">
        <v>1139</v>
      </c>
      <c r="J624" s="79" t="s">
        <v>1139</v>
      </c>
      <c r="K624" s="36" t="e">
        <v>#VALUE!</v>
      </c>
      <c r="L624" s="20" t="e">
        <v>#VALUE!</v>
      </c>
      <c r="M624" s="26" t="e">
        <v>#VALUE!</v>
      </c>
      <c r="N624" s="20" t="e">
        <v>#VALUE!</v>
      </c>
      <c r="O624" s="27" t="e">
        <v>#VALUE!</v>
      </c>
      <c r="P624" s="20" t="e">
        <v>#VALUE!</v>
      </c>
      <c r="Q624" s="28" t="e">
        <v>#VALUE!</v>
      </c>
      <c r="R624" s="20" t="e">
        <v>#VALUE!</v>
      </c>
      <c r="S624" s="29" t="e">
        <v>#VALUE!</v>
      </c>
      <c r="T624" s="8" t="e">
        <v>#VALUE!</v>
      </c>
      <c r="U624" s="30" t="e">
        <v>#VALUE!</v>
      </c>
      <c r="V624" s="8" t="e">
        <v>#VALUE!</v>
      </c>
      <c r="W624" s="31" t="e">
        <v>#VALUE!</v>
      </c>
      <c r="X624" s="8" t="e">
        <v>#VALUE!</v>
      </c>
      <c r="Y624" s="32" t="e">
        <v>#VALUE!</v>
      </c>
      <c r="Z624" s="8" t="e">
        <v>#VALUE!</v>
      </c>
      <c r="AA624" s="33" t="e">
        <v>#VALUE!</v>
      </c>
      <c r="AB624" s="10" t="e">
        <v>#VALUE!</v>
      </c>
      <c r="AC624" s="34" t="e">
        <v>#VALUE!</v>
      </c>
      <c r="AD624" s="40" t="e">
        <v>#VALUE!</v>
      </c>
    </row>
    <row r="625" spans="4:30" hidden="1">
      <c r="D625" s="38" t="e">
        <v>#N/A</v>
      </c>
      <c r="E625" s="9" t="s">
        <v>1139</v>
      </c>
      <c r="F625" s="12" t="s">
        <v>1139</v>
      </c>
      <c r="G625" s="79" t="s">
        <v>1139</v>
      </c>
      <c r="H625" s="79" t="s">
        <v>1139</v>
      </c>
      <c r="I625" s="79" t="s">
        <v>1139</v>
      </c>
      <c r="J625" s="79" t="s">
        <v>1139</v>
      </c>
      <c r="K625" s="36" t="e">
        <v>#VALUE!</v>
      </c>
      <c r="L625" s="20" t="e">
        <v>#VALUE!</v>
      </c>
      <c r="M625" s="26" t="e">
        <v>#VALUE!</v>
      </c>
      <c r="N625" s="20" t="e">
        <v>#VALUE!</v>
      </c>
      <c r="O625" s="27" t="e">
        <v>#VALUE!</v>
      </c>
      <c r="P625" s="20" t="e">
        <v>#VALUE!</v>
      </c>
      <c r="Q625" s="28" t="e">
        <v>#VALUE!</v>
      </c>
      <c r="R625" s="20" t="e">
        <v>#VALUE!</v>
      </c>
      <c r="S625" s="29" t="e">
        <v>#VALUE!</v>
      </c>
      <c r="T625" s="8" t="e">
        <v>#VALUE!</v>
      </c>
      <c r="U625" s="30" t="e">
        <v>#VALUE!</v>
      </c>
      <c r="V625" s="8" t="e">
        <v>#VALUE!</v>
      </c>
      <c r="W625" s="31" t="e">
        <v>#VALUE!</v>
      </c>
      <c r="X625" s="8" t="e">
        <v>#VALUE!</v>
      </c>
      <c r="Y625" s="32" t="e">
        <v>#VALUE!</v>
      </c>
      <c r="Z625" s="8" t="e">
        <v>#VALUE!</v>
      </c>
      <c r="AA625" s="33" t="e">
        <v>#VALUE!</v>
      </c>
      <c r="AB625" s="10" t="e">
        <v>#VALUE!</v>
      </c>
      <c r="AC625" s="34" t="e">
        <v>#VALUE!</v>
      </c>
      <c r="AD625" s="40" t="e">
        <v>#VALUE!</v>
      </c>
    </row>
    <row r="626" spans="4:30" hidden="1">
      <c r="D626" s="38" t="e">
        <v>#N/A</v>
      </c>
      <c r="E626" s="9" t="s">
        <v>1139</v>
      </c>
      <c r="F626" s="12" t="s">
        <v>1139</v>
      </c>
      <c r="G626" s="79" t="s">
        <v>1139</v>
      </c>
      <c r="H626" s="79" t="s">
        <v>1139</v>
      </c>
      <c r="I626" s="79" t="s">
        <v>1139</v>
      </c>
      <c r="J626" s="79" t="s">
        <v>1139</v>
      </c>
      <c r="K626" s="36" t="e">
        <v>#VALUE!</v>
      </c>
      <c r="L626" s="20" t="e">
        <v>#VALUE!</v>
      </c>
      <c r="M626" s="26" t="e">
        <v>#VALUE!</v>
      </c>
      <c r="N626" s="20" t="e">
        <v>#VALUE!</v>
      </c>
      <c r="O626" s="27" t="e">
        <v>#VALUE!</v>
      </c>
      <c r="P626" s="20" t="e">
        <v>#VALUE!</v>
      </c>
      <c r="Q626" s="28" t="e">
        <v>#VALUE!</v>
      </c>
      <c r="R626" s="20" t="e">
        <v>#VALUE!</v>
      </c>
      <c r="S626" s="29" t="e">
        <v>#VALUE!</v>
      </c>
      <c r="T626" s="8" t="e">
        <v>#VALUE!</v>
      </c>
      <c r="U626" s="30" t="e">
        <v>#VALUE!</v>
      </c>
      <c r="V626" s="8" t="e">
        <v>#VALUE!</v>
      </c>
      <c r="W626" s="31" t="e">
        <v>#VALUE!</v>
      </c>
      <c r="X626" s="8" t="e">
        <v>#VALUE!</v>
      </c>
      <c r="Y626" s="32" t="e">
        <v>#VALUE!</v>
      </c>
      <c r="Z626" s="8" t="e">
        <v>#VALUE!</v>
      </c>
      <c r="AA626" s="33" t="e">
        <v>#VALUE!</v>
      </c>
      <c r="AB626" s="10" t="e">
        <v>#VALUE!</v>
      </c>
      <c r="AC626" s="34" t="e">
        <v>#VALUE!</v>
      </c>
      <c r="AD626" s="40" t="e">
        <v>#VALUE!</v>
      </c>
    </row>
    <row r="627" spans="4:30" hidden="1">
      <c r="D627" s="38" t="e">
        <v>#N/A</v>
      </c>
      <c r="E627" s="9" t="s">
        <v>1139</v>
      </c>
      <c r="F627" s="12" t="s">
        <v>1139</v>
      </c>
      <c r="G627" s="79" t="s">
        <v>1139</v>
      </c>
      <c r="H627" s="79" t="s">
        <v>1139</v>
      </c>
      <c r="I627" s="79" t="s">
        <v>1139</v>
      </c>
      <c r="J627" s="79" t="s">
        <v>1139</v>
      </c>
      <c r="K627" s="36" t="e">
        <v>#VALUE!</v>
      </c>
      <c r="L627" s="20" t="e">
        <v>#VALUE!</v>
      </c>
      <c r="M627" s="26" t="e">
        <v>#VALUE!</v>
      </c>
      <c r="N627" s="20" t="e">
        <v>#VALUE!</v>
      </c>
      <c r="O627" s="27" t="e">
        <v>#VALUE!</v>
      </c>
      <c r="P627" s="20" t="e">
        <v>#VALUE!</v>
      </c>
      <c r="Q627" s="28" t="e">
        <v>#VALUE!</v>
      </c>
      <c r="R627" s="20" t="e">
        <v>#VALUE!</v>
      </c>
      <c r="S627" s="29" t="e">
        <v>#VALUE!</v>
      </c>
      <c r="T627" s="8" t="e">
        <v>#VALUE!</v>
      </c>
      <c r="U627" s="30" t="e">
        <v>#VALUE!</v>
      </c>
      <c r="V627" s="8" t="e">
        <v>#VALUE!</v>
      </c>
      <c r="W627" s="31" t="e">
        <v>#VALUE!</v>
      </c>
      <c r="X627" s="8" t="e">
        <v>#VALUE!</v>
      </c>
      <c r="Y627" s="32" t="e">
        <v>#VALUE!</v>
      </c>
      <c r="Z627" s="8" t="e">
        <v>#VALUE!</v>
      </c>
      <c r="AA627" s="33" t="e">
        <v>#VALUE!</v>
      </c>
      <c r="AB627" s="10" t="e">
        <v>#VALUE!</v>
      </c>
      <c r="AC627" s="34" t="e">
        <v>#VALUE!</v>
      </c>
      <c r="AD627" s="40" t="e">
        <v>#VALUE!</v>
      </c>
    </row>
    <row r="628" spans="4:30" hidden="1">
      <c r="D628" s="38" t="e">
        <v>#N/A</v>
      </c>
      <c r="E628" s="9" t="s">
        <v>1139</v>
      </c>
      <c r="F628" s="12" t="s">
        <v>1139</v>
      </c>
      <c r="G628" s="79" t="s">
        <v>1139</v>
      </c>
      <c r="H628" s="79" t="s">
        <v>1139</v>
      </c>
      <c r="I628" s="79" t="s">
        <v>1139</v>
      </c>
      <c r="J628" s="79" t="s">
        <v>1139</v>
      </c>
      <c r="K628" s="36" t="e">
        <v>#VALUE!</v>
      </c>
      <c r="L628" s="20" t="e">
        <v>#VALUE!</v>
      </c>
      <c r="M628" s="26" t="e">
        <v>#VALUE!</v>
      </c>
      <c r="N628" s="20" t="e">
        <v>#VALUE!</v>
      </c>
      <c r="O628" s="27" t="e">
        <v>#VALUE!</v>
      </c>
      <c r="P628" s="20" t="e">
        <v>#VALUE!</v>
      </c>
      <c r="Q628" s="28" t="e">
        <v>#VALUE!</v>
      </c>
      <c r="R628" s="20" t="e">
        <v>#VALUE!</v>
      </c>
      <c r="S628" s="29" t="e">
        <v>#VALUE!</v>
      </c>
      <c r="T628" s="8" t="e">
        <v>#VALUE!</v>
      </c>
      <c r="U628" s="30" t="e">
        <v>#VALUE!</v>
      </c>
      <c r="V628" s="8" t="e">
        <v>#VALUE!</v>
      </c>
      <c r="W628" s="31" t="e">
        <v>#VALUE!</v>
      </c>
      <c r="X628" s="8" t="e">
        <v>#VALUE!</v>
      </c>
      <c r="Y628" s="32" t="e">
        <v>#VALUE!</v>
      </c>
      <c r="Z628" s="8" t="e">
        <v>#VALUE!</v>
      </c>
      <c r="AA628" s="33" t="e">
        <v>#VALUE!</v>
      </c>
      <c r="AB628" s="10" t="e">
        <v>#VALUE!</v>
      </c>
      <c r="AC628" s="34" t="e">
        <v>#VALUE!</v>
      </c>
      <c r="AD628" s="40" t="e">
        <v>#VALUE!</v>
      </c>
    </row>
    <row r="629" spans="4:30" hidden="1">
      <c r="D629" s="38" t="e">
        <v>#N/A</v>
      </c>
      <c r="E629" s="9" t="s">
        <v>1139</v>
      </c>
      <c r="F629" s="12" t="s">
        <v>1139</v>
      </c>
      <c r="G629" s="79" t="s">
        <v>1139</v>
      </c>
      <c r="H629" s="79" t="s">
        <v>1139</v>
      </c>
      <c r="I629" s="79" t="s">
        <v>1139</v>
      </c>
      <c r="J629" s="79" t="s">
        <v>1139</v>
      </c>
      <c r="K629" s="36" t="e">
        <v>#VALUE!</v>
      </c>
      <c r="L629" s="20" t="e">
        <v>#VALUE!</v>
      </c>
      <c r="M629" s="26" t="e">
        <v>#VALUE!</v>
      </c>
      <c r="N629" s="20" t="e">
        <v>#VALUE!</v>
      </c>
      <c r="O629" s="27" t="e">
        <v>#VALUE!</v>
      </c>
      <c r="P629" s="20" t="e">
        <v>#VALUE!</v>
      </c>
      <c r="Q629" s="28" t="e">
        <v>#VALUE!</v>
      </c>
      <c r="R629" s="20" t="e">
        <v>#VALUE!</v>
      </c>
      <c r="S629" s="29" t="e">
        <v>#VALUE!</v>
      </c>
      <c r="T629" s="8" t="e">
        <v>#VALUE!</v>
      </c>
      <c r="U629" s="30" t="e">
        <v>#VALUE!</v>
      </c>
      <c r="V629" s="8" t="e">
        <v>#VALUE!</v>
      </c>
      <c r="W629" s="31" t="e">
        <v>#VALUE!</v>
      </c>
      <c r="X629" s="8" t="e">
        <v>#VALUE!</v>
      </c>
      <c r="Y629" s="32" t="e">
        <v>#VALUE!</v>
      </c>
      <c r="Z629" s="8" t="e">
        <v>#VALUE!</v>
      </c>
      <c r="AA629" s="33" t="e">
        <v>#VALUE!</v>
      </c>
      <c r="AB629" s="10" t="e">
        <v>#VALUE!</v>
      </c>
      <c r="AC629" s="34" t="e">
        <v>#VALUE!</v>
      </c>
      <c r="AD629" s="40" t="e">
        <v>#VALUE!</v>
      </c>
    </row>
    <row r="630" spans="4:30" hidden="1">
      <c r="D630" s="38" t="e">
        <v>#N/A</v>
      </c>
      <c r="E630" s="9" t="s">
        <v>1139</v>
      </c>
      <c r="F630" s="12" t="s">
        <v>1139</v>
      </c>
      <c r="G630" s="79" t="s">
        <v>1139</v>
      </c>
      <c r="H630" s="79" t="s">
        <v>1139</v>
      </c>
      <c r="I630" s="79" t="s">
        <v>1139</v>
      </c>
      <c r="J630" s="79" t="s">
        <v>1139</v>
      </c>
      <c r="K630" s="36" t="e">
        <v>#VALUE!</v>
      </c>
      <c r="L630" s="20" t="e">
        <v>#VALUE!</v>
      </c>
      <c r="M630" s="26" t="e">
        <v>#VALUE!</v>
      </c>
      <c r="N630" s="20" t="e">
        <v>#VALUE!</v>
      </c>
      <c r="O630" s="27" t="e">
        <v>#VALUE!</v>
      </c>
      <c r="P630" s="20" t="e">
        <v>#VALUE!</v>
      </c>
      <c r="Q630" s="28" t="e">
        <v>#VALUE!</v>
      </c>
      <c r="R630" s="20" t="e">
        <v>#VALUE!</v>
      </c>
      <c r="S630" s="29" t="e">
        <v>#VALUE!</v>
      </c>
      <c r="T630" s="8" t="e">
        <v>#VALUE!</v>
      </c>
      <c r="U630" s="30" t="e">
        <v>#VALUE!</v>
      </c>
      <c r="V630" s="8" t="e">
        <v>#VALUE!</v>
      </c>
      <c r="W630" s="31" t="e">
        <v>#VALUE!</v>
      </c>
      <c r="X630" s="8" t="e">
        <v>#VALUE!</v>
      </c>
      <c r="Y630" s="32" t="e">
        <v>#VALUE!</v>
      </c>
      <c r="Z630" s="8" t="e">
        <v>#VALUE!</v>
      </c>
      <c r="AA630" s="33" t="e">
        <v>#VALUE!</v>
      </c>
      <c r="AB630" s="10" t="e">
        <v>#VALUE!</v>
      </c>
      <c r="AC630" s="34" t="e">
        <v>#VALUE!</v>
      </c>
      <c r="AD630" s="40" t="e">
        <v>#VALUE!</v>
      </c>
    </row>
    <row r="631" spans="4:30" hidden="1">
      <c r="D631" s="38" t="e">
        <v>#N/A</v>
      </c>
      <c r="E631" s="9" t="s">
        <v>1139</v>
      </c>
      <c r="F631" s="12" t="s">
        <v>1139</v>
      </c>
      <c r="G631" s="79" t="s">
        <v>1139</v>
      </c>
      <c r="H631" s="79" t="s">
        <v>1139</v>
      </c>
      <c r="I631" s="79" t="s">
        <v>1139</v>
      </c>
      <c r="J631" s="79" t="s">
        <v>1139</v>
      </c>
      <c r="K631" s="36" t="e">
        <v>#VALUE!</v>
      </c>
      <c r="L631" s="20" t="e">
        <v>#VALUE!</v>
      </c>
      <c r="M631" s="26" t="e">
        <v>#VALUE!</v>
      </c>
      <c r="N631" s="20" t="e">
        <v>#VALUE!</v>
      </c>
      <c r="O631" s="27" t="e">
        <v>#VALUE!</v>
      </c>
      <c r="P631" s="20" t="e">
        <v>#VALUE!</v>
      </c>
      <c r="Q631" s="28" t="e">
        <v>#VALUE!</v>
      </c>
      <c r="R631" s="20" t="e">
        <v>#VALUE!</v>
      </c>
      <c r="S631" s="29" t="e">
        <v>#VALUE!</v>
      </c>
      <c r="T631" s="8" t="e">
        <v>#VALUE!</v>
      </c>
      <c r="U631" s="30" t="e">
        <v>#VALUE!</v>
      </c>
      <c r="V631" s="8" t="e">
        <v>#VALUE!</v>
      </c>
      <c r="W631" s="31" t="e">
        <v>#VALUE!</v>
      </c>
      <c r="X631" s="8" t="e">
        <v>#VALUE!</v>
      </c>
      <c r="Y631" s="32" t="e">
        <v>#VALUE!</v>
      </c>
      <c r="Z631" s="8" t="e">
        <v>#VALUE!</v>
      </c>
      <c r="AA631" s="33" t="e">
        <v>#VALUE!</v>
      </c>
      <c r="AB631" s="10" t="e">
        <v>#VALUE!</v>
      </c>
      <c r="AC631" s="34" t="e">
        <v>#VALUE!</v>
      </c>
      <c r="AD631" s="40" t="e">
        <v>#VALUE!</v>
      </c>
    </row>
    <row r="632" spans="4:30" hidden="1">
      <c r="D632" s="38" t="e">
        <v>#N/A</v>
      </c>
      <c r="E632" s="9" t="s">
        <v>1139</v>
      </c>
      <c r="F632" s="12" t="s">
        <v>1139</v>
      </c>
      <c r="G632" s="79" t="s">
        <v>1139</v>
      </c>
      <c r="H632" s="79" t="s">
        <v>1139</v>
      </c>
      <c r="I632" s="79" t="s">
        <v>1139</v>
      </c>
      <c r="J632" s="79" t="s">
        <v>1139</v>
      </c>
      <c r="K632" s="36" t="e">
        <v>#VALUE!</v>
      </c>
      <c r="L632" s="20" t="e">
        <v>#VALUE!</v>
      </c>
      <c r="M632" s="26" t="e">
        <v>#VALUE!</v>
      </c>
      <c r="N632" s="20" t="e">
        <v>#VALUE!</v>
      </c>
      <c r="O632" s="27" t="e">
        <v>#VALUE!</v>
      </c>
      <c r="P632" s="20" t="e">
        <v>#VALUE!</v>
      </c>
      <c r="Q632" s="28" t="e">
        <v>#VALUE!</v>
      </c>
      <c r="R632" s="20" t="e">
        <v>#VALUE!</v>
      </c>
      <c r="S632" s="29" t="e">
        <v>#VALUE!</v>
      </c>
      <c r="T632" s="8" t="e">
        <v>#VALUE!</v>
      </c>
      <c r="U632" s="30" t="e">
        <v>#VALUE!</v>
      </c>
      <c r="V632" s="8" t="e">
        <v>#VALUE!</v>
      </c>
      <c r="W632" s="31" t="e">
        <v>#VALUE!</v>
      </c>
      <c r="X632" s="8" t="e">
        <v>#VALUE!</v>
      </c>
      <c r="Y632" s="32" t="e">
        <v>#VALUE!</v>
      </c>
      <c r="Z632" s="8" t="e">
        <v>#VALUE!</v>
      </c>
      <c r="AA632" s="33" t="e">
        <v>#VALUE!</v>
      </c>
      <c r="AB632" s="10" t="e">
        <v>#VALUE!</v>
      </c>
      <c r="AC632" s="34" t="e">
        <v>#VALUE!</v>
      </c>
      <c r="AD632" s="40" t="e">
        <v>#VALUE!</v>
      </c>
    </row>
    <row r="633" spans="4:30" hidden="1">
      <c r="D633" s="38" t="e">
        <v>#N/A</v>
      </c>
      <c r="E633" s="9" t="s">
        <v>1139</v>
      </c>
      <c r="F633" s="12" t="s">
        <v>1139</v>
      </c>
      <c r="G633" s="79" t="s">
        <v>1139</v>
      </c>
      <c r="H633" s="79" t="s">
        <v>1139</v>
      </c>
      <c r="I633" s="79" t="s">
        <v>1139</v>
      </c>
      <c r="J633" s="79" t="s">
        <v>1139</v>
      </c>
      <c r="K633" s="36" t="e">
        <v>#VALUE!</v>
      </c>
      <c r="L633" s="20" t="e">
        <v>#VALUE!</v>
      </c>
      <c r="M633" s="26" t="e">
        <v>#VALUE!</v>
      </c>
      <c r="N633" s="20" t="e">
        <v>#VALUE!</v>
      </c>
      <c r="O633" s="27" t="e">
        <v>#VALUE!</v>
      </c>
      <c r="P633" s="20" t="e">
        <v>#VALUE!</v>
      </c>
      <c r="Q633" s="28" t="e">
        <v>#VALUE!</v>
      </c>
      <c r="R633" s="20" t="e">
        <v>#VALUE!</v>
      </c>
      <c r="S633" s="29" t="e">
        <v>#VALUE!</v>
      </c>
      <c r="T633" s="8" t="e">
        <v>#VALUE!</v>
      </c>
      <c r="U633" s="30" t="e">
        <v>#VALUE!</v>
      </c>
      <c r="V633" s="8" t="e">
        <v>#VALUE!</v>
      </c>
      <c r="W633" s="31" t="e">
        <v>#VALUE!</v>
      </c>
      <c r="X633" s="8" t="e">
        <v>#VALUE!</v>
      </c>
      <c r="Y633" s="32" t="e">
        <v>#VALUE!</v>
      </c>
      <c r="Z633" s="8" t="e">
        <v>#VALUE!</v>
      </c>
      <c r="AA633" s="33" t="e">
        <v>#VALUE!</v>
      </c>
      <c r="AB633" s="10" t="e">
        <v>#VALUE!</v>
      </c>
      <c r="AC633" s="34" t="e">
        <v>#VALUE!</v>
      </c>
      <c r="AD633" s="40" t="e">
        <v>#VALUE!</v>
      </c>
    </row>
    <row r="634" spans="4:30" hidden="1">
      <c r="D634" s="38" t="e">
        <v>#N/A</v>
      </c>
      <c r="E634" s="9" t="s">
        <v>1139</v>
      </c>
      <c r="F634" s="12" t="s">
        <v>1139</v>
      </c>
      <c r="G634" s="79" t="s">
        <v>1139</v>
      </c>
      <c r="H634" s="79" t="s">
        <v>1139</v>
      </c>
      <c r="I634" s="79" t="s">
        <v>1139</v>
      </c>
      <c r="J634" s="79" t="s">
        <v>1139</v>
      </c>
      <c r="K634" s="36" t="e">
        <v>#VALUE!</v>
      </c>
      <c r="L634" s="20" t="e">
        <v>#VALUE!</v>
      </c>
      <c r="M634" s="26" t="e">
        <v>#VALUE!</v>
      </c>
      <c r="N634" s="20" t="e">
        <v>#VALUE!</v>
      </c>
      <c r="O634" s="27" t="e">
        <v>#VALUE!</v>
      </c>
      <c r="P634" s="20" t="e">
        <v>#VALUE!</v>
      </c>
      <c r="Q634" s="28" t="e">
        <v>#VALUE!</v>
      </c>
      <c r="R634" s="20" t="e">
        <v>#VALUE!</v>
      </c>
      <c r="S634" s="29" t="e">
        <v>#VALUE!</v>
      </c>
      <c r="T634" s="8" t="e">
        <v>#VALUE!</v>
      </c>
      <c r="U634" s="30" t="e">
        <v>#VALUE!</v>
      </c>
      <c r="V634" s="8" t="e">
        <v>#VALUE!</v>
      </c>
      <c r="W634" s="31" t="e">
        <v>#VALUE!</v>
      </c>
      <c r="X634" s="8" t="e">
        <v>#VALUE!</v>
      </c>
      <c r="Y634" s="32" t="e">
        <v>#VALUE!</v>
      </c>
      <c r="Z634" s="8" t="e">
        <v>#VALUE!</v>
      </c>
      <c r="AA634" s="33" t="e">
        <v>#VALUE!</v>
      </c>
      <c r="AB634" s="10" t="e">
        <v>#VALUE!</v>
      </c>
      <c r="AC634" s="34" t="e">
        <v>#VALUE!</v>
      </c>
      <c r="AD634" s="40" t="e">
        <v>#VALUE!</v>
      </c>
    </row>
    <row r="635" spans="4:30" hidden="1">
      <c r="D635" s="38" t="e">
        <v>#N/A</v>
      </c>
      <c r="E635" s="9" t="s">
        <v>1139</v>
      </c>
      <c r="F635" s="12" t="s">
        <v>1139</v>
      </c>
      <c r="G635" s="79" t="s">
        <v>1139</v>
      </c>
      <c r="H635" s="79" t="s">
        <v>1139</v>
      </c>
      <c r="I635" s="79" t="s">
        <v>1139</v>
      </c>
      <c r="J635" s="79" t="s">
        <v>1139</v>
      </c>
      <c r="K635" s="36" t="e">
        <v>#VALUE!</v>
      </c>
      <c r="L635" s="20" t="e">
        <v>#VALUE!</v>
      </c>
      <c r="M635" s="26" t="e">
        <v>#VALUE!</v>
      </c>
      <c r="N635" s="20" t="e">
        <v>#VALUE!</v>
      </c>
      <c r="O635" s="27" t="e">
        <v>#VALUE!</v>
      </c>
      <c r="P635" s="20" t="e">
        <v>#VALUE!</v>
      </c>
      <c r="Q635" s="28" t="e">
        <v>#VALUE!</v>
      </c>
      <c r="R635" s="20" t="e">
        <v>#VALUE!</v>
      </c>
      <c r="S635" s="29" t="e">
        <v>#VALUE!</v>
      </c>
      <c r="T635" s="8" t="e">
        <v>#VALUE!</v>
      </c>
      <c r="U635" s="30" t="e">
        <v>#VALUE!</v>
      </c>
      <c r="V635" s="8" t="e">
        <v>#VALUE!</v>
      </c>
      <c r="W635" s="31" t="e">
        <v>#VALUE!</v>
      </c>
      <c r="X635" s="8" t="e">
        <v>#VALUE!</v>
      </c>
      <c r="Y635" s="32" t="e">
        <v>#VALUE!</v>
      </c>
      <c r="Z635" s="8" t="e">
        <v>#VALUE!</v>
      </c>
      <c r="AA635" s="33" t="e">
        <v>#VALUE!</v>
      </c>
      <c r="AB635" s="10" t="e">
        <v>#VALUE!</v>
      </c>
      <c r="AC635" s="34" t="e">
        <v>#VALUE!</v>
      </c>
      <c r="AD635" s="40" t="e">
        <v>#VALUE!</v>
      </c>
    </row>
    <row r="636" spans="4:30" hidden="1">
      <c r="D636" s="38" t="e">
        <v>#N/A</v>
      </c>
      <c r="E636" s="9" t="s">
        <v>1139</v>
      </c>
      <c r="F636" s="12" t="s">
        <v>1139</v>
      </c>
      <c r="G636" s="79" t="s">
        <v>1139</v>
      </c>
      <c r="H636" s="79" t="s">
        <v>1139</v>
      </c>
      <c r="I636" s="79" t="s">
        <v>1139</v>
      </c>
      <c r="J636" s="79" t="s">
        <v>1139</v>
      </c>
      <c r="K636" s="36" t="e">
        <v>#VALUE!</v>
      </c>
      <c r="L636" s="20" t="e">
        <v>#VALUE!</v>
      </c>
      <c r="M636" s="26" t="e">
        <v>#VALUE!</v>
      </c>
      <c r="N636" s="20" t="e">
        <v>#VALUE!</v>
      </c>
      <c r="O636" s="27" t="e">
        <v>#VALUE!</v>
      </c>
      <c r="P636" s="20" t="e">
        <v>#VALUE!</v>
      </c>
      <c r="Q636" s="28" t="e">
        <v>#VALUE!</v>
      </c>
      <c r="R636" s="20" t="e">
        <v>#VALUE!</v>
      </c>
      <c r="S636" s="29" t="e">
        <v>#VALUE!</v>
      </c>
      <c r="T636" s="8" t="e">
        <v>#VALUE!</v>
      </c>
      <c r="U636" s="30" t="e">
        <v>#VALUE!</v>
      </c>
      <c r="V636" s="8" t="e">
        <v>#VALUE!</v>
      </c>
      <c r="W636" s="31" t="e">
        <v>#VALUE!</v>
      </c>
      <c r="X636" s="8" t="e">
        <v>#VALUE!</v>
      </c>
      <c r="Y636" s="32" t="e">
        <v>#VALUE!</v>
      </c>
      <c r="Z636" s="8" t="e">
        <v>#VALUE!</v>
      </c>
      <c r="AA636" s="33" t="e">
        <v>#VALUE!</v>
      </c>
      <c r="AB636" s="10" t="e">
        <v>#VALUE!</v>
      </c>
      <c r="AC636" s="34" t="e">
        <v>#VALUE!</v>
      </c>
      <c r="AD636" s="40" t="e">
        <v>#VALUE!</v>
      </c>
    </row>
    <row r="637" spans="4:30" hidden="1">
      <c r="D637" s="38" t="e">
        <v>#N/A</v>
      </c>
      <c r="E637" s="9" t="s">
        <v>1139</v>
      </c>
      <c r="F637" s="12" t="s">
        <v>1139</v>
      </c>
      <c r="G637" s="79" t="s">
        <v>1139</v>
      </c>
      <c r="H637" s="79" t="s">
        <v>1139</v>
      </c>
      <c r="I637" s="79" t="s">
        <v>1139</v>
      </c>
      <c r="J637" s="79" t="s">
        <v>1139</v>
      </c>
      <c r="K637" s="36" t="e">
        <v>#VALUE!</v>
      </c>
      <c r="L637" s="20" t="e">
        <v>#VALUE!</v>
      </c>
      <c r="M637" s="26" t="e">
        <v>#VALUE!</v>
      </c>
      <c r="N637" s="20" t="e">
        <v>#VALUE!</v>
      </c>
      <c r="O637" s="27" t="e">
        <v>#VALUE!</v>
      </c>
      <c r="P637" s="20" t="e">
        <v>#VALUE!</v>
      </c>
      <c r="Q637" s="28" t="e">
        <v>#VALUE!</v>
      </c>
      <c r="R637" s="20" t="e">
        <v>#VALUE!</v>
      </c>
      <c r="S637" s="29" t="e">
        <v>#VALUE!</v>
      </c>
      <c r="T637" s="8" t="e">
        <v>#VALUE!</v>
      </c>
      <c r="U637" s="30" t="e">
        <v>#VALUE!</v>
      </c>
      <c r="V637" s="8" t="e">
        <v>#VALUE!</v>
      </c>
      <c r="W637" s="31" t="e">
        <v>#VALUE!</v>
      </c>
      <c r="X637" s="8" t="e">
        <v>#VALUE!</v>
      </c>
      <c r="Y637" s="32" t="e">
        <v>#VALUE!</v>
      </c>
      <c r="Z637" s="8" t="e">
        <v>#VALUE!</v>
      </c>
      <c r="AA637" s="33" t="e">
        <v>#VALUE!</v>
      </c>
      <c r="AB637" s="10" t="e">
        <v>#VALUE!</v>
      </c>
      <c r="AC637" s="34" t="e">
        <v>#VALUE!</v>
      </c>
      <c r="AD637" s="40" t="e">
        <v>#VALUE!</v>
      </c>
    </row>
    <row r="638" spans="4:30" hidden="1">
      <c r="D638" s="38" t="e">
        <v>#N/A</v>
      </c>
      <c r="E638" s="9" t="s">
        <v>1139</v>
      </c>
      <c r="F638" s="12" t="s">
        <v>1139</v>
      </c>
      <c r="G638" s="79" t="s">
        <v>1139</v>
      </c>
      <c r="H638" s="79" t="s">
        <v>1139</v>
      </c>
      <c r="I638" s="79" t="s">
        <v>1139</v>
      </c>
      <c r="J638" s="79" t="s">
        <v>1139</v>
      </c>
      <c r="K638" s="36" t="e">
        <v>#VALUE!</v>
      </c>
      <c r="L638" s="20" t="e">
        <v>#VALUE!</v>
      </c>
      <c r="M638" s="26" t="e">
        <v>#VALUE!</v>
      </c>
      <c r="N638" s="20" t="e">
        <v>#VALUE!</v>
      </c>
      <c r="O638" s="27" t="e">
        <v>#VALUE!</v>
      </c>
      <c r="P638" s="20" t="e">
        <v>#VALUE!</v>
      </c>
      <c r="Q638" s="28" t="e">
        <v>#VALUE!</v>
      </c>
      <c r="R638" s="20" t="e">
        <v>#VALUE!</v>
      </c>
      <c r="S638" s="29" t="e">
        <v>#VALUE!</v>
      </c>
      <c r="T638" s="8" t="e">
        <v>#VALUE!</v>
      </c>
      <c r="U638" s="30" t="e">
        <v>#VALUE!</v>
      </c>
      <c r="V638" s="8" t="e">
        <v>#VALUE!</v>
      </c>
      <c r="W638" s="31" t="e">
        <v>#VALUE!</v>
      </c>
      <c r="X638" s="8" t="e">
        <v>#VALUE!</v>
      </c>
      <c r="Y638" s="32" t="e">
        <v>#VALUE!</v>
      </c>
      <c r="Z638" s="8" t="e">
        <v>#VALUE!</v>
      </c>
      <c r="AA638" s="33" t="e">
        <v>#VALUE!</v>
      </c>
      <c r="AB638" s="10" t="e">
        <v>#VALUE!</v>
      </c>
      <c r="AC638" s="34" t="e">
        <v>#VALUE!</v>
      </c>
      <c r="AD638" s="40" t="e">
        <v>#VALUE!</v>
      </c>
    </row>
    <row r="639" spans="4:30" hidden="1">
      <c r="D639" s="38" t="e">
        <v>#N/A</v>
      </c>
      <c r="E639" s="9" t="s">
        <v>1139</v>
      </c>
      <c r="F639" s="12" t="s">
        <v>1139</v>
      </c>
      <c r="G639" s="79" t="s">
        <v>1139</v>
      </c>
      <c r="H639" s="79" t="s">
        <v>1139</v>
      </c>
      <c r="I639" s="79" t="s">
        <v>1139</v>
      </c>
      <c r="J639" s="79" t="s">
        <v>1139</v>
      </c>
      <c r="K639" s="36" t="e">
        <v>#VALUE!</v>
      </c>
      <c r="L639" s="20" t="e">
        <v>#VALUE!</v>
      </c>
      <c r="M639" s="26" t="e">
        <v>#VALUE!</v>
      </c>
      <c r="N639" s="20" t="e">
        <v>#VALUE!</v>
      </c>
      <c r="O639" s="27" t="e">
        <v>#VALUE!</v>
      </c>
      <c r="P639" s="20" t="e">
        <v>#VALUE!</v>
      </c>
      <c r="Q639" s="28" t="e">
        <v>#VALUE!</v>
      </c>
      <c r="R639" s="20" t="e">
        <v>#VALUE!</v>
      </c>
      <c r="S639" s="29" t="e">
        <v>#VALUE!</v>
      </c>
      <c r="T639" s="8" t="e">
        <v>#VALUE!</v>
      </c>
      <c r="U639" s="30" t="e">
        <v>#VALUE!</v>
      </c>
      <c r="V639" s="8" t="e">
        <v>#VALUE!</v>
      </c>
      <c r="W639" s="31" t="e">
        <v>#VALUE!</v>
      </c>
      <c r="X639" s="8" t="e">
        <v>#VALUE!</v>
      </c>
      <c r="Y639" s="32" t="e">
        <v>#VALUE!</v>
      </c>
      <c r="Z639" s="8" t="e">
        <v>#VALUE!</v>
      </c>
      <c r="AA639" s="33" t="e">
        <v>#VALUE!</v>
      </c>
      <c r="AB639" s="10" t="e">
        <v>#VALUE!</v>
      </c>
      <c r="AC639" s="34" t="e">
        <v>#VALUE!</v>
      </c>
      <c r="AD639" s="40" t="e">
        <v>#VALUE!</v>
      </c>
    </row>
    <row r="640" spans="4:30" hidden="1">
      <c r="D640" s="38" t="e">
        <v>#N/A</v>
      </c>
      <c r="E640" s="9" t="s">
        <v>1139</v>
      </c>
      <c r="F640" s="12" t="s">
        <v>1139</v>
      </c>
      <c r="G640" s="79" t="s">
        <v>1139</v>
      </c>
      <c r="H640" s="79" t="s">
        <v>1139</v>
      </c>
      <c r="I640" s="79" t="s">
        <v>1139</v>
      </c>
      <c r="J640" s="79" t="s">
        <v>1139</v>
      </c>
      <c r="K640" s="36" t="e">
        <v>#VALUE!</v>
      </c>
      <c r="L640" s="20" t="e">
        <v>#VALUE!</v>
      </c>
      <c r="M640" s="26" t="e">
        <v>#VALUE!</v>
      </c>
      <c r="N640" s="20" t="e">
        <v>#VALUE!</v>
      </c>
      <c r="O640" s="27" t="e">
        <v>#VALUE!</v>
      </c>
      <c r="P640" s="20" t="e">
        <v>#VALUE!</v>
      </c>
      <c r="Q640" s="28" t="e">
        <v>#VALUE!</v>
      </c>
      <c r="R640" s="20" t="e">
        <v>#VALUE!</v>
      </c>
      <c r="S640" s="29" t="e">
        <v>#VALUE!</v>
      </c>
      <c r="T640" s="8" t="e">
        <v>#VALUE!</v>
      </c>
      <c r="U640" s="30" t="e">
        <v>#VALUE!</v>
      </c>
      <c r="V640" s="8" t="e">
        <v>#VALUE!</v>
      </c>
      <c r="W640" s="31" t="e">
        <v>#VALUE!</v>
      </c>
      <c r="X640" s="8" t="e">
        <v>#VALUE!</v>
      </c>
      <c r="Y640" s="32" t="e">
        <v>#VALUE!</v>
      </c>
      <c r="Z640" s="8" t="e">
        <v>#VALUE!</v>
      </c>
      <c r="AA640" s="33" t="e">
        <v>#VALUE!</v>
      </c>
      <c r="AB640" s="10" t="e">
        <v>#VALUE!</v>
      </c>
      <c r="AC640" s="34" t="e">
        <v>#VALUE!</v>
      </c>
      <c r="AD640" s="40" t="e">
        <v>#VALUE!</v>
      </c>
    </row>
    <row r="641" spans="4:30" hidden="1">
      <c r="D641" s="38" t="e">
        <v>#N/A</v>
      </c>
      <c r="E641" s="9" t="s">
        <v>1139</v>
      </c>
      <c r="F641" s="12" t="s">
        <v>1139</v>
      </c>
      <c r="G641" s="79" t="s">
        <v>1139</v>
      </c>
      <c r="H641" s="79" t="s">
        <v>1139</v>
      </c>
      <c r="I641" s="79" t="s">
        <v>1139</v>
      </c>
      <c r="J641" s="79" t="s">
        <v>1139</v>
      </c>
      <c r="K641" s="36" t="e">
        <v>#VALUE!</v>
      </c>
      <c r="L641" s="20" t="e">
        <v>#VALUE!</v>
      </c>
      <c r="M641" s="26" t="e">
        <v>#VALUE!</v>
      </c>
      <c r="N641" s="20" t="e">
        <v>#VALUE!</v>
      </c>
      <c r="O641" s="27" t="e">
        <v>#VALUE!</v>
      </c>
      <c r="P641" s="20" t="e">
        <v>#VALUE!</v>
      </c>
      <c r="Q641" s="28" t="e">
        <v>#VALUE!</v>
      </c>
      <c r="R641" s="20" t="e">
        <v>#VALUE!</v>
      </c>
      <c r="S641" s="29" t="e">
        <v>#VALUE!</v>
      </c>
      <c r="T641" s="8" t="e">
        <v>#VALUE!</v>
      </c>
      <c r="U641" s="30" t="e">
        <v>#VALUE!</v>
      </c>
      <c r="V641" s="8" t="e">
        <v>#VALUE!</v>
      </c>
      <c r="W641" s="31" t="e">
        <v>#VALUE!</v>
      </c>
      <c r="X641" s="8" t="e">
        <v>#VALUE!</v>
      </c>
      <c r="Y641" s="32" t="e">
        <v>#VALUE!</v>
      </c>
      <c r="Z641" s="8" t="e">
        <v>#VALUE!</v>
      </c>
      <c r="AA641" s="33" t="e">
        <v>#VALUE!</v>
      </c>
      <c r="AB641" s="10" t="e">
        <v>#VALUE!</v>
      </c>
      <c r="AC641" s="34" t="e">
        <v>#VALUE!</v>
      </c>
      <c r="AD641" s="40" t="e">
        <v>#VALUE!</v>
      </c>
    </row>
    <row r="642" spans="4:30" hidden="1">
      <c r="D642" s="38" t="e">
        <v>#N/A</v>
      </c>
      <c r="E642" s="9" t="s">
        <v>1139</v>
      </c>
      <c r="F642" s="12" t="s">
        <v>1139</v>
      </c>
      <c r="G642" s="79" t="s">
        <v>1139</v>
      </c>
      <c r="H642" s="79" t="s">
        <v>1139</v>
      </c>
      <c r="I642" s="79" t="s">
        <v>1139</v>
      </c>
      <c r="J642" s="79" t="s">
        <v>1139</v>
      </c>
      <c r="K642" s="36" t="e">
        <v>#VALUE!</v>
      </c>
      <c r="L642" s="20" t="e">
        <v>#VALUE!</v>
      </c>
      <c r="M642" s="26" t="e">
        <v>#VALUE!</v>
      </c>
      <c r="N642" s="20" t="e">
        <v>#VALUE!</v>
      </c>
      <c r="O642" s="27" t="e">
        <v>#VALUE!</v>
      </c>
      <c r="P642" s="20" t="e">
        <v>#VALUE!</v>
      </c>
      <c r="Q642" s="28" t="e">
        <v>#VALUE!</v>
      </c>
      <c r="R642" s="20" t="e">
        <v>#VALUE!</v>
      </c>
      <c r="S642" s="29" t="e">
        <v>#VALUE!</v>
      </c>
      <c r="T642" s="8" t="e">
        <v>#VALUE!</v>
      </c>
      <c r="U642" s="30" t="e">
        <v>#VALUE!</v>
      </c>
      <c r="V642" s="8" t="e">
        <v>#VALUE!</v>
      </c>
      <c r="W642" s="31" t="e">
        <v>#VALUE!</v>
      </c>
      <c r="X642" s="8" t="e">
        <v>#VALUE!</v>
      </c>
      <c r="Y642" s="32" t="e">
        <v>#VALUE!</v>
      </c>
      <c r="Z642" s="8" t="e">
        <v>#VALUE!</v>
      </c>
      <c r="AA642" s="33" t="e">
        <v>#VALUE!</v>
      </c>
      <c r="AB642" s="10" t="e">
        <v>#VALUE!</v>
      </c>
      <c r="AC642" s="34" t="e">
        <v>#VALUE!</v>
      </c>
      <c r="AD642" s="40" t="e">
        <v>#VALUE!</v>
      </c>
    </row>
    <row r="643" spans="4:30" hidden="1">
      <c r="D643" s="38" t="e">
        <v>#N/A</v>
      </c>
      <c r="E643" s="9" t="s">
        <v>1139</v>
      </c>
      <c r="F643" s="12" t="s">
        <v>1139</v>
      </c>
      <c r="G643" s="79" t="s">
        <v>1139</v>
      </c>
      <c r="H643" s="79" t="s">
        <v>1139</v>
      </c>
      <c r="I643" s="79" t="s">
        <v>1139</v>
      </c>
      <c r="J643" s="79" t="s">
        <v>1139</v>
      </c>
      <c r="K643" s="36" t="e">
        <v>#VALUE!</v>
      </c>
      <c r="L643" s="20" t="e">
        <v>#VALUE!</v>
      </c>
      <c r="M643" s="26" t="e">
        <v>#VALUE!</v>
      </c>
      <c r="N643" s="20" t="e">
        <v>#VALUE!</v>
      </c>
      <c r="O643" s="27" t="e">
        <v>#VALUE!</v>
      </c>
      <c r="P643" s="20" t="e">
        <v>#VALUE!</v>
      </c>
      <c r="Q643" s="28" t="e">
        <v>#VALUE!</v>
      </c>
      <c r="R643" s="20" t="e">
        <v>#VALUE!</v>
      </c>
      <c r="S643" s="29" t="e">
        <v>#VALUE!</v>
      </c>
      <c r="T643" s="8" t="e">
        <v>#VALUE!</v>
      </c>
      <c r="U643" s="30" t="e">
        <v>#VALUE!</v>
      </c>
      <c r="V643" s="8" t="e">
        <v>#VALUE!</v>
      </c>
      <c r="W643" s="31" t="e">
        <v>#VALUE!</v>
      </c>
      <c r="X643" s="8" t="e">
        <v>#VALUE!</v>
      </c>
      <c r="Y643" s="32" t="e">
        <v>#VALUE!</v>
      </c>
      <c r="Z643" s="8" t="e">
        <v>#VALUE!</v>
      </c>
      <c r="AA643" s="33" t="e">
        <v>#VALUE!</v>
      </c>
      <c r="AB643" s="10" t="e">
        <v>#VALUE!</v>
      </c>
      <c r="AC643" s="34" t="e">
        <v>#VALUE!</v>
      </c>
      <c r="AD643" s="40" t="e">
        <v>#VALUE!</v>
      </c>
    </row>
    <row r="644" spans="4:30" hidden="1">
      <c r="D644" s="38" t="e">
        <v>#N/A</v>
      </c>
      <c r="E644" s="9" t="s">
        <v>1139</v>
      </c>
      <c r="F644" s="12" t="s">
        <v>1139</v>
      </c>
      <c r="G644" s="79" t="s">
        <v>1139</v>
      </c>
      <c r="H644" s="79" t="s">
        <v>1139</v>
      </c>
      <c r="I644" s="79" t="s">
        <v>1139</v>
      </c>
      <c r="J644" s="79" t="s">
        <v>1139</v>
      </c>
      <c r="K644" s="36" t="e">
        <v>#VALUE!</v>
      </c>
      <c r="L644" s="20" t="e">
        <v>#VALUE!</v>
      </c>
      <c r="M644" s="26" t="e">
        <v>#VALUE!</v>
      </c>
      <c r="N644" s="20" t="e">
        <v>#VALUE!</v>
      </c>
      <c r="O644" s="27" t="e">
        <v>#VALUE!</v>
      </c>
      <c r="P644" s="20" t="e">
        <v>#VALUE!</v>
      </c>
      <c r="Q644" s="28" t="e">
        <v>#VALUE!</v>
      </c>
      <c r="R644" s="20" t="e">
        <v>#VALUE!</v>
      </c>
      <c r="S644" s="29" t="e">
        <v>#VALUE!</v>
      </c>
      <c r="T644" s="8" t="e">
        <v>#VALUE!</v>
      </c>
      <c r="U644" s="30" t="e">
        <v>#VALUE!</v>
      </c>
      <c r="V644" s="8" t="e">
        <v>#VALUE!</v>
      </c>
      <c r="W644" s="31" t="e">
        <v>#VALUE!</v>
      </c>
      <c r="X644" s="8" t="e">
        <v>#VALUE!</v>
      </c>
      <c r="Y644" s="32" t="e">
        <v>#VALUE!</v>
      </c>
      <c r="Z644" s="8" t="e">
        <v>#VALUE!</v>
      </c>
      <c r="AA644" s="33" t="e">
        <v>#VALUE!</v>
      </c>
      <c r="AB644" s="10" t="e">
        <v>#VALUE!</v>
      </c>
      <c r="AC644" s="34" t="e">
        <v>#VALUE!</v>
      </c>
      <c r="AD644" s="40" t="e">
        <v>#VALUE!</v>
      </c>
    </row>
    <row r="645" spans="4:30" hidden="1">
      <c r="D645" s="38" t="e">
        <v>#N/A</v>
      </c>
      <c r="E645" s="9" t="s">
        <v>1139</v>
      </c>
      <c r="F645" s="12" t="s">
        <v>1139</v>
      </c>
      <c r="G645" s="79" t="s">
        <v>1139</v>
      </c>
      <c r="H645" s="79" t="s">
        <v>1139</v>
      </c>
      <c r="I645" s="79" t="s">
        <v>1139</v>
      </c>
      <c r="J645" s="79" t="s">
        <v>1139</v>
      </c>
      <c r="K645" s="36" t="e">
        <v>#VALUE!</v>
      </c>
      <c r="L645" s="20" t="e">
        <v>#VALUE!</v>
      </c>
      <c r="M645" s="26" t="e">
        <v>#VALUE!</v>
      </c>
      <c r="N645" s="20" t="e">
        <v>#VALUE!</v>
      </c>
      <c r="O645" s="27" t="e">
        <v>#VALUE!</v>
      </c>
      <c r="P645" s="20" t="e">
        <v>#VALUE!</v>
      </c>
      <c r="Q645" s="28" t="e">
        <v>#VALUE!</v>
      </c>
      <c r="R645" s="20" t="e">
        <v>#VALUE!</v>
      </c>
      <c r="S645" s="29" t="e">
        <v>#VALUE!</v>
      </c>
      <c r="T645" s="8" t="e">
        <v>#VALUE!</v>
      </c>
      <c r="U645" s="30" t="e">
        <v>#VALUE!</v>
      </c>
      <c r="V645" s="8" t="e">
        <v>#VALUE!</v>
      </c>
      <c r="W645" s="31" t="e">
        <v>#VALUE!</v>
      </c>
      <c r="X645" s="8" t="e">
        <v>#VALUE!</v>
      </c>
      <c r="Y645" s="32" t="e">
        <v>#VALUE!</v>
      </c>
      <c r="Z645" s="8" t="e">
        <v>#VALUE!</v>
      </c>
      <c r="AA645" s="33" t="e">
        <v>#VALUE!</v>
      </c>
      <c r="AB645" s="10" t="e">
        <v>#VALUE!</v>
      </c>
      <c r="AC645" s="34" t="e">
        <v>#VALUE!</v>
      </c>
      <c r="AD645" s="40" t="e">
        <v>#VALUE!</v>
      </c>
    </row>
    <row r="646" spans="4:30" hidden="1">
      <c r="D646" s="38" t="e">
        <v>#N/A</v>
      </c>
      <c r="E646" s="9" t="s">
        <v>1139</v>
      </c>
      <c r="F646" s="12" t="s">
        <v>1139</v>
      </c>
      <c r="G646" s="79" t="s">
        <v>1139</v>
      </c>
      <c r="H646" s="79" t="s">
        <v>1139</v>
      </c>
      <c r="I646" s="79" t="s">
        <v>1139</v>
      </c>
      <c r="J646" s="79" t="s">
        <v>1139</v>
      </c>
      <c r="K646" s="36" t="e">
        <v>#VALUE!</v>
      </c>
      <c r="L646" s="20" t="e">
        <v>#VALUE!</v>
      </c>
      <c r="M646" s="26" t="e">
        <v>#VALUE!</v>
      </c>
      <c r="N646" s="20" t="e">
        <v>#VALUE!</v>
      </c>
      <c r="O646" s="27" t="e">
        <v>#VALUE!</v>
      </c>
      <c r="P646" s="20" t="e">
        <v>#VALUE!</v>
      </c>
      <c r="Q646" s="28" t="e">
        <v>#VALUE!</v>
      </c>
      <c r="R646" s="20" t="e">
        <v>#VALUE!</v>
      </c>
      <c r="S646" s="29" t="e">
        <v>#VALUE!</v>
      </c>
      <c r="T646" s="8" t="e">
        <v>#VALUE!</v>
      </c>
      <c r="U646" s="30" t="e">
        <v>#VALUE!</v>
      </c>
      <c r="V646" s="8" t="e">
        <v>#VALUE!</v>
      </c>
      <c r="W646" s="31" t="e">
        <v>#VALUE!</v>
      </c>
      <c r="X646" s="8" t="e">
        <v>#VALUE!</v>
      </c>
      <c r="Y646" s="32" t="e">
        <v>#VALUE!</v>
      </c>
      <c r="Z646" s="8" t="e">
        <v>#VALUE!</v>
      </c>
      <c r="AA646" s="33" t="e">
        <v>#VALUE!</v>
      </c>
      <c r="AB646" s="10" t="e">
        <v>#VALUE!</v>
      </c>
      <c r="AC646" s="34" t="e">
        <v>#VALUE!</v>
      </c>
      <c r="AD646" s="40" t="e">
        <v>#VALUE!</v>
      </c>
    </row>
    <row r="647" spans="4:30" hidden="1">
      <c r="D647" s="38" t="e">
        <v>#N/A</v>
      </c>
      <c r="E647" s="9" t="s">
        <v>1139</v>
      </c>
      <c r="F647" s="12" t="s">
        <v>1139</v>
      </c>
      <c r="G647" s="79" t="s">
        <v>1139</v>
      </c>
      <c r="H647" s="79" t="s">
        <v>1139</v>
      </c>
      <c r="I647" s="79" t="s">
        <v>1139</v>
      </c>
      <c r="J647" s="79" t="s">
        <v>1139</v>
      </c>
      <c r="K647" s="36" t="e">
        <v>#VALUE!</v>
      </c>
      <c r="L647" s="20" t="e">
        <v>#VALUE!</v>
      </c>
      <c r="M647" s="26" t="e">
        <v>#VALUE!</v>
      </c>
      <c r="N647" s="20" t="e">
        <v>#VALUE!</v>
      </c>
      <c r="O647" s="27" t="e">
        <v>#VALUE!</v>
      </c>
      <c r="P647" s="20" t="e">
        <v>#VALUE!</v>
      </c>
      <c r="Q647" s="28" t="e">
        <v>#VALUE!</v>
      </c>
      <c r="R647" s="20" t="e">
        <v>#VALUE!</v>
      </c>
      <c r="S647" s="29" t="e">
        <v>#VALUE!</v>
      </c>
      <c r="T647" s="8" t="e">
        <v>#VALUE!</v>
      </c>
      <c r="U647" s="30" t="e">
        <v>#VALUE!</v>
      </c>
      <c r="V647" s="8" t="e">
        <v>#VALUE!</v>
      </c>
      <c r="W647" s="31" t="e">
        <v>#VALUE!</v>
      </c>
      <c r="X647" s="8" t="e">
        <v>#VALUE!</v>
      </c>
      <c r="Y647" s="32" t="e">
        <v>#VALUE!</v>
      </c>
      <c r="Z647" s="8" t="e">
        <v>#VALUE!</v>
      </c>
      <c r="AA647" s="33" t="e">
        <v>#VALUE!</v>
      </c>
      <c r="AB647" s="10" t="e">
        <v>#VALUE!</v>
      </c>
      <c r="AC647" s="34" t="e">
        <v>#VALUE!</v>
      </c>
      <c r="AD647" s="40" t="e">
        <v>#VALUE!</v>
      </c>
    </row>
    <row r="648" spans="4:30" hidden="1">
      <c r="D648" s="38" t="e">
        <v>#N/A</v>
      </c>
      <c r="E648" s="9" t="s">
        <v>1139</v>
      </c>
      <c r="F648" s="12" t="s">
        <v>1139</v>
      </c>
      <c r="G648" s="79" t="s">
        <v>1139</v>
      </c>
      <c r="H648" s="79" t="s">
        <v>1139</v>
      </c>
      <c r="I648" s="79" t="s">
        <v>1139</v>
      </c>
      <c r="J648" s="79" t="s">
        <v>1139</v>
      </c>
      <c r="K648" s="36" t="e">
        <v>#VALUE!</v>
      </c>
      <c r="L648" s="20" t="e">
        <v>#VALUE!</v>
      </c>
      <c r="M648" s="26" t="e">
        <v>#VALUE!</v>
      </c>
      <c r="N648" s="20" t="e">
        <v>#VALUE!</v>
      </c>
      <c r="O648" s="27" t="e">
        <v>#VALUE!</v>
      </c>
      <c r="P648" s="20" t="e">
        <v>#VALUE!</v>
      </c>
      <c r="Q648" s="28" t="e">
        <v>#VALUE!</v>
      </c>
      <c r="R648" s="20" t="e">
        <v>#VALUE!</v>
      </c>
      <c r="S648" s="29" t="e">
        <v>#VALUE!</v>
      </c>
      <c r="T648" s="8" t="e">
        <v>#VALUE!</v>
      </c>
      <c r="U648" s="30" t="e">
        <v>#VALUE!</v>
      </c>
      <c r="V648" s="8" t="e">
        <v>#VALUE!</v>
      </c>
      <c r="W648" s="31" t="e">
        <v>#VALUE!</v>
      </c>
      <c r="X648" s="8" t="e">
        <v>#VALUE!</v>
      </c>
      <c r="Y648" s="32" t="e">
        <v>#VALUE!</v>
      </c>
      <c r="Z648" s="8" t="e">
        <v>#VALUE!</v>
      </c>
      <c r="AA648" s="33" t="e">
        <v>#VALUE!</v>
      </c>
      <c r="AB648" s="10" t="e">
        <v>#VALUE!</v>
      </c>
      <c r="AC648" s="34" t="e">
        <v>#VALUE!</v>
      </c>
      <c r="AD648" s="40" t="e">
        <v>#VALUE!</v>
      </c>
    </row>
    <row r="649" spans="4:30" hidden="1">
      <c r="D649" s="38" t="e">
        <v>#N/A</v>
      </c>
      <c r="E649" s="9" t="s">
        <v>1139</v>
      </c>
      <c r="F649" s="12" t="s">
        <v>1139</v>
      </c>
      <c r="G649" s="79" t="s">
        <v>1139</v>
      </c>
      <c r="H649" s="79" t="s">
        <v>1139</v>
      </c>
      <c r="I649" s="79" t="s">
        <v>1139</v>
      </c>
      <c r="J649" s="79" t="s">
        <v>1139</v>
      </c>
      <c r="K649" s="36" t="e">
        <v>#VALUE!</v>
      </c>
      <c r="L649" s="20" t="e">
        <v>#VALUE!</v>
      </c>
      <c r="M649" s="26" t="e">
        <v>#VALUE!</v>
      </c>
      <c r="N649" s="20" t="e">
        <v>#VALUE!</v>
      </c>
      <c r="O649" s="27" t="e">
        <v>#VALUE!</v>
      </c>
      <c r="P649" s="20" t="e">
        <v>#VALUE!</v>
      </c>
      <c r="Q649" s="28" t="e">
        <v>#VALUE!</v>
      </c>
      <c r="R649" s="20" t="e">
        <v>#VALUE!</v>
      </c>
      <c r="S649" s="29" t="e">
        <v>#VALUE!</v>
      </c>
      <c r="T649" s="8" t="e">
        <v>#VALUE!</v>
      </c>
      <c r="U649" s="30" t="e">
        <v>#VALUE!</v>
      </c>
      <c r="V649" s="8" t="e">
        <v>#VALUE!</v>
      </c>
      <c r="W649" s="31" t="e">
        <v>#VALUE!</v>
      </c>
      <c r="X649" s="8" t="e">
        <v>#VALUE!</v>
      </c>
      <c r="Y649" s="32" t="e">
        <v>#VALUE!</v>
      </c>
      <c r="Z649" s="8" t="e">
        <v>#VALUE!</v>
      </c>
      <c r="AA649" s="33" t="e">
        <v>#VALUE!</v>
      </c>
      <c r="AB649" s="10" t="e">
        <v>#VALUE!</v>
      </c>
      <c r="AC649" s="34" t="e">
        <v>#VALUE!</v>
      </c>
      <c r="AD649" s="40" t="e">
        <v>#VALUE!</v>
      </c>
    </row>
    <row r="650" spans="4:30" hidden="1">
      <c r="D650" s="38" t="e">
        <v>#N/A</v>
      </c>
      <c r="E650" s="9" t="s">
        <v>1139</v>
      </c>
      <c r="F650" s="12" t="s">
        <v>1139</v>
      </c>
      <c r="G650" s="79" t="s">
        <v>1139</v>
      </c>
      <c r="H650" s="79" t="s">
        <v>1139</v>
      </c>
      <c r="I650" s="79" t="s">
        <v>1139</v>
      </c>
      <c r="J650" s="79" t="s">
        <v>1139</v>
      </c>
      <c r="K650" s="36" t="e">
        <v>#VALUE!</v>
      </c>
      <c r="L650" s="20" t="e">
        <v>#VALUE!</v>
      </c>
      <c r="M650" s="26" t="e">
        <v>#VALUE!</v>
      </c>
      <c r="N650" s="20" t="e">
        <v>#VALUE!</v>
      </c>
      <c r="O650" s="27" t="e">
        <v>#VALUE!</v>
      </c>
      <c r="P650" s="20" t="e">
        <v>#VALUE!</v>
      </c>
      <c r="Q650" s="28" t="e">
        <v>#VALUE!</v>
      </c>
      <c r="R650" s="20" t="e">
        <v>#VALUE!</v>
      </c>
      <c r="S650" s="29" t="e">
        <v>#VALUE!</v>
      </c>
      <c r="T650" s="8" t="e">
        <v>#VALUE!</v>
      </c>
      <c r="U650" s="30" t="e">
        <v>#VALUE!</v>
      </c>
      <c r="V650" s="8" t="e">
        <v>#VALUE!</v>
      </c>
      <c r="W650" s="31" t="e">
        <v>#VALUE!</v>
      </c>
      <c r="X650" s="8" t="e">
        <v>#VALUE!</v>
      </c>
      <c r="Y650" s="32" t="e">
        <v>#VALUE!</v>
      </c>
      <c r="Z650" s="8" t="e">
        <v>#VALUE!</v>
      </c>
      <c r="AA650" s="33" t="e">
        <v>#VALUE!</v>
      </c>
      <c r="AB650" s="10" t="e">
        <v>#VALUE!</v>
      </c>
      <c r="AC650" s="34" t="e">
        <v>#VALUE!</v>
      </c>
      <c r="AD650" s="40" t="e">
        <v>#VALUE!</v>
      </c>
    </row>
    <row r="651" spans="4:30" hidden="1">
      <c r="D651" s="38" t="e">
        <v>#N/A</v>
      </c>
      <c r="E651" s="9" t="s">
        <v>1139</v>
      </c>
      <c r="F651" s="12" t="s">
        <v>1139</v>
      </c>
      <c r="G651" s="79" t="s">
        <v>1139</v>
      </c>
      <c r="H651" s="79" t="s">
        <v>1139</v>
      </c>
      <c r="I651" s="79" t="s">
        <v>1139</v>
      </c>
      <c r="J651" s="79" t="s">
        <v>1139</v>
      </c>
      <c r="K651" s="36" t="e">
        <v>#VALUE!</v>
      </c>
      <c r="L651" s="20" t="e">
        <v>#VALUE!</v>
      </c>
      <c r="M651" s="26" t="e">
        <v>#VALUE!</v>
      </c>
      <c r="N651" s="20" t="e">
        <v>#VALUE!</v>
      </c>
      <c r="O651" s="27" t="e">
        <v>#VALUE!</v>
      </c>
      <c r="P651" s="20" t="e">
        <v>#VALUE!</v>
      </c>
      <c r="Q651" s="28" t="e">
        <v>#VALUE!</v>
      </c>
      <c r="R651" s="20" t="e">
        <v>#VALUE!</v>
      </c>
      <c r="S651" s="29" t="e">
        <v>#VALUE!</v>
      </c>
      <c r="T651" s="8" t="e">
        <v>#VALUE!</v>
      </c>
      <c r="U651" s="30" t="e">
        <v>#VALUE!</v>
      </c>
      <c r="V651" s="8" t="e">
        <v>#VALUE!</v>
      </c>
      <c r="W651" s="31" t="e">
        <v>#VALUE!</v>
      </c>
      <c r="X651" s="8" t="e">
        <v>#VALUE!</v>
      </c>
      <c r="Y651" s="32" t="e">
        <v>#VALUE!</v>
      </c>
      <c r="Z651" s="8" t="e">
        <v>#VALUE!</v>
      </c>
      <c r="AA651" s="33" t="e">
        <v>#VALUE!</v>
      </c>
      <c r="AB651" s="10" t="e">
        <v>#VALUE!</v>
      </c>
      <c r="AC651" s="34" t="e">
        <v>#VALUE!</v>
      </c>
      <c r="AD651" s="40" t="e">
        <v>#VALUE!</v>
      </c>
    </row>
    <row r="652" spans="4:30" hidden="1">
      <c r="D652" s="38" t="e">
        <v>#N/A</v>
      </c>
      <c r="E652" s="9" t="s">
        <v>1139</v>
      </c>
      <c r="F652" s="12" t="s">
        <v>1139</v>
      </c>
      <c r="G652" s="79" t="s">
        <v>1139</v>
      </c>
      <c r="H652" s="79" t="s">
        <v>1139</v>
      </c>
      <c r="I652" s="79" t="s">
        <v>1139</v>
      </c>
      <c r="J652" s="79" t="s">
        <v>1139</v>
      </c>
      <c r="K652" s="36" t="e">
        <v>#VALUE!</v>
      </c>
      <c r="L652" s="20" t="e">
        <v>#VALUE!</v>
      </c>
      <c r="M652" s="26" t="e">
        <v>#VALUE!</v>
      </c>
      <c r="N652" s="20" t="e">
        <v>#VALUE!</v>
      </c>
      <c r="O652" s="27" t="e">
        <v>#VALUE!</v>
      </c>
      <c r="P652" s="20" t="e">
        <v>#VALUE!</v>
      </c>
      <c r="Q652" s="28" t="e">
        <v>#VALUE!</v>
      </c>
      <c r="R652" s="20" t="e">
        <v>#VALUE!</v>
      </c>
      <c r="S652" s="29" t="e">
        <v>#VALUE!</v>
      </c>
      <c r="T652" s="8" t="e">
        <v>#VALUE!</v>
      </c>
      <c r="U652" s="30" t="e">
        <v>#VALUE!</v>
      </c>
      <c r="V652" s="8" t="e">
        <v>#VALUE!</v>
      </c>
      <c r="W652" s="31" t="e">
        <v>#VALUE!</v>
      </c>
      <c r="X652" s="8" t="e">
        <v>#VALUE!</v>
      </c>
      <c r="Y652" s="32" t="e">
        <v>#VALUE!</v>
      </c>
      <c r="Z652" s="8" t="e">
        <v>#VALUE!</v>
      </c>
      <c r="AA652" s="33" t="e">
        <v>#VALUE!</v>
      </c>
      <c r="AB652" s="10" t="e">
        <v>#VALUE!</v>
      </c>
      <c r="AC652" s="34" t="e">
        <v>#VALUE!</v>
      </c>
      <c r="AD652" s="40" t="e">
        <v>#VALUE!</v>
      </c>
    </row>
    <row r="653" spans="4:30" hidden="1">
      <c r="D653" s="38" t="e">
        <v>#N/A</v>
      </c>
      <c r="E653" s="9" t="s">
        <v>1139</v>
      </c>
      <c r="F653" s="12" t="s">
        <v>1139</v>
      </c>
      <c r="G653" s="79" t="s">
        <v>1139</v>
      </c>
      <c r="H653" s="79" t="s">
        <v>1139</v>
      </c>
      <c r="I653" s="79" t="s">
        <v>1139</v>
      </c>
      <c r="J653" s="79" t="s">
        <v>1139</v>
      </c>
      <c r="K653" s="36" t="e">
        <v>#VALUE!</v>
      </c>
      <c r="L653" s="20" t="e">
        <v>#VALUE!</v>
      </c>
      <c r="M653" s="26" t="e">
        <v>#VALUE!</v>
      </c>
      <c r="N653" s="20" t="e">
        <v>#VALUE!</v>
      </c>
      <c r="O653" s="27" t="e">
        <v>#VALUE!</v>
      </c>
      <c r="P653" s="20" t="e">
        <v>#VALUE!</v>
      </c>
      <c r="Q653" s="28" t="e">
        <v>#VALUE!</v>
      </c>
      <c r="R653" s="20" t="e">
        <v>#VALUE!</v>
      </c>
      <c r="S653" s="29" t="e">
        <v>#VALUE!</v>
      </c>
      <c r="T653" s="8" t="e">
        <v>#VALUE!</v>
      </c>
      <c r="U653" s="30" t="e">
        <v>#VALUE!</v>
      </c>
      <c r="V653" s="8" t="e">
        <v>#VALUE!</v>
      </c>
      <c r="W653" s="31" t="e">
        <v>#VALUE!</v>
      </c>
      <c r="X653" s="8" t="e">
        <v>#VALUE!</v>
      </c>
      <c r="Y653" s="32" t="e">
        <v>#VALUE!</v>
      </c>
      <c r="Z653" s="8" t="e">
        <v>#VALUE!</v>
      </c>
      <c r="AA653" s="33" t="e">
        <v>#VALUE!</v>
      </c>
      <c r="AB653" s="10" t="e">
        <v>#VALUE!</v>
      </c>
      <c r="AC653" s="34" t="e">
        <v>#VALUE!</v>
      </c>
      <c r="AD653" s="40" t="e">
        <v>#VALUE!</v>
      </c>
    </row>
    <row r="654" spans="4:30" hidden="1">
      <c r="D654" s="38" t="e">
        <v>#N/A</v>
      </c>
      <c r="E654" s="9" t="s">
        <v>1139</v>
      </c>
      <c r="F654" s="12" t="s">
        <v>1139</v>
      </c>
      <c r="G654" s="79" t="s">
        <v>1139</v>
      </c>
      <c r="H654" s="79" t="s">
        <v>1139</v>
      </c>
      <c r="I654" s="79" t="s">
        <v>1139</v>
      </c>
      <c r="J654" s="79" t="s">
        <v>1139</v>
      </c>
      <c r="K654" s="36" t="e">
        <v>#VALUE!</v>
      </c>
      <c r="L654" s="20" t="e">
        <v>#VALUE!</v>
      </c>
      <c r="M654" s="26" t="e">
        <v>#VALUE!</v>
      </c>
      <c r="N654" s="20" t="e">
        <v>#VALUE!</v>
      </c>
      <c r="O654" s="27" t="e">
        <v>#VALUE!</v>
      </c>
      <c r="P654" s="20" t="e">
        <v>#VALUE!</v>
      </c>
      <c r="Q654" s="28" t="e">
        <v>#VALUE!</v>
      </c>
      <c r="R654" s="20" t="e">
        <v>#VALUE!</v>
      </c>
      <c r="S654" s="29" t="e">
        <v>#VALUE!</v>
      </c>
      <c r="T654" s="8" t="e">
        <v>#VALUE!</v>
      </c>
      <c r="U654" s="30" t="e">
        <v>#VALUE!</v>
      </c>
      <c r="V654" s="8" t="e">
        <v>#VALUE!</v>
      </c>
      <c r="W654" s="31" t="e">
        <v>#VALUE!</v>
      </c>
      <c r="X654" s="8" t="e">
        <v>#VALUE!</v>
      </c>
      <c r="Y654" s="32" t="e">
        <v>#VALUE!</v>
      </c>
      <c r="Z654" s="8" t="e">
        <v>#VALUE!</v>
      </c>
      <c r="AA654" s="33" t="e">
        <v>#VALUE!</v>
      </c>
      <c r="AB654" s="10" t="e">
        <v>#VALUE!</v>
      </c>
      <c r="AC654" s="34" t="e">
        <v>#VALUE!</v>
      </c>
      <c r="AD654" s="40" t="e">
        <v>#VALUE!</v>
      </c>
    </row>
    <row r="655" spans="4:30" hidden="1">
      <c r="D655" s="38" t="e">
        <v>#N/A</v>
      </c>
      <c r="E655" s="9" t="s">
        <v>1139</v>
      </c>
      <c r="F655" s="12" t="s">
        <v>1139</v>
      </c>
      <c r="G655" s="79" t="s">
        <v>1139</v>
      </c>
      <c r="H655" s="79" t="s">
        <v>1139</v>
      </c>
      <c r="I655" s="79" t="s">
        <v>1139</v>
      </c>
      <c r="J655" s="79" t="s">
        <v>1139</v>
      </c>
      <c r="K655" s="36" t="e">
        <v>#VALUE!</v>
      </c>
      <c r="L655" s="20" t="e">
        <v>#VALUE!</v>
      </c>
      <c r="M655" s="26" t="e">
        <v>#VALUE!</v>
      </c>
      <c r="N655" s="20" t="e">
        <v>#VALUE!</v>
      </c>
      <c r="O655" s="27" t="e">
        <v>#VALUE!</v>
      </c>
      <c r="P655" s="20" t="e">
        <v>#VALUE!</v>
      </c>
      <c r="Q655" s="28" t="e">
        <v>#VALUE!</v>
      </c>
      <c r="R655" s="20" t="e">
        <v>#VALUE!</v>
      </c>
      <c r="S655" s="29" t="e">
        <v>#VALUE!</v>
      </c>
      <c r="T655" s="8" t="e">
        <v>#VALUE!</v>
      </c>
      <c r="U655" s="30" t="e">
        <v>#VALUE!</v>
      </c>
      <c r="V655" s="8" t="e">
        <v>#VALUE!</v>
      </c>
      <c r="W655" s="31" t="e">
        <v>#VALUE!</v>
      </c>
      <c r="X655" s="8" t="e">
        <v>#VALUE!</v>
      </c>
      <c r="Y655" s="32" t="e">
        <v>#VALUE!</v>
      </c>
      <c r="Z655" s="8" t="e">
        <v>#VALUE!</v>
      </c>
      <c r="AA655" s="33" t="e">
        <v>#VALUE!</v>
      </c>
      <c r="AB655" s="10" t="e">
        <v>#VALUE!</v>
      </c>
      <c r="AC655" s="34" t="e">
        <v>#VALUE!</v>
      </c>
      <c r="AD655" s="40" t="e">
        <v>#VALUE!</v>
      </c>
    </row>
    <row r="656" spans="4:30" hidden="1">
      <c r="D656" s="38" t="e">
        <v>#N/A</v>
      </c>
      <c r="E656" s="9" t="s">
        <v>1139</v>
      </c>
      <c r="F656" s="12" t="s">
        <v>1139</v>
      </c>
      <c r="G656" s="79" t="s">
        <v>1139</v>
      </c>
      <c r="H656" s="79" t="s">
        <v>1139</v>
      </c>
      <c r="I656" s="79" t="s">
        <v>1139</v>
      </c>
      <c r="J656" s="79" t="s">
        <v>1139</v>
      </c>
      <c r="K656" s="36" t="e">
        <v>#VALUE!</v>
      </c>
      <c r="L656" s="20" t="e">
        <v>#VALUE!</v>
      </c>
      <c r="M656" s="26" t="e">
        <v>#VALUE!</v>
      </c>
      <c r="N656" s="20" t="e">
        <v>#VALUE!</v>
      </c>
      <c r="O656" s="27" t="e">
        <v>#VALUE!</v>
      </c>
      <c r="P656" s="20" t="e">
        <v>#VALUE!</v>
      </c>
      <c r="Q656" s="28" t="e">
        <v>#VALUE!</v>
      </c>
      <c r="R656" s="20" t="e">
        <v>#VALUE!</v>
      </c>
      <c r="S656" s="29" t="e">
        <v>#VALUE!</v>
      </c>
      <c r="T656" s="8" t="e">
        <v>#VALUE!</v>
      </c>
      <c r="U656" s="30" t="e">
        <v>#VALUE!</v>
      </c>
      <c r="V656" s="8" t="e">
        <v>#VALUE!</v>
      </c>
      <c r="W656" s="31" t="e">
        <v>#VALUE!</v>
      </c>
      <c r="X656" s="8" t="e">
        <v>#VALUE!</v>
      </c>
      <c r="Y656" s="32" t="e">
        <v>#VALUE!</v>
      </c>
      <c r="Z656" s="8" t="e">
        <v>#VALUE!</v>
      </c>
      <c r="AA656" s="33" t="e">
        <v>#VALUE!</v>
      </c>
      <c r="AB656" s="10" t="e">
        <v>#VALUE!</v>
      </c>
      <c r="AC656" s="34" t="e">
        <v>#VALUE!</v>
      </c>
      <c r="AD656" s="40" t="e">
        <v>#VALUE!</v>
      </c>
    </row>
    <row r="657" spans="4:30" hidden="1">
      <c r="D657" s="38" t="e">
        <v>#N/A</v>
      </c>
      <c r="E657" s="9" t="s">
        <v>1139</v>
      </c>
      <c r="F657" s="12" t="s">
        <v>1139</v>
      </c>
      <c r="G657" s="79" t="s">
        <v>1139</v>
      </c>
      <c r="H657" s="79" t="s">
        <v>1139</v>
      </c>
      <c r="I657" s="79" t="s">
        <v>1139</v>
      </c>
      <c r="J657" s="79" t="s">
        <v>1139</v>
      </c>
      <c r="K657" s="36" t="e">
        <v>#VALUE!</v>
      </c>
      <c r="L657" s="20" t="e">
        <v>#VALUE!</v>
      </c>
      <c r="M657" s="26" t="e">
        <v>#VALUE!</v>
      </c>
      <c r="N657" s="20" t="e">
        <v>#VALUE!</v>
      </c>
      <c r="O657" s="27" t="e">
        <v>#VALUE!</v>
      </c>
      <c r="P657" s="20" t="e">
        <v>#VALUE!</v>
      </c>
      <c r="Q657" s="28" t="e">
        <v>#VALUE!</v>
      </c>
      <c r="R657" s="20" t="e">
        <v>#VALUE!</v>
      </c>
      <c r="S657" s="29" t="e">
        <v>#VALUE!</v>
      </c>
      <c r="T657" s="8" t="e">
        <v>#VALUE!</v>
      </c>
      <c r="U657" s="30" t="e">
        <v>#VALUE!</v>
      </c>
      <c r="V657" s="8" t="e">
        <v>#VALUE!</v>
      </c>
      <c r="W657" s="31" t="e">
        <v>#VALUE!</v>
      </c>
      <c r="X657" s="8" t="e">
        <v>#VALUE!</v>
      </c>
      <c r="Y657" s="32" t="e">
        <v>#VALUE!</v>
      </c>
      <c r="Z657" s="8" t="e">
        <v>#VALUE!</v>
      </c>
      <c r="AA657" s="33" t="e">
        <v>#VALUE!</v>
      </c>
      <c r="AB657" s="10" t="e">
        <v>#VALUE!</v>
      </c>
      <c r="AC657" s="34" t="e">
        <v>#VALUE!</v>
      </c>
      <c r="AD657" s="40" t="e">
        <v>#VALUE!</v>
      </c>
    </row>
    <row r="658" spans="4:30" hidden="1">
      <c r="D658" s="38" t="e">
        <v>#N/A</v>
      </c>
      <c r="E658" s="9" t="s">
        <v>1139</v>
      </c>
      <c r="F658" s="12" t="s">
        <v>1139</v>
      </c>
      <c r="G658" s="79" t="s">
        <v>1139</v>
      </c>
      <c r="H658" s="79" t="s">
        <v>1139</v>
      </c>
      <c r="I658" s="79" t="s">
        <v>1139</v>
      </c>
      <c r="J658" s="79" t="s">
        <v>1139</v>
      </c>
      <c r="K658" s="36" t="e">
        <v>#VALUE!</v>
      </c>
      <c r="L658" s="20" t="e">
        <v>#VALUE!</v>
      </c>
      <c r="M658" s="26" t="e">
        <v>#VALUE!</v>
      </c>
      <c r="N658" s="20" t="e">
        <v>#VALUE!</v>
      </c>
      <c r="O658" s="27" t="e">
        <v>#VALUE!</v>
      </c>
      <c r="P658" s="20" t="e">
        <v>#VALUE!</v>
      </c>
      <c r="Q658" s="28" t="e">
        <v>#VALUE!</v>
      </c>
      <c r="R658" s="20" t="e">
        <v>#VALUE!</v>
      </c>
      <c r="S658" s="29" t="e">
        <v>#VALUE!</v>
      </c>
      <c r="T658" s="8" t="e">
        <v>#VALUE!</v>
      </c>
      <c r="U658" s="30" t="e">
        <v>#VALUE!</v>
      </c>
      <c r="V658" s="8" t="e">
        <v>#VALUE!</v>
      </c>
      <c r="W658" s="31" t="e">
        <v>#VALUE!</v>
      </c>
      <c r="X658" s="8" t="e">
        <v>#VALUE!</v>
      </c>
      <c r="Y658" s="32" t="e">
        <v>#VALUE!</v>
      </c>
      <c r="Z658" s="8" t="e">
        <v>#VALUE!</v>
      </c>
      <c r="AA658" s="33" t="e">
        <v>#VALUE!</v>
      </c>
      <c r="AB658" s="10" t="e">
        <v>#VALUE!</v>
      </c>
      <c r="AC658" s="34" t="e">
        <v>#VALUE!</v>
      </c>
      <c r="AD658" s="40" t="e">
        <v>#VALUE!</v>
      </c>
    </row>
    <row r="659" spans="4:30" hidden="1">
      <c r="D659" s="38" t="e">
        <v>#N/A</v>
      </c>
      <c r="E659" s="9" t="s">
        <v>1139</v>
      </c>
      <c r="F659" s="12" t="s">
        <v>1139</v>
      </c>
      <c r="G659" s="79" t="s">
        <v>1139</v>
      </c>
      <c r="H659" s="79" t="s">
        <v>1139</v>
      </c>
      <c r="I659" s="79" t="s">
        <v>1139</v>
      </c>
      <c r="J659" s="79" t="s">
        <v>1139</v>
      </c>
      <c r="K659" s="36" t="e">
        <v>#VALUE!</v>
      </c>
      <c r="L659" s="20" t="e">
        <v>#VALUE!</v>
      </c>
      <c r="M659" s="26" t="e">
        <v>#VALUE!</v>
      </c>
      <c r="N659" s="20" t="e">
        <v>#VALUE!</v>
      </c>
      <c r="O659" s="27" t="e">
        <v>#VALUE!</v>
      </c>
      <c r="P659" s="20" t="e">
        <v>#VALUE!</v>
      </c>
      <c r="Q659" s="28" t="e">
        <v>#VALUE!</v>
      </c>
      <c r="R659" s="20" t="e">
        <v>#VALUE!</v>
      </c>
      <c r="S659" s="29" t="e">
        <v>#VALUE!</v>
      </c>
      <c r="T659" s="8" t="e">
        <v>#VALUE!</v>
      </c>
      <c r="U659" s="30" t="e">
        <v>#VALUE!</v>
      </c>
      <c r="V659" s="8" t="e">
        <v>#VALUE!</v>
      </c>
      <c r="W659" s="31" t="e">
        <v>#VALUE!</v>
      </c>
      <c r="X659" s="8" t="e">
        <v>#VALUE!</v>
      </c>
      <c r="Y659" s="32" t="e">
        <v>#VALUE!</v>
      </c>
      <c r="Z659" s="8" t="e">
        <v>#VALUE!</v>
      </c>
      <c r="AA659" s="33" t="e">
        <v>#VALUE!</v>
      </c>
      <c r="AB659" s="10" t="e">
        <v>#VALUE!</v>
      </c>
      <c r="AC659" s="34" t="e">
        <v>#VALUE!</v>
      </c>
      <c r="AD659" s="40" t="e">
        <v>#VALUE!</v>
      </c>
    </row>
    <row r="660" spans="4:30" hidden="1">
      <c r="D660" s="38" t="e">
        <v>#N/A</v>
      </c>
      <c r="E660" s="9" t="s">
        <v>1139</v>
      </c>
      <c r="F660" s="12" t="s">
        <v>1139</v>
      </c>
      <c r="G660" s="79" t="s">
        <v>1139</v>
      </c>
      <c r="H660" s="79" t="s">
        <v>1139</v>
      </c>
      <c r="I660" s="79" t="s">
        <v>1139</v>
      </c>
      <c r="J660" s="79" t="s">
        <v>1139</v>
      </c>
      <c r="K660" s="36" t="e">
        <v>#VALUE!</v>
      </c>
      <c r="L660" s="20" t="e">
        <v>#VALUE!</v>
      </c>
      <c r="M660" s="26" t="e">
        <v>#VALUE!</v>
      </c>
      <c r="N660" s="20" t="e">
        <v>#VALUE!</v>
      </c>
      <c r="O660" s="27" t="e">
        <v>#VALUE!</v>
      </c>
      <c r="P660" s="20" t="e">
        <v>#VALUE!</v>
      </c>
      <c r="Q660" s="28" t="e">
        <v>#VALUE!</v>
      </c>
      <c r="R660" s="20" t="e">
        <v>#VALUE!</v>
      </c>
      <c r="S660" s="29" t="e">
        <v>#VALUE!</v>
      </c>
      <c r="T660" s="8" t="e">
        <v>#VALUE!</v>
      </c>
      <c r="U660" s="30" t="e">
        <v>#VALUE!</v>
      </c>
      <c r="V660" s="8" t="e">
        <v>#VALUE!</v>
      </c>
      <c r="W660" s="31" t="e">
        <v>#VALUE!</v>
      </c>
      <c r="X660" s="8" t="e">
        <v>#VALUE!</v>
      </c>
      <c r="Y660" s="32" t="e">
        <v>#VALUE!</v>
      </c>
      <c r="Z660" s="8" t="e">
        <v>#VALUE!</v>
      </c>
      <c r="AA660" s="33" t="e">
        <v>#VALUE!</v>
      </c>
      <c r="AB660" s="10" t="e">
        <v>#VALUE!</v>
      </c>
      <c r="AC660" s="34" t="e">
        <v>#VALUE!</v>
      </c>
      <c r="AD660" s="40" t="e">
        <v>#VALUE!</v>
      </c>
    </row>
    <row r="661" spans="4:30" hidden="1">
      <c r="D661" s="38" t="e">
        <v>#N/A</v>
      </c>
      <c r="E661" s="9" t="s">
        <v>1139</v>
      </c>
      <c r="F661" s="12" t="s">
        <v>1139</v>
      </c>
      <c r="G661" s="79" t="s">
        <v>1139</v>
      </c>
      <c r="H661" s="79" t="s">
        <v>1139</v>
      </c>
      <c r="I661" s="79" t="s">
        <v>1139</v>
      </c>
      <c r="J661" s="79" t="s">
        <v>1139</v>
      </c>
      <c r="K661" s="36" t="e">
        <v>#VALUE!</v>
      </c>
      <c r="L661" s="20" t="e">
        <v>#VALUE!</v>
      </c>
      <c r="M661" s="26" t="e">
        <v>#VALUE!</v>
      </c>
      <c r="N661" s="20" t="e">
        <v>#VALUE!</v>
      </c>
      <c r="O661" s="27" t="e">
        <v>#VALUE!</v>
      </c>
      <c r="P661" s="20" t="e">
        <v>#VALUE!</v>
      </c>
      <c r="Q661" s="28" t="e">
        <v>#VALUE!</v>
      </c>
      <c r="R661" s="20" t="e">
        <v>#VALUE!</v>
      </c>
      <c r="S661" s="29" t="e">
        <v>#VALUE!</v>
      </c>
      <c r="T661" s="8" t="e">
        <v>#VALUE!</v>
      </c>
      <c r="U661" s="30" t="e">
        <v>#VALUE!</v>
      </c>
      <c r="V661" s="8" t="e">
        <v>#VALUE!</v>
      </c>
      <c r="W661" s="31" t="e">
        <v>#VALUE!</v>
      </c>
      <c r="X661" s="8" t="e">
        <v>#VALUE!</v>
      </c>
      <c r="Y661" s="32" t="e">
        <v>#VALUE!</v>
      </c>
      <c r="Z661" s="8" t="e">
        <v>#VALUE!</v>
      </c>
      <c r="AA661" s="33" t="e">
        <v>#VALUE!</v>
      </c>
      <c r="AB661" s="10" t="e">
        <v>#VALUE!</v>
      </c>
      <c r="AC661" s="34" t="e">
        <v>#VALUE!</v>
      </c>
      <c r="AD661" s="40" t="e">
        <v>#VALUE!</v>
      </c>
    </row>
    <row r="662" spans="4:30" hidden="1">
      <c r="D662" s="38" t="e">
        <v>#N/A</v>
      </c>
      <c r="E662" s="9" t="s">
        <v>1139</v>
      </c>
      <c r="F662" s="12" t="s">
        <v>1139</v>
      </c>
      <c r="G662" s="79" t="s">
        <v>1139</v>
      </c>
      <c r="H662" s="79" t="s">
        <v>1139</v>
      </c>
      <c r="I662" s="79" t="s">
        <v>1139</v>
      </c>
      <c r="J662" s="79" t="s">
        <v>1139</v>
      </c>
      <c r="K662" s="36" t="e">
        <v>#VALUE!</v>
      </c>
      <c r="L662" s="20" t="e">
        <v>#VALUE!</v>
      </c>
      <c r="M662" s="26" t="e">
        <v>#VALUE!</v>
      </c>
      <c r="N662" s="20" t="e">
        <v>#VALUE!</v>
      </c>
      <c r="O662" s="27" t="e">
        <v>#VALUE!</v>
      </c>
      <c r="P662" s="20" t="e">
        <v>#VALUE!</v>
      </c>
      <c r="Q662" s="28" t="e">
        <v>#VALUE!</v>
      </c>
      <c r="R662" s="20" t="e">
        <v>#VALUE!</v>
      </c>
      <c r="S662" s="29" t="e">
        <v>#VALUE!</v>
      </c>
      <c r="T662" s="8" t="e">
        <v>#VALUE!</v>
      </c>
      <c r="U662" s="30" t="e">
        <v>#VALUE!</v>
      </c>
      <c r="V662" s="8" t="e">
        <v>#VALUE!</v>
      </c>
      <c r="W662" s="31" t="e">
        <v>#VALUE!</v>
      </c>
      <c r="X662" s="8" t="e">
        <v>#VALUE!</v>
      </c>
      <c r="Y662" s="32" t="e">
        <v>#VALUE!</v>
      </c>
      <c r="Z662" s="8" t="e">
        <v>#VALUE!</v>
      </c>
      <c r="AA662" s="33" t="e">
        <v>#VALUE!</v>
      </c>
      <c r="AB662" s="10" t="e">
        <v>#VALUE!</v>
      </c>
      <c r="AC662" s="34" t="e">
        <v>#VALUE!</v>
      </c>
      <c r="AD662" s="40" t="e">
        <v>#VALUE!</v>
      </c>
    </row>
    <row r="663" spans="4:30" hidden="1">
      <c r="D663" s="38" t="e">
        <v>#N/A</v>
      </c>
      <c r="E663" s="9" t="s">
        <v>1139</v>
      </c>
      <c r="F663" s="12" t="s">
        <v>1139</v>
      </c>
      <c r="G663" s="79" t="s">
        <v>1139</v>
      </c>
      <c r="H663" s="79" t="s">
        <v>1139</v>
      </c>
      <c r="I663" s="79" t="s">
        <v>1139</v>
      </c>
      <c r="J663" s="79" t="s">
        <v>1139</v>
      </c>
      <c r="K663" s="36" t="e">
        <v>#VALUE!</v>
      </c>
      <c r="L663" s="20" t="e">
        <v>#VALUE!</v>
      </c>
      <c r="M663" s="26" t="e">
        <v>#VALUE!</v>
      </c>
      <c r="N663" s="20" t="e">
        <v>#VALUE!</v>
      </c>
      <c r="O663" s="27" t="e">
        <v>#VALUE!</v>
      </c>
      <c r="P663" s="20" t="e">
        <v>#VALUE!</v>
      </c>
      <c r="Q663" s="28" t="e">
        <v>#VALUE!</v>
      </c>
      <c r="R663" s="20" t="e">
        <v>#VALUE!</v>
      </c>
      <c r="S663" s="29" t="e">
        <v>#VALUE!</v>
      </c>
      <c r="T663" s="8" t="e">
        <v>#VALUE!</v>
      </c>
      <c r="U663" s="30" t="e">
        <v>#VALUE!</v>
      </c>
      <c r="V663" s="8" t="e">
        <v>#VALUE!</v>
      </c>
      <c r="W663" s="31" t="e">
        <v>#VALUE!</v>
      </c>
      <c r="X663" s="8" t="e">
        <v>#VALUE!</v>
      </c>
      <c r="Y663" s="32" t="e">
        <v>#VALUE!</v>
      </c>
      <c r="Z663" s="8" t="e">
        <v>#VALUE!</v>
      </c>
      <c r="AA663" s="33" t="e">
        <v>#VALUE!</v>
      </c>
      <c r="AB663" s="10" t="e">
        <v>#VALUE!</v>
      </c>
      <c r="AC663" s="34" t="e">
        <v>#VALUE!</v>
      </c>
      <c r="AD663" s="40" t="e">
        <v>#VALUE!</v>
      </c>
    </row>
    <row r="664" spans="4:30" hidden="1">
      <c r="D664" s="38" t="e">
        <v>#N/A</v>
      </c>
      <c r="E664" s="9" t="s">
        <v>1139</v>
      </c>
      <c r="F664" s="12" t="s">
        <v>1139</v>
      </c>
      <c r="G664" s="79" t="s">
        <v>1139</v>
      </c>
      <c r="H664" s="79" t="s">
        <v>1139</v>
      </c>
      <c r="I664" s="79" t="s">
        <v>1139</v>
      </c>
      <c r="J664" s="79" t="s">
        <v>1139</v>
      </c>
      <c r="K664" s="36" t="e">
        <v>#VALUE!</v>
      </c>
      <c r="L664" s="20" t="e">
        <v>#VALUE!</v>
      </c>
      <c r="M664" s="26" t="e">
        <v>#VALUE!</v>
      </c>
      <c r="N664" s="20" t="e">
        <v>#VALUE!</v>
      </c>
      <c r="O664" s="27" t="e">
        <v>#VALUE!</v>
      </c>
      <c r="P664" s="20" t="e">
        <v>#VALUE!</v>
      </c>
      <c r="Q664" s="28" t="e">
        <v>#VALUE!</v>
      </c>
      <c r="R664" s="20" t="e">
        <v>#VALUE!</v>
      </c>
      <c r="S664" s="29" t="e">
        <v>#VALUE!</v>
      </c>
      <c r="T664" s="8" t="e">
        <v>#VALUE!</v>
      </c>
      <c r="U664" s="30" t="e">
        <v>#VALUE!</v>
      </c>
      <c r="V664" s="8" t="e">
        <v>#VALUE!</v>
      </c>
      <c r="W664" s="31" t="e">
        <v>#VALUE!</v>
      </c>
      <c r="X664" s="8" t="e">
        <v>#VALUE!</v>
      </c>
      <c r="Y664" s="32" t="e">
        <v>#VALUE!</v>
      </c>
      <c r="Z664" s="8" t="e">
        <v>#VALUE!</v>
      </c>
      <c r="AA664" s="33" t="e">
        <v>#VALUE!</v>
      </c>
      <c r="AB664" s="10" t="e">
        <v>#VALUE!</v>
      </c>
      <c r="AC664" s="34" t="e">
        <v>#VALUE!</v>
      </c>
      <c r="AD664" s="40" t="e">
        <v>#VALUE!</v>
      </c>
    </row>
    <row r="665" spans="4:30" hidden="1">
      <c r="D665" s="38" t="e">
        <v>#N/A</v>
      </c>
      <c r="E665" s="9" t="s">
        <v>1139</v>
      </c>
      <c r="F665" s="12" t="s">
        <v>1139</v>
      </c>
      <c r="G665" s="79" t="s">
        <v>1139</v>
      </c>
      <c r="H665" s="79" t="s">
        <v>1139</v>
      </c>
      <c r="I665" s="79" t="s">
        <v>1139</v>
      </c>
      <c r="J665" s="79" t="s">
        <v>1139</v>
      </c>
      <c r="K665" s="36" t="e">
        <v>#VALUE!</v>
      </c>
      <c r="L665" s="20" t="e">
        <v>#VALUE!</v>
      </c>
      <c r="M665" s="26" t="e">
        <v>#VALUE!</v>
      </c>
      <c r="N665" s="20" t="e">
        <v>#VALUE!</v>
      </c>
      <c r="O665" s="27" t="e">
        <v>#VALUE!</v>
      </c>
      <c r="P665" s="20" t="e">
        <v>#VALUE!</v>
      </c>
      <c r="Q665" s="28" t="e">
        <v>#VALUE!</v>
      </c>
      <c r="R665" s="20" t="e">
        <v>#VALUE!</v>
      </c>
      <c r="S665" s="29" t="e">
        <v>#VALUE!</v>
      </c>
      <c r="T665" s="8" t="e">
        <v>#VALUE!</v>
      </c>
      <c r="U665" s="30" t="e">
        <v>#VALUE!</v>
      </c>
      <c r="V665" s="8" t="e">
        <v>#VALUE!</v>
      </c>
      <c r="W665" s="31" t="e">
        <v>#VALUE!</v>
      </c>
      <c r="X665" s="8" t="e">
        <v>#VALUE!</v>
      </c>
      <c r="Y665" s="32" t="e">
        <v>#VALUE!</v>
      </c>
      <c r="Z665" s="8" t="e">
        <v>#VALUE!</v>
      </c>
      <c r="AA665" s="33" t="e">
        <v>#VALUE!</v>
      </c>
      <c r="AB665" s="10" t="e">
        <v>#VALUE!</v>
      </c>
      <c r="AC665" s="34" t="e">
        <v>#VALUE!</v>
      </c>
      <c r="AD665" s="40" t="e">
        <v>#VALUE!</v>
      </c>
    </row>
    <row r="666" spans="4:30" hidden="1">
      <c r="D666" s="38" t="e">
        <v>#N/A</v>
      </c>
      <c r="E666" s="9" t="s">
        <v>1139</v>
      </c>
      <c r="F666" s="12" t="s">
        <v>1139</v>
      </c>
      <c r="G666" s="79" t="s">
        <v>1139</v>
      </c>
      <c r="H666" s="79" t="s">
        <v>1139</v>
      </c>
      <c r="I666" s="79" t="s">
        <v>1139</v>
      </c>
      <c r="J666" s="79" t="s">
        <v>1139</v>
      </c>
      <c r="K666" s="36" t="e">
        <v>#VALUE!</v>
      </c>
      <c r="L666" s="20" t="e">
        <v>#VALUE!</v>
      </c>
      <c r="M666" s="26" t="e">
        <v>#VALUE!</v>
      </c>
      <c r="N666" s="20" t="e">
        <v>#VALUE!</v>
      </c>
      <c r="O666" s="27" t="e">
        <v>#VALUE!</v>
      </c>
      <c r="P666" s="20" t="e">
        <v>#VALUE!</v>
      </c>
      <c r="Q666" s="28" t="e">
        <v>#VALUE!</v>
      </c>
      <c r="R666" s="20" t="e">
        <v>#VALUE!</v>
      </c>
      <c r="S666" s="29" t="e">
        <v>#VALUE!</v>
      </c>
      <c r="T666" s="8" t="e">
        <v>#VALUE!</v>
      </c>
      <c r="U666" s="30" t="e">
        <v>#VALUE!</v>
      </c>
      <c r="V666" s="8" t="e">
        <v>#VALUE!</v>
      </c>
      <c r="W666" s="31" t="e">
        <v>#VALUE!</v>
      </c>
      <c r="X666" s="8" t="e">
        <v>#VALUE!</v>
      </c>
      <c r="Y666" s="32" t="e">
        <v>#VALUE!</v>
      </c>
      <c r="Z666" s="8" t="e">
        <v>#VALUE!</v>
      </c>
      <c r="AA666" s="33" t="e">
        <v>#VALUE!</v>
      </c>
      <c r="AB666" s="10" t="e">
        <v>#VALUE!</v>
      </c>
      <c r="AC666" s="34" t="e">
        <v>#VALUE!</v>
      </c>
      <c r="AD666" s="40" t="e">
        <v>#VALUE!</v>
      </c>
    </row>
    <row r="667" spans="4:30" hidden="1">
      <c r="D667" s="38" t="e">
        <v>#N/A</v>
      </c>
      <c r="E667" s="9" t="s">
        <v>1139</v>
      </c>
      <c r="F667" s="12" t="s">
        <v>1139</v>
      </c>
      <c r="G667" s="79" t="s">
        <v>1139</v>
      </c>
      <c r="H667" s="79" t="s">
        <v>1139</v>
      </c>
      <c r="I667" s="79" t="s">
        <v>1139</v>
      </c>
      <c r="J667" s="79" t="s">
        <v>1139</v>
      </c>
      <c r="K667" s="36" t="e">
        <v>#VALUE!</v>
      </c>
      <c r="L667" s="20" t="e">
        <v>#VALUE!</v>
      </c>
      <c r="M667" s="26" t="e">
        <v>#VALUE!</v>
      </c>
      <c r="N667" s="20" t="e">
        <v>#VALUE!</v>
      </c>
      <c r="O667" s="27" t="e">
        <v>#VALUE!</v>
      </c>
      <c r="P667" s="20" t="e">
        <v>#VALUE!</v>
      </c>
      <c r="Q667" s="28" t="e">
        <v>#VALUE!</v>
      </c>
      <c r="R667" s="20" t="e">
        <v>#VALUE!</v>
      </c>
      <c r="S667" s="29" t="e">
        <v>#VALUE!</v>
      </c>
      <c r="T667" s="8" t="e">
        <v>#VALUE!</v>
      </c>
      <c r="U667" s="30" t="e">
        <v>#VALUE!</v>
      </c>
      <c r="V667" s="8" t="e">
        <v>#VALUE!</v>
      </c>
      <c r="W667" s="31" t="e">
        <v>#VALUE!</v>
      </c>
      <c r="X667" s="8" t="e">
        <v>#VALUE!</v>
      </c>
      <c r="Y667" s="32" t="e">
        <v>#VALUE!</v>
      </c>
      <c r="Z667" s="8" t="e">
        <v>#VALUE!</v>
      </c>
      <c r="AA667" s="33" t="e">
        <v>#VALUE!</v>
      </c>
      <c r="AB667" s="10" t="e">
        <v>#VALUE!</v>
      </c>
      <c r="AC667" s="34" t="e">
        <v>#VALUE!</v>
      </c>
      <c r="AD667" s="40" t="e">
        <v>#VALUE!</v>
      </c>
    </row>
    <row r="668" spans="4:30" hidden="1">
      <c r="D668" s="38" t="e">
        <v>#N/A</v>
      </c>
      <c r="E668" s="9" t="s">
        <v>1139</v>
      </c>
      <c r="F668" s="12" t="s">
        <v>1139</v>
      </c>
      <c r="G668" s="79" t="s">
        <v>1139</v>
      </c>
      <c r="H668" s="79" t="s">
        <v>1139</v>
      </c>
      <c r="I668" s="79" t="s">
        <v>1139</v>
      </c>
      <c r="J668" s="79" t="s">
        <v>1139</v>
      </c>
      <c r="K668" s="36" t="e">
        <v>#VALUE!</v>
      </c>
      <c r="L668" s="20" t="e">
        <v>#VALUE!</v>
      </c>
      <c r="M668" s="26" t="e">
        <v>#VALUE!</v>
      </c>
      <c r="N668" s="20" t="e">
        <v>#VALUE!</v>
      </c>
      <c r="O668" s="27" t="e">
        <v>#VALUE!</v>
      </c>
      <c r="P668" s="20" t="e">
        <v>#VALUE!</v>
      </c>
      <c r="Q668" s="28" t="e">
        <v>#VALUE!</v>
      </c>
      <c r="R668" s="20" t="e">
        <v>#VALUE!</v>
      </c>
      <c r="S668" s="29" t="e">
        <v>#VALUE!</v>
      </c>
      <c r="T668" s="8" t="e">
        <v>#VALUE!</v>
      </c>
      <c r="U668" s="30" t="e">
        <v>#VALUE!</v>
      </c>
      <c r="V668" s="8" t="e">
        <v>#VALUE!</v>
      </c>
      <c r="W668" s="31" t="e">
        <v>#VALUE!</v>
      </c>
      <c r="X668" s="8" t="e">
        <v>#VALUE!</v>
      </c>
      <c r="Y668" s="32" t="e">
        <v>#VALUE!</v>
      </c>
      <c r="Z668" s="8" t="e">
        <v>#VALUE!</v>
      </c>
      <c r="AA668" s="33" t="e">
        <v>#VALUE!</v>
      </c>
      <c r="AB668" s="10" t="e">
        <v>#VALUE!</v>
      </c>
      <c r="AC668" s="34" t="e">
        <v>#VALUE!</v>
      </c>
      <c r="AD668" s="40" t="e">
        <v>#VALUE!</v>
      </c>
    </row>
    <row r="669" spans="4:30" hidden="1">
      <c r="D669" s="38" t="e">
        <v>#N/A</v>
      </c>
      <c r="E669" s="9" t="s">
        <v>1139</v>
      </c>
      <c r="F669" s="12" t="s">
        <v>1139</v>
      </c>
      <c r="G669" s="79" t="s">
        <v>1139</v>
      </c>
      <c r="H669" s="79" t="s">
        <v>1139</v>
      </c>
      <c r="I669" s="79" t="s">
        <v>1139</v>
      </c>
      <c r="J669" s="79" t="s">
        <v>1139</v>
      </c>
      <c r="K669" s="36" t="e">
        <v>#VALUE!</v>
      </c>
      <c r="L669" s="20" t="e">
        <v>#VALUE!</v>
      </c>
      <c r="M669" s="26" t="e">
        <v>#VALUE!</v>
      </c>
      <c r="N669" s="20" t="e">
        <v>#VALUE!</v>
      </c>
      <c r="O669" s="27" t="e">
        <v>#VALUE!</v>
      </c>
      <c r="P669" s="20" t="e">
        <v>#VALUE!</v>
      </c>
      <c r="Q669" s="28" t="e">
        <v>#VALUE!</v>
      </c>
      <c r="R669" s="20" t="e">
        <v>#VALUE!</v>
      </c>
      <c r="S669" s="29" t="e">
        <v>#VALUE!</v>
      </c>
      <c r="T669" s="8" t="e">
        <v>#VALUE!</v>
      </c>
      <c r="U669" s="30" t="e">
        <v>#VALUE!</v>
      </c>
      <c r="V669" s="8" t="e">
        <v>#VALUE!</v>
      </c>
      <c r="W669" s="31" t="e">
        <v>#VALUE!</v>
      </c>
      <c r="X669" s="8" t="e">
        <v>#VALUE!</v>
      </c>
      <c r="Y669" s="32" t="e">
        <v>#VALUE!</v>
      </c>
      <c r="Z669" s="8" t="e">
        <v>#VALUE!</v>
      </c>
      <c r="AA669" s="33" t="e">
        <v>#VALUE!</v>
      </c>
      <c r="AB669" s="10" t="e">
        <v>#VALUE!</v>
      </c>
      <c r="AC669" s="34" t="e">
        <v>#VALUE!</v>
      </c>
      <c r="AD669" s="40" t="e">
        <v>#VALUE!</v>
      </c>
    </row>
    <row r="670" spans="4:30" hidden="1">
      <c r="D670" s="38" t="e">
        <v>#N/A</v>
      </c>
      <c r="E670" s="9" t="s">
        <v>1139</v>
      </c>
      <c r="F670" s="12" t="s">
        <v>1139</v>
      </c>
      <c r="G670" s="79" t="s">
        <v>1139</v>
      </c>
      <c r="H670" s="79" t="s">
        <v>1139</v>
      </c>
      <c r="I670" s="79" t="s">
        <v>1139</v>
      </c>
      <c r="J670" s="79" t="s">
        <v>1139</v>
      </c>
      <c r="K670" s="36" t="e">
        <v>#VALUE!</v>
      </c>
      <c r="L670" s="20" t="e">
        <v>#VALUE!</v>
      </c>
      <c r="M670" s="26" t="e">
        <v>#VALUE!</v>
      </c>
      <c r="N670" s="20" t="e">
        <v>#VALUE!</v>
      </c>
      <c r="O670" s="27" t="e">
        <v>#VALUE!</v>
      </c>
      <c r="P670" s="20" t="e">
        <v>#VALUE!</v>
      </c>
      <c r="Q670" s="28" t="e">
        <v>#VALUE!</v>
      </c>
      <c r="R670" s="20" t="e">
        <v>#VALUE!</v>
      </c>
      <c r="S670" s="29" t="e">
        <v>#VALUE!</v>
      </c>
      <c r="T670" s="8" t="e">
        <v>#VALUE!</v>
      </c>
      <c r="U670" s="30" t="e">
        <v>#VALUE!</v>
      </c>
      <c r="V670" s="8" t="e">
        <v>#VALUE!</v>
      </c>
      <c r="W670" s="31" t="e">
        <v>#VALUE!</v>
      </c>
      <c r="X670" s="8" t="e">
        <v>#VALUE!</v>
      </c>
      <c r="Y670" s="32" t="e">
        <v>#VALUE!</v>
      </c>
      <c r="Z670" s="8" t="e">
        <v>#VALUE!</v>
      </c>
      <c r="AA670" s="33" t="e">
        <v>#VALUE!</v>
      </c>
      <c r="AB670" s="10" t="e">
        <v>#VALUE!</v>
      </c>
      <c r="AC670" s="34" t="e">
        <v>#VALUE!</v>
      </c>
      <c r="AD670" s="40" t="e">
        <v>#VALUE!</v>
      </c>
    </row>
    <row r="671" spans="4:30" hidden="1">
      <c r="D671" s="38" t="e">
        <v>#N/A</v>
      </c>
      <c r="E671" s="9" t="s">
        <v>1139</v>
      </c>
      <c r="F671" s="12" t="s">
        <v>1139</v>
      </c>
      <c r="G671" s="79" t="s">
        <v>1139</v>
      </c>
      <c r="H671" s="79" t="s">
        <v>1139</v>
      </c>
      <c r="I671" s="79" t="s">
        <v>1139</v>
      </c>
      <c r="J671" s="79" t="s">
        <v>1139</v>
      </c>
      <c r="K671" s="36" t="e">
        <v>#VALUE!</v>
      </c>
      <c r="L671" s="20" t="e">
        <v>#VALUE!</v>
      </c>
      <c r="M671" s="26" t="e">
        <v>#VALUE!</v>
      </c>
      <c r="N671" s="20" t="e">
        <v>#VALUE!</v>
      </c>
      <c r="O671" s="27" t="e">
        <v>#VALUE!</v>
      </c>
      <c r="P671" s="20" t="e">
        <v>#VALUE!</v>
      </c>
      <c r="Q671" s="28" t="e">
        <v>#VALUE!</v>
      </c>
      <c r="R671" s="20" t="e">
        <v>#VALUE!</v>
      </c>
      <c r="S671" s="29" t="e">
        <v>#VALUE!</v>
      </c>
      <c r="T671" s="8" t="e">
        <v>#VALUE!</v>
      </c>
      <c r="U671" s="30" t="e">
        <v>#VALUE!</v>
      </c>
      <c r="V671" s="8" t="e">
        <v>#VALUE!</v>
      </c>
      <c r="W671" s="31" t="e">
        <v>#VALUE!</v>
      </c>
      <c r="X671" s="8" t="e">
        <v>#VALUE!</v>
      </c>
      <c r="Y671" s="32" t="e">
        <v>#VALUE!</v>
      </c>
      <c r="Z671" s="8" t="e">
        <v>#VALUE!</v>
      </c>
      <c r="AA671" s="33" t="e">
        <v>#VALUE!</v>
      </c>
      <c r="AB671" s="10" t="e">
        <v>#VALUE!</v>
      </c>
      <c r="AC671" s="34" t="e">
        <v>#VALUE!</v>
      </c>
      <c r="AD671" s="40" t="e">
        <v>#VALUE!</v>
      </c>
    </row>
    <row r="672" spans="4:30" hidden="1">
      <c r="D672" s="38" t="e">
        <v>#N/A</v>
      </c>
      <c r="E672" s="9" t="s">
        <v>1139</v>
      </c>
      <c r="F672" s="12" t="s">
        <v>1139</v>
      </c>
      <c r="G672" s="79" t="s">
        <v>1139</v>
      </c>
      <c r="H672" s="79" t="s">
        <v>1139</v>
      </c>
      <c r="I672" s="79" t="s">
        <v>1139</v>
      </c>
      <c r="J672" s="79" t="s">
        <v>1139</v>
      </c>
      <c r="K672" s="36" t="e">
        <v>#VALUE!</v>
      </c>
      <c r="L672" s="20" t="e">
        <v>#VALUE!</v>
      </c>
      <c r="M672" s="26" t="e">
        <v>#VALUE!</v>
      </c>
      <c r="N672" s="20" t="e">
        <v>#VALUE!</v>
      </c>
      <c r="O672" s="27" t="e">
        <v>#VALUE!</v>
      </c>
      <c r="P672" s="20" t="e">
        <v>#VALUE!</v>
      </c>
      <c r="Q672" s="28" t="e">
        <v>#VALUE!</v>
      </c>
      <c r="R672" s="20" t="e">
        <v>#VALUE!</v>
      </c>
      <c r="S672" s="29" t="e">
        <v>#VALUE!</v>
      </c>
      <c r="T672" s="8" t="e">
        <v>#VALUE!</v>
      </c>
      <c r="U672" s="30" t="e">
        <v>#VALUE!</v>
      </c>
      <c r="V672" s="8" t="e">
        <v>#VALUE!</v>
      </c>
      <c r="W672" s="31" t="e">
        <v>#VALUE!</v>
      </c>
      <c r="X672" s="8" t="e">
        <v>#VALUE!</v>
      </c>
      <c r="Y672" s="32" t="e">
        <v>#VALUE!</v>
      </c>
      <c r="Z672" s="8" t="e">
        <v>#VALUE!</v>
      </c>
      <c r="AA672" s="33" t="e">
        <v>#VALUE!</v>
      </c>
      <c r="AB672" s="10" t="e">
        <v>#VALUE!</v>
      </c>
      <c r="AC672" s="34" t="e">
        <v>#VALUE!</v>
      </c>
      <c r="AD672" s="40" t="e">
        <v>#VALUE!</v>
      </c>
    </row>
    <row r="673" spans="4:30" hidden="1">
      <c r="D673" s="38" t="e">
        <v>#N/A</v>
      </c>
      <c r="E673" s="9" t="s">
        <v>1139</v>
      </c>
      <c r="F673" s="12" t="s">
        <v>1139</v>
      </c>
      <c r="G673" s="79" t="s">
        <v>1139</v>
      </c>
      <c r="H673" s="79" t="s">
        <v>1139</v>
      </c>
      <c r="I673" s="79" t="s">
        <v>1139</v>
      </c>
      <c r="J673" s="79" t="s">
        <v>1139</v>
      </c>
      <c r="K673" s="36" t="e">
        <v>#VALUE!</v>
      </c>
      <c r="L673" s="20" t="e">
        <v>#VALUE!</v>
      </c>
      <c r="M673" s="26" t="e">
        <v>#VALUE!</v>
      </c>
      <c r="N673" s="20" t="e">
        <v>#VALUE!</v>
      </c>
      <c r="O673" s="27" t="e">
        <v>#VALUE!</v>
      </c>
      <c r="P673" s="20" t="e">
        <v>#VALUE!</v>
      </c>
      <c r="Q673" s="28" t="e">
        <v>#VALUE!</v>
      </c>
      <c r="R673" s="20" t="e">
        <v>#VALUE!</v>
      </c>
      <c r="S673" s="29" t="e">
        <v>#VALUE!</v>
      </c>
      <c r="T673" s="8" t="e">
        <v>#VALUE!</v>
      </c>
      <c r="U673" s="30" t="e">
        <v>#VALUE!</v>
      </c>
      <c r="V673" s="8" t="e">
        <v>#VALUE!</v>
      </c>
      <c r="W673" s="31" t="e">
        <v>#VALUE!</v>
      </c>
      <c r="X673" s="8" t="e">
        <v>#VALUE!</v>
      </c>
      <c r="Y673" s="32" t="e">
        <v>#VALUE!</v>
      </c>
      <c r="Z673" s="8" t="e">
        <v>#VALUE!</v>
      </c>
      <c r="AA673" s="33" t="e">
        <v>#VALUE!</v>
      </c>
      <c r="AB673" s="10" t="e">
        <v>#VALUE!</v>
      </c>
      <c r="AC673" s="34" t="e">
        <v>#VALUE!</v>
      </c>
      <c r="AD673" s="40" t="e">
        <v>#VALUE!</v>
      </c>
    </row>
    <row r="674" spans="4:30" hidden="1">
      <c r="D674" s="38" t="e">
        <v>#N/A</v>
      </c>
      <c r="E674" s="9" t="s">
        <v>1139</v>
      </c>
      <c r="F674" s="12" t="s">
        <v>1139</v>
      </c>
      <c r="G674" s="79" t="s">
        <v>1139</v>
      </c>
      <c r="H674" s="79" t="s">
        <v>1139</v>
      </c>
      <c r="I674" s="79" t="s">
        <v>1139</v>
      </c>
      <c r="J674" s="79" t="s">
        <v>1139</v>
      </c>
      <c r="K674" s="36" t="e">
        <v>#VALUE!</v>
      </c>
      <c r="L674" s="20" t="e">
        <v>#VALUE!</v>
      </c>
      <c r="M674" s="26" t="e">
        <v>#VALUE!</v>
      </c>
      <c r="N674" s="20" t="e">
        <v>#VALUE!</v>
      </c>
      <c r="O674" s="27" t="e">
        <v>#VALUE!</v>
      </c>
      <c r="P674" s="20" t="e">
        <v>#VALUE!</v>
      </c>
      <c r="Q674" s="28" t="e">
        <v>#VALUE!</v>
      </c>
      <c r="R674" s="20" t="e">
        <v>#VALUE!</v>
      </c>
      <c r="S674" s="29" t="e">
        <v>#VALUE!</v>
      </c>
      <c r="T674" s="8" t="e">
        <v>#VALUE!</v>
      </c>
      <c r="U674" s="30" t="e">
        <v>#VALUE!</v>
      </c>
      <c r="V674" s="8" t="e">
        <v>#VALUE!</v>
      </c>
      <c r="W674" s="31" t="e">
        <v>#VALUE!</v>
      </c>
      <c r="X674" s="8" t="e">
        <v>#VALUE!</v>
      </c>
      <c r="Y674" s="32" t="e">
        <v>#VALUE!</v>
      </c>
      <c r="Z674" s="8" t="e">
        <v>#VALUE!</v>
      </c>
      <c r="AA674" s="33" t="e">
        <v>#VALUE!</v>
      </c>
      <c r="AB674" s="10" t="e">
        <v>#VALUE!</v>
      </c>
      <c r="AC674" s="34" t="e">
        <v>#VALUE!</v>
      </c>
      <c r="AD674" s="40" t="e">
        <v>#VALUE!</v>
      </c>
    </row>
    <row r="675" spans="4:30" hidden="1">
      <c r="D675" s="38" t="e">
        <v>#N/A</v>
      </c>
      <c r="E675" s="9" t="s">
        <v>1139</v>
      </c>
      <c r="F675" s="12" t="s">
        <v>1139</v>
      </c>
      <c r="G675" s="79" t="s">
        <v>1139</v>
      </c>
      <c r="H675" s="79" t="s">
        <v>1139</v>
      </c>
      <c r="I675" s="79" t="s">
        <v>1139</v>
      </c>
      <c r="J675" s="79" t="s">
        <v>1139</v>
      </c>
      <c r="K675" s="36" t="e">
        <v>#VALUE!</v>
      </c>
      <c r="L675" s="20" t="e">
        <v>#VALUE!</v>
      </c>
      <c r="M675" s="26" t="e">
        <v>#VALUE!</v>
      </c>
      <c r="N675" s="20" t="e">
        <v>#VALUE!</v>
      </c>
      <c r="O675" s="27" t="e">
        <v>#VALUE!</v>
      </c>
      <c r="P675" s="20" t="e">
        <v>#VALUE!</v>
      </c>
      <c r="Q675" s="28" t="e">
        <v>#VALUE!</v>
      </c>
      <c r="R675" s="20" t="e">
        <v>#VALUE!</v>
      </c>
      <c r="S675" s="29" t="e">
        <v>#VALUE!</v>
      </c>
      <c r="T675" s="8" t="e">
        <v>#VALUE!</v>
      </c>
      <c r="U675" s="30" t="e">
        <v>#VALUE!</v>
      </c>
      <c r="V675" s="8" t="e">
        <v>#VALUE!</v>
      </c>
      <c r="W675" s="31" t="e">
        <v>#VALUE!</v>
      </c>
      <c r="X675" s="8" t="e">
        <v>#VALUE!</v>
      </c>
      <c r="Y675" s="32" t="e">
        <v>#VALUE!</v>
      </c>
      <c r="Z675" s="8" t="e">
        <v>#VALUE!</v>
      </c>
      <c r="AA675" s="33" t="e">
        <v>#VALUE!</v>
      </c>
      <c r="AB675" s="10" t="e">
        <v>#VALUE!</v>
      </c>
      <c r="AC675" s="34" t="e">
        <v>#VALUE!</v>
      </c>
      <c r="AD675" s="40" t="e">
        <v>#VALUE!</v>
      </c>
    </row>
    <row r="676" spans="4:30" hidden="1">
      <c r="D676" s="38" t="e">
        <v>#N/A</v>
      </c>
      <c r="E676" s="9" t="s">
        <v>1139</v>
      </c>
      <c r="F676" s="12" t="s">
        <v>1139</v>
      </c>
      <c r="G676" s="79" t="s">
        <v>1139</v>
      </c>
      <c r="H676" s="79" t="s">
        <v>1139</v>
      </c>
      <c r="I676" s="79" t="s">
        <v>1139</v>
      </c>
      <c r="J676" s="79" t="s">
        <v>1139</v>
      </c>
      <c r="K676" s="36" t="e">
        <v>#VALUE!</v>
      </c>
      <c r="L676" s="20" t="e">
        <v>#VALUE!</v>
      </c>
      <c r="M676" s="26" t="e">
        <v>#VALUE!</v>
      </c>
      <c r="N676" s="20" t="e">
        <v>#VALUE!</v>
      </c>
      <c r="O676" s="27" t="e">
        <v>#VALUE!</v>
      </c>
      <c r="P676" s="20" t="e">
        <v>#VALUE!</v>
      </c>
      <c r="Q676" s="28" t="e">
        <v>#VALUE!</v>
      </c>
      <c r="R676" s="20" t="e">
        <v>#VALUE!</v>
      </c>
      <c r="S676" s="29" t="e">
        <v>#VALUE!</v>
      </c>
      <c r="T676" s="8" t="e">
        <v>#VALUE!</v>
      </c>
      <c r="U676" s="30" t="e">
        <v>#VALUE!</v>
      </c>
      <c r="V676" s="8" t="e">
        <v>#VALUE!</v>
      </c>
      <c r="W676" s="31" t="e">
        <v>#VALUE!</v>
      </c>
      <c r="X676" s="8" t="e">
        <v>#VALUE!</v>
      </c>
      <c r="Y676" s="32" t="e">
        <v>#VALUE!</v>
      </c>
      <c r="Z676" s="8" t="e">
        <v>#VALUE!</v>
      </c>
      <c r="AA676" s="33" t="e">
        <v>#VALUE!</v>
      </c>
      <c r="AB676" s="10" t="e">
        <v>#VALUE!</v>
      </c>
      <c r="AC676" s="34" t="e">
        <v>#VALUE!</v>
      </c>
      <c r="AD676" s="40" t="e">
        <v>#VALUE!</v>
      </c>
    </row>
    <row r="677" spans="4:30" hidden="1">
      <c r="D677" s="38" t="e">
        <v>#N/A</v>
      </c>
      <c r="E677" s="9" t="s">
        <v>1139</v>
      </c>
      <c r="F677" s="12" t="s">
        <v>1139</v>
      </c>
      <c r="G677" s="79" t="s">
        <v>1139</v>
      </c>
      <c r="H677" s="79" t="s">
        <v>1139</v>
      </c>
      <c r="I677" s="79" t="s">
        <v>1139</v>
      </c>
      <c r="J677" s="79" t="s">
        <v>1139</v>
      </c>
      <c r="K677" s="36" t="e">
        <v>#VALUE!</v>
      </c>
      <c r="L677" s="20" t="e">
        <v>#VALUE!</v>
      </c>
      <c r="M677" s="26" t="e">
        <v>#VALUE!</v>
      </c>
      <c r="N677" s="20" t="e">
        <v>#VALUE!</v>
      </c>
      <c r="O677" s="27" t="e">
        <v>#VALUE!</v>
      </c>
      <c r="P677" s="20" t="e">
        <v>#VALUE!</v>
      </c>
      <c r="Q677" s="28" t="e">
        <v>#VALUE!</v>
      </c>
      <c r="R677" s="20" t="e">
        <v>#VALUE!</v>
      </c>
      <c r="S677" s="29" t="e">
        <v>#VALUE!</v>
      </c>
      <c r="T677" s="8" t="e">
        <v>#VALUE!</v>
      </c>
      <c r="U677" s="30" t="e">
        <v>#VALUE!</v>
      </c>
      <c r="V677" s="8" t="e">
        <v>#VALUE!</v>
      </c>
      <c r="W677" s="31" t="e">
        <v>#VALUE!</v>
      </c>
      <c r="X677" s="8" t="e">
        <v>#VALUE!</v>
      </c>
      <c r="Y677" s="32" t="e">
        <v>#VALUE!</v>
      </c>
      <c r="Z677" s="8" t="e">
        <v>#VALUE!</v>
      </c>
      <c r="AA677" s="33" t="e">
        <v>#VALUE!</v>
      </c>
      <c r="AB677" s="10" t="e">
        <v>#VALUE!</v>
      </c>
      <c r="AC677" s="34" t="e">
        <v>#VALUE!</v>
      </c>
      <c r="AD677" s="40" t="e">
        <v>#VALUE!</v>
      </c>
    </row>
    <row r="678" spans="4:30" hidden="1">
      <c r="D678" s="38" t="e">
        <v>#N/A</v>
      </c>
      <c r="E678" s="9" t="s">
        <v>1139</v>
      </c>
      <c r="F678" s="12" t="s">
        <v>1139</v>
      </c>
      <c r="G678" s="79" t="s">
        <v>1139</v>
      </c>
      <c r="H678" s="79" t="s">
        <v>1139</v>
      </c>
      <c r="I678" s="79" t="s">
        <v>1139</v>
      </c>
      <c r="J678" s="79" t="s">
        <v>1139</v>
      </c>
      <c r="K678" s="36" t="e">
        <v>#VALUE!</v>
      </c>
      <c r="L678" s="20" t="e">
        <v>#VALUE!</v>
      </c>
      <c r="M678" s="26" t="e">
        <v>#VALUE!</v>
      </c>
      <c r="N678" s="20" t="e">
        <v>#VALUE!</v>
      </c>
      <c r="O678" s="27" t="e">
        <v>#VALUE!</v>
      </c>
      <c r="P678" s="20" t="e">
        <v>#VALUE!</v>
      </c>
      <c r="Q678" s="28" t="e">
        <v>#VALUE!</v>
      </c>
      <c r="R678" s="20" t="e">
        <v>#VALUE!</v>
      </c>
      <c r="S678" s="29" t="e">
        <v>#VALUE!</v>
      </c>
      <c r="T678" s="8" t="e">
        <v>#VALUE!</v>
      </c>
      <c r="U678" s="30" t="e">
        <v>#VALUE!</v>
      </c>
      <c r="V678" s="8" t="e">
        <v>#VALUE!</v>
      </c>
      <c r="W678" s="31" t="e">
        <v>#VALUE!</v>
      </c>
      <c r="X678" s="8" t="e">
        <v>#VALUE!</v>
      </c>
      <c r="Y678" s="32" t="e">
        <v>#VALUE!</v>
      </c>
      <c r="Z678" s="8" t="e">
        <v>#VALUE!</v>
      </c>
      <c r="AA678" s="33" t="e">
        <v>#VALUE!</v>
      </c>
      <c r="AB678" s="10" t="e">
        <v>#VALUE!</v>
      </c>
      <c r="AC678" s="34" t="e">
        <v>#VALUE!</v>
      </c>
      <c r="AD678" s="40" t="e">
        <v>#VALUE!</v>
      </c>
    </row>
    <row r="679" spans="4:30" hidden="1">
      <c r="D679" s="38" t="e">
        <v>#N/A</v>
      </c>
      <c r="E679" s="9" t="s">
        <v>1139</v>
      </c>
      <c r="F679" s="12" t="s">
        <v>1139</v>
      </c>
      <c r="G679" s="79" t="s">
        <v>1139</v>
      </c>
      <c r="H679" s="79" t="s">
        <v>1139</v>
      </c>
      <c r="I679" s="79" t="s">
        <v>1139</v>
      </c>
      <c r="J679" s="79" t="s">
        <v>1139</v>
      </c>
      <c r="K679" s="36" t="e">
        <v>#VALUE!</v>
      </c>
      <c r="L679" s="20" t="e">
        <v>#VALUE!</v>
      </c>
      <c r="M679" s="26" t="e">
        <v>#VALUE!</v>
      </c>
      <c r="N679" s="20" t="e">
        <v>#VALUE!</v>
      </c>
      <c r="O679" s="27" t="e">
        <v>#VALUE!</v>
      </c>
      <c r="P679" s="20" t="e">
        <v>#VALUE!</v>
      </c>
      <c r="Q679" s="28" t="e">
        <v>#VALUE!</v>
      </c>
      <c r="R679" s="20" t="e">
        <v>#VALUE!</v>
      </c>
      <c r="S679" s="29" t="e">
        <v>#VALUE!</v>
      </c>
      <c r="T679" s="8" t="e">
        <v>#VALUE!</v>
      </c>
      <c r="U679" s="30" t="e">
        <v>#VALUE!</v>
      </c>
      <c r="V679" s="8" t="e">
        <v>#VALUE!</v>
      </c>
      <c r="W679" s="31" t="e">
        <v>#VALUE!</v>
      </c>
      <c r="X679" s="8" t="e">
        <v>#VALUE!</v>
      </c>
      <c r="Y679" s="32" t="e">
        <v>#VALUE!</v>
      </c>
      <c r="Z679" s="8" t="e">
        <v>#VALUE!</v>
      </c>
      <c r="AA679" s="33" t="e">
        <v>#VALUE!</v>
      </c>
      <c r="AB679" s="10" t="e">
        <v>#VALUE!</v>
      </c>
      <c r="AC679" s="34" t="e">
        <v>#VALUE!</v>
      </c>
      <c r="AD679" s="40" t="e">
        <v>#VALUE!</v>
      </c>
    </row>
    <row r="680" spans="4:30" hidden="1">
      <c r="D680" s="38" t="e">
        <v>#N/A</v>
      </c>
      <c r="E680" s="9" t="s">
        <v>1139</v>
      </c>
      <c r="F680" s="12" t="s">
        <v>1139</v>
      </c>
      <c r="G680" s="79" t="s">
        <v>1139</v>
      </c>
      <c r="H680" s="79" t="s">
        <v>1139</v>
      </c>
      <c r="I680" s="79" t="s">
        <v>1139</v>
      </c>
      <c r="J680" s="79" t="s">
        <v>1139</v>
      </c>
      <c r="K680" s="36" t="e">
        <v>#VALUE!</v>
      </c>
      <c r="L680" s="20" t="e">
        <v>#VALUE!</v>
      </c>
      <c r="M680" s="26" t="e">
        <v>#VALUE!</v>
      </c>
      <c r="N680" s="20" t="e">
        <v>#VALUE!</v>
      </c>
      <c r="O680" s="27" t="e">
        <v>#VALUE!</v>
      </c>
      <c r="P680" s="20" t="e">
        <v>#VALUE!</v>
      </c>
      <c r="Q680" s="28" t="e">
        <v>#VALUE!</v>
      </c>
      <c r="R680" s="20" t="e">
        <v>#VALUE!</v>
      </c>
      <c r="S680" s="29" t="e">
        <v>#VALUE!</v>
      </c>
      <c r="T680" s="8" t="e">
        <v>#VALUE!</v>
      </c>
      <c r="U680" s="30" t="e">
        <v>#VALUE!</v>
      </c>
      <c r="V680" s="8" t="e">
        <v>#VALUE!</v>
      </c>
      <c r="W680" s="31" t="e">
        <v>#VALUE!</v>
      </c>
      <c r="X680" s="8" t="e">
        <v>#VALUE!</v>
      </c>
      <c r="Y680" s="32" t="e">
        <v>#VALUE!</v>
      </c>
      <c r="Z680" s="8" t="e">
        <v>#VALUE!</v>
      </c>
      <c r="AA680" s="33" t="e">
        <v>#VALUE!</v>
      </c>
      <c r="AB680" s="10" t="e">
        <v>#VALUE!</v>
      </c>
      <c r="AC680" s="34" t="e">
        <v>#VALUE!</v>
      </c>
      <c r="AD680" s="40" t="e">
        <v>#VALUE!</v>
      </c>
    </row>
    <row r="681" spans="4:30" hidden="1">
      <c r="D681" s="38" t="e">
        <v>#N/A</v>
      </c>
      <c r="E681" s="9" t="s">
        <v>1139</v>
      </c>
      <c r="F681" s="12" t="s">
        <v>1139</v>
      </c>
      <c r="G681" s="79" t="s">
        <v>1139</v>
      </c>
      <c r="H681" s="79" t="s">
        <v>1139</v>
      </c>
      <c r="I681" s="79" t="s">
        <v>1139</v>
      </c>
      <c r="J681" s="79" t="s">
        <v>1139</v>
      </c>
      <c r="K681" s="36" t="e">
        <v>#VALUE!</v>
      </c>
      <c r="L681" s="20" t="e">
        <v>#VALUE!</v>
      </c>
      <c r="M681" s="26" t="e">
        <v>#VALUE!</v>
      </c>
      <c r="N681" s="20" t="e">
        <v>#VALUE!</v>
      </c>
      <c r="O681" s="27" t="e">
        <v>#VALUE!</v>
      </c>
      <c r="P681" s="20" t="e">
        <v>#VALUE!</v>
      </c>
      <c r="Q681" s="28" t="e">
        <v>#VALUE!</v>
      </c>
      <c r="R681" s="20" t="e">
        <v>#VALUE!</v>
      </c>
      <c r="S681" s="29" t="e">
        <v>#VALUE!</v>
      </c>
      <c r="T681" s="8" t="e">
        <v>#VALUE!</v>
      </c>
      <c r="U681" s="30" t="e">
        <v>#VALUE!</v>
      </c>
      <c r="V681" s="8" t="e">
        <v>#VALUE!</v>
      </c>
      <c r="W681" s="31" t="e">
        <v>#VALUE!</v>
      </c>
      <c r="X681" s="8" t="e">
        <v>#VALUE!</v>
      </c>
      <c r="Y681" s="32" t="e">
        <v>#VALUE!</v>
      </c>
      <c r="Z681" s="8" t="e">
        <v>#VALUE!</v>
      </c>
      <c r="AA681" s="33" t="e">
        <v>#VALUE!</v>
      </c>
      <c r="AB681" s="10" t="e">
        <v>#VALUE!</v>
      </c>
      <c r="AC681" s="34" t="e">
        <v>#VALUE!</v>
      </c>
      <c r="AD681" s="40" t="e">
        <v>#VALUE!</v>
      </c>
    </row>
    <row r="682" spans="4:30" hidden="1">
      <c r="D682" s="38" t="e">
        <v>#N/A</v>
      </c>
      <c r="E682" s="9" t="s">
        <v>1139</v>
      </c>
      <c r="F682" s="12" t="s">
        <v>1139</v>
      </c>
      <c r="G682" s="79" t="s">
        <v>1139</v>
      </c>
      <c r="H682" s="79" t="s">
        <v>1139</v>
      </c>
      <c r="I682" s="79" t="s">
        <v>1139</v>
      </c>
      <c r="J682" s="79" t="s">
        <v>1139</v>
      </c>
      <c r="K682" s="36" t="e">
        <v>#VALUE!</v>
      </c>
      <c r="L682" s="20" t="e">
        <v>#VALUE!</v>
      </c>
      <c r="M682" s="26" t="e">
        <v>#VALUE!</v>
      </c>
      <c r="N682" s="20" t="e">
        <v>#VALUE!</v>
      </c>
      <c r="O682" s="27" t="e">
        <v>#VALUE!</v>
      </c>
      <c r="P682" s="20" t="e">
        <v>#VALUE!</v>
      </c>
      <c r="Q682" s="28" t="e">
        <v>#VALUE!</v>
      </c>
      <c r="R682" s="20" t="e">
        <v>#VALUE!</v>
      </c>
      <c r="S682" s="29" t="e">
        <v>#VALUE!</v>
      </c>
      <c r="T682" s="8" t="e">
        <v>#VALUE!</v>
      </c>
      <c r="U682" s="30" t="e">
        <v>#VALUE!</v>
      </c>
      <c r="V682" s="8" t="e">
        <v>#VALUE!</v>
      </c>
      <c r="W682" s="31" t="e">
        <v>#VALUE!</v>
      </c>
      <c r="X682" s="8" t="e">
        <v>#VALUE!</v>
      </c>
      <c r="Y682" s="32" t="e">
        <v>#VALUE!</v>
      </c>
      <c r="Z682" s="8" t="e">
        <v>#VALUE!</v>
      </c>
      <c r="AA682" s="33" t="e">
        <v>#VALUE!</v>
      </c>
      <c r="AB682" s="10" t="e">
        <v>#VALUE!</v>
      </c>
      <c r="AC682" s="34" t="e">
        <v>#VALUE!</v>
      </c>
      <c r="AD682" s="40" t="e">
        <v>#VALUE!</v>
      </c>
    </row>
    <row r="683" spans="4:30" hidden="1">
      <c r="D683" s="38" t="e">
        <v>#N/A</v>
      </c>
      <c r="E683" s="9" t="s">
        <v>1139</v>
      </c>
      <c r="F683" s="12" t="s">
        <v>1139</v>
      </c>
      <c r="G683" s="79" t="s">
        <v>1139</v>
      </c>
      <c r="H683" s="79" t="s">
        <v>1139</v>
      </c>
      <c r="I683" s="79" t="s">
        <v>1139</v>
      </c>
      <c r="J683" s="79" t="s">
        <v>1139</v>
      </c>
      <c r="K683" s="36" t="e">
        <v>#VALUE!</v>
      </c>
      <c r="L683" s="20" t="e">
        <v>#VALUE!</v>
      </c>
      <c r="M683" s="26" t="e">
        <v>#VALUE!</v>
      </c>
      <c r="N683" s="20" t="e">
        <v>#VALUE!</v>
      </c>
      <c r="O683" s="27" t="e">
        <v>#VALUE!</v>
      </c>
      <c r="P683" s="20" t="e">
        <v>#VALUE!</v>
      </c>
      <c r="Q683" s="28" t="e">
        <v>#VALUE!</v>
      </c>
      <c r="R683" s="20" t="e">
        <v>#VALUE!</v>
      </c>
      <c r="S683" s="29" t="e">
        <v>#VALUE!</v>
      </c>
      <c r="T683" s="8" t="e">
        <v>#VALUE!</v>
      </c>
      <c r="U683" s="30" t="e">
        <v>#VALUE!</v>
      </c>
      <c r="V683" s="8" t="e">
        <v>#VALUE!</v>
      </c>
      <c r="W683" s="31" t="e">
        <v>#VALUE!</v>
      </c>
      <c r="X683" s="8" t="e">
        <v>#VALUE!</v>
      </c>
      <c r="Y683" s="32" t="e">
        <v>#VALUE!</v>
      </c>
      <c r="Z683" s="8" t="e">
        <v>#VALUE!</v>
      </c>
      <c r="AA683" s="33" t="e">
        <v>#VALUE!</v>
      </c>
      <c r="AB683" s="10" t="e">
        <v>#VALUE!</v>
      </c>
      <c r="AC683" s="34" t="e">
        <v>#VALUE!</v>
      </c>
      <c r="AD683" s="40" t="e">
        <v>#VALUE!</v>
      </c>
    </row>
    <row r="684" spans="4:30" hidden="1">
      <c r="D684" s="38" t="e">
        <v>#N/A</v>
      </c>
      <c r="E684" s="9" t="s">
        <v>1139</v>
      </c>
      <c r="F684" s="12" t="s">
        <v>1139</v>
      </c>
      <c r="G684" s="79" t="s">
        <v>1139</v>
      </c>
      <c r="H684" s="79" t="s">
        <v>1139</v>
      </c>
      <c r="I684" s="79" t="s">
        <v>1139</v>
      </c>
      <c r="J684" s="79" t="s">
        <v>1139</v>
      </c>
      <c r="K684" s="36" t="e">
        <v>#VALUE!</v>
      </c>
      <c r="L684" s="20" t="e">
        <v>#VALUE!</v>
      </c>
      <c r="M684" s="26" t="e">
        <v>#VALUE!</v>
      </c>
      <c r="N684" s="20" t="e">
        <v>#VALUE!</v>
      </c>
      <c r="O684" s="27" t="e">
        <v>#VALUE!</v>
      </c>
      <c r="P684" s="20" t="e">
        <v>#VALUE!</v>
      </c>
      <c r="Q684" s="28" t="e">
        <v>#VALUE!</v>
      </c>
      <c r="R684" s="20" t="e">
        <v>#VALUE!</v>
      </c>
      <c r="S684" s="29" t="e">
        <v>#VALUE!</v>
      </c>
      <c r="T684" s="8" t="e">
        <v>#VALUE!</v>
      </c>
      <c r="U684" s="30" t="e">
        <v>#VALUE!</v>
      </c>
      <c r="V684" s="8" t="e">
        <v>#VALUE!</v>
      </c>
      <c r="W684" s="31" t="e">
        <v>#VALUE!</v>
      </c>
      <c r="X684" s="8" t="e">
        <v>#VALUE!</v>
      </c>
      <c r="Y684" s="32" t="e">
        <v>#VALUE!</v>
      </c>
      <c r="Z684" s="8" t="e">
        <v>#VALUE!</v>
      </c>
      <c r="AA684" s="33" t="e">
        <v>#VALUE!</v>
      </c>
      <c r="AB684" s="10" t="e">
        <v>#VALUE!</v>
      </c>
      <c r="AC684" s="34" t="e">
        <v>#VALUE!</v>
      </c>
      <c r="AD684" s="40" t="e">
        <v>#VALUE!</v>
      </c>
    </row>
    <row r="685" spans="4:30" hidden="1">
      <c r="D685" s="38" t="e">
        <v>#N/A</v>
      </c>
      <c r="E685" s="9" t="s">
        <v>1139</v>
      </c>
      <c r="F685" s="12" t="s">
        <v>1139</v>
      </c>
      <c r="G685" s="79" t="s">
        <v>1139</v>
      </c>
      <c r="H685" s="79" t="s">
        <v>1139</v>
      </c>
      <c r="I685" s="79" t="s">
        <v>1139</v>
      </c>
      <c r="J685" s="79" t="s">
        <v>1139</v>
      </c>
      <c r="K685" s="36" t="e">
        <v>#VALUE!</v>
      </c>
      <c r="L685" s="20" t="e">
        <v>#VALUE!</v>
      </c>
      <c r="M685" s="26" t="e">
        <v>#VALUE!</v>
      </c>
      <c r="N685" s="20" t="e">
        <v>#VALUE!</v>
      </c>
      <c r="O685" s="27" t="e">
        <v>#VALUE!</v>
      </c>
      <c r="P685" s="20" t="e">
        <v>#VALUE!</v>
      </c>
      <c r="Q685" s="28" t="e">
        <v>#VALUE!</v>
      </c>
      <c r="R685" s="20" t="e">
        <v>#VALUE!</v>
      </c>
      <c r="S685" s="29" t="e">
        <v>#VALUE!</v>
      </c>
      <c r="T685" s="8" t="e">
        <v>#VALUE!</v>
      </c>
      <c r="U685" s="30" t="e">
        <v>#VALUE!</v>
      </c>
      <c r="V685" s="8" t="e">
        <v>#VALUE!</v>
      </c>
      <c r="W685" s="31" t="e">
        <v>#VALUE!</v>
      </c>
      <c r="X685" s="8" t="e">
        <v>#VALUE!</v>
      </c>
      <c r="Y685" s="32" t="e">
        <v>#VALUE!</v>
      </c>
      <c r="Z685" s="8" t="e">
        <v>#VALUE!</v>
      </c>
      <c r="AA685" s="33" t="e">
        <v>#VALUE!</v>
      </c>
      <c r="AB685" s="10" t="e">
        <v>#VALUE!</v>
      </c>
      <c r="AC685" s="34" t="e">
        <v>#VALUE!</v>
      </c>
      <c r="AD685" s="40" t="e">
        <v>#VALUE!</v>
      </c>
    </row>
    <row r="686" spans="4:30" hidden="1">
      <c r="D686" s="38" t="e">
        <v>#N/A</v>
      </c>
      <c r="E686" s="9" t="s">
        <v>1139</v>
      </c>
      <c r="F686" s="12" t="s">
        <v>1139</v>
      </c>
      <c r="G686" s="79" t="s">
        <v>1139</v>
      </c>
      <c r="H686" s="79" t="s">
        <v>1139</v>
      </c>
      <c r="I686" s="79" t="s">
        <v>1139</v>
      </c>
      <c r="J686" s="79" t="s">
        <v>1139</v>
      </c>
      <c r="K686" s="36" t="e">
        <v>#VALUE!</v>
      </c>
      <c r="L686" s="20" t="e">
        <v>#VALUE!</v>
      </c>
      <c r="M686" s="26" t="e">
        <v>#VALUE!</v>
      </c>
      <c r="N686" s="20" t="e">
        <v>#VALUE!</v>
      </c>
      <c r="O686" s="27" t="e">
        <v>#VALUE!</v>
      </c>
      <c r="P686" s="20" t="e">
        <v>#VALUE!</v>
      </c>
      <c r="Q686" s="28" t="e">
        <v>#VALUE!</v>
      </c>
      <c r="R686" s="20" t="e">
        <v>#VALUE!</v>
      </c>
      <c r="S686" s="29" t="e">
        <v>#VALUE!</v>
      </c>
      <c r="T686" s="8" t="e">
        <v>#VALUE!</v>
      </c>
      <c r="U686" s="30" t="e">
        <v>#VALUE!</v>
      </c>
      <c r="V686" s="8" t="e">
        <v>#VALUE!</v>
      </c>
      <c r="W686" s="31" t="e">
        <v>#VALUE!</v>
      </c>
      <c r="X686" s="8" t="e">
        <v>#VALUE!</v>
      </c>
      <c r="Y686" s="32" t="e">
        <v>#VALUE!</v>
      </c>
      <c r="Z686" s="8" t="e">
        <v>#VALUE!</v>
      </c>
      <c r="AA686" s="33" t="e">
        <v>#VALUE!</v>
      </c>
      <c r="AB686" s="10" t="e">
        <v>#VALUE!</v>
      </c>
      <c r="AC686" s="34" t="e">
        <v>#VALUE!</v>
      </c>
      <c r="AD686" s="40" t="e">
        <v>#VALUE!</v>
      </c>
    </row>
    <row r="687" spans="4:30" hidden="1">
      <c r="D687" s="38" t="e">
        <v>#N/A</v>
      </c>
      <c r="E687" s="9" t="s">
        <v>1139</v>
      </c>
      <c r="F687" s="12" t="s">
        <v>1139</v>
      </c>
      <c r="G687" s="79" t="s">
        <v>1139</v>
      </c>
      <c r="H687" s="79" t="s">
        <v>1139</v>
      </c>
      <c r="I687" s="79" t="s">
        <v>1139</v>
      </c>
      <c r="J687" s="79" t="s">
        <v>1139</v>
      </c>
      <c r="K687" s="36" t="e">
        <v>#VALUE!</v>
      </c>
      <c r="L687" s="20" t="e">
        <v>#VALUE!</v>
      </c>
      <c r="M687" s="26" t="e">
        <v>#VALUE!</v>
      </c>
      <c r="N687" s="20" t="e">
        <v>#VALUE!</v>
      </c>
      <c r="O687" s="27" t="e">
        <v>#VALUE!</v>
      </c>
      <c r="P687" s="20" t="e">
        <v>#VALUE!</v>
      </c>
      <c r="Q687" s="28" t="e">
        <v>#VALUE!</v>
      </c>
      <c r="R687" s="20" t="e">
        <v>#VALUE!</v>
      </c>
      <c r="S687" s="29" t="e">
        <v>#VALUE!</v>
      </c>
      <c r="T687" s="8" t="e">
        <v>#VALUE!</v>
      </c>
      <c r="U687" s="30" t="e">
        <v>#VALUE!</v>
      </c>
      <c r="V687" s="8" t="e">
        <v>#VALUE!</v>
      </c>
      <c r="W687" s="31" t="e">
        <v>#VALUE!</v>
      </c>
      <c r="X687" s="8" t="e">
        <v>#VALUE!</v>
      </c>
      <c r="Y687" s="32" t="e">
        <v>#VALUE!</v>
      </c>
      <c r="Z687" s="8" t="e">
        <v>#VALUE!</v>
      </c>
      <c r="AA687" s="33" t="e">
        <v>#VALUE!</v>
      </c>
      <c r="AB687" s="10" t="e">
        <v>#VALUE!</v>
      </c>
      <c r="AC687" s="34" t="e">
        <v>#VALUE!</v>
      </c>
      <c r="AD687" s="40" t="e">
        <v>#VALUE!</v>
      </c>
    </row>
    <row r="688" spans="4:30" hidden="1">
      <c r="D688" s="38" t="e">
        <v>#N/A</v>
      </c>
      <c r="E688" s="9" t="s">
        <v>1139</v>
      </c>
      <c r="F688" s="12" t="s">
        <v>1139</v>
      </c>
      <c r="G688" s="79" t="s">
        <v>1139</v>
      </c>
      <c r="H688" s="79" t="s">
        <v>1139</v>
      </c>
      <c r="I688" s="79" t="s">
        <v>1139</v>
      </c>
      <c r="J688" s="79" t="s">
        <v>1139</v>
      </c>
      <c r="K688" s="36" t="e">
        <v>#VALUE!</v>
      </c>
      <c r="L688" s="20" t="e">
        <v>#VALUE!</v>
      </c>
      <c r="M688" s="26" t="e">
        <v>#VALUE!</v>
      </c>
      <c r="N688" s="20" t="e">
        <v>#VALUE!</v>
      </c>
      <c r="O688" s="27" t="e">
        <v>#VALUE!</v>
      </c>
      <c r="P688" s="20" t="e">
        <v>#VALUE!</v>
      </c>
      <c r="Q688" s="28" t="e">
        <v>#VALUE!</v>
      </c>
      <c r="R688" s="20" t="e">
        <v>#VALUE!</v>
      </c>
      <c r="S688" s="29" t="e">
        <v>#VALUE!</v>
      </c>
      <c r="T688" s="8" t="e">
        <v>#VALUE!</v>
      </c>
      <c r="U688" s="30" t="e">
        <v>#VALUE!</v>
      </c>
      <c r="V688" s="8" t="e">
        <v>#VALUE!</v>
      </c>
      <c r="W688" s="31" t="e">
        <v>#VALUE!</v>
      </c>
      <c r="X688" s="8" t="e">
        <v>#VALUE!</v>
      </c>
      <c r="Y688" s="32" t="e">
        <v>#VALUE!</v>
      </c>
      <c r="Z688" s="8" t="e">
        <v>#VALUE!</v>
      </c>
      <c r="AA688" s="33" t="e">
        <v>#VALUE!</v>
      </c>
      <c r="AB688" s="10" t="e">
        <v>#VALUE!</v>
      </c>
      <c r="AC688" s="34" t="e">
        <v>#VALUE!</v>
      </c>
      <c r="AD688" s="40" t="e">
        <v>#VALUE!</v>
      </c>
    </row>
    <row r="689" spans="4:30" hidden="1">
      <c r="D689" s="38" t="e">
        <v>#N/A</v>
      </c>
      <c r="E689" s="9" t="s">
        <v>1139</v>
      </c>
      <c r="F689" s="12" t="s">
        <v>1139</v>
      </c>
      <c r="G689" s="79" t="s">
        <v>1139</v>
      </c>
      <c r="H689" s="79" t="s">
        <v>1139</v>
      </c>
      <c r="I689" s="79" t="s">
        <v>1139</v>
      </c>
      <c r="J689" s="79" t="s">
        <v>1139</v>
      </c>
      <c r="K689" s="36" t="e">
        <v>#VALUE!</v>
      </c>
      <c r="L689" s="20" t="e">
        <v>#VALUE!</v>
      </c>
      <c r="M689" s="26" t="e">
        <v>#VALUE!</v>
      </c>
      <c r="N689" s="20" t="e">
        <v>#VALUE!</v>
      </c>
      <c r="O689" s="27" t="e">
        <v>#VALUE!</v>
      </c>
      <c r="P689" s="20" t="e">
        <v>#VALUE!</v>
      </c>
      <c r="Q689" s="28" t="e">
        <v>#VALUE!</v>
      </c>
      <c r="R689" s="20" t="e">
        <v>#VALUE!</v>
      </c>
      <c r="S689" s="29" t="e">
        <v>#VALUE!</v>
      </c>
      <c r="T689" s="8" t="e">
        <v>#VALUE!</v>
      </c>
      <c r="U689" s="30" t="e">
        <v>#VALUE!</v>
      </c>
      <c r="V689" s="8" t="e">
        <v>#VALUE!</v>
      </c>
      <c r="W689" s="31" t="e">
        <v>#VALUE!</v>
      </c>
      <c r="X689" s="8" t="e">
        <v>#VALUE!</v>
      </c>
      <c r="Y689" s="32" t="e">
        <v>#VALUE!</v>
      </c>
      <c r="Z689" s="8" t="e">
        <v>#VALUE!</v>
      </c>
      <c r="AA689" s="33" t="e">
        <v>#VALUE!</v>
      </c>
      <c r="AB689" s="10" t="e">
        <v>#VALUE!</v>
      </c>
      <c r="AC689" s="34" t="e">
        <v>#VALUE!</v>
      </c>
      <c r="AD689" s="40" t="e">
        <v>#VALUE!</v>
      </c>
    </row>
    <row r="690" spans="4:30" hidden="1">
      <c r="D690" s="38" t="e">
        <v>#N/A</v>
      </c>
      <c r="E690" s="9" t="s">
        <v>1139</v>
      </c>
      <c r="F690" s="12" t="s">
        <v>1139</v>
      </c>
      <c r="G690" s="79" t="s">
        <v>1139</v>
      </c>
      <c r="H690" s="79" t="s">
        <v>1139</v>
      </c>
      <c r="I690" s="79" t="s">
        <v>1139</v>
      </c>
      <c r="J690" s="79" t="s">
        <v>1139</v>
      </c>
      <c r="K690" s="36" t="e">
        <v>#VALUE!</v>
      </c>
      <c r="L690" s="20" t="e">
        <v>#VALUE!</v>
      </c>
      <c r="M690" s="26" t="e">
        <v>#VALUE!</v>
      </c>
      <c r="N690" s="20" t="e">
        <v>#VALUE!</v>
      </c>
      <c r="O690" s="27" t="e">
        <v>#VALUE!</v>
      </c>
      <c r="P690" s="20" t="e">
        <v>#VALUE!</v>
      </c>
      <c r="Q690" s="28" t="e">
        <v>#VALUE!</v>
      </c>
      <c r="R690" s="20" t="e">
        <v>#VALUE!</v>
      </c>
      <c r="S690" s="29" t="e">
        <v>#VALUE!</v>
      </c>
      <c r="T690" s="8" t="e">
        <v>#VALUE!</v>
      </c>
      <c r="U690" s="30" t="e">
        <v>#VALUE!</v>
      </c>
      <c r="V690" s="8" t="e">
        <v>#VALUE!</v>
      </c>
      <c r="W690" s="31" t="e">
        <v>#VALUE!</v>
      </c>
      <c r="X690" s="8" t="e">
        <v>#VALUE!</v>
      </c>
      <c r="Y690" s="32" t="e">
        <v>#VALUE!</v>
      </c>
      <c r="Z690" s="8" t="e">
        <v>#VALUE!</v>
      </c>
      <c r="AA690" s="33" t="e">
        <v>#VALUE!</v>
      </c>
      <c r="AB690" s="10" t="e">
        <v>#VALUE!</v>
      </c>
      <c r="AC690" s="34" t="e">
        <v>#VALUE!</v>
      </c>
      <c r="AD690" s="40" t="e">
        <v>#VALUE!</v>
      </c>
    </row>
    <row r="691" spans="4:30" hidden="1">
      <c r="D691" s="38" t="e">
        <v>#N/A</v>
      </c>
      <c r="E691" s="9" t="s">
        <v>1139</v>
      </c>
      <c r="F691" s="12" t="s">
        <v>1139</v>
      </c>
      <c r="G691" s="79" t="s">
        <v>1139</v>
      </c>
      <c r="H691" s="79" t="s">
        <v>1139</v>
      </c>
      <c r="I691" s="79" t="s">
        <v>1139</v>
      </c>
      <c r="J691" s="79" t="s">
        <v>1139</v>
      </c>
      <c r="K691" s="36" t="e">
        <v>#VALUE!</v>
      </c>
      <c r="L691" s="20" t="e">
        <v>#VALUE!</v>
      </c>
      <c r="M691" s="26" t="e">
        <v>#VALUE!</v>
      </c>
      <c r="N691" s="20" t="e">
        <v>#VALUE!</v>
      </c>
      <c r="O691" s="27" t="e">
        <v>#VALUE!</v>
      </c>
      <c r="P691" s="20" t="e">
        <v>#VALUE!</v>
      </c>
      <c r="Q691" s="28" t="e">
        <v>#VALUE!</v>
      </c>
      <c r="R691" s="20" t="e">
        <v>#VALUE!</v>
      </c>
      <c r="S691" s="29" t="e">
        <v>#VALUE!</v>
      </c>
      <c r="T691" s="8" t="e">
        <v>#VALUE!</v>
      </c>
      <c r="U691" s="30" t="e">
        <v>#VALUE!</v>
      </c>
      <c r="V691" s="8" t="e">
        <v>#VALUE!</v>
      </c>
      <c r="W691" s="31" t="e">
        <v>#VALUE!</v>
      </c>
      <c r="X691" s="8" t="e">
        <v>#VALUE!</v>
      </c>
      <c r="Y691" s="32" t="e">
        <v>#VALUE!</v>
      </c>
      <c r="Z691" s="8" t="e">
        <v>#VALUE!</v>
      </c>
      <c r="AA691" s="33" t="e">
        <v>#VALUE!</v>
      </c>
      <c r="AB691" s="10" t="e">
        <v>#VALUE!</v>
      </c>
      <c r="AC691" s="34" t="e">
        <v>#VALUE!</v>
      </c>
      <c r="AD691" s="40" t="e">
        <v>#VALUE!</v>
      </c>
    </row>
    <row r="692" spans="4:30" hidden="1">
      <c r="D692" s="38" t="e">
        <v>#N/A</v>
      </c>
      <c r="E692" s="9" t="s">
        <v>1139</v>
      </c>
      <c r="F692" s="12" t="s">
        <v>1139</v>
      </c>
      <c r="G692" s="79" t="s">
        <v>1139</v>
      </c>
      <c r="H692" s="79" t="s">
        <v>1139</v>
      </c>
      <c r="I692" s="79" t="s">
        <v>1139</v>
      </c>
      <c r="J692" s="79" t="s">
        <v>1139</v>
      </c>
      <c r="K692" s="36" t="e">
        <v>#VALUE!</v>
      </c>
      <c r="L692" s="20" t="e">
        <v>#VALUE!</v>
      </c>
      <c r="M692" s="26" t="e">
        <v>#VALUE!</v>
      </c>
      <c r="N692" s="20" t="e">
        <v>#VALUE!</v>
      </c>
      <c r="O692" s="27" t="e">
        <v>#VALUE!</v>
      </c>
      <c r="P692" s="20" t="e">
        <v>#VALUE!</v>
      </c>
      <c r="Q692" s="28" t="e">
        <v>#VALUE!</v>
      </c>
      <c r="R692" s="20" t="e">
        <v>#VALUE!</v>
      </c>
      <c r="S692" s="29" t="e">
        <v>#VALUE!</v>
      </c>
      <c r="T692" s="8" t="e">
        <v>#VALUE!</v>
      </c>
      <c r="U692" s="30" t="e">
        <v>#VALUE!</v>
      </c>
      <c r="V692" s="8" t="e">
        <v>#VALUE!</v>
      </c>
      <c r="W692" s="31" t="e">
        <v>#VALUE!</v>
      </c>
      <c r="X692" s="8" t="e">
        <v>#VALUE!</v>
      </c>
      <c r="Y692" s="32" t="e">
        <v>#VALUE!</v>
      </c>
      <c r="Z692" s="8" t="e">
        <v>#VALUE!</v>
      </c>
      <c r="AA692" s="33" t="e">
        <v>#VALUE!</v>
      </c>
      <c r="AB692" s="10" t="e">
        <v>#VALUE!</v>
      </c>
      <c r="AC692" s="34" t="e">
        <v>#VALUE!</v>
      </c>
      <c r="AD692" s="40" t="e">
        <v>#VALUE!</v>
      </c>
    </row>
    <row r="693" spans="4:30" hidden="1">
      <c r="D693" s="38" t="e">
        <v>#N/A</v>
      </c>
      <c r="E693" s="9" t="s">
        <v>1139</v>
      </c>
      <c r="F693" s="12" t="s">
        <v>1139</v>
      </c>
      <c r="G693" s="79" t="s">
        <v>1139</v>
      </c>
      <c r="H693" s="79" t="s">
        <v>1139</v>
      </c>
      <c r="I693" s="79" t="s">
        <v>1139</v>
      </c>
      <c r="J693" s="79" t="s">
        <v>1139</v>
      </c>
      <c r="K693" s="36" t="e">
        <v>#VALUE!</v>
      </c>
      <c r="L693" s="20" t="e">
        <v>#VALUE!</v>
      </c>
      <c r="M693" s="26" t="e">
        <v>#VALUE!</v>
      </c>
      <c r="N693" s="20" t="e">
        <v>#VALUE!</v>
      </c>
      <c r="O693" s="27" t="e">
        <v>#VALUE!</v>
      </c>
      <c r="P693" s="20" t="e">
        <v>#VALUE!</v>
      </c>
      <c r="Q693" s="28" t="e">
        <v>#VALUE!</v>
      </c>
      <c r="R693" s="20" t="e">
        <v>#VALUE!</v>
      </c>
      <c r="S693" s="29" t="e">
        <v>#VALUE!</v>
      </c>
      <c r="T693" s="8" t="e">
        <v>#VALUE!</v>
      </c>
      <c r="U693" s="30" t="e">
        <v>#VALUE!</v>
      </c>
      <c r="V693" s="8" t="e">
        <v>#VALUE!</v>
      </c>
      <c r="W693" s="31" t="e">
        <v>#VALUE!</v>
      </c>
      <c r="X693" s="8" t="e">
        <v>#VALUE!</v>
      </c>
      <c r="Y693" s="32" t="e">
        <v>#VALUE!</v>
      </c>
      <c r="Z693" s="8" t="e">
        <v>#VALUE!</v>
      </c>
      <c r="AA693" s="33" t="e">
        <v>#VALUE!</v>
      </c>
      <c r="AB693" s="10" t="e">
        <v>#VALUE!</v>
      </c>
      <c r="AC693" s="34" t="e">
        <v>#VALUE!</v>
      </c>
      <c r="AD693" s="40" t="e">
        <v>#VALUE!</v>
      </c>
    </row>
    <row r="694" spans="4:30" hidden="1">
      <c r="D694" s="38" t="e">
        <v>#N/A</v>
      </c>
      <c r="E694" s="9" t="s">
        <v>1139</v>
      </c>
      <c r="F694" s="12" t="s">
        <v>1139</v>
      </c>
      <c r="G694" s="79" t="s">
        <v>1139</v>
      </c>
      <c r="H694" s="79" t="s">
        <v>1139</v>
      </c>
      <c r="I694" s="79" t="s">
        <v>1139</v>
      </c>
      <c r="J694" s="79" t="s">
        <v>1139</v>
      </c>
      <c r="K694" s="36" t="e">
        <v>#VALUE!</v>
      </c>
      <c r="L694" s="20" t="e">
        <v>#VALUE!</v>
      </c>
      <c r="M694" s="26" t="e">
        <v>#VALUE!</v>
      </c>
      <c r="N694" s="20" t="e">
        <v>#VALUE!</v>
      </c>
      <c r="O694" s="27" t="e">
        <v>#VALUE!</v>
      </c>
      <c r="P694" s="20" t="e">
        <v>#VALUE!</v>
      </c>
      <c r="Q694" s="28" t="e">
        <v>#VALUE!</v>
      </c>
      <c r="R694" s="20" t="e">
        <v>#VALUE!</v>
      </c>
      <c r="S694" s="29" t="e">
        <v>#VALUE!</v>
      </c>
      <c r="T694" s="8" t="e">
        <v>#VALUE!</v>
      </c>
      <c r="U694" s="30" t="e">
        <v>#VALUE!</v>
      </c>
      <c r="V694" s="8" t="e">
        <v>#VALUE!</v>
      </c>
      <c r="W694" s="31" t="e">
        <v>#VALUE!</v>
      </c>
      <c r="X694" s="8" t="e">
        <v>#VALUE!</v>
      </c>
      <c r="Y694" s="32" t="e">
        <v>#VALUE!</v>
      </c>
      <c r="Z694" s="8" t="e">
        <v>#VALUE!</v>
      </c>
      <c r="AA694" s="33" t="e">
        <v>#VALUE!</v>
      </c>
      <c r="AB694" s="10" t="e">
        <v>#VALUE!</v>
      </c>
      <c r="AC694" s="34" t="e">
        <v>#VALUE!</v>
      </c>
      <c r="AD694" s="40" t="e">
        <v>#VALUE!</v>
      </c>
    </row>
    <row r="695" spans="4:30" hidden="1">
      <c r="D695" s="38" t="e">
        <v>#N/A</v>
      </c>
      <c r="E695" s="9" t="s">
        <v>1139</v>
      </c>
      <c r="F695" s="12" t="s">
        <v>1139</v>
      </c>
      <c r="G695" s="79" t="s">
        <v>1139</v>
      </c>
      <c r="H695" s="79" t="s">
        <v>1139</v>
      </c>
      <c r="I695" s="79" t="s">
        <v>1139</v>
      </c>
      <c r="J695" s="79" t="s">
        <v>1139</v>
      </c>
      <c r="K695" s="36" t="e">
        <v>#VALUE!</v>
      </c>
      <c r="L695" s="20" t="e">
        <v>#VALUE!</v>
      </c>
      <c r="M695" s="26" t="e">
        <v>#VALUE!</v>
      </c>
      <c r="N695" s="20" t="e">
        <v>#VALUE!</v>
      </c>
      <c r="O695" s="27" t="e">
        <v>#VALUE!</v>
      </c>
      <c r="P695" s="20" t="e">
        <v>#VALUE!</v>
      </c>
      <c r="Q695" s="28" t="e">
        <v>#VALUE!</v>
      </c>
      <c r="R695" s="20" t="e">
        <v>#VALUE!</v>
      </c>
      <c r="S695" s="29" t="e">
        <v>#VALUE!</v>
      </c>
      <c r="T695" s="8" t="e">
        <v>#VALUE!</v>
      </c>
      <c r="U695" s="30" t="e">
        <v>#VALUE!</v>
      </c>
      <c r="V695" s="8" t="e">
        <v>#VALUE!</v>
      </c>
      <c r="W695" s="31" t="e">
        <v>#VALUE!</v>
      </c>
      <c r="X695" s="8" t="e">
        <v>#VALUE!</v>
      </c>
      <c r="Y695" s="32" t="e">
        <v>#VALUE!</v>
      </c>
      <c r="Z695" s="8" t="e">
        <v>#VALUE!</v>
      </c>
      <c r="AA695" s="33" t="e">
        <v>#VALUE!</v>
      </c>
      <c r="AB695" s="10" t="e">
        <v>#VALUE!</v>
      </c>
      <c r="AC695" s="34" t="e">
        <v>#VALUE!</v>
      </c>
      <c r="AD695" s="40" t="e">
        <v>#VALUE!</v>
      </c>
    </row>
    <row r="696" spans="4:30" hidden="1">
      <c r="D696" s="38" t="e">
        <v>#N/A</v>
      </c>
      <c r="E696" s="9" t="s">
        <v>1139</v>
      </c>
      <c r="F696" s="12" t="s">
        <v>1139</v>
      </c>
      <c r="G696" s="79" t="s">
        <v>1139</v>
      </c>
      <c r="H696" s="79" t="s">
        <v>1139</v>
      </c>
      <c r="I696" s="79" t="s">
        <v>1139</v>
      </c>
      <c r="J696" s="79" t="s">
        <v>1139</v>
      </c>
      <c r="K696" s="36" t="e">
        <v>#VALUE!</v>
      </c>
      <c r="L696" s="20" t="e">
        <v>#VALUE!</v>
      </c>
      <c r="M696" s="26" t="e">
        <v>#VALUE!</v>
      </c>
      <c r="N696" s="20" t="e">
        <v>#VALUE!</v>
      </c>
      <c r="O696" s="27" t="e">
        <v>#VALUE!</v>
      </c>
      <c r="P696" s="20" t="e">
        <v>#VALUE!</v>
      </c>
      <c r="Q696" s="28" t="e">
        <v>#VALUE!</v>
      </c>
      <c r="R696" s="20" t="e">
        <v>#VALUE!</v>
      </c>
      <c r="S696" s="29" t="e">
        <v>#VALUE!</v>
      </c>
      <c r="T696" s="8" t="e">
        <v>#VALUE!</v>
      </c>
      <c r="U696" s="30" t="e">
        <v>#VALUE!</v>
      </c>
      <c r="V696" s="8" t="e">
        <v>#VALUE!</v>
      </c>
      <c r="W696" s="31" t="e">
        <v>#VALUE!</v>
      </c>
      <c r="X696" s="8" t="e">
        <v>#VALUE!</v>
      </c>
      <c r="Y696" s="32" t="e">
        <v>#VALUE!</v>
      </c>
      <c r="Z696" s="8" t="e">
        <v>#VALUE!</v>
      </c>
      <c r="AA696" s="33" t="e">
        <v>#VALUE!</v>
      </c>
      <c r="AB696" s="10" t="e">
        <v>#VALUE!</v>
      </c>
      <c r="AC696" s="34" t="e">
        <v>#VALUE!</v>
      </c>
      <c r="AD696" s="40" t="e">
        <v>#VALUE!</v>
      </c>
    </row>
    <row r="697" spans="4:30" hidden="1">
      <c r="D697" s="38" t="e">
        <v>#N/A</v>
      </c>
      <c r="E697" s="9" t="s">
        <v>1139</v>
      </c>
      <c r="F697" s="12" t="s">
        <v>1139</v>
      </c>
      <c r="G697" s="79" t="s">
        <v>1139</v>
      </c>
      <c r="H697" s="79" t="s">
        <v>1139</v>
      </c>
      <c r="I697" s="79" t="s">
        <v>1139</v>
      </c>
      <c r="J697" s="79" t="s">
        <v>1139</v>
      </c>
      <c r="K697" s="36" t="e">
        <v>#VALUE!</v>
      </c>
      <c r="L697" s="20" t="e">
        <v>#VALUE!</v>
      </c>
      <c r="M697" s="26" t="e">
        <v>#VALUE!</v>
      </c>
      <c r="N697" s="20" t="e">
        <v>#VALUE!</v>
      </c>
      <c r="O697" s="27" t="e">
        <v>#VALUE!</v>
      </c>
      <c r="P697" s="20" t="e">
        <v>#VALUE!</v>
      </c>
      <c r="Q697" s="28" t="e">
        <v>#VALUE!</v>
      </c>
      <c r="R697" s="20" t="e">
        <v>#VALUE!</v>
      </c>
      <c r="S697" s="29" t="e">
        <v>#VALUE!</v>
      </c>
      <c r="T697" s="8" t="e">
        <v>#VALUE!</v>
      </c>
      <c r="U697" s="30" t="e">
        <v>#VALUE!</v>
      </c>
      <c r="V697" s="8" t="e">
        <v>#VALUE!</v>
      </c>
      <c r="W697" s="31" t="e">
        <v>#VALUE!</v>
      </c>
      <c r="X697" s="8" t="e">
        <v>#VALUE!</v>
      </c>
      <c r="Y697" s="32" t="e">
        <v>#VALUE!</v>
      </c>
      <c r="Z697" s="8" t="e">
        <v>#VALUE!</v>
      </c>
      <c r="AA697" s="33" t="e">
        <v>#VALUE!</v>
      </c>
      <c r="AB697" s="10" t="e">
        <v>#VALUE!</v>
      </c>
      <c r="AC697" s="34" t="e">
        <v>#VALUE!</v>
      </c>
      <c r="AD697" s="40" t="e">
        <v>#VALUE!</v>
      </c>
    </row>
    <row r="698" spans="4:30" hidden="1">
      <c r="D698" s="38" t="e">
        <v>#N/A</v>
      </c>
      <c r="E698" s="9" t="s">
        <v>1139</v>
      </c>
      <c r="F698" s="12" t="s">
        <v>1139</v>
      </c>
      <c r="G698" s="79" t="s">
        <v>1139</v>
      </c>
      <c r="H698" s="79" t="s">
        <v>1139</v>
      </c>
      <c r="I698" s="79" t="s">
        <v>1139</v>
      </c>
      <c r="J698" s="79" t="s">
        <v>1139</v>
      </c>
      <c r="K698" s="36" t="e">
        <v>#VALUE!</v>
      </c>
      <c r="L698" s="20" t="e">
        <v>#VALUE!</v>
      </c>
      <c r="M698" s="26" t="e">
        <v>#VALUE!</v>
      </c>
      <c r="N698" s="20" t="e">
        <v>#VALUE!</v>
      </c>
      <c r="O698" s="27" t="e">
        <v>#VALUE!</v>
      </c>
      <c r="P698" s="20" t="e">
        <v>#VALUE!</v>
      </c>
      <c r="Q698" s="28" t="e">
        <v>#VALUE!</v>
      </c>
      <c r="R698" s="20" t="e">
        <v>#VALUE!</v>
      </c>
      <c r="S698" s="29" t="e">
        <v>#VALUE!</v>
      </c>
      <c r="T698" s="8" t="e">
        <v>#VALUE!</v>
      </c>
      <c r="U698" s="30" t="e">
        <v>#VALUE!</v>
      </c>
      <c r="V698" s="8" t="e">
        <v>#VALUE!</v>
      </c>
      <c r="W698" s="31" t="e">
        <v>#VALUE!</v>
      </c>
      <c r="X698" s="8" t="e">
        <v>#VALUE!</v>
      </c>
      <c r="Y698" s="32" t="e">
        <v>#VALUE!</v>
      </c>
      <c r="Z698" s="8" t="e">
        <v>#VALUE!</v>
      </c>
      <c r="AA698" s="33" t="e">
        <v>#VALUE!</v>
      </c>
      <c r="AB698" s="10" t="e">
        <v>#VALUE!</v>
      </c>
      <c r="AC698" s="34" t="e">
        <v>#VALUE!</v>
      </c>
      <c r="AD698" s="40" t="e">
        <v>#VALUE!</v>
      </c>
    </row>
    <row r="699" spans="4:30" hidden="1">
      <c r="D699" s="38" t="e">
        <v>#N/A</v>
      </c>
      <c r="E699" s="9" t="s">
        <v>1139</v>
      </c>
      <c r="F699" s="12" t="s">
        <v>1139</v>
      </c>
      <c r="G699" s="79" t="s">
        <v>1139</v>
      </c>
      <c r="H699" s="79" t="s">
        <v>1139</v>
      </c>
      <c r="I699" s="79" t="s">
        <v>1139</v>
      </c>
      <c r="J699" s="79" t="s">
        <v>1139</v>
      </c>
      <c r="K699" s="36" t="e">
        <v>#VALUE!</v>
      </c>
      <c r="L699" s="20" t="e">
        <v>#VALUE!</v>
      </c>
      <c r="M699" s="26" t="e">
        <v>#VALUE!</v>
      </c>
      <c r="N699" s="20" t="e">
        <v>#VALUE!</v>
      </c>
      <c r="O699" s="27" t="e">
        <v>#VALUE!</v>
      </c>
      <c r="P699" s="20" t="e">
        <v>#VALUE!</v>
      </c>
      <c r="Q699" s="28" t="e">
        <v>#VALUE!</v>
      </c>
      <c r="R699" s="20" t="e">
        <v>#VALUE!</v>
      </c>
      <c r="S699" s="29" t="e">
        <v>#VALUE!</v>
      </c>
      <c r="T699" s="8" t="e">
        <v>#VALUE!</v>
      </c>
      <c r="U699" s="30" t="e">
        <v>#VALUE!</v>
      </c>
      <c r="V699" s="8" t="e">
        <v>#VALUE!</v>
      </c>
      <c r="W699" s="31" t="e">
        <v>#VALUE!</v>
      </c>
      <c r="X699" s="8" t="e">
        <v>#VALUE!</v>
      </c>
      <c r="Y699" s="32" t="e">
        <v>#VALUE!</v>
      </c>
      <c r="Z699" s="8" t="e">
        <v>#VALUE!</v>
      </c>
      <c r="AA699" s="33" t="e">
        <v>#VALUE!</v>
      </c>
      <c r="AB699" s="10" t="e">
        <v>#VALUE!</v>
      </c>
      <c r="AC699" s="34" t="e">
        <v>#VALUE!</v>
      </c>
      <c r="AD699" s="40" t="e">
        <v>#VALUE!</v>
      </c>
    </row>
    <row r="700" spans="4:30" hidden="1">
      <c r="D700" s="38" t="e">
        <v>#N/A</v>
      </c>
      <c r="E700" s="9" t="s">
        <v>1139</v>
      </c>
      <c r="F700" s="12" t="s">
        <v>1139</v>
      </c>
      <c r="G700" s="79" t="s">
        <v>1139</v>
      </c>
      <c r="H700" s="79" t="s">
        <v>1139</v>
      </c>
      <c r="I700" s="79" t="s">
        <v>1139</v>
      </c>
      <c r="J700" s="79" t="s">
        <v>1139</v>
      </c>
      <c r="K700" s="36" t="e">
        <v>#VALUE!</v>
      </c>
      <c r="L700" s="20" t="e">
        <v>#VALUE!</v>
      </c>
      <c r="M700" s="26" t="e">
        <v>#VALUE!</v>
      </c>
      <c r="N700" s="20" t="e">
        <v>#VALUE!</v>
      </c>
      <c r="O700" s="27" t="e">
        <v>#VALUE!</v>
      </c>
      <c r="P700" s="20" t="e">
        <v>#VALUE!</v>
      </c>
      <c r="Q700" s="28" t="e">
        <v>#VALUE!</v>
      </c>
      <c r="R700" s="20" t="e">
        <v>#VALUE!</v>
      </c>
      <c r="S700" s="29" t="e">
        <v>#VALUE!</v>
      </c>
      <c r="T700" s="8" t="e">
        <v>#VALUE!</v>
      </c>
      <c r="U700" s="30" t="e">
        <v>#VALUE!</v>
      </c>
      <c r="V700" s="8" t="e">
        <v>#VALUE!</v>
      </c>
      <c r="W700" s="31" t="e">
        <v>#VALUE!</v>
      </c>
      <c r="X700" s="8" t="e">
        <v>#VALUE!</v>
      </c>
      <c r="Y700" s="32" t="e">
        <v>#VALUE!</v>
      </c>
      <c r="Z700" s="8" t="e">
        <v>#VALUE!</v>
      </c>
      <c r="AA700" s="33" t="e">
        <v>#VALUE!</v>
      </c>
      <c r="AB700" s="10" t="e">
        <v>#VALUE!</v>
      </c>
      <c r="AC700" s="34" t="e">
        <v>#VALUE!</v>
      </c>
      <c r="AD700" s="40" t="e">
        <v>#VALUE!</v>
      </c>
    </row>
    <row r="701" spans="4:30" hidden="1">
      <c r="D701" s="38" t="e">
        <v>#N/A</v>
      </c>
      <c r="E701" s="9" t="s">
        <v>1139</v>
      </c>
      <c r="F701" s="12" t="s">
        <v>1139</v>
      </c>
      <c r="G701" s="79" t="s">
        <v>1139</v>
      </c>
      <c r="H701" s="79" t="s">
        <v>1139</v>
      </c>
      <c r="I701" s="79" t="s">
        <v>1139</v>
      </c>
      <c r="J701" s="79" t="s">
        <v>1139</v>
      </c>
      <c r="K701" s="36" t="e">
        <v>#VALUE!</v>
      </c>
      <c r="L701" s="20" t="e">
        <v>#VALUE!</v>
      </c>
      <c r="M701" s="26" t="e">
        <v>#VALUE!</v>
      </c>
      <c r="N701" s="20" t="e">
        <v>#VALUE!</v>
      </c>
      <c r="O701" s="27" t="e">
        <v>#VALUE!</v>
      </c>
      <c r="P701" s="20" t="e">
        <v>#VALUE!</v>
      </c>
      <c r="Q701" s="28" t="e">
        <v>#VALUE!</v>
      </c>
      <c r="R701" s="20" t="e">
        <v>#VALUE!</v>
      </c>
      <c r="S701" s="29" t="e">
        <v>#VALUE!</v>
      </c>
      <c r="T701" s="8" t="e">
        <v>#VALUE!</v>
      </c>
      <c r="U701" s="30" t="e">
        <v>#VALUE!</v>
      </c>
      <c r="V701" s="8" t="e">
        <v>#VALUE!</v>
      </c>
      <c r="W701" s="31" t="e">
        <v>#VALUE!</v>
      </c>
      <c r="X701" s="8" t="e">
        <v>#VALUE!</v>
      </c>
      <c r="Y701" s="32" t="e">
        <v>#VALUE!</v>
      </c>
      <c r="Z701" s="8" t="e">
        <v>#VALUE!</v>
      </c>
      <c r="AA701" s="33" t="e">
        <v>#VALUE!</v>
      </c>
      <c r="AB701" s="10" t="e">
        <v>#VALUE!</v>
      </c>
      <c r="AC701" s="34" t="e">
        <v>#VALUE!</v>
      </c>
      <c r="AD701" s="40" t="e">
        <v>#VALUE!</v>
      </c>
    </row>
    <row r="702" spans="4:30" hidden="1">
      <c r="D702" s="38" t="e">
        <v>#N/A</v>
      </c>
      <c r="E702" s="9" t="s">
        <v>1139</v>
      </c>
      <c r="F702" s="12" t="s">
        <v>1139</v>
      </c>
      <c r="G702" s="79" t="s">
        <v>1139</v>
      </c>
      <c r="H702" s="79" t="s">
        <v>1139</v>
      </c>
      <c r="I702" s="79" t="s">
        <v>1139</v>
      </c>
      <c r="J702" s="79" t="s">
        <v>1139</v>
      </c>
      <c r="K702" s="36" t="e">
        <v>#VALUE!</v>
      </c>
      <c r="L702" s="20" t="e">
        <v>#VALUE!</v>
      </c>
      <c r="M702" s="26" t="e">
        <v>#VALUE!</v>
      </c>
      <c r="N702" s="20" t="e">
        <v>#VALUE!</v>
      </c>
      <c r="O702" s="27" t="e">
        <v>#VALUE!</v>
      </c>
      <c r="P702" s="20" t="e">
        <v>#VALUE!</v>
      </c>
      <c r="Q702" s="28" t="e">
        <v>#VALUE!</v>
      </c>
      <c r="R702" s="20" t="e">
        <v>#VALUE!</v>
      </c>
      <c r="S702" s="29" t="e">
        <v>#VALUE!</v>
      </c>
      <c r="T702" s="8" t="e">
        <v>#VALUE!</v>
      </c>
      <c r="U702" s="30" t="e">
        <v>#VALUE!</v>
      </c>
      <c r="V702" s="8" t="e">
        <v>#VALUE!</v>
      </c>
      <c r="W702" s="31" t="e">
        <v>#VALUE!</v>
      </c>
      <c r="X702" s="8" t="e">
        <v>#VALUE!</v>
      </c>
      <c r="Y702" s="32" t="e">
        <v>#VALUE!</v>
      </c>
      <c r="Z702" s="8" t="e">
        <v>#VALUE!</v>
      </c>
      <c r="AA702" s="33" t="e">
        <v>#VALUE!</v>
      </c>
      <c r="AB702" s="10" t="e">
        <v>#VALUE!</v>
      </c>
      <c r="AC702" s="34" t="e">
        <v>#VALUE!</v>
      </c>
      <c r="AD702" s="40" t="e">
        <v>#VALUE!</v>
      </c>
    </row>
    <row r="703" spans="4:30" hidden="1">
      <c r="D703" s="38" t="e">
        <v>#N/A</v>
      </c>
      <c r="E703" s="9" t="s">
        <v>1139</v>
      </c>
      <c r="F703" s="12" t="s">
        <v>1139</v>
      </c>
      <c r="G703" s="79" t="s">
        <v>1139</v>
      </c>
      <c r="H703" s="79" t="s">
        <v>1139</v>
      </c>
      <c r="I703" s="79" t="s">
        <v>1139</v>
      </c>
      <c r="J703" s="79" t="s">
        <v>1139</v>
      </c>
      <c r="K703" s="36" t="e">
        <v>#VALUE!</v>
      </c>
      <c r="L703" s="20" t="e">
        <v>#VALUE!</v>
      </c>
      <c r="M703" s="26" t="e">
        <v>#VALUE!</v>
      </c>
      <c r="N703" s="20" t="e">
        <v>#VALUE!</v>
      </c>
      <c r="O703" s="27" t="e">
        <v>#VALUE!</v>
      </c>
      <c r="P703" s="20" t="e">
        <v>#VALUE!</v>
      </c>
      <c r="Q703" s="28" t="e">
        <v>#VALUE!</v>
      </c>
      <c r="R703" s="20" t="e">
        <v>#VALUE!</v>
      </c>
      <c r="S703" s="29" t="e">
        <v>#VALUE!</v>
      </c>
      <c r="T703" s="8" t="e">
        <v>#VALUE!</v>
      </c>
      <c r="U703" s="30" t="e">
        <v>#VALUE!</v>
      </c>
      <c r="V703" s="8" t="e">
        <v>#VALUE!</v>
      </c>
      <c r="W703" s="31" t="e">
        <v>#VALUE!</v>
      </c>
      <c r="X703" s="8" t="e">
        <v>#VALUE!</v>
      </c>
      <c r="Y703" s="32" t="e">
        <v>#VALUE!</v>
      </c>
      <c r="Z703" s="8" t="e">
        <v>#VALUE!</v>
      </c>
      <c r="AA703" s="33" t="e">
        <v>#VALUE!</v>
      </c>
      <c r="AB703" s="10" t="e">
        <v>#VALUE!</v>
      </c>
      <c r="AC703" s="34" t="e">
        <v>#VALUE!</v>
      </c>
      <c r="AD703" s="40" t="e">
        <v>#VALUE!</v>
      </c>
    </row>
    <row r="704" spans="4:30" hidden="1">
      <c r="D704" s="38" t="e">
        <v>#N/A</v>
      </c>
      <c r="E704" s="9" t="s">
        <v>1139</v>
      </c>
      <c r="F704" s="12" t="s">
        <v>1139</v>
      </c>
      <c r="G704" s="79" t="s">
        <v>1139</v>
      </c>
      <c r="H704" s="79" t="s">
        <v>1139</v>
      </c>
      <c r="I704" s="79" t="s">
        <v>1139</v>
      </c>
      <c r="J704" s="79" t="s">
        <v>1139</v>
      </c>
      <c r="K704" s="36" t="e">
        <v>#VALUE!</v>
      </c>
      <c r="L704" s="20" t="e">
        <v>#VALUE!</v>
      </c>
      <c r="M704" s="26" t="e">
        <v>#VALUE!</v>
      </c>
      <c r="N704" s="20" t="e">
        <v>#VALUE!</v>
      </c>
      <c r="O704" s="27" t="e">
        <v>#VALUE!</v>
      </c>
      <c r="P704" s="20" t="e">
        <v>#VALUE!</v>
      </c>
      <c r="Q704" s="28" t="e">
        <v>#VALUE!</v>
      </c>
      <c r="R704" s="20" t="e">
        <v>#VALUE!</v>
      </c>
      <c r="S704" s="29" t="e">
        <v>#VALUE!</v>
      </c>
      <c r="T704" s="8" t="e">
        <v>#VALUE!</v>
      </c>
      <c r="U704" s="30" t="e">
        <v>#VALUE!</v>
      </c>
      <c r="V704" s="8" t="e">
        <v>#VALUE!</v>
      </c>
      <c r="W704" s="31" t="e">
        <v>#VALUE!</v>
      </c>
      <c r="X704" s="8" t="e">
        <v>#VALUE!</v>
      </c>
      <c r="Y704" s="32" t="e">
        <v>#VALUE!</v>
      </c>
      <c r="Z704" s="8" t="e">
        <v>#VALUE!</v>
      </c>
      <c r="AA704" s="33" t="e">
        <v>#VALUE!</v>
      </c>
      <c r="AB704" s="10" t="e">
        <v>#VALUE!</v>
      </c>
      <c r="AC704" s="34" t="e">
        <v>#VALUE!</v>
      </c>
      <c r="AD704" s="40" t="e">
        <v>#VALUE!</v>
      </c>
    </row>
    <row r="705" spans="4:30" hidden="1">
      <c r="D705" s="38" t="e">
        <v>#N/A</v>
      </c>
      <c r="E705" s="9" t="s">
        <v>1139</v>
      </c>
      <c r="F705" s="12" t="s">
        <v>1139</v>
      </c>
      <c r="G705" s="79" t="s">
        <v>1139</v>
      </c>
      <c r="H705" s="79" t="s">
        <v>1139</v>
      </c>
      <c r="I705" s="79" t="s">
        <v>1139</v>
      </c>
      <c r="J705" s="79" t="s">
        <v>1139</v>
      </c>
      <c r="K705" s="36" t="e">
        <v>#VALUE!</v>
      </c>
      <c r="L705" s="20" t="e">
        <v>#VALUE!</v>
      </c>
      <c r="M705" s="26" t="e">
        <v>#VALUE!</v>
      </c>
      <c r="N705" s="20" t="e">
        <v>#VALUE!</v>
      </c>
      <c r="O705" s="27" t="e">
        <v>#VALUE!</v>
      </c>
      <c r="P705" s="20" t="e">
        <v>#VALUE!</v>
      </c>
      <c r="Q705" s="28" t="e">
        <v>#VALUE!</v>
      </c>
      <c r="R705" s="20" t="e">
        <v>#VALUE!</v>
      </c>
      <c r="S705" s="29" t="e">
        <v>#VALUE!</v>
      </c>
      <c r="T705" s="8" t="e">
        <v>#VALUE!</v>
      </c>
      <c r="U705" s="30" t="e">
        <v>#VALUE!</v>
      </c>
      <c r="V705" s="8" t="e">
        <v>#VALUE!</v>
      </c>
      <c r="W705" s="31" t="e">
        <v>#VALUE!</v>
      </c>
      <c r="X705" s="8" t="e">
        <v>#VALUE!</v>
      </c>
      <c r="Y705" s="32" t="e">
        <v>#VALUE!</v>
      </c>
      <c r="Z705" s="8" t="e">
        <v>#VALUE!</v>
      </c>
      <c r="AA705" s="33" t="e">
        <v>#VALUE!</v>
      </c>
      <c r="AB705" s="10" t="e">
        <v>#VALUE!</v>
      </c>
      <c r="AC705" s="34" t="e">
        <v>#VALUE!</v>
      </c>
      <c r="AD705" s="40" t="e">
        <v>#VALUE!</v>
      </c>
    </row>
    <row r="706" spans="4:30" hidden="1">
      <c r="D706" s="38" t="e">
        <v>#N/A</v>
      </c>
      <c r="E706" s="9" t="s">
        <v>1139</v>
      </c>
      <c r="F706" s="12" t="s">
        <v>1139</v>
      </c>
      <c r="G706" s="79" t="s">
        <v>1139</v>
      </c>
      <c r="H706" s="79" t="s">
        <v>1139</v>
      </c>
      <c r="I706" s="79" t="s">
        <v>1139</v>
      </c>
      <c r="J706" s="79" t="s">
        <v>1139</v>
      </c>
      <c r="K706" s="36" t="e">
        <v>#VALUE!</v>
      </c>
      <c r="L706" s="20" t="e">
        <v>#VALUE!</v>
      </c>
      <c r="M706" s="26" t="e">
        <v>#VALUE!</v>
      </c>
      <c r="N706" s="20" t="e">
        <v>#VALUE!</v>
      </c>
      <c r="O706" s="27" t="e">
        <v>#VALUE!</v>
      </c>
      <c r="P706" s="20" t="e">
        <v>#VALUE!</v>
      </c>
      <c r="Q706" s="28" t="e">
        <v>#VALUE!</v>
      </c>
      <c r="R706" s="20" t="e">
        <v>#VALUE!</v>
      </c>
      <c r="S706" s="29" t="e">
        <v>#VALUE!</v>
      </c>
      <c r="T706" s="8" t="e">
        <v>#VALUE!</v>
      </c>
      <c r="U706" s="30" t="e">
        <v>#VALUE!</v>
      </c>
      <c r="V706" s="8" t="e">
        <v>#VALUE!</v>
      </c>
      <c r="W706" s="31" t="e">
        <v>#VALUE!</v>
      </c>
      <c r="X706" s="8" t="e">
        <v>#VALUE!</v>
      </c>
      <c r="Y706" s="32" t="e">
        <v>#VALUE!</v>
      </c>
      <c r="Z706" s="8" t="e">
        <v>#VALUE!</v>
      </c>
      <c r="AA706" s="33" t="e">
        <v>#VALUE!</v>
      </c>
      <c r="AB706" s="10" t="e">
        <v>#VALUE!</v>
      </c>
      <c r="AC706" s="34" t="e">
        <v>#VALUE!</v>
      </c>
      <c r="AD706" s="40" t="e">
        <v>#VALUE!</v>
      </c>
    </row>
    <row r="707" spans="4:30" hidden="1">
      <c r="D707" s="38" t="e">
        <v>#N/A</v>
      </c>
      <c r="E707" s="9" t="s">
        <v>1139</v>
      </c>
      <c r="F707" s="12" t="s">
        <v>1139</v>
      </c>
      <c r="G707" s="79" t="s">
        <v>1139</v>
      </c>
      <c r="H707" s="79" t="s">
        <v>1139</v>
      </c>
      <c r="I707" s="79" t="s">
        <v>1139</v>
      </c>
      <c r="J707" s="79" t="s">
        <v>1139</v>
      </c>
      <c r="K707" s="36" t="e">
        <v>#VALUE!</v>
      </c>
      <c r="L707" s="20" t="e">
        <v>#VALUE!</v>
      </c>
      <c r="M707" s="26" t="e">
        <v>#VALUE!</v>
      </c>
      <c r="N707" s="20" t="e">
        <v>#VALUE!</v>
      </c>
      <c r="O707" s="27" t="e">
        <v>#VALUE!</v>
      </c>
      <c r="P707" s="20" t="e">
        <v>#VALUE!</v>
      </c>
      <c r="Q707" s="28" t="e">
        <v>#VALUE!</v>
      </c>
      <c r="R707" s="20" t="e">
        <v>#VALUE!</v>
      </c>
      <c r="S707" s="29" t="e">
        <v>#VALUE!</v>
      </c>
      <c r="T707" s="8" t="e">
        <v>#VALUE!</v>
      </c>
      <c r="U707" s="30" t="e">
        <v>#VALUE!</v>
      </c>
      <c r="V707" s="8" t="e">
        <v>#VALUE!</v>
      </c>
      <c r="W707" s="31" t="e">
        <v>#VALUE!</v>
      </c>
      <c r="X707" s="8" t="e">
        <v>#VALUE!</v>
      </c>
      <c r="Y707" s="32" t="e">
        <v>#VALUE!</v>
      </c>
      <c r="Z707" s="8" t="e">
        <v>#VALUE!</v>
      </c>
      <c r="AA707" s="33" t="e">
        <v>#VALUE!</v>
      </c>
      <c r="AB707" s="10" t="e">
        <v>#VALUE!</v>
      </c>
      <c r="AC707" s="34" t="e">
        <v>#VALUE!</v>
      </c>
      <c r="AD707" s="40" t="e">
        <v>#VALUE!</v>
      </c>
    </row>
    <row r="708" spans="4:30" hidden="1">
      <c r="D708" s="38" t="e">
        <v>#N/A</v>
      </c>
      <c r="E708" s="9" t="s">
        <v>1139</v>
      </c>
      <c r="F708" s="12" t="s">
        <v>1139</v>
      </c>
      <c r="G708" s="79" t="s">
        <v>1139</v>
      </c>
      <c r="H708" s="79" t="s">
        <v>1139</v>
      </c>
      <c r="I708" s="79" t="s">
        <v>1139</v>
      </c>
      <c r="J708" s="79" t="s">
        <v>1139</v>
      </c>
      <c r="K708" s="36" t="e">
        <v>#VALUE!</v>
      </c>
      <c r="L708" s="20" t="e">
        <v>#VALUE!</v>
      </c>
      <c r="M708" s="26" t="e">
        <v>#VALUE!</v>
      </c>
      <c r="N708" s="20" t="e">
        <v>#VALUE!</v>
      </c>
      <c r="O708" s="27" t="e">
        <v>#VALUE!</v>
      </c>
      <c r="P708" s="20" t="e">
        <v>#VALUE!</v>
      </c>
      <c r="Q708" s="28" t="e">
        <v>#VALUE!</v>
      </c>
      <c r="R708" s="20" t="e">
        <v>#VALUE!</v>
      </c>
      <c r="S708" s="29" t="e">
        <v>#VALUE!</v>
      </c>
      <c r="T708" s="8" t="e">
        <v>#VALUE!</v>
      </c>
      <c r="U708" s="30" t="e">
        <v>#VALUE!</v>
      </c>
      <c r="V708" s="8" t="e">
        <v>#VALUE!</v>
      </c>
      <c r="W708" s="31" t="e">
        <v>#VALUE!</v>
      </c>
      <c r="X708" s="8" t="e">
        <v>#VALUE!</v>
      </c>
      <c r="Y708" s="32" t="e">
        <v>#VALUE!</v>
      </c>
      <c r="Z708" s="8" t="e">
        <v>#VALUE!</v>
      </c>
      <c r="AA708" s="33" t="e">
        <v>#VALUE!</v>
      </c>
      <c r="AB708" s="10" t="e">
        <v>#VALUE!</v>
      </c>
      <c r="AC708" s="34" t="e">
        <v>#VALUE!</v>
      </c>
      <c r="AD708" s="40" t="e">
        <v>#VALUE!</v>
      </c>
    </row>
    <row r="709" spans="4:30" hidden="1">
      <c r="D709" s="38" t="e">
        <v>#N/A</v>
      </c>
      <c r="E709" s="9" t="s">
        <v>1139</v>
      </c>
      <c r="F709" s="12" t="s">
        <v>1139</v>
      </c>
      <c r="G709" s="79" t="s">
        <v>1139</v>
      </c>
      <c r="H709" s="79" t="s">
        <v>1139</v>
      </c>
      <c r="I709" s="79" t="s">
        <v>1139</v>
      </c>
      <c r="J709" s="79" t="s">
        <v>1139</v>
      </c>
      <c r="K709" s="36" t="e">
        <v>#VALUE!</v>
      </c>
      <c r="L709" s="20" t="e">
        <v>#VALUE!</v>
      </c>
      <c r="M709" s="26" t="e">
        <v>#VALUE!</v>
      </c>
      <c r="N709" s="20" t="e">
        <v>#VALUE!</v>
      </c>
      <c r="O709" s="27" t="e">
        <v>#VALUE!</v>
      </c>
      <c r="P709" s="20" t="e">
        <v>#VALUE!</v>
      </c>
      <c r="Q709" s="28" t="e">
        <v>#VALUE!</v>
      </c>
      <c r="R709" s="20" t="e">
        <v>#VALUE!</v>
      </c>
      <c r="S709" s="29" t="e">
        <v>#VALUE!</v>
      </c>
      <c r="T709" s="8" t="e">
        <v>#VALUE!</v>
      </c>
      <c r="U709" s="30" t="e">
        <v>#VALUE!</v>
      </c>
      <c r="V709" s="8" t="e">
        <v>#VALUE!</v>
      </c>
      <c r="W709" s="31" t="e">
        <v>#VALUE!</v>
      </c>
      <c r="X709" s="8" t="e">
        <v>#VALUE!</v>
      </c>
      <c r="Y709" s="32" t="e">
        <v>#VALUE!</v>
      </c>
      <c r="Z709" s="8" t="e">
        <v>#VALUE!</v>
      </c>
      <c r="AA709" s="33" t="e">
        <v>#VALUE!</v>
      </c>
      <c r="AB709" s="10" t="e">
        <v>#VALUE!</v>
      </c>
      <c r="AC709" s="34" t="e">
        <v>#VALUE!</v>
      </c>
      <c r="AD709" s="40" t="e">
        <v>#VALUE!</v>
      </c>
    </row>
    <row r="710" spans="4:30" hidden="1">
      <c r="D710" s="38" t="e">
        <v>#N/A</v>
      </c>
      <c r="E710" s="9" t="s">
        <v>1139</v>
      </c>
      <c r="F710" s="12" t="s">
        <v>1139</v>
      </c>
      <c r="G710" s="79" t="s">
        <v>1139</v>
      </c>
      <c r="H710" s="79" t="s">
        <v>1139</v>
      </c>
      <c r="I710" s="79" t="s">
        <v>1139</v>
      </c>
      <c r="J710" s="79" t="s">
        <v>1139</v>
      </c>
      <c r="K710" s="36" t="e">
        <v>#VALUE!</v>
      </c>
      <c r="L710" s="20" t="e">
        <v>#VALUE!</v>
      </c>
      <c r="M710" s="26" t="e">
        <v>#VALUE!</v>
      </c>
      <c r="N710" s="20" t="e">
        <v>#VALUE!</v>
      </c>
      <c r="O710" s="27" t="e">
        <v>#VALUE!</v>
      </c>
      <c r="P710" s="20" t="e">
        <v>#VALUE!</v>
      </c>
      <c r="Q710" s="28" t="e">
        <v>#VALUE!</v>
      </c>
      <c r="R710" s="20" t="e">
        <v>#VALUE!</v>
      </c>
      <c r="S710" s="29" t="e">
        <v>#VALUE!</v>
      </c>
      <c r="T710" s="8" t="e">
        <v>#VALUE!</v>
      </c>
      <c r="U710" s="30" t="e">
        <v>#VALUE!</v>
      </c>
      <c r="V710" s="8" t="e">
        <v>#VALUE!</v>
      </c>
      <c r="W710" s="31" t="e">
        <v>#VALUE!</v>
      </c>
      <c r="X710" s="8" t="e">
        <v>#VALUE!</v>
      </c>
      <c r="Y710" s="32" t="e">
        <v>#VALUE!</v>
      </c>
      <c r="Z710" s="8" t="e">
        <v>#VALUE!</v>
      </c>
      <c r="AA710" s="33" t="e">
        <v>#VALUE!</v>
      </c>
      <c r="AB710" s="10" t="e">
        <v>#VALUE!</v>
      </c>
      <c r="AC710" s="34" t="e">
        <v>#VALUE!</v>
      </c>
      <c r="AD710" s="40" t="e">
        <v>#VALUE!</v>
      </c>
    </row>
    <row r="711" spans="4:30" hidden="1">
      <c r="D711" s="38" t="e">
        <v>#N/A</v>
      </c>
      <c r="E711" s="9" t="s">
        <v>1139</v>
      </c>
      <c r="F711" s="12" t="s">
        <v>1139</v>
      </c>
      <c r="G711" s="79" t="s">
        <v>1139</v>
      </c>
      <c r="H711" s="79" t="s">
        <v>1139</v>
      </c>
      <c r="I711" s="79" t="s">
        <v>1139</v>
      </c>
      <c r="J711" s="79" t="s">
        <v>1139</v>
      </c>
      <c r="K711" s="36" t="e">
        <v>#VALUE!</v>
      </c>
      <c r="L711" s="20" t="e">
        <v>#VALUE!</v>
      </c>
      <c r="M711" s="26" t="e">
        <v>#VALUE!</v>
      </c>
      <c r="N711" s="20" t="e">
        <v>#VALUE!</v>
      </c>
      <c r="O711" s="27" t="e">
        <v>#VALUE!</v>
      </c>
      <c r="P711" s="20" t="e">
        <v>#VALUE!</v>
      </c>
      <c r="Q711" s="28" t="e">
        <v>#VALUE!</v>
      </c>
      <c r="R711" s="20" t="e">
        <v>#VALUE!</v>
      </c>
      <c r="S711" s="29" t="e">
        <v>#VALUE!</v>
      </c>
      <c r="T711" s="8" t="e">
        <v>#VALUE!</v>
      </c>
      <c r="U711" s="30" t="e">
        <v>#VALUE!</v>
      </c>
      <c r="V711" s="8" t="e">
        <v>#VALUE!</v>
      </c>
      <c r="W711" s="31" t="e">
        <v>#VALUE!</v>
      </c>
      <c r="X711" s="8" t="e">
        <v>#VALUE!</v>
      </c>
      <c r="Y711" s="32" t="e">
        <v>#VALUE!</v>
      </c>
      <c r="Z711" s="8" t="e">
        <v>#VALUE!</v>
      </c>
      <c r="AA711" s="33" t="e">
        <v>#VALUE!</v>
      </c>
      <c r="AB711" s="10" t="e">
        <v>#VALUE!</v>
      </c>
      <c r="AC711" s="34" t="e">
        <v>#VALUE!</v>
      </c>
      <c r="AD711" s="40" t="e">
        <v>#VALUE!</v>
      </c>
    </row>
    <row r="712" spans="4:30" hidden="1">
      <c r="D712" s="38" t="e">
        <v>#N/A</v>
      </c>
      <c r="E712" s="9" t="s">
        <v>1139</v>
      </c>
      <c r="F712" s="12" t="s">
        <v>1139</v>
      </c>
      <c r="G712" s="79" t="s">
        <v>1139</v>
      </c>
      <c r="H712" s="79" t="s">
        <v>1139</v>
      </c>
      <c r="I712" s="79" t="s">
        <v>1139</v>
      </c>
      <c r="J712" s="79" t="s">
        <v>1139</v>
      </c>
      <c r="K712" s="36" t="e">
        <v>#VALUE!</v>
      </c>
      <c r="L712" s="20" t="e">
        <v>#VALUE!</v>
      </c>
      <c r="M712" s="26" t="e">
        <v>#VALUE!</v>
      </c>
      <c r="N712" s="20" t="e">
        <v>#VALUE!</v>
      </c>
      <c r="O712" s="27" t="e">
        <v>#VALUE!</v>
      </c>
      <c r="P712" s="20" t="e">
        <v>#VALUE!</v>
      </c>
      <c r="Q712" s="28" t="e">
        <v>#VALUE!</v>
      </c>
      <c r="R712" s="20" t="e">
        <v>#VALUE!</v>
      </c>
      <c r="S712" s="29" t="e">
        <v>#VALUE!</v>
      </c>
      <c r="T712" s="8" t="e">
        <v>#VALUE!</v>
      </c>
      <c r="U712" s="30" t="e">
        <v>#VALUE!</v>
      </c>
      <c r="V712" s="8" t="e">
        <v>#VALUE!</v>
      </c>
      <c r="W712" s="31" t="e">
        <v>#VALUE!</v>
      </c>
      <c r="X712" s="8" t="e">
        <v>#VALUE!</v>
      </c>
      <c r="Y712" s="32" t="e">
        <v>#VALUE!</v>
      </c>
      <c r="Z712" s="8" t="e">
        <v>#VALUE!</v>
      </c>
      <c r="AA712" s="33" t="e">
        <v>#VALUE!</v>
      </c>
      <c r="AB712" s="10" t="e">
        <v>#VALUE!</v>
      </c>
      <c r="AC712" s="34" t="e">
        <v>#VALUE!</v>
      </c>
      <c r="AD712" s="40" t="e">
        <v>#VALUE!</v>
      </c>
    </row>
    <row r="713" spans="4:30" hidden="1">
      <c r="D713" s="38" t="e">
        <v>#N/A</v>
      </c>
      <c r="E713" s="9" t="s">
        <v>1139</v>
      </c>
      <c r="F713" s="12" t="s">
        <v>1139</v>
      </c>
      <c r="G713" s="79" t="s">
        <v>1139</v>
      </c>
      <c r="H713" s="79" t="s">
        <v>1139</v>
      </c>
      <c r="I713" s="79" t="s">
        <v>1139</v>
      </c>
      <c r="J713" s="79" t="s">
        <v>1139</v>
      </c>
      <c r="K713" s="36" t="e">
        <v>#VALUE!</v>
      </c>
      <c r="L713" s="20" t="e">
        <v>#VALUE!</v>
      </c>
      <c r="M713" s="26" t="e">
        <v>#VALUE!</v>
      </c>
      <c r="N713" s="20" t="e">
        <v>#VALUE!</v>
      </c>
      <c r="O713" s="27" t="e">
        <v>#VALUE!</v>
      </c>
      <c r="P713" s="20" t="e">
        <v>#VALUE!</v>
      </c>
      <c r="Q713" s="28" t="e">
        <v>#VALUE!</v>
      </c>
      <c r="R713" s="20" t="e">
        <v>#VALUE!</v>
      </c>
      <c r="S713" s="29" t="e">
        <v>#VALUE!</v>
      </c>
      <c r="T713" s="8" t="e">
        <v>#VALUE!</v>
      </c>
      <c r="U713" s="30" t="e">
        <v>#VALUE!</v>
      </c>
      <c r="V713" s="8" t="e">
        <v>#VALUE!</v>
      </c>
      <c r="W713" s="31" t="e">
        <v>#VALUE!</v>
      </c>
      <c r="X713" s="8" t="e">
        <v>#VALUE!</v>
      </c>
      <c r="Y713" s="32" t="e">
        <v>#VALUE!</v>
      </c>
      <c r="Z713" s="8" t="e">
        <v>#VALUE!</v>
      </c>
      <c r="AA713" s="33" t="e">
        <v>#VALUE!</v>
      </c>
      <c r="AB713" s="10" t="e">
        <v>#VALUE!</v>
      </c>
      <c r="AC713" s="34" t="e">
        <v>#VALUE!</v>
      </c>
      <c r="AD713" s="40" t="e">
        <v>#VALUE!</v>
      </c>
    </row>
    <row r="714" spans="4:30" hidden="1">
      <c r="D714" s="38" t="e">
        <v>#N/A</v>
      </c>
      <c r="E714" s="9" t="s">
        <v>1139</v>
      </c>
      <c r="F714" s="12" t="s">
        <v>1139</v>
      </c>
      <c r="G714" s="79" t="s">
        <v>1139</v>
      </c>
      <c r="H714" s="79" t="s">
        <v>1139</v>
      </c>
      <c r="I714" s="79" t="s">
        <v>1139</v>
      </c>
      <c r="J714" s="79" t="s">
        <v>1139</v>
      </c>
      <c r="K714" s="36" t="e">
        <v>#VALUE!</v>
      </c>
      <c r="L714" s="20" t="e">
        <v>#VALUE!</v>
      </c>
      <c r="M714" s="26" t="e">
        <v>#VALUE!</v>
      </c>
      <c r="N714" s="20" t="e">
        <v>#VALUE!</v>
      </c>
      <c r="O714" s="27" t="e">
        <v>#VALUE!</v>
      </c>
      <c r="P714" s="20" t="e">
        <v>#VALUE!</v>
      </c>
      <c r="Q714" s="28" t="e">
        <v>#VALUE!</v>
      </c>
      <c r="R714" s="20" t="e">
        <v>#VALUE!</v>
      </c>
      <c r="S714" s="29" t="e">
        <v>#VALUE!</v>
      </c>
      <c r="T714" s="8" t="e">
        <v>#VALUE!</v>
      </c>
      <c r="U714" s="30" t="e">
        <v>#VALUE!</v>
      </c>
      <c r="V714" s="8" t="e">
        <v>#VALUE!</v>
      </c>
      <c r="W714" s="31" t="e">
        <v>#VALUE!</v>
      </c>
      <c r="X714" s="8" t="e">
        <v>#VALUE!</v>
      </c>
      <c r="Y714" s="32" t="e">
        <v>#VALUE!</v>
      </c>
      <c r="Z714" s="8" t="e">
        <v>#VALUE!</v>
      </c>
      <c r="AA714" s="33" t="e">
        <v>#VALUE!</v>
      </c>
      <c r="AB714" s="10" t="e">
        <v>#VALUE!</v>
      </c>
      <c r="AC714" s="34" t="e">
        <v>#VALUE!</v>
      </c>
      <c r="AD714" s="40" t="e">
        <v>#VALUE!</v>
      </c>
    </row>
    <row r="715" spans="4:30" hidden="1">
      <c r="D715" s="38" t="e">
        <v>#N/A</v>
      </c>
      <c r="E715" s="9" t="s">
        <v>1139</v>
      </c>
      <c r="F715" s="12" t="s">
        <v>1139</v>
      </c>
      <c r="G715" s="79" t="s">
        <v>1139</v>
      </c>
      <c r="H715" s="79" t="s">
        <v>1139</v>
      </c>
      <c r="I715" s="79" t="s">
        <v>1139</v>
      </c>
      <c r="J715" s="79" t="s">
        <v>1139</v>
      </c>
      <c r="K715" s="36" t="e">
        <v>#VALUE!</v>
      </c>
      <c r="L715" s="20" t="e">
        <v>#VALUE!</v>
      </c>
      <c r="M715" s="26" t="e">
        <v>#VALUE!</v>
      </c>
      <c r="N715" s="20" t="e">
        <v>#VALUE!</v>
      </c>
      <c r="O715" s="27" t="e">
        <v>#VALUE!</v>
      </c>
      <c r="P715" s="20" t="e">
        <v>#VALUE!</v>
      </c>
      <c r="Q715" s="28" t="e">
        <v>#VALUE!</v>
      </c>
      <c r="R715" s="20" t="e">
        <v>#VALUE!</v>
      </c>
      <c r="S715" s="29" t="e">
        <v>#VALUE!</v>
      </c>
      <c r="T715" s="8" t="e">
        <v>#VALUE!</v>
      </c>
      <c r="U715" s="30" t="e">
        <v>#VALUE!</v>
      </c>
      <c r="V715" s="8" t="e">
        <v>#VALUE!</v>
      </c>
      <c r="W715" s="31" t="e">
        <v>#VALUE!</v>
      </c>
      <c r="X715" s="8" t="e">
        <v>#VALUE!</v>
      </c>
      <c r="Y715" s="32" t="e">
        <v>#VALUE!</v>
      </c>
      <c r="Z715" s="8" t="e">
        <v>#VALUE!</v>
      </c>
      <c r="AA715" s="33" t="e">
        <v>#VALUE!</v>
      </c>
      <c r="AB715" s="10" t="e">
        <v>#VALUE!</v>
      </c>
      <c r="AC715" s="34" t="e">
        <v>#VALUE!</v>
      </c>
      <c r="AD715" s="40" t="e">
        <v>#VALUE!</v>
      </c>
    </row>
    <row r="716" spans="4:30" hidden="1">
      <c r="D716" s="38" t="e">
        <v>#N/A</v>
      </c>
      <c r="E716" s="9" t="s">
        <v>1139</v>
      </c>
      <c r="F716" s="12" t="s">
        <v>1139</v>
      </c>
      <c r="G716" s="79" t="s">
        <v>1139</v>
      </c>
      <c r="H716" s="79" t="s">
        <v>1139</v>
      </c>
      <c r="I716" s="79" t="s">
        <v>1139</v>
      </c>
      <c r="J716" s="79" t="s">
        <v>1139</v>
      </c>
      <c r="K716" s="36" t="e">
        <v>#VALUE!</v>
      </c>
      <c r="L716" s="20" t="e">
        <v>#VALUE!</v>
      </c>
      <c r="M716" s="26" t="e">
        <v>#VALUE!</v>
      </c>
      <c r="N716" s="20" t="e">
        <v>#VALUE!</v>
      </c>
      <c r="O716" s="27" t="e">
        <v>#VALUE!</v>
      </c>
      <c r="P716" s="20" t="e">
        <v>#VALUE!</v>
      </c>
      <c r="Q716" s="28" t="e">
        <v>#VALUE!</v>
      </c>
      <c r="R716" s="20" t="e">
        <v>#VALUE!</v>
      </c>
      <c r="S716" s="29" t="e">
        <v>#VALUE!</v>
      </c>
      <c r="T716" s="8" t="e">
        <v>#VALUE!</v>
      </c>
      <c r="U716" s="30" t="e">
        <v>#VALUE!</v>
      </c>
      <c r="V716" s="8" t="e">
        <v>#VALUE!</v>
      </c>
      <c r="W716" s="31" t="e">
        <v>#VALUE!</v>
      </c>
      <c r="X716" s="8" t="e">
        <v>#VALUE!</v>
      </c>
      <c r="Y716" s="32" t="e">
        <v>#VALUE!</v>
      </c>
      <c r="Z716" s="8" t="e">
        <v>#VALUE!</v>
      </c>
      <c r="AA716" s="33" t="e">
        <v>#VALUE!</v>
      </c>
      <c r="AB716" s="10" t="e">
        <v>#VALUE!</v>
      </c>
      <c r="AC716" s="34" t="e">
        <v>#VALUE!</v>
      </c>
      <c r="AD716" s="40" t="e">
        <v>#VALUE!</v>
      </c>
    </row>
    <row r="717" spans="4:30" hidden="1">
      <c r="D717" s="38" t="e">
        <v>#N/A</v>
      </c>
      <c r="E717" s="9" t="s">
        <v>1139</v>
      </c>
      <c r="F717" s="12" t="s">
        <v>1139</v>
      </c>
      <c r="G717" s="79" t="s">
        <v>1139</v>
      </c>
      <c r="H717" s="79" t="s">
        <v>1139</v>
      </c>
      <c r="I717" s="79" t="s">
        <v>1139</v>
      </c>
      <c r="J717" s="79" t="s">
        <v>1139</v>
      </c>
      <c r="K717" s="36" t="e">
        <v>#VALUE!</v>
      </c>
      <c r="L717" s="20" t="e">
        <v>#VALUE!</v>
      </c>
      <c r="M717" s="26" t="e">
        <v>#VALUE!</v>
      </c>
      <c r="N717" s="20" t="e">
        <v>#VALUE!</v>
      </c>
      <c r="O717" s="27" t="e">
        <v>#VALUE!</v>
      </c>
      <c r="P717" s="20" t="e">
        <v>#VALUE!</v>
      </c>
      <c r="Q717" s="28" t="e">
        <v>#VALUE!</v>
      </c>
      <c r="R717" s="20" t="e">
        <v>#VALUE!</v>
      </c>
      <c r="S717" s="29" t="e">
        <v>#VALUE!</v>
      </c>
      <c r="T717" s="8" t="e">
        <v>#VALUE!</v>
      </c>
      <c r="U717" s="30" t="e">
        <v>#VALUE!</v>
      </c>
      <c r="V717" s="8" t="e">
        <v>#VALUE!</v>
      </c>
      <c r="W717" s="31" t="e">
        <v>#VALUE!</v>
      </c>
      <c r="X717" s="8" t="e">
        <v>#VALUE!</v>
      </c>
      <c r="Y717" s="32" t="e">
        <v>#VALUE!</v>
      </c>
      <c r="Z717" s="8" t="e">
        <v>#VALUE!</v>
      </c>
      <c r="AA717" s="33" t="e">
        <v>#VALUE!</v>
      </c>
      <c r="AB717" s="10" t="e">
        <v>#VALUE!</v>
      </c>
      <c r="AC717" s="34" t="e">
        <v>#VALUE!</v>
      </c>
      <c r="AD717" s="40" t="e">
        <v>#VALUE!</v>
      </c>
    </row>
    <row r="718" spans="4:30" hidden="1">
      <c r="D718" s="38" t="e">
        <v>#N/A</v>
      </c>
      <c r="E718" s="9" t="s">
        <v>1139</v>
      </c>
      <c r="F718" s="12" t="s">
        <v>1139</v>
      </c>
      <c r="G718" s="79" t="s">
        <v>1139</v>
      </c>
      <c r="H718" s="79" t="s">
        <v>1139</v>
      </c>
      <c r="I718" s="79" t="s">
        <v>1139</v>
      </c>
      <c r="J718" s="79" t="s">
        <v>1139</v>
      </c>
      <c r="K718" s="36" t="e">
        <v>#VALUE!</v>
      </c>
      <c r="L718" s="20" t="e">
        <v>#VALUE!</v>
      </c>
      <c r="M718" s="26" t="e">
        <v>#VALUE!</v>
      </c>
      <c r="N718" s="20" t="e">
        <v>#VALUE!</v>
      </c>
      <c r="O718" s="27" t="e">
        <v>#VALUE!</v>
      </c>
      <c r="P718" s="20" t="e">
        <v>#VALUE!</v>
      </c>
      <c r="Q718" s="28" t="e">
        <v>#VALUE!</v>
      </c>
      <c r="R718" s="20" t="e">
        <v>#VALUE!</v>
      </c>
      <c r="S718" s="29" t="e">
        <v>#VALUE!</v>
      </c>
      <c r="T718" s="8" t="e">
        <v>#VALUE!</v>
      </c>
      <c r="U718" s="30" t="e">
        <v>#VALUE!</v>
      </c>
      <c r="V718" s="8" t="e">
        <v>#VALUE!</v>
      </c>
      <c r="W718" s="31" t="e">
        <v>#VALUE!</v>
      </c>
      <c r="X718" s="8" t="e">
        <v>#VALUE!</v>
      </c>
      <c r="Y718" s="32" t="e">
        <v>#VALUE!</v>
      </c>
      <c r="Z718" s="8" t="e">
        <v>#VALUE!</v>
      </c>
      <c r="AA718" s="33" t="e">
        <v>#VALUE!</v>
      </c>
      <c r="AB718" s="10" t="e">
        <v>#VALUE!</v>
      </c>
      <c r="AC718" s="34" t="e">
        <v>#VALUE!</v>
      </c>
      <c r="AD718" s="40" t="e">
        <v>#VALUE!</v>
      </c>
    </row>
    <row r="719" spans="4:30" hidden="1">
      <c r="D719" s="38" t="e">
        <v>#N/A</v>
      </c>
      <c r="E719" s="9" t="s">
        <v>1139</v>
      </c>
      <c r="F719" s="12" t="s">
        <v>1139</v>
      </c>
      <c r="G719" s="79" t="s">
        <v>1139</v>
      </c>
      <c r="H719" s="79" t="s">
        <v>1139</v>
      </c>
      <c r="I719" s="79" t="s">
        <v>1139</v>
      </c>
      <c r="J719" s="79" t="s">
        <v>1139</v>
      </c>
      <c r="K719" s="36" t="e">
        <v>#VALUE!</v>
      </c>
      <c r="L719" s="20" t="e">
        <v>#VALUE!</v>
      </c>
      <c r="M719" s="26" t="e">
        <v>#VALUE!</v>
      </c>
      <c r="N719" s="20" t="e">
        <v>#VALUE!</v>
      </c>
      <c r="O719" s="27" t="e">
        <v>#VALUE!</v>
      </c>
      <c r="P719" s="20" t="e">
        <v>#VALUE!</v>
      </c>
      <c r="Q719" s="28" t="e">
        <v>#VALUE!</v>
      </c>
      <c r="R719" s="20" t="e">
        <v>#VALUE!</v>
      </c>
      <c r="S719" s="29" t="e">
        <v>#VALUE!</v>
      </c>
      <c r="T719" s="8" t="e">
        <v>#VALUE!</v>
      </c>
      <c r="U719" s="30" t="e">
        <v>#VALUE!</v>
      </c>
      <c r="V719" s="8" t="e">
        <v>#VALUE!</v>
      </c>
      <c r="W719" s="31" t="e">
        <v>#VALUE!</v>
      </c>
      <c r="X719" s="8" t="e">
        <v>#VALUE!</v>
      </c>
      <c r="Y719" s="32" t="e">
        <v>#VALUE!</v>
      </c>
      <c r="Z719" s="8" t="e">
        <v>#VALUE!</v>
      </c>
      <c r="AA719" s="33" t="e">
        <v>#VALUE!</v>
      </c>
      <c r="AB719" s="10" t="e">
        <v>#VALUE!</v>
      </c>
      <c r="AC719" s="34" t="e">
        <v>#VALUE!</v>
      </c>
      <c r="AD719" s="40" t="e">
        <v>#VALUE!</v>
      </c>
    </row>
    <row r="720" spans="4:30" hidden="1">
      <c r="D720" s="38" t="e">
        <v>#N/A</v>
      </c>
      <c r="E720" s="9" t="s">
        <v>1139</v>
      </c>
      <c r="F720" s="12" t="s">
        <v>1139</v>
      </c>
      <c r="G720" s="79" t="s">
        <v>1139</v>
      </c>
      <c r="H720" s="79" t="s">
        <v>1139</v>
      </c>
      <c r="I720" s="79" t="s">
        <v>1139</v>
      </c>
      <c r="J720" s="79" t="s">
        <v>1139</v>
      </c>
      <c r="K720" s="36" t="e">
        <v>#VALUE!</v>
      </c>
      <c r="L720" s="20" t="e">
        <v>#VALUE!</v>
      </c>
      <c r="M720" s="26" t="e">
        <v>#VALUE!</v>
      </c>
      <c r="N720" s="20" t="e">
        <v>#VALUE!</v>
      </c>
      <c r="O720" s="27" t="e">
        <v>#VALUE!</v>
      </c>
      <c r="P720" s="20" t="e">
        <v>#VALUE!</v>
      </c>
      <c r="Q720" s="28" t="e">
        <v>#VALUE!</v>
      </c>
      <c r="R720" s="20" t="e">
        <v>#VALUE!</v>
      </c>
      <c r="S720" s="29" t="e">
        <v>#VALUE!</v>
      </c>
      <c r="T720" s="8" t="e">
        <v>#VALUE!</v>
      </c>
      <c r="U720" s="30" t="e">
        <v>#VALUE!</v>
      </c>
      <c r="V720" s="8" t="e">
        <v>#VALUE!</v>
      </c>
      <c r="W720" s="31" t="e">
        <v>#VALUE!</v>
      </c>
      <c r="X720" s="8" t="e">
        <v>#VALUE!</v>
      </c>
      <c r="Y720" s="32" t="e">
        <v>#VALUE!</v>
      </c>
      <c r="Z720" s="8" t="e">
        <v>#VALUE!</v>
      </c>
      <c r="AA720" s="33" t="e">
        <v>#VALUE!</v>
      </c>
      <c r="AB720" s="10" t="e">
        <v>#VALUE!</v>
      </c>
      <c r="AC720" s="34" t="e">
        <v>#VALUE!</v>
      </c>
      <c r="AD720" s="40" t="e">
        <v>#VALUE!</v>
      </c>
    </row>
    <row r="721" spans="4:30" hidden="1">
      <c r="D721" s="38" t="e">
        <v>#N/A</v>
      </c>
      <c r="E721" s="9" t="s">
        <v>1139</v>
      </c>
      <c r="F721" s="12" t="s">
        <v>1139</v>
      </c>
      <c r="G721" s="79" t="s">
        <v>1139</v>
      </c>
      <c r="H721" s="79" t="s">
        <v>1139</v>
      </c>
      <c r="I721" s="79" t="s">
        <v>1139</v>
      </c>
      <c r="J721" s="79" t="s">
        <v>1139</v>
      </c>
      <c r="K721" s="36" t="e">
        <v>#VALUE!</v>
      </c>
      <c r="L721" s="20" t="e">
        <v>#VALUE!</v>
      </c>
      <c r="M721" s="26" t="e">
        <v>#VALUE!</v>
      </c>
      <c r="N721" s="20" t="e">
        <v>#VALUE!</v>
      </c>
      <c r="O721" s="27" t="e">
        <v>#VALUE!</v>
      </c>
      <c r="P721" s="20" t="e">
        <v>#VALUE!</v>
      </c>
      <c r="Q721" s="28" t="e">
        <v>#VALUE!</v>
      </c>
      <c r="R721" s="20" t="e">
        <v>#VALUE!</v>
      </c>
      <c r="S721" s="29" t="e">
        <v>#VALUE!</v>
      </c>
      <c r="T721" s="8" t="e">
        <v>#VALUE!</v>
      </c>
      <c r="U721" s="30" t="e">
        <v>#VALUE!</v>
      </c>
      <c r="V721" s="8" t="e">
        <v>#VALUE!</v>
      </c>
      <c r="W721" s="31" t="e">
        <v>#VALUE!</v>
      </c>
      <c r="X721" s="8" t="e">
        <v>#VALUE!</v>
      </c>
      <c r="Y721" s="32" t="e">
        <v>#VALUE!</v>
      </c>
      <c r="Z721" s="8" t="e">
        <v>#VALUE!</v>
      </c>
      <c r="AA721" s="33" t="e">
        <v>#VALUE!</v>
      </c>
      <c r="AB721" s="10" t="e">
        <v>#VALUE!</v>
      </c>
      <c r="AC721" s="34" t="e">
        <v>#VALUE!</v>
      </c>
      <c r="AD721" s="40" t="e">
        <v>#VALUE!</v>
      </c>
    </row>
    <row r="722" spans="4:30" hidden="1">
      <c r="D722" s="38" t="e">
        <v>#N/A</v>
      </c>
      <c r="E722" s="9" t="s">
        <v>1139</v>
      </c>
      <c r="F722" s="12" t="s">
        <v>1139</v>
      </c>
      <c r="G722" s="79" t="s">
        <v>1139</v>
      </c>
      <c r="H722" s="79" t="s">
        <v>1139</v>
      </c>
      <c r="I722" s="79" t="s">
        <v>1139</v>
      </c>
      <c r="J722" s="79" t="s">
        <v>1139</v>
      </c>
      <c r="K722" s="36" t="e">
        <v>#VALUE!</v>
      </c>
      <c r="L722" s="20" t="e">
        <v>#VALUE!</v>
      </c>
      <c r="M722" s="26" t="e">
        <v>#VALUE!</v>
      </c>
      <c r="N722" s="20" t="e">
        <v>#VALUE!</v>
      </c>
      <c r="O722" s="27" t="e">
        <v>#VALUE!</v>
      </c>
      <c r="P722" s="20" t="e">
        <v>#VALUE!</v>
      </c>
      <c r="Q722" s="28" t="e">
        <v>#VALUE!</v>
      </c>
      <c r="R722" s="20" t="e">
        <v>#VALUE!</v>
      </c>
      <c r="S722" s="29" t="e">
        <v>#VALUE!</v>
      </c>
      <c r="T722" s="8" t="e">
        <v>#VALUE!</v>
      </c>
      <c r="U722" s="30" t="e">
        <v>#VALUE!</v>
      </c>
      <c r="V722" s="8" t="e">
        <v>#VALUE!</v>
      </c>
      <c r="W722" s="31" t="e">
        <v>#VALUE!</v>
      </c>
      <c r="X722" s="8" t="e">
        <v>#VALUE!</v>
      </c>
      <c r="Y722" s="32" t="e">
        <v>#VALUE!</v>
      </c>
      <c r="Z722" s="8" t="e">
        <v>#VALUE!</v>
      </c>
      <c r="AA722" s="33" t="e">
        <v>#VALUE!</v>
      </c>
      <c r="AB722" s="10" t="e">
        <v>#VALUE!</v>
      </c>
      <c r="AC722" s="34" t="e">
        <v>#VALUE!</v>
      </c>
      <c r="AD722" s="40" t="e">
        <v>#VALUE!</v>
      </c>
    </row>
    <row r="723" spans="4:30" hidden="1">
      <c r="D723" s="38" t="e">
        <v>#N/A</v>
      </c>
      <c r="E723" s="9" t="s">
        <v>1139</v>
      </c>
      <c r="F723" s="12" t="s">
        <v>1139</v>
      </c>
      <c r="G723" s="79" t="s">
        <v>1139</v>
      </c>
      <c r="H723" s="79" t="s">
        <v>1139</v>
      </c>
      <c r="I723" s="79" t="s">
        <v>1139</v>
      </c>
      <c r="J723" s="79" t="s">
        <v>1139</v>
      </c>
      <c r="K723" s="36" t="e">
        <v>#VALUE!</v>
      </c>
      <c r="L723" s="20" t="e">
        <v>#VALUE!</v>
      </c>
      <c r="M723" s="26" t="e">
        <v>#VALUE!</v>
      </c>
      <c r="N723" s="20" t="e">
        <v>#VALUE!</v>
      </c>
      <c r="O723" s="27" t="e">
        <v>#VALUE!</v>
      </c>
      <c r="P723" s="20" t="e">
        <v>#VALUE!</v>
      </c>
      <c r="Q723" s="28" t="e">
        <v>#VALUE!</v>
      </c>
      <c r="R723" s="20" t="e">
        <v>#VALUE!</v>
      </c>
      <c r="S723" s="29" t="e">
        <v>#VALUE!</v>
      </c>
      <c r="T723" s="8" t="e">
        <v>#VALUE!</v>
      </c>
      <c r="U723" s="30" t="e">
        <v>#VALUE!</v>
      </c>
      <c r="V723" s="8" t="e">
        <v>#VALUE!</v>
      </c>
      <c r="W723" s="31" t="e">
        <v>#VALUE!</v>
      </c>
      <c r="X723" s="8" t="e">
        <v>#VALUE!</v>
      </c>
      <c r="Y723" s="32" t="e">
        <v>#VALUE!</v>
      </c>
      <c r="Z723" s="8" t="e">
        <v>#VALUE!</v>
      </c>
      <c r="AA723" s="33" t="e">
        <v>#VALUE!</v>
      </c>
      <c r="AB723" s="10" t="e">
        <v>#VALUE!</v>
      </c>
      <c r="AC723" s="34" t="e">
        <v>#VALUE!</v>
      </c>
      <c r="AD723" s="40" t="e">
        <v>#VALUE!</v>
      </c>
    </row>
    <row r="724" spans="4:30" hidden="1">
      <c r="D724" s="38" t="e">
        <v>#N/A</v>
      </c>
      <c r="E724" s="9" t="s">
        <v>1139</v>
      </c>
      <c r="F724" s="12" t="s">
        <v>1139</v>
      </c>
      <c r="G724" s="79" t="s">
        <v>1139</v>
      </c>
      <c r="H724" s="79" t="s">
        <v>1139</v>
      </c>
      <c r="I724" s="79" t="s">
        <v>1139</v>
      </c>
      <c r="J724" s="79" t="s">
        <v>1139</v>
      </c>
      <c r="K724" s="36" t="e">
        <v>#VALUE!</v>
      </c>
      <c r="L724" s="20" t="e">
        <v>#VALUE!</v>
      </c>
      <c r="M724" s="26" t="e">
        <v>#VALUE!</v>
      </c>
      <c r="N724" s="20" t="e">
        <v>#VALUE!</v>
      </c>
      <c r="O724" s="27" t="e">
        <v>#VALUE!</v>
      </c>
      <c r="P724" s="20" t="e">
        <v>#VALUE!</v>
      </c>
      <c r="Q724" s="28" t="e">
        <v>#VALUE!</v>
      </c>
      <c r="R724" s="20" t="e">
        <v>#VALUE!</v>
      </c>
      <c r="S724" s="29" t="e">
        <v>#VALUE!</v>
      </c>
      <c r="T724" s="8" t="e">
        <v>#VALUE!</v>
      </c>
      <c r="U724" s="30" t="e">
        <v>#VALUE!</v>
      </c>
      <c r="V724" s="8" t="e">
        <v>#VALUE!</v>
      </c>
      <c r="W724" s="31" t="e">
        <v>#VALUE!</v>
      </c>
      <c r="X724" s="8" t="e">
        <v>#VALUE!</v>
      </c>
      <c r="Y724" s="32" t="e">
        <v>#VALUE!</v>
      </c>
      <c r="Z724" s="8" t="e">
        <v>#VALUE!</v>
      </c>
      <c r="AA724" s="33" t="e">
        <v>#VALUE!</v>
      </c>
      <c r="AB724" s="10" t="e">
        <v>#VALUE!</v>
      </c>
      <c r="AC724" s="34" t="e">
        <v>#VALUE!</v>
      </c>
      <c r="AD724" s="40" t="e">
        <v>#VALUE!</v>
      </c>
    </row>
    <row r="725" spans="4:30" hidden="1">
      <c r="D725" s="38" t="e">
        <v>#N/A</v>
      </c>
      <c r="E725" s="9" t="s">
        <v>1139</v>
      </c>
      <c r="F725" s="12" t="s">
        <v>1139</v>
      </c>
      <c r="G725" s="79" t="s">
        <v>1139</v>
      </c>
      <c r="H725" s="79" t="s">
        <v>1139</v>
      </c>
      <c r="I725" s="79" t="s">
        <v>1139</v>
      </c>
      <c r="J725" s="79" t="s">
        <v>1139</v>
      </c>
      <c r="K725" s="36" t="e">
        <v>#VALUE!</v>
      </c>
      <c r="L725" s="20" t="e">
        <v>#VALUE!</v>
      </c>
      <c r="M725" s="26" t="e">
        <v>#VALUE!</v>
      </c>
      <c r="N725" s="20" t="e">
        <v>#VALUE!</v>
      </c>
      <c r="O725" s="27" t="e">
        <v>#VALUE!</v>
      </c>
      <c r="P725" s="20" t="e">
        <v>#VALUE!</v>
      </c>
      <c r="Q725" s="28" t="e">
        <v>#VALUE!</v>
      </c>
      <c r="R725" s="20" t="e">
        <v>#VALUE!</v>
      </c>
      <c r="S725" s="29" t="e">
        <v>#VALUE!</v>
      </c>
      <c r="T725" s="8" t="e">
        <v>#VALUE!</v>
      </c>
      <c r="U725" s="30" t="e">
        <v>#VALUE!</v>
      </c>
      <c r="V725" s="8" t="e">
        <v>#VALUE!</v>
      </c>
      <c r="W725" s="31" t="e">
        <v>#VALUE!</v>
      </c>
      <c r="X725" s="8" t="e">
        <v>#VALUE!</v>
      </c>
      <c r="Y725" s="32" t="e">
        <v>#VALUE!</v>
      </c>
      <c r="Z725" s="8" t="e">
        <v>#VALUE!</v>
      </c>
      <c r="AA725" s="33" t="e">
        <v>#VALUE!</v>
      </c>
      <c r="AB725" s="10" t="e">
        <v>#VALUE!</v>
      </c>
      <c r="AC725" s="34" t="e">
        <v>#VALUE!</v>
      </c>
      <c r="AD725" s="40" t="e">
        <v>#VALUE!</v>
      </c>
    </row>
    <row r="726" spans="4:30" hidden="1">
      <c r="D726" s="38" t="e">
        <v>#N/A</v>
      </c>
      <c r="E726" s="9" t="s">
        <v>1139</v>
      </c>
      <c r="F726" s="12" t="s">
        <v>1139</v>
      </c>
      <c r="G726" s="79" t="s">
        <v>1139</v>
      </c>
      <c r="H726" s="79" t="s">
        <v>1139</v>
      </c>
      <c r="I726" s="79" t="s">
        <v>1139</v>
      </c>
      <c r="J726" s="79" t="s">
        <v>1139</v>
      </c>
      <c r="K726" s="36" t="e">
        <v>#VALUE!</v>
      </c>
      <c r="L726" s="20" t="e">
        <v>#VALUE!</v>
      </c>
      <c r="M726" s="26" t="e">
        <v>#VALUE!</v>
      </c>
      <c r="N726" s="20" t="e">
        <v>#VALUE!</v>
      </c>
      <c r="O726" s="27" t="e">
        <v>#VALUE!</v>
      </c>
      <c r="P726" s="20" t="e">
        <v>#VALUE!</v>
      </c>
      <c r="Q726" s="28" t="e">
        <v>#VALUE!</v>
      </c>
      <c r="R726" s="20" t="e">
        <v>#VALUE!</v>
      </c>
      <c r="S726" s="29" t="e">
        <v>#VALUE!</v>
      </c>
      <c r="T726" s="8" t="e">
        <v>#VALUE!</v>
      </c>
      <c r="U726" s="30" t="e">
        <v>#VALUE!</v>
      </c>
      <c r="V726" s="8" t="e">
        <v>#VALUE!</v>
      </c>
      <c r="W726" s="31" t="e">
        <v>#VALUE!</v>
      </c>
      <c r="X726" s="8" t="e">
        <v>#VALUE!</v>
      </c>
      <c r="Y726" s="32" t="e">
        <v>#VALUE!</v>
      </c>
      <c r="Z726" s="8" t="e">
        <v>#VALUE!</v>
      </c>
      <c r="AA726" s="33" t="e">
        <v>#VALUE!</v>
      </c>
      <c r="AB726" s="10" t="e">
        <v>#VALUE!</v>
      </c>
      <c r="AC726" s="34" t="e">
        <v>#VALUE!</v>
      </c>
      <c r="AD726" s="40" t="e">
        <v>#VALUE!</v>
      </c>
    </row>
    <row r="727" spans="4:30" hidden="1">
      <c r="D727" s="38" t="e">
        <v>#N/A</v>
      </c>
      <c r="E727" s="9" t="s">
        <v>1139</v>
      </c>
      <c r="F727" s="12" t="s">
        <v>1139</v>
      </c>
      <c r="G727" s="79" t="s">
        <v>1139</v>
      </c>
      <c r="H727" s="79" t="s">
        <v>1139</v>
      </c>
      <c r="I727" s="79" t="s">
        <v>1139</v>
      </c>
      <c r="J727" s="79" t="s">
        <v>1139</v>
      </c>
      <c r="K727" s="36" t="e">
        <v>#VALUE!</v>
      </c>
      <c r="L727" s="20" t="e">
        <v>#VALUE!</v>
      </c>
      <c r="M727" s="26" t="e">
        <v>#VALUE!</v>
      </c>
      <c r="N727" s="20" t="e">
        <v>#VALUE!</v>
      </c>
      <c r="O727" s="27" t="e">
        <v>#VALUE!</v>
      </c>
      <c r="P727" s="20" t="e">
        <v>#VALUE!</v>
      </c>
      <c r="Q727" s="28" t="e">
        <v>#VALUE!</v>
      </c>
      <c r="R727" s="20" t="e">
        <v>#VALUE!</v>
      </c>
      <c r="S727" s="29" t="e">
        <v>#VALUE!</v>
      </c>
      <c r="T727" s="8" t="e">
        <v>#VALUE!</v>
      </c>
      <c r="U727" s="30" t="e">
        <v>#VALUE!</v>
      </c>
      <c r="V727" s="8" t="e">
        <v>#VALUE!</v>
      </c>
      <c r="W727" s="31" t="e">
        <v>#VALUE!</v>
      </c>
      <c r="X727" s="8" t="e">
        <v>#VALUE!</v>
      </c>
      <c r="Y727" s="32" t="e">
        <v>#VALUE!</v>
      </c>
      <c r="Z727" s="8" t="e">
        <v>#VALUE!</v>
      </c>
      <c r="AA727" s="33" t="e">
        <v>#VALUE!</v>
      </c>
      <c r="AB727" s="10" t="e">
        <v>#VALUE!</v>
      </c>
      <c r="AC727" s="34" t="e">
        <v>#VALUE!</v>
      </c>
      <c r="AD727" s="40" t="e">
        <v>#VALUE!</v>
      </c>
    </row>
    <row r="728" spans="4:30" hidden="1">
      <c r="D728" s="38" t="e">
        <v>#N/A</v>
      </c>
      <c r="E728" s="9" t="s">
        <v>1139</v>
      </c>
      <c r="F728" s="12" t="s">
        <v>1139</v>
      </c>
      <c r="G728" s="79" t="s">
        <v>1139</v>
      </c>
      <c r="H728" s="79" t="s">
        <v>1139</v>
      </c>
      <c r="I728" s="79" t="s">
        <v>1139</v>
      </c>
      <c r="J728" s="79" t="s">
        <v>1139</v>
      </c>
      <c r="K728" s="36" t="e">
        <v>#VALUE!</v>
      </c>
      <c r="L728" s="20" t="e">
        <v>#VALUE!</v>
      </c>
      <c r="M728" s="26" t="e">
        <v>#VALUE!</v>
      </c>
      <c r="N728" s="20" t="e">
        <v>#VALUE!</v>
      </c>
      <c r="O728" s="27" t="e">
        <v>#VALUE!</v>
      </c>
      <c r="P728" s="20" t="e">
        <v>#VALUE!</v>
      </c>
      <c r="Q728" s="28" t="e">
        <v>#VALUE!</v>
      </c>
      <c r="R728" s="20" t="e">
        <v>#VALUE!</v>
      </c>
      <c r="S728" s="29" t="e">
        <v>#VALUE!</v>
      </c>
      <c r="T728" s="8" t="e">
        <v>#VALUE!</v>
      </c>
      <c r="U728" s="30" t="e">
        <v>#VALUE!</v>
      </c>
      <c r="V728" s="8" t="e">
        <v>#VALUE!</v>
      </c>
      <c r="W728" s="31" t="e">
        <v>#VALUE!</v>
      </c>
      <c r="X728" s="8" t="e">
        <v>#VALUE!</v>
      </c>
      <c r="Y728" s="32" t="e">
        <v>#VALUE!</v>
      </c>
      <c r="Z728" s="8" t="e">
        <v>#VALUE!</v>
      </c>
      <c r="AA728" s="33" t="e">
        <v>#VALUE!</v>
      </c>
      <c r="AB728" s="10" t="e">
        <v>#VALUE!</v>
      </c>
      <c r="AC728" s="34" t="e">
        <v>#VALUE!</v>
      </c>
      <c r="AD728" s="40" t="e">
        <v>#VALUE!</v>
      </c>
    </row>
    <row r="729" spans="4:30" hidden="1">
      <c r="D729" s="38" t="e">
        <v>#N/A</v>
      </c>
      <c r="E729" s="9" t="s">
        <v>1139</v>
      </c>
      <c r="F729" s="12" t="s">
        <v>1139</v>
      </c>
      <c r="G729" s="79" t="s">
        <v>1139</v>
      </c>
      <c r="H729" s="79" t="s">
        <v>1139</v>
      </c>
      <c r="I729" s="79" t="s">
        <v>1139</v>
      </c>
      <c r="J729" s="79" t="s">
        <v>1139</v>
      </c>
      <c r="K729" s="36" t="e">
        <v>#VALUE!</v>
      </c>
      <c r="L729" s="20" t="e">
        <v>#VALUE!</v>
      </c>
      <c r="M729" s="26" t="e">
        <v>#VALUE!</v>
      </c>
      <c r="N729" s="20" t="e">
        <v>#VALUE!</v>
      </c>
      <c r="O729" s="27" t="e">
        <v>#VALUE!</v>
      </c>
      <c r="P729" s="20" t="e">
        <v>#VALUE!</v>
      </c>
      <c r="Q729" s="28" t="e">
        <v>#VALUE!</v>
      </c>
      <c r="R729" s="20" t="e">
        <v>#VALUE!</v>
      </c>
      <c r="S729" s="29" t="e">
        <v>#VALUE!</v>
      </c>
      <c r="T729" s="8" t="e">
        <v>#VALUE!</v>
      </c>
      <c r="U729" s="30" t="e">
        <v>#VALUE!</v>
      </c>
      <c r="V729" s="8" t="e">
        <v>#VALUE!</v>
      </c>
      <c r="W729" s="31" t="e">
        <v>#VALUE!</v>
      </c>
      <c r="X729" s="8" t="e">
        <v>#VALUE!</v>
      </c>
      <c r="Y729" s="32" t="e">
        <v>#VALUE!</v>
      </c>
      <c r="Z729" s="8" t="e">
        <v>#VALUE!</v>
      </c>
      <c r="AA729" s="33" t="e">
        <v>#VALUE!</v>
      </c>
      <c r="AB729" s="10" t="e">
        <v>#VALUE!</v>
      </c>
      <c r="AC729" s="34" t="e">
        <v>#VALUE!</v>
      </c>
      <c r="AD729" s="40" t="e">
        <v>#VALUE!</v>
      </c>
    </row>
    <row r="730" spans="4:30" hidden="1">
      <c r="D730" s="38" t="e">
        <v>#N/A</v>
      </c>
      <c r="E730" s="9" t="s">
        <v>1139</v>
      </c>
      <c r="F730" s="12" t="s">
        <v>1139</v>
      </c>
      <c r="G730" s="79" t="s">
        <v>1139</v>
      </c>
      <c r="H730" s="79" t="s">
        <v>1139</v>
      </c>
      <c r="I730" s="79" t="s">
        <v>1139</v>
      </c>
      <c r="J730" s="79" t="s">
        <v>1139</v>
      </c>
      <c r="K730" s="36" t="e">
        <v>#VALUE!</v>
      </c>
      <c r="L730" s="20" t="e">
        <v>#VALUE!</v>
      </c>
      <c r="M730" s="26" t="e">
        <v>#VALUE!</v>
      </c>
      <c r="N730" s="20" t="e">
        <v>#VALUE!</v>
      </c>
      <c r="O730" s="27" t="e">
        <v>#VALUE!</v>
      </c>
      <c r="P730" s="20" t="e">
        <v>#VALUE!</v>
      </c>
      <c r="Q730" s="28" t="e">
        <v>#VALUE!</v>
      </c>
      <c r="R730" s="20" t="e">
        <v>#VALUE!</v>
      </c>
      <c r="S730" s="29" t="e">
        <v>#VALUE!</v>
      </c>
      <c r="T730" s="8" t="e">
        <v>#VALUE!</v>
      </c>
      <c r="U730" s="30" t="e">
        <v>#VALUE!</v>
      </c>
      <c r="V730" s="8" t="e">
        <v>#VALUE!</v>
      </c>
      <c r="W730" s="31" t="e">
        <v>#VALUE!</v>
      </c>
      <c r="X730" s="8" t="e">
        <v>#VALUE!</v>
      </c>
      <c r="Y730" s="32" t="e">
        <v>#VALUE!</v>
      </c>
      <c r="Z730" s="8" t="e">
        <v>#VALUE!</v>
      </c>
      <c r="AA730" s="33" t="e">
        <v>#VALUE!</v>
      </c>
      <c r="AB730" s="10" t="e">
        <v>#VALUE!</v>
      </c>
      <c r="AC730" s="34" t="e">
        <v>#VALUE!</v>
      </c>
      <c r="AD730" s="40" t="e">
        <v>#VALUE!</v>
      </c>
    </row>
    <row r="731" spans="4:30" hidden="1">
      <c r="D731" s="38" t="e">
        <v>#N/A</v>
      </c>
      <c r="E731" s="9" t="s">
        <v>1139</v>
      </c>
      <c r="F731" s="12" t="s">
        <v>1139</v>
      </c>
      <c r="G731" s="79" t="s">
        <v>1139</v>
      </c>
      <c r="H731" s="79" t="s">
        <v>1139</v>
      </c>
      <c r="I731" s="79" t="s">
        <v>1139</v>
      </c>
      <c r="J731" s="79" t="s">
        <v>1139</v>
      </c>
      <c r="K731" s="36" t="e">
        <v>#VALUE!</v>
      </c>
      <c r="L731" s="20" t="e">
        <v>#VALUE!</v>
      </c>
      <c r="M731" s="26" t="e">
        <v>#VALUE!</v>
      </c>
      <c r="N731" s="20" t="e">
        <v>#VALUE!</v>
      </c>
      <c r="O731" s="27" t="e">
        <v>#VALUE!</v>
      </c>
      <c r="P731" s="20" t="e">
        <v>#VALUE!</v>
      </c>
      <c r="Q731" s="28" t="e">
        <v>#VALUE!</v>
      </c>
      <c r="R731" s="20" t="e">
        <v>#VALUE!</v>
      </c>
      <c r="S731" s="29" t="e">
        <v>#VALUE!</v>
      </c>
      <c r="T731" s="8" t="e">
        <v>#VALUE!</v>
      </c>
      <c r="U731" s="30" t="e">
        <v>#VALUE!</v>
      </c>
      <c r="V731" s="8" t="e">
        <v>#VALUE!</v>
      </c>
      <c r="W731" s="31" t="e">
        <v>#VALUE!</v>
      </c>
      <c r="X731" s="8" t="e">
        <v>#VALUE!</v>
      </c>
      <c r="Y731" s="32" t="e">
        <v>#VALUE!</v>
      </c>
      <c r="Z731" s="8" t="e">
        <v>#VALUE!</v>
      </c>
      <c r="AA731" s="33" t="e">
        <v>#VALUE!</v>
      </c>
      <c r="AB731" s="10" t="e">
        <v>#VALUE!</v>
      </c>
      <c r="AC731" s="34" t="e">
        <v>#VALUE!</v>
      </c>
      <c r="AD731" s="40" t="e">
        <v>#VALUE!</v>
      </c>
    </row>
    <row r="732" spans="4:30" hidden="1">
      <c r="D732" s="38" t="e">
        <v>#N/A</v>
      </c>
      <c r="E732" s="9" t="s">
        <v>1139</v>
      </c>
      <c r="F732" s="12" t="s">
        <v>1139</v>
      </c>
      <c r="G732" s="79" t="s">
        <v>1139</v>
      </c>
      <c r="H732" s="79" t="s">
        <v>1139</v>
      </c>
      <c r="I732" s="79" t="s">
        <v>1139</v>
      </c>
      <c r="J732" s="79" t="s">
        <v>1139</v>
      </c>
      <c r="K732" s="36" t="e">
        <v>#VALUE!</v>
      </c>
      <c r="L732" s="20" t="e">
        <v>#VALUE!</v>
      </c>
      <c r="M732" s="26" t="e">
        <v>#VALUE!</v>
      </c>
      <c r="N732" s="20" t="e">
        <v>#VALUE!</v>
      </c>
      <c r="O732" s="27" t="e">
        <v>#VALUE!</v>
      </c>
      <c r="P732" s="20" t="e">
        <v>#VALUE!</v>
      </c>
      <c r="Q732" s="28" t="e">
        <v>#VALUE!</v>
      </c>
      <c r="R732" s="20" t="e">
        <v>#VALUE!</v>
      </c>
      <c r="S732" s="29" t="e">
        <v>#VALUE!</v>
      </c>
      <c r="T732" s="8" t="e">
        <v>#VALUE!</v>
      </c>
      <c r="U732" s="30" t="e">
        <v>#VALUE!</v>
      </c>
      <c r="V732" s="8" t="e">
        <v>#VALUE!</v>
      </c>
      <c r="W732" s="31" t="e">
        <v>#VALUE!</v>
      </c>
      <c r="X732" s="8" t="e">
        <v>#VALUE!</v>
      </c>
      <c r="Y732" s="32" t="e">
        <v>#VALUE!</v>
      </c>
      <c r="Z732" s="8" t="e">
        <v>#VALUE!</v>
      </c>
      <c r="AA732" s="33" t="e">
        <v>#VALUE!</v>
      </c>
      <c r="AB732" s="10" t="e">
        <v>#VALUE!</v>
      </c>
      <c r="AC732" s="34" t="e">
        <v>#VALUE!</v>
      </c>
      <c r="AD732" s="40" t="e">
        <v>#VALUE!</v>
      </c>
    </row>
    <row r="733" spans="4:30" hidden="1">
      <c r="D733" s="38" t="e">
        <v>#N/A</v>
      </c>
      <c r="E733" s="9" t="s">
        <v>1139</v>
      </c>
      <c r="F733" s="12" t="s">
        <v>1139</v>
      </c>
      <c r="G733" s="79" t="s">
        <v>1139</v>
      </c>
      <c r="H733" s="79" t="s">
        <v>1139</v>
      </c>
      <c r="I733" s="79" t="s">
        <v>1139</v>
      </c>
      <c r="J733" s="79" t="s">
        <v>1139</v>
      </c>
      <c r="K733" s="36" t="e">
        <v>#VALUE!</v>
      </c>
      <c r="L733" s="20" t="e">
        <v>#VALUE!</v>
      </c>
      <c r="M733" s="26" t="e">
        <v>#VALUE!</v>
      </c>
      <c r="N733" s="20" t="e">
        <v>#VALUE!</v>
      </c>
      <c r="O733" s="27" t="e">
        <v>#VALUE!</v>
      </c>
      <c r="P733" s="20" t="e">
        <v>#VALUE!</v>
      </c>
      <c r="Q733" s="28" t="e">
        <v>#VALUE!</v>
      </c>
      <c r="R733" s="20" t="e">
        <v>#VALUE!</v>
      </c>
      <c r="S733" s="29" t="e">
        <v>#VALUE!</v>
      </c>
      <c r="T733" s="8" t="e">
        <v>#VALUE!</v>
      </c>
      <c r="U733" s="30" t="e">
        <v>#VALUE!</v>
      </c>
      <c r="V733" s="8" t="e">
        <v>#VALUE!</v>
      </c>
      <c r="W733" s="31" t="e">
        <v>#VALUE!</v>
      </c>
      <c r="X733" s="8" t="e">
        <v>#VALUE!</v>
      </c>
      <c r="Y733" s="32" t="e">
        <v>#VALUE!</v>
      </c>
      <c r="Z733" s="8" t="e">
        <v>#VALUE!</v>
      </c>
      <c r="AA733" s="33" t="e">
        <v>#VALUE!</v>
      </c>
      <c r="AB733" s="10" t="e">
        <v>#VALUE!</v>
      </c>
      <c r="AC733" s="34" t="e">
        <v>#VALUE!</v>
      </c>
      <c r="AD733" s="40" t="e">
        <v>#VALUE!</v>
      </c>
    </row>
    <row r="734" spans="4:30" hidden="1">
      <c r="D734" s="38" t="e">
        <v>#N/A</v>
      </c>
      <c r="E734" s="9" t="s">
        <v>1139</v>
      </c>
      <c r="F734" s="12" t="s">
        <v>1139</v>
      </c>
      <c r="G734" s="79" t="s">
        <v>1139</v>
      </c>
      <c r="H734" s="79" t="s">
        <v>1139</v>
      </c>
      <c r="I734" s="79" t="s">
        <v>1139</v>
      </c>
      <c r="J734" s="79" t="s">
        <v>1139</v>
      </c>
      <c r="K734" s="36" t="e">
        <v>#VALUE!</v>
      </c>
      <c r="L734" s="20" t="e">
        <v>#VALUE!</v>
      </c>
      <c r="M734" s="26" t="e">
        <v>#VALUE!</v>
      </c>
      <c r="N734" s="20" t="e">
        <v>#VALUE!</v>
      </c>
      <c r="O734" s="27" t="e">
        <v>#VALUE!</v>
      </c>
      <c r="P734" s="20" t="e">
        <v>#VALUE!</v>
      </c>
      <c r="Q734" s="28" t="e">
        <v>#VALUE!</v>
      </c>
      <c r="R734" s="20" t="e">
        <v>#VALUE!</v>
      </c>
      <c r="S734" s="29" t="e">
        <v>#VALUE!</v>
      </c>
      <c r="T734" s="8" t="e">
        <v>#VALUE!</v>
      </c>
      <c r="U734" s="30" t="e">
        <v>#VALUE!</v>
      </c>
      <c r="V734" s="8" t="e">
        <v>#VALUE!</v>
      </c>
      <c r="W734" s="31" t="e">
        <v>#VALUE!</v>
      </c>
      <c r="X734" s="8" t="e">
        <v>#VALUE!</v>
      </c>
      <c r="Y734" s="32" t="e">
        <v>#VALUE!</v>
      </c>
      <c r="Z734" s="8" t="e">
        <v>#VALUE!</v>
      </c>
      <c r="AA734" s="33" t="e">
        <v>#VALUE!</v>
      </c>
      <c r="AB734" s="10" t="e">
        <v>#VALUE!</v>
      </c>
      <c r="AC734" s="34" t="e">
        <v>#VALUE!</v>
      </c>
      <c r="AD734" s="40" t="e">
        <v>#VALUE!</v>
      </c>
    </row>
    <row r="735" spans="4:30" hidden="1">
      <c r="D735" s="38" t="e">
        <v>#N/A</v>
      </c>
      <c r="E735" s="9" t="s">
        <v>1139</v>
      </c>
      <c r="F735" s="12" t="s">
        <v>1139</v>
      </c>
      <c r="G735" s="79" t="s">
        <v>1139</v>
      </c>
      <c r="H735" s="79" t="s">
        <v>1139</v>
      </c>
      <c r="I735" s="79" t="s">
        <v>1139</v>
      </c>
      <c r="J735" s="79" t="s">
        <v>1139</v>
      </c>
      <c r="K735" s="36" t="e">
        <v>#VALUE!</v>
      </c>
      <c r="L735" s="20" t="e">
        <v>#VALUE!</v>
      </c>
      <c r="M735" s="26" t="e">
        <v>#VALUE!</v>
      </c>
      <c r="N735" s="20" t="e">
        <v>#VALUE!</v>
      </c>
      <c r="O735" s="27" t="e">
        <v>#VALUE!</v>
      </c>
      <c r="P735" s="20" t="e">
        <v>#VALUE!</v>
      </c>
      <c r="Q735" s="28" t="e">
        <v>#VALUE!</v>
      </c>
      <c r="R735" s="20" t="e">
        <v>#VALUE!</v>
      </c>
      <c r="S735" s="29" t="e">
        <v>#VALUE!</v>
      </c>
      <c r="T735" s="8" t="e">
        <v>#VALUE!</v>
      </c>
      <c r="U735" s="30" t="e">
        <v>#VALUE!</v>
      </c>
      <c r="V735" s="8" t="e">
        <v>#VALUE!</v>
      </c>
      <c r="W735" s="31" t="e">
        <v>#VALUE!</v>
      </c>
      <c r="X735" s="8" t="e">
        <v>#VALUE!</v>
      </c>
      <c r="Y735" s="32" t="e">
        <v>#VALUE!</v>
      </c>
      <c r="Z735" s="8" t="e">
        <v>#VALUE!</v>
      </c>
      <c r="AA735" s="33" t="e">
        <v>#VALUE!</v>
      </c>
      <c r="AB735" s="10" t="e">
        <v>#VALUE!</v>
      </c>
      <c r="AC735" s="34" t="e">
        <v>#VALUE!</v>
      </c>
      <c r="AD735" s="40" t="e">
        <v>#VALUE!</v>
      </c>
    </row>
    <row r="736" spans="4:30" hidden="1">
      <c r="D736" s="38" t="e">
        <v>#N/A</v>
      </c>
      <c r="E736" s="9" t="s">
        <v>1139</v>
      </c>
      <c r="F736" s="12" t="s">
        <v>1139</v>
      </c>
      <c r="G736" s="79" t="s">
        <v>1139</v>
      </c>
      <c r="H736" s="79" t="s">
        <v>1139</v>
      </c>
      <c r="I736" s="79" t="s">
        <v>1139</v>
      </c>
      <c r="J736" s="79" t="s">
        <v>1139</v>
      </c>
      <c r="K736" s="36" t="e">
        <v>#VALUE!</v>
      </c>
      <c r="L736" s="20" t="e">
        <v>#VALUE!</v>
      </c>
      <c r="M736" s="26" t="e">
        <v>#VALUE!</v>
      </c>
      <c r="N736" s="20" t="e">
        <v>#VALUE!</v>
      </c>
      <c r="O736" s="27" t="e">
        <v>#VALUE!</v>
      </c>
      <c r="P736" s="20" t="e">
        <v>#VALUE!</v>
      </c>
      <c r="Q736" s="28" t="e">
        <v>#VALUE!</v>
      </c>
      <c r="R736" s="20" t="e">
        <v>#VALUE!</v>
      </c>
      <c r="S736" s="29" t="e">
        <v>#VALUE!</v>
      </c>
      <c r="T736" s="8" t="e">
        <v>#VALUE!</v>
      </c>
      <c r="U736" s="30" t="e">
        <v>#VALUE!</v>
      </c>
      <c r="V736" s="8" t="e">
        <v>#VALUE!</v>
      </c>
      <c r="W736" s="31" t="e">
        <v>#VALUE!</v>
      </c>
      <c r="X736" s="8" t="e">
        <v>#VALUE!</v>
      </c>
      <c r="Y736" s="32" t="e">
        <v>#VALUE!</v>
      </c>
      <c r="Z736" s="8" t="e">
        <v>#VALUE!</v>
      </c>
      <c r="AA736" s="33" t="e">
        <v>#VALUE!</v>
      </c>
      <c r="AB736" s="10" t="e">
        <v>#VALUE!</v>
      </c>
      <c r="AC736" s="34" t="e">
        <v>#VALUE!</v>
      </c>
      <c r="AD736" s="40" t="e">
        <v>#VALUE!</v>
      </c>
    </row>
    <row r="737" spans="4:30" hidden="1">
      <c r="D737" s="38" t="e">
        <v>#N/A</v>
      </c>
      <c r="E737" s="9" t="s">
        <v>1139</v>
      </c>
      <c r="F737" s="12" t="s">
        <v>1139</v>
      </c>
      <c r="G737" s="79" t="s">
        <v>1139</v>
      </c>
      <c r="H737" s="79" t="s">
        <v>1139</v>
      </c>
      <c r="I737" s="79" t="s">
        <v>1139</v>
      </c>
      <c r="J737" s="79" t="s">
        <v>1139</v>
      </c>
      <c r="K737" s="36" t="e">
        <v>#VALUE!</v>
      </c>
      <c r="L737" s="20" t="e">
        <v>#VALUE!</v>
      </c>
      <c r="M737" s="26" t="e">
        <v>#VALUE!</v>
      </c>
      <c r="N737" s="20" t="e">
        <v>#VALUE!</v>
      </c>
      <c r="O737" s="27" t="e">
        <v>#VALUE!</v>
      </c>
      <c r="P737" s="20" t="e">
        <v>#VALUE!</v>
      </c>
      <c r="Q737" s="28" t="e">
        <v>#VALUE!</v>
      </c>
      <c r="R737" s="20" t="e">
        <v>#VALUE!</v>
      </c>
      <c r="S737" s="29" t="e">
        <v>#VALUE!</v>
      </c>
      <c r="T737" s="8" t="e">
        <v>#VALUE!</v>
      </c>
      <c r="U737" s="30" t="e">
        <v>#VALUE!</v>
      </c>
      <c r="V737" s="8" t="e">
        <v>#VALUE!</v>
      </c>
      <c r="W737" s="31" t="e">
        <v>#VALUE!</v>
      </c>
      <c r="X737" s="8" t="e">
        <v>#VALUE!</v>
      </c>
      <c r="Y737" s="32" t="e">
        <v>#VALUE!</v>
      </c>
      <c r="Z737" s="8" t="e">
        <v>#VALUE!</v>
      </c>
      <c r="AA737" s="33" t="e">
        <v>#VALUE!</v>
      </c>
      <c r="AB737" s="10" t="e">
        <v>#VALUE!</v>
      </c>
      <c r="AC737" s="34" t="e">
        <v>#VALUE!</v>
      </c>
      <c r="AD737" s="40" t="e">
        <v>#VALUE!</v>
      </c>
    </row>
    <row r="738" spans="4:30" hidden="1">
      <c r="D738" s="38" t="e">
        <v>#N/A</v>
      </c>
      <c r="E738" s="9" t="s">
        <v>1139</v>
      </c>
      <c r="F738" s="12" t="s">
        <v>1139</v>
      </c>
      <c r="G738" s="79" t="s">
        <v>1139</v>
      </c>
      <c r="H738" s="79" t="s">
        <v>1139</v>
      </c>
      <c r="I738" s="79" t="s">
        <v>1139</v>
      </c>
      <c r="J738" s="79" t="s">
        <v>1139</v>
      </c>
      <c r="K738" s="36" t="e">
        <v>#VALUE!</v>
      </c>
      <c r="L738" s="20" t="e">
        <v>#VALUE!</v>
      </c>
      <c r="M738" s="26" t="e">
        <v>#VALUE!</v>
      </c>
      <c r="N738" s="20" t="e">
        <v>#VALUE!</v>
      </c>
      <c r="O738" s="27" t="e">
        <v>#VALUE!</v>
      </c>
      <c r="P738" s="20" t="e">
        <v>#VALUE!</v>
      </c>
      <c r="Q738" s="28" t="e">
        <v>#VALUE!</v>
      </c>
      <c r="R738" s="20" t="e">
        <v>#VALUE!</v>
      </c>
      <c r="S738" s="29" t="e">
        <v>#VALUE!</v>
      </c>
      <c r="T738" s="8" t="e">
        <v>#VALUE!</v>
      </c>
      <c r="U738" s="30" t="e">
        <v>#VALUE!</v>
      </c>
      <c r="V738" s="8" t="e">
        <v>#VALUE!</v>
      </c>
      <c r="W738" s="31" t="e">
        <v>#VALUE!</v>
      </c>
      <c r="X738" s="8" t="e">
        <v>#VALUE!</v>
      </c>
      <c r="Y738" s="32" t="e">
        <v>#VALUE!</v>
      </c>
      <c r="Z738" s="8" t="e">
        <v>#VALUE!</v>
      </c>
      <c r="AA738" s="33" t="e">
        <v>#VALUE!</v>
      </c>
      <c r="AB738" s="10" t="e">
        <v>#VALUE!</v>
      </c>
      <c r="AC738" s="34" t="e">
        <v>#VALUE!</v>
      </c>
      <c r="AD738" s="40" t="e">
        <v>#VALUE!</v>
      </c>
    </row>
    <row r="739" spans="4:30" hidden="1">
      <c r="D739" s="38" t="e">
        <v>#N/A</v>
      </c>
      <c r="E739" s="9" t="s">
        <v>1139</v>
      </c>
      <c r="F739" s="12" t="s">
        <v>1139</v>
      </c>
      <c r="G739" s="79" t="s">
        <v>1139</v>
      </c>
      <c r="H739" s="79" t="s">
        <v>1139</v>
      </c>
      <c r="I739" s="79" t="s">
        <v>1139</v>
      </c>
      <c r="J739" s="79" t="s">
        <v>1139</v>
      </c>
      <c r="K739" s="36" t="e">
        <v>#VALUE!</v>
      </c>
      <c r="L739" s="20" t="e">
        <v>#VALUE!</v>
      </c>
      <c r="M739" s="26" t="e">
        <v>#VALUE!</v>
      </c>
      <c r="N739" s="20" t="e">
        <v>#VALUE!</v>
      </c>
      <c r="O739" s="27" t="e">
        <v>#VALUE!</v>
      </c>
      <c r="P739" s="20" t="e">
        <v>#VALUE!</v>
      </c>
      <c r="Q739" s="28" t="e">
        <v>#VALUE!</v>
      </c>
      <c r="R739" s="20" t="e">
        <v>#VALUE!</v>
      </c>
      <c r="S739" s="29" t="e">
        <v>#VALUE!</v>
      </c>
      <c r="T739" s="8" t="e">
        <v>#VALUE!</v>
      </c>
      <c r="U739" s="30" t="e">
        <v>#VALUE!</v>
      </c>
      <c r="V739" s="8" t="e">
        <v>#VALUE!</v>
      </c>
      <c r="W739" s="31" t="e">
        <v>#VALUE!</v>
      </c>
      <c r="X739" s="8" t="e">
        <v>#VALUE!</v>
      </c>
      <c r="Y739" s="32" t="e">
        <v>#VALUE!</v>
      </c>
      <c r="Z739" s="8" t="e">
        <v>#VALUE!</v>
      </c>
      <c r="AA739" s="33" t="e">
        <v>#VALUE!</v>
      </c>
      <c r="AB739" s="10" t="e">
        <v>#VALUE!</v>
      </c>
      <c r="AC739" s="34" t="e">
        <v>#VALUE!</v>
      </c>
      <c r="AD739" s="40" t="e">
        <v>#VALUE!</v>
      </c>
    </row>
    <row r="740" spans="4:30" hidden="1">
      <c r="D740" s="38" t="e">
        <v>#N/A</v>
      </c>
      <c r="E740" s="9" t="s">
        <v>1139</v>
      </c>
      <c r="F740" s="12" t="s">
        <v>1139</v>
      </c>
      <c r="G740" s="79" t="s">
        <v>1139</v>
      </c>
      <c r="H740" s="79" t="s">
        <v>1139</v>
      </c>
      <c r="I740" s="79" t="s">
        <v>1139</v>
      </c>
      <c r="J740" s="79" t="s">
        <v>1139</v>
      </c>
      <c r="K740" s="36" t="e">
        <v>#VALUE!</v>
      </c>
      <c r="L740" s="20" t="e">
        <v>#VALUE!</v>
      </c>
      <c r="M740" s="26" t="e">
        <v>#VALUE!</v>
      </c>
      <c r="N740" s="20" t="e">
        <v>#VALUE!</v>
      </c>
      <c r="O740" s="27" t="e">
        <v>#VALUE!</v>
      </c>
      <c r="P740" s="20" t="e">
        <v>#VALUE!</v>
      </c>
      <c r="Q740" s="28" t="e">
        <v>#VALUE!</v>
      </c>
      <c r="R740" s="20" t="e">
        <v>#VALUE!</v>
      </c>
      <c r="S740" s="29" t="e">
        <v>#VALUE!</v>
      </c>
      <c r="T740" s="8" t="e">
        <v>#VALUE!</v>
      </c>
      <c r="U740" s="30" t="e">
        <v>#VALUE!</v>
      </c>
      <c r="V740" s="8" t="e">
        <v>#VALUE!</v>
      </c>
      <c r="W740" s="31" t="e">
        <v>#VALUE!</v>
      </c>
      <c r="X740" s="8" t="e">
        <v>#VALUE!</v>
      </c>
      <c r="Y740" s="32" t="e">
        <v>#VALUE!</v>
      </c>
      <c r="Z740" s="8" t="e">
        <v>#VALUE!</v>
      </c>
      <c r="AA740" s="33" t="e">
        <v>#VALUE!</v>
      </c>
      <c r="AB740" s="10" t="e">
        <v>#VALUE!</v>
      </c>
      <c r="AC740" s="34" t="e">
        <v>#VALUE!</v>
      </c>
      <c r="AD740" s="40" t="e">
        <v>#VALUE!</v>
      </c>
    </row>
    <row r="741" spans="4:30" hidden="1">
      <c r="D741" s="38" t="e">
        <v>#N/A</v>
      </c>
      <c r="E741" s="9" t="s">
        <v>1139</v>
      </c>
      <c r="F741" s="12" t="s">
        <v>1139</v>
      </c>
      <c r="G741" s="79" t="s">
        <v>1139</v>
      </c>
      <c r="H741" s="79" t="s">
        <v>1139</v>
      </c>
      <c r="I741" s="79" t="s">
        <v>1139</v>
      </c>
      <c r="J741" s="79" t="s">
        <v>1139</v>
      </c>
      <c r="K741" s="36" t="e">
        <v>#VALUE!</v>
      </c>
      <c r="L741" s="20" t="e">
        <v>#VALUE!</v>
      </c>
      <c r="M741" s="26" t="e">
        <v>#VALUE!</v>
      </c>
      <c r="N741" s="20" t="e">
        <v>#VALUE!</v>
      </c>
      <c r="O741" s="27" t="e">
        <v>#VALUE!</v>
      </c>
      <c r="P741" s="20" t="e">
        <v>#VALUE!</v>
      </c>
      <c r="Q741" s="28" t="e">
        <v>#VALUE!</v>
      </c>
      <c r="R741" s="20" t="e">
        <v>#VALUE!</v>
      </c>
      <c r="S741" s="29" t="e">
        <v>#VALUE!</v>
      </c>
      <c r="T741" s="8" t="e">
        <v>#VALUE!</v>
      </c>
      <c r="U741" s="30" t="e">
        <v>#VALUE!</v>
      </c>
      <c r="V741" s="8" t="e">
        <v>#VALUE!</v>
      </c>
      <c r="W741" s="31" t="e">
        <v>#VALUE!</v>
      </c>
      <c r="X741" s="8" t="e">
        <v>#VALUE!</v>
      </c>
      <c r="Y741" s="32" t="e">
        <v>#VALUE!</v>
      </c>
      <c r="Z741" s="8" t="e">
        <v>#VALUE!</v>
      </c>
      <c r="AA741" s="33" t="e">
        <v>#VALUE!</v>
      </c>
      <c r="AB741" s="10" t="e">
        <v>#VALUE!</v>
      </c>
      <c r="AC741" s="34" t="e">
        <v>#VALUE!</v>
      </c>
      <c r="AD741" s="40" t="e">
        <v>#VALUE!</v>
      </c>
    </row>
    <row r="742" spans="4:30" hidden="1">
      <c r="D742" s="38" t="e">
        <v>#N/A</v>
      </c>
      <c r="E742" s="9" t="s">
        <v>1139</v>
      </c>
      <c r="F742" s="12" t="s">
        <v>1139</v>
      </c>
      <c r="G742" s="79" t="s">
        <v>1139</v>
      </c>
      <c r="H742" s="79" t="s">
        <v>1139</v>
      </c>
      <c r="I742" s="79" t="s">
        <v>1139</v>
      </c>
      <c r="J742" s="79" t="s">
        <v>1139</v>
      </c>
      <c r="K742" s="36" t="e">
        <v>#VALUE!</v>
      </c>
      <c r="L742" s="20" t="e">
        <v>#VALUE!</v>
      </c>
      <c r="M742" s="26" t="e">
        <v>#VALUE!</v>
      </c>
      <c r="N742" s="20" t="e">
        <v>#VALUE!</v>
      </c>
      <c r="O742" s="27" t="e">
        <v>#VALUE!</v>
      </c>
      <c r="P742" s="20" t="e">
        <v>#VALUE!</v>
      </c>
      <c r="Q742" s="28" t="e">
        <v>#VALUE!</v>
      </c>
      <c r="R742" s="20" t="e">
        <v>#VALUE!</v>
      </c>
      <c r="S742" s="29" t="e">
        <v>#VALUE!</v>
      </c>
      <c r="T742" s="8" t="e">
        <v>#VALUE!</v>
      </c>
      <c r="U742" s="30" t="e">
        <v>#VALUE!</v>
      </c>
      <c r="V742" s="8" t="e">
        <v>#VALUE!</v>
      </c>
      <c r="W742" s="31" t="e">
        <v>#VALUE!</v>
      </c>
      <c r="X742" s="8" t="e">
        <v>#VALUE!</v>
      </c>
      <c r="Y742" s="32" t="e">
        <v>#VALUE!</v>
      </c>
      <c r="Z742" s="8" t="e">
        <v>#VALUE!</v>
      </c>
      <c r="AA742" s="33" t="e">
        <v>#VALUE!</v>
      </c>
      <c r="AB742" s="10" t="e">
        <v>#VALUE!</v>
      </c>
      <c r="AC742" s="34" t="e">
        <v>#VALUE!</v>
      </c>
      <c r="AD742" s="40" t="e">
        <v>#VALUE!</v>
      </c>
    </row>
    <row r="743" spans="4:30" hidden="1">
      <c r="D743" s="38" t="e">
        <v>#N/A</v>
      </c>
      <c r="E743" s="9" t="s">
        <v>1139</v>
      </c>
      <c r="F743" s="12" t="s">
        <v>1139</v>
      </c>
      <c r="G743" s="79" t="s">
        <v>1139</v>
      </c>
      <c r="H743" s="79" t="s">
        <v>1139</v>
      </c>
      <c r="I743" s="79" t="s">
        <v>1139</v>
      </c>
      <c r="J743" s="79" t="s">
        <v>1139</v>
      </c>
      <c r="K743" s="36" t="e">
        <v>#VALUE!</v>
      </c>
      <c r="L743" s="20" t="e">
        <v>#VALUE!</v>
      </c>
      <c r="M743" s="26" t="e">
        <v>#VALUE!</v>
      </c>
      <c r="N743" s="20" t="e">
        <v>#VALUE!</v>
      </c>
      <c r="O743" s="27" t="e">
        <v>#VALUE!</v>
      </c>
      <c r="P743" s="20" t="e">
        <v>#VALUE!</v>
      </c>
      <c r="Q743" s="28" t="e">
        <v>#VALUE!</v>
      </c>
      <c r="R743" s="20" t="e">
        <v>#VALUE!</v>
      </c>
      <c r="S743" s="29" t="e">
        <v>#VALUE!</v>
      </c>
      <c r="T743" s="8" t="e">
        <v>#VALUE!</v>
      </c>
      <c r="U743" s="30" t="e">
        <v>#VALUE!</v>
      </c>
      <c r="V743" s="8" t="e">
        <v>#VALUE!</v>
      </c>
      <c r="W743" s="31" t="e">
        <v>#VALUE!</v>
      </c>
      <c r="X743" s="8" t="e">
        <v>#VALUE!</v>
      </c>
      <c r="Y743" s="32" t="e">
        <v>#VALUE!</v>
      </c>
      <c r="Z743" s="8" t="e">
        <v>#VALUE!</v>
      </c>
      <c r="AA743" s="33" t="e">
        <v>#VALUE!</v>
      </c>
      <c r="AB743" s="10" t="e">
        <v>#VALUE!</v>
      </c>
      <c r="AC743" s="34" t="e">
        <v>#VALUE!</v>
      </c>
      <c r="AD743" s="40" t="e">
        <v>#VALUE!</v>
      </c>
    </row>
    <row r="744" spans="4:30" hidden="1">
      <c r="D744" s="38" t="e">
        <v>#N/A</v>
      </c>
      <c r="E744" s="9" t="s">
        <v>1139</v>
      </c>
      <c r="F744" s="12" t="s">
        <v>1139</v>
      </c>
      <c r="G744" s="79" t="s">
        <v>1139</v>
      </c>
      <c r="H744" s="79" t="s">
        <v>1139</v>
      </c>
      <c r="I744" s="79" t="s">
        <v>1139</v>
      </c>
      <c r="J744" s="79" t="s">
        <v>1139</v>
      </c>
      <c r="K744" s="36" t="e">
        <v>#VALUE!</v>
      </c>
      <c r="L744" s="20" t="e">
        <v>#VALUE!</v>
      </c>
      <c r="M744" s="26" t="e">
        <v>#VALUE!</v>
      </c>
      <c r="N744" s="20" t="e">
        <v>#VALUE!</v>
      </c>
      <c r="O744" s="27" t="e">
        <v>#VALUE!</v>
      </c>
      <c r="P744" s="20" t="e">
        <v>#VALUE!</v>
      </c>
      <c r="Q744" s="28" t="e">
        <v>#VALUE!</v>
      </c>
      <c r="R744" s="20" t="e">
        <v>#VALUE!</v>
      </c>
      <c r="S744" s="29" t="e">
        <v>#VALUE!</v>
      </c>
      <c r="T744" s="8" t="e">
        <v>#VALUE!</v>
      </c>
      <c r="U744" s="30" t="e">
        <v>#VALUE!</v>
      </c>
      <c r="V744" s="8" t="e">
        <v>#VALUE!</v>
      </c>
      <c r="W744" s="31" t="e">
        <v>#VALUE!</v>
      </c>
      <c r="X744" s="8" t="e">
        <v>#VALUE!</v>
      </c>
      <c r="Y744" s="32" t="e">
        <v>#VALUE!</v>
      </c>
      <c r="Z744" s="8" t="e">
        <v>#VALUE!</v>
      </c>
      <c r="AA744" s="33" t="e">
        <v>#VALUE!</v>
      </c>
      <c r="AB744" s="10" t="e">
        <v>#VALUE!</v>
      </c>
      <c r="AC744" s="34" t="e">
        <v>#VALUE!</v>
      </c>
      <c r="AD744" s="40" t="e">
        <v>#VALUE!</v>
      </c>
    </row>
    <row r="745" spans="4:30" hidden="1">
      <c r="D745" s="38" t="e">
        <v>#N/A</v>
      </c>
      <c r="E745" s="9" t="s">
        <v>1139</v>
      </c>
      <c r="F745" s="12" t="s">
        <v>1139</v>
      </c>
      <c r="G745" s="79" t="s">
        <v>1139</v>
      </c>
      <c r="H745" s="79" t="s">
        <v>1139</v>
      </c>
      <c r="I745" s="79" t="s">
        <v>1139</v>
      </c>
      <c r="J745" s="79" t="s">
        <v>1139</v>
      </c>
      <c r="K745" s="36" t="e">
        <v>#VALUE!</v>
      </c>
      <c r="L745" s="20" t="e">
        <v>#VALUE!</v>
      </c>
      <c r="M745" s="26" t="e">
        <v>#VALUE!</v>
      </c>
      <c r="N745" s="20" t="e">
        <v>#VALUE!</v>
      </c>
      <c r="O745" s="27" t="e">
        <v>#VALUE!</v>
      </c>
      <c r="P745" s="20" t="e">
        <v>#VALUE!</v>
      </c>
      <c r="Q745" s="28" t="e">
        <v>#VALUE!</v>
      </c>
      <c r="R745" s="20" t="e">
        <v>#VALUE!</v>
      </c>
      <c r="S745" s="29" t="e">
        <v>#VALUE!</v>
      </c>
      <c r="T745" s="8" t="e">
        <v>#VALUE!</v>
      </c>
      <c r="U745" s="30" t="e">
        <v>#VALUE!</v>
      </c>
      <c r="V745" s="8" t="e">
        <v>#VALUE!</v>
      </c>
      <c r="W745" s="31" t="e">
        <v>#VALUE!</v>
      </c>
      <c r="X745" s="8" t="e">
        <v>#VALUE!</v>
      </c>
      <c r="Y745" s="32" t="e">
        <v>#VALUE!</v>
      </c>
      <c r="Z745" s="8" t="e">
        <v>#VALUE!</v>
      </c>
      <c r="AA745" s="33" t="e">
        <v>#VALUE!</v>
      </c>
      <c r="AB745" s="10" t="e">
        <v>#VALUE!</v>
      </c>
      <c r="AC745" s="34" t="e">
        <v>#VALUE!</v>
      </c>
      <c r="AD745" s="40" t="e">
        <v>#VALUE!</v>
      </c>
    </row>
    <row r="746" spans="4:30" hidden="1">
      <c r="D746" s="38" t="e">
        <v>#N/A</v>
      </c>
      <c r="E746" s="9" t="s">
        <v>1139</v>
      </c>
      <c r="F746" s="12" t="s">
        <v>1139</v>
      </c>
      <c r="G746" s="79" t="s">
        <v>1139</v>
      </c>
      <c r="H746" s="79" t="s">
        <v>1139</v>
      </c>
      <c r="I746" s="79" t="s">
        <v>1139</v>
      </c>
      <c r="J746" s="79" t="s">
        <v>1139</v>
      </c>
      <c r="K746" s="36" t="e">
        <v>#VALUE!</v>
      </c>
      <c r="L746" s="20" t="e">
        <v>#VALUE!</v>
      </c>
      <c r="M746" s="26" t="e">
        <v>#VALUE!</v>
      </c>
      <c r="N746" s="20" t="e">
        <v>#VALUE!</v>
      </c>
      <c r="O746" s="27" t="e">
        <v>#VALUE!</v>
      </c>
      <c r="P746" s="20" t="e">
        <v>#VALUE!</v>
      </c>
      <c r="Q746" s="28" t="e">
        <v>#VALUE!</v>
      </c>
      <c r="R746" s="20" t="e">
        <v>#VALUE!</v>
      </c>
      <c r="S746" s="29" t="e">
        <v>#VALUE!</v>
      </c>
      <c r="T746" s="8" t="e">
        <v>#VALUE!</v>
      </c>
      <c r="U746" s="30" t="e">
        <v>#VALUE!</v>
      </c>
      <c r="V746" s="8" t="e">
        <v>#VALUE!</v>
      </c>
      <c r="W746" s="31" t="e">
        <v>#VALUE!</v>
      </c>
      <c r="X746" s="8" t="e">
        <v>#VALUE!</v>
      </c>
      <c r="Y746" s="32" t="e">
        <v>#VALUE!</v>
      </c>
      <c r="Z746" s="8" t="e">
        <v>#VALUE!</v>
      </c>
      <c r="AA746" s="33" t="e">
        <v>#VALUE!</v>
      </c>
      <c r="AB746" s="10" t="e">
        <v>#VALUE!</v>
      </c>
      <c r="AC746" s="34" t="e">
        <v>#VALUE!</v>
      </c>
      <c r="AD746" s="40" t="e">
        <v>#VALUE!</v>
      </c>
    </row>
    <row r="747" spans="4:30" hidden="1">
      <c r="D747" s="38" t="e">
        <v>#N/A</v>
      </c>
      <c r="E747" s="9" t="s">
        <v>1139</v>
      </c>
      <c r="F747" s="12" t="s">
        <v>1139</v>
      </c>
      <c r="G747" s="79" t="s">
        <v>1139</v>
      </c>
      <c r="H747" s="79" t="s">
        <v>1139</v>
      </c>
      <c r="I747" s="79" t="s">
        <v>1139</v>
      </c>
      <c r="J747" s="79" t="s">
        <v>1139</v>
      </c>
      <c r="K747" s="36" t="e">
        <v>#VALUE!</v>
      </c>
      <c r="L747" s="20" t="e">
        <v>#VALUE!</v>
      </c>
      <c r="M747" s="26" t="e">
        <v>#VALUE!</v>
      </c>
      <c r="N747" s="20" t="e">
        <v>#VALUE!</v>
      </c>
      <c r="O747" s="27" t="e">
        <v>#VALUE!</v>
      </c>
      <c r="P747" s="20" t="e">
        <v>#VALUE!</v>
      </c>
      <c r="Q747" s="28" t="e">
        <v>#VALUE!</v>
      </c>
      <c r="R747" s="20" t="e">
        <v>#VALUE!</v>
      </c>
      <c r="S747" s="29" t="e">
        <v>#VALUE!</v>
      </c>
      <c r="T747" s="8" t="e">
        <v>#VALUE!</v>
      </c>
      <c r="U747" s="30" t="e">
        <v>#VALUE!</v>
      </c>
      <c r="V747" s="8" t="e">
        <v>#VALUE!</v>
      </c>
      <c r="W747" s="31" t="e">
        <v>#VALUE!</v>
      </c>
      <c r="X747" s="8" t="e">
        <v>#VALUE!</v>
      </c>
      <c r="Y747" s="32" t="e">
        <v>#VALUE!</v>
      </c>
      <c r="Z747" s="8" t="e">
        <v>#VALUE!</v>
      </c>
      <c r="AA747" s="33" t="e">
        <v>#VALUE!</v>
      </c>
      <c r="AB747" s="10" t="e">
        <v>#VALUE!</v>
      </c>
      <c r="AC747" s="34" t="e">
        <v>#VALUE!</v>
      </c>
      <c r="AD747" s="40" t="e">
        <v>#VALUE!</v>
      </c>
    </row>
    <row r="748" spans="4:30" hidden="1">
      <c r="D748" s="38" t="e">
        <v>#N/A</v>
      </c>
      <c r="E748" s="9" t="s">
        <v>1139</v>
      </c>
      <c r="F748" s="12" t="s">
        <v>1139</v>
      </c>
      <c r="G748" s="79" t="s">
        <v>1139</v>
      </c>
      <c r="H748" s="79" t="s">
        <v>1139</v>
      </c>
      <c r="I748" s="79" t="s">
        <v>1139</v>
      </c>
      <c r="J748" s="79" t="s">
        <v>1139</v>
      </c>
      <c r="K748" s="36" t="e">
        <v>#VALUE!</v>
      </c>
      <c r="L748" s="20" t="e">
        <v>#VALUE!</v>
      </c>
      <c r="M748" s="26" t="e">
        <v>#VALUE!</v>
      </c>
      <c r="N748" s="20" t="e">
        <v>#VALUE!</v>
      </c>
      <c r="O748" s="27" t="e">
        <v>#VALUE!</v>
      </c>
      <c r="P748" s="20" t="e">
        <v>#VALUE!</v>
      </c>
      <c r="Q748" s="28" t="e">
        <v>#VALUE!</v>
      </c>
      <c r="R748" s="20" t="e">
        <v>#VALUE!</v>
      </c>
      <c r="S748" s="29" t="e">
        <v>#VALUE!</v>
      </c>
      <c r="T748" s="8" t="e">
        <v>#VALUE!</v>
      </c>
      <c r="U748" s="30" t="e">
        <v>#VALUE!</v>
      </c>
      <c r="V748" s="8" t="e">
        <v>#VALUE!</v>
      </c>
      <c r="W748" s="31" t="e">
        <v>#VALUE!</v>
      </c>
      <c r="X748" s="8" t="e">
        <v>#VALUE!</v>
      </c>
      <c r="Y748" s="32" t="e">
        <v>#VALUE!</v>
      </c>
      <c r="Z748" s="8" t="e">
        <v>#VALUE!</v>
      </c>
      <c r="AA748" s="33" t="e">
        <v>#VALUE!</v>
      </c>
      <c r="AB748" s="10" t="e">
        <v>#VALUE!</v>
      </c>
      <c r="AC748" s="34" t="e">
        <v>#VALUE!</v>
      </c>
      <c r="AD748" s="40" t="e">
        <v>#VALUE!</v>
      </c>
    </row>
    <row r="749" spans="4:30" hidden="1">
      <c r="D749" s="38" t="e">
        <v>#N/A</v>
      </c>
      <c r="E749" s="9" t="s">
        <v>1139</v>
      </c>
      <c r="F749" s="12" t="s">
        <v>1139</v>
      </c>
      <c r="G749" s="79" t="s">
        <v>1139</v>
      </c>
      <c r="H749" s="79" t="s">
        <v>1139</v>
      </c>
      <c r="I749" s="79" t="s">
        <v>1139</v>
      </c>
      <c r="J749" s="79" t="s">
        <v>1139</v>
      </c>
      <c r="K749" s="36" t="e">
        <v>#VALUE!</v>
      </c>
      <c r="L749" s="20" t="e">
        <v>#VALUE!</v>
      </c>
      <c r="M749" s="26" t="e">
        <v>#VALUE!</v>
      </c>
      <c r="N749" s="20" t="e">
        <v>#VALUE!</v>
      </c>
      <c r="O749" s="27" t="e">
        <v>#VALUE!</v>
      </c>
      <c r="P749" s="20" t="e">
        <v>#VALUE!</v>
      </c>
      <c r="Q749" s="28" t="e">
        <v>#VALUE!</v>
      </c>
      <c r="R749" s="20" t="e">
        <v>#VALUE!</v>
      </c>
      <c r="S749" s="29" t="e">
        <v>#VALUE!</v>
      </c>
      <c r="T749" s="8" t="e">
        <v>#VALUE!</v>
      </c>
      <c r="U749" s="30" t="e">
        <v>#VALUE!</v>
      </c>
      <c r="V749" s="8" t="e">
        <v>#VALUE!</v>
      </c>
      <c r="W749" s="31" t="e">
        <v>#VALUE!</v>
      </c>
      <c r="X749" s="8" t="e">
        <v>#VALUE!</v>
      </c>
      <c r="Y749" s="32" t="e">
        <v>#VALUE!</v>
      </c>
      <c r="Z749" s="8" t="e">
        <v>#VALUE!</v>
      </c>
      <c r="AA749" s="33" t="e">
        <v>#VALUE!</v>
      </c>
      <c r="AB749" s="10" t="e">
        <v>#VALUE!</v>
      </c>
      <c r="AC749" s="34" t="e">
        <v>#VALUE!</v>
      </c>
      <c r="AD749" s="40" t="e">
        <v>#VALUE!</v>
      </c>
    </row>
    <row r="750" spans="4:30" hidden="1">
      <c r="D750" s="38" t="e">
        <v>#N/A</v>
      </c>
      <c r="E750" s="9" t="s">
        <v>1139</v>
      </c>
      <c r="F750" s="12" t="s">
        <v>1139</v>
      </c>
      <c r="G750" s="79" t="s">
        <v>1139</v>
      </c>
      <c r="H750" s="79" t="s">
        <v>1139</v>
      </c>
      <c r="I750" s="79" t="s">
        <v>1139</v>
      </c>
      <c r="J750" s="79" t="s">
        <v>1139</v>
      </c>
      <c r="K750" s="36" t="e">
        <v>#VALUE!</v>
      </c>
      <c r="L750" s="20" t="e">
        <v>#VALUE!</v>
      </c>
      <c r="M750" s="26" t="e">
        <v>#VALUE!</v>
      </c>
      <c r="N750" s="20" t="e">
        <v>#VALUE!</v>
      </c>
      <c r="O750" s="27" t="e">
        <v>#VALUE!</v>
      </c>
      <c r="P750" s="20" t="e">
        <v>#VALUE!</v>
      </c>
      <c r="Q750" s="28" t="e">
        <v>#VALUE!</v>
      </c>
      <c r="R750" s="20" t="e">
        <v>#VALUE!</v>
      </c>
      <c r="S750" s="29" t="e">
        <v>#VALUE!</v>
      </c>
      <c r="T750" s="8" t="e">
        <v>#VALUE!</v>
      </c>
      <c r="U750" s="30" t="e">
        <v>#VALUE!</v>
      </c>
      <c r="V750" s="8" t="e">
        <v>#VALUE!</v>
      </c>
      <c r="W750" s="31" t="e">
        <v>#VALUE!</v>
      </c>
      <c r="X750" s="8" t="e">
        <v>#VALUE!</v>
      </c>
      <c r="Y750" s="32" t="e">
        <v>#VALUE!</v>
      </c>
      <c r="Z750" s="8" t="e">
        <v>#VALUE!</v>
      </c>
      <c r="AA750" s="33" t="e">
        <v>#VALUE!</v>
      </c>
      <c r="AB750" s="10" t="e">
        <v>#VALUE!</v>
      </c>
      <c r="AC750" s="34" t="e">
        <v>#VALUE!</v>
      </c>
      <c r="AD750" s="40" t="e">
        <v>#VALUE!</v>
      </c>
    </row>
    <row r="751" spans="4:30" hidden="1">
      <c r="D751" s="38" t="e">
        <v>#N/A</v>
      </c>
      <c r="E751" s="9" t="s">
        <v>1139</v>
      </c>
      <c r="F751" s="12" t="s">
        <v>1139</v>
      </c>
      <c r="G751" s="79" t="s">
        <v>1139</v>
      </c>
      <c r="H751" s="79" t="s">
        <v>1139</v>
      </c>
      <c r="I751" s="79" t="s">
        <v>1139</v>
      </c>
      <c r="J751" s="79" t="s">
        <v>1139</v>
      </c>
      <c r="K751" s="36" t="e">
        <v>#VALUE!</v>
      </c>
      <c r="L751" s="20" t="e">
        <v>#VALUE!</v>
      </c>
      <c r="M751" s="26" t="e">
        <v>#VALUE!</v>
      </c>
      <c r="N751" s="20" t="e">
        <v>#VALUE!</v>
      </c>
      <c r="O751" s="27" t="e">
        <v>#VALUE!</v>
      </c>
      <c r="P751" s="20" t="e">
        <v>#VALUE!</v>
      </c>
      <c r="Q751" s="28" t="e">
        <v>#VALUE!</v>
      </c>
      <c r="R751" s="20" t="e">
        <v>#VALUE!</v>
      </c>
      <c r="S751" s="29" t="e">
        <v>#VALUE!</v>
      </c>
      <c r="T751" s="8" t="e">
        <v>#VALUE!</v>
      </c>
      <c r="U751" s="30" t="e">
        <v>#VALUE!</v>
      </c>
      <c r="V751" s="8" t="e">
        <v>#VALUE!</v>
      </c>
      <c r="W751" s="31" t="e">
        <v>#VALUE!</v>
      </c>
      <c r="X751" s="8" t="e">
        <v>#VALUE!</v>
      </c>
      <c r="Y751" s="32" t="e">
        <v>#VALUE!</v>
      </c>
      <c r="Z751" s="8" t="e">
        <v>#VALUE!</v>
      </c>
      <c r="AA751" s="33" t="e">
        <v>#VALUE!</v>
      </c>
      <c r="AB751" s="10" t="e">
        <v>#VALUE!</v>
      </c>
      <c r="AC751" s="34" t="e">
        <v>#VALUE!</v>
      </c>
      <c r="AD751" s="40" t="e">
        <v>#VALUE!</v>
      </c>
    </row>
    <row r="752" spans="4:30" hidden="1">
      <c r="D752" s="38" t="e">
        <v>#N/A</v>
      </c>
      <c r="E752" s="9" t="s">
        <v>1139</v>
      </c>
      <c r="F752" s="12" t="s">
        <v>1139</v>
      </c>
      <c r="G752" s="79" t="s">
        <v>1139</v>
      </c>
      <c r="H752" s="79" t="s">
        <v>1139</v>
      </c>
      <c r="I752" s="79" t="s">
        <v>1139</v>
      </c>
      <c r="J752" s="79" t="s">
        <v>1139</v>
      </c>
      <c r="K752" s="36" t="e">
        <v>#VALUE!</v>
      </c>
      <c r="L752" s="20" t="e">
        <v>#VALUE!</v>
      </c>
      <c r="M752" s="26" t="e">
        <v>#VALUE!</v>
      </c>
      <c r="N752" s="20" t="e">
        <v>#VALUE!</v>
      </c>
      <c r="O752" s="27" t="e">
        <v>#VALUE!</v>
      </c>
      <c r="P752" s="20" t="e">
        <v>#VALUE!</v>
      </c>
      <c r="Q752" s="28" t="e">
        <v>#VALUE!</v>
      </c>
      <c r="R752" s="20" t="e">
        <v>#VALUE!</v>
      </c>
      <c r="S752" s="29" t="e">
        <v>#VALUE!</v>
      </c>
      <c r="T752" s="8" t="e">
        <v>#VALUE!</v>
      </c>
      <c r="U752" s="30" t="e">
        <v>#VALUE!</v>
      </c>
      <c r="V752" s="8" t="e">
        <v>#VALUE!</v>
      </c>
      <c r="W752" s="31" t="e">
        <v>#VALUE!</v>
      </c>
      <c r="X752" s="8" t="e">
        <v>#VALUE!</v>
      </c>
      <c r="Y752" s="32" t="e">
        <v>#VALUE!</v>
      </c>
      <c r="Z752" s="8" t="e">
        <v>#VALUE!</v>
      </c>
      <c r="AA752" s="33" t="e">
        <v>#VALUE!</v>
      </c>
      <c r="AB752" s="10" t="e">
        <v>#VALUE!</v>
      </c>
      <c r="AC752" s="34" t="e">
        <v>#VALUE!</v>
      </c>
      <c r="AD752" s="40" t="e">
        <v>#VALUE!</v>
      </c>
    </row>
    <row r="753" spans="4:30" hidden="1">
      <c r="D753" s="38" t="e">
        <v>#N/A</v>
      </c>
      <c r="E753" s="9" t="s">
        <v>1139</v>
      </c>
      <c r="F753" s="12" t="s">
        <v>1139</v>
      </c>
      <c r="G753" s="79" t="s">
        <v>1139</v>
      </c>
      <c r="H753" s="79" t="s">
        <v>1139</v>
      </c>
      <c r="I753" s="79" t="s">
        <v>1139</v>
      </c>
      <c r="J753" s="79" t="s">
        <v>1139</v>
      </c>
      <c r="K753" s="36" t="e">
        <v>#VALUE!</v>
      </c>
      <c r="L753" s="20" t="e">
        <v>#VALUE!</v>
      </c>
      <c r="M753" s="26" t="e">
        <v>#VALUE!</v>
      </c>
      <c r="N753" s="20" t="e">
        <v>#VALUE!</v>
      </c>
      <c r="O753" s="27" t="e">
        <v>#VALUE!</v>
      </c>
      <c r="P753" s="20" t="e">
        <v>#VALUE!</v>
      </c>
      <c r="Q753" s="28" t="e">
        <v>#VALUE!</v>
      </c>
      <c r="R753" s="20" t="e">
        <v>#VALUE!</v>
      </c>
      <c r="S753" s="29" t="e">
        <v>#VALUE!</v>
      </c>
      <c r="T753" s="8" t="e">
        <v>#VALUE!</v>
      </c>
      <c r="U753" s="30" t="e">
        <v>#VALUE!</v>
      </c>
      <c r="V753" s="8" t="e">
        <v>#VALUE!</v>
      </c>
      <c r="W753" s="31" t="e">
        <v>#VALUE!</v>
      </c>
      <c r="X753" s="8" t="e">
        <v>#VALUE!</v>
      </c>
      <c r="Y753" s="32" t="e">
        <v>#VALUE!</v>
      </c>
      <c r="Z753" s="8" t="e">
        <v>#VALUE!</v>
      </c>
      <c r="AA753" s="33" t="e">
        <v>#VALUE!</v>
      </c>
      <c r="AB753" s="10" t="e">
        <v>#VALUE!</v>
      </c>
      <c r="AC753" s="34" t="e">
        <v>#VALUE!</v>
      </c>
      <c r="AD753" s="40" t="e">
        <v>#VALUE!</v>
      </c>
    </row>
    <row r="754" spans="4:30" hidden="1">
      <c r="D754" s="38" t="e">
        <v>#N/A</v>
      </c>
      <c r="E754" s="9" t="s">
        <v>1139</v>
      </c>
      <c r="F754" s="12" t="s">
        <v>1139</v>
      </c>
      <c r="G754" s="79" t="s">
        <v>1139</v>
      </c>
      <c r="H754" s="79" t="s">
        <v>1139</v>
      </c>
      <c r="I754" s="79" t="s">
        <v>1139</v>
      </c>
      <c r="J754" s="79" t="s">
        <v>1139</v>
      </c>
      <c r="K754" s="36" t="e">
        <v>#VALUE!</v>
      </c>
      <c r="L754" s="20" t="e">
        <v>#VALUE!</v>
      </c>
      <c r="M754" s="26" t="e">
        <v>#VALUE!</v>
      </c>
      <c r="N754" s="20" t="e">
        <v>#VALUE!</v>
      </c>
      <c r="O754" s="27" t="e">
        <v>#VALUE!</v>
      </c>
      <c r="P754" s="20" t="e">
        <v>#VALUE!</v>
      </c>
      <c r="Q754" s="28" t="e">
        <v>#VALUE!</v>
      </c>
      <c r="R754" s="20" t="e">
        <v>#VALUE!</v>
      </c>
      <c r="S754" s="29" t="e">
        <v>#VALUE!</v>
      </c>
      <c r="T754" s="8" t="e">
        <v>#VALUE!</v>
      </c>
      <c r="U754" s="30" t="e">
        <v>#VALUE!</v>
      </c>
      <c r="V754" s="8" t="e">
        <v>#VALUE!</v>
      </c>
      <c r="W754" s="31" t="e">
        <v>#VALUE!</v>
      </c>
      <c r="X754" s="8" t="e">
        <v>#VALUE!</v>
      </c>
      <c r="Y754" s="32" t="e">
        <v>#VALUE!</v>
      </c>
      <c r="Z754" s="8" t="e">
        <v>#VALUE!</v>
      </c>
      <c r="AA754" s="33" t="e">
        <v>#VALUE!</v>
      </c>
      <c r="AB754" s="10" t="e">
        <v>#VALUE!</v>
      </c>
      <c r="AC754" s="34" t="e">
        <v>#VALUE!</v>
      </c>
      <c r="AD754" s="40" t="e">
        <v>#VALUE!</v>
      </c>
    </row>
    <row r="755" spans="4:30" hidden="1">
      <c r="D755" s="38" t="e">
        <v>#N/A</v>
      </c>
      <c r="E755" s="9" t="s">
        <v>1139</v>
      </c>
      <c r="F755" s="12" t="s">
        <v>1139</v>
      </c>
      <c r="G755" s="79" t="s">
        <v>1139</v>
      </c>
      <c r="H755" s="79" t="s">
        <v>1139</v>
      </c>
      <c r="I755" s="79" t="s">
        <v>1139</v>
      </c>
      <c r="J755" s="79" t="s">
        <v>1139</v>
      </c>
      <c r="K755" s="36" t="e">
        <v>#VALUE!</v>
      </c>
      <c r="L755" s="20" t="e">
        <v>#VALUE!</v>
      </c>
      <c r="M755" s="26" t="e">
        <v>#VALUE!</v>
      </c>
      <c r="N755" s="20" t="e">
        <v>#VALUE!</v>
      </c>
      <c r="O755" s="27" t="e">
        <v>#VALUE!</v>
      </c>
      <c r="P755" s="20" t="e">
        <v>#VALUE!</v>
      </c>
      <c r="Q755" s="28" t="e">
        <v>#VALUE!</v>
      </c>
      <c r="R755" s="20" t="e">
        <v>#VALUE!</v>
      </c>
      <c r="S755" s="29" t="e">
        <v>#VALUE!</v>
      </c>
      <c r="T755" s="8" t="e">
        <v>#VALUE!</v>
      </c>
      <c r="U755" s="30" t="e">
        <v>#VALUE!</v>
      </c>
      <c r="V755" s="8" t="e">
        <v>#VALUE!</v>
      </c>
      <c r="W755" s="31" t="e">
        <v>#VALUE!</v>
      </c>
      <c r="X755" s="8" t="e">
        <v>#VALUE!</v>
      </c>
      <c r="Y755" s="32" t="e">
        <v>#VALUE!</v>
      </c>
      <c r="Z755" s="8" t="e">
        <v>#VALUE!</v>
      </c>
      <c r="AA755" s="33" t="e">
        <v>#VALUE!</v>
      </c>
      <c r="AB755" s="10" t="e">
        <v>#VALUE!</v>
      </c>
      <c r="AC755" s="34" t="e">
        <v>#VALUE!</v>
      </c>
      <c r="AD755" s="40" t="e">
        <v>#VALUE!</v>
      </c>
    </row>
    <row r="756" spans="4:30" hidden="1">
      <c r="D756" s="38" t="e">
        <v>#N/A</v>
      </c>
      <c r="E756" s="9" t="s">
        <v>1139</v>
      </c>
      <c r="F756" s="12" t="s">
        <v>1139</v>
      </c>
      <c r="G756" s="79" t="s">
        <v>1139</v>
      </c>
      <c r="H756" s="79" t="s">
        <v>1139</v>
      </c>
      <c r="I756" s="79" t="s">
        <v>1139</v>
      </c>
      <c r="J756" s="79" t="s">
        <v>1139</v>
      </c>
      <c r="K756" s="36" t="e">
        <v>#VALUE!</v>
      </c>
      <c r="L756" s="20" t="e">
        <v>#VALUE!</v>
      </c>
      <c r="M756" s="26" t="e">
        <v>#VALUE!</v>
      </c>
      <c r="N756" s="20" t="e">
        <v>#VALUE!</v>
      </c>
      <c r="O756" s="27" t="e">
        <v>#VALUE!</v>
      </c>
      <c r="P756" s="20" t="e">
        <v>#VALUE!</v>
      </c>
      <c r="Q756" s="28" t="e">
        <v>#VALUE!</v>
      </c>
      <c r="R756" s="20" t="e">
        <v>#VALUE!</v>
      </c>
      <c r="S756" s="29" t="e">
        <v>#VALUE!</v>
      </c>
      <c r="T756" s="8" t="e">
        <v>#VALUE!</v>
      </c>
      <c r="U756" s="30" t="e">
        <v>#VALUE!</v>
      </c>
      <c r="V756" s="8" t="e">
        <v>#VALUE!</v>
      </c>
      <c r="W756" s="31" t="e">
        <v>#VALUE!</v>
      </c>
      <c r="X756" s="8" t="e">
        <v>#VALUE!</v>
      </c>
      <c r="Y756" s="32" t="e">
        <v>#VALUE!</v>
      </c>
      <c r="Z756" s="8" t="e">
        <v>#VALUE!</v>
      </c>
      <c r="AA756" s="33" t="e">
        <v>#VALUE!</v>
      </c>
      <c r="AB756" s="10" t="e">
        <v>#VALUE!</v>
      </c>
      <c r="AC756" s="34" t="e">
        <v>#VALUE!</v>
      </c>
      <c r="AD756" s="40" t="e">
        <v>#VALUE!</v>
      </c>
    </row>
    <row r="757" spans="4:30" hidden="1">
      <c r="D757" s="38" t="e">
        <v>#N/A</v>
      </c>
      <c r="E757" s="9" t="s">
        <v>1139</v>
      </c>
      <c r="F757" s="12" t="s">
        <v>1139</v>
      </c>
      <c r="G757" s="79" t="s">
        <v>1139</v>
      </c>
      <c r="H757" s="79" t="s">
        <v>1139</v>
      </c>
      <c r="I757" s="79" t="s">
        <v>1139</v>
      </c>
      <c r="J757" s="79" t="s">
        <v>1139</v>
      </c>
      <c r="K757" s="36" t="e">
        <v>#VALUE!</v>
      </c>
      <c r="L757" s="20" t="e">
        <v>#VALUE!</v>
      </c>
      <c r="M757" s="26" t="e">
        <v>#VALUE!</v>
      </c>
      <c r="N757" s="20" t="e">
        <v>#VALUE!</v>
      </c>
      <c r="O757" s="27" t="e">
        <v>#VALUE!</v>
      </c>
      <c r="P757" s="20" t="e">
        <v>#VALUE!</v>
      </c>
      <c r="Q757" s="28" t="e">
        <v>#VALUE!</v>
      </c>
      <c r="R757" s="20" t="e">
        <v>#VALUE!</v>
      </c>
      <c r="S757" s="29" t="e">
        <v>#VALUE!</v>
      </c>
      <c r="T757" s="8" t="e">
        <v>#VALUE!</v>
      </c>
      <c r="U757" s="30" t="e">
        <v>#VALUE!</v>
      </c>
      <c r="V757" s="8" t="e">
        <v>#VALUE!</v>
      </c>
      <c r="W757" s="31" t="e">
        <v>#VALUE!</v>
      </c>
      <c r="X757" s="8" t="e">
        <v>#VALUE!</v>
      </c>
      <c r="Y757" s="32" t="e">
        <v>#VALUE!</v>
      </c>
      <c r="Z757" s="8" t="e">
        <v>#VALUE!</v>
      </c>
      <c r="AA757" s="33" t="e">
        <v>#VALUE!</v>
      </c>
      <c r="AB757" s="10" t="e">
        <v>#VALUE!</v>
      </c>
      <c r="AC757" s="34" t="e">
        <v>#VALUE!</v>
      </c>
      <c r="AD757" s="40" t="e">
        <v>#VALUE!</v>
      </c>
    </row>
    <row r="758" spans="4:30" hidden="1">
      <c r="D758" s="38" t="e">
        <v>#N/A</v>
      </c>
      <c r="E758" s="9" t="s">
        <v>1139</v>
      </c>
      <c r="F758" s="12" t="s">
        <v>1139</v>
      </c>
      <c r="G758" s="79" t="s">
        <v>1139</v>
      </c>
      <c r="H758" s="79" t="s">
        <v>1139</v>
      </c>
      <c r="I758" s="79" t="s">
        <v>1139</v>
      </c>
      <c r="J758" s="79" t="s">
        <v>1139</v>
      </c>
      <c r="K758" s="36" t="e">
        <v>#VALUE!</v>
      </c>
      <c r="L758" s="20" t="e">
        <v>#VALUE!</v>
      </c>
      <c r="M758" s="26" t="e">
        <v>#VALUE!</v>
      </c>
      <c r="N758" s="20" t="e">
        <v>#VALUE!</v>
      </c>
      <c r="O758" s="27" t="e">
        <v>#VALUE!</v>
      </c>
      <c r="P758" s="20" t="e">
        <v>#VALUE!</v>
      </c>
      <c r="Q758" s="28" t="e">
        <v>#VALUE!</v>
      </c>
      <c r="R758" s="20" t="e">
        <v>#VALUE!</v>
      </c>
      <c r="S758" s="29" t="e">
        <v>#VALUE!</v>
      </c>
      <c r="T758" s="8" t="e">
        <v>#VALUE!</v>
      </c>
      <c r="U758" s="30" t="e">
        <v>#VALUE!</v>
      </c>
      <c r="V758" s="8" t="e">
        <v>#VALUE!</v>
      </c>
      <c r="W758" s="31" t="e">
        <v>#VALUE!</v>
      </c>
      <c r="X758" s="8" t="e">
        <v>#VALUE!</v>
      </c>
      <c r="Y758" s="32" t="e">
        <v>#VALUE!</v>
      </c>
      <c r="Z758" s="8" t="e">
        <v>#VALUE!</v>
      </c>
      <c r="AA758" s="33" t="e">
        <v>#VALUE!</v>
      </c>
      <c r="AB758" s="10" t="e">
        <v>#VALUE!</v>
      </c>
      <c r="AC758" s="34" t="e">
        <v>#VALUE!</v>
      </c>
      <c r="AD758" s="40" t="e">
        <v>#VALUE!</v>
      </c>
    </row>
    <row r="759" spans="4:30" hidden="1">
      <c r="D759" s="38" t="e">
        <v>#N/A</v>
      </c>
      <c r="E759" s="9" t="s">
        <v>1139</v>
      </c>
      <c r="F759" s="12" t="s">
        <v>1139</v>
      </c>
      <c r="G759" s="79" t="s">
        <v>1139</v>
      </c>
      <c r="H759" s="79" t="s">
        <v>1139</v>
      </c>
      <c r="I759" s="79" t="s">
        <v>1139</v>
      </c>
      <c r="J759" s="79" t="s">
        <v>1139</v>
      </c>
      <c r="K759" s="36" t="e">
        <v>#VALUE!</v>
      </c>
      <c r="L759" s="20" t="e">
        <v>#VALUE!</v>
      </c>
      <c r="M759" s="26" t="e">
        <v>#VALUE!</v>
      </c>
      <c r="N759" s="20" t="e">
        <v>#VALUE!</v>
      </c>
      <c r="O759" s="27" t="e">
        <v>#VALUE!</v>
      </c>
      <c r="P759" s="20" t="e">
        <v>#VALUE!</v>
      </c>
      <c r="Q759" s="28" t="e">
        <v>#VALUE!</v>
      </c>
      <c r="R759" s="20" t="e">
        <v>#VALUE!</v>
      </c>
      <c r="S759" s="29" t="e">
        <v>#VALUE!</v>
      </c>
      <c r="T759" s="8" t="e">
        <v>#VALUE!</v>
      </c>
      <c r="U759" s="30" t="e">
        <v>#VALUE!</v>
      </c>
      <c r="V759" s="8" t="e">
        <v>#VALUE!</v>
      </c>
      <c r="W759" s="31" t="e">
        <v>#VALUE!</v>
      </c>
      <c r="X759" s="8" t="e">
        <v>#VALUE!</v>
      </c>
      <c r="Y759" s="32" t="e">
        <v>#VALUE!</v>
      </c>
      <c r="Z759" s="8" t="e">
        <v>#VALUE!</v>
      </c>
      <c r="AA759" s="33" t="e">
        <v>#VALUE!</v>
      </c>
      <c r="AB759" s="10" t="e">
        <v>#VALUE!</v>
      </c>
      <c r="AC759" s="34" t="e">
        <v>#VALUE!</v>
      </c>
      <c r="AD759" s="40" t="e">
        <v>#VALUE!</v>
      </c>
    </row>
    <row r="760" spans="4:30" hidden="1">
      <c r="D760" s="38" t="e">
        <v>#N/A</v>
      </c>
      <c r="E760" s="9" t="s">
        <v>1139</v>
      </c>
      <c r="F760" s="12" t="s">
        <v>1139</v>
      </c>
      <c r="G760" s="79" t="s">
        <v>1139</v>
      </c>
      <c r="H760" s="79" t="s">
        <v>1139</v>
      </c>
      <c r="I760" s="79" t="s">
        <v>1139</v>
      </c>
      <c r="J760" s="79" t="s">
        <v>1139</v>
      </c>
      <c r="K760" s="36" t="e">
        <v>#VALUE!</v>
      </c>
      <c r="L760" s="20" t="e">
        <v>#VALUE!</v>
      </c>
      <c r="M760" s="26" t="e">
        <v>#VALUE!</v>
      </c>
      <c r="N760" s="20" t="e">
        <v>#VALUE!</v>
      </c>
      <c r="O760" s="27" t="e">
        <v>#VALUE!</v>
      </c>
      <c r="P760" s="20" t="e">
        <v>#VALUE!</v>
      </c>
      <c r="Q760" s="28" t="e">
        <v>#VALUE!</v>
      </c>
      <c r="R760" s="20" t="e">
        <v>#VALUE!</v>
      </c>
      <c r="S760" s="29" t="e">
        <v>#VALUE!</v>
      </c>
      <c r="T760" s="8" t="e">
        <v>#VALUE!</v>
      </c>
      <c r="U760" s="30" t="e">
        <v>#VALUE!</v>
      </c>
      <c r="V760" s="8" t="e">
        <v>#VALUE!</v>
      </c>
      <c r="W760" s="31" t="e">
        <v>#VALUE!</v>
      </c>
      <c r="X760" s="8" t="e">
        <v>#VALUE!</v>
      </c>
      <c r="Y760" s="32" t="e">
        <v>#VALUE!</v>
      </c>
      <c r="Z760" s="8" t="e">
        <v>#VALUE!</v>
      </c>
      <c r="AA760" s="33" t="e">
        <v>#VALUE!</v>
      </c>
      <c r="AB760" s="10" t="e">
        <v>#VALUE!</v>
      </c>
      <c r="AC760" s="34" t="e">
        <v>#VALUE!</v>
      </c>
      <c r="AD760" s="40" t="e">
        <v>#VALUE!</v>
      </c>
    </row>
    <row r="761" spans="4:30" hidden="1">
      <c r="D761" s="38" t="e">
        <v>#N/A</v>
      </c>
      <c r="E761" s="9" t="s">
        <v>1139</v>
      </c>
      <c r="F761" s="12" t="s">
        <v>1139</v>
      </c>
      <c r="G761" s="79" t="s">
        <v>1139</v>
      </c>
      <c r="H761" s="79" t="s">
        <v>1139</v>
      </c>
      <c r="I761" s="79" t="s">
        <v>1139</v>
      </c>
      <c r="J761" s="79" t="s">
        <v>1139</v>
      </c>
      <c r="K761" s="36" t="e">
        <v>#VALUE!</v>
      </c>
      <c r="L761" s="20" t="e">
        <v>#VALUE!</v>
      </c>
      <c r="M761" s="26" t="e">
        <v>#VALUE!</v>
      </c>
      <c r="N761" s="20" t="e">
        <v>#VALUE!</v>
      </c>
      <c r="O761" s="27" t="e">
        <v>#VALUE!</v>
      </c>
      <c r="P761" s="20" t="e">
        <v>#VALUE!</v>
      </c>
      <c r="Q761" s="28" t="e">
        <v>#VALUE!</v>
      </c>
      <c r="R761" s="20" t="e">
        <v>#VALUE!</v>
      </c>
      <c r="S761" s="29" t="e">
        <v>#VALUE!</v>
      </c>
      <c r="T761" s="8" t="e">
        <v>#VALUE!</v>
      </c>
      <c r="U761" s="30" t="e">
        <v>#VALUE!</v>
      </c>
      <c r="V761" s="8" t="e">
        <v>#VALUE!</v>
      </c>
      <c r="W761" s="31" t="e">
        <v>#VALUE!</v>
      </c>
      <c r="X761" s="8" t="e">
        <v>#VALUE!</v>
      </c>
      <c r="Y761" s="32" t="e">
        <v>#VALUE!</v>
      </c>
      <c r="Z761" s="8" t="e">
        <v>#VALUE!</v>
      </c>
      <c r="AA761" s="33" t="e">
        <v>#VALUE!</v>
      </c>
      <c r="AB761" s="10" t="e">
        <v>#VALUE!</v>
      </c>
      <c r="AC761" s="34" t="e">
        <v>#VALUE!</v>
      </c>
      <c r="AD761" s="40" t="e">
        <v>#VALUE!</v>
      </c>
    </row>
    <row r="762" spans="4:30" hidden="1">
      <c r="D762" s="38" t="e">
        <v>#N/A</v>
      </c>
      <c r="E762" s="9" t="s">
        <v>1139</v>
      </c>
      <c r="F762" s="12" t="s">
        <v>1139</v>
      </c>
      <c r="G762" s="79" t="s">
        <v>1139</v>
      </c>
      <c r="H762" s="79" t="s">
        <v>1139</v>
      </c>
      <c r="I762" s="79" t="s">
        <v>1139</v>
      </c>
      <c r="J762" s="79" t="s">
        <v>1139</v>
      </c>
      <c r="K762" s="36" t="e">
        <v>#VALUE!</v>
      </c>
      <c r="L762" s="20" t="e">
        <v>#VALUE!</v>
      </c>
      <c r="M762" s="26" t="e">
        <v>#VALUE!</v>
      </c>
      <c r="N762" s="20" t="e">
        <v>#VALUE!</v>
      </c>
      <c r="O762" s="27" t="e">
        <v>#VALUE!</v>
      </c>
      <c r="P762" s="20" t="e">
        <v>#VALUE!</v>
      </c>
      <c r="Q762" s="28" t="e">
        <v>#VALUE!</v>
      </c>
      <c r="R762" s="20" t="e">
        <v>#VALUE!</v>
      </c>
      <c r="S762" s="29" t="e">
        <v>#VALUE!</v>
      </c>
      <c r="T762" s="8" t="e">
        <v>#VALUE!</v>
      </c>
      <c r="U762" s="30" t="e">
        <v>#VALUE!</v>
      </c>
      <c r="V762" s="8" t="e">
        <v>#VALUE!</v>
      </c>
      <c r="W762" s="31" t="e">
        <v>#VALUE!</v>
      </c>
      <c r="X762" s="8" t="e">
        <v>#VALUE!</v>
      </c>
      <c r="Y762" s="32" t="e">
        <v>#VALUE!</v>
      </c>
      <c r="Z762" s="8" t="e">
        <v>#VALUE!</v>
      </c>
      <c r="AA762" s="33" t="e">
        <v>#VALUE!</v>
      </c>
      <c r="AB762" s="10" t="e">
        <v>#VALUE!</v>
      </c>
      <c r="AC762" s="34" t="e">
        <v>#VALUE!</v>
      </c>
      <c r="AD762" s="40" t="e">
        <v>#VALUE!</v>
      </c>
    </row>
    <row r="763" spans="4:30" hidden="1">
      <c r="D763" s="38" t="e">
        <v>#N/A</v>
      </c>
      <c r="E763" s="9" t="s">
        <v>1139</v>
      </c>
      <c r="F763" s="12" t="s">
        <v>1139</v>
      </c>
      <c r="G763" s="79" t="s">
        <v>1139</v>
      </c>
      <c r="H763" s="79" t="s">
        <v>1139</v>
      </c>
      <c r="I763" s="79" t="s">
        <v>1139</v>
      </c>
      <c r="J763" s="79" t="s">
        <v>1139</v>
      </c>
      <c r="K763" s="36" t="e">
        <v>#VALUE!</v>
      </c>
      <c r="L763" s="20" t="e">
        <v>#VALUE!</v>
      </c>
      <c r="M763" s="26" t="e">
        <v>#VALUE!</v>
      </c>
      <c r="N763" s="20" t="e">
        <v>#VALUE!</v>
      </c>
      <c r="O763" s="27" t="e">
        <v>#VALUE!</v>
      </c>
      <c r="P763" s="20" t="e">
        <v>#VALUE!</v>
      </c>
      <c r="Q763" s="28" t="e">
        <v>#VALUE!</v>
      </c>
      <c r="R763" s="20" t="e">
        <v>#VALUE!</v>
      </c>
      <c r="S763" s="29" t="e">
        <v>#VALUE!</v>
      </c>
      <c r="T763" s="8" t="e">
        <v>#VALUE!</v>
      </c>
      <c r="U763" s="30" t="e">
        <v>#VALUE!</v>
      </c>
      <c r="V763" s="8" t="e">
        <v>#VALUE!</v>
      </c>
      <c r="W763" s="31" t="e">
        <v>#VALUE!</v>
      </c>
      <c r="X763" s="8" t="e">
        <v>#VALUE!</v>
      </c>
      <c r="Y763" s="32" t="e">
        <v>#VALUE!</v>
      </c>
      <c r="Z763" s="8" t="e">
        <v>#VALUE!</v>
      </c>
      <c r="AA763" s="33" t="e">
        <v>#VALUE!</v>
      </c>
      <c r="AB763" s="10" t="e">
        <v>#VALUE!</v>
      </c>
      <c r="AC763" s="34" t="e">
        <v>#VALUE!</v>
      </c>
      <c r="AD763" s="40" t="e">
        <v>#VALUE!</v>
      </c>
    </row>
    <row r="764" spans="4:30" hidden="1">
      <c r="D764" s="38" t="e">
        <v>#N/A</v>
      </c>
      <c r="E764" s="9" t="s">
        <v>1139</v>
      </c>
      <c r="F764" s="12" t="s">
        <v>1139</v>
      </c>
      <c r="G764" s="79" t="s">
        <v>1139</v>
      </c>
      <c r="H764" s="79" t="s">
        <v>1139</v>
      </c>
      <c r="I764" s="79" t="s">
        <v>1139</v>
      </c>
      <c r="J764" s="79" t="s">
        <v>1139</v>
      </c>
      <c r="K764" s="36" t="e">
        <v>#VALUE!</v>
      </c>
      <c r="L764" s="20" t="e">
        <v>#VALUE!</v>
      </c>
      <c r="M764" s="26" t="e">
        <v>#VALUE!</v>
      </c>
      <c r="N764" s="20" t="e">
        <v>#VALUE!</v>
      </c>
      <c r="O764" s="27" t="e">
        <v>#VALUE!</v>
      </c>
      <c r="P764" s="20" t="e">
        <v>#VALUE!</v>
      </c>
      <c r="Q764" s="28" t="e">
        <v>#VALUE!</v>
      </c>
      <c r="R764" s="20" t="e">
        <v>#VALUE!</v>
      </c>
      <c r="S764" s="29" t="e">
        <v>#VALUE!</v>
      </c>
      <c r="T764" s="8" t="e">
        <v>#VALUE!</v>
      </c>
      <c r="U764" s="30" t="e">
        <v>#VALUE!</v>
      </c>
      <c r="V764" s="8" t="e">
        <v>#VALUE!</v>
      </c>
      <c r="W764" s="31" t="e">
        <v>#VALUE!</v>
      </c>
      <c r="X764" s="8" t="e">
        <v>#VALUE!</v>
      </c>
      <c r="Y764" s="32" t="e">
        <v>#VALUE!</v>
      </c>
      <c r="Z764" s="8" t="e">
        <v>#VALUE!</v>
      </c>
      <c r="AA764" s="33" t="e">
        <v>#VALUE!</v>
      </c>
      <c r="AB764" s="10" t="e">
        <v>#VALUE!</v>
      </c>
      <c r="AC764" s="34" t="e">
        <v>#VALUE!</v>
      </c>
      <c r="AD764" s="40" t="e">
        <v>#VALUE!</v>
      </c>
    </row>
    <row r="765" spans="4:30" hidden="1">
      <c r="D765" s="38" t="e">
        <v>#N/A</v>
      </c>
      <c r="E765" s="9" t="s">
        <v>1139</v>
      </c>
      <c r="F765" s="12" t="s">
        <v>1139</v>
      </c>
      <c r="G765" s="79" t="s">
        <v>1139</v>
      </c>
      <c r="H765" s="79" t="s">
        <v>1139</v>
      </c>
      <c r="I765" s="79" t="s">
        <v>1139</v>
      </c>
      <c r="J765" s="79" t="s">
        <v>1139</v>
      </c>
      <c r="K765" s="36" t="e">
        <v>#VALUE!</v>
      </c>
      <c r="L765" s="20" t="e">
        <v>#VALUE!</v>
      </c>
      <c r="M765" s="26" t="e">
        <v>#VALUE!</v>
      </c>
      <c r="N765" s="20" t="e">
        <v>#VALUE!</v>
      </c>
      <c r="O765" s="27" t="e">
        <v>#VALUE!</v>
      </c>
      <c r="P765" s="20" t="e">
        <v>#VALUE!</v>
      </c>
      <c r="Q765" s="28" t="e">
        <v>#VALUE!</v>
      </c>
      <c r="R765" s="20" t="e">
        <v>#VALUE!</v>
      </c>
      <c r="S765" s="29" t="e">
        <v>#VALUE!</v>
      </c>
      <c r="T765" s="8" t="e">
        <v>#VALUE!</v>
      </c>
      <c r="U765" s="30" t="e">
        <v>#VALUE!</v>
      </c>
      <c r="V765" s="8" t="e">
        <v>#VALUE!</v>
      </c>
      <c r="W765" s="31" t="e">
        <v>#VALUE!</v>
      </c>
      <c r="X765" s="8" t="e">
        <v>#VALUE!</v>
      </c>
      <c r="Y765" s="32" t="e">
        <v>#VALUE!</v>
      </c>
      <c r="Z765" s="8" t="e">
        <v>#VALUE!</v>
      </c>
      <c r="AA765" s="33" t="e">
        <v>#VALUE!</v>
      </c>
      <c r="AB765" s="10" t="e">
        <v>#VALUE!</v>
      </c>
      <c r="AC765" s="34" t="e">
        <v>#VALUE!</v>
      </c>
      <c r="AD765" s="40" t="e">
        <v>#VALUE!</v>
      </c>
    </row>
    <row r="766" spans="4:30" hidden="1">
      <c r="D766" s="38" t="e">
        <v>#N/A</v>
      </c>
      <c r="E766" s="9" t="s">
        <v>1139</v>
      </c>
      <c r="F766" s="12" t="s">
        <v>1139</v>
      </c>
      <c r="G766" s="79" t="s">
        <v>1139</v>
      </c>
      <c r="H766" s="79" t="s">
        <v>1139</v>
      </c>
      <c r="I766" s="79" t="s">
        <v>1139</v>
      </c>
      <c r="J766" s="79" t="s">
        <v>1139</v>
      </c>
      <c r="K766" s="36" t="e">
        <v>#VALUE!</v>
      </c>
      <c r="L766" s="20" t="e">
        <v>#VALUE!</v>
      </c>
      <c r="M766" s="26" t="e">
        <v>#VALUE!</v>
      </c>
      <c r="N766" s="20" t="e">
        <v>#VALUE!</v>
      </c>
      <c r="O766" s="27" t="e">
        <v>#VALUE!</v>
      </c>
      <c r="P766" s="20" t="e">
        <v>#VALUE!</v>
      </c>
      <c r="Q766" s="28" t="e">
        <v>#VALUE!</v>
      </c>
      <c r="R766" s="20" t="e">
        <v>#VALUE!</v>
      </c>
      <c r="S766" s="29" t="e">
        <v>#VALUE!</v>
      </c>
      <c r="T766" s="8" t="e">
        <v>#VALUE!</v>
      </c>
      <c r="U766" s="30" t="e">
        <v>#VALUE!</v>
      </c>
      <c r="V766" s="8" t="e">
        <v>#VALUE!</v>
      </c>
      <c r="W766" s="31" t="e">
        <v>#VALUE!</v>
      </c>
      <c r="X766" s="8" t="e">
        <v>#VALUE!</v>
      </c>
      <c r="Y766" s="32" t="e">
        <v>#VALUE!</v>
      </c>
      <c r="Z766" s="8" t="e">
        <v>#VALUE!</v>
      </c>
      <c r="AA766" s="33" t="e">
        <v>#VALUE!</v>
      </c>
      <c r="AB766" s="10" t="e">
        <v>#VALUE!</v>
      </c>
      <c r="AC766" s="34" t="e">
        <v>#VALUE!</v>
      </c>
      <c r="AD766" s="40" t="e">
        <v>#VALUE!</v>
      </c>
    </row>
    <row r="767" spans="4:30" hidden="1">
      <c r="D767" s="38" t="e">
        <v>#N/A</v>
      </c>
      <c r="E767" s="9" t="s">
        <v>1139</v>
      </c>
      <c r="F767" s="12" t="s">
        <v>1139</v>
      </c>
      <c r="G767" s="79" t="s">
        <v>1139</v>
      </c>
      <c r="H767" s="79" t="s">
        <v>1139</v>
      </c>
      <c r="I767" s="79" t="s">
        <v>1139</v>
      </c>
      <c r="J767" s="79" t="s">
        <v>1139</v>
      </c>
      <c r="K767" s="36" t="e">
        <v>#VALUE!</v>
      </c>
      <c r="L767" s="20" t="e">
        <v>#VALUE!</v>
      </c>
      <c r="M767" s="26" t="e">
        <v>#VALUE!</v>
      </c>
      <c r="N767" s="20" t="e">
        <v>#VALUE!</v>
      </c>
      <c r="O767" s="27" t="e">
        <v>#VALUE!</v>
      </c>
      <c r="P767" s="20" t="e">
        <v>#VALUE!</v>
      </c>
      <c r="Q767" s="28" t="e">
        <v>#VALUE!</v>
      </c>
      <c r="R767" s="20" t="e">
        <v>#VALUE!</v>
      </c>
      <c r="S767" s="29" t="e">
        <v>#VALUE!</v>
      </c>
      <c r="T767" s="8" t="e">
        <v>#VALUE!</v>
      </c>
      <c r="U767" s="30" t="e">
        <v>#VALUE!</v>
      </c>
      <c r="V767" s="8" t="e">
        <v>#VALUE!</v>
      </c>
      <c r="W767" s="31" t="e">
        <v>#VALUE!</v>
      </c>
      <c r="X767" s="8" t="e">
        <v>#VALUE!</v>
      </c>
      <c r="Y767" s="32" t="e">
        <v>#VALUE!</v>
      </c>
      <c r="Z767" s="8" t="e">
        <v>#VALUE!</v>
      </c>
      <c r="AA767" s="33" t="e">
        <v>#VALUE!</v>
      </c>
      <c r="AB767" s="10" t="e">
        <v>#VALUE!</v>
      </c>
      <c r="AC767" s="34" t="e">
        <v>#VALUE!</v>
      </c>
      <c r="AD767" s="40" t="e">
        <v>#VALUE!</v>
      </c>
    </row>
    <row r="768" spans="4:30" hidden="1">
      <c r="D768" s="38" t="e">
        <v>#N/A</v>
      </c>
      <c r="E768" s="9" t="s">
        <v>1139</v>
      </c>
      <c r="F768" s="12" t="s">
        <v>1139</v>
      </c>
      <c r="G768" s="79" t="s">
        <v>1139</v>
      </c>
      <c r="H768" s="79" t="s">
        <v>1139</v>
      </c>
      <c r="I768" s="79" t="s">
        <v>1139</v>
      </c>
      <c r="J768" s="79" t="s">
        <v>1139</v>
      </c>
      <c r="K768" s="36" t="e">
        <v>#VALUE!</v>
      </c>
      <c r="L768" s="20" t="e">
        <v>#VALUE!</v>
      </c>
      <c r="M768" s="26" t="e">
        <v>#VALUE!</v>
      </c>
      <c r="N768" s="20" t="e">
        <v>#VALUE!</v>
      </c>
      <c r="O768" s="27" t="e">
        <v>#VALUE!</v>
      </c>
      <c r="P768" s="20" t="e">
        <v>#VALUE!</v>
      </c>
      <c r="Q768" s="28" t="e">
        <v>#VALUE!</v>
      </c>
      <c r="R768" s="20" t="e">
        <v>#VALUE!</v>
      </c>
      <c r="S768" s="29" t="e">
        <v>#VALUE!</v>
      </c>
      <c r="T768" s="8" t="e">
        <v>#VALUE!</v>
      </c>
      <c r="U768" s="30" t="e">
        <v>#VALUE!</v>
      </c>
      <c r="V768" s="8" t="e">
        <v>#VALUE!</v>
      </c>
      <c r="W768" s="31" t="e">
        <v>#VALUE!</v>
      </c>
      <c r="X768" s="8" t="e">
        <v>#VALUE!</v>
      </c>
      <c r="Y768" s="32" t="e">
        <v>#VALUE!</v>
      </c>
      <c r="Z768" s="8" t="e">
        <v>#VALUE!</v>
      </c>
      <c r="AA768" s="33" t="e">
        <v>#VALUE!</v>
      </c>
      <c r="AB768" s="10" t="e">
        <v>#VALUE!</v>
      </c>
      <c r="AC768" s="34" t="e">
        <v>#VALUE!</v>
      </c>
      <c r="AD768" s="40" t="e">
        <v>#VALUE!</v>
      </c>
    </row>
    <row r="769" spans="4:30" hidden="1">
      <c r="D769" s="38" t="e">
        <v>#N/A</v>
      </c>
      <c r="E769" s="9" t="s">
        <v>1139</v>
      </c>
      <c r="F769" s="12" t="s">
        <v>1139</v>
      </c>
      <c r="G769" s="79" t="s">
        <v>1139</v>
      </c>
      <c r="H769" s="79" t="s">
        <v>1139</v>
      </c>
      <c r="I769" s="79" t="s">
        <v>1139</v>
      </c>
      <c r="J769" s="79" t="s">
        <v>1139</v>
      </c>
      <c r="K769" s="36" t="e">
        <v>#VALUE!</v>
      </c>
      <c r="L769" s="20" t="e">
        <v>#VALUE!</v>
      </c>
      <c r="M769" s="26" t="e">
        <v>#VALUE!</v>
      </c>
      <c r="N769" s="20" t="e">
        <v>#VALUE!</v>
      </c>
      <c r="O769" s="27" t="e">
        <v>#VALUE!</v>
      </c>
      <c r="P769" s="20" t="e">
        <v>#VALUE!</v>
      </c>
      <c r="Q769" s="28" t="e">
        <v>#VALUE!</v>
      </c>
      <c r="R769" s="20" t="e">
        <v>#VALUE!</v>
      </c>
      <c r="S769" s="29" t="e">
        <v>#VALUE!</v>
      </c>
      <c r="T769" s="8" t="e">
        <v>#VALUE!</v>
      </c>
      <c r="U769" s="30" t="e">
        <v>#VALUE!</v>
      </c>
      <c r="V769" s="8" t="e">
        <v>#VALUE!</v>
      </c>
      <c r="W769" s="31" t="e">
        <v>#VALUE!</v>
      </c>
      <c r="X769" s="8" t="e">
        <v>#VALUE!</v>
      </c>
      <c r="Y769" s="32" t="e">
        <v>#VALUE!</v>
      </c>
      <c r="Z769" s="8" t="e">
        <v>#VALUE!</v>
      </c>
      <c r="AA769" s="33" t="e">
        <v>#VALUE!</v>
      </c>
      <c r="AB769" s="10" t="e">
        <v>#VALUE!</v>
      </c>
      <c r="AC769" s="34" t="e">
        <v>#VALUE!</v>
      </c>
      <c r="AD769" s="40" t="e">
        <v>#VALUE!</v>
      </c>
    </row>
    <row r="770" spans="4:30" hidden="1">
      <c r="D770" s="38" t="e">
        <v>#N/A</v>
      </c>
      <c r="E770" s="9" t="s">
        <v>1139</v>
      </c>
      <c r="F770" s="12" t="s">
        <v>1139</v>
      </c>
      <c r="G770" s="79" t="s">
        <v>1139</v>
      </c>
      <c r="H770" s="79" t="s">
        <v>1139</v>
      </c>
      <c r="I770" s="79" t="s">
        <v>1139</v>
      </c>
      <c r="J770" s="79" t="s">
        <v>1139</v>
      </c>
      <c r="K770" s="36" t="e">
        <v>#VALUE!</v>
      </c>
      <c r="L770" s="20" t="e">
        <v>#VALUE!</v>
      </c>
      <c r="M770" s="26" t="e">
        <v>#VALUE!</v>
      </c>
      <c r="N770" s="20" t="e">
        <v>#VALUE!</v>
      </c>
      <c r="O770" s="27" t="e">
        <v>#VALUE!</v>
      </c>
      <c r="P770" s="20" t="e">
        <v>#VALUE!</v>
      </c>
      <c r="Q770" s="28" t="e">
        <v>#VALUE!</v>
      </c>
      <c r="R770" s="20" t="e">
        <v>#VALUE!</v>
      </c>
      <c r="S770" s="29" t="e">
        <v>#VALUE!</v>
      </c>
      <c r="T770" s="8" t="e">
        <v>#VALUE!</v>
      </c>
      <c r="U770" s="30" t="e">
        <v>#VALUE!</v>
      </c>
      <c r="V770" s="8" t="e">
        <v>#VALUE!</v>
      </c>
      <c r="W770" s="31" t="e">
        <v>#VALUE!</v>
      </c>
      <c r="X770" s="8" t="e">
        <v>#VALUE!</v>
      </c>
      <c r="Y770" s="32" t="e">
        <v>#VALUE!</v>
      </c>
      <c r="Z770" s="8" t="e">
        <v>#VALUE!</v>
      </c>
      <c r="AA770" s="33" t="e">
        <v>#VALUE!</v>
      </c>
      <c r="AB770" s="10" t="e">
        <v>#VALUE!</v>
      </c>
      <c r="AC770" s="34" t="e">
        <v>#VALUE!</v>
      </c>
      <c r="AD770" s="40" t="e">
        <v>#VALUE!</v>
      </c>
    </row>
    <row r="771" spans="4:30" hidden="1">
      <c r="D771" s="38" t="e">
        <v>#N/A</v>
      </c>
      <c r="E771" s="9" t="s">
        <v>1139</v>
      </c>
      <c r="F771" s="12" t="s">
        <v>1139</v>
      </c>
      <c r="G771" s="79" t="s">
        <v>1139</v>
      </c>
      <c r="H771" s="79" t="s">
        <v>1139</v>
      </c>
      <c r="I771" s="79" t="s">
        <v>1139</v>
      </c>
      <c r="J771" s="79" t="s">
        <v>1139</v>
      </c>
      <c r="K771" s="36" t="e">
        <v>#VALUE!</v>
      </c>
      <c r="L771" s="20" t="e">
        <v>#VALUE!</v>
      </c>
      <c r="M771" s="26" t="e">
        <v>#VALUE!</v>
      </c>
      <c r="N771" s="20" t="e">
        <v>#VALUE!</v>
      </c>
      <c r="O771" s="27" t="e">
        <v>#VALUE!</v>
      </c>
      <c r="P771" s="20" t="e">
        <v>#VALUE!</v>
      </c>
      <c r="Q771" s="28" t="e">
        <v>#VALUE!</v>
      </c>
      <c r="R771" s="20" t="e">
        <v>#VALUE!</v>
      </c>
      <c r="S771" s="29" t="e">
        <v>#VALUE!</v>
      </c>
      <c r="T771" s="8" t="e">
        <v>#VALUE!</v>
      </c>
      <c r="U771" s="30" t="e">
        <v>#VALUE!</v>
      </c>
      <c r="V771" s="8" t="e">
        <v>#VALUE!</v>
      </c>
      <c r="W771" s="31" t="e">
        <v>#VALUE!</v>
      </c>
      <c r="X771" s="8" t="e">
        <v>#VALUE!</v>
      </c>
      <c r="Y771" s="32" t="e">
        <v>#VALUE!</v>
      </c>
      <c r="Z771" s="8" t="e">
        <v>#VALUE!</v>
      </c>
      <c r="AA771" s="33" t="e">
        <v>#VALUE!</v>
      </c>
      <c r="AB771" s="10" t="e">
        <v>#VALUE!</v>
      </c>
      <c r="AC771" s="34" t="e">
        <v>#VALUE!</v>
      </c>
      <c r="AD771" s="40" t="e">
        <v>#VALUE!</v>
      </c>
    </row>
    <row r="772" spans="4:30" hidden="1">
      <c r="D772" s="38" t="e">
        <v>#N/A</v>
      </c>
      <c r="E772" s="9" t="s">
        <v>1139</v>
      </c>
      <c r="F772" s="12" t="s">
        <v>1139</v>
      </c>
      <c r="G772" s="79" t="s">
        <v>1139</v>
      </c>
      <c r="H772" s="79" t="s">
        <v>1139</v>
      </c>
      <c r="I772" s="79" t="s">
        <v>1139</v>
      </c>
      <c r="J772" s="79" t="s">
        <v>1139</v>
      </c>
      <c r="K772" s="36" t="e">
        <v>#VALUE!</v>
      </c>
      <c r="L772" s="20" t="e">
        <v>#VALUE!</v>
      </c>
      <c r="M772" s="26" t="e">
        <v>#VALUE!</v>
      </c>
      <c r="N772" s="20" t="e">
        <v>#VALUE!</v>
      </c>
      <c r="O772" s="27" t="e">
        <v>#VALUE!</v>
      </c>
      <c r="P772" s="20" t="e">
        <v>#VALUE!</v>
      </c>
      <c r="Q772" s="28" t="e">
        <v>#VALUE!</v>
      </c>
      <c r="R772" s="20" t="e">
        <v>#VALUE!</v>
      </c>
      <c r="S772" s="29" t="e">
        <v>#VALUE!</v>
      </c>
      <c r="T772" s="8" t="e">
        <v>#VALUE!</v>
      </c>
      <c r="U772" s="30" t="e">
        <v>#VALUE!</v>
      </c>
      <c r="V772" s="8" t="e">
        <v>#VALUE!</v>
      </c>
      <c r="W772" s="31" t="e">
        <v>#VALUE!</v>
      </c>
      <c r="X772" s="8" t="e">
        <v>#VALUE!</v>
      </c>
      <c r="Y772" s="32" t="e">
        <v>#VALUE!</v>
      </c>
      <c r="Z772" s="8" t="e">
        <v>#VALUE!</v>
      </c>
      <c r="AA772" s="33" t="e">
        <v>#VALUE!</v>
      </c>
      <c r="AB772" s="10" t="e">
        <v>#VALUE!</v>
      </c>
      <c r="AC772" s="34" t="e">
        <v>#VALUE!</v>
      </c>
      <c r="AD772" s="40" t="e">
        <v>#VALUE!</v>
      </c>
    </row>
    <row r="773" spans="4:30" hidden="1">
      <c r="D773" s="38" t="e">
        <v>#N/A</v>
      </c>
      <c r="E773" s="9" t="s">
        <v>1139</v>
      </c>
      <c r="F773" s="12" t="s">
        <v>1139</v>
      </c>
      <c r="G773" s="79" t="s">
        <v>1139</v>
      </c>
      <c r="H773" s="79" t="s">
        <v>1139</v>
      </c>
      <c r="I773" s="79" t="s">
        <v>1139</v>
      </c>
      <c r="J773" s="79" t="s">
        <v>1139</v>
      </c>
      <c r="K773" s="36" t="e">
        <v>#VALUE!</v>
      </c>
      <c r="L773" s="20" t="e">
        <v>#VALUE!</v>
      </c>
      <c r="M773" s="26" t="e">
        <v>#VALUE!</v>
      </c>
      <c r="N773" s="20" t="e">
        <v>#VALUE!</v>
      </c>
      <c r="O773" s="27" t="e">
        <v>#VALUE!</v>
      </c>
      <c r="P773" s="20" t="e">
        <v>#VALUE!</v>
      </c>
      <c r="Q773" s="28" t="e">
        <v>#VALUE!</v>
      </c>
      <c r="R773" s="20" t="e">
        <v>#VALUE!</v>
      </c>
      <c r="S773" s="29" t="e">
        <v>#VALUE!</v>
      </c>
      <c r="T773" s="8" t="e">
        <v>#VALUE!</v>
      </c>
      <c r="U773" s="30" t="e">
        <v>#VALUE!</v>
      </c>
      <c r="V773" s="8" t="e">
        <v>#VALUE!</v>
      </c>
      <c r="W773" s="31" t="e">
        <v>#VALUE!</v>
      </c>
      <c r="X773" s="8" t="e">
        <v>#VALUE!</v>
      </c>
      <c r="Y773" s="32" t="e">
        <v>#VALUE!</v>
      </c>
      <c r="Z773" s="8" t="e">
        <v>#VALUE!</v>
      </c>
      <c r="AA773" s="33" t="e">
        <v>#VALUE!</v>
      </c>
      <c r="AB773" s="10" t="e">
        <v>#VALUE!</v>
      </c>
      <c r="AC773" s="34" t="e">
        <v>#VALUE!</v>
      </c>
      <c r="AD773" s="40" t="e">
        <v>#VALUE!</v>
      </c>
    </row>
    <row r="774" spans="4:30" hidden="1">
      <c r="D774" s="38" t="e">
        <v>#N/A</v>
      </c>
      <c r="E774" s="9" t="s">
        <v>1139</v>
      </c>
      <c r="F774" s="12" t="s">
        <v>1139</v>
      </c>
      <c r="G774" s="79" t="s">
        <v>1139</v>
      </c>
      <c r="H774" s="79" t="s">
        <v>1139</v>
      </c>
      <c r="I774" s="79" t="s">
        <v>1139</v>
      </c>
      <c r="J774" s="79" t="s">
        <v>1139</v>
      </c>
      <c r="K774" s="36" t="e">
        <v>#VALUE!</v>
      </c>
      <c r="L774" s="20" t="e">
        <v>#VALUE!</v>
      </c>
      <c r="M774" s="26" t="e">
        <v>#VALUE!</v>
      </c>
      <c r="N774" s="20" t="e">
        <v>#VALUE!</v>
      </c>
      <c r="O774" s="27" t="e">
        <v>#VALUE!</v>
      </c>
      <c r="P774" s="20" t="e">
        <v>#VALUE!</v>
      </c>
      <c r="Q774" s="28" t="e">
        <v>#VALUE!</v>
      </c>
      <c r="R774" s="20" t="e">
        <v>#VALUE!</v>
      </c>
      <c r="S774" s="29" t="e">
        <v>#VALUE!</v>
      </c>
      <c r="T774" s="8" t="e">
        <v>#VALUE!</v>
      </c>
      <c r="U774" s="30" t="e">
        <v>#VALUE!</v>
      </c>
      <c r="V774" s="8" t="e">
        <v>#VALUE!</v>
      </c>
      <c r="W774" s="31" t="e">
        <v>#VALUE!</v>
      </c>
      <c r="X774" s="8" t="e">
        <v>#VALUE!</v>
      </c>
      <c r="Y774" s="32" t="e">
        <v>#VALUE!</v>
      </c>
      <c r="Z774" s="8" t="e">
        <v>#VALUE!</v>
      </c>
      <c r="AA774" s="33" t="e">
        <v>#VALUE!</v>
      </c>
      <c r="AB774" s="10" t="e">
        <v>#VALUE!</v>
      </c>
      <c r="AC774" s="34" t="e">
        <v>#VALUE!</v>
      </c>
      <c r="AD774" s="40" t="e">
        <v>#VALUE!</v>
      </c>
    </row>
    <row r="775" spans="4:30" hidden="1">
      <c r="D775" s="38" t="e">
        <v>#N/A</v>
      </c>
      <c r="E775" s="9" t="s">
        <v>1139</v>
      </c>
      <c r="F775" s="12" t="s">
        <v>1139</v>
      </c>
      <c r="G775" s="79" t="s">
        <v>1139</v>
      </c>
      <c r="H775" s="79" t="s">
        <v>1139</v>
      </c>
      <c r="I775" s="79" t="s">
        <v>1139</v>
      </c>
      <c r="J775" s="79" t="s">
        <v>1139</v>
      </c>
      <c r="K775" s="36" t="e">
        <v>#VALUE!</v>
      </c>
      <c r="L775" s="20" t="e">
        <v>#VALUE!</v>
      </c>
      <c r="M775" s="26" t="e">
        <v>#VALUE!</v>
      </c>
      <c r="N775" s="20" t="e">
        <v>#VALUE!</v>
      </c>
      <c r="O775" s="27" t="e">
        <v>#VALUE!</v>
      </c>
      <c r="P775" s="20" t="e">
        <v>#VALUE!</v>
      </c>
      <c r="Q775" s="28" t="e">
        <v>#VALUE!</v>
      </c>
      <c r="R775" s="20" t="e">
        <v>#VALUE!</v>
      </c>
      <c r="S775" s="29" t="e">
        <v>#VALUE!</v>
      </c>
      <c r="T775" s="8" t="e">
        <v>#VALUE!</v>
      </c>
      <c r="U775" s="30" t="e">
        <v>#VALUE!</v>
      </c>
      <c r="V775" s="8" t="e">
        <v>#VALUE!</v>
      </c>
      <c r="W775" s="31" t="e">
        <v>#VALUE!</v>
      </c>
      <c r="X775" s="8" t="e">
        <v>#VALUE!</v>
      </c>
      <c r="Y775" s="32" t="e">
        <v>#VALUE!</v>
      </c>
      <c r="Z775" s="8" t="e">
        <v>#VALUE!</v>
      </c>
      <c r="AA775" s="33" t="e">
        <v>#VALUE!</v>
      </c>
      <c r="AB775" s="10" t="e">
        <v>#VALUE!</v>
      </c>
      <c r="AC775" s="34" t="e">
        <v>#VALUE!</v>
      </c>
      <c r="AD775" s="40" t="e">
        <v>#VALUE!</v>
      </c>
    </row>
    <row r="776" spans="4:30" hidden="1">
      <c r="D776" s="38" t="e">
        <v>#N/A</v>
      </c>
      <c r="E776" s="9" t="s">
        <v>1139</v>
      </c>
      <c r="F776" s="12" t="s">
        <v>1139</v>
      </c>
      <c r="G776" s="79" t="s">
        <v>1139</v>
      </c>
      <c r="H776" s="79" t="s">
        <v>1139</v>
      </c>
      <c r="I776" s="79" t="s">
        <v>1139</v>
      </c>
      <c r="J776" s="79" t="s">
        <v>1139</v>
      </c>
      <c r="K776" s="36" t="e">
        <v>#VALUE!</v>
      </c>
      <c r="L776" s="20" t="e">
        <v>#VALUE!</v>
      </c>
      <c r="M776" s="26" t="e">
        <v>#VALUE!</v>
      </c>
      <c r="N776" s="20" t="e">
        <v>#VALUE!</v>
      </c>
      <c r="O776" s="27" t="e">
        <v>#VALUE!</v>
      </c>
      <c r="P776" s="20" t="e">
        <v>#VALUE!</v>
      </c>
      <c r="Q776" s="28" t="e">
        <v>#VALUE!</v>
      </c>
      <c r="R776" s="20" t="e">
        <v>#VALUE!</v>
      </c>
      <c r="S776" s="29" t="e">
        <v>#VALUE!</v>
      </c>
      <c r="T776" s="8" t="e">
        <v>#VALUE!</v>
      </c>
      <c r="U776" s="30" t="e">
        <v>#VALUE!</v>
      </c>
      <c r="V776" s="8" t="e">
        <v>#VALUE!</v>
      </c>
      <c r="W776" s="31" t="e">
        <v>#VALUE!</v>
      </c>
      <c r="X776" s="8" t="e">
        <v>#VALUE!</v>
      </c>
      <c r="Y776" s="32" t="e">
        <v>#VALUE!</v>
      </c>
      <c r="Z776" s="8" t="e">
        <v>#VALUE!</v>
      </c>
      <c r="AA776" s="33" t="e">
        <v>#VALUE!</v>
      </c>
      <c r="AB776" s="10" t="e">
        <v>#VALUE!</v>
      </c>
      <c r="AC776" s="34" t="e">
        <v>#VALUE!</v>
      </c>
      <c r="AD776" s="40" t="e">
        <v>#VALUE!</v>
      </c>
    </row>
    <row r="777" spans="4:30" hidden="1">
      <c r="D777" s="38" t="e">
        <v>#N/A</v>
      </c>
      <c r="E777" s="9" t="s">
        <v>1139</v>
      </c>
      <c r="F777" s="12" t="s">
        <v>1139</v>
      </c>
      <c r="G777" s="79" t="s">
        <v>1139</v>
      </c>
      <c r="H777" s="79" t="s">
        <v>1139</v>
      </c>
      <c r="I777" s="79" t="s">
        <v>1139</v>
      </c>
      <c r="J777" s="79" t="s">
        <v>1139</v>
      </c>
      <c r="K777" s="36" t="e">
        <v>#VALUE!</v>
      </c>
      <c r="L777" s="20" t="e">
        <v>#VALUE!</v>
      </c>
      <c r="M777" s="26" t="e">
        <v>#VALUE!</v>
      </c>
      <c r="N777" s="20" t="e">
        <v>#VALUE!</v>
      </c>
      <c r="O777" s="27" t="e">
        <v>#VALUE!</v>
      </c>
      <c r="P777" s="20" t="e">
        <v>#VALUE!</v>
      </c>
      <c r="Q777" s="28" t="e">
        <v>#VALUE!</v>
      </c>
      <c r="R777" s="20" t="e">
        <v>#VALUE!</v>
      </c>
      <c r="S777" s="29" t="e">
        <v>#VALUE!</v>
      </c>
      <c r="T777" s="8" t="e">
        <v>#VALUE!</v>
      </c>
      <c r="U777" s="30" t="e">
        <v>#VALUE!</v>
      </c>
      <c r="V777" s="8" t="e">
        <v>#VALUE!</v>
      </c>
      <c r="W777" s="31" t="e">
        <v>#VALUE!</v>
      </c>
      <c r="X777" s="8" t="e">
        <v>#VALUE!</v>
      </c>
      <c r="Y777" s="32" t="e">
        <v>#VALUE!</v>
      </c>
      <c r="Z777" s="8" t="e">
        <v>#VALUE!</v>
      </c>
      <c r="AA777" s="33" t="e">
        <v>#VALUE!</v>
      </c>
      <c r="AB777" s="10" t="e">
        <v>#VALUE!</v>
      </c>
      <c r="AC777" s="34" t="e">
        <v>#VALUE!</v>
      </c>
      <c r="AD777" s="40" t="e">
        <v>#VALUE!</v>
      </c>
    </row>
    <row r="778" spans="4:30" hidden="1">
      <c r="D778" s="38" t="e">
        <v>#N/A</v>
      </c>
      <c r="E778" s="9" t="s">
        <v>1139</v>
      </c>
      <c r="F778" s="12" t="s">
        <v>1139</v>
      </c>
      <c r="G778" s="79" t="s">
        <v>1139</v>
      </c>
      <c r="H778" s="79" t="s">
        <v>1139</v>
      </c>
      <c r="I778" s="79" t="s">
        <v>1139</v>
      </c>
      <c r="J778" s="79" t="s">
        <v>1139</v>
      </c>
      <c r="K778" s="36" t="e">
        <v>#VALUE!</v>
      </c>
      <c r="L778" s="20" t="e">
        <v>#VALUE!</v>
      </c>
      <c r="M778" s="26" t="e">
        <v>#VALUE!</v>
      </c>
      <c r="N778" s="20" t="e">
        <v>#VALUE!</v>
      </c>
      <c r="O778" s="27" t="e">
        <v>#VALUE!</v>
      </c>
      <c r="P778" s="20" t="e">
        <v>#VALUE!</v>
      </c>
      <c r="Q778" s="28" t="e">
        <v>#VALUE!</v>
      </c>
      <c r="R778" s="20" t="e">
        <v>#VALUE!</v>
      </c>
      <c r="S778" s="29" t="e">
        <v>#VALUE!</v>
      </c>
      <c r="T778" s="8" t="e">
        <v>#VALUE!</v>
      </c>
      <c r="U778" s="30" t="e">
        <v>#VALUE!</v>
      </c>
      <c r="V778" s="8" t="e">
        <v>#VALUE!</v>
      </c>
      <c r="W778" s="31" t="e">
        <v>#VALUE!</v>
      </c>
      <c r="X778" s="8" t="e">
        <v>#VALUE!</v>
      </c>
      <c r="Y778" s="32" t="e">
        <v>#VALUE!</v>
      </c>
      <c r="Z778" s="8" t="e">
        <v>#VALUE!</v>
      </c>
      <c r="AA778" s="33" t="e">
        <v>#VALUE!</v>
      </c>
      <c r="AB778" s="10" t="e">
        <v>#VALUE!</v>
      </c>
      <c r="AC778" s="34" t="e">
        <v>#VALUE!</v>
      </c>
      <c r="AD778" s="40" t="e">
        <v>#VALUE!</v>
      </c>
    </row>
    <row r="779" spans="4:30" hidden="1">
      <c r="D779" s="38" t="e">
        <v>#N/A</v>
      </c>
      <c r="E779" s="9" t="s">
        <v>1139</v>
      </c>
      <c r="F779" s="12" t="s">
        <v>1139</v>
      </c>
      <c r="G779" s="79" t="s">
        <v>1139</v>
      </c>
      <c r="H779" s="79" t="s">
        <v>1139</v>
      </c>
      <c r="I779" s="79" t="s">
        <v>1139</v>
      </c>
      <c r="J779" s="79" t="s">
        <v>1139</v>
      </c>
      <c r="K779" s="36" t="e">
        <v>#VALUE!</v>
      </c>
      <c r="L779" s="20" t="e">
        <v>#VALUE!</v>
      </c>
      <c r="M779" s="26" t="e">
        <v>#VALUE!</v>
      </c>
      <c r="N779" s="20" t="e">
        <v>#VALUE!</v>
      </c>
      <c r="O779" s="27" t="e">
        <v>#VALUE!</v>
      </c>
      <c r="P779" s="20" t="e">
        <v>#VALUE!</v>
      </c>
      <c r="Q779" s="28" t="e">
        <v>#VALUE!</v>
      </c>
      <c r="R779" s="20" t="e">
        <v>#VALUE!</v>
      </c>
      <c r="S779" s="29" t="e">
        <v>#VALUE!</v>
      </c>
      <c r="T779" s="8" t="e">
        <v>#VALUE!</v>
      </c>
      <c r="U779" s="30" t="e">
        <v>#VALUE!</v>
      </c>
      <c r="V779" s="8" t="e">
        <v>#VALUE!</v>
      </c>
      <c r="W779" s="31" t="e">
        <v>#VALUE!</v>
      </c>
      <c r="X779" s="8" t="e">
        <v>#VALUE!</v>
      </c>
      <c r="Y779" s="32" t="e">
        <v>#VALUE!</v>
      </c>
      <c r="Z779" s="8" t="e">
        <v>#VALUE!</v>
      </c>
      <c r="AA779" s="33" t="e">
        <v>#VALUE!</v>
      </c>
      <c r="AB779" s="10" t="e">
        <v>#VALUE!</v>
      </c>
      <c r="AC779" s="34" t="e">
        <v>#VALUE!</v>
      </c>
      <c r="AD779" s="40" t="e">
        <v>#VALUE!</v>
      </c>
    </row>
    <row r="780" spans="4:30" hidden="1">
      <c r="D780" s="38" t="e">
        <v>#N/A</v>
      </c>
      <c r="E780" s="9" t="s">
        <v>1139</v>
      </c>
      <c r="F780" s="12" t="s">
        <v>1139</v>
      </c>
      <c r="G780" s="79" t="s">
        <v>1139</v>
      </c>
      <c r="H780" s="79" t="s">
        <v>1139</v>
      </c>
      <c r="I780" s="79" t="s">
        <v>1139</v>
      </c>
      <c r="J780" s="79" t="s">
        <v>1139</v>
      </c>
      <c r="K780" s="36" t="e">
        <v>#VALUE!</v>
      </c>
      <c r="L780" s="20" t="e">
        <v>#VALUE!</v>
      </c>
      <c r="M780" s="26" t="e">
        <v>#VALUE!</v>
      </c>
      <c r="N780" s="20" t="e">
        <v>#VALUE!</v>
      </c>
      <c r="O780" s="27" t="e">
        <v>#VALUE!</v>
      </c>
      <c r="P780" s="20" t="e">
        <v>#VALUE!</v>
      </c>
      <c r="Q780" s="28" t="e">
        <v>#VALUE!</v>
      </c>
      <c r="R780" s="20" t="e">
        <v>#VALUE!</v>
      </c>
      <c r="S780" s="29" t="e">
        <v>#VALUE!</v>
      </c>
      <c r="T780" s="8" t="e">
        <v>#VALUE!</v>
      </c>
      <c r="U780" s="30" t="e">
        <v>#VALUE!</v>
      </c>
      <c r="V780" s="8" t="e">
        <v>#VALUE!</v>
      </c>
      <c r="W780" s="31" t="e">
        <v>#VALUE!</v>
      </c>
      <c r="X780" s="8" t="e">
        <v>#VALUE!</v>
      </c>
      <c r="Y780" s="32" t="e">
        <v>#VALUE!</v>
      </c>
      <c r="Z780" s="8" t="e">
        <v>#VALUE!</v>
      </c>
      <c r="AA780" s="33" t="e">
        <v>#VALUE!</v>
      </c>
      <c r="AB780" s="10" t="e">
        <v>#VALUE!</v>
      </c>
      <c r="AC780" s="34" t="e">
        <v>#VALUE!</v>
      </c>
      <c r="AD780" s="40" t="e">
        <v>#VALUE!</v>
      </c>
    </row>
    <row r="781" spans="4:30" hidden="1">
      <c r="D781" s="38" t="e">
        <v>#N/A</v>
      </c>
      <c r="E781" s="9" t="s">
        <v>1139</v>
      </c>
      <c r="F781" s="12" t="s">
        <v>1139</v>
      </c>
      <c r="G781" s="79" t="s">
        <v>1139</v>
      </c>
      <c r="H781" s="79" t="s">
        <v>1139</v>
      </c>
      <c r="I781" s="79" t="s">
        <v>1139</v>
      </c>
      <c r="J781" s="79" t="s">
        <v>1139</v>
      </c>
      <c r="K781" s="36" t="e">
        <v>#VALUE!</v>
      </c>
      <c r="L781" s="20" t="e">
        <v>#VALUE!</v>
      </c>
      <c r="M781" s="26" t="e">
        <v>#VALUE!</v>
      </c>
      <c r="N781" s="20" t="e">
        <v>#VALUE!</v>
      </c>
      <c r="O781" s="27" t="e">
        <v>#VALUE!</v>
      </c>
      <c r="P781" s="20" t="e">
        <v>#VALUE!</v>
      </c>
      <c r="Q781" s="28" t="e">
        <v>#VALUE!</v>
      </c>
      <c r="R781" s="20" t="e">
        <v>#VALUE!</v>
      </c>
      <c r="S781" s="29" t="e">
        <v>#VALUE!</v>
      </c>
      <c r="T781" s="8" t="e">
        <v>#VALUE!</v>
      </c>
      <c r="U781" s="30" t="e">
        <v>#VALUE!</v>
      </c>
      <c r="V781" s="8" t="e">
        <v>#VALUE!</v>
      </c>
      <c r="W781" s="31" t="e">
        <v>#VALUE!</v>
      </c>
      <c r="X781" s="8" t="e">
        <v>#VALUE!</v>
      </c>
      <c r="Y781" s="32" t="e">
        <v>#VALUE!</v>
      </c>
      <c r="Z781" s="8" t="e">
        <v>#VALUE!</v>
      </c>
      <c r="AA781" s="33" t="e">
        <v>#VALUE!</v>
      </c>
      <c r="AB781" s="10" t="e">
        <v>#VALUE!</v>
      </c>
      <c r="AC781" s="34" t="e">
        <v>#VALUE!</v>
      </c>
      <c r="AD781" s="40" t="e">
        <v>#VALUE!</v>
      </c>
    </row>
    <row r="782" spans="4:30" hidden="1">
      <c r="D782" s="38" t="e">
        <v>#N/A</v>
      </c>
      <c r="E782" s="9" t="s">
        <v>1139</v>
      </c>
      <c r="F782" s="12" t="s">
        <v>1139</v>
      </c>
      <c r="G782" s="79" t="s">
        <v>1139</v>
      </c>
      <c r="H782" s="79" t="s">
        <v>1139</v>
      </c>
      <c r="I782" s="79" t="s">
        <v>1139</v>
      </c>
      <c r="J782" s="79" t="s">
        <v>1139</v>
      </c>
      <c r="K782" s="36" t="e">
        <v>#VALUE!</v>
      </c>
      <c r="L782" s="20" t="e">
        <v>#VALUE!</v>
      </c>
      <c r="M782" s="26" t="e">
        <v>#VALUE!</v>
      </c>
      <c r="N782" s="20" t="e">
        <v>#VALUE!</v>
      </c>
      <c r="O782" s="27" t="e">
        <v>#VALUE!</v>
      </c>
      <c r="P782" s="20" t="e">
        <v>#VALUE!</v>
      </c>
      <c r="Q782" s="28" t="e">
        <v>#VALUE!</v>
      </c>
      <c r="R782" s="20" t="e">
        <v>#VALUE!</v>
      </c>
      <c r="S782" s="29" t="e">
        <v>#VALUE!</v>
      </c>
      <c r="T782" s="8" t="e">
        <v>#VALUE!</v>
      </c>
      <c r="U782" s="30" t="e">
        <v>#VALUE!</v>
      </c>
      <c r="V782" s="8" t="e">
        <v>#VALUE!</v>
      </c>
      <c r="W782" s="31" t="e">
        <v>#VALUE!</v>
      </c>
      <c r="X782" s="8" t="e">
        <v>#VALUE!</v>
      </c>
      <c r="Y782" s="32" t="e">
        <v>#VALUE!</v>
      </c>
      <c r="Z782" s="8" t="e">
        <v>#VALUE!</v>
      </c>
      <c r="AA782" s="33" t="e">
        <v>#VALUE!</v>
      </c>
      <c r="AB782" s="10" t="e">
        <v>#VALUE!</v>
      </c>
      <c r="AC782" s="34" t="e">
        <v>#VALUE!</v>
      </c>
      <c r="AD782" s="40" t="e">
        <v>#VALUE!</v>
      </c>
    </row>
    <row r="783" spans="4:30" hidden="1">
      <c r="D783" s="38" t="e">
        <v>#N/A</v>
      </c>
      <c r="E783" s="9" t="s">
        <v>1139</v>
      </c>
      <c r="F783" s="12" t="s">
        <v>1139</v>
      </c>
      <c r="G783" s="79" t="s">
        <v>1139</v>
      </c>
      <c r="H783" s="79" t="s">
        <v>1139</v>
      </c>
      <c r="I783" s="79" t="s">
        <v>1139</v>
      </c>
      <c r="J783" s="79" t="s">
        <v>1139</v>
      </c>
      <c r="K783" s="36" t="e">
        <v>#VALUE!</v>
      </c>
      <c r="L783" s="20" t="e">
        <v>#VALUE!</v>
      </c>
      <c r="M783" s="26" t="e">
        <v>#VALUE!</v>
      </c>
      <c r="N783" s="20" t="e">
        <v>#VALUE!</v>
      </c>
      <c r="O783" s="27" t="e">
        <v>#VALUE!</v>
      </c>
      <c r="P783" s="20" t="e">
        <v>#VALUE!</v>
      </c>
      <c r="Q783" s="28" t="e">
        <v>#VALUE!</v>
      </c>
      <c r="R783" s="20" t="e">
        <v>#VALUE!</v>
      </c>
      <c r="S783" s="29" t="e">
        <v>#VALUE!</v>
      </c>
      <c r="T783" s="8" t="e">
        <v>#VALUE!</v>
      </c>
      <c r="U783" s="30" t="e">
        <v>#VALUE!</v>
      </c>
      <c r="V783" s="8" t="e">
        <v>#VALUE!</v>
      </c>
      <c r="W783" s="31" t="e">
        <v>#VALUE!</v>
      </c>
      <c r="X783" s="8" t="e">
        <v>#VALUE!</v>
      </c>
      <c r="Y783" s="32" t="e">
        <v>#VALUE!</v>
      </c>
      <c r="Z783" s="8" t="e">
        <v>#VALUE!</v>
      </c>
      <c r="AA783" s="33" t="e">
        <v>#VALUE!</v>
      </c>
      <c r="AB783" s="10" t="e">
        <v>#VALUE!</v>
      </c>
      <c r="AC783" s="34" t="e">
        <v>#VALUE!</v>
      </c>
      <c r="AD783" s="40" t="e">
        <v>#VALUE!</v>
      </c>
    </row>
    <row r="784" spans="4:30" hidden="1">
      <c r="D784" s="38" t="e">
        <v>#N/A</v>
      </c>
      <c r="E784" s="9" t="s">
        <v>1139</v>
      </c>
      <c r="F784" s="12" t="s">
        <v>1139</v>
      </c>
      <c r="G784" s="79" t="s">
        <v>1139</v>
      </c>
      <c r="H784" s="79" t="s">
        <v>1139</v>
      </c>
      <c r="I784" s="79" t="s">
        <v>1139</v>
      </c>
      <c r="J784" s="79" t="s">
        <v>1139</v>
      </c>
      <c r="K784" s="36" t="e">
        <v>#VALUE!</v>
      </c>
      <c r="L784" s="20" t="e">
        <v>#VALUE!</v>
      </c>
      <c r="M784" s="26" t="e">
        <v>#VALUE!</v>
      </c>
      <c r="N784" s="20" t="e">
        <v>#VALUE!</v>
      </c>
      <c r="O784" s="27" t="e">
        <v>#VALUE!</v>
      </c>
      <c r="P784" s="20" t="e">
        <v>#VALUE!</v>
      </c>
      <c r="Q784" s="28" t="e">
        <v>#VALUE!</v>
      </c>
      <c r="R784" s="20" t="e">
        <v>#VALUE!</v>
      </c>
      <c r="S784" s="29" t="e">
        <v>#VALUE!</v>
      </c>
      <c r="T784" s="8" t="e">
        <v>#VALUE!</v>
      </c>
      <c r="U784" s="30" t="e">
        <v>#VALUE!</v>
      </c>
      <c r="V784" s="8" t="e">
        <v>#VALUE!</v>
      </c>
      <c r="W784" s="31" t="e">
        <v>#VALUE!</v>
      </c>
      <c r="X784" s="8" t="e">
        <v>#VALUE!</v>
      </c>
      <c r="Y784" s="32" t="e">
        <v>#VALUE!</v>
      </c>
      <c r="Z784" s="8" t="e">
        <v>#VALUE!</v>
      </c>
      <c r="AA784" s="33" t="e">
        <v>#VALUE!</v>
      </c>
      <c r="AB784" s="10" t="e">
        <v>#VALUE!</v>
      </c>
      <c r="AC784" s="34" t="e">
        <v>#VALUE!</v>
      </c>
      <c r="AD784" s="40" t="e">
        <v>#VALUE!</v>
      </c>
    </row>
    <row r="785" spans="4:30" hidden="1">
      <c r="D785" s="38" t="e">
        <v>#N/A</v>
      </c>
      <c r="E785" s="9" t="s">
        <v>1139</v>
      </c>
      <c r="F785" s="12" t="s">
        <v>1139</v>
      </c>
      <c r="G785" s="79" t="s">
        <v>1139</v>
      </c>
      <c r="H785" s="79" t="s">
        <v>1139</v>
      </c>
      <c r="I785" s="79" t="s">
        <v>1139</v>
      </c>
      <c r="J785" s="79" t="s">
        <v>1139</v>
      </c>
      <c r="K785" s="36" t="e">
        <v>#VALUE!</v>
      </c>
      <c r="L785" s="20" t="e">
        <v>#VALUE!</v>
      </c>
      <c r="M785" s="26" t="e">
        <v>#VALUE!</v>
      </c>
      <c r="N785" s="20" t="e">
        <v>#VALUE!</v>
      </c>
      <c r="O785" s="27" t="e">
        <v>#VALUE!</v>
      </c>
      <c r="P785" s="20" t="e">
        <v>#VALUE!</v>
      </c>
      <c r="Q785" s="28" t="e">
        <v>#VALUE!</v>
      </c>
      <c r="R785" s="20" t="e">
        <v>#VALUE!</v>
      </c>
      <c r="S785" s="29" t="e">
        <v>#VALUE!</v>
      </c>
      <c r="T785" s="8" t="e">
        <v>#VALUE!</v>
      </c>
      <c r="U785" s="30" t="e">
        <v>#VALUE!</v>
      </c>
      <c r="V785" s="8" t="e">
        <v>#VALUE!</v>
      </c>
      <c r="W785" s="31" t="e">
        <v>#VALUE!</v>
      </c>
      <c r="X785" s="8" t="e">
        <v>#VALUE!</v>
      </c>
      <c r="Y785" s="32" t="e">
        <v>#VALUE!</v>
      </c>
      <c r="Z785" s="8" t="e">
        <v>#VALUE!</v>
      </c>
      <c r="AA785" s="33" t="e">
        <v>#VALUE!</v>
      </c>
      <c r="AB785" s="10" t="e">
        <v>#VALUE!</v>
      </c>
      <c r="AC785" s="34" t="e">
        <v>#VALUE!</v>
      </c>
      <c r="AD785" s="40" t="e">
        <v>#VALUE!</v>
      </c>
    </row>
    <row r="786" spans="4:30" hidden="1">
      <c r="D786" s="38" t="e">
        <v>#N/A</v>
      </c>
      <c r="E786" s="9" t="s">
        <v>1139</v>
      </c>
      <c r="F786" s="12" t="s">
        <v>1139</v>
      </c>
      <c r="G786" s="79" t="s">
        <v>1139</v>
      </c>
      <c r="H786" s="79" t="s">
        <v>1139</v>
      </c>
      <c r="I786" s="79" t="s">
        <v>1139</v>
      </c>
      <c r="J786" s="79" t="s">
        <v>1139</v>
      </c>
      <c r="K786" s="36" t="e">
        <v>#VALUE!</v>
      </c>
      <c r="L786" s="20" t="e">
        <v>#VALUE!</v>
      </c>
      <c r="M786" s="26" t="e">
        <v>#VALUE!</v>
      </c>
      <c r="N786" s="20" t="e">
        <v>#VALUE!</v>
      </c>
      <c r="O786" s="27" t="e">
        <v>#VALUE!</v>
      </c>
      <c r="P786" s="20" t="e">
        <v>#VALUE!</v>
      </c>
      <c r="Q786" s="28" t="e">
        <v>#VALUE!</v>
      </c>
      <c r="R786" s="20" t="e">
        <v>#VALUE!</v>
      </c>
      <c r="S786" s="29" t="e">
        <v>#VALUE!</v>
      </c>
      <c r="T786" s="8" t="e">
        <v>#VALUE!</v>
      </c>
      <c r="U786" s="30" t="e">
        <v>#VALUE!</v>
      </c>
      <c r="V786" s="8" t="e">
        <v>#VALUE!</v>
      </c>
      <c r="W786" s="31" t="e">
        <v>#VALUE!</v>
      </c>
      <c r="X786" s="8" t="e">
        <v>#VALUE!</v>
      </c>
      <c r="Y786" s="32" t="e">
        <v>#VALUE!</v>
      </c>
      <c r="Z786" s="8" t="e">
        <v>#VALUE!</v>
      </c>
      <c r="AA786" s="33" t="e">
        <v>#VALUE!</v>
      </c>
      <c r="AB786" s="10" t="e">
        <v>#VALUE!</v>
      </c>
      <c r="AC786" s="34" t="e">
        <v>#VALUE!</v>
      </c>
      <c r="AD786" s="40" t="e">
        <v>#VALUE!</v>
      </c>
    </row>
    <row r="787" spans="4:30" hidden="1">
      <c r="D787" s="38" t="e">
        <v>#N/A</v>
      </c>
      <c r="E787" s="9" t="s">
        <v>1139</v>
      </c>
      <c r="F787" s="12" t="s">
        <v>1139</v>
      </c>
      <c r="G787" s="79" t="s">
        <v>1139</v>
      </c>
      <c r="H787" s="79" t="s">
        <v>1139</v>
      </c>
      <c r="I787" s="79" t="s">
        <v>1139</v>
      </c>
      <c r="J787" s="79" t="s">
        <v>1139</v>
      </c>
      <c r="K787" s="36" t="e">
        <v>#VALUE!</v>
      </c>
      <c r="L787" s="20" t="e">
        <v>#VALUE!</v>
      </c>
      <c r="M787" s="26" t="e">
        <v>#VALUE!</v>
      </c>
      <c r="N787" s="20" t="e">
        <v>#VALUE!</v>
      </c>
      <c r="O787" s="27" t="e">
        <v>#VALUE!</v>
      </c>
      <c r="P787" s="20" t="e">
        <v>#VALUE!</v>
      </c>
      <c r="Q787" s="28" t="e">
        <v>#VALUE!</v>
      </c>
      <c r="R787" s="20" t="e">
        <v>#VALUE!</v>
      </c>
      <c r="S787" s="29" t="e">
        <v>#VALUE!</v>
      </c>
      <c r="T787" s="8" t="e">
        <v>#VALUE!</v>
      </c>
      <c r="U787" s="30" t="e">
        <v>#VALUE!</v>
      </c>
      <c r="V787" s="8" t="e">
        <v>#VALUE!</v>
      </c>
      <c r="W787" s="31" t="e">
        <v>#VALUE!</v>
      </c>
      <c r="X787" s="8" t="e">
        <v>#VALUE!</v>
      </c>
      <c r="Y787" s="32" t="e">
        <v>#VALUE!</v>
      </c>
      <c r="Z787" s="8" t="e">
        <v>#VALUE!</v>
      </c>
      <c r="AA787" s="33" t="e">
        <v>#VALUE!</v>
      </c>
      <c r="AB787" s="10" t="e">
        <v>#VALUE!</v>
      </c>
      <c r="AC787" s="34" t="e">
        <v>#VALUE!</v>
      </c>
      <c r="AD787" s="40" t="e">
        <v>#VALUE!</v>
      </c>
    </row>
    <row r="788" spans="4:30" hidden="1">
      <c r="D788" s="38" t="e">
        <v>#N/A</v>
      </c>
      <c r="E788" s="9" t="s">
        <v>1139</v>
      </c>
      <c r="F788" s="12" t="s">
        <v>1139</v>
      </c>
      <c r="G788" s="79" t="s">
        <v>1139</v>
      </c>
      <c r="H788" s="79" t="s">
        <v>1139</v>
      </c>
      <c r="I788" s="79" t="s">
        <v>1139</v>
      </c>
      <c r="J788" s="79" t="s">
        <v>1139</v>
      </c>
      <c r="K788" s="36" t="e">
        <v>#VALUE!</v>
      </c>
      <c r="L788" s="20" t="e">
        <v>#VALUE!</v>
      </c>
      <c r="M788" s="26" t="e">
        <v>#VALUE!</v>
      </c>
      <c r="N788" s="20" t="e">
        <v>#VALUE!</v>
      </c>
      <c r="O788" s="27" t="e">
        <v>#VALUE!</v>
      </c>
      <c r="P788" s="20" t="e">
        <v>#VALUE!</v>
      </c>
      <c r="Q788" s="28" t="e">
        <v>#VALUE!</v>
      </c>
      <c r="R788" s="20" t="e">
        <v>#VALUE!</v>
      </c>
      <c r="S788" s="29" t="e">
        <v>#VALUE!</v>
      </c>
      <c r="T788" s="8" t="e">
        <v>#VALUE!</v>
      </c>
      <c r="U788" s="30" t="e">
        <v>#VALUE!</v>
      </c>
      <c r="V788" s="8" t="e">
        <v>#VALUE!</v>
      </c>
      <c r="W788" s="31" t="e">
        <v>#VALUE!</v>
      </c>
      <c r="X788" s="8" t="e">
        <v>#VALUE!</v>
      </c>
      <c r="Y788" s="32" t="e">
        <v>#VALUE!</v>
      </c>
      <c r="Z788" s="8" t="e">
        <v>#VALUE!</v>
      </c>
      <c r="AA788" s="33" t="e">
        <v>#VALUE!</v>
      </c>
      <c r="AB788" s="10" t="e">
        <v>#VALUE!</v>
      </c>
      <c r="AC788" s="34" t="e">
        <v>#VALUE!</v>
      </c>
      <c r="AD788" s="40" t="e">
        <v>#VALUE!</v>
      </c>
    </row>
    <row r="789" spans="4:30" hidden="1">
      <c r="D789" s="38" t="e">
        <v>#N/A</v>
      </c>
      <c r="E789" s="9" t="s">
        <v>1139</v>
      </c>
      <c r="F789" s="12" t="s">
        <v>1139</v>
      </c>
      <c r="G789" s="79" t="s">
        <v>1139</v>
      </c>
      <c r="H789" s="79" t="s">
        <v>1139</v>
      </c>
      <c r="I789" s="79" t="s">
        <v>1139</v>
      </c>
      <c r="J789" s="79" t="s">
        <v>1139</v>
      </c>
      <c r="K789" s="36" t="e">
        <v>#VALUE!</v>
      </c>
      <c r="L789" s="20" t="e">
        <v>#VALUE!</v>
      </c>
      <c r="M789" s="26" t="e">
        <v>#VALUE!</v>
      </c>
      <c r="N789" s="20" t="e">
        <v>#VALUE!</v>
      </c>
      <c r="O789" s="27" t="e">
        <v>#VALUE!</v>
      </c>
      <c r="P789" s="20" t="e">
        <v>#VALUE!</v>
      </c>
      <c r="Q789" s="28" t="e">
        <v>#VALUE!</v>
      </c>
      <c r="R789" s="20" t="e">
        <v>#VALUE!</v>
      </c>
      <c r="S789" s="29" t="e">
        <v>#VALUE!</v>
      </c>
      <c r="T789" s="8" t="e">
        <v>#VALUE!</v>
      </c>
      <c r="U789" s="30" t="e">
        <v>#VALUE!</v>
      </c>
      <c r="V789" s="8" t="e">
        <v>#VALUE!</v>
      </c>
      <c r="W789" s="31" t="e">
        <v>#VALUE!</v>
      </c>
      <c r="X789" s="8" t="e">
        <v>#VALUE!</v>
      </c>
      <c r="Y789" s="32" t="e">
        <v>#VALUE!</v>
      </c>
      <c r="Z789" s="8" t="e">
        <v>#VALUE!</v>
      </c>
      <c r="AA789" s="33" t="e">
        <v>#VALUE!</v>
      </c>
      <c r="AB789" s="10" t="e">
        <v>#VALUE!</v>
      </c>
      <c r="AC789" s="34" t="e">
        <v>#VALUE!</v>
      </c>
      <c r="AD789" s="40" t="e">
        <v>#VALUE!</v>
      </c>
    </row>
    <row r="790" spans="4:30" hidden="1">
      <c r="D790" s="38" t="e">
        <v>#N/A</v>
      </c>
      <c r="E790" s="9" t="s">
        <v>1139</v>
      </c>
      <c r="F790" s="12" t="s">
        <v>1139</v>
      </c>
      <c r="G790" s="79" t="s">
        <v>1139</v>
      </c>
      <c r="H790" s="79" t="s">
        <v>1139</v>
      </c>
      <c r="I790" s="79" t="s">
        <v>1139</v>
      </c>
      <c r="J790" s="79" t="s">
        <v>1139</v>
      </c>
      <c r="K790" s="36" t="e">
        <v>#VALUE!</v>
      </c>
      <c r="L790" s="20" t="e">
        <v>#VALUE!</v>
      </c>
      <c r="M790" s="26" t="e">
        <v>#VALUE!</v>
      </c>
      <c r="N790" s="20" t="e">
        <v>#VALUE!</v>
      </c>
      <c r="O790" s="27" t="e">
        <v>#VALUE!</v>
      </c>
      <c r="P790" s="20" t="e">
        <v>#VALUE!</v>
      </c>
      <c r="Q790" s="28" t="e">
        <v>#VALUE!</v>
      </c>
      <c r="R790" s="20" t="e">
        <v>#VALUE!</v>
      </c>
      <c r="S790" s="29" t="e">
        <v>#VALUE!</v>
      </c>
      <c r="T790" s="8" t="e">
        <v>#VALUE!</v>
      </c>
      <c r="U790" s="30" t="e">
        <v>#VALUE!</v>
      </c>
      <c r="V790" s="8" t="e">
        <v>#VALUE!</v>
      </c>
      <c r="W790" s="31" t="e">
        <v>#VALUE!</v>
      </c>
      <c r="X790" s="8" t="e">
        <v>#VALUE!</v>
      </c>
      <c r="Y790" s="32" t="e">
        <v>#VALUE!</v>
      </c>
      <c r="Z790" s="8" t="e">
        <v>#VALUE!</v>
      </c>
      <c r="AA790" s="33" t="e">
        <v>#VALUE!</v>
      </c>
      <c r="AB790" s="10" t="e">
        <v>#VALUE!</v>
      </c>
      <c r="AC790" s="34" t="e">
        <v>#VALUE!</v>
      </c>
      <c r="AD790" s="40" t="e">
        <v>#VALUE!</v>
      </c>
    </row>
    <row r="791" spans="4:30" hidden="1">
      <c r="D791" s="38" t="e">
        <v>#N/A</v>
      </c>
      <c r="E791" s="9" t="s">
        <v>1139</v>
      </c>
      <c r="F791" s="12" t="s">
        <v>1139</v>
      </c>
      <c r="G791" s="79" t="s">
        <v>1139</v>
      </c>
      <c r="H791" s="79" t="s">
        <v>1139</v>
      </c>
      <c r="I791" s="79" t="s">
        <v>1139</v>
      </c>
      <c r="J791" s="79" t="s">
        <v>1139</v>
      </c>
      <c r="K791" s="36" t="e">
        <v>#VALUE!</v>
      </c>
      <c r="L791" s="20" t="e">
        <v>#VALUE!</v>
      </c>
      <c r="M791" s="26" t="e">
        <v>#VALUE!</v>
      </c>
      <c r="N791" s="20" t="e">
        <v>#VALUE!</v>
      </c>
      <c r="O791" s="27" t="e">
        <v>#VALUE!</v>
      </c>
      <c r="P791" s="20" t="e">
        <v>#VALUE!</v>
      </c>
      <c r="Q791" s="28" t="e">
        <v>#VALUE!</v>
      </c>
      <c r="R791" s="20" t="e">
        <v>#VALUE!</v>
      </c>
      <c r="S791" s="29" t="e">
        <v>#VALUE!</v>
      </c>
      <c r="T791" s="8" t="e">
        <v>#VALUE!</v>
      </c>
      <c r="U791" s="30" t="e">
        <v>#VALUE!</v>
      </c>
      <c r="V791" s="8" t="e">
        <v>#VALUE!</v>
      </c>
      <c r="W791" s="31" t="e">
        <v>#VALUE!</v>
      </c>
      <c r="X791" s="8" t="e">
        <v>#VALUE!</v>
      </c>
      <c r="Y791" s="32" t="e">
        <v>#VALUE!</v>
      </c>
      <c r="Z791" s="8" t="e">
        <v>#VALUE!</v>
      </c>
      <c r="AA791" s="33" t="e">
        <v>#VALUE!</v>
      </c>
      <c r="AB791" s="10" t="e">
        <v>#VALUE!</v>
      </c>
      <c r="AC791" s="34" t="e">
        <v>#VALUE!</v>
      </c>
      <c r="AD791" s="40" t="e">
        <v>#VALUE!</v>
      </c>
    </row>
    <row r="792" spans="4:30" hidden="1">
      <c r="D792" s="38" t="e">
        <v>#N/A</v>
      </c>
      <c r="E792" s="9" t="s">
        <v>1139</v>
      </c>
      <c r="F792" s="12" t="s">
        <v>1139</v>
      </c>
      <c r="G792" s="79" t="s">
        <v>1139</v>
      </c>
      <c r="H792" s="79" t="s">
        <v>1139</v>
      </c>
      <c r="I792" s="79" t="s">
        <v>1139</v>
      </c>
      <c r="J792" s="79" t="s">
        <v>1139</v>
      </c>
      <c r="K792" s="36" t="e">
        <v>#VALUE!</v>
      </c>
      <c r="L792" s="20" t="e">
        <v>#VALUE!</v>
      </c>
      <c r="M792" s="26" t="e">
        <v>#VALUE!</v>
      </c>
      <c r="N792" s="20" t="e">
        <v>#VALUE!</v>
      </c>
      <c r="O792" s="27" t="e">
        <v>#VALUE!</v>
      </c>
      <c r="P792" s="20" t="e">
        <v>#VALUE!</v>
      </c>
      <c r="Q792" s="28" t="e">
        <v>#VALUE!</v>
      </c>
      <c r="R792" s="20" t="e">
        <v>#VALUE!</v>
      </c>
      <c r="S792" s="29" t="e">
        <v>#VALUE!</v>
      </c>
      <c r="T792" s="8" t="e">
        <v>#VALUE!</v>
      </c>
      <c r="U792" s="30" t="e">
        <v>#VALUE!</v>
      </c>
      <c r="V792" s="8" t="e">
        <v>#VALUE!</v>
      </c>
      <c r="W792" s="31" t="e">
        <v>#VALUE!</v>
      </c>
      <c r="X792" s="8" t="e">
        <v>#VALUE!</v>
      </c>
      <c r="Y792" s="32" t="e">
        <v>#VALUE!</v>
      </c>
      <c r="Z792" s="8" t="e">
        <v>#VALUE!</v>
      </c>
      <c r="AA792" s="33" t="e">
        <v>#VALUE!</v>
      </c>
      <c r="AB792" s="10" t="e">
        <v>#VALUE!</v>
      </c>
      <c r="AC792" s="34" t="e">
        <v>#VALUE!</v>
      </c>
      <c r="AD792" s="40" t="e">
        <v>#VALUE!</v>
      </c>
    </row>
    <row r="793" spans="4:30" hidden="1">
      <c r="D793" s="38" t="e">
        <v>#N/A</v>
      </c>
      <c r="E793" s="9" t="s">
        <v>1139</v>
      </c>
      <c r="F793" s="12" t="s">
        <v>1139</v>
      </c>
      <c r="G793" s="79" t="s">
        <v>1139</v>
      </c>
      <c r="H793" s="79" t="s">
        <v>1139</v>
      </c>
      <c r="I793" s="79" t="s">
        <v>1139</v>
      </c>
      <c r="J793" s="79" t="s">
        <v>1139</v>
      </c>
      <c r="K793" s="36" t="e">
        <v>#VALUE!</v>
      </c>
      <c r="L793" s="20" t="e">
        <v>#VALUE!</v>
      </c>
      <c r="M793" s="26" t="e">
        <v>#VALUE!</v>
      </c>
      <c r="N793" s="20" t="e">
        <v>#VALUE!</v>
      </c>
      <c r="O793" s="27" t="e">
        <v>#VALUE!</v>
      </c>
      <c r="P793" s="20" t="e">
        <v>#VALUE!</v>
      </c>
      <c r="Q793" s="28" t="e">
        <v>#VALUE!</v>
      </c>
      <c r="R793" s="20" t="e">
        <v>#VALUE!</v>
      </c>
      <c r="S793" s="29" t="e">
        <v>#VALUE!</v>
      </c>
      <c r="T793" s="8" t="e">
        <v>#VALUE!</v>
      </c>
      <c r="U793" s="30" t="e">
        <v>#VALUE!</v>
      </c>
      <c r="V793" s="8" t="e">
        <v>#VALUE!</v>
      </c>
      <c r="W793" s="31" t="e">
        <v>#VALUE!</v>
      </c>
      <c r="X793" s="8" t="e">
        <v>#VALUE!</v>
      </c>
      <c r="Y793" s="32" t="e">
        <v>#VALUE!</v>
      </c>
      <c r="Z793" s="8" t="e">
        <v>#VALUE!</v>
      </c>
      <c r="AA793" s="33" t="e">
        <v>#VALUE!</v>
      </c>
      <c r="AB793" s="10" t="e">
        <v>#VALUE!</v>
      </c>
      <c r="AC793" s="34" t="e">
        <v>#VALUE!</v>
      </c>
      <c r="AD793" s="40" t="e">
        <v>#VALUE!</v>
      </c>
    </row>
    <row r="794" spans="4:30" hidden="1">
      <c r="D794" s="38" t="e">
        <v>#N/A</v>
      </c>
      <c r="E794" s="9" t="s">
        <v>1139</v>
      </c>
      <c r="F794" s="12" t="s">
        <v>1139</v>
      </c>
      <c r="G794" s="79" t="s">
        <v>1139</v>
      </c>
      <c r="H794" s="79" t="s">
        <v>1139</v>
      </c>
      <c r="I794" s="79" t="s">
        <v>1139</v>
      </c>
      <c r="J794" s="79" t="s">
        <v>1139</v>
      </c>
      <c r="K794" s="36" t="e">
        <v>#VALUE!</v>
      </c>
      <c r="L794" s="20" t="e">
        <v>#VALUE!</v>
      </c>
      <c r="M794" s="26" t="e">
        <v>#VALUE!</v>
      </c>
      <c r="N794" s="20" t="e">
        <v>#VALUE!</v>
      </c>
      <c r="O794" s="27" t="e">
        <v>#VALUE!</v>
      </c>
      <c r="P794" s="20" t="e">
        <v>#VALUE!</v>
      </c>
      <c r="Q794" s="28" t="e">
        <v>#VALUE!</v>
      </c>
      <c r="R794" s="20" t="e">
        <v>#VALUE!</v>
      </c>
      <c r="S794" s="29" t="e">
        <v>#VALUE!</v>
      </c>
      <c r="T794" s="8" t="e">
        <v>#VALUE!</v>
      </c>
      <c r="U794" s="30" t="e">
        <v>#VALUE!</v>
      </c>
      <c r="V794" s="8" t="e">
        <v>#VALUE!</v>
      </c>
      <c r="W794" s="31" t="e">
        <v>#VALUE!</v>
      </c>
      <c r="X794" s="8" t="e">
        <v>#VALUE!</v>
      </c>
      <c r="Y794" s="32" t="e">
        <v>#VALUE!</v>
      </c>
      <c r="Z794" s="8" t="e">
        <v>#VALUE!</v>
      </c>
      <c r="AA794" s="33" t="e">
        <v>#VALUE!</v>
      </c>
      <c r="AB794" s="10" t="e">
        <v>#VALUE!</v>
      </c>
      <c r="AC794" s="34" t="e">
        <v>#VALUE!</v>
      </c>
      <c r="AD794" s="40" t="e">
        <v>#VALUE!</v>
      </c>
    </row>
    <row r="795" spans="4:30" hidden="1">
      <c r="D795" s="38" t="e">
        <v>#N/A</v>
      </c>
      <c r="E795" s="9" t="s">
        <v>1139</v>
      </c>
      <c r="F795" s="12" t="s">
        <v>1139</v>
      </c>
      <c r="G795" s="79" t="s">
        <v>1139</v>
      </c>
      <c r="H795" s="79" t="s">
        <v>1139</v>
      </c>
      <c r="I795" s="79" t="s">
        <v>1139</v>
      </c>
      <c r="J795" s="79" t="s">
        <v>1139</v>
      </c>
      <c r="K795" s="36" t="e">
        <v>#VALUE!</v>
      </c>
      <c r="L795" s="20" t="e">
        <v>#VALUE!</v>
      </c>
      <c r="M795" s="26" t="e">
        <v>#VALUE!</v>
      </c>
      <c r="N795" s="20" t="e">
        <v>#VALUE!</v>
      </c>
      <c r="O795" s="27" t="e">
        <v>#VALUE!</v>
      </c>
      <c r="P795" s="20" t="e">
        <v>#VALUE!</v>
      </c>
      <c r="Q795" s="28" t="e">
        <v>#VALUE!</v>
      </c>
      <c r="R795" s="20" t="e">
        <v>#VALUE!</v>
      </c>
      <c r="S795" s="29" t="e">
        <v>#VALUE!</v>
      </c>
      <c r="T795" s="8" t="e">
        <v>#VALUE!</v>
      </c>
      <c r="U795" s="30" t="e">
        <v>#VALUE!</v>
      </c>
      <c r="V795" s="8" t="e">
        <v>#VALUE!</v>
      </c>
      <c r="W795" s="31" t="e">
        <v>#VALUE!</v>
      </c>
      <c r="X795" s="8" t="e">
        <v>#VALUE!</v>
      </c>
      <c r="Y795" s="32" t="e">
        <v>#VALUE!</v>
      </c>
      <c r="Z795" s="8" t="e">
        <v>#VALUE!</v>
      </c>
      <c r="AA795" s="33" t="e">
        <v>#VALUE!</v>
      </c>
      <c r="AB795" s="10" t="e">
        <v>#VALUE!</v>
      </c>
      <c r="AC795" s="34" t="e">
        <v>#VALUE!</v>
      </c>
      <c r="AD795" s="40" t="e">
        <v>#VALUE!</v>
      </c>
    </row>
    <row r="796" spans="4:30" hidden="1">
      <c r="D796" s="38" t="e">
        <v>#N/A</v>
      </c>
      <c r="E796" s="9" t="s">
        <v>1139</v>
      </c>
      <c r="F796" s="12" t="s">
        <v>1139</v>
      </c>
      <c r="G796" s="79" t="s">
        <v>1139</v>
      </c>
      <c r="H796" s="79" t="s">
        <v>1139</v>
      </c>
      <c r="I796" s="79" t="s">
        <v>1139</v>
      </c>
      <c r="J796" s="79" t="s">
        <v>1139</v>
      </c>
      <c r="K796" s="36" t="e">
        <v>#VALUE!</v>
      </c>
      <c r="L796" s="20" t="e">
        <v>#VALUE!</v>
      </c>
      <c r="M796" s="26" t="e">
        <v>#VALUE!</v>
      </c>
      <c r="N796" s="20" t="e">
        <v>#VALUE!</v>
      </c>
      <c r="O796" s="27" t="e">
        <v>#VALUE!</v>
      </c>
      <c r="P796" s="20" t="e">
        <v>#VALUE!</v>
      </c>
      <c r="Q796" s="28" t="e">
        <v>#VALUE!</v>
      </c>
      <c r="R796" s="20" t="e">
        <v>#VALUE!</v>
      </c>
      <c r="S796" s="29" t="e">
        <v>#VALUE!</v>
      </c>
      <c r="T796" s="8" t="e">
        <v>#VALUE!</v>
      </c>
      <c r="U796" s="30" t="e">
        <v>#VALUE!</v>
      </c>
      <c r="V796" s="8" t="e">
        <v>#VALUE!</v>
      </c>
      <c r="W796" s="31" t="e">
        <v>#VALUE!</v>
      </c>
      <c r="X796" s="8" t="e">
        <v>#VALUE!</v>
      </c>
      <c r="Y796" s="32" t="e">
        <v>#VALUE!</v>
      </c>
      <c r="Z796" s="8" t="e">
        <v>#VALUE!</v>
      </c>
      <c r="AA796" s="33" t="e">
        <v>#VALUE!</v>
      </c>
      <c r="AB796" s="10" t="e">
        <v>#VALUE!</v>
      </c>
      <c r="AC796" s="34" t="e">
        <v>#VALUE!</v>
      </c>
      <c r="AD796" s="40" t="e">
        <v>#VALUE!</v>
      </c>
    </row>
    <row r="797" spans="4:30" hidden="1">
      <c r="D797" s="38" t="e">
        <v>#N/A</v>
      </c>
      <c r="E797" s="9" t="s">
        <v>1139</v>
      </c>
      <c r="F797" s="12" t="s">
        <v>1139</v>
      </c>
      <c r="G797" s="79" t="s">
        <v>1139</v>
      </c>
      <c r="H797" s="79" t="s">
        <v>1139</v>
      </c>
      <c r="I797" s="79" t="s">
        <v>1139</v>
      </c>
      <c r="J797" s="79" t="s">
        <v>1139</v>
      </c>
      <c r="K797" s="36" t="e">
        <v>#VALUE!</v>
      </c>
      <c r="L797" s="20" t="e">
        <v>#VALUE!</v>
      </c>
      <c r="M797" s="26" t="e">
        <v>#VALUE!</v>
      </c>
      <c r="N797" s="20" t="e">
        <v>#VALUE!</v>
      </c>
      <c r="O797" s="27" t="e">
        <v>#VALUE!</v>
      </c>
      <c r="P797" s="20" t="e">
        <v>#VALUE!</v>
      </c>
      <c r="Q797" s="28" t="e">
        <v>#VALUE!</v>
      </c>
      <c r="R797" s="20" t="e">
        <v>#VALUE!</v>
      </c>
      <c r="S797" s="29" t="e">
        <v>#VALUE!</v>
      </c>
      <c r="T797" s="8" t="e">
        <v>#VALUE!</v>
      </c>
      <c r="U797" s="30" t="e">
        <v>#VALUE!</v>
      </c>
      <c r="V797" s="8" t="e">
        <v>#VALUE!</v>
      </c>
      <c r="W797" s="31" t="e">
        <v>#VALUE!</v>
      </c>
      <c r="X797" s="8" t="e">
        <v>#VALUE!</v>
      </c>
      <c r="Y797" s="32" t="e">
        <v>#VALUE!</v>
      </c>
      <c r="Z797" s="8" t="e">
        <v>#VALUE!</v>
      </c>
      <c r="AA797" s="33" t="e">
        <v>#VALUE!</v>
      </c>
      <c r="AB797" s="10" t="e">
        <v>#VALUE!</v>
      </c>
      <c r="AC797" s="34" t="e">
        <v>#VALUE!</v>
      </c>
      <c r="AD797" s="40" t="e">
        <v>#VALUE!</v>
      </c>
    </row>
    <row r="798" spans="4:30" hidden="1">
      <c r="D798" s="38" t="e">
        <v>#N/A</v>
      </c>
      <c r="E798" s="9" t="s">
        <v>1139</v>
      </c>
      <c r="F798" s="12" t="s">
        <v>1139</v>
      </c>
      <c r="G798" s="79" t="s">
        <v>1139</v>
      </c>
      <c r="H798" s="79" t="s">
        <v>1139</v>
      </c>
      <c r="I798" s="79" t="s">
        <v>1139</v>
      </c>
      <c r="J798" s="79" t="s">
        <v>1139</v>
      </c>
      <c r="K798" s="36" t="e">
        <v>#VALUE!</v>
      </c>
      <c r="L798" s="20" t="e">
        <v>#VALUE!</v>
      </c>
      <c r="M798" s="26" t="e">
        <v>#VALUE!</v>
      </c>
      <c r="N798" s="20" t="e">
        <v>#VALUE!</v>
      </c>
      <c r="O798" s="27" t="e">
        <v>#VALUE!</v>
      </c>
      <c r="P798" s="20" t="e">
        <v>#VALUE!</v>
      </c>
      <c r="Q798" s="28" t="e">
        <v>#VALUE!</v>
      </c>
      <c r="R798" s="20" t="e">
        <v>#VALUE!</v>
      </c>
      <c r="S798" s="29" t="e">
        <v>#VALUE!</v>
      </c>
      <c r="T798" s="8" t="e">
        <v>#VALUE!</v>
      </c>
      <c r="U798" s="30" t="e">
        <v>#VALUE!</v>
      </c>
      <c r="V798" s="8" t="e">
        <v>#VALUE!</v>
      </c>
      <c r="W798" s="31" t="e">
        <v>#VALUE!</v>
      </c>
      <c r="X798" s="8" t="e">
        <v>#VALUE!</v>
      </c>
      <c r="Y798" s="32" t="e">
        <v>#VALUE!</v>
      </c>
      <c r="Z798" s="8" t="e">
        <v>#VALUE!</v>
      </c>
      <c r="AA798" s="33" t="e">
        <v>#VALUE!</v>
      </c>
      <c r="AB798" s="10" t="e">
        <v>#VALUE!</v>
      </c>
      <c r="AC798" s="34" t="e">
        <v>#VALUE!</v>
      </c>
      <c r="AD798" s="40" t="e">
        <v>#VALUE!</v>
      </c>
    </row>
    <row r="799" spans="4:30" hidden="1">
      <c r="D799" s="38" t="e">
        <v>#N/A</v>
      </c>
      <c r="E799" s="9" t="s">
        <v>1139</v>
      </c>
      <c r="F799" s="12" t="s">
        <v>1139</v>
      </c>
      <c r="G799" s="79" t="s">
        <v>1139</v>
      </c>
      <c r="H799" s="79" t="s">
        <v>1139</v>
      </c>
      <c r="I799" s="79" t="s">
        <v>1139</v>
      </c>
      <c r="J799" s="79" t="s">
        <v>1139</v>
      </c>
      <c r="K799" s="36" t="e">
        <v>#VALUE!</v>
      </c>
      <c r="L799" s="20" t="e">
        <v>#VALUE!</v>
      </c>
      <c r="M799" s="26" t="e">
        <v>#VALUE!</v>
      </c>
      <c r="N799" s="20" t="e">
        <v>#VALUE!</v>
      </c>
      <c r="O799" s="27" t="e">
        <v>#VALUE!</v>
      </c>
      <c r="P799" s="20" t="e">
        <v>#VALUE!</v>
      </c>
      <c r="Q799" s="28" t="e">
        <v>#VALUE!</v>
      </c>
      <c r="R799" s="20" t="e">
        <v>#VALUE!</v>
      </c>
      <c r="S799" s="29" t="e">
        <v>#VALUE!</v>
      </c>
      <c r="T799" s="8" t="e">
        <v>#VALUE!</v>
      </c>
      <c r="U799" s="30" t="e">
        <v>#VALUE!</v>
      </c>
      <c r="V799" s="8" t="e">
        <v>#VALUE!</v>
      </c>
      <c r="W799" s="31" t="e">
        <v>#VALUE!</v>
      </c>
      <c r="X799" s="8" t="e">
        <v>#VALUE!</v>
      </c>
      <c r="Y799" s="32" t="e">
        <v>#VALUE!</v>
      </c>
      <c r="Z799" s="8" t="e">
        <v>#VALUE!</v>
      </c>
      <c r="AA799" s="33" t="e">
        <v>#VALUE!</v>
      </c>
      <c r="AB799" s="10" t="e">
        <v>#VALUE!</v>
      </c>
      <c r="AC799" s="34" t="e">
        <v>#VALUE!</v>
      </c>
      <c r="AD799" s="40" t="e">
        <v>#VALUE!</v>
      </c>
    </row>
    <row r="800" spans="4:30" hidden="1">
      <c r="D800" s="38" t="e">
        <v>#N/A</v>
      </c>
      <c r="E800" s="9" t="s">
        <v>1139</v>
      </c>
      <c r="F800" s="12" t="s">
        <v>1139</v>
      </c>
      <c r="G800" s="79" t="s">
        <v>1139</v>
      </c>
      <c r="H800" s="79" t="s">
        <v>1139</v>
      </c>
      <c r="I800" s="79" t="s">
        <v>1139</v>
      </c>
      <c r="J800" s="79" t="s">
        <v>1139</v>
      </c>
      <c r="K800" s="36" t="e">
        <v>#VALUE!</v>
      </c>
      <c r="L800" s="20" t="e">
        <v>#VALUE!</v>
      </c>
      <c r="M800" s="26" t="e">
        <v>#VALUE!</v>
      </c>
      <c r="N800" s="20" t="e">
        <v>#VALUE!</v>
      </c>
      <c r="O800" s="27" t="e">
        <v>#VALUE!</v>
      </c>
      <c r="P800" s="20" t="e">
        <v>#VALUE!</v>
      </c>
      <c r="Q800" s="28" t="e">
        <v>#VALUE!</v>
      </c>
      <c r="R800" s="20" t="e">
        <v>#VALUE!</v>
      </c>
      <c r="S800" s="29" t="e">
        <v>#VALUE!</v>
      </c>
      <c r="T800" s="8" t="e">
        <v>#VALUE!</v>
      </c>
      <c r="U800" s="30" t="e">
        <v>#VALUE!</v>
      </c>
      <c r="V800" s="8" t="e">
        <v>#VALUE!</v>
      </c>
      <c r="W800" s="31" t="e">
        <v>#VALUE!</v>
      </c>
      <c r="X800" s="8" t="e">
        <v>#VALUE!</v>
      </c>
      <c r="Y800" s="32" t="e">
        <v>#VALUE!</v>
      </c>
      <c r="Z800" s="8" t="e">
        <v>#VALUE!</v>
      </c>
      <c r="AA800" s="33" t="e">
        <v>#VALUE!</v>
      </c>
      <c r="AB800" s="10" t="e">
        <v>#VALUE!</v>
      </c>
      <c r="AC800" s="34" t="e">
        <v>#VALUE!</v>
      </c>
      <c r="AD800" s="40" t="e">
        <v>#VALUE!</v>
      </c>
    </row>
    <row r="801" spans="4:30" hidden="1">
      <c r="D801" s="38" t="e">
        <v>#N/A</v>
      </c>
      <c r="E801" s="9" t="s">
        <v>1139</v>
      </c>
      <c r="F801" s="12" t="s">
        <v>1139</v>
      </c>
      <c r="G801" s="79" t="s">
        <v>1139</v>
      </c>
      <c r="H801" s="79" t="s">
        <v>1139</v>
      </c>
      <c r="I801" s="79" t="s">
        <v>1139</v>
      </c>
      <c r="J801" s="79" t="s">
        <v>1139</v>
      </c>
      <c r="K801" s="36" t="e">
        <v>#VALUE!</v>
      </c>
      <c r="L801" s="20" t="e">
        <v>#VALUE!</v>
      </c>
      <c r="M801" s="26" t="e">
        <v>#VALUE!</v>
      </c>
      <c r="N801" s="20" t="e">
        <v>#VALUE!</v>
      </c>
      <c r="O801" s="27" t="e">
        <v>#VALUE!</v>
      </c>
      <c r="P801" s="20" t="e">
        <v>#VALUE!</v>
      </c>
      <c r="Q801" s="28" t="e">
        <v>#VALUE!</v>
      </c>
      <c r="R801" s="20" t="e">
        <v>#VALUE!</v>
      </c>
      <c r="S801" s="29" t="e">
        <v>#VALUE!</v>
      </c>
      <c r="T801" s="8" t="e">
        <v>#VALUE!</v>
      </c>
      <c r="U801" s="30" t="e">
        <v>#VALUE!</v>
      </c>
      <c r="V801" s="8" t="e">
        <v>#VALUE!</v>
      </c>
      <c r="W801" s="31" t="e">
        <v>#VALUE!</v>
      </c>
      <c r="X801" s="8" t="e">
        <v>#VALUE!</v>
      </c>
      <c r="Y801" s="32" t="e">
        <v>#VALUE!</v>
      </c>
      <c r="Z801" s="8" t="e">
        <v>#VALUE!</v>
      </c>
      <c r="AA801" s="33" t="e">
        <v>#VALUE!</v>
      </c>
      <c r="AB801" s="10" t="e">
        <v>#VALUE!</v>
      </c>
      <c r="AC801" s="34" t="e">
        <v>#VALUE!</v>
      </c>
      <c r="AD801" s="40" t="e">
        <v>#VALUE!</v>
      </c>
    </row>
    <row r="802" spans="4:30" hidden="1">
      <c r="D802" s="38" t="e">
        <v>#N/A</v>
      </c>
      <c r="E802" s="9" t="s">
        <v>1139</v>
      </c>
      <c r="F802" s="12" t="s">
        <v>1139</v>
      </c>
      <c r="G802" s="79" t="s">
        <v>1139</v>
      </c>
      <c r="H802" s="79" t="s">
        <v>1139</v>
      </c>
      <c r="I802" s="79" t="s">
        <v>1139</v>
      </c>
      <c r="J802" s="79" t="s">
        <v>1139</v>
      </c>
      <c r="K802" s="36" t="e">
        <v>#VALUE!</v>
      </c>
      <c r="L802" s="20" t="e">
        <v>#VALUE!</v>
      </c>
      <c r="M802" s="26" t="e">
        <v>#VALUE!</v>
      </c>
      <c r="N802" s="20" t="e">
        <v>#VALUE!</v>
      </c>
      <c r="O802" s="27" t="e">
        <v>#VALUE!</v>
      </c>
      <c r="P802" s="20" t="e">
        <v>#VALUE!</v>
      </c>
      <c r="Q802" s="28" t="e">
        <v>#VALUE!</v>
      </c>
      <c r="R802" s="20" t="e">
        <v>#VALUE!</v>
      </c>
      <c r="S802" s="29" t="e">
        <v>#VALUE!</v>
      </c>
      <c r="T802" s="8" t="e">
        <v>#VALUE!</v>
      </c>
      <c r="U802" s="30" t="e">
        <v>#VALUE!</v>
      </c>
      <c r="V802" s="8" t="e">
        <v>#VALUE!</v>
      </c>
      <c r="W802" s="31" t="e">
        <v>#VALUE!</v>
      </c>
      <c r="X802" s="8" t="e">
        <v>#VALUE!</v>
      </c>
      <c r="Y802" s="32" t="e">
        <v>#VALUE!</v>
      </c>
      <c r="Z802" s="8" t="e">
        <v>#VALUE!</v>
      </c>
      <c r="AA802" s="33" t="e">
        <v>#VALUE!</v>
      </c>
      <c r="AB802" s="10" t="e">
        <v>#VALUE!</v>
      </c>
      <c r="AC802" s="34" t="e">
        <v>#VALUE!</v>
      </c>
      <c r="AD802" s="40" t="e">
        <v>#VALUE!</v>
      </c>
    </row>
    <row r="803" spans="4:30" hidden="1">
      <c r="D803" s="38" t="e">
        <v>#N/A</v>
      </c>
      <c r="E803" s="9" t="s">
        <v>1139</v>
      </c>
      <c r="F803" s="12" t="s">
        <v>1139</v>
      </c>
      <c r="G803" s="79" t="s">
        <v>1139</v>
      </c>
      <c r="H803" s="79" t="s">
        <v>1139</v>
      </c>
      <c r="I803" s="79" t="s">
        <v>1139</v>
      </c>
      <c r="J803" s="79" t="s">
        <v>1139</v>
      </c>
      <c r="K803" s="36" t="e">
        <v>#VALUE!</v>
      </c>
      <c r="L803" s="20" t="e">
        <v>#VALUE!</v>
      </c>
      <c r="M803" s="26" t="e">
        <v>#VALUE!</v>
      </c>
      <c r="N803" s="20" t="e">
        <v>#VALUE!</v>
      </c>
      <c r="O803" s="27" t="e">
        <v>#VALUE!</v>
      </c>
      <c r="P803" s="20" t="e">
        <v>#VALUE!</v>
      </c>
      <c r="Q803" s="28" t="e">
        <v>#VALUE!</v>
      </c>
      <c r="R803" s="20" t="e">
        <v>#VALUE!</v>
      </c>
      <c r="S803" s="29" t="e">
        <v>#VALUE!</v>
      </c>
      <c r="T803" s="8" t="e">
        <v>#VALUE!</v>
      </c>
      <c r="U803" s="30" t="e">
        <v>#VALUE!</v>
      </c>
      <c r="V803" s="8" t="e">
        <v>#VALUE!</v>
      </c>
      <c r="W803" s="31" t="e">
        <v>#VALUE!</v>
      </c>
      <c r="X803" s="8" t="e">
        <v>#VALUE!</v>
      </c>
      <c r="Y803" s="32" t="e">
        <v>#VALUE!</v>
      </c>
      <c r="Z803" s="8" t="e">
        <v>#VALUE!</v>
      </c>
      <c r="AA803" s="33" t="e">
        <v>#VALUE!</v>
      </c>
      <c r="AB803" s="10" t="e">
        <v>#VALUE!</v>
      </c>
      <c r="AC803" s="34" t="e">
        <v>#VALUE!</v>
      </c>
      <c r="AD803" s="40" t="e">
        <v>#VALUE!</v>
      </c>
    </row>
    <row r="804" spans="4:30" hidden="1">
      <c r="D804" s="38" t="e">
        <v>#N/A</v>
      </c>
      <c r="E804" s="9" t="s">
        <v>1139</v>
      </c>
      <c r="F804" s="12" t="s">
        <v>1139</v>
      </c>
      <c r="G804" s="79" t="s">
        <v>1139</v>
      </c>
      <c r="H804" s="79" t="s">
        <v>1139</v>
      </c>
      <c r="I804" s="79" t="s">
        <v>1139</v>
      </c>
      <c r="J804" s="79" t="s">
        <v>1139</v>
      </c>
      <c r="K804" s="36" t="e">
        <v>#VALUE!</v>
      </c>
      <c r="L804" s="20" t="e">
        <v>#VALUE!</v>
      </c>
      <c r="M804" s="26" t="e">
        <v>#VALUE!</v>
      </c>
      <c r="N804" s="20" t="e">
        <v>#VALUE!</v>
      </c>
      <c r="O804" s="27" t="e">
        <v>#VALUE!</v>
      </c>
      <c r="P804" s="20" t="e">
        <v>#VALUE!</v>
      </c>
      <c r="Q804" s="28" t="e">
        <v>#VALUE!</v>
      </c>
      <c r="R804" s="20" t="e">
        <v>#VALUE!</v>
      </c>
      <c r="S804" s="29" t="e">
        <v>#VALUE!</v>
      </c>
      <c r="T804" s="8" t="e">
        <v>#VALUE!</v>
      </c>
      <c r="U804" s="30" t="e">
        <v>#VALUE!</v>
      </c>
      <c r="V804" s="8" t="e">
        <v>#VALUE!</v>
      </c>
      <c r="W804" s="31" t="e">
        <v>#VALUE!</v>
      </c>
      <c r="X804" s="8" t="e">
        <v>#VALUE!</v>
      </c>
      <c r="Y804" s="32" t="e">
        <v>#VALUE!</v>
      </c>
      <c r="Z804" s="8" t="e">
        <v>#VALUE!</v>
      </c>
      <c r="AA804" s="33" t="e">
        <v>#VALUE!</v>
      </c>
      <c r="AB804" s="10" t="e">
        <v>#VALUE!</v>
      </c>
      <c r="AC804" s="34" t="e">
        <v>#VALUE!</v>
      </c>
      <c r="AD804" s="40" t="e">
        <v>#VALUE!</v>
      </c>
    </row>
    <row r="805" spans="4:30" hidden="1">
      <c r="D805" s="38" t="e">
        <v>#N/A</v>
      </c>
      <c r="E805" s="9" t="s">
        <v>1139</v>
      </c>
      <c r="F805" s="12" t="s">
        <v>1139</v>
      </c>
      <c r="G805" s="79" t="s">
        <v>1139</v>
      </c>
      <c r="H805" s="79" t="s">
        <v>1139</v>
      </c>
      <c r="I805" s="79" t="s">
        <v>1139</v>
      </c>
      <c r="J805" s="79" t="s">
        <v>1139</v>
      </c>
      <c r="K805" s="36" t="e">
        <v>#VALUE!</v>
      </c>
      <c r="L805" s="20" t="e">
        <v>#VALUE!</v>
      </c>
      <c r="M805" s="26" t="e">
        <v>#VALUE!</v>
      </c>
      <c r="N805" s="20" t="e">
        <v>#VALUE!</v>
      </c>
      <c r="O805" s="27" t="e">
        <v>#VALUE!</v>
      </c>
      <c r="P805" s="20" t="e">
        <v>#VALUE!</v>
      </c>
      <c r="Q805" s="28" t="e">
        <v>#VALUE!</v>
      </c>
      <c r="R805" s="20" t="e">
        <v>#VALUE!</v>
      </c>
      <c r="S805" s="29" t="e">
        <v>#VALUE!</v>
      </c>
      <c r="T805" s="8" t="e">
        <v>#VALUE!</v>
      </c>
      <c r="U805" s="30" t="e">
        <v>#VALUE!</v>
      </c>
      <c r="V805" s="8" t="e">
        <v>#VALUE!</v>
      </c>
      <c r="W805" s="31" t="e">
        <v>#VALUE!</v>
      </c>
      <c r="X805" s="8" t="e">
        <v>#VALUE!</v>
      </c>
      <c r="Y805" s="32" t="e">
        <v>#VALUE!</v>
      </c>
      <c r="Z805" s="8" t="e">
        <v>#VALUE!</v>
      </c>
      <c r="AA805" s="33" t="e">
        <v>#VALUE!</v>
      </c>
      <c r="AB805" s="10" t="e">
        <v>#VALUE!</v>
      </c>
      <c r="AC805" s="34" t="e">
        <v>#VALUE!</v>
      </c>
      <c r="AD805" s="40" t="e">
        <v>#VALUE!</v>
      </c>
    </row>
    <row r="806" spans="4:30" hidden="1">
      <c r="D806" s="38" t="e">
        <v>#N/A</v>
      </c>
      <c r="E806" s="9" t="s">
        <v>1139</v>
      </c>
      <c r="F806" s="12" t="s">
        <v>1139</v>
      </c>
      <c r="G806" s="79" t="s">
        <v>1139</v>
      </c>
      <c r="H806" s="79" t="s">
        <v>1139</v>
      </c>
      <c r="I806" s="79" t="s">
        <v>1139</v>
      </c>
      <c r="J806" s="79" t="s">
        <v>1139</v>
      </c>
      <c r="K806" s="36" t="e">
        <v>#VALUE!</v>
      </c>
      <c r="L806" s="20" t="e">
        <v>#VALUE!</v>
      </c>
      <c r="M806" s="26" t="e">
        <v>#VALUE!</v>
      </c>
      <c r="N806" s="20" t="e">
        <v>#VALUE!</v>
      </c>
      <c r="O806" s="27" t="e">
        <v>#VALUE!</v>
      </c>
      <c r="P806" s="20" t="e">
        <v>#VALUE!</v>
      </c>
      <c r="Q806" s="28" t="e">
        <v>#VALUE!</v>
      </c>
      <c r="R806" s="20" t="e">
        <v>#VALUE!</v>
      </c>
      <c r="S806" s="29" t="e">
        <v>#VALUE!</v>
      </c>
      <c r="T806" s="8" t="e">
        <v>#VALUE!</v>
      </c>
      <c r="U806" s="30" t="e">
        <v>#VALUE!</v>
      </c>
      <c r="V806" s="8" t="e">
        <v>#VALUE!</v>
      </c>
      <c r="W806" s="31" t="e">
        <v>#VALUE!</v>
      </c>
      <c r="X806" s="8" t="e">
        <v>#VALUE!</v>
      </c>
      <c r="Y806" s="32" t="e">
        <v>#VALUE!</v>
      </c>
      <c r="Z806" s="8" t="e">
        <v>#VALUE!</v>
      </c>
      <c r="AA806" s="33" t="e">
        <v>#VALUE!</v>
      </c>
      <c r="AB806" s="10" t="e">
        <v>#VALUE!</v>
      </c>
      <c r="AC806" s="34" t="e">
        <v>#VALUE!</v>
      </c>
      <c r="AD806" s="40" t="e">
        <v>#VALUE!</v>
      </c>
    </row>
    <row r="807" spans="4:30" hidden="1">
      <c r="D807" s="38" t="e">
        <v>#N/A</v>
      </c>
      <c r="E807" s="9" t="s">
        <v>1139</v>
      </c>
      <c r="F807" s="12" t="s">
        <v>1139</v>
      </c>
      <c r="G807" s="79" t="s">
        <v>1139</v>
      </c>
      <c r="H807" s="79" t="s">
        <v>1139</v>
      </c>
      <c r="I807" s="79" t="s">
        <v>1139</v>
      </c>
      <c r="J807" s="79" t="s">
        <v>1139</v>
      </c>
      <c r="K807" s="36" t="e">
        <v>#VALUE!</v>
      </c>
      <c r="L807" s="20" t="e">
        <v>#VALUE!</v>
      </c>
      <c r="M807" s="26" t="e">
        <v>#VALUE!</v>
      </c>
      <c r="N807" s="20" t="e">
        <v>#VALUE!</v>
      </c>
      <c r="O807" s="27" t="e">
        <v>#VALUE!</v>
      </c>
      <c r="P807" s="20" t="e">
        <v>#VALUE!</v>
      </c>
      <c r="Q807" s="28" t="e">
        <v>#VALUE!</v>
      </c>
      <c r="R807" s="20" t="e">
        <v>#VALUE!</v>
      </c>
      <c r="S807" s="29" t="e">
        <v>#VALUE!</v>
      </c>
      <c r="T807" s="8" t="e">
        <v>#VALUE!</v>
      </c>
      <c r="U807" s="30" t="e">
        <v>#VALUE!</v>
      </c>
      <c r="V807" s="8" t="e">
        <v>#VALUE!</v>
      </c>
      <c r="W807" s="31" t="e">
        <v>#VALUE!</v>
      </c>
      <c r="X807" s="8" t="e">
        <v>#VALUE!</v>
      </c>
      <c r="Y807" s="32" t="e">
        <v>#VALUE!</v>
      </c>
      <c r="Z807" s="8" t="e">
        <v>#VALUE!</v>
      </c>
      <c r="AA807" s="33" t="e">
        <v>#VALUE!</v>
      </c>
      <c r="AB807" s="10" t="e">
        <v>#VALUE!</v>
      </c>
      <c r="AC807" s="34" t="e">
        <v>#VALUE!</v>
      </c>
      <c r="AD807" s="40" t="e">
        <v>#VALUE!</v>
      </c>
    </row>
    <row r="808" spans="4:30" hidden="1">
      <c r="D808" s="38" t="e">
        <v>#N/A</v>
      </c>
      <c r="E808" s="9" t="s">
        <v>1139</v>
      </c>
      <c r="F808" s="12" t="s">
        <v>1139</v>
      </c>
      <c r="G808" s="79" t="s">
        <v>1139</v>
      </c>
      <c r="H808" s="79" t="s">
        <v>1139</v>
      </c>
      <c r="I808" s="79" t="s">
        <v>1139</v>
      </c>
      <c r="J808" s="79" t="s">
        <v>1139</v>
      </c>
      <c r="K808" s="36" t="e">
        <v>#VALUE!</v>
      </c>
      <c r="L808" s="20" t="e">
        <v>#VALUE!</v>
      </c>
      <c r="M808" s="26" t="e">
        <v>#VALUE!</v>
      </c>
      <c r="N808" s="20" t="e">
        <v>#VALUE!</v>
      </c>
      <c r="O808" s="27" t="e">
        <v>#VALUE!</v>
      </c>
      <c r="P808" s="20" t="e">
        <v>#VALUE!</v>
      </c>
      <c r="Q808" s="28" t="e">
        <v>#VALUE!</v>
      </c>
      <c r="R808" s="20" t="e">
        <v>#VALUE!</v>
      </c>
      <c r="S808" s="29" t="e">
        <v>#VALUE!</v>
      </c>
      <c r="T808" s="8" t="e">
        <v>#VALUE!</v>
      </c>
      <c r="U808" s="30" t="e">
        <v>#VALUE!</v>
      </c>
      <c r="V808" s="8" t="e">
        <v>#VALUE!</v>
      </c>
      <c r="W808" s="31" t="e">
        <v>#VALUE!</v>
      </c>
      <c r="X808" s="8" t="e">
        <v>#VALUE!</v>
      </c>
      <c r="Y808" s="32" t="e">
        <v>#VALUE!</v>
      </c>
      <c r="Z808" s="8" t="e">
        <v>#VALUE!</v>
      </c>
      <c r="AA808" s="33" t="e">
        <v>#VALUE!</v>
      </c>
      <c r="AB808" s="10" t="e">
        <v>#VALUE!</v>
      </c>
      <c r="AC808" s="34" t="e">
        <v>#VALUE!</v>
      </c>
      <c r="AD808" s="40" t="e">
        <v>#VALUE!</v>
      </c>
    </row>
    <row r="809" spans="4:30" hidden="1">
      <c r="D809" s="38" t="e">
        <v>#N/A</v>
      </c>
      <c r="E809" s="9" t="s">
        <v>1139</v>
      </c>
      <c r="F809" s="12" t="s">
        <v>1139</v>
      </c>
      <c r="G809" s="79" t="s">
        <v>1139</v>
      </c>
      <c r="H809" s="79" t="s">
        <v>1139</v>
      </c>
      <c r="I809" s="79" t="s">
        <v>1139</v>
      </c>
      <c r="J809" s="79" t="s">
        <v>1139</v>
      </c>
      <c r="K809" s="36" t="e">
        <v>#VALUE!</v>
      </c>
      <c r="L809" s="20" t="e">
        <v>#VALUE!</v>
      </c>
      <c r="M809" s="26" t="e">
        <v>#VALUE!</v>
      </c>
      <c r="N809" s="20" t="e">
        <v>#VALUE!</v>
      </c>
      <c r="O809" s="27" t="e">
        <v>#VALUE!</v>
      </c>
      <c r="P809" s="20" t="e">
        <v>#VALUE!</v>
      </c>
      <c r="Q809" s="28" t="e">
        <v>#VALUE!</v>
      </c>
      <c r="R809" s="20" t="e">
        <v>#VALUE!</v>
      </c>
      <c r="S809" s="29" t="e">
        <v>#VALUE!</v>
      </c>
      <c r="T809" s="8" t="e">
        <v>#VALUE!</v>
      </c>
      <c r="U809" s="30" t="e">
        <v>#VALUE!</v>
      </c>
      <c r="V809" s="8" t="e">
        <v>#VALUE!</v>
      </c>
      <c r="W809" s="31" t="e">
        <v>#VALUE!</v>
      </c>
      <c r="X809" s="8" t="e">
        <v>#VALUE!</v>
      </c>
      <c r="Y809" s="32" t="e">
        <v>#VALUE!</v>
      </c>
      <c r="Z809" s="8" t="e">
        <v>#VALUE!</v>
      </c>
      <c r="AA809" s="33" t="e">
        <v>#VALUE!</v>
      </c>
      <c r="AB809" s="10" t="e">
        <v>#VALUE!</v>
      </c>
      <c r="AC809" s="34" t="e">
        <v>#VALUE!</v>
      </c>
      <c r="AD809" s="40" t="e">
        <v>#VALUE!</v>
      </c>
    </row>
    <row r="810" spans="4:30" hidden="1">
      <c r="D810" s="38" t="e">
        <v>#N/A</v>
      </c>
      <c r="E810" s="9" t="s">
        <v>1139</v>
      </c>
      <c r="F810" s="12" t="s">
        <v>1139</v>
      </c>
      <c r="G810" s="79" t="s">
        <v>1139</v>
      </c>
      <c r="H810" s="79" t="s">
        <v>1139</v>
      </c>
      <c r="I810" s="79" t="s">
        <v>1139</v>
      </c>
      <c r="J810" s="79" t="s">
        <v>1139</v>
      </c>
      <c r="K810" s="36" t="e">
        <v>#VALUE!</v>
      </c>
      <c r="L810" s="20" t="e">
        <v>#VALUE!</v>
      </c>
      <c r="M810" s="26" t="e">
        <v>#VALUE!</v>
      </c>
      <c r="N810" s="20" t="e">
        <v>#VALUE!</v>
      </c>
      <c r="O810" s="27" t="e">
        <v>#VALUE!</v>
      </c>
      <c r="P810" s="20" t="e">
        <v>#VALUE!</v>
      </c>
      <c r="Q810" s="28" t="e">
        <v>#VALUE!</v>
      </c>
      <c r="R810" s="20" t="e">
        <v>#VALUE!</v>
      </c>
      <c r="S810" s="29" t="e">
        <v>#VALUE!</v>
      </c>
      <c r="T810" s="8" t="e">
        <v>#VALUE!</v>
      </c>
      <c r="U810" s="30" t="e">
        <v>#VALUE!</v>
      </c>
      <c r="V810" s="8" t="e">
        <v>#VALUE!</v>
      </c>
      <c r="W810" s="31" t="e">
        <v>#VALUE!</v>
      </c>
      <c r="X810" s="8" t="e">
        <v>#VALUE!</v>
      </c>
      <c r="Y810" s="32" t="e">
        <v>#VALUE!</v>
      </c>
      <c r="Z810" s="8" t="e">
        <v>#VALUE!</v>
      </c>
      <c r="AA810" s="33" t="e">
        <v>#VALUE!</v>
      </c>
      <c r="AB810" s="10" t="e">
        <v>#VALUE!</v>
      </c>
      <c r="AC810" s="34" t="e">
        <v>#VALUE!</v>
      </c>
      <c r="AD810" s="40" t="e">
        <v>#VALUE!</v>
      </c>
    </row>
    <row r="811" spans="4:30" hidden="1">
      <c r="D811" s="38" t="e">
        <v>#N/A</v>
      </c>
      <c r="E811" s="9" t="s">
        <v>1139</v>
      </c>
      <c r="F811" s="12" t="s">
        <v>1139</v>
      </c>
      <c r="G811" s="79" t="s">
        <v>1139</v>
      </c>
      <c r="H811" s="79" t="s">
        <v>1139</v>
      </c>
      <c r="I811" s="79" t="s">
        <v>1139</v>
      </c>
      <c r="J811" s="79" t="s">
        <v>1139</v>
      </c>
      <c r="K811" s="36" t="e">
        <v>#VALUE!</v>
      </c>
      <c r="L811" s="20" t="e">
        <v>#VALUE!</v>
      </c>
      <c r="M811" s="26" t="e">
        <v>#VALUE!</v>
      </c>
      <c r="N811" s="20" t="e">
        <v>#VALUE!</v>
      </c>
      <c r="O811" s="27" t="e">
        <v>#VALUE!</v>
      </c>
      <c r="P811" s="20" t="e">
        <v>#VALUE!</v>
      </c>
      <c r="Q811" s="28" t="e">
        <v>#VALUE!</v>
      </c>
      <c r="R811" s="20" t="e">
        <v>#VALUE!</v>
      </c>
      <c r="S811" s="29" t="e">
        <v>#VALUE!</v>
      </c>
      <c r="T811" s="8" t="e">
        <v>#VALUE!</v>
      </c>
      <c r="U811" s="30" t="e">
        <v>#VALUE!</v>
      </c>
      <c r="V811" s="8" t="e">
        <v>#VALUE!</v>
      </c>
      <c r="W811" s="31" t="e">
        <v>#VALUE!</v>
      </c>
      <c r="X811" s="8" t="e">
        <v>#VALUE!</v>
      </c>
      <c r="Y811" s="32" t="e">
        <v>#VALUE!</v>
      </c>
      <c r="Z811" s="8" t="e">
        <v>#VALUE!</v>
      </c>
      <c r="AA811" s="33" t="e">
        <v>#VALUE!</v>
      </c>
      <c r="AB811" s="10" t="e">
        <v>#VALUE!</v>
      </c>
      <c r="AC811" s="34" t="e">
        <v>#VALUE!</v>
      </c>
      <c r="AD811" s="40" t="e">
        <v>#VALUE!</v>
      </c>
    </row>
    <row r="812" spans="4:30" hidden="1">
      <c r="D812" s="38" t="e">
        <v>#N/A</v>
      </c>
      <c r="E812" s="9" t="s">
        <v>1139</v>
      </c>
      <c r="F812" s="12" t="s">
        <v>1139</v>
      </c>
      <c r="G812" s="79" t="s">
        <v>1139</v>
      </c>
      <c r="H812" s="79" t="s">
        <v>1139</v>
      </c>
      <c r="I812" s="79" t="s">
        <v>1139</v>
      </c>
      <c r="J812" s="79" t="s">
        <v>1139</v>
      </c>
      <c r="K812" s="36" t="e">
        <v>#VALUE!</v>
      </c>
      <c r="L812" s="20" t="e">
        <v>#VALUE!</v>
      </c>
      <c r="M812" s="26" t="e">
        <v>#VALUE!</v>
      </c>
      <c r="N812" s="20" t="e">
        <v>#VALUE!</v>
      </c>
      <c r="O812" s="27" t="e">
        <v>#VALUE!</v>
      </c>
      <c r="P812" s="20" t="e">
        <v>#VALUE!</v>
      </c>
      <c r="Q812" s="28" t="e">
        <v>#VALUE!</v>
      </c>
      <c r="R812" s="20" t="e">
        <v>#VALUE!</v>
      </c>
      <c r="S812" s="29" t="e">
        <v>#VALUE!</v>
      </c>
      <c r="T812" s="8" t="e">
        <v>#VALUE!</v>
      </c>
      <c r="U812" s="30" t="e">
        <v>#VALUE!</v>
      </c>
      <c r="V812" s="8" t="e">
        <v>#VALUE!</v>
      </c>
      <c r="W812" s="31" t="e">
        <v>#VALUE!</v>
      </c>
      <c r="X812" s="8" t="e">
        <v>#VALUE!</v>
      </c>
      <c r="Y812" s="32" t="e">
        <v>#VALUE!</v>
      </c>
      <c r="Z812" s="8" t="e">
        <v>#VALUE!</v>
      </c>
      <c r="AA812" s="33" t="e">
        <v>#VALUE!</v>
      </c>
      <c r="AB812" s="10" t="e">
        <v>#VALUE!</v>
      </c>
      <c r="AC812" s="34" t="e">
        <v>#VALUE!</v>
      </c>
      <c r="AD812" s="40" t="e">
        <v>#VALUE!</v>
      </c>
    </row>
    <row r="813" spans="4:30" hidden="1">
      <c r="D813" s="38" t="e">
        <v>#N/A</v>
      </c>
      <c r="E813" s="9" t="s">
        <v>1139</v>
      </c>
      <c r="F813" s="12" t="s">
        <v>1139</v>
      </c>
      <c r="G813" s="79" t="s">
        <v>1139</v>
      </c>
      <c r="H813" s="79" t="s">
        <v>1139</v>
      </c>
      <c r="I813" s="79" t="s">
        <v>1139</v>
      </c>
      <c r="J813" s="79" t="s">
        <v>1139</v>
      </c>
      <c r="K813" s="36" t="e">
        <v>#VALUE!</v>
      </c>
      <c r="L813" s="20" t="e">
        <v>#VALUE!</v>
      </c>
      <c r="M813" s="26" t="e">
        <v>#VALUE!</v>
      </c>
      <c r="N813" s="20" t="e">
        <v>#VALUE!</v>
      </c>
      <c r="O813" s="27" t="e">
        <v>#VALUE!</v>
      </c>
      <c r="P813" s="20" t="e">
        <v>#VALUE!</v>
      </c>
      <c r="Q813" s="28" t="e">
        <v>#VALUE!</v>
      </c>
      <c r="R813" s="20" t="e">
        <v>#VALUE!</v>
      </c>
      <c r="S813" s="29" t="e">
        <v>#VALUE!</v>
      </c>
      <c r="T813" s="8" t="e">
        <v>#VALUE!</v>
      </c>
      <c r="U813" s="30" t="e">
        <v>#VALUE!</v>
      </c>
      <c r="V813" s="8" t="e">
        <v>#VALUE!</v>
      </c>
      <c r="W813" s="31" t="e">
        <v>#VALUE!</v>
      </c>
      <c r="X813" s="8" t="e">
        <v>#VALUE!</v>
      </c>
      <c r="Y813" s="32" t="e">
        <v>#VALUE!</v>
      </c>
      <c r="Z813" s="8" t="e">
        <v>#VALUE!</v>
      </c>
      <c r="AA813" s="33" t="e">
        <v>#VALUE!</v>
      </c>
      <c r="AB813" s="10" t="e">
        <v>#VALUE!</v>
      </c>
      <c r="AC813" s="34" t="e">
        <v>#VALUE!</v>
      </c>
      <c r="AD813" s="40" t="e">
        <v>#VALUE!</v>
      </c>
    </row>
    <row r="814" spans="4:30" hidden="1">
      <c r="D814" s="38" t="e">
        <v>#N/A</v>
      </c>
      <c r="E814" s="9" t="s">
        <v>1139</v>
      </c>
      <c r="F814" s="12" t="s">
        <v>1139</v>
      </c>
      <c r="G814" s="79" t="s">
        <v>1139</v>
      </c>
      <c r="H814" s="79" t="s">
        <v>1139</v>
      </c>
      <c r="I814" s="79" t="s">
        <v>1139</v>
      </c>
      <c r="J814" s="79" t="s">
        <v>1139</v>
      </c>
      <c r="K814" s="36" t="e">
        <v>#VALUE!</v>
      </c>
      <c r="L814" s="20" t="e">
        <v>#VALUE!</v>
      </c>
      <c r="M814" s="26" t="e">
        <v>#VALUE!</v>
      </c>
      <c r="N814" s="20" t="e">
        <v>#VALUE!</v>
      </c>
      <c r="O814" s="27" t="e">
        <v>#VALUE!</v>
      </c>
      <c r="P814" s="20" t="e">
        <v>#VALUE!</v>
      </c>
      <c r="Q814" s="28" t="e">
        <v>#VALUE!</v>
      </c>
      <c r="R814" s="20" t="e">
        <v>#VALUE!</v>
      </c>
      <c r="S814" s="29" t="e">
        <v>#VALUE!</v>
      </c>
      <c r="T814" s="8" t="e">
        <v>#VALUE!</v>
      </c>
      <c r="U814" s="30" t="e">
        <v>#VALUE!</v>
      </c>
      <c r="V814" s="8" t="e">
        <v>#VALUE!</v>
      </c>
      <c r="W814" s="31" t="e">
        <v>#VALUE!</v>
      </c>
      <c r="X814" s="8" t="e">
        <v>#VALUE!</v>
      </c>
      <c r="Y814" s="32" t="e">
        <v>#VALUE!</v>
      </c>
      <c r="Z814" s="8" t="e">
        <v>#VALUE!</v>
      </c>
      <c r="AA814" s="33" t="e">
        <v>#VALUE!</v>
      </c>
      <c r="AB814" s="10" t="e">
        <v>#VALUE!</v>
      </c>
      <c r="AC814" s="34" t="e">
        <v>#VALUE!</v>
      </c>
      <c r="AD814" s="40" t="e">
        <v>#VALUE!</v>
      </c>
    </row>
    <row r="815" spans="4:30" hidden="1">
      <c r="D815" s="38" t="e">
        <v>#N/A</v>
      </c>
      <c r="E815" s="9" t="s">
        <v>1139</v>
      </c>
      <c r="F815" s="12" t="s">
        <v>1139</v>
      </c>
      <c r="G815" s="79" t="s">
        <v>1139</v>
      </c>
      <c r="H815" s="79" t="s">
        <v>1139</v>
      </c>
      <c r="I815" s="79" t="s">
        <v>1139</v>
      </c>
      <c r="J815" s="79" t="s">
        <v>1139</v>
      </c>
      <c r="K815" s="36" t="e">
        <v>#VALUE!</v>
      </c>
      <c r="L815" s="20" t="e">
        <v>#VALUE!</v>
      </c>
      <c r="M815" s="26" t="e">
        <v>#VALUE!</v>
      </c>
      <c r="N815" s="20" t="e">
        <v>#VALUE!</v>
      </c>
      <c r="O815" s="27" t="e">
        <v>#VALUE!</v>
      </c>
      <c r="P815" s="20" t="e">
        <v>#VALUE!</v>
      </c>
      <c r="Q815" s="28" t="e">
        <v>#VALUE!</v>
      </c>
      <c r="R815" s="20" t="e">
        <v>#VALUE!</v>
      </c>
      <c r="S815" s="29" t="e">
        <v>#VALUE!</v>
      </c>
      <c r="T815" s="8" t="e">
        <v>#VALUE!</v>
      </c>
      <c r="U815" s="30" t="e">
        <v>#VALUE!</v>
      </c>
      <c r="V815" s="8" t="e">
        <v>#VALUE!</v>
      </c>
      <c r="W815" s="31" t="e">
        <v>#VALUE!</v>
      </c>
      <c r="X815" s="8" t="e">
        <v>#VALUE!</v>
      </c>
      <c r="Y815" s="32" t="e">
        <v>#VALUE!</v>
      </c>
      <c r="Z815" s="8" t="e">
        <v>#VALUE!</v>
      </c>
      <c r="AA815" s="33" t="e">
        <v>#VALUE!</v>
      </c>
      <c r="AB815" s="10" t="e">
        <v>#VALUE!</v>
      </c>
      <c r="AC815" s="34" t="e">
        <v>#VALUE!</v>
      </c>
      <c r="AD815" s="40" t="e">
        <v>#VALUE!</v>
      </c>
    </row>
    <row r="816" spans="4:30" hidden="1">
      <c r="D816" s="38" t="e">
        <v>#N/A</v>
      </c>
      <c r="E816" s="9" t="s">
        <v>1139</v>
      </c>
      <c r="F816" s="12" t="s">
        <v>1139</v>
      </c>
      <c r="G816" s="79" t="s">
        <v>1139</v>
      </c>
      <c r="H816" s="79" t="s">
        <v>1139</v>
      </c>
      <c r="I816" s="79" t="s">
        <v>1139</v>
      </c>
      <c r="J816" s="79" t="s">
        <v>1139</v>
      </c>
      <c r="K816" s="36" t="e">
        <v>#VALUE!</v>
      </c>
      <c r="L816" s="20" t="e">
        <v>#VALUE!</v>
      </c>
      <c r="M816" s="26" t="e">
        <v>#VALUE!</v>
      </c>
      <c r="N816" s="20" t="e">
        <v>#VALUE!</v>
      </c>
      <c r="O816" s="27" t="e">
        <v>#VALUE!</v>
      </c>
      <c r="P816" s="20" t="e">
        <v>#VALUE!</v>
      </c>
      <c r="Q816" s="28" t="e">
        <v>#VALUE!</v>
      </c>
      <c r="R816" s="20" t="e">
        <v>#VALUE!</v>
      </c>
      <c r="S816" s="29" t="e">
        <v>#VALUE!</v>
      </c>
      <c r="T816" s="8" t="e">
        <v>#VALUE!</v>
      </c>
      <c r="U816" s="30" t="e">
        <v>#VALUE!</v>
      </c>
      <c r="V816" s="8" t="e">
        <v>#VALUE!</v>
      </c>
      <c r="W816" s="31" t="e">
        <v>#VALUE!</v>
      </c>
      <c r="X816" s="8" t="e">
        <v>#VALUE!</v>
      </c>
      <c r="Y816" s="32" t="e">
        <v>#VALUE!</v>
      </c>
      <c r="Z816" s="8" t="e">
        <v>#VALUE!</v>
      </c>
      <c r="AA816" s="33" t="e">
        <v>#VALUE!</v>
      </c>
      <c r="AB816" s="10" t="e">
        <v>#VALUE!</v>
      </c>
      <c r="AC816" s="34" t="e">
        <v>#VALUE!</v>
      </c>
      <c r="AD816" s="40" t="e">
        <v>#VALUE!</v>
      </c>
    </row>
    <row r="817" spans="4:30" hidden="1">
      <c r="D817" s="38" t="e">
        <v>#N/A</v>
      </c>
      <c r="E817" s="9" t="s">
        <v>1139</v>
      </c>
      <c r="F817" s="12" t="s">
        <v>1139</v>
      </c>
      <c r="G817" s="79" t="s">
        <v>1139</v>
      </c>
      <c r="H817" s="79" t="s">
        <v>1139</v>
      </c>
      <c r="I817" s="79" t="s">
        <v>1139</v>
      </c>
      <c r="J817" s="79" t="s">
        <v>1139</v>
      </c>
      <c r="K817" s="36" t="e">
        <v>#VALUE!</v>
      </c>
      <c r="L817" s="20" t="e">
        <v>#VALUE!</v>
      </c>
      <c r="M817" s="26" t="e">
        <v>#VALUE!</v>
      </c>
      <c r="N817" s="20" t="e">
        <v>#VALUE!</v>
      </c>
      <c r="O817" s="27" t="e">
        <v>#VALUE!</v>
      </c>
      <c r="P817" s="20" t="e">
        <v>#VALUE!</v>
      </c>
      <c r="Q817" s="28" t="e">
        <v>#VALUE!</v>
      </c>
      <c r="R817" s="20" t="e">
        <v>#VALUE!</v>
      </c>
      <c r="S817" s="29" t="e">
        <v>#VALUE!</v>
      </c>
      <c r="T817" s="8" t="e">
        <v>#VALUE!</v>
      </c>
      <c r="U817" s="30" t="e">
        <v>#VALUE!</v>
      </c>
      <c r="V817" s="8" t="e">
        <v>#VALUE!</v>
      </c>
      <c r="W817" s="31" t="e">
        <v>#VALUE!</v>
      </c>
      <c r="X817" s="8" t="e">
        <v>#VALUE!</v>
      </c>
      <c r="Y817" s="32" t="e">
        <v>#VALUE!</v>
      </c>
      <c r="Z817" s="8" t="e">
        <v>#VALUE!</v>
      </c>
      <c r="AA817" s="33" t="e">
        <v>#VALUE!</v>
      </c>
      <c r="AB817" s="10" t="e">
        <v>#VALUE!</v>
      </c>
      <c r="AC817" s="34" t="e">
        <v>#VALUE!</v>
      </c>
      <c r="AD817" s="40" t="e">
        <v>#VALUE!</v>
      </c>
    </row>
    <row r="818" spans="4:30" hidden="1">
      <c r="D818" s="38" t="e">
        <v>#N/A</v>
      </c>
      <c r="E818" s="9" t="s">
        <v>1139</v>
      </c>
      <c r="F818" s="12" t="s">
        <v>1139</v>
      </c>
      <c r="G818" s="79" t="s">
        <v>1139</v>
      </c>
      <c r="H818" s="79" t="s">
        <v>1139</v>
      </c>
      <c r="I818" s="79" t="s">
        <v>1139</v>
      </c>
      <c r="J818" s="79" t="s">
        <v>1139</v>
      </c>
      <c r="K818" s="36" t="e">
        <v>#VALUE!</v>
      </c>
      <c r="L818" s="20" t="e">
        <v>#VALUE!</v>
      </c>
      <c r="M818" s="26" t="e">
        <v>#VALUE!</v>
      </c>
      <c r="N818" s="20" t="e">
        <v>#VALUE!</v>
      </c>
      <c r="O818" s="27" t="e">
        <v>#VALUE!</v>
      </c>
      <c r="P818" s="20" t="e">
        <v>#VALUE!</v>
      </c>
      <c r="Q818" s="28" t="e">
        <v>#VALUE!</v>
      </c>
      <c r="R818" s="20" t="e">
        <v>#VALUE!</v>
      </c>
      <c r="S818" s="29" t="e">
        <v>#VALUE!</v>
      </c>
      <c r="T818" s="8" t="e">
        <v>#VALUE!</v>
      </c>
      <c r="U818" s="30" t="e">
        <v>#VALUE!</v>
      </c>
      <c r="V818" s="8" t="e">
        <v>#VALUE!</v>
      </c>
      <c r="W818" s="31" t="e">
        <v>#VALUE!</v>
      </c>
      <c r="X818" s="8" t="e">
        <v>#VALUE!</v>
      </c>
      <c r="Y818" s="32" t="e">
        <v>#VALUE!</v>
      </c>
      <c r="Z818" s="8" t="e">
        <v>#VALUE!</v>
      </c>
      <c r="AA818" s="33" t="e">
        <v>#VALUE!</v>
      </c>
      <c r="AB818" s="10" t="e">
        <v>#VALUE!</v>
      </c>
      <c r="AC818" s="34" t="e">
        <v>#VALUE!</v>
      </c>
      <c r="AD818" s="40" t="e">
        <v>#VALUE!</v>
      </c>
    </row>
    <row r="819" spans="4:30" hidden="1">
      <c r="D819" s="38" t="e">
        <v>#N/A</v>
      </c>
      <c r="E819" s="9" t="s">
        <v>1139</v>
      </c>
      <c r="F819" s="12" t="s">
        <v>1139</v>
      </c>
      <c r="G819" s="79" t="s">
        <v>1139</v>
      </c>
      <c r="H819" s="79" t="s">
        <v>1139</v>
      </c>
      <c r="I819" s="79" t="s">
        <v>1139</v>
      </c>
      <c r="J819" s="79" t="s">
        <v>1139</v>
      </c>
      <c r="K819" s="36" t="e">
        <v>#VALUE!</v>
      </c>
      <c r="L819" s="20" t="e">
        <v>#VALUE!</v>
      </c>
      <c r="M819" s="26" t="e">
        <v>#VALUE!</v>
      </c>
      <c r="N819" s="20" t="e">
        <v>#VALUE!</v>
      </c>
      <c r="O819" s="27" t="e">
        <v>#VALUE!</v>
      </c>
      <c r="P819" s="20" t="e">
        <v>#VALUE!</v>
      </c>
      <c r="Q819" s="28" t="e">
        <v>#VALUE!</v>
      </c>
      <c r="R819" s="20" t="e">
        <v>#VALUE!</v>
      </c>
      <c r="S819" s="29" t="e">
        <v>#VALUE!</v>
      </c>
      <c r="T819" s="8" t="e">
        <v>#VALUE!</v>
      </c>
      <c r="U819" s="30" t="e">
        <v>#VALUE!</v>
      </c>
      <c r="V819" s="8" t="e">
        <v>#VALUE!</v>
      </c>
      <c r="W819" s="31" t="e">
        <v>#VALUE!</v>
      </c>
      <c r="X819" s="8" t="e">
        <v>#VALUE!</v>
      </c>
      <c r="Y819" s="32" t="e">
        <v>#VALUE!</v>
      </c>
      <c r="Z819" s="8" t="e">
        <v>#VALUE!</v>
      </c>
      <c r="AA819" s="33" t="e">
        <v>#VALUE!</v>
      </c>
      <c r="AB819" s="10" t="e">
        <v>#VALUE!</v>
      </c>
      <c r="AC819" s="34" t="e">
        <v>#VALUE!</v>
      </c>
      <c r="AD819" s="40" t="e">
        <v>#VALUE!</v>
      </c>
    </row>
    <row r="820" spans="4:30" hidden="1">
      <c r="D820" s="38" t="e">
        <v>#N/A</v>
      </c>
      <c r="E820" s="9" t="s">
        <v>1139</v>
      </c>
      <c r="F820" s="12" t="s">
        <v>1139</v>
      </c>
      <c r="G820" s="79" t="s">
        <v>1139</v>
      </c>
      <c r="H820" s="79" t="s">
        <v>1139</v>
      </c>
      <c r="I820" s="79" t="s">
        <v>1139</v>
      </c>
      <c r="J820" s="79" t="s">
        <v>1139</v>
      </c>
      <c r="K820" s="36" t="e">
        <v>#VALUE!</v>
      </c>
      <c r="L820" s="20" t="e">
        <v>#VALUE!</v>
      </c>
      <c r="M820" s="26" t="e">
        <v>#VALUE!</v>
      </c>
      <c r="N820" s="20" t="e">
        <v>#VALUE!</v>
      </c>
      <c r="O820" s="27" t="e">
        <v>#VALUE!</v>
      </c>
      <c r="P820" s="20" t="e">
        <v>#VALUE!</v>
      </c>
      <c r="Q820" s="28" t="e">
        <v>#VALUE!</v>
      </c>
      <c r="R820" s="20" t="e">
        <v>#VALUE!</v>
      </c>
      <c r="S820" s="29" t="e">
        <v>#VALUE!</v>
      </c>
      <c r="T820" s="8" t="e">
        <v>#VALUE!</v>
      </c>
      <c r="U820" s="30" t="e">
        <v>#VALUE!</v>
      </c>
      <c r="V820" s="8" t="e">
        <v>#VALUE!</v>
      </c>
      <c r="W820" s="31" t="e">
        <v>#VALUE!</v>
      </c>
      <c r="X820" s="8" t="e">
        <v>#VALUE!</v>
      </c>
      <c r="Y820" s="32" t="e">
        <v>#VALUE!</v>
      </c>
      <c r="Z820" s="8" t="e">
        <v>#VALUE!</v>
      </c>
      <c r="AA820" s="33" t="e">
        <v>#VALUE!</v>
      </c>
      <c r="AB820" s="10" t="e">
        <v>#VALUE!</v>
      </c>
      <c r="AC820" s="34" t="e">
        <v>#VALUE!</v>
      </c>
      <c r="AD820" s="40" t="e">
        <v>#VALUE!</v>
      </c>
    </row>
    <row r="821" spans="4:30" hidden="1">
      <c r="D821" s="38" t="e">
        <v>#N/A</v>
      </c>
      <c r="E821" s="9" t="s">
        <v>1139</v>
      </c>
      <c r="F821" s="12" t="s">
        <v>1139</v>
      </c>
      <c r="G821" s="79" t="s">
        <v>1139</v>
      </c>
      <c r="H821" s="79" t="s">
        <v>1139</v>
      </c>
      <c r="I821" s="79" t="s">
        <v>1139</v>
      </c>
      <c r="J821" s="79" t="s">
        <v>1139</v>
      </c>
      <c r="K821" s="36" t="e">
        <v>#VALUE!</v>
      </c>
      <c r="L821" s="20" t="e">
        <v>#VALUE!</v>
      </c>
      <c r="M821" s="26" t="e">
        <v>#VALUE!</v>
      </c>
      <c r="N821" s="20" t="e">
        <v>#VALUE!</v>
      </c>
      <c r="O821" s="27" t="e">
        <v>#VALUE!</v>
      </c>
      <c r="P821" s="20" t="e">
        <v>#VALUE!</v>
      </c>
      <c r="Q821" s="28" t="e">
        <v>#VALUE!</v>
      </c>
      <c r="R821" s="20" t="e">
        <v>#VALUE!</v>
      </c>
      <c r="S821" s="29" t="e">
        <v>#VALUE!</v>
      </c>
      <c r="T821" s="8" t="e">
        <v>#VALUE!</v>
      </c>
      <c r="U821" s="30" t="e">
        <v>#VALUE!</v>
      </c>
      <c r="V821" s="8" t="e">
        <v>#VALUE!</v>
      </c>
      <c r="W821" s="31" t="e">
        <v>#VALUE!</v>
      </c>
      <c r="X821" s="8" t="e">
        <v>#VALUE!</v>
      </c>
      <c r="Y821" s="32" t="e">
        <v>#VALUE!</v>
      </c>
      <c r="Z821" s="8" t="e">
        <v>#VALUE!</v>
      </c>
      <c r="AA821" s="33" t="e">
        <v>#VALUE!</v>
      </c>
      <c r="AB821" s="10" t="e">
        <v>#VALUE!</v>
      </c>
      <c r="AC821" s="34" t="e">
        <v>#VALUE!</v>
      </c>
      <c r="AD821" s="40" t="e">
        <v>#VALUE!</v>
      </c>
    </row>
    <row r="822" spans="4:30" hidden="1">
      <c r="D822" s="38" t="e">
        <v>#N/A</v>
      </c>
      <c r="E822" s="9" t="s">
        <v>1139</v>
      </c>
      <c r="F822" s="12" t="s">
        <v>1139</v>
      </c>
      <c r="G822" s="79" t="s">
        <v>1139</v>
      </c>
      <c r="H822" s="79" t="s">
        <v>1139</v>
      </c>
      <c r="I822" s="79" t="s">
        <v>1139</v>
      </c>
      <c r="J822" s="79" t="s">
        <v>1139</v>
      </c>
      <c r="K822" s="36" t="e">
        <v>#VALUE!</v>
      </c>
      <c r="L822" s="20" t="e">
        <v>#VALUE!</v>
      </c>
      <c r="M822" s="26" t="e">
        <v>#VALUE!</v>
      </c>
      <c r="N822" s="20" t="e">
        <v>#VALUE!</v>
      </c>
      <c r="O822" s="27" t="e">
        <v>#VALUE!</v>
      </c>
      <c r="P822" s="20" t="e">
        <v>#VALUE!</v>
      </c>
      <c r="Q822" s="28" t="e">
        <v>#VALUE!</v>
      </c>
      <c r="R822" s="20" t="e">
        <v>#VALUE!</v>
      </c>
      <c r="S822" s="29" t="e">
        <v>#VALUE!</v>
      </c>
      <c r="T822" s="8" t="e">
        <v>#VALUE!</v>
      </c>
      <c r="U822" s="30" t="e">
        <v>#VALUE!</v>
      </c>
      <c r="V822" s="8" t="e">
        <v>#VALUE!</v>
      </c>
      <c r="W822" s="31" t="e">
        <v>#VALUE!</v>
      </c>
      <c r="X822" s="8" t="e">
        <v>#VALUE!</v>
      </c>
      <c r="Y822" s="32" t="e">
        <v>#VALUE!</v>
      </c>
      <c r="Z822" s="8" t="e">
        <v>#VALUE!</v>
      </c>
      <c r="AA822" s="33" t="e">
        <v>#VALUE!</v>
      </c>
      <c r="AB822" s="10" t="e">
        <v>#VALUE!</v>
      </c>
      <c r="AC822" s="34" t="e">
        <v>#VALUE!</v>
      </c>
      <c r="AD822" s="40" t="e">
        <v>#VALUE!</v>
      </c>
    </row>
    <row r="823" spans="4:30" hidden="1">
      <c r="D823" s="38" t="e">
        <v>#N/A</v>
      </c>
      <c r="E823" s="9" t="s">
        <v>1139</v>
      </c>
      <c r="F823" s="12" t="s">
        <v>1139</v>
      </c>
      <c r="G823" s="79" t="s">
        <v>1139</v>
      </c>
      <c r="H823" s="79" t="s">
        <v>1139</v>
      </c>
      <c r="I823" s="79" t="s">
        <v>1139</v>
      </c>
      <c r="J823" s="79" t="s">
        <v>1139</v>
      </c>
      <c r="K823" s="36" t="e">
        <v>#VALUE!</v>
      </c>
      <c r="L823" s="20" t="e">
        <v>#VALUE!</v>
      </c>
      <c r="M823" s="26" t="e">
        <v>#VALUE!</v>
      </c>
      <c r="N823" s="20" t="e">
        <v>#VALUE!</v>
      </c>
      <c r="O823" s="27" t="e">
        <v>#VALUE!</v>
      </c>
      <c r="P823" s="20" t="e">
        <v>#VALUE!</v>
      </c>
      <c r="Q823" s="28" t="e">
        <v>#VALUE!</v>
      </c>
      <c r="R823" s="20" t="e">
        <v>#VALUE!</v>
      </c>
      <c r="S823" s="29" t="e">
        <v>#VALUE!</v>
      </c>
      <c r="T823" s="8" t="e">
        <v>#VALUE!</v>
      </c>
      <c r="U823" s="30" t="e">
        <v>#VALUE!</v>
      </c>
      <c r="V823" s="8" t="e">
        <v>#VALUE!</v>
      </c>
      <c r="W823" s="31" t="e">
        <v>#VALUE!</v>
      </c>
      <c r="X823" s="8" t="e">
        <v>#VALUE!</v>
      </c>
      <c r="Y823" s="32" t="e">
        <v>#VALUE!</v>
      </c>
      <c r="Z823" s="8" t="e">
        <v>#VALUE!</v>
      </c>
      <c r="AA823" s="33" t="e">
        <v>#VALUE!</v>
      </c>
      <c r="AB823" s="10" t="e">
        <v>#VALUE!</v>
      </c>
      <c r="AC823" s="34" t="e">
        <v>#VALUE!</v>
      </c>
      <c r="AD823" s="40" t="e">
        <v>#VALUE!</v>
      </c>
    </row>
    <row r="824" spans="4:30" hidden="1">
      <c r="D824" s="38" t="e">
        <v>#N/A</v>
      </c>
      <c r="E824" s="9" t="s">
        <v>1139</v>
      </c>
      <c r="F824" s="12" t="s">
        <v>1139</v>
      </c>
      <c r="G824" s="79" t="s">
        <v>1139</v>
      </c>
      <c r="H824" s="79" t="s">
        <v>1139</v>
      </c>
      <c r="I824" s="79" t="s">
        <v>1139</v>
      </c>
      <c r="J824" s="79" t="s">
        <v>1139</v>
      </c>
      <c r="K824" s="36" t="e">
        <v>#VALUE!</v>
      </c>
      <c r="L824" s="20" t="e">
        <v>#VALUE!</v>
      </c>
      <c r="M824" s="26" t="e">
        <v>#VALUE!</v>
      </c>
      <c r="N824" s="20" t="e">
        <v>#VALUE!</v>
      </c>
      <c r="O824" s="27" t="e">
        <v>#VALUE!</v>
      </c>
      <c r="P824" s="20" t="e">
        <v>#VALUE!</v>
      </c>
      <c r="Q824" s="28" t="e">
        <v>#VALUE!</v>
      </c>
      <c r="R824" s="20" t="e">
        <v>#VALUE!</v>
      </c>
      <c r="S824" s="29" t="e">
        <v>#VALUE!</v>
      </c>
      <c r="T824" s="8" t="e">
        <v>#VALUE!</v>
      </c>
      <c r="U824" s="30" t="e">
        <v>#VALUE!</v>
      </c>
      <c r="V824" s="8" t="e">
        <v>#VALUE!</v>
      </c>
      <c r="W824" s="31" t="e">
        <v>#VALUE!</v>
      </c>
      <c r="X824" s="8" t="e">
        <v>#VALUE!</v>
      </c>
      <c r="Y824" s="32" t="e">
        <v>#VALUE!</v>
      </c>
      <c r="Z824" s="8" t="e">
        <v>#VALUE!</v>
      </c>
      <c r="AA824" s="33" t="e">
        <v>#VALUE!</v>
      </c>
      <c r="AB824" s="10" t="e">
        <v>#VALUE!</v>
      </c>
      <c r="AC824" s="34" t="e">
        <v>#VALUE!</v>
      </c>
      <c r="AD824" s="40" t="e">
        <v>#VALUE!</v>
      </c>
    </row>
    <row r="825" spans="4:30" hidden="1">
      <c r="D825" s="38" t="e">
        <v>#N/A</v>
      </c>
      <c r="E825" s="9" t="s">
        <v>1139</v>
      </c>
      <c r="F825" s="12" t="s">
        <v>1139</v>
      </c>
      <c r="G825" s="79" t="s">
        <v>1139</v>
      </c>
      <c r="H825" s="79" t="s">
        <v>1139</v>
      </c>
      <c r="I825" s="79" t="s">
        <v>1139</v>
      </c>
      <c r="J825" s="79" t="s">
        <v>1139</v>
      </c>
      <c r="K825" s="36" t="e">
        <v>#VALUE!</v>
      </c>
      <c r="L825" s="20" t="e">
        <v>#VALUE!</v>
      </c>
      <c r="M825" s="26" t="e">
        <v>#VALUE!</v>
      </c>
      <c r="N825" s="20" t="e">
        <v>#VALUE!</v>
      </c>
      <c r="O825" s="27" t="e">
        <v>#VALUE!</v>
      </c>
      <c r="P825" s="20" t="e">
        <v>#VALUE!</v>
      </c>
      <c r="Q825" s="28" t="e">
        <v>#VALUE!</v>
      </c>
      <c r="R825" s="20" t="e">
        <v>#VALUE!</v>
      </c>
      <c r="S825" s="29" t="e">
        <v>#VALUE!</v>
      </c>
      <c r="T825" s="8" t="e">
        <v>#VALUE!</v>
      </c>
      <c r="U825" s="30" t="e">
        <v>#VALUE!</v>
      </c>
      <c r="V825" s="8" t="e">
        <v>#VALUE!</v>
      </c>
      <c r="W825" s="31" t="e">
        <v>#VALUE!</v>
      </c>
      <c r="X825" s="8" t="e">
        <v>#VALUE!</v>
      </c>
      <c r="Y825" s="32" t="e">
        <v>#VALUE!</v>
      </c>
      <c r="Z825" s="8" t="e">
        <v>#VALUE!</v>
      </c>
      <c r="AA825" s="33" t="e">
        <v>#VALUE!</v>
      </c>
      <c r="AB825" s="10" t="e">
        <v>#VALUE!</v>
      </c>
      <c r="AC825" s="34" t="e">
        <v>#VALUE!</v>
      </c>
      <c r="AD825" s="40" t="e">
        <v>#VALUE!</v>
      </c>
    </row>
    <row r="826" spans="4:30" hidden="1">
      <c r="D826" s="38" t="e">
        <v>#N/A</v>
      </c>
      <c r="E826" s="9" t="s">
        <v>1139</v>
      </c>
      <c r="F826" s="12" t="s">
        <v>1139</v>
      </c>
      <c r="G826" s="79" t="s">
        <v>1139</v>
      </c>
      <c r="H826" s="79" t="s">
        <v>1139</v>
      </c>
      <c r="I826" s="79" t="s">
        <v>1139</v>
      </c>
      <c r="J826" s="79" t="s">
        <v>1139</v>
      </c>
      <c r="K826" s="36" t="e">
        <v>#VALUE!</v>
      </c>
      <c r="L826" s="20" t="e">
        <v>#VALUE!</v>
      </c>
      <c r="M826" s="26" t="e">
        <v>#VALUE!</v>
      </c>
      <c r="N826" s="20" t="e">
        <v>#VALUE!</v>
      </c>
      <c r="O826" s="27" t="e">
        <v>#VALUE!</v>
      </c>
      <c r="P826" s="20" t="e">
        <v>#VALUE!</v>
      </c>
      <c r="Q826" s="28" t="e">
        <v>#VALUE!</v>
      </c>
      <c r="R826" s="20" t="e">
        <v>#VALUE!</v>
      </c>
      <c r="S826" s="29" t="e">
        <v>#VALUE!</v>
      </c>
      <c r="T826" s="8" t="e">
        <v>#VALUE!</v>
      </c>
      <c r="U826" s="30" t="e">
        <v>#VALUE!</v>
      </c>
      <c r="V826" s="8" t="e">
        <v>#VALUE!</v>
      </c>
      <c r="W826" s="31" t="e">
        <v>#VALUE!</v>
      </c>
      <c r="X826" s="8" t="e">
        <v>#VALUE!</v>
      </c>
      <c r="Y826" s="32" t="e">
        <v>#VALUE!</v>
      </c>
      <c r="Z826" s="8" t="e">
        <v>#VALUE!</v>
      </c>
      <c r="AA826" s="33" t="e">
        <v>#VALUE!</v>
      </c>
      <c r="AB826" s="10" t="e">
        <v>#VALUE!</v>
      </c>
      <c r="AC826" s="34" t="e">
        <v>#VALUE!</v>
      </c>
      <c r="AD826" s="40" t="e">
        <v>#VALUE!</v>
      </c>
    </row>
    <row r="827" spans="4:30" hidden="1">
      <c r="D827" s="38" t="e">
        <v>#N/A</v>
      </c>
      <c r="E827" s="9" t="s">
        <v>1139</v>
      </c>
      <c r="F827" s="12" t="s">
        <v>1139</v>
      </c>
      <c r="G827" s="79" t="s">
        <v>1139</v>
      </c>
      <c r="H827" s="79" t="s">
        <v>1139</v>
      </c>
      <c r="I827" s="79" t="s">
        <v>1139</v>
      </c>
      <c r="J827" s="79" t="s">
        <v>1139</v>
      </c>
      <c r="K827" s="36" t="e">
        <v>#VALUE!</v>
      </c>
      <c r="L827" s="20" t="e">
        <v>#VALUE!</v>
      </c>
      <c r="M827" s="26" t="e">
        <v>#VALUE!</v>
      </c>
      <c r="N827" s="20" t="e">
        <v>#VALUE!</v>
      </c>
      <c r="O827" s="27" t="e">
        <v>#VALUE!</v>
      </c>
      <c r="P827" s="20" t="e">
        <v>#VALUE!</v>
      </c>
      <c r="Q827" s="28" t="e">
        <v>#VALUE!</v>
      </c>
      <c r="R827" s="20" t="e">
        <v>#VALUE!</v>
      </c>
      <c r="S827" s="29" t="e">
        <v>#VALUE!</v>
      </c>
      <c r="T827" s="8" t="e">
        <v>#VALUE!</v>
      </c>
      <c r="U827" s="30" t="e">
        <v>#VALUE!</v>
      </c>
      <c r="V827" s="8" t="e">
        <v>#VALUE!</v>
      </c>
      <c r="W827" s="31" t="e">
        <v>#VALUE!</v>
      </c>
      <c r="X827" s="8" t="e">
        <v>#VALUE!</v>
      </c>
      <c r="Y827" s="32" t="e">
        <v>#VALUE!</v>
      </c>
      <c r="Z827" s="8" t="e">
        <v>#VALUE!</v>
      </c>
      <c r="AA827" s="33" t="e">
        <v>#VALUE!</v>
      </c>
      <c r="AB827" s="10" t="e">
        <v>#VALUE!</v>
      </c>
      <c r="AC827" s="34" t="e">
        <v>#VALUE!</v>
      </c>
      <c r="AD827" s="40" t="e">
        <v>#VALUE!</v>
      </c>
    </row>
    <row r="828" spans="4:30" hidden="1">
      <c r="D828" s="38" t="e">
        <v>#N/A</v>
      </c>
      <c r="E828" s="9" t="s">
        <v>1139</v>
      </c>
      <c r="F828" s="12" t="s">
        <v>1139</v>
      </c>
      <c r="G828" s="79" t="s">
        <v>1139</v>
      </c>
      <c r="H828" s="79" t="s">
        <v>1139</v>
      </c>
      <c r="I828" s="79" t="s">
        <v>1139</v>
      </c>
      <c r="J828" s="79" t="s">
        <v>1139</v>
      </c>
      <c r="K828" s="36" t="e">
        <v>#VALUE!</v>
      </c>
      <c r="L828" s="20" t="e">
        <v>#VALUE!</v>
      </c>
      <c r="M828" s="26" t="e">
        <v>#VALUE!</v>
      </c>
      <c r="N828" s="20" t="e">
        <v>#VALUE!</v>
      </c>
      <c r="O828" s="27" t="e">
        <v>#VALUE!</v>
      </c>
      <c r="P828" s="20" t="e">
        <v>#VALUE!</v>
      </c>
      <c r="Q828" s="28" t="e">
        <v>#VALUE!</v>
      </c>
      <c r="R828" s="20" t="e">
        <v>#VALUE!</v>
      </c>
      <c r="S828" s="29" t="e">
        <v>#VALUE!</v>
      </c>
      <c r="T828" s="8" t="e">
        <v>#VALUE!</v>
      </c>
      <c r="U828" s="30" t="e">
        <v>#VALUE!</v>
      </c>
      <c r="V828" s="8" t="e">
        <v>#VALUE!</v>
      </c>
      <c r="W828" s="31" t="e">
        <v>#VALUE!</v>
      </c>
      <c r="X828" s="8" t="e">
        <v>#VALUE!</v>
      </c>
      <c r="Y828" s="32" t="e">
        <v>#VALUE!</v>
      </c>
      <c r="Z828" s="8" t="e">
        <v>#VALUE!</v>
      </c>
      <c r="AA828" s="33" t="e">
        <v>#VALUE!</v>
      </c>
      <c r="AB828" s="10" t="e">
        <v>#VALUE!</v>
      </c>
      <c r="AC828" s="34" t="e">
        <v>#VALUE!</v>
      </c>
      <c r="AD828" s="40" t="e">
        <v>#VALUE!</v>
      </c>
    </row>
    <row r="829" spans="4:30" hidden="1">
      <c r="D829" s="38" t="e">
        <v>#N/A</v>
      </c>
      <c r="E829" s="9" t="s">
        <v>1139</v>
      </c>
      <c r="F829" s="12" t="s">
        <v>1139</v>
      </c>
      <c r="G829" s="79" t="s">
        <v>1139</v>
      </c>
      <c r="H829" s="79" t="s">
        <v>1139</v>
      </c>
      <c r="I829" s="79" t="s">
        <v>1139</v>
      </c>
      <c r="J829" s="79" t="s">
        <v>1139</v>
      </c>
      <c r="K829" s="36" t="e">
        <v>#VALUE!</v>
      </c>
      <c r="L829" s="20" t="e">
        <v>#VALUE!</v>
      </c>
      <c r="M829" s="26" t="e">
        <v>#VALUE!</v>
      </c>
      <c r="N829" s="20" t="e">
        <v>#VALUE!</v>
      </c>
      <c r="O829" s="27" t="e">
        <v>#VALUE!</v>
      </c>
      <c r="P829" s="20" t="e">
        <v>#VALUE!</v>
      </c>
      <c r="Q829" s="28" t="e">
        <v>#VALUE!</v>
      </c>
      <c r="R829" s="20" t="e">
        <v>#VALUE!</v>
      </c>
      <c r="S829" s="29" t="e">
        <v>#VALUE!</v>
      </c>
      <c r="T829" s="8" t="e">
        <v>#VALUE!</v>
      </c>
      <c r="U829" s="30" t="e">
        <v>#VALUE!</v>
      </c>
      <c r="V829" s="8" t="e">
        <v>#VALUE!</v>
      </c>
      <c r="W829" s="31" t="e">
        <v>#VALUE!</v>
      </c>
      <c r="X829" s="8" t="e">
        <v>#VALUE!</v>
      </c>
      <c r="Y829" s="32" t="e">
        <v>#VALUE!</v>
      </c>
      <c r="Z829" s="8" t="e">
        <v>#VALUE!</v>
      </c>
      <c r="AA829" s="33" t="e">
        <v>#VALUE!</v>
      </c>
      <c r="AB829" s="10" t="e">
        <v>#VALUE!</v>
      </c>
      <c r="AC829" s="34" t="e">
        <v>#VALUE!</v>
      </c>
      <c r="AD829" s="40" t="e">
        <v>#VALUE!</v>
      </c>
    </row>
    <row r="830" spans="4:30" hidden="1">
      <c r="D830" s="38" t="e">
        <v>#N/A</v>
      </c>
      <c r="E830" s="9" t="s">
        <v>1139</v>
      </c>
      <c r="F830" s="12" t="s">
        <v>1139</v>
      </c>
      <c r="G830" s="79" t="s">
        <v>1139</v>
      </c>
      <c r="H830" s="79" t="s">
        <v>1139</v>
      </c>
      <c r="I830" s="79" t="s">
        <v>1139</v>
      </c>
      <c r="J830" s="79" t="s">
        <v>1139</v>
      </c>
      <c r="K830" s="36" t="e">
        <v>#VALUE!</v>
      </c>
      <c r="L830" s="20" t="e">
        <v>#VALUE!</v>
      </c>
      <c r="M830" s="26" t="e">
        <v>#VALUE!</v>
      </c>
      <c r="N830" s="20" t="e">
        <v>#VALUE!</v>
      </c>
      <c r="O830" s="27" t="e">
        <v>#VALUE!</v>
      </c>
      <c r="P830" s="20" t="e">
        <v>#VALUE!</v>
      </c>
      <c r="Q830" s="28" t="e">
        <v>#VALUE!</v>
      </c>
      <c r="R830" s="20" t="e">
        <v>#VALUE!</v>
      </c>
      <c r="S830" s="29" t="e">
        <v>#VALUE!</v>
      </c>
      <c r="T830" s="8" t="e">
        <v>#VALUE!</v>
      </c>
      <c r="U830" s="30" t="e">
        <v>#VALUE!</v>
      </c>
      <c r="V830" s="8" t="e">
        <v>#VALUE!</v>
      </c>
      <c r="W830" s="31" t="e">
        <v>#VALUE!</v>
      </c>
      <c r="X830" s="8" t="e">
        <v>#VALUE!</v>
      </c>
      <c r="Y830" s="32" t="e">
        <v>#VALUE!</v>
      </c>
      <c r="Z830" s="8" t="e">
        <v>#VALUE!</v>
      </c>
      <c r="AA830" s="33" t="e">
        <v>#VALUE!</v>
      </c>
      <c r="AB830" s="10" t="e">
        <v>#VALUE!</v>
      </c>
      <c r="AC830" s="34" t="e">
        <v>#VALUE!</v>
      </c>
      <c r="AD830" s="40" t="e">
        <v>#VALUE!</v>
      </c>
    </row>
    <row r="831" spans="4:30" hidden="1">
      <c r="D831" s="38" t="e">
        <v>#N/A</v>
      </c>
      <c r="E831" s="9" t="s">
        <v>1139</v>
      </c>
      <c r="F831" s="12" t="s">
        <v>1139</v>
      </c>
      <c r="G831" s="79" t="s">
        <v>1139</v>
      </c>
      <c r="H831" s="79" t="s">
        <v>1139</v>
      </c>
      <c r="I831" s="79" t="s">
        <v>1139</v>
      </c>
      <c r="J831" s="79" t="s">
        <v>1139</v>
      </c>
      <c r="K831" s="36" t="e">
        <v>#VALUE!</v>
      </c>
      <c r="L831" s="20" t="e">
        <v>#VALUE!</v>
      </c>
      <c r="M831" s="26" t="e">
        <v>#VALUE!</v>
      </c>
      <c r="N831" s="20" t="e">
        <v>#VALUE!</v>
      </c>
      <c r="O831" s="27" t="e">
        <v>#VALUE!</v>
      </c>
      <c r="P831" s="20" t="e">
        <v>#VALUE!</v>
      </c>
      <c r="Q831" s="28" t="e">
        <v>#VALUE!</v>
      </c>
      <c r="R831" s="20" t="e">
        <v>#VALUE!</v>
      </c>
      <c r="S831" s="29" t="e">
        <v>#VALUE!</v>
      </c>
      <c r="T831" s="8" t="e">
        <v>#VALUE!</v>
      </c>
      <c r="U831" s="30" t="e">
        <v>#VALUE!</v>
      </c>
      <c r="V831" s="8" t="e">
        <v>#VALUE!</v>
      </c>
      <c r="W831" s="31" t="e">
        <v>#VALUE!</v>
      </c>
      <c r="X831" s="8" t="e">
        <v>#VALUE!</v>
      </c>
      <c r="Y831" s="32" t="e">
        <v>#VALUE!</v>
      </c>
      <c r="Z831" s="8" t="e">
        <v>#VALUE!</v>
      </c>
      <c r="AA831" s="33" t="e">
        <v>#VALUE!</v>
      </c>
      <c r="AB831" s="10" t="e">
        <v>#VALUE!</v>
      </c>
      <c r="AC831" s="34" t="e">
        <v>#VALUE!</v>
      </c>
      <c r="AD831" s="40" t="e">
        <v>#VALUE!</v>
      </c>
    </row>
    <row r="832" spans="4:30" hidden="1">
      <c r="D832" s="38" t="e">
        <v>#N/A</v>
      </c>
      <c r="E832" s="9" t="s">
        <v>1139</v>
      </c>
      <c r="F832" s="12" t="s">
        <v>1139</v>
      </c>
      <c r="G832" s="79" t="s">
        <v>1139</v>
      </c>
      <c r="H832" s="79" t="s">
        <v>1139</v>
      </c>
      <c r="I832" s="79" t="s">
        <v>1139</v>
      </c>
      <c r="J832" s="79" t="s">
        <v>1139</v>
      </c>
      <c r="K832" s="36" t="e">
        <v>#VALUE!</v>
      </c>
      <c r="L832" s="20" t="e">
        <v>#VALUE!</v>
      </c>
      <c r="M832" s="26" t="e">
        <v>#VALUE!</v>
      </c>
      <c r="N832" s="20" t="e">
        <v>#VALUE!</v>
      </c>
      <c r="O832" s="27" t="e">
        <v>#VALUE!</v>
      </c>
      <c r="P832" s="20" t="e">
        <v>#VALUE!</v>
      </c>
      <c r="Q832" s="28" t="e">
        <v>#VALUE!</v>
      </c>
      <c r="R832" s="20" t="e">
        <v>#VALUE!</v>
      </c>
      <c r="S832" s="29" t="e">
        <v>#VALUE!</v>
      </c>
      <c r="T832" s="8" t="e">
        <v>#VALUE!</v>
      </c>
      <c r="U832" s="30" t="e">
        <v>#VALUE!</v>
      </c>
      <c r="V832" s="8" t="e">
        <v>#VALUE!</v>
      </c>
      <c r="W832" s="31" t="e">
        <v>#VALUE!</v>
      </c>
      <c r="X832" s="8" t="e">
        <v>#VALUE!</v>
      </c>
      <c r="Y832" s="32" t="e">
        <v>#VALUE!</v>
      </c>
      <c r="Z832" s="8" t="e">
        <v>#VALUE!</v>
      </c>
      <c r="AA832" s="33" t="e">
        <v>#VALUE!</v>
      </c>
      <c r="AB832" s="10" t="e">
        <v>#VALUE!</v>
      </c>
      <c r="AC832" s="34" t="e">
        <v>#VALUE!</v>
      </c>
      <c r="AD832" s="40" t="e">
        <v>#VALUE!</v>
      </c>
    </row>
    <row r="833" spans="4:30" hidden="1">
      <c r="D833" s="38" t="e">
        <v>#N/A</v>
      </c>
      <c r="E833" s="9" t="s">
        <v>1139</v>
      </c>
      <c r="F833" s="12" t="s">
        <v>1139</v>
      </c>
      <c r="G833" s="79" t="s">
        <v>1139</v>
      </c>
      <c r="H833" s="79" t="s">
        <v>1139</v>
      </c>
      <c r="I833" s="79" t="s">
        <v>1139</v>
      </c>
      <c r="J833" s="79" t="s">
        <v>1139</v>
      </c>
      <c r="K833" s="36" t="e">
        <v>#VALUE!</v>
      </c>
      <c r="L833" s="20" t="e">
        <v>#VALUE!</v>
      </c>
      <c r="M833" s="26" t="e">
        <v>#VALUE!</v>
      </c>
      <c r="N833" s="20" t="e">
        <v>#VALUE!</v>
      </c>
      <c r="O833" s="27" t="e">
        <v>#VALUE!</v>
      </c>
      <c r="P833" s="20" t="e">
        <v>#VALUE!</v>
      </c>
      <c r="Q833" s="28" t="e">
        <v>#VALUE!</v>
      </c>
      <c r="R833" s="20" t="e">
        <v>#VALUE!</v>
      </c>
      <c r="S833" s="29" t="e">
        <v>#VALUE!</v>
      </c>
      <c r="T833" s="8" t="e">
        <v>#VALUE!</v>
      </c>
      <c r="U833" s="30" t="e">
        <v>#VALUE!</v>
      </c>
      <c r="V833" s="8" t="e">
        <v>#VALUE!</v>
      </c>
      <c r="W833" s="31" t="e">
        <v>#VALUE!</v>
      </c>
      <c r="X833" s="8" t="e">
        <v>#VALUE!</v>
      </c>
      <c r="Y833" s="32" t="e">
        <v>#VALUE!</v>
      </c>
      <c r="Z833" s="8" t="e">
        <v>#VALUE!</v>
      </c>
      <c r="AA833" s="33" t="e">
        <v>#VALUE!</v>
      </c>
      <c r="AB833" s="10" t="e">
        <v>#VALUE!</v>
      </c>
      <c r="AC833" s="34" t="e">
        <v>#VALUE!</v>
      </c>
      <c r="AD833" s="40" t="e">
        <v>#VALUE!</v>
      </c>
    </row>
    <row r="834" spans="4:30" hidden="1">
      <c r="D834" s="38" t="e">
        <v>#N/A</v>
      </c>
      <c r="E834" s="9" t="s">
        <v>1139</v>
      </c>
      <c r="F834" s="12" t="s">
        <v>1139</v>
      </c>
      <c r="G834" s="79" t="s">
        <v>1139</v>
      </c>
      <c r="H834" s="79" t="s">
        <v>1139</v>
      </c>
      <c r="I834" s="79" t="s">
        <v>1139</v>
      </c>
      <c r="J834" s="79" t="s">
        <v>1139</v>
      </c>
      <c r="K834" s="36" t="e">
        <v>#VALUE!</v>
      </c>
      <c r="L834" s="20" t="e">
        <v>#VALUE!</v>
      </c>
      <c r="M834" s="26" t="e">
        <v>#VALUE!</v>
      </c>
      <c r="N834" s="20" t="e">
        <v>#VALUE!</v>
      </c>
      <c r="O834" s="27" t="e">
        <v>#VALUE!</v>
      </c>
      <c r="P834" s="20" t="e">
        <v>#VALUE!</v>
      </c>
      <c r="Q834" s="28" t="e">
        <v>#VALUE!</v>
      </c>
      <c r="R834" s="20" t="e">
        <v>#VALUE!</v>
      </c>
      <c r="S834" s="29" t="e">
        <v>#VALUE!</v>
      </c>
      <c r="T834" s="8" t="e">
        <v>#VALUE!</v>
      </c>
      <c r="U834" s="30" t="e">
        <v>#VALUE!</v>
      </c>
      <c r="V834" s="8" t="e">
        <v>#VALUE!</v>
      </c>
      <c r="W834" s="31" t="e">
        <v>#VALUE!</v>
      </c>
      <c r="X834" s="8" t="e">
        <v>#VALUE!</v>
      </c>
      <c r="Y834" s="32" t="e">
        <v>#VALUE!</v>
      </c>
      <c r="Z834" s="8" t="e">
        <v>#VALUE!</v>
      </c>
      <c r="AA834" s="33" t="e">
        <v>#VALUE!</v>
      </c>
      <c r="AB834" s="10" t="e">
        <v>#VALUE!</v>
      </c>
      <c r="AC834" s="34" t="e">
        <v>#VALUE!</v>
      </c>
      <c r="AD834" s="40" t="e">
        <v>#VALUE!</v>
      </c>
    </row>
    <row r="835" spans="4:30" hidden="1">
      <c r="D835" s="38" t="e">
        <v>#N/A</v>
      </c>
      <c r="E835" s="9" t="s">
        <v>1139</v>
      </c>
      <c r="F835" s="12" t="s">
        <v>1139</v>
      </c>
      <c r="G835" s="79" t="s">
        <v>1139</v>
      </c>
      <c r="H835" s="79" t="s">
        <v>1139</v>
      </c>
      <c r="I835" s="79" t="s">
        <v>1139</v>
      </c>
      <c r="J835" s="79" t="s">
        <v>1139</v>
      </c>
      <c r="K835" s="36" t="e">
        <v>#VALUE!</v>
      </c>
      <c r="L835" s="20" t="e">
        <v>#VALUE!</v>
      </c>
      <c r="M835" s="26" t="e">
        <v>#VALUE!</v>
      </c>
      <c r="N835" s="20" t="e">
        <v>#VALUE!</v>
      </c>
      <c r="O835" s="27" t="e">
        <v>#VALUE!</v>
      </c>
      <c r="P835" s="20" t="e">
        <v>#VALUE!</v>
      </c>
      <c r="Q835" s="28" t="e">
        <v>#VALUE!</v>
      </c>
      <c r="R835" s="20" t="e">
        <v>#VALUE!</v>
      </c>
      <c r="S835" s="29" t="e">
        <v>#VALUE!</v>
      </c>
      <c r="T835" s="8" t="e">
        <v>#VALUE!</v>
      </c>
      <c r="U835" s="30" t="e">
        <v>#VALUE!</v>
      </c>
      <c r="V835" s="8" t="e">
        <v>#VALUE!</v>
      </c>
      <c r="W835" s="31" t="e">
        <v>#VALUE!</v>
      </c>
      <c r="X835" s="8" t="e">
        <v>#VALUE!</v>
      </c>
      <c r="Y835" s="32" t="e">
        <v>#VALUE!</v>
      </c>
      <c r="Z835" s="8" t="e">
        <v>#VALUE!</v>
      </c>
      <c r="AA835" s="33" t="e">
        <v>#VALUE!</v>
      </c>
      <c r="AB835" s="10" t="e">
        <v>#VALUE!</v>
      </c>
      <c r="AC835" s="34" t="e">
        <v>#VALUE!</v>
      </c>
      <c r="AD835" s="40" t="e">
        <v>#VALUE!</v>
      </c>
    </row>
    <row r="836" spans="4:30" hidden="1">
      <c r="D836" s="38" t="e">
        <v>#N/A</v>
      </c>
      <c r="E836" s="9" t="s">
        <v>1139</v>
      </c>
      <c r="F836" s="12" t="s">
        <v>1139</v>
      </c>
      <c r="G836" s="79" t="s">
        <v>1139</v>
      </c>
      <c r="H836" s="79" t="s">
        <v>1139</v>
      </c>
      <c r="I836" s="79" t="s">
        <v>1139</v>
      </c>
      <c r="J836" s="79" t="s">
        <v>1139</v>
      </c>
      <c r="K836" s="36" t="e">
        <v>#VALUE!</v>
      </c>
      <c r="L836" s="20" t="e">
        <v>#VALUE!</v>
      </c>
      <c r="M836" s="26" t="e">
        <v>#VALUE!</v>
      </c>
      <c r="N836" s="20" t="e">
        <v>#VALUE!</v>
      </c>
      <c r="O836" s="27" t="e">
        <v>#VALUE!</v>
      </c>
      <c r="P836" s="20" t="e">
        <v>#VALUE!</v>
      </c>
      <c r="Q836" s="28" t="e">
        <v>#VALUE!</v>
      </c>
      <c r="R836" s="20" t="e">
        <v>#VALUE!</v>
      </c>
      <c r="S836" s="29" t="e">
        <v>#VALUE!</v>
      </c>
      <c r="T836" s="8" t="e">
        <v>#VALUE!</v>
      </c>
      <c r="U836" s="30" t="e">
        <v>#VALUE!</v>
      </c>
      <c r="V836" s="8" t="e">
        <v>#VALUE!</v>
      </c>
      <c r="W836" s="31" t="e">
        <v>#VALUE!</v>
      </c>
      <c r="X836" s="8" t="e">
        <v>#VALUE!</v>
      </c>
      <c r="Y836" s="32" t="e">
        <v>#VALUE!</v>
      </c>
      <c r="Z836" s="8" t="e">
        <v>#VALUE!</v>
      </c>
      <c r="AA836" s="33" t="e">
        <v>#VALUE!</v>
      </c>
      <c r="AB836" s="10" t="e">
        <v>#VALUE!</v>
      </c>
      <c r="AC836" s="34" t="e">
        <v>#VALUE!</v>
      </c>
      <c r="AD836" s="40" t="e">
        <v>#VALUE!</v>
      </c>
    </row>
    <row r="837" spans="4:30" hidden="1">
      <c r="D837" s="38" t="e">
        <v>#N/A</v>
      </c>
      <c r="E837" s="9" t="s">
        <v>1139</v>
      </c>
      <c r="F837" s="12" t="s">
        <v>1139</v>
      </c>
      <c r="G837" s="79" t="s">
        <v>1139</v>
      </c>
      <c r="H837" s="79" t="s">
        <v>1139</v>
      </c>
      <c r="I837" s="79" t="s">
        <v>1139</v>
      </c>
      <c r="J837" s="79" t="s">
        <v>1139</v>
      </c>
      <c r="K837" s="36" t="e">
        <v>#VALUE!</v>
      </c>
      <c r="L837" s="20" t="e">
        <v>#VALUE!</v>
      </c>
      <c r="M837" s="26" t="e">
        <v>#VALUE!</v>
      </c>
      <c r="N837" s="20" t="e">
        <v>#VALUE!</v>
      </c>
      <c r="O837" s="27" t="e">
        <v>#VALUE!</v>
      </c>
      <c r="P837" s="20" t="e">
        <v>#VALUE!</v>
      </c>
      <c r="Q837" s="28" t="e">
        <v>#VALUE!</v>
      </c>
      <c r="R837" s="20" t="e">
        <v>#VALUE!</v>
      </c>
      <c r="S837" s="29" t="e">
        <v>#VALUE!</v>
      </c>
      <c r="T837" s="8" t="e">
        <v>#VALUE!</v>
      </c>
      <c r="U837" s="30" t="e">
        <v>#VALUE!</v>
      </c>
      <c r="V837" s="8" t="e">
        <v>#VALUE!</v>
      </c>
      <c r="W837" s="31" t="e">
        <v>#VALUE!</v>
      </c>
      <c r="X837" s="8" t="e">
        <v>#VALUE!</v>
      </c>
      <c r="Y837" s="32" t="e">
        <v>#VALUE!</v>
      </c>
      <c r="Z837" s="8" t="e">
        <v>#VALUE!</v>
      </c>
      <c r="AA837" s="33" t="e">
        <v>#VALUE!</v>
      </c>
      <c r="AB837" s="10" t="e">
        <v>#VALUE!</v>
      </c>
      <c r="AC837" s="34" t="e">
        <v>#VALUE!</v>
      </c>
      <c r="AD837" s="40" t="e">
        <v>#VALUE!</v>
      </c>
    </row>
    <row r="838" spans="4:30" hidden="1">
      <c r="D838" s="38" t="e">
        <v>#N/A</v>
      </c>
      <c r="E838" s="9" t="s">
        <v>1139</v>
      </c>
      <c r="F838" s="12" t="s">
        <v>1139</v>
      </c>
      <c r="G838" s="79" t="s">
        <v>1139</v>
      </c>
      <c r="H838" s="79" t="s">
        <v>1139</v>
      </c>
      <c r="I838" s="79" t="s">
        <v>1139</v>
      </c>
      <c r="J838" s="79" t="s">
        <v>1139</v>
      </c>
      <c r="K838" s="36" t="e">
        <v>#VALUE!</v>
      </c>
      <c r="L838" s="20" t="e">
        <v>#VALUE!</v>
      </c>
      <c r="M838" s="26" t="e">
        <v>#VALUE!</v>
      </c>
      <c r="N838" s="20" t="e">
        <v>#VALUE!</v>
      </c>
      <c r="O838" s="27" t="e">
        <v>#VALUE!</v>
      </c>
      <c r="P838" s="20" t="e">
        <v>#VALUE!</v>
      </c>
      <c r="Q838" s="28" t="e">
        <v>#VALUE!</v>
      </c>
      <c r="R838" s="20" t="e">
        <v>#VALUE!</v>
      </c>
      <c r="S838" s="29" t="e">
        <v>#VALUE!</v>
      </c>
      <c r="T838" s="8" t="e">
        <v>#VALUE!</v>
      </c>
      <c r="U838" s="30" t="e">
        <v>#VALUE!</v>
      </c>
      <c r="V838" s="8" t="e">
        <v>#VALUE!</v>
      </c>
      <c r="W838" s="31" t="e">
        <v>#VALUE!</v>
      </c>
      <c r="X838" s="8" t="e">
        <v>#VALUE!</v>
      </c>
      <c r="Y838" s="32" t="e">
        <v>#VALUE!</v>
      </c>
      <c r="Z838" s="8" t="e">
        <v>#VALUE!</v>
      </c>
      <c r="AA838" s="33" t="e">
        <v>#VALUE!</v>
      </c>
      <c r="AB838" s="10" t="e">
        <v>#VALUE!</v>
      </c>
      <c r="AC838" s="34" t="e">
        <v>#VALUE!</v>
      </c>
      <c r="AD838" s="40" t="e">
        <v>#VALUE!</v>
      </c>
    </row>
    <row r="839" spans="4:30" hidden="1">
      <c r="D839" s="38" t="e">
        <v>#N/A</v>
      </c>
      <c r="E839" s="9" t="s">
        <v>1139</v>
      </c>
      <c r="F839" s="12" t="s">
        <v>1139</v>
      </c>
      <c r="G839" s="79" t="s">
        <v>1139</v>
      </c>
      <c r="H839" s="79" t="s">
        <v>1139</v>
      </c>
      <c r="I839" s="79" t="s">
        <v>1139</v>
      </c>
      <c r="J839" s="79" t="s">
        <v>1139</v>
      </c>
      <c r="K839" s="36" t="e">
        <v>#VALUE!</v>
      </c>
      <c r="L839" s="20" t="e">
        <v>#VALUE!</v>
      </c>
      <c r="M839" s="26" t="e">
        <v>#VALUE!</v>
      </c>
      <c r="N839" s="20" t="e">
        <v>#VALUE!</v>
      </c>
      <c r="O839" s="27" t="e">
        <v>#VALUE!</v>
      </c>
      <c r="P839" s="20" t="e">
        <v>#VALUE!</v>
      </c>
      <c r="Q839" s="28" t="e">
        <v>#VALUE!</v>
      </c>
      <c r="R839" s="20" t="e">
        <v>#VALUE!</v>
      </c>
      <c r="S839" s="29" t="e">
        <v>#VALUE!</v>
      </c>
      <c r="T839" s="8" t="e">
        <v>#VALUE!</v>
      </c>
      <c r="U839" s="30" t="e">
        <v>#VALUE!</v>
      </c>
      <c r="V839" s="8" t="e">
        <v>#VALUE!</v>
      </c>
      <c r="W839" s="31" t="e">
        <v>#VALUE!</v>
      </c>
      <c r="X839" s="8" t="e">
        <v>#VALUE!</v>
      </c>
      <c r="Y839" s="32" t="e">
        <v>#VALUE!</v>
      </c>
      <c r="Z839" s="8" t="e">
        <v>#VALUE!</v>
      </c>
      <c r="AA839" s="33" t="e">
        <v>#VALUE!</v>
      </c>
      <c r="AB839" s="10" t="e">
        <v>#VALUE!</v>
      </c>
      <c r="AC839" s="34" t="e">
        <v>#VALUE!</v>
      </c>
      <c r="AD839" s="40" t="e">
        <v>#VALUE!</v>
      </c>
    </row>
    <row r="840" spans="4:30" hidden="1">
      <c r="D840" s="38" t="e">
        <v>#N/A</v>
      </c>
      <c r="E840" s="9" t="s">
        <v>1139</v>
      </c>
      <c r="F840" s="12" t="s">
        <v>1139</v>
      </c>
      <c r="G840" s="79" t="s">
        <v>1139</v>
      </c>
      <c r="H840" s="79" t="s">
        <v>1139</v>
      </c>
      <c r="I840" s="79" t="s">
        <v>1139</v>
      </c>
      <c r="J840" s="79" t="s">
        <v>1139</v>
      </c>
      <c r="K840" s="36" t="e">
        <v>#VALUE!</v>
      </c>
      <c r="L840" s="20" t="e">
        <v>#VALUE!</v>
      </c>
      <c r="M840" s="26" t="e">
        <v>#VALUE!</v>
      </c>
      <c r="N840" s="20" t="e">
        <v>#VALUE!</v>
      </c>
      <c r="O840" s="27" t="e">
        <v>#VALUE!</v>
      </c>
      <c r="P840" s="20" t="e">
        <v>#VALUE!</v>
      </c>
      <c r="Q840" s="28" t="e">
        <v>#VALUE!</v>
      </c>
      <c r="R840" s="20" t="e">
        <v>#VALUE!</v>
      </c>
      <c r="S840" s="29" t="e">
        <v>#VALUE!</v>
      </c>
      <c r="T840" s="8" t="e">
        <v>#VALUE!</v>
      </c>
      <c r="U840" s="30" t="e">
        <v>#VALUE!</v>
      </c>
      <c r="V840" s="8" t="e">
        <v>#VALUE!</v>
      </c>
      <c r="W840" s="31" t="e">
        <v>#VALUE!</v>
      </c>
      <c r="X840" s="8" t="e">
        <v>#VALUE!</v>
      </c>
      <c r="Y840" s="32" t="e">
        <v>#VALUE!</v>
      </c>
      <c r="Z840" s="8" t="e">
        <v>#VALUE!</v>
      </c>
      <c r="AA840" s="33" t="e">
        <v>#VALUE!</v>
      </c>
      <c r="AB840" s="10" t="e">
        <v>#VALUE!</v>
      </c>
      <c r="AC840" s="34" t="e">
        <v>#VALUE!</v>
      </c>
      <c r="AD840" s="40" t="e">
        <v>#VALUE!</v>
      </c>
    </row>
    <row r="841" spans="4:30" hidden="1">
      <c r="D841" s="38" t="e">
        <v>#N/A</v>
      </c>
      <c r="E841" s="9" t="s">
        <v>1139</v>
      </c>
      <c r="F841" s="12" t="s">
        <v>1139</v>
      </c>
      <c r="G841" s="79" t="s">
        <v>1139</v>
      </c>
      <c r="H841" s="79" t="s">
        <v>1139</v>
      </c>
      <c r="I841" s="79" t="s">
        <v>1139</v>
      </c>
      <c r="J841" s="79" t="s">
        <v>1139</v>
      </c>
      <c r="K841" s="36" t="e">
        <v>#VALUE!</v>
      </c>
      <c r="L841" s="20" t="e">
        <v>#VALUE!</v>
      </c>
      <c r="M841" s="26" t="e">
        <v>#VALUE!</v>
      </c>
      <c r="N841" s="20" t="e">
        <v>#VALUE!</v>
      </c>
      <c r="O841" s="27" t="e">
        <v>#VALUE!</v>
      </c>
      <c r="P841" s="20" t="e">
        <v>#VALUE!</v>
      </c>
      <c r="Q841" s="28" t="e">
        <v>#VALUE!</v>
      </c>
      <c r="R841" s="20" t="e">
        <v>#VALUE!</v>
      </c>
      <c r="S841" s="29" t="e">
        <v>#VALUE!</v>
      </c>
      <c r="T841" s="8" t="e">
        <v>#VALUE!</v>
      </c>
      <c r="U841" s="30" t="e">
        <v>#VALUE!</v>
      </c>
      <c r="V841" s="8" t="e">
        <v>#VALUE!</v>
      </c>
      <c r="W841" s="31" t="e">
        <v>#VALUE!</v>
      </c>
      <c r="X841" s="8" t="e">
        <v>#VALUE!</v>
      </c>
      <c r="Y841" s="32" t="e">
        <v>#VALUE!</v>
      </c>
      <c r="Z841" s="8" t="e">
        <v>#VALUE!</v>
      </c>
      <c r="AA841" s="33" t="e">
        <v>#VALUE!</v>
      </c>
      <c r="AB841" s="10" t="e">
        <v>#VALUE!</v>
      </c>
      <c r="AC841" s="34" t="e">
        <v>#VALUE!</v>
      </c>
      <c r="AD841" s="40" t="e">
        <v>#VALUE!</v>
      </c>
    </row>
    <row r="842" spans="4:30" hidden="1">
      <c r="D842" s="38" t="e">
        <v>#N/A</v>
      </c>
      <c r="E842" s="9" t="s">
        <v>1139</v>
      </c>
      <c r="F842" s="12" t="s">
        <v>1139</v>
      </c>
      <c r="G842" s="79" t="s">
        <v>1139</v>
      </c>
      <c r="H842" s="79" t="s">
        <v>1139</v>
      </c>
      <c r="I842" s="79" t="s">
        <v>1139</v>
      </c>
      <c r="J842" s="79" t="s">
        <v>1139</v>
      </c>
      <c r="K842" s="36" t="e">
        <v>#VALUE!</v>
      </c>
      <c r="L842" s="20" t="e">
        <v>#VALUE!</v>
      </c>
      <c r="M842" s="26" t="e">
        <v>#VALUE!</v>
      </c>
      <c r="N842" s="20" t="e">
        <v>#VALUE!</v>
      </c>
      <c r="O842" s="27" t="e">
        <v>#VALUE!</v>
      </c>
      <c r="P842" s="20" t="e">
        <v>#VALUE!</v>
      </c>
      <c r="Q842" s="28" t="e">
        <v>#VALUE!</v>
      </c>
      <c r="R842" s="20" t="e">
        <v>#VALUE!</v>
      </c>
      <c r="S842" s="29" t="e">
        <v>#VALUE!</v>
      </c>
      <c r="T842" s="8" t="e">
        <v>#VALUE!</v>
      </c>
      <c r="U842" s="30" t="e">
        <v>#VALUE!</v>
      </c>
      <c r="V842" s="8" t="e">
        <v>#VALUE!</v>
      </c>
      <c r="W842" s="31" t="e">
        <v>#VALUE!</v>
      </c>
      <c r="X842" s="8" t="e">
        <v>#VALUE!</v>
      </c>
      <c r="Y842" s="32" t="e">
        <v>#VALUE!</v>
      </c>
      <c r="Z842" s="8" t="e">
        <v>#VALUE!</v>
      </c>
      <c r="AA842" s="33" t="e">
        <v>#VALUE!</v>
      </c>
      <c r="AB842" s="10" t="e">
        <v>#VALUE!</v>
      </c>
      <c r="AC842" s="34" t="e">
        <v>#VALUE!</v>
      </c>
      <c r="AD842" s="40" t="e">
        <v>#VALUE!</v>
      </c>
    </row>
    <row r="843" spans="4:30" hidden="1">
      <c r="D843" s="38" t="e">
        <v>#N/A</v>
      </c>
      <c r="E843" s="9" t="s">
        <v>1139</v>
      </c>
      <c r="F843" s="12" t="s">
        <v>1139</v>
      </c>
      <c r="G843" s="79" t="s">
        <v>1139</v>
      </c>
      <c r="H843" s="79" t="s">
        <v>1139</v>
      </c>
      <c r="I843" s="79" t="s">
        <v>1139</v>
      </c>
      <c r="J843" s="79" t="s">
        <v>1139</v>
      </c>
      <c r="K843" s="36" t="e">
        <v>#VALUE!</v>
      </c>
      <c r="L843" s="20" t="e">
        <v>#VALUE!</v>
      </c>
      <c r="M843" s="26" t="e">
        <v>#VALUE!</v>
      </c>
      <c r="N843" s="20" t="e">
        <v>#VALUE!</v>
      </c>
      <c r="O843" s="27" t="e">
        <v>#VALUE!</v>
      </c>
      <c r="P843" s="20" t="e">
        <v>#VALUE!</v>
      </c>
      <c r="Q843" s="28" t="e">
        <v>#VALUE!</v>
      </c>
      <c r="R843" s="20" t="e">
        <v>#VALUE!</v>
      </c>
      <c r="S843" s="29" t="e">
        <v>#VALUE!</v>
      </c>
      <c r="T843" s="8" t="e">
        <v>#VALUE!</v>
      </c>
      <c r="U843" s="30" t="e">
        <v>#VALUE!</v>
      </c>
      <c r="V843" s="8" t="e">
        <v>#VALUE!</v>
      </c>
      <c r="W843" s="31" t="e">
        <v>#VALUE!</v>
      </c>
      <c r="X843" s="8" t="e">
        <v>#VALUE!</v>
      </c>
      <c r="Y843" s="32" t="e">
        <v>#VALUE!</v>
      </c>
      <c r="Z843" s="8" t="e">
        <v>#VALUE!</v>
      </c>
      <c r="AA843" s="33" t="e">
        <v>#VALUE!</v>
      </c>
      <c r="AB843" s="10" t="e">
        <v>#VALUE!</v>
      </c>
      <c r="AC843" s="34" t="e">
        <v>#VALUE!</v>
      </c>
      <c r="AD843" s="40" t="e">
        <v>#VALUE!</v>
      </c>
    </row>
    <row r="844" spans="4:30" hidden="1">
      <c r="D844" s="38" t="e">
        <v>#N/A</v>
      </c>
      <c r="E844" s="9" t="s">
        <v>1139</v>
      </c>
      <c r="F844" s="12" t="s">
        <v>1139</v>
      </c>
      <c r="G844" s="79" t="s">
        <v>1139</v>
      </c>
      <c r="H844" s="79" t="s">
        <v>1139</v>
      </c>
      <c r="I844" s="79" t="s">
        <v>1139</v>
      </c>
      <c r="J844" s="79" t="s">
        <v>1139</v>
      </c>
      <c r="K844" s="36" t="e">
        <v>#VALUE!</v>
      </c>
      <c r="L844" s="20" t="e">
        <v>#VALUE!</v>
      </c>
      <c r="M844" s="26" t="e">
        <v>#VALUE!</v>
      </c>
      <c r="N844" s="20" t="e">
        <v>#VALUE!</v>
      </c>
      <c r="O844" s="27" t="e">
        <v>#VALUE!</v>
      </c>
      <c r="P844" s="20" t="e">
        <v>#VALUE!</v>
      </c>
      <c r="Q844" s="28" t="e">
        <v>#VALUE!</v>
      </c>
      <c r="R844" s="20" t="e">
        <v>#VALUE!</v>
      </c>
      <c r="S844" s="29" t="e">
        <v>#VALUE!</v>
      </c>
      <c r="T844" s="8" t="e">
        <v>#VALUE!</v>
      </c>
      <c r="U844" s="30" t="e">
        <v>#VALUE!</v>
      </c>
      <c r="V844" s="8" t="e">
        <v>#VALUE!</v>
      </c>
      <c r="W844" s="31" t="e">
        <v>#VALUE!</v>
      </c>
      <c r="X844" s="8" t="e">
        <v>#VALUE!</v>
      </c>
      <c r="Y844" s="32" t="e">
        <v>#VALUE!</v>
      </c>
      <c r="Z844" s="8" t="e">
        <v>#VALUE!</v>
      </c>
      <c r="AA844" s="33" t="e">
        <v>#VALUE!</v>
      </c>
      <c r="AB844" s="10" t="e">
        <v>#VALUE!</v>
      </c>
      <c r="AC844" s="34" t="e">
        <v>#VALUE!</v>
      </c>
      <c r="AD844" s="40" t="e">
        <v>#VALUE!</v>
      </c>
    </row>
    <row r="845" spans="4:30" hidden="1">
      <c r="D845" s="38" t="e">
        <v>#N/A</v>
      </c>
      <c r="E845" s="9" t="s">
        <v>1139</v>
      </c>
      <c r="F845" s="12" t="s">
        <v>1139</v>
      </c>
      <c r="G845" s="79" t="s">
        <v>1139</v>
      </c>
      <c r="H845" s="79" t="s">
        <v>1139</v>
      </c>
      <c r="I845" s="79" t="s">
        <v>1139</v>
      </c>
      <c r="J845" s="79" t="s">
        <v>1139</v>
      </c>
      <c r="K845" s="36" t="e">
        <v>#VALUE!</v>
      </c>
      <c r="L845" s="20" t="e">
        <v>#VALUE!</v>
      </c>
      <c r="M845" s="26" t="e">
        <v>#VALUE!</v>
      </c>
      <c r="N845" s="20" t="e">
        <v>#VALUE!</v>
      </c>
      <c r="O845" s="27" t="e">
        <v>#VALUE!</v>
      </c>
      <c r="P845" s="20" t="e">
        <v>#VALUE!</v>
      </c>
      <c r="Q845" s="28" t="e">
        <v>#VALUE!</v>
      </c>
      <c r="R845" s="20" t="e">
        <v>#VALUE!</v>
      </c>
      <c r="S845" s="29" t="e">
        <v>#VALUE!</v>
      </c>
      <c r="T845" s="8" t="e">
        <v>#VALUE!</v>
      </c>
      <c r="U845" s="30" t="e">
        <v>#VALUE!</v>
      </c>
      <c r="V845" s="8" t="e">
        <v>#VALUE!</v>
      </c>
      <c r="W845" s="31" t="e">
        <v>#VALUE!</v>
      </c>
      <c r="X845" s="8" t="e">
        <v>#VALUE!</v>
      </c>
      <c r="Y845" s="32" t="e">
        <v>#VALUE!</v>
      </c>
      <c r="Z845" s="8" t="e">
        <v>#VALUE!</v>
      </c>
      <c r="AA845" s="33" t="e">
        <v>#VALUE!</v>
      </c>
      <c r="AB845" s="10" t="e">
        <v>#VALUE!</v>
      </c>
      <c r="AC845" s="34" t="e">
        <v>#VALUE!</v>
      </c>
      <c r="AD845" s="40" t="e">
        <v>#VALUE!</v>
      </c>
    </row>
    <row r="846" spans="4:30" hidden="1">
      <c r="D846" s="38" t="e">
        <v>#N/A</v>
      </c>
      <c r="E846" s="9" t="s">
        <v>1139</v>
      </c>
      <c r="F846" s="12" t="s">
        <v>1139</v>
      </c>
      <c r="G846" s="79" t="s">
        <v>1139</v>
      </c>
      <c r="H846" s="79" t="s">
        <v>1139</v>
      </c>
      <c r="I846" s="79" t="s">
        <v>1139</v>
      </c>
      <c r="J846" s="79" t="s">
        <v>1139</v>
      </c>
      <c r="K846" s="36" t="e">
        <v>#VALUE!</v>
      </c>
      <c r="L846" s="20" t="e">
        <v>#VALUE!</v>
      </c>
      <c r="M846" s="26" t="e">
        <v>#VALUE!</v>
      </c>
      <c r="N846" s="20" t="e">
        <v>#VALUE!</v>
      </c>
      <c r="O846" s="27" t="e">
        <v>#VALUE!</v>
      </c>
      <c r="P846" s="20" t="e">
        <v>#VALUE!</v>
      </c>
      <c r="Q846" s="28" t="e">
        <v>#VALUE!</v>
      </c>
      <c r="R846" s="20" t="e">
        <v>#VALUE!</v>
      </c>
      <c r="S846" s="29" t="e">
        <v>#VALUE!</v>
      </c>
      <c r="T846" s="8" t="e">
        <v>#VALUE!</v>
      </c>
      <c r="U846" s="30" t="e">
        <v>#VALUE!</v>
      </c>
      <c r="V846" s="8" t="e">
        <v>#VALUE!</v>
      </c>
      <c r="W846" s="31" t="e">
        <v>#VALUE!</v>
      </c>
      <c r="X846" s="8" t="e">
        <v>#VALUE!</v>
      </c>
      <c r="Y846" s="32" t="e">
        <v>#VALUE!</v>
      </c>
      <c r="Z846" s="8" t="e">
        <v>#VALUE!</v>
      </c>
      <c r="AA846" s="33" t="e">
        <v>#VALUE!</v>
      </c>
      <c r="AB846" s="10" t="e">
        <v>#VALUE!</v>
      </c>
      <c r="AC846" s="34" t="e">
        <v>#VALUE!</v>
      </c>
      <c r="AD846" s="40" t="e">
        <v>#VALUE!</v>
      </c>
    </row>
    <row r="847" spans="4:30" hidden="1">
      <c r="D847" s="38" t="e">
        <v>#N/A</v>
      </c>
      <c r="E847" s="9" t="s">
        <v>1139</v>
      </c>
      <c r="F847" s="12" t="s">
        <v>1139</v>
      </c>
      <c r="G847" s="79" t="s">
        <v>1139</v>
      </c>
      <c r="H847" s="79" t="s">
        <v>1139</v>
      </c>
      <c r="I847" s="79" t="s">
        <v>1139</v>
      </c>
      <c r="J847" s="79" t="s">
        <v>1139</v>
      </c>
      <c r="K847" s="36" t="e">
        <v>#VALUE!</v>
      </c>
      <c r="L847" s="20" t="e">
        <v>#VALUE!</v>
      </c>
      <c r="M847" s="26" t="e">
        <v>#VALUE!</v>
      </c>
      <c r="N847" s="20" t="e">
        <v>#VALUE!</v>
      </c>
      <c r="O847" s="27" t="e">
        <v>#VALUE!</v>
      </c>
      <c r="P847" s="20" t="e">
        <v>#VALUE!</v>
      </c>
      <c r="Q847" s="28" t="e">
        <v>#VALUE!</v>
      </c>
      <c r="R847" s="20" t="e">
        <v>#VALUE!</v>
      </c>
      <c r="S847" s="29" t="e">
        <v>#VALUE!</v>
      </c>
      <c r="T847" s="8" t="e">
        <v>#VALUE!</v>
      </c>
      <c r="U847" s="30" t="e">
        <v>#VALUE!</v>
      </c>
      <c r="V847" s="8" t="e">
        <v>#VALUE!</v>
      </c>
      <c r="W847" s="31" t="e">
        <v>#VALUE!</v>
      </c>
      <c r="X847" s="8" t="e">
        <v>#VALUE!</v>
      </c>
      <c r="Y847" s="32" t="e">
        <v>#VALUE!</v>
      </c>
      <c r="Z847" s="8" t="e">
        <v>#VALUE!</v>
      </c>
      <c r="AA847" s="33" t="e">
        <v>#VALUE!</v>
      </c>
      <c r="AB847" s="10" t="e">
        <v>#VALUE!</v>
      </c>
      <c r="AC847" s="34" t="e">
        <v>#VALUE!</v>
      </c>
      <c r="AD847" s="40" t="e">
        <v>#VALUE!</v>
      </c>
    </row>
    <row r="848" spans="4:30" hidden="1">
      <c r="D848" s="38" t="e">
        <v>#N/A</v>
      </c>
      <c r="E848" s="9" t="s">
        <v>1139</v>
      </c>
      <c r="F848" s="12" t="s">
        <v>1139</v>
      </c>
      <c r="G848" s="79" t="s">
        <v>1139</v>
      </c>
      <c r="H848" s="79" t="s">
        <v>1139</v>
      </c>
      <c r="I848" s="79" t="s">
        <v>1139</v>
      </c>
      <c r="J848" s="79" t="s">
        <v>1139</v>
      </c>
      <c r="K848" s="36" t="e">
        <v>#VALUE!</v>
      </c>
      <c r="L848" s="20" t="e">
        <v>#VALUE!</v>
      </c>
      <c r="M848" s="26" t="e">
        <v>#VALUE!</v>
      </c>
      <c r="N848" s="20" t="e">
        <v>#VALUE!</v>
      </c>
      <c r="O848" s="27" t="e">
        <v>#VALUE!</v>
      </c>
      <c r="P848" s="20" t="e">
        <v>#VALUE!</v>
      </c>
      <c r="Q848" s="28" t="e">
        <v>#VALUE!</v>
      </c>
      <c r="R848" s="20" t="e">
        <v>#VALUE!</v>
      </c>
      <c r="S848" s="29" t="e">
        <v>#VALUE!</v>
      </c>
      <c r="T848" s="8" t="e">
        <v>#VALUE!</v>
      </c>
      <c r="U848" s="30" t="e">
        <v>#VALUE!</v>
      </c>
      <c r="V848" s="8" t="e">
        <v>#VALUE!</v>
      </c>
      <c r="W848" s="31" t="e">
        <v>#VALUE!</v>
      </c>
      <c r="X848" s="8" t="e">
        <v>#VALUE!</v>
      </c>
      <c r="Y848" s="32" t="e">
        <v>#VALUE!</v>
      </c>
      <c r="Z848" s="8" t="e">
        <v>#VALUE!</v>
      </c>
      <c r="AA848" s="33" t="e">
        <v>#VALUE!</v>
      </c>
      <c r="AB848" s="10" t="e">
        <v>#VALUE!</v>
      </c>
      <c r="AC848" s="34" t="e">
        <v>#VALUE!</v>
      </c>
      <c r="AD848" s="40" t="e">
        <v>#VALUE!</v>
      </c>
    </row>
    <row r="849" spans="4:30" hidden="1">
      <c r="D849" s="38" t="e">
        <v>#N/A</v>
      </c>
      <c r="E849" s="9" t="s">
        <v>1139</v>
      </c>
      <c r="F849" s="12" t="s">
        <v>1139</v>
      </c>
      <c r="G849" s="79" t="s">
        <v>1139</v>
      </c>
      <c r="H849" s="79" t="s">
        <v>1139</v>
      </c>
      <c r="I849" s="79" t="s">
        <v>1139</v>
      </c>
      <c r="J849" s="79" t="s">
        <v>1139</v>
      </c>
      <c r="K849" s="36" t="e">
        <v>#VALUE!</v>
      </c>
      <c r="L849" s="20" t="e">
        <v>#VALUE!</v>
      </c>
      <c r="M849" s="26" t="e">
        <v>#VALUE!</v>
      </c>
      <c r="N849" s="20" t="e">
        <v>#VALUE!</v>
      </c>
      <c r="O849" s="27" t="e">
        <v>#VALUE!</v>
      </c>
      <c r="P849" s="20" t="e">
        <v>#VALUE!</v>
      </c>
      <c r="Q849" s="28" t="e">
        <v>#VALUE!</v>
      </c>
      <c r="R849" s="20" t="e">
        <v>#VALUE!</v>
      </c>
      <c r="S849" s="29" t="e">
        <v>#VALUE!</v>
      </c>
      <c r="T849" s="8" t="e">
        <v>#VALUE!</v>
      </c>
      <c r="U849" s="30" t="e">
        <v>#VALUE!</v>
      </c>
      <c r="V849" s="8" t="e">
        <v>#VALUE!</v>
      </c>
      <c r="W849" s="31" t="e">
        <v>#VALUE!</v>
      </c>
      <c r="X849" s="8" t="e">
        <v>#VALUE!</v>
      </c>
      <c r="Y849" s="32" t="e">
        <v>#VALUE!</v>
      </c>
      <c r="Z849" s="8" t="e">
        <v>#VALUE!</v>
      </c>
      <c r="AA849" s="33" t="e">
        <v>#VALUE!</v>
      </c>
      <c r="AB849" s="10" t="e">
        <v>#VALUE!</v>
      </c>
      <c r="AC849" s="34" t="e">
        <v>#VALUE!</v>
      </c>
      <c r="AD849" s="40" t="e">
        <v>#VALUE!</v>
      </c>
    </row>
    <row r="850" spans="4:30" hidden="1">
      <c r="D850" s="38" t="e">
        <v>#N/A</v>
      </c>
      <c r="E850" s="9" t="s">
        <v>1139</v>
      </c>
      <c r="F850" s="12" t="s">
        <v>1139</v>
      </c>
      <c r="G850" s="79" t="s">
        <v>1139</v>
      </c>
      <c r="H850" s="79" t="s">
        <v>1139</v>
      </c>
      <c r="I850" s="79" t="s">
        <v>1139</v>
      </c>
      <c r="J850" s="79" t="s">
        <v>1139</v>
      </c>
      <c r="K850" s="36" t="e">
        <v>#VALUE!</v>
      </c>
      <c r="L850" s="20" t="e">
        <v>#VALUE!</v>
      </c>
      <c r="M850" s="26" t="e">
        <v>#VALUE!</v>
      </c>
      <c r="N850" s="20" t="e">
        <v>#VALUE!</v>
      </c>
      <c r="O850" s="27" t="e">
        <v>#VALUE!</v>
      </c>
      <c r="P850" s="20" t="e">
        <v>#VALUE!</v>
      </c>
      <c r="Q850" s="28" t="e">
        <v>#VALUE!</v>
      </c>
      <c r="R850" s="20" t="e">
        <v>#VALUE!</v>
      </c>
      <c r="S850" s="29" t="e">
        <v>#VALUE!</v>
      </c>
      <c r="T850" s="8" t="e">
        <v>#VALUE!</v>
      </c>
      <c r="U850" s="30" t="e">
        <v>#VALUE!</v>
      </c>
      <c r="V850" s="8" t="e">
        <v>#VALUE!</v>
      </c>
      <c r="W850" s="31" t="e">
        <v>#VALUE!</v>
      </c>
      <c r="X850" s="8" t="e">
        <v>#VALUE!</v>
      </c>
      <c r="Y850" s="32" t="e">
        <v>#VALUE!</v>
      </c>
      <c r="Z850" s="8" t="e">
        <v>#VALUE!</v>
      </c>
      <c r="AA850" s="33" t="e">
        <v>#VALUE!</v>
      </c>
      <c r="AB850" s="10" t="e">
        <v>#VALUE!</v>
      </c>
      <c r="AC850" s="34" t="e">
        <v>#VALUE!</v>
      </c>
      <c r="AD850" s="40" t="e">
        <v>#VALUE!</v>
      </c>
    </row>
    <row r="851" spans="4:30" hidden="1">
      <c r="D851" s="38" t="e">
        <v>#N/A</v>
      </c>
      <c r="E851" s="9" t="s">
        <v>1139</v>
      </c>
      <c r="F851" s="12" t="s">
        <v>1139</v>
      </c>
      <c r="G851" s="79" t="s">
        <v>1139</v>
      </c>
      <c r="H851" s="79" t="s">
        <v>1139</v>
      </c>
      <c r="I851" s="79" t="s">
        <v>1139</v>
      </c>
      <c r="J851" s="79" t="s">
        <v>1139</v>
      </c>
      <c r="K851" s="36" t="e">
        <v>#VALUE!</v>
      </c>
      <c r="L851" s="20" t="e">
        <v>#VALUE!</v>
      </c>
      <c r="M851" s="26" t="e">
        <v>#VALUE!</v>
      </c>
      <c r="N851" s="20" t="e">
        <v>#VALUE!</v>
      </c>
      <c r="O851" s="27" t="e">
        <v>#VALUE!</v>
      </c>
      <c r="P851" s="20" t="e">
        <v>#VALUE!</v>
      </c>
      <c r="Q851" s="28" t="e">
        <v>#VALUE!</v>
      </c>
      <c r="R851" s="20" t="e">
        <v>#VALUE!</v>
      </c>
      <c r="S851" s="29" t="e">
        <v>#VALUE!</v>
      </c>
      <c r="T851" s="8" t="e">
        <v>#VALUE!</v>
      </c>
      <c r="U851" s="30" t="e">
        <v>#VALUE!</v>
      </c>
      <c r="V851" s="8" t="e">
        <v>#VALUE!</v>
      </c>
      <c r="W851" s="31" t="e">
        <v>#VALUE!</v>
      </c>
      <c r="X851" s="8" t="e">
        <v>#VALUE!</v>
      </c>
      <c r="Y851" s="32" t="e">
        <v>#VALUE!</v>
      </c>
      <c r="Z851" s="8" t="e">
        <v>#VALUE!</v>
      </c>
      <c r="AA851" s="33" t="e">
        <v>#VALUE!</v>
      </c>
      <c r="AB851" s="10" t="e">
        <v>#VALUE!</v>
      </c>
      <c r="AC851" s="34" t="e">
        <v>#VALUE!</v>
      </c>
      <c r="AD851" s="40" t="e">
        <v>#VALUE!</v>
      </c>
    </row>
    <row r="852" spans="4:30" hidden="1">
      <c r="D852" s="38" t="e">
        <v>#N/A</v>
      </c>
      <c r="E852" s="9" t="s">
        <v>1139</v>
      </c>
      <c r="F852" s="12" t="s">
        <v>1139</v>
      </c>
      <c r="G852" s="79" t="s">
        <v>1139</v>
      </c>
      <c r="H852" s="79" t="s">
        <v>1139</v>
      </c>
      <c r="I852" s="79" t="s">
        <v>1139</v>
      </c>
      <c r="J852" s="79" t="s">
        <v>1139</v>
      </c>
      <c r="K852" s="36" t="e">
        <v>#VALUE!</v>
      </c>
      <c r="L852" s="20" t="e">
        <v>#VALUE!</v>
      </c>
      <c r="M852" s="26" t="e">
        <v>#VALUE!</v>
      </c>
      <c r="N852" s="20" t="e">
        <v>#VALUE!</v>
      </c>
      <c r="O852" s="27" t="e">
        <v>#VALUE!</v>
      </c>
      <c r="P852" s="20" t="e">
        <v>#VALUE!</v>
      </c>
      <c r="Q852" s="28" t="e">
        <v>#VALUE!</v>
      </c>
      <c r="R852" s="20" t="e">
        <v>#VALUE!</v>
      </c>
      <c r="S852" s="29" t="e">
        <v>#VALUE!</v>
      </c>
      <c r="T852" s="8" t="e">
        <v>#VALUE!</v>
      </c>
      <c r="U852" s="30" t="e">
        <v>#VALUE!</v>
      </c>
      <c r="V852" s="8" t="e">
        <v>#VALUE!</v>
      </c>
      <c r="W852" s="31" t="e">
        <v>#VALUE!</v>
      </c>
      <c r="X852" s="8" t="e">
        <v>#VALUE!</v>
      </c>
      <c r="Y852" s="32" t="e">
        <v>#VALUE!</v>
      </c>
      <c r="Z852" s="8" t="e">
        <v>#VALUE!</v>
      </c>
      <c r="AA852" s="33" t="e">
        <v>#VALUE!</v>
      </c>
      <c r="AB852" s="10" t="e">
        <v>#VALUE!</v>
      </c>
      <c r="AC852" s="34" t="e">
        <v>#VALUE!</v>
      </c>
      <c r="AD852" s="40" t="e">
        <v>#VALUE!</v>
      </c>
    </row>
    <row r="853" spans="4:30" hidden="1">
      <c r="D853" s="38" t="e">
        <v>#N/A</v>
      </c>
      <c r="E853" s="9" t="s">
        <v>1139</v>
      </c>
      <c r="F853" s="12" t="s">
        <v>1139</v>
      </c>
      <c r="G853" s="79" t="s">
        <v>1139</v>
      </c>
      <c r="H853" s="79" t="s">
        <v>1139</v>
      </c>
      <c r="I853" s="79" t="s">
        <v>1139</v>
      </c>
      <c r="J853" s="79" t="s">
        <v>1139</v>
      </c>
      <c r="K853" s="36" t="e">
        <v>#VALUE!</v>
      </c>
      <c r="L853" s="20" t="e">
        <v>#VALUE!</v>
      </c>
      <c r="M853" s="26" t="e">
        <v>#VALUE!</v>
      </c>
      <c r="N853" s="20" t="e">
        <v>#VALUE!</v>
      </c>
      <c r="O853" s="27" t="e">
        <v>#VALUE!</v>
      </c>
      <c r="P853" s="20" t="e">
        <v>#VALUE!</v>
      </c>
      <c r="Q853" s="28" t="e">
        <v>#VALUE!</v>
      </c>
      <c r="R853" s="20" t="e">
        <v>#VALUE!</v>
      </c>
      <c r="S853" s="29" t="e">
        <v>#VALUE!</v>
      </c>
      <c r="T853" s="8" t="e">
        <v>#VALUE!</v>
      </c>
      <c r="U853" s="30" t="e">
        <v>#VALUE!</v>
      </c>
      <c r="V853" s="8" t="e">
        <v>#VALUE!</v>
      </c>
      <c r="W853" s="31" t="e">
        <v>#VALUE!</v>
      </c>
      <c r="X853" s="8" t="e">
        <v>#VALUE!</v>
      </c>
      <c r="Y853" s="32" t="e">
        <v>#VALUE!</v>
      </c>
      <c r="Z853" s="8" t="e">
        <v>#VALUE!</v>
      </c>
      <c r="AA853" s="33" t="e">
        <v>#VALUE!</v>
      </c>
      <c r="AB853" s="10" t="e">
        <v>#VALUE!</v>
      </c>
      <c r="AC853" s="34" t="e">
        <v>#VALUE!</v>
      </c>
      <c r="AD853" s="40" t="e">
        <v>#VALUE!</v>
      </c>
    </row>
    <row r="854" spans="4:30" hidden="1">
      <c r="D854" s="38" t="e">
        <v>#N/A</v>
      </c>
      <c r="E854" s="9" t="s">
        <v>1139</v>
      </c>
      <c r="F854" s="12" t="s">
        <v>1139</v>
      </c>
      <c r="G854" s="79" t="s">
        <v>1139</v>
      </c>
      <c r="H854" s="79" t="s">
        <v>1139</v>
      </c>
      <c r="I854" s="79" t="s">
        <v>1139</v>
      </c>
      <c r="J854" s="79" t="s">
        <v>1139</v>
      </c>
      <c r="K854" s="36" t="e">
        <v>#VALUE!</v>
      </c>
      <c r="L854" s="20" t="e">
        <v>#VALUE!</v>
      </c>
      <c r="M854" s="26" t="e">
        <v>#VALUE!</v>
      </c>
      <c r="N854" s="20" t="e">
        <v>#VALUE!</v>
      </c>
      <c r="O854" s="27" t="e">
        <v>#VALUE!</v>
      </c>
      <c r="P854" s="20" t="e">
        <v>#VALUE!</v>
      </c>
      <c r="Q854" s="28" t="e">
        <v>#VALUE!</v>
      </c>
      <c r="R854" s="20" t="e">
        <v>#VALUE!</v>
      </c>
      <c r="S854" s="29" t="e">
        <v>#VALUE!</v>
      </c>
      <c r="T854" s="8" t="e">
        <v>#VALUE!</v>
      </c>
      <c r="U854" s="30" t="e">
        <v>#VALUE!</v>
      </c>
      <c r="V854" s="8" t="e">
        <v>#VALUE!</v>
      </c>
      <c r="W854" s="31" t="e">
        <v>#VALUE!</v>
      </c>
      <c r="X854" s="8" t="e">
        <v>#VALUE!</v>
      </c>
      <c r="Y854" s="32" t="e">
        <v>#VALUE!</v>
      </c>
      <c r="Z854" s="8" t="e">
        <v>#VALUE!</v>
      </c>
      <c r="AA854" s="33" t="e">
        <v>#VALUE!</v>
      </c>
      <c r="AB854" s="10" t="e">
        <v>#VALUE!</v>
      </c>
      <c r="AC854" s="34" t="e">
        <v>#VALUE!</v>
      </c>
      <c r="AD854" s="40" t="e">
        <v>#VALUE!</v>
      </c>
    </row>
    <row r="855" spans="4:30" hidden="1">
      <c r="D855" s="38" t="e">
        <v>#N/A</v>
      </c>
      <c r="E855" s="9" t="s">
        <v>1139</v>
      </c>
      <c r="F855" s="12" t="s">
        <v>1139</v>
      </c>
      <c r="G855" s="79" t="s">
        <v>1139</v>
      </c>
      <c r="H855" s="79" t="s">
        <v>1139</v>
      </c>
      <c r="I855" s="79" t="s">
        <v>1139</v>
      </c>
      <c r="J855" s="79" t="s">
        <v>1139</v>
      </c>
      <c r="K855" s="36" t="e">
        <v>#VALUE!</v>
      </c>
      <c r="L855" s="20" t="e">
        <v>#VALUE!</v>
      </c>
      <c r="M855" s="26" t="e">
        <v>#VALUE!</v>
      </c>
      <c r="N855" s="20" t="e">
        <v>#VALUE!</v>
      </c>
      <c r="O855" s="27" t="e">
        <v>#VALUE!</v>
      </c>
      <c r="P855" s="20" t="e">
        <v>#VALUE!</v>
      </c>
      <c r="Q855" s="28" t="e">
        <v>#VALUE!</v>
      </c>
      <c r="R855" s="20" t="e">
        <v>#VALUE!</v>
      </c>
      <c r="S855" s="29" t="e">
        <v>#VALUE!</v>
      </c>
      <c r="T855" s="8" t="e">
        <v>#VALUE!</v>
      </c>
      <c r="U855" s="30" t="e">
        <v>#VALUE!</v>
      </c>
      <c r="V855" s="8" t="e">
        <v>#VALUE!</v>
      </c>
      <c r="W855" s="31" t="e">
        <v>#VALUE!</v>
      </c>
      <c r="X855" s="8" t="e">
        <v>#VALUE!</v>
      </c>
      <c r="Y855" s="32" t="e">
        <v>#VALUE!</v>
      </c>
      <c r="Z855" s="8" t="e">
        <v>#VALUE!</v>
      </c>
      <c r="AA855" s="33" t="e">
        <v>#VALUE!</v>
      </c>
      <c r="AB855" s="10" t="e">
        <v>#VALUE!</v>
      </c>
      <c r="AC855" s="34" t="e">
        <v>#VALUE!</v>
      </c>
      <c r="AD855" s="40" t="e">
        <v>#VALUE!</v>
      </c>
    </row>
    <row r="856" spans="4:30" hidden="1">
      <c r="D856" s="38" t="e">
        <v>#N/A</v>
      </c>
      <c r="E856" s="9" t="s">
        <v>1139</v>
      </c>
      <c r="F856" s="12" t="s">
        <v>1139</v>
      </c>
      <c r="G856" s="79" t="s">
        <v>1139</v>
      </c>
      <c r="H856" s="79" t="s">
        <v>1139</v>
      </c>
      <c r="I856" s="79" t="s">
        <v>1139</v>
      </c>
      <c r="J856" s="79" t="s">
        <v>1139</v>
      </c>
      <c r="K856" s="36" t="e">
        <v>#VALUE!</v>
      </c>
      <c r="L856" s="20" t="e">
        <v>#VALUE!</v>
      </c>
      <c r="M856" s="26" t="e">
        <v>#VALUE!</v>
      </c>
      <c r="N856" s="20" t="e">
        <v>#VALUE!</v>
      </c>
      <c r="O856" s="27" t="e">
        <v>#VALUE!</v>
      </c>
      <c r="P856" s="20" t="e">
        <v>#VALUE!</v>
      </c>
      <c r="Q856" s="28" t="e">
        <v>#VALUE!</v>
      </c>
      <c r="R856" s="20" t="e">
        <v>#VALUE!</v>
      </c>
      <c r="S856" s="29" t="e">
        <v>#VALUE!</v>
      </c>
      <c r="T856" s="8" t="e">
        <v>#VALUE!</v>
      </c>
      <c r="U856" s="30" t="e">
        <v>#VALUE!</v>
      </c>
      <c r="V856" s="8" t="e">
        <v>#VALUE!</v>
      </c>
      <c r="W856" s="31" t="e">
        <v>#VALUE!</v>
      </c>
      <c r="X856" s="8" t="e">
        <v>#VALUE!</v>
      </c>
      <c r="Y856" s="32" t="e">
        <v>#VALUE!</v>
      </c>
      <c r="Z856" s="8" t="e">
        <v>#VALUE!</v>
      </c>
      <c r="AA856" s="33" t="e">
        <v>#VALUE!</v>
      </c>
      <c r="AB856" s="10" t="e">
        <v>#VALUE!</v>
      </c>
      <c r="AC856" s="34" t="e">
        <v>#VALUE!</v>
      </c>
      <c r="AD856" s="40" t="e">
        <v>#VALUE!</v>
      </c>
    </row>
    <row r="857" spans="4:30" hidden="1">
      <c r="D857" s="38" t="e">
        <v>#N/A</v>
      </c>
      <c r="E857" s="9" t="s">
        <v>1139</v>
      </c>
      <c r="F857" s="12" t="s">
        <v>1139</v>
      </c>
      <c r="G857" s="79" t="s">
        <v>1139</v>
      </c>
      <c r="H857" s="79" t="s">
        <v>1139</v>
      </c>
      <c r="I857" s="79" t="s">
        <v>1139</v>
      </c>
      <c r="J857" s="79" t="s">
        <v>1139</v>
      </c>
      <c r="K857" s="36" t="e">
        <v>#VALUE!</v>
      </c>
      <c r="L857" s="20" t="e">
        <v>#VALUE!</v>
      </c>
      <c r="M857" s="26" t="e">
        <v>#VALUE!</v>
      </c>
      <c r="N857" s="20" t="e">
        <v>#VALUE!</v>
      </c>
      <c r="O857" s="27" t="e">
        <v>#VALUE!</v>
      </c>
      <c r="P857" s="20" t="e">
        <v>#VALUE!</v>
      </c>
      <c r="Q857" s="28" t="e">
        <v>#VALUE!</v>
      </c>
      <c r="R857" s="20" t="e">
        <v>#VALUE!</v>
      </c>
      <c r="S857" s="29" t="e">
        <v>#VALUE!</v>
      </c>
      <c r="T857" s="8" t="e">
        <v>#VALUE!</v>
      </c>
      <c r="U857" s="30" t="e">
        <v>#VALUE!</v>
      </c>
      <c r="V857" s="8" t="e">
        <v>#VALUE!</v>
      </c>
      <c r="W857" s="31" t="e">
        <v>#VALUE!</v>
      </c>
      <c r="X857" s="8" t="e">
        <v>#VALUE!</v>
      </c>
      <c r="Y857" s="32" t="e">
        <v>#VALUE!</v>
      </c>
      <c r="Z857" s="8" t="e">
        <v>#VALUE!</v>
      </c>
      <c r="AA857" s="33" t="e">
        <v>#VALUE!</v>
      </c>
      <c r="AB857" s="10" t="e">
        <v>#VALUE!</v>
      </c>
      <c r="AC857" s="34" t="e">
        <v>#VALUE!</v>
      </c>
      <c r="AD857" s="40" t="e">
        <v>#VALUE!</v>
      </c>
    </row>
    <row r="858" spans="4:30" hidden="1">
      <c r="D858" s="38" t="e">
        <v>#N/A</v>
      </c>
      <c r="E858" s="9" t="s">
        <v>1139</v>
      </c>
      <c r="F858" s="12" t="s">
        <v>1139</v>
      </c>
      <c r="G858" s="79" t="s">
        <v>1139</v>
      </c>
      <c r="H858" s="79" t="s">
        <v>1139</v>
      </c>
      <c r="I858" s="79" t="s">
        <v>1139</v>
      </c>
      <c r="J858" s="79" t="s">
        <v>1139</v>
      </c>
      <c r="K858" s="36" t="e">
        <v>#VALUE!</v>
      </c>
      <c r="L858" s="20" t="e">
        <v>#VALUE!</v>
      </c>
      <c r="M858" s="26" t="e">
        <v>#VALUE!</v>
      </c>
      <c r="N858" s="20" t="e">
        <v>#VALUE!</v>
      </c>
      <c r="O858" s="27" t="e">
        <v>#VALUE!</v>
      </c>
      <c r="P858" s="20" t="e">
        <v>#VALUE!</v>
      </c>
      <c r="Q858" s="28" t="e">
        <v>#VALUE!</v>
      </c>
      <c r="R858" s="20" t="e">
        <v>#VALUE!</v>
      </c>
      <c r="S858" s="29" t="e">
        <v>#VALUE!</v>
      </c>
      <c r="T858" s="8" t="e">
        <v>#VALUE!</v>
      </c>
      <c r="U858" s="30" t="e">
        <v>#VALUE!</v>
      </c>
      <c r="V858" s="8" t="e">
        <v>#VALUE!</v>
      </c>
      <c r="W858" s="31" t="e">
        <v>#VALUE!</v>
      </c>
      <c r="X858" s="8" t="e">
        <v>#VALUE!</v>
      </c>
      <c r="Y858" s="32" t="e">
        <v>#VALUE!</v>
      </c>
      <c r="Z858" s="8" t="e">
        <v>#VALUE!</v>
      </c>
      <c r="AA858" s="33" t="e">
        <v>#VALUE!</v>
      </c>
      <c r="AB858" s="10" t="e">
        <v>#VALUE!</v>
      </c>
      <c r="AC858" s="34" t="e">
        <v>#VALUE!</v>
      </c>
      <c r="AD858" s="40" t="e">
        <v>#VALUE!</v>
      </c>
    </row>
    <row r="859" spans="4:30" hidden="1">
      <c r="D859" s="38" t="e">
        <v>#N/A</v>
      </c>
      <c r="E859" s="9" t="s">
        <v>1139</v>
      </c>
      <c r="F859" s="12" t="s">
        <v>1139</v>
      </c>
      <c r="G859" s="79" t="s">
        <v>1139</v>
      </c>
      <c r="H859" s="79" t="s">
        <v>1139</v>
      </c>
      <c r="I859" s="79" t="s">
        <v>1139</v>
      </c>
      <c r="J859" s="79" t="s">
        <v>1139</v>
      </c>
      <c r="K859" s="36" t="e">
        <v>#VALUE!</v>
      </c>
      <c r="L859" s="20" t="e">
        <v>#VALUE!</v>
      </c>
      <c r="M859" s="26" t="e">
        <v>#VALUE!</v>
      </c>
      <c r="N859" s="20" t="e">
        <v>#VALUE!</v>
      </c>
      <c r="O859" s="27" t="e">
        <v>#VALUE!</v>
      </c>
      <c r="P859" s="20" t="e">
        <v>#VALUE!</v>
      </c>
      <c r="Q859" s="28" t="e">
        <v>#VALUE!</v>
      </c>
      <c r="R859" s="20" t="e">
        <v>#VALUE!</v>
      </c>
      <c r="S859" s="29" t="e">
        <v>#VALUE!</v>
      </c>
      <c r="T859" s="8" t="e">
        <v>#VALUE!</v>
      </c>
      <c r="U859" s="30" t="e">
        <v>#VALUE!</v>
      </c>
      <c r="V859" s="8" t="e">
        <v>#VALUE!</v>
      </c>
      <c r="W859" s="31" t="e">
        <v>#VALUE!</v>
      </c>
      <c r="X859" s="8" t="e">
        <v>#VALUE!</v>
      </c>
      <c r="Y859" s="32" t="e">
        <v>#VALUE!</v>
      </c>
      <c r="Z859" s="8" t="e">
        <v>#VALUE!</v>
      </c>
      <c r="AA859" s="33" t="e">
        <v>#VALUE!</v>
      </c>
      <c r="AB859" s="10" t="e">
        <v>#VALUE!</v>
      </c>
      <c r="AC859" s="34" t="e">
        <v>#VALUE!</v>
      </c>
      <c r="AD859" s="40" t="e">
        <v>#VALUE!</v>
      </c>
    </row>
    <row r="860" spans="4:30" hidden="1">
      <c r="D860" s="38" t="e">
        <v>#N/A</v>
      </c>
      <c r="E860" s="9" t="s">
        <v>1139</v>
      </c>
      <c r="F860" s="12" t="s">
        <v>1139</v>
      </c>
      <c r="G860" s="79" t="s">
        <v>1139</v>
      </c>
      <c r="H860" s="79" t="s">
        <v>1139</v>
      </c>
      <c r="I860" s="79" t="s">
        <v>1139</v>
      </c>
      <c r="J860" s="79" t="s">
        <v>1139</v>
      </c>
      <c r="K860" s="36" t="e">
        <v>#VALUE!</v>
      </c>
      <c r="L860" s="20" t="e">
        <v>#VALUE!</v>
      </c>
      <c r="M860" s="26" t="e">
        <v>#VALUE!</v>
      </c>
      <c r="N860" s="20" t="e">
        <v>#VALUE!</v>
      </c>
      <c r="O860" s="27" t="e">
        <v>#VALUE!</v>
      </c>
      <c r="P860" s="20" t="e">
        <v>#VALUE!</v>
      </c>
      <c r="Q860" s="28" t="e">
        <v>#VALUE!</v>
      </c>
      <c r="R860" s="20" t="e">
        <v>#VALUE!</v>
      </c>
      <c r="S860" s="29" t="e">
        <v>#VALUE!</v>
      </c>
      <c r="T860" s="8" t="e">
        <v>#VALUE!</v>
      </c>
      <c r="U860" s="30" t="e">
        <v>#VALUE!</v>
      </c>
      <c r="V860" s="8" t="e">
        <v>#VALUE!</v>
      </c>
      <c r="W860" s="31" t="e">
        <v>#VALUE!</v>
      </c>
      <c r="X860" s="8" t="e">
        <v>#VALUE!</v>
      </c>
      <c r="Y860" s="32" t="e">
        <v>#VALUE!</v>
      </c>
      <c r="Z860" s="8" t="e">
        <v>#VALUE!</v>
      </c>
      <c r="AA860" s="33" t="e">
        <v>#VALUE!</v>
      </c>
      <c r="AB860" s="10" t="e">
        <v>#VALUE!</v>
      </c>
      <c r="AC860" s="34" t="e">
        <v>#VALUE!</v>
      </c>
      <c r="AD860" s="40" t="e">
        <v>#VALUE!</v>
      </c>
    </row>
    <row r="861" spans="4:30" hidden="1">
      <c r="D861" s="38" t="e">
        <v>#N/A</v>
      </c>
      <c r="E861" s="9" t="s">
        <v>1139</v>
      </c>
      <c r="F861" s="12" t="s">
        <v>1139</v>
      </c>
      <c r="G861" s="79" t="s">
        <v>1139</v>
      </c>
      <c r="H861" s="79" t="s">
        <v>1139</v>
      </c>
      <c r="I861" s="79" t="s">
        <v>1139</v>
      </c>
      <c r="J861" s="79" t="s">
        <v>1139</v>
      </c>
      <c r="K861" s="36" t="e">
        <v>#VALUE!</v>
      </c>
      <c r="L861" s="20" t="e">
        <v>#VALUE!</v>
      </c>
      <c r="M861" s="26" t="e">
        <v>#VALUE!</v>
      </c>
      <c r="N861" s="20" t="e">
        <v>#VALUE!</v>
      </c>
      <c r="O861" s="27" t="e">
        <v>#VALUE!</v>
      </c>
      <c r="P861" s="20" t="e">
        <v>#VALUE!</v>
      </c>
      <c r="Q861" s="28" t="e">
        <v>#VALUE!</v>
      </c>
      <c r="R861" s="20" t="e">
        <v>#VALUE!</v>
      </c>
      <c r="S861" s="29" t="e">
        <v>#VALUE!</v>
      </c>
      <c r="T861" s="8" t="e">
        <v>#VALUE!</v>
      </c>
      <c r="U861" s="30" t="e">
        <v>#VALUE!</v>
      </c>
      <c r="V861" s="8" t="e">
        <v>#VALUE!</v>
      </c>
      <c r="W861" s="31" t="e">
        <v>#VALUE!</v>
      </c>
      <c r="X861" s="8" t="e">
        <v>#VALUE!</v>
      </c>
      <c r="Y861" s="32" t="e">
        <v>#VALUE!</v>
      </c>
      <c r="Z861" s="8" t="e">
        <v>#VALUE!</v>
      </c>
      <c r="AA861" s="33" t="e">
        <v>#VALUE!</v>
      </c>
      <c r="AB861" s="10" t="e">
        <v>#VALUE!</v>
      </c>
      <c r="AC861" s="34" t="e">
        <v>#VALUE!</v>
      </c>
      <c r="AD861" s="40" t="e">
        <v>#VALUE!</v>
      </c>
    </row>
    <row r="862" spans="4:30" hidden="1">
      <c r="D862" s="38" t="e">
        <v>#N/A</v>
      </c>
      <c r="E862" s="9" t="s">
        <v>1139</v>
      </c>
      <c r="F862" s="12" t="s">
        <v>1139</v>
      </c>
      <c r="G862" s="79" t="s">
        <v>1139</v>
      </c>
      <c r="H862" s="79" t="s">
        <v>1139</v>
      </c>
      <c r="I862" s="79" t="s">
        <v>1139</v>
      </c>
      <c r="J862" s="79" t="s">
        <v>1139</v>
      </c>
      <c r="K862" s="36" t="e">
        <v>#VALUE!</v>
      </c>
      <c r="L862" s="20" t="e">
        <v>#VALUE!</v>
      </c>
      <c r="M862" s="26" t="e">
        <v>#VALUE!</v>
      </c>
      <c r="N862" s="20" t="e">
        <v>#VALUE!</v>
      </c>
      <c r="O862" s="27" t="e">
        <v>#VALUE!</v>
      </c>
      <c r="P862" s="20" t="e">
        <v>#VALUE!</v>
      </c>
      <c r="Q862" s="28" t="e">
        <v>#VALUE!</v>
      </c>
      <c r="R862" s="20" t="e">
        <v>#VALUE!</v>
      </c>
      <c r="S862" s="29" t="e">
        <v>#VALUE!</v>
      </c>
      <c r="T862" s="8" t="e">
        <v>#VALUE!</v>
      </c>
      <c r="U862" s="30" t="e">
        <v>#VALUE!</v>
      </c>
      <c r="V862" s="8" t="e">
        <v>#VALUE!</v>
      </c>
      <c r="W862" s="31" t="e">
        <v>#VALUE!</v>
      </c>
      <c r="X862" s="8" t="e">
        <v>#VALUE!</v>
      </c>
      <c r="Y862" s="32" t="e">
        <v>#VALUE!</v>
      </c>
      <c r="Z862" s="8" t="e">
        <v>#VALUE!</v>
      </c>
      <c r="AA862" s="33" t="e">
        <v>#VALUE!</v>
      </c>
      <c r="AB862" s="10" t="e">
        <v>#VALUE!</v>
      </c>
      <c r="AC862" s="34" t="e">
        <v>#VALUE!</v>
      </c>
      <c r="AD862" s="40" t="e">
        <v>#VALUE!</v>
      </c>
    </row>
    <row r="863" spans="4:30" hidden="1">
      <c r="D863" s="38" t="e">
        <v>#N/A</v>
      </c>
      <c r="E863" s="9" t="s">
        <v>1139</v>
      </c>
      <c r="F863" s="12" t="s">
        <v>1139</v>
      </c>
      <c r="G863" s="79" t="s">
        <v>1139</v>
      </c>
      <c r="H863" s="79" t="s">
        <v>1139</v>
      </c>
      <c r="I863" s="79" t="s">
        <v>1139</v>
      </c>
      <c r="J863" s="79" t="s">
        <v>1139</v>
      </c>
      <c r="K863" s="36" t="e">
        <v>#VALUE!</v>
      </c>
      <c r="L863" s="20" t="e">
        <v>#VALUE!</v>
      </c>
      <c r="M863" s="26" t="e">
        <v>#VALUE!</v>
      </c>
      <c r="N863" s="20" t="e">
        <v>#VALUE!</v>
      </c>
      <c r="O863" s="27" t="e">
        <v>#VALUE!</v>
      </c>
      <c r="P863" s="20" t="e">
        <v>#VALUE!</v>
      </c>
      <c r="Q863" s="28" t="e">
        <v>#VALUE!</v>
      </c>
      <c r="R863" s="20" t="e">
        <v>#VALUE!</v>
      </c>
      <c r="S863" s="29" t="e">
        <v>#VALUE!</v>
      </c>
      <c r="T863" s="8" t="e">
        <v>#VALUE!</v>
      </c>
      <c r="U863" s="30" t="e">
        <v>#VALUE!</v>
      </c>
      <c r="V863" s="8" t="e">
        <v>#VALUE!</v>
      </c>
      <c r="W863" s="31" t="e">
        <v>#VALUE!</v>
      </c>
      <c r="X863" s="8" t="e">
        <v>#VALUE!</v>
      </c>
      <c r="Y863" s="32" t="e">
        <v>#VALUE!</v>
      </c>
      <c r="Z863" s="8" t="e">
        <v>#VALUE!</v>
      </c>
      <c r="AA863" s="33" t="e">
        <v>#VALUE!</v>
      </c>
      <c r="AB863" s="10" t="e">
        <v>#VALUE!</v>
      </c>
      <c r="AC863" s="34" t="e">
        <v>#VALUE!</v>
      </c>
      <c r="AD863" s="40" t="e">
        <v>#VALUE!</v>
      </c>
    </row>
    <row r="864" spans="4:30" hidden="1">
      <c r="D864" s="38" t="e">
        <v>#N/A</v>
      </c>
      <c r="E864" s="9" t="s">
        <v>1139</v>
      </c>
      <c r="F864" s="12" t="s">
        <v>1139</v>
      </c>
      <c r="G864" s="79" t="s">
        <v>1139</v>
      </c>
      <c r="H864" s="79" t="s">
        <v>1139</v>
      </c>
      <c r="I864" s="79" t="s">
        <v>1139</v>
      </c>
      <c r="J864" s="79" t="s">
        <v>1139</v>
      </c>
      <c r="K864" s="36" t="e">
        <v>#VALUE!</v>
      </c>
      <c r="L864" s="20" t="e">
        <v>#VALUE!</v>
      </c>
      <c r="M864" s="26" t="e">
        <v>#VALUE!</v>
      </c>
      <c r="N864" s="20" t="e">
        <v>#VALUE!</v>
      </c>
      <c r="O864" s="27" t="e">
        <v>#VALUE!</v>
      </c>
      <c r="P864" s="20" t="e">
        <v>#VALUE!</v>
      </c>
      <c r="Q864" s="28" t="e">
        <v>#VALUE!</v>
      </c>
      <c r="R864" s="20" t="e">
        <v>#VALUE!</v>
      </c>
      <c r="S864" s="29" t="e">
        <v>#VALUE!</v>
      </c>
      <c r="T864" s="8" t="e">
        <v>#VALUE!</v>
      </c>
      <c r="U864" s="30" t="e">
        <v>#VALUE!</v>
      </c>
      <c r="V864" s="8" t="e">
        <v>#VALUE!</v>
      </c>
      <c r="W864" s="31" t="e">
        <v>#VALUE!</v>
      </c>
      <c r="X864" s="8" t="e">
        <v>#VALUE!</v>
      </c>
      <c r="Y864" s="32" t="e">
        <v>#VALUE!</v>
      </c>
      <c r="Z864" s="8" t="e">
        <v>#VALUE!</v>
      </c>
      <c r="AA864" s="33" t="e">
        <v>#VALUE!</v>
      </c>
      <c r="AB864" s="10" t="e">
        <v>#VALUE!</v>
      </c>
      <c r="AC864" s="34" t="e">
        <v>#VALUE!</v>
      </c>
      <c r="AD864" s="40" t="e">
        <v>#VALUE!</v>
      </c>
    </row>
    <row r="865" spans="4:30" hidden="1">
      <c r="D865" s="38" t="e">
        <v>#N/A</v>
      </c>
      <c r="E865" s="9" t="s">
        <v>1139</v>
      </c>
      <c r="F865" s="12" t="s">
        <v>1139</v>
      </c>
      <c r="G865" s="79" t="s">
        <v>1139</v>
      </c>
      <c r="H865" s="79" t="s">
        <v>1139</v>
      </c>
      <c r="I865" s="79" t="s">
        <v>1139</v>
      </c>
      <c r="J865" s="79" t="s">
        <v>1139</v>
      </c>
      <c r="K865" s="36" t="e">
        <v>#VALUE!</v>
      </c>
      <c r="L865" s="20" t="e">
        <v>#VALUE!</v>
      </c>
      <c r="M865" s="26" t="e">
        <v>#VALUE!</v>
      </c>
      <c r="N865" s="20" t="e">
        <v>#VALUE!</v>
      </c>
      <c r="O865" s="27" t="e">
        <v>#VALUE!</v>
      </c>
      <c r="P865" s="20" t="e">
        <v>#VALUE!</v>
      </c>
      <c r="Q865" s="28" t="e">
        <v>#VALUE!</v>
      </c>
      <c r="R865" s="20" t="e">
        <v>#VALUE!</v>
      </c>
      <c r="S865" s="29" t="e">
        <v>#VALUE!</v>
      </c>
      <c r="T865" s="8" t="e">
        <v>#VALUE!</v>
      </c>
      <c r="U865" s="30" t="e">
        <v>#VALUE!</v>
      </c>
      <c r="V865" s="8" t="e">
        <v>#VALUE!</v>
      </c>
      <c r="W865" s="31" t="e">
        <v>#VALUE!</v>
      </c>
      <c r="X865" s="8" t="e">
        <v>#VALUE!</v>
      </c>
      <c r="Y865" s="32" t="e">
        <v>#VALUE!</v>
      </c>
      <c r="Z865" s="8" t="e">
        <v>#VALUE!</v>
      </c>
      <c r="AA865" s="33" t="e">
        <v>#VALUE!</v>
      </c>
      <c r="AB865" s="10" t="e">
        <v>#VALUE!</v>
      </c>
      <c r="AC865" s="34" t="e">
        <v>#VALUE!</v>
      </c>
      <c r="AD865" s="40" t="e">
        <v>#VALUE!</v>
      </c>
    </row>
    <row r="866" spans="4:30" hidden="1">
      <c r="D866" s="38" t="e">
        <v>#N/A</v>
      </c>
      <c r="E866" s="9" t="s">
        <v>1139</v>
      </c>
      <c r="F866" s="12" t="s">
        <v>1139</v>
      </c>
      <c r="G866" s="79" t="s">
        <v>1139</v>
      </c>
      <c r="H866" s="79" t="s">
        <v>1139</v>
      </c>
      <c r="I866" s="79" t="s">
        <v>1139</v>
      </c>
      <c r="J866" s="79" t="s">
        <v>1139</v>
      </c>
      <c r="K866" s="36" t="e">
        <v>#VALUE!</v>
      </c>
      <c r="L866" s="20" t="e">
        <v>#VALUE!</v>
      </c>
      <c r="M866" s="26" t="e">
        <v>#VALUE!</v>
      </c>
      <c r="N866" s="20" t="e">
        <v>#VALUE!</v>
      </c>
      <c r="O866" s="27" t="e">
        <v>#VALUE!</v>
      </c>
      <c r="P866" s="20" t="e">
        <v>#VALUE!</v>
      </c>
      <c r="Q866" s="28" t="e">
        <v>#VALUE!</v>
      </c>
      <c r="R866" s="20" t="e">
        <v>#VALUE!</v>
      </c>
      <c r="S866" s="29" t="e">
        <v>#VALUE!</v>
      </c>
      <c r="T866" s="8" t="e">
        <v>#VALUE!</v>
      </c>
      <c r="U866" s="30" t="e">
        <v>#VALUE!</v>
      </c>
      <c r="V866" s="8" t="e">
        <v>#VALUE!</v>
      </c>
      <c r="W866" s="31" t="e">
        <v>#VALUE!</v>
      </c>
      <c r="X866" s="8" t="e">
        <v>#VALUE!</v>
      </c>
      <c r="Y866" s="32" t="e">
        <v>#VALUE!</v>
      </c>
      <c r="Z866" s="8" t="e">
        <v>#VALUE!</v>
      </c>
      <c r="AA866" s="33" t="e">
        <v>#VALUE!</v>
      </c>
      <c r="AB866" s="10" t="e">
        <v>#VALUE!</v>
      </c>
      <c r="AC866" s="34" t="e">
        <v>#VALUE!</v>
      </c>
      <c r="AD866" s="40" t="e">
        <v>#VALUE!</v>
      </c>
    </row>
    <row r="867" spans="4:30" hidden="1">
      <c r="D867" s="38" t="e">
        <v>#N/A</v>
      </c>
      <c r="E867" s="9" t="s">
        <v>1139</v>
      </c>
      <c r="F867" s="12" t="s">
        <v>1139</v>
      </c>
      <c r="G867" s="79" t="s">
        <v>1139</v>
      </c>
      <c r="H867" s="79" t="s">
        <v>1139</v>
      </c>
      <c r="I867" s="79" t="s">
        <v>1139</v>
      </c>
      <c r="J867" s="79" t="s">
        <v>1139</v>
      </c>
      <c r="K867" s="36" t="e">
        <v>#VALUE!</v>
      </c>
      <c r="L867" s="20" t="e">
        <v>#VALUE!</v>
      </c>
      <c r="M867" s="26" t="e">
        <v>#VALUE!</v>
      </c>
      <c r="N867" s="20" t="e">
        <v>#VALUE!</v>
      </c>
      <c r="O867" s="27" t="e">
        <v>#VALUE!</v>
      </c>
      <c r="P867" s="20" t="e">
        <v>#VALUE!</v>
      </c>
      <c r="Q867" s="28" t="e">
        <v>#VALUE!</v>
      </c>
      <c r="R867" s="20" t="e">
        <v>#VALUE!</v>
      </c>
      <c r="S867" s="29" t="e">
        <v>#VALUE!</v>
      </c>
      <c r="T867" s="8" t="e">
        <v>#VALUE!</v>
      </c>
      <c r="U867" s="30" t="e">
        <v>#VALUE!</v>
      </c>
      <c r="V867" s="8" t="e">
        <v>#VALUE!</v>
      </c>
      <c r="W867" s="31" t="e">
        <v>#VALUE!</v>
      </c>
      <c r="X867" s="8" t="e">
        <v>#VALUE!</v>
      </c>
      <c r="Y867" s="32" t="e">
        <v>#VALUE!</v>
      </c>
      <c r="Z867" s="8" t="e">
        <v>#VALUE!</v>
      </c>
      <c r="AA867" s="33" t="e">
        <v>#VALUE!</v>
      </c>
      <c r="AB867" s="10" t="e">
        <v>#VALUE!</v>
      </c>
      <c r="AC867" s="34" t="e">
        <v>#VALUE!</v>
      </c>
      <c r="AD867" s="40" t="e">
        <v>#VALUE!</v>
      </c>
    </row>
    <row r="868" spans="4:30" hidden="1">
      <c r="D868" s="38" t="e">
        <v>#N/A</v>
      </c>
      <c r="E868" s="9" t="s">
        <v>1139</v>
      </c>
      <c r="F868" s="12" t="s">
        <v>1139</v>
      </c>
      <c r="G868" s="79" t="s">
        <v>1139</v>
      </c>
      <c r="H868" s="79" t="s">
        <v>1139</v>
      </c>
      <c r="I868" s="79" t="s">
        <v>1139</v>
      </c>
      <c r="J868" s="79" t="s">
        <v>1139</v>
      </c>
      <c r="K868" s="36" t="e">
        <v>#VALUE!</v>
      </c>
      <c r="L868" s="20" t="e">
        <v>#VALUE!</v>
      </c>
      <c r="M868" s="26" t="e">
        <v>#VALUE!</v>
      </c>
      <c r="N868" s="20" t="e">
        <v>#VALUE!</v>
      </c>
      <c r="O868" s="27" t="e">
        <v>#VALUE!</v>
      </c>
      <c r="P868" s="20" t="e">
        <v>#VALUE!</v>
      </c>
      <c r="Q868" s="28" t="e">
        <v>#VALUE!</v>
      </c>
      <c r="R868" s="20" t="e">
        <v>#VALUE!</v>
      </c>
      <c r="S868" s="29" t="e">
        <v>#VALUE!</v>
      </c>
      <c r="T868" s="8" t="e">
        <v>#VALUE!</v>
      </c>
      <c r="U868" s="30" t="e">
        <v>#VALUE!</v>
      </c>
      <c r="V868" s="8" t="e">
        <v>#VALUE!</v>
      </c>
      <c r="W868" s="31" t="e">
        <v>#VALUE!</v>
      </c>
      <c r="X868" s="8" t="e">
        <v>#VALUE!</v>
      </c>
      <c r="Y868" s="32" t="e">
        <v>#VALUE!</v>
      </c>
      <c r="Z868" s="8" t="e">
        <v>#VALUE!</v>
      </c>
      <c r="AA868" s="33" t="e">
        <v>#VALUE!</v>
      </c>
      <c r="AB868" s="10" t="e">
        <v>#VALUE!</v>
      </c>
      <c r="AC868" s="34" t="e">
        <v>#VALUE!</v>
      </c>
      <c r="AD868" s="40" t="e">
        <v>#VALUE!</v>
      </c>
    </row>
    <row r="869" spans="4:30" hidden="1">
      <c r="D869" s="38" t="e">
        <v>#N/A</v>
      </c>
      <c r="E869" s="9" t="s">
        <v>1139</v>
      </c>
      <c r="F869" s="12" t="s">
        <v>1139</v>
      </c>
      <c r="G869" s="79" t="s">
        <v>1139</v>
      </c>
      <c r="H869" s="79" t="s">
        <v>1139</v>
      </c>
      <c r="I869" s="79" t="s">
        <v>1139</v>
      </c>
      <c r="J869" s="79" t="s">
        <v>1139</v>
      </c>
      <c r="K869" s="36" t="e">
        <v>#VALUE!</v>
      </c>
      <c r="L869" s="20" t="e">
        <v>#VALUE!</v>
      </c>
      <c r="M869" s="26" t="e">
        <v>#VALUE!</v>
      </c>
      <c r="N869" s="20" t="e">
        <v>#VALUE!</v>
      </c>
      <c r="O869" s="27" t="e">
        <v>#VALUE!</v>
      </c>
      <c r="P869" s="20" t="e">
        <v>#VALUE!</v>
      </c>
      <c r="Q869" s="28" t="e">
        <v>#VALUE!</v>
      </c>
      <c r="R869" s="20" t="e">
        <v>#VALUE!</v>
      </c>
      <c r="S869" s="29" t="e">
        <v>#VALUE!</v>
      </c>
      <c r="T869" s="8" t="e">
        <v>#VALUE!</v>
      </c>
      <c r="U869" s="30" t="e">
        <v>#VALUE!</v>
      </c>
      <c r="V869" s="8" t="e">
        <v>#VALUE!</v>
      </c>
      <c r="W869" s="31" t="e">
        <v>#VALUE!</v>
      </c>
      <c r="X869" s="8" t="e">
        <v>#VALUE!</v>
      </c>
      <c r="Y869" s="32" t="e">
        <v>#VALUE!</v>
      </c>
      <c r="Z869" s="8" t="e">
        <v>#VALUE!</v>
      </c>
      <c r="AA869" s="33" t="e">
        <v>#VALUE!</v>
      </c>
      <c r="AB869" s="10" t="e">
        <v>#VALUE!</v>
      </c>
      <c r="AC869" s="34" t="e">
        <v>#VALUE!</v>
      </c>
      <c r="AD869" s="40" t="e">
        <v>#VALUE!</v>
      </c>
    </row>
    <row r="870" spans="4:30" hidden="1">
      <c r="D870" s="38" t="e">
        <v>#N/A</v>
      </c>
      <c r="E870" s="9" t="s">
        <v>1139</v>
      </c>
      <c r="F870" s="12" t="s">
        <v>1139</v>
      </c>
      <c r="G870" s="79" t="s">
        <v>1139</v>
      </c>
      <c r="H870" s="79" t="s">
        <v>1139</v>
      </c>
      <c r="I870" s="79" t="s">
        <v>1139</v>
      </c>
      <c r="J870" s="79" t="s">
        <v>1139</v>
      </c>
      <c r="K870" s="36" t="e">
        <v>#VALUE!</v>
      </c>
      <c r="L870" s="20" t="e">
        <v>#VALUE!</v>
      </c>
      <c r="M870" s="26" t="e">
        <v>#VALUE!</v>
      </c>
      <c r="N870" s="20" t="e">
        <v>#VALUE!</v>
      </c>
      <c r="O870" s="27" t="e">
        <v>#VALUE!</v>
      </c>
      <c r="P870" s="20" t="e">
        <v>#VALUE!</v>
      </c>
      <c r="Q870" s="28" t="e">
        <v>#VALUE!</v>
      </c>
      <c r="R870" s="20" t="e">
        <v>#VALUE!</v>
      </c>
      <c r="S870" s="29" t="e">
        <v>#VALUE!</v>
      </c>
      <c r="T870" s="8" t="e">
        <v>#VALUE!</v>
      </c>
      <c r="U870" s="30" t="e">
        <v>#VALUE!</v>
      </c>
      <c r="V870" s="8" t="e">
        <v>#VALUE!</v>
      </c>
      <c r="W870" s="31" t="e">
        <v>#VALUE!</v>
      </c>
      <c r="X870" s="8" t="e">
        <v>#VALUE!</v>
      </c>
      <c r="Y870" s="32" t="e">
        <v>#VALUE!</v>
      </c>
      <c r="Z870" s="8" t="e">
        <v>#VALUE!</v>
      </c>
      <c r="AA870" s="33" t="e">
        <v>#VALUE!</v>
      </c>
      <c r="AB870" s="10" t="e">
        <v>#VALUE!</v>
      </c>
      <c r="AC870" s="34" t="e">
        <v>#VALUE!</v>
      </c>
      <c r="AD870" s="40" t="e">
        <v>#VALUE!</v>
      </c>
    </row>
    <row r="871" spans="4:30" hidden="1">
      <c r="D871" s="38" t="e">
        <v>#N/A</v>
      </c>
      <c r="E871" s="9" t="s">
        <v>1139</v>
      </c>
      <c r="F871" s="12" t="s">
        <v>1139</v>
      </c>
      <c r="G871" s="79" t="s">
        <v>1139</v>
      </c>
      <c r="H871" s="79" t="s">
        <v>1139</v>
      </c>
      <c r="I871" s="79" t="s">
        <v>1139</v>
      </c>
      <c r="J871" s="79" t="s">
        <v>1139</v>
      </c>
      <c r="K871" s="36" t="e">
        <v>#VALUE!</v>
      </c>
      <c r="L871" s="20" t="e">
        <v>#VALUE!</v>
      </c>
      <c r="M871" s="26" t="e">
        <v>#VALUE!</v>
      </c>
      <c r="N871" s="20" t="e">
        <v>#VALUE!</v>
      </c>
      <c r="O871" s="27" t="e">
        <v>#VALUE!</v>
      </c>
      <c r="P871" s="20" t="e">
        <v>#VALUE!</v>
      </c>
      <c r="Q871" s="28" t="e">
        <v>#VALUE!</v>
      </c>
      <c r="R871" s="20" t="e">
        <v>#VALUE!</v>
      </c>
      <c r="S871" s="29" t="e">
        <v>#VALUE!</v>
      </c>
      <c r="T871" s="8" t="e">
        <v>#VALUE!</v>
      </c>
      <c r="U871" s="30" t="e">
        <v>#VALUE!</v>
      </c>
      <c r="V871" s="8" t="e">
        <v>#VALUE!</v>
      </c>
      <c r="W871" s="31" t="e">
        <v>#VALUE!</v>
      </c>
      <c r="X871" s="8" t="e">
        <v>#VALUE!</v>
      </c>
      <c r="Y871" s="32" t="e">
        <v>#VALUE!</v>
      </c>
      <c r="Z871" s="8" t="e">
        <v>#VALUE!</v>
      </c>
      <c r="AA871" s="33" t="e">
        <v>#VALUE!</v>
      </c>
      <c r="AB871" s="10" t="e">
        <v>#VALUE!</v>
      </c>
      <c r="AC871" s="34" t="e">
        <v>#VALUE!</v>
      </c>
      <c r="AD871" s="40" t="e">
        <v>#VALUE!</v>
      </c>
    </row>
    <row r="872" spans="4:30" hidden="1">
      <c r="D872" s="38" t="e">
        <v>#N/A</v>
      </c>
      <c r="E872" s="9" t="s">
        <v>1139</v>
      </c>
      <c r="F872" s="12" t="s">
        <v>1139</v>
      </c>
      <c r="G872" s="79" t="s">
        <v>1139</v>
      </c>
      <c r="H872" s="79" t="s">
        <v>1139</v>
      </c>
      <c r="I872" s="79" t="s">
        <v>1139</v>
      </c>
      <c r="J872" s="79" t="s">
        <v>1139</v>
      </c>
      <c r="K872" s="36" t="e">
        <v>#VALUE!</v>
      </c>
      <c r="L872" s="20" t="e">
        <v>#VALUE!</v>
      </c>
      <c r="M872" s="26" t="e">
        <v>#VALUE!</v>
      </c>
      <c r="N872" s="20" t="e">
        <v>#VALUE!</v>
      </c>
      <c r="O872" s="27" t="e">
        <v>#VALUE!</v>
      </c>
      <c r="P872" s="20" t="e">
        <v>#VALUE!</v>
      </c>
      <c r="Q872" s="28" t="e">
        <v>#VALUE!</v>
      </c>
      <c r="R872" s="20" t="e">
        <v>#VALUE!</v>
      </c>
      <c r="S872" s="29" t="e">
        <v>#VALUE!</v>
      </c>
      <c r="T872" s="8" t="e">
        <v>#VALUE!</v>
      </c>
      <c r="U872" s="30" t="e">
        <v>#VALUE!</v>
      </c>
      <c r="V872" s="8" t="e">
        <v>#VALUE!</v>
      </c>
      <c r="W872" s="31" t="e">
        <v>#VALUE!</v>
      </c>
      <c r="X872" s="8" t="e">
        <v>#VALUE!</v>
      </c>
      <c r="Y872" s="32" t="e">
        <v>#VALUE!</v>
      </c>
      <c r="Z872" s="8" t="e">
        <v>#VALUE!</v>
      </c>
      <c r="AA872" s="33" t="e">
        <v>#VALUE!</v>
      </c>
      <c r="AB872" s="10" t="e">
        <v>#VALUE!</v>
      </c>
      <c r="AC872" s="34" t="e">
        <v>#VALUE!</v>
      </c>
      <c r="AD872" s="40" t="e">
        <v>#VALUE!</v>
      </c>
    </row>
    <row r="873" spans="4:30" hidden="1">
      <c r="D873" s="38" t="e">
        <v>#N/A</v>
      </c>
      <c r="E873" s="9" t="s">
        <v>1139</v>
      </c>
      <c r="F873" s="12" t="s">
        <v>1139</v>
      </c>
      <c r="G873" s="79" t="s">
        <v>1139</v>
      </c>
      <c r="H873" s="79" t="s">
        <v>1139</v>
      </c>
      <c r="I873" s="79" t="s">
        <v>1139</v>
      </c>
      <c r="J873" s="79" t="s">
        <v>1139</v>
      </c>
      <c r="K873" s="36" t="e">
        <v>#VALUE!</v>
      </c>
      <c r="L873" s="20" t="e">
        <v>#VALUE!</v>
      </c>
      <c r="M873" s="26" t="e">
        <v>#VALUE!</v>
      </c>
      <c r="N873" s="20" t="e">
        <v>#VALUE!</v>
      </c>
      <c r="O873" s="27" t="e">
        <v>#VALUE!</v>
      </c>
      <c r="P873" s="20" t="e">
        <v>#VALUE!</v>
      </c>
      <c r="Q873" s="28" t="e">
        <v>#VALUE!</v>
      </c>
      <c r="R873" s="20" t="e">
        <v>#VALUE!</v>
      </c>
      <c r="S873" s="29" t="e">
        <v>#VALUE!</v>
      </c>
      <c r="T873" s="8" t="e">
        <v>#VALUE!</v>
      </c>
      <c r="U873" s="30" t="e">
        <v>#VALUE!</v>
      </c>
      <c r="V873" s="8" t="e">
        <v>#VALUE!</v>
      </c>
      <c r="W873" s="31" t="e">
        <v>#VALUE!</v>
      </c>
      <c r="X873" s="8" t="e">
        <v>#VALUE!</v>
      </c>
      <c r="Y873" s="32" t="e">
        <v>#VALUE!</v>
      </c>
      <c r="Z873" s="8" t="e">
        <v>#VALUE!</v>
      </c>
      <c r="AA873" s="33" t="e">
        <v>#VALUE!</v>
      </c>
      <c r="AB873" s="10" t="e">
        <v>#VALUE!</v>
      </c>
      <c r="AC873" s="34" t="e">
        <v>#VALUE!</v>
      </c>
      <c r="AD873" s="40" t="e">
        <v>#VALUE!</v>
      </c>
    </row>
    <row r="874" spans="4:30" hidden="1">
      <c r="D874" s="38" t="e">
        <v>#N/A</v>
      </c>
      <c r="E874" s="9" t="s">
        <v>1139</v>
      </c>
      <c r="F874" s="12" t="s">
        <v>1139</v>
      </c>
      <c r="G874" s="79" t="s">
        <v>1139</v>
      </c>
      <c r="H874" s="79" t="s">
        <v>1139</v>
      </c>
      <c r="I874" s="79" t="s">
        <v>1139</v>
      </c>
      <c r="J874" s="79" t="s">
        <v>1139</v>
      </c>
      <c r="K874" s="36" t="e">
        <v>#VALUE!</v>
      </c>
      <c r="L874" s="20" t="e">
        <v>#VALUE!</v>
      </c>
      <c r="M874" s="26" t="e">
        <v>#VALUE!</v>
      </c>
      <c r="N874" s="20" t="e">
        <v>#VALUE!</v>
      </c>
      <c r="O874" s="27" t="e">
        <v>#VALUE!</v>
      </c>
      <c r="P874" s="20" t="e">
        <v>#VALUE!</v>
      </c>
      <c r="Q874" s="28" t="e">
        <v>#VALUE!</v>
      </c>
      <c r="R874" s="20" t="e">
        <v>#VALUE!</v>
      </c>
      <c r="S874" s="29" t="e">
        <v>#VALUE!</v>
      </c>
      <c r="T874" s="8" t="e">
        <v>#VALUE!</v>
      </c>
      <c r="U874" s="30" t="e">
        <v>#VALUE!</v>
      </c>
      <c r="V874" s="8" t="e">
        <v>#VALUE!</v>
      </c>
      <c r="W874" s="31" t="e">
        <v>#VALUE!</v>
      </c>
      <c r="X874" s="8" t="e">
        <v>#VALUE!</v>
      </c>
      <c r="Y874" s="32" t="e">
        <v>#VALUE!</v>
      </c>
      <c r="Z874" s="8" t="e">
        <v>#VALUE!</v>
      </c>
      <c r="AA874" s="33" t="e">
        <v>#VALUE!</v>
      </c>
      <c r="AB874" s="10" t="e">
        <v>#VALUE!</v>
      </c>
      <c r="AC874" s="34" t="e">
        <v>#VALUE!</v>
      </c>
      <c r="AD874" s="40" t="e">
        <v>#VALUE!</v>
      </c>
    </row>
    <row r="875" spans="4:30" hidden="1">
      <c r="D875" s="38" t="e">
        <v>#N/A</v>
      </c>
      <c r="E875" s="9" t="s">
        <v>1139</v>
      </c>
      <c r="F875" s="12" t="s">
        <v>1139</v>
      </c>
      <c r="G875" s="79" t="s">
        <v>1139</v>
      </c>
      <c r="H875" s="79" t="s">
        <v>1139</v>
      </c>
      <c r="I875" s="79" t="s">
        <v>1139</v>
      </c>
      <c r="J875" s="79" t="s">
        <v>1139</v>
      </c>
      <c r="K875" s="36" t="e">
        <v>#VALUE!</v>
      </c>
      <c r="L875" s="20" t="e">
        <v>#VALUE!</v>
      </c>
      <c r="M875" s="26" t="e">
        <v>#VALUE!</v>
      </c>
      <c r="N875" s="20" t="e">
        <v>#VALUE!</v>
      </c>
      <c r="O875" s="27" t="e">
        <v>#VALUE!</v>
      </c>
      <c r="P875" s="20" t="e">
        <v>#VALUE!</v>
      </c>
      <c r="Q875" s="28" t="e">
        <v>#VALUE!</v>
      </c>
      <c r="R875" s="20" t="e">
        <v>#VALUE!</v>
      </c>
      <c r="S875" s="29" t="e">
        <v>#VALUE!</v>
      </c>
      <c r="T875" s="8" t="e">
        <v>#VALUE!</v>
      </c>
      <c r="U875" s="30" t="e">
        <v>#VALUE!</v>
      </c>
      <c r="V875" s="8" t="e">
        <v>#VALUE!</v>
      </c>
      <c r="W875" s="31" t="e">
        <v>#VALUE!</v>
      </c>
      <c r="X875" s="8" t="e">
        <v>#VALUE!</v>
      </c>
      <c r="Y875" s="32" t="e">
        <v>#VALUE!</v>
      </c>
      <c r="Z875" s="8" t="e">
        <v>#VALUE!</v>
      </c>
      <c r="AA875" s="33" t="e">
        <v>#VALUE!</v>
      </c>
      <c r="AB875" s="10" t="e">
        <v>#VALUE!</v>
      </c>
      <c r="AC875" s="34" t="e">
        <v>#VALUE!</v>
      </c>
      <c r="AD875" s="40" t="e">
        <v>#VALUE!</v>
      </c>
    </row>
    <row r="876" spans="4:30" hidden="1">
      <c r="D876" s="38" t="e">
        <v>#N/A</v>
      </c>
      <c r="E876" s="9" t="s">
        <v>1139</v>
      </c>
      <c r="F876" s="12" t="s">
        <v>1139</v>
      </c>
      <c r="G876" s="79" t="s">
        <v>1139</v>
      </c>
      <c r="H876" s="79" t="s">
        <v>1139</v>
      </c>
      <c r="I876" s="79" t="s">
        <v>1139</v>
      </c>
      <c r="J876" s="79" t="s">
        <v>1139</v>
      </c>
      <c r="K876" s="36" t="e">
        <v>#VALUE!</v>
      </c>
      <c r="L876" s="20" t="e">
        <v>#VALUE!</v>
      </c>
      <c r="M876" s="26" t="e">
        <v>#VALUE!</v>
      </c>
      <c r="N876" s="20" t="e">
        <v>#VALUE!</v>
      </c>
      <c r="O876" s="27" t="e">
        <v>#VALUE!</v>
      </c>
      <c r="P876" s="20" t="e">
        <v>#VALUE!</v>
      </c>
      <c r="Q876" s="28" t="e">
        <v>#VALUE!</v>
      </c>
      <c r="R876" s="20" t="e">
        <v>#VALUE!</v>
      </c>
      <c r="S876" s="29" t="e">
        <v>#VALUE!</v>
      </c>
      <c r="T876" s="8" t="e">
        <v>#VALUE!</v>
      </c>
      <c r="U876" s="30" t="e">
        <v>#VALUE!</v>
      </c>
      <c r="V876" s="8" t="e">
        <v>#VALUE!</v>
      </c>
      <c r="W876" s="31" t="e">
        <v>#VALUE!</v>
      </c>
      <c r="X876" s="8" t="e">
        <v>#VALUE!</v>
      </c>
      <c r="Y876" s="32" t="e">
        <v>#VALUE!</v>
      </c>
      <c r="Z876" s="8" t="e">
        <v>#VALUE!</v>
      </c>
      <c r="AA876" s="33" t="e">
        <v>#VALUE!</v>
      </c>
      <c r="AB876" s="10" t="e">
        <v>#VALUE!</v>
      </c>
      <c r="AC876" s="34" t="e">
        <v>#VALUE!</v>
      </c>
      <c r="AD876" s="40" t="e">
        <v>#VALUE!</v>
      </c>
    </row>
    <row r="877" spans="4:30" hidden="1">
      <c r="D877" s="38" t="e">
        <v>#N/A</v>
      </c>
      <c r="E877" s="9" t="s">
        <v>1139</v>
      </c>
      <c r="F877" s="12" t="s">
        <v>1139</v>
      </c>
      <c r="G877" s="79" t="s">
        <v>1139</v>
      </c>
      <c r="H877" s="79" t="s">
        <v>1139</v>
      </c>
      <c r="I877" s="79" t="s">
        <v>1139</v>
      </c>
      <c r="J877" s="79" t="s">
        <v>1139</v>
      </c>
      <c r="K877" s="36" t="e">
        <v>#VALUE!</v>
      </c>
      <c r="L877" s="20" t="e">
        <v>#VALUE!</v>
      </c>
      <c r="M877" s="26" t="e">
        <v>#VALUE!</v>
      </c>
      <c r="N877" s="20" t="e">
        <v>#VALUE!</v>
      </c>
      <c r="O877" s="27" t="e">
        <v>#VALUE!</v>
      </c>
      <c r="P877" s="20" t="e">
        <v>#VALUE!</v>
      </c>
      <c r="Q877" s="28" t="e">
        <v>#VALUE!</v>
      </c>
      <c r="R877" s="20" t="e">
        <v>#VALUE!</v>
      </c>
      <c r="S877" s="29" t="e">
        <v>#VALUE!</v>
      </c>
      <c r="T877" s="8" t="e">
        <v>#VALUE!</v>
      </c>
      <c r="U877" s="30" t="e">
        <v>#VALUE!</v>
      </c>
      <c r="V877" s="8" t="e">
        <v>#VALUE!</v>
      </c>
      <c r="W877" s="31" t="e">
        <v>#VALUE!</v>
      </c>
      <c r="X877" s="8" t="e">
        <v>#VALUE!</v>
      </c>
      <c r="Y877" s="32" t="e">
        <v>#VALUE!</v>
      </c>
      <c r="Z877" s="8" t="e">
        <v>#VALUE!</v>
      </c>
      <c r="AA877" s="33" t="e">
        <v>#VALUE!</v>
      </c>
      <c r="AB877" s="10" t="e">
        <v>#VALUE!</v>
      </c>
      <c r="AC877" s="34" t="e">
        <v>#VALUE!</v>
      </c>
      <c r="AD877" s="40" t="e">
        <v>#VALUE!</v>
      </c>
    </row>
    <row r="878" spans="4:30" hidden="1">
      <c r="D878" s="38" t="e">
        <v>#N/A</v>
      </c>
      <c r="E878" s="9" t="s">
        <v>1139</v>
      </c>
      <c r="F878" s="12" t="s">
        <v>1139</v>
      </c>
      <c r="G878" s="79" t="s">
        <v>1139</v>
      </c>
      <c r="H878" s="79" t="s">
        <v>1139</v>
      </c>
      <c r="I878" s="79" t="s">
        <v>1139</v>
      </c>
      <c r="J878" s="79" t="s">
        <v>1139</v>
      </c>
      <c r="K878" s="36" t="e">
        <v>#VALUE!</v>
      </c>
      <c r="L878" s="20" t="e">
        <v>#VALUE!</v>
      </c>
      <c r="M878" s="26" t="e">
        <v>#VALUE!</v>
      </c>
      <c r="N878" s="20" t="e">
        <v>#VALUE!</v>
      </c>
      <c r="O878" s="27" t="e">
        <v>#VALUE!</v>
      </c>
      <c r="P878" s="20" t="e">
        <v>#VALUE!</v>
      </c>
      <c r="Q878" s="28" t="e">
        <v>#VALUE!</v>
      </c>
      <c r="R878" s="20" t="e">
        <v>#VALUE!</v>
      </c>
      <c r="S878" s="29" t="e">
        <v>#VALUE!</v>
      </c>
      <c r="T878" s="8" t="e">
        <v>#VALUE!</v>
      </c>
      <c r="U878" s="30" t="e">
        <v>#VALUE!</v>
      </c>
      <c r="V878" s="8" t="e">
        <v>#VALUE!</v>
      </c>
      <c r="W878" s="31" t="e">
        <v>#VALUE!</v>
      </c>
      <c r="X878" s="8" t="e">
        <v>#VALUE!</v>
      </c>
      <c r="Y878" s="32" t="e">
        <v>#VALUE!</v>
      </c>
      <c r="Z878" s="8" t="e">
        <v>#VALUE!</v>
      </c>
      <c r="AA878" s="33" t="e">
        <v>#VALUE!</v>
      </c>
      <c r="AB878" s="10" t="e">
        <v>#VALUE!</v>
      </c>
      <c r="AC878" s="34" t="e">
        <v>#VALUE!</v>
      </c>
      <c r="AD878" s="40" t="e">
        <v>#VALUE!</v>
      </c>
    </row>
    <row r="879" spans="4:30" hidden="1">
      <c r="D879" s="38" t="e">
        <v>#N/A</v>
      </c>
      <c r="E879" s="9" t="s">
        <v>1139</v>
      </c>
      <c r="F879" s="12" t="s">
        <v>1139</v>
      </c>
      <c r="G879" s="79" t="s">
        <v>1139</v>
      </c>
      <c r="H879" s="79" t="s">
        <v>1139</v>
      </c>
      <c r="I879" s="79" t="s">
        <v>1139</v>
      </c>
      <c r="J879" s="79" t="s">
        <v>1139</v>
      </c>
      <c r="K879" s="36" t="e">
        <v>#VALUE!</v>
      </c>
      <c r="L879" s="20" t="e">
        <v>#VALUE!</v>
      </c>
      <c r="M879" s="26" t="e">
        <v>#VALUE!</v>
      </c>
      <c r="N879" s="20" t="e">
        <v>#VALUE!</v>
      </c>
      <c r="O879" s="27" t="e">
        <v>#VALUE!</v>
      </c>
      <c r="P879" s="20" t="e">
        <v>#VALUE!</v>
      </c>
      <c r="Q879" s="28" t="e">
        <v>#VALUE!</v>
      </c>
      <c r="R879" s="20" t="e">
        <v>#VALUE!</v>
      </c>
      <c r="S879" s="29" t="e">
        <v>#VALUE!</v>
      </c>
      <c r="T879" s="8" t="e">
        <v>#VALUE!</v>
      </c>
      <c r="U879" s="30" t="e">
        <v>#VALUE!</v>
      </c>
      <c r="V879" s="8" t="e">
        <v>#VALUE!</v>
      </c>
      <c r="W879" s="31" t="e">
        <v>#VALUE!</v>
      </c>
      <c r="X879" s="8" t="e">
        <v>#VALUE!</v>
      </c>
      <c r="Y879" s="32" t="e">
        <v>#VALUE!</v>
      </c>
      <c r="Z879" s="8" t="e">
        <v>#VALUE!</v>
      </c>
      <c r="AA879" s="33" t="e">
        <v>#VALUE!</v>
      </c>
      <c r="AB879" s="10" t="e">
        <v>#VALUE!</v>
      </c>
      <c r="AC879" s="34" t="e">
        <v>#VALUE!</v>
      </c>
      <c r="AD879" s="40" t="e">
        <v>#VALUE!</v>
      </c>
    </row>
    <row r="880" spans="4:30" hidden="1">
      <c r="D880" s="38" t="e">
        <v>#N/A</v>
      </c>
      <c r="E880" s="9" t="s">
        <v>1139</v>
      </c>
      <c r="F880" s="12" t="s">
        <v>1139</v>
      </c>
      <c r="G880" s="79" t="s">
        <v>1139</v>
      </c>
      <c r="H880" s="79" t="s">
        <v>1139</v>
      </c>
      <c r="I880" s="79" t="s">
        <v>1139</v>
      </c>
      <c r="J880" s="79" t="s">
        <v>1139</v>
      </c>
      <c r="K880" s="36" t="e">
        <v>#VALUE!</v>
      </c>
      <c r="L880" s="20" t="e">
        <v>#VALUE!</v>
      </c>
      <c r="M880" s="26" t="e">
        <v>#VALUE!</v>
      </c>
      <c r="N880" s="20" t="e">
        <v>#VALUE!</v>
      </c>
      <c r="O880" s="27" t="e">
        <v>#VALUE!</v>
      </c>
      <c r="P880" s="20" t="e">
        <v>#VALUE!</v>
      </c>
      <c r="Q880" s="28" t="e">
        <v>#VALUE!</v>
      </c>
      <c r="R880" s="20" t="e">
        <v>#VALUE!</v>
      </c>
      <c r="S880" s="29" t="e">
        <v>#VALUE!</v>
      </c>
      <c r="T880" s="8" t="e">
        <v>#VALUE!</v>
      </c>
      <c r="U880" s="30" t="e">
        <v>#VALUE!</v>
      </c>
      <c r="V880" s="8" t="e">
        <v>#VALUE!</v>
      </c>
      <c r="W880" s="31" t="e">
        <v>#VALUE!</v>
      </c>
      <c r="X880" s="8" t="e">
        <v>#VALUE!</v>
      </c>
      <c r="Y880" s="32" t="e">
        <v>#VALUE!</v>
      </c>
      <c r="Z880" s="8" t="e">
        <v>#VALUE!</v>
      </c>
      <c r="AA880" s="33" t="e">
        <v>#VALUE!</v>
      </c>
      <c r="AB880" s="10" t="e">
        <v>#VALUE!</v>
      </c>
      <c r="AC880" s="34" t="e">
        <v>#VALUE!</v>
      </c>
      <c r="AD880" s="40" t="e">
        <v>#VALUE!</v>
      </c>
    </row>
    <row r="881" spans="4:30" hidden="1">
      <c r="D881" s="38" t="e">
        <v>#N/A</v>
      </c>
      <c r="E881" s="9" t="s">
        <v>1139</v>
      </c>
      <c r="F881" s="12" t="s">
        <v>1139</v>
      </c>
      <c r="G881" s="79" t="s">
        <v>1139</v>
      </c>
      <c r="H881" s="79" t="s">
        <v>1139</v>
      </c>
      <c r="I881" s="79" t="s">
        <v>1139</v>
      </c>
      <c r="J881" s="79" t="s">
        <v>1139</v>
      </c>
      <c r="K881" s="36" t="e">
        <v>#VALUE!</v>
      </c>
      <c r="L881" s="20" t="e">
        <v>#VALUE!</v>
      </c>
      <c r="M881" s="26" t="e">
        <v>#VALUE!</v>
      </c>
      <c r="N881" s="20" t="e">
        <v>#VALUE!</v>
      </c>
      <c r="O881" s="27" t="e">
        <v>#VALUE!</v>
      </c>
      <c r="P881" s="20" t="e">
        <v>#VALUE!</v>
      </c>
      <c r="Q881" s="28" t="e">
        <v>#VALUE!</v>
      </c>
      <c r="R881" s="20" t="e">
        <v>#VALUE!</v>
      </c>
      <c r="S881" s="29" t="e">
        <v>#VALUE!</v>
      </c>
      <c r="T881" s="8" t="e">
        <v>#VALUE!</v>
      </c>
      <c r="U881" s="30" t="e">
        <v>#VALUE!</v>
      </c>
      <c r="V881" s="8" t="e">
        <v>#VALUE!</v>
      </c>
      <c r="W881" s="31" t="e">
        <v>#VALUE!</v>
      </c>
      <c r="X881" s="8" t="e">
        <v>#VALUE!</v>
      </c>
      <c r="Y881" s="32" t="e">
        <v>#VALUE!</v>
      </c>
      <c r="Z881" s="8" t="e">
        <v>#VALUE!</v>
      </c>
      <c r="AA881" s="33" t="e">
        <v>#VALUE!</v>
      </c>
      <c r="AB881" s="10" t="e">
        <v>#VALUE!</v>
      </c>
      <c r="AC881" s="34" t="e">
        <v>#VALUE!</v>
      </c>
      <c r="AD881" s="40" t="e">
        <v>#VALUE!</v>
      </c>
    </row>
    <row r="882" spans="4:30" hidden="1">
      <c r="D882" s="38" t="e">
        <v>#N/A</v>
      </c>
      <c r="E882" s="9" t="s">
        <v>1139</v>
      </c>
      <c r="F882" s="12" t="s">
        <v>1139</v>
      </c>
      <c r="G882" s="79" t="s">
        <v>1139</v>
      </c>
      <c r="H882" s="79" t="s">
        <v>1139</v>
      </c>
      <c r="I882" s="79" t="s">
        <v>1139</v>
      </c>
      <c r="J882" s="79" t="s">
        <v>1139</v>
      </c>
      <c r="K882" s="36" t="e">
        <v>#VALUE!</v>
      </c>
      <c r="L882" s="20" t="e">
        <v>#VALUE!</v>
      </c>
      <c r="M882" s="26" t="e">
        <v>#VALUE!</v>
      </c>
      <c r="N882" s="20" t="e">
        <v>#VALUE!</v>
      </c>
      <c r="O882" s="27" t="e">
        <v>#VALUE!</v>
      </c>
      <c r="P882" s="20" t="e">
        <v>#VALUE!</v>
      </c>
      <c r="Q882" s="28" t="e">
        <v>#VALUE!</v>
      </c>
      <c r="R882" s="20" t="e">
        <v>#VALUE!</v>
      </c>
      <c r="S882" s="29" t="e">
        <v>#VALUE!</v>
      </c>
      <c r="T882" s="8" t="e">
        <v>#VALUE!</v>
      </c>
      <c r="U882" s="30" t="e">
        <v>#VALUE!</v>
      </c>
      <c r="V882" s="8" t="e">
        <v>#VALUE!</v>
      </c>
      <c r="W882" s="31" t="e">
        <v>#VALUE!</v>
      </c>
      <c r="X882" s="8" t="e">
        <v>#VALUE!</v>
      </c>
      <c r="Y882" s="32" t="e">
        <v>#VALUE!</v>
      </c>
      <c r="Z882" s="8" t="e">
        <v>#VALUE!</v>
      </c>
      <c r="AA882" s="33" t="e">
        <v>#VALUE!</v>
      </c>
      <c r="AB882" s="10" t="e">
        <v>#VALUE!</v>
      </c>
      <c r="AC882" s="34" t="e">
        <v>#VALUE!</v>
      </c>
      <c r="AD882" s="40" t="e">
        <v>#VALUE!</v>
      </c>
    </row>
    <row r="883" spans="4:30" hidden="1">
      <c r="D883" s="38" t="e">
        <v>#N/A</v>
      </c>
      <c r="E883" s="9" t="s">
        <v>1139</v>
      </c>
      <c r="F883" s="12" t="s">
        <v>1139</v>
      </c>
      <c r="G883" s="79" t="s">
        <v>1139</v>
      </c>
      <c r="H883" s="79" t="s">
        <v>1139</v>
      </c>
      <c r="I883" s="79" t="s">
        <v>1139</v>
      </c>
      <c r="J883" s="79" t="s">
        <v>1139</v>
      </c>
      <c r="K883" s="36" t="e">
        <v>#VALUE!</v>
      </c>
      <c r="L883" s="20" t="e">
        <v>#VALUE!</v>
      </c>
      <c r="M883" s="26" t="e">
        <v>#VALUE!</v>
      </c>
      <c r="N883" s="20" t="e">
        <v>#VALUE!</v>
      </c>
      <c r="O883" s="27" t="e">
        <v>#VALUE!</v>
      </c>
      <c r="P883" s="20" t="e">
        <v>#VALUE!</v>
      </c>
      <c r="Q883" s="28" t="e">
        <v>#VALUE!</v>
      </c>
      <c r="R883" s="20" t="e">
        <v>#VALUE!</v>
      </c>
      <c r="S883" s="29" t="e">
        <v>#VALUE!</v>
      </c>
      <c r="T883" s="8" t="e">
        <v>#VALUE!</v>
      </c>
      <c r="U883" s="30" t="e">
        <v>#VALUE!</v>
      </c>
      <c r="V883" s="8" t="e">
        <v>#VALUE!</v>
      </c>
      <c r="W883" s="31" t="e">
        <v>#VALUE!</v>
      </c>
      <c r="X883" s="8" t="e">
        <v>#VALUE!</v>
      </c>
      <c r="Y883" s="32" t="e">
        <v>#VALUE!</v>
      </c>
      <c r="Z883" s="8" t="e">
        <v>#VALUE!</v>
      </c>
      <c r="AA883" s="33" t="e">
        <v>#VALUE!</v>
      </c>
      <c r="AB883" s="10" t="e">
        <v>#VALUE!</v>
      </c>
      <c r="AC883" s="34" t="e">
        <v>#VALUE!</v>
      </c>
      <c r="AD883" s="40" t="e">
        <v>#VALUE!</v>
      </c>
    </row>
    <row r="884" spans="4:30" hidden="1">
      <c r="D884" s="38" t="e">
        <v>#N/A</v>
      </c>
      <c r="E884" s="9" t="s">
        <v>1139</v>
      </c>
      <c r="F884" s="12" t="s">
        <v>1139</v>
      </c>
      <c r="G884" s="79" t="s">
        <v>1139</v>
      </c>
      <c r="H884" s="79" t="s">
        <v>1139</v>
      </c>
      <c r="I884" s="79" t="s">
        <v>1139</v>
      </c>
      <c r="J884" s="79" t="s">
        <v>1139</v>
      </c>
      <c r="K884" s="36" t="e">
        <v>#VALUE!</v>
      </c>
      <c r="L884" s="20" t="e">
        <v>#VALUE!</v>
      </c>
      <c r="M884" s="26" t="e">
        <v>#VALUE!</v>
      </c>
      <c r="N884" s="20" t="e">
        <v>#VALUE!</v>
      </c>
      <c r="O884" s="27" t="e">
        <v>#VALUE!</v>
      </c>
      <c r="P884" s="20" t="e">
        <v>#VALUE!</v>
      </c>
      <c r="Q884" s="28" t="e">
        <v>#VALUE!</v>
      </c>
      <c r="R884" s="20" t="e">
        <v>#VALUE!</v>
      </c>
      <c r="S884" s="29" t="e">
        <v>#VALUE!</v>
      </c>
      <c r="T884" s="8" t="e">
        <v>#VALUE!</v>
      </c>
      <c r="U884" s="30" t="e">
        <v>#VALUE!</v>
      </c>
      <c r="V884" s="8" t="e">
        <v>#VALUE!</v>
      </c>
      <c r="W884" s="31" t="e">
        <v>#VALUE!</v>
      </c>
      <c r="X884" s="8" t="e">
        <v>#VALUE!</v>
      </c>
      <c r="Y884" s="32" t="e">
        <v>#VALUE!</v>
      </c>
      <c r="Z884" s="8" t="e">
        <v>#VALUE!</v>
      </c>
      <c r="AA884" s="33" t="e">
        <v>#VALUE!</v>
      </c>
      <c r="AB884" s="10" t="e">
        <v>#VALUE!</v>
      </c>
      <c r="AC884" s="34" t="e">
        <v>#VALUE!</v>
      </c>
      <c r="AD884" s="40" t="e">
        <v>#VALUE!</v>
      </c>
    </row>
    <row r="885" spans="4:30" hidden="1">
      <c r="D885" s="38" t="e">
        <v>#N/A</v>
      </c>
      <c r="E885" s="9" t="s">
        <v>1139</v>
      </c>
      <c r="F885" s="12" t="s">
        <v>1139</v>
      </c>
      <c r="G885" s="79" t="s">
        <v>1139</v>
      </c>
      <c r="H885" s="79" t="s">
        <v>1139</v>
      </c>
      <c r="I885" s="79" t="s">
        <v>1139</v>
      </c>
      <c r="J885" s="79" t="s">
        <v>1139</v>
      </c>
      <c r="K885" s="36" t="e">
        <v>#VALUE!</v>
      </c>
      <c r="L885" s="20" t="e">
        <v>#VALUE!</v>
      </c>
      <c r="M885" s="26" t="e">
        <v>#VALUE!</v>
      </c>
      <c r="N885" s="20" t="e">
        <v>#VALUE!</v>
      </c>
      <c r="O885" s="27" t="e">
        <v>#VALUE!</v>
      </c>
      <c r="P885" s="20" t="e">
        <v>#VALUE!</v>
      </c>
      <c r="Q885" s="28" t="e">
        <v>#VALUE!</v>
      </c>
      <c r="R885" s="20" t="e">
        <v>#VALUE!</v>
      </c>
      <c r="S885" s="29" t="e">
        <v>#VALUE!</v>
      </c>
      <c r="T885" s="8" t="e">
        <v>#VALUE!</v>
      </c>
      <c r="U885" s="30" t="e">
        <v>#VALUE!</v>
      </c>
      <c r="V885" s="8" t="e">
        <v>#VALUE!</v>
      </c>
      <c r="W885" s="31" t="e">
        <v>#VALUE!</v>
      </c>
      <c r="X885" s="8" t="e">
        <v>#VALUE!</v>
      </c>
      <c r="Y885" s="32" t="e">
        <v>#VALUE!</v>
      </c>
      <c r="Z885" s="8" t="e">
        <v>#VALUE!</v>
      </c>
      <c r="AA885" s="33" t="e">
        <v>#VALUE!</v>
      </c>
      <c r="AB885" s="10" t="e">
        <v>#VALUE!</v>
      </c>
      <c r="AC885" s="34" t="e">
        <v>#VALUE!</v>
      </c>
      <c r="AD885" s="40" t="e">
        <v>#VALUE!</v>
      </c>
    </row>
    <row r="886" spans="4:30" hidden="1">
      <c r="D886" s="38" t="e">
        <v>#N/A</v>
      </c>
      <c r="E886" s="9" t="s">
        <v>1139</v>
      </c>
      <c r="F886" s="12" t="s">
        <v>1139</v>
      </c>
      <c r="G886" s="79" t="s">
        <v>1139</v>
      </c>
      <c r="H886" s="79" t="s">
        <v>1139</v>
      </c>
      <c r="I886" s="79" t="s">
        <v>1139</v>
      </c>
      <c r="J886" s="79" t="s">
        <v>1139</v>
      </c>
      <c r="K886" s="36" t="e">
        <v>#VALUE!</v>
      </c>
      <c r="L886" s="20" t="e">
        <v>#VALUE!</v>
      </c>
      <c r="M886" s="26" t="e">
        <v>#VALUE!</v>
      </c>
      <c r="N886" s="20" t="e">
        <v>#VALUE!</v>
      </c>
      <c r="O886" s="27" t="e">
        <v>#VALUE!</v>
      </c>
      <c r="P886" s="20" t="e">
        <v>#VALUE!</v>
      </c>
      <c r="Q886" s="28" t="e">
        <v>#VALUE!</v>
      </c>
      <c r="R886" s="20" t="e">
        <v>#VALUE!</v>
      </c>
      <c r="S886" s="29" t="e">
        <v>#VALUE!</v>
      </c>
      <c r="T886" s="8" t="e">
        <v>#VALUE!</v>
      </c>
      <c r="U886" s="30" t="e">
        <v>#VALUE!</v>
      </c>
      <c r="V886" s="8" t="e">
        <v>#VALUE!</v>
      </c>
      <c r="W886" s="31" t="e">
        <v>#VALUE!</v>
      </c>
      <c r="X886" s="8" t="e">
        <v>#VALUE!</v>
      </c>
      <c r="Y886" s="32" t="e">
        <v>#VALUE!</v>
      </c>
      <c r="Z886" s="8" t="e">
        <v>#VALUE!</v>
      </c>
      <c r="AA886" s="33" t="e">
        <v>#VALUE!</v>
      </c>
      <c r="AB886" s="10" t="e">
        <v>#VALUE!</v>
      </c>
      <c r="AC886" s="34" t="e">
        <v>#VALUE!</v>
      </c>
      <c r="AD886" s="40" t="e">
        <v>#VALUE!</v>
      </c>
    </row>
    <row r="887" spans="4:30" hidden="1">
      <c r="D887" s="38" t="e">
        <v>#N/A</v>
      </c>
      <c r="E887" s="9" t="s">
        <v>1139</v>
      </c>
      <c r="F887" s="12" t="s">
        <v>1139</v>
      </c>
      <c r="G887" s="79" t="s">
        <v>1139</v>
      </c>
      <c r="H887" s="79" t="s">
        <v>1139</v>
      </c>
      <c r="I887" s="79" t="s">
        <v>1139</v>
      </c>
      <c r="J887" s="79" t="s">
        <v>1139</v>
      </c>
      <c r="K887" s="36" t="e">
        <v>#VALUE!</v>
      </c>
      <c r="L887" s="20" t="e">
        <v>#VALUE!</v>
      </c>
      <c r="M887" s="26" t="e">
        <v>#VALUE!</v>
      </c>
      <c r="N887" s="20" t="e">
        <v>#VALUE!</v>
      </c>
      <c r="O887" s="27" t="e">
        <v>#VALUE!</v>
      </c>
      <c r="P887" s="20" t="e">
        <v>#VALUE!</v>
      </c>
      <c r="Q887" s="28" t="e">
        <v>#VALUE!</v>
      </c>
      <c r="R887" s="20" t="e">
        <v>#VALUE!</v>
      </c>
      <c r="S887" s="29" t="e">
        <v>#VALUE!</v>
      </c>
      <c r="T887" s="8" t="e">
        <v>#VALUE!</v>
      </c>
      <c r="U887" s="30" t="e">
        <v>#VALUE!</v>
      </c>
      <c r="V887" s="8" t="e">
        <v>#VALUE!</v>
      </c>
      <c r="W887" s="31" t="e">
        <v>#VALUE!</v>
      </c>
      <c r="X887" s="8" t="e">
        <v>#VALUE!</v>
      </c>
      <c r="Y887" s="32" t="e">
        <v>#VALUE!</v>
      </c>
      <c r="Z887" s="8" t="e">
        <v>#VALUE!</v>
      </c>
      <c r="AA887" s="33" t="e">
        <v>#VALUE!</v>
      </c>
      <c r="AB887" s="10" t="e">
        <v>#VALUE!</v>
      </c>
      <c r="AC887" s="34" t="e">
        <v>#VALUE!</v>
      </c>
      <c r="AD887" s="40" t="e">
        <v>#VALUE!</v>
      </c>
    </row>
    <row r="888" spans="4:30" hidden="1">
      <c r="D888" s="38" t="e">
        <v>#N/A</v>
      </c>
      <c r="E888" s="9" t="s">
        <v>1139</v>
      </c>
      <c r="F888" s="12" t="s">
        <v>1139</v>
      </c>
      <c r="G888" s="79" t="s">
        <v>1139</v>
      </c>
      <c r="H888" s="79" t="s">
        <v>1139</v>
      </c>
      <c r="I888" s="79" t="s">
        <v>1139</v>
      </c>
      <c r="J888" s="79" t="s">
        <v>1139</v>
      </c>
      <c r="K888" s="36" t="e">
        <v>#VALUE!</v>
      </c>
      <c r="L888" s="20" t="e">
        <v>#VALUE!</v>
      </c>
      <c r="M888" s="26" t="e">
        <v>#VALUE!</v>
      </c>
      <c r="N888" s="20" t="e">
        <v>#VALUE!</v>
      </c>
      <c r="O888" s="27" t="e">
        <v>#VALUE!</v>
      </c>
      <c r="P888" s="20" t="e">
        <v>#VALUE!</v>
      </c>
      <c r="Q888" s="28" t="e">
        <v>#VALUE!</v>
      </c>
      <c r="R888" s="20" t="e">
        <v>#VALUE!</v>
      </c>
      <c r="S888" s="29" t="e">
        <v>#VALUE!</v>
      </c>
      <c r="T888" s="8" t="e">
        <v>#VALUE!</v>
      </c>
      <c r="U888" s="30" t="e">
        <v>#VALUE!</v>
      </c>
      <c r="V888" s="8" t="e">
        <v>#VALUE!</v>
      </c>
      <c r="W888" s="31" t="e">
        <v>#VALUE!</v>
      </c>
      <c r="X888" s="8" t="e">
        <v>#VALUE!</v>
      </c>
      <c r="Y888" s="32" t="e">
        <v>#VALUE!</v>
      </c>
      <c r="Z888" s="8" t="e">
        <v>#VALUE!</v>
      </c>
      <c r="AA888" s="33" t="e">
        <v>#VALUE!</v>
      </c>
      <c r="AB888" s="10" t="e">
        <v>#VALUE!</v>
      </c>
      <c r="AC888" s="34" t="e">
        <v>#VALUE!</v>
      </c>
      <c r="AD888" s="40" t="e">
        <v>#VALUE!</v>
      </c>
    </row>
    <row r="889" spans="4:30" hidden="1">
      <c r="D889" s="38" t="e">
        <v>#N/A</v>
      </c>
      <c r="E889" s="9" t="s">
        <v>1139</v>
      </c>
      <c r="F889" s="12" t="s">
        <v>1139</v>
      </c>
      <c r="G889" s="79" t="s">
        <v>1139</v>
      </c>
      <c r="H889" s="79" t="s">
        <v>1139</v>
      </c>
      <c r="I889" s="79" t="s">
        <v>1139</v>
      </c>
      <c r="J889" s="79" t="s">
        <v>1139</v>
      </c>
      <c r="K889" s="36" t="e">
        <v>#VALUE!</v>
      </c>
      <c r="L889" s="20" t="e">
        <v>#VALUE!</v>
      </c>
      <c r="M889" s="26" t="e">
        <v>#VALUE!</v>
      </c>
      <c r="N889" s="20" t="e">
        <v>#VALUE!</v>
      </c>
      <c r="O889" s="27" t="e">
        <v>#VALUE!</v>
      </c>
      <c r="P889" s="20" t="e">
        <v>#VALUE!</v>
      </c>
      <c r="Q889" s="28" t="e">
        <v>#VALUE!</v>
      </c>
      <c r="R889" s="20" t="e">
        <v>#VALUE!</v>
      </c>
      <c r="S889" s="29" t="e">
        <v>#VALUE!</v>
      </c>
      <c r="T889" s="8" t="e">
        <v>#VALUE!</v>
      </c>
      <c r="U889" s="30" t="e">
        <v>#VALUE!</v>
      </c>
      <c r="V889" s="8" t="e">
        <v>#VALUE!</v>
      </c>
      <c r="W889" s="31" t="e">
        <v>#VALUE!</v>
      </c>
      <c r="X889" s="8" t="e">
        <v>#VALUE!</v>
      </c>
      <c r="Y889" s="32" t="e">
        <v>#VALUE!</v>
      </c>
      <c r="Z889" s="8" t="e">
        <v>#VALUE!</v>
      </c>
      <c r="AA889" s="33" t="e">
        <v>#VALUE!</v>
      </c>
      <c r="AB889" s="10" t="e">
        <v>#VALUE!</v>
      </c>
      <c r="AC889" s="34" t="e">
        <v>#VALUE!</v>
      </c>
      <c r="AD889" s="40" t="e">
        <v>#VALUE!</v>
      </c>
    </row>
    <row r="890" spans="4:30" hidden="1">
      <c r="D890" s="38" t="e">
        <v>#N/A</v>
      </c>
      <c r="E890" s="9" t="s">
        <v>1139</v>
      </c>
      <c r="F890" s="12" t="s">
        <v>1139</v>
      </c>
      <c r="G890" s="79" t="s">
        <v>1139</v>
      </c>
      <c r="H890" s="79" t="s">
        <v>1139</v>
      </c>
      <c r="I890" s="79" t="s">
        <v>1139</v>
      </c>
      <c r="J890" s="79" t="s">
        <v>1139</v>
      </c>
      <c r="K890" s="36" t="e">
        <v>#VALUE!</v>
      </c>
      <c r="L890" s="20" t="e">
        <v>#VALUE!</v>
      </c>
      <c r="M890" s="26" t="e">
        <v>#VALUE!</v>
      </c>
      <c r="N890" s="20" t="e">
        <v>#VALUE!</v>
      </c>
      <c r="O890" s="27" t="e">
        <v>#VALUE!</v>
      </c>
      <c r="P890" s="20" t="e">
        <v>#VALUE!</v>
      </c>
      <c r="Q890" s="28" t="e">
        <v>#VALUE!</v>
      </c>
      <c r="R890" s="20" t="e">
        <v>#VALUE!</v>
      </c>
      <c r="S890" s="29" t="e">
        <v>#VALUE!</v>
      </c>
      <c r="T890" s="8" t="e">
        <v>#VALUE!</v>
      </c>
      <c r="U890" s="30" t="e">
        <v>#VALUE!</v>
      </c>
      <c r="V890" s="8" t="e">
        <v>#VALUE!</v>
      </c>
      <c r="W890" s="31" t="e">
        <v>#VALUE!</v>
      </c>
      <c r="X890" s="8" t="e">
        <v>#VALUE!</v>
      </c>
      <c r="Y890" s="32" t="e">
        <v>#VALUE!</v>
      </c>
      <c r="Z890" s="8" t="e">
        <v>#VALUE!</v>
      </c>
      <c r="AA890" s="33" t="e">
        <v>#VALUE!</v>
      </c>
      <c r="AB890" s="10" t="e">
        <v>#VALUE!</v>
      </c>
      <c r="AC890" s="34" t="e">
        <v>#VALUE!</v>
      </c>
      <c r="AD890" s="40" t="e">
        <v>#VALUE!</v>
      </c>
    </row>
    <row r="891" spans="4:30" hidden="1">
      <c r="D891" s="38" t="e">
        <v>#N/A</v>
      </c>
      <c r="E891" s="9" t="s">
        <v>1139</v>
      </c>
      <c r="F891" s="12" t="s">
        <v>1139</v>
      </c>
      <c r="G891" s="79" t="s">
        <v>1139</v>
      </c>
      <c r="H891" s="79" t="s">
        <v>1139</v>
      </c>
      <c r="I891" s="79" t="s">
        <v>1139</v>
      </c>
      <c r="J891" s="79" t="s">
        <v>1139</v>
      </c>
      <c r="K891" s="36" t="e">
        <v>#VALUE!</v>
      </c>
      <c r="L891" s="20" t="e">
        <v>#VALUE!</v>
      </c>
      <c r="M891" s="26" t="e">
        <v>#VALUE!</v>
      </c>
      <c r="N891" s="20" t="e">
        <v>#VALUE!</v>
      </c>
      <c r="O891" s="27" t="e">
        <v>#VALUE!</v>
      </c>
      <c r="P891" s="20" t="e">
        <v>#VALUE!</v>
      </c>
      <c r="Q891" s="28" t="e">
        <v>#VALUE!</v>
      </c>
      <c r="R891" s="20" t="e">
        <v>#VALUE!</v>
      </c>
      <c r="S891" s="29" t="e">
        <v>#VALUE!</v>
      </c>
      <c r="T891" s="8" t="e">
        <v>#VALUE!</v>
      </c>
      <c r="U891" s="30" t="e">
        <v>#VALUE!</v>
      </c>
      <c r="V891" s="8" t="e">
        <v>#VALUE!</v>
      </c>
      <c r="W891" s="31" t="e">
        <v>#VALUE!</v>
      </c>
      <c r="X891" s="8" t="e">
        <v>#VALUE!</v>
      </c>
      <c r="Y891" s="32" t="e">
        <v>#VALUE!</v>
      </c>
      <c r="Z891" s="8" t="e">
        <v>#VALUE!</v>
      </c>
      <c r="AA891" s="33" t="e">
        <v>#VALUE!</v>
      </c>
      <c r="AB891" s="10" t="e">
        <v>#VALUE!</v>
      </c>
      <c r="AC891" s="34" t="e">
        <v>#VALUE!</v>
      </c>
      <c r="AD891" s="40" t="e">
        <v>#VALUE!</v>
      </c>
    </row>
    <row r="892" spans="4:30" hidden="1">
      <c r="D892" s="38" t="e">
        <v>#N/A</v>
      </c>
      <c r="E892" s="9" t="s">
        <v>1139</v>
      </c>
      <c r="F892" s="12" t="s">
        <v>1139</v>
      </c>
      <c r="G892" s="79" t="s">
        <v>1139</v>
      </c>
      <c r="H892" s="79" t="s">
        <v>1139</v>
      </c>
      <c r="I892" s="79" t="s">
        <v>1139</v>
      </c>
      <c r="J892" s="79" t="s">
        <v>1139</v>
      </c>
      <c r="K892" s="36" t="e">
        <v>#VALUE!</v>
      </c>
      <c r="L892" s="20" t="e">
        <v>#VALUE!</v>
      </c>
      <c r="M892" s="26" t="e">
        <v>#VALUE!</v>
      </c>
      <c r="N892" s="20" t="e">
        <v>#VALUE!</v>
      </c>
      <c r="O892" s="27" t="e">
        <v>#VALUE!</v>
      </c>
      <c r="P892" s="20" t="e">
        <v>#VALUE!</v>
      </c>
      <c r="Q892" s="28" t="e">
        <v>#VALUE!</v>
      </c>
      <c r="R892" s="20" t="e">
        <v>#VALUE!</v>
      </c>
      <c r="S892" s="29" t="e">
        <v>#VALUE!</v>
      </c>
      <c r="T892" s="8" t="e">
        <v>#VALUE!</v>
      </c>
      <c r="U892" s="30" t="e">
        <v>#VALUE!</v>
      </c>
      <c r="V892" s="8" t="e">
        <v>#VALUE!</v>
      </c>
      <c r="W892" s="31" t="e">
        <v>#VALUE!</v>
      </c>
      <c r="X892" s="8" t="e">
        <v>#VALUE!</v>
      </c>
      <c r="Y892" s="32" t="e">
        <v>#VALUE!</v>
      </c>
      <c r="Z892" s="8" t="e">
        <v>#VALUE!</v>
      </c>
      <c r="AA892" s="33" t="e">
        <v>#VALUE!</v>
      </c>
      <c r="AB892" s="10" t="e">
        <v>#VALUE!</v>
      </c>
      <c r="AC892" s="34" t="e">
        <v>#VALUE!</v>
      </c>
      <c r="AD892" s="40" t="e">
        <v>#VALUE!</v>
      </c>
    </row>
    <row r="893" spans="4:30" hidden="1">
      <c r="D893" s="38" t="e">
        <v>#N/A</v>
      </c>
      <c r="E893" s="9" t="s">
        <v>1139</v>
      </c>
      <c r="F893" s="12" t="s">
        <v>1139</v>
      </c>
      <c r="G893" s="79" t="s">
        <v>1139</v>
      </c>
      <c r="H893" s="79" t="s">
        <v>1139</v>
      </c>
      <c r="I893" s="79" t="s">
        <v>1139</v>
      </c>
      <c r="J893" s="79" t="s">
        <v>1139</v>
      </c>
      <c r="K893" s="36" t="e">
        <v>#VALUE!</v>
      </c>
      <c r="L893" s="20" t="e">
        <v>#VALUE!</v>
      </c>
      <c r="M893" s="26" t="e">
        <v>#VALUE!</v>
      </c>
      <c r="N893" s="20" t="e">
        <v>#VALUE!</v>
      </c>
      <c r="O893" s="27" t="e">
        <v>#VALUE!</v>
      </c>
      <c r="P893" s="20" t="e">
        <v>#VALUE!</v>
      </c>
      <c r="Q893" s="28" t="e">
        <v>#VALUE!</v>
      </c>
      <c r="R893" s="20" t="e">
        <v>#VALUE!</v>
      </c>
      <c r="S893" s="29" t="e">
        <v>#VALUE!</v>
      </c>
      <c r="T893" s="8" t="e">
        <v>#VALUE!</v>
      </c>
      <c r="U893" s="30" t="e">
        <v>#VALUE!</v>
      </c>
      <c r="V893" s="8" t="e">
        <v>#VALUE!</v>
      </c>
      <c r="W893" s="31" t="e">
        <v>#VALUE!</v>
      </c>
      <c r="X893" s="8" t="e">
        <v>#VALUE!</v>
      </c>
      <c r="Y893" s="32" t="e">
        <v>#VALUE!</v>
      </c>
      <c r="Z893" s="8" t="e">
        <v>#VALUE!</v>
      </c>
      <c r="AA893" s="33" t="e">
        <v>#VALUE!</v>
      </c>
      <c r="AB893" s="10" t="e">
        <v>#VALUE!</v>
      </c>
      <c r="AC893" s="34" t="e">
        <v>#VALUE!</v>
      </c>
      <c r="AD893" s="40" t="e">
        <v>#VALUE!</v>
      </c>
    </row>
    <row r="894" spans="4:30" hidden="1">
      <c r="D894" s="38" t="e">
        <v>#N/A</v>
      </c>
      <c r="E894" s="9" t="s">
        <v>1139</v>
      </c>
      <c r="F894" s="12" t="s">
        <v>1139</v>
      </c>
      <c r="G894" s="79" t="s">
        <v>1139</v>
      </c>
      <c r="H894" s="79" t="s">
        <v>1139</v>
      </c>
      <c r="I894" s="79" t="s">
        <v>1139</v>
      </c>
      <c r="J894" s="79" t="s">
        <v>1139</v>
      </c>
      <c r="K894" s="36" t="e">
        <v>#VALUE!</v>
      </c>
      <c r="L894" s="20" t="e">
        <v>#VALUE!</v>
      </c>
      <c r="M894" s="26" t="e">
        <v>#VALUE!</v>
      </c>
      <c r="N894" s="20" t="e">
        <v>#VALUE!</v>
      </c>
      <c r="O894" s="27" t="e">
        <v>#VALUE!</v>
      </c>
      <c r="P894" s="20" t="e">
        <v>#VALUE!</v>
      </c>
      <c r="Q894" s="28" t="e">
        <v>#VALUE!</v>
      </c>
      <c r="R894" s="20" t="e">
        <v>#VALUE!</v>
      </c>
      <c r="S894" s="29" t="e">
        <v>#VALUE!</v>
      </c>
      <c r="T894" s="8" t="e">
        <v>#VALUE!</v>
      </c>
      <c r="U894" s="30" t="e">
        <v>#VALUE!</v>
      </c>
      <c r="V894" s="8" t="e">
        <v>#VALUE!</v>
      </c>
      <c r="W894" s="31" t="e">
        <v>#VALUE!</v>
      </c>
      <c r="X894" s="8" t="e">
        <v>#VALUE!</v>
      </c>
      <c r="Y894" s="32" t="e">
        <v>#VALUE!</v>
      </c>
      <c r="Z894" s="8" t="e">
        <v>#VALUE!</v>
      </c>
      <c r="AA894" s="33" t="e">
        <v>#VALUE!</v>
      </c>
      <c r="AB894" s="10" t="e">
        <v>#VALUE!</v>
      </c>
      <c r="AC894" s="34" t="e">
        <v>#VALUE!</v>
      </c>
      <c r="AD894" s="40" t="e">
        <v>#VALUE!</v>
      </c>
    </row>
    <row r="895" spans="4:30" hidden="1">
      <c r="D895" s="38" t="e">
        <v>#N/A</v>
      </c>
      <c r="E895" s="9" t="s">
        <v>1139</v>
      </c>
      <c r="F895" s="12" t="s">
        <v>1139</v>
      </c>
      <c r="G895" s="79" t="s">
        <v>1139</v>
      </c>
      <c r="H895" s="79" t="s">
        <v>1139</v>
      </c>
      <c r="I895" s="79" t="s">
        <v>1139</v>
      </c>
      <c r="J895" s="79" t="s">
        <v>1139</v>
      </c>
      <c r="K895" s="36" t="e">
        <v>#VALUE!</v>
      </c>
      <c r="L895" s="20" t="e">
        <v>#VALUE!</v>
      </c>
      <c r="M895" s="26" t="e">
        <v>#VALUE!</v>
      </c>
      <c r="N895" s="20" t="e">
        <v>#VALUE!</v>
      </c>
      <c r="O895" s="27" t="e">
        <v>#VALUE!</v>
      </c>
      <c r="P895" s="20" t="e">
        <v>#VALUE!</v>
      </c>
      <c r="Q895" s="28" t="e">
        <v>#VALUE!</v>
      </c>
      <c r="R895" s="20" t="e">
        <v>#VALUE!</v>
      </c>
      <c r="S895" s="29" t="e">
        <v>#VALUE!</v>
      </c>
      <c r="T895" s="8" t="e">
        <v>#VALUE!</v>
      </c>
      <c r="U895" s="30" t="e">
        <v>#VALUE!</v>
      </c>
      <c r="V895" s="8" t="e">
        <v>#VALUE!</v>
      </c>
      <c r="W895" s="31" t="e">
        <v>#VALUE!</v>
      </c>
      <c r="X895" s="8" t="e">
        <v>#VALUE!</v>
      </c>
      <c r="Y895" s="32" t="e">
        <v>#VALUE!</v>
      </c>
      <c r="Z895" s="8" t="e">
        <v>#VALUE!</v>
      </c>
      <c r="AA895" s="33" t="e">
        <v>#VALUE!</v>
      </c>
      <c r="AB895" s="10" t="e">
        <v>#VALUE!</v>
      </c>
      <c r="AC895" s="34" t="e">
        <v>#VALUE!</v>
      </c>
      <c r="AD895" s="40" t="e">
        <v>#VALUE!</v>
      </c>
    </row>
    <row r="896" spans="4:30" hidden="1">
      <c r="D896" s="38" t="e">
        <v>#N/A</v>
      </c>
      <c r="E896" s="9" t="s">
        <v>1139</v>
      </c>
      <c r="F896" s="12" t="s">
        <v>1139</v>
      </c>
      <c r="G896" s="79" t="s">
        <v>1139</v>
      </c>
      <c r="H896" s="79" t="s">
        <v>1139</v>
      </c>
      <c r="I896" s="79" t="s">
        <v>1139</v>
      </c>
      <c r="J896" s="79" t="s">
        <v>1139</v>
      </c>
      <c r="K896" s="36" t="e">
        <v>#VALUE!</v>
      </c>
      <c r="L896" s="20" t="e">
        <v>#VALUE!</v>
      </c>
      <c r="M896" s="26" t="e">
        <v>#VALUE!</v>
      </c>
      <c r="N896" s="20" t="e">
        <v>#VALUE!</v>
      </c>
      <c r="O896" s="27" t="e">
        <v>#VALUE!</v>
      </c>
      <c r="P896" s="20" t="e">
        <v>#VALUE!</v>
      </c>
      <c r="Q896" s="28" t="e">
        <v>#VALUE!</v>
      </c>
      <c r="R896" s="20" t="e">
        <v>#VALUE!</v>
      </c>
      <c r="S896" s="29" t="e">
        <v>#VALUE!</v>
      </c>
      <c r="T896" s="8" t="e">
        <v>#VALUE!</v>
      </c>
      <c r="U896" s="30" t="e">
        <v>#VALUE!</v>
      </c>
      <c r="V896" s="8" t="e">
        <v>#VALUE!</v>
      </c>
      <c r="W896" s="31" t="e">
        <v>#VALUE!</v>
      </c>
      <c r="X896" s="8" t="e">
        <v>#VALUE!</v>
      </c>
      <c r="Y896" s="32" t="e">
        <v>#VALUE!</v>
      </c>
      <c r="Z896" s="8" t="e">
        <v>#VALUE!</v>
      </c>
      <c r="AA896" s="33" t="e">
        <v>#VALUE!</v>
      </c>
      <c r="AB896" s="10" t="e">
        <v>#VALUE!</v>
      </c>
      <c r="AC896" s="34" t="e">
        <v>#VALUE!</v>
      </c>
      <c r="AD896" s="40" t="e">
        <v>#VALUE!</v>
      </c>
    </row>
    <row r="897" spans="4:30" hidden="1">
      <c r="D897" s="38" t="e">
        <v>#N/A</v>
      </c>
      <c r="E897" s="9" t="s">
        <v>1139</v>
      </c>
      <c r="F897" s="12" t="s">
        <v>1139</v>
      </c>
      <c r="G897" s="79" t="s">
        <v>1139</v>
      </c>
      <c r="H897" s="79" t="s">
        <v>1139</v>
      </c>
      <c r="I897" s="79" t="s">
        <v>1139</v>
      </c>
      <c r="J897" s="79" t="s">
        <v>1139</v>
      </c>
      <c r="K897" s="36" t="e">
        <v>#VALUE!</v>
      </c>
      <c r="L897" s="20" t="e">
        <v>#VALUE!</v>
      </c>
      <c r="M897" s="26" t="e">
        <v>#VALUE!</v>
      </c>
      <c r="N897" s="20" t="e">
        <v>#VALUE!</v>
      </c>
      <c r="O897" s="27" t="e">
        <v>#VALUE!</v>
      </c>
      <c r="P897" s="20" t="e">
        <v>#VALUE!</v>
      </c>
      <c r="Q897" s="28" t="e">
        <v>#VALUE!</v>
      </c>
      <c r="R897" s="20" t="e">
        <v>#VALUE!</v>
      </c>
      <c r="S897" s="29" t="e">
        <v>#VALUE!</v>
      </c>
      <c r="T897" s="8" t="e">
        <v>#VALUE!</v>
      </c>
      <c r="U897" s="30" t="e">
        <v>#VALUE!</v>
      </c>
      <c r="V897" s="8" t="e">
        <v>#VALUE!</v>
      </c>
      <c r="W897" s="31" t="e">
        <v>#VALUE!</v>
      </c>
      <c r="X897" s="8" t="e">
        <v>#VALUE!</v>
      </c>
      <c r="Y897" s="32" t="e">
        <v>#VALUE!</v>
      </c>
      <c r="Z897" s="8" t="e">
        <v>#VALUE!</v>
      </c>
      <c r="AA897" s="33" t="e">
        <v>#VALUE!</v>
      </c>
      <c r="AB897" s="10" t="e">
        <v>#VALUE!</v>
      </c>
      <c r="AC897" s="34" t="e">
        <v>#VALUE!</v>
      </c>
      <c r="AD897" s="40" t="e">
        <v>#VALUE!</v>
      </c>
    </row>
    <row r="898" spans="4:30" hidden="1">
      <c r="D898" s="38" t="e">
        <v>#N/A</v>
      </c>
      <c r="E898" s="9" t="s">
        <v>1139</v>
      </c>
      <c r="F898" s="12" t="s">
        <v>1139</v>
      </c>
      <c r="G898" s="79" t="s">
        <v>1139</v>
      </c>
      <c r="H898" s="79" t="s">
        <v>1139</v>
      </c>
      <c r="I898" s="79" t="s">
        <v>1139</v>
      </c>
      <c r="J898" s="79" t="s">
        <v>1139</v>
      </c>
      <c r="K898" s="36" t="e">
        <v>#VALUE!</v>
      </c>
      <c r="L898" s="20" t="e">
        <v>#VALUE!</v>
      </c>
      <c r="M898" s="26" t="e">
        <v>#VALUE!</v>
      </c>
      <c r="N898" s="20" t="e">
        <v>#VALUE!</v>
      </c>
      <c r="O898" s="27" t="e">
        <v>#VALUE!</v>
      </c>
      <c r="P898" s="20" t="e">
        <v>#VALUE!</v>
      </c>
      <c r="Q898" s="28" t="e">
        <v>#VALUE!</v>
      </c>
      <c r="R898" s="20" t="e">
        <v>#VALUE!</v>
      </c>
      <c r="S898" s="29" t="e">
        <v>#VALUE!</v>
      </c>
      <c r="T898" s="8" t="e">
        <v>#VALUE!</v>
      </c>
      <c r="U898" s="30" t="e">
        <v>#VALUE!</v>
      </c>
      <c r="V898" s="8" t="e">
        <v>#VALUE!</v>
      </c>
      <c r="W898" s="31" t="e">
        <v>#VALUE!</v>
      </c>
      <c r="X898" s="8" t="e">
        <v>#VALUE!</v>
      </c>
      <c r="Y898" s="32" t="e">
        <v>#VALUE!</v>
      </c>
      <c r="Z898" s="8" t="e">
        <v>#VALUE!</v>
      </c>
      <c r="AA898" s="33" t="e">
        <v>#VALUE!</v>
      </c>
      <c r="AB898" s="10" t="e">
        <v>#VALUE!</v>
      </c>
      <c r="AC898" s="34" t="e">
        <v>#VALUE!</v>
      </c>
      <c r="AD898" s="40" t="e">
        <v>#VALUE!</v>
      </c>
    </row>
    <row r="899" spans="4:30" hidden="1">
      <c r="D899" s="38" t="e">
        <v>#N/A</v>
      </c>
      <c r="E899" s="9" t="s">
        <v>1139</v>
      </c>
      <c r="F899" s="12" t="s">
        <v>1139</v>
      </c>
      <c r="G899" s="79" t="s">
        <v>1139</v>
      </c>
      <c r="H899" s="79" t="s">
        <v>1139</v>
      </c>
      <c r="I899" s="79" t="s">
        <v>1139</v>
      </c>
      <c r="J899" s="79" t="s">
        <v>1139</v>
      </c>
      <c r="K899" s="36" t="e">
        <v>#VALUE!</v>
      </c>
      <c r="L899" s="20" t="e">
        <v>#VALUE!</v>
      </c>
      <c r="M899" s="26" t="e">
        <v>#VALUE!</v>
      </c>
      <c r="N899" s="20" t="e">
        <v>#VALUE!</v>
      </c>
      <c r="O899" s="27" t="e">
        <v>#VALUE!</v>
      </c>
      <c r="P899" s="20" t="e">
        <v>#VALUE!</v>
      </c>
      <c r="Q899" s="28" t="e">
        <v>#VALUE!</v>
      </c>
      <c r="R899" s="20" t="e">
        <v>#VALUE!</v>
      </c>
      <c r="S899" s="29" t="e">
        <v>#VALUE!</v>
      </c>
      <c r="T899" s="8" t="e">
        <v>#VALUE!</v>
      </c>
      <c r="U899" s="30" t="e">
        <v>#VALUE!</v>
      </c>
      <c r="V899" s="8" t="e">
        <v>#VALUE!</v>
      </c>
      <c r="W899" s="31" t="e">
        <v>#VALUE!</v>
      </c>
      <c r="X899" s="8" t="e">
        <v>#VALUE!</v>
      </c>
      <c r="Y899" s="32" t="e">
        <v>#VALUE!</v>
      </c>
      <c r="Z899" s="8" t="e">
        <v>#VALUE!</v>
      </c>
      <c r="AA899" s="33" t="e">
        <v>#VALUE!</v>
      </c>
      <c r="AB899" s="10" t="e">
        <v>#VALUE!</v>
      </c>
      <c r="AC899" s="34" t="e">
        <v>#VALUE!</v>
      </c>
      <c r="AD899" s="40" t="e">
        <v>#VALUE!</v>
      </c>
    </row>
    <row r="900" spans="4:30" hidden="1">
      <c r="D900" s="38" t="e">
        <v>#N/A</v>
      </c>
      <c r="E900" s="9" t="s">
        <v>1139</v>
      </c>
      <c r="F900" s="12" t="s">
        <v>1139</v>
      </c>
      <c r="G900" s="79" t="s">
        <v>1139</v>
      </c>
      <c r="H900" s="79" t="s">
        <v>1139</v>
      </c>
      <c r="I900" s="79" t="s">
        <v>1139</v>
      </c>
      <c r="J900" s="79" t="s">
        <v>1139</v>
      </c>
      <c r="K900" s="36" t="e">
        <v>#VALUE!</v>
      </c>
      <c r="L900" s="20" t="e">
        <v>#VALUE!</v>
      </c>
      <c r="M900" s="26" t="e">
        <v>#VALUE!</v>
      </c>
      <c r="N900" s="20" t="e">
        <v>#VALUE!</v>
      </c>
      <c r="O900" s="27" t="e">
        <v>#VALUE!</v>
      </c>
      <c r="P900" s="20" t="e">
        <v>#VALUE!</v>
      </c>
      <c r="Q900" s="28" t="e">
        <v>#VALUE!</v>
      </c>
      <c r="R900" s="20" t="e">
        <v>#VALUE!</v>
      </c>
      <c r="S900" s="29" t="e">
        <v>#VALUE!</v>
      </c>
      <c r="T900" s="8" t="e">
        <v>#VALUE!</v>
      </c>
      <c r="U900" s="30" t="e">
        <v>#VALUE!</v>
      </c>
      <c r="V900" s="8" t="e">
        <v>#VALUE!</v>
      </c>
      <c r="W900" s="31" t="e">
        <v>#VALUE!</v>
      </c>
      <c r="X900" s="8" t="e">
        <v>#VALUE!</v>
      </c>
      <c r="Y900" s="32" t="e">
        <v>#VALUE!</v>
      </c>
      <c r="Z900" s="8" t="e">
        <v>#VALUE!</v>
      </c>
      <c r="AA900" s="33" t="e">
        <v>#VALUE!</v>
      </c>
      <c r="AB900" s="10" t="e">
        <v>#VALUE!</v>
      </c>
      <c r="AC900" s="34" t="e">
        <v>#VALUE!</v>
      </c>
      <c r="AD900" s="40" t="e">
        <v>#VALUE!</v>
      </c>
    </row>
    <row r="901" spans="4:30" hidden="1">
      <c r="D901" s="38" t="e">
        <v>#N/A</v>
      </c>
      <c r="E901" s="9" t="s">
        <v>1139</v>
      </c>
      <c r="F901" s="12" t="s">
        <v>1139</v>
      </c>
      <c r="G901" s="79" t="s">
        <v>1139</v>
      </c>
      <c r="H901" s="79" t="s">
        <v>1139</v>
      </c>
      <c r="I901" s="79" t="s">
        <v>1139</v>
      </c>
      <c r="J901" s="79" t="s">
        <v>1139</v>
      </c>
      <c r="K901" s="36" t="e">
        <v>#VALUE!</v>
      </c>
      <c r="L901" s="20" t="e">
        <v>#VALUE!</v>
      </c>
      <c r="M901" s="26" t="e">
        <v>#VALUE!</v>
      </c>
      <c r="N901" s="20" t="e">
        <v>#VALUE!</v>
      </c>
      <c r="O901" s="27" t="e">
        <v>#VALUE!</v>
      </c>
      <c r="P901" s="20" t="e">
        <v>#VALUE!</v>
      </c>
      <c r="Q901" s="28" t="e">
        <v>#VALUE!</v>
      </c>
      <c r="R901" s="20" t="e">
        <v>#VALUE!</v>
      </c>
      <c r="S901" s="29" t="e">
        <v>#VALUE!</v>
      </c>
      <c r="T901" s="8" t="e">
        <v>#VALUE!</v>
      </c>
      <c r="U901" s="30" t="e">
        <v>#VALUE!</v>
      </c>
      <c r="V901" s="8" t="e">
        <v>#VALUE!</v>
      </c>
      <c r="W901" s="31" t="e">
        <v>#VALUE!</v>
      </c>
      <c r="X901" s="8" t="e">
        <v>#VALUE!</v>
      </c>
      <c r="Y901" s="32" t="e">
        <v>#VALUE!</v>
      </c>
      <c r="Z901" s="8" t="e">
        <v>#VALUE!</v>
      </c>
      <c r="AA901" s="33" t="e">
        <v>#VALUE!</v>
      </c>
      <c r="AB901" s="10" t="e">
        <v>#VALUE!</v>
      </c>
      <c r="AC901" s="34" t="e">
        <v>#VALUE!</v>
      </c>
      <c r="AD901" s="40" t="e">
        <v>#VALUE!</v>
      </c>
    </row>
    <row r="902" spans="4:30" hidden="1">
      <c r="D902" s="38" t="e">
        <v>#N/A</v>
      </c>
      <c r="E902" s="9" t="s">
        <v>1139</v>
      </c>
      <c r="F902" s="12" t="s">
        <v>1139</v>
      </c>
      <c r="G902" s="79" t="s">
        <v>1139</v>
      </c>
      <c r="H902" s="79" t="s">
        <v>1139</v>
      </c>
      <c r="I902" s="79" t="s">
        <v>1139</v>
      </c>
      <c r="J902" s="79" t="s">
        <v>1139</v>
      </c>
      <c r="K902" s="36" t="e">
        <v>#VALUE!</v>
      </c>
      <c r="L902" s="20" t="e">
        <v>#VALUE!</v>
      </c>
      <c r="M902" s="26" t="e">
        <v>#VALUE!</v>
      </c>
      <c r="N902" s="20" t="e">
        <v>#VALUE!</v>
      </c>
      <c r="O902" s="27" t="e">
        <v>#VALUE!</v>
      </c>
      <c r="P902" s="20" t="e">
        <v>#VALUE!</v>
      </c>
      <c r="Q902" s="28" t="e">
        <v>#VALUE!</v>
      </c>
      <c r="R902" s="20" t="e">
        <v>#VALUE!</v>
      </c>
      <c r="S902" s="29" t="e">
        <v>#VALUE!</v>
      </c>
      <c r="T902" s="8" t="e">
        <v>#VALUE!</v>
      </c>
      <c r="U902" s="30" t="e">
        <v>#VALUE!</v>
      </c>
      <c r="V902" s="8" t="e">
        <v>#VALUE!</v>
      </c>
      <c r="W902" s="31" t="e">
        <v>#VALUE!</v>
      </c>
      <c r="X902" s="8" t="e">
        <v>#VALUE!</v>
      </c>
      <c r="Y902" s="32" t="e">
        <v>#VALUE!</v>
      </c>
      <c r="Z902" s="8" t="e">
        <v>#VALUE!</v>
      </c>
      <c r="AA902" s="33" t="e">
        <v>#VALUE!</v>
      </c>
      <c r="AB902" s="10" t="e">
        <v>#VALUE!</v>
      </c>
      <c r="AC902" s="34" t="e">
        <v>#VALUE!</v>
      </c>
      <c r="AD902" s="40" t="e">
        <v>#VALUE!</v>
      </c>
    </row>
    <row r="903" spans="4:30" hidden="1">
      <c r="D903" s="38" t="e">
        <v>#N/A</v>
      </c>
      <c r="E903" s="9" t="s">
        <v>1139</v>
      </c>
      <c r="F903" s="12" t="s">
        <v>1139</v>
      </c>
      <c r="G903" s="79" t="s">
        <v>1139</v>
      </c>
      <c r="H903" s="79" t="s">
        <v>1139</v>
      </c>
      <c r="I903" s="79" t="s">
        <v>1139</v>
      </c>
      <c r="J903" s="79" t="s">
        <v>1139</v>
      </c>
      <c r="K903" s="36" t="e">
        <v>#VALUE!</v>
      </c>
      <c r="L903" s="20" t="e">
        <v>#VALUE!</v>
      </c>
      <c r="M903" s="26" t="e">
        <v>#VALUE!</v>
      </c>
      <c r="N903" s="20" t="e">
        <v>#VALUE!</v>
      </c>
      <c r="O903" s="27" t="e">
        <v>#VALUE!</v>
      </c>
      <c r="P903" s="20" t="e">
        <v>#VALUE!</v>
      </c>
      <c r="Q903" s="28" t="e">
        <v>#VALUE!</v>
      </c>
      <c r="R903" s="20" t="e">
        <v>#VALUE!</v>
      </c>
      <c r="S903" s="29" t="e">
        <v>#VALUE!</v>
      </c>
      <c r="T903" s="8" t="e">
        <v>#VALUE!</v>
      </c>
      <c r="U903" s="30" t="e">
        <v>#VALUE!</v>
      </c>
      <c r="V903" s="8" t="e">
        <v>#VALUE!</v>
      </c>
      <c r="W903" s="31" t="e">
        <v>#VALUE!</v>
      </c>
      <c r="X903" s="8" t="e">
        <v>#VALUE!</v>
      </c>
      <c r="Y903" s="32" t="e">
        <v>#VALUE!</v>
      </c>
      <c r="Z903" s="8" t="e">
        <v>#VALUE!</v>
      </c>
      <c r="AA903" s="33" t="e">
        <v>#VALUE!</v>
      </c>
      <c r="AB903" s="10" t="e">
        <v>#VALUE!</v>
      </c>
      <c r="AC903" s="34" t="e">
        <v>#VALUE!</v>
      </c>
      <c r="AD903" s="40" t="e">
        <v>#VALUE!</v>
      </c>
    </row>
    <row r="904" spans="4:30" hidden="1">
      <c r="D904" s="38" t="e">
        <v>#N/A</v>
      </c>
      <c r="E904" s="9" t="s">
        <v>1139</v>
      </c>
      <c r="F904" s="12" t="s">
        <v>1139</v>
      </c>
      <c r="G904" s="79" t="s">
        <v>1139</v>
      </c>
      <c r="H904" s="79" t="s">
        <v>1139</v>
      </c>
      <c r="I904" s="79" t="s">
        <v>1139</v>
      </c>
      <c r="J904" s="79" t="s">
        <v>1139</v>
      </c>
      <c r="K904" s="36" t="e">
        <v>#VALUE!</v>
      </c>
      <c r="L904" s="20" t="e">
        <v>#VALUE!</v>
      </c>
      <c r="M904" s="26" t="e">
        <v>#VALUE!</v>
      </c>
      <c r="N904" s="20" t="e">
        <v>#VALUE!</v>
      </c>
      <c r="O904" s="27" t="e">
        <v>#VALUE!</v>
      </c>
      <c r="P904" s="20" t="e">
        <v>#VALUE!</v>
      </c>
      <c r="Q904" s="28" t="e">
        <v>#VALUE!</v>
      </c>
      <c r="R904" s="20" t="e">
        <v>#VALUE!</v>
      </c>
      <c r="S904" s="29" t="e">
        <v>#VALUE!</v>
      </c>
      <c r="T904" s="8" t="e">
        <v>#VALUE!</v>
      </c>
      <c r="U904" s="30" t="e">
        <v>#VALUE!</v>
      </c>
      <c r="V904" s="8" t="e">
        <v>#VALUE!</v>
      </c>
      <c r="W904" s="31" t="e">
        <v>#VALUE!</v>
      </c>
      <c r="X904" s="8" t="e">
        <v>#VALUE!</v>
      </c>
      <c r="Y904" s="32" t="e">
        <v>#VALUE!</v>
      </c>
      <c r="Z904" s="8" t="e">
        <v>#VALUE!</v>
      </c>
      <c r="AA904" s="33" t="e">
        <v>#VALUE!</v>
      </c>
      <c r="AB904" s="10" t="e">
        <v>#VALUE!</v>
      </c>
      <c r="AC904" s="34" t="e">
        <v>#VALUE!</v>
      </c>
      <c r="AD904" s="40" t="e">
        <v>#VALUE!</v>
      </c>
    </row>
    <row r="905" spans="4:30" hidden="1">
      <c r="D905" s="38" t="e">
        <v>#N/A</v>
      </c>
      <c r="E905" s="9" t="s">
        <v>1139</v>
      </c>
      <c r="F905" s="12" t="s">
        <v>1139</v>
      </c>
      <c r="G905" s="79" t="s">
        <v>1139</v>
      </c>
      <c r="H905" s="79" t="s">
        <v>1139</v>
      </c>
      <c r="I905" s="79" t="s">
        <v>1139</v>
      </c>
      <c r="J905" s="79" t="s">
        <v>1139</v>
      </c>
      <c r="K905" s="36" t="e">
        <v>#VALUE!</v>
      </c>
      <c r="L905" s="20" t="e">
        <v>#VALUE!</v>
      </c>
      <c r="M905" s="26" t="e">
        <v>#VALUE!</v>
      </c>
      <c r="N905" s="20" t="e">
        <v>#VALUE!</v>
      </c>
      <c r="O905" s="27" t="e">
        <v>#VALUE!</v>
      </c>
      <c r="P905" s="20" t="e">
        <v>#VALUE!</v>
      </c>
      <c r="Q905" s="28" t="e">
        <v>#VALUE!</v>
      </c>
      <c r="R905" s="20" t="e">
        <v>#VALUE!</v>
      </c>
      <c r="S905" s="29" t="e">
        <v>#VALUE!</v>
      </c>
      <c r="T905" s="8" t="e">
        <v>#VALUE!</v>
      </c>
      <c r="U905" s="30" t="e">
        <v>#VALUE!</v>
      </c>
      <c r="V905" s="8" t="e">
        <v>#VALUE!</v>
      </c>
      <c r="W905" s="31" t="e">
        <v>#VALUE!</v>
      </c>
      <c r="X905" s="8" t="e">
        <v>#VALUE!</v>
      </c>
      <c r="Y905" s="32" t="e">
        <v>#VALUE!</v>
      </c>
      <c r="Z905" s="8" t="e">
        <v>#VALUE!</v>
      </c>
      <c r="AA905" s="33" t="e">
        <v>#VALUE!</v>
      </c>
      <c r="AB905" s="10" t="e">
        <v>#VALUE!</v>
      </c>
      <c r="AC905" s="34" t="e">
        <v>#VALUE!</v>
      </c>
      <c r="AD905" s="40" t="e">
        <v>#VALUE!</v>
      </c>
    </row>
    <row r="906" spans="4:30" hidden="1">
      <c r="D906" s="38" t="e">
        <v>#N/A</v>
      </c>
      <c r="E906" s="9" t="s">
        <v>1139</v>
      </c>
      <c r="F906" s="12" t="s">
        <v>1139</v>
      </c>
      <c r="G906" s="79" t="s">
        <v>1139</v>
      </c>
      <c r="H906" s="79" t="s">
        <v>1139</v>
      </c>
      <c r="I906" s="79" t="s">
        <v>1139</v>
      </c>
      <c r="J906" s="79" t="s">
        <v>1139</v>
      </c>
      <c r="K906" s="36" t="e">
        <v>#VALUE!</v>
      </c>
      <c r="L906" s="20" t="e">
        <v>#VALUE!</v>
      </c>
      <c r="M906" s="26" t="e">
        <v>#VALUE!</v>
      </c>
      <c r="N906" s="20" t="e">
        <v>#VALUE!</v>
      </c>
      <c r="O906" s="27" t="e">
        <v>#VALUE!</v>
      </c>
      <c r="P906" s="20" t="e">
        <v>#VALUE!</v>
      </c>
      <c r="Q906" s="28" t="e">
        <v>#VALUE!</v>
      </c>
      <c r="R906" s="20" t="e">
        <v>#VALUE!</v>
      </c>
      <c r="S906" s="29" t="e">
        <v>#VALUE!</v>
      </c>
      <c r="T906" s="8" t="e">
        <v>#VALUE!</v>
      </c>
      <c r="U906" s="30" t="e">
        <v>#VALUE!</v>
      </c>
      <c r="V906" s="8" t="e">
        <v>#VALUE!</v>
      </c>
      <c r="W906" s="31" t="e">
        <v>#VALUE!</v>
      </c>
      <c r="X906" s="8" t="e">
        <v>#VALUE!</v>
      </c>
      <c r="Y906" s="32" t="e">
        <v>#VALUE!</v>
      </c>
      <c r="Z906" s="8" t="e">
        <v>#VALUE!</v>
      </c>
      <c r="AA906" s="33" t="e">
        <v>#VALUE!</v>
      </c>
      <c r="AB906" s="10" t="e">
        <v>#VALUE!</v>
      </c>
      <c r="AC906" s="34" t="e">
        <v>#VALUE!</v>
      </c>
      <c r="AD906" s="40" t="e">
        <v>#VALUE!</v>
      </c>
    </row>
    <row r="907" spans="4:30" hidden="1">
      <c r="D907" s="38" t="e">
        <v>#N/A</v>
      </c>
      <c r="E907" s="9" t="s">
        <v>1139</v>
      </c>
      <c r="F907" s="12" t="s">
        <v>1139</v>
      </c>
      <c r="G907" s="79" t="s">
        <v>1139</v>
      </c>
      <c r="H907" s="79" t="s">
        <v>1139</v>
      </c>
      <c r="I907" s="79" t="s">
        <v>1139</v>
      </c>
      <c r="J907" s="79" t="s">
        <v>1139</v>
      </c>
      <c r="K907" s="36" t="e">
        <v>#VALUE!</v>
      </c>
      <c r="L907" s="20" t="e">
        <v>#VALUE!</v>
      </c>
      <c r="M907" s="26" t="e">
        <v>#VALUE!</v>
      </c>
      <c r="N907" s="20" t="e">
        <v>#VALUE!</v>
      </c>
      <c r="O907" s="27" t="e">
        <v>#VALUE!</v>
      </c>
      <c r="P907" s="20" t="e">
        <v>#VALUE!</v>
      </c>
      <c r="Q907" s="28" t="e">
        <v>#VALUE!</v>
      </c>
      <c r="R907" s="20" t="e">
        <v>#VALUE!</v>
      </c>
      <c r="S907" s="29" t="e">
        <v>#VALUE!</v>
      </c>
      <c r="T907" s="8" t="e">
        <v>#VALUE!</v>
      </c>
      <c r="U907" s="30" t="e">
        <v>#VALUE!</v>
      </c>
      <c r="V907" s="8" t="e">
        <v>#VALUE!</v>
      </c>
      <c r="W907" s="31" t="e">
        <v>#VALUE!</v>
      </c>
      <c r="X907" s="8" t="e">
        <v>#VALUE!</v>
      </c>
      <c r="Y907" s="32" t="e">
        <v>#VALUE!</v>
      </c>
      <c r="Z907" s="8" t="e">
        <v>#VALUE!</v>
      </c>
      <c r="AA907" s="33" t="e">
        <v>#VALUE!</v>
      </c>
      <c r="AB907" s="10" t="e">
        <v>#VALUE!</v>
      </c>
      <c r="AC907" s="34" t="e">
        <v>#VALUE!</v>
      </c>
      <c r="AD907" s="40" t="e">
        <v>#VALUE!</v>
      </c>
    </row>
    <row r="908" spans="4:30" hidden="1">
      <c r="D908" s="38" t="e">
        <v>#N/A</v>
      </c>
      <c r="E908" s="9" t="s">
        <v>1139</v>
      </c>
      <c r="F908" s="12" t="s">
        <v>1139</v>
      </c>
      <c r="G908" s="79" t="s">
        <v>1139</v>
      </c>
      <c r="H908" s="79" t="s">
        <v>1139</v>
      </c>
      <c r="I908" s="79" t="s">
        <v>1139</v>
      </c>
      <c r="J908" s="79" t="s">
        <v>1139</v>
      </c>
      <c r="K908" s="36" t="e">
        <v>#VALUE!</v>
      </c>
      <c r="L908" s="20" t="e">
        <v>#VALUE!</v>
      </c>
      <c r="M908" s="26" t="e">
        <v>#VALUE!</v>
      </c>
      <c r="N908" s="20" t="e">
        <v>#VALUE!</v>
      </c>
      <c r="O908" s="27" t="e">
        <v>#VALUE!</v>
      </c>
      <c r="P908" s="20" t="e">
        <v>#VALUE!</v>
      </c>
      <c r="Q908" s="28" t="e">
        <v>#VALUE!</v>
      </c>
      <c r="R908" s="20" t="e">
        <v>#VALUE!</v>
      </c>
      <c r="S908" s="29" t="e">
        <v>#VALUE!</v>
      </c>
      <c r="T908" s="8" t="e">
        <v>#VALUE!</v>
      </c>
      <c r="U908" s="30" t="e">
        <v>#VALUE!</v>
      </c>
      <c r="V908" s="8" t="e">
        <v>#VALUE!</v>
      </c>
      <c r="W908" s="31" t="e">
        <v>#VALUE!</v>
      </c>
      <c r="X908" s="8" t="e">
        <v>#VALUE!</v>
      </c>
      <c r="Y908" s="32" t="e">
        <v>#VALUE!</v>
      </c>
      <c r="Z908" s="8" t="e">
        <v>#VALUE!</v>
      </c>
      <c r="AA908" s="33" t="e">
        <v>#VALUE!</v>
      </c>
      <c r="AB908" s="10" t="e">
        <v>#VALUE!</v>
      </c>
      <c r="AC908" s="34" t="e">
        <v>#VALUE!</v>
      </c>
      <c r="AD908" s="40" t="e">
        <v>#VALUE!</v>
      </c>
    </row>
    <row r="909" spans="4:30" hidden="1">
      <c r="D909" s="38" t="e">
        <v>#N/A</v>
      </c>
      <c r="E909" s="9" t="s">
        <v>1139</v>
      </c>
      <c r="F909" s="12" t="s">
        <v>1139</v>
      </c>
      <c r="G909" s="79" t="s">
        <v>1139</v>
      </c>
      <c r="H909" s="79" t="s">
        <v>1139</v>
      </c>
      <c r="I909" s="79" t="s">
        <v>1139</v>
      </c>
      <c r="J909" s="79" t="s">
        <v>1139</v>
      </c>
      <c r="K909" s="36" t="e">
        <v>#VALUE!</v>
      </c>
      <c r="L909" s="20" t="e">
        <v>#VALUE!</v>
      </c>
      <c r="M909" s="26" t="e">
        <v>#VALUE!</v>
      </c>
      <c r="N909" s="20" t="e">
        <v>#VALUE!</v>
      </c>
      <c r="O909" s="27" t="e">
        <v>#VALUE!</v>
      </c>
      <c r="P909" s="20" t="e">
        <v>#VALUE!</v>
      </c>
      <c r="Q909" s="28" t="e">
        <v>#VALUE!</v>
      </c>
      <c r="R909" s="20" t="e">
        <v>#VALUE!</v>
      </c>
      <c r="S909" s="29" t="e">
        <v>#VALUE!</v>
      </c>
      <c r="T909" s="8" t="e">
        <v>#VALUE!</v>
      </c>
      <c r="U909" s="30" t="e">
        <v>#VALUE!</v>
      </c>
      <c r="V909" s="8" t="e">
        <v>#VALUE!</v>
      </c>
      <c r="W909" s="31" t="e">
        <v>#VALUE!</v>
      </c>
      <c r="X909" s="8" t="e">
        <v>#VALUE!</v>
      </c>
      <c r="Y909" s="32" t="e">
        <v>#VALUE!</v>
      </c>
      <c r="Z909" s="8" t="e">
        <v>#VALUE!</v>
      </c>
      <c r="AA909" s="33" t="e">
        <v>#VALUE!</v>
      </c>
      <c r="AB909" s="10" t="e">
        <v>#VALUE!</v>
      </c>
      <c r="AC909" s="34" t="e">
        <v>#VALUE!</v>
      </c>
      <c r="AD909" s="40" t="e">
        <v>#VALUE!</v>
      </c>
    </row>
    <row r="910" spans="4:30" hidden="1">
      <c r="D910" s="38" t="e">
        <v>#N/A</v>
      </c>
      <c r="E910" s="9" t="s">
        <v>1139</v>
      </c>
      <c r="F910" s="12" t="s">
        <v>1139</v>
      </c>
      <c r="G910" s="79" t="s">
        <v>1139</v>
      </c>
      <c r="H910" s="79" t="s">
        <v>1139</v>
      </c>
      <c r="I910" s="79" t="s">
        <v>1139</v>
      </c>
      <c r="J910" s="79" t="s">
        <v>1139</v>
      </c>
      <c r="K910" s="36" t="e">
        <v>#VALUE!</v>
      </c>
      <c r="L910" s="20" t="e">
        <v>#VALUE!</v>
      </c>
      <c r="M910" s="26" t="e">
        <v>#VALUE!</v>
      </c>
      <c r="N910" s="20" t="e">
        <v>#VALUE!</v>
      </c>
      <c r="O910" s="27" t="e">
        <v>#VALUE!</v>
      </c>
      <c r="P910" s="20" t="e">
        <v>#VALUE!</v>
      </c>
      <c r="Q910" s="28" t="e">
        <v>#VALUE!</v>
      </c>
      <c r="R910" s="20" t="e">
        <v>#VALUE!</v>
      </c>
      <c r="S910" s="29" t="e">
        <v>#VALUE!</v>
      </c>
      <c r="T910" s="8" t="e">
        <v>#VALUE!</v>
      </c>
      <c r="U910" s="30" t="e">
        <v>#VALUE!</v>
      </c>
      <c r="V910" s="8" t="e">
        <v>#VALUE!</v>
      </c>
      <c r="W910" s="31" t="e">
        <v>#VALUE!</v>
      </c>
      <c r="X910" s="8" t="e">
        <v>#VALUE!</v>
      </c>
      <c r="Y910" s="32" t="e">
        <v>#VALUE!</v>
      </c>
      <c r="Z910" s="8" t="e">
        <v>#VALUE!</v>
      </c>
      <c r="AA910" s="33" t="e">
        <v>#VALUE!</v>
      </c>
      <c r="AB910" s="10" t="e">
        <v>#VALUE!</v>
      </c>
      <c r="AC910" s="34" t="e">
        <v>#VALUE!</v>
      </c>
      <c r="AD910" s="40" t="e">
        <v>#VALUE!</v>
      </c>
    </row>
    <row r="911" spans="4:30" hidden="1">
      <c r="D911" s="38" t="e">
        <v>#N/A</v>
      </c>
      <c r="E911" s="9" t="s">
        <v>1139</v>
      </c>
      <c r="F911" s="12" t="s">
        <v>1139</v>
      </c>
      <c r="G911" s="79" t="s">
        <v>1139</v>
      </c>
      <c r="H911" s="79" t="s">
        <v>1139</v>
      </c>
      <c r="I911" s="79" t="s">
        <v>1139</v>
      </c>
      <c r="J911" s="79" t="s">
        <v>1139</v>
      </c>
      <c r="K911" s="36" t="e">
        <v>#VALUE!</v>
      </c>
      <c r="L911" s="20" t="e">
        <v>#VALUE!</v>
      </c>
      <c r="M911" s="26" t="e">
        <v>#VALUE!</v>
      </c>
      <c r="N911" s="20" t="e">
        <v>#VALUE!</v>
      </c>
      <c r="O911" s="27" t="e">
        <v>#VALUE!</v>
      </c>
      <c r="P911" s="20" t="e">
        <v>#VALUE!</v>
      </c>
      <c r="Q911" s="28" t="e">
        <v>#VALUE!</v>
      </c>
      <c r="R911" s="20" t="e">
        <v>#VALUE!</v>
      </c>
      <c r="S911" s="29" t="e">
        <v>#VALUE!</v>
      </c>
      <c r="T911" s="8" t="e">
        <v>#VALUE!</v>
      </c>
      <c r="U911" s="30" t="e">
        <v>#VALUE!</v>
      </c>
      <c r="V911" s="8" t="e">
        <v>#VALUE!</v>
      </c>
      <c r="W911" s="31" t="e">
        <v>#VALUE!</v>
      </c>
      <c r="X911" s="8" t="e">
        <v>#VALUE!</v>
      </c>
      <c r="Y911" s="32" t="e">
        <v>#VALUE!</v>
      </c>
      <c r="Z911" s="8" t="e">
        <v>#VALUE!</v>
      </c>
      <c r="AA911" s="33" t="e">
        <v>#VALUE!</v>
      </c>
      <c r="AB911" s="10" t="e">
        <v>#VALUE!</v>
      </c>
      <c r="AC911" s="34" t="e">
        <v>#VALUE!</v>
      </c>
      <c r="AD911" s="40" t="e">
        <v>#VALUE!</v>
      </c>
    </row>
    <row r="912" spans="4:30" hidden="1">
      <c r="D912" s="38" t="e">
        <v>#N/A</v>
      </c>
      <c r="E912" s="9" t="s">
        <v>1139</v>
      </c>
      <c r="F912" s="12" t="s">
        <v>1139</v>
      </c>
      <c r="G912" s="79" t="s">
        <v>1139</v>
      </c>
      <c r="H912" s="79" t="s">
        <v>1139</v>
      </c>
      <c r="I912" s="79" t="s">
        <v>1139</v>
      </c>
      <c r="J912" s="79" t="s">
        <v>1139</v>
      </c>
      <c r="K912" s="36" t="e">
        <v>#VALUE!</v>
      </c>
      <c r="L912" s="20" t="e">
        <v>#VALUE!</v>
      </c>
      <c r="M912" s="26" t="e">
        <v>#VALUE!</v>
      </c>
      <c r="N912" s="20" t="e">
        <v>#VALUE!</v>
      </c>
      <c r="O912" s="27" t="e">
        <v>#VALUE!</v>
      </c>
      <c r="P912" s="20" t="e">
        <v>#VALUE!</v>
      </c>
      <c r="Q912" s="28" t="e">
        <v>#VALUE!</v>
      </c>
      <c r="R912" s="20" t="e">
        <v>#VALUE!</v>
      </c>
      <c r="S912" s="29" t="e">
        <v>#VALUE!</v>
      </c>
      <c r="T912" s="8" t="e">
        <v>#VALUE!</v>
      </c>
      <c r="U912" s="30" t="e">
        <v>#VALUE!</v>
      </c>
      <c r="V912" s="8" t="e">
        <v>#VALUE!</v>
      </c>
      <c r="W912" s="31" t="e">
        <v>#VALUE!</v>
      </c>
      <c r="X912" s="8" t="e">
        <v>#VALUE!</v>
      </c>
      <c r="Y912" s="32" t="e">
        <v>#VALUE!</v>
      </c>
      <c r="Z912" s="8" t="e">
        <v>#VALUE!</v>
      </c>
      <c r="AA912" s="33" t="e">
        <v>#VALUE!</v>
      </c>
      <c r="AB912" s="10" t="e">
        <v>#VALUE!</v>
      </c>
      <c r="AC912" s="34" t="e">
        <v>#VALUE!</v>
      </c>
      <c r="AD912" s="40" t="e">
        <v>#VALUE!</v>
      </c>
    </row>
    <row r="913" spans="4:30" hidden="1">
      <c r="D913" s="38" t="e">
        <v>#N/A</v>
      </c>
      <c r="E913" s="9" t="s">
        <v>1139</v>
      </c>
      <c r="F913" s="12" t="s">
        <v>1139</v>
      </c>
      <c r="G913" s="79" t="s">
        <v>1139</v>
      </c>
      <c r="H913" s="79" t="s">
        <v>1139</v>
      </c>
      <c r="I913" s="79" t="s">
        <v>1139</v>
      </c>
      <c r="J913" s="79" t="s">
        <v>1139</v>
      </c>
      <c r="K913" s="36" t="e">
        <v>#VALUE!</v>
      </c>
      <c r="L913" s="20" t="e">
        <v>#VALUE!</v>
      </c>
      <c r="M913" s="26" t="e">
        <v>#VALUE!</v>
      </c>
      <c r="N913" s="20" t="e">
        <v>#VALUE!</v>
      </c>
      <c r="O913" s="27" t="e">
        <v>#VALUE!</v>
      </c>
      <c r="P913" s="20" t="e">
        <v>#VALUE!</v>
      </c>
      <c r="Q913" s="28" t="e">
        <v>#VALUE!</v>
      </c>
      <c r="R913" s="20" t="e">
        <v>#VALUE!</v>
      </c>
      <c r="S913" s="29" t="e">
        <v>#VALUE!</v>
      </c>
      <c r="T913" s="8" t="e">
        <v>#VALUE!</v>
      </c>
      <c r="U913" s="30" t="e">
        <v>#VALUE!</v>
      </c>
      <c r="V913" s="8" t="e">
        <v>#VALUE!</v>
      </c>
      <c r="W913" s="31" t="e">
        <v>#VALUE!</v>
      </c>
      <c r="X913" s="8" t="e">
        <v>#VALUE!</v>
      </c>
      <c r="Y913" s="32" t="e">
        <v>#VALUE!</v>
      </c>
      <c r="Z913" s="8" t="e">
        <v>#VALUE!</v>
      </c>
      <c r="AA913" s="33" t="e">
        <v>#VALUE!</v>
      </c>
      <c r="AB913" s="10" t="e">
        <v>#VALUE!</v>
      </c>
      <c r="AC913" s="34" t="e">
        <v>#VALUE!</v>
      </c>
      <c r="AD913" s="40" t="e">
        <v>#VALUE!</v>
      </c>
    </row>
    <row r="914" spans="4:30" hidden="1">
      <c r="D914" s="38" t="e">
        <v>#N/A</v>
      </c>
      <c r="E914" s="9" t="s">
        <v>1139</v>
      </c>
      <c r="F914" s="12" t="s">
        <v>1139</v>
      </c>
      <c r="G914" s="79" t="s">
        <v>1139</v>
      </c>
      <c r="H914" s="79" t="s">
        <v>1139</v>
      </c>
      <c r="I914" s="79" t="s">
        <v>1139</v>
      </c>
      <c r="J914" s="79" t="s">
        <v>1139</v>
      </c>
      <c r="K914" s="36" t="e">
        <v>#VALUE!</v>
      </c>
      <c r="L914" s="20" t="e">
        <v>#VALUE!</v>
      </c>
      <c r="M914" s="26" t="e">
        <v>#VALUE!</v>
      </c>
      <c r="N914" s="20" t="e">
        <v>#VALUE!</v>
      </c>
      <c r="O914" s="27" t="e">
        <v>#VALUE!</v>
      </c>
      <c r="P914" s="20" t="e">
        <v>#VALUE!</v>
      </c>
      <c r="Q914" s="28" t="e">
        <v>#VALUE!</v>
      </c>
      <c r="R914" s="20" t="e">
        <v>#VALUE!</v>
      </c>
      <c r="S914" s="29" t="e">
        <v>#VALUE!</v>
      </c>
      <c r="T914" s="8" t="e">
        <v>#VALUE!</v>
      </c>
      <c r="U914" s="30" t="e">
        <v>#VALUE!</v>
      </c>
      <c r="V914" s="8" t="e">
        <v>#VALUE!</v>
      </c>
      <c r="W914" s="31" t="e">
        <v>#VALUE!</v>
      </c>
      <c r="X914" s="8" t="e">
        <v>#VALUE!</v>
      </c>
      <c r="Y914" s="32" t="e">
        <v>#VALUE!</v>
      </c>
      <c r="Z914" s="8" t="e">
        <v>#VALUE!</v>
      </c>
      <c r="AA914" s="33" t="e">
        <v>#VALUE!</v>
      </c>
      <c r="AB914" s="10" t="e">
        <v>#VALUE!</v>
      </c>
      <c r="AC914" s="34" t="e">
        <v>#VALUE!</v>
      </c>
      <c r="AD914" s="40" t="e">
        <v>#VALUE!</v>
      </c>
    </row>
    <row r="915" spans="4:30" hidden="1">
      <c r="D915" s="38" t="e">
        <v>#N/A</v>
      </c>
      <c r="E915" s="9" t="s">
        <v>1139</v>
      </c>
      <c r="F915" s="12" t="s">
        <v>1139</v>
      </c>
      <c r="G915" s="79" t="s">
        <v>1139</v>
      </c>
      <c r="H915" s="79" t="s">
        <v>1139</v>
      </c>
      <c r="I915" s="79" t="s">
        <v>1139</v>
      </c>
      <c r="J915" s="79" t="s">
        <v>1139</v>
      </c>
      <c r="K915" s="36" t="e">
        <v>#VALUE!</v>
      </c>
      <c r="L915" s="20" t="e">
        <v>#VALUE!</v>
      </c>
      <c r="M915" s="26" t="e">
        <v>#VALUE!</v>
      </c>
      <c r="N915" s="20" t="e">
        <v>#VALUE!</v>
      </c>
      <c r="O915" s="27" t="e">
        <v>#VALUE!</v>
      </c>
      <c r="P915" s="20" t="e">
        <v>#VALUE!</v>
      </c>
      <c r="Q915" s="28" t="e">
        <v>#VALUE!</v>
      </c>
      <c r="R915" s="20" t="e">
        <v>#VALUE!</v>
      </c>
      <c r="S915" s="29" t="e">
        <v>#VALUE!</v>
      </c>
      <c r="T915" s="8" t="e">
        <v>#VALUE!</v>
      </c>
      <c r="U915" s="30" t="e">
        <v>#VALUE!</v>
      </c>
      <c r="V915" s="8" t="e">
        <v>#VALUE!</v>
      </c>
      <c r="W915" s="31" t="e">
        <v>#VALUE!</v>
      </c>
      <c r="X915" s="8" t="e">
        <v>#VALUE!</v>
      </c>
      <c r="Y915" s="32" t="e">
        <v>#VALUE!</v>
      </c>
      <c r="Z915" s="8" t="e">
        <v>#VALUE!</v>
      </c>
      <c r="AA915" s="33" t="e">
        <v>#VALUE!</v>
      </c>
      <c r="AB915" s="10" t="e">
        <v>#VALUE!</v>
      </c>
      <c r="AC915" s="34" t="e">
        <v>#VALUE!</v>
      </c>
      <c r="AD915" s="40" t="e">
        <v>#VALUE!</v>
      </c>
    </row>
    <row r="916" spans="4:30" hidden="1">
      <c r="D916" s="38" t="e">
        <v>#N/A</v>
      </c>
      <c r="E916" s="9" t="s">
        <v>1139</v>
      </c>
      <c r="F916" s="12" t="s">
        <v>1139</v>
      </c>
      <c r="G916" s="79" t="s">
        <v>1139</v>
      </c>
      <c r="H916" s="79" t="s">
        <v>1139</v>
      </c>
      <c r="I916" s="79" t="s">
        <v>1139</v>
      </c>
      <c r="J916" s="79" t="s">
        <v>1139</v>
      </c>
      <c r="K916" s="36" t="e">
        <v>#VALUE!</v>
      </c>
      <c r="L916" s="20" t="e">
        <v>#VALUE!</v>
      </c>
      <c r="M916" s="26" t="e">
        <v>#VALUE!</v>
      </c>
      <c r="N916" s="20" t="e">
        <v>#VALUE!</v>
      </c>
      <c r="O916" s="27" t="e">
        <v>#VALUE!</v>
      </c>
      <c r="P916" s="20" t="e">
        <v>#VALUE!</v>
      </c>
      <c r="Q916" s="28" t="e">
        <v>#VALUE!</v>
      </c>
      <c r="R916" s="20" t="e">
        <v>#VALUE!</v>
      </c>
      <c r="S916" s="29" t="e">
        <v>#VALUE!</v>
      </c>
      <c r="T916" s="8" t="e">
        <v>#VALUE!</v>
      </c>
      <c r="U916" s="30" t="e">
        <v>#VALUE!</v>
      </c>
      <c r="V916" s="8" t="e">
        <v>#VALUE!</v>
      </c>
      <c r="W916" s="31" t="e">
        <v>#VALUE!</v>
      </c>
      <c r="X916" s="8" t="e">
        <v>#VALUE!</v>
      </c>
      <c r="Y916" s="32" t="e">
        <v>#VALUE!</v>
      </c>
      <c r="Z916" s="8" t="e">
        <v>#VALUE!</v>
      </c>
      <c r="AA916" s="33" t="e">
        <v>#VALUE!</v>
      </c>
      <c r="AB916" s="10" t="e">
        <v>#VALUE!</v>
      </c>
      <c r="AC916" s="34" t="e">
        <v>#VALUE!</v>
      </c>
      <c r="AD916" s="40" t="e">
        <v>#VALUE!</v>
      </c>
    </row>
    <row r="917" spans="4:30" hidden="1">
      <c r="D917" s="38" t="e">
        <v>#N/A</v>
      </c>
      <c r="E917" s="9" t="s">
        <v>1139</v>
      </c>
      <c r="F917" s="12" t="s">
        <v>1139</v>
      </c>
      <c r="G917" s="79" t="s">
        <v>1139</v>
      </c>
      <c r="H917" s="79" t="s">
        <v>1139</v>
      </c>
      <c r="I917" s="79" t="s">
        <v>1139</v>
      </c>
      <c r="J917" s="79" t="s">
        <v>1139</v>
      </c>
      <c r="K917" s="36" t="e">
        <v>#VALUE!</v>
      </c>
      <c r="L917" s="20" t="e">
        <v>#VALUE!</v>
      </c>
      <c r="M917" s="26" t="e">
        <v>#VALUE!</v>
      </c>
      <c r="N917" s="20" t="e">
        <v>#VALUE!</v>
      </c>
      <c r="O917" s="27" t="e">
        <v>#VALUE!</v>
      </c>
      <c r="P917" s="20" t="e">
        <v>#VALUE!</v>
      </c>
      <c r="Q917" s="28" t="e">
        <v>#VALUE!</v>
      </c>
      <c r="R917" s="20" t="e">
        <v>#VALUE!</v>
      </c>
      <c r="S917" s="29" t="e">
        <v>#VALUE!</v>
      </c>
      <c r="T917" s="8" t="e">
        <v>#VALUE!</v>
      </c>
      <c r="U917" s="30" t="e">
        <v>#VALUE!</v>
      </c>
      <c r="V917" s="8" t="e">
        <v>#VALUE!</v>
      </c>
      <c r="W917" s="31" t="e">
        <v>#VALUE!</v>
      </c>
      <c r="X917" s="8" t="e">
        <v>#VALUE!</v>
      </c>
      <c r="Y917" s="32" t="e">
        <v>#VALUE!</v>
      </c>
      <c r="Z917" s="8" t="e">
        <v>#VALUE!</v>
      </c>
      <c r="AA917" s="33" t="e">
        <v>#VALUE!</v>
      </c>
      <c r="AB917" s="10" t="e">
        <v>#VALUE!</v>
      </c>
      <c r="AC917" s="34" t="e">
        <v>#VALUE!</v>
      </c>
      <c r="AD917" s="40" t="e">
        <v>#VALUE!</v>
      </c>
    </row>
    <row r="918" spans="4:30" hidden="1">
      <c r="D918" s="38" t="e">
        <v>#N/A</v>
      </c>
      <c r="E918" s="9" t="s">
        <v>1139</v>
      </c>
      <c r="F918" s="12" t="s">
        <v>1139</v>
      </c>
      <c r="G918" s="79" t="s">
        <v>1139</v>
      </c>
      <c r="H918" s="79" t="s">
        <v>1139</v>
      </c>
      <c r="I918" s="79" t="s">
        <v>1139</v>
      </c>
      <c r="J918" s="79" t="s">
        <v>1139</v>
      </c>
      <c r="K918" s="36" t="e">
        <v>#VALUE!</v>
      </c>
      <c r="L918" s="20" t="e">
        <v>#VALUE!</v>
      </c>
      <c r="M918" s="26" t="e">
        <v>#VALUE!</v>
      </c>
      <c r="N918" s="20" t="e">
        <v>#VALUE!</v>
      </c>
      <c r="O918" s="27" t="e">
        <v>#VALUE!</v>
      </c>
      <c r="P918" s="20" t="e">
        <v>#VALUE!</v>
      </c>
      <c r="Q918" s="28" t="e">
        <v>#VALUE!</v>
      </c>
      <c r="R918" s="20" t="e">
        <v>#VALUE!</v>
      </c>
      <c r="S918" s="29" t="e">
        <v>#VALUE!</v>
      </c>
      <c r="T918" s="8" t="e">
        <v>#VALUE!</v>
      </c>
      <c r="U918" s="30" t="e">
        <v>#VALUE!</v>
      </c>
      <c r="V918" s="8" t="e">
        <v>#VALUE!</v>
      </c>
      <c r="W918" s="31" t="e">
        <v>#VALUE!</v>
      </c>
      <c r="X918" s="8" t="e">
        <v>#VALUE!</v>
      </c>
      <c r="Y918" s="32" t="e">
        <v>#VALUE!</v>
      </c>
      <c r="Z918" s="8" t="e">
        <v>#VALUE!</v>
      </c>
      <c r="AA918" s="33" t="e">
        <v>#VALUE!</v>
      </c>
      <c r="AB918" s="10" t="e">
        <v>#VALUE!</v>
      </c>
      <c r="AC918" s="34" t="e">
        <v>#VALUE!</v>
      </c>
      <c r="AD918" s="40" t="e">
        <v>#VALUE!</v>
      </c>
    </row>
    <row r="919" spans="4:30" hidden="1">
      <c r="D919" s="38" t="e">
        <v>#N/A</v>
      </c>
      <c r="E919" s="9" t="s">
        <v>1139</v>
      </c>
      <c r="F919" s="12" t="s">
        <v>1139</v>
      </c>
      <c r="G919" s="79" t="s">
        <v>1139</v>
      </c>
      <c r="H919" s="79" t="s">
        <v>1139</v>
      </c>
      <c r="I919" s="79" t="s">
        <v>1139</v>
      </c>
      <c r="J919" s="79" t="s">
        <v>1139</v>
      </c>
      <c r="K919" s="36" t="e">
        <v>#VALUE!</v>
      </c>
      <c r="L919" s="20" t="e">
        <v>#VALUE!</v>
      </c>
      <c r="M919" s="26" t="e">
        <v>#VALUE!</v>
      </c>
      <c r="N919" s="20" t="e">
        <v>#VALUE!</v>
      </c>
      <c r="O919" s="27" t="e">
        <v>#VALUE!</v>
      </c>
      <c r="P919" s="20" t="e">
        <v>#VALUE!</v>
      </c>
      <c r="Q919" s="28" t="e">
        <v>#VALUE!</v>
      </c>
      <c r="R919" s="20" t="e">
        <v>#VALUE!</v>
      </c>
      <c r="S919" s="29" t="e">
        <v>#VALUE!</v>
      </c>
      <c r="T919" s="8" t="e">
        <v>#VALUE!</v>
      </c>
      <c r="U919" s="30" t="e">
        <v>#VALUE!</v>
      </c>
      <c r="V919" s="8" t="e">
        <v>#VALUE!</v>
      </c>
      <c r="W919" s="31" t="e">
        <v>#VALUE!</v>
      </c>
      <c r="X919" s="8" t="e">
        <v>#VALUE!</v>
      </c>
      <c r="Y919" s="32" t="e">
        <v>#VALUE!</v>
      </c>
      <c r="Z919" s="8" t="e">
        <v>#VALUE!</v>
      </c>
      <c r="AA919" s="33" t="e">
        <v>#VALUE!</v>
      </c>
      <c r="AB919" s="10" t="e">
        <v>#VALUE!</v>
      </c>
      <c r="AC919" s="34" t="e">
        <v>#VALUE!</v>
      </c>
      <c r="AD919" s="40" t="e">
        <v>#VALUE!</v>
      </c>
    </row>
    <row r="920" spans="4:30" hidden="1">
      <c r="D920" s="38" t="e">
        <v>#N/A</v>
      </c>
      <c r="E920" s="9" t="s">
        <v>1139</v>
      </c>
      <c r="F920" s="12" t="s">
        <v>1139</v>
      </c>
      <c r="G920" s="79" t="s">
        <v>1139</v>
      </c>
      <c r="H920" s="79" t="s">
        <v>1139</v>
      </c>
      <c r="I920" s="79" t="s">
        <v>1139</v>
      </c>
      <c r="J920" s="79" t="s">
        <v>1139</v>
      </c>
      <c r="K920" s="36" t="e">
        <v>#VALUE!</v>
      </c>
      <c r="L920" s="20" t="e">
        <v>#VALUE!</v>
      </c>
      <c r="M920" s="26" t="e">
        <v>#VALUE!</v>
      </c>
      <c r="N920" s="20" t="e">
        <v>#VALUE!</v>
      </c>
      <c r="O920" s="27" t="e">
        <v>#VALUE!</v>
      </c>
      <c r="P920" s="20" t="e">
        <v>#VALUE!</v>
      </c>
      <c r="Q920" s="28" t="e">
        <v>#VALUE!</v>
      </c>
      <c r="R920" s="20" t="e">
        <v>#VALUE!</v>
      </c>
      <c r="S920" s="29" t="e">
        <v>#VALUE!</v>
      </c>
      <c r="T920" s="8" t="e">
        <v>#VALUE!</v>
      </c>
      <c r="U920" s="30" t="e">
        <v>#VALUE!</v>
      </c>
      <c r="V920" s="8" t="e">
        <v>#VALUE!</v>
      </c>
      <c r="W920" s="31" t="e">
        <v>#VALUE!</v>
      </c>
      <c r="X920" s="8" t="e">
        <v>#VALUE!</v>
      </c>
      <c r="Y920" s="32" t="e">
        <v>#VALUE!</v>
      </c>
      <c r="Z920" s="8" t="e">
        <v>#VALUE!</v>
      </c>
      <c r="AA920" s="33" t="e">
        <v>#VALUE!</v>
      </c>
      <c r="AB920" s="10" t="e">
        <v>#VALUE!</v>
      </c>
      <c r="AC920" s="34" t="e">
        <v>#VALUE!</v>
      </c>
      <c r="AD920" s="40" t="e">
        <v>#VALUE!</v>
      </c>
    </row>
    <row r="921" spans="4:30" hidden="1">
      <c r="D921" s="38" t="e">
        <v>#N/A</v>
      </c>
      <c r="E921" s="9" t="s">
        <v>1139</v>
      </c>
      <c r="F921" s="12" t="s">
        <v>1139</v>
      </c>
      <c r="G921" s="79" t="s">
        <v>1139</v>
      </c>
      <c r="H921" s="79" t="s">
        <v>1139</v>
      </c>
      <c r="I921" s="79" t="s">
        <v>1139</v>
      </c>
      <c r="J921" s="79" t="s">
        <v>1139</v>
      </c>
      <c r="K921" s="36" t="e">
        <v>#VALUE!</v>
      </c>
      <c r="L921" s="20" t="e">
        <v>#VALUE!</v>
      </c>
      <c r="M921" s="26" t="e">
        <v>#VALUE!</v>
      </c>
      <c r="N921" s="20" t="e">
        <v>#VALUE!</v>
      </c>
      <c r="O921" s="27" t="e">
        <v>#VALUE!</v>
      </c>
      <c r="P921" s="20" t="e">
        <v>#VALUE!</v>
      </c>
      <c r="Q921" s="28" t="e">
        <v>#VALUE!</v>
      </c>
      <c r="R921" s="20" t="e">
        <v>#VALUE!</v>
      </c>
      <c r="S921" s="29" t="e">
        <v>#VALUE!</v>
      </c>
      <c r="T921" s="8" t="e">
        <v>#VALUE!</v>
      </c>
      <c r="U921" s="30" t="e">
        <v>#VALUE!</v>
      </c>
      <c r="V921" s="8" t="e">
        <v>#VALUE!</v>
      </c>
      <c r="W921" s="31" t="e">
        <v>#VALUE!</v>
      </c>
      <c r="X921" s="8" t="e">
        <v>#VALUE!</v>
      </c>
      <c r="Y921" s="32" t="e">
        <v>#VALUE!</v>
      </c>
      <c r="Z921" s="8" t="e">
        <v>#VALUE!</v>
      </c>
      <c r="AA921" s="33" t="e">
        <v>#VALUE!</v>
      </c>
      <c r="AB921" s="10" t="e">
        <v>#VALUE!</v>
      </c>
      <c r="AC921" s="34" t="e">
        <v>#VALUE!</v>
      </c>
      <c r="AD921" s="40" t="e">
        <v>#VALUE!</v>
      </c>
    </row>
    <row r="922" spans="4:30" hidden="1">
      <c r="D922" s="38" t="e">
        <v>#N/A</v>
      </c>
      <c r="E922" s="9" t="s">
        <v>1139</v>
      </c>
      <c r="F922" s="12" t="s">
        <v>1139</v>
      </c>
      <c r="G922" s="79" t="s">
        <v>1139</v>
      </c>
      <c r="H922" s="79" t="s">
        <v>1139</v>
      </c>
      <c r="I922" s="79" t="s">
        <v>1139</v>
      </c>
      <c r="J922" s="79" t="s">
        <v>1139</v>
      </c>
      <c r="K922" s="36" t="e">
        <v>#VALUE!</v>
      </c>
      <c r="L922" s="20" t="e">
        <v>#VALUE!</v>
      </c>
      <c r="M922" s="26" t="e">
        <v>#VALUE!</v>
      </c>
      <c r="N922" s="20" t="e">
        <v>#VALUE!</v>
      </c>
      <c r="O922" s="27" t="e">
        <v>#VALUE!</v>
      </c>
      <c r="P922" s="20" t="e">
        <v>#VALUE!</v>
      </c>
      <c r="Q922" s="28" t="e">
        <v>#VALUE!</v>
      </c>
      <c r="R922" s="20" t="e">
        <v>#VALUE!</v>
      </c>
      <c r="S922" s="29" t="e">
        <v>#VALUE!</v>
      </c>
      <c r="T922" s="8" t="e">
        <v>#VALUE!</v>
      </c>
      <c r="U922" s="30" t="e">
        <v>#VALUE!</v>
      </c>
      <c r="V922" s="8" t="e">
        <v>#VALUE!</v>
      </c>
      <c r="W922" s="31" t="e">
        <v>#VALUE!</v>
      </c>
      <c r="X922" s="8" t="e">
        <v>#VALUE!</v>
      </c>
      <c r="Y922" s="32" t="e">
        <v>#VALUE!</v>
      </c>
      <c r="Z922" s="8" t="e">
        <v>#VALUE!</v>
      </c>
      <c r="AA922" s="33" t="e">
        <v>#VALUE!</v>
      </c>
      <c r="AB922" s="10" t="e">
        <v>#VALUE!</v>
      </c>
      <c r="AC922" s="34" t="e">
        <v>#VALUE!</v>
      </c>
      <c r="AD922" s="40" t="e">
        <v>#VALUE!</v>
      </c>
    </row>
    <row r="923" spans="4:30" hidden="1">
      <c r="D923" s="38" t="e">
        <v>#N/A</v>
      </c>
      <c r="E923" s="9" t="s">
        <v>1139</v>
      </c>
      <c r="F923" s="12" t="s">
        <v>1139</v>
      </c>
      <c r="G923" s="79" t="s">
        <v>1139</v>
      </c>
      <c r="H923" s="79" t="s">
        <v>1139</v>
      </c>
      <c r="I923" s="79" t="s">
        <v>1139</v>
      </c>
      <c r="J923" s="79" t="s">
        <v>1139</v>
      </c>
      <c r="K923" s="36" t="e">
        <v>#VALUE!</v>
      </c>
      <c r="L923" s="20" t="e">
        <v>#VALUE!</v>
      </c>
      <c r="M923" s="26" t="e">
        <v>#VALUE!</v>
      </c>
      <c r="N923" s="20" t="e">
        <v>#VALUE!</v>
      </c>
      <c r="O923" s="27" t="e">
        <v>#VALUE!</v>
      </c>
      <c r="P923" s="20" t="e">
        <v>#VALUE!</v>
      </c>
      <c r="Q923" s="28" t="e">
        <v>#VALUE!</v>
      </c>
      <c r="R923" s="20" t="e">
        <v>#VALUE!</v>
      </c>
      <c r="S923" s="29" t="e">
        <v>#VALUE!</v>
      </c>
      <c r="T923" s="8" t="e">
        <v>#VALUE!</v>
      </c>
      <c r="U923" s="30" t="e">
        <v>#VALUE!</v>
      </c>
      <c r="V923" s="8" t="e">
        <v>#VALUE!</v>
      </c>
      <c r="W923" s="31" t="e">
        <v>#VALUE!</v>
      </c>
      <c r="X923" s="8" t="e">
        <v>#VALUE!</v>
      </c>
      <c r="Y923" s="32" t="e">
        <v>#VALUE!</v>
      </c>
      <c r="Z923" s="8" t="e">
        <v>#VALUE!</v>
      </c>
      <c r="AA923" s="33" t="e">
        <v>#VALUE!</v>
      </c>
      <c r="AB923" s="10" t="e">
        <v>#VALUE!</v>
      </c>
      <c r="AC923" s="34" t="e">
        <v>#VALUE!</v>
      </c>
      <c r="AD923" s="40" t="e">
        <v>#VALUE!</v>
      </c>
    </row>
    <row r="924" spans="4:30" hidden="1">
      <c r="D924" s="38" t="e">
        <v>#N/A</v>
      </c>
      <c r="E924" s="9" t="s">
        <v>1139</v>
      </c>
      <c r="F924" s="12" t="s">
        <v>1139</v>
      </c>
      <c r="G924" s="79" t="s">
        <v>1139</v>
      </c>
      <c r="H924" s="79" t="s">
        <v>1139</v>
      </c>
      <c r="I924" s="79" t="s">
        <v>1139</v>
      </c>
      <c r="J924" s="79" t="s">
        <v>1139</v>
      </c>
      <c r="K924" s="36" t="e">
        <v>#VALUE!</v>
      </c>
      <c r="L924" s="20" t="e">
        <v>#VALUE!</v>
      </c>
      <c r="M924" s="26" t="e">
        <v>#VALUE!</v>
      </c>
      <c r="N924" s="20" t="e">
        <v>#VALUE!</v>
      </c>
      <c r="O924" s="27" t="e">
        <v>#VALUE!</v>
      </c>
      <c r="P924" s="20" t="e">
        <v>#VALUE!</v>
      </c>
      <c r="Q924" s="28" t="e">
        <v>#VALUE!</v>
      </c>
      <c r="R924" s="20" t="e">
        <v>#VALUE!</v>
      </c>
      <c r="S924" s="29" t="e">
        <v>#VALUE!</v>
      </c>
      <c r="T924" s="8" t="e">
        <v>#VALUE!</v>
      </c>
      <c r="U924" s="30" t="e">
        <v>#VALUE!</v>
      </c>
      <c r="V924" s="8" t="e">
        <v>#VALUE!</v>
      </c>
      <c r="W924" s="31" t="e">
        <v>#VALUE!</v>
      </c>
      <c r="X924" s="8" t="e">
        <v>#VALUE!</v>
      </c>
      <c r="Y924" s="32" t="e">
        <v>#VALUE!</v>
      </c>
      <c r="Z924" s="8" t="e">
        <v>#VALUE!</v>
      </c>
      <c r="AA924" s="33" t="e">
        <v>#VALUE!</v>
      </c>
      <c r="AB924" s="10" t="e">
        <v>#VALUE!</v>
      </c>
      <c r="AC924" s="34" t="e">
        <v>#VALUE!</v>
      </c>
      <c r="AD924" s="40" t="e">
        <v>#VALUE!</v>
      </c>
    </row>
    <row r="925" spans="4:30" hidden="1">
      <c r="D925" s="38" t="e">
        <v>#N/A</v>
      </c>
      <c r="E925" s="9" t="s">
        <v>1139</v>
      </c>
      <c r="F925" s="12" t="s">
        <v>1139</v>
      </c>
      <c r="G925" s="79" t="s">
        <v>1139</v>
      </c>
      <c r="H925" s="79" t="s">
        <v>1139</v>
      </c>
      <c r="I925" s="79" t="s">
        <v>1139</v>
      </c>
      <c r="J925" s="79" t="s">
        <v>1139</v>
      </c>
      <c r="K925" s="36" t="e">
        <v>#VALUE!</v>
      </c>
      <c r="L925" s="20" t="e">
        <v>#VALUE!</v>
      </c>
      <c r="M925" s="26" t="e">
        <v>#VALUE!</v>
      </c>
      <c r="N925" s="20" t="e">
        <v>#VALUE!</v>
      </c>
      <c r="O925" s="27" t="e">
        <v>#VALUE!</v>
      </c>
      <c r="P925" s="20" t="e">
        <v>#VALUE!</v>
      </c>
      <c r="Q925" s="28" t="e">
        <v>#VALUE!</v>
      </c>
      <c r="R925" s="20" t="e">
        <v>#VALUE!</v>
      </c>
      <c r="S925" s="29" t="e">
        <v>#VALUE!</v>
      </c>
      <c r="T925" s="8" t="e">
        <v>#VALUE!</v>
      </c>
      <c r="U925" s="30" t="e">
        <v>#VALUE!</v>
      </c>
      <c r="V925" s="8" t="e">
        <v>#VALUE!</v>
      </c>
      <c r="W925" s="31" t="e">
        <v>#VALUE!</v>
      </c>
      <c r="X925" s="8" t="e">
        <v>#VALUE!</v>
      </c>
      <c r="Y925" s="32" t="e">
        <v>#VALUE!</v>
      </c>
      <c r="Z925" s="8" t="e">
        <v>#VALUE!</v>
      </c>
      <c r="AA925" s="33" t="e">
        <v>#VALUE!</v>
      </c>
      <c r="AB925" s="10" t="e">
        <v>#VALUE!</v>
      </c>
      <c r="AC925" s="34" t="e">
        <v>#VALUE!</v>
      </c>
      <c r="AD925" s="40" t="e">
        <v>#VALUE!</v>
      </c>
    </row>
    <row r="926" spans="4:30" hidden="1">
      <c r="D926" s="38" t="e">
        <v>#N/A</v>
      </c>
      <c r="E926" s="9" t="s">
        <v>1139</v>
      </c>
      <c r="F926" s="12" t="s">
        <v>1139</v>
      </c>
      <c r="G926" s="79" t="s">
        <v>1139</v>
      </c>
      <c r="H926" s="79" t="s">
        <v>1139</v>
      </c>
      <c r="I926" s="79" t="s">
        <v>1139</v>
      </c>
      <c r="J926" s="79" t="s">
        <v>1139</v>
      </c>
      <c r="K926" s="36" t="e">
        <v>#VALUE!</v>
      </c>
      <c r="L926" s="20" t="e">
        <v>#VALUE!</v>
      </c>
      <c r="M926" s="26" t="e">
        <v>#VALUE!</v>
      </c>
      <c r="N926" s="20" t="e">
        <v>#VALUE!</v>
      </c>
      <c r="O926" s="27" t="e">
        <v>#VALUE!</v>
      </c>
      <c r="P926" s="20" t="e">
        <v>#VALUE!</v>
      </c>
      <c r="Q926" s="28" t="e">
        <v>#VALUE!</v>
      </c>
      <c r="R926" s="20" t="e">
        <v>#VALUE!</v>
      </c>
      <c r="S926" s="29" t="e">
        <v>#VALUE!</v>
      </c>
      <c r="T926" s="8" t="e">
        <v>#VALUE!</v>
      </c>
      <c r="U926" s="30" t="e">
        <v>#VALUE!</v>
      </c>
      <c r="V926" s="8" t="e">
        <v>#VALUE!</v>
      </c>
      <c r="W926" s="31" t="e">
        <v>#VALUE!</v>
      </c>
      <c r="X926" s="8" t="e">
        <v>#VALUE!</v>
      </c>
      <c r="Y926" s="32" t="e">
        <v>#VALUE!</v>
      </c>
      <c r="Z926" s="8" t="e">
        <v>#VALUE!</v>
      </c>
      <c r="AA926" s="33" t="e">
        <v>#VALUE!</v>
      </c>
      <c r="AB926" s="10" t="e">
        <v>#VALUE!</v>
      </c>
      <c r="AC926" s="34" t="e">
        <v>#VALUE!</v>
      </c>
      <c r="AD926" s="40" t="e">
        <v>#VALUE!</v>
      </c>
    </row>
    <row r="927" spans="4:30" hidden="1">
      <c r="D927" s="38" t="e">
        <v>#N/A</v>
      </c>
      <c r="E927" s="9" t="s">
        <v>1139</v>
      </c>
      <c r="F927" s="12" t="s">
        <v>1139</v>
      </c>
      <c r="G927" s="79" t="s">
        <v>1139</v>
      </c>
      <c r="H927" s="79" t="s">
        <v>1139</v>
      </c>
      <c r="I927" s="79" t="s">
        <v>1139</v>
      </c>
      <c r="J927" s="79" t="s">
        <v>1139</v>
      </c>
      <c r="K927" s="36" t="e">
        <v>#VALUE!</v>
      </c>
      <c r="L927" s="20" t="e">
        <v>#VALUE!</v>
      </c>
      <c r="M927" s="26" t="e">
        <v>#VALUE!</v>
      </c>
      <c r="N927" s="20" t="e">
        <v>#VALUE!</v>
      </c>
      <c r="O927" s="27" t="e">
        <v>#VALUE!</v>
      </c>
      <c r="P927" s="20" t="e">
        <v>#VALUE!</v>
      </c>
      <c r="Q927" s="28" t="e">
        <v>#VALUE!</v>
      </c>
      <c r="R927" s="20" t="e">
        <v>#VALUE!</v>
      </c>
      <c r="S927" s="29" t="e">
        <v>#VALUE!</v>
      </c>
      <c r="T927" s="8" t="e">
        <v>#VALUE!</v>
      </c>
      <c r="U927" s="30" t="e">
        <v>#VALUE!</v>
      </c>
      <c r="V927" s="8" t="e">
        <v>#VALUE!</v>
      </c>
      <c r="W927" s="31" t="e">
        <v>#VALUE!</v>
      </c>
      <c r="X927" s="8" t="e">
        <v>#VALUE!</v>
      </c>
      <c r="Y927" s="32" t="e">
        <v>#VALUE!</v>
      </c>
      <c r="Z927" s="8" t="e">
        <v>#VALUE!</v>
      </c>
      <c r="AA927" s="33" t="e">
        <v>#VALUE!</v>
      </c>
      <c r="AB927" s="10" t="e">
        <v>#VALUE!</v>
      </c>
      <c r="AC927" s="34" t="e">
        <v>#VALUE!</v>
      </c>
      <c r="AD927" s="40" t="e">
        <v>#VALUE!</v>
      </c>
    </row>
    <row r="928" spans="4:30" hidden="1">
      <c r="D928" s="38" t="e">
        <v>#N/A</v>
      </c>
      <c r="E928" s="9" t="s">
        <v>1139</v>
      </c>
      <c r="F928" s="12" t="s">
        <v>1139</v>
      </c>
      <c r="G928" s="79" t="s">
        <v>1139</v>
      </c>
      <c r="H928" s="79" t="s">
        <v>1139</v>
      </c>
      <c r="I928" s="79" t="s">
        <v>1139</v>
      </c>
      <c r="J928" s="79" t="s">
        <v>1139</v>
      </c>
      <c r="K928" s="36" t="e">
        <v>#VALUE!</v>
      </c>
      <c r="L928" s="20" t="e">
        <v>#VALUE!</v>
      </c>
      <c r="M928" s="26" t="e">
        <v>#VALUE!</v>
      </c>
      <c r="N928" s="20" t="e">
        <v>#VALUE!</v>
      </c>
      <c r="O928" s="27" t="e">
        <v>#VALUE!</v>
      </c>
      <c r="P928" s="20" t="e">
        <v>#VALUE!</v>
      </c>
      <c r="Q928" s="28" t="e">
        <v>#VALUE!</v>
      </c>
      <c r="R928" s="20" t="e">
        <v>#VALUE!</v>
      </c>
      <c r="S928" s="29" t="e">
        <v>#VALUE!</v>
      </c>
      <c r="T928" s="8" t="e">
        <v>#VALUE!</v>
      </c>
      <c r="U928" s="30" t="e">
        <v>#VALUE!</v>
      </c>
      <c r="V928" s="8" t="e">
        <v>#VALUE!</v>
      </c>
      <c r="W928" s="31" t="e">
        <v>#VALUE!</v>
      </c>
      <c r="X928" s="8" t="e">
        <v>#VALUE!</v>
      </c>
      <c r="Y928" s="32" t="e">
        <v>#VALUE!</v>
      </c>
      <c r="Z928" s="8" t="e">
        <v>#VALUE!</v>
      </c>
      <c r="AA928" s="33" t="e">
        <v>#VALUE!</v>
      </c>
      <c r="AB928" s="10" t="e">
        <v>#VALUE!</v>
      </c>
      <c r="AC928" s="34" t="e">
        <v>#VALUE!</v>
      </c>
      <c r="AD928" s="40" t="e">
        <v>#VALUE!</v>
      </c>
    </row>
    <row r="929" spans="4:30" hidden="1">
      <c r="D929" s="38" t="e">
        <v>#N/A</v>
      </c>
      <c r="E929" s="9" t="s">
        <v>1139</v>
      </c>
      <c r="F929" s="12" t="s">
        <v>1139</v>
      </c>
      <c r="G929" s="79" t="s">
        <v>1139</v>
      </c>
      <c r="H929" s="79" t="s">
        <v>1139</v>
      </c>
      <c r="I929" s="79" t="s">
        <v>1139</v>
      </c>
      <c r="J929" s="79" t="s">
        <v>1139</v>
      </c>
      <c r="K929" s="36" t="e">
        <v>#VALUE!</v>
      </c>
      <c r="L929" s="20" t="e">
        <v>#VALUE!</v>
      </c>
      <c r="M929" s="26" t="e">
        <v>#VALUE!</v>
      </c>
      <c r="N929" s="20" t="e">
        <v>#VALUE!</v>
      </c>
      <c r="O929" s="27" t="e">
        <v>#VALUE!</v>
      </c>
      <c r="P929" s="20" t="e">
        <v>#VALUE!</v>
      </c>
      <c r="Q929" s="28" t="e">
        <v>#VALUE!</v>
      </c>
      <c r="R929" s="20" t="e">
        <v>#VALUE!</v>
      </c>
      <c r="S929" s="29" t="e">
        <v>#VALUE!</v>
      </c>
      <c r="T929" s="8" t="e">
        <v>#VALUE!</v>
      </c>
      <c r="U929" s="30" t="e">
        <v>#VALUE!</v>
      </c>
      <c r="V929" s="8" t="e">
        <v>#VALUE!</v>
      </c>
      <c r="W929" s="31" t="e">
        <v>#VALUE!</v>
      </c>
      <c r="X929" s="8" t="e">
        <v>#VALUE!</v>
      </c>
      <c r="Y929" s="32" t="e">
        <v>#VALUE!</v>
      </c>
      <c r="Z929" s="8" t="e">
        <v>#VALUE!</v>
      </c>
      <c r="AA929" s="33" t="e">
        <v>#VALUE!</v>
      </c>
      <c r="AB929" s="10" t="e">
        <v>#VALUE!</v>
      </c>
      <c r="AC929" s="34" t="e">
        <v>#VALUE!</v>
      </c>
      <c r="AD929" s="40" t="e">
        <v>#VALUE!</v>
      </c>
    </row>
    <row r="930" spans="4:30" hidden="1">
      <c r="D930" s="38" t="e">
        <v>#N/A</v>
      </c>
      <c r="E930" s="9" t="s">
        <v>1139</v>
      </c>
      <c r="F930" s="12" t="s">
        <v>1139</v>
      </c>
      <c r="G930" s="79" t="s">
        <v>1139</v>
      </c>
      <c r="H930" s="79" t="s">
        <v>1139</v>
      </c>
      <c r="I930" s="79" t="s">
        <v>1139</v>
      </c>
      <c r="J930" s="79" t="s">
        <v>1139</v>
      </c>
      <c r="K930" s="36" t="e">
        <v>#VALUE!</v>
      </c>
      <c r="L930" s="20" t="e">
        <v>#VALUE!</v>
      </c>
      <c r="M930" s="26" t="e">
        <v>#VALUE!</v>
      </c>
      <c r="N930" s="20" t="e">
        <v>#VALUE!</v>
      </c>
      <c r="O930" s="27" t="e">
        <v>#VALUE!</v>
      </c>
      <c r="P930" s="20" t="e">
        <v>#VALUE!</v>
      </c>
      <c r="Q930" s="28" t="e">
        <v>#VALUE!</v>
      </c>
      <c r="R930" s="20" t="e">
        <v>#VALUE!</v>
      </c>
      <c r="S930" s="29" t="e">
        <v>#VALUE!</v>
      </c>
      <c r="T930" s="8" t="e">
        <v>#VALUE!</v>
      </c>
      <c r="U930" s="30" t="e">
        <v>#VALUE!</v>
      </c>
      <c r="V930" s="8" t="e">
        <v>#VALUE!</v>
      </c>
      <c r="W930" s="31" t="e">
        <v>#VALUE!</v>
      </c>
      <c r="X930" s="8" t="e">
        <v>#VALUE!</v>
      </c>
      <c r="Y930" s="32" t="e">
        <v>#VALUE!</v>
      </c>
      <c r="Z930" s="8" t="e">
        <v>#VALUE!</v>
      </c>
      <c r="AA930" s="33" t="e">
        <v>#VALUE!</v>
      </c>
      <c r="AB930" s="10" t="e">
        <v>#VALUE!</v>
      </c>
      <c r="AC930" s="34" t="e">
        <v>#VALUE!</v>
      </c>
      <c r="AD930" s="40" t="e">
        <v>#VALUE!</v>
      </c>
    </row>
    <row r="931" spans="4:30" hidden="1">
      <c r="D931" s="38" t="e">
        <v>#N/A</v>
      </c>
      <c r="E931" s="9" t="s">
        <v>1139</v>
      </c>
      <c r="F931" s="12" t="s">
        <v>1139</v>
      </c>
      <c r="G931" s="79" t="s">
        <v>1139</v>
      </c>
      <c r="H931" s="79" t="s">
        <v>1139</v>
      </c>
      <c r="I931" s="79" t="s">
        <v>1139</v>
      </c>
      <c r="J931" s="79" t="s">
        <v>1139</v>
      </c>
      <c r="K931" s="36" t="e">
        <v>#VALUE!</v>
      </c>
      <c r="L931" s="20" t="e">
        <v>#VALUE!</v>
      </c>
      <c r="M931" s="26" t="e">
        <v>#VALUE!</v>
      </c>
      <c r="N931" s="20" t="e">
        <v>#VALUE!</v>
      </c>
      <c r="O931" s="27" t="e">
        <v>#VALUE!</v>
      </c>
      <c r="P931" s="20" t="e">
        <v>#VALUE!</v>
      </c>
      <c r="Q931" s="28" t="e">
        <v>#VALUE!</v>
      </c>
      <c r="R931" s="20" t="e">
        <v>#VALUE!</v>
      </c>
      <c r="S931" s="29" t="e">
        <v>#VALUE!</v>
      </c>
      <c r="T931" s="8" t="e">
        <v>#VALUE!</v>
      </c>
      <c r="U931" s="30" t="e">
        <v>#VALUE!</v>
      </c>
      <c r="V931" s="8" t="e">
        <v>#VALUE!</v>
      </c>
      <c r="W931" s="31" t="e">
        <v>#VALUE!</v>
      </c>
      <c r="X931" s="8" t="e">
        <v>#VALUE!</v>
      </c>
      <c r="Y931" s="32" t="e">
        <v>#VALUE!</v>
      </c>
      <c r="Z931" s="8" t="e">
        <v>#VALUE!</v>
      </c>
      <c r="AA931" s="33" t="e">
        <v>#VALUE!</v>
      </c>
      <c r="AB931" s="10" t="e">
        <v>#VALUE!</v>
      </c>
      <c r="AC931" s="34" t="e">
        <v>#VALUE!</v>
      </c>
      <c r="AD931" s="40" t="e">
        <v>#VALUE!</v>
      </c>
    </row>
    <row r="932" spans="4:30" hidden="1">
      <c r="D932" s="38" t="e">
        <v>#N/A</v>
      </c>
      <c r="E932" s="9" t="s">
        <v>1139</v>
      </c>
      <c r="F932" s="12" t="s">
        <v>1139</v>
      </c>
      <c r="G932" s="79" t="s">
        <v>1139</v>
      </c>
      <c r="H932" s="79" t="s">
        <v>1139</v>
      </c>
      <c r="I932" s="79" t="s">
        <v>1139</v>
      </c>
      <c r="J932" s="79" t="s">
        <v>1139</v>
      </c>
      <c r="K932" s="36" t="e">
        <v>#VALUE!</v>
      </c>
      <c r="L932" s="20" t="e">
        <v>#VALUE!</v>
      </c>
      <c r="M932" s="26" t="e">
        <v>#VALUE!</v>
      </c>
      <c r="N932" s="20" t="e">
        <v>#VALUE!</v>
      </c>
      <c r="O932" s="27" t="e">
        <v>#VALUE!</v>
      </c>
      <c r="P932" s="20" t="e">
        <v>#VALUE!</v>
      </c>
      <c r="Q932" s="28" t="e">
        <v>#VALUE!</v>
      </c>
      <c r="R932" s="20" t="e">
        <v>#VALUE!</v>
      </c>
      <c r="S932" s="29" t="e">
        <v>#VALUE!</v>
      </c>
      <c r="T932" s="8" t="e">
        <v>#VALUE!</v>
      </c>
      <c r="U932" s="30" t="e">
        <v>#VALUE!</v>
      </c>
      <c r="V932" s="8" t="e">
        <v>#VALUE!</v>
      </c>
      <c r="W932" s="31" t="e">
        <v>#VALUE!</v>
      </c>
      <c r="X932" s="8" t="e">
        <v>#VALUE!</v>
      </c>
      <c r="Y932" s="32" t="e">
        <v>#VALUE!</v>
      </c>
      <c r="Z932" s="8" t="e">
        <v>#VALUE!</v>
      </c>
      <c r="AA932" s="33" t="e">
        <v>#VALUE!</v>
      </c>
      <c r="AB932" s="10" t="e">
        <v>#VALUE!</v>
      </c>
      <c r="AC932" s="34" t="e">
        <v>#VALUE!</v>
      </c>
      <c r="AD932" s="40" t="e">
        <v>#VALUE!</v>
      </c>
    </row>
    <row r="933" spans="4:30" hidden="1">
      <c r="D933" s="38" t="e">
        <v>#N/A</v>
      </c>
      <c r="E933" s="9" t="s">
        <v>1139</v>
      </c>
      <c r="F933" s="12" t="s">
        <v>1139</v>
      </c>
      <c r="G933" s="79" t="s">
        <v>1139</v>
      </c>
      <c r="H933" s="79" t="s">
        <v>1139</v>
      </c>
      <c r="I933" s="79" t="s">
        <v>1139</v>
      </c>
      <c r="J933" s="79" t="s">
        <v>1139</v>
      </c>
      <c r="K933" s="36" t="e">
        <v>#VALUE!</v>
      </c>
      <c r="L933" s="20" t="e">
        <v>#VALUE!</v>
      </c>
      <c r="M933" s="26" t="e">
        <v>#VALUE!</v>
      </c>
      <c r="N933" s="20" t="e">
        <v>#VALUE!</v>
      </c>
      <c r="O933" s="27" t="e">
        <v>#VALUE!</v>
      </c>
      <c r="P933" s="20" t="e">
        <v>#VALUE!</v>
      </c>
      <c r="Q933" s="28" t="e">
        <v>#VALUE!</v>
      </c>
      <c r="R933" s="20" t="e">
        <v>#VALUE!</v>
      </c>
      <c r="S933" s="29" t="e">
        <v>#VALUE!</v>
      </c>
      <c r="T933" s="8" t="e">
        <v>#VALUE!</v>
      </c>
      <c r="U933" s="30" t="e">
        <v>#VALUE!</v>
      </c>
      <c r="V933" s="8" t="e">
        <v>#VALUE!</v>
      </c>
      <c r="W933" s="31" t="e">
        <v>#VALUE!</v>
      </c>
      <c r="X933" s="8" t="e">
        <v>#VALUE!</v>
      </c>
      <c r="Y933" s="32" t="e">
        <v>#VALUE!</v>
      </c>
      <c r="Z933" s="8" t="e">
        <v>#VALUE!</v>
      </c>
      <c r="AA933" s="33" t="e">
        <v>#VALUE!</v>
      </c>
      <c r="AB933" s="10" t="e">
        <v>#VALUE!</v>
      </c>
      <c r="AC933" s="34" t="e">
        <v>#VALUE!</v>
      </c>
      <c r="AD933" s="40" t="e">
        <v>#VALUE!</v>
      </c>
    </row>
    <row r="934" spans="4:30" hidden="1">
      <c r="D934" s="38" t="e">
        <v>#N/A</v>
      </c>
      <c r="E934" s="9" t="s">
        <v>1139</v>
      </c>
      <c r="F934" s="12" t="s">
        <v>1139</v>
      </c>
      <c r="G934" s="79" t="s">
        <v>1139</v>
      </c>
      <c r="H934" s="79" t="s">
        <v>1139</v>
      </c>
      <c r="I934" s="79" t="s">
        <v>1139</v>
      </c>
      <c r="J934" s="79" t="s">
        <v>1139</v>
      </c>
      <c r="K934" s="36" t="e">
        <v>#VALUE!</v>
      </c>
      <c r="L934" s="20" t="e">
        <v>#VALUE!</v>
      </c>
      <c r="M934" s="26" t="e">
        <v>#VALUE!</v>
      </c>
      <c r="N934" s="20" t="e">
        <v>#VALUE!</v>
      </c>
      <c r="O934" s="27" t="e">
        <v>#VALUE!</v>
      </c>
      <c r="P934" s="20" t="e">
        <v>#VALUE!</v>
      </c>
      <c r="Q934" s="28" t="e">
        <v>#VALUE!</v>
      </c>
      <c r="R934" s="20" t="e">
        <v>#VALUE!</v>
      </c>
      <c r="S934" s="29" t="e">
        <v>#VALUE!</v>
      </c>
      <c r="T934" s="8" t="e">
        <v>#VALUE!</v>
      </c>
      <c r="U934" s="30" t="e">
        <v>#VALUE!</v>
      </c>
      <c r="V934" s="8" t="e">
        <v>#VALUE!</v>
      </c>
      <c r="W934" s="31" t="e">
        <v>#VALUE!</v>
      </c>
      <c r="X934" s="8" t="e">
        <v>#VALUE!</v>
      </c>
      <c r="Y934" s="32" t="e">
        <v>#VALUE!</v>
      </c>
      <c r="Z934" s="8" t="e">
        <v>#VALUE!</v>
      </c>
      <c r="AA934" s="33" t="e">
        <v>#VALUE!</v>
      </c>
      <c r="AB934" s="10" t="e">
        <v>#VALUE!</v>
      </c>
      <c r="AC934" s="34" t="e">
        <v>#VALUE!</v>
      </c>
      <c r="AD934" s="40" t="e">
        <v>#VALUE!</v>
      </c>
    </row>
    <row r="935" spans="4:30" hidden="1">
      <c r="D935" s="38" t="e">
        <v>#N/A</v>
      </c>
      <c r="E935" s="9" t="s">
        <v>1139</v>
      </c>
      <c r="F935" s="12" t="s">
        <v>1139</v>
      </c>
      <c r="G935" s="79" t="s">
        <v>1139</v>
      </c>
      <c r="H935" s="79" t="s">
        <v>1139</v>
      </c>
      <c r="I935" s="79" t="s">
        <v>1139</v>
      </c>
      <c r="J935" s="79" t="s">
        <v>1139</v>
      </c>
      <c r="K935" s="36" t="e">
        <v>#VALUE!</v>
      </c>
      <c r="L935" s="20" t="e">
        <v>#VALUE!</v>
      </c>
      <c r="M935" s="26" t="e">
        <v>#VALUE!</v>
      </c>
      <c r="N935" s="20" t="e">
        <v>#VALUE!</v>
      </c>
      <c r="O935" s="27" t="e">
        <v>#VALUE!</v>
      </c>
      <c r="P935" s="20" t="e">
        <v>#VALUE!</v>
      </c>
      <c r="Q935" s="28" t="e">
        <v>#VALUE!</v>
      </c>
      <c r="R935" s="20" t="e">
        <v>#VALUE!</v>
      </c>
      <c r="S935" s="29" t="e">
        <v>#VALUE!</v>
      </c>
      <c r="T935" s="8" t="e">
        <v>#VALUE!</v>
      </c>
      <c r="U935" s="30" t="e">
        <v>#VALUE!</v>
      </c>
      <c r="V935" s="8" t="e">
        <v>#VALUE!</v>
      </c>
      <c r="W935" s="31" t="e">
        <v>#VALUE!</v>
      </c>
      <c r="X935" s="8" t="e">
        <v>#VALUE!</v>
      </c>
      <c r="Y935" s="32" t="e">
        <v>#VALUE!</v>
      </c>
      <c r="Z935" s="8" t="e">
        <v>#VALUE!</v>
      </c>
      <c r="AA935" s="33" t="e">
        <v>#VALUE!</v>
      </c>
      <c r="AB935" s="10" t="e">
        <v>#VALUE!</v>
      </c>
      <c r="AC935" s="34" t="e">
        <v>#VALUE!</v>
      </c>
      <c r="AD935" s="40" t="e">
        <v>#VALUE!</v>
      </c>
    </row>
    <row r="936" spans="4:30" hidden="1">
      <c r="D936" s="38" t="e">
        <v>#N/A</v>
      </c>
      <c r="E936" s="9" t="s">
        <v>1139</v>
      </c>
      <c r="F936" s="12" t="s">
        <v>1139</v>
      </c>
      <c r="G936" s="79" t="s">
        <v>1139</v>
      </c>
      <c r="H936" s="79" t="s">
        <v>1139</v>
      </c>
      <c r="I936" s="79" t="s">
        <v>1139</v>
      </c>
      <c r="J936" s="79" t="s">
        <v>1139</v>
      </c>
      <c r="K936" s="36" t="e">
        <v>#VALUE!</v>
      </c>
      <c r="L936" s="20" t="e">
        <v>#VALUE!</v>
      </c>
      <c r="M936" s="26" t="e">
        <v>#VALUE!</v>
      </c>
      <c r="N936" s="20" t="e">
        <v>#VALUE!</v>
      </c>
      <c r="O936" s="27" t="e">
        <v>#VALUE!</v>
      </c>
      <c r="P936" s="20" t="e">
        <v>#VALUE!</v>
      </c>
      <c r="Q936" s="28" t="e">
        <v>#VALUE!</v>
      </c>
      <c r="R936" s="20" t="e">
        <v>#VALUE!</v>
      </c>
      <c r="S936" s="29" t="e">
        <v>#VALUE!</v>
      </c>
      <c r="T936" s="8" t="e">
        <v>#VALUE!</v>
      </c>
      <c r="U936" s="30" t="e">
        <v>#VALUE!</v>
      </c>
      <c r="V936" s="8" t="e">
        <v>#VALUE!</v>
      </c>
      <c r="W936" s="31" t="e">
        <v>#VALUE!</v>
      </c>
      <c r="X936" s="8" t="e">
        <v>#VALUE!</v>
      </c>
      <c r="Y936" s="32" t="e">
        <v>#VALUE!</v>
      </c>
      <c r="Z936" s="8" t="e">
        <v>#VALUE!</v>
      </c>
      <c r="AA936" s="33" t="e">
        <v>#VALUE!</v>
      </c>
      <c r="AB936" s="10" t="e">
        <v>#VALUE!</v>
      </c>
      <c r="AC936" s="34" t="e">
        <v>#VALUE!</v>
      </c>
      <c r="AD936" s="40" t="e">
        <v>#VALUE!</v>
      </c>
    </row>
    <row r="937" spans="4:30" hidden="1">
      <c r="D937" s="38" t="e">
        <v>#N/A</v>
      </c>
      <c r="E937" s="9" t="s">
        <v>1139</v>
      </c>
      <c r="F937" s="12" t="s">
        <v>1139</v>
      </c>
      <c r="G937" s="79" t="s">
        <v>1139</v>
      </c>
      <c r="H937" s="79" t="s">
        <v>1139</v>
      </c>
      <c r="I937" s="79" t="s">
        <v>1139</v>
      </c>
      <c r="J937" s="79" t="s">
        <v>1139</v>
      </c>
      <c r="K937" s="36" t="e">
        <v>#VALUE!</v>
      </c>
      <c r="L937" s="20" t="e">
        <v>#VALUE!</v>
      </c>
      <c r="M937" s="26" t="e">
        <v>#VALUE!</v>
      </c>
      <c r="N937" s="20" t="e">
        <v>#VALUE!</v>
      </c>
      <c r="O937" s="27" t="e">
        <v>#VALUE!</v>
      </c>
      <c r="P937" s="20" t="e">
        <v>#VALUE!</v>
      </c>
      <c r="Q937" s="28" t="e">
        <v>#VALUE!</v>
      </c>
      <c r="R937" s="20" t="e">
        <v>#VALUE!</v>
      </c>
      <c r="S937" s="29" t="e">
        <v>#VALUE!</v>
      </c>
      <c r="T937" s="8" t="e">
        <v>#VALUE!</v>
      </c>
      <c r="U937" s="30" t="e">
        <v>#VALUE!</v>
      </c>
      <c r="V937" s="8" t="e">
        <v>#VALUE!</v>
      </c>
      <c r="W937" s="31" t="e">
        <v>#VALUE!</v>
      </c>
      <c r="X937" s="8" t="e">
        <v>#VALUE!</v>
      </c>
      <c r="Y937" s="32" t="e">
        <v>#VALUE!</v>
      </c>
      <c r="Z937" s="8" t="e">
        <v>#VALUE!</v>
      </c>
      <c r="AA937" s="33" t="e">
        <v>#VALUE!</v>
      </c>
      <c r="AB937" s="10" t="e">
        <v>#VALUE!</v>
      </c>
      <c r="AC937" s="34" t="e">
        <v>#VALUE!</v>
      </c>
      <c r="AD937" s="40" t="e">
        <v>#VALUE!</v>
      </c>
    </row>
    <row r="938" spans="4:30" hidden="1">
      <c r="D938" s="38" t="e">
        <v>#N/A</v>
      </c>
      <c r="E938" s="9" t="s">
        <v>1139</v>
      </c>
      <c r="F938" s="12" t="s">
        <v>1139</v>
      </c>
      <c r="G938" s="79" t="s">
        <v>1139</v>
      </c>
      <c r="H938" s="79" t="s">
        <v>1139</v>
      </c>
      <c r="I938" s="79" t="s">
        <v>1139</v>
      </c>
      <c r="J938" s="79" t="s">
        <v>1139</v>
      </c>
      <c r="K938" s="36" t="e">
        <v>#VALUE!</v>
      </c>
      <c r="L938" s="20" t="e">
        <v>#VALUE!</v>
      </c>
      <c r="M938" s="26" t="e">
        <v>#VALUE!</v>
      </c>
      <c r="N938" s="20" t="e">
        <v>#VALUE!</v>
      </c>
      <c r="O938" s="27" t="e">
        <v>#VALUE!</v>
      </c>
      <c r="P938" s="20" t="e">
        <v>#VALUE!</v>
      </c>
      <c r="Q938" s="28" t="e">
        <v>#VALUE!</v>
      </c>
      <c r="R938" s="20" t="e">
        <v>#VALUE!</v>
      </c>
      <c r="S938" s="29" t="e">
        <v>#VALUE!</v>
      </c>
      <c r="T938" s="8" t="e">
        <v>#VALUE!</v>
      </c>
      <c r="U938" s="30" t="e">
        <v>#VALUE!</v>
      </c>
      <c r="V938" s="8" t="e">
        <v>#VALUE!</v>
      </c>
      <c r="W938" s="31" t="e">
        <v>#VALUE!</v>
      </c>
      <c r="X938" s="8" t="e">
        <v>#VALUE!</v>
      </c>
      <c r="Y938" s="32" t="e">
        <v>#VALUE!</v>
      </c>
      <c r="Z938" s="8" t="e">
        <v>#VALUE!</v>
      </c>
      <c r="AA938" s="33" t="e">
        <v>#VALUE!</v>
      </c>
      <c r="AB938" s="10" t="e">
        <v>#VALUE!</v>
      </c>
      <c r="AC938" s="34" t="e">
        <v>#VALUE!</v>
      </c>
      <c r="AD938" s="40" t="e">
        <v>#VALUE!</v>
      </c>
    </row>
    <row r="939" spans="4:30" hidden="1">
      <c r="D939" s="38" t="e">
        <v>#N/A</v>
      </c>
      <c r="E939" s="9" t="s">
        <v>1139</v>
      </c>
      <c r="F939" s="12" t="s">
        <v>1139</v>
      </c>
      <c r="G939" s="79" t="s">
        <v>1139</v>
      </c>
      <c r="H939" s="79" t="s">
        <v>1139</v>
      </c>
      <c r="I939" s="79" t="s">
        <v>1139</v>
      </c>
      <c r="J939" s="79" t="s">
        <v>1139</v>
      </c>
      <c r="K939" s="36" t="e">
        <v>#VALUE!</v>
      </c>
      <c r="L939" s="20" t="e">
        <v>#VALUE!</v>
      </c>
      <c r="M939" s="26" t="e">
        <v>#VALUE!</v>
      </c>
      <c r="N939" s="20" t="e">
        <v>#VALUE!</v>
      </c>
      <c r="O939" s="27" t="e">
        <v>#VALUE!</v>
      </c>
      <c r="P939" s="20" t="e">
        <v>#VALUE!</v>
      </c>
      <c r="Q939" s="28" t="e">
        <v>#VALUE!</v>
      </c>
      <c r="R939" s="20" t="e">
        <v>#VALUE!</v>
      </c>
      <c r="S939" s="29" t="e">
        <v>#VALUE!</v>
      </c>
      <c r="T939" s="8" t="e">
        <v>#VALUE!</v>
      </c>
      <c r="U939" s="30" t="e">
        <v>#VALUE!</v>
      </c>
      <c r="V939" s="8" t="e">
        <v>#VALUE!</v>
      </c>
      <c r="W939" s="31" t="e">
        <v>#VALUE!</v>
      </c>
      <c r="X939" s="8" t="e">
        <v>#VALUE!</v>
      </c>
      <c r="Y939" s="32" t="e">
        <v>#VALUE!</v>
      </c>
      <c r="Z939" s="8" t="e">
        <v>#VALUE!</v>
      </c>
      <c r="AA939" s="33" t="e">
        <v>#VALUE!</v>
      </c>
      <c r="AB939" s="10" t="e">
        <v>#VALUE!</v>
      </c>
      <c r="AC939" s="34" t="e">
        <v>#VALUE!</v>
      </c>
      <c r="AD939" s="40" t="e">
        <v>#VALUE!</v>
      </c>
    </row>
    <row r="940" spans="4:30" hidden="1">
      <c r="D940" s="38" t="e">
        <v>#N/A</v>
      </c>
      <c r="E940" s="9" t="s">
        <v>1139</v>
      </c>
      <c r="F940" s="12" t="s">
        <v>1139</v>
      </c>
      <c r="G940" s="79" t="s">
        <v>1139</v>
      </c>
      <c r="H940" s="79" t="s">
        <v>1139</v>
      </c>
      <c r="I940" s="79" t="s">
        <v>1139</v>
      </c>
      <c r="J940" s="79" t="s">
        <v>1139</v>
      </c>
      <c r="K940" s="36" t="e">
        <v>#VALUE!</v>
      </c>
      <c r="L940" s="20" t="e">
        <v>#VALUE!</v>
      </c>
      <c r="M940" s="26" t="e">
        <v>#VALUE!</v>
      </c>
      <c r="N940" s="20" t="e">
        <v>#VALUE!</v>
      </c>
      <c r="O940" s="27" t="e">
        <v>#VALUE!</v>
      </c>
      <c r="P940" s="20" t="e">
        <v>#VALUE!</v>
      </c>
      <c r="Q940" s="28" t="e">
        <v>#VALUE!</v>
      </c>
      <c r="R940" s="20" t="e">
        <v>#VALUE!</v>
      </c>
      <c r="S940" s="29" t="e">
        <v>#VALUE!</v>
      </c>
      <c r="T940" s="8" t="e">
        <v>#VALUE!</v>
      </c>
      <c r="U940" s="30" t="e">
        <v>#VALUE!</v>
      </c>
      <c r="V940" s="8" t="e">
        <v>#VALUE!</v>
      </c>
      <c r="W940" s="31" t="e">
        <v>#VALUE!</v>
      </c>
      <c r="X940" s="8" t="e">
        <v>#VALUE!</v>
      </c>
      <c r="Y940" s="32" t="e">
        <v>#VALUE!</v>
      </c>
      <c r="Z940" s="8" t="e">
        <v>#VALUE!</v>
      </c>
      <c r="AA940" s="33" t="e">
        <v>#VALUE!</v>
      </c>
      <c r="AB940" s="10" t="e">
        <v>#VALUE!</v>
      </c>
      <c r="AC940" s="34" t="e">
        <v>#VALUE!</v>
      </c>
      <c r="AD940" s="40" t="e">
        <v>#VALUE!</v>
      </c>
    </row>
    <row r="941" spans="4:30" hidden="1">
      <c r="D941" s="38" t="e">
        <v>#N/A</v>
      </c>
      <c r="E941" s="9" t="s">
        <v>1139</v>
      </c>
      <c r="F941" s="12" t="s">
        <v>1139</v>
      </c>
      <c r="G941" s="79" t="s">
        <v>1139</v>
      </c>
      <c r="H941" s="79" t="s">
        <v>1139</v>
      </c>
      <c r="I941" s="79" t="s">
        <v>1139</v>
      </c>
      <c r="J941" s="79" t="s">
        <v>1139</v>
      </c>
      <c r="K941" s="36" t="e">
        <v>#VALUE!</v>
      </c>
      <c r="L941" s="20" t="e">
        <v>#VALUE!</v>
      </c>
      <c r="M941" s="26" t="e">
        <v>#VALUE!</v>
      </c>
      <c r="N941" s="20" t="e">
        <v>#VALUE!</v>
      </c>
      <c r="O941" s="27" t="e">
        <v>#VALUE!</v>
      </c>
      <c r="P941" s="20" t="e">
        <v>#VALUE!</v>
      </c>
      <c r="Q941" s="28" t="e">
        <v>#VALUE!</v>
      </c>
      <c r="R941" s="20" t="e">
        <v>#VALUE!</v>
      </c>
      <c r="S941" s="29" t="e">
        <v>#VALUE!</v>
      </c>
      <c r="T941" s="8" t="e">
        <v>#VALUE!</v>
      </c>
      <c r="U941" s="30" t="e">
        <v>#VALUE!</v>
      </c>
      <c r="V941" s="8" t="e">
        <v>#VALUE!</v>
      </c>
      <c r="W941" s="31" t="e">
        <v>#VALUE!</v>
      </c>
      <c r="X941" s="8" t="e">
        <v>#VALUE!</v>
      </c>
      <c r="Y941" s="32" t="e">
        <v>#VALUE!</v>
      </c>
      <c r="Z941" s="8" t="e">
        <v>#VALUE!</v>
      </c>
      <c r="AA941" s="33" t="e">
        <v>#VALUE!</v>
      </c>
      <c r="AB941" s="10" t="e">
        <v>#VALUE!</v>
      </c>
      <c r="AC941" s="34" t="e">
        <v>#VALUE!</v>
      </c>
      <c r="AD941" s="40" t="e">
        <v>#VALUE!</v>
      </c>
    </row>
    <row r="942" spans="4:30" hidden="1">
      <c r="D942" s="38" t="e">
        <v>#N/A</v>
      </c>
      <c r="E942" s="9" t="s">
        <v>1139</v>
      </c>
      <c r="F942" s="12" t="s">
        <v>1139</v>
      </c>
      <c r="G942" s="79" t="s">
        <v>1139</v>
      </c>
      <c r="H942" s="79" t="s">
        <v>1139</v>
      </c>
      <c r="I942" s="79" t="s">
        <v>1139</v>
      </c>
      <c r="J942" s="79" t="s">
        <v>1139</v>
      </c>
      <c r="K942" s="36" t="e">
        <v>#VALUE!</v>
      </c>
      <c r="L942" s="20" t="e">
        <v>#VALUE!</v>
      </c>
      <c r="M942" s="26" t="e">
        <v>#VALUE!</v>
      </c>
      <c r="N942" s="20" t="e">
        <v>#VALUE!</v>
      </c>
      <c r="O942" s="27" t="e">
        <v>#VALUE!</v>
      </c>
      <c r="P942" s="20" t="e">
        <v>#VALUE!</v>
      </c>
      <c r="Q942" s="28" t="e">
        <v>#VALUE!</v>
      </c>
      <c r="R942" s="20" t="e">
        <v>#VALUE!</v>
      </c>
      <c r="S942" s="29" t="e">
        <v>#VALUE!</v>
      </c>
      <c r="T942" s="8" t="e">
        <v>#VALUE!</v>
      </c>
      <c r="U942" s="30" t="e">
        <v>#VALUE!</v>
      </c>
      <c r="V942" s="8" t="e">
        <v>#VALUE!</v>
      </c>
      <c r="W942" s="31" t="e">
        <v>#VALUE!</v>
      </c>
      <c r="X942" s="8" t="e">
        <v>#VALUE!</v>
      </c>
      <c r="Y942" s="32" t="e">
        <v>#VALUE!</v>
      </c>
      <c r="Z942" s="8" t="e">
        <v>#VALUE!</v>
      </c>
      <c r="AA942" s="33" t="e">
        <v>#VALUE!</v>
      </c>
      <c r="AB942" s="10" t="e">
        <v>#VALUE!</v>
      </c>
      <c r="AC942" s="34" t="e">
        <v>#VALUE!</v>
      </c>
      <c r="AD942" s="40" t="e">
        <v>#VALUE!</v>
      </c>
    </row>
    <row r="943" spans="4:30" hidden="1">
      <c r="D943" s="38" t="e">
        <v>#N/A</v>
      </c>
      <c r="E943" s="9" t="s">
        <v>1139</v>
      </c>
      <c r="F943" s="12" t="s">
        <v>1139</v>
      </c>
      <c r="G943" s="79" t="s">
        <v>1139</v>
      </c>
      <c r="H943" s="79" t="s">
        <v>1139</v>
      </c>
      <c r="I943" s="79" t="s">
        <v>1139</v>
      </c>
      <c r="J943" s="79" t="s">
        <v>1139</v>
      </c>
      <c r="K943" s="36" t="e">
        <v>#VALUE!</v>
      </c>
      <c r="L943" s="20" t="e">
        <v>#VALUE!</v>
      </c>
      <c r="M943" s="26" t="e">
        <v>#VALUE!</v>
      </c>
      <c r="N943" s="20" t="e">
        <v>#VALUE!</v>
      </c>
      <c r="O943" s="27" t="e">
        <v>#VALUE!</v>
      </c>
      <c r="P943" s="20" t="e">
        <v>#VALUE!</v>
      </c>
      <c r="Q943" s="28" t="e">
        <v>#VALUE!</v>
      </c>
      <c r="R943" s="20" t="e">
        <v>#VALUE!</v>
      </c>
      <c r="S943" s="29" t="e">
        <v>#VALUE!</v>
      </c>
      <c r="T943" s="8" t="e">
        <v>#VALUE!</v>
      </c>
      <c r="U943" s="30" t="e">
        <v>#VALUE!</v>
      </c>
      <c r="V943" s="8" t="e">
        <v>#VALUE!</v>
      </c>
      <c r="W943" s="31" t="e">
        <v>#VALUE!</v>
      </c>
      <c r="X943" s="8" t="e">
        <v>#VALUE!</v>
      </c>
      <c r="Y943" s="32" t="e">
        <v>#VALUE!</v>
      </c>
      <c r="Z943" s="8" t="e">
        <v>#VALUE!</v>
      </c>
      <c r="AA943" s="33" t="e">
        <v>#VALUE!</v>
      </c>
      <c r="AB943" s="10" t="e">
        <v>#VALUE!</v>
      </c>
      <c r="AC943" s="34" t="e">
        <v>#VALUE!</v>
      </c>
      <c r="AD943" s="40" t="e">
        <v>#VALUE!</v>
      </c>
    </row>
    <row r="944" spans="4:30" hidden="1">
      <c r="D944" s="38" t="e">
        <v>#N/A</v>
      </c>
      <c r="E944" s="9" t="s">
        <v>1139</v>
      </c>
      <c r="F944" s="12" t="s">
        <v>1139</v>
      </c>
      <c r="G944" s="79" t="s">
        <v>1139</v>
      </c>
      <c r="H944" s="79" t="s">
        <v>1139</v>
      </c>
      <c r="I944" s="79" t="s">
        <v>1139</v>
      </c>
      <c r="J944" s="79" t="s">
        <v>1139</v>
      </c>
      <c r="K944" s="36" t="e">
        <v>#VALUE!</v>
      </c>
      <c r="L944" s="20" t="e">
        <v>#VALUE!</v>
      </c>
      <c r="M944" s="26" t="e">
        <v>#VALUE!</v>
      </c>
      <c r="N944" s="20" t="e">
        <v>#VALUE!</v>
      </c>
      <c r="O944" s="27" t="e">
        <v>#VALUE!</v>
      </c>
      <c r="P944" s="20" t="e">
        <v>#VALUE!</v>
      </c>
      <c r="Q944" s="28" t="e">
        <v>#VALUE!</v>
      </c>
      <c r="R944" s="20" t="e">
        <v>#VALUE!</v>
      </c>
      <c r="S944" s="29" t="e">
        <v>#VALUE!</v>
      </c>
      <c r="T944" s="8" t="e">
        <v>#VALUE!</v>
      </c>
      <c r="U944" s="30" t="e">
        <v>#VALUE!</v>
      </c>
      <c r="V944" s="8" t="e">
        <v>#VALUE!</v>
      </c>
      <c r="W944" s="31" t="e">
        <v>#VALUE!</v>
      </c>
      <c r="X944" s="8" t="e">
        <v>#VALUE!</v>
      </c>
      <c r="Y944" s="32" t="e">
        <v>#VALUE!</v>
      </c>
      <c r="Z944" s="8" t="e">
        <v>#VALUE!</v>
      </c>
      <c r="AA944" s="33" t="e">
        <v>#VALUE!</v>
      </c>
      <c r="AB944" s="10" t="e">
        <v>#VALUE!</v>
      </c>
      <c r="AC944" s="34" t="e">
        <v>#VALUE!</v>
      </c>
      <c r="AD944" s="40" t="e">
        <v>#VALUE!</v>
      </c>
    </row>
    <row r="945" spans="4:30" hidden="1">
      <c r="D945" s="38" t="e">
        <v>#N/A</v>
      </c>
      <c r="E945" s="9" t="s">
        <v>1139</v>
      </c>
      <c r="F945" s="12" t="s">
        <v>1139</v>
      </c>
      <c r="G945" s="79" t="s">
        <v>1139</v>
      </c>
      <c r="H945" s="79" t="s">
        <v>1139</v>
      </c>
      <c r="I945" s="79" t="s">
        <v>1139</v>
      </c>
      <c r="J945" s="79" t="s">
        <v>1139</v>
      </c>
      <c r="K945" s="36" t="e">
        <v>#VALUE!</v>
      </c>
      <c r="L945" s="20" t="e">
        <v>#VALUE!</v>
      </c>
      <c r="M945" s="26" t="e">
        <v>#VALUE!</v>
      </c>
      <c r="N945" s="20" t="e">
        <v>#VALUE!</v>
      </c>
      <c r="O945" s="27" t="e">
        <v>#VALUE!</v>
      </c>
      <c r="P945" s="20" t="e">
        <v>#VALUE!</v>
      </c>
      <c r="Q945" s="28" t="e">
        <v>#VALUE!</v>
      </c>
      <c r="R945" s="20" t="e">
        <v>#VALUE!</v>
      </c>
      <c r="S945" s="29" t="e">
        <v>#VALUE!</v>
      </c>
      <c r="T945" s="8" t="e">
        <v>#VALUE!</v>
      </c>
      <c r="U945" s="30" t="e">
        <v>#VALUE!</v>
      </c>
      <c r="V945" s="8" t="e">
        <v>#VALUE!</v>
      </c>
      <c r="W945" s="31" t="e">
        <v>#VALUE!</v>
      </c>
      <c r="X945" s="8" t="e">
        <v>#VALUE!</v>
      </c>
      <c r="Y945" s="32" t="e">
        <v>#VALUE!</v>
      </c>
      <c r="Z945" s="8" t="e">
        <v>#VALUE!</v>
      </c>
      <c r="AA945" s="33" t="e">
        <v>#VALUE!</v>
      </c>
      <c r="AB945" s="10" t="e">
        <v>#VALUE!</v>
      </c>
      <c r="AC945" s="34" t="e">
        <v>#VALUE!</v>
      </c>
      <c r="AD945" s="40" t="e">
        <v>#VALUE!</v>
      </c>
    </row>
    <row r="946" spans="4:30" hidden="1">
      <c r="D946" s="38" t="e">
        <v>#N/A</v>
      </c>
      <c r="E946" s="9" t="s">
        <v>1139</v>
      </c>
      <c r="F946" s="12" t="s">
        <v>1139</v>
      </c>
      <c r="G946" s="79" t="s">
        <v>1139</v>
      </c>
      <c r="H946" s="79" t="s">
        <v>1139</v>
      </c>
      <c r="I946" s="79" t="s">
        <v>1139</v>
      </c>
      <c r="J946" s="79" t="s">
        <v>1139</v>
      </c>
      <c r="K946" s="36" t="e">
        <v>#VALUE!</v>
      </c>
      <c r="L946" s="20" t="e">
        <v>#VALUE!</v>
      </c>
      <c r="M946" s="26" t="e">
        <v>#VALUE!</v>
      </c>
      <c r="N946" s="20" t="e">
        <v>#VALUE!</v>
      </c>
      <c r="O946" s="27" t="e">
        <v>#VALUE!</v>
      </c>
      <c r="P946" s="20" t="e">
        <v>#VALUE!</v>
      </c>
      <c r="Q946" s="28" t="e">
        <v>#VALUE!</v>
      </c>
      <c r="R946" s="20" t="e">
        <v>#VALUE!</v>
      </c>
      <c r="S946" s="29" t="e">
        <v>#VALUE!</v>
      </c>
      <c r="T946" s="8" t="e">
        <v>#VALUE!</v>
      </c>
      <c r="U946" s="30" t="e">
        <v>#VALUE!</v>
      </c>
      <c r="V946" s="8" t="e">
        <v>#VALUE!</v>
      </c>
      <c r="W946" s="31" t="e">
        <v>#VALUE!</v>
      </c>
      <c r="X946" s="8" t="e">
        <v>#VALUE!</v>
      </c>
      <c r="Y946" s="32" t="e">
        <v>#VALUE!</v>
      </c>
      <c r="Z946" s="8" t="e">
        <v>#VALUE!</v>
      </c>
      <c r="AA946" s="33" t="e">
        <v>#VALUE!</v>
      </c>
      <c r="AB946" s="10" t="e">
        <v>#VALUE!</v>
      </c>
      <c r="AC946" s="34" t="e">
        <v>#VALUE!</v>
      </c>
      <c r="AD946" s="40" t="e">
        <v>#VALUE!</v>
      </c>
    </row>
    <row r="947" spans="4:30" hidden="1">
      <c r="D947" s="38" t="e">
        <v>#N/A</v>
      </c>
      <c r="E947" s="9" t="s">
        <v>1139</v>
      </c>
      <c r="F947" s="12" t="s">
        <v>1139</v>
      </c>
      <c r="G947" s="79" t="s">
        <v>1139</v>
      </c>
      <c r="H947" s="79" t="s">
        <v>1139</v>
      </c>
      <c r="I947" s="79" t="s">
        <v>1139</v>
      </c>
      <c r="J947" s="79" t="s">
        <v>1139</v>
      </c>
      <c r="K947" s="36" t="e">
        <v>#VALUE!</v>
      </c>
      <c r="L947" s="20" t="e">
        <v>#VALUE!</v>
      </c>
      <c r="M947" s="26" t="e">
        <v>#VALUE!</v>
      </c>
      <c r="N947" s="20" t="e">
        <v>#VALUE!</v>
      </c>
      <c r="O947" s="27" t="e">
        <v>#VALUE!</v>
      </c>
      <c r="P947" s="20" t="e">
        <v>#VALUE!</v>
      </c>
      <c r="Q947" s="28" t="e">
        <v>#VALUE!</v>
      </c>
      <c r="R947" s="20" t="e">
        <v>#VALUE!</v>
      </c>
      <c r="S947" s="29" t="e">
        <v>#VALUE!</v>
      </c>
      <c r="T947" s="8" t="e">
        <v>#VALUE!</v>
      </c>
      <c r="U947" s="30" t="e">
        <v>#VALUE!</v>
      </c>
      <c r="V947" s="8" t="e">
        <v>#VALUE!</v>
      </c>
      <c r="W947" s="31" t="e">
        <v>#VALUE!</v>
      </c>
      <c r="X947" s="8" t="e">
        <v>#VALUE!</v>
      </c>
      <c r="Y947" s="32" t="e">
        <v>#VALUE!</v>
      </c>
      <c r="Z947" s="8" t="e">
        <v>#VALUE!</v>
      </c>
      <c r="AA947" s="33" t="e">
        <v>#VALUE!</v>
      </c>
      <c r="AB947" s="10" t="e">
        <v>#VALUE!</v>
      </c>
      <c r="AC947" s="34" t="e">
        <v>#VALUE!</v>
      </c>
      <c r="AD947" s="40" t="e">
        <v>#VALUE!</v>
      </c>
    </row>
    <row r="948" spans="4:30" hidden="1">
      <c r="D948" s="38" t="e">
        <v>#N/A</v>
      </c>
      <c r="E948" s="9" t="s">
        <v>1139</v>
      </c>
      <c r="F948" s="12" t="s">
        <v>1139</v>
      </c>
      <c r="G948" s="79" t="s">
        <v>1139</v>
      </c>
      <c r="H948" s="79" t="s">
        <v>1139</v>
      </c>
      <c r="I948" s="79" t="s">
        <v>1139</v>
      </c>
      <c r="J948" s="79" t="s">
        <v>1139</v>
      </c>
      <c r="K948" s="36" t="e">
        <v>#VALUE!</v>
      </c>
      <c r="L948" s="20" t="e">
        <v>#VALUE!</v>
      </c>
      <c r="M948" s="26" t="e">
        <v>#VALUE!</v>
      </c>
      <c r="N948" s="20" t="e">
        <v>#VALUE!</v>
      </c>
      <c r="O948" s="27" t="e">
        <v>#VALUE!</v>
      </c>
      <c r="P948" s="20" t="e">
        <v>#VALUE!</v>
      </c>
      <c r="Q948" s="28" t="e">
        <v>#VALUE!</v>
      </c>
      <c r="R948" s="20" t="e">
        <v>#VALUE!</v>
      </c>
      <c r="S948" s="29" t="e">
        <v>#VALUE!</v>
      </c>
      <c r="T948" s="8" t="e">
        <v>#VALUE!</v>
      </c>
      <c r="U948" s="30" t="e">
        <v>#VALUE!</v>
      </c>
      <c r="V948" s="8" t="e">
        <v>#VALUE!</v>
      </c>
      <c r="W948" s="31" t="e">
        <v>#VALUE!</v>
      </c>
      <c r="X948" s="8" t="e">
        <v>#VALUE!</v>
      </c>
      <c r="Y948" s="32" t="e">
        <v>#VALUE!</v>
      </c>
      <c r="Z948" s="8" t="e">
        <v>#VALUE!</v>
      </c>
      <c r="AA948" s="33" t="e">
        <v>#VALUE!</v>
      </c>
      <c r="AB948" s="10" t="e">
        <v>#VALUE!</v>
      </c>
      <c r="AC948" s="34" t="e">
        <v>#VALUE!</v>
      </c>
      <c r="AD948" s="40" t="e">
        <v>#VALUE!</v>
      </c>
    </row>
    <row r="949" spans="4:30" hidden="1">
      <c r="D949" s="38" t="e">
        <v>#N/A</v>
      </c>
      <c r="E949" s="9" t="s">
        <v>1139</v>
      </c>
      <c r="F949" s="12" t="s">
        <v>1139</v>
      </c>
      <c r="G949" s="79" t="s">
        <v>1139</v>
      </c>
      <c r="H949" s="79" t="s">
        <v>1139</v>
      </c>
      <c r="I949" s="79" t="s">
        <v>1139</v>
      </c>
      <c r="J949" s="79" t="s">
        <v>1139</v>
      </c>
      <c r="K949" s="36" t="e">
        <v>#VALUE!</v>
      </c>
      <c r="L949" s="20" t="e">
        <v>#VALUE!</v>
      </c>
      <c r="M949" s="26" t="e">
        <v>#VALUE!</v>
      </c>
      <c r="N949" s="20" t="e">
        <v>#VALUE!</v>
      </c>
      <c r="O949" s="27" t="e">
        <v>#VALUE!</v>
      </c>
      <c r="P949" s="20" t="e">
        <v>#VALUE!</v>
      </c>
      <c r="Q949" s="28" t="e">
        <v>#VALUE!</v>
      </c>
      <c r="R949" s="20" t="e">
        <v>#VALUE!</v>
      </c>
      <c r="S949" s="29" t="e">
        <v>#VALUE!</v>
      </c>
      <c r="T949" s="8" t="e">
        <v>#VALUE!</v>
      </c>
      <c r="U949" s="30" t="e">
        <v>#VALUE!</v>
      </c>
      <c r="V949" s="8" t="e">
        <v>#VALUE!</v>
      </c>
      <c r="W949" s="31" t="e">
        <v>#VALUE!</v>
      </c>
      <c r="X949" s="8" t="e">
        <v>#VALUE!</v>
      </c>
      <c r="Y949" s="32" t="e">
        <v>#VALUE!</v>
      </c>
      <c r="Z949" s="8" t="e">
        <v>#VALUE!</v>
      </c>
      <c r="AA949" s="33" t="e">
        <v>#VALUE!</v>
      </c>
      <c r="AB949" s="10" t="e">
        <v>#VALUE!</v>
      </c>
      <c r="AC949" s="34" t="e">
        <v>#VALUE!</v>
      </c>
      <c r="AD949" s="40" t="e">
        <v>#VALUE!</v>
      </c>
    </row>
    <row r="950" spans="4:30" hidden="1">
      <c r="D950" s="38" t="e">
        <v>#N/A</v>
      </c>
      <c r="E950" s="9" t="s">
        <v>1139</v>
      </c>
      <c r="F950" s="12" t="s">
        <v>1139</v>
      </c>
      <c r="G950" s="79" t="s">
        <v>1139</v>
      </c>
      <c r="H950" s="79" t="s">
        <v>1139</v>
      </c>
      <c r="I950" s="79" t="s">
        <v>1139</v>
      </c>
      <c r="J950" s="79" t="s">
        <v>1139</v>
      </c>
      <c r="K950" s="36" t="e">
        <v>#VALUE!</v>
      </c>
      <c r="L950" s="20" t="e">
        <v>#VALUE!</v>
      </c>
      <c r="M950" s="26" t="e">
        <v>#VALUE!</v>
      </c>
      <c r="N950" s="20" t="e">
        <v>#VALUE!</v>
      </c>
      <c r="O950" s="27" t="e">
        <v>#VALUE!</v>
      </c>
      <c r="P950" s="20" t="e">
        <v>#VALUE!</v>
      </c>
      <c r="Q950" s="28" t="e">
        <v>#VALUE!</v>
      </c>
      <c r="R950" s="20" t="e">
        <v>#VALUE!</v>
      </c>
      <c r="S950" s="29" t="e">
        <v>#VALUE!</v>
      </c>
      <c r="T950" s="8" t="e">
        <v>#VALUE!</v>
      </c>
      <c r="U950" s="30" t="e">
        <v>#VALUE!</v>
      </c>
      <c r="V950" s="8" t="e">
        <v>#VALUE!</v>
      </c>
      <c r="W950" s="31" t="e">
        <v>#VALUE!</v>
      </c>
      <c r="X950" s="8" t="e">
        <v>#VALUE!</v>
      </c>
      <c r="Y950" s="32" t="e">
        <v>#VALUE!</v>
      </c>
      <c r="Z950" s="8" t="e">
        <v>#VALUE!</v>
      </c>
      <c r="AA950" s="33" t="e">
        <v>#VALUE!</v>
      </c>
      <c r="AB950" s="10" t="e">
        <v>#VALUE!</v>
      </c>
      <c r="AC950" s="34" t="e">
        <v>#VALUE!</v>
      </c>
      <c r="AD950" s="40" t="e">
        <v>#VALUE!</v>
      </c>
    </row>
    <row r="951" spans="4:30" hidden="1">
      <c r="D951" s="38" t="e">
        <v>#N/A</v>
      </c>
      <c r="E951" s="9" t="s">
        <v>1139</v>
      </c>
      <c r="F951" s="12" t="s">
        <v>1139</v>
      </c>
      <c r="G951" s="79" t="s">
        <v>1139</v>
      </c>
      <c r="H951" s="79" t="s">
        <v>1139</v>
      </c>
      <c r="I951" s="79" t="s">
        <v>1139</v>
      </c>
      <c r="J951" s="79" t="s">
        <v>1139</v>
      </c>
      <c r="K951" s="36" t="e">
        <v>#VALUE!</v>
      </c>
      <c r="L951" s="20" t="e">
        <v>#VALUE!</v>
      </c>
      <c r="M951" s="26" t="e">
        <v>#VALUE!</v>
      </c>
      <c r="N951" s="20" t="e">
        <v>#VALUE!</v>
      </c>
      <c r="O951" s="27" t="e">
        <v>#VALUE!</v>
      </c>
      <c r="P951" s="20" t="e">
        <v>#VALUE!</v>
      </c>
      <c r="Q951" s="28" t="e">
        <v>#VALUE!</v>
      </c>
      <c r="R951" s="20" t="e">
        <v>#VALUE!</v>
      </c>
      <c r="S951" s="29" t="e">
        <v>#VALUE!</v>
      </c>
      <c r="T951" s="8" t="e">
        <v>#VALUE!</v>
      </c>
      <c r="U951" s="30" t="e">
        <v>#VALUE!</v>
      </c>
      <c r="V951" s="8" t="e">
        <v>#VALUE!</v>
      </c>
      <c r="W951" s="31" t="e">
        <v>#VALUE!</v>
      </c>
      <c r="X951" s="8" t="e">
        <v>#VALUE!</v>
      </c>
      <c r="Y951" s="32" t="e">
        <v>#VALUE!</v>
      </c>
      <c r="Z951" s="8" t="e">
        <v>#VALUE!</v>
      </c>
      <c r="AA951" s="33" t="e">
        <v>#VALUE!</v>
      </c>
      <c r="AB951" s="10" t="e">
        <v>#VALUE!</v>
      </c>
      <c r="AC951" s="34" t="e">
        <v>#VALUE!</v>
      </c>
      <c r="AD951" s="40" t="e">
        <v>#VALUE!</v>
      </c>
    </row>
    <row r="952" spans="4:30" hidden="1">
      <c r="D952" s="38" t="e">
        <v>#N/A</v>
      </c>
      <c r="E952" s="9" t="s">
        <v>1139</v>
      </c>
      <c r="F952" s="12" t="s">
        <v>1139</v>
      </c>
      <c r="G952" s="79" t="s">
        <v>1139</v>
      </c>
      <c r="H952" s="79" t="s">
        <v>1139</v>
      </c>
      <c r="I952" s="79" t="s">
        <v>1139</v>
      </c>
      <c r="J952" s="79" t="s">
        <v>1139</v>
      </c>
      <c r="K952" s="36" t="e">
        <v>#VALUE!</v>
      </c>
      <c r="L952" s="20" t="e">
        <v>#VALUE!</v>
      </c>
      <c r="M952" s="26" t="e">
        <v>#VALUE!</v>
      </c>
      <c r="N952" s="20" t="e">
        <v>#VALUE!</v>
      </c>
      <c r="O952" s="27" t="e">
        <v>#VALUE!</v>
      </c>
      <c r="P952" s="20" t="e">
        <v>#VALUE!</v>
      </c>
      <c r="Q952" s="28" t="e">
        <v>#VALUE!</v>
      </c>
      <c r="R952" s="20" t="e">
        <v>#VALUE!</v>
      </c>
      <c r="S952" s="29" t="e">
        <v>#VALUE!</v>
      </c>
      <c r="T952" s="8" t="e">
        <v>#VALUE!</v>
      </c>
      <c r="U952" s="30" t="e">
        <v>#VALUE!</v>
      </c>
      <c r="V952" s="8" t="e">
        <v>#VALUE!</v>
      </c>
      <c r="W952" s="31" t="e">
        <v>#VALUE!</v>
      </c>
      <c r="X952" s="8" t="e">
        <v>#VALUE!</v>
      </c>
      <c r="Y952" s="32" t="e">
        <v>#VALUE!</v>
      </c>
      <c r="Z952" s="8" t="e">
        <v>#VALUE!</v>
      </c>
      <c r="AA952" s="33" t="e">
        <v>#VALUE!</v>
      </c>
      <c r="AB952" s="10" t="e">
        <v>#VALUE!</v>
      </c>
      <c r="AC952" s="34" t="e">
        <v>#VALUE!</v>
      </c>
      <c r="AD952" s="40" t="e">
        <v>#VALUE!</v>
      </c>
    </row>
    <row r="953" spans="4:30" hidden="1">
      <c r="D953" s="38" t="e">
        <v>#N/A</v>
      </c>
      <c r="E953" s="9" t="s">
        <v>1139</v>
      </c>
      <c r="F953" s="12" t="s">
        <v>1139</v>
      </c>
      <c r="G953" s="79" t="s">
        <v>1139</v>
      </c>
      <c r="H953" s="79" t="s">
        <v>1139</v>
      </c>
      <c r="I953" s="79" t="s">
        <v>1139</v>
      </c>
      <c r="J953" s="79" t="s">
        <v>1139</v>
      </c>
      <c r="K953" s="36" t="e">
        <v>#VALUE!</v>
      </c>
      <c r="L953" s="20" t="e">
        <v>#VALUE!</v>
      </c>
      <c r="M953" s="26" t="e">
        <v>#VALUE!</v>
      </c>
      <c r="N953" s="20" t="e">
        <v>#VALUE!</v>
      </c>
      <c r="O953" s="27" t="e">
        <v>#VALUE!</v>
      </c>
      <c r="P953" s="20" t="e">
        <v>#VALUE!</v>
      </c>
      <c r="Q953" s="28" t="e">
        <v>#VALUE!</v>
      </c>
      <c r="R953" s="20" t="e">
        <v>#VALUE!</v>
      </c>
      <c r="S953" s="29" t="e">
        <v>#VALUE!</v>
      </c>
      <c r="T953" s="8" t="e">
        <v>#VALUE!</v>
      </c>
      <c r="U953" s="30" t="e">
        <v>#VALUE!</v>
      </c>
      <c r="V953" s="8" t="e">
        <v>#VALUE!</v>
      </c>
      <c r="W953" s="31" t="e">
        <v>#VALUE!</v>
      </c>
      <c r="X953" s="8" t="e">
        <v>#VALUE!</v>
      </c>
      <c r="Y953" s="32" t="e">
        <v>#VALUE!</v>
      </c>
      <c r="Z953" s="8" t="e">
        <v>#VALUE!</v>
      </c>
      <c r="AA953" s="33" t="e">
        <v>#VALUE!</v>
      </c>
      <c r="AB953" s="10" t="e">
        <v>#VALUE!</v>
      </c>
      <c r="AC953" s="34" t="e">
        <v>#VALUE!</v>
      </c>
      <c r="AD953" s="40" t="e">
        <v>#VALUE!</v>
      </c>
    </row>
    <row r="954" spans="4:30" hidden="1">
      <c r="D954" s="38" t="e">
        <v>#N/A</v>
      </c>
      <c r="E954" s="9" t="s">
        <v>1139</v>
      </c>
      <c r="F954" s="12" t="s">
        <v>1139</v>
      </c>
      <c r="G954" s="79" t="s">
        <v>1139</v>
      </c>
      <c r="H954" s="79" t="s">
        <v>1139</v>
      </c>
      <c r="I954" s="79" t="s">
        <v>1139</v>
      </c>
      <c r="J954" s="79" t="s">
        <v>1139</v>
      </c>
      <c r="K954" s="36" t="e">
        <v>#VALUE!</v>
      </c>
      <c r="L954" s="20" t="e">
        <v>#VALUE!</v>
      </c>
      <c r="M954" s="26" t="e">
        <v>#VALUE!</v>
      </c>
      <c r="N954" s="20" t="e">
        <v>#VALUE!</v>
      </c>
      <c r="O954" s="27" t="e">
        <v>#VALUE!</v>
      </c>
      <c r="P954" s="20" t="e">
        <v>#VALUE!</v>
      </c>
      <c r="Q954" s="28" t="e">
        <v>#VALUE!</v>
      </c>
      <c r="R954" s="20" t="e">
        <v>#VALUE!</v>
      </c>
      <c r="S954" s="29" t="e">
        <v>#VALUE!</v>
      </c>
      <c r="T954" s="8" t="e">
        <v>#VALUE!</v>
      </c>
      <c r="U954" s="30" t="e">
        <v>#VALUE!</v>
      </c>
      <c r="V954" s="8" t="e">
        <v>#VALUE!</v>
      </c>
      <c r="W954" s="31" t="e">
        <v>#VALUE!</v>
      </c>
      <c r="X954" s="8" t="e">
        <v>#VALUE!</v>
      </c>
      <c r="Y954" s="32" t="e">
        <v>#VALUE!</v>
      </c>
      <c r="Z954" s="8" t="e">
        <v>#VALUE!</v>
      </c>
      <c r="AA954" s="33" t="e">
        <v>#VALUE!</v>
      </c>
      <c r="AB954" s="10" t="e">
        <v>#VALUE!</v>
      </c>
      <c r="AC954" s="34" t="e">
        <v>#VALUE!</v>
      </c>
      <c r="AD954" s="40" t="e">
        <v>#VALUE!</v>
      </c>
    </row>
    <row r="955" spans="4:30" hidden="1">
      <c r="D955" s="38" t="e">
        <v>#N/A</v>
      </c>
      <c r="E955" s="9" t="s">
        <v>1139</v>
      </c>
      <c r="F955" s="12" t="s">
        <v>1139</v>
      </c>
      <c r="G955" s="79" t="s">
        <v>1139</v>
      </c>
      <c r="H955" s="79" t="s">
        <v>1139</v>
      </c>
      <c r="I955" s="79" t="s">
        <v>1139</v>
      </c>
      <c r="J955" s="79" t="s">
        <v>1139</v>
      </c>
      <c r="K955" s="36" t="e">
        <v>#VALUE!</v>
      </c>
      <c r="L955" s="20" t="e">
        <v>#VALUE!</v>
      </c>
      <c r="M955" s="26" t="e">
        <v>#VALUE!</v>
      </c>
      <c r="N955" s="20" t="e">
        <v>#VALUE!</v>
      </c>
      <c r="O955" s="27" t="e">
        <v>#VALUE!</v>
      </c>
      <c r="P955" s="20" t="e">
        <v>#VALUE!</v>
      </c>
      <c r="Q955" s="28" t="e">
        <v>#VALUE!</v>
      </c>
      <c r="R955" s="20" t="e">
        <v>#VALUE!</v>
      </c>
      <c r="S955" s="29" t="e">
        <v>#VALUE!</v>
      </c>
      <c r="T955" s="8" t="e">
        <v>#VALUE!</v>
      </c>
      <c r="U955" s="30" t="e">
        <v>#VALUE!</v>
      </c>
      <c r="V955" s="8" t="e">
        <v>#VALUE!</v>
      </c>
      <c r="W955" s="31" t="e">
        <v>#VALUE!</v>
      </c>
      <c r="X955" s="8" t="e">
        <v>#VALUE!</v>
      </c>
      <c r="Y955" s="32" t="e">
        <v>#VALUE!</v>
      </c>
      <c r="Z955" s="8" t="e">
        <v>#VALUE!</v>
      </c>
      <c r="AA955" s="33" t="e">
        <v>#VALUE!</v>
      </c>
      <c r="AB955" s="10" t="e">
        <v>#VALUE!</v>
      </c>
      <c r="AC955" s="34" t="e">
        <v>#VALUE!</v>
      </c>
      <c r="AD955" s="40" t="e">
        <v>#VALUE!</v>
      </c>
    </row>
    <row r="956" spans="4:30" hidden="1">
      <c r="D956" s="38" t="e">
        <v>#N/A</v>
      </c>
      <c r="E956" s="9" t="s">
        <v>1139</v>
      </c>
      <c r="F956" s="12" t="s">
        <v>1139</v>
      </c>
      <c r="G956" s="79" t="s">
        <v>1139</v>
      </c>
      <c r="H956" s="79" t="s">
        <v>1139</v>
      </c>
      <c r="I956" s="79" t="s">
        <v>1139</v>
      </c>
      <c r="J956" s="79" t="s">
        <v>1139</v>
      </c>
      <c r="K956" s="36" t="e">
        <v>#VALUE!</v>
      </c>
      <c r="L956" s="20" t="e">
        <v>#VALUE!</v>
      </c>
      <c r="M956" s="26" t="e">
        <v>#VALUE!</v>
      </c>
      <c r="N956" s="20" t="e">
        <v>#VALUE!</v>
      </c>
      <c r="O956" s="27" t="e">
        <v>#VALUE!</v>
      </c>
      <c r="P956" s="20" t="e">
        <v>#VALUE!</v>
      </c>
      <c r="Q956" s="28" t="e">
        <v>#VALUE!</v>
      </c>
      <c r="R956" s="20" t="e">
        <v>#VALUE!</v>
      </c>
      <c r="S956" s="29" t="e">
        <v>#VALUE!</v>
      </c>
      <c r="T956" s="8" t="e">
        <v>#VALUE!</v>
      </c>
      <c r="U956" s="30" t="e">
        <v>#VALUE!</v>
      </c>
      <c r="V956" s="8" t="e">
        <v>#VALUE!</v>
      </c>
      <c r="W956" s="31" t="e">
        <v>#VALUE!</v>
      </c>
      <c r="X956" s="8" t="e">
        <v>#VALUE!</v>
      </c>
      <c r="Y956" s="32" t="e">
        <v>#VALUE!</v>
      </c>
      <c r="Z956" s="8" t="e">
        <v>#VALUE!</v>
      </c>
      <c r="AA956" s="33" t="e">
        <v>#VALUE!</v>
      </c>
      <c r="AB956" s="10" t="e">
        <v>#VALUE!</v>
      </c>
      <c r="AC956" s="34" t="e">
        <v>#VALUE!</v>
      </c>
      <c r="AD956" s="40" t="e">
        <v>#VALUE!</v>
      </c>
    </row>
    <row r="957" spans="4:30" hidden="1">
      <c r="D957" s="38" t="e">
        <v>#N/A</v>
      </c>
      <c r="E957" s="9" t="s">
        <v>1139</v>
      </c>
      <c r="F957" s="12" t="s">
        <v>1139</v>
      </c>
      <c r="G957" s="79" t="s">
        <v>1139</v>
      </c>
      <c r="H957" s="79" t="s">
        <v>1139</v>
      </c>
      <c r="I957" s="79" t="s">
        <v>1139</v>
      </c>
      <c r="J957" s="79" t="s">
        <v>1139</v>
      </c>
      <c r="K957" s="36" t="e">
        <v>#VALUE!</v>
      </c>
      <c r="L957" s="20" t="e">
        <v>#VALUE!</v>
      </c>
      <c r="M957" s="26" t="e">
        <v>#VALUE!</v>
      </c>
      <c r="N957" s="20" t="e">
        <v>#VALUE!</v>
      </c>
      <c r="O957" s="27" t="e">
        <v>#VALUE!</v>
      </c>
      <c r="P957" s="20" t="e">
        <v>#VALUE!</v>
      </c>
      <c r="Q957" s="28" t="e">
        <v>#VALUE!</v>
      </c>
      <c r="R957" s="20" t="e">
        <v>#VALUE!</v>
      </c>
      <c r="S957" s="29" t="e">
        <v>#VALUE!</v>
      </c>
      <c r="T957" s="8" t="e">
        <v>#VALUE!</v>
      </c>
      <c r="U957" s="30" t="e">
        <v>#VALUE!</v>
      </c>
      <c r="V957" s="8" t="e">
        <v>#VALUE!</v>
      </c>
      <c r="W957" s="31" t="e">
        <v>#VALUE!</v>
      </c>
      <c r="X957" s="8" t="e">
        <v>#VALUE!</v>
      </c>
      <c r="Y957" s="32" t="e">
        <v>#VALUE!</v>
      </c>
      <c r="Z957" s="8" t="e">
        <v>#VALUE!</v>
      </c>
      <c r="AA957" s="33" t="e">
        <v>#VALUE!</v>
      </c>
      <c r="AB957" s="10" t="e">
        <v>#VALUE!</v>
      </c>
      <c r="AC957" s="34" t="e">
        <v>#VALUE!</v>
      </c>
      <c r="AD957" s="40" t="e">
        <v>#VALUE!</v>
      </c>
    </row>
    <row r="958" spans="4:30" hidden="1">
      <c r="D958" s="38" t="e">
        <v>#N/A</v>
      </c>
      <c r="E958" s="9" t="s">
        <v>1139</v>
      </c>
      <c r="F958" s="12" t="s">
        <v>1139</v>
      </c>
      <c r="G958" s="79" t="s">
        <v>1139</v>
      </c>
      <c r="H958" s="79" t="s">
        <v>1139</v>
      </c>
      <c r="I958" s="79" t="s">
        <v>1139</v>
      </c>
      <c r="J958" s="79" t="s">
        <v>1139</v>
      </c>
      <c r="K958" s="36" t="e">
        <v>#VALUE!</v>
      </c>
      <c r="L958" s="20" t="e">
        <v>#VALUE!</v>
      </c>
      <c r="M958" s="26" t="e">
        <v>#VALUE!</v>
      </c>
      <c r="N958" s="20" t="e">
        <v>#VALUE!</v>
      </c>
      <c r="O958" s="27" t="e">
        <v>#VALUE!</v>
      </c>
      <c r="P958" s="20" t="e">
        <v>#VALUE!</v>
      </c>
      <c r="Q958" s="28" t="e">
        <v>#VALUE!</v>
      </c>
      <c r="R958" s="20" t="e">
        <v>#VALUE!</v>
      </c>
      <c r="S958" s="29" t="e">
        <v>#VALUE!</v>
      </c>
      <c r="T958" s="8" t="e">
        <v>#VALUE!</v>
      </c>
      <c r="U958" s="30" t="e">
        <v>#VALUE!</v>
      </c>
      <c r="V958" s="8" t="e">
        <v>#VALUE!</v>
      </c>
      <c r="W958" s="31" t="e">
        <v>#VALUE!</v>
      </c>
      <c r="X958" s="8" t="e">
        <v>#VALUE!</v>
      </c>
      <c r="Y958" s="32" t="e">
        <v>#VALUE!</v>
      </c>
      <c r="Z958" s="8" t="e">
        <v>#VALUE!</v>
      </c>
      <c r="AA958" s="33" t="e">
        <v>#VALUE!</v>
      </c>
      <c r="AB958" s="10" t="e">
        <v>#VALUE!</v>
      </c>
      <c r="AC958" s="34" t="e">
        <v>#VALUE!</v>
      </c>
      <c r="AD958" s="40" t="e">
        <v>#VALUE!</v>
      </c>
    </row>
    <row r="959" spans="4:30" hidden="1">
      <c r="D959" s="38" t="e">
        <v>#N/A</v>
      </c>
      <c r="E959" s="9" t="s">
        <v>1139</v>
      </c>
      <c r="F959" s="12" t="s">
        <v>1139</v>
      </c>
      <c r="G959" s="79" t="s">
        <v>1139</v>
      </c>
      <c r="H959" s="79" t="s">
        <v>1139</v>
      </c>
      <c r="I959" s="79" t="s">
        <v>1139</v>
      </c>
      <c r="J959" s="79" t="s">
        <v>1139</v>
      </c>
      <c r="K959" s="36" t="e">
        <v>#VALUE!</v>
      </c>
      <c r="L959" s="20" t="e">
        <v>#VALUE!</v>
      </c>
      <c r="M959" s="26" t="e">
        <v>#VALUE!</v>
      </c>
      <c r="N959" s="20" t="e">
        <v>#VALUE!</v>
      </c>
      <c r="O959" s="27" t="e">
        <v>#VALUE!</v>
      </c>
      <c r="P959" s="20" t="e">
        <v>#VALUE!</v>
      </c>
      <c r="Q959" s="28" t="e">
        <v>#VALUE!</v>
      </c>
      <c r="R959" s="20" t="e">
        <v>#VALUE!</v>
      </c>
      <c r="S959" s="29" t="e">
        <v>#VALUE!</v>
      </c>
      <c r="T959" s="8" t="e">
        <v>#VALUE!</v>
      </c>
      <c r="U959" s="30" t="e">
        <v>#VALUE!</v>
      </c>
      <c r="V959" s="8" t="e">
        <v>#VALUE!</v>
      </c>
      <c r="W959" s="31" t="e">
        <v>#VALUE!</v>
      </c>
      <c r="X959" s="8" t="e">
        <v>#VALUE!</v>
      </c>
      <c r="Y959" s="32" t="e">
        <v>#VALUE!</v>
      </c>
      <c r="Z959" s="8" t="e">
        <v>#VALUE!</v>
      </c>
      <c r="AA959" s="33" t="e">
        <v>#VALUE!</v>
      </c>
      <c r="AB959" s="10" t="e">
        <v>#VALUE!</v>
      </c>
      <c r="AC959" s="34" t="e">
        <v>#VALUE!</v>
      </c>
      <c r="AD959" s="40" t="e">
        <v>#VALUE!</v>
      </c>
    </row>
    <row r="960" spans="4:30" hidden="1">
      <c r="D960" s="38"/>
      <c r="E960" s="9" t="s">
        <v>1139</v>
      </c>
      <c r="F960" s="12" t="s">
        <v>1139</v>
      </c>
      <c r="G960" s="79" t="s">
        <v>1139</v>
      </c>
      <c r="H960" s="79" t="s">
        <v>1139</v>
      </c>
      <c r="I960" s="79" t="s">
        <v>1139</v>
      </c>
      <c r="J960" s="79" t="s">
        <v>1139</v>
      </c>
      <c r="K960" s="36" t="e">
        <v>#VALUE!</v>
      </c>
      <c r="L960" s="20" t="e">
        <v>#VALUE!</v>
      </c>
      <c r="M960" s="26" t="e">
        <v>#VALUE!</v>
      </c>
      <c r="N960" s="20" t="e">
        <v>#VALUE!</v>
      </c>
      <c r="O960" s="27" t="e">
        <v>#VALUE!</v>
      </c>
      <c r="P960" s="20" t="e">
        <v>#VALUE!</v>
      </c>
      <c r="Q960" s="28" t="e">
        <v>#VALUE!</v>
      </c>
      <c r="R960" s="20" t="e">
        <v>#VALUE!</v>
      </c>
      <c r="S960" s="29" t="e">
        <v>#VALUE!</v>
      </c>
      <c r="T960" s="8" t="e">
        <v>#VALUE!</v>
      </c>
      <c r="U960" s="30" t="e">
        <v>#VALUE!</v>
      </c>
      <c r="V960" s="8" t="e">
        <v>#VALUE!</v>
      </c>
      <c r="W960" s="31" t="e">
        <v>#VALUE!</v>
      </c>
      <c r="X960" s="8" t="e">
        <v>#VALUE!</v>
      </c>
      <c r="Y960" s="32" t="e">
        <v>#VALUE!</v>
      </c>
      <c r="Z960" s="8" t="e">
        <v>#VALUE!</v>
      </c>
      <c r="AA960" s="33" t="e">
        <v>#VALUE!</v>
      </c>
      <c r="AB960" s="10" t="e">
        <v>#VALUE!</v>
      </c>
      <c r="AC960" s="34" t="e">
        <v>#VALUE!</v>
      </c>
      <c r="AD960" s="40" t="e">
        <v>#VALUE!</v>
      </c>
    </row>
    <row r="961" spans="4:30" hidden="1">
      <c r="D961" s="38"/>
      <c r="E961" s="9" t="s">
        <v>1139</v>
      </c>
      <c r="F961" s="12" t="s">
        <v>1139</v>
      </c>
      <c r="G961" s="79" t="s">
        <v>1139</v>
      </c>
      <c r="H961" s="79" t="s">
        <v>1139</v>
      </c>
      <c r="I961" s="79" t="s">
        <v>1139</v>
      </c>
      <c r="J961" s="79" t="s">
        <v>1139</v>
      </c>
      <c r="K961" s="36" t="e">
        <v>#VALUE!</v>
      </c>
      <c r="L961" s="20" t="e">
        <v>#VALUE!</v>
      </c>
      <c r="M961" s="26" t="e">
        <v>#VALUE!</v>
      </c>
      <c r="N961" s="20" t="e">
        <v>#VALUE!</v>
      </c>
      <c r="O961" s="27" t="e">
        <v>#VALUE!</v>
      </c>
      <c r="P961" s="20" t="e">
        <v>#VALUE!</v>
      </c>
      <c r="Q961" s="28" t="e">
        <v>#VALUE!</v>
      </c>
      <c r="R961" s="20" t="e">
        <v>#VALUE!</v>
      </c>
      <c r="S961" s="29" t="e">
        <v>#VALUE!</v>
      </c>
      <c r="T961" s="8" t="e">
        <v>#VALUE!</v>
      </c>
      <c r="U961" s="30" t="e">
        <v>#VALUE!</v>
      </c>
      <c r="V961" s="8" t="e">
        <v>#VALUE!</v>
      </c>
      <c r="W961" s="31" t="e">
        <v>#VALUE!</v>
      </c>
      <c r="X961" s="8" t="e">
        <v>#VALUE!</v>
      </c>
      <c r="Y961" s="32" t="e">
        <v>#VALUE!</v>
      </c>
      <c r="Z961" s="8" t="e">
        <v>#VALUE!</v>
      </c>
      <c r="AA961" s="33" t="e">
        <v>#VALUE!</v>
      </c>
      <c r="AB961" s="10" t="e">
        <v>#VALUE!</v>
      </c>
      <c r="AC961" s="34" t="e">
        <v>#VALUE!</v>
      </c>
      <c r="AD961" s="40" t="e">
        <v>#VALUE!</v>
      </c>
    </row>
    <row r="962" spans="4:30" hidden="1">
      <c r="D962" s="38"/>
      <c r="E962" s="9" t="s">
        <v>1139</v>
      </c>
      <c r="F962" s="12" t="s">
        <v>1139</v>
      </c>
      <c r="G962" s="79" t="s">
        <v>1139</v>
      </c>
      <c r="H962" s="79" t="s">
        <v>1139</v>
      </c>
      <c r="I962" s="79" t="s">
        <v>1139</v>
      </c>
      <c r="J962" s="79" t="s">
        <v>1139</v>
      </c>
      <c r="K962" s="36" t="e">
        <v>#VALUE!</v>
      </c>
      <c r="L962" s="20" t="e">
        <v>#VALUE!</v>
      </c>
      <c r="M962" s="26" t="e">
        <v>#VALUE!</v>
      </c>
      <c r="N962" s="20" t="e">
        <v>#VALUE!</v>
      </c>
      <c r="O962" s="27" t="e">
        <v>#VALUE!</v>
      </c>
      <c r="P962" s="20" t="e">
        <v>#VALUE!</v>
      </c>
      <c r="Q962" s="28" t="e">
        <v>#VALUE!</v>
      </c>
      <c r="R962" s="20" t="e">
        <v>#VALUE!</v>
      </c>
      <c r="S962" s="29" t="e">
        <v>#VALUE!</v>
      </c>
      <c r="T962" s="8" t="e">
        <v>#VALUE!</v>
      </c>
      <c r="U962" s="30" t="e">
        <v>#VALUE!</v>
      </c>
      <c r="V962" s="8" t="e">
        <v>#VALUE!</v>
      </c>
      <c r="W962" s="31" t="e">
        <v>#VALUE!</v>
      </c>
      <c r="X962" s="8" t="e">
        <v>#VALUE!</v>
      </c>
      <c r="Y962" s="32" t="e">
        <v>#VALUE!</v>
      </c>
      <c r="Z962" s="8" t="e">
        <v>#VALUE!</v>
      </c>
      <c r="AA962" s="33" t="e">
        <v>#VALUE!</v>
      </c>
      <c r="AB962" s="10" t="e">
        <v>#VALUE!</v>
      </c>
      <c r="AC962" s="34" t="e">
        <v>#VALUE!</v>
      </c>
      <c r="AD962" s="40" t="e">
        <v>#VALUE!</v>
      </c>
    </row>
    <row r="963" spans="4:30" hidden="1">
      <c r="D963" s="38"/>
      <c r="E963" s="9" t="s">
        <v>1139</v>
      </c>
      <c r="F963" s="12" t="s">
        <v>1139</v>
      </c>
      <c r="G963" s="79" t="s">
        <v>1139</v>
      </c>
      <c r="H963" s="79" t="s">
        <v>1139</v>
      </c>
      <c r="I963" s="79" t="s">
        <v>1139</v>
      </c>
      <c r="J963" s="79" t="s">
        <v>1139</v>
      </c>
      <c r="K963" s="36" t="e">
        <v>#VALUE!</v>
      </c>
      <c r="L963" s="20" t="e">
        <v>#VALUE!</v>
      </c>
      <c r="M963" s="26" t="e">
        <v>#VALUE!</v>
      </c>
      <c r="N963" s="20" t="e">
        <v>#VALUE!</v>
      </c>
      <c r="O963" s="27" t="e">
        <v>#VALUE!</v>
      </c>
      <c r="P963" s="20" t="e">
        <v>#VALUE!</v>
      </c>
      <c r="Q963" s="28" t="e">
        <v>#VALUE!</v>
      </c>
      <c r="R963" s="20" t="e">
        <v>#VALUE!</v>
      </c>
      <c r="S963" s="29" t="e">
        <v>#VALUE!</v>
      </c>
      <c r="T963" s="8" t="e">
        <v>#VALUE!</v>
      </c>
      <c r="U963" s="30" t="e">
        <v>#VALUE!</v>
      </c>
      <c r="V963" s="8" t="e">
        <v>#VALUE!</v>
      </c>
      <c r="W963" s="31" t="e">
        <v>#VALUE!</v>
      </c>
      <c r="X963" s="8" t="e">
        <v>#VALUE!</v>
      </c>
      <c r="Y963" s="32" t="e">
        <v>#VALUE!</v>
      </c>
      <c r="Z963" s="8" t="e">
        <v>#VALUE!</v>
      </c>
      <c r="AA963" s="33" t="e">
        <v>#VALUE!</v>
      </c>
      <c r="AB963" s="10" t="e">
        <v>#VALUE!</v>
      </c>
      <c r="AC963" s="34" t="e">
        <v>#VALUE!</v>
      </c>
      <c r="AD963" s="40" t="e">
        <v>#VALUE!</v>
      </c>
    </row>
    <row r="964" spans="4:30" hidden="1">
      <c r="D964" s="38"/>
      <c r="E964" s="9" t="s">
        <v>1139</v>
      </c>
      <c r="F964" s="12" t="s">
        <v>1139</v>
      </c>
      <c r="G964" s="79" t="s">
        <v>1139</v>
      </c>
      <c r="H964" s="79" t="s">
        <v>1139</v>
      </c>
      <c r="I964" s="79" t="s">
        <v>1139</v>
      </c>
      <c r="J964" s="79" t="s">
        <v>1139</v>
      </c>
      <c r="K964" s="36" t="e">
        <v>#VALUE!</v>
      </c>
      <c r="L964" s="20" t="e">
        <v>#VALUE!</v>
      </c>
      <c r="M964" s="26" t="e">
        <v>#VALUE!</v>
      </c>
      <c r="N964" s="20" t="e">
        <v>#VALUE!</v>
      </c>
      <c r="O964" s="27" t="e">
        <v>#VALUE!</v>
      </c>
      <c r="P964" s="20" t="e">
        <v>#VALUE!</v>
      </c>
      <c r="Q964" s="28" t="e">
        <v>#VALUE!</v>
      </c>
      <c r="R964" s="20" t="e">
        <v>#VALUE!</v>
      </c>
      <c r="S964" s="29" t="e">
        <v>#VALUE!</v>
      </c>
      <c r="T964" s="8" t="e">
        <v>#VALUE!</v>
      </c>
      <c r="U964" s="30" t="e">
        <v>#VALUE!</v>
      </c>
      <c r="V964" s="8" t="e">
        <v>#VALUE!</v>
      </c>
      <c r="W964" s="31" t="e">
        <v>#VALUE!</v>
      </c>
      <c r="X964" s="8" t="e">
        <v>#VALUE!</v>
      </c>
      <c r="Y964" s="32" t="e">
        <v>#VALUE!</v>
      </c>
      <c r="Z964" s="8" t="e">
        <v>#VALUE!</v>
      </c>
      <c r="AA964" s="33" t="e">
        <v>#VALUE!</v>
      </c>
      <c r="AB964" s="10" t="e">
        <v>#VALUE!</v>
      </c>
      <c r="AC964" s="34" t="e">
        <v>#VALUE!</v>
      </c>
      <c r="AD964" s="40" t="e">
        <v>#VALUE!</v>
      </c>
    </row>
    <row r="965" spans="4:30" hidden="1">
      <c r="D965" s="38"/>
      <c r="E965" s="9" t="s">
        <v>1139</v>
      </c>
      <c r="F965" s="12" t="s">
        <v>1139</v>
      </c>
      <c r="G965" s="79" t="s">
        <v>1139</v>
      </c>
      <c r="H965" s="79" t="s">
        <v>1139</v>
      </c>
      <c r="I965" s="79" t="s">
        <v>1139</v>
      </c>
      <c r="J965" s="79" t="s">
        <v>1139</v>
      </c>
      <c r="K965" s="36" t="e">
        <v>#VALUE!</v>
      </c>
      <c r="L965" s="20" t="e">
        <v>#VALUE!</v>
      </c>
      <c r="M965" s="26" t="e">
        <v>#VALUE!</v>
      </c>
      <c r="N965" s="20" t="e">
        <v>#VALUE!</v>
      </c>
      <c r="O965" s="27" t="e">
        <v>#VALUE!</v>
      </c>
      <c r="P965" s="20" t="e">
        <v>#VALUE!</v>
      </c>
      <c r="Q965" s="28" t="e">
        <v>#VALUE!</v>
      </c>
      <c r="R965" s="20" t="e">
        <v>#VALUE!</v>
      </c>
      <c r="S965" s="29" t="e">
        <v>#VALUE!</v>
      </c>
      <c r="T965" s="8" t="e">
        <v>#VALUE!</v>
      </c>
      <c r="U965" s="30" t="e">
        <v>#VALUE!</v>
      </c>
      <c r="V965" s="8" t="e">
        <v>#VALUE!</v>
      </c>
      <c r="W965" s="31" t="e">
        <v>#VALUE!</v>
      </c>
      <c r="X965" s="8" t="e">
        <v>#VALUE!</v>
      </c>
      <c r="Y965" s="32" t="e">
        <v>#VALUE!</v>
      </c>
      <c r="Z965" s="8" t="e">
        <v>#VALUE!</v>
      </c>
      <c r="AA965" s="33" t="e">
        <v>#VALUE!</v>
      </c>
      <c r="AB965" s="10" t="e">
        <v>#VALUE!</v>
      </c>
      <c r="AC965" s="34" t="e">
        <v>#VALUE!</v>
      </c>
      <c r="AD965" s="40" t="e">
        <v>#VALUE!</v>
      </c>
    </row>
    <row r="966" spans="4:30" hidden="1">
      <c r="D966" s="38"/>
      <c r="E966" s="9" t="s">
        <v>1139</v>
      </c>
      <c r="F966" s="12" t="s">
        <v>1139</v>
      </c>
      <c r="G966" s="79" t="s">
        <v>1139</v>
      </c>
      <c r="H966" s="79" t="s">
        <v>1139</v>
      </c>
      <c r="I966" s="79" t="s">
        <v>1139</v>
      </c>
      <c r="J966" s="79" t="s">
        <v>1139</v>
      </c>
      <c r="K966" s="36" t="e">
        <v>#VALUE!</v>
      </c>
      <c r="L966" s="20" t="e">
        <v>#VALUE!</v>
      </c>
      <c r="M966" s="26" t="e">
        <v>#VALUE!</v>
      </c>
      <c r="N966" s="20" t="e">
        <v>#VALUE!</v>
      </c>
      <c r="O966" s="27" t="e">
        <v>#VALUE!</v>
      </c>
      <c r="P966" s="20" t="e">
        <v>#VALUE!</v>
      </c>
      <c r="Q966" s="28" t="e">
        <v>#VALUE!</v>
      </c>
      <c r="R966" s="20" t="e">
        <v>#VALUE!</v>
      </c>
      <c r="S966" s="29" t="e">
        <v>#VALUE!</v>
      </c>
      <c r="T966" s="8" t="e">
        <v>#VALUE!</v>
      </c>
      <c r="U966" s="30" t="e">
        <v>#VALUE!</v>
      </c>
      <c r="V966" s="8" t="e">
        <v>#VALUE!</v>
      </c>
      <c r="W966" s="31" t="e">
        <v>#VALUE!</v>
      </c>
      <c r="X966" s="8" t="e">
        <v>#VALUE!</v>
      </c>
      <c r="Y966" s="32" t="e">
        <v>#VALUE!</v>
      </c>
      <c r="Z966" s="8" t="e">
        <v>#VALUE!</v>
      </c>
      <c r="AA966" s="33" t="e">
        <v>#VALUE!</v>
      </c>
      <c r="AB966" s="10" t="e">
        <v>#VALUE!</v>
      </c>
      <c r="AC966" s="34" t="e">
        <v>#VALUE!</v>
      </c>
      <c r="AD966" s="40" t="e">
        <v>#VALUE!</v>
      </c>
    </row>
    <row r="967" spans="4:30" hidden="1">
      <c r="D967" s="38"/>
      <c r="E967" s="9" t="s">
        <v>1139</v>
      </c>
      <c r="F967" s="12" t="s">
        <v>1139</v>
      </c>
      <c r="G967" s="79" t="s">
        <v>1139</v>
      </c>
      <c r="H967" s="79" t="s">
        <v>1139</v>
      </c>
      <c r="I967" s="79" t="s">
        <v>1139</v>
      </c>
      <c r="J967" s="79" t="s">
        <v>1139</v>
      </c>
      <c r="K967" s="36" t="e">
        <v>#VALUE!</v>
      </c>
      <c r="L967" s="20" t="e">
        <v>#VALUE!</v>
      </c>
      <c r="M967" s="26" t="e">
        <v>#VALUE!</v>
      </c>
      <c r="N967" s="20" t="e">
        <v>#VALUE!</v>
      </c>
      <c r="O967" s="27" t="e">
        <v>#VALUE!</v>
      </c>
      <c r="P967" s="20" t="e">
        <v>#VALUE!</v>
      </c>
      <c r="Q967" s="28" t="e">
        <v>#VALUE!</v>
      </c>
      <c r="R967" s="20" t="e">
        <v>#VALUE!</v>
      </c>
      <c r="S967" s="29" t="e">
        <v>#VALUE!</v>
      </c>
      <c r="T967" s="8" t="e">
        <v>#VALUE!</v>
      </c>
      <c r="U967" s="30" t="e">
        <v>#VALUE!</v>
      </c>
      <c r="V967" s="8" t="e">
        <v>#VALUE!</v>
      </c>
      <c r="W967" s="31" t="e">
        <v>#VALUE!</v>
      </c>
      <c r="X967" s="8" t="e">
        <v>#VALUE!</v>
      </c>
      <c r="Y967" s="32" t="e">
        <v>#VALUE!</v>
      </c>
      <c r="Z967" s="8" t="e">
        <v>#VALUE!</v>
      </c>
      <c r="AA967" s="33" t="e">
        <v>#VALUE!</v>
      </c>
      <c r="AB967" s="10" t="e">
        <v>#VALUE!</v>
      </c>
      <c r="AC967" s="34" t="e">
        <v>#VALUE!</v>
      </c>
      <c r="AD967" s="40" t="e">
        <v>#VALUE!</v>
      </c>
    </row>
    <row r="968" spans="4:30" hidden="1">
      <c r="D968" s="38"/>
      <c r="E968" s="9" t="s">
        <v>1139</v>
      </c>
      <c r="F968" s="12" t="s">
        <v>1139</v>
      </c>
      <c r="G968" s="79" t="s">
        <v>1139</v>
      </c>
      <c r="H968" s="79" t="s">
        <v>1139</v>
      </c>
      <c r="I968" s="79" t="s">
        <v>1139</v>
      </c>
      <c r="J968" s="79" t="s">
        <v>1139</v>
      </c>
      <c r="K968" s="36" t="e">
        <v>#VALUE!</v>
      </c>
      <c r="L968" s="20" t="e">
        <v>#VALUE!</v>
      </c>
      <c r="M968" s="26" t="e">
        <v>#VALUE!</v>
      </c>
      <c r="N968" s="20" t="e">
        <v>#VALUE!</v>
      </c>
      <c r="O968" s="27" t="e">
        <v>#VALUE!</v>
      </c>
      <c r="P968" s="20" t="e">
        <v>#VALUE!</v>
      </c>
      <c r="Q968" s="28" t="e">
        <v>#VALUE!</v>
      </c>
      <c r="R968" s="20" t="e">
        <v>#VALUE!</v>
      </c>
      <c r="S968" s="29" t="e">
        <v>#VALUE!</v>
      </c>
      <c r="T968" s="8" t="e">
        <v>#VALUE!</v>
      </c>
      <c r="U968" s="30" t="e">
        <v>#VALUE!</v>
      </c>
      <c r="V968" s="8" t="e">
        <v>#VALUE!</v>
      </c>
      <c r="W968" s="31" t="e">
        <v>#VALUE!</v>
      </c>
      <c r="X968" s="8" t="e">
        <v>#VALUE!</v>
      </c>
      <c r="Y968" s="32" t="e">
        <v>#VALUE!</v>
      </c>
      <c r="Z968" s="8" t="e">
        <v>#VALUE!</v>
      </c>
      <c r="AA968" s="33" t="e">
        <v>#VALUE!</v>
      </c>
      <c r="AB968" s="10" t="e">
        <v>#VALUE!</v>
      </c>
      <c r="AC968" s="34" t="e">
        <v>#VALUE!</v>
      </c>
      <c r="AD968" s="40" t="e">
        <v>#VALUE!</v>
      </c>
    </row>
    <row r="969" spans="4:30" hidden="1">
      <c r="D969" s="38"/>
      <c r="E969" s="9" t="s">
        <v>1139</v>
      </c>
      <c r="F969" s="12" t="s">
        <v>1139</v>
      </c>
      <c r="G969" s="79" t="s">
        <v>1139</v>
      </c>
      <c r="H969" s="79" t="s">
        <v>1139</v>
      </c>
      <c r="I969" s="79" t="s">
        <v>1139</v>
      </c>
      <c r="J969" s="79" t="s">
        <v>1139</v>
      </c>
      <c r="K969" s="36" t="e">
        <v>#VALUE!</v>
      </c>
      <c r="L969" s="20" t="e">
        <v>#VALUE!</v>
      </c>
      <c r="M969" s="26" t="e">
        <v>#VALUE!</v>
      </c>
      <c r="N969" s="20" t="e">
        <v>#VALUE!</v>
      </c>
      <c r="O969" s="27" t="e">
        <v>#VALUE!</v>
      </c>
      <c r="P969" s="20" t="e">
        <v>#VALUE!</v>
      </c>
      <c r="Q969" s="28" t="e">
        <v>#VALUE!</v>
      </c>
      <c r="R969" s="20" t="e">
        <v>#VALUE!</v>
      </c>
      <c r="S969" s="29" t="e">
        <v>#VALUE!</v>
      </c>
      <c r="T969" s="8" t="e">
        <v>#VALUE!</v>
      </c>
      <c r="U969" s="30" t="e">
        <v>#VALUE!</v>
      </c>
      <c r="V969" s="8" t="e">
        <v>#VALUE!</v>
      </c>
      <c r="W969" s="31" t="e">
        <v>#VALUE!</v>
      </c>
      <c r="X969" s="8" t="e">
        <v>#VALUE!</v>
      </c>
      <c r="Y969" s="32" t="e">
        <v>#VALUE!</v>
      </c>
      <c r="Z969" s="8" t="e">
        <v>#VALUE!</v>
      </c>
      <c r="AA969" s="33" t="e">
        <v>#VALUE!</v>
      </c>
      <c r="AB969" s="10" t="e">
        <v>#VALUE!</v>
      </c>
      <c r="AC969" s="34" t="e">
        <v>#VALUE!</v>
      </c>
      <c r="AD969" s="40" t="e">
        <v>#VALUE!</v>
      </c>
    </row>
    <row r="970" spans="4:30" hidden="1">
      <c r="D970" s="38"/>
      <c r="E970" s="9" t="s">
        <v>1139</v>
      </c>
      <c r="F970" s="12" t="s">
        <v>1139</v>
      </c>
      <c r="G970" s="79" t="s">
        <v>1139</v>
      </c>
      <c r="H970" s="79" t="s">
        <v>1139</v>
      </c>
      <c r="I970" s="79" t="s">
        <v>1139</v>
      </c>
      <c r="J970" s="79" t="s">
        <v>1139</v>
      </c>
      <c r="K970" s="36" t="e">
        <v>#VALUE!</v>
      </c>
      <c r="L970" s="20" t="e">
        <v>#VALUE!</v>
      </c>
      <c r="M970" s="26" t="e">
        <v>#VALUE!</v>
      </c>
      <c r="N970" s="20" t="e">
        <v>#VALUE!</v>
      </c>
      <c r="O970" s="27" t="e">
        <v>#VALUE!</v>
      </c>
      <c r="P970" s="20" t="e">
        <v>#VALUE!</v>
      </c>
      <c r="Q970" s="28" t="e">
        <v>#VALUE!</v>
      </c>
      <c r="R970" s="20" t="e">
        <v>#VALUE!</v>
      </c>
      <c r="S970" s="29" t="e">
        <v>#VALUE!</v>
      </c>
      <c r="T970" s="8" t="e">
        <v>#VALUE!</v>
      </c>
      <c r="U970" s="30" t="e">
        <v>#VALUE!</v>
      </c>
      <c r="V970" s="8" t="e">
        <v>#VALUE!</v>
      </c>
      <c r="W970" s="31" t="e">
        <v>#VALUE!</v>
      </c>
      <c r="X970" s="8" t="e">
        <v>#VALUE!</v>
      </c>
      <c r="Y970" s="32" t="e">
        <v>#VALUE!</v>
      </c>
      <c r="Z970" s="8" t="e">
        <v>#VALUE!</v>
      </c>
      <c r="AA970" s="33" t="e">
        <v>#VALUE!</v>
      </c>
      <c r="AB970" s="10" t="e">
        <v>#VALUE!</v>
      </c>
      <c r="AC970" s="34" t="e">
        <v>#VALUE!</v>
      </c>
      <c r="AD970" s="40" t="e">
        <v>#VALUE!</v>
      </c>
    </row>
    <row r="971" spans="4:30" hidden="1">
      <c r="D971" s="38"/>
      <c r="E971" s="9" t="s">
        <v>1139</v>
      </c>
      <c r="F971" s="12" t="s">
        <v>1139</v>
      </c>
      <c r="G971" s="79" t="s">
        <v>1139</v>
      </c>
      <c r="H971" s="79" t="s">
        <v>1139</v>
      </c>
      <c r="I971" s="79" t="s">
        <v>1139</v>
      </c>
      <c r="J971" s="79" t="s">
        <v>1139</v>
      </c>
      <c r="K971" s="36" t="e">
        <v>#VALUE!</v>
      </c>
      <c r="L971" s="20" t="e">
        <v>#VALUE!</v>
      </c>
      <c r="M971" s="26" t="e">
        <v>#VALUE!</v>
      </c>
      <c r="N971" s="20" t="e">
        <v>#VALUE!</v>
      </c>
      <c r="O971" s="27" t="e">
        <v>#VALUE!</v>
      </c>
      <c r="P971" s="20" t="e">
        <v>#VALUE!</v>
      </c>
      <c r="Q971" s="28" t="e">
        <v>#VALUE!</v>
      </c>
      <c r="R971" s="20" t="e">
        <v>#VALUE!</v>
      </c>
      <c r="S971" s="29" t="e">
        <v>#VALUE!</v>
      </c>
      <c r="T971" s="8" t="e">
        <v>#VALUE!</v>
      </c>
      <c r="U971" s="30" t="e">
        <v>#VALUE!</v>
      </c>
      <c r="V971" s="8" t="e">
        <v>#VALUE!</v>
      </c>
      <c r="W971" s="31" t="e">
        <v>#VALUE!</v>
      </c>
      <c r="X971" s="8" t="e">
        <v>#VALUE!</v>
      </c>
      <c r="Y971" s="32" t="e">
        <v>#VALUE!</v>
      </c>
      <c r="Z971" s="8" t="e">
        <v>#VALUE!</v>
      </c>
      <c r="AA971" s="33" t="e">
        <v>#VALUE!</v>
      </c>
      <c r="AB971" s="10" t="e">
        <v>#VALUE!</v>
      </c>
      <c r="AC971" s="34" t="e">
        <v>#VALUE!</v>
      </c>
      <c r="AD971" s="40" t="e">
        <v>#VALUE!</v>
      </c>
    </row>
    <row r="972" spans="4:30" hidden="1">
      <c r="D972" s="38"/>
      <c r="E972" s="9" t="s">
        <v>1139</v>
      </c>
      <c r="F972" s="12" t="s">
        <v>1139</v>
      </c>
      <c r="G972" s="79" t="s">
        <v>1139</v>
      </c>
      <c r="H972" s="79" t="s">
        <v>1139</v>
      </c>
      <c r="I972" s="79" t="s">
        <v>1139</v>
      </c>
      <c r="J972" s="79" t="s">
        <v>1139</v>
      </c>
      <c r="K972" s="36" t="e">
        <v>#VALUE!</v>
      </c>
      <c r="L972" s="20" t="e">
        <v>#VALUE!</v>
      </c>
      <c r="M972" s="26" t="e">
        <v>#VALUE!</v>
      </c>
      <c r="N972" s="20" t="e">
        <v>#VALUE!</v>
      </c>
      <c r="O972" s="27" t="e">
        <v>#VALUE!</v>
      </c>
      <c r="P972" s="20" t="e">
        <v>#VALUE!</v>
      </c>
      <c r="Q972" s="28" t="e">
        <v>#VALUE!</v>
      </c>
      <c r="R972" s="20" t="e">
        <v>#VALUE!</v>
      </c>
      <c r="S972" s="29" t="e">
        <v>#VALUE!</v>
      </c>
      <c r="T972" s="8" t="e">
        <v>#VALUE!</v>
      </c>
      <c r="U972" s="30" t="e">
        <v>#VALUE!</v>
      </c>
      <c r="V972" s="8" t="e">
        <v>#VALUE!</v>
      </c>
      <c r="W972" s="31" t="e">
        <v>#VALUE!</v>
      </c>
      <c r="X972" s="8" t="e">
        <v>#VALUE!</v>
      </c>
      <c r="Y972" s="32" t="e">
        <v>#VALUE!</v>
      </c>
      <c r="Z972" s="8" t="e">
        <v>#VALUE!</v>
      </c>
      <c r="AA972" s="33" t="e">
        <v>#VALUE!</v>
      </c>
      <c r="AB972" s="10" t="e">
        <v>#VALUE!</v>
      </c>
      <c r="AC972" s="34" t="e">
        <v>#VALUE!</v>
      </c>
      <c r="AD972" s="40" t="e">
        <v>#VALUE!</v>
      </c>
    </row>
    <row r="973" spans="4:30" hidden="1">
      <c r="D973" s="38"/>
      <c r="E973" s="9" t="s">
        <v>1139</v>
      </c>
      <c r="F973" s="12" t="s">
        <v>1139</v>
      </c>
      <c r="G973" s="79" t="s">
        <v>1139</v>
      </c>
      <c r="H973" s="79" t="s">
        <v>1139</v>
      </c>
      <c r="I973" s="79" t="s">
        <v>1139</v>
      </c>
      <c r="J973" s="79" t="s">
        <v>1139</v>
      </c>
      <c r="K973" s="36" t="e">
        <v>#VALUE!</v>
      </c>
      <c r="L973" s="20" t="e">
        <v>#VALUE!</v>
      </c>
      <c r="M973" s="26" t="e">
        <v>#VALUE!</v>
      </c>
      <c r="N973" s="20" t="e">
        <v>#VALUE!</v>
      </c>
      <c r="O973" s="27" t="e">
        <v>#VALUE!</v>
      </c>
      <c r="P973" s="20" t="e">
        <v>#VALUE!</v>
      </c>
      <c r="Q973" s="28" t="e">
        <v>#VALUE!</v>
      </c>
      <c r="R973" s="20" t="e">
        <v>#VALUE!</v>
      </c>
      <c r="S973" s="29" t="e">
        <v>#VALUE!</v>
      </c>
      <c r="T973" s="8" t="e">
        <v>#VALUE!</v>
      </c>
      <c r="U973" s="30" t="e">
        <v>#VALUE!</v>
      </c>
      <c r="V973" s="8" t="e">
        <v>#VALUE!</v>
      </c>
      <c r="W973" s="31" t="e">
        <v>#VALUE!</v>
      </c>
      <c r="X973" s="8" t="e">
        <v>#VALUE!</v>
      </c>
      <c r="Y973" s="32" t="e">
        <v>#VALUE!</v>
      </c>
      <c r="Z973" s="8" t="e">
        <v>#VALUE!</v>
      </c>
      <c r="AA973" s="33" t="e">
        <v>#VALUE!</v>
      </c>
      <c r="AB973" s="10" t="e">
        <v>#VALUE!</v>
      </c>
      <c r="AC973" s="34" t="e">
        <v>#VALUE!</v>
      </c>
      <c r="AD973" s="40" t="e">
        <v>#VALUE!</v>
      </c>
    </row>
    <row r="974" spans="4:30" hidden="1">
      <c r="D974" s="38"/>
      <c r="E974" s="9" t="s">
        <v>1139</v>
      </c>
      <c r="F974" s="12" t="s">
        <v>1139</v>
      </c>
      <c r="G974" s="79" t="s">
        <v>1139</v>
      </c>
      <c r="H974" s="79" t="s">
        <v>1139</v>
      </c>
      <c r="I974" s="79" t="s">
        <v>1139</v>
      </c>
      <c r="J974" s="79" t="s">
        <v>1139</v>
      </c>
      <c r="K974" s="36" t="e">
        <v>#VALUE!</v>
      </c>
      <c r="L974" s="20" t="e">
        <v>#VALUE!</v>
      </c>
      <c r="M974" s="26" t="e">
        <v>#VALUE!</v>
      </c>
      <c r="N974" s="20" t="e">
        <v>#VALUE!</v>
      </c>
      <c r="O974" s="27" t="e">
        <v>#VALUE!</v>
      </c>
      <c r="P974" s="20" t="e">
        <v>#VALUE!</v>
      </c>
      <c r="Q974" s="28" t="e">
        <v>#VALUE!</v>
      </c>
      <c r="R974" s="20" t="e">
        <v>#VALUE!</v>
      </c>
      <c r="S974" s="29" t="e">
        <v>#VALUE!</v>
      </c>
      <c r="T974" s="8" t="e">
        <v>#VALUE!</v>
      </c>
      <c r="U974" s="30" t="e">
        <v>#VALUE!</v>
      </c>
      <c r="V974" s="8" t="e">
        <v>#VALUE!</v>
      </c>
      <c r="W974" s="31" t="e">
        <v>#VALUE!</v>
      </c>
      <c r="X974" s="8" t="e">
        <v>#VALUE!</v>
      </c>
      <c r="Y974" s="32" t="e">
        <v>#VALUE!</v>
      </c>
      <c r="Z974" s="8" t="e">
        <v>#VALUE!</v>
      </c>
      <c r="AA974" s="33" t="e">
        <v>#VALUE!</v>
      </c>
      <c r="AB974" s="10" t="e">
        <v>#VALUE!</v>
      </c>
      <c r="AC974" s="34" t="e">
        <v>#VALUE!</v>
      </c>
      <c r="AD974" s="40" t="e">
        <v>#VALUE!</v>
      </c>
    </row>
    <row r="975" spans="4:30" hidden="1">
      <c r="D975" s="38"/>
      <c r="E975" s="9" t="s">
        <v>1139</v>
      </c>
      <c r="F975" s="12" t="s">
        <v>1139</v>
      </c>
      <c r="G975" s="79" t="s">
        <v>1139</v>
      </c>
      <c r="H975" s="79" t="s">
        <v>1139</v>
      </c>
      <c r="I975" s="79" t="s">
        <v>1139</v>
      </c>
      <c r="J975" s="79" t="s">
        <v>1139</v>
      </c>
      <c r="K975" s="36" t="e">
        <v>#VALUE!</v>
      </c>
      <c r="L975" s="20" t="e">
        <v>#VALUE!</v>
      </c>
      <c r="M975" s="26" t="e">
        <v>#VALUE!</v>
      </c>
      <c r="N975" s="20" t="e">
        <v>#VALUE!</v>
      </c>
      <c r="O975" s="27" t="e">
        <v>#VALUE!</v>
      </c>
      <c r="P975" s="20" t="e">
        <v>#VALUE!</v>
      </c>
      <c r="Q975" s="28" t="e">
        <v>#VALUE!</v>
      </c>
      <c r="R975" s="20" t="e">
        <v>#VALUE!</v>
      </c>
      <c r="S975" s="29" t="e">
        <v>#VALUE!</v>
      </c>
      <c r="T975" s="8" t="e">
        <v>#VALUE!</v>
      </c>
      <c r="U975" s="30" t="e">
        <v>#VALUE!</v>
      </c>
      <c r="V975" s="8" t="e">
        <v>#VALUE!</v>
      </c>
      <c r="W975" s="31" t="e">
        <v>#VALUE!</v>
      </c>
      <c r="X975" s="8" t="e">
        <v>#VALUE!</v>
      </c>
      <c r="Y975" s="32" t="e">
        <v>#VALUE!</v>
      </c>
      <c r="Z975" s="8" t="e">
        <v>#VALUE!</v>
      </c>
      <c r="AA975" s="33" t="e">
        <v>#VALUE!</v>
      </c>
      <c r="AB975" s="10" t="e">
        <v>#VALUE!</v>
      </c>
      <c r="AC975" s="34" t="e">
        <v>#VALUE!</v>
      </c>
      <c r="AD975" s="40" t="e">
        <v>#VALUE!</v>
      </c>
    </row>
    <row r="976" spans="4:30" hidden="1">
      <c r="D976" s="38"/>
      <c r="E976" s="9" t="s">
        <v>1139</v>
      </c>
      <c r="F976" s="12" t="s">
        <v>1139</v>
      </c>
      <c r="G976" s="79" t="s">
        <v>1139</v>
      </c>
      <c r="H976" s="79" t="s">
        <v>1139</v>
      </c>
      <c r="I976" s="79" t="s">
        <v>1139</v>
      </c>
      <c r="J976" s="79" t="s">
        <v>1139</v>
      </c>
      <c r="K976" s="36" t="e">
        <v>#VALUE!</v>
      </c>
      <c r="L976" s="20" t="e">
        <v>#VALUE!</v>
      </c>
      <c r="M976" s="26" t="e">
        <v>#VALUE!</v>
      </c>
      <c r="N976" s="20" t="e">
        <v>#VALUE!</v>
      </c>
      <c r="O976" s="27" t="e">
        <v>#VALUE!</v>
      </c>
      <c r="P976" s="20" t="e">
        <v>#VALUE!</v>
      </c>
      <c r="Q976" s="28" t="e">
        <v>#VALUE!</v>
      </c>
      <c r="R976" s="20" t="e">
        <v>#VALUE!</v>
      </c>
      <c r="S976" s="29" t="e">
        <v>#VALUE!</v>
      </c>
      <c r="T976" s="8" t="e">
        <v>#VALUE!</v>
      </c>
      <c r="U976" s="30" t="e">
        <v>#VALUE!</v>
      </c>
      <c r="V976" s="8" t="e">
        <v>#VALUE!</v>
      </c>
      <c r="W976" s="31" t="e">
        <v>#VALUE!</v>
      </c>
      <c r="X976" s="8" t="e">
        <v>#VALUE!</v>
      </c>
      <c r="Y976" s="32" t="e">
        <v>#VALUE!</v>
      </c>
      <c r="Z976" s="8" t="e">
        <v>#VALUE!</v>
      </c>
      <c r="AA976" s="33" t="e">
        <v>#VALUE!</v>
      </c>
      <c r="AB976" s="10" t="e">
        <v>#VALUE!</v>
      </c>
      <c r="AC976" s="34" t="e">
        <v>#VALUE!</v>
      </c>
      <c r="AD976" s="40" t="e">
        <v>#VALUE!</v>
      </c>
    </row>
    <row r="977" spans="4:30" hidden="1">
      <c r="D977" s="38"/>
      <c r="E977" s="9" t="s">
        <v>1139</v>
      </c>
      <c r="F977" s="12" t="s">
        <v>1139</v>
      </c>
      <c r="G977" s="79" t="s">
        <v>1139</v>
      </c>
      <c r="H977" s="79" t="s">
        <v>1139</v>
      </c>
      <c r="I977" s="79" t="s">
        <v>1139</v>
      </c>
      <c r="J977" s="79" t="s">
        <v>1139</v>
      </c>
      <c r="K977" s="36" t="e">
        <v>#VALUE!</v>
      </c>
      <c r="L977" s="20" t="e">
        <v>#VALUE!</v>
      </c>
      <c r="M977" s="26" t="e">
        <v>#VALUE!</v>
      </c>
      <c r="N977" s="20" t="e">
        <v>#VALUE!</v>
      </c>
      <c r="O977" s="27" t="e">
        <v>#VALUE!</v>
      </c>
      <c r="P977" s="20" t="e">
        <v>#VALUE!</v>
      </c>
      <c r="Q977" s="28" t="e">
        <v>#VALUE!</v>
      </c>
      <c r="R977" s="20" t="e">
        <v>#VALUE!</v>
      </c>
      <c r="S977" s="29" t="e">
        <v>#VALUE!</v>
      </c>
      <c r="T977" s="8" t="e">
        <v>#VALUE!</v>
      </c>
      <c r="U977" s="30" t="e">
        <v>#VALUE!</v>
      </c>
      <c r="V977" s="8" t="e">
        <v>#VALUE!</v>
      </c>
      <c r="W977" s="31" t="e">
        <v>#VALUE!</v>
      </c>
      <c r="X977" s="8" t="e">
        <v>#VALUE!</v>
      </c>
      <c r="Y977" s="32" t="e">
        <v>#VALUE!</v>
      </c>
      <c r="Z977" s="8" t="e">
        <v>#VALUE!</v>
      </c>
      <c r="AA977" s="33" t="e">
        <v>#VALUE!</v>
      </c>
      <c r="AB977" s="10" t="e">
        <v>#VALUE!</v>
      </c>
      <c r="AC977" s="34" t="e">
        <v>#VALUE!</v>
      </c>
      <c r="AD977" s="40" t="e">
        <v>#VALUE!</v>
      </c>
    </row>
    <row r="978" spans="4:30" hidden="1">
      <c r="D978" s="38"/>
      <c r="E978" s="9" t="s">
        <v>1139</v>
      </c>
      <c r="F978" s="12" t="s">
        <v>1139</v>
      </c>
      <c r="G978" s="79" t="s">
        <v>1139</v>
      </c>
      <c r="H978" s="79" t="s">
        <v>1139</v>
      </c>
      <c r="I978" s="79" t="s">
        <v>1139</v>
      </c>
      <c r="J978" s="79" t="s">
        <v>1139</v>
      </c>
      <c r="K978" s="36" t="e">
        <v>#VALUE!</v>
      </c>
      <c r="L978" s="20" t="e">
        <v>#VALUE!</v>
      </c>
      <c r="M978" s="26" t="e">
        <v>#VALUE!</v>
      </c>
      <c r="N978" s="20" t="e">
        <v>#VALUE!</v>
      </c>
      <c r="O978" s="27" t="e">
        <v>#VALUE!</v>
      </c>
      <c r="P978" s="20" t="e">
        <v>#VALUE!</v>
      </c>
      <c r="Q978" s="28" t="e">
        <v>#VALUE!</v>
      </c>
      <c r="R978" s="20" t="e">
        <v>#VALUE!</v>
      </c>
      <c r="S978" s="29" t="e">
        <v>#VALUE!</v>
      </c>
      <c r="T978" s="8" t="e">
        <v>#VALUE!</v>
      </c>
      <c r="U978" s="30" t="e">
        <v>#VALUE!</v>
      </c>
      <c r="V978" s="8" t="e">
        <v>#VALUE!</v>
      </c>
      <c r="W978" s="31" t="e">
        <v>#VALUE!</v>
      </c>
      <c r="X978" s="8" t="e">
        <v>#VALUE!</v>
      </c>
      <c r="Y978" s="32" t="e">
        <v>#VALUE!</v>
      </c>
      <c r="Z978" s="8" t="e">
        <v>#VALUE!</v>
      </c>
      <c r="AA978" s="33" t="e">
        <v>#VALUE!</v>
      </c>
      <c r="AB978" s="10" t="e">
        <v>#VALUE!</v>
      </c>
      <c r="AC978" s="34" t="e">
        <v>#VALUE!</v>
      </c>
      <c r="AD978" s="40" t="e">
        <v>#VALUE!</v>
      </c>
    </row>
    <row r="979" spans="4:30" hidden="1">
      <c r="D979" s="38"/>
      <c r="E979" s="9" t="s">
        <v>1139</v>
      </c>
      <c r="F979" s="12" t="s">
        <v>1139</v>
      </c>
      <c r="G979" s="79" t="s">
        <v>1139</v>
      </c>
      <c r="H979" s="79" t="s">
        <v>1139</v>
      </c>
      <c r="I979" s="79" t="s">
        <v>1139</v>
      </c>
      <c r="J979" s="79" t="s">
        <v>1139</v>
      </c>
      <c r="K979" s="36" t="e">
        <v>#VALUE!</v>
      </c>
      <c r="L979" s="20" t="e">
        <v>#VALUE!</v>
      </c>
      <c r="M979" s="26" t="e">
        <v>#VALUE!</v>
      </c>
      <c r="N979" s="20" t="e">
        <v>#VALUE!</v>
      </c>
      <c r="O979" s="27" t="e">
        <v>#VALUE!</v>
      </c>
      <c r="P979" s="20" t="e">
        <v>#VALUE!</v>
      </c>
      <c r="Q979" s="28" t="e">
        <v>#VALUE!</v>
      </c>
      <c r="R979" s="20" t="e">
        <v>#VALUE!</v>
      </c>
      <c r="S979" s="29" t="e">
        <v>#VALUE!</v>
      </c>
      <c r="T979" s="8" t="e">
        <v>#VALUE!</v>
      </c>
      <c r="U979" s="30" t="e">
        <v>#VALUE!</v>
      </c>
      <c r="V979" s="8" t="e">
        <v>#VALUE!</v>
      </c>
      <c r="W979" s="31" t="e">
        <v>#VALUE!</v>
      </c>
      <c r="X979" s="8" t="e">
        <v>#VALUE!</v>
      </c>
      <c r="Y979" s="32" t="e">
        <v>#VALUE!</v>
      </c>
      <c r="Z979" s="8" t="e">
        <v>#VALUE!</v>
      </c>
      <c r="AA979" s="33" t="e">
        <v>#VALUE!</v>
      </c>
      <c r="AB979" s="10" t="e">
        <v>#VALUE!</v>
      </c>
      <c r="AC979" s="34" t="e">
        <v>#VALUE!</v>
      </c>
      <c r="AD979" s="40" t="e">
        <v>#VALUE!</v>
      </c>
    </row>
    <row r="980" spans="4:30" hidden="1">
      <c r="D980" s="38"/>
      <c r="E980" s="9" t="s">
        <v>1139</v>
      </c>
      <c r="F980" s="12" t="s">
        <v>1139</v>
      </c>
      <c r="G980" s="79" t="s">
        <v>1139</v>
      </c>
      <c r="H980" s="79" t="s">
        <v>1139</v>
      </c>
      <c r="I980" s="79" t="s">
        <v>1139</v>
      </c>
      <c r="J980" s="79" t="s">
        <v>1139</v>
      </c>
      <c r="K980" s="36" t="e">
        <v>#VALUE!</v>
      </c>
      <c r="L980" s="20" t="e">
        <v>#VALUE!</v>
      </c>
      <c r="M980" s="26" t="e">
        <v>#VALUE!</v>
      </c>
      <c r="N980" s="20" t="e">
        <v>#VALUE!</v>
      </c>
      <c r="O980" s="27" t="e">
        <v>#VALUE!</v>
      </c>
      <c r="P980" s="20" t="e">
        <v>#VALUE!</v>
      </c>
      <c r="Q980" s="28" t="e">
        <v>#VALUE!</v>
      </c>
      <c r="R980" s="20" t="e">
        <v>#VALUE!</v>
      </c>
      <c r="S980" s="29" t="e">
        <v>#VALUE!</v>
      </c>
      <c r="T980" s="8" t="e">
        <v>#VALUE!</v>
      </c>
      <c r="U980" s="30" t="e">
        <v>#VALUE!</v>
      </c>
      <c r="V980" s="8" t="e">
        <v>#VALUE!</v>
      </c>
      <c r="W980" s="31" t="e">
        <v>#VALUE!</v>
      </c>
      <c r="X980" s="8" t="e">
        <v>#VALUE!</v>
      </c>
      <c r="Y980" s="32" t="e">
        <v>#VALUE!</v>
      </c>
      <c r="Z980" s="8" t="e">
        <v>#VALUE!</v>
      </c>
      <c r="AA980" s="33" t="e">
        <v>#VALUE!</v>
      </c>
      <c r="AB980" s="10" t="e">
        <v>#VALUE!</v>
      </c>
      <c r="AC980" s="34" t="e">
        <v>#VALUE!</v>
      </c>
      <c r="AD980" s="40" t="e">
        <v>#VALUE!</v>
      </c>
    </row>
    <row r="981" spans="4:30" hidden="1">
      <c r="D981" s="38"/>
      <c r="E981" s="9" t="s">
        <v>1139</v>
      </c>
      <c r="F981" s="12" t="s">
        <v>1139</v>
      </c>
      <c r="G981" s="79" t="s">
        <v>1139</v>
      </c>
      <c r="H981" s="79" t="s">
        <v>1139</v>
      </c>
      <c r="I981" s="79" t="s">
        <v>1139</v>
      </c>
      <c r="J981" s="79" t="s">
        <v>1139</v>
      </c>
      <c r="K981" s="36" t="e">
        <v>#VALUE!</v>
      </c>
      <c r="L981" s="20" t="e">
        <v>#VALUE!</v>
      </c>
      <c r="M981" s="26" t="e">
        <v>#VALUE!</v>
      </c>
      <c r="N981" s="20" t="e">
        <v>#VALUE!</v>
      </c>
      <c r="O981" s="27" t="e">
        <v>#VALUE!</v>
      </c>
      <c r="P981" s="20" t="e">
        <v>#VALUE!</v>
      </c>
      <c r="Q981" s="28" t="e">
        <v>#VALUE!</v>
      </c>
      <c r="R981" s="20" t="e">
        <v>#VALUE!</v>
      </c>
      <c r="S981" s="29" t="e">
        <v>#VALUE!</v>
      </c>
      <c r="T981" s="8" t="e">
        <v>#VALUE!</v>
      </c>
      <c r="U981" s="30" t="e">
        <v>#VALUE!</v>
      </c>
      <c r="V981" s="8" t="e">
        <v>#VALUE!</v>
      </c>
      <c r="W981" s="31" t="e">
        <v>#VALUE!</v>
      </c>
      <c r="X981" s="8" t="e">
        <v>#VALUE!</v>
      </c>
      <c r="Y981" s="32" t="e">
        <v>#VALUE!</v>
      </c>
      <c r="Z981" s="8" t="e">
        <v>#VALUE!</v>
      </c>
      <c r="AA981" s="33" t="e">
        <v>#VALUE!</v>
      </c>
      <c r="AB981" s="10" t="e">
        <v>#VALUE!</v>
      </c>
      <c r="AC981" s="34" t="e">
        <v>#VALUE!</v>
      </c>
      <c r="AD981" s="40" t="e">
        <v>#VALUE!</v>
      </c>
    </row>
    <row r="982" spans="4:30" hidden="1">
      <c r="D982" s="38"/>
      <c r="E982" s="9" t="s">
        <v>1139</v>
      </c>
      <c r="F982" s="12" t="s">
        <v>1139</v>
      </c>
      <c r="G982" s="79" t="s">
        <v>1139</v>
      </c>
      <c r="H982" s="79" t="s">
        <v>1139</v>
      </c>
      <c r="I982" s="79" t="s">
        <v>1139</v>
      </c>
      <c r="J982" s="79" t="s">
        <v>1139</v>
      </c>
      <c r="K982" s="36" t="e">
        <v>#VALUE!</v>
      </c>
      <c r="L982" s="20" t="e">
        <v>#VALUE!</v>
      </c>
      <c r="M982" s="26" t="e">
        <v>#VALUE!</v>
      </c>
      <c r="N982" s="20" t="e">
        <v>#VALUE!</v>
      </c>
      <c r="O982" s="27" t="e">
        <v>#VALUE!</v>
      </c>
      <c r="P982" s="20" t="e">
        <v>#VALUE!</v>
      </c>
      <c r="Q982" s="28" t="e">
        <v>#VALUE!</v>
      </c>
      <c r="R982" s="20" t="e">
        <v>#VALUE!</v>
      </c>
      <c r="S982" s="29" t="e">
        <v>#VALUE!</v>
      </c>
      <c r="T982" s="8" t="e">
        <v>#VALUE!</v>
      </c>
      <c r="U982" s="30" t="e">
        <v>#VALUE!</v>
      </c>
      <c r="V982" s="8" t="e">
        <v>#VALUE!</v>
      </c>
      <c r="W982" s="31" t="e">
        <v>#VALUE!</v>
      </c>
      <c r="X982" s="8" t="e">
        <v>#VALUE!</v>
      </c>
      <c r="Y982" s="32" t="e">
        <v>#VALUE!</v>
      </c>
      <c r="Z982" s="8" t="e">
        <v>#VALUE!</v>
      </c>
      <c r="AA982" s="33" t="e">
        <v>#VALUE!</v>
      </c>
      <c r="AB982" s="10" t="e">
        <v>#VALUE!</v>
      </c>
      <c r="AC982" s="34" t="e">
        <v>#VALUE!</v>
      </c>
      <c r="AD982" s="40" t="e">
        <v>#VALUE!</v>
      </c>
    </row>
    <row r="983" spans="4:30" hidden="1">
      <c r="D983" s="38"/>
      <c r="E983" s="9" t="s">
        <v>1139</v>
      </c>
      <c r="F983" s="12" t="s">
        <v>1139</v>
      </c>
      <c r="G983" s="79" t="s">
        <v>1139</v>
      </c>
      <c r="H983" s="79" t="s">
        <v>1139</v>
      </c>
      <c r="I983" s="79" t="s">
        <v>1139</v>
      </c>
      <c r="J983" s="79" t="s">
        <v>1139</v>
      </c>
      <c r="K983" s="36" t="e">
        <v>#VALUE!</v>
      </c>
      <c r="L983" s="20" t="e">
        <v>#VALUE!</v>
      </c>
      <c r="M983" s="26" t="e">
        <v>#VALUE!</v>
      </c>
      <c r="N983" s="20" t="e">
        <v>#VALUE!</v>
      </c>
      <c r="O983" s="27" t="e">
        <v>#VALUE!</v>
      </c>
      <c r="P983" s="20" t="e">
        <v>#VALUE!</v>
      </c>
      <c r="Q983" s="28" t="e">
        <v>#VALUE!</v>
      </c>
      <c r="R983" s="20" t="e">
        <v>#VALUE!</v>
      </c>
      <c r="S983" s="29" t="e">
        <v>#VALUE!</v>
      </c>
      <c r="T983" s="8" t="e">
        <v>#VALUE!</v>
      </c>
      <c r="U983" s="30" t="e">
        <v>#VALUE!</v>
      </c>
      <c r="V983" s="8" t="e">
        <v>#VALUE!</v>
      </c>
      <c r="W983" s="31" t="e">
        <v>#VALUE!</v>
      </c>
      <c r="X983" s="8" t="e">
        <v>#VALUE!</v>
      </c>
      <c r="Y983" s="32" t="e">
        <v>#VALUE!</v>
      </c>
      <c r="Z983" s="8" t="e">
        <v>#VALUE!</v>
      </c>
      <c r="AA983" s="33" t="e">
        <v>#VALUE!</v>
      </c>
      <c r="AB983" s="10" t="e">
        <v>#VALUE!</v>
      </c>
      <c r="AC983" s="34" t="e">
        <v>#VALUE!</v>
      </c>
      <c r="AD983" s="40" t="e">
        <v>#VALUE!</v>
      </c>
    </row>
    <row r="984" spans="4:30" hidden="1">
      <c r="D984" s="38"/>
      <c r="E984" s="9" t="s">
        <v>1139</v>
      </c>
      <c r="F984" s="12" t="s">
        <v>1139</v>
      </c>
      <c r="G984" s="79" t="s">
        <v>1139</v>
      </c>
      <c r="H984" s="79" t="s">
        <v>1139</v>
      </c>
      <c r="I984" s="79" t="s">
        <v>1139</v>
      </c>
      <c r="J984" s="79" t="s">
        <v>1139</v>
      </c>
      <c r="K984" s="36" t="e">
        <v>#VALUE!</v>
      </c>
      <c r="L984" s="20" t="e">
        <v>#VALUE!</v>
      </c>
      <c r="M984" s="26" t="e">
        <v>#VALUE!</v>
      </c>
      <c r="N984" s="20" t="e">
        <v>#VALUE!</v>
      </c>
      <c r="O984" s="27" t="e">
        <v>#VALUE!</v>
      </c>
      <c r="P984" s="20" t="e">
        <v>#VALUE!</v>
      </c>
      <c r="Q984" s="28" t="e">
        <v>#VALUE!</v>
      </c>
      <c r="R984" s="20" t="e">
        <v>#VALUE!</v>
      </c>
      <c r="S984" s="29" t="e">
        <v>#VALUE!</v>
      </c>
      <c r="T984" s="8" t="e">
        <v>#VALUE!</v>
      </c>
      <c r="U984" s="30" t="e">
        <v>#VALUE!</v>
      </c>
      <c r="V984" s="8" t="e">
        <v>#VALUE!</v>
      </c>
      <c r="W984" s="31" t="e">
        <v>#VALUE!</v>
      </c>
      <c r="X984" s="8" t="e">
        <v>#VALUE!</v>
      </c>
      <c r="Y984" s="32" t="e">
        <v>#VALUE!</v>
      </c>
      <c r="Z984" s="8" t="e">
        <v>#VALUE!</v>
      </c>
      <c r="AA984" s="33" t="e">
        <v>#VALUE!</v>
      </c>
      <c r="AB984" s="10" t="e">
        <v>#VALUE!</v>
      </c>
      <c r="AC984" s="34" t="e">
        <v>#VALUE!</v>
      </c>
      <c r="AD984" s="40" t="e">
        <v>#VALUE!</v>
      </c>
    </row>
    <row r="985" spans="4:30" hidden="1">
      <c r="D985" s="38"/>
      <c r="E985" s="9" t="s">
        <v>1139</v>
      </c>
      <c r="F985" s="12" t="s">
        <v>1139</v>
      </c>
      <c r="G985" s="79" t="s">
        <v>1139</v>
      </c>
      <c r="H985" s="79" t="s">
        <v>1139</v>
      </c>
      <c r="I985" s="79" t="s">
        <v>1139</v>
      </c>
      <c r="J985" s="79" t="s">
        <v>1139</v>
      </c>
      <c r="K985" s="36" t="e">
        <v>#VALUE!</v>
      </c>
      <c r="L985" s="20" t="e">
        <v>#VALUE!</v>
      </c>
      <c r="M985" s="26" t="e">
        <v>#VALUE!</v>
      </c>
      <c r="N985" s="20" t="e">
        <v>#VALUE!</v>
      </c>
      <c r="O985" s="27" t="e">
        <v>#VALUE!</v>
      </c>
      <c r="P985" s="20" t="e">
        <v>#VALUE!</v>
      </c>
      <c r="Q985" s="28" t="e">
        <v>#VALUE!</v>
      </c>
      <c r="R985" s="20" t="e">
        <v>#VALUE!</v>
      </c>
      <c r="S985" s="29" t="e">
        <v>#VALUE!</v>
      </c>
      <c r="T985" s="8" t="e">
        <v>#VALUE!</v>
      </c>
      <c r="U985" s="30" t="e">
        <v>#VALUE!</v>
      </c>
      <c r="V985" s="8" t="e">
        <v>#VALUE!</v>
      </c>
      <c r="W985" s="31" t="e">
        <v>#VALUE!</v>
      </c>
      <c r="X985" s="8" t="e">
        <v>#VALUE!</v>
      </c>
      <c r="Y985" s="32" t="e">
        <v>#VALUE!</v>
      </c>
      <c r="Z985" s="8" t="e">
        <v>#VALUE!</v>
      </c>
      <c r="AA985" s="33" t="e">
        <v>#VALUE!</v>
      </c>
      <c r="AB985" s="10" t="e">
        <v>#VALUE!</v>
      </c>
      <c r="AC985" s="34" t="e">
        <v>#VALUE!</v>
      </c>
      <c r="AD985" s="40" t="e">
        <v>#VALUE!</v>
      </c>
    </row>
    <row r="986" spans="4:30" hidden="1">
      <c r="D986" s="38"/>
      <c r="E986" s="9" t="s">
        <v>1139</v>
      </c>
      <c r="F986" s="12" t="s">
        <v>1139</v>
      </c>
      <c r="G986" s="79" t="s">
        <v>1139</v>
      </c>
      <c r="H986" s="79" t="s">
        <v>1139</v>
      </c>
      <c r="I986" s="79" t="s">
        <v>1139</v>
      </c>
      <c r="J986" s="79" t="s">
        <v>1139</v>
      </c>
      <c r="K986" s="36" t="e">
        <v>#VALUE!</v>
      </c>
      <c r="L986" s="20" t="e">
        <v>#VALUE!</v>
      </c>
      <c r="M986" s="26" t="e">
        <v>#VALUE!</v>
      </c>
      <c r="N986" s="20" t="e">
        <v>#VALUE!</v>
      </c>
      <c r="O986" s="27" t="e">
        <v>#VALUE!</v>
      </c>
      <c r="P986" s="20" t="e">
        <v>#VALUE!</v>
      </c>
      <c r="Q986" s="28" t="e">
        <v>#VALUE!</v>
      </c>
      <c r="R986" s="20" t="e">
        <v>#VALUE!</v>
      </c>
      <c r="S986" s="29" t="e">
        <v>#VALUE!</v>
      </c>
      <c r="T986" s="8" t="e">
        <v>#VALUE!</v>
      </c>
      <c r="U986" s="30" t="e">
        <v>#VALUE!</v>
      </c>
      <c r="V986" s="8" t="e">
        <v>#VALUE!</v>
      </c>
      <c r="W986" s="31" t="e">
        <v>#VALUE!</v>
      </c>
      <c r="X986" s="8" t="e">
        <v>#VALUE!</v>
      </c>
      <c r="Y986" s="32" t="e">
        <v>#VALUE!</v>
      </c>
      <c r="Z986" s="8" t="e">
        <v>#VALUE!</v>
      </c>
      <c r="AA986" s="33" t="e">
        <v>#VALUE!</v>
      </c>
      <c r="AB986" s="10" t="e">
        <v>#VALUE!</v>
      </c>
      <c r="AC986" s="34" t="e">
        <v>#VALUE!</v>
      </c>
      <c r="AD986" s="40" t="e">
        <v>#VALUE!</v>
      </c>
    </row>
    <row r="987" spans="4:30" hidden="1">
      <c r="D987" s="38"/>
      <c r="E987" s="9" t="s">
        <v>1139</v>
      </c>
      <c r="F987" s="12" t="s">
        <v>1139</v>
      </c>
      <c r="G987" s="79" t="s">
        <v>1139</v>
      </c>
      <c r="H987" s="79" t="s">
        <v>1139</v>
      </c>
      <c r="I987" s="79" t="s">
        <v>1139</v>
      </c>
      <c r="J987" s="79" t="s">
        <v>1139</v>
      </c>
      <c r="K987" s="36" t="e">
        <v>#VALUE!</v>
      </c>
      <c r="L987" s="20" t="e">
        <v>#VALUE!</v>
      </c>
      <c r="M987" s="26" t="e">
        <v>#VALUE!</v>
      </c>
      <c r="N987" s="20" t="e">
        <v>#VALUE!</v>
      </c>
      <c r="O987" s="27" t="e">
        <v>#VALUE!</v>
      </c>
      <c r="P987" s="20" t="e">
        <v>#VALUE!</v>
      </c>
      <c r="Q987" s="28" t="e">
        <v>#VALUE!</v>
      </c>
      <c r="R987" s="20" t="e">
        <v>#VALUE!</v>
      </c>
      <c r="S987" s="29" t="e">
        <v>#VALUE!</v>
      </c>
      <c r="T987" s="8" t="e">
        <v>#VALUE!</v>
      </c>
      <c r="U987" s="30" t="e">
        <v>#VALUE!</v>
      </c>
      <c r="V987" s="8" t="e">
        <v>#VALUE!</v>
      </c>
      <c r="W987" s="31" t="e">
        <v>#VALUE!</v>
      </c>
      <c r="X987" s="8" t="e">
        <v>#VALUE!</v>
      </c>
      <c r="Y987" s="32" t="e">
        <v>#VALUE!</v>
      </c>
      <c r="Z987" s="8" t="e">
        <v>#VALUE!</v>
      </c>
      <c r="AA987" s="33" t="e">
        <v>#VALUE!</v>
      </c>
      <c r="AB987" s="10" t="e">
        <v>#VALUE!</v>
      </c>
      <c r="AC987" s="34" t="e">
        <v>#VALUE!</v>
      </c>
      <c r="AD987" s="40" t="e">
        <v>#VALUE!</v>
      </c>
    </row>
    <row r="988" spans="4:30" hidden="1">
      <c r="D988" s="38"/>
      <c r="E988" s="9" t="s">
        <v>1139</v>
      </c>
      <c r="F988" s="12" t="s">
        <v>1139</v>
      </c>
      <c r="G988" s="79" t="s">
        <v>1139</v>
      </c>
      <c r="H988" s="79" t="s">
        <v>1139</v>
      </c>
      <c r="I988" s="79" t="s">
        <v>1139</v>
      </c>
      <c r="J988" s="79" t="s">
        <v>1139</v>
      </c>
      <c r="K988" s="36" t="e">
        <v>#VALUE!</v>
      </c>
      <c r="L988" s="20" t="e">
        <v>#VALUE!</v>
      </c>
      <c r="M988" s="26" t="e">
        <v>#VALUE!</v>
      </c>
      <c r="N988" s="20" t="e">
        <v>#VALUE!</v>
      </c>
      <c r="O988" s="27" t="e">
        <v>#VALUE!</v>
      </c>
      <c r="P988" s="20" t="e">
        <v>#VALUE!</v>
      </c>
      <c r="Q988" s="28" t="e">
        <v>#VALUE!</v>
      </c>
      <c r="R988" s="20" t="e">
        <v>#VALUE!</v>
      </c>
      <c r="S988" s="29" t="e">
        <v>#VALUE!</v>
      </c>
      <c r="T988" s="8" t="e">
        <v>#VALUE!</v>
      </c>
      <c r="U988" s="30" t="e">
        <v>#VALUE!</v>
      </c>
      <c r="V988" s="8" t="e">
        <v>#VALUE!</v>
      </c>
      <c r="W988" s="31" t="e">
        <v>#VALUE!</v>
      </c>
      <c r="X988" s="8" t="e">
        <v>#VALUE!</v>
      </c>
      <c r="Y988" s="32" t="e">
        <v>#VALUE!</v>
      </c>
      <c r="Z988" s="8" t="e">
        <v>#VALUE!</v>
      </c>
      <c r="AA988" s="33" t="e">
        <v>#VALUE!</v>
      </c>
      <c r="AB988" s="10" t="e">
        <v>#VALUE!</v>
      </c>
      <c r="AC988" s="34" t="e">
        <v>#VALUE!</v>
      </c>
      <c r="AD988" s="40" t="e">
        <v>#VALUE!</v>
      </c>
    </row>
    <row r="989" spans="4:30" hidden="1">
      <c r="D989" s="38"/>
      <c r="E989" s="9" t="s">
        <v>1139</v>
      </c>
      <c r="F989" s="12" t="s">
        <v>1139</v>
      </c>
      <c r="G989" s="79" t="s">
        <v>1139</v>
      </c>
      <c r="H989" s="79" t="s">
        <v>1139</v>
      </c>
      <c r="I989" s="79" t="s">
        <v>1139</v>
      </c>
      <c r="J989" s="79" t="s">
        <v>1139</v>
      </c>
      <c r="K989" s="36" t="e">
        <v>#VALUE!</v>
      </c>
      <c r="L989" s="20" t="e">
        <v>#VALUE!</v>
      </c>
      <c r="M989" s="26" t="e">
        <v>#VALUE!</v>
      </c>
      <c r="N989" s="20" t="e">
        <v>#VALUE!</v>
      </c>
      <c r="O989" s="27" t="e">
        <v>#VALUE!</v>
      </c>
      <c r="P989" s="20" t="e">
        <v>#VALUE!</v>
      </c>
      <c r="Q989" s="28" t="e">
        <v>#VALUE!</v>
      </c>
      <c r="R989" s="20" t="e">
        <v>#VALUE!</v>
      </c>
      <c r="S989" s="29" t="e">
        <v>#VALUE!</v>
      </c>
      <c r="T989" s="8" t="e">
        <v>#VALUE!</v>
      </c>
      <c r="U989" s="30" t="e">
        <v>#VALUE!</v>
      </c>
      <c r="V989" s="8" t="e">
        <v>#VALUE!</v>
      </c>
      <c r="W989" s="31" t="e">
        <v>#VALUE!</v>
      </c>
      <c r="X989" s="8" t="e">
        <v>#VALUE!</v>
      </c>
      <c r="Y989" s="32" t="e">
        <v>#VALUE!</v>
      </c>
      <c r="Z989" s="8" t="e">
        <v>#VALUE!</v>
      </c>
      <c r="AA989" s="33" t="e">
        <v>#VALUE!</v>
      </c>
      <c r="AB989" s="10" t="e">
        <v>#VALUE!</v>
      </c>
      <c r="AC989" s="34" t="e">
        <v>#VALUE!</v>
      </c>
      <c r="AD989" s="40" t="e">
        <v>#VALUE!</v>
      </c>
    </row>
    <row r="990" spans="4:30" hidden="1">
      <c r="D990" s="38"/>
      <c r="E990" s="9" t="s">
        <v>1139</v>
      </c>
      <c r="F990" s="12" t="s">
        <v>1139</v>
      </c>
      <c r="G990" s="79" t="s">
        <v>1139</v>
      </c>
      <c r="H990" s="79" t="s">
        <v>1139</v>
      </c>
      <c r="I990" s="79" t="s">
        <v>1139</v>
      </c>
      <c r="J990" s="79" t="s">
        <v>1139</v>
      </c>
      <c r="K990" s="36" t="e">
        <v>#VALUE!</v>
      </c>
      <c r="L990" s="20" t="e">
        <v>#VALUE!</v>
      </c>
      <c r="M990" s="26" t="e">
        <v>#VALUE!</v>
      </c>
      <c r="N990" s="20" t="e">
        <v>#VALUE!</v>
      </c>
      <c r="O990" s="27" t="e">
        <v>#VALUE!</v>
      </c>
      <c r="P990" s="20" t="e">
        <v>#VALUE!</v>
      </c>
      <c r="Q990" s="28" t="e">
        <v>#VALUE!</v>
      </c>
      <c r="R990" s="20" t="e">
        <v>#VALUE!</v>
      </c>
      <c r="S990" s="29" t="e">
        <v>#VALUE!</v>
      </c>
      <c r="T990" s="8" t="e">
        <v>#VALUE!</v>
      </c>
      <c r="U990" s="30" t="e">
        <v>#VALUE!</v>
      </c>
      <c r="V990" s="8" t="e">
        <v>#VALUE!</v>
      </c>
      <c r="W990" s="31" t="e">
        <v>#VALUE!</v>
      </c>
      <c r="X990" s="8" t="e">
        <v>#VALUE!</v>
      </c>
      <c r="Y990" s="32" t="e">
        <v>#VALUE!</v>
      </c>
      <c r="Z990" s="8" t="e">
        <v>#VALUE!</v>
      </c>
      <c r="AA990" s="33" t="e">
        <v>#VALUE!</v>
      </c>
      <c r="AB990" s="10" t="e">
        <v>#VALUE!</v>
      </c>
      <c r="AC990" s="34" t="e">
        <v>#VALUE!</v>
      </c>
      <c r="AD990" s="40" t="e">
        <v>#VALUE!</v>
      </c>
    </row>
    <row r="991" spans="4:30" hidden="1">
      <c r="D991" s="38"/>
      <c r="E991" s="9" t="s">
        <v>1139</v>
      </c>
      <c r="F991" s="12" t="s">
        <v>1139</v>
      </c>
      <c r="G991" s="79" t="s">
        <v>1139</v>
      </c>
      <c r="H991" s="79" t="s">
        <v>1139</v>
      </c>
      <c r="I991" s="79" t="s">
        <v>1139</v>
      </c>
      <c r="J991" s="79" t="s">
        <v>1139</v>
      </c>
      <c r="K991" s="36" t="e">
        <v>#VALUE!</v>
      </c>
      <c r="L991" s="20" t="e">
        <v>#VALUE!</v>
      </c>
      <c r="M991" s="26" t="e">
        <v>#VALUE!</v>
      </c>
      <c r="N991" s="20" t="e">
        <v>#VALUE!</v>
      </c>
      <c r="O991" s="27" t="e">
        <v>#VALUE!</v>
      </c>
      <c r="P991" s="20" t="e">
        <v>#VALUE!</v>
      </c>
      <c r="Q991" s="28" t="e">
        <v>#VALUE!</v>
      </c>
      <c r="R991" s="20" t="e">
        <v>#VALUE!</v>
      </c>
      <c r="S991" s="29" t="e">
        <v>#VALUE!</v>
      </c>
      <c r="T991" s="8" t="e">
        <v>#VALUE!</v>
      </c>
      <c r="U991" s="30" t="e">
        <v>#VALUE!</v>
      </c>
      <c r="V991" s="8" t="e">
        <v>#VALUE!</v>
      </c>
      <c r="W991" s="31" t="e">
        <v>#VALUE!</v>
      </c>
      <c r="X991" s="8" t="e">
        <v>#VALUE!</v>
      </c>
      <c r="Y991" s="32" t="e">
        <v>#VALUE!</v>
      </c>
      <c r="Z991" s="8" t="e">
        <v>#VALUE!</v>
      </c>
      <c r="AA991" s="33" t="e">
        <v>#VALUE!</v>
      </c>
      <c r="AB991" s="10" t="e">
        <v>#VALUE!</v>
      </c>
      <c r="AC991" s="34" t="e">
        <v>#VALUE!</v>
      </c>
      <c r="AD991" s="40" t="e">
        <v>#VALUE!</v>
      </c>
    </row>
    <row r="992" spans="4:30" hidden="1">
      <c r="D992" s="38"/>
      <c r="E992" s="9" t="s">
        <v>1139</v>
      </c>
      <c r="F992" s="12" t="s">
        <v>1139</v>
      </c>
      <c r="G992" s="79" t="s">
        <v>1139</v>
      </c>
      <c r="H992" s="79" t="s">
        <v>1139</v>
      </c>
      <c r="I992" s="79" t="s">
        <v>1139</v>
      </c>
      <c r="J992" s="79" t="s">
        <v>1139</v>
      </c>
      <c r="K992" s="36" t="e">
        <v>#VALUE!</v>
      </c>
      <c r="L992" s="20" t="e">
        <v>#VALUE!</v>
      </c>
      <c r="M992" s="26" t="e">
        <v>#VALUE!</v>
      </c>
      <c r="N992" s="20" t="e">
        <v>#VALUE!</v>
      </c>
      <c r="O992" s="27" t="e">
        <v>#VALUE!</v>
      </c>
      <c r="P992" s="20" t="e">
        <v>#VALUE!</v>
      </c>
      <c r="Q992" s="28" t="e">
        <v>#VALUE!</v>
      </c>
      <c r="R992" s="20" t="e">
        <v>#VALUE!</v>
      </c>
      <c r="S992" s="29" t="e">
        <v>#VALUE!</v>
      </c>
      <c r="T992" s="8" t="e">
        <v>#VALUE!</v>
      </c>
      <c r="U992" s="30" t="e">
        <v>#VALUE!</v>
      </c>
      <c r="V992" s="8" t="e">
        <v>#VALUE!</v>
      </c>
      <c r="W992" s="31" t="e">
        <v>#VALUE!</v>
      </c>
      <c r="X992" s="8" t="e">
        <v>#VALUE!</v>
      </c>
      <c r="Y992" s="32" t="e">
        <v>#VALUE!</v>
      </c>
      <c r="Z992" s="8" t="e">
        <v>#VALUE!</v>
      </c>
      <c r="AA992" s="33" t="e">
        <v>#VALUE!</v>
      </c>
      <c r="AB992" s="10" t="e">
        <v>#VALUE!</v>
      </c>
      <c r="AC992" s="34" t="e">
        <v>#VALUE!</v>
      </c>
      <c r="AD992" s="40" t="e">
        <v>#VALUE!</v>
      </c>
    </row>
    <row r="993" spans="4:30" hidden="1">
      <c r="D993" s="38"/>
      <c r="E993" s="9" t="s">
        <v>1139</v>
      </c>
      <c r="F993" s="12" t="s">
        <v>1139</v>
      </c>
      <c r="G993" s="79" t="s">
        <v>1139</v>
      </c>
      <c r="H993" s="79" t="s">
        <v>1139</v>
      </c>
      <c r="I993" s="79" t="s">
        <v>1139</v>
      </c>
      <c r="J993" s="79" t="s">
        <v>1139</v>
      </c>
      <c r="K993" s="36" t="e">
        <v>#VALUE!</v>
      </c>
      <c r="L993" s="20" t="e">
        <v>#VALUE!</v>
      </c>
      <c r="M993" s="26" t="e">
        <v>#VALUE!</v>
      </c>
      <c r="N993" s="20" t="e">
        <v>#VALUE!</v>
      </c>
      <c r="O993" s="27" t="e">
        <v>#VALUE!</v>
      </c>
      <c r="P993" s="20" t="e">
        <v>#VALUE!</v>
      </c>
      <c r="Q993" s="28" t="e">
        <v>#VALUE!</v>
      </c>
      <c r="R993" s="20" t="e">
        <v>#VALUE!</v>
      </c>
      <c r="S993" s="29" t="e">
        <v>#VALUE!</v>
      </c>
      <c r="T993" s="8" t="e">
        <v>#VALUE!</v>
      </c>
      <c r="U993" s="30" t="e">
        <v>#VALUE!</v>
      </c>
      <c r="V993" s="8" t="e">
        <v>#VALUE!</v>
      </c>
      <c r="W993" s="31" t="e">
        <v>#VALUE!</v>
      </c>
      <c r="X993" s="8" t="e">
        <v>#VALUE!</v>
      </c>
      <c r="Y993" s="32" t="e">
        <v>#VALUE!</v>
      </c>
      <c r="Z993" s="8" t="e">
        <v>#VALUE!</v>
      </c>
      <c r="AA993" s="33" t="e">
        <v>#VALUE!</v>
      </c>
      <c r="AB993" s="10" t="e">
        <v>#VALUE!</v>
      </c>
      <c r="AC993" s="34" t="e">
        <v>#VALUE!</v>
      </c>
      <c r="AD993" s="40" t="e">
        <v>#VALUE!</v>
      </c>
    </row>
    <row r="994" spans="4:30" hidden="1">
      <c r="D994" s="38"/>
      <c r="E994" s="9" t="s">
        <v>1139</v>
      </c>
      <c r="F994" s="12" t="s">
        <v>1139</v>
      </c>
      <c r="G994" s="79" t="s">
        <v>1139</v>
      </c>
      <c r="H994" s="79" t="s">
        <v>1139</v>
      </c>
      <c r="I994" s="79" t="s">
        <v>1139</v>
      </c>
      <c r="J994" s="79" t="s">
        <v>1139</v>
      </c>
      <c r="K994" s="36" t="e">
        <v>#VALUE!</v>
      </c>
      <c r="L994" s="20" t="e">
        <v>#VALUE!</v>
      </c>
      <c r="M994" s="26" t="e">
        <v>#VALUE!</v>
      </c>
      <c r="N994" s="20" t="e">
        <v>#VALUE!</v>
      </c>
      <c r="O994" s="27" t="e">
        <v>#VALUE!</v>
      </c>
      <c r="P994" s="20" t="e">
        <v>#VALUE!</v>
      </c>
      <c r="Q994" s="28" t="e">
        <v>#VALUE!</v>
      </c>
      <c r="R994" s="20" t="e">
        <v>#VALUE!</v>
      </c>
      <c r="S994" s="29" t="e">
        <v>#VALUE!</v>
      </c>
      <c r="T994" s="8" t="e">
        <v>#VALUE!</v>
      </c>
      <c r="U994" s="30" t="e">
        <v>#VALUE!</v>
      </c>
      <c r="V994" s="8" t="e">
        <v>#VALUE!</v>
      </c>
      <c r="W994" s="31" t="e">
        <v>#VALUE!</v>
      </c>
      <c r="X994" s="8" t="e">
        <v>#VALUE!</v>
      </c>
      <c r="Y994" s="32" t="e">
        <v>#VALUE!</v>
      </c>
      <c r="Z994" s="8" t="e">
        <v>#VALUE!</v>
      </c>
      <c r="AA994" s="33" t="e">
        <v>#VALUE!</v>
      </c>
      <c r="AB994" s="10" t="e">
        <v>#VALUE!</v>
      </c>
      <c r="AC994" s="34" t="e">
        <v>#VALUE!</v>
      </c>
      <c r="AD994" s="40" t="e">
        <v>#VALUE!</v>
      </c>
    </row>
    <row r="995" spans="4:30" hidden="1">
      <c r="D995" s="38"/>
      <c r="E995" s="9" t="s">
        <v>1139</v>
      </c>
      <c r="F995" s="12" t="s">
        <v>1139</v>
      </c>
      <c r="G995" s="79" t="s">
        <v>1139</v>
      </c>
      <c r="H995" s="79" t="s">
        <v>1139</v>
      </c>
      <c r="I995" s="79" t="s">
        <v>1139</v>
      </c>
      <c r="J995" s="79" t="s">
        <v>1139</v>
      </c>
      <c r="K995" s="36" t="e">
        <v>#VALUE!</v>
      </c>
      <c r="L995" s="20" t="e">
        <v>#VALUE!</v>
      </c>
      <c r="M995" s="26" t="e">
        <v>#VALUE!</v>
      </c>
      <c r="N995" s="20" t="e">
        <v>#VALUE!</v>
      </c>
      <c r="O995" s="27" t="e">
        <v>#VALUE!</v>
      </c>
      <c r="P995" s="20" t="e">
        <v>#VALUE!</v>
      </c>
      <c r="Q995" s="28" t="e">
        <v>#VALUE!</v>
      </c>
      <c r="R995" s="20" t="e">
        <v>#VALUE!</v>
      </c>
      <c r="S995" s="29" t="e">
        <v>#VALUE!</v>
      </c>
      <c r="T995" s="8" t="e">
        <v>#VALUE!</v>
      </c>
      <c r="U995" s="30" t="e">
        <v>#VALUE!</v>
      </c>
      <c r="V995" s="8" t="e">
        <v>#VALUE!</v>
      </c>
      <c r="W995" s="31" t="e">
        <v>#VALUE!</v>
      </c>
      <c r="X995" s="8" t="e">
        <v>#VALUE!</v>
      </c>
      <c r="Y995" s="32" t="e">
        <v>#VALUE!</v>
      </c>
      <c r="Z995" s="8" t="e">
        <v>#VALUE!</v>
      </c>
      <c r="AA995" s="33" t="e">
        <v>#VALUE!</v>
      </c>
      <c r="AB995" s="10" t="e">
        <v>#VALUE!</v>
      </c>
      <c r="AC995" s="34" t="e">
        <v>#VALUE!</v>
      </c>
      <c r="AD995" s="40" t="e">
        <v>#VALUE!</v>
      </c>
    </row>
    <row r="996" spans="4:30" hidden="1">
      <c r="D996" s="38"/>
      <c r="E996" s="9" t="s">
        <v>1139</v>
      </c>
      <c r="F996" s="12" t="s">
        <v>1139</v>
      </c>
      <c r="G996" s="79" t="s">
        <v>1139</v>
      </c>
      <c r="H996" s="79" t="s">
        <v>1139</v>
      </c>
      <c r="I996" s="79" t="s">
        <v>1139</v>
      </c>
      <c r="J996" s="79" t="s">
        <v>1139</v>
      </c>
      <c r="K996" s="36" t="e">
        <v>#VALUE!</v>
      </c>
      <c r="L996" s="20" t="e">
        <v>#VALUE!</v>
      </c>
      <c r="M996" s="26" t="e">
        <v>#VALUE!</v>
      </c>
      <c r="N996" s="20" t="e">
        <v>#VALUE!</v>
      </c>
      <c r="O996" s="27" t="e">
        <v>#VALUE!</v>
      </c>
      <c r="P996" s="20" t="e">
        <v>#VALUE!</v>
      </c>
      <c r="Q996" s="28" t="e">
        <v>#VALUE!</v>
      </c>
      <c r="R996" s="20" t="e">
        <v>#VALUE!</v>
      </c>
      <c r="S996" s="29" t="e">
        <v>#VALUE!</v>
      </c>
      <c r="T996" s="8" t="e">
        <v>#VALUE!</v>
      </c>
      <c r="U996" s="30" t="e">
        <v>#VALUE!</v>
      </c>
      <c r="V996" s="8" t="e">
        <v>#VALUE!</v>
      </c>
      <c r="W996" s="31" t="e">
        <v>#VALUE!</v>
      </c>
      <c r="X996" s="8" t="e">
        <v>#VALUE!</v>
      </c>
      <c r="Y996" s="32" t="e">
        <v>#VALUE!</v>
      </c>
      <c r="Z996" s="8" t="e">
        <v>#VALUE!</v>
      </c>
      <c r="AA996" s="33" t="e">
        <v>#VALUE!</v>
      </c>
      <c r="AB996" s="10" t="e">
        <v>#VALUE!</v>
      </c>
      <c r="AC996" s="34" t="e">
        <v>#VALUE!</v>
      </c>
      <c r="AD996" s="40" t="e">
        <v>#VALUE!</v>
      </c>
    </row>
    <row r="997" spans="4:30" hidden="1">
      <c r="D997" s="38"/>
      <c r="E997" s="9" t="s">
        <v>1139</v>
      </c>
      <c r="F997" s="12" t="s">
        <v>1139</v>
      </c>
      <c r="G997" s="79" t="s">
        <v>1139</v>
      </c>
      <c r="H997" s="79" t="s">
        <v>1139</v>
      </c>
      <c r="I997" s="79" t="s">
        <v>1139</v>
      </c>
      <c r="J997" s="79" t="s">
        <v>1139</v>
      </c>
      <c r="K997" s="36" t="e">
        <v>#VALUE!</v>
      </c>
      <c r="L997" s="20" t="e">
        <v>#VALUE!</v>
      </c>
      <c r="M997" s="26" t="e">
        <v>#VALUE!</v>
      </c>
      <c r="N997" s="20" t="e">
        <v>#VALUE!</v>
      </c>
      <c r="O997" s="27" t="e">
        <v>#VALUE!</v>
      </c>
      <c r="P997" s="20" t="e">
        <v>#VALUE!</v>
      </c>
      <c r="Q997" s="28" t="e">
        <v>#VALUE!</v>
      </c>
      <c r="R997" s="20" t="e">
        <v>#VALUE!</v>
      </c>
      <c r="S997" s="29" t="e">
        <v>#VALUE!</v>
      </c>
      <c r="T997" s="8" t="e">
        <v>#VALUE!</v>
      </c>
      <c r="U997" s="30" t="e">
        <v>#VALUE!</v>
      </c>
      <c r="V997" s="8" t="e">
        <v>#VALUE!</v>
      </c>
      <c r="W997" s="31" t="e">
        <v>#VALUE!</v>
      </c>
      <c r="X997" s="8" t="e">
        <v>#VALUE!</v>
      </c>
      <c r="Y997" s="32" t="e">
        <v>#VALUE!</v>
      </c>
      <c r="Z997" s="8" t="e">
        <v>#VALUE!</v>
      </c>
      <c r="AA997" s="33" t="e">
        <v>#VALUE!</v>
      </c>
      <c r="AB997" s="10" t="e">
        <v>#VALUE!</v>
      </c>
      <c r="AC997" s="34" t="e">
        <v>#VALUE!</v>
      </c>
      <c r="AD997" s="40" t="e">
        <v>#VALUE!</v>
      </c>
    </row>
    <row r="998" spans="4:30" hidden="1">
      <c r="D998" s="38"/>
      <c r="E998" s="9" t="s">
        <v>1139</v>
      </c>
      <c r="F998" s="12" t="s">
        <v>1139</v>
      </c>
      <c r="G998" s="79" t="s">
        <v>1139</v>
      </c>
      <c r="H998" s="79" t="s">
        <v>1139</v>
      </c>
      <c r="I998" s="79" t="s">
        <v>1139</v>
      </c>
      <c r="J998" s="79" t="s">
        <v>1139</v>
      </c>
      <c r="K998" s="36" t="e">
        <v>#VALUE!</v>
      </c>
      <c r="L998" s="20" t="e">
        <v>#VALUE!</v>
      </c>
      <c r="M998" s="26" t="e">
        <v>#VALUE!</v>
      </c>
      <c r="N998" s="20" t="e">
        <v>#VALUE!</v>
      </c>
      <c r="O998" s="27" t="e">
        <v>#VALUE!</v>
      </c>
      <c r="P998" s="20" t="e">
        <v>#VALUE!</v>
      </c>
      <c r="Q998" s="28" t="e">
        <v>#VALUE!</v>
      </c>
      <c r="R998" s="20" t="e">
        <v>#VALUE!</v>
      </c>
      <c r="S998" s="29" t="e">
        <v>#VALUE!</v>
      </c>
      <c r="T998" s="8" t="e">
        <v>#VALUE!</v>
      </c>
      <c r="U998" s="30" t="e">
        <v>#VALUE!</v>
      </c>
      <c r="V998" s="8" t="e">
        <v>#VALUE!</v>
      </c>
      <c r="W998" s="31" t="e">
        <v>#VALUE!</v>
      </c>
      <c r="X998" s="8" t="e">
        <v>#VALUE!</v>
      </c>
      <c r="Y998" s="32" t="e">
        <v>#VALUE!</v>
      </c>
      <c r="Z998" s="8" t="e">
        <v>#VALUE!</v>
      </c>
      <c r="AA998" s="33" t="e">
        <v>#VALUE!</v>
      </c>
      <c r="AB998" s="10" t="e">
        <v>#VALUE!</v>
      </c>
      <c r="AC998" s="34" t="e">
        <v>#VALUE!</v>
      </c>
      <c r="AD998" s="40" t="e">
        <v>#VALUE!</v>
      </c>
    </row>
    <row r="999" spans="4:30" hidden="1">
      <c r="D999" s="38"/>
      <c r="E999" s="9" t="s">
        <v>1139</v>
      </c>
      <c r="F999" s="12" t="s">
        <v>1139</v>
      </c>
      <c r="G999" s="79" t="s">
        <v>1139</v>
      </c>
      <c r="H999" s="79" t="s">
        <v>1139</v>
      </c>
      <c r="I999" s="79" t="s">
        <v>1139</v>
      </c>
      <c r="J999" s="79" t="s">
        <v>1139</v>
      </c>
      <c r="K999" s="36" t="e">
        <v>#VALUE!</v>
      </c>
      <c r="L999" s="20" t="e">
        <v>#VALUE!</v>
      </c>
      <c r="M999" s="26" t="e">
        <v>#VALUE!</v>
      </c>
      <c r="N999" s="20" t="e">
        <v>#VALUE!</v>
      </c>
      <c r="O999" s="27" t="e">
        <v>#VALUE!</v>
      </c>
      <c r="P999" s="20" t="e">
        <v>#VALUE!</v>
      </c>
      <c r="Q999" s="28" t="e">
        <v>#VALUE!</v>
      </c>
      <c r="R999" s="20" t="e">
        <v>#VALUE!</v>
      </c>
      <c r="S999" s="29" t="e">
        <v>#VALUE!</v>
      </c>
      <c r="T999" s="8" t="e">
        <v>#VALUE!</v>
      </c>
      <c r="U999" s="30" t="e">
        <v>#VALUE!</v>
      </c>
      <c r="V999" s="8" t="e">
        <v>#VALUE!</v>
      </c>
      <c r="W999" s="31" t="e">
        <v>#VALUE!</v>
      </c>
      <c r="X999" s="8" t="e">
        <v>#VALUE!</v>
      </c>
      <c r="Y999" s="32" t="e">
        <v>#VALUE!</v>
      </c>
      <c r="Z999" s="8" t="e">
        <v>#VALUE!</v>
      </c>
      <c r="AA999" s="33" t="e">
        <v>#VALUE!</v>
      </c>
      <c r="AB999" s="10" t="e">
        <v>#VALUE!</v>
      </c>
      <c r="AC999" s="34" t="e">
        <v>#VALUE!</v>
      </c>
      <c r="AD999" s="40" t="e">
        <v>#VALUE!</v>
      </c>
    </row>
    <row r="1000" spans="4:30" hidden="1">
      <c r="D1000" s="38"/>
      <c r="E1000" s="9" t="s">
        <v>1139</v>
      </c>
      <c r="F1000" s="12" t="s">
        <v>1139</v>
      </c>
      <c r="G1000" s="79" t="s">
        <v>1139</v>
      </c>
      <c r="H1000" s="79" t="s">
        <v>1139</v>
      </c>
      <c r="I1000" s="79" t="s">
        <v>1139</v>
      </c>
      <c r="J1000" s="79" t="s">
        <v>1139</v>
      </c>
      <c r="K1000" s="36" t="e">
        <v>#VALUE!</v>
      </c>
      <c r="L1000" s="20" t="e">
        <v>#VALUE!</v>
      </c>
      <c r="M1000" s="26" t="e">
        <v>#VALUE!</v>
      </c>
      <c r="N1000" s="20" t="e">
        <v>#VALUE!</v>
      </c>
      <c r="O1000" s="27" t="e">
        <v>#VALUE!</v>
      </c>
      <c r="P1000" s="20" t="e">
        <v>#VALUE!</v>
      </c>
      <c r="Q1000" s="28" t="e">
        <v>#VALUE!</v>
      </c>
      <c r="R1000" s="20" t="e">
        <v>#VALUE!</v>
      </c>
      <c r="S1000" s="29" t="e">
        <v>#VALUE!</v>
      </c>
      <c r="T1000" s="8" t="e">
        <v>#VALUE!</v>
      </c>
      <c r="U1000" s="30" t="e">
        <v>#VALUE!</v>
      </c>
      <c r="V1000" s="8" t="e">
        <v>#VALUE!</v>
      </c>
      <c r="W1000" s="31" t="e">
        <v>#VALUE!</v>
      </c>
      <c r="X1000" s="8" t="e">
        <v>#VALUE!</v>
      </c>
      <c r="Y1000" s="32" t="e">
        <v>#VALUE!</v>
      </c>
      <c r="Z1000" s="8" t="e">
        <v>#VALUE!</v>
      </c>
      <c r="AA1000" s="33" t="e">
        <v>#VALUE!</v>
      </c>
      <c r="AB1000" s="10" t="e">
        <v>#VALUE!</v>
      </c>
      <c r="AC1000" s="34" t="e">
        <v>#VALUE!</v>
      </c>
      <c r="AD1000" s="40" t="e">
        <v>#VALUE!</v>
      </c>
    </row>
    <row r="1001" spans="4:30" hidden="1">
      <c r="D1001" s="38"/>
      <c r="E1001" s="9" t="s">
        <v>1139</v>
      </c>
      <c r="F1001" s="12" t="s">
        <v>1139</v>
      </c>
      <c r="G1001" s="79" t="s">
        <v>1139</v>
      </c>
      <c r="H1001" s="79" t="s">
        <v>1139</v>
      </c>
      <c r="I1001" s="79" t="s">
        <v>1139</v>
      </c>
      <c r="J1001" s="79" t="s">
        <v>1139</v>
      </c>
      <c r="K1001" s="36" t="e">
        <v>#VALUE!</v>
      </c>
      <c r="L1001" s="20" t="e">
        <v>#VALUE!</v>
      </c>
      <c r="M1001" s="26" t="e">
        <v>#VALUE!</v>
      </c>
      <c r="N1001" s="20" t="e">
        <v>#VALUE!</v>
      </c>
      <c r="O1001" s="27" t="e">
        <v>#VALUE!</v>
      </c>
      <c r="P1001" s="20" t="e">
        <v>#VALUE!</v>
      </c>
      <c r="Q1001" s="28" t="e">
        <v>#VALUE!</v>
      </c>
      <c r="R1001" s="20" t="e">
        <v>#VALUE!</v>
      </c>
      <c r="S1001" s="29" t="e">
        <v>#VALUE!</v>
      </c>
      <c r="T1001" s="8" t="e">
        <v>#VALUE!</v>
      </c>
      <c r="U1001" s="30" t="e">
        <v>#VALUE!</v>
      </c>
      <c r="V1001" s="8" t="e">
        <v>#VALUE!</v>
      </c>
      <c r="W1001" s="31" t="e">
        <v>#VALUE!</v>
      </c>
      <c r="X1001" s="8" t="e">
        <v>#VALUE!</v>
      </c>
      <c r="Y1001" s="32" t="e">
        <v>#VALUE!</v>
      </c>
      <c r="Z1001" s="8" t="e">
        <v>#VALUE!</v>
      </c>
      <c r="AA1001" s="33" t="e">
        <v>#VALUE!</v>
      </c>
      <c r="AB1001" s="10" t="e">
        <v>#VALUE!</v>
      </c>
      <c r="AC1001" s="34" t="e">
        <v>#VALUE!</v>
      </c>
      <c r="AD1001" s="40" t="e">
        <v>#VALUE!</v>
      </c>
    </row>
    <row r="1002" spans="4:30" hidden="1">
      <c r="D1002" s="38"/>
      <c r="E1002" s="9" t="s">
        <v>1139</v>
      </c>
      <c r="F1002" s="12" t="s">
        <v>1139</v>
      </c>
      <c r="G1002" s="79" t="s">
        <v>1139</v>
      </c>
      <c r="H1002" s="79" t="s">
        <v>1139</v>
      </c>
      <c r="I1002" s="79" t="s">
        <v>1139</v>
      </c>
      <c r="J1002" s="79" t="s">
        <v>1139</v>
      </c>
      <c r="K1002" s="36" t="e">
        <v>#VALUE!</v>
      </c>
      <c r="L1002" s="20" t="e">
        <v>#VALUE!</v>
      </c>
      <c r="M1002" s="26" t="e">
        <v>#VALUE!</v>
      </c>
      <c r="N1002" s="20" t="e">
        <v>#VALUE!</v>
      </c>
      <c r="O1002" s="27" t="e">
        <v>#VALUE!</v>
      </c>
      <c r="P1002" s="20" t="e">
        <v>#VALUE!</v>
      </c>
      <c r="Q1002" s="28" t="e">
        <v>#VALUE!</v>
      </c>
      <c r="R1002" s="20" t="e">
        <v>#VALUE!</v>
      </c>
      <c r="S1002" s="29" t="e">
        <v>#VALUE!</v>
      </c>
      <c r="T1002" s="8" t="e">
        <v>#VALUE!</v>
      </c>
      <c r="U1002" s="30" t="e">
        <v>#VALUE!</v>
      </c>
      <c r="V1002" s="8" t="e">
        <v>#VALUE!</v>
      </c>
      <c r="W1002" s="31" t="e">
        <v>#VALUE!</v>
      </c>
      <c r="X1002" s="8" t="e">
        <v>#VALUE!</v>
      </c>
      <c r="Y1002" s="32" t="e">
        <v>#VALUE!</v>
      </c>
      <c r="Z1002" s="8" t="e">
        <v>#VALUE!</v>
      </c>
      <c r="AA1002" s="33" t="e">
        <v>#VALUE!</v>
      </c>
      <c r="AB1002" s="10" t="e">
        <v>#VALUE!</v>
      </c>
      <c r="AC1002" s="34" t="e">
        <v>#VALUE!</v>
      </c>
      <c r="AD1002" s="40" t="e">
        <v>#VALUE!</v>
      </c>
    </row>
    <row r="1003" spans="4:30" hidden="1">
      <c r="D1003" s="38"/>
      <c r="E1003" s="9" t="s">
        <v>1139</v>
      </c>
      <c r="F1003" s="12" t="s">
        <v>1139</v>
      </c>
      <c r="G1003" s="79" t="s">
        <v>1139</v>
      </c>
      <c r="H1003" s="79" t="s">
        <v>1139</v>
      </c>
      <c r="I1003" s="79" t="s">
        <v>1139</v>
      </c>
      <c r="J1003" s="79" t="s">
        <v>1139</v>
      </c>
      <c r="K1003" s="36" t="e">
        <v>#VALUE!</v>
      </c>
      <c r="L1003" s="20" t="e">
        <v>#VALUE!</v>
      </c>
      <c r="M1003" s="26" t="e">
        <v>#VALUE!</v>
      </c>
      <c r="N1003" s="20" t="e">
        <v>#VALUE!</v>
      </c>
      <c r="O1003" s="27" t="e">
        <v>#VALUE!</v>
      </c>
      <c r="P1003" s="20" t="e">
        <v>#VALUE!</v>
      </c>
      <c r="Q1003" s="28" t="e">
        <v>#VALUE!</v>
      </c>
      <c r="R1003" s="20" t="e">
        <v>#VALUE!</v>
      </c>
      <c r="S1003" s="29" t="e">
        <v>#VALUE!</v>
      </c>
      <c r="T1003" s="8" t="e">
        <v>#VALUE!</v>
      </c>
      <c r="U1003" s="30" t="e">
        <v>#VALUE!</v>
      </c>
      <c r="V1003" s="8" t="e">
        <v>#VALUE!</v>
      </c>
      <c r="W1003" s="31" t="e">
        <v>#VALUE!</v>
      </c>
      <c r="X1003" s="8" t="e">
        <v>#VALUE!</v>
      </c>
      <c r="Y1003" s="32" t="e">
        <v>#VALUE!</v>
      </c>
      <c r="Z1003" s="8" t="e">
        <v>#VALUE!</v>
      </c>
      <c r="AA1003" s="33" t="e">
        <v>#VALUE!</v>
      </c>
      <c r="AB1003" s="10" t="e">
        <v>#VALUE!</v>
      </c>
      <c r="AC1003" s="34" t="e">
        <v>#VALUE!</v>
      </c>
      <c r="AD1003" s="40" t="e">
        <v>#VALUE!</v>
      </c>
    </row>
    <row r="1004" spans="4:30" hidden="1">
      <c r="D1004" s="38"/>
      <c r="E1004" s="9" t="s">
        <v>1139</v>
      </c>
      <c r="F1004" s="12" t="s">
        <v>1139</v>
      </c>
      <c r="G1004" s="79" t="s">
        <v>1139</v>
      </c>
      <c r="H1004" s="79" t="s">
        <v>1139</v>
      </c>
      <c r="I1004" s="79" t="s">
        <v>1139</v>
      </c>
      <c r="J1004" s="79" t="s">
        <v>1139</v>
      </c>
      <c r="K1004" s="36" t="e">
        <v>#VALUE!</v>
      </c>
      <c r="L1004" s="20" t="e">
        <v>#VALUE!</v>
      </c>
      <c r="M1004" s="26" t="e">
        <v>#VALUE!</v>
      </c>
      <c r="N1004" s="20" t="e">
        <v>#VALUE!</v>
      </c>
      <c r="O1004" s="27" t="e">
        <v>#VALUE!</v>
      </c>
      <c r="P1004" s="20" t="e">
        <v>#VALUE!</v>
      </c>
      <c r="Q1004" s="28" t="e">
        <v>#VALUE!</v>
      </c>
      <c r="R1004" s="20" t="e">
        <v>#VALUE!</v>
      </c>
      <c r="S1004" s="29" t="e">
        <v>#VALUE!</v>
      </c>
      <c r="T1004" s="8" t="e">
        <v>#VALUE!</v>
      </c>
      <c r="U1004" s="30" t="e">
        <v>#VALUE!</v>
      </c>
      <c r="V1004" s="8" t="e">
        <v>#VALUE!</v>
      </c>
      <c r="W1004" s="31" t="e">
        <v>#VALUE!</v>
      </c>
      <c r="X1004" s="8" t="e">
        <v>#VALUE!</v>
      </c>
      <c r="Y1004" s="32" t="e">
        <v>#VALUE!</v>
      </c>
      <c r="Z1004" s="8" t="e">
        <v>#VALUE!</v>
      </c>
      <c r="AA1004" s="33" t="e">
        <v>#VALUE!</v>
      </c>
      <c r="AB1004" s="10" t="e">
        <v>#VALUE!</v>
      </c>
      <c r="AC1004" s="34" t="e">
        <v>#VALUE!</v>
      </c>
      <c r="AD1004" s="40" t="e">
        <v>#VALUE!</v>
      </c>
    </row>
    <row r="1005" spans="4:30" hidden="1">
      <c r="D1005" s="38"/>
      <c r="E1005" s="9" t="s">
        <v>1139</v>
      </c>
      <c r="F1005" s="12" t="s">
        <v>1139</v>
      </c>
      <c r="G1005" s="79" t="s">
        <v>1139</v>
      </c>
      <c r="H1005" s="79" t="s">
        <v>1139</v>
      </c>
      <c r="I1005" s="79" t="s">
        <v>1139</v>
      </c>
      <c r="J1005" s="79" t="s">
        <v>1139</v>
      </c>
      <c r="K1005" s="36" t="e">
        <v>#VALUE!</v>
      </c>
      <c r="L1005" s="20" t="e">
        <v>#VALUE!</v>
      </c>
      <c r="M1005" s="26" t="e">
        <v>#VALUE!</v>
      </c>
      <c r="N1005" s="20" t="e">
        <v>#VALUE!</v>
      </c>
      <c r="O1005" s="27" t="e">
        <v>#VALUE!</v>
      </c>
      <c r="P1005" s="20" t="e">
        <v>#VALUE!</v>
      </c>
      <c r="Q1005" s="28" t="e">
        <v>#VALUE!</v>
      </c>
      <c r="R1005" s="20" t="e">
        <v>#VALUE!</v>
      </c>
      <c r="S1005" s="29" t="e">
        <v>#VALUE!</v>
      </c>
      <c r="T1005" s="8" t="e">
        <v>#VALUE!</v>
      </c>
      <c r="U1005" s="30" t="e">
        <v>#VALUE!</v>
      </c>
      <c r="V1005" s="8" t="e">
        <v>#VALUE!</v>
      </c>
      <c r="W1005" s="31" t="e">
        <v>#VALUE!</v>
      </c>
      <c r="X1005" s="8" t="e">
        <v>#VALUE!</v>
      </c>
      <c r="Y1005" s="32" t="e">
        <v>#VALUE!</v>
      </c>
      <c r="Z1005" s="8" t="e">
        <v>#VALUE!</v>
      </c>
      <c r="AA1005" s="33" t="e">
        <v>#VALUE!</v>
      </c>
      <c r="AB1005" s="10" t="e">
        <v>#VALUE!</v>
      </c>
      <c r="AC1005" s="34" t="e">
        <v>#VALUE!</v>
      </c>
      <c r="AD1005" s="40" t="e">
        <v>#VALUE!</v>
      </c>
    </row>
    <row r="1006" spans="4:30" hidden="1">
      <c r="D1006" s="38"/>
      <c r="E1006" s="9" t="s">
        <v>1139</v>
      </c>
      <c r="F1006" s="12" t="s">
        <v>1139</v>
      </c>
      <c r="G1006" s="79" t="s">
        <v>1139</v>
      </c>
      <c r="H1006" s="79" t="s">
        <v>1139</v>
      </c>
      <c r="I1006" s="79" t="s">
        <v>1139</v>
      </c>
      <c r="J1006" s="79" t="s">
        <v>1139</v>
      </c>
      <c r="K1006" s="36" t="e">
        <v>#VALUE!</v>
      </c>
      <c r="L1006" s="20" t="e">
        <v>#VALUE!</v>
      </c>
      <c r="M1006" s="26" t="e">
        <v>#VALUE!</v>
      </c>
      <c r="N1006" s="20" t="e">
        <v>#VALUE!</v>
      </c>
      <c r="O1006" s="27" t="e">
        <v>#VALUE!</v>
      </c>
      <c r="P1006" s="20" t="e">
        <v>#VALUE!</v>
      </c>
      <c r="Q1006" s="28" t="e">
        <v>#VALUE!</v>
      </c>
      <c r="R1006" s="20" t="e">
        <v>#VALUE!</v>
      </c>
      <c r="S1006" s="29" t="e">
        <v>#VALUE!</v>
      </c>
      <c r="T1006" s="8" t="e">
        <v>#VALUE!</v>
      </c>
      <c r="U1006" s="30" t="e">
        <v>#VALUE!</v>
      </c>
      <c r="V1006" s="8" t="e">
        <v>#VALUE!</v>
      </c>
      <c r="W1006" s="31" t="e">
        <v>#VALUE!</v>
      </c>
      <c r="X1006" s="8" t="e">
        <v>#VALUE!</v>
      </c>
      <c r="Y1006" s="32" t="e">
        <v>#VALUE!</v>
      </c>
      <c r="Z1006" s="8" t="e">
        <v>#VALUE!</v>
      </c>
      <c r="AA1006" s="33" t="e">
        <v>#VALUE!</v>
      </c>
      <c r="AB1006" s="10" t="e">
        <v>#VALUE!</v>
      </c>
      <c r="AC1006" s="34" t="e">
        <v>#VALUE!</v>
      </c>
      <c r="AD1006" s="40" t="e">
        <v>#VALUE!</v>
      </c>
    </row>
    <row r="1007" spans="4:30" hidden="1">
      <c r="D1007" s="38"/>
      <c r="E1007" s="9" t="s">
        <v>1139</v>
      </c>
      <c r="F1007" s="12" t="s">
        <v>1139</v>
      </c>
      <c r="G1007" s="79" t="s">
        <v>1139</v>
      </c>
      <c r="H1007" s="79" t="s">
        <v>1139</v>
      </c>
      <c r="I1007" s="79" t="s">
        <v>1139</v>
      </c>
      <c r="J1007" s="79" t="s">
        <v>1139</v>
      </c>
      <c r="K1007" s="36" t="e">
        <v>#VALUE!</v>
      </c>
      <c r="L1007" s="20" t="e">
        <v>#VALUE!</v>
      </c>
      <c r="M1007" s="26" t="e">
        <v>#VALUE!</v>
      </c>
      <c r="N1007" s="20" t="e">
        <v>#VALUE!</v>
      </c>
      <c r="O1007" s="27" t="e">
        <v>#VALUE!</v>
      </c>
      <c r="P1007" s="20" t="e">
        <v>#VALUE!</v>
      </c>
      <c r="Q1007" s="28" t="e">
        <v>#VALUE!</v>
      </c>
      <c r="R1007" s="20" t="e">
        <v>#VALUE!</v>
      </c>
      <c r="S1007" s="29" t="e">
        <v>#VALUE!</v>
      </c>
      <c r="T1007" s="8" t="e">
        <v>#VALUE!</v>
      </c>
      <c r="U1007" s="30" t="e">
        <v>#VALUE!</v>
      </c>
      <c r="V1007" s="8" t="e">
        <v>#VALUE!</v>
      </c>
      <c r="W1007" s="31" t="e">
        <v>#VALUE!</v>
      </c>
      <c r="X1007" s="8" t="e">
        <v>#VALUE!</v>
      </c>
      <c r="Y1007" s="32" t="e">
        <v>#VALUE!</v>
      </c>
      <c r="Z1007" s="8" t="e">
        <v>#VALUE!</v>
      </c>
      <c r="AA1007" s="33" t="e">
        <v>#VALUE!</v>
      </c>
      <c r="AB1007" s="10" t="e">
        <v>#VALUE!</v>
      </c>
      <c r="AC1007" s="34" t="e">
        <v>#VALUE!</v>
      </c>
      <c r="AD1007" s="40" t="e">
        <v>#VALUE!</v>
      </c>
    </row>
    <row r="1008" spans="4:30" hidden="1">
      <c r="D1008" s="38"/>
      <c r="E1008" s="9" t="s">
        <v>1139</v>
      </c>
      <c r="F1008" s="12" t="s">
        <v>1139</v>
      </c>
      <c r="G1008" s="79" t="s">
        <v>1139</v>
      </c>
      <c r="H1008" s="79" t="s">
        <v>1139</v>
      </c>
      <c r="I1008" s="79" t="s">
        <v>1139</v>
      </c>
      <c r="J1008" s="79" t="s">
        <v>1139</v>
      </c>
      <c r="K1008" s="36" t="e">
        <v>#VALUE!</v>
      </c>
      <c r="L1008" s="20" t="e">
        <v>#VALUE!</v>
      </c>
      <c r="M1008" s="26" t="e">
        <v>#VALUE!</v>
      </c>
      <c r="N1008" s="20" t="e">
        <v>#VALUE!</v>
      </c>
      <c r="O1008" s="27" t="e">
        <v>#VALUE!</v>
      </c>
      <c r="P1008" s="20" t="e">
        <v>#VALUE!</v>
      </c>
      <c r="Q1008" s="28" t="e">
        <v>#VALUE!</v>
      </c>
      <c r="R1008" s="20" t="e">
        <v>#VALUE!</v>
      </c>
      <c r="S1008" s="29" t="e">
        <v>#VALUE!</v>
      </c>
      <c r="T1008" s="8" t="e">
        <v>#VALUE!</v>
      </c>
      <c r="U1008" s="30" t="e">
        <v>#VALUE!</v>
      </c>
      <c r="V1008" s="8" t="e">
        <v>#VALUE!</v>
      </c>
      <c r="W1008" s="31" t="e">
        <v>#VALUE!</v>
      </c>
      <c r="X1008" s="8" t="e">
        <v>#VALUE!</v>
      </c>
      <c r="Y1008" s="32" t="e">
        <v>#VALUE!</v>
      </c>
      <c r="Z1008" s="8" t="e">
        <v>#VALUE!</v>
      </c>
      <c r="AA1008" s="33" t="e">
        <v>#VALUE!</v>
      </c>
      <c r="AB1008" s="10" t="e">
        <v>#VALUE!</v>
      </c>
      <c r="AC1008" s="34" t="e">
        <v>#VALUE!</v>
      </c>
      <c r="AD1008" s="40" t="e">
        <v>#VALUE!</v>
      </c>
    </row>
    <row r="1009" spans="4:30" hidden="1">
      <c r="D1009" s="38"/>
      <c r="E1009" s="9" t="s">
        <v>1139</v>
      </c>
      <c r="F1009" s="12" t="s">
        <v>1139</v>
      </c>
      <c r="G1009" s="79" t="s">
        <v>1139</v>
      </c>
      <c r="H1009" s="79" t="s">
        <v>1139</v>
      </c>
      <c r="I1009" s="79" t="s">
        <v>1139</v>
      </c>
      <c r="J1009" s="79" t="s">
        <v>1139</v>
      </c>
      <c r="K1009" s="36" t="e">
        <v>#VALUE!</v>
      </c>
      <c r="L1009" s="20" t="e">
        <v>#VALUE!</v>
      </c>
      <c r="M1009" s="26" t="e">
        <v>#VALUE!</v>
      </c>
      <c r="N1009" s="20" t="e">
        <v>#VALUE!</v>
      </c>
      <c r="O1009" s="27" t="e">
        <v>#VALUE!</v>
      </c>
      <c r="P1009" s="20" t="e">
        <v>#VALUE!</v>
      </c>
      <c r="Q1009" s="28" t="e">
        <v>#VALUE!</v>
      </c>
      <c r="R1009" s="20" t="e">
        <v>#VALUE!</v>
      </c>
      <c r="S1009" s="29" t="e">
        <v>#VALUE!</v>
      </c>
      <c r="T1009" s="8" t="e">
        <v>#VALUE!</v>
      </c>
      <c r="U1009" s="30" t="e">
        <v>#VALUE!</v>
      </c>
      <c r="V1009" s="8" t="e">
        <v>#VALUE!</v>
      </c>
      <c r="W1009" s="31" t="e">
        <v>#VALUE!</v>
      </c>
      <c r="X1009" s="8" t="e">
        <v>#VALUE!</v>
      </c>
      <c r="Y1009" s="32" t="e">
        <v>#VALUE!</v>
      </c>
      <c r="Z1009" s="8" t="e">
        <v>#VALUE!</v>
      </c>
      <c r="AA1009" s="33" t="e">
        <v>#VALUE!</v>
      </c>
      <c r="AB1009" s="10" t="e">
        <v>#VALUE!</v>
      </c>
      <c r="AC1009" s="34" t="e">
        <v>#VALUE!</v>
      </c>
      <c r="AD1009" s="40" t="e">
        <v>#VALUE!</v>
      </c>
    </row>
    <row r="1010" spans="4:30" hidden="1">
      <c r="D1010" s="38"/>
      <c r="E1010" s="9" t="s">
        <v>1139</v>
      </c>
      <c r="F1010" s="12" t="s">
        <v>1139</v>
      </c>
      <c r="G1010" s="79" t="s">
        <v>1139</v>
      </c>
      <c r="H1010" s="79" t="s">
        <v>1139</v>
      </c>
      <c r="I1010" s="79" t="s">
        <v>1139</v>
      </c>
      <c r="J1010" s="79" t="s">
        <v>1139</v>
      </c>
      <c r="K1010" s="36" t="e">
        <v>#VALUE!</v>
      </c>
      <c r="L1010" s="20" t="e">
        <v>#VALUE!</v>
      </c>
      <c r="M1010" s="26" t="e">
        <v>#VALUE!</v>
      </c>
      <c r="N1010" s="20" t="e">
        <v>#VALUE!</v>
      </c>
      <c r="O1010" s="27" t="e">
        <v>#VALUE!</v>
      </c>
      <c r="P1010" s="20" t="e">
        <v>#VALUE!</v>
      </c>
      <c r="Q1010" s="28" t="e">
        <v>#VALUE!</v>
      </c>
      <c r="R1010" s="20" t="e">
        <v>#VALUE!</v>
      </c>
      <c r="S1010" s="29" t="e">
        <v>#VALUE!</v>
      </c>
      <c r="T1010" s="8" t="e">
        <v>#VALUE!</v>
      </c>
      <c r="U1010" s="30" t="e">
        <v>#VALUE!</v>
      </c>
      <c r="V1010" s="8" t="e">
        <v>#VALUE!</v>
      </c>
      <c r="W1010" s="31" t="e">
        <v>#VALUE!</v>
      </c>
      <c r="X1010" s="8" t="e">
        <v>#VALUE!</v>
      </c>
      <c r="Y1010" s="32" t="e">
        <v>#VALUE!</v>
      </c>
      <c r="Z1010" s="8" t="e">
        <v>#VALUE!</v>
      </c>
      <c r="AA1010" s="33" t="e">
        <v>#VALUE!</v>
      </c>
      <c r="AB1010" s="10" t="e">
        <v>#VALUE!</v>
      </c>
      <c r="AC1010" s="34" t="e">
        <v>#VALUE!</v>
      </c>
      <c r="AD1010" s="40" t="e">
        <v>#VALUE!</v>
      </c>
    </row>
    <row r="1011" spans="4:30" hidden="1">
      <c r="D1011" s="38"/>
      <c r="E1011" s="9" t="s">
        <v>1139</v>
      </c>
      <c r="F1011" s="12" t="s">
        <v>1139</v>
      </c>
      <c r="G1011" s="79" t="s">
        <v>1139</v>
      </c>
      <c r="H1011" s="79" t="s">
        <v>1139</v>
      </c>
      <c r="I1011" s="79" t="s">
        <v>1139</v>
      </c>
      <c r="J1011" s="79" t="s">
        <v>1139</v>
      </c>
      <c r="K1011" s="36" t="e">
        <v>#VALUE!</v>
      </c>
      <c r="L1011" s="20" t="e">
        <v>#VALUE!</v>
      </c>
      <c r="M1011" s="26" t="e">
        <v>#VALUE!</v>
      </c>
      <c r="N1011" s="20" t="e">
        <v>#VALUE!</v>
      </c>
      <c r="O1011" s="27" t="e">
        <v>#VALUE!</v>
      </c>
      <c r="P1011" s="20" t="e">
        <v>#VALUE!</v>
      </c>
      <c r="Q1011" s="28" t="e">
        <v>#VALUE!</v>
      </c>
      <c r="R1011" s="20" t="e">
        <v>#VALUE!</v>
      </c>
      <c r="S1011" s="29" t="e">
        <v>#VALUE!</v>
      </c>
      <c r="T1011" s="8" t="e">
        <v>#VALUE!</v>
      </c>
      <c r="U1011" s="30" t="e">
        <v>#VALUE!</v>
      </c>
      <c r="V1011" s="8" t="e">
        <v>#VALUE!</v>
      </c>
      <c r="W1011" s="31" t="e">
        <v>#VALUE!</v>
      </c>
      <c r="X1011" s="8" t="e">
        <v>#VALUE!</v>
      </c>
      <c r="Y1011" s="32" t="e">
        <v>#VALUE!</v>
      </c>
      <c r="Z1011" s="8" t="e">
        <v>#VALUE!</v>
      </c>
      <c r="AA1011" s="33" t="e">
        <v>#VALUE!</v>
      </c>
      <c r="AB1011" s="10" t="e">
        <v>#VALUE!</v>
      </c>
      <c r="AC1011" s="34" t="e">
        <v>#VALUE!</v>
      </c>
      <c r="AD1011" s="40" t="e">
        <v>#VALUE!</v>
      </c>
    </row>
    <row r="1012" spans="4:30" hidden="1">
      <c r="D1012" s="38"/>
      <c r="E1012" s="9" t="s">
        <v>1139</v>
      </c>
      <c r="F1012" s="12" t="s">
        <v>1139</v>
      </c>
      <c r="G1012" s="79" t="s">
        <v>1139</v>
      </c>
      <c r="H1012" s="79" t="s">
        <v>1139</v>
      </c>
      <c r="I1012" s="79" t="s">
        <v>1139</v>
      </c>
      <c r="J1012" s="79" t="s">
        <v>1139</v>
      </c>
      <c r="K1012" s="36" t="e">
        <v>#VALUE!</v>
      </c>
      <c r="L1012" s="20" t="e">
        <v>#VALUE!</v>
      </c>
      <c r="M1012" s="26" t="e">
        <v>#VALUE!</v>
      </c>
      <c r="N1012" s="20" t="e">
        <v>#VALUE!</v>
      </c>
      <c r="O1012" s="27" t="e">
        <v>#VALUE!</v>
      </c>
      <c r="P1012" s="20" t="e">
        <v>#VALUE!</v>
      </c>
      <c r="Q1012" s="28" t="e">
        <v>#VALUE!</v>
      </c>
      <c r="R1012" s="20" t="e">
        <v>#VALUE!</v>
      </c>
      <c r="S1012" s="29" t="e">
        <v>#VALUE!</v>
      </c>
      <c r="T1012" s="8" t="e">
        <v>#VALUE!</v>
      </c>
      <c r="U1012" s="30" t="e">
        <v>#VALUE!</v>
      </c>
      <c r="V1012" s="8" t="e">
        <v>#VALUE!</v>
      </c>
      <c r="W1012" s="31" t="e">
        <v>#VALUE!</v>
      </c>
      <c r="X1012" s="8" t="e">
        <v>#VALUE!</v>
      </c>
      <c r="Y1012" s="32" t="e">
        <v>#VALUE!</v>
      </c>
      <c r="Z1012" s="8" t="e">
        <v>#VALUE!</v>
      </c>
      <c r="AA1012" s="33" t="e">
        <v>#VALUE!</v>
      </c>
      <c r="AB1012" s="10" t="e">
        <v>#VALUE!</v>
      </c>
      <c r="AC1012" s="34" t="e">
        <v>#VALUE!</v>
      </c>
      <c r="AD1012" s="40" t="e">
        <v>#VALUE!</v>
      </c>
    </row>
    <row r="1013" spans="4:30" hidden="1">
      <c r="D1013" s="38"/>
      <c r="E1013" s="9" t="s">
        <v>1139</v>
      </c>
      <c r="F1013" s="12" t="s">
        <v>1139</v>
      </c>
      <c r="G1013" s="79" t="s">
        <v>1139</v>
      </c>
      <c r="H1013" s="79" t="s">
        <v>1139</v>
      </c>
      <c r="I1013" s="79" t="s">
        <v>1139</v>
      </c>
      <c r="J1013" s="79" t="s">
        <v>1139</v>
      </c>
      <c r="K1013" s="36" t="e">
        <v>#VALUE!</v>
      </c>
      <c r="L1013" s="20" t="e">
        <v>#VALUE!</v>
      </c>
      <c r="M1013" s="26" t="e">
        <v>#VALUE!</v>
      </c>
      <c r="N1013" s="20" t="e">
        <v>#VALUE!</v>
      </c>
      <c r="O1013" s="27" t="e">
        <v>#VALUE!</v>
      </c>
      <c r="P1013" s="20" t="e">
        <v>#VALUE!</v>
      </c>
      <c r="Q1013" s="28" t="e">
        <v>#VALUE!</v>
      </c>
      <c r="R1013" s="20" t="e">
        <v>#VALUE!</v>
      </c>
      <c r="S1013" s="29" t="e">
        <v>#VALUE!</v>
      </c>
      <c r="T1013" s="8" t="e">
        <v>#VALUE!</v>
      </c>
      <c r="U1013" s="30" t="e">
        <v>#VALUE!</v>
      </c>
      <c r="V1013" s="8" t="e">
        <v>#VALUE!</v>
      </c>
      <c r="W1013" s="31" t="e">
        <v>#VALUE!</v>
      </c>
      <c r="X1013" s="8" t="e">
        <v>#VALUE!</v>
      </c>
      <c r="Y1013" s="32" t="e">
        <v>#VALUE!</v>
      </c>
      <c r="Z1013" s="8" t="e">
        <v>#VALUE!</v>
      </c>
      <c r="AA1013" s="33" t="e">
        <v>#VALUE!</v>
      </c>
      <c r="AB1013" s="10" t="e">
        <v>#VALUE!</v>
      </c>
      <c r="AC1013" s="34" t="e">
        <v>#VALUE!</v>
      </c>
      <c r="AD1013" s="40" t="e">
        <v>#VALUE!</v>
      </c>
    </row>
    <row r="1014" spans="4:30" hidden="1">
      <c r="D1014" s="38"/>
      <c r="E1014" s="9" t="s">
        <v>1139</v>
      </c>
      <c r="F1014" s="12" t="s">
        <v>1139</v>
      </c>
      <c r="G1014" s="79" t="s">
        <v>1139</v>
      </c>
      <c r="H1014" s="79" t="s">
        <v>1139</v>
      </c>
      <c r="I1014" s="79" t="s">
        <v>1139</v>
      </c>
      <c r="J1014" s="79" t="s">
        <v>1139</v>
      </c>
      <c r="K1014" s="36" t="e">
        <v>#VALUE!</v>
      </c>
      <c r="L1014" s="20" t="e">
        <v>#VALUE!</v>
      </c>
      <c r="M1014" s="26" t="e">
        <v>#VALUE!</v>
      </c>
      <c r="N1014" s="20" t="e">
        <v>#VALUE!</v>
      </c>
      <c r="O1014" s="27" t="e">
        <v>#VALUE!</v>
      </c>
      <c r="P1014" s="20" t="e">
        <v>#VALUE!</v>
      </c>
      <c r="Q1014" s="28" t="e">
        <v>#VALUE!</v>
      </c>
      <c r="R1014" s="20" t="e">
        <v>#VALUE!</v>
      </c>
      <c r="S1014" s="29" t="e">
        <v>#VALUE!</v>
      </c>
      <c r="T1014" s="8" t="e">
        <v>#VALUE!</v>
      </c>
      <c r="U1014" s="30" t="e">
        <v>#VALUE!</v>
      </c>
      <c r="V1014" s="8" t="e">
        <v>#VALUE!</v>
      </c>
      <c r="W1014" s="31" t="e">
        <v>#VALUE!</v>
      </c>
      <c r="X1014" s="8" t="e">
        <v>#VALUE!</v>
      </c>
      <c r="Y1014" s="32" t="e">
        <v>#VALUE!</v>
      </c>
      <c r="Z1014" s="8" t="e">
        <v>#VALUE!</v>
      </c>
      <c r="AA1014" s="33" t="e">
        <v>#VALUE!</v>
      </c>
      <c r="AB1014" s="10" t="e">
        <v>#VALUE!</v>
      </c>
      <c r="AC1014" s="34" t="e">
        <v>#VALUE!</v>
      </c>
      <c r="AD1014" s="40" t="e">
        <v>#VALUE!</v>
      </c>
    </row>
    <row r="1015" spans="4:30" hidden="1">
      <c r="D1015" s="38"/>
      <c r="E1015" s="9" t="s">
        <v>1139</v>
      </c>
      <c r="F1015" s="12" t="s">
        <v>1139</v>
      </c>
      <c r="G1015" s="79" t="s">
        <v>1139</v>
      </c>
      <c r="H1015" s="79" t="s">
        <v>1139</v>
      </c>
      <c r="I1015" s="79" t="s">
        <v>1139</v>
      </c>
      <c r="J1015" s="79" t="s">
        <v>1139</v>
      </c>
      <c r="K1015" s="36" t="e">
        <v>#VALUE!</v>
      </c>
      <c r="L1015" s="20" t="e">
        <v>#VALUE!</v>
      </c>
      <c r="M1015" s="26" t="e">
        <v>#VALUE!</v>
      </c>
      <c r="N1015" s="20" t="e">
        <v>#VALUE!</v>
      </c>
      <c r="O1015" s="27" t="e">
        <v>#VALUE!</v>
      </c>
      <c r="P1015" s="20" t="e">
        <v>#VALUE!</v>
      </c>
      <c r="Q1015" s="28" t="e">
        <v>#VALUE!</v>
      </c>
      <c r="R1015" s="20" t="e">
        <v>#VALUE!</v>
      </c>
      <c r="S1015" s="29" t="e">
        <v>#VALUE!</v>
      </c>
      <c r="T1015" s="8" t="e">
        <v>#VALUE!</v>
      </c>
      <c r="U1015" s="30" t="e">
        <v>#VALUE!</v>
      </c>
      <c r="V1015" s="8" t="e">
        <v>#VALUE!</v>
      </c>
      <c r="W1015" s="31" t="e">
        <v>#VALUE!</v>
      </c>
      <c r="X1015" s="8" t="e">
        <v>#VALUE!</v>
      </c>
      <c r="Y1015" s="32" t="e">
        <v>#VALUE!</v>
      </c>
      <c r="Z1015" s="8" t="e">
        <v>#VALUE!</v>
      </c>
      <c r="AA1015" s="33" t="e">
        <v>#VALUE!</v>
      </c>
      <c r="AB1015" s="10" t="e">
        <v>#VALUE!</v>
      </c>
      <c r="AC1015" s="34" t="e">
        <v>#VALUE!</v>
      </c>
      <c r="AD1015" s="40" t="e">
        <v>#VALUE!</v>
      </c>
    </row>
    <row r="1016" spans="4:30" hidden="1">
      <c r="D1016" s="38"/>
      <c r="E1016" s="9" t="s">
        <v>1139</v>
      </c>
      <c r="F1016" s="12" t="s">
        <v>1139</v>
      </c>
      <c r="G1016" s="79" t="s">
        <v>1139</v>
      </c>
      <c r="H1016" s="79" t="s">
        <v>1139</v>
      </c>
      <c r="I1016" s="79" t="s">
        <v>1139</v>
      </c>
      <c r="J1016" s="79" t="s">
        <v>1139</v>
      </c>
      <c r="K1016" s="36" t="e">
        <v>#VALUE!</v>
      </c>
      <c r="L1016" s="20" t="e">
        <v>#VALUE!</v>
      </c>
      <c r="M1016" s="26" t="e">
        <v>#VALUE!</v>
      </c>
      <c r="N1016" s="20" t="e">
        <v>#VALUE!</v>
      </c>
      <c r="O1016" s="27" t="e">
        <v>#VALUE!</v>
      </c>
      <c r="P1016" s="20" t="e">
        <v>#VALUE!</v>
      </c>
      <c r="Q1016" s="28" t="e">
        <v>#VALUE!</v>
      </c>
      <c r="R1016" s="20" t="e">
        <v>#VALUE!</v>
      </c>
      <c r="S1016" s="29" t="e">
        <v>#VALUE!</v>
      </c>
      <c r="T1016" s="8" t="e">
        <v>#VALUE!</v>
      </c>
      <c r="U1016" s="30" t="e">
        <v>#VALUE!</v>
      </c>
      <c r="V1016" s="8" t="e">
        <v>#VALUE!</v>
      </c>
      <c r="W1016" s="31" t="e">
        <v>#VALUE!</v>
      </c>
      <c r="X1016" s="8" t="e">
        <v>#VALUE!</v>
      </c>
      <c r="Y1016" s="32" t="e">
        <v>#VALUE!</v>
      </c>
      <c r="Z1016" s="8" t="e">
        <v>#VALUE!</v>
      </c>
      <c r="AA1016" s="33" t="e">
        <v>#VALUE!</v>
      </c>
      <c r="AB1016" s="10" t="e">
        <v>#VALUE!</v>
      </c>
      <c r="AC1016" s="34" t="e">
        <v>#VALUE!</v>
      </c>
      <c r="AD1016" s="40" t="e">
        <v>#VALUE!</v>
      </c>
    </row>
    <row r="1017" spans="4:30" hidden="1">
      <c r="D1017" s="38"/>
      <c r="E1017" s="9" t="s">
        <v>1139</v>
      </c>
      <c r="F1017" s="12" t="s">
        <v>1139</v>
      </c>
      <c r="G1017" s="79" t="s">
        <v>1139</v>
      </c>
      <c r="H1017" s="79" t="s">
        <v>1139</v>
      </c>
      <c r="I1017" s="79" t="s">
        <v>1139</v>
      </c>
      <c r="J1017" s="79" t="s">
        <v>1139</v>
      </c>
      <c r="K1017" s="36" t="e">
        <v>#VALUE!</v>
      </c>
      <c r="L1017" s="20" t="e">
        <v>#VALUE!</v>
      </c>
      <c r="M1017" s="26" t="e">
        <v>#VALUE!</v>
      </c>
      <c r="N1017" s="20" t="e">
        <v>#VALUE!</v>
      </c>
      <c r="O1017" s="27" t="e">
        <v>#VALUE!</v>
      </c>
      <c r="P1017" s="20" t="e">
        <v>#VALUE!</v>
      </c>
      <c r="Q1017" s="28" t="e">
        <v>#VALUE!</v>
      </c>
      <c r="R1017" s="20" t="e">
        <v>#VALUE!</v>
      </c>
      <c r="S1017" s="29" t="e">
        <v>#VALUE!</v>
      </c>
      <c r="T1017" s="8" t="e">
        <v>#VALUE!</v>
      </c>
      <c r="U1017" s="30" t="e">
        <v>#VALUE!</v>
      </c>
      <c r="V1017" s="8" t="e">
        <v>#VALUE!</v>
      </c>
      <c r="W1017" s="31" t="e">
        <v>#VALUE!</v>
      </c>
      <c r="X1017" s="8" t="e">
        <v>#VALUE!</v>
      </c>
      <c r="Y1017" s="32" t="e">
        <v>#VALUE!</v>
      </c>
      <c r="Z1017" s="8" t="e">
        <v>#VALUE!</v>
      </c>
      <c r="AA1017" s="33" t="e">
        <v>#VALUE!</v>
      </c>
      <c r="AB1017" s="10" t="e">
        <v>#VALUE!</v>
      </c>
      <c r="AC1017" s="34" t="e">
        <v>#VALUE!</v>
      </c>
      <c r="AD1017" s="40" t="e">
        <v>#VALUE!</v>
      </c>
    </row>
    <row r="1018" spans="4:30" hidden="1">
      <c r="D1018" s="38"/>
      <c r="E1018" s="9" t="s">
        <v>1139</v>
      </c>
      <c r="F1018" s="12" t="s">
        <v>1139</v>
      </c>
      <c r="G1018" s="79" t="s">
        <v>1139</v>
      </c>
      <c r="H1018" s="79" t="s">
        <v>1139</v>
      </c>
      <c r="I1018" s="79" t="s">
        <v>1139</v>
      </c>
      <c r="J1018" s="79" t="s">
        <v>1139</v>
      </c>
      <c r="K1018" s="36" t="e">
        <v>#VALUE!</v>
      </c>
      <c r="L1018" s="20" t="e">
        <v>#VALUE!</v>
      </c>
      <c r="M1018" s="26" t="e">
        <v>#VALUE!</v>
      </c>
      <c r="N1018" s="20" t="e">
        <v>#VALUE!</v>
      </c>
      <c r="O1018" s="27" t="e">
        <v>#VALUE!</v>
      </c>
      <c r="P1018" s="20" t="e">
        <v>#VALUE!</v>
      </c>
      <c r="Q1018" s="28" t="e">
        <v>#VALUE!</v>
      </c>
      <c r="R1018" s="20" t="e">
        <v>#VALUE!</v>
      </c>
      <c r="S1018" s="29" t="e">
        <v>#VALUE!</v>
      </c>
      <c r="T1018" s="8" t="e">
        <v>#VALUE!</v>
      </c>
      <c r="U1018" s="30" t="e">
        <v>#VALUE!</v>
      </c>
      <c r="V1018" s="8" t="e">
        <v>#VALUE!</v>
      </c>
      <c r="W1018" s="31" t="e">
        <v>#VALUE!</v>
      </c>
      <c r="X1018" s="8" t="e">
        <v>#VALUE!</v>
      </c>
      <c r="Y1018" s="32" t="e">
        <v>#VALUE!</v>
      </c>
      <c r="Z1018" s="8" t="e">
        <v>#VALUE!</v>
      </c>
      <c r="AA1018" s="33" t="e">
        <v>#VALUE!</v>
      </c>
      <c r="AB1018" s="10" t="e">
        <v>#VALUE!</v>
      </c>
      <c r="AC1018" s="34" t="e">
        <v>#VALUE!</v>
      </c>
      <c r="AD1018" s="40" t="e">
        <v>#VALUE!</v>
      </c>
    </row>
    <row r="1019" spans="4:30" hidden="1">
      <c r="D1019" s="38"/>
      <c r="E1019" s="9" t="s">
        <v>1139</v>
      </c>
      <c r="F1019" s="12" t="s">
        <v>1139</v>
      </c>
      <c r="G1019" s="79" t="s">
        <v>1139</v>
      </c>
      <c r="H1019" s="79" t="s">
        <v>1139</v>
      </c>
      <c r="I1019" s="79" t="s">
        <v>1139</v>
      </c>
      <c r="J1019" s="79" t="s">
        <v>1139</v>
      </c>
      <c r="K1019" s="36" t="e">
        <v>#VALUE!</v>
      </c>
      <c r="L1019" s="20" t="e">
        <v>#VALUE!</v>
      </c>
      <c r="M1019" s="26" t="e">
        <v>#VALUE!</v>
      </c>
      <c r="N1019" s="20" t="e">
        <v>#VALUE!</v>
      </c>
      <c r="O1019" s="27" t="e">
        <v>#VALUE!</v>
      </c>
      <c r="P1019" s="20" t="e">
        <v>#VALUE!</v>
      </c>
      <c r="Q1019" s="28" t="e">
        <v>#VALUE!</v>
      </c>
      <c r="R1019" s="20" t="e">
        <v>#VALUE!</v>
      </c>
      <c r="S1019" s="29" t="e">
        <v>#VALUE!</v>
      </c>
      <c r="T1019" s="8" t="e">
        <v>#VALUE!</v>
      </c>
      <c r="U1019" s="30" t="e">
        <v>#VALUE!</v>
      </c>
      <c r="V1019" s="8" t="e">
        <v>#VALUE!</v>
      </c>
      <c r="W1019" s="31" t="e">
        <v>#VALUE!</v>
      </c>
      <c r="X1019" s="8" t="e">
        <v>#VALUE!</v>
      </c>
      <c r="Y1019" s="32" t="e">
        <v>#VALUE!</v>
      </c>
      <c r="Z1019" s="8" t="e">
        <v>#VALUE!</v>
      </c>
      <c r="AA1019" s="33" t="e">
        <v>#VALUE!</v>
      </c>
      <c r="AB1019" s="10" t="e">
        <v>#VALUE!</v>
      </c>
      <c r="AC1019" s="34" t="e">
        <v>#VALUE!</v>
      </c>
      <c r="AD1019" s="40" t="e">
        <v>#VALUE!</v>
      </c>
    </row>
    <row r="1020" spans="4:30" hidden="1">
      <c r="D1020" s="38"/>
      <c r="E1020" s="9" t="s">
        <v>1139</v>
      </c>
      <c r="F1020" s="12" t="s">
        <v>1139</v>
      </c>
      <c r="G1020" s="79" t="s">
        <v>1139</v>
      </c>
      <c r="H1020" s="79" t="s">
        <v>1139</v>
      </c>
      <c r="I1020" s="79" t="s">
        <v>1139</v>
      </c>
      <c r="J1020" s="79" t="s">
        <v>1139</v>
      </c>
      <c r="K1020" s="36" t="e">
        <v>#VALUE!</v>
      </c>
      <c r="L1020" s="20" t="e">
        <v>#VALUE!</v>
      </c>
      <c r="M1020" s="26" t="e">
        <v>#VALUE!</v>
      </c>
      <c r="N1020" s="20" t="e">
        <v>#VALUE!</v>
      </c>
      <c r="O1020" s="27" t="e">
        <v>#VALUE!</v>
      </c>
      <c r="P1020" s="20" t="e">
        <v>#VALUE!</v>
      </c>
      <c r="Q1020" s="28" t="e">
        <v>#VALUE!</v>
      </c>
      <c r="R1020" s="20" t="e">
        <v>#VALUE!</v>
      </c>
      <c r="S1020" s="29" t="e">
        <v>#VALUE!</v>
      </c>
      <c r="T1020" s="8" t="e">
        <v>#VALUE!</v>
      </c>
      <c r="U1020" s="30" t="e">
        <v>#VALUE!</v>
      </c>
      <c r="V1020" s="8" t="e">
        <v>#VALUE!</v>
      </c>
      <c r="W1020" s="31" t="e">
        <v>#VALUE!</v>
      </c>
      <c r="X1020" s="8" t="e">
        <v>#VALUE!</v>
      </c>
      <c r="Y1020" s="32" t="e">
        <v>#VALUE!</v>
      </c>
      <c r="Z1020" s="8" t="e">
        <v>#VALUE!</v>
      </c>
      <c r="AA1020" s="33" t="e">
        <v>#VALUE!</v>
      </c>
      <c r="AB1020" s="10" t="e">
        <v>#VALUE!</v>
      </c>
      <c r="AC1020" s="34" t="e">
        <v>#VALUE!</v>
      </c>
      <c r="AD1020" s="40" t="e">
        <v>#VALUE!</v>
      </c>
    </row>
    <row r="1021" spans="4:30" hidden="1">
      <c r="D1021" s="38"/>
      <c r="E1021" s="9" t="s">
        <v>1139</v>
      </c>
      <c r="F1021" s="12" t="s">
        <v>1139</v>
      </c>
      <c r="G1021" s="79" t="s">
        <v>1139</v>
      </c>
      <c r="H1021" s="79" t="s">
        <v>1139</v>
      </c>
      <c r="I1021" s="79" t="s">
        <v>1139</v>
      </c>
      <c r="J1021" s="79" t="s">
        <v>1139</v>
      </c>
      <c r="K1021" s="36" t="e">
        <v>#VALUE!</v>
      </c>
      <c r="L1021" s="20" t="e">
        <v>#VALUE!</v>
      </c>
      <c r="M1021" s="26" t="e">
        <v>#VALUE!</v>
      </c>
      <c r="N1021" s="20" t="e">
        <v>#VALUE!</v>
      </c>
      <c r="O1021" s="27" t="e">
        <v>#VALUE!</v>
      </c>
      <c r="P1021" s="20" t="e">
        <v>#VALUE!</v>
      </c>
      <c r="Q1021" s="28" t="e">
        <v>#VALUE!</v>
      </c>
      <c r="R1021" s="20" t="e">
        <v>#VALUE!</v>
      </c>
      <c r="S1021" s="29" t="e">
        <v>#VALUE!</v>
      </c>
      <c r="T1021" s="8" t="e">
        <v>#VALUE!</v>
      </c>
      <c r="U1021" s="30" t="e">
        <v>#VALUE!</v>
      </c>
      <c r="V1021" s="8" t="e">
        <v>#VALUE!</v>
      </c>
      <c r="W1021" s="31" t="e">
        <v>#VALUE!</v>
      </c>
      <c r="X1021" s="8" t="e">
        <v>#VALUE!</v>
      </c>
      <c r="Y1021" s="32" t="e">
        <v>#VALUE!</v>
      </c>
      <c r="Z1021" s="8" t="e">
        <v>#VALUE!</v>
      </c>
      <c r="AA1021" s="33" t="e">
        <v>#VALUE!</v>
      </c>
      <c r="AB1021" s="10" t="e">
        <v>#VALUE!</v>
      </c>
      <c r="AC1021" s="34" t="e">
        <v>#VALUE!</v>
      </c>
      <c r="AD1021" s="40" t="e">
        <v>#VALUE!</v>
      </c>
    </row>
    <row r="1022" spans="4:30" hidden="1">
      <c r="D1022" s="38"/>
      <c r="E1022" s="9" t="s">
        <v>1139</v>
      </c>
      <c r="F1022" s="12" t="s">
        <v>1139</v>
      </c>
      <c r="G1022" s="79" t="s">
        <v>1139</v>
      </c>
      <c r="H1022" s="79" t="s">
        <v>1139</v>
      </c>
      <c r="I1022" s="79" t="s">
        <v>1139</v>
      </c>
      <c r="J1022" s="79" t="s">
        <v>1139</v>
      </c>
      <c r="K1022" s="36" t="e">
        <v>#VALUE!</v>
      </c>
      <c r="L1022" s="20" t="e">
        <v>#VALUE!</v>
      </c>
      <c r="M1022" s="26" t="e">
        <v>#VALUE!</v>
      </c>
      <c r="N1022" s="20" t="e">
        <v>#VALUE!</v>
      </c>
      <c r="O1022" s="27" t="e">
        <v>#VALUE!</v>
      </c>
      <c r="P1022" s="20" t="e">
        <v>#VALUE!</v>
      </c>
      <c r="Q1022" s="28" t="e">
        <v>#VALUE!</v>
      </c>
      <c r="R1022" s="20" t="e">
        <v>#VALUE!</v>
      </c>
      <c r="S1022" s="29" t="e">
        <v>#VALUE!</v>
      </c>
      <c r="T1022" s="8" t="e">
        <v>#VALUE!</v>
      </c>
      <c r="U1022" s="30" t="e">
        <v>#VALUE!</v>
      </c>
      <c r="V1022" s="8" t="e">
        <v>#VALUE!</v>
      </c>
      <c r="W1022" s="31" t="e">
        <v>#VALUE!</v>
      </c>
      <c r="X1022" s="8" t="e">
        <v>#VALUE!</v>
      </c>
      <c r="Y1022" s="32" t="e">
        <v>#VALUE!</v>
      </c>
      <c r="Z1022" s="8" t="e">
        <v>#VALUE!</v>
      </c>
      <c r="AA1022" s="33" t="e">
        <v>#VALUE!</v>
      </c>
      <c r="AB1022" s="10" t="e">
        <v>#VALUE!</v>
      </c>
      <c r="AC1022" s="34" t="e">
        <v>#VALUE!</v>
      </c>
      <c r="AD1022" s="40" t="e">
        <v>#VALUE!</v>
      </c>
    </row>
    <row r="1023" spans="4:30" hidden="1">
      <c r="D1023" s="38"/>
      <c r="E1023" s="9" t="s">
        <v>1139</v>
      </c>
      <c r="F1023" s="12" t="s">
        <v>1139</v>
      </c>
      <c r="G1023" s="79" t="s">
        <v>1139</v>
      </c>
      <c r="H1023" s="79" t="s">
        <v>1139</v>
      </c>
      <c r="I1023" s="79" t="s">
        <v>1139</v>
      </c>
      <c r="J1023" s="79" t="s">
        <v>1139</v>
      </c>
      <c r="K1023" s="36" t="e">
        <v>#VALUE!</v>
      </c>
      <c r="L1023" s="20" t="e">
        <v>#VALUE!</v>
      </c>
      <c r="M1023" s="26" t="e">
        <v>#VALUE!</v>
      </c>
      <c r="N1023" s="20" t="e">
        <v>#VALUE!</v>
      </c>
      <c r="O1023" s="27" t="e">
        <v>#VALUE!</v>
      </c>
      <c r="P1023" s="20" t="e">
        <v>#VALUE!</v>
      </c>
      <c r="Q1023" s="28" t="e">
        <v>#VALUE!</v>
      </c>
      <c r="R1023" s="20" t="e">
        <v>#VALUE!</v>
      </c>
      <c r="S1023" s="29" t="e">
        <v>#VALUE!</v>
      </c>
      <c r="T1023" s="8" t="e">
        <v>#VALUE!</v>
      </c>
      <c r="U1023" s="30" t="e">
        <v>#VALUE!</v>
      </c>
      <c r="V1023" s="8" t="e">
        <v>#VALUE!</v>
      </c>
      <c r="W1023" s="31" t="e">
        <v>#VALUE!</v>
      </c>
      <c r="X1023" s="8" t="e">
        <v>#VALUE!</v>
      </c>
      <c r="Y1023" s="32" t="e">
        <v>#VALUE!</v>
      </c>
      <c r="Z1023" s="8" t="e">
        <v>#VALUE!</v>
      </c>
      <c r="AA1023" s="33" t="e">
        <v>#VALUE!</v>
      </c>
      <c r="AB1023" s="10" t="e">
        <v>#VALUE!</v>
      </c>
      <c r="AC1023" s="34" t="e">
        <v>#VALUE!</v>
      </c>
      <c r="AD1023" s="40" t="e">
        <v>#VALUE!</v>
      </c>
    </row>
    <row r="1024" spans="4:30" hidden="1">
      <c r="D1024" s="38"/>
      <c r="E1024" s="9" t="s">
        <v>1139</v>
      </c>
      <c r="F1024" s="12" t="s">
        <v>1139</v>
      </c>
      <c r="G1024" s="79" t="s">
        <v>1139</v>
      </c>
      <c r="H1024" s="79" t="s">
        <v>1139</v>
      </c>
      <c r="I1024" s="79" t="s">
        <v>1139</v>
      </c>
      <c r="J1024" s="79" t="s">
        <v>1139</v>
      </c>
      <c r="K1024" s="36" t="e">
        <v>#VALUE!</v>
      </c>
      <c r="L1024" s="20" t="e">
        <v>#VALUE!</v>
      </c>
      <c r="M1024" s="26" t="e">
        <v>#VALUE!</v>
      </c>
      <c r="N1024" s="20" t="e">
        <v>#VALUE!</v>
      </c>
      <c r="O1024" s="27" t="e">
        <v>#VALUE!</v>
      </c>
      <c r="P1024" s="20" t="e">
        <v>#VALUE!</v>
      </c>
      <c r="Q1024" s="28" t="e">
        <v>#VALUE!</v>
      </c>
      <c r="R1024" s="20" t="e">
        <v>#VALUE!</v>
      </c>
      <c r="S1024" s="29" t="e">
        <v>#VALUE!</v>
      </c>
      <c r="T1024" s="8" t="e">
        <v>#VALUE!</v>
      </c>
      <c r="U1024" s="30" t="e">
        <v>#VALUE!</v>
      </c>
      <c r="V1024" s="8" t="e">
        <v>#VALUE!</v>
      </c>
      <c r="W1024" s="31" t="e">
        <v>#VALUE!</v>
      </c>
      <c r="X1024" s="8" t="e">
        <v>#VALUE!</v>
      </c>
      <c r="Y1024" s="32" t="e">
        <v>#VALUE!</v>
      </c>
      <c r="Z1024" s="8" t="e">
        <v>#VALUE!</v>
      </c>
      <c r="AA1024" s="33" t="e">
        <v>#VALUE!</v>
      </c>
      <c r="AB1024" s="10" t="e">
        <v>#VALUE!</v>
      </c>
      <c r="AC1024" s="34" t="e">
        <v>#VALUE!</v>
      </c>
      <c r="AD1024" s="40" t="e">
        <v>#VALUE!</v>
      </c>
    </row>
    <row r="1025" spans="4:30" hidden="1">
      <c r="D1025" s="38"/>
      <c r="E1025" s="9" t="s">
        <v>1139</v>
      </c>
      <c r="F1025" s="12" t="s">
        <v>1139</v>
      </c>
      <c r="G1025" s="79" t="s">
        <v>1139</v>
      </c>
      <c r="H1025" s="79" t="s">
        <v>1139</v>
      </c>
      <c r="I1025" s="79" t="s">
        <v>1139</v>
      </c>
      <c r="J1025" s="79" t="s">
        <v>1139</v>
      </c>
      <c r="K1025" s="36" t="e">
        <v>#VALUE!</v>
      </c>
      <c r="L1025" s="20" t="e">
        <v>#VALUE!</v>
      </c>
      <c r="M1025" s="26" t="e">
        <v>#VALUE!</v>
      </c>
      <c r="N1025" s="20" t="e">
        <v>#VALUE!</v>
      </c>
      <c r="O1025" s="27" t="e">
        <v>#VALUE!</v>
      </c>
      <c r="P1025" s="20" t="e">
        <v>#VALUE!</v>
      </c>
      <c r="Q1025" s="28" t="e">
        <v>#VALUE!</v>
      </c>
      <c r="R1025" s="20" t="e">
        <v>#VALUE!</v>
      </c>
      <c r="S1025" s="29" t="e">
        <v>#VALUE!</v>
      </c>
      <c r="T1025" s="8" t="e">
        <v>#VALUE!</v>
      </c>
      <c r="U1025" s="30" t="e">
        <v>#VALUE!</v>
      </c>
      <c r="V1025" s="8" t="e">
        <v>#VALUE!</v>
      </c>
      <c r="W1025" s="31" t="e">
        <v>#VALUE!</v>
      </c>
      <c r="X1025" s="8" t="e">
        <v>#VALUE!</v>
      </c>
      <c r="Y1025" s="32" t="e">
        <v>#VALUE!</v>
      </c>
      <c r="Z1025" s="8" t="e">
        <v>#VALUE!</v>
      </c>
      <c r="AA1025" s="33" t="e">
        <v>#VALUE!</v>
      </c>
      <c r="AB1025" s="10" t="e">
        <v>#VALUE!</v>
      </c>
      <c r="AC1025" s="34" t="e">
        <v>#VALUE!</v>
      </c>
      <c r="AD1025" s="40" t="e">
        <v>#VALUE!</v>
      </c>
    </row>
    <row r="1026" spans="4:30" hidden="1">
      <c r="D1026" s="38"/>
      <c r="E1026" s="9" t="s">
        <v>1139</v>
      </c>
      <c r="F1026" s="12" t="s">
        <v>1139</v>
      </c>
      <c r="G1026" s="79" t="s">
        <v>1139</v>
      </c>
      <c r="H1026" s="79" t="s">
        <v>1139</v>
      </c>
      <c r="I1026" s="79" t="s">
        <v>1139</v>
      </c>
      <c r="J1026" s="79" t="s">
        <v>1139</v>
      </c>
      <c r="K1026" s="36" t="e">
        <v>#VALUE!</v>
      </c>
      <c r="L1026" s="20" t="e">
        <v>#VALUE!</v>
      </c>
      <c r="M1026" s="26" t="e">
        <v>#VALUE!</v>
      </c>
      <c r="N1026" s="20" t="e">
        <v>#VALUE!</v>
      </c>
      <c r="O1026" s="27" t="e">
        <v>#VALUE!</v>
      </c>
      <c r="P1026" s="20" t="e">
        <v>#VALUE!</v>
      </c>
      <c r="Q1026" s="28" t="e">
        <v>#VALUE!</v>
      </c>
      <c r="R1026" s="20" t="e">
        <v>#VALUE!</v>
      </c>
      <c r="S1026" s="29" t="e">
        <v>#VALUE!</v>
      </c>
      <c r="T1026" s="8" t="e">
        <v>#VALUE!</v>
      </c>
      <c r="U1026" s="30" t="e">
        <v>#VALUE!</v>
      </c>
      <c r="V1026" s="8" t="e">
        <v>#VALUE!</v>
      </c>
      <c r="W1026" s="31" t="e">
        <v>#VALUE!</v>
      </c>
      <c r="X1026" s="8" t="e">
        <v>#VALUE!</v>
      </c>
      <c r="Y1026" s="32" t="e">
        <v>#VALUE!</v>
      </c>
      <c r="Z1026" s="8" t="e">
        <v>#VALUE!</v>
      </c>
      <c r="AA1026" s="33" t="e">
        <v>#VALUE!</v>
      </c>
      <c r="AB1026" s="10" t="e">
        <v>#VALUE!</v>
      </c>
      <c r="AC1026" s="34" t="e">
        <v>#VALUE!</v>
      </c>
      <c r="AD1026" s="40" t="e">
        <v>#VALUE!</v>
      </c>
    </row>
    <row r="1027" spans="4:30" hidden="1">
      <c r="D1027" s="38"/>
      <c r="E1027" s="9" t="s">
        <v>1139</v>
      </c>
      <c r="F1027" s="12" t="s">
        <v>1139</v>
      </c>
      <c r="G1027" s="79" t="s">
        <v>1139</v>
      </c>
      <c r="H1027" s="79" t="s">
        <v>1139</v>
      </c>
      <c r="I1027" s="79" t="s">
        <v>1139</v>
      </c>
      <c r="J1027" s="79" t="s">
        <v>1139</v>
      </c>
      <c r="K1027" s="36" t="e">
        <v>#VALUE!</v>
      </c>
      <c r="L1027" s="20" t="e">
        <v>#VALUE!</v>
      </c>
      <c r="M1027" s="26" t="e">
        <v>#VALUE!</v>
      </c>
      <c r="N1027" s="20" t="e">
        <v>#VALUE!</v>
      </c>
      <c r="O1027" s="27" t="e">
        <v>#VALUE!</v>
      </c>
      <c r="P1027" s="20" t="e">
        <v>#VALUE!</v>
      </c>
      <c r="Q1027" s="28" t="e">
        <v>#VALUE!</v>
      </c>
      <c r="R1027" s="20" t="e">
        <v>#VALUE!</v>
      </c>
      <c r="S1027" s="29" t="e">
        <v>#VALUE!</v>
      </c>
      <c r="T1027" s="8" t="e">
        <v>#VALUE!</v>
      </c>
      <c r="U1027" s="30" t="e">
        <v>#VALUE!</v>
      </c>
      <c r="V1027" s="8" t="e">
        <v>#VALUE!</v>
      </c>
      <c r="W1027" s="31" t="e">
        <v>#VALUE!</v>
      </c>
      <c r="X1027" s="8" t="e">
        <v>#VALUE!</v>
      </c>
      <c r="Y1027" s="32" t="e">
        <v>#VALUE!</v>
      </c>
      <c r="Z1027" s="8" t="e">
        <v>#VALUE!</v>
      </c>
      <c r="AA1027" s="33" t="e">
        <v>#VALUE!</v>
      </c>
      <c r="AB1027" s="10" t="e">
        <v>#VALUE!</v>
      </c>
      <c r="AC1027" s="34" t="e">
        <v>#VALUE!</v>
      </c>
      <c r="AD1027" s="40" t="e">
        <v>#VALUE!</v>
      </c>
    </row>
    <row r="1028" spans="4:30" hidden="1">
      <c r="D1028" s="38"/>
      <c r="E1028" s="9" t="s">
        <v>1139</v>
      </c>
      <c r="F1028" s="12" t="s">
        <v>1139</v>
      </c>
      <c r="G1028" s="79" t="s">
        <v>1139</v>
      </c>
      <c r="H1028" s="79" t="s">
        <v>1139</v>
      </c>
      <c r="I1028" s="79" t="s">
        <v>1139</v>
      </c>
      <c r="J1028" s="79" t="s">
        <v>1139</v>
      </c>
      <c r="K1028" s="36" t="e">
        <v>#VALUE!</v>
      </c>
      <c r="L1028" s="20" t="e">
        <v>#VALUE!</v>
      </c>
      <c r="M1028" s="26" t="e">
        <v>#VALUE!</v>
      </c>
      <c r="N1028" s="20" t="e">
        <v>#VALUE!</v>
      </c>
      <c r="O1028" s="27" t="e">
        <v>#VALUE!</v>
      </c>
      <c r="P1028" s="20" t="e">
        <v>#VALUE!</v>
      </c>
      <c r="Q1028" s="28" t="e">
        <v>#VALUE!</v>
      </c>
      <c r="R1028" s="20" t="e">
        <v>#VALUE!</v>
      </c>
      <c r="S1028" s="29" t="e">
        <v>#VALUE!</v>
      </c>
      <c r="T1028" s="8" t="e">
        <v>#VALUE!</v>
      </c>
      <c r="U1028" s="30" t="e">
        <v>#VALUE!</v>
      </c>
      <c r="V1028" s="8" t="e">
        <v>#VALUE!</v>
      </c>
      <c r="W1028" s="31" t="e">
        <v>#VALUE!</v>
      </c>
      <c r="X1028" s="8" t="e">
        <v>#VALUE!</v>
      </c>
      <c r="Y1028" s="32" t="e">
        <v>#VALUE!</v>
      </c>
      <c r="Z1028" s="8" t="e">
        <v>#VALUE!</v>
      </c>
      <c r="AA1028" s="33" t="e">
        <v>#VALUE!</v>
      </c>
      <c r="AB1028" s="10" t="e">
        <v>#VALUE!</v>
      </c>
      <c r="AC1028" s="34" t="e">
        <v>#VALUE!</v>
      </c>
      <c r="AD1028" s="40" t="e">
        <v>#VALUE!</v>
      </c>
    </row>
    <row r="1029" spans="4:30" hidden="1">
      <c r="D1029" s="38"/>
      <c r="E1029" s="9" t="s">
        <v>35</v>
      </c>
      <c r="F1029" s="12" t="s">
        <v>35</v>
      </c>
      <c r="G1029" s="79" t="s">
        <v>35</v>
      </c>
      <c r="H1029" s="79" t="s">
        <v>1139</v>
      </c>
      <c r="I1029" s="79" t="s">
        <v>35</v>
      </c>
      <c r="J1029" s="79" t="s">
        <v>35</v>
      </c>
      <c r="K1029" s="36" t="e">
        <v>#VALUE!</v>
      </c>
      <c r="L1029" s="20" t="s">
        <v>35</v>
      </c>
      <c r="M1029" s="26" t="e">
        <v>#VALUE!</v>
      </c>
      <c r="N1029" s="20" t="s">
        <v>35</v>
      </c>
      <c r="O1029" s="27" t="e">
        <v>#VALUE!</v>
      </c>
      <c r="P1029" s="20" t="s">
        <v>35</v>
      </c>
      <c r="Q1029" s="28" t="e">
        <v>#VALUE!</v>
      </c>
      <c r="R1029" s="20" t="s">
        <v>35</v>
      </c>
      <c r="S1029" s="29" t="e">
        <v>#VALUE!</v>
      </c>
      <c r="T1029" s="8" t="s">
        <v>35</v>
      </c>
      <c r="U1029" s="30" t="e">
        <v>#VALUE!</v>
      </c>
      <c r="V1029" s="8" t="s">
        <v>35</v>
      </c>
      <c r="W1029" s="31" t="e">
        <v>#VALUE!</v>
      </c>
      <c r="X1029" s="8" t="s">
        <v>35</v>
      </c>
      <c r="Y1029" s="32" t="e">
        <v>#VALUE!</v>
      </c>
      <c r="Z1029" s="8" t="s">
        <v>35</v>
      </c>
      <c r="AA1029" s="33" t="e">
        <v>#VALUE!</v>
      </c>
      <c r="AB1029" s="10" t="s">
        <v>35</v>
      </c>
      <c r="AC1029" s="34" t="e">
        <v>#VALUE!</v>
      </c>
      <c r="AD1029" s="40" t="s">
        <v>35</v>
      </c>
    </row>
    <row r="1030" spans="4:30" hidden="1">
      <c r="D1030" s="38"/>
      <c r="E1030" s="9" t="s">
        <v>35</v>
      </c>
      <c r="F1030" s="12" t="s">
        <v>35</v>
      </c>
      <c r="G1030" s="79" t="s">
        <v>35</v>
      </c>
      <c r="H1030" s="79" t="s">
        <v>1139</v>
      </c>
      <c r="I1030" s="79" t="s">
        <v>35</v>
      </c>
      <c r="J1030" s="79" t="s">
        <v>35</v>
      </c>
      <c r="K1030" s="36" t="e">
        <v>#VALUE!</v>
      </c>
      <c r="L1030" s="20" t="s">
        <v>35</v>
      </c>
      <c r="M1030" s="26" t="e">
        <v>#VALUE!</v>
      </c>
      <c r="N1030" s="20" t="s">
        <v>35</v>
      </c>
      <c r="O1030" s="27" t="e">
        <v>#VALUE!</v>
      </c>
      <c r="P1030" s="20" t="s">
        <v>35</v>
      </c>
      <c r="Q1030" s="28" t="e">
        <v>#VALUE!</v>
      </c>
      <c r="R1030" s="20" t="s">
        <v>35</v>
      </c>
      <c r="S1030" s="29" t="e">
        <v>#VALUE!</v>
      </c>
      <c r="T1030" s="8" t="s">
        <v>35</v>
      </c>
      <c r="U1030" s="30" t="e">
        <v>#VALUE!</v>
      </c>
      <c r="V1030" s="8" t="s">
        <v>35</v>
      </c>
      <c r="W1030" s="31" t="e">
        <v>#VALUE!</v>
      </c>
      <c r="X1030" s="8" t="s">
        <v>35</v>
      </c>
      <c r="Y1030" s="32" t="e">
        <v>#VALUE!</v>
      </c>
      <c r="Z1030" s="8" t="s">
        <v>35</v>
      </c>
      <c r="AA1030" s="33" t="e">
        <v>#VALUE!</v>
      </c>
      <c r="AB1030" s="10" t="s">
        <v>35</v>
      </c>
      <c r="AC1030" s="34" t="e">
        <v>#VALUE!</v>
      </c>
      <c r="AD1030" s="40" t="s">
        <v>35</v>
      </c>
    </row>
  </sheetData>
  <conditionalFormatting sqref="B15">
    <cfRule type="cellIs" dxfId="28" priority="3" operator="greaterThan">
      <formula>1</formula>
    </cfRule>
  </conditionalFormatting>
  <conditionalFormatting sqref="K3:K1030">
    <cfRule type="colorScale" priority="2">
      <colorScale>
        <cfvo type="min"/>
        <cfvo type="percentile" val="50"/>
        <cfvo type="max"/>
        <color rgb="FFF8696B"/>
        <color rgb="FFFFEB84"/>
        <color rgb="FF63BE7B"/>
      </colorScale>
    </cfRule>
  </conditionalFormatting>
  <conditionalFormatting sqref="L3:L1032">
    <cfRule type="dataBar" priority="12">
      <dataBar showValue="0">
        <cfvo type="min"/>
        <cfvo type="max"/>
        <color theme="1"/>
      </dataBar>
      <extLst>
        <ext xmlns:x14="http://schemas.microsoft.com/office/spreadsheetml/2009/9/main" uri="{B025F937-C7B1-47D3-B67F-A62EFF666E3E}">
          <x14:id>{59F921BA-8D6C-4D60-AB45-B323AA1BAC08}</x14:id>
        </ext>
      </extLst>
    </cfRule>
  </conditionalFormatting>
  <conditionalFormatting sqref="N3:N1032">
    <cfRule type="dataBar" priority="11">
      <dataBar showValue="0">
        <cfvo type="min"/>
        <cfvo type="max"/>
        <color theme="9"/>
      </dataBar>
      <extLst>
        <ext xmlns:x14="http://schemas.microsoft.com/office/spreadsheetml/2009/9/main" uri="{B025F937-C7B1-47D3-B67F-A62EFF666E3E}">
          <x14:id>{014B8A74-8F58-48DB-B44E-082F8A6B0162}</x14:id>
        </ext>
      </extLst>
    </cfRule>
  </conditionalFormatting>
  <conditionalFormatting sqref="P3:P1032">
    <cfRule type="dataBar" priority="10">
      <dataBar showValue="0">
        <cfvo type="min"/>
        <cfvo type="max"/>
        <color theme="8"/>
      </dataBar>
      <extLst>
        <ext xmlns:x14="http://schemas.microsoft.com/office/spreadsheetml/2009/9/main" uri="{B025F937-C7B1-47D3-B67F-A62EFF666E3E}">
          <x14:id>{3170FA69-DCFA-499C-94A6-F91E976CBB3E}</x14:id>
        </ext>
      </extLst>
    </cfRule>
  </conditionalFormatting>
  <conditionalFormatting sqref="R3:R1032">
    <cfRule type="dataBar" priority="9">
      <dataBar showValue="0">
        <cfvo type="min"/>
        <cfvo type="max"/>
        <color theme="7"/>
      </dataBar>
      <extLst>
        <ext xmlns:x14="http://schemas.microsoft.com/office/spreadsheetml/2009/9/main" uri="{B025F937-C7B1-47D3-B67F-A62EFF666E3E}">
          <x14:id>{8D576B0E-AD49-4773-8483-1D4D0E3FD48B}</x14:id>
        </ext>
      </extLst>
    </cfRule>
  </conditionalFormatting>
  <conditionalFormatting sqref="T3:T1032">
    <cfRule type="dataBar" priority="8">
      <dataBar showValue="0">
        <cfvo type="min"/>
        <cfvo type="max"/>
        <color rgb="FFFFC000"/>
      </dataBar>
      <extLst>
        <ext xmlns:x14="http://schemas.microsoft.com/office/spreadsheetml/2009/9/main" uri="{B025F937-C7B1-47D3-B67F-A62EFF666E3E}">
          <x14:id>{E42A757F-DB10-48D6-8560-D76822F2770E}</x14:id>
        </ext>
      </extLst>
    </cfRule>
  </conditionalFormatting>
  <conditionalFormatting sqref="V3:V1032">
    <cfRule type="dataBar" priority="7">
      <dataBar showValue="0">
        <cfvo type="min"/>
        <cfvo type="max"/>
        <color theme="6"/>
      </dataBar>
      <extLst>
        <ext xmlns:x14="http://schemas.microsoft.com/office/spreadsheetml/2009/9/main" uri="{B025F937-C7B1-47D3-B67F-A62EFF666E3E}">
          <x14:id>{B6715D6B-21FF-48C7-A679-61BA566E26CE}</x14:id>
        </ext>
      </extLst>
    </cfRule>
  </conditionalFormatting>
  <conditionalFormatting sqref="X3:X1032">
    <cfRule type="dataBar" priority="6">
      <dataBar showValue="0">
        <cfvo type="min"/>
        <cfvo type="max"/>
        <color theme="4"/>
      </dataBar>
      <extLst>
        <ext xmlns:x14="http://schemas.microsoft.com/office/spreadsheetml/2009/9/main" uri="{B025F937-C7B1-47D3-B67F-A62EFF666E3E}">
          <x14:id>{B28536BF-7E4C-4ACD-991D-C9F9111EFF9D}</x14:id>
        </ext>
      </extLst>
    </cfRule>
  </conditionalFormatting>
  <conditionalFormatting sqref="Z3:Z1032">
    <cfRule type="dataBar" priority="5">
      <dataBar showValue="0">
        <cfvo type="min"/>
        <cfvo type="max"/>
        <color rgb="FFCC3399"/>
      </dataBar>
      <extLst>
        <ext xmlns:x14="http://schemas.microsoft.com/office/spreadsheetml/2009/9/main" uri="{B025F937-C7B1-47D3-B67F-A62EFF666E3E}">
          <x14:id>{D9055EAC-2607-4997-9773-1460E824C2CE}</x14:id>
        </ext>
      </extLst>
    </cfRule>
  </conditionalFormatting>
  <conditionalFormatting sqref="AB3:AB1032">
    <cfRule type="dataBar" priority="4">
      <dataBar showValue="0">
        <cfvo type="min"/>
        <cfvo type="max"/>
        <color rgb="FF996633"/>
      </dataBar>
      <extLst>
        <ext xmlns:x14="http://schemas.microsoft.com/office/spreadsheetml/2009/9/main" uri="{B025F937-C7B1-47D3-B67F-A62EFF666E3E}">
          <x14:id>{D51FE1E3-6063-4751-9D29-24ACBAC2B3A3}</x14:id>
        </ext>
      </extLst>
    </cfRule>
  </conditionalFormatting>
  <conditionalFormatting sqref="AD3:AD1030">
    <cfRule type="dataBar" priority="1">
      <dataBar showValue="0">
        <cfvo type="min"/>
        <cfvo type="max"/>
        <color theme="2" tint="-0.249977111117893"/>
      </dataBar>
      <extLst>
        <ext xmlns:x14="http://schemas.microsoft.com/office/spreadsheetml/2009/9/main" uri="{B025F937-C7B1-47D3-B67F-A62EFF666E3E}">
          <x14:id>{737CC858-1A07-42E3-9B23-7DF3E65E2F6C}</x14:id>
        </ext>
      </extLst>
    </cfRule>
  </conditionalFormatting>
  <pageMargins left="0.7" right="0.7" top="0.75" bottom="0.75" header="0.3" footer="0.3"/>
  <pageSetup paperSize="9" orientation="portrait" horizontalDpi="300" verticalDpi="300"/>
  <tableParts count="1">
    <tablePart r:id="rId1"/>
  </tableParts>
  <extLst>
    <ext xmlns:x14="http://schemas.microsoft.com/office/spreadsheetml/2009/9/main" uri="{78C0D931-6437-407d-A8EE-F0AAD7539E65}">
      <x14:conditionalFormattings>
        <x14:conditionalFormatting xmlns:xm="http://schemas.microsoft.com/office/excel/2006/main">
          <x14:cfRule type="dataBar" id="{59F921BA-8D6C-4D60-AB45-B323AA1BAC08}">
            <x14:dataBar minLength="0" maxLength="100" border="1" direction="leftToRight">
              <x14:cfvo type="autoMin"/>
              <x14:cfvo type="autoMax"/>
              <x14:borderColor theme="1"/>
              <x14:negativeFillColor rgb="FFFF0000"/>
              <x14:axisColor rgb="FF000000"/>
            </x14:dataBar>
          </x14:cfRule>
          <xm:sqref>L3:L1032</xm:sqref>
        </x14:conditionalFormatting>
        <x14:conditionalFormatting xmlns:xm="http://schemas.microsoft.com/office/excel/2006/main">
          <x14:cfRule type="dataBar" id="{014B8A74-8F58-48DB-B44E-082F8A6B0162}">
            <x14:dataBar minLength="0" maxLength="100" border="1" direction="leftToRight">
              <x14:cfvo type="autoMin"/>
              <x14:cfvo type="autoMax"/>
              <x14:borderColor theme="9"/>
              <x14:negativeFillColor rgb="FFFF0000"/>
              <x14:axisColor rgb="FF000000"/>
            </x14:dataBar>
          </x14:cfRule>
          <xm:sqref>N3:N1032</xm:sqref>
        </x14:conditionalFormatting>
        <x14:conditionalFormatting xmlns:xm="http://schemas.microsoft.com/office/excel/2006/main">
          <x14:cfRule type="dataBar" id="{3170FA69-DCFA-499C-94A6-F91E976CBB3E}">
            <x14:dataBar minLength="0" maxLength="100" border="1" direction="leftToRight">
              <x14:cfvo type="autoMin"/>
              <x14:cfvo type="autoMax"/>
              <x14:borderColor theme="8"/>
              <x14:negativeFillColor rgb="FFFF0000"/>
              <x14:axisColor rgb="FF000000"/>
            </x14:dataBar>
          </x14:cfRule>
          <xm:sqref>P3:P1032</xm:sqref>
        </x14:conditionalFormatting>
        <x14:conditionalFormatting xmlns:xm="http://schemas.microsoft.com/office/excel/2006/main">
          <x14:cfRule type="dataBar" id="{8D576B0E-AD49-4773-8483-1D4D0E3FD48B}">
            <x14:dataBar minLength="0" maxLength="100" border="1" direction="leftToRight">
              <x14:cfvo type="autoMin"/>
              <x14:cfvo type="autoMax"/>
              <x14:borderColor theme="7"/>
              <x14:negativeFillColor rgb="FFFF0000"/>
              <x14:axisColor rgb="FF000000"/>
            </x14:dataBar>
          </x14:cfRule>
          <xm:sqref>R3:R1032</xm:sqref>
        </x14:conditionalFormatting>
        <x14:conditionalFormatting xmlns:xm="http://schemas.microsoft.com/office/excel/2006/main">
          <x14:cfRule type="dataBar" id="{E42A757F-DB10-48D6-8560-D76822F2770E}">
            <x14:dataBar minLength="0" maxLength="100" border="1" direction="leftToRight">
              <x14:cfvo type="autoMin"/>
              <x14:cfvo type="autoMax"/>
              <x14:borderColor rgb="FFFFC000"/>
              <x14:negativeFillColor rgb="FFFF0000"/>
              <x14:axisColor rgb="FF000000"/>
            </x14:dataBar>
          </x14:cfRule>
          <xm:sqref>T3:T1032</xm:sqref>
        </x14:conditionalFormatting>
        <x14:conditionalFormatting xmlns:xm="http://schemas.microsoft.com/office/excel/2006/main">
          <x14:cfRule type="dataBar" id="{B6715D6B-21FF-48C7-A679-61BA566E26CE}">
            <x14:dataBar minLength="0" maxLength="100" border="1" direction="leftToRight">
              <x14:cfvo type="autoMin"/>
              <x14:cfvo type="autoMax"/>
              <x14:borderColor theme="6"/>
              <x14:negativeFillColor rgb="FFFF0000"/>
              <x14:axisColor rgb="FF000000"/>
            </x14:dataBar>
          </x14:cfRule>
          <xm:sqref>V3:V1032</xm:sqref>
        </x14:conditionalFormatting>
        <x14:conditionalFormatting xmlns:xm="http://schemas.microsoft.com/office/excel/2006/main">
          <x14:cfRule type="dataBar" id="{B28536BF-7E4C-4ACD-991D-C9F9111EFF9D}">
            <x14:dataBar minLength="0" maxLength="100" border="1" direction="leftToRight">
              <x14:cfvo type="autoMin"/>
              <x14:cfvo type="autoMax"/>
              <x14:borderColor theme="4"/>
              <x14:negativeFillColor rgb="FFFF0000"/>
              <x14:axisColor rgb="FF000000"/>
            </x14:dataBar>
          </x14:cfRule>
          <xm:sqref>X3:X1032</xm:sqref>
        </x14:conditionalFormatting>
        <x14:conditionalFormatting xmlns:xm="http://schemas.microsoft.com/office/excel/2006/main">
          <x14:cfRule type="dataBar" id="{D9055EAC-2607-4997-9773-1460E824C2CE}">
            <x14:dataBar minLength="0" maxLength="100" border="1" direction="leftToRight">
              <x14:cfvo type="autoMin"/>
              <x14:cfvo type="autoMax"/>
              <x14:borderColor rgb="FFCC3399"/>
              <x14:negativeFillColor rgb="FFFF0000"/>
              <x14:axisColor rgb="FF000000"/>
            </x14:dataBar>
          </x14:cfRule>
          <xm:sqref>Z3:Z1032</xm:sqref>
        </x14:conditionalFormatting>
        <x14:conditionalFormatting xmlns:xm="http://schemas.microsoft.com/office/excel/2006/main">
          <x14:cfRule type="dataBar" id="{D51FE1E3-6063-4751-9D29-24ACBAC2B3A3}">
            <x14:dataBar minLength="0" maxLength="100" border="1" direction="leftToRight">
              <x14:cfvo type="autoMin"/>
              <x14:cfvo type="autoMax"/>
              <x14:borderColor rgb="FF996633"/>
              <x14:negativeFillColor rgb="FFFF0000"/>
              <x14:axisColor rgb="FF000000"/>
            </x14:dataBar>
          </x14:cfRule>
          <xm:sqref>AB3:AB1032</xm:sqref>
        </x14:conditionalFormatting>
        <x14:conditionalFormatting xmlns:xm="http://schemas.microsoft.com/office/excel/2006/main">
          <x14:cfRule type="dataBar" id="{737CC858-1A07-42E3-9B23-7DF3E65E2F6C}">
            <x14:dataBar minLength="0" maxLength="100" border="1">
              <x14:cfvo type="autoMin"/>
              <x14:cfvo type="autoMax"/>
              <x14:borderColor theme="2" tint="-0.499984740745262"/>
              <x14:negativeFillColor rgb="FFFF0000"/>
              <x14:axisColor rgb="FF000000"/>
            </x14:dataBar>
          </x14:cfRule>
          <xm:sqref>AD3:AD1030</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BB592"/>
  <sheetViews>
    <sheetView showGridLines="0" zoomScale="70" zoomScaleNormal="70" workbookViewId="0">
      <pane ySplit="4" topLeftCell="A5" activePane="bottomLeft" state="frozen"/>
      <selection pane="bottomLeft" activeCell="F5" sqref="F5"/>
    </sheetView>
  </sheetViews>
  <sheetFormatPr defaultColWidth="11.5703125" defaultRowHeight="14.45"/>
  <cols>
    <col min="1" max="1" width="20.85546875" customWidth="1"/>
    <col min="2" max="2" width="26.7109375" customWidth="1"/>
    <col min="3" max="3" width="19.85546875" customWidth="1"/>
    <col min="4" max="5" width="14" customWidth="1"/>
    <col min="6" max="6" width="9.7109375" customWidth="1"/>
    <col min="7" max="7" width="13.140625" customWidth="1"/>
    <col min="8" max="11" width="8.5703125" customWidth="1"/>
    <col min="12" max="13" width="9.7109375" customWidth="1"/>
    <col min="14" max="19" width="8.5703125" customWidth="1"/>
    <col min="20" max="20" width="9" customWidth="1"/>
    <col min="21" max="48" width="8.5703125" customWidth="1"/>
    <col min="50" max="50" width="24.7109375" customWidth="1"/>
    <col min="51" max="52" width="11.140625" customWidth="1"/>
    <col min="53" max="53" width="21.7109375" customWidth="1"/>
  </cols>
  <sheetData>
    <row r="2" spans="1:54">
      <c r="J2" s="112" t="s">
        <v>2</v>
      </c>
      <c r="K2" s="112"/>
      <c r="L2" s="113" t="s">
        <v>3</v>
      </c>
      <c r="M2" s="113"/>
      <c r="N2" s="114" t="s">
        <v>1140</v>
      </c>
      <c r="O2" s="114"/>
      <c r="P2" s="114"/>
      <c r="Q2" s="114"/>
      <c r="R2" s="114"/>
      <c r="S2" s="114"/>
      <c r="T2" s="118" t="s">
        <v>8</v>
      </c>
      <c r="U2" s="118"/>
      <c r="V2" s="118"/>
      <c r="W2" s="118"/>
      <c r="X2" s="118"/>
      <c r="Y2" s="118"/>
      <c r="Z2" s="118"/>
      <c r="AA2" s="118"/>
      <c r="AB2" s="136" t="s">
        <v>12</v>
      </c>
      <c r="AC2" s="136"/>
      <c r="AD2" s="136"/>
      <c r="AE2" s="136"/>
      <c r="AF2" s="136"/>
      <c r="AG2" s="136"/>
      <c r="AH2" s="136"/>
      <c r="AI2" s="136"/>
      <c r="AJ2" s="136"/>
      <c r="AK2" s="136"/>
      <c r="AL2" s="136"/>
      <c r="AM2" s="136"/>
      <c r="AN2" s="134" t="s">
        <v>17</v>
      </c>
      <c r="AO2" s="134"/>
      <c r="AP2" s="134"/>
      <c r="AQ2" s="134"/>
      <c r="AR2" s="134"/>
      <c r="AS2" s="134"/>
      <c r="AT2" s="116" t="s">
        <v>20</v>
      </c>
      <c r="AU2" s="116"/>
      <c r="AV2" s="115" t="s">
        <v>22</v>
      </c>
      <c r="AW2" s="115"/>
      <c r="BA2" s="48" t="s">
        <v>1141</v>
      </c>
    </row>
    <row r="3" spans="1:54">
      <c r="J3" s="111">
        <f>Summary!B6</f>
        <v>0.2</v>
      </c>
      <c r="K3" s="111"/>
      <c r="L3" s="111">
        <f>Summary!B7</f>
        <v>0.05</v>
      </c>
      <c r="M3" s="111"/>
      <c r="N3" s="121">
        <f>1/2</f>
        <v>0.5</v>
      </c>
      <c r="O3" s="121"/>
      <c r="P3" s="124">
        <f>1/2</f>
        <v>0.5</v>
      </c>
      <c r="Q3" s="125"/>
      <c r="R3" s="122">
        <f>Summary!B8</f>
        <v>0.25</v>
      </c>
      <c r="S3" s="122"/>
      <c r="T3" s="124">
        <f>1/3</f>
        <v>0.33333333333333331</v>
      </c>
      <c r="U3" s="125"/>
      <c r="V3" s="121">
        <f>1/3</f>
        <v>0.33333333333333331</v>
      </c>
      <c r="W3" s="121"/>
      <c r="X3" s="121">
        <f>1/3</f>
        <v>0.33333333333333331</v>
      </c>
      <c r="Y3" s="121"/>
      <c r="Z3" s="123">
        <f>Summary!B9</f>
        <v>0.1</v>
      </c>
      <c r="AA3" s="123"/>
      <c r="AB3" s="121">
        <f>1/3</f>
        <v>0.33333333333333331</v>
      </c>
      <c r="AC3" s="121"/>
      <c r="AD3" s="121">
        <f>1/3</f>
        <v>0.33333333333333331</v>
      </c>
      <c r="AE3" s="121"/>
      <c r="AF3" s="138"/>
      <c r="AG3" s="138"/>
      <c r="AH3" s="138"/>
      <c r="AI3" s="138"/>
      <c r="AJ3" s="121">
        <f>1/3</f>
        <v>0.33333333333333331</v>
      </c>
      <c r="AK3" s="121"/>
      <c r="AL3" s="137">
        <f>Summary!B10</f>
        <v>0.15</v>
      </c>
      <c r="AM3" s="137"/>
      <c r="AN3" s="121">
        <f>1/2</f>
        <v>0.5</v>
      </c>
      <c r="AO3" s="121"/>
      <c r="AP3" s="121">
        <f>1/2</f>
        <v>0.5</v>
      </c>
      <c r="AQ3" s="121"/>
      <c r="AR3" s="132">
        <f>Summary!B11</f>
        <v>0</v>
      </c>
      <c r="AS3" s="132"/>
      <c r="AT3" s="111">
        <f>Summary!B12</f>
        <v>0.05</v>
      </c>
      <c r="AU3" s="111"/>
      <c r="AV3" s="111">
        <f>Summary!B13</f>
        <v>0.05</v>
      </c>
      <c r="AW3" s="111"/>
      <c r="AY3" s="47"/>
      <c r="AZ3" s="47"/>
      <c r="BA3" s="111">
        <f>Summary!B14</f>
        <v>0.15</v>
      </c>
      <c r="BB3" s="111"/>
    </row>
    <row r="4" spans="1:54">
      <c r="A4" s="79" t="str">
        <f>'Raw Scores'!A6</f>
        <v>PROJID</v>
      </c>
      <c r="B4" s="79" t="s">
        <v>25</v>
      </c>
      <c r="C4" s="79" t="s">
        <v>26</v>
      </c>
      <c r="D4" s="79" t="s">
        <v>27</v>
      </c>
      <c r="E4" s="79" t="s">
        <v>1142</v>
      </c>
      <c r="F4" s="52" t="s">
        <v>28</v>
      </c>
      <c r="G4" s="51" t="s">
        <v>29</v>
      </c>
      <c r="H4" s="103" t="s">
        <v>1143</v>
      </c>
      <c r="I4" s="104"/>
      <c r="J4" s="105" t="s">
        <v>2</v>
      </c>
      <c r="K4" s="105"/>
      <c r="L4" s="106" t="str">
        <f>'Raw Scores'!C6</f>
        <v>Access to Opportunity</v>
      </c>
      <c r="M4" s="106"/>
      <c r="N4" s="126" t="str">
        <f>'Raw Scores'!D6</f>
        <v xml:space="preserve">Saved Delay </v>
      </c>
      <c r="O4" s="126"/>
      <c r="P4" s="107" t="str">
        <f>'Raw Scores'!F6</f>
        <v>Improved LOTTR</v>
      </c>
      <c r="Q4" s="108"/>
      <c r="R4" s="114" t="s">
        <v>1144</v>
      </c>
      <c r="S4" s="114"/>
      <c r="T4" s="109" t="str">
        <f>'Raw Scores'!E6</f>
        <v>Saved Truck Delay</v>
      </c>
      <c r="U4" s="110"/>
      <c r="V4" s="127" t="str">
        <f>'Raw Scores'!G6</f>
        <v>Improved TTTR</v>
      </c>
      <c r="W4" s="127"/>
      <c r="X4" s="109" t="str">
        <f>'Raw Scores'!L6</f>
        <v>Land Use Density</v>
      </c>
      <c r="Y4" s="110"/>
      <c r="Z4" s="118" t="s">
        <v>1144</v>
      </c>
      <c r="AA4" s="118"/>
      <c r="AB4" s="119" t="str">
        <f>'Raw Scores'!H6</f>
        <v>Walk Score</v>
      </c>
      <c r="AC4" s="119"/>
      <c r="AD4" s="119" t="str">
        <f>'Raw Scores'!I6</f>
        <v>Bike Score</v>
      </c>
      <c r="AE4" s="119"/>
      <c r="AF4" s="135" t="str">
        <f>'Raw Scores'!J6</f>
        <v>Saved Delay</v>
      </c>
      <c r="AG4" s="135"/>
      <c r="AH4" s="135" t="str">
        <f>'Raw Scores'!K6</f>
        <v>Number of Routes</v>
      </c>
      <c r="AI4" s="135"/>
      <c r="AJ4" s="119" t="s">
        <v>1145</v>
      </c>
      <c r="AK4" s="119"/>
      <c r="AL4" s="128" t="s">
        <v>1144</v>
      </c>
      <c r="AM4" s="129"/>
      <c r="AN4" s="120" t="str">
        <f>'Raw Scores'!M6</f>
        <v>COC</v>
      </c>
      <c r="AO4" s="120"/>
      <c r="AP4" s="120" t="str">
        <f>'Raw Scores'!N6</f>
        <v>COC Users</v>
      </c>
      <c r="AQ4" s="120"/>
      <c r="AR4" s="130" t="s">
        <v>1144</v>
      </c>
      <c r="AS4" s="131"/>
      <c r="AT4" s="117" t="str">
        <f>'Raw Scores'!O6</f>
        <v>GHG Emissions</v>
      </c>
      <c r="AU4" s="117"/>
      <c r="AV4" s="133" t="str">
        <f>'Raw Scores'!P6</f>
        <v>FO Bridges</v>
      </c>
      <c r="AW4" s="133"/>
      <c r="AX4" s="64" t="s">
        <v>1146</v>
      </c>
      <c r="AY4" s="46" t="s">
        <v>1147</v>
      </c>
      <c r="AZ4" s="46" t="s">
        <v>1148</v>
      </c>
      <c r="BA4" s="49" t="s">
        <v>1149</v>
      </c>
    </row>
    <row r="5" spans="1:54">
      <c r="A5" s="8" t="str">
        <f>'Raw Scores'!A7</f>
        <v>A1</v>
      </c>
      <c r="B5" s="8" t="str">
        <f>IF(_xlfn.XLOOKUP(A5,CTP_Export!D:D,CTP_Export!K:K,,0)=0, _xlfn.XLOOKUP(A5,CTP_Export!D:D,CTP_Export!F:F,,0), _xlfn.XLOOKUP(A5,CTP_Export!D:D,CTP_Export!K:K,,0))</f>
        <v>Perry Creek Rd is proposed to be a 4 lane Major Thoroughfare between US 401 and Fox Road. An AADT of 22000 is expected in the planning horizon year (2055) which would cause Perry Creek Rd to operate inefficiently in 2055. The purpose of this project is to reduce congestion so Perry Creek Rd will operate more efficiently in 2055</v>
      </c>
      <c r="C5" s="8" t="str">
        <f>_xlfn.IFNA(_xlfn.XLOOKUP(A5,CTP_Export!D:D,CTP_Export!AM:AM,,0),"")</f>
        <v>Widening</v>
      </c>
      <c r="D5" s="79" t="str">
        <f>_xlfn.IFNA(_xlfn.XLOOKUP(A5,CTP_Export!D:D,CTP_Export!AK:AK,,0),"")</f>
        <v>Wake</v>
      </c>
      <c r="E5" s="79" t="str">
        <f>_xlfn.IFNA(_xlfn.XLOOKUP(A5,CTP_Export!D:D,CTP_Export!CL:CL,,0),"")</f>
        <v>Division</v>
      </c>
      <c r="F5" s="79">
        <f t="shared" ref="F5:F68" si="0">RANK(H5,$H$5:$H$1048576,0)</f>
        <v>223</v>
      </c>
      <c r="G5" s="79">
        <f>_xlfn.XLOOKUP(A5,CTP_Export!$D$2:$D$1245,CTP_Export!AX$2:AX$1245, "-",0)</f>
        <v>22.396746288915399</v>
      </c>
      <c r="H5" s="20">
        <f>J5*$J$3+L5*$L$3+R5*$R$3+Z5*$Z$3+AL5*$AL$3+AR5*$AR$3+AT5*$AT$3+AV5*$AV$3+BA5*$BA$3</f>
        <v>0.35863732579668678</v>
      </c>
      <c r="I5" s="8">
        <f>H5</f>
        <v>0.35863732579668678</v>
      </c>
      <c r="J5" s="53">
        <f>'Raw Scores'!B7/100</f>
        <v>0.44019827102298698</v>
      </c>
      <c r="K5" s="8">
        <f>J5</f>
        <v>0.44019827102298698</v>
      </c>
      <c r="L5" s="54">
        <f>IF('Raw Scores'!C7=0, 0, _xlfn.NORM.DIST('Raw Scores'!C7,'Raw Scores'!C$2,'Raw Scores'!C$3,TRUE))</f>
        <v>0</v>
      </c>
      <c r="M5" s="8">
        <f>L5</f>
        <v>0</v>
      </c>
      <c r="N5" s="20">
        <f>IF('Raw Scores'!D7=0, 0, _xlfn.NORM.DIST('Raw Scores'!D7,'Raw Scores'!D$2,'Raw Scores'!D$3,TRUE))</f>
        <v>0</v>
      </c>
      <c r="O5" s="8">
        <f>N5</f>
        <v>0</v>
      </c>
      <c r="P5" s="20">
        <f>IF('Raw Scores'!F7=0, 0, _xlfn.NORM.DIST('Raw Scores'!F7,'Raw Scores'!F$2,'Raw Scores'!F$3,TRUE))</f>
        <v>0.53012861736197858</v>
      </c>
      <c r="Q5" s="20">
        <f>P5</f>
        <v>0.53012861736197858</v>
      </c>
      <c r="R5" s="55">
        <f t="shared" ref="R5" si="1">N5*$N$3+P5*$P$3</f>
        <v>0.26506430868098929</v>
      </c>
      <c r="S5" s="8">
        <f>R5</f>
        <v>0.26506430868098929</v>
      </c>
      <c r="T5" s="20">
        <f>IF('Raw Scores'!E7=0, 0, _xlfn.NORM.DIST('Raw Scores'!E7,'Raw Scores'!E$2,'Raw Scores'!E$3,TRUE))</f>
        <v>0</v>
      </c>
      <c r="U5" s="20">
        <f>T5</f>
        <v>0</v>
      </c>
      <c r="V5" s="20">
        <f>IF('Raw Scores'!G7=0, 0, _xlfn.NORM.DIST('Raw Scores'!G7,'Raw Scores'!G$2,'Raw Scores'!G$3,TRUE))</f>
        <v>0.52932428876615523</v>
      </c>
      <c r="W5" s="8">
        <f>V5</f>
        <v>0.52932428876615523</v>
      </c>
      <c r="X5" s="20">
        <f>IF('Raw Scores'!L7=0, 0, _xlfn.NORM.DIST('Raw Scores'!L7,'Raw Scores'!L$2,'Raw Scores'!L$3,TRUE))</f>
        <v>0.98854302090251422</v>
      </c>
      <c r="Y5" s="20">
        <f>X5</f>
        <v>0.98854302090251422</v>
      </c>
      <c r="Z5" s="41">
        <f>T5*$T$3+V5*$V$3+X5*$X$3</f>
        <v>0.50595576988955648</v>
      </c>
      <c r="AA5" s="8">
        <f>Z5</f>
        <v>0.50595576988955648</v>
      </c>
      <c r="AB5" s="20">
        <f>IF('Raw Scores'!H7=0, 0, _xlfn.NORM.DIST('Raw Scores'!H7,'Raw Scores'!H$2,'Raw Scores'!H$3,TRUE))</f>
        <v>0.1518490401672288</v>
      </c>
      <c r="AC5" s="8">
        <f>AB5</f>
        <v>0.1518490401672288</v>
      </c>
      <c r="AD5" s="20">
        <f>IF('Raw Scores'!I7=0, 0, _xlfn.NORM.DIST('Raw Scores'!I7,'Raw Scores'!I$2,'Raw Scores'!I$3,TRUE))</f>
        <v>0.37809657623219495</v>
      </c>
      <c r="AE5" s="8">
        <f>AD5</f>
        <v>0.37809657623219495</v>
      </c>
      <c r="AF5" s="20">
        <f>IF('Raw Scores'!J7=0, 0, _xlfn.NORM.DIST('Raw Scores'!J7,'Raw Scores'!J$2,'Raw Scores'!J$3,TRUE))</f>
        <v>0</v>
      </c>
      <c r="AG5" s="8">
        <f>AF5</f>
        <v>0</v>
      </c>
      <c r="AH5" s="20">
        <f>IF('Raw Scores'!K7=0, 0, _xlfn.NORM.DIST('Raw Scores'!K7,'Raw Scores'!K$2,'Raw Scores'!K$3,TRUE))</f>
        <v>0.28628217298510644</v>
      </c>
      <c r="AI5" s="8">
        <f>AH5</f>
        <v>0.28628217298510644</v>
      </c>
      <c r="AJ5" s="20">
        <f>AF5*AH5</f>
        <v>0</v>
      </c>
      <c r="AK5" s="8">
        <f>AJ5</f>
        <v>0</v>
      </c>
      <c r="AL5" s="42">
        <f>AB5*$AB$3+AD5*$AD$3+AJ5*$AJ$3</f>
        <v>0.17664853879980791</v>
      </c>
      <c r="AM5" s="8">
        <f>AL5</f>
        <v>0.17664853879980791</v>
      </c>
      <c r="AN5" s="20">
        <f>IF('Raw Scores'!M7=0, 0, _xlfn.NORM.DIST('Raw Scores'!M7,'Raw Scores'!M$2,'Raw Scores'!M$3,TRUE))</f>
        <v>0</v>
      </c>
      <c r="AO5" s="8">
        <f>AN5</f>
        <v>0</v>
      </c>
      <c r="AP5" s="20">
        <f>IF('Raw Scores'!N7=0, 0, _xlfn.NORM.DIST('Raw Scores'!N7,'Raw Scores'!N$2,'Raw Scores'!N$3,TRUE))</f>
        <v>0</v>
      </c>
      <c r="AQ5" s="8">
        <f>AP5</f>
        <v>0</v>
      </c>
      <c r="AR5" s="43">
        <f>AN5*$AN$3+AP5*$AP$3</f>
        <v>0</v>
      </c>
      <c r="AS5" s="8">
        <f>AR5</f>
        <v>0</v>
      </c>
      <c r="AT5" s="44">
        <f>IF('Raw Scores'!O7=0, 0, _xlfn.NORM.DIST('Raw Scores'!O7,'Raw Scores'!O$2,'Raw Scores'!O$3,TRUE))</f>
        <v>0.59721017967565793</v>
      </c>
      <c r="AU5" s="8">
        <f>AT5</f>
        <v>0.59721017967565793</v>
      </c>
      <c r="AV5" s="17">
        <f>IF('Raw Scores'!P7=0, 0, _xlfn.NORM.DIST('Raw Scores'!P7,'Raw Scores'!P$2,'Raw Scores'!P$3,TRUE))</f>
        <v>0</v>
      </c>
      <c r="AW5" s="8">
        <f>AV5</f>
        <v>0</v>
      </c>
      <c r="AX5" s="45">
        <f>IFERROR(_xlfn.IFNA((J5*$J$3+L5*$L$3+R5*$R$3+Z5*$Z$3+AL5*$AL$3+AR5*$AR$3+AT5*$AT$3+AV5*$AV$3)/VLOOKUP(A5,CTP_Export!$D$1:$AN$953,37,0),0),0)</f>
        <v>1.7801125834730636E-8</v>
      </c>
      <c r="AY5">
        <f t="shared" ref="AY5:AY68" si="2">AVERAGEIF(C:C,C5,AX:AX)</f>
        <v>1.0293640434885006E-8</v>
      </c>
      <c r="AZ5">
        <f t="array" ref="AZ5">IF(COUNTIF(C:C, C5) &gt; 1, STDEV(IF(C:C=C5,AX:AX)), 0)</f>
        <v>1.959515603841011E-8</v>
      </c>
      <c r="BA5" s="50">
        <f>IF(VLOOKUP(A5,CTP_Export!$D$1:$AN$953,37,0)&gt;0,IF(COUNTIF(C:C,C5)&gt;1,IFERROR(_xlfn.NORM.DIST(AX5,AY5,AZ5,TRUE),0)*1,0),0)</f>
        <v>0.64918818419421553</v>
      </c>
    </row>
    <row r="6" spans="1:54">
      <c r="A6" s="8" t="str">
        <f>'Raw Scores'!A8</f>
        <v>A10</v>
      </c>
      <c r="B6" s="8" t="str">
        <f>IF(_xlfn.XLOOKUP(A6,CTP_Export!D:D,CTP_Export!K:K,,0)=0, _xlfn.XLOOKUP(A6,CTP_Export!D:D,CTP_Export!F:F,,0), _xlfn.XLOOKUP(A6,CTP_Export!D:D,CTP_Export!K:K,,0))</f>
        <v>Old Wake Forest Rd is proposed to be a 4 lane Major Thoroughfare between Litchford Rd / Atlantic Blvd and Capital Blvd. An AADT of 33000 is expected in the planning horizon year (2055) which would cause Old Wake Forest Rd to operate inefficiently in 2055. The purpose of this project is to reduce congestion so Old Wake Forest Rd will operate more efficiently in 2055</v>
      </c>
      <c r="C6" s="8" t="str">
        <f>_xlfn.IFNA(_xlfn.XLOOKUP(A6,CTP_Export!D:D,CTP_Export!AM:AM,,0),"")</f>
        <v>Widening</v>
      </c>
      <c r="D6" s="79" t="str">
        <f>_xlfn.IFNA(_xlfn.XLOOKUP(A6,CTP_Export!D:D,CTP_Export!AK:AK,,0),"")</f>
        <v>Wake</v>
      </c>
      <c r="E6" s="79" t="str">
        <f>_xlfn.IFNA(_xlfn.XLOOKUP(A6,CTP_Export!D:D,CTP_Export!CL:CL,,0),"")</f>
        <v>Division</v>
      </c>
      <c r="F6" s="79">
        <f t="shared" si="0"/>
        <v>367</v>
      </c>
      <c r="G6" s="79">
        <f>_xlfn.XLOOKUP(A6,CTP_Export!$D$2:$D$1245,CTP_Export!AX$2:AX$1245, "-",0)</f>
        <v>0</v>
      </c>
      <c r="H6" s="20">
        <f t="shared" ref="H6:H69" si="3">J6*$J$3+L6*$L$3+R6*$R$3+Z6*$Z$3+AL6*$AL$3+AR6*$AR$3+AT6*$AT$3+AV6*$AV$3+BA6*$BA$3</f>
        <v>0.30385059441959239</v>
      </c>
      <c r="I6" s="8">
        <f t="shared" ref="I6:I69" si="4">H6</f>
        <v>0.30385059441959239</v>
      </c>
      <c r="J6" s="53">
        <f>'Raw Scores'!B8/100</f>
        <v>0.17474402134165398</v>
      </c>
      <c r="K6" s="8">
        <f t="shared" ref="K6:K69" si="5">J6</f>
        <v>0.17474402134165398</v>
      </c>
      <c r="L6" s="54">
        <f>IF('Raw Scores'!C8=0, 0, _xlfn.NORM.DIST('Raw Scores'!C8,'Raw Scores'!C$2,'Raw Scores'!C$3,TRUE))</f>
        <v>0</v>
      </c>
      <c r="M6" s="8">
        <f t="shared" ref="M6:M69" si="6">L6</f>
        <v>0</v>
      </c>
      <c r="N6" s="20">
        <f>IF('Raw Scores'!D8=0, 0, _xlfn.NORM.DIST('Raw Scores'!D8,'Raw Scores'!D$2,'Raw Scores'!D$3,TRUE))</f>
        <v>0.2770597769968825</v>
      </c>
      <c r="O6" s="8">
        <f t="shared" ref="O6:O69" si="7">N6</f>
        <v>0.2770597769968825</v>
      </c>
      <c r="P6" s="20">
        <f>IF('Raw Scores'!F8=0, 0, _xlfn.NORM.DIST('Raw Scores'!F8,'Raw Scores'!F$2,'Raw Scores'!F$3,TRUE))</f>
        <v>0.52782581848734345</v>
      </c>
      <c r="Q6" s="20">
        <f t="shared" ref="Q6:Q69" si="8">P6</f>
        <v>0.52782581848734345</v>
      </c>
      <c r="R6" s="55">
        <f t="shared" ref="R6:R69" si="9">N6*$N$3+P6*$P$3</f>
        <v>0.402442797742113</v>
      </c>
      <c r="S6" s="8">
        <f t="shared" ref="S6:S69" si="10">R6</f>
        <v>0.402442797742113</v>
      </c>
      <c r="T6" s="20">
        <f>IF('Raw Scores'!E8=0, 0, _xlfn.NORM.DIST('Raw Scores'!E8,'Raw Scores'!E$2,'Raw Scores'!E$3,TRUE))</f>
        <v>0</v>
      </c>
      <c r="U6" s="20">
        <f t="shared" ref="U6:U69" si="11">T6</f>
        <v>0</v>
      </c>
      <c r="V6" s="20">
        <f>IF('Raw Scores'!G8=0, 0, _xlfn.NORM.DIST('Raw Scores'!G8,'Raw Scores'!G$2,'Raw Scores'!G$3,TRUE))</f>
        <v>0.52731985327178055</v>
      </c>
      <c r="W6" s="8">
        <f t="shared" ref="W6:W69" si="12">V6</f>
        <v>0.52731985327178055</v>
      </c>
      <c r="X6" s="20">
        <f>IF('Raw Scores'!L8=0, 0, _xlfn.NORM.DIST('Raw Scores'!L8,'Raw Scores'!L$2,'Raw Scores'!L$3,TRUE))</f>
        <v>0.34703380153121566</v>
      </c>
      <c r="Y6" s="20">
        <f t="shared" ref="Y6:Y69" si="13">X6</f>
        <v>0.34703380153121566</v>
      </c>
      <c r="Z6" s="41">
        <f t="shared" ref="Z6:Z69" si="14">T6*$T$3+V6*$V$3+X6*$X$3</f>
        <v>0.2914512182676654</v>
      </c>
      <c r="AA6" s="8">
        <f t="shared" ref="AA6:AA69" si="15">Z6</f>
        <v>0.2914512182676654</v>
      </c>
      <c r="AB6" s="20">
        <f>IF('Raw Scores'!H8=0, 0, _xlfn.NORM.DIST('Raw Scores'!H8,'Raw Scores'!H$2,'Raw Scores'!H$3,TRUE))</f>
        <v>4.2159727936967442E-2</v>
      </c>
      <c r="AC6" s="8">
        <f t="shared" ref="AC6:AC69" si="16">AB6</f>
        <v>4.2159727936967442E-2</v>
      </c>
      <c r="AD6" s="20">
        <f>IF('Raw Scores'!I8=0, 0, _xlfn.NORM.DIST('Raw Scores'!I8,'Raw Scores'!I$2,'Raw Scores'!I$3,TRUE))</f>
        <v>7.1260880976872221E-2</v>
      </c>
      <c r="AE6" s="8">
        <f t="shared" ref="AE6:AE69" si="17">AD6</f>
        <v>7.1260880976872221E-2</v>
      </c>
      <c r="AF6" s="20">
        <f>IF('Raw Scores'!J8=0, 0, _xlfn.NORM.DIST('Raw Scores'!J8,'Raw Scores'!J$2,'Raw Scores'!J$3,TRUE))</f>
        <v>0.27438600429384996</v>
      </c>
      <c r="AG6" s="8">
        <f t="shared" ref="AG6:AG69" si="18">AF6</f>
        <v>0.27438600429384996</v>
      </c>
      <c r="AH6" s="20">
        <f>IF('Raw Scores'!K8=0, 0, _xlfn.NORM.DIST('Raw Scores'!K8,'Raw Scores'!K$2,'Raw Scores'!K$3,TRUE))</f>
        <v>0.57548614449198077</v>
      </c>
      <c r="AI6" s="8">
        <f t="shared" ref="AI6:AI69" si="19">AH6</f>
        <v>0.57548614449198077</v>
      </c>
      <c r="AJ6" s="20">
        <f t="shared" ref="AJ6:AJ69" si="20">AF6*AH6</f>
        <v>0.1579053437136278</v>
      </c>
      <c r="AK6" s="8">
        <f t="shared" ref="AK6:AK69" si="21">AJ6</f>
        <v>0.1579053437136278</v>
      </c>
      <c r="AL6" s="42">
        <f t="shared" ref="AL6:AL69" si="22">AB6*$AB$3+AD6*$AD$3+AJ6*$AJ$3</f>
        <v>9.0441984209155807E-2</v>
      </c>
      <c r="AM6" s="8">
        <f t="shared" ref="AM6:AM69" si="23">AL6</f>
        <v>9.0441984209155807E-2</v>
      </c>
      <c r="AN6" s="20">
        <f>IF('Raw Scores'!M8=0, 0, _xlfn.NORM.DIST('Raw Scores'!M8,'Raw Scores'!M$2,'Raw Scores'!M$3,TRUE))</f>
        <v>0.48071126620448978</v>
      </c>
      <c r="AO6" s="8">
        <f t="shared" ref="AO6:AO69" si="24">AN6</f>
        <v>0.48071126620448978</v>
      </c>
      <c r="AP6" s="20">
        <f>IF('Raw Scores'!N8=0, 0, _xlfn.NORM.DIST('Raw Scores'!N8,'Raw Scores'!N$2,'Raw Scores'!N$3,TRUE))</f>
        <v>0</v>
      </c>
      <c r="AQ6" s="8">
        <f t="shared" ref="AQ6:AQ69" si="25">AP6</f>
        <v>0</v>
      </c>
      <c r="AR6" s="43">
        <f t="shared" ref="AR6:AR69" si="26">AN6*$AN$3+AP6*$AP$3</f>
        <v>0.24035563310224489</v>
      </c>
      <c r="AS6" s="8">
        <f t="shared" ref="AS6:AS69" si="27">AR6</f>
        <v>0.24035563310224489</v>
      </c>
      <c r="AT6" s="44">
        <f>IF('Raw Scores'!O8=0, 0, _xlfn.NORM.DIST('Raw Scores'!O8,'Raw Scores'!O$2,'Raw Scores'!O$3,TRUE))</f>
        <v>0.52432678296852198</v>
      </c>
      <c r="AU6" s="8">
        <f t="shared" ref="AU6:AU69" si="28">AT6</f>
        <v>0.52432678296852198</v>
      </c>
      <c r="AV6" s="17">
        <f>IF('Raw Scores'!P8=0, 0, _xlfn.NORM.DIST('Raw Scores'!P8,'Raw Scores'!P$2,'Raw Scores'!P$3,TRUE))</f>
        <v>0</v>
      </c>
      <c r="AW6" s="8">
        <f t="shared" ref="AW6:AW69" si="29">AV6</f>
        <v>0</v>
      </c>
      <c r="AX6" s="45">
        <f>IFERROR(_xlfn.IFNA((J6*$J$3+L6*$L$3+R6*$R$3+Z6*$Z$3+AL6*$AL$3+AR6*$AR$3+AT6*$AT$3+AV6*$AV$3)/VLOOKUP(A6,CTP_Export!$D$1:$AN$953,37,0),0),0)</f>
        <v>1.8505634598228513E-8</v>
      </c>
      <c r="AY6">
        <f t="shared" si="2"/>
        <v>1.0293640434885006E-8</v>
      </c>
      <c r="AZ6">
        <f t="array" ref="AZ6">IF(COUNTIF(C:C, C6) &gt; 1, STDEV(IF(C:C=C6,AX:AX)), 0)</f>
        <v>1.959515603841011E-8</v>
      </c>
      <c r="BA6" s="50">
        <f>IF(VLOOKUP(A6,CTP_Export!$D$1:$AN$953,37,0)&gt;0,IF(COUNTIF(C:C,C6)&gt;1,IFERROR(_xlfn.NORM.DIST(AX6,AY6,AZ6,TRUE),0)*1,0),0)</f>
        <v>0.66242221406111557</v>
      </c>
    </row>
    <row r="7" spans="1:54">
      <c r="A7" s="8" t="str">
        <f>'Raw Scores'!A9</f>
        <v>A101</v>
      </c>
      <c r="B7" s="8" t="str">
        <f>IF(_xlfn.XLOOKUP(A7,CTP_Export!D:D,CTP_Export!K:K,,0)=0, _xlfn.XLOOKUP(A7,CTP_Export!D:D,CTP_Export!F:F,,0), _xlfn.XLOOKUP(A7,CTP_Export!D:D,CTP_Export!K:K,,0))</f>
        <v>US 70 is proposed to be a 6 lane Expressway between Lumley/Westgate Rd and Hilburn Road. An AADT of 68000 is expected in the planning horizon year (2055) which would cause US 70 to operate inefficiently in 2055. The purpose of this project is to reduce congestion so US 70 will operate more efficiently in 2055</v>
      </c>
      <c r="C7" s="8" t="str">
        <f>_xlfn.IFNA(_xlfn.XLOOKUP(A7,CTP_Export!D:D,CTP_Export!AM:AM,,0),"")</f>
        <v>Widening</v>
      </c>
      <c r="D7" s="79" t="str">
        <f>_xlfn.IFNA(_xlfn.XLOOKUP(A7,CTP_Export!D:D,CTP_Export!AK:AK,,0),"")</f>
        <v>Wake</v>
      </c>
      <c r="E7" s="79" t="str">
        <f>_xlfn.IFNA(_xlfn.XLOOKUP(A7,CTP_Export!D:D,CTP_Export!CL:CL,,0),"")</f>
        <v>Regional</v>
      </c>
      <c r="F7" s="79">
        <f t="shared" si="0"/>
        <v>256</v>
      </c>
      <c r="G7" s="79">
        <f>_xlfn.XLOOKUP(A7,CTP_Export!$D$2:$D$1245,CTP_Export!AX$2:AX$1245, "-",0)</f>
        <v>63.5011217631194</v>
      </c>
      <c r="H7" s="20">
        <f t="shared" si="3"/>
        <v>0.34803394080566347</v>
      </c>
      <c r="I7" s="8">
        <f t="shared" si="4"/>
        <v>0.34803394080566347</v>
      </c>
      <c r="J7" s="53">
        <f>'Raw Scores'!B9/100</f>
        <v>0.29035027794132601</v>
      </c>
      <c r="K7" s="8">
        <f t="shared" si="5"/>
        <v>0.29035027794132601</v>
      </c>
      <c r="L7" s="54">
        <f>IF('Raw Scores'!C9=0, 0, _xlfn.NORM.DIST('Raw Scores'!C9,'Raw Scores'!C$2,'Raw Scores'!C$3,TRUE))</f>
        <v>0.31547890306427151</v>
      </c>
      <c r="M7" s="8">
        <f t="shared" si="6"/>
        <v>0.31547890306427151</v>
      </c>
      <c r="N7" s="20">
        <f>IF('Raw Scores'!D9=0, 0, _xlfn.NORM.DIST('Raw Scores'!D9,'Raw Scores'!D$2,'Raw Scores'!D$3,TRUE))</f>
        <v>0.37113372235419162</v>
      </c>
      <c r="O7" s="8">
        <f t="shared" si="7"/>
        <v>0.37113372235419162</v>
      </c>
      <c r="P7" s="20">
        <f>IF('Raw Scores'!F9=0, 0, _xlfn.NORM.DIST('Raw Scores'!F9,'Raw Scores'!F$2,'Raw Scores'!F$3,TRUE))</f>
        <v>0.52569466310706825</v>
      </c>
      <c r="Q7" s="20">
        <f t="shared" si="8"/>
        <v>0.52569466310706825</v>
      </c>
      <c r="R7" s="55">
        <f t="shared" si="9"/>
        <v>0.44841419273062993</v>
      </c>
      <c r="S7" s="8">
        <f t="shared" si="10"/>
        <v>0.44841419273062993</v>
      </c>
      <c r="T7" s="20">
        <f>IF('Raw Scores'!E9=0, 0, _xlfn.NORM.DIST('Raw Scores'!E9,'Raw Scores'!E$2,'Raw Scores'!E$3,TRUE))</f>
        <v>0.41608210334906515</v>
      </c>
      <c r="U7" s="20">
        <f t="shared" si="11"/>
        <v>0.41608210334906515</v>
      </c>
      <c r="V7" s="20">
        <f>IF('Raw Scores'!G9=0, 0, _xlfn.NORM.DIST('Raw Scores'!G9,'Raw Scores'!G$2,'Raw Scores'!G$3,TRUE))</f>
        <v>0.5254509644883929</v>
      </c>
      <c r="W7" s="8">
        <f t="shared" si="12"/>
        <v>0.5254509644883929</v>
      </c>
      <c r="X7" s="20">
        <f>IF('Raw Scores'!L9=0, 0, _xlfn.NORM.DIST('Raw Scores'!L9,'Raw Scores'!L$2,'Raw Scores'!L$3,TRUE))</f>
        <v>0.27673193415476161</v>
      </c>
      <c r="Y7" s="20">
        <f t="shared" si="13"/>
        <v>0.27673193415476161</v>
      </c>
      <c r="Z7" s="41">
        <f t="shared" si="14"/>
        <v>0.40608833399740651</v>
      </c>
      <c r="AA7" s="8">
        <f t="shared" si="15"/>
        <v>0.40608833399740651</v>
      </c>
      <c r="AB7" s="20">
        <f>IF('Raw Scores'!H9=0, 0, _xlfn.NORM.DIST('Raw Scores'!H9,'Raw Scores'!H$2,'Raw Scores'!H$3,TRUE))</f>
        <v>0.22678177666618665</v>
      </c>
      <c r="AC7" s="8">
        <f t="shared" si="16"/>
        <v>0.22678177666618665</v>
      </c>
      <c r="AD7" s="20">
        <f>IF('Raw Scores'!I9=0, 0, _xlfn.NORM.DIST('Raw Scores'!I9,'Raw Scores'!I$2,'Raw Scores'!I$3,TRUE))</f>
        <v>0.73049178187351371</v>
      </c>
      <c r="AE7" s="8">
        <f t="shared" si="17"/>
        <v>0.73049178187351371</v>
      </c>
      <c r="AF7" s="20">
        <f>IF('Raw Scores'!J9=0, 0, _xlfn.NORM.DIST('Raw Scores'!J9,'Raw Scores'!J$2,'Raw Scores'!J$3,TRUE))</f>
        <v>0.33933485918309902</v>
      </c>
      <c r="AG7" s="8">
        <f t="shared" si="18"/>
        <v>0.33933485918309902</v>
      </c>
      <c r="AH7" s="20">
        <f>IF('Raw Scores'!K9=0, 0, _xlfn.NORM.DIST('Raw Scores'!K9,'Raw Scores'!K$2,'Raw Scores'!K$3,TRUE))</f>
        <v>0.28628217298510644</v>
      </c>
      <c r="AI7" s="8">
        <f t="shared" si="19"/>
        <v>0.28628217298510644</v>
      </c>
      <c r="AJ7" s="20">
        <f t="shared" si="20"/>
        <v>9.7145520856532691E-2</v>
      </c>
      <c r="AK7" s="8">
        <f t="shared" si="21"/>
        <v>9.7145520856532691E-2</v>
      </c>
      <c r="AL7" s="42">
        <f t="shared" si="22"/>
        <v>0.35147302646541095</v>
      </c>
      <c r="AM7" s="8">
        <f t="shared" si="23"/>
        <v>0.35147302646541095</v>
      </c>
      <c r="AN7" s="20">
        <f>IF('Raw Scores'!M9=0, 0, _xlfn.NORM.DIST('Raw Scores'!M9,'Raw Scores'!M$2,'Raw Scores'!M$3,TRUE))</f>
        <v>0.48071126620448978</v>
      </c>
      <c r="AO7" s="8">
        <f t="shared" si="24"/>
        <v>0.48071126620448978</v>
      </c>
      <c r="AP7" s="20">
        <f>IF('Raw Scores'!N9=0, 0, _xlfn.NORM.DIST('Raw Scores'!N9,'Raw Scores'!N$2,'Raw Scores'!N$3,TRUE))</f>
        <v>0</v>
      </c>
      <c r="AQ7" s="8">
        <f t="shared" si="25"/>
        <v>0</v>
      </c>
      <c r="AR7" s="43">
        <f t="shared" si="26"/>
        <v>0.24035563310224489</v>
      </c>
      <c r="AS7" s="8">
        <f t="shared" si="27"/>
        <v>0.24035563310224489</v>
      </c>
      <c r="AT7" s="44">
        <f>IF('Raw Scores'!O9=0, 0, _xlfn.NORM.DIST('Raw Scores'!O9,'Raw Scores'!O$2,'Raw Scores'!O$3,TRUE))</f>
        <v>0.35355423315728174</v>
      </c>
      <c r="AU7" s="8">
        <f t="shared" si="28"/>
        <v>0.35355423315728174</v>
      </c>
      <c r="AV7" s="17">
        <f>IF('Raw Scores'!P9=0, 0, _xlfn.NORM.DIST('Raw Scores'!P9,'Raw Scores'!P$2,'Raw Scores'!P$3,TRUE))</f>
        <v>0</v>
      </c>
      <c r="AW7" s="8">
        <f t="shared" si="29"/>
        <v>0</v>
      </c>
      <c r="AX7" s="45">
        <f>IFERROR(_xlfn.IFNA((J7*$J$3+L7*$L$3+R7*$R$3+Z7*$Z$3+AL7*$AL$3+AR7*$AR$3+AT7*$AT$3+AV7*$AV$3)/VLOOKUP(A7,CTP_Export!$D$1:$AN$953,37,0),0),0)</f>
        <v>2.2394799996346354E-9</v>
      </c>
      <c r="AY7">
        <f t="shared" si="2"/>
        <v>1.0293640434885006E-8</v>
      </c>
      <c r="AZ7">
        <f t="array" ref="AZ7">IF(COUNTIF(C:C, C7) &gt; 1, STDEV(IF(C:C=C7,AX:AX)), 0)</f>
        <v>1.959515603841011E-8</v>
      </c>
      <c r="BA7" s="50">
        <f>IF(VLOOKUP(A7,CTP_Export!$D$1:$AN$953,37,0)&gt;0,IF(COUNTIF(C:C,C7)&gt;1,IFERROR(_xlfn.NORM.DIST(AX7,AY7,AZ7,TRUE),0)*1,0),0)</f>
        <v>0.34052595236073868</v>
      </c>
    </row>
    <row r="8" spans="1:54">
      <c r="A8" s="8" t="str">
        <f>'Raw Scores'!A10</f>
        <v>A102</v>
      </c>
      <c r="B8" s="8" t="str">
        <f>IF(_xlfn.XLOOKUP(A8,CTP_Export!D:D,CTP_Export!K:K,,0)=0, _xlfn.XLOOKUP(A8,CTP_Export!D:D,CTP_Export!F:F,,0), _xlfn.XLOOKUP(A8,CTP_Export!D:D,CTP_Export!K:K,,0))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8" s="8" t="str">
        <f>_xlfn.IFNA(_xlfn.XLOOKUP(A8,CTP_Export!D:D,CTP_Export!AM:AM,,0),"")</f>
        <v>New Location</v>
      </c>
      <c r="D8" s="79" t="str">
        <f>_xlfn.IFNA(_xlfn.XLOOKUP(A8,CTP_Export!D:D,CTP_Export!AK:AK,,0),"")</f>
        <v>Wake</v>
      </c>
      <c r="E8" s="79" t="str">
        <f>_xlfn.IFNA(_xlfn.XLOOKUP(A8,CTP_Export!D:D,CTP_Export!CL:CL,,0),"")</f>
        <v>Division</v>
      </c>
      <c r="F8" s="79">
        <f t="shared" si="0"/>
        <v>206</v>
      </c>
      <c r="G8" s="79">
        <f>_xlfn.XLOOKUP(A8,CTP_Export!$D$2:$D$1245,CTP_Export!AX$2:AX$1245, "-",0)</f>
        <v>0</v>
      </c>
      <c r="H8" s="20">
        <f t="shared" si="3"/>
        <v>0.3626009542790139</v>
      </c>
      <c r="I8" s="8">
        <f t="shared" si="4"/>
        <v>0.3626009542790139</v>
      </c>
      <c r="J8" s="53">
        <f>'Raw Scores'!B10/100</f>
        <v>9.1583138868785705E-2</v>
      </c>
      <c r="K8" s="8">
        <f t="shared" si="5"/>
        <v>9.1583138868785705E-2</v>
      </c>
      <c r="L8" s="54">
        <f>IF('Raw Scores'!C10=0, 0, _xlfn.NORM.DIST('Raw Scores'!C10,'Raw Scores'!C$2,'Raw Scores'!C$3,TRUE))</f>
        <v>0.30291583245435111</v>
      </c>
      <c r="M8" s="8">
        <f t="shared" si="6"/>
        <v>0.30291583245435111</v>
      </c>
      <c r="N8" s="20">
        <f>IF('Raw Scores'!D10=0, 0, _xlfn.NORM.DIST('Raw Scores'!D10,'Raw Scores'!D$2,'Raw Scores'!D$3,TRUE))</f>
        <v>0.54405163425642544</v>
      </c>
      <c r="O8" s="8">
        <f t="shared" si="7"/>
        <v>0.54405163425642544</v>
      </c>
      <c r="P8" s="20">
        <f>IF('Raw Scores'!F10=0, 0, _xlfn.NORM.DIST('Raw Scores'!F10,'Raw Scores'!F$2,'Raw Scores'!F$3,TRUE))</f>
        <v>0.5300598918841839</v>
      </c>
      <c r="Q8" s="20">
        <f t="shared" si="8"/>
        <v>0.5300598918841839</v>
      </c>
      <c r="R8" s="55">
        <f t="shared" si="9"/>
        <v>0.53705576307030467</v>
      </c>
      <c r="S8" s="8">
        <f t="shared" si="10"/>
        <v>0.53705576307030467</v>
      </c>
      <c r="T8" s="20">
        <f>IF('Raw Scores'!E10=0, 0, _xlfn.NORM.DIST('Raw Scores'!E10,'Raw Scores'!E$2,'Raw Scores'!E$3,TRUE))</f>
        <v>0.78942938999749057</v>
      </c>
      <c r="U8" s="20">
        <f t="shared" si="11"/>
        <v>0.78942938999749057</v>
      </c>
      <c r="V8" s="20">
        <f>IF('Raw Scores'!G10=0, 0, _xlfn.NORM.DIST('Raw Scores'!G10,'Raw Scores'!G$2,'Raw Scores'!G$3,TRUE))</f>
        <v>0.52932300346529382</v>
      </c>
      <c r="W8" s="8">
        <f t="shared" si="12"/>
        <v>0.52932300346529382</v>
      </c>
      <c r="X8" s="20">
        <f>IF('Raw Scores'!L10=0, 0, _xlfn.NORM.DIST('Raw Scores'!L10,'Raw Scores'!L$2,'Raw Scores'!L$3,TRUE))</f>
        <v>0.73699043506032413</v>
      </c>
      <c r="Y8" s="20">
        <f t="shared" si="13"/>
        <v>0.73699043506032413</v>
      </c>
      <c r="Z8" s="41">
        <f t="shared" si="14"/>
        <v>0.6852476095077028</v>
      </c>
      <c r="AA8" s="8">
        <f t="shared" si="15"/>
        <v>0.6852476095077028</v>
      </c>
      <c r="AB8" s="20">
        <f>IF('Raw Scores'!H10=0, 0, _xlfn.NORM.DIST('Raw Scores'!H10,'Raw Scores'!H$2,'Raw Scores'!H$3,TRUE))</f>
        <v>0.44607601928894691</v>
      </c>
      <c r="AC8" s="8">
        <f t="shared" si="16"/>
        <v>0.44607601928894691</v>
      </c>
      <c r="AD8" s="20">
        <f>IF('Raw Scores'!I10=0, 0, _xlfn.NORM.DIST('Raw Scores'!I10,'Raw Scores'!I$2,'Raw Scores'!I$3,TRUE))</f>
        <v>0.45005327104528681</v>
      </c>
      <c r="AE8" s="8">
        <f t="shared" si="17"/>
        <v>0.45005327104528681</v>
      </c>
      <c r="AF8" s="20">
        <f>IF('Raw Scores'!J10=0, 0, _xlfn.NORM.DIST('Raw Scores'!J10,'Raw Scores'!J$2,'Raw Scores'!J$3,TRUE))</f>
        <v>0</v>
      </c>
      <c r="AG8" s="8">
        <f t="shared" si="18"/>
        <v>0</v>
      </c>
      <c r="AH8" s="20">
        <f>IF('Raw Scores'!K10=0, 0, _xlfn.NORM.DIST('Raw Scores'!K10,'Raw Scores'!K$2,'Raw Scores'!K$3,TRUE))</f>
        <v>0</v>
      </c>
      <c r="AI8" s="8">
        <f t="shared" si="19"/>
        <v>0</v>
      </c>
      <c r="AJ8" s="20">
        <f t="shared" si="20"/>
        <v>0</v>
      </c>
      <c r="AK8" s="8">
        <f t="shared" si="21"/>
        <v>0</v>
      </c>
      <c r="AL8" s="42">
        <f t="shared" si="22"/>
        <v>0.29870976344474454</v>
      </c>
      <c r="AM8" s="8">
        <f t="shared" si="23"/>
        <v>0.29870976344474454</v>
      </c>
      <c r="AN8" s="20">
        <f>IF('Raw Scores'!M10=0, 0, _xlfn.NORM.DIST('Raw Scores'!M10,'Raw Scores'!M$2,'Raw Scores'!M$3,TRUE))</f>
        <v>0.43269819046054092</v>
      </c>
      <c r="AO8" s="8">
        <f t="shared" si="24"/>
        <v>0.43269819046054092</v>
      </c>
      <c r="AP8" s="20">
        <f>IF('Raw Scores'!N10=0, 0, _xlfn.NORM.DIST('Raw Scores'!N10,'Raw Scores'!N$2,'Raw Scores'!N$3,TRUE))</f>
        <v>0</v>
      </c>
      <c r="AQ8" s="8">
        <f t="shared" si="25"/>
        <v>0</v>
      </c>
      <c r="AR8" s="43">
        <f t="shared" si="26"/>
        <v>0.21634909523027046</v>
      </c>
      <c r="AS8" s="8">
        <f t="shared" si="27"/>
        <v>0.21634909523027046</v>
      </c>
      <c r="AT8" s="44">
        <f>IF('Raw Scores'!O10=0, 0, _xlfn.NORM.DIST('Raw Scores'!O10,'Raw Scores'!O$2,'Raw Scores'!O$3,TRUE))</f>
        <v>0.51535489562270831</v>
      </c>
      <c r="AU8" s="8">
        <f t="shared" si="28"/>
        <v>0.51535489562270831</v>
      </c>
      <c r="AV8" s="17">
        <f>IF('Raw Scores'!P10=0, 0, _xlfn.NORM.DIST('Raw Scores'!P10,'Raw Scores'!P$2,'Raw Scores'!P$3,TRUE))</f>
        <v>0</v>
      </c>
      <c r="AW8" s="8">
        <f t="shared" si="29"/>
        <v>0</v>
      </c>
      <c r="AX8" s="45">
        <f>IFERROR(_xlfn.IFNA((J8*$J$3+L8*$L$3+R8*$R$3+Z8*$Z$3+AL8*$AL$3+AR8*$AR$3+AT8*$AT$3+AV8*$AV$3)/VLOOKUP(A8,CTP_Export!$D$1:$AN$953,37,0),0),0)</f>
        <v>6.6090539668856916E-9</v>
      </c>
      <c r="AY8">
        <f t="shared" si="2"/>
        <v>1.4999077657754332E-8</v>
      </c>
      <c r="AZ8">
        <f t="array" ref="AZ8">IF(COUNTIF(C:C, C8) &gt; 1, STDEV(IF(C:C=C8,AX:AX)), 0)</f>
        <v>2.565830134498037E-8</v>
      </c>
      <c r="BA8" s="50">
        <f>IF(VLOOKUP(A8,CTP_Export!$D$1:$AN$953,37,0)&gt;0,IF(COUNTIF(C:C,C8)&gt;1,IFERROR(_xlfn.NORM.DIST(AX8,AY8,AZ8,TRUE),0)*1,0),0)</f>
        <v>0.37183749244230424</v>
      </c>
    </row>
    <row r="9" spans="1:54">
      <c r="A9" s="8" t="str">
        <f>'Raw Scores'!A11</f>
        <v>A104b</v>
      </c>
      <c r="B9" s="8" t="str">
        <f>IF(_xlfn.XLOOKUP(A9,CTP_Export!D:D,CTP_Export!K:K,,0)=0, _xlfn.XLOOKUP(A9,CTP_Export!D:D,CTP_Export!F:F,,0), _xlfn.XLOOKUP(A9,CTP_Export!D:D,CTP_Export!K:K,,0))</f>
        <v>Morrisville Parkway is proposed to be a 4 lane Major Thoroughfare between Green Level Ch Rd and NC 55. An AADT of 22000 is expected in the planning horizon year (2055) which would cause Morrisville Parkway to operate inefficiently in 2055. The purpose of this project is to reduce congestion so Morrisville Parkway will operate more efficiently in 2055</v>
      </c>
      <c r="C9" s="8" t="str">
        <f>_xlfn.IFNA(_xlfn.XLOOKUP(A9,CTP_Export!D:D,CTP_Export!AM:AM,,0),"")</f>
        <v>New Location</v>
      </c>
      <c r="D9" s="79" t="str">
        <f>_xlfn.IFNA(_xlfn.XLOOKUP(A9,CTP_Export!D:D,CTP_Export!AK:AK,,0),"")</f>
        <v>Wake</v>
      </c>
      <c r="E9" s="79" t="str">
        <f>_xlfn.IFNA(_xlfn.XLOOKUP(A9,CTP_Export!D:D,CTP_Export!CL:CL,,0),"")</f>
        <v>Division</v>
      </c>
      <c r="F9" s="79">
        <f t="shared" si="0"/>
        <v>227</v>
      </c>
      <c r="G9" s="79">
        <f>_xlfn.XLOOKUP(A9,CTP_Export!$D$2:$D$1245,CTP_Export!AX$2:AX$1245, "-",0)</f>
        <v>16.5955837432357</v>
      </c>
      <c r="H9" s="20">
        <f t="shared" si="3"/>
        <v>0.35715475098197941</v>
      </c>
      <c r="I9" s="8">
        <f t="shared" si="4"/>
        <v>0.35715475098197941</v>
      </c>
      <c r="J9" s="53">
        <f>'Raw Scores'!B11/100</f>
        <v>0.17458605385454898</v>
      </c>
      <c r="K9" s="8">
        <f t="shared" si="5"/>
        <v>0.17458605385454898</v>
      </c>
      <c r="L9" s="54">
        <f>IF('Raw Scores'!C11=0, 0, _xlfn.NORM.DIST('Raw Scores'!C11,'Raw Scores'!C$2,'Raw Scores'!C$3,TRUE))</f>
        <v>0</v>
      </c>
      <c r="M9" s="8">
        <f t="shared" si="6"/>
        <v>0</v>
      </c>
      <c r="N9" s="20">
        <f>IF('Raw Scores'!D11=0, 0, _xlfn.NORM.DIST('Raw Scores'!D11,'Raw Scores'!D$2,'Raw Scores'!D$3,TRUE))</f>
        <v>0.31429668802874478</v>
      </c>
      <c r="O9" s="8">
        <f t="shared" si="7"/>
        <v>0.31429668802874478</v>
      </c>
      <c r="P9" s="20">
        <f>IF('Raw Scores'!F11=0, 0, _xlfn.NORM.DIST('Raw Scores'!F11,'Raw Scores'!F$2,'Raw Scores'!F$3,TRUE))</f>
        <v>0.53023565838791298</v>
      </c>
      <c r="Q9" s="20">
        <f t="shared" si="8"/>
        <v>0.53023565838791298</v>
      </c>
      <c r="R9" s="55">
        <f t="shared" si="9"/>
        <v>0.42226617320832888</v>
      </c>
      <c r="S9" s="8">
        <f t="shared" si="10"/>
        <v>0.42226617320832888</v>
      </c>
      <c r="T9" s="20">
        <f>IF('Raw Scores'!E11=0, 0, _xlfn.NORM.DIST('Raw Scores'!E11,'Raw Scores'!E$2,'Raw Scores'!E$3,TRUE))</f>
        <v>0.34720928788683736</v>
      </c>
      <c r="U9" s="20">
        <f t="shared" si="11"/>
        <v>0.34720928788683736</v>
      </c>
      <c r="V9" s="20">
        <f>IF('Raw Scores'!G11=0, 0, _xlfn.NORM.DIST('Raw Scores'!G11,'Raw Scores'!G$2,'Raw Scores'!G$3,TRUE))</f>
        <v>0.52938778152231736</v>
      </c>
      <c r="W9" s="8">
        <f t="shared" si="12"/>
        <v>0.52938778152231736</v>
      </c>
      <c r="X9" s="20">
        <f>IF('Raw Scores'!L11=0, 0, _xlfn.NORM.DIST('Raw Scores'!L11,'Raw Scores'!L$2,'Raw Scores'!L$3,TRUE))</f>
        <v>0.18897874051814639</v>
      </c>
      <c r="Y9" s="20">
        <f t="shared" si="13"/>
        <v>0.18897874051814639</v>
      </c>
      <c r="Z9" s="41">
        <f t="shared" si="14"/>
        <v>0.3551919366424337</v>
      </c>
      <c r="AA9" s="8">
        <f t="shared" si="15"/>
        <v>0.3551919366424337</v>
      </c>
      <c r="AB9" s="20">
        <f>IF('Raw Scores'!H11=0, 0, _xlfn.NORM.DIST('Raw Scores'!H11,'Raw Scores'!H$2,'Raw Scores'!H$3,TRUE))</f>
        <v>0.70337547113895871</v>
      </c>
      <c r="AC9" s="8">
        <f t="shared" si="16"/>
        <v>0.70337547113895871</v>
      </c>
      <c r="AD9" s="20">
        <f>IF('Raw Scores'!I11=0, 0, _xlfn.NORM.DIST('Raw Scores'!I11,'Raw Scores'!I$2,'Raw Scores'!I$3,TRUE))</f>
        <v>0.73049178187351371</v>
      </c>
      <c r="AE9" s="8">
        <f t="shared" si="17"/>
        <v>0.73049178187351371</v>
      </c>
      <c r="AF9" s="20">
        <f>IF('Raw Scores'!J11=0, 0, _xlfn.NORM.DIST('Raw Scores'!J11,'Raw Scores'!J$2,'Raw Scores'!J$3,TRUE))</f>
        <v>0</v>
      </c>
      <c r="AG9" s="8">
        <f t="shared" si="18"/>
        <v>0</v>
      </c>
      <c r="AH9" s="20">
        <f>IF('Raw Scores'!K11=0, 0, _xlfn.NORM.DIST('Raw Scores'!K11,'Raw Scores'!K$2,'Raw Scores'!K$3,TRUE))</f>
        <v>0</v>
      </c>
      <c r="AI9" s="8">
        <f t="shared" si="19"/>
        <v>0</v>
      </c>
      <c r="AJ9" s="20">
        <f t="shared" si="20"/>
        <v>0</v>
      </c>
      <c r="AK9" s="8">
        <f t="shared" si="21"/>
        <v>0</v>
      </c>
      <c r="AL9" s="42">
        <f t="shared" si="22"/>
        <v>0.47795575100415744</v>
      </c>
      <c r="AM9" s="8">
        <f t="shared" si="23"/>
        <v>0.47795575100415744</v>
      </c>
      <c r="AN9" s="20">
        <f>IF('Raw Scores'!M11=0, 0, _xlfn.NORM.DIST('Raw Scores'!M11,'Raw Scores'!M$2,'Raw Scores'!M$3,TRUE))</f>
        <v>0.4208208560508504</v>
      </c>
      <c r="AO9" s="8">
        <f t="shared" si="24"/>
        <v>0.4208208560508504</v>
      </c>
      <c r="AP9" s="20">
        <f>IF('Raw Scores'!N11=0, 0, _xlfn.NORM.DIST('Raw Scores'!N11,'Raw Scores'!N$2,'Raw Scores'!N$3,TRUE))</f>
        <v>0</v>
      </c>
      <c r="AQ9" s="8">
        <f t="shared" si="25"/>
        <v>0</v>
      </c>
      <c r="AR9" s="43">
        <f t="shared" si="26"/>
        <v>0.2104104280254252</v>
      </c>
      <c r="AS9" s="8">
        <f t="shared" si="27"/>
        <v>0.2104104280254252</v>
      </c>
      <c r="AT9" s="44">
        <f>IF('Raw Scores'!O11=0, 0, _xlfn.NORM.DIST('Raw Scores'!O11,'Raw Scores'!O$2,'Raw Scores'!O$3,TRUE))</f>
        <v>0.53568197105037341</v>
      </c>
      <c r="AU9" s="8">
        <f t="shared" si="28"/>
        <v>0.53568197105037341</v>
      </c>
      <c r="AV9" s="17">
        <f>IF('Raw Scores'!P11=0, 0, _xlfn.NORM.DIST('Raw Scores'!P11,'Raw Scores'!P$2,'Raw Scores'!P$3,TRUE))</f>
        <v>0</v>
      </c>
      <c r="AW9" s="8">
        <f t="shared" si="29"/>
        <v>0</v>
      </c>
      <c r="AX9" s="45">
        <f>IFERROR(_xlfn.IFNA((J9*$J$3+L9*$L$3+R9*$R$3+Z9*$Z$3+AL9*$AL$3+AR9*$AR$3+AT9*$AT$3+AV9*$AV$3)/VLOOKUP(A9,CTP_Export!$D$1:$AN$953,37,0),0),0)</f>
        <v>1.829869392935851E-8</v>
      </c>
      <c r="AY9">
        <f t="shared" si="2"/>
        <v>1.4999077657754332E-8</v>
      </c>
      <c r="AZ9">
        <f t="array" ref="AZ9">IF(COUNTIF(C:C, C9) &gt; 1, STDEV(IF(C:C=C9,AX:AX)), 0)</f>
        <v>2.565830134498037E-8</v>
      </c>
      <c r="BA9" s="50">
        <f>IF(VLOOKUP(A9,CTP_Export!$D$1:$AN$953,37,0)&gt;0,IF(COUNTIF(C:C,C9)&gt;1,IFERROR(_xlfn.NORM.DIST(AX9,AY9,AZ9,TRUE),0)*1,0),0)</f>
        <v>0.55116228027734482</v>
      </c>
    </row>
    <row r="10" spans="1:54">
      <c r="A10" s="8" t="str">
        <f>'Raw Scores'!A12</f>
        <v>A111</v>
      </c>
      <c r="B10" s="8" t="str">
        <f>IF(_xlfn.XLOOKUP(A10,CTP_Export!D:D,CTP_Export!K:K,,0)=0, _xlfn.XLOOKUP(A10,CTP_Export!D:D,CTP_Export!F:F,,0), _xlfn.XLOOKUP(A10,CTP_Export!D:D,CTP_Export!K:K,,0))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Reedy Creek Road between N.E. Maynard Rd and Harrison Avenue to an acceptable LOS in the peak period and direction while also providing facilities for pedestrians and bicyclists.</v>
      </c>
      <c r="C10" s="8" t="str">
        <f>_xlfn.IFNA(_xlfn.XLOOKUP(A10,CTP_Export!D:D,CTP_Export!AM:AM,,0),"")</f>
        <v>Center Turn Lane</v>
      </c>
      <c r="D10" s="79" t="str">
        <f>_xlfn.IFNA(_xlfn.XLOOKUP(A10,CTP_Export!D:D,CTP_Export!AK:AK,,0),"")</f>
        <v>Wake</v>
      </c>
      <c r="E10" s="79" t="str">
        <f>_xlfn.IFNA(_xlfn.XLOOKUP(A10,CTP_Export!D:D,CTP_Export!CL:CL,,0),"")</f>
        <v>Division</v>
      </c>
      <c r="F10" s="79">
        <f t="shared" si="0"/>
        <v>311</v>
      </c>
      <c r="G10" s="79">
        <f>_xlfn.XLOOKUP(A10,CTP_Export!$D$2:$D$1245,CTP_Export!AX$2:AX$1245, "-",0)</f>
        <v>0</v>
      </c>
      <c r="H10" s="20">
        <f t="shared" si="3"/>
        <v>0.32713651276100308</v>
      </c>
      <c r="I10" s="8">
        <f t="shared" si="4"/>
        <v>0.32713651276100308</v>
      </c>
      <c r="J10" s="53">
        <f>'Raw Scores'!B12/100</f>
        <v>0.35074808327384405</v>
      </c>
      <c r="K10" s="8">
        <f t="shared" si="5"/>
        <v>0.35074808327384405</v>
      </c>
      <c r="L10" s="54">
        <f>IF('Raw Scores'!C12=0, 0, _xlfn.NORM.DIST('Raw Scores'!C12,'Raw Scores'!C$2,'Raw Scores'!C$3,TRUE))</f>
        <v>0</v>
      </c>
      <c r="M10" s="8">
        <f t="shared" si="6"/>
        <v>0</v>
      </c>
      <c r="N10" s="20">
        <f>IF('Raw Scores'!D12=0, 0, _xlfn.NORM.DIST('Raw Scores'!D12,'Raw Scores'!D$2,'Raw Scores'!D$3,TRUE))</f>
        <v>0</v>
      </c>
      <c r="O10" s="8">
        <f t="shared" si="7"/>
        <v>0</v>
      </c>
      <c r="P10" s="20">
        <f>IF('Raw Scores'!F12=0, 0, _xlfn.NORM.DIST('Raw Scores'!F12,'Raw Scores'!F$2,'Raw Scores'!F$3,TRUE))</f>
        <v>0.53015410093497328</v>
      </c>
      <c r="Q10" s="20">
        <f t="shared" si="8"/>
        <v>0.53015410093497328</v>
      </c>
      <c r="R10" s="55">
        <f t="shared" si="9"/>
        <v>0.26507705046748664</v>
      </c>
      <c r="S10" s="8">
        <f t="shared" si="10"/>
        <v>0.26507705046748664</v>
      </c>
      <c r="T10" s="20">
        <f>IF('Raw Scores'!E12=0, 0, _xlfn.NORM.DIST('Raw Scores'!E12,'Raw Scores'!E$2,'Raw Scores'!E$3,TRUE))</f>
        <v>0</v>
      </c>
      <c r="U10" s="20">
        <f t="shared" si="11"/>
        <v>0</v>
      </c>
      <c r="V10" s="20">
        <f>IF('Raw Scores'!G12=0, 0, _xlfn.NORM.DIST('Raw Scores'!G12,'Raw Scores'!G$2,'Raw Scores'!G$3,TRUE))</f>
        <v>0.52935262934075622</v>
      </c>
      <c r="W10" s="8">
        <f t="shared" si="12"/>
        <v>0.52935262934075622</v>
      </c>
      <c r="X10" s="20">
        <f>IF('Raw Scores'!L12=0, 0, _xlfn.NORM.DIST('Raw Scores'!L12,'Raw Scores'!L$2,'Raw Scores'!L$3,TRUE))</f>
        <v>0.95208717036701251</v>
      </c>
      <c r="Y10" s="20">
        <f t="shared" si="13"/>
        <v>0.95208717036701251</v>
      </c>
      <c r="Z10" s="41">
        <f t="shared" si="14"/>
        <v>0.49381326656925617</v>
      </c>
      <c r="AA10" s="8">
        <f t="shared" si="15"/>
        <v>0.49381326656925617</v>
      </c>
      <c r="AB10" s="20">
        <f>IF('Raw Scores'!H12=0, 0, _xlfn.NORM.DIST('Raw Scores'!H12,'Raw Scores'!H$2,'Raw Scores'!H$3,TRUE))</f>
        <v>0.30912077777399138</v>
      </c>
      <c r="AC10" s="8">
        <f t="shared" si="16"/>
        <v>0.30912077777399138</v>
      </c>
      <c r="AD10" s="20">
        <f>IF('Raw Scores'!I12=0, 0, _xlfn.NORM.DIST('Raw Scores'!I12,'Raw Scores'!I$2,'Raw Scores'!I$3,TRUE))</f>
        <v>0.26298874330069422</v>
      </c>
      <c r="AE10" s="8">
        <f t="shared" si="17"/>
        <v>0.26298874330069422</v>
      </c>
      <c r="AF10" s="20">
        <f>IF('Raw Scores'!J12=0, 0, _xlfn.NORM.DIST('Raw Scores'!J12,'Raw Scores'!J$2,'Raw Scores'!J$3,TRUE))</f>
        <v>0</v>
      </c>
      <c r="AG10" s="8">
        <f t="shared" si="18"/>
        <v>0</v>
      </c>
      <c r="AH10" s="20">
        <f>IF('Raw Scores'!K12=0, 0, _xlfn.NORM.DIST('Raw Scores'!K12,'Raw Scores'!K$2,'Raw Scores'!K$3,TRUE))</f>
        <v>0</v>
      </c>
      <c r="AI10" s="8">
        <f t="shared" si="19"/>
        <v>0</v>
      </c>
      <c r="AJ10" s="20">
        <f t="shared" si="20"/>
        <v>0</v>
      </c>
      <c r="AK10" s="8">
        <f t="shared" si="21"/>
        <v>0</v>
      </c>
      <c r="AL10" s="42">
        <f t="shared" si="22"/>
        <v>0.19070317369156187</v>
      </c>
      <c r="AM10" s="8">
        <f t="shared" si="23"/>
        <v>0.19070317369156187</v>
      </c>
      <c r="AN10" s="20">
        <f>IF('Raw Scores'!M12=0, 0, _xlfn.NORM.DIST('Raw Scores'!M12,'Raw Scores'!M$2,'Raw Scores'!M$3,TRUE))</f>
        <v>0.45662555001735811</v>
      </c>
      <c r="AO10" s="8">
        <f t="shared" si="24"/>
        <v>0.45662555001735811</v>
      </c>
      <c r="AP10" s="20">
        <f>IF('Raw Scores'!N12=0, 0, _xlfn.NORM.DIST('Raw Scores'!N12,'Raw Scores'!N$2,'Raw Scores'!N$3,TRUE))</f>
        <v>0</v>
      </c>
      <c r="AQ10" s="8">
        <f t="shared" si="25"/>
        <v>0</v>
      </c>
      <c r="AR10" s="43">
        <f t="shared" si="26"/>
        <v>0.22831277500867905</v>
      </c>
      <c r="AS10" s="8">
        <f t="shared" si="27"/>
        <v>0.22831277500867905</v>
      </c>
      <c r="AT10" s="44">
        <f>IF('Raw Scores'!O12=0, 0, _xlfn.NORM.DIST('Raw Scores'!O12,'Raw Scores'!O$2,'Raw Scores'!O$3,TRUE))</f>
        <v>0.51104631773656872</v>
      </c>
      <c r="AU10" s="8">
        <f t="shared" si="28"/>
        <v>0.51104631773656872</v>
      </c>
      <c r="AV10" s="17">
        <f>IF('Raw Scores'!P12=0, 0, _xlfn.NORM.DIST('Raw Scores'!P12,'Raw Scores'!P$2,'Raw Scores'!P$3,TRUE))</f>
        <v>0</v>
      </c>
      <c r="AW10" s="8">
        <f t="shared" si="29"/>
        <v>0</v>
      </c>
      <c r="AX10" s="45">
        <f>IFERROR(_xlfn.IFNA((J10*$J$3+L10*$L$3+R10*$R$3+Z10*$Z$3+AL10*$AL$3+AR10*$AR$3+AT10*$AT$3+AV10*$AV$3)/VLOOKUP(A10,CTP_Export!$D$1:$AN$953,37,0),0),0)</f>
        <v>2.5097583711863701E-8</v>
      </c>
      <c r="AY10">
        <f t="shared" si="2"/>
        <v>1.6831199295830364E-8</v>
      </c>
      <c r="AZ10">
        <f t="array" ref="AZ10">IF(COUNTIF(C:C, C10) &gt; 1, STDEV(IF(C:C=C10,AX:AX)), 0)</f>
        <v>4.0335833118346538E-8</v>
      </c>
      <c r="BA10" s="50">
        <f>IF(VLOOKUP(A10,CTP_Export!$D$1:$AN$953,37,0)&gt;0,IF(COUNTIF(C:C,C10)&gt;1,IFERROR(_xlfn.NORM.DIST(AX10,AY10,AZ10,TRUE),0)*1,0),0)</f>
        <v>0.58119009927916165</v>
      </c>
    </row>
    <row r="11" spans="1:54">
      <c r="A11" s="8" t="str">
        <f>'Raw Scores'!A13</f>
        <v>A112b</v>
      </c>
      <c r="B11" s="8" t="str">
        <f>IF(_xlfn.XLOOKUP(A11,CTP_Export!D:D,CTP_Export!K:K,,0)=0, _xlfn.XLOOKUP(A11,CTP_Export!D:D,CTP_Export!F:F,,0), _xlfn.XLOOKUP(A11,CTP_Export!D:D,CTP_Export!K:K,,0))</f>
        <v>Smithfield Rd is proposed to be a 4 lane Major Thoroughfare between Major Slade Rd and Johnston Co. line. An AADT exceeding current capacity is expected in the planning horizon year (2055) which would cause Smithfield Rd to operate inefficiently in 2055. The purpose of this project is to reduce congestion so Smithfield Rd will operate more efficiently in 2055.</v>
      </c>
      <c r="C11" s="8" t="str">
        <f>_xlfn.IFNA(_xlfn.XLOOKUP(A11,CTP_Export!D:D,CTP_Export!AM:AM,,0),"")</f>
        <v>Widening</v>
      </c>
      <c r="D11" s="79" t="str">
        <f>_xlfn.IFNA(_xlfn.XLOOKUP(A11,CTP_Export!D:D,CTP_Export!AK:AK,,0),"")</f>
        <v>Wake</v>
      </c>
      <c r="E11" s="79" t="str">
        <f>_xlfn.IFNA(_xlfn.XLOOKUP(A11,CTP_Export!D:D,CTP_Export!CL:CL,,0),"")</f>
        <v>Division</v>
      </c>
      <c r="F11" s="79">
        <f t="shared" si="0"/>
        <v>140</v>
      </c>
      <c r="G11" s="79">
        <f>_xlfn.XLOOKUP(A11,CTP_Export!$D$2:$D$1245,CTP_Export!AX$2:AX$1245, "-",0)</f>
        <v>49.925937850960203</v>
      </c>
      <c r="H11" s="20">
        <f t="shared" si="3"/>
        <v>0.38888079631968731</v>
      </c>
      <c r="I11" s="8">
        <f t="shared" si="4"/>
        <v>0.38888079631968731</v>
      </c>
      <c r="J11" s="53">
        <f>'Raw Scores'!B13/100</f>
        <v>0.213384911796663</v>
      </c>
      <c r="K11" s="8">
        <f t="shared" si="5"/>
        <v>0.213384911796663</v>
      </c>
      <c r="L11" s="54">
        <f>IF('Raw Scores'!C13=0, 0, _xlfn.NORM.DIST('Raw Scores'!C13,'Raw Scores'!C$2,'Raw Scores'!C$3,TRUE))</f>
        <v>0.31034080984268209</v>
      </c>
      <c r="M11" s="8">
        <f t="shared" si="6"/>
        <v>0.31034080984268209</v>
      </c>
      <c r="N11" s="20">
        <f>IF('Raw Scores'!D13=0, 0, _xlfn.NORM.DIST('Raw Scores'!D13,'Raw Scores'!D$2,'Raw Scores'!D$3,TRUE))</f>
        <v>0.38273705253366885</v>
      </c>
      <c r="O11" s="8">
        <f t="shared" si="7"/>
        <v>0.38273705253366885</v>
      </c>
      <c r="P11" s="20">
        <f>IF('Raw Scores'!F13=0, 0, _xlfn.NORM.DIST('Raw Scores'!F13,'Raw Scores'!F$2,'Raw Scores'!F$3,TRUE))</f>
        <v>0.53012844793781222</v>
      </c>
      <c r="Q11" s="20">
        <f t="shared" si="8"/>
        <v>0.53012844793781222</v>
      </c>
      <c r="R11" s="55">
        <f t="shared" si="9"/>
        <v>0.45643275023574054</v>
      </c>
      <c r="S11" s="8">
        <f t="shared" si="10"/>
        <v>0.45643275023574054</v>
      </c>
      <c r="T11" s="20">
        <f>IF('Raw Scores'!E13=0, 0, _xlfn.NORM.DIST('Raw Scores'!E13,'Raw Scores'!E$2,'Raw Scores'!E$3,TRUE))</f>
        <v>0.36792581775182914</v>
      </c>
      <c r="U11" s="20">
        <f t="shared" si="11"/>
        <v>0.36792581775182914</v>
      </c>
      <c r="V11" s="20">
        <f>IF('Raw Scores'!G13=0, 0, _xlfn.NORM.DIST('Raw Scores'!G13,'Raw Scores'!G$2,'Raw Scores'!G$3,TRUE))</f>
        <v>0.52933375295700535</v>
      </c>
      <c r="W11" s="8">
        <f t="shared" si="12"/>
        <v>0.52933375295700535</v>
      </c>
      <c r="X11" s="20">
        <f>IF('Raw Scores'!L13=0, 0, _xlfn.NORM.DIST('Raw Scores'!L13,'Raw Scores'!L$2,'Raw Scores'!L$3,TRUE))</f>
        <v>0.19863510943593951</v>
      </c>
      <c r="Y11" s="20">
        <f t="shared" si="13"/>
        <v>0.19863510943593951</v>
      </c>
      <c r="Z11" s="41">
        <f t="shared" si="14"/>
        <v>0.36529822671492468</v>
      </c>
      <c r="AA11" s="8">
        <f t="shared" si="15"/>
        <v>0.36529822671492468</v>
      </c>
      <c r="AB11" s="20">
        <f>IF('Raw Scores'!H13=0, 0, _xlfn.NORM.DIST('Raw Scores'!H13,'Raw Scores'!H$2,'Raw Scores'!H$3,TRUE))</f>
        <v>0.9104243827082581</v>
      </c>
      <c r="AC11" s="8">
        <f t="shared" si="16"/>
        <v>0.9104243827082581</v>
      </c>
      <c r="AD11" s="20">
        <f>IF('Raw Scores'!I13=0, 0, _xlfn.NORM.DIST('Raw Scores'!I13,'Raw Scores'!I$2,'Raw Scores'!I$3,TRUE))</f>
        <v>0.82587153978024452</v>
      </c>
      <c r="AE11" s="8">
        <f t="shared" si="17"/>
        <v>0.82587153978024452</v>
      </c>
      <c r="AF11" s="20">
        <f>IF('Raw Scores'!J13=0, 0, _xlfn.NORM.DIST('Raw Scores'!J13,'Raw Scores'!J$2,'Raw Scores'!J$3,TRUE))</f>
        <v>0</v>
      </c>
      <c r="AG11" s="8">
        <f t="shared" si="18"/>
        <v>0</v>
      </c>
      <c r="AH11" s="20">
        <f>IF('Raw Scores'!K13=0, 0, _xlfn.NORM.DIST('Raw Scores'!K13,'Raw Scores'!K$2,'Raw Scores'!K$3,TRUE))</f>
        <v>0</v>
      </c>
      <c r="AI11" s="8">
        <f t="shared" si="19"/>
        <v>0</v>
      </c>
      <c r="AJ11" s="20">
        <f t="shared" si="20"/>
        <v>0</v>
      </c>
      <c r="AK11" s="8">
        <f t="shared" si="21"/>
        <v>0</v>
      </c>
      <c r="AL11" s="42">
        <f t="shared" si="22"/>
        <v>0.5787653074961675</v>
      </c>
      <c r="AM11" s="8">
        <f t="shared" si="23"/>
        <v>0.5787653074961675</v>
      </c>
      <c r="AN11" s="20">
        <f>IF('Raw Scores'!M13=0, 0, _xlfn.NORM.DIST('Raw Scores'!M13,'Raw Scores'!M$2,'Raw Scores'!M$3,TRUE))</f>
        <v>0.39729144601721922</v>
      </c>
      <c r="AO11" s="8">
        <f t="shared" si="24"/>
        <v>0.39729144601721922</v>
      </c>
      <c r="AP11" s="20">
        <f>IF('Raw Scores'!N13=0, 0, _xlfn.NORM.DIST('Raw Scores'!N13,'Raw Scores'!N$2,'Raw Scores'!N$3,TRUE))</f>
        <v>0</v>
      </c>
      <c r="AQ11" s="8">
        <f t="shared" si="25"/>
        <v>0</v>
      </c>
      <c r="AR11" s="43">
        <f t="shared" si="26"/>
        <v>0.19864572300860961</v>
      </c>
      <c r="AS11" s="8">
        <f t="shared" si="27"/>
        <v>0.19864572300860961</v>
      </c>
      <c r="AT11" s="44">
        <f>IF('Raw Scores'!O13=0, 0, _xlfn.NORM.DIST('Raw Scores'!O13,'Raw Scores'!O$2,'Raw Scores'!O$3,TRUE))</f>
        <v>0.51230607802096029</v>
      </c>
      <c r="AU11" s="8">
        <f t="shared" si="28"/>
        <v>0.51230607802096029</v>
      </c>
      <c r="AV11" s="17">
        <f>IF('Raw Scores'!P13=0, 0, _xlfn.NORM.DIST('Raw Scores'!P13,'Raw Scores'!P$2,'Raw Scores'!P$3,TRUE))</f>
        <v>0</v>
      </c>
      <c r="AW11" s="8">
        <f t="shared" si="29"/>
        <v>0</v>
      </c>
      <c r="AX11" s="45">
        <f>IFERROR(_xlfn.IFNA((J11*$J$3+L11*$L$3+R11*$R$3+Z11*$Z$3+AL11*$AL$3+AR11*$AR$3+AT11*$AT$3+AV11*$AV$3)/VLOOKUP(A11,CTP_Export!$D$1:$AN$953,37,0),0),0)</f>
        <v>7.8704463293940073E-9</v>
      </c>
      <c r="AY11">
        <f t="shared" si="2"/>
        <v>1.0293640434885006E-8</v>
      </c>
      <c r="AZ11">
        <f t="array" ref="AZ11">IF(COUNTIF(C:C, C11) &gt; 1, STDEV(IF(C:C=C11,AX:AX)), 0)</f>
        <v>1.959515603841011E-8</v>
      </c>
      <c r="BA11" s="50">
        <f>IF(VLOOKUP(A11,CTP_Export!$D$1:$AN$953,37,0)&gt;0,IF(COUNTIF(C:C,C11)&gt;1,IFERROR(_xlfn.NORM.DIST(AX11,AY11,AZ11,TRUE),0)*1,0),0)</f>
        <v>0.45079108808213258</v>
      </c>
    </row>
    <row r="12" spans="1:54">
      <c r="A12" s="8" t="str">
        <f>'Raw Scores'!A14</f>
        <v>A113</v>
      </c>
      <c r="B12" s="8" t="str">
        <f>IF(_xlfn.XLOOKUP(A12,CTP_Export!D:D,CTP_Export!K:K,,0)=0, _xlfn.XLOOKUP(A12,CTP_Export!D:D,CTP_Export!F:F,,0), _xlfn.XLOOKUP(A12,CTP_Export!D:D,CTP_Export!K:K,,0))</f>
        <v>Ten Ten Rd is proposed to be a 4 lane Major Thoroughfare between Holly Springs Rd and Bells Lake Rd. An AADT of 39000 is expected in the planning horizon year (2055) which would cause Ten Ten Rd to operate inefficiently in 2055. The purpose of this project is to reduce congestion so Ten Ten Rd will operate more efficiently in 2055</v>
      </c>
      <c r="C12" s="8" t="str">
        <f>_xlfn.IFNA(_xlfn.XLOOKUP(A12,CTP_Export!D:D,CTP_Export!AM:AM,,0),"")</f>
        <v>Widening</v>
      </c>
      <c r="D12" s="79" t="str">
        <f>_xlfn.IFNA(_xlfn.XLOOKUP(A12,CTP_Export!D:D,CTP_Export!AK:AK,,0),"")</f>
        <v>Wake</v>
      </c>
      <c r="E12" s="79" t="str">
        <f>_xlfn.IFNA(_xlfn.XLOOKUP(A12,CTP_Export!D:D,CTP_Export!CL:CL,,0),"")</f>
        <v>Division</v>
      </c>
      <c r="F12" s="79">
        <f t="shared" si="0"/>
        <v>251</v>
      </c>
      <c r="G12" s="79">
        <f>_xlfn.XLOOKUP(A12,CTP_Export!$D$2:$D$1245,CTP_Export!AX$2:AX$1245, "-",0)</f>
        <v>41.031433444296198</v>
      </c>
      <c r="H12" s="20">
        <f t="shared" si="3"/>
        <v>0.34952233574086466</v>
      </c>
      <c r="I12" s="8">
        <f t="shared" si="4"/>
        <v>0.34952233574086466</v>
      </c>
      <c r="J12" s="53">
        <f>'Raw Scores'!B14/100</f>
        <v>0.13495189217321601</v>
      </c>
      <c r="K12" s="8">
        <f t="shared" si="5"/>
        <v>0.13495189217321601</v>
      </c>
      <c r="L12" s="54">
        <f>IF('Raw Scores'!C14=0, 0, _xlfn.NORM.DIST('Raw Scores'!C14,'Raw Scores'!C$2,'Raw Scores'!C$3,TRUE))</f>
        <v>0.48681480397686799</v>
      </c>
      <c r="M12" s="8">
        <f t="shared" si="6"/>
        <v>0.48681480397686799</v>
      </c>
      <c r="N12" s="20">
        <f>IF('Raw Scores'!D14=0, 0, _xlfn.NORM.DIST('Raw Scores'!D14,'Raw Scores'!D$2,'Raw Scores'!D$3,TRUE))</f>
        <v>0.39505820481362652</v>
      </c>
      <c r="O12" s="8">
        <f t="shared" si="7"/>
        <v>0.39505820481362652</v>
      </c>
      <c r="P12" s="20">
        <f>IF('Raw Scores'!F14=0, 0, _xlfn.NORM.DIST('Raw Scores'!F14,'Raw Scores'!F$2,'Raw Scores'!F$3,TRUE))</f>
        <v>0.53013943805188313</v>
      </c>
      <c r="Q12" s="20">
        <f t="shared" si="8"/>
        <v>0.53013943805188313</v>
      </c>
      <c r="R12" s="55">
        <f t="shared" si="9"/>
        <v>0.46259882143275483</v>
      </c>
      <c r="S12" s="8">
        <f t="shared" si="10"/>
        <v>0.46259882143275483</v>
      </c>
      <c r="T12" s="20">
        <f>IF('Raw Scores'!E14=0, 0, _xlfn.NORM.DIST('Raw Scores'!E14,'Raw Scores'!E$2,'Raw Scores'!E$3,TRUE))</f>
        <v>0.42500953802874369</v>
      </c>
      <c r="U12" s="20">
        <f t="shared" si="11"/>
        <v>0.42500953802874369</v>
      </c>
      <c r="V12" s="20">
        <f>IF('Raw Scores'!G14=0, 0, _xlfn.NORM.DIST('Raw Scores'!G14,'Raw Scores'!G$2,'Raw Scores'!G$3,TRUE))</f>
        <v>0.52939246749454205</v>
      </c>
      <c r="W12" s="8">
        <f t="shared" si="12"/>
        <v>0.52939246749454205</v>
      </c>
      <c r="X12" s="20">
        <f>IF('Raw Scores'!L14=0, 0, _xlfn.NORM.DIST('Raw Scores'!L14,'Raw Scores'!L$2,'Raw Scores'!L$3,TRUE))</f>
        <v>0.32706453209567715</v>
      </c>
      <c r="Y12" s="20">
        <f t="shared" si="13"/>
        <v>0.32706453209567715</v>
      </c>
      <c r="Z12" s="41">
        <f t="shared" si="14"/>
        <v>0.42715551253965423</v>
      </c>
      <c r="AA12" s="8">
        <f t="shared" si="15"/>
        <v>0.42715551253965423</v>
      </c>
      <c r="AB12" s="20">
        <f>IF('Raw Scores'!H14=0, 0, _xlfn.NORM.DIST('Raw Scores'!H14,'Raw Scores'!H$2,'Raw Scores'!H$3,TRUE))</f>
        <v>0.61140791575869391</v>
      </c>
      <c r="AC12" s="8">
        <f t="shared" si="16"/>
        <v>0.61140791575869391</v>
      </c>
      <c r="AD12" s="20">
        <f>IF('Raw Scores'!I14=0, 0, _xlfn.NORM.DIST('Raw Scores'!I14,'Raw Scores'!I$2,'Raw Scores'!I$3,TRUE))</f>
        <v>0.48681804023044545</v>
      </c>
      <c r="AE12" s="8">
        <f t="shared" si="17"/>
        <v>0.48681804023044545</v>
      </c>
      <c r="AF12" s="20">
        <f>IF('Raw Scores'!J14=0, 0, _xlfn.NORM.DIST('Raw Scores'!J14,'Raw Scores'!J$2,'Raw Scores'!J$3,TRUE))</f>
        <v>0</v>
      </c>
      <c r="AG12" s="8">
        <f t="shared" si="18"/>
        <v>0</v>
      </c>
      <c r="AH12" s="20">
        <f>IF('Raw Scores'!K14=0, 0, _xlfn.NORM.DIST('Raw Scores'!K14,'Raw Scores'!K$2,'Raw Scores'!K$3,TRUE))</f>
        <v>0</v>
      </c>
      <c r="AI12" s="8">
        <f t="shared" si="19"/>
        <v>0</v>
      </c>
      <c r="AJ12" s="20">
        <f t="shared" si="20"/>
        <v>0</v>
      </c>
      <c r="AK12" s="8">
        <f t="shared" si="21"/>
        <v>0</v>
      </c>
      <c r="AL12" s="42">
        <f t="shared" si="22"/>
        <v>0.36607531866304643</v>
      </c>
      <c r="AM12" s="8">
        <f t="shared" si="23"/>
        <v>0.36607531866304643</v>
      </c>
      <c r="AN12" s="20">
        <f>IF('Raw Scores'!M14=0, 0, _xlfn.NORM.DIST('Raw Scores'!M14,'Raw Scores'!M$2,'Raw Scores'!M$3,TRUE))</f>
        <v>0.39729144601721922</v>
      </c>
      <c r="AO12" s="8">
        <f t="shared" si="24"/>
        <v>0.39729144601721922</v>
      </c>
      <c r="AP12" s="20">
        <f>IF('Raw Scores'!N14=0, 0, _xlfn.NORM.DIST('Raw Scores'!N14,'Raw Scores'!N$2,'Raw Scores'!N$3,TRUE))</f>
        <v>0</v>
      </c>
      <c r="AQ12" s="8">
        <f t="shared" si="25"/>
        <v>0</v>
      </c>
      <c r="AR12" s="43">
        <f t="shared" si="26"/>
        <v>0.19864572300860961</v>
      </c>
      <c r="AS12" s="8">
        <f t="shared" si="27"/>
        <v>0.19864572300860961</v>
      </c>
      <c r="AT12" s="44">
        <f>IF('Raw Scores'!O14=0, 0, _xlfn.NORM.DIST('Raw Scores'!O14,'Raw Scores'!O$2,'Raw Scores'!O$3,TRUE))</f>
        <v>0.51159676884249516</v>
      </c>
      <c r="AU12" s="8">
        <f t="shared" si="28"/>
        <v>0.51159676884249516</v>
      </c>
      <c r="AV12" s="17">
        <f>IF('Raw Scores'!P14=0, 0, _xlfn.NORM.DIST('Raw Scores'!P14,'Raw Scores'!P$2,'Raw Scores'!P$3,TRUE))</f>
        <v>0</v>
      </c>
      <c r="AW12" s="8">
        <f t="shared" si="29"/>
        <v>0</v>
      </c>
      <c r="AX12" s="45">
        <f>IFERROR(_xlfn.IFNA((J12*$J$3+L12*$L$3+R12*$R$3+Z12*$Z$3+AL12*$AL$3+AR12*$AR$3+AT12*$AT$3+AV12*$AV$3)/VLOOKUP(A12,CTP_Export!$D$1:$AN$953,37,0),0),0)</f>
        <v>5.1040152764124019E-9</v>
      </c>
      <c r="AY12">
        <f t="shared" si="2"/>
        <v>1.0293640434885006E-8</v>
      </c>
      <c r="AZ12">
        <f t="array" ref="AZ12">IF(COUNTIF(C:C, C12) &gt; 1, STDEV(IF(C:C=C12,AX:AX)), 0)</f>
        <v>1.959515603841011E-8</v>
      </c>
      <c r="BA12" s="50">
        <f>IF(VLOOKUP(A12,CTP_Export!$D$1:$AN$953,37,0)&gt;0,IF(COUNTIF(C:C,C12)&gt;1,IFERROR(_xlfn.NORM.DIST(AX12,AY12,AZ12,TRUE),0)*1,0),0)</f>
        <v>0.39556549502428134</v>
      </c>
    </row>
    <row r="13" spans="1:54">
      <c r="A13" s="8" t="str">
        <f>'Raw Scores'!A15</f>
        <v>A114a</v>
      </c>
      <c r="B13" s="8" t="str">
        <f>IF(_xlfn.XLOOKUP(A13,CTP_Export!D:D,CTP_Export!K:K,,0)=0, _xlfn.XLOOKUP(A13,CTP_Export!D:D,CTP_Export!F:F,,0), _xlfn.XLOOKUP(A13,CTP_Export!D:D,CTP_Export!K:K,,0))</f>
        <v>Ten Ten Rd is proposed to be a lane Interchange between US 1 and US 1. An AADT of  is expected in the planning horizon year (2050) which would cause Ten Ten Rd to operate inefficiently in 2050. The purpose of this project is to reduce congestion so Ten Ten Rd will operate more efficiently in 2050.</v>
      </c>
      <c r="C13" s="8" t="str">
        <f>_xlfn.IFNA(_xlfn.XLOOKUP(A13,CTP_Export!D:D,CTP_Export!AM:AM,,0),"")</f>
        <v>Interchange</v>
      </c>
      <c r="D13" s="79" t="str">
        <f>_xlfn.IFNA(_xlfn.XLOOKUP(A13,CTP_Export!D:D,CTP_Export!AK:AK,,0),"")</f>
        <v>Wake</v>
      </c>
      <c r="E13" s="79" t="str">
        <f>_xlfn.IFNA(_xlfn.XLOOKUP(A13,CTP_Export!D:D,CTP_Export!CL:CL,,0),"")</f>
        <v>Statewide</v>
      </c>
      <c r="F13" s="79">
        <f t="shared" si="0"/>
        <v>49</v>
      </c>
      <c r="G13" s="79">
        <f>_xlfn.XLOOKUP(A13,CTP_Export!$D$2:$D$1245,CTP_Export!AX$2:AX$1245, "-",0)</f>
        <v>126823793.49045999</v>
      </c>
      <c r="H13" s="20">
        <f t="shared" si="3"/>
        <v>0.44690130845756532</v>
      </c>
      <c r="I13" s="8">
        <f t="shared" si="4"/>
        <v>0.44690130845756532</v>
      </c>
      <c r="J13" s="53">
        <f>'Raw Scores'!B15/100</f>
        <v>0.13218457888099899</v>
      </c>
      <c r="K13" s="8">
        <f t="shared" si="5"/>
        <v>0.13218457888099899</v>
      </c>
      <c r="L13" s="54">
        <f>IF('Raw Scores'!C15=0, 0, _xlfn.NORM.DIST('Raw Scores'!C15,'Raw Scores'!C$2,'Raw Scores'!C$3,TRUE))</f>
        <v>0.56751194286232098</v>
      </c>
      <c r="M13" s="8">
        <f t="shared" si="6"/>
        <v>0.56751194286232098</v>
      </c>
      <c r="N13" s="20">
        <f>IF('Raw Scores'!D15=0, 0, _xlfn.NORM.DIST('Raw Scores'!D15,'Raw Scores'!D$2,'Raw Scores'!D$3,TRUE))</f>
        <v>0.9956497417115534</v>
      </c>
      <c r="O13" s="8">
        <f t="shared" si="7"/>
        <v>0.9956497417115534</v>
      </c>
      <c r="P13" s="20">
        <f>IF('Raw Scores'!F15=0, 0, _xlfn.NORM.DIST('Raw Scores'!F15,'Raw Scores'!F$2,'Raw Scores'!F$3,TRUE))</f>
        <v>0.53042329220793516</v>
      </c>
      <c r="Q13" s="20">
        <f t="shared" si="8"/>
        <v>0.53042329220793516</v>
      </c>
      <c r="R13" s="55">
        <f t="shared" si="9"/>
        <v>0.76303651695974428</v>
      </c>
      <c r="S13" s="8">
        <f t="shared" si="10"/>
        <v>0.76303651695974428</v>
      </c>
      <c r="T13" s="20">
        <f>IF('Raw Scores'!E15=0, 0, _xlfn.NORM.DIST('Raw Scores'!E15,'Raw Scores'!E$2,'Raw Scores'!E$3,TRUE))</f>
        <v>0.999998513908959</v>
      </c>
      <c r="U13" s="20">
        <f t="shared" si="11"/>
        <v>0.999998513908959</v>
      </c>
      <c r="V13" s="20">
        <f>IF('Raw Scores'!G15=0, 0, _xlfn.NORM.DIST('Raw Scores'!G15,'Raw Scores'!G$2,'Raw Scores'!G$3,TRUE))</f>
        <v>0.53217997616143131</v>
      </c>
      <c r="W13" s="8">
        <f t="shared" si="12"/>
        <v>0.53217997616143131</v>
      </c>
      <c r="X13" s="20">
        <f>IF('Raw Scores'!L15=0, 0, _xlfn.NORM.DIST('Raw Scores'!L15,'Raw Scores'!L$2,'Raw Scores'!L$3,TRUE))</f>
        <v>0.24625062991427848</v>
      </c>
      <c r="Y13" s="20">
        <f t="shared" si="13"/>
        <v>0.24625062991427848</v>
      </c>
      <c r="Z13" s="41">
        <f t="shared" si="14"/>
        <v>0.5928097066615563</v>
      </c>
      <c r="AA13" s="8">
        <f t="shared" si="15"/>
        <v>0.5928097066615563</v>
      </c>
      <c r="AB13" s="20">
        <f>IF('Raw Scores'!H15=0, 0, _xlfn.NORM.DIST('Raw Scores'!H15,'Raw Scores'!H$2,'Raw Scores'!H$3,TRUE))</f>
        <v>0.20236549035492671</v>
      </c>
      <c r="AC13" s="8">
        <f t="shared" si="16"/>
        <v>0.20236549035492671</v>
      </c>
      <c r="AD13" s="20">
        <f>IF('Raw Scores'!I15=0, 0, _xlfn.NORM.DIST('Raw Scores'!I15,'Raw Scores'!I$2,'Raw Scores'!I$3,TRUE))</f>
        <v>0.37809657623219495</v>
      </c>
      <c r="AE13" s="8">
        <f t="shared" si="17"/>
        <v>0.37809657623219495</v>
      </c>
      <c r="AF13" s="20">
        <f>IF('Raw Scores'!J15=0, 0, _xlfn.NORM.DIST('Raw Scores'!J15,'Raw Scores'!J$2,'Raw Scores'!J$3,TRUE))</f>
        <v>0</v>
      </c>
      <c r="AG13" s="8">
        <f t="shared" si="18"/>
        <v>0</v>
      </c>
      <c r="AH13" s="20">
        <f>IF('Raw Scores'!K15=0, 0, _xlfn.NORM.DIST('Raw Scores'!K15,'Raw Scores'!K$2,'Raw Scores'!K$3,TRUE))</f>
        <v>0</v>
      </c>
      <c r="AI13" s="8">
        <f t="shared" si="19"/>
        <v>0</v>
      </c>
      <c r="AJ13" s="20">
        <f t="shared" si="20"/>
        <v>0</v>
      </c>
      <c r="AK13" s="8">
        <f t="shared" si="21"/>
        <v>0</v>
      </c>
      <c r="AL13" s="42">
        <f t="shared" si="22"/>
        <v>0.19348735552904053</v>
      </c>
      <c r="AM13" s="8">
        <f t="shared" si="23"/>
        <v>0.19348735552904053</v>
      </c>
      <c r="AN13" s="20">
        <f>IF('Raw Scores'!M15=0, 0, _xlfn.NORM.DIST('Raw Scores'!M15,'Raw Scores'!M$2,'Raw Scores'!M$3,TRUE))</f>
        <v>0.43269819046054092</v>
      </c>
      <c r="AO13" s="8">
        <f t="shared" si="24"/>
        <v>0.43269819046054092</v>
      </c>
      <c r="AP13" s="20">
        <f>IF('Raw Scores'!N15=0, 0, _xlfn.NORM.DIST('Raw Scores'!N15,'Raw Scores'!N$2,'Raw Scores'!N$3,TRUE))</f>
        <v>0</v>
      </c>
      <c r="AQ13" s="8">
        <f t="shared" si="25"/>
        <v>0</v>
      </c>
      <c r="AR13" s="43">
        <f t="shared" si="26"/>
        <v>0.21634909523027046</v>
      </c>
      <c r="AS13" s="8">
        <f t="shared" si="27"/>
        <v>0.21634909523027046</v>
      </c>
      <c r="AT13" s="44">
        <f>IF('Raw Scores'!O15=0, 0, _xlfn.NORM.DIST('Raw Scores'!O15,'Raw Scores'!O$2,'Raw Scores'!O$3,TRUE))</f>
        <v>0.4463255849252532</v>
      </c>
      <c r="AU13" s="8">
        <f t="shared" si="28"/>
        <v>0.4463255849252532</v>
      </c>
      <c r="AV13" s="17">
        <f>IF('Raw Scores'!P15=0, 0, _xlfn.NORM.DIST('Raw Scores'!P15,'Raw Scores'!P$2,'Raw Scores'!P$3,TRUE))</f>
        <v>0</v>
      </c>
      <c r="AW13" s="8">
        <f t="shared" si="29"/>
        <v>0</v>
      </c>
      <c r="AX13" s="45">
        <f>IFERROR(_xlfn.IFNA((J13*$J$3+L13*$L$3+R13*$R$3+Z13*$Z$3+AL13*$AL$3+AR13*$AR$3+AT13*$AT$3+AV13*$AV$3)/VLOOKUP(A13,CTP_Export!$D$1:$AN$953,37,0),0),0)</f>
        <v>7.880353880553679E-9</v>
      </c>
      <c r="AY13">
        <f t="shared" si="2"/>
        <v>6.3245662514533442E-9</v>
      </c>
      <c r="AZ13">
        <f t="array" ref="AZ13">IF(COUNTIF(C:C, C13) &gt; 1, STDEV(IF(C:C=C13,AX:AX)), 0)</f>
        <v>5.8574969086020765E-9</v>
      </c>
      <c r="BA13" s="50">
        <f>IF(VLOOKUP(A13,CTP_Export!$D$1:$AN$953,37,0)&gt;0,IF(COUNTIF(C:C,C13)&gt;1,IFERROR(_xlfn.NORM.DIST(AX13,AY13,AZ13,TRUE),0)*1,0),0)</f>
        <v>0.60472875371026003</v>
      </c>
    </row>
    <row r="14" spans="1:54">
      <c r="A14" s="8" t="str">
        <f>'Raw Scores'!A16</f>
        <v>A114b</v>
      </c>
      <c r="B14" s="8" t="str">
        <f>IF(_xlfn.XLOOKUP(A14,CTP_Export!D:D,CTP_Export!K:K,,0)=0, _xlfn.XLOOKUP(A14,CTP_Export!D:D,CTP_Export!F:F,,0), _xlfn.XLOOKUP(A14,CTP_Export!D:D,CTP_Export!K:K,,0))</f>
        <v>Ten Ten Rd is proposed to be a 4 lane Major Thoroughfare between Kildaire Farm Road and US 1. An AADT of 41000 is expected in the planning horizon year (2055) which would cause Ten Ten Rd to operate inefficiently in 2055. The purpose of this project is to reduce congestion so Ten Ten Rd will operate more efficiently in 2055</v>
      </c>
      <c r="C14" s="8" t="str">
        <f>_xlfn.IFNA(_xlfn.XLOOKUP(A14,CTP_Export!D:D,CTP_Export!AM:AM,,0),"")</f>
        <v>Widening</v>
      </c>
      <c r="D14" s="79" t="str">
        <f>_xlfn.IFNA(_xlfn.XLOOKUP(A14,CTP_Export!D:D,CTP_Export!AK:AK,,0),"")</f>
        <v>Wake</v>
      </c>
      <c r="E14" s="79" t="str">
        <f>_xlfn.IFNA(_xlfn.XLOOKUP(A14,CTP_Export!D:D,CTP_Export!CL:CL,,0),"")</f>
        <v>Division</v>
      </c>
      <c r="F14" s="79">
        <f t="shared" si="0"/>
        <v>125</v>
      </c>
      <c r="G14" s="79">
        <f>_xlfn.XLOOKUP(A14,CTP_Export!$D$2:$D$1245,CTP_Export!AX$2:AX$1245, "-",0)</f>
        <v>10.3264344021774</v>
      </c>
      <c r="H14" s="20">
        <f t="shared" si="3"/>
        <v>0.39731726284809593</v>
      </c>
      <c r="I14" s="8">
        <f t="shared" si="4"/>
        <v>0.39731726284809593</v>
      </c>
      <c r="J14" s="53">
        <f>'Raw Scores'!B16/100</f>
        <v>0.17821971809439302</v>
      </c>
      <c r="K14" s="8">
        <f t="shared" si="5"/>
        <v>0.17821971809439302</v>
      </c>
      <c r="L14" s="54">
        <f>IF('Raw Scores'!C16=0, 0, _xlfn.NORM.DIST('Raw Scores'!C16,'Raw Scores'!C$2,'Raw Scores'!C$3,TRUE))</f>
        <v>0.51957418572678726</v>
      </c>
      <c r="M14" s="8">
        <f t="shared" si="6"/>
        <v>0.51957418572678726</v>
      </c>
      <c r="N14" s="20">
        <f>IF('Raw Scores'!D16=0, 0, _xlfn.NORM.DIST('Raw Scores'!D16,'Raw Scores'!D$2,'Raw Scores'!D$3,TRUE))</f>
        <v>0.68419693247560454</v>
      </c>
      <c r="O14" s="8">
        <f t="shared" si="7"/>
        <v>0.68419693247560454</v>
      </c>
      <c r="P14" s="20">
        <f>IF('Raw Scores'!F16=0, 0, _xlfn.NORM.DIST('Raw Scores'!F16,'Raw Scores'!F$2,'Raw Scores'!F$3,TRUE))</f>
        <v>0.53007925649858678</v>
      </c>
      <c r="Q14" s="20">
        <f t="shared" si="8"/>
        <v>0.53007925649858678</v>
      </c>
      <c r="R14" s="55">
        <f t="shared" si="9"/>
        <v>0.60713809448709566</v>
      </c>
      <c r="S14" s="8">
        <f t="shared" si="10"/>
        <v>0.60713809448709566</v>
      </c>
      <c r="T14" s="20">
        <f>IF('Raw Scores'!E16=0, 0, _xlfn.NORM.DIST('Raw Scores'!E16,'Raw Scores'!E$2,'Raw Scores'!E$3,TRUE))</f>
        <v>0.80667050968094778</v>
      </c>
      <c r="U14" s="20">
        <f t="shared" si="11"/>
        <v>0.80667050968094778</v>
      </c>
      <c r="V14" s="20">
        <f>IF('Raw Scores'!G16=0, 0, _xlfn.NORM.DIST('Raw Scores'!G16,'Raw Scores'!G$2,'Raw Scores'!G$3,TRUE))</f>
        <v>0.52937230932879897</v>
      </c>
      <c r="W14" s="8">
        <f t="shared" si="12"/>
        <v>0.52937230932879897</v>
      </c>
      <c r="X14" s="20">
        <f>IF('Raw Scores'!L16=0, 0, _xlfn.NORM.DIST('Raw Scores'!L16,'Raw Scores'!L$2,'Raw Scores'!L$3,TRUE))</f>
        <v>0.666748137172396</v>
      </c>
      <c r="Y14" s="20">
        <f t="shared" si="13"/>
        <v>0.666748137172396</v>
      </c>
      <c r="Z14" s="41">
        <f t="shared" si="14"/>
        <v>0.66759698539404755</v>
      </c>
      <c r="AA14" s="8">
        <f t="shared" si="15"/>
        <v>0.66759698539404755</v>
      </c>
      <c r="AB14" s="20">
        <f>IF('Raw Scores'!H16=0, 0, _xlfn.NORM.DIST('Raw Scores'!H16,'Raw Scores'!H$2,'Raw Scores'!H$3,TRUE))</f>
        <v>0.11050083323058264</v>
      </c>
      <c r="AC14" s="8">
        <f t="shared" si="16"/>
        <v>0.11050083323058264</v>
      </c>
      <c r="AD14" s="20">
        <f>IF('Raw Scores'!I16=0, 0, _xlfn.NORM.DIST('Raw Scores'!I16,'Raw Scores'!I$2,'Raw Scores'!I$3,TRUE))</f>
        <v>0.19342211591721517</v>
      </c>
      <c r="AE14" s="8">
        <f t="shared" si="17"/>
        <v>0.19342211591721517</v>
      </c>
      <c r="AF14" s="20">
        <f>IF('Raw Scores'!J16=0, 0, _xlfn.NORM.DIST('Raw Scores'!J16,'Raw Scores'!J$2,'Raw Scores'!J$3,TRUE))</f>
        <v>0</v>
      </c>
      <c r="AG14" s="8">
        <f t="shared" si="18"/>
        <v>0</v>
      </c>
      <c r="AH14" s="20">
        <f>IF('Raw Scores'!K16=0, 0, _xlfn.NORM.DIST('Raw Scores'!K16,'Raw Scores'!K$2,'Raw Scores'!K$3,TRUE))</f>
        <v>0</v>
      </c>
      <c r="AI14" s="8">
        <f t="shared" si="19"/>
        <v>0</v>
      </c>
      <c r="AJ14" s="20">
        <f t="shared" si="20"/>
        <v>0</v>
      </c>
      <c r="AK14" s="8">
        <f t="shared" si="21"/>
        <v>0</v>
      </c>
      <c r="AL14" s="42">
        <f t="shared" si="22"/>
        <v>0.1013076497159326</v>
      </c>
      <c r="AM14" s="8">
        <f t="shared" si="23"/>
        <v>0.1013076497159326</v>
      </c>
      <c r="AN14" s="20">
        <f>IF('Raw Scores'!M16=0, 0, _xlfn.NORM.DIST('Raw Scores'!M16,'Raw Scores'!M$2,'Raw Scores'!M$3,TRUE))</f>
        <v>0.40901516630831058</v>
      </c>
      <c r="AO14" s="8">
        <f t="shared" si="24"/>
        <v>0.40901516630831058</v>
      </c>
      <c r="AP14" s="20">
        <f>IF('Raw Scores'!N16=0, 0, _xlfn.NORM.DIST('Raw Scores'!N16,'Raw Scores'!N$2,'Raw Scores'!N$3,TRUE))</f>
        <v>0</v>
      </c>
      <c r="AQ14" s="8">
        <f t="shared" si="25"/>
        <v>0</v>
      </c>
      <c r="AR14" s="43">
        <f t="shared" si="26"/>
        <v>0.20450758315415529</v>
      </c>
      <c r="AS14" s="8">
        <f t="shared" si="27"/>
        <v>0.20450758315415529</v>
      </c>
      <c r="AT14" s="44">
        <f>IF('Raw Scores'!O16=0, 0, _xlfn.NORM.DIST('Raw Scores'!O16,'Raw Scores'!O$2,'Raw Scores'!O$3,TRUE))</f>
        <v>0.47138712005430633</v>
      </c>
      <c r="AU14" s="8">
        <f t="shared" si="28"/>
        <v>0.47138712005430633</v>
      </c>
      <c r="AV14" s="17">
        <f>IF('Raw Scores'!P16=0, 0, _xlfn.NORM.DIST('Raw Scores'!P16,'Raw Scores'!P$2,'Raw Scores'!P$3,TRUE))</f>
        <v>0</v>
      </c>
      <c r="AW14" s="8">
        <f t="shared" si="29"/>
        <v>0</v>
      </c>
      <c r="AX14" s="45">
        <f>IFERROR(_xlfn.IFNA((J14*$J$3+L14*$L$3+R14*$R$3+Z14*$Z$3+AL14*$AL$3+AR14*$AR$3+AT14*$AT$3+AV14*$AV$3)/VLOOKUP(A14,CTP_Export!$D$1:$AN$953,37,0),0),0)</f>
        <v>1.1402618661635503E-8</v>
      </c>
      <c r="AY14">
        <f t="shared" si="2"/>
        <v>1.0293640434885006E-8</v>
      </c>
      <c r="AZ14">
        <f t="array" ref="AZ14">IF(COUNTIF(C:C, C14) &gt; 1, STDEV(IF(C:C=C14,AX:AX)), 0)</f>
        <v>1.959515603841011E-8</v>
      </c>
      <c r="BA14" s="50">
        <f>IF(VLOOKUP(A14,CTP_Export!$D$1:$AN$953,37,0)&gt;0,IF(COUNTIF(C:C,C14)&gt;1,IFERROR(_xlfn.NORM.DIST(AX14,AY14,AZ14,TRUE),0)*1,0),0)</f>
        <v>0.52256589547729371</v>
      </c>
    </row>
    <row r="15" spans="1:54">
      <c r="A15" s="8" t="str">
        <f>'Raw Scores'!A17</f>
        <v>A114c</v>
      </c>
      <c r="B15" s="8" t="str">
        <f>IF(_xlfn.XLOOKUP(A15,CTP_Export!D:D,CTP_Export!K:K,,0)=0, _xlfn.XLOOKUP(A15,CTP_Export!D:D,CTP_Export!F:F,,0), _xlfn.XLOOKUP(A15,CTP_Export!D:D,CTP_Export!K:K,,0))</f>
        <v>Ten Ten Rd is proposed to be a 4 lane Major Thoroughfare between Holly Springs Rd and Kildaire Farm Road. An AADT exceeding current capacity is expected in the planning horizon year (2055) which would cause Ten Ten Rd to operate inefficiently in 2055. The purpose of this project is to reduce congestion so Ten Ten Rd will operate more efficiently in 2055.</v>
      </c>
      <c r="C15" s="8" t="str">
        <f>_xlfn.IFNA(_xlfn.XLOOKUP(A15,CTP_Export!D:D,CTP_Export!AM:AM,,0),"")</f>
        <v>Widening</v>
      </c>
      <c r="D15" s="79" t="str">
        <f>_xlfn.IFNA(_xlfn.XLOOKUP(A15,CTP_Export!D:D,CTP_Export!AK:AK,,0),"")</f>
        <v>Wake</v>
      </c>
      <c r="E15" s="79" t="str">
        <f>_xlfn.IFNA(_xlfn.XLOOKUP(A15,CTP_Export!D:D,CTP_Export!CL:CL,,0),"")</f>
        <v>Division</v>
      </c>
      <c r="F15" s="79">
        <f t="shared" si="0"/>
        <v>286</v>
      </c>
      <c r="G15" s="79">
        <f>_xlfn.XLOOKUP(A15,CTP_Export!$D$2:$D$1245,CTP_Export!AX$2:AX$1245, "-",0)</f>
        <v>48.045815307844201</v>
      </c>
      <c r="H15" s="20">
        <f t="shared" si="3"/>
        <v>0.33685745121843014</v>
      </c>
      <c r="I15" s="8">
        <f t="shared" si="4"/>
        <v>0.33685745121843014</v>
      </c>
      <c r="J15" s="53">
        <f>'Raw Scores'!B17/100</f>
        <v>0.21681159738780001</v>
      </c>
      <c r="K15" s="8">
        <f t="shared" si="5"/>
        <v>0.21681159738780001</v>
      </c>
      <c r="L15" s="54">
        <f>IF('Raw Scores'!C17=0, 0, _xlfn.NORM.DIST('Raw Scores'!C17,'Raw Scores'!C$2,'Raw Scores'!C$3,TRUE))</f>
        <v>0.32869933456840328</v>
      </c>
      <c r="M15" s="8">
        <f t="shared" si="6"/>
        <v>0.32869933456840328</v>
      </c>
      <c r="N15" s="20">
        <f>IF('Raw Scores'!D17=0, 0, _xlfn.NORM.DIST('Raw Scores'!D17,'Raw Scores'!D$2,'Raw Scores'!D$3,TRUE))</f>
        <v>0.40127297335204298</v>
      </c>
      <c r="O15" s="8">
        <f t="shared" si="7"/>
        <v>0.40127297335204298</v>
      </c>
      <c r="P15" s="20">
        <f>IF('Raw Scores'!F17=0, 0, _xlfn.NORM.DIST('Raw Scores'!F17,'Raw Scores'!F$2,'Raw Scores'!F$3,TRUE))</f>
        <v>0.53013385651620737</v>
      </c>
      <c r="Q15" s="20">
        <f t="shared" si="8"/>
        <v>0.53013385651620737</v>
      </c>
      <c r="R15" s="55">
        <f t="shared" si="9"/>
        <v>0.46570341493412515</v>
      </c>
      <c r="S15" s="8">
        <f t="shared" si="10"/>
        <v>0.46570341493412515</v>
      </c>
      <c r="T15" s="20">
        <f>IF('Raw Scores'!E17=0, 0, _xlfn.NORM.DIST('Raw Scores'!E17,'Raw Scores'!E$2,'Raw Scores'!E$3,TRUE))</f>
        <v>0.39776685296159092</v>
      </c>
      <c r="U15" s="20">
        <f t="shared" si="11"/>
        <v>0.39776685296159092</v>
      </c>
      <c r="V15" s="20">
        <f>IF('Raw Scores'!G17=0, 0, _xlfn.NORM.DIST('Raw Scores'!G17,'Raw Scores'!G$2,'Raw Scores'!G$3,TRUE))</f>
        <v>0.52936382134803761</v>
      </c>
      <c r="W15" s="8">
        <f t="shared" si="12"/>
        <v>0.52936382134803761</v>
      </c>
      <c r="X15" s="20">
        <f>IF('Raw Scores'!L17=0, 0, _xlfn.NORM.DIST('Raw Scores'!L17,'Raw Scores'!L$2,'Raw Scores'!L$3,TRUE))</f>
        <v>0.36010368657975367</v>
      </c>
      <c r="Y15" s="20">
        <f t="shared" si="13"/>
        <v>0.36010368657975367</v>
      </c>
      <c r="Z15" s="41">
        <f t="shared" si="14"/>
        <v>0.4290781202964607</v>
      </c>
      <c r="AA15" s="8">
        <f t="shared" si="15"/>
        <v>0.4290781202964607</v>
      </c>
      <c r="AB15" s="20">
        <f>IF('Raw Scores'!H17=0, 0, _xlfn.NORM.DIST('Raw Scores'!H17,'Raw Scores'!H$2,'Raw Scores'!H$3,TRUE))</f>
        <v>0.15850273293249123</v>
      </c>
      <c r="AC15" s="8">
        <f t="shared" si="16"/>
        <v>0.15850273293249123</v>
      </c>
      <c r="AD15" s="20">
        <f>IF('Raw Scores'!I17=0, 0, _xlfn.NORM.DIST('Raw Scores'!I17,'Raw Scores'!I$2,'Raw Scores'!I$3,TRUE))</f>
        <v>0.14678746715540322</v>
      </c>
      <c r="AE15" s="8">
        <f t="shared" si="17"/>
        <v>0.14678746715540322</v>
      </c>
      <c r="AF15" s="20">
        <f>IF('Raw Scores'!J17=0, 0, _xlfn.NORM.DIST('Raw Scores'!J17,'Raw Scores'!J$2,'Raw Scores'!J$3,TRUE))</f>
        <v>0</v>
      </c>
      <c r="AG15" s="8">
        <f t="shared" si="18"/>
        <v>0</v>
      </c>
      <c r="AH15" s="20">
        <f>IF('Raw Scores'!K17=0, 0, _xlfn.NORM.DIST('Raw Scores'!K17,'Raw Scores'!K$2,'Raw Scores'!K$3,TRUE))</f>
        <v>0</v>
      </c>
      <c r="AI15" s="8">
        <f t="shared" si="19"/>
        <v>0</v>
      </c>
      <c r="AJ15" s="20">
        <f t="shared" si="20"/>
        <v>0</v>
      </c>
      <c r="AK15" s="8">
        <f t="shared" si="21"/>
        <v>0</v>
      </c>
      <c r="AL15" s="42">
        <f t="shared" si="22"/>
        <v>0.10176340002929815</v>
      </c>
      <c r="AM15" s="8">
        <f t="shared" si="23"/>
        <v>0.10176340002929815</v>
      </c>
      <c r="AN15" s="20">
        <f>IF('Raw Scores'!M17=0, 0, _xlfn.NORM.DIST('Raw Scores'!M17,'Raw Scores'!M$2,'Raw Scores'!M$3,TRUE))</f>
        <v>0.40901516630831058</v>
      </c>
      <c r="AO15" s="8">
        <f t="shared" si="24"/>
        <v>0.40901516630831058</v>
      </c>
      <c r="AP15" s="20">
        <f>IF('Raw Scores'!N17=0, 0, _xlfn.NORM.DIST('Raw Scores'!N17,'Raw Scores'!N$2,'Raw Scores'!N$3,TRUE))</f>
        <v>0</v>
      </c>
      <c r="AQ15" s="8">
        <f t="shared" si="25"/>
        <v>0</v>
      </c>
      <c r="AR15" s="43">
        <f t="shared" si="26"/>
        <v>0.20450758315415529</v>
      </c>
      <c r="AS15" s="8">
        <f t="shared" si="27"/>
        <v>0.20450758315415529</v>
      </c>
      <c r="AT15" s="44">
        <f>IF('Raw Scores'!O17=0, 0, _xlfn.NORM.DIST('Raw Scores'!O17,'Raw Scores'!O$2,'Raw Scores'!O$3,TRUE))</f>
        <v>0.48776425414092817</v>
      </c>
      <c r="AU15" s="8">
        <f t="shared" si="28"/>
        <v>0.48776425414092817</v>
      </c>
      <c r="AV15" s="17">
        <f>IF('Raw Scores'!P17=0, 0, _xlfn.NORM.DIST('Raw Scores'!P17,'Raw Scores'!P$2,'Raw Scores'!P$3,TRUE))</f>
        <v>0</v>
      </c>
      <c r="AW15" s="8">
        <f t="shared" si="29"/>
        <v>0</v>
      </c>
      <c r="AX15" s="45">
        <f>IFERROR(_xlfn.IFNA((J15*$J$3+L15*$L$3+R15*$R$3+Z15*$Z$3+AL15*$AL$3+AR15*$AR$3+AT15*$AT$3+AV15*$AV$3)/VLOOKUP(A15,CTP_Export!$D$1:$AN$953,37,0),0),0)</f>
        <v>1.1300597147624395E-8</v>
      </c>
      <c r="AY15">
        <f t="shared" si="2"/>
        <v>1.0293640434885006E-8</v>
      </c>
      <c r="AZ15">
        <f t="array" ref="AZ15">IF(COUNTIF(C:C, C15) &gt; 1, STDEV(IF(C:C=C15,AX:AX)), 0)</f>
        <v>1.959515603841011E-8</v>
      </c>
      <c r="BA15" s="50">
        <f>IF(VLOOKUP(A15,CTP_Export!$D$1:$AN$953,37,0)&gt;0,IF(COUNTIF(C:C,C15)&gt;1,IFERROR(_xlfn.NORM.DIST(AX15,AY15,AZ15,TRUE),0)*1,0),0)</f>
        <v>0.52049184358554323</v>
      </c>
    </row>
    <row r="16" spans="1:54">
      <c r="A16" s="8" t="str">
        <f>'Raw Scores'!A18</f>
        <v>A117</v>
      </c>
      <c r="B16" s="8" t="str">
        <f>IF(_xlfn.XLOOKUP(A16,CTP_Export!D:D,CTP_Export!K:K,,0)=0, _xlfn.XLOOKUP(A16,CTP_Export!D:D,CTP_Export!F:F,,0), _xlfn.XLOOKUP(A16,CTP_Export!D:D,CTP_Export!K:K,,0))</f>
        <v>New Hope Rd is proposed to be a 4 lane Major Thoroughfare between Old Poole Rd and Rock Quarry Rd. An AADT of 36000 is expected in the planning horizon year (2055) which would cause New Hope Rd to operate inefficiently in 2055. The purpose of this project is to reduce congestion so New Hope Rd will operate more efficiently in 2055</v>
      </c>
      <c r="C16" s="8" t="str">
        <f>_xlfn.IFNA(_xlfn.XLOOKUP(A16,CTP_Export!D:D,CTP_Export!AM:AM,,0),"")</f>
        <v>Widening</v>
      </c>
      <c r="D16" s="79" t="str">
        <f>_xlfn.IFNA(_xlfn.XLOOKUP(A16,CTP_Export!D:D,CTP_Export!AK:AK,,0),"")</f>
        <v>Wake</v>
      </c>
      <c r="E16" s="79" t="str">
        <f>_xlfn.IFNA(_xlfn.XLOOKUP(A16,CTP_Export!D:D,CTP_Export!CL:CL,,0),"")</f>
        <v>Division</v>
      </c>
      <c r="F16" s="79">
        <f t="shared" si="0"/>
        <v>224</v>
      </c>
      <c r="G16" s="79">
        <f>_xlfn.XLOOKUP(A16,CTP_Export!$D$2:$D$1245,CTP_Export!AX$2:AX$1245, "-",0)</f>
        <v>28.954287934636699</v>
      </c>
      <c r="H16" s="20">
        <f t="shared" si="3"/>
        <v>0.35805488061599289</v>
      </c>
      <c r="I16" s="8">
        <f t="shared" si="4"/>
        <v>0.35805488061599289</v>
      </c>
      <c r="J16" s="53">
        <f>'Raw Scores'!B18/100</f>
        <v>0.32341797720823001</v>
      </c>
      <c r="K16" s="8">
        <f t="shared" si="5"/>
        <v>0.32341797720823001</v>
      </c>
      <c r="L16" s="54">
        <f>IF('Raw Scores'!C18=0, 0, _xlfn.NORM.DIST('Raw Scores'!C18,'Raw Scores'!C$2,'Raw Scores'!C$3,TRUE))</f>
        <v>0.31613357095162953</v>
      </c>
      <c r="M16" s="8">
        <f t="shared" si="6"/>
        <v>0.31613357095162953</v>
      </c>
      <c r="N16" s="20">
        <f>IF('Raw Scores'!D18=0, 0, _xlfn.NORM.DIST('Raw Scores'!D18,'Raw Scores'!D$2,'Raw Scores'!D$3,TRUE))</f>
        <v>0.45524312777369175</v>
      </c>
      <c r="O16" s="8">
        <f t="shared" si="7"/>
        <v>0.45524312777369175</v>
      </c>
      <c r="P16" s="20">
        <f>IF('Raw Scores'!F18=0, 0, _xlfn.NORM.DIST('Raw Scores'!F18,'Raw Scores'!F$2,'Raw Scores'!F$3,TRUE))</f>
        <v>0.53012195727864042</v>
      </c>
      <c r="Q16" s="20">
        <f t="shared" si="8"/>
        <v>0.53012195727864042</v>
      </c>
      <c r="R16" s="55">
        <f t="shared" si="9"/>
        <v>0.49268254252616606</v>
      </c>
      <c r="S16" s="8">
        <f t="shared" si="10"/>
        <v>0.49268254252616606</v>
      </c>
      <c r="T16" s="20">
        <f>IF('Raw Scores'!E18=0, 0, _xlfn.NORM.DIST('Raw Scores'!E18,'Raw Scores'!E$2,'Raw Scores'!E$3,TRUE))</f>
        <v>0.46925575310798079</v>
      </c>
      <c r="U16" s="20">
        <f t="shared" si="11"/>
        <v>0.46925575310798079</v>
      </c>
      <c r="V16" s="20">
        <f>IF('Raw Scores'!G18=0, 0, _xlfn.NORM.DIST('Raw Scores'!G18,'Raw Scores'!G$2,'Raw Scores'!G$3,TRUE))</f>
        <v>0.52929521771709287</v>
      </c>
      <c r="W16" s="8">
        <f t="shared" si="12"/>
        <v>0.52929521771709287</v>
      </c>
      <c r="X16" s="20">
        <f>IF('Raw Scores'!L18=0, 0, _xlfn.NORM.DIST('Raw Scores'!L18,'Raw Scores'!L$2,'Raw Scores'!L$3,TRUE))</f>
        <v>0.1900371649018911</v>
      </c>
      <c r="Y16" s="20">
        <f t="shared" si="13"/>
        <v>0.1900371649018911</v>
      </c>
      <c r="Z16" s="41">
        <f t="shared" si="14"/>
        <v>0.39619604524232155</v>
      </c>
      <c r="AA16" s="8">
        <f t="shared" si="15"/>
        <v>0.39619604524232155</v>
      </c>
      <c r="AB16" s="20">
        <f>IF('Raw Scores'!H18=0, 0, _xlfn.NORM.DIST('Raw Scores'!H18,'Raw Scores'!H$2,'Raw Scores'!H$3,TRUE))</f>
        <v>0.56803405913831873</v>
      </c>
      <c r="AC16" s="8">
        <f t="shared" si="16"/>
        <v>0.56803405913831873</v>
      </c>
      <c r="AD16" s="20">
        <f>IF('Raw Scores'!I18=0, 0, _xlfn.NORM.DIST('Raw Scores'!I18,'Raw Scores'!I$2,'Raw Scores'!I$3,TRUE))</f>
        <v>0</v>
      </c>
      <c r="AE16" s="8">
        <f t="shared" si="17"/>
        <v>0</v>
      </c>
      <c r="AF16" s="20">
        <f>IF('Raw Scores'!J18=0, 0, _xlfn.NORM.DIST('Raw Scores'!J18,'Raw Scores'!J$2,'Raw Scores'!J$3,TRUE))</f>
        <v>0</v>
      </c>
      <c r="AG16" s="8">
        <f t="shared" si="18"/>
        <v>0</v>
      </c>
      <c r="AH16" s="20">
        <f>IF('Raw Scores'!K18=0, 0, _xlfn.NORM.DIST('Raw Scores'!K18,'Raw Scores'!K$2,'Raw Scores'!K$3,TRUE))</f>
        <v>0</v>
      </c>
      <c r="AI16" s="8">
        <f t="shared" si="19"/>
        <v>0</v>
      </c>
      <c r="AJ16" s="20">
        <f t="shared" si="20"/>
        <v>0</v>
      </c>
      <c r="AK16" s="8">
        <f t="shared" si="21"/>
        <v>0</v>
      </c>
      <c r="AL16" s="42">
        <f t="shared" si="22"/>
        <v>0.18934468637943958</v>
      </c>
      <c r="AM16" s="8">
        <f t="shared" si="23"/>
        <v>0.18934468637943958</v>
      </c>
      <c r="AN16" s="20">
        <f>IF('Raw Scores'!M18=0, 0, _xlfn.NORM.DIST('Raw Scores'!M18,'Raw Scores'!M$2,'Raw Scores'!M$3,TRUE))</f>
        <v>0.50486762792631956</v>
      </c>
      <c r="AO16" s="8">
        <f t="shared" si="24"/>
        <v>0.50486762792631956</v>
      </c>
      <c r="AP16" s="20">
        <f>IF('Raw Scores'!N18=0, 0, _xlfn.NORM.DIST('Raw Scores'!N18,'Raw Scores'!N$2,'Raw Scores'!N$3,TRUE))</f>
        <v>0.77578994942817792</v>
      </c>
      <c r="AQ16" s="8">
        <f t="shared" si="25"/>
        <v>0.77578994942817792</v>
      </c>
      <c r="AR16" s="43">
        <f t="shared" si="26"/>
        <v>0.64032878867724874</v>
      </c>
      <c r="AS16" s="8">
        <f t="shared" si="27"/>
        <v>0.64032878867724874</v>
      </c>
      <c r="AT16" s="44">
        <f>IF('Raw Scores'!O18=0, 0, _xlfn.NORM.DIST('Raw Scores'!O18,'Raw Scores'!O$2,'Raw Scores'!O$3,TRUE))</f>
        <v>0.50781707084809002</v>
      </c>
      <c r="AU16" s="8">
        <f t="shared" si="28"/>
        <v>0.50781707084809002</v>
      </c>
      <c r="AV16" s="17">
        <f>IF('Raw Scores'!P18=0, 0, _xlfn.NORM.DIST('Raw Scores'!P18,'Raw Scores'!P$2,'Raw Scores'!P$3,TRUE))</f>
        <v>0</v>
      </c>
      <c r="AW16" s="8">
        <f t="shared" si="29"/>
        <v>0</v>
      </c>
      <c r="AX16" s="45">
        <f>IFERROR(_xlfn.IFNA((J16*$J$3+L16*$L$3+R16*$R$3+Z16*$Z$3+AL16*$AL$3+AR16*$AR$3+AT16*$AT$3+AV16*$AV$3)/VLOOKUP(A16,CTP_Export!$D$1:$AN$953,37,0),0),0)</f>
        <v>5.6605501040461721E-9</v>
      </c>
      <c r="AY16">
        <f t="shared" si="2"/>
        <v>1.0293640434885006E-8</v>
      </c>
      <c r="AZ16">
        <f t="array" ref="AZ16">IF(COUNTIF(C:C, C16) &gt; 1, STDEV(IF(C:C=C16,AX:AX)), 0)</f>
        <v>1.959515603841011E-8</v>
      </c>
      <c r="BA16" s="50">
        <f>IF(VLOOKUP(A16,CTP_Export!$D$1:$AN$953,37,0)&gt;0,IF(COUNTIF(C:C,C16)&gt;1,IFERROR(_xlfn.NORM.DIST(AX16,AY16,AZ16,TRUE),0)*1,0),0)</f>
        <v>0.40654539981114218</v>
      </c>
    </row>
    <row r="17" spans="1:53">
      <c r="A17" s="8" t="str">
        <f>'Raw Scores'!A19</f>
        <v>A118a</v>
      </c>
      <c r="B17" s="8" t="str">
        <f>IF(_xlfn.XLOOKUP(A17,CTP_Export!D:D,CTP_Export!K:K,,0)=0, _xlfn.XLOOKUP(A17,CTP_Export!D:D,CTP_Export!F:F,,0), _xlfn.XLOOKUP(A17,CTP_Export!D:D,CTP_Export!K:K,,0))</f>
        <v>NC 55 is proposed to be a 4 lane Major Thoroughfare between Old Honeycutt Road and Jicarilla Rd. An AADT of 22000 is expected in the planning horizon year (2055) which would cause NC 55 to operate inefficiently in 2055. The purpose of this project is to reduce congestion so NC 55 will operate more efficiently in 2055</v>
      </c>
      <c r="C17" s="8" t="str">
        <f>_xlfn.IFNA(_xlfn.XLOOKUP(A17,CTP_Export!D:D,CTP_Export!AM:AM,,0),"")</f>
        <v>Widening</v>
      </c>
      <c r="D17" s="79" t="str">
        <f>_xlfn.IFNA(_xlfn.XLOOKUP(A17,CTP_Export!D:D,CTP_Export!AK:AK,,0),"")</f>
        <v>Wake</v>
      </c>
      <c r="E17" s="79" t="str">
        <f>_xlfn.IFNA(_xlfn.XLOOKUP(A17,CTP_Export!D:D,CTP_Export!CL:CL,,0),"")</f>
        <v>Regional</v>
      </c>
      <c r="F17" s="79">
        <f t="shared" si="0"/>
        <v>14</v>
      </c>
      <c r="G17" s="79">
        <f>_xlfn.XLOOKUP(A17,CTP_Export!$D$2:$D$1245,CTP_Export!AX$2:AX$1245, "-",0)</f>
        <v>45.440866335819898</v>
      </c>
      <c r="H17" s="20">
        <f t="shared" si="3"/>
        <v>0.48787736434616408</v>
      </c>
      <c r="I17" s="8">
        <f t="shared" si="4"/>
        <v>0.48787736434616408</v>
      </c>
      <c r="J17" s="53">
        <f>'Raw Scores'!B19/100</f>
        <v>0.44804938660918603</v>
      </c>
      <c r="K17" s="8">
        <f t="shared" si="5"/>
        <v>0.44804938660918603</v>
      </c>
      <c r="L17" s="54">
        <f>IF('Raw Scores'!C19=0, 0, _xlfn.NORM.DIST('Raw Scores'!C19,'Raw Scores'!C$2,'Raw Scores'!C$3,TRUE))</f>
        <v>0.66502411988040799</v>
      </c>
      <c r="M17" s="8">
        <f t="shared" si="6"/>
        <v>0.66502411988040799</v>
      </c>
      <c r="N17" s="20">
        <f>IF('Raw Scores'!D19=0, 0, _xlfn.NORM.DIST('Raw Scores'!D19,'Raw Scores'!D$2,'Raw Scores'!D$3,TRUE))</f>
        <v>0.49502179937947977</v>
      </c>
      <c r="O17" s="8">
        <f t="shared" si="7"/>
        <v>0.49502179937947977</v>
      </c>
      <c r="P17" s="20">
        <f>IF('Raw Scores'!F19=0, 0, _xlfn.NORM.DIST('Raw Scores'!F19,'Raw Scores'!F$2,'Raw Scores'!F$3,TRUE))</f>
        <v>0.52998259255325864</v>
      </c>
      <c r="Q17" s="20">
        <f t="shared" si="8"/>
        <v>0.52998259255325864</v>
      </c>
      <c r="R17" s="55">
        <f t="shared" si="9"/>
        <v>0.51250219596636915</v>
      </c>
      <c r="S17" s="8">
        <f t="shared" si="10"/>
        <v>0.51250219596636915</v>
      </c>
      <c r="T17" s="20">
        <f>IF('Raw Scores'!E19=0, 0, _xlfn.NORM.DIST('Raw Scores'!E19,'Raw Scores'!E$2,'Raw Scores'!E$3,TRUE))</f>
        <v>0.38942624814392124</v>
      </c>
      <c r="U17" s="20">
        <f t="shared" si="11"/>
        <v>0.38942624814392124</v>
      </c>
      <c r="V17" s="20">
        <f>IF('Raw Scores'!G19=0, 0, _xlfn.NORM.DIST('Raw Scores'!G19,'Raw Scores'!G$2,'Raw Scores'!G$3,TRUE))</f>
        <v>0.52922451415812488</v>
      </c>
      <c r="W17" s="8">
        <f t="shared" si="12"/>
        <v>0.52922451415812488</v>
      </c>
      <c r="X17" s="20">
        <f>IF('Raw Scores'!L19=0, 0, _xlfn.NORM.DIST('Raw Scores'!L19,'Raw Scores'!L$2,'Raw Scores'!L$3,TRUE))</f>
        <v>0.78190371331822672</v>
      </c>
      <c r="Y17" s="20">
        <f t="shared" si="13"/>
        <v>0.78190371331822672</v>
      </c>
      <c r="Z17" s="41">
        <f t="shared" si="14"/>
        <v>0.56685149187342421</v>
      </c>
      <c r="AA17" s="8">
        <f t="shared" si="15"/>
        <v>0.56685149187342421</v>
      </c>
      <c r="AB17" s="20">
        <f>IF('Raw Scores'!H19=0, 0, _xlfn.NORM.DIST('Raw Scores'!H19,'Raw Scores'!H$2,'Raw Scores'!H$3,TRUE))</f>
        <v>0.63261981557169256</v>
      </c>
      <c r="AC17" s="8">
        <f t="shared" si="16"/>
        <v>0.63261981557169256</v>
      </c>
      <c r="AD17" s="20">
        <f>IF('Raw Scores'!I19=0, 0, _xlfn.NORM.DIST('Raw Scores'!I19,'Raw Scores'!I$2,'Raw Scores'!I$3,TRUE))</f>
        <v>0.63189088918523173</v>
      </c>
      <c r="AE17" s="8">
        <f t="shared" si="17"/>
        <v>0.63189088918523173</v>
      </c>
      <c r="AF17" s="20">
        <f>IF('Raw Scores'!J19=0, 0, _xlfn.NORM.DIST('Raw Scores'!J19,'Raw Scores'!J$2,'Raw Scores'!J$3,TRUE))</f>
        <v>0</v>
      </c>
      <c r="AG17" s="8">
        <f t="shared" si="18"/>
        <v>0</v>
      </c>
      <c r="AH17" s="20">
        <f>IF('Raw Scores'!K19=0, 0, _xlfn.NORM.DIST('Raw Scores'!K19,'Raw Scores'!K$2,'Raw Scores'!K$3,TRUE))</f>
        <v>0</v>
      </c>
      <c r="AI17" s="8">
        <f t="shared" si="19"/>
        <v>0</v>
      </c>
      <c r="AJ17" s="20">
        <f t="shared" si="20"/>
        <v>0</v>
      </c>
      <c r="AK17" s="8">
        <f t="shared" si="21"/>
        <v>0</v>
      </c>
      <c r="AL17" s="42">
        <f t="shared" si="22"/>
        <v>0.42150356825230806</v>
      </c>
      <c r="AM17" s="8">
        <f t="shared" si="23"/>
        <v>0.42150356825230806</v>
      </c>
      <c r="AN17" s="20">
        <f>IF('Raw Scores'!M19=0, 0, _xlfn.NORM.DIST('Raw Scores'!M19,'Raw Scores'!M$2,'Raw Scores'!M$3,TRUE))</f>
        <v>0.43269819046054092</v>
      </c>
      <c r="AO17" s="8">
        <f t="shared" si="24"/>
        <v>0.43269819046054092</v>
      </c>
      <c r="AP17" s="20">
        <f>IF('Raw Scores'!N19=0, 0, _xlfn.NORM.DIST('Raw Scores'!N19,'Raw Scores'!N$2,'Raw Scores'!N$3,TRUE))</f>
        <v>0</v>
      </c>
      <c r="AQ17" s="8">
        <f t="shared" si="25"/>
        <v>0</v>
      </c>
      <c r="AR17" s="43">
        <f t="shared" si="26"/>
        <v>0.21634909523027046</v>
      </c>
      <c r="AS17" s="8">
        <f t="shared" si="27"/>
        <v>0.21634909523027046</v>
      </c>
      <c r="AT17" s="44">
        <f>IF('Raw Scores'!O19=0, 0, _xlfn.NORM.DIST('Raw Scores'!O19,'Raw Scores'!O$2,'Raw Scores'!O$3,TRUE))</f>
        <v>0.5398927035435257</v>
      </c>
      <c r="AU17" s="8">
        <f t="shared" si="28"/>
        <v>0.5398927035435257</v>
      </c>
      <c r="AV17" s="17">
        <f>IF('Raw Scores'!P19=0, 0, _xlfn.NORM.DIST('Raw Scores'!P19,'Raw Scores'!P$2,'Raw Scores'!P$3,TRUE))</f>
        <v>0</v>
      </c>
      <c r="AW17" s="8">
        <f t="shared" si="29"/>
        <v>0</v>
      </c>
      <c r="AX17" s="45">
        <f>IFERROR(_xlfn.IFNA((J17*$J$3+L17*$L$3+R17*$R$3+Z17*$Z$3+AL17*$AL$3+AR17*$AR$3+AT17*$AT$3+AV17*$AV$3)/VLOOKUP(A17,CTP_Export!$D$1:$AN$953,37,0),0),0)</f>
        <v>1.5253084102960006E-8</v>
      </c>
      <c r="AY17">
        <f t="shared" si="2"/>
        <v>1.0293640434885006E-8</v>
      </c>
      <c r="AZ17">
        <f t="array" ref="AZ17">IF(COUNTIF(C:C, C17) &gt; 1, STDEV(IF(C:C=C17,AX:AX)), 0)</f>
        <v>1.959515603841011E-8</v>
      </c>
      <c r="BA17" s="50">
        <f>IF(VLOOKUP(A17,CTP_Export!$D$1:$AN$953,37,0)&gt;0,IF(COUNTIF(C:C,C17)&gt;1,IFERROR(_xlfn.NORM.DIST(AX17,AY17,AZ17,TRUE),0)*1,0),0)</f>
        <v>0.59990274957566214</v>
      </c>
    </row>
    <row r="18" spans="1:53">
      <c r="A18" s="8" t="str">
        <f>'Raw Scores'!A20</f>
        <v>A118b</v>
      </c>
      <c r="B18" s="8" t="str">
        <f>IF(_xlfn.XLOOKUP(A18,CTP_Export!D:D,CTP_Export!K:K,,0)=0, _xlfn.XLOOKUP(A18,CTP_Export!D:D,CTP_Export!F:F,,0), _xlfn.XLOOKUP(A18,CTP_Export!D:D,CTP_Export!K:K,,0))</f>
        <v>NC 55 is proposed to be a 4 lane Boulevard between Jicarilla Rd and Kennebec Church Rd. An AADT of 29000 is expected in the planning horizon year (2055) which would cause NC 55 to operate inefficiently in 2055. The purpose of this project is to reduce congestion so NC 55 will operate more efficiently in 2055</v>
      </c>
      <c r="C18" s="8" t="str">
        <f>_xlfn.IFNA(_xlfn.XLOOKUP(A18,CTP_Export!D:D,CTP_Export!AM:AM,,0),"")</f>
        <v>Widening</v>
      </c>
      <c r="D18" s="79" t="str">
        <f>_xlfn.IFNA(_xlfn.XLOOKUP(A18,CTP_Export!D:D,CTP_Export!AK:AK,,0),"")</f>
        <v>Wake</v>
      </c>
      <c r="E18" s="79" t="str">
        <f>_xlfn.IFNA(_xlfn.XLOOKUP(A18,CTP_Export!D:D,CTP_Export!CL:CL,,0),"")</f>
        <v>Regional</v>
      </c>
      <c r="F18" s="79">
        <f t="shared" si="0"/>
        <v>144</v>
      </c>
      <c r="G18" s="79">
        <f>_xlfn.XLOOKUP(A18,CTP_Export!$D$2:$D$1245,CTP_Export!AX$2:AX$1245, "-",0)</f>
        <v>0</v>
      </c>
      <c r="H18" s="20">
        <f t="shared" si="3"/>
        <v>0.38641178693151113</v>
      </c>
      <c r="I18" s="8">
        <f t="shared" si="4"/>
        <v>0.38641178693151113</v>
      </c>
      <c r="J18" s="53">
        <f>'Raw Scores'!B20/100</f>
        <v>0.49123209202583296</v>
      </c>
      <c r="K18" s="8">
        <f t="shared" si="5"/>
        <v>0.49123209202583296</v>
      </c>
      <c r="L18" s="54">
        <f>IF('Raw Scores'!C20=0, 0, _xlfn.NORM.DIST('Raw Scores'!C20,'Raw Scores'!C$2,'Raw Scores'!C$3,TRUE))</f>
        <v>0</v>
      </c>
      <c r="M18" s="8">
        <f t="shared" si="6"/>
        <v>0</v>
      </c>
      <c r="N18" s="20">
        <f>IF('Raw Scores'!D20=0, 0, _xlfn.NORM.DIST('Raw Scores'!D20,'Raw Scores'!D$2,'Raw Scores'!D$3,TRUE))</f>
        <v>0.29212021449402126</v>
      </c>
      <c r="O18" s="8">
        <f t="shared" si="7"/>
        <v>0.29212021449402126</v>
      </c>
      <c r="P18" s="20">
        <f>IF('Raw Scores'!F20=0, 0, _xlfn.NORM.DIST('Raw Scores'!F20,'Raw Scores'!F$2,'Raw Scores'!F$3,TRUE))</f>
        <v>0.52992298299436502</v>
      </c>
      <c r="Q18" s="20">
        <f t="shared" si="8"/>
        <v>0.52992298299436502</v>
      </c>
      <c r="R18" s="55">
        <f t="shared" si="9"/>
        <v>0.41102159874419314</v>
      </c>
      <c r="S18" s="8">
        <f t="shared" si="10"/>
        <v>0.41102159874419314</v>
      </c>
      <c r="T18" s="20">
        <f>IF('Raw Scores'!E20=0, 0, _xlfn.NORM.DIST('Raw Scores'!E20,'Raw Scores'!E$2,'Raw Scores'!E$3,TRUE))</f>
        <v>0.29701187025261144</v>
      </c>
      <c r="U18" s="20">
        <f t="shared" si="11"/>
        <v>0.29701187025261144</v>
      </c>
      <c r="V18" s="20">
        <f>IF('Raw Scores'!G20=0, 0, _xlfn.NORM.DIST('Raw Scores'!G20,'Raw Scores'!G$2,'Raw Scores'!G$3,TRUE))</f>
        <v>0.52918216154450981</v>
      </c>
      <c r="W18" s="8">
        <f t="shared" si="12"/>
        <v>0.52918216154450981</v>
      </c>
      <c r="X18" s="20">
        <f>IF('Raw Scores'!L20=0, 0, _xlfn.NORM.DIST('Raw Scores'!L20,'Raw Scores'!L$2,'Raw Scores'!L$3,TRUE))</f>
        <v>0.30757852443247768</v>
      </c>
      <c r="Y18" s="20">
        <f t="shared" si="13"/>
        <v>0.30757852443247768</v>
      </c>
      <c r="Z18" s="41">
        <f t="shared" si="14"/>
        <v>0.37792418540986628</v>
      </c>
      <c r="AA18" s="8">
        <f t="shared" si="15"/>
        <v>0.37792418540986628</v>
      </c>
      <c r="AB18" s="20">
        <f>IF('Raw Scores'!H20=0, 0, _xlfn.NORM.DIST('Raw Scores'!H20,'Raw Scores'!H$2,'Raw Scores'!H$3,TRUE))</f>
        <v>0.53492527642295296</v>
      </c>
      <c r="AC18" s="8">
        <f t="shared" si="16"/>
        <v>0.53492527642295296</v>
      </c>
      <c r="AD18" s="20">
        <f>IF('Raw Scores'!I20=0, 0, _xlfn.NORM.DIST('Raw Scores'!I20,'Raw Scores'!I$2,'Raw Scores'!I$3,TRUE))</f>
        <v>0.46840196498067732</v>
      </c>
      <c r="AE18" s="8">
        <f t="shared" si="17"/>
        <v>0.46840196498067732</v>
      </c>
      <c r="AF18" s="20">
        <f>IF('Raw Scores'!J20=0, 0, _xlfn.NORM.DIST('Raw Scores'!J20,'Raw Scores'!J$2,'Raw Scores'!J$3,TRUE))</f>
        <v>0</v>
      </c>
      <c r="AG18" s="8">
        <f t="shared" si="18"/>
        <v>0</v>
      </c>
      <c r="AH18" s="20">
        <f>IF('Raw Scores'!K20=0, 0, _xlfn.NORM.DIST('Raw Scores'!K20,'Raw Scores'!K$2,'Raw Scores'!K$3,TRUE))</f>
        <v>0</v>
      </c>
      <c r="AI18" s="8">
        <f t="shared" si="19"/>
        <v>0</v>
      </c>
      <c r="AJ18" s="20">
        <f t="shared" si="20"/>
        <v>0</v>
      </c>
      <c r="AK18" s="8">
        <f t="shared" si="21"/>
        <v>0</v>
      </c>
      <c r="AL18" s="42">
        <f t="shared" si="22"/>
        <v>0.33444241380121009</v>
      </c>
      <c r="AM18" s="8">
        <f t="shared" si="23"/>
        <v>0.33444241380121009</v>
      </c>
      <c r="AN18" s="20">
        <f>IF('Raw Scores'!M20=0, 0, _xlfn.NORM.DIST('Raw Scores'!M20,'Raw Scores'!M$2,'Raw Scores'!M$3,TRUE))</f>
        <v>0.44463665034419486</v>
      </c>
      <c r="AO18" s="8">
        <f t="shared" si="24"/>
        <v>0.44463665034419486</v>
      </c>
      <c r="AP18" s="20">
        <f>IF('Raw Scores'!N20=0, 0, _xlfn.NORM.DIST('Raw Scores'!N20,'Raw Scores'!N$2,'Raw Scores'!N$3,TRUE))</f>
        <v>0</v>
      </c>
      <c r="AQ18" s="8">
        <f t="shared" si="25"/>
        <v>0</v>
      </c>
      <c r="AR18" s="43">
        <f t="shared" si="26"/>
        <v>0.22231832517209743</v>
      </c>
      <c r="AS18" s="8">
        <f t="shared" si="27"/>
        <v>0.22231832517209743</v>
      </c>
      <c r="AT18" s="44">
        <f>IF('Raw Scores'!O20=0, 0, _xlfn.NORM.DIST('Raw Scores'!O20,'Raw Scores'!O$2,'Raw Scores'!O$3,TRUE))</f>
        <v>0.53328401272244985</v>
      </c>
      <c r="AU18" s="8">
        <f t="shared" si="28"/>
        <v>0.53328401272244985</v>
      </c>
      <c r="AV18" s="17">
        <f>IF('Raw Scores'!P20=0, 0, _xlfn.NORM.DIST('Raw Scores'!P20,'Raw Scores'!P$2,'Raw Scores'!P$3,TRUE))</f>
        <v>0</v>
      </c>
      <c r="AW18" s="8">
        <f t="shared" si="29"/>
        <v>0</v>
      </c>
      <c r="AX18" s="45">
        <f>IFERROR(_xlfn.IFNA((J18*$J$3+L18*$L$3+R18*$R$3+Z18*$Z$3+AL18*$AL$3+AR18*$AR$3+AT18*$AT$3+AV18*$AV$3)/VLOOKUP(A18,CTP_Export!$D$1:$AN$953,37,0),0),0)</f>
        <v>8.9129402459022979E-9</v>
      </c>
      <c r="AY18">
        <f t="shared" si="2"/>
        <v>1.0293640434885006E-8</v>
      </c>
      <c r="AZ18">
        <f t="array" ref="AZ18">IF(COUNTIF(C:C, C18) &gt; 1, STDEV(IF(C:C=C18,AX:AX)), 0)</f>
        <v>1.959515603841011E-8</v>
      </c>
      <c r="BA18" s="50">
        <f>IF(VLOOKUP(A18,CTP_Export!$D$1:$AN$953,37,0)&gt;0,IF(COUNTIF(C:C,C18)&gt;1,IFERROR(_xlfn.NORM.DIST(AX18,AY18,AZ18,TRUE),0)*1,0),0)</f>
        <v>0.47191325062003758</v>
      </c>
    </row>
    <row r="19" spans="1:53">
      <c r="A19" s="8" t="str">
        <f>'Raw Scores'!A21</f>
        <v>A118c</v>
      </c>
      <c r="B19" s="8" t="str">
        <f>IF(_xlfn.XLOOKUP(A19,CTP_Export!D:D,CTP_Export!K:K,,0)=0, _xlfn.XLOOKUP(A19,CTP_Export!D:D,CTP_Export!F:F,,0), _xlfn.XLOOKUP(A19,CTP_Export!D:D,CTP_Export!K:K,,0))</f>
        <v>NC 55 is proposed to be a 2 lane Minor Thoroughfare between Kennebec Church Road and North Broad St. An AADT of 14000 is expected in the planning horizon year (2055) which would cause NC 55 to operate inefficiently in 2055. The purpose of this project is to reduce congestion so NC 55 will operate more efficiently in 2055</v>
      </c>
      <c r="C19" s="8" t="str">
        <f>_xlfn.IFNA(_xlfn.XLOOKUP(A19,CTP_Export!D:D,CTP_Export!AM:AM,,0),"")</f>
        <v>Widening</v>
      </c>
      <c r="D19" s="79" t="str">
        <f>_xlfn.IFNA(_xlfn.XLOOKUP(A19,CTP_Export!D:D,CTP_Export!AK:AK,,0),"")</f>
        <v>Harnett</v>
      </c>
      <c r="E19" s="79" t="str">
        <f>_xlfn.IFNA(_xlfn.XLOOKUP(A19,CTP_Export!D:D,CTP_Export!CL:CL,,0),"")</f>
        <v>Regional</v>
      </c>
      <c r="F19" s="79">
        <f t="shared" si="0"/>
        <v>345</v>
      </c>
      <c r="G19" s="79">
        <f>_xlfn.XLOOKUP(A19,CTP_Export!$D$2:$D$1245,CTP_Export!AX$2:AX$1245, "-",0)</f>
        <v>38.858307688992099</v>
      </c>
      <c r="H19" s="20">
        <f t="shared" si="3"/>
        <v>0.31108705710877854</v>
      </c>
      <c r="I19" s="8">
        <f t="shared" si="4"/>
        <v>0.31108705710877854</v>
      </c>
      <c r="J19" s="53">
        <f>'Raw Scores'!B21/100</f>
        <v>0.15658688418741298</v>
      </c>
      <c r="K19" s="8">
        <f t="shared" si="5"/>
        <v>0.15658688418741298</v>
      </c>
      <c r="L19" s="54">
        <f>IF('Raw Scores'!C21=0, 0, _xlfn.NORM.DIST('Raw Scores'!C21,'Raw Scores'!C$2,'Raw Scores'!C$3,TRUE))</f>
        <v>0</v>
      </c>
      <c r="M19" s="8">
        <f t="shared" si="6"/>
        <v>0</v>
      </c>
      <c r="N19" s="20">
        <f>IF('Raw Scores'!D21=0, 0, _xlfn.NORM.DIST('Raw Scores'!D21,'Raw Scores'!D$2,'Raw Scores'!D$3,TRUE))</f>
        <v>0.25247130442154597</v>
      </c>
      <c r="O19" s="8">
        <f t="shared" si="7"/>
        <v>0.25247130442154597</v>
      </c>
      <c r="P19" s="20">
        <f>IF('Raw Scores'!F21=0, 0, _xlfn.NORM.DIST('Raw Scores'!F21,'Raw Scores'!F$2,'Raw Scores'!F$3,TRUE))</f>
        <v>0.53003402090841556</v>
      </c>
      <c r="Q19" s="20">
        <f t="shared" si="8"/>
        <v>0.53003402090841556</v>
      </c>
      <c r="R19" s="55">
        <f t="shared" si="9"/>
        <v>0.39125266266498077</v>
      </c>
      <c r="S19" s="8">
        <f t="shared" si="10"/>
        <v>0.39125266266498077</v>
      </c>
      <c r="T19" s="20">
        <f>IF('Raw Scores'!E21=0, 0, _xlfn.NORM.DIST('Raw Scores'!E21,'Raw Scores'!E$2,'Raw Scores'!E$3,TRUE))</f>
        <v>0.28373644584807561</v>
      </c>
      <c r="U19" s="20">
        <f t="shared" si="11"/>
        <v>0.28373644584807561</v>
      </c>
      <c r="V19" s="20">
        <f>IF('Raw Scores'!G21=0, 0, _xlfn.NORM.DIST('Raw Scores'!G21,'Raw Scores'!G$2,'Raw Scores'!G$3,TRUE))</f>
        <v>0.52925824330874693</v>
      </c>
      <c r="W19" s="8">
        <f t="shared" si="12"/>
        <v>0.52925824330874693</v>
      </c>
      <c r="X19" s="20">
        <f>IF('Raw Scores'!L21=0, 0, _xlfn.NORM.DIST('Raw Scores'!L21,'Raw Scores'!L$2,'Raw Scores'!L$3,TRUE))</f>
        <v>0.31447941254361444</v>
      </c>
      <c r="Y19" s="20">
        <f t="shared" si="13"/>
        <v>0.31447941254361444</v>
      </c>
      <c r="Z19" s="41">
        <f t="shared" si="14"/>
        <v>0.37582470056681228</v>
      </c>
      <c r="AA19" s="8">
        <f t="shared" si="15"/>
        <v>0.37582470056681228</v>
      </c>
      <c r="AB19" s="20">
        <f>IF('Raw Scores'!H21=0, 0, _xlfn.NORM.DIST('Raw Scores'!H21,'Raw Scores'!H$2,'Raw Scores'!H$3,TRUE))</f>
        <v>0.24394218068948242</v>
      </c>
      <c r="AC19" s="8">
        <f t="shared" si="16"/>
        <v>0.24394218068948242</v>
      </c>
      <c r="AD19" s="20">
        <f>IF('Raw Scores'!I21=0, 0, _xlfn.NORM.DIST('Raw Scores'!I21,'Raw Scores'!I$2,'Raw Scores'!I$3,TRUE))</f>
        <v>0</v>
      </c>
      <c r="AE19" s="8">
        <f t="shared" si="17"/>
        <v>0</v>
      </c>
      <c r="AF19" s="20">
        <f>IF('Raw Scores'!J21=0, 0, _xlfn.NORM.DIST('Raw Scores'!J21,'Raw Scores'!J$2,'Raw Scores'!J$3,TRUE))</f>
        <v>0</v>
      </c>
      <c r="AG19" s="8">
        <f t="shared" si="18"/>
        <v>0</v>
      </c>
      <c r="AH19" s="20">
        <f>IF('Raw Scores'!K21=0, 0, _xlfn.NORM.DIST('Raw Scores'!K21,'Raw Scores'!K$2,'Raw Scores'!K$3,TRUE))</f>
        <v>0</v>
      </c>
      <c r="AI19" s="8">
        <f t="shared" si="19"/>
        <v>0</v>
      </c>
      <c r="AJ19" s="20">
        <f t="shared" si="20"/>
        <v>0</v>
      </c>
      <c r="AK19" s="8">
        <f t="shared" si="21"/>
        <v>0</v>
      </c>
      <c r="AL19" s="42">
        <f t="shared" si="22"/>
        <v>8.131406022982747E-2</v>
      </c>
      <c r="AM19" s="8">
        <f t="shared" si="23"/>
        <v>8.131406022982747E-2</v>
      </c>
      <c r="AN19" s="20">
        <f>IF('Raw Scores'!M21=0, 0, _xlfn.NORM.DIST('Raw Scores'!M21,'Raw Scores'!M$2,'Raw Scores'!M$3,TRUE))</f>
        <v>0.46865406597747994</v>
      </c>
      <c r="AO19" s="8">
        <f t="shared" si="24"/>
        <v>0.46865406597747994</v>
      </c>
      <c r="AP19" s="20">
        <f>IF('Raw Scores'!N21=0, 0, _xlfn.NORM.DIST('Raw Scores'!N21,'Raw Scores'!N$2,'Raw Scores'!N$3,TRUE))</f>
        <v>0.99580236493117158</v>
      </c>
      <c r="AQ19" s="8">
        <f t="shared" si="25"/>
        <v>0.99580236493117158</v>
      </c>
      <c r="AR19" s="43">
        <f t="shared" si="26"/>
        <v>0.73222821545432581</v>
      </c>
      <c r="AS19" s="8">
        <f t="shared" si="27"/>
        <v>0.73222821545432581</v>
      </c>
      <c r="AT19" s="44">
        <f>IF('Raw Scores'!O21=0, 0, _xlfn.NORM.DIST('Raw Scores'!O21,'Raw Scores'!O$2,'Raw Scores'!O$3,TRUE))</f>
        <v>0.51597008478857398</v>
      </c>
      <c r="AU19" s="8">
        <f t="shared" si="28"/>
        <v>0.51597008478857398</v>
      </c>
      <c r="AV19" s="17">
        <f>IF('Raw Scores'!P21=0, 0, _xlfn.NORM.DIST('Raw Scores'!P21,'Raw Scores'!P$2,'Raw Scores'!P$3,TRUE))</f>
        <v>0</v>
      </c>
      <c r="AW19" s="8">
        <f t="shared" si="29"/>
        <v>0</v>
      </c>
      <c r="AX19" s="45">
        <f>IFERROR(_xlfn.IFNA((J19*$J$3+L19*$L$3+R19*$R$3+Z19*$Z$3+AL19*$AL$3+AR19*$AR$3+AT19*$AT$3+AV19*$AV$3)/VLOOKUP(A19,CTP_Export!$D$1:$AN$953,37,0),0),0)</f>
        <v>2.1090936104915707E-8</v>
      </c>
      <c r="AY19">
        <f t="shared" si="2"/>
        <v>1.0293640434885006E-8</v>
      </c>
      <c r="AZ19">
        <f t="array" ref="AZ19">IF(COUNTIF(C:C, C19) &gt; 1, STDEV(IF(C:C=C19,AX:AX)), 0)</f>
        <v>1.959515603841011E-8</v>
      </c>
      <c r="BA19" s="50">
        <f>IF(VLOOKUP(A19,CTP_Export!$D$1:$AN$953,37,0)&gt;0,IF(COUNTIF(C:C,C19)&gt;1,IFERROR(_xlfn.NORM.DIST(AX19,AY19,AZ19,TRUE),0)*1,0),0)</f>
        <v>0.70918954182977811</v>
      </c>
    </row>
    <row r="20" spans="1:53">
      <c r="A20" s="8" t="str">
        <f>'Raw Scores'!A22</f>
        <v>A119</v>
      </c>
      <c r="B20" s="8" t="str">
        <f>IF(_xlfn.XLOOKUP(A20,CTP_Export!D:D,CTP_Export!K:K,,0)=0, _xlfn.XLOOKUP(A20,CTP_Export!D:D,CTP_Export!F:F,,0), _xlfn.XLOOKUP(A20,CTP_Export!D:D,CTP_Export!K:K,,0))</f>
        <v>McCrimmon Parkway is proposed to be a 4 lane Major Thoroughfare between Airport Blvd and NC 54. An AADT of 34000 is expected in the planning horizon year (2055) which would cause McCrimmon Parkway to operate inefficiently in 2055. The purpose of this project is to reduce congestion so McCrimmon Parkway will operate more efficiently in 2055</v>
      </c>
      <c r="C20" s="8" t="str">
        <f>_xlfn.IFNA(_xlfn.XLOOKUP(A20,CTP_Export!D:D,CTP_Export!AM:AM,,0),"")</f>
        <v>Widening</v>
      </c>
      <c r="D20" s="79" t="str">
        <f>_xlfn.IFNA(_xlfn.XLOOKUP(A20,CTP_Export!D:D,CTP_Export!AK:AK,,0),"")</f>
        <v>Wake</v>
      </c>
      <c r="E20" s="79" t="str">
        <f>_xlfn.IFNA(_xlfn.XLOOKUP(A20,CTP_Export!D:D,CTP_Export!CL:CL,,0),"")</f>
        <v>Division</v>
      </c>
      <c r="F20" s="79">
        <f t="shared" si="0"/>
        <v>326</v>
      </c>
      <c r="G20" s="79">
        <f>_xlfn.XLOOKUP(A20,CTP_Export!$D$2:$D$1245,CTP_Export!AX$2:AX$1245, "-",0)</f>
        <v>0</v>
      </c>
      <c r="H20" s="20">
        <f t="shared" si="3"/>
        <v>0.32224996249821902</v>
      </c>
      <c r="I20" s="8">
        <f t="shared" si="4"/>
        <v>0.32224996249821902</v>
      </c>
      <c r="J20" s="53">
        <f>'Raw Scores'!B22/100</f>
        <v>0.45602940142717896</v>
      </c>
      <c r="K20" s="8">
        <f t="shared" si="5"/>
        <v>0.45602940142717896</v>
      </c>
      <c r="L20" s="54">
        <f>IF('Raw Scores'!C22=0, 0, _xlfn.NORM.DIST('Raw Scores'!C22,'Raw Scores'!C$2,'Raw Scores'!C$3,TRUE))</f>
        <v>0</v>
      </c>
      <c r="M20" s="8">
        <f t="shared" si="6"/>
        <v>0</v>
      </c>
      <c r="N20" s="20">
        <f>IF('Raw Scores'!D22=0, 0, _xlfn.NORM.DIST('Raw Scores'!D22,'Raw Scores'!D$2,'Raw Scores'!D$3,TRUE))</f>
        <v>0</v>
      </c>
      <c r="O20" s="8">
        <f t="shared" si="7"/>
        <v>0</v>
      </c>
      <c r="P20" s="20">
        <f>IF('Raw Scores'!F22=0, 0, _xlfn.NORM.DIST('Raw Scores'!F22,'Raw Scores'!F$2,'Raw Scores'!F$3,TRUE))</f>
        <v>0.5300536289581137</v>
      </c>
      <c r="Q20" s="20">
        <f t="shared" si="8"/>
        <v>0.5300536289581137</v>
      </c>
      <c r="R20" s="55">
        <f t="shared" si="9"/>
        <v>0.26502681447905685</v>
      </c>
      <c r="S20" s="8">
        <f t="shared" si="10"/>
        <v>0.26502681447905685</v>
      </c>
      <c r="T20" s="20">
        <f>IF('Raw Scores'!E22=0, 0, _xlfn.NORM.DIST('Raw Scores'!E22,'Raw Scores'!E$2,'Raw Scores'!E$3,TRUE))</f>
        <v>0</v>
      </c>
      <c r="U20" s="20">
        <f t="shared" si="11"/>
        <v>0</v>
      </c>
      <c r="V20" s="20">
        <f>IF('Raw Scores'!G22=0, 0, _xlfn.NORM.DIST('Raw Scores'!G22,'Raw Scores'!G$2,'Raw Scores'!G$3,TRUE))</f>
        <v>0.52924851388848437</v>
      </c>
      <c r="W20" s="8">
        <f t="shared" si="12"/>
        <v>0.52924851388848437</v>
      </c>
      <c r="X20" s="20">
        <f>IF('Raw Scores'!L22=0, 0, _xlfn.NORM.DIST('Raw Scores'!L22,'Raw Scores'!L$2,'Raw Scores'!L$3,TRUE))</f>
        <v>0.84447819565157189</v>
      </c>
      <c r="Y20" s="20">
        <f t="shared" si="13"/>
        <v>0.84447819565157189</v>
      </c>
      <c r="Z20" s="41">
        <f t="shared" si="14"/>
        <v>0.4579089031800187</v>
      </c>
      <c r="AA20" s="8">
        <f t="shared" si="15"/>
        <v>0.4579089031800187</v>
      </c>
      <c r="AB20" s="20">
        <f>IF('Raw Scores'!H22=0, 0, _xlfn.NORM.DIST('Raw Scores'!H22,'Raw Scores'!H$2,'Raw Scores'!H$3,TRUE))</f>
        <v>0.50157278617184686</v>
      </c>
      <c r="AC20" s="8">
        <f t="shared" si="16"/>
        <v>0.50157278617184686</v>
      </c>
      <c r="AD20" s="20">
        <f>IF('Raw Scores'!I22=0, 0, _xlfn.NORM.DIST('Raw Scores'!I22,'Raw Scores'!I$2,'Raw Scores'!I$3,TRUE))</f>
        <v>0.24812637509190844</v>
      </c>
      <c r="AE20" s="8">
        <f t="shared" si="17"/>
        <v>0.24812637509190844</v>
      </c>
      <c r="AF20" s="20">
        <f>IF('Raw Scores'!J22=0, 0, _xlfn.NORM.DIST('Raw Scores'!J22,'Raw Scores'!J$2,'Raw Scores'!J$3,TRUE))</f>
        <v>0</v>
      </c>
      <c r="AG20" s="8">
        <f t="shared" si="18"/>
        <v>0</v>
      </c>
      <c r="AH20" s="20">
        <f>IF('Raw Scores'!K22=0, 0, _xlfn.NORM.DIST('Raw Scores'!K22,'Raw Scores'!K$2,'Raw Scores'!K$3,TRUE))</f>
        <v>0</v>
      </c>
      <c r="AI20" s="8">
        <f t="shared" si="19"/>
        <v>0</v>
      </c>
      <c r="AJ20" s="20">
        <f t="shared" si="20"/>
        <v>0</v>
      </c>
      <c r="AK20" s="8">
        <f t="shared" si="21"/>
        <v>0</v>
      </c>
      <c r="AL20" s="42">
        <f t="shared" si="22"/>
        <v>0.24989972042125175</v>
      </c>
      <c r="AM20" s="8">
        <f t="shared" si="23"/>
        <v>0.24989972042125175</v>
      </c>
      <c r="AN20" s="20">
        <f>IF('Raw Scores'!M22=0, 0, _xlfn.NORM.DIST('Raw Scores'!M22,'Raw Scores'!M$2,'Raw Scores'!M$3,TRUE))</f>
        <v>0.54104109396164635</v>
      </c>
      <c r="AO20" s="8">
        <f t="shared" si="24"/>
        <v>0.54104109396164635</v>
      </c>
      <c r="AP20" s="20">
        <f>IF('Raw Scores'!N22=0, 0, _xlfn.NORM.DIST('Raw Scores'!N22,'Raw Scores'!N$2,'Raw Scores'!N$3,TRUE))</f>
        <v>0.86176445509042188</v>
      </c>
      <c r="AQ20" s="8">
        <f t="shared" si="25"/>
        <v>0.86176445509042188</v>
      </c>
      <c r="AR20" s="43">
        <f t="shared" si="26"/>
        <v>0.70140277452603406</v>
      </c>
      <c r="AS20" s="8">
        <f t="shared" si="27"/>
        <v>0.70140277452603406</v>
      </c>
      <c r="AT20" s="44">
        <f>IF('Raw Scores'!O22=0, 0, _xlfn.NORM.DIST('Raw Scores'!O22,'Raw Scores'!O$2,'Raw Scores'!O$3,TRUE))</f>
        <v>0.4105330390888815</v>
      </c>
      <c r="AU20" s="8">
        <f t="shared" si="28"/>
        <v>0.4105330390888815</v>
      </c>
      <c r="AV20" s="17">
        <f>IF('Raw Scores'!P22=0, 0, _xlfn.NORM.DIST('Raw Scores'!P22,'Raw Scores'!P$2,'Raw Scores'!P$3,TRUE))</f>
        <v>0</v>
      </c>
      <c r="AW20" s="8">
        <f t="shared" si="29"/>
        <v>0</v>
      </c>
      <c r="AX20" s="45">
        <f>IFERROR(_xlfn.IFNA((J20*$J$3+L20*$L$3+R20*$R$3+Z20*$Z$3+AL20*$AL$3+AR20*$AR$3+AT20*$AT$3+AV20*$AV$3)/VLOOKUP(A20,CTP_Export!$D$1:$AN$953,37,0),0),0)</f>
        <v>5.6615832934065864E-9</v>
      </c>
      <c r="AY20">
        <f t="shared" si="2"/>
        <v>1.0293640434885006E-8</v>
      </c>
      <c r="AZ20">
        <f t="array" ref="AZ20">IF(COUNTIF(C:C, C20) &gt; 1, STDEV(IF(C:C=C20,AX:AX)), 0)</f>
        <v>1.959515603841011E-8</v>
      </c>
      <c r="BA20" s="50">
        <f>IF(VLOOKUP(A20,CTP_Export!$D$1:$AN$953,37,0)&gt;0,IF(COUNTIF(C:C,C20)&gt;1,IFERROR(_xlfn.NORM.DIST(AX20,AY20,AZ20,TRUE),0)*1,0),0)</f>
        <v>0.40656585504923537</v>
      </c>
    </row>
    <row r="21" spans="1:53">
      <c r="A21" s="8" t="str">
        <f>'Raw Scores'!A23</f>
        <v>A120a</v>
      </c>
      <c r="B21" s="8" t="str">
        <f>IF(_xlfn.XLOOKUP(A21,CTP_Export!D:D,CTP_Export!K:K,,0)=0, _xlfn.XLOOKUP(A21,CTP_Export!D:D,CTP_Export!F:F,,0), _xlfn.XLOOKUP(A21,CTP_Export!D:D,CTP_Export!K:K,,0))</f>
        <v>Tryon Rd is proposed to be a 4 lane Boulevard between Garner Rd and Creech Rd. An AADT of 20000 is expected in the planning horizon year (2055) which would cause Tryon Rd to operate inefficiently in 2055. The purpose of this project is to reduce congestion so Tryon Rd will operate more efficiently in 2055</v>
      </c>
      <c r="C21" s="8" t="str">
        <f>_xlfn.IFNA(_xlfn.XLOOKUP(A21,CTP_Export!D:D,CTP_Export!AM:AM,,0),"")</f>
        <v>New Location</v>
      </c>
      <c r="D21" s="79" t="str">
        <f>_xlfn.IFNA(_xlfn.XLOOKUP(A21,CTP_Export!D:D,CTP_Export!AK:AK,,0),"")</f>
        <v>Wake</v>
      </c>
      <c r="E21" s="79" t="str">
        <f>_xlfn.IFNA(_xlfn.XLOOKUP(A21,CTP_Export!D:D,CTP_Export!CL:CL,,0),"")</f>
        <v>Division</v>
      </c>
      <c r="F21" s="79">
        <f t="shared" si="0"/>
        <v>488</v>
      </c>
      <c r="G21" s="79">
        <f>_xlfn.XLOOKUP(A21,CTP_Export!$D$2:$D$1245,CTP_Export!AX$2:AX$1245, "-",0)</f>
        <v>0</v>
      </c>
      <c r="H21" s="20">
        <f t="shared" si="3"/>
        <v>0.25303188319912268</v>
      </c>
      <c r="I21" s="8">
        <f t="shared" si="4"/>
        <v>0.25303188319912268</v>
      </c>
      <c r="J21" s="53">
        <f>'Raw Scores'!B23/100</f>
        <v>3.6363636363636397E-2</v>
      </c>
      <c r="K21" s="8">
        <f t="shared" si="5"/>
        <v>3.6363636363636397E-2</v>
      </c>
      <c r="L21" s="54">
        <f>IF('Raw Scores'!C23=0, 0, _xlfn.NORM.DIST('Raw Scores'!C23,'Raw Scores'!C$2,'Raw Scores'!C$3,TRUE))</f>
        <v>0</v>
      </c>
      <c r="M21" s="8">
        <f t="shared" si="6"/>
        <v>0</v>
      </c>
      <c r="N21" s="20">
        <f>IF('Raw Scores'!D23=0, 0, _xlfn.NORM.DIST('Raw Scores'!D23,'Raw Scores'!D$2,'Raw Scores'!D$3,TRUE))</f>
        <v>0</v>
      </c>
      <c r="O21" s="8">
        <f t="shared" si="7"/>
        <v>0</v>
      </c>
      <c r="P21" s="20">
        <f>IF('Raw Scores'!F23=0, 0, _xlfn.NORM.DIST('Raw Scores'!F23,'Raw Scores'!F$2,'Raw Scores'!F$3,TRUE))</f>
        <v>0.53008361852375685</v>
      </c>
      <c r="Q21" s="20">
        <f t="shared" si="8"/>
        <v>0.53008361852375685</v>
      </c>
      <c r="R21" s="55">
        <f t="shared" si="9"/>
        <v>0.26504180926187842</v>
      </c>
      <c r="S21" s="8">
        <f t="shared" si="10"/>
        <v>0.26504180926187842</v>
      </c>
      <c r="T21" s="20">
        <f>IF('Raw Scores'!E23=0, 0, _xlfn.NORM.DIST('Raw Scores'!E23,'Raw Scores'!E$2,'Raw Scores'!E$3,TRUE))</f>
        <v>0</v>
      </c>
      <c r="U21" s="20">
        <f t="shared" si="11"/>
        <v>0</v>
      </c>
      <c r="V21" s="20">
        <f>IF('Raw Scores'!G23=0, 0, _xlfn.NORM.DIST('Raw Scores'!G23,'Raw Scores'!G$2,'Raw Scores'!G$3,TRUE))</f>
        <v>0.5292913129211877</v>
      </c>
      <c r="W21" s="8">
        <f t="shared" si="12"/>
        <v>0.5292913129211877</v>
      </c>
      <c r="X21" s="20">
        <f>IF('Raw Scores'!L23=0, 0, _xlfn.NORM.DIST('Raw Scores'!L23,'Raw Scores'!L$2,'Raw Scores'!L$3,TRUE))</f>
        <v>0.19863510943593951</v>
      </c>
      <c r="Y21" s="20">
        <f t="shared" si="13"/>
        <v>0.19863510943593951</v>
      </c>
      <c r="Z21" s="41">
        <f t="shared" si="14"/>
        <v>0.24264214078570906</v>
      </c>
      <c r="AA21" s="8">
        <f t="shared" si="15"/>
        <v>0.24264214078570906</v>
      </c>
      <c r="AB21" s="20">
        <f>IF('Raw Scores'!H23=0, 0, _xlfn.NORM.DIST('Raw Scores'!H23,'Raw Scores'!H$2,'Raw Scores'!H$3,TRUE))</f>
        <v>0.8075740581495402</v>
      </c>
      <c r="AC21" s="8">
        <f t="shared" si="16"/>
        <v>0.8075740581495402</v>
      </c>
      <c r="AD21" s="20">
        <f>IF('Raw Scores'!I23=0, 0, _xlfn.NORM.DIST('Raw Scores'!I23,'Raw Scores'!I$2,'Raw Scores'!I$3,TRUE))</f>
        <v>0.80108334836122141</v>
      </c>
      <c r="AE21" s="8">
        <f t="shared" si="17"/>
        <v>0.80108334836122141</v>
      </c>
      <c r="AF21" s="20">
        <f>IF('Raw Scores'!J23=0, 0, _xlfn.NORM.DIST('Raw Scores'!J23,'Raw Scores'!J$2,'Raw Scores'!J$3,TRUE))</f>
        <v>0</v>
      </c>
      <c r="AG21" s="8">
        <f t="shared" si="18"/>
        <v>0</v>
      </c>
      <c r="AH21" s="20">
        <f>IF('Raw Scores'!K23=0, 0, _xlfn.NORM.DIST('Raw Scores'!K23,'Raw Scores'!K$2,'Raw Scores'!K$3,TRUE))</f>
        <v>0</v>
      </c>
      <c r="AI21" s="8">
        <f t="shared" si="19"/>
        <v>0</v>
      </c>
      <c r="AJ21" s="20">
        <f t="shared" si="20"/>
        <v>0</v>
      </c>
      <c r="AK21" s="8">
        <f t="shared" si="21"/>
        <v>0</v>
      </c>
      <c r="AL21" s="42">
        <f t="shared" si="22"/>
        <v>0.53621913550358724</v>
      </c>
      <c r="AM21" s="8">
        <f t="shared" si="23"/>
        <v>0.53621913550358724</v>
      </c>
      <c r="AN21" s="20">
        <f>IF('Raw Scores'!M23=0, 0, _xlfn.NORM.DIST('Raw Scores'!M23,'Raw Scores'!M$2,'Raw Scores'!M$3,TRUE))</f>
        <v>0.4208208560508504</v>
      </c>
      <c r="AO21" s="8">
        <f t="shared" si="24"/>
        <v>0.4208208560508504</v>
      </c>
      <c r="AP21" s="20">
        <f>IF('Raw Scores'!N23=0, 0, _xlfn.NORM.DIST('Raw Scores'!N23,'Raw Scores'!N$2,'Raw Scores'!N$3,TRUE))</f>
        <v>0.1979505394936463</v>
      </c>
      <c r="AQ21" s="8">
        <f t="shared" si="25"/>
        <v>0.1979505394936463</v>
      </c>
      <c r="AR21" s="43">
        <f t="shared" si="26"/>
        <v>0.30938569777224834</v>
      </c>
      <c r="AS21" s="8">
        <f t="shared" si="27"/>
        <v>0.30938569777224834</v>
      </c>
      <c r="AT21" s="44">
        <f>IF('Raw Scores'!O23=0, 0, _xlfn.NORM.DIST('Raw Scores'!O23,'Raw Scores'!O$2,'Raw Scores'!O$3,TRUE))</f>
        <v>0.47911737976465779</v>
      </c>
      <c r="AU21" s="8">
        <f t="shared" si="28"/>
        <v>0.47911737976465779</v>
      </c>
      <c r="AV21" s="17">
        <f>IF('Raw Scores'!P23=0, 0, _xlfn.NORM.DIST('Raw Scores'!P23,'Raw Scores'!P$2,'Raw Scores'!P$3,TRUE))</f>
        <v>0</v>
      </c>
      <c r="AW21" s="8">
        <f t="shared" si="29"/>
        <v>0</v>
      </c>
      <c r="AX21" s="45">
        <f>IFERROR(_xlfn.IFNA((J21*$J$3+L21*$L$3+R21*$R$3+Z21*$Z$3+AL21*$AL$3+AR21*$AR$3+AT21*$AT$3+AV21*$AV$3)/VLOOKUP(A21,CTP_Export!$D$1:$AN$953,37,0),0),0)</f>
        <v>4.3439224707846913E-9</v>
      </c>
      <c r="AY21">
        <f t="shared" si="2"/>
        <v>1.4999077657754332E-8</v>
      </c>
      <c r="AZ21">
        <f t="array" ref="AZ21">IF(COUNTIF(C:C, C21) &gt; 1, STDEV(IF(C:C=C21,AX:AX)), 0)</f>
        <v>2.565830134498037E-8</v>
      </c>
      <c r="BA21" s="50">
        <f>IF(VLOOKUP(A21,CTP_Export!$D$1:$AN$953,37,0)&gt;0,IF(COUNTIF(C:C,C21)&gt;1,IFERROR(_xlfn.NORM.DIST(AX21,AY21,AZ21,TRUE),0)*1,0),0)</f>
        <v>0.33897166812389268</v>
      </c>
    </row>
    <row r="22" spans="1:53">
      <c r="A22" s="8" t="str">
        <f>'Raw Scores'!A24</f>
        <v>A120b</v>
      </c>
      <c r="B22" s="8" t="str">
        <f>IF(_xlfn.XLOOKUP(A22,CTP_Export!D:D,CTP_Export!K:K,,0)=0, _xlfn.XLOOKUP(A22,CTP_Export!D:D,CTP_Export!F:F,,0), _xlfn.XLOOKUP(A22,CTP_Export!D:D,CTP_Export!K:K,,0))</f>
        <v>Tryon Rd is proposed to be a 4 lane Boulevard between Creech Rd and Quarry Ridge Ln. An AADT of 19000 is expected in the planning horizon year (2055) which would cause Tryon Rd to operate inefficiently in 2055. The purpose of this project is to reduce congestion so Tryon Rd will operate more efficiently in 2055</v>
      </c>
      <c r="C22" s="8" t="str">
        <f>_xlfn.IFNA(_xlfn.XLOOKUP(A22,CTP_Export!D:D,CTP_Export!AM:AM,,0),"")</f>
        <v>New Location</v>
      </c>
      <c r="D22" s="79" t="str">
        <f>_xlfn.IFNA(_xlfn.XLOOKUP(A22,CTP_Export!D:D,CTP_Export!AK:AK,,0),"")</f>
        <v>Wake</v>
      </c>
      <c r="E22" s="79" t="str">
        <f>_xlfn.IFNA(_xlfn.XLOOKUP(A22,CTP_Export!D:D,CTP_Export!CL:CL,,0),"")</f>
        <v>Division</v>
      </c>
      <c r="F22" s="79">
        <f t="shared" si="0"/>
        <v>456</v>
      </c>
      <c r="G22" s="79">
        <f>_xlfn.XLOOKUP(A22,CTP_Export!$D$2:$D$1245,CTP_Export!AX$2:AX$1245, "-",0)</f>
        <v>0</v>
      </c>
      <c r="H22" s="20">
        <f t="shared" si="3"/>
        <v>0.26638955731895564</v>
      </c>
      <c r="I22" s="8">
        <f t="shared" si="4"/>
        <v>0.26638955731895564</v>
      </c>
      <c r="J22" s="53">
        <f>'Raw Scores'!B24/100</f>
        <v>0.12454056610755099</v>
      </c>
      <c r="K22" s="8">
        <f t="shared" si="5"/>
        <v>0.12454056610755099</v>
      </c>
      <c r="L22" s="54">
        <f>IF('Raw Scores'!C24=0, 0, _xlfn.NORM.DIST('Raw Scores'!C24,'Raw Scores'!C$2,'Raw Scores'!C$3,TRUE))</f>
        <v>0</v>
      </c>
      <c r="M22" s="8">
        <f t="shared" si="6"/>
        <v>0</v>
      </c>
      <c r="N22" s="20">
        <f>IF('Raw Scores'!D24=0, 0, _xlfn.NORM.DIST('Raw Scores'!D24,'Raw Scores'!D$2,'Raw Scores'!D$3,TRUE))</f>
        <v>0</v>
      </c>
      <c r="O22" s="8">
        <f t="shared" si="7"/>
        <v>0</v>
      </c>
      <c r="P22" s="20">
        <f>IF('Raw Scores'!F24=0, 0, _xlfn.NORM.DIST('Raw Scores'!F24,'Raw Scores'!F$2,'Raw Scores'!F$3,TRUE))</f>
        <v>0.53011768370405066</v>
      </c>
      <c r="Q22" s="20">
        <f t="shared" si="8"/>
        <v>0.53011768370405066</v>
      </c>
      <c r="R22" s="55">
        <f t="shared" si="9"/>
        <v>0.26505884185202533</v>
      </c>
      <c r="S22" s="8">
        <f t="shared" si="10"/>
        <v>0.26505884185202533</v>
      </c>
      <c r="T22" s="20">
        <f>IF('Raw Scores'!E24=0, 0, _xlfn.NORM.DIST('Raw Scores'!E24,'Raw Scores'!E$2,'Raw Scores'!E$3,TRUE))</f>
        <v>0</v>
      </c>
      <c r="U22" s="20">
        <f t="shared" si="11"/>
        <v>0</v>
      </c>
      <c r="V22" s="20">
        <f>IF('Raw Scores'!G24=0, 0, _xlfn.NORM.DIST('Raw Scores'!G24,'Raw Scores'!G$2,'Raw Scores'!G$3,TRUE))</f>
        <v>0.52932772346666834</v>
      </c>
      <c r="W22" s="8">
        <f t="shared" si="12"/>
        <v>0.52932772346666834</v>
      </c>
      <c r="X22" s="20">
        <f>IF('Raw Scores'!L24=0, 0, _xlfn.NORM.DIST('Raw Scores'!L24,'Raw Scores'!L$2,'Raw Scores'!L$3,TRUE))</f>
        <v>0.1900371649018911</v>
      </c>
      <c r="Y22" s="20">
        <f t="shared" si="13"/>
        <v>0.1900371649018911</v>
      </c>
      <c r="Z22" s="41">
        <f t="shared" si="14"/>
        <v>0.23978829612285313</v>
      </c>
      <c r="AA22" s="8">
        <f t="shared" si="15"/>
        <v>0.23978829612285313</v>
      </c>
      <c r="AB22" s="20">
        <f>IF('Raw Scores'!H24=0, 0, _xlfn.NORM.DIST('Raw Scores'!H24,'Raw Scores'!H$2,'Raw Scores'!H$3,TRUE))</f>
        <v>0.78385438164849897</v>
      </c>
      <c r="AC22" s="8">
        <f t="shared" si="16"/>
        <v>0.78385438164849897</v>
      </c>
      <c r="AD22" s="20">
        <f>IF('Raw Scores'!I24=0, 0, _xlfn.NORM.DIST('Raw Scores'!I24,'Raw Scores'!I$2,'Raw Scores'!I$3,TRUE))</f>
        <v>0.74554639914807574</v>
      </c>
      <c r="AE22" s="8">
        <f t="shared" si="17"/>
        <v>0.74554639914807574</v>
      </c>
      <c r="AF22" s="20">
        <f>IF('Raw Scores'!J24=0, 0, _xlfn.NORM.DIST('Raw Scores'!J24,'Raw Scores'!J$2,'Raw Scores'!J$3,TRUE))</f>
        <v>0</v>
      </c>
      <c r="AG22" s="8">
        <f t="shared" si="18"/>
        <v>0</v>
      </c>
      <c r="AH22" s="20">
        <f>IF('Raw Scores'!K24=0, 0, _xlfn.NORM.DIST('Raw Scores'!K24,'Raw Scores'!K$2,'Raw Scores'!K$3,TRUE))</f>
        <v>0</v>
      </c>
      <c r="AI22" s="8">
        <f t="shared" si="19"/>
        <v>0</v>
      </c>
      <c r="AJ22" s="20">
        <f t="shared" si="20"/>
        <v>0</v>
      </c>
      <c r="AK22" s="8">
        <f t="shared" si="21"/>
        <v>0</v>
      </c>
      <c r="AL22" s="42">
        <f t="shared" si="22"/>
        <v>0.50980026026552494</v>
      </c>
      <c r="AM22" s="8">
        <f t="shared" si="23"/>
        <v>0.50980026026552494</v>
      </c>
      <c r="AN22" s="20">
        <f>IF('Raw Scores'!M24=0, 0, _xlfn.NORM.DIST('Raw Scores'!M24,'Raw Scores'!M$2,'Raw Scores'!M$3,TRUE))</f>
        <v>0.43269819046054092</v>
      </c>
      <c r="AO22" s="8">
        <f t="shared" si="24"/>
        <v>0.43269819046054092</v>
      </c>
      <c r="AP22" s="20">
        <f>IF('Raw Scores'!N24=0, 0, _xlfn.NORM.DIST('Raw Scores'!N24,'Raw Scores'!N$2,'Raw Scores'!N$3,TRUE))</f>
        <v>0</v>
      </c>
      <c r="AQ22" s="8">
        <f t="shared" si="25"/>
        <v>0</v>
      </c>
      <c r="AR22" s="43">
        <f t="shared" si="26"/>
        <v>0.21634909523027046</v>
      </c>
      <c r="AS22" s="8">
        <f t="shared" si="27"/>
        <v>0.21634909523027046</v>
      </c>
      <c r="AT22" s="44">
        <f>IF('Raw Scores'!O24=0, 0, _xlfn.NORM.DIST('Raw Scores'!O24,'Raw Scores'!O$2,'Raw Scores'!O$3,TRUE))</f>
        <v>0.47011205269838369</v>
      </c>
      <c r="AU22" s="8">
        <f t="shared" si="28"/>
        <v>0.47011205269838369</v>
      </c>
      <c r="AV22" s="17">
        <f>IF('Raw Scores'!P24=0, 0, _xlfn.NORM.DIST('Raw Scores'!P24,'Raw Scores'!P$2,'Raw Scores'!P$3,TRUE))</f>
        <v>0</v>
      </c>
      <c r="AW22" s="8">
        <f t="shared" si="29"/>
        <v>0</v>
      </c>
      <c r="AX22" s="45">
        <f>IFERROR(_xlfn.IFNA((J22*$J$3+L22*$L$3+R22*$R$3+Z22*$Z$3+AL22*$AL$3+AR22*$AR$3+AT22*$AT$3+AV22*$AV$3)/VLOOKUP(A22,CTP_Export!$D$1:$AN$953,37,0),0),0)</f>
        <v>4.5382893235732911E-9</v>
      </c>
      <c r="AY22">
        <f t="shared" si="2"/>
        <v>1.4999077657754332E-8</v>
      </c>
      <c r="AZ22">
        <f t="array" ref="AZ22">IF(COUNTIF(C:C, C22) &gt; 1, STDEV(IF(C:C=C22,AX:AX)), 0)</f>
        <v>2.565830134498037E-8</v>
      </c>
      <c r="BA22" s="50">
        <f>IF(VLOOKUP(A22,CTP_Export!$D$1:$AN$953,37,0)&gt;0,IF(COUNTIF(C:C,C22)&gt;1,IFERROR(_xlfn.NORM.DIST(AX22,AY22,AZ22,TRUE),0)*1,0),0)</f>
        <v>0.34174841564937247</v>
      </c>
    </row>
    <row r="23" spans="1:53">
      <c r="A23" s="8" t="str">
        <f>'Raw Scores'!A25</f>
        <v>A124a</v>
      </c>
      <c r="B23" s="8" t="str">
        <f>IF(_xlfn.XLOOKUP(A23,CTP_Export!D:D,CTP_Export!K:K,,0)=0, _xlfn.XLOOKUP(A23,CTP_Export!D:D,CTP_Export!F:F,,0), _xlfn.XLOOKUP(A23,CTP_Export!D:D,CTP_Export!K:K,,0))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23" s="8" t="str">
        <f>_xlfn.IFNA(_xlfn.XLOOKUP(A23,CTP_Export!D:D,CTP_Export!AM:AM,,0),"")</f>
        <v>New Location</v>
      </c>
      <c r="D23" s="79" t="str">
        <f>_xlfn.IFNA(_xlfn.XLOOKUP(A23,CTP_Export!D:D,CTP_Export!AK:AK,,0),"")</f>
        <v>Wake</v>
      </c>
      <c r="E23" s="79" t="str">
        <f>_xlfn.IFNA(_xlfn.XLOOKUP(A23,CTP_Export!D:D,CTP_Export!CL:CL,,0),"")</f>
        <v>Division</v>
      </c>
      <c r="F23" s="79">
        <f t="shared" si="0"/>
        <v>569</v>
      </c>
      <c r="G23" s="79">
        <f>_xlfn.XLOOKUP(A23,CTP_Export!$D$2:$D$1245,CTP_Export!AX$2:AX$1245, "-",0)</f>
        <v>0</v>
      </c>
      <c r="H23" s="20">
        <f t="shared" si="3"/>
        <v>0.18557673563059118</v>
      </c>
      <c r="I23" s="8">
        <f t="shared" si="4"/>
        <v>0.18557673563059118</v>
      </c>
      <c r="J23" s="53">
        <f>'Raw Scores'!B25/100</f>
        <v>8.1156130139238891E-2</v>
      </c>
      <c r="K23" s="8">
        <f t="shared" si="5"/>
        <v>8.1156130139238891E-2</v>
      </c>
      <c r="L23" s="54">
        <f>IF('Raw Scores'!C25=0, 0, _xlfn.NORM.DIST('Raw Scores'!C25,'Raw Scores'!C$2,'Raw Scores'!C$3,TRUE))</f>
        <v>0</v>
      </c>
      <c r="M23" s="8">
        <f t="shared" si="6"/>
        <v>0</v>
      </c>
      <c r="N23" s="20">
        <f>IF('Raw Scores'!D25=0, 0, _xlfn.NORM.DIST('Raw Scores'!D25,'Raw Scores'!D$2,'Raw Scores'!D$3,TRUE))</f>
        <v>0</v>
      </c>
      <c r="O23" s="8">
        <f t="shared" si="7"/>
        <v>0</v>
      </c>
      <c r="P23" s="20">
        <f>IF('Raw Scores'!F25=0, 0, _xlfn.NORM.DIST('Raw Scores'!F25,'Raw Scores'!F$2,'Raw Scores'!F$3,TRUE))</f>
        <v>0</v>
      </c>
      <c r="Q23" s="20">
        <f t="shared" si="8"/>
        <v>0</v>
      </c>
      <c r="R23" s="55">
        <f t="shared" si="9"/>
        <v>0</v>
      </c>
      <c r="S23" s="8">
        <f t="shared" si="10"/>
        <v>0</v>
      </c>
      <c r="T23" s="20">
        <f>IF('Raw Scores'!E25=0, 0, _xlfn.NORM.DIST('Raw Scores'!E25,'Raw Scores'!E$2,'Raw Scores'!E$3,TRUE))</f>
        <v>0</v>
      </c>
      <c r="U23" s="20">
        <f t="shared" si="11"/>
        <v>0</v>
      </c>
      <c r="V23" s="20">
        <f>IF('Raw Scores'!G25=0, 0, _xlfn.NORM.DIST('Raw Scores'!G25,'Raw Scores'!G$2,'Raw Scores'!G$3,TRUE))</f>
        <v>0.52932273790227335</v>
      </c>
      <c r="W23" s="8">
        <f t="shared" si="12"/>
        <v>0.52932273790227335</v>
      </c>
      <c r="X23" s="20">
        <f>IF('Raw Scores'!L25=0, 0, _xlfn.NORM.DIST('Raw Scores'!L25,'Raw Scores'!L$2,'Raw Scores'!L$3,TRUE))</f>
        <v>0.1900371649018911</v>
      </c>
      <c r="Y23" s="20">
        <f t="shared" si="13"/>
        <v>0.1900371649018911</v>
      </c>
      <c r="Z23" s="41">
        <f t="shared" si="14"/>
        <v>0.2397866342680548</v>
      </c>
      <c r="AA23" s="8">
        <f t="shared" si="15"/>
        <v>0.2397866342680548</v>
      </c>
      <c r="AB23" s="20">
        <f>IF('Raw Scores'!H25=0, 0, _xlfn.NORM.DIST('Raw Scores'!H25,'Raw Scores'!H$2,'Raw Scores'!H$3,TRUE))</f>
        <v>0.55703908438402383</v>
      </c>
      <c r="AC23" s="8">
        <f t="shared" si="16"/>
        <v>0.55703908438402383</v>
      </c>
      <c r="AD23" s="20">
        <f>IF('Raw Scores'!I25=0, 0, _xlfn.NORM.DIST('Raw Scores'!I25,'Raw Scores'!I$2,'Raw Scores'!I$3,TRUE))</f>
        <v>0.76014823560238087</v>
      </c>
      <c r="AE23" s="8">
        <f t="shared" si="17"/>
        <v>0.76014823560238087</v>
      </c>
      <c r="AF23" s="20">
        <f>IF('Raw Scores'!J25=0, 0, _xlfn.NORM.DIST('Raw Scores'!J25,'Raw Scores'!J$2,'Raw Scores'!J$3,TRUE))</f>
        <v>0</v>
      </c>
      <c r="AG23" s="8">
        <f t="shared" si="18"/>
        <v>0</v>
      </c>
      <c r="AH23" s="20">
        <f>IF('Raw Scores'!K25=0, 0, _xlfn.NORM.DIST('Raw Scores'!K25,'Raw Scores'!K$2,'Raw Scores'!K$3,TRUE))</f>
        <v>0</v>
      </c>
      <c r="AI23" s="8">
        <f t="shared" si="19"/>
        <v>0</v>
      </c>
      <c r="AJ23" s="20">
        <f t="shared" si="20"/>
        <v>0</v>
      </c>
      <c r="AK23" s="8">
        <f t="shared" si="21"/>
        <v>0</v>
      </c>
      <c r="AL23" s="42">
        <f t="shared" si="22"/>
        <v>0.43906243999546823</v>
      </c>
      <c r="AM23" s="8">
        <f t="shared" si="23"/>
        <v>0.43906243999546823</v>
      </c>
      <c r="AN23" s="20">
        <f>IF('Raw Scores'!M25=0, 0, _xlfn.NORM.DIST('Raw Scores'!M25,'Raw Scores'!M$2,'Raw Scores'!M$3,TRUE))</f>
        <v>0.40901516630831058</v>
      </c>
      <c r="AO23" s="8">
        <f t="shared" si="24"/>
        <v>0.40901516630831058</v>
      </c>
      <c r="AP23" s="20">
        <f>IF('Raw Scores'!N25=0, 0, _xlfn.NORM.DIST('Raw Scores'!N25,'Raw Scores'!N$2,'Raw Scores'!N$3,TRUE))</f>
        <v>0</v>
      </c>
      <c r="AQ23" s="8">
        <f t="shared" si="25"/>
        <v>0</v>
      </c>
      <c r="AR23" s="43">
        <f t="shared" si="26"/>
        <v>0.20450758315415529</v>
      </c>
      <c r="AS23" s="8">
        <f t="shared" si="27"/>
        <v>0.20450758315415529</v>
      </c>
      <c r="AT23" s="44">
        <f>IF('Raw Scores'!O25=0, 0, _xlfn.NORM.DIST('Raw Scores'!O25,'Raw Scores'!O$2,'Raw Scores'!O$3,TRUE))</f>
        <v>0.52589268024088853</v>
      </c>
      <c r="AU23" s="8">
        <f t="shared" si="28"/>
        <v>0.52589268024088853</v>
      </c>
      <c r="AV23" s="17">
        <f>IF('Raw Scores'!P25=0, 0, _xlfn.NORM.DIST('Raw Scores'!P25,'Raw Scores'!P$2,'Raw Scores'!P$3,TRUE))</f>
        <v>0</v>
      </c>
      <c r="AW23" s="8">
        <f t="shared" si="29"/>
        <v>0</v>
      </c>
      <c r="AX23" s="45">
        <f>IFERROR(_xlfn.IFNA((J23*$J$3+L23*$L$3+R23*$R$3+Z23*$Z$3+AL23*$AL$3+AR23*$AR$3+AT23*$AT$3+AV23*$AV$3)/VLOOKUP(A23,CTP_Export!$D$1:$AN$953,37,0),0),0)</f>
        <v>5.4408090354435751E-9</v>
      </c>
      <c r="AY23">
        <f t="shared" si="2"/>
        <v>1.4999077657754332E-8</v>
      </c>
      <c r="AZ23">
        <f t="array" ref="AZ23">IF(COUNTIF(C:C, C23) &gt; 1, STDEV(IF(C:C=C23,AX:AX)), 0)</f>
        <v>2.565830134498037E-8</v>
      </c>
      <c r="BA23" s="50">
        <f>IF(VLOOKUP(A23,CTP_Export!$D$1:$AN$953,37,0)&gt;0,IF(COUNTIF(C:C,C23)&gt;1,IFERROR(_xlfn.NORM.DIST(AX23,AY23,AZ23,TRUE),0)*1,0),0)</f>
        <v>0.35475230776382177</v>
      </c>
    </row>
    <row r="24" spans="1:53">
      <c r="A24" s="8" t="str">
        <f>'Raw Scores'!A26</f>
        <v>A125a1</v>
      </c>
      <c r="B24" s="8" t="str">
        <f>IF(_xlfn.XLOOKUP(A24,CTP_Export!D:D,CTP_Export!K:K,,0)=0, _xlfn.XLOOKUP(A24,CTP_Export!D:D,CTP_Export!F:F,,0), _xlfn.XLOOKUP(A24,CTP_Export!D:D,CTP_Export!K:K,,0))</f>
        <v>Forestville Rd is proposed to be a 4 lane Major Thoroughfare between Old Milburnie Rd and Buffaloe Rd. An AADT of 10000 is expected in the planning horizon year (2055) which would cause Forestville Rd to operate inefficiently in 2055. The purpose of this project is to reduce congestion so Forestville Rd will operate more efficiently in 2055</v>
      </c>
      <c r="C24" s="8" t="str">
        <f>_xlfn.IFNA(_xlfn.XLOOKUP(A24,CTP_Export!D:D,CTP_Export!AM:AM,,0),"")</f>
        <v>Widening</v>
      </c>
      <c r="D24" s="79" t="str">
        <f>_xlfn.IFNA(_xlfn.XLOOKUP(A24,CTP_Export!D:D,CTP_Export!AK:AK,,0),"")</f>
        <v>Wake</v>
      </c>
      <c r="E24" s="79" t="str">
        <f>_xlfn.IFNA(_xlfn.XLOOKUP(A24,CTP_Export!D:D,CTP_Export!CL:CL,,0),"")</f>
        <v>Division</v>
      </c>
      <c r="F24" s="79">
        <f t="shared" si="0"/>
        <v>16</v>
      </c>
      <c r="G24" s="79">
        <f>_xlfn.XLOOKUP(A24,CTP_Export!$D$2:$D$1245,CTP_Export!AX$2:AX$1245, "-",0)</f>
        <v>507.85192569652099</v>
      </c>
      <c r="H24" s="20">
        <f t="shared" si="3"/>
        <v>0.48725609262598729</v>
      </c>
      <c r="I24" s="8">
        <f t="shared" si="4"/>
        <v>0.48725609262598729</v>
      </c>
      <c r="J24" s="53">
        <f>'Raw Scores'!B26/100</f>
        <v>0.24590155760096499</v>
      </c>
      <c r="K24" s="8">
        <f t="shared" si="5"/>
        <v>0.24590155760096499</v>
      </c>
      <c r="L24" s="54">
        <f>IF('Raw Scores'!C26=0, 0, _xlfn.NORM.DIST('Raw Scores'!C26,'Raw Scores'!C$2,'Raw Scores'!C$3,TRUE))</f>
        <v>0.28383198859449676</v>
      </c>
      <c r="M24" s="8">
        <f t="shared" si="6"/>
        <v>0.28383198859449676</v>
      </c>
      <c r="N24" s="20">
        <f>IF('Raw Scores'!D26=0, 0, _xlfn.NORM.DIST('Raw Scores'!D26,'Raw Scores'!D$2,'Raw Scores'!D$3,TRUE))</f>
        <v>0.96317845288726456</v>
      </c>
      <c r="O24" s="8">
        <f t="shared" si="7"/>
        <v>0.96317845288726456</v>
      </c>
      <c r="P24" s="20">
        <f>IF('Raw Scores'!F26=0, 0, _xlfn.NORM.DIST('Raw Scores'!F26,'Raw Scores'!F$2,'Raw Scores'!F$3,TRUE))</f>
        <v>0.53007923474822483</v>
      </c>
      <c r="Q24" s="20">
        <f t="shared" si="8"/>
        <v>0.53007923474822483</v>
      </c>
      <c r="R24" s="55">
        <f t="shared" si="9"/>
        <v>0.74662884381774464</v>
      </c>
      <c r="S24" s="8">
        <f t="shared" si="10"/>
        <v>0.74662884381774464</v>
      </c>
      <c r="T24" s="20">
        <f>IF('Raw Scores'!E26=0, 0, _xlfn.NORM.DIST('Raw Scores'!E26,'Raw Scores'!E$2,'Raw Scores'!E$3,TRUE))</f>
        <v>0.90064036637512046</v>
      </c>
      <c r="U24" s="20">
        <f t="shared" si="11"/>
        <v>0.90064036637512046</v>
      </c>
      <c r="V24" s="20">
        <f>IF('Raw Scores'!G26=0, 0, _xlfn.NORM.DIST('Raw Scores'!G26,'Raw Scores'!G$2,'Raw Scores'!G$3,TRUE))</f>
        <v>0.52928185009597883</v>
      </c>
      <c r="W24" s="8">
        <f t="shared" si="12"/>
        <v>0.52928185009597883</v>
      </c>
      <c r="X24" s="20">
        <f>IF('Raw Scores'!L26=0, 0, _xlfn.NORM.DIST('Raw Scores'!L26,'Raw Scores'!L$2,'Raw Scores'!L$3,TRUE))</f>
        <v>0.18792395540624832</v>
      </c>
      <c r="Y24" s="20">
        <f t="shared" si="13"/>
        <v>0.18792395540624832</v>
      </c>
      <c r="Z24" s="41">
        <f t="shared" si="14"/>
        <v>0.53928205729244916</v>
      </c>
      <c r="AA24" s="8">
        <f t="shared" si="15"/>
        <v>0.53928205729244916</v>
      </c>
      <c r="AB24" s="20">
        <f>IF('Raw Scores'!H26=0, 0, _xlfn.NORM.DIST('Raw Scores'!H26,'Raw Scores'!H$2,'Raw Scores'!H$3,TRUE))</f>
        <v>0.84339643353690907</v>
      </c>
      <c r="AC24" s="8">
        <f t="shared" si="16"/>
        <v>0.84339643353690907</v>
      </c>
      <c r="AD24" s="20">
        <f>IF('Raw Scores'!I26=0, 0, _xlfn.NORM.DIST('Raw Scores'!I26,'Raw Scores'!I$2,'Raw Scores'!I$3,TRUE))</f>
        <v>0.80108334836122141</v>
      </c>
      <c r="AE24" s="8">
        <f t="shared" si="17"/>
        <v>0.80108334836122141</v>
      </c>
      <c r="AF24" s="20">
        <f>IF('Raw Scores'!J26=0, 0, _xlfn.NORM.DIST('Raw Scores'!J26,'Raw Scores'!J$2,'Raw Scores'!J$3,TRUE))</f>
        <v>0</v>
      </c>
      <c r="AG24" s="8">
        <f t="shared" si="18"/>
        <v>0</v>
      </c>
      <c r="AH24" s="20">
        <f>IF('Raw Scores'!K26=0, 0, _xlfn.NORM.DIST('Raw Scores'!K26,'Raw Scores'!K$2,'Raw Scores'!K$3,TRUE))</f>
        <v>0</v>
      </c>
      <c r="AI24" s="8">
        <f t="shared" si="19"/>
        <v>0</v>
      </c>
      <c r="AJ24" s="20">
        <f t="shared" si="20"/>
        <v>0</v>
      </c>
      <c r="AK24" s="8">
        <f t="shared" si="21"/>
        <v>0</v>
      </c>
      <c r="AL24" s="42">
        <f t="shared" si="22"/>
        <v>0.54815992729937679</v>
      </c>
      <c r="AM24" s="8">
        <f t="shared" si="23"/>
        <v>0.54815992729937679</v>
      </c>
      <c r="AN24" s="20">
        <f>IF('Raw Scores'!M26=0, 0, _xlfn.NORM.DIST('Raw Scores'!M26,'Raw Scores'!M$2,'Raw Scores'!M$3,TRUE))</f>
        <v>0.40901516630831058</v>
      </c>
      <c r="AO24" s="8">
        <f t="shared" si="24"/>
        <v>0.40901516630831058</v>
      </c>
      <c r="AP24" s="20">
        <f>IF('Raw Scores'!N26=0, 0, _xlfn.NORM.DIST('Raw Scores'!N26,'Raw Scores'!N$2,'Raw Scores'!N$3,TRUE))</f>
        <v>0</v>
      </c>
      <c r="AQ24" s="8">
        <f t="shared" si="25"/>
        <v>0</v>
      </c>
      <c r="AR24" s="43">
        <f t="shared" si="26"/>
        <v>0.20450758315415529</v>
      </c>
      <c r="AS24" s="8">
        <f t="shared" si="27"/>
        <v>0.20450758315415529</v>
      </c>
      <c r="AT24" s="44">
        <f>IF('Raw Scores'!O26=0, 0, _xlfn.NORM.DIST('Raw Scores'!O26,'Raw Scores'!O$2,'Raw Scores'!O$3,TRUE))</f>
        <v>0.48380859383010155</v>
      </c>
      <c r="AU24" s="8">
        <f t="shared" si="28"/>
        <v>0.48380859383010155</v>
      </c>
      <c r="AV24" s="17">
        <f>IF('Raw Scores'!P26=0, 0, _xlfn.NORM.DIST('Raw Scores'!P26,'Raw Scores'!P$2,'Raw Scores'!P$3,TRUE))</f>
        <v>0</v>
      </c>
      <c r="AW24" s="8">
        <f t="shared" si="29"/>
        <v>0</v>
      </c>
      <c r="AX24" s="45">
        <f>IFERROR(_xlfn.IFNA((J24*$J$3+L24*$L$3+R24*$R$3+Z24*$Z$3+AL24*$AL$3+AR24*$AR$3+AT24*$AT$3+AV24*$AV$3)/VLOOKUP(A24,CTP_Export!$D$1:$AN$953,37,0),0),0)</f>
        <v>1.0910775025285689E-8</v>
      </c>
      <c r="AY24">
        <f t="shared" si="2"/>
        <v>1.0293640434885006E-8</v>
      </c>
      <c r="AZ24">
        <f t="array" ref="AZ24">IF(COUNTIF(C:C, C24) &gt; 1, STDEV(IF(C:C=C24,AX:AX)), 0)</f>
        <v>1.959515603841011E-8</v>
      </c>
      <c r="BA24" s="50">
        <f>IF(VLOOKUP(A24,CTP_Export!$D$1:$AN$953,37,0)&gt;0,IF(COUNTIF(C:C,C24)&gt;1,IFERROR(_xlfn.NORM.DIST(AX24,AY24,AZ24,TRUE),0)*1,0),0)</f>
        <v>0.51256230803984482</v>
      </c>
    </row>
    <row r="25" spans="1:53">
      <c r="A25" s="8" t="str">
        <f>'Raw Scores'!A27</f>
        <v>A125a2</v>
      </c>
      <c r="B25" s="8" t="str">
        <f>IF(_xlfn.XLOOKUP(A25,CTP_Export!D:D,CTP_Export!K:K,,0)=0, _xlfn.XLOOKUP(A25,CTP_Export!D:D,CTP_Export!F:F,,0), _xlfn.XLOOKUP(A25,CTP_Export!D:D,CTP_Export!K:K,,0))</f>
        <v>Forestville Rd is proposed to be a 4 lane Major Thoroughfare between Buffaloe Rd and Rogers Rd . An AADT of 28000 is expected in the planning horizon year (2055) which would cause Forestville Rd to operate inefficiently in 2055. The purpose of this project is to reduce congestion so Forestville Rd will operate more efficiently in 2055</v>
      </c>
      <c r="C25" s="8" t="str">
        <f>_xlfn.IFNA(_xlfn.XLOOKUP(A25,CTP_Export!D:D,CTP_Export!AM:AM,,0),"")</f>
        <v>Widening</v>
      </c>
      <c r="D25" s="79" t="str">
        <f>_xlfn.IFNA(_xlfn.XLOOKUP(A25,CTP_Export!D:D,CTP_Export!AK:AK,,0),"")</f>
        <v>Wake</v>
      </c>
      <c r="E25" s="79" t="str">
        <f>_xlfn.IFNA(_xlfn.XLOOKUP(A25,CTP_Export!D:D,CTP_Export!CL:CL,,0),"")</f>
        <v>Division</v>
      </c>
      <c r="F25" s="79">
        <f t="shared" si="0"/>
        <v>81</v>
      </c>
      <c r="G25" s="79">
        <f>_xlfn.XLOOKUP(A25,CTP_Export!$D$2:$D$1245,CTP_Export!AX$2:AX$1245, "-",0)</f>
        <v>17.8753807788285</v>
      </c>
      <c r="H25" s="20">
        <f t="shared" si="3"/>
        <v>0.42209045054370581</v>
      </c>
      <c r="I25" s="8">
        <f t="shared" si="4"/>
        <v>0.42209045054370581</v>
      </c>
      <c r="J25" s="53">
        <f>'Raw Scores'!B27/100</f>
        <v>0.17937332529622499</v>
      </c>
      <c r="K25" s="8">
        <f t="shared" si="5"/>
        <v>0.17937332529622499</v>
      </c>
      <c r="L25" s="54">
        <f>IF('Raw Scores'!C27=0, 0, _xlfn.NORM.DIST('Raw Scores'!C27,'Raw Scores'!C$2,'Raw Scores'!C$3,TRUE))</f>
        <v>0.43177522575676175</v>
      </c>
      <c r="M25" s="8">
        <f t="shared" si="6"/>
        <v>0.43177522575676175</v>
      </c>
      <c r="N25" s="20">
        <f>IF('Raw Scores'!D27=0, 0, _xlfn.NORM.DIST('Raw Scores'!D27,'Raw Scores'!D$2,'Raw Scores'!D$3,TRUE))</f>
        <v>0.99948762906579036</v>
      </c>
      <c r="O25" s="8">
        <f t="shared" si="7"/>
        <v>0.99948762906579036</v>
      </c>
      <c r="P25" s="20">
        <f>IF('Raw Scores'!F27=0, 0, _xlfn.NORM.DIST('Raw Scores'!F27,'Raw Scores'!F$2,'Raw Scores'!F$3,TRUE))</f>
        <v>0.53020240404944396</v>
      </c>
      <c r="Q25" s="20">
        <f t="shared" si="8"/>
        <v>0.53020240404944396</v>
      </c>
      <c r="R25" s="55">
        <f t="shared" si="9"/>
        <v>0.76484501655761716</v>
      </c>
      <c r="S25" s="8">
        <f t="shared" si="10"/>
        <v>0.76484501655761716</v>
      </c>
      <c r="T25" s="20">
        <f>IF('Raw Scores'!E27=0, 0, _xlfn.NORM.DIST('Raw Scores'!E27,'Raw Scores'!E$2,'Raw Scores'!E$3,TRUE))</f>
        <v>0.97570656344210316</v>
      </c>
      <c r="U25" s="20">
        <f t="shared" si="11"/>
        <v>0.97570656344210316</v>
      </c>
      <c r="V25" s="20">
        <f>IF('Raw Scores'!G27=0, 0, _xlfn.NORM.DIST('Raw Scores'!G27,'Raw Scores'!G$2,'Raw Scores'!G$3,TRUE))</f>
        <v>0.52956122307879183</v>
      </c>
      <c r="W25" s="8">
        <f t="shared" si="12"/>
        <v>0.52956122307879183</v>
      </c>
      <c r="X25" s="20">
        <f>IF('Raw Scores'!L27=0, 0, _xlfn.NORM.DIST('Raw Scores'!L27,'Raw Scores'!L$2,'Raw Scores'!L$3,TRUE))</f>
        <v>0.27804099469604637</v>
      </c>
      <c r="Y25" s="20">
        <f t="shared" si="13"/>
        <v>0.27804099469604637</v>
      </c>
      <c r="Z25" s="41">
        <f t="shared" si="14"/>
        <v>0.59443626040564712</v>
      </c>
      <c r="AA25" s="8">
        <f t="shared" si="15"/>
        <v>0.59443626040564712</v>
      </c>
      <c r="AB25" s="20">
        <f>IF('Raw Scores'!H27=0, 0, _xlfn.NORM.DIST('Raw Scores'!H27,'Raw Scores'!H$2,'Raw Scores'!H$3,TRUE))</f>
        <v>0.40237640095271998</v>
      </c>
      <c r="AC25" s="8">
        <f t="shared" si="16"/>
        <v>0.40237640095271998</v>
      </c>
      <c r="AD25" s="20">
        <f>IF('Raw Scores'!I27=0, 0, _xlfn.NORM.DIST('Raw Scores'!I27,'Raw Scores'!I$2,'Raw Scores'!I$3,TRUE))</f>
        <v>0.41371251833733258</v>
      </c>
      <c r="AE25" s="8">
        <f t="shared" si="17"/>
        <v>0.41371251833733258</v>
      </c>
      <c r="AF25" s="20">
        <f>IF('Raw Scores'!J27=0, 0, _xlfn.NORM.DIST('Raw Scores'!J27,'Raw Scores'!J$2,'Raw Scores'!J$3,TRUE))</f>
        <v>0</v>
      </c>
      <c r="AG25" s="8">
        <f t="shared" si="18"/>
        <v>0</v>
      </c>
      <c r="AH25" s="20">
        <f>IF('Raw Scores'!K27=0, 0, _xlfn.NORM.DIST('Raw Scores'!K27,'Raw Scores'!K$2,'Raw Scores'!K$3,TRUE))</f>
        <v>0</v>
      </c>
      <c r="AI25" s="8">
        <f t="shared" si="19"/>
        <v>0</v>
      </c>
      <c r="AJ25" s="20">
        <f t="shared" si="20"/>
        <v>0</v>
      </c>
      <c r="AK25" s="8">
        <f t="shared" si="21"/>
        <v>0</v>
      </c>
      <c r="AL25" s="42">
        <f t="shared" si="22"/>
        <v>0.27202963976335082</v>
      </c>
      <c r="AM25" s="8">
        <f t="shared" si="23"/>
        <v>0.27202963976335082</v>
      </c>
      <c r="AN25" s="20">
        <f>IF('Raw Scores'!M27=0, 0, _xlfn.NORM.DIST('Raw Scores'!M27,'Raw Scores'!M$2,'Raw Scores'!M$3,TRUE))</f>
        <v>0.46865406597747994</v>
      </c>
      <c r="AO25" s="8">
        <f t="shared" si="24"/>
        <v>0.46865406597747994</v>
      </c>
      <c r="AP25" s="20">
        <f>IF('Raw Scores'!N27=0, 0, _xlfn.NORM.DIST('Raw Scores'!N27,'Raw Scores'!N$2,'Raw Scores'!N$3,TRUE))</f>
        <v>0</v>
      </c>
      <c r="AQ25" s="8">
        <f t="shared" si="25"/>
        <v>0</v>
      </c>
      <c r="AR25" s="43">
        <f t="shared" si="26"/>
        <v>0.23432703298873997</v>
      </c>
      <c r="AS25" s="8">
        <f t="shared" si="27"/>
        <v>0.23432703298873997</v>
      </c>
      <c r="AT25" s="44">
        <f>IF('Raw Scores'!O27=0, 0, _xlfn.NORM.DIST('Raw Scores'!O27,'Raw Scores'!O$2,'Raw Scores'!O$3,TRUE))</f>
        <v>0.4716887735928102</v>
      </c>
      <c r="AU25" s="8">
        <f t="shared" si="28"/>
        <v>0.4716887735928102</v>
      </c>
      <c r="AV25" s="17">
        <f>IF('Raw Scores'!P27=0, 0, _xlfn.NORM.DIST('Raw Scores'!P27,'Raw Scores'!P$2,'Raw Scores'!P$3,TRUE))</f>
        <v>0</v>
      </c>
      <c r="AW25" s="8">
        <f t="shared" si="29"/>
        <v>0</v>
      </c>
      <c r="AX25" s="45">
        <f>IFERROR(_xlfn.IFNA((J25*$J$3+L25*$L$3+R25*$R$3+Z25*$Z$3+AL25*$AL$3+AR25*$AR$3+AT25*$AT$3+AV25*$AV$3)/VLOOKUP(A25,CTP_Export!$D$1:$AN$953,37,0),0),0)</f>
        <v>1.703496542586806E-9</v>
      </c>
      <c r="AY25">
        <f t="shared" si="2"/>
        <v>1.0293640434885006E-8</v>
      </c>
      <c r="AZ25">
        <f t="array" ref="AZ25">IF(COUNTIF(C:C, C25) &gt; 1, STDEV(IF(C:C=C25,AX:AX)), 0)</f>
        <v>1.959515603841011E-8</v>
      </c>
      <c r="BA25" s="50">
        <f>IF(VLOOKUP(A25,CTP_Export!$D$1:$AN$953,37,0)&gt;0,IF(COUNTIF(C:C,C25)&gt;1,IFERROR(_xlfn.NORM.DIST(AX25,AY25,AZ25,TRUE),0)*1,0),0)</f>
        <v>0.33055506248340405</v>
      </c>
    </row>
    <row r="26" spans="1:53">
      <c r="A26" s="8" t="str">
        <f>'Raw Scores'!A28</f>
        <v>A125a4</v>
      </c>
      <c r="B26" s="8" t="str">
        <f>IF(_xlfn.XLOOKUP(A26,CTP_Export!D:D,CTP_Export!K:K,,0)=0, _xlfn.XLOOKUP(A26,CTP_Export!D:D,CTP_Export!F:F,,0), _xlfn.XLOOKUP(A26,CTP_Export!D:D,CTP_Export!K:K,,0))</f>
        <v>Forestville Rd is proposed to be a 3 lane Major Thoroughfare between East Wake Dr and Old Knight Rd. An AADT of 24000 is expected in the planning horizon year (2055) which would cause Forestville Rd to operate inefficiently in 2055. The purpose of this project is to reduce congestion so Forestville Rd will operate more efficiently in 2055.</v>
      </c>
      <c r="C26" s="8" t="str">
        <f>_xlfn.IFNA(_xlfn.XLOOKUP(A26,CTP_Export!D:D,CTP_Export!AM:AM,,0),"")</f>
        <v>Center Turn Lane</v>
      </c>
      <c r="D26" s="79" t="str">
        <f>_xlfn.IFNA(_xlfn.XLOOKUP(A26,CTP_Export!D:D,CTP_Export!AK:AK,,0),"")</f>
        <v>Wake</v>
      </c>
      <c r="E26" s="79" t="str">
        <f>_xlfn.IFNA(_xlfn.XLOOKUP(A26,CTP_Export!D:D,CTP_Export!CL:CL,,0),"")</f>
        <v>Division</v>
      </c>
      <c r="F26" s="79">
        <f t="shared" si="0"/>
        <v>330</v>
      </c>
      <c r="G26" s="79">
        <f>_xlfn.XLOOKUP(A26,CTP_Export!$D$2:$D$1245,CTP_Export!AX$2:AX$1245, "-",0)</f>
        <v>0</v>
      </c>
      <c r="H26" s="20">
        <f t="shared" si="3"/>
        <v>0.31955876411893452</v>
      </c>
      <c r="I26" s="8">
        <f t="shared" si="4"/>
        <v>0.31955876411893452</v>
      </c>
      <c r="J26" s="53">
        <f>'Raw Scores'!B28/100</f>
        <v>0.25528596813953802</v>
      </c>
      <c r="K26" s="8">
        <f t="shared" si="5"/>
        <v>0.25528596813953802</v>
      </c>
      <c r="L26" s="54">
        <f>IF('Raw Scores'!C28=0, 0, _xlfn.NORM.DIST('Raw Scores'!C28,'Raw Scores'!C$2,'Raw Scores'!C$3,TRUE))</f>
        <v>0</v>
      </c>
      <c r="M26" s="8">
        <f t="shared" si="6"/>
        <v>0</v>
      </c>
      <c r="N26" s="20">
        <f>IF('Raw Scores'!D28=0, 0, _xlfn.NORM.DIST('Raw Scores'!D28,'Raw Scores'!D$2,'Raw Scores'!D$3,TRUE))</f>
        <v>0</v>
      </c>
      <c r="O26" s="8">
        <f t="shared" si="7"/>
        <v>0</v>
      </c>
      <c r="P26" s="20">
        <f>IF('Raw Scores'!F28=0, 0, _xlfn.NORM.DIST('Raw Scores'!F28,'Raw Scores'!F$2,'Raw Scores'!F$3,TRUE))</f>
        <v>0.530120737201635</v>
      </c>
      <c r="Q26" s="20">
        <f t="shared" si="8"/>
        <v>0.530120737201635</v>
      </c>
      <c r="R26" s="55">
        <f t="shared" si="9"/>
        <v>0.2650603686008175</v>
      </c>
      <c r="S26" s="8">
        <f t="shared" si="10"/>
        <v>0.2650603686008175</v>
      </c>
      <c r="T26" s="20">
        <f>IF('Raw Scores'!E28=0, 0, _xlfn.NORM.DIST('Raw Scores'!E28,'Raw Scores'!E$2,'Raw Scores'!E$3,TRUE))</f>
        <v>0</v>
      </c>
      <c r="U26" s="20">
        <f t="shared" si="11"/>
        <v>0</v>
      </c>
      <c r="V26" s="20">
        <f>IF('Raw Scores'!G28=0, 0, _xlfn.NORM.DIST('Raw Scores'!G28,'Raw Scores'!G$2,'Raw Scores'!G$3,TRUE))</f>
        <v>0.52931624717765147</v>
      </c>
      <c r="W26" s="8">
        <f t="shared" si="12"/>
        <v>0.52931624717765147</v>
      </c>
      <c r="X26" s="20">
        <f>IF('Raw Scores'!L28=0, 0, _xlfn.NORM.DIST('Raw Scores'!L28,'Raw Scores'!L$2,'Raw Scores'!L$3,TRUE))</f>
        <v>0.99029006929829688</v>
      </c>
      <c r="Y26" s="20">
        <f t="shared" si="13"/>
        <v>0.99029006929829688</v>
      </c>
      <c r="Z26" s="41">
        <f t="shared" si="14"/>
        <v>0.50653543882531604</v>
      </c>
      <c r="AA26" s="8">
        <f t="shared" si="15"/>
        <v>0.50653543882531604</v>
      </c>
      <c r="AB26" s="20">
        <f>IF('Raw Scores'!H28=0, 0, _xlfn.NORM.DIST('Raw Scores'!H28,'Raw Scores'!H$2,'Raw Scores'!H$3,TRUE))</f>
        <v>0.62205986819467385</v>
      </c>
      <c r="AC26" s="8">
        <f t="shared" si="16"/>
        <v>0.62205986819467385</v>
      </c>
      <c r="AD26" s="20">
        <f>IF('Raw Scores'!I28=0, 0, _xlfn.NORM.DIST('Raw Scores'!I28,'Raw Scores'!I$2,'Raw Scores'!I$3,TRUE))</f>
        <v>0.78792957209410519</v>
      </c>
      <c r="AE26" s="8">
        <f t="shared" si="17"/>
        <v>0.78792957209410519</v>
      </c>
      <c r="AF26" s="20">
        <f>IF('Raw Scores'!J28=0, 0, _xlfn.NORM.DIST('Raw Scores'!J28,'Raw Scores'!J$2,'Raw Scores'!J$3,TRUE))</f>
        <v>0</v>
      </c>
      <c r="AG26" s="8">
        <f t="shared" si="18"/>
        <v>0</v>
      </c>
      <c r="AH26" s="20">
        <f>IF('Raw Scores'!K28=0, 0, _xlfn.NORM.DIST('Raw Scores'!K28,'Raw Scores'!K$2,'Raw Scores'!K$3,TRUE))</f>
        <v>0.20730014468929561</v>
      </c>
      <c r="AI26" s="8">
        <f t="shared" si="19"/>
        <v>0.20730014468929561</v>
      </c>
      <c r="AJ26" s="20">
        <f t="shared" si="20"/>
        <v>0</v>
      </c>
      <c r="AK26" s="8">
        <f t="shared" si="21"/>
        <v>0</v>
      </c>
      <c r="AL26" s="42">
        <f t="shared" si="22"/>
        <v>0.46999648009625966</v>
      </c>
      <c r="AM26" s="8">
        <f t="shared" si="23"/>
        <v>0.46999648009625966</v>
      </c>
      <c r="AN26" s="20">
        <f>IF('Raw Scores'!M28=0, 0, _xlfn.NORM.DIST('Raw Scores'!M28,'Raw Scores'!M$2,'Raw Scores'!M$3,TRUE))</f>
        <v>0.45662555001735811</v>
      </c>
      <c r="AO26" s="8">
        <f t="shared" si="24"/>
        <v>0.45662555001735811</v>
      </c>
      <c r="AP26" s="20">
        <f>IF('Raw Scores'!N28=0, 0, _xlfn.NORM.DIST('Raw Scores'!N28,'Raw Scores'!N$2,'Raw Scores'!N$3,TRUE))</f>
        <v>0.45222071557855348</v>
      </c>
      <c r="AQ26" s="8">
        <f t="shared" si="25"/>
        <v>0.45222071557855348</v>
      </c>
      <c r="AR26" s="43">
        <f t="shared" si="26"/>
        <v>0.45442313279795576</v>
      </c>
      <c r="AS26" s="8">
        <f t="shared" si="27"/>
        <v>0.45442313279795576</v>
      </c>
      <c r="AT26" s="44">
        <f>IF('Raw Scores'!O28=0, 0, _xlfn.NORM.DIST('Raw Scores'!O28,'Raw Scores'!O$2,'Raw Scores'!O$3,TRUE))</f>
        <v>0.49211124904713455</v>
      </c>
      <c r="AU26" s="8">
        <f t="shared" si="28"/>
        <v>0.49211124904713455</v>
      </c>
      <c r="AV26" s="17">
        <f>IF('Raw Scores'!P28=0, 0, _xlfn.NORM.DIST('Raw Scores'!P28,'Raw Scores'!P$2,'Raw Scores'!P$3,TRUE))</f>
        <v>0</v>
      </c>
      <c r="AW26" s="8">
        <f t="shared" si="29"/>
        <v>0</v>
      </c>
      <c r="AX26" s="45">
        <f>IFERROR(_xlfn.IFNA((J26*$J$3+L26*$L$3+R26*$R$3+Z26*$Z$3+AL26*$AL$3+AR26*$AR$3+AT26*$AT$3+AV26*$AV$3)/VLOOKUP(A26,CTP_Export!$D$1:$AN$953,37,0),0),0)</f>
        <v>4.1401272652482584E-9</v>
      </c>
      <c r="AY26">
        <f t="shared" si="2"/>
        <v>1.6831199295830364E-8</v>
      </c>
      <c r="AZ26">
        <f t="array" ref="AZ26">IF(COUNTIF(C:C, C26) &gt; 1, STDEV(IF(C:C=C26,AX:AX)), 0)</f>
        <v>4.0335833118346538E-8</v>
      </c>
      <c r="BA26" s="50">
        <f>IF(VLOOKUP(A26,CTP_Export!$D$1:$AN$953,37,0)&gt;0,IF(COUNTIF(C:C,C26)&gt;1,IFERROR(_xlfn.NORM.DIST(AX26,AY26,AZ26,TRUE),0)*1,0),0)</f>
        <v>0.37651933327663517</v>
      </c>
    </row>
    <row r="27" spans="1:53">
      <c r="A27" s="8" t="str">
        <f>'Raw Scores'!A29</f>
        <v>A125b</v>
      </c>
      <c r="B27" s="8" t="str">
        <f>IF(_xlfn.XLOOKUP(A27,CTP_Export!D:D,CTP_Export!K:K,,0)=0, _xlfn.XLOOKUP(A27,CTP_Export!D:D,CTP_Export!F:F,,0), _xlfn.XLOOKUP(A27,CTP_Export!D:D,CTP_Export!K:K,,0))</f>
        <v>Heritage Lake Rd is proposed to be a 4 lane Major Thoroughfare between Rogers Rd and NC 98. An AADT of 20000 is expected in the planning horizon year (2055) which would cause Heritage Lake Rd to operate inefficiently in 2055. The purpose of this project is to reduce congestion so Heritage Lake Rd will operate more efficiently in 2055</v>
      </c>
      <c r="C27" s="8" t="str">
        <f>_xlfn.IFNA(_xlfn.XLOOKUP(A27,CTP_Export!D:D,CTP_Export!AM:AM,,0),"")</f>
        <v>Widening</v>
      </c>
      <c r="D27" s="79" t="str">
        <f>_xlfn.IFNA(_xlfn.XLOOKUP(A27,CTP_Export!D:D,CTP_Export!AK:AK,,0),"")</f>
        <v>Wake</v>
      </c>
      <c r="E27" s="79" t="str">
        <f>_xlfn.IFNA(_xlfn.XLOOKUP(A27,CTP_Export!D:D,CTP_Export!CL:CL,,0),"")</f>
        <v>Division</v>
      </c>
      <c r="F27" s="79">
        <f t="shared" si="0"/>
        <v>526</v>
      </c>
      <c r="G27" s="79">
        <f>_xlfn.XLOOKUP(A27,CTP_Export!$D$2:$D$1245,CTP_Export!AX$2:AX$1245, "-",0)</f>
        <v>81.399278467105702</v>
      </c>
      <c r="H27" s="20">
        <f t="shared" si="3"/>
        <v>0.23374163132470294</v>
      </c>
      <c r="I27" s="8">
        <f t="shared" si="4"/>
        <v>0.23374163132470294</v>
      </c>
      <c r="J27" s="53">
        <f>'Raw Scores'!B29/100</f>
        <v>0.17205130691454598</v>
      </c>
      <c r="K27" s="8">
        <f t="shared" si="5"/>
        <v>0.17205130691454598</v>
      </c>
      <c r="L27" s="54">
        <f>IF('Raw Scores'!C29=0, 0, _xlfn.NORM.DIST('Raw Scores'!C29,'Raw Scores'!C$2,'Raw Scores'!C$3,TRUE))</f>
        <v>0.34678578598944859</v>
      </c>
      <c r="M27" s="8">
        <f t="shared" si="6"/>
        <v>0.34678578598944859</v>
      </c>
      <c r="N27" s="20">
        <f>IF('Raw Scores'!D29=0, 0, _xlfn.NORM.DIST('Raw Scores'!D29,'Raw Scores'!D$2,'Raw Scores'!D$3,TRUE))</f>
        <v>0</v>
      </c>
      <c r="O27" s="8">
        <f t="shared" si="7"/>
        <v>0</v>
      </c>
      <c r="P27" s="20">
        <f>IF('Raw Scores'!F29=0, 0, _xlfn.NORM.DIST('Raw Scores'!F29,'Raw Scores'!F$2,'Raw Scores'!F$3,TRUE))</f>
        <v>0.53011530045604405</v>
      </c>
      <c r="Q27" s="20">
        <f t="shared" si="8"/>
        <v>0.53011530045604405</v>
      </c>
      <c r="R27" s="55">
        <f t="shared" si="9"/>
        <v>0.26505765022802202</v>
      </c>
      <c r="S27" s="8">
        <f t="shared" si="10"/>
        <v>0.26505765022802202</v>
      </c>
      <c r="T27" s="20">
        <f>IF('Raw Scores'!E29=0, 0, _xlfn.NORM.DIST('Raw Scores'!E29,'Raw Scores'!E$2,'Raw Scores'!E$3,TRUE))</f>
        <v>0</v>
      </c>
      <c r="U27" s="20">
        <f t="shared" si="11"/>
        <v>0</v>
      </c>
      <c r="V27" s="20">
        <f>IF('Raw Scores'!G29=0, 0, _xlfn.NORM.DIST('Raw Scores'!G29,'Raw Scores'!G$2,'Raw Scores'!G$3,TRUE))</f>
        <v>0.52932841482306214</v>
      </c>
      <c r="W27" s="8">
        <f t="shared" si="12"/>
        <v>0.52932841482306214</v>
      </c>
      <c r="X27" s="20">
        <f>IF('Raw Scores'!L29=0, 0, _xlfn.NORM.DIST('Raw Scores'!L29,'Raw Scores'!L$2,'Raw Scores'!L$3,TRUE))</f>
        <v>0.22933811740425022</v>
      </c>
      <c r="Y27" s="20">
        <f t="shared" si="13"/>
        <v>0.22933811740425022</v>
      </c>
      <c r="Z27" s="41">
        <f t="shared" si="14"/>
        <v>0.25288884407577078</v>
      </c>
      <c r="AA27" s="8">
        <f t="shared" si="15"/>
        <v>0.25288884407577078</v>
      </c>
      <c r="AB27" s="20">
        <f>IF('Raw Scores'!H29=0, 0, _xlfn.NORM.DIST('Raw Scores'!H29,'Raw Scores'!H$2,'Raw Scores'!H$3,TRUE))</f>
        <v>7.3933425162904812E-2</v>
      </c>
      <c r="AC27" s="8">
        <f t="shared" si="16"/>
        <v>7.3933425162904812E-2</v>
      </c>
      <c r="AD27" s="20">
        <f>IF('Raw Scores'!I29=0, 0, _xlfn.NORM.DIST('Raw Scores'!I29,'Raw Scores'!I$2,'Raw Scores'!I$3,TRUE))</f>
        <v>0</v>
      </c>
      <c r="AE27" s="8">
        <f t="shared" si="17"/>
        <v>0</v>
      </c>
      <c r="AF27" s="20">
        <f>IF('Raw Scores'!J29=0, 0, _xlfn.NORM.DIST('Raw Scores'!J29,'Raw Scores'!J$2,'Raw Scores'!J$3,TRUE))</f>
        <v>0</v>
      </c>
      <c r="AG27" s="8">
        <f t="shared" si="18"/>
        <v>0</v>
      </c>
      <c r="AH27" s="20">
        <f>IF('Raw Scores'!K29=0, 0, _xlfn.NORM.DIST('Raw Scores'!K29,'Raw Scores'!K$2,'Raw Scores'!K$3,TRUE))</f>
        <v>0.28628217298510644</v>
      </c>
      <c r="AI27" s="8">
        <f t="shared" si="19"/>
        <v>0.28628217298510644</v>
      </c>
      <c r="AJ27" s="20">
        <f t="shared" si="20"/>
        <v>0</v>
      </c>
      <c r="AK27" s="8">
        <f t="shared" si="21"/>
        <v>0</v>
      </c>
      <c r="AL27" s="42">
        <f t="shared" si="22"/>
        <v>2.4644475054301604E-2</v>
      </c>
      <c r="AM27" s="8">
        <f t="shared" si="23"/>
        <v>2.4644475054301604E-2</v>
      </c>
      <c r="AN27" s="20">
        <f>IF('Raw Scores'!M29=0, 0, _xlfn.NORM.DIST('Raw Scores'!M29,'Raw Scores'!M$2,'Raw Scores'!M$3,TRUE))</f>
        <v>0.4208208560508504</v>
      </c>
      <c r="AO27" s="8">
        <f t="shared" si="24"/>
        <v>0.4208208560508504</v>
      </c>
      <c r="AP27" s="20">
        <f>IF('Raw Scores'!N29=0, 0, _xlfn.NORM.DIST('Raw Scores'!N29,'Raw Scores'!N$2,'Raw Scores'!N$3,TRUE))</f>
        <v>0</v>
      </c>
      <c r="AQ27" s="8">
        <f t="shared" si="25"/>
        <v>0</v>
      </c>
      <c r="AR27" s="43">
        <f t="shared" si="26"/>
        <v>0.2104104280254252</v>
      </c>
      <c r="AS27" s="8">
        <f t="shared" si="27"/>
        <v>0.2104104280254252</v>
      </c>
      <c r="AT27" s="44">
        <f>IF('Raw Scores'!O29=0, 0, _xlfn.NORM.DIST('Raw Scores'!O29,'Raw Scores'!O$2,'Raw Scores'!O$3,TRUE))</f>
        <v>0.48936025932936017</v>
      </c>
      <c r="AU27" s="8">
        <f t="shared" si="28"/>
        <v>0.48936025932936017</v>
      </c>
      <c r="AV27" s="17">
        <f>IF('Raw Scores'!P29=0, 0, _xlfn.NORM.DIST('Raw Scores'!P29,'Raw Scores'!P$2,'Raw Scores'!P$3,TRUE))</f>
        <v>0</v>
      </c>
      <c r="AW27" s="8">
        <f t="shared" si="29"/>
        <v>0</v>
      </c>
      <c r="AX27" s="45">
        <f>IFERROR(_xlfn.IFNA((J27*$J$3+L27*$L$3+R27*$R$3+Z27*$Z$3+AL27*$AL$3+AR27*$AR$3+AT27*$AT$3+AV27*$AV$3)/VLOOKUP(A27,CTP_Export!$D$1:$AN$953,37,0),0),0)</f>
        <v>6.0946047573291204E-9</v>
      </c>
      <c r="AY27">
        <f t="shared" si="2"/>
        <v>1.0293640434885006E-8</v>
      </c>
      <c r="AZ27">
        <f t="array" ref="AZ27">IF(COUNTIF(C:C, C27) &gt; 1, STDEV(IF(C:C=C27,AX:AX)), 0)</f>
        <v>1.959515603841011E-8</v>
      </c>
      <c r="BA27" s="50">
        <f>IF(VLOOKUP(A27,CTP_Export!$D$1:$AN$953,37,0)&gt;0,IF(COUNTIF(C:C,C27)&gt;1,IFERROR(_xlfn.NORM.DIST(AX27,AY27,AZ27,TRUE),0)*1,0),0)</f>
        <v>0.4151606630208366</v>
      </c>
    </row>
    <row r="28" spans="1:53">
      <c r="A28" s="8" t="str">
        <f>'Raw Scores'!A30</f>
        <v>A126a</v>
      </c>
      <c r="B28" s="8" t="str">
        <f>IF(_xlfn.XLOOKUP(A28,CTP_Export!D:D,CTP_Export!K:K,,0)=0, _xlfn.XLOOKUP(A28,CTP_Export!D:D,CTP_Export!F:F,,0), _xlfn.XLOOKUP(A28,CTP_Export!D:D,CTP_Export!K:K,,0))</f>
        <v>Ligon Mill Rd is proposed to be a 2 lane Major Thoroughfare between Burlington Mills Rd  and US 1A. An AADT of 13000 is expected in the planning horizon year (2055) which would cause Ligon Mill Rd to operate inefficiently in 2055. The purpose of this project is to reduce congestion so Ligon Mill Rd will operate more efficiently in 2055</v>
      </c>
      <c r="C28" s="8" t="str">
        <f>_xlfn.IFNA(_xlfn.XLOOKUP(A28,CTP_Export!D:D,CTP_Export!AM:AM,,0),"")</f>
        <v>Center Turn Lane</v>
      </c>
      <c r="D28" s="79" t="str">
        <f>_xlfn.IFNA(_xlfn.XLOOKUP(A28,CTP_Export!D:D,CTP_Export!AK:AK,,0),"")</f>
        <v>Wake</v>
      </c>
      <c r="E28" s="79" t="str">
        <f>_xlfn.IFNA(_xlfn.XLOOKUP(A28,CTP_Export!D:D,CTP_Export!CL:CL,,0),"")</f>
        <v>Division</v>
      </c>
      <c r="F28" s="79">
        <f t="shared" si="0"/>
        <v>288</v>
      </c>
      <c r="G28" s="79">
        <f>_xlfn.XLOOKUP(A28,CTP_Export!$D$2:$D$1245,CTP_Export!AX$2:AX$1245, "-",0)</f>
        <v>0</v>
      </c>
      <c r="H28" s="20">
        <f t="shared" si="3"/>
        <v>0.3363124171481528</v>
      </c>
      <c r="I28" s="8">
        <f t="shared" si="4"/>
        <v>0.3363124171481528</v>
      </c>
      <c r="J28" s="53">
        <f>'Raw Scores'!B30/100</f>
        <v>0.25380162152638502</v>
      </c>
      <c r="K28" s="8">
        <f t="shared" si="5"/>
        <v>0.25380162152638502</v>
      </c>
      <c r="L28" s="54">
        <f>IF('Raw Scores'!C30=0, 0, _xlfn.NORM.DIST('Raw Scores'!C30,'Raw Scores'!C$2,'Raw Scores'!C$3,TRUE))</f>
        <v>0</v>
      </c>
      <c r="M28" s="8">
        <f t="shared" si="6"/>
        <v>0</v>
      </c>
      <c r="N28" s="20">
        <f>IF('Raw Scores'!D30=0, 0, _xlfn.NORM.DIST('Raw Scores'!D30,'Raw Scores'!D$2,'Raw Scores'!D$3,TRUE))</f>
        <v>0.41216660709308334</v>
      </c>
      <c r="O28" s="8">
        <f t="shared" si="7"/>
        <v>0.41216660709308334</v>
      </c>
      <c r="P28" s="20">
        <f>IF('Raw Scores'!F30=0, 0, _xlfn.NORM.DIST('Raw Scores'!F30,'Raw Scores'!F$2,'Raw Scores'!F$3,TRUE))</f>
        <v>0.52930397113826522</v>
      </c>
      <c r="Q28" s="20">
        <f t="shared" si="8"/>
        <v>0.52930397113826522</v>
      </c>
      <c r="R28" s="55">
        <f t="shared" si="9"/>
        <v>0.4707352891156743</v>
      </c>
      <c r="S28" s="8">
        <f t="shared" si="10"/>
        <v>0.4707352891156743</v>
      </c>
      <c r="T28" s="20">
        <f>IF('Raw Scores'!E30=0, 0, _xlfn.NORM.DIST('Raw Scores'!E30,'Raw Scores'!E$2,'Raw Scores'!E$3,TRUE))</f>
        <v>0.52067409095166117</v>
      </c>
      <c r="U28" s="20">
        <f t="shared" si="11"/>
        <v>0.52067409095166117</v>
      </c>
      <c r="V28" s="20">
        <f>IF('Raw Scores'!G30=0, 0, _xlfn.NORM.DIST('Raw Scores'!G30,'Raw Scores'!G$2,'Raw Scores'!G$3,TRUE))</f>
        <v>0.52866127147601749</v>
      </c>
      <c r="W28" s="8">
        <f t="shared" si="12"/>
        <v>0.52866127147601749</v>
      </c>
      <c r="X28" s="20">
        <f>IF('Raw Scores'!L30=0, 0, _xlfn.NORM.DIST('Raw Scores'!L30,'Raw Scores'!L$2,'Raw Scores'!L$3,TRUE))</f>
        <v>0.84633673558612676</v>
      </c>
      <c r="Y28" s="20">
        <f t="shared" si="13"/>
        <v>0.84633673558612676</v>
      </c>
      <c r="Z28" s="41">
        <f t="shared" si="14"/>
        <v>0.63189069933793518</v>
      </c>
      <c r="AA28" s="8">
        <f t="shared" si="15"/>
        <v>0.63189069933793518</v>
      </c>
      <c r="AB28" s="20">
        <f>IF('Raw Scores'!H30=0, 0, _xlfn.NORM.DIST('Raw Scores'!H30,'Raw Scores'!H$2,'Raw Scores'!H$3,TRUE))</f>
        <v>0.3703542542613667</v>
      </c>
      <c r="AC28" s="8">
        <f t="shared" si="16"/>
        <v>0.3703542542613667</v>
      </c>
      <c r="AD28" s="20">
        <f>IF('Raw Scores'!I30=0, 0, _xlfn.NORM.DIST('Raw Scores'!I30,'Raw Scores'!I$2,'Raw Scores'!I$3,TRUE))</f>
        <v>0</v>
      </c>
      <c r="AE28" s="8">
        <f t="shared" si="17"/>
        <v>0</v>
      </c>
      <c r="AF28" s="20">
        <f>IF('Raw Scores'!J30=0, 0, _xlfn.NORM.DIST('Raw Scores'!J30,'Raw Scores'!J$2,'Raw Scores'!J$3,TRUE))</f>
        <v>0</v>
      </c>
      <c r="AG28" s="8">
        <f t="shared" si="18"/>
        <v>0</v>
      </c>
      <c r="AH28" s="20">
        <f>IF('Raw Scores'!K30=0, 0, _xlfn.NORM.DIST('Raw Scores'!K30,'Raw Scores'!K$2,'Raw Scores'!K$3,TRUE))</f>
        <v>0</v>
      </c>
      <c r="AI28" s="8">
        <f t="shared" si="19"/>
        <v>0</v>
      </c>
      <c r="AJ28" s="20">
        <f t="shared" si="20"/>
        <v>0</v>
      </c>
      <c r="AK28" s="8">
        <f t="shared" si="21"/>
        <v>0</v>
      </c>
      <c r="AL28" s="42">
        <f t="shared" si="22"/>
        <v>0.12345141808712223</v>
      </c>
      <c r="AM28" s="8">
        <f t="shared" si="23"/>
        <v>0.12345141808712223</v>
      </c>
      <c r="AN28" s="20">
        <f>IF('Raw Scores'!M30=0, 0, _xlfn.NORM.DIST('Raw Scores'!M30,'Raw Scores'!M$2,'Raw Scores'!M$3,TRUE))</f>
        <v>0</v>
      </c>
      <c r="AO28" s="8">
        <f t="shared" si="24"/>
        <v>0</v>
      </c>
      <c r="AP28" s="20">
        <f>IF('Raw Scores'!N30=0, 0, _xlfn.NORM.DIST('Raw Scores'!N30,'Raw Scores'!N$2,'Raw Scores'!N$3,TRUE))</f>
        <v>0</v>
      </c>
      <c r="AQ28" s="8">
        <f t="shared" si="25"/>
        <v>0</v>
      </c>
      <c r="AR28" s="43">
        <f t="shared" si="26"/>
        <v>0</v>
      </c>
      <c r="AS28" s="8">
        <f t="shared" si="27"/>
        <v>0</v>
      </c>
      <c r="AT28" s="44">
        <f>IF('Raw Scores'!O30=0, 0, _xlfn.NORM.DIST('Raw Scores'!O30,'Raw Scores'!O$2,'Raw Scores'!O$3,TRUE))</f>
        <v>0.50350003351993711</v>
      </c>
      <c r="AU28" s="8">
        <f t="shared" si="28"/>
        <v>0.50350003351993711</v>
      </c>
      <c r="AV28" s="17">
        <f>IF('Raw Scores'!P30=0, 0, _xlfn.NORM.DIST('Raw Scores'!P30,'Raw Scores'!P$2,'Raw Scores'!P$3,TRUE))</f>
        <v>0</v>
      </c>
      <c r="AW28" s="8">
        <f t="shared" si="29"/>
        <v>0</v>
      </c>
      <c r="AX28" s="45">
        <f>IFERROR(_xlfn.IFNA((J28*$J$3+L28*$L$3+R28*$R$3+Z28*$Z$3+AL28*$AL$3+AR28*$AR$3+AT28*$AT$3+AV28*$AV$3)/VLOOKUP(A28,CTP_Export!$D$1:$AN$953,37,0),0),0)</f>
        <v>7.297412298429212E-9</v>
      </c>
      <c r="AY28">
        <f t="shared" si="2"/>
        <v>1.6831199295830364E-8</v>
      </c>
      <c r="AZ28">
        <f t="array" ref="AZ28">IF(COUNTIF(C:C, C28) &gt; 1, STDEV(IF(C:C=C28,AX:AX)), 0)</f>
        <v>4.0335833118346538E-8</v>
      </c>
      <c r="BA28" s="50">
        <f>IF(VLOOKUP(A28,CTP_Export!$D$1:$AN$953,37,0)&gt;0,IF(COUNTIF(C:C,C28)&gt;1,IFERROR(_xlfn.NORM.DIST(AX28,AY28,AZ28,TRUE),0)*1,0),0)</f>
        <v>0.40657657494065658</v>
      </c>
    </row>
    <row r="29" spans="1:53">
      <c r="A29" s="8" t="str">
        <f>'Raw Scores'!A31</f>
        <v>A126b</v>
      </c>
      <c r="B29" s="8" t="str">
        <f>IF(_xlfn.XLOOKUP(A29,CTP_Export!D:D,CTP_Export!K:K,,0)=0, _xlfn.XLOOKUP(A29,CTP_Export!D:D,CTP_Export!F:F,,0), _xlfn.XLOOKUP(A29,CTP_Export!D:D,CTP_Export!K:K,,0))</f>
        <v>Ligon Mill Rd is proposed to be a 2 lane Major Thoroughfare between US 401  and Burlington Mills Rd . An AADT of 12000 is expected in the planning horizon year (2055) which would cause Ligon Mill Rd to operate inefficiently in 2055. The purpose of this project is to reduce congestion so Ligon Mill Rd will operate more efficiently in 2055</v>
      </c>
      <c r="C29" s="8" t="str">
        <f>_xlfn.IFNA(_xlfn.XLOOKUP(A29,CTP_Export!D:D,CTP_Export!AM:AM,,0),"")</f>
        <v>Center Turn Lane</v>
      </c>
      <c r="D29" s="79" t="str">
        <f>_xlfn.IFNA(_xlfn.XLOOKUP(A29,CTP_Export!D:D,CTP_Export!AK:AK,,0),"")</f>
        <v>Wake</v>
      </c>
      <c r="E29" s="79" t="str">
        <f>_xlfn.IFNA(_xlfn.XLOOKUP(A29,CTP_Export!D:D,CTP_Export!CL:CL,,0),"")</f>
        <v>Division</v>
      </c>
      <c r="F29" s="79">
        <f t="shared" si="0"/>
        <v>306</v>
      </c>
      <c r="G29" s="79">
        <f>_xlfn.XLOOKUP(A29,CTP_Export!$D$2:$D$1245,CTP_Export!AX$2:AX$1245, "-",0)</f>
        <v>0</v>
      </c>
      <c r="H29" s="20">
        <f t="shared" si="3"/>
        <v>0.32913496733442582</v>
      </c>
      <c r="I29" s="8">
        <f t="shared" si="4"/>
        <v>0.32913496733442582</v>
      </c>
      <c r="J29" s="53">
        <f>'Raw Scores'!B31/100</f>
        <v>0.250934303276594</v>
      </c>
      <c r="K29" s="8">
        <f t="shared" si="5"/>
        <v>0.250934303276594</v>
      </c>
      <c r="L29" s="54">
        <f>IF('Raw Scores'!C31=0, 0, _xlfn.NORM.DIST('Raw Scores'!C31,'Raw Scores'!C$2,'Raw Scores'!C$3,TRUE))</f>
        <v>0</v>
      </c>
      <c r="M29" s="8">
        <f t="shared" si="6"/>
        <v>0</v>
      </c>
      <c r="N29" s="20">
        <f>IF('Raw Scores'!D31=0, 0, _xlfn.NORM.DIST('Raw Scores'!D31,'Raw Scores'!D$2,'Raw Scores'!D$3,TRUE))</f>
        <v>0.44584501041915925</v>
      </c>
      <c r="O29" s="8">
        <f t="shared" si="7"/>
        <v>0.44584501041915925</v>
      </c>
      <c r="P29" s="20">
        <f>IF('Raw Scores'!F31=0, 0, _xlfn.NORM.DIST('Raw Scores'!F31,'Raw Scores'!F$2,'Raw Scores'!F$3,TRUE))</f>
        <v>0.5301431456193032</v>
      </c>
      <c r="Q29" s="20">
        <f t="shared" si="8"/>
        <v>0.5301431456193032</v>
      </c>
      <c r="R29" s="55">
        <f t="shared" si="9"/>
        <v>0.48799407801923123</v>
      </c>
      <c r="S29" s="8">
        <f t="shared" si="10"/>
        <v>0.48799407801923123</v>
      </c>
      <c r="T29" s="20">
        <f>IF('Raw Scores'!E31=0, 0, _xlfn.NORM.DIST('Raw Scores'!E31,'Raw Scores'!E$2,'Raw Scores'!E$3,TRUE))</f>
        <v>0.40863742291768529</v>
      </c>
      <c r="U29" s="20">
        <f t="shared" si="11"/>
        <v>0.40863742291768529</v>
      </c>
      <c r="V29" s="20">
        <f>IF('Raw Scores'!G31=0, 0, _xlfn.NORM.DIST('Raw Scores'!G31,'Raw Scores'!G$2,'Raw Scores'!G$3,TRUE))</f>
        <v>0.5293751822773245</v>
      </c>
      <c r="W29" s="8">
        <f t="shared" si="12"/>
        <v>0.5293751822773245</v>
      </c>
      <c r="X29" s="20">
        <f>IF('Raw Scores'!L31=0, 0, _xlfn.NORM.DIST('Raw Scores'!L31,'Raw Scores'!L$2,'Raw Scores'!L$3,TRUE))</f>
        <v>0</v>
      </c>
      <c r="Y29" s="20">
        <f t="shared" si="13"/>
        <v>0</v>
      </c>
      <c r="Z29" s="41">
        <f t="shared" si="14"/>
        <v>0.31267086839833658</v>
      </c>
      <c r="AA29" s="8">
        <f t="shared" si="15"/>
        <v>0.31267086839833658</v>
      </c>
      <c r="AB29" s="20">
        <f>IF('Raw Scores'!H31=0, 0, _xlfn.NORM.DIST('Raw Scores'!H31,'Raw Scores'!H$2,'Raw Scores'!H$3,TRUE))</f>
        <v>0.86867178360533637</v>
      </c>
      <c r="AC29" s="8">
        <f t="shared" si="16"/>
        <v>0.86867178360533637</v>
      </c>
      <c r="AD29" s="20">
        <f>IF('Raw Scores'!I31=0, 0, _xlfn.NORM.DIST('Raw Scores'!I31,'Raw Scores'!I$2,'Raw Scores'!I$3,TRUE))</f>
        <v>0</v>
      </c>
      <c r="AE29" s="8">
        <f t="shared" si="17"/>
        <v>0</v>
      </c>
      <c r="AF29" s="20">
        <f>IF('Raw Scores'!J31=0, 0, _xlfn.NORM.DIST('Raw Scores'!J31,'Raw Scores'!J$2,'Raw Scores'!J$3,TRUE))</f>
        <v>0</v>
      </c>
      <c r="AG29" s="8">
        <f t="shared" si="18"/>
        <v>0</v>
      </c>
      <c r="AH29" s="20">
        <f>IF('Raw Scores'!K31=0, 0, _xlfn.NORM.DIST('Raw Scores'!K31,'Raw Scores'!K$2,'Raw Scores'!K$3,TRUE))</f>
        <v>0</v>
      </c>
      <c r="AI29" s="8">
        <f t="shared" si="19"/>
        <v>0</v>
      </c>
      <c r="AJ29" s="20">
        <f t="shared" si="20"/>
        <v>0</v>
      </c>
      <c r="AK29" s="8">
        <f t="shared" si="21"/>
        <v>0</v>
      </c>
      <c r="AL29" s="42">
        <f t="shared" si="22"/>
        <v>0.28955726120177877</v>
      </c>
      <c r="AM29" s="8">
        <f t="shared" si="23"/>
        <v>0.28955726120177877</v>
      </c>
      <c r="AN29" s="20">
        <f>IF('Raw Scores'!M31=0, 0, _xlfn.NORM.DIST('Raw Scores'!M31,'Raw Scores'!M$2,'Raw Scores'!M$3,TRUE))</f>
        <v>0.40901516630831058</v>
      </c>
      <c r="AO29" s="8">
        <f t="shared" si="24"/>
        <v>0.40901516630831058</v>
      </c>
      <c r="AP29" s="20">
        <f>IF('Raw Scores'!N31=0, 0, _xlfn.NORM.DIST('Raw Scores'!N31,'Raw Scores'!N$2,'Raw Scores'!N$3,TRUE))</f>
        <v>0</v>
      </c>
      <c r="AQ29" s="8">
        <f t="shared" si="25"/>
        <v>0</v>
      </c>
      <c r="AR29" s="43">
        <f t="shared" si="26"/>
        <v>0.20450758315415529</v>
      </c>
      <c r="AS29" s="8">
        <f t="shared" si="27"/>
        <v>0.20450758315415529</v>
      </c>
      <c r="AT29" s="44">
        <f>IF('Raw Scores'!O31=0, 0, _xlfn.NORM.DIST('Raw Scores'!O31,'Raw Scores'!O$2,'Raw Scores'!O$3,TRUE))</f>
        <v>0.51986318865905434</v>
      </c>
      <c r="AU29" s="8">
        <f t="shared" si="28"/>
        <v>0.51986318865905434</v>
      </c>
      <c r="AV29" s="17">
        <f>IF('Raw Scores'!P31=0, 0, _xlfn.NORM.DIST('Raw Scores'!P31,'Raw Scores'!P$2,'Raw Scores'!P$3,TRUE))</f>
        <v>0</v>
      </c>
      <c r="AW29" s="8">
        <f t="shared" si="29"/>
        <v>0</v>
      </c>
      <c r="AX29" s="45">
        <f>IFERROR(_xlfn.IFNA((J29*$J$3+L29*$L$3+R29*$R$3+Z29*$Z$3+AL29*$AL$3+AR29*$AR$3+AT29*$AT$3+AV29*$AV$3)/VLOOKUP(A29,CTP_Export!$D$1:$AN$953,37,0),0),0)</f>
        <v>3.9826938420387977E-9</v>
      </c>
      <c r="AY29">
        <f t="shared" si="2"/>
        <v>1.6831199295830364E-8</v>
      </c>
      <c r="AZ29">
        <f t="array" ref="AZ29">IF(COUNTIF(C:C, C29) &gt; 1, STDEV(IF(C:C=C29,AX:AX)), 0)</f>
        <v>4.0335833118346538E-8</v>
      </c>
      <c r="BA29" s="50">
        <f>IF(VLOOKUP(A29,CTP_Export!$D$1:$AN$953,37,0)&gt;0,IF(COUNTIF(C:C,C29)&gt;1,IFERROR(_xlfn.NORM.DIST(AX29,AY29,AZ29,TRUE),0)*1,0),0)</f>
        <v>0.37503834480830639</v>
      </c>
    </row>
    <row r="30" spans="1:53">
      <c r="A30" s="8" t="str">
        <f>'Raw Scores'!A32</f>
        <v>A127a</v>
      </c>
      <c r="B30" s="8" t="str">
        <f>IF(_xlfn.XLOOKUP(A30,CTP_Export!D:D,CTP_Export!K:K,,0)=0, _xlfn.XLOOKUP(A30,CTP_Export!D:D,CTP_Export!F:F,,0), _xlfn.XLOOKUP(A30,CTP_Export!D:D,CTP_Export!K:K,,0))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0" s="8" t="str">
        <f>_xlfn.IFNA(_xlfn.XLOOKUP(A30,CTP_Export!D:D,CTP_Export!AM:AM,,0),"")</f>
        <v>Widening</v>
      </c>
      <c r="D30" s="79" t="str">
        <f>_xlfn.IFNA(_xlfn.XLOOKUP(A30,CTP_Export!D:D,CTP_Export!AK:AK,,0),"")</f>
        <v>Wake</v>
      </c>
      <c r="E30" s="79" t="str">
        <f>_xlfn.IFNA(_xlfn.XLOOKUP(A30,CTP_Export!D:D,CTP_Export!CL:CL,,0),"")</f>
        <v>Division</v>
      </c>
      <c r="F30" s="79">
        <f t="shared" si="0"/>
        <v>304</v>
      </c>
      <c r="G30" s="79">
        <f>_xlfn.XLOOKUP(A30,CTP_Export!$D$2:$D$1245,CTP_Export!AX$2:AX$1245, "-",0)</f>
        <v>0</v>
      </c>
      <c r="H30" s="20">
        <f t="shared" si="3"/>
        <v>0.33173099515074289</v>
      </c>
      <c r="I30" s="8">
        <f t="shared" si="4"/>
        <v>0.33173099515074289</v>
      </c>
      <c r="J30" s="53">
        <f>'Raw Scores'!B32/100</f>
        <v>0.12293013150802799</v>
      </c>
      <c r="K30" s="8">
        <f t="shared" si="5"/>
        <v>0.12293013150802799</v>
      </c>
      <c r="L30" s="54">
        <f>IF('Raw Scores'!C32=0, 0, _xlfn.NORM.DIST('Raw Scores'!C32,'Raw Scores'!C$2,'Raw Scores'!C$3,TRUE))</f>
        <v>0</v>
      </c>
      <c r="M30" s="8">
        <f t="shared" si="6"/>
        <v>0</v>
      </c>
      <c r="N30" s="20">
        <f>IF('Raw Scores'!D32=0, 0, _xlfn.NORM.DIST('Raw Scores'!D32,'Raw Scores'!D$2,'Raw Scores'!D$3,TRUE))</f>
        <v>0.2998917143574894</v>
      </c>
      <c r="O30" s="8">
        <f t="shared" si="7"/>
        <v>0.2998917143574894</v>
      </c>
      <c r="P30" s="20">
        <f>IF('Raw Scores'!F32=0, 0, _xlfn.NORM.DIST('Raw Scores'!F32,'Raw Scores'!F$2,'Raw Scores'!F$3,TRUE))</f>
        <v>0.52815338108393095</v>
      </c>
      <c r="Q30" s="20">
        <f t="shared" si="8"/>
        <v>0.52815338108393095</v>
      </c>
      <c r="R30" s="55">
        <f t="shared" si="9"/>
        <v>0.41402254772071018</v>
      </c>
      <c r="S30" s="8">
        <f t="shared" si="10"/>
        <v>0.41402254772071018</v>
      </c>
      <c r="T30" s="20">
        <f>IF('Raw Scores'!E32=0, 0, _xlfn.NORM.DIST('Raw Scores'!E32,'Raw Scores'!E$2,'Raw Scores'!E$3,TRUE))</f>
        <v>0.46157207553662921</v>
      </c>
      <c r="U30" s="20">
        <f t="shared" si="11"/>
        <v>0.46157207553662921</v>
      </c>
      <c r="V30" s="20">
        <f>IF('Raw Scores'!G32=0, 0, _xlfn.NORM.DIST('Raw Scores'!G32,'Raw Scores'!G$2,'Raw Scores'!G$3,TRUE))</f>
        <v>0.52775234489235556</v>
      </c>
      <c r="W30" s="8">
        <f t="shared" si="12"/>
        <v>0.52775234489235556</v>
      </c>
      <c r="X30" s="20">
        <f>IF('Raw Scores'!L32=0, 0, _xlfn.NORM.DIST('Raw Scores'!L32,'Raw Scores'!L$2,'Raw Scores'!L$3,TRUE))</f>
        <v>0.76304542153915056</v>
      </c>
      <c r="Y30" s="20">
        <f t="shared" si="13"/>
        <v>0.76304542153915056</v>
      </c>
      <c r="Z30" s="41">
        <f t="shared" si="14"/>
        <v>0.58412328065604502</v>
      </c>
      <c r="AA30" s="8">
        <f t="shared" si="15"/>
        <v>0.58412328065604502</v>
      </c>
      <c r="AB30" s="20">
        <f>IF('Raw Scores'!H32=0, 0, _xlfn.NORM.DIST('Raw Scores'!H32,'Raw Scores'!H$2,'Raw Scores'!H$3,TRUE))</f>
        <v>0.16534481848201033</v>
      </c>
      <c r="AC30" s="8">
        <f t="shared" si="16"/>
        <v>0.16534481848201033</v>
      </c>
      <c r="AD30" s="20">
        <f>IF('Raw Scores'!I32=0, 0, _xlfn.NORM.DIST('Raw Scores'!I32,'Raw Scores'!I$2,'Raw Scores'!I$3,TRUE))</f>
        <v>0.57853532136646435</v>
      </c>
      <c r="AE30" s="8">
        <f t="shared" si="17"/>
        <v>0.57853532136646435</v>
      </c>
      <c r="AF30" s="20">
        <f>IF('Raw Scores'!J32=0, 0, _xlfn.NORM.DIST('Raw Scores'!J32,'Raw Scores'!J$2,'Raw Scores'!J$3,TRUE))</f>
        <v>0</v>
      </c>
      <c r="AG30" s="8">
        <f t="shared" si="18"/>
        <v>0</v>
      </c>
      <c r="AH30" s="20">
        <f>IF('Raw Scores'!K32=0, 0, _xlfn.NORM.DIST('Raw Scores'!K32,'Raw Scores'!K$2,'Raw Scores'!K$3,TRUE))</f>
        <v>0</v>
      </c>
      <c r="AI30" s="8">
        <f t="shared" si="19"/>
        <v>0</v>
      </c>
      <c r="AJ30" s="20">
        <f t="shared" si="20"/>
        <v>0</v>
      </c>
      <c r="AK30" s="8">
        <f t="shared" si="21"/>
        <v>0</v>
      </c>
      <c r="AL30" s="42">
        <f t="shared" si="22"/>
        <v>0.24796004661615823</v>
      </c>
      <c r="AM30" s="8">
        <f t="shared" si="23"/>
        <v>0.24796004661615823</v>
      </c>
      <c r="AN30" s="20">
        <f>IF('Raw Scores'!M32=0, 0, _xlfn.NORM.DIST('Raw Scores'!M32,'Raw Scores'!M$2,'Raw Scores'!M$3,TRUE))</f>
        <v>0.4208208560508504</v>
      </c>
      <c r="AO30" s="8">
        <f t="shared" si="24"/>
        <v>0.4208208560508504</v>
      </c>
      <c r="AP30" s="20">
        <f>IF('Raw Scores'!N32=0, 0, _xlfn.NORM.DIST('Raw Scores'!N32,'Raw Scores'!N$2,'Raw Scores'!N$3,TRUE))</f>
        <v>0</v>
      </c>
      <c r="AQ30" s="8">
        <f t="shared" si="25"/>
        <v>0</v>
      </c>
      <c r="AR30" s="43">
        <f t="shared" si="26"/>
        <v>0.2104104280254252</v>
      </c>
      <c r="AS30" s="8">
        <f t="shared" si="27"/>
        <v>0.2104104280254252</v>
      </c>
      <c r="AT30" s="44">
        <f>IF('Raw Scores'!O32=0, 0, _xlfn.NORM.DIST('Raw Scores'!O32,'Raw Scores'!O$2,'Raw Scores'!O$3,TRUE))</f>
        <v>0.46903241049027605</v>
      </c>
      <c r="AU30" s="8">
        <f t="shared" si="28"/>
        <v>0.46903241049027605</v>
      </c>
      <c r="AV30" s="17">
        <f>IF('Raw Scores'!P32=0, 0, _xlfn.NORM.DIST('Raw Scores'!P32,'Raw Scores'!P$2,'Raw Scores'!P$3,TRUE))</f>
        <v>0</v>
      </c>
      <c r="AW30" s="8">
        <f t="shared" si="29"/>
        <v>0</v>
      </c>
      <c r="AX30" s="45">
        <f>IFERROR(_xlfn.IFNA((J30*$J$3+L30*$L$3+R30*$R$3+Z30*$Z$3+AL30*$AL$3+AR30*$AR$3+AT30*$AT$3+AV30*$AV$3)/VLOOKUP(A30,CTP_Export!$D$1:$AN$953,37,0),0),0)</f>
        <v>1.3444606451718675E-8</v>
      </c>
      <c r="AY30">
        <f t="shared" si="2"/>
        <v>1.0293640434885006E-8</v>
      </c>
      <c r="AZ30">
        <f t="array" ref="AZ30">IF(COUNTIF(C:C, C30) &gt; 1, STDEV(IF(C:C=C30,AX:AX)), 0)</f>
        <v>1.959515603841011E-8</v>
      </c>
      <c r="BA30" s="50">
        <f>IF(VLOOKUP(A30,CTP_Export!$D$1:$AN$953,37,0)&gt;0,IF(COUNTIF(C:C,C30)&gt;1,IFERROR(_xlfn.NORM.DIST(AX30,AY30,AZ30,TRUE),0)*1,0),0)</f>
        <v>0.56387584224278475</v>
      </c>
    </row>
    <row r="31" spans="1:53">
      <c r="A31" s="8" t="str">
        <f>'Raw Scores'!A33</f>
        <v>A127b1</v>
      </c>
      <c r="B31" s="8" t="str">
        <f>IF(_xlfn.XLOOKUP(A31,CTP_Export!D:D,CTP_Export!K:K,,0)=0, _xlfn.XLOOKUP(A31,CTP_Export!D:D,CTP_Export!F:F,,0), _xlfn.XLOOKUP(A31,CTP_Export!D:D,CTP_Export!K:K,,0))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1" s="8" t="str">
        <f>_xlfn.IFNA(_xlfn.XLOOKUP(A31,CTP_Export!D:D,CTP_Export!AM:AM,,0),"")</f>
        <v>New Location</v>
      </c>
      <c r="D31" s="79" t="str">
        <f>_xlfn.IFNA(_xlfn.XLOOKUP(A31,CTP_Export!D:D,CTP_Export!AK:AK,,0),"")</f>
        <v>Wake</v>
      </c>
      <c r="E31" s="79" t="str">
        <f>_xlfn.IFNA(_xlfn.XLOOKUP(A31,CTP_Export!D:D,CTP_Export!CL:CL,,0),"")</f>
        <v>Division</v>
      </c>
      <c r="F31" s="79">
        <f t="shared" si="0"/>
        <v>273</v>
      </c>
      <c r="G31" s="79">
        <f>_xlfn.XLOOKUP(A31,CTP_Export!$D$2:$D$1245,CTP_Export!AX$2:AX$1245, "-",0)</f>
        <v>0</v>
      </c>
      <c r="H31" s="20">
        <f t="shared" si="3"/>
        <v>0.34109309525913217</v>
      </c>
      <c r="I31" s="8">
        <f t="shared" si="4"/>
        <v>0.34109309525913217</v>
      </c>
      <c r="J31" s="53">
        <f>'Raw Scores'!B33/100</f>
        <v>0.11550631751459201</v>
      </c>
      <c r="K31" s="8">
        <f t="shared" si="5"/>
        <v>0.11550631751459201</v>
      </c>
      <c r="L31" s="54">
        <f>IF('Raw Scores'!C33=0, 0, _xlfn.NORM.DIST('Raw Scores'!C33,'Raw Scores'!C$2,'Raw Scores'!C$3,TRUE))</f>
        <v>0</v>
      </c>
      <c r="M31" s="8">
        <f t="shared" si="6"/>
        <v>0</v>
      </c>
      <c r="N31" s="20">
        <f>IF('Raw Scores'!D33=0, 0, _xlfn.NORM.DIST('Raw Scores'!D33,'Raw Scores'!D$2,'Raw Scores'!D$3,TRUE))</f>
        <v>0.25603772985954892</v>
      </c>
      <c r="O31" s="8">
        <f t="shared" si="7"/>
        <v>0.25603772985954892</v>
      </c>
      <c r="P31" s="20">
        <f>IF('Raw Scores'!F33=0, 0, _xlfn.NORM.DIST('Raw Scores'!F33,'Raw Scores'!F$2,'Raw Scores'!F$3,TRUE))</f>
        <v>0.5300209080920657</v>
      </c>
      <c r="Q31" s="20">
        <f t="shared" si="8"/>
        <v>0.5300209080920657</v>
      </c>
      <c r="R31" s="55">
        <f t="shared" si="9"/>
        <v>0.39302931897580728</v>
      </c>
      <c r="S31" s="8">
        <f t="shared" si="10"/>
        <v>0.39302931897580728</v>
      </c>
      <c r="T31" s="20">
        <f>IF('Raw Scores'!E33=0, 0, _xlfn.NORM.DIST('Raw Scores'!E33,'Raw Scores'!E$2,'Raw Scores'!E$3,TRUE))</f>
        <v>0.30564896818437037</v>
      </c>
      <c r="U31" s="20">
        <f t="shared" si="11"/>
        <v>0.30564896818437037</v>
      </c>
      <c r="V31" s="20">
        <f>IF('Raw Scores'!G33=0, 0, _xlfn.NORM.DIST('Raw Scores'!G33,'Raw Scores'!G$2,'Raw Scores'!G$3,TRUE))</f>
        <v>0.52924235833188793</v>
      </c>
      <c r="W31" s="8">
        <f t="shared" si="12"/>
        <v>0.52924235833188793</v>
      </c>
      <c r="X31" s="20">
        <f>IF('Raw Scores'!L33=0, 0, _xlfn.NORM.DIST('Raw Scores'!L33,'Raw Scores'!L$2,'Raw Scores'!L$3,TRUE))</f>
        <v>0.76304542153915056</v>
      </c>
      <c r="Y31" s="20">
        <f t="shared" si="13"/>
        <v>0.76304542153915056</v>
      </c>
      <c r="Z31" s="41">
        <f t="shared" si="14"/>
        <v>0.53264558268513618</v>
      </c>
      <c r="AA31" s="8">
        <f t="shared" si="15"/>
        <v>0.53264558268513618</v>
      </c>
      <c r="AB31" s="20">
        <f>IF('Raw Scores'!H33=0, 0, _xlfn.NORM.DIST('Raw Scores'!H33,'Raw Scores'!H$2,'Raw Scores'!H$3,TRUE))</f>
        <v>0.56803405913831873</v>
      </c>
      <c r="AC31" s="8">
        <f t="shared" si="16"/>
        <v>0.56803405913831873</v>
      </c>
      <c r="AD31" s="20">
        <f>IF('Raw Scores'!I33=0, 0, _xlfn.NORM.DIST('Raw Scores'!I33,'Raw Scores'!I$2,'Raw Scores'!I$3,TRUE))</f>
        <v>0.93226131160704573</v>
      </c>
      <c r="AE31" s="8">
        <f t="shared" si="17"/>
        <v>0.93226131160704573</v>
      </c>
      <c r="AF31" s="20">
        <f>IF('Raw Scores'!J33=0, 0, _xlfn.NORM.DIST('Raw Scores'!J33,'Raw Scores'!J$2,'Raw Scores'!J$3,TRUE))</f>
        <v>0</v>
      </c>
      <c r="AG31" s="8">
        <f t="shared" si="18"/>
        <v>0</v>
      </c>
      <c r="AH31" s="20">
        <f>IF('Raw Scores'!K33=0, 0, _xlfn.NORM.DIST('Raw Scores'!K33,'Raw Scores'!K$2,'Raw Scores'!K$3,TRUE))</f>
        <v>0</v>
      </c>
      <c r="AI31" s="8">
        <f t="shared" si="19"/>
        <v>0</v>
      </c>
      <c r="AJ31" s="20">
        <f t="shared" si="20"/>
        <v>0</v>
      </c>
      <c r="AK31" s="8">
        <f t="shared" si="21"/>
        <v>0</v>
      </c>
      <c r="AL31" s="42">
        <f t="shared" si="22"/>
        <v>0.50009845691512145</v>
      </c>
      <c r="AM31" s="8">
        <f t="shared" si="23"/>
        <v>0.50009845691512145</v>
      </c>
      <c r="AN31" s="20">
        <f>IF('Raw Scores'!M33=0, 0, _xlfn.NORM.DIST('Raw Scores'!M33,'Raw Scores'!M$2,'Raw Scores'!M$3,TRUE))</f>
        <v>0.40901516630831058</v>
      </c>
      <c r="AO31" s="8">
        <f t="shared" si="24"/>
        <v>0.40901516630831058</v>
      </c>
      <c r="AP31" s="20">
        <f>IF('Raw Scores'!N33=0, 0, _xlfn.NORM.DIST('Raw Scores'!N33,'Raw Scores'!N$2,'Raw Scores'!N$3,TRUE))</f>
        <v>0.26142231783145042</v>
      </c>
      <c r="AQ31" s="8">
        <f t="shared" si="25"/>
        <v>0.26142231783145042</v>
      </c>
      <c r="AR31" s="43">
        <f t="shared" si="26"/>
        <v>0.3352187420698805</v>
      </c>
      <c r="AS31" s="8">
        <f t="shared" si="27"/>
        <v>0.3352187420698805</v>
      </c>
      <c r="AT31" s="44">
        <f>IF('Raw Scores'!O33=0, 0, _xlfn.NORM.DIST('Raw Scores'!O33,'Raw Scores'!O$2,'Raw Scores'!O$3,TRUE))</f>
        <v>0.51329932294383518</v>
      </c>
      <c r="AU31" s="8">
        <f t="shared" si="28"/>
        <v>0.51329932294383518</v>
      </c>
      <c r="AV31" s="17">
        <f>IF('Raw Scores'!P33=0, 0, _xlfn.NORM.DIST('Raw Scores'!P33,'Raw Scores'!P$2,'Raw Scores'!P$3,TRUE))</f>
        <v>0</v>
      </c>
      <c r="AW31" s="8">
        <f t="shared" si="29"/>
        <v>0</v>
      </c>
      <c r="AX31" s="45">
        <f>IFERROR(_xlfn.IFNA((J31*$J$3+L31*$L$3+R31*$R$3+Z31*$Z$3+AL31*$AL$3+AR31*$AR$3+AT31*$AT$3+AV31*$AV$3)/VLOOKUP(A31,CTP_Export!$D$1:$AN$953,37,0),0),0)</f>
        <v>1.1034456017079906E-8</v>
      </c>
      <c r="AY31">
        <f t="shared" si="2"/>
        <v>1.4999077657754332E-8</v>
      </c>
      <c r="AZ31">
        <f t="array" ref="AZ31">IF(COUNTIF(C:C, C31) &gt; 1, STDEV(IF(C:C=C31,AX:AX)), 0)</f>
        <v>2.565830134498037E-8</v>
      </c>
      <c r="BA31" s="50">
        <f>IF(VLOOKUP(A31,CTP_Export!$D$1:$AN$953,37,0)&gt;0,IF(COUNTIF(C:C,C31)&gt;1,IFERROR(_xlfn.NORM.DIST(AX31,AY31,AZ31,TRUE),0)*1,0),0)</f>
        <v>0.43860139372858931</v>
      </c>
    </row>
    <row r="32" spans="1:53">
      <c r="A32" s="8" t="str">
        <f>'Raw Scores'!A34</f>
        <v>A127b2</v>
      </c>
      <c r="B32" s="8" t="str">
        <f>IF(_xlfn.XLOOKUP(A32,CTP_Export!D:D,CTP_Export!K:K,,0)=0, _xlfn.XLOOKUP(A32,CTP_Export!D:D,CTP_Export!F:F,,0), _xlfn.XLOOKUP(A32,CTP_Export!D:D,CTP_Export!K:K,,0))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2" s="8" t="str">
        <f>_xlfn.IFNA(_xlfn.XLOOKUP(A32,CTP_Export!D:D,CTP_Export!AM:AM,,0),"")</f>
        <v>New Location</v>
      </c>
      <c r="D32" s="79" t="str">
        <f>_xlfn.IFNA(_xlfn.XLOOKUP(A32,CTP_Export!D:D,CTP_Export!AK:AK,,0),"")</f>
        <v>Wake</v>
      </c>
      <c r="E32" s="79" t="str">
        <f>_xlfn.IFNA(_xlfn.XLOOKUP(A32,CTP_Export!D:D,CTP_Export!CL:CL,,0),"")</f>
        <v>Division</v>
      </c>
      <c r="F32" s="79">
        <f t="shared" si="0"/>
        <v>350</v>
      </c>
      <c r="G32" s="79">
        <f>_xlfn.XLOOKUP(A32,CTP_Export!$D$2:$D$1245,CTP_Export!AX$2:AX$1245, "-",0)</f>
        <v>0</v>
      </c>
      <c r="H32" s="20">
        <f t="shared" si="3"/>
        <v>0.30972193466869979</v>
      </c>
      <c r="I32" s="8">
        <f t="shared" si="4"/>
        <v>0.30972193466869979</v>
      </c>
      <c r="J32" s="53">
        <f>'Raw Scores'!B34/100</f>
        <v>0.107828999573061</v>
      </c>
      <c r="K32" s="8">
        <f t="shared" si="5"/>
        <v>0.107828999573061</v>
      </c>
      <c r="L32" s="54">
        <f>IF('Raw Scores'!C34=0, 0, _xlfn.NORM.DIST('Raw Scores'!C34,'Raw Scores'!C$2,'Raw Scores'!C$3,TRUE))</f>
        <v>0</v>
      </c>
      <c r="M32" s="8">
        <f t="shared" si="6"/>
        <v>0</v>
      </c>
      <c r="N32" s="20">
        <f>IF('Raw Scores'!D34=0, 0, _xlfn.NORM.DIST('Raw Scores'!D34,'Raw Scores'!D$2,'Raw Scores'!D$3,TRUE))</f>
        <v>0</v>
      </c>
      <c r="O32" s="8">
        <f t="shared" si="7"/>
        <v>0</v>
      </c>
      <c r="P32" s="20">
        <f>IF('Raw Scores'!F34=0, 0, _xlfn.NORM.DIST('Raw Scores'!F34,'Raw Scores'!F$2,'Raw Scores'!F$3,TRUE))</f>
        <v>0.52960917890955639</v>
      </c>
      <c r="Q32" s="20">
        <f t="shared" si="8"/>
        <v>0.52960917890955639</v>
      </c>
      <c r="R32" s="55">
        <f t="shared" si="9"/>
        <v>0.26480458945477819</v>
      </c>
      <c r="S32" s="8">
        <f t="shared" si="10"/>
        <v>0.26480458945477819</v>
      </c>
      <c r="T32" s="20">
        <f>IF('Raw Scores'!E34=0, 0, _xlfn.NORM.DIST('Raw Scores'!E34,'Raw Scores'!E$2,'Raw Scores'!E$3,TRUE))</f>
        <v>0</v>
      </c>
      <c r="U32" s="20">
        <f t="shared" si="11"/>
        <v>0</v>
      </c>
      <c r="V32" s="20">
        <f>IF('Raw Scores'!G34=0, 0, _xlfn.NORM.DIST('Raw Scores'!G34,'Raw Scores'!G$2,'Raw Scores'!G$3,TRUE))</f>
        <v>0.52883040302682427</v>
      </c>
      <c r="W32" s="8">
        <f t="shared" si="12"/>
        <v>0.52883040302682427</v>
      </c>
      <c r="X32" s="20">
        <f>IF('Raw Scores'!L34=0, 0, _xlfn.NORM.DIST('Raw Scores'!L34,'Raw Scores'!L$2,'Raw Scores'!L$3,TRUE))</f>
        <v>0.99778102941554236</v>
      </c>
      <c r="Y32" s="20">
        <f t="shared" si="13"/>
        <v>0.99778102941554236</v>
      </c>
      <c r="Z32" s="41">
        <f t="shared" si="14"/>
        <v>0.50887047748078884</v>
      </c>
      <c r="AA32" s="8">
        <f t="shared" si="15"/>
        <v>0.50887047748078884</v>
      </c>
      <c r="AB32" s="20">
        <f>IF('Raw Scores'!H34=0, 0, _xlfn.NORM.DIST('Raw Scores'!H34,'Raw Scores'!H$2,'Raw Scores'!H$3,TRUE))</f>
        <v>0.63261981557169256</v>
      </c>
      <c r="AC32" s="8">
        <f t="shared" si="16"/>
        <v>0.63261981557169256</v>
      </c>
      <c r="AD32" s="20">
        <f>IF('Raw Scores'!I34=0, 0, _xlfn.NORM.DIST('Raw Scores'!I34,'Raw Scores'!I$2,'Raw Scores'!I$3,TRUE))</f>
        <v>0.87883279662153957</v>
      </c>
      <c r="AE32" s="8">
        <f t="shared" si="17"/>
        <v>0.87883279662153957</v>
      </c>
      <c r="AF32" s="20">
        <f>IF('Raw Scores'!J34=0, 0, _xlfn.NORM.DIST('Raw Scores'!J34,'Raw Scores'!J$2,'Raw Scores'!J$3,TRUE))</f>
        <v>0</v>
      </c>
      <c r="AG32" s="8">
        <f t="shared" si="18"/>
        <v>0</v>
      </c>
      <c r="AH32" s="20">
        <f>IF('Raw Scores'!K34=0, 0, _xlfn.NORM.DIST('Raw Scores'!K34,'Raw Scores'!K$2,'Raw Scores'!K$3,TRUE))</f>
        <v>0</v>
      </c>
      <c r="AI32" s="8">
        <f t="shared" si="19"/>
        <v>0</v>
      </c>
      <c r="AJ32" s="20">
        <f t="shared" si="20"/>
        <v>0</v>
      </c>
      <c r="AK32" s="8">
        <f t="shared" si="21"/>
        <v>0</v>
      </c>
      <c r="AL32" s="42">
        <f t="shared" si="22"/>
        <v>0.50381753739774404</v>
      </c>
      <c r="AM32" s="8">
        <f t="shared" si="23"/>
        <v>0.50381753739774404</v>
      </c>
      <c r="AN32" s="20">
        <f>IF('Raw Scores'!M34=0, 0, _xlfn.NORM.DIST('Raw Scores'!M34,'Raw Scores'!M$2,'Raw Scores'!M$3,TRUE))</f>
        <v>0.4208208560508504</v>
      </c>
      <c r="AO32" s="8">
        <f t="shared" si="24"/>
        <v>0.4208208560508504</v>
      </c>
      <c r="AP32" s="20">
        <f>IF('Raw Scores'!N34=0, 0, _xlfn.NORM.DIST('Raw Scores'!N34,'Raw Scores'!N$2,'Raw Scores'!N$3,TRUE))</f>
        <v>0</v>
      </c>
      <c r="AQ32" s="8">
        <f t="shared" si="25"/>
        <v>0</v>
      </c>
      <c r="AR32" s="43">
        <f t="shared" si="26"/>
        <v>0.2104104280254252</v>
      </c>
      <c r="AS32" s="8">
        <f t="shared" si="27"/>
        <v>0.2104104280254252</v>
      </c>
      <c r="AT32" s="44">
        <f>IF('Raw Scores'!O34=0, 0, _xlfn.NORM.DIST('Raw Scores'!O34,'Raw Scores'!O$2,'Raw Scores'!O$3,TRUE))</f>
        <v>0.48190170096507662</v>
      </c>
      <c r="AU32" s="8">
        <f t="shared" si="28"/>
        <v>0.48190170096507662</v>
      </c>
      <c r="AV32" s="17">
        <f>IF('Raw Scores'!P34=0, 0, _xlfn.NORM.DIST('Raw Scores'!P34,'Raw Scores'!P$2,'Raw Scores'!P$3,TRUE))</f>
        <v>0</v>
      </c>
      <c r="AW32" s="8">
        <f t="shared" si="29"/>
        <v>0</v>
      </c>
      <c r="AX32" s="45">
        <f>IFERROR(_xlfn.IFNA((J32*$J$3+L32*$L$3+R32*$R$3+Z32*$Z$3+AL32*$AL$3+AR32*$AR$3+AT32*$AT$3+AV32*$AV$3)/VLOOKUP(A32,CTP_Export!$D$1:$AN$953,37,0),0),0)</f>
        <v>1.3454661856445108E-8</v>
      </c>
      <c r="AY32">
        <f t="shared" si="2"/>
        <v>1.4999077657754332E-8</v>
      </c>
      <c r="AZ32">
        <f t="array" ref="AZ32">IF(COUNTIF(C:C, C32) &gt; 1, STDEV(IF(C:C=C32,AX:AX)), 0)</f>
        <v>2.565830134498037E-8</v>
      </c>
      <c r="BA32" s="50">
        <f>IF(VLOOKUP(A32,CTP_Export!$D$1:$AN$953,37,0)&gt;0,IF(COUNTIF(C:C,C32)&gt;1,IFERROR(_xlfn.NORM.DIST(AX32,AY32,AZ32,TRUE),0)*1,0),0)</f>
        <v>0.476001493229325</v>
      </c>
    </row>
    <row r="33" spans="1:53">
      <c r="A33" s="8" t="str">
        <f>'Raw Scores'!A35</f>
        <v>A127b3</v>
      </c>
      <c r="B33" s="8" t="str">
        <f>IF(_xlfn.XLOOKUP(A33,CTP_Export!D:D,CTP_Export!K:K,,0)=0, _xlfn.XLOOKUP(A33,CTP_Export!D:D,CTP_Export!F:F,,0), _xlfn.XLOOKUP(A33,CTP_Export!D:D,CTP_Export!K:K,,0))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3" s="8" t="str">
        <f>_xlfn.IFNA(_xlfn.XLOOKUP(A33,CTP_Export!D:D,CTP_Export!AM:AM,,0),"")</f>
        <v>Widening</v>
      </c>
      <c r="D33" s="79" t="str">
        <f>_xlfn.IFNA(_xlfn.XLOOKUP(A33,CTP_Export!D:D,CTP_Export!AK:AK,,0),"")</f>
        <v>Wake</v>
      </c>
      <c r="E33" s="79" t="str">
        <f>_xlfn.IFNA(_xlfn.XLOOKUP(A33,CTP_Export!D:D,CTP_Export!CL:CL,,0),"")</f>
        <v>Division</v>
      </c>
      <c r="F33" s="79">
        <f t="shared" si="0"/>
        <v>322</v>
      </c>
      <c r="G33" s="79">
        <f>_xlfn.XLOOKUP(A33,CTP_Export!$D$2:$D$1245,CTP_Export!AX$2:AX$1245, "-",0)</f>
        <v>0</v>
      </c>
      <c r="H33" s="20">
        <f t="shared" si="3"/>
        <v>0.32345646251093318</v>
      </c>
      <c r="I33" s="8">
        <f t="shared" si="4"/>
        <v>0.32345646251093318</v>
      </c>
      <c r="J33" s="53">
        <f>'Raw Scores'!B35/100</f>
        <v>0.14419263593669698</v>
      </c>
      <c r="K33" s="8">
        <f t="shared" si="5"/>
        <v>0.14419263593669698</v>
      </c>
      <c r="L33" s="54">
        <f>IF('Raw Scores'!C35=0, 0, _xlfn.NORM.DIST('Raw Scores'!C35,'Raw Scores'!C$2,'Raw Scores'!C$3,TRUE))</f>
        <v>0</v>
      </c>
      <c r="M33" s="8">
        <f t="shared" si="6"/>
        <v>0</v>
      </c>
      <c r="N33" s="20">
        <f>IF('Raw Scores'!D35=0, 0, _xlfn.NORM.DIST('Raw Scores'!D35,'Raw Scores'!D$2,'Raw Scores'!D$3,TRUE))</f>
        <v>0</v>
      </c>
      <c r="O33" s="8">
        <f t="shared" si="7"/>
        <v>0</v>
      </c>
      <c r="P33" s="20">
        <f>IF('Raw Scores'!F35=0, 0, _xlfn.NORM.DIST('Raw Scores'!F35,'Raw Scores'!F$2,'Raw Scores'!F$3,TRUE))</f>
        <v>0.52960917890955639</v>
      </c>
      <c r="Q33" s="20">
        <f t="shared" si="8"/>
        <v>0.52960917890955639</v>
      </c>
      <c r="R33" s="55">
        <f t="shared" si="9"/>
        <v>0.26480458945477819</v>
      </c>
      <c r="S33" s="8">
        <f t="shared" si="10"/>
        <v>0.26480458945477819</v>
      </c>
      <c r="T33" s="20">
        <f>IF('Raw Scores'!E35=0, 0, _xlfn.NORM.DIST('Raw Scores'!E35,'Raw Scores'!E$2,'Raw Scores'!E$3,TRUE))</f>
        <v>0</v>
      </c>
      <c r="U33" s="20">
        <f t="shared" si="11"/>
        <v>0</v>
      </c>
      <c r="V33" s="20">
        <f>IF('Raw Scores'!G35=0, 0, _xlfn.NORM.DIST('Raw Scores'!G35,'Raw Scores'!G$2,'Raw Scores'!G$3,TRUE))</f>
        <v>0.52883040302682427</v>
      </c>
      <c r="W33" s="8">
        <f t="shared" si="12"/>
        <v>0.52883040302682427</v>
      </c>
      <c r="X33" s="20">
        <f>IF('Raw Scores'!L35=0, 0, _xlfn.NORM.DIST('Raw Scores'!L35,'Raw Scores'!L$2,'Raw Scores'!L$3,TRUE))</f>
        <v>0.99778102941554236</v>
      </c>
      <c r="Y33" s="20">
        <f t="shared" si="13"/>
        <v>0.99778102941554236</v>
      </c>
      <c r="Z33" s="41">
        <f t="shared" si="14"/>
        <v>0.50887047748078884</v>
      </c>
      <c r="AA33" s="8">
        <f t="shared" si="15"/>
        <v>0.50887047748078884</v>
      </c>
      <c r="AB33" s="20">
        <f>IF('Raw Scores'!H35=0, 0, _xlfn.NORM.DIST('Raw Scores'!H35,'Raw Scores'!H$2,'Raw Scores'!H$3,TRUE))</f>
        <v>0.63261981557169256</v>
      </c>
      <c r="AC33" s="8">
        <f t="shared" si="16"/>
        <v>0.63261981557169256</v>
      </c>
      <c r="AD33" s="20">
        <f>IF('Raw Scores'!I35=0, 0, _xlfn.NORM.DIST('Raw Scores'!I35,'Raw Scores'!I$2,'Raw Scores'!I$3,TRUE))</f>
        <v>0.87883279662153957</v>
      </c>
      <c r="AE33" s="8">
        <f t="shared" si="17"/>
        <v>0.87883279662153957</v>
      </c>
      <c r="AF33" s="20">
        <f>IF('Raw Scores'!J35=0, 0, _xlfn.NORM.DIST('Raw Scores'!J35,'Raw Scores'!J$2,'Raw Scores'!J$3,TRUE))</f>
        <v>0</v>
      </c>
      <c r="AG33" s="8">
        <f t="shared" si="18"/>
        <v>0</v>
      </c>
      <c r="AH33" s="20">
        <f>IF('Raw Scores'!K35=0, 0, _xlfn.NORM.DIST('Raw Scores'!K35,'Raw Scores'!K$2,'Raw Scores'!K$3,TRUE))</f>
        <v>0</v>
      </c>
      <c r="AI33" s="8">
        <f t="shared" si="19"/>
        <v>0</v>
      </c>
      <c r="AJ33" s="20">
        <f t="shared" si="20"/>
        <v>0</v>
      </c>
      <c r="AK33" s="8">
        <f t="shared" si="21"/>
        <v>0</v>
      </c>
      <c r="AL33" s="42">
        <f t="shared" si="22"/>
        <v>0.50381753739774404</v>
      </c>
      <c r="AM33" s="8">
        <f t="shared" si="23"/>
        <v>0.50381753739774404</v>
      </c>
      <c r="AN33" s="20">
        <f>IF('Raw Scores'!M35=0, 0, _xlfn.NORM.DIST('Raw Scores'!M35,'Raw Scores'!M$2,'Raw Scores'!M$3,TRUE))</f>
        <v>0.4208208560508504</v>
      </c>
      <c r="AO33" s="8">
        <f t="shared" si="24"/>
        <v>0.4208208560508504</v>
      </c>
      <c r="AP33" s="20">
        <f>IF('Raw Scores'!N35=0, 0, _xlfn.NORM.DIST('Raw Scores'!N35,'Raw Scores'!N$2,'Raw Scores'!N$3,TRUE))</f>
        <v>0</v>
      </c>
      <c r="AQ33" s="8">
        <f t="shared" si="25"/>
        <v>0</v>
      </c>
      <c r="AR33" s="43">
        <f t="shared" si="26"/>
        <v>0.2104104280254252</v>
      </c>
      <c r="AS33" s="8">
        <f t="shared" si="27"/>
        <v>0.2104104280254252</v>
      </c>
      <c r="AT33" s="44">
        <f>IF('Raw Scores'!O35=0, 0, _xlfn.NORM.DIST('Raw Scores'!O35,'Raw Scores'!O$2,'Raw Scores'!O$3,TRUE))</f>
        <v>0.48190170096507662</v>
      </c>
      <c r="AU33" s="8">
        <f t="shared" si="28"/>
        <v>0.48190170096507662</v>
      </c>
      <c r="AV33" s="17">
        <f>IF('Raw Scores'!P35=0, 0, _xlfn.NORM.DIST('Raw Scores'!P35,'Raw Scores'!P$2,'Raw Scores'!P$3,TRUE))</f>
        <v>0</v>
      </c>
      <c r="AW33" s="8">
        <f t="shared" si="29"/>
        <v>0</v>
      </c>
      <c r="AX33" s="45">
        <f>IFERROR(_xlfn.IFNA((J33*$J$3+L33*$L$3+R33*$R$3+Z33*$Z$3+AL33*$AL$3+AR33*$AR$3+AT33*$AT$3+AV33*$AV$3)/VLOOKUP(A33,CTP_Export!$D$1:$AN$953,37,0),0),0)</f>
        <v>1.1231173138463072E-8</v>
      </c>
      <c r="AY33">
        <f t="shared" si="2"/>
        <v>1.0293640434885006E-8</v>
      </c>
      <c r="AZ33">
        <f t="array" ref="AZ33">IF(COUNTIF(C:C, C33) &gt; 1, STDEV(IF(C:C=C33,AX:AX)), 0)</f>
        <v>1.959515603841011E-8</v>
      </c>
      <c r="BA33" s="50">
        <f>IF(VLOOKUP(A33,CTP_Export!$D$1:$AN$953,37,0)&gt;0,IF(COUNTIF(C:C,C33)&gt;1,IFERROR(_xlfn.NORM.DIST(AX33,AY33,AZ33,TRUE),0)*1,0),0)</f>
        <v>0.51908016369269938</v>
      </c>
    </row>
    <row r="34" spans="1:53">
      <c r="A34" s="8" t="str">
        <f>'Raw Scores'!A36</f>
        <v>A127c</v>
      </c>
      <c r="B34" s="8" t="str">
        <f>IF(_xlfn.XLOOKUP(A34,CTP_Export!D:D,CTP_Export!K:K,,0)=0, _xlfn.XLOOKUP(A34,CTP_Export!D:D,CTP_Export!F:F,,0), _xlfn.XLOOKUP(A34,CTP_Export!D:D,CTP_Export!K:K,,0))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4" s="8" t="str">
        <f>_xlfn.IFNA(_xlfn.XLOOKUP(A34,CTP_Export!D:D,CTP_Export!AM:AM,,0),"")</f>
        <v>New Location</v>
      </c>
      <c r="D34" s="79" t="str">
        <f>_xlfn.IFNA(_xlfn.XLOOKUP(A34,CTP_Export!D:D,CTP_Export!AK:AK,,0),"")</f>
        <v>Wake</v>
      </c>
      <c r="E34" s="79" t="str">
        <f>_xlfn.IFNA(_xlfn.XLOOKUP(A34,CTP_Export!D:D,CTP_Export!CL:CL,,0),"")</f>
        <v>Division</v>
      </c>
      <c r="F34" s="79">
        <f t="shared" si="0"/>
        <v>489</v>
      </c>
      <c r="G34" s="79">
        <f>_xlfn.XLOOKUP(A34,CTP_Export!$D$2:$D$1245,CTP_Export!AX$2:AX$1245, "-",0)</f>
        <v>0</v>
      </c>
      <c r="H34" s="20">
        <f t="shared" si="3"/>
        <v>0.25259371705479561</v>
      </c>
      <c r="I34" s="8">
        <f t="shared" si="4"/>
        <v>0.25259371705479561</v>
      </c>
      <c r="J34" s="53">
        <f>'Raw Scores'!B36/100</f>
        <v>3.6363636363636397E-2</v>
      </c>
      <c r="K34" s="8">
        <f t="shared" si="5"/>
        <v>3.6363636363636397E-2</v>
      </c>
      <c r="L34" s="54">
        <f>IF('Raw Scores'!C36=0, 0, _xlfn.NORM.DIST('Raw Scores'!C36,'Raw Scores'!C$2,'Raw Scores'!C$3,TRUE))</f>
        <v>0</v>
      </c>
      <c r="M34" s="8">
        <f t="shared" si="6"/>
        <v>0</v>
      </c>
      <c r="N34" s="20">
        <f>IF('Raw Scores'!D36=0, 0, _xlfn.NORM.DIST('Raw Scores'!D36,'Raw Scores'!D$2,'Raw Scores'!D$3,TRUE))</f>
        <v>0</v>
      </c>
      <c r="O34" s="8">
        <f t="shared" si="7"/>
        <v>0</v>
      </c>
      <c r="P34" s="20">
        <f>IF('Raw Scores'!F36=0, 0, _xlfn.NORM.DIST('Raw Scores'!F36,'Raw Scores'!F$2,'Raw Scores'!F$3,TRUE))</f>
        <v>0.52939403251058792</v>
      </c>
      <c r="Q34" s="20">
        <f t="shared" si="8"/>
        <v>0.52939403251058792</v>
      </c>
      <c r="R34" s="55">
        <f t="shared" si="9"/>
        <v>0.26469701625529396</v>
      </c>
      <c r="S34" s="8">
        <f t="shared" si="10"/>
        <v>0.26469701625529396</v>
      </c>
      <c r="T34" s="20">
        <f>IF('Raw Scores'!E36=0, 0, _xlfn.NORM.DIST('Raw Scores'!E36,'Raw Scores'!E$2,'Raw Scores'!E$3,TRUE))</f>
        <v>0</v>
      </c>
      <c r="U34" s="20">
        <f t="shared" si="11"/>
        <v>0</v>
      </c>
      <c r="V34" s="20">
        <f>IF('Raw Scores'!G36=0, 0, _xlfn.NORM.DIST('Raw Scores'!G36,'Raw Scores'!G$2,'Raw Scores'!G$3,TRUE))</f>
        <v>0.52865687895657121</v>
      </c>
      <c r="W34" s="8">
        <f t="shared" si="12"/>
        <v>0.52865687895657121</v>
      </c>
      <c r="X34" s="20">
        <f>IF('Raw Scores'!L36=0, 0, _xlfn.NORM.DIST('Raw Scores'!L36,'Raw Scores'!L$2,'Raw Scores'!L$3,TRUE))</f>
        <v>0.96362169698850986</v>
      </c>
      <c r="Y34" s="20">
        <f t="shared" si="13"/>
        <v>0.96362169698850986</v>
      </c>
      <c r="Z34" s="41">
        <f t="shared" si="14"/>
        <v>0.49742619198169369</v>
      </c>
      <c r="AA34" s="8">
        <f t="shared" si="15"/>
        <v>0.49742619198169369</v>
      </c>
      <c r="AB34" s="20">
        <f>IF('Raw Scores'!H36=0, 0, _xlfn.NORM.DIST('Raw Scores'!H36,'Raw Scores'!H$2,'Raw Scores'!H$3,TRUE))</f>
        <v>0.39161754125064357</v>
      </c>
      <c r="AC34" s="8">
        <f t="shared" si="16"/>
        <v>0.39161754125064357</v>
      </c>
      <c r="AD34" s="20">
        <f>IF('Raw Scores'!I36=0, 0, _xlfn.NORM.DIST('Raw Scores'!I36,'Raw Scores'!I$2,'Raw Scores'!I$3,TRUE))</f>
        <v>0.57853532136646435</v>
      </c>
      <c r="AE34" s="8">
        <f t="shared" si="17"/>
        <v>0.57853532136646435</v>
      </c>
      <c r="AF34" s="20">
        <f>IF('Raw Scores'!J36=0, 0, _xlfn.NORM.DIST('Raw Scores'!J36,'Raw Scores'!J$2,'Raw Scores'!J$3,TRUE))</f>
        <v>0</v>
      </c>
      <c r="AG34" s="8">
        <f t="shared" si="18"/>
        <v>0</v>
      </c>
      <c r="AH34" s="20">
        <f>IF('Raw Scores'!K36=0, 0, _xlfn.NORM.DIST('Raw Scores'!K36,'Raw Scores'!K$2,'Raw Scores'!K$3,TRUE))</f>
        <v>0</v>
      </c>
      <c r="AI34" s="8">
        <f t="shared" si="19"/>
        <v>0</v>
      </c>
      <c r="AJ34" s="20">
        <f t="shared" si="20"/>
        <v>0</v>
      </c>
      <c r="AK34" s="8">
        <f t="shared" si="21"/>
        <v>0</v>
      </c>
      <c r="AL34" s="42">
        <f t="shared" si="22"/>
        <v>0.32338428753903592</v>
      </c>
      <c r="AM34" s="8">
        <f t="shared" si="23"/>
        <v>0.32338428753903592</v>
      </c>
      <c r="AN34" s="20">
        <f>IF('Raw Scores'!M36=0, 0, _xlfn.NORM.DIST('Raw Scores'!M36,'Raw Scores'!M$2,'Raw Scores'!M$3,TRUE))</f>
        <v>0.40901516630831058</v>
      </c>
      <c r="AO34" s="8">
        <f t="shared" si="24"/>
        <v>0.40901516630831058</v>
      </c>
      <c r="AP34" s="20">
        <f>IF('Raw Scores'!N36=0, 0, _xlfn.NORM.DIST('Raw Scores'!N36,'Raw Scores'!N$2,'Raw Scores'!N$3,TRUE))</f>
        <v>0</v>
      </c>
      <c r="AQ34" s="8">
        <f t="shared" si="25"/>
        <v>0</v>
      </c>
      <c r="AR34" s="43">
        <f t="shared" si="26"/>
        <v>0.20450758315415529</v>
      </c>
      <c r="AS34" s="8">
        <f t="shared" si="27"/>
        <v>0.20450758315415529</v>
      </c>
      <c r="AT34" s="44">
        <f>IF('Raw Scores'!O36=0, 0, _xlfn.NORM.DIST('Raw Scores'!O36,'Raw Scores'!O$2,'Raw Scores'!O$3,TRUE))</f>
        <v>0.47774519304873414</v>
      </c>
      <c r="AU34" s="8">
        <f t="shared" si="28"/>
        <v>0.47774519304873414</v>
      </c>
      <c r="AV34" s="17">
        <f>IF('Raw Scores'!P36=0, 0, _xlfn.NORM.DIST('Raw Scores'!P36,'Raw Scores'!P$2,'Raw Scores'!P$3,TRUE))</f>
        <v>0</v>
      </c>
      <c r="AW34" s="8">
        <f t="shared" si="29"/>
        <v>0</v>
      </c>
      <c r="AX34" s="45">
        <f>IFERROR(_xlfn.IFNA((J34*$J$3+L34*$L$3+R34*$R$3+Z34*$Z$3+AL34*$AL$3+AR34*$AR$3+AT34*$AT$3+AV34*$AV$3)/VLOOKUP(A34,CTP_Export!$D$1:$AN$953,37,0),0),0)</f>
        <v>7.1650987332545664E-9</v>
      </c>
      <c r="AY34">
        <f t="shared" si="2"/>
        <v>1.4999077657754332E-8</v>
      </c>
      <c r="AZ34">
        <f t="array" ref="AZ34">IF(COUNTIF(C:C, C34) &gt; 1, STDEV(IF(C:C=C34,AX:AX)), 0)</f>
        <v>2.565830134498037E-8</v>
      </c>
      <c r="BA34" s="50">
        <f>IF(VLOOKUP(A34,CTP_Export!$D$1:$AN$953,37,0)&gt;0,IF(COUNTIF(C:C,C34)&gt;1,IFERROR(_xlfn.NORM.DIST(AX34,AY34,AZ34,TRUE),0)*1,0),0)</f>
        <v>0.38006142491188927</v>
      </c>
    </row>
    <row r="35" spans="1:53">
      <c r="A35" s="8" t="str">
        <f>'Raw Scores'!A37</f>
        <v>A130b</v>
      </c>
      <c r="B35" s="8" t="str">
        <f>IF(_xlfn.XLOOKUP(A35,CTP_Export!D:D,CTP_Export!K:K,,0)=0, _xlfn.XLOOKUP(A35,CTP_Export!D:D,CTP_Export!F:F,,0), _xlfn.XLOOKUP(A35,CTP_Export!D:D,CTP_Export!K:K,,0))</f>
        <v>Mitchell Mill Rd is proposed to be a 4 lane Major Thoroughfare between Forestville Road and Rolesville Rd. An AADT of 10000 is expected in the planning horizon year (2055) which would cause Mitchell Mill Rd to operate inefficiently in 2055. The purpose of this project is to reduce congestion so Mitchell Mill Rd will operate more efficiently in 2055</v>
      </c>
      <c r="C35" s="8" t="str">
        <f>_xlfn.IFNA(_xlfn.XLOOKUP(A35,CTP_Export!D:D,CTP_Export!AM:AM,,0),"")</f>
        <v>Widening</v>
      </c>
      <c r="D35" s="79" t="str">
        <f>_xlfn.IFNA(_xlfn.XLOOKUP(A35,CTP_Export!D:D,CTP_Export!AK:AK,,0),"")</f>
        <v>Wake</v>
      </c>
      <c r="E35" s="79" t="str">
        <f>_xlfn.IFNA(_xlfn.XLOOKUP(A35,CTP_Export!D:D,CTP_Export!CL:CL,,0),"")</f>
        <v>Division</v>
      </c>
      <c r="F35" s="79">
        <f t="shared" si="0"/>
        <v>148</v>
      </c>
      <c r="G35" s="79">
        <f>_xlfn.XLOOKUP(A35,CTP_Export!$D$2:$D$1245,CTP_Export!AX$2:AX$1245, "-",0)</f>
        <v>86.228389599909505</v>
      </c>
      <c r="H35" s="20">
        <f t="shared" si="3"/>
        <v>0.38556194025718155</v>
      </c>
      <c r="I35" s="8">
        <f t="shared" si="4"/>
        <v>0.38556194025718155</v>
      </c>
      <c r="J35" s="53">
        <f>'Raw Scores'!B37/100</f>
        <v>0.18743285989569902</v>
      </c>
      <c r="K35" s="8">
        <f t="shared" si="5"/>
        <v>0.18743285989569902</v>
      </c>
      <c r="L35" s="54">
        <f>IF('Raw Scores'!C37=0, 0, _xlfn.NORM.DIST('Raw Scores'!C37,'Raw Scores'!C$2,'Raw Scores'!C$3,TRUE))</f>
        <v>0.30706224761262002</v>
      </c>
      <c r="M35" s="8">
        <f t="shared" si="6"/>
        <v>0.30706224761262002</v>
      </c>
      <c r="N35" s="20">
        <f>IF('Raw Scores'!D37=0, 0, _xlfn.NORM.DIST('Raw Scores'!D37,'Raw Scores'!D$2,'Raw Scores'!D$3,TRUE))</f>
        <v>0.630783852454462</v>
      </c>
      <c r="O35" s="8">
        <f t="shared" si="7"/>
        <v>0.630783852454462</v>
      </c>
      <c r="P35" s="20">
        <f>IF('Raw Scores'!F37=0, 0, _xlfn.NORM.DIST('Raw Scores'!F37,'Raw Scores'!F$2,'Raw Scores'!F$3,TRUE))</f>
        <v>0.53013394744818898</v>
      </c>
      <c r="Q35" s="20">
        <f t="shared" si="8"/>
        <v>0.53013394744818898</v>
      </c>
      <c r="R35" s="55">
        <f t="shared" si="9"/>
        <v>0.58045889995132549</v>
      </c>
      <c r="S35" s="8">
        <f t="shared" si="10"/>
        <v>0.58045889995132549</v>
      </c>
      <c r="T35" s="20">
        <f>IF('Raw Scores'!E37=0, 0, _xlfn.NORM.DIST('Raw Scores'!E37,'Raw Scores'!E$2,'Raw Scores'!E$3,TRUE))</f>
        <v>0.45453340647542906</v>
      </c>
      <c r="U35" s="20">
        <f t="shared" si="11"/>
        <v>0.45453340647542906</v>
      </c>
      <c r="V35" s="20">
        <f>IF('Raw Scores'!G37=0, 0, _xlfn.NORM.DIST('Raw Scores'!G37,'Raw Scores'!G$2,'Raw Scores'!G$3,TRUE))</f>
        <v>0.52934549719610757</v>
      </c>
      <c r="W35" s="8">
        <f t="shared" si="12"/>
        <v>0.52934549719610757</v>
      </c>
      <c r="X35" s="20">
        <f>IF('Raw Scores'!L37=0, 0, _xlfn.NORM.DIST('Raw Scores'!L37,'Raw Scores'!L$2,'Raw Scores'!L$3,TRUE))</f>
        <v>0.20634746379231667</v>
      </c>
      <c r="Y35" s="20">
        <f t="shared" si="13"/>
        <v>0.20634746379231667</v>
      </c>
      <c r="Z35" s="41">
        <f t="shared" si="14"/>
        <v>0.39674212248795104</v>
      </c>
      <c r="AA35" s="8">
        <f t="shared" si="15"/>
        <v>0.39674212248795104</v>
      </c>
      <c r="AB35" s="20">
        <f>IF('Raw Scores'!H37=0, 0, _xlfn.NORM.DIST('Raw Scores'!H37,'Raw Scores'!H$2,'Raw Scores'!H$3,TRUE))</f>
        <v>0.66367522345512775</v>
      </c>
      <c r="AC35" s="8">
        <f t="shared" si="16"/>
        <v>0.66367522345512775</v>
      </c>
      <c r="AD35" s="20">
        <f>IF('Raw Scores'!I37=0, 0, _xlfn.NORM.DIST('Raw Scores'!I37,'Raw Scores'!I$2,'Raw Scores'!I$3,TRUE))</f>
        <v>0.6828143631459288</v>
      </c>
      <c r="AE35" s="8">
        <f t="shared" si="17"/>
        <v>0.6828143631459288</v>
      </c>
      <c r="AF35" s="20">
        <f>IF('Raw Scores'!J37=0, 0, _xlfn.NORM.DIST('Raw Scores'!J37,'Raw Scores'!J$2,'Raw Scores'!J$3,TRUE))</f>
        <v>0</v>
      </c>
      <c r="AG35" s="8">
        <f t="shared" si="18"/>
        <v>0</v>
      </c>
      <c r="AH35" s="20">
        <f>IF('Raw Scores'!K37=0, 0, _xlfn.NORM.DIST('Raw Scores'!K37,'Raw Scores'!K$2,'Raw Scores'!K$3,TRUE))</f>
        <v>0</v>
      </c>
      <c r="AI35" s="8">
        <f t="shared" si="19"/>
        <v>0</v>
      </c>
      <c r="AJ35" s="20">
        <f t="shared" si="20"/>
        <v>0</v>
      </c>
      <c r="AK35" s="8">
        <f t="shared" si="21"/>
        <v>0</v>
      </c>
      <c r="AL35" s="42">
        <f t="shared" si="22"/>
        <v>0.44882986220035215</v>
      </c>
      <c r="AM35" s="8">
        <f t="shared" si="23"/>
        <v>0.44882986220035215</v>
      </c>
      <c r="AN35" s="20">
        <f>IF('Raw Scores'!M37=0, 0, _xlfn.NORM.DIST('Raw Scores'!M37,'Raw Scores'!M$2,'Raw Scores'!M$3,TRUE))</f>
        <v>0.48071126620448978</v>
      </c>
      <c r="AO35" s="8">
        <f t="shared" si="24"/>
        <v>0.48071126620448978</v>
      </c>
      <c r="AP35" s="20">
        <f>IF('Raw Scores'!N37=0, 0, _xlfn.NORM.DIST('Raw Scores'!N37,'Raw Scores'!N$2,'Raw Scores'!N$3,TRUE))</f>
        <v>0</v>
      </c>
      <c r="AQ35" s="8">
        <f t="shared" si="25"/>
        <v>0</v>
      </c>
      <c r="AR35" s="43">
        <f t="shared" si="26"/>
        <v>0.24035563310224489</v>
      </c>
      <c r="AS35" s="8">
        <f t="shared" si="27"/>
        <v>0.24035563310224489</v>
      </c>
      <c r="AT35" s="44">
        <f>IF('Raw Scores'!O37=0, 0, _xlfn.NORM.DIST('Raw Scores'!O37,'Raw Scores'!O$2,'Raw Scores'!O$3,TRUE))</f>
        <v>0.54170941035920528</v>
      </c>
      <c r="AU35" s="8">
        <f t="shared" si="28"/>
        <v>0.54170941035920528</v>
      </c>
      <c r="AV35" s="17">
        <f>IF('Raw Scores'!P37=0, 0, _xlfn.NORM.DIST('Raw Scores'!P37,'Raw Scores'!P$2,'Raw Scores'!P$3,TRUE))</f>
        <v>0</v>
      </c>
      <c r="AW35" s="8">
        <f t="shared" si="29"/>
        <v>0</v>
      </c>
      <c r="AX35" s="45">
        <f>IFERROR(_xlfn.IFNA((J35*$J$3+L35*$L$3+R35*$R$3+Z35*$Z$3+AL35*$AL$3+AR35*$AR$3+AT35*$AT$3+AV35*$AV$3)/VLOOKUP(A35,CTP_Export!$D$1:$AN$953,37,0),0),0)</f>
        <v>3.102898537934481E-9</v>
      </c>
      <c r="AY35">
        <f t="shared" si="2"/>
        <v>1.0293640434885006E-8</v>
      </c>
      <c r="AZ35">
        <f t="array" ref="AZ35">IF(COUNTIF(C:C, C35) &gt; 1, STDEV(IF(C:C=C35,AX:AX)), 0)</f>
        <v>1.959515603841011E-8</v>
      </c>
      <c r="BA35" s="50">
        <f>IF(VLOOKUP(A35,CTP_Export!$D$1:$AN$953,37,0)&gt;0,IF(COUNTIF(C:C,C35)&gt;1,IFERROR(_xlfn.NORM.DIST(AX35,AY35,AZ35,TRUE),0)*1,0),0)</f>
        <v>0.35682245875180763</v>
      </c>
    </row>
    <row r="36" spans="1:53">
      <c r="A36" s="8" t="str">
        <f>'Raw Scores'!A38</f>
        <v>A130c</v>
      </c>
      <c r="B36" s="8" t="str">
        <f>IF(_xlfn.XLOOKUP(A36,CTP_Export!D:D,CTP_Export!K:K,,0)=0, _xlfn.XLOOKUP(A36,CTP_Export!D:D,CTP_Export!F:F,,0), _xlfn.XLOOKUP(A36,CTP_Export!D:D,CTP_Export!K:K,,0))</f>
        <v>US 401 is proposed to be a 8 lane Interchange between Mitchell Mill Rd and Ventura Cir. An AADT of 41000 is expected in the planning horizon year (2055) which would cause US 401 to operate inefficiently in 2055. The purpose of this project is to reduce congestion so US 401 will operate more efficiently in 2055</v>
      </c>
      <c r="C36" s="8" t="str">
        <f>_xlfn.IFNA(_xlfn.XLOOKUP(A36,CTP_Export!D:D,CTP_Export!AM:AM,,0),"")</f>
        <v>CFI</v>
      </c>
      <c r="D36" s="79" t="str">
        <f>_xlfn.IFNA(_xlfn.XLOOKUP(A36,CTP_Export!D:D,CTP_Export!AK:AK,,0),"")</f>
        <v>Wake</v>
      </c>
      <c r="E36" s="79" t="str">
        <f>_xlfn.IFNA(_xlfn.XLOOKUP(A36,CTP_Export!D:D,CTP_Export!CL:CL,,0),"")</f>
        <v>Regional</v>
      </c>
      <c r="F36" s="79">
        <f t="shared" si="0"/>
        <v>268</v>
      </c>
      <c r="G36" s="79">
        <f>_xlfn.XLOOKUP(A36,CTP_Export!$D$2:$D$1245,CTP_Export!AX$2:AX$1245, "-",0)</f>
        <v>0</v>
      </c>
      <c r="H36" s="20">
        <f t="shared" si="3"/>
        <v>0.3429440666334182</v>
      </c>
      <c r="I36" s="8">
        <f t="shared" si="4"/>
        <v>0.3429440666334182</v>
      </c>
      <c r="J36" s="53">
        <f>'Raw Scores'!B38/100</f>
        <v>0.39848367809428503</v>
      </c>
      <c r="K36" s="8">
        <f t="shared" si="5"/>
        <v>0.39848367809428503</v>
      </c>
      <c r="L36" s="54">
        <f>IF('Raw Scores'!C38=0, 0, _xlfn.NORM.DIST('Raw Scores'!C38,'Raw Scores'!C$2,'Raw Scores'!C$3,TRUE))</f>
        <v>0</v>
      </c>
      <c r="M36" s="8">
        <f t="shared" si="6"/>
        <v>0</v>
      </c>
      <c r="N36" s="20">
        <f>IF('Raw Scores'!D38=0, 0, _xlfn.NORM.DIST('Raw Scores'!D38,'Raw Scores'!D$2,'Raw Scores'!D$3,TRUE))</f>
        <v>0</v>
      </c>
      <c r="O36" s="8">
        <f t="shared" si="7"/>
        <v>0</v>
      </c>
      <c r="P36" s="20">
        <f>IF('Raw Scores'!F38=0, 0, _xlfn.NORM.DIST('Raw Scores'!F38,'Raw Scores'!F$2,'Raw Scores'!F$3,TRUE))</f>
        <v>0.53091772350064148</v>
      </c>
      <c r="Q36" s="20">
        <f t="shared" si="8"/>
        <v>0.53091772350064148</v>
      </c>
      <c r="R36" s="55">
        <f t="shared" si="9"/>
        <v>0.26545886175032074</v>
      </c>
      <c r="S36" s="8">
        <f t="shared" si="10"/>
        <v>0.26545886175032074</v>
      </c>
      <c r="T36" s="20">
        <f>IF('Raw Scores'!E38=0, 0, _xlfn.NORM.DIST('Raw Scores'!E38,'Raw Scores'!E$2,'Raw Scores'!E$3,TRUE))</f>
        <v>0</v>
      </c>
      <c r="U36" s="20">
        <f t="shared" si="11"/>
        <v>0</v>
      </c>
      <c r="V36" s="20">
        <f>IF('Raw Scores'!G38=0, 0, _xlfn.NORM.DIST('Raw Scores'!G38,'Raw Scores'!G$2,'Raw Scores'!G$3,TRUE))</f>
        <v>0.53241270284038711</v>
      </c>
      <c r="W36" s="8">
        <f t="shared" si="12"/>
        <v>0.53241270284038711</v>
      </c>
      <c r="X36" s="20">
        <f>IF('Raw Scores'!L38=0, 0, _xlfn.NORM.DIST('Raw Scores'!L38,'Raw Scores'!L$2,'Raw Scores'!L$3,TRUE))</f>
        <v>0.32004733655346351</v>
      </c>
      <c r="Y36" s="20">
        <f t="shared" si="13"/>
        <v>0.32004733655346351</v>
      </c>
      <c r="Z36" s="41">
        <f t="shared" si="14"/>
        <v>0.28415334646461687</v>
      </c>
      <c r="AA36" s="8">
        <f t="shared" si="15"/>
        <v>0.28415334646461687</v>
      </c>
      <c r="AB36" s="20">
        <f>IF('Raw Scores'!H38=0, 0, _xlfn.NORM.DIST('Raw Scores'!H38,'Raw Scores'!H$2,'Raw Scores'!H$3,TRUE))</f>
        <v>0.84339643353690907</v>
      </c>
      <c r="AC36" s="8">
        <f t="shared" si="16"/>
        <v>0.84339643353690907</v>
      </c>
      <c r="AD36" s="20">
        <f>IF('Raw Scores'!I38=0, 0, _xlfn.NORM.DIST('Raw Scores'!I38,'Raw Scores'!I$2,'Raw Scores'!I$3,TRUE))</f>
        <v>0.82587153978024452</v>
      </c>
      <c r="AE36" s="8">
        <f t="shared" si="17"/>
        <v>0.82587153978024452</v>
      </c>
      <c r="AF36" s="20">
        <f>IF('Raw Scores'!J38=0, 0, _xlfn.NORM.DIST('Raw Scores'!J38,'Raw Scores'!J$2,'Raw Scores'!J$3,TRUE))</f>
        <v>0</v>
      </c>
      <c r="AG36" s="8">
        <f t="shared" si="18"/>
        <v>0</v>
      </c>
      <c r="AH36" s="20">
        <f>IF('Raw Scores'!K38=0, 0, _xlfn.NORM.DIST('Raw Scores'!K38,'Raw Scores'!K$2,'Raw Scores'!K$3,TRUE))</f>
        <v>0.47560519415749952</v>
      </c>
      <c r="AI36" s="8">
        <f t="shared" si="19"/>
        <v>0.47560519415749952</v>
      </c>
      <c r="AJ36" s="20">
        <f t="shared" si="20"/>
        <v>0</v>
      </c>
      <c r="AK36" s="8">
        <f t="shared" si="21"/>
        <v>0</v>
      </c>
      <c r="AL36" s="42">
        <f t="shared" si="22"/>
        <v>0.55642265777238453</v>
      </c>
      <c r="AM36" s="8">
        <f t="shared" si="23"/>
        <v>0.55642265777238453</v>
      </c>
      <c r="AN36" s="20">
        <f>IF('Raw Scores'!M38=0, 0, _xlfn.NORM.DIST('Raw Scores'!M38,'Raw Scores'!M$2,'Raw Scores'!M$3,TRUE))</f>
        <v>0.75126426018904491</v>
      </c>
      <c r="AO36" s="8">
        <f t="shared" si="24"/>
        <v>0.75126426018904491</v>
      </c>
      <c r="AP36" s="20">
        <f>IF('Raw Scores'!N38=0, 0, _xlfn.NORM.DIST('Raw Scores'!N38,'Raw Scores'!N$2,'Raw Scores'!N$3,TRUE))</f>
        <v>0</v>
      </c>
      <c r="AQ36" s="8">
        <f t="shared" si="25"/>
        <v>0</v>
      </c>
      <c r="AR36" s="43">
        <f t="shared" si="26"/>
        <v>0.37563213009452245</v>
      </c>
      <c r="AS36" s="8">
        <f t="shared" si="27"/>
        <v>0.37563213009452245</v>
      </c>
      <c r="AT36" s="44">
        <f>IF('Raw Scores'!O38=0, 0, _xlfn.NORM.DIST('Raw Scores'!O38,'Raw Scores'!O$2,'Raw Scores'!O$3,TRUE))</f>
        <v>0.98082746201280313</v>
      </c>
      <c r="AU36" s="8">
        <f t="shared" si="28"/>
        <v>0.98082746201280313</v>
      </c>
      <c r="AV36" s="17">
        <f>IF('Raw Scores'!P38=0, 0, _xlfn.NORM.DIST('Raw Scores'!P38,'Raw Scores'!P$2,'Raw Scores'!P$3,TRUE))</f>
        <v>0</v>
      </c>
      <c r="AW36" s="8">
        <f t="shared" si="29"/>
        <v>0</v>
      </c>
      <c r="AX36" s="45">
        <f>IFERROR(_xlfn.IFNA((J36*$J$3+L36*$L$3+R36*$R$3+Z36*$Z$3+AL36*$AL$3+AR36*$AR$3+AT36*$AT$3+AV36*$AV$3)/VLOOKUP(A36,CTP_Export!$D$1:$AN$953,37,0),0),0)</f>
        <v>5.503434160440959E-9</v>
      </c>
      <c r="AY36">
        <f t="shared" si="2"/>
        <v>9.8306525807204372E-9</v>
      </c>
      <c r="AZ36">
        <f t="array" ref="AZ36">IF(COUNTIF(C:C, C36) &gt; 1, STDEV(IF(C:C=C36,AX:AX)), 0)</f>
        <v>6.1196109773099176E-9</v>
      </c>
      <c r="BA36" s="50">
        <f>IF(VLOOKUP(A36,CTP_Export!$D$1:$AN$953,37,0)&gt;0,IF(COUNTIF(C:C,C36)&gt;1,IFERROR(_xlfn.NORM.DIST(AX36,AY36,AZ36,TRUE),0)*1,0),0)</f>
        <v>0.23975006109347666</v>
      </c>
    </row>
    <row r="37" spans="1:53">
      <c r="A37" s="8" t="str">
        <f>'Raw Scores'!A39</f>
        <v>A131b</v>
      </c>
      <c r="B37" s="8" t="str">
        <f>IF(_xlfn.XLOOKUP(A37,CTP_Export!D:D,CTP_Export!K:K,,0)=0, _xlfn.XLOOKUP(A37,CTP_Export!D:D,CTP_Export!F:F,,0), _xlfn.XLOOKUP(A37,CTP_Export!D:D,CTP_Export!K:K,,0))</f>
        <v>The Metropolitan Transportation Plan includes the goal of improving mobility  within the region, which is defined as the provision of transportation infrastructure for all vehicles and pedestrians. NC 96 currently is operating at an unacceptable LOS and is expected to worsen in the future. The purpose of this project is to improve mobility along NC 96 between Fowler Rd and US 401 to an acceptable LOS in the peak period and direction while also providing facilities for pedestrians and bicyclists.</v>
      </c>
      <c r="C37" s="8" t="str">
        <f>_xlfn.IFNA(_xlfn.XLOOKUP(A37,CTP_Export!D:D,CTP_Export!AM:AM,,0),"")</f>
        <v>Center Turn Lane</v>
      </c>
      <c r="D37" s="79" t="str">
        <f>_xlfn.IFNA(_xlfn.XLOOKUP(A37,CTP_Export!D:D,CTP_Export!AK:AK,,0),"")</f>
        <v>Wake</v>
      </c>
      <c r="E37" s="79" t="str">
        <f>_xlfn.IFNA(_xlfn.XLOOKUP(A37,CTP_Export!D:D,CTP_Export!CL:CL,,0),"")</f>
        <v>Regional</v>
      </c>
      <c r="F37" s="79">
        <f t="shared" si="0"/>
        <v>126</v>
      </c>
      <c r="G37" s="79">
        <f>_xlfn.XLOOKUP(A37,CTP_Export!$D$2:$D$1245,CTP_Export!AX$2:AX$1245, "-",0)</f>
        <v>2190.2514551397899</v>
      </c>
      <c r="H37" s="20">
        <f t="shared" si="3"/>
        <v>0.39617112501490742</v>
      </c>
      <c r="I37" s="8">
        <f t="shared" si="4"/>
        <v>0.39617112501490742</v>
      </c>
      <c r="J37" s="53">
        <f>'Raw Scores'!B39/100</f>
        <v>0.38811937348199699</v>
      </c>
      <c r="K37" s="8">
        <f t="shared" si="5"/>
        <v>0.38811937348199699</v>
      </c>
      <c r="L37" s="54">
        <f>IF('Raw Scores'!C39=0, 0, _xlfn.NORM.DIST('Raw Scores'!C39,'Raw Scores'!C$2,'Raw Scores'!C$3,TRUE))</f>
        <v>0</v>
      </c>
      <c r="M37" s="8">
        <f t="shared" si="6"/>
        <v>0</v>
      </c>
      <c r="N37" s="20">
        <f>IF('Raw Scores'!D39=0, 0, _xlfn.NORM.DIST('Raw Scores'!D39,'Raw Scores'!D$2,'Raw Scores'!D$3,TRUE))</f>
        <v>0.44063472190382874</v>
      </c>
      <c r="O37" s="8">
        <f t="shared" si="7"/>
        <v>0.44063472190382874</v>
      </c>
      <c r="P37" s="20">
        <f>IF('Raw Scores'!F39=0, 0, _xlfn.NORM.DIST('Raw Scores'!F39,'Raw Scores'!F$2,'Raw Scores'!F$3,TRUE))</f>
        <v>0.53014858010516086</v>
      </c>
      <c r="Q37" s="20">
        <f t="shared" si="8"/>
        <v>0.53014858010516086</v>
      </c>
      <c r="R37" s="55">
        <f t="shared" si="9"/>
        <v>0.48539165100449477</v>
      </c>
      <c r="S37" s="8">
        <f t="shared" si="10"/>
        <v>0.48539165100449477</v>
      </c>
      <c r="T37" s="20">
        <f>IF('Raw Scores'!E39=0, 0, _xlfn.NORM.DIST('Raw Scores'!E39,'Raw Scores'!E$2,'Raw Scores'!E$3,TRUE))</f>
        <v>0.3521617314162393</v>
      </c>
      <c r="U37" s="20">
        <f t="shared" si="11"/>
        <v>0.3521617314162393</v>
      </c>
      <c r="V37" s="20">
        <f>IF('Raw Scores'!G39=0, 0, _xlfn.NORM.DIST('Raw Scores'!G39,'Raw Scores'!G$2,'Raw Scores'!G$3,TRUE))</f>
        <v>0.52939065430026377</v>
      </c>
      <c r="W37" s="8">
        <f t="shared" si="12"/>
        <v>0.52939065430026377</v>
      </c>
      <c r="X37" s="20">
        <f>IF('Raw Scores'!L39=0, 0, _xlfn.NORM.DIST('Raw Scores'!L39,'Raw Scores'!L$2,'Raw Scores'!L$3,TRUE))</f>
        <v>0.21537538735637388</v>
      </c>
      <c r="Y37" s="20">
        <f t="shared" si="13"/>
        <v>0.21537538735637388</v>
      </c>
      <c r="Z37" s="41">
        <f t="shared" si="14"/>
        <v>0.36564259102429231</v>
      </c>
      <c r="AA37" s="8">
        <f t="shared" si="15"/>
        <v>0.36564259102429231</v>
      </c>
      <c r="AB37" s="20">
        <f>IF('Raw Scores'!H39=0, 0, _xlfn.NORM.DIST('Raw Scores'!H39,'Raw Scores'!H$2,'Raw Scores'!H$3,TRUE))</f>
        <v>0.84339643353690907</v>
      </c>
      <c r="AC37" s="8">
        <f t="shared" si="16"/>
        <v>0.84339643353690907</v>
      </c>
      <c r="AD37" s="20">
        <f>IF('Raw Scores'!I39=0, 0, _xlfn.NORM.DIST('Raw Scores'!I39,'Raw Scores'!I$2,'Raw Scores'!I$3,TRUE))</f>
        <v>0.76014823560238087</v>
      </c>
      <c r="AE37" s="8">
        <f t="shared" si="17"/>
        <v>0.76014823560238087</v>
      </c>
      <c r="AF37" s="20">
        <f>IF('Raw Scores'!J39=0, 0, _xlfn.NORM.DIST('Raw Scores'!J39,'Raw Scores'!J$2,'Raw Scores'!J$3,TRUE))</f>
        <v>0</v>
      </c>
      <c r="AG37" s="8">
        <f t="shared" si="18"/>
        <v>0</v>
      </c>
      <c r="AH37" s="20">
        <f>IF('Raw Scores'!K39=0, 0, _xlfn.NORM.DIST('Raw Scores'!K39,'Raw Scores'!K$2,'Raw Scores'!K$3,TRUE))</f>
        <v>0</v>
      </c>
      <c r="AI37" s="8">
        <f t="shared" si="19"/>
        <v>0</v>
      </c>
      <c r="AJ37" s="20">
        <f t="shared" si="20"/>
        <v>0</v>
      </c>
      <c r="AK37" s="8">
        <f t="shared" si="21"/>
        <v>0</v>
      </c>
      <c r="AL37" s="42">
        <f t="shared" si="22"/>
        <v>0.53451488971309669</v>
      </c>
      <c r="AM37" s="8">
        <f t="shared" si="23"/>
        <v>0.53451488971309669</v>
      </c>
      <c r="AN37" s="20">
        <f>IF('Raw Scores'!M39=0, 0, _xlfn.NORM.DIST('Raw Scores'!M39,'Raw Scores'!M$2,'Raw Scores'!M$3,TRUE))</f>
        <v>0.50486762792631956</v>
      </c>
      <c r="AO37" s="8">
        <f t="shared" si="24"/>
        <v>0.50486762792631956</v>
      </c>
      <c r="AP37" s="20">
        <f>IF('Raw Scores'!N39=0, 0, _xlfn.NORM.DIST('Raw Scores'!N39,'Raw Scores'!N$2,'Raw Scores'!N$3,TRUE))</f>
        <v>0</v>
      </c>
      <c r="AQ37" s="8">
        <f t="shared" si="25"/>
        <v>0</v>
      </c>
      <c r="AR37" s="43">
        <f t="shared" si="26"/>
        <v>0.25243381396315978</v>
      </c>
      <c r="AS37" s="8">
        <f t="shared" si="27"/>
        <v>0.25243381396315978</v>
      </c>
      <c r="AT37" s="44">
        <f>IF('Raw Scores'!O39=0, 0, _xlfn.NORM.DIST('Raw Scores'!O39,'Raw Scores'!O$2,'Raw Scores'!O$3,TRUE))</f>
        <v>0.54464790683784536</v>
      </c>
      <c r="AU37" s="8">
        <f t="shared" si="28"/>
        <v>0.54464790683784536</v>
      </c>
      <c r="AV37" s="17">
        <f>IF('Raw Scores'!P39=0, 0, _xlfn.NORM.DIST('Raw Scores'!P39,'Raw Scores'!P$2,'Raw Scores'!P$3,TRUE))</f>
        <v>0</v>
      </c>
      <c r="AW37" s="8">
        <f t="shared" si="29"/>
        <v>0</v>
      </c>
      <c r="AX37" s="45">
        <f>IFERROR(_xlfn.IFNA((J37*$J$3+L37*$L$3+R37*$R$3+Z37*$Z$3+AL37*$AL$3+AR37*$AR$3+AT37*$AT$3+AV37*$AV$3)/VLOOKUP(A37,CTP_Export!$D$1:$AN$953,37,0),0),0)</f>
        <v>1.8143400331994115E-9</v>
      </c>
      <c r="AY37">
        <f t="shared" si="2"/>
        <v>1.6831199295830364E-8</v>
      </c>
      <c r="AZ37">
        <f t="array" ref="AZ37">IF(COUNTIF(C:C, C37) &gt; 1, STDEV(IF(C:C=C37,AX:AX)), 0)</f>
        <v>4.0335833118346538E-8</v>
      </c>
      <c r="BA37" s="50">
        <f>IF(VLOOKUP(A37,CTP_Export!$D$1:$AN$953,37,0)&gt;0,IF(COUNTIF(C:C,C37)&gt;1,IFERROR(_xlfn.NORM.DIST(AX37,AY37,AZ37,TRUE),0)*1,0),0)</f>
        <v>0.35483633110732249</v>
      </c>
    </row>
    <row r="38" spans="1:53">
      <c r="A38" s="8" t="str">
        <f>'Raw Scores'!A40</f>
        <v>A131c</v>
      </c>
      <c r="B38" s="8" t="str">
        <f>IF(_xlfn.XLOOKUP(A38,CTP_Export!D:D,CTP_Export!K:K,,0)=0, _xlfn.XLOOKUP(A38,CTP_Export!D:D,CTP_Export!F:F,,0), _xlfn.XLOOKUP(A38,CTP_Export!D:D,CTP_Export!K:K,,0))</f>
        <v>The Metropolitan Transportation Plan includes the goal of improving mobility  within the region, which is defined as the provision of transportation infrastructure for all vehicles and pedestrians. NC 96 currently is operating at an unacceptable LOS and is expected to worsen in the future. The purpose of this project is to improve mobility along NC 96 between US 401 and SE of Youngsville to an acceptable LOS in the peak period and direction while also providing facilities for pedestrians and bicyclists.</v>
      </c>
      <c r="C38" s="8" t="str">
        <f>_xlfn.IFNA(_xlfn.XLOOKUP(A38,CTP_Export!D:D,CTP_Export!AM:AM,,0),"")</f>
        <v>Center Turn Lane</v>
      </c>
      <c r="D38" s="79" t="str">
        <f>_xlfn.IFNA(_xlfn.XLOOKUP(A38,CTP_Export!D:D,CTP_Export!AK:AK,,0),"")</f>
        <v>Franklin</v>
      </c>
      <c r="E38" s="79" t="str">
        <f>_xlfn.IFNA(_xlfn.XLOOKUP(A38,CTP_Export!D:D,CTP_Export!CL:CL,,0),"")</f>
        <v>Regional</v>
      </c>
      <c r="F38" s="79">
        <f t="shared" si="0"/>
        <v>301</v>
      </c>
      <c r="G38" s="79">
        <f>_xlfn.XLOOKUP(A38,CTP_Export!$D$2:$D$1245,CTP_Export!AX$2:AX$1245, "-",0)</f>
        <v>0</v>
      </c>
      <c r="H38" s="20">
        <f t="shared" si="3"/>
        <v>0.33241211093182554</v>
      </c>
      <c r="I38" s="8">
        <f t="shared" si="4"/>
        <v>0.33241211093182554</v>
      </c>
      <c r="J38" s="53">
        <f>'Raw Scores'!B40/100</f>
        <v>0.352444225674448</v>
      </c>
      <c r="K38" s="8">
        <f t="shared" si="5"/>
        <v>0.352444225674448</v>
      </c>
      <c r="L38" s="54">
        <f>IF('Raw Scores'!C40=0, 0, _xlfn.NORM.DIST('Raw Scores'!C40,'Raw Scores'!C$2,'Raw Scores'!C$3,TRUE))</f>
        <v>0</v>
      </c>
      <c r="M38" s="8">
        <f t="shared" si="6"/>
        <v>0</v>
      </c>
      <c r="N38" s="20">
        <f>IF('Raw Scores'!D40=0, 0, _xlfn.NORM.DIST('Raw Scores'!D40,'Raw Scores'!D$2,'Raw Scores'!D$3,TRUE))</f>
        <v>0.32275043909577195</v>
      </c>
      <c r="O38" s="8">
        <f t="shared" si="7"/>
        <v>0.32275043909577195</v>
      </c>
      <c r="P38" s="20">
        <f>IF('Raw Scores'!F40=0, 0, _xlfn.NORM.DIST('Raw Scores'!F40,'Raw Scores'!F$2,'Raw Scores'!F$3,TRUE))</f>
        <v>0.53009467818372835</v>
      </c>
      <c r="Q38" s="20">
        <f t="shared" si="8"/>
        <v>0.53009467818372835</v>
      </c>
      <c r="R38" s="55">
        <f t="shared" si="9"/>
        <v>0.42642255863975015</v>
      </c>
      <c r="S38" s="8">
        <f t="shared" si="10"/>
        <v>0.42642255863975015</v>
      </c>
      <c r="T38" s="20">
        <f>IF('Raw Scores'!E40=0, 0, _xlfn.NORM.DIST('Raw Scores'!E40,'Raw Scores'!E$2,'Raw Scores'!E$3,TRUE))</f>
        <v>0.32074859431521135</v>
      </c>
      <c r="U38" s="20">
        <f t="shared" si="11"/>
        <v>0.32074859431521135</v>
      </c>
      <c r="V38" s="20">
        <f>IF('Raw Scores'!G40=0, 0, _xlfn.NORM.DIST('Raw Scores'!G40,'Raw Scores'!G$2,'Raw Scores'!G$3,TRUE))</f>
        <v>0.52930991456621479</v>
      </c>
      <c r="W38" s="8">
        <f t="shared" si="12"/>
        <v>0.52930991456621479</v>
      </c>
      <c r="X38" s="20">
        <f>IF('Raw Scores'!L40=0, 0, _xlfn.NORM.DIST('Raw Scores'!L40,'Raw Scores'!L$2,'Raw Scores'!L$3,TRUE))</f>
        <v>0.20634746379231667</v>
      </c>
      <c r="Y38" s="20">
        <f t="shared" si="13"/>
        <v>0.20634746379231667</v>
      </c>
      <c r="Z38" s="41">
        <f t="shared" si="14"/>
        <v>0.35213532422458094</v>
      </c>
      <c r="AA38" s="8">
        <f t="shared" si="15"/>
        <v>0.35213532422458094</v>
      </c>
      <c r="AB38" s="20">
        <f>IF('Raw Scores'!H40=0, 0, _xlfn.NORM.DIST('Raw Scores'!H40,'Raw Scores'!H$2,'Raw Scores'!H$3,TRUE))</f>
        <v>0.79194305597778636</v>
      </c>
      <c r="AC38" s="8">
        <f t="shared" si="16"/>
        <v>0.79194305597778636</v>
      </c>
      <c r="AD38" s="20">
        <f>IF('Raw Scores'!I40=0, 0, _xlfn.NORM.DIST('Raw Scores'!I40,'Raw Scores'!I$2,'Raw Scores'!I$3,TRUE))</f>
        <v>0</v>
      </c>
      <c r="AE38" s="8">
        <f t="shared" si="17"/>
        <v>0</v>
      </c>
      <c r="AF38" s="20">
        <f>IF('Raw Scores'!J40=0, 0, _xlfn.NORM.DIST('Raw Scores'!J40,'Raw Scores'!J$2,'Raw Scores'!J$3,TRUE))</f>
        <v>0</v>
      </c>
      <c r="AG38" s="8">
        <f t="shared" si="18"/>
        <v>0</v>
      </c>
      <c r="AH38" s="20">
        <f>IF('Raw Scores'!K40=0, 0, _xlfn.NORM.DIST('Raw Scores'!K40,'Raw Scores'!K$2,'Raw Scores'!K$3,TRUE))</f>
        <v>0</v>
      </c>
      <c r="AI38" s="8">
        <f t="shared" si="19"/>
        <v>0</v>
      </c>
      <c r="AJ38" s="20">
        <f t="shared" si="20"/>
        <v>0</v>
      </c>
      <c r="AK38" s="8">
        <f t="shared" si="21"/>
        <v>0</v>
      </c>
      <c r="AL38" s="42">
        <f t="shared" si="22"/>
        <v>0.2639810186592621</v>
      </c>
      <c r="AM38" s="8">
        <f t="shared" si="23"/>
        <v>0.2639810186592621</v>
      </c>
      <c r="AN38" s="20">
        <f>IF('Raw Scores'!M40=0, 0, _xlfn.NORM.DIST('Raw Scores'!M40,'Raw Scores'!M$2,'Raw Scores'!M$3,TRUE))</f>
        <v>0.39729144601721922</v>
      </c>
      <c r="AO38" s="8">
        <f t="shared" si="24"/>
        <v>0.39729144601721922</v>
      </c>
      <c r="AP38" s="20">
        <f>IF('Raw Scores'!N40=0, 0, _xlfn.NORM.DIST('Raw Scores'!N40,'Raw Scores'!N$2,'Raw Scores'!N$3,TRUE))</f>
        <v>0</v>
      </c>
      <c r="AQ38" s="8">
        <f t="shared" si="25"/>
        <v>0</v>
      </c>
      <c r="AR38" s="43">
        <f t="shared" si="26"/>
        <v>0.19864572300860961</v>
      </c>
      <c r="AS38" s="8">
        <f t="shared" si="27"/>
        <v>0.19864572300860961</v>
      </c>
      <c r="AT38" s="44">
        <f>IF('Raw Scores'!O40=0, 0, _xlfn.NORM.DIST('Raw Scores'!O40,'Raw Scores'!O$2,'Raw Scores'!O$3,TRUE))</f>
        <v>0.52601397316914278</v>
      </c>
      <c r="AU38" s="8">
        <f t="shared" si="28"/>
        <v>0.52601397316914278</v>
      </c>
      <c r="AV38" s="17">
        <f>IF('Raw Scores'!P40=0, 0, _xlfn.NORM.DIST('Raw Scores'!P40,'Raw Scores'!P$2,'Raw Scores'!P$3,TRUE))</f>
        <v>0</v>
      </c>
      <c r="AW38" s="8">
        <f t="shared" si="29"/>
        <v>0</v>
      </c>
      <c r="AX38" s="45">
        <f>IFERROR(_xlfn.IFNA((J38*$J$3+L38*$L$3+R38*$R$3+Z38*$Z$3+AL38*$AL$3+AR38*$AR$3+AT38*$AT$3+AV38*$AV$3)/VLOOKUP(A38,CTP_Export!$D$1:$AN$953,37,0),0),0)</f>
        <v>2.5206092973032008E-9</v>
      </c>
      <c r="AY38">
        <f t="shared" si="2"/>
        <v>1.6831199295830364E-8</v>
      </c>
      <c r="AZ38">
        <f t="array" ref="AZ38">IF(COUNTIF(C:C, C38) &gt; 1, STDEV(IF(C:C=C38,AX:AX)), 0)</f>
        <v>4.0335833118346538E-8</v>
      </c>
      <c r="BA38" s="50">
        <f>IF(VLOOKUP(A38,CTP_Export!$D$1:$AN$953,37,0)&gt;0,IF(COUNTIF(C:C,C38)&gt;1,IFERROR(_xlfn.NORM.DIST(AX38,AY38,AZ38,TRUE),0)*1,0),0)</f>
        <v>0.3613749483812928</v>
      </c>
    </row>
    <row r="39" spans="1:53">
      <c r="A39" s="8" t="str">
        <f>'Raw Scores'!A41</f>
        <v>A133</v>
      </c>
      <c r="B39" s="8" t="str">
        <f>IF(_xlfn.XLOOKUP(A39,CTP_Export!D:D,CTP_Export!K:K,,0)=0, _xlfn.XLOOKUP(A39,CTP_Export!D:D,CTP_Export!F:F,,0), _xlfn.XLOOKUP(A39,CTP_Export!D:D,CTP_Export!K:K,,0))</f>
        <v>Burlington Mills Rd is proposed to be a 4 lane Major Thoroughfare between US 1 and US 401. An AADT of 16000 is expected in the planning horizon year (2055) which would cause Burlington Mills Rd to operate inefficiently in 2055. The purpose of this project is to reduce congestion so Burlington Mills Rd will operate more efficiently in 2055</v>
      </c>
      <c r="C39" s="8" t="str">
        <f>_xlfn.IFNA(_xlfn.XLOOKUP(A39,CTP_Export!D:D,CTP_Export!AM:AM,,0),"")</f>
        <v>Widening</v>
      </c>
      <c r="D39" s="79" t="str">
        <f>_xlfn.IFNA(_xlfn.XLOOKUP(A39,CTP_Export!D:D,CTP_Export!AK:AK,,0),"")</f>
        <v>Wake</v>
      </c>
      <c r="E39" s="79" t="str">
        <f>_xlfn.IFNA(_xlfn.XLOOKUP(A39,CTP_Export!D:D,CTP_Export!CL:CL,,0),"")</f>
        <v>Division</v>
      </c>
      <c r="F39" s="79">
        <f t="shared" si="0"/>
        <v>37</v>
      </c>
      <c r="G39" s="79">
        <f>_xlfn.XLOOKUP(A39,CTP_Export!$D$2:$D$1245,CTP_Export!AX$2:AX$1245, "-",0)</f>
        <v>88.174595099717493</v>
      </c>
      <c r="H39" s="20">
        <f t="shared" si="3"/>
        <v>0.46004319822727857</v>
      </c>
      <c r="I39" s="8">
        <f t="shared" si="4"/>
        <v>0.46004319822727857</v>
      </c>
      <c r="J39" s="53">
        <f>'Raw Scores'!B41/100</f>
        <v>0.51781316351557793</v>
      </c>
      <c r="K39" s="8">
        <f t="shared" si="5"/>
        <v>0.51781316351557793</v>
      </c>
      <c r="L39" s="54">
        <f>IF('Raw Scores'!C41=0, 0, _xlfn.NORM.DIST('Raw Scores'!C41,'Raw Scores'!C$2,'Raw Scores'!C$3,TRUE))</f>
        <v>0</v>
      </c>
      <c r="M39" s="8">
        <f t="shared" si="6"/>
        <v>0</v>
      </c>
      <c r="N39" s="20">
        <f>IF('Raw Scores'!D41=0, 0, _xlfn.NORM.DIST('Raw Scores'!D41,'Raw Scores'!D$2,'Raw Scores'!D$3,TRUE))</f>
        <v>0.88493255040258156</v>
      </c>
      <c r="O39" s="8">
        <f t="shared" si="7"/>
        <v>0.88493255040258156</v>
      </c>
      <c r="P39" s="20">
        <f>IF('Raw Scores'!F41=0, 0, _xlfn.NORM.DIST('Raw Scores'!F41,'Raw Scores'!F$2,'Raw Scores'!F$3,TRUE))</f>
        <v>0.52982454169543969</v>
      </c>
      <c r="Q39" s="20">
        <f t="shared" si="8"/>
        <v>0.52982454169543969</v>
      </c>
      <c r="R39" s="55">
        <f t="shared" si="9"/>
        <v>0.70737854604901063</v>
      </c>
      <c r="S39" s="8">
        <f t="shared" si="10"/>
        <v>0.70737854604901063</v>
      </c>
      <c r="T39" s="20">
        <f>IF('Raw Scores'!E41=0, 0, _xlfn.NORM.DIST('Raw Scores'!E41,'Raw Scores'!E$2,'Raw Scores'!E$3,TRUE))</f>
        <v>0.80770161110868643</v>
      </c>
      <c r="U39" s="20">
        <f t="shared" si="11"/>
        <v>0.80770161110868643</v>
      </c>
      <c r="V39" s="20">
        <f>IF('Raw Scores'!G41=0, 0, _xlfn.NORM.DIST('Raw Scores'!G41,'Raw Scores'!G$2,'Raw Scores'!G$3,TRUE))</f>
        <v>0.52927583291781533</v>
      </c>
      <c r="W39" s="8">
        <f t="shared" si="12"/>
        <v>0.52927583291781533</v>
      </c>
      <c r="X39" s="20">
        <f>IF('Raw Scores'!L41=0, 0, _xlfn.NORM.DIST('Raw Scores'!L41,'Raw Scores'!L$2,'Raw Scores'!L$3,TRUE))</f>
        <v>0.27804099469604637</v>
      </c>
      <c r="Y39" s="20">
        <f t="shared" si="13"/>
        <v>0.27804099469604637</v>
      </c>
      <c r="Z39" s="41">
        <f t="shared" si="14"/>
        <v>0.53833947957418271</v>
      </c>
      <c r="AA39" s="8">
        <f t="shared" si="15"/>
        <v>0.53833947957418271</v>
      </c>
      <c r="AB39" s="20">
        <f>IF('Raw Scores'!H41=0, 0, _xlfn.NORM.DIST('Raw Scores'!H41,'Raw Scores'!H$2,'Raw Scores'!H$3,TRUE))</f>
        <v>0.3809409532925514</v>
      </c>
      <c r="AC39" s="8">
        <f t="shared" si="16"/>
        <v>0.3809409532925514</v>
      </c>
      <c r="AD39" s="20">
        <f>IF('Raw Scores'!I41=0, 0, _xlfn.NORM.DIST('Raw Scores'!I41,'Raw Scores'!I$2,'Raw Scores'!I$3,TRUE))</f>
        <v>0.56037050866121652</v>
      </c>
      <c r="AE39" s="8">
        <f t="shared" si="17"/>
        <v>0.56037050866121652</v>
      </c>
      <c r="AF39" s="20">
        <f>IF('Raw Scores'!J41=0, 0, _xlfn.NORM.DIST('Raw Scores'!J41,'Raw Scores'!J$2,'Raw Scores'!J$3,TRUE))</f>
        <v>0</v>
      </c>
      <c r="AG39" s="8">
        <f t="shared" si="18"/>
        <v>0</v>
      </c>
      <c r="AH39" s="20">
        <f>IF('Raw Scores'!K41=0, 0, _xlfn.NORM.DIST('Raw Scores'!K41,'Raw Scores'!K$2,'Raw Scores'!K$3,TRUE))</f>
        <v>0</v>
      </c>
      <c r="AI39" s="8">
        <f t="shared" si="19"/>
        <v>0</v>
      </c>
      <c r="AJ39" s="20">
        <f t="shared" si="20"/>
        <v>0</v>
      </c>
      <c r="AK39" s="8">
        <f t="shared" si="21"/>
        <v>0</v>
      </c>
      <c r="AL39" s="42">
        <f t="shared" si="22"/>
        <v>0.31377048731792262</v>
      </c>
      <c r="AM39" s="8">
        <f t="shared" si="23"/>
        <v>0.31377048731792262</v>
      </c>
      <c r="AN39" s="20">
        <f>IF('Raw Scores'!M41=0, 0, _xlfn.NORM.DIST('Raw Scores'!M41,'Raw Scores'!M$2,'Raw Scores'!M$3,TRUE))</f>
        <v>0.40901516630831058</v>
      </c>
      <c r="AO39" s="8">
        <f t="shared" si="24"/>
        <v>0.40901516630831058</v>
      </c>
      <c r="AP39" s="20">
        <f>IF('Raw Scores'!N41=0, 0, _xlfn.NORM.DIST('Raw Scores'!N41,'Raw Scores'!N$2,'Raw Scores'!N$3,TRUE))</f>
        <v>0</v>
      </c>
      <c r="AQ39" s="8">
        <f t="shared" si="25"/>
        <v>0</v>
      </c>
      <c r="AR39" s="43">
        <f t="shared" si="26"/>
        <v>0.20450758315415529</v>
      </c>
      <c r="AS39" s="8">
        <f t="shared" si="27"/>
        <v>0.20450758315415529</v>
      </c>
      <c r="AT39" s="44">
        <f>IF('Raw Scores'!O41=0, 0, _xlfn.NORM.DIST('Raw Scores'!O41,'Raw Scores'!O$2,'Raw Scores'!O$3,TRUE))</f>
        <v>0.48022352541028474</v>
      </c>
      <c r="AU39" s="8">
        <f t="shared" si="28"/>
        <v>0.48022352541028474</v>
      </c>
      <c r="AV39" s="17">
        <f>IF('Raw Scores'!P41=0, 0, _xlfn.NORM.DIST('Raw Scores'!P41,'Raw Scores'!P$2,'Raw Scores'!P$3,TRUE))</f>
        <v>0</v>
      </c>
      <c r="AW39" s="8">
        <f t="shared" si="29"/>
        <v>0</v>
      </c>
      <c r="AX39" s="45">
        <f>IFERROR(_xlfn.IFNA((J39*$J$3+L39*$L$3+R39*$R$3+Z39*$Z$3+AL39*$AL$3+AR39*$AR$3+AT39*$AT$3+AV39*$AV$3)/VLOOKUP(A39,CTP_Export!$D$1:$AN$953,37,0),0),0)</f>
        <v>3.5222430142223984E-9</v>
      </c>
      <c r="AY39">
        <f t="shared" si="2"/>
        <v>1.0293640434885006E-8</v>
      </c>
      <c r="AZ39">
        <f t="array" ref="AZ39">IF(COUNTIF(C:C, C39) &gt; 1, STDEV(IF(C:C=C39,AX:AX)), 0)</f>
        <v>1.959515603841011E-8</v>
      </c>
      <c r="BA39" s="50">
        <f>IF(VLOOKUP(A39,CTP_Export!$D$1:$AN$953,37,0)&gt;0,IF(COUNTIF(C:C,C39)&gt;1,IFERROR(_xlfn.NORM.DIST(AX39,AY39,AZ39,TRUE),0)*1,0),0)</f>
        <v>0.36483487790859592</v>
      </c>
    </row>
    <row r="40" spans="1:53">
      <c r="A40" s="8" t="str">
        <f>'Raw Scores'!A42</f>
        <v>A134</v>
      </c>
      <c r="B40" s="8" t="str">
        <f>IF(_xlfn.XLOOKUP(A40,CTP_Export!D:D,CTP_Export!K:K,,0)=0, _xlfn.XLOOKUP(A40,CTP_Export!D:D,CTP_Export!F:F,,0), _xlfn.XLOOKUP(A40,CTP_Export!D:D,CTP_Export!K:K,,0))</f>
        <v>Litchford Rd is proposed to be a 4 lane Major Thoroughfare between Old Wake Forest Rd and Falls of Neuse Rd. An AADT of 22000 is expected in the planning horizon year (2055) which would cause Litchford Rd to operate inefficiently in 2055. The purpose of this project is to reduce congestion so Litchford Rd will operate more efficiently in 2055</v>
      </c>
      <c r="C40" s="8" t="str">
        <f>_xlfn.IFNA(_xlfn.XLOOKUP(A40,CTP_Export!D:D,CTP_Export!AM:AM,,0),"")</f>
        <v>Widening</v>
      </c>
      <c r="D40" s="79" t="str">
        <f>_xlfn.IFNA(_xlfn.XLOOKUP(A40,CTP_Export!D:D,CTP_Export!AK:AK,,0),"")</f>
        <v>Wake</v>
      </c>
      <c r="E40" s="79" t="str">
        <f>_xlfn.IFNA(_xlfn.XLOOKUP(A40,CTP_Export!D:D,CTP_Export!CL:CL,,0),"")</f>
        <v>Division</v>
      </c>
      <c r="F40" s="79">
        <f t="shared" si="0"/>
        <v>364</v>
      </c>
      <c r="G40" s="79">
        <f>_xlfn.XLOOKUP(A40,CTP_Export!$D$2:$D$1245,CTP_Export!AX$2:AX$1245, "-",0)</f>
        <v>28.9294373283646</v>
      </c>
      <c r="H40" s="20">
        <f t="shared" si="3"/>
        <v>0.30421567165202867</v>
      </c>
      <c r="I40" s="8">
        <f t="shared" si="4"/>
        <v>0.30421567165202867</v>
      </c>
      <c r="J40" s="53">
        <f>'Raw Scores'!B42/100</f>
        <v>0.144259223157195</v>
      </c>
      <c r="K40" s="8">
        <f t="shared" si="5"/>
        <v>0.144259223157195</v>
      </c>
      <c r="L40" s="54">
        <f>IF('Raw Scores'!C42=0, 0, _xlfn.NORM.DIST('Raw Scores'!C42,'Raw Scores'!C$2,'Raw Scores'!C$3,TRUE))</f>
        <v>0.3517066099724856</v>
      </c>
      <c r="M40" s="8">
        <f t="shared" si="6"/>
        <v>0.3517066099724856</v>
      </c>
      <c r="N40" s="20">
        <f>IF('Raw Scores'!D42=0, 0, _xlfn.NORM.DIST('Raw Scores'!D42,'Raw Scores'!D$2,'Raw Scores'!D$3,TRUE))</f>
        <v>0.48419790635631671</v>
      </c>
      <c r="O40" s="8">
        <f t="shared" si="7"/>
        <v>0.48419790635631671</v>
      </c>
      <c r="P40" s="20">
        <f>IF('Raw Scores'!F42=0, 0, _xlfn.NORM.DIST('Raw Scores'!F42,'Raw Scores'!F$2,'Raw Scores'!F$3,TRUE))</f>
        <v>0.53012271885221407</v>
      </c>
      <c r="Q40" s="20">
        <f t="shared" si="8"/>
        <v>0.53012271885221407</v>
      </c>
      <c r="R40" s="55">
        <f t="shared" si="9"/>
        <v>0.50716031260426542</v>
      </c>
      <c r="S40" s="8">
        <f t="shared" si="10"/>
        <v>0.50716031260426542</v>
      </c>
      <c r="T40" s="20">
        <f>IF('Raw Scores'!E42=0, 0, _xlfn.NORM.DIST('Raw Scores'!E42,'Raw Scores'!E$2,'Raw Scores'!E$3,TRUE))</f>
        <v>0.59781677976256398</v>
      </c>
      <c r="U40" s="20">
        <f t="shared" si="11"/>
        <v>0.59781677976256398</v>
      </c>
      <c r="V40" s="20">
        <f>IF('Raw Scores'!G42=0, 0, _xlfn.NORM.DIST('Raw Scores'!G42,'Raw Scores'!G$2,'Raw Scores'!G$3,TRUE))</f>
        <v>0.52938181878693258</v>
      </c>
      <c r="W40" s="8">
        <f t="shared" si="12"/>
        <v>0.52938181878693258</v>
      </c>
      <c r="X40" s="20">
        <f>IF('Raw Scores'!L42=0, 0, _xlfn.NORM.DIST('Raw Scores'!L42,'Raw Scores'!L$2,'Raw Scores'!L$3,TRUE))</f>
        <v>0.3689098344718918</v>
      </c>
      <c r="Y40" s="20">
        <f t="shared" si="13"/>
        <v>0.3689098344718918</v>
      </c>
      <c r="Z40" s="41">
        <f t="shared" si="14"/>
        <v>0.49870281100712943</v>
      </c>
      <c r="AA40" s="8">
        <f t="shared" si="15"/>
        <v>0.49870281100712943</v>
      </c>
      <c r="AB40" s="20">
        <f>IF('Raw Scores'!H42=0, 0, _xlfn.NORM.DIST('Raw Scores'!H42,'Raw Scores'!H$2,'Raw Scores'!H$3,TRUE))</f>
        <v>3.7377467596928136E-2</v>
      </c>
      <c r="AC40" s="8">
        <f t="shared" si="16"/>
        <v>3.7377467596928136E-2</v>
      </c>
      <c r="AD40" s="20">
        <f>IF('Raw Scores'!I42=0, 0, _xlfn.NORM.DIST('Raw Scores'!I42,'Raw Scores'!I$2,'Raw Scores'!I$3,TRUE))</f>
        <v>4.0588264334905637E-2</v>
      </c>
      <c r="AE40" s="8">
        <f t="shared" si="17"/>
        <v>4.0588264334905637E-2</v>
      </c>
      <c r="AF40" s="20">
        <f>IF('Raw Scores'!J42=0, 0, _xlfn.NORM.DIST('Raw Scores'!J42,'Raw Scores'!J$2,'Raw Scores'!J$3,TRUE))</f>
        <v>0</v>
      </c>
      <c r="AG40" s="8">
        <f t="shared" si="18"/>
        <v>0</v>
      </c>
      <c r="AH40" s="20">
        <f>IF('Raw Scores'!K42=0, 0, _xlfn.NORM.DIST('Raw Scores'!K42,'Raw Scores'!K$2,'Raw Scores'!K$3,TRUE))</f>
        <v>0</v>
      </c>
      <c r="AI40" s="8">
        <f t="shared" si="19"/>
        <v>0</v>
      </c>
      <c r="AJ40" s="20">
        <f t="shared" si="20"/>
        <v>0</v>
      </c>
      <c r="AK40" s="8">
        <f t="shared" si="21"/>
        <v>0</v>
      </c>
      <c r="AL40" s="42">
        <f t="shared" si="22"/>
        <v>2.5988577310611258E-2</v>
      </c>
      <c r="AM40" s="8">
        <f t="shared" si="23"/>
        <v>2.5988577310611258E-2</v>
      </c>
      <c r="AN40" s="20">
        <f>IF('Raw Scores'!M42=0, 0, _xlfn.NORM.DIST('Raw Scores'!M42,'Raw Scores'!M$2,'Raw Scores'!M$3,TRUE))</f>
        <v>0.48071126620448978</v>
      </c>
      <c r="AO40" s="8">
        <f t="shared" si="24"/>
        <v>0.48071126620448978</v>
      </c>
      <c r="AP40" s="20">
        <f>IF('Raw Scores'!N42=0, 0, _xlfn.NORM.DIST('Raw Scores'!N42,'Raw Scores'!N$2,'Raw Scores'!N$3,TRUE))</f>
        <v>0</v>
      </c>
      <c r="AQ40" s="8">
        <f t="shared" si="25"/>
        <v>0</v>
      </c>
      <c r="AR40" s="43">
        <f t="shared" si="26"/>
        <v>0.24035563310224489</v>
      </c>
      <c r="AS40" s="8">
        <f t="shared" si="27"/>
        <v>0.24035563310224489</v>
      </c>
      <c r="AT40" s="44">
        <f>IF('Raw Scores'!O42=0, 0, _xlfn.NORM.DIST('Raw Scores'!O42,'Raw Scores'!O$2,'Raw Scores'!O$3,TRUE))</f>
        <v>0.48646829284211546</v>
      </c>
      <c r="AU40" s="8">
        <f t="shared" si="28"/>
        <v>0.48646829284211546</v>
      </c>
      <c r="AV40" s="17">
        <f>IF('Raw Scores'!P42=0, 0, _xlfn.NORM.DIST('Raw Scores'!P42,'Raw Scores'!P$2,'Raw Scores'!P$3,TRUE))</f>
        <v>0</v>
      </c>
      <c r="AW40" s="8">
        <f t="shared" si="29"/>
        <v>0</v>
      </c>
      <c r="AX40" s="45">
        <f>IFERROR(_xlfn.IFNA((J40*$J$3+L40*$L$3+R40*$R$3+Z40*$Z$3+AL40*$AL$3+AR40*$AR$3+AT40*$AT$3+AV40*$AV$3)/VLOOKUP(A40,CTP_Export!$D$1:$AN$953,37,0),0),0)</f>
        <v>2.88285235464464E-9</v>
      </c>
      <c r="AY40">
        <f t="shared" si="2"/>
        <v>1.0293640434885006E-8</v>
      </c>
      <c r="AZ40">
        <f t="array" ref="AZ40">IF(COUNTIF(C:C, C40) &gt; 1, STDEV(IF(C:C=C40,AX:AX)), 0)</f>
        <v>1.959515603841011E-8</v>
      </c>
      <c r="BA40" s="50">
        <f>IF(VLOOKUP(A40,CTP_Export!$D$1:$AN$953,37,0)&gt;0,IF(COUNTIF(C:C,C40)&gt;1,IFERROR(_xlfn.NORM.DIST(AX40,AY40,AZ40,TRUE),0)*1,0),0)</f>
        <v>0.35264290687659111</v>
      </c>
    </row>
    <row r="41" spans="1:53">
      <c r="A41" s="8" t="str">
        <f>'Raw Scores'!A43</f>
        <v>A135a</v>
      </c>
      <c r="B41" s="8" t="str">
        <f>IF(_xlfn.XLOOKUP(A41,CTP_Export!D:D,CTP_Export!K:K,,0)=0, _xlfn.XLOOKUP(A41,CTP_Export!D:D,CTP_Export!F:F,,0), _xlfn.XLOOKUP(A41,CTP_Export!D:D,CTP_Export!K:K,,0))</f>
        <v>Lead Mine Rd is proposed to be a 4 lane Major Thoroughfare between Town &amp; Country Rd and Millbrook Rd. An AADT of 22000 is expected in the planning horizon year (2055) which would cause Lead Mine Rd to operate inefficiently in 2055. The purpose of this project is to reduce congestion so Lead Mine Rd will operate more efficiently in 2055</v>
      </c>
      <c r="C41" s="8" t="str">
        <f>_xlfn.IFNA(_xlfn.XLOOKUP(A41,CTP_Export!D:D,CTP_Export!AM:AM,,0),"")</f>
        <v>Widening</v>
      </c>
      <c r="D41" s="79" t="str">
        <f>_xlfn.IFNA(_xlfn.XLOOKUP(A41,CTP_Export!D:D,CTP_Export!AK:AK,,0),"")</f>
        <v>Wake</v>
      </c>
      <c r="E41" s="79" t="str">
        <f>_xlfn.IFNA(_xlfn.XLOOKUP(A41,CTP_Export!D:D,CTP_Export!CL:CL,,0),"")</f>
        <v>Division</v>
      </c>
      <c r="F41" s="79">
        <f t="shared" si="0"/>
        <v>508</v>
      </c>
      <c r="G41" s="79">
        <f>_xlfn.XLOOKUP(A41,CTP_Export!$D$2:$D$1245,CTP_Export!AX$2:AX$1245, "-",0)</f>
        <v>12.2967178486384</v>
      </c>
      <c r="H41" s="20">
        <f t="shared" si="3"/>
        <v>0.2461941960670487</v>
      </c>
      <c r="I41" s="8">
        <f t="shared" si="4"/>
        <v>0.2461941960670487</v>
      </c>
      <c r="J41" s="53">
        <f>'Raw Scores'!B43/100</f>
        <v>7.2727272727272696E-2</v>
      </c>
      <c r="K41" s="8">
        <f t="shared" si="5"/>
        <v>7.2727272727272696E-2</v>
      </c>
      <c r="L41" s="54">
        <f>IF('Raw Scores'!C43=0, 0, _xlfn.NORM.DIST('Raw Scores'!C43,'Raw Scores'!C$2,'Raw Scores'!C$3,TRUE))</f>
        <v>0.29293556423181721</v>
      </c>
      <c r="M41" s="8">
        <f t="shared" si="6"/>
        <v>0.29293556423181721</v>
      </c>
      <c r="N41" s="20">
        <f>IF('Raw Scores'!D43=0, 0, _xlfn.NORM.DIST('Raw Scores'!D43,'Raw Scores'!D$2,'Raw Scores'!D$3,TRUE))</f>
        <v>0.37556894101245342</v>
      </c>
      <c r="O41" s="8">
        <f t="shared" si="7"/>
        <v>0.37556894101245342</v>
      </c>
      <c r="P41" s="20">
        <f>IF('Raw Scores'!F43=0, 0, _xlfn.NORM.DIST('Raw Scores'!F43,'Raw Scores'!F$2,'Raw Scores'!F$3,TRUE))</f>
        <v>0</v>
      </c>
      <c r="Q41" s="20">
        <f t="shared" si="8"/>
        <v>0</v>
      </c>
      <c r="R41" s="55">
        <f t="shared" si="9"/>
        <v>0.18778447050622671</v>
      </c>
      <c r="S41" s="8">
        <f t="shared" si="10"/>
        <v>0.18778447050622671</v>
      </c>
      <c r="T41" s="20">
        <f>IF('Raw Scores'!E43=0, 0, _xlfn.NORM.DIST('Raw Scores'!E43,'Raw Scores'!E$2,'Raw Scores'!E$3,TRUE))</f>
        <v>0.45469648946321728</v>
      </c>
      <c r="U41" s="20">
        <f t="shared" si="11"/>
        <v>0.45469648946321728</v>
      </c>
      <c r="V41" s="20">
        <f>IF('Raw Scores'!G43=0, 0, _xlfn.NORM.DIST('Raw Scores'!G43,'Raw Scores'!G$2,'Raw Scores'!G$3,TRUE))</f>
        <v>0</v>
      </c>
      <c r="W41" s="8">
        <f t="shared" si="12"/>
        <v>0</v>
      </c>
      <c r="X41" s="20">
        <f>IF('Raw Scores'!L43=0, 0, _xlfn.NORM.DIST('Raw Scores'!L43,'Raw Scores'!L$2,'Raw Scores'!L$3,TRUE))</f>
        <v>0.20302066694320145</v>
      </c>
      <c r="Y41" s="20">
        <f t="shared" si="13"/>
        <v>0.20302066694320145</v>
      </c>
      <c r="Z41" s="41">
        <f t="shared" si="14"/>
        <v>0.2192390521354729</v>
      </c>
      <c r="AA41" s="8">
        <f t="shared" si="15"/>
        <v>0.2192390521354729</v>
      </c>
      <c r="AB41" s="20">
        <f>IF('Raw Scores'!H43=0, 0, _xlfn.NORM.DIST('Raw Scores'!H43,'Raw Scores'!H$2,'Raw Scores'!H$3,TRUE))</f>
        <v>0.28973684102486102</v>
      </c>
      <c r="AC41" s="8">
        <f t="shared" si="16"/>
        <v>0.28973684102486102</v>
      </c>
      <c r="AD41" s="20">
        <f>IF('Raw Scores'!I43=0, 0, _xlfn.NORM.DIST('Raw Scores'!I43,'Raw Scores'!I$2,'Raw Scores'!I$3,TRUE))</f>
        <v>0.52369526350783768</v>
      </c>
      <c r="AE41" s="8">
        <f t="shared" si="17"/>
        <v>0.52369526350783768</v>
      </c>
      <c r="AF41" s="20">
        <f>IF('Raw Scores'!J43=0, 0, _xlfn.NORM.DIST('Raw Scores'!J43,'Raw Scores'!J$2,'Raw Scores'!J$3,TRUE))</f>
        <v>0.34236478744769933</v>
      </c>
      <c r="AG41" s="8">
        <f t="shared" si="18"/>
        <v>0.34236478744769933</v>
      </c>
      <c r="AH41" s="20">
        <f>IF('Raw Scores'!K43=0, 0, _xlfn.NORM.DIST('Raw Scores'!K43,'Raw Scores'!K$2,'Raw Scores'!K$3,TRUE))</f>
        <v>0.28628217298510644</v>
      </c>
      <c r="AI41" s="8">
        <f t="shared" si="19"/>
        <v>0.28628217298510644</v>
      </c>
      <c r="AJ41" s="20">
        <f t="shared" si="20"/>
        <v>9.8012935304111454E-2</v>
      </c>
      <c r="AK41" s="8">
        <f t="shared" si="21"/>
        <v>9.8012935304111454E-2</v>
      </c>
      <c r="AL41" s="42">
        <f t="shared" si="22"/>
        <v>0.30381501327893667</v>
      </c>
      <c r="AM41" s="8">
        <f t="shared" si="23"/>
        <v>0.30381501327893667</v>
      </c>
      <c r="AN41" s="20">
        <f>IF('Raw Scores'!M43=0, 0, _xlfn.NORM.DIST('Raw Scores'!M43,'Raw Scores'!M$2,'Raw Scores'!M$3,TRUE))</f>
        <v>0.4208208560508504</v>
      </c>
      <c r="AO41" s="8">
        <f t="shared" si="24"/>
        <v>0.4208208560508504</v>
      </c>
      <c r="AP41" s="20">
        <f>IF('Raw Scores'!N43=0, 0, _xlfn.NORM.DIST('Raw Scores'!N43,'Raw Scores'!N$2,'Raw Scores'!N$3,TRUE))</f>
        <v>0.43736070232830088</v>
      </c>
      <c r="AQ41" s="8">
        <f t="shared" si="25"/>
        <v>0.43736070232830088</v>
      </c>
      <c r="AR41" s="43">
        <f t="shared" si="26"/>
        <v>0.42909077918957561</v>
      </c>
      <c r="AS41" s="8">
        <f t="shared" si="27"/>
        <v>0.42909077918957561</v>
      </c>
      <c r="AT41" s="44">
        <f>IF('Raw Scores'!O43=0, 0, _xlfn.NORM.DIST('Raw Scores'!O43,'Raw Scores'!O$2,'Raw Scores'!O$3,TRUE))</f>
        <v>0.52154140336914501</v>
      </c>
      <c r="AU41" s="8">
        <f t="shared" si="28"/>
        <v>0.52154140336914501</v>
      </c>
      <c r="AV41" s="17">
        <f>IF('Raw Scores'!P43=0, 0, _xlfn.NORM.DIST('Raw Scores'!P43,'Raw Scores'!P$2,'Raw Scores'!P$3,TRUE))</f>
        <v>0</v>
      </c>
      <c r="AW41" s="8">
        <f t="shared" si="29"/>
        <v>0</v>
      </c>
      <c r="AX41" s="45">
        <f>IFERROR(_xlfn.IFNA((J41*$J$3+L41*$L$3+R41*$R$3+Z41*$Z$3+AL41*$AL$3+AR41*$AR$3+AT41*$AT$3+AV41*$AV$3)/VLOOKUP(A41,CTP_Export!$D$1:$AN$953,37,0),0),0)</f>
        <v>1.0779176169777133E-8</v>
      </c>
      <c r="AY41">
        <f t="shared" si="2"/>
        <v>1.0293640434885006E-8</v>
      </c>
      <c r="AZ41">
        <f t="array" ref="AZ41">IF(COUNTIF(C:C, C41) &gt; 1, STDEV(IF(C:C=C41,AX:AX)), 0)</f>
        <v>1.959515603841011E-8</v>
      </c>
      <c r="BA41" s="50">
        <f>IF(VLOOKUP(A41,CTP_Export!$D$1:$AN$953,37,0)&gt;0,IF(COUNTIF(C:C,C41)&gt;1,IFERROR(_xlfn.NORM.DIST(AX41,AY41,AZ41,TRUE),0)*1,0),0)</f>
        <v>0.50988412206401046</v>
      </c>
    </row>
    <row r="42" spans="1:53">
      <c r="A42" s="8" t="str">
        <f>'Raw Scores'!A44</f>
        <v>A135b</v>
      </c>
      <c r="B42" s="8" t="str">
        <f>IF(_xlfn.XLOOKUP(A42,CTP_Export!D:D,CTP_Export!K:K,,0)=0, _xlfn.XLOOKUP(A42,CTP_Export!D:D,CTP_Export!F:F,,0), _xlfn.XLOOKUP(A42,CTP_Export!D:D,CTP_Export!K:K,,0))</f>
        <v>Lead Mine Rd is proposed to be a 4 lane Major Thoroughfare between Millbrook Rd and Lynn Rd. An AADT of 12000 is expected in the planning horizon year (2055) which would cause Lead Mine Rd to operate inefficiently in 2055. The purpose of this project is to reduce congestion so Lead Mine Rd will operate more efficiently in 2055</v>
      </c>
      <c r="C42" s="8" t="str">
        <f>_xlfn.IFNA(_xlfn.XLOOKUP(A42,CTP_Export!D:D,CTP_Export!AM:AM,,0),"")</f>
        <v>Widening</v>
      </c>
      <c r="D42" s="79" t="str">
        <f>_xlfn.IFNA(_xlfn.XLOOKUP(A42,CTP_Export!D:D,CTP_Export!AK:AK,,0),"")</f>
        <v>Wake</v>
      </c>
      <c r="E42" s="79" t="str">
        <f>_xlfn.IFNA(_xlfn.XLOOKUP(A42,CTP_Export!D:D,CTP_Export!CL:CL,,0),"")</f>
        <v>Division</v>
      </c>
      <c r="F42" s="79">
        <f t="shared" si="0"/>
        <v>527</v>
      </c>
      <c r="G42" s="79">
        <f>_xlfn.XLOOKUP(A42,CTP_Export!$D$2:$D$1245,CTP_Export!AX$2:AX$1245, "-",0)</f>
        <v>52.007380420951598</v>
      </c>
      <c r="H42" s="20">
        <f t="shared" si="3"/>
        <v>0.2329915732652843</v>
      </c>
      <c r="I42" s="8">
        <f t="shared" si="4"/>
        <v>0.2329915732652843</v>
      </c>
      <c r="J42" s="53">
        <f>'Raw Scores'!B44/100</f>
        <v>0.16475496797888797</v>
      </c>
      <c r="K42" s="8">
        <f t="shared" si="5"/>
        <v>0.16475496797888797</v>
      </c>
      <c r="L42" s="54">
        <f>IF('Raw Scores'!C44=0, 0, _xlfn.NORM.DIST('Raw Scores'!C44,'Raw Scores'!C$2,'Raw Scores'!C$3,TRUE))</f>
        <v>0.29293556423181721</v>
      </c>
      <c r="M42" s="8">
        <f t="shared" si="6"/>
        <v>0.29293556423181721</v>
      </c>
      <c r="N42" s="20">
        <f>IF('Raw Scores'!D44=0, 0, _xlfn.NORM.DIST('Raw Scores'!D44,'Raw Scores'!D$2,'Raw Scores'!D$3,TRUE))</f>
        <v>0.42616452061185223</v>
      </c>
      <c r="O42" s="8">
        <f t="shared" si="7"/>
        <v>0.42616452061185223</v>
      </c>
      <c r="P42" s="20">
        <f>IF('Raw Scores'!F44=0, 0, _xlfn.NORM.DIST('Raw Scores'!F44,'Raw Scores'!F$2,'Raw Scores'!F$3,TRUE))</f>
        <v>0</v>
      </c>
      <c r="Q42" s="20">
        <f t="shared" si="8"/>
        <v>0</v>
      </c>
      <c r="R42" s="55">
        <f t="shared" si="9"/>
        <v>0.21308226030592611</v>
      </c>
      <c r="S42" s="8">
        <f t="shared" si="10"/>
        <v>0.21308226030592611</v>
      </c>
      <c r="T42" s="20">
        <f>IF('Raw Scores'!E44=0, 0, _xlfn.NORM.DIST('Raw Scores'!E44,'Raw Scores'!E$2,'Raw Scores'!E$3,TRUE))</f>
        <v>0.48736712379025915</v>
      </c>
      <c r="U42" s="20">
        <f t="shared" si="11"/>
        <v>0.48736712379025915</v>
      </c>
      <c r="V42" s="20">
        <f>IF('Raw Scores'!G44=0, 0, _xlfn.NORM.DIST('Raw Scores'!G44,'Raw Scores'!G$2,'Raw Scores'!G$3,TRUE))</f>
        <v>0</v>
      </c>
      <c r="W42" s="8">
        <f t="shared" si="12"/>
        <v>0</v>
      </c>
      <c r="X42" s="20">
        <f>IF('Raw Scores'!L44=0, 0, _xlfn.NORM.DIST('Raw Scores'!L44,'Raw Scores'!L$2,'Raw Scores'!L$3,TRUE))</f>
        <v>0.23530239078974244</v>
      </c>
      <c r="Y42" s="20">
        <f t="shared" si="13"/>
        <v>0.23530239078974244</v>
      </c>
      <c r="Z42" s="41">
        <f t="shared" si="14"/>
        <v>0.24088983819333384</v>
      </c>
      <c r="AA42" s="8">
        <f t="shared" si="15"/>
        <v>0.24088983819333384</v>
      </c>
      <c r="AB42" s="20">
        <f>IF('Raw Scores'!H44=0, 0, _xlfn.NORM.DIST('Raw Scores'!H44,'Raw Scores'!H$2,'Raw Scores'!H$3,TRUE))</f>
        <v>0.43506773198511267</v>
      </c>
      <c r="AC42" s="8">
        <f t="shared" si="16"/>
        <v>0.43506773198511267</v>
      </c>
      <c r="AD42" s="20">
        <f>IF('Raw Scores'!I44=0, 0, _xlfn.NORM.DIST('Raw Scores'!I44,'Raw Scores'!I$2,'Raw Scores'!I$3,TRUE))</f>
        <v>0</v>
      </c>
      <c r="AE42" s="8">
        <f t="shared" si="17"/>
        <v>0</v>
      </c>
      <c r="AF42" s="20">
        <f>IF('Raw Scores'!J44=0, 0, _xlfn.NORM.DIST('Raw Scores'!J44,'Raw Scores'!J$2,'Raw Scores'!J$3,TRUE))</f>
        <v>0</v>
      </c>
      <c r="AG42" s="8">
        <f t="shared" si="18"/>
        <v>0</v>
      </c>
      <c r="AH42" s="20">
        <f>IF('Raw Scores'!K44=0, 0, _xlfn.NORM.DIST('Raw Scores'!K44,'Raw Scores'!K$2,'Raw Scores'!K$3,TRUE))</f>
        <v>0</v>
      </c>
      <c r="AI42" s="8">
        <f t="shared" si="19"/>
        <v>0</v>
      </c>
      <c r="AJ42" s="20">
        <f t="shared" si="20"/>
        <v>0</v>
      </c>
      <c r="AK42" s="8">
        <f t="shared" si="21"/>
        <v>0</v>
      </c>
      <c r="AL42" s="42">
        <f t="shared" si="22"/>
        <v>0.14502257732837087</v>
      </c>
      <c r="AM42" s="8">
        <f t="shared" si="23"/>
        <v>0.14502257732837087</v>
      </c>
      <c r="AN42" s="20">
        <f>IF('Raw Scores'!M44=0, 0, _xlfn.NORM.DIST('Raw Scores'!M44,'Raw Scores'!M$2,'Raw Scores'!M$3,TRUE))</f>
        <v>0.4208208560508504</v>
      </c>
      <c r="AO42" s="8">
        <f t="shared" si="24"/>
        <v>0.4208208560508504</v>
      </c>
      <c r="AP42" s="20">
        <f>IF('Raw Scores'!N44=0, 0, _xlfn.NORM.DIST('Raw Scores'!N44,'Raw Scores'!N$2,'Raw Scores'!N$3,TRUE))</f>
        <v>0</v>
      </c>
      <c r="AQ42" s="8">
        <f t="shared" si="25"/>
        <v>0</v>
      </c>
      <c r="AR42" s="43">
        <f t="shared" si="26"/>
        <v>0.2104104280254252</v>
      </c>
      <c r="AS42" s="8">
        <f t="shared" si="27"/>
        <v>0.2104104280254252</v>
      </c>
      <c r="AT42" s="44">
        <f>IF('Raw Scores'!O44=0, 0, _xlfn.NORM.DIST('Raw Scores'!O44,'Raw Scores'!O$2,'Raw Scores'!O$3,TRUE))</f>
        <v>0.52733729215847913</v>
      </c>
      <c r="AU42" s="8">
        <f t="shared" si="28"/>
        <v>0.52733729215847913</v>
      </c>
      <c r="AV42" s="17">
        <f>IF('Raw Scores'!P44=0, 0, _xlfn.NORM.DIST('Raw Scores'!P44,'Raw Scores'!P$2,'Raw Scores'!P$3,TRUE))</f>
        <v>0</v>
      </c>
      <c r="AW42" s="8">
        <f t="shared" si="29"/>
        <v>0</v>
      </c>
      <c r="AX42" s="45">
        <f>IFERROR(_xlfn.IFNA((J42*$J$3+L42*$L$3+R42*$R$3+Z42*$Z$3+AL42*$AL$3+AR42*$AR$3+AT42*$AT$3+AV42*$AV$3)/VLOOKUP(A42,CTP_Export!$D$1:$AN$953,37,0),0),0)</f>
        <v>5.3001801339181711E-9</v>
      </c>
      <c r="AY42">
        <f t="shared" si="2"/>
        <v>1.0293640434885006E-8</v>
      </c>
      <c r="AZ42">
        <f t="array" ref="AZ42">IF(COUNTIF(C:C, C42) &gt; 1, STDEV(IF(C:C=C42,AX:AX)), 0)</f>
        <v>1.959515603841011E-8</v>
      </c>
      <c r="BA42" s="50">
        <f>IF(VLOOKUP(A42,CTP_Export!$D$1:$AN$953,37,0)&gt;0,IF(COUNTIF(C:C,C42)&gt;1,IFERROR(_xlfn.NORM.DIST(AX42,AY42,AZ42,TRUE),0)*1,0),0)</f>
        <v>0.39942667569947565</v>
      </c>
    </row>
    <row r="43" spans="1:53">
      <c r="A43" s="8" t="str">
        <f>'Raw Scores'!A45</f>
        <v>A135c</v>
      </c>
      <c r="B43" s="8" t="str">
        <f>IF(_xlfn.XLOOKUP(A43,CTP_Export!D:D,CTP_Export!K:K,,0)=0, _xlfn.XLOOKUP(A43,CTP_Export!D:D,CTP_Export!F:F,,0), _xlfn.XLOOKUP(A43,CTP_Export!D:D,CTP_Export!K:K,,0))</f>
        <v>Lead Mine Rd is proposed to be a 4 lane Major Thoroughfare between Lynn Rd and Sawmill Rd. An AADT of 14000 is expected in the planning horizon year (2055) which would cause Lead Mine Rd to operate inefficiently in 2055. The purpose of this project is to reduce congestion so Lead Mine Rd will operate more efficiently in 2055</v>
      </c>
      <c r="C43" s="8" t="str">
        <f>_xlfn.IFNA(_xlfn.XLOOKUP(A43,CTP_Export!D:D,CTP_Export!AM:AM,,0),"")</f>
        <v>Widening</v>
      </c>
      <c r="D43" s="79" t="str">
        <f>_xlfn.IFNA(_xlfn.XLOOKUP(A43,CTP_Export!D:D,CTP_Export!AK:AK,,0),"")</f>
        <v>Wake</v>
      </c>
      <c r="E43" s="79" t="str">
        <f>_xlfn.IFNA(_xlfn.XLOOKUP(A43,CTP_Export!D:D,CTP_Export!CL:CL,,0),"")</f>
        <v>Division</v>
      </c>
      <c r="F43" s="79">
        <f t="shared" si="0"/>
        <v>546</v>
      </c>
      <c r="G43" s="79">
        <f>_xlfn.XLOOKUP(A43,CTP_Export!$D$2:$D$1245,CTP_Export!AX$2:AX$1245, "-",0)</f>
        <v>36.828313801722601</v>
      </c>
      <c r="H43" s="20">
        <f t="shared" si="3"/>
        <v>0.21717344795927082</v>
      </c>
      <c r="I43" s="8">
        <f t="shared" si="4"/>
        <v>0.21717344795927082</v>
      </c>
      <c r="J43" s="53">
        <f>'Raw Scores'!B45/100</f>
        <v>0.17984953593991201</v>
      </c>
      <c r="K43" s="8">
        <f t="shared" si="5"/>
        <v>0.17984953593991201</v>
      </c>
      <c r="L43" s="54">
        <f>IF('Raw Scores'!C45=0, 0, _xlfn.NORM.DIST('Raw Scores'!C45,'Raw Scores'!C$2,'Raw Scores'!C$3,TRUE))</f>
        <v>0</v>
      </c>
      <c r="M43" s="8">
        <f t="shared" si="6"/>
        <v>0</v>
      </c>
      <c r="N43" s="20">
        <f>IF('Raw Scores'!D45=0, 0, _xlfn.NORM.DIST('Raw Scores'!D45,'Raw Scores'!D$2,'Raw Scores'!D$3,TRUE))</f>
        <v>0.33489575623172807</v>
      </c>
      <c r="O43" s="8">
        <f t="shared" si="7"/>
        <v>0.33489575623172807</v>
      </c>
      <c r="P43" s="20">
        <f>IF('Raw Scores'!F45=0, 0, _xlfn.NORM.DIST('Raw Scores'!F45,'Raw Scores'!F$2,'Raw Scores'!F$3,TRUE))</f>
        <v>0</v>
      </c>
      <c r="Q43" s="20">
        <f t="shared" si="8"/>
        <v>0</v>
      </c>
      <c r="R43" s="55">
        <f t="shared" si="9"/>
        <v>0.16744787811586404</v>
      </c>
      <c r="S43" s="8">
        <f t="shared" si="10"/>
        <v>0.16744787811586404</v>
      </c>
      <c r="T43" s="20">
        <f>IF('Raw Scores'!E45=0, 0, _xlfn.NORM.DIST('Raw Scores'!E45,'Raw Scores'!E$2,'Raw Scores'!E$3,TRUE))</f>
        <v>0.37408776613512179</v>
      </c>
      <c r="U43" s="20">
        <f t="shared" si="11"/>
        <v>0.37408776613512179</v>
      </c>
      <c r="V43" s="20">
        <f>IF('Raw Scores'!G45=0, 0, _xlfn.NORM.DIST('Raw Scores'!G45,'Raw Scores'!G$2,'Raw Scores'!G$3,TRUE))</f>
        <v>0</v>
      </c>
      <c r="W43" s="8">
        <f t="shared" si="12"/>
        <v>0</v>
      </c>
      <c r="X43" s="20">
        <f>IF('Raw Scores'!L45=0, 0, _xlfn.NORM.DIST('Raw Scores'!L45,'Raw Scores'!L$2,'Raw Scores'!L$3,TRUE))</f>
        <v>0.19754771278416419</v>
      </c>
      <c r="Y43" s="20">
        <f t="shared" si="13"/>
        <v>0.19754771278416419</v>
      </c>
      <c r="Z43" s="41">
        <f t="shared" si="14"/>
        <v>0.19054515963976199</v>
      </c>
      <c r="AA43" s="8">
        <f t="shared" si="15"/>
        <v>0.19054515963976199</v>
      </c>
      <c r="AB43" s="20">
        <f>IF('Raw Scores'!H45=0, 0, _xlfn.NORM.DIST('Raw Scores'!H45,'Raw Scores'!H$2,'Raw Scores'!H$3,TRUE))</f>
        <v>0.30912077777399138</v>
      </c>
      <c r="AC43" s="8">
        <f t="shared" si="16"/>
        <v>0.30912077777399138</v>
      </c>
      <c r="AD43" s="20">
        <f>IF('Raw Scores'!I45=0, 0, _xlfn.NORM.DIST('Raw Scores'!I45,'Raw Scores'!I$2,'Raw Scores'!I$3,TRUE))</f>
        <v>0.36064961659555927</v>
      </c>
      <c r="AE43" s="8">
        <f t="shared" si="17"/>
        <v>0.36064961659555927</v>
      </c>
      <c r="AF43" s="20">
        <f>IF('Raw Scores'!J45=0, 0, _xlfn.NORM.DIST('Raw Scores'!J45,'Raw Scores'!J$2,'Raw Scores'!J$3,TRUE))</f>
        <v>0</v>
      </c>
      <c r="AG43" s="8">
        <f t="shared" si="18"/>
        <v>0</v>
      </c>
      <c r="AH43" s="20">
        <f>IF('Raw Scores'!K45=0, 0, _xlfn.NORM.DIST('Raw Scores'!K45,'Raw Scores'!K$2,'Raw Scores'!K$3,TRUE))</f>
        <v>0</v>
      </c>
      <c r="AI43" s="8">
        <f t="shared" si="19"/>
        <v>0</v>
      </c>
      <c r="AJ43" s="20">
        <f t="shared" si="20"/>
        <v>0</v>
      </c>
      <c r="AK43" s="8">
        <f t="shared" si="21"/>
        <v>0</v>
      </c>
      <c r="AL43" s="42">
        <f t="shared" si="22"/>
        <v>0.22325679812318355</v>
      </c>
      <c r="AM43" s="8">
        <f t="shared" si="23"/>
        <v>0.22325679812318355</v>
      </c>
      <c r="AN43" s="20">
        <f>IF('Raw Scores'!M45=0, 0, _xlfn.NORM.DIST('Raw Scores'!M45,'Raw Scores'!M$2,'Raw Scores'!M$3,TRUE))</f>
        <v>0.4208208560508504</v>
      </c>
      <c r="AO43" s="8">
        <f t="shared" si="24"/>
        <v>0.4208208560508504</v>
      </c>
      <c r="AP43" s="20">
        <f>IF('Raw Scores'!N45=0, 0, _xlfn.NORM.DIST('Raw Scores'!N45,'Raw Scores'!N$2,'Raw Scores'!N$3,TRUE))</f>
        <v>0</v>
      </c>
      <c r="AQ43" s="8">
        <f t="shared" si="25"/>
        <v>0</v>
      </c>
      <c r="AR43" s="43">
        <f t="shared" si="26"/>
        <v>0.2104104280254252</v>
      </c>
      <c r="AS43" s="8">
        <f t="shared" si="27"/>
        <v>0.2104104280254252</v>
      </c>
      <c r="AT43" s="44">
        <f>IF('Raw Scores'!O45=0, 0, _xlfn.NORM.DIST('Raw Scores'!O45,'Raw Scores'!O$2,'Raw Scores'!O$3,TRUE))</f>
        <v>0.52974811091095009</v>
      </c>
      <c r="AU43" s="8">
        <f t="shared" si="28"/>
        <v>0.52974811091095009</v>
      </c>
      <c r="AV43" s="17">
        <f>IF('Raw Scores'!P45=0, 0, _xlfn.NORM.DIST('Raw Scores'!P45,'Raw Scores'!P$2,'Raw Scores'!P$3,TRUE))</f>
        <v>0</v>
      </c>
      <c r="AW43" s="8">
        <f t="shared" si="29"/>
        <v>0</v>
      </c>
      <c r="AX43" s="45">
        <f>IFERROR(_xlfn.IFNA((J43*$J$3+L43*$L$3+R43*$R$3+Z43*$Z$3+AL43*$AL$3+AR43*$AR$3+AT43*$AT$3+AV43*$AV$3)/VLOOKUP(A43,CTP_Export!$D$1:$AN$953,37,0),0),0)</f>
        <v>5.4343961310706671E-9</v>
      </c>
      <c r="AY43">
        <f t="shared" si="2"/>
        <v>1.0293640434885006E-8</v>
      </c>
      <c r="AZ43">
        <f t="array" ref="AZ43">IF(COUNTIF(C:C, C43) &gt; 1, STDEV(IF(C:C=C43,AX:AX)), 0)</f>
        <v>1.959515603841011E-8</v>
      </c>
      <c r="BA43" s="50">
        <f>IF(VLOOKUP(A43,CTP_Export!$D$1:$AN$953,37,0)&gt;0,IF(COUNTIF(C:C,C43)&gt;1,IFERROR(_xlfn.NORM.DIST(AX43,AY43,AZ43,TRUE),0)*1,0),0)</f>
        <v>0.40207420009547457</v>
      </c>
    </row>
    <row r="44" spans="1:53">
      <c r="A44" s="8" t="str">
        <f>'Raw Scores'!A46</f>
        <v>A136a</v>
      </c>
      <c r="B44" s="8" t="str">
        <f>IF(_xlfn.XLOOKUP(A44,CTP_Export!D:D,CTP_Export!K:K,,0)=0, _xlfn.XLOOKUP(A44,CTP_Export!D:D,CTP_Export!F:F,,0), _xlfn.XLOOKUP(A44,CTP_Export!D:D,CTP_Export!K:K,,0))</f>
        <v>The Metropolitan Transportation Plan includes the goal of improving mobility  within the region, which is defined as the provision of transportation infrastructure for all vehicles and pedestrians. Lake Wheeler Rd currently is operating at an unacceptable LOS and is expected to worsen in the future. The purpose of this project is to improve mobility along Lake Wheeler Rd between Tryon Rd and Penny Rd to an acceptable LOS in the peak period and direction while also providing facilities for pedestrians and bicyclists.</v>
      </c>
      <c r="C44" s="8" t="str">
        <f>_xlfn.IFNA(_xlfn.XLOOKUP(A44,CTP_Export!D:D,CTP_Export!AM:AM,,0),"")</f>
        <v>Widening</v>
      </c>
      <c r="D44" s="79" t="str">
        <f>_xlfn.IFNA(_xlfn.XLOOKUP(A44,CTP_Export!D:D,CTP_Export!AK:AK,,0),"")</f>
        <v>Wake</v>
      </c>
      <c r="E44" s="79" t="str">
        <f>_xlfn.IFNA(_xlfn.XLOOKUP(A44,CTP_Export!D:D,CTP_Export!CL:CL,,0),"")</f>
        <v>Division</v>
      </c>
      <c r="F44" s="79">
        <f t="shared" si="0"/>
        <v>73</v>
      </c>
      <c r="G44" s="79">
        <f>_xlfn.XLOOKUP(A44,CTP_Export!$D$2:$D$1245,CTP_Export!AX$2:AX$1245, "-",0)</f>
        <v>16.397405681870499</v>
      </c>
      <c r="H44" s="20">
        <f t="shared" si="3"/>
        <v>0.42572242110438041</v>
      </c>
      <c r="I44" s="8">
        <f t="shared" si="4"/>
        <v>0.42572242110438041</v>
      </c>
      <c r="J44" s="53">
        <f>'Raw Scores'!B46/100</f>
        <v>0.34181818181818202</v>
      </c>
      <c r="K44" s="8">
        <f t="shared" si="5"/>
        <v>0.34181818181818202</v>
      </c>
      <c r="L44" s="54">
        <f>IF('Raw Scores'!C46=0, 0, _xlfn.NORM.DIST('Raw Scores'!C46,'Raw Scores'!C$2,'Raw Scores'!C$3,TRUE))</f>
        <v>0.31619027419070578</v>
      </c>
      <c r="M44" s="8">
        <f t="shared" si="6"/>
        <v>0.31619027419070578</v>
      </c>
      <c r="N44" s="20">
        <f>IF('Raw Scores'!D46=0, 0, _xlfn.NORM.DIST('Raw Scores'!D46,'Raw Scores'!D$2,'Raw Scores'!D$3,TRUE))</f>
        <v>0.56599049013680913</v>
      </c>
      <c r="O44" s="8">
        <f t="shared" si="7"/>
        <v>0.56599049013680913</v>
      </c>
      <c r="P44" s="20">
        <f>IF('Raw Scores'!F46=0, 0, _xlfn.NORM.DIST('Raw Scores'!F46,'Raw Scores'!F$2,'Raw Scores'!F$3,TRUE))</f>
        <v>0.53013078204308628</v>
      </c>
      <c r="Q44" s="20">
        <f t="shared" si="8"/>
        <v>0.53013078204308628</v>
      </c>
      <c r="R44" s="55">
        <f t="shared" si="9"/>
        <v>0.54806063608994771</v>
      </c>
      <c r="S44" s="8">
        <f t="shared" si="10"/>
        <v>0.54806063608994771</v>
      </c>
      <c r="T44" s="20">
        <f>IF('Raw Scores'!E46=0, 0, _xlfn.NORM.DIST('Raw Scores'!E46,'Raw Scores'!E$2,'Raw Scores'!E$3,TRUE))</f>
        <v>0.62013433236160465</v>
      </c>
      <c r="U44" s="20">
        <f t="shared" si="11"/>
        <v>0.62013433236160465</v>
      </c>
      <c r="V44" s="20">
        <f>IF('Raw Scores'!G46=0, 0, _xlfn.NORM.DIST('Raw Scores'!G46,'Raw Scores'!G$2,'Raw Scores'!G$3,TRUE))</f>
        <v>0.52934805308509725</v>
      </c>
      <c r="W44" s="8">
        <f t="shared" si="12"/>
        <v>0.52934805308509725</v>
      </c>
      <c r="X44" s="20">
        <f>IF('Raw Scores'!L46=0, 0, _xlfn.NORM.DIST('Raw Scores'!L46,'Raw Scores'!L$2,'Raw Scores'!L$3,TRUE))</f>
        <v>0.46003477520732478</v>
      </c>
      <c r="Y44" s="20">
        <f t="shared" si="13"/>
        <v>0.46003477520732478</v>
      </c>
      <c r="Z44" s="41">
        <f t="shared" si="14"/>
        <v>0.5365057202180088</v>
      </c>
      <c r="AA44" s="8">
        <f t="shared" si="15"/>
        <v>0.5365057202180088</v>
      </c>
      <c r="AB44" s="20">
        <f>IF('Raw Scores'!H46=0, 0, _xlfn.NORM.DIST('Raw Scores'!H46,'Raw Scores'!H$2,'Raw Scores'!H$3,TRUE))</f>
        <v>0.43506773198511267</v>
      </c>
      <c r="AC44" s="8">
        <f t="shared" si="16"/>
        <v>0.43506773198511267</v>
      </c>
      <c r="AD44" s="20">
        <f>IF('Raw Scores'!I46=0, 0, _xlfn.NORM.DIST('Raw Scores'!I46,'Raw Scores'!I$2,'Raw Scores'!I$3,TRUE))</f>
        <v>0.69910305192807864</v>
      </c>
      <c r="AE44" s="8">
        <f t="shared" si="17"/>
        <v>0.69910305192807864</v>
      </c>
      <c r="AF44" s="20">
        <f>IF('Raw Scores'!J46=0, 0, _xlfn.NORM.DIST('Raw Scores'!J46,'Raw Scores'!J$2,'Raw Scores'!J$3,TRUE))</f>
        <v>0</v>
      </c>
      <c r="AG44" s="8">
        <f t="shared" si="18"/>
        <v>0</v>
      </c>
      <c r="AH44" s="20">
        <f>IF('Raw Scores'!K46=0, 0, _xlfn.NORM.DIST('Raw Scores'!K46,'Raw Scores'!K$2,'Raw Scores'!K$3,TRUE))</f>
        <v>0</v>
      </c>
      <c r="AI44" s="8">
        <f t="shared" si="19"/>
        <v>0</v>
      </c>
      <c r="AJ44" s="20">
        <f t="shared" si="20"/>
        <v>0</v>
      </c>
      <c r="AK44" s="8">
        <f t="shared" si="21"/>
        <v>0</v>
      </c>
      <c r="AL44" s="42">
        <f t="shared" si="22"/>
        <v>0.37805692797106372</v>
      </c>
      <c r="AM44" s="8">
        <f t="shared" si="23"/>
        <v>0.37805692797106372</v>
      </c>
      <c r="AN44" s="20">
        <f>IF('Raw Scores'!M46=0, 0, _xlfn.NORM.DIST('Raw Scores'!M46,'Raw Scores'!M$2,'Raw Scores'!M$3,TRUE))</f>
        <v>0.39729144601721922</v>
      </c>
      <c r="AO44" s="8">
        <f t="shared" si="24"/>
        <v>0.39729144601721922</v>
      </c>
      <c r="AP44" s="20">
        <f>IF('Raw Scores'!N46=0, 0, _xlfn.NORM.DIST('Raw Scores'!N46,'Raw Scores'!N$2,'Raw Scores'!N$3,TRUE))</f>
        <v>0</v>
      </c>
      <c r="AQ44" s="8">
        <f t="shared" si="25"/>
        <v>0</v>
      </c>
      <c r="AR44" s="43">
        <f t="shared" si="26"/>
        <v>0.19864572300860961</v>
      </c>
      <c r="AS44" s="8">
        <f t="shared" si="27"/>
        <v>0.19864572300860961</v>
      </c>
      <c r="AT44" s="44">
        <f>IF('Raw Scores'!O46=0, 0, _xlfn.NORM.DIST('Raw Scores'!O46,'Raw Scores'!O$2,'Raw Scores'!O$3,TRUE))</f>
        <v>0.52610612400492973</v>
      </c>
      <c r="AU44" s="8">
        <f t="shared" si="28"/>
        <v>0.52610612400492973</v>
      </c>
      <c r="AV44" s="17">
        <f>IF('Raw Scores'!P46=0, 0, _xlfn.NORM.DIST('Raw Scores'!P46,'Raw Scores'!P$2,'Raw Scores'!P$3,TRUE))</f>
        <v>0</v>
      </c>
      <c r="AW44" s="8">
        <f t="shared" si="29"/>
        <v>0</v>
      </c>
      <c r="AX44" s="45">
        <f>IFERROR(_xlfn.IFNA((J44*$J$3+L44*$L$3+R44*$R$3+Z44*$Z$3+AL44*$AL$3+AR44*$AR$3+AT44*$AT$3+AV44*$AV$3)/VLOOKUP(A44,CTP_Export!$D$1:$AN$953,37,0),0),0)</f>
        <v>7.9532565507883859E-9</v>
      </c>
      <c r="AY44">
        <f t="shared" si="2"/>
        <v>1.0293640434885006E-8</v>
      </c>
      <c r="AZ44">
        <f t="array" ref="AZ44">IF(COUNTIF(C:C, C44) &gt; 1, STDEV(IF(C:C=C44,AX:AX)), 0)</f>
        <v>1.959515603841011E-8</v>
      </c>
      <c r="BA44" s="50">
        <f>IF(VLOOKUP(A44,CTP_Export!$D$1:$AN$953,37,0)&gt;0,IF(COUNTIF(C:C,C44)&gt;1,IFERROR(_xlfn.NORM.DIST(AX44,AY44,AZ44,TRUE),0)*1,0),0)</f>
        <v>0.45246463060676578</v>
      </c>
    </row>
    <row r="45" spans="1:53">
      <c r="A45" s="8" t="str">
        <f>'Raw Scores'!A47</f>
        <v>A136b</v>
      </c>
      <c r="B45" s="8" t="str">
        <f>IF(_xlfn.XLOOKUP(A45,CTP_Export!D:D,CTP_Export!K:K,,0)=0, _xlfn.XLOOKUP(A45,CTP_Export!D:D,CTP_Export!F:F,,0), _xlfn.XLOOKUP(A45,CTP_Export!D:D,CTP_Export!K:K,,0))</f>
        <v>The Metropolitan Transportation Plan includes the goal of improving mobility within the region, which is defined as the provision of transportation infrastructure for all vehicles and pedestrians. Lake Wheeler Rd currently is operating at an unacceptable LOS and is expected to worsen in the future. The purpose of this project is to improve mobility along Lake Wheeler Rd between Penny Rd and Ten Ten Rd to an acceptable LOS in the peak period and direction while also providing facilities for pedestrians and bicyclists.</v>
      </c>
      <c r="C45" s="8" t="str">
        <f>_xlfn.IFNA(_xlfn.XLOOKUP(A45,CTP_Export!D:D,CTP_Export!AM:AM,,0),"")</f>
        <v>Widening</v>
      </c>
      <c r="D45" s="79" t="str">
        <f>_xlfn.IFNA(_xlfn.XLOOKUP(A45,CTP_Export!D:D,CTP_Export!AK:AK,,0),"")</f>
        <v>Wake</v>
      </c>
      <c r="E45" s="79" t="str">
        <f>_xlfn.IFNA(_xlfn.XLOOKUP(A45,CTP_Export!D:D,CTP_Export!CL:CL,,0),"")</f>
        <v>Division</v>
      </c>
      <c r="F45" s="79">
        <f t="shared" si="0"/>
        <v>82</v>
      </c>
      <c r="G45" s="79">
        <f>_xlfn.XLOOKUP(A45,CTP_Export!$D$2:$D$1245,CTP_Export!AX$2:AX$1245, "-",0)</f>
        <v>34.838137579044201</v>
      </c>
      <c r="H45" s="20">
        <f t="shared" si="3"/>
        <v>0.42063790765355552</v>
      </c>
      <c r="I45" s="8">
        <f t="shared" si="4"/>
        <v>0.42063790765355552</v>
      </c>
      <c r="J45" s="53">
        <f>'Raw Scores'!B47/100</f>
        <v>0.400586337368325</v>
      </c>
      <c r="K45" s="8">
        <f t="shared" si="5"/>
        <v>0.400586337368325</v>
      </c>
      <c r="L45" s="54">
        <f>IF('Raw Scores'!C47=0, 0, _xlfn.NORM.DIST('Raw Scores'!C47,'Raw Scores'!C$2,'Raw Scores'!C$3,TRUE))</f>
        <v>0</v>
      </c>
      <c r="M45" s="8">
        <f t="shared" si="6"/>
        <v>0</v>
      </c>
      <c r="N45" s="20">
        <f>IF('Raw Scores'!D47=0, 0, _xlfn.NORM.DIST('Raw Scores'!D47,'Raw Scores'!D$2,'Raw Scores'!D$3,TRUE))</f>
        <v>0.5354534378609821</v>
      </c>
      <c r="O45" s="8">
        <f t="shared" si="7"/>
        <v>0.5354534378609821</v>
      </c>
      <c r="P45" s="20">
        <f>IF('Raw Scores'!F47=0, 0, _xlfn.NORM.DIST('Raw Scores'!F47,'Raw Scores'!F$2,'Raw Scores'!F$3,TRUE))</f>
        <v>0.53011498920986644</v>
      </c>
      <c r="Q45" s="20">
        <f t="shared" si="8"/>
        <v>0.53011498920986644</v>
      </c>
      <c r="R45" s="55">
        <f t="shared" si="9"/>
        <v>0.53278421353542427</v>
      </c>
      <c r="S45" s="8">
        <f t="shared" si="10"/>
        <v>0.53278421353542427</v>
      </c>
      <c r="T45" s="20">
        <f>IF('Raw Scores'!E47=0, 0, _xlfn.NORM.DIST('Raw Scores'!E47,'Raw Scores'!E$2,'Raw Scores'!E$3,TRUE))</f>
        <v>0.58624940435786832</v>
      </c>
      <c r="U45" s="20">
        <f t="shared" si="11"/>
        <v>0.58624940435786832</v>
      </c>
      <c r="V45" s="20">
        <f>IF('Raw Scores'!G47=0, 0, _xlfn.NORM.DIST('Raw Scores'!G47,'Raw Scores'!G$2,'Raw Scores'!G$3,TRUE))</f>
        <v>0.52939539314550454</v>
      </c>
      <c r="W45" s="8">
        <f t="shared" si="12"/>
        <v>0.52939539314550454</v>
      </c>
      <c r="X45" s="20">
        <f>IF('Raw Scores'!L47=0, 0, _xlfn.NORM.DIST('Raw Scores'!L47,'Raw Scores'!L$2,'Raw Scores'!L$3,TRUE))</f>
        <v>0.56410925464790151</v>
      </c>
      <c r="Y45" s="20">
        <f t="shared" si="13"/>
        <v>0.56410925464790151</v>
      </c>
      <c r="Z45" s="41">
        <f t="shared" si="14"/>
        <v>0.55991801738375813</v>
      </c>
      <c r="AA45" s="8">
        <f t="shared" si="15"/>
        <v>0.55991801738375813</v>
      </c>
      <c r="AB45" s="20">
        <f>IF('Raw Scores'!H47=0, 0, _xlfn.NORM.DIST('Raw Scores'!H47,'Raw Scores'!H$2,'Raw Scores'!H$3,TRUE))</f>
        <v>0.64308040449894577</v>
      </c>
      <c r="AC45" s="8">
        <f t="shared" si="16"/>
        <v>0.64308040449894577</v>
      </c>
      <c r="AD45" s="20">
        <f>IF('Raw Scores'!I47=0, 0, _xlfn.NORM.DIST('Raw Scores'!I47,'Raw Scores'!I$2,'Raw Scores'!I$3,TRUE))</f>
        <v>0.74554639914807574</v>
      </c>
      <c r="AE45" s="8">
        <f t="shared" si="17"/>
        <v>0.74554639914807574</v>
      </c>
      <c r="AF45" s="20">
        <f>IF('Raw Scores'!J47=0, 0, _xlfn.NORM.DIST('Raw Scores'!J47,'Raw Scores'!J$2,'Raw Scores'!J$3,TRUE))</f>
        <v>0</v>
      </c>
      <c r="AG45" s="8">
        <f t="shared" si="18"/>
        <v>0</v>
      </c>
      <c r="AH45" s="20">
        <f>IF('Raw Scores'!K47=0, 0, _xlfn.NORM.DIST('Raw Scores'!K47,'Raw Scores'!K$2,'Raw Scores'!K$3,TRUE))</f>
        <v>0</v>
      </c>
      <c r="AI45" s="8">
        <f t="shared" si="19"/>
        <v>0</v>
      </c>
      <c r="AJ45" s="20">
        <f t="shared" si="20"/>
        <v>0</v>
      </c>
      <c r="AK45" s="8">
        <f t="shared" si="21"/>
        <v>0</v>
      </c>
      <c r="AL45" s="42">
        <f t="shared" si="22"/>
        <v>0.46287560121567384</v>
      </c>
      <c r="AM45" s="8">
        <f t="shared" si="23"/>
        <v>0.46287560121567384</v>
      </c>
      <c r="AN45" s="20">
        <f>IF('Raw Scores'!M47=0, 0, _xlfn.NORM.DIST('Raw Scores'!M47,'Raw Scores'!M$2,'Raw Scores'!M$3,TRUE))</f>
        <v>0.44463665034419486</v>
      </c>
      <c r="AO45" s="8">
        <f t="shared" si="24"/>
        <v>0.44463665034419486</v>
      </c>
      <c r="AP45" s="20">
        <f>IF('Raw Scores'!N47=0, 0, _xlfn.NORM.DIST('Raw Scores'!N47,'Raw Scores'!N$2,'Raw Scores'!N$3,TRUE))</f>
        <v>0</v>
      </c>
      <c r="AQ45" s="8">
        <f t="shared" si="25"/>
        <v>0</v>
      </c>
      <c r="AR45" s="43">
        <f t="shared" si="26"/>
        <v>0.22231832517209743</v>
      </c>
      <c r="AS45" s="8">
        <f t="shared" si="27"/>
        <v>0.22231832517209743</v>
      </c>
      <c r="AT45" s="44">
        <f>IF('Raw Scores'!O47=0, 0, _xlfn.NORM.DIST('Raw Scores'!O47,'Raw Scores'!O$2,'Raw Scores'!O$3,TRUE))</f>
        <v>0.5203009617794716</v>
      </c>
      <c r="AU45" s="8">
        <f t="shared" si="28"/>
        <v>0.5203009617794716</v>
      </c>
      <c r="AV45" s="17">
        <f>IF('Raw Scores'!P47=0, 0, _xlfn.NORM.DIST('Raw Scores'!P47,'Raw Scores'!P$2,'Raw Scores'!P$3,TRUE))</f>
        <v>0</v>
      </c>
      <c r="AW45" s="8">
        <f t="shared" si="29"/>
        <v>0</v>
      </c>
      <c r="AX45" s="45">
        <f>IFERROR(_xlfn.IFNA((J45*$J$3+L45*$L$3+R45*$R$3+Z45*$Z$3+AL45*$AL$3+AR45*$AR$3+AT45*$AT$3+AV45*$AV$3)/VLOOKUP(A45,CTP_Export!$D$1:$AN$953,37,0),0),0)</f>
        <v>3.9244609199871459E-9</v>
      </c>
      <c r="AY45">
        <f t="shared" si="2"/>
        <v>1.0293640434885006E-8</v>
      </c>
      <c r="AZ45">
        <f t="array" ref="AZ45">IF(COUNTIF(C:C, C45) &gt; 1, STDEV(IF(C:C=C45,AX:AX)), 0)</f>
        <v>1.959515603841011E-8</v>
      </c>
      <c r="BA45" s="50">
        <f>IF(VLOOKUP(A45,CTP_Export!$D$1:$AN$953,37,0)&gt;0,IF(COUNTIF(C:C,C45)&gt;1,IFERROR(_xlfn.NORM.DIST(AX45,AY45,AZ45,TRUE),0)*1,0),0)</f>
        <v>0.3725759785755598</v>
      </c>
    </row>
    <row r="46" spans="1:53">
      <c r="A46" s="8" t="str">
        <f>'Raw Scores'!A48</f>
        <v>A136c</v>
      </c>
      <c r="B46" s="8" t="str">
        <f>IF(_xlfn.XLOOKUP(A46,CTP_Export!D:D,CTP_Export!K:K,,0)=0, _xlfn.XLOOKUP(A46,CTP_Export!D:D,CTP_Export!F:F,,0), _xlfn.XLOOKUP(A46,CTP_Export!D:D,CTP_Export!K:K,,0))</f>
        <v>The Metropolitan Transportation Plan includes the goal of improving mobility within the region, which is defined as the provision of transportation infrastructure for all vehicles and pedestrians. Lake Wheeler Rd currently is operating at an unacceptable LOS and is expected to worsen in the future. The purpose of this project is to improve mobility along Lake Wheeler Rd between Ten Ten Rd and Hilltop-Needmore Rd to an acceptable LOS in the peak period and direction while also providing facilities for pedestrians and bicyclists.</v>
      </c>
      <c r="C46" s="8" t="str">
        <f>_xlfn.IFNA(_xlfn.XLOOKUP(A46,CTP_Export!D:D,CTP_Export!AM:AM,,0),"")</f>
        <v>Widening</v>
      </c>
      <c r="D46" s="79" t="str">
        <f>_xlfn.IFNA(_xlfn.XLOOKUP(A46,CTP_Export!D:D,CTP_Export!AK:AK,,0),"")</f>
        <v>Wake</v>
      </c>
      <c r="E46" s="79" t="str">
        <f>_xlfn.IFNA(_xlfn.XLOOKUP(A46,CTP_Export!D:D,CTP_Export!CL:CL,,0),"")</f>
        <v>Division</v>
      </c>
      <c r="F46" s="79">
        <f t="shared" si="0"/>
        <v>147</v>
      </c>
      <c r="G46" s="79">
        <f>_xlfn.XLOOKUP(A46,CTP_Export!$D$2:$D$1245,CTP_Export!AX$2:AX$1245, "-",0)</f>
        <v>0</v>
      </c>
      <c r="H46" s="20">
        <f t="shared" si="3"/>
        <v>0.38582828124800511</v>
      </c>
      <c r="I46" s="8">
        <f t="shared" si="4"/>
        <v>0.38582828124800511</v>
      </c>
      <c r="J46" s="53">
        <f>'Raw Scores'!B48/100</f>
        <v>0.41726226316635801</v>
      </c>
      <c r="K46" s="8">
        <f t="shared" si="5"/>
        <v>0.41726226316635801</v>
      </c>
      <c r="L46" s="54">
        <f>IF('Raw Scores'!C48=0, 0, _xlfn.NORM.DIST('Raw Scores'!C48,'Raw Scores'!C$2,'Raw Scores'!C$3,TRUE))</f>
        <v>0</v>
      </c>
      <c r="M46" s="8">
        <f t="shared" si="6"/>
        <v>0</v>
      </c>
      <c r="N46" s="20">
        <f>IF('Raw Scores'!D48=0, 0, _xlfn.NORM.DIST('Raw Scores'!D48,'Raw Scores'!D$2,'Raw Scores'!D$3,TRUE))</f>
        <v>0.48691158426088171</v>
      </c>
      <c r="O46" s="8">
        <f t="shared" si="7"/>
        <v>0.48691158426088171</v>
      </c>
      <c r="P46" s="20">
        <f>IF('Raw Scores'!F48=0, 0, _xlfn.NORM.DIST('Raw Scores'!F48,'Raw Scores'!F$2,'Raw Scores'!F$3,TRUE))</f>
        <v>0.5300999635455016</v>
      </c>
      <c r="Q46" s="20">
        <f t="shared" si="8"/>
        <v>0.5300999635455016</v>
      </c>
      <c r="R46" s="55">
        <f t="shared" si="9"/>
        <v>0.50850577390319163</v>
      </c>
      <c r="S46" s="8">
        <f t="shared" si="10"/>
        <v>0.50850577390319163</v>
      </c>
      <c r="T46" s="20">
        <f>IF('Raw Scores'!E48=0, 0, _xlfn.NORM.DIST('Raw Scores'!E48,'Raw Scores'!E$2,'Raw Scores'!E$3,TRUE))</f>
        <v>0.50620021269797222</v>
      </c>
      <c r="U46" s="20">
        <f t="shared" si="11"/>
        <v>0.50620021269797222</v>
      </c>
      <c r="V46" s="20">
        <f>IF('Raw Scores'!G48=0, 0, _xlfn.NORM.DIST('Raw Scores'!G48,'Raw Scores'!G$2,'Raw Scores'!G$3,TRUE))</f>
        <v>0.52936371702809781</v>
      </c>
      <c r="W46" s="8">
        <f t="shared" si="12"/>
        <v>0.52936371702809781</v>
      </c>
      <c r="X46" s="20">
        <f>IF('Raw Scores'!L48=0, 0, _xlfn.NORM.DIST('Raw Scores'!L48,'Raw Scores'!L$2,'Raw Scores'!L$3,TRUE))</f>
        <v>0.25369845592958462</v>
      </c>
      <c r="Y46" s="20">
        <f t="shared" si="13"/>
        <v>0.25369845592958462</v>
      </c>
      <c r="Z46" s="41">
        <f t="shared" si="14"/>
        <v>0.42975412855188488</v>
      </c>
      <c r="AA46" s="8">
        <f t="shared" si="15"/>
        <v>0.42975412855188488</v>
      </c>
      <c r="AB46" s="20">
        <f>IF('Raw Scores'!H48=0, 0, _xlfn.NORM.DIST('Raw Scores'!H48,'Raw Scores'!H$2,'Raw Scores'!H$3,TRUE))</f>
        <v>0.52382342518482761</v>
      </c>
      <c r="AC46" s="8">
        <f t="shared" si="16"/>
        <v>0.52382342518482761</v>
      </c>
      <c r="AD46" s="20">
        <f>IF('Raw Scores'!I48=0, 0, _xlfn.NORM.DIST('Raw Scores'!I48,'Raw Scores'!I$2,'Raw Scores'!I$3,TRUE))</f>
        <v>0.43181075037920935</v>
      </c>
      <c r="AE46" s="8">
        <f t="shared" si="17"/>
        <v>0.43181075037920935</v>
      </c>
      <c r="AF46" s="20">
        <f>IF('Raw Scores'!J48=0, 0, _xlfn.NORM.DIST('Raw Scores'!J48,'Raw Scores'!J$2,'Raw Scores'!J$3,TRUE))</f>
        <v>0</v>
      </c>
      <c r="AG46" s="8">
        <f t="shared" si="18"/>
        <v>0</v>
      </c>
      <c r="AH46" s="20">
        <f>IF('Raw Scores'!K48=0, 0, _xlfn.NORM.DIST('Raw Scores'!K48,'Raw Scores'!K$2,'Raw Scores'!K$3,TRUE))</f>
        <v>0</v>
      </c>
      <c r="AI46" s="8">
        <f t="shared" si="19"/>
        <v>0</v>
      </c>
      <c r="AJ46" s="20">
        <f t="shared" si="20"/>
        <v>0</v>
      </c>
      <c r="AK46" s="8">
        <f t="shared" si="21"/>
        <v>0</v>
      </c>
      <c r="AL46" s="42">
        <f t="shared" si="22"/>
        <v>0.3185447251880123</v>
      </c>
      <c r="AM46" s="8">
        <f t="shared" si="23"/>
        <v>0.3185447251880123</v>
      </c>
      <c r="AN46" s="20">
        <f>IF('Raw Scores'!M48=0, 0, _xlfn.NORM.DIST('Raw Scores'!M48,'Raw Scores'!M$2,'Raw Scores'!M$3,TRUE))</f>
        <v>0.39729144601721922</v>
      </c>
      <c r="AO46" s="8">
        <f t="shared" si="24"/>
        <v>0.39729144601721922</v>
      </c>
      <c r="AP46" s="20">
        <f>IF('Raw Scores'!N48=0, 0, _xlfn.NORM.DIST('Raw Scores'!N48,'Raw Scores'!N$2,'Raw Scores'!N$3,TRUE))</f>
        <v>0</v>
      </c>
      <c r="AQ46" s="8">
        <f t="shared" si="25"/>
        <v>0</v>
      </c>
      <c r="AR46" s="43">
        <f t="shared" si="26"/>
        <v>0.19864572300860961</v>
      </c>
      <c r="AS46" s="8">
        <f t="shared" si="27"/>
        <v>0.19864572300860961</v>
      </c>
      <c r="AT46" s="44">
        <f>IF('Raw Scores'!O48=0, 0, _xlfn.NORM.DIST('Raw Scores'!O48,'Raw Scores'!O$2,'Raw Scores'!O$3,TRUE))</f>
        <v>0.58432321839448553</v>
      </c>
      <c r="AU46" s="8">
        <f t="shared" si="28"/>
        <v>0.58432321839448553</v>
      </c>
      <c r="AV46" s="17">
        <f>IF('Raw Scores'!P48=0, 0, _xlfn.NORM.DIST('Raw Scores'!P48,'Raw Scores'!P$2,'Raw Scores'!P$3,TRUE))</f>
        <v>0</v>
      </c>
      <c r="AW46" s="8">
        <f t="shared" si="29"/>
        <v>0</v>
      </c>
      <c r="AX46" s="45">
        <f>IFERROR(_xlfn.IFNA((J46*$J$3+L46*$L$3+R46*$R$3+Z46*$Z$3+AL46*$AL$3+AR46*$AR$3+AT46*$AT$3+AV46*$AV$3)/VLOOKUP(A46,CTP_Export!$D$1:$AN$953,37,0),0),0)</f>
        <v>3.7134054387739213E-9</v>
      </c>
      <c r="AY46">
        <f t="shared" si="2"/>
        <v>1.0293640434885006E-8</v>
      </c>
      <c r="AZ46">
        <f t="array" ref="AZ46">IF(COUNTIF(C:C, C46) &gt; 1, STDEV(IF(C:C=C46,AX:AX)), 0)</f>
        <v>1.959515603841011E-8</v>
      </c>
      <c r="BA46" s="50">
        <f>IF(VLOOKUP(A46,CTP_Export!$D$1:$AN$953,37,0)&gt;0,IF(COUNTIF(C:C,C46)&gt;1,IFERROR(_xlfn.NORM.DIST(AX46,AY46,AZ46,TRUE),0)*1,0),0)</f>
        <v>0.36850735057213951</v>
      </c>
    </row>
    <row r="47" spans="1:53">
      <c r="A47" s="8" t="str">
        <f>'Raw Scores'!A49</f>
        <v>A136d</v>
      </c>
      <c r="B47" s="8" t="str">
        <f>IF(_xlfn.XLOOKUP(A47,CTP_Export!D:D,CTP_Export!K:K,,0)=0, _xlfn.XLOOKUP(A47,CTP_Export!D:D,CTP_Export!F:F,,0), _xlfn.XLOOKUP(A47,CTP_Export!D:D,CTP_Export!K:K,,0))</f>
        <v>Lake Wheeler Rd is proposed to be a 4 lane Major Thoroughfare between Hilltop-Needmore Rd and US 401. An AADT of 25000 is expected in the planning horizon year (2055) which would cause Lake Wheeler Rd to operate inefficiently in 2055. The purpose of this project is to reduce congestion so Lake Wheeler Rd will operate more efficiently in 2055</v>
      </c>
      <c r="C47" s="8" t="str">
        <f>_xlfn.IFNA(_xlfn.XLOOKUP(A47,CTP_Export!D:D,CTP_Export!AM:AM,,0),"")</f>
        <v>Widening</v>
      </c>
      <c r="D47" s="79" t="str">
        <f>_xlfn.IFNA(_xlfn.XLOOKUP(A47,CTP_Export!D:D,CTP_Export!AK:AK,,0),"")</f>
        <v>Wake</v>
      </c>
      <c r="E47" s="79" t="str">
        <f>_xlfn.IFNA(_xlfn.XLOOKUP(A47,CTP_Export!D:D,CTP_Export!CL:CL,,0),"")</f>
        <v>Division</v>
      </c>
      <c r="F47" s="79">
        <f t="shared" si="0"/>
        <v>58</v>
      </c>
      <c r="G47" s="79">
        <f>_xlfn.XLOOKUP(A47,CTP_Export!$D$2:$D$1245,CTP_Export!AX$2:AX$1245, "-",0)</f>
        <v>11.3892378188718</v>
      </c>
      <c r="H47" s="20">
        <f t="shared" si="3"/>
        <v>0.43777509586536101</v>
      </c>
      <c r="I47" s="8">
        <f t="shared" si="4"/>
        <v>0.43777509586536101</v>
      </c>
      <c r="J47" s="53">
        <f>'Raw Scores'!B49/100</f>
        <v>0.50162205467421794</v>
      </c>
      <c r="K47" s="8">
        <f t="shared" si="5"/>
        <v>0.50162205467421794</v>
      </c>
      <c r="L47" s="54">
        <f>IF('Raw Scores'!C49=0, 0, _xlfn.NORM.DIST('Raw Scores'!C49,'Raw Scores'!C$2,'Raw Scores'!C$3,TRUE))</f>
        <v>0.43384082816453567</v>
      </c>
      <c r="M47" s="8">
        <f t="shared" si="6"/>
        <v>0.43384082816453567</v>
      </c>
      <c r="N47" s="20">
        <f>IF('Raw Scores'!D49=0, 0, _xlfn.NORM.DIST('Raw Scores'!D49,'Raw Scores'!D$2,'Raw Scores'!D$3,TRUE))</f>
        <v>0.35919490114238889</v>
      </c>
      <c r="O47" s="8">
        <f t="shared" si="7"/>
        <v>0.35919490114238889</v>
      </c>
      <c r="P47" s="20">
        <f>IF('Raw Scores'!F49=0, 0, _xlfn.NORM.DIST('Raw Scores'!F49,'Raw Scores'!F$2,'Raw Scores'!F$3,TRUE))</f>
        <v>0.53011428361699631</v>
      </c>
      <c r="Q47" s="20">
        <f t="shared" si="8"/>
        <v>0.53011428361699631</v>
      </c>
      <c r="R47" s="55">
        <f t="shared" si="9"/>
        <v>0.44465459237969263</v>
      </c>
      <c r="S47" s="8">
        <f t="shared" si="10"/>
        <v>0.44465459237969263</v>
      </c>
      <c r="T47" s="20">
        <f>IF('Raw Scores'!E49=0, 0, _xlfn.NORM.DIST('Raw Scores'!E49,'Raw Scores'!E$2,'Raw Scores'!E$3,TRUE))</f>
        <v>0.40185384639529614</v>
      </c>
      <c r="U47" s="20">
        <f t="shared" si="11"/>
        <v>0.40185384639529614</v>
      </c>
      <c r="V47" s="20">
        <f>IF('Raw Scores'!G49=0, 0, _xlfn.NORM.DIST('Raw Scores'!G49,'Raw Scores'!G$2,'Raw Scores'!G$3,TRUE))</f>
        <v>0.52932546665142421</v>
      </c>
      <c r="W47" s="8">
        <f t="shared" si="12"/>
        <v>0.52932546665142421</v>
      </c>
      <c r="X47" s="20">
        <f>IF('Raw Scores'!L49=0, 0, _xlfn.NORM.DIST('Raw Scores'!L49,'Raw Scores'!L$2,'Raw Scores'!L$3,TRUE))</f>
        <v>0.27804099469604637</v>
      </c>
      <c r="Y47" s="20">
        <f t="shared" si="13"/>
        <v>0.27804099469604637</v>
      </c>
      <c r="Z47" s="41">
        <f t="shared" si="14"/>
        <v>0.40307343591425554</v>
      </c>
      <c r="AA47" s="8">
        <f t="shared" si="15"/>
        <v>0.40307343591425554</v>
      </c>
      <c r="AB47" s="20">
        <f>IF('Raw Scores'!H49=0, 0, _xlfn.NORM.DIST('Raw Scores'!H49,'Raw Scores'!H$2,'Raw Scores'!H$3,TRUE))</f>
        <v>0.55703908438402383</v>
      </c>
      <c r="AC47" s="8">
        <f t="shared" si="16"/>
        <v>0.55703908438402383</v>
      </c>
      <c r="AD47" s="20">
        <f>IF('Raw Scores'!I49=0, 0, _xlfn.NORM.DIST('Raw Scores'!I49,'Raw Scores'!I$2,'Raw Scores'!I$3,TRUE))</f>
        <v>0</v>
      </c>
      <c r="AE47" s="8">
        <f t="shared" si="17"/>
        <v>0</v>
      </c>
      <c r="AF47" s="20">
        <f>IF('Raw Scores'!J49=0, 0, _xlfn.NORM.DIST('Raw Scores'!J49,'Raw Scores'!J$2,'Raw Scores'!J$3,TRUE))</f>
        <v>0</v>
      </c>
      <c r="AG47" s="8">
        <f t="shared" si="18"/>
        <v>0</v>
      </c>
      <c r="AH47" s="20">
        <f>IF('Raw Scores'!K49=0, 0, _xlfn.NORM.DIST('Raw Scores'!K49,'Raw Scores'!K$2,'Raw Scores'!K$3,TRUE))</f>
        <v>0</v>
      </c>
      <c r="AI47" s="8">
        <f t="shared" si="19"/>
        <v>0</v>
      </c>
      <c r="AJ47" s="20">
        <f t="shared" si="20"/>
        <v>0</v>
      </c>
      <c r="AK47" s="8">
        <f t="shared" si="21"/>
        <v>0</v>
      </c>
      <c r="AL47" s="42">
        <f t="shared" si="22"/>
        <v>0.18567969479467461</v>
      </c>
      <c r="AM47" s="8">
        <f t="shared" si="23"/>
        <v>0.18567969479467461</v>
      </c>
      <c r="AN47" s="20">
        <f>IF('Raw Scores'!M49=0, 0, _xlfn.NORM.DIST('Raw Scores'!M49,'Raw Scores'!M$2,'Raw Scores'!M$3,TRUE))</f>
        <v>0</v>
      </c>
      <c r="AO47" s="8">
        <f t="shared" si="24"/>
        <v>0</v>
      </c>
      <c r="AP47" s="20">
        <f>IF('Raw Scores'!N49=0, 0, _xlfn.NORM.DIST('Raw Scores'!N49,'Raw Scores'!N$2,'Raw Scores'!N$3,TRUE))</f>
        <v>0</v>
      </c>
      <c r="AQ47" s="8">
        <f t="shared" si="25"/>
        <v>0</v>
      </c>
      <c r="AR47" s="43">
        <f t="shared" si="26"/>
        <v>0</v>
      </c>
      <c r="AS47" s="8">
        <f t="shared" si="27"/>
        <v>0</v>
      </c>
      <c r="AT47" s="44">
        <f>IF('Raw Scores'!O49=0, 0, _xlfn.NORM.DIST('Raw Scores'!O49,'Raw Scores'!O$2,'Raw Scores'!O$3,TRUE))</f>
        <v>0.55192789994694735</v>
      </c>
      <c r="AU47" s="8">
        <f t="shared" si="28"/>
        <v>0.55192789994694735</v>
      </c>
      <c r="AV47" s="17">
        <f>IF('Raw Scores'!P49=0, 0, _xlfn.NORM.DIST('Raw Scores'!P49,'Raw Scores'!P$2,'Raw Scores'!P$3,TRUE))</f>
        <v>0</v>
      </c>
      <c r="AW47" s="8">
        <f t="shared" si="29"/>
        <v>0</v>
      </c>
      <c r="AX47" s="45">
        <f>IFERROR(_xlfn.IFNA((J47*$J$3+L47*$L$3+R47*$R$3+Z47*$Z$3+AL47*$AL$3+AR47*$AR$3+AT47*$AT$3+AV47*$AV$3)/VLOOKUP(A47,CTP_Export!$D$1:$AN$953,37,0),0),0)</f>
        <v>2.2041824518966591E-8</v>
      </c>
      <c r="AY47">
        <f t="shared" si="2"/>
        <v>1.0293640434885006E-8</v>
      </c>
      <c r="AZ47">
        <f t="array" ref="AZ47">IF(COUNTIF(C:C, C47) &gt; 1, STDEV(IF(C:C=C47,AX:AX)), 0)</f>
        <v>1.959515603841011E-8</v>
      </c>
      <c r="BA47" s="50">
        <f>IF(VLOOKUP(A47,CTP_Export!$D$1:$AN$953,37,0)&gt;0,IF(COUNTIF(C:C,C47)&gt;1,IFERROR(_xlfn.NORM.DIST(AX47,AY47,AZ47,TRUE),0)*1,0),0)</f>
        <v>0.7255953507959555</v>
      </c>
    </row>
    <row r="48" spans="1:53">
      <c r="A48" s="8" t="str">
        <f>'Raw Scores'!A50</f>
        <v>A136e</v>
      </c>
      <c r="B48" s="8" t="str">
        <f>IF(_xlfn.XLOOKUP(A48,CTP_Export!D:D,CTP_Export!K:K,,0)=0, _xlfn.XLOOKUP(A48,CTP_Export!D:D,CTP_Export!F:F,,0), _xlfn.XLOOKUP(A48,CTP_Export!D:D,CTP_Export!K:K,,0))</f>
        <v>Lake Wheeler Rd is proposed to be a 2 lane Major Thoroughfare between Centennial Pkwy and S. Saunders St. An AADT of 18000 is expected in the planning horizon year (2055) which would cause Lake Wheeler Rd to operate inefficiently in 2055. The purpose of this project is to reduce congestion so Lake Wheeler Rd will operate more efficiently in 2055</v>
      </c>
      <c r="C48" s="8" t="str">
        <f>_xlfn.IFNA(_xlfn.XLOOKUP(A48,CTP_Export!D:D,CTP_Export!AM:AM,,0),"")</f>
        <v>Widening</v>
      </c>
      <c r="D48" s="79" t="str">
        <f>_xlfn.IFNA(_xlfn.XLOOKUP(A48,CTP_Export!D:D,CTP_Export!AK:AK,,0),"")</f>
        <v>Wake</v>
      </c>
      <c r="E48" s="79" t="str">
        <f>_xlfn.IFNA(_xlfn.XLOOKUP(A48,CTP_Export!D:D,CTP_Export!CL:CL,,0),"")</f>
        <v>Division</v>
      </c>
      <c r="F48" s="79">
        <f t="shared" si="0"/>
        <v>520</v>
      </c>
      <c r="G48" s="79">
        <f>_xlfn.XLOOKUP(A48,CTP_Export!$D$2:$D$1245,CTP_Export!AX$2:AX$1245, "-",0)</f>
        <v>8.3108909896972403</v>
      </c>
      <c r="H48" s="20">
        <f t="shared" si="3"/>
        <v>0.23795087125028322</v>
      </c>
      <c r="I48" s="8">
        <f t="shared" si="4"/>
        <v>0.23795087125028322</v>
      </c>
      <c r="J48" s="53">
        <f>'Raw Scores'!B50/100</f>
        <v>0.176440053759534</v>
      </c>
      <c r="K48" s="8">
        <f t="shared" si="5"/>
        <v>0.176440053759534</v>
      </c>
      <c r="L48" s="54">
        <f>IF('Raw Scores'!C50=0, 0, _xlfn.NORM.DIST('Raw Scores'!C50,'Raw Scores'!C$2,'Raw Scores'!C$3,TRUE))</f>
        <v>0</v>
      </c>
      <c r="M48" s="8">
        <f t="shared" si="6"/>
        <v>0</v>
      </c>
      <c r="N48" s="20">
        <f>IF('Raw Scores'!D50=0, 0, _xlfn.NORM.DIST('Raw Scores'!D50,'Raw Scores'!D$2,'Raw Scores'!D$3,TRUE))</f>
        <v>0</v>
      </c>
      <c r="O48" s="8">
        <f t="shared" si="7"/>
        <v>0</v>
      </c>
      <c r="P48" s="20">
        <f>IF('Raw Scores'!F50=0, 0, _xlfn.NORM.DIST('Raw Scores'!F50,'Raw Scores'!F$2,'Raw Scores'!F$3,TRUE))</f>
        <v>0.53012753106830868</v>
      </c>
      <c r="Q48" s="20">
        <f t="shared" si="8"/>
        <v>0.53012753106830868</v>
      </c>
      <c r="R48" s="55">
        <f t="shared" si="9"/>
        <v>0.26506376553415434</v>
      </c>
      <c r="S48" s="8">
        <f t="shared" si="10"/>
        <v>0.26506376553415434</v>
      </c>
      <c r="T48" s="20">
        <f>IF('Raw Scores'!E50=0, 0, _xlfn.NORM.DIST('Raw Scores'!E50,'Raw Scores'!E$2,'Raw Scores'!E$3,TRUE))</f>
        <v>0</v>
      </c>
      <c r="U48" s="20">
        <f t="shared" si="11"/>
        <v>0</v>
      </c>
      <c r="V48" s="20">
        <f>IF('Raw Scores'!G50=0, 0, _xlfn.NORM.DIST('Raw Scores'!G50,'Raw Scores'!G$2,'Raw Scores'!G$3,TRUE))</f>
        <v>0.5293263553652322</v>
      </c>
      <c r="W48" s="8">
        <f t="shared" si="12"/>
        <v>0.5293263553652322</v>
      </c>
      <c r="X48" s="20">
        <f>IF('Raw Scores'!L50=0, 0, _xlfn.NORM.DIST('Raw Scores'!L50,'Raw Scores'!L$2,'Raw Scores'!L$3,TRUE))</f>
        <v>0.78305291383850251</v>
      </c>
      <c r="Y48" s="20">
        <f t="shared" si="13"/>
        <v>0.78305291383850251</v>
      </c>
      <c r="Z48" s="41">
        <f t="shared" si="14"/>
        <v>0.4374597564012449</v>
      </c>
      <c r="AA48" s="8">
        <f t="shared" si="15"/>
        <v>0.4374597564012449</v>
      </c>
      <c r="AB48" s="20">
        <f>IF('Raw Scores'!H50=0, 0, _xlfn.NORM.DIST('Raw Scores'!H50,'Raw Scores'!H$2,'Raw Scores'!H$3,TRUE))</f>
        <v>5.3205585146703628E-2</v>
      </c>
      <c r="AC48" s="8">
        <f t="shared" si="16"/>
        <v>5.3205585146703628E-2</v>
      </c>
      <c r="AD48" s="20">
        <f>IF('Raw Scores'!I50=0, 0, _xlfn.NORM.DIST('Raw Scores'!I50,'Raw Scores'!I$2,'Raw Scores'!I$3,TRUE))</f>
        <v>2.1622527844779332E-2</v>
      </c>
      <c r="AE48" s="8">
        <f t="shared" si="17"/>
        <v>2.1622527844779332E-2</v>
      </c>
      <c r="AF48" s="20">
        <f>IF('Raw Scores'!J50=0, 0, _xlfn.NORM.DIST('Raw Scores'!J50,'Raw Scores'!J$2,'Raw Scores'!J$3,TRUE))</f>
        <v>0</v>
      </c>
      <c r="AG48" s="8">
        <f t="shared" si="18"/>
        <v>0</v>
      </c>
      <c r="AH48" s="20">
        <f>IF('Raw Scores'!K50=0, 0, _xlfn.NORM.DIST('Raw Scores'!K50,'Raw Scores'!K$2,'Raw Scores'!K$3,TRUE))</f>
        <v>0.20730014468929561</v>
      </c>
      <c r="AI48" s="8">
        <f t="shared" si="19"/>
        <v>0.20730014468929561</v>
      </c>
      <c r="AJ48" s="20">
        <f t="shared" si="20"/>
        <v>0</v>
      </c>
      <c r="AK48" s="8">
        <f t="shared" si="21"/>
        <v>0</v>
      </c>
      <c r="AL48" s="42">
        <f t="shared" si="22"/>
        <v>2.4942704330494319E-2</v>
      </c>
      <c r="AM48" s="8">
        <f t="shared" si="23"/>
        <v>2.4942704330494319E-2</v>
      </c>
      <c r="AN48" s="20">
        <f>IF('Raw Scores'!M50=0, 0, _xlfn.NORM.DIST('Raw Scores'!M50,'Raw Scores'!M$2,'Raw Scores'!M$3,TRUE))</f>
        <v>0.49278613995664089</v>
      </c>
      <c r="AO48" s="8">
        <f t="shared" si="24"/>
        <v>0.49278613995664089</v>
      </c>
      <c r="AP48" s="20">
        <f>IF('Raw Scores'!N50=0, 0, _xlfn.NORM.DIST('Raw Scores'!N50,'Raw Scores'!N$2,'Raw Scores'!N$3,TRUE))</f>
        <v>0</v>
      </c>
      <c r="AQ48" s="8">
        <f t="shared" si="25"/>
        <v>0</v>
      </c>
      <c r="AR48" s="43">
        <f t="shared" si="26"/>
        <v>0.24639306997832044</v>
      </c>
      <c r="AS48" s="8">
        <f t="shared" si="27"/>
        <v>0.24639306997832044</v>
      </c>
      <c r="AT48" s="44">
        <f>IF('Raw Scores'!O50=0, 0, _xlfn.NORM.DIST('Raw Scores'!O50,'Raw Scores'!O$2,'Raw Scores'!O$3,TRUE))</f>
        <v>0.50144616857389379</v>
      </c>
      <c r="AU48" s="8">
        <f t="shared" si="28"/>
        <v>0.50144616857389379</v>
      </c>
      <c r="AV48" s="17">
        <f>IF('Raw Scores'!P50=0, 0, _xlfn.NORM.DIST('Raw Scores'!P50,'Raw Scores'!P$2,'Raw Scores'!P$3,TRUE))</f>
        <v>0</v>
      </c>
      <c r="AW48" s="8">
        <f t="shared" si="29"/>
        <v>0</v>
      </c>
      <c r="AX48" s="45">
        <f>IFERROR(_xlfn.IFNA((J48*$J$3+L48*$L$3+R48*$R$3+Z48*$Z$3+AL48*$AL$3+AR48*$AR$3+AT48*$AT$3+AV48*$AV$3)/VLOOKUP(A48,CTP_Export!$D$1:$AN$953,37,0),0),0)</f>
        <v>6.6169101086156065E-9</v>
      </c>
      <c r="AY48">
        <f t="shared" si="2"/>
        <v>1.0293640434885006E-8</v>
      </c>
      <c r="AZ48">
        <f t="array" ref="AZ48">IF(COUNTIF(C:C, C48) &gt; 1, STDEV(IF(C:C=C48,AX:AX)), 0)</f>
        <v>1.959515603841011E-8</v>
      </c>
      <c r="BA48" s="50">
        <f>IF(VLOOKUP(A48,CTP_Export!$D$1:$AN$953,37,0)&gt;0,IF(COUNTIF(C:C,C48)&gt;1,IFERROR(_xlfn.NORM.DIST(AX48,AY48,AZ48,TRUE),0)*1,0),0)</f>
        <v>0.42558152930963011</v>
      </c>
    </row>
    <row r="49" spans="1:53">
      <c r="A49" s="8" t="str">
        <f>'Raw Scores'!A51</f>
        <v>A137a</v>
      </c>
      <c r="B49" s="8" t="str">
        <f>IF(_xlfn.XLOOKUP(A49,CTP_Export!D:D,CTP_Export!K:K,,0)=0, _xlfn.XLOOKUP(A49,CTP_Export!D:D,CTP_Export!F:F,,0), _xlfn.XLOOKUP(A49,CTP_Export!D:D,CTP_Export!K:K,,0))</f>
        <v>Old Stage Rd is proposed to be a 4 lane Major Thoroughfare between US 401  and Ten Ten Rd. An AADT of 26000 is expected in the planning horizon year (2055) which would cause Old Stage Rd to operate inefficiently in 2055. The purpose of this project is to reduce congestion so Old Stage Rd will operate more efficiently in 2055</v>
      </c>
      <c r="C49" s="8" t="str">
        <f>_xlfn.IFNA(_xlfn.XLOOKUP(A49,CTP_Export!D:D,CTP_Export!AM:AM,,0),"")</f>
        <v>Widening</v>
      </c>
      <c r="D49" s="79" t="str">
        <f>_xlfn.IFNA(_xlfn.XLOOKUP(A49,CTP_Export!D:D,CTP_Export!AK:AK,,0),"")</f>
        <v>Wake</v>
      </c>
      <c r="E49" s="79" t="str">
        <f>_xlfn.IFNA(_xlfn.XLOOKUP(A49,CTP_Export!D:D,CTP_Export!CL:CL,,0),"")</f>
        <v>Division</v>
      </c>
      <c r="F49" s="79">
        <f t="shared" si="0"/>
        <v>43</v>
      </c>
      <c r="G49" s="79">
        <f>_xlfn.XLOOKUP(A49,CTP_Export!$D$2:$D$1245,CTP_Export!AX$2:AX$1245, "-",0)</f>
        <v>23.800177365726402</v>
      </c>
      <c r="H49" s="20">
        <f t="shared" si="3"/>
        <v>0.45274756899337582</v>
      </c>
      <c r="I49" s="8">
        <f t="shared" si="4"/>
        <v>0.45274756899337582</v>
      </c>
      <c r="J49" s="53">
        <f>'Raw Scores'!B51/100</f>
        <v>0.54945102616450903</v>
      </c>
      <c r="K49" s="8">
        <f t="shared" si="5"/>
        <v>0.54945102616450903</v>
      </c>
      <c r="L49" s="54">
        <f>IF('Raw Scores'!C51=0, 0, _xlfn.NORM.DIST('Raw Scores'!C51,'Raw Scores'!C$2,'Raw Scores'!C$3,TRUE))</f>
        <v>0</v>
      </c>
      <c r="M49" s="8">
        <f t="shared" si="6"/>
        <v>0</v>
      </c>
      <c r="N49" s="20">
        <f>IF('Raw Scores'!D51=0, 0, _xlfn.NORM.DIST('Raw Scores'!D51,'Raw Scores'!D$2,'Raw Scores'!D$3,TRUE))</f>
        <v>0.73344001161359407</v>
      </c>
      <c r="O49" s="8">
        <f t="shared" si="7"/>
        <v>0.73344001161359407</v>
      </c>
      <c r="P49" s="20">
        <f>IF('Raw Scores'!F51=0, 0, _xlfn.NORM.DIST('Raw Scores'!F51,'Raw Scores'!F$2,'Raw Scores'!F$3,TRUE))</f>
        <v>0.53012431929402726</v>
      </c>
      <c r="Q49" s="20">
        <f t="shared" si="8"/>
        <v>0.53012431929402726</v>
      </c>
      <c r="R49" s="55">
        <f t="shared" si="9"/>
        <v>0.63178216545381072</v>
      </c>
      <c r="S49" s="8">
        <f t="shared" si="10"/>
        <v>0.63178216545381072</v>
      </c>
      <c r="T49" s="20">
        <f>IF('Raw Scores'!E51=0, 0, _xlfn.NORM.DIST('Raw Scores'!E51,'Raw Scores'!E$2,'Raw Scores'!E$3,TRUE))</f>
        <v>0.66486516701083465</v>
      </c>
      <c r="U49" s="20">
        <f t="shared" si="11"/>
        <v>0.66486516701083465</v>
      </c>
      <c r="V49" s="20">
        <f>IF('Raw Scores'!G51=0, 0, _xlfn.NORM.DIST('Raw Scores'!G51,'Raw Scores'!G$2,'Raw Scores'!G$3,TRUE))</f>
        <v>0.52937538379975457</v>
      </c>
      <c r="W49" s="8">
        <f t="shared" si="12"/>
        <v>0.52937538379975457</v>
      </c>
      <c r="X49" s="20">
        <f>IF('Raw Scores'!L51=0, 0, _xlfn.NORM.DIST('Raw Scores'!L51,'Raw Scores'!L$2,'Raw Scores'!L$3,TRUE))</f>
        <v>0.21997395766728131</v>
      </c>
      <c r="Y49" s="20">
        <f t="shared" si="13"/>
        <v>0.21997395766728131</v>
      </c>
      <c r="Z49" s="41">
        <f t="shared" si="14"/>
        <v>0.47140483615929013</v>
      </c>
      <c r="AA49" s="8">
        <f t="shared" si="15"/>
        <v>0.47140483615929013</v>
      </c>
      <c r="AB49" s="20">
        <f>IF('Raw Scores'!H51=0, 0, _xlfn.NORM.DIST('Raw Scores'!H51,'Raw Scores'!H$2,'Raw Scores'!H$3,TRUE))</f>
        <v>0.52382342518482761</v>
      </c>
      <c r="AC49" s="8">
        <f t="shared" si="16"/>
        <v>0.52382342518482761</v>
      </c>
      <c r="AD49" s="20">
        <f>IF('Raw Scores'!I51=0, 0, _xlfn.NORM.DIST('Raw Scores'!I51,'Raw Scores'!I$2,'Raw Scores'!I$3,TRUE))</f>
        <v>0.56037050866121652</v>
      </c>
      <c r="AE49" s="8">
        <f t="shared" si="17"/>
        <v>0.56037050866121652</v>
      </c>
      <c r="AF49" s="20">
        <f>IF('Raw Scores'!J51=0, 0, _xlfn.NORM.DIST('Raw Scores'!J51,'Raw Scores'!J$2,'Raw Scores'!J$3,TRUE))</f>
        <v>0</v>
      </c>
      <c r="AG49" s="8">
        <f t="shared" si="18"/>
        <v>0</v>
      </c>
      <c r="AH49" s="20">
        <f>IF('Raw Scores'!K51=0, 0, _xlfn.NORM.DIST('Raw Scores'!K51,'Raw Scores'!K$2,'Raw Scores'!K$3,TRUE))</f>
        <v>0</v>
      </c>
      <c r="AI49" s="8">
        <f t="shared" si="19"/>
        <v>0</v>
      </c>
      <c r="AJ49" s="20">
        <f t="shared" si="20"/>
        <v>0</v>
      </c>
      <c r="AK49" s="8">
        <f t="shared" si="21"/>
        <v>0</v>
      </c>
      <c r="AL49" s="42">
        <f t="shared" si="22"/>
        <v>0.36139797794868134</v>
      </c>
      <c r="AM49" s="8">
        <f t="shared" si="23"/>
        <v>0.36139797794868134</v>
      </c>
      <c r="AN49" s="20">
        <f>IF('Raw Scores'!M51=0, 0, _xlfn.NORM.DIST('Raw Scores'!M51,'Raw Scores'!M$2,'Raw Scores'!M$3,TRUE))</f>
        <v>0.54104109396164635</v>
      </c>
      <c r="AO49" s="8">
        <f t="shared" si="24"/>
        <v>0.54104109396164635</v>
      </c>
      <c r="AP49" s="20">
        <f>IF('Raw Scores'!N51=0, 0, _xlfn.NORM.DIST('Raw Scores'!N51,'Raw Scores'!N$2,'Raw Scores'!N$3,TRUE))</f>
        <v>0.52830669180767198</v>
      </c>
      <c r="AQ49" s="8">
        <f t="shared" si="25"/>
        <v>0.52830669180767198</v>
      </c>
      <c r="AR49" s="43">
        <f t="shared" si="26"/>
        <v>0.53467389288465916</v>
      </c>
      <c r="AS49" s="8">
        <f t="shared" si="27"/>
        <v>0.53467389288465916</v>
      </c>
      <c r="AT49" s="44">
        <f>IF('Raw Scores'!O51=0, 0, _xlfn.NORM.DIST('Raw Scores'!O51,'Raw Scores'!O$2,'Raw Scores'!O$3,TRUE))</f>
        <v>0.55200846803010284</v>
      </c>
      <c r="AU49" s="8">
        <f t="shared" si="28"/>
        <v>0.55200846803010284</v>
      </c>
      <c r="AV49" s="17">
        <f>IF('Raw Scores'!P51=0, 0, _xlfn.NORM.DIST('Raw Scores'!P51,'Raw Scores'!P$2,'Raw Scores'!P$3,TRUE))</f>
        <v>0</v>
      </c>
      <c r="AW49" s="8">
        <f t="shared" si="29"/>
        <v>0</v>
      </c>
      <c r="AX49" s="45">
        <f>IFERROR(_xlfn.IFNA((J49*$J$3+L49*$L$3+R49*$R$3+Z49*$Z$3+AL49*$AL$3+AR49*$AR$3+AT49*$AT$3+AV49*$AV$3)/VLOOKUP(A49,CTP_Export!$D$1:$AN$953,37,0),0),0)</f>
        <v>3.9502849995609628E-9</v>
      </c>
      <c r="AY49">
        <f t="shared" si="2"/>
        <v>1.0293640434885006E-8</v>
      </c>
      <c r="AZ49">
        <f t="array" ref="AZ49">IF(COUNTIF(C:C, C49) &gt; 1, STDEV(IF(C:C=C49,AX:AX)), 0)</f>
        <v>1.959515603841011E-8</v>
      </c>
      <c r="BA49" s="50">
        <f>IF(VLOOKUP(A49,CTP_Export!$D$1:$AN$953,37,0)&gt;0,IF(COUNTIF(C:C,C49)&gt;1,IFERROR(_xlfn.NORM.DIST(AX49,AY49,AZ49,TRUE),0)*1,0),0)</f>
        <v>0.37307479124856652</v>
      </c>
    </row>
    <row r="50" spans="1:53">
      <c r="A50" s="8" t="str">
        <f>'Raw Scores'!A52</f>
        <v>A137b1</v>
      </c>
      <c r="B50" s="8" t="str">
        <f>IF(_xlfn.XLOOKUP(A50,CTP_Export!D:D,CTP_Export!K:K,,0)=0, _xlfn.XLOOKUP(A50,CTP_Export!D:D,CTP_Export!F:F,,0), _xlfn.XLOOKUP(A50,CTP_Export!D:D,CTP_Export!K:K,,0))</f>
        <v>Old Stage Rd is proposed to be a 4 lane Major Thoroughfare between Rolling Meadows Dr and Rock Service Station. An AADT of 27000 is expected in the planning horizon year (2055) which would cause Old Stage Rd to operate inefficiently in 2055. The purpose of this project is to reduce congestion so Old Stage Rd will operate more efficiently in 2055</v>
      </c>
      <c r="C50" s="8" t="str">
        <f>_xlfn.IFNA(_xlfn.XLOOKUP(A50,CTP_Export!D:D,CTP_Export!AM:AM,,0),"")</f>
        <v>Widening</v>
      </c>
      <c r="D50" s="79" t="str">
        <f>_xlfn.IFNA(_xlfn.XLOOKUP(A50,CTP_Export!D:D,CTP_Export!AK:AK,,0),"")</f>
        <v>Wake</v>
      </c>
      <c r="E50" s="79" t="str">
        <f>_xlfn.IFNA(_xlfn.XLOOKUP(A50,CTP_Export!D:D,CTP_Export!CL:CL,,0),"")</f>
        <v>Division</v>
      </c>
      <c r="F50" s="79">
        <f t="shared" si="0"/>
        <v>22</v>
      </c>
      <c r="G50" s="79">
        <f>_xlfn.XLOOKUP(A50,CTP_Export!$D$2:$D$1245,CTP_Export!AX$2:AX$1245, "-",0)</f>
        <v>0</v>
      </c>
      <c r="H50" s="20">
        <f t="shared" si="3"/>
        <v>0.47617808403680861</v>
      </c>
      <c r="I50" s="8">
        <f t="shared" si="4"/>
        <v>0.47617808403680861</v>
      </c>
      <c r="J50" s="53">
        <f>'Raw Scores'!B52/100</f>
        <v>0.4</v>
      </c>
      <c r="K50" s="8">
        <f t="shared" si="5"/>
        <v>0.4</v>
      </c>
      <c r="L50" s="54">
        <f>IF('Raw Scores'!C52=0, 0, _xlfn.NORM.DIST('Raw Scores'!C52,'Raw Scores'!C$2,'Raw Scores'!C$3,TRUE))</f>
        <v>0.30197203387059612</v>
      </c>
      <c r="M50" s="8">
        <f t="shared" si="6"/>
        <v>0.30197203387059612</v>
      </c>
      <c r="N50" s="20">
        <f>IF('Raw Scores'!D52=0, 0, _xlfn.NORM.DIST('Raw Scores'!D52,'Raw Scores'!D$2,'Raw Scores'!D$3,TRUE))</f>
        <v>0.39543272644808436</v>
      </c>
      <c r="O50" s="8">
        <f t="shared" si="7"/>
        <v>0.39543272644808436</v>
      </c>
      <c r="P50" s="20">
        <f>IF('Raw Scores'!F52=0, 0, _xlfn.NORM.DIST('Raw Scores'!F52,'Raw Scores'!F$2,'Raw Scores'!F$3,TRUE))</f>
        <v>0.53012365482099622</v>
      </c>
      <c r="Q50" s="20">
        <f t="shared" si="8"/>
        <v>0.53012365482099622</v>
      </c>
      <c r="R50" s="55">
        <f t="shared" si="9"/>
        <v>0.46277819063454029</v>
      </c>
      <c r="S50" s="8">
        <f t="shared" si="10"/>
        <v>0.46277819063454029</v>
      </c>
      <c r="T50" s="20">
        <f>IF('Raw Scores'!E52=0, 0, _xlfn.NORM.DIST('Raw Scores'!E52,'Raw Scores'!E$2,'Raw Scores'!E$3,TRUE))</f>
        <v>0.34891613633797891</v>
      </c>
      <c r="U50" s="20">
        <f t="shared" si="11"/>
        <v>0.34891613633797891</v>
      </c>
      <c r="V50" s="20">
        <f>IF('Raw Scores'!G52=0, 0, _xlfn.NORM.DIST('Raw Scores'!G52,'Raw Scores'!G$2,'Raw Scores'!G$3,TRUE))</f>
        <v>0.52932380310089266</v>
      </c>
      <c r="W50" s="8">
        <f t="shared" si="12"/>
        <v>0.52932380310089266</v>
      </c>
      <c r="X50" s="20">
        <f>IF('Raw Scores'!L52=0, 0, _xlfn.NORM.DIST('Raw Scores'!L52,'Raw Scores'!L$2,'Raw Scores'!L$3,TRUE))</f>
        <v>0.22815551490679972</v>
      </c>
      <c r="Y50" s="20">
        <f t="shared" si="13"/>
        <v>0.22815551490679972</v>
      </c>
      <c r="Z50" s="41">
        <f t="shared" si="14"/>
        <v>0.36879848478189042</v>
      </c>
      <c r="AA50" s="8">
        <f t="shared" si="15"/>
        <v>0.36879848478189042</v>
      </c>
      <c r="AB50" s="20">
        <f>IF('Raw Scores'!H52=0, 0, _xlfn.NORM.DIST('Raw Scores'!H52,'Raw Scores'!H$2,'Raw Scores'!H$3,TRUE))</f>
        <v>0.90582369551775344</v>
      </c>
      <c r="AC50" s="8">
        <f t="shared" si="16"/>
        <v>0.90582369551775344</v>
      </c>
      <c r="AD50" s="20">
        <f>IF('Raw Scores'!I52=0, 0, _xlfn.NORM.DIST('Raw Scores'!I52,'Raw Scores'!I$2,'Raw Scores'!I$3,TRUE))</f>
        <v>0.76014823560238087</v>
      </c>
      <c r="AE50" s="8">
        <f t="shared" si="17"/>
        <v>0.76014823560238087</v>
      </c>
      <c r="AF50" s="20">
        <f>IF('Raw Scores'!J52=0, 0, _xlfn.NORM.DIST('Raw Scores'!J52,'Raw Scores'!J$2,'Raw Scores'!J$3,TRUE))</f>
        <v>0</v>
      </c>
      <c r="AG50" s="8">
        <f t="shared" si="18"/>
        <v>0</v>
      </c>
      <c r="AH50" s="20">
        <f>IF('Raw Scores'!K52=0, 0, _xlfn.NORM.DIST('Raw Scores'!K52,'Raw Scores'!K$2,'Raw Scores'!K$3,TRUE))</f>
        <v>0</v>
      </c>
      <c r="AI50" s="8">
        <f t="shared" si="19"/>
        <v>0</v>
      </c>
      <c r="AJ50" s="20">
        <f t="shared" si="20"/>
        <v>0</v>
      </c>
      <c r="AK50" s="8">
        <f t="shared" si="21"/>
        <v>0</v>
      </c>
      <c r="AL50" s="42">
        <f t="shared" si="22"/>
        <v>0.55532397704004477</v>
      </c>
      <c r="AM50" s="8">
        <f t="shared" si="23"/>
        <v>0.55532397704004477</v>
      </c>
      <c r="AN50" s="20">
        <f>IF('Raw Scores'!M52=0, 0, _xlfn.NORM.DIST('Raw Scores'!M52,'Raw Scores'!M$2,'Raw Scores'!M$3,TRUE))</f>
        <v>0</v>
      </c>
      <c r="AO50" s="8">
        <f t="shared" si="24"/>
        <v>0</v>
      </c>
      <c r="AP50" s="20">
        <f>IF('Raw Scores'!N52=0, 0, _xlfn.NORM.DIST('Raw Scores'!N52,'Raw Scores'!N$2,'Raw Scores'!N$3,TRUE))</f>
        <v>0</v>
      </c>
      <c r="AQ50" s="8">
        <f t="shared" si="25"/>
        <v>0</v>
      </c>
      <c r="AR50" s="43">
        <f t="shared" si="26"/>
        <v>0</v>
      </c>
      <c r="AS50" s="8">
        <f t="shared" si="27"/>
        <v>0</v>
      </c>
      <c r="AT50" s="44">
        <f>IF('Raw Scores'!O52=0, 0, _xlfn.NORM.DIST('Raw Scores'!O52,'Raw Scores'!O$2,'Raw Scores'!O$3,TRUE))</f>
        <v>0.61219302997131375</v>
      </c>
      <c r="AU50" s="8">
        <f t="shared" si="28"/>
        <v>0.61219302997131375</v>
      </c>
      <c r="AV50" s="17">
        <f>IF('Raw Scores'!P52=0, 0, _xlfn.NORM.DIST('Raw Scores'!P52,'Raw Scores'!P$2,'Raw Scores'!P$3,TRUE))</f>
        <v>0</v>
      </c>
      <c r="AW50" s="8">
        <f t="shared" si="29"/>
        <v>0</v>
      </c>
      <c r="AX50" s="45">
        <f>IFERROR(_xlfn.IFNA((J50*$J$3+L50*$L$3+R50*$R$3+Z50*$Z$3+AL50*$AL$3+AR50*$AR$3+AT50*$AT$3+AV50*$AV$3)/VLOOKUP(A50,CTP_Export!$D$1:$AN$953,37,0),0),0)</f>
        <v>2.438569870608833E-8</v>
      </c>
      <c r="AY50">
        <f t="shared" si="2"/>
        <v>1.0293640434885006E-8</v>
      </c>
      <c r="AZ50">
        <f t="array" ref="AZ50">IF(COUNTIF(C:C, C50) &gt; 1, STDEV(IF(C:C=C50,AX:AX)), 0)</f>
        <v>1.959515603841011E-8</v>
      </c>
      <c r="BA50" s="50">
        <f>IF(VLOOKUP(A50,CTP_Export!$D$1:$AN$953,37,0)&gt;0,IF(COUNTIF(C:C,C50)&gt;1,IFERROR(_xlfn.NORM.DIST(AX50,AY50,AZ50,TRUE),0)*1,0),0)</f>
        <v>0.76397892101254827</v>
      </c>
    </row>
    <row r="51" spans="1:53">
      <c r="A51" s="8" t="str">
        <f>'Raw Scores'!A53</f>
        <v>A137b2</v>
      </c>
      <c r="B51" s="8" t="str">
        <f>IF(_xlfn.XLOOKUP(A51,CTP_Export!D:D,CTP_Export!K:K,,0)=0, _xlfn.XLOOKUP(A51,CTP_Export!D:D,CTP_Export!F:F,,0), _xlfn.XLOOKUP(A51,CTP_Export!D:D,CTP_Export!K:K,,0))</f>
        <v>Old Stage Rd is proposed to be a 4 lane Major Thoroughfare between Ten Ten Rd and Rolling Farm Rd. An AADT of 26000 is expected in the planning horizon year (2055) which would cause Old Stage Rd to operate inefficiently in 2055. The purpose of this project is to reduce congestion so Old Stage Rd will operate more efficiently in 2055</v>
      </c>
      <c r="C51" s="8" t="str">
        <f>_xlfn.IFNA(_xlfn.XLOOKUP(A51,CTP_Export!D:D,CTP_Export!AM:AM,,0),"")</f>
        <v>Widening</v>
      </c>
      <c r="D51" s="79" t="str">
        <f>_xlfn.IFNA(_xlfn.XLOOKUP(A51,CTP_Export!D:D,CTP_Export!AK:AK,,0),"")</f>
        <v>Wake</v>
      </c>
      <c r="E51" s="79" t="str">
        <f>_xlfn.IFNA(_xlfn.XLOOKUP(A51,CTP_Export!D:D,CTP_Export!CL:CL,,0),"")</f>
        <v>Division</v>
      </c>
      <c r="F51" s="79">
        <f t="shared" si="0"/>
        <v>17</v>
      </c>
      <c r="G51" s="79">
        <f>_xlfn.XLOOKUP(A51,CTP_Export!$D$2:$D$1245,CTP_Export!AX$2:AX$1245, "-",0)</f>
        <v>19.2250800386058</v>
      </c>
      <c r="H51" s="20">
        <f t="shared" si="3"/>
        <v>0.48507528307906966</v>
      </c>
      <c r="I51" s="8">
        <f t="shared" si="4"/>
        <v>0.48507528307906966</v>
      </c>
      <c r="J51" s="53">
        <f>'Raw Scores'!B53/100</f>
        <v>0.4</v>
      </c>
      <c r="K51" s="8">
        <f t="shared" si="5"/>
        <v>0.4</v>
      </c>
      <c r="L51" s="54">
        <f>IF('Raw Scores'!C53=0, 0, _xlfn.NORM.DIST('Raw Scores'!C53,'Raw Scores'!C$2,'Raw Scores'!C$3,TRUE))</f>
        <v>0.30197203387059612</v>
      </c>
      <c r="M51" s="8">
        <f t="shared" si="6"/>
        <v>0.30197203387059612</v>
      </c>
      <c r="N51" s="20">
        <f>IF('Raw Scores'!D53=0, 0, _xlfn.NORM.DIST('Raw Scores'!D53,'Raw Scores'!D$2,'Raw Scores'!D$3,TRUE))</f>
        <v>0.39620297689553396</v>
      </c>
      <c r="O51" s="8">
        <f t="shared" si="7"/>
        <v>0.39620297689553396</v>
      </c>
      <c r="P51" s="20">
        <f>IF('Raw Scores'!F53=0, 0, _xlfn.NORM.DIST('Raw Scores'!F53,'Raw Scores'!F$2,'Raw Scores'!F$3,TRUE))</f>
        <v>0.53012853340007737</v>
      </c>
      <c r="Q51" s="20">
        <f t="shared" si="8"/>
        <v>0.53012853340007737</v>
      </c>
      <c r="R51" s="55">
        <f t="shared" si="9"/>
        <v>0.46316575514780567</v>
      </c>
      <c r="S51" s="8">
        <f t="shared" si="10"/>
        <v>0.46316575514780567</v>
      </c>
      <c r="T51" s="20">
        <f>IF('Raw Scores'!E53=0, 0, _xlfn.NORM.DIST('Raw Scores'!E53,'Raw Scores'!E$2,'Raw Scores'!E$3,TRUE))</f>
        <v>0.39729746490765755</v>
      </c>
      <c r="U51" s="20">
        <f t="shared" si="11"/>
        <v>0.39729746490765755</v>
      </c>
      <c r="V51" s="20">
        <f>IF('Raw Scores'!G53=0, 0, _xlfn.NORM.DIST('Raw Scores'!G53,'Raw Scores'!G$2,'Raw Scores'!G$3,TRUE))</f>
        <v>0.52933433349022518</v>
      </c>
      <c r="W51" s="8">
        <f t="shared" si="12"/>
        <v>0.52933433349022518</v>
      </c>
      <c r="X51" s="20">
        <f>IF('Raw Scores'!L53=0, 0, _xlfn.NORM.DIST('Raw Scores'!L53,'Raw Scores'!L$2,'Raw Scores'!L$3,TRUE))</f>
        <v>0.21423452052322398</v>
      </c>
      <c r="Y51" s="20">
        <f t="shared" si="13"/>
        <v>0.21423452052322398</v>
      </c>
      <c r="Z51" s="41">
        <f t="shared" si="14"/>
        <v>0.38028877297370223</v>
      </c>
      <c r="AA51" s="8">
        <f t="shared" si="15"/>
        <v>0.38028877297370223</v>
      </c>
      <c r="AB51" s="20">
        <f>IF('Raw Scores'!H53=0, 0, _xlfn.NORM.DIST('Raw Scores'!H53,'Raw Scores'!H$2,'Raw Scores'!H$3,TRUE))</f>
        <v>0.83660757884811399</v>
      </c>
      <c r="AC51" s="8">
        <f t="shared" si="16"/>
        <v>0.83660757884811399</v>
      </c>
      <c r="AD51" s="20">
        <f>IF('Raw Scores'!I53=0, 0, _xlfn.NORM.DIST('Raw Scores'!I53,'Raw Scores'!I$2,'Raw Scores'!I$3,TRUE))</f>
        <v>0.64917898118286765</v>
      </c>
      <c r="AE51" s="8">
        <f t="shared" si="17"/>
        <v>0.64917898118286765</v>
      </c>
      <c r="AF51" s="20">
        <f>IF('Raw Scores'!J53=0, 0, _xlfn.NORM.DIST('Raw Scores'!J53,'Raw Scores'!J$2,'Raw Scores'!J$3,TRUE))</f>
        <v>0</v>
      </c>
      <c r="AG51" s="8">
        <f t="shared" si="18"/>
        <v>0</v>
      </c>
      <c r="AH51" s="20">
        <f>IF('Raw Scores'!K53=0, 0, _xlfn.NORM.DIST('Raw Scores'!K53,'Raw Scores'!K$2,'Raw Scores'!K$3,TRUE))</f>
        <v>0</v>
      </c>
      <c r="AI51" s="8">
        <f t="shared" si="19"/>
        <v>0</v>
      </c>
      <c r="AJ51" s="20">
        <f t="shared" si="20"/>
        <v>0</v>
      </c>
      <c r="AK51" s="8">
        <f t="shared" si="21"/>
        <v>0</v>
      </c>
      <c r="AL51" s="42">
        <f t="shared" si="22"/>
        <v>0.49526218667699384</v>
      </c>
      <c r="AM51" s="8">
        <f t="shared" si="23"/>
        <v>0.49526218667699384</v>
      </c>
      <c r="AN51" s="20">
        <f>IF('Raw Scores'!M53=0, 0, _xlfn.NORM.DIST('Raw Scores'!M53,'Raw Scores'!M$2,'Raw Scores'!M$3,TRUE))</f>
        <v>0</v>
      </c>
      <c r="AO51" s="8">
        <f t="shared" si="24"/>
        <v>0</v>
      </c>
      <c r="AP51" s="20">
        <f>IF('Raw Scores'!N53=0, 0, _xlfn.NORM.DIST('Raw Scores'!N53,'Raw Scores'!N$2,'Raw Scores'!N$3,TRUE))</f>
        <v>0</v>
      </c>
      <c r="AQ51" s="8">
        <f t="shared" si="25"/>
        <v>0</v>
      </c>
      <c r="AR51" s="43">
        <f t="shared" si="26"/>
        <v>0</v>
      </c>
      <c r="AS51" s="8">
        <f t="shared" si="27"/>
        <v>0</v>
      </c>
      <c r="AT51" s="44">
        <f>IF('Raw Scores'!O53=0, 0, _xlfn.NORM.DIST('Raw Scores'!O53,'Raw Scores'!O$2,'Raw Scores'!O$3,TRUE))</f>
        <v>0.61117418976048732</v>
      </c>
      <c r="AU51" s="8">
        <f t="shared" si="28"/>
        <v>0.61117418976048732</v>
      </c>
      <c r="AV51" s="17">
        <f>IF('Raw Scores'!P53=0, 0, _xlfn.NORM.DIST('Raw Scores'!P53,'Raw Scores'!P$2,'Raw Scores'!P$3,TRUE))</f>
        <v>0</v>
      </c>
      <c r="AW51" s="8">
        <f t="shared" si="29"/>
        <v>0</v>
      </c>
      <c r="AX51" s="45">
        <f>IFERROR(_xlfn.IFNA((J51*$J$3+L51*$L$3+R51*$R$3+Z51*$Z$3+AL51*$AL$3+AR51*$AR$3+AT51*$AT$3+AV51*$AV$3)/VLOOKUP(A51,CTP_Export!$D$1:$AN$953,37,0),0),0)</f>
        <v>3.287197108954191E-8</v>
      </c>
      <c r="AY51">
        <f t="shared" si="2"/>
        <v>1.0293640434885006E-8</v>
      </c>
      <c r="AZ51">
        <f t="array" ref="AZ51">IF(COUNTIF(C:C, C51) &gt; 1, STDEV(IF(C:C=C51,AX:AX)), 0)</f>
        <v>1.959515603841011E-8</v>
      </c>
      <c r="BA51" s="50">
        <f>IF(VLOOKUP(A51,CTP_Export!$D$1:$AN$953,37,0)&gt;0,IF(COUNTIF(C:C,C51)&gt;1,IFERROR(_xlfn.NORM.DIST(AX51,AY51,AZ51,TRUE),0)*1,0),0)</f>
        <v>0.87538885207763184</v>
      </c>
    </row>
    <row r="52" spans="1:53">
      <c r="A52" s="8" t="str">
        <f>'Raw Scores'!A54</f>
        <v>A137c</v>
      </c>
      <c r="B52" s="8" t="str">
        <f>IF(_xlfn.XLOOKUP(A52,CTP_Export!D:D,CTP_Export!K:K,,0)=0, _xlfn.XLOOKUP(A52,CTP_Export!D:D,CTP_Export!F:F,,0), _xlfn.XLOOKUP(A52,CTP_Export!D:D,CTP_Export!K:K,,0))</f>
        <v>Old Stage Rd is proposed to be a 4 lane Major Thoroughfare between Rock Service Station and NC 42. An AADT of 11000 is expected in the planning horizon year (2055) which would cause Old Stage Rd to operate inefficiently in 2055. The purpose of this project is to reduce congestion so Old Stage Rd will operate more efficiently in 2055</v>
      </c>
      <c r="C52" s="8" t="str">
        <f>_xlfn.IFNA(_xlfn.XLOOKUP(A52,CTP_Export!D:D,CTP_Export!AM:AM,,0),"")</f>
        <v>Widening</v>
      </c>
      <c r="D52" s="79" t="str">
        <f>_xlfn.IFNA(_xlfn.XLOOKUP(A52,CTP_Export!D:D,CTP_Export!AK:AK,,0),"")</f>
        <v>Wake</v>
      </c>
      <c r="E52" s="79" t="str">
        <f>_xlfn.IFNA(_xlfn.XLOOKUP(A52,CTP_Export!D:D,CTP_Export!CL:CL,,0),"")</f>
        <v>Division</v>
      </c>
      <c r="F52" s="79">
        <f t="shared" si="0"/>
        <v>232</v>
      </c>
      <c r="G52" s="79">
        <f>_xlfn.XLOOKUP(A52,CTP_Export!$D$2:$D$1245,CTP_Export!AX$2:AX$1245, "-",0)</f>
        <v>233.144118182217</v>
      </c>
      <c r="H52" s="20">
        <f t="shared" si="3"/>
        <v>0.35517624997625086</v>
      </c>
      <c r="I52" s="8">
        <f t="shared" si="4"/>
        <v>0.35517624997625086</v>
      </c>
      <c r="J52" s="53">
        <f>'Raw Scores'!B54/100</f>
        <v>0.49720740324384499</v>
      </c>
      <c r="K52" s="8">
        <f t="shared" si="5"/>
        <v>0.49720740324384499</v>
      </c>
      <c r="L52" s="54">
        <f>IF('Raw Scores'!C54=0, 0, _xlfn.NORM.DIST('Raw Scores'!C54,'Raw Scores'!C$2,'Raw Scores'!C$3,TRUE))</f>
        <v>0</v>
      </c>
      <c r="M52" s="8">
        <f t="shared" si="6"/>
        <v>0</v>
      </c>
      <c r="N52" s="20">
        <f>IF('Raw Scores'!D54=0, 0, _xlfn.NORM.DIST('Raw Scores'!D54,'Raw Scores'!D$2,'Raw Scores'!D$3,TRUE))</f>
        <v>0</v>
      </c>
      <c r="O52" s="8">
        <f t="shared" si="7"/>
        <v>0</v>
      </c>
      <c r="P52" s="20">
        <f>IF('Raw Scores'!F54=0, 0, _xlfn.NORM.DIST('Raw Scores'!F54,'Raw Scores'!F$2,'Raw Scores'!F$3,TRUE))</f>
        <v>0.52988623718996841</v>
      </c>
      <c r="Q52" s="20">
        <f t="shared" si="8"/>
        <v>0.52988623718996841</v>
      </c>
      <c r="R52" s="55">
        <f t="shared" si="9"/>
        <v>0.26494311859498421</v>
      </c>
      <c r="S52" s="8">
        <f t="shared" si="10"/>
        <v>0.26494311859498421</v>
      </c>
      <c r="T52" s="20">
        <f>IF('Raw Scores'!E54=0, 0, _xlfn.NORM.DIST('Raw Scores'!E54,'Raw Scores'!E$2,'Raw Scores'!E$3,TRUE))</f>
        <v>0</v>
      </c>
      <c r="U52" s="20">
        <f t="shared" si="11"/>
        <v>0</v>
      </c>
      <c r="V52" s="20">
        <f>IF('Raw Scores'!G54=0, 0, _xlfn.NORM.DIST('Raw Scores'!G54,'Raw Scores'!G$2,'Raw Scores'!G$3,TRUE))</f>
        <v>0.52921544882904947</v>
      </c>
      <c r="W52" s="8">
        <f t="shared" si="12"/>
        <v>0.52921544882904947</v>
      </c>
      <c r="X52" s="20">
        <f>IF('Raw Scores'!L54=0, 0, _xlfn.NORM.DIST('Raw Scores'!L54,'Raw Scores'!L$2,'Raw Scores'!L$3,TRUE))</f>
        <v>0.23290646275098206</v>
      </c>
      <c r="Y52" s="20">
        <f t="shared" si="13"/>
        <v>0.23290646275098206</v>
      </c>
      <c r="Z52" s="41">
        <f t="shared" si="14"/>
        <v>0.2540406371933438</v>
      </c>
      <c r="AA52" s="8">
        <f t="shared" si="15"/>
        <v>0.2540406371933438</v>
      </c>
      <c r="AB52" s="20">
        <f>IF('Raw Scores'!H54=0, 0, _xlfn.NORM.DIST('Raw Scores'!H54,'Raw Scores'!H$2,'Raw Scores'!H$3,TRUE))</f>
        <v>0.8745238392731699</v>
      </c>
      <c r="AC52" s="8">
        <f t="shared" si="16"/>
        <v>0.8745238392731699</v>
      </c>
      <c r="AD52" s="20">
        <f>IF('Raw Scores'!I54=0, 0, _xlfn.NORM.DIST('Raw Scores'!I54,'Raw Scores'!I$2,'Raw Scores'!I$3,TRUE))</f>
        <v>0.73049178187351371</v>
      </c>
      <c r="AE52" s="8">
        <f t="shared" si="17"/>
        <v>0.73049178187351371</v>
      </c>
      <c r="AF52" s="20">
        <f>IF('Raw Scores'!J54=0, 0, _xlfn.NORM.DIST('Raw Scores'!J54,'Raw Scores'!J$2,'Raw Scores'!J$3,TRUE))</f>
        <v>0</v>
      </c>
      <c r="AG52" s="8">
        <f t="shared" si="18"/>
        <v>0</v>
      </c>
      <c r="AH52" s="20">
        <f>IF('Raw Scores'!K54=0, 0, _xlfn.NORM.DIST('Raw Scores'!K54,'Raw Scores'!K$2,'Raw Scores'!K$3,TRUE))</f>
        <v>0</v>
      </c>
      <c r="AI52" s="8">
        <f t="shared" si="19"/>
        <v>0</v>
      </c>
      <c r="AJ52" s="20">
        <f t="shared" si="20"/>
        <v>0</v>
      </c>
      <c r="AK52" s="8">
        <f t="shared" si="21"/>
        <v>0</v>
      </c>
      <c r="AL52" s="42">
        <f t="shared" si="22"/>
        <v>0.53500520704889443</v>
      </c>
      <c r="AM52" s="8">
        <f t="shared" si="23"/>
        <v>0.53500520704889443</v>
      </c>
      <c r="AN52" s="20">
        <f>IF('Raw Scores'!M54=0, 0, _xlfn.NORM.DIST('Raw Scores'!M54,'Raw Scores'!M$2,'Raw Scores'!M$3,TRUE))</f>
        <v>0.43269819046054092</v>
      </c>
      <c r="AO52" s="8">
        <f t="shared" si="24"/>
        <v>0.43269819046054092</v>
      </c>
      <c r="AP52" s="20">
        <f>IF('Raw Scores'!N54=0, 0, _xlfn.NORM.DIST('Raw Scores'!N54,'Raw Scores'!N$2,'Raw Scores'!N$3,TRUE))</f>
        <v>0</v>
      </c>
      <c r="AQ52" s="8">
        <f t="shared" si="25"/>
        <v>0</v>
      </c>
      <c r="AR52" s="43">
        <f t="shared" si="26"/>
        <v>0.21634909523027046</v>
      </c>
      <c r="AS52" s="8">
        <f t="shared" si="27"/>
        <v>0.21634909523027046</v>
      </c>
      <c r="AT52" s="44">
        <f>IF('Raw Scores'!O54=0, 0, _xlfn.NORM.DIST('Raw Scores'!O54,'Raw Scores'!O$2,'Raw Scores'!O$3,TRUE))</f>
        <v>0.56459224125612795</v>
      </c>
      <c r="AU52" s="8">
        <f t="shared" si="28"/>
        <v>0.56459224125612795</v>
      </c>
      <c r="AV52" s="17">
        <f>IF('Raw Scores'!P54=0, 0, _xlfn.NORM.DIST('Raw Scores'!P54,'Raw Scores'!P$2,'Raw Scores'!P$3,TRUE))</f>
        <v>0</v>
      </c>
      <c r="AW52" s="8">
        <f t="shared" si="29"/>
        <v>0</v>
      </c>
      <c r="AX52" s="45">
        <f>IFERROR(_xlfn.IFNA((J52*$J$3+L52*$L$3+R52*$R$3+Z52*$Z$3+AL52*$AL$3+AR52*$AR$3+AT52*$AT$3+AV52*$AV$3)/VLOOKUP(A52,CTP_Export!$D$1:$AN$953,37,0),0),0)</f>
        <v>3.8305360592603687E-9</v>
      </c>
      <c r="AY52">
        <f t="shared" si="2"/>
        <v>1.0293640434885006E-8</v>
      </c>
      <c r="AZ52">
        <f t="array" ref="AZ52">IF(COUNTIF(C:C, C52) &gt; 1, STDEV(IF(C:C=C52,AX:AX)), 0)</f>
        <v>1.959515603841011E-8</v>
      </c>
      <c r="BA52" s="50">
        <f>IF(VLOOKUP(A52,CTP_Export!$D$1:$AN$953,37,0)&gt;0,IF(COUNTIF(C:C,C52)&gt;1,IFERROR(_xlfn.NORM.DIST(AX52,AY52,AZ52,TRUE),0)*1,0),0)</f>
        <v>0.37076355226173929</v>
      </c>
    </row>
    <row r="53" spans="1:53">
      <c r="A53" s="8" t="str">
        <f>'Raw Scores'!A55</f>
        <v>A137d</v>
      </c>
      <c r="B53" s="8" t="str">
        <f>IF(_xlfn.XLOOKUP(A53,CTP_Export!D:D,CTP_Export!K:K,,0)=0, _xlfn.XLOOKUP(A53,CTP_Export!D:D,CTP_Export!F:F,,0), _xlfn.XLOOKUP(A53,CTP_Export!D:D,CTP_Export!K:K,,0))</f>
        <v>Old Stage Rd is proposed to be a 4 lane Minor Thoroughfare between NC 42 and NC 210. An AADT exceeding current capacity is expected in the planning horizon year (2055) which would cause Old Stage Rd to operate inefficiently in 2055. The purpose of this project is to reduce congestion so Old Stage Rd will operate more efficiently in 2055.</v>
      </c>
      <c r="C53" s="8" t="str">
        <f>_xlfn.IFNA(_xlfn.XLOOKUP(A53,CTP_Export!D:D,CTP_Export!AM:AM,,0),"")</f>
        <v>Widening</v>
      </c>
      <c r="D53" s="79" t="str">
        <f>_xlfn.IFNA(_xlfn.XLOOKUP(A53,CTP_Export!D:D,CTP_Export!AK:AK,,0),"")</f>
        <v>Wake</v>
      </c>
      <c r="E53" s="79" t="str">
        <f>_xlfn.IFNA(_xlfn.XLOOKUP(A53,CTP_Export!D:D,CTP_Export!CL:CL,,0),"")</f>
        <v>Division</v>
      </c>
      <c r="F53" s="79">
        <f t="shared" si="0"/>
        <v>113</v>
      </c>
      <c r="G53" s="79">
        <f>_xlfn.XLOOKUP(A53,CTP_Export!$D$2:$D$1245,CTP_Export!AX$2:AX$1245, "-",0)</f>
        <v>134.80905804634301</v>
      </c>
      <c r="H53" s="20">
        <f t="shared" si="3"/>
        <v>0.40095939123498114</v>
      </c>
      <c r="I53" s="8">
        <f t="shared" si="4"/>
        <v>0.40095939123498114</v>
      </c>
      <c r="J53" s="53">
        <f>'Raw Scores'!B55/100</f>
        <v>0.51869892983295995</v>
      </c>
      <c r="K53" s="8">
        <f t="shared" si="5"/>
        <v>0.51869892983295995</v>
      </c>
      <c r="L53" s="54">
        <f>IF('Raw Scores'!C55=0, 0, _xlfn.NORM.DIST('Raw Scores'!C55,'Raw Scores'!C$2,'Raw Scores'!C$3,TRUE))</f>
        <v>0.29393019883067112</v>
      </c>
      <c r="M53" s="8">
        <f t="shared" si="6"/>
        <v>0.29393019883067112</v>
      </c>
      <c r="N53" s="20">
        <f>IF('Raw Scores'!D55=0, 0, _xlfn.NORM.DIST('Raw Scores'!D55,'Raw Scores'!D$2,'Raw Scores'!D$3,TRUE))</f>
        <v>0.38041550113540895</v>
      </c>
      <c r="O53" s="8">
        <f t="shared" si="7"/>
        <v>0.38041550113540895</v>
      </c>
      <c r="P53" s="20">
        <f>IF('Raw Scores'!F55=0, 0, _xlfn.NORM.DIST('Raw Scores'!F55,'Raw Scores'!F$2,'Raw Scores'!F$3,TRUE))</f>
        <v>0.52976670580205831</v>
      </c>
      <c r="Q53" s="20">
        <f t="shared" si="8"/>
        <v>0.52976670580205831</v>
      </c>
      <c r="R53" s="55">
        <f t="shared" si="9"/>
        <v>0.4550911034687336</v>
      </c>
      <c r="S53" s="8">
        <f t="shared" si="10"/>
        <v>0.4550911034687336</v>
      </c>
      <c r="T53" s="20">
        <f>IF('Raw Scores'!E55=0, 0, _xlfn.NORM.DIST('Raw Scores'!E55,'Raw Scores'!E$2,'Raw Scores'!E$3,TRUE))</f>
        <v>0.36533399471809691</v>
      </c>
      <c r="U53" s="20">
        <f t="shared" si="11"/>
        <v>0.36533399471809691</v>
      </c>
      <c r="V53" s="20">
        <f>IF('Raw Scores'!G55=0, 0, _xlfn.NORM.DIST('Raw Scores'!G55,'Raw Scores'!G$2,'Raw Scores'!G$3,TRUE))</f>
        <v>0.52913690550275327</v>
      </c>
      <c r="W53" s="8">
        <f t="shared" si="12"/>
        <v>0.52913690550275327</v>
      </c>
      <c r="X53" s="20">
        <f>IF('Raw Scores'!L55=0, 0, _xlfn.NORM.DIST('Raw Scores'!L55,'Raw Scores'!L$2,'Raw Scores'!L$3,TRUE))</f>
        <v>0.49581344468533473</v>
      </c>
      <c r="Y53" s="20">
        <f t="shared" si="13"/>
        <v>0.49581344468533473</v>
      </c>
      <c r="Z53" s="41">
        <f t="shared" si="14"/>
        <v>0.46342811496872827</v>
      </c>
      <c r="AA53" s="8">
        <f t="shared" si="15"/>
        <v>0.46342811496872827</v>
      </c>
      <c r="AB53" s="20">
        <f>IF('Raw Scores'!H55=0, 0, _xlfn.NORM.DIST('Raw Scores'!H55,'Raw Scores'!H$2,'Raw Scores'!H$3,TRUE))</f>
        <v>0.84339643353690907</v>
      </c>
      <c r="AC53" s="8">
        <f t="shared" si="16"/>
        <v>0.84339643353690907</v>
      </c>
      <c r="AD53" s="20">
        <f>IF('Raw Scores'!I55=0, 0, _xlfn.NORM.DIST('Raw Scores'!I55,'Raw Scores'!I$2,'Raw Scores'!I$3,TRUE))</f>
        <v>0</v>
      </c>
      <c r="AE53" s="8">
        <f t="shared" si="17"/>
        <v>0</v>
      </c>
      <c r="AF53" s="20">
        <f>IF('Raw Scores'!J55=0, 0, _xlfn.NORM.DIST('Raw Scores'!J55,'Raw Scores'!J$2,'Raw Scores'!J$3,TRUE))</f>
        <v>0</v>
      </c>
      <c r="AG53" s="8">
        <f t="shared" si="18"/>
        <v>0</v>
      </c>
      <c r="AH53" s="20">
        <f>IF('Raw Scores'!K55=0, 0, _xlfn.NORM.DIST('Raw Scores'!K55,'Raw Scores'!K$2,'Raw Scores'!K$3,TRUE))</f>
        <v>0</v>
      </c>
      <c r="AI53" s="8">
        <f t="shared" si="19"/>
        <v>0</v>
      </c>
      <c r="AJ53" s="20">
        <f t="shared" si="20"/>
        <v>0</v>
      </c>
      <c r="AK53" s="8">
        <f t="shared" si="21"/>
        <v>0</v>
      </c>
      <c r="AL53" s="42">
        <f t="shared" si="22"/>
        <v>0.28113214451230301</v>
      </c>
      <c r="AM53" s="8">
        <f t="shared" si="23"/>
        <v>0.28113214451230301</v>
      </c>
      <c r="AN53" s="20">
        <f>IF('Raw Scores'!M55=0, 0, _xlfn.NORM.DIST('Raw Scores'!M55,'Raw Scores'!M$2,'Raw Scores'!M$3,TRUE))</f>
        <v>0.49278613995664089</v>
      </c>
      <c r="AO53" s="8">
        <f t="shared" si="24"/>
        <v>0.49278613995664089</v>
      </c>
      <c r="AP53" s="20">
        <f>IF('Raw Scores'!N55=0, 0, _xlfn.NORM.DIST('Raw Scores'!N55,'Raw Scores'!N$2,'Raw Scores'!N$3,TRUE))</f>
        <v>0</v>
      </c>
      <c r="AQ53" s="8">
        <f t="shared" si="25"/>
        <v>0</v>
      </c>
      <c r="AR53" s="43">
        <f t="shared" si="26"/>
        <v>0.24639306997832044</v>
      </c>
      <c r="AS53" s="8">
        <f t="shared" si="27"/>
        <v>0.24639306997832044</v>
      </c>
      <c r="AT53" s="44">
        <f>IF('Raw Scores'!O55=0, 0, _xlfn.NORM.DIST('Raw Scores'!O55,'Raw Scores'!O$2,'Raw Scores'!O$3,TRUE))</f>
        <v>0.55697165860360576</v>
      </c>
      <c r="AU53" s="8">
        <f t="shared" si="28"/>
        <v>0.55697165860360576</v>
      </c>
      <c r="AV53" s="17">
        <f>IF('Raw Scores'!P55=0, 0, _xlfn.NORM.DIST('Raw Scores'!P55,'Raw Scores'!P$2,'Raw Scores'!P$3,TRUE))</f>
        <v>0</v>
      </c>
      <c r="AW53" s="8">
        <f t="shared" si="29"/>
        <v>0</v>
      </c>
      <c r="AX53" s="45">
        <f>IFERROR(_xlfn.IFNA((J53*$J$3+L53*$L$3+R53*$R$3+Z53*$Z$3+AL53*$AL$3+AR53*$AR$3+AT53*$AT$3+AV53*$AV$3)/VLOOKUP(A53,CTP_Export!$D$1:$AN$953,37,0),0),0)</f>
        <v>2.7040990537852537E-9</v>
      </c>
      <c r="AY53">
        <f t="shared" si="2"/>
        <v>1.0293640434885006E-8</v>
      </c>
      <c r="AZ53">
        <f t="array" ref="AZ53">IF(COUNTIF(C:C, C53) &gt; 1, STDEV(IF(C:C=C53,AX:AX)), 0)</f>
        <v>1.959515603841011E-8</v>
      </c>
      <c r="BA53" s="50">
        <f>IF(VLOOKUP(A53,CTP_Export!$D$1:$AN$953,37,0)&gt;0,IF(COUNTIF(C:C,C53)&gt;1,IFERROR(_xlfn.NORM.DIST(AX53,AY53,AZ53,TRUE),0)*1,0),0)</f>
        <v>0.34926068903849061</v>
      </c>
    </row>
    <row r="54" spans="1:53">
      <c r="A54" s="8" t="str">
        <f>'Raw Scores'!A56</f>
        <v>A138a</v>
      </c>
      <c r="B54" s="8" t="str">
        <f>IF(_xlfn.XLOOKUP(A54,CTP_Export!D:D,CTP_Export!K:K,,0)=0, _xlfn.XLOOKUP(A54,CTP_Export!D:D,CTP_Export!F:F,,0), _xlfn.XLOOKUP(A54,CTP_Export!D:D,CTP_Export!K:K,,0))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4" s="8" t="str">
        <f>_xlfn.IFNA(_xlfn.XLOOKUP(A54,CTP_Export!D:D,CTP_Export!AM:AM,,0),"")</f>
        <v>New Location</v>
      </c>
      <c r="D54" s="79" t="str">
        <f>_xlfn.IFNA(_xlfn.XLOOKUP(A54,CTP_Export!D:D,CTP_Export!AK:AK,,0),"")</f>
        <v>Wake</v>
      </c>
      <c r="E54" s="79" t="str">
        <f>_xlfn.IFNA(_xlfn.XLOOKUP(A54,CTP_Export!D:D,CTP_Export!CL:CL,,0),"")</f>
        <v>Division</v>
      </c>
      <c r="F54" s="79">
        <f t="shared" si="0"/>
        <v>399</v>
      </c>
      <c r="G54" s="79">
        <f>_xlfn.XLOOKUP(A54,CTP_Export!$D$2:$D$1245,CTP_Export!AX$2:AX$1245, "-",0)</f>
        <v>0</v>
      </c>
      <c r="H54" s="20">
        <f t="shared" si="3"/>
        <v>0.29223867543573334</v>
      </c>
      <c r="I54" s="8">
        <f t="shared" si="4"/>
        <v>0.29223867543573334</v>
      </c>
      <c r="J54" s="53">
        <f>'Raw Scores'!B56/100</f>
        <v>0.13792052086891998</v>
      </c>
      <c r="K54" s="8">
        <f t="shared" si="5"/>
        <v>0.13792052086891998</v>
      </c>
      <c r="L54" s="54">
        <f>IF('Raw Scores'!C56=0, 0, _xlfn.NORM.DIST('Raw Scores'!C56,'Raw Scores'!C$2,'Raw Scores'!C$3,TRUE))</f>
        <v>0</v>
      </c>
      <c r="M54" s="8">
        <f t="shared" si="6"/>
        <v>0</v>
      </c>
      <c r="N54" s="20">
        <f>IF('Raw Scores'!D56=0, 0, _xlfn.NORM.DIST('Raw Scores'!D56,'Raw Scores'!D$2,'Raw Scores'!D$3,TRUE))</f>
        <v>0</v>
      </c>
      <c r="O54" s="8">
        <f t="shared" si="7"/>
        <v>0</v>
      </c>
      <c r="P54" s="20">
        <f>IF('Raw Scores'!F56=0, 0, _xlfn.NORM.DIST('Raw Scores'!F56,'Raw Scores'!F$2,'Raw Scores'!F$3,TRUE))</f>
        <v>0.53010985877826799</v>
      </c>
      <c r="Q54" s="20">
        <f t="shared" si="8"/>
        <v>0.53010985877826799</v>
      </c>
      <c r="R54" s="55">
        <f t="shared" si="9"/>
        <v>0.265054929389134</v>
      </c>
      <c r="S54" s="8">
        <f t="shared" si="10"/>
        <v>0.265054929389134</v>
      </c>
      <c r="T54" s="20">
        <f>IF('Raw Scores'!E56=0, 0, _xlfn.NORM.DIST('Raw Scores'!E56,'Raw Scores'!E$2,'Raw Scores'!E$3,TRUE))</f>
        <v>0</v>
      </c>
      <c r="U54" s="20">
        <f t="shared" si="11"/>
        <v>0</v>
      </c>
      <c r="V54" s="20">
        <f>IF('Raw Scores'!G56=0, 0, _xlfn.NORM.DIST('Raw Scores'!G56,'Raw Scores'!G$2,'Raw Scores'!G$3,TRUE))</f>
        <v>0.52932652481257325</v>
      </c>
      <c r="W54" s="8">
        <f t="shared" si="12"/>
        <v>0.52932652481257325</v>
      </c>
      <c r="X54" s="20">
        <f>IF('Raw Scores'!L56=0, 0, _xlfn.NORM.DIST('Raw Scores'!L56,'Raw Scores'!L$2,'Raw Scores'!L$3,TRUE))</f>
        <v>0.85629497579475167</v>
      </c>
      <c r="Y54" s="20">
        <f t="shared" si="13"/>
        <v>0.85629497579475167</v>
      </c>
      <c r="Z54" s="41">
        <f t="shared" si="14"/>
        <v>0.46187383353577494</v>
      </c>
      <c r="AA54" s="8">
        <f t="shared" si="15"/>
        <v>0.46187383353577494</v>
      </c>
      <c r="AB54" s="20">
        <f>IF('Raw Scores'!H56=0, 0, _xlfn.NORM.DIST('Raw Scores'!H56,'Raw Scores'!H$2,'Raw Scores'!H$3,TRUE))</f>
        <v>0.49044129905714862</v>
      </c>
      <c r="AC54" s="8">
        <f t="shared" si="16"/>
        <v>0.49044129905714862</v>
      </c>
      <c r="AD54" s="20">
        <f>IF('Raw Scores'!I56=0, 0, _xlfn.NORM.DIST('Raw Scores'!I56,'Raw Scores'!I$2,'Raw Scores'!I$3,TRUE))</f>
        <v>0.80108334836122141</v>
      </c>
      <c r="AE54" s="8">
        <f t="shared" si="17"/>
        <v>0.80108334836122141</v>
      </c>
      <c r="AF54" s="20">
        <f>IF('Raw Scores'!J56=0, 0, _xlfn.NORM.DIST('Raw Scores'!J56,'Raw Scores'!J$2,'Raw Scores'!J$3,TRUE))</f>
        <v>0</v>
      </c>
      <c r="AG54" s="8">
        <f t="shared" si="18"/>
        <v>0</v>
      </c>
      <c r="AH54" s="20">
        <f>IF('Raw Scores'!K56=0, 0, _xlfn.NORM.DIST('Raw Scores'!K56,'Raw Scores'!K$2,'Raw Scores'!K$3,TRUE))</f>
        <v>0</v>
      </c>
      <c r="AI54" s="8">
        <f t="shared" si="19"/>
        <v>0</v>
      </c>
      <c r="AJ54" s="20">
        <f t="shared" si="20"/>
        <v>0</v>
      </c>
      <c r="AK54" s="8">
        <f t="shared" si="21"/>
        <v>0</v>
      </c>
      <c r="AL54" s="42">
        <f t="shared" si="22"/>
        <v>0.43050821580612331</v>
      </c>
      <c r="AM54" s="8">
        <f t="shared" si="23"/>
        <v>0.43050821580612331</v>
      </c>
      <c r="AN54" s="20">
        <f>IF('Raw Scores'!M56=0, 0, _xlfn.NORM.DIST('Raw Scores'!M56,'Raw Scores'!M$2,'Raw Scores'!M$3,TRUE))</f>
        <v>0.44463665034419486</v>
      </c>
      <c r="AO54" s="8">
        <f t="shared" si="24"/>
        <v>0.44463665034419486</v>
      </c>
      <c r="AP54" s="20">
        <f>IF('Raw Scores'!N56=0, 0, _xlfn.NORM.DIST('Raw Scores'!N56,'Raw Scores'!N$2,'Raw Scores'!N$3,TRUE))</f>
        <v>0</v>
      </c>
      <c r="AQ54" s="8">
        <f t="shared" si="25"/>
        <v>0</v>
      </c>
      <c r="AR54" s="43">
        <f t="shared" si="26"/>
        <v>0.22231832517209743</v>
      </c>
      <c r="AS54" s="8">
        <f t="shared" si="27"/>
        <v>0.22231832517209743</v>
      </c>
      <c r="AT54" s="44">
        <f>IF('Raw Scores'!O56=0, 0, _xlfn.NORM.DIST('Raw Scores'!O56,'Raw Scores'!O$2,'Raw Scores'!O$3,TRUE))</f>
        <v>0.52268209275831956</v>
      </c>
      <c r="AU54" s="8">
        <f t="shared" si="28"/>
        <v>0.52268209275831956</v>
      </c>
      <c r="AV54" s="17">
        <f>IF('Raw Scores'!P56=0, 0, _xlfn.NORM.DIST('Raw Scores'!P56,'Raw Scores'!P$2,'Raw Scores'!P$3,TRUE))</f>
        <v>0</v>
      </c>
      <c r="AW54" s="8">
        <f t="shared" si="29"/>
        <v>0</v>
      </c>
      <c r="AX54" s="45">
        <f>IFERROR(_xlfn.IFNA((J54*$J$3+L54*$L$3+R54*$R$3+Z54*$Z$3+AL54*$AL$3+AR54*$AR$3+AT54*$AT$3+AV54*$AV$3)/VLOOKUP(A54,CTP_Export!$D$1:$AN$953,37,0),0),0)</f>
        <v>9.1576320808686659E-9</v>
      </c>
      <c r="AY54">
        <f t="shared" si="2"/>
        <v>1.4999077657754332E-8</v>
      </c>
      <c r="AZ54">
        <f t="array" ref="AZ54">IF(COUNTIF(C:C, C54) &gt; 1, STDEV(IF(C:C=C54,AX:AX)), 0)</f>
        <v>2.565830134498037E-8</v>
      </c>
      <c r="BA54" s="50">
        <f>IF(VLOOKUP(A54,CTP_Export!$D$1:$AN$953,37,0)&gt;0,IF(COUNTIF(C:C,C54)&gt;1,IFERROR(_xlfn.NORM.DIST(AX54,AY54,AZ54,TRUE),0)*1,0),0)</f>
        <v>0.40995412368169237</v>
      </c>
    </row>
    <row r="55" spans="1:53">
      <c r="A55" s="8" t="str">
        <f>'Raw Scores'!A57</f>
        <v>A138b</v>
      </c>
      <c r="B55" s="8" t="str">
        <f>IF(_xlfn.XLOOKUP(A55,CTP_Export!D:D,CTP_Export!K:K,,0)=0, _xlfn.XLOOKUP(A55,CTP_Export!D:D,CTP_Export!F:F,,0), _xlfn.XLOOKUP(A55,CTP_Export!D:D,CTP_Export!K:K,,0))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5" s="8" t="str">
        <f>_xlfn.IFNA(_xlfn.XLOOKUP(A55,CTP_Export!D:D,CTP_Export!AM:AM,,0),"")</f>
        <v>New Location</v>
      </c>
      <c r="D55" s="79" t="str">
        <f>_xlfn.IFNA(_xlfn.XLOOKUP(A55,CTP_Export!D:D,CTP_Export!AK:AK,,0),"")</f>
        <v>Wake</v>
      </c>
      <c r="E55" s="79" t="str">
        <f>_xlfn.IFNA(_xlfn.XLOOKUP(A55,CTP_Export!D:D,CTP_Export!CL:CL,,0),"")</f>
        <v>Statewide</v>
      </c>
      <c r="F55" s="79">
        <f t="shared" si="0"/>
        <v>196</v>
      </c>
      <c r="G55" s="79">
        <f>_xlfn.XLOOKUP(A55,CTP_Export!$D$2:$D$1245,CTP_Export!AX$2:AX$1245, "-",0)</f>
        <v>199.744372356437</v>
      </c>
      <c r="H55" s="20">
        <f t="shared" si="3"/>
        <v>0.36637869617316299</v>
      </c>
      <c r="I55" s="8">
        <f t="shared" si="4"/>
        <v>0.36637869617316299</v>
      </c>
      <c r="J55" s="53">
        <f>'Raw Scores'!B57/100</f>
        <v>0.16430841624591899</v>
      </c>
      <c r="K55" s="8">
        <f t="shared" si="5"/>
        <v>0.16430841624591899</v>
      </c>
      <c r="L55" s="54">
        <f>IF('Raw Scores'!C57=0, 0, _xlfn.NORM.DIST('Raw Scores'!C57,'Raw Scores'!C$2,'Raw Scores'!C$3,TRUE))</f>
        <v>0.34635516710039371</v>
      </c>
      <c r="M55" s="8">
        <f t="shared" si="6"/>
        <v>0.34635516710039371</v>
      </c>
      <c r="N55" s="20">
        <f>IF('Raw Scores'!D57=0, 0, _xlfn.NORM.DIST('Raw Scores'!D57,'Raw Scores'!D$2,'Raw Scores'!D$3,TRUE))</f>
        <v>0.40843084517084616</v>
      </c>
      <c r="O55" s="8">
        <f t="shared" si="7"/>
        <v>0.40843084517084616</v>
      </c>
      <c r="P55" s="20">
        <f>IF('Raw Scores'!F57=0, 0, _xlfn.NORM.DIST('Raw Scores'!F57,'Raw Scores'!F$2,'Raw Scores'!F$3,TRUE))</f>
        <v>0.53009850955432603</v>
      </c>
      <c r="Q55" s="20">
        <f t="shared" si="8"/>
        <v>0.53009850955432603</v>
      </c>
      <c r="R55" s="55">
        <f t="shared" si="9"/>
        <v>0.46926467736258609</v>
      </c>
      <c r="S55" s="8">
        <f t="shared" si="10"/>
        <v>0.46926467736258609</v>
      </c>
      <c r="T55" s="20">
        <f>IF('Raw Scores'!E57=0, 0, _xlfn.NORM.DIST('Raw Scores'!E57,'Raw Scores'!E$2,'Raw Scores'!E$3,TRUE))</f>
        <v>0.47912735514864757</v>
      </c>
      <c r="U55" s="20">
        <f t="shared" si="11"/>
        <v>0.47912735514864757</v>
      </c>
      <c r="V55" s="20">
        <f>IF('Raw Scores'!G57=0, 0, _xlfn.NORM.DIST('Raw Scores'!G57,'Raw Scores'!G$2,'Raw Scores'!G$3,TRUE))</f>
        <v>0.52931740670818783</v>
      </c>
      <c r="W55" s="8">
        <f t="shared" si="12"/>
        <v>0.52931740670818783</v>
      </c>
      <c r="X55" s="20">
        <f>IF('Raw Scores'!L57=0, 0, _xlfn.NORM.DIST('Raw Scores'!L57,'Raw Scores'!L$2,'Raw Scores'!L$3,TRUE))</f>
        <v>0.54093797494710583</v>
      </c>
      <c r="Y55" s="20">
        <f t="shared" si="13"/>
        <v>0.54093797494710583</v>
      </c>
      <c r="Z55" s="41">
        <f t="shared" si="14"/>
        <v>0.51646091226798041</v>
      </c>
      <c r="AA55" s="8">
        <f t="shared" si="15"/>
        <v>0.51646091226798041</v>
      </c>
      <c r="AB55" s="20">
        <f>IF('Raw Scores'!H57=0, 0, _xlfn.NORM.DIST('Raw Scores'!H57,'Raw Scores'!H$2,'Raw Scores'!H$3,TRUE))</f>
        <v>0.30912077777399138</v>
      </c>
      <c r="AC55" s="8">
        <f t="shared" si="16"/>
        <v>0.30912077777399138</v>
      </c>
      <c r="AD55" s="20">
        <f>IF('Raw Scores'!I57=0, 0, _xlfn.NORM.DIST('Raw Scores'!I57,'Raw Scores'!I$2,'Raw Scores'!I$3,TRUE))</f>
        <v>0.71500348825365057</v>
      </c>
      <c r="AE55" s="8">
        <f t="shared" si="17"/>
        <v>0.71500348825365057</v>
      </c>
      <c r="AF55" s="20">
        <f>IF('Raw Scores'!J57=0, 0, _xlfn.NORM.DIST('Raw Scores'!J57,'Raw Scores'!J$2,'Raw Scores'!J$3,TRUE))</f>
        <v>0.36479435421929907</v>
      </c>
      <c r="AG55" s="8">
        <f t="shared" si="18"/>
        <v>0.36479435421929907</v>
      </c>
      <c r="AH55" s="20">
        <f>IF('Raw Scores'!K57=0, 0, _xlfn.NORM.DIST('Raw Scores'!K57,'Raw Scores'!K$2,'Raw Scores'!K$3,TRUE))</f>
        <v>0.28628217298510644</v>
      </c>
      <c r="AI55" s="8">
        <f t="shared" si="19"/>
        <v>0.28628217298510644</v>
      </c>
      <c r="AJ55" s="20">
        <f t="shared" si="20"/>
        <v>0.10443412041859956</v>
      </c>
      <c r="AK55" s="8">
        <f t="shared" si="21"/>
        <v>0.10443412041859956</v>
      </c>
      <c r="AL55" s="42">
        <f t="shared" si="22"/>
        <v>0.3761861288154138</v>
      </c>
      <c r="AM55" s="8">
        <f t="shared" si="23"/>
        <v>0.3761861288154138</v>
      </c>
      <c r="AN55" s="20">
        <f>IF('Raw Scores'!M57=0, 0, _xlfn.NORM.DIST('Raw Scores'!M57,'Raw Scores'!M$2,'Raw Scores'!M$3,TRUE))</f>
        <v>0.4208208560508504</v>
      </c>
      <c r="AO55" s="8">
        <f t="shared" si="24"/>
        <v>0.4208208560508504</v>
      </c>
      <c r="AP55" s="20">
        <f>IF('Raw Scores'!N57=0, 0, _xlfn.NORM.DIST('Raw Scores'!N57,'Raw Scores'!N$2,'Raw Scores'!N$3,TRUE))</f>
        <v>0</v>
      </c>
      <c r="AQ55" s="8">
        <f t="shared" si="25"/>
        <v>0</v>
      </c>
      <c r="AR55" s="43">
        <f t="shared" si="26"/>
        <v>0.2104104280254252</v>
      </c>
      <c r="AS55" s="8">
        <f t="shared" si="27"/>
        <v>0.2104104280254252</v>
      </c>
      <c r="AT55" s="44">
        <f>IF('Raw Scores'!O57=0, 0, _xlfn.NORM.DIST('Raw Scores'!O57,'Raw Scores'!O$2,'Raw Scores'!O$3,TRUE))</f>
        <v>0.50654951074272725</v>
      </c>
      <c r="AU55" s="8">
        <f t="shared" si="28"/>
        <v>0.50654951074272725</v>
      </c>
      <c r="AV55" s="17">
        <f>IF('Raw Scores'!P57=0, 0, _xlfn.NORM.DIST('Raw Scores'!P57,'Raw Scores'!P$2,'Raw Scores'!P$3,TRUE))</f>
        <v>0</v>
      </c>
      <c r="AW55" s="8">
        <f t="shared" si="29"/>
        <v>0</v>
      </c>
      <c r="AX55" s="45">
        <f>IFERROR(_xlfn.IFNA((J55*$J$3+L55*$L$3+R55*$R$3+Z55*$Z$3+AL55*$AL$3+AR55*$AR$3+AT55*$AT$3+AV55*$AV$3)/VLOOKUP(A55,CTP_Export!$D$1:$AN$953,37,0),0),0)</f>
        <v>1.0900488952003204E-8</v>
      </c>
      <c r="AY55">
        <f t="shared" si="2"/>
        <v>1.4999077657754332E-8</v>
      </c>
      <c r="AZ55">
        <f t="array" ref="AZ55">IF(COUNTIF(C:C, C55) &gt; 1, STDEV(IF(C:C=C55,AX:AX)), 0)</f>
        <v>2.565830134498037E-8</v>
      </c>
      <c r="BA55" s="50">
        <f>IF(VLOOKUP(A55,CTP_Export!$D$1:$AN$953,37,0)&gt;0,IF(COUNTIF(C:C,C55)&gt;1,IFERROR(_xlfn.NORM.DIST(AX55,AY55,AZ55,TRUE),0)*1,0),0)</f>
        <v>0.43654399428044333</v>
      </c>
    </row>
    <row r="56" spans="1:53">
      <c r="A56" s="8" t="str">
        <f>'Raw Scores'!A58</f>
        <v>A138c1</v>
      </c>
      <c r="B56" s="8" t="str">
        <f>IF(_xlfn.XLOOKUP(A56,CTP_Export!D:D,CTP_Export!K:K,,0)=0, _xlfn.XLOOKUP(A56,CTP_Export!D:D,CTP_Export!F:F,,0), _xlfn.XLOOKUP(A56,CTP_Export!D:D,CTP_Export!K:K,,0))</f>
        <v>Jones Sausage Rd is proposed to be a 4 lane Major Thoroughfare between Garner Road and Amazon driveway. An AADT of 35000 is expected in the planning horizon year (2055) which would cause Jones Sausage Rd to operate inefficiently in 2055. The purpose of this project is to reduce congestion so Jones Sausage Rd will operate more efficiently in 2055</v>
      </c>
      <c r="C56" s="8" t="str">
        <f>_xlfn.IFNA(_xlfn.XLOOKUP(A56,CTP_Export!D:D,CTP_Export!AM:AM,,0),"")</f>
        <v>Widening</v>
      </c>
      <c r="D56" s="79" t="str">
        <f>_xlfn.IFNA(_xlfn.XLOOKUP(A56,CTP_Export!D:D,CTP_Export!AK:AK,,0),"")</f>
        <v>Wake</v>
      </c>
      <c r="E56" s="79" t="str">
        <f>_xlfn.IFNA(_xlfn.XLOOKUP(A56,CTP_Export!D:D,CTP_Export!CL:CL,,0),"")</f>
        <v>Division</v>
      </c>
      <c r="F56" s="79">
        <f t="shared" si="0"/>
        <v>202</v>
      </c>
      <c r="G56" s="79">
        <f>_xlfn.XLOOKUP(A56,CTP_Export!$D$2:$D$1245,CTP_Export!AX$2:AX$1245, "-",0)</f>
        <v>0</v>
      </c>
      <c r="H56" s="20">
        <f t="shared" si="3"/>
        <v>0.36408388294527166</v>
      </c>
      <c r="I56" s="8">
        <f t="shared" si="4"/>
        <v>0.36408388294527166</v>
      </c>
      <c r="J56" s="53">
        <f>'Raw Scores'!B58/100</f>
        <v>0.19002076185063899</v>
      </c>
      <c r="K56" s="8">
        <f t="shared" si="5"/>
        <v>0.19002076185063899</v>
      </c>
      <c r="L56" s="54">
        <f>IF('Raw Scores'!C58=0, 0, _xlfn.NORM.DIST('Raw Scores'!C58,'Raw Scores'!C$2,'Raw Scores'!C$3,TRUE))</f>
        <v>0.31502408456491204</v>
      </c>
      <c r="M56" s="8">
        <f t="shared" si="6"/>
        <v>0.31502408456491204</v>
      </c>
      <c r="N56" s="20">
        <f>IF('Raw Scores'!D58=0, 0, _xlfn.NORM.DIST('Raw Scores'!D58,'Raw Scores'!D$2,'Raw Scores'!D$3,TRUE))</f>
        <v>0.29785118538249356</v>
      </c>
      <c r="O56" s="8">
        <f t="shared" si="7"/>
        <v>0.29785118538249356</v>
      </c>
      <c r="P56" s="20">
        <f>IF('Raw Scores'!F58=0, 0, _xlfn.NORM.DIST('Raw Scores'!F58,'Raw Scores'!F$2,'Raw Scores'!F$3,TRUE))</f>
        <v>0.5300696978030095</v>
      </c>
      <c r="Q56" s="20">
        <f t="shared" si="8"/>
        <v>0.5300696978030095</v>
      </c>
      <c r="R56" s="55">
        <f t="shared" si="9"/>
        <v>0.41396044159275153</v>
      </c>
      <c r="S56" s="8">
        <f t="shared" si="10"/>
        <v>0.41396044159275153</v>
      </c>
      <c r="T56" s="20">
        <f>IF('Raw Scores'!E58=0, 0, _xlfn.NORM.DIST('Raw Scores'!E58,'Raw Scores'!E$2,'Raw Scores'!E$3,TRUE))</f>
        <v>0.35994199852620279</v>
      </c>
      <c r="U56" s="20">
        <f t="shared" si="11"/>
        <v>0.35994199852620279</v>
      </c>
      <c r="V56" s="20">
        <f>IF('Raw Scores'!G58=0, 0, _xlfn.NORM.DIST('Raw Scores'!G58,'Raw Scores'!G$2,'Raw Scores'!G$3,TRUE))</f>
        <v>0.52927941894841068</v>
      </c>
      <c r="W56" s="8">
        <f t="shared" si="12"/>
        <v>0.52927941894841068</v>
      </c>
      <c r="X56" s="20">
        <f>IF('Raw Scores'!L58=0, 0, _xlfn.NORM.DIST('Raw Scores'!L58,'Raw Scores'!L$2,'Raw Scores'!L$3,TRUE))</f>
        <v>0.30483694066956379</v>
      </c>
      <c r="Y56" s="20">
        <f t="shared" si="13"/>
        <v>0.30483694066956379</v>
      </c>
      <c r="Z56" s="41">
        <f t="shared" si="14"/>
        <v>0.39801945271472572</v>
      </c>
      <c r="AA56" s="8">
        <f t="shared" si="15"/>
        <v>0.39801945271472572</v>
      </c>
      <c r="AB56" s="20">
        <f>IF('Raw Scores'!H58=0, 0, _xlfn.NORM.DIST('Raw Scores'!H58,'Raw Scores'!H$2,'Raw Scores'!H$3,TRUE))</f>
        <v>0.60067151956552123</v>
      </c>
      <c r="AC56" s="8">
        <f t="shared" si="16"/>
        <v>0.60067151956552123</v>
      </c>
      <c r="AD56" s="20">
        <f>IF('Raw Scores'!I58=0, 0, _xlfn.NORM.DIST('Raw Scores'!I58,'Raw Scores'!I$2,'Raw Scores'!I$3,TRUE))</f>
        <v>0.69910305192807864</v>
      </c>
      <c r="AE56" s="8">
        <f t="shared" si="17"/>
        <v>0.69910305192807864</v>
      </c>
      <c r="AF56" s="20">
        <f>IF('Raw Scores'!J58=0, 0, _xlfn.NORM.DIST('Raw Scores'!J58,'Raw Scores'!J$2,'Raw Scores'!J$3,TRUE))</f>
        <v>0</v>
      </c>
      <c r="AG56" s="8">
        <f t="shared" si="18"/>
        <v>0</v>
      </c>
      <c r="AH56" s="20">
        <f>IF('Raw Scores'!K58=0, 0, _xlfn.NORM.DIST('Raw Scores'!K58,'Raw Scores'!K$2,'Raw Scores'!K$3,TRUE))</f>
        <v>0</v>
      </c>
      <c r="AI56" s="8">
        <f t="shared" si="19"/>
        <v>0</v>
      </c>
      <c r="AJ56" s="20">
        <f t="shared" si="20"/>
        <v>0</v>
      </c>
      <c r="AK56" s="8">
        <f t="shared" si="21"/>
        <v>0</v>
      </c>
      <c r="AL56" s="42">
        <f t="shared" si="22"/>
        <v>0.43325819049786662</v>
      </c>
      <c r="AM56" s="8">
        <f t="shared" si="23"/>
        <v>0.43325819049786662</v>
      </c>
      <c r="AN56" s="20">
        <f>IF('Raw Scores'!M58=0, 0, _xlfn.NORM.DIST('Raw Scores'!M58,'Raw Scores'!M$2,'Raw Scores'!M$3,TRUE))</f>
        <v>0.4208208560508504</v>
      </c>
      <c r="AO56" s="8">
        <f t="shared" si="24"/>
        <v>0.4208208560508504</v>
      </c>
      <c r="AP56" s="20">
        <f>IF('Raw Scores'!N58=0, 0, _xlfn.NORM.DIST('Raw Scores'!N58,'Raw Scores'!N$2,'Raw Scores'!N$3,TRUE))</f>
        <v>0</v>
      </c>
      <c r="AQ56" s="8">
        <f t="shared" si="25"/>
        <v>0</v>
      </c>
      <c r="AR56" s="43">
        <f t="shared" si="26"/>
        <v>0.2104104280254252</v>
      </c>
      <c r="AS56" s="8">
        <f t="shared" si="27"/>
        <v>0.2104104280254252</v>
      </c>
      <c r="AT56" s="44">
        <f>IF('Raw Scores'!O58=0, 0, _xlfn.NORM.DIST('Raw Scores'!O58,'Raw Scores'!O$2,'Raw Scores'!O$3,TRUE))</f>
        <v>0.48784223419470613</v>
      </c>
      <c r="AU56" s="8">
        <f t="shared" si="28"/>
        <v>0.48784223419470613</v>
      </c>
      <c r="AV56" s="17">
        <f>IF('Raw Scores'!P58=0, 0, _xlfn.NORM.DIST('Raw Scores'!P58,'Raw Scores'!P$2,'Raw Scores'!P$3,TRUE))</f>
        <v>0</v>
      </c>
      <c r="AW56" s="8">
        <f t="shared" si="29"/>
        <v>0</v>
      </c>
      <c r="AX56" s="45">
        <f>IFERROR(_xlfn.IFNA((J56*$J$3+L56*$L$3+R56*$R$3+Z56*$Z$3+AL56*$AL$3+AR56*$AR$3+AT56*$AT$3+AV56*$AV$3)/VLOOKUP(A56,CTP_Export!$D$1:$AN$953,37,0),0),0)</f>
        <v>1.1163517050387169E-8</v>
      </c>
      <c r="AY56">
        <f t="shared" si="2"/>
        <v>1.0293640434885006E-8</v>
      </c>
      <c r="AZ56">
        <f t="array" ref="AZ56">IF(COUNTIF(C:C, C56) &gt; 1, STDEV(IF(C:C=C56,AX:AX)), 0)</f>
        <v>1.959515603841011E-8</v>
      </c>
      <c r="BA56" s="50">
        <f>IF(VLOOKUP(A56,CTP_Export!$D$1:$AN$953,37,0)&gt;0,IF(COUNTIF(C:C,C56)&gt;1,IFERROR(_xlfn.NORM.DIST(AX56,AY56,AZ56,TRUE),0)*1,0),0)</f>
        <v>0.51770420261881656</v>
      </c>
    </row>
    <row r="57" spans="1:53">
      <c r="A57" s="8" t="str">
        <f>'Raw Scores'!A59</f>
        <v>A138d1</v>
      </c>
      <c r="B57" s="8" t="str">
        <f>IF(_xlfn.XLOOKUP(A57,CTP_Export!D:D,CTP_Export!K:K,,0)=0, _xlfn.XLOOKUP(A57,CTP_Export!D:D,CTP_Export!F:F,,0), _xlfn.XLOOKUP(A57,CTP_Export!D:D,CTP_Export!K:K,,0))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7" s="8" t="str">
        <f>_xlfn.IFNA(_xlfn.XLOOKUP(A57,CTP_Export!D:D,CTP_Export!AM:AM,,0),"")</f>
        <v>New Location</v>
      </c>
      <c r="D57" s="79" t="str">
        <f>_xlfn.IFNA(_xlfn.XLOOKUP(A57,CTP_Export!D:D,CTP_Export!AK:AK,,0),"")</f>
        <v>Wake</v>
      </c>
      <c r="E57" s="79" t="str">
        <f>_xlfn.IFNA(_xlfn.XLOOKUP(A57,CTP_Export!D:D,CTP_Export!CL:CL,,0),"")</f>
        <v>Division</v>
      </c>
      <c r="F57" s="79">
        <f t="shared" si="0"/>
        <v>574</v>
      </c>
      <c r="G57" s="79">
        <f>_xlfn.XLOOKUP(A57,CTP_Export!$D$2:$D$1245,CTP_Export!AX$2:AX$1245, "-",0)</f>
        <v>0</v>
      </c>
      <c r="H57" s="20">
        <f t="shared" si="3"/>
        <v>0.17775604953443636</v>
      </c>
      <c r="I57" s="8">
        <f t="shared" si="4"/>
        <v>0.17775604953443636</v>
      </c>
      <c r="J57" s="53">
        <f>'Raw Scores'!B59/100</f>
        <v>3.6363636363636397E-2</v>
      </c>
      <c r="K57" s="8">
        <f t="shared" si="5"/>
        <v>3.6363636363636397E-2</v>
      </c>
      <c r="L57" s="54">
        <f>IF('Raw Scores'!C59=0, 0, _xlfn.NORM.DIST('Raw Scores'!C59,'Raw Scores'!C$2,'Raw Scores'!C$3,TRUE))</f>
        <v>0</v>
      </c>
      <c r="M57" s="8">
        <f t="shared" si="6"/>
        <v>0</v>
      </c>
      <c r="N57" s="20">
        <f>IF('Raw Scores'!D59=0, 0, _xlfn.NORM.DIST('Raw Scores'!D59,'Raw Scores'!D$2,'Raw Scores'!D$3,TRUE))</f>
        <v>0</v>
      </c>
      <c r="O57" s="8">
        <f t="shared" si="7"/>
        <v>0</v>
      </c>
      <c r="P57" s="20">
        <f>IF('Raw Scores'!F59=0, 0, _xlfn.NORM.DIST('Raw Scores'!F59,'Raw Scores'!F$2,'Raw Scores'!F$3,TRUE))</f>
        <v>0.53016559776706207</v>
      </c>
      <c r="Q57" s="20">
        <f t="shared" si="8"/>
        <v>0.53016559776706207</v>
      </c>
      <c r="R57" s="55">
        <f t="shared" si="9"/>
        <v>0.26508279888353103</v>
      </c>
      <c r="S57" s="8">
        <f t="shared" si="10"/>
        <v>0.26508279888353103</v>
      </c>
      <c r="T57" s="20">
        <f>IF('Raw Scores'!E59=0, 0, _xlfn.NORM.DIST('Raw Scores'!E59,'Raw Scores'!E$2,'Raw Scores'!E$3,TRUE))</f>
        <v>0</v>
      </c>
      <c r="U57" s="20">
        <f t="shared" si="11"/>
        <v>0</v>
      </c>
      <c r="V57" s="20">
        <f>IF('Raw Scores'!G59=0, 0, _xlfn.NORM.DIST('Raw Scores'!G59,'Raw Scores'!G$2,'Raw Scores'!G$3,TRUE))</f>
        <v>0.52936586622251514</v>
      </c>
      <c r="W57" s="8">
        <f t="shared" si="12"/>
        <v>0.52936586622251514</v>
      </c>
      <c r="X57" s="20">
        <f>IF('Raw Scores'!L59=0, 0, _xlfn.NORM.DIST('Raw Scores'!L59,'Raw Scores'!L$2,'Raw Scores'!L$3,TRUE))</f>
        <v>0.40933191095643789</v>
      </c>
      <c r="Y57" s="20">
        <f t="shared" si="13"/>
        <v>0.40933191095643789</v>
      </c>
      <c r="Z57" s="41">
        <f t="shared" si="14"/>
        <v>0.31289925905965099</v>
      </c>
      <c r="AA57" s="8">
        <f t="shared" si="15"/>
        <v>0.31289925905965099</v>
      </c>
      <c r="AB57" s="20">
        <f>IF('Raw Scores'!H59=0, 0, _xlfn.NORM.DIST('Raw Scores'!H59,'Raw Scores'!H$2,'Raw Scores'!H$3,TRUE))</f>
        <v>0.90582369551775344</v>
      </c>
      <c r="AC57" s="8">
        <f t="shared" si="16"/>
        <v>0.90582369551775344</v>
      </c>
      <c r="AD57" s="20">
        <f>IF('Raw Scores'!I59=0, 0, _xlfn.NORM.DIST('Raw Scores'!I59,'Raw Scores'!I$2,'Raw Scores'!I$3,TRUE))</f>
        <v>0</v>
      </c>
      <c r="AE57" s="8">
        <f t="shared" si="17"/>
        <v>0</v>
      </c>
      <c r="AF57" s="20">
        <f>IF('Raw Scores'!J59=0, 0, _xlfn.NORM.DIST('Raw Scores'!J59,'Raw Scores'!J$2,'Raw Scores'!J$3,TRUE))</f>
        <v>0</v>
      </c>
      <c r="AG57" s="8">
        <f t="shared" si="18"/>
        <v>0</v>
      </c>
      <c r="AH57" s="20">
        <f>IF('Raw Scores'!K59=0, 0, _xlfn.NORM.DIST('Raw Scores'!K59,'Raw Scores'!K$2,'Raw Scores'!K$3,TRUE))</f>
        <v>0</v>
      </c>
      <c r="AI57" s="8">
        <f t="shared" si="19"/>
        <v>0</v>
      </c>
      <c r="AJ57" s="20">
        <f t="shared" si="20"/>
        <v>0</v>
      </c>
      <c r="AK57" s="8">
        <f t="shared" si="21"/>
        <v>0</v>
      </c>
      <c r="AL57" s="42">
        <f t="shared" si="22"/>
        <v>0.30194123183925115</v>
      </c>
      <c r="AM57" s="8">
        <f t="shared" si="23"/>
        <v>0.30194123183925115</v>
      </c>
      <c r="AN57" s="20">
        <f>IF('Raw Scores'!M59=0, 0, _xlfn.NORM.DIST('Raw Scores'!M59,'Raw Scores'!M$2,'Raw Scores'!M$3,TRUE))</f>
        <v>0</v>
      </c>
      <c r="AO57" s="8">
        <f t="shared" si="24"/>
        <v>0</v>
      </c>
      <c r="AP57" s="20">
        <f>IF('Raw Scores'!N59=0, 0, _xlfn.NORM.DIST('Raw Scores'!N59,'Raw Scores'!N$2,'Raw Scores'!N$3,TRUE))</f>
        <v>0</v>
      </c>
      <c r="AQ57" s="8">
        <f t="shared" si="25"/>
        <v>0</v>
      </c>
      <c r="AR57" s="43">
        <f t="shared" si="26"/>
        <v>0</v>
      </c>
      <c r="AS57" s="8">
        <f t="shared" si="27"/>
        <v>0</v>
      </c>
      <c r="AT57" s="44">
        <f>IF('Raw Scores'!O59=0, 0, _xlfn.NORM.DIST('Raw Scores'!O59,'Raw Scores'!O$2,'Raw Scores'!O$3,TRUE))</f>
        <v>0.55263023717947135</v>
      </c>
      <c r="AU57" s="8">
        <f t="shared" si="28"/>
        <v>0.55263023717947135</v>
      </c>
      <c r="AV57" s="17">
        <f>IF('Raw Scores'!P59=0, 0, _xlfn.NORM.DIST('Raw Scores'!P59,'Raw Scores'!P$2,'Raw Scores'!P$3,TRUE))</f>
        <v>0</v>
      </c>
      <c r="AW57" s="8">
        <f t="shared" si="29"/>
        <v>0</v>
      </c>
      <c r="AX57" s="45">
        <f>IFERROR(_xlfn.IFNA((J57*$J$3+L57*$L$3+R57*$R$3+Z57*$Z$3+AL57*$AL$3+AR57*$AR$3+AT57*$AT$3+AV57*$AV$3)/VLOOKUP(A57,CTP_Export!$D$1:$AN$953,37,0),0),0)</f>
        <v>0</v>
      </c>
      <c r="AY57">
        <f t="shared" si="2"/>
        <v>1.4999077657754332E-8</v>
      </c>
      <c r="AZ57">
        <f t="array" ref="AZ57">IF(COUNTIF(C:C, C57) &gt; 1, STDEV(IF(C:C=C57,AX:AX)), 0)</f>
        <v>2.565830134498037E-8</v>
      </c>
      <c r="BA57" s="50">
        <f>IF(VLOOKUP(A57,CTP_Export!$D$1:$AN$953,37,0)&gt;0,IF(COUNTIF(C:C,C57)&gt;1,IFERROR(_xlfn.NORM.DIST(AX57,AY57,AZ57,TRUE),0)*1,0),0)</f>
        <v>0</v>
      </c>
    </row>
    <row r="58" spans="1:53">
      <c r="A58" s="8" t="str">
        <f>'Raw Scores'!A60</f>
        <v>A138d2</v>
      </c>
      <c r="B58" s="8" t="str">
        <f>IF(_xlfn.XLOOKUP(A58,CTP_Export!D:D,CTP_Export!K:K,,0)=0, _xlfn.XLOOKUP(A58,CTP_Export!D:D,CTP_Export!F:F,,0), _xlfn.XLOOKUP(A58,CTP_Export!D:D,CTP_Export!K:K,,0))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8" s="8" t="str">
        <f>_xlfn.IFNA(_xlfn.XLOOKUP(A58,CTP_Export!D:D,CTP_Export!AM:AM,,0),"")</f>
        <v>New Location</v>
      </c>
      <c r="D58" s="79" t="str">
        <f>_xlfn.IFNA(_xlfn.XLOOKUP(A58,CTP_Export!D:D,CTP_Export!AK:AK,,0),"")</f>
        <v>Wake</v>
      </c>
      <c r="E58" s="79" t="str">
        <f>_xlfn.IFNA(_xlfn.XLOOKUP(A58,CTP_Export!D:D,CTP_Export!CL:CL,,0),"")</f>
        <v>Division</v>
      </c>
      <c r="F58" s="79">
        <f t="shared" si="0"/>
        <v>536</v>
      </c>
      <c r="G58" s="79">
        <f>_xlfn.XLOOKUP(A58,CTP_Export!$D$2:$D$1245,CTP_Export!AX$2:AX$1245, "-",0)</f>
        <v>0</v>
      </c>
      <c r="H58" s="20">
        <f t="shared" si="3"/>
        <v>0.22675850580020165</v>
      </c>
      <c r="I58" s="8">
        <f t="shared" si="4"/>
        <v>0.22675850580020165</v>
      </c>
      <c r="J58" s="53">
        <f>'Raw Scores'!B60/100</f>
        <v>3.6363636363636397E-2</v>
      </c>
      <c r="K58" s="8">
        <f t="shared" si="5"/>
        <v>3.6363636363636397E-2</v>
      </c>
      <c r="L58" s="54">
        <f>IF('Raw Scores'!C60=0, 0, _xlfn.NORM.DIST('Raw Scores'!C60,'Raw Scores'!C$2,'Raw Scores'!C$3,TRUE))</f>
        <v>0</v>
      </c>
      <c r="M58" s="8">
        <f t="shared" si="6"/>
        <v>0</v>
      </c>
      <c r="N58" s="20">
        <f>IF('Raw Scores'!D60=0, 0, _xlfn.NORM.DIST('Raw Scores'!D60,'Raw Scores'!D$2,'Raw Scores'!D$3,TRUE))</f>
        <v>0</v>
      </c>
      <c r="O58" s="8">
        <f t="shared" si="7"/>
        <v>0</v>
      </c>
      <c r="P58" s="20">
        <f>IF('Raw Scores'!F60=0, 0, _xlfn.NORM.DIST('Raw Scores'!F60,'Raw Scores'!F$2,'Raw Scores'!F$3,TRUE))</f>
        <v>0.53016559776706207</v>
      </c>
      <c r="Q58" s="20">
        <f t="shared" si="8"/>
        <v>0.53016559776706207</v>
      </c>
      <c r="R58" s="55">
        <f t="shared" si="9"/>
        <v>0.26508279888353103</v>
      </c>
      <c r="S58" s="8">
        <f t="shared" si="10"/>
        <v>0.26508279888353103</v>
      </c>
      <c r="T58" s="20">
        <f>IF('Raw Scores'!E60=0, 0, _xlfn.NORM.DIST('Raw Scores'!E60,'Raw Scores'!E$2,'Raw Scores'!E$3,TRUE))</f>
        <v>0</v>
      </c>
      <c r="U58" s="20">
        <f t="shared" si="11"/>
        <v>0</v>
      </c>
      <c r="V58" s="20">
        <f>IF('Raw Scores'!G60=0, 0, _xlfn.NORM.DIST('Raw Scores'!G60,'Raw Scores'!G$2,'Raw Scores'!G$3,TRUE))</f>
        <v>0.52936586622251514</v>
      </c>
      <c r="W58" s="8">
        <f t="shared" si="12"/>
        <v>0.52936586622251514</v>
      </c>
      <c r="X58" s="20">
        <f>IF('Raw Scores'!L60=0, 0, _xlfn.NORM.DIST('Raw Scores'!L60,'Raw Scores'!L$2,'Raw Scores'!L$3,TRUE))</f>
        <v>0.40933191095643789</v>
      </c>
      <c r="Y58" s="20">
        <f t="shared" si="13"/>
        <v>0.40933191095643789</v>
      </c>
      <c r="Z58" s="41">
        <f t="shared" si="14"/>
        <v>0.31289925905965099</v>
      </c>
      <c r="AA58" s="8">
        <f t="shared" si="15"/>
        <v>0.31289925905965099</v>
      </c>
      <c r="AB58" s="20">
        <f>IF('Raw Scores'!H60=0, 0, _xlfn.NORM.DIST('Raw Scores'!H60,'Raw Scores'!H$2,'Raw Scores'!H$3,TRUE))</f>
        <v>0.90582369551775344</v>
      </c>
      <c r="AC58" s="8">
        <f t="shared" si="16"/>
        <v>0.90582369551775344</v>
      </c>
      <c r="AD58" s="20">
        <f>IF('Raw Scores'!I60=0, 0, _xlfn.NORM.DIST('Raw Scores'!I60,'Raw Scores'!I$2,'Raw Scores'!I$3,TRUE))</f>
        <v>0</v>
      </c>
      <c r="AE58" s="8">
        <f t="shared" si="17"/>
        <v>0</v>
      </c>
      <c r="AF58" s="20">
        <f>IF('Raw Scores'!J60=0, 0, _xlfn.NORM.DIST('Raw Scores'!J60,'Raw Scores'!J$2,'Raw Scores'!J$3,TRUE))</f>
        <v>0</v>
      </c>
      <c r="AG58" s="8">
        <f t="shared" si="18"/>
        <v>0</v>
      </c>
      <c r="AH58" s="20">
        <f>IF('Raw Scores'!K60=0, 0, _xlfn.NORM.DIST('Raw Scores'!K60,'Raw Scores'!K$2,'Raw Scores'!K$3,TRUE))</f>
        <v>0</v>
      </c>
      <c r="AI58" s="8">
        <f t="shared" si="19"/>
        <v>0</v>
      </c>
      <c r="AJ58" s="20">
        <f t="shared" si="20"/>
        <v>0</v>
      </c>
      <c r="AK58" s="8">
        <f t="shared" si="21"/>
        <v>0</v>
      </c>
      <c r="AL58" s="42">
        <f t="shared" si="22"/>
        <v>0.30194123183925115</v>
      </c>
      <c r="AM58" s="8">
        <f t="shared" si="23"/>
        <v>0.30194123183925115</v>
      </c>
      <c r="AN58" s="20">
        <f>IF('Raw Scores'!M60=0, 0, _xlfn.NORM.DIST('Raw Scores'!M60,'Raw Scores'!M$2,'Raw Scores'!M$3,TRUE))</f>
        <v>0</v>
      </c>
      <c r="AO58" s="8">
        <f t="shared" si="24"/>
        <v>0</v>
      </c>
      <c r="AP58" s="20">
        <f>IF('Raw Scores'!N60=0, 0, _xlfn.NORM.DIST('Raw Scores'!N60,'Raw Scores'!N$2,'Raw Scores'!N$3,TRUE))</f>
        <v>0</v>
      </c>
      <c r="AQ58" s="8">
        <f t="shared" si="25"/>
        <v>0</v>
      </c>
      <c r="AR58" s="43">
        <f t="shared" si="26"/>
        <v>0</v>
      </c>
      <c r="AS58" s="8">
        <f t="shared" si="27"/>
        <v>0</v>
      </c>
      <c r="AT58" s="44">
        <f>IF('Raw Scores'!O60=0, 0, _xlfn.NORM.DIST('Raw Scores'!O60,'Raw Scores'!O$2,'Raw Scores'!O$3,TRUE))</f>
        <v>0.55263023717947135</v>
      </c>
      <c r="AU58" s="8">
        <f t="shared" si="28"/>
        <v>0.55263023717947135</v>
      </c>
      <c r="AV58" s="17">
        <f>IF('Raw Scores'!P60=0, 0, _xlfn.NORM.DIST('Raw Scores'!P60,'Raw Scores'!P$2,'Raw Scores'!P$3,TRUE))</f>
        <v>0</v>
      </c>
      <c r="AW58" s="8">
        <f t="shared" si="29"/>
        <v>0</v>
      </c>
      <c r="AX58" s="45">
        <f>IFERROR(_xlfn.IFNA((J58*$J$3+L58*$L$3+R58*$R$3+Z58*$Z$3+AL58*$AL$3+AR58*$AR$3+AT58*$AT$3+AV58*$AV$3)/VLOOKUP(A58,CTP_Export!$D$1:$AN$953,37,0),0),0)</f>
        <v>3.476167972778107E-9</v>
      </c>
      <c r="AY58">
        <f t="shared" si="2"/>
        <v>1.4999077657754332E-8</v>
      </c>
      <c r="AZ58">
        <f t="array" ref="AZ58">IF(COUNTIF(C:C, C58) &gt; 1, STDEV(IF(C:C=C58,AX:AX)), 0)</f>
        <v>2.565830134498037E-8</v>
      </c>
      <c r="BA58" s="50">
        <f>IF(VLOOKUP(A58,CTP_Export!$D$1:$AN$953,37,0)&gt;0,IF(COUNTIF(C:C,C58)&gt;1,IFERROR(_xlfn.NORM.DIST(AX58,AY58,AZ58,TRUE),0)*1,0),0)</f>
        <v>0.32668304177176866</v>
      </c>
    </row>
    <row r="59" spans="1:53">
      <c r="A59" s="8" t="str">
        <f>'Raw Scores'!A61</f>
        <v>A139</v>
      </c>
      <c r="B59" s="8" t="str">
        <f>IF(_xlfn.XLOOKUP(A59,CTP_Export!D:D,CTP_Export!K:K,,0)=0, _xlfn.XLOOKUP(A59,CTP_Export!D:D,CTP_Export!F:F,,0), _xlfn.XLOOKUP(A59,CTP_Export!D:D,CTP_Export!K:K,,0))</f>
        <v>The Metropolitan Transportation Plan includes the goal of improving mobility  within the region, which is defined as the provision of transportation infrastructure for all vehicles and pedestrians. The purpose of this project is to improve mobility at the intersection of US 70 / Timber Drive to an acceptable LOS in the peak period and direction while also providing facilities for pedestrians and bicyclists. The intersection of US 70 and Timber Drive will be converted to a continuous flow intersection.</v>
      </c>
      <c r="C59" s="8" t="str">
        <f>_xlfn.IFNA(_xlfn.XLOOKUP(A59,CTP_Export!D:D,CTP_Export!AM:AM,,0),"")</f>
        <v>CFI</v>
      </c>
      <c r="D59" s="79" t="str">
        <f>_xlfn.IFNA(_xlfn.XLOOKUP(A59,CTP_Export!D:D,CTP_Export!AK:AK,,0),"")</f>
        <v>Wake</v>
      </c>
      <c r="E59" s="79" t="str">
        <f>_xlfn.IFNA(_xlfn.XLOOKUP(A59,CTP_Export!D:D,CTP_Export!CL:CL,,0),"")</f>
        <v>Regional</v>
      </c>
      <c r="F59" s="79">
        <f t="shared" si="0"/>
        <v>302</v>
      </c>
      <c r="G59" s="79">
        <f>_xlfn.XLOOKUP(A59,CTP_Export!$D$2:$D$1245,CTP_Export!AX$2:AX$1245, "-",0)</f>
        <v>0</v>
      </c>
      <c r="H59" s="20">
        <f t="shared" si="3"/>
        <v>0.33206870425137724</v>
      </c>
      <c r="I59" s="8">
        <f t="shared" si="4"/>
        <v>0.33206870425137724</v>
      </c>
      <c r="J59" s="53">
        <f>'Raw Scores'!B61/100</f>
        <v>0.35798319574013804</v>
      </c>
      <c r="K59" s="8">
        <f t="shared" si="5"/>
        <v>0.35798319574013804</v>
      </c>
      <c r="L59" s="54">
        <f>IF('Raw Scores'!C61=0, 0, _xlfn.NORM.DIST('Raw Scores'!C61,'Raw Scores'!C$2,'Raw Scores'!C$3,TRUE))</f>
        <v>0</v>
      </c>
      <c r="M59" s="8">
        <f t="shared" si="6"/>
        <v>0</v>
      </c>
      <c r="N59" s="20">
        <f>IF('Raw Scores'!D61=0, 0, _xlfn.NORM.DIST('Raw Scores'!D61,'Raw Scores'!D$2,'Raw Scores'!D$3,TRUE))</f>
        <v>0</v>
      </c>
      <c r="O59" s="8">
        <f t="shared" si="7"/>
        <v>0</v>
      </c>
      <c r="P59" s="20">
        <f>IF('Raw Scores'!F61=0, 0, _xlfn.NORM.DIST('Raw Scores'!F61,'Raw Scores'!F$2,'Raw Scores'!F$3,TRUE))</f>
        <v>0.53011614997676682</v>
      </c>
      <c r="Q59" s="20">
        <f t="shared" si="8"/>
        <v>0.53011614997676682</v>
      </c>
      <c r="R59" s="55">
        <f t="shared" si="9"/>
        <v>0.26505807498838341</v>
      </c>
      <c r="S59" s="8">
        <f t="shared" si="10"/>
        <v>0.26505807498838341</v>
      </c>
      <c r="T59" s="20">
        <f>IF('Raw Scores'!E61=0, 0, _xlfn.NORM.DIST('Raw Scores'!E61,'Raw Scores'!E$2,'Raw Scores'!E$3,TRUE))</f>
        <v>0</v>
      </c>
      <c r="U59" s="20">
        <f t="shared" si="11"/>
        <v>0</v>
      </c>
      <c r="V59" s="20">
        <f>IF('Raw Scores'!G61=0, 0, _xlfn.NORM.DIST('Raw Scores'!G61,'Raw Scores'!G$2,'Raw Scores'!G$3,TRUE))</f>
        <v>0.52931769077963731</v>
      </c>
      <c r="W59" s="8">
        <f t="shared" si="12"/>
        <v>0.52931769077963731</v>
      </c>
      <c r="X59" s="20">
        <f>IF('Raw Scores'!L61=0, 0, _xlfn.NORM.DIST('Raw Scores'!L61,'Raw Scores'!L$2,'Raw Scores'!L$3,TRUE))</f>
        <v>0.41999053604379494</v>
      </c>
      <c r="Y59" s="20">
        <f t="shared" si="13"/>
        <v>0.41999053604379494</v>
      </c>
      <c r="Z59" s="41">
        <f t="shared" si="14"/>
        <v>0.31643607560781073</v>
      </c>
      <c r="AA59" s="8">
        <f t="shared" si="15"/>
        <v>0.31643607560781073</v>
      </c>
      <c r="AB59" s="20">
        <f>IF('Raw Scores'!H61=0, 0, _xlfn.NORM.DIST('Raw Scores'!H61,'Raw Scores'!H$2,'Raw Scores'!H$3,TRUE))</f>
        <v>0.14538358904084753</v>
      </c>
      <c r="AC59" s="8">
        <f t="shared" si="16"/>
        <v>0.14538358904084753</v>
      </c>
      <c r="AD59" s="20">
        <f>IF('Raw Scores'!I61=0, 0, _xlfn.NORM.DIST('Raw Scores'!I61,'Raw Scores'!I$2,'Raw Scores'!I$3,TRUE))</f>
        <v>0.27829329326882457</v>
      </c>
      <c r="AE59" s="8">
        <f t="shared" si="17"/>
        <v>0.27829329326882457</v>
      </c>
      <c r="AF59" s="20">
        <f>IF('Raw Scores'!J61=0, 0, _xlfn.NORM.DIST('Raw Scores'!J61,'Raw Scores'!J$2,'Raw Scores'!J$3,TRUE))</f>
        <v>0</v>
      </c>
      <c r="AG59" s="8">
        <f t="shared" si="18"/>
        <v>0</v>
      </c>
      <c r="AH59" s="20">
        <f>IF('Raw Scores'!K61=0, 0, _xlfn.NORM.DIST('Raw Scores'!K61,'Raw Scores'!K$2,'Raw Scores'!K$3,TRUE))</f>
        <v>0</v>
      </c>
      <c r="AI59" s="8">
        <f t="shared" si="19"/>
        <v>0</v>
      </c>
      <c r="AJ59" s="20">
        <f t="shared" si="20"/>
        <v>0</v>
      </c>
      <c r="AK59" s="8">
        <f t="shared" si="21"/>
        <v>0</v>
      </c>
      <c r="AL59" s="42">
        <f t="shared" si="22"/>
        <v>0.14122562743655737</v>
      </c>
      <c r="AM59" s="8">
        <f t="shared" si="23"/>
        <v>0.14122562743655737</v>
      </c>
      <c r="AN59" s="20">
        <f>IF('Raw Scores'!M61=0, 0, _xlfn.NORM.DIST('Raw Scores'!M61,'Raw Scores'!M$2,'Raw Scores'!M$3,TRUE))</f>
        <v>0.52900614881080776</v>
      </c>
      <c r="AO59" s="8">
        <f t="shared" si="24"/>
        <v>0.52900614881080776</v>
      </c>
      <c r="AP59" s="20">
        <f>IF('Raw Scores'!N61=0, 0, _xlfn.NORM.DIST('Raw Scores'!N61,'Raw Scores'!N$2,'Raw Scores'!N$3,TRUE))</f>
        <v>0</v>
      </c>
      <c r="AQ59" s="8">
        <f t="shared" si="25"/>
        <v>0</v>
      </c>
      <c r="AR59" s="43">
        <f t="shared" si="26"/>
        <v>0.26450307440540388</v>
      </c>
      <c r="AS59" s="8">
        <f t="shared" si="27"/>
        <v>0.26450307440540388</v>
      </c>
      <c r="AT59" s="44">
        <f>IF('Raw Scores'!O61=0, 0, _xlfn.NORM.DIST('Raw Scores'!O61,'Raw Scores'!O$2,'Raw Scores'!O$3,TRUE))</f>
        <v>0.54685207688021154</v>
      </c>
      <c r="AU59" s="8">
        <f t="shared" si="28"/>
        <v>0.54685207688021154</v>
      </c>
      <c r="AV59" s="17">
        <f>IF('Raw Scores'!P61=0, 0, _xlfn.NORM.DIST('Raw Scores'!P61,'Raw Scores'!P$2,'Raw Scores'!P$3,TRUE))</f>
        <v>0</v>
      </c>
      <c r="AW59" s="8">
        <f t="shared" si="29"/>
        <v>0</v>
      </c>
      <c r="AX59" s="45">
        <f>IFERROR(_xlfn.IFNA((J59*$J$3+L59*$L$3+R59*$R$3+Z59*$Z$3+AL59*$AL$3+AR59*$AR$3+AT59*$AT$3+AV59*$AV$3)/VLOOKUP(A59,CTP_Export!$D$1:$AN$953,37,0),0),0)</f>
        <v>1.4157871000999916E-8</v>
      </c>
      <c r="AY59">
        <f t="shared" si="2"/>
        <v>9.8306525807204372E-9</v>
      </c>
      <c r="AZ59">
        <f t="array" ref="AZ59">IF(COUNTIF(C:C, C59) &gt; 1, STDEV(IF(C:C=C59,AX:AX)), 0)</f>
        <v>6.1196109773099176E-9</v>
      </c>
      <c r="BA59" s="50">
        <f>IF(VLOOKUP(A59,CTP_Export!$D$1:$AN$953,37,0)&gt;0,IF(COUNTIF(C:C,C59)&gt;1,IFERROR(_xlfn.NORM.DIST(AX59,AY59,AZ59,TRUE),0)*1,0),0)</f>
        <v>0.76024993890652337</v>
      </c>
    </row>
    <row r="60" spans="1:53">
      <c r="A60" s="8" t="str">
        <f>'Raw Scores'!A62</f>
        <v>A13c</v>
      </c>
      <c r="B60" s="8" t="str">
        <f>IF(_xlfn.XLOOKUP(A60,CTP_Export!D:D,CTP_Export!K:K,,0)=0, _xlfn.XLOOKUP(A60,CTP_Export!D:D,CTP_Export!F:F,,0), _xlfn.XLOOKUP(A60,CTP_Export!D:D,CTP_Export!K:K,,0))</f>
        <v>Falls of Neuse Blvd is proposed to be a 6 lane Boulevard between I-540 and Durant Rd. An AADT of 65000 is expected in the planning horizon year (2055) which would cause Falls of Neuse Blvd to operate inefficiently in 2055. The purpose of this project is to reduce congestion so Falls of Neuse Blvd will operate more efficiently in 2055</v>
      </c>
      <c r="C60" s="8" t="str">
        <f>_xlfn.IFNA(_xlfn.XLOOKUP(A60,CTP_Export!D:D,CTP_Export!AM:AM,,0),"")</f>
        <v>Widening</v>
      </c>
      <c r="D60" s="79" t="str">
        <f>_xlfn.IFNA(_xlfn.XLOOKUP(A60,CTP_Export!D:D,CTP_Export!AK:AK,,0),"")</f>
        <v>Wake</v>
      </c>
      <c r="E60" s="79" t="str">
        <f>_xlfn.IFNA(_xlfn.XLOOKUP(A60,CTP_Export!D:D,CTP_Export!CL:CL,,0),"")</f>
        <v>Division</v>
      </c>
      <c r="F60" s="79">
        <f t="shared" si="0"/>
        <v>153</v>
      </c>
      <c r="G60" s="79">
        <f>_xlfn.XLOOKUP(A60,CTP_Export!$D$2:$D$1245,CTP_Export!AX$2:AX$1245, "-",0)</f>
        <v>0</v>
      </c>
      <c r="H60" s="20">
        <f t="shared" si="3"/>
        <v>0.38488550515946857</v>
      </c>
      <c r="I60" s="8">
        <f t="shared" si="4"/>
        <v>0.38488550515946857</v>
      </c>
      <c r="J60" s="53">
        <f>'Raw Scores'!B62/100</f>
        <v>0.203774200574523</v>
      </c>
      <c r="K60" s="8">
        <f t="shared" si="5"/>
        <v>0.203774200574523</v>
      </c>
      <c r="L60" s="54">
        <f>IF('Raw Scores'!C62=0, 0, _xlfn.NORM.DIST('Raw Scores'!C62,'Raw Scores'!C$2,'Raw Scores'!C$3,TRUE))</f>
        <v>0.3517066099724856</v>
      </c>
      <c r="M60" s="8">
        <f t="shared" si="6"/>
        <v>0.3517066099724856</v>
      </c>
      <c r="N60" s="20">
        <f>IF('Raw Scores'!D62=0, 0, _xlfn.NORM.DIST('Raw Scores'!D62,'Raw Scores'!D$2,'Raw Scores'!D$3,TRUE))</f>
        <v>0.39781549329257154</v>
      </c>
      <c r="O60" s="8">
        <f t="shared" si="7"/>
        <v>0.39781549329257154</v>
      </c>
      <c r="P60" s="20">
        <f>IF('Raw Scores'!F62=0, 0, _xlfn.NORM.DIST('Raw Scores'!F62,'Raw Scores'!F$2,'Raw Scores'!F$3,TRUE))</f>
        <v>0.52947979354570118</v>
      </c>
      <c r="Q60" s="20">
        <f t="shared" si="8"/>
        <v>0.52947979354570118</v>
      </c>
      <c r="R60" s="55">
        <f t="shared" si="9"/>
        <v>0.46364764341913633</v>
      </c>
      <c r="S60" s="8">
        <f t="shared" si="10"/>
        <v>0.46364764341913633</v>
      </c>
      <c r="T60" s="20">
        <f>IF('Raw Scores'!E62=0, 0, _xlfn.NORM.DIST('Raw Scores'!E62,'Raw Scores'!E$2,'Raw Scores'!E$3,TRUE))</f>
        <v>0.30771678019266785</v>
      </c>
      <c r="U60" s="20">
        <f t="shared" si="11"/>
        <v>0.30771678019266785</v>
      </c>
      <c r="V60" s="20">
        <f>IF('Raw Scores'!G62=0, 0, _xlfn.NORM.DIST('Raw Scores'!G62,'Raw Scores'!G$2,'Raw Scores'!G$3,TRUE))</f>
        <v>0.52872320244242343</v>
      </c>
      <c r="W60" s="8">
        <f t="shared" si="12"/>
        <v>0.52872320244242343</v>
      </c>
      <c r="X60" s="20">
        <f>IF('Raw Scores'!L62=0, 0, _xlfn.NORM.DIST('Raw Scores'!L62,'Raw Scores'!L$2,'Raw Scores'!L$3,TRUE))</f>
        <v>0.8819764526088969</v>
      </c>
      <c r="Y60" s="20">
        <f t="shared" si="13"/>
        <v>0.8819764526088969</v>
      </c>
      <c r="Z60" s="41">
        <f t="shared" si="14"/>
        <v>0.57280547841466267</v>
      </c>
      <c r="AA60" s="8">
        <f t="shared" si="15"/>
        <v>0.57280547841466267</v>
      </c>
      <c r="AB60" s="20">
        <f>IF('Raw Scores'!H62=0, 0, _xlfn.NORM.DIST('Raw Scores'!H62,'Raw Scores'!H$2,'Raw Scores'!H$3,TRUE))</f>
        <v>0.11050083323058264</v>
      </c>
      <c r="AC60" s="8">
        <f t="shared" si="16"/>
        <v>0.11050083323058264</v>
      </c>
      <c r="AD60" s="20">
        <f>IF('Raw Scores'!I62=0, 0, _xlfn.NORM.DIST('Raw Scores'!I62,'Raw Scores'!I$2,'Raw Scores'!I$3,TRUE))</f>
        <v>7.7771042657293593E-2</v>
      </c>
      <c r="AE60" s="8">
        <f t="shared" si="17"/>
        <v>7.7771042657293593E-2</v>
      </c>
      <c r="AF60" s="20">
        <f>IF('Raw Scores'!J62=0, 0, _xlfn.NORM.DIST('Raw Scores'!J62,'Raw Scores'!J$2,'Raw Scores'!J$3,TRUE))</f>
        <v>0</v>
      </c>
      <c r="AG60" s="8">
        <f t="shared" si="18"/>
        <v>0</v>
      </c>
      <c r="AH60" s="20">
        <f>IF('Raw Scores'!K62=0, 0, _xlfn.NORM.DIST('Raw Scores'!K62,'Raw Scores'!K$2,'Raw Scores'!K$3,TRUE))</f>
        <v>0</v>
      </c>
      <c r="AI60" s="8">
        <f t="shared" si="19"/>
        <v>0</v>
      </c>
      <c r="AJ60" s="20">
        <f t="shared" si="20"/>
        <v>0</v>
      </c>
      <c r="AK60" s="8">
        <f t="shared" si="21"/>
        <v>0</v>
      </c>
      <c r="AL60" s="42">
        <f t="shared" si="22"/>
        <v>6.2757291962625417E-2</v>
      </c>
      <c r="AM60" s="8">
        <f t="shared" si="23"/>
        <v>6.2757291962625417E-2</v>
      </c>
      <c r="AN60" s="20">
        <f>IF('Raw Scores'!M62=0, 0, _xlfn.NORM.DIST('Raw Scores'!M62,'Raw Scores'!M$2,'Raw Scores'!M$3,TRUE))</f>
        <v>0.4208208560508504</v>
      </c>
      <c r="AO60" s="8">
        <f t="shared" si="24"/>
        <v>0.4208208560508504</v>
      </c>
      <c r="AP60" s="20">
        <f>IF('Raw Scores'!N62=0, 0, _xlfn.NORM.DIST('Raw Scores'!N62,'Raw Scores'!N$2,'Raw Scores'!N$3,TRUE))</f>
        <v>0</v>
      </c>
      <c r="AQ60" s="8">
        <f t="shared" si="25"/>
        <v>0</v>
      </c>
      <c r="AR60" s="43">
        <f t="shared" si="26"/>
        <v>0.2104104280254252</v>
      </c>
      <c r="AS60" s="8">
        <f t="shared" si="27"/>
        <v>0.2104104280254252</v>
      </c>
      <c r="AT60" s="44">
        <f>IF('Raw Scores'!O62=0, 0, _xlfn.NORM.DIST('Raw Scores'!O62,'Raw Scores'!O$2,'Raw Scores'!O$3,TRUE))</f>
        <v>0.48314718861612432</v>
      </c>
      <c r="AU60" s="8">
        <f t="shared" si="28"/>
        <v>0.48314718861612432</v>
      </c>
      <c r="AV60" s="17">
        <f>IF('Raw Scores'!P62=0, 0, _xlfn.NORM.DIST('Raw Scores'!P62,'Raw Scores'!P$2,'Raw Scores'!P$3,TRUE))</f>
        <v>0</v>
      </c>
      <c r="AW60" s="8">
        <f t="shared" si="29"/>
        <v>0</v>
      </c>
      <c r="AX60" s="45">
        <f>IFERROR(_xlfn.IFNA((J60*$J$3+L60*$L$3+R60*$R$3+Z60*$Z$3+AL60*$AL$3+AR60*$AR$3+AT60*$AT$3+AV60*$AV$3)/VLOOKUP(A60,CTP_Export!$D$1:$AN$953,37,0),0),0)</f>
        <v>2.668380297282126E-8</v>
      </c>
      <c r="AY60">
        <f t="shared" si="2"/>
        <v>1.0293640434885006E-8</v>
      </c>
      <c r="AZ60">
        <f t="array" ref="AZ60">IF(COUNTIF(C:C, C60) &gt; 1, STDEV(IF(C:C=C60,AX:AX)), 0)</f>
        <v>1.959515603841011E-8</v>
      </c>
      <c r="BA60" s="50">
        <f>IF(VLOOKUP(A60,CTP_Export!$D$1:$AN$953,37,0)&gt;0,IF(COUNTIF(C:C,C60)&gt;1,IFERROR(_xlfn.NORM.DIST(AX60,AY60,AZ60,TRUE),0)*1,0),0)</f>
        <v>0.79854615082992886</v>
      </c>
    </row>
    <row r="61" spans="1:53">
      <c r="A61" s="8" t="str">
        <f>'Raw Scores'!A63</f>
        <v>A13d</v>
      </c>
      <c r="B61" s="8" t="str">
        <f>IF(_xlfn.XLOOKUP(A61,CTP_Export!D:D,CTP_Export!K:K,,0)=0, _xlfn.XLOOKUP(A61,CTP_Export!D:D,CTP_Export!F:F,,0), _xlfn.XLOOKUP(A61,CTP_Export!D:D,CTP_Export!K:K,,0))</f>
        <v>Falls of Neuse Blvd is proposed to be a 6 lane Major Thoroughfare between Durant Rd and Old Falls of Neuse Blvd. An AADT of 51000 is expected in the planning horizon year (2055) which would cause Falls of Neuse Blvd to operate inefficiently in 2055. The purpose of this project is to reduce congestion so Falls of Neuse Blvd will operate more efficiently in 2055</v>
      </c>
      <c r="C61" s="8" t="str">
        <f>_xlfn.IFNA(_xlfn.XLOOKUP(A61,CTP_Export!D:D,CTP_Export!AM:AM,,0),"")</f>
        <v>Widening</v>
      </c>
      <c r="D61" s="79" t="str">
        <f>_xlfn.IFNA(_xlfn.XLOOKUP(A61,CTP_Export!D:D,CTP_Export!AK:AK,,0),"")</f>
        <v>Wake</v>
      </c>
      <c r="E61" s="79" t="str">
        <f>_xlfn.IFNA(_xlfn.XLOOKUP(A61,CTP_Export!D:D,CTP_Export!CL:CL,,0),"")</f>
        <v>Division</v>
      </c>
      <c r="F61" s="79">
        <f t="shared" si="0"/>
        <v>141</v>
      </c>
      <c r="G61" s="79">
        <f>_xlfn.XLOOKUP(A61,CTP_Export!$D$2:$D$1245,CTP_Export!AX$2:AX$1245, "-",0)</f>
        <v>12.5835854963605</v>
      </c>
      <c r="H61" s="20">
        <f t="shared" si="3"/>
        <v>0.38825652485706141</v>
      </c>
      <c r="I61" s="8">
        <f t="shared" si="4"/>
        <v>0.38825652485706141</v>
      </c>
      <c r="J61" s="53">
        <f>'Raw Scores'!B63/100</f>
        <v>0.184250648812149</v>
      </c>
      <c r="K61" s="8">
        <f t="shared" si="5"/>
        <v>0.184250648812149</v>
      </c>
      <c r="L61" s="54">
        <f>IF('Raw Scores'!C63=0, 0, _xlfn.NORM.DIST('Raw Scores'!C63,'Raw Scores'!C$2,'Raw Scores'!C$3,TRUE))</f>
        <v>0.39990036749813246</v>
      </c>
      <c r="M61" s="8">
        <f t="shared" si="6"/>
        <v>0.39990036749813246</v>
      </c>
      <c r="N61" s="20">
        <f>IF('Raw Scores'!D63=0, 0, _xlfn.NORM.DIST('Raw Scores'!D63,'Raw Scores'!D$2,'Raw Scores'!D$3,TRUE))</f>
        <v>0.74415697235683376</v>
      </c>
      <c r="O61" s="8">
        <f t="shared" si="7"/>
        <v>0.74415697235683376</v>
      </c>
      <c r="P61" s="20">
        <f>IF('Raw Scores'!F63=0, 0, _xlfn.NORM.DIST('Raw Scores'!F63,'Raw Scores'!F$2,'Raw Scores'!F$3,TRUE))</f>
        <v>0.53013060792224564</v>
      </c>
      <c r="Q61" s="20">
        <f t="shared" si="8"/>
        <v>0.53013060792224564</v>
      </c>
      <c r="R61" s="55">
        <f t="shared" si="9"/>
        <v>0.6371437901395397</v>
      </c>
      <c r="S61" s="8">
        <f t="shared" si="10"/>
        <v>0.6371437901395397</v>
      </c>
      <c r="T61" s="20">
        <f>IF('Raw Scores'!E63=0, 0, _xlfn.NORM.DIST('Raw Scores'!E63,'Raw Scores'!E$2,'Raw Scores'!E$3,TRUE))</f>
        <v>0.4013379031797446</v>
      </c>
      <c r="U61" s="20">
        <f t="shared" si="11"/>
        <v>0.4013379031797446</v>
      </c>
      <c r="V61" s="20">
        <f>IF('Raw Scores'!G63=0, 0, _xlfn.NORM.DIST('Raw Scores'!G63,'Raw Scores'!G$2,'Raw Scores'!G$3,TRUE))</f>
        <v>0.52932884979070727</v>
      </c>
      <c r="W61" s="8">
        <f t="shared" si="12"/>
        <v>0.52932884979070727</v>
      </c>
      <c r="X61" s="20">
        <f>IF('Raw Scores'!L63=0, 0, _xlfn.NORM.DIST('Raw Scores'!L63,'Raw Scores'!L$2,'Raw Scores'!L$3,TRUE))</f>
        <v>0.50828083379203504</v>
      </c>
      <c r="Y61" s="20">
        <f t="shared" si="13"/>
        <v>0.50828083379203504</v>
      </c>
      <c r="Z61" s="41">
        <f t="shared" si="14"/>
        <v>0.47964919558749564</v>
      </c>
      <c r="AA61" s="8">
        <f t="shared" si="15"/>
        <v>0.47964919558749564</v>
      </c>
      <c r="AB61" s="20">
        <f>IF('Raw Scores'!H63=0, 0, _xlfn.NORM.DIST('Raw Scores'!H63,'Raw Scores'!H$2,'Raw Scores'!H$3,TRUE))</f>
        <v>0.29935765264172753</v>
      </c>
      <c r="AC61" s="8">
        <f t="shared" si="16"/>
        <v>0.29935765264172753</v>
      </c>
      <c r="AD61" s="20">
        <f>IF('Raw Scores'!I63=0, 0, _xlfn.NORM.DIST('Raw Scores'!I63,'Raw Scores'!I$2,'Raw Scores'!I$3,TRUE))</f>
        <v>0.31014455589589507</v>
      </c>
      <c r="AE61" s="8">
        <f t="shared" si="17"/>
        <v>0.31014455589589507</v>
      </c>
      <c r="AF61" s="20">
        <f>IF('Raw Scores'!J63=0, 0, _xlfn.NORM.DIST('Raw Scores'!J63,'Raw Scores'!J$2,'Raw Scores'!J$3,TRUE))</f>
        <v>0.61045902277411057</v>
      </c>
      <c r="AG61" s="8">
        <f t="shared" si="18"/>
        <v>0.61045902277411057</v>
      </c>
      <c r="AH61" s="20">
        <f>IF('Raw Scores'!K63=0, 0, _xlfn.NORM.DIST('Raw Scores'!K63,'Raw Scores'!K$2,'Raw Scores'!K$3,TRUE))</f>
        <v>0.47560519415749952</v>
      </c>
      <c r="AI61" s="8">
        <f t="shared" si="19"/>
        <v>0.47560519415749952</v>
      </c>
      <c r="AJ61" s="20">
        <f t="shared" si="20"/>
        <v>0.29033748205167831</v>
      </c>
      <c r="AK61" s="8">
        <f t="shared" si="21"/>
        <v>0.29033748205167831</v>
      </c>
      <c r="AL61" s="42">
        <f t="shared" si="22"/>
        <v>0.29994656352976695</v>
      </c>
      <c r="AM61" s="8">
        <f t="shared" si="23"/>
        <v>0.29994656352976695</v>
      </c>
      <c r="AN61" s="20">
        <f>IF('Raw Scores'!M63=0, 0, _xlfn.NORM.DIST('Raw Scores'!M63,'Raw Scores'!M$2,'Raw Scores'!M$3,TRUE))</f>
        <v>0.4208208560508504</v>
      </c>
      <c r="AO61" s="8">
        <f t="shared" si="24"/>
        <v>0.4208208560508504</v>
      </c>
      <c r="AP61" s="20">
        <f>IF('Raw Scores'!N63=0, 0, _xlfn.NORM.DIST('Raw Scores'!N63,'Raw Scores'!N$2,'Raw Scores'!N$3,TRUE))</f>
        <v>0</v>
      </c>
      <c r="AQ61" s="8">
        <f t="shared" si="25"/>
        <v>0</v>
      </c>
      <c r="AR61" s="43">
        <f t="shared" si="26"/>
        <v>0.2104104280254252</v>
      </c>
      <c r="AS61" s="8">
        <f t="shared" si="27"/>
        <v>0.2104104280254252</v>
      </c>
      <c r="AT61" s="44">
        <f>IF('Raw Scores'!O63=0, 0, _xlfn.NORM.DIST('Raw Scores'!O63,'Raw Scores'!O$2,'Raw Scores'!O$3,TRUE))</f>
        <v>0.50189071138599661</v>
      </c>
      <c r="AU61" s="8">
        <f t="shared" si="28"/>
        <v>0.50189071138599661</v>
      </c>
      <c r="AV61" s="17">
        <f>IF('Raw Scores'!P63=0, 0, _xlfn.NORM.DIST('Raw Scores'!P63,'Raw Scores'!P$2,'Raw Scores'!P$3,TRUE))</f>
        <v>0</v>
      </c>
      <c r="AW61" s="8">
        <f t="shared" si="29"/>
        <v>0</v>
      </c>
      <c r="AX61" s="45">
        <f>IFERROR(_xlfn.IFNA((J61*$J$3+L61*$L$3+R61*$R$3+Z61*$Z$3+AL61*$AL$3+AR61*$AR$3+AT61*$AT$3+AV61*$AV$3)/VLOOKUP(A61,CTP_Export!$D$1:$AN$953,37,0),0),0)</f>
        <v>3.2954140078497814E-9</v>
      </c>
      <c r="AY61">
        <f t="shared" si="2"/>
        <v>1.0293640434885006E-8</v>
      </c>
      <c r="AZ61">
        <f t="array" ref="AZ61">IF(COUNTIF(C:C, C61) &gt; 1, STDEV(IF(C:C=C61,AX:AX)), 0)</f>
        <v>1.959515603841011E-8</v>
      </c>
      <c r="BA61" s="50">
        <f>IF(VLOOKUP(A61,CTP_Export!$D$1:$AN$953,37,0)&gt;0,IF(COUNTIF(C:C,C61)&gt;1,IFERROR(_xlfn.NORM.DIST(AX61,AY61,AZ61,TRUE),0)*1,0),0)</f>
        <v>0.36049326351550359</v>
      </c>
    </row>
    <row r="62" spans="1:53">
      <c r="A62" s="8" t="str">
        <f>'Raw Scores'!A64</f>
        <v>A140b</v>
      </c>
      <c r="B62" s="8" t="str">
        <f>IF(_xlfn.XLOOKUP(A62,CTP_Export!D:D,CTP_Export!K:K,,0)=0, _xlfn.XLOOKUP(A62,CTP_Export!D:D,CTP_Export!F:F,,0), _xlfn.XLOOKUP(A62,CTP_Export!D:D,CTP_Export!K:K,,0))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62" s="8" t="str">
        <f>_xlfn.IFNA(_xlfn.XLOOKUP(A62,CTP_Export!D:D,CTP_Export!AM:AM,,0),"")</f>
        <v>New Location</v>
      </c>
      <c r="D62" s="79" t="str">
        <f>_xlfn.IFNA(_xlfn.XLOOKUP(A62,CTP_Export!D:D,CTP_Export!AK:AK,,0),"")</f>
        <v>Wake</v>
      </c>
      <c r="E62" s="79" t="str">
        <f>_xlfn.IFNA(_xlfn.XLOOKUP(A62,CTP_Export!D:D,CTP_Export!CL:CL,,0),"")</f>
        <v>Division</v>
      </c>
      <c r="F62" s="79">
        <f t="shared" si="0"/>
        <v>225</v>
      </c>
      <c r="G62" s="79">
        <f>_xlfn.XLOOKUP(A62,CTP_Export!$D$2:$D$1245,CTP_Export!AX$2:AX$1245, "-",0)</f>
        <v>0</v>
      </c>
      <c r="H62" s="20">
        <f t="shared" si="3"/>
        <v>0.35803368945975561</v>
      </c>
      <c r="I62" s="8">
        <f t="shared" si="4"/>
        <v>0.35803368945975561</v>
      </c>
      <c r="J62" s="53">
        <f>'Raw Scores'!B64/100</f>
        <v>3.6363636363636397E-2</v>
      </c>
      <c r="K62" s="8">
        <f t="shared" si="5"/>
        <v>3.6363636363636397E-2</v>
      </c>
      <c r="L62" s="54">
        <f>IF('Raw Scores'!C64=0, 0, _xlfn.NORM.DIST('Raw Scores'!C64,'Raw Scores'!C$2,'Raw Scores'!C$3,TRUE))</f>
        <v>0</v>
      </c>
      <c r="M62" s="8">
        <f t="shared" si="6"/>
        <v>0</v>
      </c>
      <c r="N62" s="20">
        <f>IF('Raw Scores'!D64=0, 0, _xlfn.NORM.DIST('Raw Scores'!D64,'Raw Scores'!D$2,'Raw Scores'!D$3,TRUE))</f>
        <v>0.5443738763548347</v>
      </c>
      <c r="O62" s="8">
        <f t="shared" si="7"/>
        <v>0.5443738763548347</v>
      </c>
      <c r="P62" s="20">
        <f>IF('Raw Scores'!F64=0, 0, _xlfn.NORM.DIST('Raw Scores'!F64,'Raw Scores'!F$2,'Raw Scores'!F$3,TRUE))</f>
        <v>0.53011320236885418</v>
      </c>
      <c r="Q62" s="20">
        <f t="shared" si="8"/>
        <v>0.53011320236885418</v>
      </c>
      <c r="R62" s="55">
        <f t="shared" si="9"/>
        <v>0.53724353936184444</v>
      </c>
      <c r="S62" s="8">
        <f t="shared" si="10"/>
        <v>0.53724353936184444</v>
      </c>
      <c r="T62" s="20">
        <f>IF('Raw Scores'!E64=0, 0, _xlfn.NORM.DIST('Raw Scores'!E64,'Raw Scores'!E$2,'Raw Scores'!E$3,TRUE))</f>
        <v>0.58005031233876991</v>
      </c>
      <c r="U62" s="20">
        <f t="shared" si="11"/>
        <v>0.58005031233876991</v>
      </c>
      <c r="V62" s="20">
        <f>IF('Raw Scores'!G64=0, 0, _xlfn.NORM.DIST('Raw Scores'!G64,'Raw Scores'!G$2,'Raw Scores'!G$3,TRUE))</f>
        <v>0.52931495857263799</v>
      </c>
      <c r="W62" s="8">
        <f t="shared" si="12"/>
        <v>0.52931495857263799</v>
      </c>
      <c r="X62" s="20">
        <f>IF('Raw Scores'!L64=0, 0, _xlfn.NORM.DIST('Raw Scores'!L64,'Raw Scores'!L$2,'Raw Scores'!L$3,TRUE))</f>
        <v>0.18792395540624832</v>
      </c>
      <c r="Y62" s="20">
        <f t="shared" si="13"/>
        <v>0.18792395540624832</v>
      </c>
      <c r="Z62" s="41">
        <f t="shared" si="14"/>
        <v>0.43242974210588536</v>
      </c>
      <c r="AA62" s="8">
        <f t="shared" si="15"/>
        <v>0.43242974210588536</v>
      </c>
      <c r="AB62" s="20">
        <f>IF('Raw Scores'!H64=0, 0, _xlfn.NORM.DIST('Raw Scores'!H64,'Raw Scores'!H$2,'Raw Scores'!H$3,TRUE))</f>
        <v>0.84999690879443068</v>
      </c>
      <c r="AC62" s="8">
        <f t="shared" si="16"/>
        <v>0.84999690879443068</v>
      </c>
      <c r="AD62" s="20">
        <f>IF('Raw Scores'!I64=0, 0, _xlfn.NORM.DIST('Raw Scores'!I64,'Raw Scores'!I$2,'Raw Scores'!I$3,TRUE))</f>
        <v>0.78792957209410519</v>
      </c>
      <c r="AE62" s="8">
        <f t="shared" si="17"/>
        <v>0.78792957209410519</v>
      </c>
      <c r="AF62" s="20">
        <f>IF('Raw Scores'!J64=0, 0, _xlfn.NORM.DIST('Raw Scores'!J64,'Raw Scores'!J$2,'Raw Scores'!J$3,TRUE))</f>
        <v>0</v>
      </c>
      <c r="AG62" s="8">
        <f t="shared" si="18"/>
        <v>0</v>
      </c>
      <c r="AH62" s="20">
        <f>IF('Raw Scores'!K64=0, 0, _xlfn.NORM.DIST('Raw Scores'!K64,'Raw Scores'!K$2,'Raw Scores'!K$3,TRUE))</f>
        <v>0</v>
      </c>
      <c r="AI62" s="8">
        <f t="shared" si="19"/>
        <v>0</v>
      </c>
      <c r="AJ62" s="20">
        <f t="shared" si="20"/>
        <v>0</v>
      </c>
      <c r="AK62" s="8">
        <f t="shared" si="21"/>
        <v>0</v>
      </c>
      <c r="AL62" s="42">
        <f t="shared" si="22"/>
        <v>0.54597549362951192</v>
      </c>
      <c r="AM62" s="8">
        <f t="shared" si="23"/>
        <v>0.54597549362951192</v>
      </c>
      <c r="AN62" s="20">
        <f>IF('Raw Scores'!M64=0, 0, _xlfn.NORM.DIST('Raw Scores'!M64,'Raw Scores'!M$2,'Raw Scores'!M$3,TRUE))</f>
        <v>0.45662555001735811</v>
      </c>
      <c r="AO62" s="8">
        <f t="shared" si="24"/>
        <v>0.45662555001735811</v>
      </c>
      <c r="AP62" s="20">
        <f>IF('Raw Scores'!N64=0, 0, _xlfn.NORM.DIST('Raw Scores'!N64,'Raw Scores'!N$2,'Raw Scores'!N$3,TRUE))</f>
        <v>0.2583121902034391</v>
      </c>
      <c r="AQ62" s="8">
        <f t="shared" si="25"/>
        <v>0.2583121902034391</v>
      </c>
      <c r="AR62" s="43">
        <f t="shared" si="26"/>
        <v>0.35746887011039863</v>
      </c>
      <c r="AS62" s="8">
        <f t="shared" si="27"/>
        <v>0.35746887011039863</v>
      </c>
      <c r="AT62" s="44">
        <f>IF('Raw Scores'!O64=0, 0, _xlfn.NORM.DIST('Raw Scores'!O64,'Raw Scores'!O$2,'Raw Scores'!O$3,TRUE))</f>
        <v>0.51164423148472649</v>
      </c>
      <c r="AU62" s="8">
        <f t="shared" si="28"/>
        <v>0.51164423148472649</v>
      </c>
      <c r="AV62" s="17">
        <f>IF('Raw Scores'!P64=0, 0, _xlfn.NORM.DIST('Raw Scores'!P64,'Raw Scores'!P$2,'Raw Scores'!P$3,TRUE))</f>
        <v>0</v>
      </c>
      <c r="AW62" s="8">
        <f t="shared" si="29"/>
        <v>0</v>
      </c>
      <c r="AX62" s="45">
        <f>IFERROR(_xlfn.IFNA((J62*$J$3+L62*$L$3+R62*$R$3+Z62*$Z$3+AL62*$AL$3+AR62*$AR$3+AT62*$AT$3+AV62*$AV$3)/VLOOKUP(A62,CTP_Export!$D$1:$AN$953,37,0),0),0)</f>
        <v>1.1007706276737626E-8</v>
      </c>
      <c r="AY62">
        <f t="shared" si="2"/>
        <v>1.4999077657754332E-8</v>
      </c>
      <c r="AZ62">
        <f t="array" ref="AZ62">IF(COUNTIF(C:C, C62) &gt; 1, STDEV(IF(C:C=C62,AX:AX)), 0)</f>
        <v>2.565830134498037E-8</v>
      </c>
      <c r="BA62" s="50">
        <f>IF(VLOOKUP(A62,CTP_Export!$D$1:$AN$953,37,0)&gt;0,IF(COUNTIF(C:C,C62)&gt;1,IFERROR(_xlfn.NORM.DIST(AX62,AY62,AZ62,TRUE),0)*1,0),0)</f>
        <v>0.438190450115437</v>
      </c>
    </row>
    <row r="63" spans="1:53">
      <c r="A63" s="8" t="str">
        <f>'Raw Scores'!A65</f>
        <v>A142a2</v>
      </c>
      <c r="B63" s="8" t="str">
        <f>IF(_xlfn.XLOOKUP(A63,CTP_Export!D:D,CTP_Export!K:K,,0)=0, _xlfn.XLOOKUP(A63,CTP_Export!D:D,CTP_Export!F:F,,0), _xlfn.XLOOKUP(A63,CTP_Export!D:D,CTP_Export!K:K,,0))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63" s="8" t="str">
        <f>_xlfn.IFNA(_xlfn.XLOOKUP(A63,CTP_Export!D:D,CTP_Export!AM:AM,,0),"")</f>
        <v>New Location</v>
      </c>
      <c r="D63" s="79" t="str">
        <f>_xlfn.IFNA(_xlfn.XLOOKUP(A63,CTP_Export!D:D,CTP_Export!AK:AK,,0),"")</f>
        <v>Wake</v>
      </c>
      <c r="E63" s="79" t="str">
        <f>_xlfn.IFNA(_xlfn.XLOOKUP(A63,CTP_Export!D:D,CTP_Export!CL:CL,,0),"")</f>
        <v>Division</v>
      </c>
      <c r="F63" s="79">
        <f t="shared" si="0"/>
        <v>468</v>
      </c>
      <c r="G63" s="79">
        <f>_xlfn.XLOOKUP(A63,CTP_Export!$D$2:$D$1245,CTP_Export!AX$2:AX$1245, "-",0)</f>
        <v>0</v>
      </c>
      <c r="H63" s="20">
        <f t="shared" si="3"/>
        <v>0.2623489418933585</v>
      </c>
      <c r="I63" s="8">
        <f t="shared" si="4"/>
        <v>0.2623489418933585</v>
      </c>
      <c r="J63" s="53">
        <f>'Raw Scores'!B65/100</f>
        <v>0.124896789239912</v>
      </c>
      <c r="K63" s="8">
        <f t="shared" si="5"/>
        <v>0.124896789239912</v>
      </c>
      <c r="L63" s="54">
        <f>IF('Raw Scores'!C65=0, 0, _xlfn.NORM.DIST('Raw Scores'!C65,'Raw Scores'!C$2,'Raw Scores'!C$3,TRUE))</f>
        <v>0</v>
      </c>
      <c r="M63" s="8">
        <f t="shared" si="6"/>
        <v>0</v>
      </c>
      <c r="N63" s="20">
        <f>IF('Raw Scores'!D65=0, 0, _xlfn.NORM.DIST('Raw Scores'!D65,'Raw Scores'!D$2,'Raw Scores'!D$3,TRUE))</f>
        <v>0</v>
      </c>
      <c r="O63" s="8">
        <f t="shared" si="7"/>
        <v>0</v>
      </c>
      <c r="P63" s="20">
        <f>IF('Raw Scores'!F65=0, 0, _xlfn.NORM.DIST('Raw Scores'!F65,'Raw Scores'!F$2,'Raw Scores'!F$3,TRUE))</f>
        <v>0.53015259675248561</v>
      </c>
      <c r="Q63" s="20">
        <f t="shared" si="8"/>
        <v>0.53015259675248561</v>
      </c>
      <c r="R63" s="55">
        <f t="shared" si="9"/>
        <v>0.2650762983762428</v>
      </c>
      <c r="S63" s="8">
        <f t="shared" si="10"/>
        <v>0.2650762983762428</v>
      </c>
      <c r="T63" s="20">
        <f>IF('Raw Scores'!E65=0, 0, _xlfn.NORM.DIST('Raw Scores'!E65,'Raw Scores'!E$2,'Raw Scores'!E$3,TRUE))</f>
        <v>0</v>
      </c>
      <c r="U63" s="20">
        <f t="shared" si="11"/>
        <v>0</v>
      </c>
      <c r="V63" s="20">
        <f>IF('Raw Scores'!G65=0, 0, _xlfn.NORM.DIST('Raw Scores'!G65,'Raw Scores'!G$2,'Raw Scores'!G$3,TRUE))</f>
        <v>0.52934193093465842</v>
      </c>
      <c r="W63" s="8">
        <f t="shared" si="12"/>
        <v>0.52934193093465842</v>
      </c>
      <c r="X63" s="20">
        <f>IF('Raw Scores'!L65=0, 0, _xlfn.NORM.DIST('Raw Scores'!L65,'Raw Scores'!L$2,'Raw Scores'!L$3,TRUE))</f>
        <v>0.22113234164844167</v>
      </c>
      <c r="Y63" s="20">
        <f t="shared" si="13"/>
        <v>0.22113234164844167</v>
      </c>
      <c r="Z63" s="41">
        <f t="shared" si="14"/>
        <v>0.25015809086103336</v>
      </c>
      <c r="AA63" s="8">
        <f t="shared" si="15"/>
        <v>0.25015809086103336</v>
      </c>
      <c r="AB63" s="20">
        <f>IF('Raw Scores'!H65=0, 0, _xlfn.NORM.DIST('Raw Scores'!H65,'Raw Scores'!H$2,'Raw Scores'!H$3,TRUE))</f>
        <v>0.64308040449894577</v>
      </c>
      <c r="AC63" s="8">
        <f t="shared" si="16"/>
        <v>0.64308040449894577</v>
      </c>
      <c r="AD63" s="20">
        <f>IF('Raw Scores'!I65=0, 0, _xlfn.NORM.DIST('Raw Scores'!I65,'Raw Scores'!I$2,'Raw Scores'!I$3,TRUE))</f>
        <v>0.69910305192807864</v>
      </c>
      <c r="AE63" s="8">
        <f t="shared" si="17"/>
        <v>0.69910305192807864</v>
      </c>
      <c r="AF63" s="20">
        <f>IF('Raw Scores'!J65=0, 0, _xlfn.NORM.DIST('Raw Scores'!J65,'Raw Scores'!J$2,'Raw Scores'!J$3,TRUE))</f>
        <v>0</v>
      </c>
      <c r="AG63" s="8">
        <f t="shared" si="18"/>
        <v>0</v>
      </c>
      <c r="AH63" s="20">
        <f>IF('Raw Scores'!K65=0, 0, _xlfn.NORM.DIST('Raw Scores'!K65,'Raw Scores'!K$2,'Raw Scores'!K$3,TRUE))</f>
        <v>0.28628217298510644</v>
      </c>
      <c r="AI63" s="8">
        <f t="shared" si="19"/>
        <v>0.28628217298510644</v>
      </c>
      <c r="AJ63" s="20">
        <f t="shared" si="20"/>
        <v>0</v>
      </c>
      <c r="AK63" s="8">
        <f t="shared" si="21"/>
        <v>0</v>
      </c>
      <c r="AL63" s="42">
        <f t="shared" si="22"/>
        <v>0.44739448547567479</v>
      </c>
      <c r="AM63" s="8">
        <f t="shared" si="23"/>
        <v>0.44739448547567479</v>
      </c>
      <c r="AN63" s="20">
        <f>IF('Raw Scores'!M65=0, 0, _xlfn.NORM.DIST('Raw Scores'!M65,'Raw Scores'!M$2,'Raw Scores'!M$3,TRUE))</f>
        <v>0.40901516630831058</v>
      </c>
      <c r="AO63" s="8">
        <f t="shared" si="24"/>
        <v>0.40901516630831058</v>
      </c>
      <c r="AP63" s="20">
        <f>IF('Raw Scores'!N65=0, 0, _xlfn.NORM.DIST('Raw Scores'!N65,'Raw Scores'!N$2,'Raw Scores'!N$3,TRUE))</f>
        <v>0</v>
      </c>
      <c r="AQ63" s="8">
        <f t="shared" si="25"/>
        <v>0</v>
      </c>
      <c r="AR63" s="43">
        <f t="shared" si="26"/>
        <v>0.20450758315415529</v>
      </c>
      <c r="AS63" s="8">
        <f t="shared" si="27"/>
        <v>0.20450758315415529</v>
      </c>
      <c r="AT63" s="44">
        <f>IF('Raw Scores'!O65=0, 0, _xlfn.NORM.DIST('Raw Scores'!O65,'Raw Scores'!O$2,'Raw Scores'!O$3,TRUE))</f>
        <v>0.51958324996999861</v>
      </c>
      <c r="AU63" s="8">
        <f t="shared" si="28"/>
        <v>0.51958324996999861</v>
      </c>
      <c r="AV63" s="17">
        <f>IF('Raw Scores'!P65=0, 0, _xlfn.NORM.DIST('Raw Scores'!P65,'Raw Scores'!P$2,'Raw Scores'!P$3,TRUE))</f>
        <v>0</v>
      </c>
      <c r="AW63" s="8">
        <f t="shared" si="29"/>
        <v>0</v>
      </c>
      <c r="AX63" s="45">
        <f>IFERROR(_xlfn.IFNA((J63*$J$3+L63*$L$3+R63*$R$3+Z63*$Z$3+AL63*$AL$3+AR63*$AR$3+AT63*$AT$3+AV63*$AV$3)/VLOOKUP(A63,CTP_Export!$D$1:$AN$953,37,0),0),0)</f>
        <v>5.3412465904813213E-9</v>
      </c>
      <c r="AY63">
        <f t="shared" si="2"/>
        <v>1.4999077657754332E-8</v>
      </c>
      <c r="AZ63">
        <f t="array" ref="AZ63">IF(COUNTIF(C:C, C63) &gt; 1, STDEV(IF(C:C=C63,AX:AX)), 0)</f>
        <v>2.565830134498037E-8</v>
      </c>
      <c r="BA63" s="50">
        <f>IF(VLOOKUP(A63,CTP_Export!$D$1:$AN$953,37,0)&gt;0,IF(COUNTIF(C:C,C63)&gt;1,IFERROR(_xlfn.NORM.DIST(AX63,AY63,AZ63,TRUE),0)*1,0),0)</f>
        <v>0.35330910030240592</v>
      </c>
    </row>
    <row r="64" spans="1:53">
      <c r="A64" s="8" t="str">
        <f>'Raw Scores'!A66</f>
        <v>A143a</v>
      </c>
      <c r="B64" s="8" t="str">
        <f>IF(_xlfn.XLOOKUP(A64,CTP_Export!D:D,CTP_Export!K:K,,0)=0, _xlfn.XLOOKUP(A64,CTP_Export!D:D,CTP_Export!F:F,,0), _xlfn.XLOOKUP(A64,CTP_Export!D:D,CTP_Export!K:K,,0))</f>
        <v>White Oak Rd is proposed to be a 4 lane Major Thoroughfare between Hillandale Ln and NC-540. An AADT of 25000 is expected in the planning horizon year (2055) which would cause White Oak Rd to operate inefficiently in 2055. The purpose of this project is to reduce congestion so White Oak Rd will operate more efficiently in 2055</v>
      </c>
      <c r="C64" s="8" t="str">
        <f>_xlfn.IFNA(_xlfn.XLOOKUP(A64,CTP_Export!D:D,CTP_Export!AM:AM,,0),"")</f>
        <v>Widening</v>
      </c>
      <c r="D64" s="79" t="str">
        <f>_xlfn.IFNA(_xlfn.XLOOKUP(A64,CTP_Export!D:D,CTP_Export!AK:AK,,0),"")</f>
        <v>Wake</v>
      </c>
      <c r="E64" s="79" t="str">
        <f>_xlfn.IFNA(_xlfn.XLOOKUP(A64,CTP_Export!D:D,CTP_Export!CL:CL,,0),"")</f>
        <v>Division</v>
      </c>
      <c r="F64" s="79">
        <f t="shared" si="0"/>
        <v>106</v>
      </c>
      <c r="G64" s="79">
        <f>_xlfn.XLOOKUP(A64,CTP_Export!$D$2:$D$1245,CTP_Export!AX$2:AX$1245, "-",0)</f>
        <v>27.148512377315399</v>
      </c>
      <c r="H64" s="20">
        <f t="shared" si="3"/>
        <v>0.40427664018067522</v>
      </c>
      <c r="I64" s="8">
        <f t="shared" si="4"/>
        <v>0.40427664018067522</v>
      </c>
      <c r="J64" s="53">
        <f>'Raw Scores'!B66/100</f>
        <v>0.17281548689368498</v>
      </c>
      <c r="K64" s="8">
        <f t="shared" si="5"/>
        <v>0.17281548689368498</v>
      </c>
      <c r="L64" s="54">
        <f>IF('Raw Scores'!C66=0, 0, _xlfn.NORM.DIST('Raw Scores'!C66,'Raw Scores'!C$2,'Raw Scores'!C$3,TRUE))</f>
        <v>0.50830761741845687</v>
      </c>
      <c r="M64" s="8">
        <f t="shared" si="6"/>
        <v>0.50830761741845687</v>
      </c>
      <c r="N64" s="20">
        <f>IF('Raw Scores'!D66=0, 0, _xlfn.NORM.DIST('Raw Scores'!D66,'Raw Scores'!D$2,'Raw Scores'!D$3,TRUE))</f>
        <v>0.73763517574719828</v>
      </c>
      <c r="O64" s="8">
        <f t="shared" si="7"/>
        <v>0.73763517574719828</v>
      </c>
      <c r="P64" s="20">
        <f>IF('Raw Scores'!F66=0, 0, _xlfn.NORM.DIST('Raw Scores'!F66,'Raw Scores'!F$2,'Raw Scores'!F$3,TRUE))</f>
        <v>0.53010396739015975</v>
      </c>
      <c r="Q64" s="20">
        <f t="shared" si="8"/>
        <v>0.53010396739015975</v>
      </c>
      <c r="R64" s="55">
        <f t="shared" si="9"/>
        <v>0.63386957156867907</v>
      </c>
      <c r="S64" s="8">
        <f t="shared" si="10"/>
        <v>0.63386957156867907</v>
      </c>
      <c r="T64" s="20">
        <f>IF('Raw Scores'!E66=0, 0, _xlfn.NORM.DIST('Raw Scores'!E66,'Raw Scores'!E$2,'Raw Scores'!E$3,TRUE))</f>
        <v>0.55047374279887173</v>
      </c>
      <c r="U64" s="20">
        <f t="shared" si="11"/>
        <v>0.55047374279887173</v>
      </c>
      <c r="V64" s="20">
        <f>IF('Raw Scores'!G66=0, 0, _xlfn.NORM.DIST('Raw Scores'!G66,'Raw Scores'!G$2,'Raw Scores'!G$3,TRUE))</f>
        <v>0.52937244226840297</v>
      </c>
      <c r="W64" s="8">
        <f t="shared" si="12"/>
        <v>0.52937244226840297</v>
      </c>
      <c r="X64" s="20">
        <f>IF('Raw Scores'!L66=0, 0, _xlfn.NORM.DIST('Raw Scores'!L66,'Raw Scores'!L$2,'Raw Scores'!L$3,TRUE))</f>
        <v>0.22113234164844167</v>
      </c>
      <c r="Y64" s="20">
        <f t="shared" si="13"/>
        <v>0.22113234164844167</v>
      </c>
      <c r="Z64" s="41">
        <f t="shared" si="14"/>
        <v>0.43365950890523874</v>
      </c>
      <c r="AA64" s="8">
        <f t="shared" si="15"/>
        <v>0.43365950890523874</v>
      </c>
      <c r="AB64" s="20">
        <f>IF('Raw Scores'!H66=0, 0, _xlfn.NORM.DIST('Raw Scores'!H66,'Raw Scores'!H$2,'Raw Scores'!H$3,TRUE))</f>
        <v>0.60067151956552123</v>
      </c>
      <c r="AC64" s="8">
        <f t="shared" si="16"/>
        <v>0.60067151956552123</v>
      </c>
      <c r="AD64" s="20">
        <f>IF('Raw Scores'!I66=0, 0, _xlfn.NORM.DIST('Raw Scores'!I66,'Raw Scores'!I$2,'Raw Scores'!I$3,TRUE))</f>
        <v>0.56037050866121652</v>
      </c>
      <c r="AE64" s="8">
        <f t="shared" si="17"/>
        <v>0.56037050866121652</v>
      </c>
      <c r="AF64" s="20">
        <f>IF('Raw Scores'!J66=0, 0, _xlfn.NORM.DIST('Raw Scores'!J66,'Raw Scores'!J$2,'Raw Scores'!J$3,TRUE))</f>
        <v>0</v>
      </c>
      <c r="AG64" s="8">
        <f t="shared" si="18"/>
        <v>0</v>
      </c>
      <c r="AH64" s="20">
        <f>IF('Raw Scores'!K66=0, 0, _xlfn.NORM.DIST('Raw Scores'!K66,'Raw Scores'!K$2,'Raw Scores'!K$3,TRUE))</f>
        <v>0</v>
      </c>
      <c r="AI64" s="8">
        <f t="shared" si="19"/>
        <v>0</v>
      </c>
      <c r="AJ64" s="20">
        <f t="shared" si="20"/>
        <v>0</v>
      </c>
      <c r="AK64" s="8">
        <f t="shared" si="21"/>
        <v>0</v>
      </c>
      <c r="AL64" s="42">
        <f t="shared" si="22"/>
        <v>0.38701400940891256</v>
      </c>
      <c r="AM64" s="8">
        <f t="shared" si="23"/>
        <v>0.38701400940891256</v>
      </c>
      <c r="AN64" s="20">
        <f>IF('Raw Scores'!M66=0, 0, _xlfn.NORM.DIST('Raw Scores'!M66,'Raw Scores'!M$2,'Raw Scores'!M$3,TRUE))</f>
        <v>0.45662555001735811</v>
      </c>
      <c r="AO64" s="8">
        <f t="shared" si="24"/>
        <v>0.45662555001735811</v>
      </c>
      <c r="AP64" s="20">
        <f>IF('Raw Scores'!N66=0, 0, _xlfn.NORM.DIST('Raw Scores'!N66,'Raw Scores'!N$2,'Raw Scores'!N$3,TRUE))</f>
        <v>0</v>
      </c>
      <c r="AQ64" s="8">
        <f t="shared" si="25"/>
        <v>0</v>
      </c>
      <c r="AR64" s="43">
        <f t="shared" si="26"/>
        <v>0.22831277500867905</v>
      </c>
      <c r="AS64" s="8">
        <f t="shared" si="27"/>
        <v>0.22831277500867905</v>
      </c>
      <c r="AT64" s="44">
        <f>IF('Raw Scores'!O66=0, 0, _xlfn.NORM.DIST('Raw Scores'!O66,'Raw Scores'!O$2,'Raw Scores'!O$3,TRUE))</f>
        <v>0.56724099007844908</v>
      </c>
      <c r="AU64" s="8">
        <f t="shared" si="28"/>
        <v>0.56724099007844908</v>
      </c>
      <c r="AV64" s="17">
        <f>IF('Raw Scores'!P66=0, 0, _xlfn.NORM.DIST('Raw Scores'!P66,'Raw Scores'!P$2,'Raw Scores'!P$3,TRUE))</f>
        <v>0</v>
      </c>
      <c r="AW64" s="8">
        <f t="shared" si="29"/>
        <v>0</v>
      </c>
      <c r="AX64" s="45">
        <f>IFERROR(_xlfn.IFNA((J64*$J$3+L64*$L$3+R64*$R$3+Z64*$Z$3+AL64*$AL$3+AR64*$AR$3+AT64*$AT$3+AV64*$AV$3)/VLOOKUP(A64,CTP_Export!$D$1:$AN$953,37,0),0),0)</f>
        <v>3.9811428813608939E-9</v>
      </c>
      <c r="AY64">
        <f t="shared" si="2"/>
        <v>1.0293640434885006E-8</v>
      </c>
      <c r="AZ64">
        <f t="array" ref="AZ64">IF(COUNTIF(C:C, C64) &gt; 1, STDEV(IF(C:C=C64,AX:AX)), 0)</f>
        <v>1.959515603841011E-8</v>
      </c>
      <c r="BA64" s="50">
        <f>IF(VLOOKUP(A64,CTP_Export!$D$1:$AN$953,37,0)&gt;0,IF(COUNTIF(C:C,C64)&gt;1,IFERROR(_xlfn.NORM.DIST(AX64,AY64,AZ64,TRUE),0)*1,0),0)</f>
        <v>0.37367111488708249</v>
      </c>
    </row>
    <row r="65" spans="1:53">
      <c r="A65" s="8" t="str">
        <f>'Raw Scores'!A67</f>
        <v>A143a1</v>
      </c>
      <c r="B65" s="8" t="str">
        <f>IF(_xlfn.XLOOKUP(A65,CTP_Export!D:D,CTP_Export!K:K,,0)=0, _xlfn.XLOOKUP(A65,CTP_Export!D:D,CTP_Export!F:F,,0), _xlfn.XLOOKUP(A65,CTP_Export!D:D,CTP_Export!K:K,,0))</f>
        <v>The Metropolitan Transportation Plan identifies the areas adjacent to White Oak Interchange at I-40 as not currently served by an interchange. Future land use changes for this area will require accessibility by motorized vehicles. Therefore, the desire exists to provide transportation access. The purpose of this project is to provide new multi-modal access to land adjacent to this corridor.</v>
      </c>
      <c r="C65" s="8" t="str">
        <f>_xlfn.IFNA(_xlfn.XLOOKUP(A65,CTP_Export!D:D,CTP_Export!AM:AM,,0),"")</f>
        <v>Interchange</v>
      </c>
      <c r="D65" s="79" t="str">
        <f>_xlfn.IFNA(_xlfn.XLOOKUP(A65,CTP_Export!D:D,CTP_Export!AK:AK,,0),"")</f>
        <v>Wake</v>
      </c>
      <c r="E65" s="79" t="str">
        <f>_xlfn.IFNA(_xlfn.XLOOKUP(A65,CTP_Export!D:D,CTP_Export!CL:CL,,0),"")</f>
        <v>Statewide</v>
      </c>
      <c r="F65" s="79">
        <f t="shared" si="0"/>
        <v>389</v>
      </c>
      <c r="G65" s="79">
        <f>_xlfn.XLOOKUP(A65,CTP_Export!$D$2:$D$1245,CTP_Export!AX$2:AX$1245, "-",0)</f>
        <v>0</v>
      </c>
      <c r="H65" s="20">
        <f t="shared" si="3"/>
        <v>0.29504746551157357</v>
      </c>
      <c r="I65" s="8">
        <f t="shared" si="4"/>
        <v>0.29504746551157357</v>
      </c>
      <c r="J65" s="53">
        <f>'Raw Scores'!B67/100</f>
        <v>0.12891876462225998</v>
      </c>
      <c r="K65" s="8">
        <f t="shared" si="5"/>
        <v>0.12891876462225998</v>
      </c>
      <c r="L65" s="54">
        <f>IF('Raw Scores'!C67=0, 0, _xlfn.NORM.DIST('Raw Scores'!C67,'Raw Scores'!C$2,'Raw Scores'!C$3,TRUE))</f>
        <v>0</v>
      </c>
      <c r="M65" s="8">
        <f t="shared" si="6"/>
        <v>0</v>
      </c>
      <c r="N65" s="20">
        <f>IF('Raw Scores'!D67=0, 0, _xlfn.NORM.DIST('Raw Scores'!D67,'Raw Scores'!D$2,'Raw Scores'!D$3,TRUE))</f>
        <v>0</v>
      </c>
      <c r="O65" s="8">
        <f t="shared" si="7"/>
        <v>0</v>
      </c>
      <c r="P65" s="20">
        <f>IF('Raw Scores'!F67=0, 0, _xlfn.NORM.DIST('Raw Scores'!F67,'Raw Scores'!F$2,'Raw Scores'!F$3,TRUE))</f>
        <v>0.52846124510295689</v>
      </c>
      <c r="Q65" s="20">
        <f t="shared" si="8"/>
        <v>0.52846124510295689</v>
      </c>
      <c r="R65" s="55">
        <f t="shared" si="9"/>
        <v>0.26423062255147844</v>
      </c>
      <c r="S65" s="8">
        <f t="shared" si="10"/>
        <v>0.26423062255147844</v>
      </c>
      <c r="T65" s="20">
        <f>IF('Raw Scores'!E67=0, 0, _xlfn.NORM.DIST('Raw Scores'!E67,'Raw Scores'!E$2,'Raw Scores'!E$3,TRUE))</f>
        <v>0</v>
      </c>
      <c r="U65" s="20">
        <f t="shared" si="11"/>
        <v>0</v>
      </c>
      <c r="V65" s="20">
        <f>IF('Raw Scores'!G67=0, 0, _xlfn.NORM.DIST('Raw Scores'!G67,'Raw Scores'!G$2,'Raw Scores'!G$3,TRUE))</f>
        <v>0.52812876119361163</v>
      </c>
      <c r="W65" s="8">
        <f t="shared" si="12"/>
        <v>0.52812876119361163</v>
      </c>
      <c r="X65" s="20">
        <f>IF('Raw Scores'!L67=0, 0, _xlfn.NORM.DIST('Raw Scores'!L67,'Raw Scores'!L$2,'Raw Scores'!L$3,TRUE))</f>
        <v>0.18687281309510284</v>
      </c>
      <c r="Y65" s="20">
        <f t="shared" si="13"/>
        <v>0.18687281309510284</v>
      </c>
      <c r="Z65" s="41">
        <f t="shared" si="14"/>
        <v>0.23833385809623814</v>
      </c>
      <c r="AA65" s="8">
        <f t="shared" si="15"/>
        <v>0.23833385809623814</v>
      </c>
      <c r="AB65" s="20">
        <f>IF('Raw Scores'!H67=0, 0, _xlfn.NORM.DIST('Raw Scores'!H67,'Raw Scores'!H$2,'Raw Scores'!H$3,TRUE))</f>
        <v>0.85640923707707273</v>
      </c>
      <c r="AC65" s="8">
        <f t="shared" si="16"/>
        <v>0.85640923707707273</v>
      </c>
      <c r="AD65" s="20">
        <f>IF('Raw Scores'!I67=0, 0, _xlfn.NORM.DIST('Raw Scores'!I67,'Raw Scores'!I$2,'Raw Scores'!I$3,TRUE))</f>
        <v>0.94861433626256653</v>
      </c>
      <c r="AE65" s="8">
        <f t="shared" si="17"/>
        <v>0.94861433626256653</v>
      </c>
      <c r="AF65" s="20">
        <f>IF('Raw Scores'!J67=0, 0, _xlfn.NORM.DIST('Raw Scores'!J67,'Raw Scores'!J$2,'Raw Scores'!J$3,TRUE))</f>
        <v>0</v>
      </c>
      <c r="AG65" s="8">
        <f t="shared" si="18"/>
        <v>0</v>
      </c>
      <c r="AH65" s="20">
        <f>IF('Raw Scores'!K67=0, 0, _xlfn.NORM.DIST('Raw Scores'!K67,'Raw Scores'!K$2,'Raw Scores'!K$3,TRUE))</f>
        <v>0</v>
      </c>
      <c r="AI65" s="8">
        <f t="shared" si="19"/>
        <v>0</v>
      </c>
      <c r="AJ65" s="20">
        <f t="shared" si="20"/>
        <v>0</v>
      </c>
      <c r="AK65" s="8">
        <f t="shared" si="21"/>
        <v>0</v>
      </c>
      <c r="AL65" s="42">
        <f t="shared" si="22"/>
        <v>0.60167452444654645</v>
      </c>
      <c r="AM65" s="8">
        <f t="shared" si="23"/>
        <v>0.60167452444654645</v>
      </c>
      <c r="AN65" s="20">
        <f>IF('Raw Scores'!M67=0, 0, _xlfn.NORM.DIST('Raw Scores'!M67,'Raw Scores'!M$2,'Raw Scores'!M$3,TRUE))</f>
        <v>0.48071126620448978</v>
      </c>
      <c r="AO65" s="8">
        <f t="shared" si="24"/>
        <v>0.48071126620448978</v>
      </c>
      <c r="AP65" s="20">
        <f>IF('Raw Scores'!N67=0, 0, _xlfn.NORM.DIST('Raw Scores'!N67,'Raw Scores'!N$2,'Raw Scores'!N$3,TRUE))</f>
        <v>0</v>
      </c>
      <c r="AQ65" s="8">
        <f t="shared" si="25"/>
        <v>0</v>
      </c>
      <c r="AR65" s="43">
        <f t="shared" si="26"/>
        <v>0.24035563310224489</v>
      </c>
      <c r="AS65" s="8">
        <f t="shared" si="27"/>
        <v>0.24035563310224489</v>
      </c>
      <c r="AT65" s="44">
        <f>IF('Raw Scores'!O67=0, 0, _xlfn.NORM.DIST('Raw Scores'!O67,'Raw Scores'!O$2,'Raw Scores'!O$3,TRUE))</f>
        <v>0.47246706593938215</v>
      </c>
      <c r="AU65" s="8">
        <f t="shared" si="28"/>
        <v>0.47246706593938215</v>
      </c>
      <c r="AV65" s="17">
        <f>IF('Raw Scores'!P67=0, 0, _xlfn.NORM.DIST('Raw Scores'!P67,'Raw Scores'!P$2,'Raw Scores'!P$3,TRUE))</f>
        <v>0</v>
      </c>
      <c r="AW65" s="8">
        <f t="shared" si="29"/>
        <v>0</v>
      </c>
      <c r="AX65" s="45">
        <f>IFERROR(_xlfn.IFNA((J65*$J$3+L65*$L$3+R65*$R$3+Z65*$Z$3+AL65*$AL$3+AR65*$AR$3+AT65*$AT$3+AV65*$AV$3)/VLOOKUP(A65,CTP_Export!$D$1:$AN$953,37,0),0),0)</f>
        <v>5.3905450510082908E-9</v>
      </c>
      <c r="AY65">
        <f t="shared" si="2"/>
        <v>6.3245662514533442E-9</v>
      </c>
      <c r="AZ65">
        <f t="array" ref="AZ65">IF(COUNTIF(C:C, C65) &gt; 1, STDEV(IF(C:C=C65,AX:AX)), 0)</f>
        <v>5.8574969086020765E-9</v>
      </c>
      <c r="BA65" s="50">
        <f>IF(VLOOKUP(A65,CTP_Export!$D$1:$AN$953,37,0)&gt;0,IF(COUNTIF(C:C,C65)&gt;1,IFERROR(_xlfn.NORM.DIST(AX65,AY65,AZ65,TRUE),0)*1,0),0)</f>
        <v>0.43665426117118061</v>
      </c>
    </row>
    <row r="66" spans="1:53">
      <c r="A66" s="8" t="str">
        <f>'Raw Scores'!A68</f>
        <v>A143b</v>
      </c>
      <c r="B66" s="8" t="str">
        <f>IF(_xlfn.XLOOKUP(A66,CTP_Export!D:D,CTP_Export!K:K,,0)=0, _xlfn.XLOOKUP(A66,CTP_Export!D:D,CTP_Export!F:F,,0), _xlfn.XLOOKUP(A66,CTP_Export!D:D,CTP_Export!K:K,,0))</f>
        <v>White Oak Rd is proposed to be a 4 lane Boulevard between I-540 and NC 36. An AADT of 15000 is expected in the planning horizon year (2055) which would cause White Oak Rd to operate inefficiently in 2055. The purpose of this project is to reduce congestion so White Oak Rd will operate more efficiently in 2055.</v>
      </c>
      <c r="C66" s="8" t="str">
        <f>_xlfn.IFNA(_xlfn.XLOOKUP(A66,CTP_Export!D:D,CTP_Export!AM:AM,,0),"")</f>
        <v>Widening</v>
      </c>
      <c r="D66" s="79" t="str">
        <f>_xlfn.IFNA(_xlfn.XLOOKUP(A66,CTP_Export!D:D,CTP_Export!AK:AK,,0),"")</f>
        <v>Johnston</v>
      </c>
      <c r="E66" s="79" t="str">
        <f>_xlfn.IFNA(_xlfn.XLOOKUP(A66,CTP_Export!D:D,CTP_Export!CL:CL,,0),"")</f>
        <v>Division</v>
      </c>
      <c r="F66" s="79">
        <f t="shared" si="0"/>
        <v>143</v>
      </c>
      <c r="G66" s="79">
        <f>_xlfn.XLOOKUP(A66,CTP_Export!$D$2:$D$1245,CTP_Export!AX$2:AX$1245, "-",0)</f>
        <v>269.09962527885699</v>
      </c>
      <c r="H66" s="20">
        <f t="shared" si="3"/>
        <v>0.3866702149528139</v>
      </c>
      <c r="I66" s="8">
        <f t="shared" si="4"/>
        <v>0.3866702149528139</v>
      </c>
      <c r="J66" s="53">
        <f>'Raw Scores'!B68/100</f>
        <v>0.31231397545073297</v>
      </c>
      <c r="K66" s="8">
        <f t="shared" si="5"/>
        <v>0.31231397545073297</v>
      </c>
      <c r="L66" s="54">
        <f>IF('Raw Scores'!C68=0, 0, _xlfn.NORM.DIST('Raw Scores'!C68,'Raw Scores'!C$2,'Raw Scores'!C$3,TRUE))</f>
        <v>0.3231736710552518</v>
      </c>
      <c r="M66" s="8">
        <f t="shared" si="6"/>
        <v>0.3231736710552518</v>
      </c>
      <c r="N66" s="20">
        <f>IF('Raw Scores'!D68=0, 0, _xlfn.NORM.DIST('Raw Scores'!D68,'Raw Scores'!D$2,'Raw Scores'!D$3,TRUE))</f>
        <v>0.35042484702466725</v>
      </c>
      <c r="O66" s="8">
        <f t="shared" si="7"/>
        <v>0.35042484702466725</v>
      </c>
      <c r="P66" s="20">
        <f>IF('Raw Scores'!F68=0, 0, _xlfn.NORM.DIST('Raw Scores'!F68,'Raw Scores'!F$2,'Raw Scores'!F$3,TRUE))</f>
        <v>0.53013091501930354</v>
      </c>
      <c r="Q66" s="20">
        <f t="shared" si="8"/>
        <v>0.53013091501930354</v>
      </c>
      <c r="R66" s="55">
        <f t="shared" si="9"/>
        <v>0.4402778810219854</v>
      </c>
      <c r="S66" s="8">
        <f t="shared" si="10"/>
        <v>0.4402778810219854</v>
      </c>
      <c r="T66" s="20">
        <f>IF('Raw Scores'!E68=0, 0, _xlfn.NORM.DIST('Raw Scores'!E68,'Raw Scores'!E$2,'Raw Scores'!E$3,TRUE))</f>
        <v>0.30615448971789061</v>
      </c>
      <c r="U66" s="20">
        <f t="shared" si="11"/>
        <v>0.30615448971789061</v>
      </c>
      <c r="V66" s="20">
        <f>IF('Raw Scores'!G68=0, 0, _xlfn.NORM.DIST('Raw Scores'!G68,'Raw Scores'!G$2,'Raw Scores'!G$3,TRUE))</f>
        <v>0.52933830512050273</v>
      </c>
      <c r="W66" s="8">
        <f t="shared" si="12"/>
        <v>0.52933830512050273</v>
      </c>
      <c r="X66" s="20">
        <f>IF('Raw Scores'!L68=0, 0, _xlfn.NORM.DIST('Raw Scores'!L68,'Raw Scores'!L$2,'Raw Scores'!L$3,TRUE))</f>
        <v>0.18687281309510284</v>
      </c>
      <c r="Y66" s="20">
        <f t="shared" si="13"/>
        <v>0.18687281309510284</v>
      </c>
      <c r="Z66" s="41">
        <f t="shared" si="14"/>
        <v>0.34078853597783204</v>
      </c>
      <c r="AA66" s="8">
        <f t="shared" si="15"/>
        <v>0.34078853597783204</v>
      </c>
      <c r="AB66" s="20">
        <f>IF('Raw Scores'!H68=0, 0, _xlfn.NORM.DIST('Raw Scores'!H68,'Raw Scores'!H$2,'Raw Scores'!H$3,TRUE))</f>
        <v>0.7998502631908101</v>
      </c>
      <c r="AC66" s="8">
        <f t="shared" si="16"/>
        <v>0.7998502631908101</v>
      </c>
      <c r="AD66" s="20">
        <f>IF('Raw Scores'!I68=0, 0, _xlfn.NORM.DIST('Raw Scores'!I68,'Raw Scores'!I$2,'Raw Scores'!I$3,TRUE))</f>
        <v>0.77428066600467216</v>
      </c>
      <c r="AE66" s="8">
        <f t="shared" si="17"/>
        <v>0.77428066600467216</v>
      </c>
      <c r="AF66" s="20">
        <f>IF('Raw Scores'!J68=0, 0, _xlfn.NORM.DIST('Raw Scores'!J68,'Raw Scores'!J$2,'Raw Scores'!J$3,TRUE))</f>
        <v>0</v>
      </c>
      <c r="AG66" s="8">
        <f t="shared" si="18"/>
        <v>0</v>
      </c>
      <c r="AH66" s="20">
        <f>IF('Raw Scores'!K68=0, 0, _xlfn.NORM.DIST('Raw Scores'!K68,'Raw Scores'!K$2,'Raw Scores'!K$3,TRUE))</f>
        <v>0</v>
      </c>
      <c r="AI66" s="8">
        <f t="shared" si="19"/>
        <v>0</v>
      </c>
      <c r="AJ66" s="20">
        <f t="shared" si="20"/>
        <v>0</v>
      </c>
      <c r="AK66" s="8">
        <f t="shared" si="21"/>
        <v>0</v>
      </c>
      <c r="AL66" s="42">
        <f t="shared" si="22"/>
        <v>0.52471030973182731</v>
      </c>
      <c r="AM66" s="8">
        <f t="shared" si="23"/>
        <v>0.52471030973182731</v>
      </c>
      <c r="AN66" s="20">
        <f>IF('Raw Scores'!M68=0, 0, _xlfn.NORM.DIST('Raw Scores'!M68,'Raw Scores'!M$2,'Raw Scores'!M$3,TRUE))</f>
        <v>0.48071126620448978</v>
      </c>
      <c r="AO66" s="8">
        <f t="shared" si="24"/>
        <v>0.48071126620448978</v>
      </c>
      <c r="AP66" s="20">
        <f>IF('Raw Scores'!N68=0, 0, _xlfn.NORM.DIST('Raw Scores'!N68,'Raw Scores'!N$2,'Raw Scores'!N$3,TRUE))</f>
        <v>0</v>
      </c>
      <c r="AQ66" s="8">
        <f t="shared" si="25"/>
        <v>0</v>
      </c>
      <c r="AR66" s="43">
        <f t="shared" si="26"/>
        <v>0.24035563310224489</v>
      </c>
      <c r="AS66" s="8">
        <f t="shared" si="27"/>
        <v>0.24035563310224489</v>
      </c>
      <c r="AT66" s="44">
        <f>IF('Raw Scores'!O68=0, 0, _xlfn.NORM.DIST('Raw Scores'!O68,'Raw Scores'!O$2,'Raw Scores'!O$3,TRUE))</f>
        <v>0.55481173178863352</v>
      </c>
      <c r="AU66" s="8">
        <f t="shared" si="28"/>
        <v>0.55481173178863352</v>
      </c>
      <c r="AV66" s="17">
        <f>IF('Raw Scores'!P68=0, 0, _xlfn.NORM.DIST('Raw Scores'!P68,'Raw Scores'!P$2,'Raw Scores'!P$3,TRUE))</f>
        <v>0</v>
      </c>
      <c r="AW66" s="8">
        <f t="shared" si="29"/>
        <v>0</v>
      </c>
      <c r="AX66" s="45">
        <f>IFERROR(_xlfn.IFNA((J66*$J$3+L66*$L$3+R66*$R$3+Z66*$Z$3+AL66*$AL$3+AR66*$AR$3+AT66*$AT$3+AV66*$AV$3)/VLOOKUP(A66,CTP_Export!$D$1:$AN$953,37,0),0),0)</f>
        <v>4.4630269115951236E-9</v>
      </c>
      <c r="AY66">
        <f t="shared" si="2"/>
        <v>1.0293640434885006E-8</v>
      </c>
      <c r="AZ66">
        <f t="array" ref="AZ66">IF(COUNTIF(C:C, C66) &gt; 1, STDEV(IF(C:C=C66,AX:AX)), 0)</f>
        <v>1.959515603841011E-8</v>
      </c>
      <c r="BA66" s="50">
        <f>IF(VLOOKUP(A66,CTP_Export!$D$1:$AN$953,37,0)&gt;0,IF(COUNTIF(C:C,C66)&gt;1,IFERROR(_xlfn.NORM.DIST(AX66,AY66,AZ66,TRUE),0)*1,0),0)</f>
        <v>0.38302186271612887</v>
      </c>
    </row>
    <row r="67" spans="1:53">
      <c r="A67" s="8" t="str">
        <f>'Raw Scores'!A69</f>
        <v>A144</v>
      </c>
      <c r="B67" s="8" t="str">
        <f>IF(_xlfn.XLOOKUP(A67,CTP_Export!D:D,CTP_Export!K:K,,0)=0, _xlfn.XLOOKUP(A67,CTP_Export!D:D,CTP_Export!F:F,,0), _xlfn.XLOOKUP(A67,CTP_Export!D:D,CTP_Export!K:K,,0))</f>
        <v>The Metropolitan Transportation Plan includes the goal of improving mobility  within the region, which is defined as the provision of transportation infrastructure for all vehicles and pedestrians. NC 50   currently is operating at an unacceptable LOS and is expected to worsen in the future. The purpose of this project is to improve mobility along NC 50   between Timber Dr and US 70 to an acceptable LOS in the peak period and direction while also providing facilities for pedestrians and bicyclists.</v>
      </c>
      <c r="C67" s="8" t="str">
        <f>_xlfn.IFNA(_xlfn.XLOOKUP(A67,CTP_Export!D:D,CTP_Export!AM:AM,,0),"")</f>
        <v>Center Turn Lane</v>
      </c>
      <c r="D67" s="79" t="str">
        <f>_xlfn.IFNA(_xlfn.XLOOKUP(A67,CTP_Export!D:D,CTP_Export!AK:AK,,0),"")</f>
        <v>Wake</v>
      </c>
      <c r="E67" s="79" t="str">
        <f>_xlfn.IFNA(_xlfn.XLOOKUP(A67,CTP_Export!D:D,CTP_Export!CL:CL,,0),"")</f>
        <v>Regional</v>
      </c>
      <c r="F67" s="79">
        <f t="shared" si="0"/>
        <v>276</v>
      </c>
      <c r="G67" s="79">
        <f>_xlfn.XLOOKUP(A67,CTP_Export!$D$2:$D$1245,CTP_Export!AX$2:AX$1245, "-",0)</f>
        <v>0</v>
      </c>
      <c r="H67" s="20">
        <f t="shared" si="3"/>
        <v>0.34060507406967949</v>
      </c>
      <c r="I67" s="8">
        <f t="shared" si="4"/>
        <v>0.34060507406967949</v>
      </c>
      <c r="J67" s="53">
        <f>'Raw Scores'!B69/100</f>
        <v>0.39835633702144202</v>
      </c>
      <c r="K67" s="8">
        <f t="shared" si="5"/>
        <v>0.39835633702144202</v>
      </c>
      <c r="L67" s="54">
        <f>IF('Raw Scores'!C69=0, 0, _xlfn.NORM.DIST('Raw Scores'!C69,'Raw Scores'!C$2,'Raw Scores'!C$3,TRUE))</f>
        <v>0</v>
      </c>
      <c r="M67" s="8">
        <f t="shared" si="6"/>
        <v>0</v>
      </c>
      <c r="N67" s="20">
        <f>IF('Raw Scores'!D69=0, 0, _xlfn.NORM.DIST('Raw Scores'!D69,'Raw Scores'!D$2,'Raw Scores'!D$3,TRUE))</f>
        <v>0.39539998571779056</v>
      </c>
      <c r="O67" s="8">
        <f t="shared" si="7"/>
        <v>0.39539998571779056</v>
      </c>
      <c r="P67" s="20">
        <f>IF('Raw Scores'!F69=0, 0, _xlfn.NORM.DIST('Raw Scores'!F69,'Raw Scores'!F$2,'Raw Scores'!F$3,TRUE))</f>
        <v>0.53010646107286685</v>
      </c>
      <c r="Q67" s="20">
        <f t="shared" si="8"/>
        <v>0.53010646107286685</v>
      </c>
      <c r="R67" s="55">
        <f t="shared" si="9"/>
        <v>0.46275322339532871</v>
      </c>
      <c r="S67" s="8">
        <f t="shared" si="10"/>
        <v>0.46275322339532871</v>
      </c>
      <c r="T67" s="20">
        <f>IF('Raw Scores'!E69=0, 0, _xlfn.NORM.DIST('Raw Scores'!E69,'Raw Scores'!E$2,'Raw Scores'!E$3,TRUE))</f>
        <v>0.36291719879517159</v>
      </c>
      <c r="U67" s="20">
        <f t="shared" si="11"/>
        <v>0.36291719879517159</v>
      </c>
      <c r="V67" s="20">
        <f>IF('Raw Scores'!G69=0, 0, _xlfn.NORM.DIST('Raw Scores'!G69,'Raw Scores'!G$2,'Raw Scores'!G$3,TRUE))</f>
        <v>0.52931123790570089</v>
      </c>
      <c r="W67" s="8">
        <f t="shared" si="12"/>
        <v>0.52931123790570089</v>
      </c>
      <c r="X67" s="20">
        <f>IF('Raw Scores'!L69=0, 0, _xlfn.NORM.DIST('Raw Scores'!L69,'Raw Scores'!L$2,'Raw Scores'!L$3,TRUE))</f>
        <v>0.64372957008273246</v>
      </c>
      <c r="Y67" s="20">
        <f t="shared" si="13"/>
        <v>0.64372957008273246</v>
      </c>
      <c r="Z67" s="41">
        <f t="shared" si="14"/>
        <v>0.51198600226120161</v>
      </c>
      <c r="AA67" s="8">
        <f t="shared" si="15"/>
        <v>0.51198600226120161</v>
      </c>
      <c r="AB67" s="20">
        <f>IF('Raw Scores'!H69=0, 0, _xlfn.NORM.DIST('Raw Scores'!H69,'Raw Scores'!H$2,'Raw Scores'!H$3,TRUE))</f>
        <v>0.13910594380296473</v>
      </c>
      <c r="AC67" s="8">
        <f t="shared" si="16"/>
        <v>0.13910594380296473</v>
      </c>
      <c r="AD67" s="20">
        <f>IF('Raw Scores'!I69=0, 0, _xlfn.NORM.DIST('Raw Scores'!I69,'Raw Scores'!I$2,'Raw Scores'!I$3,TRUE))</f>
        <v>0</v>
      </c>
      <c r="AE67" s="8">
        <f t="shared" si="17"/>
        <v>0</v>
      </c>
      <c r="AF67" s="20">
        <f>IF('Raw Scores'!J69=0, 0, _xlfn.NORM.DIST('Raw Scores'!J69,'Raw Scores'!J$2,'Raw Scores'!J$3,TRUE))</f>
        <v>0</v>
      </c>
      <c r="AG67" s="8">
        <f t="shared" si="18"/>
        <v>0</v>
      </c>
      <c r="AH67" s="20">
        <f>IF('Raw Scores'!K69=0, 0, _xlfn.NORM.DIST('Raw Scores'!K69,'Raw Scores'!K$2,'Raw Scores'!K$3,TRUE))</f>
        <v>0</v>
      </c>
      <c r="AI67" s="8">
        <f t="shared" si="19"/>
        <v>0</v>
      </c>
      <c r="AJ67" s="20">
        <f t="shared" si="20"/>
        <v>0</v>
      </c>
      <c r="AK67" s="8">
        <f t="shared" si="21"/>
        <v>0</v>
      </c>
      <c r="AL67" s="42">
        <f t="shared" si="22"/>
        <v>4.6368647934321577E-2</v>
      </c>
      <c r="AM67" s="8">
        <f t="shared" si="23"/>
        <v>4.6368647934321577E-2</v>
      </c>
      <c r="AN67" s="20">
        <f>IF('Raw Scores'!M69=0, 0, _xlfn.NORM.DIST('Raw Scores'!M69,'Raw Scores'!M$2,'Raw Scores'!M$3,TRUE))</f>
        <v>0.4208208560508504</v>
      </c>
      <c r="AO67" s="8">
        <f t="shared" si="24"/>
        <v>0.4208208560508504</v>
      </c>
      <c r="AP67" s="20">
        <f>IF('Raw Scores'!N69=0, 0, _xlfn.NORM.DIST('Raw Scores'!N69,'Raw Scores'!N$2,'Raw Scores'!N$3,TRUE))</f>
        <v>0</v>
      </c>
      <c r="AQ67" s="8">
        <f t="shared" si="25"/>
        <v>0</v>
      </c>
      <c r="AR67" s="43">
        <f t="shared" si="26"/>
        <v>0.2104104280254252</v>
      </c>
      <c r="AS67" s="8">
        <f t="shared" si="27"/>
        <v>0.2104104280254252</v>
      </c>
      <c r="AT67" s="44">
        <f>IF('Raw Scores'!O69=0, 0, _xlfn.NORM.DIST('Raw Scores'!O69,'Raw Scores'!O$2,'Raw Scores'!O$3,TRUE))</f>
        <v>0.53059496362917824</v>
      </c>
      <c r="AU67" s="8">
        <f t="shared" si="28"/>
        <v>0.53059496362917824</v>
      </c>
      <c r="AV67" s="17">
        <f>IF('Raw Scores'!P69=0, 0, _xlfn.NORM.DIST('Raw Scores'!P69,'Raw Scores'!P$2,'Raw Scores'!P$3,TRUE))</f>
        <v>0</v>
      </c>
      <c r="AW67" s="8">
        <f t="shared" si="29"/>
        <v>0</v>
      </c>
      <c r="AX67" s="45">
        <f>IFERROR(_xlfn.IFNA((J67*$J$3+L67*$L$3+R67*$R$3+Z67*$Z$3+AL67*$AL$3+AR67*$AR$3+AT67*$AT$3+AV67*$AV$3)/VLOOKUP(A67,CTP_Export!$D$1:$AN$953,37,0),0),0)</f>
        <v>7.002826873036651E-9</v>
      </c>
      <c r="AY67">
        <f t="shared" si="2"/>
        <v>1.6831199295830364E-8</v>
      </c>
      <c r="AZ67">
        <f t="array" ref="AZ67">IF(COUNTIF(C:C, C67) &gt; 1, STDEV(IF(C:C=C67,AX:AX)), 0)</f>
        <v>4.0335833118346538E-8</v>
      </c>
      <c r="BA67" s="50">
        <f>IF(VLOOKUP(A67,CTP_Export!$D$1:$AN$953,37,0)&gt;0,IF(COUNTIF(C:C,C67)&gt;1,IFERROR(_xlfn.NORM.DIST(AX67,AY67,AZ67,TRUE),0)*1,0),0)</f>
        <v>0.40374570145887723</v>
      </c>
    </row>
    <row r="68" spans="1:53">
      <c r="A68" s="8" t="str">
        <f>'Raw Scores'!A70</f>
        <v>A148a1</v>
      </c>
      <c r="B68" s="8" t="str">
        <f>IF(_xlfn.XLOOKUP(A68,CTP_Export!D:D,CTP_Export!K:K,,0)=0, _xlfn.XLOOKUP(A68,CTP_Export!D:D,CTP_Export!F:F,,0), _xlfn.XLOOKUP(A68,CTP_Export!D:D,CTP_Export!K:K,,0))</f>
        <v>The Metropolitan Transportation Plan includes the goal of improving mobility within the region, which is defined as the provision of transportation infrastructure for all vehicles and pedestrians. Eagle Rock Rd currently is operating at an unacceptable LOS and is expected to worsen in the future. The purpose of this project is to improve mobility along Eagle Rock Rd between Kioti Dr and Leith Driveway to an acceptable LOS in the peak period and direction while also providing facilities for pedestrians and bicyclists.</v>
      </c>
      <c r="C68" s="8" t="str">
        <f>_xlfn.IFNA(_xlfn.XLOOKUP(A68,CTP_Export!D:D,CTP_Export!AM:AM,,0),"")</f>
        <v>TSM</v>
      </c>
      <c r="D68" s="79" t="str">
        <f>_xlfn.IFNA(_xlfn.XLOOKUP(A68,CTP_Export!D:D,CTP_Export!AK:AK,,0),"")</f>
        <v>Wake</v>
      </c>
      <c r="E68" s="79" t="str">
        <f>_xlfn.IFNA(_xlfn.XLOOKUP(A68,CTP_Export!D:D,CTP_Export!CL:CL,,0),"")</f>
        <v>Division</v>
      </c>
      <c r="F68" s="79">
        <f t="shared" si="0"/>
        <v>278</v>
      </c>
      <c r="G68" s="79">
        <f>_xlfn.XLOOKUP(A68,CTP_Export!$D$2:$D$1245,CTP_Export!AX$2:AX$1245, "-",0)</f>
        <v>63.982992253200798</v>
      </c>
      <c r="H68" s="20">
        <f t="shared" si="3"/>
        <v>0.3403598642727596</v>
      </c>
      <c r="I68" s="8">
        <f t="shared" si="4"/>
        <v>0.3403598642727596</v>
      </c>
      <c r="J68" s="53">
        <f>'Raw Scores'!B70/100</f>
        <v>0.36943402449760498</v>
      </c>
      <c r="K68" s="8">
        <f t="shared" si="5"/>
        <v>0.36943402449760498</v>
      </c>
      <c r="L68" s="54">
        <f>IF('Raw Scores'!C70=0, 0, _xlfn.NORM.DIST('Raw Scores'!C70,'Raw Scores'!C$2,'Raw Scores'!C$3,TRUE))</f>
        <v>0</v>
      </c>
      <c r="M68" s="8">
        <f t="shared" si="6"/>
        <v>0</v>
      </c>
      <c r="N68" s="20">
        <f>IF('Raw Scores'!D70=0, 0, _xlfn.NORM.DIST('Raw Scores'!D70,'Raw Scores'!D$2,'Raw Scores'!D$3,TRUE))</f>
        <v>0</v>
      </c>
      <c r="O68" s="8">
        <f t="shared" si="7"/>
        <v>0</v>
      </c>
      <c r="P68" s="20">
        <f>IF('Raw Scores'!F70=0, 0, _xlfn.NORM.DIST('Raw Scores'!F70,'Raw Scores'!F$2,'Raw Scores'!F$3,TRUE))</f>
        <v>0.5283373012675816</v>
      </c>
      <c r="Q68" s="20">
        <f t="shared" si="8"/>
        <v>0.5283373012675816</v>
      </c>
      <c r="R68" s="55">
        <f t="shared" si="9"/>
        <v>0.2641686506337908</v>
      </c>
      <c r="S68" s="8">
        <f t="shared" si="10"/>
        <v>0.2641686506337908</v>
      </c>
      <c r="T68" s="20">
        <f>IF('Raw Scores'!E70=0, 0, _xlfn.NORM.DIST('Raw Scores'!E70,'Raw Scores'!E$2,'Raw Scores'!E$3,TRUE))</f>
        <v>0</v>
      </c>
      <c r="U68" s="20">
        <f t="shared" si="11"/>
        <v>0</v>
      </c>
      <c r="V68" s="20">
        <f>IF('Raw Scores'!G70=0, 0, _xlfn.NORM.DIST('Raw Scores'!G70,'Raw Scores'!G$2,'Raw Scores'!G$3,TRUE))</f>
        <v>0.528746285088326</v>
      </c>
      <c r="W68" s="8">
        <f t="shared" si="12"/>
        <v>0.528746285088326</v>
      </c>
      <c r="X68" s="20">
        <f>IF('Raw Scores'!L70=0, 0, _xlfn.NORM.DIST('Raw Scores'!L70,'Raw Scores'!L$2,'Raw Scores'!L$3,TRUE))</f>
        <v>0.33414340570182799</v>
      </c>
      <c r="Y68" s="20">
        <f t="shared" si="13"/>
        <v>0.33414340570182799</v>
      </c>
      <c r="Z68" s="41">
        <f t="shared" si="14"/>
        <v>0.28762989693005131</v>
      </c>
      <c r="AA68" s="8">
        <f t="shared" si="15"/>
        <v>0.28762989693005131</v>
      </c>
      <c r="AB68" s="20">
        <f>IF('Raw Scores'!H70=0, 0, _xlfn.NORM.DIST('Raw Scores'!H70,'Raw Scores'!H$2,'Raw Scores'!H$3,TRUE))</f>
        <v>0.84339643353690907</v>
      </c>
      <c r="AC68" s="8">
        <f t="shared" si="16"/>
        <v>0.84339643353690907</v>
      </c>
      <c r="AD68" s="20">
        <f>IF('Raw Scores'!I70=0, 0, _xlfn.NORM.DIST('Raw Scores'!I70,'Raw Scores'!I$2,'Raw Scores'!I$3,TRUE))</f>
        <v>0.71500348825365057</v>
      </c>
      <c r="AE68" s="8">
        <f t="shared" si="17"/>
        <v>0.71500348825365057</v>
      </c>
      <c r="AF68" s="20">
        <f>IF('Raw Scores'!J70=0, 0, _xlfn.NORM.DIST('Raw Scores'!J70,'Raw Scores'!J$2,'Raw Scores'!J$3,TRUE))</f>
        <v>0</v>
      </c>
      <c r="AG68" s="8">
        <f t="shared" si="18"/>
        <v>0</v>
      </c>
      <c r="AH68" s="20">
        <f>IF('Raw Scores'!K70=0, 0, _xlfn.NORM.DIST('Raw Scores'!K70,'Raw Scores'!K$2,'Raw Scores'!K$3,TRUE))</f>
        <v>0</v>
      </c>
      <c r="AI68" s="8">
        <f t="shared" si="19"/>
        <v>0</v>
      </c>
      <c r="AJ68" s="20">
        <f t="shared" si="20"/>
        <v>0</v>
      </c>
      <c r="AK68" s="8">
        <f t="shared" si="21"/>
        <v>0</v>
      </c>
      <c r="AL68" s="42">
        <f t="shared" si="22"/>
        <v>0.51946664059685321</v>
      </c>
      <c r="AM68" s="8">
        <f t="shared" si="23"/>
        <v>0.51946664059685321</v>
      </c>
      <c r="AN68" s="20">
        <f>IF('Raw Scores'!M70=0, 0, _xlfn.NORM.DIST('Raw Scores'!M70,'Raw Scores'!M$2,'Raw Scores'!M$3,TRUE))</f>
        <v>0.55303853841714923</v>
      </c>
      <c r="AO68" s="8">
        <f t="shared" si="24"/>
        <v>0.55303853841714923</v>
      </c>
      <c r="AP68" s="20">
        <f>IF('Raw Scores'!N70=0, 0, _xlfn.NORM.DIST('Raw Scores'!N70,'Raw Scores'!N$2,'Raw Scores'!N$3,TRUE))</f>
        <v>0</v>
      </c>
      <c r="AQ68" s="8">
        <f t="shared" si="25"/>
        <v>0</v>
      </c>
      <c r="AR68" s="43">
        <f t="shared" si="26"/>
        <v>0.27651926920857461</v>
      </c>
      <c r="AS68" s="8">
        <f t="shared" si="27"/>
        <v>0.27651926920857461</v>
      </c>
      <c r="AT68" s="44">
        <f>IF('Raw Scores'!O70=0, 0, _xlfn.NORM.DIST('Raw Scores'!O70,'Raw Scores'!O$2,'Raw Scores'!O$3,TRUE))</f>
        <v>0.31529950960479242</v>
      </c>
      <c r="AU68" s="8">
        <f t="shared" si="28"/>
        <v>0.31529950960479242</v>
      </c>
      <c r="AV68" s="17">
        <f>IF('Raw Scores'!P70=0, 0, _xlfn.NORM.DIST('Raw Scores'!P70,'Raw Scores'!P$2,'Raw Scores'!P$3,TRUE))</f>
        <v>0</v>
      </c>
      <c r="AW68" s="8">
        <f t="shared" si="29"/>
        <v>0</v>
      </c>
      <c r="AX68" s="45">
        <f>IFERROR(_xlfn.IFNA((J68*$J$3+L68*$L$3+R68*$R$3+Z68*$Z$3+AL68*$AL$3+AR68*$AR$3+AT68*$AT$3+AV68*$AV$3)/VLOOKUP(A68,CTP_Export!$D$1:$AN$953,37,0),0),0)</f>
        <v>3.2838399517602462E-8</v>
      </c>
      <c r="AY68">
        <f t="shared" si="2"/>
        <v>3.1107830533602522E-8</v>
      </c>
      <c r="AZ68">
        <f t="array" ref="AZ68">IF(COUNTIF(C:C, C68) &gt; 1, STDEV(IF(C:C=C68,AX:AX)), 0)</f>
        <v>3.4702951438885679E-8</v>
      </c>
      <c r="BA68" s="50">
        <f>IF(VLOOKUP(A68,CTP_Export!$D$1:$AN$953,37,0)&gt;0,IF(COUNTIF(C:C,C68)&gt;1,IFERROR(_xlfn.NORM.DIST(AX68,AY68,AZ68,TRUE),0)*1,0),0)</f>
        <v>0.51988623634678799</v>
      </c>
    </row>
    <row r="69" spans="1:53">
      <c r="A69" s="8" t="str">
        <f>'Raw Scores'!A71</f>
        <v>A148a2</v>
      </c>
      <c r="B69" s="8" t="str">
        <f>IF(_xlfn.XLOOKUP(A69,CTP_Export!D:D,CTP_Export!K:K,,0)=0, _xlfn.XLOOKUP(A69,CTP_Export!D:D,CTP_Export!F:F,,0), _xlfn.XLOOKUP(A69,CTP_Export!D:D,CTP_Export!K:K,,0))</f>
        <v>Eagle Rock Rd is proposed to be a 4 lane Boulevard between US 64 and Martin Pond Rd. An AADT of 9000 is expected in the planning horizon year (2055) which would cause Eagle Rock Rd to operate inefficiently in 2055. The purpose of this project is to reduce congestion so Eagle Rock Rd will operate more efficiently in 2055</v>
      </c>
      <c r="C69" s="8" t="str">
        <f>_xlfn.IFNA(_xlfn.XLOOKUP(A69,CTP_Export!D:D,CTP_Export!AM:AM,,0),"")</f>
        <v>Widening</v>
      </c>
      <c r="D69" s="79" t="str">
        <f>_xlfn.IFNA(_xlfn.XLOOKUP(A69,CTP_Export!D:D,CTP_Export!AK:AK,,0),"")</f>
        <v>Wake</v>
      </c>
      <c r="E69" s="79" t="str">
        <f>_xlfn.IFNA(_xlfn.XLOOKUP(A69,CTP_Export!D:D,CTP_Export!CL:CL,,0),"")</f>
        <v>Division</v>
      </c>
      <c r="F69" s="79">
        <f t="shared" ref="F69:F132" si="30">RANK(H69,$H$5:$H$1048576,0)</f>
        <v>142</v>
      </c>
      <c r="G69" s="79">
        <f>_xlfn.XLOOKUP(A69,CTP_Export!$D$2:$D$1245,CTP_Export!AX$2:AX$1245, "-",0)</f>
        <v>155.51287028331299</v>
      </c>
      <c r="H69" s="20">
        <f t="shared" si="3"/>
        <v>0.38818477197156853</v>
      </c>
      <c r="I69" s="8">
        <f t="shared" si="4"/>
        <v>0.38818477197156853</v>
      </c>
      <c r="J69" s="53">
        <f>'Raw Scores'!B71/100</f>
        <v>0.17873144194566401</v>
      </c>
      <c r="K69" s="8">
        <f t="shared" si="5"/>
        <v>0.17873144194566401</v>
      </c>
      <c r="L69" s="54">
        <f>IF('Raw Scores'!C71=0, 0, _xlfn.NORM.DIST('Raw Scores'!C71,'Raw Scores'!C$2,'Raw Scores'!C$3,TRUE))</f>
        <v>0</v>
      </c>
      <c r="M69" s="8">
        <f t="shared" si="6"/>
        <v>0</v>
      </c>
      <c r="N69" s="20">
        <f>IF('Raw Scores'!D71=0, 0, _xlfn.NORM.DIST('Raw Scores'!D71,'Raw Scores'!D$2,'Raw Scores'!D$3,TRUE))</f>
        <v>0.30176807984723181</v>
      </c>
      <c r="O69" s="8">
        <f t="shared" si="7"/>
        <v>0.30176807984723181</v>
      </c>
      <c r="P69" s="20">
        <f>IF('Raw Scores'!F71=0, 0, _xlfn.NORM.DIST('Raw Scores'!F71,'Raw Scores'!F$2,'Raw Scores'!F$3,TRUE))</f>
        <v>0.53010688964213948</v>
      </c>
      <c r="Q69" s="20">
        <f t="shared" si="8"/>
        <v>0.53010688964213948</v>
      </c>
      <c r="R69" s="55">
        <f t="shared" si="9"/>
        <v>0.41593748474468561</v>
      </c>
      <c r="S69" s="8">
        <f t="shared" si="10"/>
        <v>0.41593748474468561</v>
      </c>
      <c r="T69" s="20">
        <f>IF('Raw Scores'!E71=0, 0, _xlfn.NORM.DIST('Raw Scores'!E71,'Raw Scores'!E$2,'Raw Scores'!E$3,TRUE))</f>
        <v>0.30388388799766897</v>
      </c>
      <c r="U69" s="20">
        <f t="shared" si="11"/>
        <v>0.30388388799766897</v>
      </c>
      <c r="V69" s="20">
        <f>IF('Raw Scores'!G71=0, 0, _xlfn.NORM.DIST('Raw Scores'!G71,'Raw Scores'!G$2,'Raw Scores'!G$3,TRUE))</f>
        <v>0.52931621449895716</v>
      </c>
      <c r="W69" s="8">
        <f t="shared" si="12"/>
        <v>0.52931621449895716</v>
      </c>
      <c r="X69" s="20">
        <f>IF('Raw Scores'!L71=0, 0, _xlfn.NORM.DIST('Raw Scores'!L71,'Raw Scores'!L$2,'Raw Scores'!L$3,TRUE))</f>
        <v>0.92816960866128317</v>
      </c>
      <c r="Y69" s="20">
        <f t="shared" si="13"/>
        <v>0.92816960866128317</v>
      </c>
      <c r="Z69" s="41">
        <f t="shared" si="14"/>
        <v>0.58712323705263636</v>
      </c>
      <c r="AA69" s="8">
        <f t="shared" si="15"/>
        <v>0.58712323705263636</v>
      </c>
      <c r="AB69" s="20">
        <f>IF('Raw Scores'!H71=0, 0, _xlfn.NORM.DIST('Raw Scores'!H71,'Raw Scores'!H$2,'Raw Scores'!H$3,TRUE))</f>
        <v>0.88019140251507366</v>
      </c>
      <c r="AC69" s="8">
        <f t="shared" si="16"/>
        <v>0.88019140251507366</v>
      </c>
      <c r="AD69" s="20">
        <f>IF('Raw Scores'!I71=0, 0, _xlfn.NORM.DIST('Raw Scores'!I71,'Raw Scores'!I$2,'Raw Scores'!I$3,TRUE))</f>
        <v>0.74554639914807574</v>
      </c>
      <c r="AE69" s="8">
        <f t="shared" si="17"/>
        <v>0.74554639914807574</v>
      </c>
      <c r="AF69" s="20">
        <f>IF('Raw Scores'!J71=0, 0, _xlfn.NORM.DIST('Raw Scores'!J71,'Raw Scores'!J$2,'Raw Scores'!J$3,TRUE))</f>
        <v>0</v>
      </c>
      <c r="AG69" s="8">
        <f t="shared" si="18"/>
        <v>0</v>
      </c>
      <c r="AH69" s="20">
        <f>IF('Raw Scores'!K71=0, 0, _xlfn.NORM.DIST('Raw Scores'!K71,'Raw Scores'!K$2,'Raw Scores'!K$3,TRUE))</f>
        <v>0</v>
      </c>
      <c r="AI69" s="8">
        <f t="shared" si="19"/>
        <v>0</v>
      </c>
      <c r="AJ69" s="20">
        <f t="shared" si="20"/>
        <v>0</v>
      </c>
      <c r="AK69" s="8">
        <f t="shared" si="21"/>
        <v>0</v>
      </c>
      <c r="AL69" s="42">
        <f t="shared" si="22"/>
        <v>0.54191260055438306</v>
      </c>
      <c r="AM69" s="8">
        <f t="shared" si="23"/>
        <v>0.54191260055438306</v>
      </c>
      <c r="AN69" s="20">
        <f>IF('Raw Scores'!M71=0, 0, _xlfn.NORM.DIST('Raw Scores'!M71,'Raw Scores'!M$2,'Raw Scores'!M$3,TRUE))</f>
        <v>0.39729144601721922</v>
      </c>
      <c r="AO69" s="8">
        <f t="shared" si="24"/>
        <v>0.39729144601721922</v>
      </c>
      <c r="AP69" s="20">
        <f>IF('Raw Scores'!N71=0, 0, _xlfn.NORM.DIST('Raw Scores'!N71,'Raw Scores'!N$2,'Raw Scores'!N$3,TRUE))</f>
        <v>0</v>
      </c>
      <c r="AQ69" s="8">
        <f t="shared" si="25"/>
        <v>0</v>
      </c>
      <c r="AR69" s="43">
        <f t="shared" si="26"/>
        <v>0.19864572300860961</v>
      </c>
      <c r="AS69" s="8">
        <f t="shared" si="27"/>
        <v>0.19864572300860961</v>
      </c>
      <c r="AT69" s="44">
        <f>IF('Raw Scores'!O71=0, 0, _xlfn.NORM.DIST('Raw Scores'!O71,'Raw Scores'!O$2,'Raw Scores'!O$3,TRUE))</f>
        <v>0.51370354541064978</v>
      </c>
      <c r="AU69" s="8">
        <f t="shared" si="28"/>
        <v>0.51370354541064978</v>
      </c>
      <c r="AV69" s="17">
        <f>IF('Raw Scores'!P71=0, 0, _xlfn.NORM.DIST('Raw Scores'!P71,'Raw Scores'!P$2,'Raw Scores'!P$3,TRUE))</f>
        <v>0</v>
      </c>
      <c r="AW69" s="8">
        <f t="shared" si="29"/>
        <v>0</v>
      </c>
      <c r="AX69" s="45">
        <f>IFERROR(_xlfn.IFNA((J69*$J$3+L69*$L$3+R69*$R$3+Z69*$Z$3+AL69*$AL$3+AR69*$AR$3+AT69*$AT$3+AV69*$AV$3)/VLOOKUP(A69,CTP_Export!$D$1:$AN$953,37,0),0),0)</f>
        <v>1.2845040688630427E-8</v>
      </c>
      <c r="AY69">
        <f t="shared" ref="AY69:AY132" si="31">AVERAGEIF(C:C,C69,AX:AX)</f>
        <v>1.0293640434885006E-8</v>
      </c>
      <c r="AZ69">
        <f t="array" ref="AZ69">IF(COUNTIF(C:C, C69) &gt; 1, STDEV(IF(C:C=C69,AX:AX)), 0)</f>
        <v>1.959515603841011E-8</v>
      </c>
      <c r="BA69" s="50">
        <f>IF(VLOOKUP(A69,CTP_Export!$D$1:$AN$953,37,0)&gt;0,IF(COUNTIF(C:C,C69)&gt;1,IFERROR(_xlfn.NORM.DIST(AX69,AY69,AZ69,TRUE),0)*1,0),0)</f>
        <v>0.55179814224873835</v>
      </c>
    </row>
    <row r="70" spans="1:53">
      <c r="A70" s="8" t="str">
        <f>'Raw Scores'!A72</f>
        <v>A149a</v>
      </c>
      <c r="B70" s="8" t="str">
        <f>IF(_xlfn.XLOOKUP(A70,CTP_Export!D:D,CTP_Export!K:K,,0)=0, _xlfn.XLOOKUP(A70,CTP_Export!D:D,CTP_Export!F:F,,0), _xlfn.XLOOKUP(A70,CTP_Export!D:D,CTP_Export!K:K,,0))</f>
        <v>Poole Rd is proposed to be a 4 lane Major Thoroughfare between I-540 and Martin Pond Rd. An AADT exceeding current capacity is expected in the planning horizon year (2055) which would cause Poole Rd to operate inefficiently in 2055. The purpose of this project is to reduce congestion so Poole Rd will operate more efficiently in 2055.</v>
      </c>
      <c r="C70" s="8" t="str">
        <f>_xlfn.IFNA(_xlfn.XLOOKUP(A70,CTP_Export!D:D,CTP_Export!AM:AM,,0),"")</f>
        <v>Widening</v>
      </c>
      <c r="D70" s="79" t="str">
        <f>_xlfn.IFNA(_xlfn.XLOOKUP(A70,CTP_Export!D:D,CTP_Export!AK:AK,,0),"")</f>
        <v>Wake</v>
      </c>
      <c r="E70" s="79" t="str">
        <f>_xlfn.IFNA(_xlfn.XLOOKUP(A70,CTP_Export!D:D,CTP_Export!CL:CL,,0),"")</f>
        <v>Division</v>
      </c>
      <c r="F70" s="79">
        <f t="shared" si="30"/>
        <v>27</v>
      </c>
      <c r="G70" s="79">
        <f>_xlfn.XLOOKUP(A70,CTP_Export!$D$2:$D$1245,CTP_Export!AX$2:AX$1245, "-",0)</f>
        <v>60.4873141071714</v>
      </c>
      <c r="H70" s="20">
        <f t="shared" ref="H70:H133" si="32">J70*$J$3+L70*$L$3+R70*$R$3+Z70*$Z$3+AL70*$AL$3+AR70*$AR$3+AT70*$AT$3+AV70*$AV$3+BA70*$BA$3</f>
        <v>0.47158637014946281</v>
      </c>
      <c r="I70" s="8">
        <f t="shared" ref="I70:I133" si="33">H70</f>
        <v>0.47158637014946281</v>
      </c>
      <c r="J70" s="53">
        <f>'Raw Scores'!B72/100</f>
        <v>0.203117848694612</v>
      </c>
      <c r="K70" s="8">
        <f t="shared" ref="K70:K133" si="34">J70</f>
        <v>0.203117848694612</v>
      </c>
      <c r="L70" s="54">
        <f>IF('Raw Scores'!C72=0, 0, _xlfn.NORM.DIST('Raw Scores'!C72,'Raw Scores'!C$2,'Raw Scores'!C$3,TRUE))</f>
        <v>0.90063741545745224</v>
      </c>
      <c r="M70" s="8">
        <f t="shared" ref="M70:M133" si="35">L70</f>
        <v>0.90063741545745224</v>
      </c>
      <c r="N70" s="20">
        <f>IF('Raw Scores'!D72=0, 0, _xlfn.NORM.DIST('Raw Scores'!D72,'Raw Scores'!D$2,'Raw Scores'!D$3,TRUE))</f>
        <v>0.85273614345822113</v>
      </c>
      <c r="O70" s="8">
        <f t="shared" ref="O70:O133" si="36">N70</f>
        <v>0.85273614345822113</v>
      </c>
      <c r="P70" s="20">
        <f>IF('Raw Scores'!F72=0, 0, _xlfn.NORM.DIST('Raw Scores'!F72,'Raw Scores'!F$2,'Raw Scores'!F$3,TRUE))</f>
        <v>0.5301407664971407</v>
      </c>
      <c r="Q70" s="20">
        <f t="shared" ref="Q70:Q133" si="37">P70</f>
        <v>0.5301407664971407</v>
      </c>
      <c r="R70" s="55">
        <f t="shared" ref="R70:R133" si="38">N70*$N$3+P70*$P$3</f>
        <v>0.69143845497768086</v>
      </c>
      <c r="S70" s="8">
        <f t="shared" ref="S70:S133" si="39">R70</f>
        <v>0.69143845497768086</v>
      </c>
      <c r="T70" s="20">
        <f>IF('Raw Scores'!E72=0, 0, _xlfn.NORM.DIST('Raw Scores'!E72,'Raw Scores'!E$2,'Raw Scores'!E$3,TRUE))</f>
        <v>0.66225200183968469</v>
      </c>
      <c r="U70" s="20">
        <f t="shared" ref="U70:U133" si="40">T70</f>
        <v>0.66225200183968469</v>
      </c>
      <c r="V70" s="20">
        <f>IF('Raw Scores'!G72=0, 0, _xlfn.NORM.DIST('Raw Scores'!G72,'Raw Scores'!G$2,'Raw Scores'!G$3,TRUE))</f>
        <v>0.52937539681531232</v>
      </c>
      <c r="W70" s="8">
        <f t="shared" ref="W70:W133" si="41">V70</f>
        <v>0.52937539681531232</v>
      </c>
      <c r="X70" s="20">
        <f>IF('Raw Scores'!L72=0, 0, _xlfn.NORM.DIST('Raw Scores'!L72,'Raw Scores'!L$2,'Raw Scores'!L$3,TRUE))</f>
        <v>0.21196336403901889</v>
      </c>
      <c r="Y70" s="20">
        <f t="shared" ref="Y70:Y133" si="42">X70</f>
        <v>0.21196336403901889</v>
      </c>
      <c r="Z70" s="41">
        <f t="shared" ref="Z70:Z133" si="43">T70*$T$3+V70*$V$3+X70*$X$3</f>
        <v>0.46786358756467195</v>
      </c>
      <c r="AA70" s="8">
        <f t="shared" ref="AA70:AA133" si="44">Z70</f>
        <v>0.46786358756467195</v>
      </c>
      <c r="AB70" s="20">
        <f>IF('Raw Scores'!H72=0, 0, _xlfn.NORM.DIST('Raw Scores'!H72,'Raw Scores'!H$2,'Raw Scores'!H$3,TRUE))</f>
        <v>0.88019140251507366</v>
      </c>
      <c r="AC70" s="8">
        <f t="shared" ref="AC70:AC133" si="45">AB70</f>
        <v>0.88019140251507366</v>
      </c>
      <c r="AD70" s="20">
        <f>IF('Raw Scores'!I72=0, 0, _xlfn.NORM.DIST('Raw Scores'!I72,'Raw Scores'!I$2,'Raw Scores'!I$3,TRUE))</f>
        <v>0.83749506746406888</v>
      </c>
      <c r="AE70" s="8">
        <f t="shared" ref="AE70:AE133" si="46">AD70</f>
        <v>0.83749506746406888</v>
      </c>
      <c r="AF70" s="20">
        <f>IF('Raw Scores'!J72=0, 0, _xlfn.NORM.DIST('Raw Scores'!J72,'Raw Scores'!J$2,'Raw Scores'!J$3,TRUE))</f>
        <v>0</v>
      </c>
      <c r="AG70" s="8">
        <f t="shared" ref="AG70:AG133" si="47">AF70</f>
        <v>0</v>
      </c>
      <c r="AH70" s="20">
        <f>IF('Raw Scores'!K72=0, 0, _xlfn.NORM.DIST('Raw Scores'!K72,'Raw Scores'!K$2,'Raw Scores'!K$3,TRUE))</f>
        <v>0</v>
      </c>
      <c r="AI70" s="8">
        <f t="shared" ref="AI70:AI133" si="48">AH70</f>
        <v>0</v>
      </c>
      <c r="AJ70" s="20">
        <f t="shared" ref="AJ70:AJ133" si="49">AF70*AH70</f>
        <v>0</v>
      </c>
      <c r="AK70" s="8">
        <f t="shared" ref="AK70:AK133" si="50">AJ70</f>
        <v>0</v>
      </c>
      <c r="AL70" s="42">
        <f t="shared" ref="AL70:AL133" si="51">AB70*$AB$3+AD70*$AD$3+AJ70*$AJ$3</f>
        <v>0.57256215665971411</v>
      </c>
      <c r="AM70" s="8">
        <f t="shared" ref="AM70:AM133" si="52">AL70</f>
        <v>0.57256215665971411</v>
      </c>
      <c r="AN70" s="20">
        <f>IF('Raw Scores'!M72=0, 0, _xlfn.NORM.DIST('Raw Scores'!M72,'Raw Scores'!M$2,'Raw Scores'!M$3,TRUE))</f>
        <v>0.50486762792631956</v>
      </c>
      <c r="AO70" s="8">
        <f t="shared" ref="AO70:AO133" si="53">AN70</f>
        <v>0.50486762792631956</v>
      </c>
      <c r="AP70" s="20">
        <f>IF('Raw Scores'!N72=0, 0, _xlfn.NORM.DIST('Raw Scores'!N72,'Raw Scores'!N$2,'Raw Scores'!N$3,TRUE))</f>
        <v>0</v>
      </c>
      <c r="AQ70" s="8">
        <f t="shared" ref="AQ70:AQ133" si="54">AP70</f>
        <v>0</v>
      </c>
      <c r="AR70" s="43">
        <f t="shared" ref="AR70:AR133" si="55">AN70*$AN$3+AP70*$AP$3</f>
        <v>0.25243381396315978</v>
      </c>
      <c r="AS70" s="8">
        <f t="shared" ref="AS70:AS133" si="56">AR70</f>
        <v>0.25243381396315978</v>
      </c>
      <c r="AT70" s="44">
        <f>IF('Raw Scores'!O72=0, 0, _xlfn.NORM.DIST('Raw Scores'!O72,'Raw Scores'!O$2,'Raw Scores'!O$3,TRUE))</f>
        <v>0.56783286147798662</v>
      </c>
      <c r="AU70" s="8">
        <f t="shared" ref="AU70:AU133" si="57">AT70</f>
        <v>0.56783286147798662</v>
      </c>
      <c r="AV70" s="17">
        <f>IF('Raw Scores'!P72=0, 0, _xlfn.NORM.DIST('Raw Scores'!P72,'Raw Scores'!P$2,'Raw Scores'!P$3,TRUE))</f>
        <v>0</v>
      </c>
      <c r="AW70" s="8">
        <f t="shared" ref="AW70:AW133" si="58">AV70</f>
        <v>0</v>
      </c>
      <c r="AX70" s="45">
        <f>IFERROR(_xlfn.IFNA((J70*$J$3+L70*$L$3+R70*$R$3+Z70*$Z$3+AL70*$AL$3+AR70*$AR$3+AT70*$AT$3+AV70*$AV$3)/VLOOKUP(A70,CTP_Export!$D$1:$AN$953,37,0),0),0)</f>
        <v>2.5697560549005662E-9</v>
      </c>
      <c r="AY70">
        <f t="shared" si="31"/>
        <v>1.0293640434885006E-8</v>
      </c>
      <c r="AZ70">
        <f t="array" ref="AZ70">IF(COUNTIF(C:C, C70) &gt; 1, STDEV(IF(C:C=C70,AX:AX)), 0)</f>
        <v>1.959515603841011E-8</v>
      </c>
      <c r="BA70" s="50">
        <f>IF(VLOOKUP(A70,CTP_Export!$D$1:$AN$953,37,0)&gt;0,IF(COUNTIF(C:C,C70)&gt;1,IFERROR(_xlfn.NORM.DIST(AX70,AY70,AZ70,TRUE),0)*1,0),0)</f>
        <v>0.34672660375949271</v>
      </c>
    </row>
    <row r="71" spans="1:53">
      <c r="A71" s="8" t="str">
        <f>'Raw Scores'!A73</f>
        <v>A149b1</v>
      </c>
      <c r="B71" s="8" t="str">
        <f>IF(_xlfn.XLOOKUP(A71,CTP_Export!D:D,CTP_Export!K:K,,0)=0, _xlfn.XLOOKUP(A71,CTP_Export!D:D,CTP_Export!F:F,,0), _xlfn.XLOOKUP(A71,CTP_Export!D:D,CTP_Export!K:K,,0))</f>
        <v>Poole Rd is proposed to be a 2 lane Major Thoroughfare between Martin Pond Rd and Richardson Road. An AADT of 3000 is expected in the planning horizon year (2055) which would cause Poole Rd to operate inefficiently in 2055. The purpose of this project is to reduce congestion so Poole Rd will operate more efficiently in 2055</v>
      </c>
      <c r="C71" s="8" t="str">
        <f>_xlfn.IFNA(_xlfn.XLOOKUP(A71,CTP_Export!D:D,CTP_Export!AM:AM,,0),"")</f>
        <v>Center Turn Lane</v>
      </c>
      <c r="D71" s="79" t="str">
        <f>_xlfn.IFNA(_xlfn.XLOOKUP(A71,CTP_Export!D:D,CTP_Export!AK:AK,,0),"")</f>
        <v>Wake</v>
      </c>
      <c r="E71" s="79" t="str">
        <f>_xlfn.IFNA(_xlfn.XLOOKUP(A71,CTP_Export!D:D,CTP_Export!CL:CL,,0),"")</f>
        <v>Division</v>
      </c>
      <c r="F71" s="79">
        <f t="shared" si="30"/>
        <v>299</v>
      </c>
      <c r="G71" s="79">
        <f>_xlfn.XLOOKUP(A71,CTP_Export!$D$2:$D$1245,CTP_Export!AX$2:AX$1245, "-",0)</f>
        <v>0</v>
      </c>
      <c r="H71" s="20">
        <f t="shared" si="32"/>
        <v>0.33326674078874213</v>
      </c>
      <c r="I71" s="8">
        <f t="shared" si="33"/>
        <v>0.33326674078874213</v>
      </c>
      <c r="J71" s="53">
        <f>'Raw Scores'!B73/100</f>
        <v>0.145454545454545</v>
      </c>
      <c r="K71" s="8">
        <f t="shared" si="34"/>
        <v>0.145454545454545</v>
      </c>
      <c r="L71" s="54">
        <f>IF('Raw Scores'!C73=0, 0, _xlfn.NORM.DIST('Raw Scores'!C73,'Raw Scores'!C$2,'Raw Scores'!C$3,TRUE))</f>
        <v>0.31145028811941677</v>
      </c>
      <c r="M71" s="8">
        <f t="shared" si="35"/>
        <v>0.31145028811941677</v>
      </c>
      <c r="N71" s="20">
        <f>IF('Raw Scores'!D73=0, 0, _xlfn.NORM.DIST('Raw Scores'!D73,'Raw Scores'!D$2,'Raw Scores'!D$3,TRUE))</f>
        <v>0.31017031421173102</v>
      </c>
      <c r="O71" s="8">
        <f t="shared" si="36"/>
        <v>0.31017031421173102</v>
      </c>
      <c r="P71" s="20">
        <f>IF('Raw Scores'!F73=0, 0, _xlfn.NORM.DIST('Raw Scores'!F73,'Raw Scores'!F$2,'Raw Scores'!F$3,TRUE))</f>
        <v>0.53012703619237667</v>
      </c>
      <c r="Q71" s="20">
        <f t="shared" si="37"/>
        <v>0.53012703619237667</v>
      </c>
      <c r="R71" s="55">
        <f t="shared" si="38"/>
        <v>0.42014867520205385</v>
      </c>
      <c r="S71" s="8">
        <f t="shared" si="39"/>
        <v>0.42014867520205385</v>
      </c>
      <c r="T71" s="20">
        <f>IF('Raw Scores'!E73=0, 0, _xlfn.NORM.DIST('Raw Scores'!E73,'Raw Scores'!E$2,'Raw Scores'!E$3,TRUE))</f>
        <v>0.29791984152860151</v>
      </c>
      <c r="U71" s="20">
        <f t="shared" si="40"/>
        <v>0.29791984152860151</v>
      </c>
      <c r="V71" s="20">
        <f>IF('Raw Scores'!G73=0, 0, _xlfn.NORM.DIST('Raw Scores'!G73,'Raw Scores'!G$2,'Raw Scores'!G$3,TRUE))</f>
        <v>0.52932428147983057</v>
      </c>
      <c r="W71" s="8">
        <f t="shared" si="41"/>
        <v>0.52932428147983057</v>
      </c>
      <c r="X71" s="20">
        <f>IF('Raw Scores'!L73=0, 0, _xlfn.NORM.DIST('Raw Scores'!L73,'Raw Scores'!L$2,'Raw Scores'!L$3,TRUE))</f>
        <v>0.21309717727705213</v>
      </c>
      <c r="Y71" s="20">
        <f t="shared" si="42"/>
        <v>0.21309717727705213</v>
      </c>
      <c r="Z71" s="41">
        <f t="shared" si="43"/>
        <v>0.34678043342849474</v>
      </c>
      <c r="AA71" s="8">
        <f t="shared" si="44"/>
        <v>0.34678043342849474</v>
      </c>
      <c r="AB71" s="20">
        <f>IF('Raw Scores'!H73=0, 0, _xlfn.NORM.DIST('Raw Scores'!H73,'Raw Scores'!H$2,'Raw Scores'!H$3,TRUE))</f>
        <v>0.90582369551775344</v>
      </c>
      <c r="AC71" s="8">
        <f t="shared" si="45"/>
        <v>0.90582369551775344</v>
      </c>
      <c r="AD71" s="20">
        <f>IF('Raw Scores'!I73=0, 0, _xlfn.NORM.DIST('Raw Scores'!I73,'Raw Scores'!I$2,'Raw Scores'!I$3,TRUE))</f>
        <v>0</v>
      </c>
      <c r="AE71" s="8">
        <f t="shared" si="46"/>
        <v>0</v>
      </c>
      <c r="AF71" s="20">
        <f>IF('Raw Scores'!J73=0, 0, _xlfn.NORM.DIST('Raw Scores'!J73,'Raw Scores'!J$2,'Raw Scores'!J$3,TRUE))</f>
        <v>0</v>
      </c>
      <c r="AG71" s="8">
        <f t="shared" si="47"/>
        <v>0</v>
      </c>
      <c r="AH71" s="20">
        <f>IF('Raw Scores'!K73=0, 0, _xlfn.NORM.DIST('Raw Scores'!K73,'Raw Scores'!K$2,'Raw Scores'!K$3,TRUE))</f>
        <v>0</v>
      </c>
      <c r="AI71" s="8">
        <f t="shared" si="48"/>
        <v>0</v>
      </c>
      <c r="AJ71" s="20">
        <f t="shared" si="49"/>
        <v>0</v>
      </c>
      <c r="AK71" s="8">
        <f t="shared" si="50"/>
        <v>0</v>
      </c>
      <c r="AL71" s="42">
        <f t="shared" si="51"/>
        <v>0.30194123183925115</v>
      </c>
      <c r="AM71" s="8">
        <f t="shared" si="52"/>
        <v>0.30194123183925115</v>
      </c>
      <c r="AN71" s="20">
        <f>IF('Raw Scores'!M73=0, 0, _xlfn.NORM.DIST('Raw Scores'!M73,'Raw Scores'!M$2,'Raw Scores'!M$3,TRUE))</f>
        <v>0.40901516630831058</v>
      </c>
      <c r="AO71" s="8">
        <f t="shared" si="53"/>
        <v>0.40901516630831058</v>
      </c>
      <c r="AP71" s="20">
        <f>IF('Raw Scores'!N73=0, 0, _xlfn.NORM.DIST('Raw Scores'!N73,'Raw Scores'!N$2,'Raw Scores'!N$3,TRUE))</f>
        <v>0</v>
      </c>
      <c r="AQ71" s="8">
        <f t="shared" si="54"/>
        <v>0</v>
      </c>
      <c r="AR71" s="43">
        <f t="shared" si="55"/>
        <v>0.20450758315415529</v>
      </c>
      <c r="AS71" s="8">
        <f t="shared" si="56"/>
        <v>0.20450758315415529</v>
      </c>
      <c r="AT71" s="44">
        <f>IF('Raw Scores'!O73=0, 0, _xlfn.NORM.DIST('Raw Scores'!O73,'Raw Scores'!O$2,'Raw Scores'!O$3,TRUE))</f>
        <v>0.54892427864190729</v>
      </c>
      <c r="AU71" s="8">
        <f t="shared" si="57"/>
        <v>0.54892427864190729</v>
      </c>
      <c r="AV71" s="17">
        <f>IF('Raw Scores'!P73=0, 0, _xlfn.NORM.DIST('Raw Scores'!P73,'Raw Scores'!P$2,'Raw Scores'!P$3,TRUE))</f>
        <v>0</v>
      </c>
      <c r="AW71" s="8">
        <f t="shared" si="58"/>
        <v>0</v>
      </c>
      <c r="AX71" s="45">
        <f>IFERROR(_xlfn.IFNA((J71*$J$3+L71*$L$3+R71*$R$3+Z71*$Z$3+AL71*$AL$3+AR71*$AR$3+AT71*$AT$3+AV71*$AV$3)/VLOOKUP(A71,CTP_Export!$D$1:$AN$953,37,0),0),0)</f>
        <v>1.7606876480722376E-8</v>
      </c>
      <c r="AY71">
        <f t="shared" si="31"/>
        <v>1.6831199295830364E-8</v>
      </c>
      <c r="AZ71">
        <f t="array" ref="AZ71">IF(COUNTIF(C:C, C71) &gt; 1, STDEV(IF(C:C=C71,AX:AX)), 0)</f>
        <v>4.0335833118346538E-8</v>
      </c>
      <c r="BA71" s="50">
        <f>IF(VLOOKUP(A71,CTP_Export!$D$1:$AN$953,37,0)&gt;0,IF(COUNTIF(C:C,C71)&gt;1,IFERROR(_xlfn.NORM.DIST(AX71,AY71,AZ71,TRUE),0)*1,0),0)</f>
        <v>0.50767137627010905</v>
      </c>
    </row>
    <row r="72" spans="1:53">
      <c r="A72" s="8" t="str">
        <f>'Raw Scores'!A74</f>
        <v>A149b2</v>
      </c>
      <c r="B72" s="8" t="str">
        <f>IF(_xlfn.XLOOKUP(A72,CTP_Export!D:D,CTP_Export!K:K,,0)=0, _xlfn.XLOOKUP(A72,CTP_Export!D:D,CTP_Export!F:F,,0), _xlfn.XLOOKUP(A72,CTP_Export!D:D,CTP_Export!K:K,,0))</f>
        <v>Wendell Falls Pkwy is proposed to be a 4 lane Major Thoroughfare between Richardson Road and Jake May Drive. An AADT of 15000 is expected in the planning horizon year (2055) which would cause Wendell Falls Pkwy to operate inefficiently in 2055. The purpose of this project is to reduce congestion so Wendell Falls Pkwy will operate more efficiently in 2055</v>
      </c>
      <c r="C72" s="8" t="str">
        <f>_xlfn.IFNA(_xlfn.XLOOKUP(A72,CTP_Export!D:D,CTP_Export!AM:AM,,0),"")</f>
        <v>Widening</v>
      </c>
      <c r="D72" s="79" t="str">
        <f>_xlfn.IFNA(_xlfn.XLOOKUP(A72,CTP_Export!D:D,CTP_Export!AK:AK,,0),"")</f>
        <v>Wake</v>
      </c>
      <c r="E72" s="79" t="str">
        <f>_xlfn.IFNA(_xlfn.XLOOKUP(A72,CTP_Export!D:D,CTP_Export!CL:CL,,0),"")</f>
        <v>Division</v>
      </c>
      <c r="F72" s="79">
        <f t="shared" si="30"/>
        <v>36</v>
      </c>
      <c r="G72" s="79">
        <f>_xlfn.XLOOKUP(A72,CTP_Export!$D$2:$D$1245,CTP_Export!AX$2:AX$1245, "-",0)</f>
        <v>162.462550100653</v>
      </c>
      <c r="H72" s="20">
        <f t="shared" si="32"/>
        <v>0.46038666687497742</v>
      </c>
      <c r="I72" s="8">
        <f t="shared" si="33"/>
        <v>0.46038666687497742</v>
      </c>
      <c r="J72" s="53">
        <f>'Raw Scores'!B74/100</f>
        <v>0.494476866900875</v>
      </c>
      <c r="K72" s="8">
        <f t="shared" si="34"/>
        <v>0.494476866900875</v>
      </c>
      <c r="L72" s="54">
        <f>IF('Raw Scores'!C74=0, 0, _xlfn.NORM.DIST('Raw Scores'!C74,'Raw Scores'!C$2,'Raw Scores'!C$3,TRUE))</f>
        <v>0.3547471226066512</v>
      </c>
      <c r="M72" s="8">
        <f t="shared" si="35"/>
        <v>0.3547471226066512</v>
      </c>
      <c r="N72" s="20">
        <f>IF('Raw Scores'!D74=0, 0, _xlfn.NORM.DIST('Raw Scores'!D74,'Raw Scores'!D$2,'Raw Scores'!D$3,TRUE))</f>
        <v>0.31781556024950908</v>
      </c>
      <c r="O72" s="8">
        <f t="shared" si="36"/>
        <v>0.31781556024950908</v>
      </c>
      <c r="P72" s="20">
        <f>IF('Raw Scores'!F74=0, 0, _xlfn.NORM.DIST('Raw Scores'!F74,'Raw Scores'!F$2,'Raw Scores'!F$3,TRUE))</f>
        <v>0.53012138501751571</v>
      </c>
      <c r="Q72" s="20">
        <f t="shared" si="37"/>
        <v>0.53012138501751571</v>
      </c>
      <c r="R72" s="55">
        <f t="shared" si="38"/>
        <v>0.42396847263351239</v>
      </c>
      <c r="S72" s="8">
        <f t="shared" si="39"/>
        <v>0.42396847263351239</v>
      </c>
      <c r="T72" s="20">
        <f>IF('Raw Scores'!E74=0, 0, _xlfn.NORM.DIST('Raw Scores'!E74,'Raw Scores'!E$2,'Raw Scores'!E$3,TRUE))</f>
        <v>0.29903306952143904</v>
      </c>
      <c r="U72" s="20">
        <f t="shared" si="40"/>
        <v>0.29903306952143904</v>
      </c>
      <c r="V72" s="20">
        <f>IF('Raw Scores'!G74=0, 0, _xlfn.NORM.DIST('Raw Scores'!G74,'Raw Scores'!G$2,'Raw Scores'!G$3,TRUE))</f>
        <v>0.52932167206860281</v>
      </c>
      <c r="W72" s="8">
        <f t="shared" si="41"/>
        <v>0.52932167206860281</v>
      </c>
      <c r="X72" s="20">
        <f>IF('Raw Scores'!L74=0, 0, _xlfn.NORM.DIST('Raw Scores'!L74,'Raw Scores'!L$2,'Raw Scores'!L$3,TRUE))</f>
        <v>0.21309717727705213</v>
      </c>
      <c r="Y72" s="20">
        <f t="shared" si="42"/>
        <v>0.21309717727705213</v>
      </c>
      <c r="Z72" s="41">
        <f t="shared" si="43"/>
        <v>0.34715063962236464</v>
      </c>
      <c r="AA72" s="8">
        <f t="shared" si="44"/>
        <v>0.34715063962236464</v>
      </c>
      <c r="AB72" s="20">
        <f>IF('Raw Scores'!H74=0, 0, _xlfn.NORM.DIST('Raw Scores'!H74,'Raw Scores'!H$2,'Raw Scores'!H$3,TRUE))</f>
        <v>0.90582369551775344</v>
      </c>
      <c r="AC72" s="8">
        <f t="shared" si="45"/>
        <v>0.90582369551775344</v>
      </c>
      <c r="AD72" s="20">
        <f>IF('Raw Scores'!I74=0, 0, _xlfn.NORM.DIST('Raw Scores'!I74,'Raw Scores'!I$2,'Raw Scores'!I$3,TRUE))</f>
        <v>0.80108334836122141</v>
      </c>
      <c r="AE72" s="8">
        <f t="shared" si="46"/>
        <v>0.80108334836122141</v>
      </c>
      <c r="AF72" s="20">
        <f>IF('Raw Scores'!J74=0, 0, _xlfn.NORM.DIST('Raw Scores'!J74,'Raw Scores'!J$2,'Raw Scores'!J$3,TRUE))</f>
        <v>0</v>
      </c>
      <c r="AG72" s="8">
        <f t="shared" si="47"/>
        <v>0</v>
      </c>
      <c r="AH72" s="20">
        <f>IF('Raw Scores'!K74=0, 0, _xlfn.NORM.DIST('Raw Scores'!K74,'Raw Scores'!K$2,'Raw Scores'!K$3,TRUE))</f>
        <v>0</v>
      </c>
      <c r="AI72" s="8">
        <f t="shared" si="48"/>
        <v>0</v>
      </c>
      <c r="AJ72" s="20">
        <f t="shared" si="49"/>
        <v>0</v>
      </c>
      <c r="AK72" s="8">
        <f t="shared" si="50"/>
        <v>0</v>
      </c>
      <c r="AL72" s="42">
        <f t="shared" si="51"/>
        <v>0.56896901462632488</v>
      </c>
      <c r="AM72" s="8">
        <f t="shared" si="52"/>
        <v>0.56896901462632488</v>
      </c>
      <c r="AN72" s="20">
        <f>IF('Raw Scores'!M74=0, 0, _xlfn.NORM.DIST('Raw Scores'!M74,'Raw Scores'!M$2,'Raw Scores'!M$3,TRUE))</f>
        <v>0.43269819046054092</v>
      </c>
      <c r="AO72" s="8">
        <f t="shared" si="53"/>
        <v>0.43269819046054092</v>
      </c>
      <c r="AP72" s="20">
        <f>IF('Raw Scores'!N74=0, 0, _xlfn.NORM.DIST('Raw Scores'!N74,'Raw Scores'!N$2,'Raw Scores'!N$3,TRUE))</f>
        <v>0</v>
      </c>
      <c r="AQ72" s="8">
        <f t="shared" si="54"/>
        <v>0</v>
      </c>
      <c r="AR72" s="43">
        <f t="shared" si="55"/>
        <v>0.21634909523027046</v>
      </c>
      <c r="AS72" s="8">
        <f t="shared" si="56"/>
        <v>0.21634909523027046</v>
      </c>
      <c r="AT72" s="44">
        <f>IF('Raw Scores'!O74=0, 0, _xlfn.NORM.DIST('Raw Scores'!O74,'Raw Scores'!O$2,'Raw Scores'!O$3,TRUE))</f>
        <v>0.54197193008612432</v>
      </c>
      <c r="AU72" s="8">
        <f t="shared" si="57"/>
        <v>0.54197193008612432</v>
      </c>
      <c r="AV72" s="17">
        <f>IF('Raw Scores'!P74=0, 0, _xlfn.NORM.DIST('Raw Scores'!P74,'Raw Scores'!P$2,'Raw Scores'!P$3,TRUE))</f>
        <v>0</v>
      </c>
      <c r="AW72" s="8">
        <f t="shared" si="58"/>
        <v>0</v>
      </c>
      <c r="AX72" s="45">
        <f>IFERROR(_xlfn.IFNA((J72*$J$3+L72*$L$3+R72*$R$3+Z72*$Z$3+AL72*$AL$3+AR72*$AR$3+AT72*$AT$3+AV72*$AV$3)/VLOOKUP(A72,CTP_Export!$D$1:$AN$953,37,0),0),0)</f>
        <v>1.546211675060491E-8</v>
      </c>
      <c r="AY72">
        <f t="shared" si="31"/>
        <v>1.0293640434885006E-8</v>
      </c>
      <c r="AZ72">
        <f t="array" ref="AZ72">IF(COUNTIF(C:C, C72) &gt; 1, STDEV(IF(C:C=C72,AX:AX)), 0)</f>
        <v>1.959515603841011E-8</v>
      </c>
      <c r="BA72" s="50">
        <f>IF(VLOOKUP(A72,CTP_Export!$D$1:$AN$953,37,0)&gt;0,IF(COUNTIF(C:C,C72)&gt;1,IFERROR(_xlfn.NORM.DIST(AX72,AY72,AZ72,TRUE),0)*1,0),0)</f>
        <v>0.604018710304002</v>
      </c>
    </row>
    <row r="73" spans="1:53">
      <c r="A73" s="8" t="str">
        <f>'Raw Scores'!A75</f>
        <v>A14a</v>
      </c>
      <c r="B73" s="8" t="str">
        <f>IF(_xlfn.XLOOKUP(A73,CTP_Export!D:D,CTP_Export!K:K,,0)=0, _xlfn.XLOOKUP(A73,CTP_Export!D:D,CTP_Export!F:F,,0), _xlfn.XLOOKUP(A73,CTP_Export!D:D,CTP_Export!K:K,,0))</f>
        <v>Ray Rd is proposed to be a 2 lane Minor Thoroughfare between Leesville Rd and Lynn Rd. An AADT of 7000 is expected in the planning horizon year (2055) which would cause Ray Rd to operate inefficiently in 2055. The purpose of this project is to reduce congestion so Ray Rd will operate more efficiently in 2055</v>
      </c>
      <c r="C73" s="8" t="str">
        <f>_xlfn.IFNA(_xlfn.XLOOKUP(A73,CTP_Export!D:D,CTP_Export!AM:AM,,0),"")</f>
        <v>Center Turn Lane</v>
      </c>
      <c r="D73" s="79" t="str">
        <f>_xlfn.IFNA(_xlfn.XLOOKUP(A73,CTP_Export!D:D,CTP_Export!AK:AK,,0),"")</f>
        <v>Wake</v>
      </c>
      <c r="E73" s="79" t="str">
        <f>_xlfn.IFNA(_xlfn.XLOOKUP(A73,CTP_Export!D:D,CTP_Export!CL:CL,,0),"")</f>
        <v>Division</v>
      </c>
      <c r="F73" s="79">
        <f t="shared" si="30"/>
        <v>507</v>
      </c>
      <c r="G73" s="79">
        <f>_xlfn.XLOOKUP(A73,CTP_Export!$D$2:$D$1245,CTP_Export!AX$2:AX$1245, "-",0)</f>
        <v>0</v>
      </c>
      <c r="H73" s="20">
        <f t="shared" si="32"/>
        <v>0.24723096607556255</v>
      </c>
      <c r="I73" s="8">
        <f t="shared" si="33"/>
        <v>0.24723096607556255</v>
      </c>
      <c r="J73" s="53">
        <f>'Raw Scores'!B75/100</f>
        <v>0.145454545454545</v>
      </c>
      <c r="K73" s="8">
        <f t="shared" si="34"/>
        <v>0.145454545454545</v>
      </c>
      <c r="L73" s="54">
        <f>IF('Raw Scores'!C75=0, 0, _xlfn.NORM.DIST('Raw Scores'!C75,'Raw Scores'!C$2,'Raw Scores'!C$3,TRUE))</f>
        <v>0</v>
      </c>
      <c r="M73" s="8">
        <f t="shared" si="35"/>
        <v>0</v>
      </c>
      <c r="N73" s="20">
        <f>IF('Raw Scores'!D75=0, 0, _xlfn.NORM.DIST('Raw Scores'!D75,'Raw Scores'!D$2,'Raw Scores'!D$3,TRUE))</f>
        <v>0</v>
      </c>
      <c r="O73" s="8">
        <f t="shared" si="36"/>
        <v>0</v>
      </c>
      <c r="P73" s="20">
        <f>IF('Raw Scores'!F75=0, 0, _xlfn.NORM.DIST('Raw Scores'!F75,'Raw Scores'!F$2,'Raw Scores'!F$3,TRUE))</f>
        <v>0.5301266566252596</v>
      </c>
      <c r="Q73" s="20">
        <f t="shared" si="37"/>
        <v>0.5301266566252596</v>
      </c>
      <c r="R73" s="55">
        <f t="shared" si="38"/>
        <v>0.2650633283126298</v>
      </c>
      <c r="S73" s="8">
        <f t="shared" si="39"/>
        <v>0.2650633283126298</v>
      </c>
      <c r="T73" s="20">
        <f>IF('Raw Scores'!E75=0, 0, _xlfn.NORM.DIST('Raw Scores'!E75,'Raw Scores'!E$2,'Raw Scores'!E$3,TRUE))</f>
        <v>0</v>
      </c>
      <c r="U73" s="20">
        <f t="shared" si="40"/>
        <v>0</v>
      </c>
      <c r="V73" s="20">
        <f>IF('Raw Scores'!G75=0, 0, _xlfn.NORM.DIST('Raw Scores'!G75,'Raw Scores'!G$2,'Raw Scores'!G$3,TRUE))</f>
        <v>0.52932285263382162</v>
      </c>
      <c r="W73" s="8">
        <f t="shared" si="41"/>
        <v>0.52932285263382162</v>
      </c>
      <c r="X73" s="20">
        <f>IF('Raw Scores'!L75=0, 0, _xlfn.NORM.DIST('Raw Scores'!L75,'Raw Scores'!L$2,'Raw Scores'!L$3,TRUE))</f>
        <v>0.20970635263458101</v>
      </c>
      <c r="Y73" s="20">
        <f t="shared" si="42"/>
        <v>0.20970635263458101</v>
      </c>
      <c r="Z73" s="41">
        <f t="shared" si="43"/>
        <v>0.24634306842280088</v>
      </c>
      <c r="AA73" s="8">
        <f t="shared" si="44"/>
        <v>0.24634306842280088</v>
      </c>
      <c r="AB73" s="20">
        <f>IF('Raw Scores'!H75=0, 0, _xlfn.NORM.DIST('Raw Scores'!H75,'Raw Scores'!H$2,'Raw Scores'!H$3,TRUE))</f>
        <v>0.68379021311486943</v>
      </c>
      <c r="AC73" s="8">
        <f t="shared" si="45"/>
        <v>0.68379021311486943</v>
      </c>
      <c r="AD73" s="20">
        <f>IF('Raw Scores'!I75=0, 0, _xlfn.NORM.DIST('Raw Scores'!I75,'Raw Scores'!I$2,'Raw Scores'!I$3,TRUE))</f>
        <v>0</v>
      </c>
      <c r="AE73" s="8">
        <f t="shared" si="46"/>
        <v>0</v>
      </c>
      <c r="AF73" s="20">
        <f>IF('Raw Scores'!J75=0, 0, _xlfn.NORM.DIST('Raw Scores'!J75,'Raw Scores'!J$2,'Raw Scores'!J$3,TRUE))</f>
        <v>0</v>
      </c>
      <c r="AG73" s="8">
        <f t="shared" si="47"/>
        <v>0</v>
      </c>
      <c r="AH73" s="20">
        <f>IF('Raw Scores'!K75=0, 0, _xlfn.NORM.DIST('Raw Scores'!K75,'Raw Scores'!K$2,'Raw Scores'!K$3,TRUE))</f>
        <v>0</v>
      </c>
      <c r="AI73" s="8">
        <f t="shared" si="48"/>
        <v>0</v>
      </c>
      <c r="AJ73" s="20">
        <f t="shared" si="49"/>
        <v>0</v>
      </c>
      <c r="AK73" s="8">
        <f t="shared" si="50"/>
        <v>0</v>
      </c>
      <c r="AL73" s="42">
        <f t="shared" si="51"/>
        <v>0.2279300710382898</v>
      </c>
      <c r="AM73" s="8">
        <f t="shared" si="52"/>
        <v>0.2279300710382898</v>
      </c>
      <c r="AN73" s="20">
        <f>IF('Raw Scores'!M75=0, 0, _xlfn.NORM.DIST('Raw Scores'!M75,'Raw Scores'!M$2,'Raw Scores'!M$3,TRUE))</f>
        <v>0.40901516630831058</v>
      </c>
      <c r="AO73" s="8">
        <f t="shared" si="53"/>
        <v>0.40901516630831058</v>
      </c>
      <c r="AP73" s="20">
        <f>IF('Raw Scores'!N75=0, 0, _xlfn.NORM.DIST('Raw Scores'!N75,'Raw Scores'!N$2,'Raw Scores'!N$3,TRUE))</f>
        <v>0</v>
      </c>
      <c r="AQ73" s="8">
        <f t="shared" si="54"/>
        <v>0</v>
      </c>
      <c r="AR73" s="43">
        <f t="shared" si="55"/>
        <v>0.20450758315415529</v>
      </c>
      <c r="AS73" s="8">
        <f t="shared" si="56"/>
        <v>0.20450758315415529</v>
      </c>
      <c r="AT73" s="44">
        <f>IF('Raw Scores'!O75=0, 0, _xlfn.NORM.DIST('Raw Scores'!O75,'Raw Scores'!O$2,'Raw Scores'!O$3,TRUE))</f>
        <v>0.52519280415219116</v>
      </c>
      <c r="AU73" s="8">
        <f t="shared" si="57"/>
        <v>0.52519280415219116</v>
      </c>
      <c r="AV73" s="17">
        <f>IF('Raw Scores'!P75=0, 0, _xlfn.NORM.DIST('Raw Scores'!P75,'Raw Scores'!P$2,'Raw Scores'!P$3,TRUE))</f>
        <v>0</v>
      </c>
      <c r="AW73" s="8">
        <f t="shared" si="58"/>
        <v>0</v>
      </c>
      <c r="AX73" s="45">
        <f>IFERROR(_xlfn.IFNA((J73*$J$3+L73*$L$3+R73*$R$3+Z73*$Z$3+AL73*$AL$3+AR73*$AR$3+AT73*$AT$3+AV73*$AV$3)/VLOOKUP(A73,CTP_Export!$D$1:$AN$953,37,0),0),0)</f>
        <v>1.1280325576623736E-8</v>
      </c>
      <c r="AY73">
        <f t="shared" si="31"/>
        <v>1.6831199295830364E-8</v>
      </c>
      <c r="AZ73">
        <f t="array" ref="AZ73">IF(COUNTIF(C:C, C73) &gt; 1, STDEV(IF(C:C=C73,AX:AX)), 0)</f>
        <v>4.0335833118346538E-8</v>
      </c>
      <c r="BA73" s="50">
        <f>IF(VLOOKUP(A73,CTP_Export!$D$1:$AN$953,37,0)&gt;0,IF(COUNTIF(C:C,C73)&gt;1,IFERROR(_xlfn.NORM.DIST(AX73,AY73,AZ73,TRUE),0)*1,0),0)</f>
        <v>0.44527178133908635</v>
      </c>
    </row>
    <row r="74" spans="1:53">
      <c r="A74" s="8" t="str">
        <f>'Raw Scores'!A76</f>
        <v>A150</v>
      </c>
      <c r="B74" s="8" t="str">
        <f>IF(_xlfn.XLOOKUP(A74,CTP_Export!D:D,CTP_Export!K:K,,0)=0, _xlfn.XLOOKUP(A74,CTP_Export!D:D,CTP_Export!F:F,,0), _xlfn.XLOOKUP(A74,CTP_Export!D:D,CTP_Export!K:K,,0))</f>
        <v>NC 98 is proposed to be a 4 lane Boulevard between Durham County Line and Thompson Mill Rd. An AADT of 30000 is expected in the planning horizon year (2055) which would cause NC 98 to operate inefficiently in 2055. The purpose of this project is to reduce congestion so NC 98 will operate more efficiently in 2055</v>
      </c>
      <c r="C74" s="8" t="str">
        <f>_xlfn.IFNA(_xlfn.XLOOKUP(A74,CTP_Export!D:D,CTP_Export!AM:AM,,0),"")</f>
        <v>Widening</v>
      </c>
      <c r="D74" s="79" t="str">
        <f>_xlfn.IFNA(_xlfn.XLOOKUP(A74,CTP_Export!D:D,CTP_Export!AK:AK,,0),"")</f>
        <v>Wake</v>
      </c>
      <c r="E74" s="79" t="str">
        <f>_xlfn.IFNA(_xlfn.XLOOKUP(A74,CTP_Export!D:D,CTP_Export!CL:CL,,0),"")</f>
        <v>Regional</v>
      </c>
      <c r="F74" s="79">
        <f t="shared" si="30"/>
        <v>54</v>
      </c>
      <c r="G74" s="79">
        <f>_xlfn.XLOOKUP(A74,CTP_Export!$D$2:$D$1245,CTP_Export!AX$2:AX$1245, "-",0)</f>
        <v>38.287220846118203</v>
      </c>
      <c r="H74" s="20">
        <f t="shared" si="32"/>
        <v>0.4420708424462067</v>
      </c>
      <c r="I74" s="8">
        <f t="shared" si="33"/>
        <v>0.4420708424462067</v>
      </c>
      <c r="J74" s="53">
        <f>'Raw Scores'!B76/100</f>
        <v>0.23232259465966401</v>
      </c>
      <c r="K74" s="8">
        <f t="shared" si="34"/>
        <v>0.23232259465966401</v>
      </c>
      <c r="L74" s="54">
        <f>IF('Raw Scores'!C76=0, 0, _xlfn.NORM.DIST('Raw Scores'!C76,'Raw Scores'!C$2,'Raw Scores'!C$3,TRUE))</f>
        <v>0.60129516770316782</v>
      </c>
      <c r="M74" s="8">
        <f t="shared" si="35"/>
        <v>0.60129516770316782</v>
      </c>
      <c r="N74" s="20">
        <f>IF('Raw Scores'!D76=0, 0, _xlfn.NORM.DIST('Raw Scores'!D76,'Raw Scores'!D$2,'Raw Scores'!D$3,TRUE))</f>
        <v>0.74367036193575053</v>
      </c>
      <c r="O74" s="8">
        <f t="shared" si="36"/>
        <v>0.74367036193575053</v>
      </c>
      <c r="P74" s="20">
        <f>IF('Raw Scores'!F76=0, 0, _xlfn.NORM.DIST('Raw Scores'!F76,'Raw Scores'!F$2,'Raw Scores'!F$3,TRUE))</f>
        <v>0.52959861382909357</v>
      </c>
      <c r="Q74" s="20">
        <f t="shared" si="37"/>
        <v>0.52959861382909357</v>
      </c>
      <c r="R74" s="55">
        <f t="shared" si="38"/>
        <v>0.63663448788242205</v>
      </c>
      <c r="S74" s="8">
        <f t="shared" si="39"/>
        <v>0.63663448788242205</v>
      </c>
      <c r="T74" s="20">
        <f>IF('Raw Scores'!E76=0, 0, _xlfn.NORM.DIST('Raw Scores'!E76,'Raw Scores'!E$2,'Raw Scores'!E$3,TRUE))</f>
        <v>0.73121532457138738</v>
      </c>
      <c r="U74" s="20">
        <f t="shared" si="40"/>
        <v>0.73121532457138738</v>
      </c>
      <c r="V74" s="20">
        <f>IF('Raw Scores'!G76=0, 0, _xlfn.NORM.DIST('Raw Scores'!G76,'Raw Scores'!G$2,'Raw Scores'!G$3,TRUE))</f>
        <v>0.52918181713612489</v>
      </c>
      <c r="W74" s="8">
        <f t="shared" si="41"/>
        <v>0.52918181713612489</v>
      </c>
      <c r="X74" s="20">
        <f>IF('Raw Scores'!L76=0, 0, _xlfn.NORM.DIST('Raw Scores'!L76,'Raw Scores'!L$2,'Raw Scores'!L$3,TRUE))</f>
        <v>0.24748373878346186</v>
      </c>
      <c r="Y74" s="20">
        <f t="shared" si="42"/>
        <v>0.24748373878346186</v>
      </c>
      <c r="Z74" s="41">
        <f t="shared" si="43"/>
        <v>0.50262696016365804</v>
      </c>
      <c r="AA74" s="8">
        <f t="shared" si="44"/>
        <v>0.50262696016365804</v>
      </c>
      <c r="AB74" s="20">
        <f>IF('Raw Scores'!H76=0, 0, _xlfn.NORM.DIST('Raw Scores'!H76,'Raw Scores'!H$2,'Raw Scores'!H$3,TRUE))</f>
        <v>0.78385438164849897</v>
      </c>
      <c r="AC74" s="8">
        <f t="shared" si="45"/>
        <v>0.78385438164849897</v>
      </c>
      <c r="AD74" s="20">
        <f>IF('Raw Scores'!I76=0, 0, _xlfn.NORM.DIST('Raw Scores'!I76,'Raw Scores'!I$2,'Raw Scores'!I$3,TRUE))</f>
        <v>0.95330725964644991</v>
      </c>
      <c r="AE74" s="8">
        <f t="shared" si="46"/>
        <v>0.95330725964644991</v>
      </c>
      <c r="AF74" s="20">
        <f>IF('Raw Scores'!J76=0, 0, _xlfn.NORM.DIST('Raw Scores'!J76,'Raw Scores'!J$2,'Raw Scores'!J$3,TRUE))</f>
        <v>0</v>
      </c>
      <c r="AG74" s="8">
        <f t="shared" si="47"/>
        <v>0</v>
      </c>
      <c r="AH74" s="20">
        <f>IF('Raw Scores'!K76=0, 0, _xlfn.NORM.DIST('Raw Scores'!K76,'Raw Scores'!K$2,'Raw Scores'!K$3,TRUE))</f>
        <v>0</v>
      </c>
      <c r="AI74" s="8">
        <f t="shared" si="48"/>
        <v>0</v>
      </c>
      <c r="AJ74" s="20">
        <f t="shared" si="49"/>
        <v>0</v>
      </c>
      <c r="AK74" s="8">
        <f t="shared" si="50"/>
        <v>0</v>
      </c>
      <c r="AL74" s="42">
        <f t="shared" si="51"/>
        <v>0.57905388043164963</v>
      </c>
      <c r="AM74" s="8">
        <f t="shared" si="52"/>
        <v>0.57905388043164963</v>
      </c>
      <c r="AN74" s="20">
        <f>IF('Raw Scores'!M76=0, 0, _xlfn.NORM.DIST('Raw Scores'!M76,'Raw Scores'!M$2,'Raw Scores'!M$3,TRUE))</f>
        <v>0.39729144601721922</v>
      </c>
      <c r="AO74" s="8">
        <f t="shared" si="53"/>
        <v>0.39729144601721922</v>
      </c>
      <c r="AP74" s="20">
        <f>IF('Raw Scores'!N76=0, 0, _xlfn.NORM.DIST('Raw Scores'!N76,'Raw Scores'!N$2,'Raw Scores'!N$3,TRUE))</f>
        <v>0</v>
      </c>
      <c r="AQ74" s="8">
        <f t="shared" si="54"/>
        <v>0</v>
      </c>
      <c r="AR74" s="43">
        <f t="shared" si="55"/>
        <v>0.19864572300860961</v>
      </c>
      <c r="AS74" s="8">
        <f t="shared" si="56"/>
        <v>0.19864572300860961</v>
      </c>
      <c r="AT74" s="44">
        <f>IF('Raw Scores'!O76=0, 0, _xlfn.NORM.DIST('Raw Scores'!O76,'Raw Scores'!O$2,'Raw Scores'!O$3,TRUE))</f>
        <v>0.40366544775682767</v>
      </c>
      <c r="AU74" s="8">
        <f t="shared" si="57"/>
        <v>0.40366544775682767</v>
      </c>
      <c r="AV74" s="17">
        <f>IF('Raw Scores'!P76=0, 0, _xlfn.NORM.DIST('Raw Scores'!P76,'Raw Scores'!P$2,'Raw Scores'!P$3,TRUE))</f>
        <v>0</v>
      </c>
      <c r="AW74" s="8">
        <f t="shared" si="58"/>
        <v>0</v>
      </c>
      <c r="AX74" s="45">
        <f>IFERROR(_xlfn.IFNA((J74*$J$3+L74*$L$3+R74*$R$3+Z74*$Z$3+AL74*$AL$3+AR74*$AR$3+AT74*$AT$3+AV74*$AV$3)/VLOOKUP(A74,CTP_Export!$D$1:$AN$953,37,0),0),0)</f>
        <v>1.521310248651858E-9</v>
      </c>
      <c r="AY74">
        <f t="shared" si="31"/>
        <v>1.0293640434885006E-8</v>
      </c>
      <c r="AZ74">
        <f t="array" ref="AZ74">IF(COUNTIF(C:C, C74) &gt; 1, STDEV(IF(C:C=C74,AX:AX)), 0)</f>
        <v>1.959515603841011E-8</v>
      </c>
      <c r="BA74" s="50">
        <f>IF(VLOOKUP(A74,CTP_Export!$D$1:$AN$953,37,0)&gt;0,IF(COUNTIF(C:C,C74)&gt;1,IFERROR(_xlfn.NORM.DIST(AX74,AY74,AZ74,TRUE),0)*1,0),0)</f>
        <v>0.32719261793036891</v>
      </c>
    </row>
    <row r="75" spans="1:53">
      <c r="A75" s="8" t="str">
        <f>'Raw Scores'!A77</f>
        <v>A155b</v>
      </c>
      <c r="B75" s="8" t="str">
        <f>IF(_xlfn.XLOOKUP(A75,CTP_Export!D:D,CTP_Export!K:K,,0)=0, _xlfn.XLOOKUP(A75,CTP_Export!D:D,CTP_Export!F:F,,0), _xlfn.XLOOKUP(A75,CTP_Export!D:D,CTP_Export!K:K,,0))</f>
        <v>T.W. Alexander Dr is proposed to be a 6 lane Boulevard between Aviation Parkway and US 70. An AADT exceeding current capacity is expected in the planning horizon year (2055) which would cause T.W. Alexander Dr to operate inefficiently in 2055. The purpose of this project is to reduce congestion so T.W. Alexander Dr will operate more efficiently in 2055.</v>
      </c>
      <c r="C75" s="8" t="str">
        <f>_xlfn.IFNA(_xlfn.XLOOKUP(A75,CTP_Export!D:D,CTP_Export!AM:AM,,0),"")</f>
        <v>Widening</v>
      </c>
      <c r="D75" s="79" t="str">
        <f>_xlfn.IFNA(_xlfn.XLOOKUP(A75,CTP_Export!D:D,CTP_Export!AK:AK,,0),"")</f>
        <v>Wake</v>
      </c>
      <c r="E75" s="79" t="str">
        <f>_xlfn.IFNA(_xlfn.XLOOKUP(A75,CTP_Export!D:D,CTP_Export!CL:CL,,0),"")</f>
        <v>Division</v>
      </c>
      <c r="F75" s="79">
        <f t="shared" si="30"/>
        <v>419</v>
      </c>
      <c r="G75" s="79">
        <f>_xlfn.XLOOKUP(A75,CTP_Export!$D$2:$D$1245,CTP_Export!AX$2:AX$1245, "-",0)</f>
        <v>232.85497705575801</v>
      </c>
      <c r="H75" s="20">
        <f t="shared" si="32"/>
        <v>0.28163902718654388</v>
      </c>
      <c r="I75" s="8">
        <f t="shared" si="33"/>
        <v>0.28163902718654388</v>
      </c>
      <c r="J75" s="53">
        <f>'Raw Scores'!B77/100</f>
        <v>0.21794324242597402</v>
      </c>
      <c r="K75" s="8">
        <f t="shared" si="34"/>
        <v>0.21794324242597402</v>
      </c>
      <c r="L75" s="54">
        <f>IF('Raw Scores'!C77=0, 0, _xlfn.NORM.DIST('Raw Scores'!C77,'Raw Scores'!C$2,'Raw Scores'!C$3,TRUE))</f>
        <v>0.28323355368511888</v>
      </c>
      <c r="M75" s="8">
        <f t="shared" si="35"/>
        <v>0.28323355368511888</v>
      </c>
      <c r="N75" s="20">
        <f>IF('Raw Scores'!D77=0, 0, _xlfn.NORM.DIST('Raw Scores'!D77,'Raw Scores'!D$2,'Raw Scores'!D$3,TRUE))</f>
        <v>0.28031890943354509</v>
      </c>
      <c r="O75" s="8">
        <f t="shared" si="36"/>
        <v>0.28031890943354509</v>
      </c>
      <c r="P75" s="20">
        <f>IF('Raw Scores'!F77=0, 0, _xlfn.NORM.DIST('Raw Scores'!F77,'Raw Scores'!F$2,'Raw Scores'!F$3,TRUE))</f>
        <v>0.5301025569474811</v>
      </c>
      <c r="Q75" s="20">
        <f t="shared" si="37"/>
        <v>0.5301025569474811</v>
      </c>
      <c r="R75" s="55">
        <f t="shared" si="38"/>
        <v>0.40521073319051309</v>
      </c>
      <c r="S75" s="8">
        <f t="shared" si="39"/>
        <v>0.40521073319051309</v>
      </c>
      <c r="T75" s="20">
        <f>IF('Raw Scores'!E77=0, 0, _xlfn.NORM.DIST('Raw Scores'!E77,'Raw Scores'!E$2,'Raw Scores'!E$3,TRUE))</f>
        <v>0.32854054903439489</v>
      </c>
      <c r="U75" s="20">
        <f t="shared" si="40"/>
        <v>0.32854054903439489</v>
      </c>
      <c r="V75" s="20">
        <f>IF('Raw Scores'!G77=0, 0, _xlfn.NORM.DIST('Raw Scores'!G77,'Raw Scores'!G$2,'Raw Scores'!G$3,TRUE))</f>
        <v>0.52931196668825631</v>
      </c>
      <c r="W75" s="8">
        <f t="shared" si="41"/>
        <v>0.52931196668825631</v>
      </c>
      <c r="X75" s="20">
        <f>IF('Raw Scores'!L77=0, 0, _xlfn.NORM.DIST('Raw Scores'!L77,'Raw Scores'!L$2,'Raw Scores'!L$3,TRUE))</f>
        <v>0.18897874051814639</v>
      </c>
      <c r="Y75" s="20">
        <f t="shared" si="42"/>
        <v>0.18897874051814639</v>
      </c>
      <c r="Z75" s="41">
        <f t="shared" si="43"/>
        <v>0.34894375208026585</v>
      </c>
      <c r="AA75" s="8">
        <f t="shared" si="44"/>
        <v>0.34894375208026585</v>
      </c>
      <c r="AB75" s="20">
        <f>IF('Raw Scores'!H77=0, 0, _xlfn.NORM.DIST('Raw Scores'!H77,'Raw Scores'!H$2,'Raw Scores'!H$3,TRUE))</f>
        <v>7.0104633444832781E-2</v>
      </c>
      <c r="AC75" s="8">
        <f t="shared" si="45"/>
        <v>7.0104633444832781E-2</v>
      </c>
      <c r="AD75" s="20">
        <f>IF('Raw Scores'!I77=0, 0, _xlfn.NORM.DIST('Raw Scores'!I77,'Raw Scores'!I$2,'Raw Scores'!I$3,TRUE))</f>
        <v>0</v>
      </c>
      <c r="AE75" s="8">
        <f t="shared" si="46"/>
        <v>0</v>
      </c>
      <c r="AF75" s="20">
        <f>IF('Raw Scores'!J77=0, 0, _xlfn.NORM.DIST('Raw Scores'!J77,'Raw Scores'!J$2,'Raw Scores'!J$3,TRUE))</f>
        <v>0.27667197400711246</v>
      </c>
      <c r="AG75" s="8">
        <f t="shared" si="47"/>
        <v>0.27667197400711246</v>
      </c>
      <c r="AH75" s="20">
        <f>IF('Raw Scores'!K77=0, 0, _xlfn.NORM.DIST('Raw Scores'!K77,'Raw Scores'!K$2,'Raw Scores'!K$3,TRUE))</f>
        <v>0.47560519415749952</v>
      </c>
      <c r="AI75" s="8">
        <f t="shared" si="48"/>
        <v>0.47560519415749952</v>
      </c>
      <c r="AJ75" s="20">
        <f t="shared" si="49"/>
        <v>0.13158662791559139</v>
      </c>
      <c r="AK75" s="8">
        <f t="shared" si="50"/>
        <v>0.13158662791559139</v>
      </c>
      <c r="AL75" s="42">
        <f t="shared" si="51"/>
        <v>6.7230420453474715E-2</v>
      </c>
      <c r="AM75" s="8">
        <f t="shared" si="52"/>
        <v>6.7230420453474715E-2</v>
      </c>
      <c r="AN75" s="20">
        <f>IF('Raw Scores'!M77=0, 0, _xlfn.NORM.DIST('Raw Scores'!M77,'Raw Scores'!M$2,'Raw Scores'!M$3,TRUE))</f>
        <v>0.39729144601721922</v>
      </c>
      <c r="AO75" s="8">
        <f t="shared" si="53"/>
        <v>0.39729144601721922</v>
      </c>
      <c r="AP75" s="20">
        <f>IF('Raw Scores'!N77=0, 0, _xlfn.NORM.DIST('Raw Scores'!N77,'Raw Scores'!N$2,'Raw Scores'!N$3,TRUE))</f>
        <v>0</v>
      </c>
      <c r="AQ75" s="8">
        <f t="shared" si="54"/>
        <v>0</v>
      </c>
      <c r="AR75" s="43">
        <f t="shared" si="55"/>
        <v>0.19864572300860961</v>
      </c>
      <c r="AS75" s="8">
        <f t="shared" si="56"/>
        <v>0.19864572300860961</v>
      </c>
      <c r="AT75" s="44">
        <f>IF('Raw Scores'!O77=0, 0, _xlfn.NORM.DIST('Raw Scores'!O77,'Raw Scores'!O$2,'Raw Scores'!O$3,TRUE))</f>
        <v>0.48127368174984864</v>
      </c>
      <c r="AU75" s="8">
        <f t="shared" si="57"/>
        <v>0.48127368174984864</v>
      </c>
      <c r="AV75" s="17">
        <f>IF('Raw Scores'!P77=0, 0, _xlfn.NORM.DIST('Raw Scores'!P77,'Raw Scores'!P$2,'Raw Scores'!P$3,TRUE))</f>
        <v>0</v>
      </c>
      <c r="AW75" s="8">
        <f t="shared" si="58"/>
        <v>0</v>
      </c>
      <c r="AX75" s="45">
        <f>IFERROR(_xlfn.IFNA((J75*$J$3+L75*$L$3+R75*$R$3+Z75*$Z$3+AL75*$AL$3+AR75*$AR$3+AT75*$AT$3+AV75*$AV$3)/VLOOKUP(A75,CTP_Export!$D$1:$AN$953,37,0),0),0)</f>
        <v>3.1099125529100773E-9</v>
      </c>
      <c r="AY75">
        <f t="shared" si="31"/>
        <v>1.0293640434885006E-8</v>
      </c>
      <c r="AZ75">
        <f t="array" ref="AZ75">IF(COUNTIF(C:C, C75) &gt; 1, STDEV(IF(C:C=C75,AX:AX)), 0)</f>
        <v>1.959515603841011E-8</v>
      </c>
      <c r="BA75" s="50">
        <f>IF(VLOOKUP(A75,CTP_Export!$D$1:$AN$953,37,0)&gt;0,IF(COUNTIF(C:C,C75)&gt;1,IFERROR(_xlfn.NORM.DIST(AX75,AY75,AZ75,TRUE),0)*1,0),0)</f>
        <v>0.35695596903949767</v>
      </c>
    </row>
    <row r="76" spans="1:53">
      <c r="A76" s="8" t="str">
        <f>'Raw Scores'!A78</f>
        <v>A155c</v>
      </c>
      <c r="B76" s="8" t="str">
        <f>IF(_xlfn.XLOOKUP(A76,CTP_Export!D:D,CTP_Export!K:K,,0)=0, _xlfn.XLOOKUP(A76,CTP_Export!D:D,CTP_Export!F:F,,0), _xlfn.XLOOKUP(A76,CTP_Export!D:D,CTP_Export!K:K,,0))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76" s="8" t="str">
        <f>_xlfn.IFNA(_xlfn.XLOOKUP(A76,CTP_Export!D:D,CTP_Export!AM:AM,,0),"")</f>
        <v>New Location</v>
      </c>
      <c r="D76" s="79" t="str">
        <f>_xlfn.IFNA(_xlfn.XLOOKUP(A76,CTP_Export!D:D,CTP_Export!AK:AK,,0),"")</f>
        <v>Wake</v>
      </c>
      <c r="E76" s="79" t="str">
        <f>_xlfn.IFNA(_xlfn.XLOOKUP(A76,CTP_Export!D:D,CTP_Export!CL:CL,,0),"")</f>
        <v>Division</v>
      </c>
      <c r="F76" s="79">
        <f t="shared" si="30"/>
        <v>435</v>
      </c>
      <c r="G76" s="79">
        <f>_xlfn.XLOOKUP(A76,CTP_Export!$D$2:$D$1245,CTP_Export!AX$2:AX$1245, "-",0)</f>
        <v>0</v>
      </c>
      <c r="H76" s="20">
        <f t="shared" si="32"/>
        <v>0.27541534600592421</v>
      </c>
      <c r="I76" s="8">
        <f t="shared" si="33"/>
        <v>0.27541534600592421</v>
      </c>
      <c r="J76" s="53">
        <f>'Raw Scores'!B78/100</f>
        <v>0.10432969601230999</v>
      </c>
      <c r="K76" s="8">
        <f t="shared" si="34"/>
        <v>0.10432969601230999</v>
      </c>
      <c r="L76" s="54">
        <f>IF('Raw Scores'!C78=0, 0, _xlfn.NORM.DIST('Raw Scores'!C78,'Raw Scores'!C$2,'Raw Scores'!C$3,TRUE))</f>
        <v>0</v>
      </c>
      <c r="M76" s="8">
        <f t="shared" si="35"/>
        <v>0</v>
      </c>
      <c r="N76" s="20">
        <f>IF('Raw Scores'!D78=0, 0, _xlfn.NORM.DIST('Raw Scores'!D78,'Raw Scores'!D$2,'Raw Scores'!D$3,TRUE))</f>
        <v>0</v>
      </c>
      <c r="O76" s="8">
        <f t="shared" si="36"/>
        <v>0</v>
      </c>
      <c r="P76" s="20">
        <f>IF('Raw Scores'!F78=0, 0, _xlfn.NORM.DIST('Raw Scores'!F78,'Raw Scores'!F$2,'Raw Scores'!F$3,TRUE))</f>
        <v>0.53011303889108974</v>
      </c>
      <c r="Q76" s="20">
        <f t="shared" si="37"/>
        <v>0.53011303889108974</v>
      </c>
      <c r="R76" s="55">
        <f t="shared" si="38"/>
        <v>0.26505651944554487</v>
      </c>
      <c r="S76" s="8">
        <f t="shared" si="39"/>
        <v>0.26505651944554487</v>
      </c>
      <c r="T76" s="20">
        <f>IF('Raw Scores'!E78=0, 0, _xlfn.NORM.DIST('Raw Scores'!E78,'Raw Scores'!E$2,'Raw Scores'!E$3,TRUE))</f>
        <v>0</v>
      </c>
      <c r="U76" s="20">
        <f t="shared" si="40"/>
        <v>0</v>
      </c>
      <c r="V76" s="20">
        <f>IF('Raw Scores'!G78=0, 0, _xlfn.NORM.DIST('Raw Scores'!G78,'Raw Scores'!G$2,'Raw Scores'!G$3,TRUE))</f>
        <v>0.52931822557969666</v>
      </c>
      <c r="W76" s="8">
        <f t="shared" si="41"/>
        <v>0.52931822557969666</v>
      </c>
      <c r="X76" s="20">
        <f>IF('Raw Scores'!L78=0, 0, _xlfn.NORM.DIST('Raw Scores'!L78,'Raw Scores'!L$2,'Raw Scores'!L$3,TRUE))</f>
        <v>0.62017491242456091</v>
      </c>
      <c r="Y76" s="20">
        <f t="shared" si="42"/>
        <v>0.62017491242456091</v>
      </c>
      <c r="Z76" s="41">
        <f t="shared" si="43"/>
        <v>0.3831643793347525</v>
      </c>
      <c r="AA76" s="8">
        <f t="shared" si="44"/>
        <v>0.3831643793347525</v>
      </c>
      <c r="AB76" s="20">
        <f>IF('Raw Scores'!H78=0, 0, _xlfn.NORM.DIST('Raw Scores'!H78,'Raw Scores'!H$2,'Raw Scores'!H$3,TRUE))</f>
        <v>0.43506773198511267</v>
      </c>
      <c r="AC76" s="8">
        <f t="shared" si="45"/>
        <v>0.43506773198511267</v>
      </c>
      <c r="AD76" s="20">
        <f>IF('Raw Scores'!I78=0, 0, _xlfn.NORM.DIST('Raw Scores'!I78,'Raw Scores'!I$2,'Raw Scores'!I$3,TRUE))</f>
        <v>0.91929842796814276</v>
      </c>
      <c r="AE76" s="8">
        <f t="shared" si="46"/>
        <v>0.91929842796814276</v>
      </c>
      <c r="AF76" s="20">
        <f>IF('Raw Scores'!J78=0, 0, _xlfn.NORM.DIST('Raw Scores'!J78,'Raw Scores'!J$2,'Raw Scores'!J$3,TRUE))</f>
        <v>0</v>
      </c>
      <c r="AG76" s="8">
        <f t="shared" si="47"/>
        <v>0</v>
      </c>
      <c r="AH76" s="20">
        <f>IF('Raw Scores'!K78=0, 0, _xlfn.NORM.DIST('Raw Scores'!K78,'Raw Scores'!K$2,'Raw Scores'!K$3,TRUE))</f>
        <v>0</v>
      </c>
      <c r="AI76" s="8">
        <f t="shared" si="48"/>
        <v>0</v>
      </c>
      <c r="AJ76" s="20">
        <f t="shared" si="49"/>
        <v>0</v>
      </c>
      <c r="AK76" s="8">
        <f t="shared" si="50"/>
        <v>0</v>
      </c>
      <c r="AL76" s="42">
        <f t="shared" si="51"/>
        <v>0.45145538665108509</v>
      </c>
      <c r="AM76" s="8">
        <f t="shared" si="52"/>
        <v>0.45145538665108509</v>
      </c>
      <c r="AN76" s="20">
        <f>IF('Raw Scores'!M78=0, 0, _xlfn.NORM.DIST('Raw Scores'!M78,'Raw Scores'!M$2,'Raw Scores'!M$3,TRUE))</f>
        <v>0</v>
      </c>
      <c r="AO76" s="8">
        <f t="shared" si="53"/>
        <v>0</v>
      </c>
      <c r="AP76" s="20">
        <f>IF('Raw Scores'!N78=0, 0, _xlfn.NORM.DIST('Raw Scores'!N78,'Raw Scores'!N$2,'Raw Scores'!N$3,TRUE))</f>
        <v>0</v>
      </c>
      <c r="AQ76" s="8">
        <f t="shared" si="54"/>
        <v>0</v>
      </c>
      <c r="AR76" s="43">
        <f t="shared" si="55"/>
        <v>0</v>
      </c>
      <c r="AS76" s="8">
        <f t="shared" si="56"/>
        <v>0</v>
      </c>
      <c r="AT76" s="44">
        <f>IF('Raw Scores'!O78=0, 0, _xlfn.NORM.DIST('Raw Scores'!O78,'Raw Scores'!O$2,'Raw Scores'!O$3,TRUE))</f>
        <v>0.52671734022726735</v>
      </c>
      <c r="AU76" s="8">
        <f t="shared" si="57"/>
        <v>0.52671734022726735</v>
      </c>
      <c r="AV76" s="17">
        <f>IF('Raw Scores'!P78=0, 0, _xlfn.NORM.DIST('Raw Scores'!P78,'Raw Scores'!P$2,'Raw Scores'!P$3,TRUE))</f>
        <v>0</v>
      </c>
      <c r="AW76" s="8">
        <f t="shared" si="58"/>
        <v>0</v>
      </c>
      <c r="AX76" s="45">
        <f>IFERROR(_xlfn.IFNA((J76*$J$3+L76*$L$3+R76*$R$3+Z76*$Z$3+AL76*$AL$3+AR76*$AR$3+AT76*$AT$3+AV76*$AV$3)/VLOOKUP(A76,CTP_Export!$D$1:$AN$953,37,0),0),0)</f>
        <v>6.6719192983330756E-9</v>
      </c>
      <c r="AY76">
        <f t="shared" si="31"/>
        <v>1.4999077657754332E-8</v>
      </c>
      <c r="AZ76">
        <f t="array" ref="AZ76">IF(COUNTIF(C:C, C76) &gt; 1, STDEV(IF(C:C=C76,AX:AX)), 0)</f>
        <v>2.565830134498037E-8</v>
      </c>
      <c r="BA76" s="50">
        <f>IF(VLOOKUP(A76,CTP_Export!$D$1:$AN$953,37,0)&gt;0,IF(COUNTIF(C:C,C76)&gt;1,IFERROR(_xlfn.NORM.DIST(AX76,AY76,AZ76,TRUE),0)*1,0),0)</f>
        <v>0.37276442666383092</v>
      </c>
    </row>
    <row r="77" spans="1:53">
      <c r="A77" s="8" t="str">
        <f>'Raw Scores'!A79</f>
        <v>A157a</v>
      </c>
      <c r="B77" s="8" t="str">
        <f>IF(_xlfn.XLOOKUP(A77,CTP_Export!D:D,CTP_Export!K:K,,0)=0, _xlfn.XLOOKUP(A77,CTP_Export!D:D,CTP_Export!F:F,,0), _xlfn.XLOOKUP(A77,CTP_Export!D:D,CTP_Export!K:K,,0))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77" s="8" t="str">
        <f>_xlfn.IFNA(_xlfn.XLOOKUP(A77,CTP_Export!D:D,CTP_Export!AM:AM,,0),"")</f>
        <v>New Location</v>
      </c>
      <c r="D77" s="79" t="str">
        <f>_xlfn.IFNA(_xlfn.XLOOKUP(A77,CTP_Export!D:D,CTP_Export!AK:AK,,0),"")</f>
        <v>Wake</v>
      </c>
      <c r="E77" s="79" t="str">
        <f>_xlfn.IFNA(_xlfn.XLOOKUP(A77,CTP_Export!D:D,CTP_Export!CL:CL,,0),"")</f>
        <v>Regional</v>
      </c>
      <c r="F77" s="79">
        <f t="shared" si="30"/>
        <v>414</v>
      </c>
      <c r="G77" s="79">
        <f>_xlfn.XLOOKUP(A77,CTP_Export!$D$2:$D$1245,CTP_Export!AX$2:AX$1245, "-",0)</f>
        <v>0</v>
      </c>
      <c r="H77" s="20">
        <f t="shared" si="32"/>
        <v>0.28445112827612207</v>
      </c>
      <c r="I77" s="8">
        <f t="shared" si="33"/>
        <v>0.28445112827612207</v>
      </c>
      <c r="J77" s="53">
        <f>'Raw Scores'!B79/100</f>
        <v>0.127671905712679</v>
      </c>
      <c r="K77" s="8">
        <f t="shared" si="34"/>
        <v>0.127671905712679</v>
      </c>
      <c r="L77" s="54">
        <f>IF('Raw Scores'!C79=0, 0, _xlfn.NORM.DIST('Raw Scores'!C79,'Raw Scores'!C$2,'Raw Scores'!C$3,TRUE))</f>
        <v>0</v>
      </c>
      <c r="M77" s="8">
        <f t="shared" si="35"/>
        <v>0</v>
      </c>
      <c r="N77" s="20">
        <f>IF('Raw Scores'!D79=0, 0, _xlfn.NORM.DIST('Raw Scores'!D79,'Raw Scores'!D$2,'Raw Scores'!D$3,TRUE))</f>
        <v>0.36413679692095435</v>
      </c>
      <c r="O77" s="8">
        <f t="shared" si="36"/>
        <v>0.36413679692095435</v>
      </c>
      <c r="P77" s="20">
        <f>IF('Raw Scores'!F79=0, 0, _xlfn.NORM.DIST('Raw Scores'!F79,'Raw Scores'!F$2,'Raw Scores'!F$3,TRUE))</f>
        <v>0.52936720671356585</v>
      </c>
      <c r="Q77" s="20">
        <f t="shared" si="37"/>
        <v>0.52936720671356585</v>
      </c>
      <c r="R77" s="55">
        <f t="shared" si="38"/>
        <v>0.4467520018172601</v>
      </c>
      <c r="S77" s="8">
        <f t="shared" si="39"/>
        <v>0.4467520018172601</v>
      </c>
      <c r="T77" s="20">
        <f>IF('Raw Scores'!E79=0, 0, _xlfn.NORM.DIST('Raw Scores'!E79,'Raw Scores'!E$2,'Raw Scores'!E$3,TRUE))</f>
        <v>0.33035958901742862</v>
      </c>
      <c r="U77" s="20">
        <f t="shared" si="40"/>
        <v>0.33035958901742862</v>
      </c>
      <c r="V77" s="20">
        <f>IF('Raw Scores'!G79=0, 0, _xlfn.NORM.DIST('Raw Scores'!G79,'Raw Scores'!G$2,'Raw Scores'!G$3,TRUE))</f>
        <v>0.5288523038615951</v>
      </c>
      <c r="W77" s="8">
        <f t="shared" si="41"/>
        <v>0.5288523038615951</v>
      </c>
      <c r="X77" s="20">
        <f>IF('Raw Scores'!L79=0, 0, _xlfn.NORM.DIST('Raw Scores'!L79,'Raw Scores'!L$2,'Raw Scores'!L$3,TRUE))</f>
        <v>0.20523495831509275</v>
      </c>
      <c r="Y77" s="20">
        <f t="shared" si="42"/>
        <v>0.20523495831509275</v>
      </c>
      <c r="Z77" s="41">
        <f t="shared" si="43"/>
        <v>0.35481561706470544</v>
      </c>
      <c r="AA77" s="8">
        <f t="shared" si="44"/>
        <v>0.35481561706470544</v>
      </c>
      <c r="AB77" s="20">
        <f>IF('Raw Scores'!H79=0, 0, _xlfn.NORM.DIST('Raw Scores'!H79,'Raw Scores'!H$2,'Raw Scores'!H$3,TRUE))</f>
        <v>0.83660757884811399</v>
      </c>
      <c r="AC77" s="8">
        <f t="shared" si="45"/>
        <v>0.83660757884811399</v>
      </c>
      <c r="AD77" s="20">
        <f>IF('Raw Scores'!I79=0, 0, _xlfn.NORM.DIST('Raw Scores'!I79,'Raw Scores'!I$2,'Raw Scores'!I$3,TRUE))</f>
        <v>0</v>
      </c>
      <c r="AE77" s="8">
        <f t="shared" si="46"/>
        <v>0</v>
      </c>
      <c r="AF77" s="20">
        <f>IF('Raw Scores'!J79=0, 0, _xlfn.NORM.DIST('Raw Scores'!J79,'Raw Scores'!J$2,'Raw Scores'!J$3,TRUE))</f>
        <v>0</v>
      </c>
      <c r="AG77" s="8">
        <f t="shared" si="47"/>
        <v>0</v>
      </c>
      <c r="AH77" s="20">
        <f>IF('Raw Scores'!K79=0, 0, _xlfn.NORM.DIST('Raw Scores'!K79,'Raw Scores'!K$2,'Raw Scores'!K$3,TRUE))</f>
        <v>0</v>
      </c>
      <c r="AI77" s="8">
        <f t="shared" si="48"/>
        <v>0</v>
      </c>
      <c r="AJ77" s="20">
        <f t="shared" si="49"/>
        <v>0</v>
      </c>
      <c r="AK77" s="8">
        <f t="shared" si="50"/>
        <v>0</v>
      </c>
      <c r="AL77" s="42">
        <f t="shared" si="51"/>
        <v>0.27886919294937129</v>
      </c>
      <c r="AM77" s="8">
        <f t="shared" si="52"/>
        <v>0.27886919294937129</v>
      </c>
      <c r="AN77" s="20">
        <f>IF('Raw Scores'!M79=0, 0, _xlfn.NORM.DIST('Raw Scores'!M79,'Raw Scores'!M$2,'Raw Scores'!M$3,TRUE))</f>
        <v>0.44463665034419486</v>
      </c>
      <c r="AO77" s="8">
        <f t="shared" si="53"/>
        <v>0.44463665034419486</v>
      </c>
      <c r="AP77" s="20">
        <f>IF('Raw Scores'!N79=0, 0, _xlfn.NORM.DIST('Raw Scores'!N79,'Raw Scores'!N$2,'Raw Scores'!N$3,TRUE))</f>
        <v>0</v>
      </c>
      <c r="AQ77" s="8">
        <f t="shared" si="54"/>
        <v>0</v>
      </c>
      <c r="AR77" s="43">
        <f t="shared" si="55"/>
        <v>0.22231832517209743</v>
      </c>
      <c r="AS77" s="8">
        <f t="shared" si="56"/>
        <v>0.22231832517209743</v>
      </c>
      <c r="AT77" s="44">
        <f>IF('Raw Scores'!O79=0, 0, _xlfn.NORM.DIST('Raw Scores'!O79,'Raw Scores'!O$2,'Raw Scores'!O$3,TRUE))</f>
        <v>0.49199421437572244</v>
      </c>
      <c r="AU77" s="8">
        <f t="shared" si="57"/>
        <v>0.49199421437572244</v>
      </c>
      <c r="AV77" s="17">
        <f>IF('Raw Scores'!P79=0, 0, _xlfn.NORM.DIST('Raw Scores'!P79,'Raw Scores'!P$2,'Raw Scores'!P$3,TRUE))</f>
        <v>0</v>
      </c>
      <c r="AW77" s="8">
        <f t="shared" si="58"/>
        <v>0</v>
      </c>
      <c r="AX77" s="45">
        <f>IFERROR(_xlfn.IFNA((J77*$J$3+L77*$L$3+R77*$R$3+Z77*$Z$3+AL77*$AL$3+AR77*$AR$3+AT77*$AT$3+AV77*$AV$3)/VLOOKUP(A77,CTP_Export!$D$1:$AN$953,37,0),0),0)</f>
        <v>1.6996063640462954E-9</v>
      </c>
      <c r="AY77">
        <f t="shared" si="31"/>
        <v>1.4999077657754332E-8</v>
      </c>
      <c r="AZ77">
        <f t="array" ref="AZ77">IF(COUNTIF(C:C, C77) &gt; 1, STDEV(IF(C:C=C77,AX:AX)), 0)</f>
        <v>2.565830134498037E-8</v>
      </c>
      <c r="BA77" s="50">
        <f>IF(VLOOKUP(A77,CTP_Export!$D$1:$AN$953,37,0)&gt;0,IF(COUNTIF(C:C,C77)&gt;1,IFERROR(_xlfn.NORM.DIST(AX77,AY77,AZ77,TRUE),0)*1,0),0)</f>
        <v>0.30211396874405927</v>
      </c>
    </row>
    <row r="78" spans="1:53">
      <c r="A78" s="8" t="str">
        <f>'Raw Scores'!A80</f>
        <v>A157a1</v>
      </c>
      <c r="B78" s="8" t="str">
        <f>IF(_xlfn.XLOOKUP(A78,CTP_Export!D:D,CTP_Export!K:K,,0)=0, _xlfn.XLOOKUP(A78,CTP_Export!D:D,CTP_Export!F:F,,0), _xlfn.XLOOKUP(A78,CTP_Export!D:D,CTP_Export!K:K,,0))</f>
        <v>The Metropolitan Transportation Plan identifies the areas adjacent to Eastern Parkway and US 401 Interchange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78" s="8" t="str">
        <f>_xlfn.IFNA(_xlfn.XLOOKUP(A78,CTP_Export!D:D,CTP_Export!AM:AM,,0),"")</f>
        <v>Interchange</v>
      </c>
      <c r="D78" s="79" t="str">
        <f>_xlfn.IFNA(_xlfn.XLOOKUP(A78,CTP_Export!D:D,CTP_Export!AK:AK,,0),"")</f>
        <v>Wake</v>
      </c>
      <c r="E78" s="79" t="str">
        <f>_xlfn.IFNA(_xlfn.XLOOKUP(A78,CTP_Export!D:D,CTP_Export!CL:CL,,0),"")</f>
        <v>Regional</v>
      </c>
      <c r="F78" s="79">
        <f t="shared" si="30"/>
        <v>500</v>
      </c>
      <c r="G78" s="79">
        <f>_xlfn.XLOOKUP(A78,CTP_Export!$D$2:$D$1245,CTP_Export!AX$2:AX$1245, "-",0)</f>
        <v>0</v>
      </c>
      <c r="H78" s="20">
        <f t="shared" si="32"/>
        <v>0.25003322718555959</v>
      </c>
      <c r="I78" s="8">
        <f t="shared" si="33"/>
        <v>0.25003322718555959</v>
      </c>
      <c r="J78" s="53">
        <f>'Raw Scores'!B80/100</f>
        <v>8.9534567211572394E-2</v>
      </c>
      <c r="K78" s="8">
        <f t="shared" si="34"/>
        <v>8.9534567211572394E-2</v>
      </c>
      <c r="L78" s="54">
        <f>IF('Raw Scores'!C80=0, 0, _xlfn.NORM.DIST('Raw Scores'!C80,'Raw Scores'!C$2,'Raw Scores'!C$3,TRUE))</f>
        <v>0.31574568941167169</v>
      </c>
      <c r="M78" s="8">
        <f t="shared" si="35"/>
        <v>0.31574568941167169</v>
      </c>
      <c r="N78" s="20">
        <f>IF('Raw Scores'!D80=0, 0, _xlfn.NORM.DIST('Raw Scores'!D80,'Raw Scores'!D$2,'Raw Scores'!D$3,TRUE))</f>
        <v>0.24689155736737223</v>
      </c>
      <c r="O78" s="8">
        <f t="shared" si="36"/>
        <v>0.24689155736737223</v>
      </c>
      <c r="P78" s="20">
        <f>IF('Raw Scores'!F80=0, 0, _xlfn.NORM.DIST('Raw Scores'!F80,'Raw Scores'!F$2,'Raw Scores'!F$3,TRUE))</f>
        <v>0.52858164790933815</v>
      </c>
      <c r="Q78" s="20">
        <f t="shared" si="37"/>
        <v>0.52858164790933815</v>
      </c>
      <c r="R78" s="55">
        <f t="shared" si="38"/>
        <v>0.38773660263835519</v>
      </c>
      <c r="S78" s="8">
        <f t="shared" si="39"/>
        <v>0.38773660263835519</v>
      </c>
      <c r="T78" s="20">
        <f>IF('Raw Scores'!E80=0, 0, _xlfn.NORM.DIST('Raw Scores'!E80,'Raw Scores'!E$2,'Raw Scores'!E$3,TRUE))</f>
        <v>0.28259102580516138</v>
      </c>
      <c r="U78" s="20">
        <f t="shared" si="40"/>
        <v>0.28259102580516138</v>
      </c>
      <c r="V78" s="20">
        <f>IF('Raw Scores'!G80=0, 0, _xlfn.NORM.DIST('Raw Scores'!G80,'Raw Scores'!G$2,'Raw Scores'!G$3,TRUE))</f>
        <v>0.52797301253671292</v>
      </c>
      <c r="W78" s="8">
        <f t="shared" si="41"/>
        <v>0.52797301253671292</v>
      </c>
      <c r="X78" s="20">
        <f>IF('Raw Scores'!L80=0, 0, _xlfn.NORM.DIST('Raw Scores'!L80,'Raw Scores'!L$2,'Raw Scores'!L$3,TRUE))</f>
        <v>0.23650543835702537</v>
      </c>
      <c r="Y78" s="20">
        <f t="shared" si="42"/>
        <v>0.23650543835702537</v>
      </c>
      <c r="Z78" s="41">
        <f t="shared" si="43"/>
        <v>0.3490231588996332</v>
      </c>
      <c r="AA78" s="8">
        <f t="shared" si="44"/>
        <v>0.3490231588996332</v>
      </c>
      <c r="AB78" s="20">
        <f>IF('Raw Scores'!H80=0, 0, _xlfn.NORM.DIST('Raw Scores'!H80,'Raw Scores'!H$2,'Raw Scores'!H$3,TRUE))</f>
        <v>0</v>
      </c>
      <c r="AC78" s="8">
        <f t="shared" si="45"/>
        <v>0</v>
      </c>
      <c r="AD78" s="20">
        <f>IF('Raw Scores'!I80=0, 0, _xlfn.NORM.DIST('Raw Scores'!I80,'Raw Scores'!I$2,'Raw Scores'!I$3,TRUE))</f>
        <v>0</v>
      </c>
      <c r="AE78" s="8">
        <f t="shared" si="46"/>
        <v>0</v>
      </c>
      <c r="AF78" s="20">
        <f>IF('Raw Scores'!J80=0, 0, _xlfn.NORM.DIST('Raw Scores'!J80,'Raw Scores'!J$2,'Raw Scores'!J$3,TRUE))</f>
        <v>0</v>
      </c>
      <c r="AG78" s="8">
        <f t="shared" si="47"/>
        <v>0</v>
      </c>
      <c r="AH78" s="20">
        <f>IF('Raw Scores'!K80=0, 0, _xlfn.NORM.DIST('Raw Scores'!K80,'Raw Scores'!K$2,'Raw Scores'!K$3,TRUE))</f>
        <v>0</v>
      </c>
      <c r="AI78" s="8">
        <f t="shared" si="48"/>
        <v>0</v>
      </c>
      <c r="AJ78" s="20">
        <f t="shared" si="49"/>
        <v>0</v>
      </c>
      <c r="AK78" s="8">
        <f t="shared" si="50"/>
        <v>0</v>
      </c>
      <c r="AL78" s="42">
        <f t="shared" si="51"/>
        <v>0</v>
      </c>
      <c r="AM78" s="8">
        <f t="shared" si="52"/>
        <v>0</v>
      </c>
      <c r="AN78" s="20">
        <f>IF('Raw Scores'!M80=0, 0, _xlfn.NORM.DIST('Raw Scores'!M80,'Raw Scores'!M$2,'Raw Scores'!M$3,TRUE))</f>
        <v>0.43269819046054092</v>
      </c>
      <c r="AO78" s="8">
        <f t="shared" si="53"/>
        <v>0.43269819046054092</v>
      </c>
      <c r="AP78" s="20">
        <f>IF('Raw Scores'!N80=0, 0, _xlfn.NORM.DIST('Raw Scores'!N80,'Raw Scores'!N$2,'Raw Scores'!N$3,TRUE))</f>
        <v>0</v>
      </c>
      <c r="AQ78" s="8">
        <f t="shared" si="54"/>
        <v>0</v>
      </c>
      <c r="AR78" s="43">
        <f t="shared" si="55"/>
        <v>0.21634909523027046</v>
      </c>
      <c r="AS78" s="8">
        <f t="shared" si="56"/>
        <v>0.21634909523027046</v>
      </c>
      <c r="AT78" s="44">
        <f>IF('Raw Scores'!O80=0, 0, _xlfn.NORM.DIST('Raw Scores'!O80,'Raw Scores'!O$2,'Raw Scores'!O$3,TRUE))</f>
        <v>0.46972086278323566</v>
      </c>
      <c r="AU78" s="8">
        <f t="shared" si="57"/>
        <v>0.46972086278323566</v>
      </c>
      <c r="AV78" s="17">
        <f>IF('Raw Scores'!P80=0, 0, _xlfn.NORM.DIST('Raw Scores'!P80,'Raw Scores'!P$2,'Raw Scores'!P$3,TRUE))</f>
        <v>0</v>
      </c>
      <c r="AW78" s="8">
        <f t="shared" si="58"/>
        <v>0</v>
      </c>
      <c r="AX78" s="45">
        <f>IFERROR(_xlfn.IFNA((J78*$J$3+L78*$L$3+R78*$R$3+Z78*$Z$3+AL78*$AL$3+AR78*$AR$3+AT78*$AT$3+AV78*$AV$3)/VLOOKUP(A78,CTP_Export!$D$1:$AN$953,37,0),0),0)</f>
        <v>4.9431097728831884E-9</v>
      </c>
      <c r="AY78">
        <f t="shared" si="31"/>
        <v>6.3245662514533442E-9</v>
      </c>
      <c r="AZ78">
        <f t="array" ref="AZ78">IF(COUNTIF(C:C, C78) &gt; 1, STDEV(IF(C:C=C78,AX:AX)), 0)</f>
        <v>5.8574969086020765E-9</v>
      </c>
      <c r="BA78" s="50">
        <f>IF(VLOOKUP(A78,CTP_Export!$D$1:$AN$953,37,0)&gt;0,IF(COUNTIF(C:C,C78)&gt;1,IFERROR(_xlfn.NORM.DIST(AX78,AY78,AZ78,TRUE),0)*1,0),0)</f>
        <v>0.4067767972263176</v>
      </c>
    </row>
    <row r="79" spans="1:53">
      <c r="A79" s="8" t="str">
        <f>'Raw Scores'!A81</f>
        <v>A157a2</v>
      </c>
      <c r="B79" s="8" t="str">
        <f>IF(_xlfn.XLOOKUP(A79,CTP_Export!D:D,CTP_Export!K:K,,0)=0, _xlfn.XLOOKUP(A79,CTP_Export!D:D,CTP_Export!F:F,,0), _xlfn.XLOOKUP(A79,CTP_Export!D:D,CTP_Export!K:K,,0))</f>
        <v>The Metropolitan Transportation Plan identifies the areas adjacent to Eastern Parkway and Angier Road Interchange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79" s="8" t="str">
        <f>_xlfn.IFNA(_xlfn.XLOOKUP(A79,CTP_Export!D:D,CTP_Export!AM:AM,,0),"")</f>
        <v>Interchange</v>
      </c>
      <c r="D79" s="79" t="str">
        <f>_xlfn.IFNA(_xlfn.XLOOKUP(A79,CTP_Export!D:D,CTP_Export!AK:AK,,0),"")</f>
        <v>Wake</v>
      </c>
      <c r="E79" s="79" t="str">
        <f>_xlfn.IFNA(_xlfn.XLOOKUP(A79,CTP_Export!D:D,CTP_Export!CL:CL,,0),"")</f>
        <v>Regional</v>
      </c>
      <c r="F79" s="79">
        <f t="shared" si="30"/>
        <v>447</v>
      </c>
      <c r="G79" s="79">
        <f>_xlfn.XLOOKUP(A79,CTP_Export!$D$2:$D$1245,CTP_Export!AX$2:AX$1245, "-",0)</f>
        <v>0</v>
      </c>
      <c r="H79" s="20">
        <f t="shared" si="32"/>
        <v>0.2699599272962433</v>
      </c>
      <c r="I79" s="8">
        <f t="shared" si="33"/>
        <v>0.2699599272962433</v>
      </c>
      <c r="J79" s="53">
        <f>'Raw Scores'!B81/100</f>
        <v>0.109235883453384</v>
      </c>
      <c r="K79" s="8">
        <f t="shared" si="34"/>
        <v>0.109235883453384</v>
      </c>
      <c r="L79" s="54">
        <f>IF('Raw Scores'!C81=0, 0, _xlfn.NORM.DIST('Raw Scores'!C81,'Raw Scores'!C$2,'Raw Scores'!C$3,TRUE))</f>
        <v>0.43169971443851762</v>
      </c>
      <c r="M79" s="8">
        <f t="shared" si="35"/>
        <v>0.43169971443851762</v>
      </c>
      <c r="N79" s="20">
        <f>IF('Raw Scores'!D81=0, 0, _xlfn.NORM.DIST('Raw Scores'!D81,'Raw Scores'!D$2,'Raw Scores'!D$3,TRUE))</f>
        <v>0.28647722541392651</v>
      </c>
      <c r="O79" s="8">
        <f t="shared" si="36"/>
        <v>0.28647722541392651</v>
      </c>
      <c r="P79" s="20">
        <f>IF('Raw Scores'!F81=0, 0, _xlfn.NORM.DIST('Raw Scores'!F81,'Raw Scores'!F$2,'Raw Scores'!F$3,TRUE))</f>
        <v>0.52866418424680051</v>
      </c>
      <c r="Q79" s="20">
        <f t="shared" si="37"/>
        <v>0.52866418424680051</v>
      </c>
      <c r="R79" s="55">
        <f t="shared" si="38"/>
        <v>0.40757070483036351</v>
      </c>
      <c r="S79" s="8">
        <f t="shared" si="39"/>
        <v>0.40757070483036351</v>
      </c>
      <c r="T79" s="20">
        <f>IF('Raw Scores'!E81=0, 0, _xlfn.NORM.DIST('Raw Scores'!E81,'Raw Scores'!E$2,'Raw Scores'!E$3,TRUE))</f>
        <v>0.30632603443449558</v>
      </c>
      <c r="U79" s="20">
        <f t="shared" si="40"/>
        <v>0.30632603443449558</v>
      </c>
      <c r="V79" s="20">
        <f>IF('Raw Scores'!G81=0, 0, _xlfn.NORM.DIST('Raw Scores'!G81,'Raw Scores'!G$2,'Raw Scores'!G$3,TRUE))</f>
        <v>0.52847827145716597</v>
      </c>
      <c r="W79" s="8">
        <f t="shared" si="41"/>
        <v>0.52847827145716597</v>
      </c>
      <c r="X79" s="20">
        <f>IF('Raw Scores'!L81=0, 0, _xlfn.NORM.DIST('Raw Scores'!L81,'Raw Scores'!L$2,'Raw Scores'!L$3,TRUE))</f>
        <v>0.18897874051814639</v>
      </c>
      <c r="Y79" s="20">
        <f t="shared" si="42"/>
        <v>0.18897874051814639</v>
      </c>
      <c r="Z79" s="41">
        <f t="shared" si="43"/>
        <v>0.34126101546993598</v>
      </c>
      <c r="AA79" s="8">
        <f t="shared" si="44"/>
        <v>0.34126101546993598</v>
      </c>
      <c r="AB79" s="20">
        <f>IF('Raw Scores'!H81=0, 0, _xlfn.NORM.DIST('Raw Scores'!H81,'Raw Scores'!H$2,'Raw Scores'!H$3,TRUE))</f>
        <v>0</v>
      </c>
      <c r="AC79" s="8">
        <f t="shared" si="45"/>
        <v>0</v>
      </c>
      <c r="AD79" s="20">
        <f>IF('Raw Scores'!I81=0, 0, _xlfn.NORM.DIST('Raw Scores'!I81,'Raw Scores'!I$2,'Raw Scores'!I$3,TRUE))</f>
        <v>0</v>
      </c>
      <c r="AE79" s="8">
        <f t="shared" si="46"/>
        <v>0</v>
      </c>
      <c r="AF79" s="20">
        <f>IF('Raw Scores'!J81=0, 0, _xlfn.NORM.DIST('Raw Scores'!J81,'Raw Scores'!J$2,'Raw Scores'!J$3,TRUE))</f>
        <v>0</v>
      </c>
      <c r="AG79" s="8">
        <f t="shared" si="47"/>
        <v>0</v>
      </c>
      <c r="AH79" s="20">
        <f>IF('Raw Scores'!K81=0, 0, _xlfn.NORM.DIST('Raw Scores'!K81,'Raw Scores'!K$2,'Raw Scores'!K$3,TRUE))</f>
        <v>0</v>
      </c>
      <c r="AI79" s="8">
        <f t="shared" si="48"/>
        <v>0</v>
      </c>
      <c r="AJ79" s="20">
        <f t="shared" si="49"/>
        <v>0</v>
      </c>
      <c r="AK79" s="8">
        <f t="shared" si="50"/>
        <v>0</v>
      </c>
      <c r="AL79" s="42">
        <f t="shared" si="51"/>
        <v>0</v>
      </c>
      <c r="AM79" s="8">
        <f t="shared" si="52"/>
        <v>0</v>
      </c>
      <c r="AN79" s="20">
        <f>IF('Raw Scores'!M81=0, 0, _xlfn.NORM.DIST('Raw Scores'!M81,'Raw Scores'!M$2,'Raw Scores'!M$3,TRUE))</f>
        <v>0.44463665034419486</v>
      </c>
      <c r="AO79" s="8">
        <f t="shared" si="53"/>
        <v>0.44463665034419486</v>
      </c>
      <c r="AP79" s="20">
        <f>IF('Raw Scores'!N81=0, 0, _xlfn.NORM.DIST('Raw Scores'!N81,'Raw Scores'!N$2,'Raw Scores'!N$3,TRUE))</f>
        <v>0</v>
      </c>
      <c r="AQ79" s="8">
        <f t="shared" si="54"/>
        <v>0</v>
      </c>
      <c r="AR79" s="43">
        <f t="shared" si="55"/>
        <v>0.22231832517209743</v>
      </c>
      <c r="AS79" s="8">
        <f t="shared" si="56"/>
        <v>0.22231832517209743</v>
      </c>
      <c r="AT79" s="44">
        <f>IF('Raw Scores'!O81=0, 0, _xlfn.NORM.DIST('Raw Scores'!O81,'Raw Scores'!O$2,'Raw Scores'!O$3,TRUE))</f>
        <v>0.50716155872409663</v>
      </c>
      <c r="AU79" s="8">
        <f t="shared" si="57"/>
        <v>0.50716155872409663</v>
      </c>
      <c r="AV79" s="17">
        <f>IF('Raw Scores'!P81=0, 0, _xlfn.NORM.DIST('Raw Scores'!P81,'Raw Scores'!P$2,'Raw Scores'!P$3,TRUE))</f>
        <v>0</v>
      </c>
      <c r="AW79" s="8">
        <f t="shared" si="58"/>
        <v>0</v>
      </c>
      <c r="AX79" s="45">
        <f>IFERROR(_xlfn.IFNA((J79*$J$3+L79*$L$3+R79*$R$3+Z79*$Z$3+AL79*$AL$3+AR79*$AR$3+AT79*$AT$3+AV79*$AV$3)/VLOOKUP(A79,CTP_Export!$D$1:$AN$953,37,0),0),0)</f>
        <v>5.3561056681576284E-9</v>
      </c>
      <c r="AY79">
        <f t="shared" si="31"/>
        <v>6.3245662514533442E-9</v>
      </c>
      <c r="AZ79">
        <f t="array" ref="AZ79">IF(COUNTIF(C:C, C79) &gt; 1, STDEV(IF(C:C=C79,AX:AX)), 0)</f>
        <v>5.8574969086020765E-9</v>
      </c>
      <c r="BA79" s="50">
        <f>IF(VLOOKUP(A79,CTP_Export!$D$1:$AN$953,37,0)&gt;0,IF(COUNTIF(C:C,C79)&gt;1,IFERROR(_xlfn.NORM.DIST(AX79,AY79,AZ79,TRUE),0)*1,0),0)</f>
        <v>0.43433939461900845</v>
      </c>
    </row>
    <row r="80" spans="1:53">
      <c r="A80" s="8" t="str">
        <f>'Raw Scores'!A82</f>
        <v>A16</v>
      </c>
      <c r="B80" s="8" t="str">
        <f>IF(_xlfn.XLOOKUP(A80,CTP_Export!D:D,CTP_Export!K:K,,0)=0, _xlfn.XLOOKUP(A80,CTP_Export!D:D,CTP_Export!F:F,,0), _xlfn.XLOOKUP(A80,CTP_Export!D:D,CTP_Export!K:K,,0))</f>
        <v>Rock Quarry Rd is proposed to be a 4 lane Major Thoroughfare between Old Birch Dr and Sunnybrook Rd. An AADT of 31000 is expected in the planning horizon year (2055) which would cause Rock Quarry Rd to operate inefficiently in 2055. The purpose of this project is to reduce congestion so Rock Quarry Rd will operate more efficiently in 2055</v>
      </c>
      <c r="C80" s="8" t="str">
        <f>_xlfn.IFNA(_xlfn.XLOOKUP(A80,CTP_Export!D:D,CTP_Export!AM:AM,,0),"")</f>
        <v>Widening</v>
      </c>
      <c r="D80" s="79" t="str">
        <f>_xlfn.IFNA(_xlfn.XLOOKUP(A80,CTP_Export!D:D,CTP_Export!AK:AK,,0),"")</f>
        <v>Wake</v>
      </c>
      <c r="E80" s="79" t="str">
        <f>_xlfn.IFNA(_xlfn.XLOOKUP(A80,CTP_Export!D:D,CTP_Export!CL:CL,,0),"")</f>
        <v>Division</v>
      </c>
      <c r="F80" s="79">
        <f t="shared" si="30"/>
        <v>341</v>
      </c>
      <c r="G80" s="79">
        <f>_xlfn.XLOOKUP(A80,CTP_Export!$D$2:$D$1245,CTP_Export!AX$2:AX$1245, "-",0)</f>
        <v>0</v>
      </c>
      <c r="H80" s="20">
        <f t="shared" si="32"/>
        <v>0.31429506290458664</v>
      </c>
      <c r="I80" s="8">
        <f t="shared" si="33"/>
        <v>0.31429506290458664</v>
      </c>
      <c r="J80" s="53">
        <f>'Raw Scores'!B82/100</f>
        <v>0.20680114712608202</v>
      </c>
      <c r="K80" s="8">
        <f t="shared" si="34"/>
        <v>0.20680114712608202</v>
      </c>
      <c r="L80" s="54">
        <f>IF('Raw Scores'!C82=0, 0, _xlfn.NORM.DIST('Raw Scores'!C82,'Raw Scores'!C$2,'Raw Scores'!C$3,TRUE))</f>
        <v>0</v>
      </c>
      <c r="M80" s="8">
        <f t="shared" si="35"/>
        <v>0</v>
      </c>
      <c r="N80" s="20">
        <f>IF('Raw Scores'!D82=0, 0, _xlfn.NORM.DIST('Raw Scores'!D82,'Raw Scores'!D$2,'Raw Scores'!D$3,TRUE))</f>
        <v>0.25612184161595697</v>
      </c>
      <c r="O80" s="8">
        <f t="shared" si="36"/>
        <v>0.25612184161595697</v>
      </c>
      <c r="P80" s="20">
        <f>IF('Raw Scores'!F82=0, 0, _xlfn.NORM.DIST('Raw Scores'!F82,'Raw Scores'!F$2,'Raw Scores'!F$3,TRUE))</f>
        <v>0.53010934202043991</v>
      </c>
      <c r="Q80" s="20">
        <f t="shared" si="37"/>
        <v>0.53010934202043991</v>
      </c>
      <c r="R80" s="55">
        <f t="shared" si="38"/>
        <v>0.39311559181819844</v>
      </c>
      <c r="S80" s="8">
        <f t="shared" si="39"/>
        <v>0.39311559181819844</v>
      </c>
      <c r="T80" s="20">
        <f>IF('Raw Scores'!E82=0, 0, _xlfn.NORM.DIST('Raw Scores'!E82,'Raw Scores'!E$2,'Raw Scores'!E$3,TRUE))</f>
        <v>0</v>
      </c>
      <c r="U80" s="20">
        <f t="shared" si="40"/>
        <v>0</v>
      </c>
      <c r="V80" s="20">
        <f>IF('Raw Scores'!G82=0, 0, _xlfn.NORM.DIST('Raw Scores'!G82,'Raw Scores'!G$2,'Raw Scores'!G$3,TRUE))</f>
        <v>0.52931106376792192</v>
      </c>
      <c r="W80" s="8">
        <f t="shared" si="41"/>
        <v>0.52931106376792192</v>
      </c>
      <c r="X80" s="20">
        <f>IF('Raw Scores'!L82=0, 0, _xlfn.NORM.DIST('Raw Scores'!L82,'Raw Scores'!L$2,'Raw Scores'!L$3,TRUE))</f>
        <v>0.2389216563152641</v>
      </c>
      <c r="Y80" s="20">
        <f t="shared" si="42"/>
        <v>0.2389216563152641</v>
      </c>
      <c r="Z80" s="41">
        <f t="shared" si="43"/>
        <v>0.25607757336106196</v>
      </c>
      <c r="AA80" s="8">
        <f t="shared" si="44"/>
        <v>0.25607757336106196</v>
      </c>
      <c r="AB80" s="20">
        <f>IF('Raw Scores'!H82=0, 0, _xlfn.NORM.DIST('Raw Scores'!H82,'Raw Scores'!H$2,'Raw Scores'!H$3,TRUE))</f>
        <v>0.28973684102486102</v>
      </c>
      <c r="AC80" s="8">
        <f t="shared" si="45"/>
        <v>0.28973684102486102</v>
      </c>
      <c r="AD80" s="20">
        <f>IF('Raw Scores'!I82=0, 0, _xlfn.NORM.DIST('Raw Scores'!I82,'Raw Scores'!I$2,'Raw Scores'!I$3,TRUE))</f>
        <v>0.27829329326882457</v>
      </c>
      <c r="AE80" s="8">
        <f t="shared" si="46"/>
        <v>0.27829329326882457</v>
      </c>
      <c r="AF80" s="20">
        <f>IF('Raw Scores'!J82=0, 0, _xlfn.NORM.DIST('Raw Scores'!J82,'Raw Scores'!J$2,'Raw Scores'!J$3,TRUE))</f>
        <v>0.25960434763115781</v>
      </c>
      <c r="AG80" s="8">
        <f t="shared" si="47"/>
        <v>0.25960434763115781</v>
      </c>
      <c r="AH80" s="20">
        <f>IF('Raw Scores'!K82=0, 0, _xlfn.NORM.DIST('Raw Scores'!K82,'Raw Scores'!K$2,'Raw Scores'!K$3,TRUE))</f>
        <v>0.28628217298510644</v>
      </c>
      <c r="AI80" s="8">
        <f t="shared" si="48"/>
        <v>0.28628217298510644</v>
      </c>
      <c r="AJ80" s="20">
        <f t="shared" si="49"/>
        <v>7.4320096756228832E-2</v>
      </c>
      <c r="AK80" s="8">
        <f t="shared" si="50"/>
        <v>7.4320096756228832E-2</v>
      </c>
      <c r="AL80" s="42">
        <f t="shared" si="51"/>
        <v>0.2141167436833048</v>
      </c>
      <c r="AM80" s="8">
        <f t="shared" si="52"/>
        <v>0.2141167436833048</v>
      </c>
      <c r="AN80" s="20">
        <f>IF('Raw Scores'!M82=0, 0, _xlfn.NORM.DIST('Raw Scores'!M82,'Raw Scores'!M$2,'Raw Scores'!M$3,TRUE))</f>
        <v>0.43269819046054092</v>
      </c>
      <c r="AO80" s="8">
        <f t="shared" si="53"/>
        <v>0.43269819046054092</v>
      </c>
      <c r="AP80" s="20">
        <f>IF('Raw Scores'!N82=0, 0, _xlfn.NORM.DIST('Raw Scores'!N82,'Raw Scores'!N$2,'Raw Scores'!N$3,TRUE))</f>
        <v>0</v>
      </c>
      <c r="AQ80" s="8">
        <f t="shared" si="54"/>
        <v>0</v>
      </c>
      <c r="AR80" s="43">
        <f t="shared" si="55"/>
        <v>0.21634909523027046</v>
      </c>
      <c r="AS80" s="8">
        <f t="shared" si="56"/>
        <v>0.21634909523027046</v>
      </c>
      <c r="AT80" s="44">
        <f>IF('Raw Scores'!O82=0, 0, _xlfn.NORM.DIST('Raw Scores'!O82,'Raw Scores'!O$2,'Raw Scores'!O$3,TRUE))</f>
        <v>0.51145323586122382</v>
      </c>
      <c r="AU80" s="8">
        <f t="shared" si="57"/>
        <v>0.51145323586122382</v>
      </c>
      <c r="AV80" s="17">
        <f>IF('Raw Scores'!P82=0, 0, _xlfn.NORM.DIST('Raw Scores'!P82,'Raw Scores'!P$2,'Raw Scores'!P$3,TRUE))</f>
        <v>0</v>
      </c>
      <c r="AW80" s="8">
        <f t="shared" si="58"/>
        <v>0</v>
      </c>
      <c r="AX80" s="45">
        <f>IFERROR(_xlfn.IFNA((J80*$J$3+L80*$L$3+R80*$R$3+Z80*$Z$3+AL80*$AL$3+AR80*$AR$3+AT80*$AT$3+AV80*$AV$3)/VLOOKUP(A80,CTP_Export!$D$1:$AN$953,37,0),0),0)</f>
        <v>1.5718610876502088E-8</v>
      </c>
      <c r="AY80">
        <f t="shared" si="31"/>
        <v>1.0293640434885006E-8</v>
      </c>
      <c r="AZ80">
        <f t="array" ref="AZ80">IF(COUNTIF(C:C, C80) &gt; 1, STDEV(IF(C:C=C80,AX:AX)), 0)</f>
        <v>1.959515603841011E-8</v>
      </c>
      <c r="BA80" s="50">
        <f>IF(VLOOKUP(A80,CTP_Export!$D$1:$AN$953,37,0)&gt;0,IF(COUNTIF(C:C,C80)&gt;1,IFERROR(_xlfn.NORM.DIST(AX80,AY80,AZ80,TRUE),0)*1,0),0)</f>
        <v>0.60905336562104995</v>
      </c>
    </row>
    <row r="81" spans="1:53">
      <c r="A81" s="8" t="str">
        <f>'Raw Scores'!A83</f>
        <v>A160a</v>
      </c>
      <c r="B81" s="8" t="str">
        <f>IF(_xlfn.XLOOKUP(A81,CTP_Export!D:D,CTP_Export!K:K,,0)=0, _xlfn.XLOOKUP(A81,CTP_Export!D:D,CTP_Export!F:F,,0), _xlfn.XLOOKUP(A81,CTP_Export!D:D,CTP_Export!K:K,,0))</f>
        <v>Ralph Stephens Rd is proposed to be a 4 lane Boulevard between Piney Grove-Wilbon Rd and NC 55. An AADT of 13000 is expected in the planning horizon year (2055) which would cause Ralph Stephens Rd to operate inefficiently in 2055. The purpose of this project is to reduce congestion so Ralph Stephens Rd will operate more efficiently in 2055</v>
      </c>
      <c r="C81" s="8" t="str">
        <f>_xlfn.IFNA(_xlfn.XLOOKUP(A81,CTP_Export!D:D,CTP_Export!AM:AM,,0),"")</f>
        <v>Widening</v>
      </c>
      <c r="D81" s="79" t="str">
        <f>_xlfn.IFNA(_xlfn.XLOOKUP(A81,CTP_Export!D:D,CTP_Export!AK:AK,,0),"")</f>
        <v>Wake</v>
      </c>
      <c r="E81" s="79" t="str">
        <f>_xlfn.IFNA(_xlfn.XLOOKUP(A81,CTP_Export!D:D,CTP_Export!CL:CL,,0),"")</f>
        <v>Division</v>
      </c>
      <c r="F81" s="79">
        <f t="shared" si="30"/>
        <v>222</v>
      </c>
      <c r="G81" s="79">
        <f>_xlfn.XLOOKUP(A81,CTP_Export!$D$2:$D$1245,CTP_Export!AX$2:AX$1245, "-",0)</f>
        <v>0</v>
      </c>
      <c r="H81" s="20">
        <f t="shared" si="32"/>
        <v>0.35865831401296533</v>
      </c>
      <c r="I81" s="8">
        <f t="shared" si="33"/>
        <v>0.35865831401296533</v>
      </c>
      <c r="J81" s="53">
        <f>'Raw Scores'!B83/100</f>
        <v>0.4</v>
      </c>
      <c r="K81" s="8">
        <f t="shared" si="34"/>
        <v>0.4</v>
      </c>
      <c r="L81" s="54">
        <f>IF('Raw Scores'!C83=0, 0, _xlfn.NORM.DIST('Raw Scores'!C83,'Raw Scores'!C$2,'Raw Scores'!C$3,TRUE))</f>
        <v>0.33753954042153089</v>
      </c>
      <c r="M81" s="8">
        <f t="shared" si="35"/>
        <v>0.33753954042153089</v>
      </c>
      <c r="N81" s="20">
        <f>IF('Raw Scores'!D83=0, 0, _xlfn.NORM.DIST('Raw Scores'!D83,'Raw Scores'!D$2,'Raw Scores'!D$3,TRUE))</f>
        <v>0</v>
      </c>
      <c r="O81" s="8">
        <f t="shared" si="36"/>
        <v>0</v>
      </c>
      <c r="P81" s="20">
        <f>IF('Raw Scores'!F83=0, 0, _xlfn.NORM.DIST('Raw Scores'!F83,'Raw Scores'!F$2,'Raw Scores'!F$3,TRUE))</f>
        <v>0.53014088611455534</v>
      </c>
      <c r="Q81" s="20">
        <f t="shared" si="37"/>
        <v>0.53014088611455534</v>
      </c>
      <c r="R81" s="55">
        <f t="shared" si="38"/>
        <v>0.26507044305727767</v>
      </c>
      <c r="S81" s="8">
        <f t="shared" si="39"/>
        <v>0.26507044305727767</v>
      </c>
      <c r="T81" s="20">
        <f>IF('Raw Scores'!E83=0, 0, _xlfn.NORM.DIST('Raw Scores'!E83,'Raw Scores'!E$2,'Raw Scores'!E$3,TRUE))</f>
        <v>0</v>
      </c>
      <c r="U81" s="20">
        <f t="shared" si="40"/>
        <v>0</v>
      </c>
      <c r="V81" s="20">
        <f>IF('Raw Scores'!G83=0, 0, _xlfn.NORM.DIST('Raw Scores'!G83,'Raw Scores'!G$2,'Raw Scores'!G$3,TRUE))</f>
        <v>0.5293308301987798</v>
      </c>
      <c r="W81" s="8">
        <f t="shared" si="41"/>
        <v>0.5293308301987798</v>
      </c>
      <c r="X81" s="20">
        <f>IF('Raw Scores'!L83=0, 0, _xlfn.NORM.DIST('Raw Scores'!L83,'Raw Scores'!L$2,'Raw Scores'!L$3,TRUE))</f>
        <v>0.57944037260777548</v>
      </c>
      <c r="Y81" s="20">
        <f t="shared" si="42"/>
        <v>0.57944037260777548</v>
      </c>
      <c r="Z81" s="41">
        <f t="shared" si="43"/>
        <v>0.36959040093551843</v>
      </c>
      <c r="AA81" s="8">
        <f t="shared" si="44"/>
        <v>0.36959040093551843</v>
      </c>
      <c r="AB81" s="20">
        <f>IF('Raw Scores'!H83=0, 0, _xlfn.NORM.DIST('Raw Scores'!H83,'Raw Scores'!H$2,'Raw Scores'!H$3,TRUE))</f>
        <v>0.23527560336742015</v>
      </c>
      <c r="AC81" s="8">
        <f t="shared" si="45"/>
        <v>0.23527560336742015</v>
      </c>
      <c r="AD81" s="20">
        <f>IF('Raw Scores'!I83=0, 0, _xlfn.NORM.DIST('Raw Scores'!I83,'Raw Scores'!I$2,'Raw Scores'!I$3,TRUE))</f>
        <v>0.50526227408434421</v>
      </c>
      <c r="AE81" s="8">
        <f t="shared" si="46"/>
        <v>0.50526227408434421</v>
      </c>
      <c r="AF81" s="20">
        <f>IF('Raw Scores'!J83=0, 0, _xlfn.NORM.DIST('Raw Scores'!J83,'Raw Scores'!J$2,'Raw Scores'!J$3,TRUE))</f>
        <v>0</v>
      </c>
      <c r="AG81" s="8">
        <f t="shared" si="47"/>
        <v>0</v>
      </c>
      <c r="AH81" s="20">
        <f>IF('Raw Scores'!K83=0, 0, _xlfn.NORM.DIST('Raw Scores'!K83,'Raw Scores'!K$2,'Raw Scores'!K$3,TRUE))</f>
        <v>0</v>
      </c>
      <c r="AI81" s="8">
        <f t="shared" si="48"/>
        <v>0</v>
      </c>
      <c r="AJ81" s="20">
        <f t="shared" si="49"/>
        <v>0</v>
      </c>
      <c r="AK81" s="8">
        <f t="shared" si="50"/>
        <v>0</v>
      </c>
      <c r="AL81" s="42">
        <f t="shared" si="51"/>
        <v>0.2468459591505881</v>
      </c>
      <c r="AM81" s="8">
        <f t="shared" si="52"/>
        <v>0.2468459591505881</v>
      </c>
      <c r="AN81" s="20">
        <f>IF('Raw Scores'!M83=0, 0, _xlfn.NORM.DIST('Raw Scores'!M83,'Raw Scores'!M$2,'Raw Scores'!M$3,TRUE))</f>
        <v>0</v>
      </c>
      <c r="AO81" s="8">
        <f t="shared" si="53"/>
        <v>0</v>
      </c>
      <c r="AP81" s="20">
        <f>IF('Raw Scores'!N83=0, 0, _xlfn.NORM.DIST('Raw Scores'!N83,'Raw Scores'!N$2,'Raw Scores'!N$3,TRUE))</f>
        <v>0</v>
      </c>
      <c r="AQ81" s="8">
        <f t="shared" si="54"/>
        <v>0</v>
      </c>
      <c r="AR81" s="43">
        <f t="shared" si="55"/>
        <v>0</v>
      </c>
      <c r="AS81" s="8">
        <f t="shared" si="56"/>
        <v>0</v>
      </c>
      <c r="AT81" s="44">
        <f>IF('Raw Scores'!O83=0, 0, _xlfn.NORM.DIST('Raw Scores'!O83,'Raw Scores'!O$2,'Raw Scores'!O$3,TRUE))</f>
        <v>0.52574517232789542</v>
      </c>
      <c r="AU81" s="8">
        <f t="shared" si="57"/>
        <v>0.52574517232789542</v>
      </c>
      <c r="AV81" s="17">
        <f>IF('Raw Scores'!P83=0, 0, _xlfn.NORM.DIST('Raw Scores'!P83,'Raw Scores'!P$2,'Raw Scores'!P$3,TRUE))</f>
        <v>0</v>
      </c>
      <c r="AW81" s="8">
        <f t="shared" si="58"/>
        <v>0</v>
      </c>
      <c r="AX81" s="45">
        <f>IFERROR(_xlfn.IFNA((J81*$J$3+L81*$L$3+R81*$R$3+Z81*$Z$3+AL81*$AL$3+AR81*$AR$3+AT81*$AT$3+AV81*$AV$3)/VLOOKUP(A81,CTP_Export!$D$1:$AN$953,37,0),0),0)</f>
        <v>1.7053139179378118E-8</v>
      </c>
      <c r="AY81">
        <f t="shared" si="31"/>
        <v>1.0293640434885006E-8</v>
      </c>
      <c r="AZ81">
        <f t="array" ref="AZ81">IF(COUNTIF(C:C, C81) &gt; 1, STDEV(IF(C:C=C81,AX:AX)), 0)</f>
        <v>1.959515603841011E-8</v>
      </c>
      <c r="BA81" s="50">
        <f>IF(VLOOKUP(A81,CTP_Export!$D$1:$AN$953,37,0)&gt;0,IF(COUNTIF(C:C,C81)&gt;1,IFERROR(_xlfn.NORM.DIST(AX81,AY81,AZ81,TRUE),0)*1,0),0)</f>
        <v>0.63493689096689698</v>
      </c>
    </row>
    <row r="82" spans="1:53">
      <c r="A82" s="8" t="str">
        <f>'Raw Scores'!A84</f>
        <v>A160e</v>
      </c>
      <c r="B82" s="8" t="str">
        <f>IF(_xlfn.XLOOKUP(A82,CTP_Export!D:D,CTP_Export!K:K,,0)=0, _xlfn.XLOOKUP(A82,CTP_Export!D:D,CTP_Export!F:F,,0), _xlfn.XLOOKUP(A82,CTP_Export!D:D,CTP_Export!K:K,,0))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82" s="8" t="str">
        <f>_xlfn.IFNA(_xlfn.XLOOKUP(A82,CTP_Export!D:D,CTP_Export!AM:AM,,0),"")</f>
        <v>New Location</v>
      </c>
      <c r="D82" s="79" t="str">
        <f>_xlfn.IFNA(_xlfn.XLOOKUP(A82,CTP_Export!D:D,CTP_Export!AK:AK,,0),"")</f>
        <v>Wake</v>
      </c>
      <c r="E82" s="79" t="str">
        <f>_xlfn.IFNA(_xlfn.XLOOKUP(A82,CTP_Export!D:D,CTP_Export!CL:CL,,0),"")</f>
        <v>Division</v>
      </c>
      <c r="F82" s="79">
        <f t="shared" si="30"/>
        <v>207</v>
      </c>
      <c r="G82" s="79">
        <f>_xlfn.XLOOKUP(A82,CTP_Export!$D$2:$D$1245,CTP_Export!AX$2:AX$1245, "-",0)</f>
        <v>0</v>
      </c>
      <c r="H82" s="20">
        <f t="shared" si="32"/>
        <v>0.36254156638751378</v>
      </c>
      <c r="I82" s="8">
        <f t="shared" si="33"/>
        <v>0.36254156638751378</v>
      </c>
      <c r="J82" s="53">
        <f>'Raw Scores'!B84/100</f>
        <v>0.14793322220103799</v>
      </c>
      <c r="K82" s="8">
        <f t="shared" si="34"/>
        <v>0.14793322220103799</v>
      </c>
      <c r="L82" s="54">
        <f>IF('Raw Scores'!C84=0, 0, _xlfn.NORM.DIST('Raw Scores'!C84,'Raw Scores'!C$2,'Raw Scores'!C$3,TRUE))</f>
        <v>0</v>
      </c>
      <c r="M82" s="8">
        <f t="shared" si="35"/>
        <v>0</v>
      </c>
      <c r="N82" s="20">
        <f>IF('Raw Scores'!D84=0, 0, _xlfn.NORM.DIST('Raw Scores'!D84,'Raw Scores'!D$2,'Raw Scores'!D$3,TRUE))</f>
        <v>0.64994798337824067</v>
      </c>
      <c r="O82" s="8">
        <f t="shared" si="36"/>
        <v>0.64994798337824067</v>
      </c>
      <c r="P82" s="20">
        <f>IF('Raw Scores'!F84=0, 0, _xlfn.NORM.DIST('Raw Scores'!F84,'Raw Scores'!F$2,'Raw Scores'!F$3,TRUE))</f>
        <v>0.53012789753506284</v>
      </c>
      <c r="Q82" s="20">
        <f t="shared" si="37"/>
        <v>0.53012789753506284</v>
      </c>
      <c r="R82" s="55">
        <f t="shared" si="38"/>
        <v>0.59003794045665181</v>
      </c>
      <c r="S82" s="8">
        <f t="shared" si="39"/>
        <v>0.59003794045665181</v>
      </c>
      <c r="T82" s="20">
        <f>IF('Raw Scores'!E84=0, 0, _xlfn.NORM.DIST('Raw Scores'!E84,'Raw Scores'!E$2,'Raw Scores'!E$3,TRUE))</f>
        <v>0.40413638918338302</v>
      </c>
      <c r="U82" s="20">
        <f t="shared" si="40"/>
        <v>0.40413638918338302</v>
      </c>
      <c r="V82" s="20">
        <f>IF('Raw Scores'!G84=0, 0, _xlfn.NORM.DIST('Raw Scores'!G84,'Raw Scores'!G$2,'Raw Scores'!G$3,TRUE))</f>
        <v>0.52932650645675816</v>
      </c>
      <c r="W82" s="8">
        <f t="shared" si="41"/>
        <v>0.52932650645675816</v>
      </c>
      <c r="X82" s="20">
        <f>IF('Raw Scores'!L84=0, 0, _xlfn.NORM.DIST('Raw Scores'!L84,'Raw Scores'!L$2,'Raw Scores'!L$3,TRUE))</f>
        <v>0.57944037260777548</v>
      </c>
      <c r="Y82" s="20">
        <f t="shared" si="42"/>
        <v>0.57944037260777548</v>
      </c>
      <c r="Z82" s="41">
        <f t="shared" si="43"/>
        <v>0.50430108941597218</v>
      </c>
      <c r="AA82" s="8">
        <f t="shared" si="44"/>
        <v>0.50430108941597218</v>
      </c>
      <c r="AB82" s="20">
        <f>IF('Raw Scores'!H84=0, 0, _xlfn.NORM.DIST('Raw Scores'!H84,'Raw Scores'!H$2,'Raw Scores'!H$3,TRUE))</f>
        <v>0.13910594380296473</v>
      </c>
      <c r="AC82" s="8">
        <f t="shared" si="45"/>
        <v>0.13910594380296473</v>
      </c>
      <c r="AD82" s="20">
        <f>IF('Raw Scores'!I84=0, 0, _xlfn.NORM.DIST('Raw Scores'!I84,'Raw Scores'!I$2,'Raw Scores'!I$3,TRUE))</f>
        <v>0.31014455589589507</v>
      </c>
      <c r="AE82" s="8">
        <f t="shared" si="46"/>
        <v>0.31014455589589507</v>
      </c>
      <c r="AF82" s="20">
        <f>IF('Raw Scores'!J84=0, 0, _xlfn.NORM.DIST('Raw Scores'!J84,'Raw Scores'!J$2,'Raw Scores'!J$3,TRUE))</f>
        <v>0</v>
      </c>
      <c r="AG82" s="8">
        <f t="shared" si="47"/>
        <v>0</v>
      </c>
      <c r="AH82" s="20">
        <f>IF('Raw Scores'!K84=0, 0, _xlfn.NORM.DIST('Raw Scores'!K84,'Raw Scores'!K$2,'Raw Scores'!K$3,TRUE))</f>
        <v>0</v>
      </c>
      <c r="AI82" s="8">
        <f t="shared" si="48"/>
        <v>0</v>
      </c>
      <c r="AJ82" s="20">
        <f t="shared" si="49"/>
        <v>0</v>
      </c>
      <c r="AK82" s="8">
        <f t="shared" si="50"/>
        <v>0</v>
      </c>
      <c r="AL82" s="42">
        <f t="shared" si="51"/>
        <v>0.14975016656628659</v>
      </c>
      <c r="AM82" s="8">
        <f t="shared" si="52"/>
        <v>0.14975016656628659</v>
      </c>
      <c r="AN82" s="20">
        <f>IF('Raw Scores'!M84=0, 0, _xlfn.NORM.DIST('Raw Scores'!M84,'Raw Scores'!M$2,'Raw Scores'!M$3,TRUE))</f>
        <v>0</v>
      </c>
      <c r="AO82" s="8">
        <f t="shared" si="53"/>
        <v>0</v>
      </c>
      <c r="AP82" s="20">
        <f>IF('Raw Scores'!N84=0, 0, _xlfn.NORM.DIST('Raw Scores'!N84,'Raw Scores'!N$2,'Raw Scores'!N$3,TRUE))</f>
        <v>0</v>
      </c>
      <c r="AQ82" s="8">
        <f t="shared" si="54"/>
        <v>0</v>
      </c>
      <c r="AR82" s="43">
        <f t="shared" si="55"/>
        <v>0</v>
      </c>
      <c r="AS82" s="8">
        <f t="shared" si="56"/>
        <v>0</v>
      </c>
      <c r="AT82" s="44">
        <f>IF('Raw Scores'!O84=0, 0, _xlfn.NORM.DIST('Raw Scores'!O84,'Raw Scores'!O$2,'Raw Scores'!O$3,TRUE))</f>
        <v>0.55527046077006059</v>
      </c>
      <c r="AU82" s="8">
        <f t="shared" si="57"/>
        <v>0.55527046077006059</v>
      </c>
      <c r="AV82" s="17">
        <f>IF('Raw Scores'!P84=0, 0, _xlfn.NORM.DIST('Raw Scores'!P84,'Raw Scores'!P$2,'Raw Scores'!P$3,TRUE))</f>
        <v>0</v>
      </c>
      <c r="AW82" s="8">
        <f t="shared" si="58"/>
        <v>0</v>
      </c>
      <c r="AX82" s="45">
        <f>IFERROR(_xlfn.IFNA((J82*$J$3+L82*$L$3+R82*$R$3+Z82*$Z$3+AL82*$AL$3+AR82*$AR$3+AT82*$AT$3+AV82*$AV$3)/VLOOKUP(A82,CTP_Export!$D$1:$AN$953,37,0),0),0)</f>
        <v>1.9215346526987353E-8</v>
      </c>
      <c r="AY82">
        <f t="shared" si="31"/>
        <v>1.4999077657754332E-8</v>
      </c>
      <c r="AZ82">
        <f t="array" ref="AZ82">IF(COUNTIF(C:C, C82) &gt; 1, STDEV(IF(C:C=C82,AX:AX)), 0)</f>
        <v>2.565830134498037E-8</v>
      </c>
      <c r="BA82" s="50">
        <f>IF(VLOOKUP(A82,CTP_Export!$D$1:$AN$953,37,0)&gt;0,IF(COUNTIF(C:C,C82)&gt;1,IFERROR(_xlfn.NORM.DIST(AX82,AY82,AZ82,TRUE),0)*1,0),0)</f>
        <v>0.5652618657873334</v>
      </c>
    </row>
    <row r="83" spans="1:53">
      <c r="A83" s="8" t="str">
        <f>'Raw Scores'!A85</f>
        <v>A161</v>
      </c>
      <c r="B83" s="8" t="str">
        <f>IF(_xlfn.XLOOKUP(A83,CTP_Export!D:D,CTP_Export!K:K,,0)=0, _xlfn.XLOOKUP(A83,CTP_Export!D:D,CTP_Export!F:F,,0), _xlfn.XLOOKUP(A83,CTP_Export!D:D,CTP_Export!K:K,,0))</f>
        <v>The Metropolitan Transportation Plan includes the goal of improving mobility within the region, which is defined as the provision of transportation infrastructure for all vehicles and pedestrians. Skycrest Dr currently is operating at an unacceptable LOS and is expected to worsen in the future. The purpose of this project is to improve mobility along Skycrest Dr between New Hope Rd and Forestville Rd to an acceptable LOS in the peak period and direction while also providing facilities for pedestrians and bicyclists.</v>
      </c>
      <c r="C83" s="8" t="str">
        <f>_xlfn.IFNA(_xlfn.XLOOKUP(A83,CTP_Export!D:D,CTP_Export!AM:AM,,0),"")</f>
        <v>New Location</v>
      </c>
      <c r="D83" s="79" t="str">
        <f>_xlfn.IFNA(_xlfn.XLOOKUP(A83,CTP_Export!D:D,CTP_Export!AK:AK,,0),"")</f>
        <v>Wake</v>
      </c>
      <c r="E83" s="79" t="str">
        <f>_xlfn.IFNA(_xlfn.XLOOKUP(A83,CTP_Export!D:D,CTP_Export!CL:CL,,0),"")</f>
        <v>Division</v>
      </c>
      <c r="F83" s="79">
        <f t="shared" si="30"/>
        <v>307</v>
      </c>
      <c r="G83" s="79">
        <f>_xlfn.XLOOKUP(A83,CTP_Export!$D$2:$D$1245,CTP_Export!AX$2:AX$1245, "-",0)</f>
        <v>54.133434843977497</v>
      </c>
      <c r="H83" s="20">
        <f t="shared" si="32"/>
        <v>0.32896277334258556</v>
      </c>
      <c r="I83" s="8">
        <f t="shared" si="33"/>
        <v>0.32896277334258556</v>
      </c>
      <c r="J83" s="53">
        <f>'Raw Scores'!B85/100</f>
        <v>0.35634903603184098</v>
      </c>
      <c r="K83" s="8">
        <f t="shared" si="34"/>
        <v>0.35634903603184098</v>
      </c>
      <c r="L83" s="54">
        <f>IF('Raw Scores'!C85=0, 0, _xlfn.NORM.DIST('Raw Scores'!C85,'Raw Scores'!C$2,'Raw Scores'!C$3,TRUE))</f>
        <v>0</v>
      </c>
      <c r="M83" s="8">
        <f t="shared" si="35"/>
        <v>0</v>
      </c>
      <c r="N83" s="20">
        <f>IF('Raw Scores'!D85=0, 0, _xlfn.NORM.DIST('Raw Scores'!D85,'Raw Scores'!D$2,'Raw Scores'!D$3,TRUE))</f>
        <v>0.26183795453067427</v>
      </c>
      <c r="O83" s="8">
        <f t="shared" si="36"/>
        <v>0.26183795453067427</v>
      </c>
      <c r="P83" s="20">
        <f>IF('Raw Scores'!F85=0, 0, _xlfn.NORM.DIST('Raw Scores'!F85,'Raw Scores'!F$2,'Raw Scores'!F$3,TRUE))</f>
        <v>0.53050431941844001</v>
      </c>
      <c r="Q83" s="20">
        <f t="shared" si="37"/>
        <v>0.53050431941844001</v>
      </c>
      <c r="R83" s="55">
        <f t="shared" si="38"/>
        <v>0.39617113697455714</v>
      </c>
      <c r="S83" s="8">
        <f t="shared" si="39"/>
        <v>0.39617113697455714</v>
      </c>
      <c r="T83" s="20">
        <f>IF('Raw Scores'!E85=0, 0, _xlfn.NORM.DIST('Raw Scores'!E85,'Raw Scores'!E$2,'Raw Scores'!E$3,TRUE))</f>
        <v>0.29978980048043691</v>
      </c>
      <c r="U83" s="20">
        <f t="shared" si="40"/>
        <v>0.29978980048043691</v>
      </c>
      <c r="V83" s="20">
        <f>IF('Raw Scores'!G85=0, 0, _xlfn.NORM.DIST('Raw Scores'!G85,'Raw Scores'!G$2,'Raw Scores'!G$3,TRUE))</f>
        <v>0.52998120286840456</v>
      </c>
      <c r="W83" s="8">
        <f t="shared" si="41"/>
        <v>0.52998120286840456</v>
      </c>
      <c r="X83" s="20">
        <f>IF('Raw Scores'!L85=0, 0, _xlfn.NORM.DIST('Raw Scores'!L85,'Raw Scores'!L$2,'Raw Scores'!L$3,TRUE))</f>
        <v>0.21537538735637388</v>
      </c>
      <c r="Y83" s="20">
        <f t="shared" si="42"/>
        <v>0.21537538735637388</v>
      </c>
      <c r="Z83" s="41">
        <f t="shared" si="43"/>
        <v>0.34838213023507175</v>
      </c>
      <c r="AA83" s="8">
        <f t="shared" si="44"/>
        <v>0.34838213023507175</v>
      </c>
      <c r="AB83" s="20">
        <f>IF('Raw Scores'!H85=0, 0, _xlfn.NORM.DIST('Raw Scores'!H85,'Raw Scores'!H$2,'Raw Scores'!H$3,TRUE))</f>
        <v>0.64308040449894577</v>
      </c>
      <c r="AC83" s="8">
        <f t="shared" si="45"/>
        <v>0.64308040449894577</v>
      </c>
      <c r="AD83" s="20">
        <f>IF('Raw Scores'!I85=0, 0, _xlfn.NORM.DIST('Raw Scores'!I85,'Raw Scores'!I$2,'Raw Scores'!I$3,TRUE))</f>
        <v>0.63189088918523173</v>
      </c>
      <c r="AE83" s="8">
        <f t="shared" si="46"/>
        <v>0.63189088918523173</v>
      </c>
      <c r="AF83" s="20">
        <f>IF('Raw Scores'!J85=0, 0, _xlfn.NORM.DIST('Raw Scores'!J85,'Raw Scores'!J$2,'Raw Scores'!J$3,TRUE))</f>
        <v>0</v>
      </c>
      <c r="AG83" s="8">
        <f t="shared" si="47"/>
        <v>0</v>
      </c>
      <c r="AH83" s="20">
        <f>IF('Raw Scores'!K85=0, 0, _xlfn.NORM.DIST('Raw Scores'!K85,'Raw Scores'!K$2,'Raw Scores'!K$3,TRUE))</f>
        <v>0</v>
      </c>
      <c r="AI83" s="8">
        <f t="shared" si="48"/>
        <v>0</v>
      </c>
      <c r="AJ83" s="20">
        <f t="shared" si="49"/>
        <v>0</v>
      </c>
      <c r="AK83" s="8">
        <f t="shared" si="50"/>
        <v>0</v>
      </c>
      <c r="AL83" s="42">
        <f t="shared" si="51"/>
        <v>0.42499043122805913</v>
      </c>
      <c r="AM83" s="8">
        <f t="shared" si="52"/>
        <v>0.42499043122805913</v>
      </c>
      <c r="AN83" s="20">
        <f>IF('Raw Scores'!M85=0, 0, _xlfn.NORM.DIST('Raw Scores'!M85,'Raw Scores'!M$2,'Raw Scores'!M$3,TRUE))</f>
        <v>0.65759481776161932</v>
      </c>
      <c r="AO83" s="8">
        <f t="shared" si="53"/>
        <v>0.65759481776161932</v>
      </c>
      <c r="AP83" s="20">
        <f>IF('Raw Scores'!N85=0, 0, _xlfn.NORM.DIST('Raw Scores'!N85,'Raw Scores'!N$2,'Raw Scores'!N$3,TRUE))</f>
        <v>0</v>
      </c>
      <c r="AQ83" s="8">
        <f t="shared" si="54"/>
        <v>0</v>
      </c>
      <c r="AR83" s="43">
        <f t="shared" si="55"/>
        <v>0.32879740888080966</v>
      </c>
      <c r="AS83" s="8">
        <f t="shared" si="56"/>
        <v>0.32879740888080966</v>
      </c>
      <c r="AT83" s="44">
        <f>IF('Raw Scores'!O85=0, 0, _xlfn.NORM.DIST('Raw Scores'!O85,'Raw Scores'!O$2,'Raw Scores'!O$3,TRUE))</f>
        <v>0.29346852490697967</v>
      </c>
      <c r="AU83" s="8">
        <f t="shared" si="57"/>
        <v>0.29346852490697967</v>
      </c>
      <c r="AV83" s="17">
        <f>IF('Raw Scores'!P85=0, 0, _xlfn.NORM.DIST('Raw Scores'!P85,'Raw Scores'!P$2,'Raw Scores'!P$3,TRUE))</f>
        <v>0</v>
      </c>
      <c r="AW83" s="8">
        <f t="shared" si="58"/>
        <v>0</v>
      </c>
      <c r="AX83" s="45">
        <f>IFERROR(_xlfn.IFNA((J83*$J$3+L83*$L$3+R83*$R$3+Z83*$Z$3+AL83*$AL$3+AR83*$AR$3+AT83*$AT$3+AV83*$AV$3)/VLOOKUP(A83,CTP_Export!$D$1:$AN$953,37,0),0),0)</f>
        <v>1.7353364539145101E-9</v>
      </c>
      <c r="AY83">
        <f t="shared" si="31"/>
        <v>1.4999077657754332E-8</v>
      </c>
      <c r="AZ83">
        <f t="array" ref="AZ83">IF(COUNTIF(C:C, C83) &gt; 1, STDEV(IF(C:C=C83,AX:AX)), 0)</f>
        <v>2.565830134498037E-8</v>
      </c>
      <c r="BA83" s="50">
        <f>IF(VLOOKUP(A83,CTP_Export!$D$1:$AN$953,37,0)&gt;0,IF(COUNTIF(C:C,C83)&gt;1,IFERROR(_xlfn.NORM.DIST(AX83,AY83,AZ83,TRUE),0)*1,0),0)</f>
        <v>0.30259985293008707</v>
      </c>
    </row>
    <row r="84" spans="1:53">
      <c r="A84" s="8" t="str">
        <f>'Raw Scores'!A86</f>
        <v>A162</v>
      </c>
      <c r="B84" s="8" t="str">
        <f>IF(_xlfn.XLOOKUP(A84,CTP_Export!D:D,CTP_Export!K:K,,0)=0, _xlfn.XLOOKUP(A84,CTP_Export!D:D,CTP_Export!F:F,,0), _xlfn.XLOOKUP(A84,CTP_Export!D:D,CTP_Export!K:K,,0))</f>
        <v>Buffaloe Rd is proposed to be a 4 lane Major Thoroughfare between Southall Rd and Stone Station Drive. An AADT of 24000 is expected in the planning horizon year (2055) which would cause Buffaloe Rd to operate inefficiently in 2055. The purpose of this project is to reduce congestion so Buffaloe Rd will operate more efficiently in 2055</v>
      </c>
      <c r="C84" s="8" t="str">
        <f>_xlfn.IFNA(_xlfn.XLOOKUP(A84,CTP_Export!D:D,CTP_Export!AM:AM,,0),"")</f>
        <v>Widening</v>
      </c>
      <c r="D84" s="79" t="str">
        <f>_xlfn.IFNA(_xlfn.XLOOKUP(A84,CTP_Export!D:D,CTP_Export!AK:AK,,0),"")</f>
        <v>Wake</v>
      </c>
      <c r="E84" s="79" t="str">
        <f>_xlfn.IFNA(_xlfn.XLOOKUP(A84,CTP_Export!D:D,CTP_Export!CL:CL,,0),"")</f>
        <v>Division</v>
      </c>
      <c r="F84" s="79">
        <f t="shared" si="30"/>
        <v>174</v>
      </c>
      <c r="G84" s="79">
        <f>_xlfn.XLOOKUP(A84,CTP_Export!$D$2:$D$1245,CTP_Export!AX$2:AX$1245, "-",0)</f>
        <v>31.144150896512802</v>
      </c>
      <c r="H84" s="20">
        <f t="shared" si="32"/>
        <v>0.37543502020764485</v>
      </c>
      <c r="I84" s="8">
        <f t="shared" si="33"/>
        <v>0.37543502020764485</v>
      </c>
      <c r="J84" s="53">
        <f>'Raw Scores'!B86/100</f>
        <v>0.22013323873528801</v>
      </c>
      <c r="K84" s="8">
        <f t="shared" si="34"/>
        <v>0.22013323873528801</v>
      </c>
      <c r="L84" s="54">
        <f>IF('Raw Scores'!C86=0, 0, _xlfn.NORM.DIST('Raw Scores'!C86,'Raw Scores'!C$2,'Raw Scores'!C$3,TRUE))</f>
        <v>0.28179623473554655</v>
      </c>
      <c r="M84" s="8">
        <f t="shared" si="35"/>
        <v>0.28179623473554655</v>
      </c>
      <c r="N84" s="20">
        <f>IF('Raw Scores'!D86=0, 0, _xlfn.NORM.DIST('Raw Scores'!D86,'Raw Scores'!D$2,'Raw Scores'!D$3,TRUE))</f>
        <v>0.39838923924400976</v>
      </c>
      <c r="O84" s="8">
        <f t="shared" si="36"/>
        <v>0.39838923924400976</v>
      </c>
      <c r="P84" s="20">
        <f>IF('Raw Scores'!F86=0, 0, _xlfn.NORM.DIST('Raw Scores'!F86,'Raw Scores'!F$2,'Raw Scores'!F$3,TRUE))</f>
        <v>0.53010273081260406</v>
      </c>
      <c r="Q84" s="20">
        <f t="shared" si="37"/>
        <v>0.53010273081260406</v>
      </c>
      <c r="R84" s="55">
        <f t="shared" si="38"/>
        <v>0.46424598502830694</v>
      </c>
      <c r="S84" s="8">
        <f t="shared" si="39"/>
        <v>0.46424598502830694</v>
      </c>
      <c r="T84" s="20">
        <f>IF('Raw Scores'!E86=0, 0, _xlfn.NORM.DIST('Raw Scores'!E86,'Raw Scores'!E$2,'Raw Scores'!E$3,TRUE))</f>
        <v>0.37668858427926927</v>
      </c>
      <c r="U84" s="20">
        <f t="shared" si="40"/>
        <v>0.37668858427926927</v>
      </c>
      <c r="V84" s="20">
        <f>IF('Raw Scores'!G86=0, 0, _xlfn.NORM.DIST('Raw Scores'!G86,'Raw Scores'!G$2,'Raw Scores'!G$3,TRUE))</f>
        <v>0.52933698840204868</v>
      </c>
      <c r="W84" s="8">
        <f t="shared" si="41"/>
        <v>0.52933698840204868</v>
      </c>
      <c r="X84" s="20">
        <f>IF('Raw Scores'!L86=0, 0, _xlfn.NORM.DIST('Raw Scores'!L86,'Raw Scores'!L$2,'Raw Scores'!L$3,TRUE))</f>
        <v>0.20191889173123054</v>
      </c>
      <c r="Y84" s="20">
        <f t="shared" si="42"/>
        <v>0.20191889173123054</v>
      </c>
      <c r="Z84" s="41">
        <f t="shared" si="43"/>
        <v>0.36931482147084949</v>
      </c>
      <c r="AA84" s="8">
        <f t="shared" si="44"/>
        <v>0.36931482147084949</v>
      </c>
      <c r="AB84" s="20">
        <f>IF('Raw Scores'!H86=0, 0, _xlfn.NORM.DIST('Raw Scores'!H86,'Raw Scores'!H$2,'Raw Scores'!H$3,TRUE))</f>
        <v>0.88019140251507366</v>
      </c>
      <c r="AC84" s="8">
        <f t="shared" si="45"/>
        <v>0.88019140251507366</v>
      </c>
      <c r="AD84" s="20">
        <f>IF('Raw Scores'!I86=0, 0, _xlfn.NORM.DIST('Raw Scores'!I86,'Raw Scores'!I$2,'Raw Scores'!I$3,TRUE))</f>
        <v>0.59653449378860435</v>
      </c>
      <c r="AE84" s="8">
        <f t="shared" si="46"/>
        <v>0.59653449378860435</v>
      </c>
      <c r="AF84" s="20">
        <f>IF('Raw Scores'!J86=0, 0, _xlfn.NORM.DIST('Raw Scores'!J86,'Raw Scores'!J$2,'Raw Scores'!J$3,TRUE))</f>
        <v>0</v>
      </c>
      <c r="AG84" s="8">
        <f t="shared" si="47"/>
        <v>0</v>
      </c>
      <c r="AH84" s="20">
        <f>IF('Raw Scores'!K86=0, 0, _xlfn.NORM.DIST('Raw Scores'!K86,'Raw Scores'!K$2,'Raw Scores'!K$3,TRUE))</f>
        <v>0</v>
      </c>
      <c r="AI84" s="8">
        <f t="shared" si="48"/>
        <v>0</v>
      </c>
      <c r="AJ84" s="20">
        <f t="shared" si="49"/>
        <v>0</v>
      </c>
      <c r="AK84" s="8">
        <f t="shared" si="50"/>
        <v>0</v>
      </c>
      <c r="AL84" s="42">
        <f t="shared" si="51"/>
        <v>0.49224196543455934</v>
      </c>
      <c r="AM84" s="8">
        <f t="shared" si="52"/>
        <v>0.49224196543455934</v>
      </c>
      <c r="AN84" s="20">
        <f>IF('Raw Scores'!M86=0, 0, _xlfn.NORM.DIST('Raw Scores'!M86,'Raw Scores'!M$2,'Raw Scores'!M$3,TRUE))</f>
        <v>0.50486762792631956</v>
      </c>
      <c r="AO84" s="8">
        <f t="shared" si="53"/>
        <v>0.50486762792631956</v>
      </c>
      <c r="AP84" s="20">
        <f>IF('Raw Scores'!N86=0, 0, _xlfn.NORM.DIST('Raw Scores'!N86,'Raw Scores'!N$2,'Raw Scores'!N$3,TRUE))</f>
        <v>0</v>
      </c>
      <c r="AQ84" s="8">
        <f t="shared" si="54"/>
        <v>0</v>
      </c>
      <c r="AR84" s="43">
        <f t="shared" si="55"/>
        <v>0.25243381396315978</v>
      </c>
      <c r="AS84" s="8">
        <f t="shared" si="56"/>
        <v>0.25243381396315978</v>
      </c>
      <c r="AT84" s="44">
        <f>IF('Raw Scores'!O86=0, 0, _xlfn.NORM.DIST('Raw Scores'!O86,'Raw Scores'!O$2,'Raw Scores'!O$3,TRUE))</f>
        <v>0.50446202186404143</v>
      </c>
      <c r="AU84" s="8">
        <f t="shared" si="57"/>
        <v>0.50446202186404143</v>
      </c>
      <c r="AV84" s="17">
        <f>IF('Raw Scores'!P86=0, 0, _xlfn.NORM.DIST('Raw Scores'!P86,'Raw Scores'!P$2,'Raw Scores'!P$3,TRUE))</f>
        <v>0</v>
      </c>
      <c r="AW84" s="8">
        <f t="shared" si="58"/>
        <v>0</v>
      </c>
      <c r="AX84" s="45">
        <f>IFERROR(_xlfn.IFNA((J84*$J$3+L84*$L$3+R84*$R$3+Z84*$Z$3+AL84*$AL$3+AR84*$AR$3+AT84*$AT$3+AV84*$AV$3)/VLOOKUP(A84,CTP_Export!$D$1:$AN$953,37,0),0),0)</f>
        <v>7.0920984683451983E-9</v>
      </c>
      <c r="AY84">
        <f t="shared" si="31"/>
        <v>1.0293640434885006E-8</v>
      </c>
      <c r="AZ84">
        <f t="array" ref="AZ84">IF(COUNTIF(C:C, C84) &gt; 1, STDEV(IF(C:C=C84,AX:AX)), 0)</f>
        <v>1.959515603841011E-8</v>
      </c>
      <c r="BA84" s="50">
        <f>IF(VLOOKUP(A84,CTP_Export!$D$1:$AN$953,37,0)&gt;0,IF(COUNTIF(C:C,C84)&gt;1,IFERROR(_xlfn.NORM.DIST(AX84,AY84,AZ84,TRUE),0)*1,0),0)</f>
        <v>0.43510790940841509</v>
      </c>
    </row>
    <row r="85" spans="1:53">
      <c r="A85" s="8" t="str">
        <f>'Raw Scores'!A87</f>
        <v>A163a1</v>
      </c>
      <c r="B85" s="8" t="str">
        <f>IF(_xlfn.XLOOKUP(A85,CTP_Export!D:D,CTP_Export!K:K,,0)=0, _xlfn.XLOOKUP(A85,CTP_Export!D:D,CTP_Export!F:F,,0), _xlfn.XLOOKUP(A85,CTP_Export!D:D,CTP_Export!K:K,,0))</f>
        <v>Holly Springs Rd is proposed to be a 4 lane Boulevard between Old Holly Springs Rd and NC-55 / Main St. An AADT of 22000 is expected in the planning horizon year (2050) which would cause Holly Springs Rd to operate inefficiently in 2050. The purpose of this project is to reduce congestion so Holly Springs Rd will operate more efficiently in 2050.</v>
      </c>
      <c r="C85" s="8" t="str">
        <f>_xlfn.IFNA(_xlfn.XLOOKUP(A85,CTP_Export!D:D,CTP_Export!AM:AM,,0),"")</f>
        <v>Widening</v>
      </c>
      <c r="D85" s="79" t="str">
        <f>_xlfn.IFNA(_xlfn.XLOOKUP(A85,CTP_Export!D:D,CTP_Export!AK:AK,,0),"")</f>
        <v>Wake</v>
      </c>
      <c r="E85" s="79" t="str">
        <f>_xlfn.IFNA(_xlfn.XLOOKUP(A85,CTP_Export!D:D,CTP_Export!CL:CL,,0),"")</f>
        <v>Division</v>
      </c>
      <c r="F85" s="79">
        <f t="shared" si="30"/>
        <v>166</v>
      </c>
      <c r="G85" s="79">
        <f>_xlfn.XLOOKUP(A85,CTP_Export!$D$2:$D$1245,CTP_Export!AX$2:AX$1245, "-",0)</f>
        <v>48.185901037784397</v>
      </c>
      <c r="H85" s="20">
        <f t="shared" si="32"/>
        <v>0.37839396649605789</v>
      </c>
      <c r="I85" s="8">
        <f t="shared" si="33"/>
        <v>0.37839396649605789</v>
      </c>
      <c r="J85" s="53">
        <f>'Raw Scores'!B87/100</f>
        <v>0.237361853944144</v>
      </c>
      <c r="K85" s="8">
        <f t="shared" si="34"/>
        <v>0.237361853944144</v>
      </c>
      <c r="L85" s="54">
        <f>IF('Raw Scores'!C87=0, 0, _xlfn.NORM.DIST('Raw Scores'!C87,'Raw Scores'!C$2,'Raw Scores'!C$3,TRUE))</f>
        <v>0.99999999996872047</v>
      </c>
      <c r="M85" s="8">
        <f t="shared" si="35"/>
        <v>0.99999999996872047</v>
      </c>
      <c r="N85" s="20">
        <f>IF('Raw Scores'!D87=0, 0, _xlfn.NORM.DIST('Raw Scores'!D87,'Raw Scores'!D$2,'Raw Scores'!D$3,TRUE))</f>
        <v>0.35827334277823808</v>
      </c>
      <c r="O85" s="8">
        <f t="shared" si="36"/>
        <v>0.35827334277823808</v>
      </c>
      <c r="P85" s="20">
        <f>IF('Raw Scores'!F87=0, 0, _xlfn.NORM.DIST('Raw Scores'!F87,'Raw Scores'!F$2,'Raw Scores'!F$3,TRUE))</f>
        <v>0.5300381330648446</v>
      </c>
      <c r="Q85" s="20">
        <f t="shared" si="37"/>
        <v>0.5300381330648446</v>
      </c>
      <c r="R85" s="55">
        <f t="shared" si="38"/>
        <v>0.44415573792154134</v>
      </c>
      <c r="S85" s="8">
        <f t="shared" si="39"/>
        <v>0.44415573792154134</v>
      </c>
      <c r="T85" s="20">
        <f>IF('Raw Scores'!E87=0, 0, _xlfn.NORM.DIST('Raw Scores'!E87,'Raw Scores'!E$2,'Raw Scores'!E$3,TRUE))</f>
        <v>0.29322172245592126</v>
      </c>
      <c r="U85" s="20">
        <f t="shared" si="40"/>
        <v>0.29322172245592126</v>
      </c>
      <c r="V85" s="20">
        <f>IF('Raw Scores'!G87=0, 0, _xlfn.NORM.DIST('Raw Scores'!G87,'Raw Scores'!G$2,'Raw Scores'!G$3,TRUE))</f>
        <v>0.5292717531944241</v>
      </c>
      <c r="W85" s="8">
        <f t="shared" si="41"/>
        <v>0.5292717531944241</v>
      </c>
      <c r="X85" s="20">
        <f>IF('Raw Scores'!L87=0, 0, _xlfn.NORM.DIST('Raw Scores'!L87,'Raw Scores'!L$2,'Raw Scores'!L$3,TRUE))</f>
        <v>0.79656787657544781</v>
      </c>
      <c r="Y85" s="20">
        <f t="shared" si="42"/>
        <v>0.79656787657544781</v>
      </c>
      <c r="Z85" s="41">
        <f t="shared" si="43"/>
        <v>0.53968711740859776</v>
      </c>
      <c r="AA85" s="8">
        <f t="shared" si="44"/>
        <v>0.53968711740859776</v>
      </c>
      <c r="AB85" s="20">
        <f>IF('Raw Scores'!H87=0, 0, _xlfn.NORM.DIST('Raw Scores'!H87,'Raw Scores'!H$2,'Raw Scores'!H$3,TRUE))</f>
        <v>6.290672081710548E-2</v>
      </c>
      <c r="AC85" s="8">
        <f t="shared" si="45"/>
        <v>6.290672081710548E-2</v>
      </c>
      <c r="AD85" s="20">
        <f>IF('Raw Scores'!I87=0, 0, _xlfn.NORM.DIST('Raw Scores'!I87,'Raw Scores'!I$2,'Raw Scores'!I$3,TRUE))</f>
        <v>0.34348802665871092</v>
      </c>
      <c r="AE85" s="8">
        <f t="shared" si="46"/>
        <v>0.34348802665871092</v>
      </c>
      <c r="AF85" s="20">
        <f>IF('Raw Scores'!J87=0, 0, _xlfn.NORM.DIST('Raw Scores'!J87,'Raw Scores'!J$2,'Raw Scores'!J$3,TRUE))</f>
        <v>0</v>
      </c>
      <c r="AG85" s="8">
        <f t="shared" si="47"/>
        <v>0</v>
      </c>
      <c r="AH85" s="20">
        <f>IF('Raw Scores'!K87=0, 0, _xlfn.NORM.DIST('Raw Scores'!K87,'Raw Scores'!K$2,'Raw Scores'!K$3,TRUE))</f>
        <v>0</v>
      </c>
      <c r="AI85" s="8">
        <f t="shared" si="48"/>
        <v>0</v>
      </c>
      <c r="AJ85" s="20">
        <f t="shared" si="49"/>
        <v>0</v>
      </c>
      <c r="AK85" s="8">
        <f t="shared" si="50"/>
        <v>0</v>
      </c>
      <c r="AL85" s="42">
        <f t="shared" si="51"/>
        <v>0.13546491582527212</v>
      </c>
      <c r="AM85" s="8">
        <f t="shared" si="52"/>
        <v>0.13546491582527212</v>
      </c>
      <c r="AN85" s="20">
        <f>IF('Raw Scores'!M87=0, 0, _xlfn.NORM.DIST('Raw Scores'!M87,'Raw Scores'!M$2,'Raw Scores'!M$3,TRUE))</f>
        <v>0</v>
      </c>
      <c r="AO85" s="8">
        <f t="shared" si="53"/>
        <v>0</v>
      </c>
      <c r="AP85" s="20">
        <f>IF('Raw Scores'!N87=0, 0, _xlfn.NORM.DIST('Raw Scores'!N87,'Raw Scores'!N$2,'Raw Scores'!N$3,TRUE))</f>
        <v>0</v>
      </c>
      <c r="AQ85" s="8">
        <f t="shared" si="54"/>
        <v>0</v>
      </c>
      <c r="AR85" s="43">
        <f t="shared" si="55"/>
        <v>0</v>
      </c>
      <c r="AS85" s="8">
        <f t="shared" si="56"/>
        <v>0</v>
      </c>
      <c r="AT85" s="44">
        <f>IF('Raw Scores'!O87=0, 0, _xlfn.NORM.DIST('Raw Scores'!O87,'Raw Scores'!O$2,'Raw Scores'!O$3,TRUE))</f>
        <v>0.50292701056098466</v>
      </c>
      <c r="AU85" s="8">
        <f t="shared" si="57"/>
        <v>0.50292701056098466</v>
      </c>
      <c r="AV85" s="17">
        <f>IF('Raw Scores'!P87=0, 0, _xlfn.NORM.DIST('Raw Scores'!P87,'Raw Scores'!P$2,'Raw Scores'!P$3,TRUE))</f>
        <v>0</v>
      </c>
      <c r="AW85" s="8">
        <f t="shared" si="58"/>
        <v>0</v>
      </c>
      <c r="AX85" s="45">
        <f>IFERROR(_xlfn.IFNA((J85*$J$3+L85*$L$3+R85*$R$3+Z85*$Z$3+AL85*$AL$3+AR85*$AR$3+AT85*$AT$3+AV85*$AV$3)/VLOOKUP(A85,CTP_Export!$D$1:$AN$953,37,0),0),0)</f>
        <v>8.8015939264379228E-9</v>
      </c>
      <c r="AY85">
        <f t="shared" si="31"/>
        <v>1.0293640434885006E-8</v>
      </c>
      <c r="AZ85">
        <f t="array" ref="AZ85">IF(COUNTIF(C:C, C85) &gt; 1, STDEV(IF(C:C=C85,AX:AX)), 0)</f>
        <v>1.959515603841011E-8</v>
      </c>
      <c r="BA85" s="50">
        <f>IF(VLOOKUP(A85,CTP_Export!$D$1:$AN$953,37,0)&gt;0,IF(COUNTIF(C:C,C85)&gt;1,IFERROR(_xlfn.NORM.DIST(AX85,AY85,AZ85,TRUE),0)*1,0),0)</f>
        <v>0.46965241057138596</v>
      </c>
    </row>
    <row r="86" spans="1:53">
      <c r="A86" s="8" t="str">
        <f>'Raw Scores'!A88</f>
        <v>A163a2</v>
      </c>
      <c r="B86" s="8" t="str">
        <f>IF(_xlfn.XLOOKUP(A86,CTP_Export!D:D,CTP_Export!K:K,,0)=0, _xlfn.XLOOKUP(A86,CTP_Export!D:D,CTP_Export!F:F,,0), _xlfn.XLOOKUP(A86,CTP_Export!D:D,CTP_Export!K:K,,0))</f>
        <v>Holly Springs Rd is proposed to be a 4 lane Boulevard between NC-55 / Main St. and Flint Point Lane. An AADT of 36000 is expected in the planning horizon year (2055) which would cause Holly Springs Rd to operate inefficiently in 2055. The purpose of this project is to reduce congestion so Holly Springs Rd will operate more efficiently in 2055</v>
      </c>
      <c r="C86" s="8" t="str">
        <f>_xlfn.IFNA(_xlfn.XLOOKUP(A86,CTP_Export!D:D,CTP_Export!AM:AM,,0),"")</f>
        <v>Widening</v>
      </c>
      <c r="D86" s="79" t="str">
        <f>_xlfn.IFNA(_xlfn.XLOOKUP(A86,CTP_Export!D:D,CTP_Export!AK:AK,,0),"")</f>
        <v>Wake</v>
      </c>
      <c r="E86" s="79" t="str">
        <f>_xlfn.IFNA(_xlfn.XLOOKUP(A86,CTP_Export!D:D,CTP_Export!CL:CL,,0),"")</f>
        <v>Division</v>
      </c>
      <c r="F86" s="79">
        <f t="shared" si="30"/>
        <v>41</v>
      </c>
      <c r="G86" s="79">
        <f>_xlfn.XLOOKUP(A86,CTP_Export!$D$2:$D$1245,CTP_Export!AX$2:AX$1245, "-",0)</f>
        <v>0</v>
      </c>
      <c r="H86" s="20">
        <f t="shared" si="32"/>
        <v>0.45316913255694535</v>
      </c>
      <c r="I86" s="8">
        <f t="shared" si="33"/>
        <v>0.45316913255694535</v>
      </c>
      <c r="J86" s="53">
        <f>'Raw Scores'!B88/100</f>
        <v>0.13462170707086898</v>
      </c>
      <c r="K86" s="8">
        <f t="shared" si="34"/>
        <v>0.13462170707086898</v>
      </c>
      <c r="L86" s="54">
        <f>IF('Raw Scores'!C88=0, 0, _xlfn.NORM.DIST('Raw Scores'!C88,'Raw Scores'!C$2,'Raw Scores'!C$3,TRUE))</f>
        <v>0.96323811449466989</v>
      </c>
      <c r="M86" s="8">
        <f t="shared" si="35"/>
        <v>0.96323811449466989</v>
      </c>
      <c r="N86" s="20">
        <f>IF('Raw Scores'!D88=0, 0, _xlfn.NORM.DIST('Raw Scores'!D88,'Raw Scores'!D$2,'Raw Scores'!D$3,TRUE))</f>
        <v>0.46287600566678472</v>
      </c>
      <c r="O86" s="8">
        <f t="shared" si="36"/>
        <v>0.46287600566678472</v>
      </c>
      <c r="P86" s="20">
        <f>IF('Raw Scores'!F88=0, 0, _xlfn.NORM.DIST('Raw Scores'!F88,'Raw Scores'!F$2,'Raw Scores'!F$3,TRUE))</f>
        <v>0.53013561595497927</v>
      </c>
      <c r="Q86" s="20">
        <f t="shared" si="37"/>
        <v>0.53013561595497927</v>
      </c>
      <c r="R86" s="55">
        <f t="shared" si="38"/>
        <v>0.49650581081088196</v>
      </c>
      <c r="S86" s="8">
        <f t="shared" si="39"/>
        <v>0.49650581081088196</v>
      </c>
      <c r="T86" s="20">
        <f>IF('Raw Scores'!E88=0, 0, _xlfn.NORM.DIST('Raw Scores'!E88,'Raw Scores'!E$2,'Raw Scores'!E$3,TRUE))</f>
        <v>0.38167927014488873</v>
      </c>
      <c r="U86" s="20">
        <f t="shared" si="40"/>
        <v>0.38167927014488873</v>
      </c>
      <c r="V86" s="20">
        <f>IF('Raw Scores'!G88=0, 0, _xlfn.NORM.DIST('Raw Scores'!G88,'Raw Scores'!G$2,'Raw Scores'!G$3,TRUE))</f>
        <v>0.5293552388472007</v>
      </c>
      <c r="W86" s="8">
        <f t="shared" si="41"/>
        <v>0.5293552388472007</v>
      </c>
      <c r="X86" s="20">
        <f>IF('Raw Scores'!L88=0, 0, _xlfn.NORM.DIST('Raw Scores'!L88,'Raw Scores'!L$2,'Raw Scores'!L$3,TRUE))</f>
        <v>0.9968143256892007</v>
      </c>
      <c r="Y86" s="20">
        <f t="shared" si="42"/>
        <v>0.9968143256892007</v>
      </c>
      <c r="Z86" s="41">
        <f t="shared" si="43"/>
        <v>0.63594961156043006</v>
      </c>
      <c r="AA86" s="8">
        <f t="shared" si="44"/>
        <v>0.63594961156043006</v>
      </c>
      <c r="AB86" s="20">
        <f>IF('Raw Scores'!H88=0, 0, _xlfn.NORM.DIST('Raw Scores'!H88,'Raw Scores'!H$2,'Raw Scores'!H$3,TRUE))</f>
        <v>4.2159727936967442E-2</v>
      </c>
      <c r="AC86" s="8">
        <f t="shared" si="45"/>
        <v>4.2159727936967442E-2</v>
      </c>
      <c r="AD86" s="20">
        <f>IF('Raw Scores'!I88=0, 0, _xlfn.NORM.DIST('Raw Scores'!I88,'Raw Scores'!I$2,'Raw Scores'!I$3,TRUE))</f>
        <v>0.23372423323618563</v>
      </c>
      <c r="AE86" s="8">
        <f t="shared" si="46"/>
        <v>0.23372423323618563</v>
      </c>
      <c r="AF86" s="20">
        <f>IF('Raw Scores'!J88=0, 0, _xlfn.NORM.DIST('Raw Scores'!J88,'Raw Scores'!J$2,'Raw Scores'!J$3,TRUE))</f>
        <v>0</v>
      </c>
      <c r="AG86" s="8">
        <f t="shared" si="47"/>
        <v>0</v>
      </c>
      <c r="AH86" s="20">
        <f>IF('Raw Scores'!K88=0, 0, _xlfn.NORM.DIST('Raw Scores'!K88,'Raw Scores'!K$2,'Raw Scores'!K$3,TRUE))</f>
        <v>0</v>
      </c>
      <c r="AI86" s="8">
        <f t="shared" si="48"/>
        <v>0</v>
      </c>
      <c r="AJ86" s="20">
        <f t="shared" si="49"/>
        <v>0</v>
      </c>
      <c r="AK86" s="8">
        <f t="shared" si="50"/>
        <v>0</v>
      </c>
      <c r="AL86" s="42">
        <f t="shared" si="51"/>
        <v>9.1961320391051024E-2</v>
      </c>
      <c r="AM86" s="8">
        <f t="shared" si="52"/>
        <v>9.1961320391051024E-2</v>
      </c>
      <c r="AN86" s="20">
        <f>IF('Raw Scores'!M88=0, 0, _xlfn.NORM.DIST('Raw Scores'!M88,'Raw Scores'!M$2,'Raw Scores'!M$3,TRUE))</f>
        <v>0</v>
      </c>
      <c r="AO86" s="8">
        <f t="shared" si="53"/>
        <v>0</v>
      </c>
      <c r="AP86" s="20">
        <f>IF('Raw Scores'!N88=0, 0, _xlfn.NORM.DIST('Raw Scores'!N88,'Raw Scores'!N$2,'Raw Scores'!N$3,TRUE))</f>
        <v>0</v>
      </c>
      <c r="AQ86" s="8">
        <f t="shared" si="54"/>
        <v>0</v>
      </c>
      <c r="AR86" s="43">
        <f t="shared" si="55"/>
        <v>0</v>
      </c>
      <c r="AS86" s="8">
        <f t="shared" si="56"/>
        <v>0</v>
      </c>
      <c r="AT86" s="44">
        <f>IF('Raw Scores'!O88=0, 0, _xlfn.NORM.DIST('Raw Scores'!O88,'Raw Scores'!O$2,'Raw Scores'!O$3,TRUE))</f>
        <v>0.53152605296544531</v>
      </c>
      <c r="AU86" s="8">
        <f t="shared" si="57"/>
        <v>0.53152605296544531</v>
      </c>
      <c r="AV86" s="17">
        <f>IF('Raw Scores'!P88=0, 0, _xlfn.NORM.DIST('Raw Scores'!P88,'Raw Scores'!P$2,'Raw Scores'!P$3,TRUE))</f>
        <v>0</v>
      </c>
      <c r="AW86" s="8">
        <f t="shared" si="58"/>
        <v>0</v>
      </c>
      <c r="AX86" s="45">
        <f>IFERROR(_xlfn.IFNA((J86*$J$3+L86*$L$3+R86*$R$3+Z86*$Z$3+AL86*$AL$3+AR86*$AR$3+AT86*$AT$3+AV86*$AV$3)/VLOOKUP(A86,CTP_Export!$D$1:$AN$953,37,0),0),0)</f>
        <v>8.5643548504124494E-8</v>
      </c>
      <c r="AY86">
        <f t="shared" si="31"/>
        <v>1.0293640434885006E-8</v>
      </c>
      <c r="AZ86">
        <f t="array" ref="AZ86">IF(COUNTIF(C:C, C86) &gt; 1, STDEV(IF(C:C=C86,AX:AX)), 0)</f>
        <v>1.959515603841011E-8</v>
      </c>
      <c r="BA86" s="50">
        <f>IF(VLOOKUP(A86,CTP_Export!$D$1:$AN$953,37,0)&gt;0,IF(COUNTIF(C:C,C86)&gt;1,IFERROR(_xlfn.NORM.DIST(AX86,AY86,AZ86,TRUE),0)*1,0),0)</f>
        <v>0.99993980568229746</v>
      </c>
    </row>
    <row r="87" spans="1:53">
      <c r="A87" s="8" t="str">
        <f>'Raw Scores'!A89</f>
        <v>A163a3</v>
      </c>
      <c r="B87" s="8" t="str">
        <f>IF(_xlfn.XLOOKUP(A87,CTP_Export!D:D,CTP_Export!K:K,,0)=0, _xlfn.XLOOKUP(A87,CTP_Export!D:D,CTP_Export!F:F,,0), _xlfn.XLOOKUP(A87,CTP_Export!D:D,CTP_Export!K:K,,0))</f>
        <v>Holly Springs Rd is proposed to be a 4 lane Boulevard between Flint Point Lane and Sunset Lake Road. An AADT of 29000 is expected in the planning horizon year (2055) which would cause Holly Springs Rd to operate inefficiently in 2055. The purpose of this project is to reduce congestion so Holly Springs Rd will operate more efficiently in 2055</v>
      </c>
      <c r="C87" s="8" t="str">
        <f>_xlfn.IFNA(_xlfn.XLOOKUP(A87,CTP_Export!D:D,CTP_Export!AM:AM,,0),"")</f>
        <v>Widening</v>
      </c>
      <c r="D87" s="79" t="str">
        <f>_xlfn.IFNA(_xlfn.XLOOKUP(A87,CTP_Export!D:D,CTP_Export!AK:AK,,0),"")</f>
        <v>Wake</v>
      </c>
      <c r="E87" s="79" t="str">
        <f>_xlfn.IFNA(_xlfn.XLOOKUP(A87,CTP_Export!D:D,CTP_Export!CL:CL,,0),"")</f>
        <v>Division</v>
      </c>
      <c r="F87" s="79">
        <f t="shared" si="30"/>
        <v>380</v>
      </c>
      <c r="G87" s="79">
        <f>_xlfn.XLOOKUP(A87,CTP_Export!$D$2:$D$1245,CTP_Export!AX$2:AX$1245, "-",0)</f>
        <v>0</v>
      </c>
      <c r="H87" s="20">
        <f t="shared" si="32"/>
        <v>0.2980839928484047</v>
      </c>
      <c r="I87" s="8">
        <f t="shared" si="33"/>
        <v>0.2980839928484047</v>
      </c>
      <c r="J87" s="53">
        <f>'Raw Scores'!B89/100</f>
        <v>0.10909090909090899</v>
      </c>
      <c r="K87" s="8">
        <f t="shared" si="34"/>
        <v>0.10909090909090899</v>
      </c>
      <c r="L87" s="54">
        <f>IF('Raw Scores'!C89=0, 0, _xlfn.NORM.DIST('Raw Scores'!C89,'Raw Scores'!C$2,'Raw Scores'!C$3,TRUE))</f>
        <v>0.57078880457193382</v>
      </c>
      <c r="M87" s="8">
        <f t="shared" si="35"/>
        <v>0.57078880457193382</v>
      </c>
      <c r="N87" s="20">
        <f>IF('Raw Scores'!D89=0, 0, _xlfn.NORM.DIST('Raw Scores'!D89,'Raw Scores'!D$2,'Raw Scores'!D$3,TRUE))</f>
        <v>0.34674767095079839</v>
      </c>
      <c r="O87" s="8">
        <f t="shared" si="36"/>
        <v>0.34674767095079839</v>
      </c>
      <c r="P87" s="20">
        <f>IF('Raw Scores'!F89=0, 0, _xlfn.NORM.DIST('Raw Scores'!F89,'Raw Scores'!F$2,'Raw Scores'!F$3,TRUE))</f>
        <v>0.53012377729504134</v>
      </c>
      <c r="Q87" s="20">
        <f t="shared" si="37"/>
        <v>0.53012377729504134</v>
      </c>
      <c r="R87" s="55">
        <f t="shared" si="38"/>
        <v>0.43843572412291987</v>
      </c>
      <c r="S87" s="8">
        <f t="shared" si="39"/>
        <v>0.43843572412291987</v>
      </c>
      <c r="T87" s="20">
        <f>IF('Raw Scores'!E89=0, 0, _xlfn.NORM.DIST('Raw Scores'!E89,'Raw Scores'!E$2,'Raw Scores'!E$3,TRUE))</f>
        <v>0</v>
      </c>
      <c r="U87" s="20">
        <f t="shared" si="40"/>
        <v>0</v>
      </c>
      <c r="V87" s="20">
        <f>IF('Raw Scores'!G89=0, 0, _xlfn.NORM.DIST('Raw Scores'!G89,'Raw Scores'!G$2,'Raw Scores'!G$3,TRUE))</f>
        <v>0.52935989783092685</v>
      </c>
      <c r="W87" s="8">
        <f t="shared" si="41"/>
        <v>0.52935989783092685</v>
      </c>
      <c r="X87" s="20">
        <f>IF('Raw Scores'!L89=0, 0, _xlfn.NORM.DIST('Raw Scores'!L89,'Raw Scores'!L$2,'Raw Scores'!L$3,TRUE))</f>
        <v>0.20970635263458101</v>
      </c>
      <c r="Y87" s="20">
        <f t="shared" si="42"/>
        <v>0.20970635263458101</v>
      </c>
      <c r="Z87" s="41">
        <f t="shared" si="43"/>
        <v>0.24635541682183595</v>
      </c>
      <c r="AA87" s="8">
        <f t="shared" si="44"/>
        <v>0.24635541682183595</v>
      </c>
      <c r="AB87" s="20">
        <f>IF('Raw Scores'!H89=0, 0, _xlfn.NORM.DIST('Raw Scores'!H89,'Raw Scores'!H$2,'Raw Scores'!H$3,TRUE))</f>
        <v>0.11050083323058264</v>
      </c>
      <c r="AC87" s="8">
        <f t="shared" si="45"/>
        <v>0.11050083323058264</v>
      </c>
      <c r="AD87" s="20">
        <f>IF('Raw Scores'!I89=0, 0, _xlfn.NORM.DIST('Raw Scores'!I89,'Raw Scores'!I$2,'Raw Scores'!I$3,TRUE))</f>
        <v>0.46840196498067732</v>
      </c>
      <c r="AE87" s="8">
        <f t="shared" si="46"/>
        <v>0.46840196498067732</v>
      </c>
      <c r="AF87" s="20">
        <f>IF('Raw Scores'!J89=0, 0, _xlfn.NORM.DIST('Raw Scores'!J89,'Raw Scores'!J$2,'Raw Scores'!J$3,TRUE))</f>
        <v>0</v>
      </c>
      <c r="AG87" s="8">
        <f t="shared" si="47"/>
        <v>0</v>
      </c>
      <c r="AH87" s="20">
        <f>IF('Raw Scores'!K89=0, 0, _xlfn.NORM.DIST('Raw Scores'!K89,'Raw Scores'!K$2,'Raw Scores'!K$3,TRUE))</f>
        <v>0</v>
      </c>
      <c r="AI87" s="8">
        <f t="shared" si="48"/>
        <v>0</v>
      </c>
      <c r="AJ87" s="20">
        <f t="shared" si="49"/>
        <v>0</v>
      </c>
      <c r="AK87" s="8">
        <f t="shared" si="50"/>
        <v>0</v>
      </c>
      <c r="AL87" s="42">
        <f t="shared" si="51"/>
        <v>0.1929675994037533</v>
      </c>
      <c r="AM87" s="8">
        <f t="shared" si="52"/>
        <v>0.1929675994037533</v>
      </c>
      <c r="AN87" s="20">
        <f>IF('Raw Scores'!M89=0, 0, _xlfn.NORM.DIST('Raw Scores'!M89,'Raw Scores'!M$2,'Raw Scores'!M$3,TRUE))</f>
        <v>0</v>
      </c>
      <c r="AO87" s="8">
        <f t="shared" si="53"/>
        <v>0</v>
      </c>
      <c r="AP87" s="20">
        <f>IF('Raw Scores'!N89=0, 0, _xlfn.NORM.DIST('Raw Scores'!N89,'Raw Scores'!N$2,'Raw Scores'!N$3,TRUE))</f>
        <v>0</v>
      </c>
      <c r="AQ87" s="8">
        <f t="shared" si="54"/>
        <v>0</v>
      </c>
      <c r="AR87" s="43">
        <f t="shared" si="55"/>
        <v>0</v>
      </c>
      <c r="AS87" s="8">
        <f t="shared" si="56"/>
        <v>0</v>
      </c>
      <c r="AT87" s="44">
        <f>IF('Raw Scores'!O89=0, 0, _xlfn.NORM.DIST('Raw Scores'!O89,'Raw Scores'!O$2,'Raw Scores'!O$3,TRUE))</f>
        <v>0.5349084799050754</v>
      </c>
      <c r="AU87" s="8">
        <f t="shared" si="57"/>
        <v>0.5349084799050754</v>
      </c>
      <c r="AV87" s="17">
        <f>IF('Raw Scores'!P89=0, 0, _xlfn.NORM.DIST('Raw Scores'!P89,'Raw Scores'!P$2,'Raw Scores'!P$3,TRUE))</f>
        <v>0</v>
      </c>
      <c r="AW87" s="8">
        <f t="shared" si="58"/>
        <v>0</v>
      </c>
      <c r="AX87" s="45">
        <f>IFERROR(_xlfn.IFNA((J87*$J$3+L87*$L$3+R87*$R$3+Z87*$Z$3+AL87*$AL$3+AR87*$AR$3+AT87*$AT$3+AV87*$AV$3)/VLOOKUP(A87,CTP_Export!$D$1:$AN$953,37,0),0),0)</f>
        <v>4.5786332334259489E-9</v>
      </c>
      <c r="AY87">
        <f t="shared" si="31"/>
        <v>1.0293640434885006E-8</v>
      </c>
      <c r="AZ87">
        <f t="array" ref="AZ87">IF(COUNTIF(C:C, C87) &gt; 1, STDEV(IF(C:C=C87,AX:AX)), 0)</f>
        <v>1.959515603841011E-8</v>
      </c>
      <c r="BA87" s="50">
        <f>IF(VLOOKUP(A87,CTP_Export!$D$1:$AN$953,37,0)&gt;0,IF(COUNTIF(C:C,C87)&gt;1,IFERROR(_xlfn.NORM.DIST(AX87,AY87,AZ87,TRUE),0)*1,0),0)</f>
        <v>0.38527556121930578</v>
      </c>
    </row>
    <row r="88" spans="1:53">
      <c r="A88" s="8" t="str">
        <f>'Raw Scores'!A90</f>
        <v>A163b</v>
      </c>
      <c r="B88" s="8" t="str">
        <f>IF(_xlfn.XLOOKUP(A88,CTP_Export!D:D,CTP_Export!K:K,,0)=0, _xlfn.XLOOKUP(A88,CTP_Export!D:D,CTP_Export!F:F,,0), _xlfn.XLOOKUP(A88,CTP_Export!D:D,CTP_Export!K:K,,0))</f>
        <v>The Metropolitan Transportation Plan includes the goal of improving mobility  within the region, which is defined as the provision of transportation infrastructure for all vehicles and pedestrians. Friendship Rd Widening currently is operating at an unacceptable LOS and is expected to worsen in the future. The purpose of this project is to improve mobility along Friendship Rd Widening between Old Holly Springs Apex and New Hill Holleman to an acceptable LOS in the peak period and direction while also providing facilities for pedestrians and bicyclists.</v>
      </c>
      <c r="C88" s="8" t="str">
        <f>_xlfn.IFNA(_xlfn.XLOOKUP(A88,CTP_Export!D:D,CTP_Export!AM:AM,,0),"")</f>
        <v>Widening</v>
      </c>
      <c r="D88" s="79" t="str">
        <f>_xlfn.IFNA(_xlfn.XLOOKUP(A88,CTP_Export!D:D,CTP_Export!AK:AK,,0),"")</f>
        <v>Wake</v>
      </c>
      <c r="E88" s="79" t="str">
        <f>_xlfn.IFNA(_xlfn.XLOOKUP(A88,CTP_Export!D:D,CTP_Export!CL:CL,,0),"")</f>
        <v>Division</v>
      </c>
      <c r="F88" s="79">
        <f t="shared" si="30"/>
        <v>191</v>
      </c>
      <c r="G88" s="79">
        <f>_xlfn.XLOOKUP(A88,CTP_Export!$D$2:$D$1245,CTP_Export!AX$2:AX$1245, "-",0)</f>
        <v>0</v>
      </c>
      <c r="H88" s="20">
        <f t="shared" si="32"/>
        <v>0.36759120959341945</v>
      </c>
      <c r="I88" s="8">
        <f t="shared" si="33"/>
        <v>0.36759120959341945</v>
      </c>
      <c r="J88" s="53">
        <f>'Raw Scores'!B90/100</f>
        <v>0.35098591509613697</v>
      </c>
      <c r="K88" s="8">
        <f t="shared" si="34"/>
        <v>0.35098591509613697</v>
      </c>
      <c r="L88" s="54">
        <f>IF('Raw Scores'!C90=0, 0, _xlfn.NORM.DIST('Raw Scores'!C90,'Raw Scores'!C$2,'Raw Scores'!C$3,TRUE))</f>
        <v>0.54679286723677478</v>
      </c>
      <c r="M88" s="8">
        <f t="shared" si="35"/>
        <v>0.54679286723677478</v>
      </c>
      <c r="N88" s="20">
        <f>IF('Raw Scores'!D90=0, 0, _xlfn.NORM.DIST('Raw Scores'!D90,'Raw Scores'!D$2,'Raw Scores'!D$3,TRUE))</f>
        <v>0</v>
      </c>
      <c r="O88" s="8">
        <f t="shared" si="36"/>
        <v>0</v>
      </c>
      <c r="P88" s="20">
        <f>IF('Raw Scores'!F90=0, 0, _xlfn.NORM.DIST('Raw Scores'!F90,'Raw Scores'!F$2,'Raw Scores'!F$3,TRUE))</f>
        <v>0.53000413871553997</v>
      </c>
      <c r="Q88" s="20">
        <f t="shared" si="37"/>
        <v>0.53000413871553997</v>
      </c>
      <c r="R88" s="55">
        <f t="shared" si="38"/>
        <v>0.26500206935776999</v>
      </c>
      <c r="S88" s="8">
        <f t="shared" si="39"/>
        <v>0.26500206935776999</v>
      </c>
      <c r="T88" s="20">
        <f>IF('Raw Scores'!E90=0, 0, _xlfn.NORM.DIST('Raw Scores'!E90,'Raw Scores'!E$2,'Raw Scores'!E$3,TRUE))</f>
        <v>0</v>
      </c>
      <c r="U88" s="20">
        <f t="shared" si="40"/>
        <v>0</v>
      </c>
      <c r="V88" s="20">
        <f>IF('Raw Scores'!G90=0, 0, _xlfn.NORM.DIST('Raw Scores'!G90,'Raw Scores'!G$2,'Raw Scores'!G$3,TRUE))</f>
        <v>0.52918901848977185</v>
      </c>
      <c r="W88" s="8">
        <f t="shared" si="41"/>
        <v>0.52918901848977185</v>
      </c>
      <c r="X88" s="20">
        <f>IF('Raw Scores'!L90=0, 0, _xlfn.NORM.DIST('Raw Scores'!L90,'Raw Scores'!L$2,'Raw Scores'!L$3,TRUE))</f>
        <v>0.25872860813735266</v>
      </c>
      <c r="Y88" s="20">
        <f t="shared" si="42"/>
        <v>0.25872860813735266</v>
      </c>
      <c r="Z88" s="41">
        <f t="shared" si="43"/>
        <v>0.26263920887570813</v>
      </c>
      <c r="AA88" s="8">
        <f t="shared" si="44"/>
        <v>0.26263920887570813</v>
      </c>
      <c r="AB88" s="20">
        <f>IF('Raw Scores'!H90=0, 0, _xlfn.NORM.DIST('Raw Scores'!H90,'Raw Scores'!H$2,'Raw Scores'!H$3,TRUE))</f>
        <v>0.90105100030000185</v>
      </c>
      <c r="AC88" s="8">
        <f t="shared" si="45"/>
        <v>0.90105100030000185</v>
      </c>
      <c r="AD88" s="20">
        <f>IF('Raw Scores'!I90=0, 0, _xlfn.NORM.DIST('Raw Scores'!I90,'Raw Scores'!I$2,'Raw Scores'!I$3,TRUE))</f>
        <v>0.9121523514521489</v>
      </c>
      <c r="AE88" s="8">
        <f t="shared" si="46"/>
        <v>0.9121523514521489</v>
      </c>
      <c r="AF88" s="20">
        <f>IF('Raw Scores'!J90=0, 0, _xlfn.NORM.DIST('Raw Scores'!J90,'Raw Scores'!J$2,'Raw Scores'!J$3,TRUE))</f>
        <v>0</v>
      </c>
      <c r="AG88" s="8">
        <f t="shared" si="47"/>
        <v>0</v>
      </c>
      <c r="AH88" s="20">
        <f>IF('Raw Scores'!K90=0, 0, _xlfn.NORM.DIST('Raw Scores'!K90,'Raw Scores'!K$2,'Raw Scores'!K$3,TRUE))</f>
        <v>0</v>
      </c>
      <c r="AI88" s="8">
        <f t="shared" si="48"/>
        <v>0</v>
      </c>
      <c r="AJ88" s="20">
        <f t="shared" si="49"/>
        <v>0</v>
      </c>
      <c r="AK88" s="8">
        <f t="shared" si="50"/>
        <v>0</v>
      </c>
      <c r="AL88" s="42">
        <f t="shared" si="51"/>
        <v>0.60440111725071688</v>
      </c>
      <c r="AM88" s="8">
        <f t="shared" si="52"/>
        <v>0.60440111725071688</v>
      </c>
      <c r="AN88" s="20">
        <f>IF('Raw Scores'!M90=0, 0, _xlfn.NORM.DIST('Raw Scores'!M90,'Raw Scores'!M$2,'Raw Scores'!M$3,TRUE))</f>
        <v>0</v>
      </c>
      <c r="AO88" s="8">
        <f t="shared" si="53"/>
        <v>0</v>
      </c>
      <c r="AP88" s="20">
        <f>IF('Raw Scores'!N90=0, 0, _xlfn.NORM.DIST('Raw Scores'!N90,'Raw Scores'!N$2,'Raw Scores'!N$3,TRUE))</f>
        <v>0</v>
      </c>
      <c r="AQ88" s="8">
        <f t="shared" si="54"/>
        <v>0</v>
      </c>
      <c r="AR88" s="43">
        <f t="shared" si="55"/>
        <v>0</v>
      </c>
      <c r="AS88" s="8">
        <f t="shared" si="56"/>
        <v>0</v>
      </c>
      <c r="AT88" s="44">
        <f>IF('Raw Scores'!O90=0, 0, _xlfn.NORM.DIST('Raw Scores'!O90,'Raw Scores'!O$2,'Raw Scores'!O$3,TRUE))</f>
        <v>0.52084263054022251</v>
      </c>
      <c r="AU88" s="8">
        <f t="shared" si="57"/>
        <v>0.52084263054022251</v>
      </c>
      <c r="AV88" s="17">
        <f>IF('Raw Scores'!P90=0, 0, _xlfn.NORM.DIST('Raw Scores'!P90,'Raw Scores'!P$2,'Raw Scores'!P$3,TRUE))</f>
        <v>0</v>
      </c>
      <c r="AW88" s="8">
        <f t="shared" si="58"/>
        <v>0</v>
      </c>
      <c r="AX88" s="45">
        <f>IFERROR(_xlfn.IFNA((J88*$J$3+L88*$L$3+R88*$R$3+Z88*$Z$3+AL88*$AL$3+AR88*$AR$3+AT88*$AT$3+AV88*$AV$3)/VLOOKUP(A88,CTP_Export!$D$1:$AN$953,37,0),0),0)</f>
        <v>5.6119908917526574E-9</v>
      </c>
      <c r="AY88">
        <f t="shared" si="31"/>
        <v>1.0293640434885006E-8</v>
      </c>
      <c r="AZ88">
        <f t="array" ref="AZ88">IF(COUNTIF(C:C, C88) &gt; 1, STDEV(IF(C:C=C88,AX:AX)), 0)</f>
        <v>1.959515603841011E-8</v>
      </c>
      <c r="BA88" s="50">
        <f>IF(VLOOKUP(A88,CTP_Export!$D$1:$AN$953,37,0)&gt;0,IF(COUNTIF(C:C,C88)&gt;1,IFERROR(_xlfn.NORM.DIST(AX88,AY88,AZ88,TRUE),0)*1,0),0)</f>
        <v>0.40558430580480925</v>
      </c>
    </row>
    <row r="89" spans="1:53">
      <c r="A89" s="8" t="str">
        <f>'Raw Scores'!A91</f>
        <v>A163c</v>
      </c>
      <c r="B89" s="8" t="str">
        <f>IF(_xlfn.XLOOKUP(A89,CTP_Export!D:D,CTP_Export!K:K,,0)=0, _xlfn.XLOOKUP(A89,CTP_Export!D:D,CTP_Export!F:F,,0), _xlfn.XLOOKUP(A89,CTP_Export!D:D,CTP_Export!K:K,,0))</f>
        <v>Holly Springs New Hill Rd is proposed to be a 4 lane Major Thoroughfare between Friendship Rd and Old Holly Springs Apex Rd. An AADT of 18000 is expected in the planning horizon year (2055) which would cause Holly Springs New Hill Rd to operate inefficiently in 2055. The purpose of this project is to reduce congestion so Holly Springs New Hill Rd will operate more efficiently in 2055</v>
      </c>
      <c r="C89" s="8" t="str">
        <f>_xlfn.IFNA(_xlfn.XLOOKUP(A89,CTP_Export!D:D,CTP_Export!AM:AM,,0),"")</f>
        <v>Widening</v>
      </c>
      <c r="D89" s="79" t="str">
        <f>_xlfn.IFNA(_xlfn.XLOOKUP(A89,CTP_Export!D:D,CTP_Export!AK:AK,,0),"")</f>
        <v>Wake</v>
      </c>
      <c r="E89" s="79" t="str">
        <f>_xlfn.IFNA(_xlfn.XLOOKUP(A89,CTP_Export!D:D,CTP_Export!CL:CL,,0),"")</f>
        <v>Division</v>
      </c>
      <c r="F89" s="79">
        <f t="shared" si="30"/>
        <v>95</v>
      </c>
      <c r="G89" s="79">
        <f>_xlfn.XLOOKUP(A89,CTP_Export!$D$2:$D$1245,CTP_Export!AX$2:AX$1245, "-",0)</f>
        <v>131.661639831987</v>
      </c>
      <c r="H89" s="20">
        <f t="shared" si="32"/>
        <v>0.41055802288187382</v>
      </c>
      <c r="I89" s="8">
        <f t="shared" si="33"/>
        <v>0.41055802288187382</v>
      </c>
      <c r="J89" s="53">
        <f>'Raw Scores'!B91/100</f>
        <v>0.53518007123140898</v>
      </c>
      <c r="K89" s="8">
        <f t="shared" si="34"/>
        <v>0.53518007123140898</v>
      </c>
      <c r="L89" s="54">
        <f>IF('Raw Scores'!C91=0, 0, _xlfn.NORM.DIST('Raw Scores'!C91,'Raw Scores'!C$2,'Raw Scores'!C$3,TRUE))</f>
        <v>0.54679286723677478</v>
      </c>
      <c r="M89" s="8">
        <f t="shared" si="35"/>
        <v>0.54679286723677478</v>
      </c>
      <c r="N89" s="20">
        <f>IF('Raw Scores'!D91=0, 0, _xlfn.NORM.DIST('Raw Scores'!D91,'Raw Scores'!D$2,'Raw Scores'!D$3,TRUE))</f>
        <v>0.28850405675463264</v>
      </c>
      <c r="O89" s="8">
        <f t="shared" si="36"/>
        <v>0.28850405675463264</v>
      </c>
      <c r="P89" s="20">
        <f>IF('Raw Scores'!F91=0, 0, _xlfn.NORM.DIST('Raw Scores'!F91,'Raw Scores'!F$2,'Raw Scores'!F$3,TRUE))</f>
        <v>0.52993239896537947</v>
      </c>
      <c r="Q89" s="20">
        <f t="shared" si="37"/>
        <v>0.52993239896537947</v>
      </c>
      <c r="R89" s="55">
        <f t="shared" si="38"/>
        <v>0.40921822786000606</v>
      </c>
      <c r="S89" s="8">
        <f t="shared" si="39"/>
        <v>0.40921822786000606</v>
      </c>
      <c r="T89" s="20">
        <f>IF('Raw Scores'!E91=0, 0, _xlfn.NORM.DIST('Raw Scores'!E91,'Raw Scores'!E$2,'Raw Scores'!E$3,TRUE))</f>
        <v>0</v>
      </c>
      <c r="U89" s="20">
        <f t="shared" si="40"/>
        <v>0</v>
      </c>
      <c r="V89" s="20">
        <f>IF('Raw Scores'!G91=0, 0, _xlfn.NORM.DIST('Raw Scores'!G91,'Raw Scores'!G$2,'Raw Scores'!G$3,TRUE))</f>
        <v>0.52914549132779753</v>
      </c>
      <c r="W89" s="8">
        <f t="shared" si="41"/>
        <v>0.52914549132779753</v>
      </c>
      <c r="X89" s="20">
        <f>IF('Raw Scores'!L91=0, 0, _xlfn.NORM.DIST('Raw Scores'!L91,'Raw Scores'!L$2,'Raw Scores'!L$3,TRUE))</f>
        <v>0.25872860813735266</v>
      </c>
      <c r="Y89" s="20">
        <f t="shared" si="42"/>
        <v>0.25872860813735266</v>
      </c>
      <c r="Z89" s="41">
        <f t="shared" si="43"/>
        <v>0.26262469982171671</v>
      </c>
      <c r="AA89" s="8">
        <f t="shared" si="44"/>
        <v>0.26262469982171671</v>
      </c>
      <c r="AB89" s="20">
        <f>IF('Raw Scores'!H91=0, 0, _xlfn.NORM.DIST('Raw Scores'!H91,'Raw Scores'!H$2,'Raw Scores'!H$3,TRUE))</f>
        <v>0.58985843282975248</v>
      </c>
      <c r="AC89" s="8">
        <f t="shared" si="45"/>
        <v>0.58985843282975248</v>
      </c>
      <c r="AD89" s="20">
        <f>IF('Raw Scores'!I91=0, 0, _xlfn.NORM.DIST('Raw Scores'!I91,'Raw Scores'!I$2,'Raw Scores'!I$3,TRUE))</f>
        <v>0.78792957209410519</v>
      </c>
      <c r="AE89" s="8">
        <f t="shared" si="46"/>
        <v>0.78792957209410519</v>
      </c>
      <c r="AF89" s="20">
        <f>IF('Raw Scores'!J91=0, 0, _xlfn.NORM.DIST('Raw Scores'!J91,'Raw Scores'!J$2,'Raw Scores'!J$3,TRUE))</f>
        <v>0</v>
      </c>
      <c r="AG89" s="8">
        <f t="shared" si="47"/>
        <v>0</v>
      </c>
      <c r="AH89" s="20">
        <f>IF('Raw Scores'!K91=0, 0, _xlfn.NORM.DIST('Raw Scores'!K91,'Raw Scores'!K$2,'Raw Scores'!K$3,TRUE))</f>
        <v>0</v>
      </c>
      <c r="AI89" s="8">
        <f t="shared" si="48"/>
        <v>0</v>
      </c>
      <c r="AJ89" s="20">
        <f t="shared" si="49"/>
        <v>0</v>
      </c>
      <c r="AK89" s="8">
        <f t="shared" si="50"/>
        <v>0</v>
      </c>
      <c r="AL89" s="42">
        <f t="shared" si="51"/>
        <v>0.45926266830795254</v>
      </c>
      <c r="AM89" s="8">
        <f t="shared" si="52"/>
        <v>0.45926266830795254</v>
      </c>
      <c r="AN89" s="20">
        <f>IF('Raw Scores'!M91=0, 0, _xlfn.NORM.DIST('Raw Scores'!M91,'Raw Scores'!M$2,'Raw Scores'!M$3,TRUE))</f>
        <v>0</v>
      </c>
      <c r="AO89" s="8">
        <f t="shared" si="53"/>
        <v>0</v>
      </c>
      <c r="AP89" s="20">
        <f>IF('Raw Scores'!N91=0, 0, _xlfn.NORM.DIST('Raw Scores'!N91,'Raw Scores'!N$2,'Raw Scores'!N$3,TRUE))</f>
        <v>0</v>
      </c>
      <c r="AQ89" s="8">
        <f t="shared" si="54"/>
        <v>0</v>
      </c>
      <c r="AR89" s="43">
        <f t="shared" si="55"/>
        <v>0</v>
      </c>
      <c r="AS89" s="8">
        <f t="shared" si="56"/>
        <v>0</v>
      </c>
      <c r="AT89" s="44">
        <f>IF('Raw Scores'!O91=0, 0, _xlfn.NORM.DIST('Raw Scores'!O91,'Raw Scores'!O$2,'Raw Scores'!O$3,TRUE))</f>
        <v>0.47626019037983064</v>
      </c>
      <c r="AU89" s="8">
        <f t="shared" si="57"/>
        <v>0.47626019037983064</v>
      </c>
      <c r="AV89" s="17">
        <f>IF('Raw Scores'!P91=0, 0, _xlfn.NORM.DIST('Raw Scores'!P91,'Raw Scores'!P$2,'Raw Scores'!P$3,TRUE))</f>
        <v>0</v>
      </c>
      <c r="AW89" s="8">
        <f t="shared" si="58"/>
        <v>0</v>
      </c>
      <c r="AX89" s="45">
        <f>IFERROR(_xlfn.IFNA((J89*$J$3+L89*$L$3+R89*$R$3+Z89*$Z$3+AL89*$AL$3+AR89*$AR$3+AT89*$AT$3+AV89*$AV$3)/VLOOKUP(A89,CTP_Export!$D$1:$AN$953,37,0),0),0)</f>
        <v>3.5874488061486342E-9</v>
      </c>
      <c r="AY89">
        <f t="shared" si="31"/>
        <v>1.0293640434885006E-8</v>
      </c>
      <c r="AZ89">
        <f t="array" ref="AZ89">IF(COUNTIF(C:C, C89) &gt; 1, STDEV(IF(C:C=C89,AX:AX)), 0)</f>
        <v>1.959515603841011E-8</v>
      </c>
      <c r="BA89" s="50">
        <f>IF(VLOOKUP(A89,CTP_Export!$D$1:$AN$953,37,0)&gt;0,IF(COUNTIF(C:C,C89)&gt;1,IFERROR(_xlfn.NORM.DIST(AX89,AY89,AZ89,TRUE),0)*1,0),0)</f>
        <v>0.36608619040930468</v>
      </c>
    </row>
    <row r="90" spans="1:53">
      <c r="A90" s="8" t="str">
        <f>'Raw Scores'!A92</f>
        <v>A164a2</v>
      </c>
      <c r="B90" s="8" t="str">
        <f>IF(_xlfn.XLOOKUP(A90,CTP_Export!D:D,CTP_Export!K:K,,0)=0, _xlfn.XLOOKUP(A90,CTP_Export!D:D,CTP_Export!F:F,,0), _xlfn.XLOOKUP(A90,CTP_Export!D:D,CTP_Export!K:K,,0))</f>
        <v>The Metropolitan Transportation Plan includes the goal of improving mobility  within the region, which is defined as the provision of transportation infrastructure for all vehicles and pedestrians. Green Level Church Rd currently is operating at an unacceptable LOS and is expected to worsen in the future. The purpose of this project is to improve mobility along Green Level Church Rd between O'Kelly Chapel Rd and McCrimmon Parkway to an acceptable LOS in the peak period and direction while also providing facilities for pedestrians and bicyclists.</v>
      </c>
      <c r="C90" s="8" t="str">
        <f>_xlfn.IFNA(_xlfn.XLOOKUP(A90,CTP_Export!D:D,CTP_Export!AM:AM,,0),"")</f>
        <v>Widening</v>
      </c>
      <c r="D90" s="79" t="str">
        <f>_xlfn.IFNA(_xlfn.XLOOKUP(A90,CTP_Export!D:D,CTP_Export!AK:AK,,0),"")</f>
        <v>Wake</v>
      </c>
      <c r="E90" s="79" t="str">
        <f>_xlfn.IFNA(_xlfn.XLOOKUP(A90,CTP_Export!D:D,CTP_Export!CL:CL,,0),"")</f>
        <v>Division</v>
      </c>
      <c r="F90" s="79">
        <f t="shared" si="30"/>
        <v>162</v>
      </c>
      <c r="G90" s="79">
        <f>_xlfn.XLOOKUP(A90,CTP_Export!$D$2:$D$1245,CTP_Export!AX$2:AX$1245, "-",0)</f>
        <v>0</v>
      </c>
      <c r="H90" s="20">
        <f t="shared" si="32"/>
        <v>0.37955168015479401</v>
      </c>
      <c r="I90" s="8">
        <f t="shared" si="33"/>
        <v>0.37955168015479401</v>
      </c>
      <c r="J90" s="53">
        <f>'Raw Scores'!B92/100</f>
        <v>0.34702929881057798</v>
      </c>
      <c r="K90" s="8">
        <f t="shared" si="34"/>
        <v>0.34702929881057798</v>
      </c>
      <c r="L90" s="54">
        <f>IF('Raw Scores'!C92=0, 0, _xlfn.NORM.DIST('Raw Scores'!C92,'Raw Scores'!C$2,'Raw Scores'!C$3,TRUE))</f>
        <v>0.39933133194323778</v>
      </c>
      <c r="M90" s="8">
        <f t="shared" si="35"/>
        <v>0.39933133194323778</v>
      </c>
      <c r="N90" s="20">
        <f>IF('Raw Scores'!D92=0, 0, _xlfn.NORM.DIST('Raw Scores'!D92,'Raw Scores'!D$2,'Raw Scores'!D$3,TRUE))</f>
        <v>0.33222294142173836</v>
      </c>
      <c r="O90" s="8">
        <f t="shared" si="36"/>
        <v>0.33222294142173836</v>
      </c>
      <c r="P90" s="20">
        <f>IF('Raw Scores'!F92=0, 0, _xlfn.NORM.DIST('Raw Scores'!F92,'Raw Scores'!F$2,'Raw Scores'!F$3,TRUE))</f>
        <v>0.53012196848572979</v>
      </c>
      <c r="Q90" s="20">
        <f t="shared" si="37"/>
        <v>0.53012196848572979</v>
      </c>
      <c r="R90" s="55">
        <f t="shared" si="38"/>
        <v>0.43117245495373407</v>
      </c>
      <c r="S90" s="8">
        <f t="shared" si="39"/>
        <v>0.43117245495373407</v>
      </c>
      <c r="T90" s="20">
        <f>IF('Raw Scores'!E92=0, 0, _xlfn.NORM.DIST('Raw Scores'!E92,'Raw Scores'!E$2,'Raw Scores'!E$3,TRUE))</f>
        <v>0.36477834330523717</v>
      </c>
      <c r="U90" s="20">
        <f t="shared" si="40"/>
        <v>0.36477834330523717</v>
      </c>
      <c r="V90" s="20">
        <f>IF('Raw Scores'!G92=0, 0, _xlfn.NORM.DIST('Raw Scores'!G92,'Raw Scores'!G$2,'Raw Scores'!G$3,TRUE))</f>
        <v>0.52932083224267623</v>
      </c>
      <c r="W90" s="8">
        <f t="shared" si="41"/>
        <v>0.52932083224267623</v>
      </c>
      <c r="X90" s="20">
        <f>IF('Raw Scores'!L92=0, 0, _xlfn.NORM.DIST('Raw Scores'!L92,'Raw Scores'!L$2,'Raw Scores'!L$3,TRUE))</f>
        <v>0.19323423654188668</v>
      </c>
      <c r="Y90" s="20">
        <f t="shared" si="42"/>
        <v>0.19323423654188668</v>
      </c>
      <c r="Z90" s="41">
        <f t="shared" si="43"/>
        <v>0.36244447069660002</v>
      </c>
      <c r="AA90" s="8">
        <f t="shared" si="44"/>
        <v>0.36244447069660002</v>
      </c>
      <c r="AB90" s="20">
        <f>IF('Raw Scores'!H92=0, 0, _xlfn.NORM.DIST('Raw Scores'!H92,'Raw Scores'!H$2,'Raw Scores'!H$3,TRUE))</f>
        <v>0.30912077777399138</v>
      </c>
      <c r="AC90" s="8">
        <f t="shared" si="45"/>
        <v>0.30912077777399138</v>
      </c>
      <c r="AD90" s="20">
        <f>IF('Raw Scores'!I92=0, 0, _xlfn.NORM.DIST('Raw Scores'!I92,'Raw Scores'!I$2,'Raw Scores'!I$3,TRUE))</f>
        <v>0.50526227408434421</v>
      </c>
      <c r="AE90" s="8">
        <f t="shared" si="46"/>
        <v>0.50526227408434421</v>
      </c>
      <c r="AF90" s="20">
        <f>IF('Raw Scores'!J92=0, 0, _xlfn.NORM.DIST('Raw Scores'!J92,'Raw Scores'!J$2,'Raw Scores'!J$3,TRUE))</f>
        <v>0</v>
      </c>
      <c r="AG90" s="8">
        <f t="shared" si="47"/>
        <v>0</v>
      </c>
      <c r="AH90" s="20">
        <f>IF('Raw Scores'!K92=0, 0, _xlfn.NORM.DIST('Raw Scores'!K92,'Raw Scores'!K$2,'Raw Scores'!K$3,TRUE))</f>
        <v>0</v>
      </c>
      <c r="AI90" s="8">
        <f t="shared" si="48"/>
        <v>0</v>
      </c>
      <c r="AJ90" s="20">
        <f t="shared" si="49"/>
        <v>0</v>
      </c>
      <c r="AK90" s="8">
        <f t="shared" si="50"/>
        <v>0</v>
      </c>
      <c r="AL90" s="42">
        <f t="shared" si="51"/>
        <v>0.27146101728611183</v>
      </c>
      <c r="AM90" s="8">
        <f t="shared" si="52"/>
        <v>0.27146101728611183</v>
      </c>
      <c r="AN90" s="20">
        <f>IF('Raw Scores'!M92=0, 0, _xlfn.NORM.DIST('Raw Scores'!M92,'Raw Scores'!M$2,'Raw Scores'!M$3,TRUE))</f>
        <v>0.39729144601721922</v>
      </c>
      <c r="AO90" s="8">
        <f t="shared" si="53"/>
        <v>0.39729144601721922</v>
      </c>
      <c r="AP90" s="20">
        <f>IF('Raw Scores'!N92=0, 0, _xlfn.NORM.DIST('Raw Scores'!N92,'Raw Scores'!N$2,'Raw Scores'!N$3,TRUE))</f>
        <v>0</v>
      </c>
      <c r="AQ90" s="8">
        <f t="shared" si="54"/>
        <v>0</v>
      </c>
      <c r="AR90" s="43">
        <f t="shared" si="55"/>
        <v>0.19864572300860961</v>
      </c>
      <c r="AS90" s="8">
        <f t="shared" si="56"/>
        <v>0.19864572300860961</v>
      </c>
      <c r="AT90" s="44">
        <f>IF('Raw Scores'!O92=0, 0, _xlfn.NORM.DIST('Raw Scores'!O92,'Raw Scores'!O$2,'Raw Scores'!O$3,TRUE))</f>
        <v>0.54357736483452479</v>
      </c>
      <c r="AU90" s="8">
        <f t="shared" si="57"/>
        <v>0.54357736483452479</v>
      </c>
      <c r="AV90" s="17">
        <f>IF('Raw Scores'!P92=0, 0, _xlfn.NORM.DIST('Raw Scores'!P92,'Raw Scores'!P$2,'Raw Scores'!P$3,TRUE))</f>
        <v>0</v>
      </c>
      <c r="AW90" s="8">
        <f t="shared" si="58"/>
        <v>0</v>
      </c>
      <c r="AX90" s="45">
        <f>IFERROR(_xlfn.IFNA((J90*$J$3+L90*$L$3+R90*$R$3+Z90*$Z$3+AL90*$AL$3+AR90*$AR$3+AT90*$AT$3+AV90*$AV$3)/VLOOKUP(A90,CTP_Export!$D$1:$AN$953,37,0),0),0)</f>
        <v>1.1356307423391764E-8</v>
      </c>
      <c r="AY90">
        <f t="shared" si="31"/>
        <v>1.0293640434885006E-8</v>
      </c>
      <c r="AZ90">
        <f t="array" ref="AZ90">IF(COUNTIF(C:C, C90) &gt; 1, STDEV(IF(C:C=C90,AX:AX)), 0)</f>
        <v>1.959515603841011E-8</v>
      </c>
      <c r="BA90" s="50">
        <f>IF(VLOOKUP(A90,CTP_Export!$D$1:$AN$953,37,0)&gt;0,IF(COUNTIF(C:C,C90)&gt;1,IFERROR(_xlfn.NORM.DIST(AX90,AY90,AZ90,TRUE),0)*1,0),0)</f>
        <v>0.52162448101853331</v>
      </c>
    </row>
    <row r="91" spans="1:53">
      <c r="A91" s="8" t="str">
        <f>'Raw Scores'!A93</f>
        <v>A164c2</v>
      </c>
      <c r="B91" s="8" t="str">
        <f>IF(_xlfn.XLOOKUP(A91,CTP_Export!D:D,CTP_Export!K:K,,0)=0, _xlfn.XLOOKUP(A91,CTP_Export!D:D,CTP_Export!F:F,,0), _xlfn.XLOOKUP(A91,CTP_Export!D:D,CTP_Export!K:K,,0))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Green Level Church Rd between Kit Creek Road and Precept Way to an acceptable LOS in the peak period and direction while also providing facilities for pedestrians and bicyclists.</v>
      </c>
      <c r="C91" s="8" t="str">
        <f>_xlfn.IFNA(_xlfn.XLOOKUP(A91,CTP_Export!D:D,CTP_Export!AM:AM,,0),"")</f>
        <v>Widening</v>
      </c>
      <c r="D91" s="79" t="str">
        <f>_xlfn.IFNA(_xlfn.XLOOKUP(A91,CTP_Export!D:D,CTP_Export!AK:AK,,0),"")</f>
        <v>Wake</v>
      </c>
      <c r="E91" s="79" t="str">
        <f>_xlfn.IFNA(_xlfn.XLOOKUP(A91,CTP_Export!D:D,CTP_Export!CL:CL,,0),"")</f>
        <v>Division</v>
      </c>
      <c r="F91" s="79">
        <f t="shared" si="30"/>
        <v>64</v>
      </c>
      <c r="G91" s="79">
        <f>_xlfn.XLOOKUP(A91,CTP_Export!$D$2:$D$1245,CTP_Export!AX$2:AX$1245, "-",0)</f>
        <v>27.703029983721699</v>
      </c>
      <c r="H91" s="20">
        <f t="shared" si="32"/>
        <v>0.43308745102112806</v>
      </c>
      <c r="I91" s="8">
        <f t="shared" si="33"/>
        <v>0.43308745102112806</v>
      </c>
      <c r="J91" s="53">
        <f>'Raw Scores'!B93/100</f>
        <v>0.34181818181818202</v>
      </c>
      <c r="K91" s="8">
        <f t="shared" si="34"/>
        <v>0.34181818181818202</v>
      </c>
      <c r="L91" s="54">
        <f>IF('Raw Scores'!C93=0, 0, _xlfn.NORM.DIST('Raw Scores'!C93,'Raw Scores'!C$2,'Raw Scores'!C$3,TRUE))</f>
        <v>0.29674514808758135</v>
      </c>
      <c r="M91" s="8">
        <f t="shared" si="35"/>
        <v>0.29674514808758135</v>
      </c>
      <c r="N91" s="20">
        <f>IF('Raw Scores'!D93=0, 0, _xlfn.NORM.DIST('Raw Scores'!D93,'Raw Scores'!D$2,'Raw Scores'!D$3,TRUE))</f>
        <v>0.36907644117597932</v>
      </c>
      <c r="O91" s="8">
        <f t="shared" si="36"/>
        <v>0.36907644117597932</v>
      </c>
      <c r="P91" s="20">
        <f>IF('Raw Scores'!F93=0, 0, _xlfn.NORM.DIST('Raw Scores'!F93,'Raw Scores'!F$2,'Raw Scores'!F$3,TRUE))</f>
        <v>0.53007070008801027</v>
      </c>
      <c r="Q91" s="20">
        <f t="shared" si="37"/>
        <v>0.53007070008801027</v>
      </c>
      <c r="R91" s="55">
        <f t="shared" si="38"/>
        <v>0.44957357063199477</v>
      </c>
      <c r="S91" s="8">
        <f t="shared" si="39"/>
        <v>0.44957357063199477</v>
      </c>
      <c r="T91" s="20">
        <f>IF('Raw Scores'!E93=0, 0, _xlfn.NORM.DIST('Raw Scores'!E93,'Raw Scores'!E$2,'Raw Scores'!E$3,TRUE))</f>
        <v>0.39749270397262326</v>
      </c>
      <c r="U91" s="20">
        <f t="shared" si="40"/>
        <v>0.39749270397262326</v>
      </c>
      <c r="V91" s="20">
        <f>IF('Raw Scores'!G93=0, 0, _xlfn.NORM.DIST('Raw Scores'!G93,'Raw Scores'!G$2,'Raw Scores'!G$3,TRUE))</f>
        <v>0.52927026539542632</v>
      </c>
      <c r="W91" s="8">
        <f t="shared" si="41"/>
        <v>0.52927026539542632</v>
      </c>
      <c r="X91" s="20">
        <f>IF('Raw Scores'!L93=0, 0, _xlfn.NORM.DIST('Raw Scores'!L93,'Raw Scores'!L$2,'Raw Scores'!L$3,TRUE))</f>
        <v>0.38822194546946581</v>
      </c>
      <c r="Y91" s="20">
        <f t="shared" si="42"/>
        <v>0.38822194546946581</v>
      </c>
      <c r="Z91" s="41">
        <f t="shared" si="43"/>
        <v>0.43832830494583841</v>
      </c>
      <c r="AA91" s="8">
        <f t="shared" si="44"/>
        <v>0.43832830494583841</v>
      </c>
      <c r="AB91" s="20">
        <f>IF('Raw Scores'!H93=0, 0, _xlfn.NORM.DIST('Raw Scores'!H93,'Raw Scores'!H$2,'Raw Scores'!H$3,TRUE))</f>
        <v>0.77558651570309134</v>
      </c>
      <c r="AC91" s="8">
        <f t="shared" si="45"/>
        <v>0.77558651570309134</v>
      </c>
      <c r="AD91" s="20">
        <f>IF('Raw Scores'!I93=0, 0, _xlfn.NORM.DIST('Raw Scores'!I93,'Raw Scores'!I$2,'Raw Scores'!I$3,TRUE))</f>
        <v>0.9121523514521489</v>
      </c>
      <c r="AE91" s="8">
        <f t="shared" si="46"/>
        <v>0.9121523514521489</v>
      </c>
      <c r="AF91" s="20">
        <f>IF('Raw Scores'!J93=0, 0, _xlfn.NORM.DIST('Raw Scores'!J93,'Raw Scores'!J$2,'Raw Scores'!J$3,TRUE))</f>
        <v>0</v>
      </c>
      <c r="AG91" s="8">
        <f t="shared" si="47"/>
        <v>0</v>
      </c>
      <c r="AH91" s="20">
        <f>IF('Raw Scores'!K93=0, 0, _xlfn.NORM.DIST('Raw Scores'!K93,'Raw Scores'!K$2,'Raw Scores'!K$3,TRUE))</f>
        <v>0</v>
      </c>
      <c r="AI91" s="8">
        <f t="shared" si="48"/>
        <v>0</v>
      </c>
      <c r="AJ91" s="20">
        <f t="shared" si="49"/>
        <v>0</v>
      </c>
      <c r="AK91" s="8">
        <f t="shared" si="50"/>
        <v>0</v>
      </c>
      <c r="AL91" s="42">
        <f t="shared" si="51"/>
        <v>0.56257962238508008</v>
      </c>
      <c r="AM91" s="8">
        <f t="shared" si="52"/>
        <v>0.56257962238508008</v>
      </c>
      <c r="AN91" s="20">
        <f>IF('Raw Scores'!M93=0, 0, _xlfn.NORM.DIST('Raw Scores'!M93,'Raw Scores'!M$2,'Raw Scores'!M$3,TRUE))</f>
        <v>0.40901516630831058</v>
      </c>
      <c r="AO91" s="8">
        <f t="shared" si="53"/>
        <v>0.40901516630831058</v>
      </c>
      <c r="AP91" s="20">
        <f>IF('Raw Scores'!N93=0, 0, _xlfn.NORM.DIST('Raw Scores'!N93,'Raw Scores'!N$2,'Raw Scores'!N$3,TRUE))</f>
        <v>0</v>
      </c>
      <c r="AQ91" s="8">
        <f t="shared" si="54"/>
        <v>0</v>
      </c>
      <c r="AR91" s="43">
        <f t="shared" si="55"/>
        <v>0.20450758315415529</v>
      </c>
      <c r="AS91" s="8">
        <f t="shared" si="56"/>
        <v>0.20450758315415529</v>
      </c>
      <c r="AT91" s="44">
        <f>IF('Raw Scores'!O93=0, 0, _xlfn.NORM.DIST('Raw Scores'!O93,'Raw Scores'!O$2,'Raw Scores'!O$3,TRUE))</f>
        <v>0.5408608123306089</v>
      </c>
      <c r="AU91" s="8">
        <f t="shared" si="57"/>
        <v>0.5408608123306089</v>
      </c>
      <c r="AV91" s="17">
        <f>IF('Raw Scores'!P93=0, 0, _xlfn.NORM.DIST('Raw Scores'!P93,'Raw Scores'!P$2,'Raw Scores'!P$3,TRUE))</f>
        <v>0</v>
      </c>
      <c r="AW91" s="8">
        <f t="shared" si="58"/>
        <v>0</v>
      </c>
      <c r="AX91" s="45">
        <f>IFERROR(_xlfn.IFNA((J91*$J$3+L91*$L$3+R91*$R$3+Z91*$Z$3+AL91*$AL$3+AR91*$AR$3+AT91*$AT$3+AV91*$AV$3)/VLOOKUP(A91,CTP_Export!$D$1:$AN$953,37,0),0),0)</f>
        <v>1.2667021974334858E-8</v>
      </c>
      <c r="AY91">
        <f t="shared" si="31"/>
        <v>1.0293640434885006E-8</v>
      </c>
      <c r="AZ91">
        <f t="array" ref="AZ91">IF(COUNTIF(C:C, C91) &gt; 1, STDEV(IF(C:C=C91,AX:AX)), 0)</f>
        <v>1.959515603841011E-8</v>
      </c>
      <c r="BA91" s="50">
        <f>IF(VLOOKUP(A91,CTP_Export!$D$1:$AN$953,37,0)&gt;0,IF(COUNTIF(C:C,C91)&gt;1,IFERROR(_xlfn.NORM.DIST(AX91,AY91,AZ91,TRUE),0)*1,0),0)</f>
        <v>0.54820233417491737</v>
      </c>
    </row>
    <row r="92" spans="1:53">
      <c r="A92" s="8" t="str">
        <f>'Raw Scores'!A94</f>
        <v>A165a2a</v>
      </c>
      <c r="B92" s="8" t="str">
        <f>IF(_xlfn.XLOOKUP(A92,CTP_Export!D:D,CTP_Export!K:K,,0)=0, _xlfn.XLOOKUP(A92,CTP_Export!D:D,CTP_Export!F:F,,0), _xlfn.XLOOKUP(A92,CTP_Export!D:D,CTP_Export!K:K,,0))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92" s="8" t="str">
        <f>_xlfn.IFNA(_xlfn.XLOOKUP(A92,CTP_Export!D:D,CTP_Export!AM:AM,,0),"")</f>
        <v>New Location</v>
      </c>
      <c r="D92" s="79" t="str">
        <f>_xlfn.IFNA(_xlfn.XLOOKUP(A92,CTP_Export!D:D,CTP_Export!AK:AK,,0),"")</f>
        <v>Wake</v>
      </c>
      <c r="E92" s="79" t="str">
        <f>_xlfn.IFNA(_xlfn.XLOOKUP(A92,CTP_Export!D:D,CTP_Export!CL:CL,,0),"")</f>
        <v>Division</v>
      </c>
      <c r="F92" s="79">
        <f t="shared" si="30"/>
        <v>452</v>
      </c>
      <c r="G92" s="79">
        <f>_xlfn.XLOOKUP(A92,CTP_Export!$D$2:$D$1245,CTP_Export!AX$2:AX$1245, "-",0)</f>
        <v>0</v>
      </c>
      <c r="H92" s="20">
        <f t="shared" si="32"/>
        <v>0.26740198643536184</v>
      </c>
      <c r="I92" s="8">
        <f t="shared" si="33"/>
        <v>0.26740198643536184</v>
      </c>
      <c r="J92" s="53">
        <f>'Raw Scores'!B94/100</f>
        <v>9.3312594515777197E-2</v>
      </c>
      <c r="K92" s="8">
        <f t="shared" si="34"/>
        <v>9.3312594515777197E-2</v>
      </c>
      <c r="L92" s="54">
        <f>IF('Raw Scores'!C94=0, 0, _xlfn.NORM.DIST('Raw Scores'!C94,'Raw Scores'!C$2,'Raw Scores'!C$3,TRUE))</f>
        <v>0</v>
      </c>
      <c r="M92" s="8">
        <f t="shared" si="35"/>
        <v>0</v>
      </c>
      <c r="N92" s="20">
        <f>IF('Raw Scores'!D94=0, 0, _xlfn.NORM.DIST('Raw Scores'!D94,'Raw Scores'!D$2,'Raw Scores'!D$3,TRUE))</f>
        <v>0.25432003792948843</v>
      </c>
      <c r="O92" s="8">
        <f t="shared" si="36"/>
        <v>0.25432003792948843</v>
      </c>
      <c r="P92" s="20">
        <f>IF('Raw Scores'!F94=0, 0, _xlfn.NORM.DIST('Raw Scores'!F94,'Raw Scores'!F$2,'Raw Scores'!F$3,TRUE))</f>
        <v>0.53009549807558742</v>
      </c>
      <c r="Q92" s="20">
        <f t="shared" si="37"/>
        <v>0.53009549807558742</v>
      </c>
      <c r="R92" s="55">
        <f t="shared" si="38"/>
        <v>0.39220776800253793</v>
      </c>
      <c r="S92" s="8">
        <f t="shared" si="39"/>
        <v>0.39220776800253793</v>
      </c>
      <c r="T92" s="20">
        <f>IF('Raw Scores'!E94=0, 0, _xlfn.NORM.DIST('Raw Scores'!E94,'Raw Scores'!E$2,'Raw Scores'!E$3,TRUE))</f>
        <v>0.29652801400492723</v>
      </c>
      <c r="U92" s="20">
        <f t="shared" si="40"/>
        <v>0.29652801400492723</v>
      </c>
      <c r="V92" s="20">
        <f>IF('Raw Scores'!G94=0, 0, _xlfn.NORM.DIST('Raw Scores'!G94,'Raw Scores'!G$2,'Raw Scores'!G$3,TRUE))</f>
        <v>0.52929530297963145</v>
      </c>
      <c r="W92" s="8">
        <f t="shared" si="41"/>
        <v>0.52929530297963145</v>
      </c>
      <c r="X92" s="20">
        <f>IF('Raw Scores'!L94=0, 0, _xlfn.NORM.DIST('Raw Scores'!L94,'Raw Scores'!L$2,'Raw Scores'!L$3,TRUE))</f>
        <v>0.18582531699043237</v>
      </c>
      <c r="Y92" s="20">
        <f t="shared" si="42"/>
        <v>0.18582531699043237</v>
      </c>
      <c r="Z92" s="41">
        <f t="shared" si="43"/>
        <v>0.33721621132499702</v>
      </c>
      <c r="AA92" s="8">
        <f t="shared" si="44"/>
        <v>0.33721621132499702</v>
      </c>
      <c r="AB92" s="20">
        <f>IF('Raw Scores'!H94=0, 0, _xlfn.NORM.DIST('Raw Scores'!H94,'Raw Scores'!H$2,'Raw Scores'!H$3,TRUE))</f>
        <v>0.42410954748532698</v>
      </c>
      <c r="AC92" s="8">
        <f t="shared" si="45"/>
        <v>0.42410954748532698</v>
      </c>
      <c r="AD92" s="20">
        <f>IF('Raw Scores'!I94=0, 0, _xlfn.NORM.DIST('Raw Scores'!I94,'Raw Scores'!I$2,'Raw Scores'!I$3,TRUE))</f>
        <v>1.5384278833192095E-2</v>
      </c>
      <c r="AE92" s="8">
        <f t="shared" si="46"/>
        <v>1.5384278833192095E-2</v>
      </c>
      <c r="AF92" s="20">
        <f>IF('Raw Scores'!J94=0, 0, _xlfn.NORM.DIST('Raw Scores'!J94,'Raw Scores'!J$2,'Raw Scores'!J$3,TRUE))</f>
        <v>0</v>
      </c>
      <c r="AG92" s="8">
        <f t="shared" si="47"/>
        <v>0</v>
      </c>
      <c r="AH92" s="20">
        <f>IF('Raw Scores'!K94=0, 0, _xlfn.NORM.DIST('Raw Scores'!K94,'Raw Scores'!K$2,'Raw Scores'!K$3,TRUE))</f>
        <v>0</v>
      </c>
      <c r="AI92" s="8">
        <f t="shared" si="48"/>
        <v>0</v>
      </c>
      <c r="AJ92" s="20">
        <f t="shared" si="49"/>
        <v>0</v>
      </c>
      <c r="AK92" s="8">
        <f t="shared" si="50"/>
        <v>0</v>
      </c>
      <c r="AL92" s="42">
        <f t="shared" si="51"/>
        <v>0.14649794210617301</v>
      </c>
      <c r="AM92" s="8">
        <f t="shared" si="52"/>
        <v>0.14649794210617301</v>
      </c>
      <c r="AN92" s="20">
        <f>IF('Raw Scores'!M94=0, 0, _xlfn.NORM.DIST('Raw Scores'!M94,'Raw Scores'!M$2,'Raw Scores'!M$3,TRUE))</f>
        <v>0.4208208560508504</v>
      </c>
      <c r="AO92" s="8">
        <f t="shared" si="53"/>
        <v>0.4208208560508504</v>
      </c>
      <c r="AP92" s="20">
        <f>IF('Raw Scores'!N94=0, 0, _xlfn.NORM.DIST('Raw Scores'!N94,'Raw Scores'!N$2,'Raw Scores'!N$3,TRUE))</f>
        <v>0.45304015698363481</v>
      </c>
      <c r="AQ92" s="8">
        <f t="shared" si="54"/>
        <v>0.45304015698363481</v>
      </c>
      <c r="AR92" s="43">
        <f t="shared" si="55"/>
        <v>0.43693050651724263</v>
      </c>
      <c r="AS92" s="8">
        <f t="shared" si="56"/>
        <v>0.43693050651724263</v>
      </c>
      <c r="AT92" s="44">
        <f>IF('Raw Scores'!O94=0, 0, _xlfn.NORM.DIST('Raw Scores'!O94,'Raw Scores'!O$2,'Raw Scores'!O$3,TRUE))</f>
        <v>0.50115365343892637</v>
      </c>
      <c r="AU92" s="8">
        <f t="shared" si="57"/>
        <v>0.50115365343892637</v>
      </c>
      <c r="AV92" s="17">
        <f>IF('Raw Scores'!P94=0, 0, _xlfn.NORM.DIST('Raw Scores'!P94,'Raw Scores'!P$2,'Raw Scores'!P$3,TRUE))</f>
        <v>0</v>
      </c>
      <c r="AW92" s="8">
        <f t="shared" si="58"/>
        <v>0</v>
      </c>
      <c r="AX92" s="45">
        <f>IFERROR(_xlfn.IFNA((J92*$J$3+L92*$L$3+R92*$R$3+Z92*$Z$3+AL92*$AL$3+AR92*$AR$3+AT92*$AT$3+AV92*$AV$3)/VLOOKUP(A92,CTP_Export!$D$1:$AN$953,37,0),0),0)</f>
        <v>1.282411472103513E-8</v>
      </c>
      <c r="AY92">
        <f t="shared" si="31"/>
        <v>1.4999077657754332E-8</v>
      </c>
      <c r="AZ92">
        <f t="array" ref="AZ92">IF(COUNTIF(C:C, C92) &gt; 1, STDEV(IF(C:C=C92,AX:AX)), 0)</f>
        <v>2.565830134498037E-8</v>
      </c>
      <c r="BA92" s="50">
        <f>IF(VLOOKUP(A92,CTP_Export!$D$1:$AN$953,37,0)&gt;0,IF(COUNTIF(C:C,C92)&gt;1,IFERROR(_xlfn.NORM.DIST(AX92,AY92,AZ92,TRUE),0)*1,0),0)</f>
        <v>0.46622353607466605</v>
      </c>
    </row>
    <row r="93" spans="1:53">
      <c r="A93" s="8" t="str">
        <f>'Raw Scores'!A95</f>
        <v>A165a2b</v>
      </c>
      <c r="B93" s="8" t="str">
        <f>IF(_xlfn.XLOOKUP(A93,CTP_Export!D:D,CTP_Export!K:K,,0)=0, _xlfn.XLOOKUP(A93,CTP_Export!D:D,CTP_Export!F:F,,0), _xlfn.XLOOKUP(A93,CTP_Export!D:D,CTP_Export!K:K,,0))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93" s="8" t="str">
        <f>_xlfn.IFNA(_xlfn.XLOOKUP(A93,CTP_Export!D:D,CTP_Export!AM:AM,,0),"")</f>
        <v>New Location</v>
      </c>
      <c r="D93" s="79" t="str">
        <f>_xlfn.IFNA(_xlfn.XLOOKUP(A93,CTP_Export!D:D,CTP_Export!AK:AK,,0),"")</f>
        <v>Wake</v>
      </c>
      <c r="E93" s="79" t="str">
        <f>_xlfn.IFNA(_xlfn.XLOOKUP(A93,CTP_Export!D:D,CTP_Export!CL:CL,,0),"")</f>
        <v>Division</v>
      </c>
      <c r="F93" s="79">
        <f t="shared" si="30"/>
        <v>408</v>
      </c>
      <c r="G93" s="79">
        <f>_xlfn.XLOOKUP(A93,CTP_Export!$D$2:$D$1245,CTP_Export!AX$2:AX$1245, "-",0)</f>
        <v>0</v>
      </c>
      <c r="H93" s="20">
        <f t="shared" si="32"/>
        <v>0.28609917299872062</v>
      </c>
      <c r="I93" s="8">
        <f t="shared" si="33"/>
        <v>0.28609917299872062</v>
      </c>
      <c r="J93" s="53">
        <f>'Raw Scores'!B95/100</f>
        <v>0.118928717520124</v>
      </c>
      <c r="K93" s="8">
        <f t="shared" si="34"/>
        <v>0.118928717520124</v>
      </c>
      <c r="L93" s="54">
        <f>IF('Raw Scores'!C95=0, 0, _xlfn.NORM.DIST('Raw Scores'!C95,'Raw Scores'!C$2,'Raw Scores'!C$3,TRUE))</f>
        <v>0</v>
      </c>
      <c r="M93" s="8">
        <f t="shared" si="35"/>
        <v>0</v>
      </c>
      <c r="N93" s="20">
        <f>IF('Raw Scores'!D95=0, 0, _xlfn.NORM.DIST('Raw Scores'!D95,'Raw Scores'!D$2,'Raw Scores'!D$3,TRUE))</f>
        <v>0.26058341656514739</v>
      </c>
      <c r="O93" s="8">
        <f t="shared" si="36"/>
        <v>0.26058341656514739</v>
      </c>
      <c r="P93" s="20">
        <f>IF('Raw Scores'!F95=0, 0, _xlfn.NORM.DIST('Raw Scores'!F95,'Raw Scores'!F$2,'Raw Scores'!F$3,TRUE))</f>
        <v>0.53009831826969012</v>
      </c>
      <c r="Q93" s="20">
        <f t="shared" si="37"/>
        <v>0.53009831826969012</v>
      </c>
      <c r="R93" s="55">
        <f t="shared" si="38"/>
        <v>0.39534086741741875</v>
      </c>
      <c r="S93" s="8">
        <f t="shared" si="39"/>
        <v>0.39534086741741875</v>
      </c>
      <c r="T93" s="20">
        <f>IF('Raw Scores'!E95=0, 0, _xlfn.NORM.DIST('Raw Scores'!E95,'Raw Scores'!E$2,'Raw Scores'!E$3,TRUE))</f>
        <v>0.29397209633695698</v>
      </c>
      <c r="U93" s="20">
        <f t="shared" si="40"/>
        <v>0.29397209633695698</v>
      </c>
      <c r="V93" s="20">
        <f>IF('Raw Scores'!G95=0, 0, _xlfn.NORM.DIST('Raw Scores'!G95,'Raw Scores'!G$2,'Raw Scores'!G$3,TRUE))</f>
        <v>0.52929525212430917</v>
      </c>
      <c r="W93" s="8">
        <f t="shared" si="41"/>
        <v>0.52929525212430917</v>
      </c>
      <c r="X93" s="20">
        <f>IF('Raw Scores'!L95=0, 0, _xlfn.NORM.DIST('Raw Scores'!L95,'Raw Scores'!L$2,'Raw Scores'!L$3,TRUE))</f>
        <v>0.84447819565157189</v>
      </c>
      <c r="Y93" s="20">
        <f t="shared" si="42"/>
        <v>0.84447819565157189</v>
      </c>
      <c r="Z93" s="41">
        <f t="shared" si="43"/>
        <v>0.55591518137094598</v>
      </c>
      <c r="AA93" s="8">
        <f t="shared" si="44"/>
        <v>0.55591518137094598</v>
      </c>
      <c r="AB93" s="20">
        <f>IF('Raw Scores'!H95=0, 0, _xlfn.NORM.DIST('Raw Scores'!H95,'Raw Scores'!H$2,'Raw Scores'!H$3,TRUE))</f>
        <v>0.49044129905714862</v>
      </c>
      <c r="AC93" s="8">
        <f t="shared" si="45"/>
        <v>0.49044129905714862</v>
      </c>
      <c r="AD93" s="20">
        <f>IF('Raw Scores'!I95=0, 0, _xlfn.NORM.DIST('Raw Scores'!I95,'Raw Scores'!I$2,'Raw Scores'!I$3,TRUE))</f>
        <v>6.5177454089229744E-2</v>
      </c>
      <c r="AE93" s="8">
        <f t="shared" si="46"/>
        <v>6.5177454089229744E-2</v>
      </c>
      <c r="AF93" s="20">
        <f>IF('Raw Scores'!J95=0, 0, _xlfn.NORM.DIST('Raw Scores'!J95,'Raw Scores'!J$2,'Raw Scores'!J$3,TRUE))</f>
        <v>0</v>
      </c>
      <c r="AG93" s="8">
        <f t="shared" si="47"/>
        <v>0</v>
      </c>
      <c r="AH93" s="20">
        <f>IF('Raw Scores'!K95=0, 0, _xlfn.NORM.DIST('Raw Scores'!K95,'Raw Scores'!K$2,'Raw Scores'!K$3,TRUE))</f>
        <v>0</v>
      </c>
      <c r="AI93" s="8">
        <f t="shared" si="48"/>
        <v>0</v>
      </c>
      <c r="AJ93" s="20">
        <f t="shared" si="49"/>
        <v>0</v>
      </c>
      <c r="AK93" s="8">
        <f t="shared" si="50"/>
        <v>0</v>
      </c>
      <c r="AL93" s="42">
        <f t="shared" si="51"/>
        <v>0.18520625104879276</v>
      </c>
      <c r="AM93" s="8">
        <f t="shared" si="52"/>
        <v>0.18520625104879276</v>
      </c>
      <c r="AN93" s="20">
        <f>IF('Raw Scores'!M95=0, 0, _xlfn.NORM.DIST('Raw Scores'!M95,'Raw Scores'!M$2,'Raw Scores'!M$3,TRUE))</f>
        <v>0.40901516630831058</v>
      </c>
      <c r="AO93" s="8">
        <f t="shared" si="53"/>
        <v>0.40901516630831058</v>
      </c>
      <c r="AP93" s="20">
        <f>IF('Raw Scores'!N95=0, 0, _xlfn.NORM.DIST('Raw Scores'!N95,'Raw Scores'!N$2,'Raw Scores'!N$3,TRUE))</f>
        <v>0.24828372051809344</v>
      </c>
      <c r="AQ93" s="8">
        <f t="shared" si="54"/>
        <v>0.24828372051809344</v>
      </c>
      <c r="AR93" s="43">
        <f t="shared" si="55"/>
        <v>0.32864944341320201</v>
      </c>
      <c r="AS93" s="8">
        <f t="shared" si="56"/>
        <v>0.32864944341320201</v>
      </c>
      <c r="AT93" s="44">
        <f>IF('Raw Scores'!O95=0, 0, _xlfn.NORM.DIST('Raw Scores'!O95,'Raw Scores'!O$2,'Raw Scores'!O$3,TRUE))</f>
        <v>0.49632605001421348</v>
      </c>
      <c r="AU93" s="8">
        <f t="shared" si="57"/>
        <v>0.49632605001421348</v>
      </c>
      <c r="AV93" s="17">
        <f>IF('Raw Scores'!P95=0, 0, _xlfn.NORM.DIST('Raw Scores'!P95,'Raw Scores'!P$2,'Raw Scores'!P$3,TRUE))</f>
        <v>0</v>
      </c>
      <c r="AW93" s="8">
        <f t="shared" si="58"/>
        <v>0</v>
      </c>
      <c r="AX93" s="45">
        <f>IFERROR(_xlfn.IFNA((J93*$J$3+L93*$L$3+R93*$R$3+Z93*$Z$3+AL93*$AL$3+AR93*$AR$3+AT93*$AT$3+AV93*$AV$3)/VLOOKUP(A93,CTP_Export!$D$1:$AN$953,37,0),0),0)</f>
        <v>6.3888389639171543E-9</v>
      </c>
      <c r="AY93">
        <f t="shared" si="31"/>
        <v>1.4999077657754332E-8</v>
      </c>
      <c r="AZ93">
        <f t="array" ref="AZ93">IF(COUNTIF(C:C, C93) &gt; 1, STDEV(IF(C:C=C93,AX:AX)), 0)</f>
        <v>2.565830134498037E-8</v>
      </c>
      <c r="BA93" s="50">
        <f>IF(VLOOKUP(A93,CTP_Export!$D$1:$AN$953,37,0)&gt;0,IF(COUNTIF(C:C,C93)&gt;1,IFERROR(_xlfn.NORM.DIST(AX93,AY93,AZ93,TRUE),0)*1,0),0)</f>
        <v>0.36859636230144643</v>
      </c>
    </row>
    <row r="94" spans="1:53">
      <c r="A94" s="8" t="str">
        <f>'Raw Scores'!A96</f>
        <v>A165b</v>
      </c>
      <c r="B94" s="8" t="str">
        <f>IF(_xlfn.XLOOKUP(A94,CTP_Export!D:D,CTP_Export!K:K,,0)=0, _xlfn.XLOOKUP(A94,CTP_Export!D:D,CTP_Export!F:F,,0), _xlfn.XLOOKUP(A94,CTP_Export!D:D,CTP_Export!K:K,,0))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94" s="8" t="str">
        <f>_xlfn.IFNA(_xlfn.XLOOKUP(A94,CTP_Export!D:D,CTP_Export!AM:AM,,0),"")</f>
        <v>New Location</v>
      </c>
      <c r="D94" s="79" t="str">
        <f>_xlfn.IFNA(_xlfn.XLOOKUP(A94,CTP_Export!D:D,CTP_Export!AK:AK,,0),"")</f>
        <v>Wake</v>
      </c>
      <c r="E94" s="79" t="str">
        <f>_xlfn.IFNA(_xlfn.XLOOKUP(A94,CTP_Export!D:D,CTP_Export!CL:CL,,0),"")</f>
        <v>Division</v>
      </c>
      <c r="F94" s="79">
        <f t="shared" si="30"/>
        <v>533</v>
      </c>
      <c r="G94" s="79">
        <f>_xlfn.XLOOKUP(A94,CTP_Export!$D$2:$D$1245,CTP_Export!AX$2:AX$1245, "-",0)</f>
        <v>0</v>
      </c>
      <c r="H94" s="20">
        <f t="shared" si="32"/>
        <v>0.22820268511793718</v>
      </c>
      <c r="I94" s="8">
        <f t="shared" si="33"/>
        <v>0.22820268511793718</v>
      </c>
      <c r="J94" s="53">
        <f>'Raw Scores'!B96/100</f>
        <v>3.6363636363636397E-2</v>
      </c>
      <c r="K94" s="8">
        <f t="shared" si="34"/>
        <v>3.6363636363636397E-2</v>
      </c>
      <c r="L94" s="54">
        <f>IF('Raw Scores'!C96=0, 0, _xlfn.NORM.DIST('Raw Scores'!C96,'Raw Scores'!C$2,'Raw Scores'!C$3,TRUE))</f>
        <v>0</v>
      </c>
      <c r="M94" s="8">
        <f t="shared" si="35"/>
        <v>0</v>
      </c>
      <c r="N94" s="20">
        <f>IF('Raw Scores'!D96=0, 0, _xlfn.NORM.DIST('Raw Scores'!D96,'Raw Scores'!D$2,'Raw Scores'!D$3,TRUE))</f>
        <v>0</v>
      </c>
      <c r="O94" s="8">
        <f t="shared" si="36"/>
        <v>0</v>
      </c>
      <c r="P94" s="20">
        <f>IF('Raw Scores'!F96=0, 0, _xlfn.NORM.DIST('Raw Scores'!F96,'Raw Scores'!F$2,'Raw Scores'!F$3,TRUE))</f>
        <v>0.53005282438595147</v>
      </c>
      <c r="Q94" s="20">
        <f t="shared" si="37"/>
        <v>0.53005282438595147</v>
      </c>
      <c r="R94" s="55">
        <f t="shared" si="38"/>
        <v>0.26502641219297574</v>
      </c>
      <c r="S94" s="8">
        <f t="shared" si="39"/>
        <v>0.26502641219297574</v>
      </c>
      <c r="T94" s="20">
        <f>IF('Raw Scores'!E96=0, 0, _xlfn.NORM.DIST('Raw Scores'!E96,'Raw Scores'!E$2,'Raw Scores'!E$3,TRUE))</f>
        <v>0</v>
      </c>
      <c r="U94" s="20">
        <f t="shared" si="40"/>
        <v>0</v>
      </c>
      <c r="V94" s="20">
        <f>IF('Raw Scores'!G96=0, 0, _xlfn.NORM.DIST('Raw Scores'!G96,'Raw Scores'!G$2,'Raw Scores'!G$3,TRUE))</f>
        <v>0.52926011656906291</v>
      </c>
      <c r="W94" s="8">
        <f t="shared" si="41"/>
        <v>0.52926011656906291</v>
      </c>
      <c r="X94" s="20">
        <f>IF('Raw Scores'!L96=0, 0, _xlfn.NORM.DIST('Raw Scores'!L96,'Raw Scores'!L$2,'Raw Scores'!L$3,TRUE))</f>
        <v>0.76304542153915056</v>
      </c>
      <c r="Y94" s="20">
        <f t="shared" si="42"/>
        <v>0.76304542153915056</v>
      </c>
      <c r="Z94" s="41">
        <f t="shared" si="43"/>
        <v>0.43076851270273775</v>
      </c>
      <c r="AA94" s="8">
        <f t="shared" si="44"/>
        <v>0.43076851270273775</v>
      </c>
      <c r="AB94" s="20">
        <f>IF('Raw Scores'!H96=0, 0, _xlfn.NORM.DIST('Raw Scores'!H96,'Raw Scores'!H$2,'Raw Scores'!H$3,TRUE))</f>
        <v>0.18699849995135268</v>
      </c>
      <c r="AC94" s="8">
        <f t="shared" si="45"/>
        <v>0.18699849995135268</v>
      </c>
      <c r="AD94" s="20">
        <f>IF('Raw Scores'!I96=0, 0, _xlfn.NORM.DIST('Raw Scores'!I96,'Raw Scores'!I$2,'Raw Scores'!I$3,TRUE))</f>
        <v>0</v>
      </c>
      <c r="AE94" s="8">
        <f t="shared" si="46"/>
        <v>0</v>
      </c>
      <c r="AF94" s="20">
        <f>IF('Raw Scores'!J96=0, 0, _xlfn.NORM.DIST('Raw Scores'!J96,'Raw Scores'!J$2,'Raw Scores'!J$3,TRUE))</f>
        <v>0</v>
      </c>
      <c r="AG94" s="8">
        <f t="shared" si="47"/>
        <v>0</v>
      </c>
      <c r="AH94" s="20">
        <f>IF('Raw Scores'!K96=0, 0, _xlfn.NORM.DIST('Raw Scores'!K96,'Raw Scores'!K$2,'Raw Scores'!K$3,TRUE))</f>
        <v>0</v>
      </c>
      <c r="AI94" s="8">
        <f t="shared" si="48"/>
        <v>0</v>
      </c>
      <c r="AJ94" s="20">
        <f t="shared" si="49"/>
        <v>0</v>
      </c>
      <c r="AK94" s="8">
        <f t="shared" si="50"/>
        <v>0</v>
      </c>
      <c r="AL94" s="42">
        <f t="shared" si="51"/>
        <v>6.2332833317117559E-2</v>
      </c>
      <c r="AM94" s="8">
        <f t="shared" si="52"/>
        <v>6.2332833317117559E-2</v>
      </c>
      <c r="AN94" s="20">
        <f>IF('Raw Scores'!M96=0, 0, _xlfn.NORM.DIST('Raw Scores'!M96,'Raw Scores'!M$2,'Raw Scores'!M$3,TRUE))</f>
        <v>0.40901516630831058</v>
      </c>
      <c r="AO94" s="8">
        <f t="shared" si="53"/>
        <v>0.40901516630831058</v>
      </c>
      <c r="AP94" s="20">
        <f>IF('Raw Scores'!N96=0, 0, _xlfn.NORM.DIST('Raw Scores'!N96,'Raw Scores'!N$2,'Raw Scores'!N$3,TRUE))</f>
        <v>0</v>
      </c>
      <c r="AQ94" s="8">
        <f t="shared" si="54"/>
        <v>0</v>
      </c>
      <c r="AR94" s="43">
        <f t="shared" si="55"/>
        <v>0.20450758315415529</v>
      </c>
      <c r="AS94" s="8">
        <f t="shared" si="56"/>
        <v>0.20450758315415529</v>
      </c>
      <c r="AT94" s="44">
        <f>IF('Raw Scores'!O96=0, 0, _xlfn.NORM.DIST('Raw Scores'!O96,'Raw Scores'!O$2,'Raw Scores'!O$3,TRUE))</f>
        <v>0.49783593243761115</v>
      </c>
      <c r="AU94" s="8">
        <f t="shared" si="57"/>
        <v>0.49783593243761115</v>
      </c>
      <c r="AV94" s="17">
        <f>IF('Raw Scores'!P96=0, 0, _xlfn.NORM.DIST('Raw Scores'!P96,'Raw Scores'!P$2,'Raw Scores'!P$3,TRUE))</f>
        <v>0</v>
      </c>
      <c r="AW94" s="8">
        <f t="shared" si="58"/>
        <v>0</v>
      </c>
      <c r="AX94" s="45">
        <f>IFERROR(_xlfn.IFNA((J94*$J$3+L94*$L$3+R94*$R$3+Z94*$Z$3+AL94*$AL$3+AR94*$AR$3+AT94*$AT$3+AV94*$AV$3)/VLOOKUP(A94,CTP_Export!$D$1:$AN$953,37,0),0),0)</f>
        <v>1.6009003288162566E-8</v>
      </c>
      <c r="AY94">
        <f t="shared" si="31"/>
        <v>1.4999077657754332E-8</v>
      </c>
      <c r="AZ94">
        <f t="array" ref="AZ94">IF(COUNTIF(C:C, C94) &gt; 1, STDEV(IF(C:C=C94,AX:AX)), 0)</f>
        <v>2.565830134498037E-8</v>
      </c>
      <c r="BA94" s="50">
        <f>IF(VLOOKUP(A94,CTP_Export!$D$1:$AN$953,37,0)&gt;0,IF(COUNTIF(C:C,C94)&gt;1,IFERROR(_xlfn.NORM.DIST(AX94,AY94,AZ94,TRUE),0)*1,0),0)</f>
        <v>0.51569854604829324</v>
      </c>
    </row>
    <row r="95" spans="1:53">
      <c r="A95" s="8" t="str">
        <f>'Raw Scores'!A97</f>
        <v>A166</v>
      </c>
      <c r="B95" s="8" t="str">
        <f>IF(_xlfn.XLOOKUP(A95,CTP_Export!D:D,CTP_Export!K:K,,0)=0, _xlfn.XLOOKUP(A95,CTP_Export!D:D,CTP_Export!F:F,,0), _xlfn.XLOOKUP(A95,CTP_Export!D:D,CTP_Export!K:K,,0))</f>
        <v>Center St/1010 is proposed to be a 4 lane Major Thoroughfare between US 1 and Apex Peakway. An AADT of 34000 is expected in the planning horizon year (2055) which would cause Center St/1010 to operate inefficiently in 2055. The purpose of this project is to reduce congestion so Center St/1010 will operate more efficiently in 2055</v>
      </c>
      <c r="C95" s="8" t="str">
        <f>_xlfn.IFNA(_xlfn.XLOOKUP(A95,CTP_Export!D:D,CTP_Export!AM:AM,,0),"")</f>
        <v>Widening</v>
      </c>
      <c r="D95" s="79" t="str">
        <f>_xlfn.IFNA(_xlfn.XLOOKUP(A95,CTP_Export!D:D,CTP_Export!AK:AK,,0),"")</f>
        <v>Wake</v>
      </c>
      <c r="E95" s="79" t="str">
        <f>_xlfn.IFNA(_xlfn.XLOOKUP(A95,CTP_Export!D:D,CTP_Export!CL:CL,,0),"")</f>
        <v>Division</v>
      </c>
      <c r="F95" s="79">
        <f t="shared" si="30"/>
        <v>187</v>
      </c>
      <c r="G95" s="79">
        <f>_xlfn.XLOOKUP(A95,CTP_Export!$D$2:$D$1245,CTP_Export!AX$2:AX$1245, "-",0)</f>
        <v>8.6750175192158192</v>
      </c>
      <c r="H95" s="20">
        <f t="shared" si="32"/>
        <v>0.36945523219370524</v>
      </c>
      <c r="I95" s="8">
        <f t="shared" si="33"/>
        <v>0.36945523219370524</v>
      </c>
      <c r="J95" s="53">
        <f>'Raw Scores'!B97/100</f>
        <v>0.22046295229448401</v>
      </c>
      <c r="K95" s="8">
        <f t="shared" si="34"/>
        <v>0.22046295229448401</v>
      </c>
      <c r="L95" s="54">
        <f>IF('Raw Scores'!C97=0, 0, _xlfn.NORM.DIST('Raw Scores'!C97,'Raw Scores'!C$2,'Raw Scores'!C$3,TRUE))</f>
        <v>0.36851761685556139</v>
      </c>
      <c r="M95" s="8">
        <f t="shared" si="35"/>
        <v>0.36851761685556139</v>
      </c>
      <c r="N95" s="20">
        <f>IF('Raw Scores'!D97=0, 0, _xlfn.NORM.DIST('Raw Scores'!D97,'Raw Scores'!D$2,'Raw Scores'!D$3,TRUE))</f>
        <v>0.40158542473183612</v>
      </c>
      <c r="O95" s="8">
        <f t="shared" si="36"/>
        <v>0.40158542473183612</v>
      </c>
      <c r="P95" s="20">
        <f>IF('Raw Scores'!F97=0, 0, _xlfn.NORM.DIST('Raw Scores'!F97,'Raw Scores'!F$2,'Raw Scores'!F$3,TRUE))</f>
        <v>0.53013731652663854</v>
      </c>
      <c r="Q95" s="20">
        <f t="shared" si="37"/>
        <v>0.53013731652663854</v>
      </c>
      <c r="R95" s="55">
        <f t="shared" si="38"/>
        <v>0.46586137062923733</v>
      </c>
      <c r="S95" s="8">
        <f t="shared" si="39"/>
        <v>0.46586137062923733</v>
      </c>
      <c r="T95" s="20">
        <f>IF('Raw Scores'!E97=0, 0, _xlfn.NORM.DIST('Raw Scores'!E97,'Raw Scores'!E$2,'Raw Scores'!E$3,TRUE))</f>
        <v>0.57965911159124239</v>
      </c>
      <c r="U95" s="20">
        <f t="shared" si="40"/>
        <v>0.57965911159124239</v>
      </c>
      <c r="V95" s="20">
        <f>IF('Raw Scores'!G97=0, 0, _xlfn.NORM.DIST('Raw Scores'!G97,'Raw Scores'!G$2,'Raw Scores'!G$3,TRUE))</f>
        <v>0.52935645265963993</v>
      </c>
      <c r="W95" s="8">
        <f t="shared" si="41"/>
        <v>0.52935645265963993</v>
      </c>
      <c r="X95" s="20">
        <f>IF('Raw Scores'!L97=0, 0, _xlfn.NORM.DIST('Raw Scores'!L97,'Raw Scores'!L$2,'Raw Scores'!L$3,TRUE))</f>
        <v>0.65387075457377342</v>
      </c>
      <c r="Y95" s="20">
        <f t="shared" si="42"/>
        <v>0.65387075457377342</v>
      </c>
      <c r="Z95" s="41">
        <f t="shared" si="43"/>
        <v>0.58762877294155191</v>
      </c>
      <c r="AA95" s="8">
        <f t="shared" si="44"/>
        <v>0.58762877294155191</v>
      </c>
      <c r="AB95" s="20">
        <f>IF('Raw Scores'!H97=0, 0, _xlfn.NORM.DIST('Raw Scores'!H97,'Raw Scores'!H$2,'Raw Scores'!H$3,TRUE))</f>
        <v>0.10532615727179986</v>
      </c>
      <c r="AC95" s="8">
        <f t="shared" si="45"/>
        <v>0.10532615727179986</v>
      </c>
      <c r="AD95" s="20">
        <f>IF('Raw Scores'!I97=0, 0, _xlfn.NORM.DIST('Raw Scores'!I97,'Raw Scores'!I$2,'Raw Scores'!I$3,TRUE))</f>
        <v>0.20636031936297203</v>
      </c>
      <c r="AE95" s="8">
        <f t="shared" si="46"/>
        <v>0.20636031936297203</v>
      </c>
      <c r="AF95" s="20">
        <f>IF('Raw Scores'!J97=0, 0, _xlfn.NORM.DIST('Raw Scores'!J97,'Raw Scores'!J$2,'Raw Scores'!J$3,TRUE))</f>
        <v>0</v>
      </c>
      <c r="AG95" s="8">
        <f t="shared" si="47"/>
        <v>0</v>
      </c>
      <c r="AH95" s="20">
        <f>IF('Raw Scores'!K97=0, 0, _xlfn.NORM.DIST('Raw Scores'!K97,'Raw Scores'!K$2,'Raw Scores'!K$3,TRUE))</f>
        <v>0</v>
      </c>
      <c r="AI95" s="8">
        <f t="shared" si="48"/>
        <v>0</v>
      </c>
      <c r="AJ95" s="20">
        <f t="shared" si="49"/>
        <v>0</v>
      </c>
      <c r="AK95" s="8">
        <f t="shared" si="50"/>
        <v>0</v>
      </c>
      <c r="AL95" s="42">
        <f t="shared" si="51"/>
        <v>0.10389549221159063</v>
      </c>
      <c r="AM95" s="8">
        <f t="shared" si="52"/>
        <v>0.10389549221159063</v>
      </c>
      <c r="AN95" s="20">
        <f>IF('Raw Scores'!M97=0, 0, _xlfn.NORM.DIST('Raw Scores'!M97,'Raw Scores'!M$2,'Raw Scores'!M$3,TRUE))</f>
        <v>0.4208208560508504</v>
      </c>
      <c r="AO95" s="8">
        <f t="shared" si="53"/>
        <v>0.4208208560508504</v>
      </c>
      <c r="AP95" s="20">
        <f>IF('Raw Scores'!N97=0, 0, _xlfn.NORM.DIST('Raw Scores'!N97,'Raw Scores'!N$2,'Raw Scores'!N$3,TRUE))</f>
        <v>0</v>
      </c>
      <c r="AQ95" s="8">
        <f t="shared" si="54"/>
        <v>0</v>
      </c>
      <c r="AR95" s="43">
        <f t="shared" si="55"/>
        <v>0.2104104280254252</v>
      </c>
      <c r="AS95" s="8">
        <f t="shared" si="56"/>
        <v>0.2104104280254252</v>
      </c>
      <c r="AT95" s="44">
        <f>IF('Raw Scores'!O97=0, 0, _xlfn.NORM.DIST('Raw Scores'!O97,'Raw Scores'!O$2,'Raw Scores'!O$3,TRUE))</f>
        <v>0.48305611109550695</v>
      </c>
      <c r="AU95" s="8">
        <f t="shared" si="57"/>
        <v>0.48305611109550695</v>
      </c>
      <c r="AV95" s="17">
        <f>IF('Raw Scores'!P97=0, 0, _xlfn.NORM.DIST('Raw Scores'!P97,'Raw Scores'!P$2,'Raw Scores'!P$3,TRUE))</f>
        <v>0</v>
      </c>
      <c r="AW95" s="8">
        <f t="shared" si="58"/>
        <v>0</v>
      </c>
      <c r="AX95" s="45">
        <f>IFERROR(_xlfn.IFNA((J95*$J$3+L95*$L$3+R95*$R$3+Z95*$Z$3+AL95*$AL$3+AR95*$AR$3+AT95*$AT$3+AV95*$AV$3)/VLOOKUP(A95,CTP_Export!$D$1:$AN$953,37,0),0),0)</f>
        <v>1.5927631450637986E-8</v>
      </c>
      <c r="AY95">
        <f t="shared" si="31"/>
        <v>1.0293640434885006E-8</v>
      </c>
      <c r="AZ95">
        <f t="array" ref="AZ95">IF(COUNTIF(C:C, C95) &gt; 1, STDEV(IF(C:C=C95,AX:AX)), 0)</f>
        <v>1.959515603841011E-8</v>
      </c>
      <c r="BA95" s="50">
        <f>IF(VLOOKUP(A95,CTP_Export!$D$1:$AN$953,37,0)&gt;0,IF(COUNTIF(C:C,C95)&gt;1,IFERROR(_xlfn.NORM.DIST(AX95,AY95,AZ95,TRUE),0)*1,0),0)</f>
        <v>0.61314274369367927</v>
      </c>
    </row>
    <row r="96" spans="1:53">
      <c r="A96" s="8" t="str">
        <f>'Raw Scores'!A98</f>
        <v>A167a</v>
      </c>
      <c r="B96" s="8" t="str">
        <f>IF(_xlfn.XLOOKUP(A96,CTP_Export!D:D,CTP_Export!K:K,,0)=0, _xlfn.XLOOKUP(A96,CTP_Export!D:D,CTP_Export!F:F,,0), _xlfn.XLOOKUP(A96,CTP_Export!D:D,CTP_Export!K:K,,0))</f>
        <v>The Metropolitan Transportation Plan includes the goal of improving mobility within the region, which is defined as the provision of transportation infrastructure for all vehicles and pedestrians. The purpose of this project is to improve mobility in the area between US 64 BUS (Wendell Blvd) and Old Zebulon Road to an acceptable LOS in the peak period and direction while also providing facilities for pedestrians and bicyclists.</v>
      </c>
      <c r="C96" s="8" t="str">
        <f>_xlfn.IFNA(_xlfn.XLOOKUP(A96,CTP_Export!D:D,CTP_Export!AM:AM,,0),"")</f>
        <v>New Location</v>
      </c>
      <c r="D96" s="79" t="str">
        <f>_xlfn.IFNA(_xlfn.XLOOKUP(A96,CTP_Export!D:D,CTP_Export!AK:AK,,0),"")</f>
        <v>Wake</v>
      </c>
      <c r="E96" s="79" t="str">
        <f>_xlfn.IFNA(_xlfn.XLOOKUP(A96,CTP_Export!D:D,CTP_Export!CL:CL,,0),"")</f>
        <v>Division</v>
      </c>
      <c r="F96" s="79">
        <f t="shared" si="30"/>
        <v>333</v>
      </c>
      <c r="G96" s="79">
        <f>_xlfn.XLOOKUP(A96,CTP_Export!$D$2:$D$1245,CTP_Export!AX$2:AX$1245, "-",0)</f>
        <v>7156.0392287104496</v>
      </c>
      <c r="H96" s="20">
        <f t="shared" si="32"/>
        <v>0.31745640912673317</v>
      </c>
      <c r="I96" s="8">
        <f t="shared" si="33"/>
        <v>0.31745640912673317</v>
      </c>
      <c r="J96" s="53">
        <f>'Raw Scores'!B98/100</f>
        <v>0.38446903437150098</v>
      </c>
      <c r="K96" s="8">
        <f t="shared" si="34"/>
        <v>0.38446903437150098</v>
      </c>
      <c r="L96" s="54">
        <f>IF('Raw Scores'!C98=0, 0, _xlfn.NORM.DIST('Raw Scores'!C98,'Raw Scores'!C$2,'Raw Scores'!C$3,TRUE))</f>
        <v>0</v>
      </c>
      <c r="M96" s="8">
        <f t="shared" si="35"/>
        <v>0</v>
      </c>
      <c r="N96" s="20">
        <f>IF('Raw Scores'!D98=0, 0, _xlfn.NORM.DIST('Raw Scores'!D98,'Raw Scores'!D$2,'Raw Scores'!D$3,TRUE))</f>
        <v>0</v>
      </c>
      <c r="O96" s="8">
        <f t="shared" si="36"/>
        <v>0</v>
      </c>
      <c r="P96" s="20">
        <f>IF('Raw Scores'!F98=0, 0, _xlfn.NORM.DIST('Raw Scores'!F98,'Raw Scores'!F$2,'Raw Scores'!F$3,TRUE))</f>
        <v>0.53012907720751512</v>
      </c>
      <c r="Q96" s="20">
        <f t="shared" si="37"/>
        <v>0.53012907720751512</v>
      </c>
      <c r="R96" s="55">
        <f t="shared" si="38"/>
        <v>0.26506453860375756</v>
      </c>
      <c r="S96" s="8">
        <f t="shared" si="39"/>
        <v>0.26506453860375756</v>
      </c>
      <c r="T96" s="20">
        <f>IF('Raw Scores'!E98=0, 0, _xlfn.NORM.DIST('Raw Scores'!E98,'Raw Scores'!E$2,'Raw Scores'!E$3,TRUE))</f>
        <v>0</v>
      </c>
      <c r="U96" s="20">
        <f t="shared" si="40"/>
        <v>0</v>
      </c>
      <c r="V96" s="20">
        <f>IF('Raw Scores'!G98=0, 0, _xlfn.NORM.DIST('Raw Scores'!G98,'Raw Scores'!G$2,'Raw Scores'!G$3,TRUE))</f>
        <v>0.52932880909447422</v>
      </c>
      <c r="W96" s="8">
        <f t="shared" si="41"/>
        <v>0.52932880909447422</v>
      </c>
      <c r="X96" s="20">
        <f>IF('Raw Scores'!L98=0, 0, _xlfn.NORM.DIST('Raw Scores'!L98,'Raw Scores'!L$2,'Raw Scores'!L$3,TRUE))</f>
        <v>0.18167185845485939</v>
      </c>
      <c r="Y96" s="20">
        <f t="shared" si="42"/>
        <v>0.18167185845485939</v>
      </c>
      <c r="Z96" s="41">
        <f t="shared" si="43"/>
        <v>0.23700022251644451</v>
      </c>
      <c r="AA96" s="8">
        <f t="shared" si="44"/>
        <v>0.23700022251644451</v>
      </c>
      <c r="AB96" s="20">
        <f>IF('Raw Scores'!H98=0, 0, _xlfn.NORM.DIST('Raw Scores'!H98,'Raw Scores'!H$2,'Raw Scores'!H$3,TRUE))</f>
        <v>0.67379591897849012</v>
      </c>
      <c r="AC96" s="8">
        <f t="shared" si="45"/>
        <v>0.67379591897849012</v>
      </c>
      <c r="AD96" s="20">
        <f>IF('Raw Scores'!I98=0, 0, _xlfn.NORM.DIST('Raw Scores'!I98,'Raw Scores'!I$2,'Raw Scores'!I$3,TRUE))</f>
        <v>0.74554639914807574</v>
      </c>
      <c r="AE96" s="8">
        <f t="shared" si="46"/>
        <v>0.74554639914807574</v>
      </c>
      <c r="AF96" s="20">
        <f>IF('Raw Scores'!J98=0, 0, _xlfn.NORM.DIST('Raw Scores'!J98,'Raw Scores'!J$2,'Raw Scores'!J$3,TRUE))</f>
        <v>0</v>
      </c>
      <c r="AG96" s="8">
        <f t="shared" si="47"/>
        <v>0</v>
      </c>
      <c r="AH96" s="20">
        <f>IF('Raw Scores'!K98=0, 0, _xlfn.NORM.DIST('Raw Scores'!K98,'Raw Scores'!K$2,'Raw Scores'!K$3,TRUE))</f>
        <v>0</v>
      </c>
      <c r="AI96" s="8">
        <f t="shared" si="48"/>
        <v>0</v>
      </c>
      <c r="AJ96" s="20">
        <f t="shared" si="49"/>
        <v>0</v>
      </c>
      <c r="AK96" s="8">
        <f t="shared" si="50"/>
        <v>0</v>
      </c>
      <c r="AL96" s="42">
        <f t="shared" si="51"/>
        <v>0.47311410604218862</v>
      </c>
      <c r="AM96" s="8">
        <f t="shared" si="52"/>
        <v>0.47311410604218862</v>
      </c>
      <c r="AN96" s="20">
        <f>IF('Raw Scores'!M98=0, 0, _xlfn.NORM.DIST('Raw Scores'!M98,'Raw Scores'!M$2,'Raw Scores'!M$3,TRUE))</f>
        <v>0.43269819046054092</v>
      </c>
      <c r="AO96" s="8">
        <f t="shared" si="53"/>
        <v>0.43269819046054092</v>
      </c>
      <c r="AP96" s="20">
        <f>IF('Raw Scores'!N98=0, 0, _xlfn.NORM.DIST('Raw Scores'!N98,'Raw Scores'!N$2,'Raw Scores'!N$3,TRUE))</f>
        <v>0</v>
      </c>
      <c r="AQ96" s="8">
        <f t="shared" si="54"/>
        <v>0</v>
      </c>
      <c r="AR96" s="43">
        <f t="shared" si="55"/>
        <v>0.21634909523027046</v>
      </c>
      <c r="AS96" s="8">
        <f t="shared" si="56"/>
        <v>0.21634909523027046</v>
      </c>
      <c r="AT96" s="44">
        <f>IF('Raw Scores'!O98=0, 0, _xlfn.NORM.DIST('Raw Scores'!O98,'Raw Scores'!O$2,'Raw Scores'!O$3,TRUE))</f>
        <v>0.52048581463647814</v>
      </c>
      <c r="AU96" s="8">
        <f t="shared" si="57"/>
        <v>0.52048581463647814</v>
      </c>
      <c r="AV96" s="17">
        <f>IF('Raw Scores'!P98=0, 0, _xlfn.NORM.DIST('Raw Scores'!P98,'Raw Scores'!P$2,'Raw Scores'!P$3,TRUE))</f>
        <v>0</v>
      </c>
      <c r="AW96" s="8">
        <f t="shared" si="58"/>
        <v>0</v>
      </c>
      <c r="AX96" s="45">
        <f>IFERROR(_xlfn.IFNA((J96*$J$3+L96*$L$3+R96*$R$3+Z96*$Z$3+AL96*$AL$3+AR96*$AR$3+AT96*$AT$3+AV96*$AV$3)/VLOOKUP(A96,CTP_Export!$D$1:$AN$953,37,0),0),0)</f>
        <v>5.6208187144881822E-9</v>
      </c>
      <c r="AY96">
        <f t="shared" si="31"/>
        <v>1.4999077657754332E-8</v>
      </c>
      <c r="AZ96">
        <f t="array" ref="AZ96">IF(COUNTIF(C:C, C96) &gt; 1, STDEV(IF(C:C=C96,AX:AX)), 0)</f>
        <v>2.565830134498037E-8</v>
      </c>
      <c r="BA96" s="50">
        <f>IF(VLOOKUP(A96,CTP_Export!$D$1:$AN$953,37,0)&gt;0,IF(COUNTIF(C:C,C96)&gt;1,IFERROR(_xlfn.NORM.DIST(AX96,AY96,AZ96,TRUE),0)*1,0),0)</f>
        <v>0.35736692474464649</v>
      </c>
    </row>
    <row r="97" spans="1:53">
      <c r="A97" s="8" t="str">
        <f>'Raw Scores'!A99</f>
        <v>A168a</v>
      </c>
      <c r="B97" s="8" t="str">
        <f>IF(_xlfn.XLOOKUP(A97,CTP_Export!D:D,CTP_Export!K:K,,0)=0, _xlfn.XLOOKUP(A97,CTP_Export!D:D,CTP_Export!F:F,,0), _xlfn.XLOOKUP(A97,CTP_Export!D:D,CTP_Export!K:K,,0))</f>
        <v>Green Level Church Rd is proposed to be a 4 lane Major Thoroughfare between Green Level Rd West and Jenks Rd. An AADT of 18000 is expected in the planning horizon year (2055) which would cause Green Level Church Rd to operate inefficiently in 2055. The purpose of this project is to reduce congestion so Green Level Church Rd will operate more efficiently in 2055</v>
      </c>
      <c r="C97" s="8" t="str">
        <f>_xlfn.IFNA(_xlfn.XLOOKUP(A97,CTP_Export!D:D,CTP_Export!AM:AM,,0),"")</f>
        <v>Widening</v>
      </c>
      <c r="D97" s="79" t="str">
        <f>_xlfn.IFNA(_xlfn.XLOOKUP(A97,CTP_Export!D:D,CTP_Export!AK:AK,,0),"")</f>
        <v>Wake</v>
      </c>
      <c r="E97" s="79" t="str">
        <f>_xlfn.IFNA(_xlfn.XLOOKUP(A97,CTP_Export!D:D,CTP_Export!CL:CL,,0),"")</f>
        <v>Division</v>
      </c>
      <c r="F97" s="79">
        <f t="shared" si="30"/>
        <v>88</v>
      </c>
      <c r="G97" s="79">
        <f>_xlfn.XLOOKUP(A97,CTP_Export!$D$2:$D$1245,CTP_Export!AX$2:AX$1245, "-",0)</f>
        <v>84.913289331174298</v>
      </c>
      <c r="H97" s="20">
        <f t="shared" si="32"/>
        <v>0.41318344215261926</v>
      </c>
      <c r="I97" s="8">
        <f t="shared" si="33"/>
        <v>0.41318344215261926</v>
      </c>
      <c r="J97" s="53">
        <f>'Raw Scores'!B99/100</f>
        <v>0.48546050783655403</v>
      </c>
      <c r="K97" s="8">
        <f t="shared" si="34"/>
        <v>0.48546050783655403</v>
      </c>
      <c r="L97" s="54">
        <f>IF('Raw Scores'!C99=0, 0, _xlfn.NORM.DIST('Raw Scores'!C99,'Raw Scores'!C$2,'Raw Scores'!C$3,TRUE))</f>
        <v>0</v>
      </c>
      <c r="M97" s="8">
        <f t="shared" si="35"/>
        <v>0</v>
      </c>
      <c r="N97" s="20">
        <f>IF('Raw Scores'!D99=0, 0, _xlfn.NORM.DIST('Raw Scores'!D99,'Raw Scores'!D$2,'Raw Scores'!D$3,TRUE))</f>
        <v>0.42461887413675026</v>
      </c>
      <c r="O97" s="8">
        <f t="shared" si="36"/>
        <v>0.42461887413675026</v>
      </c>
      <c r="P97" s="20">
        <f>IF('Raw Scores'!F99=0, 0, _xlfn.NORM.DIST('Raw Scores'!F99,'Raw Scores'!F$2,'Raw Scores'!F$3,TRUE))</f>
        <v>0.53007851116104276</v>
      </c>
      <c r="Q97" s="20">
        <f t="shared" si="37"/>
        <v>0.53007851116104276</v>
      </c>
      <c r="R97" s="55">
        <f t="shared" si="38"/>
        <v>0.47734869264889651</v>
      </c>
      <c r="S97" s="8">
        <f t="shared" si="39"/>
        <v>0.47734869264889651</v>
      </c>
      <c r="T97" s="20">
        <f>IF('Raw Scores'!E99=0, 0, _xlfn.NORM.DIST('Raw Scores'!E99,'Raw Scores'!E$2,'Raw Scores'!E$3,TRUE))</f>
        <v>0.41902734414869025</v>
      </c>
      <c r="U97" s="20">
        <f t="shared" si="40"/>
        <v>0.41902734414869025</v>
      </c>
      <c r="V97" s="20">
        <f>IF('Raw Scores'!G99=0, 0, _xlfn.NORM.DIST('Raw Scores'!G99,'Raw Scores'!G$2,'Raw Scores'!G$3,TRUE))</f>
        <v>0.52934110158933767</v>
      </c>
      <c r="W97" s="8">
        <f t="shared" si="41"/>
        <v>0.52934110158933767</v>
      </c>
      <c r="X97" s="20">
        <f>IF('Raw Scores'!L99=0, 0, _xlfn.NORM.DIST('Raw Scores'!L99,'Raw Scores'!L$2,'Raw Scores'!L$3,TRUE))</f>
        <v>0.23410272934562629</v>
      </c>
      <c r="Y97" s="20">
        <f t="shared" si="42"/>
        <v>0.23410272934562629</v>
      </c>
      <c r="Z97" s="41">
        <f t="shared" si="43"/>
        <v>0.39415705836121806</v>
      </c>
      <c r="AA97" s="8">
        <f t="shared" si="44"/>
        <v>0.39415705836121806</v>
      </c>
      <c r="AB97" s="20">
        <f>IF('Raw Scores'!H99=0, 0, _xlfn.NORM.DIST('Raw Scores'!H99,'Raw Scores'!H$2,'Raw Scores'!H$3,TRUE))</f>
        <v>0.8745238392731699</v>
      </c>
      <c r="AC97" s="8">
        <f t="shared" si="45"/>
        <v>0.8745238392731699</v>
      </c>
      <c r="AD97" s="20">
        <f>IF('Raw Scores'!I99=0, 0, _xlfn.NORM.DIST('Raw Scores'!I99,'Raw Scores'!I$2,'Raw Scores'!I$3,TRUE))</f>
        <v>0.34348802665871092</v>
      </c>
      <c r="AE97" s="8">
        <f t="shared" si="46"/>
        <v>0.34348802665871092</v>
      </c>
      <c r="AF97" s="20">
        <f>IF('Raw Scores'!J99=0, 0, _xlfn.NORM.DIST('Raw Scores'!J99,'Raw Scores'!J$2,'Raw Scores'!J$3,TRUE))</f>
        <v>0</v>
      </c>
      <c r="AG97" s="8">
        <f t="shared" si="47"/>
        <v>0</v>
      </c>
      <c r="AH97" s="20">
        <f>IF('Raw Scores'!K99=0, 0, _xlfn.NORM.DIST('Raw Scores'!K99,'Raw Scores'!K$2,'Raw Scores'!K$3,TRUE))</f>
        <v>0</v>
      </c>
      <c r="AI97" s="8">
        <f t="shared" si="48"/>
        <v>0</v>
      </c>
      <c r="AJ97" s="20">
        <f t="shared" si="49"/>
        <v>0</v>
      </c>
      <c r="AK97" s="8">
        <f t="shared" si="50"/>
        <v>0</v>
      </c>
      <c r="AL97" s="42">
        <f t="shared" si="51"/>
        <v>0.40600395531062689</v>
      </c>
      <c r="AM97" s="8">
        <f t="shared" si="52"/>
        <v>0.40600395531062689</v>
      </c>
      <c r="AN97" s="20">
        <f>IF('Raw Scores'!M99=0, 0, _xlfn.NORM.DIST('Raw Scores'!M99,'Raw Scores'!M$2,'Raw Scores'!M$3,TRUE))</f>
        <v>0.48071126620448978</v>
      </c>
      <c r="AO97" s="8">
        <f t="shared" si="53"/>
        <v>0.48071126620448978</v>
      </c>
      <c r="AP97" s="20">
        <f>IF('Raw Scores'!N99=0, 0, _xlfn.NORM.DIST('Raw Scores'!N99,'Raw Scores'!N$2,'Raw Scores'!N$3,TRUE))</f>
        <v>0.29111143608821988</v>
      </c>
      <c r="AQ97" s="8">
        <f t="shared" si="54"/>
        <v>0.29111143608821988</v>
      </c>
      <c r="AR97" s="43">
        <f t="shared" si="55"/>
        <v>0.38591135114635483</v>
      </c>
      <c r="AS97" s="8">
        <f t="shared" si="56"/>
        <v>0.38591135114635483</v>
      </c>
      <c r="AT97" s="44">
        <f>IF('Raw Scores'!O99=0, 0, _xlfn.NORM.DIST('Raw Scores'!O99,'Raw Scores'!O$2,'Raw Scores'!O$3,TRUE))</f>
        <v>0.55717386882416897</v>
      </c>
      <c r="AU97" s="8">
        <f t="shared" si="57"/>
        <v>0.55717386882416897</v>
      </c>
      <c r="AV97" s="17">
        <f>IF('Raw Scores'!P99=0, 0, _xlfn.NORM.DIST('Raw Scores'!P99,'Raw Scores'!P$2,'Raw Scores'!P$3,TRUE))</f>
        <v>0</v>
      </c>
      <c r="AW97" s="8">
        <f t="shared" si="58"/>
        <v>0</v>
      </c>
      <c r="AX97" s="45">
        <f>IFERROR(_xlfn.IFNA((J97*$J$3+L97*$L$3+R97*$R$3+Z97*$Z$3+AL97*$AL$3+AR97*$AR$3+AT97*$AT$3+AV97*$AV$3)/VLOOKUP(A97,CTP_Export!$D$1:$AN$953,37,0),0),0)</f>
        <v>8.1870789715774235E-9</v>
      </c>
      <c r="AY97">
        <f t="shared" si="31"/>
        <v>1.0293640434885006E-8</v>
      </c>
      <c r="AZ97">
        <f t="array" ref="AZ97">IF(COUNTIF(C:C, C97) &gt; 1, STDEV(IF(C:C=C97,AX:AX)), 0)</f>
        <v>1.959515603841011E-8</v>
      </c>
      <c r="BA97" s="50">
        <f>IF(VLOOKUP(A97,CTP_Export!$D$1:$AN$953,37,0)&gt;0,IF(COUNTIF(C:C,C97)&gt;1,IFERROR(_xlfn.NORM.DIST(AX97,AY97,AZ97,TRUE),0)*1,0),0)</f>
        <v>0.45719449899440051</v>
      </c>
    </row>
    <row r="98" spans="1:53">
      <c r="A98" s="8" t="str">
        <f>'Raw Scores'!A100</f>
        <v>A168b</v>
      </c>
      <c r="B98" s="8" t="str">
        <f>IF(_xlfn.XLOOKUP(A98,CTP_Export!D:D,CTP_Export!K:K,,0)=0, _xlfn.XLOOKUP(A98,CTP_Export!D:D,CTP_Export!F:F,,0), _xlfn.XLOOKUP(A98,CTP_Export!D:D,CTP_Export!K:K,,0))</f>
        <v>Green Level Church Rd is proposed to be a 4 lane Major Thoroughfare between Green Level Rd West and Morrisville Parkway. An AADT of 15000 is expected in the planning horizon year (2055) which would cause Green Level Church Rd to operate inefficiently in 2055. The purpose of this project is to reduce congestion so Green Level Church Rd will operate more efficiently in 2055</v>
      </c>
      <c r="C98" s="8" t="str">
        <f>_xlfn.IFNA(_xlfn.XLOOKUP(A98,CTP_Export!D:D,CTP_Export!AM:AM,,0),"")</f>
        <v>Widening</v>
      </c>
      <c r="D98" s="79" t="str">
        <f>_xlfn.IFNA(_xlfn.XLOOKUP(A98,CTP_Export!D:D,CTP_Export!AK:AK,,0),"")</f>
        <v>Wake</v>
      </c>
      <c r="E98" s="79" t="str">
        <f>_xlfn.IFNA(_xlfn.XLOOKUP(A98,CTP_Export!D:D,CTP_Export!CL:CL,,0),"")</f>
        <v>Division</v>
      </c>
      <c r="F98" s="79">
        <f t="shared" si="30"/>
        <v>100</v>
      </c>
      <c r="G98" s="79">
        <f>_xlfn.XLOOKUP(A98,CTP_Export!$D$2:$D$1245,CTP_Export!AX$2:AX$1245, "-",0)</f>
        <v>106.555582661396</v>
      </c>
      <c r="H98" s="20">
        <f t="shared" si="32"/>
        <v>0.40711976227387126</v>
      </c>
      <c r="I98" s="8">
        <f t="shared" si="33"/>
        <v>0.40711976227387126</v>
      </c>
      <c r="J98" s="53">
        <f>'Raw Scores'!B100/100</f>
        <v>0.46262351822079195</v>
      </c>
      <c r="K98" s="8">
        <f t="shared" si="34"/>
        <v>0.46262351822079195</v>
      </c>
      <c r="L98" s="54">
        <f>IF('Raw Scores'!C100=0, 0, _xlfn.NORM.DIST('Raw Scores'!C100,'Raw Scores'!C$2,'Raw Scores'!C$3,TRUE))</f>
        <v>0</v>
      </c>
      <c r="M98" s="8">
        <f t="shared" si="35"/>
        <v>0</v>
      </c>
      <c r="N98" s="20">
        <f>IF('Raw Scores'!D100=0, 0, _xlfn.NORM.DIST('Raw Scores'!D100,'Raw Scores'!D$2,'Raw Scores'!D$3,TRUE))</f>
        <v>0.4060877581621557</v>
      </c>
      <c r="O98" s="8">
        <f t="shared" si="36"/>
        <v>0.4060877581621557</v>
      </c>
      <c r="P98" s="20">
        <f>IF('Raw Scores'!F100=0, 0, _xlfn.NORM.DIST('Raw Scores'!F100,'Raw Scores'!F$2,'Raw Scores'!F$3,TRUE))</f>
        <v>0.53012770904481399</v>
      </c>
      <c r="Q98" s="20">
        <f t="shared" si="37"/>
        <v>0.53012770904481399</v>
      </c>
      <c r="R98" s="55">
        <f t="shared" si="38"/>
        <v>0.46810773360348484</v>
      </c>
      <c r="S98" s="8">
        <f t="shared" si="39"/>
        <v>0.46810773360348484</v>
      </c>
      <c r="T98" s="20">
        <f>IF('Raw Scores'!E100=0, 0, _xlfn.NORM.DIST('Raw Scores'!E100,'Raw Scores'!E$2,'Raw Scores'!E$3,TRUE))</f>
        <v>0.37526719244301043</v>
      </c>
      <c r="U98" s="20">
        <f t="shared" si="40"/>
        <v>0.37526719244301043</v>
      </c>
      <c r="V98" s="20">
        <f>IF('Raw Scores'!G100=0, 0, _xlfn.NORM.DIST('Raw Scores'!G100,'Raw Scores'!G$2,'Raw Scores'!G$3,TRUE))</f>
        <v>0.52933068676028561</v>
      </c>
      <c r="W98" s="8">
        <f t="shared" si="41"/>
        <v>0.52933068676028561</v>
      </c>
      <c r="X98" s="20">
        <f>IF('Raw Scores'!L100=0, 0, _xlfn.NORM.DIST('Raw Scores'!L100,'Raw Scores'!L$2,'Raw Scores'!L$3,TRUE))</f>
        <v>0.44456225430798407</v>
      </c>
      <c r="Y98" s="20">
        <f t="shared" si="42"/>
        <v>0.44456225430798407</v>
      </c>
      <c r="Z98" s="41">
        <f t="shared" si="43"/>
        <v>0.44972004450376002</v>
      </c>
      <c r="AA98" s="8">
        <f t="shared" si="44"/>
        <v>0.44972004450376002</v>
      </c>
      <c r="AB98" s="20">
        <f>IF('Raw Scores'!H100=0, 0, _xlfn.NORM.DIST('Raw Scores'!H100,'Raw Scores'!H$2,'Raw Scores'!H$3,TRUE))</f>
        <v>0.78385438164849897</v>
      </c>
      <c r="AC98" s="8">
        <f t="shared" si="45"/>
        <v>0.78385438164849897</v>
      </c>
      <c r="AD98" s="20">
        <f>IF('Raw Scores'!I100=0, 0, _xlfn.NORM.DIST('Raw Scores'!I100,'Raw Scores'!I$2,'Raw Scores'!I$3,TRUE))</f>
        <v>0.3957957750107638</v>
      </c>
      <c r="AE98" s="8">
        <f t="shared" si="46"/>
        <v>0.3957957750107638</v>
      </c>
      <c r="AF98" s="20">
        <f>IF('Raw Scores'!J100=0, 0, _xlfn.NORM.DIST('Raw Scores'!J100,'Raw Scores'!J$2,'Raw Scores'!J$3,TRUE))</f>
        <v>0</v>
      </c>
      <c r="AG98" s="8">
        <f t="shared" si="47"/>
        <v>0</v>
      </c>
      <c r="AH98" s="20">
        <f>IF('Raw Scores'!K100=0, 0, _xlfn.NORM.DIST('Raw Scores'!K100,'Raw Scores'!K$2,'Raw Scores'!K$3,TRUE))</f>
        <v>0</v>
      </c>
      <c r="AI98" s="8">
        <f t="shared" si="48"/>
        <v>0</v>
      </c>
      <c r="AJ98" s="20">
        <f t="shared" si="49"/>
        <v>0</v>
      </c>
      <c r="AK98" s="8">
        <f t="shared" si="50"/>
        <v>0</v>
      </c>
      <c r="AL98" s="42">
        <f t="shared" si="51"/>
        <v>0.3932167188864209</v>
      </c>
      <c r="AM98" s="8">
        <f t="shared" si="52"/>
        <v>0.3932167188864209</v>
      </c>
      <c r="AN98" s="20">
        <f>IF('Raw Scores'!M100=0, 0, _xlfn.NORM.DIST('Raw Scores'!M100,'Raw Scores'!M$2,'Raw Scores'!M$3,TRUE))</f>
        <v>0.43269819046054092</v>
      </c>
      <c r="AO98" s="8">
        <f t="shared" si="53"/>
        <v>0.43269819046054092</v>
      </c>
      <c r="AP98" s="20">
        <f>IF('Raw Scores'!N100=0, 0, _xlfn.NORM.DIST('Raw Scores'!N100,'Raw Scores'!N$2,'Raw Scores'!N$3,TRUE))</f>
        <v>0.95329878078348196</v>
      </c>
      <c r="AQ98" s="8">
        <f t="shared" si="54"/>
        <v>0.95329878078348196</v>
      </c>
      <c r="AR98" s="43">
        <f t="shared" si="55"/>
        <v>0.6929984856220115</v>
      </c>
      <c r="AS98" s="8">
        <f t="shared" si="56"/>
        <v>0.6929984856220115</v>
      </c>
      <c r="AT98" s="44">
        <f>IF('Raw Scores'!O100=0, 0, _xlfn.NORM.DIST('Raw Scores'!O100,'Raw Scores'!O$2,'Raw Scores'!O$3,TRUE))</f>
        <v>0.53340992119788477</v>
      </c>
      <c r="AU98" s="8">
        <f t="shared" si="57"/>
        <v>0.53340992119788477</v>
      </c>
      <c r="AV98" s="17">
        <f>IF('Raw Scores'!P100=0, 0, _xlfn.NORM.DIST('Raw Scores'!P100,'Raw Scores'!P$2,'Raw Scores'!P$3,TRUE))</f>
        <v>0</v>
      </c>
      <c r="AW98" s="8">
        <f t="shared" si="58"/>
        <v>0</v>
      </c>
      <c r="AX98" s="45">
        <f>IFERROR(_xlfn.IFNA((J98*$J$3+L98*$L$3+R98*$R$3+Z98*$Z$3+AL98*$AL$3+AR98*$AR$3+AT98*$AT$3+AV98*$AV$3)/VLOOKUP(A98,CTP_Export!$D$1:$AN$953,37,0),0),0)</f>
        <v>7.6473778029843025E-9</v>
      </c>
      <c r="AY98">
        <f t="shared" si="31"/>
        <v>1.0293640434885006E-8</v>
      </c>
      <c r="AZ98">
        <f t="array" ref="AZ98">IF(COUNTIF(C:C, C98) &gt; 1, STDEV(IF(C:C=C98,AX:AX)), 0)</f>
        <v>1.959515603841011E-8</v>
      </c>
      <c r="BA98" s="50">
        <f>IF(VLOOKUP(A98,CTP_Export!$D$1:$AN$953,37,0)&gt;0,IF(COUNTIF(C:C,C98)&gt;1,IFERROR(_xlfn.NORM.DIST(AX98,AY98,AZ98,TRUE),0)*1,0),0)</f>
        <v>0.44628744590405522</v>
      </c>
    </row>
    <row r="99" spans="1:53">
      <c r="A99" s="8" t="str">
        <f>'Raw Scores'!A101</f>
        <v>A169d1</v>
      </c>
      <c r="B99" s="8" t="str">
        <f>IF(_xlfn.XLOOKUP(A99,CTP_Export!D:D,CTP_Export!K:K,,0)=0, _xlfn.XLOOKUP(A99,CTP_Export!D:D,CTP_Export!F:F,,0), _xlfn.XLOOKUP(A99,CTP_Export!D:D,CTP_Export!K:K,,0))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99" s="8" t="str">
        <f>_xlfn.IFNA(_xlfn.XLOOKUP(A99,CTP_Export!D:D,CTP_Export!AM:AM,,0),"")</f>
        <v>New Location</v>
      </c>
      <c r="D99" s="79" t="str">
        <f>_xlfn.IFNA(_xlfn.XLOOKUP(A99,CTP_Export!D:D,CTP_Export!AK:AK,,0),"")</f>
        <v>Wake</v>
      </c>
      <c r="E99" s="79" t="str">
        <f>_xlfn.IFNA(_xlfn.XLOOKUP(A99,CTP_Export!D:D,CTP_Export!CL:CL,,0),"")</f>
        <v>Division</v>
      </c>
      <c r="F99" s="79">
        <f t="shared" si="30"/>
        <v>405</v>
      </c>
      <c r="G99" s="79">
        <f>_xlfn.XLOOKUP(A99,CTP_Export!$D$2:$D$1245,CTP_Export!AX$2:AX$1245, "-",0)</f>
        <v>173.58048662837101</v>
      </c>
      <c r="H99" s="20">
        <f t="shared" si="32"/>
        <v>0.28820839623580219</v>
      </c>
      <c r="I99" s="8">
        <f t="shared" si="33"/>
        <v>0.28820839623580219</v>
      </c>
      <c r="J99" s="53">
        <f>'Raw Scores'!B101/100</f>
        <v>0.15734612865009201</v>
      </c>
      <c r="K99" s="8">
        <f t="shared" si="34"/>
        <v>0.15734612865009201</v>
      </c>
      <c r="L99" s="54">
        <f>IF('Raw Scores'!C101=0, 0, _xlfn.NORM.DIST('Raw Scores'!C101,'Raw Scores'!C$2,'Raw Scores'!C$3,TRUE))</f>
        <v>0</v>
      </c>
      <c r="M99" s="8">
        <f t="shared" si="35"/>
        <v>0</v>
      </c>
      <c r="N99" s="20">
        <f>IF('Raw Scores'!D101=0, 0, _xlfn.NORM.DIST('Raw Scores'!D101,'Raw Scores'!D$2,'Raw Scores'!D$3,TRUE))</f>
        <v>0</v>
      </c>
      <c r="O99" s="8">
        <f t="shared" si="36"/>
        <v>0</v>
      </c>
      <c r="P99" s="20">
        <f>IF('Raw Scores'!F101=0, 0, _xlfn.NORM.DIST('Raw Scores'!F101,'Raw Scores'!F$2,'Raw Scores'!F$3,TRUE))</f>
        <v>0.53009576745301534</v>
      </c>
      <c r="Q99" s="20">
        <f t="shared" si="37"/>
        <v>0.53009576745301534</v>
      </c>
      <c r="R99" s="55">
        <f t="shared" si="38"/>
        <v>0.26504788372650767</v>
      </c>
      <c r="S99" s="8">
        <f t="shared" si="39"/>
        <v>0.26504788372650767</v>
      </c>
      <c r="T99" s="20">
        <f>IF('Raw Scores'!E101=0, 0, _xlfn.NORM.DIST('Raw Scores'!E101,'Raw Scores'!E$2,'Raw Scores'!E$3,TRUE))</f>
        <v>0</v>
      </c>
      <c r="U99" s="20">
        <f t="shared" si="40"/>
        <v>0</v>
      </c>
      <c r="V99" s="20">
        <f>IF('Raw Scores'!G101=0, 0, _xlfn.NORM.DIST('Raw Scores'!G101,'Raw Scores'!G$2,'Raw Scores'!G$3,TRUE))</f>
        <v>0.52930654090044871</v>
      </c>
      <c r="W99" s="8">
        <f t="shared" si="41"/>
        <v>0.52930654090044871</v>
      </c>
      <c r="X99" s="20">
        <f>IF('Raw Scores'!L101=0, 0, _xlfn.NORM.DIST('Raw Scores'!L101,'Raw Scores'!L$2,'Raw Scores'!L$3,TRUE))</f>
        <v>0.18897874051814639</v>
      </c>
      <c r="Y99" s="20">
        <f t="shared" si="42"/>
        <v>0.18897874051814639</v>
      </c>
      <c r="Z99" s="41">
        <f t="shared" si="43"/>
        <v>0.23942842713953169</v>
      </c>
      <c r="AA99" s="8">
        <f t="shared" si="44"/>
        <v>0.23942842713953169</v>
      </c>
      <c r="AB99" s="20">
        <f>IF('Raw Scores'!H101=0, 0, _xlfn.NORM.DIST('Raw Scores'!H101,'Raw Scores'!H$2,'Raw Scores'!H$3,TRUE))</f>
        <v>0.89097945882190355</v>
      </c>
      <c r="AC99" s="8">
        <f t="shared" si="45"/>
        <v>0.89097945882190355</v>
      </c>
      <c r="AD99" s="20">
        <f>IF('Raw Scores'!I101=0, 0, _xlfn.NORM.DIST('Raw Scores'!I101,'Raw Scores'!I$2,'Raw Scores'!I$3,TRUE))</f>
        <v>0.85919136080017122</v>
      </c>
      <c r="AE99" s="8">
        <f t="shared" si="46"/>
        <v>0.85919136080017122</v>
      </c>
      <c r="AF99" s="20">
        <f>IF('Raw Scores'!J101=0, 0, _xlfn.NORM.DIST('Raw Scores'!J101,'Raw Scores'!J$2,'Raw Scores'!J$3,TRUE))</f>
        <v>0</v>
      </c>
      <c r="AG99" s="8">
        <f t="shared" si="47"/>
        <v>0</v>
      </c>
      <c r="AH99" s="20">
        <f>IF('Raw Scores'!K101=0, 0, _xlfn.NORM.DIST('Raw Scores'!K101,'Raw Scores'!K$2,'Raw Scores'!K$3,TRUE))</f>
        <v>0</v>
      </c>
      <c r="AI99" s="8">
        <f t="shared" si="48"/>
        <v>0</v>
      </c>
      <c r="AJ99" s="20">
        <f t="shared" si="49"/>
        <v>0</v>
      </c>
      <c r="AK99" s="8">
        <f t="shared" si="50"/>
        <v>0</v>
      </c>
      <c r="AL99" s="42">
        <f t="shared" si="51"/>
        <v>0.58339027320735815</v>
      </c>
      <c r="AM99" s="8">
        <f t="shared" si="52"/>
        <v>0.58339027320735815</v>
      </c>
      <c r="AN99" s="20">
        <f>IF('Raw Scores'!M101=0, 0, _xlfn.NORM.DIST('Raw Scores'!M101,'Raw Scores'!M$2,'Raw Scores'!M$3,TRUE))</f>
        <v>0.49278613995664089</v>
      </c>
      <c r="AO99" s="8">
        <f t="shared" si="53"/>
        <v>0.49278613995664089</v>
      </c>
      <c r="AP99" s="20">
        <f>IF('Raw Scores'!N101=0, 0, _xlfn.NORM.DIST('Raw Scores'!N101,'Raw Scores'!N$2,'Raw Scores'!N$3,TRUE))</f>
        <v>0</v>
      </c>
      <c r="AQ99" s="8">
        <f t="shared" si="54"/>
        <v>0</v>
      </c>
      <c r="AR99" s="43">
        <f t="shared" si="55"/>
        <v>0.24639306997832044</v>
      </c>
      <c r="AS99" s="8">
        <f t="shared" si="56"/>
        <v>0.24639306997832044</v>
      </c>
      <c r="AT99" s="44">
        <f>IF('Raw Scores'!O101=0, 0, _xlfn.NORM.DIST('Raw Scores'!O101,'Raw Scores'!O$2,'Raw Scores'!O$3,TRUE))</f>
        <v>0.52145492841262575</v>
      </c>
      <c r="AU99" s="8">
        <f t="shared" si="57"/>
        <v>0.52145492841262575</v>
      </c>
      <c r="AV99" s="17">
        <f>IF('Raw Scores'!P101=0, 0, _xlfn.NORM.DIST('Raw Scores'!P101,'Raw Scores'!P$2,'Raw Scores'!P$3,TRUE))</f>
        <v>0</v>
      </c>
      <c r="AW99" s="8">
        <f t="shared" si="58"/>
        <v>0</v>
      </c>
      <c r="AX99" s="45">
        <f>IFERROR(_xlfn.IFNA((J99*$J$3+L99*$L$3+R99*$R$3+Z99*$Z$3+AL99*$AL$3+AR99*$AR$3+AT99*$AT$3+AV99*$AV$3)/VLOOKUP(A99,CTP_Export!$D$1:$AN$953,37,0),0),0)</f>
        <v>5.3213169808342602E-9</v>
      </c>
      <c r="AY99">
        <f t="shared" si="31"/>
        <v>1.4999077657754332E-8</v>
      </c>
      <c r="AZ99">
        <f t="array" ref="AZ99">IF(COUNTIF(C:C, C99) &gt; 1, STDEV(IF(C:C=C99,AX:AX)), 0)</f>
        <v>2.565830134498037E-8</v>
      </c>
      <c r="BA99" s="50">
        <f>IF(VLOOKUP(A99,CTP_Export!$D$1:$AN$953,37,0)&gt;0,IF(COUNTIF(C:C,C99)&gt;1,IFERROR(_xlfn.NORM.DIST(AX99,AY99,AZ99,TRUE),0)*1,0),0)</f>
        <v>0.35302046305645807</v>
      </c>
    </row>
    <row r="100" spans="1:53">
      <c r="A100" s="8" t="str">
        <f>'Raw Scores'!A102</f>
        <v>A172</v>
      </c>
      <c r="B100" s="8" t="str">
        <f>IF(_xlfn.XLOOKUP(A100,CTP_Export!D:D,CTP_Export!K:K,,0)=0, _xlfn.XLOOKUP(A100,CTP_Export!D:D,CTP_Export!F:F,,0), _xlfn.XLOOKUP(A100,CTP_Export!D:D,CTP_Export!K:K,,0))</f>
        <v>Kelly Rd is proposed to be a 4 lane Major Thoroughfare between Jenks Rd  and Old US 1. An AADT exceeding current capacity is expected in the planning horizon year (2055) which would cause Kelly Rd to operate inefficiently in 2055. The purpose of this project is to reduce congestion so Kelly Rd will operate more efficiently in 2055.</v>
      </c>
      <c r="C100" s="8" t="str">
        <f>_xlfn.IFNA(_xlfn.XLOOKUP(A100,CTP_Export!D:D,CTP_Export!AM:AM,,0),"")</f>
        <v>Widening</v>
      </c>
      <c r="D100" s="79" t="str">
        <f>_xlfn.IFNA(_xlfn.XLOOKUP(A100,CTP_Export!D:D,CTP_Export!AK:AK,,0),"")</f>
        <v>Wake</v>
      </c>
      <c r="E100" s="79" t="str">
        <f>_xlfn.IFNA(_xlfn.XLOOKUP(A100,CTP_Export!D:D,CTP_Export!CL:CL,,0),"")</f>
        <v>Division</v>
      </c>
      <c r="F100" s="79">
        <f t="shared" si="30"/>
        <v>69</v>
      </c>
      <c r="G100" s="79">
        <f>_xlfn.XLOOKUP(A100,CTP_Export!$D$2:$D$1245,CTP_Export!AX$2:AX$1245, "-",0)</f>
        <v>89.726553594569495</v>
      </c>
      <c r="H100" s="20">
        <f t="shared" si="32"/>
        <v>0.43099332939064167</v>
      </c>
      <c r="I100" s="8">
        <f t="shared" si="33"/>
        <v>0.43099332939064167</v>
      </c>
      <c r="J100" s="53">
        <f>'Raw Scores'!B102/100</f>
        <v>0.149351546866787</v>
      </c>
      <c r="K100" s="8">
        <f t="shared" si="34"/>
        <v>0.149351546866787</v>
      </c>
      <c r="L100" s="54">
        <f>IF('Raw Scores'!C102=0, 0, _xlfn.NORM.DIST('Raw Scores'!C102,'Raw Scores'!C$2,'Raw Scores'!C$3,TRUE))</f>
        <v>0.51024474496523142</v>
      </c>
      <c r="M100" s="8">
        <f t="shared" si="35"/>
        <v>0.51024474496523142</v>
      </c>
      <c r="N100" s="20">
        <f>IF('Raw Scores'!D102=0, 0, _xlfn.NORM.DIST('Raw Scores'!D102,'Raw Scores'!D$2,'Raw Scores'!D$3,TRUE))</f>
        <v>0.88661341449528164</v>
      </c>
      <c r="O100" s="8">
        <f t="shared" si="36"/>
        <v>0.88661341449528164</v>
      </c>
      <c r="P100" s="20">
        <f>IF('Raw Scores'!F102=0, 0, _xlfn.NORM.DIST('Raw Scores'!F102,'Raw Scores'!F$2,'Raw Scores'!F$3,TRUE))</f>
        <v>0.5301551144450134</v>
      </c>
      <c r="Q100" s="20">
        <f t="shared" si="37"/>
        <v>0.5301551144450134</v>
      </c>
      <c r="R100" s="55">
        <f t="shared" si="38"/>
        <v>0.70838426447014746</v>
      </c>
      <c r="S100" s="8">
        <f t="shared" si="39"/>
        <v>0.70838426447014746</v>
      </c>
      <c r="T100" s="20">
        <f>IF('Raw Scores'!E102=0, 0, _xlfn.NORM.DIST('Raw Scores'!E102,'Raw Scores'!E$2,'Raw Scores'!E$3,TRUE))</f>
        <v>0</v>
      </c>
      <c r="U100" s="20">
        <f t="shared" si="40"/>
        <v>0</v>
      </c>
      <c r="V100" s="20">
        <f>IF('Raw Scores'!G102=0, 0, _xlfn.NORM.DIST('Raw Scores'!G102,'Raw Scores'!G$2,'Raw Scores'!G$3,TRUE))</f>
        <v>0.52940180537056469</v>
      </c>
      <c r="W100" s="8">
        <f t="shared" si="41"/>
        <v>0.52940180537056469</v>
      </c>
      <c r="X100" s="20">
        <f>IF('Raw Scores'!L102=0, 0, _xlfn.NORM.DIST('Raw Scores'!L102,'Raw Scores'!L$2,'Raw Scores'!L$3,TRUE))</f>
        <v>0.18687281309510284</v>
      </c>
      <c r="Y100" s="20">
        <f t="shared" si="42"/>
        <v>0.18687281309510284</v>
      </c>
      <c r="Z100" s="41">
        <f t="shared" si="43"/>
        <v>0.2387582061552225</v>
      </c>
      <c r="AA100" s="8">
        <f t="shared" si="44"/>
        <v>0.2387582061552225</v>
      </c>
      <c r="AB100" s="20">
        <f>IF('Raw Scores'!H102=0, 0, _xlfn.NORM.DIST('Raw Scores'!H102,'Raw Scores'!H$2,'Raw Scores'!H$3,TRUE))</f>
        <v>0.88567601752037262</v>
      </c>
      <c r="AC100" s="8">
        <f t="shared" si="45"/>
        <v>0.88567601752037262</v>
      </c>
      <c r="AD100" s="20">
        <f>IF('Raw Scores'!I102=0, 0, _xlfn.NORM.DIST('Raw Scores'!I102,'Raw Scores'!I$2,'Raw Scores'!I$3,TRUE))</f>
        <v>0.81373288654813736</v>
      </c>
      <c r="AE100" s="8">
        <f t="shared" si="46"/>
        <v>0.81373288654813736</v>
      </c>
      <c r="AF100" s="20">
        <f>IF('Raw Scores'!J102=0, 0, _xlfn.NORM.DIST('Raw Scores'!J102,'Raw Scores'!J$2,'Raw Scores'!J$3,TRUE))</f>
        <v>0.74863735209916737</v>
      </c>
      <c r="AG100" s="8">
        <f t="shared" si="47"/>
        <v>0.74863735209916737</v>
      </c>
      <c r="AH100" s="20">
        <f>IF('Raw Scores'!K102=0, 0, _xlfn.NORM.DIST('Raw Scores'!K102,'Raw Scores'!K$2,'Raw Scores'!K$3,TRUE))</f>
        <v>0.20730014468929561</v>
      </c>
      <c r="AI100" s="8">
        <f t="shared" si="48"/>
        <v>0.20730014468929561</v>
      </c>
      <c r="AJ100" s="20">
        <f t="shared" si="49"/>
        <v>0.15519263140996853</v>
      </c>
      <c r="AK100" s="8">
        <f t="shared" si="50"/>
        <v>0.15519263140996853</v>
      </c>
      <c r="AL100" s="42">
        <f t="shared" si="51"/>
        <v>0.61820051182615943</v>
      </c>
      <c r="AM100" s="8">
        <f t="shared" si="52"/>
        <v>0.61820051182615943</v>
      </c>
      <c r="AN100" s="20">
        <f>IF('Raw Scores'!M102=0, 0, _xlfn.NORM.DIST('Raw Scores'!M102,'Raw Scores'!M$2,'Raw Scores'!M$3,TRUE))</f>
        <v>0.4208208560508504</v>
      </c>
      <c r="AO100" s="8">
        <f t="shared" si="53"/>
        <v>0.4208208560508504</v>
      </c>
      <c r="AP100" s="20">
        <f>IF('Raw Scores'!N102=0, 0, _xlfn.NORM.DIST('Raw Scores'!N102,'Raw Scores'!N$2,'Raw Scores'!N$3,TRUE))</f>
        <v>0</v>
      </c>
      <c r="AQ100" s="8">
        <f t="shared" si="54"/>
        <v>0</v>
      </c>
      <c r="AR100" s="43">
        <f t="shared" si="55"/>
        <v>0.2104104280254252</v>
      </c>
      <c r="AS100" s="8">
        <f t="shared" si="56"/>
        <v>0.2104104280254252</v>
      </c>
      <c r="AT100" s="44">
        <f>IF('Raw Scores'!O102=0, 0, _xlfn.NORM.DIST('Raw Scores'!O102,'Raw Scores'!O$2,'Raw Scores'!O$3,TRUE))</f>
        <v>0.59633743104782067</v>
      </c>
      <c r="AU100" s="8">
        <f t="shared" si="57"/>
        <v>0.59633743104782067</v>
      </c>
      <c r="AV100" s="17">
        <f>IF('Raw Scores'!P102=0, 0, _xlfn.NORM.DIST('Raw Scores'!P102,'Raw Scores'!P$2,'Raw Scores'!P$3,TRUE))</f>
        <v>0</v>
      </c>
      <c r="AW100" s="8">
        <f t="shared" si="58"/>
        <v>0</v>
      </c>
      <c r="AX100" s="45">
        <f>IFERROR(_xlfn.IFNA((J100*$J$3+L100*$L$3+R100*$R$3+Z100*$Z$3+AL100*$AL$3+AR100*$AR$3+AT100*$AT$3+AV100*$AV$3)/VLOOKUP(A100,CTP_Export!$D$1:$AN$953,37,0),0),0)</f>
        <v>2.5991063084402269E-9</v>
      </c>
      <c r="AY100">
        <f t="shared" si="31"/>
        <v>1.0293640434885006E-8</v>
      </c>
      <c r="AZ100">
        <f t="array" ref="AZ100">IF(COUNTIF(C:C, C100) &gt; 1, STDEV(IF(C:C=C100,AX:AX)), 0)</f>
        <v>1.959515603841011E-8</v>
      </c>
      <c r="BA100" s="50">
        <f>IF(VLOOKUP(A100,CTP_Export!$D$1:$AN$953,37,0)&gt;0,IF(COUNTIF(C:C,C100)&gt;1,IFERROR(_xlfn.NORM.DIST(AX100,AY100,AZ100,TRUE),0)*1,0),0)</f>
        <v>0.34727965139765749</v>
      </c>
    </row>
    <row r="101" spans="1:53">
      <c r="A101" s="8" t="str">
        <f>'Raw Scores'!A103</f>
        <v>A173a</v>
      </c>
      <c r="B101" s="8" t="str">
        <f>IF(_xlfn.XLOOKUP(A101,CTP_Export!D:D,CTP_Export!K:K,,0)=0, _xlfn.XLOOKUP(A101,CTP_Export!D:D,CTP_Export!F:F,,0), _xlfn.XLOOKUP(A101,CTP_Export!D:D,CTP_Export!K:K,,0))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New Hill Olive Chapel Rd between Olive Chapel Road and US 64 to an acceptable LOS in the peak period and direction while also providing facilities for pedestrians and bicyclists.</v>
      </c>
      <c r="C101" s="8" t="str">
        <f>_xlfn.IFNA(_xlfn.XLOOKUP(A101,CTP_Export!D:D,CTP_Export!AM:AM,,0),"")</f>
        <v>Widening</v>
      </c>
      <c r="D101" s="79" t="str">
        <f>_xlfn.IFNA(_xlfn.XLOOKUP(A101,CTP_Export!D:D,CTP_Export!AK:AK,,0),"")</f>
        <v>Wake</v>
      </c>
      <c r="E101" s="79" t="str">
        <f>_xlfn.IFNA(_xlfn.XLOOKUP(A101,CTP_Export!D:D,CTP_Export!CL:CL,,0),"")</f>
        <v>Regional</v>
      </c>
      <c r="F101" s="79">
        <f t="shared" si="30"/>
        <v>290</v>
      </c>
      <c r="G101" s="79">
        <f>_xlfn.XLOOKUP(A101,CTP_Export!$D$2:$D$1245,CTP_Export!AX$2:AX$1245, "-",0)</f>
        <v>34.6489177275621</v>
      </c>
      <c r="H101" s="20">
        <f t="shared" si="32"/>
        <v>0.33507627276580321</v>
      </c>
      <c r="I101" s="8">
        <f t="shared" si="33"/>
        <v>0.33507627276580321</v>
      </c>
      <c r="J101" s="53">
        <f>'Raw Scores'!B103/100</f>
        <v>0.351510576953316</v>
      </c>
      <c r="K101" s="8">
        <f t="shared" si="34"/>
        <v>0.351510576953316</v>
      </c>
      <c r="L101" s="54">
        <f>IF('Raw Scores'!C103=0, 0, _xlfn.NORM.DIST('Raw Scores'!C103,'Raw Scores'!C$2,'Raw Scores'!C$3,TRUE))</f>
        <v>0</v>
      </c>
      <c r="M101" s="8">
        <f t="shared" si="35"/>
        <v>0</v>
      </c>
      <c r="N101" s="20">
        <f>IF('Raw Scores'!D103=0, 0, _xlfn.NORM.DIST('Raw Scores'!D103,'Raw Scores'!D$2,'Raw Scores'!D$3,TRUE))</f>
        <v>0</v>
      </c>
      <c r="O101" s="8">
        <f t="shared" si="36"/>
        <v>0</v>
      </c>
      <c r="P101" s="20">
        <f>IF('Raw Scores'!F103=0, 0, _xlfn.NORM.DIST('Raw Scores'!F103,'Raw Scores'!F$2,'Raw Scores'!F$3,TRUE))</f>
        <v>0.5301130797266923</v>
      </c>
      <c r="Q101" s="20">
        <f t="shared" si="37"/>
        <v>0.5301130797266923</v>
      </c>
      <c r="R101" s="55">
        <f t="shared" si="38"/>
        <v>0.26505653986334615</v>
      </c>
      <c r="S101" s="8">
        <f t="shared" si="39"/>
        <v>0.26505653986334615</v>
      </c>
      <c r="T101" s="20">
        <f>IF('Raw Scores'!E103=0, 0, _xlfn.NORM.DIST('Raw Scores'!E103,'Raw Scores'!E$2,'Raw Scores'!E$3,TRUE))</f>
        <v>0</v>
      </c>
      <c r="U101" s="20">
        <f t="shared" si="40"/>
        <v>0</v>
      </c>
      <c r="V101" s="20">
        <f>IF('Raw Scores'!G103=0, 0, _xlfn.NORM.DIST('Raw Scores'!G103,'Raw Scores'!G$2,'Raw Scores'!G$3,TRUE))</f>
        <v>0.52931052226323216</v>
      </c>
      <c r="W101" s="8">
        <f t="shared" si="41"/>
        <v>0.52931052226323216</v>
      </c>
      <c r="X101" s="20">
        <f>IF('Raw Scores'!L103=0, 0, _xlfn.NORM.DIST('Raw Scores'!L103,'Raw Scores'!L$2,'Raw Scores'!L$3,TRUE))</f>
        <v>0.53783617153408492</v>
      </c>
      <c r="Y101" s="20">
        <f t="shared" si="42"/>
        <v>0.53783617153408492</v>
      </c>
      <c r="Z101" s="41">
        <f t="shared" si="43"/>
        <v>0.35571556459910569</v>
      </c>
      <c r="AA101" s="8">
        <f t="shared" si="44"/>
        <v>0.35571556459910569</v>
      </c>
      <c r="AB101" s="20">
        <f>IF('Raw Scores'!H103=0, 0, _xlfn.NORM.DIST('Raw Scores'!H103,'Raw Scores'!H$2,'Raw Scores'!H$3,TRUE))</f>
        <v>0.89610371970002689</v>
      </c>
      <c r="AC101" s="8">
        <f t="shared" si="45"/>
        <v>0.89610371970002689</v>
      </c>
      <c r="AD101" s="20">
        <f>IF('Raw Scores'!I103=0, 0, _xlfn.NORM.DIST('Raw Scores'!I103,'Raw Scores'!I$2,'Raw Scores'!I$3,TRUE))</f>
        <v>0</v>
      </c>
      <c r="AE101" s="8">
        <f t="shared" si="46"/>
        <v>0</v>
      </c>
      <c r="AF101" s="20">
        <f>IF('Raw Scores'!J103=0, 0, _xlfn.NORM.DIST('Raw Scores'!J103,'Raw Scores'!J$2,'Raw Scores'!J$3,TRUE))</f>
        <v>0</v>
      </c>
      <c r="AG101" s="8">
        <f t="shared" si="47"/>
        <v>0</v>
      </c>
      <c r="AH101" s="20">
        <f>IF('Raw Scores'!K103=0, 0, _xlfn.NORM.DIST('Raw Scores'!K103,'Raw Scores'!K$2,'Raw Scores'!K$3,TRUE))</f>
        <v>0</v>
      </c>
      <c r="AI101" s="8">
        <f t="shared" si="48"/>
        <v>0</v>
      </c>
      <c r="AJ101" s="20">
        <f t="shared" si="49"/>
        <v>0</v>
      </c>
      <c r="AK101" s="8">
        <f t="shared" si="50"/>
        <v>0</v>
      </c>
      <c r="AL101" s="42">
        <f t="shared" si="51"/>
        <v>0.29870123990000896</v>
      </c>
      <c r="AM101" s="8">
        <f t="shared" si="52"/>
        <v>0.29870123990000896</v>
      </c>
      <c r="AN101" s="20">
        <f>IF('Raw Scores'!M103=0, 0, _xlfn.NORM.DIST('Raw Scores'!M103,'Raw Scores'!M$2,'Raw Scores'!M$3,TRUE))</f>
        <v>0.39729144601721922</v>
      </c>
      <c r="AO101" s="8">
        <f t="shared" si="53"/>
        <v>0.39729144601721922</v>
      </c>
      <c r="AP101" s="20">
        <f>IF('Raw Scores'!N103=0, 0, _xlfn.NORM.DIST('Raw Scores'!N103,'Raw Scores'!N$2,'Raw Scores'!N$3,TRUE))</f>
        <v>0</v>
      </c>
      <c r="AQ101" s="8">
        <f t="shared" si="54"/>
        <v>0</v>
      </c>
      <c r="AR101" s="43">
        <f t="shared" si="55"/>
        <v>0.19864572300860961</v>
      </c>
      <c r="AS101" s="8">
        <f t="shared" si="56"/>
        <v>0.19864572300860961</v>
      </c>
      <c r="AT101" s="44">
        <f>IF('Raw Scores'!O103=0, 0, _xlfn.NORM.DIST('Raw Scores'!O103,'Raw Scores'!O$2,'Raw Scores'!O$3,TRUE))</f>
        <v>0.51306494700315941</v>
      </c>
      <c r="AU101" s="8">
        <f t="shared" si="57"/>
        <v>0.51306494700315941</v>
      </c>
      <c r="AV101" s="17">
        <f>IF('Raw Scores'!P103=0, 0, _xlfn.NORM.DIST('Raw Scores'!P103,'Raw Scores'!P$2,'Raw Scores'!P$3,TRUE))</f>
        <v>0</v>
      </c>
      <c r="AW101" s="8">
        <f t="shared" si="58"/>
        <v>0</v>
      </c>
      <c r="AX101" s="45">
        <f>IFERROR(_xlfn.IFNA((J101*$J$3+L101*$L$3+R101*$R$3+Z101*$Z$3+AL101*$AL$3+AR101*$AR$3+AT101*$AT$3+AV101*$AV$3)/VLOOKUP(A101,CTP_Export!$D$1:$AN$953,37,0),0),0)</f>
        <v>1.6101432381790342E-8</v>
      </c>
      <c r="AY101">
        <f t="shared" si="31"/>
        <v>1.0293640434885006E-8</v>
      </c>
      <c r="AZ101">
        <f t="array" ref="AZ101">IF(COUNTIF(C:C, C101) &gt; 1, STDEV(IF(C:C=C101,AX:AX)), 0)</f>
        <v>1.959515603841011E-8</v>
      </c>
      <c r="BA101" s="50">
        <f>IF(VLOOKUP(A101,CTP_Export!$D$1:$AN$953,37,0)&gt;0,IF(COUNTIF(C:C,C101)&gt;1,IFERROR(_xlfn.NORM.DIST(AX101,AY101,AZ101,TRUE),0)*1,0),0)</f>
        <v>0.61653355076155703</v>
      </c>
    </row>
    <row r="102" spans="1:53">
      <c r="A102" s="8" t="str">
        <f>'Raw Scores'!A104</f>
        <v>A173b</v>
      </c>
      <c r="B102" s="8" t="str">
        <f>IF(_xlfn.XLOOKUP(A102,CTP_Export!D:D,CTP_Export!K:K,,0)=0, _xlfn.XLOOKUP(A102,CTP_Export!D:D,CTP_Export!F:F,,0), _xlfn.XLOOKUP(A102,CTP_Export!D:D,CTP_Export!K:K,,0))</f>
        <v>The Metropolitan Transportation Plan includes the goal of improving mobility within the region, which is defined as the provision of transportation infrastructure for all vehicles and pedestrians. New Hill Olive Chapel Rd currently is operating at an unacceptable LOS and is expected to worsen in the future. The purpose of this project is to improve mobility along New Hill Olive Chapel Rd between Old US 1 and Olive Chapel Road to an acceptable LOS in the peak period and direction while also providing facilities for pedestrians and bicyclists.</v>
      </c>
      <c r="C102" s="8" t="str">
        <f>_xlfn.IFNA(_xlfn.XLOOKUP(A102,CTP_Export!D:D,CTP_Export!AM:AM,,0),"")</f>
        <v>Center Turn Lane</v>
      </c>
      <c r="D102" s="79" t="str">
        <f>_xlfn.IFNA(_xlfn.XLOOKUP(A102,CTP_Export!D:D,CTP_Export!AK:AK,,0),"")</f>
        <v>Wake</v>
      </c>
      <c r="E102" s="79" t="str">
        <f>_xlfn.IFNA(_xlfn.XLOOKUP(A102,CTP_Export!D:D,CTP_Export!CL:CL,,0),"")</f>
        <v>Regional</v>
      </c>
      <c r="F102" s="79">
        <f t="shared" si="30"/>
        <v>192</v>
      </c>
      <c r="G102" s="79">
        <f>_xlfn.XLOOKUP(A102,CTP_Export!$D$2:$D$1245,CTP_Export!AX$2:AX$1245, "-",0)</f>
        <v>254.95009776048801</v>
      </c>
      <c r="H102" s="20">
        <f t="shared" si="32"/>
        <v>0.36692801873543196</v>
      </c>
      <c r="I102" s="8">
        <f t="shared" si="33"/>
        <v>0.36692801873543196</v>
      </c>
      <c r="J102" s="53">
        <f>'Raw Scores'!B104/100</f>
        <v>0.35455691712332604</v>
      </c>
      <c r="K102" s="8">
        <f t="shared" si="34"/>
        <v>0.35455691712332604</v>
      </c>
      <c r="L102" s="54">
        <f>IF('Raw Scores'!C104=0, 0, _xlfn.NORM.DIST('Raw Scores'!C104,'Raw Scores'!C$2,'Raw Scores'!C$3,TRUE))</f>
        <v>0.56362164921284197</v>
      </c>
      <c r="M102" s="8">
        <f t="shared" si="35"/>
        <v>0.56362164921284197</v>
      </c>
      <c r="N102" s="20">
        <f>IF('Raw Scores'!D104=0, 0, _xlfn.NORM.DIST('Raw Scores'!D104,'Raw Scores'!D$2,'Raw Scores'!D$3,TRUE))</f>
        <v>0.30408611254658963</v>
      </c>
      <c r="O102" s="8">
        <f t="shared" si="36"/>
        <v>0.30408611254658963</v>
      </c>
      <c r="P102" s="20">
        <f>IF('Raw Scores'!F104=0, 0, _xlfn.NORM.DIST('Raw Scores'!F104,'Raw Scores'!F$2,'Raw Scores'!F$3,TRUE))</f>
        <v>0.52996966275068069</v>
      </c>
      <c r="Q102" s="20">
        <f t="shared" si="37"/>
        <v>0.52996966275068069</v>
      </c>
      <c r="R102" s="55">
        <f t="shared" si="38"/>
        <v>0.41702788764863519</v>
      </c>
      <c r="S102" s="8">
        <f t="shared" si="39"/>
        <v>0.41702788764863519</v>
      </c>
      <c r="T102" s="20">
        <f>IF('Raw Scores'!E104=0, 0, _xlfn.NORM.DIST('Raw Scores'!E104,'Raw Scores'!E$2,'Raw Scores'!E$3,TRUE))</f>
        <v>0.43194864297028668</v>
      </c>
      <c r="U102" s="20">
        <f t="shared" si="40"/>
        <v>0.43194864297028668</v>
      </c>
      <c r="V102" s="20">
        <f>IF('Raw Scores'!G104=0, 0, _xlfn.NORM.DIST('Raw Scores'!G104,'Raw Scores'!G$2,'Raw Scores'!G$3,TRUE))</f>
        <v>0.52919410151338853</v>
      </c>
      <c r="W102" s="8">
        <f t="shared" si="41"/>
        <v>0.52919410151338853</v>
      </c>
      <c r="X102" s="20">
        <f>IF('Raw Scores'!L104=0, 0, _xlfn.NORM.DIST('Raw Scores'!L104,'Raw Scores'!L$2,'Raw Scores'!L$3,TRUE))</f>
        <v>0.21083308710277721</v>
      </c>
      <c r="Y102" s="20">
        <f t="shared" si="42"/>
        <v>0.21083308710277721</v>
      </c>
      <c r="Z102" s="41">
        <f t="shared" si="43"/>
        <v>0.39065861052881745</v>
      </c>
      <c r="AA102" s="8">
        <f t="shared" si="44"/>
        <v>0.39065861052881745</v>
      </c>
      <c r="AB102" s="20">
        <f>IF('Raw Scores'!H104=0, 0, _xlfn.NORM.DIST('Raw Scores'!H104,'Raw Scores'!H$2,'Raw Scores'!H$3,TRUE))</f>
        <v>0.78385438164849897</v>
      </c>
      <c r="AC102" s="8">
        <f t="shared" si="45"/>
        <v>0.78385438164849897</v>
      </c>
      <c r="AD102" s="20">
        <f>IF('Raw Scores'!I104=0, 0, _xlfn.NORM.DIST('Raw Scores'!I104,'Raw Scores'!I$2,'Raw Scores'!I$3,TRUE))</f>
        <v>0</v>
      </c>
      <c r="AE102" s="8">
        <f t="shared" si="46"/>
        <v>0</v>
      </c>
      <c r="AF102" s="20">
        <f>IF('Raw Scores'!J104=0, 0, _xlfn.NORM.DIST('Raw Scores'!J104,'Raw Scores'!J$2,'Raw Scores'!J$3,TRUE))</f>
        <v>0</v>
      </c>
      <c r="AG102" s="8">
        <f t="shared" si="47"/>
        <v>0</v>
      </c>
      <c r="AH102" s="20">
        <f>IF('Raw Scores'!K104=0, 0, _xlfn.NORM.DIST('Raw Scores'!K104,'Raw Scores'!K$2,'Raw Scores'!K$3,TRUE))</f>
        <v>0</v>
      </c>
      <c r="AI102" s="8">
        <f t="shared" si="48"/>
        <v>0</v>
      </c>
      <c r="AJ102" s="20">
        <f t="shared" si="49"/>
        <v>0</v>
      </c>
      <c r="AK102" s="8">
        <f t="shared" si="50"/>
        <v>0</v>
      </c>
      <c r="AL102" s="42">
        <f t="shared" si="51"/>
        <v>0.26128479388283299</v>
      </c>
      <c r="AM102" s="8">
        <f t="shared" si="52"/>
        <v>0.26128479388283299</v>
      </c>
      <c r="AN102" s="20">
        <f>IF('Raw Scores'!M104=0, 0, _xlfn.NORM.DIST('Raw Scores'!M104,'Raw Scores'!M$2,'Raw Scores'!M$3,TRUE))</f>
        <v>0</v>
      </c>
      <c r="AO102" s="8">
        <f t="shared" si="53"/>
        <v>0</v>
      </c>
      <c r="AP102" s="20">
        <f>IF('Raw Scores'!N104=0, 0, _xlfn.NORM.DIST('Raw Scores'!N104,'Raw Scores'!N$2,'Raw Scores'!N$3,TRUE))</f>
        <v>0</v>
      </c>
      <c r="AQ102" s="8">
        <f t="shared" si="54"/>
        <v>0</v>
      </c>
      <c r="AR102" s="43">
        <f t="shared" si="55"/>
        <v>0</v>
      </c>
      <c r="AS102" s="8">
        <f t="shared" si="56"/>
        <v>0</v>
      </c>
      <c r="AT102" s="44">
        <f>IF('Raw Scores'!O104=0, 0, _xlfn.NORM.DIST('Raw Scores'!O104,'Raw Scores'!O$2,'Raw Scores'!O$3,TRUE))</f>
        <v>0.53779409073693007</v>
      </c>
      <c r="AU102" s="8">
        <f t="shared" si="57"/>
        <v>0.53779409073693007</v>
      </c>
      <c r="AV102" s="17">
        <f>IF('Raw Scores'!P104=0, 0, _xlfn.NORM.DIST('Raw Scores'!P104,'Raw Scores'!P$2,'Raw Scores'!P$3,TRUE))</f>
        <v>0</v>
      </c>
      <c r="AW102" s="8">
        <f t="shared" si="58"/>
        <v>0</v>
      </c>
      <c r="AX102" s="45">
        <f>IFERROR(_xlfn.IFNA((J102*$J$3+L102*$L$3+R102*$R$3+Z102*$Z$3+AL102*$AL$3+AR102*$AR$3+AT102*$AT$3+AV102*$AV$3)/VLOOKUP(A102,CTP_Export!$D$1:$AN$953,37,0),0),0)</f>
        <v>5.5157724914751873E-9</v>
      </c>
      <c r="AY102">
        <f t="shared" si="31"/>
        <v>1.6831199295830364E-8</v>
      </c>
      <c r="AZ102">
        <f t="array" ref="AZ102">IF(COUNTIF(C:C, C102) &gt; 1, STDEV(IF(C:C=C102,AX:AX)), 0)</f>
        <v>4.0335833118346538E-8</v>
      </c>
      <c r="BA102" s="50">
        <f>IF(VLOOKUP(A102,CTP_Export!$D$1:$AN$953,37,0)&gt;0,IF(COUNTIF(C:C,C102)&gt;1,IFERROR(_xlfn.NORM.DIST(AX102,AY102,AZ102,TRUE),0)*1,0),0)</f>
        <v>0.389535308438751</v>
      </c>
    </row>
    <row r="103" spans="1:53">
      <c r="A103" s="8" t="str">
        <f>'Raw Scores'!A105</f>
        <v>A174b1</v>
      </c>
      <c r="B103" s="8" t="str">
        <f>IF(_xlfn.XLOOKUP(A103,CTP_Export!D:D,CTP_Export!K:K,,0)=0, _xlfn.XLOOKUP(A103,CTP_Export!D:D,CTP_Export!F:F,,0), _xlfn.XLOOKUP(A103,CTP_Export!D:D,CTP_Export!K:K,,0))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03" s="8" t="str">
        <f>_xlfn.IFNA(_xlfn.XLOOKUP(A103,CTP_Export!D:D,CTP_Export!AM:AM,,0),"")</f>
        <v>Widening</v>
      </c>
      <c r="D103" s="79" t="str">
        <f>_xlfn.IFNA(_xlfn.XLOOKUP(A103,CTP_Export!D:D,CTP_Export!AK:AK,,0),"")</f>
        <v>Wake</v>
      </c>
      <c r="E103" s="79" t="str">
        <f>_xlfn.IFNA(_xlfn.XLOOKUP(A103,CTP_Export!D:D,CTP_Export!CL:CL,,0),"")</f>
        <v>Division</v>
      </c>
      <c r="F103" s="79">
        <f t="shared" si="30"/>
        <v>171</v>
      </c>
      <c r="G103" s="79">
        <f>_xlfn.XLOOKUP(A103,CTP_Export!$D$2:$D$1245,CTP_Export!AX$2:AX$1245, "-",0)</f>
        <v>1192.8588613964</v>
      </c>
      <c r="H103" s="20">
        <f t="shared" si="32"/>
        <v>0.37643152356804499</v>
      </c>
      <c r="I103" s="8">
        <f t="shared" si="33"/>
        <v>0.37643152356804499</v>
      </c>
      <c r="J103" s="53">
        <f>'Raw Scores'!B105/100</f>
        <v>0.130909090909091</v>
      </c>
      <c r="K103" s="8">
        <f t="shared" si="34"/>
        <v>0.130909090909091</v>
      </c>
      <c r="L103" s="54">
        <f>IF('Raw Scores'!C105=0, 0, _xlfn.NORM.DIST('Raw Scores'!C105,'Raw Scores'!C$2,'Raw Scores'!C$3,TRUE))</f>
        <v>0.34367942955153896</v>
      </c>
      <c r="M103" s="8">
        <f t="shared" si="35"/>
        <v>0.34367942955153896</v>
      </c>
      <c r="N103" s="20">
        <f>IF('Raw Scores'!D105=0, 0, _xlfn.NORM.DIST('Raw Scores'!D105,'Raw Scores'!D$2,'Raw Scores'!D$3,TRUE))</f>
        <v>0</v>
      </c>
      <c r="O103" s="8">
        <f t="shared" si="36"/>
        <v>0</v>
      </c>
      <c r="P103" s="20">
        <f>IF('Raw Scores'!F105=0, 0, _xlfn.NORM.DIST('Raw Scores'!F105,'Raw Scores'!F$2,'Raw Scores'!F$3,TRUE))</f>
        <v>0.53012422445352358</v>
      </c>
      <c r="Q103" s="20">
        <f t="shared" si="37"/>
        <v>0.53012422445352358</v>
      </c>
      <c r="R103" s="55">
        <f t="shared" si="38"/>
        <v>0.26506211222676179</v>
      </c>
      <c r="S103" s="8">
        <f t="shared" si="39"/>
        <v>0.26506211222676179</v>
      </c>
      <c r="T103" s="20">
        <f>IF('Raw Scores'!E105=0, 0, _xlfn.NORM.DIST('Raw Scores'!E105,'Raw Scores'!E$2,'Raw Scores'!E$3,TRUE))</f>
        <v>0</v>
      </c>
      <c r="U103" s="20">
        <f t="shared" si="40"/>
        <v>0</v>
      </c>
      <c r="V103" s="20">
        <f>IF('Raw Scores'!G105=0, 0, _xlfn.NORM.DIST('Raw Scores'!G105,'Raw Scores'!G$2,'Raw Scores'!G$3,TRUE))</f>
        <v>0.52932592116985944</v>
      </c>
      <c r="W103" s="8">
        <f t="shared" si="41"/>
        <v>0.52932592116985944</v>
      </c>
      <c r="X103" s="20">
        <f>IF('Raw Scores'!L105=0, 0, _xlfn.NORM.DIST('Raw Scores'!L105,'Raw Scores'!L$2,'Raw Scores'!L$3,TRUE))</f>
        <v>0.55022769585819908</v>
      </c>
      <c r="Y103" s="20">
        <f t="shared" si="42"/>
        <v>0.55022769585819908</v>
      </c>
      <c r="Z103" s="41">
        <f t="shared" si="43"/>
        <v>0.35985120567601947</v>
      </c>
      <c r="AA103" s="8">
        <f t="shared" si="44"/>
        <v>0.35985120567601947</v>
      </c>
      <c r="AB103" s="20">
        <f>IF('Raw Scores'!H105=0, 0, _xlfn.NORM.DIST('Raw Scores'!H105,'Raw Scores'!H$2,'Raw Scores'!H$3,TRUE))</f>
        <v>0.84339643353690907</v>
      </c>
      <c r="AC103" s="8">
        <f t="shared" si="45"/>
        <v>0.84339643353690907</v>
      </c>
      <c r="AD103" s="20">
        <f>IF('Raw Scores'!I105=0, 0, _xlfn.NORM.DIST('Raw Scores'!I105,'Raw Scores'!I$2,'Raw Scores'!I$3,TRUE))</f>
        <v>0.77428066600467216</v>
      </c>
      <c r="AE103" s="8">
        <f t="shared" si="46"/>
        <v>0.77428066600467216</v>
      </c>
      <c r="AF103" s="20">
        <f>IF('Raw Scores'!J105=0, 0, _xlfn.NORM.DIST('Raw Scores'!J105,'Raw Scores'!J$2,'Raw Scores'!J$3,TRUE))</f>
        <v>0</v>
      </c>
      <c r="AG103" s="8">
        <f t="shared" si="47"/>
        <v>0</v>
      </c>
      <c r="AH103" s="20">
        <f>IF('Raw Scores'!K105=0, 0, _xlfn.NORM.DIST('Raw Scores'!K105,'Raw Scores'!K$2,'Raw Scores'!K$3,TRUE))</f>
        <v>0</v>
      </c>
      <c r="AI103" s="8">
        <f t="shared" si="48"/>
        <v>0</v>
      </c>
      <c r="AJ103" s="20">
        <f t="shared" si="49"/>
        <v>0</v>
      </c>
      <c r="AK103" s="8">
        <f t="shared" si="50"/>
        <v>0</v>
      </c>
      <c r="AL103" s="42">
        <f t="shared" si="51"/>
        <v>0.53922569984719371</v>
      </c>
      <c r="AM103" s="8">
        <f t="shared" si="52"/>
        <v>0.53922569984719371</v>
      </c>
      <c r="AN103" s="20">
        <f>IF('Raw Scores'!M105=0, 0, _xlfn.NORM.DIST('Raw Scores'!M105,'Raw Scores'!M$2,'Raw Scores'!M$3,TRUE))</f>
        <v>0.39729144601721922</v>
      </c>
      <c r="AO103" s="8">
        <f t="shared" si="53"/>
        <v>0.39729144601721922</v>
      </c>
      <c r="AP103" s="20">
        <f>IF('Raw Scores'!N105=0, 0, _xlfn.NORM.DIST('Raw Scores'!N105,'Raw Scores'!N$2,'Raw Scores'!N$3,TRUE))</f>
        <v>0</v>
      </c>
      <c r="AQ103" s="8">
        <f t="shared" si="54"/>
        <v>0</v>
      </c>
      <c r="AR103" s="43">
        <f t="shared" si="55"/>
        <v>0.19864572300860961</v>
      </c>
      <c r="AS103" s="8">
        <f t="shared" si="56"/>
        <v>0.19864572300860961</v>
      </c>
      <c r="AT103" s="44">
        <f>IF('Raw Scores'!O105=0, 0, _xlfn.NORM.DIST('Raw Scores'!O105,'Raw Scores'!O$2,'Raw Scores'!O$3,TRUE))</f>
        <v>0.53660968142916365</v>
      </c>
      <c r="AU103" s="8">
        <f t="shared" si="57"/>
        <v>0.53660968142916365</v>
      </c>
      <c r="AV103" s="17">
        <f>IF('Raw Scores'!P105=0, 0, _xlfn.NORM.DIST('Raw Scores'!P105,'Raw Scores'!P$2,'Raw Scores'!P$3,TRUE))</f>
        <v>0</v>
      </c>
      <c r="AW103" s="8">
        <f t="shared" si="58"/>
        <v>0</v>
      </c>
      <c r="AX103" s="45">
        <f>IFERROR(_xlfn.IFNA((J103*$J$3+L103*$L$3+R103*$R$3+Z103*$Z$3+AL103*$AL$3+AR103*$AR$3+AT103*$AT$3+AV103*$AV$3)/VLOOKUP(A103,CTP_Export!$D$1:$AN$953,37,0),0),0)</f>
        <v>2.8280577014471304E-8</v>
      </c>
      <c r="AY103">
        <f t="shared" si="31"/>
        <v>1.0293640434885006E-8</v>
      </c>
      <c r="AZ103">
        <f t="array" ref="AZ103">IF(COUNTIF(C:C, C103) &gt; 1, STDEV(IF(C:C=C103,AX:AX)), 0)</f>
        <v>1.959515603841011E-8</v>
      </c>
      <c r="BA103" s="50">
        <f>IF(VLOOKUP(A103,CTP_Export!$D$1:$AN$953,37,0)&gt;0,IF(COUNTIF(C:C,C103)&gt;1,IFERROR(_xlfn.NORM.DIST(AX103,AY103,AZ103,TRUE),0)*1,0),0)</f>
        <v>0.8206716415721349</v>
      </c>
    </row>
    <row r="104" spans="1:53">
      <c r="A104" s="8" t="str">
        <f>'Raw Scores'!A106</f>
        <v>A174c</v>
      </c>
      <c r="B104" s="8" t="str">
        <f>IF(_xlfn.XLOOKUP(A104,CTP_Export!D:D,CTP_Export!K:K,,0)=0, _xlfn.XLOOKUP(A104,CTP_Export!D:D,CTP_Export!F:F,,0), _xlfn.XLOOKUP(A104,CTP_Export!D:D,CTP_Export!K:K,,0))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04" s="8" t="str">
        <f>_xlfn.IFNA(_xlfn.XLOOKUP(A104,CTP_Export!D:D,CTP_Export!AM:AM,,0),"")</f>
        <v>Widening</v>
      </c>
      <c r="D104" s="79" t="str">
        <f>_xlfn.IFNA(_xlfn.XLOOKUP(A104,CTP_Export!D:D,CTP_Export!AK:AK,,0),"")</f>
        <v>Wake</v>
      </c>
      <c r="E104" s="79" t="str">
        <f>_xlfn.IFNA(_xlfn.XLOOKUP(A104,CTP_Export!D:D,CTP_Export!CL:CL,,0),"")</f>
        <v>Division</v>
      </c>
      <c r="F104" s="79">
        <f t="shared" si="30"/>
        <v>454</v>
      </c>
      <c r="G104" s="79">
        <f>_xlfn.XLOOKUP(A104,CTP_Export!$D$2:$D$1245,CTP_Export!AX$2:AX$1245, "-",0)</f>
        <v>0</v>
      </c>
      <c r="H104" s="20">
        <f t="shared" si="32"/>
        <v>0.26691564252096844</v>
      </c>
      <c r="I104" s="8">
        <f t="shared" si="33"/>
        <v>0.26691564252096844</v>
      </c>
      <c r="J104" s="53">
        <f>'Raw Scores'!B106/100</f>
        <v>0.18964596237623901</v>
      </c>
      <c r="K104" s="8">
        <f t="shared" si="34"/>
        <v>0.18964596237623901</v>
      </c>
      <c r="L104" s="54">
        <f>IF('Raw Scores'!C106=0, 0, _xlfn.NORM.DIST('Raw Scores'!C106,'Raw Scores'!C$2,'Raw Scores'!C$3,TRUE))</f>
        <v>0</v>
      </c>
      <c r="M104" s="8">
        <f t="shared" si="35"/>
        <v>0</v>
      </c>
      <c r="N104" s="20">
        <f>IF('Raw Scores'!D106=0, 0, _xlfn.NORM.DIST('Raw Scores'!D106,'Raw Scores'!D$2,'Raw Scores'!D$3,TRUE))</f>
        <v>0.27188486747425378</v>
      </c>
      <c r="O104" s="8">
        <f t="shared" si="36"/>
        <v>0.27188486747425378</v>
      </c>
      <c r="P104" s="20">
        <f>IF('Raw Scores'!F106=0, 0, _xlfn.NORM.DIST('Raw Scores'!F106,'Raw Scores'!F$2,'Raw Scores'!F$3,TRUE))</f>
        <v>0</v>
      </c>
      <c r="Q104" s="20">
        <f t="shared" si="37"/>
        <v>0</v>
      </c>
      <c r="R104" s="55">
        <f t="shared" si="38"/>
        <v>0.13594243373712689</v>
      </c>
      <c r="S104" s="8">
        <f t="shared" si="39"/>
        <v>0.13594243373712689</v>
      </c>
      <c r="T104" s="20">
        <f>IF('Raw Scores'!E106=0, 0, _xlfn.NORM.DIST('Raw Scores'!E106,'Raw Scores'!E$2,'Raw Scores'!E$3,TRUE))</f>
        <v>0.28958052076848106</v>
      </c>
      <c r="U104" s="20">
        <f t="shared" si="40"/>
        <v>0.28958052076848106</v>
      </c>
      <c r="V104" s="20">
        <f>IF('Raw Scores'!G106=0, 0, _xlfn.NORM.DIST('Raw Scores'!G106,'Raw Scores'!G$2,'Raw Scores'!G$3,TRUE))</f>
        <v>0.52932273748903413</v>
      </c>
      <c r="W104" s="8">
        <f t="shared" si="41"/>
        <v>0.52932273748903413</v>
      </c>
      <c r="X104" s="20">
        <f>IF('Raw Scores'!L106=0, 0, _xlfn.NORM.DIST('Raw Scores'!L106,'Raw Scores'!L$2,'Raw Scores'!L$3,TRUE))</f>
        <v>0.26253481892443292</v>
      </c>
      <c r="Y104" s="20">
        <f t="shared" si="42"/>
        <v>0.26253481892443292</v>
      </c>
      <c r="Z104" s="41">
        <f t="shared" si="43"/>
        <v>0.36047935906064937</v>
      </c>
      <c r="AA104" s="8">
        <f t="shared" si="44"/>
        <v>0.36047935906064937</v>
      </c>
      <c r="AB104" s="20">
        <f>IF('Raw Scores'!H106=0, 0, _xlfn.NORM.DIST('Raw Scores'!H106,'Raw Scores'!H$2,'Raw Scores'!H$3,TRUE))</f>
        <v>0.89610371970002689</v>
      </c>
      <c r="AC104" s="8">
        <f t="shared" si="45"/>
        <v>0.89610371970002689</v>
      </c>
      <c r="AD104" s="20">
        <f>IF('Raw Scores'!I106=0, 0, _xlfn.NORM.DIST('Raw Scores'!I106,'Raw Scores'!I$2,'Raw Scores'!I$3,TRUE))</f>
        <v>0</v>
      </c>
      <c r="AE104" s="8">
        <f t="shared" si="46"/>
        <v>0</v>
      </c>
      <c r="AF104" s="20">
        <f>IF('Raw Scores'!J106=0, 0, _xlfn.NORM.DIST('Raw Scores'!J106,'Raw Scores'!J$2,'Raw Scores'!J$3,TRUE))</f>
        <v>0</v>
      </c>
      <c r="AG104" s="8">
        <f t="shared" si="47"/>
        <v>0</v>
      </c>
      <c r="AH104" s="20">
        <f>IF('Raw Scores'!K106=0, 0, _xlfn.NORM.DIST('Raw Scores'!K106,'Raw Scores'!K$2,'Raw Scores'!K$3,TRUE))</f>
        <v>0</v>
      </c>
      <c r="AI104" s="8">
        <f t="shared" si="48"/>
        <v>0</v>
      </c>
      <c r="AJ104" s="20">
        <f t="shared" si="49"/>
        <v>0</v>
      </c>
      <c r="AK104" s="8">
        <f t="shared" si="50"/>
        <v>0</v>
      </c>
      <c r="AL104" s="42">
        <f t="shared" si="51"/>
        <v>0.29870123990000896</v>
      </c>
      <c r="AM104" s="8">
        <f t="shared" si="52"/>
        <v>0.29870123990000896</v>
      </c>
      <c r="AN104" s="20">
        <f>IF('Raw Scores'!M106=0, 0, _xlfn.NORM.DIST('Raw Scores'!M106,'Raw Scores'!M$2,'Raw Scores'!M$3,TRUE))</f>
        <v>0.40901516630831058</v>
      </c>
      <c r="AO104" s="8">
        <f t="shared" si="53"/>
        <v>0.40901516630831058</v>
      </c>
      <c r="AP104" s="20">
        <f>IF('Raw Scores'!N106=0, 0, _xlfn.NORM.DIST('Raw Scores'!N106,'Raw Scores'!N$2,'Raw Scores'!N$3,TRUE))</f>
        <v>0</v>
      </c>
      <c r="AQ104" s="8">
        <f t="shared" si="54"/>
        <v>0</v>
      </c>
      <c r="AR104" s="43">
        <f t="shared" si="55"/>
        <v>0.20450758315415529</v>
      </c>
      <c r="AS104" s="8">
        <f t="shared" si="56"/>
        <v>0.20450758315415529</v>
      </c>
      <c r="AT104" s="44">
        <f>IF('Raw Scores'!O106=0, 0, _xlfn.NORM.DIST('Raw Scores'!O106,'Raw Scores'!O$2,'Raw Scores'!O$3,TRUE))</f>
        <v>0.53980026600434472</v>
      </c>
      <c r="AU104" s="8">
        <f t="shared" si="57"/>
        <v>0.53980026600434472</v>
      </c>
      <c r="AV104" s="17">
        <f>IF('Raw Scores'!P106=0, 0, _xlfn.NORM.DIST('Raw Scores'!P106,'Raw Scores'!P$2,'Raw Scores'!P$3,TRUE))</f>
        <v>0</v>
      </c>
      <c r="AW104" s="8">
        <f t="shared" si="58"/>
        <v>0</v>
      </c>
      <c r="AX104" s="45">
        <f>IFERROR(_xlfn.IFNA((J104*$J$3+L104*$L$3+R104*$R$3+Z104*$Z$3+AL104*$AL$3+AR104*$AR$3+AT104*$AT$3+AV104*$AV$3)/VLOOKUP(A104,CTP_Export!$D$1:$AN$953,37,0),0),0)</f>
        <v>1.430249356619307E-8</v>
      </c>
      <c r="AY104">
        <f t="shared" si="31"/>
        <v>1.0293640434885006E-8</v>
      </c>
      <c r="AZ104">
        <f t="array" ref="AZ104">IF(COUNTIF(C:C, C104) &gt; 1, STDEV(IF(C:C=C104,AX:AX)), 0)</f>
        <v>1.959515603841011E-8</v>
      </c>
      <c r="BA104" s="50">
        <f>IF(VLOOKUP(A104,CTP_Export!$D$1:$AN$953,37,0)&gt;0,IF(COUNTIF(C:C,C104)&gt;1,IFERROR(_xlfn.NORM.DIST(AX104,AY104,AZ104,TRUE),0)*1,0),0)</f>
        <v>0.58105137613436919</v>
      </c>
    </row>
    <row r="105" spans="1:53">
      <c r="A105" s="8" t="str">
        <f>'Raw Scores'!A107</f>
        <v>A179a2</v>
      </c>
      <c r="B105" s="8" t="str">
        <f>IF(_xlfn.XLOOKUP(A105,CTP_Export!D:D,CTP_Export!K:K,,0)=0, _xlfn.XLOOKUP(A105,CTP_Export!D:D,CTP_Export!F:F,,0), _xlfn.XLOOKUP(A105,CTP_Export!D:D,CTP_Export!K:K,,0))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05" s="8" t="str">
        <f>_xlfn.IFNA(_xlfn.XLOOKUP(A105,CTP_Export!D:D,CTP_Export!AM:AM,,0),"")</f>
        <v>Widening</v>
      </c>
      <c r="D105" s="79" t="str">
        <f>_xlfn.IFNA(_xlfn.XLOOKUP(A105,CTP_Export!D:D,CTP_Export!AK:AK,,0),"")</f>
        <v>Wake</v>
      </c>
      <c r="E105" s="79" t="str">
        <f>_xlfn.IFNA(_xlfn.XLOOKUP(A105,CTP_Export!D:D,CTP_Export!CL:CL,,0),"")</f>
        <v>Division</v>
      </c>
      <c r="F105" s="79">
        <f t="shared" si="30"/>
        <v>287</v>
      </c>
      <c r="G105" s="79">
        <f>_xlfn.XLOOKUP(A105,CTP_Export!$D$2:$D$1245,CTP_Export!AX$2:AX$1245, "-",0)</f>
        <v>45.895673905634403</v>
      </c>
      <c r="H105" s="20">
        <f t="shared" si="32"/>
        <v>0.33647618461743534</v>
      </c>
      <c r="I105" s="8">
        <f t="shared" si="33"/>
        <v>0.33647618461743534</v>
      </c>
      <c r="J105" s="53">
        <f>'Raw Scores'!B107/100</f>
        <v>0.13349192015278802</v>
      </c>
      <c r="K105" s="8">
        <f t="shared" si="34"/>
        <v>0.13349192015278802</v>
      </c>
      <c r="L105" s="54">
        <f>IF('Raw Scores'!C107=0, 0, _xlfn.NORM.DIST('Raw Scores'!C107,'Raw Scores'!C$2,'Raw Scores'!C$3,TRUE))</f>
        <v>0.40075199030509423</v>
      </c>
      <c r="M105" s="8">
        <f t="shared" si="35"/>
        <v>0.40075199030509423</v>
      </c>
      <c r="N105" s="20">
        <f>IF('Raw Scores'!D107=0, 0, _xlfn.NORM.DIST('Raw Scores'!D107,'Raw Scores'!D$2,'Raw Scores'!D$3,TRUE))</f>
        <v>0</v>
      </c>
      <c r="O105" s="8">
        <f t="shared" si="36"/>
        <v>0</v>
      </c>
      <c r="P105" s="20">
        <f>IF('Raw Scores'!F107=0, 0, _xlfn.NORM.DIST('Raw Scores'!F107,'Raw Scores'!F$2,'Raw Scores'!F$3,TRUE))</f>
        <v>0.5301259539083466</v>
      </c>
      <c r="Q105" s="20">
        <f t="shared" si="37"/>
        <v>0.5301259539083466</v>
      </c>
      <c r="R105" s="55">
        <f t="shared" si="38"/>
        <v>0.2650629769541733</v>
      </c>
      <c r="S105" s="8">
        <f t="shared" si="39"/>
        <v>0.2650629769541733</v>
      </c>
      <c r="T105" s="20">
        <f>IF('Raw Scores'!E107=0, 0, _xlfn.NORM.DIST('Raw Scores'!E107,'Raw Scores'!E$2,'Raw Scores'!E$3,TRUE))</f>
        <v>0</v>
      </c>
      <c r="U105" s="20">
        <f t="shared" si="40"/>
        <v>0</v>
      </c>
      <c r="V105" s="20">
        <f>IF('Raw Scores'!G107=0, 0, _xlfn.NORM.DIST('Raw Scores'!G107,'Raw Scores'!G$2,'Raw Scores'!G$3,TRUE))</f>
        <v>0.52933914263979598</v>
      </c>
      <c r="W105" s="8">
        <f t="shared" si="41"/>
        <v>0.52933914263979598</v>
      </c>
      <c r="X105" s="20">
        <f>IF('Raw Scores'!L107=0, 0, _xlfn.NORM.DIST('Raw Scores'!L107,'Raw Scores'!L$2,'Raw Scores'!L$3,TRUE))</f>
        <v>0.53783617153408492</v>
      </c>
      <c r="Y105" s="20">
        <f t="shared" si="42"/>
        <v>0.53783617153408492</v>
      </c>
      <c r="Z105" s="41">
        <f t="shared" si="43"/>
        <v>0.35572510472462693</v>
      </c>
      <c r="AA105" s="8">
        <f t="shared" si="44"/>
        <v>0.35572510472462693</v>
      </c>
      <c r="AB105" s="20">
        <f>IF('Raw Scores'!H107=0, 0, _xlfn.NORM.DIST('Raw Scores'!H107,'Raw Scores'!H$2,'Raw Scores'!H$3,TRUE))</f>
        <v>0.84999690879443068</v>
      </c>
      <c r="AC105" s="8">
        <f t="shared" si="45"/>
        <v>0.84999690879443068</v>
      </c>
      <c r="AD105" s="20">
        <f>IF('Raw Scores'!I107=0, 0, _xlfn.NORM.DIST('Raw Scores'!I107,'Raw Scores'!I$2,'Raw Scores'!I$3,TRUE))</f>
        <v>0.91929842796814276</v>
      </c>
      <c r="AE105" s="8">
        <f t="shared" si="46"/>
        <v>0.91929842796814276</v>
      </c>
      <c r="AF105" s="20">
        <f>IF('Raw Scores'!J107=0, 0, _xlfn.NORM.DIST('Raw Scores'!J107,'Raw Scores'!J$2,'Raw Scores'!J$3,TRUE))</f>
        <v>0</v>
      </c>
      <c r="AG105" s="8">
        <f t="shared" si="47"/>
        <v>0</v>
      </c>
      <c r="AH105" s="20">
        <f>IF('Raw Scores'!K107=0, 0, _xlfn.NORM.DIST('Raw Scores'!K107,'Raw Scores'!K$2,'Raw Scores'!K$3,TRUE))</f>
        <v>0</v>
      </c>
      <c r="AI105" s="8">
        <f t="shared" si="48"/>
        <v>0</v>
      </c>
      <c r="AJ105" s="20">
        <f t="shared" si="49"/>
        <v>0</v>
      </c>
      <c r="AK105" s="8">
        <f t="shared" si="50"/>
        <v>0</v>
      </c>
      <c r="AL105" s="42">
        <f t="shared" si="51"/>
        <v>0.58976511225419115</v>
      </c>
      <c r="AM105" s="8">
        <f t="shared" si="52"/>
        <v>0.58976511225419115</v>
      </c>
      <c r="AN105" s="20">
        <f>IF('Raw Scores'!M107=0, 0, _xlfn.NORM.DIST('Raw Scores'!M107,'Raw Scores'!M$2,'Raw Scores'!M$3,TRUE))</f>
        <v>0</v>
      </c>
      <c r="AO105" s="8">
        <f t="shared" si="53"/>
        <v>0</v>
      </c>
      <c r="AP105" s="20">
        <f>IF('Raw Scores'!N107=0, 0, _xlfn.NORM.DIST('Raw Scores'!N107,'Raw Scores'!N$2,'Raw Scores'!N$3,TRUE))</f>
        <v>0</v>
      </c>
      <c r="AQ105" s="8">
        <f t="shared" si="54"/>
        <v>0</v>
      </c>
      <c r="AR105" s="43">
        <f t="shared" si="55"/>
        <v>0</v>
      </c>
      <c r="AS105" s="8">
        <f t="shared" si="56"/>
        <v>0</v>
      </c>
      <c r="AT105" s="44">
        <f>IF('Raw Scores'!O107=0, 0, _xlfn.NORM.DIST('Raw Scores'!O107,'Raw Scores'!O$2,'Raw Scores'!O$3,TRUE))</f>
        <v>0.51723782989174927</v>
      </c>
      <c r="AU105" s="8">
        <f t="shared" si="57"/>
        <v>0.51723782989174927</v>
      </c>
      <c r="AV105" s="17">
        <f>IF('Raw Scores'!P107=0, 0, _xlfn.NORM.DIST('Raw Scores'!P107,'Raw Scores'!P$2,'Raw Scores'!P$3,TRUE))</f>
        <v>0</v>
      </c>
      <c r="AW105" s="8">
        <f t="shared" si="58"/>
        <v>0</v>
      </c>
      <c r="AX105" s="45">
        <f>IFERROR(_xlfn.IFNA((J105*$J$3+L105*$L$3+R105*$R$3+Z105*$Z$3+AL105*$AL$3+AR105*$AR$3+AT105*$AT$3+AV105*$AV$3)/VLOOKUP(A105,CTP_Export!$D$1:$AN$953,37,0),0),0)</f>
        <v>9.8270718325529045E-9</v>
      </c>
      <c r="AY105">
        <f t="shared" si="31"/>
        <v>1.0293640434885006E-8</v>
      </c>
      <c r="AZ105">
        <f t="array" ref="AZ105">IF(COUNTIF(C:C, C105) &gt; 1, STDEV(IF(C:C=C105,AX:AX)), 0)</f>
        <v>1.959515603841011E-8</v>
      </c>
      <c r="BA105" s="50">
        <f>IF(VLOOKUP(A105,CTP_Export!$D$1:$AN$953,37,0)&gt;0,IF(COUNTIF(C:C,C105)&gt;1,IFERROR(_xlfn.NORM.DIST(AX105,AY105,AZ105,TRUE),0)*1,0),0)</f>
        <v>0.49050192018600569</v>
      </c>
    </row>
    <row r="106" spans="1:53">
      <c r="A106" s="8" t="str">
        <f>'Raw Scores'!A108</f>
        <v>A179b</v>
      </c>
      <c r="B106" s="8" t="str">
        <f>IF(_xlfn.XLOOKUP(A106,CTP_Export!D:D,CTP_Export!K:K,,0)=0, _xlfn.XLOOKUP(A106,CTP_Export!D:D,CTP_Export!F:F,,0), _xlfn.XLOOKUP(A106,CTP_Export!D:D,CTP_Export!K:K,,0))</f>
        <v>Richardson Rd is proposed to be a 4 lane Major Thoroughfare between Olive Chapel Rd and Humie Olive Rd. An AADT exceeding current capacity is expected in the planning horizon year (2055) which would cause Richardson Rd to operate inefficiently in 2055. The purpose of this project is to reduce congestion so Richardson Rd will operate more efficiently in 2055.</v>
      </c>
      <c r="C106" s="8" t="str">
        <f>_xlfn.IFNA(_xlfn.XLOOKUP(A106,CTP_Export!D:D,CTP_Export!AM:AM,,0),"")</f>
        <v>Widening</v>
      </c>
      <c r="D106" s="79" t="str">
        <f>_xlfn.IFNA(_xlfn.XLOOKUP(A106,CTP_Export!D:D,CTP_Export!AK:AK,,0),"")</f>
        <v>Wake</v>
      </c>
      <c r="E106" s="79" t="str">
        <f>_xlfn.IFNA(_xlfn.XLOOKUP(A106,CTP_Export!D:D,CTP_Export!CL:CL,,0),"")</f>
        <v>Division</v>
      </c>
      <c r="F106" s="79">
        <f t="shared" si="30"/>
        <v>139</v>
      </c>
      <c r="G106" s="79">
        <f>_xlfn.XLOOKUP(A106,CTP_Export!$D$2:$D$1245,CTP_Export!AX$2:AX$1245, "-",0)</f>
        <v>55.625608149277703</v>
      </c>
      <c r="H106" s="20">
        <f t="shared" si="32"/>
        <v>0.38974841585692643</v>
      </c>
      <c r="I106" s="8">
        <f t="shared" si="33"/>
        <v>0.38974841585692643</v>
      </c>
      <c r="J106" s="53">
        <f>'Raw Scores'!B108/100</f>
        <v>0.47439843494343498</v>
      </c>
      <c r="K106" s="8">
        <f t="shared" si="34"/>
        <v>0.47439843494343498</v>
      </c>
      <c r="L106" s="54">
        <f>IF('Raw Scores'!C108=0, 0, _xlfn.NORM.DIST('Raw Scores'!C108,'Raw Scores'!C$2,'Raw Scores'!C$3,TRUE))</f>
        <v>0.36274998779248446</v>
      </c>
      <c r="M106" s="8">
        <f t="shared" si="35"/>
        <v>0.36274998779248446</v>
      </c>
      <c r="N106" s="20">
        <f>IF('Raw Scores'!D108=0, 0, _xlfn.NORM.DIST('Raw Scores'!D108,'Raw Scores'!D$2,'Raw Scores'!D$3,TRUE))</f>
        <v>0.30367245675397347</v>
      </c>
      <c r="O106" s="8">
        <f t="shared" si="36"/>
        <v>0.30367245675397347</v>
      </c>
      <c r="P106" s="20">
        <f>IF('Raw Scores'!F108=0, 0, _xlfn.NORM.DIST('Raw Scores'!F108,'Raw Scores'!F$2,'Raw Scores'!F$3,TRUE))</f>
        <v>0.53012456807821928</v>
      </c>
      <c r="Q106" s="20">
        <f t="shared" si="37"/>
        <v>0.53012456807821928</v>
      </c>
      <c r="R106" s="55">
        <f t="shared" si="38"/>
        <v>0.41689851241609638</v>
      </c>
      <c r="S106" s="8">
        <f t="shared" si="39"/>
        <v>0.41689851241609638</v>
      </c>
      <c r="T106" s="20">
        <f>IF('Raw Scores'!E108=0, 0, _xlfn.NORM.DIST('Raw Scores'!E108,'Raw Scores'!E$2,'Raw Scores'!E$3,TRUE))</f>
        <v>0.33647314012570184</v>
      </c>
      <c r="U106" s="20">
        <f t="shared" si="40"/>
        <v>0.33647314012570184</v>
      </c>
      <c r="V106" s="20">
        <f>IF('Raw Scores'!G108=0, 0, _xlfn.NORM.DIST('Raw Scores'!G108,'Raw Scores'!G$2,'Raw Scores'!G$3,TRUE))</f>
        <v>0.5293225686656291</v>
      </c>
      <c r="W106" s="8">
        <f t="shared" si="41"/>
        <v>0.5293225686656291</v>
      </c>
      <c r="X106" s="20">
        <f>IF('Raw Scores'!L108=0, 0, _xlfn.NORM.DIST('Raw Scores'!L108,'Raw Scores'!L$2,'Raw Scores'!L$3,TRUE))</f>
        <v>0.22113234164844167</v>
      </c>
      <c r="Y106" s="20">
        <f t="shared" si="42"/>
        <v>0.22113234164844167</v>
      </c>
      <c r="Z106" s="41">
        <f t="shared" si="43"/>
        <v>0.36230935014659083</v>
      </c>
      <c r="AA106" s="8">
        <f t="shared" si="44"/>
        <v>0.36230935014659083</v>
      </c>
      <c r="AB106" s="20">
        <f>IF('Raw Scores'!H108=0, 0, _xlfn.NORM.DIST('Raw Scores'!H108,'Raw Scores'!H$2,'Raw Scores'!H$3,TRUE))</f>
        <v>0.8745238392731699</v>
      </c>
      <c r="AC106" s="8">
        <f t="shared" si="45"/>
        <v>0.8745238392731699</v>
      </c>
      <c r="AD106" s="20">
        <f>IF('Raw Scores'!I108=0, 0, _xlfn.NORM.DIST('Raw Scores'!I108,'Raw Scores'!I$2,'Raw Scores'!I$3,TRUE))</f>
        <v>0</v>
      </c>
      <c r="AE106" s="8">
        <f t="shared" si="46"/>
        <v>0</v>
      </c>
      <c r="AF106" s="20">
        <f>IF('Raw Scores'!J108=0, 0, _xlfn.NORM.DIST('Raw Scores'!J108,'Raw Scores'!J$2,'Raw Scores'!J$3,TRUE))</f>
        <v>0</v>
      </c>
      <c r="AG106" s="8">
        <f t="shared" si="47"/>
        <v>0</v>
      </c>
      <c r="AH106" s="20">
        <f>IF('Raw Scores'!K108=0, 0, _xlfn.NORM.DIST('Raw Scores'!K108,'Raw Scores'!K$2,'Raw Scores'!K$3,TRUE))</f>
        <v>0</v>
      </c>
      <c r="AI106" s="8">
        <f t="shared" si="48"/>
        <v>0</v>
      </c>
      <c r="AJ106" s="20">
        <f t="shared" si="49"/>
        <v>0</v>
      </c>
      <c r="AK106" s="8">
        <f t="shared" si="50"/>
        <v>0</v>
      </c>
      <c r="AL106" s="42">
        <f t="shared" si="51"/>
        <v>0.29150794642438993</v>
      </c>
      <c r="AM106" s="8">
        <f t="shared" si="52"/>
        <v>0.29150794642438993</v>
      </c>
      <c r="AN106" s="20">
        <f>IF('Raw Scores'!M108=0, 0, _xlfn.NORM.DIST('Raw Scores'!M108,'Raw Scores'!M$2,'Raw Scores'!M$3,TRUE))</f>
        <v>0</v>
      </c>
      <c r="AO106" s="8">
        <f t="shared" si="53"/>
        <v>0</v>
      </c>
      <c r="AP106" s="20">
        <f>IF('Raw Scores'!N108=0, 0, _xlfn.NORM.DIST('Raw Scores'!N108,'Raw Scores'!N$2,'Raw Scores'!N$3,TRUE))</f>
        <v>0</v>
      </c>
      <c r="AQ106" s="8">
        <f t="shared" si="54"/>
        <v>0</v>
      </c>
      <c r="AR106" s="43">
        <f t="shared" si="55"/>
        <v>0</v>
      </c>
      <c r="AS106" s="8">
        <f t="shared" si="56"/>
        <v>0</v>
      </c>
      <c r="AT106" s="44">
        <f>IF('Raw Scores'!O108=0, 0, _xlfn.NORM.DIST('Raw Scores'!O108,'Raw Scores'!O$2,'Raw Scores'!O$3,TRUE))</f>
        <v>0.53422980993020563</v>
      </c>
      <c r="AU106" s="8">
        <f t="shared" si="57"/>
        <v>0.53422980993020563</v>
      </c>
      <c r="AV106" s="17">
        <f>IF('Raw Scores'!P108=0, 0, _xlfn.NORM.DIST('Raw Scores'!P108,'Raw Scores'!P$2,'Raw Scores'!P$3,TRUE))</f>
        <v>0</v>
      </c>
      <c r="AW106" s="8">
        <f t="shared" si="58"/>
        <v>0</v>
      </c>
      <c r="AX106" s="45">
        <f>IFERROR(_xlfn.IFNA((J106*$J$3+L106*$L$3+R106*$R$3+Z106*$Z$3+AL106*$AL$3+AR106*$AR$3+AT106*$AT$3+AV106*$AV$3)/VLOOKUP(A106,CTP_Export!$D$1:$AN$953,37,0),0),0)</f>
        <v>7.2817034358048032E-9</v>
      </c>
      <c r="AY106">
        <f t="shared" si="31"/>
        <v>1.0293640434885006E-8</v>
      </c>
      <c r="AZ106">
        <f t="array" ref="AZ106">IF(COUNTIF(C:C, C106) &gt; 1, STDEV(IF(C:C=C106,AX:AX)), 0)</f>
        <v>1.959515603841011E-8</v>
      </c>
      <c r="BA106" s="50">
        <f>IF(VLOOKUP(A106,CTP_Export!$D$1:$AN$953,37,0)&gt;0,IF(COUNTIF(C:C,C106)&gt;1,IFERROR(_xlfn.NORM.DIST(AX106,AY106,AZ106,TRUE),0)*1,0),0)</f>
        <v>0.43891989266508824</v>
      </c>
    </row>
    <row r="107" spans="1:53">
      <c r="A107" s="8" t="str">
        <f>'Raw Scores'!A109</f>
        <v>A179c</v>
      </c>
      <c r="B107" s="8" t="str">
        <f>IF(_xlfn.XLOOKUP(A107,CTP_Export!D:D,CTP_Export!K:K,,0)=0, _xlfn.XLOOKUP(A107,CTP_Export!D:D,CTP_Export!F:F,,0), _xlfn.XLOOKUP(A107,CTP_Export!D:D,CTP_Export!K:K,,0))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07" s="8" t="str">
        <f>_xlfn.IFNA(_xlfn.XLOOKUP(A107,CTP_Export!D:D,CTP_Export!AM:AM,,0),"")</f>
        <v>New Location</v>
      </c>
      <c r="D107" s="79" t="str">
        <f>_xlfn.IFNA(_xlfn.XLOOKUP(A107,CTP_Export!D:D,CTP_Export!AK:AK,,0),"")</f>
        <v>Wake</v>
      </c>
      <c r="E107" s="79" t="str">
        <f>_xlfn.IFNA(_xlfn.XLOOKUP(A107,CTP_Export!D:D,CTP_Export!CL:CL,,0),"")</f>
        <v>Division</v>
      </c>
      <c r="F107" s="79">
        <f t="shared" si="30"/>
        <v>451</v>
      </c>
      <c r="G107" s="79">
        <f>_xlfn.XLOOKUP(A107,CTP_Export!$D$2:$D$1245,CTP_Export!AX$2:AX$1245, "-",0)</f>
        <v>0</v>
      </c>
      <c r="H107" s="20">
        <f t="shared" si="32"/>
        <v>0.26797067941831609</v>
      </c>
      <c r="I107" s="8">
        <f t="shared" si="33"/>
        <v>0.26797067941831609</v>
      </c>
      <c r="J107" s="53">
        <f>'Raw Scores'!B109/100</f>
        <v>3.6363636363636397E-2</v>
      </c>
      <c r="K107" s="8">
        <f t="shared" si="34"/>
        <v>3.6363636363636397E-2</v>
      </c>
      <c r="L107" s="54">
        <f>IF('Raw Scores'!C109=0, 0, _xlfn.NORM.DIST('Raw Scores'!C109,'Raw Scores'!C$2,'Raw Scores'!C$3,TRUE))</f>
        <v>0</v>
      </c>
      <c r="M107" s="8">
        <f t="shared" si="35"/>
        <v>0</v>
      </c>
      <c r="N107" s="20">
        <f>IF('Raw Scores'!D109=0, 0, _xlfn.NORM.DIST('Raw Scores'!D109,'Raw Scores'!D$2,'Raw Scores'!D$3,TRUE))</f>
        <v>0.32245789451842199</v>
      </c>
      <c r="O107" s="8">
        <f t="shared" si="36"/>
        <v>0.32245789451842199</v>
      </c>
      <c r="P107" s="20">
        <f>IF('Raw Scores'!F109=0, 0, _xlfn.NORM.DIST('Raw Scores'!F109,'Raw Scores'!F$2,'Raw Scores'!F$3,TRUE))</f>
        <v>0.53010897606323548</v>
      </c>
      <c r="Q107" s="20">
        <f t="shared" si="37"/>
        <v>0.53010897606323548</v>
      </c>
      <c r="R107" s="55">
        <f t="shared" si="38"/>
        <v>0.42628343529082874</v>
      </c>
      <c r="S107" s="8">
        <f t="shared" si="39"/>
        <v>0.42628343529082874</v>
      </c>
      <c r="T107" s="20">
        <f>IF('Raw Scores'!E109=0, 0, _xlfn.NORM.DIST('Raw Scores'!E109,'Raw Scores'!E$2,'Raw Scores'!E$3,TRUE))</f>
        <v>0.32416352980040636</v>
      </c>
      <c r="U107" s="20">
        <f t="shared" si="40"/>
        <v>0.32416352980040636</v>
      </c>
      <c r="V107" s="20">
        <f>IF('Raw Scores'!G109=0, 0, _xlfn.NORM.DIST('Raw Scores'!G109,'Raw Scores'!G$2,'Raw Scores'!G$3,TRUE))</f>
        <v>0.52931050058851592</v>
      </c>
      <c r="W107" s="8">
        <f t="shared" si="41"/>
        <v>0.52931050058851592</v>
      </c>
      <c r="X107" s="20">
        <f>IF('Raw Scores'!L109=0, 0, _xlfn.NORM.DIST('Raw Scores'!L109,'Raw Scores'!L$2,'Raw Scores'!L$3,TRUE))</f>
        <v>0.21083308710277721</v>
      </c>
      <c r="Y107" s="20">
        <f t="shared" si="42"/>
        <v>0.21083308710277721</v>
      </c>
      <c r="Z107" s="41">
        <f t="shared" si="43"/>
        <v>0.35476903916389979</v>
      </c>
      <c r="AA107" s="8">
        <f t="shared" si="44"/>
        <v>0.35476903916389979</v>
      </c>
      <c r="AB107" s="20">
        <f>IF('Raw Scores'!H109=0, 0, _xlfn.NORM.DIST('Raw Scores'!H109,'Raw Scores'!H$2,'Raw Scores'!H$3,TRUE))</f>
        <v>0.88567601752037262</v>
      </c>
      <c r="AC107" s="8">
        <f t="shared" si="45"/>
        <v>0.88567601752037262</v>
      </c>
      <c r="AD107" s="20">
        <f>IF('Raw Scores'!I109=0, 0, _xlfn.NORM.DIST('Raw Scores'!I109,'Raw Scores'!I$2,'Raw Scores'!I$3,TRUE))</f>
        <v>0</v>
      </c>
      <c r="AE107" s="8">
        <f t="shared" si="46"/>
        <v>0</v>
      </c>
      <c r="AF107" s="20">
        <f>IF('Raw Scores'!J109=0, 0, _xlfn.NORM.DIST('Raw Scores'!J109,'Raw Scores'!J$2,'Raw Scores'!J$3,TRUE))</f>
        <v>0</v>
      </c>
      <c r="AG107" s="8">
        <f t="shared" si="47"/>
        <v>0</v>
      </c>
      <c r="AH107" s="20">
        <f>IF('Raw Scores'!K109=0, 0, _xlfn.NORM.DIST('Raw Scores'!K109,'Raw Scores'!K$2,'Raw Scores'!K$3,TRUE))</f>
        <v>0</v>
      </c>
      <c r="AI107" s="8">
        <f t="shared" si="48"/>
        <v>0</v>
      </c>
      <c r="AJ107" s="20">
        <f t="shared" si="49"/>
        <v>0</v>
      </c>
      <c r="AK107" s="8">
        <f t="shared" si="50"/>
        <v>0</v>
      </c>
      <c r="AL107" s="42">
        <f t="shared" si="51"/>
        <v>0.2952253391734575</v>
      </c>
      <c r="AM107" s="8">
        <f t="shared" si="52"/>
        <v>0.2952253391734575</v>
      </c>
      <c r="AN107" s="20">
        <f>IF('Raw Scores'!M109=0, 0, _xlfn.NORM.DIST('Raw Scores'!M109,'Raw Scores'!M$2,'Raw Scores'!M$3,TRUE))</f>
        <v>0</v>
      </c>
      <c r="AO107" s="8">
        <f t="shared" si="53"/>
        <v>0</v>
      </c>
      <c r="AP107" s="20">
        <f>IF('Raw Scores'!N109=0, 0, _xlfn.NORM.DIST('Raw Scores'!N109,'Raw Scores'!N$2,'Raw Scores'!N$3,TRUE))</f>
        <v>0</v>
      </c>
      <c r="AQ107" s="8">
        <f t="shared" si="54"/>
        <v>0</v>
      </c>
      <c r="AR107" s="43">
        <f t="shared" si="55"/>
        <v>0</v>
      </c>
      <c r="AS107" s="8">
        <f t="shared" si="56"/>
        <v>0</v>
      </c>
      <c r="AT107" s="44">
        <f>IF('Raw Scores'!O109=0, 0, _xlfn.NORM.DIST('Raw Scores'!O109,'Raw Scores'!O$2,'Raw Scores'!O$3,TRUE))</f>
        <v>0.5255767822514732</v>
      </c>
      <c r="AU107" s="8">
        <f t="shared" si="57"/>
        <v>0.5255767822514732</v>
      </c>
      <c r="AV107" s="17">
        <f>IF('Raw Scores'!P109=0, 0, _xlfn.NORM.DIST('Raw Scores'!P109,'Raw Scores'!P$2,'Raw Scores'!P$3,TRUE))</f>
        <v>0</v>
      </c>
      <c r="AW107" s="8">
        <f t="shared" si="58"/>
        <v>0</v>
      </c>
      <c r="AX107" s="45">
        <f>IFERROR(_xlfn.IFNA((J107*$J$3+L107*$L$3+R107*$R$3+Z107*$Z$3+AL107*$AL$3+AR107*$AR$3+AT107*$AT$3+AV107*$AV$3)/VLOOKUP(A107,CTP_Export!$D$1:$AN$953,37,0),0),0)</f>
        <v>3.0405823156879131E-9</v>
      </c>
      <c r="AY107">
        <f t="shared" si="31"/>
        <v>1.4999077657754332E-8</v>
      </c>
      <c r="AZ107">
        <f t="array" ref="AZ107">IF(COUNTIF(C:C, C107) &gt; 1, STDEV(IF(C:C=C107,AX:AX)), 0)</f>
        <v>2.565830134498037E-8</v>
      </c>
      <c r="BA107" s="50">
        <f>IF(VLOOKUP(A107,CTP_Export!$D$1:$AN$953,37,0)&gt;0,IF(COUNTIF(C:C,C107)&gt;1,IFERROR(_xlfn.NORM.DIST(AX107,AY107,AZ107,TRUE),0)*1,0),0)</f>
        <v>0.32058366278599559</v>
      </c>
    </row>
    <row r="108" spans="1:53">
      <c r="A108" s="8" t="str">
        <f>'Raw Scores'!A110</f>
        <v>A181b</v>
      </c>
      <c r="B108" s="8" t="str">
        <f>IF(_xlfn.XLOOKUP(A108,CTP_Export!D:D,CTP_Export!K:K,,0)=0, _xlfn.XLOOKUP(A108,CTP_Export!D:D,CTP_Export!F:F,,0), _xlfn.XLOOKUP(A108,CTP_Export!D:D,CTP_Export!K:K,,0))</f>
        <v>Old US 1 is proposed to be a 4 lane Boulevard between Humie Olive Rd and Apex Peakway. An AADT of 15000 is expected in the planning horizon year (2055) which would cause Old US 1 to operate inefficiently in 2055. The purpose of this project is to reduce congestion so Old US 1 will operate more efficiently in 2055</v>
      </c>
      <c r="C108" s="8" t="str">
        <f>_xlfn.IFNA(_xlfn.XLOOKUP(A108,CTP_Export!D:D,CTP_Export!AM:AM,,0),"")</f>
        <v>Widening</v>
      </c>
      <c r="D108" s="79" t="str">
        <f>_xlfn.IFNA(_xlfn.XLOOKUP(A108,CTP_Export!D:D,CTP_Export!AK:AK,,0),"")</f>
        <v>Wake</v>
      </c>
      <c r="E108" s="79" t="str">
        <f>_xlfn.IFNA(_xlfn.XLOOKUP(A108,CTP_Export!D:D,CTP_Export!CL:CL,,0),"")</f>
        <v>Division</v>
      </c>
      <c r="F108" s="79">
        <f t="shared" si="30"/>
        <v>32</v>
      </c>
      <c r="G108" s="79">
        <f>_xlfn.XLOOKUP(A108,CTP_Export!$D$2:$D$1245,CTP_Export!AX$2:AX$1245, "-",0)</f>
        <v>28.930331942493599</v>
      </c>
      <c r="H108" s="20">
        <f t="shared" si="32"/>
        <v>0.46542901825152372</v>
      </c>
      <c r="I108" s="8">
        <f t="shared" si="33"/>
        <v>0.46542901825152372</v>
      </c>
      <c r="J108" s="53">
        <f>'Raw Scores'!B110/100</f>
        <v>0.48137039280988098</v>
      </c>
      <c r="K108" s="8">
        <f t="shared" si="34"/>
        <v>0.48137039280988098</v>
      </c>
      <c r="L108" s="54">
        <f>IF('Raw Scores'!C110=0, 0, _xlfn.NORM.DIST('Raw Scores'!C110,'Raw Scores'!C$2,'Raw Scores'!C$3,TRUE))</f>
        <v>0.59952294987330401</v>
      </c>
      <c r="M108" s="8">
        <f t="shared" si="35"/>
        <v>0.59952294987330401</v>
      </c>
      <c r="N108" s="20">
        <f>IF('Raw Scores'!D110=0, 0, _xlfn.NORM.DIST('Raw Scores'!D110,'Raw Scores'!D$2,'Raw Scores'!D$3,TRUE))</f>
        <v>0.73887773714037275</v>
      </c>
      <c r="O108" s="8">
        <f t="shared" si="36"/>
        <v>0.73887773714037275</v>
      </c>
      <c r="P108" s="20">
        <f>IF('Raw Scores'!F110=0, 0, _xlfn.NORM.DIST('Raw Scores'!F110,'Raw Scores'!F$2,'Raw Scores'!F$3,TRUE))</f>
        <v>0.53012405416495012</v>
      </c>
      <c r="Q108" s="20">
        <f t="shared" si="37"/>
        <v>0.53012405416495012</v>
      </c>
      <c r="R108" s="55">
        <f t="shared" si="38"/>
        <v>0.63450089565266143</v>
      </c>
      <c r="S108" s="8">
        <f t="shared" si="39"/>
        <v>0.63450089565266143</v>
      </c>
      <c r="T108" s="20">
        <f>IF('Raw Scores'!E110=0, 0, _xlfn.NORM.DIST('Raw Scores'!E110,'Raw Scores'!E$2,'Raw Scores'!E$3,TRUE))</f>
        <v>0.62614664084249805</v>
      </c>
      <c r="U108" s="20">
        <f t="shared" si="40"/>
        <v>0.62614664084249805</v>
      </c>
      <c r="V108" s="20">
        <f>IF('Raw Scores'!G110=0, 0, _xlfn.NORM.DIST('Raw Scores'!G110,'Raw Scores'!G$2,'Raw Scores'!G$3,TRUE))</f>
        <v>0.5293444675530965</v>
      </c>
      <c r="W108" s="8">
        <f t="shared" si="41"/>
        <v>0.5293444675530965</v>
      </c>
      <c r="X108" s="20">
        <f>IF('Raw Scores'!L110=0, 0, _xlfn.NORM.DIST('Raw Scores'!L110,'Raw Scores'!L$2,'Raw Scores'!L$3,TRUE))</f>
        <v>0.31309393508380745</v>
      </c>
      <c r="Y108" s="20">
        <f t="shared" si="42"/>
        <v>0.31309393508380745</v>
      </c>
      <c r="Z108" s="41">
        <f t="shared" si="43"/>
        <v>0.48952834782646731</v>
      </c>
      <c r="AA108" s="8">
        <f t="shared" si="44"/>
        <v>0.48952834782646731</v>
      </c>
      <c r="AB108" s="20">
        <f>IF('Raw Scores'!H110=0, 0, _xlfn.NORM.DIST('Raw Scores'!H110,'Raw Scores'!H$2,'Raw Scores'!H$3,TRUE))</f>
        <v>0.75852397423147688</v>
      </c>
      <c r="AC108" s="8">
        <f t="shared" si="45"/>
        <v>0.75852397423147688</v>
      </c>
      <c r="AD108" s="20">
        <f>IF('Raw Scores'!I110=0, 0, _xlfn.NORM.DIST('Raw Scores'!I110,'Raw Scores'!I$2,'Raw Scores'!I$3,TRUE))</f>
        <v>0</v>
      </c>
      <c r="AE108" s="8">
        <f t="shared" si="46"/>
        <v>0</v>
      </c>
      <c r="AF108" s="20">
        <f>IF('Raw Scores'!J110=0, 0, _xlfn.NORM.DIST('Raw Scores'!J110,'Raw Scores'!J$2,'Raw Scores'!J$3,TRUE))</f>
        <v>0</v>
      </c>
      <c r="AG108" s="8">
        <f t="shared" si="47"/>
        <v>0</v>
      </c>
      <c r="AH108" s="20">
        <f>IF('Raw Scores'!K110=0, 0, _xlfn.NORM.DIST('Raw Scores'!K110,'Raw Scores'!K$2,'Raw Scores'!K$3,TRUE))</f>
        <v>0</v>
      </c>
      <c r="AI108" s="8">
        <f t="shared" si="48"/>
        <v>0</v>
      </c>
      <c r="AJ108" s="20">
        <f t="shared" si="49"/>
        <v>0</v>
      </c>
      <c r="AK108" s="8">
        <f t="shared" si="50"/>
        <v>0</v>
      </c>
      <c r="AL108" s="42">
        <f t="shared" si="51"/>
        <v>0.25284132474382559</v>
      </c>
      <c r="AM108" s="8">
        <f t="shared" si="52"/>
        <v>0.25284132474382559</v>
      </c>
      <c r="AN108" s="20">
        <f>IF('Raw Scores'!M110=0, 0, _xlfn.NORM.DIST('Raw Scores'!M110,'Raw Scores'!M$2,'Raw Scores'!M$3,TRUE))</f>
        <v>0.40901516630831058</v>
      </c>
      <c r="AO108" s="8">
        <f t="shared" si="53"/>
        <v>0.40901516630831058</v>
      </c>
      <c r="AP108" s="20">
        <f>IF('Raw Scores'!N110=0, 0, _xlfn.NORM.DIST('Raw Scores'!N110,'Raw Scores'!N$2,'Raw Scores'!N$3,TRUE))</f>
        <v>0</v>
      </c>
      <c r="AQ108" s="8">
        <f t="shared" si="54"/>
        <v>0</v>
      </c>
      <c r="AR108" s="43">
        <f t="shared" si="55"/>
        <v>0.20450758315415529</v>
      </c>
      <c r="AS108" s="8">
        <f t="shared" si="56"/>
        <v>0.20450758315415529</v>
      </c>
      <c r="AT108" s="44">
        <f>IF('Raw Scores'!O110=0, 0, _xlfn.NORM.DIST('Raw Scores'!O110,'Raw Scores'!O$2,'Raw Scores'!O$3,TRUE))</f>
        <v>0.59558555649361855</v>
      </c>
      <c r="AU108" s="8">
        <f t="shared" si="57"/>
        <v>0.59558555649361855</v>
      </c>
      <c r="AV108" s="17">
        <f>IF('Raw Scores'!P110=0, 0, _xlfn.NORM.DIST('Raw Scores'!P110,'Raw Scores'!P$2,'Raw Scores'!P$3,TRUE))</f>
        <v>0</v>
      </c>
      <c r="AW108" s="8">
        <f t="shared" si="58"/>
        <v>0</v>
      </c>
      <c r="AX108" s="45">
        <f>IFERROR(_xlfn.IFNA((J108*$J$3+L108*$L$3+R108*$R$3+Z108*$Z$3+AL108*$AL$3+AR108*$AR$3+AT108*$AT$3+AV108*$AV$3)/VLOOKUP(A108,CTP_Export!$D$1:$AN$953,37,0),0),0)</f>
        <v>6.6362470009812231E-9</v>
      </c>
      <c r="AY108">
        <f t="shared" si="31"/>
        <v>1.0293640434885006E-8</v>
      </c>
      <c r="AZ108">
        <f t="array" ref="AZ108">IF(COUNTIF(C:C, C108) &gt; 1, STDEV(IF(C:C=C108,AX:AX)), 0)</f>
        <v>1.959515603841011E-8</v>
      </c>
      <c r="BA108" s="50">
        <f>IF(VLOOKUP(A108,CTP_Export!$D$1:$AN$953,37,0)&gt;0,IF(COUNTIF(C:C,C108)&gt;1,IFERROR(_xlfn.NORM.DIST(AX108,AY108,AZ108,TRUE),0)*1,0),0)</f>
        <v>0.42596837975876983</v>
      </c>
    </row>
    <row r="109" spans="1:53">
      <c r="A109" s="8" t="str">
        <f>'Raw Scores'!A111</f>
        <v>A186b</v>
      </c>
      <c r="B109" s="8" t="str">
        <f>IF(_xlfn.XLOOKUP(A109,CTP_Export!D:D,CTP_Export!K:K,,0)=0, _xlfn.XLOOKUP(A109,CTP_Export!D:D,CTP_Export!F:F,,0), _xlfn.XLOOKUP(A109,CTP_Export!D:D,CTP_Export!K:K,,0))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09" s="8" t="str">
        <f>_xlfn.IFNA(_xlfn.XLOOKUP(A109,CTP_Export!D:D,CTP_Export!AM:AM,,0),"")</f>
        <v>Grade Separation</v>
      </c>
      <c r="D109" s="79" t="str">
        <f>_xlfn.IFNA(_xlfn.XLOOKUP(A109,CTP_Export!D:D,CTP_Export!AK:AK,,0),"")</f>
        <v>Wake</v>
      </c>
      <c r="E109" s="79" t="str">
        <f>_xlfn.IFNA(_xlfn.XLOOKUP(A109,CTP_Export!D:D,CTP_Export!CL:CL,,0),"")</f>
        <v>Division</v>
      </c>
      <c r="F109" s="79">
        <f t="shared" si="30"/>
        <v>13</v>
      </c>
      <c r="G109" s="79">
        <f>_xlfn.XLOOKUP(A109,CTP_Export!$D$2:$D$1245,CTP_Export!AX$2:AX$1245, "-",0)</f>
        <v>65.842688373872605</v>
      </c>
      <c r="H109" s="20">
        <f t="shared" si="32"/>
        <v>0.48968729497429264</v>
      </c>
      <c r="I109" s="8">
        <f t="shared" si="33"/>
        <v>0.48968729497429264</v>
      </c>
      <c r="J109" s="53">
        <f>'Raw Scores'!B111/100</f>
        <v>0.390475029042962</v>
      </c>
      <c r="K109" s="8">
        <f t="shared" si="34"/>
        <v>0.390475029042962</v>
      </c>
      <c r="L109" s="54">
        <f>IF('Raw Scores'!C111=0, 0, _xlfn.NORM.DIST('Raw Scores'!C111,'Raw Scores'!C$2,'Raw Scores'!C$3,TRUE))</f>
        <v>0.33412901399046263</v>
      </c>
      <c r="M109" s="8">
        <f t="shared" si="35"/>
        <v>0.33412901399046263</v>
      </c>
      <c r="N109" s="20">
        <f>IF('Raw Scores'!D111=0, 0, _xlfn.NORM.DIST('Raw Scores'!D111,'Raw Scores'!D$2,'Raw Scores'!D$3,TRUE))</f>
        <v>0.28181617809372395</v>
      </c>
      <c r="O109" s="8">
        <f t="shared" si="36"/>
        <v>0.28181617809372395</v>
      </c>
      <c r="P109" s="20">
        <f>IF('Raw Scores'!F111=0, 0, _xlfn.NORM.DIST('Raw Scores'!F111,'Raw Scores'!F$2,'Raw Scores'!F$3,TRUE))</f>
        <v>0.53013650098006182</v>
      </c>
      <c r="Q109" s="20">
        <f t="shared" si="37"/>
        <v>0.53013650098006182</v>
      </c>
      <c r="R109" s="55">
        <f t="shared" si="38"/>
        <v>0.40597633953689288</v>
      </c>
      <c r="S109" s="8">
        <f t="shared" si="39"/>
        <v>0.40597633953689288</v>
      </c>
      <c r="T109" s="20">
        <f>IF('Raw Scores'!E111=0, 0, _xlfn.NORM.DIST('Raw Scores'!E111,'Raw Scores'!E$2,'Raw Scores'!E$3,TRUE))</f>
        <v>0.31341845383905387</v>
      </c>
      <c r="U109" s="20">
        <f t="shared" si="40"/>
        <v>0.31341845383905387</v>
      </c>
      <c r="V109" s="20">
        <f>IF('Raw Scores'!G111=0, 0, _xlfn.NORM.DIST('Raw Scores'!G111,'Raw Scores'!G$2,'Raw Scores'!G$3,TRUE))</f>
        <v>0.52940181860751978</v>
      </c>
      <c r="W109" s="8">
        <f t="shared" si="41"/>
        <v>0.52940181860751978</v>
      </c>
      <c r="X109" s="20">
        <f>IF('Raw Scores'!L111=0, 0, _xlfn.NORM.DIST('Raw Scores'!L111,'Raw Scores'!L$2,'Raw Scores'!L$3,TRUE))</f>
        <v>0.27152608942467488</v>
      </c>
      <c r="Y109" s="20">
        <f t="shared" si="42"/>
        <v>0.27152608942467488</v>
      </c>
      <c r="Z109" s="41">
        <f t="shared" si="43"/>
        <v>0.37144878729041614</v>
      </c>
      <c r="AA109" s="8">
        <f t="shared" si="44"/>
        <v>0.37144878729041614</v>
      </c>
      <c r="AB109" s="20">
        <f>IF('Raw Scores'!H111=0, 0, _xlfn.NORM.DIST('Raw Scores'!H111,'Raw Scores'!H$2,'Raw Scores'!H$3,TRUE))</f>
        <v>0.82246526334854442</v>
      </c>
      <c r="AC109" s="8">
        <f t="shared" si="45"/>
        <v>0.82246526334854442</v>
      </c>
      <c r="AD109" s="20">
        <f>IF('Raw Scores'!I111=0, 0, _xlfn.NORM.DIST('Raw Scores'!I111,'Raw Scores'!I$2,'Raw Scores'!I$3,TRUE))</f>
        <v>0.76014823560238087</v>
      </c>
      <c r="AE109" s="8">
        <f t="shared" si="46"/>
        <v>0.76014823560238087</v>
      </c>
      <c r="AF109" s="20">
        <f>IF('Raw Scores'!J111=0, 0, _xlfn.NORM.DIST('Raw Scores'!J111,'Raw Scores'!J$2,'Raw Scores'!J$3,TRUE))</f>
        <v>0</v>
      </c>
      <c r="AG109" s="8">
        <f t="shared" si="47"/>
        <v>0</v>
      </c>
      <c r="AH109" s="20">
        <f>IF('Raw Scores'!K111=0, 0, _xlfn.NORM.DIST('Raw Scores'!K111,'Raw Scores'!K$2,'Raw Scores'!K$3,TRUE))</f>
        <v>0</v>
      </c>
      <c r="AI109" s="8">
        <f t="shared" si="48"/>
        <v>0</v>
      </c>
      <c r="AJ109" s="20">
        <f t="shared" si="49"/>
        <v>0</v>
      </c>
      <c r="AK109" s="8">
        <f t="shared" si="50"/>
        <v>0</v>
      </c>
      <c r="AL109" s="42">
        <f t="shared" si="51"/>
        <v>0.52753783298364176</v>
      </c>
      <c r="AM109" s="8">
        <f t="shared" si="52"/>
        <v>0.52753783298364176</v>
      </c>
      <c r="AN109" s="20">
        <f>IF('Raw Scores'!M111=0, 0, _xlfn.NORM.DIST('Raw Scores'!M111,'Raw Scores'!M$2,'Raw Scores'!M$3,TRUE))</f>
        <v>0.39729144601721922</v>
      </c>
      <c r="AO109" s="8">
        <f t="shared" si="53"/>
        <v>0.39729144601721922</v>
      </c>
      <c r="AP109" s="20">
        <f>IF('Raw Scores'!N111=0, 0, _xlfn.NORM.DIST('Raw Scores'!N111,'Raw Scores'!N$2,'Raw Scores'!N$3,TRUE))</f>
        <v>0</v>
      </c>
      <c r="AQ109" s="8">
        <f t="shared" si="54"/>
        <v>0</v>
      </c>
      <c r="AR109" s="43">
        <f t="shared" si="55"/>
        <v>0.19864572300860961</v>
      </c>
      <c r="AS109" s="8">
        <f t="shared" si="56"/>
        <v>0.19864572300860961</v>
      </c>
      <c r="AT109" s="44">
        <f>IF('Raw Scores'!O111=0, 0, _xlfn.NORM.DIST('Raw Scores'!O111,'Raw Scores'!O$2,'Raw Scores'!O$3,TRUE))</f>
        <v>0.54403477044781234</v>
      </c>
      <c r="AU109" s="8">
        <f t="shared" si="57"/>
        <v>0.54403477044781234</v>
      </c>
      <c r="AV109" s="17">
        <f>IF('Raw Scores'!P111=0, 0, _xlfn.NORM.DIST('Raw Scores'!P111,'Raw Scores'!P$2,'Raw Scores'!P$3,TRUE))</f>
        <v>0</v>
      </c>
      <c r="AW109" s="8">
        <f t="shared" si="58"/>
        <v>0</v>
      </c>
      <c r="AX109" s="45">
        <f>IFERROR(_xlfn.IFNA((J109*$J$3+L109*$L$3+R109*$R$3+Z109*$Z$3+AL109*$AL$3+AR109*$AR$3+AT109*$AT$3+AV109*$AV$3)/VLOOKUP(A109,CTP_Export!$D$1:$AN$953,37,0),0),0)</f>
        <v>1.0838927441975992E-7</v>
      </c>
      <c r="AY109">
        <f t="shared" si="31"/>
        <v>1.3475719757933107E-8</v>
      </c>
      <c r="AZ109">
        <f t="array" ref="AZ109">IF(COUNTIF(C:C, C109) &gt; 1, STDEV(IF(C:C=C109,AX:AX)), 0)</f>
        <v>2.9174066883930511E-8</v>
      </c>
      <c r="BA109" s="50">
        <f>IF(VLOOKUP(A109,CTP_Export!$D$1:$AN$953,37,0)&gt;0,IF(COUNTIF(C:C,C109)&gt;1,IFERROR(_xlfn.NORM.DIST(AX109,AY109,AZ109,TRUE),0)*1,0),0)</f>
        <v>0.9994297425531693</v>
      </c>
    </row>
    <row r="110" spans="1:53">
      <c r="A110" s="8" t="str">
        <f>'Raw Scores'!A112</f>
        <v>A186c</v>
      </c>
      <c r="B110" s="8" t="str">
        <f>IF(_xlfn.XLOOKUP(A110,CTP_Export!D:D,CTP_Export!K:K,,0)=0, _xlfn.XLOOKUP(A110,CTP_Export!D:D,CTP_Export!F:F,,0), _xlfn.XLOOKUP(A110,CTP_Export!D:D,CTP_Export!K:K,,0))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10" s="8" t="str">
        <f>_xlfn.IFNA(_xlfn.XLOOKUP(A110,CTP_Export!D:D,CTP_Export!AM:AM,,0),"")</f>
        <v>Center Turn Lane</v>
      </c>
      <c r="D110" s="79" t="str">
        <f>_xlfn.IFNA(_xlfn.XLOOKUP(A110,CTP_Export!D:D,CTP_Export!AK:AK,,0),"")</f>
        <v>Wake</v>
      </c>
      <c r="E110" s="79" t="str">
        <f>_xlfn.IFNA(_xlfn.XLOOKUP(A110,CTP_Export!D:D,CTP_Export!CL:CL,,0),"")</f>
        <v>Division</v>
      </c>
      <c r="F110" s="79">
        <f t="shared" si="30"/>
        <v>172</v>
      </c>
      <c r="G110" s="79">
        <f>_xlfn.XLOOKUP(A110,CTP_Export!$D$2:$D$1245,CTP_Export!AX$2:AX$1245, "-",0)</f>
        <v>107.86291094349301</v>
      </c>
      <c r="H110" s="20">
        <f t="shared" si="32"/>
        <v>0.37565399793248339</v>
      </c>
      <c r="I110" s="8">
        <f t="shared" si="33"/>
        <v>0.37565399793248339</v>
      </c>
      <c r="J110" s="53">
        <f>'Raw Scores'!B112/100</f>
        <v>0.245119019298774</v>
      </c>
      <c r="K110" s="8">
        <f t="shared" si="34"/>
        <v>0.245119019298774</v>
      </c>
      <c r="L110" s="54">
        <f>IF('Raw Scores'!C112=0, 0, _xlfn.NORM.DIST('Raw Scores'!C112,'Raw Scores'!C$2,'Raw Scores'!C$3,TRUE))</f>
        <v>0</v>
      </c>
      <c r="M110" s="8">
        <f t="shared" si="35"/>
        <v>0</v>
      </c>
      <c r="N110" s="20">
        <f>IF('Raw Scores'!D112=0, 0, _xlfn.NORM.DIST('Raw Scores'!D112,'Raw Scores'!D$2,'Raw Scores'!D$3,TRUE))</f>
        <v>0.29731924861246739</v>
      </c>
      <c r="O110" s="8">
        <f t="shared" si="36"/>
        <v>0.29731924861246739</v>
      </c>
      <c r="P110" s="20">
        <f>IF('Raw Scores'!F112=0, 0, _xlfn.NORM.DIST('Raw Scores'!F112,'Raw Scores'!F$2,'Raw Scores'!F$3,TRUE))</f>
        <v>0.53014415827230854</v>
      </c>
      <c r="Q110" s="20">
        <f t="shared" si="37"/>
        <v>0.53014415827230854</v>
      </c>
      <c r="R110" s="55">
        <f t="shared" si="38"/>
        <v>0.41373170344238797</v>
      </c>
      <c r="S110" s="8">
        <f t="shared" si="39"/>
        <v>0.41373170344238797</v>
      </c>
      <c r="T110" s="20">
        <f>IF('Raw Scores'!E112=0, 0, _xlfn.NORM.DIST('Raw Scores'!E112,'Raw Scores'!E$2,'Raw Scores'!E$3,TRUE))</f>
        <v>0.3270129316634004</v>
      </c>
      <c r="U110" s="20">
        <f t="shared" si="40"/>
        <v>0.3270129316634004</v>
      </c>
      <c r="V110" s="20">
        <f>IF('Raw Scores'!G112=0, 0, _xlfn.NORM.DIST('Raw Scores'!G112,'Raw Scores'!G$2,'Raw Scores'!G$3,TRUE))</f>
        <v>0.52939598024270595</v>
      </c>
      <c r="W110" s="8">
        <f t="shared" si="41"/>
        <v>0.52939598024270595</v>
      </c>
      <c r="X110" s="20">
        <f>IF('Raw Scores'!L112=0, 0, _xlfn.NORM.DIST('Raw Scores'!L112,'Raw Scores'!L$2,'Raw Scores'!L$3,TRUE))</f>
        <v>0.35864303950446214</v>
      </c>
      <c r="Y110" s="20">
        <f t="shared" si="42"/>
        <v>0.35864303950446214</v>
      </c>
      <c r="Z110" s="41">
        <f t="shared" si="43"/>
        <v>0.40501731713685618</v>
      </c>
      <c r="AA110" s="8">
        <f t="shared" si="44"/>
        <v>0.40501731713685618</v>
      </c>
      <c r="AB110" s="20">
        <f>IF('Raw Scores'!H112=0, 0, _xlfn.NORM.DIST('Raw Scores'!H112,'Raw Scores'!H$2,'Raw Scores'!H$3,TRUE))</f>
        <v>0.82246526334854442</v>
      </c>
      <c r="AC110" s="8">
        <f t="shared" si="45"/>
        <v>0.82246526334854442</v>
      </c>
      <c r="AD110" s="20">
        <f>IF('Raw Scores'!I112=0, 0, _xlfn.NORM.DIST('Raw Scores'!I112,'Raw Scores'!I$2,'Raw Scores'!I$3,TRUE))</f>
        <v>0.82587153978024452</v>
      </c>
      <c r="AE110" s="8">
        <f t="shared" si="46"/>
        <v>0.82587153978024452</v>
      </c>
      <c r="AF110" s="20">
        <f>IF('Raw Scores'!J112=0, 0, _xlfn.NORM.DIST('Raw Scores'!J112,'Raw Scores'!J$2,'Raw Scores'!J$3,TRUE))</f>
        <v>0</v>
      </c>
      <c r="AG110" s="8">
        <f t="shared" si="47"/>
        <v>0</v>
      </c>
      <c r="AH110" s="20">
        <f>IF('Raw Scores'!K112=0, 0, _xlfn.NORM.DIST('Raw Scores'!K112,'Raw Scores'!K$2,'Raw Scores'!K$3,TRUE))</f>
        <v>0</v>
      </c>
      <c r="AI110" s="8">
        <f t="shared" si="48"/>
        <v>0</v>
      </c>
      <c r="AJ110" s="20">
        <f t="shared" si="49"/>
        <v>0</v>
      </c>
      <c r="AK110" s="8">
        <f t="shared" si="50"/>
        <v>0</v>
      </c>
      <c r="AL110" s="42">
        <f t="shared" si="51"/>
        <v>0.54944560104292961</v>
      </c>
      <c r="AM110" s="8">
        <f t="shared" si="52"/>
        <v>0.54944560104292961</v>
      </c>
      <c r="AN110" s="20">
        <f>IF('Raw Scores'!M112=0, 0, _xlfn.NORM.DIST('Raw Scores'!M112,'Raw Scores'!M$2,'Raw Scores'!M$3,TRUE))</f>
        <v>0.39729144601721922</v>
      </c>
      <c r="AO110" s="8">
        <f t="shared" si="53"/>
        <v>0.39729144601721922</v>
      </c>
      <c r="AP110" s="20">
        <f>IF('Raw Scores'!N112=0, 0, _xlfn.NORM.DIST('Raw Scores'!N112,'Raw Scores'!N$2,'Raw Scores'!N$3,TRUE))</f>
        <v>0</v>
      </c>
      <c r="AQ110" s="8">
        <f t="shared" si="54"/>
        <v>0</v>
      </c>
      <c r="AR110" s="43">
        <f t="shared" si="55"/>
        <v>0.19864572300860961</v>
      </c>
      <c r="AS110" s="8">
        <f t="shared" si="56"/>
        <v>0.19864572300860961</v>
      </c>
      <c r="AT110" s="44">
        <f>IF('Raw Scores'!O112=0, 0, _xlfn.NORM.DIST('Raw Scores'!O112,'Raw Scores'!O$2,'Raw Scores'!O$3,TRUE))</f>
        <v>0.58921948491474874</v>
      </c>
      <c r="AU110" s="8">
        <f t="shared" si="57"/>
        <v>0.58921948491474874</v>
      </c>
      <c r="AV110" s="17">
        <f>IF('Raw Scores'!P112=0, 0, _xlfn.NORM.DIST('Raw Scores'!P112,'Raw Scores'!P$2,'Raw Scores'!P$3,TRUE))</f>
        <v>0</v>
      </c>
      <c r="AW110" s="8">
        <f t="shared" si="58"/>
        <v>0</v>
      </c>
      <c r="AX110" s="45">
        <f>IFERROR(_xlfn.IFNA((J110*$J$3+L110*$L$3+R110*$R$3+Z110*$Z$3+AL110*$AL$3+AR110*$AR$3+AT110*$AT$3+AV110*$AV$3)/VLOOKUP(A110,CTP_Export!$D$1:$AN$953,37,0),0),0)</f>
        <v>1.4009851606642899E-8</v>
      </c>
      <c r="AY110">
        <f t="shared" si="31"/>
        <v>1.6831199295830364E-8</v>
      </c>
      <c r="AZ110">
        <f t="array" ref="AZ110">IF(COUNTIF(C:C, C110) &gt; 1, STDEV(IF(C:C=C110,AX:AX)), 0)</f>
        <v>4.0335833118346538E-8</v>
      </c>
      <c r="BA110" s="50">
        <f>IF(VLOOKUP(A110,CTP_Export!$D$1:$AN$953,37,0)&gt;0,IF(COUNTIF(C:C,C110)&gt;1,IFERROR(_xlfn.NORM.DIST(AX110,AY110,AZ110,TRUE),0)*1,0),0)</f>
        <v>0.47211814730846058</v>
      </c>
    </row>
    <row r="111" spans="1:53">
      <c r="A111" s="8" t="str">
        <f>'Raw Scores'!A113</f>
        <v>A187b1</v>
      </c>
      <c r="B111" s="8" t="str">
        <f>IF(_xlfn.XLOOKUP(A111,CTP_Export!D:D,CTP_Export!K:K,,0)=0, _xlfn.XLOOKUP(A111,CTP_Export!D:D,CTP_Export!F:F,,0), _xlfn.XLOOKUP(A111,CTP_Export!D:D,CTP_Export!K:K,,0))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11" s="8" t="str">
        <f>_xlfn.IFNA(_xlfn.XLOOKUP(A111,CTP_Export!D:D,CTP_Export!AM:AM,,0),"")</f>
        <v>New Location</v>
      </c>
      <c r="D111" s="79" t="str">
        <f>_xlfn.IFNA(_xlfn.XLOOKUP(A111,CTP_Export!D:D,CTP_Export!AK:AK,,0),"")</f>
        <v>Wake</v>
      </c>
      <c r="E111" s="79" t="str">
        <f>_xlfn.IFNA(_xlfn.XLOOKUP(A111,CTP_Export!D:D,CTP_Export!CL:CL,,0),"")</f>
        <v>Division</v>
      </c>
      <c r="F111" s="79">
        <f t="shared" si="30"/>
        <v>463</v>
      </c>
      <c r="G111" s="79">
        <f>_xlfn.XLOOKUP(A111,CTP_Export!$D$2:$D$1245,CTP_Export!AX$2:AX$1245, "-",0)</f>
        <v>0</v>
      </c>
      <c r="H111" s="20">
        <f t="shared" si="32"/>
        <v>0.26395222369684757</v>
      </c>
      <c r="I111" s="8">
        <f t="shared" si="33"/>
        <v>0.26395222369684757</v>
      </c>
      <c r="J111" s="53">
        <f>'Raw Scores'!B113/100</f>
        <v>0.124768923270829</v>
      </c>
      <c r="K111" s="8">
        <f t="shared" si="34"/>
        <v>0.124768923270829</v>
      </c>
      <c r="L111" s="54">
        <f>IF('Raw Scores'!C113=0, 0, _xlfn.NORM.DIST('Raw Scores'!C113,'Raw Scores'!C$2,'Raw Scores'!C$3,TRUE))</f>
        <v>0</v>
      </c>
      <c r="M111" s="8">
        <f t="shared" si="35"/>
        <v>0</v>
      </c>
      <c r="N111" s="20">
        <f>IF('Raw Scores'!D113=0, 0, _xlfn.NORM.DIST('Raw Scores'!D113,'Raw Scores'!D$2,'Raw Scores'!D$3,TRUE))</f>
        <v>0</v>
      </c>
      <c r="O111" s="8">
        <f t="shared" si="36"/>
        <v>0</v>
      </c>
      <c r="P111" s="20">
        <f>IF('Raw Scores'!F113=0, 0, _xlfn.NORM.DIST('Raw Scores'!F113,'Raw Scores'!F$2,'Raw Scores'!F$3,TRUE))</f>
        <v>0.52931669356409339</v>
      </c>
      <c r="Q111" s="20">
        <f t="shared" si="37"/>
        <v>0.52931669356409339</v>
      </c>
      <c r="R111" s="55">
        <f t="shared" si="38"/>
        <v>0.26465834678204669</v>
      </c>
      <c r="S111" s="8">
        <f t="shared" si="39"/>
        <v>0.26465834678204669</v>
      </c>
      <c r="T111" s="20">
        <f>IF('Raw Scores'!E113=0, 0, _xlfn.NORM.DIST('Raw Scores'!E113,'Raw Scores'!E$2,'Raw Scores'!E$3,TRUE))</f>
        <v>0</v>
      </c>
      <c r="U111" s="20">
        <f t="shared" si="40"/>
        <v>0</v>
      </c>
      <c r="V111" s="20">
        <f>IF('Raw Scores'!G113=0, 0, _xlfn.NORM.DIST('Raw Scores'!G113,'Raw Scores'!G$2,'Raw Scores'!G$3,TRUE))</f>
        <v>0.52842485020763386</v>
      </c>
      <c r="W111" s="8">
        <f t="shared" si="41"/>
        <v>0.52842485020763386</v>
      </c>
      <c r="X111" s="20">
        <f>IF('Raw Scores'!L113=0, 0, _xlfn.NORM.DIST('Raw Scores'!L113,'Raw Scores'!L$2,'Raw Scores'!L$3,TRUE))</f>
        <v>0.95693933725527769</v>
      </c>
      <c r="Y111" s="20">
        <f t="shared" si="42"/>
        <v>0.95693933725527769</v>
      </c>
      <c r="Z111" s="41">
        <f t="shared" si="43"/>
        <v>0.49512139582097048</v>
      </c>
      <c r="AA111" s="8">
        <f t="shared" si="44"/>
        <v>0.49512139582097048</v>
      </c>
      <c r="AB111" s="20">
        <f>IF('Raw Scores'!H113=0, 0, _xlfn.NORM.DIST('Raw Scores'!H113,'Raw Scores'!H$2,'Raw Scores'!H$3,TRUE))</f>
        <v>5.6298075564461952E-2</v>
      </c>
      <c r="AC111" s="8">
        <f t="shared" si="45"/>
        <v>5.6298075564461952E-2</v>
      </c>
      <c r="AD111" s="20">
        <f>IF('Raw Scores'!I113=0, 0, _xlfn.NORM.DIST('Raw Scores'!I113,'Raw Scores'!I$2,'Raw Scores'!I$3,TRUE))</f>
        <v>0.19342211591721517</v>
      </c>
      <c r="AE111" s="8">
        <f t="shared" si="46"/>
        <v>0.19342211591721517</v>
      </c>
      <c r="AF111" s="20">
        <f>IF('Raw Scores'!J113=0, 0, _xlfn.NORM.DIST('Raw Scores'!J113,'Raw Scores'!J$2,'Raw Scores'!J$3,TRUE))</f>
        <v>0</v>
      </c>
      <c r="AG111" s="8">
        <f t="shared" si="47"/>
        <v>0</v>
      </c>
      <c r="AH111" s="20">
        <f>IF('Raw Scores'!K113=0, 0, _xlfn.NORM.DIST('Raw Scores'!K113,'Raw Scores'!K$2,'Raw Scores'!K$3,TRUE))</f>
        <v>0</v>
      </c>
      <c r="AI111" s="8">
        <f t="shared" si="48"/>
        <v>0</v>
      </c>
      <c r="AJ111" s="20">
        <f t="shared" si="49"/>
        <v>0</v>
      </c>
      <c r="AK111" s="8">
        <f t="shared" si="50"/>
        <v>0</v>
      </c>
      <c r="AL111" s="42">
        <f t="shared" si="51"/>
        <v>8.3240063827225708E-2</v>
      </c>
      <c r="AM111" s="8">
        <f t="shared" si="52"/>
        <v>8.3240063827225708E-2</v>
      </c>
      <c r="AN111" s="20">
        <f>IF('Raw Scores'!M113=0, 0, _xlfn.NORM.DIST('Raw Scores'!M113,'Raw Scores'!M$2,'Raw Scores'!M$3,TRUE))</f>
        <v>0.40901516630831058</v>
      </c>
      <c r="AO111" s="8">
        <f t="shared" si="53"/>
        <v>0.40901516630831058</v>
      </c>
      <c r="AP111" s="20">
        <f>IF('Raw Scores'!N113=0, 0, _xlfn.NORM.DIST('Raw Scores'!N113,'Raw Scores'!N$2,'Raw Scores'!N$3,TRUE))</f>
        <v>0</v>
      </c>
      <c r="AQ111" s="8">
        <f t="shared" si="54"/>
        <v>0</v>
      </c>
      <c r="AR111" s="43">
        <f t="shared" si="55"/>
        <v>0.20450758315415529</v>
      </c>
      <c r="AS111" s="8">
        <f t="shared" si="56"/>
        <v>0.20450758315415529</v>
      </c>
      <c r="AT111" s="44">
        <f>IF('Raw Scores'!O113=0, 0, _xlfn.NORM.DIST('Raw Scores'!O113,'Raw Scores'!O$2,'Raw Scores'!O$3,TRUE))</f>
        <v>0.47929468418212234</v>
      </c>
      <c r="AU111" s="8">
        <f t="shared" si="57"/>
        <v>0.47929468418212234</v>
      </c>
      <c r="AV111" s="17">
        <f>IF('Raw Scores'!P113=0, 0, _xlfn.NORM.DIST('Raw Scores'!P113,'Raw Scores'!P$2,'Raw Scores'!P$3,TRUE))</f>
        <v>0</v>
      </c>
      <c r="AW111" s="8">
        <f t="shared" si="58"/>
        <v>0</v>
      </c>
      <c r="AX111" s="45">
        <f>IFERROR(_xlfn.IFNA((J111*$J$3+L111*$L$3+R111*$R$3+Z111*$Z$3+AL111*$AL$3+AR111*$AR$3+AT111*$AT$3+AV111*$AV$3)/VLOOKUP(A111,CTP_Export!$D$1:$AN$953,37,0),0),0)</f>
        <v>2.012286985397324E-8</v>
      </c>
      <c r="AY111">
        <f t="shared" si="31"/>
        <v>1.4999077657754332E-8</v>
      </c>
      <c r="AZ111">
        <f t="array" ref="AZ111">IF(COUNTIF(C:C, C111) &gt; 1, STDEV(IF(C:C=C111,AX:AX)), 0)</f>
        <v>2.565830134498037E-8</v>
      </c>
      <c r="BA111" s="50">
        <f>IF(VLOOKUP(A111,CTP_Export!$D$1:$AN$953,37,0)&gt;0,IF(COUNTIF(C:C,C111)&gt;1,IFERROR(_xlfn.NORM.DIST(AX111,AY111,AZ111,TRUE),0)*1,0),0)</f>
        <v>0.57913979321255382</v>
      </c>
    </row>
    <row r="112" spans="1:53">
      <c r="A112" s="8" t="str">
        <f>'Raw Scores'!A114</f>
        <v>A187b2</v>
      </c>
      <c r="B112" s="8" t="str">
        <f>IF(_xlfn.XLOOKUP(A112,CTP_Export!D:D,CTP_Export!K:K,,0)=0, _xlfn.XLOOKUP(A112,CTP_Export!D:D,CTP_Export!F:F,,0), _xlfn.XLOOKUP(A112,CTP_Export!D:D,CTP_Export!K:K,,0))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12" s="8" t="str">
        <f>_xlfn.IFNA(_xlfn.XLOOKUP(A112,CTP_Export!D:D,CTP_Export!AM:AM,,0),"")</f>
        <v>Widening</v>
      </c>
      <c r="D112" s="79" t="str">
        <f>_xlfn.IFNA(_xlfn.XLOOKUP(A112,CTP_Export!D:D,CTP_Export!AK:AK,,0),"")</f>
        <v>Wake</v>
      </c>
      <c r="E112" s="79" t="str">
        <f>_xlfn.IFNA(_xlfn.XLOOKUP(A112,CTP_Export!D:D,CTP_Export!CL:CL,,0),"")</f>
        <v>Division</v>
      </c>
      <c r="F112" s="79">
        <f t="shared" si="30"/>
        <v>483</v>
      </c>
      <c r="G112" s="79">
        <f>_xlfn.XLOOKUP(A112,CTP_Export!$D$2:$D$1245,CTP_Export!AX$2:AX$1245, "-",0)</f>
        <v>0</v>
      </c>
      <c r="H112" s="20">
        <f t="shared" si="32"/>
        <v>0.25589618267791248</v>
      </c>
      <c r="I112" s="8">
        <f t="shared" si="33"/>
        <v>0.25589618267791248</v>
      </c>
      <c r="J112" s="53">
        <f>'Raw Scores'!B114/100</f>
        <v>0.158479549612908</v>
      </c>
      <c r="K112" s="8">
        <f t="shared" si="34"/>
        <v>0.158479549612908</v>
      </c>
      <c r="L112" s="54">
        <f>IF('Raw Scores'!C114=0, 0, _xlfn.NORM.DIST('Raw Scores'!C114,'Raw Scores'!C$2,'Raw Scores'!C$3,TRUE))</f>
        <v>0</v>
      </c>
      <c r="M112" s="8">
        <f t="shared" si="35"/>
        <v>0</v>
      </c>
      <c r="N112" s="20">
        <f>IF('Raw Scores'!D114=0, 0, _xlfn.NORM.DIST('Raw Scores'!D114,'Raw Scores'!D$2,'Raw Scores'!D$3,TRUE))</f>
        <v>0</v>
      </c>
      <c r="O112" s="8">
        <f t="shared" si="36"/>
        <v>0</v>
      </c>
      <c r="P112" s="20">
        <f>IF('Raw Scores'!F114=0, 0, _xlfn.NORM.DIST('Raw Scores'!F114,'Raw Scores'!F$2,'Raw Scores'!F$3,TRUE))</f>
        <v>0.53012622471624993</v>
      </c>
      <c r="Q112" s="20">
        <f t="shared" si="37"/>
        <v>0.53012622471624993</v>
      </c>
      <c r="R112" s="55">
        <f t="shared" si="38"/>
        <v>0.26506311235812496</v>
      </c>
      <c r="S112" s="8">
        <f t="shared" si="39"/>
        <v>0.26506311235812496</v>
      </c>
      <c r="T112" s="20">
        <f>IF('Raw Scores'!E114=0, 0, _xlfn.NORM.DIST('Raw Scores'!E114,'Raw Scores'!E$2,'Raw Scores'!E$3,TRUE))</f>
        <v>0</v>
      </c>
      <c r="U112" s="20">
        <f t="shared" si="40"/>
        <v>0</v>
      </c>
      <c r="V112" s="20">
        <f>IF('Raw Scores'!G114=0, 0, _xlfn.NORM.DIST('Raw Scores'!G114,'Raw Scores'!G$2,'Raw Scores'!G$3,TRUE))</f>
        <v>0.5293219868325405</v>
      </c>
      <c r="W112" s="8">
        <f t="shared" si="41"/>
        <v>0.5293219868325405</v>
      </c>
      <c r="X112" s="20">
        <f>IF('Raw Scores'!L114=0, 0, _xlfn.NORM.DIST('Raw Scores'!L114,'Raw Scores'!L$2,'Raw Scores'!L$3,TRUE))</f>
        <v>0.24625062991427848</v>
      </c>
      <c r="Y112" s="20">
        <f t="shared" si="42"/>
        <v>0.24625062991427848</v>
      </c>
      <c r="Z112" s="41">
        <f t="shared" si="43"/>
        <v>0.25852420558227296</v>
      </c>
      <c r="AA112" s="8">
        <f t="shared" si="44"/>
        <v>0.25852420558227296</v>
      </c>
      <c r="AB112" s="20">
        <f>IF('Raw Scores'!H114=0, 0, _xlfn.NORM.DIST('Raw Scores'!H114,'Raw Scores'!H$2,'Raw Scores'!H$3,TRUE))</f>
        <v>4.2159727936967442E-2</v>
      </c>
      <c r="AC112" s="8">
        <f t="shared" si="45"/>
        <v>4.2159727936967442E-2</v>
      </c>
      <c r="AD112" s="20">
        <f>IF('Raw Scores'!I114=0, 0, _xlfn.NORM.DIST('Raw Scores'!I114,'Raw Scores'!I$2,'Raw Scores'!I$3,TRUE))</f>
        <v>0.12656290853587909</v>
      </c>
      <c r="AE112" s="8">
        <f t="shared" si="46"/>
        <v>0.12656290853587909</v>
      </c>
      <c r="AF112" s="20">
        <f>IF('Raw Scores'!J114=0, 0, _xlfn.NORM.DIST('Raw Scores'!J114,'Raw Scores'!J$2,'Raw Scores'!J$3,TRUE))</f>
        <v>0</v>
      </c>
      <c r="AG112" s="8">
        <f t="shared" si="47"/>
        <v>0</v>
      </c>
      <c r="AH112" s="20">
        <f>IF('Raw Scores'!K114=0, 0, _xlfn.NORM.DIST('Raw Scores'!K114,'Raw Scores'!K$2,'Raw Scores'!K$3,TRUE))</f>
        <v>0</v>
      </c>
      <c r="AI112" s="8">
        <f t="shared" si="48"/>
        <v>0</v>
      </c>
      <c r="AJ112" s="20">
        <f t="shared" si="49"/>
        <v>0</v>
      </c>
      <c r="AK112" s="8">
        <f t="shared" si="50"/>
        <v>0</v>
      </c>
      <c r="AL112" s="42">
        <f t="shared" si="51"/>
        <v>5.6240878824282178E-2</v>
      </c>
      <c r="AM112" s="8">
        <f t="shared" si="52"/>
        <v>5.6240878824282178E-2</v>
      </c>
      <c r="AN112" s="20">
        <f>IF('Raw Scores'!M114=0, 0, _xlfn.NORM.DIST('Raw Scores'!M114,'Raw Scores'!M$2,'Raw Scores'!M$3,TRUE))</f>
        <v>0</v>
      </c>
      <c r="AO112" s="8">
        <f t="shared" si="53"/>
        <v>0</v>
      </c>
      <c r="AP112" s="20">
        <f>IF('Raw Scores'!N114=0, 0, _xlfn.NORM.DIST('Raw Scores'!N114,'Raw Scores'!N$2,'Raw Scores'!N$3,TRUE))</f>
        <v>0</v>
      </c>
      <c r="AQ112" s="8">
        <f t="shared" si="54"/>
        <v>0</v>
      </c>
      <c r="AR112" s="43">
        <f t="shared" si="55"/>
        <v>0</v>
      </c>
      <c r="AS112" s="8">
        <f t="shared" si="56"/>
        <v>0</v>
      </c>
      <c r="AT112" s="44">
        <f>IF('Raw Scores'!O114=0, 0, _xlfn.NORM.DIST('Raw Scores'!O114,'Raw Scores'!O$2,'Raw Scores'!O$3,TRUE))</f>
        <v>0.51159507413932537</v>
      </c>
      <c r="AU112" s="8">
        <f t="shared" si="57"/>
        <v>0.51159507413932537</v>
      </c>
      <c r="AV112" s="17">
        <f>IF('Raw Scores'!P114=0, 0, _xlfn.NORM.DIST('Raw Scores'!P114,'Raw Scores'!P$2,'Raw Scores'!P$3,TRUE))</f>
        <v>0</v>
      </c>
      <c r="AW112" s="8">
        <f t="shared" si="58"/>
        <v>0</v>
      </c>
      <c r="AX112" s="45">
        <f>IFERROR(_xlfn.IFNA((J112*$J$3+L112*$L$3+R112*$R$3+Z112*$Z$3+AL112*$AL$3+AR112*$AR$3+AT112*$AT$3+AV112*$AV$3)/VLOOKUP(A112,CTP_Export!$D$1:$AN$953,37,0),0),0)</f>
        <v>1.8044138183012477E-8</v>
      </c>
      <c r="AY112">
        <f t="shared" si="31"/>
        <v>1.0293640434885006E-8</v>
      </c>
      <c r="AZ112">
        <f t="array" ref="AZ112">IF(COUNTIF(C:C, C112) &gt; 1, STDEV(IF(C:C=C112,AX:AX)), 0)</f>
        <v>1.959515603841011E-8</v>
      </c>
      <c r="BA112" s="50">
        <f>IF(VLOOKUP(A112,CTP_Export!$D$1:$AN$953,37,0)&gt;0,IF(COUNTIF(C:C,C112)&gt;1,IFERROR(_xlfn.NORM.DIST(AX112,AY112,AZ112,TRUE),0)*1,0),0)</f>
        <v>0.65377459051309139</v>
      </c>
    </row>
    <row r="113" spans="1:53">
      <c r="A113" s="8" t="str">
        <f>'Raw Scores'!A115</f>
        <v>A187b3</v>
      </c>
      <c r="B113" s="8" t="str">
        <f>IF(_xlfn.XLOOKUP(A113,CTP_Export!D:D,CTP_Export!K:K,,0)=0, _xlfn.XLOOKUP(A113,CTP_Export!D:D,CTP_Export!F:F,,0), _xlfn.XLOOKUP(A113,CTP_Export!D:D,CTP_Export!K:K,,0))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13" s="8" t="str">
        <f>_xlfn.IFNA(_xlfn.XLOOKUP(A113,CTP_Export!D:D,CTP_Export!AM:AM,,0),"")</f>
        <v>Widening</v>
      </c>
      <c r="D113" s="79" t="str">
        <f>_xlfn.IFNA(_xlfn.XLOOKUP(A113,CTP_Export!D:D,CTP_Export!AK:AK,,0),"")</f>
        <v>Wake</v>
      </c>
      <c r="E113" s="79" t="str">
        <f>_xlfn.IFNA(_xlfn.XLOOKUP(A113,CTP_Export!D:D,CTP_Export!CL:CL,,0),"")</f>
        <v>Division</v>
      </c>
      <c r="F113" s="79">
        <f t="shared" si="30"/>
        <v>519</v>
      </c>
      <c r="G113" s="79">
        <f>_xlfn.XLOOKUP(A113,CTP_Export!$D$2:$D$1245,CTP_Export!AX$2:AX$1245, "-",0)</f>
        <v>0</v>
      </c>
      <c r="H113" s="20">
        <f t="shared" si="32"/>
        <v>0.24007560360344313</v>
      </c>
      <c r="I113" s="8">
        <f t="shared" si="33"/>
        <v>0.24007560360344313</v>
      </c>
      <c r="J113" s="53">
        <f>'Raw Scores'!B115/100</f>
        <v>0.15916633748025599</v>
      </c>
      <c r="K113" s="8">
        <f t="shared" si="34"/>
        <v>0.15916633748025599</v>
      </c>
      <c r="L113" s="54">
        <f>IF('Raw Scores'!C115=0, 0, _xlfn.NORM.DIST('Raw Scores'!C115,'Raw Scores'!C$2,'Raw Scores'!C$3,TRUE))</f>
        <v>0</v>
      </c>
      <c r="M113" s="8">
        <f t="shared" si="35"/>
        <v>0</v>
      </c>
      <c r="N113" s="20">
        <f>IF('Raw Scores'!D115=0, 0, _xlfn.NORM.DIST('Raw Scores'!D115,'Raw Scores'!D$2,'Raw Scores'!D$3,TRUE))</f>
        <v>0</v>
      </c>
      <c r="O113" s="8">
        <f t="shared" si="36"/>
        <v>0</v>
      </c>
      <c r="P113" s="20">
        <f>IF('Raw Scores'!F115=0, 0, _xlfn.NORM.DIST('Raw Scores'!F115,'Raw Scores'!F$2,'Raw Scores'!F$3,TRUE))</f>
        <v>0.53012717150035171</v>
      </c>
      <c r="Q113" s="20">
        <f t="shared" si="37"/>
        <v>0.53012717150035171</v>
      </c>
      <c r="R113" s="55">
        <f t="shared" si="38"/>
        <v>0.26506358575017586</v>
      </c>
      <c r="S113" s="8">
        <f t="shared" si="39"/>
        <v>0.26506358575017586</v>
      </c>
      <c r="T113" s="20">
        <f>IF('Raw Scores'!E115=0, 0, _xlfn.NORM.DIST('Raw Scores'!E115,'Raw Scores'!E$2,'Raw Scores'!E$3,TRUE))</f>
        <v>0</v>
      </c>
      <c r="U113" s="20">
        <f t="shared" si="40"/>
        <v>0</v>
      </c>
      <c r="V113" s="20">
        <f>IF('Raw Scores'!G115=0, 0, _xlfn.NORM.DIST('Raw Scores'!G115,'Raw Scores'!G$2,'Raw Scores'!G$3,TRUE))</f>
        <v>0.52932565842127066</v>
      </c>
      <c r="W113" s="8">
        <f t="shared" si="41"/>
        <v>0.52932565842127066</v>
      </c>
      <c r="X113" s="20">
        <f>IF('Raw Scores'!L115=0, 0, _xlfn.NORM.DIST('Raw Scores'!L115,'Raw Scores'!L$2,'Raw Scores'!L$3,TRUE))</f>
        <v>0.65531073208496948</v>
      </c>
      <c r="Y113" s="20">
        <f t="shared" si="42"/>
        <v>0.65531073208496948</v>
      </c>
      <c r="Z113" s="41">
        <f t="shared" si="43"/>
        <v>0.39487879683541338</v>
      </c>
      <c r="AA113" s="8">
        <f t="shared" si="44"/>
        <v>0.39487879683541338</v>
      </c>
      <c r="AB113" s="20">
        <f>IF('Raw Scores'!H115=0, 0, _xlfn.NORM.DIST('Raw Scores'!H115,'Raw Scores'!H$2,'Raw Scores'!H$3,TRUE))</f>
        <v>4.2159727936967442E-2</v>
      </c>
      <c r="AC113" s="8">
        <f t="shared" si="45"/>
        <v>4.2159727936967442E-2</v>
      </c>
      <c r="AD113" s="20">
        <f>IF('Raw Scores'!I115=0, 0, _xlfn.NORM.DIST('Raw Scores'!I115,'Raw Scores'!I$2,'Raw Scores'!I$3,TRUE))</f>
        <v>0.14678746715540322</v>
      </c>
      <c r="AE113" s="8">
        <f t="shared" si="46"/>
        <v>0.14678746715540322</v>
      </c>
      <c r="AF113" s="20">
        <f>IF('Raw Scores'!J115=0, 0, _xlfn.NORM.DIST('Raw Scores'!J115,'Raw Scores'!J$2,'Raw Scores'!J$3,TRUE))</f>
        <v>0</v>
      </c>
      <c r="AG113" s="8">
        <f t="shared" si="47"/>
        <v>0</v>
      </c>
      <c r="AH113" s="20">
        <f>IF('Raw Scores'!K115=0, 0, _xlfn.NORM.DIST('Raw Scores'!K115,'Raw Scores'!K$2,'Raw Scores'!K$3,TRUE))</f>
        <v>0</v>
      </c>
      <c r="AI113" s="8">
        <f t="shared" si="48"/>
        <v>0</v>
      </c>
      <c r="AJ113" s="20">
        <f t="shared" si="49"/>
        <v>0</v>
      </c>
      <c r="AK113" s="8">
        <f t="shared" si="50"/>
        <v>0</v>
      </c>
      <c r="AL113" s="42">
        <f t="shared" si="51"/>
        <v>6.298239836412356E-2</v>
      </c>
      <c r="AM113" s="8">
        <f t="shared" si="52"/>
        <v>6.298239836412356E-2</v>
      </c>
      <c r="AN113" s="20">
        <f>IF('Raw Scores'!M115=0, 0, _xlfn.NORM.DIST('Raw Scores'!M115,'Raw Scores'!M$2,'Raw Scores'!M$3,TRUE))</f>
        <v>0</v>
      </c>
      <c r="AO113" s="8">
        <f t="shared" si="53"/>
        <v>0</v>
      </c>
      <c r="AP113" s="20">
        <f>IF('Raw Scores'!N115=0, 0, _xlfn.NORM.DIST('Raw Scores'!N115,'Raw Scores'!N$2,'Raw Scores'!N$3,TRUE))</f>
        <v>0</v>
      </c>
      <c r="AQ113" s="8">
        <f t="shared" si="54"/>
        <v>0</v>
      </c>
      <c r="AR113" s="43">
        <f t="shared" si="55"/>
        <v>0</v>
      </c>
      <c r="AS113" s="8">
        <f t="shared" si="56"/>
        <v>0</v>
      </c>
      <c r="AT113" s="44">
        <f>IF('Raw Scores'!O115=0, 0, _xlfn.NORM.DIST('Raw Scores'!O115,'Raw Scores'!O$2,'Raw Scores'!O$3,TRUE))</f>
        <v>0.50759323080922036</v>
      </c>
      <c r="AU113" s="8">
        <f t="shared" si="57"/>
        <v>0.50759323080922036</v>
      </c>
      <c r="AV113" s="17">
        <f>IF('Raw Scores'!P115=0, 0, _xlfn.NORM.DIST('Raw Scores'!P115,'Raw Scores'!P$2,'Raw Scores'!P$3,TRUE))</f>
        <v>0</v>
      </c>
      <c r="AW113" s="8">
        <f t="shared" si="58"/>
        <v>0</v>
      </c>
      <c r="AX113" s="45">
        <f>IFERROR(_xlfn.IFNA((J113*$J$3+L113*$L$3+R113*$R$3+Z113*$Z$3+AL113*$AL$3+AR113*$AR$3+AT113*$AT$3+AV113*$AV$3)/VLOOKUP(A113,CTP_Export!$D$1:$AN$953,37,0),0),0)</f>
        <v>7.8845931147436012E-9</v>
      </c>
      <c r="AY113">
        <f t="shared" si="31"/>
        <v>1.0293640434885006E-8</v>
      </c>
      <c r="AZ113">
        <f t="array" ref="AZ113">IF(COUNTIF(C:C, C113) &gt; 1, STDEV(IF(C:C=C113,AX:AX)), 0)</f>
        <v>1.959515603841011E-8</v>
      </c>
      <c r="BA113" s="50">
        <f>IF(VLOOKUP(A113,CTP_Export!$D$1:$AN$953,37,0)&gt;0,IF(COUNTIF(C:C,C113)&gt;1,IFERROR(_xlfn.NORM.DIST(AX113,AY113,AZ113,TRUE),0)*1,0),0)</f>
        <v>0.4510769246081805</v>
      </c>
    </row>
    <row r="114" spans="1:53">
      <c r="A114" s="8" t="str">
        <f>'Raw Scores'!A116</f>
        <v>A187c2</v>
      </c>
      <c r="B114" s="8" t="str">
        <f>IF(_xlfn.XLOOKUP(A114,CTP_Export!D:D,CTP_Export!K:K,,0)=0, _xlfn.XLOOKUP(A114,CTP_Export!D:D,CTP_Export!F:F,,0), _xlfn.XLOOKUP(A114,CTP_Export!D:D,CTP_Export!K:K,,0))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14" s="8" t="str">
        <f>_xlfn.IFNA(_xlfn.XLOOKUP(A114,CTP_Export!D:D,CTP_Export!AM:AM,,0),"")</f>
        <v>Widening</v>
      </c>
      <c r="D114" s="79" t="str">
        <f>_xlfn.IFNA(_xlfn.XLOOKUP(A114,CTP_Export!D:D,CTP_Export!AK:AK,,0),"")</f>
        <v>Wake</v>
      </c>
      <c r="E114" s="79" t="str">
        <f>_xlfn.IFNA(_xlfn.XLOOKUP(A114,CTP_Export!D:D,CTP_Export!CL:CL,,0),"")</f>
        <v>Division</v>
      </c>
      <c r="F114" s="79">
        <f t="shared" si="30"/>
        <v>212</v>
      </c>
      <c r="G114" s="79">
        <f>_xlfn.XLOOKUP(A114,CTP_Export!$D$2:$D$1245,CTP_Export!AX$2:AX$1245, "-",0)</f>
        <v>65.145216016544495</v>
      </c>
      <c r="H114" s="20">
        <f t="shared" si="32"/>
        <v>0.36196166940582714</v>
      </c>
      <c r="I114" s="8">
        <f t="shared" si="33"/>
        <v>0.36196166940582714</v>
      </c>
      <c r="J114" s="53">
        <f>'Raw Scores'!B116/100</f>
        <v>0.14375237593971002</v>
      </c>
      <c r="K114" s="8">
        <f t="shared" si="34"/>
        <v>0.14375237593971002</v>
      </c>
      <c r="L114" s="54">
        <f>IF('Raw Scores'!C116=0, 0, _xlfn.NORM.DIST('Raw Scores'!C116,'Raw Scores'!C$2,'Raw Scores'!C$3,TRUE))</f>
        <v>0.40890615358217497</v>
      </c>
      <c r="M114" s="8">
        <f t="shared" si="35"/>
        <v>0.40890615358217497</v>
      </c>
      <c r="N114" s="20">
        <f>IF('Raw Scores'!D116=0, 0, _xlfn.NORM.DIST('Raw Scores'!D116,'Raw Scores'!D$2,'Raw Scores'!D$3,TRUE))</f>
        <v>0.27478701701364661</v>
      </c>
      <c r="O114" s="8">
        <f t="shared" si="36"/>
        <v>0.27478701701364661</v>
      </c>
      <c r="P114" s="20">
        <f>IF('Raw Scores'!F116=0, 0, _xlfn.NORM.DIST('Raw Scores'!F116,'Raw Scores'!F$2,'Raw Scores'!F$3,TRUE))</f>
        <v>0.52992149306142999</v>
      </c>
      <c r="Q114" s="20">
        <f t="shared" si="37"/>
        <v>0.52992149306142999</v>
      </c>
      <c r="R114" s="55">
        <f t="shared" si="38"/>
        <v>0.4023542550375383</v>
      </c>
      <c r="S114" s="8">
        <f t="shared" si="39"/>
        <v>0.4023542550375383</v>
      </c>
      <c r="T114" s="20">
        <f>IF('Raw Scores'!E116=0, 0, _xlfn.NORM.DIST('Raw Scores'!E116,'Raw Scores'!E$2,'Raw Scores'!E$3,TRUE))</f>
        <v>0.32612149206385732</v>
      </c>
      <c r="U114" s="20">
        <f t="shared" si="40"/>
        <v>0.32612149206385732</v>
      </c>
      <c r="V114" s="20">
        <f>IF('Raw Scores'!G116=0, 0, _xlfn.NORM.DIST('Raw Scores'!G116,'Raw Scores'!G$2,'Raw Scores'!G$3,TRUE))</f>
        <v>0.52916041047038576</v>
      </c>
      <c r="W114" s="8">
        <f t="shared" si="41"/>
        <v>0.52916041047038576</v>
      </c>
      <c r="X114" s="20">
        <f>IF('Raw Scores'!L116=0, 0, _xlfn.NORM.DIST('Raw Scores'!L116,'Raw Scores'!L$2,'Raw Scores'!L$3,TRUE))</f>
        <v>0.31309393508380745</v>
      </c>
      <c r="Y114" s="20">
        <f t="shared" si="42"/>
        <v>0.31309393508380745</v>
      </c>
      <c r="Z114" s="41">
        <f t="shared" si="43"/>
        <v>0.38945861253935016</v>
      </c>
      <c r="AA114" s="8">
        <f t="shared" si="44"/>
        <v>0.38945861253935016</v>
      </c>
      <c r="AB114" s="20">
        <f>IF('Raw Scores'!H116=0, 0, _xlfn.NORM.DIST('Raw Scores'!H116,'Raw Scores'!H$2,'Raw Scores'!H$3,TRUE))</f>
        <v>0.66367522345512775</v>
      </c>
      <c r="AC114" s="8">
        <f t="shared" si="45"/>
        <v>0.66367522345512775</v>
      </c>
      <c r="AD114" s="20">
        <f>IF('Raw Scores'!I116=0, 0, _xlfn.NORM.DIST('Raw Scores'!I116,'Raw Scores'!I$2,'Raw Scores'!I$3,TRUE))</f>
        <v>0.85919136080017122</v>
      </c>
      <c r="AE114" s="8">
        <f t="shared" si="46"/>
        <v>0.85919136080017122</v>
      </c>
      <c r="AF114" s="20">
        <f>IF('Raw Scores'!J116=0, 0, _xlfn.NORM.DIST('Raw Scores'!J116,'Raw Scores'!J$2,'Raw Scores'!J$3,TRUE))</f>
        <v>0.2727896658731922</v>
      </c>
      <c r="AG114" s="8">
        <f t="shared" si="47"/>
        <v>0.2727896658731922</v>
      </c>
      <c r="AH114" s="20">
        <f>IF('Raw Scores'!K116=0, 0, _xlfn.NORM.DIST('Raw Scores'!K116,'Raw Scores'!K$2,'Raw Scores'!K$3,TRUE))</f>
        <v>0.20730014468929561</v>
      </c>
      <c r="AI114" s="8">
        <f t="shared" si="48"/>
        <v>0.20730014468929561</v>
      </c>
      <c r="AJ114" s="20">
        <f t="shared" si="49"/>
        <v>5.6549337205257351E-2</v>
      </c>
      <c r="AK114" s="8">
        <f t="shared" si="50"/>
        <v>5.6549337205257351E-2</v>
      </c>
      <c r="AL114" s="42">
        <f t="shared" si="51"/>
        <v>0.5264719738201854</v>
      </c>
      <c r="AM114" s="8">
        <f t="shared" si="52"/>
        <v>0.5264719738201854</v>
      </c>
      <c r="AN114" s="20">
        <f>IF('Raw Scores'!M116=0, 0, _xlfn.NORM.DIST('Raw Scores'!M116,'Raw Scores'!M$2,'Raw Scores'!M$3,TRUE))</f>
        <v>0.40901516630831058</v>
      </c>
      <c r="AO114" s="8">
        <f t="shared" si="53"/>
        <v>0.40901516630831058</v>
      </c>
      <c r="AP114" s="20">
        <f>IF('Raw Scores'!N116=0, 0, _xlfn.NORM.DIST('Raw Scores'!N116,'Raw Scores'!N$2,'Raw Scores'!N$3,TRUE))</f>
        <v>0.28422845242907879</v>
      </c>
      <c r="AQ114" s="8">
        <f t="shared" si="54"/>
        <v>0.28422845242907879</v>
      </c>
      <c r="AR114" s="43">
        <f t="shared" si="55"/>
        <v>0.34662180936869469</v>
      </c>
      <c r="AS114" s="8">
        <f t="shared" si="56"/>
        <v>0.34662180936869469</v>
      </c>
      <c r="AT114" s="44">
        <f>IF('Raw Scores'!O116=0, 0, _xlfn.NORM.DIST('Raw Scores'!O116,'Raw Scores'!O$2,'Raw Scores'!O$3,TRUE))</f>
        <v>0.52131534678549607</v>
      </c>
      <c r="AU114" s="8">
        <f t="shared" si="57"/>
        <v>0.52131534678549607</v>
      </c>
      <c r="AV114" s="17">
        <f>IF('Raw Scores'!P116=0, 0, _xlfn.NORM.DIST('Raw Scores'!P116,'Raw Scores'!P$2,'Raw Scores'!P$3,TRUE))</f>
        <v>0</v>
      </c>
      <c r="AW114" s="8">
        <f t="shared" si="58"/>
        <v>0</v>
      </c>
      <c r="AX114" s="45">
        <f>IFERROR(_xlfn.IFNA((J114*$J$3+L114*$L$3+R114*$R$3+Z114*$Z$3+AL114*$AL$3+AR114*$AR$3+AT114*$AT$3+AV114*$AV$3)/VLOOKUP(A114,CTP_Export!$D$1:$AN$953,37,0),0),0)</f>
        <v>8.060472781498462E-9</v>
      </c>
      <c r="AY114">
        <f t="shared" si="31"/>
        <v>1.0293640434885006E-8</v>
      </c>
      <c r="AZ114">
        <f t="array" ref="AZ114">IF(COUNTIF(C:C, C114) &gt; 1, STDEV(IF(C:C=C114,AX:AX)), 0)</f>
        <v>1.959515603841011E-8</v>
      </c>
      <c r="BA114" s="50">
        <f>IF(VLOOKUP(A114,CTP_Export!$D$1:$AN$953,37,0)&gt;0,IF(COUNTIF(C:C,C114)&gt;1,IFERROR(_xlfn.NORM.DIST(AX114,AY114,AZ114,TRUE),0)*1,0),0)</f>
        <v>0.45463265408769482</v>
      </c>
    </row>
    <row r="115" spans="1:53">
      <c r="A115" s="8" t="str">
        <f>'Raw Scores'!A117</f>
        <v>A190</v>
      </c>
      <c r="B115" s="8" t="str">
        <f>IF(_xlfn.XLOOKUP(A115,CTP_Export!D:D,CTP_Export!K:K,,0)=0, _xlfn.XLOOKUP(A115,CTP_Export!D:D,CTP_Export!F:F,,0), _xlfn.XLOOKUP(A115,CTP_Export!D:D,CTP_Export!K:K,,0))</f>
        <v>New Hill Holleman Rd is proposed to be a 4 lane Major Thoroughfare between Old US 1 and Avent Ferry Rd. An AADT of 11000 is expected in the planning horizon year (2055) which would cause New Hill Holleman Rd to operate inefficiently in 2055. The purpose of this project is to reduce congestion so New Hill Holleman Rd will operate more efficiently in 2055</v>
      </c>
      <c r="C115" s="8" t="str">
        <f>_xlfn.IFNA(_xlfn.XLOOKUP(A115,CTP_Export!D:D,CTP_Export!AM:AM,,0),"")</f>
        <v>Widening</v>
      </c>
      <c r="D115" s="79" t="str">
        <f>_xlfn.IFNA(_xlfn.XLOOKUP(A115,CTP_Export!D:D,CTP_Export!AK:AK,,0),"")</f>
        <v>Wake</v>
      </c>
      <c r="E115" s="79" t="str">
        <f>_xlfn.IFNA(_xlfn.XLOOKUP(A115,CTP_Export!D:D,CTP_Export!CL:CL,,0),"")</f>
        <v>Regional</v>
      </c>
      <c r="F115" s="79">
        <f t="shared" si="30"/>
        <v>7</v>
      </c>
      <c r="G115" s="79">
        <f>_xlfn.XLOOKUP(A115,CTP_Export!$D$2:$D$1245,CTP_Export!AX$2:AX$1245, "-",0)</f>
        <v>20.2171213816864</v>
      </c>
      <c r="H115" s="20">
        <f t="shared" si="32"/>
        <v>0.50388936350082869</v>
      </c>
      <c r="I115" s="8">
        <f t="shared" si="33"/>
        <v>0.50388936350082869</v>
      </c>
      <c r="J115" s="53">
        <f>'Raw Scores'!B117/100</f>
        <v>0.51877456687505596</v>
      </c>
      <c r="K115" s="8">
        <f t="shared" si="34"/>
        <v>0.51877456687505596</v>
      </c>
      <c r="L115" s="54">
        <f>IF('Raw Scores'!C117=0, 0, _xlfn.NORM.DIST('Raw Scores'!C117,'Raw Scores'!C$2,'Raw Scores'!C$3,TRUE))</f>
        <v>0.87638397774668908</v>
      </c>
      <c r="M115" s="8">
        <f t="shared" si="35"/>
        <v>0.87638397774668908</v>
      </c>
      <c r="N115" s="20">
        <f>IF('Raw Scores'!D117=0, 0, _xlfn.NORM.DIST('Raw Scores'!D117,'Raw Scores'!D$2,'Raw Scores'!D$3,TRUE))</f>
        <v>0.76665875029960451</v>
      </c>
      <c r="O115" s="8">
        <f t="shared" si="36"/>
        <v>0.76665875029960451</v>
      </c>
      <c r="P115" s="20">
        <f>IF('Raw Scores'!F117=0, 0, _xlfn.NORM.DIST('Raw Scores'!F117,'Raw Scores'!F$2,'Raw Scores'!F$3,TRUE))</f>
        <v>0.52991372928785441</v>
      </c>
      <c r="Q115" s="20">
        <f t="shared" si="37"/>
        <v>0.52991372928785441</v>
      </c>
      <c r="R115" s="55">
        <f t="shared" si="38"/>
        <v>0.64828623979372946</v>
      </c>
      <c r="S115" s="8">
        <f t="shared" si="39"/>
        <v>0.64828623979372946</v>
      </c>
      <c r="T115" s="20">
        <f>IF('Raw Scores'!E117=0, 0, _xlfn.NORM.DIST('Raw Scores'!E117,'Raw Scores'!E$2,'Raw Scores'!E$3,TRUE))</f>
        <v>0.82361639626159044</v>
      </c>
      <c r="U115" s="20">
        <f t="shared" si="40"/>
        <v>0.82361639626159044</v>
      </c>
      <c r="V115" s="20">
        <f>IF('Raw Scores'!G117=0, 0, _xlfn.NORM.DIST('Raw Scores'!G117,'Raw Scores'!G$2,'Raw Scores'!G$3,TRUE))</f>
        <v>0.52913421618569778</v>
      </c>
      <c r="W115" s="8">
        <f t="shared" si="41"/>
        <v>0.52913421618569778</v>
      </c>
      <c r="X115" s="20">
        <f>IF('Raw Scores'!L117=0, 0, _xlfn.NORM.DIST('Raw Scores'!L117,'Raw Scores'!L$2,'Raw Scores'!L$3,TRUE))</f>
        <v>0.79211968697413737</v>
      </c>
      <c r="Y115" s="20">
        <f t="shared" si="42"/>
        <v>0.79211968697413737</v>
      </c>
      <c r="Z115" s="41">
        <f t="shared" si="43"/>
        <v>0.71495676647380846</v>
      </c>
      <c r="AA115" s="8">
        <f t="shared" si="44"/>
        <v>0.71495676647380846</v>
      </c>
      <c r="AB115" s="20">
        <f>IF('Raw Scores'!H117=0, 0, _xlfn.NORM.DIST('Raw Scores'!H117,'Raw Scores'!H$2,'Raw Scores'!H$3,TRUE))</f>
        <v>0.8075740581495402</v>
      </c>
      <c r="AC115" s="8">
        <f t="shared" si="45"/>
        <v>0.8075740581495402</v>
      </c>
      <c r="AD115" s="20">
        <f>IF('Raw Scores'!I117=0, 0, _xlfn.NORM.DIST('Raw Scores'!I117,'Raw Scores'!I$2,'Raw Scores'!I$3,TRUE))</f>
        <v>0</v>
      </c>
      <c r="AE115" s="8">
        <f t="shared" si="46"/>
        <v>0</v>
      </c>
      <c r="AF115" s="20">
        <f>IF('Raw Scores'!J117=0, 0, _xlfn.NORM.DIST('Raw Scores'!J117,'Raw Scores'!J$2,'Raw Scores'!J$3,TRUE))</f>
        <v>0</v>
      </c>
      <c r="AG115" s="8">
        <f t="shared" si="47"/>
        <v>0</v>
      </c>
      <c r="AH115" s="20">
        <f>IF('Raw Scores'!K117=0, 0, _xlfn.NORM.DIST('Raw Scores'!K117,'Raw Scores'!K$2,'Raw Scores'!K$3,TRUE))</f>
        <v>0</v>
      </c>
      <c r="AI115" s="8">
        <f t="shared" si="48"/>
        <v>0</v>
      </c>
      <c r="AJ115" s="20">
        <f t="shared" si="49"/>
        <v>0</v>
      </c>
      <c r="AK115" s="8">
        <f t="shared" si="50"/>
        <v>0</v>
      </c>
      <c r="AL115" s="42">
        <f t="shared" si="51"/>
        <v>0.2691913527165134</v>
      </c>
      <c r="AM115" s="8">
        <f t="shared" si="52"/>
        <v>0.2691913527165134</v>
      </c>
      <c r="AN115" s="20">
        <f>IF('Raw Scores'!M117=0, 0, _xlfn.NORM.DIST('Raw Scores'!M117,'Raw Scores'!M$2,'Raw Scores'!M$3,TRUE))</f>
        <v>0.39729144601721922</v>
      </c>
      <c r="AO115" s="8">
        <f t="shared" si="53"/>
        <v>0.39729144601721922</v>
      </c>
      <c r="AP115" s="20">
        <f>IF('Raw Scores'!N117=0, 0, _xlfn.NORM.DIST('Raw Scores'!N117,'Raw Scores'!N$2,'Raw Scores'!N$3,TRUE))</f>
        <v>0</v>
      </c>
      <c r="AQ115" s="8">
        <f t="shared" si="54"/>
        <v>0</v>
      </c>
      <c r="AR115" s="43">
        <f t="shared" si="55"/>
        <v>0.19864572300860961</v>
      </c>
      <c r="AS115" s="8">
        <f t="shared" si="56"/>
        <v>0.19864572300860961</v>
      </c>
      <c r="AT115" s="44">
        <f>IF('Raw Scores'!O117=0, 0, _xlfn.NORM.DIST('Raw Scores'!O117,'Raw Scores'!O$2,'Raw Scores'!O$3,TRUE))</f>
        <v>0.54877048227374003</v>
      </c>
      <c r="AU115" s="8">
        <f t="shared" si="57"/>
        <v>0.54877048227374003</v>
      </c>
      <c r="AV115" s="17">
        <f>IF('Raw Scores'!P117=0, 0, _xlfn.NORM.DIST('Raw Scores'!P117,'Raw Scores'!P$2,'Raw Scores'!P$3,TRUE))</f>
        <v>0</v>
      </c>
      <c r="AW115" s="8">
        <f t="shared" si="58"/>
        <v>0</v>
      </c>
      <c r="AX115" s="45">
        <f>IFERROR(_xlfn.IFNA((J115*$J$3+L115*$L$3+R115*$R$3+Z115*$Z$3+AL115*$AL$3+AR115*$AR$3+AT115*$AT$3+AV115*$AV$3)/VLOOKUP(A115,CTP_Export!$D$1:$AN$953,37,0),0),0)</f>
        <v>3.5936491553211044E-9</v>
      </c>
      <c r="AY115">
        <f t="shared" si="31"/>
        <v>1.0293640434885006E-8</v>
      </c>
      <c r="AZ115">
        <f t="array" ref="AZ115">IF(COUNTIF(C:C, C115) &gt; 1, STDEV(IF(C:C=C115,AX:AX)), 0)</f>
        <v>1.959515603841011E-8</v>
      </c>
      <c r="BA115" s="50">
        <f>IF(VLOOKUP(A115,CTP_Export!$D$1:$AN$953,37,0)&gt;0,IF(COUNTIF(C:C,C115)&gt;1,IFERROR(_xlfn.NORM.DIST(AX115,AY115,AZ115,TRUE),0)*1,0),0)</f>
        <v>0.36620525081003846</v>
      </c>
    </row>
    <row r="116" spans="1:53">
      <c r="A116" s="8" t="str">
        <f>'Raw Scores'!A118</f>
        <v>A192</v>
      </c>
      <c r="B116" s="8" t="str">
        <f>IF(_xlfn.XLOOKUP(A116,CTP_Export!D:D,CTP_Export!K:K,,0)=0, _xlfn.XLOOKUP(A116,CTP_Export!D:D,CTP_Export!F:F,,0), _xlfn.XLOOKUP(A116,CTP_Export!D:D,CTP_Export!K:K,,0))</f>
        <v>Graham Newton Rd is proposed to be a 2 lane Major Thoroughfare between Penny Rd and Optimist Farm Rd. An AADT of 16000 is expected in the planning horizon year (2055) which would cause Graham Newton Rd to operate inefficiently in 2055. The purpose of this project is to reduce congestion so Graham Newton Rd will operate more efficiently in 2055</v>
      </c>
      <c r="C116" s="8" t="str">
        <f>_xlfn.IFNA(_xlfn.XLOOKUP(A116,CTP_Export!D:D,CTP_Export!AM:AM,,0),"")</f>
        <v>Median</v>
      </c>
      <c r="D116" s="79" t="str">
        <f>_xlfn.IFNA(_xlfn.XLOOKUP(A116,CTP_Export!D:D,CTP_Export!AK:AK,,0),"")</f>
        <v>Wake</v>
      </c>
      <c r="E116" s="79" t="str">
        <f>_xlfn.IFNA(_xlfn.XLOOKUP(A116,CTP_Export!D:D,CTP_Export!CL:CL,,0),"")</f>
        <v>Division</v>
      </c>
      <c r="F116" s="79">
        <f t="shared" si="30"/>
        <v>434</v>
      </c>
      <c r="G116" s="79">
        <f>_xlfn.XLOOKUP(A116,CTP_Export!$D$2:$D$1245,CTP_Export!AX$2:AX$1245, "-",0)</f>
        <v>90.189505271510797</v>
      </c>
      <c r="H116" s="20">
        <f t="shared" si="32"/>
        <v>0.27546922521522826</v>
      </c>
      <c r="I116" s="8">
        <f t="shared" si="33"/>
        <v>0.27546922521522826</v>
      </c>
      <c r="J116" s="53">
        <f>'Raw Scores'!B118/100</f>
        <v>0.25509842874726701</v>
      </c>
      <c r="K116" s="8">
        <f t="shared" si="34"/>
        <v>0.25509842874726701</v>
      </c>
      <c r="L116" s="54">
        <f>IF('Raw Scores'!C118=0, 0, _xlfn.NORM.DIST('Raw Scores'!C118,'Raw Scores'!C$2,'Raw Scores'!C$3,TRUE))</f>
        <v>0.31290084588572797</v>
      </c>
      <c r="M116" s="8">
        <f t="shared" si="35"/>
        <v>0.31290084588572797</v>
      </c>
      <c r="N116" s="20">
        <f>IF('Raw Scores'!D118=0, 0, _xlfn.NORM.DIST('Raw Scores'!D118,'Raw Scores'!D$2,'Raw Scores'!D$3,TRUE))</f>
        <v>0.39970660547993858</v>
      </c>
      <c r="O116" s="8">
        <f t="shared" si="36"/>
        <v>0.39970660547993858</v>
      </c>
      <c r="P116" s="20">
        <f>IF('Raw Scores'!F118=0, 0, _xlfn.NORM.DIST('Raw Scores'!F118,'Raw Scores'!F$2,'Raw Scores'!F$3,TRUE))</f>
        <v>0.53001204885586861</v>
      </c>
      <c r="Q116" s="20">
        <f t="shared" si="37"/>
        <v>0.53001204885586861</v>
      </c>
      <c r="R116" s="55">
        <f t="shared" si="38"/>
        <v>0.46485932716790357</v>
      </c>
      <c r="S116" s="8">
        <f t="shared" si="39"/>
        <v>0.46485932716790357</v>
      </c>
      <c r="T116" s="20">
        <f>IF('Raw Scores'!E118=0, 0, _xlfn.NORM.DIST('Raw Scores'!E118,'Raw Scores'!E$2,'Raw Scores'!E$3,TRUE))</f>
        <v>0.3876482466431499</v>
      </c>
      <c r="U116" s="20">
        <f t="shared" si="40"/>
        <v>0.3876482466431499</v>
      </c>
      <c r="V116" s="20">
        <f>IF('Raw Scores'!G118=0, 0, _xlfn.NORM.DIST('Raw Scores'!G118,'Raw Scores'!G$2,'Raw Scores'!G$3,TRUE))</f>
        <v>0.52921723050704017</v>
      </c>
      <c r="W116" s="8">
        <f t="shared" si="41"/>
        <v>0.52921723050704017</v>
      </c>
      <c r="X116" s="20">
        <f>IF('Raw Scores'!L118=0, 0, _xlfn.NORM.DIST('Raw Scores'!L118,'Raw Scores'!L$2,'Raw Scores'!L$3,TRUE))</f>
        <v>0.1847814703750463</v>
      </c>
      <c r="Y116" s="20">
        <f t="shared" si="42"/>
        <v>0.1847814703750463</v>
      </c>
      <c r="Z116" s="41">
        <f t="shared" si="43"/>
        <v>0.36721564917507876</v>
      </c>
      <c r="AA116" s="8">
        <f t="shared" si="44"/>
        <v>0.36721564917507876</v>
      </c>
      <c r="AB116" s="20">
        <f>IF('Raw Scores'!H118=0, 0, _xlfn.NORM.DIST('Raw Scores'!H118,'Raw Scores'!H$2,'Raw Scores'!H$3,TRUE))</f>
        <v>0</v>
      </c>
      <c r="AC116" s="8">
        <f t="shared" si="45"/>
        <v>0</v>
      </c>
      <c r="AD116" s="20">
        <f>IF('Raw Scores'!I118=0, 0, _xlfn.NORM.DIST('Raw Scores'!I118,'Raw Scores'!I$2,'Raw Scores'!I$3,TRUE))</f>
        <v>0</v>
      </c>
      <c r="AE116" s="8">
        <f t="shared" si="46"/>
        <v>0</v>
      </c>
      <c r="AF116" s="20">
        <f>IF('Raw Scores'!J118=0, 0, _xlfn.NORM.DIST('Raw Scores'!J118,'Raw Scores'!J$2,'Raw Scores'!J$3,TRUE))</f>
        <v>0</v>
      </c>
      <c r="AG116" s="8">
        <f t="shared" si="47"/>
        <v>0</v>
      </c>
      <c r="AH116" s="20">
        <f>IF('Raw Scores'!K118=0, 0, _xlfn.NORM.DIST('Raw Scores'!K118,'Raw Scores'!K$2,'Raw Scores'!K$3,TRUE))</f>
        <v>0</v>
      </c>
      <c r="AI116" s="8">
        <f t="shared" si="48"/>
        <v>0</v>
      </c>
      <c r="AJ116" s="20">
        <f t="shared" si="49"/>
        <v>0</v>
      </c>
      <c r="AK116" s="8">
        <f t="shared" si="50"/>
        <v>0</v>
      </c>
      <c r="AL116" s="42">
        <f t="shared" si="51"/>
        <v>0</v>
      </c>
      <c r="AM116" s="8">
        <f t="shared" si="52"/>
        <v>0</v>
      </c>
      <c r="AN116" s="20">
        <f>IF('Raw Scores'!M118=0, 0, _xlfn.NORM.DIST('Raw Scores'!M118,'Raw Scores'!M$2,'Raw Scores'!M$3,TRUE))</f>
        <v>0.39729144601721922</v>
      </c>
      <c r="AO116" s="8">
        <f t="shared" si="53"/>
        <v>0.39729144601721922</v>
      </c>
      <c r="AP116" s="20">
        <f>IF('Raw Scores'!N118=0, 0, _xlfn.NORM.DIST('Raw Scores'!N118,'Raw Scores'!N$2,'Raw Scores'!N$3,TRUE))</f>
        <v>0</v>
      </c>
      <c r="AQ116" s="8">
        <f t="shared" si="54"/>
        <v>0</v>
      </c>
      <c r="AR116" s="43">
        <f t="shared" si="55"/>
        <v>0.19864572300860961</v>
      </c>
      <c r="AS116" s="8">
        <f t="shared" si="56"/>
        <v>0.19864572300860961</v>
      </c>
      <c r="AT116" s="44">
        <f>IF('Raw Scores'!O118=0, 0, _xlfn.NORM.DIST('Raw Scores'!O118,'Raw Scores'!O$2,'Raw Scores'!O$3,TRUE))</f>
        <v>0.61268366748252556</v>
      </c>
      <c r="AU116" s="8">
        <f t="shared" si="57"/>
        <v>0.61268366748252556</v>
      </c>
      <c r="AV116" s="17">
        <f>IF('Raw Scores'!P118=0, 0, _xlfn.NORM.DIST('Raw Scores'!P118,'Raw Scores'!P$2,'Raw Scores'!P$3,TRUE))</f>
        <v>0</v>
      </c>
      <c r="AW116" s="8">
        <f t="shared" si="58"/>
        <v>0</v>
      </c>
      <c r="AX116" s="45">
        <f>IFERROR(_xlfn.IFNA((J116*$J$3+L116*$L$3+R116*$R$3+Z116*$Z$3+AL116*$AL$3+AR116*$AR$3+AT116*$AT$3+AV116*$AV$3)/VLOOKUP(A116,CTP_Export!$D$1:$AN$953,37,0),0),0)</f>
        <v>6.0073229262087487E-9</v>
      </c>
      <c r="AY116">
        <f t="shared" si="31"/>
        <v>4.1975279815585324E-8</v>
      </c>
      <c r="AZ116">
        <f t="array" ref="AZ116">IF(COUNTIF(C:C, C116) &gt; 1, STDEV(IF(C:C=C116,AX:AX)), 0)</f>
        <v>3.7419894301633984E-8</v>
      </c>
      <c r="BA116" s="50">
        <f>IF(VLOOKUP(A116,CTP_Export!$D$1:$AN$953,37,0)&gt;0,IF(COUNTIF(C:C,C116)&gt;1,IFERROR(_xlfn.NORM.DIST(AX116,AY116,AZ116,TRUE),0)*1,0),0)</f>
        <v>0.16822611391918954</v>
      </c>
    </row>
    <row r="117" spans="1:53">
      <c r="A117" s="8" t="str">
        <f>'Raw Scores'!A119</f>
        <v>A193a1</v>
      </c>
      <c r="B117" s="8" t="str">
        <f>IF(_xlfn.XLOOKUP(A117,CTP_Export!D:D,CTP_Export!K:K,,0)=0, _xlfn.XLOOKUP(A117,CTP_Export!D:D,CTP_Export!F:F,,0), _xlfn.XLOOKUP(A117,CTP_Export!D:D,CTP_Export!K:K,,0))</f>
        <v>Sunset Lake Rd is proposed to be a 4 lane Major Thoroughfare between Product Road and Hilltop-Needmore Rd. An AADT of 25000 is expected in the planning horizon year (2055) which would cause Sunset Lake Rd to operate inefficiently in 2055. The purpose of this project is to reduce congestion so Sunset Lake Rd will operate more efficiently in 2055</v>
      </c>
      <c r="C117" s="8" t="str">
        <f>_xlfn.IFNA(_xlfn.XLOOKUP(A117,CTP_Export!D:D,CTP_Export!AM:AM,,0),"")</f>
        <v>Widening</v>
      </c>
      <c r="D117" s="79" t="str">
        <f>_xlfn.IFNA(_xlfn.XLOOKUP(A117,CTP_Export!D:D,CTP_Export!AK:AK,,0),"")</f>
        <v>Wake</v>
      </c>
      <c r="E117" s="79" t="str">
        <f>_xlfn.IFNA(_xlfn.XLOOKUP(A117,CTP_Export!D:D,CTP_Export!CL:CL,,0),"")</f>
        <v>Division</v>
      </c>
      <c r="F117" s="79">
        <f t="shared" si="30"/>
        <v>277</v>
      </c>
      <c r="G117" s="79">
        <f>_xlfn.XLOOKUP(A117,CTP_Export!$D$2:$D$1245,CTP_Export!AX$2:AX$1245, "-",0)</f>
        <v>41.764395877420597</v>
      </c>
      <c r="H117" s="20">
        <f t="shared" si="32"/>
        <v>0.3404380554841655</v>
      </c>
      <c r="I117" s="8">
        <f t="shared" si="33"/>
        <v>0.3404380554841655</v>
      </c>
      <c r="J117" s="53">
        <f>'Raw Scores'!B119/100</f>
        <v>0.19554288015322999</v>
      </c>
      <c r="K117" s="8">
        <f t="shared" si="34"/>
        <v>0.19554288015322999</v>
      </c>
      <c r="L117" s="54">
        <f>IF('Raw Scores'!C119=0, 0, _xlfn.NORM.DIST('Raw Scores'!C119,'Raw Scores'!C$2,'Raw Scores'!C$3,TRUE))</f>
        <v>0</v>
      </c>
      <c r="M117" s="8">
        <f t="shared" si="35"/>
        <v>0</v>
      </c>
      <c r="N117" s="20">
        <f>IF('Raw Scores'!D119=0, 0, _xlfn.NORM.DIST('Raw Scores'!D119,'Raw Scores'!D$2,'Raw Scores'!D$3,TRUE))</f>
        <v>0.6191358211754342</v>
      </c>
      <c r="O117" s="8">
        <f t="shared" si="36"/>
        <v>0.6191358211754342</v>
      </c>
      <c r="P117" s="20">
        <f>IF('Raw Scores'!F119=0, 0, _xlfn.NORM.DIST('Raw Scores'!F119,'Raw Scores'!F$2,'Raw Scores'!F$3,TRUE))</f>
        <v>0.53011517363008109</v>
      </c>
      <c r="Q117" s="20">
        <f t="shared" si="37"/>
        <v>0.53011517363008109</v>
      </c>
      <c r="R117" s="55">
        <f t="shared" si="38"/>
        <v>0.57462549740275759</v>
      </c>
      <c r="S117" s="8">
        <f t="shared" si="39"/>
        <v>0.57462549740275759</v>
      </c>
      <c r="T117" s="20">
        <f>IF('Raw Scores'!E119=0, 0, _xlfn.NORM.DIST('Raw Scores'!E119,'Raw Scores'!E$2,'Raw Scores'!E$3,TRUE))</f>
        <v>0.54808267367963448</v>
      </c>
      <c r="U117" s="20">
        <f t="shared" si="40"/>
        <v>0.54808267367963448</v>
      </c>
      <c r="V117" s="20">
        <f>IF('Raw Scores'!G119=0, 0, _xlfn.NORM.DIST('Raw Scores'!G119,'Raw Scores'!G$2,'Raw Scores'!G$3,TRUE))</f>
        <v>0.52940375601882328</v>
      </c>
      <c r="W117" s="8">
        <f t="shared" si="41"/>
        <v>0.52940375601882328</v>
      </c>
      <c r="X117" s="20">
        <f>IF('Raw Scores'!L119=0, 0, _xlfn.NORM.DIST('Raw Scores'!L119,'Raw Scores'!L$2,'Raw Scores'!L$3,TRUE))</f>
        <v>0.24257115365389714</v>
      </c>
      <c r="Y117" s="20">
        <f t="shared" si="42"/>
        <v>0.24257115365389714</v>
      </c>
      <c r="Z117" s="41">
        <f t="shared" si="43"/>
        <v>0.44001919445078497</v>
      </c>
      <c r="AA117" s="8">
        <f t="shared" si="44"/>
        <v>0.44001919445078497</v>
      </c>
      <c r="AB117" s="20">
        <f>IF('Raw Scores'!H119=0, 0, _xlfn.NORM.DIST('Raw Scores'!H119,'Raw Scores'!H$2,'Raw Scores'!H$3,TRUE))</f>
        <v>0.29935765264172753</v>
      </c>
      <c r="AC117" s="8">
        <f t="shared" si="45"/>
        <v>0.29935765264172753</v>
      </c>
      <c r="AD117" s="20">
        <f>IF('Raw Scores'!I119=0, 0, _xlfn.NORM.DIST('Raw Scores'!I119,'Raw Scores'!I$2,'Raw Scores'!I$3,TRUE))</f>
        <v>0.36064961659555927</v>
      </c>
      <c r="AE117" s="8">
        <f t="shared" si="46"/>
        <v>0.36064961659555927</v>
      </c>
      <c r="AF117" s="20">
        <f>IF('Raw Scores'!J119=0, 0, _xlfn.NORM.DIST('Raw Scores'!J119,'Raw Scores'!J$2,'Raw Scores'!J$3,TRUE))</f>
        <v>0</v>
      </c>
      <c r="AG117" s="8">
        <f t="shared" si="47"/>
        <v>0</v>
      </c>
      <c r="AH117" s="20">
        <f>IF('Raw Scores'!K119=0, 0, _xlfn.NORM.DIST('Raw Scores'!K119,'Raw Scores'!K$2,'Raw Scores'!K$3,TRUE))</f>
        <v>0</v>
      </c>
      <c r="AI117" s="8">
        <f t="shared" si="48"/>
        <v>0</v>
      </c>
      <c r="AJ117" s="20">
        <f t="shared" si="49"/>
        <v>0</v>
      </c>
      <c r="AK117" s="8">
        <f t="shared" si="50"/>
        <v>0</v>
      </c>
      <c r="AL117" s="42">
        <f t="shared" si="51"/>
        <v>0.22000242307909559</v>
      </c>
      <c r="AM117" s="8">
        <f t="shared" si="52"/>
        <v>0.22000242307909559</v>
      </c>
      <c r="AN117" s="20">
        <f>IF('Raw Scores'!M119=0, 0, _xlfn.NORM.DIST('Raw Scores'!M119,'Raw Scores'!M$2,'Raw Scores'!M$3,TRUE))</f>
        <v>0.39729144601721922</v>
      </c>
      <c r="AO117" s="8">
        <f t="shared" si="53"/>
        <v>0.39729144601721922</v>
      </c>
      <c r="AP117" s="20">
        <f>IF('Raw Scores'!N119=0, 0, _xlfn.NORM.DIST('Raw Scores'!N119,'Raw Scores'!N$2,'Raw Scores'!N$3,TRUE))</f>
        <v>0</v>
      </c>
      <c r="AQ117" s="8">
        <f t="shared" si="54"/>
        <v>0</v>
      </c>
      <c r="AR117" s="43">
        <f t="shared" si="55"/>
        <v>0.19864572300860961</v>
      </c>
      <c r="AS117" s="8">
        <f t="shared" si="56"/>
        <v>0.19864572300860961</v>
      </c>
      <c r="AT117" s="44">
        <f>IF('Raw Scores'!O119=0, 0, _xlfn.NORM.DIST('Raw Scores'!O119,'Raw Scores'!O$2,'Raw Scores'!O$3,TRUE))</f>
        <v>0.50585127641452488</v>
      </c>
      <c r="AU117" s="8">
        <f t="shared" si="57"/>
        <v>0.50585127641452488</v>
      </c>
      <c r="AV117" s="17">
        <f>IF('Raw Scores'!P119=0, 0, _xlfn.NORM.DIST('Raw Scores'!P119,'Raw Scores'!P$2,'Raw Scores'!P$3,TRUE))</f>
        <v>0</v>
      </c>
      <c r="AW117" s="8">
        <f t="shared" si="58"/>
        <v>0</v>
      </c>
      <c r="AX117" s="45">
        <f>IFERROR(_xlfn.IFNA((J117*$J$3+L117*$L$3+R117*$R$3+Z117*$Z$3+AL117*$AL$3+AR117*$AR$3+AT117*$AT$3+AV117*$AV$3)/VLOOKUP(A117,CTP_Export!$D$1:$AN$953,37,0),0),0)</f>
        <v>3.7487861192851343E-9</v>
      </c>
      <c r="AY117">
        <f t="shared" si="31"/>
        <v>1.0293640434885006E-8</v>
      </c>
      <c r="AZ117">
        <f t="array" ref="AZ117">IF(COUNTIF(C:C, C117) &gt; 1, STDEV(IF(C:C=C117,AX:AX)), 0)</f>
        <v>1.959515603841011E-8</v>
      </c>
      <c r="BA117" s="50">
        <f>IF(VLOOKUP(A117,CTP_Export!$D$1:$AN$953,37,0)&gt;0,IF(COUNTIF(C:C,C117)&gt;1,IFERROR(_xlfn.NORM.DIST(AX117,AY117,AZ117,TRUE),0)*1,0),0)</f>
        <v>0.36918838916774033</v>
      </c>
    </row>
    <row r="118" spans="1:53">
      <c r="A118" s="8" t="str">
        <f>'Raw Scores'!A120</f>
        <v>A193a2</v>
      </c>
      <c r="B118" s="8" t="str">
        <f>IF(_xlfn.XLOOKUP(A118,CTP_Export!D:D,CTP_Export!K:K,,0)=0, _xlfn.XLOOKUP(A118,CTP_Export!D:D,CTP_Export!F:F,,0), _xlfn.XLOOKUP(A118,CTP_Export!D:D,CTP_Export!K:K,,0))</f>
        <v>Sunset Lake Rd is proposed to be a 4 lane Major Thoroughfare between US 401  and Product Road. An AADT of 16000 is expected in the planning horizon year (2055) which would cause Sunset Lake Rd to operate inefficiently in 2055. The purpose of this project is to reduce congestion so Sunset Lake Rd will operate more efficiently in 2055</v>
      </c>
      <c r="C118" s="8" t="str">
        <f>_xlfn.IFNA(_xlfn.XLOOKUP(A118,CTP_Export!D:D,CTP_Export!AM:AM,,0),"")</f>
        <v>Widening</v>
      </c>
      <c r="D118" s="79" t="str">
        <f>_xlfn.IFNA(_xlfn.XLOOKUP(A118,CTP_Export!D:D,CTP_Export!AK:AK,,0),"")</f>
        <v>Wake</v>
      </c>
      <c r="E118" s="79" t="str">
        <f>_xlfn.IFNA(_xlfn.XLOOKUP(A118,CTP_Export!D:D,CTP_Export!CL:CL,,0),"")</f>
        <v>Division</v>
      </c>
      <c r="F118" s="79">
        <f t="shared" si="30"/>
        <v>176</v>
      </c>
      <c r="G118" s="79">
        <f>_xlfn.XLOOKUP(A118,CTP_Export!$D$2:$D$1245,CTP_Export!AX$2:AX$1245, "-",0)</f>
        <v>28.311870556752201</v>
      </c>
      <c r="H118" s="20">
        <f t="shared" si="32"/>
        <v>0.37387530328546609</v>
      </c>
      <c r="I118" s="8">
        <f t="shared" si="33"/>
        <v>0.37387530328546609</v>
      </c>
      <c r="J118" s="53">
        <f>'Raw Scores'!B120/100</f>
        <v>0.210710775094892</v>
      </c>
      <c r="K118" s="8">
        <f t="shared" si="34"/>
        <v>0.210710775094892</v>
      </c>
      <c r="L118" s="54">
        <f>IF('Raw Scores'!C120=0, 0, _xlfn.NORM.DIST('Raw Scores'!C120,'Raw Scores'!C$2,'Raw Scores'!C$3,TRUE))</f>
        <v>0</v>
      </c>
      <c r="M118" s="8">
        <f t="shared" si="35"/>
        <v>0</v>
      </c>
      <c r="N118" s="20">
        <f>IF('Raw Scores'!D120=0, 0, _xlfn.NORM.DIST('Raw Scores'!D120,'Raw Scores'!D$2,'Raw Scores'!D$3,TRUE))</f>
        <v>0.60277424557076587</v>
      </c>
      <c r="O118" s="8">
        <f t="shared" si="36"/>
        <v>0.60277424557076587</v>
      </c>
      <c r="P118" s="20">
        <f>IF('Raw Scores'!F120=0, 0, _xlfn.NORM.DIST('Raw Scores'!F120,'Raw Scores'!F$2,'Raw Scores'!F$3,TRUE))</f>
        <v>0.5301071353639949</v>
      </c>
      <c r="Q118" s="20">
        <f t="shared" si="37"/>
        <v>0.5301071353639949</v>
      </c>
      <c r="R118" s="55">
        <f t="shared" si="38"/>
        <v>0.56644069046738044</v>
      </c>
      <c r="S118" s="8">
        <f t="shared" si="39"/>
        <v>0.56644069046738044</v>
      </c>
      <c r="T118" s="20">
        <f>IF('Raw Scores'!E120=0, 0, _xlfn.NORM.DIST('Raw Scores'!E120,'Raw Scores'!E$2,'Raw Scores'!E$3,TRUE))</f>
        <v>0.55373468885617694</v>
      </c>
      <c r="U118" s="20">
        <f t="shared" si="40"/>
        <v>0.55373468885617694</v>
      </c>
      <c r="V118" s="20">
        <f>IF('Raw Scores'!G120=0, 0, _xlfn.NORM.DIST('Raw Scores'!G120,'Raw Scores'!G$2,'Raw Scores'!G$3,TRUE))</f>
        <v>0.52935919455860514</v>
      </c>
      <c r="W118" s="8">
        <f t="shared" si="41"/>
        <v>0.52935919455860514</v>
      </c>
      <c r="X118" s="20">
        <f>IF('Raw Scores'!L120=0, 0, _xlfn.NORM.DIST('Raw Scores'!L120,'Raw Scores'!L$2,'Raw Scores'!L$3,TRUE))</f>
        <v>0.26380989493215778</v>
      </c>
      <c r="Y118" s="20">
        <f t="shared" si="42"/>
        <v>0.26380989493215778</v>
      </c>
      <c r="Z118" s="41">
        <f t="shared" si="43"/>
        <v>0.44896792611564657</v>
      </c>
      <c r="AA118" s="8">
        <f t="shared" si="44"/>
        <v>0.44896792611564657</v>
      </c>
      <c r="AB118" s="20">
        <f>IF('Raw Scores'!H120=0, 0, _xlfn.NORM.DIST('Raw Scores'!H120,'Raw Scores'!H$2,'Raw Scores'!H$3,TRUE))</f>
        <v>7.3933425162904812E-2</v>
      </c>
      <c r="AC118" s="8">
        <f t="shared" si="45"/>
        <v>7.3933425162904812E-2</v>
      </c>
      <c r="AD118" s="20">
        <f>IF('Raw Scores'!I120=0, 0, _xlfn.NORM.DIST('Raw Scores'!I120,'Raw Scores'!I$2,'Raw Scores'!I$3,TRUE))</f>
        <v>0.11721409338021936</v>
      </c>
      <c r="AE118" s="8">
        <f t="shared" si="46"/>
        <v>0.11721409338021936</v>
      </c>
      <c r="AF118" s="20">
        <f>IF('Raw Scores'!J120=0, 0, _xlfn.NORM.DIST('Raw Scores'!J120,'Raw Scores'!J$2,'Raw Scores'!J$3,TRUE))</f>
        <v>0</v>
      </c>
      <c r="AG118" s="8">
        <f t="shared" si="47"/>
        <v>0</v>
      </c>
      <c r="AH118" s="20">
        <f>IF('Raw Scores'!K120=0, 0, _xlfn.NORM.DIST('Raw Scores'!K120,'Raw Scores'!K$2,'Raw Scores'!K$3,TRUE))</f>
        <v>0</v>
      </c>
      <c r="AI118" s="8">
        <f t="shared" si="48"/>
        <v>0</v>
      </c>
      <c r="AJ118" s="20">
        <f t="shared" si="49"/>
        <v>0</v>
      </c>
      <c r="AK118" s="8">
        <f t="shared" si="50"/>
        <v>0</v>
      </c>
      <c r="AL118" s="42">
        <f t="shared" si="51"/>
        <v>6.371583951437472E-2</v>
      </c>
      <c r="AM118" s="8">
        <f t="shared" si="52"/>
        <v>6.371583951437472E-2</v>
      </c>
      <c r="AN118" s="20">
        <f>IF('Raw Scores'!M120=0, 0, _xlfn.NORM.DIST('Raw Scores'!M120,'Raw Scores'!M$2,'Raw Scores'!M$3,TRUE))</f>
        <v>0.4208208560508504</v>
      </c>
      <c r="AO118" s="8">
        <f t="shared" si="53"/>
        <v>0.4208208560508504</v>
      </c>
      <c r="AP118" s="20">
        <f>IF('Raw Scores'!N120=0, 0, _xlfn.NORM.DIST('Raw Scores'!N120,'Raw Scores'!N$2,'Raw Scores'!N$3,TRUE))</f>
        <v>0</v>
      </c>
      <c r="AQ118" s="8">
        <f t="shared" si="54"/>
        <v>0</v>
      </c>
      <c r="AR118" s="43">
        <f t="shared" si="55"/>
        <v>0.2104104280254252</v>
      </c>
      <c r="AS118" s="8">
        <f t="shared" si="56"/>
        <v>0.2104104280254252</v>
      </c>
      <c r="AT118" s="44">
        <f>IF('Raw Scores'!O120=0, 0, _xlfn.NORM.DIST('Raw Scores'!O120,'Raw Scores'!O$2,'Raw Scores'!O$3,TRUE))</f>
        <v>0.53355006683445239</v>
      </c>
      <c r="AU118" s="8">
        <f t="shared" si="57"/>
        <v>0.53355006683445239</v>
      </c>
      <c r="AV118" s="17">
        <f>IF('Raw Scores'!P120=0, 0, _xlfn.NORM.DIST('Raw Scores'!P120,'Raw Scores'!P$2,'Raw Scores'!P$3,TRUE))</f>
        <v>0</v>
      </c>
      <c r="AW118" s="8">
        <f t="shared" si="58"/>
        <v>0</v>
      </c>
      <c r="AX118" s="45">
        <f>IFERROR(_xlfn.IFNA((J118*$J$3+L118*$L$3+R118*$R$3+Z118*$Z$3+AL118*$AL$3+AR118*$AR$3+AT118*$AT$3+AV118*$AV$3)/VLOOKUP(A118,CTP_Export!$D$1:$AN$953,37,0),0),0)</f>
        <v>2.2101451884124972E-8</v>
      </c>
      <c r="AY118">
        <f t="shared" si="31"/>
        <v>1.0293640434885006E-8</v>
      </c>
      <c r="AZ118">
        <f t="array" ref="AZ118">IF(COUNTIF(C:C, C118) &gt; 1, STDEV(IF(C:C=C118,AX:AX)), 0)</f>
        <v>1.959515603841011E-8</v>
      </c>
      <c r="BA118" s="50">
        <f>IF(VLOOKUP(A118,CTP_Export!$D$1:$AN$953,37,0)&gt;0,IF(COUNTIF(C:C,C118)&gt;1,IFERROR(_xlfn.NORM.DIST(AX118,AY118,AZ118,TRUE),0)*1,0),0)</f>
        <v>0.72660869179466059</v>
      </c>
    </row>
    <row r="119" spans="1:53">
      <c r="A119" s="8" t="str">
        <f>'Raw Scores'!A121</f>
        <v>A193b</v>
      </c>
      <c r="B119" s="8" t="str">
        <f>IF(_xlfn.XLOOKUP(A119,CTP_Export!D:D,CTP_Export!K:K,,0)=0, _xlfn.XLOOKUP(A119,CTP_Export!D:D,CTP_Export!F:F,,0), _xlfn.XLOOKUP(A119,CTP_Export!D:D,CTP_Export!K:K,,0))</f>
        <v>Sunset Lake Rd is proposed to be a 4 lane Major Thoroughfare between Hilltop-Needmore Rd and Lassiter Rd. An AADT of 27000 is expected in the planning horizon year (2055) which would cause Sunset Lake Rd to operate inefficiently in 2055. The purpose of this project is to reduce congestion so Sunset Lake Rd will operate more efficiently in 2055</v>
      </c>
      <c r="C119" s="8" t="str">
        <f>_xlfn.IFNA(_xlfn.XLOOKUP(A119,CTP_Export!D:D,CTP_Export!AM:AM,,0),"")</f>
        <v>Widening</v>
      </c>
      <c r="D119" s="79" t="str">
        <f>_xlfn.IFNA(_xlfn.XLOOKUP(A119,CTP_Export!D:D,CTP_Export!AK:AK,,0),"")</f>
        <v>Wake</v>
      </c>
      <c r="E119" s="79" t="str">
        <f>_xlfn.IFNA(_xlfn.XLOOKUP(A119,CTP_Export!D:D,CTP_Export!CL:CL,,0),"")</f>
        <v>Division</v>
      </c>
      <c r="F119" s="79">
        <f t="shared" si="30"/>
        <v>283</v>
      </c>
      <c r="G119" s="79">
        <f>_xlfn.XLOOKUP(A119,CTP_Export!$D$2:$D$1245,CTP_Export!AX$2:AX$1245, "-",0)</f>
        <v>45.267623723892498</v>
      </c>
      <c r="H119" s="20">
        <f t="shared" si="32"/>
        <v>0.33851699494410059</v>
      </c>
      <c r="I119" s="8">
        <f t="shared" si="33"/>
        <v>0.33851699494410059</v>
      </c>
      <c r="J119" s="53">
        <f>'Raw Scores'!B121/100</f>
        <v>0.172006599571911</v>
      </c>
      <c r="K119" s="8">
        <f t="shared" si="34"/>
        <v>0.172006599571911</v>
      </c>
      <c r="L119" s="54">
        <f>IF('Raw Scores'!C121=0, 0, _xlfn.NORM.DIST('Raw Scores'!C121,'Raw Scores'!C$2,'Raw Scores'!C$3,TRUE))</f>
        <v>0.37294076995610353</v>
      </c>
      <c r="M119" s="8">
        <f t="shared" si="35"/>
        <v>0.37294076995610353</v>
      </c>
      <c r="N119" s="20">
        <f>IF('Raw Scores'!D121=0, 0, _xlfn.NORM.DIST('Raw Scores'!D121,'Raw Scores'!D$2,'Raw Scores'!D$3,TRUE))</f>
        <v>0.53989150713658751</v>
      </c>
      <c r="O119" s="8">
        <f t="shared" si="36"/>
        <v>0.53989150713658751</v>
      </c>
      <c r="P119" s="20">
        <f>IF('Raw Scores'!F121=0, 0, _xlfn.NORM.DIST('Raw Scores'!F121,'Raw Scores'!F$2,'Raw Scores'!F$3,TRUE))</f>
        <v>0.53007147630861229</v>
      </c>
      <c r="Q119" s="20">
        <f t="shared" si="37"/>
        <v>0.53007147630861229</v>
      </c>
      <c r="R119" s="55">
        <f t="shared" si="38"/>
        <v>0.5349814917225999</v>
      </c>
      <c r="S119" s="8">
        <f t="shared" si="39"/>
        <v>0.5349814917225999</v>
      </c>
      <c r="T119" s="20">
        <f>IF('Raw Scores'!E121=0, 0, _xlfn.NORM.DIST('Raw Scores'!E121,'Raw Scores'!E$2,'Raw Scores'!E$3,TRUE))</f>
        <v>0.3814005241644296</v>
      </c>
      <c r="U119" s="20">
        <f t="shared" si="40"/>
        <v>0.3814005241644296</v>
      </c>
      <c r="V119" s="20">
        <f>IF('Raw Scores'!G121=0, 0, _xlfn.NORM.DIST('Raw Scores'!G121,'Raw Scores'!G$2,'Raw Scores'!G$3,TRUE))</f>
        <v>0.52936512663876067</v>
      </c>
      <c r="W119" s="8">
        <f t="shared" si="41"/>
        <v>0.52936512663876067</v>
      </c>
      <c r="X119" s="20">
        <f>IF('Raw Scores'!L121=0, 0, _xlfn.NORM.DIST('Raw Scores'!L121,'Raw Scores'!L$2,'Raw Scores'!L$3,TRUE))</f>
        <v>0.19109922490512826</v>
      </c>
      <c r="Y119" s="20">
        <f t="shared" si="42"/>
        <v>0.19109922490512826</v>
      </c>
      <c r="Z119" s="41">
        <f t="shared" si="43"/>
        <v>0.36728829190277279</v>
      </c>
      <c r="AA119" s="8">
        <f t="shared" si="44"/>
        <v>0.36728829190277279</v>
      </c>
      <c r="AB119" s="20">
        <f>IF('Raw Scores'!H121=0, 0, _xlfn.NORM.DIST('Raw Scores'!H121,'Raw Scores'!H$2,'Raw Scores'!H$3,TRUE))</f>
        <v>0.28973684102486102</v>
      </c>
      <c r="AC119" s="8">
        <f t="shared" si="45"/>
        <v>0.28973684102486102</v>
      </c>
      <c r="AD119" s="20">
        <f>IF('Raw Scores'!I121=0, 0, _xlfn.NORM.DIST('Raw Scores'!I121,'Raw Scores'!I$2,'Raw Scores'!I$3,TRUE))</f>
        <v>0.3957957750107638</v>
      </c>
      <c r="AE119" s="8">
        <f t="shared" si="46"/>
        <v>0.3957957750107638</v>
      </c>
      <c r="AF119" s="20">
        <f>IF('Raw Scores'!J121=0, 0, _xlfn.NORM.DIST('Raw Scores'!J121,'Raw Scores'!J$2,'Raw Scores'!J$3,TRUE))</f>
        <v>0</v>
      </c>
      <c r="AG119" s="8">
        <f t="shared" si="47"/>
        <v>0</v>
      </c>
      <c r="AH119" s="20">
        <f>IF('Raw Scores'!K121=0, 0, _xlfn.NORM.DIST('Raw Scores'!K121,'Raw Scores'!K$2,'Raw Scores'!K$3,TRUE))</f>
        <v>0</v>
      </c>
      <c r="AI119" s="8">
        <f t="shared" si="48"/>
        <v>0</v>
      </c>
      <c r="AJ119" s="20">
        <f t="shared" si="49"/>
        <v>0</v>
      </c>
      <c r="AK119" s="8">
        <f t="shared" si="50"/>
        <v>0</v>
      </c>
      <c r="AL119" s="42">
        <f t="shared" si="51"/>
        <v>0.22851087201187492</v>
      </c>
      <c r="AM119" s="8">
        <f t="shared" si="52"/>
        <v>0.22851087201187492</v>
      </c>
      <c r="AN119" s="20">
        <f>IF('Raw Scores'!M121=0, 0, _xlfn.NORM.DIST('Raw Scores'!M121,'Raw Scores'!M$2,'Raw Scores'!M$3,TRUE))</f>
        <v>0.40901516630831058</v>
      </c>
      <c r="AO119" s="8">
        <f t="shared" si="53"/>
        <v>0.40901516630831058</v>
      </c>
      <c r="AP119" s="20">
        <f>IF('Raw Scores'!N121=0, 0, _xlfn.NORM.DIST('Raw Scores'!N121,'Raw Scores'!N$2,'Raw Scores'!N$3,TRUE))</f>
        <v>0</v>
      </c>
      <c r="AQ119" s="8">
        <f t="shared" si="54"/>
        <v>0</v>
      </c>
      <c r="AR119" s="43">
        <f t="shared" si="55"/>
        <v>0.20450758315415529</v>
      </c>
      <c r="AS119" s="8">
        <f t="shared" si="56"/>
        <v>0.20450758315415529</v>
      </c>
      <c r="AT119" s="44">
        <f>IF('Raw Scores'!O121=0, 0, _xlfn.NORM.DIST('Raw Scores'!O121,'Raw Scores'!O$2,'Raw Scores'!O$3,TRUE))</f>
        <v>0.51525520771331967</v>
      </c>
      <c r="AU119" s="8">
        <f t="shared" si="57"/>
        <v>0.51525520771331967</v>
      </c>
      <c r="AV119" s="17">
        <f>IF('Raw Scores'!P121=0, 0, _xlfn.NORM.DIST('Raw Scores'!P121,'Raw Scores'!P$2,'Raw Scores'!P$3,TRUE))</f>
        <v>0</v>
      </c>
      <c r="AW119" s="8">
        <f t="shared" si="58"/>
        <v>0</v>
      </c>
      <c r="AX119" s="45">
        <f>IFERROR(_xlfn.IFNA((J119*$J$3+L119*$L$3+R119*$R$3+Z119*$Z$3+AL119*$AL$3+AR119*$AR$3+AT119*$AT$3+AV119*$AV$3)/VLOOKUP(A119,CTP_Export!$D$1:$AN$953,37,0),0),0)</f>
        <v>3.6020691964977408E-9</v>
      </c>
      <c r="AY119">
        <f t="shared" si="31"/>
        <v>1.0293640434885006E-8</v>
      </c>
      <c r="AZ119">
        <f t="array" ref="AZ119">IF(COUNTIF(C:C, C119) &gt; 1, STDEV(IF(C:C=C119,AX:AX)), 0)</f>
        <v>1.959515603841011E-8</v>
      </c>
      <c r="BA119" s="50">
        <f>IF(VLOOKUP(A119,CTP_Export!$D$1:$AN$953,37,0)&gt;0,IF(COUNTIF(C:C,C119)&gt;1,IFERROR(_xlfn.NORM.DIST(AX119,AY119,AZ119,TRUE),0)*1,0),0)</f>
        <v>0.36636695482359155</v>
      </c>
    </row>
    <row r="120" spans="1:53">
      <c r="A120" s="8" t="str">
        <f>'Raw Scores'!A122</f>
        <v>A195</v>
      </c>
      <c r="B120" s="8" t="str">
        <f>IF(_xlfn.XLOOKUP(A120,CTP_Export!D:D,CTP_Export!K:K,,0)=0, _xlfn.XLOOKUP(A120,CTP_Export!D:D,CTP_Export!F:F,,0), _xlfn.XLOOKUP(A120,CTP_Export!D:D,CTP_Export!K:K,,0))</f>
        <v>Creedmoor Rd is proposed to be a 6 lane Boulevard between Glenwood Ave and Strickland Rd. An AADT of 49000 is expected in the planning horizon year (2055) which would cause Creedmoor Rd to operate inefficiently in 2055. The purpose of this project is to reduce congestion so Creedmoor Rd will operate more efficiently in 2055</v>
      </c>
      <c r="C120" s="8" t="str">
        <f>_xlfn.IFNA(_xlfn.XLOOKUP(A120,CTP_Export!D:D,CTP_Export!AM:AM,,0),"")</f>
        <v>Widening</v>
      </c>
      <c r="D120" s="79" t="str">
        <f>_xlfn.IFNA(_xlfn.XLOOKUP(A120,CTP_Export!D:D,CTP_Export!AK:AK,,0),"")</f>
        <v>Wake</v>
      </c>
      <c r="E120" s="79" t="str">
        <f>_xlfn.IFNA(_xlfn.XLOOKUP(A120,CTP_Export!D:D,CTP_Export!CL:CL,,0),"")</f>
        <v>Regional</v>
      </c>
      <c r="F120" s="79">
        <f t="shared" si="30"/>
        <v>300</v>
      </c>
      <c r="G120" s="79">
        <f>_xlfn.XLOOKUP(A120,CTP_Export!$D$2:$D$1245,CTP_Export!AX$2:AX$1245, "-",0)</f>
        <v>80.147075395513397</v>
      </c>
      <c r="H120" s="20">
        <f t="shared" si="32"/>
        <v>0.33311599339206832</v>
      </c>
      <c r="I120" s="8">
        <f t="shared" si="33"/>
        <v>0.33311599339206832</v>
      </c>
      <c r="J120" s="53">
        <f>'Raw Scores'!B122/100</f>
        <v>0.25142127291192901</v>
      </c>
      <c r="K120" s="8">
        <f t="shared" si="34"/>
        <v>0.25142127291192901</v>
      </c>
      <c r="L120" s="54">
        <f>IF('Raw Scores'!C122=0, 0, _xlfn.NORM.DIST('Raw Scores'!C122,'Raw Scores'!C$2,'Raw Scores'!C$3,TRUE))</f>
        <v>0.31065162751031894</v>
      </c>
      <c r="M120" s="8">
        <f t="shared" si="35"/>
        <v>0.31065162751031894</v>
      </c>
      <c r="N120" s="20">
        <f>IF('Raw Scores'!D122=0, 0, _xlfn.NORM.DIST('Raw Scores'!D122,'Raw Scores'!D$2,'Raw Scores'!D$3,TRUE))</f>
        <v>0.571148966431409</v>
      </c>
      <c r="O120" s="8">
        <f t="shared" si="36"/>
        <v>0.571148966431409</v>
      </c>
      <c r="P120" s="20">
        <f>IF('Raw Scores'!F122=0, 0, _xlfn.NORM.DIST('Raw Scores'!F122,'Raw Scores'!F$2,'Raw Scores'!F$3,TRUE))</f>
        <v>0.5301083105592177</v>
      </c>
      <c r="Q120" s="20">
        <f t="shared" si="37"/>
        <v>0.5301083105592177</v>
      </c>
      <c r="R120" s="55">
        <f t="shared" si="38"/>
        <v>0.5506286384953134</v>
      </c>
      <c r="S120" s="8">
        <f t="shared" si="39"/>
        <v>0.5506286384953134</v>
      </c>
      <c r="T120" s="20">
        <f>IF('Raw Scores'!E122=0, 0, _xlfn.NORM.DIST('Raw Scores'!E122,'Raw Scores'!E$2,'Raw Scores'!E$3,TRUE))</f>
        <v>0.52937402735169337</v>
      </c>
      <c r="U120" s="20">
        <f t="shared" si="40"/>
        <v>0.52937402735169337</v>
      </c>
      <c r="V120" s="20">
        <f>IF('Raw Scores'!G122=0, 0, _xlfn.NORM.DIST('Raw Scores'!G122,'Raw Scores'!G$2,'Raw Scores'!G$3,TRUE))</f>
        <v>0.52931376987322043</v>
      </c>
      <c r="W120" s="8">
        <f t="shared" si="41"/>
        <v>0.52931376987322043</v>
      </c>
      <c r="X120" s="20">
        <f>IF('Raw Scores'!L122=0, 0, _xlfn.NORM.DIST('Raw Scores'!L122,'Raw Scores'!L$2,'Raw Scores'!L$3,TRUE))</f>
        <v>0.27804099469604637</v>
      </c>
      <c r="Y120" s="20">
        <f t="shared" si="42"/>
        <v>0.27804099469604637</v>
      </c>
      <c r="Z120" s="41">
        <f t="shared" si="43"/>
        <v>0.44557626397365335</v>
      </c>
      <c r="AA120" s="8">
        <f t="shared" si="44"/>
        <v>0.44557626397365335</v>
      </c>
      <c r="AB120" s="20">
        <f>IF('Raw Scores'!H122=0, 0, _xlfn.NORM.DIST('Raw Scores'!H122,'Raw Scores'!H$2,'Raw Scores'!H$3,TRUE))</f>
        <v>2.4003941031160995E-2</v>
      </c>
      <c r="AC120" s="8">
        <f t="shared" si="45"/>
        <v>2.4003941031160995E-2</v>
      </c>
      <c r="AD120" s="20">
        <f>IF('Raw Scores'!I122=0, 0, _xlfn.NORM.DIST('Raw Scores'!I122,'Raw Scores'!I$2,'Raw Scores'!I$3,TRUE))</f>
        <v>7.7771042657293593E-2</v>
      </c>
      <c r="AE120" s="8">
        <f t="shared" si="46"/>
        <v>7.7771042657293593E-2</v>
      </c>
      <c r="AF120" s="20">
        <f>IF('Raw Scores'!J122=0, 0, _xlfn.NORM.DIST('Raw Scores'!J122,'Raw Scores'!J$2,'Raw Scores'!J$3,TRUE))</f>
        <v>0.47772454728559444</v>
      </c>
      <c r="AG120" s="8">
        <f t="shared" si="47"/>
        <v>0.47772454728559444</v>
      </c>
      <c r="AH120" s="20">
        <f>IF('Raw Scores'!K122=0, 0, _xlfn.NORM.DIST('Raw Scores'!K122,'Raw Scores'!K$2,'Raw Scores'!K$3,TRUE))</f>
        <v>0.28628217298510644</v>
      </c>
      <c r="AI120" s="8">
        <f t="shared" si="48"/>
        <v>0.28628217298510644</v>
      </c>
      <c r="AJ120" s="20">
        <f t="shared" si="49"/>
        <v>0.13676402148524622</v>
      </c>
      <c r="AK120" s="8">
        <f t="shared" si="50"/>
        <v>0.13676402148524622</v>
      </c>
      <c r="AL120" s="42">
        <f t="shared" si="51"/>
        <v>7.9513001724566934E-2</v>
      </c>
      <c r="AM120" s="8">
        <f t="shared" si="52"/>
        <v>7.9513001724566934E-2</v>
      </c>
      <c r="AN120" s="20">
        <f>IF('Raw Scores'!M122=0, 0, _xlfn.NORM.DIST('Raw Scores'!M122,'Raw Scores'!M$2,'Raw Scores'!M$3,TRUE))</f>
        <v>0.48071126620448978</v>
      </c>
      <c r="AO120" s="8">
        <f t="shared" si="53"/>
        <v>0.48071126620448978</v>
      </c>
      <c r="AP120" s="20">
        <f>IF('Raw Scores'!N122=0, 0, _xlfn.NORM.DIST('Raw Scores'!N122,'Raw Scores'!N$2,'Raw Scores'!N$3,TRUE))</f>
        <v>0</v>
      </c>
      <c r="AQ120" s="8">
        <f t="shared" si="54"/>
        <v>0</v>
      </c>
      <c r="AR120" s="43">
        <f t="shared" si="55"/>
        <v>0.24035563310224489</v>
      </c>
      <c r="AS120" s="8">
        <f t="shared" si="56"/>
        <v>0.24035563310224489</v>
      </c>
      <c r="AT120" s="44">
        <f>IF('Raw Scores'!O122=0, 0, _xlfn.NORM.DIST('Raw Scores'!O122,'Raw Scores'!O$2,'Raw Scores'!O$3,TRUE))</f>
        <v>0.48796383196198878</v>
      </c>
      <c r="AU120" s="8">
        <f t="shared" si="57"/>
        <v>0.48796383196198878</v>
      </c>
      <c r="AV120" s="17">
        <f>IF('Raw Scores'!P122=0, 0, _xlfn.NORM.DIST('Raw Scores'!P122,'Raw Scores'!P$2,'Raw Scores'!P$3,TRUE))</f>
        <v>0</v>
      </c>
      <c r="AW120" s="8">
        <f t="shared" si="58"/>
        <v>0</v>
      </c>
      <c r="AX120" s="45">
        <f>IFERROR(_xlfn.IFNA((J120*$J$3+L120*$L$3+R120*$R$3+Z120*$Z$3+AL120*$AL$3+AR120*$AR$3+AT120*$AT$3+AV120*$AV$3)/VLOOKUP(A120,CTP_Export!$D$1:$AN$953,37,0),0),0)</f>
        <v>1.4054493384168827E-9</v>
      </c>
      <c r="AY120">
        <f t="shared" si="31"/>
        <v>1.0293640434885006E-8</v>
      </c>
      <c r="AZ120">
        <f t="array" ref="AZ120">IF(COUNTIF(C:C, C120) &gt; 1, STDEV(IF(C:C=C120,AX:AX)), 0)</f>
        <v>1.959515603841011E-8</v>
      </c>
      <c r="BA120" s="50">
        <f>IF(VLOOKUP(A120,CTP_Export!$D$1:$AN$953,37,0)&gt;0,IF(COUNTIF(C:C,C120)&gt;1,IFERROR(_xlfn.NORM.DIST(AX120,AY120,AZ120,TRUE),0)*1,0),0)</f>
        <v>0.3250615303745894</v>
      </c>
    </row>
    <row r="121" spans="1:53">
      <c r="A121" s="8" t="str">
        <f>'Raw Scores'!A123</f>
        <v>A2</v>
      </c>
      <c r="B121" s="8" t="str">
        <f>IF(_xlfn.XLOOKUP(A121,CTP_Export!D:D,CTP_Export!K:K,,0)=0, _xlfn.XLOOKUP(A121,CTP_Export!D:D,CTP_Export!F:F,,0), _xlfn.XLOOKUP(A121,CTP_Export!D:D,CTP_Export!K:K,,0))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21" s="8" t="str">
        <f>_xlfn.IFNA(_xlfn.XLOOKUP(A121,CTP_Export!D:D,CTP_Export!AM:AM,,0),"")</f>
        <v>New Location</v>
      </c>
      <c r="D121" s="79" t="str">
        <f>_xlfn.IFNA(_xlfn.XLOOKUP(A121,CTP_Export!D:D,CTP_Export!AK:AK,,0),"")</f>
        <v>Wake</v>
      </c>
      <c r="E121" s="79" t="str">
        <f>_xlfn.IFNA(_xlfn.XLOOKUP(A121,CTP_Export!D:D,CTP_Export!CL:CL,,0),"")</f>
        <v>Division</v>
      </c>
      <c r="F121" s="79">
        <f t="shared" si="30"/>
        <v>318</v>
      </c>
      <c r="G121" s="79">
        <f>_xlfn.XLOOKUP(A121,CTP_Export!$D$2:$D$1245,CTP_Export!AX$2:AX$1245, "-",0)</f>
        <v>0</v>
      </c>
      <c r="H121" s="20">
        <f t="shared" si="32"/>
        <v>0.32417673379482143</v>
      </c>
      <c r="I121" s="8">
        <f t="shared" si="33"/>
        <v>0.32417673379482143</v>
      </c>
      <c r="J121" s="53">
        <f>'Raw Scores'!B123/100</f>
        <v>3.6363636363636397E-2</v>
      </c>
      <c r="K121" s="8">
        <f t="shared" si="34"/>
        <v>3.6363636363636397E-2</v>
      </c>
      <c r="L121" s="54">
        <f>IF('Raw Scores'!C123=0, 0, _xlfn.NORM.DIST('Raw Scores'!C123,'Raw Scores'!C$2,'Raw Scores'!C$3,TRUE))</f>
        <v>0</v>
      </c>
      <c r="M121" s="8">
        <f t="shared" si="35"/>
        <v>0</v>
      </c>
      <c r="N121" s="20">
        <f>IF('Raw Scores'!D123=0, 0, _xlfn.NORM.DIST('Raw Scores'!D123,'Raw Scores'!D$2,'Raw Scores'!D$3,TRUE))</f>
        <v>0.5425548817302317</v>
      </c>
      <c r="O121" s="8">
        <f t="shared" si="36"/>
        <v>0.5425548817302317</v>
      </c>
      <c r="P121" s="20">
        <f>IF('Raw Scores'!F123=0, 0, _xlfn.NORM.DIST('Raw Scores'!F123,'Raw Scores'!F$2,'Raw Scores'!F$3,TRUE))</f>
        <v>0.53011762062451218</v>
      </c>
      <c r="Q121" s="20">
        <f t="shared" si="37"/>
        <v>0.53011762062451218</v>
      </c>
      <c r="R121" s="55">
        <f t="shared" si="38"/>
        <v>0.53633625117737194</v>
      </c>
      <c r="S121" s="8">
        <f t="shared" si="39"/>
        <v>0.53633625117737194</v>
      </c>
      <c r="T121" s="20">
        <f>IF('Raw Scores'!E123=0, 0, _xlfn.NORM.DIST('Raw Scores'!E123,'Raw Scores'!E$2,'Raw Scores'!E$3,TRUE))</f>
        <v>0.63654571697107942</v>
      </c>
      <c r="U121" s="20">
        <f t="shared" si="40"/>
        <v>0.63654571697107942</v>
      </c>
      <c r="V121" s="20">
        <f>IF('Raw Scores'!G123=0, 0, _xlfn.NORM.DIST('Raw Scores'!G123,'Raw Scores'!G$2,'Raw Scores'!G$3,TRUE))</f>
        <v>0.52932700000925326</v>
      </c>
      <c r="W121" s="8">
        <f t="shared" si="41"/>
        <v>0.52932700000925326</v>
      </c>
      <c r="X121" s="20">
        <f>IF('Raw Scores'!L123=0, 0, _xlfn.NORM.DIST('Raw Scores'!L123,'Raw Scores'!L$2,'Raw Scores'!L$3,TRUE))</f>
        <v>0.20191889173123054</v>
      </c>
      <c r="Y121" s="20">
        <f t="shared" si="42"/>
        <v>0.20191889173123054</v>
      </c>
      <c r="Z121" s="41">
        <f t="shared" si="43"/>
        <v>0.45593053623718771</v>
      </c>
      <c r="AA121" s="8">
        <f t="shared" si="44"/>
        <v>0.45593053623718771</v>
      </c>
      <c r="AB121" s="20">
        <f>IF('Raw Scores'!H123=0, 0, _xlfn.NORM.DIST('Raw Scores'!H123,'Raw Scores'!H$2,'Raw Scores'!H$3,TRUE))</f>
        <v>0.8296304030625119</v>
      </c>
      <c r="AC121" s="8">
        <f t="shared" si="45"/>
        <v>0.8296304030625119</v>
      </c>
      <c r="AD121" s="20">
        <f>IF('Raw Scores'!I123=0, 0, _xlfn.NORM.DIST('Raw Scores'!I123,'Raw Scores'!I$2,'Raw Scores'!I$3,TRUE))</f>
        <v>0.32664318629116784</v>
      </c>
      <c r="AE121" s="8">
        <f t="shared" si="46"/>
        <v>0.32664318629116784</v>
      </c>
      <c r="AF121" s="20">
        <f>IF('Raw Scores'!J123=0, 0, _xlfn.NORM.DIST('Raw Scores'!J123,'Raw Scores'!J$2,'Raw Scores'!J$3,TRUE))</f>
        <v>0</v>
      </c>
      <c r="AG121" s="8">
        <f t="shared" si="47"/>
        <v>0</v>
      </c>
      <c r="AH121" s="20">
        <f>IF('Raw Scores'!K123=0, 0, _xlfn.NORM.DIST('Raw Scores'!K123,'Raw Scores'!K$2,'Raw Scores'!K$3,TRUE))</f>
        <v>0</v>
      </c>
      <c r="AI121" s="8">
        <f t="shared" si="48"/>
        <v>0</v>
      </c>
      <c r="AJ121" s="20">
        <f t="shared" si="49"/>
        <v>0</v>
      </c>
      <c r="AK121" s="8">
        <f t="shared" si="50"/>
        <v>0</v>
      </c>
      <c r="AL121" s="42">
        <f t="shared" si="51"/>
        <v>0.38542452978455988</v>
      </c>
      <c r="AM121" s="8">
        <f t="shared" si="52"/>
        <v>0.38542452978455988</v>
      </c>
      <c r="AN121" s="20">
        <f>IF('Raw Scores'!M123=0, 0, _xlfn.NORM.DIST('Raw Scores'!M123,'Raw Scores'!M$2,'Raw Scores'!M$3,TRUE))</f>
        <v>0</v>
      </c>
      <c r="AO121" s="8">
        <f t="shared" si="53"/>
        <v>0</v>
      </c>
      <c r="AP121" s="20">
        <f>IF('Raw Scores'!N123=0, 0, _xlfn.NORM.DIST('Raw Scores'!N123,'Raw Scores'!N$2,'Raw Scores'!N$3,TRUE))</f>
        <v>0</v>
      </c>
      <c r="AQ121" s="8">
        <f t="shared" si="54"/>
        <v>0</v>
      </c>
      <c r="AR121" s="43">
        <f t="shared" si="55"/>
        <v>0</v>
      </c>
      <c r="AS121" s="8">
        <f t="shared" si="56"/>
        <v>0</v>
      </c>
      <c r="AT121" s="44">
        <f>IF('Raw Scores'!O123=0, 0, _xlfn.NORM.DIST('Raw Scores'!O123,'Raw Scores'!O$2,'Raw Scores'!O$3,TRUE))</f>
        <v>0.50448789948655959</v>
      </c>
      <c r="AU121" s="8">
        <f t="shared" si="57"/>
        <v>0.50448789948655959</v>
      </c>
      <c r="AV121" s="17">
        <f>IF('Raw Scores'!P123=0, 0, _xlfn.NORM.DIST('Raw Scores'!P123,'Raw Scores'!P$2,'Raw Scores'!P$3,TRUE))</f>
        <v>0</v>
      </c>
      <c r="AW121" s="8">
        <f t="shared" si="58"/>
        <v>0</v>
      </c>
      <c r="AX121" s="45">
        <f>IFERROR(_xlfn.IFNA((J121*$J$3+L121*$L$3+R121*$R$3+Z121*$Z$3+AL121*$AL$3+AR121*$AR$3+AT121*$AT$3+AV121*$AV$3)/VLOOKUP(A121,CTP_Export!$D$1:$AN$953,37,0),0),0)</f>
        <v>5.8879129958100216E-9</v>
      </c>
      <c r="AY121">
        <f t="shared" si="31"/>
        <v>1.4999077657754332E-8</v>
      </c>
      <c r="AZ121">
        <f t="array" ref="AZ121">IF(COUNTIF(C:C, C121) &gt; 1, STDEV(IF(C:C=C121,AX:AX)), 0)</f>
        <v>2.565830134498037E-8</v>
      </c>
      <c r="BA121" s="50">
        <f>IF(VLOOKUP(A121,CTP_Export!$D$1:$AN$953,37,0)&gt;0,IF(COUNTIF(C:C,C121)&gt;1,IFERROR(_xlfn.NORM.DIST(AX121,AY121,AZ121,TRUE),0)*1,0),0)</f>
        <v>0.36125877108013632</v>
      </c>
    </row>
    <row r="122" spans="1:53">
      <c r="A122" s="8" t="str">
        <f>'Raw Scores'!A124</f>
        <v>A200</v>
      </c>
      <c r="B122" s="8" t="str">
        <f>IF(_xlfn.XLOOKUP(A122,CTP_Export!D:D,CTP_Export!K:K,,0)=0, _xlfn.XLOOKUP(A122,CTP_Export!D:D,CTP_Export!F:F,,0), _xlfn.XLOOKUP(A122,CTP_Export!D:D,CTP_Export!K:K,,0))</f>
        <v>The Metropolitan Transportation Plan includes the goal of improving mobility within the region, which is defined as the provision of transportation infrastructure for all vehicles and pedestrians. Creech/Jones Sausage Connector currently is operating at an unacceptable LOS and is expected to worsen in the future. The purpose of this project is to improve mobility along Creech/Jones Sausage Connector between Creech Rd and Jones Sausage Rd to an acceptable LOS in the peak period and direction while also providing facilities for pedestrians and bicyclists.</v>
      </c>
      <c r="C122" s="8" t="str">
        <f>_xlfn.IFNA(_xlfn.XLOOKUP(A122,CTP_Export!D:D,CTP_Export!AM:AM,,0),"")</f>
        <v>Widening</v>
      </c>
      <c r="D122" s="79" t="str">
        <f>_xlfn.IFNA(_xlfn.XLOOKUP(A122,CTP_Export!D:D,CTP_Export!AK:AK,,0),"")</f>
        <v>Wake</v>
      </c>
      <c r="E122" s="79" t="str">
        <f>_xlfn.IFNA(_xlfn.XLOOKUP(A122,CTP_Export!D:D,CTP_Export!CL:CL,,0),"")</f>
        <v>Division</v>
      </c>
      <c r="F122" s="79">
        <f t="shared" si="30"/>
        <v>382</v>
      </c>
      <c r="G122" s="79">
        <f>_xlfn.XLOOKUP(A122,CTP_Export!$D$2:$D$1245,CTP_Export!AX$2:AX$1245, "-",0)</f>
        <v>312.20400834798102</v>
      </c>
      <c r="H122" s="20">
        <f t="shared" si="32"/>
        <v>0.29734425703443085</v>
      </c>
      <c r="I122" s="8">
        <f t="shared" si="33"/>
        <v>0.29734425703443085</v>
      </c>
      <c r="J122" s="53">
        <f>'Raw Scores'!B124/100</f>
        <v>0.37282233969564105</v>
      </c>
      <c r="K122" s="8">
        <f t="shared" si="34"/>
        <v>0.37282233969564105</v>
      </c>
      <c r="L122" s="54">
        <f>IF('Raw Scores'!C124=0, 0, _xlfn.NORM.DIST('Raw Scores'!C124,'Raw Scores'!C$2,'Raw Scores'!C$3,TRUE))</f>
        <v>0</v>
      </c>
      <c r="M122" s="8">
        <f t="shared" si="35"/>
        <v>0</v>
      </c>
      <c r="N122" s="20">
        <f>IF('Raw Scores'!D124=0, 0, _xlfn.NORM.DIST('Raw Scores'!D124,'Raw Scores'!D$2,'Raw Scores'!D$3,TRUE))</f>
        <v>0</v>
      </c>
      <c r="O122" s="8">
        <f t="shared" si="36"/>
        <v>0</v>
      </c>
      <c r="P122" s="20">
        <f>IF('Raw Scores'!F124=0, 0, _xlfn.NORM.DIST('Raw Scores'!F124,'Raw Scores'!F$2,'Raw Scores'!F$3,TRUE))</f>
        <v>0.52977656880222601</v>
      </c>
      <c r="Q122" s="20">
        <f t="shared" si="37"/>
        <v>0.52977656880222601</v>
      </c>
      <c r="R122" s="55">
        <f t="shared" si="38"/>
        <v>0.26488828440111301</v>
      </c>
      <c r="S122" s="8">
        <f t="shared" si="39"/>
        <v>0.26488828440111301</v>
      </c>
      <c r="T122" s="20">
        <f>IF('Raw Scores'!E124=0, 0, _xlfn.NORM.DIST('Raw Scores'!E124,'Raw Scores'!E$2,'Raw Scores'!E$3,TRUE))</f>
        <v>0</v>
      </c>
      <c r="U122" s="20">
        <f t="shared" si="40"/>
        <v>0</v>
      </c>
      <c r="V122" s="20">
        <f>IF('Raw Scores'!G124=0, 0, _xlfn.NORM.DIST('Raw Scores'!G124,'Raw Scores'!G$2,'Raw Scores'!G$3,TRUE))</f>
        <v>0.52901573622919573</v>
      </c>
      <c r="W122" s="8">
        <f t="shared" si="41"/>
        <v>0.52901573622919573</v>
      </c>
      <c r="X122" s="20">
        <f>IF('Raw Scores'!L124=0, 0, _xlfn.NORM.DIST('Raw Scores'!L124,'Raw Scores'!L$2,'Raw Scores'!L$3,TRUE))</f>
        <v>0.43993583409961495</v>
      </c>
      <c r="Y122" s="20">
        <f t="shared" si="42"/>
        <v>0.43993583409961495</v>
      </c>
      <c r="Z122" s="41">
        <f t="shared" si="43"/>
        <v>0.32298385677627023</v>
      </c>
      <c r="AA122" s="8">
        <f t="shared" si="44"/>
        <v>0.32298385677627023</v>
      </c>
      <c r="AB122" s="20">
        <f>IF('Raw Scores'!H124=0, 0, _xlfn.NORM.DIST('Raw Scores'!H124,'Raw Scores'!H$2,'Raw Scores'!H$3,TRUE))</f>
        <v>0.7998502631908101</v>
      </c>
      <c r="AC122" s="8">
        <f t="shared" si="45"/>
        <v>0.7998502631908101</v>
      </c>
      <c r="AD122" s="20">
        <f>IF('Raw Scores'!I124=0, 0, _xlfn.NORM.DIST('Raw Scores'!I124,'Raw Scores'!I$2,'Raw Scores'!I$3,TRUE))</f>
        <v>0</v>
      </c>
      <c r="AE122" s="8">
        <f t="shared" si="46"/>
        <v>0</v>
      </c>
      <c r="AF122" s="20">
        <f>IF('Raw Scores'!J124=0, 0, _xlfn.NORM.DIST('Raw Scores'!J124,'Raw Scores'!J$2,'Raw Scores'!J$3,TRUE))</f>
        <v>0</v>
      </c>
      <c r="AG122" s="8">
        <f t="shared" si="47"/>
        <v>0</v>
      </c>
      <c r="AH122" s="20">
        <f>IF('Raw Scores'!K124=0, 0, _xlfn.NORM.DIST('Raw Scores'!K124,'Raw Scores'!K$2,'Raw Scores'!K$3,TRUE))</f>
        <v>0</v>
      </c>
      <c r="AI122" s="8">
        <f t="shared" si="48"/>
        <v>0</v>
      </c>
      <c r="AJ122" s="20">
        <f t="shared" si="49"/>
        <v>0</v>
      </c>
      <c r="AK122" s="8">
        <f t="shared" si="50"/>
        <v>0</v>
      </c>
      <c r="AL122" s="42">
        <f t="shared" si="51"/>
        <v>0.26661675439693666</v>
      </c>
      <c r="AM122" s="8">
        <f t="shared" si="52"/>
        <v>0.26661675439693666</v>
      </c>
      <c r="AN122" s="20">
        <f>IF('Raw Scores'!M124=0, 0, _xlfn.NORM.DIST('Raw Scores'!M124,'Raw Scores'!M$2,'Raw Scores'!M$3,TRUE))</f>
        <v>0.5649876352890385</v>
      </c>
      <c r="AO122" s="8">
        <f t="shared" si="53"/>
        <v>0.5649876352890385</v>
      </c>
      <c r="AP122" s="20">
        <f>IF('Raw Scores'!N124=0, 0, _xlfn.NORM.DIST('Raw Scores'!N124,'Raw Scores'!N$2,'Raw Scores'!N$3,TRUE))</f>
        <v>0.44661443286374702</v>
      </c>
      <c r="AQ122" s="8">
        <f t="shared" si="54"/>
        <v>0.44661443286374702</v>
      </c>
      <c r="AR122" s="43">
        <f t="shared" si="55"/>
        <v>0.50580103407639276</v>
      </c>
      <c r="AS122" s="8">
        <f t="shared" si="56"/>
        <v>0.50580103407639276</v>
      </c>
      <c r="AT122" s="44">
        <f>IF('Raw Scores'!O124=0, 0, _xlfn.NORM.DIST('Raw Scores'!O124,'Raw Scores'!O$2,'Raw Scores'!O$3,TRUE))</f>
        <v>0.35213820906785659</v>
      </c>
      <c r="AU122" s="8">
        <f t="shared" si="57"/>
        <v>0.35213820906785659</v>
      </c>
      <c r="AV122" s="17">
        <f>IF('Raw Scores'!P124=0, 0, _xlfn.NORM.DIST('Raw Scores'!P124,'Raw Scores'!P$2,'Raw Scores'!P$3,TRUE))</f>
        <v>0</v>
      </c>
      <c r="AW122" s="8">
        <f t="shared" si="58"/>
        <v>0</v>
      </c>
      <c r="AX122" s="45">
        <f>IFERROR(_xlfn.IFNA((J122*$J$3+L122*$L$3+R122*$R$3+Z122*$Z$3+AL122*$AL$3+AR122*$AR$3+AT122*$AT$3+AV122*$AV$3)/VLOOKUP(A122,CTP_Export!$D$1:$AN$953,37,0),0),0)</f>
        <v>7.5537607007696709E-9</v>
      </c>
      <c r="AY122">
        <f t="shared" si="31"/>
        <v>1.0293640434885006E-8</v>
      </c>
      <c r="AZ122">
        <f t="array" ref="AZ122">IF(COUNTIF(C:C, C122) &gt; 1, STDEV(IF(C:C=C122,AX:AX)), 0)</f>
        <v>1.959515603841011E-8</v>
      </c>
      <c r="BA122" s="50">
        <f>IF(VLOOKUP(A122,CTP_Export!$D$1:$AN$953,37,0)&gt;0,IF(COUNTIF(C:C,C122)&gt;1,IFERROR(_xlfn.NORM.DIST(AX122,AY122,AZ122,TRUE),0)*1,0),0)</f>
        <v>0.44439939136309353</v>
      </c>
    </row>
    <row r="123" spans="1:53">
      <c r="A123" s="8" t="str">
        <f>'Raw Scores'!A125</f>
        <v>A201a</v>
      </c>
      <c r="B123" s="8" t="str">
        <f>IF(_xlfn.XLOOKUP(A123,CTP_Export!D:D,CTP_Export!K:K,,0)=0, _xlfn.XLOOKUP(A123,CTP_Export!D:D,CTP_Export!F:F,,0), _xlfn.XLOOKUP(A123,CTP_Export!D:D,CTP_Export!K:K,,0))</f>
        <v>Rock Quarry Rd is proposed to be a 4 lane Major Thoroughfare between New Hope Rd and Battle Bridge Rd. An AADT of 41000 is expected in the planning horizon year (2055) which would cause Rock Quarry Rd to operate inefficiently in 2055. The purpose of this project is to reduce congestion so Rock Quarry Rd will operate more efficiently in 2055</v>
      </c>
      <c r="C123" s="8" t="str">
        <f>_xlfn.IFNA(_xlfn.XLOOKUP(A123,CTP_Export!D:D,CTP_Export!AM:AM,,0),"")</f>
        <v>Widening</v>
      </c>
      <c r="D123" s="79" t="str">
        <f>_xlfn.IFNA(_xlfn.XLOOKUP(A123,CTP_Export!D:D,CTP_Export!AK:AK,,0),"")</f>
        <v>Wake</v>
      </c>
      <c r="E123" s="79" t="str">
        <f>_xlfn.IFNA(_xlfn.XLOOKUP(A123,CTP_Export!D:D,CTP_Export!CL:CL,,0),"")</f>
        <v>Division</v>
      </c>
      <c r="F123" s="79">
        <f t="shared" si="30"/>
        <v>135</v>
      </c>
      <c r="G123" s="79">
        <f>_xlfn.XLOOKUP(A123,CTP_Export!$D$2:$D$1245,CTP_Export!AX$2:AX$1245, "-",0)</f>
        <v>5.4791511230183296</v>
      </c>
      <c r="H123" s="20">
        <f t="shared" si="32"/>
        <v>0.3911267629094814</v>
      </c>
      <c r="I123" s="8">
        <f t="shared" si="33"/>
        <v>0.3911267629094814</v>
      </c>
      <c r="J123" s="53">
        <f>'Raw Scores'!B125/100</f>
        <v>7.2727272727272696E-2</v>
      </c>
      <c r="K123" s="8">
        <f t="shared" si="34"/>
        <v>7.2727272727272696E-2</v>
      </c>
      <c r="L123" s="54">
        <f>IF('Raw Scores'!C125=0, 0, _xlfn.NORM.DIST('Raw Scores'!C125,'Raw Scores'!C$2,'Raw Scores'!C$3,TRUE))</f>
        <v>0.54947820773548206</v>
      </c>
      <c r="M123" s="8">
        <f t="shared" si="35"/>
        <v>0.54947820773548206</v>
      </c>
      <c r="N123" s="20">
        <f>IF('Raw Scores'!D125=0, 0, _xlfn.NORM.DIST('Raw Scores'!D125,'Raw Scores'!D$2,'Raw Scores'!D$3,TRUE))</f>
        <v>0.47921538733268026</v>
      </c>
      <c r="O123" s="8">
        <f t="shared" si="36"/>
        <v>0.47921538733268026</v>
      </c>
      <c r="P123" s="20">
        <f>IF('Raw Scores'!F125=0, 0, _xlfn.NORM.DIST('Raw Scores'!F125,'Raw Scores'!F$2,'Raw Scores'!F$3,TRUE))</f>
        <v>0.53012506157379335</v>
      </c>
      <c r="Q123" s="20">
        <f t="shared" si="37"/>
        <v>0.53012506157379335</v>
      </c>
      <c r="R123" s="55">
        <f t="shared" si="38"/>
        <v>0.50467022445323684</v>
      </c>
      <c r="S123" s="8">
        <f t="shared" si="39"/>
        <v>0.50467022445323684</v>
      </c>
      <c r="T123" s="20">
        <f>IF('Raw Scores'!E125=0, 0, _xlfn.NORM.DIST('Raw Scores'!E125,'Raw Scores'!E$2,'Raw Scores'!E$3,TRUE))</f>
        <v>0.48045154210239377</v>
      </c>
      <c r="U123" s="20">
        <f t="shared" si="40"/>
        <v>0.48045154210239377</v>
      </c>
      <c r="V123" s="20">
        <f>IF('Raw Scores'!G125=0, 0, _xlfn.NORM.DIST('Raw Scores'!G125,'Raw Scores'!G$2,'Raw Scores'!G$3,TRUE))</f>
        <v>0.5293102025609403</v>
      </c>
      <c r="W123" s="8">
        <f t="shared" si="41"/>
        <v>0.5293102025609403</v>
      </c>
      <c r="X123" s="20">
        <f>IF('Raw Scores'!L125=0, 0, _xlfn.NORM.DIST('Raw Scores'!L125,'Raw Scores'!L$2,'Raw Scores'!L$3,TRUE))</f>
        <v>0.21196336403901889</v>
      </c>
      <c r="Y123" s="20">
        <f t="shared" si="42"/>
        <v>0.21196336403901889</v>
      </c>
      <c r="Z123" s="41">
        <f t="shared" si="43"/>
        <v>0.40724170290078426</v>
      </c>
      <c r="AA123" s="8">
        <f t="shared" si="44"/>
        <v>0.40724170290078426</v>
      </c>
      <c r="AB123" s="20">
        <f>IF('Raw Scores'!H125=0, 0, _xlfn.NORM.DIST('Raw Scores'!H125,'Raw Scores'!H$2,'Raw Scores'!H$3,TRUE))</f>
        <v>0.4682092930195903</v>
      </c>
      <c r="AC123" s="8">
        <f t="shared" si="45"/>
        <v>0.4682092930195903</v>
      </c>
      <c r="AD123" s="20">
        <f>IF('Raw Scores'!I125=0, 0, _xlfn.NORM.DIST('Raw Scores'!I125,'Raw Scores'!I$2,'Raw Scores'!I$3,TRUE))</f>
        <v>0.69910305192807864</v>
      </c>
      <c r="AE123" s="8">
        <f t="shared" si="46"/>
        <v>0.69910305192807864</v>
      </c>
      <c r="AF123" s="20">
        <f>IF('Raw Scores'!J125=0, 0, _xlfn.NORM.DIST('Raw Scores'!J125,'Raw Scores'!J$2,'Raw Scores'!J$3,TRUE))</f>
        <v>0.41328828253091704</v>
      </c>
      <c r="AG123" s="8">
        <f t="shared" si="47"/>
        <v>0.41328828253091704</v>
      </c>
      <c r="AH123" s="20">
        <f>IF('Raw Scores'!K125=0, 0, _xlfn.NORM.DIST('Raw Scores'!K125,'Raw Scores'!K$2,'Raw Scores'!K$3,TRUE))</f>
        <v>0.47560519415749952</v>
      </c>
      <c r="AI123" s="8">
        <f t="shared" si="48"/>
        <v>0.47560519415749952</v>
      </c>
      <c r="AJ123" s="20">
        <f t="shared" si="49"/>
        <v>0.19656205385613632</v>
      </c>
      <c r="AK123" s="8">
        <f t="shared" si="50"/>
        <v>0.19656205385613632</v>
      </c>
      <c r="AL123" s="42">
        <f t="shared" si="51"/>
        <v>0.45462479960126834</v>
      </c>
      <c r="AM123" s="8">
        <f t="shared" si="52"/>
        <v>0.45462479960126834</v>
      </c>
      <c r="AN123" s="20">
        <f>IF('Raw Scores'!M125=0, 0, _xlfn.NORM.DIST('Raw Scores'!M125,'Raw Scores'!M$2,'Raw Scores'!M$3,TRUE))</f>
        <v>0.50486762792631956</v>
      </c>
      <c r="AO123" s="8">
        <f t="shared" si="53"/>
        <v>0.50486762792631956</v>
      </c>
      <c r="AP123" s="20">
        <f>IF('Raw Scores'!N125=0, 0, _xlfn.NORM.DIST('Raw Scores'!N125,'Raw Scores'!N$2,'Raw Scores'!N$3,TRUE))</f>
        <v>0.81336947586929675</v>
      </c>
      <c r="AQ123" s="8">
        <f t="shared" si="54"/>
        <v>0.81336947586929675</v>
      </c>
      <c r="AR123" s="43">
        <f t="shared" si="55"/>
        <v>0.65911855189780821</v>
      </c>
      <c r="AS123" s="8">
        <f t="shared" si="56"/>
        <v>0.65911855189780821</v>
      </c>
      <c r="AT123" s="44">
        <f>IF('Raw Scores'!O125=0, 0, _xlfn.NORM.DIST('Raw Scores'!O125,'Raw Scores'!O$2,'Raw Scores'!O$3,TRUE))</f>
        <v>0.50428026952451843</v>
      </c>
      <c r="AU123" s="8">
        <f t="shared" si="57"/>
        <v>0.50428026952451843</v>
      </c>
      <c r="AV123" s="17">
        <f>IF('Raw Scores'!P125=0, 0, _xlfn.NORM.DIST('Raw Scores'!P125,'Raw Scores'!P$2,'Raw Scores'!P$3,TRUE))</f>
        <v>0</v>
      </c>
      <c r="AW123" s="8">
        <f t="shared" si="58"/>
        <v>0</v>
      </c>
      <c r="AX123" s="45">
        <f>IFERROR(_xlfn.IFNA((J123*$J$3+L123*$L$3+R123*$R$3+Z123*$Z$3+AL123*$AL$3+AR123*$AR$3+AT123*$AT$3+AV123*$AV$3)/VLOOKUP(A123,CTP_Export!$D$1:$AN$953,37,0),0),0)</f>
        <v>1.485596190427678E-8</v>
      </c>
      <c r="AY123">
        <f t="shared" si="31"/>
        <v>1.0293640434885006E-8</v>
      </c>
      <c r="AZ123">
        <f t="array" ref="AZ123">IF(COUNTIF(C:C, C123) &gt; 1, STDEV(IF(C:C=C123,AX:AX)), 0)</f>
        <v>1.959515603841011E-8</v>
      </c>
      <c r="BA123" s="50">
        <f>IF(VLOOKUP(A123,CTP_Export!$D$1:$AN$953,37,0)&gt;0,IF(COUNTIF(C:C,C123)&gt;1,IFERROR(_xlfn.NORM.DIST(AX123,AY123,AZ123,TRUE),0)*1,0),0)</f>
        <v>0.59205292104965956</v>
      </c>
    </row>
    <row r="124" spans="1:53">
      <c r="A124" s="8" t="str">
        <f>'Raw Scores'!A126</f>
        <v>A201b</v>
      </c>
      <c r="B124" s="8" t="str">
        <f>IF(_xlfn.XLOOKUP(A124,CTP_Export!D:D,CTP_Export!K:K,,0)=0, _xlfn.XLOOKUP(A124,CTP_Export!D:D,CTP_Export!F:F,,0), _xlfn.XLOOKUP(A124,CTP_Export!D:D,CTP_Export!K:K,,0))</f>
        <v>Rock Quarry Rd is proposed to be a 4 lane Major Thoroughfare between Battle Bridge Rd  and East Garner Rd. An AADT of 31000 is expected in the planning horizon year (2055) which would cause Rock Quarry Rd to operate inefficiently in 2055. The purpose of this project is to reduce congestion so Rock Quarry Rd will operate more efficiently in 2055</v>
      </c>
      <c r="C124" s="8" t="str">
        <f>_xlfn.IFNA(_xlfn.XLOOKUP(A124,CTP_Export!D:D,CTP_Export!AM:AM,,0),"")</f>
        <v>Widening</v>
      </c>
      <c r="D124" s="79" t="str">
        <f>_xlfn.IFNA(_xlfn.XLOOKUP(A124,CTP_Export!D:D,CTP_Export!AK:AK,,0),"")</f>
        <v>Wake</v>
      </c>
      <c r="E124" s="79" t="str">
        <f>_xlfn.IFNA(_xlfn.XLOOKUP(A124,CTP_Export!D:D,CTP_Export!CL:CL,,0),"")</f>
        <v>Division</v>
      </c>
      <c r="F124" s="79">
        <f t="shared" si="30"/>
        <v>23</v>
      </c>
      <c r="G124" s="79">
        <f>_xlfn.XLOOKUP(A124,CTP_Export!$D$2:$D$1245,CTP_Export!AX$2:AX$1245, "-",0)</f>
        <v>54.5068168342615</v>
      </c>
      <c r="H124" s="20">
        <f t="shared" si="32"/>
        <v>0.47592854171353394</v>
      </c>
      <c r="I124" s="8">
        <f t="shared" si="33"/>
        <v>0.47592854171353394</v>
      </c>
      <c r="J124" s="53">
        <f>'Raw Scores'!B126/100</f>
        <v>0.206650405536037</v>
      </c>
      <c r="K124" s="8">
        <f t="shared" si="34"/>
        <v>0.206650405536037</v>
      </c>
      <c r="L124" s="54">
        <f>IF('Raw Scores'!C126=0, 0, _xlfn.NORM.DIST('Raw Scores'!C126,'Raw Scores'!C$2,'Raw Scores'!C$3,TRUE))</f>
        <v>0.67316957363121066</v>
      </c>
      <c r="M124" s="8">
        <f t="shared" si="35"/>
        <v>0.67316957363121066</v>
      </c>
      <c r="N124" s="20">
        <f>IF('Raw Scores'!D126=0, 0, _xlfn.NORM.DIST('Raw Scores'!D126,'Raw Scores'!D$2,'Raw Scores'!D$3,TRUE))</f>
        <v>0.91136034748652173</v>
      </c>
      <c r="O124" s="8">
        <f t="shared" si="36"/>
        <v>0.91136034748652173</v>
      </c>
      <c r="P124" s="20">
        <f>IF('Raw Scores'!F126=0, 0, _xlfn.NORM.DIST('Raw Scores'!F126,'Raw Scores'!F$2,'Raw Scores'!F$3,TRUE))</f>
        <v>0.53015509787005088</v>
      </c>
      <c r="Q124" s="20">
        <f t="shared" si="37"/>
        <v>0.53015509787005088</v>
      </c>
      <c r="R124" s="55">
        <f t="shared" si="38"/>
        <v>0.72075772267828631</v>
      </c>
      <c r="S124" s="8">
        <f t="shared" si="39"/>
        <v>0.72075772267828631</v>
      </c>
      <c r="T124" s="20">
        <f>IF('Raw Scores'!E126=0, 0, _xlfn.NORM.DIST('Raw Scores'!E126,'Raw Scores'!E$2,'Raw Scores'!E$3,TRUE))</f>
        <v>0.96942898651066678</v>
      </c>
      <c r="U124" s="20">
        <f t="shared" si="40"/>
        <v>0.96942898651066678</v>
      </c>
      <c r="V124" s="20">
        <f>IF('Raw Scores'!G126=0, 0, _xlfn.NORM.DIST('Raw Scores'!G126,'Raw Scores'!G$2,'Raw Scores'!G$3,TRUE))</f>
        <v>0.5294379274506652</v>
      </c>
      <c r="W124" s="8">
        <f t="shared" si="41"/>
        <v>0.5294379274506652</v>
      </c>
      <c r="X124" s="20">
        <f>IF('Raw Scores'!L126=0, 0, _xlfn.NORM.DIST('Raw Scores'!L126,'Raw Scores'!L$2,'Raw Scores'!L$3,TRUE))</f>
        <v>0.19754771278416419</v>
      </c>
      <c r="Y124" s="20">
        <f t="shared" si="42"/>
        <v>0.19754771278416419</v>
      </c>
      <c r="Z124" s="41">
        <f t="shared" si="43"/>
        <v>0.56547154224849872</v>
      </c>
      <c r="AA124" s="8">
        <f t="shared" si="44"/>
        <v>0.56547154224849872</v>
      </c>
      <c r="AB124" s="20">
        <f>IF('Raw Scores'!H126=0, 0, _xlfn.NORM.DIST('Raw Scores'!H126,'Raw Scores'!H$2,'Raw Scores'!H$3,TRUE))</f>
        <v>0.56803405913831873</v>
      </c>
      <c r="AC124" s="8">
        <f t="shared" si="45"/>
        <v>0.56803405913831873</v>
      </c>
      <c r="AD124" s="20">
        <f>IF('Raw Scores'!I126=0, 0, _xlfn.NORM.DIST('Raw Scores'!I126,'Raw Scores'!I$2,'Raw Scores'!I$3,TRUE))</f>
        <v>0.64917898118286765</v>
      </c>
      <c r="AE124" s="8">
        <f t="shared" si="46"/>
        <v>0.64917898118286765</v>
      </c>
      <c r="AF124" s="20">
        <f>IF('Raw Scores'!J126=0, 0, _xlfn.NORM.DIST('Raw Scores'!J126,'Raw Scores'!J$2,'Raw Scores'!J$3,TRUE))</f>
        <v>0.77913729472679338</v>
      </c>
      <c r="AG124" s="8">
        <f t="shared" si="47"/>
        <v>0.77913729472679338</v>
      </c>
      <c r="AH124" s="20">
        <f>IF('Raw Scores'!K126=0, 0, _xlfn.NORM.DIST('Raw Scores'!K126,'Raw Scores'!K$2,'Raw Scores'!K$3,TRUE))</f>
        <v>0.47560519415749952</v>
      </c>
      <c r="AI124" s="8">
        <f t="shared" si="48"/>
        <v>0.47560519415749952</v>
      </c>
      <c r="AJ124" s="20">
        <f t="shared" si="49"/>
        <v>0.3705617443338855</v>
      </c>
      <c r="AK124" s="8">
        <f t="shared" si="50"/>
        <v>0.3705617443338855</v>
      </c>
      <c r="AL124" s="42">
        <f t="shared" si="51"/>
        <v>0.52925826155169065</v>
      </c>
      <c r="AM124" s="8">
        <f t="shared" si="52"/>
        <v>0.52925826155169065</v>
      </c>
      <c r="AN124" s="20">
        <f>IF('Raw Scores'!M126=0, 0, _xlfn.NORM.DIST('Raw Scores'!M126,'Raw Scores'!M$2,'Raw Scores'!M$3,TRUE))</f>
        <v>0.4208208560508504</v>
      </c>
      <c r="AO124" s="8">
        <f t="shared" si="53"/>
        <v>0.4208208560508504</v>
      </c>
      <c r="AP124" s="20">
        <f>IF('Raw Scores'!N126=0, 0, _xlfn.NORM.DIST('Raw Scores'!N126,'Raw Scores'!N$2,'Raw Scores'!N$3,TRUE))</f>
        <v>0.43291890016985735</v>
      </c>
      <c r="AQ124" s="8">
        <f t="shared" si="54"/>
        <v>0.43291890016985735</v>
      </c>
      <c r="AR124" s="43">
        <f t="shared" si="55"/>
        <v>0.42686987811035387</v>
      </c>
      <c r="AS124" s="8">
        <f t="shared" si="56"/>
        <v>0.42686987811035387</v>
      </c>
      <c r="AT124" s="44">
        <f>IF('Raw Scores'!O126=0, 0, _xlfn.NORM.DIST('Raw Scores'!O126,'Raw Scores'!O$2,'Raw Scores'!O$3,TRUE))</f>
        <v>0.55366936770446928</v>
      </c>
      <c r="AU124" s="8">
        <f t="shared" si="57"/>
        <v>0.55366936770446928</v>
      </c>
      <c r="AV124" s="17">
        <f>IF('Raw Scores'!P126=0, 0, _xlfn.NORM.DIST('Raw Scores'!P126,'Raw Scores'!P$2,'Raw Scores'!P$3,TRUE))</f>
        <v>0</v>
      </c>
      <c r="AW124" s="8">
        <f t="shared" si="58"/>
        <v>0</v>
      </c>
      <c r="AX124" s="45">
        <f>IFERROR(_xlfn.IFNA((J124*$J$3+L124*$L$3+R124*$R$3+Z124*$Z$3+AL124*$AL$3+AR124*$AR$3+AT124*$AT$3+AV124*$AV$3)/VLOOKUP(A124,CTP_Export!$D$1:$AN$953,37,0),0),0)</f>
        <v>4.3526910876936901E-9</v>
      </c>
      <c r="AY124">
        <f t="shared" si="31"/>
        <v>1.0293640434885006E-8</v>
      </c>
      <c r="AZ124">
        <f t="array" ref="AZ124">IF(COUNTIF(C:C, C124) &gt; 1, STDEV(IF(C:C=C124,AX:AX)), 0)</f>
        <v>1.959515603841011E-8</v>
      </c>
      <c r="BA124" s="50">
        <f>IF(VLOOKUP(A124,CTP_Export!$D$1:$AN$953,37,0)&gt;0,IF(COUNTIF(C:C,C124)&gt;1,IFERROR(_xlfn.NORM.DIST(AX124,AY124,AZ124,TRUE),0)*1,0),0)</f>
        <v>0.38087459608245056</v>
      </c>
    </row>
    <row r="125" spans="1:53">
      <c r="A125" s="8" t="str">
        <f>'Raw Scores'!A127</f>
        <v>A202</v>
      </c>
      <c r="B125" s="8" t="str">
        <f>IF(_xlfn.XLOOKUP(A125,CTP_Export!D:D,CTP_Export!K:K,,0)=0, _xlfn.XLOOKUP(A125,CTP_Export!D:D,CTP_Export!F:F,,0), _xlfn.XLOOKUP(A125,CTP_Export!D:D,CTP_Export!K:K,,0))</f>
        <v>Old US 70 is proposed to be a 4 lane Boulevard between Rock Quarry Rd and Shotwell Rd. An AADT of 18000 is expected in the planning horizon year (2055) which would cause Old US 70 to operate inefficiently in 2055. The purpose of this project is to reduce congestion so Old US 70 will operate more efficiently in 2055</v>
      </c>
      <c r="C125" s="8" t="str">
        <f>_xlfn.IFNA(_xlfn.XLOOKUP(A125,CTP_Export!D:D,CTP_Export!AM:AM,,0),"")</f>
        <v>Widening</v>
      </c>
      <c r="D125" s="79" t="str">
        <f>_xlfn.IFNA(_xlfn.XLOOKUP(A125,CTP_Export!D:D,CTP_Export!AK:AK,,0),"")</f>
        <v>Johnston</v>
      </c>
      <c r="E125" s="79" t="str">
        <f>_xlfn.IFNA(_xlfn.XLOOKUP(A125,CTP_Export!D:D,CTP_Export!CL:CL,,0),"")</f>
        <v>Division</v>
      </c>
      <c r="F125" s="79">
        <f t="shared" si="30"/>
        <v>3</v>
      </c>
      <c r="G125" s="79">
        <f>_xlfn.XLOOKUP(A125,CTP_Export!$D$2:$D$1245,CTP_Export!AX$2:AX$1245, "-",0)</f>
        <v>50.397717025618398</v>
      </c>
      <c r="H125" s="20">
        <f t="shared" si="32"/>
        <v>0.53425778304975424</v>
      </c>
      <c r="I125" s="8">
        <f t="shared" si="33"/>
        <v>0.53425778304975424</v>
      </c>
      <c r="J125" s="53">
        <f>'Raw Scores'!B127/100</f>
        <v>0.57162597591834696</v>
      </c>
      <c r="K125" s="8">
        <f t="shared" si="34"/>
        <v>0.57162597591834696</v>
      </c>
      <c r="L125" s="54">
        <f>IF('Raw Scores'!C127=0, 0, _xlfn.NORM.DIST('Raw Scores'!C127,'Raw Scores'!C$2,'Raw Scores'!C$3,TRUE))</f>
        <v>0.28643798005981835</v>
      </c>
      <c r="M125" s="8">
        <f t="shared" si="35"/>
        <v>0.28643798005981835</v>
      </c>
      <c r="N125" s="20">
        <f>IF('Raw Scores'!D127=0, 0, _xlfn.NORM.DIST('Raw Scores'!D127,'Raw Scores'!D$2,'Raw Scores'!D$3,TRUE))</f>
        <v>0.93444226835280064</v>
      </c>
      <c r="O125" s="8">
        <f t="shared" si="36"/>
        <v>0.93444226835280064</v>
      </c>
      <c r="P125" s="20">
        <f>IF('Raw Scores'!F127=0, 0, _xlfn.NORM.DIST('Raw Scores'!F127,'Raw Scores'!F$2,'Raw Scores'!F$3,TRUE))</f>
        <v>0.53011484617806637</v>
      </c>
      <c r="Q125" s="20">
        <f t="shared" si="37"/>
        <v>0.53011484617806637</v>
      </c>
      <c r="R125" s="55">
        <f t="shared" si="38"/>
        <v>0.73227855726543356</v>
      </c>
      <c r="S125" s="8">
        <f t="shared" si="39"/>
        <v>0.73227855726543356</v>
      </c>
      <c r="T125" s="20">
        <f>IF('Raw Scores'!E127=0, 0, _xlfn.NORM.DIST('Raw Scores'!E127,'Raw Scores'!E$2,'Raw Scores'!E$3,TRUE))</f>
        <v>0.95472857970886404</v>
      </c>
      <c r="U125" s="20">
        <f t="shared" si="40"/>
        <v>0.95472857970886404</v>
      </c>
      <c r="V125" s="20">
        <f>IF('Raw Scores'!G127=0, 0, _xlfn.NORM.DIST('Raw Scores'!G127,'Raw Scores'!G$2,'Raw Scores'!G$3,TRUE))</f>
        <v>0.52939693016694589</v>
      </c>
      <c r="W125" s="8">
        <f t="shared" si="41"/>
        <v>0.52939693016694589</v>
      </c>
      <c r="X125" s="20">
        <f>IF('Raw Scores'!L127=0, 0, _xlfn.NORM.DIST('Raw Scores'!L127,'Raw Scores'!L$2,'Raw Scores'!L$3,TRUE))</f>
        <v>0.36303109705269521</v>
      </c>
      <c r="Y125" s="20">
        <f t="shared" si="42"/>
        <v>0.36303109705269521</v>
      </c>
      <c r="Z125" s="41">
        <f t="shared" si="43"/>
        <v>0.61571886897616834</v>
      </c>
      <c r="AA125" s="8">
        <f t="shared" si="44"/>
        <v>0.61571886897616834</v>
      </c>
      <c r="AB125" s="20">
        <f>IF('Raw Scores'!H127=0, 0, _xlfn.NORM.DIST('Raw Scores'!H127,'Raw Scores'!H$2,'Raw Scores'!H$3,TRUE))</f>
        <v>0.76714206607992619</v>
      </c>
      <c r="AC125" s="8">
        <f t="shared" si="45"/>
        <v>0.76714206607992619</v>
      </c>
      <c r="AD125" s="20">
        <f>IF('Raw Scores'!I127=0, 0, _xlfn.NORM.DIST('Raw Scores'!I127,'Raw Scores'!I$2,'Raw Scores'!I$3,TRUE))</f>
        <v>0.66616357389666825</v>
      </c>
      <c r="AE125" s="8">
        <f t="shared" si="46"/>
        <v>0.66616357389666825</v>
      </c>
      <c r="AF125" s="20">
        <f>IF('Raw Scores'!J127=0, 0, _xlfn.NORM.DIST('Raw Scores'!J127,'Raw Scores'!J$2,'Raw Scores'!J$3,TRUE))</f>
        <v>0</v>
      </c>
      <c r="AG125" s="8">
        <f t="shared" si="47"/>
        <v>0</v>
      </c>
      <c r="AH125" s="20">
        <f>IF('Raw Scores'!K127=0, 0, _xlfn.NORM.DIST('Raw Scores'!K127,'Raw Scores'!K$2,'Raw Scores'!K$3,TRUE))</f>
        <v>0</v>
      </c>
      <c r="AI125" s="8">
        <f t="shared" si="48"/>
        <v>0</v>
      </c>
      <c r="AJ125" s="20">
        <f t="shared" si="49"/>
        <v>0</v>
      </c>
      <c r="AK125" s="8">
        <f t="shared" si="50"/>
        <v>0</v>
      </c>
      <c r="AL125" s="42">
        <f t="shared" si="51"/>
        <v>0.47776854665886481</v>
      </c>
      <c r="AM125" s="8">
        <f t="shared" si="52"/>
        <v>0.47776854665886481</v>
      </c>
      <c r="AN125" s="20">
        <f>IF('Raw Scores'!M127=0, 0, _xlfn.NORM.DIST('Raw Scores'!M127,'Raw Scores'!M$2,'Raw Scores'!M$3,TRUE))</f>
        <v>0.44463665034419486</v>
      </c>
      <c r="AO125" s="8">
        <f t="shared" si="53"/>
        <v>0.44463665034419486</v>
      </c>
      <c r="AP125" s="20">
        <f>IF('Raw Scores'!N127=0, 0, _xlfn.NORM.DIST('Raw Scores'!N127,'Raw Scores'!N$2,'Raw Scores'!N$3,TRUE))</f>
        <v>0.3189883481391812</v>
      </c>
      <c r="AQ125" s="8">
        <f t="shared" si="54"/>
        <v>0.3189883481391812</v>
      </c>
      <c r="AR125" s="43">
        <f t="shared" si="55"/>
        <v>0.38181249924168803</v>
      </c>
      <c r="AS125" s="8">
        <f t="shared" si="56"/>
        <v>0.38181249924168803</v>
      </c>
      <c r="AT125" s="44">
        <f>IF('Raw Scores'!O127=0, 0, _xlfn.NORM.DIST('Raw Scores'!O127,'Raw Scores'!O$2,'Raw Scores'!O$3,TRUE))</f>
        <v>0.53861676625451393</v>
      </c>
      <c r="AU125" s="8">
        <f t="shared" si="57"/>
        <v>0.53861676625451393</v>
      </c>
      <c r="AV125" s="17">
        <f>IF('Raw Scores'!P127=0, 0, _xlfn.NORM.DIST('Raw Scores'!P127,'Raw Scores'!P$2,'Raw Scores'!P$3,TRUE))</f>
        <v>0</v>
      </c>
      <c r="AW125" s="8">
        <f t="shared" si="58"/>
        <v>0</v>
      </c>
      <c r="AX125" s="45">
        <f>IFERROR(_xlfn.IFNA((J125*$J$3+L125*$L$3+R125*$R$3+Z125*$Z$3+AL125*$AL$3+AR125*$AR$3+AT125*$AT$3+AV125*$AV$3)/VLOOKUP(A125,CTP_Export!$D$1:$AN$953,37,0),0),0)</f>
        <v>6.1277502790582132E-9</v>
      </c>
      <c r="AY125">
        <f t="shared" si="31"/>
        <v>1.0293640434885006E-8</v>
      </c>
      <c r="AZ125">
        <f t="array" ref="AZ125">IF(COUNTIF(C:C, C125) &gt; 1, STDEV(IF(C:C=C125,AX:AX)), 0)</f>
        <v>1.959515603841011E-8</v>
      </c>
      <c r="BA125" s="50">
        <f>IF(VLOOKUP(A125,CTP_Export!$D$1:$AN$953,37,0)&gt;0,IF(COUNTIF(C:C,C125)&gt;1,IFERROR(_xlfn.NORM.DIST(AX125,AY125,AZ125,TRUE),0)*1,0),0)</f>
        <v>0.41582028225042222</v>
      </c>
    </row>
    <row r="126" spans="1:53">
      <c r="A126" s="8" t="str">
        <f>'Raw Scores'!A128</f>
        <v>A203</v>
      </c>
      <c r="B126" s="8" t="str">
        <f>IF(_xlfn.XLOOKUP(A126,CTP_Export!D:D,CTP_Export!K:K,,0)=0, _xlfn.XLOOKUP(A126,CTP_Export!D:D,CTP_Export!F:F,,0), _xlfn.XLOOKUP(A126,CTP_Export!D:D,CTP_Export!K:K,,0))</f>
        <v>Auburn-Knightdale Rd is proposed to be a 4 lane Major Thoroughfare between Grasshopper Rd and Raynor Rd. An AADT of 20000 is expected in the planning horizon year (2055) which would cause Auburn-Knightdale Rd to operate inefficiently in 2055. The purpose of this project is to reduce congestion so Auburn-Knightdale Rd will operate more efficiently in 2055</v>
      </c>
      <c r="C126" s="8" t="str">
        <f>_xlfn.IFNA(_xlfn.XLOOKUP(A126,CTP_Export!D:D,CTP_Export!AM:AM,,0),"")</f>
        <v>Widening</v>
      </c>
      <c r="D126" s="79" t="str">
        <f>_xlfn.IFNA(_xlfn.XLOOKUP(A126,CTP_Export!D:D,CTP_Export!AK:AK,,0),"")</f>
        <v>Wake</v>
      </c>
      <c r="E126" s="79" t="str">
        <f>_xlfn.IFNA(_xlfn.XLOOKUP(A126,CTP_Export!D:D,CTP_Export!CL:CL,,0),"")</f>
        <v>Division</v>
      </c>
      <c r="F126" s="79">
        <f t="shared" si="30"/>
        <v>9</v>
      </c>
      <c r="G126" s="79">
        <f>_xlfn.XLOOKUP(A126,CTP_Export!$D$2:$D$1245,CTP_Export!AX$2:AX$1245, "-",0)</f>
        <v>45.962191338808402</v>
      </c>
      <c r="H126" s="20">
        <f t="shared" si="32"/>
        <v>0.50172451138073504</v>
      </c>
      <c r="I126" s="8">
        <f t="shared" si="33"/>
        <v>0.50172451138073504</v>
      </c>
      <c r="J126" s="53">
        <f>'Raw Scores'!B128/100</f>
        <v>0.55064164475799204</v>
      </c>
      <c r="K126" s="8">
        <f t="shared" si="34"/>
        <v>0.55064164475799204</v>
      </c>
      <c r="L126" s="54">
        <f>IF('Raw Scores'!C128=0, 0, _xlfn.NORM.DIST('Raw Scores'!C128,'Raw Scores'!C$2,'Raw Scores'!C$3,TRUE))</f>
        <v>0.36565747925080017</v>
      </c>
      <c r="M126" s="8">
        <f t="shared" si="35"/>
        <v>0.36565747925080017</v>
      </c>
      <c r="N126" s="20">
        <f>IF('Raw Scores'!D128=0, 0, _xlfn.NORM.DIST('Raw Scores'!D128,'Raw Scores'!D$2,'Raw Scores'!D$3,TRUE))</f>
        <v>0.97788193590136785</v>
      </c>
      <c r="O126" s="8">
        <f t="shared" si="36"/>
        <v>0.97788193590136785</v>
      </c>
      <c r="P126" s="20">
        <f>IF('Raw Scores'!F128=0, 0, _xlfn.NORM.DIST('Raw Scores'!F128,'Raw Scores'!F$2,'Raw Scores'!F$3,TRUE))</f>
        <v>0.53014525775036647</v>
      </c>
      <c r="Q126" s="20">
        <f t="shared" si="37"/>
        <v>0.53014525775036647</v>
      </c>
      <c r="R126" s="55">
        <f t="shared" si="38"/>
        <v>0.75401359682586722</v>
      </c>
      <c r="S126" s="8">
        <f t="shared" si="39"/>
        <v>0.75401359682586722</v>
      </c>
      <c r="T126" s="20">
        <f>IF('Raw Scores'!E128=0, 0, _xlfn.NORM.DIST('Raw Scores'!E128,'Raw Scores'!E$2,'Raw Scores'!E$3,TRUE))</f>
        <v>0.98040283690148144</v>
      </c>
      <c r="U126" s="20">
        <f t="shared" si="40"/>
        <v>0.98040283690148144</v>
      </c>
      <c r="V126" s="20">
        <f>IF('Raw Scores'!G128=0, 0, _xlfn.NORM.DIST('Raw Scores'!G128,'Raw Scores'!G$2,'Raw Scores'!G$3,TRUE))</f>
        <v>0.52959791722600258</v>
      </c>
      <c r="W126" s="8">
        <f t="shared" si="41"/>
        <v>0.52959791722600258</v>
      </c>
      <c r="X126" s="20">
        <f>IF('Raw Scores'!L128=0, 0, _xlfn.NORM.DIST('Raw Scores'!L128,'Raw Scores'!L$2,'Raw Scores'!L$3,TRUE))</f>
        <v>0.18897874051814639</v>
      </c>
      <c r="Y126" s="20">
        <f t="shared" si="42"/>
        <v>0.18897874051814639</v>
      </c>
      <c r="Z126" s="41">
        <f t="shared" si="43"/>
        <v>0.56632649821521008</v>
      </c>
      <c r="AA126" s="8">
        <f t="shared" si="44"/>
        <v>0.56632649821521008</v>
      </c>
      <c r="AB126" s="20">
        <f>IF('Raw Scores'!H128=0, 0, _xlfn.NORM.DIST('Raw Scores'!H128,'Raw Scores'!H$2,'Raw Scores'!H$3,TRUE))</f>
        <v>0.9104243827082581</v>
      </c>
      <c r="AC126" s="8">
        <f t="shared" si="45"/>
        <v>0.9104243827082581</v>
      </c>
      <c r="AD126" s="20">
        <f>IF('Raw Scores'!I128=0, 0, _xlfn.NORM.DIST('Raw Scores'!I128,'Raw Scores'!I$2,'Raw Scores'!I$3,TRUE))</f>
        <v>0</v>
      </c>
      <c r="AE126" s="8">
        <f t="shared" si="46"/>
        <v>0</v>
      </c>
      <c r="AF126" s="20">
        <f>IF('Raw Scores'!J128=0, 0, _xlfn.NORM.DIST('Raw Scores'!J128,'Raw Scores'!J$2,'Raw Scores'!J$3,TRUE))</f>
        <v>0</v>
      </c>
      <c r="AG126" s="8">
        <f t="shared" si="47"/>
        <v>0</v>
      </c>
      <c r="AH126" s="20">
        <f>IF('Raw Scores'!K128=0, 0, _xlfn.NORM.DIST('Raw Scores'!K128,'Raw Scores'!K$2,'Raw Scores'!K$3,TRUE))</f>
        <v>0</v>
      </c>
      <c r="AI126" s="8">
        <f t="shared" si="48"/>
        <v>0</v>
      </c>
      <c r="AJ126" s="20">
        <f t="shared" si="49"/>
        <v>0</v>
      </c>
      <c r="AK126" s="8">
        <f t="shared" si="50"/>
        <v>0</v>
      </c>
      <c r="AL126" s="42">
        <f t="shared" si="51"/>
        <v>0.30347479423608603</v>
      </c>
      <c r="AM126" s="8">
        <f t="shared" si="52"/>
        <v>0.30347479423608603</v>
      </c>
      <c r="AN126" s="20">
        <f>IF('Raw Scores'!M128=0, 0, _xlfn.NORM.DIST('Raw Scores'!M128,'Raw Scores'!M$2,'Raw Scores'!M$3,TRUE))</f>
        <v>0.45662555001735811</v>
      </c>
      <c r="AO126" s="8">
        <f t="shared" si="53"/>
        <v>0.45662555001735811</v>
      </c>
      <c r="AP126" s="20">
        <f>IF('Raw Scores'!N128=0, 0, _xlfn.NORM.DIST('Raw Scores'!N128,'Raw Scores'!N$2,'Raw Scores'!N$3,TRUE))</f>
        <v>0</v>
      </c>
      <c r="AQ126" s="8">
        <f t="shared" si="54"/>
        <v>0</v>
      </c>
      <c r="AR126" s="43">
        <f t="shared" si="55"/>
        <v>0.22831277500867905</v>
      </c>
      <c r="AS126" s="8">
        <f t="shared" si="56"/>
        <v>0.22831277500867905</v>
      </c>
      <c r="AT126" s="44">
        <f>IF('Raw Scores'!O128=0, 0, _xlfn.NORM.DIST('Raw Scores'!O128,'Raw Scores'!O$2,'Raw Scores'!O$3,TRUE))</f>
        <v>0.61788731511576844</v>
      </c>
      <c r="AU126" s="8">
        <f t="shared" si="57"/>
        <v>0.61788731511576844</v>
      </c>
      <c r="AV126" s="17">
        <f>IF('Raw Scores'!P128=0, 0, _xlfn.NORM.DIST('Raw Scores'!P128,'Raw Scores'!P$2,'Raw Scores'!P$3,TRUE))</f>
        <v>0</v>
      </c>
      <c r="AW126" s="8">
        <f t="shared" si="58"/>
        <v>0</v>
      </c>
      <c r="AX126" s="45">
        <f>IFERROR(_xlfn.IFNA((J126*$J$3+L126*$L$3+R126*$R$3+Z126*$Z$3+AL126*$AL$3+AR126*$AR$3+AT126*$AT$3+AV126*$AV$3)/VLOOKUP(A126,CTP_Export!$D$1:$AN$953,37,0),0),0)</f>
        <v>2.4821523649800441E-9</v>
      </c>
      <c r="AY126">
        <f t="shared" si="31"/>
        <v>1.0293640434885006E-8</v>
      </c>
      <c r="AZ126">
        <f t="array" ref="AZ126">IF(COUNTIF(C:C, C126) &gt; 1, STDEV(IF(C:C=C126,AX:AX)), 0)</f>
        <v>1.959515603841011E-8</v>
      </c>
      <c r="BA126" s="50">
        <f>IF(VLOOKUP(A126,CTP_Export!$D$1:$AN$953,37,0)&gt;0,IF(COUNTIF(C:C,C126)&gt;1,IFERROR(_xlfn.NORM.DIST(AX126,AY126,AZ126,TRUE),0)*1,0),0)</f>
        <v>0.34507783031605055</v>
      </c>
    </row>
    <row r="127" spans="1:53">
      <c r="A127" s="8" t="str">
        <f>'Raw Scores'!A129</f>
        <v>A204</v>
      </c>
      <c r="B127" s="8" t="str">
        <f>IF(_xlfn.XLOOKUP(A127,CTP_Export!D:D,CTP_Export!K:K,,0)=0, _xlfn.XLOOKUP(A127,CTP_Export!D:D,CTP_Export!F:F,,0), _xlfn.XLOOKUP(A127,CTP_Export!D:D,CTP_Export!K:K,,0))</f>
        <v>Bethlehem Rd is proposed to be a 3 lane Boulevard between Railroad St and Old Faison Rd. An AADT of 18000 is expected in the planning horizon year (2055) which would cause Bethlehem Rd to operate inefficiently in 2055. The purpose of this project is to reduce congestion so Bethlehem Rd will operate more efficiently in 2055.</v>
      </c>
      <c r="C127" s="8" t="str">
        <f>_xlfn.IFNA(_xlfn.XLOOKUP(A127,CTP_Export!D:D,CTP_Export!AM:AM,,0),"")</f>
        <v>Widening</v>
      </c>
      <c r="D127" s="79" t="str">
        <f>_xlfn.IFNA(_xlfn.XLOOKUP(A127,CTP_Export!D:D,CTP_Export!AK:AK,,0),"")</f>
        <v>Wake</v>
      </c>
      <c r="E127" s="79" t="str">
        <f>_xlfn.IFNA(_xlfn.XLOOKUP(A127,CTP_Export!D:D,CTP_Export!CL:CL,,0),"")</f>
        <v>Division</v>
      </c>
      <c r="F127" s="79">
        <f t="shared" si="30"/>
        <v>331</v>
      </c>
      <c r="G127" s="79">
        <f>_xlfn.XLOOKUP(A127,CTP_Export!$D$2:$D$1245,CTP_Export!AX$2:AX$1245, "-",0)</f>
        <v>77.241350958602297</v>
      </c>
      <c r="H127" s="20">
        <f t="shared" si="32"/>
        <v>0.31902138480004932</v>
      </c>
      <c r="I127" s="8">
        <f t="shared" si="33"/>
        <v>0.31902138480004932</v>
      </c>
      <c r="J127" s="53">
        <f>'Raw Scores'!B129/100</f>
        <v>7.2727272727272696E-2</v>
      </c>
      <c r="K127" s="8">
        <f t="shared" si="34"/>
        <v>7.2727272727272696E-2</v>
      </c>
      <c r="L127" s="54">
        <f>IF('Raw Scores'!C129=0, 0, _xlfn.NORM.DIST('Raw Scores'!C129,'Raw Scores'!C$2,'Raw Scores'!C$3,TRUE))</f>
        <v>0</v>
      </c>
      <c r="M127" s="8">
        <f t="shared" si="35"/>
        <v>0</v>
      </c>
      <c r="N127" s="20">
        <f>IF('Raw Scores'!D129=0, 0, _xlfn.NORM.DIST('Raw Scores'!D129,'Raw Scores'!D$2,'Raw Scores'!D$3,TRUE))</f>
        <v>0.3101012370450168</v>
      </c>
      <c r="O127" s="8">
        <f t="shared" si="36"/>
        <v>0.3101012370450168</v>
      </c>
      <c r="P127" s="20">
        <f>IF('Raw Scores'!F129=0, 0, _xlfn.NORM.DIST('Raw Scores'!F129,'Raw Scores'!F$2,'Raw Scores'!F$3,TRUE))</f>
        <v>0.53012663390360104</v>
      </c>
      <c r="Q127" s="20">
        <f t="shared" si="37"/>
        <v>0.53012663390360104</v>
      </c>
      <c r="R127" s="55">
        <f t="shared" si="38"/>
        <v>0.42011393547430892</v>
      </c>
      <c r="S127" s="8">
        <f t="shared" si="39"/>
        <v>0.42011393547430892</v>
      </c>
      <c r="T127" s="20">
        <f>IF('Raw Scores'!E129=0, 0, _xlfn.NORM.DIST('Raw Scores'!E129,'Raw Scores'!E$2,'Raw Scores'!E$3,TRUE))</f>
        <v>0.31643918099640866</v>
      </c>
      <c r="U127" s="20">
        <f t="shared" si="40"/>
        <v>0.31643918099640866</v>
      </c>
      <c r="V127" s="20">
        <f>IF('Raw Scores'!G129=0, 0, _xlfn.NORM.DIST('Raw Scores'!G129,'Raw Scores'!G$2,'Raw Scores'!G$3,TRUE))</f>
        <v>0.52932279105910451</v>
      </c>
      <c r="W127" s="8">
        <f t="shared" si="41"/>
        <v>0.52932279105910451</v>
      </c>
      <c r="X127" s="20">
        <f>IF('Raw Scores'!L129=0, 0, _xlfn.NORM.DIST('Raw Scores'!L129,'Raw Scores'!L$2,'Raw Scores'!L$3,TRUE))</f>
        <v>0.183741276409118</v>
      </c>
      <c r="Y127" s="20">
        <f t="shared" si="42"/>
        <v>0.183741276409118</v>
      </c>
      <c r="Z127" s="41">
        <f t="shared" si="43"/>
        <v>0.34316774948821038</v>
      </c>
      <c r="AA127" s="8">
        <f t="shared" si="44"/>
        <v>0.34316774948821038</v>
      </c>
      <c r="AB127" s="20">
        <f>IF('Raw Scores'!H129=0, 0, _xlfn.NORM.DIST('Raw Scores'!H129,'Raw Scores'!H$2,'Raw Scores'!H$3,TRUE))</f>
        <v>0.53492527642295296</v>
      </c>
      <c r="AC127" s="8">
        <f t="shared" si="45"/>
        <v>0.53492527642295296</v>
      </c>
      <c r="AD127" s="20">
        <f>IF('Raw Scores'!I129=0, 0, _xlfn.NORM.DIST('Raw Scores'!I129,'Raw Scores'!I$2,'Raw Scores'!I$3,TRUE))</f>
        <v>0.54207767749637925</v>
      </c>
      <c r="AE127" s="8">
        <f t="shared" si="46"/>
        <v>0.54207767749637925</v>
      </c>
      <c r="AF127" s="20">
        <f>IF('Raw Scores'!J129=0, 0, _xlfn.NORM.DIST('Raw Scores'!J129,'Raw Scores'!J$2,'Raw Scores'!J$3,TRUE))</f>
        <v>0</v>
      </c>
      <c r="AG127" s="8">
        <f t="shared" si="47"/>
        <v>0</v>
      </c>
      <c r="AH127" s="20">
        <f>IF('Raw Scores'!K129=0, 0, _xlfn.NORM.DIST('Raw Scores'!K129,'Raw Scores'!K$2,'Raw Scores'!K$3,TRUE))</f>
        <v>0</v>
      </c>
      <c r="AI127" s="8">
        <f t="shared" si="48"/>
        <v>0</v>
      </c>
      <c r="AJ127" s="20">
        <f t="shared" si="49"/>
        <v>0</v>
      </c>
      <c r="AK127" s="8">
        <f t="shared" si="50"/>
        <v>0</v>
      </c>
      <c r="AL127" s="42">
        <f t="shared" si="51"/>
        <v>0.35900098463977737</v>
      </c>
      <c r="AM127" s="8">
        <f t="shared" si="52"/>
        <v>0.35900098463977737</v>
      </c>
      <c r="AN127" s="20">
        <f>IF('Raw Scores'!M129=0, 0, _xlfn.NORM.DIST('Raw Scores'!M129,'Raw Scores'!M$2,'Raw Scores'!M$3,TRUE))</f>
        <v>0.45662555001735811</v>
      </c>
      <c r="AO127" s="8">
        <f t="shared" si="53"/>
        <v>0.45662555001735811</v>
      </c>
      <c r="AP127" s="20">
        <f>IF('Raw Scores'!N129=0, 0, _xlfn.NORM.DIST('Raw Scores'!N129,'Raw Scores'!N$2,'Raw Scores'!N$3,TRUE))</f>
        <v>0.32632133640688477</v>
      </c>
      <c r="AQ127" s="8">
        <f t="shared" si="54"/>
        <v>0.32632133640688477</v>
      </c>
      <c r="AR127" s="43">
        <f t="shared" si="55"/>
        <v>0.39147344321212141</v>
      </c>
      <c r="AS127" s="8">
        <f t="shared" si="56"/>
        <v>0.39147344321212141</v>
      </c>
      <c r="AT127" s="44">
        <f>IF('Raw Scores'!O129=0, 0, _xlfn.NORM.DIST('Raw Scores'!O129,'Raw Scores'!O$2,'Raw Scores'!O$3,TRUE))</f>
        <v>0.53027161389993371</v>
      </c>
      <c r="AU127" s="8">
        <f t="shared" si="57"/>
        <v>0.53027161389993371</v>
      </c>
      <c r="AV127" s="17">
        <f>IF('Raw Scores'!P129=0, 0, _xlfn.NORM.DIST('Raw Scores'!P129,'Raw Scores'!P$2,'Raw Scores'!P$3,TRUE))</f>
        <v>0</v>
      </c>
      <c r="AW127" s="8">
        <f t="shared" si="58"/>
        <v>0</v>
      </c>
      <c r="AX127" s="45">
        <f>IFERROR(_xlfn.IFNA((J127*$J$3+L127*$L$3+R127*$R$3+Z127*$Z$3+AL127*$AL$3+AR127*$AR$3+AT127*$AT$3+AV127*$AV$3)/VLOOKUP(A127,CTP_Export!$D$1:$AN$953,37,0),0),0)</f>
        <v>1.3506176972227423E-8</v>
      </c>
      <c r="AY127">
        <f t="shared" si="31"/>
        <v>1.0293640434885006E-8</v>
      </c>
      <c r="AZ127">
        <f t="array" ref="AZ127">IF(COUNTIF(C:C, C127) &gt; 1, STDEV(IF(C:C=C127,AX:AX)), 0)</f>
        <v>1.959515603841011E-8</v>
      </c>
      <c r="BA127" s="50">
        <f>IF(VLOOKUP(A127,CTP_Export!$D$1:$AN$953,37,0)&gt;0,IF(COUNTIF(C:C,C127)&gt;1,IFERROR(_xlfn.NORM.DIST(AX127,AY127,AZ127,TRUE),0)*1,0),0)</f>
        <v>0.56511295364155478</v>
      </c>
    </row>
    <row r="128" spans="1:53">
      <c r="A128" s="8" t="str">
        <f>'Raw Scores'!A130</f>
        <v>A205</v>
      </c>
      <c r="B128" s="8" t="str">
        <f>IF(_xlfn.XLOOKUP(A128,CTP_Export!D:D,CTP_Export!K:K,,0)=0, _xlfn.XLOOKUP(A128,CTP_Export!D:D,CTP_Export!F:F,,0), _xlfn.XLOOKUP(A128,CTP_Export!D:D,CTP_Export!K:K,,0))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28" s="8" t="str">
        <f>_xlfn.IFNA(_xlfn.XLOOKUP(A128,CTP_Export!D:D,CTP_Export!AM:AM,,0),"")</f>
        <v>New Location</v>
      </c>
      <c r="D128" s="79" t="str">
        <f>_xlfn.IFNA(_xlfn.XLOOKUP(A128,CTP_Export!D:D,CTP_Export!AK:AK,,0),"")</f>
        <v>Wake</v>
      </c>
      <c r="E128" s="79" t="str">
        <f>_xlfn.IFNA(_xlfn.XLOOKUP(A128,CTP_Export!D:D,CTP_Export!CL:CL,,0),"")</f>
        <v>Division</v>
      </c>
      <c r="F128" s="79">
        <f t="shared" si="30"/>
        <v>413</v>
      </c>
      <c r="G128" s="79">
        <f>_xlfn.XLOOKUP(A128,CTP_Export!$D$2:$D$1245,CTP_Export!AX$2:AX$1245, "-",0)</f>
        <v>4.1115594952783301</v>
      </c>
      <c r="H128" s="20">
        <f t="shared" si="32"/>
        <v>0.28452332994271501</v>
      </c>
      <c r="I128" s="8">
        <f t="shared" si="33"/>
        <v>0.28452332994271501</v>
      </c>
      <c r="J128" s="53">
        <f>'Raw Scores'!B130/100</f>
        <v>0.156009725403989</v>
      </c>
      <c r="K128" s="8">
        <f t="shared" si="34"/>
        <v>0.156009725403989</v>
      </c>
      <c r="L128" s="54">
        <f>IF('Raw Scores'!C130=0, 0, _xlfn.NORM.DIST('Raw Scores'!C130,'Raw Scores'!C$2,'Raw Scores'!C$3,TRUE))</f>
        <v>0</v>
      </c>
      <c r="M128" s="8">
        <f t="shared" si="35"/>
        <v>0</v>
      </c>
      <c r="N128" s="20">
        <f>IF('Raw Scores'!D130=0, 0, _xlfn.NORM.DIST('Raw Scores'!D130,'Raw Scores'!D$2,'Raw Scores'!D$3,TRUE))</f>
        <v>0.26830074305015406</v>
      </c>
      <c r="O128" s="8">
        <f t="shared" si="36"/>
        <v>0.26830074305015406</v>
      </c>
      <c r="P128" s="20">
        <f>IF('Raw Scores'!F130=0, 0, _xlfn.NORM.DIST('Raw Scores'!F130,'Raw Scores'!F$2,'Raw Scores'!F$3,TRUE))</f>
        <v>0.53018669683361797</v>
      </c>
      <c r="Q128" s="20">
        <f t="shared" si="37"/>
        <v>0.53018669683361797</v>
      </c>
      <c r="R128" s="55">
        <f t="shared" si="38"/>
        <v>0.39924371994188601</v>
      </c>
      <c r="S128" s="8">
        <f t="shared" si="39"/>
        <v>0.39924371994188601</v>
      </c>
      <c r="T128" s="20">
        <f>IF('Raw Scores'!E130=0, 0, _xlfn.NORM.DIST('Raw Scores'!E130,'Raw Scores'!E$2,'Raw Scores'!E$3,TRUE))</f>
        <v>0.29700473122947069</v>
      </c>
      <c r="U128" s="20">
        <f t="shared" si="40"/>
        <v>0.29700473122947069</v>
      </c>
      <c r="V128" s="20">
        <f>IF('Raw Scores'!G130=0, 0, _xlfn.NORM.DIST('Raw Scores'!G130,'Raw Scores'!G$2,'Raw Scores'!G$3,TRUE))</f>
        <v>0.52935780259224319</v>
      </c>
      <c r="W128" s="8">
        <f t="shared" si="41"/>
        <v>0.52935780259224319</v>
      </c>
      <c r="X128" s="20">
        <f>IF('Raw Scores'!L130=0, 0, _xlfn.NORM.DIST('Raw Scores'!L130,'Raw Scores'!L$2,'Raw Scores'!L$3,TRUE))</f>
        <v>0.97668714656158984</v>
      </c>
      <c r="Y128" s="20">
        <f t="shared" si="42"/>
        <v>0.97668714656158984</v>
      </c>
      <c r="Z128" s="41">
        <f t="shared" si="43"/>
        <v>0.60101656012776783</v>
      </c>
      <c r="AA128" s="8">
        <f t="shared" si="44"/>
        <v>0.60101656012776783</v>
      </c>
      <c r="AB128" s="20">
        <f>IF('Raw Scores'!H130=0, 0, _xlfn.NORM.DIST('Raw Scores'!H130,'Raw Scores'!H$2,'Raw Scores'!H$3,TRUE))</f>
        <v>0.13910594380296473</v>
      </c>
      <c r="AC128" s="8">
        <f t="shared" si="45"/>
        <v>0.13910594380296473</v>
      </c>
      <c r="AD128" s="20">
        <f>IF('Raw Scores'!I130=0, 0, _xlfn.NORM.DIST('Raw Scores'!I130,'Raw Scores'!I$2,'Raw Scores'!I$3,TRUE))</f>
        <v>1.3841509424872014E-3</v>
      </c>
      <c r="AE128" s="8">
        <f t="shared" si="46"/>
        <v>1.3841509424872014E-3</v>
      </c>
      <c r="AF128" s="20">
        <f>IF('Raw Scores'!J130=0, 0, _xlfn.NORM.DIST('Raw Scores'!J130,'Raw Scores'!J$2,'Raw Scores'!J$3,TRUE))</f>
        <v>0</v>
      </c>
      <c r="AG128" s="8">
        <f t="shared" si="47"/>
        <v>0</v>
      </c>
      <c r="AH128" s="20">
        <f>IF('Raw Scores'!K130=0, 0, _xlfn.NORM.DIST('Raw Scores'!K130,'Raw Scores'!K$2,'Raw Scores'!K$3,TRUE))</f>
        <v>0</v>
      </c>
      <c r="AI128" s="8">
        <f t="shared" si="48"/>
        <v>0</v>
      </c>
      <c r="AJ128" s="20">
        <f t="shared" si="49"/>
        <v>0</v>
      </c>
      <c r="AK128" s="8">
        <f t="shared" si="50"/>
        <v>0</v>
      </c>
      <c r="AL128" s="42">
        <f t="shared" si="51"/>
        <v>4.6830031581817311E-2</v>
      </c>
      <c r="AM128" s="8">
        <f t="shared" si="52"/>
        <v>4.6830031581817311E-2</v>
      </c>
      <c r="AN128" s="20">
        <f>IF('Raw Scores'!M130=0, 0, _xlfn.NORM.DIST('Raw Scores'!M130,'Raw Scores'!M$2,'Raw Scores'!M$3,TRUE))</f>
        <v>0.4208208560508504</v>
      </c>
      <c r="AO128" s="8">
        <f t="shared" si="53"/>
        <v>0.4208208560508504</v>
      </c>
      <c r="AP128" s="20">
        <f>IF('Raw Scores'!N130=0, 0, _xlfn.NORM.DIST('Raw Scores'!N130,'Raw Scores'!N$2,'Raw Scores'!N$3,TRUE))</f>
        <v>0</v>
      </c>
      <c r="AQ128" s="8">
        <f t="shared" si="54"/>
        <v>0</v>
      </c>
      <c r="AR128" s="43">
        <f t="shared" si="55"/>
        <v>0.2104104280254252</v>
      </c>
      <c r="AS128" s="8">
        <f t="shared" si="56"/>
        <v>0.2104104280254252</v>
      </c>
      <c r="AT128" s="44">
        <f>IF('Raw Scores'!O130=0, 0, _xlfn.NORM.DIST('Raw Scores'!O130,'Raw Scores'!O$2,'Raw Scores'!O$3,TRUE))</f>
        <v>0.52173255959024045</v>
      </c>
      <c r="AU128" s="8">
        <f t="shared" si="57"/>
        <v>0.52173255959024045</v>
      </c>
      <c r="AV128" s="17">
        <f>IF('Raw Scores'!P130=0, 0, _xlfn.NORM.DIST('Raw Scores'!P130,'Raw Scores'!P$2,'Raw Scores'!P$3,TRUE))</f>
        <v>0</v>
      </c>
      <c r="AW128" s="8">
        <f t="shared" si="58"/>
        <v>0</v>
      </c>
      <c r="AX128" s="45">
        <f>IFERROR(_xlfn.IFNA((J128*$J$3+L128*$L$3+R128*$R$3+Z128*$Z$3+AL128*$AL$3+AR128*$AR$3+AT128*$AT$3+AV128*$AV$3)/VLOOKUP(A128,CTP_Export!$D$1:$AN$953,37,0),0),0)</f>
        <v>8.6303296114452442E-9</v>
      </c>
      <c r="AY128">
        <f t="shared" si="31"/>
        <v>1.4999077657754332E-8</v>
      </c>
      <c r="AZ128">
        <f t="array" ref="AZ128">IF(COUNTIF(C:C, C128) &gt; 1, STDEV(IF(C:C=C128,AX:AX)), 0)</f>
        <v>2.565830134498037E-8</v>
      </c>
      <c r="BA128" s="50">
        <f>IF(VLOOKUP(A128,CTP_Export!$D$1:$AN$953,37,0)&gt;0,IF(COUNTIF(C:C,C128)&gt;1,IFERROR(_xlfn.NORM.DIST(AX128,AY128,AZ128,TRUE),0)*1,0),0)</f>
        <v>0.40198444097922875</v>
      </c>
    </row>
    <row r="129" spans="1:53">
      <c r="A129" s="8" t="str">
        <f>'Raw Scores'!A131</f>
        <v>A207a2</v>
      </c>
      <c r="B129" s="8" t="str">
        <f>IF(_xlfn.XLOOKUP(A129,CTP_Export!D:D,CTP_Export!K:K,,0)=0, _xlfn.XLOOKUP(A129,CTP_Export!D:D,CTP_Export!F:F,,0), _xlfn.XLOOKUP(A129,CTP_Export!D:D,CTP_Export!K:K,,0))</f>
        <v>Judd Parkway NE is proposed to be a 4 lane Boulevard between NC 55 and Products Road (future ext). An AADT of 38000 is expected in the planning horizon year (2055) which would cause Judd Parkway NE to operate inefficiently in 2055. The purpose of this project is to reduce congestion so Judd Parkway NE will operate more efficiently in 2055</v>
      </c>
      <c r="C129" s="8" t="str">
        <f>_xlfn.IFNA(_xlfn.XLOOKUP(A129,CTP_Export!D:D,CTP_Export!AM:AM,,0),"")</f>
        <v>Widening</v>
      </c>
      <c r="D129" s="79" t="str">
        <f>_xlfn.IFNA(_xlfn.XLOOKUP(A129,CTP_Export!D:D,CTP_Export!AK:AK,,0),"")</f>
        <v>Wake</v>
      </c>
      <c r="E129" s="79" t="str">
        <f>_xlfn.IFNA(_xlfn.XLOOKUP(A129,CTP_Export!D:D,CTP_Export!CL:CL,,0),"")</f>
        <v>Division</v>
      </c>
      <c r="F129" s="79">
        <f t="shared" si="30"/>
        <v>115</v>
      </c>
      <c r="G129" s="79">
        <f>_xlfn.XLOOKUP(A129,CTP_Export!$D$2:$D$1245,CTP_Export!AX$2:AX$1245, "-",0)</f>
        <v>8.35425999223472</v>
      </c>
      <c r="H129" s="20">
        <f t="shared" si="32"/>
        <v>0.40030583323514224</v>
      </c>
      <c r="I129" s="8">
        <f t="shared" si="33"/>
        <v>0.40030583323514224</v>
      </c>
      <c r="J129" s="53">
        <f>'Raw Scores'!B131/100</f>
        <v>0.53566749001917502</v>
      </c>
      <c r="K129" s="8">
        <f t="shared" si="34"/>
        <v>0.53566749001917502</v>
      </c>
      <c r="L129" s="54">
        <f>IF('Raw Scores'!C131=0, 0, _xlfn.NORM.DIST('Raw Scores'!C131,'Raw Scores'!C$2,'Raw Scores'!C$3,TRUE))</f>
        <v>0.40252428812318336</v>
      </c>
      <c r="M129" s="8">
        <f t="shared" si="35"/>
        <v>0.40252428812318336</v>
      </c>
      <c r="N129" s="20">
        <f>IF('Raw Scores'!D131=0, 0, _xlfn.NORM.DIST('Raw Scores'!D131,'Raw Scores'!D$2,'Raw Scores'!D$3,TRUE))</f>
        <v>0.52416257804042099</v>
      </c>
      <c r="O129" s="8">
        <f t="shared" si="36"/>
        <v>0.52416257804042099</v>
      </c>
      <c r="P129" s="20">
        <f>IF('Raw Scores'!F131=0, 0, _xlfn.NORM.DIST('Raw Scores'!F131,'Raw Scores'!F$2,'Raw Scores'!F$3,TRUE))</f>
        <v>0.53009417441385742</v>
      </c>
      <c r="Q129" s="20">
        <f t="shared" si="37"/>
        <v>0.53009417441385742</v>
      </c>
      <c r="R129" s="55">
        <f t="shared" si="38"/>
        <v>0.52712837622713926</v>
      </c>
      <c r="S129" s="8">
        <f t="shared" si="39"/>
        <v>0.52712837622713926</v>
      </c>
      <c r="T129" s="20">
        <f>IF('Raw Scores'!E131=0, 0, _xlfn.NORM.DIST('Raw Scores'!E131,'Raw Scores'!E$2,'Raw Scores'!E$3,TRUE))</f>
        <v>0.50207891146113881</v>
      </c>
      <c r="U129" s="20">
        <f t="shared" si="40"/>
        <v>0.50207891146113881</v>
      </c>
      <c r="V129" s="20">
        <f>IF('Raw Scores'!G131=0, 0, _xlfn.NORM.DIST('Raw Scores'!G131,'Raw Scores'!G$2,'Raw Scores'!G$3,TRUE))</f>
        <v>0.529341828313447</v>
      </c>
      <c r="W129" s="8">
        <f t="shared" si="41"/>
        <v>0.529341828313447</v>
      </c>
      <c r="X129" s="20">
        <f>IF('Raw Scores'!L131=0, 0, _xlfn.NORM.DIST('Raw Scores'!L131,'Raw Scores'!L$2,'Raw Scores'!L$3,TRUE))</f>
        <v>0.24748373878346186</v>
      </c>
      <c r="Y129" s="20">
        <f t="shared" si="42"/>
        <v>0.24748373878346186</v>
      </c>
      <c r="Z129" s="41">
        <f t="shared" si="43"/>
        <v>0.42630149285268248</v>
      </c>
      <c r="AA129" s="8">
        <f t="shared" si="44"/>
        <v>0.42630149285268248</v>
      </c>
      <c r="AB129" s="20">
        <f>IF('Raw Scores'!H131=0, 0, _xlfn.NORM.DIST('Raw Scores'!H131,'Raw Scores'!H$2,'Raw Scores'!H$3,TRUE))</f>
        <v>0</v>
      </c>
      <c r="AC129" s="8">
        <f t="shared" si="45"/>
        <v>0</v>
      </c>
      <c r="AD129" s="20">
        <f>IF('Raw Scores'!I131=0, 0, _xlfn.NORM.DIST('Raw Scores'!I131,'Raw Scores'!I$2,'Raw Scores'!I$3,TRUE))</f>
        <v>0</v>
      </c>
      <c r="AE129" s="8">
        <f t="shared" si="46"/>
        <v>0</v>
      </c>
      <c r="AF129" s="20">
        <f>IF('Raw Scores'!J131=0, 0, _xlfn.NORM.DIST('Raw Scores'!J131,'Raw Scores'!J$2,'Raw Scores'!J$3,TRUE))</f>
        <v>0</v>
      </c>
      <c r="AG129" s="8">
        <f t="shared" si="47"/>
        <v>0</v>
      </c>
      <c r="AH129" s="20">
        <f>IF('Raw Scores'!K131=0, 0, _xlfn.NORM.DIST('Raw Scores'!K131,'Raw Scores'!K$2,'Raw Scores'!K$3,TRUE))</f>
        <v>0</v>
      </c>
      <c r="AI129" s="8">
        <f t="shared" si="48"/>
        <v>0</v>
      </c>
      <c r="AJ129" s="20">
        <f t="shared" si="49"/>
        <v>0</v>
      </c>
      <c r="AK129" s="8">
        <f t="shared" si="50"/>
        <v>0</v>
      </c>
      <c r="AL129" s="42">
        <f t="shared" si="51"/>
        <v>0</v>
      </c>
      <c r="AM129" s="8">
        <f t="shared" si="52"/>
        <v>0</v>
      </c>
      <c r="AN129" s="20">
        <f>IF('Raw Scores'!M131=0, 0, _xlfn.NORM.DIST('Raw Scores'!M131,'Raw Scores'!M$2,'Raw Scores'!M$3,TRUE))</f>
        <v>0.44463665034419486</v>
      </c>
      <c r="AO129" s="8">
        <f t="shared" si="53"/>
        <v>0.44463665034419486</v>
      </c>
      <c r="AP129" s="20">
        <f>IF('Raw Scores'!N131=0, 0, _xlfn.NORM.DIST('Raw Scores'!N131,'Raw Scores'!N$2,'Raw Scores'!N$3,TRUE))</f>
        <v>0</v>
      </c>
      <c r="AQ129" s="8">
        <f t="shared" si="54"/>
        <v>0</v>
      </c>
      <c r="AR129" s="43">
        <f t="shared" si="55"/>
        <v>0.22231832517209743</v>
      </c>
      <c r="AS129" s="8">
        <f t="shared" si="56"/>
        <v>0.22231832517209743</v>
      </c>
      <c r="AT129" s="44">
        <f>IF('Raw Scores'!O131=0, 0, _xlfn.NORM.DIST('Raw Scores'!O131,'Raw Scores'!O$2,'Raw Scores'!O$3,TRUE))</f>
        <v>0.54161700444451788</v>
      </c>
      <c r="AU129" s="8">
        <f t="shared" si="57"/>
        <v>0.54161700444451788</v>
      </c>
      <c r="AV129" s="17">
        <f>IF('Raw Scores'!P131=0, 0, _xlfn.NORM.DIST('Raw Scores'!P131,'Raw Scores'!P$2,'Raw Scores'!P$3,TRUE))</f>
        <v>0</v>
      </c>
      <c r="AW129" s="8">
        <f t="shared" si="58"/>
        <v>0</v>
      </c>
      <c r="AX129" s="45">
        <f>IFERROR(_xlfn.IFNA((J129*$J$3+L129*$L$3+R129*$R$3+Z129*$Z$3+AL129*$AL$3+AR129*$AR$3+AT129*$AT$3+AV129*$AV$3)/VLOOKUP(A129,CTP_Export!$D$1:$AN$953,37,0),0),0)</f>
        <v>9.1642980551365435E-9</v>
      </c>
      <c r="AY129">
        <f t="shared" si="31"/>
        <v>1.0293640434885006E-8</v>
      </c>
      <c r="AZ129">
        <f t="array" ref="AZ129">IF(COUNTIF(C:C, C129) &gt; 1, STDEV(IF(C:C=C129,AX:AX)), 0)</f>
        <v>1.959515603841011E-8</v>
      </c>
      <c r="BA129" s="50">
        <f>IF(VLOOKUP(A129,CTP_Export!$D$1:$AN$953,37,0)&gt;0,IF(COUNTIF(C:C,C129)&gt;1,IFERROR(_xlfn.NORM.DIST(AX129,AY129,AZ129,TRUE),0)*1,0),0)</f>
        <v>0.47702018173912719</v>
      </c>
    </row>
    <row r="130" spans="1:53">
      <c r="A130" s="8" t="str">
        <f>'Raw Scores'!A132</f>
        <v>A207c</v>
      </c>
      <c r="B130" s="8" t="str">
        <f>IF(_xlfn.XLOOKUP(A130,CTP_Export!D:D,CTP_Export!K:K,,0)=0, _xlfn.XLOOKUP(A130,CTP_Export!D:D,CTP_Export!F:F,,0), _xlfn.XLOOKUP(A130,CTP_Export!D:D,CTP_Export!K:K,,0))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30" s="8" t="str">
        <f>_xlfn.IFNA(_xlfn.XLOOKUP(A130,CTP_Export!D:D,CTP_Export!AM:AM,,0),"")</f>
        <v>New Location</v>
      </c>
      <c r="D130" s="79" t="str">
        <f>_xlfn.IFNA(_xlfn.XLOOKUP(A130,CTP_Export!D:D,CTP_Export!AK:AK,,0),"")</f>
        <v>Wake</v>
      </c>
      <c r="E130" s="79" t="str">
        <f>_xlfn.IFNA(_xlfn.XLOOKUP(A130,CTP_Export!D:D,CTP_Export!CL:CL,,0),"")</f>
        <v>Division</v>
      </c>
      <c r="F130" s="79">
        <f t="shared" si="30"/>
        <v>185</v>
      </c>
      <c r="G130" s="79">
        <f>_xlfn.XLOOKUP(A130,CTP_Export!$D$2:$D$1245,CTP_Export!AX$2:AX$1245, "-",0)</f>
        <v>0</v>
      </c>
      <c r="H130" s="20">
        <f t="shared" si="32"/>
        <v>0.37065197959639495</v>
      </c>
      <c r="I130" s="8">
        <f t="shared" si="33"/>
        <v>0.37065197959639495</v>
      </c>
      <c r="J130" s="53">
        <f>'Raw Scores'!B132/100</f>
        <v>0.138488601082843</v>
      </c>
      <c r="K130" s="8">
        <f t="shared" si="34"/>
        <v>0.138488601082843</v>
      </c>
      <c r="L130" s="54">
        <f>IF('Raw Scores'!C132=0, 0, _xlfn.NORM.DIST('Raw Scores'!C132,'Raw Scores'!C$2,'Raw Scores'!C$3,TRUE))</f>
        <v>0.36494388507539155</v>
      </c>
      <c r="M130" s="8">
        <f t="shared" si="35"/>
        <v>0.36494388507539155</v>
      </c>
      <c r="N130" s="20">
        <f>IF('Raw Scores'!D132=0, 0, _xlfn.NORM.DIST('Raw Scores'!D132,'Raw Scores'!D$2,'Raw Scores'!D$3,TRUE))</f>
        <v>0.3794042121455885</v>
      </c>
      <c r="O130" s="8">
        <f t="shared" si="36"/>
        <v>0.3794042121455885</v>
      </c>
      <c r="P130" s="20">
        <f>IF('Raw Scores'!F132=0, 0, _xlfn.NORM.DIST('Raw Scores'!F132,'Raw Scores'!F$2,'Raw Scores'!F$3,TRUE))</f>
        <v>0.53010002509442056</v>
      </c>
      <c r="Q130" s="20">
        <f t="shared" si="37"/>
        <v>0.53010002509442056</v>
      </c>
      <c r="R130" s="55">
        <f t="shared" si="38"/>
        <v>0.45475211862000453</v>
      </c>
      <c r="S130" s="8">
        <f t="shared" si="39"/>
        <v>0.45475211862000453</v>
      </c>
      <c r="T130" s="20">
        <f>IF('Raw Scores'!E132=0, 0, _xlfn.NORM.DIST('Raw Scores'!E132,'Raw Scores'!E$2,'Raw Scores'!E$3,TRUE))</f>
        <v>0.30790263015276931</v>
      </c>
      <c r="U130" s="20">
        <f t="shared" si="40"/>
        <v>0.30790263015276931</v>
      </c>
      <c r="V130" s="20">
        <f>IF('Raw Scores'!G132=0, 0, _xlfn.NORM.DIST('Raw Scores'!G132,'Raw Scores'!G$2,'Raw Scores'!G$3,TRUE))</f>
        <v>0.52932510250637399</v>
      </c>
      <c r="W130" s="8">
        <f t="shared" si="41"/>
        <v>0.52932510250637399</v>
      </c>
      <c r="X130" s="20">
        <f>IF('Raw Scores'!L132=0, 0, _xlfn.NORM.DIST('Raw Scores'!L132,'Raw Scores'!L$2,'Raw Scores'!L$3,TRUE))</f>
        <v>0.41541488160028478</v>
      </c>
      <c r="Y130" s="20">
        <f t="shared" si="42"/>
        <v>0.41541488160028478</v>
      </c>
      <c r="Z130" s="41">
        <f t="shared" si="43"/>
        <v>0.41754753808647599</v>
      </c>
      <c r="AA130" s="8">
        <f t="shared" si="44"/>
        <v>0.41754753808647599</v>
      </c>
      <c r="AB130" s="20">
        <f>IF('Raw Scores'!H132=0, 0, _xlfn.NORM.DIST('Raw Scores'!H132,'Raw Scores'!H$2,'Raw Scores'!H$3,TRUE))</f>
        <v>0.64308040449894577</v>
      </c>
      <c r="AC130" s="8">
        <f t="shared" si="45"/>
        <v>0.64308040449894577</v>
      </c>
      <c r="AD130" s="20">
        <f>IF('Raw Scores'!I132=0, 0, _xlfn.NORM.DIST('Raw Scores'!I132,'Raw Scores'!I$2,'Raw Scores'!I$3,TRUE))</f>
        <v>0.63189088918523173</v>
      </c>
      <c r="AE130" s="8">
        <f t="shared" si="46"/>
        <v>0.63189088918523173</v>
      </c>
      <c r="AF130" s="20">
        <f>IF('Raw Scores'!J132=0, 0, _xlfn.NORM.DIST('Raw Scores'!J132,'Raw Scores'!J$2,'Raw Scores'!J$3,TRUE))</f>
        <v>0</v>
      </c>
      <c r="AG130" s="8">
        <f t="shared" si="47"/>
        <v>0</v>
      </c>
      <c r="AH130" s="20">
        <f>IF('Raw Scores'!K132=0, 0, _xlfn.NORM.DIST('Raw Scores'!K132,'Raw Scores'!K$2,'Raw Scores'!K$3,TRUE))</f>
        <v>0</v>
      </c>
      <c r="AI130" s="8">
        <f t="shared" si="48"/>
        <v>0</v>
      </c>
      <c r="AJ130" s="20">
        <f t="shared" si="49"/>
        <v>0</v>
      </c>
      <c r="AK130" s="8">
        <f t="shared" si="50"/>
        <v>0</v>
      </c>
      <c r="AL130" s="42">
        <f t="shared" si="51"/>
        <v>0.42499043122805913</v>
      </c>
      <c r="AM130" s="8">
        <f t="shared" si="52"/>
        <v>0.42499043122805913</v>
      </c>
      <c r="AN130" s="20">
        <f>IF('Raw Scores'!M132=0, 0, _xlfn.NORM.DIST('Raw Scores'!M132,'Raw Scores'!M$2,'Raw Scores'!M$3,TRUE))</f>
        <v>0.43269819046054092</v>
      </c>
      <c r="AO130" s="8">
        <f t="shared" si="53"/>
        <v>0.43269819046054092</v>
      </c>
      <c r="AP130" s="20">
        <f>IF('Raw Scores'!N132=0, 0, _xlfn.NORM.DIST('Raw Scores'!N132,'Raw Scores'!N$2,'Raw Scores'!N$3,TRUE))</f>
        <v>0</v>
      </c>
      <c r="AQ130" s="8">
        <f t="shared" si="54"/>
        <v>0</v>
      </c>
      <c r="AR130" s="43">
        <f t="shared" si="55"/>
        <v>0.21634909523027046</v>
      </c>
      <c r="AS130" s="8">
        <f t="shared" si="56"/>
        <v>0.21634909523027046</v>
      </c>
      <c r="AT130" s="44">
        <f>IF('Raw Scores'!O132=0, 0, _xlfn.NORM.DIST('Raw Scores'!O132,'Raw Scores'!O$2,'Raw Scores'!O$3,TRUE))</f>
        <v>0.51362250303257695</v>
      </c>
      <c r="AU130" s="8">
        <f t="shared" si="57"/>
        <v>0.51362250303257695</v>
      </c>
      <c r="AV130" s="17">
        <f>IF('Raw Scores'!P132=0, 0, _xlfn.NORM.DIST('Raw Scores'!P132,'Raw Scores'!P$2,'Raw Scores'!P$3,TRUE))</f>
        <v>0</v>
      </c>
      <c r="AW130" s="8">
        <f t="shared" si="58"/>
        <v>0</v>
      </c>
      <c r="AX130" s="45">
        <f>IFERROR(_xlfn.IFNA((J130*$J$3+L130*$L$3+R130*$R$3+Z130*$Z$3+AL130*$AL$3+AR130*$AR$3+AT130*$AT$3+AV130*$AV$3)/VLOOKUP(A130,CTP_Export!$D$1:$AN$953,37,0),0),0)</f>
        <v>1.7074276221072393E-8</v>
      </c>
      <c r="AY130">
        <f t="shared" si="31"/>
        <v>1.4999077657754332E-8</v>
      </c>
      <c r="AZ130">
        <f t="array" ref="AZ130">IF(COUNTIF(C:C, C130) &gt; 1, STDEV(IF(C:C=C130,AX:AX)), 0)</f>
        <v>2.565830134498037E-8</v>
      </c>
      <c r="BA130" s="50">
        <f>IF(VLOOKUP(A130,CTP_Export!$D$1:$AN$953,37,0)&gt;0,IF(COUNTIF(C:C,C130)&gt;1,IFERROR(_xlfn.NORM.DIST(AX130,AY130,AZ130,TRUE),0)*1,0),0)</f>
        <v>0.53223061217713563</v>
      </c>
    </row>
    <row r="131" spans="1:53">
      <c r="A131" s="8" t="str">
        <f>'Raw Scores'!A133</f>
        <v>A20b2</v>
      </c>
      <c r="B131" s="8" t="str">
        <f>IF(_xlfn.XLOOKUP(A131,CTP_Export!D:D,CTP_Export!K:K,,0)=0, _xlfn.XLOOKUP(A131,CTP_Export!D:D,CTP_Export!F:F,,0), _xlfn.XLOOKUP(A131,CTP_Export!D:D,CTP_Export!K:K,,0))</f>
        <v>The Metropolitan Transportation Plan includes the goal of improving mobility within the region, which is defined as the provision of transportation infrastructure for all vehicles and pedestrians. Hillsborough St currently is operating at an unacceptable LOS and is expected to worsen in the future. The purpose of this project is to improve mobility along Hillsborough St between Shepherd St and Gorman St to an acceptable LOS in the peak period and direction while also providing facilities for pedestrians and bicyclists.</v>
      </c>
      <c r="C131" s="8" t="str">
        <f>_xlfn.IFNA(_xlfn.XLOOKUP(A131,CTP_Export!D:D,CTP_Export!AM:AM,,0),"")</f>
        <v>TSM</v>
      </c>
      <c r="D131" s="79" t="str">
        <f>_xlfn.IFNA(_xlfn.XLOOKUP(A131,CTP_Export!D:D,CTP_Export!AK:AK,,0),"")</f>
        <v>Wake</v>
      </c>
      <c r="E131" s="79" t="str">
        <f>_xlfn.IFNA(_xlfn.XLOOKUP(A131,CTP_Export!D:D,CTP_Export!CL:CL,,0),"")</f>
        <v>Division</v>
      </c>
      <c r="F131" s="79">
        <f t="shared" si="30"/>
        <v>156</v>
      </c>
      <c r="G131" s="79">
        <f>_xlfn.XLOOKUP(A131,CTP_Export!$D$2:$D$1245,CTP_Export!AX$2:AX$1245, "-",0)</f>
        <v>0</v>
      </c>
      <c r="H131" s="20">
        <f t="shared" si="32"/>
        <v>0.3832506299437996</v>
      </c>
      <c r="I131" s="8">
        <f t="shared" si="33"/>
        <v>0.3832506299437996</v>
      </c>
      <c r="J131" s="53">
        <f>'Raw Scores'!B133/100</f>
        <v>0.34181818181818202</v>
      </c>
      <c r="K131" s="8">
        <f t="shared" si="34"/>
        <v>0.34181818181818202</v>
      </c>
      <c r="L131" s="54">
        <f>IF('Raw Scores'!C133=0, 0, _xlfn.NORM.DIST('Raw Scores'!C133,'Raw Scores'!C$2,'Raw Scores'!C$3,TRUE))</f>
        <v>0.36331915436190804</v>
      </c>
      <c r="M131" s="8">
        <f t="shared" si="35"/>
        <v>0.36331915436190804</v>
      </c>
      <c r="N131" s="20">
        <f>IF('Raw Scores'!D133=0, 0, _xlfn.NORM.DIST('Raw Scores'!D133,'Raw Scores'!D$2,'Raw Scores'!D$3,TRUE))</f>
        <v>0</v>
      </c>
      <c r="O131" s="8">
        <f t="shared" si="36"/>
        <v>0</v>
      </c>
      <c r="P131" s="20">
        <f>IF('Raw Scores'!F133=0, 0, _xlfn.NORM.DIST('Raw Scores'!F133,'Raw Scores'!F$2,'Raw Scores'!F$3,TRUE))</f>
        <v>0.53012590870236509</v>
      </c>
      <c r="Q131" s="20">
        <f t="shared" si="37"/>
        <v>0.53012590870236509</v>
      </c>
      <c r="R131" s="55">
        <f t="shared" si="38"/>
        <v>0.26506295435118254</v>
      </c>
      <c r="S131" s="8">
        <f t="shared" si="39"/>
        <v>0.26506295435118254</v>
      </c>
      <c r="T131" s="20">
        <f>IF('Raw Scores'!E133=0, 0, _xlfn.NORM.DIST('Raw Scores'!E133,'Raw Scores'!E$2,'Raw Scores'!E$3,TRUE))</f>
        <v>0.28321104147151899</v>
      </c>
      <c r="U131" s="20">
        <f t="shared" si="40"/>
        <v>0.28321104147151899</v>
      </c>
      <c r="V131" s="20">
        <f>IF('Raw Scores'!G133=0, 0, _xlfn.NORM.DIST('Raw Scores'!G133,'Raw Scores'!G$2,'Raw Scores'!G$3,TRUE))</f>
        <v>0.52931849740476444</v>
      </c>
      <c r="W131" s="8">
        <f t="shared" si="41"/>
        <v>0.52931849740476444</v>
      </c>
      <c r="X131" s="20">
        <f>IF('Raw Scores'!L133=0, 0, _xlfn.NORM.DIST('Raw Scores'!L133,'Raw Scores'!L$2,'Raw Scores'!L$3,TRUE))</f>
        <v>0.92709341280180468</v>
      </c>
      <c r="Y131" s="20">
        <f t="shared" si="42"/>
        <v>0.92709341280180468</v>
      </c>
      <c r="Z131" s="41">
        <f t="shared" si="43"/>
        <v>0.57987431722602933</v>
      </c>
      <c r="AA131" s="8">
        <f t="shared" si="44"/>
        <v>0.57987431722602933</v>
      </c>
      <c r="AB131" s="20">
        <f>IF('Raw Scores'!H133=0, 0, _xlfn.NORM.DIST('Raw Scores'!H133,'Raw Scores'!H$2,'Raw Scores'!H$3,TRUE))</f>
        <v>9.8908345515074563E-4</v>
      </c>
      <c r="AC131" s="8">
        <f t="shared" si="45"/>
        <v>9.8908345515074563E-4</v>
      </c>
      <c r="AD131" s="20">
        <f>IF('Raw Scores'!I133=0, 0, _xlfn.NORM.DIST('Raw Scores'!I133,'Raw Scores'!I$2,'Raw Scores'!I$3,TRUE))</f>
        <v>9.3487049786596737E-8</v>
      </c>
      <c r="AE131" s="8">
        <f t="shared" si="46"/>
        <v>9.3487049786596737E-8</v>
      </c>
      <c r="AF131" s="20">
        <f>IF('Raw Scores'!J133=0, 0, _xlfn.NORM.DIST('Raw Scores'!J133,'Raw Scores'!J$2,'Raw Scores'!J$3,TRUE))</f>
        <v>0</v>
      </c>
      <c r="AG131" s="8">
        <f t="shared" si="47"/>
        <v>0</v>
      </c>
      <c r="AH131" s="20">
        <f>IF('Raw Scores'!K133=0, 0, _xlfn.NORM.DIST('Raw Scores'!K133,'Raw Scores'!K$2,'Raw Scores'!K$3,TRUE))</f>
        <v>0.99844859840618017</v>
      </c>
      <c r="AI131" s="8">
        <f t="shared" si="48"/>
        <v>0.99844859840618017</v>
      </c>
      <c r="AJ131" s="20">
        <f t="shared" si="49"/>
        <v>0</v>
      </c>
      <c r="AK131" s="8">
        <f t="shared" si="50"/>
        <v>0</v>
      </c>
      <c r="AL131" s="42">
        <f t="shared" si="51"/>
        <v>3.2972564740017736E-4</v>
      </c>
      <c r="AM131" s="8">
        <f t="shared" si="52"/>
        <v>3.2972564740017736E-4</v>
      </c>
      <c r="AN131" s="20">
        <f>IF('Raw Scores'!M133=0, 0, _xlfn.NORM.DIST('Raw Scores'!M133,'Raw Scores'!M$2,'Raw Scores'!M$3,TRUE))</f>
        <v>0.40901516630831058</v>
      </c>
      <c r="AO131" s="8">
        <f t="shared" si="53"/>
        <v>0.40901516630831058</v>
      </c>
      <c r="AP131" s="20">
        <f>IF('Raw Scores'!N133=0, 0, _xlfn.NORM.DIST('Raw Scores'!N133,'Raw Scores'!N$2,'Raw Scores'!N$3,TRUE))</f>
        <v>0</v>
      </c>
      <c r="AQ131" s="8">
        <f t="shared" si="54"/>
        <v>0</v>
      </c>
      <c r="AR131" s="43">
        <f t="shared" si="55"/>
        <v>0.20450758315415529</v>
      </c>
      <c r="AS131" s="8">
        <f t="shared" si="56"/>
        <v>0.20450758315415529</v>
      </c>
      <c r="AT131" s="44">
        <f>IF('Raw Scores'!O133=0, 0, _xlfn.NORM.DIST('Raw Scores'!O133,'Raw Scores'!O$2,'Raw Scores'!O$3,TRUE))</f>
        <v>0.52394845471323737</v>
      </c>
      <c r="AU131" s="8">
        <f t="shared" si="57"/>
        <v>0.52394845471323737</v>
      </c>
      <c r="AV131" s="17">
        <f>IF('Raw Scores'!P133=0, 0, _xlfn.NORM.DIST('Raw Scores'!P133,'Raw Scores'!P$2,'Raw Scores'!P$3,TRUE))</f>
        <v>0</v>
      </c>
      <c r="AW131" s="8">
        <f t="shared" si="58"/>
        <v>0</v>
      </c>
      <c r="AX131" s="45">
        <f>IFERROR(_xlfn.IFNA((J131*$J$3+L131*$L$3+R131*$R$3+Z131*$Z$3+AL131*$AL$3+AR131*$AR$3+AT131*$AT$3+AV131*$AV$3)/VLOOKUP(A131,CTP_Export!$D$1:$AN$953,37,0),0),0)</f>
        <v>9.9009877182498849E-8</v>
      </c>
      <c r="AY131">
        <f t="shared" si="31"/>
        <v>3.1107830533602522E-8</v>
      </c>
      <c r="AZ131">
        <f t="array" ref="AZ131">IF(COUNTIF(C:C, C131) &gt; 1, STDEV(IF(C:C=C131,AX:AX)), 0)</f>
        <v>3.4702951438885679E-8</v>
      </c>
      <c r="BA131" s="50">
        <f>IF(VLOOKUP(A131,CTP_Export!$D$1:$AN$953,37,0)&gt;0,IF(COUNTIF(C:C,C131)&gt;1,IFERROR(_xlfn.NORM.DIST(AX131,AY131,AZ131,TRUE),0)*1,0),0)</f>
        <v>0.97480655979264896</v>
      </c>
    </row>
    <row r="132" spans="1:53">
      <c r="A132" s="8" t="str">
        <f>'Raw Scores'!A134</f>
        <v>A21</v>
      </c>
      <c r="B132" s="8" t="str">
        <f>IF(_xlfn.XLOOKUP(A132,CTP_Export!D:D,CTP_Export!K:K,,0)=0, _xlfn.XLOOKUP(A132,CTP_Export!D:D,CTP_Export!F:F,,0), _xlfn.XLOOKUP(A132,CTP_Export!D:D,CTP_Export!K:K,,0))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32" s="8" t="str">
        <f>_xlfn.IFNA(_xlfn.XLOOKUP(A132,CTP_Export!D:D,CTP_Export!AM:AM,,0),"")</f>
        <v>New Location</v>
      </c>
      <c r="D132" s="79" t="str">
        <f>_xlfn.IFNA(_xlfn.XLOOKUP(A132,CTP_Export!D:D,CTP_Export!AK:AK,,0),"")</f>
        <v>Wake</v>
      </c>
      <c r="E132" s="79" t="str">
        <f>_xlfn.IFNA(_xlfn.XLOOKUP(A132,CTP_Export!D:D,CTP_Export!CL:CL,,0),"")</f>
        <v>Division</v>
      </c>
      <c r="F132" s="79">
        <f t="shared" si="30"/>
        <v>582</v>
      </c>
      <c r="G132" s="79">
        <f>_xlfn.XLOOKUP(A132,CTP_Export!$D$2:$D$1245,CTP_Export!AX$2:AX$1245, "-",0)</f>
        <v>0</v>
      </c>
      <c r="H132" s="20">
        <f t="shared" si="32"/>
        <v>0.13598766043315411</v>
      </c>
      <c r="I132" s="8">
        <f t="shared" si="33"/>
        <v>0.13598766043315411</v>
      </c>
      <c r="J132" s="53">
        <f>'Raw Scores'!B134/100</f>
        <v>3.6363636363636397E-2</v>
      </c>
      <c r="K132" s="8">
        <f t="shared" si="34"/>
        <v>3.6363636363636397E-2</v>
      </c>
      <c r="L132" s="54">
        <f>IF('Raw Scores'!C134=0, 0, _xlfn.NORM.DIST('Raw Scores'!C134,'Raw Scores'!C$2,'Raw Scores'!C$3,TRUE))</f>
        <v>0</v>
      </c>
      <c r="M132" s="8">
        <f t="shared" si="35"/>
        <v>0</v>
      </c>
      <c r="N132" s="20">
        <f>IF('Raw Scores'!D134=0, 0, _xlfn.NORM.DIST('Raw Scores'!D134,'Raw Scores'!D$2,'Raw Scores'!D$3,TRUE))</f>
        <v>0</v>
      </c>
      <c r="O132" s="8">
        <f t="shared" si="36"/>
        <v>0</v>
      </c>
      <c r="P132" s="20">
        <f>IF('Raw Scores'!F134=0, 0, _xlfn.NORM.DIST('Raw Scores'!F134,'Raw Scores'!F$2,'Raw Scores'!F$3,TRUE))</f>
        <v>0</v>
      </c>
      <c r="Q132" s="20">
        <f t="shared" si="37"/>
        <v>0</v>
      </c>
      <c r="R132" s="55">
        <f t="shared" si="38"/>
        <v>0</v>
      </c>
      <c r="S132" s="8">
        <f t="shared" si="39"/>
        <v>0</v>
      </c>
      <c r="T132" s="20">
        <f>IF('Raw Scores'!E134=0, 0, _xlfn.NORM.DIST('Raw Scores'!E134,'Raw Scores'!E$2,'Raw Scores'!E$3,TRUE))</f>
        <v>0</v>
      </c>
      <c r="U132" s="20">
        <f t="shared" si="40"/>
        <v>0</v>
      </c>
      <c r="V132" s="20">
        <f>IF('Raw Scores'!G134=0, 0, _xlfn.NORM.DIST('Raw Scores'!G134,'Raw Scores'!G$2,'Raw Scores'!G$3,TRUE))</f>
        <v>0</v>
      </c>
      <c r="W132" s="8">
        <f t="shared" si="41"/>
        <v>0</v>
      </c>
      <c r="X132" s="20">
        <f>IF('Raw Scores'!L134=0, 0, _xlfn.NORM.DIST('Raw Scores'!L134,'Raw Scores'!L$2,'Raw Scores'!L$3,TRUE))</f>
        <v>0.69874804840619575</v>
      </c>
      <c r="Y132" s="20">
        <f t="shared" si="42"/>
        <v>0.69874804840619575</v>
      </c>
      <c r="Z132" s="41">
        <f t="shared" si="43"/>
        <v>0.23291601613539858</v>
      </c>
      <c r="AA132" s="8">
        <f t="shared" si="44"/>
        <v>0.23291601613539858</v>
      </c>
      <c r="AB132" s="20">
        <f>IF('Raw Scores'!H134=0, 0, _xlfn.NORM.DIST('Raw Scores'!H134,'Raw Scores'!H$2,'Raw Scores'!H$3,TRUE))</f>
        <v>0.3809409532925514</v>
      </c>
      <c r="AC132" s="8">
        <f t="shared" si="45"/>
        <v>0.3809409532925514</v>
      </c>
      <c r="AD132" s="20">
        <f>IF('Raw Scores'!I134=0, 0, _xlfn.NORM.DIST('Raw Scores'!I134,'Raw Scores'!I$2,'Raw Scores'!I$3,TRUE))</f>
        <v>3.3150850706891687E-2</v>
      </c>
      <c r="AE132" s="8">
        <f t="shared" si="46"/>
        <v>3.3150850706891687E-2</v>
      </c>
      <c r="AF132" s="20">
        <f>IF('Raw Scores'!J134=0, 0, _xlfn.NORM.DIST('Raw Scores'!J134,'Raw Scores'!J$2,'Raw Scores'!J$3,TRUE))</f>
        <v>0</v>
      </c>
      <c r="AG132" s="8">
        <f t="shared" si="47"/>
        <v>0</v>
      </c>
      <c r="AH132" s="20">
        <f>IF('Raw Scores'!K134=0, 0, _xlfn.NORM.DIST('Raw Scores'!K134,'Raw Scores'!K$2,'Raw Scores'!K$3,TRUE))</f>
        <v>0</v>
      </c>
      <c r="AI132" s="8">
        <f t="shared" si="48"/>
        <v>0</v>
      </c>
      <c r="AJ132" s="20">
        <f t="shared" si="49"/>
        <v>0</v>
      </c>
      <c r="AK132" s="8">
        <f t="shared" si="50"/>
        <v>0</v>
      </c>
      <c r="AL132" s="42">
        <f t="shared" si="51"/>
        <v>0.13803060133314768</v>
      </c>
      <c r="AM132" s="8">
        <f t="shared" si="52"/>
        <v>0.13803060133314768</v>
      </c>
      <c r="AN132" s="20">
        <f>IF('Raw Scores'!M134=0, 0, _xlfn.NORM.DIST('Raw Scores'!M134,'Raw Scores'!M$2,'Raw Scores'!M$3,TRUE))</f>
        <v>0.40901516630831058</v>
      </c>
      <c r="AO132" s="8">
        <f t="shared" si="53"/>
        <v>0.40901516630831058</v>
      </c>
      <c r="AP132" s="20">
        <f>IF('Raw Scores'!N134=0, 0, _xlfn.NORM.DIST('Raw Scores'!N134,'Raw Scores'!N$2,'Raw Scores'!N$3,TRUE))</f>
        <v>0</v>
      </c>
      <c r="AQ132" s="8">
        <f t="shared" si="54"/>
        <v>0</v>
      </c>
      <c r="AR132" s="43">
        <f t="shared" si="55"/>
        <v>0.20450758315415529</v>
      </c>
      <c r="AS132" s="8">
        <f t="shared" si="56"/>
        <v>0.20450758315415529</v>
      </c>
      <c r="AT132" s="44">
        <f>IF('Raw Scores'!O134=0, 0, _xlfn.NORM.DIST('Raw Scores'!O134,'Raw Scores'!O$2,'Raw Scores'!O$3,TRUE))</f>
        <v>0.52161450987246438</v>
      </c>
      <c r="AU132" s="8">
        <f t="shared" si="57"/>
        <v>0.52161450987246438</v>
      </c>
      <c r="AV132" s="17">
        <f>IF('Raw Scores'!P134=0, 0, _xlfn.NORM.DIST('Raw Scores'!P134,'Raw Scores'!P$2,'Raw Scores'!P$3,TRUE))</f>
        <v>0</v>
      </c>
      <c r="AW132" s="8">
        <f t="shared" si="58"/>
        <v>0</v>
      </c>
      <c r="AX132" s="45">
        <f>IFERROR(_xlfn.IFNA((J132*$J$3+L132*$L$3+R132*$R$3+Z132*$Z$3+AL132*$AL$3+AR132*$AR$3+AT132*$AT$3+AV132*$AV$3)/VLOOKUP(A132,CTP_Export!$D$1:$AN$953,37,0),0),0)</f>
        <v>7.8937366161209542E-9</v>
      </c>
      <c r="AY132">
        <f t="shared" si="31"/>
        <v>1.4999077657754332E-8</v>
      </c>
      <c r="AZ132">
        <f t="array" ref="AZ132">IF(COUNTIF(C:C, C132) &gt; 1, STDEV(IF(C:C=C132,AX:AX)), 0)</f>
        <v>2.565830134498037E-8</v>
      </c>
      <c r="BA132" s="50">
        <f>IF(VLOOKUP(A132,CTP_Export!$D$1:$AN$953,37,0)&gt;0,IF(COUNTIF(C:C,C132)&gt;1,IFERROR(_xlfn.NORM.DIST(AX132,AY132,AZ132,TRUE),0)*1,0),0)</f>
        <v>0.39092010568861069</v>
      </c>
    </row>
    <row r="133" spans="1:53">
      <c r="A133" s="8" t="str">
        <f>'Raw Scores'!A135</f>
        <v>A215b</v>
      </c>
      <c r="B133" s="8" t="str">
        <f>IF(_xlfn.XLOOKUP(A133,CTP_Export!D:D,CTP_Export!K:K,,0)=0, _xlfn.XLOOKUP(A133,CTP_Export!D:D,CTP_Export!F:F,,0), _xlfn.XLOOKUP(A133,CTP_Export!D:D,CTP_Export!K:K,,0))</f>
        <v>Jones Dairy Rd is proposed to be a 4 lane Major Thoroughfare between Chalk Road and Averette Rd. An AADT exceeding current capacity is expected in the planning horizon year (2055) which would cause Jones Dairy Rd to operate inefficiently in 2055. The purpose of this project is to reduce congestion so Jones Dairy Rd will operate more efficiently in 2055.</v>
      </c>
      <c r="C133" s="8" t="str">
        <f>_xlfn.IFNA(_xlfn.XLOOKUP(A133,CTP_Export!D:D,CTP_Export!AM:AM,,0),"")</f>
        <v>Widening</v>
      </c>
      <c r="D133" s="79" t="str">
        <f>_xlfn.IFNA(_xlfn.XLOOKUP(A133,CTP_Export!D:D,CTP_Export!AK:AK,,0),"")</f>
        <v>Wake</v>
      </c>
      <c r="E133" s="79" t="str">
        <f>_xlfn.IFNA(_xlfn.XLOOKUP(A133,CTP_Export!D:D,CTP_Export!CL:CL,,0),"")</f>
        <v>Division</v>
      </c>
      <c r="F133" s="79">
        <f t="shared" ref="F133:F196" si="59">RANK(H133,$H$5:$H$1048576,0)</f>
        <v>323</v>
      </c>
      <c r="G133" s="79">
        <f>_xlfn.XLOOKUP(A133,CTP_Export!$D$2:$D$1245,CTP_Export!AX$2:AX$1245, "-",0)</f>
        <v>428.28909637643301</v>
      </c>
      <c r="H133" s="20">
        <f t="shared" si="32"/>
        <v>0.32312570351122788</v>
      </c>
      <c r="I133" s="8">
        <f t="shared" si="33"/>
        <v>0.32312570351122788</v>
      </c>
      <c r="J133" s="53">
        <f>'Raw Scores'!B135/100</f>
        <v>0.11455691143792</v>
      </c>
      <c r="K133" s="8">
        <f t="shared" si="34"/>
        <v>0.11455691143792</v>
      </c>
      <c r="L133" s="54">
        <f>IF('Raw Scores'!C135=0, 0, _xlfn.NORM.DIST('Raw Scores'!C135,'Raw Scores'!C$2,'Raw Scores'!C$3,TRUE))</f>
        <v>0</v>
      </c>
      <c r="M133" s="8">
        <f t="shared" si="35"/>
        <v>0</v>
      </c>
      <c r="N133" s="20">
        <f>IF('Raw Scores'!D135=0, 0, _xlfn.NORM.DIST('Raw Scores'!D135,'Raw Scores'!D$2,'Raw Scores'!D$3,TRUE))</f>
        <v>0.28159186494267013</v>
      </c>
      <c r="O133" s="8">
        <f t="shared" si="36"/>
        <v>0.28159186494267013</v>
      </c>
      <c r="P133" s="20">
        <f>IF('Raw Scores'!F135=0, 0, _xlfn.NORM.DIST('Raw Scores'!F135,'Raw Scores'!F$2,'Raw Scores'!F$3,TRUE))</f>
        <v>0.5301280663791843</v>
      </c>
      <c r="Q133" s="20">
        <f t="shared" si="37"/>
        <v>0.5301280663791843</v>
      </c>
      <c r="R133" s="55">
        <f t="shared" si="38"/>
        <v>0.40585996566092719</v>
      </c>
      <c r="S133" s="8">
        <f t="shared" si="39"/>
        <v>0.40585996566092719</v>
      </c>
      <c r="T133" s="20">
        <f>IF('Raw Scores'!E135=0, 0, _xlfn.NORM.DIST('Raw Scores'!E135,'Raw Scores'!E$2,'Raw Scores'!E$3,TRUE))</f>
        <v>0.29235201509929565</v>
      </c>
      <c r="U133" s="20">
        <f t="shared" si="40"/>
        <v>0.29235201509929565</v>
      </c>
      <c r="V133" s="20">
        <f>IF('Raw Scores'!G135=0, 0, _xlfn.NORM.DIST('Raw Scores'!G135,'Raw Scores'!G$2,'Raw Scores'!G$3,TRUE))</f>
        <v>0.52932547403527219</v>
      </c>
      <c r="W133" s="8">
        <f t="shared" si="41"/>
        <v>0.52932547403527219</v>
      </c>
      <c r="X133" s="20">
        <f>IF('Raw Scores'!L135=0, 0, _xlfn.NORM.DIST('Raw Scores'!L135,'Raw Scores'!L$2,'Raw Scores'!L$3,TRUE))</f>
        <v>0.30483694066956379</v>
      </c>
      <c r="Y133" s="20">
        <f t="shared" si="42"/>
        <v>0.30483694066956379</v>
      </c>
      <c r="Z133" s="41">
        <f t="shared" si="43"/>
        <v>0.37550480993471047</v>
      </c>
      <c r="AA133" s="8">
        <f t="shared" si="44"/>
        <v>0.37550480993471047</v>
      </c>
      <c r="AB133" s="20">
        <f>IF('Raw Scores'!H135=0, 0, _xlfn.NORM.DIST('Raw Scores'!H135,'Raw Scores'!H$2,'Raw Scores'!H$3,TRUE))</f>
        <v>0.74973551517402193</v>
      </c>
      <c r="AC133" s="8">
        <f t="shared" si="45"/>
        <v>0.74973551517402193</v>
      </c>
      <c r="AD133" s="20">
        <f>IF('Raw Scores'!I135=0, 0, _xlfn.NORM.DIST('Raw Scores'!I135,'Raw Scores'!I$2,'Raw Scores'!I$3,TRUE))</f>
        <v>0.80108334836122141</v>
      </c>
      <c r="AE133" s="8">
        <f t="shared" si="46"/>
        <v>0.80108334836122141</v>
      </c>
      <c r="AF133" s="20">
        <f>IF('Raw Scores'!J135=0, 0, _xlfn.NORM.DIST('Raw Scores'!J135,'Raw Scores'!J$2,'Raw Scores'!J$3,TRUE))</f>
        <v>0</v>
      </c>
      <c r="AG133" s="8">
        <f t="shared" si="47"/>
        <v>0</v>
      </c>
      <c r="AH133" s="20">
        <f>IF('Raw Scores'!K135=0, 0, _xlfn.NORM.DIST('Raw Scores'!K135,'Raw Scores'!K$2,'Raw Scores'!K$3,TRUE))</f>
        <v>0</v>
      </c>
      <c r="AI133" s="8">
        <f t="shared" si="48"/>
        <v>0</v>
      </c>
      <c r="AJ133" s="20">
        <f t="shared" si="49"/>
        <v>0</v>
      </c>
      <c r="AK133" s="8">
        <f t="shared" si="50"/>
        <v>0</v>
      </c>
      <c r="AL133" s="42">
        <f t="shared" si="51"/>
        <v>0.51693962117841441</v>
      </c>
      <c r="AM133" s="8">
        <f t="shared" si="52"/>
        <v>0.51693962117841441</v>
      </c>
      <c r="AN133" s="20">
        <f>IF('Raw Scores'!M135=0, 0, _xlfn.NORM.DIST('Raw Scores'!M135,'Raw Scores'!M$2,'Raw Scores'!M$3,TRUE))</f>
        <v>0.4208208560508504</v>
      </c>
      <c r="AO133" s="8">
        <f t="shared" si="53"/>
        <v>0.4208208560508504</v>
      </c>
      <c r="AP133" s="20">
        <f>IF('Raw Scores'!N135=0, 0, _xlfn.NORM.DIST('Raw Scores'!N135,'Raw Scores'!N$2,'Raw Scores'!N$3,TRUE))</f>
        <v>0</v>
      </c>
      <c r="AQ133" s="8">
        <f t="shared" si="54"/>
        <v>0</v>
      </c>
      <c r="AR133" s="43">
        <f t="shared" si="55"/>
        <v>0.2104104280254252</v>
      </c>
      <c r="AS133" s="8">
        <f t="shared" si="56"/>
        <v>0.2104104280254252</v>
      </c>
      <c r="AT133" s="44">
        <f>IF('Raw Scores'!O135=0, 0, _xlfn.NORM.DIST('Raw Scores'!O135,'Raw Scores'!O$2,'Raw Scores'!O$3,TRUE))</f>
        <v>0.53100072642713092</v>
      </c>
      <c r="AU133" s="8">
        <f t="shared" si="57"/>
        <v>0.53100072642713092</v>
      </c>
      <c r="AV133" s="17">
        <f>IF('Raw Scores'!P135=0, 0, _xlfn.NORM.DIST('Raw Scores'!P135,'Raw Scores'!P$2,'Raw Scores'!P$3,TRUE))</f>
        <v>0</v>
      </c>
      <c r="AW133" s="8">
        <f t="shared" si="58"/>
        <v>0</v>
      </c>
      <c r="AX133" s="45">
        <f>IFERROR(_xlfn.IFNA((J133*$J$3+L133*$L$3+R133*$R$3+Z133*$Z$3+AL133*$AL$3+AR133*$AR$3+AT133*$AT$3+AV133*$AV$3)/VLOOKUP(A133,CTP_Export!$D$1:$AN$953,37,0),0),0)</f>
        <v>4.3446952315532013E-9</v>
      </c>
      <c r="AY133">
        <f t="shared" ref="AY133:AY196" si="60">AVERAGEIF(C:C,C133,AX:AX)</f>
        <v>1.0293640434885006E-8</v>
      </c>
      <c r="AZ133">
        <f t="array" ref="AZ133">IF(COUNTIF(C:C, C133) &gt; 1, STDEV(IF(C:C=C133,AX:AX)), 0)</f>
        <v>1.959515603841011E-8</v>
      </c>
      <c r="BA133" s="50">
        <f>IF(VLOOKUP(A133,CTP_Export!$D$1:$AN$953,37,0)&gt;0,IF(COUNTIF(C:C,C133)&gt;1,IFERROR(_xlfn.NORM.DIST(AX133,AY133,AZ133,TRUE),0)*1,0),0)</f>
        <v>0.38071912877881564</v>
      </c>
    </row>
    <row r="134" spans="1:53">
      <c r="A134" s="8" t="str">
        <f>'Raw Scores'!A136</f>
        <v>A217a1</v>
      </c>
      <c r="B134" s="8" t="str">
        <f>IF(_xlfn.XLOOKUP(A134,CTP_Export!D:D,CTP_Export!K:K,,0)=0, _xlfn.XLOOKUP(A134,CTP_Export!D:D,CTP_Export!F:F,,0), _xlfn.XLOOKUP(A134,CTP_Export!D:D,CTP_Export!K:K,,0))</f>
        <v>Sunset Lake Rd  is proposed to be a 4 lane Major Thoroughfare between Lockley Road and Holly Springs Road. An AADT of 19000 is expected in the planning horizon year (2055) which would cause Sunset Lake Rd  to operate inefficiently in 2055. The purpose of this project is to reduce congestion so Sunset Lake Rd  will operate more efficiently in 2055</v>
      </c>
      <c r="C134" s="8" t="str">
        <f>_xlfn.IFNA(_xlfn.XLOOKUP(A134,CTP_Export!D:D,CTP_Export!AM:AM,,0),"")</f>
        <v>Widening</v>
      </c>
      <c r="D134" s="79" t="str">
        <f>_xlfn.IFNA(_xlfn.XLOOKUP(A134,CTP_Export!D:D,CTP_Export!AK:AK,,0),"")</f>
        <v>Wake</v>
      </c>
      <c r="E134" s="79" t="str">
        <f>_xlfn.IFNA(_xlfn.XLOOKUP(A134,CTP_Export!D:D,CTP_Export!CL:CL,,0),"")</f>
        <v>Division</v>
      </c>
      <c r="F134" s="79">
        <f t="shared" si="59"/>
        <v>119</v>
      </c>
      <c r="G134" s="79">
        <f>_xlfn.XLOOKUP(A134,CTP_Export!$D$2:$D$1245,CTP_Export!AX$2:AX$1245, "-",0)</f>
        <v>0</v>
      </c>
      <c r="H134" s="20">
        <f t="shared" ref="H134:H197" si="61">J134*$J$3+L134*$L$3+R134*$R$3+Z134*$Z$3+AL134*$AL$3+AR134*$AR$3+AT134*$AT$3+AV134*$AV$3+BA134*$BA$3</f>
        <v>0.39865242419990538</v>
      </c>
      <c r="I134" s="8">
        <f t="shared" ref="I134:I197" si="62">H134</f>
        <v>0.39865242419990538</v>
      </c>
      <c r="J134" s="53">
        <f>'Raw Scores'!B136/100</f>
        <v>0.140223047582092</v>
      </c>
      <c r="K134" s="8">
        <f t="shared" ref="K134:K197" si="63">J134</f>
        <v>0.140223047582092</v>
      </c>
      <c r="L134" s="54">
        <f>IF('Raw Scores'!C136=0, 0, _xlfn.NORM.DIST('Raw Scores'!C136,'Raw Scores'!C$2,'Raw Scores'!C$3,TRUE))</f>
        <v>0.34655061252791419</v>
      </c>
      <c r="M134" s="8">
        <f t="shared" ref="M134:M197" si="64">L134</f>
        <v>0.34655061252791419</v>
      </c>
      <c r="N134" s="20">
        <f>IF('Raw Scores'!D136=0, 0, _xlfn.NORM.DIST('Raw Scores'!D136,'Raw Scores'!D$2,'Raw Scores'!D$3,TRUE))</f>
        <v>0.29106463506791797</v>
      </c>
      <c r="O134" s="8">
        <f t="shared" ref="O134:O197" si="65">N134</f>
        <v>0.29106463506791797</v>
      </c>
      <c r="P134" s="20">
        <f>IF('Raw Scores'!F136=0, 0, _xlfn.NORM.DIST('Raw Scores'!F136,'Raw Scores'!F$2,'Raw Scores'!F$3,TRUE))</f>
        <v>0.53010916986145473</v>
      </c>
      <c r="Q134" s="20">
        <f t="shared" ref="Q134:Q197" si="66">P134</f>
        <v>0.53010916986145473</v>
      </c>
      <c r="R134" s="55">
        <f t="shared" ref="R134:R197" si="67">N134*$N$3+P134*$P$3</f>
        <v>0.41058690246468632</v>
      </c>
      <c r="S134" s="8">
        <f t="shared" ref="S134:S197" si="68">R134</f>
        <v>0.41058690246468632</v>
      </c>
      <c r="T134" s="20">
        <f>IF('Raw Scores'!E136=0, 0, _xlfn.NORM.DIST('Raw Scores'!E136,'Raw Scores'!E$2,'Raw Scores'!E$3,TRUE))</f>
        <v>0</v>
      </c>
      <c r="U134" s="20">
        <f t="shared" ref="U134:U197" si="69">T134</f>
        <v>0</v>
      </c>
      <c r="V134" s="20">
        <f>IF('Raw Scores'!G136=0, 0, _xlfn.NORM.DIST('Raw Scores'!G136,'Raw Scores'!G$2,'Raw Scores'!G$3,TRUE))</f>
        <v>0.52932569018230524</v>
      </c>
      <c r="W134" s="8">
        <f t="shared" ref="W134:W197" si="70">V134</f>
        <v>0.52932569018230524</v>
      </c>
      <c r="X134" s="20">
        <f>IF('Raw Scores'!L136=0, 0, _xlfn.NORM.DIST('Raw Scores'!L136,'Raw Scores'!L$2,'Raw Scores'!L$3,TRUE))</f>
        <v>0.44765077581486851</v>
      </c>
      <c r="Y134" s="20">
        <f t="shared" ref="Y134:Y197" si="71">X134</f>
        <v>0.44765077581486851</v>
      </c>
      <c r="Z134" s="41">
        <f t="shared" ref="Z134:Z197" si="72">T134*$T$3+V134*$V$3+X134*$X$3</f>
        <v>0.32565882199905793</v>
      </c>
      <c r="AA134" s="8">
        <f t="shared" ref="AA134:AA197" si="73">Z134</f>
        <v>0.32565882199905793</v>
      </c>
      <c r="AB134" s="20">
        <f>IF('Raw Scores'!H136=0, 0, _xlfn.NORM.DIST('Raw Scores'!H136,'Raw Scores'!H$2,'Raw Scores'!H$3,TRUE))</f>
        <v>0.21846373633028562</v>
      </c>
      <c r="AC134" s="8">
        <f t="shared" ref="AC134:AC197" si="74">AB134</f>
        <v>0.21846373633028562</v>
      </c>
      <c r="AD134" s="20">
        <f>IF('Raw Scores'!I136=0, 0, _xlfn.NORM.DIST('Raw Scores'!I136,'Raw Scores'!I$2,'Raw Scores'!I$3,TRUE))</f>
        <v>0.54207767749637925</v>
      </c>
      <c r="AE134" s="8">
        <f t="shared" ref="AE134:AE197" si="75">AD134</f>
        <v>0.54207767749637925</v>
      </c>
      <c r="AF134" s="20">
        <f>IF('Raw Scores'!J136=0, 0, _xlfn.NORM.DIST('Raw Scores'!J136,'Raw Scores'!J$2,'Raw Scores'!J$3,TRUE))</f>
        <v>0</v>
      </c>
      <c r="AG134" s="8">
        <f t="shared" ref="AG134:AG197" si="76">AF134</f>
        <v>0</v>
      </c>
      <c r="AH134" s="20">
        <f>IF('Raw Scores'!K136=0, 0, _xlfn.NORM.DIST('Raw Scores'!K136,'Raw Scores'!K$2,'Raw Scores'!K$3,TRUE))</f>
        <v>0</v>
      </c>
      <c r="AI134" s="8">
        <f t="shared" ref="AI134:AI197" si="77">AH134</f>
        <v>0</v>
      </c>
      <c r="AJ134" s="20">
        <f t="shared" ref="AJ134:AJ197" si="78">AF134*AH134</f>
        <v>0</v>
      </c>
      <c r="AK134" s="8">
        <f t="shared" ref="AK134:AK197" si="79">AJ134</f>
        <v>0</v>
      </c>
      <c r="AL134" s="42">
        <f t="shared" ref="AL134:AL197" si="80">AB134*$AB$3+AD134*$AD$3+AJ134*$AJ$3</f>
        <v>0.25351380460888828</v>
      </c>
      <c r="AM134" s="8">
        <f t="shared" ref="AM134:AM197" si="81">AL134</f>
        <v>0.25351380460888828</v>
      </c>
      <c r="AN134" s="20">
        <f>IF('Raw Scores'!M136=0, 0, _xlfn.NORM.DIST('Raw Scores'!M136,'Raw Scores'!M$2,'Raw Scores'!M$3,TRUE))</f>
        <v>0</v>
      </c>
      <c r="AO134" s="8">
        <f t="shared" ref="AO134:AO197" si="82">AN134</f>
        <v>0</v>
      </c>
      <c r="AP134" s="20">
        <f>IF('Raw Scores'!N136=0, 0, _xlfn.NORM.DIST('Raw Scores'!N136,'Raw Scores'!N$2,'Raw Scores'!N$3,TRUE))</f>
        <v>0</v>
      </c>
      <c r="AQ134" s="8">
        <f t="shared" ref="AQ134:AQ197" si="83">AP134</f>
        <v>0</v>
      </c>
      <c r="AR134" s="43">
        <f t="shared" ref="AR134:AR197" si="84">AN134*$AN$3+AP134*$AP$3</f>
        <v>0</v>
      </c>
      <c r="AS134" s="8">
        <f t="shared" ref="AS134:AS197" si="85">AR134</f>
        <v>0</v>
      </c>
      <c r="AT134" s="44">
        <f>IF('Raw Scores'!O136=0, 0, _xlfn.NORM.DIST('Raw Scores'!O136,'Raw Scores'!O$2,'Raw Scores'!O$3,TRUE))</f>
        <v>0.60081374753498196</v>
      </c>
      <c r="AU134" s="8">
        <f t="shared" ref="AU134:AU197" si="86">AT134</f>
        <v>0.60081374753498196</v>
      </c>
      <c r="AV134" s="17">
        <f>IF('Raw Scores'!P136=0, 0, _xlfn.NORM.DIST('Raw Scores'!P136,'Raw Scores'!P$2,'Raw Scores'!P$3,TRUE))</f>
        <v>0</v>
      </c>
      <c r="AW134" s="8">
        <f t="shared" ref="AW134:AW197" si="87">AV134</f>
        <v>0</v>
      </c>
      <c r="AX134" s="45">
        <f>IFERROR(_xlfn.IFNA((J134*$J$3+L134*$L$3+R134*$R$3+Z134*$Z$3+AL134*$AL$3+AR134*$AR$3+AT134*$AT$3+AV134*$AV$3)/VLOOKUP(A134,CTP_Export!$D$1:$AN$953,37,0),0),0)</f>
        <v>1.0580957703275484E-7</v>
      </c>
      <c r="AY134">
        <f t="shared" si="60"/>
        <v>1.0293640434885006E-8</v>
      </c>
      <c r="AZ134">
        <f t="array" ref="AZ134">IF(COUNTIF(C:C, C134) &gt; 1, STDEV(IF(C:C=C134,AX:AX)), 0)</f>
        <v>1.959515603841011E-8</v>
      </c>
      <c r="BA134" s="50">
        <f>IF(VLOOKUP(A134,CTP_Export!$D$1:$AN$953,37,0)&gt;0,IF(COUNTIF(C:C,C134)&gt;1,IFERROR(_xlfn.NORM.DIST(AX134,AY134,AZ134,TRUE),0)*1,0),0)</f>
        <v>0.99999945448621019</v>
      </c>
    </row>
    <row r="135" spans="1:53">
      <c r="A135" s="8" t="str">
        <f>'Raw Scores'!A137</f>
        <v>A217a2</v>
      </c>
      <c r="B135" s="8" t="str">
        <f>IF(_xlfn.XLOOKUP(A135,CTP_Export!D:D,CTP_Export!K:K,,0)=0, _xlfn.XLOOKUP(A135,CTP_Export!D:D,CTP_Export!F:F,,0), _xlfn.XLOOKUP(A135,CTP_Export!D:D,CTP_Export!K:K,,0))</f>
        <v>Sunset Lake Rd  is proposed to be a 4 lane Major Thoroughfare between Main St and Edwards Dr / Bellagio Dr. An AADT of 19000 is expected in the planning horizon year (2055) which would cause Sunset Lake Rd  to operate inefficiently in 2055. The purpose of this project is to reduce congestion so Sunset Lake Rd  will operate more efficiently in 2055</v>
      </c>
      <c r="C135" s="8" t="str">
        <f>_xlfn.IFNA(_xlfn.XLOOKUP(A135,CTP_Export!D:D,CTP_Export!AM:AM,,0),"")</f>
        <v>Widening</v>
      </c>
      <c r="D135" s="79" t="str">
        <f>_xlfn.IFNA(_xlfn.XLOOKUP(A135,CTP_Export!D:D,CTP_Export!AK:AK,,0),"")</f>
        <v>Wake</v>
      </c>
      <c r="E135" s="79" t="str">
        <f>_xlfn.IFNA(_xlfn.XLOOKUP(A135,CTP_Export!D:D,CTP_Export!CL:CL,,0),"")</f>
        <v>Division</v>
      </c>
      <c r="F135" s="79">
        <f t="shared" si="59"/>
        <v>200</v>
      </c>
      <c r="G135" s="79">
        <f>_xlfn.XLOOKUP(A135,CTP_Export!$D$2:$D$1245,CTP_Export!AX$2:AX$1245, "-",0)</f>
        <v>112.736523988355</v>
      </c>
      <c r="H135" s="20">
        <f t="shared" si="61"/>
        <v>0.36447227846398605</v>
      </c>
      <c r="I135" s="8">
        <f t="shared" si="62"/>
        <v>0.36447227846398605</v>
      </c>
      <c r="J135" s="53">
        <f>'Raw Scores'!B137/100</f>
        <v>7.2727272727272696E-2</v>
      </c>
      <c r="K135" s="8">
        <f t="shared" si="63"/>
        <v>7.2727272727272696E-2</v>
      </c>
      <c r="L135" s="54">
        <f>IF('Raw Scores'!C137=0, 0, _xlfn.NORM.DIST('Raw Scores'!C137,'Raw Scores'!C$2,'Raw Scores'!C$3,TRUE))</f>
        <v>0.30133015298545263</v>
      </c>
      <c r="M135" s="8">
        <f t="shared" si="64"/>
        <v>0.30133015298545263</v>
      </c>
      <c r="N135" s="20">
        <f>IF('Raw Scores'!D137=0, 0, _xlfn.NORM.DIST('Raw Scores'!D137,'Raw Scores'!D$2,'Raw Scores'!D$3,TRUE))</f>
        <v>0.45671754562459332</v>
      </c>
      <c r="O135" s="8">
        <f t="shared" si="65"/>
        <v>0.45671754562459332</v>
      </c>
      <c r="P135" s="20">
        <f>IF('Raw Scores'!F137=0, 0, _xlfn.NORM.DIST('Raw Scores'!F137,'Raw Scores'!F$2,'Raw Scores'!F$3,TRUE))</f>
        <v>0.53008969467289102</v>
      </c>
      <c r="Q135" s="20">
        <f t="shared" si="66"/>
        <v>0.53008969467289102</v>
      </c>
      <c r="R135" s="55">
        <f t="shared" si="67"/>
        <v>0.49340362014874217</v>
      </c>
      <c r="S135" s="8">
        <f t="shared" si="68"/>
        <v>0.49340362014874217</v>
      </c>
      <c r="T135" s="20">
        <f>IF('Raw Scores'!E137=0, 0, _xlfn.NORM.DIST('Raw Scores'!E137,'Raw Scores'!E$2,'Raw Scores'!E$3,TRUE))</f>
        <v>0.41899348721827456</v>
      </c>
      <c r="U135" s="20">
        <f t="shared" si="69"/>
        <v>0.41899348721827456</v>
      </c>
      <c r="V135" s="20">
        <f>IF('Raw Scores'!G137=0, 0, _xlfn.NORM.DIST('Raw Scores'!G137,'Raw Scores'!G$2,'Raw Scores'!G$3,TRUE))</f>
        <v>0.5293399672800323</v>
      </c>
      <c r="W135" s="8">
        <f t="shared" si="70"/>
        <v>0.5293399672800323</v>
      </c>
      <c r="X135" s="20">
        <f>IF('Raw Scores'!L137=0, 0, _xlfn.NORM.DIST('Raw Scores'!L137,'Raw Scores'!L$2,'Raw Scores'!L$3,TRUE))</f>
        <v>0.58096727651504099</v>
      </c>
      <c r="Y135" s="20">
        <f t="shared" si="71"/>
        <v>0.58096727651504099</v>
      </c>
      <c r="Z135" s="41">
        <f t="shared" si="72"/>
        <v>0.50976691033778254</v>
      </c>
      <c r="AA135" s="8">
        <f t="shared" si="73"/>
        <v>0.50976691033778254</v>
      </c>
      <c r="AB135" s="20">
        <f>IF('Raw Scores'!H137=0, 0, _xlfn.NORM.DIST('Raw Scores'!H137,'Raw Scores'!H$2,'Raw Scores'!H$3,TRUE))</f>
        <v>0.58985843282975248</v>
      </c>
      <c r="AC135" s="8">
        <f t="shared" si="74"/>
        <v>0.58985843282975248</v>
      </c>
      <c r="AD135" s="20">
        <f>IF('Raw Scores'!I137=0, 0, _xlfn.NORM.DIST('Raw Scores'!I137,'Raw Scores'!I$2,'Raw Scores'!I$3,TRUE))</f>
        <v>0.73049178187351371</v>
      </c>
      <c r="AE135" s="8">
        <f t="shared" si="75"/>
        <v>0.73049178187351371</v>
      </c>
      <c r="AF135" s="20">
        <f>IF('Raw Scores'!J137=0, 0, _xlfn.NORM.DIST('Raw Scores'!J137,'Raw Scores'!J$2,'Raw Scores'!J$3,TRUE))</f>
        <v>0</v>
      </c>
      <c r="AG135" s="8">
        <f t="shared" si="76"/>
        <v>0</v>
      </c>
      <c r="AH135" s="20">
        <f>IF('Raw Scores'!K137=0, 0, _xlfn.NORM.DIST('Raw Scores'!K137,'Raw Scores'!K$2,'Raw Scores'!K$3,TRUE))</f>
        <v>0</v>
      </c>
      <c r="AI135" s="8">
        <f t="shared" si="77"/>
        <v>0</v>
      </c>
      <c r="AJ135" s="20">
        <f t="shared" si="78"/>
        <v>0</v>
      </c>
      <c r="AK135" s="8">
        <f t="shared" si="79"/>
        <v>0</v>
      </c>
      <c r="AL135" s="42">
        <f t="shared" si="80"/>
        <v>0.44011673823442204</v>
      </c>
      <c r="AM135" s="8">
        <f t="shared" si="81"/>
        <v>0.44011673823442204</v>
      </c>
      <c r="AN135" s="20">
        <f>IF('Raw Scores'!M137=0, 0, _xlfn.NORM.DIST('Raw Scores'!M137,'Raw Scores'!M$2,'Raw Scores'!M$3,TRUE))</f>
        <v>0.39729144601721922</v>
      </c>
      <c r="AO135" s="8">
        <f t="shared" si="82"/>
        <v>0.39729144601721922</v>
      </c>
      <c r="AP135" s="20">
        <f>IF('Raw Scores'!N137=0, 0, _xlfn.NORM.DIST('Raw Scores'!N137,'Raw Scores'!N$2,'Raw Scores'!N$3,TRUE))</f>
        <v>0</v>
      </c>
      <c r="AQ135" s="8">
        <f t="shared" si="83"/>
        <v>0</v>
      </c>
      <c r="AR135" s="43">
        <f t="shared" si="84"/>
        <v>0.19864572300860961</v>
      </c>
      <c r="AS135" s="8">
        <f t="shared" si="85"/>
        <v>0.19864572300860961</v>
      </c>
      <c r="AT135" s="44">
        <f>IF('Raw Scores'!O137=0, 0, _xlfn.NORM.DIST('Raw Scores'!O137,'Raw Scores'!O$2,'Raw Scores'!O$3,TRUE))</f>
        <v>0.68987791992462755</v>
      </c>
      <c r="AU135" s="8">
        <f t="shared" si="86"/>
        <v>0.68987791992462755</v>
      </c>
      <c r="AV135" s="17">
        <f>IF('Raw Scores'!P137=0, 0, _xlfn.NORM.DIST('Raw Scores'!P137,'Raw Scores'!P$2,'Raw Scores'!P$3,TRUE))</f>
        <v>0</v>
      </c>
      <c r="AW135" s="8">
        <f t="shared" si="87"/>
        <v>0</v>
      </c>
      <c r="AX135" s="45">
        <f>IFERROR(_xlfn.IFNA((J135*$J$3+L135*$L$3+R135*$R$3+Z135*$Z$3+AL135*$AL$3+AR135*$AR$3+AT135*$AT$3+AV135*$AV$3)/VLOOKUP(A135,CTP_Export!$D$1:$AN$953,37,0),0),0)</f>
        <v>5.336470824619672E-9</v>
      </c>
      <c r="AY135">
        <f t="shared" si="60"/>
        <v>1.0293640434885006E-8</v>
      </c>
      <c r="AZ135">
        <f t="array" ref="AZ135">IF(COUNTIF(C:C, C135) &gt; 1, STDEV(IF(C:C=C135,AX:AX)), 0)</f>
        <v>1.959515603841011E-8</v>
      </c>
      <c r="BA135" s="50">
        <f>IF(VLOOKUP(A135,CTP_Export!$D$1:$AN$953,37,0)&gt;0,IF(COUNTIF(C:C,C135)&gt;1,IFERROR(_xlfn.NORM.DIST(AX135,AY135,AZ135,TRUE),0)*1,0),0)</f>
        <v>0.40014208977933624</v>
      </c>
    </row>
    <row r="136" spans="1:53">
      <c r="A136" s="8" t="str">
        <f>'Raw Scores'!A138</f>
        <v>A217b</v>
      </c>
      <c r="B136" s="8" t="str">
        <f>IF(_xlfn.XLOOKUP(A136,CTP_Export!D:D,CTP_Export!K:K,,0)=0, _xlfn.XLOOKUP(A136,CTP_Export!D:D,CTP_Export!F:F,,0), _xlfn.XLOOKUP(A136,CTP_Export!D:D,CTP_Export!K:K,,0))</f>
        <v>Sunset Lake Rd Ext is proposed to be a 2 lane Major Thoroughfare between Old Holly Springs Apex and Main St. An AADT of 8000 is expected in the planning horizon year (2055) which would cause Sunset Lake Rd Ext to operate inefficiently in 2055. The purpose of this project is to reduce congestion so Sunset Lake Rd Ext will operate more efficiently in 2055.</v>
      </c>
      <c r="C136" s="8" t="str">
        <f>_xlfn.IFNA(_xlfn.XLOOKUP(A136,CTP_Export!D:D,CTP_Export!AM:AM,,0),"")</f>
        <v>New Location</v>
      </c>
      <c r="D136" s="79" t="str">
        <f>_xlfn.IFNA(_xlfn.XLOOKUP(A136,CTP_Export!D:D,CTP_Export!AK:AK,,0),"")</f>
        <v>Wake</v>
      </c>
      <c r="E136" s="79" t="str">
        <f>_xlfn.IFNA(_xlfn.XLOOKUP(A136,CTP_Export!D:D,CTP_Export!CL:CL,,0),"")</f>
        <v>Division</v>
      </c>
      <c r="F136" s="79">
        <f t="shared" si="59"/>
        <v>175</v>
      </c>
      <c r="G136" s="79">
        <f>_xlfn.XLOOKUP(A136,CTP_Export!$D$2:$D$1245,CTP_Export!AX$2:AX$1245, "-",0)</f>
        <v>0</v>
      </c>
      <c r="H136" s="20">
        <f t="shared" si="61"/>
        <v>0.37524045568421333</v>
      </c>
      <c r="I136" s="8">
        <f t="shared" si="62"/>
        <v>0.37524045568421333</v>
      </c>
      <c r="J136" s="53">
        <f>'Raw Scores'!B138/100</f>
        <v>0.19771163768394001</v>
      </c>
      <c r="K136" s="8">
        <f t="shared" si="63"/>
        <v>0.19771163768394001</v>
      </c>
      <c r="L136" s="54">
        <f>IF('Raw Scores'!C138=0, 0, _xlfn.NORM.DIST('Raw Scores'!C138,'Raw Scores'!C$2,'Raw Scores'!C$3,TRUE))</f>
        <v>0</v>
      </c>
      <c r="M136" s="8">
        <f t="shared" si="64"/>
        <v>0</v>
      </c>
      <c r="N136" s="20">
        <f>IF('Raw Scores'!D138=0, 0, _xlfn.NORM.DIST('Raw Scores'!D138,'Raw Scores'!D$2,'Raw Scores'!D$3,TRUE))</f>
        <v>0.35333334644235515</v>
      </c>
      <c r="O136" s="8">
        <f t="shared" si="65"/>
        <v>0.35333334644235515</v>
      </c>
      <c r="P136" s="20">
        <f>IF('Raw Scores'!F138=0, 0, _xlfn.NORM.DIST('Raw Scores'!F138,'Raw Scores'!F$2,'Raw Scores'!F$3,TRUE))</f>
        <v>0.5302208668406404</v>
      </c>
      <c r="Q136" s="20">
        <f t="shared" si="66"/>
        <v>0.5302208668406404</v>
      </c>
      <c r="R136" s="55">
        <f t="shared" si="67"/>
        <v>0.44177710664149777</v>
      </c>
      <c r="S136" s="8">
        <f t="shared" si="68"/>
        <v>0.44177710664149777</v>
      </c>
      <c r="T136" s="20">
        <f>IF('Raw Scores'!E138=0, 0, _xlfn.NORM.DIST('Raw Scores'!E138,'Raw Scores'!E$2,'Raw Scores'!E$3,TRUE))</f>
        <v>0.54710606999952649</v>
      </c>
      <c r="U136" s="20">
        <f t="shared" si="69"/>
        <v>0.54710606999952649</v>
      </c>
      <c r="V136" s="20">
        <f>IF('Raw Scores'!G138=0, 0, _xlfn.NORM.DIST('Raw Scores'!G138,'Raw Scores'!G$2,'Raw Scores'!G$3,TRUE))</f>
        <v>0.52946597732760992</v>
      </c>
      <c r="W136" s="8">
        <f t="shared" si="70"/>
        <v>0.52946597732760992</v>
      </c>
      <c r="X136" s="20">
        <f>IF('Raw Scores'!L138=0, 0, _xlfn.NORM.DIST('Raw Scores'!L138,'Raw Scores'!L$2,'Raw Scores'!L$3,TRUE))</f>
        <v>0.82000120356173878</v>
      </c>
      <c r="Y136" s="20">
        <f t="shared" si="71"/>
        <v>0.82000120356173878</v>
      </c>
      <c r="Z136" s="41">
        <f t="shared" si="72"/>
        <v>0.63219108362962495</v>
      </c>
      <c r="AA136" s="8">
        <f t="shared" si="73"/>
        <v>0.63219108362962495</v>
      </c>
      <c r="AB136" s="20">
        <f>IF('Raw Scores'!H138=0, 0, _xlfn.NORM.DIST('Raw Scores'!H138,'Raw Scores'!H$2,'Raw Scores'!H$3,TRUE))</f>
        <v>0.68379021311486943</v>
      </c>
      <c r="AC136" s="8">
        <f t="shared" si="74"/>
        <v>0.68379021311486943</v>
      </c>
      <c r="AD136" s="20">
        <f>IF('Raw Scores'!I138=0, 0, _xlfn.NORM.DIST('Raw Scores'!I138,'Raw Scores'!I$2,'Raw Scores'!I$3,TRUE))</f>
        <v>0.82587153978024452</v>
      </c>
      <c r="AE136" s="8">
        <f t="shared" si="75"/>
        <v>0.82587153978024452</v>
      </c>
      <c r="AF136" s="20">
        <f>IF('Raw Scores'!J138=0, 0, _xlfn.NORM.DIST('Raw Scores'!J138,'Raw Scores'!J$2,'Raw Scores'!J$3,TRUE))</f>
        <v>0</v>
      </c>
      <c r="AG136" s="8">
        <f t="shared" si="76"/>
        <v>0</v>
      </c>
      <c r="AH136" s="20">
        <f>IF('Raw Scores'!K138=0, 0, _xlfn.NORM.DIST('Raw Scores'!K138,'Raw Scores'!K$2,'Raw Scores'!K$3,TRUE))</f>
        <v>0</v>
      </c>
      <c r="AI136" s="8">
        <f t="shared" si="77"/>
        <v>0</v>
      </c>
      <c r="AJ136" s="20">
        <f t="shared" si="78"/>
        <v>0</v>
      </c>
      <c r="AK136" s="8">
        <f t="shared" si="79"/>
        <v>0</v>
      </c>
      <c r="AL136" s="42">
        <f t="shared" si="80"/>
        <v>0.50322058429837124</v>
      </c>
      <c r="AM136" s="8">
        <f t="shared" si="81"/>
        <v>0.50322058429837124</v>
      </c>
      <c r="AN136" s="20">
        <f>IF('Raw Scores'!M138=0, 0, _xlfn.NORM.DIST('Raw Scores'!M138,'Raw Scores'!M$2,'Raw Scores'!M$3,TRUE))</f>
        <v>0</v>
      </c>
      <c r="AO136" s="8">
        <f t="shared" si="82"/>
        <v>0</v>
      </c>
      <c r="AP136" s="20">
        <f>IF('Raw Scores'!N138=0, 0, _xlfn.NORM.DIST('Raw Scores'!N138,'Raw Scores'!N$2,'Raw Scores'!N$3,TRUE))</f>
        <v>0</v>
      </c>
      <c r="AQ136" s="8">
        <f t="shared" si="83"/>
        <v>0</v>
      </c>
      <c r="AR136" s="43">
        <f t="shared" si="84"/>
        <v>0</v>
      </c>
      <c r="AS136" s="8">
        <f t="shared" si="85"/>
        <v>0</v>
      </c>
      <c r="AT136" s="44">
        <f>IF('Raw Scores'!O138=0, 0, _xlfn.NORM.DIST('Raw Scores'!O138,'Raw Scores'!O$2,'Raw Scores'!O$3,TRUE))</f>
        <v>0.62542434360932297</v>
      </c>
      <c r="AU136" s="8">
        <f t="shared" si="86"/>
        <v>0.62542434360932297</v>
      </c>
      <c r="AV136" s="17">
        <f>IF('Raw Scores'!P138=0, 0, _xlfn.NORM.DIST('Raw Scores'!P138,'Raw Scores'!P$2,'Raw Scores'!P$3,TRUE))</f>
        <v>0</v>
      </c>
      <c r="AW136" s="8">
        <f t="shared" si="87"/>
        <v>0</v>
      </c>
      <c r="AX136" s="45">
        <f>IFERROR(_xlfn.IFNA((J136*$J$3+L136*$L$3+R136*$R$3+Z136*$Z$3+AL136*$AL$3+AR136*$AR$3+AT136*$AT$3+AV136*$AV$3)/VLOOKUP(A136,CTP_Export!$D$1:$AN$953,37,0),0),0)</f>
        <v>6.3847491161218602E-9</v>
      </c>
      <c r="AY136">
        <f t="shared" si="60"/>
        <v>1.4999077657754332E-8</v>
      </c>
      <c r="AZ136">
        <f t="array" ref="AZ136">IF(COUNTIF(C:C, C136) &gt; 1, STDEV(IF(C:C=C136,AX:AX)), 0)</f>
        <v>2.565830134498037E-8</v>
      </c>
      <c r="BA136" s="50">
        <f>IF(VLOOKUP(A136,CTP_Export!$D$1:$AN$953,37,0)&gt;0,IF(COUNTIF(C:C,C136)&gt;1,IFERROR(_xlfn.NORM.DIST(AX136,AY136,AZ136,TRUE),0)*1,0),0)</f>
        <v>0.36853625532577677</v>
      </c>
    </row>
    <row r="137" spans="1:53">
      <c r="A137" s="8" t="str">
        <f>'Raw Scores'!A139</f>
        <v>A218a</v>
      </c>
      <c r="B137" s="8" t="str">
        <f>IF(_xlfn.XLOOKUP(A137,CTP_Export!D:D,CTP_Export!K:K,,0)=0, _xlfn.XLOOKUP(A137,CTP_Export!D:D,CTP_Export!F:F,,0), _xlfn.XLOOKUP(A137,CTP_Export!D:D,CTP_Export!K:K,,0))</f>
        <v>Old Holly Springs Apex Rd is proposed to be a 4 lane Major Thoroughfare between Holly Springs Rd and Jessie Dr. An AADT of 40000 is expected in the planning horizon year (2055) which would cause Old Holly Springs Apex Rd to operate inefficiently in 2055. The purpose of this project is to reduce congestion so Old Holly Springs Apex Rd will operate more efficiently in 2055</v>
      </c>
      <c r="C137" s="8" t="str">
        <f>_xlfn.IFNA(_xlfn.XLOOKUP(A137,CTP_Export!D:D,CTP_Export!AM:AM,,0),"")</f>
        <v>Widening</v>
      </c>
      <c r="D137" s="79" t="str">
        <f>_xlfn.IFNA(_xlfn.XLOOKUP(A137,CTP_Export!D:D,CTP_Export!AK:AK,,0),"")</f>
        <v>Wake</v>
      </c>
      <c r="E137" s="79" t="str">
        <f>_xlfn.IFNA(_xlfn.XLOOKUP(A137,CTP_Export!D:D,CTP_Export!CL:CL,,0),"")</f>
        <v>Division</v>
      </c>
      <c r="F137" s="79">
        <f t="shared" si="59"/>
        <v>98</v>
      </c>
      <c r="G137" s="79">
        <f>_xlfn.XLOOKUP(A137,CTP_Export!$D$2:$D$1245,CTP_Export!AX$2:AX$1245, "-",0)</f>
        <v>24.6385461222537</v>
      </c>
      <c r="H137" s="20">
        <f t="shared" si="61"/>
        <v>0.40749545963338529</v>
      </c>
      <c r="I137" s="8">
        <f t="shared" si="62"/>
        <v>0.40749545963338529</v>
      </c>
      <c r="J137" s="53">
        <f>'Raw Scores'!B139/100</f>
        <v>0.17080555880628498</v>
      </c>
      <c r="K137" s="8">
        <f t="shared" si="63"/>
        <v>0.17080555880628498</v>
      </c>
      <c r="L137" s="54">
        <f>IF('Raw Scores'!C139=0, 0, _xlfn.NORM.DIST('Raw Scores'!C139,'Raw Scores'!C$2,'Raw Scores'!C$3,TRUE))</f>
        <v>0.35132106605747715</v>
      </c>
      <c r="M137" s="8">
        <f t="shared" si="64"/>
        <v>0.35132106605747715</v>
      </c>
      <c r="N137" s="20">
        <f>IF('Raw Scores'!D139=0, 0, _xlfn.NORM.DIST('Raw Scores'!D139,'Raw Scores'!D$2,'Raw Scores'!D$3,TRUE))</f>
        <v>0.55836613663018442</v>
      </c>
      <c r="O137" s="8">
        <f t="shared" si="65"/>
        <v>0.55836613663018442</v>
      </c>
      <c r="P137" s="20">
        <f>IF('Raw Scores'!F139=0, 0, _xlfn.NORM.DIST('Raw Scores'!F139,'Raw Scores'!F$2,'Raw Scores'!F$3,TRUE))</f>
        <v>0.5296782892475187</v>
      </c>
      <c r="Q137" s="20">
        <f t="shared" si="66"/>
        <v>0.5296782892475187</v>
      </c>
      <c r="R137" s="55">
        <f t="shared" si="67"/>
        <v>0.54402221293885156</v>
      </c>
      <c r="S137" s="8">
        <f t="shared" si="68"/>
        <v>0.54402221293885156</v>
      </c>
      <c r="T137" s="20">
        <f>IF('Raw Scores'!E139=0, 0, _xlfn.NORM.DIST('Raw Scores'!E139,'Raw Scores'!E$2,'Raw Scores'!E$3,TRUE))</f>
        <v>0.73361221130778742</v>
      </c>
      <c r="U137" s="20">
        <f t="shared" si="69"/>
        <v>0.73361221130778742</v>
      </c>
      <c r="V137" s="20">
        <f>IF('Raw Scores'!G139=0, 0, _xlfn.NORM.DIST('Raw Scores'!G139,'Raw Scores'!G$2,'Raw Scores'!G$3,TRUE))</f>
        <v>0.52874645035678403</v>
      </c>
      <c r="W137" s="8">
        <f t="shared" si="70"/>
        <v>0.52874645035678403</v>
      </c>
      <c r="X137" s="20">
        <f>IF('Raw Scores'!L139=0, 0, _xlfn.NORM.DIST('Raw Scores'!L139,'Raw Scores'!L$2,'Raw Scores'!L$3,TRUE))</f>
        <v>0.82000120356173878</v>
      </c>
      <c r="Y137" s="20">
        <f t="shared" si="71"/>
        <v>0.82000120356173878</v>
      </c>
      <c r="Z137" s="41">
        <f t="shared" si="72"/>
        <v>0.69411995507543667</v>
      </c>
      <c r="AA137" s="8">
        <f t="shared" si="73"/>
        <v>0.69411995507543667</v>
      </c>
      <c r="AB137" s="20">
        <f>IF('Raw Scores'!H139=0, 0, _xlfn.NORM.DIST('Raw Scores'!H139,'Raw Scores'!H$2,'Raw Scores'!H$3,TRUE))</f>
        <v>0.58985843282975248</v>
      </c>
      <c r="AC137" s="8">
        <f t="shared" si="74"/>
        <v>0.58985843282975248</v>
      </c>
      <c r="AD137" s="20">
        <f>IF('Raw Scores'!I139=0, 0, _xlfn.NORM.DIST('Raw Scores'!I139,'Raw Scores'!I$2,'Raw Scores'!I$3,TRUE))</f>
        <v>0.78792957209410519</v>
      </c>
      <c r="AE137" s="8">
        <f t="shared" si="75"/>
        <v>0.78792957209410519</v>
      </c>
      <c r="AF137" s="20">
        <f>IF('Raw Scores'!J139=0, 0, _xlfn.NORM.DIST('Raw Scores'!J139,'Raw Scores'!J$2,'Raw Scores'!J$3,TRUE))</f>
        <v>0</v>
      </c>
      <c r="AG137" s="8">
        <f t="shared" si="76"/>
        <v>0</v>
      </c>
      <c r="AH137" s="20">
        <f>IF('Raw Scores'!K139=0, 0, _xlfn.NORM.DIST('Raw Scores'!K139,'Raw Scores'!K$2,'Raw Scores'!K$3,TRUE))</f>
        <v>0</v>
      </c>
      <c r="AI137" s="8">
        <f t="shared" si="77"/>
        <v>0</v>
      </c>
      <c r="AJ137" s="20">
        <f t="shared" si="78"/>
        <v>0</v>
      </c>
      <c r="AK137" s="8">
        <f t="shared" si="79"/>
        <v>0</v>
      </c>
      <c r="AL137" s="42">
        <f t="shared" si="80"/>
        <v>0.45926266830795254</v>
      </c>
      <c r="AM137" s="8">
        <f t="shared" si="81"/>
        <v>0.45926266830795254</v>
      </c>
      <c r="AN137" s="20">
        <f>IF('Raw Scores'!M139=0, 0, _xlfn.NORM.DIST('Raw Scores'!M139,'Raw Scores'!M$2,'Raw Scores'!M$3,TRUE))</f>
        <v>0</v>
      </c>
      <c r="AO137" s="8">
        <f t="shared" si="82"/>
        <v>0</v>
      </c>
      <c r="AP137" s="20">
        <f>IF('Raw Scores'!N139=0, 0, _xlfn.NORM.DIST('Raw Scores'!N139,'Raw Scores'!N$2,'Raw Scores'!N$3,TRUE))</f>
        <v>0</v>
      </c>
      <c r="AQ137" s="8">
        <f t="shared" si="83"/>
        <v>0</v>
      </c>
      <c r="AR137" s="43">
        <f t="shared" si="84"/>
        <v>0</v>
      </c>
      <c r="AS137" s="8">
        <f t="shared" si="85"/>
        <v>0</v>
      </c>
      <c r="AT137" s="44">
        <f>IF('Raw Scores'!O139=0, 0, _xlfn.NORM.DIST('Raw Scores'!O139,'Raw Scores'!O$2,'Raw Scores'!O$3,TRUE))</f>
        <v>0.4706636921442523</v>
      </c>
      <c r="AU137" s="8">
        <f t="shared" si="86"/>
        <v>0.4706636921442523</v>
      </c>
      <c r="AV137" s="17">
        <f>IF('Raw Scores'!P139=0, 0, _xlfn.NORM.DIST('Raw Scores'!P139,'Raw Scores'!P$2,'Raw Scores'!P$3,TRUE))</f>
        <v>0</v>
      </c>
      <c r="AW137" s="8">
        <f t="shared" si="87"/>
        <v>0</v>
      </c>
      <c r="AX137" s="45">
        <f>IFERROR(_xlfn.IFNA((J137*$J$3+L137*$L$3+R137*$R$3+Z137*$Z$3+AL137*$AL$3+AR137*$AR$3+AT137*$AT$3+AV137*$AV$3)/VLOOKUP(A137,CTP_Export!$D$1:$AN$953,37,0),0),0)</f>
        <v>4.6253678730978968E-9</v>
      </c>
      <c r="AY137">
        <f t="shared" si="60"/>
        <v>1.0293640434885006E-8</v>
      </c>
      <c r="AZ137">
        <f t="array" ref="AZ137">IF(COUNTIF(C:C, C137) &gt; 1, STDEV(IF(C:C=C137,AX:AX)), 0)</f>
        <v>1.959515603841011E-8</v>
      </c>
      <c r="BA137" s="50">
        <f>IF(VLOOKUP(A137,CTP_Export!$D$1:$AN$953,37,0)&gt;0,IF(COUNTIF(C:C,C137)&gt;1,IFERROR(_xlfn.NORM.DIST(AX137,AY137,AZ137,TRUE),0)*1,0),0)</f>
        <v>0.38618773982394922</v>
      </c>
    </row>
    <row r="138" spans="1:53">
      <c r="A138" s="8" t="str">
        <f>'Raw Scores'!A140</f>
        <v>A218c</v>
      </c>
      <c r="B138" s="8" t="str">
        <f>IF(_xlfn.XLOOKUP(A138,CTP_Export!D:D,CTP_Export!K:K,,0)=0, _xlfn.XLOOKUP(A138,CTP_Export!D:D,CTP_Export!F:F,,0), _xlfn.XLOOKUP(A138,CTP_Export!D:D,CTP_Export!K:K,,0))</f>
        <v>The Metropolitan Transportation Plan includes the goal of improving mobility within the region, which is defined as the provision of transportation infrastructure for all vehicles and pedestrians. Veridea Parkway currently is operating at an unacceptable LOS and is expected to worsen in the future. The purpose of this project is to improve mobility along Veridea Parkway between Tingen Rd and Jessie Dr to an acceptable LOS in the peak period and direction while also providing facilities for pedestrians and bicyclists.</v>
      </c>
      <c r="C138" s="8" t="str">
        <f>_xlfn.IFNA(_xlfn.XLOOKUP(A138,CTP_Export!D:D,CTP_Export!AM:AM,,0),"")</f>
        <v>Widening</v>
      </c>
      <c r="D138" s="79" t="str">
        <f>_xlfn.IFNA(_xlfn.XLOOKUP(A138,CTP_Export!D:D,CTP_Export!AK:AK,,0),"")</f>
        <v>Wake</v>
      </c>
      <c r="E138" s="79" t="str">
        <f>_xlfn.IFNA(_xlfn.XLOOKUP(A138,CTP_Export!D:D,CTP_Export!CL:CL,,0),"")</f>
        <v>Division</v>
      </c>
      <c r="F138" s="79">
        <f t="shared" si="59"/>
        <v>18</v>
      </c>
      <c r="G138" s="79">
        <f>_xlfn.XLOOKUP(A138,CTP_Export!$D$2:$D$1245,CTP_Export!AX$2:AX$1245, "-",0)</f>
        <v>65.361129838355495</v>
      </c>
      <c r="H138" s="20">
        <f t="shared" si="61"/>
        <v>0.47832432500840116</v>
      </c>
      <c r="I138" s="8">
        <f t="shared" si="62"/>
        <v>0.47832432500840116</v>
      </c>
      <c r="J138" s="53">
        <f>'Raw Scores'!B140/100</f>
        <v>0.42291279149020999</v>
      </c>
      <c r="K138" s="8">
        <f t="shared" si="63"/>
        <v>0.42291279149020999</v>
      </c>
      <c r="L138" s="54">
        <f>IF('Raw Scores'!C140=0, 0, _xlfn.NORM.DIST('Raw Scores'!C140,'Raw Scores'!C$2,'Raw Scores'!C$3,TRUE))</f>
        <v>0</v>
      </c>
      <c r="M138" s="8">
        <f t="shared" si="64"/>
        <v>0</v>
      </c>
      <c r="N138" s="20">
        <f>IF('Raw Scores'!D140=0, 0, _xlfn.NORM.DIST('Raw Scores'!D140,'Raw Scores'!D$2,'Raw Scores'!D$3,TRUE))</f>
        <v>0.48495973199759163</v>
      </c>
      <c r="O138" s="8">
        <f t="shared" si="65"/>
        <v>0.48495973199759163</v>
      </c>
      <c r="P138" s="20">
        <f>IF('Raw Scores'!F140=0, 0, _xlfn.NORM.DIST('Raw Scores'!F140,'Raw Scores'!F$2,'Raw Scores'!F$3,TRUE))</f>
        <v>0.53015218517701235</v>
      </c>
      <c r="Q138" s="20">
        <f t="shared" si="66"/>
        <v>0.53015218517701235</v>
      </c>
      <c r="R138" s="55">
        <f t="shared" si="67"/>
        <v>0.50755595858730196</v>
      </c>
      <c r="S138" s="8">
        <f t="shared" si="68"/>
        <v>0.50755595858730196</v>
      </c>
      <c r="T138" s="20">
        <f>IF('Raw Scores'!E140=0, 0, _xlfn.NORM.DIST('Raw Scores'!E140,'Raw Scores'!E$2,'Raw Scores'!E$3,TRUE))</f>
        <v>0.62953102164601482</v>
      </c>
      <c r="U138" s="20">
        <f t="shared" si="69"/>
        <v>0.62953102164601482</v>
      </c>
      <c r="V138" s="20">
        <f>IF('Raw Scores'!G140=0, 0, _xlfn.NORM.DIST('Raw Scores'!G140,'Raw Scores'!G$2,'Raw Scores'!G$3,TRUE))</f>
        <v>0.52935917169049962</v>
      </c>
      <c r="W138" s="8">
        <f t="shared" si="70"/>
        <v>0.52935917169049962</v>
      </c>
      <c r="X138" s="20">
        <f>IF('Raw Scores'!L140=0, 0, _xlfn.NORM.DIST('Raw Scores'!L140,'Raw Scores'!L$2,'Raw Scores'!L$3,TRUE))</f>
        <v>0.73699043506032413</v>
      </c>
      <c r="Y138" s="20">
        <f t="shared" si="71"/>
        <v>0.73699043506032413</v>
      </c>
      <c r="Z138" s="41">
        <f t="shared" si="72"/>
        <v>0.63196020946561282</v>
      </c>
      <c r="AA138" s="8">
        <f t="shared" si="73"/>
        <v>0.63196020946561282</v>
      </c>
      <c r="AB138" s="20">
        <f>IF('Raw Scores'!H140=0, 0, _xlfn.NORM.DIST('Raw Scores'!H140,'Raw Scores'!H$2,'Raw Scores'!H$3,TRUE))</f>
        <v>0.90582369551775344</v>
      </c>
      <c r="AC138" s="8">
        <f t="shared" si="74"/>
        <v>0.90582369551775344</v>
      </c>
      <c r="AD138" s="20">
        <f>IF('Raw Scores'!I140=0, 0, _xlfn.NORM.DIST('Raw Scores'!I140,'Raw Scores'!I$2,'Raw Scores'!I$3,TRUE))</f>
        <v>0.88789532589075393</v>
      </c>
      <c r="AE138" s="8">
        <f t="shared" si="75"/>
        <v>0.88789532589075393</v>
      </c>
      <c r="AF138" s="20">
        <f>IF('Raw Scores'!J140=0, 0, _xlfn.NORM.DIST('Raw Scores'!J140,'Raw Scores'!J$2,'Raw Scores'!J$3,TRUE))</f>
        <v>0</v>
      </c>
      <c r="AG138" s="8">
        <f t="shared" si="76"/>
        <v>0</v>
      </c>
      <c r="AH138" s="20">
        <f>IF('Raw Scores'!K140=0, 0, _xlfn.NORM.DIST('Raw Scores'!K140,'Raw Scores'!K$2,'Raw Scores'!K$3,TRUE))</f>
        <v>0</v>
      </c>
      <c r="AI138" s="8">
        <f t="shared" si="77"/>
        <v>0</v>
      </c>
      <c r="AJ138" s="20">
        <f t="shared" si="78"/>
        <v>0</v>
      </c>
      <c r="AK138" s="8">
        <f t="shared" si="79"/>
        <v>0</v>
      </c>
      <c r="AL138" s="42">
        <f t="shared" si="80"/>
        <v>0.59790634046950242</v>
      </c>
      <c r="AM138" s="8">
        <f t="shared" si="81"/>
        <v>0.59790634046950242</v>
      </c>
      <c r="AN138" s="20">
        <f>IF('Raw Scores'!M140=0, 0, _xlfn.NORM.DIST('Raw Scores'!M140,'Raw Scores'!M$2,'Raw Scores'!M$3,TRUE))</f>
        <v>0.39729144601721922</v>
      </c>
      <c r="AO138" s="8">
        <f t="shared" si="82"/>
        <v>0.39729144601721922</v>
      </c>
      <c r="AP138" s="20">
        <f>IF('Raw Scores'!N140=0, 0, _xlfn.NORM.DIST('Raw Scores'!N140,'Raw Scores'!N$2,'Raw Scores'!N$3,TRUE))</f>
        <v>0</v>
      </c>
      <c r="AQ138" s="8">
        <f t="shared" si="83"/>
        <v>0</v>
      </c>
      <c r="AR138" s="43">
        <f t="shared" si="84"/>
        <v>0.19864572300860961</v>
      </c>
      <c r="AS138" s="8">
        <f t="shared" si="85"/>
        <v>0.19864572300860961</v>
      </c>
      <c r="AT138" s="44">
        <f>IF('Raw Scores'!O140=0, 0, _xlfn.NORM.DIST('Raw Scores'!O140,'Raw Scores'!O$2,'Raw Scores'!O$3,TRUE))</f>
        <v>0.53538296574578426</v>
      </c>
      <c r="AU138" s="8">
        <f t="shared" si="86"/>
        <v>0.53538296574578426</v>
      </c>
      <c r="AV138" s="17">
        <f>IF('Raw Scores'!P140=0, 0, _xlfn.NORM.DIST('Raw Scores'!P140,'Raw Scores'!P$2,'Raw Scores'!P$3,TRUE))</f>
        <v>0</v>
      </c>
      <c r="AW138" s="8">
        <f t="shared" si="87"/>
        <v>0</v>
      </c>
      <c r="AX138" s="45">
        <f>IFERROR(_xlfn.IFNA((J138*$J$3+L138*$L$3+R138*$R$3+Z138*$Z$3+AL138*$AL$3+AR138*$AR$3+AT138*$AT$3+AV138*$AV$3)/VLOOKUP(A138,CTP_Export!$D$1:$AN$953,37,0),0),0)</f>
        <v>1.4317190664379344E-8</v>
      </c>
      <c r="AY138">
        <f t="shared" si="60"/>
        <v>1.0293640434885006E-8</v>
      </c>
      <c r="AZ138">
        <f t="array" ref="AZ138">IF(COUNTIF(C:C, C138) &gt; 1, STDEV(IF(C:C=C138,AX:AX)), 0)</f>
        <v>1.959515603841011E-8</v>
      </c>
      <c r="BA138" s="50">
        <f>IF(VLOOKUP(A138,CTP_Export!$D$1:$AN$953,37,0)&gt;0,IF(COUNTIF(C:C,C138)&gt;1,IFERROR(_xlfn.NORM.DIST(AX138,AY138,AZ138,TRUE),0)*1,0),0)</f>
        <v>0.58134437839505182</v>
      </c>
    </row>
    <row r="139" spans="1:53">
      <c r="A139" s="8" t="str">
        <f>'Raw Scores'!A141</f>
        <v>A218d</v>
      </c>
      <c r="B139" s="8" t="str">
        <f>IF(_xlfn.XLOOKUP(A139,CTP_Export!D:D,CTP_Export!K:K,,0)=0, _xlfn.XLOOKUP(A139,CTP_Export!D:D,CTP_Export!F:F,,0), _xlfn.XLOOKUP(A139,CTP_Export!D:D,CTP_Export!K:K,,0))</f>
        <v>Tingen Rd is proposed to be a 4 lane Boulevard between Apex Peakway and Old Holly Springs Apex Rd. An AADT of 14000 is expected in the planning horizon year (2055) which would cause Tingen Rd to operate inefficiently in 2055. The purpose of this project is to reduce congestion so Tingen Rd will operate more efficiently in 2055</v>
      </c>
      <c r="C139" s="8" t="str">
        <f>_xlfn.IFNA(_xlfn.XLOOKUP(A139,CTP_Export!D:D,CTP_Export!AM:AM,,0),"")</f>
        <v>Widening</v>
      </c>
      <c r="D139" s="79" t="str">
        <f>_xlfn.IFNA(_xlfn.XLOOKUP(A139,CTP_Export!D:D,CTP_Export!AK:AK,,0),"")</f>
        <v>Wake</v>
      </c>
      <c r="E139" s="79" t="str">
        <f>_xlfn.IFNA(_xlfn.XLOOKUP(A139,CTP_Export!D:D,CTP_Export!CL:CL,,0),"")</f>
        <v>Division</v>
      </c>
      <c r="F139" s="79">
        <f t="shared" si="59"/>
        <v>436</v>
      </c>
      <c r="G139" s="79">
        <f>_xlfn.XLOOKUP(A139,CTP_Export!$D$2:$D$1245,CTP_Export!AX$2:AX$1245, "-",0)</f>
        <v>176.67367305204601</v>
      </c>
      <c r="H139" s="20">
        <f t="shared" si="61"/>
        <v>0.27481491509138645</v>
      </c>
      <c r="I139" s="8">
        <f t="shared" si="62"/>
        <v>0.27481491509138645</v>
      </c>
      <c r="J139" s="53">
        <f>'Raw Scores'!B141/100</f>
        <v>7.2727272727272696E-2</v>
      </c>
      <c r="K139" s="8">
        <f t="shared" si="63"/>
        <v>7.2727272727272696E-2</v>
      </c>
      <c r="L139" s="54">
        <f>IF('Raw Scores'!C141=0, 0, _xlfn.NORM.DIST('Raw Scores'!C141,'Raw Scores'!C$2,'Raw Scores'!C$3,TRUE))</f>
        <v>0</v>
      </c>
      <c r="M139" s="8">
        <f t="shared" si="64"/>
        <v>0</v>
      </c>
      <c r="N139" s="20">
        <f>IF('Raw Scores'!D141=0, 0, _xlfn.NORM.DIST('Raw Scores'!D141,'Raw Scores'!D$2,'Raw Scores'!D$3,TRUE))</f>
        <v>0</v>
      </c>
      <c r="O139" s="8">
        <f t="shared" si="65"/>
        <v>0</v>
      </c>
      <c r="P139" s="20">
        <f>IF('Raw Scores'!F141=0, 0, _xlfn.NORM.DIST('Raw Scores'!F141,'Raw Scores'!F$2,'Raw Scores'!F$3,TRUE))</f>
        <v>0.53009712623504246</v>
      </c>
      <c r="Q139" s="20">
        <f t="shared" si="66"/>
        <v>0.53009712623504246</v>
      </c>
      <c r="R139" s="55">
        <f t="shared" si="67"/>
        <v>0.26504856311752123</v>
      </c>
      <c r="S139" s="8">
        <f t="shared" si="68"/>
        <v>0.26504856311752123</v>
      </c>
      <c r="T139" s="20">
        <f>IF('Raw Scores'!E141=0, 0, _xlfn.NORM.DIST('Raw Scores'!E141,'Raw Scores'!E$2,'Raw Scores'!E$3,TRUE))</f>
        <v>0</v>
      </c>
      <c r="U139" s="20">
        <f t="shared" si="69"/>
        <v>0</v>
      </c>
      <c r="V139" s="20">
        <f>IF('Raw Scores'!G141=0, 0, _xlfn.NORM.DIST('Raw Scores'!G141,'Raw Scores'!G$2,'Raw Scores'!G$3,TRUE))</f>
        <v>0.52932061511177775</v>
      </c>
      <c r="W139" s="8">
        <f t="shared" si="70"/>
        <v>0.52932061511177775</v>
      </c>
      <c r="X139" s="20">
        <f>IF('Raw Scores'!L141=0, 0, _xlfn.NORM.DIST('Raw Scores'!L141,'Raw Scores'!L$2,'Raw Scores'!L$3,TRUE))</f>
        <v>0.74833324411573421</v>
      </c>
      <c r="Y139" s="20">
        <f t="shared" si="71"/>
        <v>0.74833324411573421</v>
      </c>
      <c r="Z139" s="41">
        <f t="shared" si="72"/>
        <v>0.42588461974250397</v>
      </c>
      <c r="AA139" s="8">
        <f t="shared" si="73"/>
        <v>0.42588461974250397</v>
      </c>
      <c r="AB139" s="20">
        <f>IF('Raw Scores'!H141=0, 0, _xlfn.NORM.DIST('Raw Scores'!H141,'Raw Scores'!H$2,'Raw Scores'!H$3,TRUE))</f>
        <v>0.81511282303177801</v>
      </c>
      <c r="AC139" s="8">
        <f t="shared" si="74"/>
        <v>0.81511282303177801</v>
      </c>
      <c r="AD139" s="20">
        <f>IF('Raw Scores'!I141=0, 0, _xlfn.NORM.DIST('Raw Scores'!I141,'Raw Scores'!I$2,'Raw Scores'!I$3,TRUE))</f>
        <v>0</v>
      </c>
      <c r="AE139" s="8">
        <f t="shared" si="75"/>
        <v>0</v>
      </c>
      <c r="AF139" s="20">
        <f>IF('Raw Scores'!J141=0, 0, _xlfn.NORM.DIST('Raw Scores'!J141,'Raw Scores'!J$2,'Raw Scores'!J$3,TRUE))</f>
        <v>0</v>
      </c>
      <c r="AG139" s="8">
        <f t="shared" si="76"/>
        <v>0</v>
      </c>
      <c r="AH139" s="20">
        <f>IF('Raw Scores'!K141=0, 0, _xlfn.NORM.DIST('Raw Scores'!K141,'Raw Scores'!K$2,'Raw Scores'!K$3,TRUE))</f>
        <v>0</v>
      </c>
      <c r="AI139" s="8">
        <f t="shared" si="77"/>
        <v>0</v>
      </c>
      <c r="AJ139" s="20">
        <f t="shared" si="78"/>
        <v>0</v>
      </c>
      <c r="AK139" s="8">
        <f t="shared" si="79"/>
        <v>0</v>
      </c>
      <c r="AL139" s="42">
        <f t="shared" si="80"/>
        <v>0.27170427434392597</v>
      </c>
      <c r="AM139" s="8">
        <f t="shared" si="81"/>
        <v>0.27170427434392597</v>
      </c>
      <c r="AN139" s="20">
        <f>IF('Raw Scores'!M141=0, 0, _xlfn.NORM.DIST('Raw Scores'!M141,'Raw Scores'!M$2,'Raw Scores'!M$3,TRUE))</f>
        <v>0.40901516630831058</v>
      </c>
      <c r="AO139" s="8">
        <f t="shared" si="82"/>
        <v>0.40901516630831058</v>
      </c>
      <c r="AP139" s="20">
        <f>IF('Raw Scores'!N141=0, 0, _xlfn.NORM.DIST('Raw Scores'!N141,'Raw Scores'!N$2,'Raw Scores'!N$3,TRUE))</f>
        <v>0.23490823453898763</v>
      </c>
      <c r="AQ139" s="8">
        <f t="shared" si="83"/>
        <v>0.23490823453898763</v>
      </c>
      <c r="AR139" s="43">
        <f t="shared" si="84"/>
        <v>0.32196170042364913</v>
      </c>
      <c r="AS139" s="8">
        <f t="shared" si="85"/>
        <v>0.32196170042364913</v>
      </c>
      <c r="AT139" s="44">
        <f>IF('Raw Scores'!O141=0, 0, _xlfn.NORM.DIST('Raw Scores'!O141,'Raw Scores'!O$2,'Raw Scores'!O$3,TRUE))</f>
        <v>0.5228256176110686</v>
      </c>
      <c r="AU139" s="8">
        <f t="shared" si="86"/>
        <v>0.5228256176110686</v>
      </c>
      <c r="AV139" s="17">
        <f>IF('Raw Scores'!P141=0, 0, _xlfn.NORM.DIST('Raw Scores'!P141,'Raw Scores'!P$2,'Raw Scores'!P$3,TRUE))</f>
        <v>0</v>
      </c>
      <c r="AW139" s="8">
        <f t="shared" si="87"/>
        <v>0</v>
      </c>
      <c r="AX139" s="45">
        <f>IFERROR(_xlfn.IFNA((J139*$J$3+L139*$L$3+R139*$R$3+Z139*$Z$3+AL139*$AL$3+AR139*$AR$3+AT139*$AT$3+AV139*$AV$3)/VLOOKUP(A139,CTP_Export!$D$1:$AN$953,37,0),0),0)</f>
        <v>1.3424890838843546E-8</v>
      </c>
      <c r="AY139">
        <f t="shared" si="60"/>
        <v>1.0293640434885006E-8</v>
      </c>
      <c r="AZ139">
        <f t="array" ref="AZ139">IF(COUNTIF(C:C, C139) &gt; 1, STDEV(IF(C:C=C139,AX:AX)), 0)</f>
        <v>1.959515603841011E-8</v>
      </c>
      <c r="BA139" s="50">
        <f>IF(VLOOKUP(A139,CTP_Export!$D$1:$AN$953,37,0)&gt;0,IF(COUNTIF(C:C,C139)&gt;1,IFERROR(_xlfn.NORM.DIST(AX139,AY139,AZ139,TRUE),0)*1,0),0)</f>
        <v>0.56347957173439256</v>
      </c>
    </row>
    <row r="140" spans="1:53">
      <c r="A140" s="8" t="str">
        <f>'Raw Scores'!A142</f>
        <v>A218e</v>
      </c>
      <c r="B140" s="8" t="str">
        <f>IF(_xlfn.XLOOKUP(A140,CTP_Export!D:D,CTP_Export!K:K,,0)=0, _xlfn.XLOOKUP(A140,CTP_Export!D:D,CTP_Export!F:F,,0), _xlfn.XLOOKUP(A140,CTP_Export!D:D,CTP_Export!K:K,,0))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40" s="8" t="str">
        <f>_xlfn.IFNA(_xlfn.XLOOKUP(A140,CTP_Export!D:D,CTP_Export!AM:AM,,0),"")</f>
        <v>New Location</v>
      </c>
      <c r="D140" s="79" t="str">
        <f>_xlfn.IFNA(_xlfn.XLOOKUP(A140,CTP_Export!D:D,CTP_Export!AK:AK,,0),"")</f>
        <v>Wake</v>
      </c>
      <c r="E140" s="79" t="str">
        <f>_xlfn.IFNA(_xlfn.XLOOKUP(A140,CTP_Export!D:D,CTP_Export!CL:CL,,0),"")</f>
        <v>Division</v>
      </c>
      <c r="F140" s="79">
        <f t="shared" si="59"/>
        <v>233</v>
      </c>
      <c r="G140" s="79">
        <f>_xlfn.XLOOKUP(A140,CTP_Export!$D$2:$D$1245,CTP_Export!AX$2:AX$1245, "-",0)</f>
        <v>0</v>
      </c>
      <c r="H140" s="20">
        <f t="shared" si="61"/>
        <v>0.35504797665582222</v>
      </c>
      <c r="I140" s="8">
        <f t="shared" si="62"/>
        <v>0.35504797665582222</v>
      </c>
      <c r="J140" s="53">
        <f>'Raw Scores'!B142/100</f>
        <v>3.6363636363636397E-2</v>
      </c>
      <c r="K140" s="8">
        <f t="shared" si="63"/>
        <v>3.6363636363636397E-2</v>
      </c>
      <c r="L140" s="54">
        <f>IF('Raw Scores'!C142=0, 0, _xlfn.NORM.DIST('Raw Scores'!C142,'Raw Scores'!C$2,'Raw Scores'!C$3,TRUE))</f>
        <v>0</v>
      </c>
      <c r="M140" s="8">
        <f t="shared" si="64"/>
        <v>0</v>
      </c>
      <c r="N140" s="20">
        <f>IF('Raw Scores'!D142=0, 0, _xlfn.NORM.DIST('Raw Scores'!D142,'Raw Scores'!D$2,'Raw Scores'!D$3,TRUE))</f>
        <v>0.75826747526684191</v>
      </c>
      <c r="O140" s="8">
        <f t="shared" si="65"/>
        <v>0.75826747526684191</v>
      </c>
      <c r="P140" s="20">
        <f>IF('Raw Scores'!F142=0, 0, _xlfn.NORM.DIST('Raw Scores'!F142,'Raw Scores'!F$2,'Raw Scores'!F$3,TRUE))</f>
        <v>0.53000939065395036</v>
      </c>
      <c r="Q140" s="20">
        <f t="shared" si="66"/>
        <v>0.53000939065395036</v>
      </c>
      <c r="R140" s="55">
        <f t="shared" si="67"/>
        <v>0.64413843296039608</v>
      </c>
      <c r="S140" s="8">
        <f t="shared" si="68"/>
        <v>0.64413843296039608</v>
      </c>
      <c r="T140" s="20">
        <f>IF('Raw Scores'!E142=0, 0, _xlfn.NORM.DIST('Raw Scores'!E142,'Raw Scores'!E$2,'Raw Scores'!E$3,TRUE))</f>
        <v>0.48992737669316022</v>
      </c>
      <c r="U140" s="20">
        <f t="shared" si="69"/>
        <v>0.48992737669316022</v>
      </c>
      <c r="V140" s="20">
        <f>IF('Raw Scores'!G142=0, 0, _xlfn.NORM.DIST('Raw Scores'!G142,'Raw Scores'!G$2,'Raw Scores'!G$3,TRUE))</f>
        <v>0.5292484283218335</v>
      </c>
      <c r="W140" s="8">
        <f t="shared" si="70"/>
        <v>0.5292484283218335</v>
      </c>
      <c r="X140" s="20">
        <f>IF('Raw Scores'!L142=0, 0, _xlfn.NORM.DIST('Raw Scores'!L142,'Raw Scores'!L$2,'Raw Scores'!L$3,TRUE))</f>
        <v>0.31309393508380745</v>
      </c>
      <c r="Y140" s="20">
        <f t="shared" si="71"/>
        <v>0.31309393508380745</v>
      </c>
      <c r="Z140" s="41">
        <f t="shared" si="72"/>
        <v>0.44408991336626702</v>
      </c>
      <c r="AA140" s="8">
        <f t="shared" si="73"/>
        <v>0.44408991336626702</v>
      </c>
      <c r="AB140" s="20">
        <f>IF('Raw Scores'!H142=0, 0, _xlfn.NORM.DIST('Raw Scores'!H142,'Raw Scores'!H$2,'Raw Scores'!H$3,TRUE))</f>
        <v>0.64308040449894577</v>
      </c>
      <c r="AC140" s="8">
        <f t="shared" si="74"/>
        <v>0.64308040449894577</v>
      </c>
      <c r="AD140" s="20">
        <f>IF('Raw Scores'!I142=0, 0, _xlfn.NORM.DIST('Raw Scores'!I142,'Raw Scores'!I$2,'Raw Scores'!I$3,TRUE))</f>
        <v>0.45005327104528681</v>
      </c>
      <c r="AE140" s="8">
        <f t="shared" si="75"/>
        <v>0.45005327104528681</v>
      </c>
      <c r="AF140" s="20">
        <f>IF('Raw Scores'!J142=0, 0, _xlfn.NORM.DIST('Raw Scores'!J142,'Raw Scores'!J$2,'Raw Scores'!J$3,TRUE))</f>
        <v>0</v>
      </c>
      <c r="AG140" s="8">
        <f t="shared" si="76"/>
        <v>0</v>
      </c>
      <c r="AH140" s="20">
        <f>IF('Raw Scores'!K142=0, 0, _xlfn.NORM.DIST('Raw Scores'!K142,'Raw Scores'!K$2,'Raw Scores'!K$3,TRUE))</f>
        <v>0</v>
      </c>
      <c r="AI140" s="8">
        <f t="shared" si="77"/>
        <v>0</v>
      </c>
      <c r="AJ140" s="20">
        <f t="shared" si="78"/>
        <v>0</v>
      </c>
      <c r="AK140" s="8">
        <f t="shared" si="79"/>
        <v>0</v>
      </c>
      <c r="AL140" s="42">
        <f t="shared" si="80"/>
        <v>0.36437789184807751</v>
      </c>
      <c r="AM140" s="8">
        <f t="shared" si="81"/>
        <v>0.36437789184807751</v>
      </c>
      <c r="AN140" s="20">
        <f>IF('Raw Scores'!M142=0, 0, _xlfn.NORM.DIST('Raw Scores'!M142,'Raw Scores'!M$2,'Raw Scores'!M$3,TRUE))</f>
        <v>0.39729144601721922</v>
      </c>
      <c r="AO140" s="8">
        <f t="shared" si="82"/>
        <v>0.39729144601721922</v>
      </c>
      <c r="AP140" s="20">
        <f>IF('Raw Scores'!N142=0, 0, _xlfn.NORM.DIST('Raw Scores'!N142,'Raw Scores'!N$2,'Raw Scores'!N$3,TRUE))</f>
        <v>0</v>
      </c>
      <c r="AQ140" s="8">
        <f t="shared" si="83"/>
        <v>0</v>
      </c>
      <c r="AR140" s="43">
        <f t="shared" si="84"/>
        <v>0.19864572300860961</v>
      </c>
      <c r="AS140" s="8">
        <f t="shared" si="85"/>
        <v>0.19864572300860961</v>
      </c>
      <c r="AT140" s="44">
        <f>IF('Raw Scores'!O142=0, 0, _xlfn.NORM.DIST('Raw Scores'!O142,'Raw Scores'!O$2,'Raw Scores'!O$3,TRUE))</f>
        <v>0.47676132648981467</v>
      </c>
      <c r="AU140" s="8">
        <f t="shared" si="86"/>
        <v>0.47676132648981467</v>
      </c>
      <c r="AV140" s="17">
        <f>IF('Raw Scores'!P142=0, 0, _xlfn.NORM.DIST('Raw Scores'!P142,'Raw Scores'!P$2,'Raw Scores'!P$3,TRUE))</f>
        <v>0</v>
      </c>
      <c r="AW140" s="8">
        <f t="shared" si="87"/>
        <v>0</v>
      </c>
      <c r="AX140" s="45">
        <f>IFERROR(_xlfn.IFNA((J140*$J$3+L140*$L$3+R140*$R$3+Z140*$Z$3+AL140*$AL$3+AR140*$AR$3+AT140*$AT$3+AV140*$AV$3)/VLOOKUP(A140,CTP_Export!$D$1:$AN$953,37,0),0),0)</f>
        <v>1.0184547285606382E-8</v>
      </c>
      <c r="AY140">
        <f t="shared" si="60"/>
        <v>1.4999077657754332E-8</v>
      </c>
      <c r="AZ140">
        <f t="array" ref="AZ140">IF(COUNTIF(C:C, C140) &gt; 1, STDEV(IF(C:C=C140,AX:AX)), 0)</f>
        <v>2.565830134498037E-8</v>
      </c>
      <c r="BA140" s="50">
        <f>IF(VLOOKUP(A140,CTP_Export!$D$1:$AN$953,37,0)&gt;0,IF(COUNTIF(C:C,C140)&gt;1,IFERROR(_xlfn.NORM.DIST(AX140,AY140,AZ140,TRUE),0)*1,0),0)</f>
        <v>0.42557933136444548</v>
      </c>
    </row>
    <row r="141" spans="1:53">
      <c r="A141" s="8" t="str">
        <f>'Raw Scores'!A143</f>
        <v>A218g</v>
      </c>
      <c r="B141" s="8" t="str">
        <f>IF(_xlfn.XLOOKUP(A141,CTP_Export!D:D,CTP_Export!K:K,,0)=0, _xlfn.XLOOKUP(A141,CTP_Export!D:D,CTP_Export!F:F,,0), _xlfn.XLOOKUP(A141,CTP_Export!D:D,CTP_Export!K:K,,0))</f>
        <v>Techology Drive Extension is proposed to be a 2 lane Minor Thoroughfare between Old Holly Springs Apex Rd and Williams Street. The purpose of this project is to ecourage economic development/growth in the southeastern Apex quadrant bounded by the NC 540 Turnpike, US 1, and NC 55.</v>
      </c>
      <c r="C141" s="8" t="str">
        <f>_xlfn.IFNA(_xlfn.XLOOKUP(A141,CTP_Export!D:D,CTP_Export!AM:AM,,0),"")</f>
        <v>New Location</v>
      </c>
      <c r="D141" s="79" t="str">
        <f>_xlfn.IFNA(_xlfn.XLOOKUP(A141,CTP_Export!D:D,CTP_Export!AK:AK,,0),"")</f>
        <v>Wake</v>
      </c>
      <c r="E141" s="79" t="str">
        <f>_xlfn.IFNA(_xlfn.XLOOKUP(A141,CTP_Export!D:D,CTP_Export!CL:CL,,0),"")</f>
        <v>Division</v>
      </c>
      <c r="F141" s="79">
        <f t="shared" si="59"/>
        <v>391</v>
      </c>
      <c r="G141" s="79">
        <f>_xlfn.XLOOKUP(A141,CTP_Export!$D$2:$D$1245,CTP_Export!AX$2:AX$1245, "-",0)</f>
        <v>23919.327448468699</v>
      </c>
      <c r="H141" s="20">
        <f t="shared" si="61"/>
        <v>0.29447791560603426</v>
      </c>
      <c r="I141" s="8">
        <f t="shared" si="62"/>
        <v>0.29447791560603426</v>
      </c>
      <c r="J141" s="53">
        <f>'Raw Scores'!B143/100</f>
        <v>3.6363636363636397E-2</v>
      </c>
      <c r="K141" s="8">
        <f t="shared" si="63"/>
        <v>3.6363636363636397E-2</v>
      </c>
      <c r="L141" s="54">
        <f>IF('Raw Scores'!C143=0, 0, _xlfn.NORM.DIST('Raw Scores'!C143,'Raw Scores'!C$2,'Raw Scores'!C$3,TRUE))</f>
        <v>0</v>
      </c>
      <c r="M141" s="8">
        <f t="shared" si="64"/>
        <v>0</v>
      </c>
      <c r="N141" s="20">
        <f>IF('Raw Scores'!D143=0, 0, _xlfn.NORM.DIST('Raw Scores'!D143,'Raw Scores'!D$2,'Raw Scores'!D$3,TRUE))</f>
        <v>0</v>
      </c>
      <c r="O141" s="8">
        <f t="shared" si="65"/>
        <v>0</v>
      </c>
      <c r="P141" s="20">
        <f>IF('Raw Scores'!F143=0, 0, _xlfn.NORM.DIST('Raw Scores'!F143,'Raw Scores'!F$2,'Raw Scores'!F$3,TRUE))</f>
        <v>0.52935376113618404</v>
      </c>
      <c r="Q141" s="20">
        <f t="shared" si="66"/>
        <v>0.52935376113618404</v>
      </c>
      <c r="R141" s="55">
        <f t="shared" si="67"/>
        <v>0.26467688056809202</v>
      </c>
      <c r="S141" s="8">
        <f t="shared" si="68"/>
        <v>0.26467688056809202</v>
      </c>
      <c r="T141" s="20">
        <f>IF('Raw Scores'!E143=0, 0, _xlfn.NORM.DIST('Raw Scores'!E143,'Raw Scores'!E$2,'Raw Scores'!E$3,TRUE))</f>
        <v>0</v>
      </c>
      <c r="U141" s="20">
        <f t="shared" si="69"/>
        <v>0</v>
      </c>
      <c r="V141" s="20">
        <f>IF('Raw Scores'!G143=0, 0, _xlfn.NORM.DIST('Raw Scores'!G143,'Raw Scores'!G$2,'Raw Scores'!G$3,TRUE))</f>
        <v>0.52886456989968378</v>
      </c>
      <c r="W141" s="8">
        <f t="shared" si="70"/>
        <v>0.52886456989968378</v>
      </c>
      <c r="X141" s="20">
        <f>IF('Raw Scores'!L143=0, 0, _xlfn.NORM.DIST('Raw Scores'!L143,'Raw Scores'!L$2,'Raw Scores'!L$3,TRUE))</f>
        <v>0.82508076963399213</v>
      </c>
      <c r="Y141" s="20">
        <f t="shared" si="71"/>
        <v>0.82508076963399213</v>
      </c>
      <c r="Z141" s="41">
        <f t="shared" si="72"/>
        <v>0.45131511317789197</v>
      </c>
      <c r="AA141" s="8">
        <f t="shared" si="73"/>
        <v>0.45131511317789197</v>
      </c>
      <c r="AB141" s="20">
        <f>IF('Raw Scores'!H143=0, 0, _xlfn.NORM.DIST('Raw Scores'!H143,'Raw Scores'!H$2,'Raw Scores'!H$3,TRUE))</f>
        <v>0.88567601752037262</v>
      </c>
      <c r="AC141" s="8">
        <f t="shared" si="74"/>
        <v>0.88567601752037262</v>
      </c>
      <c r="AD141" s="20">
        <f>IF('Raw Scores'!I143=0, 0, _xlfn.NORM.DIST('Raw Scores'!I143,'Raw Scores'!I$2,'Raw Scores'!I$3,TRUE))</f>
        <v>0.91929842796814276</v>
      </c>
      <c r="AE141" s="8">
        <f t="shared" si="75"/>
        <v>0.91929842796814276</v>
      </c>
      <c r="AF141" s="20">
        <f>IF('Raw Scores'!J143=0, 0, _xlfn.NORM.DIST('Raw Scores'!J143,'Raw Scores'!J$2,'Raw Scores'!J$3,TRUE))</f>
        <v>0</v>
      </c>
      <c r="AG141" s="8">
        <f t="shared" si="76"/>
        <v>0</v>
      </c>
      <c r="AH141" s="20">
        <f>IF('Raw Scores'!K143=0, 0, _xlfn.NORM.DIST('Raw Scores'!K143,'Raw Scores'!K$2,'Raw Scores'!K$3,TRUE))</f>
        <v>0</v>
      </c>
      <c r="AI141" s="8">
        <f t="shared" si="77"/>
        <v>0</v>
      </c>
      <c r="AJ141" s="20">
        <f t="shared" si="78"/>
        <v>0</v>
      </c>
      <c r="AK141" s="8">
        <f t="shared" si="79"/>
        <v>0</v>
      </c>
      <c r="AL141" s="42">
        <f t="shared" si="80"/>
        <v>0.60165814849617172</v>
      </c>
      <c r="AM141" s="8">
        <f t="shared" si="81"/>
        <v>0.60165814849617172</v>
      </c>
      <c r="AN141" s="20">
        <f>IF('Raw Scores'!M143=0, 0, _xlfn.NORM.DIST('Raw Scores'!M143,'Raw Scores'!M$2,'Raw Scores'!M$3,TRUE))</f>
        <v>0</v>
      </c>
      <c r="AO141" s="8">
        <f t="shared" si="82"/>
        <v>0</v>
      </c>
      <c r="AP141" s="20">
        <f>IF('Raw Scores'!N143=0, 0, _xlfn.NORM.DIST('Raw Scores'!N143,'Raw Scores'!N$2,'Raw Scores'!N$3,TRUE))</f>
        <v>0</v>
      </c>
      <c r="AQ141" s="8">
        <f t="shared" si="83"/>
        <v>0</v>
      </c>
      <c r="AR141" s="43">
        <f t="shared" si="84"/>
        <v>0</v>
      </c>
      <c r="AS141" s="8">
        <f t="shared" si="85"/>
        <v>0</v>
      </c>
      <c r="AT141" s="44">
        <f>IF('Raw Scores'!O143=0, 0, _xlfn.NORM.DIST('Raw Scores'!O143,'Raw Scores'!O$2,'Raw Scores'!O$3,TRUE))</f>
        <v>0.62820052505376689</v>
      </c>
      <c r="AU141" s="8">
        <f t="shared" si="86"/>
        <v>0.62820052505376689</v>
      </c>
      <c r="AV141" s="17">
        <f>IF('Raw Scores'!P143=0, 0, _xlfn.NORM.DIST('Raw Scores'!P143,'Raw Scores'!P$2,'Raw Scores'!P$3,TRUE))</f>
        <v>0</v>
      </c>
      <c r="AW141" s="8">
        <f t="shared" si="87"/>
        <v>0</v>
      </c>
      <c r="AX141" s="45">
        <f>IFERROR(_xlfn.IFNA((J141*$J$3+L141*$L$3+R141*$R$3+Z141*$Z$3+AL141*$AL$3+AR141*$AR$3+AT141*$AT$3+AV141*$AV$3)/VLOOKUP(A141,CTP_Export!$D$1:$AN$953,37,0),0),0)</f>
        <v>5.9138898058995147E-9</v>
      </c>
      <c r="AY141">
        <f t="shared" si="60"/>
        <v>1.4999077657754332E-8</v>
      </c>
      <c r="AZ141">
        <f t="array" ref="AZ141">IF(COUNTIF(C:C, C141) &gt; 1, STDEV(IF(C:C=C141,AX:AX)), 0)</f>
        <v>2.565830134498037E-8</v>
      </c>
      <c r="BA141" s="50">
        <f>IF(VLOOKUP(A141,CTP_Export!$D$1:$AN$953,37,0)&gt;0,IF(COUNTIF(C:C,C141)&gt;1,IFERROR(_xlfn.NORM.DIST(AX141,AY141,AZ141,TRUE),0)*1,0),0)</f>
        <v>0.3616380556425377</v>
      </c>
    </row>
    <row r="142" spans="1:53">
      <c r="A142" s="8" t="str">
        <f>'Raw Scores'!A144</f>
        <v>A219a1</v>
      </c>
      <c r="B142" s="8" t="str">
        <f>IF(_xlfn.XLOOKUP(A142,CTP_Export!D:D,CTP_Export!K:K,,0)=0, _xlfn.XLOOKUP(A142,CTP_Export!D:D,CTP_Export!F:F,,0), _xlfn.XLOOKUP(A142,CTP_Export!D:D,CTP_Export!K:K,,0))</f>
        <v>McCrimmon Parkway is proposed to be a 4 lane Major Thoroughfare between NC 54 and Davis Dr. An AADT of 44000 is expected in the planning horizon year (2055) which would cause McCrimmon Parkway to operate inefficiently in 2055. The purpose of this project is to reduce congestion so McCrimmon Parkway will operate more efficiently in 2055</v>
      </c>
      <c r="C142" s="8" t="str">
        <f>_xlfn.IFNA(_xlfn.XLOOKUP(A142,CTP_Export!D:D,CTP_Export!AM:AM,,0),"")</f>
        <v>Widening</v>
      </c>
      <c r="D142" s="79" t="str">
        <f>_xlfn.IFNA(_xlfn.XLOOKUP(A142,CTP_Export!D:D,CTP_Export!AK:AK,,0),"")</f>
        <v>Wake</v>
      </c>
      <c r="E142" s="79" t="str">
        <f>_xlfn.IFNA(_xlfn.XLOOKUP(A142,CTP_Export!D:D,CTP_Export!CL:CL,,0),"")</f>
        <v>Division</v>
      </c>
      <c r="F142" s="79">
        <f t="shared" si="59"/>
        <v>545</v>
      </c>
      <c r="G142" s="79">
        <f>_xlfn.XLOOKUP(A142,CTP_Export!$D$2:$D$1245,CTP_Export!AX$2:AX$1245, "-",0)</f>
        <v>0</v>
      </c>
      <c r="H142" s="20">
        <f t="shared" si="61"/>
        <v>0.21828074090542116</v>
      </c>
      <c r="I142" s="8">
        <f t="shared" si="62"/>
        <v>0.21828074090542116</v>
      </c>
      <c r="J142" s="53">
        <f>'Raw Scores'!B144/100</f>
        <v>0.158747207703506</v>
      </c>
      <c r="K142" s="8">
        <f t="shared" si="63"/>
        <v>0.158747207703506</v>
      </c>
      <c r="L142" s="54">
        <f>IF('Raw Scores'!C144=0, 0, _xlfn.NORM.DIST('Raw Scores'!C144,'Raw Scores'!C$2,'Raw Scores'!C$3,TRUE))</f>
        <v>0</v>
      </c>
      <c r="M142" s="8">
        <f t="shared" si="64"/>
        <v>0</v>
      </c>
      <c r="N142" s="20">
        <f>IF('Raw Scores'!D144=0, 0, _xlfn.NORM.DIST('Raw Scores'!D144,'Raw Scores'!D$2,'Raw Scores'!D$3,TRUE))</f>
        <v>0</v>
      </c>
      <c r="O142" s="8">
        <f t="shared" si="65"/>
        <v>0</v>
      </c>
      <c r="P142" s="20">
        <f>IF('Raw Scores'!F144=0, 0, _xlfn.NORM.DIST('Raw Scores'!F144,'Raw Scores'!F$2,'Raw Scores'!F$3,TRUE))</f>
        <v>0.52998325445503536</v>
      </c>
      <c r="Q142" s="20">
        <f t="shared" si="66"/>
        <v>0.52998325445503536</v>
      </c>
      <c r="R142" s="55">
        <f t="shared" si="67"/>
        <v>0.26499162722751768</v>
      </c>
      <c r="S142" s="8">
        <f t="shared" si="68"/>
        <v>0.26499162722751768</v>
      </c>
      <c r="T142" s="20">
        <f>IF('Raw Scores'!E144=0, 0, _xlfn.NORM.DIST('Raw Scores'!E144,'Raw Scores'!E$2,'Raw Scores'!E$3,TRUE))</f>
        <v>0</v>
      </c>
      <c r="U142" s="20">
        <f t="shared" si="69"/>
        <v>0</v>
      </c>
      <c r="V142" s="20">
        <f>IF('Raw Scores'!G144=0, 0, _xlfn.NORM.DIST('Raw Scores'!G144,'Raw Scores'!G$2,'Raw Scores'!G$3,TRUE))</f>
        <v>0.529162275006967</v>
      </c>
      <c r="W142" s="8">
        <f t="shared" si="70"/>
        <v>0.529162275006967</v>
      </c>
      <c r="X142" s="20">
        <f>IF('Raw Scores'!L144=0, 0, _xlfn.NORM.DIST('Raw Scores'!L144,'Raw Scores'!L$2,'Raw Scores'!L$3,TRUE))</f>
        <v>0.29532814657214213</v>
      </c>
      <c r="Y142" s="20">
        <f t="shared" si="71"/>
        <v>0.29532814657214213</v>
      </c>
      <c r="Z142" s="41">
        <f t="shared" si="72"/>
        <v>0.27483014052636967</v>
      </c>
      <c r="AA142" s="8">
        <f t="shared" si="73"/>
        <v>0.27483014052636967</v>
      </c>
      <c r="AB142" s="20">
        <f>IF('Raw Scores'!H144=0, 0, _xlfn.NORM.DIST('Raw Scores'!H144,'Raw Scores'!H$2,'Raw Scores'!H$3,TRUE))</f>
        <v>0.18699849995135268</v>
      </c>
      <c r="AC142" s="8">
        <f t="shared" si="74"/>
        <v>0.18699849995135268</v>
      </c>
      <c r="AD142" s="20">
        <f>IF('Raw Scores'!I144=0, 0, _xlfn.NORM.DIST('Raw Scores'!I144,'Raw Scores'!I$2,'Raw Scores'!I$3,TRUE))</f>
        <v>9.2130870262697798E-2</v>
      </c>
      <c r="AE142" s="8">
        <f t="shared" si="75"/>
        <v>9.2130870262697798E-2</v>
      </c>
      <c r="AF142" s="20">
        <f>IF('Raw Scores'!J144=0, 0, _xlfn.NORM.DIST('Raw Scores'!J144,'Raw Scores'!J$2,'Raw Scores'!J$3,TRUE))</f>
        <v>0</v>
      </c>
      <c r="AG142" s="8">
        <f t="shared" si="76"/>
        <v>0</v>
      </c>
      <c r="AH142" s="20">
        <f>IF('Raw Scores'!K144=0, 0, _xlfn.NORM.DIST('Raw Scores'!K144,'Raw Scores'!K$2,'Raw Scores'!K$3,TRUE))</f>
        <v>0</v>
      </c>
      <c r="AI142" s="8">
        <f t="shared" si="77"/>
        <v>0</v>
      </c>
      <c r="AJ142" s="20">
        <f t="shared" si="78"/>
        <v>0</v>
      </c>
      <c r="AK142" s="8">
        <f t="shared" si="79"/>
        <v>0</v>
      </c>
      <c r="AL142" s="42">
        <f t="shared" si="80"/>
        <v>9.3043123404683487E-2</v>
      </c>
      <c r="AM142" s="8">
        <f t="shared" si="81"/>
        <v>9.3043123404683487E-2</v>
      </c>
      <c r="AN142" s="20">
        <f>IF('Raw Scores'!M144=0, 0, _xlfn.NORM.DIST('Raw Scores'!M144,'Raw Scores'!M$2,'Raw Scores'!M$3,TRUE))</f>
        <v>0.44463665034419486</v>
      </c>
      <c r="AO142" s="8">
        <f t="shared" si="82"/>
        <v>0.44463665034419486</v>
      </c>
      <c r="AP142" s="20">
        <f>IF('Raw Scores'!N144=0, 0, _xlfn.NORM.DIST('Raw Scores'!N144,'Raw Scores'!N$2,'Raw Scores'!N$3,TRUE))</f>
        <v>0</v>
      </c>
      <c r="AQ142" s="8">
        <f t="shared" si="83"/>
        <v>0</v>
      </c>
      <c r="AR142" s="43">
        <f t="shared" si="84"/>
        <v>0.22231832517209743</v>
      </c>
      <c r="AS142" s="8">
        <f t="shared" si="85"/>
        <v>0.22231832517209743</v>
      </c>
      <c r="AT142" s="44">
        <f>IF('Raw Scores'!O144=0, 0, _xlfn.NORM.DIST('Raw Scores'!O144,'Raw Scores'!O$2,'Raw Scores'!O$3,TRUE))</f>
        <v>0.47228554062223049</v>
      </c>
      <c r="AU142" s="8">
        <f t="shared" si="86"/>
        <v>0.47228554062223049</v>
      </c>
      <c r="AV142" s="17">
        <f>IF('Raw Scores'!P144=0, 0, _xlfn.NORM.DIST('Raw Scores'!P144,'Raw Scores'!P$2,'Raw Scores'!P$3,TRUE))</f>
        <v>0</v>
      </c>
      <c r="AW142" s="8">
        <f t="shared" si="87"/>
        <v>0</v>
      </c>
      <c r="AX142" s="45">
        <f>IFERROR(_xlfn.IFNA((J142*$J$3+L142*$L$3+R142*$R$3+Z142*$Z$3+AL142*$AL$3+AR142*$AR$3+AT142*$AT$3+AV142*$AV$3)/VLOOKUP(A142,CTP_Export!$D$1:$AN$953,37,0),0),0)</f>
        <v>3.6973040349667038E-9</v>
      </c>
      <c r="AY142">
        <f t="shared" si="60"/>
        <v>1.0293640434885006E-8</v>
      </c>
      <c r="AZ142">
        <f t="array" ref="AZ142">IF(COUNTIF(C:C, C142) &gt; 1, STDEV(IF(C:C=C142,AX:AX)), 0)</f>
        <v>1.959515603841011E-8</v>
      </c>
      <c r="BA142" s="50">
        <f>IF(VLOOKUP(A142,CTP_Export!$D$1:$AN$953,37,0)&gt;0,IF(COUNTIF(C:C,C142)&gt;1,IFERROR(_xlfn.NORM.DIST(AX142,AY142,AZ142,TRUE),0)*1,0),0)</f>
        <v>0.3681975530892635</v>
      </c>
    </row>
    <row r="143" spans="1:53">
      <c r="A143" s="8" t="str">
        <f>'Raw Scores'!A145</f>
        <v>A219a2</v>
      </c>
      <c r="B143" s="8" t="str">
        <f>IF(_xlfn.XLOOKUP(A143,CTP_Export!D:D,CTP_Export!K:K,,0)=0, _xlfn.XLOOKUP(A143,CTP_Export!D:D,CTP_Export!F:F,,0), _xlfn.XLOOKUP(A143,CTP_Export!D:D,CTP_Export!K:K,,0))</f>
        <v>McCrimmon Parkway Ext is proposed to be a 4 lane Major Thoroughfare between Davis Dr and Louis Stephens Rd. An AADT of 40000 is expected in the planning horizon year (2055) which would cause McCrimmon Parkway Ext to operate inefficiently in 2055. The purpose of this project is to reduce congestion so McCrimmon Parkway Ext will operate more efficiently in 2055</v>
      </c>
      <c r="C143" s="8" t="str">
        <f>_xlfn.IFNA(_xlfn.XLOOKUP(A143,CTP_Export!D:D,CTP_Export!AM:AM,,0),"")</f>
        <v>Widening</v>
      </c>
      <c r="D143" s="79" t="str">
        <f>_xlfn.IFNA(_xlfn.XLOOKUP(A143,CTP_Export!D:D,CTP_Export!AK:AK,,0),"")</f>
        <v>Wake</v>
      </c>
      <c r="E143" s="79" t="str">
        <f>_xlfn.IFNA(_xlfn.XLOOKUP(A143,CTP_Export!D:D,CTP_Export!CL:CL,,0),"")</f>
        <v>Division</v>
      </c>
      <c r="F143" s="79">
        <f t="shared" si="59"/>
        <v>325</v>
      </c>
      <c r="G143" s="79">
        <f>_xlfn.XLOOKUP(A143,CTP_Export!$D$2:$D$1245,CTP_Export!AX$2:AX$1245, "-",0)</f>
        <v>8.1088518926736395</v>
      </c>
      <c r="H143" s="20">
        <f t="shared" si="61"/>
        <v>0.32242140398086461</v>
      </c>
      <c r="I143" s="8">
        <f t="shared" si="62"/>
        <v>0.32242140398086461</v>
      </c>
      <c r="J143" s="53">
        <f>'Raw Scores'!B145/100</f>
        <v>0.21917944159306199</v>
      </c>
      <c r="K143" s="8">
        <f t="shared" si="63"/>
        <v>0.21917944159306199</v>
      </c>
      <c r="L143" s="54">
        <f>IF('Raw Scores'!C145=0, 0, _xlfn.NORM.DIST('Raw Scores'!C145,'Raw Scores'!C$2,'Raw Scores'!C$3,TRUE))</f>
        <v>0</v>
      </c>
      <c r="M143" s="8">
        <f t="shared" si="64"/>
        <v>0</v>
      </c>
      <c r="N143" s="20">
        <f>IF('Raw Scores'!D145=0, 0, _xlfn.NORM.DIST('Raw Scores'!D145,'Raw Scores'!D$2,'Raw Scores'!D$3,TRUE))</f>
        <v>0</v>
      </c>
      <c r="O143" s="8">
        <f t="shared" si="65"/>
        <v>0</v>
      </c>
      <c r="P143" s="20">
        <f>IF('Raw Scores'!F145=0, 0, _xlfn.NORM.DIST('Raw Scores'!F145,'Raw Scores'!F$2,'Raw Scores'!F$3,TRUE))</f>
        <v>0.53005750598527235</v>
      </c>
      <c r="Q143" s="20">
        <f t="shared" si="66"/>
        <v>0.53005750598527235</v>
      </c>
      <c r="R143" s="55">
        <f t="shared" si="67"/>
        <v>0.26502875299263617</v>
      </c>
      <c r="S143" s="8">
        <f t="shared" si="68"/>
        <v>0.26502875299263617</v>
      </c>
      <c r="T143" s="20">
        <f>IF('Raw Scores'!E145=0, 0, _xlfn.NORM.DIST('Raw Scores'!E145,'Raw Scores'!E$2,'Raw Scores'!E$3,TRUE))</f>
        <v>0</v>
      </c>
      <c r="U143" s="20">
        <f t="shared" si="69"/>
        <v>0</v>
      </c>
      <c r="V143" s="20">
        <f>IF('Raw Scores'!G145=0, 0, _xlfn.NORM.DIST('Raw Scores'!G145,'Raw Scores'!G$2,'Raw Scores'!G$3,TRUE))</f>
        <v>0.52925168928313204</v>
      </c>
      <c r="W143" s="8">
        <f t="shared" si="70"/>
        <v>0.52925168928313204</v>
      </c>
      <c r="X143" s="20">
        <f>IF('Raw Scores'!L145=0, 0, _xlfn.NORM.DIST('Raw Scores'!L145,'Raw Scores'!L$2,'Raw Scores'!L$3,TRUE))</f>
        <v>0.49425505882716914</v>
      </c>
      <c r="Y143" s="20">
        <f t="shared" si="71"/>
        <v>0.49425505882716914</v>
      </c>
      <c r="Z143" s="41">
        <f t="shared" si="72"/>
        <v>0.34116891603676702</v>
      </c>
      <c r="AA143" s="8">
        <f t="shared" si="73"/>
        <v>0.34116891603676702</v>
      </c>
      <c r="AB143" s="20">
        <f>IF('Raw Scores'!H145=0, 0, _xlfn.NORM.DIST('Raw Scores'!H145,'Raw Scores'!H$2,'Raw Scores'!H$3,TRUE))</f>
        <v>6.6430225484303565E-2</v>
      </c>
      <c r="AC143" s="8">
        <f t="shared" si="74"/>
        <v>6.6430225484303565E-2</v>
      </c>
      <c r="AD143" s="20">
        <f>IF('Raw Scores'!I145=0, 0, _xlfn.NORM.DIST('Raw Scores'!I145,'Raw Scores'!I$2,'Raw Scores'!I$3,TRUE))</f>
        <v>0.21979786845554206</v>
      </c>
      <c r="AE143" s="8">
        <f t="shared" si="75"/>
        <v>0.21979786845554206</v>
      </c>
      <c r="AF143" s="20">
        <f>IF('Raw Scores'!J145=0, 0, _xlfn.NORM.DIST('Raw Scores'!J145,'Raw Scores'!J$2,'Raw Scores'!J$3,TRUE))</f>
        <v>0</v>
      </c>
      <c r="AG143" s="8">
        <f t="shared" si="76"/>
        <v>0</v>
      </c>
      <c r="AH143" s="20">
        <f>IF('Raw Scores'!K145=0, 0, _xlfn.NORM.DIST('Raw Scores'!K145,'Raw Scores'!K$2,'Raw Scores'!K$3,TRUE))</f>
        <v>0</v>
      </c>
      <c r="AI143" s="8">
        <f t="shared" si="77"/>
        <v>0</v>
      </c>
      <c r="AJ143" s="20">
        <f t="shared" si="78"/>
        <v>0</v>
      </c>
      <c r="AK143" s="8">
        <f t="shared" si="79"/>
        <v>0</v>
      </c>
      <c r="AL143" s="42">
        <f t="shared" si="80"/>
        <v>9.5409364646615202E-2</v>
      </c>
      <c r="AM143" s="8">
        <f t="shared" si="81"/>
        <v>9.5409364646615202E-2</v>
      </c>
      <c r="AN143" s="20">
        <f>IF('Raw Scores'!M145=0, 0, _xlfn.NORM.DIST('Raw Scores'!M145,'Raw Scores'!M$2,'Raw Scores'!M$3,TRUE))</f>
        <v>0.4208208560508504</v>
      </c>
      <c r="AO143" s="8">
        <f t="shared" si="82"/>
        <v>0.4208208560508504</v>
      </c>
      <c r="AP143" s="20">
        <f>IF('Raw Scores'!N145=0, 0, _xlfn.NORM.DIST('Raw Scores'!N145,'Raw Scores'!N$2,'Raw Scores'!N$3,TRUE))</f>
        <v>0</v>
      </c>
      <c r="AQ143" s="8">
        <f t="shared" si="83"/>
        <v>0</v>
      </c>
      <c r="AR143" s="43">
        <f t="shared" si="84"/>
        <v>0.2104104280254252</v>
      </c>
      <c r="AS143" s="8">
        <f t="shared" si="85"/>
        <v>0.2104104280254252</v>
      </c>
      <c r="AT143" s="44">
        <f>IF('Raw Scores'!O145=0, 0, _xlfn.NORM.DIST('Raw Scores'!O145,'Raw Scores'!O$2,'Raw Scores'!O$3,TRUE))</f>
        <v>0.49684637013212241</v>
      </c>
      <c r="AU143" s="8">
        <f t="shared" si="86"/>
        <v>0.49684637013212241</v>
      </c>
      <c r="AV143" s="17">
        <f>IF('Raw Scores'!P145=0, 0, _xlfn.NORM.DIST('Raw Scores'!P145,'Raw Scores'!P$2,'Raw Scores'!P$3,TRUE))</f>
        <v>0</v>
      </c>
      <c r="AW143" s="8">
        <f t="shared" si="87"/>
        <v>0</v>
      </c>
      <c r="AX143" s="45">
        <f>IFERROR(_xlfn.IFNA((J143*$J$3+L143*$L$3+R143*$R$3+Z143*$Z$3+AL143*$AL$3+AR143*$AR$3+AT143*$AT$3+AV143*$AV$3)/VLOOKUP(A143,CTP_Export!$D$1:$AN$953,37,0),0),0)</f>
        <v>3.8788470937482673E-8</v>
      </c>
      <c r="AY143">
        <f t="shared" si="60"/>
        <v>1.0293640434885006E-8</v>
      </c>
      <c r="AZ143">
        <f t="array" ref="AZ143">IF(COUNTIF(C:C, C143) &gt; 1, STDEV(IF(C:C=C143,AX:AX)), 0)</f>
        <v>1.959515603841011E-8</v>
      </c>
      <c r="BA143" s="50">
        <f>IF(VLOOKUP(A143,CTP_Export!$D$1:$AN$953,37,0)&gt;0,IF(COUNTIF(C:C,C143)&gt;1,IFERROR(_xlfn.NORM.DIST(AX143,AY143,AZ143,TRUE),0)*1,0),0)</f>
        <v>0.92705141737878705</v>
      </c>
    </row>
    <row r="144" spans="1:53">
      <c r="A144" s="8" t="str">
        <f>'Raw Scores'!A146</f>
        <v>A219b</v>
      </c>
      <c r="B144" s="8" t="str">
        <f>IF(_xlfn.XLOOKUP(A144,CTP_Export!D:D,CTP_Export!K:K,,0)=0, _xlfn.XLOOKUP(A144,CTP_Export!D:D,CTP_Export!F:F,,0), _xlfn.XLOOKUP(A144,CTP_Export!D:D,CTP_Export!K:K,,0))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44" s="8" t="str">
        <f>_xlfn.IFNA(_xlfn.XLOOKUP(A144,CTP_Export!D:D,CTP_Export!AM:AM,,0),"")</f>
        <v>New Location</v>
      </c>
      <c r="D144" s="79" t="str">
        <f>_xlfn.IFNA(_xlfn.XLOOKUP(A144,CTP_Export!D:D,CTP_Export!AK:AK,,0),"")</f>
        <v>Wake</v>
      </c>
      <c r="E144" s="79" t="str">
        <f>_xlfn.IFNA(_xlfn.XLOOKUP(A144,CTP_Export!D:D,CTP_Export!CL:CL,,0),"")</f>
        <v>Division</v>
      </c>
      <c r="F144" s="79">
        <f t="shared" si="59"/>
        <v>401</v>
      </c>
      <c r="G144" s="79">
        <f>_xlfn.XLOOKUP(A144,CTP_Export!$D$2:$D$1245,CTP_Export!AX$2:AX$1245, "-",0)</f>
        <v>0</v>
      </c>
      <c r="H144" s="20">
        <f t="shared" si="61"/>
        <v>0.29170852208189718</v>
      </c>
      <c r="I144" s="8">
        <f t="shared" si="62"/>
        <v>0.29170852208189718</v>
      </c>
      <c r="J144" s="53">
        <f>'Raw Scores'!B146/100</f>
        <v>0.166907943259057</v>
      </c>
      <c r="K144" s="8">
        <f t="shared" si="63"/>
        <v>0.166907943259057</v>
      </c>
      <c r="L144" s="54">
        <f>IF('Raw Scores'!C146=0, 0, _xlfn.NORM.DIST('Raw Scores'!C146,'Raw Scores'!C$2,'Raw Scores'!C$3,TRUE))</f>
        <v>0</v>
      </c>
      <c r="M144" s="8">
        <f t="shared" si="64"/>
        <v>0</v>
      </c>
      <c r="N144" s="20">
        <f>IF('Raw Scores'!D146=0, 0, _xlfn.NORM.DIST('Raw Scores'!D146,'Raw Scores'!D$2,'Raw Scores'!D$3,TRUE))</f>
        <v>0.28656405268857754</v>
      </c>
      <c r="O144" s="8">
        <f t="shared" si="65"/>
        <v>0.28656405268857754</v>
      </c>
      <c r="P144" s="20">
        <f>IF('Raw Scores'!F146=0, 0, _xlfn.NORM.DIST('Raw Scores'!F146,'Raw Scores'!F$2,'Raw Scores'!F$3,TRUE))</f>
        <v>0.5298635057874046</v>
      </c>
      <c r="Q144" s="20">
        <f t="shared" si="66"/>
        <v>0.5298635057874046</v>
      </c>
      <c r="R144" s="55">
        <f t="shared" si="67"/>
        <v>0.40821377923799107</v>
      </c>
      <c r="S144" s="8">
        <f t="shared" si="68"/>
        <v>0.40821377923799107</v>
      </c>
      <c r="T144" s="20">
        <f>IF('Raw Scores'!E146=0, 0, _xlfn.NORM.DIST('Raw Scores'!E146,'Raw Scores'!E$2,'Raw Scores'!E$3,TRUE))</f>
        <v>0</v>
      </c>
      <c r="U144" s="20">
        <f t="shared" si="69"/>
        <v>0</v>
      </c>
      <c r="V144" s="20">
        <f>IF('Raw Scores'!G146=0, 0, _xlfn.NORM.DIST('Raw Scores'!G146,'Raw Scores'!G$2,'Raw Scores'!G$3,TRUE))</f>
        <v>0.52905372538097417</v>
      </c>
      <c r="W144" s="8">
        <f t="shared" si="70"/>
        <v>0.52905372538097417</v>
      </c>
      <c r="X144" s="20">
        <f>IF('Raw Scores'!L146=0, 0, _xlfn.NORM.DIST('Raw Scores'!L146,'Raw Scores'!L$2,'Raw Scores'!L$3,TRUE))</f>
        <v>0.51451225675715162</v>
      </c>
      <c r="Y144" s="20">
        <f t="shared" si="71"/>
        <v>0.51451225675715162</v>
      </c>
      <c r="Z144" s="41">
        <f t="shared" si="72"/>
        <v>0.34785532737937525</v>
      </c>
      <c r="AA144" s="8">
        <f t="shared" si="73"/>
        <v>0.34785532737937525</v>
      </c>
      <c r="AB144" s="20">
        <f>IF('Raw Scores'!H146=0, 0, _xlfn.NORM.DIST('Raw Scores'!H146,'Raw Scores'!H$2,'Raw Scores'!H$3,TRUE))</f>
        <v>0.23527560336742015</v>
      </c>
      <c r="AC144" s="8">
        <f t="shared" si="74"/>
        <v>0.23527560336742015</v>
      </c>
      <c r="AD144" s="20">
        <f>IF('Raw Scores'!I146=0, 0, _xlfn.NORM.DIST('Raw Scores'!I146,'Raw Scores'!I$2,'Raw Scores'!I$3,TRUE))</f>
        <v>0.52369526350783768</v>
      </c>
      <c r="AE144" s="8">
        <f t="shared" si="75"/>
        <v>0.52369526350783768</v>
      </c>
      <c r="AF144" s="20">
        <f>IF('Raw Scores'!J146=0, 0, _xlfn.NORM.DIST('Raw Scores'!J146,'Raw Scores'!J$2,'Raw Scores'!J$3,TRUE))</f>
        <v>0</v>
      </c>
      <c r="AG144" s="8">
        <f t="shared" si="76"/>
        <v>0</v>
      </c>
      <c r="AH144" s="20">
        <f>IF('Raw Scores'!K146=0, 0, _xlfn.NORM.DIST('Raw Scores'!K146,'Raw Scores'!K$2,'Raw Scores'!K$3,TRUE))</f>
        <v>0</v>
      </c>
      <c r="AI144" s="8">
        <f t="shared" si="77"/>
        <v>0</v>
      </c>
      <c r="AJ144" s="20">
        <f t="shared" si="78"/>
        <v>0</v>
      </c>
      <c r="AK144" s="8">
        <f t="shared" si="79"/>
        <v>0</v>
      </c>
      <c r="AL144" s="42">
        <f t="shared" si="80"/>
        <v>0.25299028895841924</v>
      </c>
      <c r="AM144" s="8">
        <f t="shared" si="81"/>
        <v>0.25299028895841924</v>
      </c>
      <c r="AN144" s="20">
        <f>IF('Raw Scores'!M146=0, 0, _xlfn.NORM.DIST('Raw Scores'!M146,'Raw Scores'!M$2,'Raw Scores'!M$3,TRUE))</f>
        <v>0.4208208560508504</v>
      </c>
      <c r="AO144" s="8">
        <f t="shared" si="82"/>
        <v>0.4208208560508504</v>
      </c>
      <c r="AP144" s="20">
        <f>IF('Raw Scores'!N146=0, 0, _xlfn.NORM.DIST('Raw Scores'!N146,'Raw Scores'!N$2,'Raw Scores'!N$3,TRUE))</f>
        <v>0</v>
      </c>
      <c r="AQ144" s="8">
        <f t="shared" si="83"/>
        <v>0</v>
      </c>
      <c r="AR144" s="43">
        <f t="shared" si="84"/>
        <v>0.2104104280254252</v>
      </c>
      <c r="AS144" s="8">
        <f t="shared" si="85"/>
        <v>0.2104104280254252</v>
      </c>
      <c r="AT144" s="44">
        <f>IF('Raw Scores'!O146=0, 0, _xlfn.NORM.DIST('Raw Scores'!O146,'Raw Scores'!O$2,'Raw Scores'!O$3,TRUE))</f>
        <v>0.49406463120461991</v>
      </c>
      <c r="AU144" s="8">
        <f t="shared" si="86"/>
        <v>0.49406463120461991</v>
      </c>
      <c r="AV144" s="17">
        <f>IF('Raw Scores'!P146=0, 0, _xlfn.NORM.DIST('Raw Scores'!P146,'Raw Scores'!P$2,'Raw Scores'!P$3,TRUE))</f>
        <v>0</v>
      </c>
      <c r="AW144" s="8">
        <f t="shared" si="87"/>
        <v>0</v>
      </c>
      <c r="AX144" s="45">
        <f>IFERROR(_xlfn.IFNA((J144*$J$3+L144*$L$3+R144*$R$3+Z144*$Z$3+AL144*$AL$3+AR144*$AR$3+AT144*$AT$3+AV144*$AV$3)/VLOOKUP(A144,CTP_Export!$D$1:$AN$953,37,0),0),0)</f>
        <v>7.9819836064532525E-9</v>
      </c>
      <c r="AY144">
        <f t="shared" si="60"/>
        <v>1.4999077657754332E-8</v>
      </c>
      <c r="AZ144">
        <f t="array" ref="AZ144">IF(COUNTIF(C:C, C144) &gt; 1, STDEV(IF(C:C=C144,AX:AX)), 0)</f>
        <v>2.565830134498037E-8</v>
      </c>
      <c r="BA144" s="50">
        <f>IF(VLOOKUP(A144,CTP_Export!$D$1:$AN$953,37,0)&gt;0,IF(COUNTIF(C:C,C144)&gt;1,IFERROR(_xlfn.NORM.DIST(AX144,AY144,AZ144,TRUE),0)*1,0),0)</f>
        <v>0.39224120652437761</v>
      </c>
    </row>
    <row r="145" spans="1:53">
      <c r="A145" s="8" t="str">
        <f>'Raw Scores'!A147</f>
        <v>A220a</v>
      </c>
      <c r="B145" s="8" t="str">
        <f>IF(_xlfn.XLOOKUP(A145,CTP_Export!D:D,CTP_Export!K:K,,0)=0, _xlfn.XLOOKUP(A145,CTP_Export!D:D,CTP_Export!F:F,,0), _xlfn.XLOOKUP(A145,CTP_Export!D:D,CTP_Export!K:K,,0))</f>
        <v>Morrisville Carpenter Rd is proposed to be a 4 lane Major Thoroughfare between Page St and Davis Dr. An AADT of 22000 is expected in the planning horizon year (2055) which would cause Morrisville Carpenter Rd to operate inefficiently in 2055. The purpose of this project is to reduce congestion so Morrisville Carpenter Rd will operate more efficiently in 2055</v>
      </c>
      <c r="C145" s="8" t="str">
        <f>_xlfn.IFNA(_xlfn.XLOOKUP(A145,CTP_Export!D:D,CTP_Export!AM:AM,,0),"")</f>
        <v>Widening</v>
      </c>
      <c r="D145" s="79" t="str">
        <f>_xlfn.IFNA(_xlfn.XLOOKUP(A145,CTP_Export!D:D,CTP_Export!AK:AK,,0),"")</f>
        <v>Wake</v>
      </c>
      <c r="E145" s="79" t="str">
        <f>_xlfn.IFNA(_xlfn.XLOOKUP(A145,CTP_Export!D:D,CTP_Export!CL:CL,,0),"")</f>
        <v>Division</v>
      </c>
      <c r="F145" s="79">
        <f t="shared" si="59"/>
        <v>472</v>
      </c>
      <c r="G145" s="79">
        <f>_xlfn.XLOOKUP(A145,CTP_Export!$D$2:$D$1245,CTP_Export!AX$2:AX$1245, "-",0)</f>
        <v>0</v>
      </c>
      <c r="H145" s="20">
        <f t="shared" si="61"/>
        <v>0.26127372346680444</v>
      </c>
      <c r="I145" s="8">
        <f t="shared" si="62"/>
        <v>0.26127372346680444</v>
      </c>
      <c r="J145" s="53">
        <f>'Raw Scores'!B147/100</f>
        <v>0.18335656431720398</v>
      </c>
      <c r="K145" s="8">
        <f t="shared" si="63"/>
        <v>0.18335656431720398</v>
      </c>
      <c r="L145" s="54">
        <f>IF('Raw Scores'!C147=0, 0, _xlfn.NORM.DIST('Raw Scores'!C147,'Raw Scores'!C$2,'Raw Scores'!C$3,TRUE))</f>
        <v>0</v>
      </c>
      <c r="M145" s="8">
        <f t="shared" si="64"/>
        <v>0</v>
      </c>
      <c r="N145" s="20">
        <f>IF('Raw Scores'!D147=0, 0, _xlfn.NORM.DIST('Raw Scores'!D147,'Raw Scores'!D$2,'Raw Scores'!D$3,TRUE))</f>
        <v>0</v>
      </c>
      <c r="O145" s="8">
        <f t="shared" si="65"/>
        <v>0</v>
      </c>
      <c r="P145" s="20">
        <f>IF('Raw Scores'!F147=0, 0, _xlfn.NORM.DIST('Raw Scores'!F147,'Raw Scores'!F$2,'Raw Scores'!F$3,TRUE))</f>
        <v>0.5300958579100179</v>
      </c>
      <c r="Q145" s="20">
        <f t="shared" si="66"/>
        <v>0.5300958579100179</v>
      </c>
      <c r="R145" s="55">
        <f t="shared" si="67"/>
        <v>0.26504792895500895</v>
      </c>
      <c r="S145" s="8">
        <f t="shared" si="68"/>
        <v>0.26504792895500895</v>
      </c>
      <c r="T145" s="20">
        <f>IF('Raw Scores'!E147=0, 0, _xlfn.NORM.DIST('Raw Scores'!E147,'Raw Scores'!E$2,'Raw Scores'!E$3,TRUE))</f>
        <v>0</v>
      </c>
      <c r="U145" s="20">
        <f t="shared" si="69"/>
        <v>0</v>
      </c>
      <c r="V145" s="20">
        <f>IF('Raw Scores'!G147=0, 0, _xlfn.NORM.DIST('Raw Scores'!G147,'Raw Scores'!G$2,'Raw Scores'!G$3,TRUE))</f>
        <v>0.52930099121486351</v>
      </c>
      <c r="W145" s="8">
        <f t="shared" si="70"/>
        <v>0.52930099121486351</v>
      </c>
      <c r="X145" s="20">
        <f>IF('Raw Scores'!L147=0, 0, _xlfn.NORM.DIST('Raw Scores'!L147,'Raw Scores'!L$2,'Raw Scores'!L$3,TRUE))</f>
        <v>0.38672585408873628</v>
      </c>
      <c r="Y145" s="20">
        <f t="shared" si="71"/>
        <v>0.38672585408873628</v>
      </c>
      <c r="Z145" s="41">
        <f t="shared" si="72"/>
        <v>0.3053422817678666</v>
      </c>
      <c r="AA145" s="8">
        <f t="shared" si="73"/>
        <v>0.3053422817678666</v>
      </c>
      <c r="AB145" s="20">
        <f>IF('Raw Scores'!H147=0, 0, _xlfn.NORM.DIST('Raw Scores'!H147,'Raw Scores'!H$2,'Raw Scores'!H$3,TRUE))</f>
        <v>1.713745034634263E-2</v>
      </c>
      <c r="AC145" s="8">
        <f t="shared" si="74"/>
        <v>1.713745034634263E-2</v>
      </c>
      <c r="AD145" s="20">
        <f>IF('Raw Scores'!I147=0, 0, _xlfn.NORM.DIST('Raw Scores'!I147,'Raw Scores'!I$2,'Raw Scores'!I$3,TRUE))</f>
        <v>2.1610627252383542E-3</v>
      </c>
      <c r="AE145" s="8">
        <f t="shared" si="75"/>
        <v>2.1610627252383542E-3</v>
      </c>
      <c r="AF145" s="20">
        <f>IF('Raw Scores'!J147=0, 0, _xlfn.NORM.DIST('Raw Scores'!J147,'Raw Scores'!J$2,'Raw Scores'!J$3,TRUE))</f>
        <v>0</v>
      </c>
      <c r="AG145" s="8">
        <f t="shared" si="76"/>
        <v>0</v>
      </c>
      <c r="AH145" s="20">
        <f>IF('Raw Scores'!K147=0, 0, _xlfn.NORM.DIST('Raw Scores'!K147,'Raw Scores'!K$2,'Raw Scores'!K$3,TRUE))</f>
        <v>0</v>
      </c>
      <c r="AI145" s="8">
        <f t="shared" si="77"/>
        <v>0</v>
      </c>
      <c r="AJ145" s="20">
        <f t="shared" si="78"/>
        <v>0</v>
      </c>
      <c r="AK145" s="8">
        <f t="shared" si="79"/>
        <v>0</v>
      </c>
      <c r="AL145" s="42">
        <f t="shared" si="80"/>
        <v>6.4328376905269944E-3</v>
      </c>
      <c r="AM145" s="8">
        <f t="shared" si="81"/>
        <v>6.4328376905269944E-3</v>
      </c>
      <c r="AN145" s="20">
        <f>IF('Raw Scores'!M147=0, 0, _xlfn.NORM.DIST('Raw Scores'!M147,'Raw Scores'!M$2,'Raw Scores'!M$3,TRUE))</f>
        <v>0.44463665034419486</v>
      </c>
      <c r="AO145" s="8">
        <f t="shared" si="82"/>
        <v>0.44463665034419486</v>
      </c>
      <c r="AP145" s="20">
        <f>IF('Raw Scores'!N147=0, 0, _xlfn.NORM.DIST('Raw Scores'!N147,'Raw Scores'!N$2,'Raw Scores'!N$3,TRUE))</f>
        <v>0</v>
      </c>
      <c r="AQ145" s="8">
        <f t="shared" si="83"/>
        <v>0</v>
      </c>
      <c r="AR145" s="43">
        <f t="shared" si="84"/>
        <v>0.22231832517209743</v>
      </c>
      <c r="AS145" s="8">
        <f t="shared" si="85"/>
        <v>0.22231832517209743</v>
      </c>
      <c r="AT145" s="44">
        <f>IF('Raw Scores'!O147=0, 0, _xlfn.NORM.DIST('Raw Scores'!O147,'Raw Scores'!O$2,'Raw Scores'!O$3,TRUE))</f>
        <v>0.49424553636107893</v>
      </c>
      <c r="AU145" s="8">
        <f t="shared" si="86"/>
        <v>0.49424553636107893</v>
      </c>
      <c r="AV145" s="17">
        <f>IF('Raw Scores'!P147=0, 0, _xlfn.NORM.DIST('Raw Scores'!P147,'Raw Scores'!P$2,'Raw Scores'!P$3,TRUE))</f>
        <v>0</v>
      </c>
      <c r="AW145" s="8">
        <f t="shared" si="87"/>
        <v>0</v>
      </c>
      <c r="AX145" s="45">
        <f>IFERROR(_xlfn.IFNA((J145*$J$3+L145*$L$3+R145*$R$3+Z145*$Z$3+AL145*$AL$3+AR145*$AR$3+AT145*$AT$3+AV145*$AV$3)/VLOOKUP(A145,CTP_Export!$D$1:$AN$953,37,0),0),0)</f>
        <v>1.9505420486654336E-8</v>
      </c>
      <c r="AY145">
        <f t="shared" si="60"/>
        <v>1.0293640434885006E-8</v>
      </c>
      <c r="AZ145">
        <f t="array" ref="AZ145">IF(COUNTIF(C:C, C145) &gt; 1, STDEV(IF(C:C=C145,AX:AX)), 0)</f>
        <v>1.959515603841011E-8</v>
      </c>
      <c r="BA145" s="50">
        <f>IF(VLOOKUP(A145,CTP_Export!$D$1:$AN$953,37,0)&gt;0,IF(COUNTIF(C:C,C145)&gt;1,IFERROR(_xlfn.NORM.DIST(AX145,AY145,AZ145,TRUE),0)*1,0),0)</f>
        <v>0.68085998477461152</v>
      </c>
    </row>
    <row r="146" spans="1:53">
      <c r="A146" s="8" t="str">
        <f>'Raw Scores'!A148</f>
        <v>A220b</v>
      </c>
      <c r="B146" s="8" t="str">
        <f>IF(_xlfn.XLOOKUP(A146,CTP_Export!D:D,CTP_Export!K:K,,0)=0, _xlfn.XLOOKUP(A146,CTP_Export!D:D,CTP_Export!F:F,,0), _xlfn.XLOOKUP(A146,CTP_Export!D:D,CTP_Export!K:K,,0))</f>
        <v>Morrisville Carpenter Rd is proposed to be a 4 lane Major Thoroughfare between Davis Dr and Louis Stephens Dr. An AADT of 15000 is expected in the planning horizon year (2055) which would cause Morrisville Carpenter Rd to operate inefficiently in 2055. The purpose of this project is to reduce congestion so Morrisville Carpenter Rd will operate more efficiently in 2055</v>
      </c>
      <c r="C146" s="8" t="str">
        <f>_xlfn.IFNA(_xlfn.XLOOKUP(A146,CTP_Export!D:D,CTP_Export!AM:AM,,0),"")</f>
        <v>Widening</v>
      </c>
      <c r="D146" s="79" t="str">
        <f>_xlfn.IFNA(_xlfn.XLOOKUP(A146,CTP_Export!D:D,CTP_Export!AK:AK,,0),"")</f>
        <v>Wake</v>
      </c>
      <c r="E146" s="79" t="str">
        <f>_xlfn.IFNA(_xlfn.XLOOKUP(A146,CTP_Export!D:D,CTP_Export!CL:CL,,0),"")</f>
        <v>Division</v>
      </c>
      <c r="F146" s="79">
        <f t="shared" si="59"/>
        <v>469</v>
      </c>
      <c r="G146" s="79">
        <f>_xlfn.XLOOKUP(A146,CTP_Export!$D$2:$D$1245,CTP_Export!AX$2:AX$1245, "-",0)</f>
        <v>0</v>
      </c>
      <c r="H146" s="20">
        <f t="shared" si="61"/>
        <v>0.26157552679205409</v>
      </c>
      <c r="I146" s="8">
        <f t="shared" si="62"/>
        <v>0.26157552679205409</v>
      </c>
      <c r="J146" s="53">
        <f>'Raw Scores'!B148/100</f>
        <v>0.13583283137366201</v>
      </c>
      <c r="K146" s="8">
        <f t="shared" si="63"/>
        <v>0.13583283137366201</v>
      </c>
      <c r="L146" s="54">
        <f>IF('Raw Scores'!C148=0, 0, _xlfn.NORM.DIST('Raw Scores'!C148,'Raw Scores'!C$2,'Raw Scores'!C$3,TRUE))</f>
        <v>0</v>
      </c>
      <c r="M146" s="8">
        <f t="shared" si="64"/>
        <v>0</v>
      </c>
      <c r="N146" s="20">
        <f>IF('Raw Scores'!D148=0, 0, _xlfn.NORM.DIST('Raw Scores'!D148,'Raw Scores'!D$2,'Raw Scores'!D$3,TRUE))</f>
        <v>0.30244654770187629</v>
      </c>
      <c r="O146" s="8">
        <f t="shared" si="65"/>
        <v>0.30244654770187629</v>
      </c>
      <c r="P146" s="20">
        <f>IF('Raw Scores'!F148=0, 0, _xlfn.NORM.DIST('Raw Scores'!F148,'Raw Scores'!F$2,'Raw Scores'!F$3,TRUE))</f>
        <v>0.53008495840765391</v>
      </c>
      <c r="Q146" s="20">
        <f t="shared" si="66"/>
        <v>0.53008495840765391</v>
      </c>
      <c r="R146" s="55">
        <f t="shared" si="67"/>
        <v>0.4162657530547651</v>
      </c>
      <c r="S146" s="8">
        <f t="shared" si="68"/>
        <v>0.4162657530547651</v>
      </c>
      <c r="T146" s="20">
        <f>IF('Raw Scores'!E148=0, 0, _xlfn.NORM.DIST('Raw Scores'!E148,'Raw Scores'!E$2,'Raw Scores'!E$3,TRUE))</f>
        <v>0</v>
      </c>
      <c r="U146" s="20">
        <f t="shared" si="69"/>
        <v>0</v>
      </c>
      <c r="V146" s="20">
        <f>IF('Raw Scores'!G148=0, 0, _xlfn.NORM.DIST('Raw Scores'!G148,'Raw Scores'!G$2,'Raw Scores'!G$3,TRUE))</f>
        <v>0.52929369171593788</v>
      </c>
      <c r="W146" s="8">
        <f t="shared" si="70"/>
        <v>0.52929369171593788</v>
      </c>
      <c r="X146" s="20">
        <f>IF('Raw Scores'!L148=0, 0, _xlfn.NORM.DIST('Raw Scores'!L148,'Raw Scores'!L$2,'Raw Scores'!L$3,TRUE))</f>
        <v>0.22229420800678668</v>
      </c>
      <c r="Y146" s="20">
        <f t="shared" si="71"/>
        <v>0.22229420800678668</v>
      </c>
      <c r="Z146" s="41">
        <f t="shared" si="72"/>
        <v>0.25052929990757483</v>
      </c>
      <c r="AA146" s="8">
        <f t="shared" si="73"/>
        <v>0.25052929990757483</v>
      </c>
      <c r="AB146" s="20">
        <f>IF('Raw Scores'!H148=0, 0, _xlfn.NORM.DIST('Raw Scores'!H148,'Raw Scores'!H$2,'Raw Scores'!H$3,TRUE))</f>
        <v>4.2159727936967442E-2</v>
      </c>
      <c r="AC146" s="8">
        <f t="shared" si="74"/>
        <v>4.2159727936967442E-2</v>
      </c>
      <c r="AD146" s="20">
        <f>IF('Raw Scores'!I148=0, 0, _xlfn.NORM.DIST('Raw Scores'!I148,'Raw Scores'!I$2,'Raw Scores'!I$3,TRUE))</f>
        <v>0.10000770815001869</v>
      </c>
      <c r="AE146" s="8">
        <f t="shared" si="75"/>
        <v>0.10000770815001869</v>
      </c>
      <c r="AF146" s="20">
        <f>IF('Raw Scores'!J148=0, 0, _xlfn.NORM.DIST('Raw Scores'!J148,'Raw Scores'!J$2,'Raw Scores'!J$3,TRUE))</f>
        <v>0</v>
      </c>
      <c r="AG146" s="8">
        <f t="shared" si="76"/>
        <v>0</v>
      </c>
      <c r="AH146" s="20">
        <f>IF('Raw Scores'!K148=0, 0, _xlfn.NORM.DIST('Raw Scores'!K148,'Raw Scores'!K$2,'Raw Scores'!K$3,TRUE))</f>
        <v>0</v>
      </c>
      <c r="AI146" s="8">
        <f t="shared" si="77"/>
        <v>0</v>
      </c>
      <c r="AJ146" s="20">
        <f t="shared" si="78"/>
        <v>0</v>
      </c>
      <c r="AK146" s="8">
        <f t="shared" si="79"/>
        <v>0</v>
      </c>
      <c r="AL146" s="42">
        <f t="shared" si="80"/>
        <v>4.7389145362328709E-2</v>
      </c>
      <c r="AM146" s="8">
        <f t="shared" si="81"/>
        <v>4.7389145362328709E-2</v>
      </c>
      <c r="AN146" s="20">
        <f>IF('Raw Scores'!M148=0, 0, _xlfn.NORM.DIST('Raw Scores'!M148,'Raw Scores'!M$2,'Raw Scores'!M$3,TRUE))</f>
        <v>0.4208208560508504</v>
      </c>
      <c r="AO146" s="8">
        <f t="shared" si="82"/>
        <v>0.4208208560508504</v>
      </c>
      <c r="AP146" s="20">
        <f>IF('Raw Scores'!N148=0, 0, _xlfn.NORM.DIST('Raw Scores'!N148,'Raw Scores'!N$2,'Raw Scores'!N$3,TRUE))</f>
        <v>0</v>
      </c>
      <c r="AQ146" s="8">
        <f t="shared" si="83"/>
        <v>0</v>
      </c>
      <c r="AR146" s="43">
        <f t="shared" si="84"/>
        <v>0.2104104280254252</v>
      </c>
      <c r="AS146" s="8">
        <f t="shared" si="85"/>
        <v>0.2104104280254252</v>
      </c>
      <c r="AT146" s="44">
        <f>IF('Raw Scores'!O148=0, 0, _xlfn.NORM.DIST('Raw Scores'!O148,'Raw Scores'!O$2,'Raw Scores'!O$3,TRUE))</f>
        <v>0.52480434237913953</v>
      </c>
      <c r="AU146" s="8">
        <f t="shared" si="86"/>
        <v>0.52480434237913953</v>
      </c>
      <c r="AV146" s="17">
        <f>IF('Raw Scores'!P148=0, 0, _xlfn.NORM.DIST('Raw Scores'!P148,'Raw Scores'!P$2,'Raw Scores'!P$3,TRUE))</f>
        <v>0</v>
      </c>
      <c r="AW146" s="8">
        <f t="shared" si="87"/>
        <v>0</v>
      </c>
      <c r="AX146" s="45">
        <f>IFERROR(_xlfn.IFNA((J146*$J$3+L146*$L$3+R146*$R$3+Z146*$Z$3+AL146*$AL$3+AR146*$AR$3+AT146*$AT$3+AV146*$AV$3)/VLOOKUP(A146,CTP_Export!$D$1:$AN$953,37,0),0),0)</f>
        <v>9.2915297834632008E-9</v>
      </c>
      <c r="AY146">
        <f t="shared" si="60"/>
        <v>1.0293640434885006E-8</v>
      </c>
      <c r="AZ146">
        <f t="array" ref="AZ146">IF(COUNTIF(C:C, C146) &gt; 1, STDEV(IF(C:C=C146,AX:AX)), 0)</f>
        <v>1.959515603841011E-8</v>
      </c>
      <c r="BA146" s="50">
        <f>IF(VLOOKUP(A146,CTP_Export!$D$1:$AN$953,37,0)&gt;0,IF(COUNTIF(C:C,C146)&gt;1,IFERROR(_xlfn.NORM.DIST(AX146,AY146,AZ146,TRUE),0)*1,0),0)</f>
        <v>0.47960668893044439</v>
      </c>
    </row>
    <row r="147" spans="1:53">
      <c r="A147" s="8" t="str">
        <f>'Raw Scores'!A149</f>
        <v>A220c</v>
      </c>
      <c r="B147" s="8" t="str">
        <f>IF(_xlfn.XLOOKUP(A147,CTP_Export!D:D,CTP_Export!K:K,,0)=0, _xlfn.XLOOKUP(A147,CTP_Export!D:D,CTP_Export!F:F,,0), _xlfn.XLOOKUP(A147,CTP_Export!D:D,CTP_Export!K:K,,0))</f>
        <v>Morrisville Carpenter Rd is proposed to be a 4 lane Major Thoroughfare between Louis Stephens Dr and Good Hope Ch Rd. An AADT of 21000 is expected in the planning horizon year (2055) which would cause Morrisville Carpenter Rd to operate inefficiently in 2055. The purpose of this project is to reduce congestion so Morrisville Carpenter Rd will operate more efficiently in 2055</v>
      </c>
      <c r="C147" s="8" t="str">
        <f>_xlfn.IFNA(_xlfn.XLOOKUP(A147,CTP_Export!D:D,CTP_Export!AM:AM,,0),"")</f>
        <v>Widening</v>
      </c>
      <c r="D147" s="79" t="str">
        <f>_xlfn.IFNA(_xlfn.XLOOKUP(A147,CTP_Export!D:D,CTP_Export!AK:AK,,0),"")</f>
        <v>Wake</v>
      </c>
      <c r="E147" s="79" t="str">
        <f>_xlfn.IFNA(_xlfn.XLOOKUP(A147,CTP_Export!D:D,CTP_Export!CL:CL,,0),"")</f>
        <v>Division</v>
      </c>
      <c r="F147" s="79">
        <f t="shared" si="59"/>
        <v>374</v>
      </c>
      <c r="G147" s="79">
        <f>_xlfn.XLOOKUP(A147,CTP_Export!$D$2:$D$1245,CTP_Export!AX$2:AX$1245, "-",0)</f>
        <v>0</v>
      </c>
      <c r="H147" s="20">
        <f t="shared" si="61"/>
        <v>0.29935659590329178</v>
      </c>
      <c r="I147" s="8">
        <f t="shared" si="62"/>
        <v>0.29935659590329178</v>
      </c>
      <c r="J147" s="53">
        <f>'Raw Scores'!B149/100</f>
        <v>8.45742630489143E-2</v>
      </c>
      <c r="K147" s="8">
        <f t="shared" si="63"/>
        <v>8.45742630489143E-2</v>
      </c>
      <c r="L147" s="54">
        <f>IF('Raw Scores'!C149=0, 0, _xlfn.NORM.DIST('Raw Scores'!C149,'Raw Scores'!C$2,'Raw Scores'!C$3,TRUE))</f>
        <v>0</v>
      </c>
      <c r="M147" s="8">
        <f t="shared" si="64"/>
        <v>0</v>
      </c>
      <c r="N147" s="20">
        <f>IF('Raw Scores'!D149=0, 0, _xlfn.NORM.DIST('Raw Scores'!D149,'Raw Scores'!D$2,'Raw Scores'!D$3,TRUE))</f>
        <v>0</v>
      </c>
      <c r="O147" s="8">
        <f t="shared" si="65"/>
        <v>0</v>
      </c>
      <c r="P147" s="20">
        <f>IF('Raw Scores'!F149=0, 0, _xlfn.NORM.DIST('Raw Scores'!F149,'Raw Scores'!F$2,'Raw Scores'!F$3,TRUE))</f>
        <v>0.52987223372140668</v>
      </c>
      <c r="Q147" s="20">
        <f t="shared" si="66"/>
        <v>0.52987223372140668</v>
      </c>
      <c r="R147" s="55">
        <f t="shared" si="67"/>
        <v>0.26493611686070334</v>
      </c>
      <c r="S147" s="8">
        <f t="shared" si="68"/>
        <v>0.26493611686070334</v>
      </c>
      <c r="T147" s="20">
        <f>IF('Raw Scores'!E149=0, 0, _xlfn.NORM.DIST('Raw Scores'!E149,'Raw Scores'!E$2,'Raw Scores'!E$3,TRUE))</f>
        <v>0</v>
      </c>
      <c r="U147" s="20">
        <f t="shared" si="69"/>
        <v>0</v>
      </c>
      <c r="V147" s="20">
        <f>IF('Raw Scores'!G149=0, 0, _xlfn.NORM.DIST('Raw Scores'!G149,'Raw Scores'!G$2,'Raw Scores'!G$3,TRUE))</f>
        <v>0.52904820939168817</v>
      </c>
      <c r="W147" s="8">
        <f t="shared" si="70"/>
        <v>0.52904820939168817</v>
      </c>
      <c r="X147" s="20">
        <f>IF('Raw Scores'!L149=0, 0, _xlfn.NORM.DIST('Raw Scores'!L149,'Raw Scores'!L$2,'Raw Scores'!L$3,TRUE))</f>
        <v>0.32144573888492978</v>
      </c>
      <c r="Y147" s="20">
        <f t="shared" si="71"/>
        <v>0.32144573888492978</v>
      </c>
      <c r="Z147" s="41">
        <f t="shared" si="72"/>
        <v>0.28349798275887261</v>
      </c>
      <c r="AA147" s="8">
        <f t="shared" si="73"/>
        <v>0.28349798275887261</v>
      </c>
      <c r="AB147" s="20">
        <f>IF('Raw Scores'!H149=0, 0, _xlfn.NORM.DIST('Raw Scores'!H149,'Raw Scores'!H$2,'Raw Scores'!H$3,TRUE))</f>
        <v>0.45712603128187135</v>
      </c>
      <c r="AC147" s="8">
        <f t="shared" si="74"/>
        <v>0.45712603128187135</v>
      </c>
      <c r="AD147" s="20">
        <f>IF('Raw Scores'!I149=0, 0, _xlfn.NORM.DIST('Raw Scores'!I149,'Raw Scores'!I$2,'Raw Scores'!I$3,TRUE))</f>
        <v>0.56037050866121652</v>
      </c>
      <c r="AE147" s="8">
        <f t="shared" si="75"/>
        <v>0.56037050866121652</v>
      </c>
      <c r="AF147" s="20">
        <f>IF('Raw Scores'!J149=0, 0, _xlfn.NORM.DIST('Raw Scores'!J149,'Raw Scores'!J$2,'Raw Scores'!J$3,TRUE))</f>
        <v>0</v>
      </c>
      <c r="AG147" s="8">
        <f t="shared" si="76"/>
        <v>0</v>
      </c>
      <c r="AH147" s="20">
        <f>IF('Raw Scores'!K149=0, 0, _xlfn.NORM.DIST('Raw Scores'!K149,'Raw Scores'!K$2,'Raw Scores'!K$3,TRUE))</f>
        <v>0</v>
      </c>
      <c r="AI147" s="8">
        <f t="shared" si="77"/>
        <v>0</v>
      </c>
      <c r="AJ147" s="20">
        <f t="shared" si="78"/>
        <v>0</v>
      </c>
      <c r="AK147" s="8">
        <f t="shared" si="79"/>
        <v>0</v>
      </c>
      <c r="AL147" s="42">
        <f t="shared" si="80"/>
        <v>0.33916551331436262</v>
      </c>
      <c r="AM147" s="8">
        <f t="shared" si="81"/>
        <v>0.33916551331436262</v>
      </c>
      <c r="AN147" s="20">
        <f>IF('Raw Scores'!M149=0, 0, _xlfn.NORM.DIST('Raw Scores'!M149,'Raw Scores'!M$2,'Raw Scores'!M$3,TRUE))</f>
        <v>0.4208208560508504</v>
      </c>
      <c r="AO147" s="8">
        <f t="shared" si="82"/>
        <v>0.4208208560508504</v>
      </c>
      <c r="AP147" s="20">
        <f>IF('Raw Scores'!N149=0, 0, _xlfn.NORM.DIST('Raw Scores'!N149,'Raw Scores'!N$2,'Raw Scores'!N$3,TRUE))</f>
        <v>0</v>
      </c>
      <c r="AQ147" s="8">
        <f t="shared" si="83"/>
        <v>0</v>
      </c>
      <c r="AR147" s="43">
        <f t="shared" si="84"/>
        <v>0.2104104280254252</v>
      </c>
      <c r="AS147" s="8">
        <f t="shared" si="85"/>
        <v>0.2104104280254252</v>
      </c>
      <c r="AT147" s="44">
        <f>IF('Raw Scores'!O149=0, 0, _xlfn.NORM.DIST('Raw Scores'!O149,'Raw Scores'!O$2,'Raw Scores'!O$3,TRUE))</f>
        <v>0.51311583127969629</v>
      </c>
      <c r="AU147" s="8">
        <f t="shared" si="86"/>
        <v>0.51311583127969629</v>
      </c>
      <c r="AV147" s="17">
        <f>IF('Raw Scores'!P149=0, 0, _xlfn.NORM.DIST('Raw Scores'!P149,'Raw Scores'!P$2,'Raw Scores'!P$3,TRUE))</f>
        <v>0</v>
      </c>
      <c r="AW147" s="8">
        <f t="shared" si="87"/>
        <v>0</v>
      </c>
      <c r="AX147" s="45">
        <f>IFERROR(_xlfn.IFNA((J147*$J$3+L147*$L$3+R147*$R$3+Z147*$Z$3+AL147*$AL$3+AR147*$AR$3+AT147*$AT$3+AV147*$AV$3)/VLOOKUP(A147,CTP_Export!$D$1:$AN$953,37,0),0),0)</f>
        <v>2.3032196311620169E-8</v>
      </c>
      <c r="AY147">
        <f t="shared" si="60"/>
        <v>1.0293640434885006E-8</v>
      </c>
      <c r="AZ147">
        <f t="array" ref="AZ147">IF(COUNTIF(C:C, C147) &gt; 1, STDEV(IF(C:C=C147,AX:AX)), 0)</f>
        <v>1.959515603841011E-8</v>
      </c>
      <c r="BA147" s="50">
        <f>IF(VLOOKUP(A147,CTP_Export!$D$1:$AN$953,37,0)&gt;0,IF(COUNTIF(C:C,C147)&gt;1,IFERROR(_xlfn.NORM.DIST(AX147,AY147,AZ147,TRUE),0)*1,0),0)</f>
        <v>0.74218198160871052</v>
      </c>
    </row>
    <row r="148" spans="1:53">
      <c r="A148" s="8" t="str">
        <f>'Raw Scores'!A150</f>
        <v>A221</v>
      </c>
      <c r="B148" s="8" t="str">
        <f>IF(_xlfn.XLOOKUP(A148,CTP_Export!D:D,CTP_Export!K:K,,0)=0, _xlfn.XLOOKUP(A148,CTP_Export!D:D,CTP_Export!F:F,,0), _xlfn.XLOOKUP(A148,CTP_Export!D:D,CTP_Export!K:K,,0))</f>
        <v>NC 54 is proposed to be a 6 lane Boulevard between N.W. Maynard Rd and Wilson Rd. An AADT of 52000 is expected in the planning horizon year (2055) which would cause NC 54 to operate inefficiently in 2055. The purpose of this project is to reduce congestion so NC 54 will operate more efficiently in 2055</v>
      </c>
      <c r="C148" s="8" t="str">
        <f>_xlfn.IFNA(_xlfn.XLOOKUP(A148,CTP_Export!D:D,CTP_Export!AM:AM,,0),"")</f>
        <v>Widening</v>
      </c>
      <c r="D148" s="79" t="str">
        <f>_xlfn.IFNA(_xlfn.XLOOKUP(A148,CTP_Export!D:D,CTP_Export!AK:AK,,0),"")</f>
        <v>Wake</v>
      </c>
      <c r="E148" s="79" t="str">
        <f>_xlfn.IFNA(_xlfn.XLOOKUP(A148,CTP_Export!D:D,CTP_Export!CL:CL,,0),"")</f>
        <v>Regional</v>
      </c>
      <c r="F148" s="79">
        <f t="shared" si="59"/>
        <v>395</v>
      </c>
      <c r="G148" s="79">
        <f>_xlfn.XLOOKUP(A148,CTP_Export!$D$2:$D$1245,CTP_Export!AX$2:AX$1245, "-",0)</f>
        <v>22.2152856559164</v>
      </c>
      <c r="H148" s="20">
        <f t="shared" si="61"/>
        <v>0.29324386937552449</v>
      </c>
      <c r="I148" s="8">
        <f t="shared" si="62"/>
        <v>0.29324386937552449</v>
      </c>
      <c r="J148" s="53">
        <f>'Raw Scores'!B150/100</f>
        <v>0.24698967626217999</v>
      </c>
      <c r="K148" s="8">
        <f t="shared" si="63"/>
        <v>0.24698967626217999</v>
      </c>
      <c r="L148" s="54">
        <f>IF('Raw Scores'!C150=0, 0, _xlfn.NORM.DIST('Raw Scores'!C150,'Raw Scores'!C$2,'Raw Scores'!C$3,TRUE))</f>
        <v>0</v>
      </c>
      <c r="M148" s="8">
        <f t="shared" si="64"/>
        <v>0</v>
      </c>
      <c r="N148" s="20">
        <f>IF('Raw Scores'!D150=0, 0, _xlfn.NORM.DIST('Raw Scores'!D150,'Raw Scores'!D$2,'Raw Scores'!D$3,TRUE))</f>
        <v>0</v>
      </c>
      <c r="O148" s="8">
        <f t="shared" si="65"/>
        <v>0</v>
      </c>
      <c r="P148" s="20">
        <f>IF('Raw Scores'!F150=0, 0, _xlfn.NORM.DIST('Raw Scores'!F150,'Raw Scores'!F$2,'Raw Scores'!F$3,TRUE))</f>
        <v>0.53015739165197784</v>
      </c>
      <c r="Q148" s="20">
        <f t="shared" si="66"/>
        <v>0.53015739165197784</v>
      </c>
      <c r="R148" s="55">
        <f t="shared" si="67"/>
        <v>0.26507869582598892</v>
      </c>
      <c r="S148" s="8">
        <f t="shared" si="68"/>
        <v>0.26507869582598892</v>
      </c>
      <c r="T148" s="20">
        <f>IF('Raw Scores'!E150=0, 0, _xlfn.NORM.DIST('Raw Scores'!E150,'Raw Scores'!E$2,'Raw Scores'!E$3,TRUE))</f>
        <v>0</v>
      </c>
      <c r="U148" s="20">
        <f t="shared" si="69"/>
        <v>0</v>
      </c>
      <c r="V148" s="20">
        <f>IF('Raw Scores'!G150=0, 0, _xlfn.NORM.DIST('Raw Scores'!G150,'Raw Scores'!G$2,'Raw Scores'!G$3,TRUE))</f>
        <v>0.52935716013112954</v>
      </c>
      <c r="W148" s="8">
        <f t="shared" si="70"/>
        <v>0.52935716013112954</v>
      </c>
      <c r="X148" s="20">
        <f>IF('Raw Scores'!L150=0, 0, _xlfn.NORM.DIST('Raw Scores'!L150,'Raw Scores'!L$2,'Raw Scores'!L$3,TRUE))</f>
        <v>0.65961711083021857</v>
      </c>
      <c r="Y148" s="20">
        <f t="shared" si="71"/>
        <v>0.65961711083021857</v>
      </c>
      <c r="Z148" s="41">
        <f t="shared" si="72"/>
        <v>0.396324756987116</v>
      </c>
      <c r="AA148" s="8">
        <f t="shared" si="73"/>
        <v>0.396324756987116</v>
      </c>
      <c r="AB148" s="20">
        <f>IF('Raw Scores'!H150=0, 0, _xlfn.NORM.DIST('Raw Scores'!H150,'Raw Scores'!H$2,'Raw Scores'!H$3,TRUE))</f>
        <v>8.6379347239138718E-2</v>
      </c>
      <c r="AC148" s="8">
        <f t="shared" si="74"/>
        <v>8.6379347239138718E-2</v>
      </c>
      <c r="AD148" s="20">
        <f>IF('Raw Scores'!I150=0, 0, _xlfn.NORM.DIST('Raw Scores'!I150,'Raw Scores'!I$2,'Raw Scores'!I$3,TRUE))</f>
        <v>4.9326265886491007E-2</v>
      </c>
      <c r="AE148" s="8">
        <f t="shared" si="75"/>
        <v>4.9326265886491007E-2</v>
      </c>
      <c r="AF148" s="20">
        <f>IF('Raw Scores'!J150=0, 0, _xlfn.NORM.DIST('Raw Scores'!J150,'Raw Scores'!J$2,'Raw Scores'!J$3,TRUE))</f>
        <v>0</v>
      </c>
      <c r="AG148" s="8">
        <f t="shared" si="76"/>
        <v>0</v>
      </c>
      <c r="AH148" s="20">
        <f>IF('Raw Scores'!K150=0, 0, _xlfn.NORM.DIST('Raw Scores'!K150,'Raw Scores'!K$2,'Raw Scores'!K$3,TRUE))</f>
        <v>0.28628217298510644</v>
      </c>
      <c r="AI148" s="8">
        <f t="shared" si="77"/>
        <v>0.28628217298510644</v>
      </c>
      <c r="AJ148" s="20">
        <f t="shared" si="78"/>
        <v>0</v>
      </c>
      <c r="AK148" s="8">
        <f t="shared" si="79"/>
        <v>0</v>
      </c>
      <c r="AL148" s="42">
        <f t="shared" si="80"/>
        <v>4.5235204375209906E-2</v>
      </c>
      <c r="AM148" s="8">
        <f t="shared" si="81"/>
        <v>4.5235204375209906E-2</v>
      </c>
      <c r="AN148" s="20">
        <f>IF('Raw Scores'!M150=0, 0, _xlfn.NORM.DIST('Raw Scores'!M150,'Raw Scores'!M$2,'Raw Scores'!M$3,TRUE))</f>
        <v>0.4208208560508504</v>
      </c>
      <c r="AO148" s="8">
        <f t="shared" si="82"/>
        <v>0.4208208560508504</v>
      </c>
      <c r="AP148" s="20">
        <f>IF('Raw Scores'!N150=0, 0, _xlfn.NORM.DIST('Raw Scores'!N150,'Raw Scores'!N$2,'Raw Scores'!N$3,TRUE))</f>
        <v>0</v>
      </c>
      <c r="AQ148" s="8">
        <f t="shared" si="83"/>
        <v>0</v>
      </c>
      <c r="AR148" s="43">
        <f t="shared" si="84"/>
        <v>0.2104104280254252</v>
      </c>
      <c r="AS148" s="8">
        <f t="shared" si="85"/>
        <v>0.2104104280254252</v>
      </c>
      <c r="AT148" s="44">
        <f>IF('Raw Scores'!O150=0, 0, _xlfn.NORM.DIST('Raw Scores'!O150,'Raw Scores'!O$2,'Raw Scores'!O$3,TRUE))</f>
        <v>0.46028195093602131</v>
      </c>
      <c r="AU148" s="8">
        <f t="shared" si="86"/>
        <v>0.46028195093602131</v>
      </c>
      <c r="AV148" s="17">
        <f>IF('Raw Scores'!P150=0, 0, _xlfn.NORM.DIST('Raw Scores'!P150,'Raw Scores'!P$2,'Raw Scores'!P$3,TRUE))</f>
        <v>0</v>
      </c>
      <c r="AW148" s="8">
        <f t="shared" si="87"/>
        <v>0</v>
      </c>
      <c r="AX148" s="45">
        <f>IFERROR(_xlfn.IFNA((J148*$J$3+L148*$L$3+R148*$R$3+Z148*$Z$3+AL148*$AL$3+AR148*$AR$3+AT148*$AT$3+AV148*$AV$3)/VLOOKUP(A148,CTP_Export!$D$1:$AN$953,37,0),0),0)</f>
        <v>2.1770597697477439E-8</v>
      </c>
      <c r="AY148">
        <f t="shared" si="60"/>
        <v>1.0293640434885006E-8</v>
      </c>
      <c r="AZ148">
        <f t="array" ref="AZ148">IF(COUNTIF(C:C, C148) &gt; 1, STDEV(IF(C:C=C148,AX:AX)), 0)</f>
        <v>1.959515603841011E-8</v>
      </c>
      <c r="BA148" s="50">
        <f>IF(VLOOKUP(A148,CTP_Export!$D$1:$AN$953,37,0)&gt;0,IF(COUNTIF(C:C,C148)&gt;1,IFERROR(_xlfn.NORM.DIST(AX148,AY148,AZ148,TRUE),0)*1,0),0)</f>
        <v>0.72096270843198063</v>
      </c>
    </row>
    <row r="149" spans="1:53">
      <c r="A149" s="8" t="str">
        <f>'Raw Scores'!A151</f>
        <v>A222b</v>
      </c>
      <c r="B149" s="8" t="str">
        <f>IF(_xlfn.XLOOKUP(A149,CTP_Export!D:D,CTP_Export!K:K,,0)=0, _xlfn.XLOOKUP(A149,CTP_Export!D:D,CTP_Export!F:F,,0), _xlfn.XLOOKUP(A149,CTP_Export!D:D,CTP_Export!K:K,,0))</f>
        <v>NC 54 is proposed to be a 4 lane Major Thoroughfare between Weston Parkway and McCrimmon Pkwy Grade Sep. An AADT of 33000 is expected in the planning horizon year (2055) which would cause NC 54 to operate inefficiently in 2055. The purpose of this project is to reduce congestion so NC 54 will operate more efficiently in 2055</v>
      </c>
      <c r="C149" s="8" t="str">
        <f>_xlfn.IFNA(_xlfn.XLOOKUP(A149,CTP_Export!D:D,CTP_Export!AM:AM,,0),"")</f>
        <v>Widening</v>
      </c>
      <c r="D149" s="79" t="str">
        <f>_xlfn.IFNA(_xlfn.XLOOKUP(A149,CTP_Export!D:D,CTP_Export!AK:AK,,0),"")</f>
        <v>Wake</v>
      </c>
      <c r="E149" s="79" t="str">
        <f>_xlfn.IFNA(_xlfn.XLOOKUP(A149,CTP_Export!D:D,CTP_Export!CL:CL,,0),"")</f>
        <v>Regional</v>
      </c>
      <c r="F149" s="79">
        <f t="shared" si="59"/>
        <v>513</v>
      </c>
      <c r="G149" s="79">
        <f>_xlfn.XLOOKUP(A149,CTP_Export!$D$2:$D$1245,CTP_Export!AX$2:AX$1245, "-",0)</f>
        <v>436.82204922809802</v>
      </c>
      <c r="H149" s="20">
        <f t="shared" si="61"/>
        <v>0.24445979435725154</v>
      </c>
      <c r="I149" s="8">
        <f t="shared" si="62"/>
        <v>0.24445979435725154</v>
      </c>
      <c r="J149" s="53">
        <f>'Raw Scores'!B151/100</f>
        <v>0.20604466241349598</v>
      </c>
      <c r="K149" s="8">
        <f t="shared" si="63"/>
        <v>0.20604466241349598</v>
      </c>
      <c r="L149" s="54">
        <f>IF('Raw Scores'!C151=0, 0, _xlfn.NORM.DIST('Raw Scores'!C151,'Raw Scores'!C$2,'Raw Scores'!C$3,TRUE))</f>
        <v>0</v>
      </c>
      <c r="M149" s="8">
        <f t="shared" si="64"/>
        <v>0</v>
      </c>
      <c r="N149" s="20">
        <f>IF('Raw Scores'!D151=0, 0, _xlfn.NORM.DIST('Raw Scores'!D151,'Raw Scores'!D$2,'Raw Scores'!D$3,TRUE))</f>
        <v>0</v>
      </c>
      <c r="O149" s="8">
        <f t="shared" si="65"/>
        <v>0</v>
      </c>
      <c r="P149" s="20">
        <f>IF('Raw Scores'!F151=0, 0, _xlfn.NORM.DIST('Raw Scores'!F151,'Raw Scores'!F$2,'Raw Scores'!F$3,TRUE))</f>
        <v>0.52983492335772175</v>
      </c>
      <c r="Q149" s="20">
        <f t="shared" si="66"/>
        <v>0.52983492335772175</v>
      </c>
      <c r="R149" s="55">
        <f t="shared" si="67"/>
        <v>0.26491746167886088</v>
      </c>
      <c r="S149" s="8">
        <f t="shared" si="68"/>
        <v>0.26491746167886088</v>
      </c>
      <c r="T149" s="20">
        <f>IF('Raw Scores'!E151=0, 0, _xlfn.NORM.DIST('Raw Scores'!E151,'Raw Scores'!E$2,'Raw Scores'!E$3,TRUE))</f>
        <v>0</v>
      </c>
      <c r="U149" s="20">
        <f t="shared" si="69"/>
        <v>0</v>
      </c>
      <c r="V149" s="20">
        <f>IF('Raw Scores'!G151=0, 0, _xlfn.NORM.DIST('Raw Scores'!G151,'Raw Scores'!G$2,'Raw Scores'!G$3,TRUE))</f>
        <v>0.52907942094173399</v>
      </c>
      <c r="W149" s="8">
        <f t="shared" si="70"/>
        <v>0.52907942094173399</v>
      </c>
      <c r="X149" s="20">
        <f>IF('Raw Scores'!L151=0, 0, _xlfn.NORM.DIST('Raw Scores'!L151,'Raw Scores'!L$2,'Raw Scores'!L$3,TRUE))</f>
        <v>0.96888639248708608</v>
      </c>
      <c r="Y149" s="20">
        <f t="shared" si="71"/>
        <v>0.96888639248708608</v>
      </c>
      <c r="Z149" s="41">
        <f t="shared" si="72"/>
        <v>0.49932193780960665</v>
      </c>
      <c r="AA149" s="8">
        <f t="shared" si="73"/>
        <v>0.49932193780960665</v>
      </c>
      <c r="AB149" s="20">
        <f>IF('Raw Scores'!H151=0, 0, _xlfn.NORM.DIST('Raw Scores'!H151,'Raw Scores'!H$2,'Raw Scores'!H$3,TRUE))</f>
        <v>0.10032910353441575</v>
      </c>
      <c r="AC149" s="8">
        <f t="shared" si="74"/>
        <v>0.10032910353441575</v>
      </c>
      <c r="AD149" s="20">
        <f>IF('Raw Scores'!I151=0, 0, _xlfn.NORM.DIST('Raw Scores'!I151,'Raw Scores'!I$2,'Raw Scores'!I$3,TRUE))</f>
        <v>0.20636031936297203</v>
      </c>
      <c r="AE149" s="8">
        <f t="shared" si="75"/>
        <v>0.20636031936297203</v>
      </c>
      <c r="AF149" s="20">
        <f>IF('Raw Scores'!J151=0, 0, _xlfn.NORM.DIST('Raw Scores'!J151,'Raw Scores'!J$2,'Raw Scores'!J$3,TRUE))</f>
        <v>0</v>
      </c>
      <c r="AG149" s="8">
        <f t="shared" si="76"/>
        <v>0</v>
      </c>
      <c r="AH149" s="20">
        <f>IF('Raw Scores'!K151=0, 0, _xlfn.NORM.DIST('Raw Scores'!K151,'Raw Scores'!K$2,'Raw Scores'!K$3,TRUE))</f>
        <v>0</v>
      </c>
      <c r="AI149" s="8">
        <f t="shared" si="77"/>
        <v>0</v>
      </c>
      <c r="AJ149" s="20">
        <f t="shared" si="78"/>
        <v>0</v>
      </c>
      <c r="AK149" s="8">
        <f t="shared" si="79"/>
        <v>0</v>
      </c>
      <c r="AL149" s="42">
        <f t="shared" si="80"/>
        <v>0.10222980763246259</v>
      </c>
      <c r="AM149" s="8">
        <f t="shared" si="81"/>
        <v>0.10222980763246259</v>
      </c>
      <c r="AN149" s="20">
        <f>IF('Raw Scores'!M151=0, 0, _xlfn.NORM.DIST('Raw Scores'!M151,'Raw Scores'!M$2,'Raw Scores'!M$3,TRUE))</f>
        <v>0.44463665034419486</v>
      </c>
      <c r="AO149" s="8">
        <f t="shared" si="82"/>
        <v>0.44463665034419486</v>
      </c>
      <c r="AP149" s="20">
        <f>IF('Raw Scores'!N151=0, 0, _xlfn.NORM.DIST('Raw Scores'!N151,'Raw Scores'!N$2,'Raw Scores'!N$3,TRUE))</f>
        <v>0.18701281202064474</v>
      </c>
      <c r="AQ149" s="8">
        <f t="shared" si="83"/>
        <v>0.18701281202064474</v>
      </c>
      <c r="AR149" s="43">
        <f t="shared" si="84"/>
        <v>0.31582473118241983</v>
      </c>
      <c r="AS149" s="8">
        <f t="shared" si="85"/>
        <v>0.31582473118241983</v>
      </c>
      <c r="AT149" s="44">
        <f>IF('Raw Scores'!O151=0, 0, _xlfn.NORM.DIST('Raw Scores'!O151,'Raw Scores'!O$2,'Raw Scores'!O$3,TRUE))</f>
        <v>0.39323266675609564</v>
      </c>
      <c r="AU149" s="8">
        <f t="shared" si="86"/>
        <v>0.39323266675609564</v>
      </c>
      <c r="AV149" s="17">
        <f>IF('Raw Scores'!P151=0, 0, _xlfn.NORM.DIST('Raw Scores'!P151,'Raw Scores'!P$2,'Raw Scores'!P$3,TRUE))</f>
        <v>0</v>
      </c>
      <c r="AW149" s="8">
        <f t="shared" si="87"/>
        <v>0</v>
      </c>
      <c r="AX149" s="45">
        <f>IFERROR(_xlfn.IFNA((J149*$J$3+L149*$L$3+R149*$R$3+Z149*$Z$3+AL149*$AL$3+AR149*$AR$3+AT149*$AT$3+AV149*$AV$3)/VLOOKUP(A149,CTP_Export!$D$1:$AN$953,37,0),0),0)</f>
        <v>2.599548596838503E-9</v>
      </c>
      <c r="AY149">
        <f t="shared" si="60"/>
        <v>1.0293640434885006E-8</v>
      </c>
      <c r="AZ149">
        <f t="array" ref="AZ149">IF(COUNTIF(C:C, C149) &gt; 1, STDEV(IF(C:C=C149,AX:AX)), 0)</f>
        <v>1.959515603841011E-8</v>
      </c>
      <c r="BA149" s="50">
        <f>IF(VLOOKUP(A149,CTP_Export!$D$1:$AN$953,37,0)&gt;0,IF(COUNTIF(C:C,C149)&gt;1,IFERROR(_xlfn.NORM.DIST(AX149,AY149,AZ149,TRUE),0)*1,0),0)</f>
        <v>0.3472879879413488</v>
      </c>
    </row>
    <row r="150" spans="1:53">
      <c r="A150" s="8" t="str">
        <f>'Raw Scores'!A152</f>
        <v>A222c1</v>
      </c>
      <c r="B150" s="8" t="str">
        <f>IF(_xlfn.XLOOKUP(A150,CTP_Export!D:D,CTP_Export!K:K,,0)=0, _xlfn.XLOOKUP(A150,CTP_Export!D:D,CTP_Export!F:F,,0), _xlfn.XLOOKUP(A150,CTP_Export!D:D,CTP_Export!K:K,,0))</f>
        <v>NC 54 is proposed to be a 6 lane Boulevard between Carrington Mill Blvd and Northern Twn Limits. An AADT of 34000 is expected in the planning horizon year (2055) which would cause NC 54 to operate inefficiently in 2055. The purpose of this project is to reduce congestion so NC 54 will operate more efficiently in 2055</v>
      </c>
      <c r="C150" s="8" t="str">
        <f>_xlfn.IFNA(_xlfn.XLOOKUP(A150,CTP_Export!D:D,CTP_Export!AM:AM,,0),"")</f>
        <v>Widening</v>
      </c>
      <c r="D150" s="79" t="str">
        <f>_xlfn.IFNA(_xlfn.XLOOKUP(A150,CTP_Export!D:D,CTP_Export!AK:AK,,0),"")</f>
        <v>Wake</v>
      </c>
      <c r="E150" s="79" t="str">
        <f>_xlfn.IFNA(_xlfn.XLOOKUP(A150,CTP_Export!D:D,CTP_Export!CL:CL,,0),"")</f>
        <v>Regional</v>
      </c>
      <c r="F150" s="79">
        <f t="shared" si="59"/>
        <v>328</v>
      </c>
      <c r="G150" s="79">
        <f>_xlfn.XLOOKUP(A150,CTP_Export!$D$2:$D$1245,CTP_Export!AX$2:AX$1245, "-",0)</f>
        <v>0</v>
      </c>
      <c r="H150" s="20">
        <f t="shared" si="61"/>
        <v>0.32123118361426983</v>
      </c>
      <c r="I150" s="8">
        <f t="shared" si="62"/>
        <v>0.32123118361426983</v>
      </c>
      <c r="J150" s="53">
        <f>'Raw Scores'!B152/100</f>
        <v>0.213416068977999</v>
      </c>
      <c r="K150" s="8">
        <f t="shared" si="63"/>
        <v>0.213416068977999</v>
      </c>
      <c r="L150" s="54">
        <f>IF('Raw Scores'!C152=0, 0, _xlfn.NORM.DIST('Raw Scores'!C152,'Raw Scores'!C$2,'Raw Scores'!C$3,TRUE))</f>
        <v>0</v>
      </c>
      <c r="M150" s="8">
        <f t="shared" si="64"/>
        <v>0</v>
      </c>
      <c r="N150" s="20">
        <f>IF('Raw Scores'!D152=0, 0, _xlfn.NORM.DIST('Raw Scores'!D152,'Raw Scores'!D$2,'Raw Scores'!D$3,TRUE))</f>
        <v>0</v>
      </c>
      <c r="O150" s="8">
        <f t="shared" si="65"/>
        <v>0</v>
      </c>
      <c r="P150" s="20">
        <f>IF('Raw Scores'!F152=0, 0, _xlfn.NORM.DIST('Raw Scores'!F152,'Raw Scores'!F$2,'Raw Scores'!F$3,TRUE))</f>
        <v>0.53012564705535636</v>
      </c>
      <c r="Q150" s="20">
        <f t="shared" si="66"/>
        <v>0.53012564705535636</v>
      </c>
      <c r="R150" s="55">
        <f t="shared" si="67"/>
        <v>0.26506282352767818</v>
      </c>
      <c r="S150" s="8">
        <f t="shared" si="68"/>
        <v>0.26506282352767818</v>
      </c>
      <c r="T150" s="20">
        <f>IF('Raw Scores'!E152=0, 0, _xlfn.NORM.DIST('Raw Scores'!E152,'Raw Scores'!E$2,'Raw Scores'!E$3,TRUE))</f>
        <v>0</v>
      </c>
      <c r="U150" s="20">
        <f t="shared" si="69"/>
        <v>0</v>
      </c>
      <c r="V150" s="20">
        <f>IF('Raw Scores'!G152=0, 0, _xlfn.NORM.DIST('Raw Scores'!G152,'Raw Scores'!G$2,'Raw Scores'!G$3,TRUE))</f>
        <v>0.52931694678057273</v>
      </c>
      <c r="W150" s="8">
        <f t="shared" si="70"/>
        <v>0.52931694678057273</v>
      </c>
      <c r="X150" s="20">
        <f>IF('Raw Scores'!L152=0, 0, _xlfn.NORM.DIST('Raw Scores'!L152,'Raw Scores'!L$2,'Raw Scores'!L$3,TRUE))</f>
        <v>0.94509242396988891</v>
      </c>
      <c r="Y150" s="20">
        <f t="shared" si="71"/>
        <v>0.94509242396988891</v>
      </c>
      <c r="Z150" s="41">
        <f t="shared" si="72"/>
        <v>0.49146979025015386</v>
      </c>
      <c r="AA150" s="8">
        <f t="shared" si="73"/>
        <v>0.49146979025015386</v>
      </c>
      <c r="AB150" s="20">
        <f>IF('Raw Scores'!H152=0, 0, _xlfn.NORM.DIST('Raw Scores'!H152,'Raw Scores'!H$2,'Raw Scores'!H$3,TRUE))</f>
        <v>0.13301539325886522</v>
      </c>
      <c r="AC150" s="8">
        <f t="shared" si="74"/>
        <v>0.13301539325886522</v>
      </c>
      <c r="AD150" s="20">
        <f>IF('Raw Scores'!I152=0, 0, _xlfn.NORM.DIST('Raw Scores'!I152,'Raw Scores'!I$2,'Raw Scores'!I$3,TRUE))</f>
        <v>0.43181075037920935</v>
      </c>
      <c r="AE150" s="8">
        <f t="shared" si="75"/>
        <v>0.43181075037920935</v>
      </c>
      <c r="AF150" s="20">
        <f>IF('Raw Scores'!J152=0, 0, _xlfn.NORM.DIST('Raw Scores'!J152,'Raw Scores'!J$2,'Raw Scores'!J$3,TRUE))</f>
        <v>0</v>
      </c>
      <c r="AG150" s="8">
        <f t="shared" si="76"/>
        <v>0</v>
      </c>
      <c r="AH150" s="20">
        <f>IF('Raw Scores'!K152=0, 0, _xlfn.NORM.DIST('Raw Scores'!K152,'Raw Scores'!K$2,'Raw Scores'!K$3,TRUE))</f>
        <v>0</v>
      </c>
      <c r="AI150" s="8">
        <f t="shared" si="77"/>
        <v>0</v>
      </c>
      <c r="AJ150" s="20">
        <f t="shared" si="78"/>
        <v>0</v>
      </c>
      <c r="AK150" s="8">
        <f t="shared" si="79"/>
        <v>0</v>
      </c>
      <c r="AL150" s="42">
        <f t="shared" si="80"/>
        <v>0.18827538121269149</v>
      </c>
      <c r="AM150" s="8">
        <f t="shared" si="81"/>
        <v>0.18827538121269149</v>
      </c>
      <c r="AN150" s="20">
        <f>IF('Raw Scores'!M152=0, 0, _xlfn.NORM.DIST('Raw Scores'!M152,'Raw Scores'!M$2,'Raw Scores'!M$3,TRUE))</f>
        <v>0.39729144601721922</v>
      </c>
      <c r="AO150" s="8">
        <f t="shared" si="82"/>
        <v>0.39729144601721922</v>
      </c>
      <c r="AP150" s="20">
        <f>IF('Raw Scores'!N152=0, 0, _xlfn.NORM.DIST('Raw Scores'!N152,'Raw Scores'!N$2,'Raw Scores'!N$3,TRUE))</f>
        <v>0</v>
      </c>
      <c r="AQ150" s="8">
        <f t="shared" si="83"/>
        <v>0</v>
      </c>
      <c r="AR150" s="43">
        <f t="shared" si="84"/>
        <v>0.19864572300860961</v>
      </c>
      <c r="AS150" s="8">
        <f t="shared" si="85"/>
        <v>0.19864572300860961</v>
      </c>
      <c r="AT150" s="44">
        <f>IF('Raw Scores'!O152=0, 0, _xlfn.NORM.DIST('Raw Scores'!O152,'Raw Scores'!O$2,'Raw Scores'!O$3,TRUE))</f>
        <v>0.51530119684465381</v>
      </c>
      <c r="AU150" s="8">
        <f t="shared" si="86"/>
        <v>0.51530119684465381</v>
      </c>
      <c r="AV150" s="17">
        <f>IF('Raw Scores'!P152=0, 0, _xlfn.NORM.DIST('Raw Scores'!P152,'Raw Scores'!P$2,'Raw Scores'!P$3,TRUE))</f>
        <v>0</v>
      </c>
      <c r="AW150" s="8">
        <f t="shared" si="87"/>
        <v>0</v>
      </c>
      <c r="AX150" s="45">
        <f>IFERROR(_xlfn.IFNA((J150*$J$3+L150*$L$3+R150*$R$3+Z150*$Z$3+AL150*$AL$3+AR150*$AR$3+AT150*$AT$3+AV150*$AV$3)/VLOOKUP(A150,CTP_Export!$D$1:$AN$953,37,0),0),0)</f>
        <v>2.215552992115402E-8</v>
      </c>
      <c r="AY150">
        <f t="shared" si="60"/>
        <v>1.0293640434885006E-8</v>
      </c>
      <c r="AZ150">
        <f t="array" ref="AZ150">IF(COUNTIF(C:C, C150) &gt; 1, STDEV(IF(C:C=C150,AX:AX)), 0)</f>
        <v>1.959515603841011E-8</v>
      </c>
      <c r="BA150" s="50">
        <f>IF(VLOOKUP(A150,CTP_Export!$D$1:$AN$953,37,0)&gt;0,IF(COUNTIF(C:C,C150)&gt;1,IFERROR(_xlfn.NORM.DIST(AX150,AY150,AZ150,TRUE),0)*1,0),0)</f>
        <v>0.7275261192506578</v>
      </c>
    </row>
    <row r="151" spans="1:53">
      <c r="A151" s="8" t="str">
        <f>'Raw Scores'!A153</f>
        <v>A222c2</v>
      </c>
      <c r="B151" s="8" t="str">
        <f>IF(_xlfn.XLOOKUP(A151,CTP_Export!D:D,CTP_Export!K:K,,0)=0, _xlfn.XLOOKUP(A151,CTP_Export!D:D,CTP_Export!F:F,,0), _xlfn.XLOOKUP(A151,CTP_Export!D:D,CTP_Export!K:K,,0))</f>
        <v>NC 54 is proposed to be a 4 lane Major Thoroughfare between Perimeter Park Dr and Carrington Mill Blvd. An AADT of 37000 is expected in the planning horizon year (2055) which would cause NC 54 to operate inefficiently in 2055. The purpose of this project is to reduce congestion so NC 54 will operate more efficiently in 2055</v>
      </c>
      <c r="C151" s="8" t="str">
        <f>_xlfn.IFNA(_xlfn.XLOOKUP(A151,CTP_Export!D:D,CTP_Export!AM:AM,,0),"")</f>
        <v>Widening</v>
      </c>
      <c r="D151" s="79" t="str">
        <f>_xlfn.IFNA(_xlfn.XLOOKUP(A151,CTP_Export!D:D,CTP_Export!AK:AK,,0),"")</f>
        <v>Wake</v>
      </c>
      <c r="E151" s="79" t="str">
        <f>_xlfn.IFNA(_xlfn.XLOOKUP(A151,CTP_Export!D:D,CTP_Export!CL:CL,,0),"")</f>
        <v>Regional</v>
      </c>
      <c r="F151" s="79">
        <f t="shared" si="59"/>
        <v>450</v>
      </c>
      <c r="G151" s="79">
        <f>_xlfn.XLOOKUP(A151,CTP_Export!$D$2:$D$1245,CTP_Export!AX$2:AX$1245, "-",0)</f>
        <v>0</v>
      </c>
      <c r="H151" s="20">
        <f t="shared" si="61"/>
        <v>0.26832565078392684</v>
      </c>
      <c r="I151" s="8">
        <f t="shared" si="62"/>
        <v>0.26832565078392684</v>
      </c>
      <c r="J151" s="53">
        <f>'Raw Scores'!B153/100</f>
        <v>0.22049105404667899</v>
      </c>
      <c r="K151" s="8">
        <f t="shared" si="63"/>
        <v>0.22049105404667899</v>
      </c>
      <c r="L151" s="54">
        <f>IF('Raw Scores'!C153=0, 0, _xlfn.NORM.DIST('Raw Scores'!C153,'Raw Scores'!C$2,'Raw Scores'!C$3,TRUE))</f>
        <v>0</v>
      </c>
      <c r="M151" s="8">
        <f t="shared" si="64"/>
        <v>0</v>
      </c>
      <c r="N151" s="20">
        <f>IF('Raw Scores'!D153=0, 0, _xlfn.NORM.DIST('Raw Scores'!D153,'Raw Scores'!D$2,'Raw Scores'!D$3,TRUE))</f>
        <v>0</v>
      </c>
      <c r="O151" s="8">
        <f t="shared" si="65"/>
        <v>0</v>
      </c>
      <c r="P151" s="20">
        <f>IF('Raw Scores'!F153=0, 0, _xlfn.NORM.DIST('Raw Scores'!F153,'Raw Scores'!F$2,'Raw Scores'!F$3,TRUE))</f>
        <v>0.5301105369099548</v>
      </c>
      <c r="Q151" s="20">
        <f t="shared" si="66"/>
        <v>0.5301105369099548</v>
      </c>
      <c r="R151" s="55">
        <f t="shared" si="67"/>
        <v>0.2650552684549774</v>
      </c>
      <c r="S151" s="8">
        <f t="shared" si="68"/>
        <v>0.2650552684549774</v>
      </c>
      <c r="T151" s="20">
        <f>IF('Raw Scores'!E153=0, 0, _xlfn.NORM.DIST('Raw Scores'!E153,'Raw Scores'!E$2,'Raw Scores'!E$3,TRUE))</f>
        <v>0</v>
      </c>
      <c r="U151" s="20">
        <f t="shared" si="69"/>
        <v>0</v>
      </c>
      <c r="V151" s="20">
        <f>IF('Raw Scores'!G153=0, 0, _xlfn.NORM.DIST('Raw Scores'!G153,'Raw Scores'!G$2,'Raw Scores'!G$3,TRUE))</f>
        <v>0.52931007232472882</v>
      </c>
      <c r="W151" s="8">
        <f t="shared" si="70"/>
        <v>0.52931007232472882</v>
      </c>
      <c r="X151" s="20">
        <f>IF('Raw Scores'!L153=0, 0, _xlfn.NORM.DIST('Raw Scores'!L153,'Raw Scores'!L$2,'Raw Scores'!L$3,TRUE))</f>
        <v>0.64518475123404961</v>
      </c>
      <c r="Y151" s="20">
        <f t="shared" si="71"/>
        <v>0.64518475123404961</v>
      </c>
      <c r="Z151" s="41">
        <f t="shared" si="72"/>
        <v>0.39149827451959279</v>
      </c>
      <c r="AA151" s="8">
        <f t="shared" si="73"/>
        <v>0.39149827451959279</v>
      </c>
      <c r="AB151" s="20">
        <f>IF('Raw Scores'!H153=0, 0, _xlfn.NORM.DIST('Raw Scores'!H153,'Raw Scores'!H$2,'Raw Scores'!H$3,TRUE))</f>
        <v>0.26177977857170298</v>
      </c>
      <c r="AC151" s="8">
        <f t="shared" si="74"/>
        <v>0.26177977857170298</v>
      </c>
      <c r="AD151" s="20">
        <f>IF('Raw Scores'!I153=0, 0, _xlfn.NORM.DIST('Raw Scores'!I153,'Raw Scores'!I$2,'Raw Scores'!I$3,TRUE))</f>
        <v>0.36064961659555927</v>
      </c>
      <c r="AE151" s="8">
        <f t="shared" si="75"/>
        <v>0.36064961659555927</v>
      </c>
      <c r="AF151" s="20">
        <f>IF('Raw Scores'!J153=0, 0, _xlfn.NORM.DIST('Raw Scores'!J153,'Raw Scores'!J$2,'Raw Scores'!J$3,TRUE))</f>
        <v>0</v>
      </c>
      <c r="AG151" s="8">
        <f t="shared" si="76"/>
        <v>0</v>
      </c>
      <c r="AH151" s="20">
        <f>IF('Raw Scores'!K153=0, 0, _xlfn.NORM.DIST('Raw Scores'!K153,'Raw Scores'!K$2,'Raw Scores'!K$3,TRUE))</f>
        <v>0.28628217298510644</v>
      </c>
      <c r="AI151" s="8">
        <f t="shared" si="77"/>
        <v>0.28628217298510644</v>
      </c>
      <c r="AJ151" s="20">
        <f t="shared" si="78"/>
        <v>0</v>
      </c>
      <c r="AK151" s="8">
        <f t="shared" si="79"/>
        <v>0</v>
      </c>
      <c r="AL151" s="42">
        <f t="shared" si="80"/>
        <v>0.20747646505575407</v>
      </c>
      <c r="AM151" s="8">
        <f t="shared" si="81"/>
        <v>0.20747646505575407</v>
      </c>
      <c r="AN151" s="20">
        <f>IF('Raw Scores'!M153=0, 0, _xlfn.NORM.DIST('Raw Scores'!M153,'Raw Scores'!M$2,'Raw Scores'!M$3,TRUE))</f>
        <v>0.43269819046054092</v>
      </c>
      <c r="AO151" s="8">
        <f t="shared" si="82"/>
        <v>0.43269819046054092</v>
      </c>
      <c r="AP151" s="20">
        <f>IF('Raw Scores'!N153=0, 0, _xlfn.NORM.DIST('Raw Scores'!N153,'Raw Scores'!N$2,'Raw Scores'!N$3,TRUE))</f>
        <v>0.80945809919208067</v>
      </c>
      <c r="AQ151" s="8">
        <f t="shared" si="83"/>
        <v>0.80945809919208067</v>
      </c>
      <c r="AR151" s="43">
        <f t="shared" si="84"/>
        <v>0.62107814482631074</v>
      </c>
      <c r="AS151" s="8">
        <f t="shared" si="85"/>
        <v>0.62107814482631074</v>
      </c>
      <c r="AT151" s="44">
        <f>IF('Raw Scores'!O153=0, 0, _xlfn.NORM.DIST('Raw Scores'!O153,'Raw Scores'!O$2,'Raw Scores'!O$3,TRUE))</f>
        <v>0.48809070693389062</v>
      </c>
      <c r="AU151" s="8">
        <f t="shared" si="86"/>
        <v>0.48809070693389062</v>
      </c>
      <c r="AV151" s="17">
        <f>IF('Raw Scores'!P153=0, 0, _xlfn.NORM.DIST('Raw Scores'!P153,'Raw Scores'!P$2,'Raw Scores'!P$3,TRUE))</f>
        <v>0</v>
      </c>
      <c r="AW151" s="8">
        <f t="shared" si="87"/>
        <v>0</v>
      </c>
      <c r="AX151" s="45">
        <f>IFERROR(_xlfn.IFNA((J151*$J$3+L151*$L$3+R151*$R$3+Z151*$Z$3+AL151*$AL$3+AR151*$AR$3+AT151*$AT$3+AV151*$AV$3)/VLOOKUP(A151,CTP_Export!$D$1:$AN$953,37,0),0),0)</f>
        <v>6.4336367392887116E-9</v>
      </c>
      <c r="AY151">
        <f t="shared" si="60"/>
        <v>1.0293640434885006E-8</v>
      </c>
      <c r="AZ151">
        <f t="array" ref="AZ151">IF(COUNTIF(C:C, C151) &gt; 1, STDEV(IF(C:C=C151,AX:AX)), 0)</f>
        <v>1.959515603841011E-8</v>
      </c>
      <c r="BA151" s="50">
        <f>IF(VLOOKUP(A151,CTP_Export!$D$1:$AN$953,37,0)&gt;0,IF(COUNTIF(C:C,C151)&gt;1,IFERROR(_xlfn.NORM.DIST(AX151,AY151,AZ151,TRUE),0)*1,0),0)</f>
        <v>0.421918602025532</v>
      </c>
    </row>
    <row r="152" spans="1:53">
      <c r="A152" s="8" t="str">
        <f>'Raw Scores'!A154</f>
        <v>A223a</v>
      </c>
      <c r="B152" s="8" t="str">
        <f>IF(_xlfn.XLOOKUP(A152,CTP_Export!D:D,CTP_Export!K:K,,0)=0, _xlfn.XLOOKUP(A152,CTP_Export!D:D,CTP_Export!F:F,,0), _xlfn.XLOOKUP(A152,CTP_Export!D:D,CTP_Export!K:K,,0))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52" s="8" t="str">
        <f>_xlfn.IFNA(_xlfn.XLOOKUP(A152,CTP_Export!D:D,CTP_Export!AM:AM,,0),"")</f>
        <v>New Location</v>
      </c>
      <c r="D152" s="79" t="str">
        <f>_xlfn.IFNA(_xlfn.XLOOKUP(A152,CTP_Export!D:D,CTP_Export!AK:AK,,0),"")</f>
        <v>Wake</v>
      </c>
      <c r="E152" s="79" t="str">
        <f>_xlfn.IFNA(_xlfn.XLOOKUP(A152,CTP_Export!D:D,CTP_Export!CL:CL,,0),"")</f>
        <v>Division</v>
      </c>
      <c r="F152" s="79">
        <f t="shared" si="59"/>
        <v>460</v>
      </c>
      <c r="G152" s="79">
        <f>_xlfn.XLOOKUP(A152,CTP_Export!$D$2:$D$1245,CTP_Export!AX$2:AX$1245, "-",0)</f>
        <v>0</v>
      </c>
      <c r="H152" s="20">
        <f t="shared" si="61"/>
        <v>0.26600631823169046</v>
      </c>
      <c r="I152" s="8">
        <f t="shared" si="62"/>
        <v>0.26600631823169046</v>
      </c>
      <c r="J152" s="53">
        <f>'Raw Scores'!B154/100</f>
        <v>0.145256506459467</v>
      </c>
      <c r="K152" s="8">
        <f t="shared" si="63"/>
        <v>0.145256506459467</v>
      </c>
      <c r="L152" s="54">
        <f>IF('Raw Scores'!C154=0, 0, _xlfn.NORM.DIST('Raw Scores'!C154,'Raw Scores'!C$2,'Raw Scores'!C$3,TRUE))</f>
        <v>0.31678868224422163</v>
      </c>
      <c r="M152" s="8">
        <f t="shared" si="64"/>
        <v>0.31678868224422163</v>
      </c>
      <c r="N152" s="20">
        <f>IF('Raw Scores'!D154=0, 0, _xlfn.NORM.DIST('Raw Scores'!D154,'Raw Scores'!D$2,'Raw Scores'!D$3,TRUE))</f>
        <v>0.43664260039290287</v>
      </c>
      <c r="O152" s="8">
        <f t="shared" si="65"/>
        <v>0.43664260039290287</v>
      </c>
      <c r="P152" s="20">
        <f>IF('Raw Scores'!F154=0, 0, _xlfn.NORM.DIST('Raw Scores'!F154,'Raw Scores'!F$2,'Raw Scores'!F$3,TRUE))</f>
        <v>0</v>
      </c>
      <c r="Q152" s="20">
        <f t="shared" si="66"/>
        <v>0</v>
      </c>
      <c r="R152" s="55">
        <f t="shared" si="67"/>
        <v>0.21832130019645143</v>
      </c>
      <c r="S152" s="8">
        <f t="shared" si="68"/>
        <v>0.21832130019645143</v>
      </c>
      <c r="T152" s="20">
        <f>IF('Raw Scores'!E154=0, 0, _xlfn.NORM.DIST('Raw Scores'!E154,'Raw Scores'!E$2,'Raw Scores'!E$3,TRUE))</f>
        <v>0.34716075809434011</v>
      </c>
      <c r="U152" s="20">
        <f t="shared" si="69"/>
        <v>0.34716075809434011</v>
      </c>
      <c r="V152" s="20">
        <f>IF('Raw Scores'!G154=0, 0, _xlfn.NORM.DIST('Raw Scores'!G154,'Raw Scores'!G$2,'Raw Scores'!G$3,TRUE))</f>
        <v>0</v>
      </c>
      <c r="W152" s="8">
        <f t="shared" si="70"/>
        <v>0</v>
      </c>
      <c r="X152" s="20">
        <f>IF('Raw Scores'!L154=0, 0, _xlfn.NORM.DIST('Raw Scores'!L154,'Raw Scores'!L$2,'Raw Scores'!L$3,TRUE))</f>
        <v>0.38822194546946581</v>
      </c>
      <c r="Y152" s="20">
        <f t="shared" si="71"/>
        <v>0.38822194546946581</v>
      </c>
      <c r="Z152" s="41">
        <f t="shared" si="72"/>
        <v>0.24512756785460196</v>
      </c>
      <c r="AA152" s="8">
        <f t="shared" si="73"/>
        <v>0.24512756785460196</v>
      </c>
      <c r="AB152" s="20">
        <f>IF('Raw Scores'!H154=0, 0, _xlfn.NORM.DIST('Raw Scores'!H154,'Raw Scores'!H$2,'Raw Scores'!H$3,TRUE))</f>
        <v>0.82246526334854442</v>
      </c>
      <c r="AC152" s="8">
        <f t="shared" si="74"/>
        <v>0.82246526334854442</v>
      </c>
      <c r="AD152" s="20">
        <f>IF('Raw Scores'!I154=0, 0, _xlfn.NORM.DIST('Raw Scores'!I154,'Raw Scores'!I$2,'Raw Scores'!I$3,TRUE))</f>
        <v>0</v>
      </c>
      <c r="AE152" s="8">
        <f t="shared" si="75"/>
        <v>0</v>
      </c>
      <c r="AF152" s="20">
        <f>IF('Raw Scores'!J154=0, 0, _xlfn.NORM.DIST('Raw Scores'!J154,'Raw Scores'!J$2,'Raw Scores'!J$3,TRUE))</f>
        <v>0</v>
      </c>
      <c r="AG152" s="8">
        <f t="shared" si="76"/>
        <v>0</v>
      </c>
      <c r="AH152" s="20">
        <f>IF('Raw Scores'!K154=0, 0, _xlfn.NORM.DIST('Raw Scores'!K154,'Raw Scores'!K$2,'Raw Scores'!K$3,TRUE))</f>
        <v>0</v>
      </c>
      <c r="AI152" s="8">
        <f t="shared" si="77"/>
        <v>0</v>
      </c>
      <c r="AJ152" s="20">
        <f t="shared" si="78"/>
        <v>0</v>
      </c>
      <c r="AK152" s="8">
        <f t="shared" si="79"/>
        <v>0</v>
      </c>
      <c r="AL152" s="42">
        <f t="shared" si="80"/>
        <v>0.27415508778284814</v>
      </c>
      <c r="AM152" s="8">
        <f t="shared" si="81"/>
        <v>0.27415508778284814</v>
      </c>
      <c r="AN152" s="20">
        <f>IF('Raw Scores'!M154=0, 0, _xlfn.NORM.DIST('Raw Scores'!M154,'Raw Scores'!M$2,'Raw Scores'!M$3,TRUE))</f>
        <v>0.40901516630831058</v>
      </c>
      <c r="AO152" s="8">
        <f t="shared" si="82"/>
        <v>0.40901516630831058</v>
      </c>
      <c r="AP152" s="20">
        <f>IF('Raw Scores'!N154=0, 0, _xlfn.NORM.DIST('Raw Scores'!N154,'Raw Scores'!N$2,'Raw Scores'!N$3,TRUE))</f>
        <v>0</v>
      </c>
      <c r="AQ152" s="8">
        <f t="shared" si="83"/>
        <v>0</v>
      </c>
      <c r="AR152" s="43">
        <f t="shared" si="84"/>
        <v>0.20450758315415529</v>
      </c>
      <c r="AS152" s="8">
        <f t="shared" si="85"/>
        <v>0.20450758315415529</v>
      </c>
      <c r="AT152" s="44">
        <f>IF('Raw Scores'!O154=0, 0, _xlfn.NORM.DIST('Raw Scores'!O154,'Raw Scores'!O$2,'Raw Scores'!O$3,TRUE))</f>
        <v>0.53168716763498391</v>
      </c>
      <c r="AU152" s="8">
        <f t="shared" si="86"/>
        <v>0.53168716763498391</v>
      </c>
      <c r="AV152" s="17">
        <f>IF('Raw Scores'!P154=0, 0, _xlfn.NORM.DIST('Raw Scores'!P154,'Raw Scores'!P$2,'Raw Scores'!P$3,TRUE))</f>
        <v>0</v>
      </c>
      <c r="AW152" s="8">
        <f t="shared" si="87"/>
        <v>0</v>
      </c>
      <c r="AX152" s="45">
        <f>IFERROR(_xlfn.IFNA((J152*$J$3+L152*$L$3+R152*$R$3+Z152*$Z$3+AL152*$AL$3+AR152*$AR$3+AT152*$AT$3+AV152*$AV$3)/VLOOKUP(A152,CTP_Export!$D$1:$AN$953,37,0),0),0)</f>
        <v>1.470531062080656E-8</v>
      </c>
      <c r="AY152">
        <f t="shared" si="60"/>
        <v>1.4999077657754332E-8</v>
      </c>
      <c r="AZ152">
        <f t="array" ref="AZ152">IF(COUNTIF(C:C, C152) &gt; 1, STDEV(IF(C:C=C152,AX:AX)), 0)</f>
        <v>2.565830134498037E-8</v>
      </c>
      <c r="BA152" s="50">
        <f>IF(VLOOKUP(A152,CTP_Export!$D$1:$AN$953,37,0)&gt;0,IF(COUNTIF(C:C,C152)&gt;1,IFERROR(_xlfn.NORM.DIST(AX152,AY152,AZ152,TRUE),0)*1,0),0)</f>
        <v>0.49543252962557671</v>
      </c>
    </row>
    <row r="153" spans="1:53">
      <c r="A153" s="8" t="str">
        <f>'Raw Scores'!A155</f>
        <v>A224a</v>
      </c>
      <c r="B153" s="8" t="str">
        <f>IF(_xlfn.XLOOKUP(A153,CTP_Export!D:D,CTP_Export!K:K,,0)=0, _xlfn.XLOOKUP(A153,CTP_Export!D:D,CTP_Export!F:F,,0), _xlfn.XLOOKUP(A153,CTP_Export!D:D,CTP_Export!K:K,,0))</f>
        <v>Johnson Pond Rd / Bells Lake Road is proposed to be a 4 lane Boulevard between Optimist Farm Rd and Hilltop-Needmore Rd. An AADT of 23000 is expected in the planning horizon year (2055) which would cause Johnson Pond Rd / Bells Lake Road to operate inefficiently in 2055. The purpose of this project is to reduce congestion so Johnson Pond Rd / Bells Lake Road will operate more efficiently in 2055</v>
      </c>
      <c r="C153" s="8" t="str">
        <f>_xlfn.IFNA(_xlfn.XLOOKUP(A153,CTP_Export!D:D,CTP_Export!AM:AM,,0),"")</f>
        <v>Widening</v>
      </c>
      <c r="D153" s="79" t="str">
        <f>_xlfn.IFNA(_xlfn.XLOOKUP(A153,CTP_Export!D:D,CTP_Export!AK:AK,,0),"")</f>
        <v>Wake</v>
      </c>
      <c r="E153" s="79" t="str">
        <f>_xlfn.IFNA(_xlfn.XLOOKUP(A153,CTP_Export!D:D,CTP_Export!CL:CL,,0),"")</f>
        <v>Division</v>
      </c>
      <c r="F153" s="79">
        <f t="shared" si="59"/>
        <v>127</v>
      </c>
      <c r="G153" s="79">
        <f>_xlfn.XLOOKUP(A153,CTP_Export!$D$2:$D$1245,CTP_Export!AX$2:AX$1245, "-",0)</f>
        <v>62.067807725163</v>
      </c>
      <c r="H153" s="20">
        <f t="shared" si="61"/>
        <v>0.39585306299018014</v>
      </c>
      <c r="I153" s="8">
        <f t="shared" si="62"/>
        <v>0.39585306299018014</v>
      </c>
      <c r="J153" s="53">
        <f>'Raw Scores'!B155/100</f>
        <v>0.20551369904658501</v>
      </c>
      <c r="K153" s="8">
        <f t="shared" si="63"/>
        <v>0.20551369904658501</v>
      </c>
      <c r="L153" s="54">
        <f>IF('Raw Scores'!C155=0, 0, _xlfn.NORM.DIST('Raw Scores'!C155,'Raw Scores'!C$2,'Raw Scores'!C$3,TRUE))</f>
        <v>0.33637275616669543</v>
      </c>
      <c r="M153" s="8">
        <f t="shared" si="64"/>
        <v>0.33637275616669543</v>
      </c>
      <c r="N153" s="20">
        <f>IF('Raw Scores'!D155=0, 0, _xlfn.NORM.DIST('Raw Scores'!D155,'Raw Scores'!D$2,'Raw Scores'!D$3,TRUE))</f>
        <v>0.48899254677016674</v>
      </c>
      <c r="O153" s="8">
        <f t="shared" si="65"/>
        <v>0.48899254677016674</v>
      </c>
      <c r="P153" s="20">
        <f>IF('Raw Scores'!F155=0, 0, _xlfn.NORM.DIST('Raw Scores'!F155,'Raw Scores'!F$2,'Raw Scores'!F$3,TRUE))</f>
        <v>0.52999087253187027</v>
      </c>
      <c r="Q153" s="20">
        <f t="shared" si="66"/>
        <v>0.52999087253187027</v>
      </c>
      <c r="R153" s="55">
        <f t="shared" si="67"/>
        <v>0.50949170965101853</v>
      </c>
      <c r="S153" s="8">
        <f t="shared" si="68"/>
        <v>0.50949170965101853</v>
      </c>
      <c r="T153" s="20">
        <f>IF('Raw Scores'!E155=0, 0, _xlfn.NORM.DIST('Raw Scores'!E155,'Raw Scores'!E$2,'Raw Scores'!E$3,TRUE))</f>
        <v>0.45755343778980379</v>
      </c>
      <c r="U153" s="20">
        <f t="shared" si="69"/>
        <v>0.45755343778980379</v>
      </c>
      <c r="V153" s="20">
        <f>IF('Raw Scores'!G155=0, 0, _xlfn.NORM.DIST('Raw Scores'!G155,'Raw Scores'!G$2,'Raw Scores'!G$3,TRUE))</f>
        <v>0.52927011567697713</v>
      </c>
      <c r="W153" s="8">
        <f t="shared" si="70"/>
        <v>0.52927011567697713</v>
      </c>
      <c r="X153" s="20">
        <f>IF('Raw Scores'!L155=0, 0, _xlfn.NORM.DIST('Raw Scores'!L155,'Raw Scores'!L$2,'Raw Scores'!L$3,TRUE))</f>
        <v>0.18582531699043237</v>
      </c>
      <c r="Y153" s="20">
        <f t="shared" si="71"/>
        <v>0.18582531699043237</v>
      </c>
      <c r="Z153" s="41">
        <f t="shared" si="72"/>
        <v>0.39088295681907109</v>
      </c>
      <c r="AA153" s="8">
        <f t="shared" si="73"/>
        <v>0.39088295681907109</v>
      </c>
      <c r="AB153" s="20">
        <f>IF('Raw Scores'!H155=0, 0, _xlfn.NORM.DIST('Raw Scores'!H155,'Raw Scores'!H$2,'Raw Scores'!H$3,TRUE))</f>
        <v>0.90582369551775344</v>
      </c>
      <c r="AC153" s="8">
        <f t="shared" si="74"/>
        <v>0.90582369551775344</v>
      </c>
      <c r="AD153" s="20">
        <f>IF('Raw Scores'!I155=0, 0, _xlfn.NORM.DIST('Raw Scores'!I155,'Raw Scores'!I$2,'Raw Scores'!I$3,TRUE))</f>
        <v>0.77428066600467216</v>
      </c>
      <c r="AE153" s="8">
        <f t="shared" si="75"/>
        <v>0.77428066600467216</v>
      </c>
      <c r="AF153" s="20">
        <f>IF('Raw Scores'!J155=0, 0, _xlfn.NORM.DIST('Raw Scores'!J155,'Raw Scores'!J$2,'Raw Scores'!J$3,TRUE))</f>
        <v>0</v>
      </c>
      <c r="AG153" s="8">
        <f t="shared" si="76"/>
        <v>0</v>
      </c>
      <c r="AH153" s="20">
        <f>IF('Raw Scores'!K155=0, 0, _xlfn.NORM.DIST('Raw Scores'!K155,'Raw Scores'!K$2,'Raw Scores'!K$3,TRUE))</f>
        <v>0</v>
      </c>
      <c r="AI153" s="8">
        <f t="shared" si="77"/>
        <v>0</v>
      </c>
      <c r="AJ153" s="20">
        <f t="shared" si="78"/>
        <v>0</v>
      </c>
      <c r="AK153" s="8">
        <f t="shared" si="79"/>
        <v>0</v>
      </c>
      <c r="AL153" s="42">
        <f t="shared" si="80"/>
        <v>0.56003478717414179</v>
      </c>
      <c r="AM153" s="8">
        <f t="shared" si="81"/>
        <v>0.56003478717414179</v>
      </c>
      <c r="AN153" s="20">
        <f>IF('Raw Scores'!M155=0, 0, _xlfn.NORM.DIST('Raw Scores'!M155,'Raw Scores'!M$2,'Raw Scores'!M$3,TRUE))</f>
        <v>0.40901516630831058</v>
      </c>
      <c r="AO153" s="8">
        <f t="shared" si="82"/>
        <v>0.40901516630831058</v>
      </c>
      <c r="AP153" s="20">
        <f>IF('Raw Scores'!N155=0, 0, _xlfn.NORM.DIST('Raw Scores'!N155,'Raw Scores'!N$2,'Raw Scores'!N$3,TRUE))</f>
        <v>0</v>
      </c>
      <c r="AQ153" s="8">
        <f t="shared" si="83"/>
        <v>0</v>
      </c>
      <c r="AR153" s="43">
        <f t="shared" si="84"/>
        <v>0.20450758315415529</v>
      </c>
      <c r="AS153" s="8">
        <f t="shared" si="85"/>
        <v>0.20450758315415529</v>
      </c>
      <c r="AT153" s="44">
        <f>IF('Raw Scores'!O155=0, 0, _xlfn.NORM.DIST('Raw Scores'!O155,'Raw Scores'!O$2,'Raw Scores'!O$3,TRUE))</f>
        <v>0.53294497689800802</v>
      </c>
      <c r="AU153" s="8">
        <f t="shared" si="86"/>
        <v>0.53294497689800802</v>
      </c>
      <c r="AV153" s="17">
        <f>IF('Raw Scores'!P155=0, 0, _xlfn.NORM.DIST('Raw Scores'!P155,'Raw Scores'!P$2,'Raw Scores'!P$3,TRUE))</f>
        <v>0</v>
      </c>
      <c r="AW153" s="8">
        <f t="shared" si="87"/>
        <v>0</v>
      </c>
      <c r="AX153" s="45">
        <f>IFERROR(_xlfn.IFNA((J153*$J$3+L153*$L$3+R153*$R$3+Z153*$Z$3+AL153*$AL$3+AR153*$AR$3+AT153*$AT$3+AV153*$AV$3)/VLOOKUP(A153,CTP_Export!$D$1:$AN$953,37,0),0),0)</f>
        <v>5.6053697317349206E-9</v>
      </c>
      <c r="AY153">
        <f t="shared" si="60"/>
        <v>1.0293640434885006E-8</v>
      </c>
      <c r="AZ153">
        <f t="array" ref="AZ153">IF(COUNTIF(C:C, C153) &gt; 1, STDEV(IF(C:C=C153,AX:AX)), 0)</f>
        <v>1.959515603841011E-8</v>
      </c>
      <c r="BA153" s="50">
        <f>IF(VLOOKUP(A153,CTP_Export!$D$1:$AN$953,37,0)&gt;0,IF(COUNTIF(C:C,C153)&gt;1,IFERROR(_xlfn.NORM.DIST(AX153,AY153,AZ153,TRUE),0)*1,0),0)</f>
        <v>0.40545330237896637</v>
      </c>
    </row>
    <row r="154" spans="1:53">
      <c r="A154" s="8" t="str">
        <f>'Raw Scores'!A156</f>
        <v>A228a1</v>
      </c>
      <c r="B154" s="8" t="str">
        <f>IF(_xlfn.XLOOKUP(A154,CTP_Export!D:D,CTP_Export!K:K,,0)=0, _xlfn.XLOOKUP(A154,CTP_Export!D:D,CTP_Export!F:F,,0), _xlfn.XLOOKUP(A154,CTP_Export!D:D,CTP_Export!K:K,,0))</f>
        <v>NC 50 is proposed to be a 4 lane Boulevard between Buffalo Rd and Rand Rd. An AADT of 27000 is expected in the planning horizon year (2055) which would cause NC 50 to operate inefficiently in 2055. The purpose of this project is to reduce congestion so NC 50 will operate more efficiently in 2055</v>
      </c>
      <c r="C154" s="8" t="str">
        <f>_xlfn.IFNA(_xlfn.XLOOKUP(A154,CTP_Export!D:D,CTP_Export!AM:AM,,0),"")</f>
        <v>Widening</v>
      </c>
      <c r="D154" s="79" t="str">
        <f>_xlfn.IFNA(_xlfn.XLOOKUP(A154,CTP_Export!D:D,CTP_Export!AK:AK,,0),"")</f>
        <v>Wake</v>
      </c>
      <c r="E154" s="79" t="str">
        <f>_xlfn.IFNA(_xlfn.XLOOKUP(A154,CTP_Export!D:D,CTP_Export!CL:CL,,0),"")</f>
        <v>Regional</v>
      </c>
      <c r="F154" s="79">
        <f t="shared" si="59"/>
        <v>20</v>
      </c>
      <c r="G154" s="79">
        <f>_xlfn.XLOOKUP(A154,CTP_Export!$D$2:$D$1245,CTP_Export!AX$2:AX$1245, "-",0)</f>
        <v>0</v>
      </c>
      <c r="H154" s="20">
        <f t="shared" si="61"/>
        <v>0.47663914425735787</v>
      </c>
      <c r="I154" s="8">
        <f t="shared" si="62"/>
        <v>0.47663914425735787</v>
      </c>
      <c r="J154" s="53">
        <f>'Raw Scores'!B156/100</f>
        <v>0.4</v>
      </c>
      <c r="K154" s="8">
        <f t="shared" si="63"/>
        <v>0.4</v>
      </c>
      <c r="L154" s="54">
        <f>IF('Raw Scores'!C156=0, 0, _xlfn.NORM.DIST('Raw Scores'!C156,'Raw Scores'!C$2,'Raw Scores'!C$3,TRUE))</f>
        <v>0.38289241478358343</v>
      </c>
      <c r="M154" s="8">
        <f t="shared" si="64"/>
        <v>0.38289241478358343</v>
      </c>
      <c r="N154" s="20">
        <f>IF('Raw Scores'!D156=0, 0, _xlfn.NORM.DIST('Raw Scores'!D156,'Raw Scores'!D$2,'Raw Scores'!D$3,TRUE))</f>
        <v>0.32571765408375658</v>
      </c>
      <c r="O154" s="8">
        <f t="shared" si="65"/>
        <v>0.32571765408375658</v>
      </c>
      <c r="P154" s="20">
        <f>IF('Raw Scores'!F156=0, 0, _xlfn.NORM.DIST('Raw Scores'!F156,'Raw Scores'!F$2,'Raw Scores'!F$3,TRUE))</f>
        <v>0.53011275436649763</v>
      </c>
      <c r="Q154" s="20">
        <f t="shared" si="66"/>
        <v>0.53011275436649763</v>
      </c>
      <c r="R154" s="55">
        <f t="shared" si="67"/>
        <v>0.42791520422512708</v>
      </c>
      <c r="S154" s="8">
        <f t="shared" si="68"/>
        <v>0.42791520422512708</v>
      </c>
      <c r="T154" s="20">
        <f>IF('Raw Scores'!E156=0, 0, _xlfn.NORM.DIST('Raw Scores'!E156,'Raw Scores'!E$2,'Raw Scores'!E$3,TRUE))</f>
        <v>0.33512719307743966</v>
      </c>
      <c r="U154" s="20">
        <f t="shared" si="69"/>
        <v>0.33512719307743966</v>
      </c>
      <c r="V154" s="20">
        <f>IF('Raw Scores'!G156=0, 0, _xlfn.NORM.DIST('Raw Scores'!G156,'Raw Scores'!G$2,'Raw Scores'!G$3,TRUE))</f>
        <v>0.52930952134047216</v>
      </c>
      <c r="W154" s="8">
        <f t="shared" si="70"/>
        <v>0.52930952134047216</v>
      </c>
      <c r="X154" s="20">
        <f>IF('Raw Scores'!L156=0, 0, _xlfn.NORM.DIST('Raw Scores'!L156,'Raw Scores'!L$2,'Raw Scores'!L$3,TRUE))</f>
        <v>0.19754771278416419</v>
      </c>
      <c r="Y154" s="20">
        <f t="shared" si="71"/>
        <v>0.19754771278416419</v>
      </c>
      <c r="Z154" s="41">
        <f t="shared" si="72"/>
        <v>0.35399480906735864</v>
      </c>
      <c r="AA154" s="8">
        <f t="shared" si="73"/>
        <v>0.35399480906735864</v>
      </c>
      <c r="AB154" s="20">
        <f>IF('Raw Scores'!H156=0, 0, _xlfn.NORM.DIST('Raw Scores'!H156,'Raw Scores'!H$2,'Raw Scores'!H$3,TRUE))</f>
        <v>0.85640923707707273</v>
      </c>
      <c r="AC154" s="8">
        <f t="shared" si="74"/>
        <v>0.85640923707707273</v>
      </c>
      <c r="AD154" s="20">
        <f>IF('Raw Scores'!I156=0, 0, _xlfn.NORM.DIST('Raw Scores'!I156,'Raw Scores'!I$2,'Raw Scores'!I$3,TRUE))</f>
        <v>0.69910305192807864</v>
      </c>
      <c r="AE154" s="8">
        <f t="shared" si="75"/>
        <v>0.69910305192807864</v>
      </c>
      <c r="AF154" s="20">
        <f>IF('Raw Scores'!J156=0, 0, _xlfn.NORM.DIST('Raw Scores'!J156,'Raw Scores'!J$2,'Raw Scores'!J$3,TRUE))</f>
        <v>0</v>
      </c>
      <c r="AG154" s="8">
        <f t="shared" si="76"/>
        <v>0</v>
      </c>
      <c r="AH154" s="20">
        <f>IF('Raw Scores'!K156=0, 0, _xlfn.NORM.DIST('Raw Scores'!K156,'Raw Scores'!K$2,'Raw Scores'!K$3,TRUE))</f>
        <v>0</v>
      </c>
      <c r="AI154" s="8">
        <f t="shared" si="77"/>
        <v>0</v>
      </c>
      <c r="AJ154" s="20">
        <f t="shared" si="78"/>
        <v>0</v>
      </c>
      <c r="AK154" s="8">
        <f t="shared" si="79"/>
        <v>0</v>
      </c>
      <c r="AL154" s="42">
        <f t="shared" si="80"/>
        <v>0.51850409633505046</v>
      </c>
      <c r="AM154" s="8">
        <f t="shared" si="81"/>
        <v>0.51850409633505046</v>
      </c>
      <c r="AN154" s="20">
        <f>IF('Raw Scores'!M156=0, 0, _xlfn.NORM.DIST('Raw Scores'!M156,'Raw Scores'!M$2,'Raw Scores'!M$3,TRUE))</f>
        <v>0.46865406597747994</v>
      </c>
      <c r="AO154" s="8">
        <f t="shared" si="82"/>
        <v>0.46865406597747994</v>
      </c>
      <c r="AP154" s="20">
        <f>IF('Raw Scores'!N156=0, 0, _xlfn.NORM.DIST('Raw Scores'!N156,'Raw Scores'!N$2,'Raw Scores'!N$3,TRUE))</f>
        <v>0</v>
      </c>
      <c r="AQ154" s="8">
        <f t="shared" si="83"/>
        <v>0</v>
      </c>
      <c r="AR154" s="43">
        <f t="shared" si="84"/>
        <v>0.23432703298873997</v>
      </c>
      <c r="AS154" s="8">
        <f t="shared" si="85"/>
        <v>0.23432703298873997</v>
      </c>
      <c r="AT154" s="44">
        <f>IF('Raw Scores'!O156=0, 0, _xlfn.NORM.DIST('Raw Scores'!O156,'Raw Scores'!O$2,'Raw Scores'!O$3,TRUE))</f>
        <v>0.54253127091834674</v>
      </c>
      <c r="AU154" s="8">
        <f t="shared" si="86"/>
        <v>0.54253127091834674</v>
      </c>
      <c r="AV154" s="17">
        <f>IF('Raw Scores'!P156=0, 0, _xlfn.NORM.DIST('Raw Scores'!P156,'Raw Scores'!P$2,'Raw Scores'!P$3,TRUE))</f>
        <v>0</v>
      </c>
      <c r="AW154" s="8">
        <f t="shared" si="87"/>
        <v>0</v>
      </c>
      <c r="AX154" s="45">
        <f>IFERROR(_xlfn.IFNA((J154*$J$3+L154*$L$3+R154*$R$3+Z154*$Z$3+AL154*$AL$3+AR154*$AR$3+AT154*$AT$3+AV154*$AV$3)/VLOOKUP(A154,CTP_Export!$D$1:$AN$953,37,0),0),0)</f>
        <v>3.2189765233445146E-8</v>
      </c>
      <c r="AY154">
        <f t="shared" si="60"/>
        <v>1.0293640434885006E-8</v>
      </c>
      <c r="AZ154">
        <f t="array" ref="AZ154">IF(COUNTIF(C:C, C154) &gt; 1, STDEV(IF(C:C=C154,AX:AX)), 0)</f>
        <v>1.959515603841011E-8</v>
      </c>
      <c r="BA154" s="50">
        <f>IF(VLOOKUP(A154,CTP_Export!$D$1:$AN$953,37,0)&gt;0,IF(COUNTIF(C:C,C154)&gt;1,IFERROR(_xlfn.NORM.DIST(AX154,AY154,AZ154,TRUE),0)*1,0),0)</f>
        <v>0.86809375705990777</v>
      </c>
    </row>
    <row r="155" spans="1:53">
      <c r="A155" s="8" t="str">
        <f>'Raw Scores'!A157</f>
        <v>A228a2</v>
      </c>
      <c r="B155" s="8" t="str">
        <f>IF(_xlfn.XLOOKUP(A155,CTP_Export!D:D,CTP_Export!K:K,,0)=0, _xlfn.XLOOKUP(A155,CTP_Export!D:D,CTP_Export!F:F,,0), _xlfn.XLOOKUP(A155,CTP_Export!D:D,CTP_Export!K:K,,0))</f>
        <v>NC 50 is proposed to be a 4 lane Boulevard between Timber Dr / Buffalo Rd and Rand Rd / NC 540. An AADT of 20000 is expected in the planning horizon year (2055) which would cause NC 50 to operate inefficiently in 2055. The purpose of this project is to reduce congestion so NC 50 will operate more efficiently in 2055</v>
      </c>
      <c r="C155" s="8" t="str">
        <f>_xlfn.IFNA(_xlfn.XLOOKUP(A155,CTP_Export!D:D,CTP_Export!AM:AM,,0),"")</f>
        <v>Widening</v>
      </c>
      <c r="D155" s="79" t="str">
        <f>_xlfn.IFNA(_xlfn.XLOOKUP(A155,CTP_Export!D:D,CTP_Export!AK:AK,,0),"")</f>
        <v>Wake</v>
      </c>
      <c r="E155" s="79" t="str">
        <f>_xlfn.IFNA(_xlfn.XLOOKUP(A155,CTP_Export!D:D,CTP_Export!CL:CL,,0),"")</f>
        <v>Regional</v>
      </c>
      <c r="F155" s="79">
        <f t="shared" si="59"/>
        <v>209</v>
      </c>
      <c r="G155" s="79">
        <f>_xlfn.XLOOKUP(A155,CTP_Export!$D$2:$D$1245,CTP_Export!AX$2:AX$1245, "-",0)</f>
        <v>19.5826851114868</v>
      </c>
      <c r="H155" s="20">
        <f t="shared" si="61"/>
        <v>0.36246305428672232</v>
      </c>
      <c r="I155" s="8">
        <f t="shared" si="62"/>
        <v>0.36246305428672232</v>
      </c>
      <c r="J155" s="53">
        <f>'Raw Scores'!B157/100</f>
        <v>0.21377058654638301</v>
      </c>
      <c r="K155" s="8">
        <f t="shared" si="63"/>
        <v>0.21377058654638301</v>
      </c>
      <c r="L155" s="54">
        <f>IF('Raw Scores'!C157=0, 0, _xlfn.NORM.DIST('Raw Scores'!C157,'Raw Scores'!C$2,'Raw Scores'!C$3,TRUE))</f>
        <v>0.32626046318473045</v>
      </c>
      <c r="M155" s="8">
        <f t="shared" si="64"/>
        <v>0.32626046318473045</v>
      </c>
      <c r="N155" s="20">
        <f>IF('Raw Scores'!D157=0, 0, _xlfn.NORM.DIST('Raw Scores'!D157,'Raw Scores'!D$2,'Raw Scores'!D$3,TRUE))</f>
        <v>0.49145615319877956</v>
      </c>
      <c r="O155" s="8">
        <f t="shared" si="65"/>
        <v>0.49145615319877956</v>
      </c>
      <c r="P155" s="20">
        <f>IF('Raw Scores'!F157=0, 0, _xlfn.NORM.DIST('Raw Scores'!F157,'Raw Scores'!F$2,'Raw Scores'!F$3,TRUE))</f>
        <v>0.52978014187997835</v>
      </c>
      <c r="Q155" s="20">
        <f t="shared" si="66"/>
        <v>0.52978014187997835</v>
      </c>
      <c r="R155" s="55">
        <f t="shared" si="67"/>
        <v>0.51061814753937895</v>
      </c>
      <c r="S155" s="8">
        <f t="shared" si="68"/>
        <v>0.51061814753937895</v>
      </c>
      <c r="T155" s="20">
        <f>IF('Raw Scores'!E157=0, 0, _xlfn.NORM.DIST('Raw Scores'!E157,'Raw Scores'!E$2,'Raw Scores'!E$3,TRUE))</f>
        <v>0.49066615586515216</v>
      </c>
      <c r="U155" s="20">
        <f t="shared" si="69"/>
        <v>0.49066615586515216</v>
      </c>
      <c r="V155" s="20">
        <f>IF('Raw Scores'!G157=0, 0, _xlfn.NORM.DIST('Raw Scores'!G157,'Raw Scores'!G$2,'Raw Scores'!G$3,TRUE))</f>
        <v>0.52904903936227909</v>
      </c>
      <c r="W155" s="8">
        <f t="shared" si="70"/>
        <v>0.52904903936227909</v>
      </c>
      <c r="X155" s="20">
        <f>IF('Raw Scores'!L157=0, 0, _xlfn.NORM.DIST('Raw Scores'!L157,'Raw Scores'!L$2,'Raw Scores'!L$3,TRUE))</f>
        <v>0.19109922490512826</v>
      </c>
      <c r="Y155" s="20">
        <f t="shared" si="71"/>
        <v>0.19109922490512826</v>
      </c>
      <c r="Z155" s="41">
        <f t="shared" si="72"/>
        <v>0.40360480671085319</v>
      </c>
      <c r="AA155" s="8">
        <f t="shared" si="73"/>
        <v>0.40360480671085319</v>
      </c>
      <c r="AB155" s="20">
        <f>IF('Raw Scores'!H157=0, 0, _xlfn.NORM.DIST('Raw Scores'!H157,'Raw Scores'!H$2,'Raw Scores'!H$3,TRUE))</f>
        <v>0.30912077777399138</v>
      </c>
      <c r="AC155" s="8">
        <f t="shared" si="74"/>
        <v>0.30912077777399138</v>
      </c>
      <c r="AD155" s="20">
        <f>IF('Raw Scores'!I157=0, 0, _xlfn.NORM.DIST('Raw Scores'!I157,'Raw Scores'!I$2,'Raw Scores'!I$3,TRUE))</f>
        <v>0.57853532136646435</v>
      </c>
      <c r="AE155" s="8">
        <f t="shared" si="75"/>
        <v>0.57853532136646435</v>
      </c>
      <c r="AF155" s="20">
        <f>IF('Raw Scores'!J157=0, 0, _xlfn.NORM.DIST('Raw Scores'!J157,'Raw Scores'!J$2,'Raw Scores'!J$3,TRUE))</f>
        <v>0</v>
      </c>
      <c r="AG155" s="8">
        <f t="shared" si="76"/>
        <v>0</v>
      </c>
      <c r="AH155" s="20">
        <f>IF('Raw Scores'!K157=0, 0, _xlfn.NORM.DIST('Raw Scores'!K157,'Raw Scores'!K$2,'Raw Scores'!K$3,TRUE))</f>
        <v>0</v>
      </c>
      <c r="AI155" s="8">
        <f t="shared" si="77"/>
        <v>0</v>
      </c>
      <c r="AJ155" s="20">
        <f t="shared" si="78"/>
        <v>0</v>
      </c>
      <c r="AK155" s="8">
        <f t="shared" si="79"/>
        <v>0</v>
      </c>
      <c r="AL155" s="42">
        <f t="shared" si="80"/>
        <v>0.29588536638015189</v>
      </c>
      <c r="AM155" s="8">
        <f t="shared" si="81"/>
        <v>0.29588536638015189</v>
      </c>
      <c r="AN155" s="20">
        <f>IF('Raw Scores'!M157=0, 0, _xlfn.NORM.DIST('Raw Scores'!M157,'Raw Scores'!M$2,'Raw Scores'!M$3,TRUE))</f>
        <v>0.49278613995664089</v>
      </c>
      <c r="AO155" s="8">
        <f t="shared" si="82"/>
        <v>0.49278613995664089</v>
      </c>
      <c r="AP155" s="20">
        <f>IF('Raw Scores'!N157=0, 0, _xlfn.NORM.DIST('Raw Scores'!N157,'Raw Scores'!N$2,'Raw Scores'!N$3,TRUE))</f>
        <v>0</v>
      </c>
      <c r="AQ155" s="8">
        <f t="shared" si="83"/>
        <v>0</v>
      </c>
      <c r="AR155" s="43">
        <f t="shared" si="84"/>
        <v>0.24639306997832044</v>
      </c>
      <c r="AS155" s="8">
        <f t="shared" si="85"/>
        <v>0.24639306997832044</v>
      </c>
      <c r="AT155" s="44">
        <f>IF('Raw Scores'!O157=0, 0, _xlfn.NORM.DIST('Raw Scores'!O157,'Raw Scores'!O$2,'Raw Scores'!O$3,TRUE))</f>
        <v>0.62261048452864776</v>
      </c>
      <c r="AU155" s="8">
        <f t="shared" si="86"/>
        <v>0.62261048452864776</v>
      </c>
      <c r="AV155" s="17">
        <f>IF('Raw Scores'!P157=0, 0, _xlfn.NORM.DIST('Raw Scores'!P157,'Raw Scores'!P$2,'Raw Scores'!P$3,TRUE))</f>
        <v>0</v>
      </c>
      <c r="AW155" s="8">
        <f t="shared" si="87"/>
        <v>0</v>
      </c>
      <c r="AX155" s="45">
        <f>IFERROR(_xlfn.IFNA((J155*$J$3+L155*$L$3+R155*$R$3+Z155*$Z$3+AL155*$AL$3+AR155*$AR$3+AT155*$AT$3+AV155*$AV$3)/VLOOKUP(A155,CTP_Export!$D$1:$AN$953,37,0),0),0)</f>
        <v>5.2844717388261806E-9</v>
      </c>
      <c r="AY155">
        <f t="shared" si="60"/>
        <v>1.0293640434885006E-8</v>
      </c>
      <c r="AZ155">
        <f t="array" ref="AZ155">IF(COUNTIF(C:C, C155) &gt; 1, STDEV(IF(C:C=C155,AX:AX)), 0)</f>
        <v>1.959515603841011E-8</v>
      </c>
      <c r="BA155" s="50">
        <f>IF(VLOOKUP(A155,CTP_Export!$D$1:$AN$953,37,0)&gt;0,IF(COUNTIF(C:C,C155)&gt;1,IFERROR(_xlfn.NORM.DIST(AX155,AY155,AZ155,TRUE),0)*1,0),0)</f>
        <v>0.39911711385882653</v>
      </c>
    </row>
    <row r="156" spans="1:53">
      <c r="A156" s="8" t="str">
        <f>'Raw Scores'!A158</f>
        <v>A228b</v>
      </c>
      <c r="B156" s="8" t="str">
        <f>IF(_xlfn.XLOOKUP(A156,CTP_Export!D:D,CTP_Export!K:K,,0)=0, _xlfn.XLOOKUP(A156,CTP_Export!D:D,CTP_Export!F:F,,0), _xlfn.XLOOKUP(A156,CTP_Export!D:D,CTP_Export!K:K,,0))</f>
        <v>NC 50 is proposed to be a 4 lane Boulevard between I-540 and NC 42. An AADT of 6000 is expected in the planning horizon year (2055) which would cause NC 50 to operate inefficiently in 2055. The purpose of this project is to reduce congestion so NC 50 will operate more efficiently in 2055</v>
      </c>
      <c r="C156" s="8" t="str">
        <f>_xlfn.IFNA(_xlfn.XLOOKUP(A156,CTP_Export!D:D,CTP_Export!AM:AM,,0),"")</f>
        <v>Widening</v>
      </c>
      <c r="D156" s="79" t="str">
        <f>_xlfn.IFNA(_xlfn.XLOOKUP(A156,CTP_Export!D:D,CTP_Export!AK:AK,,0),"")</f>
        <v>Wake</v>
      </c>
      <c r="E156" s="79" t="str">
        <f>_xlfn.IFNA(_xlfn.XLOOKUP(A156,CTP_Export!D:D,CTP_Export!CL:CL,,0),"")</f>
        <v>Regional</v>
      </c>
      <c r="F156" s="79">
        <f t="shared" si="59"/>
        <v>75</v>
      </c>
      <c r="G156" s="79">
        <f>_xlfn.XLOOKUP(A156,CTP_Export!$D$2:$D$1245,CTP_Export!AX$2:AX$1245, "-",0)</f>
        <v>177.82833540591199</v>
      </c>
      <c r="H156" s="20">
        <f t="shared" si="61"/>
        <v>0.42553305062947661</v>
      </c>
      <c r="I156" s="8">
        <f t="shared" si="62"/>
        <v>0.42553305062947661</v>
      </c>
      <c r="J156" s="53">
        <f>'Raw Scores'!B158/100</f>
        <v>0.55474923419197797</v>
      </c>
      <c r="K156" s="8">
        <f t="shared" si="63"/>
        <v>0.55474923419197797</v>
      </c>
      <c r="L156" s="54">
        <f>IF('Raw Scores'!C158=0, 0, _xlfn.NORM.DIST('Raw Scores'!C158,'Raw Scores'!C$2,'Raw Scores'!C$3,TRUE))</f>
        <v>0</v>
      </c>
      <c r="M156" s="8">
        <f t="shared" si="64"/>
        <v>0</v>
      </c>
      <c r="N156" s="20">
        <f>IF('Raw Scores'!D158=0, 0, _xlfn.NORM.DIST('Raw Scores'!D158,'Raw Scores'!D$2,'Raw Scores'!D$3,TRUE))</f>
        <v>0.34560013624529201</v>
      </c>
      <c r="O156" s="8">
        <f t="shared" si="65"/>
        <v>0.34560013624529201</v>
      </c>
      <c r="P156" s="20">
        <f>IF('Raw Scores'!F158=0, 0, _xlfn.NORM.DIST('Raw Scores'!F158,'Raw Scores'!F$2,'Raw Scores'!F$3,TRUE))</f>
        <v>0.52998974164208401</v>
      </c>
      <c r="Q156" s="20">
        <f t="shared" si="66"/>
        <v>0.52998974164208401</v>
      </c>
      <c r="R156" s="55">
        <f t="shared" si="67"/>
        <v>0.43779493894368804</v>
      </c>
      <c r="S156" s="8">
        <f t="shared" si="68"/>
        <v>0.43779493894368804</v>
      </c>
      <c r="T156" s="20">
        <f>IF('Raw Scores'!E158=0, 0, _xlfn.NORM.DIST('Raw Scores'!E158,'Raw Scores'!E$2,'Raw Scores'!E$3,TRUE))</f>
        <v>0.3451412589693259</v>
      </c>
      <c r="U156" s="20">
        <f t="shared" si="69"/>
        <v>0.3451412589693259</v>
      </c>
      <c r="V156" s="20">
        <f>IF('Raw Scores'!G158=0, 0, _xlfn.NORM.DIST('Raw Scores'!G158,'Raw Scores'!G$2,'Raw Scores'!G$3,TRUE))</f>
        <v>0.5292284239166769</v>
      </c>
      <c r="W156" s="8">
        <f t="shared" si="70"/>
        <v>0.5292284239166769</v>
      </c>
      <c r="X156" s="20">
        <f>IF('Raw Scores'!L158=0, 0, _xlfn.NORM.DIST('Raw Scores'!L158,'Raw Scores'!L$2,'Raw Scores'!L$3,TRUE))</f>
        <v>0.26636948586821485</v>
      </c>
      <c r="Y156" s="20">
        <f t="shared" si="71"/>
        <v>0.26636948586821485</v>
      </c>
      <c r="Z156" s="41">
        <f t="shared" si="72"/>
        <v>0.38024638958473916</v>
      </c>
      <c r="AA156" s="8">
        <f t="shared" si="73"/>
        <v>0.38024638958473916</v>
      </c>
      <c r="AB156" s="20">
        <f>IF('Raw Scores'!H158=0, 0, _xlfn.NORM.DIST('Raw Scores'!H158,'Raw Scores'!H$2,'Raw Scores'!H$3,TRUE))</f>
        <v>0.63261981557169256</v>
      </c>
      <c r="AC156" s="8">
        <f t="shared" si="74"/>
        <v>0.63261981557169256</v>
      </c>
      <c r="AD156" s="20">
        <f>IF('Raw Scores'!I158=0, 0, _xlfn.NORM.DIST('Raw Scores'!I158,'Raw Scores'!I$2,'Raw Scores'!I$3,TRUE))</f>
        <v>0.77428066600467216</v>
      </c>
      <c r="AE156" s="8">
        <f t="shared" si="75"/>
        <v>0.77428066600467216</v>
      </c>
      <c r="AF156" s="20">
        <f>IF('Raw Scores'!J158=0, 0, _xlfn.NORM.DIST('Raw Scores'!J158,'Raw Scores'!J$2,'Raw Scores'!J$3,TRUE))</f>
        <v>0</v>
      </c>
      <c r="AG156" s="8">
        <f t="shared" si="76"/>
        <v>0</v>
      </c>
      <c r="AH156" s="20">
        <f>IF('Raw Scores'!K158=0, 0, _xlfn.NORM.DIST('Raw Scores'!K158,'Raw Scores'!K$2,'Raw Scores'!K$3,TRUE))</f>
        <v>0</v>
      </c>
      <c r="AI156" s="8">
        <f t="shared" si="77"/>
        <v>0</v>
      </c>
      <c r="AJ156" s="20">
        <f t="shared" si="78"/>
        <v>0</v>
      </c>
      <c r="AK156" s="8">
        <f t="shared" si="79"/>
        <v>0</v>
      </c>
      <c r="AL156" s="42">
        <f t="shared" si="80"/>
        <v>0.46896682719212157</v>
      </c>
      <c r="AM156" s="8">
        <f t="shared" si="81"/>
        <v>0.46896682719212157</v>
      </c>
      <c r="AN156" s="20">
        <f>IF('Raw Scores'!M158=0, 0, _xlfn.NORM.DIST('Raw Scores'!M158,'Raw Scores'!M$2,'Raw Scores'!M$3,TRUE))</f>
        <v>0.44463665034419486</v>
      </c>
      <c r="AO156" s="8">
        <f t="shared" si="82"/>
        <v>0.44463665034419486</v>
      </c>
      <c r="AP156" s="20">
        <f>IF('Raw Scores'!N158=0, 0, _xlfn.NORM.DIST('Raw Scores'!N158,'Raw Scores'!N$2,'Raw Scores'!N$3,TRUE))</f>
        <v>0.264756750988762</v>
      </c>
      <c r="AQ156" s="8">
        <f t="shared" si="83"/>
        <v>0.264756750988762</v>
      </c>
      <c r="AR156" s="43">
        <f t="shared" si="84"/>
        <v>0.3546967006664784</v>
      </c>
      <c r="AS156" s="8">
        <f t="shared" si="85"/>
        <v>0.3546967006664784</v>
      </c>
      <c r="AT156" s="44">
        <f>IF('Raw Scores'!O158=0, 0, _xlfn.NORM.DIST('Raw Scores'!O158,'Raw Scores'!O$2,'Raw Scores'!O$3,TRUE))</f>
        <v>0.57048220326294263</v>
      </c>
      <c r="AU156" s="8">
        <f t="shared" si="86"/>
        <v>0.57048220326294263</v>
      </c>
      <c r="AV156" s="17">
        <f>IF('Raw Scores'!P158=0, 0, _xlfn.NORM.DIST('Raw Scores'!P158,'Raw Scores'!P$2,'Raw Scores'!P$3,TRUE))</f>
        <v>0</v>
      </c>
      <c r="AW156" s="8">
        <f t="shared" si="87"/>
        <v>0</v>
      </c>
      <c r="AX156" s="45">
        <f>IFERROR(_xlfn.IFNA((J156*$J$3+L156*$L$3+R156*$R$3+Z156*$Z$3+AL156*$AL$3+AR156*$AR$3+AT156*$AT$3+AV156*$AV$3)/VLOOKUP(A156,CTP_Export!$D$1:$AN$953,37,0),0),0)</f>
        <v>8.0755663792384811E-9</v>
      </c>
      <c r="AY156">
        <f t="shared" si="60"/>
        <v>1.0293640434885006E-8</v>
      </c>
      <c r="AZ156">
        <f t="array" ref="AZ156">IF(COUNTIF(C:C, C156) &gt; 1, STDEV(IF(C:C=C156,AX:AX)), 0)</f>
        <v>1.959515603841011E-8</v>
      </c>
      <c r="BA156" s="50">
        <f>IF(VLOOKUP(A156,CTP_Export!$D$1:$AN$953,37,0)&gt;0,IF(COUNTIF(C:C,C156)&gt;1,IFERROR(_xlfn.NORM.DIST(AX156,AY156,AZ156,TRUE),0)*1,0),0)</f>
        <v>0.45493797236479772</v>
      </c>
    </row>
    <row r="157" spans="1:53">
      <c r="A157" s="8" t="str">
        <f>'Raw Scores'!A159</f>
        <v>A228c</v>
      </c>
      <c r="B157" s="8" t="str">
        <f>IF(_xlfn.XLOOKUP(A157,CTP_Export!D:D,CTP_Export!K:K,,0)=0, _xlfn.XLOOKUP(A157,CTP_Export!D:D,CTP_Export!F:F,,0), _xlfn.XLOOKUP(A157,CTP_Export!D:D,CTP_Export!K:K,,0))</f>
        <v>NC 50 is proposed to be a 4 lane Boulevard between NC 42 and NC 210. An AADT of 8000 is expected in the planning horizon year (2055) which would cause NC 50 to operate inefficiently in 2055. The purpose of this project is to reduce congestion so NC 50 will operate more efficiently in 2055</v>
      </c>
      <c r="C157" s="8" t="str">
        <f>_xlfn.IFNA(_xlfn.XLOOKUP(A157,CTP_Export!D:D,CTP_Export!AM:AM,,0),"")</f>
        <v>Widening</v>
      </c>
      <c r="D157" s="79" t="str">
        <f>_xlfn.IFNA(_xlfn.XLOOKUP(A157,CTP_Export!D:D,CTP_Export!AK:AK,,0),"")</f>
        <v>Johnston</v>
      </c>
      <c r="E157" s="79" t="str">
        <f>_xlfn.IFNA(_xlfn.XLOOKUP(A157,CTP_Export!D:D,CTP_Export!CL:CL,,0),"")</f>
        <v>Regional</v>
      </c>
      <c r="F157" s="79">
        <f t="shared" si="59"/>
        <v>29</v>
      </c>
      <c r="G157" s="79">
        <f>_xlfn.XLOOKUP(A157,CTP_Export!$D$2:$D$1245,CTP_Export!AX$2:AX$1245, "-",0)</f>
        <v>106.025541238394</v>
      </c>
      <c r="H157" s="20">
        <f t="shared" si="61"/>
        <v>0.46880686803062338</v>
      </c>
      <c r="I157" s="8">
        <f t="shared" si="62"/>
        <v>0.46880686803062338</v>
      </c>
      <c r="J157" s="53">
        <f>'Raw Scores'!B159/100</f>
        <v>0.59342446476129096</v>
      </c>
      <c r="K157" s="8">
        <f t="shared" si="63"/>
        <v>0.59342446476129096</v>
      </c>
      <c r="L157" s="54">
        <f>IF('Raw Scores'!C159=0, 0, _xlfn.NORM.DIST('Raw Scores'!C159,'Raw Scores'!C$2,'Raw Scores'!C$3,TRUE))</f>
        <v>0.29586327432049198</v>
      </c>
      <c r="M157" s="8">
        <f t="shared" si="64"/>
        <v>0.29586327432049198</v>
      </c>
      <c r="N157" s="20">
        <f>IF('Raw Scores'!D159=0, 0, _xlfn.NORM.DIST('Raw Scores'!D159,'Raw Scores'!D$2,'Raw Scores'!D$3,TRUE))</f>
        <v>0.76199440415801467</v>
      </c>
      <c r="O157" s="8">
        <f t="shared" si="65"/>
        <v>0.76199440415801467</v>
      </c>
      <c r="P157" s="20">
        <f>IF('Raw Scores'!F159=0, 0, _xlfn.NORM.DIST('Raw Scores'!F159,'Raw Scores'!F$2,'Raw Scores'!F$3,TRUE))</f>
        <v>0.52977887677523228</v>
      </c>
      <c r="Q157" s="20">
        <f t="shared" si="66"/>
        <v>0.52977887677523228</v>
      </c>
      <c r="R157" s="55">
        <f t="shared" si="67"/>
        <v>0.64588664046662347</v>
      </c>
      <c r="S157" s="8">
        <f t="shared" si="68"/>
        <v>0.64588664046662347</v>
      </c>
      <c r="T157" s="20">
        <f>IF('Raw Scores'!E159=0, 0, _xlfn.NORM.DIST('Raw Scores'!E159,'Raw Scores'!E$2,'Raw Scores'!E$3,TRUE))</f>
        <v>0.53069353209102987</v>
      </c>
      <c r="U157" s="20">
        <f t="shared" si="69"/>
        <v>0.53069353209102987</v>
      </c>
      <c r="V157" s="20">
        <f>IF('Raw Scores'!G159=0, 0, _xlfn.NORM.DIST('Raw Scores'!G159,'Raw Scores'!G$2,'Raw Scores'!G$3,TRUE))</f>
        <v>0.52905865573234923</v>
      </c>
      <c r="W157" s="8">
        <f t="shared" si="70"/>
        <v>0.52905865573234923</v>
      </c>
      <c r="X157" s="20">
        <f>IF('Raw Scores'!L159=0, 0, _xlfn.NORM.DIST('Raw Scores'!L159,'Raw Scores'!L$2,'Raw Scores'!L$3,TRUE))</f>
        <v>0.26894158292348103</v>
      </c>
      <c r="Y157" s="20">
        <f t="shared" si="71"/>
        <v>0.26894158292348103</v>
      </c>
      <c r="Z157" s="41">
        <f t="shared" si="72"/>
        <v>0.44289792358228663</v>
      </c>
      <c r="AA157" s="8">
        <f t="shared" si="73"/>
        <v>0.44289792358228663</v>
      </c>
      <c r="AB157" s="20">
        <f>IF('Raw Scores'!H159=0, 0, _xlfn.NORM.DIST('Raw Scores'!H159,'Raw Scores'!H$2,'Raw Scores'!H$3,TRUE))</f>
        <v>0.40237640095271998</v>
      </c>
      <c r="AC157" s="8">
        <f t="shared" si="74"/>
        <v>0.40237640095271998</v>
      </c>
      <c r="AD157" s="20">
        <f>IF('Raw Scores'!I159=0, 0, _xlfn.NORM.DIST('Raw Scores'!I159,'Raw Scores'!I$2,'Raw Scores'!I$3,TRUE))</f>
        <v>0.56037050866121652</v>
      </c>
      <c r="AE157" s="8">
        <f t="shared" si="75"/>
        <v>0.56037050866121652</v>
      </c>
      <c r="AF157" s="20">
        <f>IF('Raw Scores'!J159=0, 0, _xlfn.NORM.DIST('Raw Scores'!J159,'Raw Scores'!J$2,'Raw Scores'!J$3,TRUE))</f>
        <v>0</v>
      </c>
      <c r="AG157" s="8">
        <f t="shared" si="76"/>
        <v>0</v>
      </c>
      <c r="AH157" s="20">
        <f>IF('Raw Scores'!K159=0, 0, _xlfn.NORM.DIST('Raw Scores'!K159,'Raw Scores'!K$2,'Raw Scores'!K$3,TRUE))</f>
        <v>0</v>
      </c>
      <c r="AI157" s="8">
        <f t="shared" si="77"/>
        <v>0</v>
      </c>
      <c r="AJ157" s="20">
        <f t="shared" si="78"/>
        <v>0</v>
      </c>
      <c r="AK157" s="8">
        <f t="shared" si="79"/>
        <v>0</v>
      </c>
      <c r="AL157" s="42">
        <f t="shared" si="80"/>
        <v>0.32091563653797883</v>
      </c>
      <c r="AM157" s="8">
        <f t="shared" si="81"/>
        <v>0.32091563653797883</v>
      </c>
      <c r="AN157" s="20">
        <f>IF('Raw Scores'!M159=0, 0, _xlfn.NORM.DIST('Raw Scores'!M159,'Raw Scores'!M$2,'Raw Scores'!M$3,TRUE))</f>
        <v>0.45662555001735811</v>
      </c>
      <c r="AO157" s="8">
        <f t="shared" si="82"/>
        <v>0.45662555001735811</v>
      </c>
      <c r="AP157" s="20">
        <f>IF('Raw Scores'!N159=0, 0, _xlfn.NORM.DIST('Raw Scores'!N159,'Raw Scores'!N$2,'Raw Scores'!N$3,TRUE))</f>
        <v>0</v>
      </c>
      <c r="AQ157" s="8">
        <f t="shared" si="83"/>
        <v>0</v>
      </c>
      <c r="AR157" s="43">
        <f t="shared" si="84"/>
        <v>0.22831277500867905</v>
      </c>
      <c r="AS157" s="8">
        <f t="shared" si="85"/>
        <v>0.22831277500867905</v>
      </c>
      <c r="AT157" s="44">
        <f>IF('Raw Scores'!O159=0, 0, _xlfn.NORM.DIST('Raw Scores'!O159,'Raw Scores'!O$2,'Raw Scores'!O$3,TRUE))</f>
        <v>0.56022435441887042</v>
      </c>
      <c r="AU157" s="8">
        <f t="shared" si="86"/>
        <v>0.56022435441887042</v>
      </c>
      <c r="AV157" s="17">
        <f>IF('Raw Scores'!P159=0, 0, _xlfn.NORM.DIST('Raw Scores'!P159,'Raw Scores'!P$2,'Raw Scores'!P$3,TRUE))</f>
        <v>0</v>
      </c>
      <c r="AW157" s="8">
        <f t="shared" si="87"/>
        <v>0</v>
      </c>
      <c r="AX157" s="45">
        <f>IFERROR(_xlfn.IFNA((J157*$J$3+L157*$L$3+R157*$R$3+Z157*$Z$3+AL157*$AL$3+AR157*$AR$3+AT157*$AT$3+AV157*$AV$3)/VLOOKUP(A157,CTP_Export!$D$1:$AN$953,37,0),0),0)</f>
        <v>3.0662582774752643E-9</v>
      </c>
      <c r="AY157">
        <f t="shared" si="60"/>
        <v>1.0293640434885006E-8</v>
      </c>
      <c r="AZ157">
        <f t="array" ref="AZ157">IF(COUNTIF(C:C, C157) &gt; 1, STDEV(IF(C:C=C157,AX:AX)), 0)</f>
        <v>1.959515603841011E-8</v>
      </c>
      <c r="BA157" s="50">
        <f>IF(VLOOKUP(A157,CTP_Export!$D$1:$AN$953,37,0)&gt;0,IF(COUNTIF(C:C,C157)&gt;1,IFERROR(_xlfn.NORM.DIST(AX157,AY157,AZ157,TRUE),0)*1,0),0)</f>
        <v>0.35612530457210517</v>
      </c>
    </row>
    <row r="158" spans="1:53">
      <c r="A158" s="8" t="str">
        <f>'Raw Scores'!A160</f>
        <v>A229</v>
      </c>
      <c r="B158" s="8" t="str">
        <f>IF(_xlfn.XLOOKUP(A158,CTP_Export!D:D,CTP_Export!K:K,,0)=0, _xlfn.XLOOKUP(A158,CTP_Export!D:D,CTP_Export!F:F,,0), _xlfn.XLOOKUP(A158,CTP_Export!D:D,CTP_Export!K:K,,0))</f>
        <v>The Metropolitan Transportation Plan includes the goal of improving mobility within the region, which is defined as the provision of transportation infrastructure for all vehicles and pedestrians. NC 54 currently is operating at an unacceptable LOS and is expected to worsen in the future. The purpose of this project is to improve mobility along NC 54 between Chapel Hill Rd and Harrison Avenue to an acceptable LOS in the peak period and direction while also providing facilities for pedestrians and bicyclists.</v>
      </c>
      <c r="C158" s="8" t="str">
        <f>_xlfn.IFNA(_xlfn.XLOOKUP(A158,CTP_Export!D:D,CTP_Export!AM:AM,,0),"")</f>
        <v>Widening</v>
      </c>
      <c r="D158" s="79" t="str">
        <f>_xlfn.IFNA(_xlfn.XLOOKUP(A158,CTP_Export!D:D,CTP_Export!AK:AK,,0),"")</f>
        <v>Wake</v>
      </c>
      <c r="E158" s="79" t="str">
        <f>_xlfn.IFNA(_xlfn.XLOOKUP(A158,CTP_Export!D:D,CTP_Export!CL:CL,,0),"")</f>
        <v>Regional</v>
      </c>
      <c r="F158" s="79">
        <f t="shared" si="59"/>
        <v>296</v>
      </c>
      <c r="G158" s="79">
        <f>_xlfn.XLOOKUP(A158,CTP_Export!$D$2:$D$1245,CTP_Export!AX$2:AX$1245, "-",0)</f>
        <v>27.639291757934799</v>
      </c>
      <c r="H158" s="20">
        <f t="shared" si="61"/>
        <v>0.33403565697804904</v>
      </c>
      <c r="I158" s="8">
        <f t="shared" si="62"/>
        <v>0.33403565697804904</v>
      </c>
      <c r="J158" s="53">
        <f>'Raw Scores'!B160/100</f>
        <v>0.37429625893545698</v>
      </c>
      <c r="K158" s="8">
        <f t="shared" si="63"/>
        <v>0.37429625893545698</v>
      </c>
      <c r="L158" s="54">
        <f>IF('Raw Scores'!C160=0, 0, _xlfn.NORM.DIST('Raw Scores'!C160,'Raw Scores'!C$2,'Raw Scores'!C$3,TRUE))</f>
        <v>0</v>
      </c>
      <c r="M158" s="8">
        <f t="shared" si="64"/>
        <v>0</v>
      </c>
      <c r="N158" s="20">
        <f>IF('Raw Scores'!D160=0, 0, _xlfn.NORM.DIST('Raw Scores'!D160,'Raw Scores'!D$2,'Raw Scores'!D$3,TRUE))</f>
        <v>0.28297195207752901</v>
      </c>
      <c r="O158" s="8">
        <f t="shared" si="65"/>
        <v>0.28297195207752901</v>
      </c>
      <c r="P158" s="20">
        <f>IF('Raw Scores'!F160=0, 0, _xlfn.NORM.DIST('Raw Scores'!F160,'Raw Scores'!F$2,'Raw Scores'!F$3,TRUE))</f>
        <v>0.53019711988780127</v>
      </c>
      <c r="Q158" s="20">
        <f t="shared" si="66"/>
        <v>0.53019711988780127</v>
      </c>
      <c r="R158" s="55">
        <f t="shared" si="67"/>
        <v>0.40658453598266514</v>
      </c>
      <c r="S158" s="8">
        <f t="shared" si="68"/>
        <v>0.40658453598266514</v>
      </c>
      <c r="T158" s="20">
        <f>IF('Raw Scores'!E160=0, 0, _xlfn.NORM.DIST('Raw Scores'!E160,'Raw Scores'!E$2,'Raw Scores'!E$3,TRUE))</f>
        <v>0.29256164755217706</v>
      </c>
      <c r="U158" s="20">
        <f t="shared" si="69"/>
        <v>0.29256164755217706</v>
      </c>
      <c r="V158" s="20">
        <f>IF('Raw Scores'!G160=0, 0, _xlfn.NORM.DIST('Raw Scores'!G160,'Raw Scores'!G$2,'Raw Scores'!G$3,TRUE))</f>
        <v>0.52938251392445101</v>
      </c>
      <c r="W158" s="8">
        <f t="shared" si="70"/>
        <v>0.52938251392445101</v>
      </c>
      <c r="X158" s="20">
        <f>IF('Raw Scores'!L160=0, 0, _xlfn.NORM.DIST('Raw Scores'!L160,'Raw Scores'!L$2,'Raw Scores'!L$3,TRUE))</f>
        <v>0.92434895149870644</v>
      </c>
      <c r="Y158" s="20">
        <f t="shared" si="71"/>
        <v>0.92434895149870644</v>
      </c>
      <c r="Z158" s="41">
        <f t="shared" si="72"/>
        <v>0.58209770432511143</v>
      </c>
      <c r="AA158" s="8">
        <f t="shared" si="73"/>
        <v>0.58209770432511143</v>
      </c>
      <c r="AB158" s="20">
        <f>IF('Raw Scores'!H160=0, 0, _xlfn.NORM.DIST('Raw Scores'!H160,'Raw Scores'!H$2,'Raw Scores'!H$3,TRUE))</f>
        <v>3.1043114141145679E-2</v>
      </c>
      <c r="AC158" s="8">
        <f t="shared" si="74"/>
        <v>3.1043114141145679E-2</v>
      </c>
      <c r="AD158" s="20">
        <f>IF('Raw Scores'!I160=0, 0, _xlfn.NORM.DIST('Raw Scores'!I160,'Raw Scores'!I$2,'Raw Scores'!I$3,TRUE))</f>
        <v>0</v>
      </c>
      <c r="AE158" s="8">
        <f t="shared" si="75"/>
        <v>0</v>
      </c>
      <c r="AF158" s="20">
        <f>IF('Raw Scores'!J160=0, 0, _xlfn.NORM.DIST('Raw Scores'!J160,'Raw Scores'!J$2,'Raw Scores'!J$3,TRUE))</f>
        <v>0</v>
      </c>
      <c r="AG158" s="8">
        <f t="shared" si="76"/>
        <v>0</v>
      </c>
      <c r="AH158" s="20">
        <f>IF('Raw Scores'!K160=0, 0, _xlfn.NORM.DIST('Raw Scores'!K160,'Raw Scores'!K$2,'Raw Scores'!K$3,TRUE))</f>
        <v>0</v>
      </c>
      <c r="AI158" s="8">
        <f t="shared" si="77"/>
        <v>0</v>
      </c>
      <c r="AJ158" s="20">
        <f t="shared" si="78"/>
        <v>0</v>
      </c>
      <c r="AK158" s="8">
        <f t="shared" si="79"/>
        <v>0</v>
      </c>
      <c r="AL158" s="42">
        <f t="shared" si="80"/>
        <v>1.0347704713715225E-2</v>
      </c>
      <c r="AM158" s="8">
        <f t="shared" si="81"/>
        <v>1.0347704713715225E-2</v>
      </c>
      <c r="AN158" s="20">
        <f>IF('Raw Scores'!M160=0, 0, _xlfn.NORM.DIST('Raw Scores'!M160,'Raw Scores'!M$2,'Raw Scores'!M$3,TRUE))</f>
        <v>0.4208208560508504</v>
      </c>
      <c r="AO158" s="8">
        <f t="shared" si="82"/>
        <v>0.4208208560508504</v>
      </c>
      <c r="AP158" s="20">
        <f>IF('Raw Scores'!N160=0, 0, _xlfn.NORM.DIST('Raw Scores'!N160,'Raw Scores'!N$2,'Raw Scores'!N$3,TRUE))</f>
        <v>0</v>
      </c>
      <c r="AQ158" s="8">
        <f t="shared" si="83"/>
        <v>0</v>
      </c>
      <c r="AR158" s="43">
        <f t="shared" si="84"/>
        <v>0.2104104280254252</v>
      </c>
      <c r="AS158" s="8">
        <f t="shared" si="85"/>
        <v>0.2104104280254252</v>
      </c>
      <c r="AT158" s="44">
        <f>IF('Raw Scores'!O160=0, 0, _xlfn.NORM.DIST('Raw Scores'!O160,'Raw Scores'!O$2,'Raw Scores'!O$3,TRUE))</f>
        <v>0.49012025730806863</v>
      </c>
      <c r="AU158" s="8">
        <f t="shared" si="86"/>
        <v>0.49012025730806863</v>
      </c>
      <c r="AV158" s="17">
        <f>IF('Raw Scores'!P160=0, 0, _xlfn.NORM.DIST('Raw Scores'!P160,'Raw Scores'!P$2,'Raw Scores'!P$3,TRUE))</f>
        <v>0</v>
      </c>
      <c r="AW158" s="8">
        <f t="shared" si="87"/>
        <v>0</v>
      </c>
      <c r="AX158" s="45">
        <f>IFERROR(_xlfn.IFNA((J158*$J$3+L158*$L$3+R158*$R$3+Z158*$Z$3+AL158*$AL$3+AR158*$AR$3+AT158*$AT$3+AV158*$AV$3)/VLOOKUP(A158,CTP_Export!$D$1:$AN$953,37,0),0),0)</f>
        <v>9.7245579701743097E-9</v>
      </c>
      <c r="AY158">
        <f t="shared" si="60"/>
        <v>1.0293640434885006E-8</v>
      </c>
      <c r="AZ158">
        <f t="array" ref="AZ158">IF(COUNTIF(C:C, C158) &gt; 1, STDEV(IF(C:C=C158,AX:AX)), 0)</f>
        <v>1.959515603841011E-8</v>
      </c>
      <c r="BA158" s="50">
        <f>IF(VLOOKUP(A158,CTP_Export!$D$1:$AN$953,37,0)&gt;0,IF(COUNTIF(C:C,C158)&gt;1,IFERROR(_xlfn.NORM.DIST(AX158,AY158,AZ158,TRUE),0)*1,0),0)</f>
        <v>0.48841554793546349</v>
      </c>
    </row>
    <row r="159" spans="1:53">
      <c r="A159" s="8" t="str">
        <f>'Raw Scores'!A161</f>
        <v>A231a</v>
      </c>
      <c r="B159" s="8" t="str">
        <f>IF(_xlfn.XLOOKUP(A159,CTP_Export!D:D,CTP_Export!K:K,,0)=0, _xlfn.XLOOKUP(A159,CTP_Export!D:D,CTP_Export!F:F,,0), _xlfn.XLOOKUP(A159,CTP_Export!D:D,CTP_Export!K:K,,0))</f>
        <v>Trinity Rd is proposed to be a 4 lane Major Thoroughfare between Edwards Mill Rd Ext and Wade Park Blvd. An AADT of 25000 is expected in the planning horizon year (2055) which would cause Trinity Rd to operate inefficiently in 2055. The purpose of this project is to reduce congestion so Trinity Rd will operate more efficiently in 2055</v>
      </c>
      <c r="C159" s="8" t="str">
        <f>_xlfn.IFNA(_xlfn.XLOOKUP(A159,CTP_Export!D:D,CTP_Export!AM:AM,,0),"")</f>
        <v>Widening</v>
      </c>
      <c r="D159" s="79" t="str">
        <f>_xlfn.IFNA(_xlfn.XLOOKUP(A159,CTP_Export!D:D,CTP_Export!AK:AK,,0),"")</f>
        <v>Wake</v>
      </c>
      <c r="E159" s="79" t="str">
        <f>_xlfn.IFNA(_xlfn.XLOOKUP(A159,CTP_Export!D:D,CTP_Export!CL:CL,,0),"")</f>
        <v>Division</v>
      </c>
      <c r="F159" s="79">
        <f t="shared" si="59"/>
        <v>248</v>
      </c>
      <c r="G159" s="79">
        <f>_xlfn.XLOOKUP(A159,CTP_Export!$D$2:$D$1245,CTP_Export!AX$2:AX$1245, "-",0)</f>
        <v>19.5991071659938</v>
      </c>
      <c r="H159" s="20">
        <f t="shared" si="61"/>
        <v>0.35062174592742501</v>
      </c>
      <c r="I159" s="8">
        <f t="shared" si="62"/>
        <v>0.35062174592742501</v>
      </c>
      <c r="J159" s="53">
        <f>'Raw Scores'!B161/100</f>
        <v>0.11227602042976001</v>
      </c>
      <c r="K159" s="8">
        <f t="shared" si="63"/>
        <v>0.11227602042976001</v>
      </c>
      <c r="L159" s="54">
        <f>IF('Raw Scores'!C161=0, 0, _xlfn.NORM.DIST('Raw Scores'!C161,'Raw Scores'!C$2,'Raw Scores'!C$3,TRUE))</f>
        <v>0</v>
      </c>
      <c r="M159" s="8">
        <f t="shared" si="64"/>
        <v>0</v>
      </c>
      <c r="N159" s="20">
        <f>IF('Raw Scores'!D161=0, 0, _xlfn.NORM.DIST('Raw Scores'!D161,'Raw Scores'!D$2,'Raw Scores'!D$3,TRUE))</f>
        <v>0.31088635060519576</v>
      </c>
      <c r="O159" s="8">
        <f t="shared" si="65"/>
        <v>0.31088635060519576</v>
      </c>
      <c r="P159" s="20">
        <f>IF('Raw Scores'!F161=0, 0, _xlfn.NORM.DIST('Raw Scores'!F161,'Raw Scores'!F$2,'Raw Scores'!F$3,TRUE))</f>
        <v>0.53012600399254173</v>
      </c>
      <c r="Q159" s="20">
        <f t="shared" si="66"/>
        <v>0.53012600399254173</v>
      </c>
      <c r="R159" s="55">
        <f t="shared" si="67"/>
        <v>0.42050617729886874</v>
      </c>
      <c r="S159" s="8">
        <f t="shared" si="68"/>
        <v>0.42050617729886874</v>
      </c>
      <c r="T159" s="20">
        <f>IF('Raw Scores'!E161=0, 0, _xlfn.NORM.DIST('Raw Scores'!E161,'Raw Scores'!E$2,'Raw Scores'!E$3,TRUE))</f>
        <v>0.41008363271093617</v>
      </c>
      <c r="U159" s="20">
        <f t="shared" si="69"/>
        <v>0.41008363271093617</v>
      </c>
      <c r="V159" s="20">
        <f>IF('Raw Scores'!G161=0, 0, _xlfn.NORM.DIST('Raw Scores'!G161,'Raw Scores'!G$2,'Raw Scores'!G$3,TRUE))</f>
        <v>0.52932406301244295</v>
      </c>
      <c r="W159" s="8">
        <f t="shared" si="70"/>
        <v>0.52932406301244295</v>
      </c>
      <c r="X159" s="20">
        <f>IF('Raw Scores'!L161=0, 0, _xlfn.NORM.DIST('Raw Scores'!L161,'Raw Scores'!L$2,'Raw Scores'!L$3,TRUE))</f>
        <v>0.98497338078334995</v>
      </c>
      <c r="Y159" s="20">
        <f t="shared" si="71"/>
        <v>0.98497338078334995</v>
      </c>
      <c r="Z159" s="41">
        <f t="shared" si="72"/>
        <v>0.64146035883557628</v>
      </c>
      <c r="AA159" s="8">
        <f t="shared" si="73"/>
        <v>0.64146035883557628</v>
      </c>
      <c r="AB159" s="20">
        <f>IF('Raw Scores'!H161=0, 0, _xlfn.NORM.DIST('Raw Scores'!H161,'Raw Scores'!H$2,'Raw Scores'!H$3,TRUE))</f>
        <v>0.4793172522204508</v>
      </c>
      <c r="AC159" s="8">
        <f t="shared" si="74"/>
        <v>0.4793172522204508</v>
      </c>
      <c r="AD159" s="20">
        <f>IF('Raw Scores'!I161=0, 0, _xlfn.NORM.DIST('Raw Scores'!I161,'Raw Scores'!I$2,'Raw Scores'!I$3,TRUE))</f>
        <v>0.50526227408434421</v>
      </c>
      <c r="AE159" s="8">
        <f t="shared" si="75"/>
        <v>0.50526227408434421</v>
      </c>
      <c r="AF159" s="20">
        <f>IF('Raw Scores'!J161=0, 0, _xlfn.NORM.DIST('Raw Scores'!J161,'Raw Scores'!J$2,'Raw Scores'!J$3,TRUE))</f>
        <v>0.29795315862799604</v>
      </c>
      <c r="AG159" s="8">
        <f t="shared" si="76"/>
        <v>0.29795315862799604</v>
      </c>
      <c r="AH159" s="20">
        <f>IF('Raw Scores'!K161=0, 0, _xlfn.NORM.DIST('Raw Scores'!K161,'Raw Scores'!K$2,'Raw Scores'!K$3,TRUE))</f>
        <v>0.28628217298510644</v>
      </c>
      <c r="AI159" s="8">
        <f t="shared" si="77"/>
        <v>0.28628217298510644</v>
      </c>
      <c r="AJ159" s="20">
        <f t="shared" si="78"/>
        <v>8.5298677699798819E-2</v>
      </c>
      <c r="AK159" s="8">
        <f t="shared" si="79"/>
        <v>8.5298677699798819E-2</v>
      </c>
      <c r="AL159" s="42">
        <f t="shared" si="80"/>
        <v>0.35662606800153124</v>
      </c>
      <c r="AM159" s="8">
        <f t="shared" si="81"/>
        <v>0.35662606800153124</v>
      </c>
      <c r="AN159" s="20">
        <f>IF('Raw Scores'!M161=0, 0, _xlfn.NORM.DIST('Raw Scores'!M161,'Raw Scores'!M$2,'Raw Scores'!M$3,TRUE))</f>
        <v>0</v>
      </c>
      <c r="AO159" s="8">
        <f t="shared" si="82"/>
        <v>0</v>
      </c>
      <c r="AP159" s="20">
        <f>IF('Raw Scores'!N161=0, 0, _xlfn.NORM.DIST('Raw Scores'!N161,'Raw Scores'!N$2,'Raw Scores'!N$3,TRUE))</f>
        <v>0</v>
      </c>
      <c r="AQ159" s="8">
        <f t="shared" si="83"/>
        <v>0</v>
      </c>
      <c r="AR159" s="43">
        <f t="shared" si="84"/>
        <v>0</v>
      </c>
      <c r="AS159" s="8">
        <f t="shared" si="85"/>
        <v>0</v>
      </c>
      <c r="AT159" s="44">
        <f>IF('Raw Scores'!O161=0, 0, _xlfn.NORM.DIST('Raw Scores'!O161,'Raw Scores'!O$2,'Raw Scores'!O$3,TRUE))</f>
        <v>0.48435724646002803</v>
      </c>
      <c r="AU159" s="8">
        <f t="shared" si="86"/>
        <v>0.48435724646002803</v>
      </c>
      <c r="AV159" s="17">
        <f>IF('Raw Scores'!P161=0, 0, _xlfn.NORM.DIST('Raw Scores'!P161,'Raw Scores'!P$2,'Raw Scores'!P$3,TRUE))</f>
        <v>0</v>
      </c>
      <c r="AW159" s="8">
        <f t="shared" si="87"/>
        <v>0</v>
      </c>
      <c r="AX159" s="45">
        <f>IFERROR(_xlfn.IFNA((J159*$J$3+L159*$L$3+R159*$R$3+Z159*$Z$3+AL159*$AL$3+AR159*$AR$3+AT159*$AT$3+AV159*$AV$3)/VLOOKUP(A159,CTP_Export!$D$1:$AN$953,37,0),0),0)</f>
        <v>1.2321623967302995E-8</v>
      </c>
      <c r="AY159">
        <f t="shared" si="60"/>
        <v>1.0293640434885006E-8</v>
      </c>
      <c r="AZ159">
        <f t="array" ref="AZ159">IF(COUNTIF(C:C, C159) &gt; 1, STDEV(IF(C:C=C159,AX:AX)), 0)</f>
        <v>1.959515603841011E-8</v>
      </c>
      <c r="BA159" s="50">
        <f>IF(VLOOKUP(A159,CTP_Export!$D$1:$AN$953,37,0)&gt;0,IF(COUNTIF(C:C,C159)&gt;1,IFERROR(_xlfn.NORM.DIST(AX159,AY159,AZ159,TRUE),0)*1,0),0)</f>
        <v>0.54121459406644734</v>
      </c>
    </row>
    <row r="160" spans="1:53">
      <c r="A160" s="8" t="str">
        <f>'Raw Scores'!A162</f>
        <v>A231b</v>
      </c>
      <c r="B160" s="8" t="str">
        <f>IF(_xlfn.XLOOKUP(A160,CTP_Export!D:D,CTP_Export!K:K,,0)=0, _xlfn.XLOOKUP(A160,CTP_Export!D:D,CTP_Export!F:F,,0), _xlfn.XLOOKUP(A160,CTP_Export!D:D,CTP_Export!K:K,,0))</f>
        <v>Trinity Rd is proposed to be a 4 lane Major Thoroughfare between Wade Park Blvd and Trenton Rd /Arrington Rd. An AADT of 18000 is expected in the planning horizon year (2055) which would cause Trinity Rd to operate inefficiently in 2055. The purpose of this project is to reduce congestion so Trinity Rd will operate more efficiently in 2055</v>
      </c>
      <c r="C160" s="8" t="str">
        <f>_xlfn.IFNA(_xlfn.XLOOKUP(A160,CTP_Export!D:D,CTP_Export!AM:AM,,0),"")</f>
        <v>Widening</v>
      </c>
      <c r="D160" s="79" t="str">
        <f>_xlfn.IFNA(_xlfn.XLOOKUP(A160,CTP_Export!D:D,CTP_Export!AK:AK,,0),"")</f>
        <v>Wake</v>
      </c>
      <c r="E160" s="79" t="str">
        <f>_xlfn.IFNA(_xlfn.XLOOKUP(A160,CTP_Export!D:D,CTP_Export!CL:CL,,0),"")</f>
        <v>Division</v>
      </c>
      <c r="F160" s="79">
        <f t="shared" si="59"/>
        <v>246</v>
      </c>
      <c r="G160" s="79">
        <f>_xlfn.XLOOKUP(A160,CTP_Export!$D$2:$D$1245,CTP_Export!AX$2:AX$1245, "-",0)</f>
        <v>0</v>
      </c>
      <c r="H160" s="20">
        <f t="shared" si="61"/>
        <v>0.35103538195138079</v>
      </c>
      <c r="I160" s="8">
        <f t="shared" si="62"/>
        <v>0.35103538195138079</v>
      </c>
      <c r="J160" s="53">
        <f>'Raw Scores'!B162/100</f>
        <v>7.2727272727272696E-2</v>
      </c>
      <c r="K160" s="8">
        <f t="shared" si="63"/>
        <v>7.2727272727272696E-2</v>
      </c>
      <c r="L160" s="54">
        <f>IF('Raw Scores'!C162=0, 0, _xlfn.NORM.DIST('Raw Scores'!C162,'Raw Scores'!C$2,'Raw Scores'!C$3,TRUE))</f>
        <v>0</v>
      </c>
      <c r="M160" s="8">
        <f t="shared" si="64"/>
        <v>0</v>
      </c>
      <c r="N160" s="20">
        <f>IF('Raw Scores'!D162=0, 0, _xlfn.NORM.DIST('Raw Scores'!D162,'Raw Scores'!D$2,'Raw Scores'!D$3,TRUE))</f>
        <v>0</v>
      </c>
      <c r="O160" s="8">
        <f t="shared" si="65"/>
        <v>0</v>
      </c>
      <c r="P160" s="20">
        <f>IF('Raw Scores'!F162=0, 0, _xlfn.NORM.DIST('Raw Scores'!F162,'Raw Scores'!F$2,'Raw Scores'!F$3,TRUE))</f>
        <v>0.53012515802664906</v>
      </c>
      <c r="Q160" s="20">
        <f t="shared" si="66"/>
        <v>0.53012515802664906</v>
      </c>
      <c r="R160" s="55">
        <f t="shared" si="67"/>
        <v>0.26506257901332453</v>
      </c>
      <c r="S160" s="8">
        <f t="shared" si="68"/>
        <v>0.26506257901332453</v>
      </c>
      <c r="T160" s="20">
        <f>IF('Raw Scores'!E162=0, 0, _xlfn.NORM.DIST('Raw Scores'!E162,'Raw Scores'!E$2,'Raw Scores'!E$3,TRUE))</f>
        <v>0.28544656329151302</v>
      </c>
      <c r="U160" s="20">
        <f t="shared" si="69"/>
        <v>0.28544656329151302</v>
      </c>
      <c r="V160" s="20">
        <f>IF('Raw Scores'!G162=0, 0, _xlfn.NORM.DIST('Raw Scores'!G162,'Raw Scores'!G$2,'Raw Scores'!G$3,TRUE))</f>
        <v>0.52931642626131747</v>
      </c>
      <c r="W160" s="8">
        <f t="shared" si="70"/>
        <v>0.52931642626131747</v>
      </c>
      <c r="X160" s="20">
        <f>IF('Raw Scores'!L162=0, 0, _xlfn.NORM.DIST('Raw Scores'!L162,'Raw Scores'!L$2,'Raw Scores'!L$3,TRUE))</f>
        <v>0.91070281546402954</v>
      </c>
      <c r="Y160" s="20">
        <f t="shared" si="71"/>
        <v>0.91070281546402954</v>
      </c>
      <c r="Z160" s="41">
        <f t="shared" si="72"/>
        <v>0.57515526833895336</v>
      </c>
      <c r="AA160" s="8">
        <f t="shared" si="73"/>
        <v>0.57515526833895336</v>
      </c>
      <c r="AB160" s="20">
        <f>IF('Raw Scores'!H162=0, 0, _xlfn.NORM.DIST('Raw Scores'!H162,'Raw Scores'!H$2,'Raw Scores'!H$3,TRUE))</f>
        <v>0.73166225626192272</v>
      </c>
      <c r="AC160" s="8">
        <f t="shared" si="74"/>
        <v>0.73166225626192272</v>
      </c>
      <c r="AD160" s="20">
        <f>IF('Raw Scores'!I162=0, 0, _xlfn.NORM.DIST('Raw Scores'!I162,'Raw Scores'!I$2,'Raw Scores'!I$3,TRUE))</f>
        <v>0.9121523514521489</v>
      </c>
      <c r="AE160" s="8">
        <f t="shared" si="75"/>
        <v>0.9121523514521489</v>
      </c>
      <c r="AF160" s="20">
        <f>IF('Raw Scores'!J162=0, 0, _xlfn.NORM.DIST('Raw Scores'!J162,'Raw Scores'!J$2,'Raw Scores'!J$3,TRUE))</f>
        <v>0</v>
      </c>
      <c r="AG160" s="8">
        <f t="shared" si="76"/>
        <v>0</v>
      </c>
      <c r="AH160" s="20">
        <f>IF('Raw Scores'!K162=0, 0, _xlfn.NORM.DIST('Raw Scores'!K162,'Raw Scores'!K$2,'Raw Scores'!K$3,TRUE))</f>
        <v>0</v>
      </c>
      <c r="AI160" s="8">
        <f t="shared" si="77"/>
        <v>0</v>
      </c>
      <c r="AJ160" s="20">
        <f t="shared" si="78"/>
        <v>0</v>
      </c>
      <c r="AK160" s="8">
        <f t="shared" si="79"/>
        <v>0</v>
      </c>
      <c r="AL160" s="42">
        <f t="shared" si="80"/>
        <v>0.54793820257135717</v>
      </c>
      <c r="AM160" s="8">
        <f t="shared" si="81"/>
        <v>0.54793820257135717</v>
      </c>
      <c r="AN160" s="20">
        <f>IF('Raw Scores'!M162=0, 0, _xlfn.NORM.DIST('Raw Scores'!M162,'Raw Scores'!M$2,'Raw Scores'!M$3,TRUE))</f>
        <v>0</v>
      </c>
      <c r="AO160" s="8">
        <f t="shared" si="82"/>
        <v>0</v>
      </c>
      <c r="AP160" s="20">
        <f>IF('Raw Scores'!N162=0, 0, _xlfn.NORM.DIST('Raw Scores'!N162,'Raw Scores'!N$2,'Raw Scores'!N$3,TRUE))</f>
        <v>0</v>
      </c>
      <c r="AQ160" s="8">
        <f t="shared" si="83"/>
        <v>0</v>
      </c>
      <c r="AR160" s="43">
        <f t="shared" si="84"/>
        <v>0</v>
      </c>
      <c r="AS160" s="8">
        <f t="shared" si="85"/>
        <v>0</v>
      </c>
      <c r="AT160" s="44">
        <f>IF('Raw Scores'!O162=0, 0, _xlfn.NORM.DIST('Raw Scores'!O162,'Raw Scores'!O$2,'Raw Scores'!O$3,TRUE))</f>
        <v>0.48763211827865799</v>
      </c>
      <c r="AU160" s="8">
        <f t="shared" si="86"/>
        <v>0.48763211827865799</v>
      </c>
      <c r="AV160" s="17">
        <f>IF('Raw Scores'!P162=0, 0, _xlfn.NORM.DIST('Raw Scores'!P162,'Raw Scores'!P$2,'Raw Scores'!P$3,TRUE))</f>
        <v>0</v>
      </c>
      <c r="AW160" s="8">
        <f t="shared" si="87"/>
        <v>0</v>
      </c>
      <c r="AX160" s="45">
        <f>IFERROR(_xlfn.IFNA((J160*$J$3+L160*$L$3+R160*$R$3+Z160*$Z$3+AL160*$AL$3+AR160*$AR$3+AT160*$AT$3+AV160*$AV$3)/VLOOKUP(A160,CTP_Export!$D$1:$AN$953,37,0),0),0)</f>
        <v>2.0998816214631875E-8</v>
      </c>
      <c r="AY160">
        <f t="shared" si="60"/>
        <v>1.0293640434885006E-8</v>
      </c>
      <c r="AZ160">
        <f t="array" ref="AZ160">IF(COUNTIF(C:C, C160) &gt; 1, STDEV(IF(C:C=C160,AX:AX)), 0)</f>
        <v>1.959515603841011E-8</v>
      </c>
      <c r="BA160" s="50">
        <f>IF(VLOOKUP(A160,CTP_Export!$D$1:$AN$953,37,0)&gt;0,IF(COUNTIF(C:C,C160)&gt;1,IFERROR(_xlfn.NORM.DIST(AX160,AY160,AZ160,TRUE),0)*1,0),0)</f>
        <v>0.70757613012708875</v>
      </c>
    </row>
    <row r="161" spans="1:53">
      <c r="A161" s="8" t="str">
        <f>'Raw Scores'!A163</f>
        <v>A233a</v>
      </c>
      <c r="B161" s="8" t="str">
        <f>IF(_xlfn.XLOOKUP(A161,CTP_Export!D:D,CTP_Export!K:K,,0)=0, _xlfn.XLOOKUP(A161,CTP_Export!D:D,CTP_Export!F:F,,0), _xlfn.XLOOKUP(A161,CTP_Export!D:D,CTP_Export!K:K,,0))</f>
        <v>NC 54 is proposed to be a 6 lane Boulevard between Reedy Creek Rd and Chapel Hill Rd. An AADT of 51000 is expected in the planning horizon year (2055) which would cause NC 54 to operate inefficiently in 2055. The purpose of this project is to reduce congestion so NC 54 will operate more efficiently in 2055</v>
      </c>
      <c r="C161" s="8" t="str">
        <f>_xlfn.IFNA(_xlfn.XLOOKUP(A161,CTP_Export!D:D,CTP_Export!AM:AM,,0),"")</f>
        <v>Widening</v>
      </c>
      <c r="D161" s="79" t="str">
        <f>_xlfn.IFNA(_xlfn.XLOOKUP(A161,CTP_Export!D:D,CTP_Export!AK:AK,,0),"")</f>
        <v>Wake</v>
      </c>
      <c r="E161" s="79" t="str">
        <f>_xlfn.IFNA(_xlfn.XLOOKUP(A161,CTP_Export!D:D,CTP_Export!CL:CL,,0),"")</f>
        <v>Regional</v>
      </c>
      <c r="F161" s="79">
        <f t="shared" si="59"/>
        <v>470</v>
      </c>
      <c r="G161" s="79">
        <f>_xlfn.XLOOKUP(A161,CTP_Export!$D$2:$D$1245,CTP_Export!AX$2:AX$1245, "-",0)</f>
        <v>5.02188371878652</v>
      </c>
      <c r="H161" s="20">
        <f t="shared" si="61"/>
        <v>0.26152200848483403</v>
      </c>
      <c r="I161" s="8">
        <f t="shared" si="62"/>
        <v>0.26152200848483403</v>
      </c>
      <c r="J161" s="53">
        <f>'Raw Scores'!B163/100</f>
        <v>0.19267012839682501</v>
      </c>
      <c r="K161" s="8">
        <f t="shared" si="63"/>
        <v>0.19267012839682501</v>
      </c>
      <c r="L161" s="54">
        <f>IF('Raw Scores'!C163=0, 0, _xlfn.NORM.DIST('Raw Scores'!C163,'Raw Scores'!C$2,'Raw Scores'!C$3,TRUE))</f>
        <v>0</v>
      </c>
      <c r="M161" s="8">
        <f t="shared" si="64"/>
        <v>0</v>
      </c>
      <c r="N161" s="20">
        <f>IF('Raw Scores'!D163=0, 0, _xlfn.NORM.DIST('Raw Scores'!D163,'Raw Scores'!D$2,'Raw Scores'!D$3,TRUE))</f>
        <v>0</v>
      </c>
      <c r="O161" s="8">
        <f t="shared" si="65"/>
        <v>0</v>
      </c>
      <c r="P161" s="20">
        <f>IF('Raw Scores'!F163=0, 0, _xlfn.NORM.DIST('Raw Scores'!F163,'Raw Scores'!F$2,'Raw Scores'!F$3,TRUE))</f>
        <v>0.53017919888724419</v>
      </c>
      <c r="Q161" s="20">
        <f t="shared" si="66"/>
        <v>0.53017919888724419</v>
      </c>
      <c r="R161" s="55">
        <f t="shared" si="67"/>
        <v>0.26508959944362209</v>
      </c>
      <c r="S161" s="8">
        <f t="shared" si="68"/>
        <v>0.26508959944362209</v>
      </c>
      <c r="T161" s="20">
        <f>IF('Raw Scores'!E163=0, 0, _xlfn.NORM.DIST('Raw Scores'!E163,'Raw Scores'!E$2,'Raw Scores'!E$3,TRUE))</f>
        <v>0.39868535187110193</v>
      </c>
      <c r="U161" s="20">
        <f t="shared" si="69"/>
        <v>0.39868535187110193</v>
      </c>
      <c r="V161" s="20">
        <f>IF('Raw Scores'!G163=0, 0, _xlfn.NORM.DIST('Raw Scores'!G163,'Raw Scores'!G$2,'Raw Scores'!G$3,TRUE))</f>
        <v>0.52937896844759824</v>
      </c>
      <c r="W161" s="8">
        <f t="shared" si="70"/>
        <v>0.52937896844759824</v>
      </c>
      <c r="X161" s="20">
        <f>IF('Raw Scores'!L163=0, 0, _xlfn.NORM.DIST('Raw Scores'!L163,'Raw Scores'!L$2,'Raw Scores'!L$3,TRUE))</f>
        <v>0.46313732118541212</v>
      </c>
      <c r="Y161" s="20">
        <f t="shared" si="71"/>
        <v>0.46313732118541212</v>
      </c>
      <c r="Z161" s="41">
        <f t="shared" si="72"/>
        <v>0.46373388050137071</v>
      </c>
      <c r="AA161" s="8">
        <f t="shared" si="73"/>
        <v>0.46373388050137071</v>
      </c>
      <c r="AB161" s="20">
        <f>IF('Raw Scores'!H163=0, 0, _xlfn.NORM.DIST('Raw Scores'!H163,'Raw Scores'!H$2,'Raw Scores'!H$3,TRUE))</f>
        <v>3.5157987889531638E-2</v>
      </c>
      <c r="AC161" s="8">
        <f t="shared" si="74"/>
        <v>3.5157987889531638E-2</v>
      </c>
      <c r="AD161" s="20">
        <f>IF('Raw Scores'!I163=0, 0, _xlfn.NORM.DIST('Raw Scores'!I163,'Raw Scores'!I$2,'Raw Scores'!I$3,TRUE))</f>
        <v>0</v>
      </c>
      <c r="AE161" s="8">
        <f t="shared" si="75"/>
        <v>0</v>
      </c>
      <c r="AF161" s="20">
        <f>IF('Raw Scores'!J163=0, 0, _xlfn.NORM.DIST('Raw Scores'!J163,'Raw Scores'!J$2,'Raw Scores'!J$3,TRUE))</f>
        <v>0</v>
      </c>
      <c r="AG161" s="8">
        <f t="shared" si="76"/>
        <v>0</v>
      </c>
      <c r="AH161" s="20">
        <f>IF('Raw Scores'!K163=0, 0, _xlfn.NORM.DIST('Raw Scores'!K163,'Raw Scores'!K$2,'Raw Scores'!K$3,TRUE))</f>
        <v>0</v>
      </c>
      <c r="AI161" s="8">
        <f t="shared" si="77"/>
        <v>0</v>
      </c>
      <c r="AJ161" s="20">
        <f t="shared" si="78"/>
        <v>0</v>
      </c>
      <c r="AK161" s="8">
        <f t="shared" si="79"/>
        <v>0</v>
      </c>
      <c r="AL161" s="42">
        <f t="shared" si="80"/>
        <v>1.1719329296510546E-2</v>
      </c>
      <c r="AM161" s="8">
        <f t="shared" si="81"/>
        <v>1.1719329296510546E-2</v>
      </c>
      <c r="AN161" s="20">
        <f>IF('Raw Scores'!M163=0, 0, _xlfn.NORM.DIST('Raw Scores'!M163,'Raw Scores'!M$2,'Raw Scores'!M$3,TRUE))</f>
        <v>0.4208208560508504</v>
      </c>
      <c r="AO161" s="8">
        <f t="shared" si="82"/>
        <v>0.4208208560508504</v>
      </c>
      <c r="AP161" s="20">
        <f>IF('Raw Scores'!N163=0, 0, _xlfn.NORM.DIST('Raw Scores'!N163,'Raw Scores'!N$2,'Raw Scores'!N$3,TRUE))</f>
        <v>0</v>
      </c>
      <c r="AQ161" s="8">
        <f t="shared" si="83"/>
        <v>0</v>
      </c>
      <c r="AR161" s="43">
        <f t="shared" si="84"/>
        <v>0.2104104280254252</v>
      </c>
      <c r="AS161" s="8">
        <f t="shared" si="85"/>
        <v>0.2104104280254252</v>
      </c>
      <c r="AT161" s="44">
        <f>IF('Raw Scores'!O163=0, 0, _xlfn.NORM.DIST('Raw Scores'!O163,'Raw Scores'!O$2,'Raw Scores'!O$3,TRUE))</f>
        <v>0.49227134586617549</v>
      </c>
      <c r="AU161" s="8">
        <f t="shared" si="86"/>
        <v>0.49227134586617549</v>
      </c>
      <c r="AV161" s="17">
        <f>IF('Raw Scores'!P163=0, 0, _xlfn.NORM.DIST('Raw Scores'!P163,'Raw Scores'!P$2,'Raw Scores'!P$3,TRUE))</f>
        <v>0</v>
      </c>
      <c r="AW161" s="8">
        <f t="shared" si="87"/>
        <v>0</v>
      </c>
      <c r="AX161" s="45">
        <f>IFERROR(_xlfn.IFNA((J161*$J$3+L161*$L$3+R161*$R$3+Z161*$Z$3+AL161*$AL$3+AR161*$AR$3+AT161*$AT$3+AV161*$AV$3)/VLOOKUP(A161,CTP_Export!$D$1:$AN$953,37,0),0),0)</f>
        <v>1.3242211174196321E-8</v>
      </c>
      <c r="AY161">
        <f t="shared" si="60"/>
        <v>1.0293640434885006E-8</v>
      </c>
      <c r="AZ161">
        <f t="array" ref="AZ161">IF(COUNTIF(C:C, C161) &gt; 1, STDEV(IF(C:C=C161,AX:AX)), 0)</f>
        <v>1.959515603841011E-8</v>
      </c>
      <c r="BA161" s="50">
        <f>IF(VLOOKUP(A161,CTP_Export!$D$1:$AN$953,37,0)&gt;0,IF(COUNTIF(C:C,C161)&gt;1,IFERROR(_xlfn.NORM.DIST(AX161,AY161,AZ161,TRUE),0)*1,0),0)</f>
        <v>0.55980485471094066</v>
      </c>
    </row>
    <row r="162" spans="1:53">
      <c r="A162" s="8" t="str">
        <f>'Raw Scores'!A164</f>
        <v>A233b</v>
      </c>
      <c r="B162" s="8" t="str">
        <f>IF(_xlfn.XLOOKUP(A162,CTP_Export!D:D,CTP_Export!K:K,,0)=0, _xlfn.XLOOKUP(A162,CTP_Export!D:D,CTP_Export!F:F,,0), _xlfn.XLOOKUP(A162,CTP_Export!D:D,CTP_Export!K:K,,0))</f>
        <v>NC 54 is proposed to be a 6 lane Boulevard between Reedy Creek Rd and Harrison Avenue. An AADT of 35000 is expected in the planning horizon year (2055) which would cause NC 54 to operate inefficiently in 2055. The purpose of this project is to reduce congestion so NC 54 will operate more efficiently in 2055</v>
      </c>
      <c r="C162" s="8" t="str">
        <f>_xlfn.IFNA(_xlfn.XLOOKUP(A162,CTP_Export!D:D,CTP_Export!AM:AM,,0),"")</f>
        <v>Widening</v>
      </c>
      <c r="D162" s="79" t="str">
        <f>_xlfn.IFNA(_xlfn.XLOOKUP(A162,CTP_Export!D:D,CTP_Export!AK:AK,,0),"")</f>
        <v>Wake</v>
      </c>
      <c r="E162" s="79" t="str">
        <f>_xlfn.IFNA(_xlfn.XLOOKUP(A162,CTP_Export!D:D,CTP_Export!CL:CL,,0),"")</f>
        <v>Regional</v>
      </c>
      <c r="F162" s="79">
        <f t="shared" si="59"/>
        <v>375</v>
      </c>
      <c r="G162" s="79">
        <f>_xlfn.XLOOKUP(A162,CTP_Export!$D$2:$D$1245,CTP_Export!AX$2:AX$1245, "-",0)</f>
        <v>66.549119330494804</v>
      </c>
      <c r="H162" s="20">
        <f t="shared" si="61"/>
        <v>0.29923627043899004</v>
      </c>
      <c r="I162" s="8">
        <f t="shared" si="62"/>
        <v>0.29923627043899004</v>
      </c>
      <c r="J162" s="53">
        <f>'Raw Scores'!B164/100</f>
        <v>0.11521878887155999</v>
      </c>
      <c r="K162" s="8">
        <f t="shared" si="63"/>
        <v>0.11521878887155999</v>
      </c>
      <c r="L162" s="54">
        <f>IF('Raw Scores'!C164=0, 0, _xlfn.NORM.DIST('Raw Scores'!C164,'Raw Scores'!C$2,'Raw Scores'!C$3,TRUE))</f>
        <v>0</v>
      </c>
      <c r="M162" s="8">
        <f t="shared" si="64"/>
        <v>0</v>
      </c>
      <c r="N162" s="20">
        <f>IF('Raw Scores'!D164=0, 0, _xlfn.NORM.DIST('Raw Scores'!D164,'Raw Scores'!D$2,'Raw Scores'!D$3,TRUE))</f>
        <v>0.49168368468745416</v>
      </c>
      <c r="O162" s="8">
        <f t="shared" si="65"/>
        <v>0.49168368468745416</v>
      </c>
      <c r="P162" s="20">
        <f>IF('Raw Scores'!F164=0, 0, _xlfn.NORM.DIST('Raw Scores'!F164,'Raw Scores'!F$2,'Raw Scores'!F$3,TRUE))</f>
        <v>0.53015280813651056</v>
      </c>
      <c r="Q162" s="20">
        <f t="shared" si="66"/>
        <v>0.53015280813651056</v>
      </c>
      <c r="R162" s="55">
        <f t="shared" si="67"/>
        <v>0.51091824641198236</v>
      </c>
      <c r="S162" s="8">
        <f t="shared" si="68"/>
        <v>0.51091824641198236</v>
      </c>
      <c r="T162" s="20">
        <f>IF('Raw Scores'!E164=0, 0, _xlfn.NORM.DIST('Raw Scores'!E164,'Raw Scores'!E$2,'Raw Scores'!E$3,TRUE))</f>
        <v>0.62646786612786975</v>
      </c>
      <c r="U162" s="20">
        <f t="shared" si="69"/>
        <v>0.62646786612786975</v>
      </c>
      <c r="V162" s="20">
        <f>IF('Raw Scores'!G164=0, 0, _xlfn.NORM.DIST('Raw Scores'!G164,'Raw Scores'!G$2,'Raw Scores'!G$3,TRUE))</f>
        <v>0.52935042651248776</v>
      </c>
      <c r="W162" s="8">
        <f t="shared" si="70"/>
        <v>0.52935042651248776</v>
      </c>
      <c r="X162" s="20">
        <f>IF('Raw Scores'!L164=0, 0, _xlfn.NORM.DIST('Raw Scores'!L164,'Raw Scores'!L$2,'Raw Scores'!L$3,TRUE))</f>
        <v>0.47556806154847348</v>
      </c>
      <c r="Y162" s="20">
        <f t="shared" si="71"/>
        <v>0.47556806154847348</v>
      </c>
      <c r="Z162" s="41">
        <f t="shared" si="72"/>
        <v>0.54379545139627694</v>
      </c>
      <c r="AA162" s="8">
        <f t="shared" si="73"/>
        <v>0.54379545139627694</v>
      </c>
      <c r="AB162" s="20">
        <f>IF('Raw Scores'!H164=0, 0, _xlfn.NORM.DIST('Raw Scores'!H164,'Raw Scores'!H$2,'Raw Scores'!H$3,TRUE))</f>
        <v>2.1020793427464012E-2</v>
      </c>
      <c r="AC162" s="8">
        <f t="shared" si="74"/>
        <v>2.1020793427464012E-2</v>
      </c>
      <c r="AD162" s="20">
        <f>IF('Raw Scores'!I164=0, 0, _xlfn.NORM.DIST('Raw Scores'!I164,'Raw Scores'!I$2,'Raw Scores'!I$3,TRUE))</f>
        <v>4.4785903530523585E-2</v>
      </c>
      <c r="AE162" s="8">
        <f t="shared" si="75"/>
        <v>4.4785903530523585E-2</v>
      </c>
      <c r="AF162" s="20">
        <f>IF('Raw Scores'!J164=0, 0, _xlfn.NORM.DIST('Raw Scores'!J164,'Raw Scores'!J$2,'Raw Scores'!J$3,TRUE))</f>
        <v>0</v>
      </c>
      <c r="AG162" s="8">
        <f t="shared" si="76"/>
        <v>0</v>
      </c>
      <c r="AH162" s="20">
        <f>IF('Raw Scores'!K164=0, 0, _xlfn.NORM.DIST('Raw Scores'!K164,'Raw Scores'!K$2,'Raw Scores'!K$3,TRUE))</f>
        <v>0</v>
      </c>
      <c r="AI162" s="8">
        <f t="shared" si="77"/>
        <v>0</v>
      </c>
      <c r="AJ162" s="20">
        <f t="shared" si="78"/>
        <v>0</v>
      </c>
      <c r="AK162" s="8">
        <f t="shared" si="79"/>
        <v>0</v>
      </c>
      <c r="AL162" s="42">
        <f t="shared" si="80"/>
        <v>2.1935565652662532E-2</v>
      </c>
      <c r="AM162" s="8">
        <f t="shared" si="81"/>
        <v>2.1935565652662532E-2</v>
      </c>
      <c r="AN162" s="20">
        <f>IF('Raw Scores'!M164=0, 0, _xlfn.NORM.DIST('Raw Scores'!M164,'Raw Scores'!M$2,'Raw Scores'!M$3,TRUE))</f>
        <v>0.44463665034419486</v>
      </c>
      <c r="AO162" s="8">
        <f t="shared" si="82"/>
        <v>0.44463665034419486</v>
      </c>
      <c r="AP162" s="20">
        <f>IF('Raw Scores'!N164=0, 0, _xlfn.NORM.DIST('Raw Scores'!N164,'Raw Scores'!N$2,'Raw Scores'!N$3,TRUE))</f>
        <v>0</v>
      </c>
      <c r="AQ162" s="8">
        <f t="shared" si="83"/>
        <v>0</v>
      </c>
      <c r="AR162" s="43">
        <f t="shared" si="84"/>
        <v>0.22231832517209743</v>
      </c>
      <c r="AS162" s="8">
        <f t="shared" si="85"/>
        <v>0.22231832517209743</v>
      </c>
      <c r="AT162" s="44">
        <f>IF('Raw Scores'!O164=0, 0, _xlfn.NORM.DIST('Raw Scores'!O164,'Raw Scores'!O$2,'Raw Scores'!O$3,TRUE))</f>
        <v>0.51283398927629953</v>
      </c>
      <c r="AU162" s="8">
        <f t="shared" si="86"/>
        <v>0.51283398927629953</v>
      </c>
      <c r="AV162" s="17">
        <f>IF('Raw Scores'!P164=0, 0, _xlfn.NORM.DIST('Raw Scores'!P164,'Raw Scores'!P$2,'Raw Scores'!P$3,TRUE))</f>
        <v>0</v>
      </c>
      <c r="AW162" s="8">
        <f t="shared" si="87"/>
        <v>0</v>
      </c>
      <c r="AX162" s="45">
        <f>IFERROR(_xlfn.IFNA((J162*$J$3+L162*$L$3+R162*$R$3+Z162*$Z$3+AL162*$AL$3+AR162*$AR$3+AT162*$AT$3+AV162*$AV$3)/VLOOKUP(A162,CTP_Export!$D$1:$AN$953,37,0),0),0)</f>
        <v>7.0539909056696426E-9</v>
      </c>
      <c r="AY162">
        <f t="shared" si="60"/>
        <v>1.0293640434885006E-8</v>
      </c>
      <c r="AZ162">
        <f t="array" ref="AZ162">IF(COUNTIF(C:C, C162) &gt; 1, STDEV(IF(C:C=C162,AX:AX)), 0)</f>
        <v>1.959515603841011E-8</v>
      </c>
      <c r="BA162" s="50">
        <f>IF(VLOOKUP(A162,CTP_Export!$D$1:$AN$953,37,0)&gt;0,IF(COUNTIF(C:C,C162)&gt;1,IFERROR(_xlfn.NORM.DIST(AX162,AY162,AZ162,TRUE),0)*1,0),0)</f>
        <v>0.43434247740226939</v>
      </c>
    </row>
    <row r="163" spans="1:53">
      <c r="A163" s="8" t="str">
        <f>'Raw Scores'!A165</f>
        <v>A234</v>
      </c>
      <c r="B163" s="8" t="str">
        <f>IF(_xlfn.XLOOKUP(A163,CTP_Export!D:D,CTP_Export!K:K,,0)=0, _xlfn.XLOOKUP(A163,CTP_Export!D:D,CTP_Export!F:F,,0), _xlfn.XLOOKUP(A163,CTP_Export!D:D,CTP_Export!K:K,,0))</f>
        <v>Western Blvd is proposed to be a 6 lane Boulevard between Gorman St and Pullen Rd. An AADT of 74000 is expected in the planning horizon year (2055) which would cause Western Blvd to operate inefficiently in 2055. The purpose of this project is to reduce congestion so Western Blvd will operate more efficiently in 2055</v>
      </c>
      <c r="C163" s="8" t="str">
        <f>_xlfn.IFNA(_xlfn.XLOOKUP(A163,CTP_Export!D:D,CTP_Export!AM:AM,,0),"")</f>
        <v>Widening</v>
      </c>
      <c r="D163" s="79" t="str">
        <f>_xlfn.IFNA(_xlfn.XLOOKUP(A163,CTP_Export!D:D,CTP_Export!AK:AK,,0),"")</f>
        <v>Wake</v>
      </c>
      <c r="E163" s="79" t="str">
        <f>_xlfn.IFNA(_xlfn.XLOOKUP(A163,CTP_Export!D:D,CTP_Export!CL:CL,,0),"")</f>
        <v>Division</v>
      </c>
      <c r="F163" s="79">
        <f t="shared" si="59"/>
        <v>137</v>
      </c>
      <c r="G163" s="79">
        <f>_xlfn.XLOOKUP(A163,CTP_Export!$D$2:$D$1245,CTP_Export!AX$2:AX$1245, "-",0)</f>
        <v>7.5021107203045299</v>
      </c>
      <c r="H163" s="20">
        <f t="shared" si="61"/>
        <v>0.38993664059018845</v>
      </c>
      <c r="I163" s="8">
        <f t="shared" si="62"/>
        <v>0.38993664059018845</v>
      </c>
      <c r="J163" s="53">
        <f>'Raw Scores'!B165/100</f>
        <v>0.22908644069966999</v>
      </c>
      <c r="K163" s="8">
        <f t="shared" si="63"/>
        <v>0.22908644069966999</v>
      </c>
      <c r="L163" s="54">
        <f>IF('Raw Scores'!C165=0, 0, _xlfn.NORM.DIST('Raw Scores'!C165,'Raw Scores'!C$2,'Raw Scores'!C$3,TRUE))</f>
        <v>0.99999999921816574</v>
      </c>
      <c r="M163" s="8">
        <f t="shared" si="64"/>
        <v>0.99999999921816574</v>
      </c>
      <c r="N163" s="20">
        <f>IF('Raw Scores'!D165=0, 0, _xlfn.NORM.DIST('Raw Scores'!D165,'Raw Scores'!D$2,'Raw Scores'!D$3,TRUE))</f>
        <v>0.50787001690757649</v>
      </c>
      <c r="O163" s="8">
        <f t="shared" si="65"/>
        <v>0.50787001690757649</v>
      </c>
      <c r="P163" s="20">
        <f>IF('Raw Scores'!F165=0, 0, _xlfn.NORM.DIST('Raw Scores'!F165,'Raw Scores'!F$2,'Raw Scores'!F$3,TRUE))</f>
        <v>0.53012619454607368</v>
      </c>
      <c r="Q163" s="20">
        <f t="shared" si="66"/>
        <v>0.53012619454607368</v>
      </c>
      <c r="R163" s="55">
        <f t="shared" si="67"/>
        <v>0.51899810572682514</v>
      </c>
      <c r="S163" s="8">
        <f t="shared" si="68"/>
        <v>0.51899810572682514</v>
      </c>
      <c r="T163" s="20">
        <f>IF('Raw Scores'!E165=0, 0, _xlfn.NORM.DIST('Raw Scores'!E165,'Raw Scores'!E$2,'Raw Scores'!E$3,TRUE))</f>
        <v>0.75332897316906156</v>
      </c>
      <c r="U163" s="20">
        <f t="shared" si="69"/>
        <v>0.75332897316906156</v>
      </c>
      <c r="V163" s="20">
        <f>IF('Raw Scores'!G165=0, 0, _xlfn.NORM.DIST('Raw Scores'!G165,'Raw Scores'!G$2,'Raw Scores'!G$3,TRUE))</f>
        <v>0.52932329341109985</v>
      </c>
      <c r="W163" s="8">
        <f t="shared" si="70"/>
        <v>0.52932329341109985</v>
      </c>
      <c r="X163" s="20">
        <f>IF('Raw Scores'!L165=0, 0, _xlfn.NORM.DIST('Raw Scores'!L165,'Raw Scores'!L$2,'Raw Scores'!L$3,TRUE))</f>
        <v>0.54093797494710583</v>
      </c>
      <c r="Y163" s="20">
        <f t="shared" si="71"/>
        <v>0.54093797494710583</v>
      </c>
      <c r="Z163" s="41">
        <f t="shared" si="72"/>
        <v>0.60786341384242237</v>
      </c>
      <c r="AA163" s="8">
        <f t="shared" si="73"/>
        <v>0.60786341384242237</v>
      </c>
      <c r="AB163" s="20">
        <f>IF('Raw Scores'!H165=0, 0, _xlfn.NORM.DIST('Raw Scores'!H165,'Raw Scores'!H$2,'Raw Scores'!H$3,TRUE))</f>
        <v>7.6800486677894202E-3</v>
      </c>
      <c r="AC163" s="8">
        <f t="shared" si="74"/>
        <v>7.6800486677894202E-3</v>
      </c>
      <c r="AD163" s="20">
        <f>IF('Raw Scores'!I165=0, 0, _xlfn.NORM.DIST('Raw Scores'!I165,'Raw Scores'!I$2,'Raw Scores'!I$3,TRUE))</f>
        <v>0</v>
      </c>
      <c r="AE163" s="8">
        <f t="shared" si="75"/>
        <v>0</v>
      </c>
      <c r="AF163" s="20">
        <f>IF('Raw Scores'!J165=0, 0, _xlfn.NORM.DIST('Raw Scores'!J165,'Raw Scores'!J$2,'Raw Scores'!J$3,TRUE))</f>
        <v>0.43312817644737311</v>
      </c>
      <c r="AG163" s="8">
        <f t="shared" si="76"/>
        <v>0.43312817644737311</v>
      </c>
      <c r="AH163" s="20">
        <f>IF('Raw Scores'!K165=0, 0, _xlfn.NORM.DIST('Raw Scores'!K165,'Raw Scores'!K$2,'Raw Scores'!K$3,TRUE))</f>
        <v>0.75598676885832838</v>
      </c>
      <c r="AI163" s="8">
        <f t="shared" si="77"/>
        <v>0.75598676885832838</v>
      </c>
      <c r="AJ163" s="20">
        <f t="shared" si="78"/>
        <v>0.3274391706139495</v>
      </c>
      <c r="AK163" s="8">
        <f t="shared" si="79"/>
        <v>0.3274391706139495</v>
      </c>
      <c r="AL163" s="42">
        <f t="shared" si="80"/>
        <v>0.1117064064272463</v>
      </c>
      <c r="AM163" s="8">
        <f t="shared" si="81"/>
        <v>0.1117064064272463</v>
      </c>
      <c r="AN163" s="20">
        <f>IF('Raw Scores'!M165=0, 0, _xlfn.NORM.DIST('Raw Scores'!M165,'Raw Scores'!M$2,'Raw Scores'!M$3,TRUE))</f>
        <v>0.45662555001735811</v>
      </c>
      <c r="AO163" s="8">
        <f t="shared" si="82"/>
        <v>0.45662555001735811</v>
      </c>
      <c r="AP163" s="20">
        <f>IF('Raw Scores'!N165=0, 0, _xlfn.NORM.DIST('Raw Scores'!N165,'Raw Scores'!N$2,'Raw Scores'!N$3,TRUE))</f>
        <v>0</v>
      </c>
      <c r="AQ163" s="8">
        <f t="shared" si="83"/>
        <v>0</v>
      </c>
      <c r="AR163" s="43">
        <f t="shared" si="84"/>
        <v>0.22831277500867905</v>
      </c>
      <c r="AS163" s="8">
        <f t="shared" si="85"/>
        <v>0.22831277500867905</v>
      </c>
      <c r="AT163" s="44">
        <f>IF('Raw Scores'!O165=0, 0, _xlfn.NORM.DIST('Raw Scores'!O165,'Raw Scores'!O$2,'Raw Scores'!O$3,TRUE))</f>
        <v>0.52471210393354839</v>
      </c>
      <c r="AU163" s="8">
        <f t="shared" si="86"/>
        <v>0.52471210393354839</v>
      </c>
      <c r="AV163" s="17">
        <f>IF('Raw Scores'!P165=0, 0, _xlfn.NORM.DIST('Raw Scores'!P165,'Raw Scores'!P$2,'Raw Scores'!P$3,TRUE))</f>
        <v>0</v>
      </c>
      <c r="AW163" s="8">
        <f t="shared" si="87"/>
        <v>0</v>
      </c>
      <c r="AX163" s="45">
        <f>IFERROR(_xlfn.IFNA((J163*$J$3+L163*$L$3+R163*$R$3+Z163*$Z$3+AL163*$AL$3+AR163*$AR$3+AT163*$AT$3+AV163*$AV$3)/VLOOKUP(A163,CTP_Export!$D$1:$AN$953,37,0),0),0)</f>
        <v>5.5291553462394121E-9</v>
      </c>
      <c r="AY163">
        <f t="shared" si="60"/>
        <v>1.0293640434885006E-8</v>
      </c>
      <c r="AZ163">
        <f t="array" ref="AZ163">IF(COUNTIF(C:C, C163) &gt; 1, STDEV(IF(C:C=C163,AX:AX)), 0)</f>
        <v>1.959515603841011E-8</v>
      </c>
      <c r="BA163" s="50">
        <f>IF(VLOOKUP(A163,CTP_Export!$D$1:$AN$953,37,0)&gt;0,IF(COUNTIF(C:C,C163)&gt;1,IFERROR(_xlfn.NORM.DIST(AX163,AY163,AZ163,TRUE),0)*1,0),0)</f>
        <v>0.40394612341755531</v>
      </c>
    </row>
    <row r="164" spans="1:53">
      <c r="A164" s="8" t="str">
        <f>'Raw Scores'!A166</f>
        <v>A236a</v>
      </c>
      <c r="B164" s="8" t="str">
        <f>IF(_xlfn.XLOOKUP(A164,CTP_Export!D:D,CTP_Export!K:K,,0)=0, _xlfn.XLOOKUP(A164,CTP_Export!D:D,CTP_Export!F:F,,0), _xlfn.XLOOKUP(A164,CTP_Export!D:D,CTP_Export!K:K,,0))</f>
        <v>Chapel Hill Rd is proposed to be a 4 lane Major Thoroughfare between NW Maynard Rd and Academy St. An AADT of 48000 is expected in the planning horizon year (2055) which would cause Chapel Hill Rd to operate inefficiently in 2055. The purpose of this project is to reduce congestion so Chapel Hill Rd will operate more efficiently in 2055</v>
      </c>
      <c r="C164" s="8" t="str">
        <f>_xlfn.IFNA(_xlfn.XLOOKUP(A164,CTP_Export!D:D,CTP_Export!AM:AM,,0),"")</f>
        <v>Widening</v>
      </c>
      <c r="D164" s="79" t="str">
        <f>_xlfn.IFNA(_xlfn.XLOOKUP(A164,CTP_Export!D:D,CTP_Export!AK:AK,,0),"")</f>
        <v>Wake</v>
      </c>
      <c r="E164" s="79" t="str">
        <f>_xlfn.IFNA(_xlfn.XLOOKUP(A164,CTP_Export!D:D,CTP_Export!CL:CL,,0),"")</f>
        <v>Division</v>
      </c>
      <c r="F164" s="79">
        <f t="shared" si="59"/>
        <v>501</v>
      </c>
      <c r="G164" s="79">
        <f>_xlfn.XLOOKUP(A164,CTP_Export!$D$2:$D$1245,CTP_Export!AX$2:AX$1245, "-",0)</f>
        <v>0</v>
      </c>
      <c r="H164" s="20">
        <f t="shared" si="61"/>
        <v>0.24993446645859532</v>
      </c>
      <c r="I164" s="8">
        <f t="shared" si="62"/>
        <v>0.24993446645859532</v>
      </c>
      <c r="J164" s="53">
        <f>'Raw Scores'!B166/100</f>
        <v>0.109683546311132</v>
      </c>
      <c r="K164" s="8">
        <f t="shared" si="63"/>
        <v>0.109683546311132</v>
      </c>
      <c r="L164" s="54">
        <f>IF('Raw Scores'!C166=0, 0, _xlfn.NORM.DIST('Raw Scores'!C166,'Raw Scores'!C$2,'Raw Scores'!C$3,TRUE))</f>
        <v>0</v>
      </c>
      <c r="M164" s="8">
        <f t="shared" si="64"/>
        <v>0</v>
      </c>
      <c r="N164" s="20">
        <f>IF('Raw Scores'!D166=0, 0, _xlfn.NORM.DIST('Raw Scores'!D166,'Raw Scores'!D$2,'Raw Scores'!D$3,TRUE))</f>
        <v>0</v>
      </c>
      <c r="O164" s="8">
        <f t="shared" si="65"/>
        <v>0</v>
      </c>
      <c r="P164" s="20">
        <f>IF('Raw Scores'!F166=0, 0, _xlfn.NORM.DIST('Raw Scores'!F166,'Raw Scores'!F$2,'Raw Scores'!F$3,TRUE))</f>
        <v>0.53017470421941537</v>
      </c>
      <c r="Q164" s="20">
        <f t="shared" si="66"/>
        <v>0.53017470421941537</v>
      </c>
      <c r="R164" s="55">
        <f t="shared" si="67"/>
        <v>0.26508735210970769</v>
      </c>
      <c r="S164" s="8">
        <f t="shared" si="68"/>
        <v>0.26508735210970769</v>
      </c>
      <c r="T164" s="20">
        <f>IF('Raw Scores'!E166=0, 0, _xlfn.NORM.DIST('Raw Scores'!E166,'Raw Scores'!E$2,'Raw Scores'!E$3,TRUE))</f>
        <v>0</v>
      </c>
      <c r="U164" s="20">
        <f t="shared" si="69"/>
        <v>0</v>
      </c>
      <c r="V164" s="20">
        <f>IF('Raw Scores'!G166=0, 0, _xlfn.NORM.DIST('Raw Scores'!G166,'Raw Scores'!G$2,'Raw Scores'!G$3,TRUE))</f>
        <v>0.52938240496923405</v>
      </c>
      <c r="W164" s="8">
        <f t="shared" si="70"/>
        <v>0.52938240496923405</v>
      </c>
      <c r="X164" s="20">
        <f>IF('Raw Scores'!L166=0, 0, _xlfn.NORM.DIST('Raw Scores'!L166,'Raw Scores'!L$2,'Raw Scores'!L$3,TRUE))</f>
        <v>0.97101508933134961</v>
      </c>
      <c r="Y164" s="20">
        <f t="shared" si="71"/>
        <v>0.97101508933134961</v>
      </c>
      <c r="Z164" s="41">
        <f t="shared" si="72"/>
        <v>0.50013249810019456</v>
      </c>
      <c r="AA164" s="8">
        <f t="shared" si="73"/>
        <v>0.50013249810019456</v>
      </c>
      <c r="AB164" s="20">
        <f>IF('Raw Scores'!H166=0, 0, _xlfn.NORM.DIST('Raw Scores'!H166,'Raw Scores'!H$2,'Raw Scores'!H$3,TRUE))</f>
        <v>2.1020793427464012E-2</v>
      </c>
      <c r="AC164" s="8">
        <f t="shared" si="74"/>
        <v>2.1020793427464012E-2</v>
      </c>
      <c r="AD164" s="20">
        <f>IF('Raw Scores'!I166=0, 0, _xlfn.NORM.DIST('Raw Scores'!I166,'Raw Scores'!I$2,'Raw Scores'!I$3,TRUE))</f>
        <v>9.5132830913116761E-3</v>
      </c>
      <c r="AE164" s="8">
        <f t="shared" si="75"/>
        <v>9.5132830913116761E-3</v>
      </c>
      <c r="AF164" s="20">
        <f>IF('Raw Scores'!J166=0, 0, _xlfn.NORM.DIST('Raw Scores'!J166,'Raw Scores'!J$2,'Raw Scores'!J$3,TRUE))</f>
        <v>0</v>
      </c>
      <c r="AG164" s="8">
        <f t="shared" si="76"/>
        <v>0</v>
      </c>
      <c r="AH164" s="20">
        <f>IF('Raw Scores'!K166=0, 0, _xlfn.NORM.DIST('Raw Scores'!K166,'Raw Scores'!K$2,'Raw Scores'!K$3,TRUE))</f>
        <v>0.67072107973876449</v>
      </c>
      <c r="AI164" s="8">
        <f t="shared" si="77"/>
        <v>0.67072107973876449</v>
      </c>
      <c r="AJ164" s="20">
        <f t="shared" si="78"/>
        <v>0</v>
      </c>
      <c r="AK164" s="8">
        <f t="shared" si="79"/>
        <v>0</v>
      </c>
      <c r="AL164" s="42">
        <f t="shared" si="80"/>
        <v>1.0178025506258561E-2</v>
      </c>
      <c r="AM164" s="8">
        <f t="shared" si="81"/>
        <v>1.0178025506258561E-2</v>
      </c>
      <c r="AN164" s="20">
        <f>IF('Raw Scores'!M166=0, 0, _xlfn.NORM.DIST('Raw Scores'!M166,'Raw Scores'!M$2,'Raw Scores'!M$3,TRUE))</f>
        <v>0.4208208560508504</v>
      </c>
      <c r="AO164" s="8">
        <f t="shared" si="82"/>
        <v>0.4208208560508504</v>
      </c>
      <c r="AP164" s="20">
        <f>IF('Raw Scores'!N166=0, 0, _xlfn.NORM.DIST('Raw Scores'!N166,'Raw Scores'!N$2,'Raw Scores'!N$3,TRUE))</f>
        <v>0</v>
      </c>
      <c r="AQ164" s="8">
        <f t="shared" si="83"/>
        <v>0</v>
      </c>
      <c r="AR164" s="43">
        <f t="shared" si="84"/>
        <v>0.2104104280254252</v>
      </c>
      <c r="AS164" s="8">
        <f t="shared" si="85"/>
        <v>0.2104104280254252</v>
      </c>
      <c r="AT164" s="44">
        <f>IF('Raw Scores'!O166=0, 0, _xlfn.NORM.DIST('Raw Scores'!O166,'Raw Scores'!O$2,'Raw Scores'!O$3,TRUE))</f>
        <v>0.45631883892726838</v>
      </c>
      <c r="AU164" s="8">
        <f t="shared" si="86"/>
        <v>0.45631883892726838</v>
      </c>
      <c r="AV164" s="17">
        <f>IF('Raw Scores'!P166=0, 0, _xlfn.NORM.DIST('Raw Scores'!P166,'Raw Scores'!P$2,'Raw Scores'!P$3,TRUE))</f>
        <v>0</v>
      </c>
      <c r="AW164" s="8">
        <f t="shared" si="87"/>
        <v>0</v>
      </c>
      <c r="AX164" s="45">
        <f>IFERROR(_xlfn.IFNA((J164*$J$3+L164*$L$3+R164*$R$3+Z164*$Z$3+AL164*$AL$3+AR164*$AR$3+AT164*$AT$3+AV164*$AV$3)/VLOOKUP(A164,CTP_Export!$D$1:$AN$953,37,0),0),0)</f>
        <v>1.4373513958618476E-8</v>
      </c>
      <c r="AY164">
        <f t="shared" si="60"/>
        <v>1.0293640434885006E-8</v>
      </c>
      <c r="AZ164">
        <f t="array" ref="AZ164">IF(COUNTIF(C:C, C164) &gt; 1, STDEV(IF(C:C=C164,AX:AX)), 0)</f>
        <v>1.959515603841011E-8</v>
      </c>
      <c r="BA164" s="50">
        <f>IF(VLOOKUP(A164,CTP_Export!$D$1:$AN$953,37,0)&gt;0,IF(COUNTIF(C:C,C164)&gt;1,IFERROR(_xlfn.NORM.DIST(AX164,AY164,AZ164,TRUE),0)*1,0),0)</f>
        <v>0.5824668239108024</v>
      </c>
    </row>
    <row r="165" spans="1:53">
      <c r="A165" s="8" t="str">
        <f>'Raw Scores'!A167</f>
        <v>A236b</v>
      </c>
      <c r="B165" s="8" t="str">
        <f>IF(_xlfn.XLOOKUP(A165,CTP_Export!D:D,CTP_Export!K:K,,0)=0, _xlfn.XLOOKUP(A165,CTP_Export!D:D,CTP_Export!F:F,,0), _xlfn.XLOOKUP(A165,CTP_Export!D:D,CTP_Export!K:K,,0))</f>
        <v>Chapel Hill Rd is proposed to be a 4 lane Major Thoroughfare between Academy St and NE Maynard Rd. An AADT of 45000 is expected in the planning horizon year (2055) which would cause Chapel Hill Rd to operate inefficiently in 2055. The purpose of this project is to reduce congestion so Chapel Hill Rd will operate more efficiently in 2055</v>
      </c>
      <c r="C165" s="8" t="str">
        <f>_xlfn.IFNA(_xlfn.XLOOKUP(A165,CTP_Export!D:D,CTP_Export!AM:AM,,0),"")</f>
        <v>Widening</v>
      </c>
      <c r="D165" s="79" t="str">
        <f>_xlfn.IFNA(_xlfn.XLOOKUP(A165,CTP_Export!D:D,CTP_Export!AK:AK,,0),"")</f>
        <v>Wake</v>
      </c>
      <c r="E165" s="79" t="str">
        <f>_xlfn.IFNA(_xlfn.XLOOKUP(A165,CTP_Export!D:D,CTP_Export!CL:CL,,0),"")</f>
        <v>Division</v>
      </c>
      <c r="F165" s="79">
        <f t="shared" si="59"/>
        <v>266</v>
      </c>
      <c r="G165" s="79">
        <f>_xlfn.XLOOKUP(A165,CTP_Export!$D$2:$D$1245,CTP_Export!AX$2:AX$1245, "-",0)</f>
        <v>9.9653271744242193</v>
      </c>
      <c r="H165" s="20">
        <f t="shared" si="61"/>
        <v>0.34504080015205574</v>
      </c>
      <c r="I165" s="8">
        <f t="shared" si="62"/>
        <v>0.34504080015205574</v>
      </c>
      <c r="J165" s="53">
        <f>'Raw Scores'!B167/100</f>
        <v>0.134775572918549</v>
      </c>
      <c r="K165" s="8">
        <f t="shared" si="63"/>
        <v>0.134775572918549</v>
      </c>
      <c r="L165" s="54">
        <f>IF('Raw Scores'!C167=0, 0, _xlfn.NORM.DIST('Raw Scores'!C167,'Raw Scores'!C$2,'Raw Scores'!C$3,TRUE))</f>
        <v>0</v>
      </c>
      <c r="M165" s="8">
        <f t="shared" si="64"/>
        <v>0</v>
      </c>
      <c r="N165" s="20">
        <f>IF('Raw Scores'!D167=0, 0, _xlfn.NORM.DIST('Raw Scores'!D167,'Raw Scores'!D$2,'Raw Scores'!D$3,TRUE))</f>
        <v>0.45546212876641412</v>
      </c>
      <c r="O165" s="8">
        <f t="shared" si="65"/>
        <v>0.45546212876641412</v>
      </c>
      <c r="P165" s="20">
        <f>IF('Raw Scores'!F167=0, 0, _xlfn.NORM.DIST('Raw Scores'!F167,'Raw Scores'!F$2,'Raw Scores'!F$3,TRUE))</f>
        <v>0.53016755600559851</v>
      </c>
      <c r="Q165" s="20">
        <f t="shared" si="66"/>
        <v>0.53016755600559851</v>
      </c>
      <c r="R165" s="55">
        <f t="shared" si="67"/>
        <v>0.49281484238600631</v>
      </c>
      <c r="S165" s="8">
        <f t="shared" si="68"/>
        <v>0.49281484238600631</v>
      </c>
      <c r="T165" s="20">
        <f>IF('Raw Scores'!E167=0, 0, _xlfn.NORM.DIST('Raw Scores'!E167,'Raw Scores'!E$2,'Raw Scores'!E$3,TRUE))</f>
        <v>0.60127680872284706</v>
      </c>
      <c r="U165" s="20">
        <f t="shared" si="69"/>
        <v>0.60127680872284706</v>
      </c>
      <c r="V165" s="20">
        <f>IF('Raw Scores'!G167=0, 0, _xlfn.NORM.DIST('Raw Scores'!G167,'Raw Scores'!G$2,'Raw Scores'!G$3,TRUE))</f>
        <v>0.52937938045354882</v>
      </c>
      <c r="W165" s="8">
        <f t="shared" si="70"/>
        <v>0.52937938045354882</v>
      </c>
      <c r="X165" s="20">
        <f>IF('Raw Scores'!L167=0, 0, _xlfn.NORM.DIST('Raw Scores'!L167,'Raw Scores'!L$2,'Raw Scores'!L$3,TRUE))</f>
        <v>0.81062729776990672</v>
      </c>
      <c r="Y165" s="20">
        <f t="shared" si="71"/>
        <v>0.81062729776990672</v>
      </c>
      <c r="Z165" s="41">
        <f t="shared" si="72"/>
        <v>0.64709449564876742</v>
      </c>
      <c r="AA165" s="8">
        <f t="shared" si="73"/>
        <v>0.64709449564876742</v>
      </c>
      <c r="AB165" s="20">
        <f>IF('Raw Scores'!H167=0, 0, _xlfn.NORM.DIST('Raw Scores'!H167,'Raw Scores'!H$2,'Raw Scores'!H$3,TRUE))</f>
        <v>5.1841279328418838E-3</v>
      </c>
      <c r="AC165" s="8">
        <f t="shared" si="74"/>
        <v>5.1841279328418838E-3</v>
      </c>
      <c r="AD165" s="20">
        <f>IF('Raw Scores'!I167=0, 0, _xlfn.NORM.DIST('Raw Scores'!I167,'Raw Scores'!I$2,'Raw Scores'!I$3,TRUE))</f>
        <v>2.4128617296205582E-2</v>
      </c>
      <c r="AE165" s="8">
        <f t="shared" si="75"/>
        <v>2.4128617296205582E-2</v>
      </c>
      <c r="AF165" s="20">
        <f>IF('Raw Scores'!J167=0, 0, _xlfn.NORM.DIST('Raw Scores'!J167,'Raw Scores'!J$2,'Raw Scores'!J$3,TRUE))</f>
        <v>0</v>
      </c>
      <c r="AG165" s="8">
        <f t="shared" si="76"/>
        <v>0</v>
      </c>
      <c r="AH165" s="20">
        <f>IF('Raw Scores'!K167=0, 0, _xlfn.NORM.DIST('Raw Scores'!K167,'Raw Scores'!K$2,'Raw Scores'!K$3,TRUE))</f>
        <v>0</v>
      </c>
      <c r="AI165" s="8">
        <f t="shared" si="77"/>
        <v>0</v>
      </c>
      <c r="AJ165" s="20">
        <f t="shared" si="78"/>
        <v>0</v>
      </c>
      <c r="AK165" s="8">
        <f t="shared" si="79"/>
        <v>0</v>
      </c>
      <c r="AL165" s="42">
        <f t="shared" si="80"/>
        <v>9.7709150763491542E-3</v>
      </c>
      <c r="AM165" s="8">
        <f t="shared" si="81"/>
        <v>9.7709150763491542E-3</v>
      </c>
      <c r="AN165" s="20">
        <f>IF('Raw Scores'!M167=0, 0, _xlfn.NORM.DIST('Raw Scores'!M167,'Raw Scores'!M$2,'Raw Scores'!M$3,TRUE))</f>
        <v>0.43269819046054092</v>
      </c>
      <c r="AO165" s="8">
        <f t="shared" si="82"/>
        <v>0.43269819046054092</v>
      </c>
      <c r="AP165" s="20">
        <f>IF('Raw Scores'!N167=0, 0, _xlfn.NORM.DIST('Raw Scores'!N167,'Raw Scores'!N$2,'Raw Scores'!N$3,TRUE))</f>
        <v>0</v>
      </c>
      <c r="AQ165" s="8">
        <f t="shared" si="83"/>
        <v>0</v>
      </c>
      <c r="AR165" s="43">
        <f t="shared" si="84"/>
        <v>0.21634909523027046</v>
      </c>
      <c r="AS165" s="8">
        <f t="shared" si="85"/>
        <v>0.21634909523027046</v>
      </c>
      <c r="AT165" s="44">
        <f>IF('Raw Scores'!O167=0, 0, _xlfn.NORM.DIST('Raw Scores'!O167,'Raw Scores'!O$2,'Raw Scores'!O$3,TRUE))</f>
        <v>0.46104247353434641</v>
      </c>
      <c r="AU165" s="8">
        <f t="shared" si="86"/>
        <v>0.46104247353434641</v>
      </c>
      <c r="AV165" s="17">
        <f>IF('Raw Scores'!P167=0, 0, _xlfn.NORM.DIST('Raw Scores'!P167,'Raw Scores'!P$2,'Raw Scores'!P$3,TRUE))</f>
        <v>0</v>
      </c>
      <c r="AW165" s="8">
        <f t="shared" si="87"/>
        <v>0</v>
      </c>
      <c r="AX165" s="45">
        <f>IFERROR(_xlfn.IFNA((J165*$J$3+L165*$L$3+R165*$R$3+Z165*$Z$3+AL165*$AL$3+AR165*$AR$3+AT165*$AT$3+AV165*$AV$3)/VLOOKUP(A165,CTP_Export!$D$1:$AN$953,37,0),0),0)</f>
        <v>2.0816177015935465E-8</v>
      </c>
      <c r="AY165">
        <f t="shared" si="60"/>
        <v>1.0293640434885006E-8</v>
      </c>
      <c r="AZ165">
        <f t="array" ref="AZ165">IF(COUNTIF(C:C, C165) &gt; 1, STDEV(IF(C:C=C165,AX:AX)), 0)</f>
        <v>1.959515603841011E-8</v>
      </c>
      <c r="BA165" s="50">
        <f>IF(VLOOKUP(A165,CTP_Export!$D$1:$AN$953,37,0)&gt;0,IF(COUNTIF(C:C,C165)&gt;1,IFERROR(_xlfn.NORM.DIST(AX165,AY165,AZ165,TRUE),0)*1,0),0)</f>
        <v>0.70436509645865264</v>
      </c>
    </row>
    <row r="166" spans="1:53">
      <c r="A166" s="8" t="str">
        <f>'Raw Scores'!A168</f>
        <v>A237a</v>
      </c>
      <c r="B166" s="8" t="str">
        <f>IF(_xlfn.XLOOKUP(A166,CTP_Export!D:D,CTP_Export!K:K,,0)=0, _xlfn.XLOOKUP(A166,CTP_Export!D:D,CTP_Export!F:F,,0), _xlfn.XLOOKUP(A166,CTP_Export!D:D,CTP_Export!K:K,,0))</f>
        <v>Old Apex Rd is proposed to be a 4 lane Major Thoroughfare between West Chatham St and Cary Parkway. An AADT of 28000 is expected in the planning horizon year (2055) which would cause Old Apex Rd to operate inefficiently in 2055. The purpose of this project is to reduce congestion so Old Apex Rd will operate more efficiently in 2055</v>
      </c>
      <c r="C166" s="8" t="str">
        <f>_xlfn.IFNA(_xlfn.XLOOKUP(A166,CTP_Export!D:D,CTP_Export!AM:AM,,0),"")</f>
        <v>Widening</v>
      </c>
      <c r="D166" s="79" t="str">
        <f>_xlfn.IFNA(_xlfn.XLOOKUP(A166,CTP_Export!D:D,CTP_Export!AK:AK,,0),"")</f>
        <v>Wake</v>
      </c>
      <c r="E166" s="79" t="str">
        <f>_xlfn.IFNA(_xlfn.XLOOKUP(A166,CTP_Export!D:D,CTP_Export!CL:CL,,0),"")</f>
        <v>Division</v>
      </c>
      <c r="F166" s="79">
        <f t="shared" si="59"/>
        <v>402</v>
      </c>
      <c r="G166" s="79">
        <f>_xlfn.XLOOKUP(A166,CTP_Export!$D$2:$D$1245,CTP_Export!AX$2:AX$1245, "-",0)</f>
        <v>123.398391687131</v>
      </c>
      <c r="H166" s="20">
        <f t="shared" si="61"/>
        <v>0.29149148908293937</v>
      </c>
      <c r="I166" s="8">
        <f t="shared" si="62"/>
        <v>0.29149148908293937</v>
      </c>
      <c r="J166" s="53">
        <f>'Raw Scores'!B168/100</f>
        <v>0.18682350094278599</v>
      </c>
      <c r="K166" s="8">
        <f t="shared" si="63"/>
        <v>0.18682350094278599</v>
      </c>
      <c r="L166" s="54">
        <f>IF('Raw Scores'!C168=0, 0, _xlfn.NORM.DIST('Raw Scores'!C168,'Raw Scores'!C$2,'Raw Scores'!C$3,TRUE))</f>
        <v>0</v>
      </c>
      <c r="M166" s="8">
        <f t="shared" si="64"/>
        <v>0</v>
      </c>
      <c r="N166" s="20">
        <f>IF('Raw Scores'!D168=0, 0, _xlfn.NORM.DIST('Raw Scores'!D168,'Raw Scores'!D$2,'Raw Scores'!D$3,TRUE))</f>
        <v>0.31638138628635326</v>
      </c>
      <c r="O166" s="8">
        <f t="shared" si="65"/>
        <v>0.31638138628635326</v>
      </c>
      <c r="P166" s="20">
        <f>IF('Raw Scores'!F168=0, 0, _xlfn.NORM.DIST('Raw Scores'!F168,'Raw Scores'!F$2,'Raw Scores'!F$3,TRUE))</f>
        <v>0.53010781503879045</v>
      </c>
      <c r="Q166" s="20">
        <f t="shared" si="66"/>
        <v>0.53010781503879045</v>
      </c>
      <c r="R166" s="55">
        <f t="shared" si="67"/>
        <v>0.42324460066257186</v>
      </c>
      <c r="S166" s="8">
        <f t="shared" si="68"/>
        <v>0.42324460066257186</v>
      </c>
      <c r="T166" s="20">
        <f>IF('Raw Scores'!E168=0, 0, _xlfn.NORM.DIST('Raw Scores'!E168,'Raw Scores'!E$2,'Raw Scores'!E$3,TRUE))</f>
        <v>0.32183574134339388</v>
      </c>
      <c r="U166" s="20">
        <f t="shared" si="69"/>
        <v>0.32183574134339388</v>
      </c>
      <c r="V166" s="20">
        <f>IF('Raw Scores'!G168=0, 0, _xlfn.NORM.DIST('Raw Scores'!G168,'Raw Scores'!G$2,'Raw Scores'!G$3,TRUE))</f>
        <v>0.52930748106232062</v>
      </c>
      <c r="W166" s="8">
        <f t="shared" si="70"/>
        <v>0.52930748106232062</v>
      </c>
      <c r="X166" s="20">
        <f>IF('Raw Scores'!L168=0, 0, _xlfn.NORM.DIST('Raw Scores'!L168,'Raw Scores'!L$2,'Raw Scores'!L$3,TRUE))</f>
        <v>0.6290656822119155</v>
      </c>
      <c r="Y166" s="20">
        <f t="shared" si="71"/>
        <v>0.6290656822119155</v>
      </c>
      <c r="Z166" s="41">
        <f t="shared" si="72"/>
        <v>0.49340296820587659</v>
      </c>
      <c r="AA166" s="8">
        <f t="shared" si="73"/>
        <v>0.49340296820587659</v>
      </c>
      <c r="AB166" s="20">
        <f>IF('Raw Scores'!H168=0, 0, _xlfn.NORM.DIST('Raw Scores'!H168,'Raw Scores'!H$2,'Raw Scores'!H$3,TRUE))</f>
        <v>6.290672081710548E-2</v>
      </c>
      <c r="AC166" s="8">
        <f t="shared" si="74"/>
        <v>6.290672081710548E-2</v>
      </c>
      <c r="AD166" s="20">
        <f>IF('Raw Scores'!I168=0, 0, _xlfn.NORM.DIST('Raw Scores'!I168,'Raw Scores'!I$2,'Raw Scores'!I$3,TRUE))</f>
        <v>0.12656290853587909</v>
      </c>
      <c r="AE166" s="8">
        <f t="shared" si="75"/>
        <v>0.12656290853587909</v>
      </c>
      <c r="AF166" s="20">
        <f>IF('Raw Scores'!J168=0, 0, _xlfn.NORM.DIST('Raw Scores'!J168,'Raw Scores'!J$2,'Raw Scores'!J$3,TRUE))</f>
        <v>0.30175289406646472</v>
      </c>
      <c r="AG166" s="8">
        <f t="shared" si="76"/>
        <v>0.30175289406646472</v>
      </c>
      <c r="AH166" s="20">
        <f>IF('Raw Scores'!K168=0, 0, _xlfn.NORM.DIST('Raw Scores'!K168,'Raw Scores'!K$2,'Raw Scores'!K$3,TRUE))</f>
        <v>0.28628217298510644</v>
      </c>
      <c r="AI166" s="8">
        <f t="shared" si="77"/>
        <v>0.28628217298510644</v>
      </c>
      <c r="AJ166" s="20">
        <f t="shared" si="78"/>
        <v>8.6386474217892154E-2</v>
      </c>
      <c r="AK166" s="8">
        <f t="shared" si="79"/>
        <v>8.6386474217892154E-2</v>
      </c>
      <c r="AL166" s="42">
        <f t="shared" si="80"/>
        <v>9.1952034523625575E-2</v>
      </c>
      <c r="AM166" s="8">
        <f t="shared" si="81"/>
        <v>9.1952034523625575E-2</v>
      </c>
      <c r="AN166" s="20">
        <f>IF('Raw Scores'!M168=0, 0, _xlfn.NORM.DIST('Raw Scores'!M168,'Raw Scores'!M$2,'Raw Scores'!M$3,TRUE))</f>
        <v>0.40901516630831058</v>
      </c>
      <c r="AO166" s="8">
        <f t="shared" si="82"/>
        <v>0.40901516630831058</v>
      </c>
      <c r="AP166" s="20">
        <f>IF('Raw Scores'!N168=0, 0, _xlfn.NORM.DIST('Raw Scores'!N168,'Raw Scores'!N$2,'Raw Scores'!N$3,TRUE))</f>
        <v>0</v>
      </c>
      <c r="AQ166" s="8">
        <f t="shared" si="83"/>
        <v>0</v>
      </c>
      <c r="AR166" s="43">
        <f t="shared" si="84"/>
        <v>0.20450758315415529</v>
      </c>
      <c r="AS166" s="8">
        <f t="shared" si="85"/>
        <v>0.20450758315415529</v>
      </c>
      <c r="AT166" s="44">
        <f>IF('Raw Scores'!O168=0, 0, _xlfn.NORM.DIST('Raw Scores'!O168,'Raw Scores'!O$2,'Raw Scores'!O$3,TRUE))</f>
        <v>0.5151227571727075</v>
      </c>
      <c r="AU166" s="8">
        <f t="shared" si="86"/>
        <v>0.5151227571727075</v>
      </c>
      <c r="AV166" s="17">
        <f>IF('Raw Scores'!P168=0, 0, _xlfn.NORM.DIST('Raw Scores'!P168,'Raw Scores'!P$2,'Raw Scores'!P$3,TRUE))</f>
        <v>0</v>
      </c>
      <c r="AW166" s="8">
        <f t="shared" si="87"/>
        <v>0</v>
      </c>
      <c r="AX166" s="45">
        <f>IFERROR(_xlfn.IFNA((J166*$J$3+L166*$L$3+R166*$R$3+Z166*$Z$3+AL166*$AL$3+AR166*$AR$3+AT166*$AT$3+AV166*$AV$3)/VLOOKUP(A166,CTP_Export!$D$1:$AN$953,37,0),0),0)</f>
        <v>5.1350653460525199E-9</v>
      </c>
      <c r="AY166">
        <f t="shared" si="60"/>
        <v>1.0293640434885006E-8</v>
      </c>
      <c r="AZ166">
        <f t="array" ref="AZ166">IF(COUNTIF(C:C, C166) &gt; 1, STDEV(IF(C:C=C166,AX:AX)), 0)</f>
        <v>1.959515603841011E-8</v>
      </c>
      <c r="BA166" s="50">
        <f>IF(VLOOKUP(A166,CTP_Export!$D$1:$AN$953,37,0)&gt;0,IF(COUNTIF(C:C,C166)&gt;1,IFERROR(_xlfn.NORM.DIST(AX166,AY166,AZ166,TRUE),0)*1,0),0)</f>
        <v>0.39617599247314905</v>
      </c>
    </row>
    <row r="167" spans="1:53">
      <c r="A167" s="8" t="str">
        <f>'Raw Scores'!A169</f>
        <v>A237b</v>
      </c>
      <c r="B167" s="8" t="str">
        <f>IF(_xlfn.XLOOKUP(A167,CTP_Export!D:D,CTP_Export!K:K,,0)=0, _xlfn.XLOOKUP(A167,CTP_Export!D:D,CTP_Export!F:F,,0), _xlfn.XLOOKUP(A167,CTP_Export!D:D,CTP_Export!K:K,,0))</f>
        <v>Old Apex Rd is proposed to be a 4 lane Major Thoroughfare between Cary Parkway and Laura Duncan Rd. An AADT of 37000 is expected in the planning horizon year (2055) which would cause Old Apex Rd to operate inefficiently in 2055. The purpose of this project is to reduce congestion so Old Apex Rd will operate more efficiently in 2055</v>
      </c>
      <c r="C167" s="8" t="str">
        <f>_xlfn.IFNA(_xlfn.XLOOKUP(A167,CTP_Export!D:D,CTP_Export!AM:AM,,0),"")</f>
        <v>Widening</v>
      </c>
      <c r="D167" s="79" t="str">
        <f>_xlfn.IFNA(_xlfn.XLOOKUP(A167,CTP_Export!D:D,CTP_Export!AK:AK,,0),"")</f>
        <v>Wake</v>
      </c>
      <c r="E167" s="79" t="str">
        <f>_xlfn.IFNA(_xlfn.XLOOKUP(A167,CTP_Export!D:D,CTP_Export!CL:CL,,0),"")</f>
        <v>Division</v>
      </c>
      <c r="F167" s="79">
        <f t="shared" si="59"/>
        <v>327</v>
      </c>
      <c r="G167" s="79">
        <f>_xlfn.XLOOKUP(A167,CTP_Export!$D$2:$D$1245,CTP_Export!AX$2:AX$1245, "-",0)</f>
        <v>44.483330759406201</v>
      </c>
      <c r="H167" s="20">
        <f t="shared" si="61"/>
        <v>0.32173934525937126</v>
      </c>
      <c r="I167" s="8">
        <f t="shared" si="62"/>
        <v>0.32173934525937126</v>
      </c>
      <c r="J167" s="53">
        <f>'Raw Scores'!B169/100</f>
        <v>0.143932256874963</v>
      </c>
      <c r="K167" s="8">
        <f t="shared" si="63"/>
        <v>0.143932256874963</v>
      </c>
      <c r="L167" s="54">
        <f>IF('Raw Scores'!C169=0, 0, _xlfn.NORM.DIST('Raw Scores'!C169,'Raw Scores'!C$2,'Raw Scores'!C$3,TRUE))</f>
        <v>0</v>
      </c>
      <c r="M167" s="8">
        <f t="shared" si="64"/>
        <v>0</v>
      </c>
      <c r="N167" s="20">
        <f>IF('Raw Scores'!D169=0, 0, _xlfn.NORM.DIST('Raw Scores'!D169,'Raw Scores'!D$2,'Raw Scores'!D$3,TRUE))</f>
        <v>0.36590456498734547</v>
      </c>
      <c r="O167" s="8">
        <f t="shared" si="65"/>
        <v>0.36590456498734547</v>
      </c>
      <c r="P167" s="20">
        <f>IF('Raw Scores'!F169=0, 0, _xlfn.NORM.DIST('Raw Scores'!F169,'Raw Scores'!F$2,'Raw Scores'!F$3,TRUE))</f>
        <v>0.53010515418091964</v>
      </c>
      <c r="Q167" s="20">
        <f t="shared" si="66"/>
        <v>0.53010515418091964</v>
      </c>
      <c r="R167" s="55">
        <f t="shared" si="67"/>
        <v>0.44800485958413255</v>
      </c>
      <c r="S167" s="8">
        <f t="shared" si="68"/>
        <v>0.44800485958413255</v>
      </c>
      <c r="T167" s="20">
        <f>IF('Raw Scores'!E169=0, 0, _xlfn.NORM.DIST('Raw Scores'!E169,'Raw Scores'!E$2,'Raw Scores'!E$3,TRUE))</f>
        <v>0.3645410050623038</v>
      </c>
      <c r="U167" s="20">
        <f t="shared" si="69"/>
        <v>0.3645410050623038</v>
      </c>
      <c r="V167" s="20">
        <f>IF('Raw Scores'!G169=0, 0, _xlfn.NORM.DIST('Raw Scores'!G169,'Raw Scores'!G$2,'Raw Scores'!G$3,TRUE))</f>
        <v>0.52931171240786412</v>
      </c>
      <c r="W167" s="8">
        <f t="shared" si="70"/>
        <v>0.52931171240786412</v>
      </c>
      <c r="X167" s="20">
        <f>IF('Raw Scores'!L169=0, 0, _xlfn.NORM.DIST('Raw Scores'!L169,'Raw Scores'!L$2,'Raw Scores'!L$3,TRUE))</f>
        <v>0.30483694066956379</v>
      </c>
      <c r="Y167" s="20">
        <f t="shared" si="71"/>
        <v>0.30483694066956379</v>
      </c>
      <c r="Z167" s="41">
        <f t="shared" si="72"/>
        <v>0.39956321937991057</v>
      </c>
      <c r="AA167" s="8">
        <f t="shared" si="73"/>
        <v>0.39956321937991057</v>
      </c>
      <c r="AB167" s="20">
        <f>IF('Raw Scores'!H169=0, 0, _xlfn.NORM.DIST('Raw Scores'!H169,'Raw Scores'!H$2,'Raw Scores'!H$3,TRUE))</f>
        <v>5.9530551837433388E-2</v>
      </c>
      <c r="AC167" s="8">
        <f t="shared" si="74"/>
        <v>5.9530551837433388E-2</v>
      </c>
      <c r="AD167" s="20">
        <f>IF('Raw Scores'!I169=0, 0, _xlfn.NORM.DIST('Raw Scores'!I169,'Raw Scores'!I$2,'Raw Scores'!I$3,TRUE))</f>
        <v>0.10836531327169885</v>
      </c>
      <c r="AE167" s="8">
        <f t="shared" si="75"/>
        <v>0.10836531327169885</v>
      </c>
      <c r="AF167" s="20">
        <f>IF('Raw Scores'!J169=0, 0, _xlfn.NORM.DIST('Raw Scores'!J169,'Raw Scores'!J$2,'Raw Scores'!J$3,TRUE))</f>
        <v>0.33576085899328267</v>
      </c>
      <c r="AG167" s="8">
        <f t="shared" si="76"/>
        <v>0.33576085899328267</v>
      </c>
      <c r="AH167" s="20">
        <f>IF('Raw Scores'!K169=0, 0, _xlfn.NORM.DIST('Raw Scores'!K169,'Raw Scores'!K$2,'Raw Scores'!K$3,TRUE))</f>
        <v>0.28628217298510644</v>
      </c>
      <c r="AI167" s="8">
        <f t="shared" si="77"/>
        <v>0.28628217298510644</v>
      </c>
      <c r="AJ167" s="20">
        <f t="shared" si="78"/>
        <v>9.6122348315942879E-2</v>
      </c>
      <c r="AK167" s="8">
        <f t="shared" si="79"/>
        <v>9.6122348315942879E-2</v>
      </c>
      <c r="AL167" s="42">
        <f t="shared" si="80"/>
        <v>8.8006071141691705E-2</v>
      </c>
      <c r="AM167" s="8">
        <f t="shared" si="81"/>
        <v>8.8006071141691705E-2</v>
      </c>
      <c r="AN167" s="20">
        <f>IF('Raw Scores'!M169=0, 0, _xlfn.NORM.DIST('Raw Scores'!M169,'Raw Scores'!M$2,'Raw Scores'!M$3,TRUE))</f>
        <v>0.40901516630831058</v>
      </c>
      <c r="AO167" s="8">
        <f t="shared" si="82"/>
        <v>0.40901516630831058</v>
      </c>
      <c r="AP167" s="20">
        <f>IF('Raw Scores'!N169=0, 0, _xlfn.NORM.DIST('Raw Scores'!N169,'Raw Scores'!N$2,'Raw Scores'!N$3,TRUE))</f>
        <v>0</v>
      </c>
      <c r="AQ167" s="8">
        <f t="shared" si="83"/>
        <v>0</v>
      </c>
      <c r="AR167" s="43">
        <f t="shared" si="84"/>
        <v>0.20450758315415529</v>
      </c>
      <c r="AS167" s="8">
        <f t="shared" si="85"/>
        <v>0.20450758315415529</v>
      </c>
      <c r="AT167" s="44">
        <f>IF('Raw Scores'!O169=0, 0, _xlfn.NORM.DIST('Raw Scores'!O169,'Raw Scores'!O$2,'Raw Scores'!O$3,TRUE))</f>
        <v>0.52179237712561233</v>
      </c>
      <c r="AU167" s="8">
        <f t="shared" si="86"/>
        <v>0.52179237712561233</v>
      </c>
      <c r="AV167" s="17">
        <f>IF('Raw Scores'!P169=0, 0, _xlfn.NORM.DIST('Raw Scores'!P169,'Raw Scores'!P$2,'Raw Scores'!P$3,TRUE))</f>
        <v>0</v>
      </c>
      <c r="AW167" s="8">
        <f t="shared" si="87"/>
        <v>0</v>
      </c>
      <c r="AX167" s="45">
        <f>IFERROR(_xlfn.IFNA((J167*$J$3+L167*$L$3+R167*$R$3+Z167*$Z$3+AL167*$AL$3+AR167*$AR$3+AT167*$AT$3+AV167*$AV$3)/VLOOKUP(A167,CTP_Export!$D$1:$AN$953,37,0),0),0)</f>
        <v>1.9350583595201818E-8</v>
      </c>
      <c r="AY167">
        <f t="shared" si="60"/>
        <v>1.0293640434885006E-8</v>
      </c>
      <c r="AZ167">
        <f t="array" ref="AZ167">IF(COUNTIF(C:C, C167) &gt; 1, STDEV(IF(C:C=C167,AX:AX)), 0)</f>
        <v>1.959515603841011E-8</v>
      </c>
      <c r="BA167" s="50">
        <f>IF(VLOOKUP(A167,CTP_Export!$D$1:$AN$953,37,0)&gt;0,IF(COUNTIF(C:C,C167)&gt;1,IFERROR(_xlfn.NORM.DIST(AX167,AY167,AZ167,TRUE),0)*1,0),0)</f>
        <v>0.67803218348546723</v>
      </c>
    </row>
    <row r="168" spans="1:53">
      <c r="A168" s="8" t="str">
        <f>'Raw Scores'!A170</f>
        <v>A240a</v>
      </c>
      <c r="B168" s="8" t="str">
        <f>IF(_xlfn.XLOOKUP(A168,CTP_Export!D:D,CTP_Export!K:K,,0)=0, _xlfn.XLOOKUP(A168,CTP_Export!D:D,CTP_Export!F:F,,0), _xlfn.XLOOKUP(A168,CTP_Export!D:D,CTP_Export!K:K,,0))</f>
        <v>North Harrison Avenue is proposed to be a 6 lane Boulevard between Reedy Creek Rd and Weston Parkway. An AADT of 50000 is expected in the planning horizon year (2055) which would cause North Harrison Avenue to operate inefficiently in 2055. The purpose of this project is to reduce congestion so North Harrison Avenue will operate more efficiently in 2055</v>
      </c>
      <c r="C168" s="8" t="str">
        <f>_xlfn.IFNA(_xlfn.XLOOKUP(A168,CTP_Export!D:D,CTP_Export!AM:AM,,0),"")</f>
        <v>Widening</v>
      </c>
      <c r="D168" s="79" t="str">
        <f>_xlfn.IFNA(_xlfn.XLOOKUP(A168,CTP_Export!D:D,CTP_Export!AK:AK,,0),"")</f>
        <v>Wake</v>
      </c>
      <c r="E168" s="79" t="str">
        <f>_xlfn.IFNA(_xlfn.XLOOKUP(A168,CTP_Export!D:D,CTP_Export!CL:CL,,0),"")</f>
        <v>Division</v>
      </c>
      <c r="F168" s="79">
        <f t="shared" si="59"/>
        <v>498</v>
      </c>
      <c r="G168" s="79">
        <f>_xlfn.XLOOKUP(A168,CTP_Export!$D$2:$D$1245,CTP_Export!AX$2:AX$1245, "-",0)</f>
        <v>88.443543940274793</v>
      </c>
      <c r="H168" s="20">
        <f t="shared" si="61"/>
        <v>0.25073746002035718</v>
      </c>
      <c r="I168" s="8">
        <f t="shared" si="62"/>
        <v>0.25073746002035718</v>
      </c>
      <c r="J168" s="53">
        <f>'Raw Scores'!B170/100</f>
        <v>0.14235825309551001</v>
      </c>
      <c r="K168" s="8">
        <f t="shared" si="63"/>
        <v>0.14235825309551001</v>
      </c>
      <c r="L168" s="54">
        <f>IF('Raw Scores'!C170=0, 0, _xlfn.NORM.DIST('Raw Scores'!C170,'Raw Scores'!C$2,'Raw Scores'!C$3,TRUE))</f>
        <v>0</v>
      </c>
      <c r="M168" s="8">
        <f t="shared" si="64"/>
        <v>0</v>
      </c>
      <c r="N168" s="20">
        <f>IF('Raw Scores'!D170=0, 0, _xlfn.NORM.DIST('Raw Scores'!D170,'Raw Scores'!D$2,'Raw Scores'!D$3,TRUE))</f>
        <v>0</v>
      </c>
      <c r="O168" s="8">
        <f t="shared" si="65"/>
        <v>0</v>
      </c>
      <c r="P168" s="20">
        <f>IF('Raw Scores'!F170=0, 0, _xlfn.NORM.DIST('Raw Scores'!F170,'Raw Scores'!F$2,'Raw Scores'!F$3,TRUE))</f>
        <v>0.52961879729537098</v>
      </c>
      <c r="Q168" s="20">
        <f t="shared" si="66"/>
        <v>0.52961879729537098</v>
      </c>
      <c r="R168" s="55">
        <f t="shared" si="67"/>
        <v>0.26480939864768549</v>
      </c>
      <c r="S168" s="8">
        <f t="shared" si="68"/>
        <v>0.26480939864768549</v>
      </c>
      <c r="T168" s="20">
        <f>IF('Raw Scores'!E170=0, 0, _xlfn.NORM.DIST('Raw Scores'!E170,'Raw Scores'!E$2,'Raw Scores'!E$3,TRUE))</f>
        <v>0</v>
      </c>
      <c r="U168" s="20">
        <f t="shared" si="69"/>
        <v>0</v>
      </c>
      <c r="V168" s="20">
        <f>IF('Raw Scores'!G170=0, 0, _xlfn.NORM.DIST('Raw Scores'!G170,'Raw Scores'!G$2,'Raw Scores'!G$3,TRUE))</f>
        <v>0.52873564745124413</v>
      </c>
      <c r="W168" s="8">
        <f t="shared" si="70"/>
        <v>0.52873564745124413</v>
      </c>
      <c r="X168" s="20">
        <f>IF('Raw Scores'!L170=0, 0, _xlfn.NORM.DIST('Raw Scores'!L170,'Raw Scores'!L$2,'Raw Scores'!L$3,TRUE))</f>
        <v>0.99755336258491034</v>
      </c>
      <c r="Y168" s="20">
        <f t="shared" si="71"/>
        <v>0.99755336258491034</v>
      </c>
      <c r="Z168" s="41">
        <f t="shared" si="72"/>
        <v>0.50876300334538471</v>
      </c>
      <c r="AA168" s="8">
        <f t="shared" si="73"/>
        <v>0.50876300334538471</v>
      </c>
      <c r="AB168" s="20">
        <f>IF('Raw Scores'!H170=0, 0, _xlfn.NORM.DIST('Raw Scores'!H170,'Raw Scores'!H$2,'Raw Scores'!H$3,TRUE))</f>
        <v>0.34947995893182454</v>
      </c>
      <c r="AC168" s="8">
        <f t="shared" si="74"/>
        <v>0.34947995893182454</v>
      </c>
      <c r="AD168" s="20">
        <f>IF('Raw Scores'!I170=0, 0, _xlfn.NORM.DIST('Raw Scores'!I170,'Raw Scores'!I$2,'Raw Scores'!I$3,TRUE))</f>
        <v>0</v>
      </c>
      <c r="AE168" s="8">
        <f t="shared" si="75"/>
        <v>0</v>
      </c>
      <c r="AF168" s="20">
        <f>IF('Raw Scores'!J170=0, 0, _xlfn.NORM.DIST('Raw Scores'!J170,'Raw Scores'!J$2,'Raw Scores'!J$3,TRUE))</f>
        <v>0</v>
      </c>
      <c r="AG168" s="8">
        <f t="shared" si="76"/>
        <v>0</v>
      </c>
      <c r="AH168" s="20">
        <f>IF('Raw Scores'!K170=0, 0, _xlfn.NORM.DIST('Raw Scores'!K170,'Raw Scores'!K$2,'Raw Scores'!K$3,TRUE))</f>
        <v>0.28628217298510644</v>
      </c>
      <c r="AI168" s="8">
        <f t="shared" si="77"/>
        <v>0.28628217298510644</v>
      </c>
      <c r="AJ168" s="20">
        <f t="shared" si="78"/>
        <v>0</v>
      </c>
      <c r="AK168" s="8">
        <f t="shared" si="79"/>
        <v>0</v>
      </c>
      <c r="AL168" s="42">
        <f t="shared" si="80"/>
        <v>0.11649331964394151</v>
      </c>
      <c r="AM168" s="8">
        <f t="shared" si="81"/>
        <v>0.11649331964394151</v>
      </c>
      <c r="AN168" s="20">
        <f>IF('Raw Scores'!M170=0, 0, _xlfn.NORM.DIST('Raw Scores'!M170,'Raw Scores'!M$2,'Raw Scores'!M$3,TRUE))</f>
        <v>0.4208208560508504</v>
      </c>
      <c r="AO168" s="8">
        <f t="shared" si="82"/>
        <v>0.4208208560508504</v>
      </c>
      <c r="AP168" s="20">
        <f>IF('Raw Scores'!N170=0, 0, _xlfn.NORM.DIST('Raw Scores'!N170,'Raw Scores'!N$2,'Raw Scores'!N$3,TRUE))</f>
        <v>0</v>
      </c>
      <c r="AQ168" s="8">
        <f t="shared" si="83"/>
        <v>0</v>
      </c>
      <c r="AR168" s="43">
        <f t="shared" si="84"/>
        <v>0.2104104280254252</v>
      </c>
      <c r="AS168" s="8">
        <f t="shared" si="85"/>
        <v>0.2104104280254252</v>
      </c>
      <c r="AT168" s="44">
        <f>IF('Raw Scores'!O170=0, 0, _xlfn.NORM.DIST('Raw Scores'!O170,'Raw Scores'!O$2,'Raw Scores'!O$3,TRUE))</f>
        <v>0.46308713173773258</v>
      </c>
      <c r="AU168" s="8">
        <f t="shared" si="86"/>
        <v>0.46308713173773258</v>
      </c>
      <c r="AV168" s="17">
        <f>IF('Raw Scores'!P170=0, 0, _xlfn.NORM.DIST('Raw Scores'!P170,'Raw Scores'!P$2,'Raw Scores'!P$3,TRUE))</f>
        <v>0</v>
      </c>
      <c r="AW168" s="8">
        <f t="shared" si="87"/>
        <v>0</v>
      </c>
      <c r="AX168" s="45">
        <f>IFERROR(_xlfn.IFNA((J168*$J$3+L168*$L$3+R168*$R$3+Z168*$Z$3+AL168*$AL$3+AR168*$AR$3+AT168*$AT$3+AV168*$AV$3)/VLOOKUP(A168,CTP_Export!$D$1:$AN$953,37,0),0),0)</f>
        <v>6.8571170426781619E-9</v>
      </c>
      <c r="AY168">
        <f t="shared" si="60"/>
        <v>1.0293640434885006E-8</v>
      </c>
      <c r="AZ168">
        <f t="array" ref="AZ168">IF(COUNTIF(C:C, C168) &gt; 1, STDEV(IF(C:C=C168,AX:AX)), 0)</f>
        <v>1.959515603841011E-8</v>
      </c>
      <c r="BA168" s="50">
        <f>IF(VLOOKUP(A168,CTP_Export!$D$1:$AN$953,37,0)&gt;0,IF(COUNTIF(C:C,C168)&gt;1,IFERROR(_xlfn.NORM.DIST(AX168,AY168,AZ168,TRUE),0)*1,0),0)</f>
        <v>0.43039203247544988</v>
      </c>
    </row>
    <row r="169" spans="1:53">
      <c r="A169" s="8" t="str">
        <f>'Raw Scores'!A171</f>
        <v>A240c</v>
      </c>
      <c r="B169" s="8" t="str">
        <f>IF(_xlfn.XLOOKUP(A169,CTP_Export!D:D,CTP_Export!K:K,,0)=0, _xlfn.XLOOKUP(A169,CTP_Export!D:D,CTP_Export!F:F,,0), _xlfn.XLOOKUP(A169,CTP_Export!D:D,CTP_Export!K:K,,0))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69" s="8" t="str">
        <f>_xlfn.IFNA(_xlfn.XLOOKUP(A169,CTP_Export!D:D,CTP_Export!AM:AM,,0),"")</f>
        <v>New Location</v>
      </c>
      <c r="D169" s="79" t="str">
        <f>_xlfn.IFNA(_xlfn.XLOOKUP(A169,CTP_Export!D:D,CTP_Export!AK:AK,,0),"")</f>
        <v>Wake</v>
      </c>
      <c r="E169" s="79" t="str">
        <f>_xlfn.IFNA(_xlfn.XLOOKUP(A169,CTP_Export!D:D,CTP_Export!CL:CL,,0),"")</f>
        <v>Division</v>
      </c>
      <c r="F169" s="79">
        <f t="shared" si="59"/>
        <v>461</v>
      </c>
      <c r="G169" s="79">
        <f>_xlfn.XLOOKUP(A169,CTP_Export!$D$2:$D$1245,CTP_Export!AX$2:AX$1245, "-",0)</f>
        <v>0</v>
      </c>
      <c r="H169" s="20">
        <f t="shared" si="61"/>
        <v>0.2655508990854647</v>
      </c>
      <c r="I169" s="8">
        <f t="shared" si="62"/>
        <v>0.2655508990854647</v>
      </c>
      <c r="J169" s="53">
        <f>'Raw Scores'!B171/100</f>
        <v>8.4224637013643397E-2</v>
      </c>
      <c r="K169" s="8">
        <f t="shared" si="63"/>
        <v>8.4224637013643397E-2</v>
      </c>
      <c r="L169" s="54">
        <f>IF('Raw Scores'!C171=0, 0, _xlfn.NORM.DIST('Raw Scores'!C171,'Raw Scores'!C$2,'Raw Scores'!C$3,TRUE))</f>
        <v>0</v>
      </c>
      <c r="M169" s="8">
        <f t="shared" si="64"/>
        <v>0</v>
      </c>
      <c r="N169" s="20">
        <f>IF('Raw Scores'!D171=0, 0, _xlfn.NORM.DIST('Raw Scores'!D171,'Raw Scores'!D$2,'Raw Scores'!D$3,TRUE))</f>
        <v>0</v>
      </c>
      <c r="O169" s="8">
        <f t="shared" si="65"/>
        <v>0</v>
      </c>
      <c r="P169" s="20">
        <f>IF('Raw Scores'!F171=0, 0, _xlfn.NORM.DIST('Raw Scores'!F171,'Raw Scores'!F$2,'Raw Scores'!F$3,TRUE))</f>
        <v>0.5301263956626725</v>
      </c>
      <c r="Q169" s="20">
        <f t="shared" si="66"/>
        <v>0.5301263956626725</v>
      </c>
      <c r="R169" s="55">
        <f t="shared" si="67"/>
        <v>0.26506319783133625</v>
      </c>
      <c r="S169" s="8">
        <f t="shared" si="68"/>
        <v>0.26506319783133625</v>
      </c>
      <c r="T169" s="20">
        <f>IF('Raw Scores'!E171=0, 0, _xlfn.NORM.DIST('Raw Scores'!E171,'Raw Scores'!E$2,'Raw Scores'!E$3,TRUE))</f>
        <v>0</v>
      </c>
      <c r="U169" s="20">
        <f t="shared" si="69"/>
        <v>0</v>
      </c>
      <c r="V169" s="20">
        <f>IF('Raw Scores'!G171=0, 0, _xlfn.NORM.DIST('Raw Scores'!G171,'Raw Scores'!G$2,'Raw Scores'!G$3,TRUE))</f>
        <v>0.52932099907798191</v>
      </c>
      <c r="W169" s="8">
        <f t="shared" si="70"/>
        <v>0.52932099907798191</v>
      </c>
      <c r="X169" s="20">
        <f>IF('Raw Scores'!L171=0, 0, _xlfn.NORM.DIST('Raw Scores'!L171,'Raw Scores'!L$2,'Raw Scores'!L$3,TRUE))</f>
        <v>0.90154464842219706</v>
      </c>
      <c r="Y169" s="20">
        <f t="shared" si="71"/>
        <v>0.90154464842219706</v>
      </c>
      <c r="Z169" s="41">
        <f t="shared" si="72"/>
        <v>0.47695521583339295</v>
      </c>
      <c r="AA169" s="8">
        <f t="shared" si="73"/>
        <v>0.47695521583339295</v>
      </c>
      <c r="AB169" s="20">
        <f>IF('Raw Scores'!H171=0, 0, _xlfn.NORM.DIST('Raw Scores'!H171,'Raw Scores'!H$2,'Raw Scores'!H$3,TRUE))</f>
        <v>1.1178377524204161E-2</v>
      </c>
      <c r="AC169" s="8">
        <f t="shared" si="74"/>
        <v>1.1178377524204161E-2</v>
      </c>
      <c r="AD169" s="20">
        <f>IF('Raw Scores'!I171=0, 0, _xlfn.NORM.DIST('Raw Scores'!I171,'Raw Scores'!I$2,'Raw Scores'!I$3,TRUE))</f>
        <v>4.0588264334905637E-2</v>
      </c>
      <c r="AE169" s="8">
        <f t="shared" si="75"/>
        <v>4.0588264334905637E-2</v>
      </c>
      <c r="AF169" s="20">
        <f>IF('Raw Scores'!J171=0, 0, _xlfn.NORM.DIST('Raw Scores'!J171,'Raw Scores'!J$2,'Raw Scores'!J$3,TRUE))</f>
        <v>0</v>
      </c>
      <c r="AG169" s="8">
        <f t="shared" si="76"/>
        <v>0</v>
      </c>
      <c r="AH169" s="20">
        <f>IF('Raw Scores'!K171=0, 0, _xlfn.NORM.DIST('Raw Scores'!K171,'Raw Scores'!K$2,'Raw Scores'!K$3,TRUE))</f>
        <v>0</v>
      </c>
      <c r="AI169" s="8">
        <f t="shared" si="77"/>
        <v>0</v>
      </c>
      <c r="AJ169" s="20">
        <f t="shared" si="78"/>
        <v>0</v>
      </c>
      <c r="AK169" s="8">
        <f t="shared" si="79"/>
        <v>0</v>
      </c>
      <c r="AL169" s="42">
        <f t="shared" si="80"/>
        <v>1.7255547286369931E-2</v>
      </c>
      <c r="AM169" s="8">
        <f t="shared" si="81"/>
        <v>1.7255547286369931E-2</v>
      </c>
      <c r="AN169" s="20">
        <f>IF('Raw Scores'!M171=0, 0, _xlfn.NORM.DIST('Raw Scores'!M171,'Raw Scores'!M$2,'Raw Scores'!M$3,TRUE))</f>
        <v>0</v>
      </c>
      <c r="AO169" s="8">
        <f t="shared" si="82"/>
        <v>0</v>
      </c>
      <c r="AP169" s="20">
        <f>IF('Raw Scores'!N171=0, 0, _xlfn.NORM.DIST('Raw Scores'!N171,'Raw Scores'!N$2,'Raw Scores'!N$3,TRUE))</f>
        <v>0</v>
      </c>
      <c r="AQ169" s="8">
        <f t="shared" si="83"/>
        <v>0</v>
      </c>
      <c r="AR169" s="43">
        <f t="shared" si="84"/>
        <v>0</v>
      </c>
      <c r="AS169" s="8">
        <f t="shared" si="85"/>
        <v>0</v>
      </c>
      <c r="AT169" s="44">
        <f>IF('Raw Scores'!O171=0, 0, _xlfn.NORM.DIST('Raw Scores'!O171,'Raw Scores'!O$2,'Raw Scores'!O$3,TRUE))</f>
        <v>0.5107137855782975</v>
      </c>
      <c r="AU169" s="8">
        <f t="shared" si="86"/>
        <v>0.5107137855782975</v>
      </c>
      <c r="AV169" s="17">
        <f>IF('Raw Scores'!P171=0, 0, _xlfn.NORM.DIST('Raw Scores'!P171,'Raw Scores'!P$2,'Raw Scores'!P$3,TRUE))</f>
        <v>0</v>
      </c>
      <c r="AW169" s="8">
        <f t="shared" si="87"/>
        <v>0</v>
      </c>
      <c r="AX169" s="45">
        <f>IFERROR(_xlfn.IFNA((J169*$J$3+L169*$L$3+R169*$R$3+Z169*$Z$3+AL169*$AL$3+AR169*$AR$3+AT169*$AT$3+AV169*$AV$3)/VLOOKUP(A169,CTP_Export!$D$1:$AN$953,37,0),0),0)</f>
        <v>2.9258309387553022E-8</v>
      </c>
      <c r="AY169">
        <f t="shared" si="60"/>
        <v>1.4999077657754332E-8</v>
      </c>
      <c r="AZ169">
        <f t="array" ref="AZ169">IF(COUNTIF(C:C, C169) &gt; 1, STDEV(IF(C:C=C169,AX:AX)), 0)</f>
        <v>2.565830134498037E-8</v>
      </c>
      <c r="BA169" s="50">
        <f>IF(VLOOKUP(A169,CTP_Export!$D$1:$AN$953,37,0)&gt;0,IF(COUNTIF(C:C,C169)&gt;1,IFERROR(_xlfn.NORM.DIST(AX169,AY169,AZ169,TRUE),0)*1,0),0)</f>
        <v>0.71080419513128179</v>
      </c>
    </row>
    <row r="170" spans="1:53">
      <c r="A170" s="8" t="str">
        <f>'Raw Scores'!A172</f>
        <v>A27c1a</v>
      </c>
      <c r="B170" s="8" t="str">
        <f>IF(_xlfn.XLOOKUP(A170,CTP_Export!D:D,CTP_Export!K:K,,0)=0, _xlfn.XLOOKUP(A170,CTP_Export!D:D,CTP_Export!F:F,,0), _xlfn.XLOOKUP(A170,CTP_Export!D:D,CTP_Export!K:K,,0))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70" s="8" t="str">
        <f>_xlfn.IFNA(_xlfn.XLOOKUP(A170,CTP_Export!D:D,CTP_Export!AM:AM,,0),"")</f>
        <v>New Location</v>
      </c>
      <c r="D170" s="79" t="str">
        <f>_xlfn.IFNA(_xlfn.XLOOKUP(A170,CTP_Export!D:D,CTP_Export!AK:AK,,0),"")</f>
        <v>Wake</v>
      </c>
      <c r="E170" s="79" t="str">
        <f>_xlfn.IFNA(_xlfn.XLOOKUP(A170,CTP_Export!D:D,CTP_Export!CL:CL,,0),"")</f>
        <v>Division</v>
      </c>
      <c r="F170" s="79">
        <f t="shared" si="59"/>
        <v>203</v>
      </c>
      <c r="G170" s="79">
        <f>_xlfn.XLOOKUP(A170,CTP_Export!$D$2:$D$1245,CTP_Export!AX$2:AX$1245, "-",0)</f>
        <v>0</v>
      </c>
      <c r="H170" s="20">
        <f t="shared" si="61"/>
        <v>0.36322622514625025</v>
      </c>
      <c r="I170" s="8">
        <f t="shared" si="62"/>
        <v>0.36322622514625025</v>
      </c>
      <c r="J170" s="53">
        <f>'Raw Scores'!B172/100</f>
        <v>3.6363636363636397E-2</v>
      </c>
      <c r="K170" s="8">
        <f t="shared" si="63"/>
        <v>3.6363636363636397E-2</v>
      </c>
      <c r="L170" s="54">
        <f>IF('Raw Scores'!C172=0, 0, _xlfn.NORM.DIST('Raw Scores'!C172,'Raw Scores'!C$2,'Raw Scores'!C$3,TRUE))</f>
        <v>0.54747559799495593</v>
      </c>
      <c r="M170" s="8">
        <f t="shared" si="64"/>
        <v>0.54747559799495593</v>
      </c>
      <c r="N170" s="20">
        <f>IF('Raw Scores'!D172=0, 0, _xlfn.NORM.DIST('Raw Scores'!D172,'Raw Scores'!D$2,'Raw Scores'!D$3,TRUE))</f>
        <v>0.2465534378612988</v>
      </c>
      <c r="O170" s="8">
        <f t="shared" si="65"/>
        <v>0.2465534378612988</v>
      </c>
      <c r="P170" s="20">
        <f>IF('Raw Scores'!F172=0, 0, _xlfn.NORM.DIST('Raw Scores'!F172,'Raw Scores'!F$2,'Raw Scores'!F$3,TRUE))</f>
        <v>0.53012381163462052</v>
      </c>
      <c r="Q170" s="20">
        <f t="shared" si="66"/>
        <v>0.53012381163462052</v>
      </c>
      <c r="R170" s="55">
        <f t="shared" si="67"/>
        <v>0.38833862474795966</v>
      </c>
      <c r="S170" s="8">
        <f t="shared" si="68"/>
        <v>0.38833862474795966</v>
      </c>
      <c r="T170" s="20">
        <f>IF('Raw Scores'!E172=0, 0, _xlfn.NORM.DIST('Raw Scores'!E172,'Raw Scores'!E$2,'Raw Scores'!E$3,TRUE))</f>
        <v>0.28399848534772676</v>
      </c>
      <c r="U170" s="20">
        <f t="shared" si="69"/>
        <v>0.28399848534772676</v>
      </c>
      <c r="V170" s="20">
        <f>IF('Raw Scores'!G172=0, 0, _xlfn.NORM.DIST('Raw Scores'!G172,'Raw Scores'!G$2,'Raw Scores'!G$3,TRUE))</f>
        <v>0.5293194357888511</v>
      </c>
      <c r="W170" s="8">
        <f t="shared" si="70"/>
        <v>0.5293194357888511</v>
      </c>
      <c r="X170" s="20">
        <f>IF('Raw Scores'!L172=0, 0, _xlfn.NORM.DIST('Raw Scores'!L172,'Raw Scores'!L$2,'Raw Scores'!L$3,TRUE))</f>
        <v>0.51451225675715162</v>
      </c>
      <c r="Y170" s="20">
        <f t="shared" si="71"/>
        <v>0.51451225675715162</v>
      </c>
      <c r="Z170" s="41">
        <f t="shared" si="72"/>
        <v>0.44261005929790975</v>
      </c>
      <c r="AA170" s="8">
        <f t="shared" si="73"/>
        <v>0.44261005929790975</v>
      </c>
      <c r="AB170" s="20">
        <f>IF('Raw Scores'!H172=0, 0, _xlfn.NORM.DIST('Raw Scores'!H172,'Raw Scores'!H$2,'Raw Scores'!H$3,TRUE))</f>
        <v>0.4793172522204508</v>
      </c>
      <c r="AC170" s="8">
        <f t="shared" si="74"/>
        <v>0.4793172522204508</v>
      </c>
      <c r="AD170" s="20">
        <f>IF('Raw Scores'!I172=0, 0, _xlfn.NORM.DIST('Raw Scores'!I172,'Raw Scores'!I$2,'Raw Scores'!I$3,TRUE))</f>
        <v>0.73049178187351371</v>
      </c>
      <c r="AE170" s="8">
        <f t="shared" si="75"/>
        <v>0.73049178187351371</v>
      </c>
      <c r="AF170" s="20">
        <f>IF('Raw Scores'!J172=0, 0, _xlfn.NORM.DIST('Raw Scores'!J172,'Raw Scores'!J$2,'Raw Scores'!J$3,TRUE))</f>
        <v>0</v>
      </c>
      <c r="AG170" s="8">
        <f t="shared" si="76"/>
        <v>0</v>
      </c>
      <c r="AH170" s="20">
        <f>IF('Raw Scores'!K172=0, 0, _xlfn.NORM.DIST('Raw Scores'!K172,'Raw Scores'!K$2,'Raw Scores'!K$3,TRUE))</f>
        <v>0</v>
      </c>
      <c r="AI170" s="8">
        <f t="shared" si="77"/>
        <v>0</v>
      </c>
      <c r="AJ170" s="20">
        <f t="shared" si="78"/>
        <v>0</v>
      </c>
      <c r="AK170" s="8">
        <f t="shared" si="79"/>
        <v>0</v>
      </c>
      <c r="AL170" s="42">
        <f t="shared" si="80"/>
        <v>0.40326967803132147</v>
      </c>
      <c r="AM170" s="8">
        <f t="shared" si="81"/>
        <v>0.40326967803132147</v>
      </c>
      <c r="AN170" s="20">
        <f>IF('Raw Scores'!M172=0, 0, _xlfn.NORM.DIST('Raw Scores'!M172,'Raw Scores'!M$2,'Raw Scores'!M$3,TRUE))</f>
        <v>0.40901516630831058</v>
      </c>
      <c r="AO170" s="8">
        <f t="shared" si="82"/>
        <v>0.40901516630831058</v>
      </c>
      <c r="AP170" s="20">
        <f>IF('Raw Scores'!N172=0, 0, _xlfn.NORM.DIST('Raw Scores'!N172,'Raw Scores'!N$2,'Raw Scores'!N$3,TRUE))</f>
        <v>0</v>
      </c>
      <c r="AQ170" s="8">
        <f t="shared" si="83"/>
        <v>0</v>
      </c>
      <c r="AR170" s="43">
        <f t="shared" si="84"/>
        <v>0.20450758315415529</v>
      </c>
      <c r="AS170" s="8">
        <f t="shared" si="85"/>
        <v>0.20450758315415529</v>
      </c>
      <c r="AT170" s="44">
        <f>IF('Raw Scores'!O172=0, 0, _xlfn.NORM.DIST('Raw Scores'!O172,'Raw Scores'!O$2,'Raw Scores'!O$3,TRUE))</f>
        <v>0.54731269373513802</v>
      </c>
      <c r="AU170" s="8">
        <f t="shared" si="86"/>
        <v>0.54731269373513802</v>
      </c>
      <c r="AV170" s="17">
        <f>IF('Raw Scores'!P172=0, 0, _xlfn.NORM.DIST('Raw Scores'!P172,'Raw Scores'!P$2,'Raw Scores'!P$3,TRUE))</f>
        <v>0</v>
      </c>
      <c r="AW170" s="8">
        <f t="shared" si="87"/>
        <v>0</v>
      </c>
      <c r="AX170" s="45">
        <f>IFERROR(_xlfn.IFNA((J170*$J$3+L170*$L$3+R170*$R$3+Z170*$Z$3+AL170*$AL$3+AR170*$AR$3+AT170*$AT$3+AV170*$AV$3)/VLOOKUP(A170,CTP_Export!$D$1:$AN$953,37,0),0),0)</f>
        <v>2.5758884670576114E-8</v>
      </c>
      <c r="AY170">
        <f t="shared" si="60"/>
        <v>1.4999077657754332E-8</v>
      </c>
      <c r="AZ170">
        <f t="array" ref="AZ170">IF(COUNTIF(C:C, C170) &gt; 1, STDEV(IF(C:C=C170,AX:AX)), 0)</f>
        <v>2.565830134498037E-8</v>
      </c>
      <c r="BA170" s="50">
        <f>IF(VLOOKUP(A170,CTP_Export!$D$1:$AN$953,37,0)&gt;0,IF(COUNTIF(C:C,C170)&gt;1,IFERROR(_xlfn.NORM.DIST(AX170,AY170,AZ170,TRUE),0)*1,0),0)</f>
        <v>0.6625197964369276</v>
      </c>
    </row>
    <row r="171" spans="1:53">
      <c r="A171" s="8" t="str">
        <f>'Raw Scores'!A173</f>
        <v>A27c1b</v>
      </c>
      <c r="B171" s="8" t="str">
        <f>IF(_xlfn.XLOOKUP(A171,CTP_Export!D:D,CTP_Export!K:K,,0)=0, _xlfn.XLOOKUP(A171,CTP_Export!D:D,CTP_Export!F:F,,0), _xlfn.XLOOKUP(A171,CTP_Export!D:D,CTP_Export!K:K,,0))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71" s="8" t="str">
        <f>_xlfn.IFNA(_xlfn.XLOOKUP(A171,CTP_Export!D:D,CTP_Export!AM:AM,,0),"")</f>
        <v>Widening</v>
      </c>
      <c r="D171" s="79" t="str">
        <f>_xlfn.IFNA(_xlfn.XLOOKUP(A171,CTP_Export!D:D,CTP_Export!AK:AK,,0),"")</f>
        <v>Wake</v>
      </c>
      <c r="E171" s="79" t="str">
        <f>_xlfn.IFNA(_xlfn.XLOOKUP(A171,CTP_Export!D:D,CTP_Export!CL:CL,,0),"")</f>
        <v>Division</v>
      </c>
      <c r="F171" s="79">
        <f t="shared" si="59"/>
        <v>173</v>
      </c>
      <c r="G171" s="79">
        <f>_xlfn.XLOOKUP(A171,CTP_Export!$D$2:$D$1245,CTP_Export!AX$2:AX$1245, "-",0)</f>
        <v>0</v>
      </c>
      <c r="H171" s="20">
        <f t="shared" si="61"/>
        <v>0.37556134398966856</v>
      </c>
      <c r="I171" s="8">
        <f t="shared" si="62"/>
        <v>0.37556134398966856</v>
      </c>
      <c r="J171" s="53">
        <f>'Raw Scores'!B173/100</f>
        <v>7.2727272727272696E-2</v>
      </c>
      <c r="K171" s="8">
        <f t="shared" si="63"/>
        <v>7.2727272727272696E-2</v>
      </c>
      <c r="L171" s="54">
        <f>IF('Raw Scores'!C173=0, 0, _xlfn.NORM.DIST('Raw Scores'!C173,'Raw Scores'!C$2,'Raw Scores'!C$3,TRUE))</f>
        <v>0.54747559799495593</v>
      </c>
      <c r="M171" s="8">
        <f t="shared" si="64"/>
        <v>0.54747559799495593</v>
      </c>
      <c r="N171" s="20">
        <f>IF('Raw Scores'!D173=0, 0, _xlfn.NORM.DIST('Raw Scores'!D173,'Raw Scores'!D$2,'Raw Scores'!D$3,TRUE))</f>
        <v>0.2465534378612988</v>
      </c>
      <c r="O171" s="8">
        <f t="shared" si="65"/>
        <v>0.2465534378612988</v>
      </c>
      <c r="P171" s="20">
        <f>IF('Raw Scores'!F173=0, 0, _xlfn.NORM.DIST('Raw Scores'!F173,'Raw Scores'!F$2,'Raw Scores'!F$3,TRUE))</f>
        <v>0.53012381163462052</v>
      </c>
      <c r="Q171" s="20">
        <f t="shared" si="66"/>
        <v>0.53012381163462052</v>
      </c>
      <c r="R171" s="55">
        <f t="shared" si="67"/>
        <v>0.38833862474795966</v>
      </c>
      <c r="S171" s="8">
        <f t="shared" si="68"/>
        <v>0.38833862474795966</v>
      </c>
      <c r="T171" s="20">
        <f>IF('Raw Scores'!E173=0, 0, _xlfn.NORM.DIST('Raw Scores'!E173,'Raw Scores'!E$2,'Raw Scores'!E$3,TRUE))</f>
        <v>0.28399848534772676</v>
      </c>
      <c r="U171" s="20">
        <f t="shared" si="69"/>
        <v>0.28399848534772676</v>
      </c>
      <c r="V171" s="20">
        <f>IF('Raw Scores'!G173=0, 0, _xlfn.NORM.DIST('Raw Scores'!G173,'Raw Scores'!G$2,'Raw Scores'!G$3,TRUE))</f>
        <v>0.5293194357888511</v>
      </c>
      <c r="W171" s="8">
        <f t="shared" si="70"/>
        <v>0.5293194357888511</v>
      </c>
      <c r="X171" s="20">
        <f>IF('Raw Scores'!L173=0, 0, _xlfn.NORM.DIST('Raw Scores'!L173,'Raw Scores'!L$2,'Raw Scores'!L$3,TRUE))</f>
        <v>0.51451225675715162</v>
      </c>
      <c r="Y171" s="20">
        <f t="shared" si="71"/>
        <v>0.51451225675715162</v>
      </c>
      <c r="Z171" s="41">
        <f t="shared" si="72"/>
        <v>0.44261005929790975</v>
      </c>
      <c r="AA171" s="8">
        <f t="shared" si="73"/>
        <v>0.44261005929790975</v>
      </c>
      <c r="AB171" s="20">
        <f>IF('Raw Scores'!H173=0, 0, _xlfn.NORM.DIST('Raw Scores'!H173,'Raw Scores'!H$2,'Raw Scores'!H$3,TRUE))</f>
        <v>0.4793172522204508</v>
      </c>
      <c r="AC171" s="8">
        <f t="shared" si="74"/>
        <v>0.4793172522204508</v>
      </c>
      <c r="AD171" s="20">
        <f>IF('Raw Scores'!I173=0, 0, _xlfn.NORM.DIST('Raw Scores'!I173,'Raw Scores'!I$2,'Raw Scores'!I$3,TRUE))</f>
        <v>0.73049178187351371</v>
      </c>
      <c r="AE171" s="8">
        <f t="shared" si="75"/>
        <v>0.73049178187351371</v>
      </c>
      <c r="AF171" s="20">
        <f>IF('Raw Scores'!J173=0, 0, _xlfn.NORM.DIST('Raw Scores'!J173,'Raw Scores'!J$2,'Raw Scores'!J$3,TRUE))</f>
        <v>0</v>
      </c>
      <c r="AG171" s="8">
        <f t="shared" si="76"/>
        <v>0</v>
      </c>
      <c r="AH171" s="20">
        <f>IF('Raw Scores'!K173=0, 0, _xlfn.NORM.DIST('Raw Scores'!K173,'Raw Scores'!K$2,'Raw Scores'!K$3,TRUE))</f>
        <v>0</v>
      </c>
      <c r="AI171" s="8">
        <f t="shared" si="77"/>
        <v>0</v>
      </c>
      <c r="AJ171" s="20">
        <f t="shared" si="78"/>
        <v>0</v>
      </c>
      <c r="AK171" s="8">
        <f t="shared" si="79"/>
        <v>0</v>
      </c>
      <c r="AL171" s="42">
        <f t="shared" si="80"/>
        <v>0.40326967803132147</v>
      </c>
      <c r="AM171" s="8">
        <f t="shared" si="81"/>
        <v>0.40326967803132147</v>
      </c>
      <c r="AN171" s="20">
        <f>IF('Raw Scores'!M173=0, 0, _xlfn.NORM.DIST('Raw Scores'!M173,'Raw Scores'!M$2,'Raw Scores'!M$3,TRUE))</f>
        <v>0.40901516630831058</v>
      </c>
      <c r="AO171" s="8">
        <f t="shared" si="82"/>
        <v>0.40901516630831058</v>
      </c>
      <c r="AP171" s="20">
        <f>IF('Raw Scores'!N173=0, 0, _xlfn.NORM.DIST('Raw Scores'!N173,'Raw Scores'!N$2,'Raw Scores'!N$3,TRUE))</f>
        <v>0</v>
      </c>
      <c r="AQ171" s="8">
        <f t="shared" si="83"/>
        <v>0</v>
      </c>
      <c r="AR171" s="43">
        <f t="shared" si="84"/>
        <v>0.20450758315415529</v>
      </c>
      <c r="AS171" s="8">
        <f t="shared" si="85"/>
        <v>0.20450758315415529</v>
      </c>
      <c r="AT171" s="44">
        <f>IF('Raw Scores'!O173=0, 0, _xlfn.NORM.DIST('Raw Scores'!O173,'Raw Scores'!O$2,'Raw Scores'!O$3,TRUE))</f>
        <v>0.54731269373513802</v>
      </c>
      <c r="AU171" s="8">
        <f t="shared" si="86"/>
        <v>0.54731269373513802</v>
      </c>
      <c r="AV171" s="17">
        <f>IF('Raw Scores'!P173=0, 0, _xlfn.NORM.DIST('Raw Scores'!P173,'Raw Scores'!P$2,'Raw Scores'!P$3,TRUE))</f>
        <v>0</v>
      </c>
      <c r="AW171" s="8">
        <f t="shared" si="87"/>
        <v>0</v>
      </c>
      <c r="AX171" s="45">
        <f>IFERROR(_xlfn.IFNA((J171*$J$3+L171*$L$3+R171*$R$3+Z171*$Z$3+AL171*$AL$3+AR171*$AR$3+AT171*$AT$3+AV171*$AV$3)/VLOOKUP(A171,CTP_Export!$D$1:$AN$953,37,0),0),0)</f>
        <v>2.035966926472537E-8</v>
      </c>
      <c r="AY171">
        <f t="shared" si="60"/>
        <v>1.0293640434885006E-8</v>
      </c>
      <c r="AZ171">
        <f t="array" ref="AZ171">IF(COUNTIF(C:C, C171) &gt; 1, STDEV(IF(C:C=C171,AX:AX)), 0)</f>
        <v>1.959515603841011E-8</v>
      </c>
      <c r="BA171" s="50">
        <f>IF(VLOOKUP(A171,CTP_Export!$D$1:$AN$953,37,0)&gt;0,IF(COUNTIF(C:C,C171)&gt;1,IFERROR(_xlfn.NORM.DIST(AX171,AY171,AZ171,TRUE),0)*1,0),0)</f>
        <v>0.69626907357486822</v>
      </c>
    </row>
    <row r="172" spans="1:53">
      <c r="A172" s="8" t="str">
        <f>'Raw Scores'!A174</f>
        <v>A27d</v>
      </c>
      <c r="B172" s="8" t="str">
        <f>IF(_xlfn.XLOOKUP(A172,CTP_Export!D:D,CTP_Export!K:K,,0)=0, _xlfn.XLOOKUP(A172,CTP_Export!D:D,CTP_Export!F:F,,0), _xlfn.XLOOKUP(A172,CTP_Export!D:D,CTP_Export!K:K,,0))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72" s="8" t="str">
        <f>_xlfn.IFNA(_xlfn.XLOOKUP(A172,CTP_Export!D:D,CTP_Export!AM:AM,,0),"")</f>
        <v>Widening</v>
      </c>
      <c r="D172" s="79" t="str">
        <f>_xlfn.IFNA(_xlfn.XLOOKUP(A172,CTP_Export!D:D,CTP_Export!AK:AK,,0),"")</f>
        <v>Wake</v>
      </c>
      <c r="E172" s="79" t="str">
        <f>_xlfn.IFNA(_xlfn.XLOOKUP(A172,CTP_Export!D:D,CTP_Export!CL:CL,,0),"")</f>
        <v>Division</v>
      </c>
      <c r="F172" s="79">
        <f t="shared" si="59"/>
        <v>394</v>
      </c>
      <c r="G172" s="79">
        <f>_xlfn.XLOOKUP(A172,CTP_Export!$D$2:$D$1245,CTP_Export!AX$2:AX$1245, "-",0)</f>
        <v>44.467848656770698</v>
      </c>
      <c r="H172" s="20">
        <f t="shared" si="61"/>
        <v>0.29357241676566892</v>
      </c>
      <c r="I172" s="8">
        <f t="shared" si="62"/>
        <v>0.29357241676566892</v>
      </c>
      <c r="J172" s="53">
        <f>'Raw Scores'!B174/100</f>
        <v>0.17162997695587101</v>
      </c>
      <c r="K172" s="8">
        <f t="shared" si="63"/>
        <v>0.17162997695587101</v>
      </c>
      <c r="L172" s="54">
        <f>IF('Raw Scores'!C174=0, 0, _xlfn.NORM.DIST('Raw Scores'!C174,'Raw Scores'!C$2,'Raw Scores'!C$3,TRUE))</f>
        <v>0</v>
      </c>
      <c r="M172" s="8">
        <f t="shared" si="64"/>
        <v>0</v>
      </c>
      <c r="N172" s="20">
        <f>IF('Raw Scores'!D174=0, 0, _xlfn.NORM.DIST('Raw Scores'!D174,'Raw Scores'!D$2,'Raw Scores'!D$3,TRUE))</f>
        <v>0</v>
      </c>
      <c r="O172" s="8">
        <f t="shared" si="65"/>
        <v>0</v>
      </c>
      <c r="P172" s="20">
        <f>IF('Raw Scores'!F174=0, 0, _xlfn.NORM.DIST('Raw Scores'!F174,'Raw Scores'!F$2,'Raw Scores'!F$3,TRUE))</f>
        <v>0.53003911322307795</v>
      </c>
      <c r="Q172" s="20">
        <f t="shared" si="66"/>
        <v>0.53003911322307795</v>
      </c>
      <c r="R172" s="55">
        <f t="shared" si="67"/>
        <v>0.26501955661153898</v>
      </c>
      <c r="S172" s="8">
        <f t="shared" si="68"/>
        <v>0.26501955661153898</v>
      </c>
      <c r="T172" s="20">
        <f>IF('Raw Scores'!E174=0, 0, _xlfn.NORM.DIST('Raw Scores'!E174,'Raw Scores'!E$2,'Raw Scores'!E$3,TRUE))</f>
        <v>0</v>
      </c>
      <c r="U172" s="20">
        <f t="shared" si="69"/>
        <v>0</v>
      </c>
      <c r="V172" s="20">
        <f>IF('Raw Scores'!G174=0, 0, _xlfn.NORM.DIST('Raw Scores'!G174,'Raw Scores'!G$2,'Raw Scores'!G$3,TRUE))</f>
        <v>0.52923751752704917</v>
      </c>
      <c r="W172" s="8">
        <f t="shared" si="70"/>
        <v>0.52923751752704917</v>
      </c>
      <c r="X172" s="20">
        <f>IF('Raw Scores'!L174=0, 0, _xlfn.NORM.DIST('Raw Scores'!L174,'Raw Scores'!L$2,'Raw Scores'!L$3,TRUE))</f>
        <v>0.51451225675715162</v>
      </c>
      <c r="Y172" s="20">
        <f t="shared" si="71"/>
        <v>0.51451225675715162</v>
      </c>
      <c r="Z172" s="41">
        <f t="shared" si="72"/>
        <v>0.34791659142806691</v>
      </c>
      <c r="AA172" s="8">
        <f t="shared" si="73"/>
        <v>0.34791659142806691</v>
      </c>
      <c r="AB172" s="20">
        <f>IF('Raw Scores'!H174=0, 0, _xlfn.NORM.DIST('Raw Scores'!H174,'Raw Scores'!H$2,'Raw Scores'!H$3,TRUE))</f>
        <v>0.57897658395415408</v>
      </c>
      <c r="AC172" s="8">
        <f t="shared" si="74"/>
        <v>0.57897658395415408</v>
      </c>
      <c r="AD172" s="20">
        <f>IF('Raw Scores'!I174=0, 0, _xlfn.NORM.DIST('Raw Scores'!I174,'Raw Scores'!I$2,'Raw Scores'!I$3,TRUE))</f>
        <v>0.81373288654813736</v>
      </c>
      <c r="AE172" s="8">
        <f t="shared" si="75"/>
        <v>0.81373288654813736</v>
      </c>
      <c r="AF172" s="20">
        <f>IF('Raw Scores'!J174=0, 0, _xlfn.NORM.DIST('Raw Scores'!J174,'Raw Scores'!J$2,'Raw Scores'!J$3,TRUE))</f>
        <v>0</v>
      </c>
      <c r="AG172" s="8">
        <f t="shared" si="76"/>
        <v>0</v>
      </c>
      <c r="AH172" s="20">
        <f>IF('Raw Scores'!K174=0, 0, _xlfn.NORM.DIST('Raw Scores'!K174,'Raw Scores'!K$2,'Raw Scores'!K$3,TRUE))</f>
        <v>0</v>
      </c>
      <c r="AI172" s="8">
        <f t="shared" si="77"/>
        <v>0</v>
      </c>
      <c r="AJ172" s="20">
        <f t="shared" si="78"/>
        <v>0</v>
      </c>
      <c r="AK172" s="8">
        <f t="shared" si="79"/>
        <v>0</v>
      </c>
      <c r="AL172" s="42">
        <f t="shared" si="80"/>
        <v>0.46423649016743046</v>
      </c>
      <c r="AM172" s="8">
        <f t="shared" si="81"/>
        <v>0.46423649016743046</v>
      </c>
      <c r="AN172" s="20">
        <f>IF('Raw Scores'!M174=0, 0, _xlfn.NORM.DIST('Raw Scores'!M174,'Raw Scores'!M$2,'Raw Scores'!M$3,TRUE))</f>
        <v>0.43269819046054092</v>
      </c>
      <c r="AO172" s="8">
        <f t="shared" si="82"/>
        <v>0.43269819046054092</v>
      </c>
      <c r="AP172" s="20">
        <f>IF('Raw Scores'!N174=0, 0, _xlfn.NORM.DIST('Raw Scores'!N174,'Raw Scores'!N$2,'Raw Scores'!N$3,TRUE))</f>
        <v>0</v>
      </c>
      <c r="AQ172" s="8">
        <f t="shared" si="83"/>
        <v>0</v>
      </c>
      <c r="AR172" s="43">
        <f t="shared" si="84"/>
        <v>0.21634909523027046</v>
      </c>
      <c r="AS172" s="8">
        <f t="shared" si="85"/>
        <v>0.21634909523027046</v>
      </c>
      <c r="AT172" s="44">
        <f>IF('Raw Scores'!O174=0, 0, _xlfn.NORM.DIST('Raw Scores'!O174,'Raw Scores'!O$2,'Raw Scores'!O$3,TRUE))</f>
        <v>0.50330143475981526</v>
      </c>
      <c r="AU172" s="8">
        <f t="shared" si="86"/>
        <v>0.50330143475981526</v>
      </c>
      <c r="AV172" s="17">
        <f>IF('Raw Scores'!P174=0, 0, _xlfn.NORM.DIST('Raw Scores'!P174,'Raw Scores'!P$2,'Raw Scores'!P$3,TRUE))</f>
        <v>0</v>
      </c>
      <c r="AW172" s="8">
        <f t="shared" si="87"/>
        <v>0</v>
      </c>
      <c r="AX172" s="45">
        <f>IFERROR(_xlfn.IFNA((J172*$J$3+L172*$L$3+R172*$R$3+Z172*$Z$3+AL172*$AL$3+AR172*$AR$3+AT172*$AT$3+AV172*$AV$3)/VLOOKUP(A172,CTP_Export!$D$1:$AN$953,37,0),0),0)</f>
        <v>6.4708684976715825E-9</v>
      </c>
      <c r="AY172">
        <f t="shared" si="60"/>
        <v>1.0293640434885006E-8</v>
      </c>
      <c r="AZ172">
        <f t="array" ref="AZ172">IF(COUNTIF(C:C, C172) &gt; 1, STDEV(IF(C:C=C172,AX:AX)), 0)</f>
        <v>1.959515603841011E-8</v>
      </c>
      <c r="BA172" s="50">
        <f>IF(VLOOKUP(A172,CTP_Export!$D$1:$AN$953,37,0)&gt;0,IF(COUNTIF(C:C,C172)&gt;1,IFERROR(_xlfn.NORM.DIST(AX172,AY172,AZ172,TRUE),0)*1,0),0)</f>
        <v>0.4226621854379865</v>
      </c>
    </row>
    <row r="173" spans="1:53">
      <c r="A173" s="8" t="str">
        <f>'Raw Scores'!A175</f>
        <v>A28b</v>
      </c>
      <c r="B173" s="8" t="str">
        <f>IF(_xlfn.XLOOKUP(A173,CTP_Export!D:D,CTP_Export!K:K,,0)=0, _xlfn.XLOOKUP(A173,CTP_Export!D:D,CTP_Export!F:F,,0), _xlfn.XLOOKUP(A173,CTP_Export!D:D,CTP_Export!K:K,,0))</f>
        <v>Davis Dr is proposed to be a 4 lane Major Thoroughfare between Farm Pond Rd and US 64. An AADT of 40000 is expected in the planning horizon year (2055) which would cause Davis Dr to operate inefficiently in 2055. The purpose of this project is to reduce congestion so Davis Dr will operate more efficiently in 2055</v>
      </c>
      <c r="C173" s="8" t="str">
        <f>_xlfn.IFNA(_xlfn.XLOOKUP(A173,CTP_Export!D:D,CTP_Export!AM:AM,,0),"")</f>
        <v>Widening</v>
      </c>
      <c r="D173" s="79" t="str">
        <f>_xlfn.IFNA(_xlfn.XLOOKUP(A173,CTP_Export!D:D,CTP_Export!AK:AK,,0),"")</f>
        <v>Wake</v>
      </c>
      <c r="E173" s="79" t="str">
        <f>_xlfn.IFNA(_xlfn.XLOOKUP(A173,CTP_Export!D:D,CTP_Export!CL:CL,,0),"")</f>
        <v>Division</v>
      </c>
      <c r="F173" s="79">
        <f t="shared" si="59"/>
        <v>420</v>
      </c>
      <c r="G173" s="79">
        <f>_xlfn.XLOOKUP(A173,CTP_Export!$D$2:$D$1245,CTP_Export!AX$2:AX$1245, "-",0)</f>
        <v>17.645927715308801</v>
      </c>
      <c r="H173" s="20">
        <f t="shared" si="61"/>
        <v>0.28068993478403204</v>
      </c>
      <c r="I173" s="8">
        <f t="shared" si="62"/>
        <v>0.28068993478403204</v>
      </c>
      <c r="J173" s="53">
        <f>'Raw Scores'!B175/100</f>
        <v>0.18084576420818699</v>
      </c>
      <c r="K173" s="8">
        <f t="shared" si="63"/>
        <v>0.18084576420818699</v>
      </c>
      <c r="L173" s="54">
        <f>IF('Raw Scores'!C175=0, 0, _xlfn.NORM.DIST('Raw Scores'!C175,'Raw Scores'!C$2,'Raw Scores'!C$3,TRUE))</f>
        <v>0.52880260047747485</v>
      </c>
      <c r="M173" s="8">
        <f t="shared" si="64"/>
        <v>0.52880260047747485</v>
      </c>
      <c r="N173" s="20">
        <f>IF('Raw Scores'!D175=0, 0, _xlfn.NORM.DIST('Raw Scores'!D175,'Raw Scores'!D$2,'Raw Scores'!D$3,TRUE))</f>
        <v>0</v>
      </c>
      <c r="O173" s="8">
        <f t="shared" si="65"/>
        <v>0</v>
      </c>
      <c r="P173" s="20">
        <f>IF('Raw Scores'!F175=0, 0, _xlfn.NORM.DIST('Raw Scores'!F175,'Raw Scores'!F$2,'Raw Scores'!F$3,TRUE))</f>
        <v>0.53015941064639671</v>
      </c>
      <c r="Q173" s="20">
        <f t="shared" si="66"/>
        <v>0.53015941064639671</v>
      </c>
      <c r="R173" s="55">
        <f t="shared" si="67"/>
        <v>0.26507970532319836</v>
      </c>
      <c r="S173" s="8">
        <f t="shared" si="68"/>
        <v>0.26507970532319836</v>
      </c>
      <c r="T173" s="20">
        <f>IF('Raw Scores'!E175=0, 0, _xlfn.NORM.DIST('Raw Scores'!E175,'Raw Scores'!E$2,'Raw Scores'!E$3,TRUE))</f>
        <v>0</v>
      </c>
      <c r="U173" s="20">
        <f t="shared" si="69"/>
        <v>0</v>
      </c>
      <c r="V173" s="20">
        <f>IF('Raw Scores'!G175=0, 0, _xlfn.NORM.DIST('Raw Scores'!G175,'Raw Scores'!G$2,'Raw Scores'!G$3,TRUE))</f>
        <v>0.52935158013985228</v>
      </c>
      <c r="W173" s="8">
        <f t="shared" si="70"/>
        <v>0.52935158013985228</v>
      </c>
      <c r="X173" s="20">
        <f>IF('Raw Scores'!L175=0, 0, _xlfn.NORM.DIST('Raw Scores'!L175,'Raw Scores'!L$2,'Raw Scores'!L$3,TRUE))</f>
        <v>0.2041260242305333</v>
      </c>
      <c r="Y173" s="20">
        <f t="shared" si="71"/>
        <v>0.2041260242305333</v>
      </c>
      <c r="Z173" s="41">
        <f t="shared" si="72"/>
        <v>0.24449253479012853</v>
      </c>
      <c r="AA173" s="8">
        <f t="shared" si="73"/>
        <v>0.24449253479012853</v>
      </c>
      <c r="AB173" s="20">
        <f>IF('Raw Scores'!H175=0, 0, _xlfn.NORM.DIST('Raw Scores'!H175,'Raw Scores'!H$2,'Raw Scores'!H$3,TRUE))</f>
        <v>0.7129550960954868</v>
      </c>
      <c r="AC173" s="8">
        <f t="shared" si="74"/>
        <v>0.7129550960954868</v>
      </c>
      <c r="AD173" s="20">
        <f>IF('Raw Scores'!I175=0, 0, _xlfn.NORM.DIST('Raw Scores'!I175,'Raw Scores'!I$2,'Raw Scores'!I$3,TRUE))</f>
        <v>0.10000770815001869</v>
      </c>
      <c r="AE173" s="8">
        <f t="shared" si="75"/>
        <v>0.10000770815001869</v>
      </c>
      <c r="AF173" s="20">
        <f>IF('Raw Scores'!J175=0, 0, _xlfn.NORM.DIST('Raw Scores'!J175,'Raw Scores'!J$2,'Raw Scores'!J$3,TRUE))</f>
        <v>0</v>
      </c>
      <c r="AG173" s="8">
        <f t="shared" si="76"/>
        <v>0</v>
      </c>
      <c r="AH173" s="20">
        <f>IF('Raw Scores'!K175=0, 0, _xlfn.NORM.DIST('Raw Scores'!K175,'Raw Scores'!K$2,'Raw Scores'!K$3,TRUE))</f>
        <v>0.28628217298510644</v>
      </c>
      <c r="AI173" s="8">
        <f t="shared" si="77"/>
        <v>0.28628217298510644</v>
      </c>
      <c r="AJ173" s="20">
        <f t="shared" si="78"/>
        <v>0</v>
      </c>
      <c r="AK173" s="8">
        <f t="shared" si="79"/>
        <v>0</v>
      </c>
      <c r="AL173" s="42">
        <f t="shared" si="80"/>
        <v>0.27098760141516848</v>
      </c>
      <c r="AM173" s="8">
        <f t="shared" si="81"/>
        <v>0.27098760141516848</v>
      </c>
      <c r="AN173" s="20">
        <f>IF('Raw Scores'!M175=0, 0, _xlfn.NORM.DIST('Raw Scores'!M175,'Raw Scores'!M$2,'Raw Scores'!M$3,TRUE))</f>
        <v>0.4208208560508504</v>
      </c>
      <c r="AO173" s="8">
        <f t="shared" si="82"/>
        <v>0.4208208560508504</v>
      </c>
      <c r="AP173" s="20">
        <f>IF('Raw Scores'!N175=0, 0, _xlfn.NORM.DIST('Raw Scores'!N175,'Raw Scores'!N$2,'Raw Scores'!N$3,TRUE))</f>
        <v>0</v>
      </c>
      <c r="AQ173" s="8">
        <f t="shared" si="83"/>
        <v>0</v>
      </c>
      <c r="AR173" s="43">
        <f t="shared" si="84"/>
        <v>0.2104104280254252</v>
      </c>
      <c r="AS173" s="8">
        <f t="shared" si="85"/>
        <v>0.2104104280254252</v>
      </c>
      <c r="AT173" s="44">
        <f>IF('Raw Scores'!O175=0, 0, _xlfn.NORM.DIST('Raw Scores'!O175,'Raw Scores'!O$2,'Raw Scores'!O$3,TRUE))</f>
        <v>0.44958535108520692</v>
      </c>
      <c r="AU173" s="8">
        <f t="shared" si="86"/>
        <v>0.44958535108520692</v>
      </c>
      <c r="AV173" s="17">
        <f>IF('Raw Scores'!P175=0, 0, _xlfn.NORM.DIST('Raw Scores'!P175,'Raw Scores'!P$2,'Raw Scores'!P$3,TRUE))</f>
        <v>0</v>
      </c>
      <c r="AW173" s="8">
        <f t="shared" si="87"/>
        <v>0</v>
      </c>
      <c r="AX173" s="45">
        <f>IFERROR(_xlfn.IFNA((J173*$J$3+L173*$L$3+R173*$R$3+Z173*$Z$3+AL173*$AL$3+AR173*$AR$3+AT173*$AT$3+AV173*$AV$3)/VLOOKUP(A173,CTP_Export!$D$1:$AN$953,37,0),0),0)</f>
        <v>6.7490794746434982E-9</v>
      </c>
      <c r="AY173">
        <f t="shared" si="60"/>
        <v>1.0293640434885006E-8</v>
      </c>
      <c r="AZ173">
        <f t="array" ref="AZ173">IF(COUNTIF(C:C, C173) &gt; 1, STDEV(IF(C:C=C173,AX:AX)), 0)</f>
        <v>1.959515603841011E-8</v>
      </c>
      <c r="BA173" s="50">
        <f>IF(VLOOKUP(A173,CTP_Export!$D$1:$AN$953,37,0)&gt;0,IF(COUNTIF(C:C,C173)&gt;1,IFERROR(_xlfn.NORM.DIST(AX173,AY173,AZ173,TRUE),0)*1,0),0)</f>
        <v>0.42822709561448519</v>
      </c>
    </row>
    <row r="174" spans="1:53">
      <c r="A174" s="8" t="str">
        <f>'Raw Scores'!A176</f>
        <v>A2b1</v>
      </c>
      <c r="B174" s="8" t="str">
        <f>IF(_xlfn.XLOOKUP(A174,CTP_Export!D:D,CTP_Export!K:K,,0)=0, _xlfn.XLOOKUP(A174,CTP_Export!D:D,CTP_Export!F:F,,0), _xlfn.XLOOKUP(A174,CTP_Export!D:D,CTP_Export!K:K,,0))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Southall Rd between Willow Oak Rd and Hedingham Blvd to an acceptable LOS in the peak period and direction while also providing facilities for pedestrians and bicyclists.</v>
      </c>
      <c r="C174" s="8" t="str">
        <f>_xlfn.IFNA(_xlfn.XLOOKUP(A174,CTP_Export!D:D,CTP_Export!AM:AM,,0),"")</f>
        <v>TSM</v>
      </c>
      <c r="D174" s="79" t="str">
        <f>_xlfn.IFNA(_xlfn.XLOOKUP(A174,CTP_Export!D:D,CTP_Export!AK:AK,,0),"")</f>
        <v>Wake</v>
      </c>
      <c r="E174" s="79" t="str">
        <f>_xlfn.IFNA(_xlfn.XLOOKUP(A174,CTP_Export!D:D,CTP_Export!CL:CL,,0),"")</f>
        <v>Division</v>
      </c>
      <c r="F174" s="79">
        <f t="shared" si="59"/>
        <v>316</v>
      </c>
      <c r="G174" s="79">
        <f>_xlfn.XLOOKUP(A174,CTP_Export!$D$2:$D$1245,CTP_Export!AX$2:AX$1245, "-",0)</f>
        <v>0</v>
      </c>
      <c r="H174" s="20">
        <f t="shared" si="61"/>
        <v>0.32434533430150614</v>
      </c>
      <c r="I174" s="8">
        <f t="shared" si="62"/>
        <v>0.32434533430150614</v>
      </c>
      <c r="J174" s="53">
        <f>'Raw Scores'!B176/100</f>
        <v>0.348773881307684</v>
      </c>
      <c r="K174" s="8">
        <f t="shared" si="63"/>
        <v>0.348773881307684</v>
      </c>
      <c r="L174" s="54">
        <f>IF('Raw Scores'!C176=0, 0, _xlfn.NORM.DIST('Raw Scores'!C176,'Raw Scores'!C$2,'Raw Scores'!C$3,TRUE))</f>
        <v>0</v>
      </c>
      <c r="M174" s="8">
        <f t="shared" si="64"/>
        <v>0</v>
      </c>
      <c r="N174" s="20">
        <f>IF('Raw Scores'!D176=0, 0, _xlfn.NORM.DIST('Raw Scores'!D176,'Raw Scores'!D$2,'Raw Scores'!D$3,TRUE))</f>
        <v>0.26487390976901859</v>
      </c>
      <c r="O174" s="8">
        <f t="shared" si="65"/>
        <v>0.26487390976901859</v>
      </c>
      <c r="P174" s="20">
        <f>IF('Raw Scores'!F176=0, 0, _xlfn.NORM.DIST('Raw Scores'!F176,'Raw Scores'!F$2,'Raw Scores'!F$3,TRUE))</f>
        <v>0.53012333584465865</v>
      </c>
      <c r="Q174" s="20">
        <f t="shared" si="66"/>
        <v>0.53012333584465865</v>
      </c>
      <c r="R174" s="55">
        <f t="shared" si="67"/>
        <v>0.39749862280683862</v>
      </c>
      <c r="S174" s="8">
        <f t="shared" si="68"/>
        <v>0.39749862280683862</v>
      </c>
      <c r="T174" s="20">
        <f>IF('Raw Scores'!E176=0, 0, _xlfn.NORM.DIST('Raw Scores'!E176,'Raw Scores'!E$2,'Raw Scores'!E$3,TRUE))</f>
        <v>0.28952293943207902</v>
      </c>
      <c r="U174" s="20">
        <f t="shared" si="69"/>
        <v>0.28952293943207902</v>
      </c>
      <c r="V174" s="20">
        <f>IF('Raw Scores'!G176=0, 0, _xlfn.NORM.DIST('Raw Scores'!G176,'Raw Scores'!G$2,'Raw Scores'!G$3,TRUE))</f>
        <v>0.52931999989903744</v>
      </c>
      <c r="W174" s="8">
        <f t="shared" si="70"/>
        <v>0.52931999989903744</v>
      </c>
      <c r="X174" s="20">
        <f>IF('Raw Scores'!L176=0, 0, _xlfn.NORM.DIST('Raw Scores'!L176,'Raw Scores'!L$2,'Raw Scores'!L$3,TRUE))</f>
        <v>0.30895337032725689</v>
      </c>
      <c r="Y174" s="20">
        <f t="shared" si="71"/>
        <v>0.30895337032725689</v>
      </c>
      <c r="Z174" s="41">
        <f t="shared" si="72"/>
        <v>0.37593210321945775</v>
      </c>
      <c r="AA174" s="8">
        <f t="shared" si="73"/>
        <v>0.37593210321945775</v>
      </c>
      <c r="AB174" s="20">
        <f>IF('Raw Scores'!H176=0, 0, _xlfn.NORM.DIST('Raw Scores'!H176,'Raw Scores'!H$2,'Raw Scores'!H$3,TRUE))</f>
        <v>0.44607601928894691</v>
      </c>
      <c r="AC174" s="8">
        <f t="shared" si="74"/>
        <v>0.44607601928894691</v>
      </c>
      <c r="AD174" s="20">
        <f>IF('Raw Scores'!I176=0, 0, _xlfn.NORM.DIST('Raw Scores'!I176,'Raw Scores'!I$2,'Raw Scores'!I$3,TRUE))</f>
        <v>0.43181075037920935</v>
      </c>
      <c r="AE174" s="8">
        <f t="shared" si="75"/>
        <v>0.43181075037920935</v>
      </c>
      <c r="AF174" s="20">
        <f>IF('Raw Scores'!J176=0, 0, _xlfn.NORM.DIST('Raw Scores'!J176,'Raw Scores'!J$2,'Raw Scores'!J$3,TRUE))</f>
        <v>0</v>
      </c>
      <c r="AG174" s="8">
        <f t="shared" si="76"/>
        <v>0</v>
      </c>
      <c r="AH174" s="20">
        <f>IF('Raw Scores'!K176=0, 0, _xlfn.NORM.DIST('Raw Scores'!K176,'Raw Scores'!K$2,'Raw Scores'!K$3,TRUE))</f>
        <v>0</v>
      </c>
      <c r="AI174" s="8">
        <f t="shared" si="77"/>
        <v>0</v>
      </c>
      <c r="AJ174" s="20">
        <f t="shared" si="78"/>
        <v>0</v>
      </c>
      <c r="AK174" s="8">
        <f t="shared" si="79"/>
        <v>0</v>
      </c>
      <c r="AL174" s="42">
        <f t="shared" si="80"/>
        <v>0.29262892322271872</v>
      </c>
      <c r="AM174" s="8">
        <f t="shared" si="81"/>
        <v>0.29262892322271872</v>
      </c>
      <c r="AN174" s="20">
        <f>IF('Raw Scores'!M176=0, 0, _xlfn.NORM.DIST('Raw Scores'!M176,'Raw Scores'!M$2,'Raw Scores'!M$3,TRUE))</f>
        <v>0.40901516630831058</v>
      </c>
      <c r="AO174" s="8">
        <f t="shared" si="82"/>
        <v>0.40901516630831058</v>
      </c>
      <c r="AP174" s="20">
        <f>IF('Raw Scores'!N176=0, 0, _xlfn.NORM.DIST('Raw Scores'!N176,'Raw Scores'!N$2,'Raw Scores'!N$3,TRUE))</f>
        <v>0.25317158186406918</v>
      </c>
      <c r="AQ174" s="8">
        <f t="shared" si="83"/>
        <v>0.25317158186406918</v>
      </c>
      <c r="AR174" s="43">
        <f t="shared" si="84"/>
        <v>0.33109337408618988</v>
      </c>
      <c r="AS174" s="8">
        <f t="shared" si="85"/>
        <v>0.33109337408618988</v>
      </c>
      <c r="AT174" s="44">
        <f>IF('Raw Scores'!O176=0, 0, _xlfn.NORM.DIST('Raw Scores'!O176,'Raw Scores'!O$2,'Raw Scores'!O$3,TRUE))</f>
        <v>0.50570985086894038</v>
      </c>
      <c r="AU174" s="8">
        <f t="shared" si="86"/>
        <v>0.50570985086894038</v>
      </c>
      <c r="AV174" s="17">
        <f>IF('Raw Scores'!P176=0, 0, _xlfn.NORM.DIST('Raw Scores'!P176,'Raw Scores'!P$2,'Raw Scores'!P$3,TRUE))</f>
        <v>0</v>
      </c>
      <c r="AW174" s="8">
        <f t="shared" si="87"/>
        <v>0</v>
      </c>
      <c r="AX174" s="45">
        <f>IFERROR(_xlfn.IFNA((J174*$J$3+L174*$L$3+R174*$R$3+Z174*$Z$3+AL174*$AL$3+AR174*$AR$3+AT174*$AT$3+AV174*$AV$3)/VLOOKUP(A174,CTP_Export!$D$1:$AN$953,37,0),0),0)</f>
        <v>1.5163258048464556E-8</v>
      </c>
      <c r="AY174">
        <f t="shared" si="60"/>
        <v>3.1107830533602522E-8</v>
      </c>
      <c r="AZ174">
        <f t="array" ref="AZ174">IF(COUNTIF(C:C, C174) &gt; 1, STDEV(IF(C:C=C174,AX:AX)), 0)</f>
        <v>3.4702951438885679E-8</v>
      </c>
      <c r="BA174" s="50">
        <f>IF(VLOOKUP(A174,CTP_Export!$D$1:$AN$953,37,0)&gt;0,IF(COUNTIF(C:C,C174)&gt;1,IFERROR(_xlfn.NORM.DIST(AX174,AY174,AZ174,TRUE),0)*1,0),0)</f>
        <v>0.32295240659639385</v>
      </c>
    </row>
    <row r="175" spans="1:53">
      <c r="A175" s="8" t="str">
        <f>'Raw Scores'!A177</f>
        <v>A2b2</v>
      </c>
      <c r="B175" s="8" t="str">
        <f>IF(_xlfn.XLOOKUP(A175,CTP_Export!D:D,CTP_Export!K:K,,0)=0, _xlfn.XLOOKUP(A175,CTP_Export!D:D,CTP_Export!F:F,,0), _xlfn.XLOOKUP(A175,CTP_Export!D:D,CTP_Export!K:K,,0))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75" s="8" t="str">
        <f>_xlfn.IFNA(_xlfn.XLOOKUP(A175,CTP_Export!D:D,CTP_Export!AM:AM,,0),"")</f>
        <v>New Location</v>
      </c>
      <c r="D175" s="79" t="str">
        <f>_xlfn.IFNA(_xlfn.XLOOKUP(A175,CTP_Export!D:D,CTP_Export!AK:AK,,0),"")</f>
        <v>Wake</v>
      </c>
      <c r="E175" s="79" t="str">
        <f>_xlfn.IFNA(_xlfn.XLOOKUP(A175,CTP_Export!D:D,CTP_Export!CL:CL,,0),"")</f>
        <v>Division</v>
      </c>
      <c r="F175" s="79">
        <f t="shared" si="59"/>
        <v>430</v>
      </c>
      <c r="G175" s="79">
        <f>_xlfn.XLOOKUP(A175,CTP_Export!$D$2:$D$1245,CTP_Export!AX$2:AX$1245, "-",0)</f>
        <v>0</v>
      </c>
      <c r="H175" s="20">
        <f t="shared" si="61"/>
        <v>0.27694612086092329</v>
      </c>
      <c r="I175" s="8">
        <f t="shared" si="62"/>
        <v>0.27694612086092329</v>
      </c>
      <c r="J175" s="53">
        <f>'Raw Scores'!B177/100</f>
        <v>0.129271385264011</v>
      </c>
      <c r="K175" s="8">
        <f t="shared" si="63"/>
        <v>0.129271385264011</v>
      </c>
      <c r="L175" s="54">
        <f>IF('Raw Scores'!C177=0, 0, _xlfn.NORM.DIST('Raw Scores'!C177,'Raw Scores'!C$2,'Raw Scores'!C$3,TRUE))</f>
        <v>0</v>
      </c>
      <c r="M175" s="8">
        <f t="shared" si="64"/>
        <v>0</v>
      </c>
      <c r="N175" s="20">
        <f>IF('Raw Scores'!D177=0, 0, _xlfn.NORM.DIST('Raw Scores'!D177,'Raw Scores'!D$2,'Raw Scores'!D$3,TRUE))</f>
        <v>0.26312616499590935</v>
      </c>
      <c r="O175" s="8">
        <f t="shared" si="65"/>
        <v>0.26312616499590935</v>
      </c>
      <c r="P175" s="20">
        <f>IF('Raw Scores'!F177=0, 0, _xlfn.NORM.DIST('Raw Scores'!F177,'Raw Scores'!F$2,'Raw Scores'!F$3,TRUE))</f>
        <v>0.53012660907616527</v>
      </c>
      <c r="Q175" s="20">
        <f t="shared" si="66"/>
        <v>0.53012660907616527</v>
      </c>
      <c r="R175" s="55">
        <f t="shared" si="67"/>
        <v>0.39662638703603731</v>
      </c>
      <c r="S175" s="8">
        <f t="shared" si="68"/>
        <v>0.39662638703603731</v>
      </c>
      <c r="T175" s="20">
        <f>IF('Raw Scores'!E177=0, 0, _xlfn.NORM.DIST('Raw Scores'!E177,'Raw Scores'!E$2,'Raw Scores'!E$3,TRUE))</f>
        <v>0.28793701108608238</v>
      </c>
      <c r="U175" s="20">
        <f t="shared" si="69"/>
        <v>0.28793701108608238</v>
      </c>
      <c r="V175" s="20">
        <f>IF('Raw Scores'!G177=0, 0, _xlfn.NORM.DIST('Raw Scores'!G177,'Raw Scores'!G$2,'Raw Scores'!G$3,TRUE))</f>
        <v>0.52932280047415903</v>
      </c>
      <c r="W175" s="8">
        <f t="shared" si="70"/>
        <v>0.52932280047415903</v>
      </c>
      <c r="X175" s="20">
        <f>IF('Raw Scores'!L177=0, 0, _xlfn.NORM.DIST('Raw Scores'!L177,'Raw Scores'!L$2,'Raw Scores'!L$3,TRUE))</f>
        <v>0.26636948586821485</v>
      </c>
      <c r="Y175" s="20">
        <f t="shared" si="71"/>
        <v>0.26636948586821485</v>
      </c>
      <c r="Z175" s="41">
        <f t="shared" si="72"/>
        <v>0.36120976580948538</v>
      </c>
      <c r="AA175" s="8">
        <f t="shared" si="73"/>
        <v>0.36120976580948538</v>
      </c>
      <c r="AB175" s="20">
        <f>IF('Raw Scores'!H177=0, 0, _xlfn.NORM.DIST('Raw Scores'!H177,'Raw Scores'!H$2,'Raw Scores'!H$3,TRUE))</f>
        <v>8.6379347239138718E-2</v>
      </c>
      <c r="AC175" s="8">
        <f t="shared" si="74"/>
        <v>8.6379347239138718E-2</v>
      </c>
      <c r="AD175" s="20">
        <f>IF('Raw Scores'!I177=0, 0, _xlfn.NORM.DIST('Raw Scores'!I177,'Raw Scores'!I$2,'Raw Scores'!I$3,TRUE))</f>
        <v>0.15767189917904298</v>
      </c>
      <c r="AE175" s="8">
        <f t="shared" si="75"/>
        <v>0.15767189917904298</v>
      </c>
      <c r="AF175" s="20">
        <f>IF('Raw Scores'!J177=0, 0, _xlfn.NORM.DIST('Raw Scores'!J177,'Raw Scores'!J$2,'Raw Scores'!J$3,TRUE))</f>
        <v>0</v>
      </c>
      <c r="AG175" s="8">
        <f t="shared" si="76"/>
        <v>0</v>
      </c>
      <c r="AH175" s="20">
        <f>IF('Raw Scores'!K177=0, 0, _xlfn.NORM.DIST('Raw Scores'!K177,'Raw Scores'!K$2,'Raw Scores'!K$3,TRUE))</f>
        <v>0</v>
      </c>
      <c r="AI175" s="8">
        <f t="shared" si="77"/>
        <v>0</v>
      </c>
      <c r="AJ175" s="20">
        <f t="shared" si="78"/>
        <v>0</v>
      </c>
      <c r="AK175" s="8">
        <f t="shared" si="79"/>
        <v>0</v>
      </c>
      <c r="AL175" s="42">
        <f t="shared" si="80"/>
        <v>8.1350415472727228E-2</v>
      </c>
      <c r="AM175" s="8">
        <f t="shared" si="81"/>
        <v>8.1350415472727228E-2</v>
      </c>
      <c r="AN175" s="20">
        <f>IF('Raw Scores'!M177=0, 0, _xlfn.NORM.DIST('Raw Scores'!M177,'Raw Scores'!M$2,'Raw Scores'!M$3,TRUE))</f>
        <v>0.39729144601721922</v>
      </c>
      <c r="AO175" s="8">
        <f t="shared" si="82"/>
        <v>0.39729144601721922</v>
      </c>
      <c r="AP175" s="20">
        <f>IF('Raw Scores'!N177=0, 0, _xlfn.NORM.DIST('Raw Scores'!N177,'Raw Scores'!N$2,'Raw Scores'!N$3,TRUE))</f>
        <v>0.95831878609628929</v>
      </c>
      <c r="AQ175" s="8">
        <f t="shared" si="83"/>
        <v>0.95831878609628929</v>
      </c>
      <c r="AR175" s="43">
        <f t="shared" si="84"/>
        <v>0.6778051160567542</v>
      </c>
      <c r="AS175" s="8">
        <f t="shared" si="85"/>
        <v>0.6778051160567542</v>
      </c>
      <c r="AT175" s="44">
        <f>IF('Raw Scores'!O177=0, 0, _xlfn.NORM.DIST('Raw Scores'!O177,'Raw Scores'!O$2,'Raw Scores'!O$3,TRUE))</f>
        <v>0.54275693161129379</v>
      </c>
      <c r="AU175" s="8">
        <f t="shared" si="86"/>
        <v>0.54275693161129379</v>
      </c>
      <c r="AV175" s="17">
        <f>IF('Raw Scores'!P177=0, 0, _xlfn.NORM.DIST('Raw Scores'!P177,'Raw Scores'!P$2,'Raw Scores'!P$3,TRUE))</f>
        <v>0</v>
      </c>
      <c r="AW175" s="8">
        <f t="shared" si="87"/>
        <v>0</v>
      </c>
      <c r="AX175" s="45">
        <f>IFERROR(_xlfn.IFNA((J175*$J$3+L175*$L$3+R175*$R$3+Z175*$Z$3+AL175*$AL$3+AR175*$AR$3+AT175*$AT$3+AV175*$AV$3)/VLOOKUP(A175,CTP_Export!$D$1:$AN$953,37,0),0),0)</f>
        <v>1.5631092366633188E-8</v>
      </c>
      <c r="AY175">
        <f t="shared" si="60"/>
        <v>1.4999077657754332E-8</v>
      </c>
      <c r="AZ175">
        <f t="array" ref="AZ175">IF(COUNTIF(C:C, C175) &gt; 1, STDEV(IF(C:C=C175,AX:AX)), 0)</f>
        <v>2.565830134498037E-8</v>
      </c>
      <c r="BA175" s="50">
        <f>IF(VLOOKUP(A175,CTP_Export!$D$1:$AN$953,37,0)&gt;0,IF(COUNTIF(C:C,C175)&gt;1,IFERROR(_xlfn.NORM.DIST(AX175,AY175,AZ175,TRUE),0)*1,0),0)</f>
        <v>0.50982574377792989</v>
      </c>
    </row>
    <row r="176" spans="1:53">
      <c r="A176" s="8" t="str">
        <f>'Raw Scores'!A178</f>
        <v>A3</v>
      </c>
      <c r="B176" s="8" t="str">
        <f>IF(_xlfn.XLOOKUP(A176,CTP_Export!D:D,CTP_Export!K:K,,0)=0, _xlfn.XLOOKUP(A176,CTP_Export!D:D,CTP_Export!F:F,,0), _xlfn.XLOOKUP(A176,CTP_Export!D:D,CTP_Export!K:K,,0))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76" s="8" t="str">
        <f>_xlfn.IFNA(_xlfn.XLOOKUP(A176,CTP_Export!D:D,CTP_Export!AM:AM,,0),"")</f>
        <v>New Location</v>
      </c>
      <c r="D176" s="79" t="str">
        <f>_xlfn.IFNA(_xlfn.XLOOKUP(A176,CTP_Export!D:D,CTP_Export!AK:AK,,0),"")</f>
        <v>Wake</v>
      </c>
      <c r="E176" s="79" t="str">
        <f>_xlfn.IFNA(_xlfn.XLOOKUP(A176,CTP_Export!D:D,CTP_Export!CL:CL,,0),"")</f>
        <v>Division</v>
      </c>
      <c r="F176" s="79">
        <f t="shared" si="59"/>
        <v>490</v>
      </c>
      <c r="G176" s="79">
        <f>_xlfn.XLOOKUP(A176,CTP_Export!$D$2:$D$1245,CTP_Export!AX$2:AX$1245, "-",0)</f>
        <v>0</v>
      </c>
      <c r="H176" s="20">
        <f t="shared" si="61"/>
        <v>0.25253918890309007</v>
      </c>
      <c r="I176" s="8">
        <f t="shared" si="62"/>
        <v>0.25253918890309007</v>
      </c>
      <c r="J176" s="53">
        <f>'Raw Scores'!B178/100</f>
        <v>0.138744596195609</v>
      </c>
      <c r="K176" s="8">
        <f t="shared" si="63"/>
        <v>0.138744596195609</v>
      </c>
      <c r="L176" s="54">
        <f>IF('Raw Scores'!C178=0, 0, _xlfn.NORM.DIST('Raw Scores'!C178,'Raw Scores'!C$2,'Raw Scores'!C$3,TRUE))</f>
        <v>0</v>
      </c>
      <c r="M176" s="8">
        <f t="shared" si="64"/>
        <v>0</v>
      </c>
      <c r="N176" s="20">
        <f>IF('Raw Scores'!D178=0, 0, _xlfn.NORM.DIST('Raw Scores'!D178,'Raw Scores'!D$2,'Raw Scores'!D$3,TRUE))</f>
        <v>0</v>
      </c>
      <c r="O176" s="8">
        <f t="shared" si="65"/>
        <v>0</v>
      </c>
      <c r="P176" s="20">
        <f>IF('Raw Scores'!F178=0, 0, _xlfn.NORM.DIST('Raw Scores'!F178,'Raw Scores'!F$2,'Raw Scores'!F$3,TRUE))</f>
        <v>0.53017699076071811</v>
      </c>
      <c r="Q176" s="20">
        <f t="shared" si="66"/>
        <v>0.53017699076071811</v>
      </c>
      <c r="R176" s="55">
        <f t="shared" si="67"/>
        <v>0.26508849538035906</v>
      </c>
      <c r="S176" s="8">
        <f t="shared" si="68"/>
        <v>0.26508849538035906</v>
      </c>
      <c r="T176" s="20">
        <f>IF('Raw Scores'!E178=0, 0, _xlfn.NORM.DIST('Raw Scores'!E178,'Raw Scores'!E$2,'Raw Scores'!E$3,TRUE))</f>
        <v>0</v>
      </c>
      <c r="U176" s="20">
        <f t="shared" si="69"/>
        <v>0</v>
      </c>
      <c r="V176" s="20">
        <f>IF('Raw Scores'!G178=0, 0, _xlfn.NORM.DIST('Raw Scores'!G178,'Raw Scores'!G$2,'Raw Scores'!G$3,TRUE))</f>
        <v>0.52937156027479648</v>
      </c>
      <c r="W176" s="8">
        <f t="shared" si="70"/>
        <v>0.52937156027479648</v>
      </c>
      <c r="X176" s="20">
        <f>IF('Raw Scores'!L178=0, 0, _xlfn.NORM.DIST('Raw Scores'!L178,'Raw Scores'!L$2,'Raw Scores'!L$3,TRUE))</f>
        <v>0.20191889173123054</v>
      </c>
      <c r="Y176" s="20">
        <f t="shared" si="71"/>
        <v>0.20191889173123054</v>
      </c>
      <c r="Z176" s="41">
        <f t="shared" si="72"/>
        <v>0.24376348400200901</v>
      </c>
      <c r="AA176" s="8">
        <f t="shared" si="73"/>
        <v>0.24376348400200901</v>
      </c>
      <c r="AB176" s="20">
        <f>IF('Raw Scores'!H178=0, 0, _xlfn.NORM.DIST('Raw Scores'!H178,'Raw Scores'!H$2,'Raw Scores'!H$3,TRUE))</f>
        <v>0.66367522345512775</v>
      </c>
      <c r="AC176" s="8">
        <f t="shared" si="74"/>
        <v>0.66367522345512775</v>
      </c>
      <c r="AD176" s="20">
        <f>IF('Raw Scores'!I178=0, 0, _xlfn.NORM.DIST('Raw Scores'!I178,'Raw Scores'!I$2,'Raw Scores'!I$3,TRUE))</f>
        <v>0.3957957750107638</v>
      </c>
      <c r="AE176" s="8">
        <f t="shared" si="75"/>
        <v>0.3957957750107638</v>
      </c>
      <c r="AF176" s="20">
        <f>IF('Raw Scores'!J178=0, 0, _xlfn.NORM.DIST('Raw Scores'!J178,'Raw Scores'!J$2,'Raw Scores'!J$3,TRUE))</f>
        <v>0</v>
      </c>
      <c r="AG176" s="8">
        <f t="shared" si="76"/>
        <v>0</v>
      </c>
      <c r="AH176" s="20">
        <f>IF('Raw Scores'!K178=0, 0, _xlfn.NORM.DIST('Raw Scores'!K178,'Raw Scores'!K$2,'Raw Scores'!K$3,TRUE))</f>
        <v>0</v>
      </c>
      <c r="AI176" s="8">
        <f t="shared" si="77"/>
        <v>0</v>
      </c>
      <c r="AJ176" s="20">
        <f t="shared" si="78"/>
        <v>0</v>
      </c>
      <c r="AK176" s="8">
        <f t="shared" si="79"/>
        <v>0</v>
      </c>
      <c r="AL176" s="42">
        <f t="shared" si="80"/>
        <v>0.3531569994886305</v>
      </c>
      <c r="AM176" s="8">
        <f t="shared" si="81"/>
        <v>0.3531569994886305</v>
      </c>
      <c r="AN176" s="20">
        <f>IF('Raw Scores'!M178=0, 0, _xlfn.NORM.DIST('Raw Scores'!M178,'Raw Scores'!M$2,'Raw Scores'!M$3,TRUE))</f>
        <v>0</v>
      </c>
      <c r="AO176" s="8">
        <f t="shared" si="82"/>
        <v>0</v>
      </c>
      <c r="AP176" s="20">
        <f>IF('Raw Scores'!N178=0, 0, _xlfn.NORM.DIST('Raw Scores'!N178,'Raw Scores'!N$2,'Raw Scores'!N$3,TRUE))</f>
        <v>0</v>
      </c>
      <c r="AQ176" s="8">
        <f t="shared" si="83"/>
        <v>0</v>
      </c>
      <c r="AR176" s="43">
        <f t="shared" si="84"/>
        <v>0</v>
      </c>
      <c r="AS176" s="8">
        <f t="shared" si="85"/>
        <v>0</v>
      </c>
      <c r="AT176" s="44">
        <f>IF('Raw Scores'!O178=0, 0, _xlfn.NORM.DIST('Raw Scores'!O178,'Raw Scores'!O$2,'Raw Scores'!O$3,TRUE))</f>
        <v>0.52189462741261661</v>
      </c>
      <c r="AU176" s="8">
        <f t="shared" si="86"/>
        <v>0.52189462741261661</v>
      </c>
      <c r="AV176" s="17">
        <f>IF('Raw Scores'!P178=0, 0, _xlfn.NORM.DIST('Raw Scores'!P178,'Raw Scores'!P$2,'Raw Scores'!P$3,TRUE))</f>
        <v>0</v>
      </c>
      <c r="AW176" s="8">
        <f t="shared" si="87"/>
        <v>0</v>
      </c>
      <c r="AX176" s="45">
        <f>IFERROR(_xlfn.IFNA((J176*$J$3+L176*$L$3+R176*$R$3+Z176*$Z$3+AL176*$AL$3+AR176*$AR$3+AT176*$AT$3+AV176*$AV$3)/VLOOKUP(A176,CTP_Export!$D$1:$AN$953,37,0),0),0)</f>
        <v>6.2908249230295391E-9</v>
      </c>
      <c r="AY176">
        <f t="shared" si="60"/>
        <v>1.4999077657754332E-8</v>
      </c>
      <c r="AZ176">
        <f t="array" ref="AZ176">IF(COUNTIF(C:C, C176) &gt; 1, STDEV(IF(C:C=C176,AX:AX)), 0)</f>
        <v>2.565830134498037E-8</v>
      </c>
      <c r="BA176" s="50">
        <f>IF(VLOOKUP(A176,CTP_Export!$D$1:$AN$953,37,0)&gt;0,IF(COUNTIF(C:C,C176)&gt;1,IFERROR(_xlfn.NORM.DIST(AX176,AY176,AZ176,TRUE),0)*1,0),0)</f>
        <v>0.36715677416501474</v>
      </c>
    </row>
    <row r="177" spans="1:53">
      <c r="A177" s="8" t="str">
        <f>'Raw Scores'!A179</f>
        <v>A300</v>
      </c>
      <c r="B177" s="8" t="str">
        <f>IF(_xlfn.XLOOKUP(A177,CTP_Export!D:D,CTP_Export!K:K,,0)=0, _xlfn.XLOOKUP(A177,CTP_Export!D:D,CTP_Export!F:F,,0), _xlfn.XLOOKUP(A177,CTP_Export!D:D,CTP_Export!K:K,,0))</f>
        <v>US 70 is proposed to be a 6 lane Boulevard between US 401 and I-40. An AADT of 60000 is expected in the planning horizon year (2055) which would cause US 70 to operate inefficiently in 2055. The purpose of this project is to reduce congestion so US 70 will operate more efficiently in 2055</v>
      </c>
      <c r="C177" s="8" t="str">
        <f>_xlfn.IFNA(_xlfn.XLOOKUP(A177,CTP_Export!D:D,CTP_Export!AM:AM,,0),"")</f>
        <v>Widening</v>
      </c>
      <c r="D177" s="79" t="str">
        <f>_xlfn.IFNA(_xlfn.XLOOKUP(A177,CTP_Export!D:D,CTP_Export!AK:AK,,0),"")</f>
        <v>Wake</v>
      </c>
      <c r="E177" s="79" t="str">
        <f>_xlfn.IFNA(_xlfn.XLOOKUP(A177,CTP_Export!D:D,CTP_Export!CL:CL,,0),"")</f>
        <v>Regional</v>
      </c>
      <c r="F177" s="79">
        <f t="shared" si="59"/>
        <v>257</v>
      </c>
      <c r="G177" s="79">
        <f>_xlfn.XLOOKUP(A177,CTP_Export!$D$2:$D$1245,CTP_Export!AX$2:AX$1245, "-",0)</f>
        <v>63.533117249816399</v>
      </c>
      <c r="H177" s="20">
        <f t="shared" si="61"/>
        <v>0.34801055143131376</v>
      </c>
      <c r="I177" s="8">
        <f t="shared" si="62"/>
        <v>0.34801055143131376</v>
      </c>
      <c r="J177" s="53">
        <f>'Raw Scores'!B179/100</f>
        <v>0.45929375896735797</v>
      </c>
      <c r="K177" s="8">
        <f t="shared" si="63"/>
        <v>0.45929375896735797</v>
      </c>
      <c r="L177" s="54">
        <f>IF('Raw Scores'!C179=0, 0, _xlfn.NORM.DIST('Raw Scores'!C179,'Raw Scores'!C$2,'Raw Scores'!C$3,TRUE))</f>
        <v>0.28131657145573119</v>
      </c>
      <c r="M177" s="8">
        <f t="shared" si="64"/>
        <v>0.28131657145573119</v>
      </c>
      <c r="N177" s="20">
        <f>IF('Raw Scores'!D179=0, 0, _xlfn.NORM.DIST('Raw Scores'!D179,'Raw Scores'!D$2,'Raw Scores'!D$3,TRUE))</f>
        <v>0</v>
      </c>
      <c r="O177" s="8">
        <f t="shared" si="65"/>
        <v>0</v>
      </c>
      <c r="P177" s="20">
        <f>IF('Raw Scores'!F179=0, 0, _xlfn.NORM.DIST('Raw Scores'!F179,'Raw Scores'!F$2,'Raw Scores'!F$3,TRUE))</f>
        <v>0.53153484829305231</v>
      </c>
      <c r="Q177" s="20">
        <f t="shared" si="66"/>
        <v>0.53153484829305231</v>
      </c>
      <c r="R177" s="55">
        <f t="shared" si="67"/>
        <v>0.26576742414652615</v>
      </c>
      <c r="S177" s="8">
        <f t="shared" si="68"/>
        <v>0.26576742414652615</v>
      </c>
      <c r="T177" s="20">
        <f>IF('Raw Scores'!E179=0, 0, _xlfn.NORM.DIST('Raw Scores'!E179,'Raw Scores'!E$2,'Raw Scores'!E$3,TRUE))</f>
        <v>0</v>
      </c>
      <c r="U177" s="20">
        <f t="shared" si="69"/>
        <v>0</v>
      </c>
      <c r="V177" s="20">
        <f>IF('Raw Scores'!G179=0, 0, _xlfn.NORM.DIST('Raw Scores'!G179,'Raw Scores'!G$2,'Raw Scores'!G$3,TRUE))</f>
        <v>0.53113689581097989</v>
      </c>
      <c r="W177" s="8">
        <f t="shared" si="70"/>
        <v>0.53113689581097989</v>
      </c>
      <c r="X177" s="20">
        <f>IF('Raw Scores'!L179=0, 0, _xlfn.NORM.DIST('Raw Scores'!L179,'Raw Scores'!L$2,'Raw Scores'!L$3,TRUE))</f>
        <v>0.55177344972494224</v>
      </c>
      <c r="Y177" s="20">
        <f t="shared" si="71"/>
        <v>0.55177344972494224</v>
      </c>
      <c r="Z177" s="41">
        <f t="shared" si="72"/>
        <v>0.36097011517864069</v>
      </c>
      <c r="AA177" s="8">
        <f t="shared" si="73"/>
        <v>0.36097011517864069</v>
      </c>
      <c r="AB177" s="20">
        <f>IF('Raw Scores'!H179=0, 0, _xlfn.NORM.DIST('Raw Scores'!H179,'Raw Scores'!H$2,'Raw Scores'!H$3,TRUE))</f>
        <v>0.58985843282975248</v>
      </c>
      <c r="AC177" s="8">
        <f t="shared" si="74"/>
        <v>0.58985843282975248</v>
      </c>
      <c r="AD177" s="20">
        <f>IF('Raw Scores'!I179=0, 0, _xlfn.NORM.DIST('Raw Scores'!I179,'Raw Scores'!I$2,'Raw Scores'!I$3,TRUE))</f>
        <v>0.74554639914807574</v>
      </c>
      <c r="AE177" s="8">
        <f t="shared" si="75"/>
        <v>0.74554639914807574</v>
      </c>
      <c r="AF177" s="20">
        <f>IF('Raw Scores'!J179=0, 0, _xlfn.NORM.DIST('Raw Scores'!J179,'Raw Scores'!J$2,'Raw Scores'!J$3,TRUE))</f>
        <v>0</v>
      </c>
      <c r="AG177" s="8">
        <f t="shared" si="76"/>
        <v>0</v>
      </c>
      <c r="AH177" s="20">
        <f>IF('Raw Scores'!K179=0, 0, _xlfn.NORM.DIST('Raw Scores'!K179,'Raw Scores'!K$2,'Raw Scores'!K$3,TRUE))</f>
        <v>0.57548614449198077</v>
      </c>
      <c r="AI177" s="8">
        <f t="shared" si="77"/>
        <v>0.57548614449198077</v>
      </c>
      <c r="AJ177" s="20">
        <f t="shared" si="78"/>
        <v>0</v>
      </c>
      <c r="AK177" s="8">
        <f t="shared" si="79"/>
        <v>0</v>
      </c>
      <c r="AL177" s="42">
        <f t="shared" si="80"/>
        <v>0.44513494399260939</v>
      </c>
      <c r="AM177" s="8">
        <f t="shared" si="81"/>
        <v>0.44513494399260939</v>
      </c>
      <c r="AN177" s="20">
        <f>IF('Raw Scores'!M179=0, 0, _xlfn.NORM.DIST('Raw Scores'!M179,'Raw Scores'!M$2,'Raw Scores'!M$3,TRUE))</f>
        <v>0.69032191870154591</v>
      </c>
      <c r="AO177" s="8">
        <f t="shared" si="82"/>
        <v>0.69032191870154591</v>
      </c>
      <c r="AP177" s="20">
        <f>IF('Raw Scores'!N179=0, 0, _xlfn.NORM.DIST('Raw Scores'!N179,'Raw Scores'!N$2,'Raw Scores'!N$3,TRUE))</f>
        <v>0</v>
      </c>
      <c r="AQ177" s="8">
        <f t="shared" si="83"/>
        <v>0</v>
      </c>
      <c r="AR177" s="43">
        <f t="shared" si="84"/>
        <v>0.34516095935077296</v>
      </c>
      <c r="AS177" s="8">
        <f t="shared" si="85"/>
        <v>0.34516095935077296</v>
      </c>
      <c r="AT177" s="44">
        <f>IF('Raw Scores'!O179=0, 0, _xlfn.NORM.DIST('Raw Scores'!O179,'Raw Scores'!O$2,'Raw Scores'!O$3,TRUE))</f>
        <v>0.50194851037521659</v>
      </c>
      <c r="AU177" s="8">
        <f t="shared" si="86"/>
        <v>0.50194851037521659</v>
      </c>
      <c r="AV177" s="17">
        <f>IF('Raw Scores'!P179=0, 0, _xlfn.NORM.DIST('Raw Scores'!P179,'Raw Scores'!P$2,'Raw Scores'!P$3,TRUE))</f>
        <v>0</v>
      </c>
      <c r="AW177" s="8">
        <f t="shared" si="87"/>
        <v>0</v>
      </c>
      <c r="AX177" s="45">
        <f>IFERROR(_xlfn.IFNA((J177*$J$3+L177*$L$3+R177*$R$3+Z177*$Z$3+AL177*$AL$3+AR177*$AR$3+AT177*$AT$3+AV177*$AV$3)/VLOOKUP(A177,CTP_Export!$D$1:$AN$953,37,0),0),0)</f>
        <v>1.0117437605219663E-9</v>
      </c>
      <c r="AY177">
        <f t="shared" si="60"/>
        <v>1.0293640434885006E-8</v>
      </c>
      <c r="AZ177">
        <f t="array" ref="AZ177">IF(COUNTIF(C:C, C177) &gt; 1, STDEV(IF(C:C=C177,AX:AX)), 0)</f>
        <v>1.959515603841011E-8</v>
      </c>
      <c r="BA177" s="50">
        <f>IF(VLOOKUP(A177,CTP_Export!$D$1:$AN$953,37,0)&gt;0,IF(COUNTIF(C:C,C177)&gt;1,IFERROR(_xlfn.NORM.DIST(AX177,AY177,AZ177,TRUE),0)*1,0),0)</f>
        <v>0.31786290928605199</v>
      </c>
    </row>
    <row r="178" spans="1:53">
      <c r="A178" s="8" t="str">
        <f>'Raw Scores'!A180</f>
        <v>A301</v>
      </c>
      <c r="B178" s="8" t="str">
        <f>IF(_xlfn.XLOOKUP(A178,CTP_Export!D:D,CTP_Export!K:K,,0)=0, _xlfn.XLOOKUP(A178,CTP_Export!D:D,CTP_Export!F:F,,0), _xlfn.XLOOKUP(A178,CTP_Export!D:D,CTP_Export!K:K,,0))</f>
        <v>US 70 Business is proposed to be a 6 lane Boulevard between I-40 and NC 42. An AADT of 75000 is expected in the planning horizon year (2055) which would cause US 70 Business to operate inefficiently in 2055. The purpose of this project is to reduce congestion so US 70 Business will operate more efficiently in 2055</v>
      </c>
      <c r="C178" s="8" t="str">
        <f>_xlfn.IFNA(_xlfn.XLOOKUP(A178,CTP_Export!D:D,CTP_Export!AM:AM,,0),"")</f>
        <v>Widening</v>
      </c>
      <c r="D178" s="79" t="str">
        <f>_xlfn.IFNA(_xlfn.XLOOKUP(A178,CTP_Export!D:D,CTP_Export!AK:AK,,0),"")</f>
        <v>Wake</v>
      </c>
      <c r="E178" s="79" t="str">
        <f>_xlfn.IFNA(_xlfn.XLOOKUP(A178,CTP_Export!D:D,CTP_Export!CL:CL,,0),"")</f>
        <v>Regional</v>
      </c>
      <c r="F178" s="79">
        <f t="shared" si="59"/>
        <v>6</v>
      </c>
      <c r="G178" s="79">
        <f>_xlfn.XLOOKUP(A178,CTP_Export!$D$2:$D$1245,CTP_Export!AX$2:AX$1245, "-",0)</f>
        <v>5.1674878823924502</v>
      </c>
      <c r="H178" s="20">
        <f t="shared" si="61"/>
        <v>0.50584679588404846</v>
      </c>
      <c r="I178" s="8">
        <f t="shared" si="62"/>
        <v>0.50584679588404846</v>
      </c>
      <c r="J178" s="53">
        <f>'Raw Scores'!B180/100</f>
        <v>0.375752655492886</v>
      </c>
      <c r="K178" s="8">
        <f t="shared" si="63"/>
        <v>0.375752655492886</v>
      </c>
      <c r="L178" s="54">
        <f>IF('Raw Scores'!C180=0, 0, _xlfn.NORM.DIST('Raw Scores'!C180,'Raw Scores'!C$2,'Raw Scores'!C$3,TRUE))</f>
        <v>0.51181526469703431</v>
      </c>
      <c r="M178" s="8">
        <f t="shared" si="64"/>
        <v>0.51181526469703431</v>
      </c>
      <c r="N178" s="20">
        <f>IF('Raw Scores'!D180=0, 0, _xlfn.NORM.DIST('Raw Scores'!D180,'Raw Scores'!D$2,'Raw Scores'!D$3,TRUE))</f>
        <v>0.98690919948632738</v>
      </c>
      <c r="O178" s="8">
        <f t="shared" si="65"/>
        <v>0.98690919948632738</v>
      </c>
      <c r="P178" s="20">
        <f>IF('Raw Scores'!F180=0, 0, _xlfn.NORM.DIST('Raw Scores'!F180,'Raw Scores'!F$2,'Raw Scores'!F$3,TRUE))</f>
        <v>0.52846919690736205</v>
      </c>
      <c r="Q178" s="20">
        <f t="shared" si="66"/>
        <v>0.52846919690736205</v>
      </c>
      <c r="R178" s="55">
        <f t="shared" si="67"/>
        <v>0.75768919819684477</v>
      </c>
      <c r="S178" s="8">
        <f t="shared" si="68"/>
        <v>0.75768919819684477</v>
      </c>
      <c r="T178" s="20">
        <f>IF('Raw Scores'!E180=0, 0, _xlfn.NORM.DIST('Raw Scores'!E180,'Raw Scores'!E$2,'Raw Scores'!E$3,TRUE))</f>
        <v>0.99647760013682418</v>
      </c>
      <c r="U178" s="20">
        <f t="shared" si="69"/>
        <v>0.99647760013682418</v>
      </c>
      <c r="V178" s="20">
        <f>IF('Raw Scores'!G180=0, 0, _xlfn.NORM.DIST('Raw Scores'!G180,'Raw Scores'!G$2,'Raw Scores'!G$3,TRUE))</f>
        <v>0.53120295766759251</v>
      </c>
      <c r="W178" s="8">
        <f t="shared" si="70"/>
        <v>0.53120295766759251</v>
      </c>
      <c r="X178" s="20">
        <f>IF('Raw Scores'!L180=0, 0, _xlfn.NORM.DIST('Raw Scores'!L180,'Raw Scores'!L$2,'Raw Scores'!L$3,TRUE))</f>
        <v>0.19863510943593951</v>
      </c>
      <c r="Y178" s="20">
        <f t="shared" si="71"/>
        <v>0.19863510943593951</v>
      </c>
      <c r="Z178" s="41">
        <f t="shared" si="72"/>
        <v>0.57543855574678537</v>
      </c>
      <c r="AA178" s="8">
        <f t="shared" si="73"/>
        <v>0.57543855574678537</v>
      </c>
      <c r="AB178" s="20">
        <f>IF('Raw Scores'!H180=0, 0, _xlfn.NORM.DIST('Raw Scores'!H180,'Raw Scores'!H$2,'Raw Scores'!H$3,TRUE))</f>
        <v>0.73166225626192272</v>
      </c>
      <c r="AC178" s="8">
        <f t="shared" si="74"/>
        <v>0.73166225626192272</v>
      </c>
      <c r="AD178" s="20">
        <f>IF('Raw Scores'!I180=0, 0, _xlfn.NORM.DIST('Raw Scores'!I180,'Raw Scores'!I$2,'Raw Scores'!I$3,TRUE))</f>
        <v>0.52369526350783768</v>
      </c>
      <c r="AE178" s="8">
        <f t="shared" si="75"/>
        <v>0.52369526350783768</v>
      </c>
      <c r="AF178" s="20">
        <f>IF('Raw Scores'!J180=0, 0, _xlfn.NORM.DIST('Raw Scores'!J180,'Raw Scores'!J$2,'Raw Scores'!J$3,TRUE))</f>
        <v>0</v>
      </c>
      <c r="AG178" s="8">
        <f t="shared" si="76"/>
        <v>0</v>
      </c>
      <c r="AH178" s="20">
        <f>IF('Raw Scores'!K180=0, 0, _xlfn.NORM.DIST('Raw Scores'!K180,'Raw Scores'!K$2,'Raw Scores'!K$3,TRUE))</f>
        <v>0</v>
      </c>
      <c r="AI178" s="8">
        <f t="shared" si="77"/>
        <v>0</v>
      </c>
      <c r="AJ178" s="20">
        <f t="shared" si="78"/>
        <v>0</v>
      </c>
      <c r="AK178" s="8">
        <f t="shared" si="79"/>
        <v>0</v>
      </c>
      <c r="AL178" s="42">
        <f t="shared" si="80"/>
        <v>0.41845250658992011</v>
      </c>
      <c r="AM178" s="8">
        <f t="shared" si="81"/>
        <v>0.41845250658992011</v>
      </c>
      <c r="AN178" s="20">
        <f>IF('Raw Scores'!M180=0, 0, _xlfn.NORM.DIST('Raw Scores'!M180,'Raw Scores'!M$2,'Raw Scores'!M$3,TRUE))</f>
        <v>0.60043852620810156</v>
      </c>
      <c r="AO178" s="8">
        <f t="shared" si="82"/>
        <v>0.60043852620810156</v>
      </c>
      <c r="AP178" s="20">
        <f>IF('Raw Scores'!N180=0, 0, _xlfn.NORM.DIST('Raw Scores'!N180,'Raw Scores'!N$2,'Raw Scores'!N$3,TRUE))</f>
        <v>0</v>
      </c>
      <c r="AQ178" s="8">
        <f t="shared" si="83"/>
        <v>0</v>
      </c>
      <c r="AR178" s="43">
        <f t="shared" si="84"/>
        <v>0.30021926310405078</v>
      </c>
      <c r="AS178" s="8">
        <f t="shared" si="85"/>
        <v>0.30021926310405078</v>
      </c>
      <c r="AT178" s="44">
        <f>IF('Raw Scores'!O180=0, 0, _xlfn.NORM.DIST('Raw Scores'!O180,'Raw Scores'!O$2,'Raw Scores'!O$3,TRUE))</f>
        <v>0.55772045943064241</v>
      </c>
      <c r="AU178" s="8">
        <f t="shared" si="86"/>
        <v>0.55772045943064241</v>
      </c>
      <c r="AV178" s="17">
        <f>IF('Raw Scores'!P180=0, 0, _xlfn.NORM.DIST('Raw Scores'!P180,'Raw Scores'!P$2,'Raw Scores'!P$3,TRUE))</f>
        <v>0</v>
      </c>
      <c r="AW178" s="8">
        <f t="shared" si="87"/>
        <v>0</v>
      </c>
      <c r="AX178" s="45">
        <f>IFERROR(_xlfn.IFNA((J178*$J$3+L178*$L$3+R178*$R$3+Z178*$Z$3+AL178*$AL$3+AR178*$AR$3+AT178*$AT$3+AV178*$AV$3)/VLOOKUP(A178,CTP_Export!$D$1:$AN$953,37,0),0),0)</f>
        <v>7.8264836353747333E-9</v>
      </c>
      <c r="AY178">
        <f t="shared" si="60"/>
        <v>1.0293640434885006E-8</v>
      </c>
      <c r="AZ178">
        <f t="array" ref="AZ178">IF(COUNTIF(C:C, C178) &gt; 1, STDEV(IF(C:C=C178,AX:AX)), 0)</f>
        <v>1.959515603841011E-8</v>
      </c>
      <c r="BA178" s="50">
        <f>IF(VLOOKUP(A178,CTP_Export!$D$1:$AN$953,37,0)&gt;0,IF(COUNTIF(C:C,C178)&gt;1,IFERROR(_xlfn.NORM.DIST(AX178,AY178,AZ178,TRUE),0)*1,0),0)</f>
        <v>0.4499029831113977</v>
      </c>
    </row>
    <row r="179" spans="1:53">
      <c r="A179" s="8" t="str">
        <f>'Raw Scores'!A181</f>
        <v>A302b</v>
      </c>
      <c r="B179" s="8" t="str">
        <f>IF(_xlfn.XLOOKUP(A179,CTP_Export!D:D,CTP_Export!K:K,,0)=0, _xlfn.XLOOKUP(A179,CTP_Export!D:D,CTP_Export!F:F,,0), _xlfn.XLOOKUP(A179,CTP_Export!D:D,CTP_Export!K:K,,0))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179" s="8" t="str">
        <f>_xlfn.IFNA(_xlfn.XLOOKUP(A179,CTP_Export!D:D,CTP_Export!AM:AM,,0),"")</f>
        <v>New Location</v>
      </c>
      <c r="D179" s="79" t="str">
        <f>_xlfn.IFNA(_xlfn.XLOOKUP(A179,CTP_Export!D:D,CTP_Export!AK:AK,,0),"")</f>
        <v>Harnett</v>
      </c>
      <c r="E179" s="79" t="str">
        <f>_xlfn.IFNA(_xlfn.XLOOKUP(A179,CTP_Export!D:D,CTP_Export!CL:CL,,0),"")</f>
        <v>Division</v>
      </c>
      <c r="F179" s="79">
        <f t="shared" si="59"/>
        <v>297</v>
      </c>
      <c r="G179" s="79">
        <f>_xlfn.XLOOKUP(A179,CTP_Export!$D$2:$D$1245,CTP_Export!AX$2:AX$1245, "-",0)</f>
        <v>0</v>
      </c>
      <c r="H179" s="20">
        <f t="shared" si="61"/>
        <v>0.33377066110205439</v>
      </c>
      <c r="I179" s="8">
        <f t="shared" si="62"/>
        <v>0.33377066110205439</v>
      </c>
      <c r="J179" s="53">
        <f>'Raw Scores'!B181/100</f>
        <v>0.15959569355446201</v>
      </c>
      <c r="K179" s="8">
        <f t="shared" si="63"/>
        <v>0.15959569355446201</v>
      </c>
      <c r="L179" s="54">
        <f>IF('Raw Scores'!C181=0, 0, _xlfn.NORM.DIST('Raw Scores'!C181,'Raw Scores'!C$2,'Raw Scores'!C$3,TRUE))</f>
        <v>0</v>
      </c>
      <c r="M179" s="8">
        <f t="shared" si="64"/>
        <v>0</v>
      </c>
      <c r="N179" s="20">
        <f>IF('Raw Scores'!D181=0, 0, _xlfn.NORM.DIST('Raw Scores'!D181,'Raw Scores'!D$2,'Raw Scores'!D$3,TRUE))</f>
        <v>0.26384525843884299</v>
      </c>
      <c r="O179" s="8">
        <f t="shared" si="65"/>
        <v>0.26384525843884299</v>
      </c>
      <c r="P179" s="20">
        <f>IF('Raw Scores'!F181=0, 0, _xlfn.NORM.DIST('Raw Scores'!F181,'Raw Scores'!F$2,'Raw Scores'!F$3,TRUE))</f>
        <v>0.53012372743214509</v>
      </c>
      <c r="Q179" s="20">
        <f t="shared" si="66"/>
        <v>0.53012372743214509</v>
      </c>
      <c r="R179" s="55">
        <f t="shared" si="67"/>
        <v>0.39698449293549404</v>
      </c>
      <c r="S179" s="8">
        <f t="shared" si="68"/>
        <v>0.39698449293549404</v>
      </c>
      <c r="T179" s="20">
        <f>IF('Raw Scores'!E181=0, 0, _xlfn.NORM.DIST('Raw Scores'!E181,'Raw Scores'!E$2,'Raw Scores'!E$3,TRUE))</f>
        <v>0.29127099526053601</v>
      </c>
      <c r="U179" s="20">
        <f t="shared" si="69"/>
        <v>0.29127099526053601</v>
      </c>
      <c r="V179" s="20">
        <f>IF('Raw Scores'!G181=0, 0, _xlfn.NORM.DIST('Raw Scores'!G181,'Raw Scores'!G$2,'Raw Scores'!G$3,TRUE))</f>
        <v>0.5293220298955601</v>
      </c>
      <c r="W179" s="8">
        <f t="shared" si="70"/>
        <v>0.5293220298955601</v>
      </c>
      <c r="X179" s="20">
        <f>IF('Raw Scores'!L181=0, 0, _xlfn.NORM.DIST('Raw Scores'!L181,'Raw Scores'!L$2,'Raw Scores'!L$3,TRUE))</f>
        <v>0.6393515274338698</v>
      </c>
      <c r="Y179" s="20">
        <f t="shared" si="71"/>
        <v>0.6393515274338698</v>
      </c>
      <c r="Z179" s="41">
        <f t="shared" si="72"/>
        <v>0.48664818419665529</v>
      </c>
      <c r="AA179" s="8">
        <f t="shared" si="73"/>
        <v>0.48664818419665529</v>
      </c>
      <c r="AB179" s="20">
        <f>IF('Raw Scores'!H181=0, 0, _xlfn.NORM.DIST('Raw Scores'!H181,'Raw Scores'!H$2,'Raw Scores'!H$3,TRUE))</f>
        <v>0.86263393291957391</v>
      </c>
      <c r="AC179" s="8">
        <f t="shared" si="74"/>
        <v>0.86263393291957391</v>
      </c>
      <c r="AD179" s="20">
        <f>IF('Raw Scores'!I181=0, 0, _xlfn.NORM.DIST('Raw Scores'!I181,'Raw Scores'!I$2,'Raw Scores'!I$3,TRUE))</f>
        <v>0</v>
      </c>
      <c r="AE179" s="8">
        <f t="shared" si="75"/>
        <v>0</v>
      </c>
      <c r="AF179" s="20">
        <f>IF('Raw Scores'!J181=0, 0, _xlfn.NORM.DIST('Raw Scores'!J181,'Raw Scores'!J$2,'Raw Scores'!J$3,TRUE))</f>
        <v>0</v>
      </c>
      <c r="AG179" s="8">
        <f t="shared" si="76"/>
        <v>0</v>
      </c>
      <c r="AH179" s="20">
        <f>IF('Raw Scores'!K181=0, 0, _xlfn.NORM.DIST('Raw Scores'!K181,'Raw Scores'!K$2,'Raw Scores'!K$3,TRUE))</f>
        <v>0</v>
      </c>
      <c r="AI179" s="8">
        <f t="shared" si="77"/>
        <v>0</v>
      </c>
      <c r="AJ179" s="20">
        <f t="shared" si="78"/>
        <v>0</v>
      </c>
      <c r="AK179" s="8">
        <f t="shared" si="79"/>
        <v>0</v>
      </c>
      <c r="AL179" s="42">
        <f t="shared" si="80"/>
        <v>0.2875446443065246</v>
      </c>
      <c r="AM179" s="8">
        <f t="shared" si="81"/>
        <v>0.2875446443065246</v>
      </c>
      <c r="AN179" s="20">
        <f>IF('Raw Scores'!M181=0, 0, _xlfn.NORM.DIST('Raw Scores'!M181,'Raw Scores'!M$2,'Raw Scores'!M$3,TRUE))</f>
        <v>0.4208208560508504</v>
      </c>
      <c r="AO179" s="8">
        <f t="shared" si="82"/>
        <v>0.4208208560508504</v>
      </c>
      <c r="AP179" s="20">
        <f>IF('Raw Scores'!N181=0, 0, _xlfn.NORM.DIST('Raw Scores'!N181,'Raw Scores'!N$2,'Raw Scores'!N$3,TRUE))</f>
        <v>0.72416391027074911</v>
      </c>
      <c r="AQ179" s="8">
        <f t="shared" si="83"/>
        <v>0.72416391027074911</v>
      </c>
      <c r="AR179" s="43">
        <f t="shared" si="84"/>
        <v>0.57249238316079976</v>
      </c>
      <c r="AS179" s="8">
        <f t="shared" si="85"/>
        <v>0.57249238316079976</v>
      </c>
      <c r="AT179" s="44">
        <f>IF('Raw Scores'!O181=0, 0, _xlfn.NORM.DIST('Raw Scores'!O181,'Raw Scores'!O$2,'Raw Scores'!O$3,TRUE))</f>
        <v>0.5280453761115661</v>
      </c>
      <c r="AU179" s="8">
        <f t="shared" si="86"/>
        <v>0.5280453761115661</v>
      </c>
      <c r="AV179" s="17">
        <f>IF('Raw Scores'!P181=0, 0, _xlfn.NORM.DIST('Raw Scores'!P181,'Raw Scores'!P$2,'Raw Scores'!P$3,TRUE))</f>
        <v>0</v>
      </c>
      <c r="AW179" s="8">
        <f t="shared" si="87"/>
        <v>0</v>
      </c>
      <c r="AX179" s="45">
        <f>IFERROR(_xlfn.IFNA((J179*$J$3+L179*$L$3+R179*$R$3+Z179*$Z$3+AL179*$AL$3+AR179*$AR$3+AT179*$AT$3+AV179*$AV$3)/VLOOKUP(A179,CTP_Export!$D$1:$AN$953,37,0),0),0)</f>
        <v>1.9049127712541918E-8</v>
      </c>
      <c r="AY179">
        <f t="shared" si="60"/>
        <v>1.4999077657754332E-8</v>
      </c>
      <c r="AZ179">
        <f t="array" ref="AZ179">IF(COUNTIF(C:C, C179) &gt; 1, STDEV(IF(C:C=C179,AX:AX)), 0)</f>
        <v>2.565830134498037E-8</v>
      </c>
      <c r="BA179" s="50">
        <f>IF(VLOOKUP(A179,CTP_Export!$D$1:$AN$953,37,0)&gt;0,IF(COUNTIF(C:C,C179)&gt;1,IFERROR(_xlfn.NORM.DIST(AX179,AY179,AZ179,TRUE),0)*1,0),0)</f>
        <v>0.56271076857377322</v>
      </c>
    </row>
    <row r="180" spans="1:53">
      <c r="A180" s="8" t="str">
        <f>'Raw Scores'!A182</f>
        <v>A34</v>
      </c>
      <c r="B180" s="8" t="str">
        <f>IF(_xlfn.XLOOKUP(A180,CTP_Export!D:D,CTP_Export!K:K,,0)=0, _xlfn.XLOOKUP(A180,CTP_Export!D:D,CTP_Export!F:F,,0), _xlfn.XLOOKUP(A180,CTP_Export!D:D,CTP_Export!K:K,,0))</f>
        <v>Cary Parkway  is proposed to be a 4 lane Major Thoroughfare between Evans Rd and Harrison Avenue. An AADT exceeding current capacity is expected in the planning horizon year (2055) which would cause Cary Parkway  to operate inefficiently in 2055. The purpose of this project is to reduce congestion so Cary Parkway  will operate more efficiently in 2055.</v>
      </c>
      <c r="C180" s="8" t="str">
        <f>_xlfn.IFNA(_xlfn.XLOOKUP(A180,CTP_Export!D:D,CTP_Export!AM:AM,,0),"")</f>
        <v>Widening</v>
      </c>
      <c r="D180" s="79" t="str">
        <f>_xlfn.IFNA(_xlfn.XLOOKUP(A180,CTP_Export!D:D,CTP_Export!AK:AK,,0),"")</f>
        <v>Wake</v>
      </c>
      <c r="E180" s="79" t="str">
        <f>_xlfn.IFNA(_xlfn.XLOOKUP(A180,CTP_Export!D:D,CTP_Export!CL:CL,,0),"")</f>
        <v>Division</v>
      </c>
      <c r="F180" s="79">
        <f t="shared" si="59"/>
        <v>443</v>
      </c>
      <c r="G180" s="79">
        <f>_xlfn.XLOOKUP(A180,CTP_Export!$D$2:$D$1245,CTP_Export!AX$2:AX$1245, "-",0)</f>
        <v>107.97574033759101</v>
      </c>
      <c r="H180" s="20">
        <f t="shared" si="61"/>
        <v>0.27193257903657475</v>
      </c>
      <c r="I180" s="8">
        <f t="shared" si="62"/>
        <v>0.27193257903657475</v>
      </c>
      <c r="J180" s="53">
        <f>'Raw Scores'!B182/100</f>
        <v>0.13028760141102899</v>
      </c>
      <c r="K180" s="8">
        <f t="shared" si="63"/>
        <v>0.13028760141102899</v>
      </c>
      <c r="L180" s="54">
        <f>IF('Raw Scores'!C182=0, 0, _xlfn.NORM.DIST('Raw Scores'!C182,'Raw Scores'!C$2,'Raw Scores'!C$3,TRUE))</f>
        <v>0</v>
      </c>
      <c r="M180" s="8">
        <f t="shared" si="64"/>
        <v>0</v>
      </c>
      <c r="N180" s="20">
        <f>IF('Raw Scores'!D182=0, 0, _xlfn.NORM.DIST('Raw Scores'!D182,'Raw Scores'!D$2,'Raw Scores'!D$3,TRUE))</f>
        <v>0.24918641721810653</v>
      </c>
      <c r="O180" s="8">
        <f t="shared" si="65"/>
        <v>0.24918641721810653</v>
      </c>
      <c r="P180" s="20">
        <f>IF('Raw Scores'!F182=0, 0, _xlfn.NORM.DIST('Raw Scores'!F182,'Raw Scores'!F$2,'Raw Scores'!F$3,TRUE))</f>
        <v>0.53012817468736106</v>
      </c>
      <c r="Q180" s="20">
        <f t="shared" si="66"/>
        <v>0.53012817468736106</v>
      </c>
      <c r="R180" s="55">
        <f t="shared" si="67"/>
        <v>0.3896572959527338</v>
      </c>
      <c r="S180" s="8">
        <f t="shared" si="68"/>
        <v>0.3896572959527338</v>
      </c>
      <c r="T180" s="20">
        <f>IF('Raw Scores'!E182=0, 0, _xlfn.NORM.DIST('Raw Scores'!E182,'Raw Scores'!E$2,'Raw Scores'!E$3,TRUE))</f>
        <v>0.29473802678986799</v>
      </c>
      <c r="U180" s="20">
        <f t="shared" si="69"/>
        <v>0.29473802678986799</v>
      </c>
      <c r="V180" s="20">
        <f>IF('Raw Scores'!G182=0, 0, _xlfn.NORM.DIST('Raw Scores'!G182,'Raw Scores'!G$2,'Raw Scores'!G$3,TRUE))</f>
        <v>0.52933094805634362</v>
      </c>
      <c r="W180" s="8">
        <f t="shared" si="70"/>
        <v>0.52933094805634362</v>
      </c>
      <c r="X180" s="20">
        <f>IF('Raw Scores'!L182=0, 0, _xlfn.NORM.DIST('Raw Scores'!L182,'Raw Scores'!L$2,'Raw Scores'!L$3,TRUE))</f>
        <v>0.22229420800678668</v>
      </c>
      <c r="Y180" s="20">
        <f t="shared" si="71"/>
        <v>0.22229420800678668</v>
      </c>
      <c r="Z180" s="41">
        <f t="shared" si="72"/>
        <v>0.34878772761766608</v>
      </c>
      <c r="AA180" s="8">
        <f t="shared" si="73"/>
        <v>0.34878772761766608</v>
      </c>
      <c r="AB180" s="20">
        <f>IF('Raw Scores'!H182=0, 0, _xlfn.NORM.DIST('Raw Scores'!H182,'Raw Scores'!H$2,'Raw Scores'!H$3,TRUE))</f>
        <v>0.62205986819467385</v>
      </c>
      <c r="AC180" s="8">
        <f t="shared" si="74"/>
        <v>0.62205986819467385</v>
      </c>
      <c r="AD180" s="20">
        <f>IF('Raw Scores'!I182=0, 0, _xlfn.NORM.DIST('Raw Scores'!I182,'Raw Scores'!I$2,'Raw Scores'!I$3,TRUE))</f>
        <v>0</v>
      </c>
      <c r="AE180" s="8">
        <f t="shared" si="75"/>
        <v>0</v>
      </c>
      <c r="AF180" s="20">
        <f>IF('Raw Scores'!J182=0, 0, _xlfn.NORM.DIST('Raw Scores'!J182,'Raw Scores'!J$2,'Raw Scores'!J$3,TRUE))</f>
        <v>0</v>
      </c>
      <c r="AG180" s="8">
        <f t="shared" si="76"/>
        <v>0</v>
      </c>
      <c r="AH180" s="20">
        <f>IF('Raw Scores'!K182=0, 0, _xlfn.NORM.DIST('Raw Scores'!K182,'Raw Scores'!K$2,'Raw Scores'!K$3,TRUE))</f>
        <v>0</v>
      </c>
      <c r="AI180" s="8">
        <f t="shared" si="77"/>
        <v>0</v>
      </c>
      <c r="AJ180" s="20">
        <f t="shared" si="78"/>
        <v>0</v>
      </c>
      <c r="AK180" s="8">
        <f t="shared" si="79"/>
        <v>0</v>
      </c>
      <c r="AL180" s="42">
        <f t="shared" si="80"/>
        <v>0.20735328939822462</v>
      </c>
      <c r="AM180" s="8">
        <f t="shared" si="81"/>
        <v>0.20735328939822462</v>
      </c>
      <c r="AN180" s="20">
        <f>IF('Raw Scores'!M182=0, 0, _xlfn.NORM.DIST('Raw Scores'!M182,'Raw Scores'!M$2,'Raw Scores'!M$3,TRUE))</f>
        <v>0.4208208560508504</v>
      </c>
      <c r="AO180" s="8">
        <f t="shared" si="82"/>
        <v>0.4208208560508504</v>
      </c>
      <c r="AP180" s="20">
        <f>IF('Raw Scores'!N182=0, 0, _xlfn.NORM.DIST('Raw Scores'!N182,'Raw Scores'!N$2,'Raw Scores'!N$3,TRUE))</f>
        <v>0</v>
      </c>
      <c r="AQ180" s="8">
        <f t="shared" si="83"/>
        <v>0</v>
      </c>
      <c r="AR180" s="43">
        <f t="shared" si="84"/>
        <v>0.2104104280254252</v>
      </c>
      <c r="AS180" s="8">
        <f t="shared" si="85"/>
        <v>0.2104104280254252</v>
      </c>
      <c r="AT180" s="44">
        <f>IF('Raw Scores'!O182=0, 0, _xlfn.NORM.DIST('Raw Scores'!O182,'Raw Scores'!O$2,'Raw Scores'!O$3,TRUE))</f>
        <v>0.51349488838646251</v>
      </c>
      <c r="AU180" s="8">
        <f t="shared" si="86"/>
        <v>0.51349488838646251</v>
      </c>
      <c r="AV180" s="17">
        <f>IF('Raw Scores'!P182=0, 0, _xlfn.NORM.DIST('Raw Scores'!P182,'Raw Scores'!P$2,'Raw Scores'!P$3,TRUE))</f>
        <v>0</v>
      </c>
      <c r="AW180" s="8">
        <f t="shared" si="87"/>
        <v>0</v>
      </c>
      <c r="AX180" s="45">
        <f>IFERROR(_xlfn.IFNA((J180*$J$3+L180*$L$3+R180*$R$3+Z180*$Z$3+AL180*$AL$3+AR180*$AR$3+AT180*$AT$3+AV180*$AV$3)/VLOOKUP(A180,CTP_Export!$D$1:$AN$953,37,0),0),0)</f>
        <v>4.240492178735017E-9</v>
      </c>
      <c r="AY180">
        <f t="shared" si="60"/>
        <v>1.0293640434885006E-8</v>
      </c>
      <c r="AZ180">
        <f t="array" ref="AZ180">IF(COUNTIF(C:C, C180) &gt; 1, STDEV(IF(C:C=C180,AX:AX)), 0)</f>
        <v>1.959515603841011E-8</v>
      </c>
      <c r="BA180" s="50">
        <f>IF(VLOOKUP(A180,CTP_Export!$D$1:$AN$953,37,0)&gt;0,IF(COUNTIF(C:C,C180)&gt;1,IFERROR(_xlfn.NORM.DIST(AX180,AY180,AZ180,TRUE),0)*1,0),0)</f>
        <v>0.37869482783574698</v>
      </c>
    </row>
    <row r="181" spans="1:53">
      <c r="A181" s="8" t="str">
        <f>'Raw Scores'!A183</f>
        <v>A36c</v>
      </c>
      <c r="B181" s="8" t="str">
        <f>IF(_xlfn.XLOOKUP(A181,CTP_Export!D:D,CTP_Export!K:K,,0)=0, _xlfn.XLOOKUP(A181,CTP_Export!D:D,CTP_Export!F:F,,0), _xlfn.XLOOKUP(A181,CTP_Export!D:D,CTP_Export!K:K,,0))</f>
        <v>Chatham St is proposed to be a 4 lane Major Thoroughfare between N.E. Maynard Rd and I-40 bridge. An AADT of 28000 is expected in the planning horizon year (2055) which would cause Chatham St to operate inefficiently in 2055. The purpose of this project is to reduce congestion so Chatham St will operate more efficiently in 2055</v>
      </c>
      <c r="C181" s="8" t="str">
        <f>_xlfn.IFNA(_xlfn.XLOOKUP(A181,CTP_Export!D:D,CTP_Export!AM:AM,,0),"")</f>
        <v>Widening</v>
      </c>
      <c r="D181" s="79" t="str">
        <f>_xlfn.IFNA(_xlfn.XLOOKUP(A181,CTP_Export!D:D,CTP_Export!AK:AK,,0),"")</f>
        <v>Wake</v>
      </c>
      <c r="E181" s="79" t="str">
        <f>_xlfn.IFNA(_xlfn.XLOOKUP(A181,CTP_Export!D:D,CTP_Export!CL:CL,,0),"")</f>
        <v>Division</v>
      </c>
      <c r="F181" s="79">
        <f t="shared" si="59"/>
        <v>230</v>
      </c>
      <c r="G181" s="79">
        <f>_xlfn.XLOOKUP(A181,CTP_Export!$D$2:$D$1245,CTP_Export!AX$2:AX$1245, "-",0)</f>
        <v>49.796390079399799</v>
      </c>
      <c r="H181" s="20">
        <f t="shared" si="61"/>
        <v>0.35682991348174031</v>
      </c>
      <c r="I181" s="8">
        <f t="shared" si="62"/>
        <v>0.35682991348174031</v>
      </c>
      <c r="J181" s="53">
        <f>'Raw Scores'!B183/100</f>
        <v>0.14226169195129901</v>
      </c>
      <c r="K181" s="8">
        <f t="shared" si="63"/>
        <v>0.14226169195129901</v>
      </c>
      <c r="L181" s="54">
        <f>IF('Raw Scores'!C183=0, 0, _xlfn.NORM.DIST('Raw Scores'!C183,'Raw Scores'!C$2,'Raw Scores'!C$3,TRUE))</f>
        <v>0</v>
      </c>
      <c r="M181" s="8">
        <f t="shared" si="64"/>
        <v>0</v>
      </c>
      <c r="N181" s="20">
        <f>IF('Raw Scores'!D183=0, 0, _xlfn.NORM.DIST('Raw Scores'!D183,'Raw Scores'!D$2,'Raw Scores'!D$3,TRUE))</f>
        <v>0.61475006074610805</v>
      </c>
      <c r="O181" s="8">
        <f t="shared" si="65"/>
        <v>0.61475006074610805</v>
      </c>
      <c r="P181" s="20">
        <f>IF('Raw Scores'!F183=0, 0, _xlfn.NORM.DIST('Raw Scores'!F183,'Raw Scores'!F$2,'Raw Scores'!F$3,TRUE))</f>
        <v>0.53012177708591335</v>
      </c>
      <c r="Q181" s="20">
        <f t="shared" si="66"/>
        <v>0.53012177708591335</v>
      </c>
      <c r="R181" s="55">
        <f t="shared" si="67"/>
        <v>0.57243591891601064</v>
      </c>
      <c r="S181" s="8">
        <f t="shared" si="68"/>
        <v>0.57243591891601064</v>
      </c>
      <c r="T181" s="20">
        <f>IF('Raw Scores'!E183=0, 0, _xlfn.NORM.DIST('Raw Scores'!E183,'Raw Scores'!E$2,'Raw Scores'!E$3,TRUE))</f>
        <v>0.86897674752721066</v>
      </c>
      <c r="U181" s="20">
        <f t="shared" si="69"/>
        <v>0.86897674752721066</v>
      </c>
      <c r="V181" s="20">
        <f>IF('Raw Scores'!G183=0, 0, _xlfn.NORM.DIST('Raw Scores'!G183,'Raw Scores'!G$2,'Raw Scores'!G$3,TRUE))</f>
        <v>0.52936116195694871</v>
      </c>
      <c r="W181" s="8">
        <f t="shared" si="70"/>
        <v>0.52936116195694871</v>
      </c>
      <c r="X181" s="20">
        <f>IF('Raw Scores'!L183=0, 0, _xlfn.NORM.DIST('Raw Scores'!L183,'Raw Scores'!L$2,'Raw Scores'!L$3,TRUE))</f>
        <v>0.95090747834349798</v>
      </c>
      <c r="Y181" s="20">
        <f t="shared" si="71"/>
        <v>0.95090747834349798</v>
      </c>
      <c r="Z181" s="41">
        <f t="shared" si="72"/>
        <v>0.78308179594255245</v>
      </c>
      <c r="AA181" s="8">
        <f t="shared" si="73"/>
        <v>0.78308179594255245</v>
      </c>
      <c r="AB181" s="20">
        <f>IF('Raw Scores'!H183=0, 0, _xlfn.NORM.DIST('Raw Scores'!H183,'Raw Scores'!H$2,'Raw Scores'!H$3,TRUE))</f>
        <v>4.4730235545216233E-2</v>
      </c>
      <c r="AC181" s="8">
        <f t="shared" si="74"/>
        <v>4.4730235545216233E-2</v>
      </c>
      <c r="AD181" s="20">
        <f>IF('Raw Scores'!I183=0, 0, _xlfn.NORM.DIST('Raw Scores'!I183,'Raw Scores'!I$2,'Raw Scores'!I$3,TRUE))</f>
        <v>0</v>
      </c>
      <c r="AE181" s="8">
        <f t="shared" si="75"/>
        <v>0</v>
      </c>
      <c r="AF181" s="20">
        <f>IF('Raw Scores'!J183=0, 0, _xlfn.NORM.DIST('Raw Scores'!J183,'Raw Scores'!J$2,'Raw Scores'!J$3,TRUE))</f>
        <v>0.50934568378933953</v>
      </c>
      <c r="AG181" s="8">
        <f t="shared" si="76"/>
        <v>0.50934568378933953</v>
      </c>
      <c r="AH181" s="20">
        <f>IF('Raw Scores'!K183=0, 0, _xlfn.NORM.DIST('Raw Scores'!K183,'Raw Scores'!K$2,'Raw Scores'!K$3,TRUE))</f>
        <v>0.28628217298510644</v>
      </c>
      <c r="AI181" s="8">
        <f t="shared" si="77"/>
        <v>0.28628217298510644</v>
      </c>
      <c r="AJ181" s="20">
        <f t="shared" si="78"/>
        <v>0.14581658915579704</v>
      </c>
      <c r="AK181" s="8">
        <f t="shared" si="79"/>
        <v>0.14581658915579704</v>
      </c>
      <c r="AL181" s="42">
        <f t="shared" si="80"/>
        <v>6.3515608233671084E-2</v>
      </c>
      <c r="AM181" s="8">
        <f t="shared" si="81"/>
        <v>6.3515608233671084E-2</v>
      </c>
      <c r="AN181" s="20">
        <f>IF('Raw Scores'!M183=0, 0, _xlfn.NORM.DIST('Raw Scores'!M183,'Raw Scores'!M$2,'Raw Scores'!M$3,TRUE))</f>
        <v>0.44463665034419486</v>
      </c>
      <c r="AO181" s="8">
        <f t="shared" si="82"/>
        <v>0.44463665034419486</v>
      </c>
      <c r="AP181" s="20">
        <f>IF('Raw Scores'!N183=0, 0, _xlfn.NORM.DIST('Raw Scores'!N183,'Raw Scores'!N$2,'Raw Scores'!N$3,TRUE))</f>
        <v>0</v>
      </c>
      <c r="AQ181" s="8">
        <f t="shared" si="83"/>
        <v>0</v>
      </c>
      <c r="AR181" s="43">
        <f t="shared" si="84"/>
        <v>0.22231832517209743</v>
      </c>
      <c r="AS181" s="8">
        <f t="shared" si="85"/>
        <v>0.22231832517209743</v>
      </c>
      <c r="AT181" s="44">
        <f>IF('Raw Scores'!O183=0, 0, _xlfn.NORM.DIST('Raw Scores'!O183,'Raw Scores'!O$2,'Raw Scores'!O$3,TRUE))</f>
        <v>0.44316633786450949</v>
      </c>
      <c r="AU181" s="8">
        <f t="shared" si="86"/>
        <v>0.44316633786450949</v>
      </c>
      <c r="AV181" s="17">
        <f>IF('Raw Scores'!P183=0, 0, _xlfn.NORM.DIST('Raw Scores'!P183,'Raw Scores'!P$2,'Raw Scores'!P$3,TRUE))</f>
        <v>0</v>
      </c>
      <c r="AW181" s="8">
        <f t="shared" si="87"/>
        <v>0</v>
      </c>
      <c r="AX181" s="45">
        <f>IFERROR(_xlfn.IFNA((J181*$J$3+L181*$L$3+R181*$R$3+Z181*$Z$3+AL181*$AL$3+AR181*$AR$3+AT181*$AT$3+AV181*$AV$3)/VLOOKUP(A181,CTP_Export!$D$1:$AN$953,37,0),0),0)</f>
        <v>1.0383610638742844E-8</v>
      </c>
      <c r="AY181">
        <f t="shared" si="60"/>
        <v>1.0293640434885006E-8</v>
      </c>
      <c r="AZ181">
        <f t="array" ref="AZ181">IF(COUNTIF(C:C, C181) &gt; 1, STDEV(IF(C:C=C181,AX:AX)), 0)</f>
        <v>1.959515603841011E-8</v>
      </c>
      <c r="BA181" s="50">
        <f>IF(VLOOKUP(A181,CTP_Export!$D$1:$AN$953,37,0)&gt;0,IF(COUNTIF(C:C,C181)&gt;1,IFERROR(_xlfn.NORM.DIST(AX181,AY181,AZ181,TRUE),0)*1,0),0)</f>
        <v>0.50183171759964362</v>
      </c>
    </row>
    <row r="182" spans="1:53">
      <c r="A182" s="8" t="str">
        <f>'Raw Scores'!A184</f>
        <v>A37</v>
      </c>
      <c r="B182" s="8" t="str">
        <f>IF(_xlfn.XLOOKUP(A182,CTP_Export!D:D,CTP_Export!K:K,,0)=0, _xlfn.XLOOKUP(A182,CTP_Export!D:D,CTP_Export!F:F,,0), _xlfn.XLOOKUP(A182,CTP_Export!D:D,CTP_Export!K:K,,0))</f>
        <v>Walnut St is proposed to be a 6 lane Boulevard between Maynard Rd and Macedonia Rd. An AADT of 57000 is expected in the planning horizon year (2055) which would cause Walnut St to operate inefficiently in 2055. The purpose of this project is to reduce congestion so Walnut St will operate more efficiently in 2055</v>
      </c>
      <c r="C182" s="8" t="str">
        <f>_xlfn.IFNA(_xlfn.XLOOKUP(A182,CTP_Export!D:D,CTP_Export!AM:AM,,0),"")</f>
        <v>Widening</v>
      </c>
      <c r="D182" s="79" t="str">
        <f>_xlfn.IFNA(_xlfn.XLOOKUP(A182,CTP_Export!D:D,CTP_Export!AK:AK,,0),"")</f>
        <v>Wake</v>
      </c>
      <c r="E182" s="79" t="str">
        <f>_xlfn.IFNA(_xlfn.XLOOKUP(A182,CTP_Export!D:D,CTP_Export!CL:CL,,0),"")</f>
        <v>Division</v>
      </c>
      <c r="F182" s="79">
        <f t="shared" si="59"/>
        <v>539</v>
      </c>
      <c r="G182" s="79">
        <f>_xlfn.XLOOKUP(A182,CTP_Export!$D$2:$D$1245,CTP_Export!AX$2:AX$1245, "-",0)</f>
        <v>53.640991334628502</v>
      </c>
      <c r="H182" s="20">
        <f t="shared" si="61"/>
        <v>0.22500704124184001</v>
      </c>
      <c r="I182" s="8">
        <f t="shared" si="62"/>
        <v>0.22500704124184001</v>
      </c>
      <c r="J182" s="53">
        <f>'Raw Scores'!B184/100</f>
        <v>0.12968956963730999</v>
      </c>
      <c r="K182" s="8">
        <f t="shared" si="63"/>
        <v>0.12968956963730999</v>
      </c>
      <c r="L182" s="54">
        <f>IF('Raw Scores'!C184=0, 0, _xlfn.NORM.DIST('Raw Scores'!C184,'Raw Scores'!C$2,'Raw Scores'!C$3,TRUE))</f>
        <v>0</v>
      </c>
      <c r="M182" s="8">
        <f t="shared" si="64"/>
        <v>0</v>
      </c>
      <c r="N182" s="20">
        <f>IF('Raw Scores'!D184=0, 0, _xlfn.NORM.DIST('Raw Scores'!D184,'Raw Scores'!D$2,'Raw Scores'!D$3,TRUE))</f>
        <v>0</v>
      </c>
      <c r="O182" s="8">
        <f t="shared" si="65"/>
        <v>0</v>
      </c>
      <c r="P182" s="20">
        <f>IF('Raw Scores'!F184=0, 0, _xlfn.NORM.DIST('Raw Scores'!F184,'Raw Scores'!F$2,'Raw Scores'!F$3,TRUE))</f>
        <v>0.53012100200288492</v>
      </c>
      <c r="Q182" s="20">
        <f t="shared" si="66"/>
        <v>0.53012100200288492</v>
      </c>
      <c r="R182" s="55">
        <f t="shared" si="67"/>
        <v>0.26506050100144246</v>
      </c>
      <c r="S182" s="8">
        <f t="shared" si="68"/>
        <v>0.26506050100144246</v>
      </c>
      <c r="T182" s="20">
        <f>IF('Raw Scores'!E184=0, 0, _xlfn.NORM.DIST('Raw Scores'!E184,'Raw Scores'!E$2,'Raw Scores'!E$3,TRUE))</f>
        <v>0</v>
      </c>
      <c r="U182" s="20">
        <f t="shared" si="69"/>
        <v>0</v>
      </c>
      <c r="V182" s="20">
        <f>IF('Raw Scores'!G184=0, 0, _xlfn.NORM.DIST('Raw Scores'!G184,'Raw Scores'!G$2,'Raw Scores'!G$3,TRUE))</f>
        <v>0.52927514005154963</v>
      </c>
      <c r="W182" s="8">
        <f t="shared" si="70"/>
        <v>0.52927514005154963</v>
      </c>
      <c r="X182" s="20">
        <f>IF('Raw Scores'!L184=0, 0, _xlfn.NORM.DIST('Raw Scores'!L184,'Raw Scores'!L$2,'Raw Scores'!L$3,TRUE))</f>
        <v>0.83399222130812389</v>
      </c>
      <c r="Y182" s="20">
        <f t="shared" si="71"/>
        <v>0.83399222130812389</v>
      </c>
      <c r="Z182" s="41">
        <f t="shared" si="72"/>
        <v>0.45442245378655777</v>
      </c>
      <c r="AA182" s="8">
        <f t="shared" si="73"/>
        <v>0.45442245378655777</v>
      </c>
      <c r="AB182" s="20">
        <f>IF('Raw Scores'!H184=0, 0, _xlfn.NORM.DIST('Raw Scores'!H184,'Raw Scores'!H$2,'Raw Scores'!H$3,TRUE))</f>
        <v>1.3884406089299984E-2</v>
      </c>
      <c r="AC182" s="8">
        <f t="shared" si="74"/>
        <v>1.3884406089299984E-2</v>
      </c>
      <c r="AD182" s="20">
        <f>IF('Raw Scores'!I184=0, 0, _xlfn.NORM.DIST('Raw Scores'!I184,'Raw Scores'!I$2,'Raw Scores'!I$3,TRUE))</f>
        <v>0.13641892358011767</v>
      </c>
      <c r="AE182" s="8">
        <f t="shared" si="75"/>
        <v>0.13641892358011767</v>
      </c>
      <c r="AF182" s="20">
        <f>IF('Raw Scores'!J184=0, 0, _xlfn.NORM.DIST('Raw Scores'!J184,'Raw Scores'!J$2,'Raw Scores'!J$3,TRUE))</f>
        <v>0</v>
      </c>
      <c r="AG182" s="8">
        <f t="shared" si="76"/>
        <v>0</v>
      </c>
      <c r="AH182" s="20">
        <f>IF('Raw Scores'!K184=0, 0, _xlfn.NORM.DIST('Raw Scores'!K184,'Raw Scores'!K$2,'Raw Scores'!K$3,TRUE))</f>
        <v>0.82766984126326348</v>
      </c>
      <c r="AI182" s="8">
        <f t="shared" si="77"/>
        <v>0.82766984126326348</v>
      </c>
      <c r="AJ182" s="20">
        <f t="shared" si="78"/>
        <v>0</v>
      </c>
      <c r="AK182" s="8">
        <f t="shared" si="79"/>
        <v>0</v>
      </c>
      <c r="AL182" s="42">
        <f t="shared" si="80"/>
        <v>5.010110988980588E-2</v>
      </c>
      <c r="AM182" s="8">
        <f t="shared" si="81"/>
        <v>5.010110988980588E-2</v>
      </c>
      <c r="AN182" s="20">
        <f>IF('Raw Scores'!M184=0, 0, _xlfn.NORM.DIST('Raw Scores'!M184,'Raw Scores'!M$2,'Raw Scores'!M$3,TRUE))</f>
        <v>0.48071126620448978</v>
      </c>
      <c r="AO182" s="8">
        <f t="shared" si="82"/>
        <v>0.48071126620448978</v>
      </c>
      <c r="AP182" s="20">
        <f>IF('Raw Scores'!N184=0, 0, _xlfn.NORM.DIST('Raw Scores'!N184,'Raw Scores'!N$2,'Raw Scores'!N$3,TRUE))</f>
        <v>0.35988708991556023</v>
      </c>
      <c r="AQ182" s="8">
        <f t="shared" si="83"/>
        <v>0.35988708991556023</v>
      </c>
      <c r="AR182" s="43">
        <f t="shared" si="84"/>
        <v>0.42029917806002504</v>
      </c>
      <c r="AS182" s="8">
        <f t="shared" si="85"/>
        <v>0.42029917806002504</v>
      </c>
      <c r="AT182" s="44">
        <f>IF('Raw Scores'!O184=0, 0, _xlfn.NORM.DIST('Raw Scores'!O184,'Raw Scores'!O$2,'Raw Scores'!O$3,TRUE))</f>
        <v>0.47992697139233653</v>
      </c>
      <c r="AU182" s="8">
        <f t="shared" si="86"/>
        <v>0.47992697139233653</v>
      </c>
      <c r="AV182" s="17">
        <f>IF('Raw Scores'!P184=0, 0, _xlfn.NORM.DIST('Raw Scores'!P184,'Raw Scores'!P$2,'Raw Scores'!P$3,TRUE))</f>
        <v>0</v>
      </c>
      <c r="AW182" s="8">
        <f t="shared" si="87"/>
        <v>0</v>
      </c>
      <c r="AX182" s="45">
        <f>IFERROR(_xlfn.IFNA((J182*$J$3+L182*$L$3+R182*$R$3+Z182*$Z$3+AL182*$AL$3+AR182*$AR$3+AT182*$AT$3+AV182*$AV$3)/VLOOKUP(A182,CTP_Export!$D$1:$AN$953,37,0),0),0)</f>
        <v>3.9119783440838763E-9</v>
      </c>
      <c r="AY182">
        <f t="shared" si="60"/>
        <v>1.0293640434885006E-8</v>
      </c>
      <c r="AZ182">
        <f t="array" ref="AZ182">IF(COUNTIF(C:C, C182) &gt; 1, STDEV(IF(C:C=C182,AX:AX)), 0)</f>
        <v>1.959515603841011E-8</v>
      </c>
      <c r="BA182" s="50">
        <f>IF(VLOOKUP(A182,CTP_Export!$D$1:$AN$953,37,0)&gt;0,IF(COUNTIF(C:C,C182)&gt;1,IFERROR(_xlfn.NORM.DIST(AX182,AY182,AZ182,TRUE),0)*1,0),0)</f>
        <v>0.37233494421515934</v>
      </c>
    </row>
    <row r="183" spans="1:53">
      <c r="A183" s="8" t="str">
        <f>'Raw Scores'!A185</f>
        <v>A39</v>
      </c>
      <c r="B183" s="8" t="str">
        <f>IF(_xlfn.XLOOKUP(A183,CTP_Export!D:D,CTP_Export!K:K,,0)=0, _xlfn.XLOOKUP(A183,CTP_Export!D:D,CTP_Export!F:F,,0), _xlfn.XLOOKUP(A183,CTP_Export!D:D,CTP_Export!K:K,,0))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Green Level Church Rd between Kit Creek Rd and NC 55 to an acceptable LOS in the peak period and direction while also providing facilities for pedestrians and bicyclists.</v>
      </c>
      <c r="C183" s="8" t="str">
        <f>_xlfn.IFNA(_xlfn.XLOOKUP(A183,CTP_Export!D:D,CTP_Export!AM:AM,,0),"")</f>
        <v>Widening</v>
      </c>
      <c r="D183" s="79" t="str">
        <f>_xlfn.IFNA(_xlfn.XLOOKUP(A183,CTP_Export!D:D,CTP_Export!AK:AK,,0),"")</f>
        <v>Wake</v>
      </c>
      <c r="E183" s="79" t="str">
        <f>_xlfn.IFNA(_xlfn.XLOOKUP(A183,CTP_Export!D:D,CTP_Export!CL:CL,,0),"")</f>
        <v>Division</v>
      </c>
      <c r="F183" s="79">
        <f t="shared" si="59"/>
        <v>344</v>
      </c>
      <c r="G183" s="79">
        <f>_xlfn.XLOOKUP(A183,CTP_Export!$D$2:$D$1245,CTP_Export!AX$2:AX$1245, "-",0)</f>
        <v>33.122948620615801</v>
      </c>
      <c r="H183" s="20">
        <f t="shared" si="61"/>
        <v>0.31131930467731983</v>
      </c>
      <c r="I183" s="8">
        <f t="shared" si="62"/>
        <v>0.31131930467731983</v>
      </c>
      <c r="J183" s="53">
        <f>'Raw Scores'!B185/100</f>
        <v>0.349950827512304</v>
      </c>
      <c r="K183" s="8">
        <f t="shared" si="63"/>
        <v>0.349950827512304</v>
      </c>
      <c r="L183" s="54">
        <f>IF('Raw Scores'!C185=0, 0, _xlfn.NORM.DIST('Raw Scores'!C185,'Raw Scores'!C$2,'Raw Scores'!C$3,TRUE))</f>
        <v>0</v>
      </c>
      <c r="M183" s="8">
        <f t="shared" si="64"/>
        <v>0</v>
      </c>
      <c r="N183" s="20">
        <f>IF('Raw Scores'!D185=0, 0, _xlfn.NORM.DIST('Raw Scores'!D185,'Raw Scores'!D$2,'Raw Scores'!D$3,TRUE))</f>
        <v>0.37476246533210156</v>
      </c>
      <c r="O183" s="8">
        <f t="shared" si="65"/>
        <v>0.37476246533210156</v>
      </c>
      <c r="P183" s="20">
        <f>IF('Raw Scores'!F185=0, 0, _xlfn.NORM.DIST('Raw Scores'!F185,'Raw Scores'!F$2,'Raw Scores'!F$3,TRUE))</f>
        <v>0</v>
      </c>
      <c r="Q183" s="20">
        <f t="shared" si="66"/>
        <v>0</v>
      </c>
      <c r="R183" s="55">
        <f t="shared" si="67"/>
        <v>0.18738123266605078</v>
      </c>
      <c r="S183" s="8">
        <f t="shared" si="68"/>
        <v>0.18738123266605078</v>
      </c>
      <c r="T183" s="20">
        <f>IF('Raw Scores'!E185=0, 0, _xlfn.NORM.DIST('Raw Scores'!E185,'Raw Scores'!E$2,'Raw Scores'!E$3,TRUE))</f>
        <v>0.39047535014845097</v>
      </c>
      <c r="U183" s="20">
        <f t="shared" si="69"/>
        <v>0.39047535014845097</v>
      </c>
      <c r="V183" s="20">
        <f>IF('Raw Scores'!G185=0, 0, _xlfn.NORM.DIST('Raw Scores'!G185,'Raw Scores'!G$2,'Raw Scores'!G$3,TRUE))</f>
        <v>0</v>
      </c>
      <c r="W183" s="8">
        <f t="shared" si="70"/>
        <v>0</v>
      </c>
      <c r="X183" s="20">
        <f>IF('Raw Scores'!L185=0, 0, _xlfn.NORM.DIST('Raw Scores'!L185,'Raw Scores'!L$2,'Raw Scores'!L$3,TRUE))</f>
        <v>0.38822194546946581</v>
      </c>
      <c r="Y183" s="20">
        <f t="shared" si="71"/>
        <v>0.38822194546946581</v>
      </c>
      <c r="Z183" s="41">
        <f t="shared" si="72"/>
        <v>0.25956576520597224</v>
      </c>
      <c r="AA183" s="8">
        <f t="shared" si="73"/>
        <v>0.25956576520597224</v>
      </c>
      <c r="AB183" s="20">
        <f>IF('Raw Scores'!H185=0, 0, _xlfn.NORM.DIST('Raw Scores'!H185,'Raw Scores'!H$2,'Raw Scores'!H$3,TRUE))</f>
        <v>0.8296304030625119</v>
      </c>
      <c r="AC183" s="8">
        <f t="shared" si="74"/>
        <v>0.8296304030625119</v>
      </c>
      <c r="AD183" s="20">
        <f>IF('Raw Scores'!I185=0, 0, _xlfn.NORM.DIST('Raw Scores'!I185,'Raw Scores'!I$2,'Raw Scores'!I$3,TRUE))</f>
        <v>0.82587153978024452</v>
      </c>
      <c r="AE183" s="8">
        <f t="shared" si="75"/>
        <v>0.82587153978024452</v>
      </c>
      <c r="AF183" s="20">
        <f>IF('Raw Scores'!J185=0, 0, _xlfn.NORM.DIST('Raw Scores'!J185,'Raw Scores'!J$2,'Raw Scores'!J$3,TRUE))</f>
        <v>0</v>
      </c>
      <c r="AG183" s="8">
        <f t="shared" si="76"/>
        <v>0</v>
      </c>
      <c r="AH183" s="20">
        <f>IF('Raw Scores'!K185=0, 0, _xlfn.NORM.DIST('Raw Scores'!K185,'Raw Scores'!K$2,'Raw Scores'!K$3,TRUE))</f>
        <v>0</v>
      </c>
      <c r="AI183" s="8">
        <f t="shared" si="77"/>
        <v>0</v>
      </c>
      <c r="AJ183" s="20">
        <f t="shared" si="78"/>
        <v>0</v>
      </c>
      <c r="AK183" s="8">
        <f t="shared" si="79"/>
        <v>0</v>
      </c>
      <c r="AL183" s="42">
        <f t="shared" si="80"/>
        <v>0.5518339809475854</v>
      </c>
      <c r="AM183" s="8">
        <f t="shared" si="81"/>
        <v>0.5518339809475854</v>
      </c>
      <c r="AN183" s="20">
        <f>IF('Raw Scores'!M185=0, 0, _xlfn.NORM.DIST('Raw Scores'!M185,'Raw Scores'!M$2,'Raw Scores'!M$3,TRUE))</f>
        <v>0.40901516630831058</v>
      </c>
      <c r="AO183" s="8">
        <f t="shared" si="82"/>
        <v>0.40901516630831058</v>
      </c>
      <c r="AP183" s="20">
        <f>IF('Raw Scores'!N185=0, 0, _xlfn.NORM.DIST('Raw Scores'!N185,'Raw Scores'!N$2,'Raw Scores'!N$3,TRUE))</f>
        <v>0</v>
      </c>
      <c r="AQ183" s="8">
        <f t="shared" si="83"/>
        <v>0</v>
      </c>
      <c r="AR183" s="43">
        <f t="shared" si="84"/>
        <v>0.20450758315415529</v>
      </c>
      <c r="AS183" s="8">
        <f t="shared" si="85"/>
        <v>0.20450758315415529</v>
      </c>
      <c r="AT183" s="44">
        <f>IF('Raw Scores'!O185=0, 0, _xlfn.NORM.DIST('Raw Scores'!O185,'Raw Scores'!O$2,'Raw Scores'!O$3,TRUE))</f>
        <v>0.53580783760872763</v>
      </c>
      <c r="AU183" s="8">
        <f t="shared" si="86"/>
        <v>0.53580783760872763</v>
      </c>
      <c r="AV183" s="17">
        <f>IF('Raw Scores'!P185=0, 0, _xlfn.NORM.DIST('Raw Scores'!P185,'Raw Scores'!P$2,'Raw Scores'!P$3,TRUE))</f>
        <v>0</v>
      </c>
      <c r="AW183" s="8">
        <f t="shared" si="87"/>
        <v>0</v>
      </c>
      <c r="AX183" s="45">
        <f>IFERROR(_xlfn.IFNA((J183*$J$3+L183*$L$3+R183*$R$3+Z183*$Z$3+AL183*$AL$3+AR183*$AR$3+AT183*$AT$3+AV183*$AV$3)/VLOOKUP(A183,CTP_Export!$D$1:$AN$953,37,0),0),0)</f>
        <v>4.9773871151245804E-9</v>
      </c>
      <c r="AY183">
        <f t="shared" si="60"/>
        <v>1.0293640434885006E-8</v>
      </c>
      <c r="AZ183">
        <f t="array" ref="AZ183">IF(COUNTIF(C:C, C183) &gt; 1, STDEV(IF(C:C=C183,AX:AX)), 0)</f>
        <v>1.959515603841011E-8</v>
      </c>
      <c r="BA183" s="50">
        <f>IF(VLOOKUP(A183,CTP_Export!$D$1:$AN$953,37,0)&gt;0,IF(COUNTIF(C:C,C183)&gt;1,IFERROR(_xlfn.NORM.DIST(AX183,AY183,AZ183,TRUE),0)*1,0),0)</f>
        <v>0.39307843643449963</v>
      </c>
    </row>
    <row r="184" spans="1:53">
      <c r="A184" s="8" t="str">
        <f>'Raw Scores'!A186</f>
        <v>A400a</v>
      </c>
      <c r="B184" s="8" t="str">
        <f>IF(_xlfn.XLOOKUP(A184,CTP_Export!D:D,CTP_Export!K:K,,0)=0, _xlfn.XLOOKUP(A184,CTP_Export!D:D,CTP_Export!F:F,,0), _xlfn.XLOOKUP(A184,CTP_Export!D:D,CTP_Export!K:K,,0))</f>
        <v>Ten-Ten Rd  is proposed to be a 4 lane Major Thoroughfare between Bells Lake Rd  and Old Stage Rd. An AADT exceeding current capacity is expected in the planning horizon year (2055) which would cause Ten-Ten Rd  to operate inefficiently in 2055. The purpose of this project is to reduce congestion so Ten-Ten Rd  will operate more efficiently in 2055.</v>
      </c>
      <c r="C184" s="8" t="str">
        <f>_xlfn.IFNA(_xlfn.XLOOKUP(A184,CTP_Export!D:D,CTP_Export!AM:AM,,0),"")</f>
        <v>Widening</v>
      </c>
      <c r="D184" s="79" t="str">
        <f>_xlfn.IFNA(_xlfn.XLOOKUP(A184,CTP_Export!D:D,CTP_Export!AK:AK,,0),"")</f>
        <v>Wake</v>
      </c>
      <c r="E184" s="79" t="str">
        <f>_xlfn.IFNA(_xlfn.XLOOKUP(A184,CTP_Export!D:D,CTP_Export!CL:CL,,0),"")</f>
        <v>Division</v>
      </c>
      <c r="F184" s="79">
        <f t="shared" si="59"/>
        <v>51</v>
      </c>
      <c r="G184" s="79">
        <f>_xlfn.XLOOKUP(A184,CTP_Export!$D$2:$D$1245,CTP_Export!AX$2:AX$1245, "-",0)</f>
        <v>63.134587355724399</v>
      </c>
      <c r="H184" s="20">
        <f t="shared" si="61"/>
        <v>0.44580746002630506</v>
      </c>
      <c r="I184" s="8">
        <f t="shared" si="62"/>
        <v>0.44580746002630506</v>
      </c>
      <c r="J184" s="53">
        <f>'Raw Scores'!B186/100</f>
        <v>0.55269048414571398</v>
      </c>
      <c r="K184" s="8">
        <f t="shared" si="63"/>
        <v>0.55269048414571398</v>
      </c>
      <c r="L184" s="54">
        <f>IF('Raw Scores'!C186=0, 0, _xlfn.NORM.DIST('Raw Scores'!C186,'Raw Scores'!C$2,'Raw Scores'!C$3,TRUE))</f>
        <v>0</v>
      </c>
      <c r="M184" s="8">
        <f t="shared" si="64"/>
        <v>0</v>
      </c>
      <c r="N184" s="20">
        <f>IF('Raw Scores'!D186=0, 0, _xlfn.NORM.DIST('Raw Scores'!D186,'Raw Scores'!D$2,'Raw Scores'!D$3,TRUE))</f>
        <v>0.72305118220540443</v>
      </c>
      <c r="O184" s="8">
        <f t="shared" si="65"/>
        <v>0.72305118220540443</v>
      </c>
      <c r="P184" s="20">
        <f>IF('Raw Scores'!F186=0, 0, _xlfn.NORM.DIST('Raw Scores'!F186,'Raw Scores'!F$2,'Raw Scores'!F$3,TRUE))</f>
        <v>0.52993065196305889</v>
      </c>
      <c r="Q184" s="20">
        <f t="shared" si="66"/>
        <v>0.52993065196305889</v>
      </c>
      <c r="R184" s="55">
        <f t="shared" si="67"/>
        <v>0.62649091708423166</v>
      </c>
      <c r="S184" s="8">
        <f t="shared" si="68"/>
        <v>0.62649091708423166</v>
      </c>
      <c r="T184" s="20">
        <f>IF('Raw Scores'!E186=0, 0, _xlfn.NORM.DIST('Raw Scores'!E186,'Raw Scores'!E$2,'Raw Scores'!E$3,TRUE))</f>
        <v>0.7203430413890678</v>
      </c>
      <c r="U184" s="20">
        <f t="shared" si="69"/>
        <v>0.7203430413890678</v>
      </c>
      <c r="V184" s="20">
        <f>IF('Raw Scores'!G186=0, 0, _xlfn.NORM.DIST('Raw Scores'!G186,'Raw Scores'!G$2,'Raw Scores'!G$3,TRUE))</f>
        <v>0.52919886115631487</v>
      </c>
      <c r="W184" s="8">
        <f t="shared" si="70"/>
        <v>0.52919886115631487</v>
      </c>
      <c r="X184" s="20">
        <f>IF('Raw Scores'!L186=0, 0, _xlfn.NORM.DIST('Raw Scores'!L186,'Raw Scores'!L$2,'Raw Scores'!L$3,TRUE))</f>
        <v>0.33556639092394036</v>
      </c>
      <c r="Y184" s="20">
        <f t="shared" si="71"/>
        <v>0.33556639092394036</v>
      </c>
      <c r="Z184" s="41">
        <f t="shared" si="72"/>
        <v>0.52836943115644097</v>
      </c>
      <c r="AA184" s="8">
        <f t="shared" si="73"/>
        <v>0.52836943115644097</v>
      </c>
      <c r="AB184" s="20">
        <f>IF('Raw Scores'!H186=0, 0, _xlfn.NORM.DIST('Raw Scores'!H186,'Raw Scores'!H$2,'Raw Scores'!H$3,TRUE))</f>
        <v>0.82246526334854442</v>
      </c>
      <c r="AC184" s="8">
        <f t="shared" si="74"/>
        <v>0.82246526334854442</v>
      </c>
      <c r="AD184" s="20">
        <f>IF('Raw Scores'!I186=0, 0, _xlfn.NORM.DIST('Raw Scores'!I186,'Raw Scores'!I$2,'Raw Scores'!I$3,TRUE))</f>
        <v>0</v>
      </c>
      <c r="AE184" s="8">
        <f t="shared" si="75"/>
        <v>0</v>
      </c>
      <c r="AF184" s="20">
        <f>IF('Raw Scores'!J186=0, 0, _xlfn.NORM.DIST('Raw Scores'!J186,'Raw Scores'!J$2,'Raw Scores'!J$3,TRUE))</f>
        <v>0</v>
      </c>
      <c r="AG184" s="8">
        <f t="shared" si="76"/>
        <v>0</v>
      </c>
      <c r="AH184" s="20">
        <f>IF('Raw Scores'!K186=0, 0, _xlfn.NORM.DIST('Raw Scores'!K186,'Raw Scores'!K$2,'Raw Scores'!K$3,TRUE))</f>
        <v>0</v>
      </c>
      <c r="AI184" s="8">
        <f t="shared" si="77"/>
        <v>0</v>
      </c>
      <c r="AJ184" s="20">
        <f t="shared" si="78"/>
        <v>0</v>
      </c>
      <c r="AK184" s="8">
        <f t="shared" si="79"/>
        <v>0</v>
      </c>
      <c r="AL184" s="42">
        <f t="shared" si="80"/>
        <v>0.27415508778284814</v>
      </c>
      <c r="AM184" s="8">
        <f t="shared" si="81"/>
        <v>0.27415508778284814</v>
      </c>
      <c r="AN184" s="20">
        <f>IF('Raw Scores'!M186=0, 0, _xlfn.NORM.DIST('Raw Scores'!M186,'Raw Scores'!M$2,'Raw Scores'!M$3,TRUE))</f>
        <v>0.44463665034419486</v>
      </c>
      <c r="AO184" s="8">
        <f t="shared" si="82"/>
        <v>0.44463665034419486</v>
      </c>
      <c r="AP184" s="20">
        <f>IF('Raw Scores'!N186=0, 0, _xlfn.NORM.DIST('Raw Scores'!N186,'Raw Scores'!N$2,'Raw Scores'!N$3,TRUE))</f>
        <v>0</v>
      </c>
      <c r="AQ184" s="8">
        <f t="shared" si="83"/>
        <v>0</v>
      </c>
      <c r="AR184" s="43">
        <f t="shared" si="84"/>
        <v>0.22231832517209743</v>
      </c>
      <c r="AS184" s="8">
        <f t="shared" si="85"/>
        <v>0.22231832517209743</v>
      </c>
      <c r="AT184" s="44">
        <f>IF('Raw Scores'!O186=0, 0, _xlfn.NORM.DIST('Raw Scores'!O186,'Raw Scores'!O$2,'Raw Scores'!O$3,TRUE))</f>
        <v>0.61692968790448888</v>
      </c>
      <c r="AU184" s="8">
        <f t="shared" si="86"/>
        <v>0.61692968790448888</v>
      </c>
      <c r="AV184" s="17">
        <f>IF('Raw Scores'!P186=0, 0, _xlfn.NORM.DIST('Raw Scores'!P186,'Raw Scores'!P$2,'Raw Scores'!P$3,TRUE))</f>
        <v>0</v>
      </c>
      <c r="AW184" s="8">
        <f t="shared" si="87"/>
        <v>0</v>
      </c>
      <c r="AX184" s="45">
        <f>IFERROR(_xlfn.IFNA((J184*$J$3+L184*$L$3+R184*$R$3+Z184*$Z$3+AL184*$AL$3+AR184*$AR$3+AT184*$AT$3+AV184*$AV$3)/VLOOKUP(A184,CTP_Export!$D$1:$AN$953,37,0),0),0)</f>
        <v>3.2136671816585385E-9</v>
      </c>
      <c r="AY184">
        <f t="shared" si="60"/>
        <v>1.0293640434885006E-8</v>
      </c>
      <c r="AZ184">
        <f t="array" ref="AZ184">IF(COUNTIF(C:C, C184) &gt; 1, STDEV(IF(C:C=C184,AX:AX)), 0)</f>
        <v>1.959515603841011E-8</v>
      </c>
      <c r="BA184" s="50">
        <f>IF(VLOOKUP(A184,CTP_Export!$D$1:$AN$953,37,0)&gt;0,IF(COUNTIF(C:C,C184)&gt;1,IFERROR(_xlfn.NORM.DIST(AX184,AY184,AZ184,TRUE),0)*1,0),0)</f>
        <v>0.35893295498539124</v>
      </c>
    </row>
    <row r="185" spans="1:53">
      <c r="A185" s="8" t="str">
        <f>'Raw Scores'!A187</f>
        <v>A400b</v>
      </c>
      <c r="B185" s="8" t="str">
        <f>IF(_xlfn.XLOOKUP(A185,CTP_Export!D:D,CTP_Export!K:K,,0)=0, _xlfn.XLOOKUP(A185,CTP_Export!D:D,CTP_Export!F:F,,0), _xlfn.XLOOKUP(A185,CTP_Export!D:D,CTP_Export!K:K,,0))</f>
        <v>Ten Ten Rd  is proposed to be a 4 lane Major Thoroughfare between Old Stage Rd and NC 50. An AADT exceeding current capacity is expected in the planning horizon year (2055) which would cause Ten Ten Rd  to operate inefficiently in 2055. The purpose of this project is to reduce congestion so Ten Ten Rd  will operate more efficiently in 2055.</v>
      </c>
      <c r="C185" s="8" t="str">
        <f>_xlfn.IFNA(_xlfn.XLOOKUP(A185,CTP_Export!D:D,CTP_Export!AM:AM,,0),"")</f>
        <v>Widening</v>
      </c>
      <c r="D185" s="79" t="str">
        <f>_xlfn.IFNA(_xlfn.XLOOKUP(A185,CTP_Export!D:D,CTP_Export!AK:AK,,0),"")</f>
        <v>Wake</v>
      </c>
      <c r="E185" s="79" t="str">
        <f>_xlfn.IFNA(_xlfn.XLOOKUP(A185,CTP_Export!D:D,CTP_Export!CL:CL,,0),"")</f>
        <v>Division</v>
      </c>
      <c r="F185" s="79">
        <f t="shared" si="59"/>
        <v>124</v>
      </c>
      <c r="G185" s="79">
        <f>_xlfn.XLOOKUP(A185,CTP_Export!$D$2:$D$1245,CTP_Export!AX$2:AX$1245, "-",0)</f>
        <v>92.785795762368807</v>
      </c>
      <c r="H185" s="20">
        <f t="shared" si="61"/>
        <v>0.39735228766384884</v>
      </c>
      <c r="I185" s="8">
        <f t="shared" si="62"/>
        <v>0.39735228766384884</v>
      </c>
      <c r="J185" s="53">
        <f>'Raw Scores'!B187/100</f>
        <v>0.52735606069741603</v>
      </c>
      <c r="K185" s="8">
        <f t="shared" si="63"/>
        <v>0.52735606069741603</v>
      </c>
      <c r="L185" s="54">
        <f>IF('Raw Scores'!C187=0, 0, _xlfn.NORM.DIST('Raw Scores'!C187,'Raw Scores'!C$2,'Raw Scores'!C$3,TRUE))</f>
        <v>0.28548224422234397</v>
      </c>
      <c r="M185" s="8">
        <f t="shared" si="64"/>
        <v>0.28548224422234397</v>
      </c>
      <c r="N185" s="20">
        <f>IF('Raw Scores'!D187=0, 0, _xlfn.NORM.DIST('Raw Scores'!D187,'Raw Scores'!D$2,'Raw Scores'!D$3,TRUE))</f>
        <v>0.43412614276350003</v>
      </c>
      <c r="O185" s="8">
        <f t="shared" si="65"/>
        <v>0.43412614276350003</v>
      </c>
      <c r="P185" s="20">
        <f>IF('Raw Scores'!F187=0, 0, _xlfn.NORM.DIST('Raw Scores'!F187,'Raw Scores'!F$2,'Raw Scores'!F$3,TRUE))</f>
        <v>0.53004956999717179</v>
      </c>
      <c r="Q185" s="20">
        <f t="shared" si="66"/>
        <v>0.53004956999717179</v>
      </c>
      <c r="R185" s="55">
        <f t="shared" si="67"/>
        <v>0.48208785638033591</v>
      </c>
      <c r="S185" s="8">
        <f t="shared" si="68"/>
        <v>0.48208785638033591</v>
      </c>
      <c r="T185" s="20">
        <f>IF('Raw Scores'!E187=0, 0, _xlfn.NORM.DIST('Raw Scores'!E187,'Raw Scores'!E$2,'Raw Scores'!E$3,TRUE))</f>
        <v>0.4250307775438687</v>
      </c>
      <c r="U185" s="20">
        <f t="shared" si="69"/>
        <v>0.4250307775438687</v>
      </c>
      <c r="V185" s="20">
        <f>IF('Raw Scores'!G187=0, 0, _xlfn.NORM.DIST('Raw Scores'!G187,'Raw Scores'!G$2,'Raw Scores'!G$3,TRUE))</f>
        <v>0.52926091002137365</v>
      </c>
      <c r="W185" s="8">
        <f t="shared" si="70"/>
        <v>0.52926091002137365</v>
      </c>
      <c r="X185" s="20">
        <f>IF('Raw Scores'!L187=0, 0, _xlfn.NORM.DIST('Raw Scores'!L187,'Raw Scores'!L$2,'Raw Scores'!L$3,TRUE))</f>
        <v>0.21423452052322398</v>
      </c>
      <c r="Y185" s="20">
        <f t="shared" si="71"/>
        <v>0.21423452052322398</v>
      </c>
      <c r="Z185" s="41">
        <f t="shared" si="72"/>
        <v>0.38950873602948877</v>
      </c>
      <c r="AA185" s="8">
        <f t="shared" si="73"/>
        <v>0.38950873602948877</v>
      </c>
      <c r="AB185" s="20">
        <f>IF('Raw Scores'!H187=0, 0, _xlfn.NORM.DIST('Raw Scores'!H187,'Raw Scores'!H$2,'Raw Scores'!H$3,TRUE))</f>
        <v>0.65343450471221787</v>
      </c>
      <c r="AC185" s="8">
        <f t="shared" si="74"/>
        <v>0.65343450471221787</v>
      </c>
      <c r="AD185" s="20">
        <f>IF('Raw Scores'!I187=0, 0, _xlfn.NORM.DIST('Raw Scores'!I187,'Raw Scores'!I$2,'Raw Scores'!I$3,TRUE))</f>
        <v>0</v>
      </c>
      <c r="AE185" s="8">
        <f t="shared" si="75"/>
        <v>0</v>
      </c>
      <c r="AF185" s="20">
        <f>IF('Raw Scores'!J187=0, 0, _xlfn.NORM.DIST('Raw Scores'!J187,'Raw Scores'!J$2,'Raw Scores'!J$3,TRUE))</f>
        <v>0</v>
      </c>
      <c r="AG185" s="8">
        <f t="shared" si="76"/>
        <v>0</v>
      </c>
      <c r="AH185" s="20">
        <f>IF('Raw Scores'!K187=0, 0, _xlfn.NORM.DIST('Raw Scores'!K187,'Raw Scores'!K$2,'Raw Scores'!K$3,TRUE))</f>
        <v>0</v>
      </c>
      <c r="AI185" s="8">
        <f t="shared" si="77"/>
        <v>0</v>
      </c>
      <c r="AJ185" s="20">
        <f t="shared" si="78"/>
        <v>0</v>
      </c>
      <c r="AK185" s="8">
        <f t="shared" si="79"/>
        <v>0</v>
      </c>
      <c r="AL185" s="42">
        <f t="shared" si="80"/>
        <v>0.21781150157073928</v>
      </c>
      <c r="AM185" s="8">
        <f t="shared" si="81"/>
        <v>0.21781150157073928</v>
      </c>
      <c r="AN185" s="20">
        <f>IF('Raw Scores'!M187=0, 0, _xlfn.NORM.DIST('Raw Scores'!M187,'Raw Scores'!M$2,'Raw Scores'!M$3,TRUE))</f>
        <v>0.46865406597747994</v>
      </c>
      <c r="AO185" s="8">
        <f t="shared" si="82"/>
        <v>0.46865406597747994</v>
      </c>
      <c r="AP185" s="20">
        <f>IF('Raw Scores'!N187=0, 0, _xlfn.NORM.DIST('Raw Scores'!N187,'Raw Scores'!N$2,'Raw Scores'!N$3,TRUE))</f>
        <v>0</v>
      </c>
      <c r="AQ185" s="8">
        <f t="shared" si="83"/>
        <v>0</v>
      </c>
      <c r="AR185" s="43">
        <f t="shared" si="84"/>
        <v>0.23432703298873997</v>
      </c>
      <c r="AS185" s="8">
        <f t="shared" si="85"/>
        <v>0.23432703298873997</v>
      </c>
      <c r="AT185" s="44">
        <f>IF('Raw Scores'!O187=0, 0, _xlfn.NORM.DIST('Raw Scores'!O187,'Raw Scores'!O$2,'Raw Scores'!O$3,TRUE))</f>
        <v>0.57816465560578956</v>
      </c>
      <c r="AU185" s="8">
        <f t="shared" si="86"/>
        <v>0.57816465560578956</v>
      </c>
      <c r="AV185" s="17">
        <f>IF('Raw Scores'!P187=0, 0, _xlfn.NORM.DIST('Raw Scores'!P187,'Raw Scores'!P$2,'Raw Scores'!P$3,TRUE))</f>
        <v>0</v>
      </c>
      <c r="AW185" s="8">
        <f t="shared" si="87"/>
        <v>0</v>
      </c>
      <c r="AX185" s="45">
        <f>IFERROR(_xlfn.IFNA((J185*$J$3+L185*$L$3+R185*$R$3+Z185*$Z$3+AL185*$AL$3+AR185*$AR$3+AT185*$AT$3+AV185*$AV$3)/VLOOKUP(A185,CTP_Export!$D$1:$AN$953,37,0),0),0)</f>
        <v>4.1545507325466062E-9</v>
      </c>
      <c r="AY185">
        <f t="shared" si="60"/>
        <v>1.0293640434885006E-8</v>
      </c>
      <c r="AZ185">
        <f t="array" ref="AZ185">IF(COUNTIF(C:C, C185) &gt; 1, STDEV(IF(C:C=C185,AX:AX)), 0)</f>
        <v>1.959515603841011E-8</v>
      </c>
      <c r="BA185" s="50">
        <f>IF(VLOOKUP(A185,CTP_Export!$D$1:$AN$953,37,0)&gt;0,IF(COUNTIF(C:C,C185)&gt;1,IFERROR(_xlfn.NORM.DIST(AX185,AY185,AZ185,TRUE),0)*1,0),0)</f>
        <v>0.37702778399543474</v>
      </c>
    </row>
    <row r="186" spans="1:53">
      <c r="A186" s="8" t="str">
        <f>'Raw Scores'!A188</f>
        <v>A401a</v>
      </c>
      <c r="B186" s="8" t="str">
        <f>IF(_xlfn.XLOOKUP(A186,CTP_Export!D:D,CTP_Export!K:K,,0)=0, _xlfn.XLOOKUP(A186,CTP_Export!D:D,CTP_Export!F:F,,0), _xlfn.XLOOKUP(A186,CTP_Export!D:D,CTP_Export!K:K,,0))</f>
        <v>NC 97 is proposed to be a 4 lane Major Thoroughfare between Wendell Blvd and Rotary Dr. An AADT of 13000 is expected in the planning horizon year (2055) which would cause NC 97 to operate inefficiently in 2055. The purpose of this project is to reduce congestion so NC 97 will operate more efficiently in 2055</v>
      </c>
      <c r="C186" s="8" t="str">
        <f>_xlfn.IFNA(_xlfn.XLOOKUP(A186,CTP_Export!D:D,CTP_Export!AM:AM,,0),"")</f>
        <v>Widening</v>
      </c>
      <c r="D186" s="79" t="str">
        <f>_xlfn.IFNA(_xlfn.XLOOKUP(A186,CTP_Export!D:D,CTP_Export!AK:AK,,0),"")</f>
        <v>Wake</v>
      </c>
      <c r="E186" s="79" t="str">
        <f>_xlfn.IFNA(_xlfn.XLOOKUP(A186,CTP_Export!D:D,CTP_Export!CL:CL,,0),"")</f>
        <v>Regional</v>
      </c>
      <c r="F186" s="79">
        <f t="shared" si="59"/>
        <v>218</v>
      </c>
      <c r="G186" s="79">
        <f>_xlfn.XLOOKUP(A186,CTP_Export!$D$2:$D$1245,CTP_Export!AX$2:AX$1245, "-",0)</f>
        <v>169.754394537275</v>
      </c>
      <c r="H186" s="20">
        <f t="shared" si="61"/>
        <v>0.36062063237429326</v>
      </c>
      <c r="I186" s="8">
        <f t="shared" si="62"/>
        <v>0.36062063237429326</v>
      </c>
      <c r="J186" s="53">
        <f>'Raw Scores'!B188/100</f>
        <v>0.177602797315389</v>
      </c>
      <c r="K186" s="8">
        <f t="shared" si="63"/>
        <v>0.177602797315389</v>
      </c>
      <c r="L186" s="54">
        <f>IF('Raw Scores'!C188=0, 0, _xlfn.NORM.DIST('Raw Scores'!C188,'Raw Scores'!C$2,'Raw Scores'!C$3,TRUE))</f>
        <v>0.50085103553993471</v>
      </c>
      <c r="M186" s="8">
        <f t="shared" si="64"/>
        <v>0.50085103553993471</v>
      </c>
      <c r="N186" s="20">
        <f>IF('Raw Scores'!D188=0, 0, _xlfn.NORM.DIST('Raw Scores'!D188,'Raw Scores'!D$2,'Raw Scores'!D$3,TRUE))</f>
        <v>0.54054625991516869</v>
      </c>
      <c r="O186" s="8">
        <f t="shared" si="65"/>
        <v>0.54054625991516869</v>
      </c>
      <c r="P186" s="20">
        <f>IF('Raw Scores'!F188=0, 0, _xlfn.NORM.DIST('Raw Scores'!F188,'Raw Scores'!F$2,'Raw Scores'!F$3,TRUE))</f>
        <v>0.53013815837590228</v>
      </c>
      <c r="Q186" s="20">
        <f t="shared" si="66"/>
        <v>0.53013815837590228</v>
      </c>
      <c r="R186" s="55">
        <f t="shared" si="67"/>
        <v>0.53534220914553554</v>
      </c>
      <c r="S186" s="8">
        <f t="shared" si="68"/>
        <v>0.53534220914553554</v>
      </c>
      <c r="T186" s="20">
        <f>IF('Raw Scores'!E188=0, 0, _xlfn.NORM.DIST('Raw Scores'!E188,'Raw Scores'!E$2,'Raw Scores'!E$3,TRUE))</f>
        <v>0.3808438338927066</v>
      </c>
      <c r="U186" s="20">
        <f t="shared" si="69"/>
        <v>0.3808438338927066</v>
      </c>
      <c r="V186" s="20">
        <f>IF('Raw Scores'!G188=0, 0, _xlfn.NORM.DIST('Raw Scores'!G188,'Raw Scores'!G$2,'Raw Scores'!G$3,TRUE))</f>
        <v>0.52939268013124918</v>
      </c>
      <c r="W186" s="8">
        <f t="shared" si="70"/>
        <v>0.52939268013124918</v>
      </c>
      <c r="X186" s="20">
        <f>IF('Raw Scores'!L188=0, 0, _xlfn.NORM.DIST('Raw Scores'!L188,'Raw Scores'!L$2,'Raw Scores'!L$3,TRUE))</f>
        <v>0.23650543835702537</v>
      </c>
      <c r="Y186" s="20">
        <f t="shared" si="71"/>
        <v>0.23650543835702537</v>
      </c>
      <c r="Z186" s="41">
        <f t="shared" si="72"/>
        <v>0.38224731746032703</v>
      </c>
      <c r="AA186" s="8">
        <f t="shared" si="73"/>
        <v>0.38224731746032703</v>
      </c>
      <c r="AB186" s="20">
        <f>IF('Raw Scores'!H188=0, 0, _xlfn.NORM.DIST('Raw Scores'!H188,'Raw Scores'!H$2,'Raw Scores'!H$3,TRUE))</f>
        <v>0.29935765264172753</v>
      </c>
      <c r="AC186" s="8">
        <f t="shared" si="74"/>
        <v>0.29935765264172753</v>
      </c>
      <c r="AD186" s="20">
        <f>IF('Raw Scores'!I188=0, 0, _xlfn.NORM.DIST('Raw Scores'!I188,'Raw Scores'!I$2,'Raw Scores'!I$3,TRUE))</f>
        <v>0.56037050866121652</v>
      </c>
      <c r="AE186" s="8">
        <f t="shared" si="75"/>
        <v>0.56037050866121652</v>
      </c>
      <c r="AF186" s="20">
        <f>IF('Raw Scores'!J188=0, 0, _xlfn.NORM.DIST('Raw Scores'!J188,'Raw Scores'!J$2,'Raw Scores'!J$3,TRUE))</f>
        <v>0.45599801083112929</v>
      </c>
      <c r="AG186" s="8">
        <f t="shared" si="76"/>
        <v>0.45599801083112929</v>
      </c>
      <c r="AH186" s="20">
        <f>IF('Raw Scores'!K188=0, 0, _xlfn.NORM.DIST('Raw Scores'!K188,'Raw Scores'!K$2,'Raw Scores'!K$3,TRUE))</f>
        <v>0.28628217298510644</v>
      </c>
      <c r="AI186" s="8">
        <f t="shared" si="77"/>
        <v>0.28628217298510644</v>
      </c>
      <c r="AJ186" s="20">
        <f t="shared" si="78"/>
        <v>0.13054410141762179</v>
      </c>
      <c r="AK186" s="8">
        <f t="shared" si="79"/>
        <v>0.13054410141762179</v>
      </c>
      <c r="AL186" s="42">
        <f t="shared" si="80"/>
        <v>0.33009075424018858</v>
      </c>
      <c r="AM186" s="8">
        <f t="shared" si="81"/>
        <v>0.33009075424018858</v>
      </c>
      <c r="AN186" s="20">
        <f>IF('Raw Scores'!M188=0, 0, _xlfn.NORM.DIST('Raw Scores'!M188,'Raw Scores'!M$2,'Raw Scores'!M$3,TRUE))</f>
        <v>0.57687766986155387</v>
      </c>
      <c r="AO186" s="8">
        <f t="shared" si="82"/>
        <v>0.57687766986155387</v>
      </c>
      <c r="AP186" s="20">
        <f>IF('Raw Scores'!N188=0, 0, _xlfn.NORM.DIST('Raw Scores'!N188,'Raw Scores'!N$2,'Raw Scores'!N$3,TRUE))</f>
        <v>0</v>
      </c>
      <c r="AQ186" s="8">
        <f t="shared" si="83"/>
        <v>0</v>
      </c>
      <c r="AR186" s="43">
        <f t="shared" si="84"/>
        <v>0.28843883493077693</v>
      </c>
      <c r="AS186" s="8">
        <f t="shared" si="85"/>
        <v>0.28843883493077693</v>
      </c>
      <c r="AT186" s="44">
        <f>IF('Raw Scores'!O188=0, 0, _xlfn.NORM.DIST('Raw Scores'!O188,'Raw Scores'!O$2,'Raw Scores'!O$3,TRUE))</f>
        <v>0.55354182566570442</v>
      </c>
      <c r="AU186" s="8">
        <f t="shared" si="86"/>
        <v>0.55354182566570442</v>
      </c>
      <c r="AV186" s="17">
        <f>IF('Raw Scores'!P188=0, 0, _xlfn.NORM.DIST('Raw Scores'!P188,'Raw Scores'!P$2,'Raw Scores'!P$3,TRUE))</f>
        <v>0</v>
      </c>
      <c r="AW186" s="8">
        <f t="shared" si="87"/>
        <v>0</v>
      </c>
      <c r="AX186" s="45">
        <f>IFERROR(_xlfn.IFNA((J186*$J$3+L186*$L$3+R186*$R$3+Z186*$Z$3+AL186*$AL$3+AR186*$AR$3+AT186*$AT$3+AV186*$AV$3)/VLOOKUP(A186,CTP_Export!$D$1:$AN$953,37,0),0),0)</f>
        <v>2.1423348908163984E-9</v>
      </c>
      <c r="AY186">
        <f t="shared" si="60"/>
        <v>1.0293640434885006E-8</v>
      </c>
      <c r="AZ186">
        <f t="array" ref="AZ186">IF(COUNTIF(C:C, C186) &gt; 1, STDEV(IF(C:C=C186,AX:AX)), 0)</f>
        <v>1.959515603841011E-8</v>
      </c>
      <c r="BA186" s="50">
        <f>IF(VLOOKUP(A186,CTP_Export!$D$1:$AN$953,37,0)&gt;0,IF(COUNTIF(C:C,C186)&gt;1,IFERROR(_xlfn.NORM.DIST(AX186,AY186,AZ186,TRUE),0)*1,0),0)</f>
        <v>0.33871021788325767</v>
      </c>
    </row>
    <row r="187" spans="1:53">
      <c r="A187" s="8" t="str">
        <f>'Raw Scores'!A189</f>
        <v>A402a1</v>
      </c>
      <c r="B187" s="8" t="str">
        <f>IF(_xlfn.XLOOKUP(A187,CTP_Export!D:D,CTP_Export!K:K,,0)=0, _xlfn.XLOOKUP(A187,CTP_Export!D:D,CTP_Export!F:F,,0), _xlfn.XLOOKUP(A187,CTP_Export!D:D,CTP_Export!K:K,,0))</f>
        <v>Buffaloe Rd is proposed to be a 4 lane Major Thoroughfare between Spring Forest Rd Extension and I-540. An AADT of 35000 is expected in the planning horizon year (2055) which would cause Buffaloe Rd to operate inefficiently in 2055. The purpose of this project is to reduce congestion so Buffaloe Rd will operate more efficiently in 2055</v>
      </c>
      <c r="C187" s="8" t="str">
        <f>_xlfn.IFNA(_xlfn.XLOOKUP(A187,CTP_Export!D:D,CTP_Export!AM:AM,,0),"")</f>
        <v>Widening</v>
      </c>
      <c r="D187" s="79" t="str">
        <f>_xlfn.IFNA(_xlfn.XLOOKUP(A187,CTP_Export!D:D,CTP_Export!AK:AK,,0),"")</f>
        <v>Wake</v>
      </c>
      <c r="E187" s="79" t="str">
        <f>_xlfn.IFNA(_xlfn.XLOOKUP(A187,CTP_Export!D:D,CTP_Export!CL:CL,,0),"")</f>
        <v>Division</v>
      </c>
      <c r="F187" s="79">
        <f t="shared" si="59"/>
        <v>11</v>
      </c>
      <c r="G187" s="79">
        <f>_xlfn.XLOOKUP(A187,CTP_Export!$D$2:$D$1245,CTP_Export!AX$2:AX$1245, "-",0)</f>
        <v>10.1905923975847</v>
      </c>
      <c r="H187" s="20">
        <f t="shared" si="61"/>
        <v>0.49078748307002873</v>
      </c>
      <c r="I187" s="8">
        <f t="shared" si="62"/>
        <v>0.49078748307002873</v>
      </c>
      <c r="J187" s="53">
        <f>'Raw Scores'!B189/100</f>
        <v>7.2727272727272696E-2</v>
      </c>
      <c r="K187" s="8">
        <f t="shared" si="63"/>
        <v>7.2727272727272696E-2</v>
      </c>
      <c r="L187" s="54">
        <f>IF('Raw Scores'!C189=0, 0, _xlfn.NORM.DIST('Raw Scores'!C189,'Raw Scores'!C$2,'Raw Scores'!C$3,TRUE))</f>
        <v>0.28383198859449676</v>
      </c>
      <c r="M187" s="8">
        <f t="shared" si="64"/>
        <v>0.28383198859449676</v>
      </c>
      <c r="N187" s="20">
        <f>IF('Raw Scores'!D189=0, 0, _xlfn.NORM.DIST('Raw Scores'!D189,'Raw Scores'!D$2,'Raw Scores'!D$3,TRUE))</f>
        <v>0.94468518439016824</v>
      </c>
      <c r="O187" s="8">
        <f t="shared" si="65"/>
        <v>0.94468518439016824</v>
      </c>
      <c r="P187" s="20">
        <f>IF('Raw Scores'!F189=0, 0, _xlfn.NORM.DIST('Raw Scores'!F189,'Raw Scores'!F$2,'Raw Scores'!F$3,TRUE))</f>
        <v>0.53008362463180658</v>
      </c>
      <c r="Q187" s="20">
        <f t="shared" si="66"/>
        <v>0.53008362463180658</v>
      </c>
      <c r="R187" s="55">
        <f t="shared" si="67"/>
        <v>0.73738440451098741</v>
      </c>
      <c r="S187" s="8">
        <f t="shared" si="68"/>
        <v>0.73738440451098741</v>
      </c>
      <c r="T187" s="20">
        <f>IF('Raw Scores'!E189=0, 0, _xlfn.NORM.DIST('Raw Scores'!E189,'Raw Scores'!E$2,'Raw Scores'!E$3,TRUE))</f>
        <v>0.89034766222950035</v>
      </c>
      <c r="U187" s="20">
        <f t="shared" si="69"/>
        <v>0.89034766222950035</v>
      </c>
      <c r="V187" s="20">
        <f>IF('Raw Scores'!G189=0, 0, _xlfn.NORM.DIST('Raw Scores'!G189,'Raw Scores'!G$2,'Raw Scores'!G$3,TRUE))</f>
        <v>0.52931424454657372</v>
      </c>
      <c r="W187" s="8">
        <f t="shared" si="70"/>
        <v>0.52931424454657372</v>
      </c>
      <c r="X187" s="20">
        <f>IF('Raw Scores'!L189=0, 0, _xlfn.NORM.DIST('Raw Scores'!L189,'Raw Scores'!L$2,'Raw Scores'!L$3,TRUE))</f>
        <v>0.23650543835702537</v>
      </c>
      <c r="Y187" s="20">
        <f t="shared" si="71"/>
        <v>0.23650543835702537</v>
      </c>
      <c r="Z187" s="41">
        <f t="shared" si="72"/>
        <v>0.55205578171103309</v>
      </c>
      <c r="AA187" s="8">
        <f t="shared" si="73"/>
        <v>0.55205578171103309</v>
      </c>
      <c r="AB187" s="20">
        <f>IF('Raw Scores'!H189=0, 0, _xlfn.NORM.DIST('Raw Scores'!H189,'Raw Scores'!H$2,'Raw Scores'!H$3,TRUE))</f>
        <v>0.89097945882190355</v>
      </c>
      <c r="AC187" s="8">
        <f t="shared" si="74"/>
        <v>0.89097945882190355</v>
      </c>
      <c r="AD187" s="20">
        <f>IF('Raw Scores'!I189=0, 0, _xlfn.NORM.DIST('Raw Scores'!I189,'Raw Scores'!I$2,'Raw Scores'!I$3,TRUE))</f>
        <v>0.54207767749637925</v>
      </c>
      <c r="AE187" s="8">
        <f t="shared" si="75"/>
        <v>0.54207767749637925</v>
      </c>
      <c r="AF187" s="20">
        <f>IF('Raw Scores'!J189=0, 0, _xlfn.NORM.DIST('Raw Scores'!J189,'Raw Scores'!J$2,'Raw Scores'!J$3,TRUE))</f>
        <v>0</v>
      </c>
      <c r="AG187" s="8">
        <f t="shared" si="76"/>
        <v>0</v>
      </c>
      <c r="AH187" s="20">
        <f>IF('Raw Scores'!K189=0, 0, _xlfn.NORM.DIST('Raw Scores'!K189,'Raw Scores'!K$2,'Raw Scores'!K$3,TRUE))</f>
        <v>0</v>
      </c>
      <c r="AI187" s="8">
        <f t="shared" si="77"/>
        <v>0</v>
      </c>
      <c r="AJ187" s="20">
        <f t="shared" si="78"/>
        <v>0</v>
      </c>
      <c r="AK187" s="8">
        <f t="shared" si="79"/>
        <v>0</v>
      </c>
      <c r="AL187" s="42">
        <f t="shared" si="80"/>
        <v>0.47768571210609423</v>
      </c>
      <c r="AM187" s="8">
        <f t="shared" si="81"/>
        <v>0.47768571210609423</v>
      </c>
      <c r="AN187" s="20">
        <f>IF('Raw Scores'!M189=0, 0, _xlfn.NORM.DIST('Raw Scores'!M189,'Raw Scores'!M$2,'Raw Scores'!M$3,TRUE))</f>
        <v>0.4208208560508504</v>
      </c>
      <c r="AO187" s="8">
        <f t="shared" si="82"/>
        <v>0.4208208560508504</v>
      </c>
      <c r="AP187" s="20">
        <f>IF('Raw Scores'!N189=0, 0, _xlfn.NORM.DIST('Raw Scores'!N189,'Raw Scores'!N$2,'Raw Scores'!N$3,TRUE))</f>
        <v>0</v>
      </c>
      <c r="AQ187" s="8">
        <f t="shared" si="83"/>
        <v>0</v>
      </c>
      <c r="AR187" s="43">
        <f t="shared" si="84"/>
        <v>0.2104104280254252</v>
      </c>
      <c r="AS187" s="8">
        <f t="shared" si="85"/>
        <v>0.2104104280254252</v>
      </c>
      <c r="AT187" s="44">
        <f>IF('Raw Scores'!O189=0, 0, _xlfn.NORM.DIST('Raw Scores'!O189,'Raw Scores'!O$2,'Raw Scores'!O$3,TRUE))</f>
        <v>0.50366560853978992</v>
      </c>
      <c r="AU187" s="8">
        <f t="shared" si="86"/>
        <v>0.50366560853978992</v>
      </c>
      <c r="AV187" s="17">
        <f>IF('Raw Scores'!P189=0, 0, _xlfn.NORM.DIST('Raw Scores'!P189,'Raw Scores'!P$2,'Raw Scores'!P$3,TRUE))</f>
        <v>0</v>
      </c>
      <c r="AW187" s="8">
        <f t="shared" si="87"/>
        <v>0</v>
      </c>
      <c r="AX187" s="45">
        <f>IFERROR(_xlfn.IFNA((J187*$J$3+L187*$L$3+R187*$R$3+Z187*$Z$3+AL187*$AL$3+AR187*$AR$3+AT187*$AT$3+AV187*$AV$3)/VLOOKUP(A187,CTP_Export!$D$1:$AN$953,37,0),0),0)</f>
        <v>2.9599879121028569E-8</v>
      </c>
      <c r="AY187">
        <f t="shared" si="60"/>
        <v>1.0293640434885006E-8</v>
      </c>
      <c r="AZ187">
        <f t="array" ref="AZ187">IF(COUNTIF(C:C, C187) &gt; 1, STDEV(IF(C:C=C187,AX:AX)), 0)</f>
        <v>1.959515603841011E-8</v>
      </c>
      <c r="BA187" s="50">
        <f>IF(VLOOKUP(A187,CTP_Export!$D$1:$AN$953,37,0)&gt;0,IF(COUNTIF(C:C,C187)&gt;1,IFERROR(_xlfn.NORM.DIST(AX187,AY187,AZ187,TRUE),0)*1,0),0)</f>
        <v>0.83775075035397029</v>
      </c>
    </row>
    <row r="188" spans="1:53">
      <c r="A188" s="8" t="str">
        <f>'Raw Scores'!A190</f>
        <v>A402a2</v>
      </c>
      <c r="B188" s="8" t="str">
        <f>IF(_xlfn.XLOOKUP(A188,CTP_Export!D:D,CTP_Export!K:K,,0)=0, _xlfn.XLOOKUP(A188,CTP_Export!D:D,CTP_Export!F:F,,0), _xlfn.XLOOKUP(A188,CTP_Export!D:D,CTP_Export!K:K,,0))</f>
        <v>Buffaloe Rd is proposed to be a 4 lane Major Thoroughfare between Forestville Road and Old Milburnie Rd. An AADT of 54000 is expected in the planning horizon year (2055) which would cause Buffaloe Rd to operate inefficiently in 2055. The purpose of this project is to reduce congestion so Buffaloe Rd will operate more efficiently in 2055</v>
      </c>
      <c r="C188" s="8" t="str">
        <f>_xlfn.IFNA(_xlfn.XLOOKUP(A188,CTP_Export!D:D,CTP_Export!AM:AM,,0),"")</f>
        <v>Widening</v>
      </c>
      <c r="D188" s="79" t="str">
        <f>_xlfn.IFNA(_xlfn.XLOOKUP(A188,CTP_Export!D:D,CTP_Export!AK:AK,,0),"")</f>
        <v>Wake</v>
      </c>
      <c r="E188" s="79" t="str">
        <f>_xlfn.IFNA(_xlfn.XLOOKUP(A188,CTP_Export!D:D,CTP_Export!CL:CL,,0),"")</f>
        <v>Division</v>
      </c>
      <c r="F188" s="79">
        <f t="shared" si="59"/>
        <v>35</v>
      </c>
      <c r="G188" s="79">
        <f>_xlfn.XLOOKUP(A188,CTP_Export!$D$2:$D$1245,CTP_Export!AX$2:AX$1245, "-",0)</f>
        <v>0</v>
      </c>
      <c r="H188" s="20">
        <f t="shared" si="61"/>
        <v>0.46088342158017376</v>
      </c>
      <c r="I188" s="8">
        <f t="shared" si="62"/>
        <v>0.46088342158017376</v>
      </c>
      <c r="J188" s="53">
        <f>'Raw Scores'!B190/100</f>
        <v>0.158595134960585</v>
      </c>
      <c r="K188" s="8">
        <f t="shared" si="63"/>
        <v>0.158595134960585</v>
      </c>
      <c r="L188" s="54">
        <f>IF('Raw Scores'!C190=0, 0, _xlfn.NORM.DIST('Raw Scores'!C190,'Raw Scores'!C$2,'Raw Scores'!C$3,TRUE))</f>
        <v>0</v>
      </c>
      <c r="M188" s="8">
        <f t="shared" si="64"/>
        <v>0</v>
      </c>
      <c r="N188" s="20">
        <f>IF('Raw Scores'!D190=0, 0, _xlfn.NORM.DIST('Raw Scores'!D190,'Raw Scores'!D$2,'Raw Scores'!D$3,TRUE))</f>
        <v>0.90557740011563248</v>
      </c>
      <c r="O188" s="8">
        <f t="shared" si="65"/>
        <v>0.90557740011563248</v>
      </c>
      <c r="P188" s="20">
        <f>IF('Raw Scores'!F190=0, 0, _xlfn.NORM.DIST('Raw Scores'!F190,'Raw Scores'!F$2,'Raw Scores'!F$3,TRUE))</f>
        <v>0.53012338609740262</v>
      </c>
      <c r="Q188" s="20">
        <f t="shared" si="66"/>
        <v>0.53012338609740262</v>
      </c>
      <c r="R188" s="55">
        <f t="shared" si="67"/>
        <v>0.71785039310651755</v>
      </c>
      <c r="S188" s="8">
        <f t="shared" si="68"/>
        <v>0.71785039310651755</v>
      </c>
      <c r="T188" s="20">
        <f>IF('Raw Scores'!E190=0, 0, _xlfn.NORM.DIST('Raw Scores'!E190,'Raw Scores'!E$2,'Raw Scores'!E$3,TRUE))</f>
        <v>0.79724691609444565</v>
      </c>
      <c r="U188" s="20">
        <f t="shared" si="69"/>
        <v>0.79724691609444565</v>
      </c>
      <c r="V188" s="20">
        <f>IF('Raw Scores'!G190=0, 0, _xlfn.NORM.DIST('Raw Scores'!G190,'Raw Scores'!G$2,'Raw Scores'!G$3,TRUE))</f>
        <v>0.52930020106408726</v>
      </c>
      <c r="W188" s="8">
        <f t="shared" si="70"/>
        <v>0.52930020106408726</v>
      </c>
      <c r="X188" s="20">
        <f>IF('Raw Scores'!L190=0, 0, _xlfn.NORM.DIST('Raw Scores'!L190,'Raw Scores'!L$2,'Raw Scores'!L$3,TRUE))</f>
        <v>0.18792395540624832</v>
      </c>
      <c r="Y188" s="20">
        <f t="shared" si="71"/>
        <v>0.18792395540624832</v>
      </c>
      <c r="Z188" s="41">
        <f t="shared" si="72"/>
        <v>0.50482369085492707</v>
      </c>
      <c r="AA188" s="8">
        <f t="shared" si="73"/>
        <v>0.50482369085492707</v>
      </c>
      <c r="AB188" s="20">
        <f>IF('Raw Scores'!H190=0, 0, _xlfn.NORM.DIST('Raw Scores'!H190,'Raw Scores'!H$2,'Raw Scores'!H$3,TRUE))</f>
        <v>0.90582369551775344</v>
      </c>
      <c r="AC188" s="8">
        <f t="shared" si="74"/>
        <v>0.90582369551775344</v>
      </c>
      <c r="AD188" s="20">
        <f>IF('Raw Scores'!I190=0, 0, _xlfn.NORM.DIST('Raw Scores'!I190,'Raw Scores'!I$2,'Raw Scores'!I$3,TRUE))</f>
        <v>0.78792957209410519</v>
      </c>
      <c r="AE188" s="8">
        <f t="shared" si="75"/>
        <v>0.78792957209410519</v>
      </c>
      <c r="AF188" s="20">
        <f>IF('Raw Scores'!J190=0, 0, _xlfn.NORM.DIST('Raw Scores'!J190,'Raw Scores'!J$2,'Raw Scores'!J$3,TRUE))</f>
        <v>0</v>
      </c>
      <c r="AG188" s="8">
        <f t="shared" si="76"/>
        <v>0</v>
      </c>
      <c r="AH188" s="20">
        <f>IF('Raw Scores'!K190=0, 0, _xlfn.NORM.DIST('Raw Scores'!K190,'Raw Scores'!K$2,'Raw Scores'!K$3,TRUE))</f>
        <v>0</v>
      </c>
      <c r="AI188" s="8">
        <f t="shared" si="77"/>
        <v>0</v>
      </c>
      <c r="AJ188" s="20">
        <f t="shared" si="78"/>
        <v>0</v>
      </c>
      <c r="AK188" s="8">
        <f t="shared" si="79"/>
        <v>0</v>
      </c>
      <c r="AL188" s="42">
        <f t="shared" si="80"/>
        <v>0.56458442253728625</v>
      </c>
      <c r="AM188" s="8">
        <f t="shared" si="81"/>
        <v>0.56458442253728625</v>
      </c>
      <c r="AN188" s="20">
        <f>IF('Raw Scores'!M190=0, 0, _xlfn.NORM.DIST('Raw Scores'!M190,'Raw Scores'!M$2,'Raw Scores'!M$3,TRUE))</f>
        <v>0.40901516630831058</v>
      </c>
      <c r="AO188" s="8">
        <f t="shared" si="82"/>
        <v>0.40901516630831058</v>
      </c>
      <c r="AP188" s="20">
        <f>IF('Raw Scores'!N190=0, 0, _xlfn.NORM.DIST('Raw Scores'!N190,'Raw Scores'!N$2,'Raw Scores'!N$3,TRUE))</f>
        <v>0</v>
      </c>
      <c r="AQ188" s="8">
        <f t="shared" si="83"/>
        <v>0</v>
      </c>
      <c r="AR188" s="43">
        <f t="shared" si="84"/>
        <v>0.20450758315415529</v>
      </c>
      <c r="AS188" s="8">
        <f t="shared" si="85"/>
        <v>0.20450758315415529</v>
      </c>
      <c r="AT188" s="44">
        <f>IF('Raw Scores'!O190=0, 0, _xlfn.NORM.DIST('Raw Scores'!O190,'Raw Scores'!O$2,'Raw Scores'!O$3,TRUE))</f>
        <v>0.50251475715931071</v>
      </c>
      <c r="AU188" s="8">
        <f t="shared" si="86"/>
        <v>0.50251475715931071</v>
      </c>
      <c r="AV188" s="17">
        <f>IF('Raw Scores'!P190=0, 0, _xlfn.NORM.DIST('Raw Scores'!P190,'Raw Scores'!P$2,'Raw Scores'!P$3,TRUE))</f>
        <v>0</v>
      </c>
      <c r="AW188" s="8">
        <f t="shared" si="87"/>
        <v>0</v>
      </c>
      <c r="AX188" s="45">
        <f>IFERROR(_xlfn.IFNA((J188*$J$3+L188*$L$3+R188*$R$3+Z188*$Z$3+AL188*$AL$3+AR188*$AR$3+AT188*$AT$3+AV188*$AV$3)/VLOOKUP(A188,CTP_Export!$D$1:$AN$953,37,0),0),0)</f>
        <v>1.5057432256161261E-8</v>
      </c>
      <c r="AY188">
        <f t="shared" si="60"/>
        <v>1.0293640434885006E-8</v>
      </c>
      <c r="AZ188">
        <f t="array" ref="AZ188">IF(COUNTIF(C:C, C188) &gt; 1, STDEV(IF(C:C=C188,AX:AX)), 0)</f>
        <v>1.959515603841011E-8</v>
      </c>
      <c r="BA188" s="50">
        <f>IF(VLOOKUP(A188,CTP_Export!$D$1:$AN$953,37,0)&gt;0,IF(COUNTIF(C:C,C188)&gt;1,IFERROR(_xlfn.NORM.DIST(AX188,AY188,AZ188,TRUE),0)*1,0),0)</f>
        <v>0.59604017324917502</v>
      </c>
    </row>
    <row r="189" spans="1:53">
      <c r="A189" s="8" t="str">
        <f>'Raw Scores'!A191</f>
        <v>A402d</v>
      </c>
      <c r="B189" s="8" t="str">
        <f>IF(_xlfn.XLOOKUP(A189,CTP_Export!D:D,CTP_Export!K:K,,0)=0, _xlfn.XLOOKUP(A189,CTP_Export!D:D,CTP_Export!F:F,,0), _xlfn.XLOOKUP(A189,CTP_Export!D:D,CTP_Export!K:K,,0))</f>
        <v>Riley Hill Rd is proposed to be a 4 lane Major Thoroughfare between Chad Rd and NC 96. An AADT exceeding current capacity is expected in the planning horizon year (2055) which would cause Riley Hill Rd to operate inefficiently in 2055. The purpose of this project is to reduce congestion so Riley Hill Rd will operate more efficiently in 2055.</v>
      </c>
      <c r="C189" s="8" t="str">
        <f>_xlfn.IFNA(_xlfn.XLOOKUP(A189,CTP_Export!D:D,CTP_Export!AM:AM,,0),"")</f>
        <v>Widening</v>
      </c>
      <c r="D189" s="79" t="str">
        <f>_xlfn.IFNA(_xlfn.XLOOKUP(A189,CTP_Export!D:D,CTP_Export!AK:AK,,0),"")</f>
        <v>Wake</v>
      </c>
      <c r="E189" s="79" t="str">
        <f>_xlfn.IFNA(_xlfn.XLOOKUP(A189,CTP_Export!D:D,CTP_Export!CL:CL,,0),"")</f>
        <v>Division</v>
      </c>
      <c r="F189" s="79">
        <f t="shared" si="59"/>
        <v>198</v>
      </c>
      <c r="G189" s="79">
        <f>_xlfn.XLOOKUP(A189,CTP_Export!$D$2:$D$1245,CTP_Export!AX$2:AX$1245, "-",0)</f>
        <v>0</v>
      </c>
      <c r="H189" s="20">
        <f t="shared" si="61"/>
        <v>0.36468134314736728</v>
      </c>
      <c r="I189" s="8">
        <f t="shared" si="62"/>
        <v>0.36468134314736728</v>
      </c>
      <c r="J189" s="53">
        <f>'Raw Scores'!B191/100</f>
        <v>0.4</v>
      </c>
      <c r="K189" s="8">
        <f t="shared" si="63"/>
        <v>0.4</v>
      </c>
      <c r="L189" s="54">
        <f>IF('Raw Scores'!C191=0, 0, _xlfn.NORM.DIST('Raw Scores'!C191,'Raw Scores'!C$2,'Raw Scores'!C$3,TRUE))</f>
        <v>0.32980266990131002</v>
      </c>
      <c r="M189" s="8">
        <f t="shared" si="64"/>
        <v>0.32980266990131002</v>
      </c>
      <c r="N189" s="20">
        <f>IF('Raw Scores'!D191=0, 0, _xlfn.NORM.DIST('Raw Scores'!D191,'Raw Scores'!D$2,'Raw Scores'!D$3,TRUE))</f>
        <v>0.30791574778258335</v>
      </c>
      <c r="O189" s="8">
        <f t="shared" si="65"/>
        <v>0.30791574778258335</v>
      </c>
      <c r="P189" s="20">
        <f>IF('Raw Scores'!F191=0, 0, _xlfn.NORM.DIST('Raw Scores'!F191,'Raw Scores'!F$2,'Raw Scores'!F$3,TRUE))</f>
        <v>0.53013075928459719</v>
      </c>
      <c r="Q189" s="20">
        <f t="shared" si="66"/>
        <v>0.53013075928459719</v>
      </c>
      <c r="R189" s="55">
        <f t="shared" si="67"/>
        <v>0.41902325353359027</v>
      </c>
      <c r="S189" s="8">
        <f t="shared" si="68"/>
        <v>0.41902325353359027</v>
      </c>
      <c r="T189" s="20">
        <f>IF('Raw Scores'!E191=0, 0, _xlfn.NORM.DIST('Raw Scores'!E191,'Raw Scores'!E$2,'Raw Scores'!E$3,TRUE))</f>
        <v>0.29666517587104785</v>
      </c>
      <c r="U189" s="20">
        <f t="shared" si="69"/>
        <v>0.29666517587104785</v>
      </c>
      <c r="V189" s="20">
        <f>IF('Raw Scores'!G191=0, 0, _xlfn.NORM.DIST('Raw Scores'!G191,'Raw Scores'!G$2,'Raw Scores'!G$3,TRUE))</f>
        <v>0.52933680568750185</v>
      </c>
      <c r="W189" s="8">
        <f t="shared" si="70"/>
        <v>0.52933680568750185</v>
      </c>
      <c r="X189" s="20">
        <f>IF('Raw Scores'!L191=0, 0, _xlfn.NORM.DIST('Raw Scores'!L191,'Raw Scores'!L$2,'Raw Scores'!L$3,TRUE))</f>
        <v>0.44147709513813604</v>
      </c>
      <c r="Y189" s="20">
        <f t="shared" si="71"/>
        <v>0.44147709513813604</v>
      </c>
      <c r="Z189" s="41">
        <f t="shared" si="72"/>
        <v>0.4224930255655619</v>
      </c>
      <c r="AA189" s="8">
        <f t="shared" si="73"/>
        <v>0.4224930255655619</v>
      </c>
      <c r="AB189" s="20">
        <f>IF('Raw Scores'!H191=0, 0, _xlfn.NORM.DIST('Raw Scores'!H191,'Raw Scores'!H$2,'Raw Scores'!H$3,TRUE))</f>
        <v>0.70337547113895871</v>
      </c>
      <c r="AC189" s="8">
        <f t="shared" si="74"/>
        <v>0.70337547113895871</v>
      </c>
      <c r="AD189" s="20">
        <f>IF('Raw Scores'!I191=0, 0, _xlfn.NORM.DIST('Raw Scores'!I191,'Raw Scores'!I$2,'Raw Scores'!I$3,TRUE))</f>
        <v>0</v>
      </c>
      <c r="AE189" s="8">
        <f t="shared" si="75"/>
        <v>0</v>
      </c>
      <c r="AF189" s="20">
        <f>IF('Raw Scores'!J191=0, 0, _xlfn.NORM.DIST('Raw Scores'!J191,'Raw Scores'!J$2,'Raw Scores'!J$3,TRUE))</f>
        <v>0</v>
      </c>
      <c r="AG189" s="8">
        <f t="shared" si="76"/>
        <v>0</v>
      </c>
      <c r="AH189" s="20">
        <f>IF('Raw Scores'!K191=0, 0, _xlfn.NORM.DIST('Raw Scores'!K191,'Raw Scores'!K$2,'Raw Scores'!K$3,TRUE))</f>
        <v>0</v>
      </c>
      <c r="AI189" s="8">
        <f t="shared" si="77"/>
        <v>0</v>
      </c>
      <c r="AJ189" s="20">
        <f t="shared" si="78"/>
        <v>0</v>
      </c>
      <c r="AK189" s="8">
        <f t="shared" si="79"/>
        <v>0</v>
      </c>
      <c r="AL189" s="42">
        <f t="shared" si="80"/>
        <v>0.23445849037965288</v>
      </c>
      <c r="AM189" s="8">
        <f t="shared" si="81"/>
        <v>0.23445849037965288</v>
      </c>
      <c r="AN189" s="20">
        <f>IF('Raw Scores'!M191=0, 0, _xlfn.NORM.DIST('Raw Scores'!M191,'Raw Scores'!M$2,'Raw Scores'!M$3,TRUE))</f>
        <v>0.46865406597747994</v>
      </c>
      <c r="AO189" s="8">
        <f t="shared" si="82"/>
        <v>0.46865406597747994</v>
      </c>
      <c r="AP189" s="20">
        <f>IF('Raw Scores'!N191=0, 0, _xlfn.NORM.DIST('Raw Scores'!N191,'Raw Scores'!N$2,'Raw Scores'!N$3,TRUE))</f>
        <v>0</v>
      </c>
      <c r="AQ189" s="8">
        <f t="shared" si="83"/>
        <v>0</v>
      </c>
      <c r="AR189" s="43">
        <f t="shared" si="84"/>
        <v>0.23432703298873997</v>
      </c>
      <c r="AS189" s="8">
        <f t="shared" si="85"/>
        <v>0.23432703298873997</v>
      </c>
      <c r="AT189" s="44">
        <f>IF('Raw Scores'!O191=0, 0, _xlfn.NORM.DIST('Raw Scores'!O191,'Raw Scores'!O$2,'Raw Scores'!O$3,TRUE))</f>
        <v>0.48994289424076093</v>
      </c>
      <c r="AU189" s="8">
        <f t="shared" si="86"/>
        <v>0.48994289424076093</v>
      </c>
      <c r="AV189" s="17">
        <f>IF('Raw Scores'!P191=0, 0, _xlfn.NORM.DIST('Raw Scores'!P191,'Raw Scores'!P$2,'Raw Scores'!P$3,TRUE))</f>
        <v>0</v>
      </c>
      <c r="AW189" s="8">
        <f t="shared" si="87"/>
        <v>0</v>
      </c>
      <c r="AX189" s="45">
        <f>IFERROR(_xlfn.IFNA((J189*$J$3+L189*$L$3+R189*$R$3+Z189*$Z$3+AL189*$AL$3+AR189*$AR$3+AT189*$AT$3+AV189*$AV$3)/VLOOKUP(A189,CTP_Export!$D$1:$AN$953,37,0),0),0)</f>
        <v>5.8416405948008397E-9</v>
      </c>
      <c r="AY189">
        <f t="shared" si="60"/>
        <v>1.0293640434885006E-8</v>
      </c>
      <c r="AZ189">
        <f t="array" ref="AZ189">IF(COUNTIF(C:C, C189) &gt; 1, STDEV(IF(C:C=C189,AX:AX)), 0)</f>
        <v>1.959515603841011E-8</v>
      </c>
      <c r="BA189" s="50">
        <f>IF(VLOOKUP(A189,CTP_Export!$D$1:$AN$953,37,0)&gt;0,IF(COUNTIF(C:C,C189)&gt;1,IFERROR(_xlfn.NORM.DIST(AX189,AY189,AZ189,TRUE),0)*1,0),0)</f>
        <v>0.41013450295574677</v>
      </c>
    </row>
    <row r="190" spans="1:53">
      <c r="A190" s="8" t="str">
        <f>'Raw Scores'!A192</f>
        <v>A402g</v>
      </c>
      <c r="B190" s="8" t="str">
        <f>IF(_xlfn.XLOOKUP(A190,CTP_Export!D:D,CTP_Export!K:K,,0)=0, _xlfn.XLOOKUP(A190,CTP_Export!D:D,CTP_Export!F:F,,0), _xlfn.XLOOKUP(A190,CTP_Export!D:D,CTP_Export!K:K,,0))</f>
        <v>NC 97 is proposed to be a 4 lane Major Thoroughfare between Old Bunn Rd and NC 39. An AADT of 5000 is expected in the planning horizon year (2055) which would cause NC 97 to operate inefficiently in 2055. The purpose of this project is to reduce congestion so NC 97 will operate more efficiently in 2055</v>
      </c>
      <c r="C190" s="8" t="str">
        <f>_xlfn.IFNA(_xlfn.XLOOKUP(A190,CTP_Export!D:D,CTP_Export!AM:AM,,0),"")</f>
        <v>Widening</v>
      </c>
      <c r="D190" s="79" t="str">
        <f>_xlfn.IFNA(_xlfn.XLOOKUP(A190,CTP_Export!D:D,CTP_Export!AK:AK,,0),"")</f>
        <v>Wake</v>
      </c>
      <c r="E190" s="79" t="str">
        <f>_xlfn.IFNA(_xlfn.XLOOKUP(A190,CTP_Export!D:D,CTP_Export!CL:CL,,0),"")</f>
        <v>Regional</v>
      </c>
      <c r="F190" s="79">
        <f t="shared" si="59"/>
        <v>66</v>
      </c>
      <c r="G190" s="79">
        <f>_xlfn.XLOOKUP(A190,CTP_Export!$D$2:$D$1245,CTP_Export!AX$2:AX$1245, "-",0)</f>
        <v>22944.341021034099</v>
      </c>
      <c r="H190" s="20">
        <f t="shared" si="61"/>
        <v>0.43190905732669355</v>
      </c>
      <c r="I190" s="8">
        <f t="shared" si="62"/>
        <v>0.43190905732669355</v>
      </c>
      <c r="J190" s="53">
        <f>'Raw Scores'!B192/100</f>
        <v>0.53815255159712205</v>
      </c>
      <c r="K190" s="8">
        <f t="shared" si="63"/>
        <v>0.53815255159712205</v>
      </c>
      <c r="L190" s="54">
        <f>IF('Raw Scores'!C192=0, 0, _xlfn.NORM.DIST('Raw Scores'!C192,'Raw Scores'!C$2,'Raw Scores'!C$3,TRUE))</f>
        <v>0.301507819726344</v>
      </c>
      <c r="M190" s="8">
        <f t="shared" si="64"/>
        <v>0.301507819726344</v>
      </c>
      <c r="N190" s="20">
        <f>IF('Raw Scores'!D192=0, 0, _xlfn.NORM.DIST('Raw Scores'!D192,'Raw Scores'!D$2,'Raw Scores'!D$3,TRUE))</f>
        <v>0.25411649913481293</v>
      </c>
      <c r="O190" s="8">
        <f t="shared" si="65"/>
        <v>0.25411649913481293</v>
      </c>
      <c r="P190" s="20">
        <f>IF('Raw Scores'!F192=0, 0, _xlfn.NORM.DIST('Raw Scores'!F192,'Raw Scores'!F$2,'Raw Scores'!F$3,TRUE))</f>
        <v>0.53012673245452491</v>
      </c>
      <c r="Q190" s="20">
        <f t="shared" si="66"/>
        <v>0.53012673245452491</v>
      </c>
      <c r="R190" s="55">
        <f t="shared" si="67"/>
        <v>0.39212161579466892</v>
      </c>
      <c r="S190" s="8">
        <f t="shared" si="68"/>
        <v>0.39212161579466892</v>
      </c>
      <c r="T190" s="20">
        <f>IF('Raw Scores'!E192=0, 0, _xlfn.NORM.DIST('Raw Scores'!E192,'Raw Scores'!E$2,'Raw Scores'!E$3,TRUE))</f>
        <v>0.28350721086167885</v>
      </c>
      <c r="U190" s="20">
        <f t="shared" si="69"/>
        <v>0.28350721086167885</v>
      </c>
      <c r="V190" s="20">
        <f>IF('Raw Scores'!G192=0, 0, _xlfn.NORM.DIST('Raw Scores'!G192,'Raw Scores'!G$2,'Raw Scores'!G$3,TRUE))</f>
        <v>0.52932325569821082</v>
      </c>
      <c r="W190" s="8">
        <f t="shared" si="70"/>
        <v>0.52932325569821082</v>
      </c>
      <c r="X190" s="20">
        <f>IF('Raw Scores'!L192=0, 0, _xlfn.NORM.DIST('Raw Scores'!L192,'Raw Scores'!L$2,'Raw Scores'!L$3,TRUE))</f>
        <v>0.18897874051814639</v>
      </c>
      <c r="Y190" s="20">
        <f t="shared" si="71"/>
        <v>0.18897874051814639</v>
      </c>
      <c r="Z190" s="41">
        <f t="shared" si="72"/>
        <v>0.33393640235934535</v>
      </c>
      <c r="AA190" s="8">
        <f t="shared" si="73"/>
        <v>0.33393640235934535</v>
      </c>
      <c r="AB190" s="20">
        <f>IF('Raw Scores'!H192=0, 0, _xlfn.NORM.DIST('Raw Scores'!H192,'Raw Scores'!H$2,'Raw Scores'!H$3,TRUE))</f>
        <v>0.89097945882190355</v>
      </c>
      <c r="AC190" s="8">
        <f t="shared" si="74"/>
        <v>0.89097945882190355</v>
      </c>
      <c r="AD190" s="20">
        <f>IF('Raw Scores'!I192=0, 0, _xlfn.NORM.DIST('Raw Scores'!I192,'Raw Scores'!I$2,'Raw Scores'!I$3,TRUE))</f>
        <v>0</v>
      </c>
      <c r="AE190" s="8">
        <f t="shared" si="75"/>
        <v>0</v>
      </c>
      <c r="AF190" s="20">
        <f>IF('Raw Scores'!J192=0, 0, _xlfn.NORM.DIST('Raw Scores'!J192,'Raw Scores'!J$2,'Raw Scores'!J$3,TRUE))</f>
        <v>0</v>
      </c>
      <c r="AG190" s="8">
        <f t="shared" si="76"/>
        <v>0</v>
      </c>
      <c r="AH190" s="20">
        <f>IF('Raw Scores'!K192=0, 0, _xlfn.NORM.DIST('Raw Scores'!K192,'Raw Scores'!K$2,'Raw Scores'!K$3,TRUE))</f>
        <v>0</v>
      </c>
      <c r="AI190" s="8">
        <f t="shared" si="77"/>
        <v>0</v>
      </c>
      <c r="AJ190" s="20">
        <f t="shared" si="78"/>
        <v>0</v>
      </c>
      <c r="AK190" s="8">
        <f t="shared" si="79"/>
        <v>0</v>
      </c>
      <c r="AL190" s="42">
        <f t="shared" si="80"/>
        <v>0.2969931529406345</v>
      </c>
      <c r="AM190" s="8">
        <f t="shared" si="81"/>
        <v>0.2969931529406345</v>
      </c>
      <c r="AN190" s="20">
        <f>IF('Raw Scores'!M192=0, 0, _xlfn.NORM.DIST('Raw Scores'!M192,'Raw Scores'!M$2,'Raw Scores'!M$3,TRUE))</f>
        <v>0.43269819046054092</v>
      </c>
      <c r="AO190" s="8">
        <f t="shared" si="82"/>
        <v>0.43269819046054092</v>
      </c>
      <c r="AP190" s="20">
        <f>IF('Raw Scores'!N192=0, 0, _xlfn.NORM.DIST('Raw Scores'!N192,'Raw Scores'!N$2,'Raw Scores'!N$3,TRUE))</f>
        <v>0</v>
      </c>
      <c r="AQ190" s="8">
        <f t="shared" si="83"/>
        <v>0</v>
      </c>
      <c r="AR190" s="43">
        <f t="shared" si="84"/>
        <v>0.21634909523027046</v>
      </c>
      <c r="AS190" s="8">
        <f t="shared" si="85"/>
        <v>0.21634909523027046</v>
      </c>
      <c r="AT190" s="44">
        <f>IF('Raw Scores'!O192=0, 0, _xlfn.NORM.DIST('Raw Scores'!O192,'Raw Scores'!O$2,'Raw Scores'!O$3,TRUE))</f>
        <v>0.52910324108634244</v>
      </c>
      <c r="AU190" s="8">
        <f t="shared" si="86"/>
        <v>0.52910324108634244</v>
      </c>
      <c r="AV190" s="17">
        <f>IF('Raw Scores'!P192=0, 0, _xlfn.NORM.DIST('Raw Scores'!P192,'Raw Scores'!P$2,'Raw Scores'!P$3,TRUE))</f>
        <v>0</v>
      </c>
      <c r="AW190" s="8">
        <f t="shared" si="87"/>
        <v>0</v>
      </c>
      <c r="AX190" s="45">
        <f>IFERROR(_xlfn.IFNA((J190*$J$3+L190*$L$3+R190*$R$3+Z190*$Z$3+AL190*$AL$3+AR190*$AR$3+AT190*$AT$3+AV190*$AV$3)/VLOOKUP(A190,CTP_Export!$D$1:$AN$953,37,0),0),0)</f>
        <v>2.1242396789616931E-8</v>
      </c>
      <c r="AY190">
        <f t="shared" si="60"/>
        <v>1.0293640434885006E-8</v>
      </c>
      <c r="AZ190">
        <f t="array" ref="AZ190">IF(COUNTIF(C:C, C190) &gt; 1, STDEV(IF(C:C=C190,AX:AX)), 0)</f>
        <v>1.959515603841011E-8</v>
      </c>
      <c r="BA190" s="50">
        <f>IF(VLOOKUP(A190,CTP_Export!$D$1:$AN$953,37,0)&gt;0,IF(COUNTIF(C:C,C190)&gt;1,IFERROR(_xlfn.NORM.DIST(AX190,AY190,AZ190,TRUE),0)*1,0),0)</f>
        <v>0.71183317893958553</v>
      </c>
    </row>
    <row r="191" spans="1:53">
      <c r="A191" s="8" t="str">
        <f>'Raw Scores'!A193</f>
        <v>A403a1</v>
      </c>
      <c r="B191" s="8" t="str">
        <f>IF(_xlfn.XLOOKUP(A191,CTP_Export!D:D,CTP_Export!K:K,,0)=0, _xlfn.XLOOKUP(A191,CTP_Export!D:D,CTP_Export!F:F,,0), _xlfn.XLOOKUP(A191,CTP_Export!D:D,CTP_Export!K:K,,0))</f>
        <v>Hodge Rd (Widening) is proposed to be a 3 lane Boulevard between Poole Rd and US 64. An AADT of 11000 is expected in the planning horizon year (2055) which would cause Hodge Rd (Widening) to operate inefficiently in 2055. The purpose of this project is to reduce congestion so Hodge Rd (Widening) will operate more efficiently in 2055.</v>
      </c>
      <c r="C191" s="8" t="str">
        <f>_xlfn.IFNA(_xlfn.XLOOKUP(A191,CTP_Export!D:D,CTP_Export!AM:AM,,0),"")</f>
        <v>Widening</v>
      </c>
      <c r="D191" s="79" t="str">
        <f>_xlfn.IFNA(_xlfn.XLOOKUP(A191,CTP_Export!D:D,CTP_Export!AK:AK,,0),"")</f>
        <v>Wake</v>
      </c>
      <c r="E191" s="79" t="str">
        <f>_xlfn.IFNA(_xlfn.XLOOKUP(A191,CTP_Export!D:D,CTP_Export!CL:CL,,0),"")</f>
        <v>Division</v>
      </c>
      <c r="F191" s="79">
        <f t="shared" si="59"/>
        <v>366</v>
      </c>
      <c r="G191" s="79">
        <f>_xlfn.XLOOKUP(A191,CTP_Export!$D$2:$D$1245,CTP_Export!AX$2:AX$1245, "-",0)</f>
        <v>73.756980027516406</v>
      </c>
      <c r="H191" s="20">
        <f t="shared" si="61"/>
        <v>0.3040383397602206</v>
      </c>
      <c r="I191" s="8">
        <f t="shared" si="62"/>
        <v>0.3040383397602206</v>
      </c>
      <c r="J191" s="53">
        <f>'Raw Scores'!B193/100</f>
        <v>0.15781700115324701</v>
      </c>
      <c r="K191" s="8">
        <f t="shared" si="63"/>
        <v>0.15781700115324701</v>
      </c>
      <c r="L191" s="54">
        <f>IF('Raw Scores'!C193=0, 0, _xlfn.NORM.DIST('Raw Scores'!C193,'Raw Scores'!C$2,'Raw Scores'!C$3,TRUE))</f>
        <v>0.42163421860738848</v>
      </c>
      <c r="M191" s="8">
        <f t="shared" si="64"/>
        <v>0.42163421860738848</v>
      </c>
      <c r="N191" s="20">
        <f>IF('Raw Scores'!D193=0, 0, _xlfn.NORM.DIST('Raw Scores'!D193,'Raw Scores'!D$2,'Raw Scores'!D$3,TRUE))</f>
        <v>0</v>
      </c>
      <c r="O191" s="8">
        <f t="shared" si="65"/>
        <v>0</v>
      </c>
      <c r="P191" s="20">
        <f>IF('Raw Scores'!F193=0, 0, _xlfn.NORM.DIST('Raw Scores'!F193,'Raw Scores'!F$2,'Raw Scores'!F$3,TRUE))</f>
        <v>0.53017626393889561</v>
      </c>
      <c r="Q191" s="20">
        <f t="shared" si="66"/>
        <v>0.53017626393889561</v>
      </c>
      <c r="R191" s="55">
        <f t="shared" si="67"/>
        <v>0.2650881319694478</v>
      </c>
      <c r="S191" s="8">
        <f t="shared" si="68"/>
        <v>0.2650881319694478</v>
      </c>
      <c r="T191" s="20">
        <f>IF('Raw Scores'!E193=0, 0, _xlfn.NORM.DIST('Raw Scores'!E193,'Raw Scores'!E$2,'Raw Scores'!E$3,TRUE))</f>
        <v>0</v>
      </c>
      <c r="U191" s="20">
        <f t="shared" si="69"/>
        <v>0</v>
      </c>
      <c r="V191" s="20">
        <f>IF('Raw Scores'!G193=0, 0, _xlfn.NORM.DIST('Raw Scores'!G193,'Raw Scores'!G$2,'Raw Scores'!G$3,TRUE))</f>
        <v>0.52935442156060675</v>
      </c>
      <c r="W191" s="8">
        <f t="shared" si="70"/>
        <v>0.52935442156060675</v>
      </c>
      <c r="X191" s="20">
        <f>IF('Raw Scores'!L193=0, 0, _xlfn.NORM.DIST('Raw Scores'!L193,'Raw Scores'!L$2,'Raw Scores'!L$3,TRUE))</f>
        <v>0.47245766980608772</v>
      </c>
      <c r="Y191" s="20">
        <f t="shared" si="71"/>
        <v>0.47245766980608772</v>
      </c>
      <c r="Z191" s="41">
        <f t="shared" si="72"/>
        <v>0.33393736378889816</v>
      </c>
      <c r="AA191" s="8">
        <f t="shared" si="73"/>
        <v>0.33393736378889816</v>
      </c>
      <c r="AB191" s="20">
        <f>IF('Raw Scores'!H193=0, 0, _xlfn.NORM.DIST('Raw Scores'!H193,'Raw Scores'!H$2,'Raw Scores'!H$3,TRUE))</f>
        <v>0.65343450471221787</v>
      </c>
      <c r="AC191" s="8">
        <f t="shared" si="74"/>
        <v>0.65343450471221787</v>
      </c>
      <c r="AD191" s="20">
        <f>IF('Raw Scores'!I193=0, 0, _xlfn.NORM.DIST('Raw Scores'!I193,'Raw Scores'!I$2,'Raw Scores'!I$3,TRUE))</f>
        <v>0.66616357389666825</v>
      </c>
      <c r="AE191" s="8">
        <f t="shared" si="75"/>
        <v>0.66616357389666825</v>
      </c>
      <c r="AF191" s="20">
        <f>IF('Raw Scores'!J193=0, 0, _xlfn.NORM.DIST('Raw Scores'!J193,'Raw Scores'!J$2,'Raw Scores'!J$3,TRUE))</f>
        <v>0</v>
      </c>
      <c r="AG191" s="8">
        <f t="shared" si="76"/>
        <v>0</v>
      </c>
      <c r="AH191" s="20">
        <f>IF('Raw Scores'!K193=0, 0, _xlfn.NORM.DIST('Raw Scores'!K193,'Raw Scores'!K$2,'Raw Scores'!K$3,TRUE))</f>
        <v>0</v>
      </c>
      <c r="AI191" s="8">
        <f t="shared" si="77"/>
        <v>0</v>
      </c>
      <c r="AJ191" s="20">
        <f t="shared" si="78"/>
        <v>0</v>
      </c>
      <c r="AK191" s="8">
        <f t="shared" si="79"/>
        <v>0</v>
      </c>
      <c r="AL191" s="42">
        <f t="shared" si="80"/>
        <v>0.439866026202962</v>
      </c>
      <c r="AM191" s="8">
        <f t="shared" si="81"/>
        <v>0.439866026202962</v>
      </c>
      <c r="AN191" s="20">
        <f>IF('Raw Scores'!M193=0, 0, _xlfn.NORM.DIST('Raw Scores'!M193,'Raw Scores'!M$2,'Raw Scores'!M$3,TRUE))</f>
        <v>0.46865406597747994</v>
      </c>
      <c r="AO191" s="8">
        <f t="shared" si="82"/>
        <v>0.46865406597747994</v>
      </c>
      <c r="AP191" s="20">
        <f>IF('Raw Scores'!N193=0, 0, _xlfn.NORM.DIST('Raw Scores'!N193,'Raw Scores'!N$2,'Raw Scores'!N$3,TRUE))</f>
        <v>0.63146524842374208</v>
      </c>
      <c r="AQ191" s="8">
        <f t="shared" si="83"/>
        <v>0.63146524842374208</v>
      </c>
      <c r="AR191" s="43">
        <f t="shared" si="84"/>
        <v>0.55005965720061101</v>
      </c>
      <c r="AS191" s="8">
        <f t="shared" si="85"/>
        <v>0.55005965720061101</v>
      </c>
      <c r="AT191" s="44">
        <f>IF('Raw Scores'!O193=0, 0, _xlfn.NORM.DIST('Raw Scores'!O193,'Raw Scores'!O$2,'Raw Scores'!O$3,TRUE))</f>
        <v>0.50254976494176151</v>
      </c>
      <c r="AU191" s="8">
        <f t="shared" si="86"/>
        <v>0.50254976494176151</v>
      </c>
      <c r="AV191" s="17">
        <f>IF('Raw Scores'!P193=0, 0, _xlfn.NORM.DIST('Raw Scores'!P193,'Raw Scores'!P$2,'Raw Scores'!P$3,TRUE))</f>
        <v>0</v>
      </c>
      <c r="AW191" s="8">
        <f t="shared" si="87"/>
        <v>0</v>
      </c>
      <c r="AX191" s="45">
        <f>IFERROR(_xlfn.IFNA((J191*$J$3+L191*$L$3+R191*$R$3+Z191*$Z$3+AL191*$AL$3+AR191*$AR$3+AT191*$AT$3+AV191*$AV$3)/VLOOKUP(A191,CTP_Export!$D$1:$AN$953,37,0),0),0)</f>
        <v>5.5386486073301723E-9</v>
      </c>
      <c r="AY191">
        <f t="shared" si="60"/>
        <v>1.0293640434885006E-8</v>
      </c>
      <c r="AZ191">
        <f t="array" ref="AZ191">IF(COUNTIF(C:C, C191) &gt; 1, STDEV(IF(C:C=C191,AX:AX)), 0)</f>
        <v>1.959515603841011E-8</v>
      </c>
      <c r="BA191" s="50">
        <f>IF(VLOOKUP(A191,CTP_Export!$D$1:$AN$953,37,0)&gt;0,IF(COUNTIF(C:C,C191)&gt;1,IFERROR(_xlfn.NORM.DIST(AX191,AY191,AZ191,TRUE),0)*1,0),0)</f>
        <v>0.40413378033611769</v>
      </c>
    </row>
    <row r="192" spans="1:53">
      <c r="A192" s="8" t="str">
        <f>'Raw Scores'!A194</f>
        <v>A403a2</v>
      </c>
      <c r="B192" s="8" t="str">
        <f>IF(_xlfn.XLOOKUP(A192,CTP_Export!D:D,CTP_Export!K:K,,0)=0, _xlfn.XLOOKUP(A192,CTP_Export!D:D,CTP_Export!F:F,,0), _xlfn.XLOOKUP(A192,CTP_Export!D:D,CTP_Export!K:K,,0))</f>
        <v>Hodge Rd is proposed to be a 4 lane Boulevard between Poole Rd and Mingo Bluff Blvd. An AADT of 11000 is expected in the planning horizon year (2055) which would cause Hodge Rd to operate inefficiently in 2055. The purpose of this project is to reduce congestion so Hodge Rd will operate more efficiently in 2055.</v>
      </c>
      <c r="C192" s="8" t="str">
        <f>_xlfn.IFNA(_xlfn.XLOOKUP(A192,CTP_Export!D:D,CTP_Export!AM:AM,,0),"")</f>
        <v>Widening</v>
      </c>
      <c r="D192" s="79" t="str">
        <f>_xlfn.IFNA(_xlfn.XLOOKUP(A192,CTP_Export!D:D,CTP_Export!AK:AK,,0),"")</f>
        <v>Wake</v>
      </c>
      <c r="E192" s="79" t="str">
        <f>_xlfn.IFNA(_xlfn.XLOOKUP(A192,CTP_Export!D:D,CTP_Export!CL:CL,,0),"")</f>
        <v>Division</v>
      </c>
      <c r="F192" s="79">
        <f t="shared" si="59"/>
        <v>214</v>
      </c>
      <c r="G192" s="79">
        <f>_xlfn.XLOOKUP(A192,CTP_Export!$D$2:$D$1245,CTP_Export!AX$2:AX$1245, "-",0)</f>
        <v>33.172709243637001</v>
      </c>
      <c r="H192" s="20">
        <f t="shared" si="61"/>
        <v>0.36155118898596028</v>
      </c>
      <c r="I192" s="8">
        <f t="shared" si="62"/>
        <v>0.36155118898596028</v>
      </c>
      <c r="J192" s="53">
        <f>'Raw Scores'!B194/100</f>
        <v>0.210206368700254</v>
      </c>
      <c r="K192" s="8">
        <f t="shared" si="63"/>
        <v>0.210206368700254</v>
      </c>
      <c r="L192" s="54">
        <f>IF('Raw Scores'!C194=0, 0, _xlfn.NORM.DIST('Raw Scores'!C194,'Raw Scores'!C$2,'Raw Scores'!C$3,TRUE))</f>
        <v>0.86391029857418133</v>
      </c>
      <c r="M192" s="8">
        <f t="shared" si="64"/>
        <v>0.86391029857418133</v>
      </c>
      <c r="N192" s="20">
        <f>IF('Raw Scores'!D194=0, 0, _xlfn.NORM.DIST('Raw Scores'!D194,'Raw Scores'!D$2,'Raw Scores'!D$3,TRUE))</f>
        <v>0</v>
      </c>
      <c r="O192" s="8">
        <f t="shared" si="65"/>
        <v>0</v>
      </c>
      <c r="P192" s="20">
        <f>IF('Raw Scores'!F194=0, 0, _xlfn.NORM.DIST('Raw Scores'!F194,'Raw Scores'!F$2,'Raw Scores'!F$3,TRUE))</f>
        <v>0.53027576531890519</v>
      </c>
      <c r="Q192" s="20">
        <f t="shared" si="66"/>
        <v>0.53027576531890519</v>
      </c>
      <c r="R192" s="55">
        <f t="shared" si="67"/>
        <v>0.2651378826594526</v>
      </c>
      <c r="S192" s="8">
        <f t="shared" si="68"/>
        <v>0.2651378826594526</v>
      </c>
      <c r="T192" s="20">
        <f>IF('Raw Scores'!E194=0, 0, _xlfn.NORM.DIST('Raw Scores'!E194,'Raw Scores'!E$2,'Raw Scores'!E$3,TRUE))</f>
        <v>0</v>
      </c>
      <c r="U192" s="20">
        <f t="shared" si="69"/>
        <v>0</v>
      </c>
      <c r="V192" s="20">
        <f>IF('Raw Scores'!G194=0, 0, _xlfn.NORM.DIST('Raw Scores'!G194,'Raw Scores'!G$2,'Raw Scores'!G$3,TRUE))</f>
        <v>0.5294492019308279</v>
      </c>
      <c r="W192" s="8">
        <f t="shared" si="70"/>
        <v>0.5294492019308279</v>
      </c>
      <c r="X192" s="20">
        <f>IF('Raw Scores'!L194=0, 0, _xlfn.NORM.DIST('Raw Scores'!L194,'Raw Scores'!L$2,'Raw Scores'!L$3,TRUE))</f>
        <v>0.99808667333293188</v>
      </c>
      <c r="Y192" s="20">
        <f t="shared" si="71"/>
        <v>0.99808667333293188</v>
      </c>
      <c r="Z192" s="41">
        <f t="shared" si="72"/>
        <v>0.50917862508791989</v>
      </c>
      <c r="AA192" s="8">
        <f t="shared" si="73"/>
        <v>0.50917862508791989</v>
      </c>
      <c r="AB192" s="20">
        <f>IF('Raw Scores'!H194=0, 0, _xlfn.NORM.DIST('Raw Scores'!H194,'Raw Scores'!H$2,'Raw Scores'!H$3,TRUE))</f>
        <v>0.65343450471221787</v>
      </c>
      <c r="AC192" s="8">
        <f t="shared" si="74"/>
        <v>0.65343450471221787</v>
      </c>
      <c r="AD192" s="20">
        <f>IF('Raw Scores'!I194=0, 0, _xlfn.NORM.DIST('Raw Scores'!I194,'Raw Scores'!I$2,'Raw Scores'!I$3,TRUE))</f>
        <v>0.6828143631459288</v>
      </c>
      <c r="AE192" s="8">
        <f t="shared" si="75"/>
        <v>0.6828143631459288</v>
      </c>
      <c r="AF192" s="20">
        <f>IF('Raw Scores'!J194=0, 0, _xlfn.NORM.DIST('Raw Scores'!J194,'Raw Scores'!J$2,'Raw Scores'!J$3,TRUE))</f>
        <v>0</v>
      </c>
      <c r="AG192" s="8">
        <f t="shared" si="76"/>
        <v>0</v>
      </c>
      <c r="AH192" s="20">
        <f>IF('Raw Scores'!K194=0, 0, _xlfn.NORM.DIST('Raw Scores'!K194,'Raw Scores'!K$2,'Raw Scores'!K$3,TRUE))</f>
        <v>0</v>
      </c>
      <c r="AI192" s="8">
        <f t="shared" si="77"/>
        <v>0</v>
      </c>
      <c r="AJ192" s="20">
        <f t="shared" si="78"/>
        <v>0</v>
      </c>
      <c r="AK192" s="8">
        <f t="shared" si="79"/>
        <v>0</v>
      </c>
      <c r="AL192" s="42">
        <f t="shared" si="80"/>
        <v>0.44541628928604887</v>
      </c>
      <c r="AM192" s="8">
        <f t="shared" si="81"/>
        <v>0.44541628928604887</v>
      </c>
      <c r="AN192" s="20">
        <f>IF('Raw Scores'!M194=0, 0, _xlfn.NORM.DIST('Raw Scores'!M194,'Raw Scores'!M$2,'Raw Scores'!M$3,TRUE))</f>
        <v>0.49278613995664089</v>
      </c>
      <c r="AO192" s="8">
        <f t="shared" si="82"/>
        <v>0.49278613995664089</v>
      </c>
      <c r="AP192" s="20">
        <f>IF('Raw Scores'!N194=0, 0, _xlfn.NORM.DIST('Raw Scores'!N194,'Raw Scores'!N$2,'Raw Scores'!N$3,TRUE))</f>
        <v>0</v>
      </c>
      <c r="AQ192" s="8">
        <f t="shared" si="83"/>
        <v>0</v>
      </c>
      <c r="AR192" s="43">
        <f t="shared" si="84"/>
        <v>0.24639306997832044</v>
      </c>
      <c r="AS192" s="8">
        <f t="shared" si="85"/>
        <v>0.24639306997832044</v>
      </c>
      <c r="AT192" s="44">
        <f>IF('Raw Scores'!O194=0, 0, _xlfn.NORM.DIST('Raw Scores'!O194,'Raw Scores'!O$2,'Raw Scores'!O$3,TRUE))</f>
        <v>0.53062119532957597</v>
      </c>
      <c r="AU192" s="8">
        <f t="shared" si="86"/>
        <v>0.53062119532957597</v>
      </c>
      <c r="AV192" s="17">
        <f>IF('Raw Scores'!P194=0, 0, _xlfn.NORM.DIST('Raw Scores'!P194,'Raw Scores'!P$2,'Raw Scores'!P$3,TRUE))</f>
        <v>0</v>
      </c>
      <c r="AW192" s="8">
        <f t="shared" si="87"/>
        <v>0</v>
      </c>
      <c r="AX192" s="45">
        <f>IFERROR(_xlfn.IFNA((J192*$J$3+L192*$L$3+R192*$R$3+Z192*$Z$3+AL192*$AL$3+AR192*$AR$3+AT192*$AT$3+AV192*$AV$3)/VLOOKUP(A192,CTP_Export!$D$1:$AN$953,37,0),0),0)</f>
        <v>7.2586995536196588E-9</v>
      </c>
      <c r="AY192">
        <f t="shared" si="60"/>
        <v>1.0293640434885006E-8</v>
      </c>
      <c r="AZ192">
        <f t="array" ref="AZ192">IF(COUNTIF(C:C, C192) &gt; 1, STDEV(IF(C:C=C192,AX:AX)), 0)</f>
        <v>1.959515603841011E-8</v>
      </c>
      <c r="BA192" s="50">
        <f>IF(VLOOKUP(A192,CTP_Export!$D$1:$AN$953,37,0)&gt;0,IF(COUNTIF(C:C,C192)&gt;1,IFERROR(_xlfn.NORM.DIST(AX192,AY192,AZ192,TRUE),0)*1,0),0)</f>
        <v>0.43845709322772763</v>
      </c>
    </row>
    <row r="193" spans="1:53">
      <c r="A193" s="8" t="str">
        <f>'Raw Scores'!A195</f>
        <v>A403b</v>
      </c>
      <c r="B193" s="8" t="str">
        <f>IF(_xlfn.XLOOKUP(A193,CTP_Export!D:D,CTP_Export!K:K,,0)=0, _xlfn.XLOOKUP(A193,CTP_Export!D:D,CTP_Export!F:F,,0), _xlfn.XLOOKUP(A193,CTP_Export!D:D,CTP_Export!K:K,,0))</f>
        <v>The Metropolitan Transportation Plan includes the goal of improving mobility within the region, which is defined as the provision of transportation infrastructure for all vehicles and pedestrians. Hodge Rd Ext currently is operating at an unacceptable LOS and is expected to worsen in the future. The purpose of this project is to improve mobility along Hodge Rd Ext between US 64 and Old Milburnie Rd to an acceptable LOS in the peak period and direction while also providing facilities for pedestrians and bicyclists.</v>
      </c>
      <c r="C193" s="8" t="str">
        <f>_xlfn.IFNA(_xlfn.XLOOKUP(A193,CTP_Export!D:D,CTP_Export!AM:AM,,0),"")</f>
        <v>Widening</v>
      </c>
      <c r="D193" s="79" t="str">
        <f>_xlfn.IFNA(_xlfn.XLOOKUP(A193,CTP_Export!D:D,CTP_Export!AK:AK,,0),"")</f>
        <v>Wake</v>
      </c>
      <c r="E193" s="79" t="str">
        <f>_xlfn.IFNA(_xlfn.XLOOKUP(A193,CTP_Export!D:D,CTP_Export!CL:CL,,0),"")</f>
        <v>Division</v>
      </c>
      <c r="F193" s="79">
        <f t="shared" si="59"/>
        <v>160</v>
      </c>
      <c r="G193" s="79">
        <f>_xlfn.XLOOKUP(A193,CTP_Export!$D$2:$D$1245,CTP_Export!AX$2:AX$1245, "-",0)</f>
        <v>71.143011608989397</v>
      </c>
      <c r="H193" s="20">
        <f t="shared" si="61"/>
        <v>0.38135167063501513</v>
      </c>
      <c r="I193" s="8">
        <f t="shared" si="62"/>
        <v>0.38135167063501513</v>
      </c>
      <c r="J193" s="53">
        <f>'Raw Scores'!B195/100</f>
        <v>0.38466263411687301</v>
      </c>
      <c r="K193" s="8">
        <f t="shared" si="63"/>
        <v>0.38466263411687301</v>
      </c>
      <c r="L193" s="54">
        <f>IF('Raw Scores'!C195=0, 0, _xlfn.NORM.DIST('Raw Scores'!C195,'Raw Scores'!C$2,'Raw Scores'!C$3,TRUE))</f>
        <v>0</v>
      </c>
      <c r="M193" s="8">
        <f t="shared" si="64"/>
        <v>0</v>
      </c>
      <c r="N193" s="20">
        <f>IF('Raw Scores'!D195=0, 0, _xlfn.NORM.DIST('Raw Scores'!D195,'Raw Scores'!D$2,'Raw Scores'!D$3,TRUE))</f>
        <v>0.36510966660596966</v>
      </c>
      <c r="O193" s="8">
        <f t="shared" si="65"/>
        <v>0.36510966660596966</v>
      </c>
      <c r="P193" s="20">
        <f>IF('Raw Scores'!F195=0, 0, _xlfn.NORM.DIST('Raw Scores'!F195,'Raw Scores'!F$2,'Raw Scores'!F$3,TRUE))</f>
        <v>0.53012485817404265</v>
      </c>
      <c r="Q193" s="20">
        <f t="shared" si="66"/>
        <v>0.53012485817404265</v>
      </c>
      <c r="R193" s="55">
        <f t="shared" si="67"/>
        <v>0.44761726239000615</v>
      </c>
      <c r="S193" s="8">
        <f t="shared" si="68"/>
        <v>0.44761726239000615</v>
      </c>
      <c r="T193" s="20">
        <f>IF('Raw Scores'!E195=0, 0, _xlfn.NORM.DIST('Raw Scores'!E195,'Raw Scores'!E$2,'Raw Scores'!E$3,TRUE))</f>
        <v>0.36192893681976679</v>
      </c>
      <c r="U193" s="20">
        <f t="shared" si="69"/>
        <v>0.36192893681976679</v>
      </c>
      <c r="V193" s="20">
        <f>IF('Raw Scores'!G195=0, 0, _xlfn.NORM.DIST('Raw Scores'!G195,'Raw Scores'!G$2,'Raw Scores'!G$3,TRUE))</f>
        <v>0.52932015645414821</v>
      </c>
      <c r="W193" s="8">
        <f t="shared" si="70"/>
        <v>0.52932015645414821</v>
      </c>
      <c r="X193" s="20">
        <f>IF('Raw Scores'!L195=0, 0, _xlfn.NORM.DIST('Raw Scores'!L195,'Raw Scores'!L$2,'Raw Scores'!L$3,TRUE))</f>
        <v>0.75697345982972708</v>
      </c>
      <c r="Y193" s="20">
        <f t="shared" si="71"/>
        <v>0.75697345982972708</v>
      </c>
      <c r="Z193" s="41">
        <f t="shared" si="72"/>
        <v>0.54940751770121399</v>
      </c>
      <c r="AA193" s="8">
        <f t="shared" si="73"/>
        <v>0.54940751770121399</v>
      </c>
      <c r="AB193" s="20">
        <f>IF('Raw Scores'!H195=0, 0, _xlfn.NORM.DIST('Raw Scores'!H195,'Raw Scores'!H$2,'Raw Scores'!H$3,TRUE))</f>
        <v>0.74078029648944277</v>
      </c>
      <c r="AC193" s="8">
        <f t="shared" si="74"/>
        <v>0.74078029648944277</v>
      </c>
      <c r="AD193" s="20">
        <f>IF('Raw Scores'!I195=0, 0, _xlfn.NORM.DIST('Raw Scores'!I195,'Raw Scores'!I$2,'Raw Scores'!I$3,TRUE))</f>
        <v>0</v>
      </c>
      <c r="AE193" s="8">
        <f t="shared" si="75"/>
        <v>0</v>
      </c>
      <c r="AF193" s="20">
        <f>IF('Raw Scores'!J195=0, 0, _xlfn.NORM.DIST('Raw Scores'!J195,'Raw Scores'!J$2,'Raw Scores'!J$3,TRUE))</f>
        <v>0</v>
      </c>
      <c r="AG193" s="8">
        <f t="shared" si="76"/>
        <v>0</v>
      </c>
      <c r="AH193" s="20">
        <f>IF('Raw Scores'!K195=0, 0, _xlfn.NORM.DIST('Raw Scores'!K195,'Raw Scores'!K$2,'Raw Scores'!K$3,TRUE))</f>
        <v>0</v>
      </c>
      <c r="AI193" s="8">
        <f t="shared" si="77"/>
        <v>0</v>
      </c>
      <c r="AJ193" s="20">
        <f t="shared" si="78"/>
        <v>0</v>
      </c>
      <c r="AK193" s="8">
        <f t="shared" si="79"/>
        <v>0</v>
      </c>
      <c r="AL193" s="42">
        <f t="shared" si="80"/>
        <v>0.2469267654964809</v>
      </c>
      <c r="AM193" s="8">
        <f t="shared" si="81"/>
        <v>0.2469267654964809</v>
      </c>
      <c r="AN193" s="20">
        <f>IF('Raw Scores'!M195=0, 0, _xlfn.NORM.DIST('Raw Scores'!M195,'Raw Scores'!M$2,'Raw Scores'!M$3,TRUE))</f>
        <v>0.40901516630831058</v>
      </c>
      <c r="AO193" s="8">
        <f t="shared" si="82"/>
        <v>0.40901516630831058</v>
      </c>
      <c r="AP193" s="20">
        <f>IF('Raw Scores'!N195=0, 0, _xlfn.NORM.DIST('Raw Scores'!N195,'Raw Scores'!N$2,'Raw Scores'!N$3,TRUE))</f>
        <v>0.97741775007226006</v>
      </c>
      <c r="AQ193" s="8">
        <f t="shared" si="83"/>
        <v>0.97741775007226006</v>
      </c>
      <c r="AR193" s="43">
        <f t="shared" si="84"/>
        <v>0.69321645819028532</v>
      </c>
      <c r="AS193" s="8">
        <f t="shared" si="85"/>
        <v>0.69321645819028532</v>
      </c>
      <c r="AT193" s="44">
        <f>IF('Raw Scores'!O195=0, 0, _xlfn.NORM.DIST('Raw Scores'!O195,'Raw Scores'!O$2,'Raw Scores'!O$3,TRUE))</f>
        <v>0.53422675694176358</v>
      </c>
      <c r="AU193" s="8">
        <f t="shared" si="86"/>
        <v>0.53422675694176358</v>
      </c>
      <c r="AV193" s="17">
        <f>IF('Raw Scores'!P195=0, 0, _xlfn.NORM.DIST('Raw Scores'!P195,'Raw Scores'!P$2,'Raw Scores'!P$3,TRUE))</f>
        <v>0</v>
      </c>
      <c r="AW193" s="8">
        <f t="shared" si="87"/>
        <v>0</v>
      </c>
      <c r="AX193" s="45">
        <f>IFERROR(_xlfn.IFNA((J193*$J$3+L193*$L$3+R193*$R$3+Z193*$Z$3+AL193*$AL$3+AR193*$AR$3+AT193*$AT$3+AV193*$AV$3)/VLOOKUP(A193,CTP_Export!$D$1:$AN$953,37,0),0),0)</f>
        <v>9.9084418425089559E-9</v>
      </c>
      <c r="AY193">
        <f t="shared" si="60"/>
        <v>1.0293640434885006E-8</v>
      </c>
      <c r="AZ193">
        <f t="array" ref="AZ193">IF(COUNTIF(C:C, C193) &gt; 1, STDEV(IF(C:C=C193,AX:AX)), 0)</f>
        <v>1.959515603841011E-8</v>
      </c>
      <c r="BA193" s="50">
        <f>IF(VLOOKUP(A193,CTP_Export!$D$1:$AN$953,37,0)&gt;0,IF(COUNTIF(C:C,C193)&gt;1,IFERROR(_xlfn.NORM.DIST(AX193,AY193,AZ193,TRUE),0)*1,0),0)</f>
        <v>0.49215815848304839</v>
      </c>
    </row>
    <row r="194" spans="1:53">
      <c r="A194" s="8" t="str">
        <f>'Raw Scores'!A196</f>
        <v>A403c</v>
      </c>
      <c r="B194" s="8" t="str">
        <f>IF(_xlfn.XLOOKUP(A194,CTP_Export!D:D,CTP_Export!K:K,,0)=0, _xlfn.XLOOKUP(A194,CTP_Export!D:D,CTP_Export!F:F,,0), _xlfn.XLOOKUP(A194,CTP_Export!D:D,CTP_Export!K:K,,0))</f>
        <v>Hodge Rd is proposed to be a 4 lane Major Thoroughfare between Auburn-Knightdale Rd and Poole Rd. An AADT of 3000 is expected in the planning horizon year (2055) which would cause Hodge Rd to operate inefficiently in 2055. The purpose of this project is to reduce congestion so Hodge Rd will operate more efficiently in 2055</v>
      </c>
      <c r="C194" s="8" t="str">
        <f>_xlfn.IFNA(_xlfn.XLOOKUP(A194,CTP_Export!D:D,CTP_Export!AM:AM,,0),"")</f>
        <v>Widening</v>
      </c>
      <c r="D194" s="79" t="str">
        <f>_xlfn.IFNA(_xlfn.XLOOKUP(A194,CTP_Export!D:D,CTP_Export!AK:AK,,0),"")</f>
        <v>Wake</v>
      </c>
      <c r="E194" s="79" t="str">
        <f>_xlfn.IFNA(_xlfn.XLOOKUP(A194,CTP_Export!D:D,CTP_Export!CL:CL,,0),"")</f>
        <v>Division</v>
      </c>
      <c r="F194" s="79">
        <f t="shared" si="59"/>
        <v>79</v>
      </c>
      <c r="G194" s="79">
        <f>_xlfn.XLOOKUP(A194,CTP_Export!$D$2:$D$1245,CTP_Export!AX$2:AX$1245, "-",0)</f>
        <v>90.432338894375704</v>
      </c>
      <c r="H194" s="20">
        <f t="shared" si="61"/>
        <v>0.4237852880090639</v>
      </c>
      <c r="I194" s="8">
        <f t="shared" si="62"/>
        <v>0.4237852880090639</v>
      </c>
      <c r="J194" s="53">
        <f>'Raw Scores'!B196/100</f>
        <v>0.53316231956257398</v>
      </c>
      <c r="K194" s="8">
        <f t="shared" si="63"/>
        <v>0.53316231956257398</v>
      </c>
      <c r="L194" s="54">
        <f>IF('Raw Scores'!C196=0, 0, _xlfn.NORM.DIST('Raw Scores'!C196,'Raw Scores'!C$2,'Raw Scores'!C$3,TRUE))</f>
        <v>0</v>
      </c>
      <c r="M194" s="8">
        <f t="shared" si="64"/>
        <v>0</v>
      </c>
      <c r="N194" s="20">
        <f>IF('Raw Scores'!D196=0, 0, _xlfn.NORM.DIST('Raw Scores'!D196,'Raw Scores'!D$2,'Raw Scores'!D$3,TRUE))</f>
        <v>0.60626251600297221</v>
      </c>
      <c r="O194" s="8">
        <f t="shared" si="65"/>
        <v>0.60626251600297221</v>
      </c>
      <c r="P194" s="20">
        <f>IF('Raw Scores'!F196=0, 0, _xlfn.NORM.DIST('Raw Scores'!F196,'Raw Scores'!F$2,'Raw Scores'!F$3,TRUE))</f>
        <v>0.53011887979401218</v>
      </c>
      <c r="Q194" s="20">
        <f t="shared" si="66"/>
        <v>0.53011887979401218</v>
      </c>
      <c r="R194" s="55">
        <f t="shared" si="67"/>
        <v>0.56819069789849219</v>
      </c>
      <c r="S194" s="8">
        <f t="shared" si="68"/>
        <v>0.56819069789849219</v>
      </c>
      <c r="T194" s="20">
        <f>IF('Raw Scores'!E196=0, 0, _xlfn.NORM.DIST('Raw Scores'!E196,'Raw Scores'!E$2,'Raw Scores'!E$3,TRUE))</f>
        <v>0.46933659548791823</v>
      </c>
      <c r="U194" s="20">
        <f t="shared" si="69"/>
        <v>0.46933659548791823</v>
      </c>
      <c r="V194" s="20">
        <f>IF('Raw Scores'!G196=0, 0, _xlfn.NORM.DIST('Raw Scores'!G196,'Raw Scores'!G$2,'Raw Scores'!G$3,TRUE))</f>
        <v>0.52934973832420773</v>
      </c>
      <c r="W194" s="8">
        <f t="shared" si="70"/>
        <v>0.52934973832420773</v>
      </c>
      <c r="X194" s="20">
        <f>IF('Raw Scores'!L196=0, 0, _xlfn.NORM.DIST('Raw Scores'!L196,'Raw Scores'!L$2,'Raw Scores'!L$3,TRUE))</f>
        <v>0.26126290479541142</v>
      </c>
      <c r="Y194" s="20">
        <f t="shared" si="71"/>
        <v>0.26126290479541142</v>
      </c>
      <c r="Z194" s="41">
        <f t="shared" si="72"/>
        <v>0.41998307953584579</v>
      </c>
      <c r="AA194" s="8">
        <f t="shared" si="73"/>
        <v>0.41998307953584579</v>
      </c>
      <c r="AB194" s="20">
        <f>IF('Raw Scores'!H196=0, 0, _xlfn.NORM.DIST('Raw Scores'!H196,'Raw Scores'!H$2,'Raw Scores'!H$3,TRUE))</f>
        <v>0.74078029648944277</v>
      </c>
      <c r="AC194" s="8">
        <f t="shared" si="74"/>
        <v>0.74078029648944277</v>
      </c>
      <c r="AD194" s="20">
        <f>IF('Raw Scores'!I196=0, 0, _xlfn.NORM.DIST('Raw Scores'!I196,'Raw Scores'!I$2,'Raw Scores'!I$3,TRUE))</f>
        <v>0</v>
      </c>
      <c r="AE194" s="8">
        <f t="shared" si="75"/>
        <v>0</v>
      </c>
      <c r="AF194" s="20">
        <f>IF('Raw Scores'!J196=0, 0, _xlfn.NORM.DIST('Raw Scores'!J196,'Raw Scores'!J$2,'Raw Scores'!J$3,TRUE))</f>
        <v>0</v>
      </c>
      <c r="AG194" s="8">
        <f t="shared" si="76"/>
        <v>0</v>
      </c>
      <c r="AH194" s="20">
        <f>IF('Raw Scores'!K196=0, 0, _xlfn.NORM.DIST('Raw Scores'!K196,'Raw Scores'!K$2,'Raw Scores'!K$3,TRUE))</f>
        <v>0</v>
      </c>
      <c r="AI194" s="8">
        <f t="shared" si="77"/>
        <v>0</v>
      </c>
      <c r="AJ194" s="20">
        <f t="shared" si="78"/>
        <v>0</v>
      </c>
      <c r="AK194" s="8">
        <f t="shared" si="79"/>
        <v>0</v>
      </c>
      <c r="AL194" s="42">
        <f t="shared" si="80"/>
        <v>0.2469267654964809</v>
      </c>
      <c r="AM194" s="8">
        <f t="shared" si="81"/>
        <v>0.2469267654964809</v>
      </c>
      <c r="AN194" s="20">
        <f>IF('Raw Scores'!M196=0, 0, _xlfn.NORM.DIST('Raw Scores'!M196,'Raw Scores'!M$2,'Raw Scores'!M$3,TRUE))</f>
        <v>0.4208208560508504</v>
      </c>
      <c r="AO194" s="8">
        <f t="shared" si="82"/>
        <v>0.4208208560508504</v>
      </c>
      <c r="AP194" s="20">
        <f>IF('Raw Scores'!N196=0, 0, _xlfn.NORM.DIST('Raw Scores'!N196,'Raw Scores'!N$2,'Raw Scores'!N$3,TRUE))</f>
        <v>0.18452998749213426</v>
      </c>
      <c r="AQ194" s="8">
        <f t="shared" si="83"/>
        <v>0.18452998749213426</v>
      </c>
      <c r="AR194" s="43">
        <f t="shared" si="84"/>
        <v>0.30267542177149231</v>
      </c>
      <c r="AS194" s="8">
        <f t="shared" si="85"/>
        <v>0.30267542177149231</v>
      </c>
      <c r="AT194" s="44">
        <f>IF('Raw Scores'!O196=0, 0, _xlfn.NORM.DIST('Raw Scores'!O196,'Raw Scores'!O$2,'Raw Scores'!O$3,TRUE))</f>
        <v>0.5708110452217946</v>
      </c>
      <c r="AU194" s="8">
        <f t="shared" si="86"/>
        <v>0.5708110452217946</v>
      </c>
      <c r="AV194" s="17">
        <f>IF('Raw Scores'!P196=0, 0, _xlfn.NORM.DIST('Raw Scores'!P196,'Raw Scores'!P$2,'Raw Scores'!P$3,TRUE))</f>
        <v>0</v>
      </c>
      <c r="AW194" s="8">
        <f t="shared" si="87"/>
        <v>0</v>
      </c>
      <c r="AX194" s="45">
        <f>IFERROR(_xlfn.IFNA((J194*$J$3+L194*$L$3+R194*$R$3+Z194*$Z$3+AL194*$AL$3+AR194*$AR$3+AT194*$AT$3+AV194*$AV$3)/VLOOKUP(A194,CTP_Export!$D$1:$AN$953,37,0),0),0)</f>
        <v>7.840288381065449E-9</v>
      </c>
      <c r="AY194">
        <f t="shared" si="60"/>
        <v>1.0293640434885006E-8</v>
      </c>
      <c r="AZ194">
        <f t="array" ref="AZ194">IF(COUNTIF(C:C, C194) &gt; 1, STDEV(IF(C:C=C194,AX:AX)), 0)</f>
        <v>1.959515603841011E-8</v>
      </c>
      <c r="BA194" s="50">
        <f>IF(VLOOKUP(A194,CTP_Export!$D$1:$AN$953,37,0)&gt;0,IF(COUNTIF(C:C,C194)&gt;1,IFERROR(_xlfn.NORM.DIST(AX194,AY194,AZ194,TRUE),0)*1,0),0)</f>
        <v>0.45018183055186406</v>
      </c>
    </row>
    <row r="195" spans="1:53">
      <c r="A195" s="8" t="str">
        <f>'Raw Scores'!A197</f>
        <v>A404</v>
      </c>
      <c r="B195" s="8" t="str">
        <f>IF(_xlfn.XLOOKUP(A195,CTP_Export!D:D,CTP_Export!K:K,,0)=0, _xlfn.XLOOKUP(A195,CTP_Export!D:D,CTP_Export!F:F,,0), _xlfn.XLOOKUP(A195,CTP_Export!D:D,CTP_Export!K:K,,0))</f>
        <v>The Metropolitan Transportation Plan includes the goal of improving mobility within the region, which is defined as the provision of transportation infrastructure for all vehicles and pedestrians. S. Franklin St currently is operating at an unacceptable LOS and is expected to worsen in the future. The purpose of this project is to improve mobility along S. Franklin St between NC 98 (Wake Forest Bypass) and Rogers Rd  to an acceptable LOS in the peak period and direction while also providing facilities for pedestrians and bicyclists.</v>
      </c>
      <c r="C195" s="8" t="str">
        <f>_xlfn.IFNA(_xlfn.XLOOKUP(A195,CTP_Export!D:D,CTP_Export!AM:AM,,0),"")</f>
        <v>Widening</v>
      </c>
      <c r="D195" s="79" t="str">
        <f>_xlfn.IFNA(_xlfn.XLOOKUP(A195,CTP_Export!D:D,CTP_Export!AK:AK,,0),"")</f>
        <v>Wake</v>
      </c>
      <c r="E195" s="79" t="str">
        <f>_xlfn.IFNA(_xlfn.XLOOKUP(A195,CTP_Export!D:D,CTP_Export!CL:CL,,0),"")</f>
        <v>Division</v>
      </c>
      <c r="F195" s="79">
        <f t="shared" si="59"/>
        <v>462</v>
      </c>
      <c r="G195" s="79">
        <f>_xlfn.XLOOKUP(A195,CTP_Export!$D$2:$D$1245,CTP_Export!AX$2:AX$1245, "-",0)</f>
        <v>0</v>
      </c>
      <c r="H195" s="20">
        <f t="shared" si="61"/>
        <v>0.26486522609798158</v>
      </c>
      <c r="I195" s="8">
        <f t="shared" si="62"/>
        <v>0.26486522609798158</v>
      </c>
      <c r="J195" s="53">
        <f>'Raw Scores'!B197/100</f>
        <v>0.36093716650277302</v>
      </c>
      <c r="K195" s="8">
        <f t="shared" si="63"/>
        <v>0.36093716650277302</v>
      </c>
      <c r="L195" s="54">
        <f>IF('Raw Scores'!C197=0, 0, _xlfn.NORM.DIST('Raw Scores'!C197,'Raw Scores'!C$2,'Raw Scores'!C$3,TRUE))</f>
        <v>0</v>
      </c>
      <c r="M195" s="8">
        <f t="shared" si="64"/>
        <v>0</v>
      </c>
      <c r="N195" s="20">
        <f>IF('Raw Scores'!D197=0, 0, _xlfn.NORM.DIST('Raw Scores'!D197,'Raw Scores'!D$2,'Raw Scores'!D$3,TRUE))</f>
        <v>0</v>
      </c>
      <c r="O195" s="8">
        <f t="shared" si="65"/>
        <v>0</v>
      </c>
      <c r="P195" s="20">
        <f>IF('Raw Scores'!F197=0, 0, _xlfn.NORM.DIST('Raw Scores'!F197,'Raw Scores'!F$2,'Raw Scores'!F$3,TRUE))</f>
        <v>0.53011640206456867</v>
      </c>
      <c r="Q195" s="20">
        <f t="shared" si="66"/>
        <v>0.53011640206456867</v>
      </c>
      <c r="R195" s="55">
        <f t="shared" si="67"/>
        <v>0.26505820103228434</v>
      </c>
      <c r="S195" s="8">
        <f t="shared" si="68"/>
        <v>0.26505820103228434</v>
      </c>
      <c r="T195" s="20">
        <f>IF('Raw Scores'!E197=0, 0, _xlfn.NORM.DIST('Raw Scores'!E197,'Raw Scores'!E$2,'Raw Scores'!E$3,TRUE))</f>
        <v>0</v>
      </c>
      <c r="U195" s="20">
        <f t="shared" si="69"/>
        <v>0</v>
      </c>
      <c r="V195" s="20">
        <f>IF('Raw Scores'!G197=0, 0, _xlfn.NORM.DIST('Raw Scores'!G197,'Raw Scores'!G$2,'Raw Scores'!G$3,TRUE))</f>
        <v>0.52932055445413773</v>
      </c>
      <c r="W195" s="8">
        <f t="shared" si="70"/>
        <v>0.52932055445413773</v>
      </c>
      <c r="X195" s="20">
        <f>IF('Raw Scores'!L197=0, 0, _xlfn.NORM.DIST('Raw Scores'!L197,'Raw Scores'!L$2,'Raw Scores'!L$3,TRUE))</f>
        <v>0.22933811740425022</v>
      </c>
      <c r="Y195" s="20">
        <f t="shared" si="71"/>
        <v>0.22933811740425022</v>
      </c>
      <c r="Z195" s="41">
        <f t="shared" si="72"/>
        <v>0.25288622395279597</v>
      </c>
      <c r="AA195" s="8">
        <f t="shared" si="73"/>
        <v>0.25288622395279597</v>
      </c>
      <c r="AB195" s="20">
        <f>IF('Raw Scores'!H197=0, 0, _xlfn.NORM.DIST('Raw Scores'!H197,'Raw Scores'!H$2,'Raw Scores'!H$3,TRUE))</f>
        <v>0.21032418447103082</v>
      </c>
      <c r="AC195" s="8">
        <f t="shared" si="74"/>
        <v>0.21032418447103082</v>
      </c>
      <c r="AD195" s="20">
        <f>IF('Raw Scores'!I197=0, 0, _xlfn.NORM.DIST('Raw Scores'!I197,'Raw Scores'!I$2,'Raw Scores'!I$3,TRUE))</f>
        <v>5.9504928990005812E-2</v>
      </c>
      <c r="AE195" s="8">
        <f t="shared" si="75"/>
        <v>5.9504928990005812E-2</v>
      </c>
      <c r="AF195" s="20">
        <f>IF('Raw Scores'!J197=0, 0, _xlfn.NORM.DIST('Raw Scores'!J197,'Raw Scores'!J$2,'Raw Scores'!J$3,TRUE))</f>
        <v>0</v>
      </c>
      <c r="AG195" s="8">
        <f t="shared" si="76"/>
        <v>0</v>
      </c>
      <c r="AH195" s="20">
        <f>IF('Raw Scores'!K197=0, 0, _xlfn.NORM.DIST('Raw Scores'!K197,'Raw Scores'!K$2,'Raw Scores'!K$3,TRUE))</f>
        <v>0</v>
      </c>
      <c r="AI195" s="8">
        <f t="shared" si="77"/>
        <v>0</v>
      </c>
      <c r="AJ195" s="20">
        <f t="shared" si="78"/>
        <v>0</v>
      </c>
      <c r="AK195" s="8">
        <f t="shared" si="79"/>
        <v>0</v>
      </c>
      <c r="AL195" s="42">
        <f t="shared" si="80"/>
        <v>8.9943037820345531E-2</v>
      </c>
      <c r="AM195" s="8">
        <f t="shared" si="81"/>
        <v>8.9943037820345531E-2</v>
      </c>
      <c r="AN195" s="20">
        <f>IF('Raw Scores'!M197=0, 0, _xlfn.NORM.DIST('Raw Scores'!M197,'Raw Scores'!M$2,'Raw Scores'!M$3,TRUE))</f>
        <v>0</v>
      </c>
      <c r="AO195" s="8">
        <f t="shared" si="82"/>
        <v>0</v>
      </c>
      <c r="AP195" s="20">
        <f>IF('Raw Scores'!N197=0, 0, _xlfn.NORM.DIST('Raw Scores'!N197,'Raw Scores'!N$2,'Raw Scores'!N$3,TRUE))</f>
        <v>0</v>
      </c>
      <c r="AQ195" s="8">
        <f t="shared" si="83"/>
        <v>0</v>
      </c>
      <c r="AR195" s="43">
        <f t="shared" si="84"/>
        <v>0</v>
      </c>
      <c r="AS195" s="8">
        <f t="shared" si="85"/>
        <v>0</v>
      </c>
      <c r="AT195" s="44">
        <f>IF('Raw Scores'!O197=0, 0, _xlfn.NORM.DIST('Raw Scores'!O197,'Raw Scores'!O$2,'Raw Scores'!O$3,TRUE))</f>
        <v>0.4950364156138487</v>
      </c>
      <c r="AU195" s="8">
        <f t="shared" si="86"/>
        <v>0.4950364156138487</v>
      </c>
      <c r="AV195" s="17">
        <f>IF('Raw Scores'!P197=0, 0, _xlfn.NORM.DIST('Raw Scores'!P197,'Raw Scores'!P$2,'Raw Scores'!P$3,TRUE))</f>
        <v>0</v>
      </c>
      <c r="AW195" s="8">
        <f t="shared" si="87"/>
        <v>0</v>
      </c>
      <c r="AX195" s="45">
        <f>IFERROR(_xlfn.IFNA((J195*$J$3+L195*$L$3+R195*$R$3+Z195*$Z$3+AL195*$AL$3+AR195*$AR$3+AT195*$AT$3+AV195*$AV$3)/VLOOKUP(A195,CTP_Export!$D$1:$AN$953,37,0),0),0)</f>
        <v>6.2978438615848723E-9</v>
      </c>
      <c r="AY195">
        <f t="shared" si="60"/>
        <v>1.0293640434885006E-8</v>
      </c>
      <c r="AZ195">
        <f t="array" ref="AZ195">IF(COUNTIF(C:C, C195) &gt; 1, STDEV(IF(C:C=C195,AX:AX)), 0)</f>
        <v>1.959515603841011E-8</v>
      </c>
      <c r="BA195" s="50">
        <f>IF(VLOOKUP(A195,CTP_Export!$D$1:$AN$953,37,0)&gt;0,IF(COUNTIF(C:C,C195)&gt;1,IFERROR(_xlfn.NORM.DIST(AX195,AY195,AZ195,TRUE),0)*1,0),0)</f>
        <v>0.4192089579355468</v>
      </c>
    </row>
    <row r="196" spans="1:53">
      <c r="A196" s="8" t="str">
        <f>'Raw Scores'!A198</f>
        <v>A406a</v>
      </c>
      <c r="B196" s="8" t="str">
        <f>IF(_xlfn.XLOOKUP(A196,CTP_Export!D:D,CTP_Export!K:K,,0)=0, _xlfn.XLOOKUP(A196,CTP_Export!D:D,CTP_Export!F:F,,0), _xlfn.XLOOKUP(A196,CTP_Export!D:D,CTP_Export!K:K,,0))</f>
        <v>Shotwell Rd  is proposed to be a 4 lane Major Thoroughfare between Old US 70 and US 70 Bus. An AADT of 32000 is expected in the planning horizon year (2055) which would cause Shotwell Rd  to operate inefficiently in 2055. The purpose of this project is to reduce congestion so Shotwell Rd  will operate more efficiently in 2055</v>
      </c>
      <c r="C196" s="8" t="str">
        <f>_xlfn.IFNA(_xlfn.XLOOKUP(A196,CTP_Export!D:D,CTP_Export!AM:AM,,0),"")</f>
        <v>Widening</v>
      </c>
      <c r="D196" s="79" t="str">
        <f>_xlfn.IFNA(_xlfn.XLOOKUP(A196,CTP_Export!D:D,CTP_Export!AK:AK,,0),"")</f>
        <v>Johnston</v>
      </c>
      <c r="E196" s="79" t="str">
        <f>_xlfn.IFNA(_xlfn.XLOOKUP(A196,CTP_Export!D:D,CTP_Export!CL:CL,,0),"")</f>
        <v>Division</v>
      </c>
      <c r="F196" s="79">
        <f t="shared" si="59"/>
        <v>195</v>
      </c>
      <c r="G196" s="79">
        <f>_xlfn.XLOOKUP(A196,CTP_Export!$D$2:$D$1245,CTP_Export!AX$2:AX$1245, "-",0)</f>
        <v>92.292842492018707</v>
      </c>
      <c r="H196" s="20">
        <f t="shared" si="61"/>
        <v>0.36651090605028019</v>
      </c>
      <c r="I196" s="8">
        <f t="shared" si="62"/>
        <v>0.36651090605028019</v>
      </c>
      <c r="J196" s="53">
        <f>'Raw Scores'!B198/100</f>
        <v>0.21417047814858597</v>
      </c>
      <c r="K196" s="8">
        <f t="shared" si="63"/>
        <v>0.21417047814858597</v>
      </c>
      <c r="L196" s="54">
        <f>IF('Raw Scores'!C198=0, 0, _xlfn.NORM.DIST('Raw Scores'!C198,'Raw Scores'!C$2,'Raw Scores'!C$3,TRUE))</f>
        <v>0.39192126328835081</v>
      </c>
      <c r="M196" s="8">
        <f t="shared" si="64"/>
        <v>0.39192126328835081</v>
      </c>
      <c r="N196" s="20">
        <f>IF('Raw Scores'!D198=0, 0, _xlfn.NORM.DIST('Raw Scores'!D198,'Raw Scores'!D$2,'Raw Scores'!D$3,TRUE))</f>
        <v>0.41805626237480731</v>
      </c>
      <c r="O196" s="8">
        <f t="shared" si="65"/>
        <v>0.41805626237480731</v>
      </c>
      <c r="P196" s="20">
        <f>IF('Raw Scores'!F198=0, 0, _xlfn.NORM.DIST('Raw Scores'!F198,'Raw Scores'!F$2,'Raw Scores'!F$3,TRUE))</f>
        <v>0.53010902002541926</v>
      </c>
      <c r="Q196" s="20">
        <f t="shared" si="66"/>
        <v>0.53010902002541926</v>
      </c>
      <c r="R196" s="55">
        <f t="shared" si="67"/>
        <v>0.47408264120011329</v>
      </c>
      <c r="S196" s="8">
        <f t="shared" si="68"/>
        <v>0.47408264120011329</v>
      </c>
      <c r="T196" s="20">
        <f>IF('Raw Scores'!E198=0, 0, _xlfn.NORM.DIST('Raw Scores'!E198,'Raw Scores'!E$2,'Raw Scores'!E$3,TRUE))</f>
        <v>0.38218771608609065</v>
      </c>
      <c r="U196" s="20">
        <f t="shared" si="69"/>
        <v>0.38218771608609065</v>
      </c>
      <c r="V196" s="20">
        <f>IF('Raw Scores'!G198=0, 0, _xlfn.NORM.DIST('Raw Scores'!G198,'Raw Scores'!G$2,'Raw Scores'!G$3,TRUE))</f>
        <v>0.52931809793097573</v>
      </c>
      <c r="W196" s="8">
        <f t="shared" si="70"/>
        <v>0.52931809793097573</v>
      </c>
      <c r="X196" s="20">
        <f>IF('Raw Scores'!L198=0, 0, _xlfn.NORM.DIST('Raw Scores'!L198,'Raw Scores'!L$2,'Raw Scores'!L$3,TRUE))</f>
        <v>0.61122015969853738</v>
      </c>
      <c r="Y196" s="20">
        <f t="shared" si="71"/>
        <v>0.61122015969853738</v>
      </c>
      <c r="Z196" s="41">
        <f t="shared" si="72"/>
        <v>0.50757532457186794</v>
      </c>
      <c r="AA196" s="8">
        <f t="shared" si="73"/>
        <v>0.50757532457186794</v>
      </c>
      <c r="AB196" s="20">
        <f>IF('Raw Scores'!H198=0, 0, _xlfn.NORM.DIST('Raw Scores'!H198,'Raw Scores'!H$2,'Raw Scores'!H$3,TRUE))</f>
        <v>0.25277813949907202</v>
      </c>
      <c r="AC196" s="8">
        <f t="shared" si="74"/>
        <v>0.25277813949907202</v>
      </c>
      <c r="AD196" s="20">
        <f>IF('Raw Scores'!I198=0, 0, _xlfn.NORM.DIST('Raw Scores'!I198,'Raw Scores'!I$2,'Raw Scores'!I$3,TRUE))</f>
        <v>0.36064961659555927</v>
      </c>
      <c r="AE196" s="8">
        <f t="shared" si="75"/>
        <v>0.36064961659555927</v>
      </c>
      <c r="AF196" s="20">
        <f>IF('Raw Scores'!J198=0, 0, _xlfn.NORM.DIST('Raw Scores'!J198,'Raw Scores'!J$2,'Raw Scores'!J$3,TRUE))</f>
        <v>0</v>
      </c>
      <c r="AG196" s="8">
        <f t="shared" si="76"/>
        <v>0</v>
      </c>
      <c r="AH196" s="20">
        <f>IF('Raw Scores'!K198=0, 0, _xlfn.NORM.DIST('Raw Scores'!K198,'Raw Scores'!K$2,'Raw Scores'!K$3,TRUE))</f>
        <v>0</v>
      </c>
      <c r="AI196" s="8">
        <f t="shared" si="77"/>
        <v>0</v>
      </c>
      <c r="AJ196" s="20">
        <f t="shared" si="78"/>
        <v>0</v>
      </c>
      <c r="AK196" s="8">
        <f t="shared" si="79"/>
        <v>0</v>
      </c>
      <c r="AL196" s="42">
        <f t="shared" si="80"/>
        <v>0.20447591869821041</v>
      </c>
      <c r="AM196" s="8">
        <f t="shared" si="81"/>
        <v>0.20447591869821041</v>
      </c>
      <c r="AN196" s="20">
        <f>IF('Raw Scores'!M198=0, 0, _xlfn.NORM.DIST('Raw Scores'!M198,'Raw Scores'!M$2,'Raw Scores'!M$3,TRUE))</f>
        <v>0.40901516630831058</v>
      </c>
      <c r="AO196" s="8">
        <f t="shared" si="82"/>
        <v>0.40901516630831058</v>
      </c>
      <c r="AP196" s="20">
        <f>IF('Raw Scores'!N198=0, 0, _xlfn.NORM.DIST('Raw Scores'!N198,'Raw Scores'!N$2,'Raw Scores'!N$3,TRUE))</f>
        <v>0</v>
      </c>
      <c r="AQ196" s="8">
        <f t="shared" si="83"/>
        <v>0</v>
      </c>
      <c r="AR196" s="43">
        <f t="shared" si="84"/>
        <v>0.20450758315415529</v>
      </c>
      <c r="AS196" s="8">
        <f t="shared" si="85"/>
        <v>0.20450758315415529</v>
      </c>
      <c r="AT196" s="44">
        <f>IF('Raw Scores'!O198=0, 0, _xlfn.NORM.DIST('Raw Scores'!O198,'Raw Scores'!O$2,'Raw Scores'!O$3,TRUE))</f>
        <v>0.51012949303670352</v>
      </c>
      <c r="AU196" s="8">
        <f t="shared" si="86"/>
        <v>0.51012949303670352</v>
      </c>
      <c r="AV196" s="17">
        <f>IF('Raw Scores'!P198=0, 0, _xlfn.NORM.DIST('Raw Scores'!P198,'Raw Scores'!P$2,'Raw Scores'!P$3,TRUE))</f>
        <v>0</v>
      </c>
      <c r="AW196" s="8">
        <f t="shared" si="87"/>
        <v>0</v>
      </c>
      <c r="AX196" s="45">
        <f>IFERROR(_xlfn.IFNA((J196*$J$3+L196*$L$3+R196*$R$3+Z196*$Z$3+AL196*$AL$3+AR196*$AR$3+AT196*$AT$3+AV196*$AV$3)/VLOOKUP(A196,CTP_Export!$D$1:$AN$953,37,0),0),0)</f>
        <v>1.1481279137645274E-8</v>
      </c>
      <c r="AY196">
        <f t="shared" si="60"/>
        <v>1.0293640434885006E-8</v>
      </c>
      <c r="AZ196">
        <f t="array" ref="AZ196">IF(COUNTIF(C:C, C196) &gt; 1, STDEV(IF(C:C=C196,AX:AX)), 0)</f>
        <v>1.959515603841011E-8</v>
      </c>
      <c r="BA196" s="50">
        <f>IF(VLOOKUP(A196,CTP_Export!$D$1:$AN$953,37,0)&gt;0,IF(COUNTIF(C:C,C196)&gt;1,IFERROR(_xlfn.NORM.DIST(AX196,AY196,AZ196,TRUE),0)*1,0),0)</f>
        <v>0.52416461361575739</v>
      </c>
    </row>
    <row r="197" spans="1:53">
      <c r="A197" s="8" t="str">
        <f>'Raw Scores'!A199</f>
        <v>A406b</v>
      </c>
      <c r="B197" s="8" t="str">
        <f>IF(_xlfn.XLOOKUP(A197,CTP_Export!D:D,CTP_Export!K:K,,0)=0, _xlfn.XLOOKUP(A197,CTP_Export!D:D,CTP_Export!F:F,,0), _xlfn.XLOOKUP(A197,CTP_Export!D:D,CTP_Export!K:K,,0))</f>
        <v>Amelia Ch Rd is proposed to be a 4 lane Boulevard between US 70 and East of NC 42. An AADT of 30000 is expected in the planning horizon year (2055) which would cause Amelia Ch Rd to operate inefficiently in 2055. The purpose of this project is to reduce congestion so Amelia Ch Rd will operate more efficiently in 2055</v>
      </c>
      <c r="C197" s="8" t="str">
        <f>_xlfn.IFNA(_xlfn.XLOOKUP(A197,CTP_Export!D:D,CTP_Export!AM:AM,,0),"")</f>
        <v>Widening</v>
      </c>
      <c r="D197" s="79" t="str">
        <f>_xlfn.IFNA(_xlfn.XLOOKUP(A197,CTP_Export!D:D,CTP_Export!AK:AK,,0),"")</f>
        <v>Johnston</v>
      </c>
      <c r="E197" s="79" t="str">
        <f>_xlfn.IFNA(_xlfn.XLOOKUP(A197,CTP_Export!D:D,CTP_Export!CL:CL,,0),"")</f>
        <v>Division</v>
      </c>
      <c r="F197" s="79">
        <f t="shared" ref="F197:F260" si="88">RANK(H197,$H$5:$H$1048576,0)</f>
        <v>152</v>
      </c>
      <c r="G197" s="79">
        <f>_xlfn.XLOOKUP(A197,CTP_Export!$D$2:$D$1245,CTP_Export!AX$2:AX$1245, "-",0)</f>
        <v>28.795840519935901</v>
      </c>
      <c r="H197" s="20">
        <f t="shared" si="61"/>
        <v>0.38495116784401706</v>
      </c>
      <c r="I197" s="8">
        <f t="shared" si="62"/>
        <v>0.38495116784401706</v>
      </c>
      <c r="J197" s="53">
        <f>'Raw Scores'!B199/100</f>
        <v>0.49457801557231101</v>
      </c>
      <c r="K197" s="8">
        <f t="shared" si="63"/>
        <v>0.49457801557231101</v>
      </c>
      <c r="L197" s="54">
        <f>IF('Raw Scores'!C199=0, 0, _xlfn.NORM.DIST('Raw Scores'!C199,'Raw Scores'!C$2,'Raw Scores'!C$3,TRUE))</f>
        <v>0.59332527480177433</v>
      </c>
      <c r="M197" s="8">
        <f t="shared" si="64"/>
        <v>0.59332527480177433</v>
      </c>
      <c r="N197" s="20">
        <f>IF('Raw Scores'!D199=0, 0, _xlfn.NORM.DIST('Raw Scores'!D199,'Raw Scores'!D$2,'Raw Scores'!D$3,TRUE))</f>
        <v>0.45807804881978914</v>
      </c>
      <c r="O197" s="8">
        <f t="shared" si="65"/>
        <v>0.45807804881978914</v>
      </c>
      <c r="P197" s="20">
        <f>IF('Raw Scores'!F199=0, 0, _xlfn.NORM.DIST('Raw Scores'!F199,'Raw Scores'!F$2,'Raw Scores'!F$3,TRUE))</f>
        <v>0.53013718412655297</v>
      </c>
      <c r="Q197" s="20">
        <f t="shared" si="66"/>
        <v>0.53013718412655297</v>
      </c>
      <c r="R197" s="55">
        <f t="shared" si="67"/>
        <v>0.49410761647317103</v>
      </c>
      <c r="S197" s="8">
        <f t="shared" si="68"/>
        <v>0.49410761647317103</v>
      </c>
      <c r="T197" s="20">
        <f>IF('Raw Scores'!E199=0, 0, _xlfn.NORM.DIST('Raw Scores'!E199,'Raw Scores'!E$2,'Raw Scores'!E$3,TRUE))</f>
        <v>0.42039803742343662</v>
      </c>
      <c r="U197" s="20">
        <f t="shared" si="69"/>
        <v>0.42039803742343662</v>
      </c>
      <c r="V197" s="20">
        <f>IF('Raw Scores'!G199=0, 0, _xlfn.NORM.DIST('Raw Scores'!G199,'Raw Scores'!G$2,'Raw Scores'!G$3,TRUE))</f>
        <v>0.52935637331341234</v>
      </c>
      <c r="W197" s="8">
        <f t="shared" si="70"/>
        <v>0.52935637331341234</v>
      </c>
      <c r="X197" s="20">
        <f>IF('Raw Scores'!L199=0, 0, _xlfn.NORM.DIST('Raw Scores'!L199,'Raw Scores'!L$2,'Raw Scores'!L$3,TRUE))</f>
        <v>0.36010368657975367</v>
      </c>
      <c r="Y197" s="20">
        <f t="shared" si="71"/>
        <v>0.36010368657975367</v>
      </c>
      <c r="Z197" s="41">
        <f t="shared" si="72"/>
        <v>0.43661936577220084</v>
      </c>
      <c r="AA197" s="8">
        <f t="shared" si="73"/>
        <v>0.43661936577220084</v>
      </c>
      <c r="AB197" s="20">
        <f>IF('Raw Scores'!H199=0, 0, _xlfn.NORM.DIST('Raw Scores'!H199,'Raw Scores'!H$2,'Raw Scores'!H$3,TRUE))</f>
        <v>0</v>
      </c>
      <c r="AC197" s="8">
        <f t="shared" si="74"/>
        <v>0</v>
      </c>
      <c r="AD197" s="20">
        <f>IF('Raw Scores'!I199=0, 0, _xlfn.NORM.DIST('Raw Scores'!I199,'Raw Scores'!I$2,'Raw Scores'!I$3,TRUE))</f>
        <v>0</v>
      </c>
      <c r="AE197" s="8">
        <f t="shared" si="75"/>
        <v>0</v>
      </c>
      <c r="AF197" s="20">
        <f>IF('Raw Scores'!J199=0, 0, _xlfn.NORM.DIST('Raw Scores'!J199,'Raw Scores'!J$2,'Raw Scores'!J$3,TRUE))</f>
        <v>0</v>
      </c>
      <c r="AG197" s="8">
        <f t="shared" si="76"/>
        <v>0</v>
      </c>
      <c r="AH197" s="20">
        <f>IF('Raw Scores'!K199=0, 0, _xlfn.NORM.DIST('Raw Scores'!K199,'Raw Scores'!K$2,'Raw Scores'!K$3,TRUE))</f>
        <v>0</v>
      </c>
      <c r="AI197" s="8">
        <f t="shared" si="77"/>
        <v>0</v>
      </c>
      <c r="AJ197" s="20">
        <f t="shared" si="78"/>
        <v>0</v>
      </c>
      <c r="AK197" s="8">
        <f t="shared" si="79"/>
        <v>0</v>
      </c>
      <c r="AL197" s="42">
        <f t="shared" si="80"/>
        <v>0</v>
      </c>
      <c r="AM197" s="8">
        <f t="shared" si="81"/>
        <v>0</v>
      </c>
      <c r="AN197" s="20">
        <f>IF('Raw Scores'!M199=0, 0, _xlfn.NORM.DIST('Raw Scores'!M199,'Raw Scores'!M$2,'Raw Scores'!M$3,TRUE))</f>
        <v>0.49278613995664089</v>
      </c>
      <c r="AO197" s="8">
        <f t="shared" si="82"/>
        <v>0.49278613995664089</v>
      </c>
      <c r="AP197" s="20">
        <f>IF('Raw Scores'!N199=0, 0, _xlfn.NORM.DIST('Raw Scores'!N199,'Raw Scores'!N$2,'Raw Scores'!N$3,TRUE))</f>
        <v>0</v>
      </c>
      <c r="AQ197" s="8">
        <f t="shared" si="83"/>
        <v>0</v>
      </c>
      <c r="AR197" s="43">
        <f t="shared" si="84"/>
        <v>0.24639306997832044</v>
      </c>
      <c r="AS197" s="8">
        <f t="shared" si="85"/>
        <v>0.24639306997832044</v>
      </c>
      <c r="AT197" s="44">
        <f>IF('Raw Scores'!O199=0, 0, _xlfn.NORM.DIST('Raw Scores'!O199,'Raw Scores'!O$2,'Raw Scores'!O$3,TRUE))</f>
        <v>0.50140701113740449</v>
      </c>
      <c r="AU197" s="8">
        <f t="shared" si="86"/>
        <v>0.50140701113740449</v>
      </c>
      <c r="AV197" s="17">
        <f>IF('Raw Scores'!P199=0, 0, _xlfn.NORM.DIST('Raw Scores'!P199,'Raw Scores'!P$2,'Raw Scores'!P$3,TRUE))</f>
        <v>0</v>
      </c>
      <c r="AW197" s="8">
        <f t="shared" si="87"/>
        <v>0</v>
      </c>
      <c r="AX197" s="45">
        <f>IFERROR(_xlfn.IFNA((J197*$J$3+L197*$L$3+R197*$R$3+Z197*$Z$3+AL197*$AL$3+AR197*$AR$3+AT197*$AT$3+AV197*$AV$3)/VLOOKUP(A197,CTP_Export!$D$1:$AN$953,37,0),0),0)</f>
        <v>6.7078129023909485E-9</v>
      </c>
      <c r="AY197">
        <f t="shared" ref="AY197:AY260" si="89">AVERAGEIF(C:C,C197,AX:AX)</f>
        <v>1.0293640434885006E-8</v>
      </c>
      <c r="AZ197">
        <f t="array" ref="AZ197">IF(COUNTIF(C:C, C197) &gt; 1, STDEV(IF(C:C=C197,AX:AX)), 0)</f>
        <v>1.959515603841011E-8</v>
      </c>
      <c r="BA197" s="50">
        <f>IF(VLOOKUP(A197,CTP_Export!$D$1:$AN$953,37,0)&gt;0,IF(COUNTIF(C:C,C197)&gt;1,IFERROR(_xlfn.NORM.DIST(AX197,AY197,AZ197,TRUE),0)*1,0),0)</f>
        <v>0.42740073158055392</v>
      </c>
    </row>
    <row r="198" spans="1:53">
      <c r="A198" s="8" t="str">
        <f>'Raw Scores'!A200</f>
        <v>A406c</v>
      </c>
      <c r="B198" s="8" t="str">
        <f>IF(_xlfn.XLOOKUP(A198,CTP_Export!D:D,CTP_Export!K:K,,0)=0, _xlfn.XLOOKUP(A198,CTP_Export!D:D,CTP_Export!F:F,,0), _xlfn.XLOOKUP(A198,CTP_Export!D:D,CTP_Export!K:K,,0))</f>
        <v>Shotwell Rd is proposed to be a 4 lane Boulevard between Main St and Old Baucom Rd. An AADT of 21000 is expected in the planning horizon year (2055) which would cause Shotwell Rd to operate inefficiently in 2055. The purpose of this project is to reduce congestion so Shotwell Rd will operate more efficiently in 2055</v>
      </c>
      <c r="C198" s="8" t="str">
        <f>_xlfn.IFNA(_xlfn.XLOOKUP(A198,CTP_Export!D:D,CTP_Export!AM:AM,,0),"")</f>
        <v>Widening</v>
      </c>
      <c r="D198" s="79" t="str">
        <f>_xlfn.IFNA(_xlfn.XLOOKUP(A198,CTP_Export!D:D,CTP_Export!AK:AK,,0),"")</f>
        <v>Johnston</v>
      </c>
      <c r="E198" s="79" t="str">
        <f>_xlfn.IFNA(_xlfn.XLOOKUP(A198,CTP_Export!D:D,CTP_Export!CL:CL,,0),"")</f>
        <v>Division</v>
      </c>
      <c r="F198" s="79">
        <f t="shared" si="88"/>
        <v>55</v>
      </c>
      <c r="G198" s="79">
        <f>_xlfn.XLOOKUP(A198,CTP_Export!$D$2:$D$1245,CTP_Export!AX$2:AX$1245, "-",0)</f>
        <v>31.999518280541601</v>
      </c>
      <c r="H198" s="20">
        <f t="shared" ref="H198:H261" si="90">J198*$J$3+L198*$L$3+R198*$R$3+Z198*$Z$3+AL198*$AL$3+AR198*$AR$3+AT198*$AT$3+AV198*$AV$3+BA198*$BA$3</f>
        <v>0.44177939887288353</v>
      </c>
      <c r="I198" s="8">
        <f t="shared" ref="I198:I261" si="91">H198</f>
        <v>0.44177939887288353</v>
      </c>
      <c r="J198" s="53">
        <f>'Raw Scores'!B200/100</f>
        <v>0.50879848554513496</v>
      </c>
      <c r="K198" s="8">
        <f t="shared" ref="K198:K261" si="92">J198</f>
        <v>0.50879848554513496</v>
      </c>
      <c r="L198" s="54">
        <f>IF('Raw Scores'!C200=0, 0, _xlfn.NORM.DIST('Raw Scores'!C200,'Raw Scores'!C$2,'Raw Scores'!C$3,TRUE))</f>
        <v>0.30968675953096569</v>
      </c>
      <c r="M198" s="8">
        <f t="shared" ref="M198:M261" si="93">L198</f>
        <v>0.30968675953096569</v>
      </c>
      <c r="N198" s="20">
        <f>IF('Raw Scores'!D200=0, 0, _xlfn.NORM.DIST('Raw Scores'!D200,'Raw Scores'!D$2,'Raw Scores'!D$3,TRUE))</f>
        <v>0.46410140038317033</v>
      </c>
      <c r="O198" s="8">
        <f t="shared" ref="O198:O261" si="94">N198</f>
        <v>0.46410140038317033</v>
      </c>
      <c r="P198" s="20">
        <f>IF('Raw Scores'!F200=0, 0, _xlfn.NORM.DIST('Raw Scores'!F200,'Raw Scores'!F$2,'Raw Scores'!F$3,TRUE))</f>
        <v>0.53010457720628401</v>
      </c>
      <c r="Q198" s="20">
        <f t="shared" ref="Q198:Q261" si="95">P198</f>
        <v>0.53010457720628401</v>
      </c>
      <c r="R198" s="55">
        <f t="shared" ref="R198:R261" si="96">N198*$N$3+P198*$P$3</f>
        <v>0.49710298879472714</v>
      </c>
      <c r="S198" s="8">
        <f t="shared" ref="S198:S261" si="97">R198</f>
        <v>0.49710298879472714</v>
      </c>
      <c r="T198" s="20">
        <f>IF('Raw Scores'!E200=0, 0, _xlfn.NORM.DIST('Raw Scores'!E200,'Raw Scores'!E$2,'Raw Scores'!E$3,TRUE))</f>
        <v>0.39236443316312214</v>
      </c>
      <c r="U198" s="20">
        <f t="shared" ref="U198:U261" si="98">T198</f>
        <v>0.39236443316312214</v>
      </c>
      <c r="V198" s="20">
        <f>IF('Raw Scores'!G200=0, 0, _xlfn.NORM.DIST('Raw Scores'!G200,'Raw Scores'!G$2,'Raw Scores'!G$3,TRUE))</f>
        <v>0.52932026034739255</v>
      </c>
      <c r="W198" s="8">
        <f t="shared" ref="W198:W261" si="99">V198</f>
        <v>0.52932026034739255</v>
      </c>
      <c r="X198" s="20">
        <f>IF('Raw Scores'!L200=0, 0, _xlfn.NORM.DIST('Raw Scores'!L200,'Raw Scores'!L$2,'Raw Scores'!L$3,TRUE))</f>
        <v>0.18582531699043237</v>
      </c>
      <c r="Y198" s="20">
        <f t="shared" ref="Y198:Y261" si="100">X198</f>
        <v>0.18582531699043237</v>
      </c>
      <c r="Z198" s="41">
        <f t="shared" ref="Z198:Z261" si="101">T198*$T$3+V198*$V$3+X198*$X$3</f>
        <v>0.36917000350031565</v>
      </c>
      <c r="AA198" s="8">
        <f t="shared" ref="AA198:AA261" si="102">Z198</f>
        <v>0.36917000350031565</v>
      </c>
      <c r="AB198" s="20">
        <f>IF('Raw Scores'!H200=0, 0, _xlfn.NORM.DIST('Raw Scores'!H200,'Raw Scores'!H$2,'Raw Scores'!H$3,TRUE))</f>
        <v>0.78385438164849897</v>
      </c>
      <c r="AC198" s="8">
        <f t="shared" ref="AC198:AC261" si="103">AB198</f>
        <v>0.78385438164849897</v>
      </c>
      <c r="AD198" s="20">
        <f>IF('Raw Scores'!I200=0, 0, _xlfn.NORM.DIST('Raw Scores'!I200,'Raw Scores'!I$2,'Raw Scores'!I$3,TRUE))</f>
        <v>0.63189088918523173</v>
      </c>
      <c r="AE198" s="8">
        <f t="shared" ref="AE198:AE261" si="104">AD198</f>
        <v>0.63189088918523173</v>
      </c>
      <c r="AF198" s="20">
        <f>IF('Raw Scores'!J200=0, 0, _xlfn.NORM.DIST('Raw Scores'!J200,'Raw Scores'!J$2,'Raw Scores'!J$3,TRUE))</f>
        <v>0</v>
      </c>
      <c r="AG198" s="8">
        <f t="shared" ref="AG198:AG261" si="105">AF198</f>
        <v>0</v>
      </c>
      <c r="AH198" s="20">
        <f>IF('Raw Scores'!K200=0, 0, _xlfn.NORM.DIST('Raw Scores'!K200,'Raw Scores'!K$2,'Raw Scores'!K$3,TRUE))</f>
        <v>0</v>
      </c>
      <c r="AI198" s="8">
        <f t="shared" ref="AI198:AI261" si="106">AH198</f>
        <v>0</v>
      </c>
      <c r="AJ198" s="20">
        <f t="shared" ref="AJ198:AJ261" si="107">AF198*AH198</f>
        <v>0</v>
      </c>
      <c r="AK198" s="8">
        <f t="shared" ref="AK198:AK261" si="108">AJ198</f>
        <v>0</v>
      </c>
      <c r="AL198" s="42">
        <f t="shared" ref="AL198:AL261" si="109">AB198*$AB$3+AD198*$AD$3+AJ198*$AJ$3</f>
        <v>0.47191509027791023</v>
      </c>
      <c r="AM198" s="8">
        <f t="shared" ref="AM198:AM261" si="110">AL198</f>
        <v>0.47191509027791023</v>
      </c>
      <c r="AN198" s="20">
        <f>IF('Raw Scores'!M200=0, 0, _xlfn.NORM.DIST('Raw Scores'!M200,'Raw Scores'!M$2,'Raw Scores'!M$3,TRUE))</f>
        <v>0.4208208560508504</v>
      </c>
      <c r="AO198" s="8">
        <f t="shared" ref="AO198:AO261" si="111">AN198</f>
        <v>0.4208208560508504</v>
      </c>
      <c r="AP198" s="20">
        <f>IF('Raw Scores'!N200=0, 0, _xlfn.NORM.DIST('Raw Scores'!N200,'Raw Scores'!N$2,'Raw Scores'!N$3,TRUE))</f>
        <v>0</v>
      </c>
      <c r="AQ198" s="8">
        <f t="shared" ref="AQ198:AQ261" si="112">AP198</f>
        <v>0</v>
      </c>
      <c r="AR198" s="43">
        <f t="shared" ref="AR198:AR261" si="113">AN198*$AN$3+AP198*$AP$3</f>
        <v>0.2104104280254252</v>
      </c>
      <c r="AS198" s="8">
        <f t="shared" ref="AS198:AS261" si="114">AR198</f>
        <v>0.2104104280254252</v>
      </c>
      <c r="AT198" s="44">
        <f>IF('Raw Scores'!O200=0, 0, _xlfn.NORM.DIST('Raw Scores'!O200,'Raw Scores'!O$2,'Raw Scores'!O$3,TRUE))</f>
        <v>0.52675577494438608</v>
      </c>
      <c r="AU198" s="8">
        <f t="shared" ref="AU198:AU261" si="115">AT198</f>
        <v>0.52675577494438608</v>
      </c>
      <c r="AV198" s="17">
        <f>IF('Raw Scores'!P200=0, 0, _xlfn.NORM.DIST('Raw Scores'!P200,'Raw Scores'!P$2,'Raw Scores'!P$3,TRUE))</f>
        <v>0</v>
      </c>
      <c r="AW198" s="8">
        <f t="shared" ref="AW198:AW261" si="116">AV198</f>
        <v>0</v>
      </c>
      <c r="AX198" s="45">
        <f>IFERROR(_xlfn.IFNA((J198*$J$3+L198*$L$3+R198*$R$3+Z198*$Z$3+AL198*$AL$3+AR198*$AR$3+AT198*$AT$3+AV198*$AV$3)/VLOOKUP(A198,CTP_Export!$D$1:$AN$953,37,0),0),0)</f>
        <v>7.4074134813456396E-9</v>
      </c>
      <c r="AY198">
        <f t="shared" si="89"/>
        <v>1.0293640434885006E-8</v>
      </c>
      <c r="AZ198">
        <f t="array" ref="AZ198">IF(COUNTIF(C:C, C198) &gt; 1, STDEV(IF(C:C=C198,AX:AX)), 0)</f>
        <v>1.959515603841011E-8</v>
      </c>
      <c r="BA198" s="50">
        <f>IF(VLOOKUP(A198,CTP_Export!$D$1:$AN$953,37,0)&gt;0,IF(COUNTIF(C:C,C198)&gt;1,IFERROR(_xlfn.NORM.DIST(AX198,AY198,AZ198,TRUE),0)*1,0),0)</f>
        <v>0.44145042633126069</v>
      </c>
    </row>
    <row r="199" spans="1:53">
      <c r="A199" s="8" t="str">
        <f>'Raw Scores'!A201</f>
        <v>A407a</v>
      </c>
      <c r="B199" s="8" t="str">
        <f>IF(_xlfn.XLOOKUP(A199,CTP_Export!D:D,CTP_Export!K:K,,0)=0, _xlfn.XLOOKUP(A199,CTP_Export!D:D,CTP_Export!F:F,,0), _xlfn.XLOOKUP(A199,CTP_Export!D:D,CTP_Export!K:K,,0))</f>
        <v>NC 42  is proposed to be a 4 lane Major Thoroughfare between NC 55 and Old Stage Rd. An AADT of 26000 is expected in the planning horizon year (2055) which would cause NC 42  to operate inefficiently in 2055. The purpose of this project is to reduce congestion so NC 42  will operate more efficiently in 2055</v>
      </c>
      <c r="C199" s="8" t="str">
        <f>_xlfn.IFNA(_xlfn.XLOOKUP(A199,CTP_Export!D:D,CTP_Export!AM:AM,,0),"")</f>
        <v>Widening</v>
      </c>
      <c r="D199" s="79" t="str">
        <f>_xlfn.IFNA(_xlfn.XLOOKUP(A199,CTP_Export!D:D,CTP_Export!AK:AK,,0),"")</f>
        <v>Wake</v>
      </c>
      <c r="E199" s="79" t="str">
        <f>_xlfn.IFNA(_xlfn.XLOOKUP(A199,CTP_Export!D:D,CTP_Export!CL:CL,,0),"")</f>
        <v>Regional</v>
      </c>
      <c r="F199" s="79">
        <f t="shared" si="88"/>
        <v>40</v>
      </c>
      <c r="G199" s="79">
        <f>_xlfn.XLOOKUP(A199,CTP_Export!$D$2:$D$1245,CTP_Export!AX$2:AX$1245, "-",0)</f>
        <v>21.107441127413001</v>
      </c>
      <c r="H199" s="20">
        <f t="shared" si="90"/>
        <v>0.45334900161694625</v>
      </c>
      <c r="I199" s="8">
        <f t="shared" si="91"/>
        <v>0.45334900161694625</v>
      </c>
      <c r="J199" s="53">
        <f>'Raw Scores'!B201/100</f>
        <v>0.46181951819843498</v>
      </c>
      <c r="K199" s="8">
        <f t="shared" si="92"/>
        <v>0.46181951819843498</v>
      </c>
      <c r="L199" s="54">
        <f>IF('Raw Scores'!C201=0, 0, _xlfn.NORM.DIST('Raw Scores'!C201,'Raw Scores'!C$2,'Raw Scores'!C$3,TRUE))</f>
        <v>0.33785799810470685</v>
      </c>
      <c r="M199" s="8">
        <f t="shared" si="93"/>
        <v>0.33785799810470685</v>
      </c>
      <c r="N199" s="20">
        <f>IF('Raw Scores'!D201=0, 0, _xlfn.NORM.DIST('Raw Scores'!D201,'Raw Scores'!D$2,'Raw Scores'!D$3,TRUE))</f>
        <v>0.60312749409652322</v>
      </c>
      <c r="O199" s="8">
        <f t="shared" si="94"/>
        <v>0.60312749409652322</v>
      </c>
      <c r="P199" s="20">
        <f>IF('Raw Scores'!F201=0, 0, _xlfn.NORM.DIST('Raw Scores'!F201,'Raw Scores'!F$2,'Raw Scores'!F$3,TRUE))</f>
        <v>0.52964110704182843</v>
      </c>
      <c r="Q199" s="20">
        <f t="shared" si="95"/>
        <v>0.52964110704182843</v>
      </c>
      <c r="R199" s="55">
        <f t="shared" si="96"/>
        <v>0.56638430056917577</v>
      </c>
      <c r="S199" s="8">
        <f t="shared" si="97"/>
        <v>0.56638430056917577</v>
      </c>
      <c r="T199" s="20">
        <f>IF('Raw Scores'!E201=0, 0, _xlfn.NORM.DIST('Raw Scores'!E201,'Raw Scores'!E$2,'Raw Scores'!E$3,TRUE))</f>
        <v>0.59032411758410386</v>
      </c>
      <c r="U199" s="20">
        <f t="shared" si="98"/>
        <v>0.59032411758410386</v>
      </c>
      <c r="V199" s="20">
        <f>IF('Raw Scores'!G201=0, 0, _xlfn.NORM.DIST('Raw Scores'!G201,'Raw Scores'!G$2,'Raw Scores'!G$3,TRUE))</f>
        <v>0.52896141534501806</v>
      </c>
      <c r="W199" s="8">
        <f t="shared" si="99"/>
        <v>0.52896141534501806</v>
      </c>
      <c r="X199" s="20">
        <f>IF('Raw Scores'!L201=0, 0, _xlfn.NORM.DIST('Raw Scores'!L201,'Raw Scores'!L$2,'Raw Scores'!L$3,TRUE))</f>
        <v>0.22933811740425022</v>
      </c>
      <c r="Y199" s="20">
        <f t="shared" si="100"/>
        <v>0.22933811740425022</v>
      </c>
      <c r="Z199" s="41">
        <f t="shared" si="101"/>
        <v>0.44954121677779069</v>
      </c>
      <c r="AA199" s="8">
        <f t="shared" si="102"/>
        <v>0.44954121677779069</v>
      </c>
      <c r="AB199" s="20">
        <f>IF('Raw Scores'!H201=0, 0, _xlfn.NORM.DIST('Raw Scores'!H201,'Raw Scores'!H$2,'Raw Scores'!H$3,TRUE))</f>
        <v>0.77558651570309134</v>
      </c>
      <c r="AC199" s="8">
        <f t="shared" si="103"/>
        <v>0.77558651570309134</v>
      </c>
      <c r="AD199" s="20">
        <f>IF('Raw Scores'!I201=0, 0, _xlfn.NORM.DIST('Raw Scores'!I201,'Raw Scores'!I$2,'Raw Scores'!I$3,TRUE))</f>
        <v>0.71500348825365057</v>
      </c>
      <c r="AE199" s="8">
        <f t="shared" si="104"/>
        <v>0.71500348825365057</v>
      </c>
      <c r="AF199" s="20">
        <f>IF('Raw Scores'!J201=0, 0, _xlfn.NORM.DIST('Raw Scores'!J201,'Raw Scores'!J$2,'Raw Scores'!J$3,TRUE))</f>
        <v>0</v>
      </c>
      <c r="AG199" s="8">
        <f t="shared" si="105"/>
        <v>0</v>
      </c>
      <c r="AH199" s="20">
        <f>IF('Raw Scores'!K201=0, 0, _xlfn.NORM.DIST('Raw Scores'!K201,'Raw Scores'!K$2,'Raw Scores'!K$3,TRUE))</f>
        <v>0</v>
      </c>
      <c r="AI199" s="8">
        <f t="shared" si="106"/>
        <v>0</v>
      </c>
      <c r="AJ199" s="20">
        <f t="shared" si="107"/>
        <v>0</v>
      </c>
      <c r="AK199" s="8">
        <f t="shared" si="108"/>
        <v>0</v>
      </c>
      <c r="AL199" s="42">
        <f t="shared" si="109"/>
        <v>0.4968633346522473</v>
      </c>
      <c r="AM199" s="8">
        <f t="shared" si="110"/>
        <v>0.4968633346522473</v>
      </c>
      <c r="AN199" s="20">
        <f>IF('Raw Scores'!M201=0, 0, _xlfn.NORM.DIST('Raw Scores'!M201,'Raw Scores'!M$2,'Raw Scores'!M$3,TRUE))</f>
        <v>0.40901516630831058</v>
      </c>
      <c r="AO199" s="8">
        <f t="shared" si="111"/>
        <v>0.40901516630831058</v>
      </c>
      <c r="AP199" s="20">
        <f>IF('Raw Scores'!N201=0, 0, _xlfn.NORM.DIST('Raw Scores'!N201,'Raw Scores'!N$2,'Raw Scores'!N$3,TRUE))</f>
        <v>0</v>
      </c>
      <c r="AQ199" s="8">
        <f t="shared" si="112"/>
        <v>0</v>
      </c>
      <c r="AR199" s="43">
        <f t="shared" si="113"/>
        <v>0.20450758315415529</v>
      </c>
      <c r="AS199" s="8">
        <f t="shared" si="114"/>
        <v>0.20450758315415529</v>
      </c>
      <c r="AT199" s="44">
        <f>IF('Raw Scores'!O201=0, 0, _xlfn.NORM.DIST('Raw Scores'!O201,'Raw Scores'!O$2,'Raw Scores'!O$3,TRUE))</f>
        <v>0.53525173425043615</v>
      </c>
      <c r="AU199" s="8">
        <f t="shared" si="115"/>
        <v>0.53525173425043615</v>
      </c>
      <c r="AV199" s="17">
        <f>IF('Raw Scores'!P201=0, 0, _xlfn.NORM.DIST('Raw Scores'!P201,'Raw Scores'!P$2,'Raw Scores'!P$3,TRUE))</f>
        <v>0</v>
      </c>
      <c r="AW199" s="8">
        <f t="shared" si="116"/>
        <v>0</v>
      </c>
      <c r="AX199" s="45">
        <f>IFERROR(_xlfn.IFNA((J199*$J$3+L199*$L$3+R199*$R$3+Z199*$Z$3+AL199*$AL$3+AR199*$AR$3+AT199*$AT$3+AV199*$AV$3)/VLOOKUP(A199,CTP_Export!$D$1:$AN$953,37,0),0),0)</f>
        <v>4.0498228683304072E-9</v>
      </c>
      <c r="AY199">
        <f t="shared" si="89"/>
        <v>1.0293640434885006E-8</v>
      </c>
      <c r="AZ199">
        <f t="array" ref="AZ199">IF(COUNTIF(C:C, C199) &gt; 1, STDEV(IF(C:C=C199,AX:AX)), 0)</f>
        <v>1.959515603841011E-8</v>
      </c>
      <c r="BA199" s="50">
        <f>IF(VLOOKUP(A199,CTP_Export!$D$1:$AN$953,37,0)&gt;0,IF(COUNTIF(C:C,C199)&gt;1,IFERROR(_xlfn.NORM.DIST(AX199,AY199,AZ199,TRUE),0)*1,0),0)</f>
        <v>0.37499942894394667</v>
      </c>
    </row>
    <row r="200" spans="1:53">
      <c r="A200" s="8" t="str">
        <f>'Raw Scores'!A202</f>
        <v>A407b1</v>
      </c>
      <c r="B200" s="8" t="str">
        <f>IF(_xlfn.XLOOKUP(A200,CTP_Export!D:D,CTP_Export!K:K,,0)=0, _xlfn.XLOOKUP(A200,CTP_Export!D:D,CTP_Export!F:F,,0), _xlfn.XLOOKUP(A200,CTP_Export!D:D,CTP_Export!K:K,,0))</f>
        <v>NC 42  is proposed to be a 4 lane Boulevard between Old Stage Rd  and John Adams Rd. An AADT of 26000 is expected in the planning horizon year (2055) which would cause NC 42  to operate inefficiently in 2055. The purpose of this project is to reduce congestion so NC 42  will operate more efficiently in 2055</v>
      </c>
      <c r="C200" s="8" t="str">
        <f>_xlfn.IFNA(_xlfn.XLOOKUP(A200,CTP_Export!D:D,CTP_Export!AM:AM,,0),"")</f>
        <v>Widening</v>
      </c>
      <c r="D200" s="79" t="str">
        <f>_xlfn.IFNA(_xlfn.XLOOKUP(A200,CTP_Export!D:D,CTP_Export!AK:AK,,0),"")</f>
        <v>Wake</v>
      </c>
      <c r="E200" s="79" t="str">
        <f>_xlfn.IFNA(_xlfn.XLOOKUP(A200,CTP_Export!D:D,CTP_Export!CL:CL,,0),"")</f>
        <v>Regional</v>
      </c>
      <c r="F200" s="79">
        <f t="shared" si="88"/>
        <v>128</v>
      </c>
      <c r="G200" s="79">
        <f>_xlfn.XLOOKUP(A200,CTP_Export!$D$2:$D$1245,CTP_Export!AX$2:AX$1245, "-",0)</f>
        <v>39.179147658044897</v>
      </c>
      <c r="H200" s="20">
        <f t="shared" si="90"/>
        <v>0.39428965824919598</v>
      </c>
      <c r="I200" s="8">
        <f t="shared" si="91"/>
        <v>0.39428965824919598</v>
      </c>
      <c r="J200" s="53">
        <f>'Raw Scores'!B202/100</f>
        <v>0.4</v>
      </c>
      <c r="K200" s="8">
        <f t="shared" si="92"/>
        <v>0.4</v>
      </c>
      <c r="L200" s="54">
        <f>IF('Raw Scores'!C202=0, 0, _xlfn.NORM.DIST('Raw Scores'!C202,'Raw Scores'!C$2,'Raw Scores'!C$3,TRUE))</f>
        <v>0.33785799810470685</v>
      </c>
      <c r="M200" s="8">
        <f t="shared" si="93"/>
        <v>0.33785799810470685</v>
      </c>
      <c r="N200" s="20">
        <f>IF('Raw Scores'!D202=0, 0, _xlfn.NORM.DIST('Raw Scores'!D202,'Raw Scores'!D$2,'Raw Scores'!D$3,TRUE))</f>
        <v>0.32242637345357172</v>
      </c>
      <c r="O200" s="8">
        <f t="shared" si="94"/>
        <v>0.32242637345357172</v>
      </c>
      <c r="P200" s="20">
        <f>IF('Raw Scores'!F202=0, 0, _xlfn.NORM.DIST('Raw Scores'!F202,'Raw Scores'!F$2,'Raw Scores'!F$3,TRUE))</f>
        <v>0.53004145801668257</v>
      </c>
      <c r="Q200" s="20">
        <f t="shared" si="95"/>
        <v>0.53004145801668257</v>
      </c>
      <c r="R200" s="55">
        <f t="shared" si="96"/>
        <v>0.42623391573512714</v>
      </c>
      <c r="S200" s="8">
        <f t="shared" si="97"/>
        <v>0.42623391573512714</v>
      </c>
      <c r="T200" s="20">
        <f>IF('Raw Scores'!E202=0, 0, _xlfn.NORM.DIST('Raw Scores'!E202,'Raw Scores'!E$2,'Raw Scores'!E$3,TRUE))</f>
        <v>0.34262334155741292</v>
      </c>
      <c r="U200" s="20">
        <f t="shared" si="98"/>
        <v>0.34262334155741292</v>
      </c>
      <c r="V200" s="20">
        <f>IF('Raw Scores'!G202=0, 0, _xlfn.NORM.DIST('Raw Scores'!G202,'Raw Scores'!G$2,'Raw Scores'!G$3,TRUE))</f>
        <v>0.52927014853146859</v>
      </c>
      <c r="W200" s="8">
        <f t="shared" si="99"/>
        <v>0.52927014853146859</v>
      </c>
      <c r="X200" s="20">
        <f>IF('Raw Scores'!L202=0, 0, _xlfn.NORM.DIST('Raw Scores'!L202,'Raw Scores'!L$2,'Raw Scores'!L$3,TRUE))</f>
        <v>0.19863510943593951</v>
      </c>
      <c r="Y200" s="20">
        <f t="shared" si="100"/>
        <v>0.19863510943593951</v>
      </c>
      <c r="Z200" s="41">
        <f t="shared" si="101"/>
        <v>0.35684286650827363</v>
      </c>
      <c r="AA200" s="8">
        <f t="shared" si="102"/>
        <v>0.35684286650827363</v>
      </c>
      <c r="AB200" s="20">
        <f>IF('Raw Scores'!H202=0, 0, _xlfn.NORM.DIST('Raw Scores'!H202,'Raw Scores'!H$2,'Raw Scores'!H$3,TRUE))</f>
        <v>0.86867178360533637</v>
      </c>
      <c r="AC200" s="8">
        <f t="shared" si="103"/>
        <v>0.86867178360533637</v>
      </c>
      <c r="AD200" s="20">
        <f>IF('Raw Scores'!I202=0, 0, _xlfn.NORM.DIST('Raw Scores'!I202,'Raw Scores'!I$2,'Raw Scores'!I$3,TRUE))</f>
        <v>0</v>
      </c>
      <c r="AE200" s="8">
        <f t="shared" si="104"/>
        <v>0</v>
      </c>
      <c r="AF200" s="20">
        <f>IF('Raw Scores'!J202=0, 0, _xlfn.NORM.DIST('Raw Scores'!J202,'Raw Scores'!J$2,'Raw Scores'!J$3,TRUE))</f>
        <v>0</v>
      </c>
      <c r="AG200" s="8">
        <f t="shared" si="105"/>
        <v>0</v>
      </c>
      <c r="AH200" s="20">
        <f>IF('Raw Scores'!K202=0, 0, _xlfn.NORM.DIST('Raw Scores'!K202,'Raw Scores'!K$2,'Raw Scores'!K$3,TRUE))</f>
        <v>0</v>
      </c>
      <c r="AI200" s="8">
        <f t="shared" si="106"/>
        <v>0</v>
      </c>
      <c r="AJ200" s="20">
        <f t="shared" si="107"/>
        <v>0</v>
      </c>
      <c r="AK200" s="8">
        <f t="shared" si="108"/>
        <v>0</v>
      </c>
      <c r="AL200" s="42">
        <f t="shared" si="109"/>
        <v>0.28955726120177877</v>
      </c>
      <c r="AM200" s="8">
        <f t="shared" si="110"/>
        <v>0.28955726120177877</v>
      </c>
      <c r="AN200" s="20">
        <f>IF('Raw Scores'!M202=0, 0, _xlfn.NORM.DIST('Raw Scores'!M202,'Raw Scores'!M$2,'Raw Scores'!M$3,TRUE))</f>
        <v>0.4208208560508504</v>
      </c>
      <c r="AO200" s="8">
        <f t="shared" si="111"/>
        <v>0.4208208560508504</v>
      </c>
      <c r="AP200" s="20">
        <f>IF('Raw Scores'!N202=0, 0, _xlfn.NORM.DIST('Raw Scores'!N202,'Raw Scores'!N$2,'Raw Scores'!N$3,TRUE))</f>
        <v>0</v>
      </c>
      <c r="AQ200" s="8">
        <f t="shared" si="112"/>
        <v>0</v>
      </c>
      <c r="AR200" s="43">
        <f t="shared" si="113"/>
        <v>0.2104104280254252</v>
      </c>
      <c r="AS200" s="8">
        <f t="shared" si="114"/>
        <v>0.2104104280254252</v>
      </c>
      <c r="AT200" s="44">
        <f>IF('Raw Scores'!O202=0, 0, _xlfn.NORM.DIST('Raw Scores'!O202,'Raw Scores'!O$2,'Raw Scores'!O$3,TRUE))</f>
        <v>0.53282728770105237</v>
      </c>
      <c r="AU200" s="8">
        <f t="shared" si="115"/>
        <v>0.53282728770105237</v>
      </c>
      <c r="AV200" s="17">
        <f>IF('Raw Scores'!P202=0, 0, _xlfn.NORM.DIST('Raw Scores'!P202,'Raw Scores'!P$2,'Raw Scores'!P$3,TRUE))</f>
        <v>0</v>
      </c>
      <c r="AW200" s="8">
        <f t="shared" si="116"/>
        <v>0</v>
      </c>
      <c r="AX200" s="45">
        <f>IFERROR(_xlfn.IFNA((J200*$J$3+L200*$L$3+R200*$R$3+Z200*$Z$3+AL200*$AL$3+AR200*$AR$3+AT200*$AT$3+AV200*$AV$3)/VLOOKUP(A200,CTP_Export!$D$1:$AN$953,37,0),0),0)</f>
        <v>1.3609801506300069E-8</v>
      </c>
      <c r="AY200">
        <f t="shared" si="89"/>
        <v>1.0293640434885006E-8</v>
      </c>
      <c r="AZ200">
        <f t="array" ref="AZ200">IF(COUNTIF(C:C, C200) &gt; 1, STDEV(IF(C:C=C200,AX:AX)), 0)</f>
        <v>1.959515603841011E-8</v>
      </c>
      <c r="BA200" s="50">
        <f>IF(VLOOKUP(A200,CTP_Export!$D$1:$AN$953,37,0)&gt;0,IF(COUNTIF(C:C,C200)&gt;1,IFERROR(_xlfn.NORM.DIST(AX200,AY200,AZ200,TRUE),0)*1,0),0)</f>
        <v>0.56719359462688035</v>
      </c>
    </row>
    <row r="201" spans="1:53">
      <c r="A201" s="8" t="str">
        <f>'Raw Scores'!A203</f>
        <v>A407b2</v>
      </c>
      <c r="B201" s="8" t="str">
        <f>IF(_xlfn.XLOOKUP(A201,CTP_Export!D:D,CTP_Export!K:K,,0)=0, _xlfn.XLOOKUP(A201,CTP_Export!D:D,CTP_Export!F:F,,0), _xlfn.XLOOKUP(A201,CTP_Export!D:D,CTP_Export!K:K,,0))</f>
        <v>NC 42  is proposed to be a 4 lane Boulevard between John Adams Rd and NC 50. An AADT of 24000 is expected in the planning horizon year (2055) which would cause NC 42  to operate inefficiently in 2055. The purpose of this project is to reduce congestion so NC 42  will operate more efficiently in 2055</v>
      </c>
      <c r="C201" s="8" t="str">
        <f>_xlfn.IFNA(_xlfn.XLOOKUP(A201,CTP_Export!D:D,CTP_Export!AM:AM,,0),"")</f>
        <v>Widening</v>
      </c>
      <c r="D201" s="79" t="str">
        <f>_xlfn.IFNA(_xlfn.XLOOKUP(A201,CTP_Export!D:D,CTP_Export!AK:AK,,0),"")</f>
        <v>Wake</v>
      </c>
      <c r="E201" s="79" t="str">
        <f>_xlfn.IFNA(_xlfn.XLOOKUP(A201,CTP_Export!D:D,CTP_Export!CL:CL,,0),"")</f>
        <v>Regional</v>
      </c>
      <c r="F201" s="79">
        <f t="shared" si="88"/>
        <v>52</v>
      </c>
      <c r="G201" s="79">
        <f>_xlfn.XLOOKUP(A201,CTP_Export!$D$2:$D$1245,CTP_Export!AX$2:AX$1245, "-",0)</f>
        <v>34.712344276748901</v>
      </c>
      <c r="H201" s="20">
        <f t="shared" si="90"/>
        <v>0.44402416513225584</v>
      </c>
      <c r="I201" s="8">
        <f t="shared" si="91"/>
        <v>0.44402416513225584</v>
      </c>
      <c r="J201" s="53">
        <f>'Raw Scores'!B203/100</f>
        <v>0.52289461308714302</v>
      </c>
      <c r="K201" s="8">
        <f t="shared" si="92"/>
        <v>0.52289461308714302</v>
      </c>
      <c r="L201" s="54">
        <f>IF('Raw Scores'!C203=0, 0, _xlfn.NORM.DIST('Raw Scores'!C203,'Raw Scores'!C$2,'Raw Scores'!C$3,TRUE))</f>
        <v>0.33785799810470685</v>
      </c>
      <c r="M201" s="8">
        <f t="shared" si="93"/>
        <v>0.33785799810470685</v>
      </c>
      <c r="N201" s="20">
        <f>IF('Raw Scores'!D203=0, 0, _xlfn.NORM.DIST('Raw Scores'!D203,'Raw Scores'!D$2,'Raw Scores'!D$3,TRUE))</f>
        <v>0.70691120901070881</v>
      </c>
      <c r="O201" s="8">
        <f t="shared" si="94"/>
        <v>0.70691120901070881</v>
      </c>
      <c r="P201" s="20">
        <f>IF('Raw Scores'!F203=0, 0, _xlfn.NORM.DIST('Raw Scores'!F203,'Raw Scores'!F$2,'Raw Scores'!F$3,TRUE))</f>
        <v>0.52967658106120707</v>
      </c>
      <c r="Q201" s="20">
        <f t="shared" si="95"/>
        <v>0.52967658106120707</v>
      </c>
      <c r="R201" s="55">
        <f t="shared" si="96"/>
        <v>0.618293895035958</v>
      </c>
      <c r="S201" s="8">
        <f t="shared" si="97"/>
        <v>0.618293895035958</v>
      </c>
      <c r="T201" s="20">
        <f>IF('Raw Scores'!E203=0, 0, _xlfn.NORM.DIST('Raw Scores'!E203,'Raw Scores'!E$2,'Raw Scores'!E$3,TRUE))</f>
        <v>0.61039477337292714</v>
      </c>
      <c r="U201" s="20">
        <f t="shared" si="98"/>
        <v>0.61039477337292714</v>
      </c>
      <c r="V201" s="20">
        <f>IF('Raw Scores'!G203=0, 0, _xlfn.NORM.DIST('Raw Scores'!G203,'Raw Scores'!G$2,'Raw Scores'!G$3,TRUE))</f>
        <v>0.52895831673200622</v>
      </c>
      <c r="W201" s="8">
        <f t="shared" si="99"/>
        <v>0.52895831673200622</v>
      </c>
      <c r="X201" s="20">
        <f>IF('Raw Scores'!L203=0, 0, _xlfn.NORM.DIST('Raw Scores'!L203,'Raw Scores'!L$2,'Raw Scores'!L$3,TRUE))</f>
        <v>0.23771186319303936</v>
      </c>
      <c r="Y201" s="20">
        <f t="shared" si="100"/>
        <v>0.23771186319303936</v>
      </c>
      <c r="Z201" s="41">
        <f t="shared" si="101"/>
        <v>0.45902165109932425</v>
      </c>
      <c r="AA201" s="8">
        <f t="shared" si="102"/>
        <v>0.45902165109932425</v>
      </c>
      <c r="AB201" s="20">
        <f>IF('Raw Scores'!H203=0, 0, _xlfn.NORM.DIST('Raw Scores'!H203,'Raw Scores'!H$2,'Raw Scores'!H$3,TRUE))</f>
        <v>0</v>
      </c>
      <c r="AC201" s="8">
        <f t="shared" si="103"/>
        <v>0</v>
      </c>
      <c r="AD201" s="20">
        <f>IF('Raw Scores'!I203=0, 0, _xlfn.NORM.DIST('Raw Scores'!I203,'Raw Scores'!I$2,'Raw Scores'!I$3,TRUE))</f>
        <v>0.77428066600467216</v>
      </c>
      <c r="AE201" s="8">
        <f t="shared" si="104"/>
        <v>0.77428066600467216</v>
      </c>
      <c r="AF201" s="20">
        <f>IF('Raw Scores'!J203=0, 0, _xlfn.NORM.DIST('Raw Scores'!J203,'Raw Scores'!J$2,'Raw Scores'!J$3,TRUE))</f>
        <v>0</v>
      </c>
      <c r="AG201" s="8">
        <f t="shared" si="105"/>
        <v>0</v>
      </c>
      <c r="AH201" s="20">
        <f>IF('Raw Scores'!K203=0, 0, _xlfn.NORM.DIST('Raw Scores'!K203,'Raw Scores'!K$2,'Raw Scores'!K$3,TRUE))</f>
        <v>0</v>
      </c>
      <c r="AI201" s="8">
        <f t="shared" si="106"/>
        <v>0</v>
      </c>
      <c r="AJ201" s="20">
        <f t="shared" si="107"/>
        <v>0</v>
      </c>
      <c r="AK201" s="8">
        <f t="shared" si="108"/>
        <v>0</v>
      </c>
      <c r="AL201" s="42">
        <f t="shared" si="109"/>
        <v>0.2580935553348907</v>
      </c>
      <c r="AM201" s="8">
        <f t="shared" si="110"/>
        <v>0.2580935553348907</v>
      </c>
      <c r="AN201" s="20">
        <f>IF('Raw Scores'!M203=0, 0, _xlfn.NORM.DIST('Raw Scores'!M203,'Raw Scores'!M$2,'Raw Scores'!M$3,TRUE))</f>
        <v>0.45662555001735811</v>
      </c>
      <c r="AO201" s="8">
        <f t="shared" si="111"/>
        <v>0.45662555001735811</v>
      </c>
      <c r="AP201" s="20">
        <f>IF('Raw Scores'!N203=0, 0, _xlfn.NORM.DIST('Raw Scores'!N203,'Raw Scores'!N$2,'Raw Scores'!N$3,TRUE))</f>
        <v>0</v>
      </c>
      <c r="AQ201" s="8">
        <f t="shared" si="112"/>
        <v>0</v>
      </c>
      <c r="AR201" s="43">
        <f t="shared" si="113"/>
        <v>0.22831277500867905</v>
      </c>
      <c r="AS201" s="8">
        <f t="shared" si="114"/>
        <v>0.22831277500867905</v>
      </c>
      <c r="AT201" s="44">
        <f>IF('Raw Scores'!O203=0, 0, _xlfn.NORM.DIST('Raw Scores'!O203,'Raw Scores'!O$2,'Raw Scores'!O$3,TRUE))</f>
        <v>0.56232982106101193</v>
      </c>
      <c r="AU201" s="8">
        <f t="shared" si="115"/>
        <v>0.56232982106101193</v>
      </c>
      <c r="AV201" s="17">
        <f>IF('Raw Scores'!P203=0, 0, _xlfn.NORM.DIST('Raw Scores'!P203,'Raw Scores'!P$2,'Raw Scores'!P$3,TRUE))</f>
        <v>0</v>
      </c>
      <c r="AW201" s="8">
        <f t="shared" si="116"/>
        <v>0</v>
      </c>
      <c r="AX201" s="45">
        <f>IFERROR(_xlfn.IFNA((J201*$J$3+L201*$L$3+R201*$R$3+Z201*$Z$3+AL201*$AL$3+AR201*$AR$3+AT201*$AT$3+AV201*$AV$3)/VLOOKUP(A201,CTP_Export!$D$1:$AN$953,37,0),0),0)</f>
        <v>3.7030377668543341E-9</v>
      </c>
      <c r="AY201">
        <f t="shared" si="89"/>
        <v>1.0293640434885006E-8</v>
      </c>
      <c r="AZ201">
        <f t="array" ref="AZ201">IF(COUNTIF(C:C, C201) &gt; 1, STDEV(IF(C:C=C201,AX:AX)), 0)</f>
        <v>1.959515603841011E-8</v>
      </c>
      <c r="BA201" s="50">
        <f>IF(VLOOKUP(A201,CTP_Export!$D$1:$AN$953,37,0)&gt;0,IF(COUNTIF(C:C,C201)&gt;1,IFERROR(_xlfn.NORM.DIST(AX201,AY201,AZ201,TRUE),0)*1,0),0)</f>
        <v>0.36830786258257164</v>
      </c>
    </row>
    <row r="202" spans="1:53">
      <c r="A202" s="8" t="str">
        <f>'Raw Scores'!A204</f>
        <v>A407b3</v>
      </c>
      <c r="B202" s="8" t="str">
        <f>IF(_xlfn.XLOOKUP(A202,CTP_Export!D:D,CTP_Export!K:K,,0)=0, _xlfn.XLOOKUP(A202,CTP_Export!D:D,CTP_Export!F:F,,0), _xlfn.XLOOKUP(A202,CTP_Export!D:D,CTP_Export!K:K,,0))</f>
        <v>NC 36 is proposed to be a 4 lane Boulevard between NC 50 and I-40. An AADT of 39000 is expected in the planning horizon year (2055) which would cause NC 36 to operate inefficiently in 2055. The purpose of this project is to reduce congestion so NC 36 will operate more efficiently in 2055.</v>
      </c>
      <c r="C202" s="8" t="str">
        <f>_xlfn.IFNA(_xlfn.XLOOKUP(A202,CTP_Export!D:D,CTP_Export!AM:AM,,0),"")</f>
        <v>Widening</v>
      </c>
      <c r="D202" s="79" t="str">
        <f>_xlfn.IFNA(_xlfn.XLOOKUP(A202,CTP_Export!D:D,CTP_Export!AK:AK,,0),"")</f>
        <v>Johnston</v>
      </c>
      <c r="E202" s="79" t="str">
        <f>_xlfn.IFNA(_xlfn.XLOOKUP(A202,CTP_Export!D:D,CTP_Export!CL:CL,,0),"")</f>
        <v>Regional</v>
      </c>
      <c r="F202" s="79">
        <f t="shared" si="88"/>
        <v>56</v>
      </c>
      <c r="G202" s="79">
        <f>_xlfn.XLOOKUP(A202,CTP_Export!$D$2:$D$1245,CTP_Export!AX$2:AX$1245, "-",0)</f>
        <v>0</v>
      </c>
      <c r="H202" s="20">
        <f t="shared" si="90"/>
        <v>0.44151686200644713</v>
      </c>
      <c r="I202" s="8">
        <f t="shared" si="91"/>
        <v>0.44151686200644713</v>
      </c>
      <c r="J202" s="53">
        <f>'Raw Scores'!B204/100</f>
        <v>0.61111317109418106</v>
      </c>
      <c r="K202" s="8">
        <f t="shared" si="92"/>
        <v>0.61111317109418106</v>
      </c>
      <c r="L202" s="54">
        <f>IF('Raw Scores'!C204=0, 0, _xlfn.NORM.DIST('Raw Scores'!C204,'Raw Scores'!C$2,'Raw Scores'!C$3,TRUE))</f>
        <v>0</v>
      </c>
      <c r="M202" s="8">
        <f t="shared" si="93"/>
        <v>0</v>
      </c>
      <c r="N202" s="20">
        <f>IF('Raw Scores'!D204=0, 0, _xlfn.NORM.DIST('Raw Scores'!D204,'Raw Scores'!D$2,'Raw Scores'!D$3,TRUE))</f>
        <v>0.64937886036112458</v>
      </c>
      <c r="O202" s="8">
        <f t="shared" si="94"/>
        <v>0.64937886036112458</v>
      </c>
      <c r="P202" s="20">
        <f>IF('Raw Scores'!F204=0, 0, _xlfn.NORM.DIST('Raw Scores'!F204,'Raw Scores'!F$2,'Raw Scores'!F$3,TRUE))</f>
        <v>0.52995064742911346</v>
      </c>
      <c r="Q202" s="20">
        <f t="shared" si="95"/>
        <v>0.52995064742911346</v>
      </c>
      <c r="R202" s="55">
        <f t="shared" si="96"/>
        <v>0.58966475389511896</v>
      </c>
      <c r="S202" s="8">
        <f t="shared" si="97"/>
        <v>0.58966475389511896</v>
      </c>
      <c r="T202" s="20">
        <f>IF('Raw Scores'!E204=0, 0, _xlfn.NORM.DIST('Raw Scores'!E204,'Raw Scores'!E$2,'Raw Scores'!E$3,TRUE))</f>
        <v>0.58566739229370701</v>
      </c>
      <c r="U202" s="20">
        <f t="shared" si="98"/>
        <v>0.58566739229370701</v>
      </c>
      <c r="V202" s="20">
        <f>IF('Raw Scores'!G204=0, 0, _xlfn.NORM.DIST('Raw Scores'!G204,'Raw Scores'!G$2,'Raw Scores'!G$3,TRUE))</f>
        <v>0.52925755753385961</v>
      </c>
      <c r="W202" s="8">
        <f t="shared" si="99"/>
        <v>0.52925755753385961</v>
      </c>
      <c r="X202" s="20">
        <f>IF('Raw Scores'!L204=0, 0, _xlfn.NORM.DIST('Raw Scores'!L204,'Raw Scores'!L$2,'Raw Scores'!L$3,TRUE))</f>
        <v>0.34559242390822043</v>
      </c>
      <c r="Y202" s="20">
        <f t="shared" si="100"/>
        <v>0.34559242390822043</v>
      </c>
      <c r="Z202" s="41">
        <f t="shared" si="101"/>
        <v>0.48683912457859568</v>
      </c>
      <c r="AA202" s="8">
        <f t="shared" si="102"/>
        <v>0.48683912457859568</v>
      </c>
      <c r="AB202" s="20">
        <f>IF('Raw Scores'!H204=0, 0, _xlfn.NORM.DIST('Raw Scores'!H204,'Raw Scores'!H$2,'Raw Scores'!H$3,TRUE))</f>
        <v>0</v>
      </c>
      <c r="AC202" s="8">
        <f t="shared" si="103"/>
        <v>0</v>
      </c>
      <c r="AD202" s="20">
        <f>IF('Raw Scores'!I204=0, 0, _xlfn.NORM.DIST('Raw Scores'!I204,'Raw Scores'!I$2,'Raw Scores'!I$3,TRUE))</f>
        <v>0.63189088918523173</v>
      </c>
      <c r="AE202" s="8">
        <f t="shared" si="104"/>
        <v>0.63189088918523173</v>
      </c>
      <c r="AF202" s="20">
        <f>IF('Raw Scores'!J204=0, 0, _xlfn.NORM.DIST('Raw Scores'!J204,'Raw Scores'!J$2,'Raw Scores'!J$3,TRUE))</f>
        <v>0</v>
      </c>
      <c r="AG202" s="8">
        <f t="shared" si="105"/>
        <v>0</v>
      </c>
      <c r="AH202" s="20">
        <f>IF('Raw Scores'!K204=0, 0, _xlfn.NORM.DIST('Raw Scores'!K204,'Raw Scores'!K$2,'Raw Scores'!K$3,TRUE))</f>
        <v>0</v>
      </c>
      <c r="AI202" s="8">
        <f t="shared" si="106"/>
        <v>0</v>
      </c>
      <c r="AJ202" s="20">
        <f t="shared" si="107"/>
        <v>0</v>
      </c>
      <c r="AK202" s="8">
        <f t="shared" si="108"/>
        <v>0</v>
      </c>
      <c r="AL202" s="42">
        <f t="shared" si="109"/>
        <v>0.21063029639507724</v>
      </c>
      <c r="AM202" s="8">
        <f t="shared" si="110"/>
        <v>0.21063029639507724</v>
      </c>
      <c r="AN202" s="20">
        <f>IF('Raw Scores'!M204=0, 0, _xlfn.NORM.DIST('Raw Scores'!M204,'Raw Scores'!M$2,'Raw Scores'!M$3,TRUE))</f>
        <v>0.39729144601721922</v>
      </c>
      <c r="AO202" s="8">
        <f t="shared" si="111"/>
        <v>0.39729144601721922</v>
      </c>
      <c r="AP202" s="20">
        <f>IF('Raw Scores'!N204=0, 0, _xlfn.NORM.DIST('Raw Scores'!N204,'Raw Scores'!N$2,'Raw Scores'!N$3,TRUE))</f>
        <v>0</v>
      </c>
      <c r="AQ202" s="8">
        <f t="shared" si="112"/>
        <v>0</v>
      </c>
      <c r="AR202" s="43">
        <f t="shared" si="113"/>
        <v>0.19864572300860961</v>
      </c>
      <c r="AS202" s="8">
        <f t="shared" si="114"/>
        <v>0.19864572300860961</v>
      </c>
      <c r="AT202" s="44">
        <f>IF('Raw Scores'!O204=0, 0, _xlfn.NORM.DIST('Raw Scores'!O204,'Raw Scores'!O$2,'Raw Scores'!O$3,TRUE))</f>
        <v>0.53892842497635318</v>
      </c>
      <c r="AU202" s="8">
        <f t="shared" si="115"/>
        <v>0.53892842497635318</v>
      </c>
      <c r="AV202" s="17">
        <f>IF('Raw Scores'!P204=0, 0, _xlfn.NORM.DIST('Raw Scores'!P204,'Raw Scores'!P$2,'Raw Scores'!P$3,TRUE))</f>
        <v>0</v>
      </c>
      <c r="AW202" s="8">
        <f t="shared" si="116"/>
        <v>0</v>
      </c>
      <c r="AX202" s="45">
        <f>IFERROR(_xlfn.IFNA((J202*$J$3+L202*$L$3+R202*$R$3+Z202*$Z$3+AL202*$AL$3+AR202*$AR$3+AT202*$AT$3+AV202*$AV$3)/VLOOKUP(A202,CTP_Export!$D$1:$AN$953,37,0),0),0)</f>
        <v>6.8884886062774601E-9</v>
      </c>
      <c r="AY202">
        <f t="shared" si="89"/>
        <v>1.0293640434885006E-8</v>
      </c>
      <c r="AZ202">
        <f t="array" ref="AZ202">IF(COUNTIF(C:C, C202) &gt; 1, STDEV(IF(C:C=C202,AX:AX)), 0)</f>
        <v>1.959515603841011E-8</v>
      </c>
      <c r="BA202" s="50">
        <f>IF(VLOOKUP(A202,CTP_Export!$D$1:$AN$953,37,0)&gt;0,IF(COUNTIF(C:C,C202)&gt;1,IFERROR(_xlfn.NORM.DIST(AX202,AY202,AZ202,TRUE),0)*1,0),0)</f>
        <v>0.43102107431928233</v>
      </c>
    </row>
    <row r="203" spans="1:53">
      <c r="A203" s="8" t="str">
        <f>'Raw Scores'!A205</f>
        <v>A41</v>
      </c>
      <c r="B203" s="8" t="str">
        <f>IF(_xlfn.XLOOKUP(A203,CTP_Export!D:D,CTP_Export!K:K,,0)=0, _xlfn.XLOOKUP(A203,CTP_Export!D:D,CTP_Export!F:F,,0), _xlfn.XLOOKUP(A203,CTP_Export!D:D,CTP_Export!K:K,,0))</f>
        <v>Kildaire Farm Rd is proposed to be a 4 lane Major Thoroughfare between Ten Ten Rd and Kildaire Farm Connector. An AADT of 17000 is expected in the planning horizon year (2055) which would cause Kildaire Farm Rd to operate inefficiently in 2055. The purpose of this project is to reduce congestion so Kildaire Farm Rd will operate more efficiently in 2055</v>
      </c>
      <c r="C203" s="8" t="str">
        <f>_xlfn.IFNA(_xlfn.XLOOKUP(A203,CTP_Export!D:D,CTP_Export!AM:AM,,0),"")</f>
        <v>Widening</v>
      </c>
      <c r="D203" s="79" t="str">
        <f>_xlfn.IFNA(_xlfn.XLOOKUP(A203,CTP_Export!D:D,CTP_Export!AK:AK,,0),"")</f>
        <v>Wake</v>
      </c>
      <c r="E203" s="79" t="str">
        <f>_xlfn.IFNA(_xlfn.XLOOKUP(A203,CTP_Export!D:D,CTP_Export!CL:CL,,0),"")</f>
        <v>Division</v>
      </c>
      <c r="F203" s="79">
        <f t="shared" si="88"/>
        <v>338</v>
      </c>
      <c r="G203" s="79">
        <f>_xlfn.XLOOKUP(A203,CTP_Export!$D$2:$D$1245,CTP_Export!AX$2:AX$1245, "-",0)</f>
        <v>37.597841853271703</v>
      </c>
      <c r="H203" s="20">
        <f t="shared" si="90"/>
        <v>0.31542122457137733</v>
      </c>
      <c r="I203" s="8">
        <f t="shared" si="91"/>
        <v>0.31542122457137733</v>
      </c>
      <c r="J203" s="53">
        <f>'Raw Scores'!B205/100</f>
        <v>0.151489076576547</v>
      </c>
      <c r="K203" s="8">
        <f t="shared" si="92"/>
        <v>0.151489076576547</v>
      </c>
      <c r="L203" s="54">
        <f>IF('Raw Scores'!C205=0, 0, _xlfn.NORM.DIST('Raw Scores'!C205,'Raw Scores'!C$2,'Raw Scores'!C$3,TRUE))</f>
        <v>0.33162538966202842</v>
      </c>
      <c r="M203" s="8">
        <f t="shared" si="93"/>
        <v>0.33162538966202842</v>
      </c>
      <c r="N203" s="20">
        <f>IF('Raw Scores'!D205=0, 0, _xlfn.NORM.DIST('Raw Scores'!D205,'Raw Scores'!D$2,'Raw Scores'!D$3,TRUE))</f>
        <v>0.39984175376049652</v>
      </c>
      <c r="O203" s="8">
        <f t="shared" si="94"/>
        <v>0.39984175376049652</v>
      </c>
      <c r="P203" s="20">
        <f>IF('Raw Scores'!F205=0, 0, _xlfn.NORM.DIST('Raw Scores'!F205,'Raw Scores'!F$2,'Raw Scores'!F$3,TRUE))</f>
        <v>0.53011852358774436</v>
      </c>
      <c r="Q203" s="20">
        <f t="shared" si="95"/>
        <v>0.53011852358774436</v>
      </c>
      <c r="R203" s="55">
        <f t="shared" si="96"/>
        <v>0.46498013867412047</v>
      </c>
      <c r="S203" s="8">
        <f t="shared" si="97"/>
        <v>0.46498013867412047</v>
      </c>
      <c r="T203" s="20">
        <f>IF('Raw Scores'!E205=0, 0, _xlfn.NORM.DIST('Raw Scores'!E205,'Raw Scores'!E$2,'Raw Scores'!E$3,TRUE))</f>
        <v>0.36753990479802223</v>
      </c>
      <c r="U203" s="20">
        <f t="shared" si="98"/>
        <v>0.36753990479802223</v>
      </c>
      <c r="V203" s="20">
        <f>IF('Raw Scores'!G205=0, 0, _xlfn.NORM.DIST('Raw Scores'!G205,'Raw Scores'!G$2,'Raw Scores'!G$3,TRUE))</f>
        <v>0.52934770236398898</v>
      </c>
      <c r="W203" s="8">
        <f t="shared" si="99"/>
        <v>0.52934770236398898</v>
      </c>
      <c r="X203" s="20">
        <f>IF('Raw Scores'!L205=0, 0, _xlfn.NORM.DIST('Raw Scores'!L205,'Raw Scores'!L$2,'Raw Scores'!L$3,TRUE))</f>
        <v>0.21309717727705213</v>
      </c>
      <c r="Y203" s="20">
        <f t="shared" si="100"/>
        <v>0.21309717727705213</v>
      </c>
      <c r="Z203" s="41">
        <f t="shared" si="101"/>
        <v>0.36999492814635443</v>
      </c>
      <c r="AA203" s="8">
        <f t="shared" si="102"/>
        <v>0.36999492814635443</v>
      </c>
      <c r="AB203" s="20">
        <f>IF('Raw Scores'!H205=0, 0, _xlfn.NORM.DIST('Raw Scores'!H205,'Raw Scores'!H$2,'Raw Scores'!H$3,TRUE))</f>
        <v>0</v>
      </c>
      <c r="AC203" s="8">
        <f t="shared" si="103"/>
        <v>0</v>
      </c>
      <c r="AD203" s="20">
        <f>IF('Raw Scores'!I205=0, 0, _xlfn.NORM.DIST('Raw Scores'!I205,'Raw Scores'!I$2,'Raw Scores'!I$3,TRUE))</f>
        <v>0.3957957750107638</v>
      </c>
      <c r="AE203" s="8">
        <f t="shared" si="104"/>
        <v>0.3957957750107638</v>
      </c>
      <c r="AF203" s="20">
        <f>IF('Raw Scores'!J205=0, 0, _xlfn.NORM.DIST('Raw Scores'!J205,'Raw Scores'!J$2,'Raw Scores'!J$3,TRUE))</f>
        <v>0</v>
      </c>
      <c r="AG203" s="8">
        <f t="shared" si="105"/>
        <v>0</v>
      </c>
      <c r="AH203" s="20">
        <f>IF('Raw Scores'!K205=0, 0, _xlfn.NORM.DIST('Raw Scores'!K205,'Raw Scores'!K$2,'Raw Scores'!K$3,TRUE))</f>
        <v>0</v>
      </c>
      <c r="AI203" s="8">
        <f t="shared" si="106"/>
        <v>0</v>
      </c>
      <c r="AJ203" s="20">
        <f t="shared" si="107"/>
        <v>0</v>
      </c>
      <c r="AK203" s="8">
        <f t="shared" si="108"/>
        <v>0</v>
      </c>
      <c r="AL203" s="42">
        <f t="shared" si="109"/>
        <v>0.13193192500358791</v>
      </c>
      <c r="AM203" s="8">
        <f t="shared" si="110"/>
        <v>0.13193192500358791</v>
      </c>
      <c r="AN203" s="20">
        <f>IF('Raw Scores'!M205=0, 0, _xlfn.NORM.DIST('Raw Scores'!M205,'Raw Scores'!M$2,'Raw Scores'!M$3,TRUE))</f>
        <v>0</v>
      </c>
      <c r="AO203" s="8">
        <f t="shared" si="111"/>
        <v>0</v>
      </c>
      <c r="AP203" s="20">
        <f>IF('Raw Scores'!N205=0, 0, _xlfn.NORM.DIST('Raw Scores'!N205,'Raw Scores'!N$2,'Raw Scores'!N$3,TRUE))</f>
        <v>0</v>
      </c>
      <c r="AQ203" s="8">
        <f t="shared" si="112"/>
        <v>0</v>
      </c>
      <c r="AR203" s="43">
        <f t="shared" si="113"/>
        <v>0</v>
      </c>
      <c r="AS203" s="8">
        <f t="shared" si="114"/>
        <v>0</v>
      </c>
      <c r="AT203" s="44">
        <f>IF('Raw Scores'!O205=0, 0, _xlfn.NORM.DIST('Raw Scores'!O205,'Raw Scores'!O$2,'Raw Scores'!O$3,TRUE))</f>
        <v>0.59250640124131482</v>
      </c>
      <c r="AU203" s="8">
        <f t="shared" si="115"/>
        <v>0.59250640124131482</v>
      </c>
      <c r="AV203" s="17">
        <f>IF('Raw Scores'!P205=0, 0, _xlfn.NORM.DIST('Raw Scores'!P205,'Raw Scores'!P$2,'Raw Scores'!P$3,TRUE))</f>
        <v>0</v>
      </c>
      <c r="AW203" s="8">
        <f t="shared" si="116"/>
        <v>0</v>
      </c>
      <c r="AX203" s="45">
        <f>IFERROR(_xlfn.IFNA((J203*$J$3+L203*$L$3+R203*$R$3+Z203*$Z$3+AL203*$AL$3+AR203*$AR$3+AT203*$AT$3+AV203*$AV$3)/VLOOKUP(A203,CTP_Export!$D$1:$AN$953,37,0),0),0)</f>
        <v>7.2964538331631675E-9</v>
      </c>
      <c r="AY203">
        <f t="shared" si="89"/>
        <v>1.0293640434885006E-8</v>
      </c>
      <c r="AZ203">
        <f t="array" ref="AZ203">IF(COUNTIF(C:C, C203) &gt; 1, STDEV(IF(C:C=C203,AX:AX)), 0)</f>
        <v>1.959515603841011E-8</v>
      </c>
      <c r="BA203" s="50">
        <f>IF(VLOOKUP(A203,CTP_Export!$D$1:$AN$953,37,0)&gt;0,IF(COUNTIF(C:C,C203)&gt;1,IFERROR(_xlfn.NORM.DIST(AX203,AY203,AZ203,TRUE),0)*1,0),0)</f>
        <v>0.43921668984798029</v>
      </c>
    </row>
    <row r="204" spans="1:53">
      <c r="A204" s="8" t="str">
        <f>'Raw Scores'!A206</f>
        <v>A410a</v>
      </c>
      <c r="B204" s="8" t="str">
        <f>IF(_xlfn.XLOOKUP(A204,CTP_Export!D:D,CTP_Export!K:K,,0)=0, _xlfn.XLOOKUP(A204,CTP_Export!D:D,CTP_Export!F:F,,0), _xlfn.XLOOKUP(A204,CTP_Export!D:D,CTP_Export!K:K,,0))</f>
        <v>Lake Pine Dr is proposed to be a 3 lane Major Thoroughfare between Versailles Drive and North of US 64. An AADT of 10000 is expected in the planning horizon year (2055) which would cause Lake Pine Dr to operate inefficiently in 2055. The purpose of this project is to reduce congestion so Lake Pine Dr will operate more efficiently in 2055.</v>
      </c>
      <c r="C204" s="8" t="str">
        <f>_xlfn.IFNA(_xlfn.XLOOKUP(A204,CTP_Export!D:D,CTP_Export!AM:AM,,0),"")</f>
        <v>Widening</v>
      </c>
      <c r="D204" s="79" t="str">
        <f>_xlfn.IFNA(_xlfn.XLOOKUP(A204,CTP_Export!D:D,CTP_Export!AK:AK,,0),"")</f>
        <v>Wake</v>
      </c>
      <c r="E204" s="79" t="str">
        <f>_xlfn.IFNA(_xlfn.XLOOKUP(A204,CTP_Export!D:D,CTP_Export!CL:CL,,0),"")</f>
        <v>Division</v>
      </c>
      <c r="F204" s="79">
        <f t="shared" si="88"/>
        <v>279</v>
      </c>
      <c r="G204" s="79">
        <f>_xlfn.XLOOKUP(A204,CTP_Export!$D$2:$D$1245,CTP_Export!AX$2:AX$1245, "-",0)</f>
        <v>0</v>
      </c>
      <c r="H204" s="20">
        <f t="shared" si="90"/>
        <v>0.3402384686898986</v>
      </c>
      <c r="I204" s="8">
        <f t="shared" si="91"/>
        <v>0.3402384686898986</v>
      </c>
      <c r="J204" s="53">
        <f>'Raw Scores'!B206/100</f>
        <v>7.2727272727272696E-2</v>
      </c>
      <c r="K204" s="8">
        <f t="shared" si="92"/>
        <v>7.2727272727272696E-2</v>
      </c>
      <c r="L204" s="54">
        <f>IF('Raw Scores'!C206=0, 0, _xlfn.NORM.DIST('Raw Scores'!C206,'Raw Scores'!C$2,'Raw Scores'!C$3,TRUE))</f>
        <v>0</v>
      </c>
      <c r="M204" s="8">
        <f t="shared" si="93"/>
        <v>0</v>
      </c>
      <c r="N204" s="20">
        <f>IF('Raw Scores'!D206=0, 0, _xlfn.NORM.DIST('Raw Scores'!D206,'Raw Scores'!D$2,'Raw Scores'!D$3,TRUE))</f>
        <v>0</v>
      </c>
      <c r="O204" s="8">
        <f t="shared" si="94"/>
        <v>0</v>
      </c>
      <c r="P204" s="20">
        <f>IF('Raw Scores'!F206=0, 0, _xlfn.NORM.DIST('Raw Scores'!F206,'Raw Scores'!F$2,'Raw Scores'!F$3,TRUE))</f>
        <v>0.53011263261411345</v>
      </c>
      <c r="Q204" s="20">
        <f t="shared" si="95"/>
        <v>0.53011263261411345</v>
      </c>
      <c r="R204" s="55">
        <f t="shared" si="96"/>
        <v>0.26505631630705673</v>
      </c>
      <c r="S204" s="8">
        <f t="shared" si="97"/>
        <v>0.26505631630705673</v>
      </c>
      <c r="T204" s="20">
        <f>IF('Raw Scores'!E206=0, 0, _xlfn.NORM.DIST('Raw Scores'!E206,'Raw Scores'!E$2,'Raw Scores'!E$3,TRUE))</f>
        <v>0</v>
      </c>
      <c r="U204" s="20">
        <f t="shared" si="98"/>
        <v>0</v>
      </c>
      <c r="V204" s="20">
        <f>IF('Raw Scores'!G206=0, 0, _xlfn.NORM.DIST('Raw Scores'!G206,'Raw Scores'!G$2,'Raw Scores'!G$3,TRUE))</f>
        <v>0.52931434325313553</v>
      </c>
      <c r="W204" s="8">
        <f t="shared" si="99"/>
        <v>0.52931434325313553</v>
      </c>
      <c r="X204" s="20">
        <f>IF('Raw Scores'!L206=0, 0, _xlfn.NORM.DIST('Raw Scores'!L206,'Raw Scores'!L$2,'Raw Scores'!L$3,TRUE))</f>
        <v>0.84909686310762655</v>
      </c>
      <c r="Y204" s="20">
        <f t="shared" si="100"/>
        <v>0.84909686310762655</v>
      </c>
      <c r="Z204" s="41">
        <f t="shared" si="101"/>
        <v>0.45947040212025403</v>
      </c>
      <c r="AA204" s="8">
        <f t="shared" si="102"/>
        <v>0.45947040212025403</v>
      </c>
      <c r="AB204" s="20">
        <f>IF('Raw Scores'!H206=0, 0, _xlfn.NORM.DIST('Raw Scores'!H206,'Raw Scores'!H$2,'Raw Scores'!H$3,TRUE))</f>
        <v>0.33920651871336416</v>
      </c>
      <c r="AC204" s="8">
        <f t="shared" si="103"/>
        <v>0.33920651871336416</v>
      </c>
      <c r="AD204" s="20">
        <f>IF('Raw Scores'!I206=0, 0, _xlfn.NORM.DIST('Raw Scores'!I206,'Raw Scores'!I$2,'Raw Scores'!I$3,TRUE))</f>
        <v>0.43181075037920935</v>
      </c>
      <c r="AE204" s="8">
        <f t="shared" si="104"/>
        <v>0.43181075037920935</v>
      </c>
      <c r="AF204" s="20">
        <f>IF('Raw Scores'!J206=0, 0, _xlfn.NORM.DIST('Raw Scores'!J206,'Raw Scores'!J$2,'Raw Scores'!J$3,TRUE))</f>
        <v>0</v>
      </c>
      <c r="AG204" s="8">
        <f t="shared" si="105"/>
        <v>0</v>
      </c>
      <c r="AH204" s="20">
        <f>IF('Raw Scores'!K206=0, 0, _xlfn.NORM.DIST('Raw Scores'!K206,'Raw Scores'!K$2,'Raw Scores'!K$3,TRUE))</f>
        <v>0</v>
      </c>
      <c r="AI204" s="8">
        <f t="shared" si="106"/>
        <v>0</v>
      </c>
      <c r="AJ204" s="20">
        <f t="shared" si="107"/>
        <v>0</v>
      </c>
      <c r="AK204" s="8">
        <f t="shared" si="108"/>
        <v>0</v>
      </c>
      <c r="AL204" s="42">
        <f t="shared" si="109"/>
        <v>0.25700575636419115</v>
      </c>
      <c r="AM204" s="8">
        <f t="shared" si="110"/>
        <v>0.25700575636419115</v>
      </c>
      <c r="AN204" s="20">
        <f>IF('Raw Scores'!M206=0, 0, _xlfn.NORM.DIST('Raw Scores'!M206,'Raw Scores'!M$2,'Raw Scores'!M$3,TRUE))</f>
        <v>0.40901516630831058</v>
      </c>
      <c r="AO204" s="8">
        <f t="shared" si="111"/>
        <v>0.40901516630831058</v>
      </c>
      <c r="AP204" s="20">
        <f>IF('Raw Scores'!N206=0, 0, _xlfn.NORM.DIST('Raw Scores'!N206,'Raw Scores'!N$2,'Raw Scores'!N$3,TRUE))</f>
        <v>0</v>
      </c>
      <c r="AQ204" s="8">
        <f t="shared" si="112"/>
        <v>0</v>
      </c>
      <c r="AR204" s="43">
        <f t="shared" si="113"/>
        <v>0.20450758315415529</v>
      </c>
      <c r="AS204" s="8">
        <f t="shared" si="114"/>
        <v>0.20450758315415529</v>
      </c>
      <c r="AT204" s="44">
        <f>IF('Raw Scores'!O206=0, 0, _xlfn.NORM.DIST('Raw Scores'!O206,'Raw Scores'!O$2,'Raw Scores'!O$3,TRUE))</f>
        <v>0.49870624840283201</v>
      </c>
      <c r="AU204" s="8">
        <f t="shared" si="115"/>
        <v>0.49870624840283201</v>
      </c>
      <c r="AV204" s="17">
        <f>IF('Raw Scores'!P206=0, 0, _xlfn.NORM.DIST('Raw Scores'!P206,'Raw Scores'!P$2,'Raw Scores'!P$3,TRUE))</f>
        <v>0</v>
      </c>
      <c r="AW204" s="8">
        <f t="shared" si="116"/>
        <v>0</v>
      </c>
      <c r="AX204" s="45">
        <f>IFERROR(_xlfn.IFNA((J204*$J$3+L204*$L$3+R204*$R$3+Z204*$Z$3+AL204*$AL$3+AR204*$AR$3+AT204*$AT$3+AV204*$AV$3)/VLOOKUP(A204,CTP_Export!$D$1:$AN$953,37,0),0),0)</f>
        <v>8.9155657749674379E-8</v>
      </c>
      <c r="AY204">
        <f t="shared" si="89"/>
        <v>1.0293640434885006E-8</v>
      </c>
      <c r="AZ204">
        <f t="array" ref="AZ204">IF(COUNTIF(C:C, C204) &gt; 1, STDEV(IF(C:C=C204,AX:AX)), 0)</f>
        <v>1.959515603841011E-8</v>
      </c>
      <c r="BA204" s="50">
        <f>IF(VLOOKUP(A204,CTP_Export!$D$1:$AN$953,37,0)&gt;0,IF(COUNTIF(C:C,C204)&gt;1,IFERROR(_xlfn.NORM.DIST(AX204,AY204,AZ204,TRUE),0)*1,0),0)</f>
        <v>0.99997145987256109</v>
      </c>
    </row>
    <row r="205" spans="1:53">
      <c r="A205" s="8" t="str">
        <f>'Raw Scores'!A207</f>
        <v>A410b</v>
      </c>
      <c r="B205" s="8" t="str">
        <f>IF(_xlfn.XLOOKUP(A205,CTP_Export!D:D,CTP_Export!K:K,,0)=0, _xlfn.XLOOKUP(A205,CTP_Export!D:D,CTP_Export!F:F,,0), _xlfn.XLOOKUP(A205,CTP_Export!D:D,CTP_Export!K:K,,0))</f>
        <v>Old Raleigh Rd is proposed to be a 4 lane Major Thoroughfare between South of US 64 and Apex Peakway. An AADT of 10000 is expected in the planning horizon year (2055) which would cause Old Raleigh Rd to operate inefficiently in 2055. The purpose of this project is to reduce congestion so Old Raleigh Rd will operate more efficiently in 2055.</v>
      </c>
      <c r="C205" s="8" t="str">
        <f>_xlfn.IFNA(_xlfn.XLOOKUP(A205,CTP_Export!D:D,CTP_Export!AM:AM,,0),"")</f>
        <v>Widening</v>
      </c>
      <c r="D205" s="79" t="str">
        <f>_xlfn.IFNA(_xlfn.XLOOKUP(A205,CTP_Export!D:D,CTP_Export!AK:AK,,0),"")</f>
        <v>Wake</v>
      </c>
      <c r="E205" s="79" t="str">
        <f>_xlfn.IFNA(_xlfn.XLOOKUP(A205,CTP_Export!D:D,CTP_Export!CL:CL,,0),"")</f>
        <v>Division</v>
      </c>
      <c r="F205" s="79">
        <f t="shared" si="88"/>
        <v>356</v>
      </c>
      <c r="G205" s="79">
        <f>_xlfn.XLOOKUP(A205,CTP_Export!$D$2:$D$1245,CTP_Export!AX$2:AX$1245, "-",0)</f>
        <v>50.3778118751273</v>
      </c>
      <c r="H205" s="20">
        <f t="shared" si="90"/>
        <v>0.30660689618153614</v>
      </c>
      <c r="I205" s="8">
        <f t="shared" si="91"/>
        <v>0.30660689618153614</v>
      </c>
      <c r="J205" s="53">
        <f>'Raw Scores'!B207/100</f>
        <v>0.10365224706366601</v>
      </c>
      <c r="K205" s="8">
        <f t="shared" si="92"/>
        <v>0.10365224706366601</v>
      </c>
      <c r="L205" s="54">
        <f>IF('Raw Scores'!C207=0, 0, _xlfn.NORM.DIST('Raw Scores'!C207,'Raw Scores'!C$2,'Raw Scores'!C$3,TRUE))</f>
        <v>0</v>
      </c>
      <c r="M205" s="8">
        <f t="shared" si="93"/>
        <v>0</v>
      </c>
      <c r="N205" s="20">
        <f>IF('Raw Scores'!D207=0, 0, _xlfn.NORM.DIST('Raw Scores'!D207,'Raw Scores'!D$2,'Raw Scores'!D$3,TRUE))</f>
        <v>0.47348533849675506</v>
      </c>
      <c r="O205" s="8">
        <f t="shared" si="94"/>
        <v>0.47348533849675506</v>
      </c>
      <c r="P205" s="20">
        <f>IF('Raw Scores'!F207=0, 0, _xlfn.NORM.DIST('Raw Scores'!F207,'Raw Scores'!F$2,'Raw Scores'!F$3,TRUE))</f>
        <v>0.5300675277202066</v>
      </c>
      <c r="Q205" s="20">
        <f t="shared" si="95"/>
        <v>0.5300675277202066</v>
      </c>
      <c r="R205" s="55">
        <f t="shared" si="96"/>
        <v>0.50177643310848086</v>
      </c>
      <c r="S205" s="8">
        <f t="shared" si="97"/>
        <v>0.50177643310848086</v>
      </c>
      <c r="T205" s="20">
        <f>IF('Raw Scores'!E207=0, 0, _xlfn.NORM.DIST('Raw Scores'!E207,'Raw Scores'!E$2,'Raw Scores'!E$3,TRUE))</f>
        <v>0</v>
      </c>
      <c r="U205" s="20">
        <f t="shared" si="98"/>
        <v>0</v>
      </c>
      <c r="V205" s="20">
        <f>IF('Raw Scores'!G207=0, 0, _xlfn.NORM.DIST('Raw Scores'!G207,'Raw Scores'!G$2,'Raw Scores'!G$3,TRUE))</f>
        <v>0.52928292691577106</v>
      </c>
      <c r="W205" s="8">
        <f t="shared" si="99"/>
        <v>0.52928292691577106</v>
      </c>
      <c r="X205" s="20">
        <f>IF('Raw Scores'!L207=0, 0, _xlfn.NORM.DIST('Raw Scores'!L207,'Raw Scores'!L$2,'Raw Scores'!L$3,TRUE))</f>
        <v>0.65531073208496948</v>
      </c>
      <c r="Y205" s="20">
        <f t="shared" si="100"/>
        <v>0.65531073208496948</v>
      </c>
      <c r="Z205" s="41">
        <f t="shared" si="101"/>
        <v>0.39486455300024681</v>
      </c>
      <c r="AA205" s="8">
        <f t="shared" si="102"/>
        <v>0.39486455300024681</v>
      </c>
      <c r="AB205" s="20">
        <f>IF('Raw Scores'!H207=0, 0, _xlfn.NORM.DIST('Raw Scores'!H207,'Raw Scores'!H$2,'Raw Scores'!H$3,TRUE))</f>
        <v>6.290672081710548E-2</v>
      </c>
      <c r="AC205" s="8">
        <f t="shared" si="103"/>
        <v>6.290672081710548E-2</v>
      </c>
      <c r="AD205" s="20">
        <f>IF('Raw Scores'!I207=0, 0, _xlfn.NORM.DIST('Raw Scores'!I207,'Raw Scores'!I$2,'Raw Scores'!I$3,TRUE))</f>
        <v>0.59653449378860435</v>
      </c>
      <c r="AE205" s="8">
        <f t="shared" si="104"/>
        <v>0.59653449378860435</v>
      </c>
      <c r="AF205" s="20">
        <f>IF('Raw Scores'!J207=0, 0, _xlfn.NORM.DIST('Raw Scores'!J207,'Raw Scores'!J$2,'Raw Scores'!J$3,TRUE))</f>
        <v>0</v>
      </c>
      <c r="AG205" s="8">
        <f t="shared" si="105"/>
        <v>0</v>
      </c>
      <c r="AH205" s="20">
        <f>IF('Raw Scores'!K207=0, 0, _xlfn.NORM.DIST('Raw Scores'!K207,'Raw Scores'!K$2,'Raw Scores'!K$3,TRUE))</f>
        <v>0</v>
      </c>
      <c r="AI205" s="8">
        <f t="shared" si="106"/>
        <v>0</v>
      </c>
      <c r="AJ205" s="20">
        <f t="shared" si="107"/>
        <v>0</v>
      </c>
      <c r="AK205" s="8">
        <f t="shared" si="108"/>
        <v>0</v>
      </c>
      <c r="AL205" s="42">
        <f t="shared" si="109"/>
        <v>0.21981373820190328</v>
      </c>
      <c r="AM205" s="8">
        <f t="shared" si="110"/>
        <v>0.21981373820190328</v>
      </c>
      <c r="AN205" s="20">
        <f>IF('Raw Scores'!M207=0, 0, _xlfn.NORM.DIST('Raw Scores'!M207,'Raw Scores'!M$2,'Raw Scores'!M$3,TRUE))</f>
        <v>0.39729144601721922</v>
      </c>
      <c r="AO205" s="8">
        <f t="shared" si="111"/>
        <v>0.39729144601721922</v>
      </c>
      <c r="AP205" s="20">
        <f>IF('Raw Scores'!N207=0, 0, _xlfn.NORM.DIST('Raw Scores'!N207,'Raw Scores'!N$2,'Raw Scores'!N$3,TRUE))</f>
        <v>0</v>
      </c>
      <c r="AQ205" s="8">
        <f t="shared" si="112"/>
        <v>0</v>
      </c>
      <c r="AR205" s="43">
        <f t="shared" si="113"/>
        <v>0.19864572300860961</v>
      </c>
      <c r="AS205" s="8">
        <f t="shared" si="114"/>
        <v>0.19864572300860961</v>
      </c>
      <c r="AT205" s="44">
        <f>IF('Raw Scores'!O207=0, 0, _xlfn.NORM.DIST('Raw Scores'!O207,'Raw Scores'!O$2,'Raw Scores'!O$3,TRUE))</f>
        <v>0.48894096861187991</v>
      </c>
      <c r="AU205" s="8">
        <f t="shared" si="115"/>
        <v>0.48894096861187991</v>
      </c>
      <c r="AV205" s="17">
        <f>IF('Raw Scores'!P207=0, 0, _xlfn.NORM.DIST('Raw Scores'!P207,'Raw Scores'!P$2,'Raw Scores'!P$3,TRUE))</f>
        <v>0</v>
      </c>
      <c r="AW205" s="8">
        <f t="shared" si="116"/>
        <v>0</v>
      </c>
      <c r="AX205" s="45">
        <f>IFERROR(_xlfn.IFNA((J205*$J$3+L205*$L$3+R205*$R$3+Z205*$Z$3+AL205*$AL$3+AR205*$AR$3+AT205*$AT$3+AV205*$AV$3)/VLOOKUP(A205,CTP_Export!$D$1:$AN$953,37,0),0),0)</f>
        <v>6.5133937784625916E-9</v>
      </c>
      <c r="AY205">
        <f t="shared" si="89"/>
        <v>1.0293640434885006E-8</v>
      </c>
      <c r="AZ205">
        <f t="array" ref="AZ205">IF(COUNTIF(C:C, C205) &gt; 1, STDEV(IF(C:C=C205,AX:AX)), 0)</f>
        <v>1.959515603841011E-8</v>
      </c>
      <c r="BA205" s="50">
        <f>IF(VLOOKUP(A205,CTP_Export!$D$1:$AN$953,37,0)&gt;0,IF(COUNTIF(C:C,C205)&gt;1,IFERROR(_xlfn.NORM.DIST(AX205,AY205,AZ205,TRUE),0)*1,0),0)</f>
        <v>0.42351182687185712</v>
      </c>
    </row>
    <row r="206" spans="1:53">
      <c r="A206" s="8" t="str">
        <f>'Raw Scores'!A208</f>
        <v>A412</v>
      </c>
      <c r="B206" s="8" t="str">
        <f>IF(_xlfn.XLOOKUP(A206,CTP_Export!D:D,CTP_Export!K:K,,0)=0, _xlfn.XLOOKUP(A206,CTP_Export!D:D,CTP_Export!F:F,,0), _xlfn.XLOOKUP(A206,CTP_Export!D:D,CTP_Export!K:K,,0))</f>
        <v>US 70 is proposed to be a 8 lane Freeway between Durham / Wake County Line and Lumley/Westgate Rd. An AADT of 76000 is expected in the planning horizon year (2055) which would cause US 70 to operate inefficiently in 2055. The purpose of this project is to reduce congestion so US 70 will operate more efficiently in 2055</v>
      </c>
      <c r="C206" s="8" t="str">
        <f>_xlfn.IFNA(_xlfn.XLOOKUP(A206,CTP_Export!D:D,CTP_Export!AM:AM,,0),"")</f>
        <v>Widening</v>
      </c>
      <c r="D206" s="79" t="str">
        <f>_xlfn.IFNA(_xlfn.XLOOKUP(A206,CTP_Export!D:D,CTP_Export!AK:AK,,0),"")</f>
        <v>Wake</v>
      </c>
      <c r="E206" s="79" t="str">
        <f>_xlfn.IFNA(_xlfn.XLOOKUP(A206,CTP_Export!D:D,CTP_Export!CL:CL,,0),"")</f>
        <v>Statewide</v>
      </c>
      <c r="F206" s="79">
        <f t="shared" si="88"/>
        <v>379</v>
      </c>
      <c r="G206" s="79">
        <f>_xlfn.XLOOKUP(A206,CTP_Export!$D$2:$D$1245,CTP_Export!AX$2:AX$1245, "-",0)</f>
        <v>0</v>
      </c>
      <c r="H206" s="20">
        <f t="shared" si="90"/>
        <v>0.2981021112768692</v>
      </c>
      <c r="I206" s="8">
        <f t="shared" si="91"/>
        <v>0.2981021112768692</v>
      </c>
      <c r="J206" s="53">
        <f>'Raw Scores'!B208/100</f>
        <v>0.39185680346937801</v>
      </c>
      <c r="K206" s="8">
        <f t="shared" si="92"/>
        <v>0.39185680346937801</v>
      </c>
      <c r="L206" s="54">
        <f>IF('Raw Scores'!C208=0, 0, _xlfn.NORM.DIST('Raw Scores'!C208,'Raw Scores'!C$2,'Raw Scores'!C$3,TRUE))</f>
        <v>0</v>
      </c>
      <c r="M206" s="8">
        <f t="shared" si="93"/>
        <v>0</v>
      </c>
      <c r="N206" s="20">
        <f>IF('Raw Scores'!D208=0, 0, _xlfn.NORM.DIST('Raw Scores'!D208,'Raw Scores'!D$2,'Raw Scores'!D$3,TRUE))</f>
        <v>0</v>
      </c>
      <c r="O206" s="8">
        <f t="shared" si="94"/>
        <v>0</v>
      </c>
      <c r="P206" s="20">
        <f>IF('Raw Scores'!F208=0, 0, _xlfn.NORM.DIST('Raw Scores'!F208,'Raw Scores'!F$2,'Raw Scores'!F$3,TRUE))</f>
        <v>0.53007003244702899</v>
      </c>
      <c r="Q206" s="20">
        <f t="shared" si="95"/>
        <v>0.53007003244702899</v>
      </c>
      <c r="R206" s="55">
        <f t="shared" si="96"/>
        <v>0.2650350162235145</v>
      </c>
      <c r="S206" s="8">
        <f t="shared" si="97"/>
        <v>0.2650350162235145</v>
      </c>
      <c r="T206" s="20">
        <f>IF('Raw Scores'!E208=0, 0, _xlfn.NORM.DIST('Raw Scores'!E208,'Raw Scores'!E$2,'Raw Scores'!E$3,TRUE))</f>
        <v>0</v>
      </c>
      <c r="U206" s="20">
        <f t="shared" si="98"/>
        <v>0</v>
      </c>
      <c r="V206" s="20">
        <f>IF('Raw Scores'!G208=0, 0, _xlfn.NORM.DIST('Raw Scores'!G208,'Raw Scores'!G$2,'Raw Scores'!G$3,TRUE))</f>
        <v>0.52928406763649305</v>
      </c>
      <c r="W206" s="8">
        <f t="shared" si="99"/>
        <v>0.52928406763649305</v>
      </c>
      <c r="X206" s="20">
        <f>IF('Raw Scores'!L208=0, 0, _xlfn.NORM.DIST('Raw Scores'!L208,'Raw Scores'!L$2,'Raw Scores'!L$3,TRUE))</f>
        <v>0.22815551490679972</v>
      </c>
      <c r="Y206" s="20">
        <f t="shared" si="100"/>
        <v>0.22815551490679972</v>
      </c>
      <c r="Z206" s="41">
        <f t="shared" si="101"/>
        <v>0.25247986084776425</v>
      </c>
      <c r="AA206" s="8">
        <f t="shared" si="102"/>
        <v>0.25247986084776425</v>
      </c>
      <c r="AB206" s="20">
        <f>IF('Raw Scores'!H208=0, 0, _xlfn.NORM.DIST('Raw Scores'!H208,'Raw Scores'!H$2,'Raw Scores'!H$3,TRUE))</f>
        <v>0.25277813949907202</v>
      </c>
      <c r="AC206" s="8">
        <f t="shared" si="103"/>
        <v>0.25277813949907202</v>
      </c>
      <c r="AD206" s="20">
        <f>IF('Raw Scores'!I208=0, 0, _xlfn.NORM.DIST('Raw Scores'!I208,'Raw Scores'!I$2,'Raw Scores'!I$3,TRUE))</f>
        <v>0.93226131160704573</v>
      </c>
      <c r="AE206" s="8">
        <f t="shared" si="104"/>
        <v>0.93226131160704573</v>
      </c>
      <c r="AF206" s="20">
        <f>IF('Raw Scores'!J208=0, 0, _xlfn.NORM.DIST('Raw Scores'!J208,'Raw Scores'!J$2,'Raw Scores'!J$3,TRUE))</f>
        <v>0</v>
      </c>
      <c r="AG206" s="8">
        <f t="shared" si="105"/>
        <v>0</v>
      </c>
      <c r="AH206" s="20">
        <f>IF('Raw Scores'!K208=0, 0, _xlfn.NORM.DIST('Raw Scores'!K208,'Raw Scores'!K$2,'Raw Scores'!K$3,TRUE))</f>
        <v>0.28628217298510644</v>
      </c>
      <c r="AI206" s="8">
        <f t="shared" si="106"/>
        <v>0.28628217298510644</v>
      </c>
      <c r="AJ206" s="20">
        <f t="shared" si="107"/>
        <v>0</v>
      </c>
      <c r="AK206" s="8">
        <f t="shared" si="108"/>
        <v>0</v>
      </c>
      <c r="AL206" s="42">
        <f t="shared" si="109"/>
        <v>0.39501315036870588</v>
      </c>
      <c r="AM206" s="8">
        <f t="shared" si="110"/>
        <v>0.39501315036870588</v>
      </c>
      <c r="AN206" s="20">
        <f>IF('Raw Scores'!M208=0, 0, _xlfn.NORM.DIST('Raw Scores'!M208,'Raw Scores'!M$2,'Raw Scores'!M$3,TRUE))</f>
        <v>0.46865406597747994</v>
      </c>
      <c r="AO206" s="8">
        <f t="shared" si="111"/>
        <v>0.46865406597747994</v>
      </c>
      <c r="AP206" s="20">
        <f>IF('Raw Scores'!N208=0, 0, _xlfn.NORM.DIST('Raw Scores'!N208,'Raw Scores'!N$2,'Raw Scores'!N$3,TRUE))</f>
        <v>0</v>
      </c>
      <c r="AQ206" s="8">
        <f t="shared" si="112"/>
        <v>0</v>
      </c>
      <c r="AR206" s="43">
        <f t="shared" si="113"/>
        <v>0.23432703298873997</v>
      </c>
      <c r="AS206" s="8">
        <f t="shared" si="114"/>
        <v>0.23432703298873997</v>
      </c>
      <c r="AT206" s="44">
        <f>IF('Raw Scores'!O208=0, 0, _xlfn.NORM.DIST('Raw Scores'!O208,'Raw Scores'!O$2,'Raw Scores'!O$3,TRUE))</f>
        <v>0.4165253420837125</v>
      </c>
      <c r="AU206" s="8">
        <f t="shared" si="115"/>
        <v>0.4165253420837125</v>
      </c>
      <c r="AV206" s="17">
        <f>IF('Raw Scores'!P208=0, 0, _xlfn.NORM.DIST('Raw Scores'!P208,'Raw Scores'!P$2,'Raw Scores'!P$3,TRUE))</f>
        <v>0</v>
      </c>
      <c r="AW206" s="8">
        <f t="shared" si="116"/>
        <v>0</v>
      </c>
      <c r="AX206" s="45">
        <f>IFERROR(_xlfn.IFNA((J206*$J$3+L206*$L$3+R206*$R$3+Z206*$Z$3+AL206*$AL$3+AR206*$AR$3+AT206*$AT$3+AV206*$AV$3)/VLOOKUP(A206,CTP_Export!$D$1:$AN$953,37,0),0),0)</f>
        <v>1.1822254395124206E-9</v>
      </c>
      <c r="AY206">
        <f t="shared" si="89"/>
        <v>1.0293640434885006E-8</v>
      </c>
      <c r="AZ206">
        <f t="array" ref="AZ206">IF(COUNTIF(C:C, C206) &gt; 1, STDEV(IF(C:C=C206,AX:AX)), 0)</f>
        <v>1.959515603841011E-8</v>
      </c>
      <c r="BA206" s="50">
        <f>IF(VLOOKUP(A206,CTP_Export!$D$1:$AN$953,37,0)&gt;0,IF(COUNTIF(C:C,C206)&gt;1,IFERROR(_xlfn.NORM.DIST(AX206,AY206,AZ206,TRUE),0)*1,0),0)</f>
        <v>0.32097180521898039</v>
      </c>
    </row>
    <row r="207" spans="1:53">
      <c r="A207" s="8" t="str">
        <f>'Raw Scores'!A209</f>
        <v>A413</v>
      </c>
      <c r="B207" s="8" t="str">
        <f>IF(_xlfn.XLOOKUP(A207,CTP_Export!D:D,CTP_Export!K:K,,0)=0, _xlfn.XLOOKUP(A207,CTP_Export!D:D,CTP_Export!F:F,,0), _xlfn.XLOOKUP(A207,CTP_Export!D:D,CTP_Export!K:K,,0))</f>
        <v>NC 54 (Chapel Hill Rd) is proposed to be a 4 lane Major Thoroughfare between Corporate Center Dr  and Hillsborough St. An AADT of 22000 is expected in the planning horizon year (2055) which would cause NC 54 (Chapel Hill Rd) to operate inefficiently in 2055. The purpose of this project is to reduce congestion so NC 54 (Chapel Hill Rd) will operate more efficiently in 2055</v>
      </c>
      <c r="C207" s="8" t="str">
        <f>_xlfn.IFNA(_xlfn.XLOOKUP(A207,CTP_Export!D:D,CTP_Export!AM:AM,,0),"")</f>
        <v>Widening</v>
      </c>
      <c r="D207" s="79" t="str">
        <f>_xlfn.IFNA(_xlfn.XLOOKUP(A207,CTP_Export!D:D,CTP_Export!AK:AK,,0),"")</f>
        <v>Wake</v>
      </c>
      <c r="E207" s="79" t="str">
        <f>_xlfn.IFNA(_xlfn.XLOOKUP(A207,CTP_Export!D:D,CTP_Export!CL:CL,,0),"")</f>
        <v>Regional</v>
      </c>
      <c r="F207" s="79">
        <f t="shared" si="88"/>
        <v>164</v>
      </c>
      <c r="G207" s="79">
        <f>_xlfn.XLOOKUP(A207,CTP_Export!$D$2:$D$1245,CTP_Export!AX$2:AX$1245, "-",0)</f>
        <v>18.606379967178501</v>
      </c>
      <c r="H207" s="20">
        <f t="shared" si="90"/>
        <v>0.37865162910233346</v>
      </c>
      <c r="I207" s="8">
        <f t="shared" si="91"/>
        <v>0.37865162910233346</v>
      </c>
      <c r="J207" s="53">
        <f>'Raw Scores'!B209/100</f>
        <v>0.13886919628414401</v>
      </c>
      <c r="K207" s="8">
        <f t="shared" si="92"/>
        <v>0.13886919628414401</v>
      </c>
      <c r="L207" s="54">
        <f>IF('Raw Scores'!C209=0, 0, _xlfn.NORM.DIST('Raw Scores'!C209,'Raw Scores'!C$2,'Raw Scores'!C$3,TRUE))</f>
        <v>0.35779882458893653</v>
      </c>
      <c r="M207" s="8">
        <f t="shared" si="93"/>
        <v>0.35779882458893653</v>
      </c>
      <c r="N207" s="20">
        <f>IF('Raw Scores'!D209=0, 0, _xlfn.NORM.DIST('Raw Scores'!D209,'Raw Scores'!D$2,'Raw Scores'!D$3,TRUE))</f>
        <v>0.59752281005197716</v>
      </c>
      <c r="O207" s="8">
        <f t="shared" si="94"/>
        <v>0.59752281005197716</v>
      </c>
      <c r="P207" s="20">
        <f>IF('Raw Scores'!F209=0, 0, _xlfn.NORM.DIST('Raw Scores'!F209,'Raw Scores'!F$2,'Raw Scores'!F$3,TRUE))</f>
        <v>0.53006792768880762</v>
      </c>
      <c r="Q207" s="20">
        <f t="shared" si="95"/>
        <v>0.53006792768880762</v>
      </c>
      <c r="R207" s="55">
        <f t="shared" si="96"/>
        <v>0.56379536887039239</v>
      </c>
      <c r="S207" s="8">
        <f t="shared" si="97"/>
        <v>0.56379536887039239</v>
      </c>
      <c r="T207" s="20">
        <f>IF('Raw Scores'!E209=0, 0, _xlfn.NORM.DIST('Raw Scores'!E209,'Raw Scores'!E$2,'Raw Scores'!E$3,TRUE))</f>
        <v>0.87779747181486001</v>
      </c>
      <c r="U207" s="20">
        <f t="shared" si="98"/>
        <v>0.87779747181486001</v>
      </c>
      <c r="V207" s="20">
        <f>IF('Raw Scores'!G209=0, 0, _xlfn.NORM.DIST('Raw Scores'!G209,'Raw Scores'!G$2,'Raw Scores'!G$3,TRUE))</f>
        <v>0.52935954727470258</v>
      </c>
      <c r="W207" s="8">
        <f t="shared" si="99"/>
        <v>0.52935954727470258</v>
      </c>
      <c r="X207" s="20">
        <f>IF('Raw Scores'!L209=0, 0, _xlfn.NORM.DIST('Raw Scores'!L209,'Raw Scores'!L$2,'Raw Scores'!L$3,TRUE))</f>
        <v>0.88579369961114807</v>
      </c>
      <c r="Y207" s="20">
        <f t="shared" si="100"/>
        <v>0.88579369961114807</v>
      </c>
      <c r="Z207" s="41">
        <f t="shared" si="101"/>
        <v>0.76431690623357018</v>
      </c>
      <c r="AA207" s="8">
        <f t="shared" si="102"/>
        <v>0.76431690623357018</v>
      </c>
      <c r="AB207" s="20">
        <f>IF('Raw Scores'!H209=0, 0, _xlfn.NORM.DIST('Raw Scores'!H209,'Raw Scores'!H$2,'Raw Scores'!H$3,TRUE))</f>
        <v>0.19458969220002689</v>
      </c>
      <c r="AC207" s="8">
        <f t="shared" si="103"/>
        <v>0.19458969220002689</v>
      </c>
      <c r="AD207" s="20">
        <f>IF('Raw Scores'!I209=0, 0, _xlfn.NORM.DIST('Raw Scores'!I209,'Raw Scores'!I$2,'Raw Scores'!I$3,TRUE))</f>
        <v>0.16907348867055644</v>
      </c>
      <c r="AE207" s="8">
        <f t="shared" si="104"/>
        <v>0.16907348867055644</v>
      </c>
      <c r="AF207" s="20">
        <f>IF('Raw Scores'!J209=0, 0, _xlfn.NORM.DIST('Raw Scores'!J209,'Raw Scores'!J$2,'Raw Scores'!J$3,TRUE))</f>
        <v>0.49674594885155043</v>
      </c>
      <c r="AG207" s="8">
        <f t="shared" si="105"/>
        <v>0.49674594885155043</v>
      </c>
      <c r="AH207" s="20">
        <f>IF('Raw Scores'!K209=0, 0, _xlfn.NORM.DIST('Raw Scores'!K209,'Raw Scores'!K$2,'Raw Scores'!K$3,TRUE))</f>
        <v>0.20730014468929561</v>
      </c>
      <c r="AI207" s="8">
        <f t="shared" si="106"/>
        <v>0.20730014468929561</v>
      </c>
      <c r="AJ207" s="20">
        <f t="shared" si="107"/>
        <v>0.10297550707074785</v>
      </c>
      <c r="AK207" s="8">
        <f t="shared" si="108"/>
        <v>0.10297550707074785</v>
      </c>
      <c r="AL207" s="42">
        <f t="shared" si="109"/>
        <v>0.15554622931377704</v>
      </c>
      <c r="AM207" s="8">
        <f t="shared" si="110"/>
        <v>0.15554622931377704</v>
      </c>
      <c r="AN207" s="20">
        <f>IF('Raw Scores'!M209=0, 0, _xlfn.NORM.DIST('Raw Scores'!M209,'Raw Scores'!M$2,'Raw Scores'!M$3,TRUE))</f>
        <v>0</v>
      </c>
      <c r="AO207" s="8">
        <f t="shared" si="111"/>
        <v>0</v>
      </c>
      <c r="AP207" s="20">
        <f>IF('Raw Scores'!N209=0, 0, _xlfn.NORM.DIST('Raw Scores'!N209,'Raw Scores'!N$2,'Raw Scores'!N$3,TRUE))</f>
        <v>0</v>
      </c>
      <c r="AQ207" s="8">
        <f t="shared" si="112"/>
        <v>0</v>
      </c>
      <c r="AR207" s="43">
        <f t="shared" si="113"/>
        <v>0</v>
      </c>
      <c r="AS207" s="8">
        <f t="shared" si="114"/>
        <v>0</v>
      </c>
      <c r="AT207" s="44">
        <f>IF('Raw Scores'!O209=0, 0, _xlfn.NORM.DIST('Raw Scores'!O209,'Raw Scores'!O$2,'Raw Scores'!O$3,TRUE))</f>
        <v>0.48467313544987123</v>
      </c>
      <c r="AU207" s="8">
        <f t="shared" si="115"/>
        <v>0.48467313544987123</v>
      </c>
      <c r="AV207" s="17">
        <f>IF('Raw Scores'!P209=0, 0, _xlfn.NORM.DIST('Raw Scores'!P209,'Raw Scores'!P$2,'Raw Scores'!P$3,TRUE))</f>
        <v>0</v>
      </c>
      <c r="AW207" s="8">
        <f t="shared" si="116"/>
        <v>0</v>
      </c>
      <c r="AX207" s="45">
        <f>IFERROR(_xlfn.IFNA((J207*$J$3+L207*$L$3+R207*$R$3+Z207*$Z$3+AL207*$AL$3+AR207*$AR$3+AT207*$AT$3+AV207*$AV$3)/VLOOKUP(A207,CTP_Export!$D$1:$AN$953,37,0),0),0)</f>
        <v>8.0099815885357939E-9</v>
      </c>
      <c r="AY207">
        <f t="shared" si="89"/>
        <v>1.0293640434885006E-8</v>
      </c>
      <c r="AZ207">
        <f t="array" ref="AZ207">IF(COUNTIF(C:C, C207) &gt; 1, STDEV(IF(C:C=C207,AX:AX)), 0)</f>
        <v>1.959515603841011E-8</v>
      </c>
      <c r="BA207" s="50">
        <f>IF(VLOOKUP(A207,CTP_Export!$D$1:$AN$953,37,0)&gt;0,IF(COUNTIF(C:C,C207)&gt;1,IFERROR(_xlfn.NORM.DIST(AX207,AY207,AZ207,TRUE),0)*1,0),0)</f>
        <v>0.453611497370284</v>
      </c>
    </row>
    <row r="208" spans="1:53">
      <c r="A208" s="8" t="str">
        <f>'Raw Scores'!A210</f>
        <v>A414a</v>
      </c>
      <c r="B208" s="8" t="str">
        <f>IF(_xlfn.XLOOKUP(A208,CTP_Export!D:D,CTP_Export!K:K,,0)=0, _xlfn.XLOOKUP(A208,CTP_Export!D:D,CTP_Export!F:F,,0), _xlfn.XLOOKUP(A208,CTP_Export!D:D,CTP_Export!K:K,,0))</f>
        <v>The Metropolitan Transportation Plan includes the goal of improving mobility within the region, which is defined as the provision of transportation infrastructure for all vehicles and pedestrians. Kildaire Farm Connector currently is operating at an unacceptable LOS and is expected to worsen in the future. The purpose of this project is to improve mobility along Kildaire Farm Connector between Kildaire Farm Road and Holly Springs Rd to an acceptable LOS in the peak period and direction while also providing facilities for pedestrians and bicyclists.</v>
      </c>
      <c r="C208" s="8" t="str">
        <f>_xlfn.IFNA(_xlfn.XLOOKUP(A208,CTP_Export!D:D,CTP_Export!AM:AM,,0),"")</f>
        <v>New Location</v>
      </c>
      <c r="D208" s="79" t="str">
        <f>_xlfn.IFNA(_xlfn.XLOOKUP(A208,CTP_Export!D:D,CTP_Export!AK:AK,,0),"")</f>
        <v>Wake</v>
      </c>
      <c r="E208" s="79" t="str">
        <f>_xlfn.IFNA(_xlfn.XLOOKUP(A208,CTP_Export!D:D,CTP_Export!CL:CL,,0),"")</f>
        <v>Division</v>
      </c>
      <c r="F208" s="79">
        <f t="shared" si="88"/>
        <v>42</v>
      </c>
      <c r="G208" s="79">
        <f>_xlfn.XLOOKUP(A208,CTP_Export!$D$2:$D$1245,CTP_Export!AX$2:AX$1245, "-",0)</f>
        <v>0</v>
      </c>
      <c r="H208" s="20">
        <f t="shared" si="90"/>
        <v>0.45302449070565592</v>
      </c>
      <c r="I208" s="8">
        <f t="shared" si="91"/>
        <v>0.45302449070565592</v>
      </c>
      <c r="J208" s="53">
        <f>'Raw Scores'!B210/100</f>
        <v>0.348631882153558</v>
      </c>
      <c r="K208" s="8">
        <f t="shared" si="92"/>
        <v>0.348631882153558</v>
      </c>
      <c r="L208" s="54">
        <f>IF('Raw Scores'!C210=0, 0, _xlfn.NORM.DIST('Raw Scores'!C210,'Raw Scores'!C$2,'Raw Scores'!C$3,TRUE))</f>
        <v>0.33162538966202842</v>
      </c>
      <c r="M208" s="8">
        <f t="shared" si="93"/>
        <v>0.33162538966202842</v>
      </c>
      <c r="N208" s="20">
        <f>IF('Raw Scores'!D210=0, 0, _xlfn.NORM.DIST('Raw Scores'!D210,'Raw Scores'!D$2,'Raw Scores'!D$3,TRUE))</f>
        <v>0.28575873641480176</v>
      </c>
      <c r="O208" s="8">
        <f t="shared" si="94"/>
        <v>0.28575873641480176</v>
      </c>
      <c r="P208" s="20">
        <f>IF('Raw Scores'!F210=0, 0, _xlfn.NORM.DIST('Raw Scores'!F210,'Raw Scores'!F$2,'Raw Scores'!F$3,TRUE))</f>
        <v>0.53012060351724544</v>
      </c>
      <c r="Q208" s="20">
        <f t="shared" si="95"/>
        <v>0.53012060351724544</v>
      </c>
      <c r="R208" s="55">
        <f t="shared" si="96"/>
        <v>0.4079396699660236</v>
      </c>
      <c r="S208" s="8">
        <f t="shared" si="97"/>
        <v>0.4079396699660236</v>
      </c>
      <c r="T208" s="20">
        <f>IF('Raw Scores'!E210=0, 0, _xlfn.NORM.DIST('Raw Scores'!E210,'Raw Scores'!E$2,'Raw Scores'!E$3,TRUE))</f>
        <v>0.30232190734668951</v>
      </c>
      <c r="U208" s="20">
        <f t="shared" si="98"/>
        <v>0.30232190734668951</v>
      </c>
      <c r="V208" s="20">
        <f>IF('Raw Scores'!G210=0, 0, _xlfn.NORM.DIST('Raw Scores'!G210,'Raw Scores'!G$2,'Raw Scores'!G$3,TRUE))</f>
        <v>0.52932404362540186</v>
      </c>
      <c r="W208" s="8">
        <f t="shared" si="99"/>
        <v>0.52932404362540186</v>
      </c>
      <c r="X208" s="20">
        <f>IF('Raw Scores'!L210=0, 0, _xlfn.NORM.DIST('Raw Scores'!L210,'Raw Scores'!L$2,'Raw Scores'!L$3,TRUE))</f>
        <v>0.21309717727705213</v>
      </c>
      <c r="Y208" s="20">
        <f t="shared" si="100"/>
        <v>0.21309717727705213</v>
      </c>
      <c r="Z208" s="41">
        <f t="shared" si="101"/>
        <v>0.34824770941638117</v>
      </c>
      <c r="AA208" s="8">
        <f t="shared" si="102"/>
        <v>0.34824770941638117</v>
      </c>
      <c r="AB208" s="20">
        <f>IF('Raw Scores'!H210=0, 0, _xlfn.NORM.DIST('Raw Scores'!H210,'Raw Scores'!H$2,'Raw Scores'!H$3,TRUE))</f>
        <v>0.84339643353690907</v>
      </c>
      <c r="AC208" s="8">
        <f t="shared" si="103"/>
        <v>0.84339643353690907</v>
      </c>
      <c r="AD208" s="20">
        <f>IF('Raw Scores'!I210=0, 0, _xlfn.NORM.DIST('Raw Scores'!I210,'Raw Scores'!I$2,'Raw Scores'!I$3,TRUE))</f>
        <v>0.85919136080017122</v>
      </c>
      <c r="AE208" s="8">
        <f t="shared" si="104"/>
        <v>0.85919136080017122</v>
      </c>
      <c r="AF208" s="20">
        <f>IF('Raw Scores'!J210=0, 0, _xlfn.NORM.DIST('Raw Scores'!J210,'Raw Scores'!J$2,'Raw Scores'!J$3,TRUE))</f>
        <v>0</v>
      </c>
      <c r="AG208" s="8">
        <f t="shared" si="105"/>
        <v>0</v>
      </c>
      <c r="AH208" s="20">
        <f>IF('Raw Scores'!K210=0, 0, _xlfn.NORM.DIST('Raw Scores'!K210,'Raw Scores'!K$2,'Raw Scores'!K$3,TRUE))</f>
        <v>0</v>
      </c>
      <c r="AI208" s="8">
        <f t="shared" si="106"/>
        <v>0</v>
      </c>
      <c r="AJ208" s="20">
        <f t="shared" si="107"/>
        <v>0</v>
      </c>
      <c r="AK208" s="8">
        <f t="shared" si="108"/>
        <v>0</v>
      </c>
      <c r="AL208" s="42">
        <f t="shared" si="109"/>
        <v>0.56752926477902665</v>
      </c>
      <c r="AM208" s="8">
        <f t="shared" si="110"/>
        <v>0.56752926477902665</v>
      </c>
      <c r="AN208" s="20">
        <f>IF('Raw Scores'!M210=0, 0, _xlfn.NORM.DIST('Raw Scores'!M210,'Raw Scores'!M$2,'Raw Scores'!M$3,TRUE))</f>
        <v>0</v>
      </c>
      <c r="AO208" s="8">
        <f t="shared" si="111"/>
        <v>0</v>
      </c>
      <c r="AP208" s="20">
        <f>IF('Raw Scores'!N210=0, 0, _xlfn.NORM.DIST('Raw Scores'!N210,'Raw Scores'!N$2,'Raw Scores'!N$3,TRUE))</f>
        <v>0</v>
      </c>
      <c r="AQ208" s="8">
        <f t="shared" si="112"/>
        <v>0</v>
      </c>
      <c r="AR208" s="43">
        <f t="shared" si="113"/>
        <v>0</v>
      </c>
      <c r="AS208" s="8">
        <f t="shared" si="114"/>
        <v>0</v>
      </c>
      <c r="AT208" s="44">
        <f>IF('Raw Scores'!O210=0, 0, _xlfn.NORM.DIST('Raw Scores'!O210,'Raw Scores'!O$2,'Raw Scores'!O$3,TRUE))</f>
        <v>0.64147763412347258</v>
      </c>
      <c r="AU208" s="8">
        <f t="shared" si="115"/>
        <v>0.64147763412347258</v>
      </c>
      <c r="AV208" s="17">
        <f>IF('Raw Scores'!P210=0, 0, _xlfn.NORM.DIST('Raw Scores'!P210,'Raw Scores'!P$2,'Raw Scores'!P$3,TRUE))</f>
        <v>0</v>
      </c>
      <c r="AW208" s="8">
        <f t="shared" si="116"/>
        <v>0</v>
      </c>
      <c r="AX208" s="45">
        <f>IFERROR(_xlfn.IFNA((J208*$J$3+L208*$L$3+R208*$R$3+Z208*$Z$3+AL208*$AL$3+AR208*$AR$3+AT208*$AT$3+AV208*$AV$3)/VLOOKUP(A208,CTP_Export!$D$1:$AN$953,37,0),0),0)</f>
        <v>3.2415246708418919E-8</v>
      </c>
      <c r="AY208">
        <f t="shared" si="89"/>
        <v>1.4999077657754332E-8</v>
      </c>
      <c r="AZ208">
        <f t="array" ref="AZ208">IF(COUNTIF(C:C, C208) &gt; 1, STDEV(IF(C:C=C208,AX:AX)), 0)</f>
        <v>2.565830134498037E-8</v>
      </c>
      <c r="BA208" s="50">
        <f>IF(VLOOKUP(A208,CTP_Export!$D$1:$AN$953,37,0)&gt;0,IF(COUNTIF(C:C,C208)&gt;1,IFERROR(_xlfn.NORM.DIST(AX208,AY208,AZ208,TRUE),0)*1,0),0)</f>
        <v>0.75135923290447493</v>
      </c>
    </row>
    <row r="209" spans="1:53">
      <c r="A209" s="8" t="str">
        <f>'Raw Scores'!A211</f>
        <v>A414b</v>
      </c>
      <c r="B209" s="8" t="str">
        <f>IF(_xlfn.XLOOKUP(A209,CTP_Export!D:D,CTP_Export!K:K,,0)=0, _xlfn.XLOOKUP(A209,CTP_Export!D:D,CTP_Export!F:F,,0), _xlfn.XLOOKUP(A209,CTP_Export!D:D,CTP_Export!K:K,,0))</f>
        <v>The Metropolitan Transportation Plan includes the goal of improving mobility within the region, which is defined as the provision of transportation infrastructure for all vehicles and pedestrians. Kildaire Farm Connector currently is operating at an unacceptable LOS and is expected to worsen in the future. The purpose of this project is to improve mobility along Kildaire Farm Connector between Sunset Lake Rd and Kildaire Farm Road to an acceptable LOS in the peak period and direction while also providing facilities for pedestrians and bicyclists.</v>
      </c>
      <c r="C209" s="8" t="str">
        <f>_xlfn.IFNA(_xlfn.XLOOKUP(A209,CTP_Export!D:D,CTP_Export!AM:AM,,0),"")</f>
        <v>New Location</v>
      </c>
      <c r="D209" s="79" t="str">
        <f>_xlfn.IFNA(_xlfn.XLOOKUP(A209,CTP_Export!D:D,CTP_Export!AK:AK,,0),"")</f>
        <v>Wake</v>
      </c>
      <c r="E209" s="79" t="str">
        <f>_xlfn.IFNA(_xlfn.XLOOKUP(A209,CTP_Export!D:D,CTP_Export!CL:CL,,0),"")</f>
        <v>Division</v>
      </c>
      <c r="F209" s="79">
        <f t="shared" si="88"/>
        <v>116</v>
      </c>
      <c r="G209" s="79">
        <f>_xlfn.XLOOKUP(A209,CTP_Export!$D$2:$D$1245,CTP_Export!AX$2:AX$1245, "-",0)</f>
        <v>0</v>
      </c>
      <c r="H209" s="20">
        <f t="shared" si="90"/>
        <v>0.40029946085790891</v>
      </c>
      <c r="I209" s="8">
        <f t="shared" si="91"/>
        <v>0.40029946085790891</v>
      </c>
      <c r="J209" s="53">
        <f>'Raw Scores'!B211/100</f>
        <v>0.35812990741018402</v>
      </c>
      <c r="K209" s="8">
        <f t="shared" si="92"/>
        <v>0.35812990741018402</v>
      </c>
      <c r="L209" s="54">
        <f>IF('Raw Scores'!C211=0, 0, _xlfn.NORM.DIST('Raw Scores'!C211,'Raw Scores'!C$2,'Raw Scores'!C$3,TRUE))</f>
        <v>0</v>
      </c>
      <c r="M209" s="8">
        <f t="shared" si="93"/>
        <v>0</v>
      </c>
      <c r="N209" s="20">
        <f>IF('Raw Scores'!D211=0, 0, _xlfn.NORM.DIST('Raw Scores'!D211,'Raw Scores'!D$2,'Raw Scores'!D$3,TRUE))</f>
        <v>0.27131740384027653</v>
      </c>
      <c r="O209" s="8">
        <f t="shared" si="94"/>
        <v>0.27131740384027653</v>
      </c>
      <c r="P209" s="20">
        <f>IF('Raw Scores'!F211=0, 0, _xlfn.NORM.DIST('Raw Scores'!F211,'Raw Scores'!F$2,'Raw Scores'!F$3,TRUE))</f>
        <v>0.53018671258875538</v>
      </c>
      <c r="Q209" s="20">
        <f t="shared" si="95"/>
        <v>0.53018671258875538</v>
      </c>
      <c r="R209" s="55">
        <f t="shared" si="96"/>
        <v>0.40075205821451598</v>
      </c>
      <c r="S209" s="8">
        <f t="shared" si="97"/>
        <v>0.40075205821451598</v>
      </c>
      <c r="T209" s="20">
        <f>IF('Raw Scores'!E211=0, 0, _xlfn.NORM.DIST('Raw Scores'!E211,'Raw Scores'!E$2,'Raw Scores'!E$3,TRUE))</f>
        <v>0.31594911570134682</v>
      </c>
      <c r="U209" s="20">
        <f t="shared" si="98"/>
        <v>0.31594911570134682</v>
      </c>
      <c r="V209" s="20">
        <f>IF('Raw Scores'!G211=0, 0, _xlfn.NORM.DIST('Raw Scores'!G211,'Raw Scores'!G$2,'Raw Scores'!G$3,TRUE))</f>
        <v>0.52937886614208818</v>
      </c>
      <c r="W209" s="8">
        <f t="shared" si="99"/>
        <v>0.52937886614208818</v>
      </c>
      <c r="X209" s="20">
        <f>IF('Raw Scores'!L211=0, 0, _xlfn.NORM.DIST('Raw Scores'!L211,'Raw Scores'!L$2,'Raw Scores'!L$3,TRUE))</f>
        <v>0.3689098344718918</v>
      </c>
      <c r="Y209" s="20">
        <f t="shared" si="100"/>
        <v>0.3689098344718918</v>
      </c>
      <c r="Z209" s="41">
        <f t="shared" si="101"/>
        <v>0.40474593877177556</v>
      </c>
      <c r="AA209" s="8">
        <f t="shared" si="102"/>
        <v>0.40474593877177556</v>
      </c>
      <c r="AB209" s="20">
        <f>IF('Raw Scores'!H211=0, 0, _xlfn.NORM.DIST('Raw Scores'!H211,'Raw Scores'!H$2,'Raw Scores'!H$3,TRUE))</f>
        <v>0.8296304030625119</v>
      </c>
      <c r="AC209" s="8">
        <f t="shared" si="103"/>
        <v>0.8296304030625119</v>
      </c>
      <c r="AD209" s="20">
        <f>IF('Raw Scores'!I211=0, 0, _xlfn.NORM.DIST('Raw Scores'!I211,'Raw Scores'!I$2,'Raw Scores'!I$3,TRUE))</f>
        <v>0.81373288654813736</v>
      </c>
      <c r="AE209" s="8">
        <f t="shared" si="104"/>
        <v>0.81373288654813736</v>
      </c>
      <c r="AF209" s="20">
        <f>IF('Raw Scores'!J211=0, 0, _xlfn.NORM.DIST('Raw Scores'!J211,'Raw Scores'!J$2,'Raw Scores'!J$3,TRUE))</f>
        <v>0</v>
      </c>
      <c r="AG209" s="8">
        <f t="shared" si="105"/>
        <v>0</v>
      </c>
      <c r="AH209" s="20">
        <f>IF('Raw Scores'!K211=0, 0, _xlfn.NORM.DIST('Raw Scores'!K211,'Raw Scores'!K$2,'Raw Scores'!K$3,TRUE))</f>
        <v>0</v>
      </c>
      <c r="AI209" s="8">
        <f t="shared" si="106"/>
        <v>0</v>
      </c>
      <c r="AJ209" s="20">
        <f t="shared" si="107"/>
        <v>0</v>
      </c>
      <c r="AK209" s="8">
        <f t="shared" si="108"/>
        <v>0</v>
      </c>
      <c r="AL209" s="42">
        <f t="shared" si="109"/>
        <v>0.54778776320354972</v>
      </c>
      <c r="AM209" s="8">
        <f t="shared" si="110"/>
        <v>0.54778776320354972</v>
      </c>
      <c r="AN209" s="20">
        <f>IF('Raw Scores'!M211=0, 0, _xlfn.NORM.DIST('Raw Scores'!M211,'Raw Scores'!M$2,'Raw Scores'!M$3,TRUE))</f>
        <v>0</v>
      </c>
      <c r="AO209" s="8">
        <f t="shared" si="111"/>
        <v>0</v>
      </c>
      <c r="AP209" s="20">
        <f>IF('Raw Scores'!N211=0, 0, _xlfn.NORM.DIST('Raw Scores'!N211,'Raw Scores'!N$2,'Raw Scores'!N$3,TRUE))</f>
        <v>0</v>
      </c>
      <c r="AQ209" s="8">
        <f t="shared" si="112"/>
        <v>0</v>
      </c>
      <c r="AR209" s="43">
        <f t="shared" si="113"/>
        <v>0</v>
      </c>
      <c r="AS209" s="8">
        <f t="shared" si="114"/>
        <v>0</v>
      </c>
      <c r="AT209" s="44">
        <f>IF('Raw Scores'!O211=0, 0, _xlfn.NORM.DIST('Raw Scores'!O211,'Raw Scores'!O$2,'Raw Scores'!O$3,TRUE))</f>
        <v>0.59615088250564585</v>
      </c>
      <c r="AU209" s="8">
        <f t="shared" si="115"/>
        <v>0.59615088250564585</v>
      </c>
      <c r="AV209" s="17">
        <f>IF('Raw Scores'!P211=0, 0, _xlfn.NORM.DIST('Raw Scores'!P211,'Raw Scores'!P$2,'Raw Scores'!P$3,TRUE))</f>
        <v>0</v>
      </c>
      <c r="AW209" s="8">
        <f t="shared" si="116"/>
        <v>0</v>
      </c>
      <c r="AX209" s="45">
        <f>IFERROR(_xlfn.IFNA((J209*$J$3+L209*$L$3+R209*$R$3+Z209*$Z$3+AL209*$AL$3+AR209*$AR$3+AT209*$AT$3+AV209*$AV$3)/VLOOKUP(A209,CTP_Export!$D$1:$AN$953,37,0),0),0)</f>
        <v>1.5442948585618047E-8</v>
      </c>
      <c r="AY209">
        <f t="shared" si="89"/>
        <v>1.4999077657754332E-8</v>
      </c>
      <c r="AZ209">
        <f t="array" ref="AZ209">IF(COUNTIF(C:C, C209) &gt; 1, STDEV(IF(C:C=C209,AX:AX)), 0)</f>
        <v>2.565830134498037E-8</v>
      </c>
      <c r="BA209" s="50">
        <f>IF(VLOOKUP(A209,CTP_Export!$D$1:$AN$953,37,0)&gt;0,IF(COUNTIF(C:C,C209)&gt;1,IFERROR(_xlfn.NORM.DIST(AX209,AY209,AZ209,TRUE),0)*1,0),0)</f>
        <v>0.50690108226167196</v>
      </c>
    </row>
    <row r="210" spans="1:53">
      <c r="A210" s="8" t="str">
        <f>'Raw Scores'!A212</f>
        <v>A415</v>
      </c>
      <c r="B210" s="8" t="str">
        <f>IF(_xlfn.XLOOKUP(A210,CTP_Export!D:D,CTP_Export!K:K,,0)=0, _xlfn.XLOOKUP(A210,CTP_Export!D:D,CTP_Export!F:F,,0), _xlfn.XLOOKUP(A210,CTP_Export!D:D,CTP_Export!K:K,,0))</f>
        <v>Milburnie Rd is proposed to be a 4 lane Major Thoroughfare between Hodge Rd Ext and Forestville Rd. An AADT of 16000 is expected in the planning horizon year (2055) which would cause Milburnie Rd to operate inefficiently in 2055. The purpose of this project is to reduce congestion so Milburnie Rd will operate more efficiently in 2055</v>
      </c>
      <c r="C210" s="8" t="str">
        <f>_xlfn.IFNA(_xlfn.XLOOKUP(A210,CTP_Export!D:D,CTP_Export!AM:AM,,0),"")</f>
        <v>Widening</v>
      </c>
      <c r="D210" s="79" t="str">
        <f>_xlfn.IFNA(_xlfn.XLOOKUP(A210,CTP_Export!D:D,CTP_Export!AK:AK,,0),"")</f>
        <v>Wake</v>
      </c>
      <c r="E210" s="79" t="str">
        <f>_xlfn.IFNA(_xlfn.XLOOKUP(A210,CTP_Export!D:D,CTP_Export!CL:CL,,0),"")</f>
        <v>Division</v>
      </c>
      <c r="F210" s="79">
        <f t="shared" si="88"/>
        <v>93</v>
      </c>
      <c r="G210" s="79">
        <f>_xlfn.XLOOKUP(A210,CTP_Export!$D$2:$D$1245,CTP_Export!AX$2:AX$1245, "-",0)</f>
        <v>45.764558132856799</v>
      </c>
      <c r="H210" s="20">
        <f t="shared" si="90"/>
        <v>0.41175611728278666</v>
      </c>
      <c r="I210" s="8">
        <f t="shared" si="91"/>
        <v>0.41175611728278666</v>
      </c>
      <c r="J210" s="53">
        <f>'Raw Scores'!B212/100</f>
        <v>0.21589301218894399</v>
      </c>
      <c r="K210" s="8">
        <f t="shared" si="92"/>
        <v>0.21589301218894399</v>
      </c>
      <c r="L210" s="54">
        <f>IF('Raw Scores'!C212=0, 0, _xlfn.NORM.DIST('Raw Scores'!C212,'Raw Scores'!C$2,'Raw Scores'!C$3,TRUE))</f>
        <v>0.28383198859449676</v>
      </c>
      <c r="M210" s="8">
        <f t="shared" si="93"/>
        <v>0.28383198859449676</v>
      </c>
      <c r="N210" s="20">
        <f>IF('Raw Scores'!D212=0, 0, _xlfn.NORM.DIST('Raw Scores'!D212,'Raw Scores'!D$2,'Raw Scores'!D$3,TRUE))</f>
        <v>0.4682026074521552</v>
      </c>
      <c r="O210" s="8">
        <f t="shared" si="94"/>
        <v>0.4682026074521552</v>
      </c>
      <c r="P210" s="20">
        <f>IF('Raw Scores'!F212=0, 0, _xlfn.NORM.DIST('Raw Scores'!F212,'Raw Scores'!F$2,'Raw Scores'!F$3,TRUE))</f>
        <v>0.52304209193436546</v>
      </c>
      <c r="Q210" s="20">
        <f t="shared" si="95"/>
        <v>0.52304209193436546</v>
      </c>
      <c r="R210" s="55">
        <f t="shared" si="96"/>
        <v>0.49562234969326036</v>
      </c>
      <c r="S210" s="8">
        <f t="shared" si="97"/>
        <v>0.49562234969326036</v>
      </c>
      <c r="T210" s="20">
        <f>IF('Raw Scores'!E212=0, 0, _xlfn.NORM.DIST('Raw Scores'!E212,'Raw Scores'!E$2,'Raw Scores'!E$3,TRUE))</f>
        <v>0.41780717161581205</v>
      </c>
      <c r="U210" s="20">
        <f t="shared" si="98"/>
        <v>0.41780717161581205</v>
      </c>
      <c r="V210" s="20">
        <f>IF('Raw Scores'!G212=0, 0, _xlfn.NORM.DIST('Raw Scores'!G212,'Raw Scores'!G$2,'Raw Scores'!G$3,TRUE))</f>
        <v>0.52350970656760798</v>
      </c>
      <c r="W210" s="8">
        <f t="shared" si="99"/>
        <v>0.52350970656760798</v>
      </c>
      <c r="X210" s="20">
        <f>IF('Raw Scores'!L212=0, 0, _xlfn.NORM.DIST('Raw Scores'!L212,'Raw Scores'!L$2,'Raw Scores'!L$3,TRUE))</f>
        <v>0.75697345982972708</v>
      </c>
      <c r="Y210" s="20">
        <f t="shared" si="100"/>
        <v>0.75697345982972708</v>
      </c>
      <c r="Z210" s="41">
        <f t="shared" si="101"/>
        <v>0.56609677933771563</v>
      </c>
      <c r="AA210" s="8">
        <f t="shared" si="102"/>
        <v>0.56609677933771563</v>
      </c>
      <c r="AB210" s="20">
        <f>IF('Raw Scores'!H212=0, 0, _xlfn.NORM.DIST('Raw Scores'!H212,'Raw Scores'!H$2,'Raw Scores'!H$3,TRUE))</f>
        <v>0.89610371970002689</v>
      </c>
      <c r="AC210" s="8">
        <f t="shared" si="103"/>
        <v>0.89610371970002689</v>
      </c>
      <c r="AD210" s="20">
        <f>IF('Raw Scores'!I212=0, 0, _xlfn.NORM.DIST('Raw Scores'!I212,'Raw Scores'!I$2,'Raw Scores'!I$3,TRUE))</f>
        <v>0.81373288654813736</v>
      </c>
      <c r="AE210" s="8">
        <f t="shared" si="104"/>
        <v>0.81373288654813736</v>
      </c>
      <c r="AF210" s="20">
        <f>IF('Raw Scores'!J212=0, 0, _xlfn.NORM.DIST('Raw Scores'!J212,'Raw Scores'!J$2,'Raw Scores'!J$3,TRUE))</f>
        <v>0</v>
      </c>
      <c r="AG210" s="8">
        <f t="shared" si="105"/>
        <v>0</v>
      </c>
      <c r="AH210" s="20">
        <f>IF('Raw Scores'!K212=0, 0, _xlfn.NORM.DIST('Raw Scores'!K212,'Raw Scores'!K$2,'Raw Scores'!K$3,TRUE))</f>
        <v>0</v>
      </c>
      <c r="AI210" s="8">
        <f t="shared" si="106"/>
        <v>0</v>
      </c>
      <c r="AJ210" s="20">
        <f t="shared" si="107"/>
        <v>0</v>
      </c>
      <c r="AK210" s="8">
        <f t="shared" si="108"/>
        <v>0</v>
      </c>
      <c r="AL210" s="42">
        <f t="shared" si="109"/>
        <v>0.56994553541605475</v>
      </c>
      <c r="AM210" s="8">
        <f t="shared" si="110"/>
        <v>0.56994553541605475</v>
      </c>
      <c r="AN210" s="20">
        <f>IF('Raw Scores'!M212=0, 0, _xlfn.NORM.DIST('Raw Scores'!M212,'Raw Scores'!M$2,'Raw Scores'!M$3,TRUE))</f>
        <v>0.48071126620448978</v>
      </c>
      <c r="AO210" s="8">
        <f t="shared" si="111"/>
        <v>0.48071126620448978</v>
      </c>
      <c r="AP210" s="20">
        <f>IF('Raw Scores'!N212=0, 0, _xlfn.NORM.DIST('Raw Scores'!N212,'Raw Scores'!N$2,'Raw Scores'!N$3,TRUE))</f>
        <v>0</v>
      </c>
      <c r="AQ210" s="8">
        <f t="shared" si="112"/>
        <v>0</v>
      </c>
      <c r="AR210" s="43">
        <f t="shared" si="113"/>
        <v>0.24035563310224489</v>
      </c>
      <c r="AS210" s="8">
        <f t="shared" si="114"/>
        <v>0.24035563310224489</v>
      </c>
      <c r="AT210" s="44">
        <f>IF('Raw Scores'!O212=0, 0, _xlfn.NORM.DIST('Raw Scores'!O212,'Raw Scores'!O$2,'Raw Scores'!O$3,TRUE))</f>
        <v>0.42449878749951608</v>
      </c>
      <c r="AU210" s="8">
        <f t="shared" si="115"/>
        <v>0.42449878749951608</v>
      </c>
      <c r="AV210" s="17">
        <f>IF('Raw Scores'!P212=0, 0, _xlfn.NORM.DIST('Raw Scores'!P212,'Raw Scores'!P$2,'Raw Scores'!P$3,TRUE))</f>
        <v>0</v>
      </c>
      <c r="AW210" s="8">
        <f t="shared" si="116"/>
        <v>0</v>
      </c>
      <c r="AX210" s="45">
        <f>IFERROR(_xlfn.IFNA((J210*$J$3+L210*$L$3+R210*$R$3+Z210*$Z$3+AL210*$AL$3+AR210*$AR$3+AT210*$AT$3+AV210*$AV$3)/VLOOKUP(A210,CTP_Export!$D$1:$AN$953,37,0),0),0)</f>
        <v>7.717008337463114E-9</v>
      </c>
      <c r="AY210">
        <f t="shared" si="89"/>
        <v>1.0293640434885006E-8</v>
      </c>
      <c r="AZ210">
        <f t="array" ref="AZ210">IF(COUNTIF(C:C, C210) &gt; 1, STDEV(IF(C:C=C210,AX:AX)), 0)</f>
        <v>1.959515603841011E-8</v>
      </c>
      <c r="BA210" s="50">
        <f>IF(VLOOKUP(A210,CTP_Export!$D$1:$AN$953,37,0)&gt;0,IF(COUNTIF(C:C,C210)&gt;1,IFERROR(_xlfn.NORM.DIST(AX210,AY210,AZ210,TRUE),0)*1,0),0)</f>
        <v>0.44769253580534896</v>
      </c>
    </row>
    <row r="211" spans="1:53">
      <c r="A211" s="8" t="str">
        <f>'Raw Scores'!A213</f>
        <v>A416</v>
      </c>
      <c r="B211" s="8" t="str">
        <f>IF(_xlfn.XLOOKUP(A211,CTP_Export!D:D,CTP_Export!K:K,,0)=0, _xlfn.XLOOKUP(A211,CTP_Export!D:D,CTP_Export!F:F,,0), _xlfn.XLOOKUP(A211,CTP_Export!D:D,CTP_Export!K:K,,0))</f>
        <v>Fox Rd is proposed to be a 4 lane Major Thoroughfare between Old Wake Forest Rd and US 401. An AADT of 18000 is expected in the planning horizon year (2055) which would cause Fox Rd to operate inefficiently in 2055. The purpose of this project is to reduce congestion so Fox Rd will operate more efficiently in 2055</v>
      </c>
      <c r="C211" s="8" t="str">
        <f>_xlfn.IFNA(_xlfn.XLOOKUP(A211,CTP_Export!D:D,CTP_Export!AM:AM,,0),"")</f>
        <v>Widening</v>
      </c>
      <c r="D211" s="79" t="str">
        <f>_xlfn.IFNA(_xlfn.XLOOKUP(A211,CTP_Export!D:D,CTP_Export!AK:AK,,0),"")</f>
        <v>Wake</v>
      </c>
      <c r="E211" s="79" t="str">
        <f>_xlfn.IFNA(_xlfn.XLOOKUP(A211,CTP_Export!D:D,CTP_Export!CL:CL,,0),"")</f>
        <v>Division</v>
      </c>
      <c r="F211" s="79">
        <f t="shared" si="88"/>
        <v>477</v>
      </c>
      <c r="G211" s="79">
        <f>_xlfn.XLOOKUP(A211,CTP_Export!$D$2:$D$1245,CTP_Export!AX$2:AX$1245, "-",0)</f>
        <v>28.4329662112997</v>
      </c>
      <c r="H211" s="20">
        <f t="shared" si="90"/>
        <v>0.25904032556397033</v>
      </c>
      <c r="I211" s="8">
        <f t="shared" si="91"/>
        <v>0.25904032556397033</v>
      </c>
      <c r="J211" s="53">
        <f>'Raw Scores'!B213/100</f>
        <v>0.243747586013696</v>
      </c>
      <c r="K211" s="8">
        <f t="shared" si="92"/>
        <v>0.243747586013696</v>
      </c>
      <c r="L211" s="54">
        <f>IF('Raw Scores'!C213=0, 0, _xlfn.NORM.DIST('Raw Scores'!C213,'Raw Scores'!C$2,'Raw Scores'!C$3,TRUE))</f>
        <v>0</v>
      </c>
      <c r="M211" s="8">
        <f t="shared" si="93"/>
        <v>0</v>
      </c>
      <c r="N211" s="20">
        <f>IF('Raw Scores'!D213=0, 0, _xlfn.NORM.DIST('Raw Scores'!D213,'Raw Scores'!D$2,'Raw Scores'!D$3,TRUE))</f>
        <v>0</v>
      </c>
      <c r="O211" s="8">
        <f t="shared" si="94"/>
        <v>0</v>
      </c>
      <c r="P211" s="20">
        <f>IF('Raw Scores'!F213=0, 0, _xlfn.NORM.DIST('Raw Scores'!F213,'Raw Scores'!F$2,'Raw Scores'!F$3,TRUE))</f>
        <v>0.52990998873369899</v>
      </c>
      <c r="Q211" s="20">
        <f t="shared" si="95"/>
        <v>0.52990998873369899</v>
      </c>
      <c r="R211" s="55">
        <f t="shared" si="96"/>
        <v>0.26495499436684949</v>
      </c>
      <c r="S211" s="8">
        <f t="shared" si="97"/>
        <v>0.26495499436684949</v>
      </c>
      <c r="T211" s="20">
        <f>IF('Raw Scores'!E213=0, 0, _xlfn.NORM.DIST('Raw Scores'!E213,'Raw Scores'!E$2,'Raw Scores'!E$3,TRUE))</f>
        <v>0</v>
      </c>
      <c r="U211" s="20">
        <f t="shared" si="98"/>
        <v>0</v>
      </c>
      <c r="V211" s="20">
        <f>IF('Raw Scores'!G213=0, 0, _xlfn.NORM.DIST('Raw Scores'!G213,'Raw Scores'!G$2,'Raw Scores'!G$3,TRUE))</f>
        <v>0.52918524773310494</v>
      </c>
      <c r="W211" s="8">
        <f t="shared" si="99"/>
        <v>0.52918524773310494</v>
      </c>
      <c r="X211" s="20">
        <f>IF('Raw Scores'!L213=0, 0, _xlfn.NORM.DIST('Raw Scores'!L213,'Raw Scores'!L$2,'Raw Scores'!L$3,TRUE))</f>
        <v>0.29532814657214213</v>
      </c>
      <c r="Y211" s="20">
        <f t="shared" si="100"/>
        <v>0.29532814657214213</v>
      </c>
      <c r="Z211" s="41">
        <f t="shared" si="101"/>
        <v>0.27483779810174902</v>
      </c>
      <c r="AA211" s="8">
        <f t="shared" si="102"/>
        <v>0.27483779810174902</v>
      </c>
      <c r="AB211" s="20">
        <f>IF('Raw Scores'!H213=0, 0, _xlfn.NORM.DIST('Raw Scores'!H213,'Raw Scores'!H$2,'Raw Scores'!H$3,TRUE))</f>
        <v>0.15850273293249123</v>
      </c>
      <c r="AC211" s="8">
        <f t="shared" si="103"/>
        <v>0.15850273293249123</v>
      </c>
      <c r="AD211" s="20">
        <f>IF('Raw Scores'!I213=0, 0, _xlfn.NORM.DIST('Raw Scores'!I213,'Raw Scores'!I$2,'Raw Scores'!I$3,TRUE))</f>
        <v>0.56037050866121652</v>
      </c>
      <c r="AE211" s="8">
        <f t="shared" si="104"/>
        <v>0.56037050866121652</v>
      </c>
      <c r="AF211" s="20">
        <f>IF('Raw Scores'!J213=0, 0, _xlfn.NORM.DIST('Raw Scores'!J213,'Raw Scores'!J$2,'Raw Scores'!J$3,TRUE))</f>
        <v>0</v>
      </c>
      <c r="AG211" s="8">
        <f t="shared" si="105"/>
        <v>0</v>
      </c>
      <c r="AH211" s="20">
        <f>IF('Raw Scores'!K213=0, 0, _xlfn.NORM.DIST('Raw Scores'!K213,'Raw Scores'!K$2,'Raw Scores'!K$3,TRUE))</f>
        <v>0.88425767216889772</v>
      </c>
      <c r="AI211" s="8">
        <f t="shared" si="106"/>
        <v>0.88425767216889772</v>
      </c>
      <c r="AJ211" s="20">
        <f t="shared" si="107"/>
        <v>0</v>
      </c>
      <c r="AK211" s="8">
        <f t="shared" si="108"/>
        <v>0</v>
      </c>
      <c r="AL211" s="42">
        <f t="shared" si="109"/>
        <v>0.23962441386456923</v>
      </c>
      <c r="AM211" s="8">
        <f t="shared" si="110"/>
        <v>0.23962441386456923</v>
      </c>
      <c r="AN211" s="20">
        <f>IF('Raw Scores'!M213=0, 0, _xlfn.NORM.DIST('Raw Scores'!M213,'Raw Scores'!M$2,'Raw Scores'!M$3,TRUE))</f>
        <v>0.48071126620448978</v>
      </c>
      <c r="AO211" s="8">
        <f t="shared" si="111"/>
        <v>0.48071126620448978</v>
      </c>
      <c r="AP211" s="20">
        <f>IF('Raw Scores'!N213=0, 0, _xlfn.NORM.DIST('Raw Scores'!N213,'Raw Scores'!N$2,'Raw Scores'!N$3,TRUE))</f>
        <v>0</v>
      </c>
      <c r="AQ211" s="8">
        <f t="shared" si="112"/>
        <v>0</v>
      </c>
      <c r="AR211" s="43">
        <f t="shared" si="113"/>
        <v>0.24035563310224489</v>
      </c>
      <c r="AS211" s="8">
        <f t="shared" si="114"/>
        <v>0.24035563310224489</v>
      </c>
      <c r="AT211" s="44">
        <f>IF('Raw Scores'!O213=0, 0, _xlfn.NORM.DIST('Raw Scores'!O213,'Raw Scores'!O$2,'Raw Scores'!O$3,TRUE))</f>
        <v>0.52459783537848281</v>
      </c>
      <c r="AU211" s="8">
        <f t="shared" si="115"/>
        <v>0.52459783537848281</v>
      </c>
      <c r="AV211" s="17">
        <f>IF('Raw Scores'!P213=0, 0, _xlfn.NORM.DIST('Raw Scores'!P213,'Raw Scores'!P$2,'Raw Scores'!P$3,TRUE))</f>
        <v>0</v>
      </c>
      <c r="AW211" s="8">
        <f t="shared" si="116"/>
        <v>0</v>
      </c>
      <c r="AX211" s="45">
        <f>IFERROR(_xlfn.IFNA((J211*$J$3+L211*$L$3+R211*$R$3+Z211*$Z$3+AL211*$AL$3+AR211*$AR$3+AT211*$AT$3+AV211*$AV$3)/VLOOKUP(A211,CTP_Export!$D$1:$AN$953,37,0),0),0)</f>
        <v>3.4072425349367862E-9</v>
      </c>
      <c r="AY211">
        <f t="shared" si="89"/>
        <v>1.0293640434885006E-8</v>
      </c>
      <c r="AZ211">
        <f t="array" ref="AZ211">IF(COUNTIF(C:C, C211) &gt; 1, STDEV(IF(C:C=C211,AX:AX)), 0)</f>
        <v>1.959515603841011E-8</v>
      </c>
      <c r="BA211" s="50">
        <f>IF(VLOOKUP(A211,CTP_Export!$D$1:$AN$953,37,0)&gt;0,IF(COUNTIF(C:C,C211)&gt;1,IFERROR(_xlfn.NORM.DIST(AX211,AY211,AZ211,TRUE),0)*1,0),0)</f>
        <v>0.36263150740489547</v>
      </c>
    </row>
    <row r="212" spans="1:53">
      <c r="A212" s="8" t="str">
        <f>'Raw Scores'!A214</f>
        <v>A417</v>
      </c>
      <c r="B212" s="8" t="str">
        <f>IF(_xlfn.XLOOKUP(A212,CTP_Export!D:D,CTP_Export!K:K,,0)=0, _xlfn.XLOOKUP(A212,CTP_Export!D:D,CTP_Export!F:F,,0), _xlfn.XLOOKUP(A212,CTP_Export!D:D,CTP_Export!K:K,,0))</f>
        <v>Spring Forest Rd  is proposed to be a 4 lane Major Thoroughfare between Fox Rd and US 401. An AADT of 30000 is expected in the planning horizon year (2055) which would cause Spring Forest Rd  to operate inefficiently in 2055. The purpose of this project is to reduce congestion so Spring Forest Rd  will operate more efficiently in 2055</v>
      </c>
      <c r="C212" s="8" t="str">
        <f>_xlfn.IFNA(_xlfn.XLOOKUP(A212,CTP_Export!D:D,CTP_Export!AM:AM,,0),"")</f>
        <v>Widening</v>
      </c>
      <c r="D212" s="79" t="str">
        <f>_xlfn.IFNA(_xlfn.XLOOKUP(A212,CTP_Export!D:D,CTP_Export!AK:AK,,0),"")</f>
        <v>Wake</v>
      </c>
      <c r="E212" s="79" t="str">
        <f>_xlfn.IFNA(_xlfn.XLOOKUP(A212,CTP_Export!D:D,CTP_Export!CL:CL,,0),"")</f>
        <v>Division</v>
      </c>
      <c r="F212" s="79">
        <f t="shared" si="88"/>
        <v>167</v>
      </c>
      <c r="G212" s="79">
        <f>_xlfn.XLOOKUP(A212,CTP_Export!$D$2:$D$1245,CTP_Export!AX$2:AX$1245, "-",0)</f>
        <v>3.9339154162052101</v>
      </c>
      <c r="H212" s="20">
        <f t="shared" si="90"/>
        <v>0.37756113301262773</v>
      </c>
      <c r="I212" s="8">
        <f t="shared" si="91"/>
        <v>0.37756113301262773</v>
      </c>
      <c r="J212" s="53">
        <f>'Raw Scores'!B214/100</f>
        <v>0.24266060726270702</v>
      </c>
      <c r="K212" s="8">
        <f t="shared" si="92"/>
        <v>0.24266060726270702</v>
      </c>
      <c r="L212" s="54">
        <f>IF('Raw Scores'!C214=0, 0, _xlfn.NORM.DIST('Raw Scores'!C214,'Raw Scores'!C$2,'Raw Scores'!C$3,TRUE))</f>
        <v>0</v>
      </c>
      <c r="M212" s="8">
        <f t="shared" si="93"/>
        <v>0</v>
      </c>
      <c r="N212" s="20">
        <f>IF('Raw Scores'!D214=0, 0, _xlfn.NORM.DIST('Raw Scores'!D214,'Raw Scores'!D$2,'Raw Scores'!D$3,TRUE))</f>
        <v>0.30177482607117123</v>
      </c>
      <c r="O212" s="8">
        <f t="shared" si="94"/>
        <v>0.30177482607117123</v>
      </c>
      <c r="P212" s="20">
        <f>IF('Raw Scores'!F214=0, 0, _xlfn.NORM.DIST('Raw Scores'!F214,'Raw Scores'!F$2,'Raw Scores'!F$3,TRUE))</f>
        <v>0.53012269878600382</v>
      </c>
      <c r="Q212" s="20">
        <f t="shared" si="95"/>
        <v>0.53012269878600382</v>
      </c>
      <c r="R212" s="55">
        <f t="shared" si="96"/>
        <v>0.41594876242858753</v>
      </c>
      <c r="S212" s="8">
        <f t="shared" si="97"/>
        <v>0.41594876242858753</v>
      </c>
      <c r="T212" s="20">
        <f>IF('Raw Scores'!E214=0, 0, _xlfn.NORM.DIST('Raw Scores'!E214,'Raw Scores'!E$2,'Raw Scores'!E$3,TRUE))</f>
        <v>0.31695689958748496</v>
      </c>
      <c r="U212" s="20">
        <f t="shared" si="98"/>
        <v>0.31695689958748496</v>
      </c>
      <c r="V212" s="20">
        <f>IF('Raw Scores'!G214=0, 0, _xlfn.NORM.DIST('Raw Scores'!G214,'Raw Scores'!G$2,'Raw Scores'!G$3,TRUE))</f>
        <v>0.52931967607284558</v>
      </c>
      <c r="W212" s="8">
        <f t="shared" si="99"/>
        <v>0.52931967607284558</v>
      </c>
      <c r="X212" s="20">
        <f>IF('Raw Scores'!L214=0, 0, _xlfn.NORM.DIST('Raw Scores'!L214,'Raw Scores'!L$2,'Raw Scores'!L$3,TRUE))</f>
        <v>0.25244899053564668</v>
      </c>
      <c r="Y212" s="20">
        <f t="shared" si="100"/>
        <v>0.25244899053564668</v>
      </c>
      <c r="Z212" s="41">
        <f t="shared" si="101"/>
        <v>0.36624185539865906</v>
      </c>
      <c r="AA212" s="8">
        <f t="shared" si="102"/>
        <v>0.36624185539865906</v>
      </c>
      <c r="AB212" s="20">
        <f>IF('Raw Scores'!H214=0, 0, _xlfn.NORM.DIST('Raw Scores'!H214,'Raw Scores'!H$2,'Raw Scores'!H$3,TRUE))</f>
        <v>0.28026364743289428</v>
      </c>
      <c r="AC212" s="8">
        <f t="shared" si="103"/>
        <v>0.28026364743289428</v>
      </c>
      <c r="AD212" s="20">
        <f>IF('Raw Scores'!I214=0, 0, _xlfn.NORM.DIST('Raw Scores'!I214,'Raw Scores'!I$2,'Raw Scores'!I$3,TRUE))</f>
        <v>0.3957957750107638</v>
      </c>
      <c r="AE212" s="8">
        <f t="shared" si="104"/>
        <v>0.3957957750107638</v>
      </c>
      <c r="AF212" s="20">
        <f>IF('Raw Scores'!J214=0, 0, _xlfn.NORM.DIST('Raw Scores'!J214,'Raw Scores'!J$2,'Raw Scores'!J$3,TRUE))</f>
        <v>0</v>
      </c>
      <c r="AG212" s="8">
        <f t="shared" si="105"/>
        <v>0</v>
      </c>
      <c r="AH212" s="20">
        <f>IF('Raw Scores'!K214=0, 0, _xlfn.NORM.DIST('Raw Scores'!K214,'Raw Scores'!K$2,'Raw Scores'!K$3,TRUE))</f>
        <v>0</v>
      </c>
      <c r="AI212" s="8">
        <f t="shared" si="106"/>
        <v>0</v>
      </c>
      <c r="AJ212" s="20">
        <f t="shared" si="107"/>
        <v>0</v>
      </c>
      <c r="AK212" s="8">
        <f t="shared" si="108"/>
        <v>0</v>
      </c>
      <c r="AL212" s="42">
        <f t="shared" si="109"/>
        <v>0.22535314081455265</v>
      </c>
      <c r="AM212" s="8">
        <f t="shared" si="110"/>
        <v>0.22535314081455265</v>
      </c>
      <c r="AN212" s="20">
        <f>IF('Raw Scores'!M214=0, 0, _xlfn.NORM.DIST('Raw Scores'!M214,'Raw Scores'!M$2,'Raw Scores'!M$3,TRUE))</f>
        <v>0.44463665034419486</v>
      </c>
      <c r="AO212" s="8">
        <f t="shared" si="111"/>
        <v>0.44463665034419486</v>
      </c>
      <c r="AP212" s="20">
        <f>IF('Raw Scores'!N214=0, 0, _xlfn.NORM.DIST('Raw Scores'!N214,'Raw Scores'!N$2,'Raw Scores'!N$3,TRUE))</f>
        <v>0</v>
      </c>
      <c r="AQ212" s="8">
        <f t="shared" si="112"/>
        <v>0</v>
      </c>
      <c r="AR212" s="43">
        <f t="shared" si="113"/>
        <v>0.22231832517209743</v>
      </c>
      <c r="AS212" s="8">
        <f t="shared" si="114"/>
        <v>0.22231832517209743</v>
      </c>
      <c r="AT212" s="44">
        <f>IF('Raw Scores'!O214=0, 0, _xlfn.NORM.DIST('Raw Scores'!O214,'Raw Scores'!O$2,'Raw Scores'!O$3,TRUE))</f>
        <v>0.5372472982388784</v>
      </c>
      <c r="AU212" s="8">
        <f t="shared" si="115"/>
        <v>0.5372472982388784</v>
      </c>
      <c r="AV212" s="17">
        <f>IF('Raw Scores'!P214=0, 0, _xlfn.NORM.DIST('Raw Scores'!P214,'Raw Scores'!P$2,'Raw Scores'!P$3,TRUE))</f>
        <v>0</v>
      </c>
      <c r="AW212" s="8">
        <f t="shared" si="116"/>
        <v>0</v>
      </c>
      <c r="AX212" s="45">
        <f>IFERROR(_xlfn.IFNA((J212*$J$3+L212*$L$3+R212*$R$3+Z212*$Z$3+AL212*$AL$3+AR212*$AR$3+AT212*$AT$3+AV212*$AV$3)/VLOOKUP(A212,CTP_Export!$D$1:$AN$953,37,0),0),0)</f>
        <v>3.0744605255157788E-8</v>
      </c>
      <c r="AY212">
        <f t="shared" si="89"/>
        <v>1.0293640434885006E-8</v>
      </c>
      <c r="AZ212">
        <f t="array" ref="AZ212">IF(COUNTIF(C:C, C212) &gt; 1, STDEV(IF(C:C=C212,AX:AX)), 0)</f>
        <v>1.959515603841011E-8</v>
      </c>
      <c r="BA212" s="50">
        <f>IF(VLOOKUP(A212,CTP_Export!$D$1:$AN$953,37,0)&gt;0,IF(COUNTIF(C:C,C212)&gt;1,IFERROR(_xlfn.NORM.DIST(AX212,AY212,AZ212,TRUE),0)*1,0),0)</f>
        <v>0.85168199585964477</v>
      </c>
    </row>
    <row r="213" spans="1:53">
      <c r="A213" s="8" t="str">
        <f>'Raw Scores'!A215</f>
        <v>A418a</v>
      </c>
      <c r="B213" s="8" t="str">
        <f>IF(_xlfn.XLOOKUP(A213,CTP_Export!D:D,CTP_Export!K:K,,0)=0, _xlfn.XLOOKUP(A213,CTP_Export!D:D,CTP_Export!F:F,,0), _xlfn.XLOOKUP(A213,CTP_Export!D:D,CTP_Export!K:K,,0))</f>
        <v>The Metropolitan Transportation Plan identifies the areas adjacent to Future NC 96 Grade Separation between NC 96 and NC 96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213" s="8" t="str">
        <f>_xlfn.IFNA(_xlfn.XLOOKUP(A213,CTP_Export!D:D,CTP_Export!AM:AM,,0),"")</f>
        <v>Grade Separation</v>
      </c>
      <c r="D213" s="79" t="str">
        <f>_xlfn.IFNA(_xlfn.XLOOKUP(A213,CTP_Export!D:D,CTP_Export!AK:AK,,0),"")</f>
        <v>Franklin</v>
      </c>
      <c r="E213" s="79" t="str">
        <f>_xlfn.IFNA(_xlfn.XLOOKUP(A213,CTP_Export!D:D,CTP_Export!CL:CL,,0),"")</f>
        <v>Statewide</v>
      </c>
      <c r="F213" s="79">
        <f t="shared" si="88"/>
        <v>485</v>
      </c>
      <c r="G213" s="79">
        <f>_xlfn.XLOOKUP(A213,CTP_Export!$D$2:$D$1245,CTP_Export!AX$2:AX$1245, "-",0)</f>
        <v>0</v>
      </c>
      <c r="H213" s="20">
        <f t="shared" si="90"/>
        <v>0.25422214486551192</v>
      </c>
      <c r="I213" s="8">
        <f t="shared" si="91"/>
        <v>0.25422214486551192</v>
      </c>
      <c r="J213" s="53">
        <f>'Raw Scores'!B215/100</f>
        <v>0.29090909090909101</v>
      </c>
      <c r="K213" s="8">
        <f t="shared" si="92"/>
        <v>0.29090909090909101</v>
      </c>
      <c r="L213" s="54">
        <f>IF('Raw Scores'!C215=0, 0, _xlfn.NORM.DIST('Raw Scores'!C215,'Raw Scores'!C$2,'Raw Scores'!C$3,TRUE))</f>
        <v>0</v>
      </c>
      <c r="M213" s="8">
        <f t="shared" si="93"/>
        <v>0</v>
      </c>
      <c r="N213" s="20">
        <f>IF('Raw Scores'!D215=0, 0, _xlfn.NORM.DIST('Raw Scores'!D215,'Raw Scores'!D$2,'Raw Scores'!D$3,TRUE))</f>
        <v>0.24876350686046822</v>
      </c>
      <c r="O213" s="8">
        <f t="shared" si="94"/>
        <v>0.24876350686046822</v>
      </c>
      <c r="P213" s="20">
        <f>IF('Raw Scores'!F215=0, 0, _xlfn.NORM.DIST('Raw Scores'!F215,'Raw Scores'!F$2,'Raw Scores'!F$3,TRUE))</f>
        <v>0.52997052573993708</v>
      </c>
      <c r="Q213" s="20">
        <f t="shared" si="95"/>
        <v>0.52997052573993708</v>
      </c>
      <c r="R213" s="55">
        <f t="shared" si="96"/>
        <v>0.38936701630020265</v>
      </c>
      <c r="S213" s="8">
        <f t="shared" si="97"/>
        <v>0.38936701630020265</v>
      </c>
      <c r="T213" s="20">
        <f>IF('Raw Scores'!E215=0, 0, _xlfn.NORM.DIST('Raw Scores'!E215,'Raw Scores'!E$2,'Raw Scores'!E$3,TRUE))</f>
        <v>0.29470050715418605</v>
      </c>
      <c r="U213" s="20">
        <f t="shared" si="98"/>
        <v>0.29470050715418605</v>
      </c>
      <c r="V213" s="20">
        <f>IF('Raw Scores'!G215=0, 0, _xlfn.NORM.DIST('Raw Scores'!G215,'Raw Scores'!G$2,'Raw Scores'!G$3,TRUE))</f>
        <v>0.52924326945325628</v>
      </c>
      <c r="W213" s="8">
        <f t="shared" si="99"/>
        <v>0.52924326945325628</v>
      </c>
      <c r="X213" s="20">
        <f>IF('Raw Scores'!L215=0, 0, _xlfn.NORM.DIST('Raw Scores'!L215,'Raw Scores'!L$2,'Raw Scores'!L$3,TRUE))</f>
        <v>0.4368560641063654</v>
      </c>
      <c r="Y213" s="20">
        <f t="shared" si="100"/>
        <v>0.4368560641063654</v>
      </c>
      <c r="Z213" s="41">
        <f t="shared" si="101"/>
        <v>0.42026661357126921</v>
      </c>
      <c r="AA213" s="8">
        <f t="shared" si="102"/>
        <v>0.42026661357126921</v>
      </c>
      <c r="AB213" s="20">
        <f>IF('Raw Scores'!H215=0, 0, _xlfn.NORM.DIST('Raw Scores'!H215,'Raw Scores'!H$2,'Raw Scores'!H$3,TRUE))</f>
        <v>0.64308040449894577</v>
      </c>
      <c r="AC213" s="8">
        <f t="shared" si="103"/>
        <v>0.64308040449894577</v>
      </c>
      <c r="AD213" s="20">
        <f>IF('Raw Scores'!I215=0, 0, _xlfn.NORM.DIST('Raw Scores'!I215,'Raw Scores'!I$2,'Raw Scores'!I$3,TRUE))</f>
        <v>0</v>
      </c>
      <c r="AE213" s="8">
        <f t="shared" si="104"/>
        <v>0</v>
      </c>
      <c r="AF213" s="20">
        <f>IF('Raw Scores'!J215=0, 0, _xlfn.NORM.DIST('Raw Scores'!J215,'Raw Scores'!J$2,'Raw Scores'!J$3,TRUE))</f>
        <v>0</v>
      </c>
      <c r="AG213" s="8">
        <f t="shared" si="105"/>
        <v>0</v>
      </c>
      <c r="AH213" s="20">
        <f>IF('Raw Scores'!K215=0, 0, _xlfn.NORM.DIST('Raw Scores'!K215,'Raw Scores'!K$2,'Raw Scores'!K$3,TRUE))</f>
        <v>0</v>
      </c>
      <c r="AI213" s="8">
        <f t="shared" si="106"/>
        <v>0</v>
      </c>
      <c r="AJ213" s="20">
        <f t="shared" si="107"/>
        <v>0</v>
      </c>
      <c r="AK213" s="8">
        <f t="shared" si="108"/>
        <v>0</v>
      </c>
      <c r="AL213" s="42">
        <f t="shared" si="109"/>
        <v>0.21436013483298191</v>
      </c>
      <c r="AM213" s="8">
        <f t="shared" si="110"/>
        <v>0.21436013483298191</v>
      </c>
      <c r="AN213" s="20">
        <f>IF('Raw Scores'!M215=0, 0, _xlfn.NORM.DIST('Raw Scores'!M215,'Raw Scores'!M$2,'Raw Scores'!M$3,TRUE))</f>
        <v>0</v>
      </c>
      <c r="AO213" s="8">
        <f t="shared" si="111"/>
        <v>0</v>
      </c>
      <c r="AP213" s="20">
        <f>IF('Raw Scores'!N215=0, 0, _xlfn.NORM.DIST('Raw Scores'!N215,'Raw Scores'!N$2,'Raw Scores'!N$3,TRUE))</f>
        <v>0</v>
      </c>
      <c r="AQ213" s="8">
        <f t="shared" si="112"/>
        <v>0</v>
      </c>
      <c r="AR213" s="43">
        <f t="shared" si="113"/>
        <v>0</v>
      </c>
      <c r="AS213" s="8">
        <f t="shared" si="114"/>
        <v>0</v>
      </c>
      <c r="AT213" s="44">
        <f>IF('Raw Scores'!O215=0, 0, _xlfn.NORM.DIST('Raw Scores'!O215,'Raw Scores'!O$2,'Raw Scores'!O$3,TRUE))</f>
        <v>0.49035782053137722</v>
      </c>
      <c r="AU213" s="8">
        <f t="shared" si="115"/>
        <v>0.49035782053137722</v>
      </c>
      <c r="AV213" s="17">
        <f>IF('Raw Scores'!P215=0, 0, _xlfn.NORM.DIST('Raw Scores'!P215,'Raw Scores'!P$2,'Raw Scores'!P$3,TRUE))</f>
        <v>0</v>
      </c>
      <c r="AW213" s="8">
        <f t="shared" si="116"/>
        <v>0</v>
      </c>
      <c r="AX213" s="45">
        <f>IFERROR(_xlfn.IFNA((J213*$J$3+L213*$L$3+R213*$R$3+Z213*$Z$3+AL213*$AL$3+AR213*$AR$3+AT213*$AT$3+AV213*$AV$3)/VLOOKUP(A213,CTP_Export!$D$1:$AN$953,37,0),0),0)</f>
        <v>0</v>
      </c>
      <c r="AY213">
        <f t="shared" si="89"/>
        <v>1.3475719757933107E-8</v>
      </c>
      <c r="AZ213">
        <f t="array" ref="AZ213">IF(COUNTIF(C:C, C213) &gt; 1, STDEV(IF(C:C=C213,AX:AX)), 0)</f>
        <v>2.9174066883930511E-8</v>
      </c>
      <c r="BA213" s="50">
        <f>IF(VLOOKUP(A213,CTP_Export!$D$1:$AN$953,37,0)&gt;0,IF(COUNTIF(C:C,C213)&gt;1,IFERROR(_xlfn.NORM.DIST(AX213,AY213,AZ213,TRUE),0)*1,0),0)</f>
        <v>0</v>
      </c>
    </row>
    <row r="214" spans="1:53">
      <c r="A214" s="8" t="str">
        <f>'Raw Scores'!A216</f>
        <v>A418b1</v>
      </c>
      <c r="B214" s="8" t="str">
        <f>IF(_xlfn.XLOOKUP(A214,CTP_Export!D:D,CTP_Export!K:K,,0)=0, _xlfn.XLOOKUP(A214,CTP_Export!D:D,CTP_Export!F:F,,0), _xlfn.XLOOKUP(A214,CTP_Export!D:D,CTP_Export!K:K,,0))</f>
        <v>The Metropolitan Transportation Plan includes the goal of improving mobility within the region, which is defined as the provision of transportation infrastructure for all vehicles and pedestrians. NC 96 Bypass currently is operating at an unacceptable LOS and is expected to worsen in the future. The purpose of this project is to improve mobility along NC 96 Bypass between NC 96 / Cedar Creek Rd and East Main Street / NC 96 to an acceptable LOS in the peak period and direction while also providing facilities for pedestrians and bicyclists.</v>
      </c>
      <c r="C214" s="8" t="str">
        <f>_xlfn.IFNA(_xlfn.XLOOKUP(A214,CTP_Export!D:D,CTP_Export!AM:AM,,0),"")</f>
        <v>New Location</v>
      </c>
      <c r="D214" s="79" t="str">
        <f>_xlfn.IFNA(_xlfn.XLOOKUP(A214,CTP_Export!D:D,CTP_Export!AK:AK,,0),"")</f>
        <v>Franklin</v>
      </c>
      <c r="E214" s="79" t="str">
        <f>_xlfn.IFNA(_xlfn.XLOOKUP(A214,CTP_Export!D:D,CTP_Export!CL:CL,,0),"")</f>
        <v>Regional</v>
      </c>
      <c r="F214" s="79">
        <f t="shared" si="88"/>
        <v>357</v>
      </c>
      <c r="G214" s="79">
        <f>_xlfn.XLOOKUP(A214,CTP_Export!$D$2:$D$1245,CTP_Export!AX$2:AX$1245, "-",0)</f>
        <v>0</v>
      </c>
      <c r="H214" s="20">
        <f t="shared" si="90"/>
        <v>0.30657479857503345</v>
      </c>
      <c r="I214" s="8">
        <f t="shared" si="91"/>
        <v>0.30657479857503345</v>
      </c>
      <c r="J214" s="53">
        <f>'Raw Scores'!B216/100</f>
        <v>0.344788958655665</v>
      </c>
      <c r="K214" s="8">
        <f t="shared" si="92"/>
        <v>0.344788958655665</v>
      </c>
      <c r="L214" s="54">
        <f>IF('Raw Scores'!C216=0, 0, _xlfn.NORM.DIST('Raw Scores'!C216,'Raw Scores'!C$2,'Raw Scores'!C$3,TRUE))</f>
        <v>0</v>
      </c>
      <c r="M214" s="8">
        <f t="shared" si="93"/>
        <v>0</v>
      </c>
      <c r="N214" s="20">
        <f>IF('Raw Scores'!D216=0, 0, _xlfn.NORM.DIST('Raw Scores'!D216,'Raw Scores'!D$2,'Raw Scores'!D$3,TRUE))</f>
        <v>0.25743795328334285</v>
      </c>
      <c r="O214" s="8">
        <f t="shared" si="94"/>
        <v>0.25743795328334285</v>
      </c>
      <c r="P214" s="20">
        <f>IF('Raw Scores'!F216=0, 0, _xlfn.NORM.DIST('Raw Scores'!F216,'Raw Scores'!F$2,'Raw Scores'!F$3,TRUE))</f>
        <v>0.53005414924282457</v>
      </c>
      <c r="Q214" s="20">
        <f t="shared" si="95"/>
        <v>0.53005414924282457</v>
      </c>
      <c r="R214" s="55">
        <f t="shared" si="96"/>
        <v>0.39374605126308371</v>
      </c>
      <c r="S214" s="8">
        <f t="shared" si="97"/>
        <v>0.39374605126308371</v>
      </c>
      <c r="T214" s="20">
        <f>IF('Raw Scores'!E216=0, 0, _xlfn.NORM.DIST('Raw Scores'!E216,'Raw Scores'!E$2,'Raw Scores'!E$3,TRUE))</f>
        <v>0.29993273811085785</v>
      </c>
      <c r="U214" s="20">
        <f t="shared" si="98"/>
        <v>0.29993273811085785</v>
      </c>
      <c r="V214" s="20">
        <f>IF('Raw Scores'!G216=0, 0, _xlfn.NORM.DIST('Raw Scores'!G216,'Raw Scores'!G$2,'Raw Scores'!G$3,TRUE))</f>
        <v>0.52928881234540182</v>
      </c>
      <c r="W214" s="8">
        <f t="shared" si="99"/>
        <v>0.52928881234540182</v>
      </c>
      <c r="X214" s="20">
        <f>IF('Raw Scores'!L216=0, 0, _xlfn.NORM.DIST('Raw Scores'!L216,'Raw Scores'!L$2,'Raw Scores'!L$3,TRUE))</f>
        <v>0.1953837437310158</v>
      </c>
      <c r="Y214" s="20">
        <f t="shared" si="100"/>
        <v>0.1953837437310158</v>
      </c>
      <c r="Z214" s="41">
        <f t="shared" si="101"/>
        <v>0.3415350980624251</v>
      </c>
      <c r="AA214" s="8">
        <f t="shared" si="102"/>
        <v>0.3415350980624251</v>
      </c>
      <c r="AB214" s="20">
        <f>IF('Raw Scores'!H216=0, 0, _xlfn.NORM.DIST('Raw Scores'!H216,'Raw Scores'!H$2,'Raw Scores'!H$3,TRUE))</f>
        <v>0.61140791575869391</v>
      </c>
      <c r="AC214" s="8">
        <f t="shared" si="103"/>
        <v>0.61140791575869391</v>
      </c>
      <c r="AD214" s="20">
        <f>IF('Raw Scores'!I216=0, 0, _xlfn.NORM.DIST('Raw Scores'!I216,'Raw Scores'!I$2,'Raw Scores'!I$3,TRUE))</f>
        <v>0</v>
      </c>
      <c r="AE214" s="8">
        <f t="shared" si="104"/>
        <v>0</v>
      </c>
      <c r="AF214" s="20">
        <f>IF('Raw Scores'!J216=0, 0, _xlfn.NORM.DIST('Raw Scores'!J216,'Raw Scores'!J$2,'Raw Scores'!J$3,TRUE))</f>
        <v>0</v>
      </c>
      <c r="AG214" s="8">
        <f t="shared" si="105"/>
        <v>0</v>
      </c>
      <c r="AH214" s="20">
        <f>IF('Raw Scores'!K216=0, 0, _xlfn.NORM.DIST('Raw Scores'!K216,'Raw Scores'!K$2,'Raw Scores'!K$3,TRUE))</f>
        <v>0</v>
      </c>
      <c r="AI214" s="8">
        <f t="shared" si="106"/>
        <v>0</v>
      </c>
      <c r="AJ214" s="20">
        <f t="shared" si="107"/>
        <v>0</v>
      </c>
      <c r="AK214" s="8">
        <f t="shared" si="108"/>
        <v>0</v>
      </c>
      <c r="AL214" s="42">
        <f t="shared" si="109"/>
        <v>0.20380263858623129</v>
      </c>
      <c r="AM214" s="8">
        <f t="shared" si="110"/>
        <v>0.20380263858623129</v>
      </c>
      <c r="AN214" s="20">
        <f>IF('Raw Scores'!M216=0, 0, _xlfn.NORM.DIST('Raw Scores'!M216,'Raw Scores'!M$2,'Raw Scores'!M$3,TRUE))</f>
        <v>0.4208208560508504</v>
      </c>
      <c r="AO214" s="8">
        <f t="shared" si="111"/>
        <v>0.4208208560508504</v>
      </c>
      <c r="AP214" s="20">
        <f>IF('Raw Scores'!N216=0, 0, _xlfn.NORM.DIST('Raw Scores'!N216,'Raw Scores'!N$2,'Raw Scores'!N$3,TRUE))</f>
        <v>0</v>
      </c>
      <c r="AQ214" s="8">
        <f t="shared" si="112"/>
        <v>0</v>
      </c>
      <c r="AR214" s="43">
        <f t="shared" si="113"/>
        <v>0.2104104280254252</v>
      </c>
      <c r="AS214" s="8">
        <f t="shared" si="114"/>
        <v>0.2104104280254252</v>
      </c>
      <c r="AT214" s="44">
        <f>IF('Raw Scores'!O216=0, 0, _xlfn.NORM.DIST('Raw Scores'!O216,'Raw Scores'!O$2,'Raw Scores'!O$3,TRUE))</f>
        <v>0.49680641291270206</v>
      </c>
      <c r="AU214" s="8">
        <f t="shared" si="115"/>
        <v>0.49680641291270206</v>
      </c>
      <c r="AV214" s="17">
        <f>IF('Raw Scores'!P216=0, 0, _xlfn.NORM.DIST('Raw Scores'!P216,'Raw Scores'!P$2,'Raw Scores'!P$3,TRUE))</f>
        <v>0</v>
      </c>
      <c r="AW214" s="8">
        <f t="shared" si="116"/>
        <v>0</v>
      </c>
      <c r="AX214" s="45">
        <f>IFERROR(_xlfn.IFNA((J214*$J$3+L214*$L$3+R214*$R$3+Z214*$Z$3+AL214*$AL$3+AR214*$AR$3+AT214*$AT$3+AV214*$AV$3)/VLOOKUP(A214,CTP_Export!$D$1:$AN$953,37,0),0),0)</f>
        <v>3.7665445819183615E-9</v>
      </c>
      <c r="AY214">
        <f t="shared" si="89"/>
        <v>1.4999077657754332E-8</v>
      </c>
      <c r="AZ214">
        <f t="array" ref="AZ214">IF(COUNTIF(C:C, C214) &gt; 1, STDEV(IF(C:C=C214,AX:AX)), 0)</f>
        <v>2.565830134498037E-8</v>
      </c>
      <c r="BA214" s="50">
        <f>IF(VLOOKUP(A214,CTP_Export!$D$1:$AN$953,37,0)&gt;0,IF(COUNTIF(C:C,C214)&gt;1,IFERROR(_xlfn.NORM.DIST(AX214,AY214,AZ214,TRUE),0)*1,0),0)</f>
        <v>0.33077511858878134</v>
      </c>
    </row>
    <row r="215" spans="1:53">
      <c r="A215" s="8" t="str">
        <f>'Raw Scores'!A217</f>
        <v>A418c</v>
      </c>
      <c r="B215" s="8" t="str">
        <f>IF(_xlfn.XLOOKUP(A215,CTP_Export!D:D,CTP_Export!K:K,,0)=0, _xlfn.XLOOKUP(A215,CTP_Export!D:D,CTP_Export!F:F,,0), _xlfn.XLOOKUP(A215,CTP_Export!D:D,CTP_Export!K:K,,0))</f>
        <v>The Metropolitan Transportation Plan includes the goal of improving mobility within the region, which is defined as the provision of transportation infrastructure for all vehicles and pedestrians. NC 96 Bypass (Youngsville) currently is operating at an unacceptable LOS and is expected to worsen in the future. The purpose of this project is to improve mobility along NC 96 Bypass (Youngsville) between NC 96 and US 1 to an acceptable LOS in the peak period and direction while also providing facilities for pedestrians and bicyclists.</v>
      </c>
      <c r="C215" s="8" t="str">
        <f>_xlfn.IFNA(_xlfn.XLOOKUP(A215,CTP_Export!D:D,CTP_Export!AM:AM,,0),"")</f>
        <v>Widening</v>
      </c>
      <c r="D215" s="79" t="str">
        <f>_xlfn.IFNA(_xlfn.XLOOKUP(A215,CTP_Export!D:D,CTP_Export!AK:AK,,0),"")</f>
        <v>Franklin</v>
      </c>
      <c r="E215" s="79" t="str">
        <f>_xlfn.IFNA(_xlfn.XLOOKUP(A215,CTP_Export!D:D,CTP_Export!CL:CL,,0),"")</f>
        <v>Regional</v>
      </c>
      <c r="F215" s="79">
        <f t="shared" si="88"/>
        <v>254</v>
      </c>
      <c r="G215" s="79">
        <f>_xlfn.XLOOKUP(A215,CTP_Export!$D$2:$D$1245,CTP_Export!AX$2:AX$1245, "-",0)</f>
        <v>92.607508599003296</v>
      </c>
      <c r="H215" s="20">
        <f t="shared" si="90"/>
        <v>0.3482765861469308</v>
      </c>
      <c r="I215" s="8">
        <f t="shared" si="91"/>
        <v>0.3482765861469308</v>
      </c>
      <c r="J215" s="53">
        <f>'Raw Scores'!B217/100</f>
        <v>0.34181818181818202</v>
      </c>
      <c r="K215" s="8">
        <f t="shared" si="92"/>
        <v>0.34181818181818202</v>
      </c>
      <c r="L215" s="54">
        <f>IF('Raw Scores'!C217=0, 0, _xlfn.NORM.DIST('Raw Scores'!C217,'Raw Scores'!C$2,'Raw Scores'!C$3,TRUE))</f>
        <v>0</v>
      </c>
      <c r="M215" s="8">
        <f t="shared" si="93"/>
        <v>0</v>
      </c>
      <c r="N215" s="20">
        <f>IF('Raw Scores'!D217=0, 0, _xlfn.NORM.DIST('Raw Scores'!D217,'Raw Scores'!D$2,'Raw Scores'!D$3,TRUE))</f>
        <v>0.28402304002493084</v>
      </c>
      <c r="O215" s="8">
        <f t="shared" si="94"/>
        <v>0.28402304002493084</v>
      </c>
      <c r="P215" s="20">
        <f>IF('Raw Scores'!F217=0, 0, _xlfn.NORM.DIST('Raw Scores'!F217,'Raw Scores'!F$2,'Raw Scores'!F$3,TRUE))</f>
        <v>0.53011189644934553</v>
      </c>
      <c r="Q215" s="20">
        <f t="shared" si="95"/>
        <v>0.53011189644934553</v>
      </c>
      <c r="R215" s="55">
        <f t="shared" si="96"/>
        <v>0.40706746823713819</v>
      </c>
      <c r="S215" s="8">
        <f t="shared" si="97"/>
        <v>0.40706746823713819</v>
      </c>
      <c r="T215" s="20">
        <f>IF('Raw Scores'!E217=0, 0, _xlfn.NORM.DIST('Raw Scores'!E217,'Raw Scores'!E$2,'Raw Scores'!E$3,TRUE))</f>
        <v>0.28550139400134583</v>
      </c>
      <c r="U215" s="20">
        <f t="shared" si="98"/>
        <v>0.28550139400134583</v>
      </c>
      <c r="V215" s="20">
        <f>IF('Raw Scores'!G217=0, 0, _xlfn.NORM.DIST('Raw Scores'!G217,'Raw Scores'!G$2,'Raw Scores'!G$3,TRUE))</f>
        <v>0.52931578073875607</v>
      </c>
      <c r="W215" s="8">
        <f t="shared" si="99"/>
        <v>0.52931578073875607</v>
      </c>
      <c r="X215" s="20">
        <f>IF('Raw Scores'!L217=0, 0, _xlfn.NORM.DIST('Raw Scores'!L217,'Raw Scores'!L$2,'Raw Scores'!L$3,TRUE))</f>
        <v>0.34703380153121566</v>
      </c>
      <c r="Y215" s="20">
        <f t="shared" si="100"/>
        <v>0.34703380153121566</v>
      </c>
      <c r="Z215" s="41">
        <f t="shared" si="101"/>
        <v>0.38728365875710585</v>
      </c>
      <c r="AA215" s="8">
        <f t="shared" si="102"/>
        <v>0.38728365875710585</v>
      </c>
      <c r="AB215" s="20">
        <f>IF('Raw Scores'!H217=0, 0, _xlfn.NORM.DIST('Raw Scores'!H217,'Raw Scores'!H$2,'Raw Scores'!H$3,TRUE))</f>
        <v>0.40237640095271998</v>
      </c>
      <c r="AC215" s="8">
        <f t="shared" si="103"/>
        <v>0.40237640095271998</v>
      </c>
      <c r="AD215" s="20">
        <f>IF('Raw Scores'!I217=0, 0, _xlfn.NORM.DIST('Raw Scores'!I217,'Raw Scores'!I$2,'Raw Scores'!I$3,TRUE))</f>
        <v>0.48681804023044545</v>
      </c>
      <c r="AE215" s="8">
        <f t="shared" si="104"/>
        <v>0.48681804023044545</v>
      </c>
      <c r="AF215" s="20">
        <f>IF('Raw Scores'!J217=0, 0, _xlfn.NORM.DIST('Raw Scores'!J217,'Raw Scores'!J$2,'Raw Scores'!J$3,TRUE))</f>
        <v>0</v>
      </c>
      <c r="AG215" s="8">
        <f t="shared" si="105"/>
        <v>0</v>
      </c>
      <c r="AH215" s="20">
        <f>IF('Raw Scores'!K217=0, 0, _xlfn.NORM.DIST('Raw Scores'!K217,'Raw Scores'!K$2,'Raw Scores'!K$3,TRUE))</f>
        <v>0</v>
      </c>
      <c r="AI215" s="8">
        <f t="shared" si="106"/>
        <v>0</v>
      </c>
      <c r="AJ215" s="20">
        <f t="shared" si="107"/>
        <v>0</v>
      </c>
      <c r="AK215" s="8">
        <f t="shared" si="108"/>
        <v>0</v>
      </c>
      <c r="AL215" s="42">
        <f t="shared" si="109"/>
        <v>0.29639814706105516</v>
      </c>
      <c r="AM215" s="8">
        <f t="shared" si="110"/>
        <v>0.29639814706105516</v>
      </c>
      <c r="AN215" s="20">
        <f>IF('Raw Scores'!M217=0, 0, _xlfn.NORM.DIST('Raw Scores'!M217,'Raw Scores'!M$2,'Raw Scores'!M$3,TRUE))</f>
        <v>0.40901516630831058</v>
      </c>
      <c r="AO215" s="8">
        <f t="shared" si="111"/>
        <v>0.40901516630831058</v>
      </c>
      <c r="AP215" s="20">
        <f>IF('Raw Scores'!N217=0, 0, _xlfn.NORM.DIST('Raw Scores'!N217,'Raw Scores'!N$2,'Raw Scores'!N$3,TRUE))</f>
        <v>0</v>
      </c>
      <c r="AQ215" s="8">
        <f t="shared" si="112"/>
        <v>0</v>
      </c>
      <c r="AR215" s="43">
        <f t="shared" si="113"/>
        <v>0.20450758315415529</v>
      </c>
      <c r="AS215" s="8">
        <f t="shared" si="114"/>
        <v>0.20450758315415529</v>
      </c>
      <c r="AT215" s="44">
        <f>IF('Raw Scores'!O217=0, 0, _xlfn.NORM.DIST('Raw Scores'!O217,'Raw Scores'!O$2,'Raw Scores'!O$3,TRUE))</f>
        <v>0.45005524672363506</v>
      </c>
      <c r="AU215" s="8">
        <f t="shared" si="115"/>
        <v>0.45005524672363506</v>
      </c>
      <c r="AV215" s="17">
        <f>IF('Raw Scores'!P217=0, 0, _xlfn.NORM.DIST('Raw Scores'!P217,'Raw Scores'!P$2,'Raw Scores'!P$3,TRUE))</f>
        <v>0</v>
      </c>
      <c r="AW215" s="8">
        <f t="shared" si="116"/>
        <v>0</v>
      </c>
      <c r="AX215" s="45">
        <f>IFERROR(_xlfn.IFNA((J215*$J$3+L215*$L$3+R215*$R$3+Z215*$Z$3+AL215*$AL$3+AR215*$AR$3+AT215*$AT$3+AV215*$AV$3)/VLOOKUP(A215,CTP_Export!$D$1:$AN$953,37,0),0),0)</f>
        <v>9.4601003723918914E-9</v>
      </c>
      <c r="AY215">
        <f t="shared" si="89"/>
        <v>1.0293640434885006E-8</v>
      </c>
      <c r="AZ215">
        <f t="array" ref="AZ215">IF(COUNTIF(C:C, C215) &gt; 1, STDEV(IF(C:C=C215,AX:AX)), 0)</f>
        <v>1.959515603841011E-8</v>
      </c>
      <c r="BA215" s="50">
        <f>IF(VLOOKUP(A215,CTP_Export!$D$1:$AN$953,37,0)&gt;0,IF(COUNTIF(C:C,C215)&gt;1,IFERROR(_xlfn.NORM.DIST(AX215,AY215,AZ215,TRUE),0)*1,0),0)</f>
        <v>0.48303488301972808</v>
      </c>
    </row>
    <row r="216" spans="1:53">
      <c r="A216" s="8" t="str">
        <f>'Raw Scores'!A218</f>
        <v>A426a</v>
      </c>
      <c r="B216" s="8" t="str">
        <f>IF(_xlfn.XLOOKUP(A216,CTP_Export!D:D,CTP_Export!K:K,,0)=0, _xlfn.XLOOKUP(A216,CTP_Export!D:D,CTP_Export!F:F,,0), _xlfn.XLOOKUP(A216,CTP_Export!D:D,CTP_Export!K:K,,0))</f>
        <v>NC 55 (Main St) is proposed to be a 4 lane Boulevard between Technology Drive and Sunset Lake Road. An AADT of 37000 is expected in the planning horizon year (2055) which would cause NC 55 (Main St) to operate inefficiently in 2055. The purpose of this project is to reduce congestion so NC 55 (Main St) will operate more efficiently in 2055</v>
      </c>
      <c r="C216" s="8" t="str">
        <f>_xlfn.IFNA(_xlfn.XLOOKUP(A216,CTP_Export!D:D,CTP_Export!AM:AM,,0),"")</f>
        <v>Widening</v>
      </c>
      <c r="D216" s="79" t="str">
        <f>_xlfn.IFNA(_xlfn.XLOOKUP(A216,CTP_Export!D:D,CTP_Export!AK:AK,,0),"")</f>
        <v>Wake</v>
      </c>
      <c r="E216" s="79" t="str">
        <f>_xlfn.IFNA(_xlfn.XLOOKUP(A216,CTP_Export!D:D,CTP_Export!CL:CL,,0),"")</f>
        <v>Regional</v>
      </c>
      <c r="F216" s="79">
        <f t="shared" si="88"/>
        <v>25</v>
      </c>
      <c r="G216" s="79">
        <f>_xlfn.XLOOKUP(A216,CTP_Export!$D$2:$D$1245,CTP_Export!AX$2:AX$1245, "-",0)</f>
        <v>7.88725371165149</v>
      </c>
      <c r="H216" s="20">
        <f t="shared" si="90"/>
        <v>0.47221819619569311</v>
      </c>
      <c r="I216" s="8">
        <f t="shared" si="91"/>
        <v>0.47221819619569311</v>
      </c>
      <c r="J216" s="53">
        <f>'Raw Scores'!B218/100</f>
        <v>0.16510516399699998</v>
      </c>
      <c r="K216" s="8">
        <f t="shared" si="92"/>
        <v>0.16510516399699998</v>
      </c>
      <c r="L216" s="54">
        <f>IF('Raw Scores'!C218=0, 0, _xlfn.NORM.DIST('Raw Scores'!C218,'Raw Scores'!C$2,'Raw Scores'!C$3,TRUE))</f>
        <v>0.42442809324367392</v>
      </c>
      <c r="M216" s="8">
        <f t="shared" si="93"/>
        <v>0.42442809324367392</v>
      </c>
      <c r="N216" s="20">
        <f>IF('Raw Scores'!D218=0, 0, _xlfn.NORM.DIST('Raw Scores'!D218,'Raw Scores'!D$2,'Raw Scores'!D$3,TRUE))</f>
        <v>0.74871221467618954</v>
      </c>
      <c r="O216" s="8">
        <f t="shared" si="94"/>
        <v>0.74871221467618954</v>
      </c>
      <c r="P216" s="20">
        <f>IF('Raw Scores'!F218=0, 0, _xlfn.NORM.DIST('Raw Scores'!F218,'Raw Scores'!F$2,'Raw Scores'!F$3,TRUE))</f>
        <v>0.52999905171967199</v>
      </c>
      <c r="Q216" s="20">
        <f t="shared" si="95"/>
        <v>0.52999905171967199</v>
      </c>
      <c r="R216" s="55">
        <f t="shared" si="96"/>
        <v>0.63935563319793076</v>
      </c>
      <c r="S216" s="8">
        <f t="shared" si="97"/>
        <v>0.63935563319793076</v>
      </c>
      <c r="T216" s="20">
        <f>IF('Raw Scores'!E218=0, 0, _xlfn.NORM.DIST('Raw Scores'!E218,'Raw Scores'!E$2,'Raw Scores'!E$3,TRUE))</f>
        <v>0.87359590294905876</v>
      </c>
      <c r="U216" s="20">
        <f t="shared" si="98"/>
        <v>0.87359590294905876</v>
      </c>
      <c r="V216" s="20">
        <f>IF('Raw Scores'!G218=0, 0, _xlfn.NORM.DIST('Raw Scores'!G218,'Raw Scores'!G$2,'Raw Scores'!G$3,TRUE))</f>
        <v>0.52927724853448466</v>
      </c>
      <c r="W216" s="8">
        <f t="shared" si="99"/>
        <v>0.52927724853448466</v>
      </c>
      <c r="X216" s="20">
        <f>IF('Raw Scores'!L218=0, 0, _xlfn.NORM.DIST('Raw Scores'!L218,'Raw Scores'!L$2,'Raw Scores'!L$3,TRUE))</f>
        <v>0.28728806409557034</v>
      </c>
      <c r="Y216" s="20">
        <f t="shared" si="100"/>
        <v>0.28728806409557034</v>
      </c>
      <c r="Z216" s="41">
        <f t="shared" si="101"/>
        <v>0.56338707185970449</v>
      </c>
      <c r="AA216" s="8">
        <f t="shared" si="102"/>
        <v>0.56338707185970449</v>
      </c>
      <c r="AB216" s="20">
        <f>IF('Raw Scores'!H218=0, 0, _xlfn.NORM.DIST('Raw Scores'!H218,'Raw Scores'!H$2,'Raw Scores'!H$3,TRUE))</f>
        <v>0.66367522345512775</v>
      </c>
      <c r="AC216" s="8">
        <f t="shared" si="103"/>
        <v>0.66367522345512775</v>
      </c>
      <c r="AD216" s="20">
        <f>IF('Raw Scores'!I218=0, 0, _xlfn.NORM.DIST('Raw Scores'!I218,'Raw Scores'!I$2,'Raw Scores'!I$3,TRUE))</f>
        <v>0.84860156228386296</v>
      </c>
      <c r="AE216" s="8">
        <f t="shared" si="104"/>
        <v>0.84860156228386296</v>
      </c>
      <c r="AF216" s="20">
        <f>IF('Raw Scores'!J218=0, 0, _xlfn.NORM.DIST('Raw Scores'!J218,'Raw Scores'!J$2,'Raw Scores'!J$3,TRUE))</f>
        <v>0</v>
      </c>
      <c r="AG216" s="8">
        <f t="shared" si="105"/>
        <v>0</v>
      </c>
      <c r="AH216" s="20">
        <f>IF('Raw Scores'!K218=0, 0, _xlfn.NORM.DIST('Raw Scores'!K218,'Raw Scores'!K$2,'Raw Scores'!K$3,TRUE))</f>
        <v>0</v>
      </c>
      <c r="AI216" s="8">
        <f t="shared" si="106"/>
        <v>0</v>
      </c>
      <c r="AJ216" s="20">
        <f t="shared" si="107"/>
        <v>0</v>
      </c>
      <c r="AK216" s="8">
        <f t="shared" si="108"/>
        <v>0</v>
      </c>
      <c r="AL216" s="42">
        <f t="shared" si="109"/>
        <v>0.50409226191299683</v>
      </c>
      <c r="AM216" s="8">
        <f t="shared" si="110"/>
        <v>0.50409226191299683</v>
      </c>
      <c r="AN216" s="20">
        <f>IF('Raw Scores'!M218=0, 0, _xlfn.NORM.DIST('Raw Scores'!M218,'Raw Scores'!M$2,'Raw Scores'!M$3,TRUE))</f>
        <v>0</v>
      </c>
      <c r="AO216" s="8">
        <f t="shared" si="111"/>
        <v>0</v>
      </c>
      <c r="AP216" s="20">
        <f>IF('Raw Scores'!N218=0, 0, _xlfn.NORM.DIST('Raw Scores'!N218,'Raw Scores'!N$2,'Raw Scores'!N$3,TRUE))</f>
        <v>0</v>
      </c>
      <c r="AQ216" s="8">
        <f t="shared" si="112"/>
        <v>0</v>
      </c>
      <c r="AR216" s="43">
        <f t="shared" si="113"/>
        <v>0</v>
      </c>
      <c r="AS216" s="8">
        <f t="shared" si="114"/>
        <v>0</v>
      </c>
      <c r="AT216" s="44">
        <f>IF('Raw Scores'!O218=0, 0, _xlfn.NORM.DIST('Raw Scores'!O218,'Raw Scores'!O$2,'Raw Scores'!O$3,TRUE))</f>
        <v>0.60941474889664404</v>
      </c>
      <c r="AU216" s="8">
        <f t="shared" si="115"/>
        <v>0.60941474889664404</v>
      </c>
      <c r="AV216" s="17">
        <f>IF('Raw Scores'!P218=0, 0, _xlfn.NORM.DIST('Raw Scores'!P218,'Raw Scores'!P$2,'Raw Scores'!P$3,TRUE))</f>
        <v>0</v>
      </c>
      <c r="AW216" s="8">
        <f t="shared" si="116"/>
        <v>0</v>
      </c>
      <c r="AX216" s="45">
        <f>IFERROR(_xlfn.IFNA((J216*$J$3+L216*$L$3+R216*$R$3+Z216*$Z$3+AL216*$AL$3+AR216*$AR$3+AT216*$AT$3+AV216*$AV$3)/VLOOKUP(A216,CTP_Export!$D$1:$AN$953,37,0),0),0)</f>
        <v>1.7217770559183473E-8</v>
      </c>
      <c r="AY216">
        <f t="shared" si="89"/>
        <v>1.0293640434885006E-8</v>
      </c>
      <c r="AZ216">
        <f t="array" ref="AZ216">IF(COUNTIF(C:C, C216) &gt; 1, STDEV(IF(C:C=C216,AX:AX)), 0)</f>
        <v>1.959515603841011E-8</v>
      </c>
      <c r="BA216" s="50">
        <f>IF(VLOOKUP(A216,CTP_Export!$D$1:$AN$953,37,0)&gt;0,IF(COUNTIF(C:C,C216)&gt;1,IFERROR(_xlfn.NORM.DIST(AX216,AY216,AZ216,TRUE),0)*1,0),0)</f>
        <v>0.63809044344582999</v>
      </c>
    </row>
    <row r="217" spans="1:53">
      <c r="A217" s="8" t="str">
        <f>'Raw Scores'!A219</f>
        <v>A426b</v>
      </c>
      <c r="B217" s="8" t="str">
        <f>IF(_xlfn.XLOOKUP(A217,CTP_Export!D:D,CTP_Export!K:K,,0)=0, _xlfn.XLOOKUP(A217,CTP_Export!D:D,CTP_Export!F:F,,0), _xlfn.XLOOKUP(A217,CTP_Export!D:D,CTP_Export!K:K,,0))</f>
        <v>NC 55 (Main St) is proposed to be a 4 lane Boulevard between Sunset Lake Road and Holly Springs Road. An AADT of 33000 is expected in the planning horizon year (2055) which would cause NC 55 (Main St) to operate inefficiently in 2055. The purpose of this project is to reduce congestion so NC 55 (Main St) will operate more efficiently in 2055</v>
      </c>
      <c r="C217" s="8" t="str">
        <f>_xlfn.IFNA(_xlfn.XLOOKUP(A217,CTP_Export!D:D,CTP_Export!AM:AM,,0),"")</f>
        <v>Widening</v>
      </c>
      <c r="D217" s="79" t="str">
        <f>_xlfn.IFNA(_xlfn.XLOOKUP(A217,CTP_Export!D:D,CTP_Export!AK:AK,,0),"")</f>
        <v>Wake</v>
      </c>
      <c r="E217" s="79" t="str">
        <f>_xlfn.IFNA(_xlfn.XLOOKUP(A217,CTP_Export!D:D,CTP_Export!CL:CL,,0),"")</f>
        <v>Regional</v>
      </c>
      <c r="F217" s="79">
        <f t="shared" si="88"/>
        <v>182</v>
      </c>
      <c r="G217" s="79">
        <f>_xlfn.XLOOKUP(A217,CTP_Export!$D$2:$D$1245,CTP_Export!AX$2:AX$1245, "-",0)</f>
        <v>29.876824296133702</v>
      </c>
      <c r="H217" s="20">
        <f t="shared" si="90"/>
        <v>0.37161013283731292</v>
      </c>
      <c r="I217" s="8">
        <f t="shared" si="91"/>
        <v>0.37161013283731292</v>
      </c>
      <c r="J217" s="53">
        <f>'Raw Scores'!B219/100</f>
        <v>0.20983318114489202</v>
      </c>
      <c r="K217" s="8">
        <f t="shared" si="92"/>
        <v>0.20983318114489202</v>
      </c>
      <c r="L217" s="54">
        <f>IF('Raw Scores'!C219=0, 0, _xlfn.NORM.DIST('Raw Scores'!C219,'Raw Scores'!C$2,'Raw Scores'!C$3,TRUE))</f>
        <v>0.29385306785028492</v>
      </c>
      <c r="M217" s="8">
        <f t="shared" si="93"/>
        <v>0.29385306785028492</v>
      </c>
      <c r="N217" s="20">
        <f>IF('Raw Scores'!D219=0, 0, _xlfn.NORM.DIST('Raw Scores'!D219,'Raw Scores'!D$2,'Raw Scores'!D$3,TRUE))</f>
        <v>0.61236039674875131</v>
      </c>
      <c r="O217" s="8">
        <f t="shared" si="94"/>
        <v>0.61236039674875131</v>
      </c>
      <c r="P217" s="20">
        <f>IF('Raw Scores'!F219=0, 0, _xlfn.NORM.DIST('Raw Scores'!F219,'Raw Scores'!F$2,'Raw Scores'!F$3,TRUE))</f>
        <v>0.53009828784632962</v>
      </c>
      <c r="Q217" s="20">
        <f t="shared" si="95"/>
        <v>0.53009828784632962</v>
      </c>
      <c r="R217" s="55">
        <f t="shared" si="96"/>
        <v>0.57122934229754052</v>
      </c>
      <c r="S217" s="8">
        <f t="shared" si="97"/>
        <v>0.57122934229754052</v>
      </c>
      <c r="T217" s="20">
        <f>IF('Raw Scores'!E219=0, 0, _xlfn.NORM.DIST('Raw Scores'!E219,'Raw Scores'!E$2,'Raw Scores'!E$3,TRUE))</f>
        <v>0.50973706361303295</v>
      </c>
      <c r="U217" s="20">
        <f t="shared" si="98"/>
        <v>0.50973706361303295</v>
      </c>
      <c r="V217" s="20">
        <f>IF('Raw Scores'!G219=0, 0, _xlfn.NORM.DIST('Raw Scores'!G219,'Raw Scores'!G$2,'Raw Scores'!G$3,TRUE))</f>
        <v>0.52937523952648413</v>
      </c>
      <c r="W217" s="8">
        <f t="shared" si="99"/>
        <v>0.52937523952648413</v>
      </c>
      <c r="X217" s="20">
        <f>IF('Raw Scores'!L219=0, 0, _xlfn.NORM.DIST('Raw Scores'!L219,'Raw Scores'!L$2,'Raw Scores'!L$3,TRUE))</f>
        <v>0.47090309162416449</v>
      </c>
      <c r="Y217" s="20">
        <f t="shared" si="100"/>
        <v>0.47090309162416449</v>
      </c>
      <c r="Z217" s="41">
        <f t="shared" si="101"/>
        <v>0.50333846492122714</v>
      </c>
      <c r="AA217" s="8">
        <f t="shared" si="102"/>
        <v>0.50333846492122714</v>
      </c>
      <c r="AB217" s="20">
        <f>IF('Raw Scores'!H219=0, 0, _xlfn.NORM.DIST('Raw Scores'!H219,'Raw Scores'!H$2,'Raw Scores'!H$3,TRUE))</f>
        <v>0.11585527432301126</v>
      </c>
      <c r="AC217" s="8">
        <f t="shared" si="103"/>
        <v>0.11585527432301126</v>
      </c>
      <c r="AD217" s="20">
        <f>IF('Raw Scores'!I219=0, 0, _xlfn.NORM.DIST('Raw Scores'!I219,'Raw Scores'!I$2,'Raw Scores'!I$3,TRUE))</f>
        <v>0.34348802665871092</v>
      </c>
      <c r="AE217" s="8">
        <f t="shared" si="104"/>
        <v>0.34348802665871092</v>
      </c>
      <c r="AF217" s="20">
        <f>IF('Raw Scores'!J219=0, 0, _xlfn.NORM.DIST('Raw Scores'!J219,'Raw Scores'!J$2,'Raw Scores'!J$3,TRUE))</f>
        <v>0.50758890868348061</v>
      </c>
      <c r="AG217" s="8">
        <f t="shared" si="105"/>
        <v>0.50758890868348061</v>
      </c>
      <c r="AH217" s="20">
        <f>IF('Raw Scores'!K219=0, 0, _xlfn.NORM.DIST('Raw Scores'!K219,'Raw Scores'!K$2,'Raw Scores'!K$3,TRUE))</f>
        <v>0.28628217298510644</v>
      </c>
      <c r="AI217" s="8">
        <f t="shared" si="106"/>
        <v>0.28628217298510644</v>
      </c>
      <c r="AJ217" s="20">
        <f t="shared" si="107"/>
        <v>0.1453136557610456</v>
      </c>
      <c r="AK217" s="8">
        <f t="shared" si="108"/>
        <v>0.1453136557610456</v>
      </c>
      <c r="AL217" s="42">
        <f t="shared" si="109"/>
        <v>0.20155231891425593</v>
      </c>
      <c r="AM217" s="8">
        <f t="shared" si="110"/>
        <v>0.20155231891425593</v>
      </c>
      <c r="AN217" s="20">
        <f>IF('Raw Scores'!M219=0, 0, _xlfn.NORM.DIST('Raw Scores'!M219,'Raw Scores'!M$2,'Raw Scores'!M$3,TRUE))</f>
        <v>0</v>
      </c>
      <c r="AO217" s="8">
        <f t="shared" si="111"/>
        <v>0</v>
      </c>
      <c r="AP217" s="20">
        <f>IF('Raw Scores'!N219=0, 0, _xlfn.NORM.DIST('Raw Scores'!N219,'Raw Scores'!N$2,'Raw Scores'!N$3,TRUE))</f>
        <v>0</v>
      </c>
      <c r="AQ217" s="8">
        <f t="shared" si="112"/>
        <v>0</v>
      </c>
      <c r="AR217" s="43">
        <f t="shared" si="113"/>
        <v>0</v>
      </c>
      <c r="AS217" s="8">
        <f t="shared" si="114"/>
        <v>0</v>
      </c>
      <c r="AT217" s="44">
        <f>IF('Raw Scores'!O219=0, 0, _xlfn.NORM.DIST('Raw Scores'!O219,'Raw Scores'!O$2,'Raw Scores'!O$3,TRUE))</f>
        <v>0.63071846307071966</v>
      </c>
      <c r="AU217" s="8">
        <f t="shared" si="115"/>
        <v>0.63071846307071966</v>
      </c>
      <c r="AV217" s="17">
        <f>IF('Raw Scores'!P219=0, 0, _xlfn.NORM.DIST('Raw Scores'!P219,'Raw Scores'!P$2,'Raw Scores'!P$3,TRUE))</f>
        <v>0</v>
      </c>
      <c r="AW217" s="8">
        <f t="shared" si="116"/>
        <v>0</v>
      </c>
      <c r="AX217" s="45">
        <f>IFERROR(_xlfn.IFNA((J217*$J$3+L217*$L$3+R217*$R$3+Z217*$Z$3+AL217*$AL$3+AR217*$AR$3+AT217*$AT$3+AV217*$AV$3)/VLOOKUP(A217,CTP_Export!$D$1:$AN$953,37,0),0),0)</f>
        <v>5.3430894113544971E-9</v>
      </c>
      <c r="AY217">
        <f t="shared" si="89"/>
        <v>1.0293640434885006E-8</v>
      </c>
      <c r="AZ217">
        <f t="array" ref="AZ217">IF(COUNTIF(C:C, C217) &gt; 1, STDEV(IF(C:C=C217,AX:AX)), 0)</f>
        <v>1.959515603841011E-8</v>
      </c>
      <c r="BA217" s="50">
        <f>IF(VLOOKUP(A217,CTP_Export!$D$1:$AN$953,37,0)&gt;0,IF(COUNTIF(C:C,C217)&gt;1,IFERROR(_xlfn.NORM.DIST(AX217,AY217,AZ217,TRUE),0)*1,0),0)</f>
        <v>0.40027260105758722</v>
      </c>
    </row>
    <row r="218" spans="1:53">
      <c r="A218" s="8" t="str">
        <f>'Raw Scores'!A220</f>
        <v>A427a</v>
      </c>
      <c r="B218" s="8" t="str">
        <f>IF(_xlfn.XLOOKUP(A218,CTP_Export!D:D,CTP_Export!K:K,,0)=0, _xlfn.XLOOKUP(A218,CTP_Export!D:D,CTP_Export!F:F,,0), _xlfn.XLOOKUP(A218,CTP_Export!D:D,CTP_Export!K:K,,0))</f>
        <v>Avent Ferry Rd is proposed to be a 4 lane Major Thoroughfare between Piney Grove Wilbon and Elm St. An AADT of 20000 is expected in the planning horizon year (2055) which would cause Avent Ferry Rd to operate inefficiently in 2055. The purpose of this project is to reduce congestion so Avent Ferry Rd will operate more efficiently in 2055</v>
      </c>
      <c r="C218" s="8" t="str">
        <f>_xlfn.IFNA(_xlfn.XLOOKUP(A218,CTP_Export!D:D,CTP_Export!AM:AM,,0),"")</f>
        <v>Widening</v>
      </c>
      <c r="D218" s="79" t="str">
        <f>_xlfn.IFNA(_xlfn.XLOOKUP(A218,CTP_Export!D:D,CTP_Export!AK:AK,,0),"")</f>
        <v>Wake</v>
      </c>
      <c r="E218" s="79" t="str">
        <f>_xlfn.IFNA(_xlfn.XLOOKUP(A218,CTP_Export!D:D,CTP_Export!CL:CL,,0),"")</f>
        <v>Division</v>
      </c>
      <c r="F218" s="79">
        <f t="shared" si="88"/>
        <v>46</v>
      </c>
      <c r="G218" s="79">
        <f>_xlfn.XLOOKUP(A218,CTP_Export!$D$2:$D$1245,CTP_Export!AX$2:AX$1245, "-",0)</f>
        <v>3.2059870677253901</v>
      </c>
      <c r="H218" s="20">
        <f t="shared" si="90"/>
        <v>0.45071927548744817</v>
      </c>
      <c r="I218" s="8">
        <f t="shared" si="91"/>
        <v>0.45071927548744817</v>
      </c>
      <c r="J218" s="53">
        <f>'Raw Scores'!B220/100</f>
        <v>0.16845400718162801</v>
      </c>
      <c r="K218" s="8">
        <f t="shared" si="92"/>
        <v>0.16845400718162801</v>
      </c>
      <c r="L218" s="54">
        <f>IF('Raw Scores'!C220=0, 0, _xlfn.NORM.DIST('Raw Scores'!C220,'Raw Scores'!C$2,'Raw Scores'!C$3,TRUE))</f>
        <v>0.99988912193643986</v>
      </c>
      <c r="M218" s="8">
        <f t="shared" si="93"/>
        <v>0.99988912193643986</v>
      </c>
      <c r="N218" s="20">
        <f>IF('Raw Scores'!D220=0, 0, _xlfn.NORM.DIST('Raw Scores'!D220,'Raw Scores'!D$2,'Raw Scores'!D$3,TRUE))</f>
        <v>0.53513029374603849</v>
      </c>
      <c r="O218" s="8">
        <f t="shared" si="94"/>
        <v>0.53513029374603849</v>
      </c>
      <c r="P218" s="20">
        <f>IF('Raw Scores'!F220=0, 0, _xlfn.NORM.DIST('Raw Scores'!F220,'Raw Scores'!F$2,'Raw Scores'!F$3,TRUE))</f>
        <v>0.53013146455878291</v>
      </c>
      <c r="Q218" s="20">
        <f t="shared" si="95"/>
        <v>0.53013146455878291</v>
      </c>
      <c r="R218" s="55">
        <f t="shared" si="96"/>
        <v>0.5326308791524107</v>
      </c>
      <c r="S218" s="8">
        <f t="shared" si="97"/>
        <v>0.5326308791524107</v>
      </c>
      <c r="T218" s="20">
        <f>IF('Raw Scores'!E220=0, 0, _xlfn.NORM.DIST('Raw Scores'!E220,'Raw Scores'!E$2,'Raw Scores'!E$3,TRUE))</f>
        <v>0.48764858396709432</v>
      </c>
      <c r="U218" s="20">
        <f t="shared" si="98"/>
        <v>0.48764858396709432</v>
      </c>
      <c r="V218" s="20">
        <f>IF('Raw Scores'!G220=0, 0, _xlfn.NORM.DIST('Raw Scores'!G220,'Raw Scores'!G$2,'Raw Scores'!G$3,TRUE))</f>
        <v>0.52933490523277593</v>
      </c>
      <c r="W218" s="8">
        <f t="shared" si="99"/>
        <v>0.52933490523277593</v>
      </c>
      <c r="X218" s="20">
        <f>IF('Raw Scores'!L220=0, 0, _xlfn.NORM.DIST('Raw Scores'!L220,'Raw Scores'!L$2,'Raw Scores'!L$3,TRUE))</f>
        <v>0.57944037260777548</v>
      </c>
      <c r="Y218" s="20">
        <f t="shared" si="100"/>
        <v>0.57944037260777548</v>
      </c>
      <c r="Z218" s="41">
        <f t="shared" si="101"/>
        <v>0.53214128726921517</v>
      </c>
      <c r="AA218" s="8">
        <f t="shared" si="102"/>
        <v>0.53214128726921517</v>
      </c>
      <c r="AB218" s="20">
        <f>IF('Raw Scores'!H220=0, 0, _xlfn.NORM.DIST('Raw Scores'!H220,'Raw Scores'!H$2,'Raw Scores'!H$3,TRUE))</f>
        <v>7.7919981967775567E-2</v>
      </c>
      <c r="AC218" s="8">
        <f t="shared" si="103"/>
        <v>7.7919981967775567E-2</v>
      </c>
      <c r="AD218" s="20">
        <f>IF('Raw Scores'!I220=0, 0, _xlfn.NORM.DIST('Raw Scores'!I220,'Raw Scores'!I$2,'Raw Scores'!I$3,TRUE))</f>
        <v>0.31014455589589507</v>
      </c>
      <c r="AE218" s="8">
        <f t="shared" si="104"/>
        <v>0.31014455589589507</v>
      </c>
      <c r="AF218" s="20">
        <f>IF('Raw Scores'!J220=0, 0, _xlfn.NORM.DIST('Raw Scores'!J220,'Raw Scores'!J$2,'Raw Scores'!J$3,TRUE))</f>
        <v>0</v>
      </c>
      <c r="AG218" s="8">
        <f t="shared" si="105"/>
        <v>0</v>
      </c>
      <c r="AH218" s="20">
        <f>IF('Raw Scores'!K220=0, 0, _xlfn.NORM.DIST('Raw Scores'!K220,'Raw Scores'!K$2,'Raw Scores'!K$3,TRUE))</f>
        <v>0</v>
      </c>
      <c r="AI218" s="8">
        <f t="shared" si="106"/>
        <v>0</v>
      </c>
      <c r="AJ218" s="20">
        <f t="shared" si="107"/>
        <v>0</v>
      </c>
      <c r="AK218" s="8">
        <f t="shared" si="108"/>
        <v>0</v>
      </c>
      <c r="AL218" s="42">
        <f t="shared" si="109"/>
        <v>0.12935484595455687</v>
      </c>
      <c r="AM218" s="8">
        <f t="shared" si="110"/>
        <v>0.12935484595455687</v>
      </c>
      <c r="AN218" s="20">
        <f>IF('Raw Scores'!M220=0, 0, _xlfn.NORM.DIST('Raw Scores'!M220,'Raw Scores'!M$2,'Raw Scores'!M$3,TRUE))</f>
        <v>0</v>
      </c>
      <c r="AO218" s="8">
        <f t="shared" si="111"/>
        <v>0</v>
      </c>
      <c r="AP218" s="20">
        <f>IF('Raw Scores'!N220=0, 0, _xlfn.NORM.DIST('Raw Scores'!N220,'Raw Scores'!N$2,'Raw Scores'!N$3,TRUE))</f>
        <v>0</v>
      </c>
      <c r="AQ218" s="8">
        <f t="shared" si="112"/>
        <v>0</v>
      </c>
      <c r="AR218" s="43">
        <f t="shared" si="113"/>
        <v>0</v>
      </c>
      <c r="AS218" s="8">
        <f t="shared" si="114"/>
        <v>0</v>
      </c>
      <c r="AT218" s="44">
        <f>IF('Raw Scores'!O220=0, 0, _xlfn.NORM.DIST('Raw Scores'!O220,'Raw Scores'!O$2,'Raw Scores'!O$3,TRUE))</f>
        <v>0.56639998257790003</v>
      </c>
      <c r="AU218" s="8">
        <f t="shared" si="115"/>
        <v>0.56639998257790003</v>
      </c>
      <c r="AV218" s="17">
        <f>IF('Raw Scores'!P220=0, 0, _xlfn.NORM.DIST('Raw Scores'!P220,'Raw Scores'!P$2,'Raw Scores'!P$3,TRUE))</f>
        <v>0</v>
      </c>
      <c r="AW218" s="8">
        <f t="shared" si="116"/>
        <v>0</v>
      </c>
      <c r="AX218" s="45">
        <f>IFERROR(_xlfn.IFNA((J218*$J$3+L218*$L$3+R218*$R$3+Z218*$Z$3+AL218*$AL$3+AR218*$AR$3+AT218*$AT$3+AV218*$AV$3)/VLOOKUP(A218,CTP_Export!$D$1:$AN$953,37,0),0),0)</f>
        <v>3.3942520591103207E-8</v>
      </c>
      <c r="AY218">
        <f t="shared" si="89"/>
        <v>1.0293640434885006E-8</v>
      </c>
      <c r="AZ218">
        <f t="array" ref="AZ218">IF(COUNTIF(C:C, C218) &gt; 1, STDEV(IF(C:C=C218,AX:AX)), 0)</f>
        <v>1.959515603841011E-8</v>
      </c>
      <c r="BA218" s="50">
        <f>IF(VLOOKUP(A218,CTP_Export!$D$1:$AN$953,37,0)&gt;0,IF(COUNTIF(C:C,C218)&gt;1,IFERROR(_xlfn.NORM.DIST(AX218,AY218,AZ218,TRUE),0)*1,0),0)</f>
        <v>0.88625962278131931</v>
      </c>
    </row>
    <row r="219" spans="1:53">
      <c r="A219" s="8" t="str">
        <f>'Raw Scores'!A221</f>
        <v>A427b</v>
      </c>
      <c r="B219" s="8" t="str">
        <f>IF(_xlfn.XLOOKUP(A219,CTP_Export!D:D,CTP_Export!K:K,,0)=0, _xlfn.XLOOKUP(A219,CTP_Export!D:D,CTP_Export!F:F,,0), _xlfn.XLOOKUP(A219,CTP_Export!D:D,CTP_Export!K:K,,0))</f>
        <v>Avent Ferry Rd is proposed to be a 4 lane Major Thoroughfare between Cass Holt and Piney Grove Wilbon. An AADT of 25000 is expected in the planning horizon year (2055) which would cause Avent Ferry Rd to operate inefficiently in 2055. The purpose of this project is to reduce congestion so Avent Ferry Rd will operate more efficiently in 2055</v>
      </c>
      <c r="C219" s="8" t="str">
        <f>_xlfn.IFNA(_xlfn.XLOOKUP(A219,CTP_Export!D:D,CTP_Export!AM:AM,,0),"")</f>
        <v>Widening</v>
      </c>
      <c r="D219" s="79" t="str">
        <f>_xlfn.IFNA(_xlfn.XLOOKUP(A219,CTP_Export!D:D,CTP_Export!AK:AK,,0),"")</f>
        <v>Wake</v>
      </c>
      <c r="E219" s="79" t="str">
        <f>_xlfn.IFNA(_xlfn.XLOOKUP(A219,CTP_Export!D:D,CTP_Export!CL:CL,,0),"")</f>
        <v>Division</v>
      </c>
      <c r="F219" s="79">
        <f t="shared" si="88"/>
        <v>1</v>
      </c>
      <c r="G219" s="79">
        <f>_xlfn.XLOOKUP(A219,CTP_Export!$D$2:$D$1245,CTP_Export!AX$2:AX$1245, "-",0)</f>
        <v>0</v>
      </c>
      <c r="H219" s="20">
        <f t="shared" si="90"/>
        <v>0.55021345183008208</v>
      </c>
      <c r="I219" s="8">
        <f t="shared" si="91"/>
        <v>0.55021345183008208</v>
      </c>
      <c r="J219" s="53">
        <f>'Raw Scores'!B221/100</f>
        <v>0.4</v>
      </c>
      <c r="K219" s="8">
        <f t="shared" si="92"/>
        <v>0.4</v>
      </c>
      <c r="L219" s="54">
        <f>IF('Raw Scores'!C221=0, 0, _xlfn.NORM.DIST('Raw Scores'!C221,'Raw Scores'!C$2,'Raw Scores'!C$3,TRUE))</f>
        <v>0.99917309421569389</v>
      </c>
      <c r="M219" s="8">
        <f t="shared" si="93"/>
        <v>0.99917309421569389</v>
      </c>
      <c r="N219" s="20">
        <f>IF('Raw Scores'!D221=0, 0, _xlfn.NORM.DIST('Raw Scores'!D221,'Raw Scores'!D$2,'Raw Scores'!D$3,TRUE))</f>
        <v>0.84835946300249654</v>
      </c>
      <c r="O219" s="8">
        <f t="shared" si="94"/>
        <v>0.84835946300249654</v>
      </c>
      <c r="P219" s="20">
        <f>IF('Raw Scores'!F221=0, 0, _xlfn.NORM.DIST('Raw Scores'!F221,'Raw Scores'!F$2,'Raw Scores'!F$3,TRUE))</f>
        <v>0.53009538168492765</v>
      </c>
      <c r="Q219" s="20">
        <f t="shared" si="95"/>
        <v>0.53009538168492765</v>
      </c>
      <c r="R219" s="55">
        <f t="shared" si="96"/>
        <v>0.68922742234371204</v>
      </c>
      <c r="S219" s="8">
        <f t="shared" si="97"/>
        <v>0.68922742234371204</v>
      </c>
      <c r="T219" s="20">
        <f>IF('Raw Scores'!E221=0, 0, _xlfn.NORM.DIST('Raw Scores'!E221,'Raw Scores'!E$2,'Raw Scores'!E$3,TRUE))</f>
        <v>0.63247969253984082</v>
      </c>
      <c r="U219" s="20">
        <f t="shared" si="98"/>
        <v>0.63247969253984082</v>
      </c>
      <c r="V219" s="20">
        <f>IF('Raw Scores'!G221=0, 0, _xlfn.NORM.DIST('Raw Scores'!G221,'Raw Scores'!G$2,'Raw Scores'!G$3,TRUE))</f>
        <v>0.52931346065660678</v>
      </c>
      <c r="W219" s="8">
        <f t="shared" si="99"/>
        <v>0.52931346065660678</v>
      </c>
      <c r="X219" s="20">
        <f>IF('Raw Scores'!L221=0, 0, _xlfn.NORM.DIST('Raw Scores'!L221,'Raw Scores'!L$2,'Raw Scores'!L$3,TRUE))</f>
        <v>0.18167185845485939</v>
      </c>
      <c r="Y219" s="20">
        <f t="shared" si="100"/>
        <v>0.18167185845485939</v>
      </c>
      <c r="Z219" s="41">
        <f t="shared" si="101"/>
        <v>0.44782167055043565</v>
      </c>
      <c r="AA219" s="8">
        <f t="shared" si="102"/>
        <v>0.44782167055043565</v>
      </c>
      <c r="AB219" s="20">
        <f>IF('Raw Scores'!H221=0, 0, _xlfn.NORM.DIST('Raw Scores'!H221,'Raw Scores'!H$2,'Raw Scores'!H$3,TRUE))</f>
        <v>0.39161754125064357</v>
      </c>
      <c r="AC219" s="8">
        <f t="shared" si="103"/>
        <v>0.39161754125064357</v>
      </c>
      <c r="AD219" s="20">
        <f>IF('Raw Scores'!I221=0, 0, _xlfn.NORM.DIST('Raw Scores'!I221,'Raw Scores'!I$2,'Raw Scores'!I$3,TRUE))</f>
        <v>0.34348802665871092</v>
      </c>
      <c r="AE219" s="8">
        <f t="shared" si="104"/>
        <v>0.34348802665871092</v>
      </c>
      <c r="AF219" s="20">
        <f>IF('Raw Scores'!J221=0, 0, _xlfn.NORM.DIST('Raw Scores'!J221,'Raw Scores'!J$2,'Raw Scores'!J$3,TRUE))</f>
        <v>0</v>
      </c>
      <c r="AG219" s="8">
        <f t="shared" si="105"/>
        <v>0</v>
      </c>
      <c r="AH219" s="20">
        <f>IF('Raw Scores'!K221=0, 0, _xlfn.NORM.DIST('Raw Scores'!K221,'Raw Scores'!K$2,'Raw Scores'!K$3,TRUE))</f>
        <v>0</v>
      </c>
      <c r="AI219" s="8">
        <f t="shared" si="106"/>
        <v>0</v>
      </c>
      <c r="AJ219" s="20">
        <f t="shared" si="107"/>
        <v>0</v>
      </c>
      <c r="AK219" s="8">
        <f t="shared" si="108"/>
        <v>0</v>
      </c>
      <c r="AL219" s="42">
        <f t="shared" si="109"/>
        <v>0.24503518930311813</v>
      </c>
      <c r="AM219" s="8">
        <f t="shared" si="110"/>
        <v>0.24503518930311813</v>
      </c>
      <c r="AN219" s="20">
        <f>IF('Raw Scores'!M221=0, 0, _xlfn.NORM.DIST('Raw Scores'!M221,'Raw Scores'!M$2,'Raw Scores'!M$3,TRUE))</f>
        <v>0</v>
      </c>
      <c r="AO219" s="8">
        <f t="shared" si="111"/>
        <v>0</v>
      </c>
      <c r="AP219" s="20">
        <f>IF('Raw Scores'!N221=0, 0, _xlfn.NORM.DIST('Raw Scores'!N221,'Raw Scores'!N$2,'Raw Scores'!N$3,TRUE))</f>
        <v>0</v>
      </c>
      <c r="AQ219" s="8">
        <f t="shared" si="112"/>
        <v>0</v>
      </c>
      <c r="AR219" s="43">
        <f t="shared" si="113"/>
        <v>0</v>
      </c>
      <c r="AS219" s="8">
        <f t="shared" si="114"/>
        <v>0</v>
      </c>
      <c r="AT219" s="44">
        <f>IF('Raw Scores'!O221=0, 0, _xlfn.NORM.DIST('Raw Scores'!O221,'Raw Scores'!O$2,'Raw Scores'!O$3,TRUE))</f>
        <v>0.57000899752931899</v>
      </c>
      <c r="AU219" s="8">
        <f t="shared" si="115"/>
        <v>0.57000899752931899</v>
      </c>
      <c r="AV219" s="17">
        <f>IF('Raw Scores'!P221=0, 0, _xlfn.NORM.DIST('Raw Scores'!P221,'Raw Scores'!P$2,'Raw Scores'!P$3,TRUE))</f>
        <v>0</v>
      </c>
      <c r="AW219" s="8">
        <f t="shared" si="116"/>
        <v>0</v>
      </c>
      <c r="AX219" s="45">
        <f>IFERROR(_xlfn.IFNA((J219*$J$3+L219*$L$3+R219*$R$3+Z219*$Z$3+AL219*$AL$3+AR219*$AR$3+AT219*$AT$3+AV219*$AV$3)/VLOOKUP(A219,CTP_Export!$D$1:$AN$953,37,0),0),0)</f>
        <v>3.7747416628033632E-8</v>
      </c>
      <c r="AY219">
        <f t="shared" si="89"/>
        <v>1.0293640434885006E-8</v>
      </c>
      <c r="AZ219">
        <f t="array" ref="AZ219">IF(COUNTIF(C:C, C219) &gt; 1, STDEV(IF(C:C=C219,AX:AX)), 0)</f>
        <v>1.959515603841011E-8</v>
      </c>
      <c r="BA219" s="50">
        <f>IF(VLOOKUP(A219,CTP_Export!$D$1:$AN$953,37,0)&gt;0,IF(COUNTIF(C:C,C219)&gt;1,IFERROR(_xlfn.NORM.DIST(AX219,AY219,AZ219,TRUE),0)*1,0),0)</f>
        <v>0.91940030804261441</v>
      </c>
    </row>
    <row r="220" spans="1:53">
      <c r="A220" s="8" t="str">
        <f>'Raw Scores'!A222</f>
        <v>A427c</v>
      </c>
      <c r="B220" s="8" t="str">
        <f>IF(_xlfn.XLOOKUP(A220,CTP_Export!D:D,CTP_Export!K:K,,0)=0, _xlfn.XLOOKUP(A220,CTP_Export!D:D,CTP_Export!F:F,,0), _xlfn.XLOOKUP(A220,CTP_Export!D:D,CTP_Export!K:K,,0))</f>
        <v>The Metropolitan Transportation Plan includes the goal of improving mobility within the region, which is defined as the provision of transportation infrastructure for all vehicles and pedestrians. Avent Ferry Rd currently is operating at an unacceptable LOS and is expected to worsen in the future. The purpose of this project is to improve mobility along Avent Ferry Rd between New Hill Holleman and Cass Holt to an acceptable LOS in the peak period and direction while also providing facilities for pedestrians and bicyclists.</v>
      </c>
      <c r="C220" s="8" t="str">
        <f>_xlfn.IFNA(_xlfn.XLOOKUP(A220,CTP_Export!D:D,CTP_Export!AM:AM,,0),"")</f>
        <v>Widening</v>
      </c>
      <c r="D220" s="79" t="str">
        <f>_xlfn.IFNA(_xlfn.XLOOKUP(A220,CTP_Export!D:D,CTP_Export!AK:AK,,0),"")</f>
        <v>Wake</v>
      </c>
      <c r="E220" s="79" t="str">
        <f>_xlfn.IFNA(_xlfn.XLOOKUP(A220,CTP_Export!D:D,CTP_Export!CL:CL,,0),"")</f>
        <v>Division</v>
      </c>
      <c r="F220" s="79">
        <f t="shared" si="88"/>
        <v>84</v>
      </c>
      <c r="G220" s="79">
        <f>_xlfn.XLOOKUP(A220,CTP_Export!$D$2:$D$1245,CTP_Export!AX$2:AX$1245, "-",0)</f>
        <v>43.816805095542797</v>
      </c>
      <c r="H220" s="20">
        <f t="shared" si="90"/>
        <v>0.41992515990513252</v>
      </c>
      <c r="I220" s="8">
        <f t="shared" si="91"/>
        <v>0.41992515990513252</v>
      </c>
      <c r="J220" s="53">
        <f>'Raw Scores'!B222/100</f>
        <v>0.35829019951154101</v>
      </c>
      <c r="K220" s="8">
        <f t="shared" si="92"/>
        <v>0.35829019951154101</v>
      </c>
      <c r="L220" s="54">
        <f>IF('Raw Scores'!C222=0, 0, _xlfn.NORM.DIST('Raw Scores'!C222,'Raw Scores'!C$2,'Raw Scores'!C$3,TRUE))</f>
        <v>0.41386128073312112</v>
      </c>
      <c r="M220" s="8">
        <f t="shared" si="93"/>
        <v>0.41386128073312112</v>
      </c>
      <c r="N220" s="20">
        <f>IF('Raw Scores'!D222=0, 0, _xlfn.NORM.DIST('Raw Scores'!D222,'Raw Scores'!D$2,'Raw Scores'!D$3,TRUE))</f>
        <v>0.4928832663488249</v>
      </c>
      <c r="O220" s="8">
        <f t="shared" si="94"/>
        <v>0.4928832663488249</v>
      </c>
      <c r="P220" s="20">
        <f>IF('Raw Scores'!F222=0, 0, _xlfn.NORM.DIST('Raw Scores'!F222,'Raw Scores'!F$2,'Raw Scores'!F$3,TRUE))</f>
        <v>0.53006686520428714</v>
      </c>
      <c r="Q220" s="20">
        <f t="shared" si="95"/>
        <v>0.53006686520428714</v>
      </c>
      <c r="R220" s="55">
        <f t="shared" si="96"/>
        <v>0.51147506577655599</v>
      </c>
      <c r="S220" s="8">
        <f t="shared" si="97"/>
        <v>0.51147506577655599</v>
      </c>
      <c r="T220" s="20">
        <f>IF('Raw Scores'!E222=0, 0, _xlfn.NORM.DIST('Raw Scores'!E222,'Raw Scores'!E$2,'Raw Scores'!E$3,TRUE))</f>
        <v>0.46368545308747267</v>
      </c>
      <c r="U220" s="20">
        <f t="shared" si="98"/>
        <v>0.46368545308747267</v>
      </c>
      <c r="V220" s="20">
        <f>IF('Raw Scores'!G222=0, 0, _xlfn.NORM.DIST('Raw Scores'!G222,'Raw Scores'!G$2,'Raw Scores'!G$3,TRUE))</f>
        <v>0.52929707694881867</v>
      </c>
      <c r="W220" s="8">
        <f t="shared" si="99"/>
        <v>0.52929707694881867</v>
      </c>
      <c r="X220" s="20">
        <f>IF('Raw Scores'!L222=0, 0, _xlfn.NORM.DIST('Raw Scores'!L222,'Raw Scores'!L$2,'Raw Scores'!L$3,TRUE))</f>
        <v>0.1921649167517985</v>
      </c>
      <c r="Y220" s="20">
        <f t="shared" si="100"/>
        <v>0.1921649167517985</v>
      </c>
      <c r="Z220" s="41">
        <f t="shared" si="101"/>
        <v>0.39504914892936327</v>
      </c>
      <c r="AA220" s="8">
        <f t="shared" si="102"/>
        <v>0.39504914892936327</v>
      </c>
      <c r="AB220" s="20">
        <f>IF('Raw Scores'!H222=0, 0, _xlfn.NORM.DIST('Raw Scores'!H222,'Raw Scores'!H$2,'Raw Scores'!H$3,TRUE))</f>
        <v>0.84999690879443068</v>
      </c>
      <c r="AC220" s="8">
        <f t="shared" si="103"/>
        <v>0.84999690879443068</v>
      </c>
      <c r="AD220" s="20">
        <f>IF('Raw Scores'!I222=0, 0, _xlfn.NORM.DIST('Raw Scores'!I222,'Raw Scores'!I$2,'Raw Scores'!I$3,TRUE))</f>
        <v>0.6828143631459288</v>
      </c>
      <c r="AE220" s="8">
        <f t="shared" si="104"/>
        <v>0.6828143631459288</v>
      </c>
      <c r="AF220" s="20">
        <f>IF('Raw Scores'!J222=0, 0, _xlfn.NORM.DIST('Raw Scores'!J222,'Raw Scores'!J$2,'Raw Scores'!J$3,TRUE))</f>
        <v>0</v>
      </c>
      <c r="AG220" s="8">
        <f t="shared" si="105"/>
        <v>0</v>
      </c>
      <c r="AH220" s="20">
        <f>IF('Raw Scores'!K222=0, 0, _xlfn.NORM.DIST('Raw Scores'!K222,'Raw Scores'!K$2,'Raw Scores'!K$3,TRUE))</f>
        <v>0</v>
      </c>
      <c r="AI220" s="8">
        <f t="shared" si="106"/>
        <v>0</v>
      </c>
      <c r="AJ220" s="20">
        <f t="shared" si="107"/>
        <v>0</v>
      </c>
      <c r="AK220" s="8">
        <f t="shared" si="108"/>
        <v>0</v>
      </c>
      <c r="AL220" s="42">
        <f t="shared" si="109"/>
        <v>0.5109370906467865</v>
      </c>
      <c r="AM220" s="8">
        <f t="shared" si="110"/>
        <v>0.5109370906467865</v>
      </c>
      <c r="AN220" s="20">
        <f>IF('Raw Scores'!M222=0, 0, _xlfn.NORM.DIST('Raw Scores'!M222,'Raw Scores'!M$2,'Raw Scores'!M$3,TRUE))</f>
        <v>0</v>
      </c>
      <c r="AO220" s="8">
        <f t="shared" si="111"/>
        <v>0</v>
      </c>
      <c r="AP220" s="20">
        <f>IF('Raw Scores'!N222=0, 0, _xlfn.NORM.DIST('Raw Scores'!N222,'Raw Scores'!N$2,'Raw Scores'!N$3,TRUE))</f>
        <v>0</v>
      </c>
      <c r="AQ220" s="8">
        <f t="shared" si="112"/>
        <v>0</v>
      </c>
      <c r="AR220" s="43">
        <f t="shared" si="113"/>
        <v>0</v>
      </c>
      <c r="AS220" s="8">
        <f t="shared" si="114"/>
        <v>0</v>
      </c>
      <c r="AT220" s="44">
        <f>IF('Raw Scores'!O222=0, 0, _xlfn.NORM.DIST('Raw Scores'!O222,'Raw Scores'!O$2,'Raw Scores'!O$3,TRUE))</f>
        <v>0.54219214059675713</v>
      </c>
      <c r="AU220" s="8">
        <f t="shared" si="115"/>
        <v>0.54219214059675713</v>
      </c>
      <c r="AV220" s="17">
        <f>IF('Raw Scores'!P222=0, 0, _xlfn.NORM.DIST('Raw Scores'!P222,'Raw Scores'!P$2,'Raw Scores'!P$3,TRUE))</f>
        <v>0</v>
      </c>
      <c r="AW220" s="8">
        <f t="shared" si="116"/>
        <v>0</v>
      </c>
      <c r="AX220" s="45">
        <f>IFERROR(_xlfn.IFNA((J220*$J$3+L220*$L$3+R220*$R$3+Z220*$Z$3+AL220*$AL$3+AR220*$AR$3+AT220*$AT$3+AV220*$AV$3)/VLOOKUP(A220,CTP_Export!$D$1:$AN$953,37,0),0),0)</f>
        <v>4.1187850020053435E-9</v>
      </c>
      <c r="AY220">
        <f t="shared" si="89"/>
        <v>1.0293640434885006E-8</v>
      </c>
      <c r="AZ220">
        <f t="array" ref="AZ220">IF(COUNTIF(C:C, C220) &gt; 1, STDEV(IF(C:C=C220,AX:AX)), 0)</f>
        <v>1.959515603841011E-8</v>
      </c>
      <c r="BA220" s="50">
        <f>IF(VLOOKUP(A220,CTP_Export!$D$1:$AN$953,37,0)&gt;0,IF(COUNTIF(C:C,C220)&gt;1,IFERROR(_xlfn.NORM.DIST(AX220,AY220,AZ220,TRUE),0)*1,0),0)</f>
        <v>0.37633469334824743</v>
      </c>
    </row>
    <row r="221" spans="1:53">
      <c r="A221" s="8" t="str">
        <f>'Raw Scores'!A223</f>
        <v>A42a</v>
      </c>
      <c r="B221" s="8" t="str">
        <f>IF(_xlfn.XLOOKUP(A221,CTP_Export!D:D,CTP_Export!K:K,,0)=0, _xlfn.XLOOKUP(A221,CTP_Export!D:D,CTP_Export!F:F,,0), _xlfn.XLOOKUP(A221,CTP_Export!D:D,CTP_Export!K:K,,0))</f>
        <v>Penny Rd is proposed to be a 4 lane Major Thoroughfare between Ten Ten Rd and Kildaire Farm Rd. An AADT of 14000 is expected in the planning horizon year (2055) which would cause Penny Rd to operate inefficiently in 2055. The purpose of this project is to reduce congestion so Penny Rd will operate more efficiently in 2055</v>
      </c>
      <c r="C221" s="8" t="str">
        <f>_xlfn.IFNA(_xlfn.XLOOKUP(A221,CTP_Export!D:D,CTP_Export!AM:AM,,0),"")</f>
        <v>Widening</v>
      </c>
      <c r="D221" s="79" t="str">
        <f>_xlfn.IFNA(_xlfn.XLOOKUP(A221,CTP_Export!D:D,CTP_Export!AK:AK,,0),"")</f>
        <v>Wake</v>
      </c>
      <c r="E221" s="79" t="str">
        <f>_xlfn.IFNA(_xlfn.XLOOKUP(A221,CTP_Export!D:D,CTP_Export!CL:CL,,0),"")</f>
        <v>Division</v>
      </c>
      <c r="F221" s="79">
        <f t="shared" si="88"/>
        <v>280</v>
      </c>
      <c r="G221" s="79">
        <f>_xlfn.XLOOKUP(A221,CTP_Export!$D$2:$D$1245,CTP_Export!AX$2:AX$1245, "-",0)</f>
        <v>343.69640865583898</v>
      </c>
      <c r="H221" s="20">
        <f t="shared" si="90"/>
        <v>0.34015959102701332</v>
      </c>
      <c r="I221" s="8">
        <f t="shared" si="91"/>
        <v>0.34015959102701332</v>
      </c>
      <c r="J221" s="53">
        <f>'Raw Scores'!B223/100</f>
        <v>0.184075008965638</v>
      </c>
      <c r="K221" s="8">
        <f t="shared" si="92"/>
        <v>0.184075008965638</v>
      </c>
      <c r="L221" s="54">
        <f>IF('Raw Scores'!C223=0, 0, _xlfn.NORM.DIST('Raw Scores'!C223,'Raw Scores'!C$2,'Raw Scores'!C$3,TRUE))</f>
        <v>0.32869933456840328</v>
      </c>
      <c r="M221" s="8">
        <f t="shared" si="93"/>
        <v>0.32869933456840328</v>
      </c>
      <c r="N221" s="20">
        <f>IF('Raw Scores'!D223=0, 0, _xlfn.NORM.DIST('Raw Scores'!D223,'Raw Scores'!D$2,'Raw Scores'!D$3,TRUE))</f>
        <v>0.39568523700463443</v>
      </c>
      <c r="O221" s="8">
        <f t="shared" si="94"/>
        <v>0.39568523700463443</v>
      </c>
      <c r="P221" s="20">
        <f>IF('Raw Scores'!F223=0, 0, _xlfn.NORM.DIST('Raw Scores'!F223,'Raw Scores'!F$2,'Raw Scores'!F$3,TRUE))</f>
        <v>0.53009560596157712</v>
      </c>
      <c r="Q221" s="20">
        <f t="shared" si="95"/>
        <v>0.53009560596157712</v>
      </c>
      <c r="R221" s="55">
        <f t="shared" si="96"/>
        <v>0.46289042148310577</v>
      </c>
      <c r="S221" s="8">
        <f t="shared" si="97"/>
        <v>0.46289042148310577</v>
      </c>
      <c r="T221" s="20">
        <f>IF('Raw Scores'!E223=0, 0, _xlfn.NORM.DIST('Raw Scores'!E223,'Raw Scores'!E$2,'Raw Scores'!E$3,TRUE))</f>
        <v>0.42349870289486269</v>
      </c>
      <c r="U221" s="20">
        <f t="shared" si="98"/>
        <v>0.42349870289486269</v>
      </c>
      <c r="V221" s="20">
        <f>IF('Raw Scores'!G223=0, 0, _xlfn.NORM.DIST('Raw Scores'!G223,'Raw Scores'!G$2,'Raw Scores'!G$3,TRUE))</f>
        <v>0.52933378381510199</v>
      </c>
      <c r="W221" s="8">
        <f t="shared" si="99"/>
        <v>0.52933378381510199</v>
      </c>
      <c r="X221" s="20">
        <f>IF('Raw Scores'!L223=0, 0, _xlfn.NORM.DIST('Raw Scores'!L223,'Raw Scores'!L$2,'Raw Scores'!L$3,TRUE))</f>
        <v>0.666748137172396</v>
      </c>
      <c r="Y221" s="20">
        <f t="shared" si="100"/>
        <v>0.666748137172396</v>
      </c>
      <c r="Z221" s="41">
        <f t="shared" si="101"/>
        <v>0.53986020796078682</v>
      </c>
      <c r="AA221" s="8">
        <f t="shared" si="102"/>
        <v>0.53986020796078682</v>
      </c>
      <c r="AB221" s="20">
        <f>IF('Raw Scores'!H223=0, 0, _xlfn.NORM.DIST('Raw Scores'!H223,'Raw Scores'!H$2,'Raw Scores'!H$3,TRUE))</f>
        <v>0.50157278617184686</v>
      </c>
      <c r="AC221" s="8">
        <f t="shared" si="103"/>
        <v>0.50157278617184686</v>
      </c>
      <c r="AD221" s="20">
        <f>IF('Raw Scores'!I223=0, 0, _xlfn.NORM.DIST('Raw Scores'!I223,'Raw Scores'!I$2,'Raw Scores'!I$3,TRUE))</f>
        <v>0</v>
      </c>
      <c r="AE221" s="8">
        <f t="shared" si="104"/>
        <v>0</v>
      </c>
      <c r="AF221" s="20">
        <f>IF('Raw Scores'!J223=0, 0, _xlfn.NORM.DIST('Raw Scores'!J223,'Raw Scores'!J$2,'Raw Scores'!J$3,TRUE))</f>
        <v>0</v>
      </c>
      <c r="AG221" s="8">
        <f t="shared" si="105"/>
        <v>0</v>
      </c>
      <c r="AH221" s="20">
        <f>IF('Raw Scores'!K223=0, 0, _xlfn.NORM.DIST('Raw Scores'!K223,'Raw Scores'!K$2,'Raw Scores'!K$3,TRUE))</f>
        <v>0</v>
      </c>
      <c r="AI221" s="8">
        <f t="shared" si="106"/>
        <v>0</v>
      </c>
      <c r="AJ221" s="20">
        <f t="shared" si="107"/>
        <v>0</v>
      </c>
      <c r="AK221" s="8">
        <f t="shared" si="108"/>
        <v>0</v>
      </c>
      <c r="AL221" s="42">
        <f t="shared" si="109"/>
        <v>0.16719092872394895</v>
      </c>
      <c r="AM221" s="8">
        <f t="shared" si="110"/>
        <v>0.16719092872394895</v>
      </c>
      <c r="AN221" s="20">
        <f>IF('Raw Scores'!M223=0, 0, _xlfn.NORM.DIST('Raw Scores'!M223,'Raw Scores'!M$2,'Raw Scores'!M$3,TRUE))</f>
        <v>0.43269819046054092</v>
      </c>
      <c r="AO221" s="8">
        <f t="shared" si="111"/>
        <v>0.43269819046054092</v>
      </c>
      <c r="AP221" s="20">
        <f>IF('Raw Scores'!N223=0, 0, _xlfn.NORM.DIST('Raw Scores'!N223,'Raw Scores'!N$2,'Raw Scores'!N$3,TRUE))</f>
        <v>0</v>
      </c>
      <c r="AQ221" s="8">
        <f t="shared" si="112"/>
        <v>0</v>
      </c>
      <c r="AR221" s="43">
        <f t="shared" si="113"/>
        <v>0.21634909523027046</v>
      </c>
      <c r="AS221" s="8">
        <f t="shared" si="114"/>
        <v>0.21634909523027046</v>
      </c>
      <c r="AT221" s="44">
        <f>IF('Raw Scores'!O223=0, 0, _xlfn.NORM.DIST('Raw Scores'!O223,'Raw Scores'!O$2,'Raw Scores'!O$3,TRUE))</f>
        <v>0.51200656561757385</v>
      </c>
      <c r="AU221" s="8">
        <f t="shared" si="115"/>
        <v>0.51200656561757385</v>
      </c>
      <c r="AV221" s="17">
        <f>IF('Raw Scores'!P223=0, 0, _xlfn.NORM.DIST('Raw Scores'!P223,'Raw Scores'!P$2,'Raw Scores'!P$3,TRUE))</f>
        <v>0</v>
      </c>
      <c r="AW221" s="8">
        <f t="shared" si="116"/>
        <v>0</v>
      </c>
      <c r="AX221" s="45">
        <f>IFERROR(_xlfn.IFNA((J221*$J$3+L221*$L$3+R221*$R$3+Z221*$Z$3+AL221*$AL$3+AR221*$AR$3+AT221*$AT$3+AV221*$AV$3)/VLOOKUP(A221,CTP_Export!$D$1:$AN$953,37,0),0),0)</f>
        <v>7.5081606848548491E-9</v>
      </c>
      <c r="AY221">
        <f t="shared" si="89"/>
        <v>1.0293640434885006E-8</v>
      </c>
      <c r="AZ221">
        <f t="array" ref="AZ221">IF(COUNTIF(C:C, C221) &gt; 1, STDEV(IF(C:C=C221,AX:AX)), 0)</f>
        <v>1.959515603841011E-8</v>
      </c>
      <c r="BA221" s="50">
        <f>IF(VLOOKUP(A221,CTP_Export!$D$1:$AN$953,37,0)&gt;0,IF(COUNTIF(C:C,C221)&gt;1,IFERROR(_xlfn.NORM.DIST(AX221,AY221,AZ221,TRUE),0)*1,0),0)</f>
        <v>0.44348019166092939</v>
      </c>
    </row>
    <row r="222" spans="1:53">
      <c r="A222" s="8" t="str">
        <f>'Raw Scores'!A224</f>
        <v>A432</v>
      </c>
      <c r="B222" s="8" t="str">
        <f>IF(_xlfn.XLOOKUP(A222,CTP_Export!D:D,CTP_Export!K:K,,0)=0, _xlfn.XLOOKUP(A222,CTP_Export!D:D,CTP_Export!F:F,,0), _xlfn.XLOOKUP(A222,CTP_Export!D:D,CTP_Export!K:K,,0))</f>
        <v>Skycrest Dr is proposed to be a 4 lane Major Thoroughfare between Brentwood Rd  and New Hope Rd. An AADT of 23000 is expected in the planning horizon year (2055) which would cause Skycrest Dr to operate inefficiently in 2055. The purpose of this project is to reduce congestion so Skycrest Dr will operate more efficiently in 2055</v>
      </c>
      <c r="C222" s="8" t="str">
        <f>_xlfn.IFNA(_xlfn.XLOOKUP(A222,CTP_Export!D:D,CTP_Export!AM:AM,,0),"")</f>
        <v>Widening</v>
      </c>
      <c r="D222" s="79" t="str">
        <f>_xlfn.IFNA(_xlfn.XLOOKUP(A222,CTP_Export!D:D,CTP_Export!AK:AK,,0),"")</f>
        <v>Wake</v>
      </c>
      <c r="E222" s="79" t="str">
        <f>_xlfn.IFNA(_xlfn.XLOOKUP(A222,CTP_Export!D:D,CTP_Export!CL:CL,,0),"")</f>
        <v>Division</v>
      </c>
      <c r="F222" s="79">
        <f t="shared" si="88"/>
        <v>315</v>
      </c>
      <c r="G222" s="79">
        <f>_xlfn.XLOOKUP(A222,CTP_Export!$D$2:$D$1245,CTP_Export!AX$2:AX$1245, "-",0)</f>
        <v>5.8774024284931503</v>
      </c>
      <c r="H222" s="20">
        <f t="shared" si="90"/>
        <v>0.32500745176893409</v>
      </c>
      <c r="I222" s="8">
        <f t="shared" si="91"/>
        <v>0.32500745176893409</v>
      </c>
      <c r="J222" s="53">
        <f>'Raw Scores'!B224/100</f>
        <v>0.17670386371410601</v>
      </c>
      <c r="K222" s="8">
        <f t="shared" si="92"/>
        <v>0.17670386371410601</v>
      </c>
      <c r="L222" s="54">
        <f>IF('Raw Scores'!C224=0, 0, _xlfn.NORM.DIST('Raw Scores'!C224,'Raw Scores'!C$2,'Raw Scores'!C$3,TRUE))</f>
        <v>0</v>
      </c>
      <c r="M222" s="8">
        <f t="shared" si="93"/>
        <v>0</v>
      </c>
      <c r="N222" s="20">
        <f>IF('Raw Scores'!D224=0, 0, _xlfn.NORM.DIST('Raw Scores'!D224,'Raw Scores'!D$2,'Raw Scores'!D$3,TRUE))</f>
        <v>0.33518649120831984</v>
      </c>
      <c r="O222" s="8">
        <f t="shared" si="94"/>
        <v>0.33518649120831984</v>
      </c>
      <c r="P222" s="20">
        <f>IF('Raw Scores'!F224=0, 0, _xlfn.NORM.DIST('Raw Scores'!F224,'Raw Scores'!F$2,'Raw Scores'!F$3,TRUE))</f>
        <v>0.53013734705355731</v>
      </c>
      <c r="Q222" s="20">
        <f t="shared" si="95"/>
        <v>0.53013734705355731</v>
      </c>
      <c r="R222" s="55">
        <f t="shared" si="96"/>
        <v>0.43266191913093854</v>
      </c>
      <c r="S222" s="8">
        <f t="shared" si="97"/>
        <v>0.43266191913093854</v>
      </c>
      <c r="T222" s="20">
        <f>IF('Raw Scores'!E224=0, 0, _xlfn.NORM.DIST('Raw Scores'!E224,'Raw Scores'!E$2,'Raw Scores'!E$3,TRUE))</f>
        <v>0.37146192343508744</v>
      </c>
      <c r="U222" s="20">
        <f t="shared" si="98"/>
        <v>0.37146192343508744</v>
      </c>
      <c r="V222" s="20">
        <f>IF('Raw Scores'!G224=0, 0, _xlfn.NORM.DIST('Raw Scores'!G224,'Raw Scores'!G$2,'Raw Scores'!G$3,TRUE))</f>
        <v>0.52933551127296974</v>
      </c>
      <c r="W222" s="8">
        <f t="shared" si="99"/>
        <v>0.52933551127296974</v>
      </c>
      <c r="X222" s="20">
        <f>IF('Raw Scores'!L224=0, 0, _xlfn.NORM.DIST('Raw Scores'!L224,'Raw Scores'!L$2,'Raw Scores'!L$3,TRUE))</f>
        <v>0.9861192687333834</v>
      </c>
      <c r="Y222" s="20">
        <f t="shared" si="100"/>
        <v>0.9861192687333834</v>
      </c>
      <c r="Z222" s="41">
        <f t="shared" si="101"/>
        <v>0.62897223448048023</v>
      </c>
      <c r="AA222" s="8">
        <f t="shared" si="102"/>
        <v>0.62897223448048023</v>
      </c>
      <c r="AB222" s="20">
        <f>IF('Raw Scores'!H224=0, 0, _xlfn.NORM.DIST('Raw Scores'!H224,'Raw Scores'!H$2,'Raw Scores'!H$3,TRUE))</f>
        <v>0.21846373633028562</v>
      </c>
      <c r="AC222" s="8">
        <f t="shared" si="103"/>
        <v>0.21846373633028562</v>
      </c>
      <c r="AD222" s="20">
        <f>IF('Raw Scores'!I224=0, 0, _xlfn.NORM.DIST('Raw Scores'!I224,'Raw Scores'!I$2,'Raw Scores'!I$3,TRUE))</f>
        <v>0.36064961659555927</v>
      </c>
      <c r="AE222" s="8">
        <f t="shared" si="104"/>
        <v>0.36064961659555927</v>
      </c>
      <c r="AF222" s="20">
        <f>IF('Raw Scores'!J224=0, 0, _xlfn.NORM.DIST('Raw Scores'!J224,'Raw Scores'!J$2,'Raw Scores'!J$3,TRUE))</f>
        <v>0.31470994046830647</v>
      </c>
      <c r="AG222" s="8">
        <f t="shared" si="105"/>
        <v>0.31470994046830647</v>
      </c>
      <c r="AH222" s="20">
        <f>IF('Raw Scores'!K224=0, 0, _xlfn.NORM.DIST('Raw Scores'!K224,'Raw Scores'!K$2,'Raw Scores'!K$3,TRUE))</f>
        <v>0.20730014468929561</v>
      </c>
      <c r="AI222" s="8">
        <f t="shared" si="106"/>
        <v>0.20730014468929561</v>
      </c>
      <c r="AJ222" s="20">
        <f t="shared" si="107"/>
        <v>6.5239416194239536E-2</v>
      </c>
      <c r="AK222" s="8">
        <f t="shared" si="108"/>
        <v>6.5239416194239536E-2</v>
      </c>
      <c r="AL222" s="42">
        <f t="shared" si="109"/>
        <v>0.21478425637336146</v>
      </c>
      <c r="AM222" s="8">
        <f t="shared" si="110"/>
        <v>0.21478425637336146</v>
      </c>
      <c r="AN222" s="20">
        <f>IF('Raw Scores'!M224=0, 0, _xlfn.NORM.DIST('Raw Scores'!M224,'Raw Scores'!M$2,'Raw Scores'!M$3,TRUE))</f>
        <v>0.50486762792631956</v>
      </c>
      <c r="AO222" s="8">
        <f t="shared" si="111"/>
        <v>0.50486762792631956</v>
      </c>
      <c r="AP222" s="20">
        <f>IF('Raw Scores'!N224=0, 0, _xlfn.NORM.DIST('Raw Scores'!N224,'Raw Scores'!N$2,'Raw Scores'!N$3,TRUE))</f>
        <v>0.86073826615163729</v>
      </c>
      <c r="AQ222" s="8">
        <f t="shared" si="112"/>
        <v>0.86073826615163729</v>
      </c>
      <c r="AR222" s="43">
        <f t="shared" si="113"/>
        <v>0.68280294703897848</v>
      </c>
      <c r="AS222" s="8">
        <f t="shared" si="114"/>
        <v>0.68280294703897848</v>
      </c>
      <c r="AT222" s="44">
        <f>IF('Raw Scores'!O224=0, 0, _xlfn.NORM.DIST('Raw Scores'!O224,'Raw Scores'!O$2,'Raw Scores'!O$3,TRUE))</f>
        <v>0.50813760046838929</v>
      </c>
      <c r="AU222" s="8">
        <f t="shared" si="115"/>
        <v>0.50813760046838929</v>
      </c>
      <c r="AV222" s="17">
        <f>IF('Raw Scores'!P224=0, 0, _xlfn.NORM.DIST('Raw Scores'!P224,'Raw Scores'!P$2,'Raw Scores'!P$3,TRUE))</f>
        <v>0</v>
      </c>
      <c r="AW222" s="8">
        <f t="shared" si="116"/>
        <v>0</v>
      </c>
      <c r="AX222" s="45">
        <f>IFERROR(_xlfn.IFNA((J222*$J$3+L222*$L$3+R222*$R$3+Z222*$Z$3+AL222*$AL$3+AR222*$AR$3+AT222*$AT$3+AV222*$AV$3)/VLOOKUP(A222,CTP_Export!$D$1:$AN$953,37,0),0),0)</f>
        <v>5.6597578813195946E-9</v>
      </c>
      <c r="AY222">
        <f t="shared" si="89"/>
        <v>1.0293640434885006E-8</v>
      </c>
      <c r="AZ222">
        <f t="array" ref="AZ222">IF(COUNTIF(C:C, C222) &gt; 1, STDEV(IF(C:C=C222,AX:AX)), 0)</f>
        <v>1.959515603841011E-8</v>
      </c>
      <c r="BA222" s="50">
        <f>IF(VLOOKUP(A222,CTP_Export!$D$1:$AN$953,37,0)&gt;0,IF(COUNTIF(C:C,C222)&gt;1,IFERROR(_xlfn.NORM.DIST(AX222,AY222,AZ222,TRUE),0)*1,0),0)</f>
        <v>0.40652971543937677</v>
      </c>
    </row>
    <row r="223" spans="1:53">
      <c r="A223" s="8" t="str">
        <f>'Raw Scores'!A225</f>
        <v>A433</v>
      </c>
      <c r="B223" s="8" t="str">
        <f>IF(_xlfn.XLOOKUP(A223,CTP_Export!D:D,CTP_Export!K:K,,0)=0, _xlfn.XLOOKUP(A223,CTP_Export!D:D,CTP_Export!F:F,,0), _xlfn.XLOOKUP(A223,CTP_Export!D:D,CTP_Export!K:K,,0))</f>
        <v>Trawick Rd is proposed to be a 2 lane Minor Thoroughfare between Marsh Creek Rd and New Bern Avenue. An AADT of 13000 is expected in the planning horizon year (2055) which would cause Trawick Rd to operate inefficiently in 2055. The purpose of this project is to reduce congestion so Trawick Rd will operate more efficiently in 2055</v>
      </c>
      <c r="C223" s="8" t="str">
        <f>_xlfn.IFNA(_xlfn.XLOOKUP(A223,CTP_Export!D:D,CTP_Export!AM:AM,,0),"")</f>
        <v>Center Turn Lane</v>
      </c>
      <c r="D223" s="79" t="str">
        <f>_xlfn.IFNA(_xlfn.XLOOKUP(A223,CTP_Export!D:D,CTP_Export!AK:AK,,0),"")</f>
        <v>Wake</v>
      </c>
      <c r="E223" s="79" t="str">
        <f>_xlfn.IFNA(_xlfn.XLOOKUP(A223,CTP_Export!D:D,CTP_Export!CL:CL,,0),"")</f>
        <v>Division</v>
      </c>
      <c r="F223" s="79">
        <f t="shared" si="88"/>
        <v>284</v>
      </c>
      <c r="G223" s="79">
        <f>_xlfn.XLOOKUP(A223,CTP_Export!$D$2:$D$1245,CTP_Export!AX$2:AX$1245, "-",0)</f>
        <v>51.557568237152402</v>
      </c>
      <c r="H223" s="20">
        <f t="shared" si="90"/>
        <v>0.33838531805495081</v>
      </c>
      <c r="I223" s="8">
        <f t="shared" si="91"/>
        <v>0.33838531805495081</v>
      </c>
      <c r="J223" s="53">
        <f>'Raw Scores'!B225/100</f>
        <v>0.35813119394917797</v>
      </c>
      <c r="K223" s="8">
        <f t="shared" si="92"/>
        <v>0.35813119394917797</v>
      </c>
      <c r="L223" s="54">
        <f>IF('Raw Scores'!C225=0, 0, _xlfn.NORM.DIST('Raw Scores'!C225,'Raw Scores'!C$2,'Raw Scores'!C$3,TRUE))</f>
        <v>0</v>
      </c>
      <c r="M223" s="8">
        <f t="shared" si="93"/>
        <v>0</v>
      </c>
      <c r="N223" s="20">
        <f>IF('Raw Scores'!D225=0, 0, _xlfn.NORM.DIST('Raw Scores'!D225,'Raw Scores'!D$2,'Raw Scores'!D$3,TRUE))</f>
        <v>0.2723240271798959</v>
      </c>
      <c r="O223" s="8">
        <f t="shared" si="94"/>
        <v>0.2723240271798959</v>
      </c>
      <c r="P223" s="20">
        <f>IF('Raw Scores'!F225=0, 0, _xlfn.NORM.DIST('Raw Scores'!F225,'Raw Scores'!F$2,'Raw Scores'!F$3,TRUE))</f>
        <v>0.53052684851021592</v>
      </c>
      <c r="Q223" s="20">
        <f t="shared" si="95"/>
        <v>0.53052684851021592</v>
      </c>
      <c r="R223" s="55">
        <f t="shared" si="96"/>
        <v>0.40142543784505591</v>
      </c>
      <c r="S223" s="8">
        <f t="shared" si="97"/>
        <v>0.40142543784505591</v>
      </c>
      <c r="T223" s="20">
        <f>IF('Raw Scores'!E225=0, 0, _xlfn.NORM.DIST('Raw Scores'!E225,'Raw Scores'!E$2,'Raw Scores'!E$3,TRUE))</f>
        <v>0.31682864369436781</v>
      </c>
      <c r="U223" s="20">
        <f t="shared" si="98"/>
        <v>0.31682864369436781</v>
      </c>
      <c r="V223" s="20">
        <f>IF('Raw Scores'!G225=0, 0, _xlfn.NORM.DIST('Raw Scores'!G225,'Raw Scores'!G$2,'Raw Scores'!G$3,TRUE))</f>
        <v>0.52974536719150978</v>
      </c>
      <c r="W223" s="8">
        <f t="shared" si="99"/>
        <v>0.52974536719150978</v>
      </c>
      <c r="X223" s="20">
        <f>IF('Raw Scores'!L225=0, 0, _xlfn.NORM.DIST('Raw Scores'!L225,'Raw Scores'!L$2,'Raw Scores'!L$3,TRUE))</f>
        <v>0.9861192687333834</v>
      </c>
      <c r="Y223" s="20">
        <f t="shared" si="100"/>
        <v>0.9861192687333834</v>
      </c>
      <c r="Z223" s="41">
        <f t="shared" si="101"/>
        <v>0.61089775987308692</v>
      </c>
      <c r="AA223" s="8">
        <f t="shared" si="102"/>
        <v>0.61089775987308692</v>
      </c>
      <c r="AB223" s="20">
        <f>IF('Raw Scores'!H225=0, 0, _xlfn.NORM.DIST('Raw Scores'!H225,'Raw Scores'!H$2,'Raw Scores'!H$3,TRUE))</f>
        <v>0.1518490401672288</v>
      </c>
      <c r="AC223" s="8">
        <f t="shared" si="103"/>
        <v>0.1518490401672288</v>
      </c>
      <c r="AD223" s="20">
        <f>IF('Raw Scores'!I225=0, 0, _xlfn.NORM.DIST('Raw Scores'!I225,'Raw Scores'!I$2,'Raw Scores'!I$3,TRUE))</f>
        <v>0</v>
      </c>
      <c r="AE223" s="8">
        <f t="shared" si="104"/>
        <v>0</v>
      </c>
      <c r="AF223" s="20">
        <f>IF('Raw Scores'!J225=0, 0, _xlfn.NORM.DIST('Raw Scores'!J225,'Raw Scores'!J$2,'Raw Scores'!J$3,TRUE))</f>
        <v>0.27105759765816007</v>
      </c>
      <c r="AG223" s="8">
        <f t="shared" si="105"/>
        <v>0.27105759765816007</v>
      </c>
      <c r="AH223" s="20">
        <f>IF('Raw Scores'!K225=0, 0, _xlfn.NORM.DIST('Raw Scores'!K225,'Raw Scores'!K$2,'Raw Scores'!K$3,TRUE))</f>
        <v>0.20730014468929561</v>
      </c>
      <c r="AI223" s="8">
        <f t="shared" si="106"/>
        <v>0.20730014468929561</v>
      </c>
      <c r="AJ223" s="20">
        <f t="shared" si="107"/>
        <v>5.619027921366946E-2</v>
      </c>
      <c r="AK223" s="8">
        <f t="shared" si="108"/>
        <v>5.619027921366946E-2</v>
      </c>
      <c r="AL223" s="42">
        <f t="shared" si="109"/>
        <v>6.9346439793632753E-2</v>
      </c>
      <c r="AM223" s="8">
        <f t="shared" si="110"/>
        <v>6.9346439793632753E-2</v>
      </c>
      <c r="AN223" s="20">
        <f>IF('Raw Scores'!M225=0, 0, _xlfn.NORM.DIST('Raw Scores'!M225,'Raw Scores'!M$2,'Raw Scores'!M$3,TRUE))</f>
        <v>0.50486762792631956</v>
      </c>
      <c r="AO223" s="8">
        <f t="shared" si="111"/>
        <v>0.50486762792631956</v>
      </c>
      <c r="AP223" s="20">
        <f>IF('Raw Scores'!N225=0, 0, _xlfn.NORM.DIST('Raw Scores'!N225,'Raw Scores'!N$2,'Raw Scores'!N$3,TRUE))</f>
        <v>0.55689550092635087</v>
      </c>
      <c r="AQ223" s="8">
        <f t="shared" si="112"/>
        <v>0.55689550092635087</v>
      </c>
      <c r="AR223" s="43">
        <f t="shared" si="113"/>
        <v>0.53088156442633516</v>
      </c>
      <c r="AS223" s="8">
        <f t="shared" si="114"/>
        <v>0.53088156442633516</v>
      </c>
      <c r="AT223" s="44">
        <f>IF('Raw Scores'!O225=0, 0, _xlfn.NORM.DIST('Raw Scores'!O225,'Raw Scores'!O$2,'Raw Scores'!O$3,TRUE))</f>
        <v>0.5536252903325507</v>
      </c>
      <c r="AU223" s="8">
        <f t="shared" si="115"/>
        <v>0.5536252903325507</v>
      </c>
      <c r="AV223" s="17">
        <f>IF('Raw Scores'!P225=0, 0, _xlfn.NORM.DIST('Raw Scores'!P225,'Raw Scores'!P$2,'Raw Scores'!P$3,TRUE))</f>
        <v>0</v>
      </c>
      <c r="AW223" s="8">
        <f t="shared" si="116"/>
        <v>0</v>
      </c>
      <c r="AX223" s="45">
        <f>IFERROR(_xlfn.IFNA((J223*$J$3+L223*$L$3+R223*$R$3+Z223*$Z$3+AL223*$AL$3+AR223*$AR$3+AT223*$AT$3+AV223*$AV$3)/VLOOKUP(A223,CTP_Export!$D$1:$AN$953,37,0),0),0)</f>
        <v>1.1578861159470198E-8</v>
      </c>
      <c r="AY223">
        <f t="shared" si="89"/>
        <v>1.6831199295830364E-8</v>
      </c>
      <c r="AZ223">
        <f t="array" ref="AZ223">IF(COUNTIF(C:C, C223) &gt; 1, STDEV(IF(C:C=C223,AX:AX)), 0)</f>
        <v>4.0335833118346538E-8</v>
      </c>
      <c r="BA223" s="50">
        <f>IF(VLOOKUP(A223,CTP_Export!$D$1:$AN$953,37,0)&gt;0,IF(COUNTIF(C:C,C223)&gt;1,IFERROR(_xlfn.NORM.DIST(AX223,AY223,AZ223,TRUE),0)*1,0),0)</f>
        <v>0.44819808887246709</v>
      </c>
    </row>
    <row r="224" spans="1:53">
      <c r="A224" s="8" t="str">
        <f>'Raw Scores'!A226</f>
        <v>A434</v>
      </c>
      <c r="B224" s="8" t="str">
        <f>IF(_xlfn.XLOOKUP(A224,CTP_Export!D:D,CTP_Export!K:K,,0)=0, _xlfn.XLOOKUP(A224,CTP_Export!D:D,CTP_Export!F:F,,0), _xlfn.XLOOKUP(A224,CTP_Export!D:D,CTP_Export!K:K,,0))</f>
        <v>Sunnybrook Rd is proposed to be a 4 lane Major Thoroughfare between Rock Quarry Rd and Poole Rd. An AADT of 16000 is expected in the planning horizon year (2055) which would cause Sunnybrook Rd to operate inefficiently in 2055. The purpose of this project is to reduce congestion so Sunnybrook Rd will operate more efficiently in 2055</v>
      </c>
      <c r="C224" s="8" t="str">
        <f>_xlfn.IFNA(_xlfn.XLOOKUP(A224,CTP_Export!D:D,CTP_Export!AM:AM,,0),"")</f>
        <v>Widening</v>
      </c>
      <c r="D224" s="79" t="str">
        <f>_xlfn.IFNA(_xlfn.XLOOKUP(A224,CTP_Export!D:D,CTP_Export!AK:AK,,0),"")</f>
        <v>Wake</v>
      </c>
      <c r="E224" s="79" t="str">
        <f>_xlfn.IFNA(_xlfn.XLOOKUP(A224,CTP_Export!D:D,CTP_Export!CL:CL,,0),"")</f>
        <v>Division</v>
      </c>
      <c r="F224" s="79">
        <f t="shared" si="88"/>
        <v>347</v>
      </c>
      <c r="G224" s="79">
        <f>_xlfn.XLOOKUP(A224,CTP_Export!$D$2:$D$1245,CTP_Export!AX$2:AX$1245, "-",0)</f>
        <v>86.955199332549199</v>
      </c>
      <c r="H224" s="20">
        <f t="shared" si="90"/>
        <v>0.31075135395206199</v>
      </c>
      <c r="I224" s="8">
        <f t="shared" si="91"/>
        <v>0.31075135395206199</v>
      </c>
      <c r="J224" s="53">
        <f>'Raw Scores'!B226/100</f>
        <v>0.195903405421157</v>
      </c>
      <c r="K224" s="8">
        <f t="shared" si="92"/>
        <v>0.195903405421157</v>
      </c>
      <c r="L224" s="54">
        <f>IF('Raw Scores'!C226=0, 0, _xlfn.NORM.DIST('Raw Scores'!C226,'Raw Scores'!C$2,'Raw Scores'!C$3,TRUE))</f>
        <v>0</v>
      </c>
      <c r="M224" s="8">
        <f t="shared" si="93"/>
        <v>0</v>
      </c>
      <c r="N224" s="20">
        <f>IF('Raw Scores'!D226=0, 0, _xlfn.NORM.DIST('Raw Scores'!D226,'Raw Scores'!D$2,'Raw Scores'!D$3,TRUE))</f>
        <v>0.31551878602540184</v>
      </c>
      <c r="O224" s="8">
        <f t="shared" si="94"/>
        <v>0.31551878602540184</v>
      </c>
      <c r="P224" s="20">
        <f>IF('Raw Scores'!F226=0, 0, _xlfn.NORM.DIST('Raw Scores'!F226,'Raw Scores'!F$2,'Raw Scores'!F$3,TRUE))</f>
        <v>0.53011145341190025</v>
      </c>
      <c r="Q224" s="20">
        <f t="shared" si="95"/>
        <v>0.53011145341190025</v>
      </c>
      <c r="R224" s="55">
        <f t="shared" si="96"/>
        <v>0.42281511971865104</v>
      </c>
      <c r="S224" s="8">
        <f t="shared" si="97"/>
        <v>0.42281511971865104</v>
      </c>
      <c r="T224" s="20">
        <f>IF('Raw Scores'!E226=0, 0, _xlfn.NORM.DIST('Raw Scores'!E226,'Raw Scores'!E$2,'Raw Scores'!E$3,TRUE))</f>
        <v>0.2928039353919244</v>
      </c>
      <c r="U224" s="20">
        <f t="shared" si="98"/>
        <v>0.2928039353919244</v>
      </c>
      <c r="V224" s="20">
        <f>IF('Raw Scores'!G226=0, 0, _xlfn.NORM.DIST('Raw Scores'!G226,'Raw Scores'!G$2,'Raw Scores'!G$3,TRUE))</f>
        <v>0.52932173448423936</v>
      </c>
      <c r="W224" s="8">
        <f t="shared" si="99"/>
        <v>0.52932173448423936</v>
      </c>
      <c r="X224" s="20">
        <f>IF('Raw Scores'!L226=0, 0, _xlfn.NORM.DIST('Raw Scores'!L226,'Raw Scores'!L$2,'Raw Scores'!L$3,TRUE))</f>
        <v>0.33272280053211079</v>
      </c>
      <c r="Y224" s="20">
        <f t="shared" si="100"/>
        <v>0.33272280053211079</v>
      </c>
      <c r="Z224" s="41">
        <f t="shared" si="101"/>
        <v>0.38494949013609148</v>
      </c>
      <c r="AA224" s="8">
        <f t="shared" si="102"/>
        <v>0.38494949013609148</v>
      </c>
      <c r="AB224" s="20">
        <f>IF('Raw Scores'!H226=0, 0, _xlfn.NORM.DIST('Raw Scores'!H226,'Raw Scores'!H$2,'Raw Scores'!H$3,TRUE))</f>
        <v>0.25277813949907202</v>
      </c>
      <c r="AC224" s="8">
        <f t="shared" si="103"/>
        <v>0.25277813949907202</v>
      </c>
      <c r="AD224" s="20">
        <f>IF('Raw Scores'!I226=0, 0, _xlfn.NORM.DIST('Raw Scores'!I226,'Raw Scores'!I$2,'Raw Scores'!I$3,TRUE))</f>
        <v>0.43181075037920935</v>
      </c>
      <c r="AE224" s="8">
        <f t="shared" si="104"/>
        <v>0.43181075037920935</v>
      </c>
      <c r="AF224" s="20">
        <f>IF('Raw Scores'!J226=0, 0, _xlfn.NORM.DIST('Raw Scores'!J226,'Raw Scores'!J$2,'Raw Scores'!J$3,TRUE))</f>
        <v>0.30115686456110546</v>
      </c>
      <c r="AG224" s="8">
        <f t="shared" si="105"/>
        <v>0.30115686456110546</v>
      </c>
      <c r="AH224" s="20">
        <f>IF('Raw Scores'!K226=0, 0, _xlfn.NORM.DIST('Raw Scores'!K226,'Raw Scores'!K$2,'Raw Scores'!K$3,TRUE))</f>
        <v>0.57548614449198077</v>
      </c>
      <c r="AI224" s="8">
        <f t="shared" si="106"/>
        <v>0.57548614449198077</v>
      </c>
      <c r="AJ224" s="20">
        <f t="shared" si="107"/>
        <v>0.17331160287356423</v>
      </c>
      <c r="AK224" s="8">
        <f t="shared" si="108"/>
        <v>0.17331160287356423</v>
      </c>
      <c r="AL224" s="42">
        <f t="shared" si="109"/>
        <v>0.28596683091728187</v>
      </c>
      <c r="AM224" s="8">
        <f t="shared" si="110"/>
        <v>0.28596683091728187</v>
      </c>
      <c r="AN224" s="20">
        <f>IF('Raw Scores'!M226=0, 0, _xlfn.NORM.DIST('Raw Scores'!M226,'Raw Scores'!M$2,'Raw Scores'!M$3,TRUE))</f>
        <v>0.46865406597747994</v>
      </c>
      <c r="AO224" s="8">
        <f t="shared" si="111"/>
        <v>0.46865406597747994</v>
      </c>
      <c r="AP224" s="20">
        <f>IF('Raw Scores'!N226=0, 0, _xlfn.NORM.DIST('Raw Scores'!N226,'Raw Scores'!N$2,'Raw Scores'!N$3,TRUE))</f>
        <v>0.67831387435266266</v>
      </c>
      <c r="AQ224" s="8">
        <f t="shared" si="112"/>
        <v>0.67831387435266266</v>
      </c>
      <c r="AR224" s="43">
        <f t="shared" si="113"/>
        <v>0.57348397016507136</v>
      </c>
      <c r="AS224" s="8">
        <f t="shared" si="114"/>
        <v>0.57348397016507136</v>
      </c>
      <c r="AT224" s="44">
        <f>IF('Raw Scores'!O226=0, 0, _xlfn.NORM.DIST('Raw Scores'!O226,'Raw Scores'!O$2,'Raw Scores'!O$3,TRUE))</f>
        <v>0.52178563507569509</v>
      </c>
      <c r="AU224" s="8">
        <f t="shared" si="115"/>
        <v>0.52178563507569509</v>
      </c>
      <c r="AV224" s="17">
        <f>IF('Raw Scores'!P226=0, 0, _xlfn.NORM.DIST('Raw Scores'!P226,'Raw Scores'!P$2,'Raw Scores'!P$3,TRUE))</f>
        <v>0</v>
      </c>
      <c r="AW224" s="8">
        <f t="shared" si="116"/>
        <v>0</v>
      </c>
      <c r="AX224" s="45">
        <f>IFERROR(_xlfn.IFNA((J224*$J$3+L224*$L$3+R224*$R$3+Z224*$Z$3+AL224*$AL$3+AR224*$AR$3+AT224*$AT$3+AV224*$AV$3)/VLOOKUP(A224,CTP_Export!$D$1:$AN$953,37,0),0),0)</f>
        <v>4.7820729643579102E-9</v>
      </c>
      <c r="AY224">
        <f t="shared" si="89"/>
        <v>1.0293640434885006E-8</v>
      </c>
      <c r="AZ224">
        <f t="array" ref="AZ224">IF(COUNTIF(C:C, C224) &gt; 1, STDEV(IF(C:C=C224,AX:AX)), 0)</f>
        <v>1.959515603841011E-8</v>
      </c>
      <c r="BA224" s="50">
        <f>IF(VLOOKUP(A224,CTP_Export!$D$1:$AN$953,37,0)&gt;0,IF(COUNTIF(C:C,C224)&gt;1,IFERROR(_xlfn.NORM.DIST(AX224,AY224,AZ224,TRUE),0)*1,0),0)</f>
        <v>0.38925091688787794</v>
      </c>
    </row>
    <row r="225" spans="1:53">
      <c r="A225" s="8" t="str">
        <f>'Raw Scores'!A227</f>
        <v>A440a1</v>
      </c>
      <c r="B225" s="8" t="str">
        <f>IF(_xlfn.XLOOKUP(A225,CTP_Export!D:D,CTP_Export!K:K,,0)=0, _xlfn.XLOOKUP(A225,CTP_Export!D:D,CTP_Export!F:F,,0), _xlfn.XLOOKUP(A225,CTP_Export!D:D,CTP_Export!K:K,,0))</f>
        <v>The Metropolitan Transportation Plan includes the goal of improving mobility within the region, which is defined as the provision of transportation infrastructure for all vehicles and pedestrians. Carpenter Fire Station Rd currently is operating at an unacceptable LOS and is expected to worsen in the future. The purpose of this project is to improve mobility along Carpenter Fire Station Rd between Cameron Pond Drive and NC-55 to an acceptable LOS in the peak period and direction while also providing facilities for pedestrians and bicyclists.</v>
      </c>
      <c r="C225" s="8" t="str">
        <f>_xlfn.IFNA(_xlfn.XLOOKUP(A225,CTP_Export!D:D,CTP_Export!AM:AM,,0),"")</f>
        <v>Widening</v>
      </c>
      <c r="D225" s="79" t="str">
        <f>_xlfn.IFNA(_xlfn.XLOOKUP(A225,CTP_Export!D:D,CTP_Export!AK:AK,,0),"")</f>
        <v>Wake</v>
      </c>
      <c r="E225" s="79" t="str">
        <f>_xlfn.IFNA(_xlfn.XLOOKUP(A225,CTP_Export!D:D,CTP_Export!CL:CL,,0),"")</f>
        <v>Division</v>
      </c>
      <c r="F225" s="79">
        <f t="shared" si="88"/>
        <v>396</v>
      </c>
      <c r="G225" s="79">
        <f>_xlfn.XLOOKUP(A225,CTP_Export!$D$2:$D$1245,CTP_Export!AX$2:AX$1245, "-",0)</f>
        <v>0</v>
      </c>
      <c r="H225" s="20">
        <f t="shared" si="90"/>
        <v>0.29315711933079408</v>
      </c>
      <c r="I225" s="8">
        <f t="shared" si="91"/>
        <v>0.29315711933079408</v>
      </c>
      <c r="J225" s="53">
        <f>'Raw Scores'!B227/100</f>
        <v>0.38120702573839799</v>
      </c>
      <c r="K225" s="8">
        <f t="shared" si="92"/>
        <v>0.38120702573839799</v>
      </c>
      <c r="L225" s="54">
        <f>IF('Raw Scores'!C227=0, 0, _xlfn.NORM.DIST('Raw Scores'!C227,'Raw Scores'!C$2,'Raw Scores'!C$3,TRUE))</f>
        <v>0</v>
      </c>
      <c r="M225" s="8">
        <f t="shared" si="93"/>
        <v>0</v>
      </c>
      <c r="N225" s="20">
        <f>IF('Raw Scores'!D227=0, 0, _xlfn.NORM.DIST('Raw Scores'!D227,'Raw Scores'!D$2,'Raw Scores'!D$3,TRUE))</f>
        <v>0</v>
      </c>
      <c r="O225" s="8">
        <f t="shared" si="94"/>
        <v>0</v>
      </c>
      <c r="P225" s="20">
        <f>IF('Raw Scores'!F227=0, 0, _xlfn.NORM.DIST('Raw Scores'!F227,'Raw Scores'!F$2,'Raw Scores'!F$3,TRUE))</f>
        <v>0.52990422097851031</v>
      </c>
      <c r="Q225" s="20">
        <f t="shared" si="95"/>
        <v>0.52990422097851031</v>
      </c>
      <c r="R225" s="55">
        <f t="shared" si="96"/>
        <v>0.26495211048925515</v>
      </c>
      <c r="S225" s="8">
        <f t="shared" si="97"/>
        <v>0.26495211048925515</v>
      </c>
      <c r="T225" s="20">
        <f>IF('Raw Scores'!E227=0, 0, _xlfn.NORM.DIST('Raw Scores'!E227,'Raw Scores'!E$2,'Raw Scores'!E$3,TRUE))</f>
        <v>0</v>
      </c>
      <c r="U225" s="20">
        <f t="shared" si="98"/>
        <v>0</v>
      </c>
      <c r="V225" s="20">
        <f>IF('Raw Scores'!G227=0, 0, _xlfn.NORM.DIST('Raw Scores'!G227,'Raw Scores'!G$2,'Raw Scores'!G$3,TRUE))</f>
        <v>0.52909955159255406</v>
      </c>
      <c r="W225" s="8">
        <f t="shared" si="99"/>
        <v>0.52909955159255406</v>
      </c>
      <c r="X225" s="20">
        <f>IF('Raw Scores'!L227=0, 0, _xlfn.NORM.DIST('Raw Scores'!L227,'Raw Scores'!L$2,'Raw Scores'!L$3,TRUE))</f>
        <v>0.18897874051814639</v>
      </c>
      <c r="Y225" s="20">
        <f t="shared" si="100"/>
        <v>0.18897874051814639</v>
      </c>
      <c r="Z225" s="41">
        <f t="shared" si="101"/>
        <v>0.2393594307035668</v>
      </c>
      <c r="AA225" s="8">
        <f t="shared" si="102"/>
        <v>0.2393594307035668</v>
      </c>
      <c r="AB225" s="20">
        <f>IF('Raw Scores'!H227=0, 0, _xlfn.NORM.DIST('Raw Scores'!H227,'Raw Scores'!H$2,'Raw Scores'!H$3,TRUE))</f>
        <v>0.58985843282975248</v>
      </c>
      <c r="AC225" s="8">
        <f t="shared" si="103"/>
        <v>0.58985843282975248</v>
      </c>
      <c r="AD225" s="20">
        <f>IF('Raw Scores'!I227=0, 0, _xlfn.NORM.DIST('Raw Scores'!I227,'Raw Scores'!I$2,'Raw Scores'!I$3,TRUE))</f>
        <v>0</v>
      </c>
      <c r="AE225" s="8">
        <f t="shared" si="104"/>
        <v>0</v>
      </c>
      <c r="AF225" s="20">
        <f>IF('Raw Scores'!J227=0, 0, _xlfn.NORM.DIST('Raw Scores'!J227,'Raw Scores'!J$2,'Raw Scores'!J$3,TRUE))</f>
        <v>0</v>
      </c>
      <c r="AG225" s="8">
        <f t="shared" si="105"/>
        <v>0</v>
      </c>
      <c r="AH225" s="20">
        <f>IF('Raw Scores'!K227=0, 0, _xlfn.NORM.DIST('Raw Scores'!K227,'Raw Scores'!K$2,'Raw Scores'!K$3,TRUE))</f>
        <v>0</v>
      </c>
      <c r="AI225" s="8">
        <f t="shared" si="106"/>
        <v>0</v>
      </c>
      <c r="AJ225" s="20">
        <f t="shared" si="107"/>
        <v>0</v>
      </c>
      <c r="AK225" s="8">
        <f t="shared" si="108"/>
        <v>0</v>
      </c>
      <c r="AL225" s="42">
        <f t="shared" si="109"/>
        <v>0.19661947760991749</v>
      </c>
      <c r="AM225" s="8">
        <f t="shared" si="110"/>
        <v>0.19661947760991749</v>
      </c>
      <c r="AN225" s="20">
        <f>IF('Raw Scores'!M227=0, 0, _xlfn.NORM.DIST('Raw Scores'!M227,'Raw Scores'!M$2,'Raw Scores'!M$3,TRUE))</f>
        <v>0.4208208560508504</v>
      </c>
      <c r="AO225" s="8">
        <f t="shared" si="111"/>
        <v>0.4208208560508504</v>
      </c>
      <c r="AP225" s="20">
        <f>IF('Raw Scores'!N227=0, 0, _xlfn.NORM.DIST('Raw Scores'!N227,'Raw Scores'!N$2,'Raw Scores'!N$3,TRUE))</f>
        <v>0</v>
      </c>
      <c r="AQ225" s="8">
        <f t="shared" si="112"/>
        <v>0</v>
      </c>
      <c r="AR225" s="43">
        <f t="shared" si="113"/>
        <v>0.2104104280254252</v>
      </c>
      <c r="AS225" s="8">
        <f t="shared" si="114"/>
        <v>0.2104104280254252</v>
      </c>
      <c r="AT225" s="44">
        <f>IF('Raw Scores'!O227=0, 0, _xlfn.NORM.DIST('Raw Scores'!O227,'Raw Scores'!O$2,'Raw Scores'!O$3,TRUE))</f>
        <v>0.53090005619806602</v>
      </c>
      <c r="AU225" s="8">
        <f t="shared" si="115"/>
        <v>0.53090005619806602</v>
      </c>
      <c r="AV225" s="17">
        <f>IF('Raw Scores'!P227=0, 0, _xlfn.NORM.DIST('Raw Scores'!P227,'Raw Scores'!P$2,'Raw Scores'!P$3,TRUE))</f>
        <v>0</v>
      </c>
      <c r="AW225" s="8">
        <f t="shared" si="116"/>
        <v>0</v>
      </c>
      <c r="AX225" s="45">
        <f>IFERROR(_xlfn.IFNA((J225*$J$3+L225*$L$3+R225*$R$3+Z225*$Z$3+AL225*$AL$3+AR225*$AR$3+AT225*$AT$3+AV225*$AV$3)/VLOOKUP(A225,CTP_Export!$D$1:$AN$953,37,0),0),0)</f>
        <v>8.8856375141350058E-9</v>
      </c>
      <c r="AY225">
        <f t="shared" si="89"/>
        <v>1.0293640434885006E-8</v>
      </c>
      <c r="AZ225">
        <f t="array" ref="AZ225">IF(COUNTIF(C:C, C225) &gt; 1, STDEV(IF(C:C=C225,AX:AX)), 0)</f>
        <v>1.959515603841011E-8</v>
      </c>
      <c r="BA225" s="50">
        <f>IF(VLOOKUP(A225,CTP_Export!$D$1:$AN$953,37,0)&gt;0,IF(COUNTIF(C:C,C225)&gt;1,IFERROR(_xlfn.NORM.DIST(AX225,AY225,AZ225,TRUE),0)*1,0),0)</f>
        <v>0.47135879359368743</v>
      </c>
    </row>
    <row r="226" spans="1:53">
      <c r="A226" s="8" t="str">
        <f>'Raw Scores'!A228</f>
        <v>A440b</v>
      </c>
      <c r="B226" s="8" t="str">
        <f>IF(_xlfn.XLOOKUP(A226,CTP_Export!D:D,CTP_Export!K:K,,0)=0, _xlfn.XLOOKUP(A226,CTP_Export!D:D,CTP_Export!F:F,,0), _xlfn.XLOOKUP(A226,CTP_Export!D:D,CTP_Export!K:K,,0))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226" s="8" t="str">
        <f>_xlfn.IFNA(_xlfn.XLOOKUP(A226,CTP_Export!D:D,CTP_Export!AM:AM,,0),"")</f>
        <v>New Location</v>
      </c>
      <c r="D226" s="79" t="str">
        <f>_xlfn.IFNA(_xlfn.XLOOKUP(A226,CTP_Export!D:D,CTP_Export!AK:AK,,0),"")</f>
        <v>Wake</v>
      </c>
      <c r="E226" s="79" t="str">
        <f>_xlfn.IFNA(_xlfn.XLOOKUP(A226,CTP_Export!D:D,CTP_Export!CL:CL,,0),"")</f>
        <v>Division</v>
      </c>
      <c r="F226" s="79">
        <f t="shared" si="88"/>
        <v>370</v>
      </c>
      <c r="G226" s="79">
        <f>_xlfn.XLOOKUP(A226,CTP_Export!$D$2:$D$1245,CTP_Export!AX$2:AX$1245, "-",0)</f>
        <v>0</v>
      </c>
      <c r="H226" s="20">
        <f t="shared" si="90"/>
        <v>0.30177845509036777</v>
      </c>
      <c r="I226" s="8">
        <f t="shared" si="91"/>
        <v>0.30177845509036777</v>
      </c>
      <c r="J226" s="53">
        <f>'Raw Scores'!B228/100</f>
        <v>0.12083589081250799</v>
      </c>
      <c r="K226" s="8">
        <f t="shared" si="92"/>
        <v>0.12083589081250799</v>
      </c>
      <c r="L226" s="54">
        <f>IF('Raw Scores'!C228=0, 0, _xlfn.NORM.DIST('Raw Scores'!C228,'Raw Scores'!C$2,'Raw Scores'!C$3,TRUE))</f>
        <v>0</v>
      </c>
      <c r="M226" s="8">
        <f t="shared" si="93"/>
        <v>0</v>
      </c>
      <c r="N226" s="20">
        <f>IF('Raw Scores'!D228=0, 0, _xlfn.NORM.DIST('Raw Scores'!D228,'Raw Scores'!D$2,'Raw Scores'!D$3,TRUE))</f>
        <v>0</v>
      </c>
      <c r="O226" s="8">
        <f t="shared" si="94"/>
        <v>0</v>
      </c>
      <c r="P226" s="20">
        <f>IF('Raw Scores'!F228=0, 0, _xlfn.NORM.DIST('Raw Scores'!F228,'Raw Scores'!F$2,'Raw Scores'!F$3,TRUE))</f>
        <v>0.52986253087588242</v>
      </c>
      <c r="Q226" s="20">
        <f t="shared" si="95"/>
        <v>0.52986253087588242</v>
      </c>
      <c r="R226" s="55">
        <f t="shared" si="96"/>
        <v>0.26493126543794121</v>
      </c>
      <c r="S226" s="8">
        <f t="shared" si="97"/>
        <v>0.26493126543794121</v>
      </c>
      <c r="T226" s="20">
        <f>IF('Raw Scores'!E228=0, 0, _xlfn.NORM.DIST('Raw Scores'!E228,'Raw Scores'!E$2,'Raw Scores'!E$3,TRUE))</f>
        <v>0</v>
      </c>
      <c r="U226" s="20">
        <f t="shared" si="98"/>
        <v>0</v>
      </c>
      <c r="V226" s="20">
        <f>IF('Raw Scores'!G228=0, 0, _xlfn.NORM.DIST('Raw Scores'!G228,'Raw Scores'!G$2,'Raw Scores'!G$3,TRUE))</f>
        <v>0.52904595301603119</v>
      </c>
      <c r="W226" s="8">
        <f t="shared" si="99"/>
        <v>0.52904595301603119</v>
      </c>
      <c r="X226" s="20">
        <f>IF('Raw Scores'!L228=0, 0, _xlfn.NORM.DIST('Raw Scores'!L228,'Raw Scores'!L$2,'Raw Scores'!L$3,TRUE))</f>
        <v>0.51451225675715162</v>
      </c>
      <c r="Y226" s="20">
        <f t="shared" si="100"/>
        <v>0.51451225675715162</v>
      </c>
      <c r="Z226" s="41">
        <f t="shared" si="101"/>
        <v>0.34785273659106092</v>
      </c>
      <c r="AA226" s="8">
        <f t="shared" si="102"/>
        <v>0.34785273659106092</v>
      </c>
      <c r="AB226" s="20">
        <f>IF('Raw Scores'!H228=0, 0, _xlfn.NORM.DIST('Raw Scores'!H228,'Raw Scores'!H$2,'Raw Scores'!H$3,TRUE))</f>
        <v>0.65343450471221787</v>
      </c>
      <c r="AC226" s="8">
        <f t="shared" si="103"/>
        <v>0.65343450471221787</v>
      </c>
      <c r="AD226" s="20">
        <f>IF('Raw Scores'!I228=0, 0, _xlfn.NORM.DIST('Raw Scores'!I228,'Raw Scores'!I$2,'Raw Scores'!I$3,TRUE))</f>
        <v>0.61433145135995049</v>
      </c>
      <c r="AE226" s="8">
        <f t="shared" si="104"/>
        <v>0.61433145135995049</v>
      </c>
      <c r="AF226" s="20">
        <f>IF('Raw Scores'!J228=0, 0, _xlfn.NORM.DIST('Raw Scores'!J228,'Raw Scores'!J$2,'Raw Scores'!J$3,TRUE))</f>
        <v>0</v>
      </c>
      <c r="AG226" s="8">
        <f t="shared" si="105"/>
        <v>0</v>
      </c>
      <c r="AH226" s="20">
        <f>IF('Raw Scores'!K228=0, 0, _xlfn.NORM.DIST('Raw Scores'!K228,'Raw Scores'!K$2,'Raw Scores'!K$3,TRUE))</f>
        <v>0</v>
      </c>
      <c r="AI226" s="8">
        <f t="shared" si="106"/>
        <v>0</v>
      </c>
      <c r="AJ226" s="20">
        <f t="shared" si="107"/>
        <v>0</v>
      </c>
      <c r="AK226" s="8">
        <f t="shared" si="108"/>
        <v>0</v>
      </c>
      <c r="AL226" s="42">
        <f t="shared" si="109"/>
        <v>0.4225886520240561</v>
      </c>
      <c r="AM226" s="8">
        <f t="shared" si="110"/>
        <v>0.4225886520240561</v>
      </c>
      <c r="AN226" s="20">
        <f>IF('Raw Scores'!M228=0, 0, _xlfn.NORM.DIST('Raw Scores'!M228,'Raw Scores'!M$2,'Raw Scores'!M$3,TRUE))</f>
        <v>0.4208208560508504</v>
      </c>
      <c r="AO226" s="8">
        <f t="shared" si="111"/>
        <v>0.4208208560508504</v>
      </c>
      <c r="AP226" s="20">
        <f>IF('Raw Scores'!N228=0, 0, _xlfn.NORM.DIST('Raw Scores'!N228,'Raw Scores'!N$2,'Raw Scores'!N$3,TRUE))</f>
        <v>0</v>
      </c>
      <c r="AQ226" s="8">
        <f t="shared" si="112"/>
        <v>0</v>
      </c>
      <c r="AR226" s="43">
        <f t="shared" si="113"/>
        <v>0.2104104280254252</v>
      </c>
      <c r="AS226" s="8">
        <f t="shared" si="114"/>
        <v>0.2104104280254252</v>
      </c>
      <c r="AT226" s="44">
        <f>IF('Raw Scores'!O228=0, 0, _xlfn.NORM.DIST('Raw Scores'!O228,'Raw Scores'!O$2,'Raw Scores'!O$3,TRUE))</f>
        <v>0.51366577254831414</v>
      </c>
      <c r="AU226" s="8">
        <f t="shared" si="115"/>
        <v>0.51366577254831414</v>
      </c>
      <c r="AV226" s="17">
        <f>IF('Raw Scores'!P228=0, 0, _xlfn.NORM.DIST('Raw Scores'!P228,'Raw Scores'!P$2,'Raw Scores'!P$3,TRUE))</f>
        <v>0</v>
      </c>
      <c r="AW226" s="8">
        <f t="shared" si="116"/>
        <v>0</v>
      </c>
      <c r="AX226" s="45">
        <f>IFERROR(_xlfn.IFNA((J226*$J$3+L226*$L$3+R226*$R$3+Z226*$Z$3+AL226*$AL$3+AR226*$AR$3+AT226*$AT$3+AV226*$AV$3)/VLOOKUP(A226,CTP_Export!$D$1:$AN$953,37,0),0),0)</f>
        <v>2.0407782201456592E-8</v>
      </c>
      <c r="AY226">
        <f t="shared" si="89"/>
        <v>1.4999077657754332E-8</v>
      </c>
      <c r="AZ226">
        <f t="array" ref="AZ226">IF(COUNTIF(C:C, C226) &gt; 1, STDEV(IF(C:C=C226,AX:AX)), 0)</f>
        <v>2.565830134498037E-8</v>
      </c>
      <c r="BA226" s="50">
        <f>IF(VLOOKUP(A226,CTP_Export!$D$1:$AN$953,37,0)&gt;0,IF(COUNTIF(C:C,C226)&gt;1,IFERROR(_xlfn.NORM.DIST(AX226,AY226,AZ226,TRUE),0)*1,0),0)</f>
        <v>0.58347733652167122</v>
      </c>
    </row>
    <row r="227" spans="1:53">
      <c r="A227" s="8" t="str">
        <f>'Raw Scores'!A229</f>
        <v>A440c</v>
      </c>
      <c r="B227" s="8" t="str">
        <f>IF(_xlfn.XLOOKUP(A227,CTP_Export!D:D,CTP_Export!K:K,,0)=0, _xlfn.XLOOKUP(A227,CTP_Export!D:D,CTP_Export!F:F,,0), _xlfn.XLOOKUP(A227,CTP_Export!D:D,CTP_Export!K:K,,0))</f>
        <v>The Metropolitan Transportation Plan identifies the areas adjacent to NC-55/Carpenter Fire Station Road DDI between NC-55 and Carpenter Fire Station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227" s="8" t="str">
        <f>_xlfn.IFNA(_xlfn.XLOOKUP(A227,CTP_Export!D:D,CTP_Export!AM:AM,,0),"")</f>
        <v>Interchange</v>
      </c>
      <c r="D227" s="79" t="str">
        <f>_xlfn.IFNA(_xlfn.XLOOKUP(A227,CTP_Export!D:D,CTP_Export!AK:AK,,0),"")</f>
        <v>Wake</v>
      </c>
      <c r="E227" s="79" t="str">
        <f>_xlfn.IFNA(_xlfn.XLOOKUP(A227,CTP_Export!D:D,CTP_Export!CL:CL,,0),"")</f>
        <v>Regional</v>
      </c>
      <c r="F227" s="79">
        <f t="shared" si="88"/>
        <v>541</v>
      </c>
      <c r="G227" s="79">
        <f>_xlfn.XLOOKUP(A227,CTP_Export!$D$2:$D$1245,CTP_Export!AX$2:AX$1245, "-",0)</f>
        <v>0</v>
      </c>
      <c r="H227" s="20">
        <f t="shared" si="90"/>
        <v>0.22376442264831378</v>
      </c>
      <c r="I227" s="8">
        <f t="shared" si="91"/>
        <v>0.22376442264831378</v>
      </c>
      <c r="J227" s="53">
        <f>'Raw Scores'!B229/100</f>
        <v>0.20472564173386998</v>
      </c>
      <c r="K227" s="8">
        <f t="shared" si="92"/>
        <v>0.20472564173386998</v>
      </c>
      <c r="L227" s="54">
        <f>IF('Raw Scores'!C229=0, 0, _xlfn.NORM.DIST('Raw Scores'!C229,'Raw Scores'!C$2,'Raw Scores'!C$3,TRUE))</f>
        <v>0.30227519405272385</v>
      </c>
      <c r="M227" s="8">
        <f t="shared" si="93"/>
        <v>0.30227519405272385</v>
      </c>
      <c r="N227" s="20">
        <f>IF('Raw Scores'!D229=0, 0, _xlfn.NORM.DIST('Raw Scores'!D229,'Raw Scores'!D$2,'Raw Scores'!D$3,TRUE))</f>
        <v>0.24412003465476206</v>
      </c>
      <c r="O227" s="8">
        <f t="shared" si="94"/>
        <v>0.24412003465476206</v>
      </c>
      <c r="P227" s="20">
        <f>IF('Raw Scores'!F229=0, 0, _xlfn.NORM.DIST('Raw Scores'!F229,'Raw Scores'!F$2,'Raw Scores'!F$3,TRUE))</f>
        <v>0.43232267619796017</v>
      </c>
      <c r="Q227" s="20">
        <f t="shared" si="95"/>
        <v>0.43232267619796017</v>
      </c>
      <c r="R227" s="55">
        <f t="shared" si="96"/>
        <v>0.33822135542636111</v>
      </c>
      <c r="S227" s="8">
        <f t="shared" si="97"/>
        <v>0.33822135542636111</v>
      </c>
      <c r="T227" s="20">
        <f>IF('Raw Scores'!E229=0, 0, _xlfn.NORM.DIST('Raw Scores'!E229,'Raw Scores'!E$2,'Raw Scores'!E$3,TRUE))</f>
        <v>0</v>
      </c>
      <c r="U227" s="20">
        <f t="shared" si="98"/>
        <v>0</v>
      </c>
      <c r="V227" s="20">
        <f>IF('Raw Scores'!G229=0, 0, _xlfn.NORM.DIST('Raw Scores'!G229,'Raw Scores'!G$2,'Raw Scores'!G$3,TRUE))</f>
        <v>0.42747727964130428</v>
      </c>
      <c r="W227" s="8">
        <f t="shared" si="99"/>
        <v>0.42747727964130428</v>
      </c>
      <c r="X227" s="20">
        <f>IF('Raw Scores'!L229=0, 0, _xlfn.NORM.DIST('Raw Scores'!L229,'Raw Scores'!L$2,'Raw Scores'!L$3,TRUE))</f>
        <v>0.18897874051814639</v>
      </c>
      <c r="Y227" s="20">
        <f t="shared" si="100"/>
        <v>0.18897874051814639</v>
      </c>
      <c r="Z227" s="41">
        <f t="shared" si="101"/>
        <v>0.20548534005315022</v>
      </c>
      <c r="AA227" s="8">
        <f t="shared" si="102"/>
        <v>0.20548534005315022</v>
      </c>
      <c r="AB227" s="20">
        <f>IF('Raw Scores'!H229=0, 0, _xlfn.NORM.DIST('Raw Scores'!H229,'Raw Scores'!H$2,'Raw Scores'!H$3,TRUE))</f>
        <v>0</v>
      </c>
      <c r="AC227" s="8">
        <f t="shared" si="103"/>
        <v>0</v>
      </c>
      <c r="AD227" s="20">
        <f>IF('Raw Scores'!I229=0, 0, _xlfn.NORM.DIST('Raw Scores'!I229,'Raw Scores'!I$2,'Raw Scores'!I$3,TRUE))</f>
        <v>0</v>
      </c>
      <c r="AE227" s="8">
        <f t="shared" si="104"/>
        <v>0</v>
      </c>
      <c r="AF227" s="20">
        <f>IF('Raw Scores'!J229=0, 0, _xlfn.NORM.DIST('Raw Scores'!J229,'Raw Scores'!J$2,'Raw Scores'!J$3,TRUE))</f>
        <v>0</v>
      </c>
      <c r="AG227" s="8">
        <f t="shared" si="105"/>
        <v>0</v>
      </c>
      <c r="AH227" s="20">
        <f>IF('Raw Scores'!K229=0, 0, _xlfn.NORM.DIST('Raw Scores'!K229,'Raw Scores'!K$2,'Raw Scores'!K$3,TRUE))</f>
        <v>0</v>
      </c>
      <c r="AI227" s="8">
        <f t="shared" si="106"/>
        <v>0</v>
      </c>
      <c r="AJ227" s="20">
        <f t="shared" si="107"/>
        <v>0</v>
      </c>
      <c r="AK227" s="8">
        <f t="shared" si="108"/>
        <v>0</v>
      </c>
      <c r="AL227" s="42">
        <f t="shared" si="109"/>
        <v>0</v>
      </c>
      <c r="AM227" s="8">
        <f t="shared" si="110"/>
        <v>0</v>
      </c>
      <c r="AN227" s="20">
        <f>IF('Raw Scores'!M229=0, 0, _xlfn.NORM.DIST('Raw Scores'!M229,'Raw Scores'!M$2,'Raw Scores'!M$3,TRUE))</f>
        <v>0.71135010662447884</v>
      </c>
      <c r="AO227" s="8">
        <f t="shared" si="111"/>
        <v>0.71135010662447884</v>
      </c>
      <c r="AP227" s="20">
        <f>IF('Raw Scores'!N229=0, 0, _xlfn.NORM.DIST('Raw Scores'!N229,'Raw Scores'!N$2,'Raw Scores'!N$3,TRUE))</f>
        <v>0</v>
      </c>
      <c r="AQ227" s="8">
        <f t="shared" si="112"/>
        <v>0</v>
      </c>
      <c r="AR227" s="43">
        <f t="shared" si="113"/>
        <v>0.35567505331223942</v>
      </c>
      <c r="AS227" s="8">
        <f t="shared" si="114"/>
        <v>0.35567505331223942</v>
      </c>
      <c r="AT227" s="44">
        <f>IF('Raw Scores'!O229=0, 0, _xlfn.NORM.DIST('Raw Scores'!O229,'Raw Scores'!O$2,'Raw Scores'!O$3,TRUE))</f>
        <v>0.36190762717015557</v>
      </c>
      <c r="AU227" s="8">
        <f t="shared" si="115"/>
        <v>0.36190762717015557</v>
      </c>
      <c r="AV227" s="17">
        <f>IF('Raw Scores'!P229=0, 0, _xlfn.NORM.DIST('Raw Scores'!P229,'Raw Scores'!P$2,'Raw Scores'!P$3,TRUE))</f>
        <v>0</v>
      </c>
      <c r="AW227" s="8">
        <f t="shared" si="116"/>
        <v>0</v>
      </c>
      <c r="AX227" s="45">
        <f>IFERROR(_xlfn.IFNA((J227*$J$3+L227*$L$3+R227*$R$3+Z227*$Z$3+AL227*$AL$3+AR227*$AR$3+AT227*$AT$3+AV227*$AV$3)/VLOOKUP(A227,CTP_Export!$D$1:$AN$953,37,0),0),0)</f>
        <v>3.1973024067873416E-9</v>
      </c>
      <c r="AY227">
        <f t="shared" si="89"/>
        <v>6.3245662514533442E-9</v>
      </c>
      <c r="AZ227">
        <f t="array" ref="AZ227">IF(COUNTIF(C:C, C227) &gt; 1, STDEV(IF(C:C=C227,AX:AX)), 0)</f>
        <v>5.8574969086020765E-9</v>
      </c>
      <c r="BA227" s="50">
        <f>IF(VLOOKUP(A227,CTP_Export!$D$1:$AN$953,37,0)&gt;0,IF(COUNTIF(C:C,C227)&gt;1,IFERROR(_xlfn.NORM.DIST(AX227,AY227,AZ227,TRUE),0)*1,0),0)</f>
        <v>0.29670853585660351</v>
      </c>
    </row>
    <row r="228" spans="1:53">
      <c r="A228" s="8" t="str">
        <f>'Raw Scores'!A230</f>
        <v>A443b</v>
      </c>
      <c r="B228" s="8" t="str">
        <f>IF(_xlfn.XLOOKUP(A228,CTP_Export!D:D,CTP_Export!K:K,,0)=0, _xlfn.XLOOKUP(A228,CTP_Export!D:D,CTP_Export!F:F,,0), _xlfn.XLOOKUP(A228,CTP_Export!D:D,CTP_Export!K:K,,0))</f>
        <v>Jenks Rd  is proposed to be a 4 lane Major Thoroughfare between Wimberly Rd  and US 64. An AADT exceeding current capacity is expected in the planning horizon year (2055) which would cause Jenks Rd  to operate inefficiently in 2055. The purpose of this project is to reduce congestion so Jenks Rd  will operate more efficiently in 2055.</v>
      </c>
      <c r="C228" s="8" t="str">
        <f>_xlfn.IFNA(_xlfn.XLOOKUP(A228,CTP_Export!D:D,CTP_Export!AM:AM,,0),"")</f>
        <v>Widening</v>
      </c>
      <c r="D228" s="79" t="str">
        <f>_xlfn.IFNA(_xlfn.XLOOKUP(A228,CTP_Export!D:D,CTP_Export!AK:AK,,0),"")</f>
        <v>Wake</v>
      </c>
      <c r="E228" s="79" t="str">
        <f>_xlfn.IFNA(_xlfn.XLOOKUP(A228,CTP_Export!D:D,CTP_Export!CL:CL,,0),"")</f>
        <v>Division</v>
      </c>
      <c r="F228" s="79">
        <f t="shared" si="88"/>
        <v>247</v>
      </c>
      <c r="G228" s="79">
        <f>_xlfn.XLOOKUP(A228,CTP_Export!$D$2:$D$1245,CTP_Export!AX$2:AX$1245, "-",0)</f>
        <v>37.648139031863998</v>
      </c>
      <c r="H228" s="20">
        <f t="shared" si="90"/>
        <v>0.35080561585933512</v>
      </c>
      <c r="I228" s="8">
        <f t="shared" si="91"/>
        <v>0.35080561585933512</v>
      </c>
      <c r="J228" s="53">
        <f>'Raw Scores'!B230/100</f>
        <v>0.4</v>
      </c>
      <c r="K228" s="8">
        <f t="shared" si="92"/>
        <v>0.4</v>
      </c>
      <c r="L228" s="54">
        <f>IF('Raw Scores'!C230=0, 0, _xlfn.NORM.DIST('Raw Scores'!C230,'Raw Scores'!C$2,'Raw Scores'!C$3,TRUE))</f>
        <v>0</v>
      </c>
      <c r="M228" s="8">
        <f t="shared" si="93"/>
        <v>0</v>
      </c>
      <c r="N228" s="20">
        <f>IF('Raw Scores'!D230=0, 0, _xlfn.NORM.DIST('Raw Scores'!D230,'Raw Scores'!D$2,'Raw Scores'!D$3,TRUE))</f>
        <v>0</v>
      </c>
      <c r="O228" s="8">
        <f t="shared" si="94"/>
        <v>0</v>
      </c>
      <c r="P228" s="20">
        <f>IF('Raw Scores'!F230=0, 0, _xlfn.NORM.DIST('Raw Scores'!F230,'Raw Scores'!F$2,'Raw Scores'!F$3,TRUE))</f>
        <v>0.53013542665605173</v>
      </c>
      <c r="Q228" s="20">
        <f t="shared" si="95"/>
        <v>0.53013542665605173</v>
      </c>
      <c r="R228" s="55">
        <f t="shared" si="96"/>
        <v>0.26506771332802587</v>
      </c>
      <c r="S228" s="8">
        <f t="shared" si="97"/>
        <v>0.26506771332802587</v>
      </c>
      <c r="T228" s="20">
        <f>IF('Raw Scores'!E230=0, 0, _xlfn.NORM.DIST('Raw Scores'!E230,'Raw Scores'!E$2,'Raw Scores'!E$3,TRUE))</f>
        <v>0</v>
      </c>
      <c r="U228" s="20">
        <f t="shared" si="98"/>
        <v>0</v>
      </c>
      <c r="V228" s="20">
        <f>IF('Raw Scores'!G230=0, 0, _xlfn.NORM.DIST('Raw Scores'!G230,'Raw Scores'!G$2,'Raw Scores'!G$3,TRUE))</f>
        <v>0.52935062950443212</v>
      </c>
      <c r="W228" s="8">
        <f t="shared" si="99"/>
        <v>0.52935062950443212</v>
      </c>
      <c r="X228" s="20">
        <f>IF('Raw Scores'!L230=0, 0, _xlfn.NORM.DIST('Raw Scores'!L230,'Raw Scores'!L$2,'Raw Scores'!L$3,TRUE))</f>
        <v>0.57332101903225618</v>
      </c>
      <c r="Y228" s="20">
        <f t="shared" si="100"/>
        <v>0.57332101903225618</v>
      </c>
      <c r="Z228" s="41">
        <f t="shared" si="101"/>
        <v>0.36755721617889608</v>
      </c>
      <c r="AA228" s="8">
        <f t="shared" si="102"/>
        <v>0.36755721617889608</v>
      </c>
      <c r="AB228" s="20">
        <f>IF('Raw Scores'!H230=0, 0, _xlfn.NORM.DIST('Raw Scores'!H230,'Raw Scores'!H$2,'Raw Scores'!H$3,TRUE))</f>
        <v>0.75852397423147688</v>
      </c>
      <c r="AC228" s="8">
        <f t="shared" si="103"/>
        <v>0.75852397423147688</v>
      </c>
      <c r="AD228" s="20">
        <f>IF('Raw Scores'!I230=0, 0, _xlfn.NORM.DIST('Raw Scores'!I230,'Raw Scores'!I$2,'Raw Scores'!I$3,TRUE))</f>
        <v>0</v>
      </c>
      <c r="AE228" s="8">
        <f t="shared" si="104"/>
        <v>0</v>
      </c>
      <c r="AF228" s="20">
        <f>IF('Raw Scores'!J230=0, 0, _xlfn.NORM.DIST('Raw Scores'!J230,'Raw Scores'!J$2,'Raw Scores'!J$3,TRUE))</f>
        <v>0</v>
      </c>
      <c r="AG228" s="8">
        <f t="shared" si="105"/>
        <v>0</v>
      </c>
      <c r="AH228" s="20">
        <f>IF('Raw Scores'!K230=0, 0, _xlfn.NORM.DIST('Raw Scores'!K230,'Raw Scores'!K$2,'Raw Scores'!K$3,TRUE))</f>
        <v>0</v>
      </c>
      <c r="AI228" s="8">
        <f t="shared" si="106"/>
        <v>0</v>
      </c>
      <c r="AJ228" s="20">
        <f t="shared" si="107"/>
        <v>0</v>
      </c>
      <c r="AK228" s="8">
        <f t="shared" si="108"/>
        <v>0</v>
      </c>
      <c r="AL228" s="42">
        <f t="shared" si="109"/>
        <v>0.25284132474382559</v>
      </c>
      <c r="AM228" s="8">
        <f t="shared" si="110"/>
        <v>0.25284132474382559</v>
      </c>
      <c r="AN228" s="20">
        <f>IF('Raw Scores'!M230=0, 0, _xlfn.NORM.DIST('Raw Scores'!M230,'Raw Scores'!M$2,'Raw Scores'!M$3,TRUE))</f>
        <v>0.40901516630831058</v>
      </c>
      <c r="AO228" s="8">
        <f t="shared" si="111"/>
        <v>0.40901516630831058</v>
      </c>
      <c r="AP228" s="20">
        <f>IF('Raw Scores'!N230=0, 0, _xlfn.NORM.DIST('Raw Scores'!N230,'Raw Scores'!N$2,'Raw Scores'!N$3,TRUE))</f>
        <v>0.35960573547561803</v>
      </c>
      <c r="AQ228" s="8">
        <f t="shared" si="112"/>
        <v>0.35960573547561803</v>
      </c>
      <c r="AR228" s="43">
        <f t="shared" si="113"/>
        <v>0.38431045089196431</v>
      </c>
      <c r="AS228" s="8">
        <f t="shared" si="114"/>
        <v>0.38431045089196431</v>
      </c>
      <c r="AT228" s="44">
        <f>IF('Raw Scores'!O230=0, 0, _xlfn.NORM.DIST('Raw Scores'!O230,'Raw Scores'!O$2,'Raw Scores'!O$3,TRUE))</f>
        <v>0.51538993083175755</v>
      </c>
      <c r="AU228" s="8">
        <f t="shared" si="115"/>
        <v>0.51538993083175755</v>
      </c>
      <c r="AV228" s="17">
        <f>IF('Raw Scores'!P230=0, 0, _xlfn.NORM.DIST('Raw Scores'!P230,'Raw Scores'!P$2,'Raw Scores'!P$3,TRUE))</f>
        <v>0</v>
      </c>
      <c r="AW228" s="8">
        <f t="shared" si="116"/>
        <v>0</v>
      </c>
      <c r="AX228" s="45">
        <f>IFERROR(_xlfn.IFNA((J228*$J$3+L228*$L$3+R228*$R$3+Z228*$Z$3+AL228*$AL$3+AR228*$AR$3+AT228*$AT$3+AV228*$AV$3)/VLOOKUP(A228,CTP_Export!$D$1:$AN$953,37,0),0),0)</f>
        <v>2.0227968266603234E-8</v>
      </c>
      <c r="AY228">
        <f t="shared" si="89"/>
        <v>1.0293640434885006E-8</v>
      </c>
      <c r="AZ228">
        <f t="array" ref="AZ228">IF(COUNTIF(C:C, C228) &gt; 1, STDEV(IF(C:C=C228,AX:AX)), 0)</f>
        <v>1.959515603841011E-8</v>
      </c>
      <c r="BA228" s="50">
        <f>IF(VLOOKUP(A228,CTP_Export!$D$1:$AN$953,37,0)&gt;0,IF(COUNTIF(C:C,C228)&gt;1,IFERROR(_xlfn.NORM.DIST(AX228,AY228,AZ228,TRUE),0)*1,0),0)</f>
        <v>0.69391513770851532</v>
      </c>
    </row>
    <row r="229" spans="1:53">
      <c r="A229" s="8" t="str">
        <f>'Raw Scores'!A231</f>
        <v>A444</v>
      </c>
      <c r="B229" s="8" t="str">
        <f>IF(_xlfn.XLOOKUP(A229,CTP_Export!D:D,CTP_Export!K:K,,0)=0, _xlfn.XLOOKUP(A229,CTP_Export!D:D,CTP_Export!F:F,,0), _xlfn.XLOOKUP(A229,CTP_Export!D:D,CTP_Export!K:K,,0))</f>
        <v>NC 50 is proposed to be a 4 lane Boulevard between I 540 and NC 98. An AADT of 32000 is expected in the planning horizon year (2055) which would cause NC 50 to operate inefficiently in 2055. The purpose of this project is to reduce congestion so NC 50 will operate more efficiently in 2055</v>
      </c>
      <c r="C229" s="8" t="str">
        <f>_xlfn.IFNA(_xlfn.XLOOKUP(A229,CTP_Export!D:D,CTP_Export!AM:AM,,0),"")</f>
        <v>Widening</v>
      </c>
      <c r="D229" s="79" t="str">
        <f>_xlfn.IFNA(_xlfn.XLOOKUP(A229,CTP_Export!D:D,CTP_Export!AK:AK,,0),"")</f>
        <v>Wake</v>
      </c>
      <c r="E229" s="79" t="str">
        <f>_xlfn.IFNA(_xlfn.XLOOKUP(A229,CTP_Export!D:D,CTP_Export!CL:CL,,0),"")</f>
        <v>Regional</v>
      </c>
      <c r="F229" s="79">
        <f t="shared" si="88"/>
        <v>262</v>
      </c>
      <c r="G229" s="79">
        <f>_xlfn.XLOOKUP(A229,CTP_Export!$D$2:$D$1245,CTP_Export!AX$2:AX$1245, "-",0)</f>
        <v>130.425974738695</v>
      </c>
      <c r="H229" s="20">
        <f t="shared" si="90"/>
        <v>0.34615934302456586</v>
      </c>
      <c r="I229" s="8">
        <f t="shared" si="91"/>
        <v>0.34615934302456586</v>
      </c>
      <c r="J229" s="53">
        <f>'Raw Scores'!B231/100</f>
        <v>0.543749887338143</v>
      </c>
      <c r="K229" s="8">
        <f t="shared" si="92"/>
        <v>0.543749887338143</v>
      </c>
      <c r="L229" s="54">
        <f>IF('Raw Scores'!C231=0, 0, _xlfn.NORM.DIST('Raw Scores'!C231,'Raw Scores'!C$2,'Raw Scores'!C$3,TRUE))</f>
        <v>0.46746847176257045</v>
      </c>
      <c r="M229" s="8">
        <f t="shared" si="93"/>
        <v>0.46746847176257045</v>
      </c>
      <c r="N229" s="20">
        <f>IF('Raw Scores'!D231=0, 0, _xlfn.NORM.DIST('Raw Scores'!D231,'Raw Scores'!D$2,'Raw Scores'!D$3,TRUE))</f>
        <v>0</v>
      </c>
      <c r="O229" s="8">
        <f t="shared" si="94"/>
        <v>0</v>
      </c>
      <c r="P229" s="20">
        <f>IF('Raw Scores'!F231=0, 0, _xlfn.NORM.DIST('Raw Scores'!F231,'Raw Scores'!F$2,'Raw Scores'!F$3,TRUE))</f>
        <v>0.5293517607183863</v>
      </c>
      <c r="Q229" s="20">
        <f t="shared" si="95"/>
        <v>0.5293517607183863</v>
      </c>
      <c r="R229" s="55">
        <f t="shared" si="96"/>
        <v>0.26467588035919315</v>
      </c>
      <c r="S229" s="8">
        <f t="shared" si="97"/>
        <v>0.26467588035919315</v>
      </c>
      <c r="T229" s="20">
        <f>IF('Raw Scores'!E231=0, 0, _xlfn.NORM.DIST('Raw Scores'!E231,'Raw Scores'!E$2,'Raw Scores'!E$3,TRUE))</f>
        <v>0.3067222520245052</v>
      </c>
      <c r="U229" s="20">
        <f t="shared" si="98"/>
        <v>0.3067222520245052</v>
      </c>
      <c r="V229" s="20">
        <f>IF('Raw Scores'!G231=0, 0, _xlfn.NORM.DIST('Raw Scores'!G231,'Raw Scores'!G$2,'Raw Scores'!G$3,TRUE))</f>
        <v>0.52878257649002136</v>
      </c>
      <c r="W229" s="8">
        <f t="shared" si="99"/>
        <v>0.52878257649002136</v>
      </c>
      <c r="X229" s="20">
        <f>IF('Raw Scores'!L231=0, 0, _xlfn.NORM.DIST('Raw Scores'!L231,'Raw Scores'!L$2,'Raw Scores'!L$3,TRUE))</f>
        <v>0.24135131084816636</v>
      </c>
      <c r="Y229" s="20">
        <f t="shared" si="100"/>
        <v>0.24135131084816636</v>
      </c>
      <c r="Z229" s="41">
        <f t="shared" si="101"/>
        <v>0.35895204645423096</v>
      </c>
      <c r="AA229" s="8">
        <f t="shared" si="102"/>
        <v>0.35895204645423096</v>
      </c>
      <c r="AB229" s="20">
        <f>IF('Raw Scores'!H231=0, 0, _xlfn.NORM.DIST('Raw Scores'!H231,'Raw Scores'!H$2,'Raw Scores'!H$3,TRUE))</f>
        <v>0.82246526334854442</v>
      </c>
      <c r="AC229" s="8">
        <f t="shared" si="103"/>
        <v>0.82246526334854442</v>
      </c>
      <c r="AD229" s="20">
        <f>IF('Raw Scores'!I231=0, 0, _xlfn.NORM.DIST('Raw Scores'!I231,'Raw Scores'!I$2,'Raw Scores'!I$3,TRUE))</f>
        <v>0</v>
      </c>
      <c r="AE229" s="8">
        <f t="shared" si="104"/>
        <v>0</v>
      </c>
      <c r="AF229" s="20">
        <f>IF('Raw Scores'!J231=0, 0, _xlfn.NORM.DIST('Raw Scores'!J231,'Raw Scores'!J$2,'Raw Scores'!J$3,TRUE))</f>
        <v>0</v>
      </c>
      <c r="AG229" s="8">
        <f t="shared" si="105"/>
        <v>0</v>
      </c>
      <c r="AH229" s="20">
        <f>IF('Raw Scores'!K231=0, 0, _xlfn.NORM.DIST('Raw Scores'!K231,'Raw Scores'!K$2,'Raw Scores'!K$3,TRUE))</f>
        <v>0</v>
      </c>
      <c r="AI229" s="8">
        <f t="shared" si="106"/>
        <v>0</v>
      </c>
      <c r="AJ229" s="20">
        <f t="shared" si="107"/>
        <v>0</v>
      </c>
      <c r="AK229" s="8">
        <f t="shared" si="108"/>
        <v>0</v>
      </c>
      <c r="AL229" s="42">
        <f t="shared" si="109"/>
        <v>0.27415508778284814</v>
      </c>
      <c r="AM229" s="8">
        <f t="shared" si="110"/>
        <v>0.27415508778284814</v>
      </c>
      <c r="AN229" s="20">
        <f>IF('Raw Scores'!M231=0, 0, _xlfn.NORM.DIST('Raw Scores'!M231,'Raw Scores'!M$2,'Raw Scores'!M$3,TRUE))</f>
        <v>0.40901516630831058</v>
      </c>
      <c r="AO229" s="8">
        <f t="shared" si="111"/>
        <v>0.40901516630831058</v>
      </c>
      <c r="AP229" s="20">
        <f>IF('Raw Scores'!N231=0, 0, _xlfn.NORM.DIST('Raw Scores'!N231,'Raw Scores'!N$2,'Raw Scores'!N$3,TRUE))</f>
        <v>0</v>
      </c>
      <c r="AQ229" s="8">
        <f t="shared" si="112"/>
        <v>0</v>
      </c>
      <c r="AR229" s="43">
        <f t="shared" si="113"/>
        <v>0.20450758315415529</v>
      </c>
      <c r="AS229" s="8">
        <f t="shared" si="114"/>
        <v>0.20450758315415529</v>
      </c>
      <c r="AT229" s="44">
        <f>IF('Raw Scores'!O231=0, 0, _xlfn.NORM.DIST('Raw Scores'!O231,'Raw Scores'!O$2,'Raw Scores'!O$3,TRUE))</f>
        <v>0.45341803496434041</v>
      </c>
      <c r="AU229" s="8">
        <f t="shared" si="115"/>
        <v>0.45341803496434041</v>
      </c>
      <c r="AV229" s="17">
        <f>IF('Raw Scores'!P231=0, 0, _xlfn.NORM.DIST('Raw Scores'!P231,'Raw Scores'!P$2,'Raw Scores'!P$3,TRUE))</f>
        <v>0</v>
      </c>
      <c r="AW229" s="8">
        <f t="shared" si="116"/>
        <v>0</v>
      </c>
      <c r="AX229" s="45">
        <f>IFERROR(_xlfn.IFNA((J229*$J$3+L229*$L$3+R229*$R$3+Z229*$Z$3+AL229*$AL$3+AR229*$AR$3+AT229*$AT$3+AV229*$AV$3)/VLOOKUP(A229,CTP_Export!$D$1:$AN$953,37,0),0),0)</f>
        <v>1.193837102189995E-9</v>
      </c>
      <c r="AY229">
        <f t="shared" si="89"/>
        <v>1.0293640434885006E-8</v>
      </c>
      <c r="AZ229">
        <f t="array" ref="AZ229">IF(COUNTIF(C:C, C229) &gt; 1, STDEV(IF(C:C=C229,AX:AX)), 0)</f>
        <v>1.959515603841011E-8</v>
      </c>
      <c r="BA229" s="50">
        <f>IF(VLOOKUP(A229,CTP_Export!$D$1:$AN$953,37,0)&gt;0,IF(COUNTIF(C:C,C229)&gt;1,IFERROR(_xlfn.NORM.DIST(AX229,AY229,AZ229,TRUE),0)*1,0),0)</f>
        <v>0.32118401545295383</v>
      </c>
    </row>
    <row r="230" spans="1:53">
      <c r="A230" s="8" t="str">
        <f>'Raw Scores'!A232</f>
        <v>A445a</v>
      </c>
      <c r="B230" s="8" t="str">
        <f>IF(_xlfn.XLOOKUP(A230,CTP_Export!D:D,CTP_Export!K:K,,0)=0, _xlfn.XLOOKUP(A230,CTP_Export!D:D,CTP_Export!F:F,,0), _xlfn.XLOOKUP(A230,CTP_Export!D:D,CTP_Export!K:K,,0))</f>
        <v>NC 50 is proposed to be a 4 lane Boulevard between NC 98 and Beaver Creek Rec. An AADT of 23000 is expected in the planning horizon year (2055) which would cause NC 50 to operate inefficiently in 2055. The purpose of this project is to reduce congestion so NC 50 will operate more efficiently in 2055</v>
      </c>
      <c r="C230" s="8" t="str">
        <f>_xlfn.IFNA(_xlfn.XLOOKUP(A230,CTP_Export!D:D,CTP_Export!AM:AM,,0),"")</f>
        <v>Widening</v>
      </c>
      <c r="D230" s="79" t="str">
        <f>_xlfn.IFNA(_xlfn.XLOOKUP(A230,CTP_Export!D:D,CTP_Export!AK:AK,,0),"")</f>
        <v>Wake</v>
      </c>
      <c r="E230" s="79" t="str">
        <f>_xlfn.IFNA(_xlfn.XLOOKUP(A230,CTP_Export!D:D,CTP_Export!CL:CL,,0),"")</f>
        <v>Regional</v>
      </c>
      <c r="F230" s="79">
        <f t="shared" si="88"/>
        <v>133</v>
      </c>
      <c r="G230" s="79">
        <f>_xlfn.XLOOKUP(A230,CTP_Export!$D$2:$D$1245,CTP_Export!AX$2:AX$1245, "-",0)</f>
        <v>141.09050978843899</v>
      </c>
      <c r="H230" s="20">
        <f t="shared" si="90"/>
        <v>0.39267988365006917</v>
      </c>
      <c r="I230" s="8">
        <f t="shared" si="91"/>
        <v>0.39267988365006917</v>
      </c>
      <c r="J230" s="53">
        <f>'Raw Scores'!B232/100</f>
        <v>0.57863904559393198</v>
      </c>
      <c r="K230" s="8">
        <f t="shared" si="92"/>
        <v>0.57863904559393198</v>
      </c>
      <c r="L230" s="54">
        <f>IF('Raw Scores'!C232=0, 0, _xlfn.NORM.DIST('Raw Scores'!C232,'Raw Scores'!C$2,'Raw Scores'!C$3,TRUE))</f>
        <v>0.32932784836898027</v>
      </c>
      <c r="M230" s="8">
        <f t="shared" si="93"/>
        <v>0.32932784836898027</v>
      </c>
      <c r="N230" s="20">
        <f>IF('Raw Scores'!D232=0, 0, _xlfn.NORM.DIST('Raw Scores'!D232,'Raw Scores'!D$2,'Raw Scores'!D$3,TRUE))</f>
        <v>0.30260550776659317</v>
      </c>
      <c r="O230" s="8">
        <f t="shared" si="94"/>
        <v>0.30260550776659317</v>
      </c>
      <c r="P230" s="20">
        <f>IF('Raw Scores'!F232=0, 0, _xlfn.NORM.DIST('Raw Scores'!F232,'Raw Scores'!F$2,'Raw Scores'!F$3,TRUE))</f>
        <v>0.52972319140150192</v>
      </c>
      <c r="Q230" s="20">
        <f t="shared" si="95"/>
        <v>0.52972319140150192</v>
      </c>
      <c r="R230" s="55">
        <f t="shared" si="96"/>
        <v>0.41616434958404758</v>
      </c>
      <c r="S230" s="8">
        <f t="shared" si="97"/>
        <v>0.41616434958404758</v>
      </c>
      <c r="T230" s="20">
        <f>IF('Raw Scores'!E232=0, 0, _xlfn.NORM.DIST('Raw Scores'!E232,'Raw Scores'!E$2,'Raw Scores'!E$3,TRUE))</f>
        <v>0.36868658253898168</v>
      </c>
      <c r="U230" s="20">
        <f t="shared" si="98"/>
        <v>0.36868658253898168</v>
      </c>
      <c r="V230" s="20">
        <f>IF('Raw Scores'!G232=0, 0, _xlfn.NORM.DIST('Raw Scores'!G232,'Raw Scores'!G$2,'Raw Scores'!G$3,TRUE))</f>
        <v>0.52902479881760722</v>
      </c>
      <c r="W230" s="8">
        <f t="shared" si="99"/>
        <v>0.52902479881760722</v>
      </c>
      <c r="X230" s="20">
        <f>IF('Raw Scores'!L232=0, 0, _xlfn.NORM.DIST('Raw Scores'!L232,'Raw Scores'!L$2,'Raw Scores'!L$3,TRUE))</f>
        <v>0.22815551490679972</v>
      </c>
      <c r="Y230" s="20">
        <f t="shared" si="100"/>
        <v>0.22815551490679972</v>
      </c>
      <c r="Z230" s="41">
        <f t="shared" si="101"/>
        <v>0.37528896542112955</v>
      </c>
      <c r="AA230" s="8">
        <f t="shared" si="102"/>
        <v>0.37528896542112955</v>
      </c>
      <c r="AB230" s="20">
        <f>IF('Raw Scores'!H232=0, 0, _xlfn.NORM.DIST('Raw Scores'!H232,'Raw Scores'!H$2,'Raw Scores'!H$3,TRUE))</f>
        <v>0.7998502631908101</v>
      </c>
      <c r="AC230" s="8">
        <f t="shared" si="103"/>
        <v>0.7998502631908101</v>
      </c>
      <c r="AD230" s="20">
        <f>IF('Raw Scores'!I232=0, 0, _xlfn.NORM.DIST('Raw Scores'!I232,'Raw Scores'!I$2,'Raw Scores'!I$3,TRUE))</f>
        <v>0</v>
      </c>
      <c r="AE230" s="8">
        <f t="shared" si="104"/>
        <v>0</v>
      </c>
      <c r="AF230" s="20">
        <f>IF('Raw Scores'!J232=0, 0, _xlfn.NORM.DIST('Raw Scores'!J232,'Raw Scores'!J$2,'Raw Scores'!J$3,TRUE))</f>
        <v>0</v>
      </c>
      <c r="AG230" s="8">
        <f t="shared" si="105"/>
        <v>0</v>
      </c>
      <c r="AH230" s="20">
        <f>IF('Raw Scores'!K232=0, 0, _xlfn.NORM.DIST('Raw Scores'!K232,'Raw Scores'!K$2,'Raw Scores'!K$3,TRUE))</f>
        <v>0</v>
      </c>
      <c r="AI230" s="8">
        <f t="shared" si="106"/>
        <v>0</v>
      </c>
      <c r="AJ230" s="20">
        <f t="shared" si="107"/>
        <v>0</v>
      </c>
      <c r="AK230" s="8">
        <f t="shared" si="108"/>
        <v>0</v>
      </c>
      <c r="AL230" s="42">
        <f t="shared" si="109"/>
        <v>0.26661675439693666</v>
      </c>
      <c r="AM230" s="8">
        <f t="shared" si="110"/>
        <v>0.26661675439693666</v>
      </c>
      <c r="AN230" s="20">
        <f>IF('Raw Scores'!M232=0, 0, _xlfn.NORM.DIST('Raw Scores'!M232,'Raw Scores'!M$2,'Raw Scores'!M$3,TRUE))</f>
        <v>0</v>
      </c>
      <c r="AO230" s="8">
        <f t="shared" si="111"/>
        <v>0</v>
      </c>
      <c r="AP230" s="20">
        <f>IF('Raw Scores'!N232=0, 0, _xlfn.NORM.DIST('Raw Scores'!N232,'Raw Scores'!N$2,'Raw Scores'!N$3,TRUE))</f>
        <v>0</v>
      </c>
      <c r="AQ230" s="8">
        <f t="shared" si="112"/>
        <v>0</v>
      </c>
      <c r="AR230" s="43">
        <f t="shared" si="113"/>
        <v>0</v>
      </c>
      <c r="AS230" s="8">
        <f t="shared" si="114"/>
        <v>0</v>
      </c>
      <c r="AT230" s="44">
        <f>IF('Raw Scores'!O232=0, 0, _xlfn.NORM.DIST('Raw Scores'!O232,'Raw Scores'!O$2,'Raw Scores'!O$3,TRUE))</f>
        <v>0.49582489845814498</v>
      </c>
      <c r="AU230" s="8">
        <f t="shared" si="115"/>
        <v>0.49582489845814498</v>
      </c>
      <c r="AV230" s="17">
        <f>IF('Raw Scores'!P232=0, 0, _xlfn.NORM.DIST('Raw Scores'!P232,'Raw Scores'!P$2,'Raw Scores'!P$3,TRUE))</f>
        <v>0</v>
      </c>
      <c r="AW230" s="8">
        <f t="shared" si="116"/>
        <v>0</v>
      </c>
      <c r="AX230" s="45">
        <f>IFERROR(_xlfn.IFNA((J230*$J$3+L230*$L$3+R230*$R$3+Z230*$Z$3+AL230*$AL$3+AR230*$AR$3+AT230*$AT$3+AV230*$AV$3)/VLOOKUP(A230,CTP_Export!$D$1:$AN$953,37,0),0),0)</f>
        <v>3.3156359155850963E-9</v>
      </c>
      <c r="AY230">
        <f t="shared" si="89"/>
        <v>1.0293640434885006E-8</v>
      </c>
      <c r="AZ230">
        <f t="array" ref="AZ230">IF(COUNTIF(C:C, C230) &gt; 1, STDEV(IF(C:C=C230,AX:AX)), 0)</f>
        <v>1.959515603841011E-8</v>
      </c>
      <c r="BA230" s="50">
        <f>IF(VLOOKUP(A230,CTP_Export!$D$1:$AN$953,37,0)&gt;0,IF(COUNTIF(C:C,C230)&gt;1,IFERROR(_xlfn.NORM.DIST(AX230,AY230,AZ230,TRUE),0)*1,0),0)</f>
        <v>0.36087960061507468</v>
      </c>
    </row>
    <row r="231" spans="1:53">
      <c r="A231" s="8" t="str">
        <f>'Raw Scores'!A233</f>
        <v>A445b</v>
      </c>
      <c r="B231" s="8" t="str">
        <f>IF(_xlfn.XLOOKUP(A231,CTP_Export!D:D,CTP_Export!K:K,,0)=0, _xlfn.XLOOKUP(A231,CTP_Export!D:D,CTP_Export!F:F,,0), _xlfn.XLOOKUP(A231,CTP_Export!D:D,CTP_Export!K:K,,0))</f>
        <v>NC 50 is proposed to be a 4 lane Boulevard between Beaver Creek Rec and Old Weaver Trail. An AADT of 25000 is expected in the planning horizon year (2055) which would cause NC 50 to operate inefficiently in 2055. The purpose of this project is to reduce congestion so NC 50 will operate more efficiently in 2055</v>
      </c>
      <c r="C231" s="8" t="str">
        <f>_xlfn.IFNA(_xlfn.XLOOKUP(A231,CTP_Export!D:D,CTP_Export!AM:AM,,0),"")</f>
        <v>Widening</v>
      </c>
      <c r="D231" s="79" t="str">
        <f>_xlfn.IFNA(_xlfn.XLOOKUP(A231,CTP_Export!D:D,CTP_Export!AK:AK,,0),"")</f>
        <v>Wake</v>
      </c>
      <c r="E231" s="79" t="str">
        <f>_xlfn.IFNA(_xlfn.XLOOKUP(A231,CTP_Export!D:D,CTP_Export!CL:CL,,0),"")</f>
        <v>Regional</v>
      </c>
      <c r="F231" s="79">
        <f t="shared" si="88"/>
        <v>441</v>
      </c>
      <c r="G231" s="79">
        <f>_xlfn.XLOOKUP(A231,CTP_Export!$D$2:$D$1245,CTP_Export!AX$2:AX$1245, "-",0)</f>
        <v>178.58405448247399</v>
      </c>
      <c r="H231" s="20">
        <f t="shared" si="90"/>
        <v>0.27268647491902476</v>
      </c>
      <c r="I231" s="8">
        <f t="shared" si="91"/>
        <v>0.27268647491902476</v>
      </c>
      <c r="J231" s="53">
        <f>'Raw Scores'!B233/100</f>
        <v>0.4</v>
      </c>
      <c r="K231" s="8">
        <f t="shared" si="92"/>
        <v>0.4</v>
      </c>
      <c r="L231" s="54">
        <f>IF('Raw Scores'!C233=0, 0, _xlfn.NORM.DIST('Raw Scores'!C233,'Raw Scores'!C$2,'Raw Scores'!C$3,TRUE))</f>
        <v>0</v>
      </c>
      <c r="M231" s="8">
        <f t="shared" si="93"/>
        <v>0</v>
      </c>
      <c r="N231" s="20">
        <f>IF('Raw Scores'!D233=0, 0, _xlfn.NORM.DIST('Raw Scores'!D233,'Raw Scores'!D$2,'Raw Scores'!D$3,TRUE))</f>
        <v>0.36382454966595662</v>
      </c>
      <c r="O231" s="8">
        <f t="shared" si="94"/>
        <v>0.36382454966595662</v>
      </c>
      <c r="P231" s="20">
        <f>IF('Raw Scores'!F233=0, 0, _xlfn.NORM.DIST('Raw Scores'!F233,'Raw Scores'!F$2,'Raw Scores'!F$3,TRUE))</f>
        <v>0</v>
      </c>
      <c r="Q231" s="20">
        <f t="shared" si="95"/>
        <v>0</v>
      </c>
      <c r="R231" s="55">
        <f t="shared" si="96"/>
        <v>0.18191227483297831</v>
      </c>
      <c r="S231" s="8">
        <f t="shared" si="97"/>
        <v>0.18191227483297831</v>
      </c>
      <c r="T231" s="20">
        <f>IF('Raw Scores'!E233=0, 0, _xlfn.NORM.DIST('Raw Scores'!E233,'Raw Scores'!E$2,'Raw Scores'!E$3,TRUE))</f>
        <v>0.40379739249204027</v>
      </c>
      <c r="U231" s="20">
        <f t="shared" si="98"/>
        <v>0.40379739249204027</v>
      </c>
      <c r="V231" s="20">
        <f>IF('Raw Scores'!G233=0, 0, _xlfn.NORM.DIST('Raw Scores'!G233,'Raw Scores'!G$2,'Raw Scores'!G$3,TRUE))</f>
        <v>0</v>
      </c>
      <c r="W231" s="8">
        <f t="shared" si="99"/>
        <v>0</v>
      </c>
      <c r="X231" s="20">
        <f>IF('Raw Scores'!L233=0, 0, _xlfn.NORM.DIST('Raw Scores'!L233,'Raw Scores'!L$2,'Raw Scores'!L$3,TRUE))</f>
        <v>0.25746624827632481</v>
      </c>
      <c r="Y231" s="20">
        <f t="shared" si="100"/>
        <v>0.25746624827632481</v>
      </c>
      <c r="Z231" s="41">
        <f t="shared" si="101"/>
        <v>0.22042121358945502</v>
      </c>
      <c r="AA231" s="8">
        <f t="shared" si="102"/>
        <v>0.22042121358945502</v>
      </c>
      <c r="AB231" s="20">
        <f>IF('Raw Scores'!H233=0, 0, _xlfn.NORM.DIST('Raw Scores'!H233,'Raw Scores'!H$2,'Raw Scores'!H$3,TRUE))</f>
        <v>0.86867178360533637</v>
      </c>
      <c r="AC231" s="8">
        <f t="shared" si="103"/>
        <v>0.86867178360533637</v>
      </c>
      <c r="AD231" s="20">
        <f>IF('Raw Scores'!I233=0, 0, _xlfn.NORM.DIST('Raw Scores'!I233,'Raw Scores'!I$2,'Raw Scores'!I$3,TRUE))</f>
        <v>0</v>
      </c>
      <c r="AE231" s="8">
        <f t="shared" si="104"/>
        <v>0</v>
      </c>
      <c r="AF231" s="20">
        <f>IF('Raw Scores'!J233=0, 0, _xlfn.NORM.DIST('Raw Scores'!J233,'Raw Scores'!J$2,'Raw Scores'!J$3,TRUE))</f>
        <v>0</v>
      </c>
      <c r="AG231" s="8">
        <f t="shared" si="105"/>
        <v>0</v>
      </c>
      <c r="AH231" s="20">
        <f>IF('Raw Scores'!K233=0, 0, _xlfn.NORM.DIST('Raw Scores'!K233,'Raw Scores'!K$2,'Raw Scores'!K$3,TRUE))</f>
        <v>0</v>
      </c>
      <c r="AI231" s="8">
        <f t="shared" si="106"/>
        <v>0</v>
      </c>
      <c r="AJ231" s="20">
        <f t="shared" si="107"/>
        <v>0</v>
      </c>
      <c r="AK231" s="8">
        <f t="shared" si="108"/>
        <v>0</v>
      </c>
      <c r="AL231" s="42">
        <f t="shared" si="109"/>
        <v>0.28955726120177877</v>
      </c>
      <c r="AM231" s="8">
        <f t="shared" si="110"/>
        <v>0.28955726120177877</v>
      </c>
      <c r="AN231" s="20">
        <f>IF('Raw Scores'!M233=0, 0, _xlfn.NORM.DIST('Raw Scores'!M233,'Raw Scores'!M$2,'Raw Scores'!M$3,TRUE))</f>
        <v>0</v>
      </c>
      <c r="AO231" s="8">
        <f t="shared" si="111"/>
        <v>0</v>
      </c>
      <c r="AP231" s="20">
        <f>IF('Raw Scores'!N233=0, 0, _xlfn.NORM.DIST('Raw Scores'!N233,'Raw Scores'!N$2,'Raw Scores'!N$3,TRUE))</f>
        <v>0</v>
      </c>
      <c r="AQ231" s="8">
        <f t="shared" si="112"/>
        <v>0</v>
      </c>
      <c r="AR231" s="43">
        <f t="shared" si="113"/>
        <v>0</v>
      </c>
      <c r="AS231" s="8">
        <f t="shared" si="114"/>
        <v>0</v>
      </c>
      <c r="AT231" s="44">
        <f>IF('Raw Scores'!O233=0, 0, _xlfn.NORM.DIST('Raw Scores'!O233,'Raw Scores'!O$2,'Raw Scores'!O$3,TRUE))</f>
        <v>0.50505332271891024</v>
      </c>
      <c r="AU231" s="8">
        <f t="shared" si="115"/>
        <v>0.50505332271891024</v>
      </c>
      <c r="AV231" s="17">
        <f>IF('Raw Scores'!P233=0, 0, _xlfn.NORM.DIST('Raw Scores'!P233,'Raw Scores'!P$2,'Raw Scores'!P$3,TRUE))</f>
        <v>0</v>
      </c>
      <c r="AW231" s="8">
        <f t="shared" si="116"/>
        <v>0</v>
      </c>
      <c r="AX231" s="45">
        <f>IFERROR(_xlfn.IFNA((J231*$J$3+L231*$L$3+R231*$R$3+Z231*$Z$3+AL231*$AL$3+AR231*$AR$3+AT231*$AT$3+AV231*$AV$3)/VLOOKUP(A231,CTP_Export!$D$1:$AN$953,37,0),0),0)</f>
        <v>4.129047731089702E-9</v>
      </c>
      <c r="AY231">
        <f t="shared" si="89"/>
        <v>1.0293640434885006E-8</v>
      </c>
      <c r="AZ231">
        <f t="array" ref="AZ231">IF(COUNTIF(C:C, C231) &gt; 1, STDEV(IF(C:C=C231,AX:AX)), 0)</f>
        <v>1.959515603841011E-8</v>
      </c>
      <c r="BA231" s="50">
        <f>IF(VLOOKUP(A231,CTP_Export!$D$1:$AN$953,37,0)&gt;0,IF(COUNTIF(C:C,C231)&gt;1,IFERROR(_xlfn.NORM.DIST(AX231,AY231,AZ231,TRUE),0)*1,0),0)</f>
        <v>0.37653353023748215</v>
      </c>
    </row>
    <row r="232" spans="1:53">
      <c r="A232" s="8" t="str">
        <f>'Raw Scores'!A234</f>
        <v>A446</v>
      </c>
      <c r="B232" s="8" t="str">
        <f>IF(_xlfn.XLOOKUP(A232,CTP_Export!D:D,CTP_Export!K:K,,0)=0, _xlfn.XLOOKUP(A232,CTP_Export!D:D,CTP_Export!F:F,,0), _xlfn.XLOOKUP(A232,CTP_Export!D:D,CTP_Export!K:K,,0))</f>
        <v>Glenwood Avenue is proposed to be a 6 lane Boulevard between Womans Club Dr and Oberlin Rd. An AADT of 46000 is expected in the planning horizon year (2055) which would cause Glenwood Avenue to operate inefficiently in 2055. The purpose of this project is to reduce congestion so Glenwood Avenue will operate more efficiently in 2055</v>
      </c>
      <c r="C232" s="8" t="str">
        <f>_xlfn.IFNA(_xlfn.XLOOKUP(A232,CTP_Export!D:D,CTP_Export!AM:AM,,0),"")</f>
        <v>Widening</v>
      </c>
      <c r="D232" s="79" t="str">
        <f>_xlfn.IFNA(_xlfn.XLOOKUP(A232,CTP_Export!D:D,CTP_Export!AK:AK,,0),"")</f>
        <v>Wake</v>
      </c>
      <c r="E232" s="79" t="str">
        <f>_xlfn.IFNA(_xlfn.XLOOKUP(A232,CTP_Export!D:D,CTP_Export!CL:CL,,0),"")</f>
        <v>Statewide</v>
      </c>
      <c r="F232" s="79">
        <f t="shared" si="88"/>
        <v>188</v>
      </c>
      <c r="G232" s="79">
        <f>_xlfn.XLOOKUP(A232,CTP_Export!$D$2:$D$1245,CTP_Export!AX$2:AX$1245, "-",0)</f>
        <v>37.903373946432403</v>
      </c>
      <c r="H232" s="20">
        <f t="shared" si="90"/>
        <v>0.36922537092129526</v>
      </c>
      <c r="I232" s="8">
        <f t="shared" si="91"/>
        <v>0.36922537092129526</v>
      </c>
      <c r="J232" s="53">
        <f>'Raw Scores'!B234/100</f>
        <v>0.18795140477927499</v>
      </c>
      <c r="K232" s="8">
        <f t="shared" si="92"/>
        <v>0.18795140477927499</v>
      </c>
      <c r="L232" s="54">
        <f>IF('Raw Scores'!C234=0, 0, _xlfn.NORM.DIST('Raw Scores'!C234,'Raw Scores'!C$2,'Raw Scores'!C$3,TRUE))</f>
        <v>0.31010725188722543</v>
      </c>
      <c r="M232" s="8">
        <f t="shared" si="93"/>
        <v>0.31010725188722543</v>
      </c>
      <c r="N232" s="20">
        <f>IF('Raw Scores'!D234=0, 0, _xlfn.NORM.DIST('Raw Scores'!D234,'Raw Scores'!D$2,'Raw Scores'!D$3,TRUE))</f>
        <v>0.34130613198993509</v>
      </c>
      <c r="O232" s="8">
        <f t="shared" si="94"/>
        <v>0.34130613198993509</v>
      </c>
      <c r="P232" s="20">
        <f>IF('Raw Scores'!F234=0, 0, _xlfn.NORM.DIST('Raw Scores'!F234,'Raw Scores'!F$2,'Raw Scores'!F$3,TRUE))</f>
        <v>0.52955581953621023</v>
      </c>
      <c r="Q232" s="20">
        <f t="shared" si="95"/>
        <v>0.52955581953621023</v>
      </c>
      <c r="R232" s="55">
        <f t="shared" si="96"/>
        <v>0.43543097576307266</v>
      </c>
      <c r="S232" s="8">
        <f t="shared" si="97"/>
        <v>0.43543097576307266</v>
      </c>
      <c r="T232" s="20">
        <f>IF('Raw Scores'!E234=0, 0, _xlfn.NORM.DIST('Raw Scores'!E234,'Raw Scores'!E$2,'Raw Scores'!E$3,TRUE))</f>
        <v>0.39488885614701119</v>
      </c>
      <c r="U232" s="20">
        <f t="shared" si="98"/>
        <v>0.39488885614701119</v>
      </c>
      <c r="V232" s="20">
        <f>IF('Raw Scores'!G234=0, 0, _xlfn.NORM.DIST('Raw Scores'!G234,'Raw Scores'!G$2,'Raw Scores'!G$3,TRUE))</f>
        <v>0.52873865519141039</v>
      </c>
      <c r="W232" s="8">
        <f t="shared" si="99"/>
        <v>0.52873865519141039</v>
      </c>
      <c r="X232" s="20">
        <f>IF('Raw Scores'!L234=0, 0, _xlfn.NORM.DIST('Raw Scores'!L234,'Raw Scores'!L$2,'Raw Scores'!L$3,TRUE))</f>
        <v>0.95169648734337098</v>
      </c>
      <c r="Y232" s="20">
        <f t="shared" si="100"/>
        <v>0.95169648734337098</v>
      </c>
      <c r="Z232" s="41">
        <f t="shared" si="101"/>
        <v>0.62510799956059748</v>
      </c>
      <c r="AA232" s="8">
        <f t="shared" si="102"/>
        <v>0.62510799956059748</v>
      </c>
      <c r="AB232" s="20">
        <f>IF('Raw Scores'!H234=0, 0, _xlfn.NORM.DIST('Raw Scores'!H234,'Raw Scores'!H$2,'Raw Scores'!H$3,TRUE))</f>
        <v>0.31902061027581763</v>
      </c>
      <c r="AC232" s="8">
        <f t="shared" si="103"/>
        <v>0.31902061027581763</v>
      </c>
      <c r="AD232" s="20">
        <f>IF('Raw Scores'!I234=0, 0, _xlfn.NORM.DIST('Raw Scores'!I234,'Raw Scores'!I$2,'Raw Scores'!I$3,TRUE))</f>
        <v>0.54207767749637925</v>
      </c>
      <c r="AE232" s="8">
        <f t="shared" si="104"/>
        <v>0.54207767749637925</v>
      </c>
      <c r="AF232" s="20">
        <f>IF('Raw Scores'!J234=0, 0, _xlfn.NORM.DIST('Raw Scores'!J234,'Raw Scores'!J$2,'Raw Scores'!J$3,TRUE))</f>
        <v>0.31891327635009603</v>
      </c>
      <c r="AG232" s="8">
        <f t="shared" si="105"/>
        <v>0.31891327635009603</v>
      </c>
      <c r="AH232" s="20">
        <f>IF('Raw Scores'!K234=0, 0, _xlfn.NORM.DIST('Raw Scores'!K234,'Raw Scores'!K$2,'Raw Scores'!K$3,TRUE))</f>
        <v>0.47560519415749952</v>
      </c>
      <c r="AI232" s="8">
        <f t="shared" si="106"/>
        <v>0.47560519415749952</v>
      </c>
      <c r="AJ232" s="20">
        <f t="shared" si="107"/>
        <v>0.15167681071789171</v>
      </c>
      <c r="AK232" s="8">
        <f t="shared" si="108"/>
        <v>0.15167681071789171</v>
      </c>
      <c r="AL232" s="42">
        <f t="shared" si="109"/>
        <v>0.33759169949669621</v>
      </c>
      <c r="AM232" s="8">
        <f t="shared" si="110"/>
        <v>0.33759169949669621</v>
      </c>
      <c r="AN232" s="20">
        <f>IF('Raw Scores'!M234=0, 0, _xlfn.NORM.DIST('Raw Scores'!M234,'Raw Scores'!M$2,'Raw Scores'!M$3,TRUE))</f>
        <v>0.4208208560508504</v>
      </c>
      <c r="AO232" s="8">
        <f t="shared" si="111"/>
        <v>0.4208208560508504</v>
      </c>
      <c r="AP232" s="20">
        <f>IF('Raw Scores'!N234=0, 0, _xlfn.NORM.DIST('Raw Scores'!N234,'Raw Scores'!N$2,'Raw Scores'!N$3,TRUE))</f>
        <v>0</v>
      </c>
      <c r="AQ232" s="8">
        <f t="shared" si="112"/>
        <v>0</v>
      </c>
      <c r="AR232" s="43">
        <f t="shared" si="113"/>
        <v>0.2104104280254252</v>
      </c>
      <c r="AS232" s="8">
        <f t="shared" si="114"/>
        <v>0.2104104280254252</v>
      </c>
      <c r="AT232" s="44">
        <f>IF('Raw Scores'!O234=0, 0, _xlfn.NORM.DIST('Raw Scores'!O234,'Raw Scores'!O$2,'Raw Scores'!O$3,TRUE))</f>
        <v>0.49992468235770227</v>
      </c>
      <c r="AU232" s="8">
        <f t="shared" si="115"/>
        <v>0.49992468235770227</v>
      </c>
      <c r="AV232" s="17">
        <f>IF('Raw Scores'!P234=0, 0, _xlfn.NORM.DIST('Raw Scores'!P234,'Raw Scores'!P$2,'Raw Scores'!P$3,TRUE))</f>
        <v>0</v>
      </c>
      <c r="AW232" s="8">
        <f t="shared" si="116"/>
        <v>0</v>
      </c>
      <c r="AX232" s="45">
        <f>IFERROR(_xlfn.IFNA((J232*$J$3+L232*$L$3+R232*$R$3+Z232*$Z$3+AL232*$AL$3+AR232*$AR$3+AT232*$AT$3+AV232*$AV$3)/VLOOKUP(A232,CTP_Export!$D$1:$AN$953,37,0),0),0)</f>
        <v>8.3671531525420978E-9</v>
      </c>
      <c r="AY232">
        <f t="shared" si="89"/>
        <v>1.0293640434885006E-8</v>
      </c>
      <c r="AZ232">
        <f t="array" ref="AZ232">IF(COUNTIF(C:C, C232) &gt; 1, STDEV(IF(C:C=C232,AX:AX)), 0)</f>
        <v>1.959515603841011E-8</v>
      </c>
      <c r="BA232" s="50">
        <f>IF(VLOOKUP(A232,CTP_Export!$D$1:$AN$953,37,0)&gt;0,IF(COUNTIF(C:C,C232)&gt;1,IFERROR(_xlfn.NORM.DIST(AX232,AY232,AZ232,TRUE),0)*1,0),0)</f>
        <v>0.46084129621241054</v>
      </c>
    </row>
    <row r="233" spans="1:53">
      <c r="A233" s="8" t="str">
        <f>'Raw Scores'!A235</f>
        <v>A448</v>
      </c>
      <c r="B233" s="8" t="str">
        <f>IF(_xlfn.XLOOKUP(A233,CTP_Export!D:D,CTP_Export!K:K,,0)=0, _xlfn.XLOOKUP(A233,CTP_Export!D:D,CTP_Export!F:F,,0), _xlfn.XLOOKUP(A233,CTP_Export!D:D,CTP_Export!K:K,,0))</f>
        <v>Six Forks Rd is proposed to be a 6 lane Boulevard between Ramblewood Road and Lynn Road. An AADT of 77000 is expected in the planning horizon year (2055) which would cause Six Forks Rd to operate inefficiently in 2055. The purpose of this project is to reduce congestion so Six Forks Rd will operate more efficiently in 2055</v>
      </c>
      <c r="C233" s="8" t="str">
        <f>_xlfn.IFNA(_xlfn.XLOOKUP(A233,CTP_Export!D:D,CTP_Export!AM:AM,,0),"")</f>
        <v>Widening</v>
      </c>
      <c r="D233" s="79" t="str">
        <f>_xlfn.IFNA(_xlfn.XLOOKUP(A233,CTP_Export!D:D,CTP_Export!AK:AK,,0),"")</f>
        <v>Wake</v>
      </c>
      <c r="E233" s="79" t="str">
        <f>_xlfn.IFNA(_xlfn.XLOOKUP(A233,CTP_Export!D:D,CTP_Export!CL:CL,,0),"")</f>
        <v>Division</v>
      </c>
      <c r="F233" s="79">
        <f t="shared" si="88"/>
        <v>376</v>
      </c>
      <c r="G233" s="79">
        <f>_xlfn.XLOOKUP(A233,CTP_Export!$D$2:$D$1245,CTP_Export!AX$2:AX$1245, "-",0)</f>
        <v>0</v>
      </c>
      <c r="H233" s="20">
        <f t="shared" si="90"/>
        <v>0.29893122633664959</v>
      </c>
      <c r="I233" s="8">
        <f t="shared" si="91"/>
        <v>0.29893122633664959</v>
      </c>
      <c r="J233" s="53">
        <f>'Raw Scores'!B235/100</f>
        <v>0.45628086459653294</v>
      </c>
      <c r="K233" s="8">
        <f t="shared" si="92"/>
        <v>0.45628086459653294</v>
      </c>
      <c r="L233" s="54">
        <f>IF('Raw Scores'!C235=0, 0, _xlfn.NORM.DIST('Raw Scores'!C235,'Raw Scores'!C$2,'Raw Scores'!C$3,TRUE))</f>
        <v>0</v>
      </c>
      <c r="M233" s="8">
        <f t="shared" si="93"/>
        <v>0</v>
      </c>
      <c r="N233" s="20">
        <f>IF('Raw Scores'!D235=0, 0, _xlfn.NORM.DIST('Raw Scores'!D235,'Raw Scores'!D$2,'Raw Scores'!D$3,TRUE))</f>
        <v>0</v>
      </c>
      <c r="O233" s="8">
        <f t="shared" si="94"/>
        <v>0</v>
      </c>
      <c r="P233" s="20">
        <f>IF('Raw Scores'!F235=0, 0, _xlfn.NORM.DIST('Raw Scores'!F235,'Raw Scores'!F$2,'Raw Scores'!F$3,TRUE))</f>
        <v>0.53022442137389136</v>
      </c>
      <c r="Q233" s="20">
        <f t="shared" si="95"/>
        <v>0.53022442137389136</v>
      </c>
      <c r="R233" s="55">
        <f t="shared" si="96"/>
        <v>0.26511221068694568</v>
      </c>
      <c r="S233" s="8">
        <f t="shared" si="97"/>
        <v>0.26511221068694568</v>
      </c>
      <c r="T233" s="20">
        <f>IF('Raw Scores'!E235=0, 0, _xlfn.NORM.DIST('Raw Scores'!E235,'Raw Scores'!E$2,'Raw Scores'!E$3,TRUE))</f>
        <v>0</v>
      </c>
      <c r="U233" s="20">
        <f t="shared" si="98"/>
        <v>0</v>
      </c>
      <c r="V233" s="20">
        <f>IF('Raw Scores'!G235=0, 0, _xlfn.NORM.DIST('Raw Scores'!G235,'Raw Scores'!G$2,'Raw Scores'!G$3,TRUE))</f>
        <v>0.52946355175299098</v>
      </c>
      <c r="W233" s="8">
        <f t="shared" si="99"/>
        <v>0.52946355175299098</v>
      </c>
      <c r="X233" s="20">
        <f>IF('Raw Scores'!L235=0, 0, _xlfn.NORM.DIST('Raw Scores'!L235,'Raw Scores'!L$2,'Raw Scores'!L$3,TRUE))</f>
        <v>0.99135176716341222</v>
      </c>
      <c r="Y233" s="20">
        <f t="shared" si="100"/>
        <v>0.99135176716341222</v>
      </c>
      <c r="Z233" s="41">
        <f t="shared" si="101"/>
        <v>0.50693843963880103</v>
      </c>
      <c r="AA233" s="8">
        <f t="shared" si="102"/>
        <v>0.50693843963880103</v>
      </c>
      <c r="AB233" s="20">
        <f>IF('Raw Scores'!H235=0, 0, _xlfn.NORM.DIST('Raw Scores'!H235,'Raw Scores'!H$2,'Raw Scores'!H$3,TRUE))</f>
        <v>3.5157987889531638E-2</v>
      </c>
      <c r="AC233" s="8">
        <f t="shared" si="103"/>
        <v>3.5157987889531638E-2</v>
      </c>
      <c r="AD233" s="20">
        <f>IF('Raw Scores'!I235=0, 0, _xlfn.NORM.DIST('Raw Scores'!I235,'Raw Scores'!I$2,'Raw Scores'!I$3,TRUE))</f>
        <v>5.9504928990005812E-2</v>
      </c>
      <c r="AE233" s="8">
        <f t="shared" si="104"/>
        <v>5.9504928990005812E-2</v>
      </c>
      <c r="AF233" s="20">
        <f>IF('Raw Scores'!J235=0, 0, _xlfn.NORM.DIST('Raw Scores'!J235,'Raw Scores'!J$2,'Raw Scores'!J$3,TRUE))</f>
        <v>0</v>
      </c>
      <c r="AG233" s="8">
        <f t="shared" si="105"/>
        <v>0</v>
      </c>
      <c r="AH233" s="20">
        <f>IF('Raw Scores'!K235=0, 0, _xlfn.NORM.DIST('Raw Scores'!K235,'Raw Scores'!K$2,'Raw Scores'!K$3,TRUE))</f>
        <v>0.75598676885832838</v>
      </c>
      <c r="AI233" s="8">
        <f t="shared" si="106"/>
        <v>0.75598676885832838</v>
      </c>
      <c r="AJ233" s="20">
        <f t="shared" si="107"/>
        <v>0</v>
      </c>
      <c r="AK233" s="8">
        <f t="shared" si="108"/>
        <v>0</v>
      </c>
      <c r="AL233" s="42">
        <f t="shared" si="109"/>
        <v>3.1554305626512485E-2</v>
      </c>
      <c r="AM233" s="8">
        <f t="shared" si="110"/>
        <v>3.1554305626512485E-2</v>
      </c>
      <c r="AN233" s="20">
        <f>IF('Raw Scores'!M235=0, 0, _xlfn.NORM.DIST('Raw Scores'!M235,'Raw Scores'!M$2,'Raw Scores'!M$3,TRUE))</f>
        <v>0.52900614881080776</v>
      </c>
      <c r="AO233" s="8">
        <f t="shared" si="111"/>
        <v>0.52900614881080776</v>
      </c>
      <c r="AP233" s="20">
        <f>IF('Raw Scores'!N235=0, 0, _xlfn.NORM.DIST('Raw Scores'!N235,'Raw Scores'!N$2,'Raw Scores'!N$3,TRUE))</f>
        <v>0</v>
      </c>
      <c r="AQ233" s="8">
        <f t="shared" si="112"/>
        <v>0</v>
      </c>
      <c r="AR233" s="43">
        <f t="shared" si="113"/>
        <v>0.26450307440540388</v>
      </c>
      <c r="AS233" s="8">
        <f t="shared" si="114"/>
        <v>0.26450307440540388</v>
      </c>
      <c r="AT233" s="44">
        <f>IF('Raw Scores'!O235=0, 0, _xlfn.NORM.DIST('Raw Scores'!O235,'Raw Scores'!O$2,'Raw Scores'!O$3,TRUE))</f>
        <v>0.52049244731771238</v>
      </c>
      <c r="AU233" s="8">
        <f t="shared" si="115"/>
        <v>0.52049244731771238</v>
      </c>
      <c r="AV233" s="17">
        <f>IF('Raw Scores'!P235=0, 0, _xlfn.NORM.DIST('Raw Scores'!P235,'Raw Scores'!P$2,'Raw Scores'!P$3,TRUE))</f>
        <v>0</v>
      </c>
      <c r="AW233" s="8">
        <f t="shared" si="116"/>
        <v>0</v>
      </c>
      <c r="AX233" s="45">
        <f>IFERROR(_xlfn.IFNA((J233*$J$3+L233*$L$3+R233*$R$3+Z233*$Z$3+AL233*$AL$3+AR233*$AR$3+AT233*$AT$3+AV233*$AV$3)/VLOOKUP(A233,CTP_Export!$D$1:$AN$953,37,0),0),0)</f>
        <v>5.3107963947730143E-9</v>
      </c>
      <c r="AY233">
        <f t="shared" si="89"/>
        <v>1.0293640434885006E-8</v>
      </c>
      <c r="AZ233">
        <f t="array" ref="AZ233">IF(COUNTIF(C:C, C233) &gt; 1, STDEV(IF(C:C=C233,AX:AX)), 0)</f>
        <v>1.959515603841011E-8</v>
      </c>
      <c r="BA233" s="50">
        <f>IF(VLOOKUP(A233,CTP_Export!$D$1:$AN$953,37,0)&gt;0,IF(COUNTIF(C:C,C233)&gt;1,IFERROR(_xlfn.NORM.DIST(AX233,AY233,AZ233,TRUE),0)*1,0),0)</f>
        <v>0.39963592381242635</v>
      </c>
    </row>
    <row r="234" spans="1:53">
      <c r="A234" s="8" t="str">
        <f>'Raw Scores'!A236</f>
        <v>A449</v>
      </c>
      <c r="B234" s="8" t="str">
        <f>IF(_xlfn.XLOOKUP(A234,CTP_Export!D:D,CTP_Export!K:K,,0)=0, _xlfn.XLOOKUP(A234,CTP_Export!D:D,CTP_Export!F:F,,0), _xlfn.XLOOKUP(A234,CTP_Export!D:D,CTP_Export!K:K,,0))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234" s="8" t="str">
        <f>_xlfn.IFNA(_xlfn.XLOOKUP(A234,CTP_Export!D:D,CTP_Export!AM:AM,,0),"")</f>
        <v>New Location</v>
      </c>
      <c r="D234" s="79" t="str">
        <f>_xlfn.IFNA(_xlfn.XLOOKUP(A234,CTP_Export!D:D,CTP_Export!AK:AK,,0),"")</f>
        <v>Wake</v>
      </c>
      <c r="E234" s="79" t="str">
        <f>_xlfn.IFNA(_xlfn.XLOOKUP(A234,CTP_Export!D:D,CTP_Export!CL:CL,,0),"")</f>
        <v>Division</v>
      </c>
      <c r="F234" s="79">
        <f t="shared" si="88"/>
        <v>178</v>
      </c>
      <c r="G234" s="79">
        <f>_xlfn.XLOOKUP(A234,CTP_Export!$D$2:$D$1245,CTP_Export!AX$2:AX$1245, "-",0)</f>
        <v>0</v>
      </c>
      <c r="H234" s="20">
        <f t="shared" si="90"/>
        <v>0.37328174776352957</v>
      </c>
      <c r="I234" s="8">
        <f t="shared" si="91"/>
        <v>0.37328174776352957</v>
      </c>
      <c r="J234" s="53">
        <f>'Raw Scores'!B236/100</f>
        <v>0.21054923262566699</v>
      </c>
      <c r="K234" s="8">
        <f t="shared" si="92"/>
        <v>0.21054923262566699</v>
      </c>
      <c r="L234" s="54">
        <f>IF('Raw Scores'!C236=0, 0, _xlfn.NORM.DIST('Raw Scores'!C236,'Raw Scores'!C$2,'Raw Scores'!C$3,TRUE))</f>
        <v>0</v>
      </c>
      <c r="M234" s="8">
        <f t="shared" si="93"/>
        <v>0</v>
      </c>
      <c r="N234" s="20">
        <f>IF('Raw Scores'!D236=0, 0, _xlfn.NORM.DIST('Raw Scores'!D236,'Raw Scores'!D$2,'Raw Scores'!D$3,TRUE))</f>
        <v>0.65585684480606088</v>
      </c>
      <c r="O234" s="8">
        <f t="shared" si="94"/>
        <v>0.65585684480606088</v>
      </c>
      <c r="P234" s="20">
        <f>IF('Raw Scores'!F236=0, 0, _xlfn.NORM.DIST('Raw Scores'!F236,'Raw Scores'!F$2,'Raw Scores'!F$3,TRUE))</f>
        <v>0.52992239421495624</v>
      </c>
      <c r="Q234" s="20">
        <f t="shared" si="95"/>
        <v>0.52992239421495624</v>
      </c>
      <c r="R234" s="55">
        <f t="shared" si="96"/>
        <v>0.59288961951050856</v>
      </c>
      <c r="S234" s="8">
        <f t="shared" si="97"/>
        <v>0.59288961951050856</v>
      </c>
      <c r="T234" s="20">
        <f>IF('Raw Scores'!E236=0, 0, _xlfn.NORM.DIST('Raw Scores'!E236,'Raw Scores'!E$2,'Raw Scores'!E$3,TRUE))</f>
        <v>0.85039070043688869</v>
      </c>
      <c r="U234" s="20">
        <f t="shared" si="98"/>
        <v>0.85039070043688869</v>
      </c>
      <c r="V234" s="20">
        <f>IF('Raw Scores'!G236=0, 0, _xlfn.NORM.DIST('Raw Scores'!G236,'Raw Scores'!G$2,'Raw Scores'!G$3,TRUE))</f>
        <v>0.52917971671050046</v>
      </c>
      <c r="W234" s="8">
        <f t="shared" si="99"/>
        <v>0.52917971671050046</v>
      </c>
      <c r="X234" s="20">
        <f>IF('Raw Scores'!L236=0, 0, _xlfn.NORM.DIST('Raw Scores'!L236,'Raw Scores'!L$2,'Raw Scores'!L$3,TRUE))</f>
        <v>0.99414860702985952</v>
      </c>
      <c r="Y234" s="20">
        <f t="shared" si="100"/>
        <v>0.99414860702985952</v>
      </c>
      <c r="Z234" s="41">
        <f t="shared" si="101"/>
        <v>0.79123967472574952</v>
      </c>
      <c r="AA234" s="8">
        <f t="shared" si="102"/>
        <v>0.79123967472574952</v>
      </c>
      <c r="AB234" s="20">
        <f>IF('Raw Scores'!H236=0, 0, _xlfn.NORM.DIST('Raw Scores'!H236,'Raw Scores'!H$2,'Raw Scores'!H$3,TRUE))</f>
        <v>0.60067151956552123</v>
      </c>
      <c r="AC234" s="8">
        <f t="shared" si="103"/>
        <v>0.60067151956552123</v>
      </c>
      <c r="AD234" s="20">
        <f>IF('Raw Scores'!I236=0, 0, _xlfn.NORM.DIST('Raw Scores'!I236,'Raw Scores'!I$2,'Raw Scores'!I$3,TRUE))</f>
        <v>0</v>
      </c>
      <c r="AE234" s="8">
        <f t="shared" si="104"/>
        <v>0</v>
      </c>
      <c r="AF234" s="20">
        <f>IF('Raw Scores'!J236=0, 0, _xlfn.NORM.DIST('Raw Scores'!J236,'Raw Scores'!J$2,'Raw Scores'!J$3,TRUE))</f>
        <v>0</v>
      </c>
      <c r="AG234" s="8">
        <f t="shared" si="105"/>
        <v>0</v>
      </c>
      <c r="AH234" s="20">
        <f>IF('Raw Scores'!K236=0, 0, _xlfn.NORM.DIST('Raw Scores'!K236,'Raw Scores'!K$2,'Raw Scores'!K$3,TRUE))</f>
        <v>0</v>
      </c>
      <c r="AI234" s="8">
        <f t="shared" si="106"/>
        <v>0</v>
      </c>
      <c r="AJ234" s="20">
        <f t="shared" si="107"/>
        <v>0</v>
      </c>
      <c r="AK234" s="8">
        <f t="shared" si="108"/>
        <v>0</v>
      </c>
      <c r="AL234" s="42">
        <f t="shared" si="109"/>
        <v>0.20022383985517372</v>
      </c>
      <c r="AM234" s="8">
        <f t="shared" si="110"/>
        <v>0.20022383985517372</v>
      </c>
      <c r="AN234" s="20">
        <f>IF('Raw Scores'!M236=0, 0, _xlfn.NORM.DIST('Raw Scores'!M236,'Raw Scores'!M$2,'Raw Scores'!M$3,TRUE))</f>
        <v>0.39729144601721922</v>
      </c>
      <c r="AO234" s="8">
        <f t="shared" si="111"/>
        <v>0.39729144601721922</v>
      </c>
      <c r="AP234" s="20">
        <f>IF('Raw Scores'!N236=0, 0, _xlfn.NORM.DIST('Raw Scores'!N236,'Raw Scores'!N$2,'Raw Scores'!N$3,TRUE))</f>
        <v>0</v>
      </c>
      <c r="AQ234" s="8">
        <f t="shared" si="112"/>
        <v>0</v>
      </c>
      <c r="AR234" s="43">
        <f t="shared" si="113"/>
        <v>0.19864572300860961</v>
      </c>
      <c r="AS234" s="8">
        <f t="shared" si="114"/>
        <v>0.19864572300860961</v>
      </c>
      <c r="AT234" s="44">
        <f>IF('Raw Scores'!O236=0, 0, _xlfn.NORM.DIST('Raw Scores'!O236,'Raw Scores'!O$2,'Raw Scores'!O$3,TRUE))</f>
        <v>0.47390456990005525</v>
      </c>
      <c r="AU234" s="8">
        <f t="shared" si="115"/>
        <v>0.47390456990005525</v>
      </c>
      <c r="AV234" s="17">
        <f>IF('Raw Scores'!P236=0, 0, _xlfn.NORM.DIST('Raw Scores'!P236,'Raw Scores'!P$2,'Raw Scores'!P$3,TRUE))</f>
        <v>0</v>
      </c>
      <c r="AW234" s="8">
        <f t="shared" si="116"/>
        <v>0</v>
      </c>
      <c r="AX234" s="45">
        <f>IFERROR(_xlfn.IFNA((J234*$J$3+L234*$L$3+R234*$R$3+Z234*$Z$3+AL234*$AL$3+AR234*$AR$3+AT234*$AT$3+AV234*$AV$3)/VLOOKUP(A234,CTP_Export!$D$1:$AN$953,37,0),0),0)</f>
        <v>3.9928334231901131E-9</v>
      </c>
      <c r="AY234">
        <f t="shared" si="89"/>
        <v>1.4999077657754332E-8</v>
      </c>
      <c r="AZ234">
        <f t="array" ref="AZ234">IF(COUNTIF(C:C, C234) &gt; 1, STDEV(IF(C:C=C234,AX:AX)), 0)</f>
        <v>2.565830134498037E-8</v>
      </c>
      <c r="BA234" s="50">
        <f>IF(VLOOKUP(A234,CTP_Export!$D$1:$AN$953,37,0)&gt;0,IF(COUNTIF(C:C,C234)&gt;1,IFERROR(_xlfn.NORM.DIST(AX234,AY234,AZ234,TRUE),0)*1,0),0)</f>
        <v>0.33397816276610159</v>
      </c>
    </row>
    <row r="235" spans="1:53">
      <c r="A235" s="8" t="str">
        <f>'Raw Scores'!A237</f>
        <v>A457</v>
      </c>
      <c r="B235" s="8" t="str">
        <f>IF(_xlfn.XLOOKUP(A235,CTP_Export!D:D,CTP_Export!K:K,,0)=0, _xlfn.XLOOKUP(A235,CTP_Export!D:D,CTP_Export!F:F,,0), _xlfn.XLOOKUP(A235,CTP_Export!D:D,CTP_Export!K:K,,0))</f>
        <v>Westgate Rd is proposed to be a 4 lane Major Thoroughfare between Leesville Rd and US 70. An AADT of 10000 is expected in the planning horizon year (2055) which would cause Westgate Rd to operate inefficiently in 2055. The purpose of this project is to reduce congestion so Westgate Rd will operate more efficiently in 2055</v>
      </c>
      <c r="C235" s="8" t="str">
        <f>_xlfn.IFNA(_xlfn.XLOOKUP(A235,CTP_Export!D:D,CTP_Export!AM:AM,,0),"")</f>
        <v>Widening</v>
      </c>
      <c r="D235" s="79" t="str">
        <f>_xlfn.IFNA(_xlfn.XLOOKUP(A235,CTP_Export!D:D,CTP_Export!AK:AK,,0),"")</f>
        <v>Wake</v>
      </c>
      <c r="E235" s="79" t="str">
        <f>_xlfn.IFNA(_xlfn.XLOOKUP(A235,CTP_Export!D:D,CTP_Export!CL:CL,,0),"")</f>
        <v>Division</v>
      </c>
      <c r="F235" s="79">
        <f t="shared" si="88"/>
        <v>426</v>
      </c>
      <c r="G235" s="79">
        <f>_xlfn.XLOOKUP(A235,CTP_Export!$D$2:$D$1245,CTP_Export!AX$2:AX$1245, "-",0)</f>
        <v>181.64651022515901</v>
      </c>
      <c r="H235" s="20">
        <f t="shared" si="90"/>
        <v>0.27778363495480385</v>
      </c>
      <c r="I235" s="8">
        <f t="shared" si="91"/>
        <v>0.27778363495480385</v>
      </c>
      <c r="J235" s="53">
        <f>'Raw Scores'!B237/100</f>
        <v>0.13655034320260701</v>
      </c>
      <c r="K235" s="8">
        <f t="shared" si="92"/>
        <v>0.13655034320260701</v>
      </c>
      <c r="L235" s="54">
        <f>IF('Raw Scores'!C237=0, 0, _xlfn.NORM.DIST('Raw Scores'!C237,'Raw Scores'!C$2,'Raw Scores'!C$3,TRUE))</f>
        <v>0</v>
      </c>
      <c r="M235" s="8">
        <f t="shared" si="93"/>
        <v>0</v>
      </c>
      <c r="N235" s="20">
        <f>IF('Raw Scores'!D237=0, 0, _xlfn.NORM.DIST('Raw Scores'!D237,'Raw Scores'!D$2,'Raw Scores'!D$3,TRUE))</f>
        <v>0.3275501865001052</v>
      </c>
      <c r="O235" s="8">
        <f t="shared" si="94"/>
        <v>0.3275501865001052</v>
      </c>
      <c r="P235" s="20">
        <f>IF('Raw Scores'!F237=0, 0, _xlfn.NORM.DIST('Raw Scores'!F237,'Raw Scores'!F$2,'Raw Scores'!F$3,TRUE))</f>
        <v>0.53012910508399225</v>
      </c>
      <c r="Q235" s="20">
        <f t="shared" si="95"/>
        <v>0.53012910508399225</v>
      </c>
      <c r="R235" s="55">
        <f t="shared" si="96"/>
        <v>0.4288396457920487</v>
      </c>
      <c r="S235" s="8">
        <f t="shared" si="97"/>
        <v>0.4288396457920487</v>
      </c>
      <c r="T235" s="20">
        <f>IF('Raw Scores'!E237=0, 0, _xlfn.NORM.DIST('Raw Scores'!E237,'Raw Scores'!E$2,'Raw Scores'!E$3,TRUE))</f>
        <v>0.34000547840976636</v>
      </c>
      <c r="U235" s="20">
        <f t="shared" si="98"/>
        <v>0.34000547840976636</v>
      </c>
      <c r="V235" s="20">
        <f>IF('Raw Scores'!G237=0, 0, _xlfn.NORM.DIST('Raw Scores'!G237,'Raw Scores'!G$2,'Raw Scores'!G$3,TRUE))</f>
        <v>0.52934026638804088</v>
      </c>
      <c r="W235" s="8">
        <f t="shared" si="99"/>
        <v>0.52934026638804088</v>
      </c>
      <c r="X235" s="20">
        <f>IF('Raw Scores'!L237=0, 0, _xlfn.NORM.DIST('Raw Scores'!L237,'Raw Scores'!L$2,'Raw Scores'!L$3,TRUE))</f>
        <v>0.30757852443247768</v>
      </c>
      <c r="Y235" s="20">
        <f t="shared" si="100"/>
        <v>0.30757852443247768</v>
      </c>
      <c r="Z235" s="41">
        <f t="shared" si="101"/>
        <v>0.39230808974342829</v>
      </c>
      <c r="AA235" s="8">
        <f t="shared" si="102"/>
        <v>0.39230808974342829</v>
      </c>
      <c r="AB235" s="20">
        <f>IF('Raw Scores'!H237=0, 0, _xlfn.NORM.DIST('Raw Scores'!H237,'Raw Scores'!H$2,'Raw Scores'!H$3,TRUE))</f>
        <v>8.6379347239138718E-2</v>
      </c>
      <c r="AC235" s="8">
        <f t="shared" si="103"/>
        <v>8.6379347239138718E-2</v>
      </c>
      <c r="AD235" s="20">
        <f>IF('Raw Scores'!I237=0, 0, _xlfn.NORM.DIST('Raw Scores'!I237,'Raw Scores'!I$2,'Raw Scores'!I$3,TRUE))</f>
        <v>0.29401952697901124</v>
      </c>
      <c r="AE235" s="8">
        <f t="shared" si="104"/>
        <v>0.29401952697901124</v>
      </c>
      <c r="AF235" s="20">
        <f>IF('Raw Scores'!J237=0, 0, _xlfn.NORM.DIST('Raw Scores'!J237,'Raw Scores'!J$2,'Raw Scores'!J$3,TRUE))</f>
        <v>0</v>
      </c>
      <c r="AG235" s="8">
        <f t="shared" si="105"/>
        <v>0</v>
      </c>
      <c r="AH235" s="20">
        <f>IF('Raw Scores'!K237=0, 0, _xlfn.NORM.DIST('Raw Scores'!K237,'Raw Scores'!K$2,'Raw Scores'!K$3,TRUE))</f>
        <v>0</v>
      </c>
      <c r="AI235" s="8">
        <f t="shared" si="106"/>
        <v>0</v>
      </c>
      <c r="AJ235" s="20">
        <f t="shared" si="107"/>
        <v>0</v>
      </c>
      <c r="AK235" s="8">
        <f t="shared" si="108"/>
        <v>0</v>
      </c>
      <c r="AL235" s="42">
        <f t="shared" si="109"/>
        <v>0.1267996247393833</v>
      </c>
      <c r="AM235" s="8">
        <f t="shared" si="110"/>
        <v>0.1267996247393833</v>
      </c>
      <c r="AN235" s="20">
        <f>IF('Raw Scores'!M237=0, 0, _xlfn.NORM.DIST('Raw Scores'!M237,'Raw Scores'!M$2,'Raw Scores'!M$3,TRUE))</f>
        <v>0</v>
      </c>
      <c r="AO235" s="8">
        <f t="shared" si="111"/>
        <v>0</v>
      </c>
      <c r="AP235" s="20">
        <f>IF('Raw Scores'!N237=0, 0, _xlfn.NORM.DIST('Raw Scores'!N237,'Raw Scores'!N$2,'Raw Scores'!N$3,TRUE))</f>
        <v>0</v>
      </c>
      <c r="AQ235" s="8">
        <f t="shared" si="112"/>
        <v>0</v>
      </c>
      <c r="AR235" s="43">
        <f t="shared" si="113"/>
        <v>0</v>
      </c>
      <c r="AS235" s="8">
        <f t="shared" si="114"/>
        <v>0</v>
      </c>
      <c r="AT235" s="44">
        <f>IF('Raw Scores'!O237=0, 0, _xlfn.NORM.DIST('Raw Scores'!O237,'Raw Scores'!O$2,'Raw Scores'!O$3,TRUE))</f>
        <v>0.49992093837511981</v>
      </c>
      <c r="AU235" s="8">
        <f t="shared" si="115"/>
        <v>0.49992093837511981</v>
      </c>
      <c r="AV235" s="17">
        <f>IF('Raw Scores'!P237=0, 0, _xlfn.NORM.DIST('Raw Scores'!P237,'Raw Scores'!P$2,'Raw Scores'!P$3,TRUE))</f>
        <v>0</v>
      </c>
      <c r="AW235" s="8">
        <f t="shared" si="116"/>
        <v>0</v>
      </c>
      <c r="AX235" s="45">
        <f>IFERROR(_xlfn.IFNA((J235*$J$3+L235*$L$3+R235*$R$3+Z235*$Z$3+AL235*$AL$3+AR235*$AR$3+AT235*$AT$3+AV235*$AV$3)/VLOOKUP(A235,CTP_Export!$D$1:$AN$953,37,0),0),0)</f>
        <v>5.3349634932614445E-9</v>
      </c>
      <c r="AY235">
        <f t="shared" si="89"/>
        <v>1.0293640434885006E-8</v>
      </c>
      <c r="AZ235">
        <f t="array" ref="AZ235">IF(COUNTIF(C:C, C235) &gt; 1, STDEV(IF(C:C=C235,AX:AX)), 0)</f>
        <v>1.959515603841011E-8</v>
      </c>
      <c r="BA235" s="50">
        <f>IF(VLOOKUP(A235,CTP_Export!$D$1:$AN$953,37,0)&gt;0,IF(COUNTIF(C:C,C235)&gt;1,IFERROR(_xlfn.NORM.DIST(AX235,AY235,AZ235,TRUE),0)*1,0),0)</f>
        <v>0.40011236841509323</v>
      </c>
    </row>
    <row r="236" spans="1:53">
      <c r="A236" s="8" t="str">
        <f>'Raw Scores'!A238</f>
        <v>A46a</v>
      </c>
      <c r="B236" s="8" t="str">
        <f>IF(_xlfn.XLOOKUP(A236,CTP_Export!D:D,CTP_Export!K:K,,0)=0, _xlfn.XLOOKUP(A236,CTP_Export!D:D,CTP_Export!F:F,,0), _xlfn.XLOOKUP(A236,CTP_Export!D:D,CTP_Export!K:K,,0))</f>
        <v>Tryon Rd is proposed to be a 4 lane Boulevard between Lake Wheeler Rd and Par Drive. An AADT of 42000 is expected in the planning horizon year (2055) which would cause Tryon Rd to operate inefficiently in 2055. The purpose of this project is to reduce congestion so Tryon Rd will operate more efficiently in 2055</v>
      </c>
      <c r="C236" s="8" t="str">
        <f>_xlfn.IFNA(_xlfn.XLOOKUP(A236,CTP_Export!D:D,CTP_Export!AM:AM,,0),"")</f>
        <v>Widening</v>
      </c>
      <c r="D236" s="79" t="str">
        <f>_xlfn.IFNA(_xlfn.XLOOKUP(A236,CTP_Export!D:D,CTP_Export!AK:AK,,0),"")</f>
        <v>Wake</v>
      </c>
      <c r="E236" s="79" t="str">
        <f>_xlfn.IFNA(_xlfn.XLOOKUP(A236,CTP_Export!D:D,CTP_Export!CL:CL,,0),"")</f>
        <v>Division</v>
      </c>
      <c r="F236" s="79">
        <f t="shared" si="88"/>
        <v>352</v>
      </c>
      <c r="G236" s="79">
        <f>_xlfn.XLOOKUP(A236,CTP_Export!$D$2:$D$1245,CTP_Export!AX$2:AX$1245, "-",0)</f>
        <v>0</v>
      </c>
      <c r="H236" s="20">
        <f t="shared" si="90"/>
        <v>0.30829351686373224</v>
      </c>
      <c r="I236" s="8">
        <f t="shared" si="91"/>
        <v>0.30829351686373224</v>
      </c>
      <c r="J236" s="53">
        <f>'Raw Scores'!B238/100</f>
        <v>0.10909090909090899</v>
      </c>
      <c r="K236" s="8">
        <f t="shared" si="92"/>
        <v>0.10909090909090899</v>
      </c>
      <c r="L236" s="54">
        <f>IF('Raw Scores'!C238=0, 0, _xlfn.NORM.DIST('Raw Scores'!C238,'Raw Scores'!C$2,'Raw Scores'!C$3,TRUE))</f>
        <v>0</v>
      </c>
      <c r="M236" s="8">
        <f t="shared" si="93"/>
        <v>0</v>
      </c>
      <c r="N236" s="20">
        <f>IF('Raw Scores'!D238=0, 0, _xlfn.NORM.DIST('Raw Scores'!D238,'Raw Scores'!D$2,'Raw Scores'!D$3,TRUE))</f>
        <v>0.31875905475266791</v>
      </c>
      <c r="O236" s="8">
        <f t="shared" si="94"/>
        <v>0.31875905475266791</v>
      </c>
      <c r="P236" s="20">
        <f>IF('Raw Scores'!F238=0, 0, _xlfn.NORM.DIST('Raw Scores'!F238,'Raw Scores'!F$2,'Raw Scores'!F$3,TRUE))</f>
        <v>0.5301248179621475</v>
      </c>
      <c r="Q236" s="20">
        <f t="shared" si="95"/>
        <v>0.5301248179621475</v>
      </c>
      <c r="R236" s="55">
        <f t="shared" si="96"/>
        <v>0.42444193635740768</v>
      </c>
      <c r="S236" s="8">
        <f t="shared" si="97"/>
        <v>0.42444193635740768</v>
      </c>
      <c r="T236" s="20">
        <f>IF('Raw Scores'!E238=0, 0, _xlfn.NORM.DIST('Raw Scores'!E238,'Raw Scores'!E$2,'Raw Scores'!E$3,TRUE))</f>
        <v>0.31988663451090604</v>
      </c>
      <c r="U236" s="20">
        <f t="shared" si="98"/>
        <v>0.31988663451090604</v>
      </c>
      <c r="V236" s="20">
        <f>IF('Raw Scores'!G238=0, 0, _xlfn.NORM.DIST('Raw Scores'!G238,'Raw Scores'!G$2,'Raw Scores'!G$3,TRUE))</f>
        <v>0.52931906892762415</v>
      </c>
      <c r="W236" s="8">
        <f t="shared" si="99"/>
        <v>0.52931906892762415</v>
      </c>
      <c r="X236" s="20">
        <f>IF('Raw Scores'!L238=0, 0, _xlfn.NORM.DIST('Raw Scores'!L238,'Raw Scores'!L$2,'Raw Scores'!L$3,TRUE))</f>
        <v>0.21537538735637388</v>
      </c>
      <c r="Y236" s="20">
        <f t="shared" si="100"/>
        <v>0.21537538735637388</v>
      </c>
      <c r="Z236" s="41">
        <f t="shared" si="101"/>
        <v>0.35486036359830136</v>
      </c>
      <c r="AA236" s="8">
        <f t="shared" si="102"/>
        <v>0.35486036359830136</v>
      </c>
      <c r="AB236" s="20">
        <f>IF('Raw Scores'!H238=0, 0, _xlfn.NORM.DIST('Raw Scores'!H238,'Raw Scores'!H$2,'Raw Scores'!H$3,TRUE))</f>
        <v>0.21032418447103082</v>
      </c>
      <c r="AC236" s="8">
        <f t="shared" si="103"/>
        <v>0.21032418447103082</v>
      </c>
      <c r="AD236" s="20">
        <f>IF('Raw Scores'!I238=0, 0, _xlfn.NORM.DIST('Raw Scores'!I238,'Raw Scores'!I$2,'Raw Scores'!I$3,TRUE))</f>
        <v>0.3957957750107638</v>
      </c>
      <c r="AE236" s="8">
        <f t="shared" si="104"/>
        <v>0.3957957750107638</v>
      </c>
      <c r="AF236" s="20">
        <f>IF('Raw Scores'!J238=0, 0, _xlfn.NORM.DIST('Raw Scores'!J238,'Raw Scores'!J$2,'Raw Scores'!J$3,TRUE))</f>
        <v>0</v>
      </c>
      <c r="AG236" s="8">
        <f t="shared" si="105"/>
        <v>0</v>
      </c>
      <c r="AH236" s="20">
        <f>IF('Raw Scores'!K238=0, 0, _xlfn.NORM.DIST('Raw Scores'!K238,'Raw Scores'!K$2,'Raw Scores'!K$3,TRUE))</f>
        <v>0</v>
      </c>
      <c r="AI236" s="8">
        <f t="shared" si="106"/>
        <v>0</v>
      </c>
      <c r="AJ236" s="20">
        <f t="shared" si="107"/>
        <v>0</v>
      </c>
      <c r="AK236" s="8">
        <f t="shared" si="108"/>
        <v>0</v>
      </c>
      <c r="AL236" s="42">
        <f t="shared" si="109"/>
        <v>0.20203998649393151</v>
      </c>
      <c r="AM236" s="8">
        <f t="shared" si="110"/>
        <v>0.20203998649393151</v>
      </c>
      <c r="AN236" s="20">
        <f>IF('Raw Scores'!M238=0, 0, _xlfn.NORM.DIST('Raw Scores'!M238,'Raw Scores'!M$2,'Raw Scores'!M$3,TRUE))</f>
        <v>0.45662555001735811</v>
      </c>
      <c r="AO236" s="8">
        <f t="shared" si="111"/>
        <v>0.45662555001735811</v>
      </c>
      <c r="AP236" s="20">
        <f>IF('Raw Scores'!N238=0, 0, _xlfn.NORM.DIST('Raw Scores'!N238,'Raw Scores'!N$2,'Raw Scores'!N$3,TRUE))</f>
        <v>0</v>
      </c>
      <c r="AQ236" s="8">
        <f t="shared" si="112"/>
        <v>0</v>
      </c>
      <c r="AR236" s="43">
        <f t="shared" si="113"/>
        <v>0.22831277500867905</v>
      </c>
      <c r="AS236" s="8">
        <f t="shared" si="114"/>
        <v>0.22831277500867905</v>
      </c>
      <c r="AT236" s="44">
        <f>IF('Raw Scores'!O238=0, 0, _xlfn.NORM.DIST('Raw Scores'!O238,'Raw Scores'!O$2,'Raw Scores'!O$3,TRUE))</f>
        <v>0.52151472311603342</v>
      </c>
      <c r="AU236" s="8">
        <f t="shared" si="115"/>
        <v>0.52151472311603342</v>
      </c>
      <c r="AV236" s="17">
        <f>IF('Raw Scores'!P238=0, 0, _xlfn.NORM.DIST('Raw Scores'!P238,'Raw Scores'!P$2,'Raw Scores'!P$3,TRUE))</f>
        <v>0</v>
      </c>
      <c r="AW236" s="8">
        <f t="shared" si="116"/>
        <v>0</v>
      </c>
      <c r="AX236" s="45">
        <f>IFERROR(_xlfn.IFNA((J236*$J$3+L236*$L$3+R236*$R$3+Z236*$Z$3+AL236*$AL$3+AR236*$AR$3+AT236*$AT$3+AV236*$AV$3)/VLOOKUP(A236,CTP_Export!$D$1:$AN$953,37,0),0),0)</f>
        <v>1.4751438684379546E-8</v>
      </c>
      <c r="AY236">
        <f t="shared" si="89"/>
        <v>1.0293640434885006E-8</v>
      </c>
      <c r="AZ236">
        <f t="array" ref="AZ236">IF(COUNTIF(C:C, C236) &gt; 1, STDEV(IF(C:C=C236,AX:AX)), 0)</f>
        <v>1.959515603841011E-8</v>
      </c>
      <c r="BA236" s="50">
        <f>IF(VLOOKUP(A236,CTP_Export!$D$1:$AN$953,37,0)&gt;0,IF(COUNTIF(C:C,C236)&gt;1,IFERROR(_xlfn.NORM.DIST(AX236,AY236,AZ236,TRUE),0)*1,0),0)</f>
        <v>0.58998053644318016</v>
      </c>
    </row>
    <row r="237" spans="1:53">
      <c r="A237" s="8" t="str">
        <f>'Raw Scores'!A239</f>
        <v>A480a1</v>
      </c>
      <c r="B237" s="8" t="str">
        <f>IF(_xlfn.XLOOKUP(A237,CTP_Export!D:D,CTP_Export!K:K,,0)=0, _xlfn.XLOOKUP(A237,CTP_Export!D:D,CTP_Export!F:F,,0), _xlfn.XLOOKUP(A237,CTP_Export!D:D,CTP_Export!K:K,,0))</f>
        <v>US 401 / US 70 BUS is proposed to be a 6 lane Boulevard between US 401 / US 70 BUS Flyover and Garner Station Road / Mechanical Blvd. An AADT of 85000 is expected in the planning horizon year (2055) which would cause US 401 / US 70 BUS to operate inefficiently in 2055. The purpose of this project is to reduce congestion so US 401 / US 70 BUS will operate more efficiently in 2055</v>
      </c>
      <c r="C237" s="8" t="str">
        <f>_xlfn.IFNA(_xlfn.XLOOKUP(A237,CTP_Export!D:D,CTP_Export!AM:AM,,0),"")</f>
        <v>Widening</v>
      </c>
      <c r="D237" s="79" t="str">
        <f>_xlfn.IFNA(_xlfn.XLOOKUP(A237,CTP_Export!D:D,CTP_Export!AK:AK,,0),"")</f>
        <v>Wake</v>
      </c>
      <c r="E237" s="79" t="str">
        <f>_xlfn.IFNA(_xlfn.XLOOKUP(A237,CTP_Export!D:D,CTP_Export!CL:CL,,0),"")</f>
        <v>Regional</v>
      </c>
      <c r="F237" s="79">
        <f t="shared" si="88"/>
        <v>335</v>
      </c>
      <c r="G237" s="79">
        <f>_xlfn.XLOOKUP(A237,CTP_Export!$D$2:$D$1245,CTP_Export!AX$2:AX$1245, "-",0)</f>
        <v>32.618236199519401</v>
      </c>
      <c r="H237" s="20">
        <f t="shared" si="90"/>
        <v>0.31607784162213587</v>
      </c>
      <c r="I237" s="8">
        <f t="shared" si="91"/>
        <v>0.31607784162213587</v>
      </c>
      <c r="J237" s="53">
        <f>'Raw Scores'!B239/100</f>
        <v>0.22469597162789001</v>
      </c>
      <c r="K237" s="8">
        <f t="shared" si="92"/>
        <v>0.22469597162789001</v>
      </c>
      <c r="L237" s="54">
        <f>IF('Raw Scores'!C239=0, 0, _xlfn.NORM.DIST('Raw Scores'!C239,'Raw Scores'!C$2,'Raw Scores'!C$3,TRUE))</f>
        <v>0</v>
      </c>
      <c r="M237" s="8">
        <f t="shared" si="93"/>
        <v>0</v>
      </c>
      <c r="N237" s="20">
        <f>IF('Raw Scores'!D239=0, 0, _xlfn.NORM.DIST('Raw Scores'!D239,'Raw Scores'!D$2,'Raw Scores'!D$3,TRUE))</f>
        <v>0.28735692564985926</v>
      </c>
      <c r="O237" s="8">
        <f t="shared" si="94"/>
        <v>0.28735692564985926</v>
      </c>
      <c r="P237" s="20">
        <f>IF('Raw Scores'!F239=0, 0, _xlfn.NORM.DIST('Raw Scores'!F239,'Raw Scores'!F$2,'Raw Scores'!F$3,TRUE))</f>
        <v>0.53012680747712493</v>
      </c>
      <c r="Q237" s="20">
        <f t="shared" si="95"/>
        <v>0.53012680747712493</v>
      </c>
      <c r="R237" s="55">
        <f t="shared" si="96"/>
        <v>0.4087418665634921</v>
      </c>
      <c r="S237" s="8">
        <f t="shared" si="97"/>
        <v>0.4087418665634921</v>
      </c>
      <c r="T237" s="20">
        <f>IF('Raw Scores'!E239=0, 0, _xlfn.NORM.DIST('Raw Scores'!E239,'Raw Scores'!E$2,'Raw Scores'!E$3,TRUE))</f>
        <v>0.41333713342293971</v>
      </c>
      <c r="U237" s="20">
        <f t="shared" si="98"/>
        <v>0.41333713342293971</v>
      </c>
      <c r="V237" s="20">
        <f>IF('Raw Scores'!G239=0, 0, _xlfn.NORM.DIST('Raw Scores'!G239,'Raw Scores'!G$2,'Raw Scores'!G$3,TRUE))</f>
        <v>0.52932378394514346</v>
      </c>
      <c r="W237" s="8">
        <f t="shared" si="99"/>
        <v>0.52932378394514346</v>
      </c>
      <c r="X237" s="20">
        <f>IF('Raw Scores'!L239=0, 0, _xlfn.NORM.DIST('Raw Scores'!L239,'Raw Scores'!L$2,'Raw Scores'!L$3,TRUE))</f>
        <v>0.94198741562445221</v>
      </c>
      <c r="Y237" s="20">
        <f t="shared" si="100"/>
        <v>0.94198741562445221</v>
      </c>
      <c r="Z237" s="41">
        <f t="shared" si="101"/>
        <v>0.62821611099751173</v>
      </c>
      <c r="AA237" s="8">
        <f t="shared" si="102"/>
        <v>0.62821611099751173</v>
      </c>
      <c r="AB237" s="20">
        <f>IF('Raw Scores'!H239=0, 0, _xlfn.NORM.DIST('Raw Scores'!H239,'Raw Scores'!H$2,'Raw Scores'!H$3,TRUE))</f>
        <v>7.3933425162904812E-2</v>
      </c>
      <c r="AC237" s="8">
        <f t="shared" si="103"/>
        <v>7.3933425162904812E-2</v>
      </c>
      <c r="AD237" s="20">
        <f>IF('Raw Scores'!I239=0, 0, _xlfn.NORM.DIST('Raw Scores'!I239,'Raw Scores'!I$2,'Raw Scores'!I$3,TRUE))</f>
        <v>0.14678746715540322</v>
      </c>
      <c r="AE237" s="8">
        <f t="shared" si="104"/>
        <v>0.14678746715540322</v>
      </c>
      <c r="AF237" s="20">
        <f>IF('Raw Scores'!J239=0, 0, _xlfn.NORM.DIST('Raw Scores'!J239,'Raw Scores'!J$2,'Raw Scores'!J$3,TRUE))</f>
        <v>0.28159629140975073</v>
      </c>
      <c r="AG237" s="8">
        <f t="shared" si="105"/>
        <v>0.28159629140975073</v>
      </c>
      <c r="AH237" s="20">
        <f>IF('Raw Scores'!K239=0, 0, _xlfn.NORM.DIST('Raw Scores'!K239,'Raw Scores'!K$2,'Raw Scores'!K$3,TRUE))</f>
        <v>0.75598676885832838</v>
      </c>
      <c r="AI237" s="8">
        <f t="shared" si="106"/>
        <v>0.75598676885832838</v>
      </c>
      <c r="AJ237" s="20">
        <f t="shared" si="107"/>
        <v>0.21288307046534571</v>
      </c>
      <c r="AK237" s="8">
        <f t="shared" si="108"/>
        <v>0.21288307046534571</v>
      </c>
      <c r="AL237" s="42">
        <f t="shared" si="109"/>
        <v>0.14453465426121792</v>
      </c>
      <c r="AM237" s="8">
        <f t="shared" si="110"/>
        <v>0.14453465426121792</v>
      </c>
      <c r="AN237" s="20">
        <f>IF('Raw Scores'!M239=0, 0, _xlfn.NORM.DIST('Raw Scores'!M239,'Raw Scores'!M$2,'Raw Scores'!M$3,TRUE))</f>
        <v>0.46865406597747994</v>
      </c>
      <c r="AO237" s="8">
        <f t="shared" si="111"/>
        <v>0.46865406597747994</v>
      </c>
      <c r="AP237" s="20">
        <f>IF('Raw Scores'!N239=0, 0, _xlfn.NORM.DIST('Raw Scores'!N239,'Raw Scores'!N$2,'Raw Scores'!N$3,TRUE))</f>
        <v>0</v>
      </c>
      <c r="AQ237" s="8">
        <f t="shared" si="112"/>
        <v>0</v>
      </c>
      <c r="AR237" s="43">
        <f t="shared" si="113"/>
        <v>0.23432703298873997</v>
      </c>
      <c r="AS237" s="8">
        <f t="shared" si="114"/>
        <v>0.23432703298873997</v>
      </c>
      <c r="AT237" s="44">
        <f>IF('Raw Scores'!O239=0, 0, _xlfn.NORM.DIST('Raw Scores'!O239,'Raw Scores'!O$2,'Raw Scores'!O$3,TRUE))</f>
        <v>0.49971050511604204</v>
      </c>
      <c r="AU237" s="8">
        <f t="shared" si="115"/>
        <v>0.49971050511604204</v>
      </c>
      <c r="AV237" s="17">
        <f>IF('Raw Scores'!P239=0, 0, _xlfn.NORM.DIST('Raw Scores'!P239,'Raw Scores'!P$2,'Raw Scores'!P$3,TRUE))</f>
        <v>0</v>
      </c>
      <c r="AW237" s="8">
        <f t="shared" si="116"/>
        <v>0</v>
      </c>
      <c r="AX237" s="45">
        <f>IFERROR(_xlfn.IFNA((J237*$J$3+L237*$L$3+R237*$R$3+Z237*$Z$3+AL237*$AL$3+AR237*$AR$3+AT237*$AT$3+AV237*$AV$3)/VLOOKUP(A237,CTP_Export!$D$1:$AN$953,37,0),0),0)</f>
        <v>5.1484366850975888E-9</v>
      </c>
      <c r="AY237">
        <f t="shared" si="89"/>
        <v>1.0293640434885006E-8</v>
      </c>
      <c r="AZ237">
        <f t="array" ref="AZ237">IF(COUNTIF(C:C, C237) &gt; 1, STDEV(IF(C:C=C237,AX:AX)), 0)</f>
        <v>1.959515603841011E-8</v>
      </c>
      <c r="BA237" s="50">
        <f>IF(VLOOKUP(A237,CTP_Export!$D$1:$AN$953,37,0)&gt;0,IF(COUNTIF(C:C,C237)&gt;1,IFERROR(_xlfn.NORM.DIST(AX237,AY237,AZ237,TRUE),0)*1,0),0)</f>
        <v>0.39643897440632603</v>
      </c>
    </row>
    <row r="238" spans="1:53">
      <c r="A238" s="8" t="str">
        <f>'Raw Scores'!A240</f>
        <v>A480a2</v>
      </c>
      <c r="B238" s="8" t="str">
        <f>IF(_xlfn.XLOOKUP(A238,CTP_Export!D:D,CTP_Export!K:K,,0)=0, _xlfn.XLOOKUP(A238,CTP_Export!D:D,CTP_Export!F:F,,0), _xlfn.XLOOKUP(A238,CTP_Export!D:D,CTP_Export!K:K,,0))</f>
        <v>US 401 is proposed to be a 6 lane Boulevard between Garner Station Road and Old Stage Road. An AADT of 88000 is expected in the planning horizon year (2055) which would cause US 401 to operate inefficiently in 2055. The purpose of this project is to reduce congestion so US 401 will operate more efficiently in 2055</v>
      </c>
      <c r="C238" s="8" t="str">
        <f>_xlfn.IFNA(_xlfn.XLOOKUP(A238,CTP_Export!D:D,CTP_Export!AM:AM,,0),"")</f>
        <v>Superstreet</v>
      </c>
      <c r="D238" s="79" t="str">
        <f>_xlfn.IFNA(_xlfn.XLOOKUP(A238,CTP_Export!D:D,CTP_Export!AK:AK,,0),"")</f>
        <v>Wake</v>
      </c>
      <c r="E238" s="79" t="str">
        <f>_xlfn.IFNA(_xlfn.XLOOKUP(A238,CTP_Export!D:D,CTP_Export!CL:CL,,0),"")</f>
        <v>Regional</v>
      </c>
      <c r="F238" s="79">
        <f t="shared" si="88"/>
        <v>50</v>
      </c>
      <c r="G238" s="79">
        <f>_xlfn.XLOOKUP(A238,CTP_Export!$D$2:$D$1245,CTP_Export!AX$2:AX$1245, "-",0)</f>
        <v>0</v>
      </c>
      <c r="H238" s="20">
        <f t="shared" si="90"/>
        <v>0.44682852977104126</v>
      </c>
      <c r="I238" s="8">
        <f t="shared" si="91"/>
        <v>0.44682852977104126</v>
      </c>
      <c r="J238" s="53">
        <f>'Raw Scores'!B240/100</f>
        <v>0.37896330764952196</v>
      </c>
      <c r="K238" s="8">
        <f t="shared" si="92"/>
        <v>0.37896330764952196</v>
      </c>
      <c r="L238" s="54">
        <f>IF('Raw Scores'!C240=0, 0, _xlfn.NORM.DIST('Raw Scores'!C240,'Raw Scores'!C$2,'Raw Scores'!C$3,TRUE))</f>
        <v>0</v>
      </c>
      <c r="M238" s="8">
        <f t="shared" si="93"/>
        <v>0</v>
      </c>
      <c r="N238" s="20">
        <f>IF('Raw Scores'!D240=0, 0, _xlfn.NORM.DIST('Raw Scores'!D240,'Raw Scores'!D$2,'Raw Scores'!D$3,TRUE))</f>
        <v>0.74230094927000734</v>
      </c>
      <c r="O238" s="8">
        <f t="shared" si="94"/>
        <v>0.74230094927000734</v>
      </c>
      <c r="P238" s="20">
        <f>IF('Raw Scores'!F240=0, 0, _xlfn.NORM.DIST('Raw Scores'!F240,'Raw Scores'!F$2,'Raw Scores'!F$3,TRUE))</f>
        <v>0.53012791027379735</v>
      </c>
      <c r="Q238" s="20">
        <f t="shared" si="95"/>
        <v>0.53012791027379735</v>
      </c>
      <c r="R238" s="55">
        <f t="shared" si="96"/>
        <v>0.63621442977190235</v>
      </c>
      <c r="S238" s="8">
        <f t="shared" si="97"/>
        <v>0.63621442977190235</v>
      </c>
      <c r="T238" s="20">
        <f>IF('Raw Scores'!E240=0, 0, _xlfn.NORM.DIST('Raw Scores'!E240,'Raw Scores'!E$2,'Raw Scores'!E$3,TRUE))</f>
        <v>0.85601149280121147</v>
      </c>
      <c r="U238" s="20">
        <f t="shared" si="98"/>
        <v>0.85601149280121147</v>
      </c>
      <c r="V238" s="20">
        <f>IF('Raw Scores'!G240=0, 0, _xlfn.NORM.DIST('Raw Scores'!G240,'Raw Scores'!G$2,'Raw Scores'!G$3,TRUE))</f>
        <v>0.52932834490935643</v>
      </c>
      <c r="W238" s="8">
        <f t="shared" si="99"/>
        <v>0.52932834490935643</v>
      </c>
      <c r="X238" s="20">
        <f>IF('Raw Scores'!L240=0, 0, _xlfn.NORM.DIST('Raw Scores'!L240,'Raw Scores'!L$2,'Raw Scores'!L$3,TRUE))</f>
        <v>0.99231024921590316</v>
      </c>
      <c r="Y238" s="20">
        <f t="shared" si="100"/>
        <v>0.99231024921590316</v>
      </c>
      <c r="Z238" s="41">
        <f t="shared" si="101"/>
        <v>0.79255002897549032</v>
      </c>
      <c r="AA238" s="8">
        <f t="shared" si="102"/>
        <v>0.79255002897549032</v>
      </c>
      <c r="AB238" s="20">
        <f>IF('Raw Scores'!H240=0, 0, _xlfn.NORM.DIST('Raw Scores'!H240,'Raw Scores'!H$2,'Raw Scores'!H$3,TRUE))</f>
        <v>0.13910594380296473</v>
      </c>
      <c r="AC238" s="8">
        <f t="shared" si="103"/>
        <v>0.13910594380296473</v>
      </c>
      <c r="AD238" s="20">
        <f>IF('Raw Scores'!I240=0, 0, _xlfn.NORM.DIST('Raw Scores'!I240,'Raw Scores'!I$2,'Raw Scores'!I$3,TRUE))</f>
        <v>0.46840196498067732</v>
      </c>
      <c r="AE238" s="8">
        <f t="shared" si="104"/>
        <v>0.46840196498067732</v>
      </c>
      <c r="AF238" s="20">
        <f>IF('Raw Scores'!J240=0, 0, _xlfn.NORM.DIST('Raw Scores'!J240,'Raw Scores'!J$2,'Raw Scores'!J$3,TRUE))</f>
        <v>0.60890010829644459</v>
      </c>
      <c r="AG238" s="8">
        <f t="shared" si="105"/>
        <v>0.60890010829644459</v>
      </c>
      <c r="AH238" s="20">
        <f>IF('Raw Scores'!K240=0, 0, _xlfn.NORM.DIST('Raw Scores'!K240,'Raw Scores'!K$2,'Raw Scores'!K$3,TRUE))</f>
        <v>0.82766984126326348</v>
      </c>
      <c r="AI238" s="8">
        <f t="shared" si="106"/>
        <v>0.82766984126326348</v>
      </c>
      <c r="AJ238" s="20">
        <f t="shared" si="107"/>
        <v>0.50396825597890227</v>
      </c>
      <c r="AK238" s="8">
        <f t="shared" si="108"/>
        <v>0.50396825597890227</v>
      </c>
      <c r="AL238" s="42">
        <f t="shared" si="109"/>
        <v>0.37049205492084808</v>
      </c>
      <c r="AM238" s="8">
        <f t="shared" si="110"/>
        <v>0.37049205492084808</v>
      </c>
      <c r="AN238" s="20">
        <f>IF('Raw Scores'!M240=0, 0, _xlfn.NORM.DIST('Raw Scores'!M240,'Raw Scores'!M$2,'Raw Scores'!M$3,TRUE))</f>
        <v>0.48071126620448978</v>
      </c>
      <c r="AO238" s="8">
        <f t="shared" si="111"/>
        <v>0.48071126620448978</v>
      </c>
      <c r="AP238" s="20">
        <f>IF('Raw Scores'!N240=0, 0, _xlfn.NORM.DIST('Raw Scores'!N240,'Raw Scores'!N$2,'Raw Scores'!N$3,TRUE))</f>
        <v>0.56813377844365442</v>
      </c>
      <c r="AQ238" s="8">
        <f t="shared" si="112"/>
        <v>0.56813377844365442</v>
      </c>
      <c r="AR238" s="43">
        <f t="shared" si="113"/>
        <v>0.52442252232407216</v>
      </c>
      <c r="AS238" s="8">
        <f t="shared" si="114"/>
        <v>0.52442252232407216</v>
      </c>
      <c r="AT238" s="44">
        <f>IF('Raw Scores'!O240=0, 0, _xlfn.NORM.DIST('Raw Scores'!O240,'Raw Scores'!O$2,'Raw Scores'!O$3,TRUE))</f>
        <v>0.52207357497533369</v>
      </c>
      <c r="AU238" s="8">
        <f t="shared" si="115"/>
        <v>0.52207357497533369</v>
      </c>
      <c r="AV238" s="17">
        <f>IF('Raw Scores'!P240=0, 0, _xlfn.NORM.DIST('Raw Scores'!P240,'Raw Scores'!P$2,'Raw Scores'!P$3,TRUE))</f>
        <v>0</v>
      </c>
      <c r="AW238" s="8">
        <f t="shared" si="116"/>
        <v>0</v>
      </c>
      <c r="AX238" s="45">
        <f>IFERROR(_xlfn.IFNA((J238*$J$3+L238*$L$3+R238*$R$3+Z238*$Z$3+AL238*$AL$3+AR238*$AR$3+AT238*$AT$3+AV238*$AV$3)/VLOOKUP(A238,CTP_Export!$D$1:$AN$953,37,0),0),0)</f>
        <v>1.0863492502671358E-8</v>
      </c>
      <c r="AY238">
        <f t="shared" si="89"/>
        <v>3.0887899445500469E-8</v>
      </c>
      <c r="AZ238">
        <f t="array" ref="AZ238">IF(COUNTIF(C:C, C238) &gt; 1, STDEV(IF(C:C=C238,AX:AX)), 0)</f>
        <v>4.8655158232483689E-8</v>
      </c>
      <c r="BA238" s="50">
        <f>IF(VLOOKUP(A238,CTP_Export!$D$1:$AN$953,37,0)&gt;0,IF(COUNTIF(C:C,C238)&gt;1,IFERROR(_xlfn.NORM.DIST(AX238,AY238,AZ238,TRUE),0)*1,0),0)</f>
        <v>0.34033180609145564</v>
      </c>
    </row>
    <row r="239" spans="1:53">
      <c r="A239" s="8" t="str">
        <f>'Raw Scores'!A241</f>
        <v>A480a3</v>
      </c>
      <c r="B239" s="8" t="str">
        <f>IF(_xlfn.XLOOKUP(A239,CTP_Export!D:D,CTP_Export!K:K,,0)=0, _xlfn.XLOOKUP(A239,CTP_Export!D:D,CTP_Export!F:F,,0), _xlfn.XLOOKUP(A239,CTP_Export!D:D,CTP_Export!K:K,,0))</f>
        <v>US 401 is proposed to be a 6 lane Boulevard between Old Stage Road and Simpkins Road. An AADT of 68000 is expected in the planning horizon year (2055) which would cause US 401 to operate inefficiently in 2055. The purpose of this project is to reduce congestion so US 401 will operate more efficiently in 2055</v>
      </c>
      <c r="C239" s="8" t="str">
        <f>_xlfn.IFNA(_xlfn.XLOOKUP(A239,CTP_Export!D:D,CTP_Export!AM:AM,,0),"")</f>
        <v>Superstreet</v>
      </c>
      <c r="D239" s="79" t="str">
        <f>_xlfn.IFNA(_xlfn.XLOOKUP(A239,CTP_Export!D:D,CTP_Export!AK:AK,,0),"")</f>
        <v>Wake</v>
      </c>
      <c r="E239" s="79" t="str">
        <f>_xlfn.IFNA(_xlfn.XLOOKUP(A239,CTP_Export!D:D,CTP_Export!CL:CL,,0),"")</f>
        <v>Regional</v>
      </c>
      <c r="F239" s="79">
        <f t="shared" si="88"/>
        <v>68</v>
      </c>
      <c r="G239" s="79">
        <f>_xlfn.XLOOKUP(A239,CTP_Export!$D$2:$D$1245,CTP_Export!AX$2:AX$1245, "-",0)</f>
        <v>3.9290498694961702</v>
      </c>
      <c r="H239" s="20">
        <f t="shared" si="90"/>
        <v>0.43108223951373353</v>
      </c>
      <c r="I239" s="8">
        <f t="shared" si="91"/>
        <v>0.43108223951373353</v>
      </c>
      <c r="J239" s="53">
        <f>'Raw Scores'!B241/100</f>
        <v>0.10909090909090899</v>
      </c>
      <c r="K239" s="8">
        <f t="shared" si="92"/>
        <v>0.10909090909090899</v>
      </c>
      <c r="L239" s="54">
        <f>IF('Raw Scores'!C241=0, 0, _xlfn.NORM.DIST('Raw Scores'!C241,'Raw Scores'!C$2,'Raw Scores'!C$3,TRUE))</f>
        <v>0</v>
      </c>
      <c r="M239" s="8">
        <f t="shared" si="93"/>
        <v>0</v>
      </c>
      <c r="N239" s="20">
        <f>IF('Raw Scores'!D241=0, 0, _xlfn.NORM.DIST('Raw Scores'!D241,'Raw Scores'!D$2,'Raw Scores'!D$3,TRUE))</f>
        <v>0.89374958175840014</v>
      </c>
      <c r="O239" s="8">
        <f t="shared" si="94"/>
        <v>0.89374958175840014</v>
      </c>
      <c r="P239" s="20">
        <f>IF('Raw Scores'!F241=0, 0, _xlfn.NORM.DIST('Raw Scores'!F241,'Raw Scores'!F$2,'Raw Scores'!F$3,TRUE))</f>
        <v>0.5301272752879711</v>
      </c>
      <c r="Q239" s="20">
        <f t="shared" si="95"/>
        <v>0.5301272752879711</v>
      </c>
      <c r="R239" s="55">
        <f t="shared" si="96"/>
        <v>0.71193842852318556</v>
      </c>
      <c r="S239" s="8">
        <f t="shared" si="97"/>
        <v>0.71193842852318556</v>
      </c>
      <c r="T239" s="20">
        <f>IF('Raw Scores'!E241=0, 0, _xlfn.NORM.DIST('Raw Scores'!E241,'Raw Scores'!E$2,'Raw Scores'!E$3,TRUE))</f>
        <v>0.93025205111813603</v>
      </c>
      <c r="U239" s="20">
        <f t="shared" si="98"/>
        <v>0.93025205111813603</v>
      </c>
      <c r="V239" s="20">
        <f>IF('Raw Scores'!G241=0, 0, _xlfn.NORM.DIST('Raw Scores'!G241,'Raw Scores'!G$2,'Raw Scores'!G$3,TRUE))</f>
        <v>0.52932382967336977</v>
      </c>
      <c r="W239" s="8">
        <f t="shared" si="99"/>
        <v>0.52932382967336977</v>
      </c>
      <c r="X239" s="20">
        <f>IF('Raw Scores'!L241=0, 0, _xlfn.NORM.DIST('Raw Scores'!L241,'Raw Scores'!L$2,'Raw Scores'!L$3,TRUE))</f>
        <v>0.98452318148295259</v>
      </c>
      <c r="Y239" s="20">
        <f t="shared" si="100"/>
        <v>0.98452318148295259</v>
      </c>
      <c r="Z239" s="41">
        <f t="shared" si="101"/>
        <v>0.81469968742481935</v>
      </c>
      <c r="AA239" s="8">
        <f t="shared" si="102"/>
        <v>0.81469968742481935</v>
      </c>
      <c r="AB239" s="20">
        <f>IF('Raw Scores'!H241=0, 0, _xlfn.NORM.DIST('Raw Scores'!H241,'Raw Scores'!H$2,'Raw Scores'!H$3,TRUE))</f>
        <v>0</v>
      </c>
      <c r="AC239" s="8">
        <f t="shared" si="103"/>
        <v>0</v>
      </c>
      <c r="AD239" s="20">
        <f>IF('Raw Scores'!I241=0, 0, _xlfn.NORM.DIST('Raw Scores'!I241,'Raw Scores'!I$2,'Raw Scores'!I$3,TRUE))</f>
        <v>0.76014823560238087</v>
      </c>
      <c r="AE239" s="8">
        <f t="shared" si="104"/>
        <v>0.76014823560238087</v>
      </c>
      <c r="AF239" s="20">
        <f>IF('Raw Scores'!J241=0, 0, _xlfn.NORM.DIST('Raw Scores'!J241,'Raw Scores'!J$2,'Raw Scores'!J$3,TRUE))</f>
        <v>0.75710300490348104</v>
      </c>
      <c r="AG239" s="8">
        <f t="shared" si="105"/>
        <v>0.75710300490348104</v>
      </c>
      <c r="AH239" s="20">
        <f>IF('Raw Scores'!K241=0, 0, _xlfn.NORM.DIST('Raw Scores'!K241,'Raw Scores'!K$2,'Raw Scores'!K$3,TRUE))</f>
        <v>0.67072107973876449</v>
      </c>
      <c r="AI239" s="8">
        <f t="shared" si="106"/>
        <v>0.67072107973876449</v>
      </c>
      <c r="AJ239" s="20">
        <f t="shared" si="107"/>
        <v>0.50780494492232586</v>
      </c>
      <c r="AK239" s="8">
        <f t="shared" si="108"/>
        <v>0.50780494492232586</v>
      </c>
      <c r="AL239" s="42">
        <f t="shared" si="109"/>
        <v>0.42265106017490223</v>
      </c>
      <c r="AM239" s="8">
        <f t="shared" si="110"/>
        <v>0.42265106017490223</v>
      </c>
      <c r="AN239" s="20">
        <f>IF('Raw Scores'!M241=0, 0, _xlfn.NORM.DIST('Raw Scores'!M241,'Raw Scores'!M$2,'Raw Scores'!M$3,TRUE))</f>
        <v>0.44463665034419486</v>
      </c>
      <c r="AO239" s="8">
        <f t="shared" si="111"/>
        <v>0.44463665034419486</v>
      </c>
      <c r="AP239" s="20">
        <f>IF('Raw Scores'!N241=0, 0, _xlfn.NORM.DIST('Raw Scores'!N241,'Raw Scores'!N$2,'Raw Scores'!N$3,TRUE))</f>
        <v>0.45970211832051799</v>
      </c>
      <c r="AQ239" s="8">
        <f t="shared" si="112"/>
        <v>0.45970211832051799</v>
      </c>
      <c r="AR239" s="43">
        <f t="shared" si="113"/>
        <v>0.45216938433235643</v>
      </c>
      <c r="AS239" s="8">
        <f t="shared" si="114"/>
        <v>0.45216938433235643</v>
      </c>
      <c r="AT239" s="44">
        <f>IF('Raw Scores'!O241=0, 0, _xlfn.NORM.DIST('Raw Scores'!O241,'Raw Scores'!O$2,'Raw Scores'!O$3,TRUE))</f>
        <v>0.557522910166659</v>
      </c>
      <c r="AU239" s="8">
        <f t="shared" si="115"/>
        <v>0.557522910166659</v>
      </c>
      <c r="AV239" s="17">
        <f>IF('Raw Scores'!P241=0, 0, _xlfn.NORM.DIST('Raw Scores'!P241,'Raw Scores'!P$2,'Raw Scores'!P$3,TRUE))</f>
        <v>0</v>
      </c>
      <c r="AW239" s="8">
        <f t="shared" si="116"/>
        <v>0</v>
      </c>
      <c r="AX239" s="45">
        <f>IFERROR(_xlfn.IFNA((J239*$J$3+L239*$L$3+R239*$R$3+Z239*$Z$3+AL239*$AL$3+AR239*$AR$3+AT239*$AT$3+AV239*$AV$3)/VLOOKUP(A239,CTP_Export!$D$1:$AN$953,37,0),0),0)</f>
        <v>1.732774708028039E-8</v>
      </c>
      <c r="AY239">
        <f t="shared" si="89"/>
        <v>3.0887899445500469E-8</v>
      </c>
      <c r="AZ239">
        <f t="array" ref="AZ239">IF(COUNTIF(C:C, C239) &gt; 1, STDEV(IF(C:C=C239,AX:AX)), 0)</f>
        <v>4.8655158232483689E-8</v>
      </c>
      <c r="BA239" s="50">
        <f>IF(VLOOKUP(A239,CTP_Export!$D$1:$AN$953,37,0)&gt;0,IF(COUNTIF(C:C,C239)&gt;1,IFERROR(_xlfn.NORM.DIST(AX239,AY239,AZ239,TRUE),0)*1,0),0)</f>
        <v>0.39023784858470106</v>
      </c>
    </row>
    <row r="240" spans="1:53">
      <c r="A240" s="8" t="str">
        <f>'Raw Scores'!A242</f>
        <v>A480a4</v>
      </c>
      <c r="B240" s="8" t="str">
        <f>IF(_xlfn.XLOOKUP(A240,CTP_Export!D:D,CTP_Export!K:K,,0)=0, _xlfn.XLOOKUP(A240,CTP_Export!D:D,CTP_Export!F:F,,0), _xlfn.XLOOKUP(A240,CTP_Export!D:D,CTP_Export!K:K,,0))</f>
        <v>US 401 is proposed to be a 6 lane Boulevard between Simpkins Road and Ten Ten Road. An AADT of 65000 is expected in the planning horizon year (2055) which would cause US 401 to operate inefficiently in 2055. The purpose of this project is to reduce congestion so US 401 will operate more efficiently in 2055</v>
      </c>
      <c r="C240" s="8" t="str">
        <f>_xlfn.IFNA(_xlfn.XLOOKUP(A240,CTP_Export!D:D,CTP_Export!AM:AM,,0),"")</f>
        <v>Widening</v>
      </c>
      <c r="D240" s="79" t="str">
        <f>_xlfn.IFNA(_xlfn.XLOOKUP(A240,CTP_Export!D:D,CTP_Export!AK:AK,,0),"")</f>
        <v>Wake</v>
      </c>
      <c r="E240" s="79" t="str">
        <f>_xlfn.IFNA(_xlfn.XLOOKUP(A240,CTP_Export!D:D,CTP_Export!CL:CL,,0),"")</f>
        <v>Regional</v>
      </c>
      <c r="F240" s="79">
        <f t="shared" si="88"/>
        <v>211</v>
      </c>
      <c r="G240" s="79">
        <f>_xlfn.XLOOKUP(A240,CTP_Export!$D$2:$D$1245,CTP_Export!AX$2:AX$1245, "-",0)</f>
        <v>51.012225997408898</v>
      </c>
      <c r="H240" s="20">
        <f t="shared" si="90"/>
        <v>0.36224980359970377</v>
      </c>
      <c r="I240" s="8">
        <f t="shared" si="91"/>
        <v>0.36224980359970377</v>
      </c>
      <c r="J240" s="53">
        <f>'Raw Scores'!B242/100</f>
        <v>0.10909090909090899</v>
      </c>
      <c r="K240" s="8">
        <f t="shared" si="92"/>
        <v>0.10909090909090899</v>
      </c>
      <c r="L240" s="54">
        <f>IF('Raw Scores'!C242=0, 0, _xlfn.NORM.DIST('Raw Scores'!C242,'Raw Scores'!C$2,'Raw Scores'!C$3,TRUE))</f>
        <v>0.2913009200470193</v>
      </c>
      <c r="M240" s="8">
        <f t="shared" si="93"/>
        <v>0.2913009200470193</v>
      </c>
      <c r="N240" s="20">
        <f>IF('Raw Scores'!D242=0, 0, _xlfn.NORM.DIST('Raw Scores'!D242,'Raw Scores'!D$2,'Raw Scores'!D$3,TRUE))</f>
        <v>0.53837093345655251</v>
      </c>
      <c r="O240" s="8">
        <f t="shared" si="94"/>
        <v>0.53837093345655251</v>
      </c>
      <c r="P240" s="20">
        <f>IF('Raw Scores'!F242=0, 0, _xlfn.NORM.DIST('Raw Scores'!F242,'Raw Scores'!F$2,'Raw Scores'!F$3,TRUE))</f>
        <v>0.53004025923046094</v>
      </c>
      <c r="Q240" s="20">
        <f t="shared" si="95"/>
        <v>0.53004025923046094</v>
      </c>
      <c r="R240" s="55">
        <f t="shared" si="96"/>
        <v>0.53420559634350673</v>
      </c>
      <c r="S240" s="8">
        <f t="shared" si="97"/>
        <v>0.53420559634350673</v>
      </c>
      <c r="T240" s="20">
        <f>IF('Raw Scores'!E242=0, 0, _xlfn.NORM.DIST('Raw Scores'!E242,'Raw Scores'!E$2,'Raw Scores'!E$3,TRUE))</f>
        <v>0.60593293745959298</v>
      </c>
      <c r="U240" s="20">
        <f t="shared" si="98"/>
        <v>0.60593293745959298</v>
      </c>
      <c r="V240" s="20">
        <f>IF('Raw Scores'!G242=0, 0, _xlfn.NORM.DIST('Raw Scores'!G242,'Raw Scores'!G$2,'Raw Scores'!G$3,TRUE))</f>
        <v>0.52923598446936382</v>
      </c>
      <c r="W240" s="8">
        <f t="shared" si="99"/>
        <v>0.52923598446936382</v>
      </c>
      <c r="X240" s="20">
        <f>IF('Raw Scores'!L242=0, 0, _xlfn.NORM.DIST('Raw Scores'!L242,'Raw Scores'!L$2,'Raw Scores'!L$3,TRUE))</f>
        <v>0.56410925464790151</v>
      </c>
      <c r="Y240" s="20">
        <f t="shared" si="100"/>
        <v>0.56410925464790151</v>
      </c>
      <c r="Z240" s="41">
        <f t="shared" si="101"/>
        <v>0.5664260588589527</v>
      </c>
      <c r="AA240" s="8">
        <f t="shared" si="102"/>
        <v>0.5664260588589527</v>
      </c>
      <c r="AB240" s="20">
        <f>IF('Raw Scores'!H242=0, 0, _xlfn.NORM.DIST('Raw Scores'!H242,'Raw Scores'!H$2,'Raw Scores'!H$3,TRUE))</f>
        <v>0</v>
      </c>
      <c r="AC240" s="8">
        <f t="shared" si="103"/>
        <v>0</v>
      </c>
      <c r="AD240" s="20">
        <f>IF('Raw Scores'!I242=0, 0, _xlfn.NORM.DIST('Raw Scores'!I242,'Raw Scores'!I$2,'Raw Scores'!I$3,TRUE))</f>
        <v>0.84860156228386296</v>
      </c>
      <c r="AE240" s="8">
        <f t="shared" si="104"/>
        <v>0.84860156228386296</v>
      </c>
      <c r="AF240" s="20">
        <f>IF('Raw Scores'!J242=0, 0, _xlfn.NORM.DIST('Raw Scores'!J242,'Raw Scores'!J$2,'Raw Scores'!J$3,TRUE))</f>
        <v>0.45446586244563913</v>
      </c>
      <c r="AG240" s="8">
        <f t="shared" si="105"/>
        <v>0.45446586244563913</v>
      </c>
      <c r="AH240" s="20">
        <f>IF('Raw Scores'!K242=0, 0, _xlfn.NORM.DIST('Raw Scores'!K242,'Raw Scores'!K$2,'Raw Scores'!K$3,TRUE))</f>
        <v>0.67072107973876449</v>
      </c>
      <c r="AI240" s="8">
        <f t="shared" si="106"/>
        <v>0.67072107973876449</v>
      </c>
      <c r="AJ240" s="20">
        <f t="shared" si="107"/>
        <v>0.30481983396394791</v>
      </c>
      <c r="AK240" s="8">
        <f t="shared" si="108"/>
        <v>0.30481983396394791</v>
      </c>
      <c r="AL240" s="42">
        <f t="shared" si="109"/>
        <v>0.38447379874927023</v>
      </c>
      <c r="AM240" s="8">
        <f t="shared" si="110"/>
        <v>0.38447379874927023</v>
      </c>
      <c r="AN240" s="20">
        <f>IF('Raw Scores'!M242=0, 0, _xlfn.NORM.DIST('Raw Scores'!M242,'Raw Scores'!M$2,'Raw Scores'!M$3,TRUE))</f>
        <v>0.43269819046054092</v>
      </c>
      <c r="AO240" s="8">
        <f t="shared" si="111"/>
        <v>0.43269819046054092</v>
      </c>
      <c r="AP240" s="20">
        <f>IF('Raw Scores'!N242=0, 0, _xlfn.NORM.DIST('Raw Scores'!N242,'Raw Scores'!N$2,'Raw Scores'!N$3,TRUE))</f>
        <v>0.26520844788095232</v>
      </c>
      <c r="AQ240" s="8">
        <f t="shared" si="112"/>
        <v>0.26520844788095232</v>
      </c>
      <c r="AR240" s="43">
        <f t="shared" si="113"/>
        <v>0.34895331917074662</v>
      </c>
      <c r="AS240" s="8">
        <f t="shared" si="114"/>
        <v>0.34895331917074662</v>
      </c>
      <c r="AT240" s="44">
        <f>IF('Raw Scores'!O242=0, 0, _xlfn.NORM.DIST('Raw Scores'!O242,'Raw Scores'!O$2,'Raw Scores'!O$3,TRUE))</f>
        <v>0.53315436515132641</v>
      </c>
      <c r="AU240" s="8">
        <f t="shared" si="115"/>
        <v>0.53315436515132641</v>
      </c>
      <c r="AV240" s="17">
        <f>IF('Raw Scores'!P242=0, 0, _xlfn.NORM.DIST('Raw Scores'!P242,'Raw Scores'!P$2,'Raw Scores'!P$3,TRUE))</f>
        <v>0</v>
      </c>
      <c r="AW240" s="8">
        <f t="shared" si="116"/>
        <v>0</v>
      </c>
      <c r="AX240" s="45">
        <f>IFERROR(_xlfn.IFNA((J240*$J$3+L240*$L$3+R240*$R$3+Z240*$Z$3+AL240*$AL$3+AR240*$AR$3+AT240*$AT$3+AV240*$AV$3)/VLOOKUP(A240,CTP_Export!$D$1:$AN$953,37,0),0),0)</f>
        <v>2.3337710873704309E-9</v>
      </c>
      <c r="AY240">
        <f t="shared" si="89"/>
        <v>1.0293640434885006E-8</v>
      </c>
      <c r="AZ240">
        <f t="array" ref="AZ240">IF(COUNTIF(C:C, C240) &gt; 1, STDEV(IF(C:C=C240,AX:AX)), 0)</f>
        <v>1.959515603841011E-8</v>
      </c>
      <c r="BA240" s="50">
        <f>IF(VLOOKUP(A240,CTP_Export!$D$1:$AN$953,37,0)&gt;0,IF(COUNTIF(C:C,C240)&gt;1,IFERROR(_xlfn.NORM.DIST(AX240,AY240,AZ240,TRUE),0)*1,0),0)</f>
        <v>0.34229188491628165</v>
      </c>
    </row>
    <row r="241" spans="1:53">
      <c r="A241" s="8" t="str">
        <f>'Raw Scores'!A243</f>
        <v>A480b</v>
      </c>
      <c r="B241" s="8" t="str">
        <f>IF(_xlfn.XLOOKUP(A241,CTP_Export!D:D,CTP_Export!K:K,,0)=0, _xlfn.XLOOKUP(A241,CTP_Export!D:D,CTP_Export!F:F,,0), _xlfn.XLOOKUP(A241,CTP_Export!D:D,CTP_Export!K:K,,0))</f>
        <v>US 401 is proposed to be a 6 lane Boulevard between Ten Ten Rd and NC 540. An AADT of 64000 is expected in the planning horizon year (2055) which would cause US 401 to operate inefficiently in 2055. The purpose of this project is to reduce congestion so US 401 will operate more efficiently in 2055</v>
      </c>
      <c r="C241" s="8" t="str">
        <f>_xlfn.IFNA(_xlfn.XLOOKUP(A241,CTP_Export!D:D,CTP_Export!AM:AM,,0),"")</f>
        <v>Widening</v>
      </c>
      <c r="D241" s="79" t="str">
        <f>_xlfn.IFNA(_xlfn.XLOOKUP(A241,CTP_Export!D:D,CTP_Export!AK:AK,,0),"")</f>
        <v>Wake</v>
      </c>
      <c r="E241" s="79" t="str">
        <f>_xlfn.IFNA(_xlfn.XLOOKUP(A241,CTP_Export!D:D,CTP_Export!CL:CL,,0),"")</f>
        <v>Regional</v>
      </c>
      <c r="F241" s="79">
        <f t="shared" si="88"/>
        <v>72</v>
      </c>
      <c r="G241" s="79">
        <f>_xlfn.XLOOKUP(A241,CTP_Export!$D$2:$D$1245,CTP_Export!AX$2:AX$1245, "-",0)</f>
        <v>0</v>
      </c>
      <c r="H241" s="20">
        <f t="shared" si="90"/>
        <v>0.426044925667179</v>
      </c>
      <c r="I241" s="8">
        <f t="shared" si="91"/>
        <v>0.426044925667179</v>
      </c>
      <c r="J241" s="53">
        <f>'Raw Scores'!B243/100</f>
        <v>0.10909090909090899</v>
      </c>
      <c r="K241" s="8">
        <f t="shared" si="92"/>
        <v>0.10909090909090899</v>
      </c>
      <c r="L241" s="54">
        <f>IF('Raw Scores'!C243=0, 0, _xlfn.NORM.DIST('Raw Scores'!C243,'Raw Scores'!C$2,'Raw Scores'!C$3,TRUE))</f>
        <v>0.29941011268819184</v>
      </c>
      <c r="M241" s="8">
        <f t="shared" si="93"/>
        <v>0.29941011268819184</v>
      </c>
      <c r="N241" s="20">
        <f>IF('Raw Scores'!D243=0, 0, _xlfn.NORM.DIST('Raw Scores'!D243,'Raw Scores'!D$2,'Raw Scores'!D$3,TRUE))</f>
        <v>0.57175852295573848</v>
      </c>
      <c r="O241" s="8">
        <f t="shared" si="94"/>
        <v>0.57175852295573848</v>
      </c>
      <c r="P241" s="20">
        <f>IF('Raw Scores'!F243=0, 0, _xlfn.NORM.DIST('Raw Scores'!F243,'Raw Scores'!F$2,'Raw Scores'!F$3,TRUE))</f>
        <v>0.52989016510782327</v>
      </c>
      <c r="Q241" s="20">
        <f t="shared" si="95"/>
        <v>0.52989016510782327</v>
      </c>
      <c r="R241" s="55">
        <f t="shared" si="96"/>
        <v>0.55082434403178082</v>
      </c>
      <c r="S241" s="8">
        <f t="shared" si="97"/>
        <v>0.55082434403178082</v>
      </c>
      <c r="T241" s="20">
        <f>IF('Raw Scores'!E243=0, 0, _xlfn.NORM.DIST('Raw Scores'!E243,'Raw Scores'!E$2,'Raw Scores'!E$3,TRUE))</f>
        <v>0.5711647913147947</v>
      </c>
      <c r="U241" s="20">
        <f t="shared" si="98"/>
        <v>0.5711647913147947</v>
      </c>
      <c r="V241" s="20">
        <f>IF('Raw Scores'!G243=0, 0, _xlfn.NORM.DIST('Raw Scores'!G243,'Raw Scores'!G$2,'Raw Scores'!G$3,TRUE))</f>
        <v>0.52911439589088627</v>
      </c>
      <c r="W241" s="8">
        <f t="shared" si="99"/>
        <v>0.52911439589088627</v>
      </c>
      <c r="X241" s="20">
        <f>IF('Raw Scores'!L243=0, 0, _xlfn.NORM.DIST('Raw Scores'!L243,'Raw Scores'!L$2,'Raw Scores'!L$3,TRUE))</f>
        <v>0.45074247458235084</v>
      </c>
      <c r="Y241" s="20">
        <f t="shared" si="100"/>
        <v>0.45074247458235084</v>
      </c>
      <c r="Z241" s="41">
        <f t="shared" si="101"/>
        <v>0.51700722059601056</v>
      </c>
      <c r="AA241" s="8">
        <f t="shared" si="102"/>
        <v>0.51700722059601056</v>
      </c>
      <c r="AB241" s="20">
        <f>IF('Raw Scores'!H243=0, 0, _xlfn.NORM.DIST('Raw Scores'!H243,'Raw Scores'!H$2,'Raw Scores'!H$3,TRUE))</f>
        <v>0.39161754125064357</v>
      </c>
      <c r="AC241" s="8">
        <f t="shared" si="103"/>
        <v>0.39161754125064357</v>
      </c>
      <c r="AD241" s="20">
        <f>IF('Raw Scores'!I243=0, 0, _xlfn.NORM.DIST('Raw Scores'!I243,'Raw Scores'!I$2,'Raw Scores'!I$3,TRUE))</f>
        <v>0</v>
      </c>
      <c r="AE241" s="8">
        <f t="shared" si="104"/>
        <v>0</v>
      </c>
      <c r="AF241" s="20">
        <f>IF('Raw Scores'!J243=0, 0, _xlfn.NORM.DIST('Raw Scores'!J243,'Raw Scores'!J$2,'Raw Scores'!J$3,TRUE))</f>
        <v>0.47816084397855441</v>
      </c>
      <c r="AG241" s="8">
        <f t="shared" si="105"/>
        <v>0.47816084397855441</v>
      </c>
      <c r="AH241" s="20">
        <f>IF('Raw Scores'!K243=0, 0, _xlfn.NORM.DIST('Raw Scores'!K243,'Raw Scores'!K$2,'Raw Scores'!K$3,TRUE))</f>
        <v>0.47560519415749952</v>
      </c>
      <c r="AI241" s="8">
        <f t="shared" si="106"/>
        <v>0.47560519415749952</v>
      </c>
      <c r="AJ241" s="20">
        <f t="shared" si="107"/>
        <v>0.2274157810389342</v>
      </c>
      <c r="AK241" s="8">
        <f t="shared" si="108"/>
        <v>0.2274157810389342</v>
      </c>
      <c r="AL241" s="42">
        <f t="shared" si="109"/>
        <v>0.20634444076319258</v>
      </c>
      <c r="AM241" s="8">
        <f t="shared" si="110"/>
        <v>0.20634444076319258</v>
      </c>
      <c r="AN241" s="20">
        <f>IF('Raw Scores'!M243=0, 0, _xlfn.NORM.DIST('Raw Scores'!M243,'Raw Scores'!M$2,'Raw Scores'!M$3,TRUE))</f>
        <v>0.39729144601721922</v>
      </c>
      <c r="AO241" s="8">
        <f t="shared" si="111"/>
        <v>0.39729144601721922</v>
      </c>
      <c r="AP241" s="20">
        <f>IF('Raw Scores'!N243=0, 0, _xlfn.NORM.DIST('Raw Scores'!N243,'Raw Scores'!N$2,'Raw Scores'!N$3,TRUE))</f>
        <v>0</v>
      </c>
      <c r="AQ241" s="8">
        <f t="shared" si="112"/>
        <v>0</v>
      </c>
      <c r="AR241" s="43">
        <f t="shared" si="113"/>
        <v>0.19864572300860961</v>
      </c>
      <c r="AS241" s="8">
        <f t="shared" si="114"/>
        <v>0.19864572300860961</v>
      </c>
      <c r="AT241" s="44">
        <f>IF('Raw Scores'!O243=0, 0, _xlfn.NORM.DIST('Raw Scores'!O243,'Raw Scores'!O$2,'Raw Scores'!O$3,TRUE))</f>
        <v>0.60522022964725597</v>
      </c>
      <c r="AU241" s="8">
        <f t="shared" si="115"/>
        <v>0.60522022964725597</v>
      </c>
      <c r="AV241" s="17">
        <f>IF('Raw Scores'!P243=0, 0, _xlfn.NORM.DIST('Raw Scores'!P243,'Raw Scores'!P$2,'Raw Scores'!P$3,TRUE))</f>
        <v>0</v>
      </c>
      <c r="AW241" s="8">
        <f t="shared" si="116"/>
        <v>0</v>
      </c>
      <c r="AX241" s="45">
        <f>IFERROR(_xlfn.IFNA((J241*$J$3+L241*$L$3+R241*$R$3+Z241*$Z$3+AL241*$AL$3+AR241*$AR$3+AT241*$AT$3+AV241*$AV$3)/VLOOKUP(A241,CTP_Export!$D$1:$AN$953,37,0),0),0)</f>
        <v>3.839737252902157E-8</v>
      </c>
      <c r="AY241">
        <f t="shared" si="89"/>
        <v>1.0293640434885006E-8</v>
      </c>
      <c r="AZ241">
        <f t="array" ref="AZ241">IF(COUNTIF(C:C, C241) &gt; 1, STDEV(IF(C:C=C241,AX:AX)), 0)</f>
        <v>1.959515603841011E-8</v>
      </c>
      <c r="BA241" s="50">
        <f>IF(VLOOKUP(A241,CTP_Export!$D$1:$AN$953,37,0)&gt;0,IF(COUNTIF(C:C,C241)&gt;1,IFERROR(_xlfn.NORM.DIST(AX241,AY241,AZ241,TRUE),0)*1,0),0)</f>
        <v>0.92424501700133099</v>
      </c>
    </row>
    <row r="242" spans="1:53">
      <c r="A242" s="8" t="str">
        <f>'Raw Scores'!A244</f>
        <v>A486</v>
      </c>
      <c r="B242" s="8" t="str">
        <f>IF(_xlfn.XLOOKUP(A242,CTP_Export!D:D,CTP_Export!K:K,,0)=0, _xlfn.XLOOKUP(A242,CTP_Export!D:D,CTP_Export!F:F,,0), _xlfn.XLOOKUP(A242,CTP_Export!D:D,CTP_Export!K:K,,0))</f>
        <v>NC 54 - Blue Ridge (RR) is proposed to be a 4 lane Boulevard between Blue Ridge Rd   and Beryl Rd. An AADT of 21000 is expected in the planning horizon year (2055) which would cause NC 54 - Blue Ridge (RR) to operate inefficiently in 2055. The purpose of this project is to reduce congestion so NC 54 - Blue Ridge (RR) will operate more efficiently in 2055</v>
      </c>
      <c r="C242" s="8" t="str">
        <f>_xlfn.IFNA(_xlfn.XLOOKUP(A242,CTP_Export!D:D,CTP_Export!AM:AM,,0),"")</f>
        <v>Grade Separation</v>
      </c>
      <c r="D242" s="79" t="str">
        <f>_xlfn.IFNA(_xlfn.XLOOKUP(A242,CTP_Export!D:D,CTP_Export!AK:AK,,0),"")</f>
        <v>Wake</v>
      </c>
      <c r="E242" s="79" t="str">
        <f>_xlfn.IFNA(_xlfn.XLOOKUP(A242,CTP_Export!D:D,CTP_Export!CL:CL,,0),"")</f>
        <v>Regional</v>
      </c>
      <c r="F242" s="79">
        <f t="shared" si="88"/>
        <v>433</v>
      </c>
      <c r="G242" s="79">
        <f>_xlfn.XLOOKUP(A242,CTP_Export!$D$2:$D$1245,CTP_Export!AX$2:AX$1245, "-",0)</f>
        <v>0</v>
      </c>
      <c r="H242" s="20">
        <f t="shared" si="90"/>
        <v>0.2765025105050718</v>
      </c>
      <c r="I242" s="8">
        <f t="shared" si="91"/>
        <v>0.2765025105050718</v>
      </c>
      <c r="J242" s="53">
        <f>'Raw Scores'!B244/100</f>
        <v>0.37090353326639997</v>
      </c>
      <c r="K242" s="8">
        <f t="shared" si="92"/>
        <v>0.37090353326639997</v>
      </c>
      <c r="L242" s="54">
        <f>IF('Raw Scores'!C244=0, 0, _xlfn.NORM.DIST('Raw Scores'!C244,'Raw Scores'!C$2,'Raw Scores'!C$3,TRUE))</f>
        <v>0</v>
      </c>
      <c r="M242" s="8">
        <f t="shared" si="93"/>
        <v>0</v>
      </c>
      <c r="N242" s="20">
        <f>IF('Raw Scores'!D244=0, 0, _xlfn.NORM.DIST('Raw Scores'!D244,'Raw Scores'!D$2,'Raw Scores'!D$3,TRUE))</f>
        <v>0</v>
      </c>
      <c r="O242" s="8">
        <f t="shared" si="94"/>
        <v>0</v>
      </c>
      <c r="P242" s="20">
        <f>IF('Raw Scores'!F244=0, 0, _xlfn.NORM.DIST('Raw Scores'!F244,'Raw Scores'!F$2,'Raw Scores'!F$3,TRUE))</f>
        <v>0.5301254957267354</v>
      </c>
      <c r="Q242" s="20">
        <f t="shared" si="95"/>
        <v>0.5301254957267354</v>
      </c>
      <c r="R242" s="55">
        <f t="shared" si="96"/>
        <v>0.2650627478633677</v>
      </c>
      <c r="S242" s="8">
        <f t="shared" si="97"/>
        <v>0.2650627478633677</v>
      </c>
      <c r="T242" s="20">
        <f>IF('Raw Scores'!E244=0, 0, _xlfn.NORM.DIST('Raw Scores'!E244,'Raw Scores'!E$2,'Raw Scores'!E$3,TRUE))</f>
        <v>0</v>
      </c>
      <c r="U242" s="20">
        <f t="shared" si="98"/>
        <v>0</v>
      </c>
      <c r="V242" s="20">
        <f>IF('Raw Scores'!G244=0, 0, _xlfn.NORM.DIST('Raw Scores'!G244,'Raw Scores'!G$2,'Raw Scores'!G$3,TRUE))</f>
        <v>0.5293143300411105</v>
      </c>
      <c r="W242" s="8">
        <f t="shared" si="99"/>
        <v>0.5293143300411105</v>
      </c>
      <c r="X242" s="20">
        <f>IF('Raw Scores'!L244=0, 0, _xlfn.NORM.DIST('Raw Scores'!L244,'Raw Scores'!L$2,'Raw Scores'!L$3,TRUE))</f>
        <v>0.8230599590986265</v>
      </c>
      <c r="Y242" s="20">
        <f t="shared" si="100"/>
        <v>0.8230599590986265</v>
      </c>
      <c r="Z242" s="41">
        <f t="shared" si="101"/>
        <v>0.45079142971324559</v>
      </c>
      <c r="AA242" s="8">
        <f t="shared" si="102"/>
        <v>0.45079142971324559</v>
      </c>
      <c r="AB242" s="20">
        <f>IF('Raw Scores'!H244=0, 0, _xlfn.NORM.DIST('Raw Scores'!H244,'Raw Scores'!H$2,'Raw Scores'!H$3,TRUE))</f>
        <v>0.18699849995135268</v>
      </c>
      <c r="AC242" s="8">
        <f t="shared" si="103"/>
        <v>0.18699849995135268</v>
      </c>
      <c r="AD242" s="20">
        <f>IF('Raw Scores'!I244=0, 0, _xlfn.NORM.DIST('Raw Scores'!I244,'Raw Scores'!I$2,'Raw Scores'!I$3,TRUE))</f>
        <v>2.4128617296205582E-2</v>
      </c>
      <c r="AE242" s="8">
        <f t="shared" si="104"/>
        <v>2.4128617296205582E-2</v>
      </c>
      <c r="AF242" s="20">
        <f>IF('Raw Scores'!J244=0, 0, _xlfn.NORM.DIST('Raw Scores'!J244,'Raw Scores'!J$2,'Raw Scores'!J$3,TRUE))</f>
        <v>0</v>
      </c>
      <c r="AG242" s="8">
        <f t="shared" si="105"/>
        <v>0</v>
      </c>
      <c r="AH242" s="20">
        <f>IF('Raw Scores'!K244=0, 0, _xlfn.NORM.DIST('Raw Scores'!K244,'Raw Scores'!K$2,'Raw Scores'!K$3,TRUE))</f>
        <v>0</v>
      </c>
      <c r="AI242" s="8">
        <f t="shared" si="106"/>
        <v>0</v>
      </c>
      <c r="AJ242" s="20">
        <f t="shared" si="107"/>
        <v>0</v>
      </c>
      <c r="AK242" s="8">
        <f t="shared" si="108"/>
        <v>0</v>
      </c>
      <c r="AL242" s="42">
        <f t="shared" si="109"/>
        <v>7.0375705749186085E-2</v>
      </c>
      <c r="AM242" s="8">
        <f t="shared" si="110"/>
        <v>7.0375705749186085E-2</v>
      </c>
      <c r="AN242" s="20">
        <f>IF('Raw Scores'!M244=0, 0, _xlfn.NORM.DIST('Raw Scores'!M244,'Raw Scores'!M$2,'Raw Scores'!M$3,TRUE))</f>
        <v>0.39729144601721922</v>
      </c>
      <c r="AO242" s="8">
        <f t="shared" si="111"/>
        <v>0.39729144601721922</v>
      </c>
      <c r="AP242" s="20">
        <f>IF('Raw Scores'!N244=0, 0, _xlfn.NORM.DIST('Raw Scores'!N244,'Raw Scores'!N$2,'Raw Scores'!N$3,TRUE))</f>
        <v>0</v>
      </c>
      <c r="AQ242" s="8">
        <f t="shared" si="112"/>
        <v>0</v>
      </c>
      <c r="AR242" s="43">
        <f t="shared" si="113"/>
        <v>0.19864572300860961</v>
      </c>
      <c r="AS242" s="8">
        <f t="shared" si="114"/>
        <v>0.19864572300860961</v>
      </c>
      <c r="AT242" s="44">
        <f>IF('Raw Scores'!O244=0, 0, _xlfn.NORM.DIST('Raw Scores'!O244,'Raw Scores'!O$2,'Raw Scores'!O$3,TRUE))</f>
        <v>0.52196381315056761</v>
      </c>
      <c r="AU242" s="8">
        <f t="shared" si="115"/>
        <v>0.52196381315056761</v>
      </c>
      <c r="AV242" s="17">
        <f>IF('Raw Scores'!P244=0, 0, _xlfn.NORM.DIST('Raw Scores'!P244,'Raw Scores'!P$2,'Raw Scores'!P$3,TRUE))</f>
        <v>0</v>
      </c>
      <c r="AW242" s="8">
        <f t="shared" si="116"/>
        <v>0</v>
      </c>
      <c r="AX242" s="45">
        <f>IFERROR(_xlfn.IFNA((J242*$J$3+L242*$L$3+R242*$R$3+Z242*$Z$3+AL242*$AL$3+AR242*$AR$3+AT242*$AT$3+AV242*$AV$3)/VLOOKUP(A242,CTP_Export!$D$1:$AN$953,37,0),0),0)</f>
        <v>3.1854688752416238E-9</v>
      </c>
      <c r="AY242">
        <f t="shared" si="89"/>
        <v>1.3475719757933107E-8</v>
      </c>
      <c r="AZ242">
        <f t="array" ref="AZ242">IF(COUNTIF(C:C, C242) &gt; 1, STDEV(IF(C:C=C242,AX:AX)), 0)</f>
        <v>2.9174066883930511E-8</v>
      </c>
      <c r="BA242" s="50">
        <f>IF(VLOOKUP(A242,CTP_Export!$D$1:$AN$953,37,0)&gt;0,IF(COUNTIF(C:C,C242)&gt;1,IFERROR(_xlfn.NORM.DIST(AX242,AY242,AZ242,TRUE),0)*1,0),0)</f>
        <v>0.36214951596479339</v>
      </c>
    </row>
    <row r="243" spans="1:53">
      <c r="A243" s="8" t="str">
        <f>'Raw Scores'!A245</f>
        <v>A49a</v>
      </c>
      <c r="B243" s="8" t="str">
        <f>IF(_xlfn.XLOOKUP(A243,CTP_Export!D:D,CTP_Export!K:K,,0)=0, _xlfn.XLOOKUP(A243,CTP_Export!D:D,CTP_Export!F:F,,0), _xlfn.XLOOKUP(A243,CTP_Export!D:D,CTP_Export!K:K,,0))</f>
        <v>Poole Rd is proposed to be a 4 lane Boulevard between Maybrook Dr and Barwell Rd. An AADT of 22000 is expected in the planning horizon year (2050) which would cause Poole Rd to operate inefficiently in 2050. The purpose of this project is to reduce congestion so Poole Rd will operate more efficiently in 2050.</v>
      </c>
      <c r="C243" s="8" t="str">
        <f>_xlfn.IFNA(_xlfn.XLOOKUP(A243,CTP_Export!D:D,CTP_Export!AM:AM,,0),"")</f>
        <v>Widening</v>
      </c>
      <c r="D243" s="79" t="str">
        <f>_xlfn.IFNA(_xlfn.XLOOKUP(A243,CTP_Export!D:D,CTP_Export!AK:AK,,0),"")</f>
        <v>Wake</v>
      </c>
      <c r="E243" s="79" t="str">
        <f>_xlfn.IFNA(_xlfn.XLOOKUP(A243,CTP_Export!D:D,CTP_Export!CL:CL,,0),"")</f>
        <v>Division</v>
      </c>
      <c r="F243" s="79">
        <f t="shared" si="88"/>
        <v>60</v>
      </c>
      <c r="G243" s="79">
        <f>_xlfn.XLOOKUP(A243,CTP_Export!$D$2:$D$1245,CTP_Export!AX$2:AX$1245, "-",0)</f>
        <v>0</v>
      </c>
      <c r="H243" s="20">
        <f t="shared" si="90"/>
        <v>0.43545452196906975</v>
      </c>
      <c r="I243" s="8">
        <f t="shared" si="91"/>
        <v>0.43545452196906975</v>
      </c>
      <c r="J243" s="53">
        <f>'Raw Scores'!B245/100</f>
        <v>0.21705278493979499</v>
      </c>
      <c r="K243" s="8">
        <f t="shared" si="92"/>
        <v>0.21705278493979499</v>
      </c>
      <c r="L243" s="54">
        <f>IF('Raw Scores'!C245=0, 0, _xlfn.NORM.DIST('Raw Scores'!C245,'Raw Scores'!C$2,'Raw Scores'!C$3,TRUE))</f>
        <v>0.31613357095162953</v>
      </c>
      <c r="M243" s="8">
        <f t="shared" si="93"/>
        <v>0.31613357095162953</v>
      </c>
      <c r="N243" s="20">
        <f>IF('Raw Scores'!D245=0, 0, _xlfn.NORM.DIST('Raw Scores'!D245,'Raw Scores'!D$2,'Raw Scores'!D$3,TRUE))</f>
        <v>0.44674434695849663</v>
      </c>
      <c r="O243" s="8">
        <f t="shared" si="94"/>
        <v>0.44674434695849663</v>
      </c>
      <c r="P243" s="20">
        <f>IF('Raw Scores'!F245=0, 0, _xlfn.NORM.DIST('Raw Scores'!F245,'Raw Scores'!F$2,'Raw Scores'!F$3,TRUE))</f>
        <v>0.53011781626844567</v>
      </c>
      <c r="Q243" s="20">
        <f t="shared" si="95"/>
        <v>0.53011781626844567</v>
      </c>
      <c r="R243" s="55">
        <f t="shared" si="96"/>
        <v>0.48843108161347115</v>
      </c>
      <c r="S243" s="8">
        <f t="shared" si="97"/>
        <v>0.48843108161347115</v>
      </c>
      <c r="T243" s="20">
        <f>IF('Raw Scores'!E245=0, 0, _xlfn.NORM.DIST('Raw Scores'!E245,'Raw Scores'!E$2,'Raw Scores'!E$3,TRUE))</f>
        <v>0.36641761740040424</v>
      </c>
      <c r="U243" s="20">
        <f t="shared" si="98"/>
        <v>0.36641761740040424</v>
      </c>
      <c r="V243" s="20">
        <f>IF('Raw Scores'!G245=0, 0, _xlfn.NORM.DIST('Raw Scores'!G245,'Raw Scores'!G$2,'Raw Scores'!G$3,TRUE))</f>
        <v>0.52931992078084333</v>
      </c>
      <c r="W243" s="8">
        <f t="shared" si="99"/>
        <v>0.52931992078084333</v>
      </c>
      <c r="X243" s="20">
        <f>IF('Raw Scores'!L245=0, 0, _xlfn.NORM.DIST('Raw Scores'!L245,'Raw Scores'!L$2,'Raw Scores'!L$3,TRUE))</f>
        <v>0.27282296546405915</v>
      </c>
      <c r="Y243" s="20">
        <f t="shared" si="100"/>
        <v>0.27282296546405915</v>
      </c>
      <c r="Z243" s="41">
        <f t="shared" si="101"/>
        <v>0.38952016788176891</v>
      </c>
      <c r="AA243" s="8">
        <f t="shared" si="102"/>
        <v>0.38952016788176891</v>
      </c>
      <c r="AB243" s="20">
        <f>IF('Raw Scores'!H245=0, 0, _xlfn.NORM.DIST('Raw Scores'!H245,'Raw Scores'!H$2,'Raw Scores'!H$3,TRUE))</f>
        <v>0.79194305597778636</v>
      </c>
      <c r="AC243" s="8">
        <f t="shared" si="103"/>
        <v>0.79194305597778636</v>
      </c>
      <c r="AD243" s="20">
        <f>IF('Raw Scores'!I245=0, 0, _xlfn.NORM.DIST('Raw Scores'!I245,'Raw Scores'!I$2,'Raw Scores'!I$3,TRUE))</f>
        <v>0.29401952697901124</v>
      </c>
      <c r="AE243" s="8">
        <f t="shared" si="104"/>
        <v>0.29401952697901124</v>
      </c>
      <c r="AF243" s="20">
        <f>IF('Raw Scores'!J245=0, 0, _xlfn.NORM.DIST('Raw Scores'!J245,'Raw Scores'!J$2,'Raw Scores'!J$3,TRUE))</f>
        <v>0.39097924270345896</v>
      </c>
      <c r="AG243" s="8">
        <f t="shared" si="105"/>
        <v>0.39097924270345896</v>
      </c>
      <c r="AH243" s="20">
        <f>IF('Raw Scores'!K245=0, 0, _xlfn.NORM.DIST('Raw Scores'!K245,'Raw Scores'!K$2,'Raw Scores'!K$3,TRUE))</f>
        <v>0.28628217298510644</v>
      </c>
      <c r="AI243" s="8">
        <f t="shared" si="106"/>
        <v>0.28628217298510644</v>
      </c>
      <c r="AJ243" s="20">
        <f t="shared" si="107"/>
        <v>0.11193038719321756</v>
      </c>
      <c r="AK243" s="8">
        <f t="shared" si="108"/>
        <v>0.11193038719321756</v>
      </c>
      <c r="AL243" s="42">
        <f t="shared" si="109"/>
        <v>0.39929765671667167</v>
      </c>
      <c r="AM243" s="8">
        <f t="shared" si="110"/>
        <v>0.39929765671667167</v>
      </c>
      <c r="AN243" s="20">
        <f>IF('Raw Scores'!M245=0, 0, _xlfn.NORM.DIST('Raw Scores'!M245,'Raw Scores'!M$2,'Raw Scores'!M$3,TRUE))</f>
        <v>0.46865406597747994</v>
      </c>
      <c r="AO243" s="8">
        <f t="shared" si="111"/>
        <v>0.46865406597747994</v>
      </c>
      <c r="AP243" s="20">
        <f>IF('Raw Scores'!N245=0, 0, _xlfn.NORM.DIST('Raw Scores'!N245,'Raw Scores'!N$2,'Raw Scores'!N$3,TRUE))</f>
        <v>0</v>
      </c>
      <c r="AQ243" s="8">
        <f t="shared" si="112"/>
        <v>0</v>
      </c>
      <c r="AR243" s="43">
        <f t="shared" si="113"/>
        <v>0.23432703298873997</v>
      </c>
      <c r="AS243" s="8">
        <f t="shared" si="114"/>
        <v>0.23432703298873997</v>
      </c>
      <c r="AT243" s="44">
        <f>IF('Raw Scores'!O245=0, 0, _xlfn.NORM.DIST('Raw Scores'!O245,'Raw Scores'!O$2,'Raw Scores'!O$3,TRUE))</f>
        <v>0.53124608659043582</v>
      </c>
      <c r="AU243" s="8">
        <f t="shared" si="115"/>
        <v>0.53124608659043582</v>
      </c>
      <c r="AV243" s="17">
        <f>IF('Raw Scores'!P245=0, 0, _xlfn.NORM.DIST('Raw Scores'!P245,'Raw Scores'!P$2,'Raw Scores'!P$3,TRUE))</f>
        <v>0</v>
      </c>
      <c r="AW243" s="8">
        <f t="shared" si="116"/>
        <v>0</v>
      </c>
      <c r="AX243" s="45">
        <f>IFERROR(_xlfn.IFNA((J243*$J$3+L243*$L$3+R243*$R$3+Z243*$Z$3+AL243*$AL$3+AR243*$AR$3+AT243*$AT$3+AV243*$AV$3)/VLOOKUP(A243,CTP_Export!$D$1:$AN$953,37,0),0),0)</f>
        <v>3.1299385261643642E-8</v>
      </c>
      <c r="AY243">
        <f t="shared" si="89"/>
        <v>1.0293640434885006E-8</v>
      </c>
      <c r="AZ243">
        <f t="array" ref="AZ243">IF(COUNTIF(C:C, C243) &gt; 1, STDEV(IF(C:C=C243,AX:AX)), 0)</f>
        <v>1.959515603841011E-8</v>
      </c>
      <c r="BA243" s="50">
        <f>IF(VLOOKUP(A243,CTP_Export!$D$1:$AN$953,37,0)&gt;0,IF(COUNTIF(C:C,C243)&gt;1,IFERROR(_xlfn.NORM.DIST(AX243,AY243,AZ243,TRUE),0)*1,0),0)</f>
        <v>0.85813697603308026</v>
      </c>
    </row>
    <row r="244" spans="1:53">
      <c r="A244" s="8" t="str">
        <f>'Raw Scores'!A246</f>
        <v>A49b1</v>
      </c>
      <c r="B244" s="8" t="str">
        <f>IF(_xlfn.XLOOKUP(A244,CTP_Export!D:D,CTP_Export!K:K,,0)=0, _xlfn.XLOOKUP(A244,CTP_Export!D:D,CTP_Export!F:F,,0), _xlfn.XLOOKUP(A244,CTP_Export!D:D,CTP_Export!K:K,,0))</f>
        <v>Poole Rd is proposed to be a 4 lane Boulevard between Barwell Rd and Misty River Dr. An AADT of 25000 is expected in the planning horizon year (2055) which would cause Poole Rd to operate inefficiently in 2055. The purpose of this project is to reduce congestion so Poole Rd will operate more efficiently in 2055.</v>
      </c>
      <c r="C244" s="8" t="str">
        <f>_xlfn.IFNA(_xlfn.XLOOKUP(A244,CTP_Export!D:D,CTP_Export!AM:AM,,0),"")</f>
        <v>Widening</v>
      </c>
      <c r="D244" s="79" t="str">
        <f>_xlfn.IFNA(_xlfn.XLOOKUP(A244,CTP_Export!D:D,CTP_Export!AK:AK,,0),"")</f>
        <v>Wake</v>
      </c>
      <c r="E244" s="79" t="str">
        <f>_xlfn.IFNA(_xlfn.XLOOKUP(A244,CTP_Export!D:D,CTP_Export!CL:CL,,0),"")</f>
        <v>Division</v>
      </c>
      <c r="F244" s="79">
        <f t="shared" si="88"/>
        <v>39</v>
      </c>
      <c r="G244" s="79">
        <f>_xlfn.XLOOKUP(A244,CTP_Export!$D$2:$D$1245,CTP_Export!AX$2:AX$1245, "-",0)</f>
        <v>0</v>
      </c>
      <c r="H244" s="20">
        <f t="shared" si="90"/>
        <v>0.45592032629003831</v>
      </c>
      <c r="I244" s="8">
        <f t="shared" si="91"/>
        <v>0.45592032629003831</v>
      </c>
      <c r="J244" s="53">
        <f>'Raw Scores'!B246/100</f>
        <v>0.130909090909091</v>
      </c>
      <c r="K244" s="8">
        <f t="shared" si="92"/>
        <v>0.130909090909091</v>
      </c>
      <c r="L244" s="54">
        <f>IF('Raw Scores'!C246=0, 0, _xlfn.NORM.DIST('Raw Scores'!C246,'Raw Scores'!C$2,'Raw Scores'!C$3,TRUE))</f>
        <v>0.99847768690758254</v>
      </c>
      <c r="M244" s="8">
        <f t="shared" si="93"/>
        <v>0.99847768690758254</v>
      </c>
      <c r="N244" s="20">
        <f>IF('Raw Scores'!D246=0, 0, _xlfn.NORM.DIST('Raw Scores'!D246,'Raw Scores'!D$2,'Raw Scores'!D$3,TRUE))</f>
        <v>0.48576907526743279</v>
      </c>
      <c r="O244" s="8">
        <f t="shared" si="94"/>
        <v>0.48576907526743279</v>
      </c>
      <c r="P244" s="20">
        <f>IF('Raw Scores'!F246=0, 0, _xlfn.NORM.DIST('Raw Scores'!F246,'Raw Scores'!F$2,'Raw Scores'!F$3,TRUE))</f>
        <v>0.53012263846492558</v>
      </c>
      <c r="Q244" s="20">
        <f t="shared" si="95"/>
        <v>0.53012263846492558</v>
      </c>
      <c r="R244" s="55">
        <f t="shared" si="96"/>
        <v>0.50794585686617921</v>
      </c>
      <c r="S244" s="8">
        <f t="shared" si="97"/>
        <v>0.50794585686617921</v>
      </c>
      <c r="T244" s="20">
        <f>IF('Raw Scores'!E246=0, 0, _xlfn.NORM.DIST('Raw Scores'!E246,'Raw Scores'!E$2,'Raw Scores'!E$3,TRUE))</f>
        <v>0.37505672356047881</v>
      </c>
      <c r="U244" s="20">
        <f t="shared" si="98"/>
        <v>0.37505672356047881</v>
      </c>
      <c r="V244" s="20">
        <f>IF('Raw Scores'!G246=0, 0, _xlfn.NORM.DIST('Raw Scores'!G246,'Raw Scores'!G$2,'Raw Scores'!G$3,TRUE))</f>
        <v>0.52932521127399002</v>
      </c>
      <c r="W244" s="8">
        <f t="shared" si="99"/>
        <v>0.52932521127399002</v>
      </c>
      <c r="X244" s="20">
        <f>IF('Raw Scores'!L246=0, 0, _xlfn.NORM.DIST('Raw Scores'!L246,'Raw Scores'!L$2,'Raw Scores'!L$3,TRUE))</f>
        <v>0.26126290479541142</v>
      </c>
      <c r="Y244" s="20">
        <f t="shared" si="100"/>
        <v>0.26126290479541142</v>
      </c>
      <c r="Z244" s="41">
        <f t="shared" si="101"/>
        <v>0.38854827987662677</v>
      </c>
      <c r="AA244" s="8">
        <f t="shared" si="102"/>
        <v>0.38854827987662677</v>
      </c>
      <c r="AB244" s="20">
        <f>IF('Raw Scores'!H246=0, 0, _xlfn.NORM.DIST('Raw Scores'!H246,'Raw Scores'!H$2,'Raw Scores'!H$3,TRUE))</f>
        <v>0.86263393291957391</v>
      </c>
      <c r="AC244" s="8">
        <f t="shared" si="103"/>
        <v>0.86263393291957391</v>
      </c>
      <c r="AD244" s="20">
        <f>IF('Raw Scores'!I246=0, 0, _xlfn.NORM.DIST('Raw Scores'!I246,'Raw Scores'!I$2,'Raw Scores'!I$3,TRUE))</f>
        <v>0.50526227408434421</v>
      </c>
      <c r="AE244" s="8">
        <f t="shared" si="104"/>
        <v>0.50526227408434421</v>
      </c>
      <c r="AF244" s="20">
        <f>IF('Raw Scores'!J246=0, 0, _xlfn.NORM.DIST('Raw Scores'!J246,'Raw Scores'!J$2,'Raw Scores'!J$3,TRUE))</f>
        <v>0</v>
      </c>
      <c r="AG244" s="8">
        <f t="shared" si="105"/>
        <v>0</v>
      </c>
      <c r="AH244" s="20">
        <f>IF('Raw Scores'!K246=0, 0, _xlfn.NORM.DIST('Raw Scores'!K246,'Raw Scores'!K$2,'Raw Scores'!K$3,TRUE))</f>
        <v>0</v>
      </c>
      <c r="AI244" s="8">
        <f t="shared" si="106"/>
        <v>0</v>
      </c>
      <c r="AJ244" s="20">
        <f t="shared" si="107"/>
        <v>0</v>
      </c>
      <c r="AK244" s="8">
        <f t="shared" si="108"/>
        <v>0</v>
      </c>
      <c r="AL244" s="42">
        <f t="shared" si="109"/>
        <v>0.45596540233463934</v>
      </c>
      <c r="AM244" s="8">
        <f t="shared" si="110"/>
        <v>0.45596540233463934</v>
      </c>
      <c r="AN244" s="20">
        <f>IF('Raw Scores'!M246=0, 0, _xlfn.NORM.DIST('Raw Scores'!M246,'Raw Scores'!M$2,'Raw Scores'!M$3,TRUE))</f>
        <v>0.4208208560508504</v>
      </c>
      <c r="AO244" s="8">
        <f t="shared" si="111"/>
        <v>0.4208208560508504</v>
      </c>
      <c r="AP244" s="20">
        <f>IF('Raw Scores'!N246=0, 0, _xlfn.NORM.DIST('Raw Scores'!N246,'Raw Scores'!N$2,'Raw Scores'!N$3,TRUE))</f>
        <v>0</v>
      </c>
      <c r="AQ244" s="8">
        <f t="shared" si="112"/>
        <v>0</v>
      </c>
      <c r="AR244" s="43">
        <f t="shared" si="113"/>
        <v>0.2104104280254252</v>
      </c>
      <c r="AS244" s="8">
        <f t="shared" si="114"/>
        <v>0.2104104280254252</v>
      </c>
      <c r="AT244" s="44">
        <f>IF('Raw Scores'!O246=0, 0, _xlfn.NORM.DIST('Raw Scores'!O246,'Raw Scores'!O$2,'Raw Scores'!O$3,TRUE))</f>
        <v>0.53382875833018151</v>
      </c>
      <c r="AU244" s="8">
        <f t="shared" si="115"/>
        <v>0.53382875833018151</v>
      </c>
      <c r="AV244" s="17">
        <f>IF('Raw Scores'!P246=0, 0, _xlfn.NORM.DIST('Raw Scores'!P246,'Raw Scores'!P$2,'Raw Scores'!P$3,TRUE))</f>
        <v>0</v>
      </c>
      <c r="AW244" s="8">
        <f t="shared" si="116"/>
        <v>0</v>
      </c>
      <c r="AX244" s="45">
        <f>IFERROR(_xlfn.IFNA((J244*$J$3+L244*$L$3+R244*$R$3+Z244*$Z$3+AL244*$AL$3+AR244*$AR$3+AT244*$AT$3+AV244*$AV$3)/VLOOKUP(A244,CTP_Export!$D$1:$AN$953,37,0),0),0)</f>
        <v>2.6271684592657648E-8</v>
      </c>
      <c r="AY244">
        <f t="shared" si="89"/>
        <v>1.0293640434885006E-8</v>
      </c>
      <c r="AZ244">
        <f t="array" ref="AZ244">IF(COUNTIF(C:C, C244) &gt; 1, STDEV(IF(C:C=C244,AX:AX)), 0)</f>
        <v>1.959515603841011E-8</v>
      </c>
      <c r="BA244" s="50">
        <f>IF(VLOOKUP(A244,CTP_Export!$D$1:$AN$953,37,0)&gt;0,IF(COUNTIF(C:C,C244)&gt;1,IFERROR(_xlfn.NORM.DIST(AX244,AY244,AZ244,TRUE),0)*1,0),0)</f>
        <v>0.79258055527952365</v>
      </c>
    </row>
    <row r="245" spans="1:53">
      <c r="A245" s="8" t="str">
        <f>'Raw Scores'!A247</f>
        <v>A49b2</v>
      </c>
      <c r="B245" s="8" t="str">
        <f>IF(_xlfn.XLOOKUP(A245,CTP_Export!D:D,CTP_Export!K:K,,0)=0, _xlfn.XLOOKUP(A245,CTP_Export!D:D,CTP_Export!F:F,,0), _xlfn.XLOOKUP(A245,CTP_Export!D:D,CTP_Export!K:K,,0))</f>
        <v>Poole Rd is proposed to be a 4 lane Boulevard between Misty River Dr and I-540. An AADT of 25000 is expected in the planning horizon year (2055) which would cause Poole Rd to operate inefficiently in 2055. The purpose of this project is to reduce congestion so Poole Rd will operate more efficiently in 2055.</v>
      </c>
      <c r="C245" s="8" t="str">
        <f>_xlfn.IFNA(_xlfn.XLOOKUP(A245,CTP_Export!D:D,CTP_Export!AM:AM,,0),"")</f>
        <v>Widening</v>
      </c>
      <c r="D245" s="79" t="str">
        <f>_xlfn.IFNA(_xlfn.XLOOKUP(A245,CTP_Export!D:D,CTP_Export!AK:AK,,0),"")</f>
        <v>Wake</v>
      </c>
      <c r="E245" s="79" t="str">
        <f>_xlfn.IFNA(_xlfn.XLOOKUP(A245,CTP_Export!D:D,CTP_Export!CL:CL,,0),"")</f>
        <v>Division</v>
      </c>
      <c r="F245" s="79">
        <f t="shared" si="88"/>
        <v>71</v>
      </c>
      <c r="G245" s="79">
        <f>_xlfn.XLOOKUP(A245,CTP_Export!$D$2:$D$1245,CTP_Export!AX$2:AX$1245, "-",0)</f>
        <v>0</v>
      </c>
      <c r="H245" s="20">
        <f t="shared" si="90"/>
        <v>0.4272610363868049</v>
      </c>
      <c r="I245" s="8">
        <f t="shared" si="91"/>
        <v>0.4272610363868049</v>
      </c>
      <c r="J245" s="53">
        <f>'Raw Scores'!B247/100</f>
        <v>0.130909090909091</v>
      </c>
      <c r="K245" s="8">
        <f t="shared" si="92"/>
        <v>0.130909090909091</v>
      </c>
      <c r="L245" s="54">
        <f>IF('Raw Scores'!C247=0, 0, _xlfn.NORM.DIST('Raw Scores'!C247,'Raw Scores'!C$2,'Raw Scores'!C$3,TRUE))</f>
        <v>0.99847768690758254</v>
      </c>
      <c r="M245" s="8">
        <f t="shared" si="93"/>
        <v>0.99847768690758254</v>
      </c>
      <c r="N245" s="20">
        <f>IF('Raw Scores'!D247=0, 0, _xlfn.NORM.DIST('Raw Scores'!D247,'Raw Scores'!D$2,'Raw Scores'!D$3,TRUE))</f>
        <v>0.57180573136411039</v>
      </c>
      <c r="O245" s="8">
        <f t="shared" si="94"/>
        <v>0.57180573136411039</v>
      </c>
      <c r="P245" s="20">
        <f>IF('Raw Scores'!F247=0, 0, _xlfn.NORM.DIST('Raw Scores'!F247,'Raw Scores'!F$2,'Raw Scores'!F$3,TRUE))</f>
        <v>0.53013056102285072</v>
      </c>
      <c r="Q245" s="20">
        <f t="shared" si="95"/>
        <v>0.53013056102285072</v>
      </c>
      <c r="R245" s="55">
        <f t="shared" si="96"/>
        <v>0.55096814619348056</v>
      </c>
      <c r="S245" s="8">
        <f t="shared" si="97"/>
        <v>0.55096814619348056</v>
      </c>
      <c r="T245" s="20">
        <f>IF('Raw Scores'!E247=0, 0, _xlfn.NORM.DIST('Raw Scores'!E247,'Raw Scores'!E$2,'Raw Scores'!E$3,TRUE))</f>
        <v>0.42787137131419156</v>
      </c>
      <c r="U245" s="20">
        <f t="shared" si="98"/>
        <v>0.42787137131419156</v>
      </c>
      <c r="V245" s="20">
        <f>IF('Raw Scores'!G247=0, 0, _xlfn.NORM.DIST('Raw Scores'!G247,'Raw Scores'!G$2,'Raw Scores'!G$3,TRUE))</f>
        <v>0.52933588465339132</v>
      </c>
      <c r="W245" s="8">
        <f t="shared" si="99"/>
        <v>0.52933588465339132</v>
      </c>
      <c r="X245" s="20">
        <f>IF('Raw Scores'!L247=0, 0, _xlfn.NORM.DIST('Raw Scores'!L247,'Raw Scores'!L$2,'Raw Scores'!L$3,TRUE))</f>
        <v>0.26126290479541142</v>
      </c>
      <c r="Y245" s="20">
        <f t="shared" si="100"/>
        <v>0.26126290479541142</v>
      </c>
      <c r="Z245" s="41">
        <f t="shared" si="101"/>
        <v>0.40615672025433136</v>
      </c>
      <c r="AA245" s="8">
        <f t="shared" si="102"/>
        <v>0.40615672025433136</v>
      </c>
      <c r="AB245" s="20">
        <f>IF('Raw Scores'!H247=0, 0, _xlfn.NORM.DIST('Raw Scores'!H247,'Raw Scores'!H$2,'Raw Scores'!H$3,TRUE))</f>
        <v>0.72238565993702797</v>
      </c>
      <c r="AC245" s="8">
        <f t="shared" si="103"/>
        <v>0.72238565993702797</v>
      </c>
      <c r="AD245" s="20">
        <f>IF('Raw Scores'!I247=0, 0, _xlfn.NORM.DIST('Raw Scores'!I247,'Raw Scores'!I$2,'Raw Scores'!I$3,TRUE))</f>
        <v>0.6828143631459288</v>
      </c>
      <c r="AE245" s="8">
        <f t="shared" si="104"/>
        <v>0.6828143631459288</v>
      </c>
      <c r="AF245" s="20">
        <f>IF('Raw Scores'!J247=0, 0, _xlfn.NORM.DIST('Raw Scores'!J247,'Raw Scores'!J$2,'Raw Scores'!J$3,TRUE))</f>
        <v>0</v>
      </c>
      <c r="AG245" s="8">
        <f t="shared" si="105"/>
        <v>0</v>
      </c>
      <c r="AH245" s="20">
        <f>IF('Raw Scores'!K247=0, 0, _xlfn.NORM.DIST('Raw Scores'!K247,'Raw Scores'!K$2,'Raw Scores'!K$3,TRUE))</f>
        <v>0</v>
      </c>
      <c r="AI245" s="8">
        <f t="shared" si="106"/>
        <v>0</v>
      </c>
      <c r="AJ245" s="20">
        <f t="shared" si="107"/>
        <v>0</v>
      </c>
      <c r="AK245" s="8">
        <f t="shared" si="108"/>
        <v>0</v>
      </c>
      <c r="AL245" s="42">
        <f t="shared" si="109"/>
        <v>0.46840000769431889</v>
      </c>
      <c r="AM245" s="8">
        <f t="shared" si="110"/>
        <v>0.46840000769431889</v>
      </c>
      <c r="AN245" s="20">
        <f>IF('Raw Scores'!M247=0, 0, _xlfn.NORM.DIST('Raw Scores'!M247,'Raw Scores'!M$2,'Raw Scores'!M$3,TRUE))</f>
        <v>0.4208208560508504</v>
      </c>
      <c r="AO245" s="8">
        <f t="shared" si="111"/>
        <v>0.4208208560508504</v>
      </c>
      <c r="AP245" s="20">
        <f>IF('Raw Scores'!N247=0, 0, _xlfn.NORM.DIST('Raw Scores'!N247,'Raw Scores'!N$2,'Raw Scores'!N$3,TRUE))</f>
        <v>0</v>
      </c>
      <c r="AQ245" s="8">
        <f t="shared" si="112"/>
        <v>0</v>
      </c>
      <c r="AR245" s="43">
        <f t="shared" si="113"/>
        <v>0.2104104280254252</v>
      </c>
      <c r="AS245" s="8">
        <f t="shared" si="114"/>
        <v>0.2104104280254252</v>
      </c>
      <c r="AT245" s="44">
        <f>IF('Raw Scores'!O247=0, 0, _xlfn.NORM.DIST('Raw Scores'!O247,'Raw Scores'!O$2,'Raw Scores'!O$3,TRUE))</f>
        <v>0.52849351885143192</v>
      </c>
      <c r="AU245" s="8">
        <f t="shared" si="115"/>
        <v>0.52849351885143192</v>
      </c>
      <c r="AV245" s="17">
        <f>IF('Raw Scores'!P247=0, 0, _xlfn.NORM.DIST('Raw Scores'!P247,'Raw Scores'!P$2,'Raw Scores'!P$3,TRUE))</f>
        <v>0</v>
      </c>
      <c r="AW245" s="8">
        <f t="shared" si="116"/>
        <v>0</v>
      </c>
      <c r="AX245" s="45">
        <f>IFERROR(_xlfn.IFNA((J245*$J$3+L245*$L$3+R245*$R$3+Z245*$Z$3+AL245*$AL$3+AR245*$AR$3+AT245*$AT$3+AV245*$AV$3)/VLOOKUP(A245,CTP_Export!$D$1:$AN$953,37,0),0),0)</f>
        <v>1.0658098350991653E-8</v>
      </c>
      <c r="AY245">
        <f t="shared" si="89"/>
        <v>1.0293640434885006E-8</v>
      </c>
      <c r="AZ245">
        <f t="array" ref="AZ245">IF(COUNTIF(C:C, C245) &gt; 1, STDEV(IF(C:C=C245,AX:AX)), 0)</f>
        <v>1.959515603841011E-8</v>
      </c>
      <c r="BA245" s="50">
        <f>IF(VLOOKUP(A245,CTP_Export!$D$1:$AN$953,37,0)&gt;0,IF(COUNTIF(C:C,C245)&gt;1,IFERROR(_xlfn.NORM.DIST(AX245,AY245,AZ245,TRUE),0)*1,0),0)</f>
        <v>0.50741965459389904</v>
      </c>
    </row>
    <row r="246" spans="1:53">
      <c r="A246" s="8" t="str">
        <f>'Raw Scores'!A248</f>
        <v>A511</v>
      </c>
      <c r="B246" s="8" t="str">
        <f>IF(_xlfn.XLOOKUP(A246,CTP_Export!D:D,CTP_Export!K:K,,0)=0, _xlfn.XLOOKUP(A246,CTP_Export!D:D,CTP_Export!F:F,,0), _xlfn.XLOOKUP(A246,CTP_Export!D:D,CTP_Export!K:K,,0))</f>
        <v>The Metropolitan Transportation Plan includes the goal of improving mobility within the region, which is defined as the provision of transportation infrastructure for all vehicles and pedestrians. Piney Grove Wilbon Rd currently is operating at an unacceptable LOS and is expected to worsen in the future. The purpose of this project is to improve mobility along Piney Grove Wilbon Rd between Brayton Park Rd and Southern FV Bypass to an acceptable LOS in the peak period and direction while also providing facilities for pedestrians and bicyclists.</v>
      </c>
      <c r="C246" s="8" t="str">
        <f>_xlfn.IFNA(_xlfn.XLOOKUP(A246,CTP_Export!D:D,CTP_Export!AM:AM,,0),"")</f>
        <v>Widening</v>
      </c>
      <c r="D246" s="79" t="str">
        <f>_xlfn.IFNA(_xlfn.XLOOKUP(A246,CTP_Export!D:D,CTP_Export!AK:AK,,0),"")</f>
        <v>Wake</v>
      </c>
      <c r="E246" s="79" t="str">
        <f>_xlfn.IFNA(_xlfn.XLOOKUP(A246,CTP_Export!D:D,CTP_Export!CL:CL,,0),"")</f>
        <v>Division</v>
      </c>
      <c r="F246" s="79">
        <f t="shared" si="88"/>
        <v>26</v>
      </c>
      <c r="G246" s="79">
        <f>_xlfn.XLOOKUP(A246,CTP_Export!$D$2:$D$1245,CTP_Export!AX$2:AX$1245, "-",0)</f>
        <v>42.524573369630403</v>
      </c>
      <c r="H246" s="20">
        <f t="shared" si="90"/>
        <v>0.47190051287193396</v>
      </c>
      <c r="I246" s="8">
        <f t="shared" si="91"/>
        <v>0.47190051287193396</v>
      </c>
      <c r="J246" s="53">
        <f>'Raw Scores'!B248/100</f>
        <v>0.35651353344685099</v>
      </c>
      <c r="K246" s="8">
        <f t="shared" si="92"/>
        <v>0.35651353344685099</v>
      </c>
      <c r="L246" s="54">
        <f>IF('Raw Scores'!C248=0, 0, _xlfn.NORM.DIST('Raw Scores'!C248,'Raw Scores'!C$2,'Raw Scores'!C$3,TRUE))</f>
        <v>0.77970521150586436</v>
      </c>
      <c r="M246" s="8">
        <f t="shared" si="93"/>
        <v>0.77970521150586436</v>
      </c>
      <c r="N246" s="20">
        <f>IF('Raw Scores'!D248=0, 0, _xlfn.NORM.DIST('Raw Scores'!D248,'Raw Scores'!D$2,'Raw Scores'!D$3,TRUE))</f>
        <v>0.73885234054639015</v>
      </c>
      <c r="O246" s="8">
        <f t="shared" si="94"/>
        <v>0.73885234054639015</v>
      </c>
      <c r="P246" s="20">
        <f>IF('Raw Scores'!F248=0, 0, _xlfn.NORM.DIST('Raw Scores'!F248,'Raw Scores'!F$2,'Raw Scores'!F$3,TRUE))</f>
        <v>0.53005487729616552</v>
      </c>
      <c r="Q246" s="20">
        <f t="shared" si="95"/>
        <v>0.53005487729616552</v>
      </c>
      <c r="R246" s="55">
        <f t="shared" si="96"/>
        <v>0.63445360892127778</v>
      </c>
      <c r="S246" s="8">
        <f t="shared" si="97"/>
        <v>0.63445360892127778</v>
      </c>
      <c r="T246" s="20">
        <f>IF('Raw Scores'!E248=0, 0, _xlfn.NORM.DIST('Raw Scores'!E248,'Raw Scores'!E$2,'Raw Scores'!E$3,TRUE))</f>
        <v>0.58531416165211125</v>
      </c>
      <c r="U246" s="20">
        <f t="shared" si="98"/>
        <v>0.58531416165211125</v>
      </c>
      <c r="V246" s="20">
        <f>IF('Raw Scores'!G248=0, 0, _xlfn.NORM.DIST('Raw Scores'!G248,'Raw Scores'!G$2,'Raw Scores'!G$3,TRUE))</f>
        <v>0.52936348978993519</v>
      </c>
      <c r="W246" s="8">
        <f t="shared" si="99"/>
        <v>0.52936348978993519</v>
      </c>
      <c r="X246" s="20">
        <f>IF('Raw Scores'!L248=0, 0, _xlfn.NORM.DIST('Raw Scores'!L248,'Raw Scores'!L$2,'Raw Scores'!L$3,TRUE))</f>
        <v>0.21881906325138364</v>
      </c>
      <c r="Y246" s="20">
        <f t="shared" si="100"/>
        <v>0.21881906325138364</v>
      </c>
      <c r="Z246" s="41">
        <f t="shared" si="101"/>
        <v>0.44449890489781002</v>
      </c>
      <c r="AA246" s="8">
        <f t="shared" si="102"/>
        <v>0.44449890489781002</v>
      </c>
      <c r="AB246" s="20">
        <f>IF('Raw Scores'!H248=0, 0, _xlfn.NORM.DIST('Raw Scores'!H248,'Raw Scores'!H$2,'Raw Scores'!H$3,TRUE))</f>
        <v>0.8075740581495402</v>
      </c>
      <c r="AC246" s="8">
        <f t="shared" si="103"/>
        <v>0.8075740581495402</v>
      </c>
      <c r="AD246" s="20">
        <f>IF('Raw Scores'!I248=0, 0, _xlfn.NORM.DIST('Raw Scores'!I248,'Raw Scores'!I$2,'Raw Scores'!I$3,TRUE))</f>
        <v>0.77428066600467216</v>
      </c>
      <c r="AE246" s="8">
        <f t="shared" si="104"/>
        <v>0.77428066600467216</v>
      </c>
      <c r="AF246" s="20">
        <f>IF('Raw Scores'!J248=0, 0, _xlfn.NORM.DIST('Raw Scores'!J248,'Raw Scores'!J$2,'Raw Scores'!J$3,TRUE))</f>
        <v>0</v>
      </c>
      <c r="AG246" s="8">
        <f t="shared" si="105"/>
        <v>0</v>
      </c>
      <c r="AH246" s="20">
        <f>IF('Raw Scores'!K248=0, 0, _xlfn.NORM.DIST('Raw Scores'!K248,'Raw Scores'!K$2,'Raw Scores'!K$3,TRUE))</f>
        <v>0</v>
      </c>
      <c r="AI246" s="8">
        <f t="shared" si="106"/>
        <v>0</v>
      </c>
      <c r="AJ246" s="20">
        <f t="shared" si="107"/>
        <v>0</v>
      </c>
      <c r="AK246" s="8">
        <f t="shared" si="108"/>
        <v>0</v>
      </c>
      <c r="AL246" s="42">
        <f t="shared" si="109"/>
        <v>0.52728490805140416</v>
      </c>
      <c r="AM246" s="8">
        <f t="shared" si="110"/>
        <v>0.52728490805140416</v>
      </c>
      <c r="AN246" s="20">
        <f>IF('Raw Scores'!M248=0, 0, _xlfn.NORM.DIST('Raw Scores'!M248,'Raw Scores'!M$2,'Raw Scores'!M$3,TRUE))</f>
        <v>0.40901516630831058</v>
      </c>
      <c r="AO246" s="8">
        <f t="shared" si="111"/>
        <v>0.40901516630831058</v>
      </c>
      <c r="AP246" s="20">
        <f>IF('Raw Scores'!N248=0, 0, _xlfn.NORM.DIST('Raw Scores'!N248,'Raw Scores'!N$2,'Raw Scores'!N$3,TRUE))</f>
        <v>0</v>
      </c>
      <c r="AQ246" s="8">
        <f t="shared" si="112"/>
        <v>0</v>
      </c>
      <c r="AR246" s="43">
        <f t="shared" si="113"/>
        <v>0.20450758315415529</v>
      </c>
      <c r="AS246" s="8">
        <f t="shared" si="114"/>
        <v>0.20450758315415529</v>
      </c>
      <c r="AT246" s="44">
        <f>IF('Raw Scores'!O248=0, 0, _xlfn.NORM.DIST('Raw Scores'!O248,'Raw Scores'!O$2,'Raw Scores'!O$3,TRUE))</f>
        <v>0.54164981091022479</v>
      </c>
      <c r="AU246" s="8">
        <f t="shared" si="115"/>
        <v>0.54164981091022479</v>
      </c>
      <c r="AV246" s="17">
        <f>IF('Raw Scores'!P248=0, 0, _xlfn.NORM.DIST('Raw Scores'!P248,'Raw Scores'!P$2,'Raw Scores'!P$3,TRUE))</f>
        <v>0</v>
      </c>
      <c r="AW246" s="8">
        <f t="shared" si="116"/>
        <v>0</v>
      </c>
      <c r="AX246" s="45">
        <f>IFERROR(_xlfn.IFNA((J246*$J$3+L246*$L$3+R246*$R$3+Z246*$Z$3+AL246*$AL$3+AR246*$AR$3+AT246*$AT$3+AV246*$AV$3)/VLOOKUP(A246,CTP_Export!$D$1:$AN$953,37,0),0),0)</f>
        <v>2.6987771522371033E-9</v>
      </c>
      <c r="AY246">
        <f t="shared" si="89"/>
        <v>1.0293640434885006E-8</v>
      </c>
      <c r="AZ246">
        <f t="array" ref="AZ246">IF(COUNTIF(C:C, C246) &gt; 1, STDEV(IF(C:C=C246,AX:AX)), 0)</f>
        <v>1.959515603841011E-8</v>
      </c>
      <c r="BA246" s="50">
        <f>IF(VLOOKUP(A246,CTP_Export!$D$1:$AN$953,37,0)&gt;0,IF(COUNTIF(C:C,C246)&gt;1,IFERROR(_xlfn.NORM.DIST(AX246,AY246,AZ246,TRUE),0)*1,0),0)</f>
        <v>0.34916017422632128</v>
      </c>
    </row>
    <row r="247" spans="1:53">
      <c r="A247" s="8" t="str">
        <f>'Raw Scores'!A249</f>
        <v>A52</v>
      </c>
      <c r="B247" s="8" t="str">
        <f>IF(_xlfn.XLOOKUP(A247,CTP_Export!D:D,CTP_Export!K:K,,0)=0, _xlfn.XLOOKUP(A247,CTP_Export!D:D,CTP_Export!F:F,,0), _xlfn.XLOOKUP(A247,CTP_Export!D:D,CTP_Export!K:K,,0))</f>
        <v>Smithfield Rd is proposed to be a 3 lane Boulevard between Bethlehem Rd and US 64 Bypass. An AADT of 9000 is expected in the planning horizon year (2055) which would cause Smithfield Rd to operate inefficiently in 2055. The purpose of this project is to reduce congestion so Smithfield Rd will operate more efficiently in 2055.</v>
      </c>
      <c r="C247" s="8" t="str">
        <f>_xlfn.IFNA(_xlfn.XLOOKUP(A247,CTP_Export!D:D,CTP_Export!AM:AM,,0),"")</f>
        <v>Center Turn Lane</v>
      </c>
      <c r="D247" s="79" t="str">
        <f>_xlfn.IFNA(_xlfn.XLOOKUP(A247,CTP_Export!D:D,CTP_Export!AK:AK,,0),"")</f>
        <v>Wake</v>
      </c>
      <c r="E247" s="79" t="str">
        <f>_xlfn.IFNA(_xlfn.XLOOKUP(A247,CTP_Export!D:D,CTP_Export!CL:CL,,0),"")</f>
        <v>Division</v>
      </c>
      <c r="F247" s="79">
        <f t="shared" si="88"/>
        <v>259</v>
      </c>
      <c r="G247" s="79">
        <f>_xlfn.XLOOKUP(A247,CTP_Export!$D$2:$D$1245,CTP_Export!AX$2:AX$1245, "-",0)</f>
        <v>269807.01300257101</v>
      </c>
      <c r="H247" s="20">
        <f t="shared" si="90"/>
        <v>0.34716415163122893</v>
      </c>
      <c r="I247" s="8">
        <f t="shared" si="91"/>
        <v>0.34716415163122893</v>
      </c>
      <c r="J247" s="53">
        <f>'Raw Scores'!B249/100</f>
        <v>0.18322717974077199</v>
      </c>
      <c r="K247" s="8">
        <f t="shared" si="92"/>
        <v>0.18322717974077199</v>
      </c>
      <c r="L247" s="54">
        <f>IF('Raw Scores'!C249=0, 0, _xlfn.NORM.DIST('Raw Scores'!C249,'Raw Scores'!C$2,'Raw Scores'!C$3,TRUE))</f>
        <v>0.43231091697892948</v>
      </c>
      <c r="M247" s="8">
        <f t="shared" si="93"/>
        <v>0.43231091697892948</v>
      </c>
      <c r="N247" s="20">
        <f>IF('Raw Scores'!D249=0, 0, _xlfn.NORM.DIST('Raw Scores'!D249,'Raw Scores'!D$2,'Raw Scores'!D$3,TRUE))</f>
        <v>0.38686177169006619</v>
      </c>
      <c r="O247" s="8">
        <f t="shared" si="94"/>
        <v>0.38686177169006619</v>
      </c>
      <c r="P247" s="20">
        <f>IF('Raw Scores'!F249=0, 0, _xlfn.NORM.DIST('Raw Scores'!F249,'Raw Scores'!F$2,'Raw Scores'!F$3,TRUE))</f>
        <v>0.53003754774741219</v>
      </c>
      <c r="Q247" s="20">
        <f t="shared" si="95"/>
        <v>0.53003754774741219</v>
      </c>
      <c r="R247" s="55">
        <f t="shared" si="96"/>
        <v>0.45844965971873919</v>
      </c>
      <c r="S247" s="8">
        <f t="shared" si="97"/>
        <v>0.45844965971873919</v>
      </c>
      <c r="T247" s="20">
        <f>IF('Raw Scores'!E249=0, 0, _xlfn.NORM.DIST('Raw Scores'!E249,'Raw Scores'!E$2,'Raw Scores'!E$3,TRUE))</f>
        <v>0.42090428113751732</v>
      </c>
      <c r="U247" s="20">
        <f t="shared" si="98"/>
        <v>0.42090428113751732</v>
      </c>
      <c r="V247" s="20">
        <f>IF('Raw Scores'!G249=0, 0, _xlfn.NORM.DIST('Raw Scores'!G249,'Raw Scores'!G$2,'Raw Scores'!G$3,TRUE))</f>
        <v>0.52928418872563054</v>
      </c>
      <c r="W247" s="8">
        <f t="shared" si="99"/>
        <v>0.52928418872563054</v>
      </c>
      <c r="X247" s="20">
        <f>IF('Raw Scores'!L249=0, 0, _xlfn.NORM.DIST('Raw Scores'!L249,'Raw Scores'!L$2,'Raw Scores'!L$3,TRUE))</f>
        <v>0.26508812117097263</v>
      </c>
      <c r="Y247" s="20">
        <f t="shared" si="100"/>
        <v>0.26508812117097263</v>
      </c>
      <c r="Z247" s="41">
        <f t="shared" si="101"/>
        <v>0.40509219701137344</v>
      </c>
      <c r="AA247" s="8">
        <f t="shared" si="102"/>
        <v>0.40509219701137344</v>
      </c>
      <c r="AB247" s="20">
        <f>IF('Raw Scores'!H249=0, 0, _xlfn.NORM.DIST('Raw Scores'!H249,'Raw Scores'!H$2,'Raw Scores'!H$3,TRUE))</f>
        <v>0.43506773198511267</v>
      </c>
      <c r="AC247" s="8">
        <f t="shared" si="103"/>
        <v>0.43506773198511267</v>
      </c>
      <c r="AD247" s="20">
        <f>IF('Raw Scores'!I249=0, 0, _xlfn.NORM.DIST('Raw Scores'!I249,'Raw Scores'!I$2,'Raw Scores'!I$3,TRUE))</f>
        <v>0.52369526350783768</v>
      </c>
      <c r="AE247" s="8">
        <f t="shared" si="104"/>
        <v>0.52369526350783768</v>
      </c>
      <c r="AF247" s="20">
        <f>IF('Raw Scores'!J249=0, 0, _xlfn.NORM.DIST('Raw Scores'!J249,'Raw Scores'!J$2,'Raw Scores'!J$3,TRUE))</f>
        <v>0</v>
      </c>
      <c r="AG247" s="8">
        <f t="shared" si="105"/>
        <v>0</v>
      </c>
      <c r="AH247" s="20">
        <f>IF('Raw Scores'!K249=0, 0, _xlfn.NORM.DIST('Raw Scores'!K249,'Raw Scores'!K$2,'Raw Scores'!K$3,TRUE))</f>
        <v>0</v>
      </c>
      <c r="AI247" s="8">
        <f t="shared" si="106"/>
        <v>0</v>
      </c>
      <c r="AJ247" s="20">
        <f t="shared" si="107"/>
        <v>0</v>
      </c>
      <c r="AK247" s="8">
        <f t="shared" si="108"/>
        <v>0</v>
      </c>
      <c r="AL247" s="42">
        <f t="shared" si="109"/>
        <v>0.31958766516431675</v>
      </c>
      <c r="AM247" s="8">
        <f t="shared" si="110"/>
        <v>0.31958766516431675</v>
      </c>
      <c r="AN247" s="20">
        <f>IF('Raw Scores'!M249=0, 0, _xlfn.NORM.DIST('Raw Scores'!M249,'Raw Scores'!M$2,'Raw Scores'!M$3,TRUE))</f>
        <v>0.46865406597747994</v>
      </c>
      <c r="AO247" s="8">
        <f t="shared" si="111"/>
        <v>0.46865406597747994</v>
      </c>
      <c r="AP247" s="20">
        <f>IF('Raw Scores'!N249=0, 0, _xlfn.NORM.DIST('Raw Scores'!N249,'Raw Scores'!N$2,'Raw Scores'!N$3,TRUE))</f>
        <v>0.92000356858277976</v>
      </c>
      <c r="AQ247" s="8">
        <f t="shared" si="112"/>
        <v>0.92000356858277976</v>
      </c>
      <c r="AR247" s="43">
        <f t="shared" si="113"/>
        <v>0.69432881728012985</v>
      </c>
      <c r="AS247" s="8">
        <f t="shared" si="114"/>
        <v>0.69432881728012985</v>
      </c>
      <c r="AT247" s="44">
        <f>IF('Raw Scores'!O249=0, 0, _xlfn.NORM.DIST('Raw Scores'!O249,'Raw Scores'!O$2,'Raw Scores'!O$3,TRUE))</f>
        <v>0.54230699801714199</v>
      </c>
      <c r="AU247" s="8">
        <f t="shared" si="115"/>
        <v>0.54230699801714199</v>
      </c>
      <c r="AV247" s="17">
        <f>IF('Raw Scores'!P249=0, 0, _xlfn.NORM.DIST('Raw Scores'!P249,'Raw Scores'!P$2,'Raw Scores'!P$3,TRUE))</f>
        <v>0</v>
      </c>
      <c r="AW247" s="8">
        <f t="shared" si="116"/>
        <v>0</v>
      </c>
      <c r="AX247" s="45">
        <f>IFERROR(_xlfn.IFNA((J247*$J$3+L247*$L$3+R247*$R$3+Z247*$Z$3+AL247*$AL$3+AR247*$AR$3+AT247*$AT$3+AV247*$AV$3)/VLOOKUP(A247,CTP_Export!$D$1:$AN$953,37,0),0),0)</f>
        <v>5.7243663841063803E-9</v>
      </c>
      <c r="AY247">
        <f t="shared" si="89"/>
        <v>1.6831199295830364E-8</v>
      </c>
      <c r="AZ247">
        <f t="array" ref="AZ247">IF(COUNTIF(C:C, C247) &gt; 1, STDEV(IF(C:C=C247,AX:AX)), 0)</f>
        <v>4.0335833118346538E-8</v>
      </c>
      <c r="BA247" s="50">
        <f>IF(VLOOKUP(A247,CTP_Export!$D$1:$AN$953,37,0)&gt;0,IF(COUNTIF(C:C,C247)&gt;1,IFERROR(_xlfn.NORM.DIST(AX247,AY247,AZ247,TRUE),0)*1,0),0)</f>
        <v>0.39152023685200843</v>
      </c>
    </row>
    <row r="248" spans="1:53">
      <c r="A248" s="8" t="str">
        <f>'Raw Scores'!A250</f>
        <v>A526</v>
      </c>
      <c r="B248" s="8" t="str">
        <f>IF(_xlfn.XLOOKUP(A248,CTP_Export!D:D,CTP_Export!K:K,,0)=0, _xlfn.XLOOKUP(A248,CTP_Export!D:D,CTP_Export!F:F,,0), _xlfn.XLOOKUP(A248,CTP_Export!D:D,CTP_Export!K:K,,0))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248" s="8" t="str">
        <f>_xlfn.IFNA(_xlfn.XLOOKUP(A248,CTP_Export!D:D,CTP_Export!AM:AM,,0),"")</f>
        <v>New Location</v>
      </c>
      <c r="D248" s="79" t="str">
        <f>_xlfn.IFNA(_xlfn.XLOOKUP(A248,CTP_Export!D:D,CTP_Export!AK:AK,,0),"")</f>
        <v>Wake</v>
      </c>
      <c r="E248" s="79" t="str">
        <f>_xlfn.IFNA(_xlfn.XLOOKUP(A248,CTP_Export!D:D,CTP_Export!CL:CL,,0),"")</f>
        <v>Division</v>
      </c>
      <c r="F248" s="79">
        <f t="shared" si="88"/>
        <v>486</v>
      </c>
      <c r="G248" s="79">
        <f>_xlfn.XLOOKUP(A248,CTP_Export!$D$2:$D$1245,CTP_Export!AX$2:AX$1245, "-",0)</f>
        <v>0</v>
      </c>
      <c r="H248" s="20">
        <f t="shared" si="90"/>
        <v>0.253673082928841</v>
      </c>
      <c r="I248" s="8">
        <f t="shared" si="91"/>
        <v>0.253673082928841</v>
      </c>
      <c r="J248" s="53">
        <f>'Raw Scores'!B250/100</f>
        <v>0.116349888111173</v>
      </c>
      <c r="K248" s="8">
        <f t="shared" si="92"/>
        <v>0.116349888111173</v>
      </c>
      <c r="L248" s="54">
        <f>IF('Raw Scores'!C250=0, 0, _xlfn.NORM.DIST('Raw Scores'!C250,'Raw Scores'!C$2,'Raw Scores'!C$3,TRUE))</f>
        <v>0</v>
      </c>
      <c r="M248" s="8">
        <f t="shared" si="93"/>
        <v>0</v>
      </c>
      <c r="N248" s="20">
        <f>IF('Raw Scores'!D250=0, 0, _xlfn.NORM.DIST('Raw Scores'!D250,'Raw Scores'!D$2,'Raw Scores'!D$3,TRUE))</f>
        <v>0</v>
      </c>
      <c r="O248" s="8">
        <f t="shared" si="94"/>
        <v>0</v>
      </c>
      <c r="P248" s="20">
        <f>IF('Raw Scores'!F250=0, 0, _xlfn.NORM.DIST('Raw Scores'!F250,'Raw Scores'!F$2,'Raw Scores'!F$3,TRUE))</f>
        <v>0.52971887641812443</v>
      </c>
      <c r="Q248" s="20">
        <f t="shared" si="95"/>
        <v>0.52971887641812443</v>
      </c>
      <c r="R248" s="55">
        <f t="shared" si="96"/>
        <v>0.26485943820906221</v>
      </c>
      <c r="S248" s="8">
        <f t="shared" si="97"/>
        <v>0.26485943820906221</v>
      </c>
      <c r="T248" s="20">
        <f>IF('Raw Scores'!E250=0, 0, _xlfn.NORM.DIST('Raw Scores'!E250,'Raw Scores'!E$2,'Raw Scores'!E$3,TRUE))</f>
        <v>0</v>
      </c>
      <c r="U248" s="20">
        <f t="shared" si="98"/>
        <v>0</v>
      </c>
      <c r="V248" s="20">
        <f>IF('Raw Scores'!G250=0, 0, _xlfn.NORM.DIST('Raw Scores'!G250,'Raw Scores'!G$2,'Raw Scores'!G$3,TRUE))</f>
        <v>0.52901660607111722</v>
      </c>
      <c r="W248" s="8">
        <f t="shared" si="99"/>
        <v>0.52901660607111722</v>
      </c>
      <c r="X248" s="20">
        <f>IF('Raw Scores'!L250=0, 0, _xlfn.NORM.DIST('Raw Scores'!L250,'Raw Scores'!L$2,'Raw Scores'!L$3,TRUE))</f>
        <v>0.99720581542223241</v>
      </c>
      <c r="Y248" s="20">
        <f t="shared" si="100"/>
        <v>0.99720581542223241</v>
      </c>
      <c r="Z248" s="41">
        <f t="shared" si="101"/>
        <v>0.50874080716444992</v>
      </c>
      <c r="AA248" s="8">
        <f t="shared" si="102"/>
        <v>0.50874080716444992</v>
      </c>
      <c r="AB248" s="20">
        <f>IF('Raw Scores'!H250=0, 0, _xlfn.NORM.DIST('Raw Scores'!H250,'Raw Scores'!H$2,'Raw Scores'!H$3,TRUE))</f>
        <v>0.12711096050900977</v>
      </c>
      <c r="AC248" s="8">
        <f t="shared" si="103"/>
        <v>0.12711096050900977</v>
      </c>
      <c r="AD248" s="20">
        <f>IF('Raw Scores'!I250=0, 0, _xlfn.NORM.DIST('Raw Scores'!I250,'Raw Scores'!I$2,'Raw Scores'!I$3,TRUE))</f>
        <v>0</v>
      </c>
      <c r="AE248" s="8">
        <f t="shared" si="104"/>
        <v>0</v>
      </c>
      <c r="AF248" s="20">
        <f>IF('Raw Scores'!J250=0, 0, _xlfn.NORM.DIST('Raw Scores'!J250,'Raw Scores'!J$2,'Raw Scores'!J$3,TRUE))</f>
        <v>0</v>
      </c>
      <c r="AG248" s="8">
        <f t="shared" si="105"/>
        <v>0</v>
      </c>
      <c r="AH248" s="20">
        <f>IF('Raw Scores'!K250=0, 0, _xlfn.NORM.DIST('Raw Scores'!K250,'Raw Scores'!K$2,'Raw Scores'!K$3,TRUE))</f>
        <v>0</v>
      </c>
      <c r="AI248" s="8">
        <f t="shared" si="106"/>
        <v>0</v>
      </c>
      <c r="AJ248" s="20">
        <f t="shared" si="107"/>
        <v>0</v>
      </c>
      <c r="AK248" s="8">
        <f t="shared" si="108"/>
        <v>0</v>
      </c>
      <c r="AL248" s="42">
        <f t="shared" si="109"/>
        <v>4.237032016966992E-2</v>
      </c>
      <c r="AM248" s="8">
        <f t="shared" si="110"/>
        <v>4.237032016966992E-2</v>
      </c>
      <c r="AN248" s="20">
        <f>IF('Raw Scores'!M250=0, 0, _xlfn.NORM.DIST('Raw Scores'!M250,'Raw Scores'!M$2,'Raw Scores'!M$3,TRUE))</f>
        <v>0.43269819046054092</v>
      </c>
      <c r="AO248" s="8">
        <f t="shared" si="111"/>
        <v>0.43269819046054092</v>
      </c>
      <c r="AP248" s="20">
        <f>IF('Raw Scores'!N250=0, 0, _xlfn.NORM.DIST('Raw Scores'!N250,'Raw Scores'!N$2,'Raw Scores'!N$3,TRUE))</f>
        <v>0</v>
      </c>
      <c r="AQ248" s="8">
        <f t="shared" si="112"/>
        <v>0</v>
      </c>
      <c r="AR248" s="43">
        <f t="shared" si="113"/>
        <v>0.21634909523027046</v>
      </c>
      <c r="AS248" s="8">
        <f t="shared" si="114"/>
        <v>0.21634909523027046</v>
      </c>
      <c r="AT248" s="44">
        <f>IF('Raw Scores'!O250=0, 0, _xlfn.NORM.DIST('Raw Scores'!O250,'Raw Scores'!O$2,'Raw Scores'!O$3,TRUE))</f>
        <v>0.49303323920014686</v>
      </c>
      <c r="AU248" s="8">
        <f t="shared" si="115"/>
        <v>0.49303323920014686</v>
      </c>
      <c r="AV248" s="17">
        <f>IF('Raw Scores'!P250=0, 0, _xlfn.NORM.DIST('Raw Scores'!P250,'Raw Scores'!P$2,'Raw Scores'!P$3,TRUE))</f>
        <v>0</v>
      </c>
      <c r="AW248" s="8">
        <f t="shared" si="116"/>
        <v>0</v>
      </c>
      <c r="AX248" s="45">
        <f>IFERROR(_xlfn.IFNA((J248*$J$3+L248*$L$3+R248*$R$3+Z248*$Z$3+AL248*$AL$3+AR248*$AR$3+AT248*$AT$3+AV248*$AV$3)/VLOOKUP(A248,CTP_Export!$D$1:$AN$953,37,0),0),0)</f>
        <v>1.8139922850542371E-8</v>
      </c>
      <c r="AY248">
        <f t="shared" si="89"/>
        <v>1.4999077657754332E-8</v>
      </c>
      <c r="AZ248">
        <f t="array" ref="AZ248">IF(COUNTIF(C:C, C248) &gt; 1, STDEV(IF(C:C=C248,AX:AX)), 0)</f>
        <v>2.565830134498037E-8</v>
      </c>
      <c r="BA248" s="50">
        <f>IF(VLOOKUP(A248,CTP_Export!$D$1:$AN$953,37,0)&gt;0,IF(COUNTIF(C:C,C248)&gt;1,IFERROR(_xlfn.NORM.DIST(AX248,AY248,AZ248,TRUE),0)*1,0),0)</f>
        <v>0.54871303368292024</v>
      </c>
    </row>
    <row r="249" spans="1:53">
      <c r="A249" s="8" t="str">
        <f>'Raw Scores'!A251</f>
        <v>A530</v>
      </c>
      <c r="B249" s="8" t="str">
        <f>IF(_xlfn.XLOOKUP(A249,CTP_Export!D:D,CTP_Export!K:K,,0)=0, _xlfn.XLOOKUP(A249,CTP_Export!D:D,CTP_Export!F:F,,0), _xlfn.XLOOKUP(A249,CTP_Export!D:D,CTP_Export!K:K,,0))</f>
        <v>Evans Rd is proposed to be a 6 lane Boulevard between Aviation Parkway and Weston Parkway. An AADT of 37000 is expected in the planning horizon year (2055) which would cause Evans Rd to operate inefficiently in 2055. The purpose of this project is to reduce congestion so Evans Rd will operate more efficiently in 2055</v>
      </c>
      <c r="C249" s="8" t="str">
        <f>_xlfn.IFNA(_xlfn.XLOOKUP(A249,CTP_Export!D:D,CTP_Export!AM:AM,,0),"")</f>
        <v>Widening</v>
      </c>
      <c r="D249" s="79" t="str">
        <f>_xlfn.IFNA(_xlfn.XLOOKUP(A249,CTP_Export!D:D,CTP_Export!AK:AK,,0),"")</f>
        <v>Wake</v>
      </c>
      <c r="E249" s="79" t="str">
        <f>_xlfn.IFNA(_xlfn.XLOOKUP(A249,CTP_Export!D:D,CTP_Export!CL:CL,,0),"")</f>
        <v>Division</v>
      </c>
      <c r="F249" s="79">
        <f t="shared" si="88"/>
        <v>340</v>
      </c>
      <c r="G249" s="79">
        <f>_xlfn.XLOOKUP(A249,CTP_Export!$D$2:$D$1245,CTP_Export!AX$2:AX$1245, "-",0)</f>
        <v>5.9751806663556701</v>
      </c>
      <c r="H249" s="20">
        <f t="shared" si="90"/>
        <v>0.31494088278401366</v>
      </c>
      <c r="I249" s="8">
        <f t="shared" si="91"/>
        <v>0.31494088278401366</v>
      </c>
      <c r="J249" s="53">
        <f>'Raw Scores'!B251/100</f>
        <v>0.16829489887220198</v>
      </c>
      <c r="K249" s="8">
        <f t="shared" si="92"/>
        <v>0.16829489887220198</v>
      </c>
      <c r="L249" s="54">
        <f>IF('Raw Scores'!C251=0, 0, _xlfn.NORM.DIST('Raw Scores'!C251,'Raw Scores'!C$2,'Raw Scores'!C$3,TRUE))</f>
        <v>0</v>
      </c>
      <c r="M249" s="8">
        <f t="shared" si="93"/>
        <v>0</v>
      </c>
      <c r="N249" s="20">
        <f>IF('Raw Scores'!D251=0, 0, _xlfn.NORM.DIST('Raw Scores'!D251,'Raw Scores'!D$2,'Raw Scores'!D$3,TRUE))</f>
        <v>0.46565465183131033</v>
      </c>
      <c r="O249" s="8">
        <f t="shared" si="94"/>
        <v>0.46565465183131033</v>
      </c>
      <c r="P249" s="20">
        <f>IF('Raw Scores'!F251=0, 0, _xlfn.NORM.DIST('Raw Scores'!F251,'Raw Scores'!F$2,'Raw Scores'!F$3,TRUE))</f>
        <v>0</v>
      </c>
      <c r="Q249" s="20">
        <f t="shared" si="95"/>
        <v>0</v>
      </c>
      <c r="R249" s="55">
        <f t="shared" si="96"/>
        <v>0.23282732591565516</v>
      </c>
      <c r="S249" s="8">
        <f t="shared" si="97"/>
        <v>0.23282732591565516</v>
      </c>
      <c r="T249" s="20">
        <f>IF('Raw Scores'!E251=0, 0, _xlfn.NORM.DIST('Raw Scores'!E251,'Raw Scores'!E$2,'Raw Scores'!E$3,TRUE))</f>
        <v>0.66390531847446943</v>
      </c>
      <c r="U249" s="20">
        <f t="shared" si="98"/>
        <v>0.66390531847446943</v>
      </c>
      <c r="V249" s="20">
        <f>IF('Raw Scores'!G251=0, 0, _xlfn.NORM.DIST('Raw Scores'!G251,'Raw Scores'!G$2,'Raw Scores'!G$3,TRUE))</f>
        <v>0.52932267949460421</v>
      </c>
      <c r="W249" s="8">
        <f t="shared" si="99"/>
        <v>0.52932267949460421</v>
      </c>
      <c r="X249" s="20">
        <f>IF('Raw Scores'!L251=0, 0, _xlfn.NORM.DIST('Raw Scores'!L251,'Raw Scores'!L$2,'Raw Scores'!L$3,TRUE))</f>
        <v>0.97127245877407342</v>
      </c>
      <c r="Y249" s="20">
        <f t="shared" si="100"/>
        <v>0.97127245877407342</v>
      </c>
      <c r="Z249" s="41">
        <f t="shared" si="101"/>
        <v>0.72150015224771569</v>
      </c>
      <c r="AA249" s="8">
        <f t="shared" si="102"/>
        <v>0.72150015224771569</v>
      </c>
      <c r="AB249" s="20">
        <f>IF('Raw Scores'!H251=0, 0, _xlfn.NORM.DIST('Raw Scores'!H251,'Raw Scores'!H$2,'Raw Scores'!H$3,TRUE))</f>
        <v>0.63261981557169256</v>
      </c>
      <c r="AC249" s="8">
        <f t="shared" si="103"/>
        <v>0.63261981557169256</v>
      </c>
      <c r="AD249" s="20">
        <f>IF('Raw Scores'!I251=0, 0, _xlfn.NORM.DIST('Raw Scores'!I251,'Raw Scores'!I$2,'Raw Scores'!I$3,TRUE))</f>
        <v>4.0588264334905637E-2</v>
      </c>
      <c r="AE249" s="8">
        <f t="shared" si="104"/>
        <v>4.0588264334905637E-2</v>
      </c>
      <c r="AF249" s="20">
        <f>IF('Raw Scores'!J251=0, 0, _xlfn.NORM.DIST('Raw Scores'!J251,'Raw Scores'!J$2,'Raw Scores'!J$3,TRUE))</f>
        <v>0.40395304466433113</v>
      </c>
      <c r="AG249" s="8">
        <f t="shared" si="105"/>
        <v>0.40395304466433113</v>
      </c>
      <c r="AH249" s="20">
        <f>IF('Raw Scores'!K251=0, 0, _xlfn.NORM.DIST('Raw Scores'!K251,'Raw Scores'!K$2,'Raw Scores'!K$3,TRUE))</f>
        <v>0.28628217298510644</v>
      </c>
      <c r="AI249" s="8">
        <f t="shared" si="106"/>
        <v>0.28628217298510644</v>
      </c>
      <c r="AJ249" s="20">
        <f t="shared" si="107"/>
        <v>0.11564455541045447</v>
      </c>
      <c r="AK249" s="8">
        <f t="shared" si="108"/>
        <v>0.11564455541045447</v>
      </c>
      <c r="AL249" s="42">
        <f t="shared" si="109"/>
        <v>0.26295087843901754</v>
      </c>
      <c r="AM249" s="8">
        <f t="shared" si="110"/>
        <v>0.26295087843901754</v>
      </c>
      <c r="AN249" s="20">
        <f>IF('Raw Scores'!M251=0, 0, _xlfn.NORM.DIST('Raw Scores'!M251,'Raw Scores'!M$2,'Raw Scores'!M$3,TRUE))</f>
        <v>0.39729144601721922</v>
      </c>
      <c r="AO249" s="8">
        <f t="shared" si="111"/>
        <v>0.39729144601721922</v>
      </c>
      <c r="AP249" s="20">
        <f>IF('Raw Scores'!N251=0, 0, _xlfn.NORM.DIST('Raw Scores'!N251,'Raw Scores'!N$2,'Raw Scores'!N$3,TRUE))</f>
        <v>0.19401536667271199</v>
      </c>
      <c r="AQ249" s="8">
        <f t="shared" si="112"/>
        <v>0.19401536667271199</v>
      </c>
      <c r="AR249" s="43">
        <f t="shared" si="113"/>
        <v>0.29565340634496562</v>
      </c>
      <c r="AS249" s="8">
        <f t="shared" si="114"/>
        <v>0.29565340634496562</v>
      </c>
      <c r="AT249" s="44">
        <f>IF('Raw Scores'!O251=0, 0, _xlfn.NORM.DIST('Raw Scores'!O251,'Raw Scores'!O$2,'Raw Scores'!O$3,TRUE))</f>
        <v>0.52270362770989032</v>
      </c>
      <c r="AU249" s="8">
        <f t="shared" si="115"/>
        <v>0.52270362770989032</v>
      </c>
      <c r="AV249" s="17">
        <f>IF('Raw Scores'!P251=0, 0, _xlfn.NORM.DIST('Raw Scores'!P251,'Raw Scores'!P$2,'Raw Scores'!P$3,TRUE))</f>
        <v>0</v>
      </c>
      <c r="AW249" s="8">
        <f t="shared" si="116"/>
        <v>0</v>
      </c>
      <c r="AX249" s="45">
        <f>IFERROR(_xlfn.IFNA((J249*$J$3+L249*$L$3+R249*$R$3+Z249*$Z$3+AL249*$AL$3+AR249*$AR$3+AT249*$AT$3+AV249*$AV$3)/VLOOKUP(A249,CTP_Export!$D$1:$AN$953,37,0),0),0)</f>
        <v>1.3698926667242836E-8</v>
      </c>
      <c r="AY249">
        <f t="shared" si="89"/>
        <v>1.0293640434885006E-8</v>
      </c>
      <c r="AZ249">
        <f t="array" ref="AZ249">IF(COUNTIF(C:C, C249) &gt; 1, STDEV(IF(C:C=C249,AX:AX)), 0)</f>
        <v>1.959515603841011E-8</v>
      </c>
      <c r="BA249" s="50">
        <f>IF(VLOOKUP(A249,CTP_Export!$D$1:$AN$953,37,0)&gt;0,IF(COUNTIF(C:C,C249)&gt;1,IFERROR(_xlfn.NORM.DIST(AX249,AY249,AZ249,TRUE),0)*1,0),0)</f>
        <v>0.56898162103027139</v>
      </c>
    </row>
    <row r="250" spans="1:53">
      <c r="A250" s="8" t="str">
        <f>'Raw Scores'!A252</f>
        <v>A531a</v>
      </c>
      <c r="B250" s="8" t="str">
        <f>IF(_xlfn.XLOOKUP(A250,CTP_Export!D:D,CTP_Export!K:K,,0)=0, _xlfn.XLOOKUP(A250,CTP_Export!D:D,CTP_Export!F:F,,0), _xlfn.XLOOKUP(A250,CTP_Export!D:D,CTP_Export!K:K,,0))</f>
        <v>Purfoy Rd Widening is proposed to be a 4 lane Boulevard between US 401 and Holland Rd. An AADT of 19000 is expected in the planning horizon year (2055) which would cause Purfoy Rd Widening to operate inefficiently in 2055. The purpose of this project is to reduce congestion so Purfoy Rd Widening will operate more efficiently in 2055</v>
      </c>
      <c r="C250" s="8" t="str">
        <f>_xlfn.IFNA(_xlfn.XLOOKUP(A250,CTP_Export!D:D,CTP_Export!AM:AM,,0),"")</f>
        <v>Widening</v>
      </c>
      <c r="D250" s="79" t="str">
        <f>_xlfn.IFNA(_xlfn.XLOOKUP(A250,CTP_Export!D:D,CTP_Export!AK:AK,,0),"")</f>
        <v>Wake</v>
      </c>
      <c r="E250" s="79" t="str">
        <f>_xlfn.IFNA(_xlfn.XLOOKUP(A250,CTP_Export!D:D,CTP_Export!CL:CL,,0),"")</f>
        <v>Division</v>
      </c>
      <c r="F250" s="79">
        <f t="shared" si="88"/>
        <v>31</v>
      </c>
      <c r="G250" s="79">
        <f>_xlfn.XLOOKUP(A250,CTP_Export!$D$2:$D$1245,CTP_Export!AX$2:AX$1245, "-",0)</f>
        <v>18.359442826451101</v>
      </c>
      <c r="H250" s="20">
        <f t="shared" si="90"/>
        <v>0.46625178653840793</v>
      </c>
      <c r="I250" s="8">
        <f t="shared" si="91"/>
        <v>0.46625178653840793</v>
      </c>
      <c r="J250" s="53">
        <f>'Raw Scores'!B252/100</f>
        <v>0.51715860185823093</v>
      </c>
      <c r="K250" s="8">
        <f t="shared" si="92"/>
        <v>0.51715860185823093</v>
      </c>
      <c r="L250" s="54">
        <f>IF('Raw Scores'!C252=0, 0, _xlfn.NORM.DIST('Raw Scores'!C252,'Raw Scores'!C$2,'Raw Scores'!C$3,TRUE))</f>
        <v>0.40393610456085194</v>
      </c>
      <c r="M250" s="8">
        <f t="shared" si="93"/>
        <v>0.40393610456085194</v>
      </c>
      <c r="N250" s="20">
        <f>IF('Raw Scores'!D252=0, 0, _xlfn.NORM.DIST('Raw Scores'!D252,'Raw Scores'!D$2,'Raw Scores'!D$3,TRUE))</f>
        <v>0.71468278174240929</v>
      </c>
      <c r="O250" s="8">
        <f t="shared" si="94"/>
        <v>0.71468278174240929</v>
      </c>
      <c r="P250" s="20">
        <f>IF('Raw Scores'!F252=0, 0, _xlfn.NORM.DIST('Raw Scores'!F252,'Raw Scores'!F$2,'Raw Scores'!F$3,TRUE))</f>
        <v>0.53013322986238198</v>
      </c>
      <c r="Q250" s="20">
        <f t="shared" si="95"/>
        <v>0.53013322986238198</v>
      </c>
      <c r="R250" s="55">
        <f t="shared" si="96"/>
        <v>0.62240800580239564</v>
      </c>
      <c r="S250" s="8">
        <f t="shared" si="97"/>
        <v>0.62240800580239564</v>
      </c>
      <c r="T250" s="20">
        <f>IF('Raw Scores'!E252=0, 0, _xlfn.NORM.DIST('Raw Scores'!E252,'Raw Scores'!E$2,'Raw Scores'!E$3,TRUE))</f>
        <v>0.59784398067761524</v>
      </c>
      <c r="U250" s="20">
        <f t="shared" si="98"/>
        <v>0.59784398067761524</v>
      </c>
      <c r="V250" s="20">
        <f>IF('Raw Scores'!G252=0, 0, _xlfn.NORM.DIST('Raw Scores'!G252,'Raw Scores'!G$2,'Raw Scores'!G$3,TRUE))</f>
        <v>0.52936612001569583</v>
      </c>
      <c r="W250" s="8">
        <f t="shared" si="99"/>
        <v>0.52936612001569583</v>
      </c>
      <c r="X250" s="20">
        <f>IF('Raw Scores'!L252=0, 0, _xlfn.NORM.DIST('Raw Scores'!L252,'Raw Scores'!L$2,'Raw Scores'!L$3,TRUE))</f>
        <v>0.45074247458235084</v>
      </c>
      <c r="Y250" s="20">
        <f t="shared" si="100"/>
        <v>0.45074247458235084</v>
      </c>
      <c r="Z250" s="41">
        <f t="shared" si="101"/>
        <v>0.52598419175855393</v>
      </c>
      <c r="AA250" s="8">
        <f t="shared" si="102"/>
        <v>0.52598419175855393</v>
      </c>
      <c r="AB250" s="20">
        <f>IF('Raw Scores'!H252=0, 0, _xlfn.NORM.DIST('Raw Scores'!H252,'Raw Scores'!H$2,'Raw Scores'!H$3,TRUE))</f>
        <v>0.41320972795764382</v>
      </c>
      <c r="AC250" s="8">
        <f t="shared" si="103"/>
        <v>0.41320972795764382</v>
      </c>
      <c r="AD250" s="20">
        <f>IF('Raw Scores'!I252=0, 0, _xlfn.NORM.DIST('Raw Scores'!I252,'Raw Scores'!I$2,'Raw Scores'!I$3,TRUE))</f>
        <v>0.21979786845554206</v>
      </c>
      <c r="AE250" s="8">
        <f t="shared" si="104"/>
        <v>0.21979786845554206</v>
      </c>
      <c r="AF250" s="20">
        <f>IF('Raw Scores'!J252=0, 0, _xlfn.NORM.DIST('Raw Scores'!J252,'Raw Scores'!J$2,'Raw Scores'!J$3,TRUE))</f>
        <v>0</v>
      </c>
      <c r="AG250" s="8">
        <f t="shared" si="105"/>
        <v>0</v>
      </c>
      <c r="AH250" s="20">
        <f>IF('Raw Scores'!K252=0, 0, _xlfn.NORM.DIST('Raw Scores'!K252,'Raw Scores'!K$2,'Raw Scores'!K$3,TRUE))</f>
        <v>0</v>
      </c>
      <c r="AI250" s="8">
        <f t="shared" si="106"/>
        <v>0</v>
      </c>
      <c r="AJ250" s="20">
        <f t="shared" si="107"/>
        <v>0</v>
      </c>
      <c r="AK250" s="8">
        <f t="shared" si="108"/>
        <v>0</v>
      </c>
      <c r="AL250" s="42">
        <f t="shared" si="109"/>
        <v>0.21100253213772863</v>
      </c>
      <c r="AM250" s="8">
        <f t="shared" si="110"/>
        <v>0.21100253213772863</v>
      </c>
      <c r="AN250" s="20">
        <f>IF('Raw Scores'!M252=0, 0, _xlfn.NORM.DIST('Raw Scores'!M252,'Raw Scores'!M$2,'Raw Scores'!M$3,TRUE))</f>
        <v>0.44463665034419486</v>
      </c>
      <c r="AO250" s="8">
        <f t="shared" si="111"/>
        <v>0.44463665034419486</v>
      </c>
      <c r="AP250" s="20">
        <f>IF('Raw Scores'!N252=0, 0, _xlfn.NORM.DIST('Raw Scores'!N252,'Raw Scores'!N$2,'Raw Scores'!N$3,TRUE))</f>
        <v>0</v>
      </c>
      <c r="AQ250" s="8">
        <f t="shared" si="112"/>
        <v>0</v>
      </c>
      <c r="AR250" s="43">
        <f t="shared" si="113"/>
        <v>0.22231832517209743</v>
      </c>
      <c r="AS250" s="8">
        <f t="shared" si="114"/>
        <v>0.22231832517209743</v>
      </c>
      <c r="AT250" s="44">
        <f>IF('Raw Scores'!O252=0, 0, _xlfn.NORM.DIST('Raw Scores'!O252,'Raw Scores'!O$2,'Raw Scores'!O$3,TRUE))</f>
        <v>0.57092175262085143</v>
      </c>
      <c r="AU250" s="8">
        <f t="shared" si="115"/>
        <v>0.57092175262085143</v>
      </c>
      <c r="AV250" s="17">
        <f>IF('Raw Scores'!P252=0, 0, _xlfn.NORM.DIST('Raw Scores'!P252,'Raw Scores'!P$2,'Raw Scores'!P$3,TRUE))</f>
        <v>0</v>
      </c>
      <c r="AW250" s="8">
        <f t="shared" si="116"/>
        <v>0</v>
      </c>
      <c r="AX250" s="45">
        <f>IFERROR(_xlfn.IFNA((J250*$J$3+L250*$L$3+R250*$R$3+Z250*$Z$3+AL250*$AL$3+AR250*$AR$3+AT250*$AT$3+AV250*$AV$3)/VLOOKUP(A250,CTP_Export!$D$1:$AN$953,37,0),0),0)</f>
        <v>1.0040307767446457E-8</v>
      </c>
      <c r="AY250">
        <f t="shared" si="89"/>
        <v>1.0293640434885006E-8</v>
      </c>
      <c r="AZ250">
        <f t="array" ref="AZ250">IF(COUNTIF(C:C, C250) &gt; 1, STDEV(IF(C:C=C250,AX:AX)), 0)</f>
        <v>1.959515603841011E-8</v>
      </c>
      <c r="BA250" s="50">
        <f>IF(VLOOKUP(A250,CTP_Export!$D$1:$AN$953,37,0)&gt;0,IF(COUNTIF(C:C,C250)&gt;1,IFERROR(_xlfn.NORM.DIST(AX250,AY250,AZ250,TRUE),0)*1,0),0)</f>
        <v>0.49484248573708656</v>
      </c>
    </row>
    <row r="251" spans="1:53">
      <c r="A251" s="8" t="str">
        <f>'Raw Scores'!A253</f>
        <v>A533</v>
      </c>
      <c r="B251" s="8" t="str">
        <f>IF(_xlfn.XLOOKUP(A251,CTP_Export!D:D,CTP_Export!K:K,,0)=0, _xlfn.XLOOKUP(A251,CTP_Export!D:D,CTP_Export!F:F,,0), _xlfn.XLOOKUP(A251,CTP_Export!D:D,CTP_Export!K:K,,0))</f>
        <v>The Metropolitan Transportation Plan includes the goal of improving mobility within the region, which is defined as the provision of transportation infrastructure for all vehicles and pedestrians. Old Honeycutt Turn Lane currently is operating at an unacceptable LOS and is expected to worsen in the future. The purpose of this project is to improve mobility along Old Honeycutt Turn Lane between Judd Pkwy and Kennebec Rd to an acceptable LOS in the peak period and direction while also providing facilities for pedestrians and bicyclists.</v>
      </c>
      <c r="C251" s="8" t="str">
        <f>_xlfn.IFNA(_xlfn.XLOOKUP(A251,CTP_Export!D:D,CTP_Export!AM:AM,,0),"")</f>
        <v>Center Turn Lane</v>
      </c>
      <c r="D251" s="79" t="str">
        <f>_xlfn.IFNA(_xlfn.XLOOKUP(A251,CTP_Export!D:D,CTP_Export!AK:AK,,0),"")</f>
        <v>Wake</v>
      </c>
      <c r="E251" s="79" t="str">
        <f>_xlfn.IFNA(_xlfn.XLOOKUP(A251,CTP_Export!D:D,CTP_Export!CL:CL,,0),"")</f>
        <v>Division</v>
      </c>
      <c r="F251" s="79">
        <f t="shared" si="88"/>
        <v>78</v>
      </c>
      <c r="G251" s="79">
        <f>_xlfn.XLOOKUP(A251,CTP_Export!$D$2:$D$1245,CTP_Export!AX$2:AX$1245, "-",0)</f>
        <v>65.7307134408873</v>
      </c>
      <c r="H251" s="20">
        <f t="shared" si="90"/>
        <v>0.4241278776667895</v>
      </c>
      <c r="I251" s="8">
        <f t="shared" si="91"/>
        <v>0.4241278776667895</v>
      </c>
      <c r="J251" s="53">
        <f>'Raw Scores'!B253/100</f>
        <v>0.35798201912858901</v>
      </c>
      <c r="K251" s="8">
        <f t="shared" si="92"/>
        <v>0.35798201912858901</v>
      </c>
      <c r="L251" s="54">
        <f>IF('Raw Scores'!C253=0, 0, _xlfn.NORM.DIST('Raw Scores'!C253,'Raw Scores'!C$2,'Raw Scores'!C$3,TRUE))</f>
        <v>0.66502411988040799</v>
      </c>
      <c r="M251" s="8">
        <f t="shared" si="93"/>
        <v>0.66502411988040799</v>
      </c>
      <c r="N251" s="20">
        <f>IF('Raw Scores'!D253=0, 0, _xlfn.NORM.DIST('Raw Scores'!D253,'Raw Scores'!D$2,'Raw Scores'!D$3,TRUE))</f>
        <v>0.44717626547796241</v>
      </c>
      <c r="O251" s="8">
        <f t="shared" si="94"/>
        <v>0.44717626547796241</v>
      </c>
      <c r="P251" s="20">
        <f>IF('Raw Scores'!F253=0, 0, _xlfn.NORM.DIST('Raw Scores'!F253,'Raw Scores'!F$2,'Raw Scores'!F$3,TRUE))</f>
        <v>0.53007511579443822</v>
      </c>
      <c r="Q251" s="20">
        <f t="shared" si="95"/>
        <v>0.53007511579443822</v>
      </c>
      <c r="R251" s="55">
        <f t="shared" si="96"/>
        <v>0.48862569063620032</v>
      </c>
      <c r="S251" s="8">
        <f t="shared" si="97"/>
        <v>0.48862569063620032</v>
      </c>
      <c r="T251" s="20">
        <f>IF('Raw Scores'!E253=0, 0, _xlfn.NORM.DIST('Raw Scores'!E253,'Raw Scores'!E$2,'Raw Scores'!E$3,TRUE))</f>
        <v>0.43584481812196874</v>
      </c>
      <c r="U251" s="20">
        <f t="shared" si="98"/>
        <v>0.43584481812196874</v>
      </c>
      <c r="V251" s="20">
        <f>IF('Raw Scores'!G253=0, 0, _xlfn.NORM.DIST('Raw Scores'!G253,'Raw Scores'!G$2,'Raw Scores'!G$3,TRUE))</f>
        <v>0.52932959096179799</v>
      </c>
      <c r="W251" s="8">
        <f t="shared" si="99"/>
        <v>0.52932959096179799</v>
      </c>
      <c r="X251" s="20">
        <f>IF('Raw Scores'!L253=0, 0, _xlfn.NORM.DIST('Raw Scores'!L253,'Raw Scores'!L$2,'Raw Scores'!L$3,TRUE))</f>
        <v>0.78190371331822672</v>
      </c>
      <c r="Y251" s="20">
        <f t="shared" si="100"/>
        <v>0.78190371331822672</v>
      </c>
      <c r="Z251" s="41">
        <f t="shared" si="101"/>
        <v>0.58235937413399785</v>
      </c>
      <c r="AA251" s="8">
        <f t="shared" si="102"/>
        <v>0.58235937413399785</v>
      </c>
      <c r="AB251" s="20">
        <f>IF('Raw Scores'!H253=0, 0, _xlfn.NORM.DIST('Raw Scores'!H253,'Raw Scores'!H$2,'Raw Scores'!H$3,TRUE))</f>
        <v>0.40237640095271998</v>
      </c>
      <c r="AC251" s="8">
        <f t="shared" si="103"/>
        <v>0.40237640095271998</v>
      </c>
      <c r="AD251" s="20">
        <f>IF('Raw Scores'!I253=0, 0, _xlfn.NORM.DIST('Raw Scores'!I253,'Raw Scores'!I$2,'Raw Scores'!I$3,TRUE))</f>
        <v>0.54207767749637925</v>
      </c>
      <c r="AE251" s="8">
        <f t="shared" si="104"/>
        <v>0.54207767749637925</v>
      </c>
      <c r="AF251" s="20">
        <f>IF('Raw Scores'!J253=0, 0, _xlfn.NORM.DIST('Raw Scores'!J253,'Raw Scores'!J$2,'Raw Scores'!J$3,TRUE))</f>
        <v>0</v>
      </c>
      <c r="AG251" s="8">
        <f t="shared" si="105"/>
        <v>0</v>
      </c>
      <c r="AH251" s="20">
        <f>IF('Raw Scores'!K253=0, 0, _xlfn.NORM.DIST('Raw Scores'!K253,'Raw Scores'!K$2,'Raw Scores'!K$3,TRUE))</f>
        <v>0</v>
      </c>
      <c r="AI251" s="8">
        <f t="shared" si="106"/>
        <v>0</v>
      </c>
      <c r="AJ251" s="20">
        <f t="shared" si="107"/>
        <v>0</v>
      </c>
      <c r="AK251" s="8">
        <f t="shared" si="108"/>
        <v>0</v>
      </c>
      <c r="AL251" s="42">
        <f t="shared" si="109"/>
        <v>0.31481802614969973</v>
      </c>
      <c r="AM251" s="8">
        <f t="shared" si="110"/>
        <v>0.31481802614969973</v>
      </c>
      <c r="AN251" s="20">
        <f>IF('Raw Scores'!M253=0, 0, _xlfn.NORM.DIST('Raw Scores'!M253,'Raw Scores'!M$2,'Raw Scores'!M$3,TRUE))</f>
        <v>0.45662555001735811</v>
      </c>
      <c r="AO251" s="8">
        <f t="shared" si="111"/>
        <v>0.45662555001735811</v>
      </c>
      <c r="AP251" s="20">
        <f>IF('Raw Scores'!N253=0, 0, _xlfn.NORM.DIST('Raw Scores'!N253,'Raw Scores'!N$2,'Raw Scores'!N$3,TRUE))</f>
        <v>0</v>
      </c>
      <c r="AQ251" s="8">
        <f t="shared" si="112"/>
        <v>0</v>
      </c>
      <c r="AR251" s="43">
        <f t="shared" si="113"/>
        <v>0.22831277500867905</v>
      </c>
      <c r="AS251" s="8">
        <f t="shared" si="114"/>
        <v>0.22831277500867905</v>
      </c>
      <c r="AT251" s="44">
        <f>IF('Raw Scores'!O253=0, 0, _xlfn.NORM.DIST('Raw Scores'!O253,'Raw Scores'!O$2,'Raw Scores'!O$3,TRUE))</f>
        <v>0.56382343297122006</v>
      </c>
      <c r="AU251" s="8">
        <f t="shared" si="115"/>
        <v>0.56382343297122006</v>
      </c>
      <c r="AV251" s="17">
        <f>IF('Raw Scores'!P253=0, 0, _xlfn.NORM.DIST('Raw Scores'!P253,'Raw Scores'!P$2,'Raw Scores'!P$3,TRUE))</f>
        <v>0</v>
      </c>
      <c r="AW251" s="8">
        <f t="shared" si="116"/>
        <v>0</v>
      </c>
      <c r="AX251" s="45">
        <f>IFERROR(_xlfn.IFNA((J251*$J$3+L251*$L$3+R251*$R$3+Z251*$Z$3+AL251*$AL$3+AR251*$AR$3+AT251*$AT$3+AV251*$AV$3)/VLOOKUP(A251,CTP_Export!$D$1:$AN$953,37,0),0),0)</f>
        <v>9.0134937263554595E-9</v>
      </c>
      <c r="AY251">
        <f t="shared" si="89"/>
        <v>1.6831199295830364E-8</v>
      </c>
      <c r="AZ251">
        <f t="array" ref="AZ251">IF(COUNTIF(C:C, C251) &gt; 1, STDEV(IF(C:C=C251,AX:AX)), 0)</f>
        <v>4.0335833118346538E-8</v>
      </c>
      <c r="BA251" s="50">
        <f>IF(VLOOKUP(A251,CTP_Export!$D$1:$AN$953,37,0)&gt;0,IF(COUNTIF(C:C,C251)&gt;1,IFERROR(_xlfn.NORM.DIST(AX251,AY251,AZ251,TRUE),0)*1,0),0)</f>
        <v>0.42316021469056958</v>
      </c>
    </row>
    <row r="252" spans="1:53">
      <c r="A252" s="8" t="str">
        <f>'Raw Scores'!A254</f>
        <v>A534b</v>
      </c>
      <c r="B252" s="8" t="str">
        <f>IF(_xlfn.XLOOKUP(A252,CTP_Export!D:D,CTP_Export!K:K,,0)=0, _xlfn.XLOOKUP(A252,CTP_Export!D:D,CTP_Export!F:F,,0), _xlfn.XLOOKUP(A252,CTP_Export!D:D,CTP_Export!K:K,,0))</f>
        <v>US 401 Widening is proposed to be a 4 lane Major Thoroughfare between Judd Pkwy and Eastern Parkway. An AADT of 15000 is expected in the planning horizon year (2055) which would cause US 401 Widening to operate inefficiently in 2055. The purpose of this project is to reduce congestion so US 401 Widening will operate more efficiently in 2055</v>
      </c>
      <c r="C252" s="8" t="str">
        <f>_xlfn.IFNA(_xlfn.XLOOKUP(A252,CTP_Export!D:D,CTP_Export!AM:AM,,0),"")</f>
        <v>Widening</v>
      </c>
      <c r="D252" s="79" t="str">
        <f>_xlfn.IFNA(_xlfn.XLOOKUP(A252,CTP_Export!D:D,CTP_Export!AK:AK,,0),"")</f>
        <v>Wake</v>
      </c>
      <c r="E252" s="79" t="str">
        <f>_xlfn.IFNA(_xlfn.XLOOKUP(A252,CTP_Export!D:D,CTP_Export!CL:CL,,0),"")</f>
        <v>Regional</v>
      </c>
      <c r="F252" s="79">
        <f t="shared" si="88"/>
        <v>267</v>
      </c>
      <c r="G252" s="79">
        <f>_xlfn.XLOOKUP(A252,CTP_Export!$D$2:$D$1245,CTP_Export!AX$2:AX$1245, "-",0)</f>
        <v>40.044948800347903</v>
      </c>
      <c r="H252" s="20">
        <f t="shared" si="90"/>
        <v>0.34311503630008705</v>
      </c>
      <c r="I252" s="8">
        <f t="shared" si="91"/>
        <v>0.34311503630008705</v>
      </c>
      <c r="J252" s="53">
        <f>'Raw Scores'!B254/100</f>
        <v>0.4</v>
      </c>
      <c r="K252" s="8">
        <f t="shared" si="92"/>
        <v>0.4</v>
      </c>
      <c r="L252" s="54">
        <f>IF('Raw Scores'!C254=0, 0, _xlfn.NORM.DIST('Raw Scores'!C254,'Raw Scores'!C$2,'Raw Scores'!C$3,TRUE))</f>
        <v>0.33587186299694055</v>
      </c>
      <c r="M252" s="8">
        <f t="shared" si="93"/>
        <v>0.33587186299694055</v>
      </c>
      <c r="N252" s="20">
        <f>IF('Raw Scores'!D254=0, 0, _xlfn.NORM.DIST('Raw Scores'!D254,'Raw Scores'!D$2,'Raw Scores'!D$3,TRUE))</f>
        <v>0.37580842897502809</v>
      </c>
      <c r="O252" s="8">
        <f t="shared" si="94"/>
        <v>0.37580842897502809</v>
      </c>
      <c r="P252" s="20">
        <f>IF('Raw Scores'!F254=0, 0, _xlfn.NORM.DIST('Raw Scores'!F254,'Raw Scores'!F$2,'Raw Scores'!F$3,TRUE))</f>
        <v>0.53005440158421091</v>
      </c>
      <c r="Q252" s="20">
        <f t="shared" si="95"/>
        <v>0.53005440158421091</v>
      </c>
      <c r="R252" s="55">
        <f t="shared" si="96"/>
        <v>0.4529314152796195</v>
      </c>
      <c r="S252" s="8">
        <f t="shared" si="97"/>
        <v>0.4529314152796195</v>
      </c>
      <c r="T252" s="20">
        <f>IF('Raw Scores'!E254=0, 0, _xlfn.NORM.DIST('Raw Scores'!E254,'Raw Scores'!E$2,'Raw Scores'!E$3,TRUE))</f>
        <v>0.33459930174946861</v>
      </c>
      <c r="U252" s="20">
        <f t="shared" si="98"/>
        <v>0.33459930174946861</v>
      </c>
      <c r="V252" s="20">
        <f>IF('Raw Scores'!G254=0, 0, _xlfn.NORM.DIST('Raw Scores'!G254,'Raw Scores'!G$2,'Raw Scores'!G$3,TRUE))</f>
        <v>0.5292907448558597</v>
      </c>
      <c r="W252" s="8">
        <f t="shared" si="99"/>
        <v>0.5292907448558597</v>
      </c>
      <c r="X252" s="20">
        <f>IF('Raw Scores'!L254=0, 0, _xlfn.NORM.DIST('Raw Scores'!L254,'Raw Scores'!L$2,'Raw Scores'!L$3,TRUE))</f>
        <v>0.18897874051814639</v>
      </c>
      <c r="Y252" s="20">
        <f t="shared" si="100"/>
        <v>0.18897874051814639</v>
      </c>
      <c r="Z252" s="41">
        <f t="shared" si="101"/>
        <v>0.35095626237449157</v>
      </c>
      <c r="AA252" s="8">
        <f t="shared" si="102"/>
        <v>0.35095626237449157</v>
      </c>
      <c r="AB252" s="20">
        <f>IF('Raw Scores'!H254=0, 0, _xlfn.NORM.DIST('Raw Scores'!H254,'Raw Scores'!H$2,'Raw Scores'!H$3,TRUE))</f>
        <v>0</v>
      </c>
      <c r="AC252" s="8">
        <f t="shared" si="103"/>
        <v>0</v>
      </c>
      <c r="AD252" s="20">
        <f>IF('Raw Scores'!I254=0, 0, _xlfn.NORM.DIST('Raw Scores'!I254,'Raw Scores'!I$2,'Raw Scores'!I$3,TRUE))</f>
        <v>0</v>
      </c>
      <c r="AE252" s="8">
        <f t="shared" si="104"/>
        <v>0</v>
      </c>
      <c r="AF252" s="20">
        <f>IF('Raw Scores'!J254=0, 0, _xlfn.NORM.DIST('Raw Scores'!J254,'Raw Scores'!J$2,'Raw Scores'!J$3,TRUE))</f>
        <v>0.34252836119917396</v>
      </c>
      <c r="AG252" s="8">
        <f t="shared" si="105"/>
        <v>0.34252836119917396</v>
      </c>
      <c r="AH252" s="20">
        <f>IF('Raw Scores'!K254=0, 0, _xlfn.NORM.DIST('Raw Scores'!K254,'Raw Scores'!K$2,'Raw Scores'!K$3,TRUE))</f>
        <v>0.28628217298510644</v>
      </c>
      <c r="AI252" s="8">
        <f t="shared" si="106"/>
        <v>0.28628217298510644</v>
      </c>
      <c r="AJ252" s="20">
        <f t="shared" si="107"/>
        <v>9.8059763553126941E-2</v>
      </c>
      <c r="AK252" s="8">
        <f t="shared" si="108"/>
        <v>9.8059763553126941E-2</v>
      </c>
      <c r="AL252" s="42">
        <f t="shared" si="109"/>
        <v>3.2686587851042309E-2</v>
      </c>
      <c r="AM252" s="8">
        <f t="shared" si="110"/>
        <v>3.2686587851042309E-2</v>
      </c>
      <c r="AN252" s="20">
        <f>IF('Raw Scores'!M254=0, 0, _xlfn.NORM.DIST('Raw Scores'!M254,'Raw Scores'!M$2,'Raw Scores'!M$3,TRUE))</f>
        <v>0.40901516630831058</v>
      </c>
      <c r="AO252" s="8">
        <f t="shared" si="111"/>
        <v>0.40901516630831058</v>
      </c>
      <c r="AP252" s="20">
        <f>IF('Raw Scores'!N254=0, 0, _xlfn.NORM.DIST('Raw Scores'!N254,'Raw Scores'!N$2,'Raw Scores'!N$3,TRUE))</f>
        <v>0</v>
      </c>
      <c r="AQ252" s="8">
        <f t="shared" si="112"/>
        <v>0</v>
      </c>
      <c r="AR252" s="43">
        <f t="shared" si="113"/>
        <v>0.20450758315415529</v>
      </c>
      <c r="AS252" s="8">
        <f t="shared" si="114"/>
        <v>0.20450758315415529</v>
      </c>
      <c r="AT252" s="44">
        <f>IF('Raw Scores'!O254=0, 0, _xlfn.NORM.DIST('Raw Scores'!O254,'Raw Scores'!O$2,'Raw Scores'!O$3,TRUE))</f>
        <v>0.52851289790347056</v>
      </c>
      <c r="AU252" s="8">
        <f t="shared" si="115"/>
        <v>0.52851289790347056</v>
      </c>
      <c r="AV252" s="17">
        <f>IF('Raw Scores'!P254=0, 0, _xlfn.NORM.DIST('Raw Scores'!P254,'Raw Scores'!P$2,'Raw Scores'!P$3,TRUE))</f>
        <v>0</v>
      </c>
      <c r="AW252" s="8">
        <f t="shared" si="116"/>
        <v>0</v>
      </c>
      <c r="AX252" s="45">
        <f>IFERROR(_xlfn.IFNA((J252*$J$3+L252*$L$3+R252*$R$3+Z252*$Z$3+AL252*$AL$3+AR252*$AR$3+AT252*$AT$3+AV252*$AV$3)/VLOOKUP(A252,CTP_Export!$D$1:$AN$953,37,0),0),0)</f>
        <v>7.5552226829002001E-9</v>
      </c>
      <c r="AY252">
        <f t="shared" si="89"/>
        <v>1.0293640434885006E-8</v>
      </c>
      <c r="AZ252">
        <f t="array" ref="AZ252">IF(COUNTIF(C:C, C252) &gt; 1, STDEV(IF(C:C=C252,AX:AX)), 0)</f>
        <v>1.959515603841011E-8</v>
      </c>
      <c r="BA252" s="50">
        <f>IF(VLOOKUP(A252,CTP_Export!$D$1:$AN$953,37,0)&gt;0,IF(COUNTIF(C:C,C252)&gt;1,IFERROR(_xlfn.NORM.DIST(AX252,AY252,AZ252,TRUE),0)*1,0),0)</f>
        <v>0.44442886680037402</v>
      </c>
    </row>
    <row r="253" spans="1:53">
      <c r="A253" s="8" t="str">
        <f>'Raw Scores'!A255</f>
        <v>A535a</v>
      </c>
      <c r="B253" s="8" t="str">
        <f>IF(_xlfn.XLOOKUP(A253,CTP_Export!D:D,CTP_Export!K:K,,0)=0, _xlfn.XLOOKUP(A253,CTP_Export!D:D,CTP_Export!F:F,,0), _xlfn.XLOOKUP(A253,CTP_Export!D:D,CTP_Export!K:K,,0))</f>
        <v>The Metropolitan Transportation Plan includes the goal of improving mobility within the region, which is defined as the provision of transportation infrastructure for all vehicles and pedestrians. NC 42 Widening currently is operating at an unacceptable LOS and is expected to worsen in the future. The purpose of this project is to improve mobility along NC 42 Widening between Christian Light Rd and Coley Farm Rd to an acceptable LOS in the peak period and direction while also providing facilities for pedestrians and bicyclists.</v>
      </c>
      <c r="C253" s="8" t="str">
        <f>_xlfn.IFNA(_xlfn.XLOOKUP(A253,CTP_Export!D:D,CTP_Export!AM:AM,,0),"")</f>
        <v>Widening</v>
      </c>
      <c r="D253" s="79" t="str">
        <f>_xlfn.IFNA(_xlfn.XLOOKUP(A253,CTP_Export!D:D,CTP_Export!AK:AK,,0),"")</f>
        <v>Wake</v>
      </c>
      <c r="E253" s="79" t="str">
        <f>_xlfn.IFNA(_xlfn.XLOOKUP(A253,CTP_Export!D:D,CTP_Export!CL:CL,,0),"")</f>
        <v>Regional</v>
      </c>
      <c r="F253" s="79">
        <f t="shared" si="88"/>
        <v>117</v>
      </c>
      <c r="G253" s="79">
        <f>_xlfn.XLOOKUP(A253,CTP_Export!$D$2:$D$1245,CTP_Export!AX$2:AX$1245, "-",0)</f>
        <v>113.189868521669</v>
      </c>
      <c r="H253" s="20">
        <f t="shared" si="90"/>
        <v>0.39950178640610923</v>
      </c>
      <c r="I253" s="8">
        <f t="shared" si="91"/>
        <v>0.39950178640610923</v>
      </c>
      <c r="J253" s="53">
        <f>'Raw Scores'!B255/100</f>
        <v>0.35410294200671699</v>
      </c>
      <c r="K253" s="8">
        <f t="shared" si="92"/>
        <v>0.35410294200671699</v>
      </c>
      <c r="L253" s="54">
        <f>IF('Raw Scores'!C255=0, 0, _xlfn.NORM.DIST('Raw Scores'!C255,'Raw Scores'!C$2,'Raw Scores'!C$3,TRUE))</f>
        <v>0.53687875743543978</v>
      </c>
      <c r="M253" s="8">
        <f t="shared" si="93"/>
        <v>0.53687875743543978</v>
      </c>
      <c r="N253" s="20">
        <f>IF('Raw Scores'!D255=0, 0, _xlfn.NORM.DIST('Raw Scores'!D255,'Raw Scores'!D$2,'Raw Scores'!D$3,TRUE))</f>
        <v>0.45928606001940858</v>
      </c>
      <c r="O253" s="8">
        <f t="shared" si="94"/>
        <v>0.45928606001940858</v>
      </c>
      <c r="P253" s="20">
        <f>IF('Raw Scores'!F255=0, 0, _xlfn.NORM.DIST('Raw Scores'!F255,'Raw Scores'!F$2,'Raw Scores'!F$3,TRUE))</f>
        <v>0.53009081858998885</v>
      </c>
      <c r="Q253" s="20">
        <f t="shared" si="95"/>
        <v>0.53009081858998885</v>
      </c>
      <c r="R253" s="55">
        <f t="shared" si="96"/>
        <v>0.49468843930469875</v>
      </c>
      <c r="S253" s="8">
        <f t="shared" si="97"/>
        <v>0.49468843930469875</v>
      </c>
      <c r="T253" s="20">
        <f>IF('Raw Scores'!E255=0, 0, _xlfn.NORM.DIST('Raw Scores'!E255,'Raw Scores'!E$2,'Raw Scores'!E$3,TRUE))</f>
        <v>0.3619094606356395</v>
      </c>
      <c r="U253" s="20">
        <f t="shared" si="98"/>
        <v>0.3619094606356395</v>
      </c>
      <c r="V253" s="20">
        <f>IF('Raw Scores'!G255=0, 0, _xlfn.NORM.DIST('Raw Scores'!G255,'Raw Scores'!G$2,'Raw Scores'!G$3,TRUE))</f>
        <v>0.52932339637671488</v>
      </c>
      <c r="W253" s="8">
        <f t="shared" si="99"/>
        <v>0.52932339637671488</v>
      </c>
      <c r="X253" s="20">
        <f>IF('Raw Scores'!L255=0, 0, _xlfn.NORM.DIST('Raw Scores'!L255,'Raw Scores'!L$2,'Raw Scores'!L$3,TRUE))</f>
        <v>0.18687281309510284</v>
      </c>
      <c r="Y253" s="20">
        <f t="shared" si="100"/>
        <v>0.18687281309510284</v>
      </c>
      <c r="Z253" s="41">
        <f t="shared" si="101"/>
        <v>0.35936855670248574</v>
      </c>
      <c r="AA253" s="8">
        <f t="shared" si="102"/>
        <v>0.35936855670248574</v>
      </c>
      <c r="AB253" s="20">
        <f>IF('Raw Scores'!H255=0, 0, _xlfn.NORM.DIST('Raw Scores'!H255,'Raw Scores'!H$2,'Raw Scores'!H$3,TRUE))</f>
        <v>0.67379591897849012</v>
      </c>
      <c r="AC253" s="8">
        <f t="shared" si="103"/>
        <v>0.67379591897849012</v>
      </c>
      <c r="AD253" s="20">
        <f>IF('Raw Scores'!I255=0, 0, _xlfn.NORM.DIST('Raw Scores'!I255,'Raw Scores'!I$2,'Raw Scores'!I$3,TRUE))</f>
        <v>0.46840196498067732</v>
      </c>
      <c r="AE253" s="8">
        <f t="shared" si="104"/>
        <v>0.46840196498067732</v>
      </c>
      <c r="AF253" s="20">
        <f>IF('Raw Scores'!J255=0, 0, _xlfn.NORM.DIST('Raw Scores'!J255,'Raw Scores'!J$2,'Raw Scores'!J$3,TRUE))</f>
        <v>0</v>
      </c>
      <c r="AG253" s="8">
        <f t="shared" si="105"/>
        <v>0</v>
      </c>
      <c r="AH253" s="20">
        <f>IF('Raw Scores'!K255=0, 0, _xlfn.NORM.DIST('Raw Scores'!K255,'Raw Scores'!K$2,'Raw Scores'!K$3,TRUE))</f>
        <v>0</v>
      </c>
      <c r="AI253" s="8">
        <f t="shared" si="106"/>
        <v>0</v>
      </c>
      <c r="AJ253" s="20">
        <f t="shared" si="107"/>
        <v>0</v>
      </c>
      <c r="AK253" s="8">
        <f t="shared" si="108"/>
        <v>0</v>
      </c>
      <c r="AL253" s="42">
        <f t="shared" si="109"/>
        <v>0.38073262798638913</v>
      </c>
      <c r="AM253" s="8">
        <f t="shared" si="110"/>
        <v>0.38073262798638913</v>
      </c>
      <c r="AN253" s="20">
        <f>IF('Raw Scores'!M255=0, 0, _xlfn.NORM.DIST('Raw Scores'!M255,'Raw Scores'!M$2,'Raw Scores'!M$3,TRUE))</f>
        <v>0.45662555001735811</v>
      </c>
      <c r="AO253" s="8">
        <f t="shared" si="111"/>
        <v>0.45662555001735811</v>
      </c>
      <c r="AP253" s="20">
        <f>IF('Raw Scores'!N255=0, 0, _xlfn.NORM.DIST('Raw Scores'!N255,'Raw Scores'!N$2,'Raw Scores'!N$3,TRUE))</f>
        <v>0</v>
      </c>
      <c r="AQ253" s="8">
        <f t="shared" si="112"/>
        <v>0</v>
      </c>
      <c r="AR253" s="43">
        <f t="shared" si="113"/>
        <v>0.22831277500867905</v>
      </c>
      <c r="AS253" s="8">
        <f t="shared" si="114"/>
        <v>0.22831277500867905</v>
      </c>
      <c r="AT253" s="44">
        <f>IF('Raw Scores'!O255=0, 0, _xlfn.NORM.DIST('Raw Scores'!O255,'Raw Scores'!O$2,'Raw Scores'!O$3,TRUE))</f>
        <v>0.53437407702503636</v>
      </c>
      <c r="AU253" s="8">
        <f t="shared" si="115"/>
        <v>0.53437407702503636</v>
      </c>
      <c r="AV253" s="17">
        <f>IF('Raw Scores'!P255=0, 0, _xlfn.NORM.DIST('Raw Scores'!P255,'Raw Scores'!P$2,'Raw Scores'!P$3,TRUE))</f>
        <v>0</v>
      </c>
      <c r="AW253" s="8">
        <f t="shared" si="116"/>
        <v>0</v>
      </c>
      <c r="AX253" s="45">
        <f>IFERROR(_xlfn.IFNA((J253*$J$3+L253*$L$3+R253*$R$3+Z253*$Z$3+AL253*$AL$3+AR253*$AR$3+AT253*$AT$3+AV253*$AV$3)/VLOOKUP(A253,CTP_Export!$D$1:$AN$953,37,0),0),0)</f>
        <v>4.7861809338710455E-9</v>
      </c>
      <c r="AY253">
        <f t="shared" si="89"/>
        <v>1.0293640434885006E-8</v>
      </c>
      <c r="AZ253">
        <f t="array" ref="AZ253">IF(COUNTIF(C:C, C253) &gt; 1, STDEV(IF(C:C=C253,AX:AX)), 0)</f>
        <v>1.959515603841011E-8</v>
      </c>
      <c r="BA253" s="50">
        <f>IF(VLOOKUP(A253,CTP_Export!$D$1:$AN$953,37,0)&gt;0,IF(COUNTIF(C:C,C253)&gt;1,IFERROR(_xlfn.NORM.DIST(AX253,AY253,AZ253,TRUE),0)*1,0),0)</f>
        <v>0.38933131058240239</v>
      </c>
    </row>
    <row r="254" spans="1:53">
      <c r="A254" s="8" t="str">
        <f>'Raw Scores'!A256</f>
        <v>A535b</v>
      </c>
      <c r="B254" s="8" t="str">
        <f>IF(_xlfn.XLOOKUP(A254,CTP_Export!D:D,CTP_Export!K:K,,0)=0, _xlfn.XLOOKUP(A254,CTP_Export!D:D,CTP_Export!F:F,,0), _xlfn.XLOOKUP(A254,CTP_Export!D:D,CTP_Export!K:K,,0))</f>
        <v>The Metropolitan Transportation Plan includes the goal of improving mobility within the region, which is defined as the provision of transportation infrastructure for all vehicles and pedestrians. NC 42 Turn Lane currently is operating at an unacceptable LOS and is expected to worsen in the future. The purpose of this project is to improve mobility along NC 42 Turn Lane between Coley Farm Rd and NC 55 to an acceptable LOS in the peak period and direction while also providing facilities for pedestrians and bicyclists.</v>
      </c>
      <c r="C254" s="8" t="str">
        <f>_xlfn.IFNA(_xlfn.XLOOKUP(A254,CTP_Export!D:D,CTP_Export!AM:AM,,0),"")</f>
        <v>Center Turn Lane</v>
      </c>
      <c r="D254" s="79" t="str">
        <f>_xlfn.IFNA(_xlfn.XLOOKUP(A254,CTP_Export!D:D,CTP_Export!AK:AK,,0),"")</f>
        <v>Wake</v>
      </c>
      <c r="E254" s="79" t="str">
        <f>_xlfn.IFNA(_xlfn.XLOOKUP(A254,CTP_Export!D:D,CTP_Export!CL:CL,,0),"")</f>
        <v>Regional</v>
      </c>
      <c r="F254" s="79">
        <f t="shared" si="88"/>
        <v>216</v>
      </c>
      <c r="G254" s="79">
        <f>_xlfn.XLOOKUP(A254,CTP_Export!$D$2:$D$1245,CTP_Export!AX$2:AX$1245, "-",0)</f>
        <v>0</v>
      </c>
      <c r="H254" s="20">
        <f t="shared" si="90"/>
        <v>0.36108451450929707</v>
      </c>
      <c r="I254" s="8">
        <f t="shared" si="91"/>
        <v>0.36108451450929707</v>
      </c>
      <c r="J254" s="53">
        <f>'Raw Scores'!B256/100</f>
        <v>0.347651652155963</v>
      </c>
      <c r="K254" s="8">
        <f t="shared" si="92"/>
        <v>0.347651652155963</v>
      </c>
      <c r="L254" s="54">
        <f>IF('Raw Scores'!C256=0, 0, _xlfn.NORM.DIST('Raw Scores'!C256,'Raw Scores'!C$2,'Raw Scores'!C$3,TRUE))</f>
        <v>0.37219614018975561</v>
      </c>
      <c r="M254" s="8">
        <f t="shared" si="93"/>
        <v>0.37219614018975561</v>
      </c>
      <c r="N254" s="20">
        <f>IF('Raw Scores'!D256=0, 0, _xlfn.NORM.DIST('Raw Scores'!D256,'Raw Scores'!D$2,'Raw Scores'!D$3,TRUE))</f>
        <v>0.40452995807273795</v>
      </c>
      <c r="O254" s="8">
        <f t="shared" si="94"/>
        <v>0.40452995807273795</v>
      </c>
      <c r="P254" s="20">
        <f>IF('Raw Scores'!F256=0, 0, _xlfn.NORM.DIST('Raw Scores'!F256,'Raw Scores'!F$2,'Raw Scores'!F$3,TRUE))</f>
        <v>0.53012724857267979</v>
      </c>
      <c r="Q254" s="20">
        <f t="shared" si="95"/>
        <v>0.53012724857267979</v>
      </c>
      <c r="R254" s="55">
        <f t="shared" si="96"/>
        <v>0.46732860332270887</v>
      </c>
      <c r="S254" s="8">
        <f t="shared" si="97"/>
        <v>0.46732860332270887</v>
      </c>
      <c r="T254" s="20">
        <f>IF('Raw Scores'!E256=0, 0, _xlfn.NORM.DIST('Raw Scores'!E256,'Raw Scores'!E$2,'Raw Scores'!E$3,TRUE))</f>
        <v>0.3201002143423114</v>
      </c>
      <c r="U254" s="20">
        <f t="shared" si="98"/>
        <v>0.3201002143423114</v>
      </c>
      <c r="V254" s="20">
        <f>IF('Raw Scores'!G256=0, 0, _xlfn.NORM.DIST('Raw Scores'!G256,'Raw Scores'!G$2,'Raw Scores'!G$3,TRUE))</f>
        <v>0.52932906544815261</v>
      </c>
      <c r="W254" s="8">
        <f t="shared" si="99"/>
        <v>0.52932906544815261</v>
      </c>
      <c r="X254" s="20">
        <f>IF('Raw Scores'!L256=0, 0, _xlfn.NORM.DIST('Raw Scores'!L256,'Raw Scores'!L$2,'Raw Scores'!L$3,TRUE))</f>
        <v>0.37927103642851584</v>
      </c>
      <c r="Y254" s="20">
        <f t="shared" si="100"/>
        <v>0.37927103642851584</v>
      </c>
      <c r="Z254" s="41">
        <f t="shared" si="101"/>
        <v>0.40956677207299325</v>
      </c>
      <c r="AA254" s="8">
        <f t="shared" si="102"/>
        <v>0.40956677207299325</v>
      </c>
      <c r="AB254" s="20">
        <f>IF('Raw Scores'!H256=0, 0, _xlfn.NORM.DIST('Raw Scores'!H256,'Raw Scores'!H$2,'Raw Scores'!H$3,TRUE))</f>
        <v>8.6379347239138718E-2</v>
      </c>
      <c r="AC254" s="8">
        <f t="shared" si="103"/>
        <v>8.6379347239138718E-2</v>
      </c>
      <c r="AD254" s="20">
        <f>IF('Raw Scores'!I256=0, 0, _xlfn.NORM.DIST('Raw Scores'!I256,'Raw Scores'!I$2,'Raw Scores'!I$3,TRUE))</f>
        <v>0</v>
      </c>
      <c r="AE254" s="8">
        <f t="shared" si="104"/>
        <v>0</v>
      </c>
      <c r="AF254" s="20">
        <f>IF('Raw Scores'!J256=0, 0, _xlfn.NORM.DIST('Raw Scores'!J256,'Raw Scores'!J$2,'Raw Scores'!J$3,TRUE))</f>
        <v>0</v>
      </c>
      <c r="AG254" s="8">
        <f t="shared" si="105"/>
        <v>0</v>
      </c>
      <c r="AH254" s="20">
        <f>IF('Raw Scores'!K256=0, 0, _xlfn.NORM.DIST('Raw Scores'!K256,'Raw Scores'!K$2,'Raw Scores'!K$3,TRUE))</f>
        <v>0</v>
      </c>
      <c r="AI254" s="8">
        <f t="shared" si="106"/>
        <v>0</v>
      </c>
      <c r="AJ254" s="20">
        <f t="shared" si="107"/>
        <v>0</v>
      </c>
      <c r="AK254" s="8">
        <f t="shared" si="108"/>
        <v>0</v>
      </c>
      <c r="AL254" s="42">
        <f t="shared" si="109"/>
        <v>2.879311574637957E-2</v>
      </c>
      <c r="AM254" s="8">
        <f t="shared" si="110"/>
        <v>2.879311574637957E-2</v>
      </c>
      <c r="AN254" s="20">
        <f>IF('Raw Scores'!M256=0, 0, _xlfn.NORM.DIST('Raw Scores'!M256,'Raw Scores'!M$2,'Raw Scores'!M$3,TRUE))</f>
        <v>0.44463665034419486</v>
      </c>
      <c r="AO254" s="8">
        <f t="shared" si="111"/>
        <v>0.44463665034419486</v>
      </c>
      <c r="AP254" s="20">
        <f>IF('Raw Scores'!N256=0, 0, _xlfn.NORM.DIST('Raw Scores'!N256,'Raw Scores'!N$2,'Raw Scores'!N$3,TRUE))</f>
        <v>0</v>
      </c>
      <c r="AQ254" s="8">
        <f t="shared" si="112"/>
        <v>0</v>
      </c>
      <c r="AR254" s="43">
        <f t="shared" si="113"/>
        <v>0.22231832517209743</v>
      </c>
      <c r="AS254" s="8">
        <f t="shared" si="114"/>
        <v>0.22231832517209743</v>
      </c>
      <c r="AT254" s="44">
        <f>IF('Raw Scores'!O256=0, 0, _xlfn.NORM.DIST('Raw Scores'!O256,'Raw Scores'!O$2,'Raw Scores'!O$3,TRUE))</f>
        <v>0.55795822729480105</v>
      </c>
      <c r="AU254" s="8">
        <f t="shared" si="115"/>
        <v>0.55795822729480105</v>
      </c>
      <c r="AV254" s="17">
        <f>IF('Raw Scores'!P256=0, 0, _xlfn.NORM.DIST('Raw Scores'!P256,'Raw Scores'!P$2,'Raw Scores'!P$3,TRUE))</f>
        <v>0</v>
      </c>
      <c r="AW254" s="8">
        <f t="shared" si="116"/>
        <v>0</v>
      </c>
      <c r="AX254" s="45">
        <f>IFERROR(_xlfn.IFNA((J254*$J$3+L254*$L$3+R254*$R$3+Z254*$Z$3+AL254*$AL$3+AR254*$AR$3+AT254*$AT$3+AV254*$AV$3)/VLOOKUP(A254,CTP_Export!$D$1:$AN$953,37,0),0),0)</f>
        <v>2.219802342931661E-8</v>
      </c>
      <c r="AY254">
        <f t="shared" si="89"/>
        <v>1.6831199295830364E-8</v>
      </c>
      <c r="AZ254">
        <f t="array" ref="AZ254">IF(COUNTIF(C:C, C254) &gt; 1, STDEV(IF(C:C=C254,AX:AX)), 0)</f>
        <v>4.0335833118346538E-8</v>
      </c>
      <c r="BA254" s="50">
        <f>IF(VLOOKUP(A254,CTP_Export!$D$1:$AN$953,37,0)&gt;0,IF(COUNTIF(C:C,C254)&gt;1,IFERROR(_xlfn.NORM.DIST(AX254,AY254,AZ254,TRUE),0)*1,0),0)</f>
        <v>0.5529244686929542</v>
      </c>
    </row>
    <row r="255" spans="1:53">
      <c r="A255" s="8" t="str">
        <f>'Raw Scores'!A257</f>
        <v>A535c</v>
      </c>
      <c r="B255" s="8" t="str">
        <f>IF(_xlfn.XLOOKUP(A255,CTP_Export!D:D,CTP_Export!K:K,,0)=0, _xlfn.XLOOKUP(A255,CTP_Export!D:D,CTP_Export!F:F,,0), _xlfn.XLOOKUP(A255,CTP_Export!D:D,CTP_Export!K:K,,0))</f>
        <v>NC 42 Widening is proposed to be a 4 lane Major Thoroughfare between Christian Light Rd and Cass Holt Rd. An AADT of 3000 is expected in the planning horizon year (2055) which would cause NC 42 Widening to operate inefficiently in 2055. The purpose of this project is to reduce congestion so NC 42 Widening will operate more efficiently in 2055</v>
      </c>
      <c r="C255" s="8" t="str">
        <f>_xlfn.IFNA(_xlfn.XLOOKUP(A255,CTP_Export!D:D,CTP_Export!AM:AM,,0),"")</f>
        <v>Widening</v>
      </c>
      <c r="D255" s="79" t="str">
        <f>_xlfn.IFNA(_xlfn.XLOOKUP(A255,CTP_Export!D:D,CTP_Export!AK:AK,,0),"")</f>
        <v>Harnett</v>
      </c>
      <c r="E255" s="79" t="str">
        <f>_xlfn.IFNA(_xlfn.XLOOKUP(A255,CTP_Export!D:D,CTP_Export!CL:CL,,0),"")</f>
        <v>Regional</v>
      </c>
      <c r="F255" s="79">
        <f t="shared" si="88"/>
        <v>245</v>
      </c>
      <c r="G255" s="79">
        <f>_xlfn.XLOOKUP(A255,CTP_Export!$D$2:$D$1245,CTP_Export!AX$2:AX$1245, "-",0)</f>
        <v>2669.2191964072499</v>
      </c>
      <c r="H255" s="20">
        <f t="shared" si="90"/>
        <v>0.3515746411297575</v>
      </c>
      <c r="I255" s="8">
        <f t="shared" si="91"/>
        <v>0.3515746411297575</v>
      </c>
      <c r="J255" s="53">
        <f>'Raw Scores'!B257/100</f>
        <v>0.529822845198475</v>
      </c>
      <c r="K255" s="8">
        <f t="shared" si="92"/>
        <v>0.529822845198475</v>
      </c>
      <c r="L255" s="54">
        <f>IF('Raw Scores'!C257=0, 0, _xlfn.NORM.DIST('Raw Scores'!C257,'Raw Scores'!C$2,'Raw Scores'!C$3,TRUE))</f>
        <v>0.48864586633228013</v>
      </c>
      <c r="M255" s="8">
        <f t="shared" si="93"/>
        <v>0.48864586633228013</v>
      </c>
      <c r="N255" s="20">
        <f>IF('Raw Scores'!D257=0, 0, _xlfn.NORM.DIST('Raw Scores'!D257,'Raw Scores'!D$2,'Raw Scores'!D$3,TRUE))</f>
        <v>0.26841350127094032</v>
      </c>
      <c r="O255" s="8">
        <f t="shared" si="94"/>
        <v>0.26841350127094032</v>
      </c>
      <c r="P255" s="20">
        <f>IF('Raw Scores'!F257=0, 0, _xlfn.NORM.DIST('Raw Scores'!F257,'Raw Scores'!F$2,'Raw Scores'!F$3,TRUE))</f>
        <v>0.53012665870810538</v>
      </c>
      <c r="Q255" s="20">
        <f t="shared" si="95"/>
        <v>0.53012665870810538</v>
      </c>
      <c r="R255" s="55">
        <f t="shared" si="96"/>
        <v>0.39927007998952285</v>
      </c>
      <c r="S255" s="8">
        <f t="shared" si="97"/>
        <v>0.39927007998952285</v>
      </c>
      <c r="T255" s="20">
        <f>IF('Raw Scores'!E257=0, 0, _xlfn.NORM.DIST('Raw Scores'!E257,'Raw Scores'!E$2,'Raw Scores'!E$3,TRUE))</f>
        <v>0.29378247630666987</v>
      </c>
      <c r="U255" s="20">
        <f t="shared" si="98"/>
        <v>0.29378247630666987</v>
      </c>
      <c r="V255" s="20">
        <f>IF('Raw Scores'!G257=0, 0, _xlfn.NORM.DIST('Raw Scores'!G257,'Raw Scores'!G$2,'Raw Scores'!G$3,TRUE))</f>
        <v>0.5293231698661125</v>
      </c>
      <c r="W255" s="8">
        <f t="shared" si="99"/>
        <v>0.5293231698661125</v>
      </c>
      <c r="X255" s="20">
        <f>IF('Raw Scores'!L257=0, 0, _xlfn.NORM.DIST('Raw Scores'!L257,'Raw Scores'!L$2,'Raw Scores'!L$3,TRUE))</f>
        <v>0.29398096400700047</v>
      </c>
      <c r="Y255" s="20">
        <f t="shared" si="100"/>
        <v>0.29398096400700047</v>
      </c>
      <c r="Z255" s="41">
        <f t="shared" si="101"/>
        <v>0.37236220339326087</v>
      </c>
      <c r="AA255" s="8">
        <f t="shared" si="102"/>
        <v>0.37236220339326087</v>
      </c>
      <c r="AB255" s="20">
        <f>IF('Raw Scores'!H257=0, 0, _xlfn.NORM.DIST('Raw Scores'!H257,'Raw Scores'!H$2,'Raw Scores'!H$3,TRUE))</f>
        <v>0</v>
      </c>
      <c r="AC255" s="8">
        <f t="shared" si="103"/>
        <v>0</v>
      </c>
      <c r="AD255" s="20">
        <f>IF('Raw Scores'!I257=0, 0, _xlfn.NORM.DIST('Raw Scores'!I257,'Raw Scores'!I$2,'Raw Scores'!I$3,TRUE))</f>
        <v>0</v>
      </c>
      <c r="AE255" s="8">
        <f t="shared" si="104"/>
        <v>0</v>
      </c>
      <c r="AF255" s="20">
        <f>IF('Raw Scores'!J257=0, 0, _xlfn.NORM.DIST('Raw Scores'!J257,'Raw Scores'!J$2,'Raw Scores'!J$3,TRUE))</f>
        <v>0</v>
      </c>
      <c r="AG255" s="8">
        <f t="shared" si="105"/>
        <v>0</v>
      </c>
      <c r="AH255" s="20">
        <f>IF('Raw Scores'!K257=0, 0, _xlfn.NORM.DIST('Raw Scores'!K257,'Raw Scores'!K$2,'Raw Scores'!K$3,TRUE))</f>
        <v>0</v>
      </c>
      <c r="AI255" s="8">
        <f t="shared" si="106"/>
        <v>0</v>
      </c>
      <c r="AJ255" s="20">
        <f t="shared" si="107"/>
        <v>0</v>
      </c>
      <c r="AK255" s="8">
        <f t="shared" si="108"/>
        <v>0</v>
      </c>
      <c r="AL255" s="42">
        <f t="shared" si="109"/>
        <v>0</v>
      </c>
      <c r="AM255" s="8">
        <f t="shared" si="110"/>
        <v>0</v>
      </c>
      <c r="AN255" s="20">
        <f>IF('Raw Scores'!M257=0, 0, _xlfn.NORM.DIST('Raw Scores'!M257,'Raw Scores'!M$2,'Raw Scores'!M$3,TRUE))</f>
        <v>0.40901516630831058</v>
      </c>
      <c r="AO255" s="8">
        <f t="shared" si="111"/>
        <v>0.40901516630831058</v>
      </c>
      <c r="AP255" s="20">
        <f>IF('Raw Scores'!N257=0, 0, _xlfn.NORM.DIST('Raw Scores'!N257,'Raw Scores'!N$2,'Raw Scores'!N$3,TRUE))</f>
        <v>0</v>
      </c>
      <c r="AQ255" s="8">
        <f t="shared" si="112"/>
        <v>0</v>
      </c>
      <c r="AR255" s="43">
        <f t="shared" si="113"/>
        <v>0.20450758315415529</v>
      </c>
      <c r="AS255" s="8">
        <f t="shared" si="114"/>
        <v>0.20450758315415529</v>
      </c>
      <c r="AT255" s="44">
        <f>IF('Raw Scores'!O257=0, 0, _xlfn.NORM.DIST('Raw Scores'!O257,'Raw Scores'!O$2,'Raw Scores'!O$3,TRUE))</f>
        <v>0.54908726440424349</v>
      </c>
      <c r="AU255" s="8">
        <f t="shared" si="115"/>
        <v>0.54908726440424349</v>
      </c>
      <c r="AV255" s="17">
        <f>IF('Raw Scores'!P257=0, 0, _xlfn.NORM.DIST('Raw Scores'!P257,'Raw Scores'!P$2,'Raw Scores'!P$3,TRUE))</f>
        <v>0</v>
      </c>
      <c r="AW255" s="8">
        <f t="shared" si="116"/>
        <v>0</v>
      </c>
      <c r="AX255" s="45">
        <f>IFERROR(_xlfn.IFNA((J255*$J$3+L255*$L$3+R255*$R$3+Z255*$Z$3+AL255*$AL$3+AR255*$AR$3+AT255*$AT$3+AV255*$AV$3)/VLOOKUP(A255,CTP_Export!$D$1:$AN$953,37,0),0),0)</f>
        <v>4.1942638912521878E-9</v>
      </c>
      <c r="AY255">
        <f t="shared" si="89"/>
        <v>1.0293640434885006E-8</v>
      </c>
      <c r="AZ255">
        <f t="array" ref="AZ255">IF(COUNTIF(C:C, C255) &gt; 1, STDEV(IF(C:C=C255,AX:AX)), 0)</f>
        <v>1.959515603841011E-8</v>
      </c>
      <c r="BA255" s="50">
        <f>IF(VLOOKUP(A255,CTP_Export!$D$1:$AN$953,37,0)&gt;0,IF(COUNTIF(C:C,C255)&gt;1,IFERROR(_xlfn.NORM.DIST(AX255,AY255,AZ255,TRUE),0)*1,0),0)</f>
        <v>0.37779783477686335</v>
      </c>
    </row>
    <row r="256" spans="1:53">
      <c r="A256" s="8" t="str">
        <f>'Raw Scores'!A258</f>
        <v>A538</v>
      </c>
      <c r="B256" s="8" t="str">
        <f>IF(_xlfn.XLOOKUP(A256,CTP_Export!D:D,CTP_Export!K:K,,0)=0, _xlfn.XLOOKUP(A256,CTP_Export!D:D,CTP_Export!F:F,,0), _xlfn.XLOOKUP(A256,CTP_Export!D:D,CTP_Export!K:K,,0))</f>
        <v>The Metropolitan Transportation Plan includes the goal of improving mobility within the region, which is defined as the provision of transportation infrastructure for all vehicles and pedestrians. Bass Lake Rd Widening currently is operating at an unacceptable LOS and is expected to worsen in the future. The purpose of this project is to improve mobility along Bass Lake Rd Widening between Holly Springs Rd and Hilltop-Needmore Rd to an acceptable LOS in the peak period and direction while also providing facilities for pedestrians and bicyclists.</v>
      </c>
      <c r="C256" s="8" t="str">
        <f>_xlfn.IFNA(_xlfn.XLOOKUP(A256,CTP_Export!D:D,CTP_Export!AM:AM,,0),"")</f>
        <v>Widening</v>
      </c>
      <c r="D256" s="79" t="str">
        <f>_xlfn.IFNA(_xlfn.XLOOKUP(A256,CTP_Export!D:D,CTP_Export!AK:AK,,0),"")</f>
        <v>Wake</v>
      </c>
      <c r="E256" s="79" t="str">
        <f>_xlfn.IFNA(_xlfn.XLOOKUP(A256,CTP_Export!D:D,CTP_Export!CL:CL,,0),"")</f>
        <v>Division</v>
      </c>
      <c r="F256" s="79">
        <f t="shared" si="88"/>
        <v>186</v>
      </c>
      <c r="G256" s="79">
        <f>_xlfn.XLOOKUP(A256,CTP_Export!$D$2:$D$1245,CTP_Export!AX$2:AX$1245, "-",0)</f>
        <v>144.482959296231</v>
      </c>
      <c r="H256" s="20">
        <f t="shared" si="90"/>
        <v>0.36984685638877213</v>
      </c>
      <c r="I256" s="8">
        <f t="shared" si="91"/>
        <v>0.36984685638877213</v>
      </c>
      <c r="J256" s="53">
        <f>'Raw Scores'!B258/100</f>
        <v>0.34706697255797403</v>
      </c>
      <c r="K256" s="8">
        <f t="shared" si="92"/>
        <v>0.34706697255797403</v>
      </c>
      <c r="L256" s="54">
        <f>IF('Raw Scores'!C258=0, 0, _xlfn.NORM.DIST('Raw Scores'!C258,'Raw Scores'!C$2,'Raw Scores'!C$3,TRUE))</f>
        <v>0.46983249912594766</v>
      </c>
      <c r="M256" s="8">
        <f t="shared" si="93"/>
        <v>0.46983249912594766</v>
      </c>
      <c r="N256" s="20">
        <f>IF('Raw Scores'!D258=0, 0, _xlfn.NORM.DIST('Raw Scores'!D258,'Raw Scores'!D$2,'Raw Scores'!D$3,TRUE))</f>
        <v>0.413261880809485</v>
      </c>
      <c r="O256" s="8">
        <f t="shared" si="94"/>
        <v>0.413261880809485</v>
      </c>
      <c r="P256" s="20">
        <f>IF('Raw Scores'!F258=0, 0, _xlfn.NORM.DIST('Raw Scores'!F258,'Raw Scores'!F$2,'Raw Scores'!F$3,TRUE))</f>
        <v>0.53013527319978326</v>
      </c>
      <c r="Q256" s="20">
        <f t="shared" si="95"/>
        <v>0.53013527319978326</v>
      </c>
      <c r="R256" s="55">
        <f t="shared" si="96"/>
        <v>0.47169857700463413</v>
      </c>
      <c r="S256" s="8">
        <f t="shared" si="97"/>
        <v>0.47169857700463413</v>
      </c>
      <c r="T256" s="20">
        <f>IF('Raw Scores'!E258=0, 0, _xlfn.NORM.DIST('Raw Scores'!E258,'Raw Scores'!E$2,'Raw Scores'!E$3,TRUE))</f>
        <v>0.36258971554693298</v>
      </c>
      <c r="U256" s="20">
        <f t="shared" si="98"/>
        <v>0.36258971554693298</v>
      </c>
      <c r="V256" s="20">
        <f>IF('Raw Scores'!G258=0, 0, _xlfn.NORM.DIST('Raw Scores'!G258,'Raw Scores'!G$2,'Raw Scores'!G$3,TRUE))</f>
        <v>0.52934782424697957</v>
      </c>
      <c r="W256" s="8">
        <f t="shared" si="99"/>
        <v>0.52934782424697957</v>
      </c>
      <c r="X256" s="20">
        <f>IF('Raw Scores'!L258=0, 0, _xlfn.NORM.DIST('Raw Scores'!L258,'Raw Scores'!L$2,'Raw Scores'!L$3,TRUE))</f>
        <v>0.32425013251920287</v>
      </c>
      <c r="Y256" s="20">
        <f t="shared" si="100"/>
        <v>0.32425013251920287</v>
      </c>
      <c r="Z256" s="41">
        <f t="shared" si="101"/>
        <v>0.40539589077103844</v>
      </c>
      <c r="AA256" s="8">
        <f t="shared" si="102"/>
        <v>0.40539589077103844</v>
      </c>
      <c r="AB256" s="20">
        <f>IF('Raw Scores'!H258=0, 0, _xlfn.NORM.DIST('Raw Scores'!H258,'Raw Scores'!H$2,'Raw Scores'!H$3,TRUE))</f>
        <v>0.28026364743289428</v>
      </c>
      <c r="AC256" s="8">
        <f t="shared" si="103"/>
        <v>0.28026364743289428</v>
      </c>
      <c r="AD256" s="20">
        <f>IF('Raw Scores'!I258=0, 0, _xlfn.NORM.DIST('Raw Scores'!I258,'Raw Scores'!I$2,'Raw Scores'!I$3,TRUE))</f>
        <v>0.41371251833733258</v>
      </c>
      <c r="AE256" s="8">
        <f t="shared" si="104"/>
        <v>0.41371251833733258</v>
      </c>
      <c r="AF256" s="20">
        <f>IF('Raw Scores'!J258=0, 0, _xlfn.NORM.DIST('Raw Scores'!J258,'Raw Scores'!J$2,'Raw Scores'!J$3,TRUE))</f>
        <v>0</v>
      </c>
      <c r="AG256" s="8">
        <f t="shared" si="105"/>
        <v>0</v>
      </c>
      <c r="AH256" s="20">
        <f>IF('Raw Scores'!K258=0, 0, _xlfn.NORM.DIST('Raw Scores'!K258,'Raw Scores'!K$2,'Raw Scores'!K$3,TRUE))</f>
        <v>0</v>
      </c>
      <c r="AI256" s="8">
        <f t="shared" si="106"/>
        <v>0</v>
      </c>
      <c r="AJ256" s="20">
        <f t="shared" si="107"/>
        <v>0</v>
      </c>
      <c r="AK256" s="8">
        <f t="shared" si="108"/>
        <v>0</v>
      </c>
      <c r="AL256" s="42">
        <f t="shared" si="109"/>
        <v>0.23132538859007562</v>
      </c>
      <c r="AM256" s="8">
        <f t="shared" si="110"/>
        <v>0.23132538859007562</v>
      </c>
      <c r="AN256" s="20">
        <f>IF('Raw Scores'!M258=0, 0, _xlfn.NORM.DIST('Raw Scores'!M258,'Raw Scores'!M$2,'Raw Scores'!M$3,TRUE))</f>
        <v>0</v>
      </c>
      <c r="AO256" s="8">
        <f t="shared" si="111"/>
        <v>0</v>
      </c>
      <c r="AP256" s="20">
        <f>IF('Raw Scores'!N258=0, 0, _xlfn.NORM.DIST('Raw Scores'!N258,'Raw Scores'!N$2,'Raw Scores'!N$3,TRUE))</f>
        <v>0</v>
      </c>
      <c r="AQ256" s="8">
        <f t="shared" si="112"/>
        <v>0</v>
      </c>
      <c r="AR256" s="43">
        <f t="shared" si="113"/>
        <v>0</v>
      </c>
      <c r="AS256" s="8">
        <f t="shared" si="114"/>
        <v>0</v>
      </c>
      <c r="AT256" s="44">
        <f>IF('Raw Scores'!O258=0, 0, _xlfn.NORM.DIST('Raw Scores'!O258,'Raw Scores'!O$2,'Raw Scores'!O$3,TRUE))</f>
        <v>0.51560324014948422</v>
      </c>
      <c r="AU256" s="8">
        <f t="shared" si="115"/>
        <v>0.51560324014948422</v>
      </c>
      <c r="AV256" s="17">
        <f>IF('Raw Scores'!P258=0, 0, _xlfn.NORM.DIST('Raw Scores'!P258,'Raw Scores'!P$2,'Raw Scores'!P$3,TRUE))</f>
        <v>0</v>
      </c>
      <c r="AW256" s="8">
        <f t="shared" si="116"/>
        <v>0</v>
      </c>
      <c r="AX256" s="45">
        <f>IFERROR(_xlfn.IFNA((J256*$J$3+L256*$L$3+R256*$R$3+Z256*$Z$3+AL256*$AL$3+AR256*$AR$3+AT256*$AT$3+AV256*$AV$3)/VLOOKUP(A256,CTP_Export!$D$1:$AN$953,37,0),0),0)</f>
        <v>4.6494258507777053E-9</v>
      </c>
      <c r="AY256">
        <f t="shared" si="89"/>
        <v>1.0293640434885006E-8</v>
      </c>
      <c r="AZ256">
        <f t="array" ref="AZ256">IF(COUNTIF(C:C, C256) &gt; 1, STDEV(IF(C:C=C256,AX:AX)), 0)</f>
        <v>1.959515603841011E-8</v>
      </c>
      <c r="BA256" s="50">
        <f>IF(VLOOKUP(A256,CTP_Export!$D$1:$AN$953,37,0)&gt;0,IF(COUNTIF(C:C,C256)&gt;1,IFERROR(_xlfn.NORM.DIST(AX256,AY256,AZ256,TRUE),0)*1,0),0)</f>
        <v>0.38665755531088009</v>
      </c>
    </row>
    <row r="257" spans="1:53">
      <c r="A257" s="8" t="str">
        <f>'Raw Scores'!A259</f>
        <v>A539</v>
      </c>
      <c r="B257" s="8" t="str">
        <f>IF(_xlfn.XLOOKUP(A257,CTP_Export!D:D,CTP_Export!K:K,,0)=0, _xlfn.XLOOKUP(A257,CTP_Export!D:D,CTP_Export!F:F,,0), _xlfn.XLOOKUP(A257,CTP_Export!D:D,CTP_Export!K:K,,0))</f>
        <v>The Metropolitan Transportation Plan includes the goal of improving mobility within the region, which is defined as the provision of transportation infrastructure for all vehicles and pedestrians. Banks Rd Turn Lane currently is operating at an unacceptable LOS and is expected to worsen in the future. The purpose of this project is to improve mobility along Banks Rd Turn Lane between US 401 and Fanny Brown Rd to an acceptable LOS in the peak period and direction while also providing facilities for pedestrians and bicyclists.</v>
      </c>
      <c r="C257" s="8" t="str">
        <f>_xlfn.IFNA(_xlfn.XLOOKUP(A257,CTP_Export!D:D,CTP_Export!AM:AM,,0),"")</f>
        <v>Center Turn Lane</v>
      </c>
      <c r="D257" s="79" t="str">
        <f>_xlfn.IFNA(_xlfn.XLOOKUP(A257,CTP_Export!D:D,CTP_Export!AK:AK,,0),"")</f>
        <v>Wake</v>
      </c>
      <c r="E257" s="79" t="str">
        <f>_xlfn.IFNA(_xlfn.XLOOKUP(A257,CTP_Export!D:D,CTP_Export!CL:CL,,0),"")</f>
        <v>Division</v>
      </c>
      <c r="F257" s="79">
        <f t="shared" si="88"/>
        <v>361</v>
      </c>
      <c r="G257" s="79">
        <f>_xlfn.XLOOKUP(A257,CTP_Export!$D$2:$D$1245,CTP_Export!AX$2:AX$1245, "-",0)</f>
        <v>92.052363067327903</v>
      </c>
      <c r="H257" s="20">
        <f t="shared" si="90"/>
        <v>0.30432110197703649</v>
      </c>
      <c r="I257" s="8">
        <f t="shared" si="91"/>
        <v>0.30432110197703649</v>
      </c>
      <c r="J257" s="53">
        <f>'Raw Scores'!B259/100</f>
        <v>0.36367605647026902</v>
      </c>
      <c r="K257" s="8">
        <f t="shared" si="92"/>
        <v>0.36367605647026902</v>
      </c>
      <c r="L257" s="54">
        <f>IF('Raw Scores'!C259=0, 0, _xlfn.NORM.DIST('Raw Scores'!C259,'Raw Scores'!C$2,'Raw Scores'!C$3,TRUE))</f>
        <v>0.38004969957795132</v>
      </c>
      <c r="M257" s="8">
        <f t="shared" si="93"/>
        <v>0.38004969957795132</v>
      </c>
      <c r="N257" s="20">
        <f>IF('Raw Scores'!D259=0, 0, _xlfn.NORM.DIST('Raw Scores'!D259,'Raw Scores'!D$2,'Raw Scores'!D$3,TRUE))</f>
        <v>0.30101516791304039</v>
      </c>
      <c r="O257" s="8">
        <f t="shared" si="94"/>
        <v>0.30101516791304039</v>
      </c>
      <c r="P257" s="20">
        <f>IF('Raw Scores'!F259=0, 0, _xlfn.NORM.DIST('Raw Scores'!F259,'Raw Scores'!F$2,'Raw Scores'!F$3,TRUE))</f>
        <v>0</v>
      </c>
      <c r="Q257" s="20">
        <f t="shared" si="95"/>
        <v>0</v>
      </c>
      <c r="R257" s="55">
        <f t="shared" si="96"/>
        <v>0.1505075839565202</v>
      </c>
      <c r="S257" s="8">
        <f t="shared" si="97"/>
        <v>0.1505075839565202</v>
      </c>
      <c r="T257" s="20">
        <f>IF('Raw Scores'!E259=0, 0, _xlfn.NORM.DIST('Raw Scores'!E259,'Raw Scores'!E$2,'Raw Scores'!E$3,TRUE))</f>
        <v>0</v>
      </c>
      <c r="U257" s="20">
        <f t="shared" si="98"/>
        <v>0</v>
      </c>
      <c r="V257" s="20">
        <f>IF('Raw Scores'!G259=0, 0, _xlfn.NORM.DIST('Raw Scores'!G259,'Raw Scores'!G$2,'Raw Scores'!G$3,TRUE))</f>
        <v>0</v>
      </c>
      <c r="W257" s="8">
        <f t="shared" si="99"/>
        <v>0</v>
      </c>
      <c r="X257" s="20">
        <f>IF('Raw Scores'!L259=0, 0, _xlfn.NORM.DIST('Raw Scores'!L259,'Raw Scores'!L$2,'Raw Scores'!L$3,TRUE))</f>
        <v>0.27152608942467488</v>
      </c>
      <c r="Y257" s="20">
        <f t="shared" si="100"/>
        <v>0.27152608942467488</v>
      </c>
      <c r="Z257" s="41">
        <f t="shared" si="101"/>
        <v>9.0508696474891626E-2</v>
      </c>
      <c r="AA257" s="8">
        <f t="shared" si="102"/>
        <v>9.0508696474891626E-2</v>
      </c>
      <c r="AB257" s="20">
        <f>IF('Raw Scores'!H259=0, 0, _xlfn.NORM.DIST('Raw Scores'!H259,'Raw Scores'!H$2,'Raw Scores'!H$3,TRUE))</f>
        <v>0.75852397423147688</v>
      </c>
      <c r="AC257" s="8">
        <f t="shared" si="103"/>
        <v>0.75852397423147688</v>
      </c>
      <c r="AD257" s="20">
        <f>IF('Raw Scores'!I259=0, 0, _xlfn.NORM.DIST('Raw Scores'!I259,'Raw Scores'!I$2,'Raw Scores'!I$3,TRUE))</f>
        <v>0.83749506746406888</v>
      </c>
      <c r="AE257" s="8">
        <f t="shared" si="104"/>
        <v>0.83749506746406888</v>
      </c>
      <c r="AF257" s="20">
        <f>IF('Raw Scores'!J259=0, 0, _xlfn.NORM.DIST('Raw Scores'!J259,'Raw Scores'!J$2,'Raw Scores'!J$3,TRUE))</f>
        <v>0</v>
      </c>
      <c r="AG257" s="8">
        <f t="shared" si="105"/>
        <v>0</v>
      </c>
      <c r="AH257" s="20">
        <f>IF('Raw Scores'!K259=0, 0, _xlfn.NORM.DIST('Raw Scores'!K259,'Raw Scores'!K$2,'Raw Scores'!K$3,TRUE))</f>
        <v>0</v>
      </c>
      <c r="AI257" s="8">
        <f t="shared" si="106"/>
        <v>0</v>
      </c>
      <c r="AJ257" s="20">
        <f t="shared" si="107"/>
        <v>0</v>
      </c>
      <c r="AK257" s="8">
        <f t="shared" si="108"/>
        <v>0</v>
      </c>
      <c r="AL257" s="42">
        <f t="shared" si="109"/>
        <v>0.53200634723184859</v>
      </c>
      <c r="AM257" s="8">
        <f t="shared" si="110"/>
        <v>0.53200634723184859</v>
      </c>
      <c r="AN257" s="20">
        <f>IF('Raw Scores'!M259=0, 0, _xlfn.NORM.DIST('Raw Scores'!M259,'Raw Scores'!M$2,'Raw Scores'!M$3,TRUE))</f>
        <v>0.4208208560508504</v>
      </c>
      <c r="AO257" s="8">
        <f t="shared" si="111"/>
        <v>0.4208208560508504</v>
      </c>
      <c r="AP257" s="20">
        <f>IF('Raw Scores'!N259=0, 0, _xlfn.NORM.DIST('Raw Scores'!N259,'Raw Scores'!N$2,'Raw Scores'!N$3,TRUE))</f>
        <v>0</v>
      </c>
      <c r="AQ257" s="8">
        <f t="shared" si="112"/>
        <v>0</v>
      </c>
      <c r="AR257" s="43">
        <f t="shared" si="113"/>
        <v>0.2104104280254252</v>
      </c>
      <c r="AS257" s="8">
        <f t="shared" si="114"/>
        <v>0.2104104280254252</v>
      </c>
      <c r="AT257" s="44">
        <f>IF('Raw Scores'!O259=0, 0, _xlfn.NORM.DIST('Raw Scores'!O259,'Raw Scores'!O$2,'Raw Scores'!O$3,TRUE))</f>
        <v>0.54148477338902889</v>
      </c>
      <c r="AU257" s="8">
        <f t="shared" si="115"/>
        <v>0.54148477338902889</v>
      </c>
      <c r="AV257" s="17">
        <f>IF('Raw Scores'!P259=0, 0, _xlfn.NORM.DIST('Raw Scores'!P259,'Raw Scores'!P$2,'Raw Scores'!P$3,TRUE))</f>
        <v>0</v>
      </c>
      <c r="AW257" s="8">
        <f t="shared" si="116"/>
        <v>0</v>
      </c>
      <c r="AX257" s="45">
        <f>IFERROR(_xlfn.IFNA((J257*$J$3+L257*$L$3+R257*$R$3+Z257*$Z$3+AL257*$AL$3+AR257*$AR$3+AT257*$AT$3+AV257*$AV$3)/VLOOKUP(A257,CTP_Export!$D$1:$AN$953,37,0),0),0)</f>
        <v>5.9359316079361403E-9</v>
      </c>
      <c r="AY257">
        <f t="shared" si="89"/>
        <v>1.6831199295830364E-8</v>
      </c>
      <c r="AZ257">
        <f t="array" ref="AZ257">IF(COUNTIF(C:C, C257) &gt; 1, STDEV(IF(C:C=C257,AX:AX)), 0)</f>
        <v>4.0335833118346538E-8</v>
      </c>
      <c r="BA257" s="50">
        <f>IF(VLOOKUP(A257,CTP_Export!$D$1:$AN$953,37,0)&gt;0,IF(COUNTIF(C:C,C257)&gt;1,IFERROR(_xlfn.NORM.DIST(AX257,AY257,AZ257,TRUE),0)*1,0),0)</f>
        <v>0.39353632875491462</v>
      </c>
    </row>
    <row r="258" spans="1:53">
      <c r="A258" s="8" t="str">
        <f>'Raw Scores'!A260</f>
        <v>A541</v>
      </c>
      <c r="B258" s="8" t="str">
        <f>IF(_xlfn.XLOOKUP(A258,CTP_Export!D:D,CTP_Export!K:K,,0)=0, _xlfn.XLOOKUP(A258,CTP_Export!D:D,CTP_Export!F:F,,0), _xlfn.XLOOKUP(A258,CTP_Export!D:D,CTP_Export!K:K,,0))</f>
        <v>The Metropolitan Transportation Plan includes the goal of improving mobility within the region, which is defined as the provision of transportation infrastructure for all vehicles and pedestrians. Mt Pleasant Rd currently is operating at an unacceptable LOS and is expected to worsen in the future. The purpose of this project is to improve mobility along Mt Pleasant Rd between NC 42 and Old Fairground Rd to an acceptable LOS in the peak period and direction while also providing facilities for pedestrians and bicyclists.</v>
      </c>
      <c r="C258" s="8" t="str">
        <f>_xlfn.IFNA(_xlfn.XLOOKUP(A258,CTP_Export!D:D,CTP_Export!AM:AM,,0),"")</f>
        <v>Widening</v>
      </c>
      <c r="D258" s="79" t="str">
        <f>_xlfn.IFNA(_xlfn.XLOOKUP(A258,CTP_Export!D:D,CTP_Export!AK:AK,,0),"")</f>
        <v>Johnston</v>
      </c>
      <c r="E258" s="79" t="str">
        <f>_xlfn.IFNA(_xlfn.XLOOKUP(A258,CTP_Export!D:D,CTP_Export!CL:CL,,0),"")</f>
        <v>Division</v>
      </c>
      <c r="F258" s="79">
        <f t="shared" si="88"/>
        <v>480</v>
      </c>
      <c r="G258" s="79">
        <f>_xlfn.XLOOKUP(A258,CTP_Export!$D$2:$D$1245,CTP_Export!AX$2:AX$1245, "-",0)</f>
        <v>145.121914034269</v>
      </c>
      <c r="H258" s="20">
        <f t="shared" si="90"/>
        <v>0.25752851472620253</v>
      </c>
      <c r="I258" s="8">
        <f t="shared" si="91"/>
        <v>0.25752851472620253</v>
      </c>
      <c r="J258" s="53">
        <f>'Raw Scores'!B260/100</f>
        <v>0.353354371382123</v>
      </c>
      <c r="K258" s="8">
        <f t="shared" si="92"/>
        <v>0.353354371382123</v>
      </c>
      <c r="L258" s="54">
        <f>IF('Raw Scores'!C260=0, 0, _xlfn.NORM.DIST('Raw Scores'!C260,'Raw Scores'!C$2,'Raw Scores'!C$3,TRUE))</f>
        <v>0</v>
      </c>
      <c r="M258" s="8">
        <f t="shared" si="93"/>
        <v>0</v>
      </c>
      <c r="N258" s="20">
        <f>IF('Raw Scores'!D260=0, 0, _xlfn.NORM.DIST('Raw Scores'!D260,'Raw Scores'!D$2,'Raw Scores'!D$3,TRUE))</f>
        <v>0.38173807903110335</v>
      </c>
      <c r="O258" s="8">
        <f t="shared" si="94"/>
        <v>0.38173807903110335</v>
      </c>
      <c r="P258" s="20">
        <f>IF('Raw Scores'!F260=0, 0, _xlfn.NORM.DIST('Raw Scores'!F260,'Raw Scores'!F$2,'Raw Scores'!F$3,TRUE))</f>
        <v>0</v>
      </c>
      <c r="Q258" s="20">
        <f t="shared" si="95"/>
        <v>0</v>
      </c>
      <c r="R258" s="55">
        <f t="shared" si="96"/>
        <v>0.19086903951555168</v>
      </c>
      <c r="S258" s="8">
        <f t="shared" si="97"/>
        <v>0.19086903951555168</v>
      </c>
      <c r="T258" s="20">
        <f>IF('Raw Scores'!E260=0, 0, _xlfn.NORM.DIST('Raw Scores'!E260,'Raw Scores'!E$2,'Raw Scores'!E$3,TRUE))</f>
        <v>0.3602434234655239</v>
      </c>
      <c r="U258" s="20">
        <f t="shared" si="98"/>
        <v>0.3602434234655239</v>
      </c>
      <c r="V258" s="20">
        <f>IF('Raw Scores'!G260=0, 0, _xlfn.NORM.DIST('Raw Scores'!G260,'Raw Scores'!G$2,'Raw Scores'!G$3,TRUE))</f>
        <v>0</v>
      </c>
      <c r="W258" s="8">
        <f t="shared" si="99"/>
        <v>0</v>
      </c>
      <c r="X258" s="20">
        <f>IF('Raw Scores'!L260=0, 0, _xlfn.NORM.DIST('Raw Scores'!L260,'Raw Scores'!L$2,'Raw Scores'!L$3,TRUE))</f>
        <v>0.23650543835702537</v>
      </c>
      <c r="Y258" s="20">
        <f t="shared" si="100"/>
        <v>0.23650543835702537</v>
      </c>
      <c r="Z258" s="41">
        <f t="shared" si="101"/>
        <v>0.19891628727418309</v>
      </c>
      <c r="AA258" s="8">
        <f t="shared" si="102"/>
        <v>0.19891628727418309</v>
      </c>
      <c r="AB258" s="20">
        <f>IF('Raw Scores'!H260=0, 0, _xlfn.NORM.DIST('Raw Scores'!H260,'Raw Scores'!H$2,'Raw Scores'!H$3,TRUE))</f>
        <v>0.84999690879443068</v>
      </c>
      <c r="AC258" s="8">
        <f t="shared" si="103"/>
        <v>0.84999690879443068</v>
      </c>
      <c r="AD258" s="20">
        <f>IF('Raw Scores'!I260=0, 0, _xlfn.NORM.DIST('Raw Scores'!I260,'Raw Scores'!I$2,'Raw Scores'!I$3,TRUE))</f>
        <v>0</v>
      </c>
      <c r="AE258" s="8">
        <f t="shared" si="104"/>
        <v>0</v>
      </c>
      <c r="AF258" s="20">
        <f>IF('Raw Scores'!J260=0, 0, _xlfn.NORM.DIST('Raw Scores'!J260,'Raw Scores'!J$2,'Raw Scores'!J$3,TRUE))</f>
        <v>0</v>
      </c>
      <c r="AG258" s="8">
        <f t="shared" si="105"/>
        <v>0</v>
      </c>
      <c r="AH258" s="20">
        <f>IF('Raw Scores'!K260=0, 0, _xlfn.NORM.DIST('Raw Scores'!K260,'Raw Scores'!K$2,'Raw Scores'!K$3,TRUE))</f>
        <v>0</v>
      </c>
      <c r="AI258" s="8">
        <f t="shared" si="106"/>
        <v>0</v>
      </c>
      <c r="AJ258" s="20">
        <f t="shared" si="107"/>
        <v>0</v>
      </c>
      <c r="AK258" s="8">
        <f t="shared" si="108"/>
        <v>0</v>
      </c>
      <c r="AL258" s="42">
        <f t="shared" si="109"/>
        <v>0.28333230293147688</v>
      </c>
      <c r="AM258" s="8">
        <f t="shared" si="110"/>
        <v>0.28333230293147688</v>
      </c>
      <c r="AN258" s="20">
        <f>IF('Raw Scores'!M260=0, 0, _xlfn.NORM.DIST('Raw Scores'!M260,'Raw Scores'!M$2,'Raw Scores'!M$3,TRUE))</f>
        <v>0.55303853841714923</v>
      </c>
      <c r="AO258" s="8">
        <f t="shared" si="111"/>
        <v>0.55303853841714923</v>
      </c>
      <c r="AP258" s="20">
        <f>IF('Raw Scores'!N260=0, 0, _xlfn.NORM.DIST('Raw Scores'!N260,'Raw Scores'!N$2,'Raw Scores'!N$3,TRUE))</f>
        <v>0</v>
      </c>
      <c r="AQ258" s="8">
        <f t="shared" si="112"/>
        <v>0</v>
      </c>
      <c r="AR258" s="43">
        <f t="shared" si="113"/>
        <v>0.27651926920857461</v>
      </c>
      <c r="AS258" s="8">
        <f t="shared" si="114"/>
        <v>0.27651926920857461</v>
      </c>
      <c r="AT258" s="44">
        <f>IF('Raw Scores'!O260=0, 0, _xlfn.NORM.DIST('Raw Scores'!O260,'Raw Scores'!O$2,'Raw Scores'!O$3,TRUE))</f>
        <v>0.55458696072985036</v>
      </c>
      <c r="AU258" s="8">
        <f t="shared" si="115"/>
        <v>0.55458696072985036</v>
      </c>
      <c r="AV258" s="17">
        <f>IF('Raw Scores'!P260=0, 0, _xlfn.NORM.DIST('Raw Scores'!P260,'Raw Scores'!P$2,'Raw Scores'!P$3,TRUE))</f>
        <v>0</v>
      </c>
      <c r="AW258" s="8">
        <f t="shared" si="116"/>
        <v>0</v>
      </c>
      <c r="AX258" s="45">
        <f>IFERROR(_xlfn.IFNA((J258*$J$3+L258*$L$3+R258*$R$3+Z258*$Z$3+AL258*$AL$3+AR258*$AR$3+AT258*$AT$3+AV258*$AV$3)/VLOOKUP(A258,CTP_Export!$D$1:$AN$953,37,0),0),0)</f>
        <v>1.499827995230605E-9</v>
      </c>
      <c r="AY258">
        <f t="shared" si="89"/>
        <v>1.0293640434885006E-8</v>
      </c>
      <c r="AZ258">
        <f t="array" ref="AZ258">IF(COUNTIF(C:C, C258) &gt; 1, STDEV(IF(C:C=C258,AX:AX)), 0)</f>
        <v>1.959515603841011E-8</v>
      </c>
      <c r="BA258" s="50">
        <f>IF(VLOOKUP(A258,CTP_Export!$D$1:$AN$953,37,0)&gt;0,IF(COUNTIF(C:C,C258)&gt;1,IFERROR(_xlfn.NORM.DIST(AX258,AY258,AZ258,TRUE),0)*1,0),0)</f>
        <v>0.32679705578171769</v>
      </c>
    </row>
    <row r="259" spans="1:53">
      <c r="A259" s="8" t="str">
        <f>'Raw Scores'!A261</f>
        <v>A543b</v>
      </c>
      <c r="B259" s="8" t="str">
        <f>IF(_xlfn.XLOOKUP(A259,CTP_Export!D:D,CTP_Export!K:K,,0)=0, _xlfn.XLOOKUP(A259,CTP_Export!D:D,CTP_Export!F:F,,0), _xlfn.XLOOKUP(A259,CTP_Export!D:D,CTP_Export!K:K,,0))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259" s="8" t="str">
        <f>_xlfn.IFNA(_xlfn.XLOOKUP(A259,CTP_Export!D:D,CTP_Export!AM:AM,,0),"")</f>
        <v>New Location</v>
      </c>
      <c r="D259" s="79" t="str">
        <f>_xlfn.IFNA(_xlfn.XLOOKUP(A259,CTP_Export!D:D,CTP_Export!AK:AK,,0),"")</f>
        <v>Wake</v>
      </c>
      <c r="E259" s="79" t="str">
        <f>_xlfn.IFNA(_xlfn.XLOOKUP(A259,CTP_Export!D:D,CTP_Export!CL:CL,,0),"")</f>
        <v>Division</v>
      </c>
      <c r="F259" s="79">
        <f t="shared" si="88"/>
        <v>412</v>
      </c>
      <c r="G259" s="79">
        <f>_xlfn.XLOOKUP(A259,CTP_Export!$D$2:$D$1245,CTP_Export!AX$2:AX$1245, "-",0)</f>
        <v>0</v>
      </c>
      <c r="H259" s="20">
        <f t="shared" si="90"/>
        <v>0.2847584759992009</v>
      </c>
      <c r="I259" s="8">
        <f t="shared" si="91"/>
        <v>0.2847584759992009</v>
      </c>
      <c r="J259" s="53">
        <f>'Raw Scores'!B261/100</f>
        <v>0.15514501639074202</v>
      </c>
      <c r="K259" s="8">
        <f t="shared" si="92"/>
        <v>0.15514501639074202</v>
      </c>
      <c r="L259" s="54">
        <f>IF('Raw Scores'!C261=0, 0, _xlfn.NORM.DIST('Raw Scores'!C261,'Raw Scores'!C$2,'Raw Scores'!C$3,TRUE))</f>
        <v>0</v>
      </c>
      <c r="M259" s="8">
        <f t="shared" si="93"/>
        <v>0</v>
      </c>
      <c r="N259" s="20">
        <f>IF('Raw Scores'!D261=0, 0, _xlfn.NORM.DIST('Raw Scores'!D261,'Raw Scores'!D$2,'Raw Scores'!D$3,TRUE))</f>
        <v>0.3205153512999141</v>
      </c>
      <c r="O259" s="8">
        <f t="shared" si="94"/>
        <v>0.3205153512999141</v>
      </c>
      <c r="P259" s="20">
        <f>IF('Raw Scores'!F261=0, 0, _xlfn.NORM.DIST('Raw Scores'!F261,'Raw Scores'!F$2,'Raw Scores'!F$3,TRUE))</f>
        <v>0.53012605728627038</v>
      </c>
      <c r="Q259" s="20">
        <f t="shared" si="95"/>
        <v>0.53012605728627038</v>
      </c>
      <c r="R259" s="55">
        <f t="shared" si="96"/>
        <v>0.42532070429309221</v>
      </c>
      <c r="S259" s="8">
        <f t="shared" si="97"/>
        <v>0.42532070429309221</v>
      </c>
      <c r="T259" s="20">
        <f>IF('Raw Scores'!E261=0, 0, _xlfn.NORM.DIST('Raw Scores'!E261,'Raw Scores'!E$2,'Raw Scores'!E$3,TRUE))</f>
        <v>0.31066880619696269</v>
      </c>
      <c r="U259" s="20">
        <f t="shared" si="98"/>
        <v>0.31066880619696269</v>
      </c>
      <c r="V259" s="20">
        <f>IF('Raw Scores'!G261=0, 0, _xlfn.NORM.DIST('Raw Scores'!G261,'Raw Scores'!G$2,'Raw Scores'!G$3,TRUE))</f>
        <v>0.52932260267879672</v>
      </c>
      <c r="W259" s="8">
        <f t="shared" si="99"/>
        <v>0.52932260267879672</v>
      </c>
      <c r="X259" s="20">
        <f>IF('Raw Scores'!L261=0, 0, _xlfn.NORM.DIST('Raw Scores'!L261,'Raw Scores'!L$2,'Raw Scores'!L$3,TRUE))</f>
        <v>0.19972610801476892</v>
      </c>
      <c r="Y259" s="20">
        <f t="shared" si="100"/>
        <v>0.19972610801476892</v>
      </c>
      <c r="Z259" s="41">
        <f t="shared" si="101"/>
        <v>0.34657250563017611</v>
      </c>
      <c r="AA259" s="8">
        <f t="shared" si="102"/>
        <v>0.34657250563017611</v>
      </c>
      <c r="AB259" s="20">
        <f>IF('Raw Scores'!H261=0, 0, _xlfn.NORM.DIST('Raw Scores'!H261,'Raw Scores'!H$2,'Raw Scores'!H$3,TRUE))</f>
        <v>0</v>
      </c>
      <c r="AC259" s="8">
        <f t="shared" si="103"/>
        <v>0</v>
      </c>
      <c r="AD259" s="20">
        <f>IF('Raw Scores'!I261=0, 0, _xlfn.NORM.DIST('Raw Scores'!I261,'Raw Scores'!I$2,'Raw Scores'!I$3,TRUE))</f>
        <v>0</v>
      </c>
      <c r="AE259" s="8">
        <f t="shared" si="104"/>
        <v>0</v>
      </c>
      <c r="AF259" s="20">
        <f>IF('Raw Scores'!J261=0, 0, _xlfn.NORM.DIST('Raw Scores'!J261,'Raw Scores'!J$2,'Raw Scores'!J$3,TRUE))</f>
        <v>0</v>
      </c>
      <c r="AG259" s="8">
        <f t="shared" si="105"/>
        <v>0</v>
      </c>
      <c r="AH259" s="20">
        <f>IF('Raw Scores'!K261=0, 0, _xlfn.NORM.DIST('Raw Scores'!K261,'Raw Scores'!K$2,'Raw Scores'!K$3,TRUE))</f>
        <v>0</v>
      </c>
      <c r="AI259" s="8">
        <f t="shared" si="106"/>
        <v>0</v>
      </c>
      <c r="AJ259" s="20">
        <f t="shared" si="107"/>
        <v>0</v>
      </c>
      <c r="AK259" s="8">
        <f t="shared" si="108"/>
        <v>0</v>
      </c>
      <c r="AL259" s="42">
        <f t="shared" si="109"/>
        <v>0</v>
      </c>
      <c r="AM259" s="8">
        <f t="shared" si="110"/>
        <v>0</v>
      </c>
      <c r="AN259" s="20">
        <f>IF('Raw Scores'!M261=0, 0, _xlfn.NORM.DIST('Raw Scores'!M261,'Raw Scores'!M$2,'Raw Scores'!M$3,TRUE))</f>
        <v>0.39729144601721922</v>
      </c>
      <c r="AO259" s="8">
        <f t="shared" si="111"/>
        <v>0.39729144601721922</v>
      </c>
      <c r="AP259" s="20">
        <f>IF('Raw Scores'!N261=0, 0, _xlfn.NORM.DIST('Raw Scores'!N261,'Raw Scores'!N$2,'Raw Scores'!N$3,TRUE))</f>
        <v>0</v>
      </c>
      <c r="AQ259" s="8">
        <f t="shared" si="112"/>
        <v>0</v>
      </c>
      <c r="AR259" s="43">
        <f t="shared" si="113"/>
        <v>0.19864572300860961</v>
      </c>
      <c r="AS259" s="8">
        <f t="shared" si="114"/>
        <v>0.19864572300860961</v>
      </c>
      <c r="AT259" s="44">
        <f>IF('Raw Scores'!O261=0, 0, _xlfn.NORM.DIST('Raw Scores'!O261,'Raw Scores'!O$2,'Raw Scores'!O$3,TRUE))</f>
        <v>0.54607719049939618</v>
      </c>
      <c r="AU259" s="8">
        <f t="shared" si="115"/>
        <v>0.54607719049939618</v>
      </c>
      <c r="AV259" s="17">
        <f>IF('Raw Scores'!P261=0, 0, _xlfn.NORM.DIST('Raw Scores'!P261,'Raw Scores'!P$2,'Raw Scores'!P$3,TRUE))</f>
        <v>0</v>
      </c>
      <c r="AW259" s="8">
        <f t="shared" si="116"/>
        <v>0</v>
      </c>
      <c r="AX259" s="45">
        <f>IFERROR(_xlfn.IFNA((J259*$J$3+L259*$L$3+R259*$R$3+Z259*$Z$3+AL259*$AL$3+AR259*$AR$3+AT259*$AT$3+AV259*$AV$3)/VLOOKUP(A259,CTP_Export!$D$1:$AN$953,37,0),0),0)</f>
        <v>1.9497622268418017E-8</v>
      </c>
      <c r="AY259">
        <f t="shared" si="89"/>
        <v>1.4999077657754332E-8</v>
      </c>
      <c r="AZ259">
        <f t="array" ref="AZ259">IF(COUNTIF(C:C, C259) &gt; 1, STDEV(IF(C:C=C259,AX:AX)), 0)</f>
        <v>2.565830134498037E-8</v>
      </c>
      <c r="BA259" s="50">
        <f>IF(VLOOKUP(A259,CTP_Export!$D$1:$AN$953,37,0)&gt;0,IF(COUNTIF(C:C,C259)&gt;1,IFERROR(_xlfn.NORM.DIST(AX259,AY259,AZ259,TRUE),0)*1,0),0)</f>
        <v>0.56958791039861356</v>
      </c>
    </row>
    <row r="260" spans="1:53">
      <c r="A260" s="8" t="str">
        <f>'Raw Scores'!A262</f>
        <v>A544b1</v>
      </c>
      <c r="B260" s="8" t="str">
        <f>IF(_xlfn.XLOOKUP(A260,CTP_Export!D:D,CTP_Export!K:K,,0)=0, _xlfn.XLOOKUP(A260,CTP_Export!D:D,CTP_Export!F:F,,0), _xlfn.XLOOKUP(A260,CTP_Export!D:D,CTP_Export!K:K,,0))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260" s="8" t="str">
        <f>_xlfn.IFNA(_xlfn.XLOOKUP(A260,CTP_Export!D:D,CTP_Export!AM:AM,,0),"")</f>
        <v>New Location</v>
      </c>
      <c r="D260" s="79" t="str">
        <f>_xlfn.IFNA(_xlfn.XLOOKUP(A260,CTP_Export!D:D,CTP_Export!AK:AK,,0),"")</f>
        <v>Wake</v>
      </c>
      <c r="E260" s="79" t="str">
        <f>_xlfn.IFNA(_xlfn.XLOOKUP(A260,CTP_Export!D:D,CTP_Export!CL:CL,,0),"")</f>
        <v>Division</v>
      </c>
      <c r="F260" s="79">
        <f t="shared" si="88"/>
        <v>421</v>
      </c>
      <c r="G260" s="79">
        <f>_xlfn.XLOOKUP(A260,CTP_Export!$D$2:$D$1245,CTP_Export!AX$2:AX$1245, "-",0)</f>
        <v>0</v>
      </c>
      <c r="H260" s="20">
        <f t="shared" si="90"/>
        <v>0.28059819914562711</v>
      </c>
      <c r="I260" s="8">
        <f t="shared" si="91"/>
        <v>0.28059819914562711</v>
      </c>
      <c r="J260" s="53">
        <f>'Raw Scores'!B262/100</f>
        <v>3.6363636363636397E-2</v>
      </c>
      <c r="K260" s="8">
        <f t="shared" si="92"/>
        <v>3.6363636363636397E-2</v>
      </c>
      <c r="L260" s="54">
        <f>IF('Raw Scores'!C262=0, 0, _xlfn.NORM.DIST('Raw Scores'!C262,'Raw Scores'!C$2,'Raw Scores'!C$3,TRUE))</f>
        <v>0</v>
      </c>
      <c r="M260" s="8">
        <f t="shared" si="93"/>
        <v>0</v>
      </c>
      <c r="N260" s="20">
        <f>IF('Raw Scores'!D262=0, 0, _xlfn.NORM.DIST('Raw Scores'!D262,'Raw Scores'!D$2,'Raw Scores'!D$3,TRUE))</f>
        <v>0.26773028385937958</v>
      </c>
      <c r="O260" s="8">
        <f t="shared" si="94"/>
        <v>0.26773028385937958</v>
      </c>
      <c r="P260" s="20">
        <f>IF('Raw Scores'!F262=0, 0, _xlfn.NORM.DIST('Raw Scores'!F262,'Raw Scores'!F$2,'Raw Scores'!F$3,TRUE))</f>
        <v>0.5301088858259646</v>
      </c>
      <c r="Q260" s="20">
        <f t="shared" si="95"/>
        <v>0.5301088858259646</v>
      </c>
      <c r="R260" s="55">
        <f t="shared" si="96"/>
        <v>0.39891958484267209</v>
      </c>
      <c r="S260" s="8">
        <f t="shared" si="97"/>
        <v>0.39891958484267209</v>
      </c>
      <c r="T260" s="20">
        <f>IF('Raw Scores'!E262=0, 0, _xlfn.NORM.DIST('Raw Scores'!E262,'Raw Scores'!E$2,'Raw Scores'!E$3,TRUE))</f>
        <v>0.29530351255848897</v>
      </c>
      <c r="U260" s="20">
        <f t="shared" si="98"/>
        <v>0.29530351255848897</v>
      </c>
      <c r="V260" s="20">
        <f>IF('Raw Scores'!G262=0, 0, _xlfn.NORM.DIST('Raw Scores'!G262,'Raw Scores'!G$2,'Raw Scores'!G$3,TRUE))</f>
        <v>0.52931186929498564</v>
      </c>
      <c r="W260" s="8">
        <f t="shared" si="99"/>
        <v>0.52931186929498564</v>
      </c>
      <c r="X260" s="20">
        <f>IF('Raw Scores'!L262=0, 0, _xlfn.NORM.DIST('Raw Scores'!L262,'Raw Scores'!L$2,'Raw Scores'!L$3,TRUE))</f>
        <v>0.33130459307810289</v>
      </c>
      <c r="Y260" s="20">
        <f t="shared" si="100"/>
        <v>0.33130459307810289</v>
      </c>
      <c r="Z260" s="41">
        <f t="shared" si="101"/>
        <v>0.3853066583105258</v>
      </c>
      <c r="AA260" s="8">
        <f t="shared" si="102"/>
        <v>0.3853066583105258</v>
      </c>
      <c r="AB260" s="20">
        <f>IF('Raw Scores'!H262=0, 0, _xlfn.NORM.DIST('Raw Scores'!H262,'Raw Scores'!H$2,'Raw Scores'!H$3,TRUE))</f>
        <v>0.9104243827082581</v>
      </c>
      <c r="AC260" s="8">
        <f t="shared" si="103"/>
        <v>0.9104243827082581</v>
      </c>
      <c r="AD260" s="20">
        <f>IF('Raw Scores'!I262=0, 0, _xlfn.NORM.DIST('Raw Scores'!I262,'Raw Scores'!I$2,'Raw Scores'!I$3,TRUE))</f>
        <v>0</v>
      </c>
      <c r="AE260" s="8">
        <f t="shared" si="104"/>
        <v>0</v>
      </c>
      <c r="AF260" s="20">
        <f>IF('Raw Scores'!J262=0, 0, _xlfn.NORM.DIST('Raw Scores'!J262,'Raw Scores'!J$2,'Raw Scores'!J$3,TRUE))</f>
        <v>0</v>
      </c>
      <c r="AG260" s="8">
        <f t="shared" si="105"/>
        <v>0</v>
      </c>
      <c r="AH260" s="20">
        <f>IF('Raw Scores'!K262=0, 0, _xlfn.NORM.DIST('Raw Scores'!K262,'Raw Scores'!K$2,'Raw Scores'!K$3,TRUE))</f>
        <v>0</v>
      </c>
      <c r="AI260" s="8">
        <f t="shared" si="106"/>
        <v>0</v>
      </c>
      <c r="AJ260" s="20">
        <f t="shared" si="107"/>
        <v>0</v>
      </c>
      <c r="AK260" s="8">
        <f t="shared" si="108"/>
        <v>0</v>
      </c>
      <c r="AL260" s="42">
        <f t="shared" si="109"/>
        <v>0.30347479423608603</v>
      </c>
      <c r="AM260" s="8">
        <f t="shared" si="110"/>
        <v>0.30347479423608603</v>
      </c>
      <c r="AN260" s="20">
        <f>IF('Raw Scores'!M262=0, 0, _xlfn.NORM.DIST('Raw Scores'!M262,'Raw Scores'!M$2,'Raw Scores'!M$3,TRUE))</f>
        <v>0</v>
      </c>
      <c r="AO260" s="8">
        <f t="shared" si="111"/>
        <v>0</v>
      </c>
      <c r="AP260" s="20">
        <f>IF('Raw Scores'!N262=0, 0, _xlfn.NORM.DIST('Raw Scores'!N262,'Raw Scores'!N$2,'Raw Scores'!N$3,TRUE))</f>
        <v>0</v>
      </c>
      <c r="AQ260" s="8">
        <f t="shared" si="112"/>
        <v>0</v>
      </c>
      <c r="AR260" s="43">
        <f t="shared" si="113"/>
        <v>0</v>
      </c>
      <c r="AS260" s="8">
        <f t="shared" si="114"/>
        <v>0</v>
      </c>
      <c r="AT260" s="44">
        <f>IF('Raw Scores'!O262=0, 0, _xlfn.NORM.DIST('Raw Scores'!O262,'Raw Scores'!O$2,'Raw Scores'!O$3,TRUE))</f>
        <v>0.51358442544472327</v>
      </c>
      <c r="AU260" s="8">
        <f t="shared" si="115"/>
        <v>0.51358442544472327</v>
      </c>
      <c r="AV260" s="17">
        <f>IF('Raw Scores'!P262=0, 0, _xlfn.NORM.DIST('Raw Scores'!P262,'Raw Scores'!P$2,'Raw Scores'!P$3,TRUE))</f>
        <v>0</v>
      </c>
      <c r="AW260" s="8">
        <f t="shared" si="116"/>
        <v>0</v>
      </c>
      <c r="AX260" s="45">
        <f>IFERROR(_xlfn.IFNA((J260*$J$3+L260*$L$3+R260*$R$3+Z260*$Z$3+AL260*$AL$3+AR260*$AR$3+AT260*$AT$3+AV260*$AV$3)/VLOOKUP(A260,CTP_Export!$D$1:$AN$953,37,0),0),0)</f>
        <v>1.0196577831486919E-8</v>
      </c>
      <c r="AY260">
        <f t="shared" si="89"/>
        <v>1.4999077657754332E-8</v>
      </c>
      <c r="AZ260">
        <f t="array" ref="AZ260">IF(COUNTIF(C:C, C260) &gt; 1, STDEV(IF(C:C=C260,AX:AX)), 0)</f>
        <v>2.565830134498037E-8</v>
      </c>
      <c r="BA260" s="50">
        <f>IF(VLOOKUP(A260,CTP_Export!$D$1:$AN$953,37,0)&gt;0,IF(COUNTIF(C:C,C260)&gt;1,IFERROR(_xlfn.NORM.DIST(AX260,AY260,AZ260,TRUE),0)*1,0),0)</f>
        <v>0.42576312949020145</v>
      </c>
    </row>
    <row r="261" spans="1:53">
      <c r="A261" s="8" t="str">
        <f>'Raw Scores'!A263</f>
        <v>A544b2</v>
      </c>
      <c r="B261" s="8" t="str">
        <f>IF(_xlfn.XLOOKUP(A261,CTP_Export!D:D,CTP_Export!K:K,,0)=0, _xlfn.XLOOKUP(A261,CTP_Export!D:D,CTP_Export!F:F,,0), _xlfn.XLOOKUP(A261,CTP_Export!D:D,CTP_Export!K:K,,0))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261" s="8" t="str">
        <f>_xlfn.IFNA(_xlfn.XLOOKUP(A261,CTP_Export!D:D,CTP_Export!AM:AM,,0),"")</f>
        <v>New Location</v>
      </c>
      <c r="D261" s="79" t="str">
        <f>_xlfn.IFNA(_xlfn.XLOOKUP(A261,CTP_Export!D:D,CTP_Export!AK:AK,,0),"")</f>
        <v>Wake</v>
      </c>
      <c r="E261" s="79" t="str">
        <f>_xlfn.IFNA(_xlfn.XLOOKUP(A261,CTP_Export!D:D,CTP_Export!CL:CL,,0),"")</f>
        <v>Division</v>
      </c>
      <c r="F261" s="79">
        <f t="shared" ref="F261:F324" si="117">RANK(H261,$H$5:$H$1048576,0)</f>
        <v>548</v>
      </c>
      <c r="G261" s="79">
        <f>_xlfn.XLOOKUP(A261,CTP_Export!$D$2:$D$1245,CTP_Export!AX$2:AX$1245, "-",0)</f>
        <v>0</v>
      </c>
      <c r="H261" s="20">
        <f t="shared" si="90"/>
        <v>0.21669251955946897</v>
      </c>
      <c r="I261" s="8">
        <f t="shared" si="91"/>
        <v>0.21669251955946897</v>
      </c>
      <c r="J261" s="53">
        <f>'Raw Scores'!B263/100</f>
        <v>0.16501554327898202</v>
      </c>
      <c r="K261" s="8">
        <f t="shared" si="92"/>
        <v>0.16501554327898202</v>
      </c>
      <c r="L261" s="54">
        <f>IF('Raw Scores'!C263=0, 0, _xlfn.NORM.DIST('Raw Scores'!C263,'Raw Scores'!C$2,'Raw Scores'!C$3,TRUE))</f>
        <v>0</v>
      </c>
      <c r="M261" s="8">
        <f t="shared" si="93"/>
        <v>0</v>
      </c>
      <c r="N261" s="20">
        <f>IF('Raw Scores'!D263=0, 0, _xlfn.NORM.DIST('Raw Scores'!D263,'Raw Scores'!D$2,'Raw Scores'!D$3,TRUE))</f>
        <v>0</v>
      </c>
      <c r="O261" s="8">
        <f t="shared" si="94"/>
        <v>0</v>
      </c>
      <c r="P261" s="20">
        <f>IF('Raw Scores'!F263=0, 0, _xlfn.NORM.DIST('Raw Scores'!F263,'Raw Scores'!F$2,'Raw Scores'!F$3,TRUE))</f>
        <v>0.5301094399584414</v>
      </c>
      <c r="Q261" s="20">
        <f t="shared" si="95"/>
        <v>0.5301094399584414</v>
      </c>
      <c r="R261" s="55">
        <f t="shared" si="96"/>
        <v>0.2650547199792207</v>
      </c>
      <c r="S261" s="8">
        <f t="shared" si="97"/>
        <v>0.2650547199792207</v>
      </c>
      <c r="T261" s="20">
        <f>IF('Raw Scores'!E263=0, 0, _xlfn.NORM.DIST('Raw Scores'!E263,'Raw Scores'!E$2,'Raw Scores'!E$3,TRUE))</f>
        <v>0.28171261460744257</v>
      </c>
      <c r="U261" s="20">
        <f t="shared" si="98"/>
        <v>0.28171261460744257</v>
      </c>
      <c r="V261" s="20">
        <f>IF('Raw Scores'!G263=0, 0, _xlfn.NORM.DIST('Raw Scores'!G263,'Raw Scores'!G$2,'Raw Scores'!G$3,TRUE))</f>
        <v>0.52931738810295426</v>
      </c>
      <c r="W261" s="8">
        <f t="shared" si="99"/>
        <v>0.52931738810295426</v>
      </c>
      <c r="X261" s="20">
        <f>IF('Raw Scores'!L263=0, 0, _xlfn.NORM.DIST('Raw Scores'!L263,'Raw Scores'!L$2,'Raw Scores'!L$3,TRUE))</f>
        <v>0.33130459307810289</v>
      </c>
      <c r="Y261" s="20">
        <f t="shared" si="100"/>
        <v>0.33130459307810289</v>
      </c>
      <c r="Z261" s="41">
        <f t="shared" si="101"/>
        <v>0.38077819859616652</v>
      </c>
      <c r="AA261" s="8">
        <f t="shared" si="102"/>
        <v>0.38077819859616652</v>
      </c>
      <c r="AB261" s="20">
        <f>IF('Raw Scores'!H263=0, 0, _xlfn.NORM.DIST('Raw Scores'!H263,'Raw Scores'!H$2,'Raw Scores'!H$3,TRUE))</f>
        <v>0</v>
      </c>
      <c r="AC261" s="8">
        <f t="shared" si="103"/>
        <v>0</v>
      </c>
      <c r="AD261" s="20">
        <f>IF('Raw Scores'!I263=0, 0, _xlfn.NORM.DIST('Raw Scores'!I263,'Raw Scores'!I$2,'Raw Scores'!I$3,TRUE))</f>
        <v>0</v>
      </c>
      <c r="AE261" s="8">
        <f t="shared" si="104"/>
        <v>0</v>
      </c>
      <c r="AF261" s="20">
        <f>IF('Raw Scores'!J263=0, 0, _xlfn.NORM.DIST('Raw Scores'!J263,'Raw Scores'!J$2,'Raw Scores'!J$3,TRUE))</f>
        <v>0</v>
      </c>
      <c r="AG261" s="8">
        <f t="shared" si="105"/>
        <v>0</v>
      </c>
      <c r="AH261" s="20">
        <f>IF('Raw Scores'!K263=0, 0, _xlfn.NORM.DIST('Raw Scores'!K263,'Raw Scores'!K$2,'Raw Scores'!K$3,TRUE))</f>
        <v>0</v>
      </c>
      <c r="AI261" s="8">
        <f t="shared" si="106"/>
        <v>0</v>
      </c>
      <c r="AJ261" s="20">
        <f t="shared" si="107"/>
        <v>0</v>
      </c>
      <c r="AK261" s="8">
        <f t="shared" si="108"/>
        <v>0</v>
      </c>
      <c r="AL261" s="42">
        <f t="shared" si="109"/>
        <v>0</v>
      </c>
      <c r="AM261" s="8">
        <f t="shared" si="110"/>
        <v>0</v>
      </c>
      <c r="AN261" s="20">
        <f>IF('Raw Scores'!M263=0, 0, _xlfn.NORM.DIST('Raw Scores'!M263,'Raw Scores'!M$2,'Raw Scores'!M$3,TRUE))</f>
        <v>0</v>
      </c>
      <c r="AO261" s="8">
        <f t="shared" si="111"/>
        <v>0</v>
      </c>
      <c r="AP261" s="20">
        <f>IF('Raw Scores'!N263=0, 0, _xlfn.NORM.DIST('Raw Scores'!N263,'Raw Scores'!N$2,'Raw Scores'!N$3,TRUE))</f>
        <v>0</v>
      </c>
      <c r="AQ261" s="8">
        <f t="shared" si="112"/>
        <v>0</v>
      </c>
      <c r="AR261" s="43">
        <f t="shared" si="113"/>
        <v>0</v>
      </c>
      <c r="AS261" s="8">
        <f t="shared" si="114"/>
        <v>0</v>
      </c>
      <c r="AT261" s="44">
        <f>IF('Raw Scores'!O263=0, 0, _xlfn.NORM.DIST('Raw Scores'!O263,'Raw Scores'!O$2,'Raw Scores'!O$3,TRUE))</f>
        <v>0.51737524359951648</v>
      </c>
      <c r="AU261" s="8">
        <f t="shared" si="115"/>
        <v>0.51737524359951648</v>
      </c>
      <c r="AV261" s="17">
        <f>IF('Raw Scores'!P263=0, 0, _xlfn.NORM.DIST('Raw Scores'!P263,'Raw Scores'!P$2,'Raw Scores'!P$3,TRUE))</f>
        <v>0</v>
      </c>
      <c r="AW261" s="8">
        <f t="shared" si="116"/>
        <v>0</v>
      </c>
      <c r="AX261" s="45">
        <f>IFERROR(_xlfn.IFNA((J261*$J$3+L261*$L$3+R261*$R$3+Z261*$Z$3+AL261*$AL$3+AR261*$AR$3+AT261*$AT$3+AV261*$AV$3)/VLOOKUP(A261,CTP_Export!$D$1:$AN$953,37,0),0),0)</f>
        <v>5.5630881400363414E-9</v>
      </c>
      <c r="AY261">
        <f t="shared" ref="AY261:AY324" si="118">AVERAGEIF(C:C,C261,AX:AX)</f>
        <v>1.4999077657754332E-8</v>
      </c>
      <c r="AZ261">
        <f t="array" ref="AZ261">IF(COUNTIF(C:C, C261) &gt; 1, STDEV(IF(C:C=C261,AX:AX)), 0)</f>
        <v>2.565830134498037E-8</v>
      </c>
      <c r="BA261" s="50">
        <f>IF(VLOOKUP(A261,CTP_Export!$D$1:$AN$953,37,0)&gt;0,IF(COUNTIF(C:C,C261)&gt;1,IFERROR(_xlfn.NORM.DIST(AX261,AY261,AZ261,TRUE),0)*1,0),0)</f>
        <v>0.35652765912849943</v>
      </c>
    </row>
    <row r="262" spans="1:53">
      <c r="A262" s="8" t="str">
        <f>'Raw Scores'!A264</f>
        <v>A544c2</v>
      </c>
      <c r="B262" s="8" t="str">
        <f>IF(_xlfn.XLOOKUP(A262,CTP_Export!D:D,CTP_Export!K:K,,0)=0, _xlfn.XLOOKUP(A262,CTP_Export!D:D,CTP_Export!F:F,,0), _xlfn.XLOOKUP(A262,CTP_Export!D:D,CTP_Export!K:K,,0))</f>
        <v>Road widening between Avent Ferry Road and Rex Road to address growth in western Holly Springs during the second decade.</v>
      </c>
      <c r="C262" s="8" t="str">
        <f>_xlfn.IFNA(_xlfn.XLOOKUP(A262,CTP_Export!D:D,CTP_Export!AM:AM,,0),"")</f>
        <v>Widening</v>
      </c>
      <c r="D262" s="79" t="str">
        <f>_xlfn.IFNA(_xlfn.XLOOKUP(A262,CTP_Export!D:D,CTP_Export!AK:AK,,0),"")</f>
        <v>Wake</v>
      </c>
      <c r="E262" s="79" t="str">
        <f>_xlfn.IFNA(_xlfn.XLOOKUP(A262,CTP_Export!D:D,CTP_Export!CL:CL,,0),"")</f>
        <v>Division</v>
      </c>
      <c r="F262" s="79">
        <f t="shared" si="117"/>
        <v>387</v>
      </c>
      <c r="G262" s="79">
        <f>_xlfn.XLOOKUP(A262,CTP_Export!$D$2:$D$1245,CTP_Export!AX$2:AX$1245, "-",0)</f>
        <v>283.44069344054799</v>
      </c>
      <c r="H262" s="20">
        <f t="shared" ref="H262:H325" si="119">J262*$J$3+L262*$L$3+R262*$R$3+Z262*$Z$3+AL262*$AL$3+AR262*$AR$3+AT262*$AT$3+AV262*$AV$3+BA262*$BA$3</f>
        <v>0.29527342552258762</v>
      </c>
      <c r="I262" s="8">
        <f t="shared" ref="I262:I325" si="120">H262</f>
        <v>0.29527342552258762</v>
      </c>
      <c r="J262" s="53">
        <f>'Raw Scores'!B264/100</f>
        <v>0.181268192268767</v>
      </c>
      <c r="K262" s="8">
        <f t="shared" ref="K262:K325" si="121">J262</f>
        <v>0.181268192268767</v>
      </c>
      <c r="L262" s="54">
        <f>IF('Raw Scores'!C264=0, 0, _xlfn.NORM.DIST('Raw Scores'!C264,'Raw Scores'!C$2,'Raw Scores'!C$3,TRUE))</f>
        <v>0.41386128073312112</v>
      </c>
      <c r="M262" s="8">
        <f t="shared" ref="M262:M325" si="122">L262</f>
        <v>0.41386128073312112</v>
      </c>
      <c r="N262" s="20">
        <f>IF('Raw Scores'!D264=0, 0, _xlfn.NORM.DIST('Raw Scores'!D264,'Raw Scores'!D$2,'Raw Scores'!D$3,TRUE))</f>
        <v>0.31791121117250726</v>
      </c>
      <c r="O262" s="8">
        <f t="shared" ref="O262:O325" si="123">N262</f>
        <v>0.31791121117250726</v>
      </c>
      <c r="P262" s="20">
        <f>IF('Raw Scores'!F264=0, 0, _xlfn.NORM.DIST('Raw Scores'!F264,'Raw Scores'!F$2,'Raw Scores'!F$3,TRUE))</f>
        <v>0.53012151177546496</v>
      </c>
      <c r="Q262" s="20">
        <f t="shared" ref="Q262:Q325" si="124">P262</f>
        <v>0.53012151177546496</v>
      </c>
      <c r="R262" s="55">
        <f t="shared" ref="R262:R325" si="125">N262*$N$3+P262*$P$3</f>
        <v>0.42401636147398614</v>
      </c>
      <c r="S262" s="8">
        <f t="shared" ref="S262:S325" si="126">R262</f>
        <v>0.42401636147398614</v>
      </c>
      <c r="T262" s="20">
        <f>IF('Raw Scores'!E264=0, 0, _xlfn.NORM.DIST('Raw Scores'!E264,'Raw Scores'!E$2,'Raw Scores'!E$3,TRUE))</f>
        <v>0.31317426528197245</v>
      </c>
      <c r="U262" s="20">
        <f t="shared" ref="U262:U325" si="127">T262</f>
        <v>0.31317426528197245</v>
      </c>
      <c r="V262" s="20">
        <f>IF('Raw Scores'!G264=0, 0, _xlfn.NORM.DIST('Raw Scores'!G264,'Raw Scores'!G$2,'Raw Scores'!G$3,TRUE))</f>
        <v>0.52932140646565895</v>
      </c>
      <c r="W262" s="8">
        <f t="shared" ref="W262:W325" si="128">V262</f>
        <v>0.52932140646565895</v>
      </c>
      <c r="X262" s="20">
        <f>IF('Raw Scores'!L264=0, 0, _xlfn.NORM.DIST('Raw Scores'!L264,'Raw Scores'!L$2,'Raw Scores'!L$3,TRUE))</f>
        <v>0.1921649167517985</v>
      </c>
      <c r="Y262" s="20">
        <f t="shared" ref="Y262:Y325" si="129">X262</f>
        <v>0.1921649167517985</v>
      </c>
      <c r="Z262" s="41">
        <f t="shared" ref="Z262:Z325" si="130">T262*$T$3+V262*$V$3+X262*$X$3</f>
        <v>0.34488686283314329</v>
      </c>
      <c r="AA262" s="8">
        <f t="shared" ref="AA262:AA325" si="131">Z262</f>
        <v>0.34488686283314329</v>
      </c>
      <c r="AB262" s="20">
        <f>IF('Raw Scores'!H264=0, 0, _xlfn.NORM.DIST('Raw Scores'!H264,'Raw Scores'!H$2,'Raw Scores'!H$3,TRUE))</f>
        <v>0</v>
      </c>
      <c r="AC262" s="8">
        <f t="shared" ref="AC262:AC325" si="132">AB262</f>
        <v>0</v>
      </c>
      <c r="AD262" s="20">
        <f>IF('Raw Scores'!I264=0, 0, _xlfn.NORM.DIST('Raw Scores'!I264,'Raw Scores'!I$2,'Raw Scores'!I$3,TRUE))</f>
        <v>0</v>
      </c>
      <c r="AE262" s="8">
        <f t="shared" ref="AE262:AE325" si="133">AD262</f>
        <v>0</v>
      </c>
      <c r="AF262" s="20">
        <f>IF('Raw Scores'!J264=0, 0, _xlfn.NORM.DIST('Raw Scores'!J264,'Raw Scores'!J$2,'Raw Scores'!J$3,TRUE))</f>
        <v>0</v>
      </c>
      <c r="AG262" s="8">
        <f t="shared" ref="AG262:AG325" si="134">AF262</f>
        <v>0</v>
      </c>
      <c r="AH262" s="20">
        <f>IF('Raw Scores'!K264=0, 0, _xlfn.NORM.DIST('Raw Scores'!K264,'Raw Scores'!K$2,'Raw Scores'!K$3,TRUE))</f>
        <v>0</v>
      </c>
      <c r="AI262" s="8">
        <f t="shared" ref="AI262:AI325" si="135">AH262</f>
        <v>0</v>
      </c>
      <c r="AJ262" s="20">
        <f t="shared" ref="AJ262:AJ325" si="136">AF262*AH262</f>
        <v>0</v>
      </c>
      <c r="AK262" s="8">
        <f t="shared" ref="AK262:AK325" si="137">AJ262</f>
        <v>0</v>
      </c>
      <c r="AL262" s="42">
        <f t="shared" ref="AL262:AL325" si="138">AB262*$AB$3+AD262*$AD$3+AJ262*$AJ$3</f>
        <v>0</v>
      </c>
      <c r="AM262" s="8">
        <f t="shared" ref="AM262:AM325" si="139">AL262</f>
        <v>0</v>
      </c>
      <c r="AN262" s="20">
        <f>IF('Raw Scores'!M264=0, 0, _xlfn.NORM.DIST('Raw Scores'!M264,'Raw Scores'!M$2,'Raw Scores'!M$3,TRUE))</f>
        <v>0</v>
      </c>
      <c r="AO262" s="8">
        <f t="shared" ref="AO262:AO325" si="140">AN262</f>
        <v>0</v>
      </c>
      <c r="AP262" s="20">
        <f>IF('Raw Scores'!N264=0, 0, _xlfn.NORM.DIST('Raw Scores'!N264,'Raw Scores'!N$2,'Raw Scores'!N$3,TRUE))</f>
        <v>0</v>
      </c>
      <c r="AQ262" s="8">
        <f t="shared" ref="AQ262:AQ325" si="141">AP262</f>
        <v>0</v>
      </c>
      <c r="AR262" s="43">
        <f t="shared" ref="AR262:AR325" si="142">AN262*$AN$3+AP262*$AP$3</f>
        <v>0</v>
      </c>
      <c r="AS262" s="8">
        <f t="shared" ref="AS262:AS325" si="143">AR262</f>
        <v>0</v>
      </c>
      <c r="AT262" s="44">
        <f>IF('Raw Scores'!O264=0, 0, _xlfn.NORM.DIST('Raw Scores'!O264,'Raw Scores'!O$2,'Raw Scores'!O$3,TRUE))</f>
        <v>0.54169407381222445</v>
      </c>
      <c r="AU262" s="8">
        <f t="shared" ref="AU262:AU325" si="144">AT262</f>
        <v>0.54169407381222445</v>
      </c>
      <c r="AV262" s="17">
        <f>IF('Raw Scores'!P264=0, 0, _xlfn.NORM.DIST('Raw Scores'!P264,'Raw Scores'!P$2,'Raw Scores'!P$3,TRUE))</f>
        <v>0</v>
      </c>
      <c r="AW262" s="8">
        <f t="shared" ref="AW262:AW325" si="145">AV262</f>
        <v>0</v>
      </c>
      <c r="AX262" s="45">
        <f>IFERROR(_xlfn.IFNA((J262*$J$3+L262*$L$3+R262*$R$3+Z262*$Z$3+AL262*$AL$3+AR262*$AR$3+AT262*$AT$3+AV262*$AV$3)/VLOOKUP(A262,CTP_Export!$D$1:$AN$953,37,0),0),0)</f>
        <v>8.9005496123474277E-9</v>
      </c>
      <c r="AY262">
        <f t="shared" si="118"/>
        <v>1.0293640434885006E-8</v>
      </c>
      <c r="AZ262">
        <f t="array" ref="AZ262">IF(COUNTIF(C:C, C262) &gt; 1, STDEV(IF(C:C=C262,AX:AX)), 0)</f>
        <v>1.959515603841011E-8</v>
      </c>
      <c r="BA262" s="50">
        <f>IF(VLOOKUP(A262,CTP_Export!$D$1:$AN$953,37,0)&gt;0,IF(COUNTIF(C:C,C262)&gt;1,IFERROR(_xlfn.NORM.DIST(AX262,AY262,AZ262,TRUE),0)*1,0),0)</f>
        <v>0.47166161793170713</v>
      </c>
    </row>
    <row r="263" spans="1:53">
      <c r="A263" s="8" t="str">
        <f>'Raw Scores'!A265</f>
        <v>A545</v>
      </c>
      <c r="B263" s="8" t="str">
        <f>IF(_xlfn.XLOOKUP(A263,CTP_Export!D:D,CTP_Export!K:K,,0)=0, _xlfn.XLOOKUP(A263,CTP_Export!D:D,CTP_Export!F:F,,0), _xlfn.XLOOKUP(A263,CTP_Export!D:D,CTP_Export!K:K,,0))</f>
        <v>The Metropolitan Transportation Plan includes the goal of improving mobility within the region, which is defined as the provision of transportation infrastructure for all vehicles and pedestrians. Arthur Pierce Rd currently is operating at an unacceptable LOS and is expected to worsen in the future. The purpose of this project is to improve mobility along Arthur Pierce Rd between Kildaire Farm and Holly Springs Rd to an acceptable LOS in the peak period and direction while also providing facilities for pedestrians and bicyclists.</v>
      </c>
      <c r="C263" s="8" t="str">
        <f>_xlfn.IFNA(_xlfn.XLOOKUP(A263,CTP_Export!D:D,CTP_Export!AM:AM,,0),"")</f>
        <v>Center Turn Lane</v>
      </c>
      <c r="D263" s="79" t="str">
        <f>_xlfn.IFNA(_xlfn.XLOOKUP(A263,CTP_Export!D:D,CTP_Export!AK:AK,,0),"")</f>
        <v>Wake</v>
      </c>
      <c r="E263" s="79" t="str">
        <f>_xlfn.IFNA(_xlfn.XLOOKUP(A263,CTP_Export!D:D,CTP_Export!CL:CL,,0),"")</f>
        <v>Division</v>
      </c>
      <c r="F263" s="79">
        <f t="shared" si="117"/>
        <v>154</v>
      </c>
      <c r="G263" s="79">
        <f>_xlfn.XLOOKUP(A263,CTP_Export!$D$2:$D$1245,CTP_Export!AX$2:AX$1245, "-",0)</f>
        <v>0</v>
      </c>
      <c r="H263" s="20">
        <f t="shared" si="119"/>
        <v>0.38457688389879896</v>
      </c>
      <c r="I263" s="8">
        <f t="shared" si="120"/>
        <v>0.38457688389879896</v>
      </c>
      <c r="J263" s="53">
        <f>'Raw Scores'!B265/100</f>
        <v>0.34264852516810101</v>
      </c>
      <c r="K263" s="8">
        <f t="shared" si="121"/>
        <v>0.34264852516810101</v>
      </c>
      <c r="L263" s="54">
        <f>IF('Raw Scores'!C265=0, 0, _xlfn.NORM.DIST('Raw Scores'!C265,'Raw Scores'!C$2,'Raw Scores'!C$3,TRUE))</f>
        <v>0.30296706719784727</v>
      </c>
      <c r="M263" s="8">
        <f t="shared" si="122"/>
        <v>0.30296706719784727</v>
      </c>
      <c r="N263" s="20">
        <f>IF('Raw Scores'!D265=0, 0, _xlfn.NORM.DIST('Raw Scores'!D265,'Raw Scores'!D$2,'Raw Scores'!D$3,TRUE))</f>
        <v>0.37658181995490631</v>
      </c>
      <c r="O263" s="8">
        <f t="shared" si="123"/>
        <v>0.37658181995490631</v>
      </c>
      <c r="P263" s="20">
        <f>IF('Raw Scores'!F265=0, 0, _xlfn.NORM.DIST('Raw Scores'!F265,'Raw Scores'!F$2,'Raw Scores'!F$3,TRUE))</f>
        <v>0.53013100713663563</v>
      </c>
      <c r="Q263" s="20">
        <f t="shared" si="124"/>
        <v>0.53013100713663563</v>
      </c>
      <c r="R263" s="55">
        <f t="shared" si="125"/>
        <v>0.45335641354577094</v>
      </c>
      <c r="S263" s="8">
        <f t="shared" si="126"/>
        <v>0.45335641354577094</v>
      </c>
      <c r="T263" s="20">
        <f>IF('Raw Scores'!E265=0, 0, _xlfn.NORM.DIST('Raw Scores'!E265,'Raw Scores'!E$2,'Raw Scores'!E$3,TRUE))</f>
        <v>0.35850939285433003</v>
      </c>
      <c r="U263" s="20">
        <f t="shared" si="127"/>
        <v>0.35850939285433003</v>
      </c>
      <c r="V263" s="20">
        <f>IF('Raw Scores'!G265=0, 0, _xlfn.NORM.DIST('Raw Scores'!G265,'Raw Scores'!G$2,'Raw Scores'!G$3,TRUE))</f>
        <v>0.5293483066278708</v>
      </c>
      <c r="W263" s="8">
        <f t="shared" si="128"/>
        <v>0.5293483066278708</v>
      </c>
      <c r="X263" s="20">
        <f>IF('Raw Scores'!L265=0, 0, _xlfn.NORM.DIST('Raw Scores'!L265,'Raw Scores'!L$2,'Raw Scores'!L$3,TRUE))</f>
        <v>0.36010368657975367</v>
      </c>
      <c r="Y263" s="20">
        <f t="shared" si="129"/>
        <v>0.36010368657975367</v>
      </c>
      <c r="Z263" s="41">
        <f t="shared" si="130"/>
        <v>0.41598712868731813</v>
      </c>
      <c r="AA263" s="8">
        <f t="shared" si="131"/>
        <v>0.41598712868731813</v>
      </c>
      <c r="AB263" s="20">
        <f>IF('Raw Scores'!H265=0, 0, _xlfn.NORM.DIST('Raw Scores'!H265,'Raw Scores'!H$2,'Raw Scores'!H$3,TRUE))</f>
        <v>0.43506773198511267</v>
      </c>
      <c r="AC263" s="8">
        <f t="shared" si="132"/>
        <v>0.43506773198511267</v>
      </c>
      <c r="AD263" s="20">
        <f>IF('Raw Scores'!I265=0, 0, _xlfn.NORM.DIST('Raw Scores'!I265,'Raw Scores'!I$2,'Raw Scores'!I$3,TRUE))</f>
        <v>0.59653449378860435</v>
      </c>
      <c r="AE263" s="8">
        <f t="shared" si="133"/>
        <v>0.59653449378860435</v>
      </c>
      <c r="AF263" s="20">
        <f>IF('Raw Scores'!J265=0, 0, _xlfn.NORM.DIST('Raw Scores'!J265,'Raw Scores'!J$2,'Raw Scores'!J$3,TRUE))</f>
        <v>0</v>
      </c>
      <c r="AG263" s="8">
        <f t="shared" si="134"/>
        <v>0</v>
      </c>
      <c r="AH263" s="20">
        <f>IF('Raw Scores'!K265=0, 0, _xlfn.NORM.DIST('Raw Scores'!K265,'Raw Scores'!K$2,'Raw Scores'!K$3,TRUE))</f>
        <v>0</v>
      </c>
      <c r="AI263" s="8">
        <f t="shared" si="135"/>
        <v>0</v>
      </c>
      <c r="AJ263" s="20">
        <f t="shared" si="136"/>
        <v>0</v>
      </c>
      <c r="AK263" s="8">
        <f t="shared" si="137"/>
        <v>0</v>
      </c>
      <c r="AL263" s="42">
        <f t="shared" si="138"/>
        <v>0.34386740859123899</v>
      </c>
      <c r="AM263" s="8">
        <f t="shared" si="139"/>
        <v>0.34386740859123899</v>
      </c>
      <c r="AN263" s="20">
        <f>IF('Raw Scores'!M265=0, 0, _xlfn.NORM.DIST('Raw Scores'!M265,'Raw Scores'!M$2,'Raw Scores'!M$3,TRUE))</f>
        <v>0</v>
      </c>
      <c r="AO263" s="8">
        <f t="shared" si="140"/>
        <v>0</v>
      </c>
      <c r="AP263" s="20">
        <f>IF('Raw Scores'!N265=0, 0, _xlfn.NORM.DIST('Raw Scores'!N265,'Raw Scores'!N$2,'Raw Scores'!N$3,TRUE))</f>
        <v>0</v>
      </c>
      <c r="AQ263" s="8">
        <f t="shared" si="141"/>
        <v>0</v>
      </c>
      <c r="AR263" s="43">
        <f t="shared" si="142"/>
        <v>0</v>
      </c>
      <c r="AS263" s="8">
        <f t="shared" si="143"/>
        <v>0</v>
      </c>
      <c r="AT263" s="44">
        <f>IF('Raw Scores'!O265=0, 0, _xlfn.NORM.DIST('Raw Scores'!O265,'Raw Scores'!O$2,'Raw Scores'!O$3,TRUE))</f>
        <v>0.50711268760634343</v>
      </c>
      <c r="AU263" s="8">
        <f t="shared" si="144"/>
        <v>0.50711268760634343</v>
      </c>
      <c r="AV263" s="17">
        <f>IF('Raw Scores'!P265=0, 0, _xlfn.NORM.DIST('Raw Scores'!P265,'Raw Scores'!P$2,'Raw Scores'!P$3,TRUE))</f>
        <v>0</v>
      </c>
      <c r="AW263" s="8">
        <f t="shared" si="145"/>
        <v>0</v>
      </c>
      <c r="AX263" s="45">
        <f>IFERROR(_xlfn.IFNA((J263*$J$3+L263*$L$3+R263*$R$3+Z263*$Z$3+AL263*$AL$3+AR263*$AR$3+AT263*$AT$3+AV263*$AV$3)/VLOOKUP(A263,CTP_Export!$D$1:$AN$953,37,0),0),0)</f>
        <v>1.2797236065393924E-8</v>
      </c>
      <c r="AY263">
        <f t="shared" si="118"/>
        <v>1.6831199295830364E-8</v>
      </c>
      <c r="AZ263">
        <f t="array" ref="AZ263">IF(COUNTIF(C:C, C263) &gt; 1, STDEV(IF(C:C=C263,AX:AX)), 0)</f>
        <v>4.0335833118346538E-8</v>
      </c>
      <c r="BA263" s="50">
        <f>IF(VLOOKUP(A263,CTP_Export!$D$1:$AN$953,37,0)&gt;0,IF(COUNTIF(C:C,C263)&gt;1,IFERROR(_xlfn.NORM.DIST(AX263,AY263,AZ263,TRUE),0)*1,0),0)</f>
        <v>0.46016842387405854</v>
      </c>
    </row>
    <row r="264" spans="1:53">
      <c r="A264" s="8" t="str">
        <f>'Raw Scores'!A266</f>
        <v>A551</v>
      </c>
      <c r="B264" s="8" t="str">
        <f>IF(_xlfn.XLOOKUP(A264,CTP_Export!D:D,CTP_Export!K:K,,0)=0, _xlfn.XLOOKUP(A264,CTP_Export!D:D,CTP_Export!F:F,,0), _xlfn.XLOOKUP(A264,CTP_Export!D:D,CTP_Export!K:K,,0))</f>
        <v>Salem St Widening is proposed to be a 2 lane Major Thoroughfare between US 64 and Apex Peakway. An AADT of 25000 is expected in the planning horizon year (2055) which would cause Salem St Widening to operate inefficiently in 2055. The purpose of this project is to reduce congestion so Salem St Widening will operate more efficiently in 2055</v>
      </c>
      <c r="C264" s="8" t="str">
        <f>_xlfn.IFNA(_xlfn.XLOOKUP(A264,CTP_Export!D:D,CTP_Export!AM:AM,,0),"")</f>
        <v>Center Turn Lane</v>
      </c>
      <c r="D264" s="79" t="str">
        <f>_xlfn.IFNA(_xlfn.XLOOKUP(A264,CTP_Export!D:D,CTP_Export!AK:AK,,0),"")</f>
        <v>Wake</v>
      </c>
      <c r="E264" s="79" t="str">
        <f>_xlfn.IFNA(_xlfn.XLOOKUP(A264,CTP_Export!D:D,CTP_Export!CL:CL,,0),"")</f>
        <v>Division</v>
      </c>
      <c r="F264" s="79">
        <f t="shared" si="117"/>
        <v>467</v>
      </c>
      <c r="G264" s="79">
        <f>_xlfn.XLOOKUP(A264,CTP_Export!$D$2:$D$1245,CTP_Export!AX$2:AX$1245, "-",0)</f>
        <v>0</v>
      </c>
      <c r="H264" s="20">
        <f t="shared" si="119"/>
        <v>0.26264608415020957</v>
      </c>
      <c r="I264" s="8">
        <f t="shared" si="120"/>
        <v>0.26264608415020957</v>
      </c>
      <c r="J264" s="53">
        <f>'Raw Scores'!B266/100</f>
        <v>0.21342036578852</v>
      </c>
      <c r="K264" s="8">
        <f t="shared" si="121"/>
        <v>0.21342036578852</v>
      </c>
      <c r="L264" s="54">
        <f>IF('Raw Scores'!C266=0, 0, _xlfn.NORM.DIST('Raw Scores'!C266,'Raw Scores'!C$2,'Raw Scores'!C$3,TRUE))</f>
        <v>0</v>
      </c>
      <c r="M264" s="8">
        <f t="shared" si="122"/>
        <v>0</v>
      </c>
      <c r="N264" s="20">
        <f>IF('Raw Scores'!D266=0, 0, _xlfn.NORM.DIST('Raw Scores'!D266,'Raw Scores'!D$2,'Raw Scores'!D$3,TRUE))</f>
        <v>0</v>
      </c>
      <c r="O264" s="8">
        <f t="shared" si="123"/>
        <v>0</v>
      </c>
      <c r="P264" s="20">
        <f>IF('Raw Scores'!F266=0, 0, _xlfn.NORM.DIST('Raw Scores'!F266,'Raw Scores'!F$2,'Raw Scores'!F$3,TRUE))</f>
        <v>0.53015756595004138</v>
      </c>
      <c r="Q264" s="20">
        <f t="shared" si="124"/>
        <v>0.53015756595004138</v>
      </c>
      <c r="R264" s="55">
        <f t="shared" si="125"/>
        <v>0.26507878297502069</v>
      </c>
      <c r="S264" s="8">
        <f t="shared" si="126"/>
        <v>0.26507878297502069</v>
      </c>
      <c r="T264" s="20">
        <f>IF('Raw Scores'!E266=0, 0, _xlfn.NORM.DIST('Raw Scores'!E266,'Raw Scores'!E$2,'Raw Scores'!E$3,TRUE))</f>
        <v>0</v>
      </c>
      <c r="U264" s="20">
        <f t="shared" si="127"/>
        <v>0</v>
      </c>
      <c r="V264" s="20">
        <f>IF('Raw Scores'!G266=0, 0, _xlfn.NORM.DIST('Raw Scores'!G266,'Raw Scores'!G$2,'Raw Scores'!G$3,TRUE))</f>
        <v>0.52934567574208802</v>
      </c>
      <c r="W264" s="8">
        <f t="shared" si="128"/>
        <v>0.52934567574208802</v>
      </c>
      <c r="X264" s="20">
        <f>IF('Raw Scores'!L266=0, 0, _xlfn.NORM.DIST('Raw Scores'!L266,'Raw Scores'!L$2,'Raw Scores'!L$3,TRUE))</f>
        <v>0.93779442236733135</v>
      </c>
      <c r="Y264" s="20">
        <f t="shared" si="129"/>
        <v>0.93779442236733135</v>
      </c>
      <c r="Z264" s="41">
        <f t="shared" si="130"/>
        <v>0.48904669936980638</v>
      </c>
      <c r="AA264" s="8">
        <f t="shared" si="131"/>
        <v>0.48904669936980638</v>
      </c>
      <c r="AB264" s="20">
        <f>IF('Raw Scores'!H266=0, 0, _xlfn.NORM.DIST('Raw Scores'!H266,'Raw Scores'!H$2,'Raw Scores'!H$3,TRUE))</f>
        <v>0.27094306695843556</v>
      </c>
      <c r="AC264" s="8">
        <f t="shared" si="132"/>
        <v>0.27094306695843556</v>
      </c>
      <c r="AD264" s="20">
        <f>IF('Raw Scores'!I266=0, 0, _xlfn.NORM.DIST('Raw Scores'!I266,'Raw Scores'!I$2,'Raw Scores'!I$3,TRUE))</f>
        <v>0</v>
      </c>
      <c r="AE264" s="8">
        <f t="shared" si="133"/>
        <v>0</v>
      </c>
      <c r="AF264" s="20">
        <f>IF('Raw Scores'!J266=0, 0, _xlfn.NORM.DIST('Raw Scores'!J266,'Raw Scores'!J$2,'Raw Scores'!J$3,TRUE))</f>
        <v>0</v>
      </c>
      <c r="AG264" s="8">
        <f t="shared" si="134"/>
        <v>0</v>
      </c>
      <c r="AH264" s="20">
        <f>IF('Raw Scores'!K266=0, 0, _xlfn.NORM.DIST('Raw Scores'!K266,'Raw Scores'!K$2,'Raw Scores'!K$3,TRUE))</f>
        <v>0.28628217298510644</v>
      </c>
      <c r="AI264" s="8">
        <f t="shared" si="135"/>
        <v>0.28628217298510644</v>
      </c>
      <c r="AJ264" s="20">
        <f t="shared" si="136"/>
        <v>0</v>
      </c>
      <c r="AK264" s="8">
        <f t="shared" si="137"/>
        <v>0</v>
      </c>
      <c r="AL264" s="42">
        <f t="shared" si="138"/>
        <v>9.0314355652811845E-2</v>
      </c>
      <c r="AM264" s="8">
        <f t="shared" si="139"/>
        <v>9.0314355652811845E-2</v>
      </c>
      <c r="AN264" s="20">
        <f>IF('Raw Scores'!M266=0, 0, _xlfn.NORM.DIST('Raw Scores'!M266,'Raw Scores'!M$2,'Raw Scores'!M$3,TRUE))</f>
        <v>0</v>
      </c>
      <c r="AO264" s="8">
        <f t="shared" si="140"/>
        <v>0</v>
      </c>
      <c r="AP264" s="20">
        <f>IF('Raw Scores'!N266=0, 0, _xlfn.NORM.DIST('Raw Scores'!N266,'Raw Scores'!N$2,'Raw Scores'!N$3,TRUE))</f>
        <v>0</v>
      </c>
      <c r="AQ264" s="8">
        <f t="shared" si="141"/>
        <v>0</v>
      </c>
      <c r="AR264" s="43">
        <f t="shared" si="142"/>
        <v>0</v>
      </c>
      <c r="AS264" s="8">
        <f t="shared" si="143"/>
        <v>0</v>
      </c>
      <c r="AT264" s="44">
        <f>IF('Raw Scores'!O266=0, 0, _xlfn.NORM.DIST('Raw Scores'!O266,'Raw Scores'!O$2,'Raw Scores'!O$3,TRUE))</f>
        <v>0.46488507638540244</v>
      </c>
      <c r="AU264" s="8">
        <f t="shared" si="144"/>
        <v>0.46488507638540244</v>
      </c>
      <c r="AV264" s="17">
        <f>IF('Raw Scores'!P266=0, 0, _xlfn.NORM.DIST('Raw Scores'!P266,'Raw Scores'!P$2,'Raw Scores'!P$3,TRUE))</f>
        <v>0</v>
      </c>
      <c r="AW264" s="8">
        <f t="shared" si="145"/>
        <v>0</v>
      </c>
      <c r="AX264" s="45">
        <f>IFERROR(_xlfn.IFNA((J264*$J$3+L264*$L$3+R264*$R$3+Z264*$Z$3+AL264*$AL$3+AR264*$AR$3+AT264*$AT$3+AV264*$AV$3)/VLOOKUP(A264,CTP_Export!$D$1:$AN$953,37,0),0),0)</f>
        <v>1.2099509999963882E-8</v>
      </c>
      <c r="AY264">
        <f t="shared" si="118"/>
        <v>1.6831199295830364E-8</v>
      </c>
      <c r="AZ264">
        <f t="array" ref="AZ264">IF(COUNTIF(C:C, C264) &gt; 1, STDEV(IF(C:C=C264,AX:AX)), 0)</f>
        <v>4.0335833118346538E-8</v>
      </c>
      <c r="BA264" s="50">
        <f>IF(VLOOKUP(A264,CTP_Export!$D$1:$AN$953,37,0)&gt;0,IF(COUNTIF(C:C,C264)&gt;1,IFERROR(_xlfn.NORM.DIST(AX264,AY264,AZ264,TRUE),0)*1,0),0)</f>
        <v>0.45330825429718574</v>
      </c>
    </row>
    <row r="265" spans="1:53">
      <c r="A265" s="8" t="str">
        <f>'Raw Scores'!A267</f>
        <v>A554</v>
      </c>
      <c r="B265" s="8" t="str">
        <f>IF(_xlfn.XLOOKUP(A265,CTP_Export!D:D,CTP_Export!K:K,,0)=0, _xlfn.XLOOKUP(A265,CTP_Export!D:D,CTP_Export!F:F,,0), _xlfn.XLOOKUP(A265,CTP_Export!D:D,CTP_Export!K:K,,0))</f>
        <v>Laura Duncan Widening is proposed to be a 4 lane Major Thoroughfare between US 64 and Old Apex Rd. An AADT of 31000 is expected in the planning horizon year (2055) which would cause Laura Duncan Widening to operate inefficiently in 2055. The purpose of this project is to reduce congestion so Laura Duncan Widening will operate more efficiently in 2055</v>
      </c>
      <c r="C265" s="8" t="str">
        <f>_xlfn.IFNA(_xlfn.XLOOKUP(A265,CTP_Export!D:D,CTP_Export!AM:AM,,0),"")</f>
        <v>Widening</v>
      </c>
      <c r="D265" s="79" t="str">
        <f>_xlfn.IFNA(_xlfn.XLOOKUP(A265,CTP_Export!D:D,CTP_Export!AK:AK,,0),"")</f>
        <v>Wake</v>
      </c>
      <c r="E265" s="79" t="str">
        <f>_xlfn.IFNA(_xlfn.XLOOKUP(A265,CTP_Export!D:D,CTP_Export!CL:CL,,0),"")</f>
        <v>Division</v>
      </c>
      <c r="F265" s="79">
        <f t="shared" si="117"/>
        <v>400</v>
      </c>
      <c r="G265" s="79">
        <f>_xlfn.XLOOKUP(A265,CTP_Export!$D$2:$D$1245,CTP_Export!AX$2:AX$1245, "-",0)</f>
        <v>27.3525515964085</v>
      </c>
      <c r="H265" s="20">
        <f t="shared" si="119"/>
        <v>0.2918128717435457</v>
      </c>
      <c r="I265" s="8">
        <f t="shared" si="120"/>
        <v>0.2918128717435457</v>
      </c>
      <c r="J265" s="53">
        <f>'Raw Scores'!B267/100</f>
        <v>0.42560207147127199</v>
      </c>
      <c r="K265" s="8">
        <f t="shared" si="121"/>
        <v>0.42560207147127199</v>
      </c>
      <c r="L265" s="54">
        <f>IF('Raw Scores'!C267=0, 0, _xlfn.NORM.DIST('Raw Scores'!C267,'Raw Scores'!C$2,'Raw Scores'!C$3,TRUE))</f>
        <v>0</v>
      </c>
      <c r="M265" s="8">
        <f t="shared" si="122"/>
        <v>0</v>
      </c>
      <c r="N265" s="20">
        <f>IF('Raw Scores'!D267=0, 0, _xlfn.NORM.DIST('Raw Scores'!D267,'Raw Scores'!D$2,'Raw Scores'!D$3,TRUE))</f>
        <v>0</v>
      </c>
      <c r="O265" s="8">
        <f t="shared" si="123"/>
        <v>0</v>
      </c>
      <c r="P265" s="20">
        <f>IF('Raw Scores'!F267=0, 0, _xlfn.NORM.DIST('Raw Scores'!F267,'Raw Scores'!F$2,'Raw Scores'!F$3,TRUE))</f>
        <v>0.5300609727980754</v>
      </c>
      <c r="Q265" s="20">
        <f t="shared" si="124"/>
        <v>0.5300609727980754</v>
      </c>
      <c r="R265" s="55">
        <f t="shared" si="125"/>
        <v>0.2650304863990377</v>
      </c>
      <c r="S265" s="8">
        <f t="shared" si="126"/>
        <v>0.2650304863990377</v>
      </c>
      <c r="T265" s="20">
        <f>IF('Raw Scores'!E267=0, 0, _xlfn.NORM.DIST('Raw Scores'!E267,'Raw Scores'!E$2,'Raw Scores'!E$3,TRUE))</f>
        <v>0</v>
      </c>
      <c r="U265" s="20">
        <f t="shared" si="127"/>
        <v>0</v>
      </c>
      <c r="V265" s="20">
        <f>IF('Raw Scores'!G267=0, 0, _xlfn.NORM.DIST('Raw Scores'!G267,'Raw Scores'!G$2,'Raw Scores'!G$3,TRUE))</f>
        <v>0.52927981074805897</v>
      </c>
      <c r="W265" s="8">
        <f t="shared" si="128"/>
        <v>0.52927981074805897</v>
      </c>
      <c r="X265" s="20">
        <f>IF('Raw Scores'!L267=0, 0, _xlfn.NORM.DIST('Raw Scores'!L267,'Raw Scores'!L$2,'Raw Scores'!L$3,TRUE))</f>
        <v>0.59918874033972735</v>
      </c>
      <c r="Y265" s="20">
        <f t="shared" si="129"/>
        <v>0.59918874033972735</v>
      </c>
      <c r="Z265" s="41">
        <f t="shared" si="130"/>
        <v>0.37615618369592874</v>
      </c>
      <c r="AA265" s="8">
        <f t="shared" si="131"/>
        <v>0.37615618369592874</v>
      </c>
      <c r="AB265" s="20">
        <f>IF('Raw Scores'!H267=0, 0, _xlfn.NORM.DIST('Raw Scores'!H267,'Raw Scores'!H$2,'Raw Scores'!H$3,TRUE))</f>
        <v>0.17959329900257534</v>
      </c>
      <c r="AC265" s="8">
        <f t="shared" si="132"/>
        <v>0.17959329900257534</v>
      </c>
      <c r="AD265" s="20">
        <f>IF('Raw Scores'!I267=0, 0, _xlfn.NORM.DIST('Raw Scores'!I267,'Raw Scores'!I$2,'Raw Scores'!I$3,TRUE))</f>
        <v>0</v>
      </c>
      <c r="AE265" s="8">
        <f t="shared" si="133"/>
        <v>0</v>
      </c>
      <c r="AF265" s="20">
        <f>IF('Raw Scores'!J267=0, 0, _xlfn.NORM.DIST('Raw Scores'!J267,'Raw Scores'!J$2,'Raw Scores'!J$3,TRUE))</f>
        <v>0</v>
      </c>
      <c r="AG265" s="8">
        <f t="shared" si="134"/>
        <v>0</v>
      </c>
      <c r="AH265" s="20">
        <f>IF('Raw Scores'!K267=0, 0, _xlfn.NORM.DIST('Raw Scores'!K267,'Raw Scores'!K$2,'Raw Scores'!K$3,TRUE))</f>
        <v>0</v>
      </c>
      <c r="AI265" s="8">
        <f t="shared" si="135"/>
        <v>0</v>
      </c>
      <c r="AJ265" s="20">
        <f t="shared" si="136"/>
        <v>0</v>
      </c>
      <c r="AK265" s="8">
        <f t="shared" si="137"/>
        <v>0</v>
      </c>
      <c r="AL265" s="42">
        <f t="shared" si="138"/>
        <v>5.9864433000858447E-2</v>
      </c>
      <c r="AM265" s="8">
        <f t="shared" si="139"/>
        <v>5.9864433000858447E-2</v>
      </c>
      <c r="AN265" s="20">
        <f>IF('Raw Scores'!M267=0, 0, _xlfn.NORM.DIST('Raw Scores'!M267,'Raw Scores'!M$2,'Raw Scores'!M$3,TRUE))</f>
        <v>0.40901516630831058</v>
      </c>
      <c r="AO265" s="8">
        <f t="shared" si="140"/>
        <v>0.40901516630831058</v>
      </c>
      <c r="AP265" s="20">
        <f>IF('Raw Scores'!N267=0, 0, _xlfn.NORM.DIST('Raw Scores'!N267,'Raw Scores'!N$2,'Raw Scores'!N$3,TRUE))</f>
        <v>0</v>
      </c>
      <c r="AQ265" s="8">
        <f t="shared" si="141"/>
        <v>0</v>
      </c>
      <c r="AR265" s="43">
        <f t="shared" si="142"/>
        <v>0.20450758315415529</v>
      </c>
      <c r="AS265" s="8">
        <f t="shared" si="143"/>
        <v>0.20450758315415529</v>
      </c>
      <c r="AT265" s="44">
        <f>IF('Raw Scores'!O267=0, 0, _xlfn.NORM.DIST('Raw Scores'!O267,'Raw Scores'!O$2,'Raw Scores'!O$3,TRUE))</f>
        <v>0.46248632222282882</v>
      </c>
      <c r="AU265" s="8">
        <f t="shared" si="144"/>
        <v>0.46248632222282882</v>
      </c>
      <c r="AV265" s="17">
        <f>IF('Raw Scores'!P267=0, 0, _xlfn.NORM.DIST('Raw Scores'!P267,'Raw Scores'!P$2,'Raw Scores'!P$3,TRUE))</f>
        <v>0</v>
      </c>
      <c r="AW265" s="8">
        <f t="shared" si="145"/>
        <v>0</v>
      </c>
      <c r="AX265" s="45">
        <f>IFERROR(_xlfn.IFNA((J265*$J$3+L265*$L$3+R265*$R$3+Z265*$Z$3+AL265*$AL$3+AR265*$AR$3+AT265*$AT$3+AV265*$AV$3)/VLOOKUP(A265,CTP_Export!$D$1:$AN$953,37,0),0),0)</f>
        <v>8.8893857940093048E-9</v>
      </c>
      <c r="AY265">
        <f t="shared" si="118"/>
        <v>1.0293640434885006E-8</v>
      </c>
      <c r="AZ265">
        <f t="array" ref="AZ265">IF(COUNTIF(C:C, C265) &gt; 1, STDEV(IF(C:C=C265,AX:AX)), 0)</f>
        <v>1.959515603841011E-8</v>
      </c>
      <c r="BA265" s="50">
        <f>IF(VLOOKUP(A265,CTP_Export!$D$1:$AN$953,37,0)&gt;0,IF(COUNTIF(C:C,C265)&gt;1,IFERROR(_xlfn.NORM.DIST(AX265,AY265,AZ265,TRUE),0)*1,0),0)</f>
        <v>0.47143490945779193</v>
      </c>
    </row>
    <row r="266" spans="1:53">
      <c r="A266" s="8" t="str">
        <f>'Raw Scores'!A268</f>
        <v>A557</v>
      </c>
      <c r="B266" s="8" t="str">
        <f>IF(_xlfn.XLOOKUP(A266,CTP_Export!D:D,CTP_Export!K:K,,0)=0, _xlfn.XLOOKUP(A266,CTP_Export!D:D,CTP_Export!F:F,,0), _xlfn.XLOOKUP(A266,CTP_Export!D:D,CTP_Export!K:K,,0))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Green Lvl W Rd between NC 540 and Green Level Ch Rd to an acceptable LOS in the peak period and direction while also providing facilities for pedestrians and bicyclists.</v>
      </c>
      <c r="C266" s="8" t="str">
        <f>_xlfn.IFNA(_xlfn.XLOOKUP(A266,CTP_Export!D:D,CTP_Export!AM:AM,,0),"")</f>
        <v>Widening</v>
      </c>
      <c r="D266" s="79" t="str">
        <f>_xlfn.IFNA(_xlfn.XLOOKUP(A266,CTP_Export!D:D,CTP_Export!AK:AK,,0),"")</f>
        <v>Wake</v>
      </c>
      <c r="E266" s="79" t="str">
        <f>_xlfn.IFNA(_xlfn.XLOOKUP(A266,CTP_Export!D:D,CTP_Export!CL:CL,,0),"")</f>
        <v>Division</v>
      </c>
      <c r="F266" s="79">
        <f t="shared" si="117"/>
        <v>80</v>
      </c>
      <c r="G266" s="79">
        <f>_xlfn.XLOOKUP(A266,CTP_Export!$D$2:$D$1245,CTP_Export!AX$2:AX$1245, "-",0)</f>
        <v>31.9264530103171</v>
      </c>
      <c r="H266" s="20">
        <f t="shared" si="119"/>
        <v>0.42377036627201203</v>
      </c>
      <c r="I266" s="8">
        <f t="shared" si="120"/>
        <v>0.42377036627201203</v>
      </c>
      <c r="J266" s="53">
        <f>'Raw Scores'!B268/100</f>
        <v>0.34181818181818202</v>
      </c>
      <c r="K266" s="8">
        <f t="shared" si="121"/>
        <v>0.34181818181818202</v>
      </c>
      <c r="L266" s="54">
        <f>IF('Raw Scores'!C268=0, 0, _xlfn.NORM.DIST('Raw Scores'!C268,'Raw Scores'!C$2,'Raw Scores'!C$3,TRUE))</f>
        <v>0.3395520416779767</v>
      </c>
      <c r="M266" s="8">
        <f t="shared" si="122"/>
        <v>0.3395520416779767</v>
      </c>
      <c r="N266" s="20">
        <f>IF('Raw Scores'!D268=0, 0, _xlfn.NORM.DIST('Raw Scores'!D268,'Raw Scores'!D$2,'Raw Scores'!D$3,TRUE))</f>
        <v>0.30633603498955941</v>
      </c>
      <c r="O266" s="8">
        <f t="shared" si="123"/>
        <v>0.30633603498955941</v>
      </c>
      <c r="P266" s="20">
        <f>IF('Raw Scores'!F268=0, 0, _xlfn.NORM.DIST('Raw Scores'!F268,'Raw Scores'!F$2,'Raw Scores'!F$3,TRUE))</f>
        <v>0.53013641659211941</v>
      </c>
      <c r="Q266" s="20">
        <f t="shared" si="124"/>
        <v>0.53013641659211941</v>
      </c>
      <c r="R266" s="55">
        <f t="shared" si="125"/>
        <v>0.41823622579083941</v>
      </c>
      <c r="S266" s="8">
        <f t="shared" si="126"/>
        <v>0.41823622579083941</v>
      </c>
      <c r="T266" s="20">
        <f>IF('Raw Scores'!E268=0, 0, _xlfn.NORM.DIST('Raw Scores'!E268,'Raw Scores'!E$2,'Raw Scores'!E$3,TRUE))</f>
        <v>0.32576889617253635</v>
      </c>
      <c r="U266" s="20">
        <f t="shared" si="127"/>
        <v>0.32576889617253635</v>
      </c>
      <c r="V266" s="20">
        <f>IF('Raw Scores'!G268=0, 0, _xlfn.NORM.DIST('Raw Scores'!G268,'Raw Scores'!G$2,'Raw Scores'!G$3,TRUE))</f>
        <v>0.52933765005432354</v>
      </c>
      <c r="W266" s="8">
        <f t="shared" si="128"/>
        <v>0.52933765005432354</v>
      </c>
      <c r="X266" s="20">
        <f>IF('Raw Scores'!L268=0, 0, _xlfn.NORM.DIST('Raw Scores'!L268,'Raw Scores'!L$2,'Raw Scores'!L$3,TRUE))</f>
        <v>0.44456225430798407</v>
      </c>
      <c r="Y266" s="20">
        <f t="shared" si="129"/>
        <v>0.44456225430798407</v>
      </c>
      <c r="Z266" s="41">
        <f t="shared" si="130"/>
        <v>0.43322293351161462</v>
      </c>
      <c r="AA266" s="8">
        <f t="shared" si="131"/>
        <v>0.43322293351161462</v>
      </c>
      <c r="AB266" s="20">
        <f>IF('Raw Scores'!H268=0, 0, _xlfn.NORM.DIST('Raw Scores'!H268,'Raw Scores'!H$2,'Raw Scores'!H$3,TRUE))</f>
        <v>0.86867178360533637</v>
      </c>
      <c r="AC266" s="8">
        <f t="shared" si="132"/>
        <v>0.86867178360533637</v>
      </c>
      <c r="AD266" s="20">
        <f>IF('Raw Scores'!I268=0, 0, _xlfn.NORM.DIST('Raw Scores'!I268,'Raw Scores'!I$2,'Raw Scores'!I$3,TRUE))</f>
        <v>0.12656290853587909</v>
      </c>
      <c r="AE266" s="8">
        <f t="shared" si="133"/>
        <v>0.12656290853587909</v>
      </c>
      <c r="AF266" s="20">
        <f>IF('Raw Scores'!J268=0, 0, _xlfn.NORM.DIST('Raw Scores'!J268,'Raw Scores'!J$2,'Raw Scores'!J$3,TRUE))</f>
        <v>0</v>
      </c>
      <c r="AG266" s="8">
        <f t="shared" si="134"/>
        <v>0</v>
      </c>
      <c r="AH266" s="20">
        <f>IF('Raw Scores'!K268=0, 0, _xlfn.NORM.DIST('Raw Scores'!K268,'Raw Scores'!K$2,'Raw Scores'!K$3,TRUE))</f>
        <v>0</v>
      </c>
      <c r="AI266" s="8">
        <f t="shared" si="135"/>
        <v>0</v>
      </c>
      <c r="AJ266" s="20">
        <f t="shared" si="136"/>
        <v>0</v>
      </c>
      <c r="AK266" s="8">
        <f t="shared" si="137"/>
        <v>0</v>
      </c>
      <c r="AL266" s="42">
        <f t="shared" si="138"/>
        <v>0.33174489738040513</v>
      </c>
      <c r="AM266" s="8">
        <f t="shared" si="139"/>
        <v>0.33174489738040513</v>
      </c>
      <c r="AN266" s="20">
        <f>IF('Raw Scores'!M268=0, 0, _xlfn.NORM.DIST('Raw Scores'!M268,'Raw Scores'!M$2,'Raw Scores'!M$3,TRUE))</f>
        <v>0.4208208560508504</v>
      </c>
      <c r="AO266" s="8">
        <f t="shared" si="140"/>
        <v>0.4208208560508504</v>
      </c>
      <c r="AP266" s="20">
        <f>IF('Raw Scores'!N268=0, 0, _xlfn.NORM.DIST('Raw Scores'!N268,'Raw Scores'!N$2,'Raw Scores'!N$3,TRUE))</f>
        <v>0.95628004030423697</v>
      </c>
      <c r="AQ266" s="8">
        <f t="shared" si="141"/>
        <v>0.95628004030423697</v>
      </c>
      <c r="AR266" s="43">
        <f t="shared" si="142"/>
        <v>0.68855044817754374</v>
      </c>
      <c r="AS266" s="8">
        <f t="shared" si="143"/>
        <v>0.68855044817754374</v>
      </c>
      <c r="AT266" s="44">
        <f>IF('Raw Scores'!O268=0, 0, _xlfn.NORM.DIST('Raw Scores'!O268,'Raw Scores'!O$2,'Raw Scores'!O$3,TRUE))</f>
        <v>0.54229735105087573</v>
      </c>
      <c r="AU266" s="8">
        <f t="shared" si="144"/>
        <v>0.54229735105087573</v>
      </c>
      <c r="AV266" s="17">
        <f>IF('Raw Scores'!P268=0, 0, _xlfn.NORM.DIST('Raw Scores'!P268,'Raw Scores'!P$2,'Raw Scores'!P$3,TRUE))</f>
        <v>0</v>
      </c>
      <c r="AW266" s="8">
        <f t="shared" si="145"/>
        <v>0</v>
      </c>
      <c r="AX266" s="45">
        <f>IFERROR(_xlfn.IFNA((J266*$J$3+L266*$L$3+R266*$R$3+Z266*$Z$3+AL266*$AL$3+AR266*$AR$3+AT266*$AT$3+AV266*$AV$3)/VLOOKUP(A266,CTP_Export!$D$1:$AN$953,37,0),0),0)</f>
        <v>2.3995913518997999E-8</v>
      </c>
      <c r="AY266">
        <f t="shared" si="118"/>
        <v>1.0293640434885006E-8</v>
      </c>
      <c r="AZ266">
        <f t="array" ref="AZ266">IF(COUNTIF(C:C, C266) &gt; 1, STDEV(IF(C:C=C266,AX:AX)), 0)</f>
        <v>1.959515603841011E-8</v>
      </c>
      <c r="BA266" s="50">
        <f>IF(VLOOKUP(A266,CTP_Export!$D$1:$AN$953,37,0)&gt;0,IF(COUNTIF(C:C,C266)&gt;1,IFERROR(_xlfn.NORM.DIST(AX266,AY266,AZ266,TRUE),0)*1,0),0)</f>
        <v>0.75780783910667249</v>
      </c>
    </row>
    <row r="267" spans="1:53">
      <c r="A267" s="8" t="str">
        <f>'Raw Scores'!A269</f>
        <v>A560a</v>
      </c>
      <c r="B267" s="8" t="str">
        <f>IF(_xlfn.XLOOKUP(A267,CTP_Export!D:D,CTP_Export!K:K,,0)=0, _xlfn.XLOOKUP(A267,CTP_Export!D:D,CTP_Export!F:F,,0), _xlfn.XLOOKUP(A267,CTP_Export!D:D,CTP_Export!K:K,,0))</f>
        <v>Jones Franklin is proposed to be a 2 lane Major Thoroughfare between Western Blvd and Fort Sumter Rd. An AADT of 22000 is expected in the planning horizon year (2055) which would cause Jones Franklin to operate inefficiently in 2055. The purpose of this project is to reduce congestion so Jones Franklin will operate more efficiently in 2055</v>
      </c>
      <c r="C267" s="8" t="str">
        <f>_xlfn.IFNA(_xlfn.XLOOKUP(A267,CTP_Export!D:D,CTP_Export!AM:AM,,0),"")</f>
        <v>Center Turn Lane</v>
      </c>
      <c r="D267" s="79" t="str">
        <f>_xlfn.IFNA(_xlfn.XLOOKUP(A267,CTP_Export!D:D,CTP_Export!AK:AK,,0),"")</f>
        <v>Wake</v>
      </c>
      <c r="E267" s="79" t="str">
        <f>_xlfn.IFNA(_xlfn.XLOOKUP(A267,CTP_Export!D:D,CTP_Export!CL:CL,,0),"")</f>
        <v>Division</v>
      </c>
      <c r="F267" s="79">
        <f t="shared" si="117"/>
        <v>250</v>
      </c>
      <c r="G267" s="79">
        <f>_xlfn.XLOOKUP(A267,CTP_Export!$D$2:$D$1245,CTP_Export!AX$2:AX$1245, "-",0)</f>
        <v>1070.84231007363</v>
      </c>
      <c r="H267" s="20">
        <f t="shared" si="119"/>
        <v>0.34971020677683873</v>
      </c>
      <c r="I267" s="8">
        <f t="shared" si="120"/>
        <v>0.34971020677683873</v>
      </c>
      <c r="J267" s="53">
        <f>'Raw Scores'!B269/100</f>
        <v>0.20480880097662399</v>
      </c>
      <c r="K267" s="8">
        <f t="shared" si="121"/>
        <v>0.20480880097662399</v>
      </c>
      <c r="L267" s="54">
        <f>IF('Raw Scores'!C269=0, 0, _xlfn.NORM.DIST('Raw Scores'!C269,'Raw Scores'!C$2,'Raw Scores'!C$3,TRUE))</f>
        <v>0.31428717713629595</v>
      </c>
      <c r="M267" s="8">
        <f t="shared" si="122"/>
        <v>0.31428717713629595</v>
      </c>
      <c r="N267" s="20">
        <f>IF('Raw Scores'!D269=0, 0, _xlfn.NORM.DIST('Raw Scores'!D269,'Raw Scores'!D$2,'Raw Scores'!D$3,TRUE))</f>
        <v>0.35318174689219806</v>
      </c>
      <c r="O267" s="8">
        <f t="shared" si="123"/>
        <v>0.35318174689219806</v>
      </c>
      <c r="P267" s="20">
        <f>IF('Raw Scores'!F269=0, 0, _xlfn.NORM.DIST('Raw Scores'!F269,'Raw Scores'!F$2,'Raw Scores'!F$3,TRUE))</f>
        <v>0.53005412084101833</v>
      </c>
      <c r="Q267" s="20">
        <f t="shared" si="124"/>
        <v>0.53005412084101833</v>
      </c>
      <c r="R267" s="55">
        <f t="shared" si="125"/>
        <v>0.44161793386660819</v>
      </c>
      <c r="S267" s="8">
        <f t="shared" si="126"/>
        <v>0.44161793386660819</v>
      </c>
      <c r="T267" s="20">
        <f>IF('Raw Scores'!E269=0, 0, _xlfn.NORM.DIST('Raw Scores'!E269,'Raw Scores'!E$2,'Raw Scores'!E$3,TRUE))</f>
        <v>0.55692121984984833</v>
      </c>
      <c r="U267" s="20">
        <f t="shared" si="127"/>
        <v>0.55692121984984833</v>
      </c>
      <c r="V267" s="20">
        <f>IF('Raw Scores'!G269=0, 0, _xlfn.NORM.DIST('Raw Scores'!G269,'Raw Scores'!G$2,'Raw Scores'!G$3,TRUE))</f>
        <v>0.52930003291004279</v>
      </c>
      <c r="W267" s="8">
        <f t="shared" si="128"/>
        <v>0.52930003291004279</v>
      </c>
      <c r="X267" s="20">
        <f>IF('Raw Scores'!L269=0, 0, _xlfn.NORM.DIST('Raw Scores'!L269,'Raw Scores'!L$2,'Raw Scores'!L$3,TRUE))</f>
        <v>0.90489128876212943</v>
      </c>
      <c r="Y267" s="20">
        <f t="shared" si="129"/>
        <v>0.90489128876212943</v>
      </c>
      <c r="Z267" s="41">
        <f t="shared" si="130"/>
        <v>0.66370418050734015</v>
      </c>
      <c r="AA267" s="8">
        <f t="shared" si="131"/>
        <v>0.66370418050734015</v>
      </c>
      <c r="AB267" s="20">
        <f>IF('Raw Scores'!H269=0, 0, _xlfn.NORM.DIST('Raw Scores'!H269,'Raw Scores'!H$2,'Raw Scores'!H$3,TRUE))</f>
        <v>9.5507330912199345E-2</v>
      </c>
      <c r="AC267" s="8">
        <f t="shared" si="132"/>
        <v>9.5507330912199345E-2</v>
      </c>
      <c r="AD267" s="20">
        <f>IF('Raw Scores'!I269=0, 0, _xlfn.NORM.DIST('Raw Scores'!I269,'Raw Scores'!I$2,'Raw Scores'!I$3,TRUE))</f>
        <v>0.10836531327169885</v>
      </c>
      <c r="AE267" s="8">
        <f t="shared" si="133"/>
        <v>0.10836531327169885</v>
      </c>
      <c r="AF267" s="20">
        <f>IF('Raw Scores'!J269=0, 0, _xlfn.NORM.DIST('Raw Scores'!J269,'Raw Scores'!J$2,'Raw Scores'!J$3,TRUE))</f>
        <v>0.32705534801804215</v>
      </c>
      <c r="AG267" s="8">
        <f t="shared" si="134"/>
        <v>0.32705534801804215</v>
      </c>
      <c r="AH267" s="20">
        <f>IF('Raw Scores'!K269=0, 0, _xlfn.NORM.DIST('Raw Scores'!K269,'Raw Scores'!K$2,'Raw Scores'!K$3,TRUE))</f>
        <v>0.75598676885832838</v>
      </c>
      <c r="AI267" s="8">
        <f t="shared" si="135"/>
        <v>0.75598676885832838</v>
      </c>
      <c r="AJ267" s="20">
        <f t="shared" si="136"/>
        <v>0.24724951578599577</v>
      </c>
      <c r="AK267" s="8">
        <f t="shared" si="137"/>
        <v>0.24724951578599577</v>
      </c>
      <c r="AL267" s="42">
        <f t="shared" si="138"/>
        <v>0.15037405332329798</v>
      </c>
      <c r="AM267" s="8">
        <f t="shared" si="139"/>
        <v>0.15037405332329798</v>
      </c>
      <c r="AN267" s="20">
        <f>IF('Raw Scores'!M269=0, 0, _xlfn.NORM.DIST('Raw Scores'!M269,'Raw Scores'!M$2,'Raw Scores'!M$3,TRUE))</f>
        <v>0.48071126620448978</v>
      </c>
      <c r="AO267" s="8">
        <f t="shared" si="140"/>
        <v>0.48071126620448978</v>
      </c>
      <c r="AP267" s="20">
        <f>IF('Raw Scores'!N269=0, 0, _xlfn.NORM.DIST('Raw Scores'!N269,'Raw Scores'!N$2,'Raw Scores'!N$3,TRUE))</f>
        <v>0</v>
      </c>
      <c r="AQ267" s="8">
        <f t="shared" si="141"/>
        <v>0</v>
      </c>
      <c r="AR267" s="43">
        <f t="shared" si="142"/>
        <v>0.24035563310224489</v>
      </c>
      <c r="AS267" s="8">
        <f t="shared" si="143"/>
        <v>0.24035563310224489</v>
      </c>
      <c r="AT267" s="44">
        <f>IF('Raw Scores'!O269=0, 0, _xlfn.NORM.DIST('Raw Scores'!O269,'Raw Scores'!O$2,'Raw Scores'!O$3,TRUE))</f>
        <v>0.50546324657648978</v>
      </c>
      <c r="AU267" s="8">
        <f t="shared" si="144"/>
        <v>0.50546324657648978</v>
      </c>
      <c r="AV267" s="17">
        <f>IF('Raw Scores'!P269=0, 0, _xlfn.NORM.DIST('Raw Scores'!P269,'Raw Scores'!P$2,'Raw Scores'!P$3,TRUE))</f>
        <v>0</v>
      </c>
      <c r="AW267" s="8">
        <f t="shared" si="145"/>
        <v>0</v>
      </c>
      <c r="AX267" s="45">
        <f>IFERROR(_xlfn.IFNA((J267*$J$3+L267*$L$3+R267*$R$3+Z267*$Z$3+AL267*$AL$3+AR267*$AR$3+AT267*$AT$3+AV267*$AV$3)/VLOOKUP(A267,CTP_Export!$D$1:$AN$953,37,0),0),0)</f>
        <v>1.2393723797071676E-8</v>
      </c>
      <c r="AY267">
        <f t="shared" si="118"/>
        <v>1.6831199295830364E-8</v>
      </c>
      <c r="AZ267">
        <f t="array" ref="AZ267">IF(COUNTIF(C:C, C267) &gt; 1, STDEV(IF(C:C=C267,AX:AX)), 0)</f>
        <v>4.0335833118346538E-8</v>
      </c>
      <c r="BA267" s="50">
        <f>IF(VLOOKUP(A267,CTP_Export!$D$1:$AN$953,37,0)&gt;0,IF(COUNTIF(C:C,C267)&gt;1,IFERROR(_xlfn.NORM.DIST(AX267,AY267,AZ267,TRUE),0)*1,0),0)</f>
        <v>0.45619943919995942</v>
      </c>
    </row>
    <row r="268" spans="1:53">
      <c r="A268" s="8" t="str">
        <f>'Raw Scores'!A270</f>
        <v>A560b</v>
      </c>
      <c r="B268" s="8" t="str">
        <f>IF(_xlfn.XLOOKUP(A268,CTP_Export!D:D,CTP_Export!K:K,,0)=0, _xlfn.XLOOKUP(A268,CTP_Export!D:D,CTP_Export!F:F,,0), _xlfn.XLOOKUP(A268,CTP_Export!D:D,CTP_Export!K:K,,0))</f>
        <v>Jones Franklin is proposed to be a 4 lane Major Thoroughfare between Capital Center Drive and Dillard Dr. An AADT of 27000 is expected in the planning horizon year (2055) which would cause Jones Franklin to operate inefficiently in 2055. The purpose of this project is to reduce congestion so Jones Franklin will operate more efficiently in 2055</v>
      </c>
      <c r="C268" s="8" t="str">
        <f>_xlfn.IFNA(_xlfn.XLOOKUP(A268,CTP_Export!D:D,CTP_Export!AM:AM,,0),"")</f>
        <v>Widening</v>
      </c>
      <c r="D268" s="79" t="str">
        <f>_xlfn.IFNA(_xlfn.XLOOKUP(A268,CTP_Export!D:D,CTP_Export!AK:AK,,0),"")</f>
        <v>Wake</v>
      </c>
      <c r="E268" s="79" t="str">
        <f>_xlfn.IFNA(_xlfn.XLOOKUP(A268,CTP_Export!D:D,CTP_Export!CL:CL,,0),"")</f>
        <v>Division</v>
      </c>
      <c r="F268" s="79">
        <f t="shared" si="117"/>
        <v>219</v>
      </c>
      <c r="G268" s="79">
        <f>_xlfn.XLOOKUP(A268,CTP_Export!$D$2:$D$1245,CTP_Export!AX$2:AX$1245, "-",0)</f>
        <v>48.124778256189202</v>
      </c>
      <c r="H268" s="20">
        <f t="shared" si="119"/>
        <v>0.35946907095648339</v>
      </c>
      <c r="I268" s="8">
        <f t="shared" si="120"/>
        <v>0.35946907095648339</v>
      </c>
      <c r="J268" s="53">
        <f>'Raw Scores'!B270/100</f>
        <v>0.12544289673282699</v>
      </c>
      <c r="K268" s="8">
        <f t="shared" si="121"/>
        <v>0.12544289673282699</v>
      </c>
      <c r="L268" s="54">
        <f>IF('Raw Scores'!C270=0, 0, _xlfn.NORM.DIST('Raw Scores'!C270,'Raw Scores'!C$2,'Raw Scores'!C$3,TRUE))</f>
        <v>0.32399945970620936</v>
      </c>
      <c r="M268" s="8">
        <f t="shared" si="122"/>
        <v>0.32399945970620936</v>
      </c>
      <c r="N268" s="20">
        <f>IF('Raw Scores'!D270=0, 0, _xlfn.NORM.DIST('Raw Scores'!D270,'Raw Scores'!D$2,'Raw Scores'!D$3,TRUE))</f>
        <v>0.27222151052910981</v>
      </c>
      <c r="O268" s="8">
        <f t="shared" si="123"/>
        <v>0.27222151052910981</v>
      </c>
      <c r="P268" s="20">
        <f>IF('Raw Scores'!F270=0, 0, _xlfn.NORM.DIST('Raw Scores'!F270,'Raw Scores'!F$2,'Raw Scores'!F$3,TRUE))</f>
        <v>0.53012868455150608</v>
      </c>
      <c r="Q268" s="20">
        <f t="shared" si="124"/>
        <v>0.53012868455150608</v>
      </c>
      <c r="R268" s="55">
        <f t="shared" si="125"/>
        <v>0.40117509754030795</v>
      </c>
      <c r="S268" s="8">
        <f t="shared" si="126"/>
        <v>0.40117509754030795</v>
      </c>
      <c r="T268" s="20">
        <f>IF('Raw Scores'!E270=0, 0, _xlfn.NORM.DIST('Raw Scores'!E270,'Raw Scores'!E$2,'Raw Scores'!E$3,TRUE))</f>
        <v>0.33026058123065272</v>
      </c>
      <c r="U268" s="20">
        <f t="shared" si="127"/>
        <v>0.33026058123065272</v>
      </c>
      <c r="V268" s="20">
        <f>IF('Raw Scores'!G270=0, 0, _xlfn.NORM.DIST('Raw Scores'!G270,'Raw Scores'!G$2,'Raw Scores'!G$3,TRUE))</f>
        <v>0.52933472169786588</v>
      </c>
      <c r="W268" s="8">
        <f t="shared" si="128"/>
        <v>0.52933472169786588</v>
      </c>
      <c r="X268" s="20">
        <f>IF('Raw Scores'!L270=0, 0, _xlfn.NORM.DIST('Raw Scores'!L270,'Raw Scores'!L$2,'Raw Scores'!L$3,TRUE))</f>
        <v>0.78305291383850251</v>
      </c>
      <c r="Y268" s="20">
        <f t="shared" si="129"/>
        <v>0.78305291383850251</v>
      </c>
      <c r="Z268" s="41">
        <f t="shared" si="130"/>
        <v>0.547549405589007</v>
      </c>
      <c r="AA268" s="8">
        <f t="shared" si="131"/>
        <v>0.547549405589007</v>
      </c>
      <c r="AB268" s="20">
        <f>IF('Raw Scores'!H270=0, 0, _xlfn.NORM.DIST('Raw Scores'!H270,'Raw Scores'!H$2,'Raw Scores'!H$3,TRUE))</f>
        <v>0.31902061027581763</v>
      </c>
      <c r="AC268" s="8">
        <f t="shared" si="132"/>
        <v>0.31902061027581763</v>
      </c>
      <c r="AD268" s="20">
        <f>IF('Raw Scores'!I270=0, 0, _xlfn.NORM.DIST('Raw Scores'!I270,'Raw Scores'!I$2,'Raw Scores'!I$3,TRUE))</f>
        <v>0.78792957209410519</v>
      </c>
      <c r="AE268" s="8">
        <f t="shared" si="133"/>
        <v>0.78792957209410519</v>
      </c>
      <c r="AF268" s="20">
        <f>IF('Raw Scores'!J270=0, 0, _xlfn.NORM.DIST('Raw Scores'!J270,'Raw Scores'!J$2,'Raw Scores'!J$3,TRUE))</f>
        <v>0.27098545547041231</v>
      </c>
      <c r="AG268" s="8">
        <f t="shared" si="134"/>
        <v>0.27098545547041231</v>
      </c>
      <c r="AH268" s="20">
        <f>IF('Raw Scores'!K270=0, 0, _xlfn.NORM.DIST('Raw Scores'!K270,'Raw Scores'!K$2,'Raw Scores'!K$3,TRUE))</f>
        <v>0.67072107973876449</v>
      </c>
      <c r="AI268" s="8">
        <f t="shared" si="135"/>
        <v>0.67072107973876449</v>
      </c>
      <c r="AJ268" s="20">
        <f t="shared" si="136"/>
        <v>0.18175565728661583</v>
      </c>
      <c r="AK268" s="8">
        <f t="shared" si="137"/>
        <v>0.18175565728661583</v>
      </c>
      <c r="AL268" s="42">
        <f t="shared" si="138"/>
        <v>0.42956861321884621</v>
      </c>
      <c r="AM268" s="8">
        <f t="shared" si="139"/>
        <v>0.42956861321884621</v>
      </c>
      <c r="AN268" s="20">
        <f>IF('Raw Scores'!M270=0, 0, _xlfn.NORM.DIST('Raw Scores'!M270,'Raw Scores'!M$2,'Raw Scores'!M$3,TRUE))</f>
        <v>0.46865406597747994</v>
      </c>
      <c r="AO268" s="8">
        <f t="shared" si="140"/>
        <v>0.46865406597747994</v>
      </c>
      <c r="AP268" s="20">
        <f>IF('Raw Scores'!N270=0, 0, _xlfn.NORM.DIST('Raw Scores'!N270,'Raw Scores'!N$2,'Raw Scores'!N$3,TRUE))</f>
        <v>0</v>
      </c>
      <c r="AQ268" s="8">
        <f t="shared" si="141"/>
        <v>0</v>
      </c>
      <c r="AR268" s="43">
        <f t="shared" si="142"/>
        <v>0.23432703298873997</v>
      </c>
      <c r="AS268" s="8">
        <f t="shared" si="143"/>
        <v>0.23432703298873997</v>
      </c>
      <c r="AT268" s="44">
        <f>IF('Raw Scores'!O270=0, 0, _xlfn.NORM.DIST('Raw Scores'!O270,'Raw Scores'!O$2,'Raw Scores'!O$3,TRUE))</f>
        <v>0.47636109385191694</v>
      </c>
      <c r="AU268" s="8">
        <f t="shared" si="144"/>
        <v>0.47636109385191694</v>
      </c>
      <c r="AV268" s="17">
        <f>IF('Raw Scores'!P270=0, 0, _xlfn.NORM.DIST('Raw Scores'!P270,'Raw Scores'!P$2,'Raw Scores'!P$3,TRUE))</f>
        <v>0</v>
      </c>
      <c r="AW268" s="8">
        <f t="shared" si="145"/>
        <v>0</v>
      </c>
      <c r="AX268" s="45">
        <f>IFERROR(_xlfn.IFNA((J268*$J$3+L268*$L$3+R268*$R$3+Z268*$Z$3+AL268*$AL$3+AR268*$AR$3+AT268*$AT$3+AV268*$AV$3)/VLOOKUP(A268,CTP_Export!$D$1:$AN$953,37,0),0),0)</f>
        <v>1.0253840933338698E-8</v>
      </c>
      <c r="AY268">
        <f t="shared" si="118"/>
        <v>1.0293640434885006E-8</v>
      </c>
      <c r="AZ268">
        <f t="array" ref="AZ268">IF(COUNTIF(C:C, C268) &gt; 1, STDEV(IF(C:C=C268,AX:AX)), 0)</f>
        <v>1.959515603841011E-8</v>
      </c>
      <c r="BA268" s="50">
        <f>IF(VLOOKUP(A268,CTP_Export!$D$1:$AN$953,37,0)&gt;0,IF(COUNTIF(C:C,C268)&gt;1,IFERROR(_xlfn.NORM.DIST(AX268,AY268,AZ268,TRUE),0)*1,0),0)</f>
        <v>0.49918971336804691</v>
      </c>
    </row>
    <row r="269" spans="1:53">
      <c r="A269" s="8" t="str">
        <f>'Raw Scores'!A271</f>
        <v>A562</v>
      </c>
      <c r="B269" s="8" t="str">
        <f>IF(_xlfn.XLOOKUP(A269,CTP_Export!D:D,CTP_Export!K:K,,0)=0, _xlfn.XLOOKUP(A269,CTP_Export!D:D,CTP_Export!F:F,,0), _xlfn.XLOOKUP(A269,CTP_Export!D:D,CTP_Export!K:K,,0))</f>
        <v>Wade Ave is proposed to be a 6 lane Freeway between I-40 and I-440. An AADT of 102000 is expected in the planning horizon year (2055) which would cause Wade Ave to operate inefficiently in 2055. The purpose of this project is to reduce congestion so Wade Ave will operate more efficiently in 2055</v>
      </c>
      <c r="C269" s="8" t="str">
        <f>_xlfn.IFNA(_xlfn.XLOOKUP(A269,CTP_Export!D:D,CTP_Export!AM:AM,,0),"")</f>
        <v>Widening</v>
      </c>
      <c r="D269" s="79" t="str">
        <f>_xlfn.IFNA(_xlfn.XLOOKUP(A269,CTP_Export!D:D,CTP_Export!AK:AK,,0),"")</f>
        <v>Wake</v>
      </c>
      <c r="E269" s="79" t="str">
        <f>_xlfn.IFNA(_xlfn.XLOOKUP(A269,CTP_Export!D:D,CTP_Export!CL:CL,,0),"")</f>
        <v>Statewide</v>
      </c>
      <c r="F269" s="79">
        <f t="shared" si="117"/>
        <v>145</v>
      </c>
      <c r="G269" s="79">
        <f>_xlfn.XLOOKUP(A269,CTP_Export!$D$2:$D$1245,CTP_Export!AX$2:AX$1245, "-",0)</f>
        <v>10.5636521007272</v>
      </c>
      <c r="H269" s="20">
        <f t="shared" si="119"/>
        <v>0.38620653131562771</v>
      </c>
      <c r="I269" s="8">
        <f t="shared" si="120"/>
        <v>0.38620653131562771</v>
      </c>
      <c r="J269" s="53">
        <f>'Raw Scores'!B271/100</f>
        <v>0.21973824291449401</v>
      </c>
      <c r="K269" s="8">
        <f t="shared" si="121"/>
        <v>0.21973824291449401</v>
      </c>
      <c r="L269" s="54">
        <f>IF('Raw Scores'!C271=0, 0, _xlfn.NORM.DIST('Raw Scores'!C271,'Raw Scores'!C$2,'Raw Scores'!C$3,TRUE))</f>
        <v>0.3313782530072249</v>
      </c>
      <c r="M269" s="8">
        <f t="shared" si="122"/>
        <v>0.3313782530072249</v>
      </c>
      <c r="N269" s="20">
        <f>IF('Raw Scores'!D271=0, 0, _xlfn.NORM.DIST('Raw Scores'!D271,'Raw Scores'!D$2,'Raw Scores'!D$3,TRUE))</f>
        <v>0.58585619893549601</v>
      </c>
      <c r="O269" s="8">
        <f t="shared" si="123"/>
        <v>0.58585619893549601</v>
      </c>
      <c r="P269" s="20">
        <f>IF('Raw Scores'!F271=0, 0, _xlfn.NORM.DIST('Raw Scores'!F271,'Raw Scores'!F$2,'Raw Scores'!F$3,TRUE))</f>
        <v>0.52476556223980086</v>
      </c>
      <c r="Q269" s="20">
        <f t="shared" si="124"/>
        <v>0.52476556223980086</v>
      </c>
      <c r="R269" s="55">
        <f t="shared" si="125"/>
        <v>0.55531088058764844</v>
      </c>
      <c r="S269" s="8">
        <f t="shared" si="126"/>
        <v>0.55531088058764844</v>
      </c>
      <c r="T269" s="20">
        <f>IF('Raw Scores'!E271=0, 0, _xlfn.NORM.DIST('Raw Scores'!E271,'Raw Scores'!E$2,'Raw Scores'!E$3,TRUE))</f>
        <v>0.68575443909644462</v>
      </c>
      <c r="U269" s="20">
        <f t="shared" si="127"/>
        <v>0.68575443909644462</v>
      </c>
      <c r="V269" s="20">
        <f>IF('Raw Scores'!G271=0, 0, _xlfn.NORM.DIST('Raw Scores'!G271,'Raw Scores'!G$2,'Raw Scores'!G$3,TRUE))</f>
        <v>0.52468836939247088</v>
      </c>
      <c r="W269" s="8">
        <f t="shared" si="128"/>
        <v>0.52468836939247088</v>
      </c>
      <c r="X269" s="20">
        <f>IF('Raw Scores'!L271=0, 0, _xlfn.NORM.DIST('Raw Scores'!L271,'Raw Scores'!L$2,'Raw Scores'!L$3,TRUE))</f>
        <v>0.1847814703750463</v>
      </c>
      <c r="Y269" s="20">
        <f t="shared" si="129"/>
        <v>0.1847814703750463</v>
      </c>
      <c r="Z269" s="41">
        <f t="shared" si="130"/>
        <v>0.46507475962132061</v>
      </c>
      <c r="AA269" s="8">
        <f t="shared" si="131"/>
        <v>0.46507475962132061</v>
      </c>
      <c r="AB269" s="20">
        <f>IF('Raw Scores'!H271=0, 0, _xlfn.NORM.DIST('Raw Scores'!H271,'Raw Scores'!H$2,'Raw Scores'!H$3,TRUE))</f>
        <v>0.84339643353690907</v>
      </c>
      <c r="AC269" s="8">
        <f t="shared" si="132"/>
        <v>0.84339643353690907</v>
      </c>
      <c r="AD269" s="20">
        <f>IF('Raw Scores'!I271=0, 0, _xlfn.NORM.DIST('Raw Scores'!I271,'Raw Scores'!I$2,'Raw Scores'!I$3,TRUE))</f>
        <v>0</v>
      </c>
      <c r="AE269" s="8">
        <f t="shared" si="133"/>
        <v>0</v>
      </c>
      <c r="AF269" s="20">
        <f>IF('Raw Scores'!J271=0, 0, _xlfn.NORM.DIST('Raw Scores'!J271,'Raw Scores'!J$2,'Raw Scores'!J$3,TRUE))</f>
        <v>0.48829420849945693</v>
      </c>
      <c r="AG269" s="8">
        <f t="shared" si="134"/>
        <v>0.48829420849945693</v>
      </c>
      <c r="AH269" s="20">
        <f>IF('Raw Scores'!K271=0, 0, _xlfn.NORM.DIST('Raw Scores'!K271,'Raw Scores'!K$2,'Raw Scores'!K$3,TRUE))</f>
        <v>0.98619301014398419</v>
      </c>
      <c r="AI269" s="8">
        <f t="shared" si="135"/>
        <v>0.98619301014398419</v>
      </c>
      <c r="AJ269" s="20">
        <f t="shared" si="136"/>
        <v>0.48155233531595365</v>
      </c>
      <c r="AK269" s="8">
        <f t="shared" si="137"/>
        <v>0.48155233531595365</v>
      </c>
      <c r="AL269" s="42">
        <f t="shared" si="138"/>
        <v>0.44164958961762091</v>
      </c>
      <c r="AM269" s="8">
        <f t="shared" si="139"/>
        <v>0.44164958961762091</v>
      </c>
      <c r="AN269" s="20">
        <f>IF('Raw Scores'!M271=0, 0, _xlfn.NORM.DIST('Raw Scores'!M271,'Raw Scores'!M$2,'Raw Scores'!M$3,TRUE))</f>
        <v>0.45662555001735811</v>
      </c>
      <c r="AO269" s="8">
        <f t="shared" si="140"/>
        <v>0.45662555001735811</v>
      </c>
      <c r="AP269" s="20">
        <f>IF('Raw Scores'!N271=0, 0, _xlfn.NORM.DIST('Raw Scores'!N271,'Raw Scores'!N$2,'Raw Scores'!N$3,TRUE))</f>
        <v>0</v>
      </c>
      <c r="AQ269" s="8">
        <f t="shared" si="141"/>
        <v>0</v>
      </c>
      <c r="AR269" s="43">
        <f t="shared" si="142"/>
        <v>0.22831277500867905</v>
      </c>
      <c r="AS269" s="8">
        <f t="shared" si="143"/>
        <v>0.22831277500867905</v>
      </c>
      <c r="AT269" s="44">
        <f>IF('Raw Scores'!O271=0, 0, _xlfn.NORM.DIST('Raw Scores'!O271,'Raw Scores'!O$2,'Raw Scores'!O$3,TRUE))</f>
        <v>0.34274071502042924</v>
      </c>
      <c r="AU269" s="8">
        <f t="shared" si="144"/>
        <v>0.34274071502042924</v>
      </c>
      <c r="AV269" s="17">
        <f>IF('Raw Scores'!P271=0, 0, _xlfn.NORM.DIST('Raw Scores'!P271,'Raw Scores'!P$2,'Raw Scores'!P$3,TRUE))</f>
        <v>0</v>
      </c>
      <c r="AW269" s="8">
        <f t="shared" si="145"/>
        <v>0</v>
      </c>
      <c r="AX269" s="45">
        <f>IFERROR(_xlfn.IFNA((J269*$J$3+L269*$L$3+R269*$R$3+Z269*$Z$3+AL269*$AL$3+AR269*$AR$3+AT269*$AT$3+AV269*$AV$3)/VLOOKUP(A269,CTP_Export!$D$1:$AN$953,37,0),0),0)</f>
        <v>4.2975059917762311E-9</v>
      </c>
      <c r="AY269">
        <f t="shared" si="118"/>
        <v>1.0293640434885006E-8</v>
      </c>
      <c r="AZ269">
        <f t="array" ref="AZ269">IF(COUNTIF(C:C, C269) &gt; 1, STDEV(IF(C:C=C269,AX:AX)), 0)</f>
        <v>1.959515603841011E-8</v>
      </c>
      <c r="BA269" s="50">
        <f>IF(VLOOKUP(A269,CTP_Export!$D$1:$AN$953,37,0)&gt;0,IF(COUNTIF(C:C,C269)&gt;1,IFERROR(_xlfn.NORM.DIST(AX269,AY269,AZ269,TRUE),0)*1,0),0)</f>
        <v>0.37980199853105917</v>
      </c>
    </row>
    <row r="270" spans="1:53">
      <c r="A270" s="8" t="str">
        <f>'Raw Scores'!A272</f>
        <v>A563</v>
      </c>
      <c r="B270" s="8" t="str">
        <f>IF(_xlfn.XLOOKUP(A270,CTP_Export!D:D,CTP_Export!K:K,,0)=0, _xlfn.XLOOKUP(A270,CTP_Export!D:D,CTP_Export!F:F,,0), _xlfn.XLOOKUP(A270,CTP_Export!D:D,CTP_Export!K:K,,0))</f>
        <v>The Metropolitan Transportation Plan includes the goal of improving mobility within the region, which is defined as the provision of transportation infrastructure for all vehicles and pedestrians. Trinity Rd currently is operating at an unacceptable LOS and is expected to worsen in the future. The purpose of this project is to improve mobility along Trinity Rd between NC 54 and Chatham St to an acceptable LOS in the peak period and direction while also providing facilities for pedestrians and bicyclists.</v>
      </c>
      <c r="C270" s="8" t="str">
        <f>_xlfn.IFNA(_xlfn.XLOOKUP(A270,CTP_Export!D:D,CTP_Export!AM:AM,,0),"")</f>
        <v>Widening</v>
      </c>
      <c r="D270" s="79" t="str">
        <f>_xlfn.IFNA(_xlfn.XLOOKUP(A270,CTP_Export!D:D,CTP_Export!AK:AK,,0),"")</f>
        <v>Wake</v>
      </c>
      <c r="E270" s="79" t="str">
        <f>_xlfn.IFNA(_xlfn.XLOOKUP(A270,CTP_Export!D:D,CTP_Export!CL:CL,,0),"")</f>
        <v>Division</v>
      </c>
      <c r="F270" s="79">
        <f t="shared" si="117"/>
        <v>101</v>
      </c>
      <c r="G270" s="79">
        <f>_xlfn.XLOOKUP(A270,CTP_Export!$D$2:$D$1245,CTP_Export!AX$2:AX$1245, "-",0)</f>
        <v>1730.88536692822</v>
      </c>
      <c r="H270" s="20">
        <f t="shared" si="119"/>
        <v>0.40690692686577862</v>
      </c>
      <c r="I270" s="8">
        <f t="shared" si="120"/>
        <v>0.40690692686577862</v>
      </c>
      <c r="J270" s="53">
        <f>'Raw Scores'!B272/100</f>
        <v>0.35970593029847397</v>
      </c>
      <c r="K270" s="8">
        <f t="shared" si="121"/>
        <v>0.35970593029847397</v>
      </c>
      <c r="L270" s="54">
        <f>IF('Raw Scores'!C272=0, 0, _xlfn.NORM.DIST('Raw Scores'!C272,'Raw Scores'!C$2,'Raw Scores'!C$3,TRUE))</f>
        <v>0</v>
      </c>
      <c r="M270" s="8">
        <f t="shared" si="122"/>
        <v>0</v>
      </c>
      <c r="N270" s="20">
        <f>IF('Raw Scores'!D272=0, 0, _xlfn.NORM.DIST('Raw Scores'!D272,'Raw Scores'!D$2,'Raw Scores'!D$3,TRUE))</f>
        <v>0.27865643148173835</v>
      </c>
      <c r="O270" s="8">
        <f t="shared" si="123"/>
        <v>0.27865643148173835</v>
      </c>
      <c r="P270" s="20">
        <f>IF('Raw Scores'!F272=0, 0, _xlfn.NORM.DIST('Raw Scores'!F272,'Raw Scores'!F$2,'Raw Scores'!F$3,TRUE))</f>
        <v>0.5300242201892007</v>
      </c>
      <c r="Q270" s="20">
        <f t="shared" si="124"/>
        <v>0.5300242201892007</v>
      </c>
      <c r="R270" s="55">
        <f t="shared" si="125"/>
        <v>0.40434032583546953</v>
      </c>
      <c r="S270" s="8">
        <f t="shared" si="126"/>
        <v>0.40434032583546953</v>
      </c>
      <c r="T270" s="20">
        <f>IF('Raw Scores'!E272=0, 0, _xlfn.NORM.DIST('Raw Scores'!E272,'Raw Scores'!E$2,'Raw Scores'!E$3,TRUE))</f>
        <v>0.42796121986866975</v>
      </c>
      <c r="U270" s="20">
        <f t="shared" si="127"/>
        <v>0.42796121986866975</v>
      </c>
      <c r="V270" s="20">
        <f>IF('Raw Scores'!G272=0, 0, _xlfn.NORM.DIST('Raw Scores'!G272,'Raw Scores'!G$2,'Raw Scores'!G$3,TRUE))</f>
        <v>0.52929719136151965</v>
      </c>
      <c r="W270" s="8">
        <f t="shared" si="128"/>
        <v>0.52929719136151965</v>
      </c>
      <c r="X270" s="20">
        <f>IF('Raw Scores'!L272=0, 0, _xlfn.NORM.DIST('Raw Scores'!L272,'Raw Scores'!L$2,'Raw Scores'!L$3,TRUE))</f>
        <v>0.95090747834349798</v>
      </c>
      <c r="Y270" s="20">
        <f t="shared" si="129"/>
        <v>0.95090747834349798</v>
      </c>
      <c r="Z270" s="41">
        <f t="shared" si="130"/>
        <v>0.6360552965245625</v>
      </c>
      <c r="AA270" s="8">
        <f t="shared" si="131"/>
        <v>0.6360552965245625</v>
      </c>
      <c r="AB270" s="20">
        <f>IF('Raw Scores'!H272=0, 0, _xlfn.NORM.DIST('Raw Scores'!H272,'Raw Scores'!H$2,'Raw Scores'!H$3,TRUE))</f>
        <v>0.53492527642295296</v>
      </c>
      <c r="AC270" s="8">
        <f t="shared" si="132"/>
        <v>0.53492527642295296</v>
      </c>
      <c r="AD270" s="20">
        <f>IF('Raw Scores'!I272=0, 0, _xlfn.NORM.DIST('Raw Scores'!I272,'Raw Scores'!I$2,'Raw Scores'!I$3,TRUE))</f>
        <v>0</v>
      </c>
      <c r="AE270" s="8">
        <f t="shared" si="133"/>
        <v>0</v>
      </c>
      <c r="AF270" s="20">
        <f>IF('Raw Scores'!J272=0, 0, _xlfn.NORM.DIST('Raw Scores'!J272,'Raw Scores'!J$2,'Raw Scores'!J$3,TRUE))</f>
        <v>0</v>
      </c>
      <c r="AG270" s="8">
        <f t="shared" si="134"/>
        <v>0</v>
      </c>
      <c r="AH270" s="20">
        <f>IF('Raw Scores'!K272=0, 0, _xlfn.NORM.DIST('Raw Scores'!K272,'Raw Scores'!K$2,'Raw Scores'!K$3,TRUE))</f>
        <v>0</v>
      </c>
      <c r="AI270" s="8">
        <f t="shared" si="135"/>
        <v>0</v>
      </c>
      <c r="AJ270" s="20">
        <f t="shared" si="136"/>
        <v>0</v>
      </c>
      <c r="AK270" s="8">
        <f t="shared" si="137"/>
        <v>0</v>
      </c>
      <c r="AL270" s="42">
        <f t="shared" si="138"/>
        <v>0.17830842547431763</v>
      </c>
      <c r="AM270" s="8">
        <f t="shared" si="139"/>
        <v>0.17830842547431763</v>
      </c>
      <c r="AN270" s="20">
        <f>IF('Raw Scores'!M272=0, 0, _xlfn.NORM.DIST('Raw Scores'!M272,'Raw Scores'!M$2,'Raw Scores'!M$3,TRUE))</f>
        <v>0.52900614881080776</v>
      </c>
      <c r="AO270" s="8">
        <f t="shared" si="140"/>
        <v>0.52900614881080776</v>
      </c>
      <c r="AP270" s="20">
        <f>IF('Raw Scores'!N272=0, 0, _xlfn.NORM.DIST('Raw Scores'!N272,'Raw Scores'!N$2,'Raw Scores'!N$3,TRUE))</f>
        <v>0</v>
      </c>
      <c r="AQ270" s="8">
        <f t="shared" si="141"/>
        <v>0</v>
      </c>
      <c r="AR270" s="43">
        <f t="shared" si="142"/>
        <v>0.26450307440540388</v>
      </c>
      <c r="AS270" s="8">
        <f t="shared" si="143"/>
        <v>0.26450307440540388</v>
      </c>
      <c r="AT270" s="44">
        <f>IF('Raw Scores'!O272=0, 0, _xlfn.NORM.DIST('Raw Scores'!O272,'Raw Scores'!O$2,'Raw Scores'!O$3,TRUE))</f>
        <v>0.34334059418976126</v>
      </c>
      <c r="AU270" s="8">
        <f t="shared" si="144"/>
        <v>0.34334059418976126</v>
      </c>
      <c r="AV270" s="17">
        <f>IF('Raw Scores'!P272=0, 0, _xlfn.NORM.DIST('Raw Scores'!P272,'Raw Scores'!P$2,'Raw Scores'!P$3,TRUE))</f>
        <v>0</v>
      </c>
      <c r="AW270" s="8">
        <f t="shared" si="145"/>
        <v>0</v>
      </c>
      <c r="AX270" s="45">
        <f>IFERROR(_xlfn.IFNA((J270*$J$3+L270*$L$3+R270*$R$3+Z270*$Z$3+AL270*$AL$3+AR270*$AR$3+AT270*$AT$3+AV270*$AV$3)/VLOOKUP(A270,CTP_Export!$D$1:$AN$953,37,0),0),0)</f>
        <v>2.9975435372452197E-8</v>
      </c>
      <c r="AY270">
        <f t="shared" si="118"/>
        <v>1.0293640434885006E-8</v>
      </c>
      <c r="AZ270">
        <f t="array" ref="AZ270">IF(COUNTIF(C:C, C270) &gt; 1, STDEV(IF(C:C=C270,AX:AX)), 0)</f>
        <v>1.959515603841011E-8</v>
      </c>
      <c r="BA270" s="50">
        <f>IF(VLOOKUP(A270,CTP_Export!$D$1:$AN$953,37,0)&gt;0,IF(COUNTIF(C:C,C270)&gt;1,IFERROR(_xlfn.NORM.DIST(AX270,AY270,AZ270,TRUE),0)*1,0),0)</f>
        <v>0.84241224109416302</v>
      </c>
    </row>
    <row r="271" spans="1:53">
      <c r="A271" s="8" t="str">
        <f>'Raw Scores'!A273</f>
        <v>A564</v>
      </c>
      <c r="B271" s="8" t="str">
        <f>IF(_xlfn.XLOOKUP(A271,CTP_Export!D:D,CTP_Export!K:K,,0)=0, _xlfn.XLOOKUP(A271,CTP_Export!D:D,CTP_Export!F:F,,0), _xlfn.XLOOKUP(A271,CTP_Export!D:D,CTP_Export!K:K,,0))</f>
        <v>Hillsborough St Widening is proposed to be a 4 lane Major Thoroughfare between Western Blvd and Bashford Rd. An AADT of 27000 is expected in the planning horizon year (2055) which would cause Hillsborough St Widening to operate inefficiently in 2055. The purpose of this project is to reduce congestion so Hillsborough St Widening will operate more efficiently in 2055</v>
      </c>
      <c r="C271" s="8" t="str">
        <f>_xlfn.IFNA(_xlfn.XLOOKUP(A271,CTP_Export!D:D,CTP_Export!AM:AM,,0),"")</f>
        <v>Widening</v>
      </c>
      <c r="D271" s="79" t="str">
        <f>_xlfn.IFNA(_xlfn.XLOOKUP(A271,CTP_Export!D:D,CTP_Export!AK:AK,,0),"")</f>
        <v>Wake</v>
      </c>
      <c r="E271" s="79" t="str">
        <f>_xlfn.IFNA(_xlfn.XLOOKUP(A271,CTP_Export!D:D,CTP_Export!CL:CL,,0),"")</f>
        <v>Division</v>
      </c>
      <c r="F271" s="79">
        <f t="shared" si="117"/>
        <v>114</v>
      </c>
      <c r="G271" s="79">
        <f>_xlfn.XLOOKUP(A271,CTP_Export!$D$2:$D$1245,CTP_Export!AX$2:AX$1245, "-",0)</f>
        <v>15.0104214341691</v>
      </c>
      <c r="H271" s="20">
        <f t="shared" si="119"/>
        <v>0.4004641741709935</v>
      </c>
      <c r="I271" s="8">
        <f t="shared" si="120"/>
        <v>0.4004641741709935</v>
      </c>
      <c r="J271" s="53">
        <f>'Raw Scores'!B273/100</f>
        <v>0.20160908942003</v>
      </c>
      <c r="K271" s="8">
        <f t="shared" si="121"/>
        <v>0.20160908942003</v>
      </c>
      <c r="L271" s="54">
        <f>IF('Raw Scores'!C273=0, 0, _xlfn.NORM.DIST('Raw Scores'!C273,'Raw Scores'!C$2,'Raw Scores'!C$3,TRUE))</f>
        <v>0.50266474647886739</v>
      </c>
      <c r="M271" s="8">
        <f t="shared" si="122"/>
        <v>0.50266474647886739</v>
      </c>
      <c r="N271" s="20">
        <f>IF('Raw Scores'!D273=0, 0, _xlfn.NORM.DIST('Raw Scores'!D273,'Raw Scores'!D$2,'Raw Scores'!D$3,TRUE))</f>
        <v>0.62087273378964403</v>
      </c>
      <c r="O271" s="8">
        <f t="shared" si="123"/>
        <v>0.62087273378964403</v>
      </c>
      <c r="P271" s="20">
        <f>IF('Raw Scores'!F273=0, 0, _xlfn.NORM.DIST('Raw Scores'!F273,'Raw Scores'!F$2,'Raw Scores'!F$3,TRUE))</f>
        <v>0.53000241879828081</v>
      </c>
      <c r="Q271" s="20">
        <f t="shared" si="124"/>
        <v>0.53000241879828081</v>
      </c>
      <c r="R271" s="55">
        <f t="shared" si="125"/>
        <v>0.57543757629396242</v>
      </c>
      <c r="S271" s="8">
        <f t="shared" si="126"/>
        <v>0.57543757629396242</v>
      </c>
      <c r="T271" s="20">
        <f>IF('Raw Scores'!E273=0, 0, _xlfn.NORM.DIST('Raw Scores'!E273,'Raw Scores'!E$2,'Raw Scores'!E$3,TRUE))</f>
        <v>0.89811226367676666</v>
      </c>
      <c r="U271" s="20">
        <f t="shared" si="127"/>
        <v>0.89811226367676666</v>
      </c>
      <c r="V271" s="20">
        <f>IF('Raw Scores'!G273=0, 0, _xlfn.NORM.DIST('Raw Scores'!G273,'Raw Scores'!G$2,'Raw Scores'!G$3,TRUE))</f>
        <v>0.52934349187663243</v>
      </c>
      <c r="W271" s="8">
        <f t="shared" si="128"/>
        <v>0.52934349187663243</v>
      </c>
      <c r="X271" s="20">
        <f>IF('Raw Scores'!L273=0, 0, _xlfn.NORM.DIST('Raw Scores'!L273,'Raw Scores'!L$2,'Raw Scores'!L$3,TRUE))</f>
        <v>0.99820232693719746</v>
      </c>
      <c r="Y271" s="20">
        <f t="shared" si="129"/>
        <v>0.99820232693719746</v>
      </c>
      <c r="Z271" s="41">
        <f t="shared" si="130"/>
        <v>0.80855269416353215</v>
      </c>
      <c r="AA271" s="8">
        <f t="shared" si="131"/>
        <v>0.80855269416353215</v>
      </c>
      <c r="AB271" s="20">
        <f>IF('Raw Scores'!H273=0, 0, _xlfn.NORM.DIST('Raw Scores'!H273,'Raw Scores'!H$2,'Raw Scores'!H$3,TRUE))</f>
        <v>0.10032910353441575</v>
      </c>
      <c r="AC271" s="8">
        <f t="shared" si="132"/>
        <v>0.10032910353441575</v>
      </c>
      <c r="AD271" s="20">
        <f>IF('Raw Scores'!I273=0, 0, _xlfn.NORM.DIST('Raw Scores'!I273,'Raw Scores'!I$2,'Raw Scores'!I$3,TRUE))</f>
        <v>0</v>
      </c>
      <c r="AE271" s="8">
        <f t="shared" si="133"/>
        <v>0</v>
      </c>
      <c r="AF271" s="20">
        <f>IF('Raw Scores'!J273=0, 0, _xlfn.NORM.DIST('Raw Scores'!J273,'Raw Scores'!J$2,'Raw Scores'!J$3,TRUE))</f>
        <v>0.51386071170770331</v>
      </c>
      <c r="AG271" s="8">
        <f t="shared" si="134"/>
        <v>0.51386071170770331</v>
      </c>
      <c r="AH271" s="20">
        <f>IF('Raw Scores'!K273=0, 0, _xlfn.NORM.DIST('Raw Scores'!K273,'Raw Scores'!K$2,'Raw Scores'!K$3,TRUE))</f>
        <v>0.28628217298510644</v>
      </c>
      <c r="AI271" s="8">
        <f t="shared" si="135"/>
        <v>0.28628217298510644</v>
      </c>
      <c r="AJ271" s="20">
        <f t="shared" si="136"/>
        <v>0.14710916115935463</v>
      </c>
      <c r="AK271" s="8">
        <f t="shared" si="137"/>
        <v>0.14710916115935463</v>
      </c>
      <c r="AL271" s="42">
        <f t="shared" si="138"/>
        <v>8.2479421564590122E-2</v>
      </c>
      <c r="AM271" s="8">
        <f t="shared" si="139"/>
        <v>8.2479421564590122E-2</v>
      </c>
      <c r="AN271" s="20">
        <f>IF('Raw Scores'!M273=0, 0, _xlfn.NORM.DIST('Raw Scores'!M273,'Raw Scores'!M$2,'Raw Scores'!M$3,TRUE))</f>
        <v>0.44463665034419486</v>
      </c>
      <c r="AO271" s="8">
        <f t="shared" si="140"/>
        <v>0.44463665034419486</v>
      </c>
      <c r="AP271" s="20">
        <f>IF('Raw Scores'!N273=0, 0, _xlfn.NORM.DIST('Raw Scores'!N273,'Raw Scores'!N$2,'Raw Scores'!N$3,TRUE))</f>
        <v>0</v>
      </c>
      <c r="AQ271" s="8">
        <f t="shared" si="141"/>
        <v>0</v>
      </c>
      <c r="AR271" s="43">
        <f t="shared" si="142"/>
        <v>0.22231832517209743</v>
      </c>
      <c r="AS271" s="8">
        <f t="shared" si="143"/>
        <v>0.22231832517209743</v>
      </c>
      <c r="AT271" s="44">
        <f>IF('Raw Scores'!O273=0, 0, _xlfn.NORM.DIST('Raw Scores'!O273,'Raw Scores'!O$2,'Raw Scores'!O$3,TRUE))</f>
        <v>0.46138125773837768</v>
      </c>
      <c r="AU271" s="8">
        <f t="shared" si="144"/>
        <v>0.46138125773837768</v>
      </c>
      <c r="AV271" s="17">
        <f>IF('Raw Scores'!P273=0, 0, _xlfn.NORM.DIST('Raw Scores'!P273,'Raw Scores'!P$2,'Raw Scores'!P$3,TRUE))</f>
        <v>0</v>
      </c>
      <c r="AW271" s="8">
        <f t="shared" si="145"/>
        <v>0</v>
      </c>
      <c r="AX271" s="45">
        <f>IFERROR(_xlfn.IFNA((J271*$J$3+L271*$L$3+R271*$R$3+Z271*$Z$3+AL271*$AL$3+AR271*$AR$3+AT271*$AT$3+AV271*$AV$3)/VLOOKUP(A271,CTP_Export!$D$1:$AN$953,37,0),0),0)</f>
        <v>1.0245661934766405E-8</v>
      </c>
      <c r="AY271">
        <f t="shared" si="118"/>
        <v>1.0293640434885006E-8</v>
      </c>
      <c r="AZ271">
        <f t="array" ref="AZ271">IF(COUNTIF(C:C, C271) &gt; 1, STDEV(IF(C:C=C271,AX:AX)), 0)</f>
        <v>1.959515603841011E-8</v>
      </c>
      <c r="BA271" s="50">
        <f>IF(VLOOKUP(A271,CTP_Export!$D$1:$AN$953,37,0)&gt;0,IF(COUNTIF(C:C,C271)&gt;1,IFERROR(_xlfn.NORM.DIST(AX271,AY271,AZ271,TRUE),0)*1,0),0)</f>
        <v>0.49902319567728592</v>
      </c>
    </row>
    <row r="272" spans="1:53">
      <c r="A272" s="8" t="str">
        <f>'Raw Scores'!A274</f>
        <v>A568</v>
      </c>
      <c r="B272" s="8" t="str">
        <f>IF(_xlfn.XLOOKUP(A272,CTP_Export!D:D,CTP_Export!K:K,,0)=0, _xlfn.XLOOKUP(A272,CTP_Export!D:D,CTP_Export!F:F,,0), _xlfn.XLOOKUP(A272,CTP_Export!D:D,CTP_Export!K:K,,0))</f>
        <v>The Metropolitan Transportation Plan includes the goal of improving mobility within the region, which is defined as the provision of transportation infrastructure for all vehicles and pedestrians. Kit Creek Turn Lane currently is operating at an unacceptable LOS and is expected to worsen in the future. The purpose of this project is to improve mobility along Kit Creek Turn Lane between Davis Dr and Green Level Ch Rd to an acceptable LOS in the peak period and direction while also providing facilities for pedestrians and bicyclists.</v>
      </c>
      <c r="C272" s="8" t="str">
        <f>_xlfn.IFNA(_xlfn.XLOOKUP(A272,CTP_Export!D:D,CTP_Export!AM:AM,,0),"")</f>
        <v>Center Turn Lane</v>
      </c>
      <c r="D272" s="79" t="str">
        <f>_xlfn.IFNA(_xlfn.XLOOKUP(A272,CTP_Export!D:D,CTP_Export!AK:AK,,0),"")</f>
        <v>Wake</v>
      </c>
      <c r="E272" s="79" t="str">
        <f>_xlfn.IFNA(_xlfn.XLOOKUP(A272,CTP_Export!D:D,CTP_Export!CL:CL,,0),"")</f>
        <v>Division</v>
      </c>
      <c r="F272" s="79">
        <f t="shared" si="117"/>
        <v>103</v>
      </c>
      <c r="G272" s="79">
        <f>_xlfn.XLOOKUP(A272,CTP_Export!$D$2:$D$1245,CTP_Export!AX$2:AX$1245, "-",0)</f>
        <v>158.69795574881701</v>
      </c>
      <c r="H272" s="20">
        <f t="shared" si="119"/>
        <v>0.4048469800069307</v>
      </c>
      <c r="I272" s="8">
        <f t="shared" si="120"/>
        <v>0.4048469800069307</v>
      </c>
      <c r="J272" s="53">
        <f>'Raw Scores'!B274/100</f>
        <v>0.36944920377975199</v>
      </c>
      <c r="K272" s="8">
        <f t="shared" si="121"/>
        <v>0.36944920377975199</v>
      </c>
      <c r="L272" s="54">
        <f>IF('Raw Scores'!C274=0, 0, _xlfn.NORM.DIST('Raw Scores'!C274,'Raw Scores'!C$2,'Raw Scores'!C$3,TRUE))</f>
        <v>0.37921676202333376</v>
      </c>
      <c r="M272" s="8">
        <f t="shared" si="122"/>
        <v>0.37921676202333376</v>
      </c>
      <c r="N272" s="20">
        <f>IF('Raw Scores'!D274=0, 0, _xlfn.NORM.DIST('Raw Scores'!D274,'Raw Scores'!D$2,'Raw Scores'!D$3,TRUE))</f>
        <v>0.38077290817267812</v>
      </c>
      <c r="O272" s="8">
        <f t="shared" si="123"/>
        <v>0.38077290817267812</v>
      </c>
      <c r="P272" s="20">
        <f>IF('Raw Scores'!F274=0, 0, _xlfn.NORM.DIST('Raw Scores'!F274,'Raw Scores'!F$2,'Raw Scores'!F$3,TRUE))</f>
        <v>0.53011074152755677</v>
      </c>
      <c r="Q272" s="20">
        <f t="shared" si="124"/>
        <v>0.53011074152755677</v>
      </c>
      <c r="R272" s="55">
        <f t="shared" si="125"/>
        <v>0.45544182485011742</v>
      </c>
      <c r="S272" s="8">
        <f t="shared" si="126"/>
        <v>0.45544182485011742</v>
      </c>
      <c r="T272" s="20">
        <f>IF('Raw Scores'!E274=0, 0, _xlfn.NORM.DIST('Raw Scores'!E274,'Raw Scores'!E$2,'Raw Scores'!E$3,TRUE))</f>
        <v>0.41946530241066698</v>
      </c>
      <c r="U272" s="20">
        <f t="shared" si="127"/>
        <v>0.41946530241066698</v>
      </c>
      <c r="V272" s="20">
        <f>IF('Raw Scores'!G274=0, 0, _xlfn.NORM.DIST('Raw Scores'!G274,'Raw Scores'!G$2,'Raw Scores'!G$3,TRUE))</f>
        <v>0.52930835416180821</v>
      </c>
      <c r="W272" s="8">
        <f t="shared" si="128"/>
        <v>0.52930835416180821</v>
      </c>
      <c r="X272" s="20">
        <f>IF('Raw Scores'!L274=0, 0, _xlfn.NORM.DIST('Raw Scores'!L274,'Raw Scores'!L$2,'Raw Scores'!L$3,TRUE))</f>
        <v>0.22697634896736271</v>
      </c>
      <c r="Y272" s="20">
        <f t="shared" si="129"/>
        <v>0.22697634896736271</v>
      </c>
      <c r="Z272" s="41">
        <f t="shared" si="130"/>
        <v>0.39191666851327922</v>
      </c>
      <c r="AA272" s="8">
        <f t="shared" si="131"/>
        <v>0.39191666851327922</v>
      </c>
      <c r="AB272" s="20">
        <f>IF('Raw Scores'!H274=0, 0, _xlfn.NORM.DIST('Raw Scores'!H274,'Raw Scores'!H$2,'Raw Scores'!H$3,TRUE))</f>
        <v>0.84339643353690907</v>
      </c>
      <c r="AC272" s="8">
        <f t="shared" si="132"/>
        <v>0.84339643353690907</v>
      </c>
      <c r="AD272" s="20">
        <f>IF('Raw Scores'!I274=0, 0, _xlfn.NORM.DIST('Raw Scores'!I274,'Raw Scores'!I$2,'Raw Scores'!I$3,TRUE))</f>
        <v>0.57853532136646435</v>
      </c>
      <c r="AE272" s="8">
        <f t="shared" si="133"/>
        <v>0.57853532136646435</v>
      </c>
      <c r="AF272" s="20">
        <f>IF('Raw Scores'!J274=0, 0, _xlfn.NORM.DIST('Raw Scores'!J274,'Raw Scores'!J$2,'Raw Scores'!J$3,TRUE))</f>
        <v>0</v>
      </c>
      <c r="AG272" s="8">
        <f t="shared" si="134"/>
        <v>0</v>
      </c>
      <c r="AH272" s="20">
        <f>IF('Raw Scores'!K274=0, 0, _xlfn.NORM.DIST('Raw Scores'!K274,'Raw Scores'!K$2,'Raw Scores'!K$3,TRUE))</f>
        <v>0</v>
      </c>
      <c r="AI272" s="8">
        <f t="shared" si="135"/>
        <v>0</v>
      </c>
      <c r="AJ272" s="20">
        <f t="shared" si="136"/>
        <v>0</v>
      </c>
      <c r="AK272" s="8">
        <f t="shared" si="137"/>
        <v>0</v>
      </c>
      <c r="AL272" s="42">
        <f t="shared" si="138"/>
        <v>0.47397725163445781</v>
      </c>
      <c r="AM272" s="8">
        <f t="shared" si="139"/>
        <v>0.47397725163445781</v>
      </c>
      <c r="AN272" s="20">
        <f>IF('Raw Scores'!M274=0, 0, _xlfn.NORM.DIST('Raw Scores'!M274,'Raw Scores'!M$2,'Raw Scores'!M$3,TRUE))</f>
        <v>0.39729144601721922</v>
      </c>
      <c r="AO272" s="8">
        <f t="shared" si="140"/>
        <v>0.39729144601721922</v>
      </c>
      <c r="AP272" s="20">
        <f>IF('Raw Scores'!N274=0, 0, _xlfn.NORM.DIST('Raw Scores'!N274,'Raw Scores'!N$2,'Raw Scores'!N$3,TRUE))</f>
        <v>0</v>
      </c>
      <c r="AQ272" s="8">
        <f t="shared" si="141"/>
        <v>0</v>
      </c>
      <c r="AR272" s="43">
        <f t="shared" si="142"/>
        <v>0.19864572300860961</v>
      </c>
      <c r="AS272" s="8">
        <f t="shared" si="143"/>
        <v>0.19864572300860961</v>
      </c>
      <c r="AT272" s="44">
        <f>IF('Raw Scores'!O274=0, 0, _xlfn.NORM.DIST('Raw Scores'!O274,'Raw Scores'!O$2,'Raw Scores'!O$3,TRUE))</f>
        <v>0.54607264607505968</v>
      </c>
      <c r="AU272" s="8">
        <f t="shared" si="144"/>
        <v>0.54607264607505968</v>
      </c>
      <c r="AV272" s="17">
        <f>IF('Raw Scores'!P274=0, 0, _xlfn.NORM.DIST('Raw Scores'!P274,'Raw Scores'!P$2,'Raw Scores'!P$3,TRUE))</f>
        <v>0</v>
      </c>
      <c r="AW272" s="8">
        <f t="shared" si="145"/>
        <v>0</v>
      </c>
      <c r="AX272" s="45">
        <f>IFERROR(_xlfn.IFNA((J272*$J$3+L272*$L$3+R272*$R$3+Z272*$Z$3+AL272*$AL$3+AR272*$AR$3+AT272*$AT$3+AV272*$AV$3)/VLOOKUP(A272,CTP_Export!$D$1:$AN$953,37,0),0),0)</f>
        <v>6.9903993918294945E-9</v>
      </c>
      <c r="AY272">
        <f t="shared" si="118"/>
        <v>1.6831199295830364E-8</v>
      </c>
      <c r="AZ272">
        <f t="array" ref="AZ272">IF(COUNTIF(C:C, C272) &gt; 1, STDEV(IF(C:C=C272,AX:AX)), 0)</f>
        <v>4.0335833118346538E-8</v>
      </c>
      <c r="BA272" s="50">
        <f>IF(VLOOKUP(A272,CTP_Export!$D$1:$AN$953,37,0)&gt;0,IF(COUNTIF(C:C,C272)&gt;1,IFERROR(_xlfn.NORM.DIST(AX272,AY272,AZ272,TRUE),0)*1,0),0)</f>
        <v>0.40362638691356451</v>
      </c>
    </row>
    <row r="273" spans="1:53">
      <c r="A273" s="8" t="str">
        <f>'Raw Scores'!A275</f>
        <v>A56c</v>
      </c>
      <c r="B273" s="8" t="str">
        <f>IF(_xlfn.XLOOKUP(A273,CTP_Export!D:D,CTP_Export!K:K,,0)=0, _xlfn.XLOOKUP(A273,CTP_Export!D:D,CTP_Export!F:F,,0), _xlfn.XLOOKUP(A273,CTP_Export!D:D,CTP_Export!K:K,,0))</f>
        <v>NC 98 is proposed to be a 4 lane Boulevard between NC 98 Bypass and US 401. An AADT of 19000 is expected in the planning horizon year (2055) which would cause NC 98 to operate inefficiently in 2055. The purpose of this project is to reduce congestion so NC 98 will operate more efficiently in 2055</v>
      </c>
      <c r="C273" s="8" t="str">
        <f>_xlfn.IFNA(_xlfn.XLOOKUP(A273,CTP_Export!D:D,CTP_Export!AM:AM,,0),"")</f>
        <v>Widening</v>
      </c>
      <c r="D273" s="79" t="str">
        <f>_xlfn.IFNA(_xlfn.XLOOKUP(A273,CTP_Export!D:D,CTP_Export!AK:AK,,0),"")</f>
        <v>Wake</v>
      </c>
      <c r="E273" s="79" t="str">
        <f>_xlfn.IFNA(_xlfn.XLOOKUP(A273,CTP_Export!D:D,CTP_Export!CL:CL,,0),"")</f>
        <v>Regional</v>
      </c>
      <c r="F273" s="79">
        <f t="shared" si="117"/>
        <v>208</v>
      </c>
      <c r="G273" s="79">
        <f>_xlfn.XLOOKUP(A273,CTP_Export!$D$2:$D$1245,CTP_Export!AX$2:AX$1245, "-",0)</f>
        <v>45.420068640203397</v>
      </c>
      <c r="H273" s="20">
        <f t="shared" si="119"/>
        <v>0.36250108968678146</v>
      </c>
      <c r="I273" s="8">
        <f t="shared" si="120"/>
        <v>0.36250108968678146</v>
      </c>
      <c r="J273" s="53">
        <f>'Raw Scores'!B275/100</f>
        <v>0.25200221481738899</v>
      </c>
      <c r="K273" s="8">
        <f t="shared" si="121"/>
        <v>0.25200221481738899</v>
      </c>
      <c r="L273" s="54">
        <f>IF('Raw Scores'!C275=0, 0, _xlfn.NORM.DIST('Raw Scores'!C275,'Raw Scores'!C$2,'Raw Scores'!C$3,TRUE))</f>
        <v>0.30323086711902902</v>
      </c>
      <c r="M273" s="8">
        <f t="shared" si="122"/>
        <v>0.30323086711902902</v>
      </c>
      <c r="N273" s="20">
        <f>IF('Raw Scores'!D275=0, 0, _xlfn.NORM.DIST('Raw Scores'!D275,'Raw Scores'!D$2,'Raw Scores'!D$3,TRUE))</f>
        <v>0.66955459037162801</v>
      </c>
      <c r="O273" s="8">
        <f t="shared" si="123"/>
        <v>0.66955459037162801</v>
      </c>
      <c r="P273" s="20">
        <f>IF('Raw Scores'!F275=0, 0, _xlfn.NORM.DIST('Raw Scores'!F275,'Raw Scores'!F$2,'Raw Scores'!F$3,TRUE))</f>
        <v>0.53008027217395748</v>
      </c>
      <c r="Q273" s="20">
        <f t="shared" si="124"/>
        <v>0.53008027217395748</v>
      </c>
      <c r="R273" s="55">
        <f t="shared" si="125"/>
        <v>0.59981743127279274</v>
      </c>
      <c r="S273" s="8">
        <f t="shared" si="126"/>
        <v>0.59981743127279274</v>
      </c>
      <c r="T273" s="20">
        <f>IF('Raw Scores'!E275=0, 0, _xlfn.NORM.DIST('Raw Scores'!E275,'Raw Scores'!E$2,'Raw Scores'!E$3,TRUE))</f>
        <v>0.49418566687571064</v>
      </c>
      <c r="U273" s="20">
        <f t="shared" si="127"/>
        <v>0.49418566687571064</v>
      </c>
      <c r="V273" s="20">
        <f>IF('Raw Scores'!G275=0, 0, _xlfn.NORM.DIST('Raw Scores'!G275,'Raw Scores'!G$2,'Raw Scores'!G$3,TRUE))</f>
        <v>0.52935912063079471</v>
      </c>
      <c r="W273" s="8">
        <f t="shared" si="128"/>
        <v>0.52935912063079471</v>
      </c>
      <c r="X273" s="20">
        <f>IF('Raw Scores'!L275=0, 0, _xlfn.NORM.DIST('Raw Scores'!L275,'Raw Scores'!L$2,'Raw Scores'!L$3,TRUE))</f>
        <v>0.18792395540624832</v>
      </c>
      <c r="Y273" s="20">
        <f t="shared" si="129"/>
        <v>0.18792395540624832</v>
      </c>
      <c r="Z273" s="41">
        <f t="shared" si="130"/>
        <v>0.40382291430425121</v>
      </c>
      <c r="AA273" s="8">
        <f t="shared" si="131"/>
        <v>0.40382291430425121</v>
      </c>
      <c r="AB273" s="20">
        <f>IF('Raw Scores'!H275=0, 0, _xlfn.NORM.DIST('Raw Scores'!H275,'Raw Scores'!H$2,'Raw Scores'!H$3,TRUE))</f>
        <v>0.57897658395415408</v>
      </c>
      <c r="AC273" s="8">
        <f t="shared" si="132"/>
        <v>0.57897658395415408</v>
      </c>
      <c r="AD273" s="20">
        <f>IF('Raw Scores'!I275=0, 0, _xlfn.NORM.DIST('Raw Scores'!I275,'Raw Scores'!I$2,'Raw Scores'!I$3,TRUE))</f>
        <v>0</v>
      </c>
      <c r="AE273" s="8">
        <f t="shared" si="133"/>
        <v>0</v>
      </c>
      <c r="AF273" s="20">
        <f>IF('Raw Scores'!J275=0, 0, _xlfn.NORM.DIST('Raw Scores'!J275,'Raw Scores'!J$2,'Raw Scores'!J$3,TRUE))</f>
        <v>0</v>
      </c>
      <c r="AG273" s="8">
        <f t="shared" si="134"/>
        <v>0</v>
      </c>
      <c r="AH273" s="20">
        <f>IF('Raw Scores'!K275=0, 0, _xlfn.NORM.DIST('Raw Scores'!K275,'Raw Scores'!K$2,'Raw Scores'!K$3,TRUE))</f>
        <v>0</v>
      </c>
      <c r="AI273" s="8">
        <f t="shared" si="135"/>
        <v>0</v>
      </c>
      <c r="AJ273" s="20">
        <f t="shared" si="136"/>
        <v>0</v>
      </c>
      <c r="AK273" s="8">
        <f t="shared" si="137"/>
        <v>0</v>
      </c>
      <c r="AL273" s="42">
        <f t="shared" si="138"/>
        <v>0.19299219465138467</v>
      </c>
      <c r="AM273" s="8">
        <f t="shared" si="139"/>
        <v>0.19299219465138467</v>
      </c>
      <c r="AN273" s="20">
        <f>IF('Raw Scores'!M275=0, 0, _xlfn.NORM.DIST('Raw Scores'!M275,'Raw Scores'!M$2,'Raw Scores'!M$3,TRUE))</f>
        <v>0.43269819046054092</v>
      </c>
      <c r="AO273" s="8">
        <f t="shared" si="140"/>
        <v>0.43269819046054092</v>
      </c>
      <c r="AP273" s="20">
        <f>IF('Raw Scores'!N275=0, 0, _xlfn.NORM.DIST('Raw Scores'!N275,'Raw Scores'!N$2,'Raw Scores'!N$3,TRUE))</f>
        <v>0</v>
      </c>
      <c r="AQ273" s="8">
        <f t="shared" si="141"/>
        <v>0</v>
      </c>
      <c r="AR273" s="43">
        <f t="shared" si="142"/>
        <v>0.21634909523027046</v>
      </c>
      <c r="AS273" s="8">
        <f t="shared" si="143"/>
        <v>0.21634909523027046</v>
      </c>
      <c r="AT273" s="44">
        <f>IF('Raw Scores'!O275=0, 0, _xlfn.NORM.DIST('Raw Scores'!O275,'Raw Scores'!O$2,'Raw Scores'!O$3,TRUE))</f>
        <v>0.54361526933543225</v>
      </c>
      <c r="AU273" s="8">
        <f t="shared" si="144"/>
        <v>0.54361526933543225</v>
      </c>
      <c r="AV273" s="17">
        <f>IF('Raw Scores'!P275=0, 0, _xlfn.NORM.DIST('Raw Scores'!P275,'Raw Scores'!P$2,'Raw Scores'!P$3,TRUE))</f>
        <v>0</v>
      </c>
      <c r="AW273" s="8">
        <f t="shared" si="145"/>
        <v>0</v>
      </c>
      <c r="AX273" s="45">
        <f>IFERROR(_xlfn.IFNA((J273*$J$3+L273*$L$3+R273*$R$3+Z273*$Z$3+AL273*$AL$3+AR273*$AR$3+AT273*$AT$3+AV273*$AV$3)/VLOOKUP(A273,CTP_Export!$D$1:$AN$953,37,0),0),0)</f>
        <v>2.0230474622400636E-9</v>
      </c>
      <c r="AY273">
        <f t="shared" si="118"/>
        <v>1.0293640434885006E-8</v>
      </c>
      <c r="AZ273">
        <f t="array" ref="AZ273">IF(COUNTIF(C:C, C273) &gt; 1, STDEV(IF(C:C=C273,AX:AX)), 0)</f>
        <v>1.959515603841011E-8</v>
      </c>
      <c r="BA273" s="50">
        <f>IF(VLOOKUP(A273,CTP_Export!$D$1:$AN$953,37,0)&gt;0,IF(COUNTIF(C:C,C273)&gt;1,IFERROR(_xlfn.NORM.DIST(AX273,AY273,AZ273,TRUE),0)*1,0),0)</f>
        <v>0.33648574302833029</v>
      </c>
    </row>
    <row r="274" spans="1:53">
      <c r="A274" s="8" t="str">
        <f>'Raw Scores'!A276</f>
        <v>A56d</v>
      </c>
      <c r="B274" s="8" t="str">
        <f>IF(_xlfn.XLOOKUP(A274,CTP_Export!D:D,CTP_Export!K:K,,0)=0, _xlfn.XLOOKUP(A274,CTP_Export!D:D,CTP_Export!F:F,,0), _xlfn.XLOOKUP(A274,CTP_Export!D:D,CTP_Export!K:K,,0))</f>
        <v>The Metropolitan Transportation Plan includes the goal of improving mobility within the region, which is defined as the provision of transportation infrastructure for all vehicles and pedestrians. NC 98 Widening currently is operating at an unacceptable LOS and is expected to worsen in the future. The purpose of this project is to improve mobility along NC 98 Widening between US 401 and NC 39 to an acceptable LOS in the peak period and direction while also providing facilities for pedestrians and bicyclists.</v>
      </c>
      <c r="C274" s="8" t="str">
        <f>_xlfn.IFNA(_xlfn.XLOOKUP(A274,CTP_Export!D:D,CTP_Export!AM:AM,,0),"")</f>
        <v>Widening</v>
      </c>
      <c r="D274" s="79" t="str">
        <f>_xlfn.IFNA(_xlfn.XLOOKUP(A274,CTP_Export!D:D,CTP_Export!AK:AK,,0),"")</f>
        <v>Franklin</v>
      </c>
      <c r="E274" s="79" t="str">
        <f>_xlfn.IFNA(_xlfn.XLOOKUP(A274,CTP_Export!D:D,CTP_Export!CL:CL,,0),"")</f>
        <v>Regional</v>
      </c>
      <c r="F274" s="79">
        <f t="shared" si="117"/>
        <v>226</v>
      </c>
      <c r="G274" s="79">
        <f>_xlfn.XLOOKUP(A274,CTP_Export!$D$2:$D$1245,CTP_Export!AX$2:AX$1245, "-",0)</f>
        <v>379.40512210287898</v>
      </c>
      <c r="H274" s="20">
        <f t="shared" si="119"/>
        <v>0.35717091372776111</v>
      </c>
      <c r="I274" s="8">
        <f t="shared" si="120"/>
        <v>0.35717091372776111</v>
      </c>
      <c r="J274" s="53">
        <f>'Raw Scores'!B276/100</f>
        <v>0.42196589862692002</v>
      </c>
      <c r="K274" s="8">
        <f t="shared" si="121"/>
        <v>0.42196589862692002</v>
      </c>
      <c r="L274" s="54">
        <f>IF('Raw Scores'!C276=0, 0, _xlfn.NORM.DIST('Raw Scores'!C276,'Raw Scores'!C$2,'Raw Scores'!C$3,TRUE))</f>
        <v>0.28593933923832682</v>
      </c>
      <c r="M274" s="8">
        <f t="shared" si="122"/>
        <v>0.28593933923832682</v>
      </c>
      <c r="N274" s="20">
        <f>IF('Raw Scores'!D276=0, 0, _xlfn.NORM.DIST('Raw Scores'!D276,'Raw Scores'!D$2,'Raw Scores'!D$3,TRUE))</f>
        <v>0.3624829064003402</v>
      </c>
      <c r="O274" s="8">
        <f t="shared" si="123"/>
        <v>0.3624829064003402</v>
      </c>
      <c r="P274" s="20">
        <f>IF('Raw Scores'!F276=0, 0, _xlfn.NORM.DIST('Raw Scores'!F276,'Raw Scores'!F$2,'Raw Scores'!F$3,TRUE))</f>
        <v>0.53005706187455948</v>
      </c>
      <c r="Q274" s="20">
        <f t="shared" si="124"/>
        <v>0.53005706187455948</v>
      </c>
      <c r="R274" s="55">
        <f t="shared" si="125"/>
        <v>0.44626998413744984</v>
      </c>
      <c r="S274" s="8">
        <f t="shared" si="126"/>
        <v>0.44626998413744984</v>
      </c>
      <c r="T274" s="20">
        <f>IF('Raw Scores'!E276=0, 0, _xlfn.NORM.DIST('Raw Scores'!E276,'Raw Scores'!E$2,'Raw Scores'!E$3,TRUE))</f>
        <v>0.31700702713121487</v>
      </c>
      <c r="U274" s="20">
        <f t="shared" si="127"/>
        <v>0.31700702713121487</v>
      </c>
      <c r="V274" s="20">
        <f>IF('Raw Scores'!G276=0, 0, _xlfn.NORM.DIST('Raw Scores'!G276,'Raw Scores'!G$2,'Raw Scores'!G$3,TRUE))</f>
        <v>0.52929878935507868</v>
      </c>
      <c r="W274" s="8">
        <f t="shared" si="128"/>
        <v>0.52929878935507868</v>
      </c>
      <c r="X274" s="20">
        <f>IF('Raw Scores'!L276=0, 0, _xlfn.NORM.DIST('Raw Scores'!L276,'Raw Scores'!L$2,'Raw Scores'!L$3,TRUE))</f>
        <v>0.20523495831509275</v>
      </c>
      <c r="Y274" s="20">
        <f t="shared" si="129"/>
        <v>0.20523495831509275</v>
      </c>
      <c r="Z274" s="41">
        <f t="shared" si="130"/>
        <v>0.35051359160046208</v>
      </c>
      <c r="AA274" s="8">
        <f t="shared" si="131"/>
        <v>0.35051359160046208</v>
      </c>
      <c r="AB274" s="20">
        <f>IF('Raw Scores'!H276=0, 0, _xlfn.NORM.DIST('Raw Scores'!H276,'Raw Scores'!H$2,'Raw Scores'!H$3,TRUE))</f>
        <v>0.68379021311486943</v>
      </c>
      <c r="AC274" s="8">
        <f t="shared" si="132"/>
        <v>0.68379021311486943</v>
      </c>
      <c r="AD274" s="20">
        <f>IF('Raw Scores'!I276=0, 0, _xlfn.NORM.DIST('Raw Scores'!I276,'Raw Scores'!I$2,'Raw Scores'!I$3,TRUE))</f>
        <v>0</v>
      </c>
      <c r="AE274" s="8">
        <f t="shared" si="133"/>
        <v>0</v>
      </c>
      <c r="AF274" s="20">
        <f>IF('Raw Scores'!J276=0, 0, _xlfn.NORM.DIST('Raw Scores'!J276,'Raw Scores'!J$2,'Raw Scores'!J$3,TRUE))</f>
        <v>0</v>
      </c>
      <c r="AG274" s="8">
        <f t="shared" si="134"/>
        <v>0</v>
      </c>
      <c r="AH274" s="20">
        <f>IF('Raw Scores'!K276=0, 0, _xlfn.NORM.DIST('Raw Scores'!K276,'Raw Scores'!K$2,'Raw Scores'!K$3,TRUE))</f>
        <v>0</v>
      </c>
      <c r="AI274" s="8">
        <f t="shared" si="135"/>
        <v>0</v>
      </c>
      <c r="AJ274" s="20">
        <f t="shared" si="136"/>
        <v>0</v>
      </c>
      <c r="AK274" s="8">
        <f t="shared" si="137"/>
        <v>0</v>
      </c>
      <c r="AL274" s="42">
        <f t="shared" si="138"/>
        <v>0.2279300710382898</v>
      </c>
      <c r="AM274" s="8">
        <f t="shared" si="139"/>
        <v>0.2279300710382898</v>
      </c>
      <c r="AN274" s="20">
        <f>IF('Raw Scores'!M276=0, 0, _xlfn.NORM.DIST('Raw Scores'!M276,'Raw Scores'!M$2,'Raw Scores'!M$3,TRUE))</f>
        <v>0.44463665034419486</v>
      </c>
      <c r="AO274" s="8">
        <f t="shared" si="140"/>
        <v>0.44463665034419486</v>
      </c>
      <c r="AP274" s="20">
        <f>IF('Raw Scores'!N276=0, 0, _xlfn.NORM.DIST('Raw Scores'!N276,'Raw Scores'!N$2,'Raw Scores'!N$3,TRUE))</f>
        <v>0</v>
      </c>
      <c r="AQ274" s="8">
        <f t="shared" si="141"/>
        <v>0</v>
      </c>
      <c r="AR274" s="43">
        <f t="shared" si="142"/>
        <v>0.22231832517209743</v>
      </c>
      <c r="AS274" s="8">
        <f t="shared" si="143"/>
        <v>0.22231832517209743</v>
      </c>
      <c r="AT274" s="44">
        <f>IF('Raw Scores'!O276=0, 0, _xlfn.NORM.DIST('Raw Scores'!O276,'Raw Scores'!O$2,'Raw Scores'!O$3,TRUE))</f>
        <v>0.57237575401828922</v>
      </c>
      <c r="AU274" s="8">
        <f t="shared" si="144"/>
        <v>0.57237575401828922</v>
      </c>
      <c r="AV274" s="17">
        <f>IF('Raw Scores'!P276=0, 0, _xlfn.NORM.DIST('Raw Scores'!P276,'Raw Scores'!P$2,'Raw Scores'!P$3,TRUE))</f>
        <v>0</v>
      </c>
      <c r="AW274" s="8">
        <f t="shared" si="145"/>
        <v>0</v>
      </c>
      <c r="AX274" s="45">
        <f>IFERROR(_xlfn.IFNA((J274*$J$3+L274*$L$3+R274*$R$3+Z274*$Z$3+AL274*$AL$3+AR274*$AR$3+AT274*$AT$3+AV274*$AV$3)/VLOOKUP(A274,CTP_Export!$D$1:$AN$953,37,0),0),0)</f>
        <v>1.512159093147526E-9</v>
      </c>
      <c r="AY274">
        <f t="shared" si="118"/>
        <v>1.0293640434885006E-8</v>
      </c>
      <c r="AZ274">
        <f t="array" ref="AZ274">IF(COUNTIF(C:C, C274) &gt; 1, STDEV(IF(C:C=C274,AX:AX)), 0)</f>
        <v>1.959515603841011E-8</v>
      </c>
      <c r="BA274" s="50">
        <f>IF(VLOOKUP(A274,CTP_Export!$D$1:$AN$953,37,0)&gt;0,IF(COUNTIF(C:C,C274)&gt;1,IFERROR(_xlfn.NORM.DIST(AX274,AY274,AZ274,TRUE),0)*1,0),0)</f>
        <v>0.3270240899292941</v>
      </c>
    </row>
    <row r="275" spans="1:53">
      <c r="A275" s="8" t="str">
        <f>'Raw Scores'!A277</f>
        <v>A56e</v>
      </c>
      <c r="B275" s="8" t="str">
        <f>IF(_xlfn.XLOOKUP(A275,CTP_Export!D:D,CTP_Export!K:K,,0)=0, _xlfn.XLOOKUP(A275,CTP_Export!D:D,CTP_Export!F:F,,0), _xlfn.XLOOKUP(A275,CTP_Export!D:D,CTP_Export!K:K,,0))</f>
        <v>NC 98 Widening is proposed to be a 4 lane Boulevard between NC 39 and Wake County line. An AADT of 3000 is expected in the planning horizon year (2055) which would cause NC 98 Widening to operate inefficiently in 2055. The purpose of this project is to reduce congestion so NC 98 Widening will operate more efficiently in 2055</v>
      </c>
      <c r="C275" s="8" t="str">
        <f>_xlfn.IFNA(_xlfn.XLOOKUP(A275,CTP_Export!D:D,CTP_Export!AM:AM,,0),"")</f>
        <v>Widening</v>
      </c>
      <c r="D275" s="79" t="str">
        <f>_xlfn.IFNA(_xlfn.XLOOKUP(A275,CTP_Export!D:D,CTP_Export!AK:AK,,0),"")</f>
        <v>Franklin</v>
      </c>
      <c r="E275" s="79" t="str">
        <f>_xlfn.IFNA(_xlfn.XLOOKUP(A275,CTP_Export!D:D,CTP_Export!CL:CL,,0),"")</f>
        <v>Regional</v>
      </c>
      <c r="F275" s="79">
        <f t="shared" si="117"/>
        <v>310</v>
      </c>
      <c r="G275" s="79">
        <f>_xlfn.XLOOKUP(A275,CTP_Export!$D$2:$D$1245,CTP_Export!AX$2:AX$1245, "-",0)</f>
        <v>20454.085747482201</v>
      </c>
      <c r="H275" s="20">
        <f t="shared" si="119"/>
        <v>0.32798880384721135</v>
      </c>
      <c r="I275" s="8">
        <f t="shared" si="120"/>
        <v>0.32798880384721135</v>
      </c>
      <c r="J275" s="53">
        <f>'Raw Scores'!B277/100</f>
        <v>0.4</v>
      </c>
      <c r="K275" s="8">
        <f t="shared" si="121"/>
        <v>0.4</v>
      </c>
      <c r="L275" s="54">
        <f>IF('Raw Scores'!C277=0, 0, _xlfn.NORM.DIST('Raw Scores'!C277,'Raw Scores'!C$2,'Raw Scores'!C$3,TRUE))</f>
        <v>0</v>
      </c>
      <c r="M275" s="8">
        <f t="shared" si="122"/>
        <v>0</v>
      </c>
      <c r="N275" s="20">
        <f>IF('Raw Scores'!D277=0, 0, _xlfn.NORM.DIST('Raw Scores'!D277,'Raw Scores'!D$2,'Raw Scores'!D$3,TRUE))</f>
        <v>0.25604613243385677</v>
      </c>
      <c r="O275" s="8">
        <f t="shared" si="123"/>
        <v>0.25604613243385677</v>
      </c>
      <c r="P275" s="20">
        <f>IF('Raw Scores'!F277=0, 0, _xlfn.NORM.DIST('Raw Scores'!F277,'Raw Scores'!F$2,'Raw Scores'!F$3,TRUE))</f>
        <v>0.5301145252984063</v>
      </c>
      <c r="Q275" s="20">
        <f t="shared" si="124"/>
        <v>0.5301145252984063</v>
      </c>
      <c r="R275" s="55">
        <f t="shared" si="125"/>
        <v>0.39308032886613153</v>
      </c>
      <c r="S275" s="8">
        <f t="shared" si="126"/>
        <v>0.39308032886613153</v>
      </c>
      <c r="T275" s="20">
        <f>IF('Raw Scores'!E277=0, 0, _xlfn.NORM.DIST('Raw Scores'!E277,'Raw Scores'!E$2,'Raw Scores'!E$3,TRUE))</f>
        <v>0.28642643402508805</v>
      </c>
      <c r="U275" s="20">
        <f t="shared" si="127"/>
        <v>0.28642643402508805</v>
      </c>
      <c r="V275" s="20">
        <f>IF('Raw Scores'!G277=0, 0, _xlfn.NORM.DIST('Raw Scores'!G277,'Raw Scores'!G$2,'Raw Scores'!G$3,TRUE))</f>
        <v>0.52931750578673098</v>
      </c>
      <c r="W275" s="8">
        <f t="shared" si="128"/>
        <v>0.52931750578673098</v>
      </c>
      <c r="X275" s="20">
        <f>IF('Raw Scores'!L277=0, 0, _xlfn.NORM.DIST('Raw Scores'!L277,'Raw Scores'!L$2,'Raw Scores'!L$3,TRUE))</f>
        <v>0.26380989493215778</v>
      </c>
      <c r="Y275" s="20">
        <f t="shared" si="129"/>
        <v>0.26380989493215778</v>
      </c>
      <c r="Z275" s="41">
        <f t="shared" si="130"/>
        <v>0.35985127824799223</v>
      </c>
      <c r="AA275" s="8">
        <f t="shared" si="131"/>
        <v>0.35985127824799223</v>
      </c>
      <c r="AB275" s="20">
        <f>IF('Raw Scores'!H277=0, 0, _xlfn.NORM.DIST('Raw Scores'!H277,'Raw Scores'!H$2,'Raw Scores'!H$3,TRUE))</f>
        <v>0.67379591897849012</v>
      </c>
      <c r="AC275" s="8">
        <f t="shared" si="132"/>
        <v>0.67379591897849012</v>
      </c>
      <c r="AD275" s="20">
        <f>IF('Raw Scores'!I277=0, 0, _xlfn.NORM.DIST('Raw Scores'!I277,'Raw Scores'!I$2,'Raw Scores'!I$3,TRUE))</f>
        <v>0</v>
      </c>
      <c r="AE275" s="8">
        <f t="shared" si="133"/>
        <v>0</v>
      </c>
      <c r="AF275" s="20">
        <f>IF('Raw Scores'!J277=0, 0, _xlfn.NORM.DIST('Raw Scores'!J277,'Raw Scores'!J$2,'Raw Scores'!J$3,TRUE))</f>
        <v>0</v>
      </c>
      <c r="AG275" s="8">
        <f t="shared" si="134"/>
        <v>0</v>
      </c>
      <c r="AH275" s="20">
        <f>IF('Raw Scores'!K277=0, 0, _xlfn.NORM.DIST('Raw Scores'!K277,'Raw Scores'!K$2,'Raw Scores'!K$3,TRUE))</f>
        <v>0</v>
      </c>
      <c r="AI275" s="8">
        <f t="shared" si="135"/>
        <v>0</v>
      </c>
      <c r="AJ275" s="20">
        <f t="shared" si="136"/>
        <v>0</v>
      </c>
      <c r="AK275" s="8">
        <f t="shared" si="137"/>
        <v>0</v>
      </c>
      <c r="AL275" s="42">
        <f t="shared" si="138"/>
        <v>0.2245986396594967</v>
      </c>
      <c r="AM275" s="8">
        <f t="shared" si="139"/>
        <v>0.2245986396594967</v>
      </c>
      <c r="AN275" s="20">
        <f>IF('Raw Scores'!M277=0, 0, _xlfn.NORM.DIST('Raw Scores'!M277,'Raw Scores'!M$2,'Raw Scores'!M$3,TRUE))</f>
        <v>0.40901516630831058</v>
      </c>
      <c r="AO275" s="8">
        <f t="shared" si="140"/>
        <v>0.40901516630831058</v>
      </c>
      <c r="AP275" s="20">
        <f>IF('Raw Scores'!N277=0, 0, _xlfn.NORM.DIST('Raw Scores'!N277,'Raw Scores'!N$2,'Raw Scores'!N$3,TRUE))</f>
        <v>0.26893947394373052</v>
      </c>
      <c r="AQ275" s="8">
        <f t="shared" si="141"/>
        <v>0.26893947394373052</v>
      </c>
      <c r="AR275" s="43">
        <f t="shared" si="142"/>
        <v>0.33897732012602055</v>
      </c>
      <c r="AS275" s="8">
        <f t="shared" si="143"/>
        <v>0.33897732012602055</v>
      </c>
      <c r="AT275" s="44">
        <f>IF('Raw Scores'!O277=0, 0, _xlfn.NORM.DIST('Raw Scores'!O277,'Raw Scores'!O$2,'Raw Scores'!O$3,TRUE))</f>
        <v>0.53139452053635949</v>
      </c>
      <c r="AU275" s="8">
        <f t="shared" si="144"/>
        <v>0.53139452053635949</v>
      </c>
      <c r="AV275" s="17">
        <f>IF('Raw Scores'!P277=0, 0, _xlfn.NORM.DIST('Raw Scores'!P277,'Raw Scores'!P$2,'Raw Scores'!P$3,TRUE))</f>
        <v>0</v>
      </c>
      <c r="AW275" s="8">
        <f t="shared" si="145"/>
        <v>0</v>
      </c>
      <c r="AX275" s="45">
        <f>IFERROR(_xlfn.IFNA((J275*$J$3+L275*$L$3+R275*$R$3+Z275*$Z$3+AL275*$AL$3+AR275*$AR$3+AT275*$AT$3+AV275*$AV$3)/VLOOKUP(A275,CTP_Export!$D$1:$AN$953,37,0),0),0)</f>
        <v>3.0856290352048266E-9</v>
      </c>
      <c r="AY275">
        <f t="shared" si="118"/>
        <v>1.0293640434885006E-8</v>
      </c>
      <c r="AZ275">
        <f t="array" ref="AZ275">IF(COUNTIF(C:C, C275) &gt; 1, STDEV(IF(C:C=C275,AX:AX)), 0)</f>
        <v>1.959515603841011E-8</v>
      </c>
      <c r="BA275" s="50">
        <f>IF(VLOOKUP(A275,CTP_Export!$D$1:$AN$953,37,0)&gt;0,IF(COUNTIF(C:C,C275)&gt;1,IFERROR(_xlfn.NORM.DIST(AX275,AY275,AZ275,TRUE),0)*1,0),0)</f>
        <v>0.35649381220091181</v>
      </c>
    </row>
    <row r="276" spans="1:53">
      <c r="A276" s="8" t="str">
        <f>'Raw Scores'!A278</f>
        <v>A572</v>
      </c>
      <c r="B276" s="8" t="str">
        <f>IF(_xlfn.XLOOKUP(A276,CTP_Export!D:D,CTP_Export!K:K,,0)=0, _xlfn.XLOOKUP(A276,CTP_Export!D:D,CTP_Export!F:F,,0), _xlfn.XLOOKUP(A276,CTP_Export!D:D,CTP_Export!K:K,,0))</f>
        <v>The Metropolitan Transportation Plan includes the goal of improving mobility within the region, which is defined as the provision of transportation infrastructure for all vehicles and pedestrians. Trailwood Dr Turn Lane currently is operating at an unacceptable LOS and is expected to worsen in the future. The purpose of this project is to improve mobility along Trailwood Dr Turn Lane between Avent Ferry Rd and Tryon Rd to an acceptable LOS in the peak period and direction while also providing facilities for pedestrians and bicyclists.</v>
      </c>
      <c r="C276" s="8" t="str">
        <f>_xlfn.IFNA(_xlfn.XLOOKUP(A276,CTP_Export!D:D,CTP_Export!AM:AM,,0),"")</f>
        <v>Center Turn Lane</v>
      </c>
      <c r="D276" s="79" t="str">
        <f>_xlfn.IFNA(_xlfn.XLOOKUP(A276,CTP_Export!D:D,CTP_Export!AK:AK,,0),"")</f>
        <v>Wake</v>
      </c>
      <c r="E276" s="79" t="str">
        <f>_xlfn.IFNA(_xlfn.XLOOKUP(A276,CTP_Export!D:D,CTP_Export!CL:CL,,0),"")</f>
        <v>Division</v>
      </c>
      <c r="F276" s="79">
        <f t="shared" si="117"/>
        <v>372</v>
      </c>
      <c r="G276" s="79">
        <f>_xlfn.XLOOKUP(A276,CTP_Export!$D$2:$D$1245,CTP_Export!AX$2:AX$1245, "-",0)</f>
        <v>978.231574837175</v>
      </c>
      <c r="H276" s="20">
        <f t="shared" si="119"/>
        <v>0.30043050022465678</v>
      </c>
      <c r="I276" s="8">
        <f t="shared" si="120"/>
        <v>0.30043050022465678</v>
      </c>
      <c r="J276" s="53">
        <f>'Raw Scores'!B278/100</f>
        <v>0.36323325652574101</v>
      </c>
      <c r="K276" s="8">
        <f t="shared" si="121"/>
        <v>0.36323325652574101</v>
      </c>
      <c r="L276" s="54">
        <f>IF('Raw Scores'!C278=0, 0, _xlfn.NORM.DIST('Raw Scores'!C278,'Raw Scores'!C$2,'Raw Scores'!C$3,TRUE))</f>
        <v>0.29687097558981435</v>
      </c>
      <c r="M276" s="8">
        <f t="shared" si="122"/>
        <v>0.29687097558981435</v>
      </c>
      <c r="N276" s="20">
        <f>IF('Raw Scores'!D278=0, 0, _xlfn.NORM.DIST('Raw Scores'!D278,'Raw Scores'!D$2,'Raw Scores'!D$3,TRUE))</f>
        <v>0</v>
      </c>
      <c r="O276" s="8">
        <f t="shared" si="123"/>
        <v>0</v>
      </c>
      <c r="P276" s="20">
        <f>IF('Raw Scores'!F278=0, 0, _xlfn.NORM.DIST('Raw Scores'!F278,'Raw Scores'!F$2,'Raw Scores'!F$3,TRUE))</f>
        <v>0.52972373148193408</v>
      </c>
      <c r="Q276" s="20">
        <f t="shared" si="124"/>
        <v>0.52972373148193408</v>
      </c>
      <c r="R276" s="55">
        <f t="shared" si="125"/>
        <v>0.26486186574096704</v>
      </c>
      <c r="S276" s="8">
        <f t="shared" si="126"/>
        <v>0.26486186574096704</v>
      </c>
      <c r="T276" s="20">
        <f>IF('Raw Scores'!E278=0, 0, _xlfn.NORM.DIST('Raw Scores'!E278,'Raw Scores'!E$2,'Raw Scores'!E$3,TRUE))</f>
        <v>0</v>
      </c>
      <c r="U276" s="20">
        <f t="shared" si="127"/>
        <v>0</v>
      </c>
      <c r="V276" s="20">
        <f>IF('Raw Scores'!G278=0, 0, _xlfn.NORM.DIST('Raw Scores'!G278,'Raw Scores'!G$2,'Raw Scores'!G$3,TRUE))</f>
        <v>0.52885747081704881</v>
      </c>
      <c r="W276" s="8">
        <f t="shared" si="128"/>
        <v>0.52885747081704881</v>
      </c>
      <c r="X276" s="20">
        <f>IF('Raw Scores'!L278=0, 0, _xlfn.NORM.DIST('Raw Scores'!L278,'Raw Scores'!L$2,'Raw Scores'!L$3,TRUE))</f>
        <v>0.9964580302107735</v>
      </c>
      <c r="Y276" s="20">
        <f t="shared" si="129"/>
        <v>0.9964580302107735</v>
      </c>
      <c r="Z276" s="41">
        <f t="shared" si="130"/>
        <v>0.5084385003426074</v>
      </c>
      <c r="AA276" s="8">
        <f t="shared" si="131"/>
        <v>0.5084385003426074</v>
      </c>
      <c r="AB276" s="20">
        <f>IF('Raw Scores'!H278=0, 0, _xlfn.NORM.DIST('Raw Scores'!H278,'Raw Scores'!H$2,'Raw Scores'!H$3,TRUE))</f>
        <v>0.25277813949907202</v>
      </c>
      <c r="AC276" s="8">
        <f t="shared" si="132"/>
        <v>0.25277813949907202</v>
      </c>
      <c r="AD276" s="20">
        <f>IF('Raw Scores'!I278=0, 0, _xlfn.NORM.DIST('Raw Scores'!I278,'Raw Scores'!I$2,'Raw Scores'!I$3,TRUE))</f>
        <v>0</v>
      </c>
      <c r="AE276" s="8">
        <f t="shared" si="133"/>
        <v>0</v>
      </c>
      <c r="AF276" s="20">
        <f>IF('Raw Scores'!J278=0, 0, _xlfn.NORM.DIST('Raw Scores'!J278,'Raw Scores'!J$2,'Raw Scores'!J$3,TRUE))</f>
        <v>0</v>
      </c>
      <c r="AG276" s="8">
        <f t="shared" si="134"/>
        <v>0</v>
      </c>
      <c r="AH276" s="20">
        <f>IF('Raw Scores'!K278=0, 0, _xlfn.NORM.DIST('Raw Scores'!K278,'Raw Scores'!K$2,'Raw Scores'!K$3,TRUE))</f>
        <v>0.28628217298510644</v>
      </c>
      <c r="AI276" s="8">
        <f t="shared" si="135"/>
        <v>0.28628217298510644</v>
      </c>
      <c r="AJ276" s="20">
        <f t="shared" si="136"/>
        <v>0</v>
      </c>
      <c r="AK276" s="8">
        <f t="shared" si="137"/>
        <v>0</v>
      </c>
      <c r="AL276" s="42">
        <f t="shared" si="138"/>
        <v>8.4259379833024006E-2</v>
      </c>
      <c r="AM276" s="8">
        <f t="shared" si="139"/>
        <v>8.4259379833024006E-2</v>
      </c>
      <c r="AN276" s="20">
        <f>IF('Raw Scores'!M278=0, 0, _xlfn.NORM.DIST('Raw Scores'!M278,'Raw Scores'!M$2,'Raw Scores'!M$3,TRUE))</f>
        <v>0.45662555001735811</v>
      </c>
      <c r="AO276" s="8">
        <f t="shared" si="140"/>
        <v>0.45662555001735811</v>
      </c>
      <c r="AP276" s="20">
        <f>IF('Raw Scores'!N278=0, 0, _xlfn.NORM.DIST('Raw Scores'!N278,'Raw Scores'!N$2,'Raw Scores'!N$3,TRUE))</f>
        <v>0</v>
      </c>
      <c r="AQ276" s="8">
        <f t="shared" si="141"/>
        <v>0</v>
      </c>
      <c r="AR276" s="43">
        <f t="shared" si="142"/>
        <v>0.22831277500867905</v>
      </c>
      <c r="AS276" s="8">
        <f t="shared" si="143"/>
        <v>0.22831277500867905</v>
      </c>
      <c r="AT276" s="44">
        <f>IF('Raw Scores'!O278=0, 0, _xlfn.NORM.DIST('Raw Scores'!O278,'Raw Scores'!O$2,'Raw Scores'!O$3,TRUE))</f>
        <v>0.49916309011486171</v>
      </c>
      <c r="AU276" s="8">
        <f t="shared" si="144"/>
        <v>0.49916309011486171</v>
      </c>
      <c r="AV276" s="17">
        <f>IF('Raw Scores'!P278=0, 0, _xlfn.NORM.DIST('Raw Scores'!P278,'Raw Scores'!P$2,'Raw Scores'!P$3,TRUE))</f>
        <v>0</v>
      </c>
      <c r="AW276" s="8">
        <f t="shared" si="145"/>
        <v>0</v>
      </c>
      <c r="AX276" s="45">
        <f>IFERROR(_xlfn.IFNA((J276*$J$3+L276*$L$3+R276*$R$3+Z276*$Z$3+AL276*$AL$3+AR276*$AR$3+AT276*$AT$3+AV276*$AV$3)/VLOOKUP(A276,CTP_Export!$D$1:$AN$953,37,0),0),0)</f>
        <v>5.4131131975652558E-9</v>
      </c>
      <c r="AY276">
        <f t="shared" si="118"/>
        <v>1.6831199295830364E-8</v>
      </c>
      <c r="AZ276">
        <f t="array" ref="AZ276">IF(COUNTIF(C:C, C276) &gt; 1, STDEV(IF(C:C=C276,AX:AX)), 0)</f>
        <v>4.0335833118346538E-8</v>
      </c>
      <c r="BA276" s="50">
        <f>IF(VLOOKUP(A276,CTP_Export!$D$1:$AN$953,37,0)&gt;0,IF(COUNTIF(C:C,C276)&gt;1,IFERROR(_xlfn.NORM.DIST(AX276,AY276,AZ276,TRUE),0)*1,0),0)</f>
        <v>0.38855948126545758</v>
      </c>
    </row>
    <row r="277" spans="1:53">
      <c r="A277" s="8" t="str">
        <f>'Raw Scores'!A279</f>
        <v>A576</v>
      </c>
      <c r="B277" s="8" t="str">
        <f>IF(_xlfn.XLOOKUP(A277,CTP_Export!D:D,CTP_Export!K:K,,0)=0, _xlfn.XLOOKUP(A277,CTP_Export!D:D,CTP_Export!F:F,,0), _xlfn.XLOOKUP(A277,CTP_Export!D:D,CTP_Export!K:K,,0))</f>
        <v>The Metropolitan Transportation Plan includes the goal of improving mobility within the region, which is defined as the provision of transportation infrastructure for all vehicles and pedestrians. Buffaloe Rd Turn Lane currently is operating at an unacceptable LOS and is expected to worsen in the future. The purpose of this project is to improve mobility along Buffaloe Rd Turn Lane between NC 50  and Buffaloe Rd to an acceptable LOS in the peak period and direction while also providing facilities for pedestrians and bicyclists.</v>
      </c>
      <c r="C277" s="8" t="str">
        <f>_xlfn.IFNA(_xlfn.XLOOKUP(A277,CTP_Export!D:D,CTP_Export!AM:AM,,0),"")</f>
        <v>Center Turn Lane</v>
      </c>
      <c r="D277" s="79" t="str">
        <f>_xlfn.IFNA(_xlfn.XLOOKUP(A277,CTP_Export!D:D,CTP_Export!AK:AK,,0),"")</f>
        <v>Wake</v>
      </c>
      <c r="E277" s="79" t="str">
        <f>_xlfn.IFNA(_xlfn.XLOOKUP(A277,CTP_Export!D:D,CTP_Export!CL:CL,,0),"")</f>
        <v>Division</v>
      </c>
      <c r="F277" s="79">
        <f t="shared" si="117"/>
        <v>291</v>
      </c>
      <c r="G277" s="79">
        <f>_xlfn.XLOOKUP(A277,CTP_Export!$D$2:$D$1245,CTP_Export!AX$2:AX$1245, "-",0)</f>
        <v>0</v>
      </c>
      <c r="H277" s="20">
        <f t="shared" si="119"/>
        <v>0.33499430021256033</v>
      </c>
      <c r="I277" s="8">
        <f t="shared" si="120"/>
        <v>0.33499430021256033</v>
      </c>
      <c r="J277" s="53">
        <f>'Raw Scores'!B279/100</f>
        <v>0.37951383189344595</v>
      </c>
      <c r="K277" s="8">
        <f t="shared" si="121"/>
        <v>0.37951383189344595</v>
      </c>
      <c r="L277" s="54">
        <f>IF('Raw Scores'!C279=0, 0, _xlfn.NORM.DIST('Raw Scores'!C279,'Raw Scores'!C$2,'Raw Scores'!C$3,TRUE))</f>
        <v>0</v>
      </c>
      <c r="M277" s="8">
        <f t="shared" si="122"/>
        <v>0</v>
      </c>
      <c r="N277" s="20">
        <f>IF('Raw Scores'!D279=0, 0, _xlfn.NORM.DIST('Raw Scores'!D279,'Raw Scores'!D$2,'Raw Scores'!D$3,TRUE))</f>
        <v>0.25827199734568718</v>
      </c>
      <c r="O277" s="8">
        <f t="shared" si="123"/>
        <v>0.25827199734568718</v>
      </c>
      <c r="P277" s="20">
        <f>IF('Raw Scores'!F279=0, 0, _xlfn.NORM.DIST('Raw Scores'!F279,'Raw Scores'!F$2,'Raw Scores'!F$3,TRUE))</f>
        <v>0.53011745083886719</v>
      </c>
      <c r="Q277" s="20">
        <f t="shared" si="124"/>
        <v>0.53011745083886719</v>
      </c>
      <c r="R277" s="55">
        <f t="shared" si="125"/>
        <v>0.39419472409227718</v>
      </c>
      <c r="S277" s="8">
        <f t="shared" si="126"/>
        <v>0.39419472409227718</v>
      </c>
      <c r="T277" s="20">
        <f>IF('Raw Scores'!E279=0, 0, _xlfn.NORM.DIST('Raw Scores'!E279,'Raw Scores'!E$2,'Raw Scores'!E$3,TRUE))</f>
        <v>0.28565955283110289</v>
      </c>
      <c r="U277" s="20">
        <f t="shared" si="127"/>
        <v>0.28565955283110289</v>
      </c>
      <c r="V277" s="20">
        <f>IF('Raw Scores'!G279=0, 0, _xlfn.NORM.DIST('Raw Scores'!G279,'Raw Scores'!G$2,'Raw Scores'!G$3,TRUE))</f>
        <v>0.5293143113622536</v>
      </c>
      <c r="W277" s="8">
        <f t="shared" si="128"/>
        <v>0.5293143113622536</v>
      </c>
      <c r="X277" s="20">
        <f>IF('Raw Scores'!L279=0, 0, _xlfn.NORM.DIST('Raw Scores'!L279,'Raw Scores'!L$2,'Raw Scores'!L$3,TRUE))</f>
        <v>0.22462835846236637</v>
      </c>
      <c r="Y277" s="20">
        <f t="shared" si="129"/>
        <v>0.22462835846236637</v>
      </c>
      <c r="Z277" s="41">
        <f t="shared" si="130"/>
        <v>0.3465340742185743</v>
      </c>
      <c r="AA277" s="8">
        <f t="shared" si="131"/>
        <v>0.3465340742185743</v>
      </c>
      <c r="AB277" s="20">
        <f>IF('Raw Scores'!H279=0, 0, _xlfn.NORM.DIST('Raw Scores'!H279,'Raw Scores'!H$2,'Raw Scores'!H$3,TRUE))</f>
        <v>0.76714206607992619</v>
      </c>
      <c r="AC277" s="8">
        <f t="shared" si="132"/>
        <v>0.76714206607992619</v>
      </c>
      <c r="AD277" s="20">
        <f>IF('Raw Scores'!I279=0, 0, _xlfn.NORM.DIST('Raw Scores'!I279,'Raw Scores'!I$2,'Raw Scores'!I$3,TRUE))</f>
        <v>0</v>
      </c>
      <c r="AE277" s="8">
        <f t="shared" si="133"/>
        <v>0</v>
      </c>
      <c r="AF277" s="20">
        <f>IF('Raw Scores'!J279=0, 0, _xlfn.NORM.DIST('Raw Scores'!J279,'Raw Scores'!J$2,'Raw Scores'!J$3,TRUE))</f>
        <v>0</v>
      </c>
      <c r="AG277" s="8">
        <f t="shared" si="134"/>
        <v>0</v>
      </c>
      <c r="AH277" s="20">
        <f>IF('Raw Scores'!K279=0, 0, _xlfn.NORM.DIST('Raw Scores'!K279,'Raw Scores'!K$2,'Raw Scores'!K$3,TRUE))</f>
        <v>0</v>
      </c>
      <c r="AI277" s="8">
        <f t="shared" si="135"/>
        <v>0</v>
      </c>
      <c r="AJ277" s="20">
        <f t="shared" si="136"/>
        <v>0</v>
      </c>
      <c r="AK277" s="8">
        <f t="shared" si="137"/>
        <v>0</v>
      </c>
      <c r="AL277" s="42">
        <f t="shared" si="138"/>
        <v>0.25571402202664206</v>
      </c>
      <c r="AM277" s="8">
        <f t="shared" si="139"/>
        <v>0.25571402202664206</v>
      </c>
      <c r="AN277" s="20">
        <f>IF('Raw Scores'!M279=0, 0, _xlfn.NORM.DIST('Raw Scores'!M279,'Raw Scores'!M$2,'Raw Scores'!M$3,TRUE))</f>
        <v>0.4208208560508504</v>
      </c>
      <c r="AO277" s="8">
        <f t="shared" si="140"/>
        <v>0.4208208560508504</v>
      </c>
      <c r="AP277" s="20">
        <f>IF('Raw Scores'!N279=0, 0, _xlfn.NORM.DIST('Raw Scores'!N279,'Raw Scores'!N$2,'Raw Scores'!N$3,TRUE))</f>
        <v>0</v>
      </c>
      <c r="AQ277" s="8">
        <f t="shared" si="141"/>
        <v>0</v>
      </c>
      <c r="AR277" s="43">
        <f t="shared" si="142"/>
        <v>0.2104104280254252</v>
      </c>
      <c r="AS277" s="8">
        <f t="shared" si="143"/>
        <v>0.2104104280254252</v>
      </c>
      <c r="AT277" s="44">
        <f>IF('Raw Scores'!O279=0, 0, _xlfn.NORM.DIST('Raw Scores'!O279,'Raw Scores'!O$2,'Raw Scores'!O$3,TRUE))</f>
        <v>0.54073143157798764</v>
      </c>
      <c r="AU277" s="8">
        <f t="shared" si="144"/>
        <v>0.54073143157798764</v>
      </c>
      <c r="AV277" s="17">
        <f>IF('Raw Scores'!P279=0, 0, _xlfn.NORM.DIST('Raw Scores'!P279,'Raw Scores'!P$2,'Raw Scores'!P$3,TRUE))</f>
        <v>0</v>
      </c>
      <c r="AW277" s="8">
        <f t="shared" si="145"/>
        <v>0</v>
      </c>
      <c r="AX277" s="45">
        <f>IFERROR(_xlfn.IFNA((J277*$J$3+L277*$L$3+R277*$R$3+Z277*$Z$3+AL277*$AL$3+AR277*$AR$3+AT277*$AT$3+AV277*$AV$3)/VLOOKUP(A277,CTP_Export!$D$1:$AN$953,37,0),0),0)</f>
        <v>6.9569341892240199E-9</v>
      </c>
      <c r="AY277">
        <f t="shared" si="118"/>
        <v>1.6831199295830364E-8</v>
      </c>
      <c r="AZ277">
        <f t="array" ref="AZ277">IF(COUNTIF(C:C, C277) &gt; 1, STDEV(IF(C:C=C277,AX:AX)), 0)</f>
        <v>4.0335833118346538E-8</v>
      </c>
      <c r="BA277" s="50">
        <f>IF(VLOOKUP(A277,CTP_Export!$D$1:$AN$953,37,0)&gt;0,IF(COUNTIF(C:C,C277)&gt;1,IFERROR(_xlfn.NORM.DIST(AX277,AY277,AZ277,TRUE),0)*1,0),0)</f>
        <v>0.40330513670699153</v>
      </c>
    </row>
    <row r="278" spans="1:53">
      <c r="A278" s="8" t="str">
        <f>'Raw Scores'!A280</f>
        <v>A577</v>
      </c>
      <c r="B278" s="8" t="str">
        <f>IF(_xlfn.XLOOKUP(A278,CTP_Export!D:D,CTP_Export!K:K,,0)=0, _xlfn.XLOOKUP(A278,CTP_Export!D:D,CTP_Export!F:F,,0), _xlfn.XLOOKUP(A278,CTP_Export!D:D,CTP_Export!K:K,,0))</f>
        <v>The Metropolitan Transportation Plan identifies the areas adjacent to Ackerman Road between NC 50  and Bryan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278" s="8" t="str">
        <f>_xlfn.IFNA(_xlfn.XLOOKUP(A278,CTP_Export!D:D,CTP_Export!AM:AM,,0),"")</f>
        <v>New Location</v>
      </c>
      <c r="D278" s="79" t="str">
        <f>_xlfn.IFNA(_xlfn.XLOOKUP(A278,CTP_Export!D:D,CTP_Export!AK:AK,,0),"")</f>
        <v>Wake</v>
      </c>
      <c r="E278" s="79" t="str">
        <f>_xlfn.IFNA(_xlfn.XLOOKUP(A278,CTP_Export!D:D,CTP_Export!CL:CL,,0),"")</f>
        <v>Division</v>
      </c>
      <c r="F278" s="79">
        <f t="shared" si="117"/>
        <v>506</v>
      </c>
      <c r="G278" s="79">
        <f>_xlfn.XLOOKUP(A278,CTP_Export!$D$2:$D$1245,CTP_Export!AX$2:AX$1245, "-",0)</f>
        <v>0</v>
      </c>
      <c r="H278" s="20">
        <f t="shared" si="119"/>
        <v>0.24751297874335726</v>
      </c>
      <c r="I278" s="8">
        <f t="shared" si="120"/>
        <v>0.24751297874335726</v>
      </c>
      <c r="J278" s="53">
        <f>'Raw Scores'!B280/100</f>
        <v>0.34436364405758901</v>
      </c>
      <c r="K278" s="8">
        <f t="shared" si="121"/>
        <v>0.34436364405758901</v>
      </c>
      <c r="L278" s="54">
        <f>IF('Raw Scores'!C280=0, 0, _xlfn.NORM.DIST('Raw Scores'!C280,'Raw Scores'!C$2,'Raw Scores'!C$3,TRUE))</f>
        <v>0</v>
      </c>
      <c r="M278" s="8">
        <f t="shared" si="122"/>
        <v>0</v>
      </c>
      <c r="N278" s="20">
        <f>IF('Raw Scores'!D280=0, 0, _xlfn.NORM.DIST('Raw Scores'!D280,'Raw Scores'!D$2,'Raw Scores'!D$3,TRUE))</f>
        <v>0</v>
      </c>
      <c r="O278" s="8">
        <f t="shared" si="123"/>
        <v>0</v>
      </c>
      <c r="P278" s="20">
        <f>IF('Raw Scores'!F280=0, 0, _xlfn.NORM.DIST('Raw Scores'!F280,'Raw Scores'!F$2,'Raw Scores'!F$3,TRUE))</f>
        <v>0</v>
      </c>
      <c r="Q278" s="20">
        <f t="shared" si="124"/>
        <v>0</v>
      </c>
      <c r="R278" s="55">
        <f t="shared" si="125"/>
        <v>0</v>
      </c>
      <c r="S278" s="8">
        <f t="shared" si="126"/>
        <v>0</v>
      </c>
      <c r="T278" s="20">
        <f>IF('Raw Scores'!E280=0, 0, _xlfn.NORM.DIST('Raw Scores'!E280,'Raw Scores'!E$2,'Raw Scores'!E$3,TRUE))</f>
        <v>0</v>
      </c>
      <c r="U278" s="20">
        <f t="shared" si="127"/>
        <v>0</v>
      </c>
      <c r="V278" s="20">
        <f>IF('Raw Scores'!G280=0, 0, _xlfn.NORM.DIST('Raw Scores'!G280,'Raw Scores'!G$2,'Raw Scores'!G$3,TRUE))</f>
        <v>0</v>
      </c>
      <c r="W278" s="8">
        <f t="shared" si="128"/>
        <v>0</v>
      </c>
      <c r="X278" s="20">
        <f>IF('Raw Scores'!L280=0, 0, _xlfn.NORM.DIST('Raw Scores'!L280,'Raw Scores'!L$2,'Raw Scores'!L$3,TRUE))</f>
        <v>0.19109922490512826</v>
      </c>
      <c r="Y278" s="20">
        <f t="shared" si="129"/>
        <v>0.19109922490512826</v>
      </c>
      <c r="Z278" s="41">
        <f t="shared" si="130"/>
        <v>6.3699741635042745E-2</v>
      </c>
      <c r="AA278" s="8">
        <f t="shared" si="131"/>
        <v>6.3699741635042745E-2</v>
      </c>
      <c r="AB278" s="20">
        <f>IF('Raw Scores'!H280=0, 0, _xlfn.NORM.DIST('Raw Scores'!H280,'Raw Scores'!H$2,'Raw Scores'!H$3,TRUE))</f>
        <v>0.83660757884811399</v>
      </c>
      <c r="AC278" s="8">
        <f t="shared" si="132"/>
        <v>0.83660757884811399</v>
      </c>
      <c r="AD278" s="20">
        <f>IF('Raw Scores'!I280=0, 0, _xlfn.NORM.DIST('Raw Scores'!I280,'Raw Scores'!I$2,'Raw Scores'!I$3,TRUE))</f>
        <v>0.93810831433876185</v>
      </c>
      <c r="AE278" s="8">
        <f t="shared" si="133"/>
        <v>0.93810831433876185</v>
      </c>
      <c r="AF278" s="20">
        <f>IF('Raw Scores'!J280=0, 0, _xlfn.NORM.DIST('Raw Scores'!J280,'Raw Scores'!J$2,'Raw Scores'!J$3,TRUE))</f>
        <v>0</v>
      </c>
      <c r="AG278" s="8">
        <f t="shared" si="134"/>
        <v>0</v>
      </c>
      <c r="AH278" s="20">
        <f>IF('Raw Scores'!K280=0, 0, _xlfn.NORM.DIST('Raw Scores'!K280,'Raw Scores'!K$2,'Raw Scores'!K$3,TRUE))</f>
        <v>0</v>
      </c>
      <c r="AI278" s="8">
        <f t="shared" si="135"/>
        <v>0</v>
      </c>
      <c r="AJ278" s="20">
        <f t="shared" si="136"/>
        <v>0</v>
      </c>
      <c r="AK278" s="8">
        <f t="shared" si="137"/>
        <v>0</v>
      </c>
      <c r="AL278" s="42">
        <f t="shared" si="138"/>
        <v>0.5915719643956252</v>
      </c>
      <c r="AM278" s="8">
        <f t="shared" si="139"/>
        <v>0.5915719643956252</v>
      </c>
      <c r="AN278" s="20">
        <f>IF('Raw Scores'!M280=0, 0, _xlfn.NORM.DIST('Raw Scores'!M280,'Raw Scores'!M$2,'Raw Scores'!M$3,TRUE))</f>
        <v>0</v>
      </c>
      <c r="AO278" s="8">
        <f t="shared" si="140"/>
        <v>0</v>
      </c>
      <c r="AP278" s="20">
        <f>IF('Raw Scores'!N280=0, 0, _xlfn.NORM.DIST('Raw Scores'!N280,'Raw Scores'!N$2,'Raw Scores'!N$3,TRUE))</f>
        <v>0</v>
      </c>
      <c r="AQ278" s="8">
        <f t="shared" si="141"/>
        <v>0</v>
      </c>
      <c r="AR278" s="43">
        <f t="shared" si="142"/>
        <v>0</v>
      </c>
      <c r="AS278" s="8">
        <f t="shared" si="143"/>
        <v>0</v>
      </c>
      <c r="AT278" s="44">
        <f>IF('Raw Scores'!O280=0, 0, _xlfn.NORM.DIST('Raw Scores'!O280,'Raw Scores'!O$2,'Raw Scores'!O$3,TRUE))</f>
        <v>0.52753244337023353</v>
      </c>
      <c r="AU278" s="8">
        <f t="shared" si="144"/>
        <v>0.52753244337023353</v>
      </c>
      <c r="AV278" s="17">
        <f>IF('Raw Scores'!P280=0, 0, _xlfn.NORM.DIST('Raw Scores'!P280,'Raw Scores'!P$2,'Raw Scores'!P$3,TRUE))</f>
        <v>0</v>
      </c>
      <c r="AW278" s="8">
        <f t="shared" si="145"/>
        <v>0</v>
      </c>
      <c r="AX278" s="45">
        <f>IFERROR(_xlfn.IFNA((J278*$J$3+L278*$L$3+R278*$R$3+Z278*$Z$3+AL278*$AL$3+AR278*$AR$3+AT278*$AT$3+AV278*$AV$3)/VLOOKUP(A278,CTP_Export!$D$1:$AN$953,37,0),0),0)</f>
        <v>7.2318482215081619E-9</v>
      </c>
      <c r="AY278">
        <f t="shared" si="118"/>
        <v>1.4999077657754332E-8</v>
      </c>
      <c r="AZ278">
        <f t="array" ref="AZ278">IF(COUNTIF(C:C, C278) &gt; 1, STDEV(IF(C:C=C278,AX:AX)), 0)</f>
        <v>2.565830134498037E-8</v>
      </c>
      <c r="BA278" s="50">
        <f>IF(VLOOKUP(A278,CTP_Export!$D$1:$AN$953,37,0)&gt;0,IF(COUNTIF(C:C,C278)&gt;1,IFERROR(_xlfn.NORM.DIST(AX278,AY278,AZ278,TRUE),0)*1,0),0)</f>
        <v>0.38105239293653137</v>
      </c>
    </row>
    <row r="279" spans="1:53">
      <c r="A279" s="8" t="str">
        <f>'Raw Scores'!A281</f>
        <v>A578</v>
      </c>
      <c r="B279" s="8" t="str">
        <f>IF(_xlfn.XLOOKUP(A279,CTP_Export!D:D,CTP_Export!K:K,,0)=0, _xlfn.XLOOKUP(A279,CTP_Export!D:D,CTP_Export!F:F,,0), _xlfn.XLOOKUP(A279,CTP_Export!D:D,CTP_Export!K:K,,0))</f>
        <v>The Metropolitan Transportation Plan includes the goal of improving mobility within the region, which is defined as the provision of transportation infrastructure for all vehicles and pedestrians. Auburn Ch Rd Turn Lane currently is operating at an unacceptable LOS and is expected to worsen in the future. The purpose of this project is to improve mobility along Auburn Ch Rd Turn Lane between Jones Sausage Rd and Garner Rd to an acceptable LOS in the peak period and direction while also providing facilities for pedestrians and bicyclists.</v>
      </c>
      <c r="C279" s="8" t="str">
        <f>_xlfn.IFNA(_xlfn.XLOOKUP(A279,CTP_Export!D:D,CTP_Export!AM:AM,,0),"")</f>
        <v>Center Turn Lane</v>
      </c>
      <c r="D279" s="79" t="str">
        <f>_xlfn.IFNA(_xlfn.XLOOKUP(A279,CTP_Export!D:D,CTP_Export!AK:AK,,0),"")</f>
        <v>Wake</v>
      </c>
      <c r="E279" s="79" t="str">
        <f>_xlfn.IFNA(_xlfn.XLOOKUP(A279,CTP_Export!D:D,CTP_Export!CL:CL,,0),"")</f>
        <v>Division</v>
      </c>
      <c r="F279" s="79">
        <f t="shared" si="117"/>
        <v>231</v>
      </c>
      <c r="G279" s="79">
        <f>_xlfn.XLOOKUP(A279,CTP_Export!$D$2:$D$1245,CTP_Export!AX$2:AX$1245, "-",0)</f>
        <v>372.06046137831498</v>
      </c>
      <c r="H279" s="20">
        <f t="shared" si="119"/>
        <v>0.35567839006932489</v>
      </c>
      <c r="I279" s="8">
        <f t="shared" si="120"/>
        <v>0.35567839006932489</v>
      </c>
      <c r="J279" s="53">
        <f>'Raw Scores'!B281/100</f>
        <v>0.36380735133824499</v>
      </c>
      <c r="K279" s="8">
        <f t="shared" si="121"/>
        <v>0.36380735133824499</v>
      </c>
      <c r="L279" s="54">
        <f>IF('Raw Scores'!C281=0, 0, _xlfn.NORM.DIST('Raw Scores'!C281,'Raw Scores'!C$2,'Raw Scores'!C$3,TRUE))</f>
        <v>0.34750737092484629</v>
      </c>
      <c r="M279" s="8">
        <f t="shared" si="122"/>
        <v>0.34750737092484629</v>
      </c>
      <c r="N279" s="20">
        <f>IF('Raw Scores'!D281=0, 0, _xlfn.NORM.DIST('Raw Scores'!D281,'Raw Scores'!D$2,'Raw Scores'!D$3,TRUE))</f>
        <v>0.3200772588486388</v>
      </c>
      <c r="O279" s="8">
        <f t="shared" si="123"/>
        <v>0.3200772588486388</v>
      </c>
      <c r="P279" s="20">
        <f>IF('Raw Scores'!F281=0, 0, _xlfn.NORM.DIST('Raw Scores'!F281,'Raw Scores'!F$2,'Raw Scores'!F$3,TRUE))</f>
        <v>0.52978778047587072</v>
      </c>
      <c r="Q279" s="20">
        <f t="shared" si="124"/>
        <v>0.52978778047587072</v>
      </c>
      <c r="R279" s="55">
        <f t="shared" si="125"/>
        <v>0.42493251966225476</v>
      </c>
      <c r="S279" s="8">
        <f t="shared" si="126"/>
        <v>0.42493251966225476</v>
      </c>
      <c r="T279" s="20">
        <f>IF('Raw Scores'!E281=0, 0, _xlfn.NORM.DIST('Raw Scores'!E281,'Raw Scores'!E$2,'Raw Scores'!E$3,TRUE))</f>
        <v>0.32862774624415159</v>
      </c>
      <c r="U279" s="20">
        <f t="shared" si="127"/>
        <v>0.32862774624415159</v>
      </c>
      <c r="V279" s="20">
        <f>IF('Raw Scores'!G281=0, 0, _xlfn.NORM.DIST('Raw Scores'!G281,'Raw Scores'!G$2,'Raw Scores'!G$3,TRUE))</f>
        <v>0.52886441223004588</v>
      </c>
      <c r="W279" s="8">
        <f t="shared" si="128"/>
        <v>0.52886441223004588</v>
      </c>
      <c r="X279" s="20">
        <f>IF('Raw Scores'!L281=0, 0, _xlfn.NORM.DIST('Raw Scores'!L281,'Raw Scores'!L$2,'Raw Scores'!L$3,TRUE))</f>
        <v>0.33414340570182799</v>
      </c>
      <c r="Y279" s="20">
        <f t="shared" si="129"/>
        <v>0.33414340570182799</v>
      </c>
      <c r="Z279" s="41">
        <f t="shared" si="130"/>
        <v>0.39721185472534182</v>
      </c>
      <c r="AA279" s="8">
        <f t="shared" si="131"/>
        <v>0.39721185472534182</v>
      </c>
      <c r="AB279" s="20">
        <f>IF('Raw Scores'!H281=0, 0, _xlfn.NORM.DIST('Raw Scores'!H281,'Raw Scores'!H$2,'Raw Scores'!H$3,TRUE))</f>
        <v>0.72238565993702797</v>
      </c>
      <c r="AC279" s="8">
        <f t="shared" si="132"/>
        <v>0.72238565993702797</v>
      </c>
      <c r="AD279" s="20">
        <f>IF('Raw Scores'!I281=0, 0, _xlfn.NORM.DIST('Raw Scores'!I281,'Raw Scores'!I$2,'Raw Scores'!I$3,TRUE))</f>
        <v>0</v>
      </c>
      <c r="AE279" s="8">
        <f t="shared" si="133"/>
        <v>0</v>
      </c>
      <c r="AF279" s="20">
        <f>IF('Raw Scores'!J281=0, 0, _xlfn.NORM.DIST('Raw Scores'!J281,'Raw Scores'!J$2,'Raw Scores'!J$3,TRUE))</f>
        <v>0</v>
      </c>
      <c r="AG279" s="8">
        <f t="shared" si="134"/>
        <v>0</v>
      </c>
      <c r="AH279" s="20">
        <f>IF('Raw Scores'!K281=0, 0, _xlfn.NORM.DIST('Raw Scores'!K281,'Raw Scores'!K$2,'Raw Scores'!K$3,TRUE))</f>
        <v>0</v>
      </c>
      <c r="AI279" s="8">
        <f t="shared" si="135"/>
        <v>0</v>
      </c>
      <c r="AJ279" s="20">
        <f t="shared" si="136"/>
        <v>0</v>
      </c>
      <c r="AK279" s="8">
        <f t="shared" si="137"/>
        <v>0</v>
      </c>
      <c r="AL279" s="42">
        <f t="shared" si="138"/>
        <v>0.24079521997900932</v>
      </c>
      <c r="AM279" s="8">
        <f t="shared" si="139"/>
        <v>0.24079521997900932</v>
      </c>
      <c r="AN279" s="20">
        <f>IF('Raw Scores'!M281=0, 0, _xlfn.NORM.DIST('Raw Scores'!M281,'Raw Scores'!M$2,'Raw Scores'!M$3,TRUE))</f>
        <v>0.40901516630831058</v>
      </c>
      <c r="AO279" s="8">
        <f t="shared" si="140"/>
        <v>0.40901516630831058</v>
      </c>
      <c r="AP279" s="20">
        <f>IF('Raw Scores'!N281=0, 0, _xlfn.NORM.DIST('Raw Scores'!N281,'Raw Scores'!N$2,'Raw Scores'!N$3,TRUE))</f>
        <v>0.31619510183120603</v>
      </c>
      <c r="AQ279" s="8">
        <f t="shared" si="141"/>
        <v>0.31619510183120603</v>
      </c>
      <c r="AR279" s="43">
        <f t="shared" si="142"/>
        <v>0.36260513406975831</v>
      </c>
      <c r="AS279" s="8">
        <f t="shared" si="143"/>
        <v>0.36260513406975831</v>
      </c>
      <c r="AT279" s="44">
        <f>IF('Raw Scores'!O281=0, 0, _xlfn.NORM.DIST('Raw Scores'!O281,'Raw Scores'!O$2,'Raw Scores'!O$3,TRUE))</f>
        <v>0.53258409422389619</v>
      </c>
      <c r="AU279" s="8">
        <f t="shared" si="144"/>
        <v>0.53258409422389619</v>
      </c>
      <c r="AV279" s="17">
        <f>IF('Raw Scores'!P281=0, 0, _xlfn.NORM.DIST('Raw Scores'!P281,'Raw Scores'!P$2,'Raw Scores'!P$3,TRUE))</f>
        <v>0</v>
      </c>
      <c r="AW279" s="8">
        <f t="shared" si="145"/>
        <v>0</v>
      </c>
      <c r="AX279" s="45">
        <f>IFERROR(_xlfn.IFNA((J279*$J$3+L279*$L$3+R279*$R$3+Z279*$Z$3+AL279*$AL$3+AR279*$AR$3+AT279*$AT$3+AV279*$AV$3)/VLOOKUP(A279,CTP_Export!$D$1:$AN$953,37,0),0),0)</f>
        <v>4.3954450869044507E-9</v>
      </c>
      <c r="AY279">
        <f t="shared" si="118"/>
        <v>1.6831199295830364E-8</v>
      </c>
      <c r="AZ279">
        <f t="array" ref="AZ279">IF(COUNTIF(C:C, C279) &gt; 1, STDEV(IF(C:C=C279,AX:AX)), 0)</f>
        <v>4.0335833118346538E-8</v>
      </c>
      <c r="BA279" s="50">
        <f>IF(VLOOKUP(A279,CTP_Export!$D$1:$AN$953,37,0)&gt;0,IF(COUNTIF(C:C,C279)&gt;1,IFERROR(_xlfn.NORM.DIST(AX279,AY279,AZ279,TRUE),0)*1,0),0)</f>
        <v>0.37892498772859662</v>
      </c>
    </row>
    <row r="280" spans="1:53">
      <c r="A280" s="8" t="str">
        <f>'Raw Scores'!A282</f>
        <v>A579</v>
      </c>
      <c r="B280" s="8" t="str">
        <f>IF(_xlfn.XLOOKUP(A280,CTP_Export!D:D,CTP_Export!K:K,,0)=0, _xlfn.XLOOKUP(A280,CTP_Export!D:D,CTP_Export!F:F,,0), _xlfn.XLOOKUP(A280,CTP_Export!D:D,CTP_Export!K:K,,0))</f>
        <v>Old Faison Rd Widening is proposed to be a 3 lane Boulevard between Hodge Rd and Bethlehem Rd. An AADT of 17000 is expected in the planning horizon year (2055) which would cause Old Faison Rd Widening to operate inefficiently in 2055. The purpose of this project is to reduce congestion so Old Faison Rd Widening will operate more efficiently in 2055.</v>
      </c>
      <c r="C280" s="8" t="str">
        <f>_xlfn.IFNA(_xlfn.XLOOKUP(A280,CTP_Export!D:D,CTP_Export!AM:AM,,0),"")</f>
        <v>Widening</v>
      </c>
      <c r="D280" s="79" t="str">
        <f>_xlfn.IFNA(_xlfn.XLOOKUP(A280,CTP_Export!D:D,CTP_Export!AK:AK,,0),"")</f>
        <v>Wake</v>
      </c>
      <c r="E280" s="79" t="str">
        <f>_xlfn.IFNA(_xlfn.XLOOKUP(A280,CTP_Export!D:D,CTP_Export!CL:CL,,0),"")</f>
        <v>Division</v>
      </c>
      <c r="F280" s="79">
        <f t="shared" si="117"/>
        <v>201</v>
      </c>
      <c r="G280" s="79">
        <f>_xlfn.XLOOKUP(A280,CTP_Export!$D$2:$D$1245,CTP_Export!AX$2:AX$1245, "-",0)</f>
        <v>151.79977813336501</v>
      </c>
      <c r="H280" s="20">
        <f t="shared" si="119"/>
        <v>0.36416643874488386</v>
      </c>
      <c r="I280" s="8">
        <f t="shared" si="120"/>
        <v>0.36416643874488386</v>
      </c>
      <c r="J280" s="53">
        <f>'Raw Scores'!B282/100</f>
        <v>0.17657123420085899</v>
      </c>
      <c r="K280" s="8">
        <f t="shared" si="121"/>
        <v>0.17657123420085899</v>
      </c>
      <c r="L280" s="54">
        <f>IF('Raw Scores'!C282=0, 0, _xlfn.NORM.DIST('Raw Scores'!C282,'Raw Scores'!C$2,'Raw Scores'!C$3,TRUE))</f>
        <v>0.44390203418499574</v>
      </c>
      <c r="M280" s="8">
        <f t="shared" si="122"/>
        <v>0.44390203418499574</v>
      </c>
      <c r="N280" s="20">
        <f>IF('Raw Scores'!D282=0, 0, _xlfn.NORM.DIST('Raw Scores'!D282,'Raw Scores'!D$2,'Raw Scores'!D$3,TRUE))</f>
        <v>0.25687325224336055</v>
      </c>
      <c r="O280" s="8">
        <f t="shared" si="123"/>
        <v>0.25687325224336055</v>
      </c>
      <c r="P280" s="20">
        <f>IF('Raw Scores'!F282=0, 0, _xlfn.NORM.DIST('Raw Scores'!F282,'Raw Scores'!F$2,'Raw Scores'!F$3,TRUE))</f>
        <v>0.52977408604695353</v>
      </c>
      <c r="Q280" s="20">
        <f t="shared" si="124"/>
        <v>0.52977408604695353</v>
      </c>
      <c r="R280" s="55">
        <f t="shared" si="125"/>
        <v>0.39332366914515704</v>
      </c>
      <c r="S280" s="8">
        <f t="shared" si="126"/>
        <v>0.39332366914515704</v>
      </c>
      <c r="T280" s="20">
        <f>IF('Raw Scores'!E282=0, 0, _xlfn.NORM.DIST('Raw Scores'!E282,'Raw Scores'!E$2,'Raw Scores'!E$3,TRUE))</f>
        <v>0.29383784796595203</v>
      </c>
      <c r="U280" s="20">
        <f t="shared" si="127"/>
        <v>0.29383784796595203</v>
      </c>
      <c r="V280" s="20">
        <f>IF('Raw Scores'!G282=0, 0, _xlfn.NORM.DIST('Raw Scores'!G282,'Raw Scores'!G$2,'Raw Scores'!G$3,TRUE))</f>
        <v>0.52932235001257988</v>
      </c>
      <c r="W280" s="8">
        <f t="shared" si="128"/>
        <v>0.52932235001257988</v>
      </c>
      <c r="X280" s="20">
        <f>IF('Raw Scores'!L282=0, 0, _xlfn.NORM.DIST('Raw Scores'!L282,'Raw Scores'!L$2,'Raw Scores'!L$3,TRUE))</f>
        <v>0.24872013947570143</v>
      </c>
      <c r="Y280" s="20">
        <f t="shared" si="129"/>
        <v>0.24872013947570143</v>
      </c>
      <c r="Z280" s="41">
        <f t="shared" si="130"/>
        <v>0.35729344581807776</v>
      </c>
      <c r="AA280" s="8">
        <f t="shared" si="131"/>
        <v>0.35729344581807776</v>
      </c>
      <c r="AB280" s="20">
        <f>IF('Raw Scores'!H282=0, 0, _xlfn.NORM.DIST('Raw Scores'!H282,'Raw Scores'!H$2,'Raw Scores'!H$3,TRUE))</f>
        <v>0.84999690879443068</v>
      </c>
      <c r="AC280" s="8">
        <f t="shared" si="132"/>
        <v>0.84999690879443068</v>
      </c>
      <c r="AD280" s="20">
        <f>IF('Raw Scores'!I282=0, 0, _xlfn.NORM.DIST('Raw Scores'!I282,'Raw Scores'!I$2,'Raw Scores'!I$3,TRUE))</f>
        <v>0.87883279662153957</v>
      </c>
      <c r="AE280" s="8">
        <f t="shared" si="133"/>
        <v>0.87883279662153957</v>
      </c>
      <c r="AF280" s="20">
        <f>IF('Raw Scores'!J282=0, 0, _xlfn.NORM.DIST('Raw Scores'!J282,'Raw Scores'!J$2,'Raw Scores'!J$3,TRUE))</f>
        <v>0</v>
      </c>
      <c r="AG280" s="8">
        <f t="shared" si="134"/>
        <v>0</v>
      </c>
      <c r="AH280" s="20">
        <f>IF('Raw Scores'!K282=0, 0, _xlfn.NORM.DIST('Raw Scores'!K282,'Raw Scores'!K$2,'Raw Scores'!K$3,TRUE))</f>
        <v>0</v>
      </c>
      <c r="AI280" s="8">
        <f t="shared" si="135"/>
        <v>0</v>
      </c>
      <c r="AJ280" s="20">
        <f t="shared" si="136"/>
        <v>0</v>
      </c>
      <c r="AK280" s="8">
        <f t="shared" si="137"/>
        <v>0</v>
      </c>
      <c r="AL280" s="42">
        <f t="shared" si="138"/>
        <v>0.57627656847199005</v>
      </c>
      <c r="AM280" s="8">
        <f t="shared" si="139"/>
        <v>0.57627656847199005</v>
      </c>
      <c r="AN280" s="20">
        <f>IF('Raw Scores'!M282=0, 0, _xlfn.NORM.DIST('Raw Scores'!M282,'Raw Scores'!M$2,'Raw Scores'!M$3,TRUE))</f>
        <v>0.49278613995664089</v>
      </c>
      <c r="AO280" s="8">
        <f t="shared" si="140"/>
        <v>0.49278613995664089</v>
      </c>
      <c r="AP280" s="20">
        <f>IF('Raw Scores'!N282=0, 0, _xlfn.NORM.DIST('Raw Scores'!N282,'Raw Scores'!N$2,'Raw Scores'!N$3,TRUE))</f>
        <v>0.80716626932902535</v>
      </c>
      <c r="AQ280" s="8">
        <f t="shared" si="141"/>
        <v>0.80716626932902535</v>
      </c>
      <c r="AR280" s="43">
        <f t="shared" si="142"/>
        <v>0.64997620464283312</v>
      </c>
      <c r="AS280" s="8">
        <f t="shared" si="143"/>
        <v>0.64997620464283312</v>
      </c>
      <c r="AT280" s="44">
        <f>IF('Raw Scores'!O282=0, 0, _xlfn.NORM.DIST('Raw Scores'!O282,'Raw Scores'!O$2,'Raw Scores'!O$3,TRUE))</f>
        <v>0.53084149646142875</v>
      </c>
      <c r="AU280" s="8">
        <f t="shared" si="144"/>
        <v>0.53084149646142875</v>
      </c>
      <c r="AV280" s="17">
        <f>IF('Raw Scores'!P282=0, 0, _xlfn.NORM.DIST('Raw Scores'!P282,'Raw Scores'!P$2,'Raw Scores'!P$3,TRUE))</f>
        <v>0</v>
      </c>
      <c r="AW280" s="8">
        <f t="shared" si="145"/>
        <v>0</v>
      </c>
      <c r="AX280" s="45">
        <f>IFERROR(_xlfn.IFNA((J280*$J$3+L280*$L$3+R280*$R$3+Z280*$Z$3+AL280*$AL$3+AR280*$AR$3+AT280*$AT$3+AV280*$AV$3)/VLOOKUP(A280,CTP_Export!$D$1:$AN$953,37,0),0),0)</f>
        <v>5.1983867916339636E-9</v>
      </c>
      <c r="AY280">
        <f t="shared" si="118"/>
        <v>1.0293640434885006E-8</v>
      </c>
      <c r="AZ280">
        <f t="array" ref="AZ280">IF(COUNTIF(C:C, C280) &gt; 1, STDEV(IF(C:C=C280,AX:AX)), 0)</f>
        <v>1.959515603841011E-8</v>
      </c>
      <c r="BA280" s="50">
        <f>IF(VLOOKUP(A280,CTP_Export!$D$1:$AN$953,37,0)&gt;0,IF(COUNTIF(C:C,C280)&gt;1,IFERROR(_xlfn.NORM.DIST(AX280,AY280,AZ280,TRUE),0)*1,0),0)</f>
        <v>0.39742178822330188</v>
      </c>
    </row>
    <row r="281" spans="1:53">
      <c r="A281" s="8" t="str">
        <f>'Raw Scores'!A283</f>
        <v>A587a1</v>
      </c>
      <c r="B281" s="8" t="str">
        <f>IF(_xlfn.XLOOKUP(A281,CTP_Export!D:D,CTP_Export!K:K,,0)=0, _xlfn.XLOOKUP(A281,CTP_Export!D:D,CTP_Export!F:F,,0), _xlfn.XLOOKUP(A281,CTP_Export!D:D,CTP_Export!K:K,,0))</f>
        <v>Wendell Blvd is proposed to be a 4 lane Major Thoroughfare between Old Oak Tree Road and Liles Dean Rd. An AADT exceeding current capacity is expected in the planning horizon year (2055) which would cause Wendell Blvd to operate inefficiently in 2055. The purpose of this project is to reduce congestion so Wendell Blvd will operate more efficiently in 2055.</v>
      </c>
      <c r="C281" s="8" t="str">
        <f>_xlfn.IFNA(_xlfn.XLOOKUP(A281,CTP_Export!D:D,CTP_Export!AM:AM,,0),"")</f>
        <v>Widening</v>
      </c>
      <c r="D281" s="79" t="str">
        <f>_xlfn.IFNA(_xlfn.XLOOKUP(A281,CTP_Export!D:D,CTP_Export!AK:AK,,0),"")</f>
        <v>Wake</v>
      </c>
      <c r="E281" s="79" t="str">
        <f>_xlfn.IFNA(_xlfn.XLOOKUP(A281,CTP_Export!D:D,CTP_Export!CL:CL,,0),"")</f>
        <v>Regional</v>
      </c>
      <c r="F281" s="79">
        <f t="shared" si="117"/>
        <v>123</v>
      </c>
      <c r="G281" s="79">
        <f>_xlfn.XLOOKUP(A281,CTP_Export!$D$2:$D$1245,CTP_Export!AX$2:AX$1245, "-",0)</f>
        <v>0</v>
      </c>
      <c r="H281" s="20">
        <f t="shared" si="119"/>
        <v>0.39779240168641494</v>
      </c>
      <c r="I281" s="8">
        <f t="shared" si="120"/>
        <v>0.39779240168641494</v>
      </c>
      <c r="J281" s="53">
        <f>'Raw Scores'!B283/100</f>
        <v>0.130909090909091</v>
      </c>
      <c r="K281" s="8">
        <f t="shared" si="121"/>
        <v>0.130909090909091</v>
      </c>
      <c r="L281" s="54">
        <f>IF('Raw Scores'!C283=0, 0, _xlfn.NORM.DIST('Raw Scores'!C283,'Raw Scores'!C$2,'Raw Scores'!C$3,TRUE))</f>
        <v>0.31109538551230453</v>
      </c>
      <c r="M281" s="8">
        <f t="shared" si="122"/>
        <v>0.31109538551230453</v>
      </c>
      <c r="N281" s="20">
        <f>IF('Raw Scores'!D283=0, 0, _xlfn.NORM.DIST('Raw Scores'!D283,'Raw Scores'!D$2,'Raw Scores'!D$3,TRUE))</f>
        <v>0.39663081125752758</v>
      </c>
      <c r="O281" s="8">
        <f t="shared" si="123"/>
        <v>0.39663081125752758</v>
      </c>
      <c r="P281" s="20">
        <f>IF('Raw Scores'!F283=0, 0, _xlfn.NORM.DIST('Raw Scores'!F283,'Raw Scores'!F$2,'Raw Scores'!F$3,TRUE))</f>
        <v>0.53012440905426739</v>
      </c>
      <c r="Q281" s="20">
        <f t="shared" si="124"/>
        <v>0.53012440905426739</v>
      </c>
      <c r="R281" s="55">
        <f t="shared" si="125"/>
        <v>0.46337761015589751</v>
      </c>
      <c r="S281" s="8">
        <f t="shared" si="126"/>
        <v>0.46337761015589751</v>
      </c>
      <c r="T281" s="20">
        <f>IF('Raw Scores'!E283=0, 0, _xlfn.NORM.DIST('Raw Scores'!E283,'Raw Scores'!E$2,'Raw Scores'!E$3,TRUE))</f>
        <v>0.34813012986184966</v>
      </c>
      <c r="U281" s="20">
        <f t="shared" si="127"/>
        <v>0.34813012986184966</v>
      </c>
      <c r="V281" s="20">
        <f>IF('Raw Scores'!G283=0, 0, _xlfn.NORM.DIST('Raw Scores'!G283,'Raw Scores'!G$2,'Raw Scores'!G$3,TRUE))</f>
        <v>0.52932691046624125</v>
      </c>
      <c r="W281" s="8">
        <f t="shared" si="128"/>
        <v>0.52932691046624125</v>
      </c>
      <c r="X281" s="20">
        <f>IF('Raw Scores'!L283=0, 0, _xlfn.NORM.DIST('Raw Scores'!L283,'Raw Scores'!L$2,'Raw Scores'!L$3,TRUE))</f>
        <v>0.55022769585819908</v>
      </c>
      <c r="Y281" s="20">
        <f t="shared" si="129"/>
        <v>0.55022769585819908</v>
      </c>
      <c r="Z281" s="41">
        <f t="shared" si="130"/>
        <v>0.47589491206209661</v>
      </c>
      <c r="AA281" s="8">
        <f t="shared" si="131"/>
        <v>0.47589491206209661</v>
      </c>
      <c r="AB281" s="20">
        <f>IF('Raw Scores'!H283=0, 0, _xlfn.NORM.DIST('Raw Scores'!H283,'Raw Scores'!H$2,'Raw Scores'!H$3,TRUE))</f>
        <v>0.52382342518482761</v>
      </c>
      <c r="AC281" s="8">
        <f t="shared" si="132"/>
        <v>0.52382342518482761</v>
      </c>
      <c r="AD281" s="20">
        <f>IF('Raw Scores'!I283=0, 0, _xlfn.NORM.DIST('Raw Scores'!I283,'Raw Scores'!I$2,'Raw Scores'!I$3,TRUE))</f>
        <v>0.63189088918523173</v>
      </c>
      <c r="AE281" s="8">
        <f t="shared" si="133"/>
        <v>0.63189088918523173</v>
      </c>
      <c r="AF281" s="20">
        <f>IF('Raw Scores'!J283=0, 0, _xlfn.NORM.DIST('Raw Scores'!J283,'Raw Scores'!J$2,'Raw Scores'!J$3,TRUE))</f>
        <v>0.35674194340006393</v>
      </c>
      <c r="AG281" s="8">
        <f t="shared" si="134"/>
        <v>0.35674194340006393</v>
      </c>
      <c r="AH281" s="20">
        <f>IF('Raw Scores'!K283=0, 0, _xlfn.NORM.DIST('Raw Scores'!K283,'Raw Scores'!K$2,'Raw Scores'!K$3,TRUE))</f>
        <v>0.47560519415749952</v>
      </c>
      <c r="AI281" s="8">
        <f t="shared" si="135"/>
        <v>0.47560519415749952</v>
      </c>
      <c r="AJ281" s="20">
        <f t="shared" si="136"/>
        <v>0.1696683212549111</v>
      </c>
      <c r="AK281" s="8">
        <f t="shared" si="137"/>
        <v>0.1696683212549111</v>
      </c>
      <c r="AL281" s="42">
        <f t="shared" si="138"/>
        <v>0.44179421187499013</v>
      </c>
      <c r="AM281" s="8">
        <f t="shared" si="139"/>
        <v>0.44179421187499013</v>
      </c>
      <c r="AN281" s="20">
        <f>IF('Raw Scores'!M283=0, 0, _xlfn.NORM.DIST('Raw Scores'!M283,'Raw Scores'!M$2,'Raw Scores'!M$3,TRUE))</f>
        <v>0.39729144601721922</v>
      </c>
      <c r="AO281" s="8">
        <f t="shared" si="140"/>
        <v>0.39729144601721922</v>
      </c>
      <c r="AP281" s="20">
        <f>IF('Raw Scores'!N283=0, 0, _xlfn.NORM.DIST('Raw Scores'!N283,'Raw Scores'!N$2,'Raw Scores'!N$3,TRUE))</f>
        <v>0</v>
      </c>
      <c r="AQ281" s="8">
        <f t="shared" si="141"/>
        <v>0</v>
      </c>
      <c r="AR281" s="43">
        <f t="shared" si="142"/>
        <v>0.19864572300860961</v>
      </c>
      <c r="AS281" s="8">
        <f t="shared" si="143"/>
        <v>0.19864572300860961</v>
      </c>
      <c r="AT281" s="44">
        <f>IF('Raw Scores'!O283=0, 0, _xlfn.NORM.DIST('Raw Scores'!O283,'Raw Scores'!O$2,'Raw Scores'!O$3,TRUE))</f>
        <v>0.53128237511535104</v>
      </c>
      <c r="AU281" s="8">
        <f t="shared" si="144"/>
        <v>0.53128237511535104</v>
      </c>
      <c r="AV281" s="17">
        <f>IF('Raw Scores'!P283=0, 0, _xlfn.NORM.DIST('Raw Scores'!P283,'Raw Scores'!P$2,'Raw Scores'!P$3,TRUE))</f>
        <v>0</v>
      </c>
      <c r="AW281" s="8">
        <f t="shared" si="145"/>
        <v>0</v>
      </c>
      <c r="AX281" s="45">
        <f>IFERROR(_xlfn.IFNA((J281*$J$3+L281*$L$3+R281*$R$3+Z281*$Z$3+AL281*$AL$3+AR281*$AR$3+AT281*$AT$3+AV281*$AV$3)/VLOOKUP(A281,CTP_Export!$D$1:$AN$953,37,0),0),0)</f>
        <v>1.8657945369736313E-8</v>
      </c>
      <c r="AY281">
        <f t="shared" si="118"/>
        <v>1.0293640434885006E-8</v>
      </c>
      <c r="AZ281">
        <f t="array" ref="AZ281">IF(COUNTIF(C:C, C281) &gt; 1, STDEV(IF(C:C=C281,AX:AX)), 0)</f>
        <v>1.959515603841011E-8</v>
      </c>
      <c r="BA281" s="50">
        <f>IF(VLOOKUP(A281,CTP_Export!$D$1:$AN$953,37,0)&gt;0,IF(COUNTIF(C:C,C281)&gt;1,IFERROR(_xlfn.NORM.DIST(AX281,AY281,AZ281,TRUE),0)*1,0),0)</f>
        <v>0.6652577996452097</v>
      </c>
    </row>
    <row r="282" spans="1:53">
      <c r="A282" s="8" t="str">
        <f>'Raw Scores'!A284</f>
        <v>A587a2</v>
      </c>
      <c r="B282" s="8" t="str">
        <f>IF(_xlfn.XLOOKUP(A282,CTP_Export!D:D,CTP_Export!K:K,,0)=0, _xlfn.XLOOKUP(A282,CTP_Export!D:D,CTP_Export!F:F,,0), _xlfn.XLOOKUP(A282,CTP_Export!D:D,CTP_Export!K:K,,0))</f>
        <v>Wendell Blvd is proposed to be a 2 lane Major Thoroughfare between Liles Dean Rd and Hanor Lane. An AADT exceeding current capacity is expected in the planning horizon year (2055) which would cause Wendell Blvd to operate inefficiently in 2055. The purpose of this project is to reduce congestion so Wendell Blvd will operate more efficiently in 2055.</v>
      </c>
      <c r="C282" s="8" t="str">
        <f>_xlfn.IFNA(_xlfn.XLOOKUP(A282,CTP_Export!D:D,CTP_Export!AM:AM,,0),"")</f>
        <v>Widening</v>
      </c>
      <c r="D282" s="79" t="str">
        <f>_xlfn.IFNA(_xlfn.XLOOKUP(A282,CTP_Export!D:D,CTP_Export!AK:AK,,0),"")</f>
        <v>Wake</v>
      </c>
      <c r="E282" s="79" t="str">
        <f>_xlfn.IFNA(_xlfn.XLOOKUP(A282,CTP_Export!D:D,CTP_Export!CL:CL,,0),"")</f>
        <v>Regional</v>
      </c>
      <c r="F282" s="79">
        <f t="shared" si="117"/>
        <v>270</v>
      </c>
      <c r="G282" s="79">
        <f>_xlfn.XLOOKUP(A282,CTP_Export!$D$2:$D$1245,CTP_Export!AX$2:AX$1245, "-",0)</f>
        <v>0</v>
      </c>
      <c r="H282" s="20">
        <f t="shared" si="119"/>
        <v>0.34275800055124706</v>
      </c>
      <c r="I282" s="8">
        <f t="shared" si="120"/>
        <v>0.34275800055124706</v>
      </c>
      <c r="J282" s="53">
        <f>'Raw Scores'!B284/100</f>
        <v>0.23849834189427502</v>
      </c>
      <c r="K282" s="8">
        <f t="shared" si="121"/>
        <v>0.23849834189427502</v>
      </c>
      <c r="L282" s="54">
        <f>IF('Raw Scores'!C284=0, 0, _xlfn.NORM.DIST('Raw Scores'!C284,'Raw Scores'!C$2,'Raw Scores'!C$3,TRUE))</f>
        <v>0</v>
      </c>
      <c r="M282" s="8">
        <f t="shared" si="122"/>
        <v>0</v>
      </c>
      <c r="N282" s="20">
        <f>IF('Raw Scores'!D284=0, 0, _xlfn.NORM.DIST('Raw Scores'!D284,'Raw Scores'!D$2,'Raw Scores'!D$3,TRUE))</f>
        <v>0.31331875212270244</v>
      </c>
      <c r="O282" s="8">
        <f t="shared" si="123"/>
        <v>0.31331875212270244</v>
      </c>
      <c r="P282" s="20">
        <f>IF('Raw Scores'!F284=0, 0, _xlfn.NORM.DIST('Raw Scores'!F284,'Raw Scores'!F$2,'Raw Scores'!F$3,TRUE))</f>
        <v>0.53012699878842695</v>
      </c>
      <c r="Q282" s="20">
        <f t="shared" si="124"/>
        <v>0.53012699878842695</v>
      </c>
      <c r="R282" s="55">
        <f t="shared" si="125"/>
        <v>0.42172287545556469</v>
      </c>
      <c r="S282" s="8">
        <f t="shared" si="126"/>
        <v>0.42172287545556469</v>
      </c>
      <c r="T282" s="20">
        <f>IF('Raw Scores'!E284=0, 0, _xlfn.NORM.DIST('Raw Scores'!E284,'Raw Scores'!E$2,'Raw Scores'!E$3,TRUE))</f>
        <v>0.31729310204378269</v>
      </c>
      <c r="U282" s="20">
        <f t="shared" si="127"/>
        <v>0.31729310204378269</v>
      </c>
      <c r="V282" s="20">
        <f>IF('Raw Scores'!G284=0, 0, _xlfn.NORM.DIST('Raw Scores'!G284,'Raw Scores'!G$2,'Raw Scores'!G$3,TRUE))</f>
        <v>0.52932468576597946</v>
      </c>
      <c r="W282" s="8">
        <f t="shared" si="128"/>
        <v>0.52932468576597946</v>
      </c>
      <c r="X282" s="20">
        <f>IF('Raw Scores'!L284=0, 0, _xlfn.NORM.DIST('Raw Scores'!L284,'Raw Scores'!L$2,'Raw Scores'!L$3,TRUE))</f>
        <v>0.55022769585819908</v>
      </c>
      <c r="Y282" s="20">
        <f t="shared" si="129"/>
        <v>0.55022769585819908</v>
      </c>
      <c r="Z282" s="41">
        <f t="shared" si="130"/>
        <v>0.46561516122265373</v>
      </c>
      <c r="AA282" s="8">
        <f t="shared" si="131"/>
        <v>0.46561516122265373</v>
      </c>
      <c r="AB282" s="20">
        <f>IF('Raw Scores'!H284=0, 0, _xlfn.NORM.DIST('Raw Scores'!H284,'Raw Scores'!H$2,'Raw Scores'!H$3,TRUE))</f>
        <v>0.21846373633028562</v>
      </c>
      <c r="AC282" s="8">
        <f t="shared" si="132"/>
        <v>0.21846373633028562</v>
      </c>
      <c r="AD282" s="20">
        <f>IF('Raw Scores'!I284=0, 0, _xlfn.NORM.DIST('Raw Scores'!I284,'Raw Scores'!I$2,'Raw Scores'!I$3,TRUE))</f>
        <v>0.37809657623219495</v>
      </c>
      <c r="AE282" s="8">
        <f t="shared" si="133"/>
        <v>0.37809657623219495</v>
      </c>
      <c r="AF282" s="20">
        <f>IF('Raw Scores'!J284=0, 0, _xlfn.NORM.DIST('Raw Scores'!J284,'Raw Scores'!J$2,'Raw Scores'!J$3,TRUE))</f>
        <v>0.29963596766356093</v>
      </c>
      <c r="AG282" s="8">
        <f t="shared" si="134"/>
        <v>0.29963596766356093</v>
      </c>
      <c r="AH282" s="20">
        <f>IF('Raw Scores'!K284=0, 0, _xlfn.NORM.DIST('Raw Scores'!K284,'Raw Scores'!K$2,'Raw Scores'!K$3,TRUE))</f>
        <v>0.47560519415749952</v>
      </c>
      <c r="AI282" s="8">
        <f t="shared" si="135"/>
        <v>0.47560519415749952</v>
      </c>
      <c r="AJ282" s="20">
        <f t="shared" si="136"/>
        <v>0.14250842257719815</v>
      </c>
      <c r="AK282" s="8">
        <f t="shared" si="137"/>
        <v>0.14250842257719815</v>
      </c>
      <c r="AL282" s="42">
        <f t="shared" si="138"/>
        <v>0.24635624504655956</v>
      </c>
      <c r="AM282" s="8">
        <f t="shared" si="139"/>
        <v>0.24635624504655956</v>
      </c>
      <c r="AN282" s="20">
        <f>IF('Raw Scores'!M284=0, 0, _xlfn.NORM.DIST('Raw Scores'!M284,'Raw Scores'!M$2,'Raw Scores'!M$3,TRUE))</f>
        <v>0.39729144601721922</v>
      </c>
      <c r="AO282" s="8">
        <f t="shared" si="140"/>
        <v>0.39729144601721922</v>
      </c>
      <c r="AP282" s="20">
        <f>IF('Raw Scores'!N284=0, 0, _xlfn.NORM.DIST('Raw Scores'!N284,'Raw Scores'!N$2,'Raw Scores'!N$3,TRUE))</f>
        <v>0</v>
      </c>
      <c r="AQ282" s="8">
        <f t="shared" si="141"/>
        <v>0</v>
      </c>
      <c r="AR282" s="43">
        <f t="shared" si="142"/>
        <v>0.19864572300860961</v>
      </c>
      <c r="AS282" s="8">
        <f t="shared" si="143"/>
        <v>0.19864572300860961</v>
      </c>
      <c r="AT282" s="44">
        <f>IF('Raw Scores'!O284=0, 0, _xlfn.NORM.DIST('Raw Scores'!O284,'Raw Scores'!O$2,'Raw Scores'!O$3,TRUE))</f>
        <v>0.51684620335444964</v>
      </c>
      <c r="AU282" s="8">
        <f t="shared" si="144"/>
        <v>0.51684620335444964</v>
      </c>
      <c r="AV282" s="17">
        <f>IF('Raw Scores'!P284=0, 0, _xlfn.NORM.DIST('Raw Scores'!P284,'Raw Scores'!P$2,'Raw Scores'!P$3,TRUE))</f>
        <v>0</v>
      </c>
      <c r="AW282" s="8">
        <f t="shared" si="145"/>
        <v>0</v>
      </c>
      <c r="AX282" s="45">
        <f>IFERROR(_xlfn.IFNA((J282*$J$3+L282*$L$3+R282*$R$3+Z282*$Z$3+AL282*$AL$3+AR282*$AR$3+AT282*$AT$3+AV282*$AV$3)/VLOOKUP(A282,CTP_Export!$D$1:$AN$953,37,0),0),0)</f>
        <v>1.2021663331843213E-8</v>
      </c>
      <c r="AY282">
        <f t="shared" si="118"/>
        <v>1.0293640434885006E-8</v>
      </c>
      <c r="AZ282">
        <f t="array" ref="AZ282">IF(COUNTIF(C:C, C282) &gt; 1, STDEV(IF(C:C=C282,AX:AX)), 0)</f>
        <v>1.959515603841011E-8</v>
      </c>
      <c r="BA282" s="50">
        <f>IF(VLOOKUP(A282,CTP_Export!$D$1:$AN$953,37,0)&gt;0,IF(COUNTIF(C:C,C282)&gt;1,IFERROR(_xlfn.NORM.DIST(AX282,AY282,AZ282,TRUE),0)*1,0),0)</f>
        <v>0.535135668410194</v>
      </c>
    </row>
    <row r="283" spans="1:53">
      <c r="A283" s="8" t="str">
        <f>'Raw Scores'!A285</f>
        <v>A587b</v>
      </c>
      <c r="B283" s="8" t="str">
        <f>IF(_xlfn.XLOOKUP(A283,CTP_Export!D:D,CTP_Export!K:K,,0)=0, _xlfn.XLOOKUP(A283,CTP_Export!D:D,CTP_Export!F:F,,0), _xlfn.XLOOKUP(A283,CTP_Export!D:D,CTP_Export!K:K,,0))</f>
        <v>Wendell Blvd Widening is proposed to be a 2 lane Major Thoroughfare between Hanor Lane and NE Old Zebulon Rd. An AADT exceeding current capacity is expected in the planning horizon year (2055) which would cause Wendell Blvd Widening to operate inefficiently in 2055. The purpose of this project is to reduce congestion so Wendell Blvd Widening will operate more efficiently in 2055.</v>
      </c>
      <c r="C283" s="8" t="str">
        <f>_xlfn.IFNA(_xlfn.XLOOKUP(A283,CTP_Export!D:D,CTP_Export!AM:AM,,0),"")</f>
        <v>Center Turn Lane</v>
      </c>
      <c r="D283" s="79" t="str">
        <f>_xlfn.IFNA(_xlfn.XLOOKUP(A283,CTP_Export!D:D,CTP_Export!AK:AK,,0),"")</f>
        <v>Wake</v>
      </c>
      <c r="E283" s="79" t="str">
        <f>_xlfn.IFNA(_xlfn.XLOOKUP(A283,CTP_Export!D:D,CTP_Export!CL:CL,,0),"")</f>
        <v>Regional</v>
      </c>
      <c r="F283" s="79">
        <f t="shared" si="117"/>
        <v>289</v>
      </c>
      <c r="G283" s="79">
        <f>_xlfn.XLOOKUP(A283,CTP_Export!$D$2:$D$1245,CTP_Export!AX$2:AX$1245, "-",0)</f>
        <v>0</v>
      </c>
      <c r="H283" s="20">
        <f t="shared" si="119"/>
        <v>0.33596982429645977</v>
      </c>
      <c r="I283" s="8">
        <f t="shared" si="120"/>
        <v>0.33596982429645977</v>
      </c>
      <c r="J283" s="53">
        <f>'Raw Scores'!B285/100</f>
        <v>0.16814756180287202</v>
      </c>
      <c r="K283" s="8">
        <f t="shared" si="121"/>
        <v>0.16814756180287202</v>
      </c>
      <c r="L283" s="54">
        <f>IF('Raw Scores'!C285=0, 0, _xlfn.NORM.DIST('Raw Scores'!C285,'Raw Scores'!C$2,'Raw Scores'!C$3,TRUE))</f>
        <v>0.3070812573812518</v>
      </c>
      <c r="M283" s="8">
        <f t="shared" si="122"/>
        <v>0.3070812573812518</v>
      </c>
      <c r="N283" s="20">
        <f>IF('Raw Scores'!D285=0, 0, _xlfn.NORM.DIST('Raw Scores'!D285,'Raw Scores'!D$2,'Raw Scores'!D$3,TRUE))</f>
        <v>0.30453223951097597</v>
      </c>
      <c r="O283" s="8">
        <f t="shared" si="123"/>
        <v>0.30453223951097597</v>
      </c>
      <c r="P283" s="20">
        <f>IF('Raw Scores'!F285=0, 0, _xlfn.NORM.DIST('Raw Scores'!F285,'Raw Scores'!F$2,'Raw Scores'!F$3,TRUE))</f>
        <v>0.53012872304063619</v>
      </c>
      <c r="Q283" s="20">
        <f t="shared" si="124"/>
        <v>0.53012872304063619</v>
      </c>
      <c r="R283" s="55">
        <f t="shared" si="125"/>
        <v>0.41733048127580608</v>
      </c>
      <c r="S283" s="8">
        <f t="shared" si="126"/>
        <v>0.41733048127580608</v>
      </c>
      <c r="T283" s="20">
        <f>IF('Raw Scores'!E285=0, 0, _xlfn.NORM.DIST('Raw Scores'!E285,'Raw Scores'!E$2,'Raw Scores'!E$3,TRUE))</f>
        <v>0.30265473459316683</v>
      </c>
      <c r="U283" s="20">
        <f t="shared" si="127"/>
        <v>0.30265473459316683</v>
      </c>
      <c r="V283" s="20">
        <f>IF('Raw Scores'!G285=0, 0, _xlfn.NORM.DIST('Raw Scores'!G285,'Raw Scores'!G$2,'Raw Scores'!G$3,TRUE))</f>
        <v>0.52932885417443054</v>
      </c>
      <c r="W283" s="8">
        <f t="shared" si="128"/>
        <v>0.52932885417443054</v>
      </c>
      <c r="X283" s="20">
        <f>IF('Raw Scores'!L285=0, 0, _xlfn.NORM.DIST('Raw Scores'!L285,'Raw Scores'!L$2,'Raw Scores'!L$3,TRUE))</f>
        <v>0.29129515846235615</v>
      </c>
      <c r="Y283" s="20">
        <f t="shared" si="129"/>
        <v>0.29129515846235615</v>
      </c>
      <c r="Z283" s="41">
        <f t="shared" si="130"/>
        <v>0.37442624907665112</v>
      </c>
      <c r="AA283" s="8">
        <f t="shared" si="131"/>
        <v>0.37442624907665112</v>
      </c>
      <c r="AB283" s="20">
        <f>IF('Raw Scores'!H285=0, 0, _xlfn.NORM.DIST('Raw Scores'!H285,'Raw Scores'!H$2,'Raw Scores'!H$3,TRUE))</f>
        <v>0.4793172522204508</v>
      </c>
      <c r="AC283" s="8">
        <f t="shared" si="132"/>
        <v>0.4793172522204508</v>
      </c>
      <c r="AD283" s="20">
        <f>IF('Raw Scores'!I285=0, 0, _xlfn.NORM.DIST('Raw Scores'!I285,'Raw Scores'!I$2,'Raw Scores'!I$3,TRUE))</f>
        <v>0.57853532136646435</v>
      </c>
      <c r="AE283" s="8">
        <f t="shared" si="133"/>
        <v>0.57853532136646435</v>
      </c>
      <c r="AF283" s="20">
        <f>IF('Raw Scores'!J285=0, 0, _xlfn.NORM.DIST('Raw Scores'!J285,'Raw Scores'!J$2,'Raw Scores'!J$3,TRUE))</f>
        <v>0.29355054870754571</v>
      </c>
      <c r="AG283" s="8">
        <f t="shared" si="134"/>
        <v>0.29355054870754571</v>
      </c>
      <c r="AH283" s="20">
        <f>IF('Raw Scores'!K285=0, 0, _xlfn.NORM.DIST('Raw Scores'!K285,'Raw Scores'!K$2,'Raw Scores'!K$3,TRUE))</f>
        <v>0.47560519415749952</v>
      </c>
      <c r="AI283" s="8">
        <f t="shared" si="135"/>
        <v>0.47560519415749952</v>
      </c>
      <c r="AJ283" s="20">
        <f t="shared" si="136"/>
        <v>0.13961416571309279</v>
      </c>
      <c r="AK283" s="8">
        <f t="shared" si="137"/>
        <v>0.13961416571309279</v>
      </c>
      <c r="AL283" s="42">
        <f t="shared" si="138"/>
        <v>0.39915557976666927</v>
      </c>
      <c r="AM283" s="8">
        <f t="shared" si="139"/>
        <v>0.39915557976666927</v>
      </c>
      <c r="AN283" s="20">
        <f>IF('Raw Scores'!M285=0, 0, _xlfn.NORM.DIST('Raw Scores'!M285,'Raw Scores'!M$2,'Raw Scores'!M$3,TRUE))</f>
        <v>0.43269819046054092</v>
      </c>
      <c r="AO283" s="8">
        <f t="shared" si="140"/>
        <v>0.43269819046054092</v>
      </c>
      <c r="AP283" s="20">
        <f>IF('Raw Scores'!N285=0, 0, _xlfn.NORM.DIST('Raw Scores'!N285,'Raw Scores'!N$2,'Raw Scores'!N$3,TRUE))</f>
        <v>0</v>
      </c>
      <c r="AQ283" s="8">
        <f t="shared" si="141"/>
        <v>0</v>
      </c>
      <c r="AR283" s="43">
        <f t="shared" si="142"/>
        <v>0.21634909523027046</v>
      </c>
      <c r="AS283" s="8">
        <f t="shared" si="143"/>
        <v>0.21634909523027046</v>
      </c>
      <c r="AT283" s="44">
        <f>IF('Raw Scores'!O285=0, 0, _xlfn.NORM.DIST('Raw Scores'!O285,'Raw Scores'!O$2,'Raw Scores'!O$3,TRUE))</f>
        <v>0.52791523770477267</v>
      </c>
      <c r="AU283" s="8">
        <f t="shared" si="144"/>
        <v>0.52791523770477267</v>
      </c>
      <c r="AV283" s="17">
        <f>IF('Raw Scores'!P285=0, 0, _xlfn.NORM.DIST('Raw Scores'!P285,'Raw Scores'!P$2,'Raw Scores'!P$3,TRUE))</f>
        <v>0</v>
      </c>
      <c r="AW283" s="8">
        <f t="shared" si="145"/>
        <v>0</v>
      </c>
      <c r="AX283" s="45">
        <f>IFERROR(_xlfn.IFNA((J283*$J$3+L283*$L$3+R283*$R$3+Z283*$Z$3+AL283*$AL$3+AR283*$AR$3+AT283*$AT$3+AV283*$AV$3)/VLOOKUP(A283,CTP_Export!$D$1:$AN$953,37,0),0),0)</f>
        <v>5.8740182988079263E-9</v>
      </c>
      <c r="AY283">
        <f t="shared" si="118"/>
        <v>1.6831199295830364E-8</v>
      </c>
      <c r="AZ283">
        <f t="array" ref="AZ283">IF(COUNTIF(C:C, C283) &gt; 1, STDEV(IF(C:C=C283,AX:AX)), 0)</f>
        <v>4.0335833118346538E-8</v>
      </c>
      <c r="BA283" s="50">
        <f>IF(VLOOKUP(A283,CTP_Export!$D$1:$AN$953,37,0)&gt;0,IF(COUNTIF(C:C,C283)&gt;1,IFERROR(_xlfn.NORM.DIST(AX283,AY283,AZ283,TRUE),0)*1,0),0)</f>
        <v>0.39294603326644773</v>
      </c>
    </row>
    <row r="284" spans="1:53">
      <c r="A284" s="8" t="str">
        <f>'Raw Scores'!A286</f>
        <v>A589a</v>
      </c>
      <c r="B284" s="8" t="str">
        <f>IF(_xlfn.XLOOKUP(A284,CTP_Export!D:D,CTP_Export!K:K,,0)=0, _xlfn.XLOOKUP(A284,CTP_Export!D:D,CTP_Export!F:F,,0), _xlfn.XLOOKUP(A284,CTP_Export!D:D,CTP_Export!K:K,,0))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284" s="8" t="str">
        <f>_xlfn.IFNA(_xlfn.XLOOKUP(A284,CTP_Export!D:D,CTP_Export!AM:AM,,0),"")</f>
        <v>New Location</v>
      </c>
      <c r="D284" s="79" t="str">
        <f>_xlfn.IFNA(_xlfn.XLOOKUP(A284,CTP_Export!D:D,CTP_Export!AK:AK,,0),"")</f>
        <v>Wake</v>
      </c>
      <c r="E284" s="79" t="str">
        <f>_xlfn.IFNA(_xlfn.XLOOKUP(A284,CTP_Export!D:D,CTP_Export!CL:CL,,0),"")</f>
        <v>Division</v>
      </c>
      <c r="F284" s="79">
        <f t="shared" si="117"/>
        <v>295</v>
      </c>
      <c r="G284" s="79">
        <f>_xlfn.XLOOKUP(A284,CTP_Export!$D$2:$D$1245,CTP_Export!AX$2:AX$1245, "-",0)</f>
        <v>0</v>
      </c>
      <c r="H284" s="20">
        <f t="shared" si="119"/>
        <v>0.33421981317628163</v>
      </c>
      <c r="I284" s="8">
        <f t="shared" si="120"/>
        <v>0.33421981317628163</v>
      </c>
      <c r="J284" s="53">
        <f>'Raw Scores'!B286/100</f>
        <v>0.17426760034316502</v>
      </c>
      <c r="K284" s="8">
        <f t="shared" si="121"/>
        <v>0.17426760034316502</v>
      </c>
      <c r="L284" s="54">
        <f>IF('Raw Scores'!C286=0, 0, _xlfn.NORM.DIST('Raw Scores'!C286,'Raw Scores'!C$2,'Raw Scores'!C$3,TRUE))</f>
        <v>0</v>
      </c>
      <c r="M284" s="8">
        <f t="shared" si="122"/>
        <v>0</v>
      </c>
      <c r="N284" s="20">
        <f>IF('Raw Scores'!D286=0, 0, _xlfn.NORM.DIST('Raw Scores'!D286,'Raw Scores'!D$2,'Raw Scores'!D$3,TRUE))</f>
        <v>0</v>
      </c>
      <c r="O284" s="8">
        <f t="shared" si="123"/>
        <v>0</v>
      </c>
      <c r="P284" s="20">
        <f>IF('Raw Scores'!F286=0, 0, _xlfn.NORM.DIST('Raw Scores'!F286,'Raw Scores'!F$2,'Raw Scores'!F$3,TRUE))</f>
        <v>0.53012643401205406</v>
      </c>
      <c r="Q284" s="20">
        <f t="shared" si="124"/>
        <v>0.53012643401205406</v>
      </c>
      <c r="R284" s="55">
        <f t="shared" si="125"/>
        <v>0.26506321700602703</v>
      </c>
      <c r="S284" s="8">
        <f t="shared" si="126"/>
        <v>0.26506321700602703</v>
      </c>
      <c r="T284" s="20">
        <f>IF('Raw Scores'!E286=0, 0, _xlfn.NORM.DIST('Raw Scores'!E286,'Raw Scores'!E$2,'Raw Scores'!E$3,TRUE))</f>
        <v>0</v>
      </c>
      <c r="U284" s="20">
        <f t="shared" si="127"/>
        <v>0</v>
      </c>
      <c r="V284" s="20">
        <f>IF('Raw Scores'!G286=0, 0, _xlfn.NORM.DIST('Raw Scores'!G286,'Raw Scores'!G$2,'Raw Scores'!G$3,TRUE))</f>
        <v>0.52932183633604302</v>
      </c>
      <c r="W284" s="8">
        <f t="shared" si="128"/>
        <v>0.52932183633604302</v>
      </c>
      <c r="X284" s="20">
        <f>IF('Raw Scores'!L286=0, 0, _xlfn.NORM.DIST('Raw Scores'!L286,'Raw Scores'!L$2,'Raw Scores'!L$3,TRUE))</f>
        <v>0.61868677678033301</v>
      </c>
      <c r="Y284" s="20">
        <f t="shared" si="129"/>
        <v>0.61868677678033301</v>
      </c>
      <c r="Z284" s="41">
        <f t="shared" si="130"/>
        <v>0.38266953770545864</v>
      </c>
      <c r="AA284" s="8">
        <f t="shared" si="131"/>
        <v>0.38266953770545864</v>
      </c>
      <c r="AB284" s="20">
        <f>IF('Raw Scores'!H286=0, 0, _xlfn.NORM.DIST('Raw Scores'!H286,'Raw Scores'!H$2,'Raw Scores'!H$3,TRUE))</f>
        <v>0.39161754125064357</v>
      </c>
      <c r="AC284" s="8">
        <f t="shared" si="132"/>
        <v>0.39161754125064357</v>
      </c>
      <c r="AD284" s="20">
        <f>IF('Raw Scores'!I286=0, 0, _xlfn.NORM.DIST('Raw Scores'!I286,'Raw Scores'!I$2,'Raw Scores'!I$3,TRUE))</f>
        <v>0.74554639914807574</v>
      </c>
      <c r="AE284" s="8">
        <f t="shared" si="133"/>
        <v>0.74554639914807574</v>
      </c>
      <c r="AF284" s="20">
        <f>IF('Raw Scores'!J286=0, 0, _xlfn.NORM.DIST('Raw Scores'!J286,'Raw Scores'!J$2,'Raw Scores'!J$3,TRUE))</f>
        <v>0</v>
      </c>
      <c r="AG284" s="8">
        <f t="shared" si="134"/>
        <v>0</v>
      </c>
      <c r="AH284" s="20">
        <f>IF('Raw Scores'!K286=0, 0, _xlfn.NORM.DIST('Raw Scores'!K286,'Raw Scores'!K$2,'Raw Scores'!K$3,TRUE))</f>
        <v>0</v>
      </c>
      <c r="AI284" s="8">
        <f t="shared" si="135"/>
        <v>0</v>
      </c>
      <c r="AJ284" s="20">
        <f t="shared" si="136"/>
        <v>0</v>
      </c>
      <c r="AK284" s="8">
        <f t="shared" si="137"/>
        <v>0</v>
      </c>
      <c r="AL284" s="42">
        <f t="shared" si="138"/>
        <v>0.37905464679957307</v>
      </c>
      <c r="AM284" s="8">
        <f t="shared" si="139"/>
        <v>0.37905464679957307</v>
      </c>
      <c r="AN284" s="20">
        <f>IF('Raw Scores'!M286=0, 0, _xlfn.NORM.DIST('Raw Scores'!M286,'Raw Scores'!M$2,'Raw Scores'!M$3,TRUE))</f>
        <v>0.45662555001735811</v>
      </c>
      <c r="AO284" s="8">
        <f t="shared" si="140"/>
        <v>0.45662555001735811</v>
      </c>
      <c r="AP284" s="20">
        <f>IF('Raw Scores'!N286=0, 0, _xlfn.NORM.DIST('Raw Scores'!N286,'Raw Scores'!N$2,'Raw Scores'!N$3,TRUE))</f>
        <v>0.97674001687114131</v>
      </c>
      <c r="AQ284" s="8">
        <f t="shared" si="141"/>
        <v>0.97674001687114131</v>
      </c>
      <c r="AR284" s="43">
        <f t="shared" si="142"/>
        <v>0.71668278344424974</v>
      </c>
      <c r="AS284" s="8">
        <f t="shared" si="143"/>
        <v>0.71668278344424974</v>
      </c>
      <c r="AT284" s="44">
        <f>IF('Raw Scores'!O286=0, 0, _xlfn.NORM.DIST('Raw Scores'!O286,'Raw Scores'!O$2,'Raw Scores'!O$3,TRUE))</f>
        <v>0.50754336107482156</v>
      </c>
      <c r="AU284" s="8">
        <f t="shared" si="144"/>
        <v>0.50754336107482156</v>
      </c>
      <c r="AV284" s="17">
        <f>IF('Raw Scores'!P286=0, 0, _xlfn.NORM.DIST('Raw Scores'!P286,'Raw Scores'!P$2,'Raw Scores'!P$3,TRUE))</f>
        <v>0</v>
      </c>
      <c r="AW284" s="8">
        <f t="shared" si="145"/>
        <v>0</v>
      </c>
      <c r="AX284" s="45">
        <f>IFERROR(_xlfn.IFNA((J284*$J$3+L284*$L$3+R284*$R$3+Z284*$Z$3+AL284*$AL$3+AR284*$AR$3+AT284*$AT$3+AV284*$AV$3)/VLOOKUP(A284,CTP_Export!$D$1:$AN$953,37,0),0),0)</f>
        <v>3.2358219444698529E-8</v>
      </c>
      <c r="AY284">
        <f t="shared" si="118"/>
        <v>1.4999077657754332E-8</v>
      </c>
      <c r="AZ284">
        <f t="array" ref="AZ284">IF(COUNTIF(C:C, C284) &gt; 1, STDEV(IF(C:C=C284,AX:AX)), 0)</f>
        <v>2.565830134498037E-8</v>
      </c>
      <c r="BA284" s="50">
        <f>IF(VLOOKUP(A284,CTP_Export!$D$1:$AN$953,37,0)&gt;0,IF(COUNTIF(C:C,C284)&gt;1,IFERROR(_xlfn.NORM.DIST(AX284,AY284,AZ284,TRUE),0)*1,0),0)</f>
        <v>0.75065446674612657</v>
      </c>
    </row>
    <row r="285" spans="1:53">
      <c r="A285" s="8" t="str">
        <f>'Raw Scores'!A287</f>
        <v>A594</v>
      </c>
      <c r="B285" s="8" t="str">
        <f>IF(_xlfn.XLOOKUP(A285,CTP_Export!D:D,CTP_Export!K:K,,0)=0, _xlfn.XLOOKUP(A285,CTP_Export!D:D,CTP_Export!F:F,,0), _xlfn.XLOOKUP(A285,CTP_Export!D:D,CTP_Export!K:K,,0))</f>
        <v>Rolesville Rd is proposed to be a 4 lane Major Thoroughfare between Kioti Dr and Mark's Creek Rd. An AADT exceeding current capacity is expected in the planning horizon year (2055) which would cause Rolesville Rd to operate inefficiently in 2055. The purpose of this project is to reduce congestion so Rolesville Rd will operate more efficiently in 2055.</v>
      </c>
      <c r="C285" s="8" t="str">
        <f>_xlfn.IFNA(_xlfn.XLOOKUP(A285,CTP_Export!D:D,CTP_Export!AM:AM,,0),"")</f>
        <v>Widening</v>
      </c>
      <c r="D285" s="79" t="str">
        <f>_xlfn.IFNA(_xlfn.XLOOKUP(A285,CTP_Export!D:D,CTP_Export!AK:AK,,0),"")</f>
        <v>Wake</v>
      </c>
      <c r="E285" s="79" t="str">
        <f>_xlfn.IFNA(_xlfn.XLOOKUP(A285,CTP_Export!D:D,CTP_Export!CL:CL,,0),"")</f>
        <v>Division</v>
      </c>
      <c r="F285" s="79">
        <f t="shared" si="117"/>
        <v>181</v>
      </c>
      <c r="G285" s="79">
        <f>_xlfn.XLOOKUP(A285,CTP_Export!$D$2:$D$1245,CTP_Export!AX$2:AX$1245, "-",0)</f>
        <v>180.961551973707</v>
      </c>
      <c r="H285" s="20">
        <f t="shared" si="119"/>
        <v>0.37180138482104064</v>
      </c>
      <c r="I285" s="8">
        <f t="shared" si="120"/>
        <v>0.37180138482104064</v>
      </c>
      <c r="J285" s="53">
        <f>'Raw Scores'!B287/100</f>
        <v>0.46480137803243404</v>
      </c>
      <c r="K285" s="8">
        <f t="shared" si="121"/>
        <v>0.46480137803243404</v>
      </c>
      <c r="L285" s="54">
        <f>IF('Raw Scores'!C287=0, 0, _xlfn.NORM.DIST('Raw Scores'!C287,'Raw Scores'!C$2,'Raw Scores'!C$3,TRUE))</f>
        <v>0.29722134776936382</v>
      </c>
      <c r="M285" s="8">
        <f t="shared" si="122"/>
        <v>0.29722134776936382</v>
      </c>
      <c r="N285" s="20">
        <f>IF('Raw Scores'!D287=0, 0, _xlfn.NORM.DIST('Raw Scores'!D287,'Raw Scores'!D$2,'Raw Scores'!D$3,TRUE))</f>
        <v>0.29488665110273299</v>
      </c>
      <c r="O285" s="8">
        <f t="shared" si="123"/>
        <v>0.29488665110273299</v>
      </c>
      <c r="P285" s="20">
        <f>IF('Raw Scores'!F287=0, 0, _xlfn.NORM.DIST('Raw Scores'!F287,'Raw Scores'!F$2,'Raw Scores'!F$3,TRUE))</f>
        <v>0.5301163517304992</v>
      </c>
      <c r="Q285" s="20">
        <f t="shared" si="124"/>
        <v>0.5301163517304992</v>
      </c>
      <c r="R285" s="55">
        <f t="shared" si="125"/>
        <v>0.41250150141661612</v>
      </c>
      <c r="S285" s="8">
        <f t="shared" si="126"/>
        <v>0.41250150141661612</v>
      </c>
      <c r="T285" s="20">
        <f>IF('Raw Scores'!E287=0, 0, _xlfn.NORM.DIST('Raw Scores'!E287,'Raw Scores'!E$2,'Raw Scores'!E$3,TRUE))</f>
        <v>0.28864865177706756</v>
      </c>
      <c r="U285" s="20">
        <f t="shared" si="127"/>
        <v>0.28864865177706756</v>
      </c>
      <c r="V285" s="20">
        <f>IF('Raw Scores'!G287=0, 0, _xlfn.NORM.DIST('Raw Scores'!G287,'Raw Scores'!G$2,'Raw Scores'!G$3,TRUE))</f>
        <v>0.52934069684207063</v>
      </c>
      <c r="W285" s="8">
        <f t="shared" si="128"/>
        <v>0.52934069684207063</v>
      </c>
      <c r="X285" s="20">
        <f>IF('Raw Scores'!L287=0, 0, _xlfn.NORM.DIST('Raw Scores'!L287,'Raw Scores'!L$2,'Raw Scores'!L$3,TRUE))</f>
        <v>0.24013480861314734</v>
      </c>
      <c r="Y285" s="20">
        <f t="shared" si="129"/>
        <v>0.24013480861314734</v>
      </c>
      <c r="Z285" s="41">
        <f t="shared" si="130"/>
        <v>0.35270805241076186</v>
      </c>
      <c r="AA285" s="8">
        <f t="shared" si="131"/>
        <v>0.35270805241076186</v>
      </c>
      <c r="AB285" s="20">
        <f>IF('Raw Scores'!H287=0, 0, _xlfn.NORM.DIST('Raw Scores'!H287,'Raw Scores'!H$2,'Raw Scores'!H$3,TRUE))</f>
        <v>0.86263393291957391</v>
      </c>
      <c r="AC285" s="8">
        <f t="shared" si="132"/>
        <v>0.86263393291957391</v>
      </c>
      <c r="AD285" s="20">
        <f>IF('Raw Scores'!I287=0, 0, _xlfn.NORM.DIST('Raw Scores'!I287,'Raw Scores'!I$2,'Raw Scores'!I$3,TRUE))</f>
        <v>0</v>
      </c>
      <c r="AE285" s="8">
        <f t="shared" si="133"/>
        <v>0</v>
      </c>
      <c r="AF285" s="20">
        <f>IF('Raw Scores'!J287=0, 0, _xlfn.NORM.DIST('Raw Scores'!J287,'Raw Scores'!J$2,'Raw Scores'!J$3,TRUE))</f>
        <v>0</v>
      </c>
      <c r="AG285" s="8">
        <f t="shared" si="134"/>
        <v>0</v>
      </c>
      <c r="AH285" s="20">
        <f>IF('Raw Scores'!K287=0, 0, _xlfn.NORM.DIST('Raw Scores'!K287,'Raw Scores'!K$2,'Raw Scores'!K$3,TRUE))</f>
        <v>0</v>
      </c>
      <c r="AI285" s="8">
        <f t="shared" si="135"/>
        <v>0</v>
      </c>
      <c r="AJ285" s="20">
        <f t="shared" si="136"/>
        <v>0</v>
      </c>
      <c r="AK285" s="8">
        <f t="shared" si="137"/>
        <v>0</v>
      </c>
      <c r="AL285" s="42">
        <f t="shared" si="138"/>
        <v>0.2875446443065246</v>
      </c>
      <c r="AM285" s="8">
        <f t="shared" si="139"/>
        <v>0.2875446443065246</v>
      </c>
      <c r="AN285" s="20">
        <f>IF('Raw Scores'!M287=0, 0, _xlfn.NORM.DIST('Raw Scores'!M287,'Raw Scores'!M$2,'Raw Scores'!M$3,TRUE))</f>
        <v>0.46865406597747994</v>
      </c>
      <c r="AO285" s="8">
        <f t="shared" si="140"/>
        <v>0.46865406597747994</v>
      </c>
      <c r="AP285" s="20">
        <f>IF('Raw Scores'!N287=0, 0, _xlfn.NORM.DIST('Raw Scores'!N287,'Raw Scores'!N$2,'Raw Scores'!N$3,TRUE))</f>
        <v>0</v>
      </c>
      <c r="AQ285" s="8">
        <f t="shared" si="141"/>
        <v>0</v>
      </c>
      <c r="AR285" s="43">
        <f t="shared" si="142"/>
        <v>0.23432703298873997</v>
      </c>
      <c r="AS285" s="8">
        <f t="shared" si="143"/>
        <v>0.23432703298873997</v>
      </c>
      <c r="AT285" s="44">
        <f>IF('Raw Scores'!O287=0, 0, _xlfn.NORM.DIST('Raw Scores'!O287,'Raw Scores'!O$2,'Raw Scores'!O$3,TRUE))</f>
        <v>0.48854700746733842</v>
      </c>
      <c r="AU285" s="8">
        <f t="shared" si="144"/>
        <v>0.48854700746733842</v>
      </c>
      <c r="AV285" s="17">
        <f>IF('Raw Scores'!P287=0, 0, _xlfn.NORM.DIST('Raw Scores'!P287,'Raw Scores'!P$2,'Raw Scores'!P$3,TRUE))</f>
        <v>0</v>
      </c>
      <c r="AW285" s="8">
        <f t="shared" si="145"/>
        <v>0</v>
      </c>
      <c r="AX285" s="45">
        <f>IFERROR(_xlfn.IFNA((J285*$J$3+L285*$L$3+R285*$R$3+Z285*$Z$3+AL285*$AL$3+AR285*$AR$3+AT285*$AT$3+AV285*$AV$3)/VLOOKUP(A285,CTP_Export!$D$1:$AN$953,37,0),0),0)</f>
        <v>4.6583613730527689E-9</v>
      </c>
      <c r="AY285">
        <f t="shared" si="118"/>
        <v>1.0293640434885006E-8</v>
      </c>
      <c r="AZ285">
        <f t="array" ref="AZ285">IF(COUNTIF(C:C, C285) &gt; 1, STDEV(IF(C:C=C285,AX:AX)), 0)</f>
        <v>1.959515603841011E-8</v>
      </c>
      <c r="BA285" s="50">
        <f>IF(VLOOKUP(A285,CTP_Export!$D$1:$AN$953,37,0)&gt;0,IF(COUNTIF(C:C,C285)&gt;1,IFERROR(_xlfn.NORM.DIST(AX285,AY285,AZ285,TRUE),0)*1,0),0)</f>
        <v>0.38683209474339858</v>
      </c>
    </row>
    <row r="286" spans="1:53">
      <c r="A286" s="8" t="str">
        <f>'Raw Scores'!A288</f>
        <v>A596</v>
      </c>
      <c r="B286" s="8" t="str">
        <f>IF(_xlfn.XLOOKUP(A286,CTP_Export!D:D,CTP_Export!K:K,,0)=0, _xlfn.XLOOKUP(A286,CTP_Export!D:D,CTP_Export!F:F,,0), _xlfn.XLOOKUP(A286,CTP_Export!D:D,CTP_Export!K:K,,0))</f>
        <v>NC 96 Widening is proposed to be a 4 lane Major Thoroughfare between US 64/264 and Ferrel Road. An AADT of 18000 is expected in the planning horizon year (2055) which would cause NC 96 Widening to operate inefficiently in 2055. The purpose of this project is to reduce congestion so NC 96 Widening will operate more efficiently in 2055</v>
      </c>
      <c r="C286" s="8" t="str">
        <f>_xlfn.IFNA(_xlfn.XLOOKUP(A286,CTP_Export!D:D,CTP_Export!AM:AM,,0),"")</f>
        <v>Widening</v>
      </c>
      <c r="D286" s="79" t="str">
        <f>_xlfn.IFNA(_xlfn.XLOOKUP(A286,CTP_Export!D:D,CTP_Export!AK:AK,,0),"")</f>
        <v>Wake</v>
      </c>
      <c r="E286" s="79" t="str">
        <f>_xlfn.IFNA(_xlfn.XLOOKUP(A286,CTP_Export!D:D,CTP_Export!CL:CL,,0),"")</f>
        <v>Regional</v>
      </c>
      <c r="F286" s="79">
        <f t="shared" si="117"/>
        <v>134</v>
      </c>
      <c r="G286" s="79">
        <f>_xlfn.XLOOKUP(A286,CTP_Export!$D$2:$D$1245,CTP_Export!AX$2:AX$1245, "-",0)</f>
        <v>274.64979940674903</v>
      </c>
      <c r="H286" s="20">
        <f t="shared" si="119"/>
        <v>0.39178305784285367</v>
      </c>
      <c r="I286" s="8">
        <f t="shared" si="120"/>
        <v>0.39178305784285367</v>
      </c>
      <c r="J286" s="53">
        <f>'Raw Scores'!B288/100</f>
        <v>0.53477707935527197</v>
      </c>
      <c r="K286" s="8">
        <f t="shared" si="121"/>
        <v>0.53477707935527197</v>
      </c>
      <c r="L286" s="54">
        <f>IF('Raw Scores'!C288=0, 0, _xlfn.NORM.DIST('Raw Scores'!C288,'Raw Scores'!C$2,'Raw Scores'!C$3,TRUE))</f>
        <v>0.66751245672129056</v>
      </c>
      <c r="M286" s="8">
        <f t="shared" si="122"/>
        <v>0.66751245672129056</v>
      </c>
      <c r="N286" s="20">
        <f>IF('Raw Scores'!D288=0, 0, _xlfn.NORM.DIST('Raw Scores'!D288,'Raw Scores'!D$2,'Raw Scores'!D$3,TRUE))</f>
        <v>0.29671882697349622</v>
      </c>
      <c r="O286" s="8">
        <f t="shared" si="123"/>
        <v>0.29671882697349622</v>
      </c>
      <c r="P286" s="20">
        <f>IF('Raw Scores'!F288=0, 0, _xlfn.NORM.DIST('Raw Scores'!F288,'Raw Scores'!F$2,'Raw Scores'!F$3,TRUE))</f>
        <v>0.53013394560032334</v>
      </c>
      <c r="Q286" s="20">
        <f t="shared" si="124"/>
        <v>0.53013394560032334</v>
      </c>
      <c r="R286" s="55">
        <f t="shared" si="125"/>
        <v>0.41342638628690975</v>
      </c>
      <c r="S286" s="8">
        <f t="shared" si="126"/>
        <v>0.41342638628690975</v>
      </c>
      <c r="T286" s="20">
        <f>IF('Raw Scores'!E288=0, 0, _xlfn.NORM.DIST('Raw Scores'!E288,'Raw Scores'!E$2,'Raw Scores'!E$3,TRUE))</f>
        <v>0.28983366828560803</v>
      </c>
      <c r="U286" s="20">
        <f t="shared" si="127"/>
        <v>0.28983366828560803</v>
      </c>
      <c r="V286" s="20">
        <f>IF('Raw Scores'!G288=0, 0, _xlfn.NORM.DIST('Raw Scores'!G288,'Raw Scores'!G$2,'Raw Scores'!G$3,TRUE))</f>
        <v>0.52934468328361883</v>
      </c>
      <c r="W286" s="8">
        <f t="shared" si="128"/>
        <v>0.52934468328361883</v>
      </c>
      <c r="X286" s="20">
        <f>IF('Raw Scores'!L288=0, 0, _xlfn.NORM.DIST('Raw Scores'!L288,'Raw Scores'!L$2,'Raw Scores'!L$3,TRUE))</f>
        <v>0.44147709513813604</v>
      </c>
      <c r="Y286" s="20">
        <f t="shared" si="129"/>
        <v>0.44147709513813604</v>
      </c>
      <c r="Z286" s="41">
        <f t="shared" si="130"/>
        <v>0.42021848223578762</v>
      </c>
      <c r="AA286" s="8">
        <f t="shared" si="131"/>
        <v>0.42021848223578762</v>
      </c>
      <c r="AB286" s="20">
        <f>IF('Raw Scores'!H288=0, 0, _xlfn.NORM.DIST('Raw Scores'!H288,'Raw Scores'!H$2,'Raw Scores'!H$3,TRUE))</f>
        <v>0.4793172522204508</v>
      </c>
      <c r="AC286" s="8">
        <f t="shared" si="132"/>
        <v>0.4793172522204508</v>
      </c>
      <c r="AD286" s="20">
        <f>IF('Raw Scores'!I288=0, 0, _xlfn.NORM.DIST('Raw Scores'!I288,'Raw Scores'!I$2,'Raw Scores'!I$3,TRUE))</f>
        <v>0</v>
      </c>
      <c r="AE286" s="8">
        <f t="shared" si="133"/>
        <v>0</v>
      </c>
      <c r="AF286" s="20">
        <f>IF('Raw Scores'!J288=0, 0, _xlfn.NORM.DIST('Raw Scores'!J288,'Raw Scores'!J$2,'Raw Scores'!J$3,TRUE))</f>
        <v>0</v>
      </c>
      <c r="AG286" s="8">
        <f t="shared" si="134"/>
        <v>0</v>
      </c>
      <c r="AH286" s="20">
        <f>IF('Raw Scores'!K288=0, 0, _xlfn.NORM.DIST('Raw Scores'!K288,'Raw Scores'!K$2,'Raw Scores'!K$3,TRUE))</f>
        <v>0</v>
      </c>
      <c r="AI286" s="8">
        <f t="shared" si="135"/>
        <v>0</v>
      </c>
      <c r="AJ286" s="20">
        <f t="shared" si="136"/>
        <v>0</v>
      </c>
      <c r="AK286" s="8">
        <f t="shared" si="137"/>
        <v>0</v>
      </c>
      <c r="AL286" s="42">
        <f t="shared" si="138"/>
        <v>0.15977241740681691</v>
      </c>
      <c r="AM286" s="8">
        <f t="shared" si="139"/>
        <v>0.15977241740681691</v>
      </c>
      <c r="AN286" s="20">
        <f>IF('Raw Scores'!M288=0, 0, _xlfn.NORM.DIST('Raw Scores'!M288,'Raw Scores'!M$2,'Raw Scores'!M$3,TRUE))</f>
        <v>0.4208208560508504</v>
      </c>
      <c r="AO286" s="8">
        <f t="shared" si="140"/>
        <v>0.4208208560508504</v>
      </c>
      <c r="AP286" s="20">
        <f>IF('Raw Scores'!N288=0, 0, _xlfn.NORM.DIST('Raw Scores'!N288,'Raw Scores'!N$2,'Raw Scores'!N$3,TRUE))</f>
        <v>0</v>
      </c>
      <c r="AQ286" s="8">
        <f t="shared" si="141"/>
        <v>0</v>
      </c>
      <c r="AR286" s="43">
        <f t="shared" si="142"/>
        <v>0.2104104280254252</v>
      </c>
      <c r="AS286" s="8">
        <f t="shared" si="143"/>
        <v>0.2104104280254252</v>
      </c>
      <c r="AT286" s="44">
        <f>IF('Raw Scores'!O288=0, 0, _xlfn.NORM.DIST('Raw Scores'!O288,'Raw Scores'!O$2,'Raw Scores'!O$3,TRUE))</f>
        <v>0.49717363285778371</v>
      </c>
      <c r="AU286" s="8">
        <f t="shared" si="144"/>
        <v>0.49717363285778371</v>
      </c>
      <c r="AV286" s="17">
        <f>IF('Raw Scores'!P288=0, 0, _xlfn.NORM.DIST('Raw Scores'!P288,'Raw Scores'!P$2,'Raw Scores'!P$3,TRUE))</f>
        <v>0</v>
      </c>
      <c r="AW286" s="8">
        <f t="shared" si="145"/>
        <v>0</v>
      </c>
      <c r="AX286" s="45">
        <f>IFERROR(_xlfn.IFNA((J286*$J$3+L286*$L$3+R286*$R$3+Z286*$Z$3+AL286*$AL$3+AR286*$AR$3+AT286*$AT$3+AV286*$AV$3)/VLOOKUP(A286,CTP_Export!$D$1:$AN$953,37,0),0),0)</f>
        <v>4.3930805051094798E-9</v>
      </c>
      <c r="AY286">
        <f t="shared" si="118"/>
        <v>1.0293640434885006E-8</v>
      </c>
      <c r="AZ286">
        <f t="array" ref="AZ286">IF(COUNTIF(C:C, C286) &gt; 1, STDEV(IF(C:C=C286,AX:AX)), 0)</f>
        <v>1.959515603841011E-8</v>
      </c>
      <c r="BA286" s="50">
        <f>IF(VLOOKUP(A286,CTP_Export!$D$1:$AN$953,37,0)&gt;0,IF(COUNTIF(C:C,C286)&gt;1,IFERROR(_xlfn.NORM.DIST(AX286,AY286,AZ286,TRUE),0)*1,0),0)</f>
        <v>0.38166020057677874</v>
      </c>
    </row>
    <row r="287" spans="1:53">
      <c r="A287" s="8" t="str">
        <f>'Raw Scores'!A289</f>
        <v>A59a</v>
      </c>
      <c r="B287" s="8" t="str">
        <f>IF(_xlfn.XLOOKUP(A287,CTP_Export!D:D,CTP_Export!K:K,,0)=0, _xlfn.XLOOKUP(A287,CTP_Export!D:D,CTP_Export!F:F,,0), _xlfn.XLOOKUP(A287,CTP_Export!D:D,CTP_Export!K:K,,0))</f>
        <v>The Metropolitan Transportation Plan includes the goal of improving mobility within the region, which is defined as the provision of transportation infrastructure for all vehicles and pedestrians. N.E. Regional Center currently is operating at an unacceptable LOS and is expected to worsen in the future. The purpose of this project is to improve mobility along N.E. Regional Center between Gresham Lake Rd and I 540 to an acceptable LOS in the peak period and direction while also providing facilities for pedestrians and bicyclists.</v>
      </c>
      <c r="C287" s="8" t="str">
        <f>_xlfn.IFNA(_xlfn.XLOOKUP(A287,CTP_Export!D:D,CTP_Export!AM:AM,,0),"")</f>
        <v>New Location</v>
      </c>
      <c r="D287" s="79" t="str">
        <f>_xlfn.IFNA(_xlfn.XLOOKUP(A287,CTP_Export!D:D,CTP_Export!AK:AK,,0),"")</f>
        <v>Wake</v>
      </c>
      <c r="E287" s="79" t="str">
        <f>_xlfn.IFNA(_xlfn.XLOOKUP(A287,CTP_Export!D:D,CTP_Export!CL:CL,,0),"")</f>
        <v>Division</v>
      </c>
      <c r="F287" s="79">
        <f t="shared" si="117"/>
        <v>334</v>
      </c>
      <c r="G287" s="79">
        <f>_xlfn.XLOOKUP(A287,CTP_Export!$D$2:$D$1245,CTP_Export!AX$2:AX$1245, "-",0)</f>
        <v>5318.3655018919198</v>
      </c>
      <c r="H287" s="20">
        <f t="shared" si="119"/>
        <v>0.31733536728965045</v>
      </c>
      <c r="I287" s="8">
        <f t="shared" si="120"/>
        <v>0.31733536728965045</v>
      </c>
      <c r="J287" s="53">
        <f>'Raw Scores'!B289/100</f>
        <v>0.36904595003454899</v>
      </c>
      <c r="K287" s="8">
        <f t="shared" si="121"/>
        <v>0.36904595003454899</v>
      </c>
      <c r="L287" s="54">
        <f>IF('Raw Scores'!C289=0, 0, _xlfn.NORM.DIST('Raw Scores'!C289,'Raw Scores'!C$2,'Raw Scores'!C$3,TRUE))</f>
        <v>0</v>
      </c>
      <c r="M287" s="8">
        <f t="shared" si="122"/>
        <v>0</v>
      </c>
      <c r="N287" s="20">
        <f>IF('Raw Scores'!D289=0, 0, _xlfn.NORM.DIST('Raw Scores'!D289,'Raw Scores'!D$2,'Raw Scores'!D$3,TRUE))</f>
        <v>0</v>
      </c>
      <c r="O287" s="8">
        <f t="shared" si="123"/>
        <v>0</v>
      </c>
      <c r="P287" s="20">
        <f>IF('Raw Scores'!F289=0, 0, _xlfn.NORM.DIST('Raw Scores'!F289,'Raw Scores'!F$2,'Raw Scores'!F$3,TRUE))</f>
        <v>0.53006164606379191</v>
      </c>
      <c r="Q287" s="20">
        <f t="shared" si="124"/>
        <v>0.53006164606379191</v>
      </c>
      <c r="R287" s="55">
        <f t="shared" si="125"/>
        <v>0.26503082303189596</v>
      </c>
      <c r="S287" s="8">
        <f t="shared" si="126"/>
        <v>0.26503082303189596</v>
      </c>
      <c r="T287" s="20">
        <f>IF('Raw Scores'!E289=0, 0, _xlfn.NORM.DIST('Raw Scores'!E289,'Raw Scores'!E$2,'Raw Scores'!E$3,TRUE))</f>
        <v>0.28984029727615968</v>
      </c>
      <c r="U287" s="20">
        <f t="shared" si="127"/>
        <v>0.28984029727615968</v>
      </c>
      <c r="V287" s="20">
        <f>IF('Raw Scores'!G289=0, 0, _xlfn.NORM.DIST('Raw Scores'!G289,'Raw Scores'!G$2,'Raw Scores'!G$3,TRUE))</f>
        <v>0.52925933964601057</v>
      </c>
      <c r="W287" s="8">
        <f t="shared" si="128"/>
        <v>0.52925933964601057</v>
      </c>
      <c r="X287" s="20">
        <f>IF('Raw Scores'!L289=0, 0, _xlfn.NORM.DIST('Raw Scores'!L289,'Raw Scores'!L$2,'Raw Scores'!L$3,TRUE))</f>
        <v>0.23290646275098206</v>
      </c>
      <c r="Y287" s="20">
        <f t="shared" si="129"/>
        <v>0.23290646275098206</v>
      </c>
      <c r="Z287" s="41">
        <f t="shared" si="130"/>
        <v>0.35066869989105076</v>
      </c>
      <c r="AA287" s="8">
        <f t="shared" si="131"/>
        <v>0.35066869989105076</v>
      </c>
      <c r="AB287" s="20">
        <f>IF('Raw Scores'!H289=0, 0, _xlfn.NORM.DIST('Raw Scores'!H289,'Raw Scores'!H$2,'Raw Scores'!H$3,TRUE))</f>
        <v>0.45712603128187135</v>
      </c>
      <c r="AC287" s="8">
        <f t="shared" si="132"/>
        <v>0.45712603128187135</v>
      </c>
      <c r="AD287" s="20">
        <f>IF('Raw Scores'!I289=0, 0, _xlfn.NORM.DIST('Raw Scores'!I289,'Raw Scores'!I$2,'Raw Scores'!I$3,TRUE))</f>
        <v>0.80108334836122141</v>
      </c>
      <c r="AE287" s="8">
        <f t="shared" si="133"/>
        <v>0.80108334836122141</v>
      </c>
      <c r="AF287" s="20">
        <f>IF('Raw Scores'!J289=0, 0, _xlfn.NORM.DIST('Raw Scores'!J289,'Raw Scores'!J$2,'Raw Scores'!J$3,TRUE))</f>
        <v>0</v>
      </c>
      <c r="AG287" s="8">
        <f t="shared" si="134"/>
        <v>0</v>
      </c>
      <c r="AH287" s="20">
        <f>IF('Raw Scores'!K289=0, 0, _xlfn.NORM.DIST('Raw Scores'!K289,'Raw Scores'!K$2,'Raw Scores'!K$3,TRUE))</f>
        <v>0</v>
      </c>
      <c r="AI287" s="8">
        <f t="shared" si="135"/>
        <v>0</v>
      </c>
      <c r="AJ287" s="20">
        <f t="shared" si="136"/>
        <v>0</v>
      </c>
      <c r="AK287" s="8">
        <f t="shared" si="137"/>
        <v>0</v>
      </c>
      <c r="AL287" s="42">
        <f t="shared" si="138"/>
        <v>0.41940312654769757</v>
      </c>
      <c r="AM287" s="8">
        <f t="shared" si="139"/>
        <v>0.41940312654769757</v>
      </c>
      <c r="AN287" s="20">
        <f>IF('Raw Scores'!M289=0, 0, _xlfn.NORM.DIST('Raw Scores'!M289,'Raw Scores'!M$2,'Raw Scores'!M$3,TRUE))</f>
        <v>0.45662555001735811</v>
      </c>
      <c r="AO287" s="8">
        <f t="shared" si="140"/>
        <v>0.45662555001735811</v>
      </c>
      <c r="AP287" s="20">
        <f>IF('Raw Scores'!N289=0, 0, _xlfn.NORM.DIST('Raw Scores'!N289,'Raw Scores'!N$2,'Raw Scores'!N$3,TRUE))</f>
        <v>0</v>
      </c>
      <c r="AQ287" s="8">
        <f t="shared" si="141"/>
        <v>0</v>
      </c>
      <c r="AR287" s="43">
        <f t="shared" si="142"/>
        <v>0.22831277500867905</v>
      </c>
      <c r="AS287" s="8">
        <f t="shared" si="143"/>
        <v>0.22831277500867905</v>
      </c>
      <c r="AT287" s="44">
        <f>IF('Raw Scores'!O289=0, 0, _xlfn.NORM.DIST('Raw Scores'!O289,'Raw Scores'!O$2,'Raw Scores'!O$3,TRUE))</f>
        <v>0.46989478968098175</v>
      </c>
      <c r="AU287" s="8">
        <f t="shared" si="144"/>
        <v>0.46989478968098175</v>
      </c>
      <c r="AV287" s="17">
        <f>IF('Raw Scores'!P289=0, 0, _xlfn.NORM.DIST('Raw Scores'!P289,'Raw Scores'!P$2,'Raw Scores'!P$3,TRUE))</f>
        <v>0</v>
      </c>
      <c r="AW287" s="8">
        <f t="shared" si="145"/>
        <v>0</v>
      </c>
      <c r="AX287" s="45">
        <f>IFERROR(_xlfn.IFNA((J287*$J$3+L287*$L$3+R287*$R$3+Z287*$Z$3+AL287*$AL$3+AR287*$AR$3+AT287*$AT$3+AV287*$AV$3)/VLOOKUP(A287,CTP_Export!$D$1:$AN$953,37,0),0),0)</f>
        <v>6.6184477045622259E-9</v>
      </c>
      <c r="AY287">
        <f t="shared" si="118"/>
        <v>1.4999077657754332E-8</v>
      </c>
      <c r="AZ287">
        <f t="array" ref="AZ287">IF(COUNTIF(C:C, C287) &gt; 1, STDEV(IF(C:C=C287,AX:AX)), 0)</f>
        <v>2.565830134498037E-8</v>
      </c>
      <c r="BA287" s="50">
        <f>IF(VLOOKUP(A287,CTP_Export!$D$1:$AN$953,37,0)&gt;0,IF(COUNTIF(C:C,C287)&gt;1,IFERROR(_xlfn.NORM.DIST(AX287,AY287,AZ287,TRUE),0)*1,0),0)</f>
        <v>0.37197595379638604</v>
      </c>
    </row>
    <row r="288" spans="1:53">
      <c r="A288" s="8" t="str">
        <f>'Raw Scores'!A290</f>
        <v>A59b</v>
      </c>
      <c r="B288" s="8" t="str">
        <f>IF(_xlfn.XLOOKUP(A288,CTP_Export!D:D,CTP_Export!K:K,,0)=0, _xlfn.XLOOKUP(A288,CTP_Export!D:D,CTP_Export!F:F,,0), _xlfn.XLOOKUP(A288,CTP_Export!D:D,CTP_Export!K:K,,0))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288" s="8" t="str">
        <f>_xlfn.IFNA(_xlfn.XLOOKUP(A288,CTP_Export!D:D,CTP_Export!AM:AM,,0),"")</f>
        <v>New Location</v>
      </c>
      <c r="D288" s="79" t="str">
        <f>_xlfn.IFNA(_xlfn.XLOOKUP(A288,CTP_Export!D:D,CTP_Export!AK:AK,,0),"")</f>
        <v>Wake</v>
      </c>
      <c r="E288" s="79" t="str">
        <f>_xlfn.IFNA(_xlfn.XLOOKUP(A288,CTP_Export!D:D,CTP_Export!CL:CL,,0),"")</f>
        <v>Division</v>
      </c>
      <c r="F288" s="79">
        <f t="shared" si="117"/>
        <v>575</v>
      </c>
      <c r="G288" s="79">
        <f>_xlfn.XLOOKUP(A288,CTP_Export!$D$2:$D$1245,CTP_Export!AX$2:AX$1245, "-",0)</f>
        <v>0</v>
      </c>
      <c r="H288" s="20">
        <f t="shared" si="119"/>
        <v>0.17716716121738335</v>
      </c>
      <c r="I288" s="8">
        <f t="shared" si="120"/>
        <v>0.17716716121738335</v>
      </c>
      <c r="J288" s="53">
        <f>'Raw Scores'!B290/100</f>
        <v>0.19619768791145098</v>
      </c>
      <c r="K288" s="8">
        <f t="shared" si="121"/>
        <v>0.19619768791145098</v>
      </c>
      <c r="L288" s="54">
        <f>IF('Raw Scores'!C290=0, 0, _xlfn.NORM.DIST('Raw Scores'!C290,'Raw Scores'!C$2,'Raw Scores'!C$3,TRUE))</f>
        <v>0</v>
      </c>
      <c r="M288" s="8">
        <f t="shared" si="122"/>
        <v>0</v>
      </c>
      <c r="N288" s="20">
        <f>IF('Raw Scores'!D290=0, 0, _xlfn.NORM.DIST('Raw Scores'!D290,'Raw Scores'!D$2,'Raw Scores'!D$3,TRUE))</f>
        <v>0</v>
      </c>
      <c r="O288" s="8">
        <f t="shared" si="123"/>
        <v>0</v>
      </c>
      <c r="P288" s="20">
        <f>IF('Raw Scores'!F290=0, 0, _xlfn.NORM.DIST('Raw Scores'!F290,'Raw Scores'!F$2,'Raw Scores'!F$3,TRUE))</f>
        <v>0</v>
      </c>
      <c r="Q288" s="20">
        <f t="shared" si="124"/>
        <v>0</v>
      </c>
      <c r="R288" s="55">
        <f t="shared" si="125"/>
        <v>0</v>
      </c>
      <c r="S288" s="8">
        <f t="shared" si="126"/>
        <v>0</v>
      </c>
      <c r="T288" s="20">
        <f>IF('Raw Scores'!E290=0, 0, _xlfn.NORM.DIST('Raw Scores'!E290,'Raw Scores'!E$2,'Raw Scores'!E$3,TRUE))</f>
        <v>0</v>
      </c>
      <c r="U288" s="20">
        <f t="shared" si="127"/>
        <v>0</v>
      </c>
      <c r="V288" s="20">
        <f>IF('Raw Scores'!G290=0, 0, _xlfn.NORM.DIST('Raw Scores'!G290,'Raw Scores'!G$2,'Raw Scores'!G$3,TRUE))</f>
        <v>0</v>
      </c>
      <c r="W288" s="8">
        <f t="shared" si="128"/>
        <v>0</v>
      </c>
      <c r="X288" s="20">
        <f>IF('Raw Scores'!L290=0, 0, _xlfn.NORM.DIST('Raw Scores'!L290,'Raw Scores'!L$2,'Raw Scores'!L$3,TRUE))</f>
        <v>0.9645466317032606</v>
      </c>
      <c r="Y288" s="20">
        <f t="shared" si="129"/>
        <v>0.9645466317032606</v>
      </c>
      <c r="Z288" s="41">
        <f t="shared" si="130"/>
        <v>0.32151554390108683</v>
      </c>
      <c r="AA288" s="8">
        <f t="shared" si="131"/>
        <v>0.32151554390108683</v>
      </c>
      <c r="AB288" s="20">
        <f>IF('Raw Scores'!H290=0, 0, _xlfn.NORM.DIST('Raw Scores'!H290,'Raw Scores'!H$2,'Raw Scores'!H$3,TRUE))</f>
        <v>0.13301539325886522</v>
      </c>
      <c r="AC288" s="8">
        <f t="shared" si="132"/>
        <v>0.13301539325886522</v>
      </c>
      <c r="AD288" s="20">
        <f>IF('Raw Scores'!I290=0, 0, _xlfn.NORM.DIST('Raw Scores'!I290,'Raw Scores'!I$2,'Raw Scores'!I$3,TRUE))</f>
        <v>0.29401952697901124</v>
      </c>
      <c r="AE288" s="8">
        <f t="shared" si="133"/>
        <v>0.29401952697901124</v>
      </c>
      <c r="AF288" s="20">
        <f>IF('Raw Scores'!J290=0, 0, _xlfn.NORM.DIST('Raw Scores'!J290,'Raw Scores'!J$2,'Raw Scores'!J$3,TRUE))</f>
        <v>0</v>
      </c>
      <c r="AG288" s="8">
        <f t="shared" si="134"/>
        <v>0</v>
      </c>
      <c r="AH288" s="20">
        <f>IF('Raw Scores'!K290=0, 0, _xlfn.NORM.DIST('Raw Scores'!K290,'Raw Scores'!K$2,'Raw Scores'!K$3,TRUE))</f>
        <v>0</v>
      </c>
      <c r="AI288" s="8">
        <f t="shared" si="135"/>
        <v>0</v>
      </c>
      <c r="AJ288" s="20">
        <f t="shared" si="136"/>
        <v>0</v>
      </c>
      <c r="AK288" s="8">
        <f t="shared" si="137"/>
        <v>0</v>
      </c>
      <c r="AL288" s="42">
        <f t="shared" si="138"/>
        <v>0.14234497341262548</v>
      </c>
      <c r="AM288" s="8">
        <f t="shared" si="139"/>
        <v>0.14234497341262548</v>
      </c>
      <c r="AN288" s="20">
        <f>IF('Raw Scores'!M290=0, 0, _xlfn.NORM.DIST('Raw Scores'!M290,'Raw Scores'!M$2,'Raw Scores'!M$3,TRUE))</f>
        <v>0.40901516630831058</v>
      </c>
      <c r="AO288" s="8">
        <f t="shared" si="140"/>
        <v>0.40901516630831058</v>
      </c>
      <c r="AP288" s="20">
        <f>IF('Raw Scores'!N290=0, 0, _xlfn.NORM.DIST('Raw Scores'!N290,'Raw Scores'!N$2,'Raw Scores'!N$3,TRUE))</f>
        <v>0</v>
      </c>
      <c r="AQ288" s="8">
        <f t="shared" si="141"/>
        <v>0</v>
      </c>
      <c r="AR288" s="43">
        <f t="shared" si="142"/>
        <v>0.20450758315415529</v>
      </c>
      <c r="AS288" s="8">
        <f t="shared" si="143"/>
        <v>0.20450758315415529</v>
      </c>
      <c r="AT288" s="44">
        <f>IF('Raw Scores'!O290=0, 0, _xlfn.NORM.DIST('Raw Scores'!O290,'Raw Scores'!O$2,'Raw Scores'!O$3,TRUE))</f>
        <v>0.49488223786256597</v>
      </c>
      <c r="AU288" s="8">
        <f t="shared" si="144"/>
        <v>0.49488223786256597</v>
      </c>
      <c r="AV288" s="17">
        <f>IF('Raw Scores'!P290=0, 0, _xlfn.NORM.DIST('Raw Scores'!P290,'Raw Scores'!P$2,'Raw Scores'!P$3,TRUE))</f>
        <v>0</v>
      </c>
      <c r="AW288" s="8">
        <f t="shared" si="145"/>
        <v>0</v>
      </c>
      <c r="AX288" s="45">
        <f>IFERROR(_xlfn.IFNA((J288*$J$3+L288*$L$3+R288*$R$3+Z288*$Z$3+AL288*$AL$3+AR288*$AR$3+AT288*$AT$3+AV288*$AV$3)/VLOOKUP(A288,CTP_Export!$D$1:$AN$953,37,0),0),0)</f>
        <v>8.3569333175959665E-9</v>
      </c>
      <c r="AY288">
        <f t="shared" si="118"/>
        <v>1.4999077657754332E-8</v>
      </c>
      <c r="AZ288">
        <f t="array" ref="AZ288">IF(COUNTIF(C:C, C288) &gt; 1, STDEV(IF(C:C=C288,AX:AX)), 0)</f>
        <v>2.565830134498037E-8</v>
      </c>
      <c r="BA288" s="50">
        <f>IF(VLOOKUP(A288,CTP_Export!$D$1:$AN$953,37,0)&gt;0,IF(COUNTIF(C:C,C288)&gt;1,IFERROR(_xlfn.NORM.DIST(AX288,AY288,AZ288,TRUE),0)*1,0),0)</f>
        <v>0.3978680755997489</v>
      </c>
    </row>
    <row r="289" spans="1:53">
      <c r="A289" s="8" t="str">
        <f>'Raw Scores'!A291</f>
        <v>A59c</v>
      </c>
      <c r="B289" s="8" t="str">
        <f>IF(_xlfn.XLOOKUP(A289,CTP_Export!D:D,CTP_Export!K:K,,0)=0, _xlfn.XLOOKUP(A289,CTP_Export!D:D,CTP_Export!F:F,,0), _xlfn.XLOOKUP(A289,CTP_Export!D:D,CTP_Export!K:K,,0))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289" s="8" t="str">
        <f>_xlfn.IFNA(_xlfn.XLOOKUP(A289,CTP_Export!D:D,CTP_Export!AM:AM,,0),"")</f>
        <v>Widening</v>
      </c>
      <c r="D289" s="79" t="str">
        <f>_xlfn.IFNA(_xlfn.XLOOKUP(A289,CTP_Export!D:D,CTP_Export!AK:AK,,0),"")</f>
        <v>Wake</v>
      </c>
      <c r="E289" s="79" t="str">
        <f>_xlfn.IFNA(_xlfn.XLOOKUP(A289,CTP_Export!D:D,CTP_Export!CL:CL,,0),"")</f>
        <v>Division</v>
      </c>
      <c r="F289" s="79">
        <f t="shared" si="117"/>
        <v>429</v>
      </c>
      <c r="G289" s="79">
        <f>_xlfn.XLOOKUP(A289,CTP_Export!$D$2:$D$1245,CTP_Export!AX$2:AX$1245, "-",0)</f>
        <v>0</v>
      </c>
      <c r="H289" s="20">
        <f t="shared" si="119"/>
        <v>0.27696262170686059</v>
      </c>
      <c r="I289" s="8">
        <f t="shared" si="120"/>
        <v>0.27696262170686059</v>
      </c>
      <c r="J289" s="53">
        <f>'Raw Scores'!B291/100</f>
        <v>0.130909090909091</v>
      </c>
      <c r="K289" s="8">
        <f t="shared" si="121"/>
        <v>0.130909090909091</v>
      </c>
      <c r="L289" s="54">
        <f>IF('Raw Scores'!C291=0, 0, _xlfn.NORM.DIST('Raw Scores'!C291,'Raw Scores'!C$2,'Raw Scores'!C$3,TRUE))</f>
        <v>0</v>
      </c>
      <c r="M289" s="8">
        <f t="shared" si="122"/>
        <v>0</v>
      </c>
      <c r="N289" s="20">
        <f>IF('Raw Scores'!D291=0, 0, _xlfn.NORM.DIST('Raw Scores'!D291,'Raw Scores'!D$2,'Raw Scores'!D$3,TRUE))</f>
        <v>0</v>
      </c>
      <c r="O289" s="8">
        <f t="shared" si="123"/>
        <v>0</v>
      </c>
      <c r="P289" s="20">
        <f>IF('Raw Scores'!F291=0, 0, _xlfn.NORM.DIST('Raw Scores'!F291,'Raw Scores'!F$2,'Raw Scores'!F$3,TRUE))</f>
        <v>0.53015163140081989</v>
      </c>
      <c r="Q289" s="20">
        <f t="shared" si="124"/>
        <v>0.53015163140081989</v>
      </c>
      <c r="R289" s="55">
        <f t="shared" si="125"/>
        <v>0.26507581570040994</v>
      </c>
      <c r="S289" s="8">
        <f t="shared" si="126"/>
        <v>0.26507581570040994</v>
      </c>
      <c r="T289" s="20">
        <f>IF('Raw Scores'!E291=0, 0, _xlfn.NORM.DIST('Raw Scores'!E291,'Raw Scores'!E$2,'Raw Scores'!E$3,TRUE))</f>
        <v>0</v>
      </c>
      <c r="U289" s="20">
        <f t="shared" si="127"/>
        <v>0</v>
      </c>
      <c r="V289" s="20">
        <f>IF('Raw Scores'!G291=0, 0, _xlfn.NORM.DIST('Raw Scores'!G291,'Raw Scores'!G$2,'Raw Scores'!G$3,TRUE))</f>
        <v>0.52936059022864601</v>
      </c>
      <c r="W289" s="8">
        <f t="shared" si="128"/>
        <v>0.52936059022864601</v>
      </c>
      <c r="X289" s="20">
        <f>IF('Raw Scores'!L291=0, 0, _xlfn.NORM.DIST('Raw Scores'!L291,'Raw Scores'!L$2,'Raw Scores'!L$3,TRUE))</f>
        <v>0.92322938708238322</v>
      </c>
      <c r="Y289" s="20">
        <f t="shared" si="129"/>
        <v>0.92322938708238322</v>
      </c>
      <c r="Z289" s="41">
        <f t="shared" si="130"/>
        <v>0.48419665910367637</v>
      </c>
      <c r="AA289" s="8">
        <f t="shared" si="131"/>
        <v>0.48419665910367637</v>
      </c>
      <c r="AB289" s="20">
        <f>IF('Raw Scores'!H291=0, 0, _xlfn.NORM.DIST('Raw Scores'!H291,'Raw Scores'!H$2,'Raw Scores'!H$3,TRUE))</f>
        <v>0.32905125120648793</v>
      </c>
      <c r="AC289" s="8">
        <f t="shared" si="132"/>
        <v>0.32905125120648793</v>
      </c>
      <c r="AD289" s="20">
        <f>IF('Raw Scores'!I291=0, 0, _xlfn.NORM.DIST('Raw Scores'!I291,'Raw Scores'!I$2,'Raw Scores'!I$3,TRUE))</f>
        <v>0.63189088918523173</v>
      </c>
      <c r="AE289" s="8">
        <f t="shared" si="133"/>
        <v>0.63189088918523173</v>
      </c>
      <c r="AF289" s="20">
        <f>IF('Raw Scores'!J291=0, 0, _xlfn.NORM.DIST('Raw Scores'!J291,'Raw Scores'!J$2,'Raw Scores'!J$3,TRUE))</f>
        <v>0</v>
      </c>
      <c r="AG289" s="8">
        <f t="shared" si="134"/>
        <v>0</v>
      </c>
      <c r="AH289" s="20">
        <f>IF('Raw Scores'!K291=0, 0, _xlfn.NORM.DIST('Raw Scores'!K291,'Raw Scores'!K$2,'Raw Scores'!K$3,TRUE))</f>
        <v>0</v>
      </c>
      <c r="AI289" s="8">
        <f t="shared" si="135"/>
        <v>0</v>
      </c>
      <c r="AJ289" s="20">
        <f t="shared" si="136"/>
        <v>0</v>
      </c>
      <c r="AK289" s="8">
        <f t="shared" si="137"/>
        <v>0</v>
      </c>
      <c r="AL289" s="42">
        <f t="shared" si="138"/>
        <v>0.32031404679723985</v>
      </c>
      <c r="AM289" s="8">
        <f t="shared" si="139"/>
        <v>0.32031404679723985</v>
      </c>
      <c r="AN289" s="20">
        <f>IF('Raw Scores'!M291=0, 0, _xlfn.NORM.DIST('Raw Scores'!M291,'Raw Scores'!M$2,'Raw Scores'!M$3,TRUE))</f>
        <v>0.45662555001735811</v>
      </c>
      <c r="AO289" s="8">
        <f t="shared" si="140"/>
        <v>0.45662555001735811</v>
      </c>
      <c r="AP289" s="20">
        <f>IF('Raw Scores'!N291=0, 0, _xlfn.NORM.DIST('Raw Scores'!N291,'Raw Scores'!N$2,'Raw Scores'!N$3,TRUE))</f>
        <v>0</v>
      </c>
      <c r="AQ289" s="8">
        <f t="shared" si="141"/>
        <v>0</v>
      </c>
      <c r="AR289" s="43">
        <f t="shared" si="142"/>
        <v>0.22831277500867905</v>
      </c>
      <c r="AS289" s="8">
        <f t="shared" si="143"/>
        <v>0.22831277500867905</v>
      </c>
      <c r="AT289" s="44">
        <f>IF('Raw Scores'!O291=0, 0, _xlfn.NORM.DIST('Raw Scores'!O291,'Raw Scores'!O$2,'Raw Scores'!O$3,TRUE))</f>
        <v>0.49665140024845661</v>
      </c>
      <c r="AU289" s="8">
        <f t="shared" si="144"/>
        <v>0.49665140024845661</v>
      </c>
      <c r="AV289" s="17">
        <f>IF('Raw Scores'!P291=0, 0, _xlfn.NORM.DIST('Raw Scores'!P291,'Raw Scores'!P$2,'Raw Scores'!P$3,TRUE))</f>
        <v>0</v>
      </c>
      <c r="AW289" s="8">
        <f t="shared" si="145"/>
        <v>0</v>
      </c>
      <c r="AX289" s="45">
        <f>IFERROR(_xlfn.IFNA((J289*$J$3+L289*$L$3+R289*$R$3+Z289*$Z$3+AL289*$AL$3+AR289*$AR$3+AT289*$AT$3+AV289*$AV$3)/VLOOKUP(A289,CTP_Export!$D$1:$AN$953,37,0),0),0)</f>
        <v>6.4084988244809384E-9</v>
      </c>
      <c r="AY289">
        <f t="shared" si="118"/>
        <v>1.0293640434885006E-8</v>
      </c>
      <c r="AZ289">
        <f t="array" ref="AZ289">IF(COUNTIF(C:C, C289) &gt; 1, STDEV(IF(C:C=C289,AX:AX)), 0)</f>
        <v>1.959515603841011E-8</v>
      </c>
      <c r="BA289" s="50">
        <f>IF(VLOOKUP(A289,CTP_Export!$D$1:$AN$953,37,0)&gt;0,IF(COUNTIF(C:C,C289)&gt;1,IFERROR(_xlfn.NORM.DIST(AX289,AY289,AZ289,TRUE),0)*1,0),0)</f>
        <v>0.421416711050423</v>
      </c>
    </row>
    <row r="290" spans="1:53">
      <c r="A290" s="8" t="str">
        <f>'Raw Scores'!A292</f>
        <v>A601</v>
      </c>
      <c r="B290" s="8" t="str">
        <f>IF(_xlfn.XLOOKUP(A290,CTP_Export!D:D,CTP_Export!K:K,,0)=0, _xlfn.XLOOKUP(A290,CTP_Export!D:D,CTP_Export!F:F,,0), _xlfn.XLOOKUP(A290,CTP_Export!D:D,CTP_Export!K:K,,0))</f>
        <v>The Metropolitan Transportation Plan includes the goal of improving mobility within the region, which is defined as the provision of transportation infrastructure for all vehicles and pedestrians. Old Wake Forest Rd currently is operating at an unacceptable LOS and is expected to worsen in the future. The purpose of this project is to improve mobility along Old Wake Forest Rd between Falls of Neuse Rd and Atlantic Ave to an acceptable LOS in the peak period and direction while also providing facilities for pedestrians and bicyclists.</v>
      </c>
      <c r="C290" s="8" t="str">
        <f>_xlfn.IFNA(_xlfn.XLOOKUP(A290,CTP_Export!D:D,CTP_Export!AM:AM,,0),"")</f>
        <v>Center Turn Lane</v>
      </c>
      <c r="D290" s="79" t="str">
        <f>_xlfn.IFNA(_xlfn.XLOOKUP(A290,CTP_Export!D:D,CTP_Export!AK:AK,,0),"")</f>
        <v>Wake</v>
      </c>
      <c r="E290" s="79" t="str">
        <f>_xlfn.IFNA(_xlfn.XLOOKUP(A290,CTP_Export!D:D,CTP_Export!CL:CL,,0),"")</f>
        <v>Division</v>
      </c>
      <c r="F290" s="79">
        <f t="shared" si="117"/>
        <v>392</v>
      </c>
      <c r="G290" s="79">
        <f>_xlfn.XLOOKUP(A290,CTP_Export!$D$2:$D$1245,CTP_Export!AX$2:AX$1245, "-",0)</f>
        <v>30.400812094346001</v>
      </c>
      <c r="H290" s="20">
        <f t="shared" si="119"/>
        <v>0.2943183655464176</v>
      </c>
      <c r="I290" s="8">
        <f t="shared" si="120"/>
        <v>0.2943183655464176</v>
      </c>
      <c r="J290" s="53">
        <f>'Raw Scores'!B292/100</f>
        <v>0.45956021942577402</v>
      </c>
      <c r="K290" s="8">
        <f t="shared" si="121"/>
        <v>0.45956021942577402</v>
      </c>
      <c r="L290" s="54">
        <f>IF('Raw Scores'!C292=0, 0, _xlfn.NORM.DIST('Raw Scores'!C292,'Raw Scores'!C$2,'Raw Scores'!C$3,TRUE))</f>
        <v>0</v>
      </c>
      <c r="M290" s="8">
        <f t="shared" si="122"/>
        <v>0</v>
      </c>
      <c r="N290" s="20">
        <f>IF('Raw Scores'!D292=0, 0, _xlfn.NORM.DIST('Raw Scores'!D292,'Raw Scores'!D$2,'Raw Scores'!D$3,TRUE))</f>
        <v>0</v>
      </c>
      <c r="O290" s="8">
        <f t="shared" si="123"/>
        <v>0</v>
      </c>
      <c r="P290" s="20">
        <f>IF('Raw Scores'!F292=0, 0, _xlfn.NORM.DIST('Raw Scores'!F292,'Raw Scores'!F$2,'Raw Scores'!F$3,TRUE))</f>
        <v>0.53012682378388309</v>
      </c>
      <c r="Q290" s="20">
        <f t="shared" si="124"/>
        <v>0.53012682378388309</v>
      </c>
      <c r="R290" s="55">
        <f t="shared" si="125"/>
        <v>0.26506341189194155</v>
      </c>
      <c r="S290" s="8">
        <f t="shared" si="126"/>
        <v>0.26506341189194155</v>
      </c>
      <c r="T290" s="20">
        <f>IF('Raw Scores'!E292=0, 0, _xlfn.NORM.DIST('Raw Scores'!E292,'Raw Scores'!E$2,'Raw Scores'!E$3,TRUE))</f>
        <v>0</v>
      </c>
      <c r="U290" s="20">
        <f t="shared" si="127"/>
        <v>0</v>
      </c>
      <c r="V290" s="20">
        <f>IF('Raw Scores'!G292=0, 0, _xlfn.NORM.DIST('Raw Scores'!G292,'Raw Scores'!G$2,'Raw Scores'!G$3,TRUE))</f>
        <v>0.52932345708766704</v>
      </c>
      <c r="W290" s="8">
        <f t="shared" si="128"/>
        <v>0.52932345708766704</v>
      </c>
      <c r="X290" s="20">
        <f>IF('Raw Scores'!L292=0, 0, _xlfn.NORM.DIST('Raw Scores'!L292,'Raw Scores'!L$2,'Raw Scores'!L$3,TRUE))</f>
        <v>0.9771144250846</v>
      </c>
      <c r="Y290" s="20">
        <f t="shared" si="129"/>
        <v>0.9771144250846</v>
      </c>
      <c r="Z290" s="41">
        <f t="shared" si="130"/>
        <v>0.50214596072408901</v>
      </c>
      <c r="AA290" s="8">
        <f t="shared" si="131"/>
        <v>0.50214596072408901</v>
      </c>
      <c r="AB290" s="20">
        <f>IF('Raw Scores'!H292=0, 0, _xlfn.NORM.DIST('Raw Scores'!H292,'Raw Scores'!H$2,'Raw Scores'!H$3,TRUE))</f>
        <v>8.290469035792938E-3</v>
      </c>
      <c r="AC290" s="8">
        <f t="shared" si="132"/>
        <v>8.290469035792938E-3</v>
      </c>
      <c r="AD290" s="20">
        <f>IF('Raw Scores'!I292=0, 0, _xlfn.NORM.DIST('Raw Scores'!I292,'Raw Scores'!I$2,'Raw Scores'!I$3,TRUE))</f>
        <v>0</v>
      </c>
      <c r="AE290" s="8">
        <f t="shared" si="133"/>
        <v>0</v>
      </c>
      <c r="AF290" s="20">
        <f>IF('Raw Scores'!J292=0, 0, _xlfn.NORM.DIST('Raw Scores'!J292,'Raw Scores'!J$2,'Raw Scores'!J$3,TRUE))</f>
        <v>0</v>
      </c>
      <c r="AG290" s="8">
        <f t="shared" si="134"/>
        <v>0</v>
      </c>
      <c r="AH290" s="20">
        <f>IF('Raw Scores'!K292=0, 0, _xlfn.NORM.DIST('Raw Scores'!K292,'Raw Scores'!K$2,'Raw Scores'!K$3,TRUE))</f>
        <v>0</v>
      </c>
      <c r="AI290" s="8">
        <f t="shared" si="135"/>
        <v>0</v>
      </c>
      <c r="AJ290" s="20">
        <f t="shared" si="136"/>
        <v>0</v>
      </c>
      <c r="AK290" s="8">
        <f t="shared" si="137"/>
        <v>0</v>
      </c>
      <c r="AL290" s="42">
        <f t="shared" si="138"/>
        <v>2.763489678597646E-3</v>
      </c>
      <c r="AM290" s="8">
        <f t="shared" si="139"/>
        <v>2.763489678597646E-3</v>
      </c>
      <c r="AN290" s="20">
        <f>IF('Raw Scores'!M292=0, 0, _xlfn.NORM.DIST('Raw Scores'!M292,'Raw Scores'!M$2,'Raw Scores'!M$3,TRUE))</f>
        <v>0.48071126620448978</v>
      </c>
      <c r="AO290" s="8">
        <f t="shared" si="140"/>
        <v>0.48071126620448978</v>
      </c>
      <c r="AP290" s="20">
        <f>IF('Raw Scores'!N292=0, 0, _xlfn.NORM.DIST('Raw Scores'!N292,'Raw Scores'!N$2,'Raw Scores'!N$3,TRUE))</f>
        <v>0.51517258615806805</v>
      </c>
      <c r="AQ290" s="8">
        <f t="shared" si="141"/>
        <v>0.51517258615806805</v>
      </c>
      <c r="AR290" s="43">
        <f t="shared" si="142"/>
        <v>0.49794192618127892</v>
      </c>
      <c r="AS290" s="8">
        <f t="shared" si="143"/>
        <v>0.49794192618127892</v>
      </c>
      <c r="AT290" s="44">
        <f>IF('Raw Scores'!O292=0, 0, _xlfn.NORM.DIST('Raw Scores'!O292,'Raw Scores'!O$2,'Raw Scores'!O$3,TRUE))</f>
        <v>0.52311281807759269</v>
      </c>
      <c r="AU290" s="8">
        <f t="shared" si="144"/>
        <v>0.52311281807759269</v>
      </c>
      <c r="AV290" s="17">
        <f>IF('Raw Scores'!P292=0, 0, _xlfn.NORM.DIST('Raw Scores'!P292,'Raw Scores'!P$2,'Raw Scores'!P$3,TRUE))</f>
        <v>0</v>
      </c>
      <c r="AW290" s="8">
        <f t="shared" si="145"/>
        <v>0</v>
      </c>
      <c r="AX290" s="45">
        <f>IFERROR(_xlfn.IFNA((J290*$J$3+L290*$L$3+R290*$R$3+Z290*$Z$3+AL290*$AL$3+AR290*$AR$3+AT290*$AT$3+AV290*$AV$3)/VLOOKUP(A290,CTP_Export!$D$1:$AN$953,37,0),0),0)</f>
        <v>6.1631451431368596E-9</v>
      </c>
      <c r="AY290">
        <f t="shared" si="118"/>
        <v>1.6831199295830364E-8</v>
      </c>
      <c r="AZ290">
        <f t="array" ref="AZ290">IF(COUNTIF(C:C, C290) &gt; 1, STDEV(IF(C:C=C290,AX:AX)), 0)</f>
        <v>4.0335833118346538E-8</v>
      </c>
      <c r="BA290" s="50">
        <f>IF(VLOOKUP(A290,CTP_Export!$D$1:$AN$953,37,0)&gt;0,IF(COUNTIF(C:C,C290)&gt;1,IFERROR(_xlfn.NORM.DIST(AX290,AY290,AZ290,TRUE),0)*1,0),0)</f>
        <v>0.39570472173466137</v>
      </c>
    </row>
    <row r="291" spans="1:53">
      <c r="A291" s="8" t="str">
        <f>'Raw Scores'!A293</f>
        <v>A605</v>
      </c>
      <c r="B291" s="8" t="str">
        <f>IF(_xlfn.XLOOKUP(A291,CTP_Export!D:D,CTP_Export!K:K,,0)=0, _xlfn.XLOOKUP(A291,CTP_Export!D:D,CTP_Export!F:F,,0), _xlfn.XLOOKUP(A291,CTP_Export!D:D,CTP_Export!K:K,,0))</f>
        <v>Rogers Rd is proposed to be a 4 lane Major Thoroughfare between Heritage Center Dr and Heritage Branch Rd. An AADT of 27000 is expected in the planning horizon year (2055) which would cause Rogers Rd to operate inefficiently in 2055. The purpose of this project is to reduce congestion so Rogers Rd will operate more efficiently in 2055</v>
      </c>
      <c r="C291" s="8" t="str">
        <f>_xlfn.IFNA(_xlfn.XLOOKUP(A291,CTP_Export!D:D,CTP_Export!AM:AM,,0),"")</f>
        <v>Widening</v>
      </c>
      <c r="D291" s="79" t="str">
        <f>_xlfn.IFNA(_xlfn.XLOOKUP(A291,CTP_Export!D:D,CTP_Export!AK:AK,,0),"")</f>
        <v>Wake</v>
      </c>
      <c r="E291" s="79" t="str">
        <f>_xlfn.IFNA(_xlfn.XLOOKUP(A291,CTP_Export!D:D,CTP_Export!CL:CL,,0),"")</f>
        <v>Division</v>
      </c>
      <c r="F291" s="79">
        <f t="shared" si="117"/>
        <v>314</v>
      </c>
      <c r="G291" s="79">
        <f>_xlfn.XLOOKUP(A291,CTP_Export!$D$2:$D$1245,CTP_Export!AX$2:AX$1245, "-",0)</f>
        <v>54.745129618348898</v>
      </c>
      <c r="H291" s="20">
        <f t="shared" si="119"/>
        <v>0.32552865829803762</v>
      </c>
      <c r="I291" s="8">
        <f t="shared" si="120"/>
        <v>0.32552865829803762</v>
      </c>
      <c r="J291" s="53">
        <f>'Raw Scores'!B293/100</f>
        <v>7.2727272727272696E-2</v>
      </c>
      <c r="K291" s="8">
        <f t="shared" si="121"/>
        <v>7.2727272727272696E-2</v>
      </c>
      <c r="L291" s="54">
        <f>IF('Raw Scores'!C293=0, 0, _xlfn.NORM.DIST('Raw Scores'!C293,'Raw Scores'!C$2,'Raw Scores'!C$3,TRUE))</f>
        <v>0.46227531821259632</v>
      </c>
      <c r="M291" s="8">
        <f t="shared" si="122"/>
        <v>0.46227531821259632</v>
      </c>
      <c r="N291" s="20">
        <f>IF('Raw Scores'!D293=0, 0, _xlfn.NORM.DIST('Raw Scores'!D293,'Raw Scores'!D$2,'Raw Scores'!D$3,TRUE))</f>
        <v>0</v>
      </c>
      <c r="O291" s="8">
        <f t="shared" si="123"/>
        <v>0</v>
      </c>
      <c r="P291" s="20">
        <f>IF('Raw Scores'!F293=0, 0, _xlfn.NORM.DIST('Raw Scores'!F293,'Raw Scores'!F$2,'Raw Scores'!F$3,TRUE))</f>
        <v>0.53011991514143231</v>
      </c>
      <c r="Q291" s="20">
        <f t="shared" si="124"/>
        <v>0.53011991514143231</v>
      </c>
      <c r="R291" s="55">
        <f t="shared" si="125"/>
        <v>0.26505995757071615</v>
      </c>
      <c r="S291" s="8">
        <f t="shared" si="126"/>
        <v>0.26505995757071615</v>
      </c>
      <c r="T291" s="20">
        <f>IF('Raw Scores'!E293=0, 0, _xlfn.NORM.DIST('Raw Scores'!E293,'Raw Scores'!E$2,'Raw Scores'!E$3,TRUE))</f>
        <v>0</v>
      </c>
      <c r="U291" s="20">
        <f t="shared" si="127"/>
        <v>0</v>
      </c>
      <c r="V291" s="20">
        <f>IF('Raw Scores'!G293=0, 0, _xlfn.NORM.DIST('Raw Scores'!G293,'Raw Scores'!G$2,'Raw Scores'!G$3,TRUE))</f>
        <v>0.52931092491532938</v>
      </c>
      <c r="W291" s="8">
        <f t="shared" si="128"/>
        <v>0.52931092491532938</v>
      </c>
      <c r="X291" s="20">
        <f>IF('Raw Scores'!L293=0, 0, _xlfn.NORM.DIST('Raw Scores'!L293,'Raw Scores'!L$2,'Raw Scores'!L$3,TRUE))</f>
        <v>0.86915792673953729</v>
      </c>
      <c r="Y291" s="20">
        <f t="shared" si="129"/>
        <v>0.86915792673953729</v>
      </c>
      <c r="Z291" s="41">
        <f t="shared" si="130"/>
        <v>0.46615628388495556</v>
      </c>
      <c r="AA291" s="8">
        <f t="shared" si="131"/>
        <v>0.46615628388495556</v>
      </c>
      <c r="AB291" s="20">
        <f>IF('Raw Scores'!H293=0, 0, _xlfn.NORM.DIST('Raw Scores'!H293,'Raw Scores'!H$2,'Raw Scores'!H$3,TRUE))</f>
        <v>7.0104633444832781E-2</v>
      </c>
      <c r="AC291" s="8">
        <f t="shared" si="132"/>
        <v>7.0104633444832781E-2</v>
      </c>
      <c r="AD291" s="20">
        <f>IF('Raw Scores'!I293=0, 0, _xlfn.NORM.DIST('Raw Scores'!I293,'Raw Scores'!I$2,'Raw Scores'!I$3,TRUE))</f>
        <v>0.64917898118286765</v>
      </c>
      <c r="AE291" s="8">
        <f t="shared" si="133"/>
        <v>0.64917898118286765</v>
      </c>
      <c r="AF291" s="20">
        <f>IF('Raw Scores'!J293=0, 0, _xlfn.NORM.DIST('Raw Scores'!J293,'Raw Scores'!J$2,'Raw Scores'!J$3,TRUE))</f>
        <v>0</v>
      </c>
      <c r="AG291" s="8">
        <f t="shared" si="134"/>
        <v>0</v>
      </c>
      <c r="AH291" s="20">
        <f>IF('Raw Scores'!K293=0, 0, _xlfn.NORM.DIST('Raw Scores'!K293,'Raw Scores'!K$2,'Raw Scores'!K$3,TRUE))</f>
        <v>0.28628217298510644</v>
      </c>
      <c r="AI291" s="8">
        <f t="shared" si="135"/>
        <v>0.28628217298510644</v>
      </c>
      <c r="AJ291" s="20">
        <f t="shared" si="136"/>
        <v>0</v>
      </c>
      <c r="AK291" s="8">
        <f t="shared" si="137"/>
        <v>0</v>
      </c>
      <c r="AL291" s="42">
        <f t="shared" si="138"/>
        <v>0.23976120487590014</v>
      </c>
      <c r="AM291" s="8">
        <f t="shared" si="139"/>
        <v>0.23976120487590014</v>
      </c>
      <c r="AN291" s="20">
        <f>IF('Raw Scores'!M293=0, 0, _xlfn.NORM.DIST('Raw Scores'!M293,'Raw Scores'!M$2,'Raw Scores'!M$3,TRUE))</f>
        <v>0</v>
      </c>
      <c r="AO291" s="8">
        <f t="shared" si="140"/>
        <v>0</v>
      </c>
      <c r="AP291" s="20">
        <f>IF('Raw Scores'!N293=0, 0, _xlfn.NORM.DIST('Raw Scores'!N293,'Raw Scores'!N$2,'Raw Scores'!N$3,TRUE))</f>
        <v>0</v>
      </c>
      <c r="AQ291" s="8">
        <f t="shared" si="141"/>
        <v>0</v>
      </c>
      <c r="AR291" s="43">
        <f t="shared" si="142"/>
        <v>0</v>
      </c>
      <c r="AS291" s="8">
        <f t="shared" si="143"/>
        <v>0</v>
      </c>
      <c r="AT291" s="44">
        <f>IF('Raw Scores'!O293=0, 0, _xlfn.NORM.DIST('Raw Scores'!O293,'Raw Scores'!O$2,'Raw Scores'!O$3,TRUE))</f>
        <v>0.51658679570779187</v>
      </c>
      <c r="AU291" s="8">
        <f t="shared" si="144"/>
        <v>0.51658679570779187</v>
      </c>
      <c r="AV291" s="17">
        <f>IF('Raw Scores'!P293=0, 0, _xlfn.NORM.DIST('Raw Scores'!P293,'Raw Scores'!P$2,'Raw Scores'!P$3,TRUE))</f>
        <v>0</v>
      </c>
      <c r="AW291" s="8">
        <f t="shared" si="145"/>
        <v>0</v>
      </c>
      <c r="AX291" s="45">
        <f>IFERROR(_xlfn.IFNA((J291*$J$3+L291*$L$3+R291*$R$3+Z291*$Z$3+AL291*$AL$3+AR291*$AR$3+AT291*$AT$3+AV291*$AV$3)/VLOOKUP(A291,CTP_Export!$D$1:$AN$953,37,0),0),0)</f>
        <v>2.3797627846094176E-8</v>
      </c>
      <c r="AY291">
        <f t="shared" si="118"/>
        <v>1.0293640434885006E-8</v>
      </c>
      <c r="AZ291">
        <f t="array" ref="AZ291">IF(COUNTIF(C:C, C291) &gt; 1, STDEV(IF(C:C=C291,AX:AX)), 0)</f>
        <v>1.959515603841011E-8</v>
      </c>
      <c r="BA291" s="50">
        <f>IF(VLOOKUP(A291,CTP_Export!$D$1:$AN$953,37,0)&gt;0,IF(COUNTIF(C:C,C291)&gt;1,IFERROR(_xlfn.NORM.DIST(AX291,AY291,AZ291,TRUE),0)*1,0),0)</f>
        <v>0.75463533029336038</v>
      </c>
    </row>
    <row r="292" spans="1:53">
      <c r="A292" s="8" t="str">
        <f>'Raw Scores'!A294</f>
        <v>A605a</v>
      </c>
      <c r="B292" s="8" t="str">
        <f>IF(_xlfn.XLOOKUP(A292,CTP_Export!D:D,CTP_Export!K:K,,0)=0, _xlfn.XLOOKUP(A292,CTP_Export!D:D,CTP_Export!F:F,,0), _xlfn.XLOOKUP(A292,CTP_Export!D:D,CTP_Export!K:K,,0))</f>
        <v>The current at-grade rail crossing on Rogers Rd presents both mobility and safety concerns.  The purpose of this project is to convert the at-grade rail crossing to a grade-separated facility.</v>
      </c>
      <c r="C292" s="8" t="str">
        <f>_xlfn.IFNA(_xlfn.XLOOKUP(A292,CTP_Export!D:D,CTP_Export!AM:AM,,0),"")</f>
        <v>Grade Separation</v>
      </c>
      <c r="D292" s="79" t="str">
        <f>_xlfn.IFNA(_xlfn.XLOOKUP(A292,CTP_Export!D:D,CTP_Export!AK:AK,,0),"")</f>
        <v>Wake</v>
      </c>
      <c r="E292" s="79" t="str">
        <f>_xlfn.IFNA(_xlfn.XLOOKUP(A292,CTP_Export!D:D,CTP_Export!CL:CL,,0),"")</f>
        <v>Division</v>
      </c>
      <c r="F292" s="79">
        <f t="shared" si="117"/>
        <v>271</v>
      </c>
      <c r="G292" s="79">
        <f>_xlfn.XLOOKUP(A292,CTP_Export!$D$2:$D$1245,CTP_Export!AX$2:AX$1245, "-",0)</f>
        <v>0</v>
      </c>
      <c r="H292" s="20">
        <f t="shared" si="119"/>
        <v>0.34243179784805006</v>
      </c>
      <c r="I292" s="8">
        <f t="shared" si="120"/>
        <v>0.34243179784805006</v>
      </c>
      <c r="J292" s="53">
        <f>'Raw Scores'!B294/100</f>
        <v>0.36035904080423203</v>
      </c>
      <c r="K292" s="8">
        <f t="shared" si="121"/>
        <v>0.36035904080423203</v>
      </c>
      <c r="L292" s="54">
        <f>IF('Raw Scores'!C294=0, 0, _xlfn.NORM.DIST('Raw Scores'!C294,'Raw Scores'!C$2,'Raw Scores'!C$3,TRUE))</f>
        <v>0.46227531821259632</v>
      </c>
      <c r="M292" s="8">
        <f t="shared" si="122"/>
        <v>0.46227531821259632</v>
      </c>
      <c r="N292" s="20">
        <f>IF('Raw Scores'!D294=0, 0, _xlfn.NORM.DIST('Raw Scores'!D294,'Raw Scores'!D$2,'Raw Scores'!D$3,TRUE))</f>
        <v>0</v>
      </c>
      <c r="O292" s="8">
        <f t="shared" si="123"/>
        <v>0</v>
      </c>
      <c r="P292" s="20">
        <f>IF('Raw Scores'!F294=0, 0, _xlfn.NORM.DIST('Raw Scores'!F294,'Raw Scores'!F$2,'Raw Scores'!F$3,TRUE))</f>
        <v>0.5300855085345384</v>
      </c>
      <c r="Q292" s="20">
        <f t="shared" si="124"/>
        <v>0.5300855085345384</v>
      </c>
      <c r="R292" s="55">
        <f t="shared" si="125"/>
        <v>0.2650427542672692</v>
      </c>
      <c r="S292" s="8">
        <f t="shared" si="126"/>
        <v>0.2650427542672692</v>
      </c>
      <c r="T292" s="20">
        <f>IF('Raw Scores'!E294=0, 0, _xlfn.NORM.DIST('Raw Scores'!E294,'Raw Scores'!E$2,'Raw Scores'!E$3,TRUE))</f>
        <v>0</v>
      </c>
      <c r="U292" s="20">
        <f t="shared" si="127"/>
        <v>0</v>
      </c>
      <c r="V292" s="20">
        <f>IF('Raw Scores'!G294=0, 0, _xlfn.NORM.DIST('Raw Scores'!G294,'Raw Scores'!G$2,'Raw Scores'!G$3,TRUE))</f>
        <v>0.52928446402089202</v>
      </c>
      <c r="W292" s="8">
        <f t="shared" si="128"/>
        <v>0.52928446402089202</v>
      </c>
      <c r="X292" s="20">
        <f>IF('Raw Scores'!L294=0, 0, _xlfn.NORM.DIST('Raw Scores'!L294,'Raw Scores'!L$2,'Raw Scores'!L$3,TRUE))</f>
        <v>0.86915792673953729</v>
      </c>
      <c r="Y292" s="20">
        <f t="shared" si="129"/>
        <v>0.86915792673953729</v>
      </c>
      <c r="Z292" s="41">
        <f t="shared" si="130"/>
        <v>0.46614746358680975</v>
      </c>
      <c r="AA292" s="8">
        <f t="shared" si="131"/>
        <v>0.46614746358680975</v>
      </c>
      <c r="AB292" s="20">
        <f>IF('Raw Scores'!H294=0, 0, _xlfn.NORM.DIST('Raw Scores'!H294,'Raw Scores'!H$2,'Raw Scores'!H$3,TRUE))</f>
        <v>0.10032910353441575</v>
      </c>
      <c r="AC292" s="8">
        <f t="shared" si="132"/>
        <v>0.10032910353441575</v>
      </c>
      <c r="AD292" s="20">
        <f>IF('Raw Scores'!I294=0, 0, _xlfn.NORM.DIST('Raw Scores'!I294,'Raw Scores'!I$2,'Raw Scores'!I$3,TRUE))</f>
        <v>0.69910305192807864</v>
      </c>
      <c r="AE292" s="8">
        <f t="shared" si="133"/>
        <v>0.69910305192807864</v>
      </c>
      <c r="AF292" s="20">
        <f>IF('Raw Scores'!J294=0, 0, _xlfn.NORM.DIST('Raw Scores'!J294,'Raw Scores'!J$2,'Raw Scores'!J$3,TRUE))</f>
        <v>0</v>
      </c>
      <c r="AG292" s="8">
        <f t="shared" si="134"/>
        <v>0</v>
      </c>
      <c r="AH292" s="20">
        <f>IF('Raw Scores'!K294=0, 0, _xlfn.NORM.DIST('Raw Scores'!K294,'Raw Scores'!K$2,'Raw Scores'!K$3,TRUE))</f>
        <v>0</v>
      </c>
      <c r="AI292" s="8">
        <f t="shared" si="135"/>
        <v>0</v>
      </c>
      <c r="AJ292" s="20">
        <f t="shared" si="136"/>
        <v>0</v>
      </c>
      <c r="AK292" s="8">
        <f t="shared" si="137"/>
        <v>0</v>
      </c>
      <c r="AL292" s="42">
        <f t="shared" si="138"/>
        <v>0.2664773851541648</v>
      </c>
      <c r="AM292" s="8">
        <f t="shared" si="139"/>
        <v>0.2664773851541648</v>
      </c>
      <c r="AN292" s="20">
        <f>IF('Raw Scores'!M294=0, 0, _xlfn.NORM.DIST('Raw Scores'!M294,'Raw Scores'!M$2,'Raw Scores'!M$3,TRUE))</f>
        <v>0</v>
      </c>
      <c r="AO292" s="8">
        <f t="shared" si="140"/>
        <v>0</v>
      </c>
      <c r="AP292" s="20">
        <f>IF('Raw Scores'!N294=0, 0, _xlfn.NORM.DIST('Raw Scores'!N294,'Raw Scores'!N$2,'Raw Scores'!N$3,TRUE))</f>
        <v>0</v>
      </c>
      <c r="AQ292" s="8">
        <f t="shared" si="141"/>
        <v>0</v>
      </c>
      <c r="AR292" s="43">
        <f t="shared" si="142"/>
        <v>0</v>
      </c>
      <c r="AS292" s="8">
        <f t="shared" si="143"/>
        <v>0</v>
      </c>
      <c r="AT292" s="44">
        <f>IF('Raw Scores'!O294=0, 0, _xlfn.NORM.DIST('Raw Scores'!O294,'Raw Scores'!O$2,'Raw Scores'!O$3,TRUE))</f>
        <v>0.51497073440596042</v>
      </c>
      <c r="AU292" s="8">
        <f t="shared" si="144"/>
        <v>0.51497073440596042</v>
      </c>
      <c r="AV292" s="17">
        <f>IF('Raw Scores'!P294=0, 0, _xlfn.NORM.DIST('Raw Scores'!P294,'Raw Scores'!P$2,'Raw Scores'!P$3,TRUE))</f>
        <v>0</v>
      </c>
      <c r="AW292" s="8">
        <f t="shared" si="145"/>
        <v>0</v>
      </c>
      <c r="AX292" s="45">
        <f>IFERROR(_xlfn.IFNA((J292*$J$3+L292*$L$3+R292*$R$3+Z292*$Z$3+AL292*$AL$3+AR292*$AR$3+AT292*$AT$3+AV292*$AV$3)/VLOOKUP(A292,CTP_Export!$D$1:$AN$953,37,0),0),0)</f>
        <v>1.0374427945827862E-8</v>
      </c>
      <c r="AY292">
        <f t="shared" si="118"/>
        <v>1.3475719757933107E-8</v>
      </c>
      <c r="AZ292">
        <f t="array" ref="AZ292">IF(COUNTIF(C:C, C292) &gt; 1, STDEV(IF(C:C=C292,AX:AX)), 0)</f>
        <v>2.9174066883930511E-8</v>
      </c>
      <c r="BA292" s="50">
        <f>IF(VLOOKUP(A292,CTP_Export!$D$1:$AN$953,37,0)&gt;0,IF(COUNTIF(C:C,C292)&gt;1,IFERROR(_xlfn.NORM.DIST(AX292,AY292,AZ292,TRUE),0)*1,0),0)</f>
        <v>0.45767096238435195</v>
      </c>
    </row>
    <row r="293" spans="1:53">
      <c r="A293" s="8" t="str">
        <f>'Raw Scores'!A295</f>
        <v>A606</v>
      </c>
      <c r="B293" s="8" t="str">
        <f>IF(_xlfn.XLOOKUP(A293,CTP_Export!D:D,CTP_Export!K:K,,0)=0, _xlfn.XLOOKUP(A293,CTP_Export!D:D,CTP_Export!F:F,,0), _xlfn.XLOOKUP(A293,CTP_Export!D:D,CTP_Export!K:K,,0))</f>
        <v>The Long Range Transportation Plan includes the goal of improving mobility within the region, which is defined as the provision of transportation infrastructure for all vehicles and pedestrians. Raven Ridge Rd Turn Lane currently is operating at an unacceptable LOS and is expected to worsen in the future. The purpose of this project is to improve mobility along Raven Ridge Rd Turn Lane between Falls of Neuse Blvd and Shadow Lawn Dr to an acceptable LOS in the peak period and direction while also providing facilities for pedestrians and bicyclists.</v>
      </c>
      <c r="C293" s="8" t="str">
        <f>_xlfn.IFNA(_xlfn.XLOOKUP(A293,CTP_Export!D:D,CTP_Export!AM:AM,,0),"")</f>
        <v>Center Turn Lane</v>
      </c>
      <c r="D293" s="79" t="str">
        <f>_xlfn.IFNA(_xlfn.XLOOKUP(A293,CTP_Export!D:D,CTP_Export!AK:AK,,0),"")</f>
        <v>Wake</v>
      </c>
      <c r="E293" s="79" t="str">
        <f>_xlfn.IFNA(_xlfn.XLOOKUP(A293,CTP_Export!D:D,CTP_Export!CL:CL,,0),"")</f>
        <v>Division</v>
      </c>
      <c r="F293" s="79">
        <f t="shared" si="117"/>
        <v>499</v>
      </c>
      <c r="G293" s="79">
        <f>_xlfn.XLOOKUP(A293,CTP_Export!$D$2:$D$1245,CTP_Export!AX$2:AX$1245, "-",0)</f>
        <v>1759.4357699131101</v>
      </c>
      <c r="H293" s="20">
        <f t="shared" si="119"/>
        <v>0.25006960674678891</v>
      </c>
      <c r="I293" s="8">
        <f t="shared" si="120"/>
        <v>0.25006960674678891</v>
      </c>
      <c r="J293" s="53">
        <f>'Raw Scores'!B295/100</f>
        <v>0.36062614432932599</v>
      </c>
      <c r="K293" s="8">
        <f t="shared" si="121"/>
        <v>0.36062614432932599</v>
      </c>
      <c r="L293" s="54">
        <f>IF('Raw Scores'!C295=0, 0, _xlfn.NORM.DIST('Raw Scores'!C295,'Raw Scores'!C$2,'Raw Scores'!C$3,TRUE))</f>
        <v>0.32536742838630195</v>
      </c>
      <c r="M293" s="8">
        <f t="shared" si="122"/>
        <v>0.32536742838630195</v>
      </c>
      <c r="N293" s="20">
        <f>IF('Raw Scores'!D295=0, 0, _xlfn.NORM.DIST('Raw Scores'!D295,'Raw Scores'!D$2,'Raw Scores'!D$3,TRUE))</f>
        <v>0.2483918349156029</v>
      </c>
      <c r="O293" s="8">
        <f t="shared" si="123"/>
        <v>0.2483918349156029</v>
      </c>
      <c r="P293" s="20">
        <f>IF('Raw Scores'!F295=0, 0, _xlfn.NORM.DIST('Raw Scores'!F295,'Raw Scores'!F$2,'Raw Scores'!F$3,TRUE))</f>
        <v>0</v>
      </c>
      <c r="Q293" s="20">
        <f t="shared" si="124"/>
        <v>0</v>
      </c>
      <c r="R293" s="55">
        <f t="shared" si="125"/>
        <v>0.12419591745780145</v>
      </c>
      <c r="S293" s="8">
        <f t="shared" si="126"/>
        <v>0.12419591745780145</v>
      </c>
      <c r="T293" s="20">
        <f>IF('Raw Scores'!E295=0, 0, _xlfn.NORM.DIST('Raw Scores'!E295,'Raw Scores'!E$2,'Raw Scores'!E$3,TRUE))</f>
        <v>0</v>
      </c>
      <c r="U293" s="20">
        <f t="shared" si="127"/>
        <v>0</v>
      </c>
      <c r="V293" s="20">
        <f>IF('Raw Scores'!G295=0, 0, _xlfn.NORM.DIST('Raw Scores'!G295,'Raw Scores'!G$2,'Raw Scores'!G$3,TRUE))</f>
        <v>0</v>
      </c>
      <c r="W293" s="8">
        <f t="shared" si="128"/>
        <v>0</v>
      </c>
      <c r="X293" s="20">
        <f>IF('Raw Scores'!L295=0, 0, _xlfn.NORM.DIST('Raw Scores'!L295,'Raw Scores'!L$2,'Raw Scores'!L$3,TRUE))</f>
        <v>0.82708687285272053</v>
      </c>
      <c r="Y293" s="20">
        <f t="shared" si="129"/>
        <v>0.82708687285272053</v>
      </c>
      <c r="Z293" s="41">
        <f t="shared" si="130"/>
        <v>0.27569562428424016</v>
      </c>
      <c r="AA293" s="8">
        <f t="shared" si="131"/>
        <v>0.27569562428424016</v>
      </c>
      <c r="AB293" s="20">
        <f>IF('Raw Scores'!H295=0, 0, _xlfn.NORM.DIST('Raw Scores'!H295,'Raw Scores'!H$2,'Raw Scores'!H$3,TRUE))</f>
        <v>0.13301539325886522</v>
      </c>
      <c r="AC293" s="8">
        <f t="shared" si="132"/>
        <v>0.13301539325886522</v>
      </c>
      <c r="AD293" s="20">
        <f>IF('Raw Scores'!I295=0, 0, _xlfn.NORM.DIST('Raw Scores'!I295,'Raw Scores'!I$2,'Raw Scores'!I$3,TRUE))</f>
        <v>0</v>
      </c>
      <c r="AE293" s="8">
        <f t="shared" si="133"/>
        <v>0</v>
      </c>
      <c r="AF293" s="20">
        <f>IF('Raw Scores'!J295=0, 0, _xlfn.NORM.DIST('Raw Scores'!J295,'Raw Scores'!J$2,'Raw Scores'!J$3,TRUE))</f>
        <v>0.25410022143347355</v>
      </c>
      <c r="AG293" s="8">
        <f t="shared" si="134"/>
        <v>0.25410022143347355</v>
      </c>
      <c r="AH293" s="20">
        <f>IF('Raw Scores'!K295=0, 0, _xlfn.NORM.DIST('Raw Scores'!K295,'Raw Scores'!K$2,'Raw Scores'!K$3,TRUE))</f>
        <v>0.28628217298510644</v>
      </c>
      <c r="AI293" s="8">
        <f t="shared" si="135"/>
        <v>0.28628217298510644</v>
      </c>
      <c r="AJ293" s="20">
        <f t="shared" si="136"/>
        <v>7.2744363547971522E-2</v>
      </c>
      <c r="AK293" s="8">
        <f t="shared" si="137"/>
        <v>7.2744363547971522E-2</v>
      </c>
      <c r="AL293" s="42">
        <f t="shared" si="138"/>
        <v>6.8586585602278899E-2</v>
      </c>
      <c r="AM293" s="8">
        <f t="shared" si="139"/>
        <v>6.8586585602278899E-2</v>
      </c>
      <c r="AN293" s="20">
        <f>IF('Raw Scores'!M295=0, 0, _xlfn.NORM.DIST('Raw Scores'!M295,'Raw Scores'!M$2,'Raw Scores'!M$3,TRUE))</f>
        <v>0.39729144601721922</v>
      </c>
      <c r="AO293" s="8">
        <f t="shared" si="140"/>
        <v>0.39729144601721922</v>
      </c>
      <c r="AP293" s="20">
        <f>IF('Raw Scores'!N295=0, 0, _xlfn.NORM.DIST('Raw Scores'!N295,'Raw Scores'!N$2,'Raw Scores'!N$3,TRUE))</f>
        <v>0</v>
      </c>
      <c r="AQ293" s="8">
        <f t="shared" si="141"/>
        <v>0</v>
      </c>
      <c r="AR293" s="43">
        <f t="shared" si="142"/>
        <v>0.19864572300860961</v>
      </c>
      <c r="AS293" s="8">
        <f t="shared" si="143"/>
        <v>0.19864572300860961</v>
      </c>
      <c r="AT293" s="44">
        <f>IF('Raw Scores'!O295=0, 0, _xlfn.NORM.DIST('Raw Scores'!O295,'Raw Scores'!O$2,'Raw Scores'!O$3,TRUE))</f>
        <v>0.5295188182113626</v>
      </c>
      <c r="AU293" s="8">
        <f t="shared" si="144"/>
        <v>0.5295188182113626</v>
      </c>
      <c r="AV293" s="17">
        <f>IF('Raw Scores'!P295=0, 0, _xlfn.NORM.DIST('Raw Scores'!P295,'Raw Scores'!P$2,'Raw Scores'!P$3,TRUE))</f>
        <v>0</v>
      </c>
      <c r="AW293" s="8">
        <f t="shared" si="145"/>
        <v>0</v>
      </c>
      <c r="AX293" s="45">
        <f>IFERROR(_xlfn.IFNA((J293*$J$3+L293*$L$3+R293*$R$3+Z293*$Z$3+AL293*$AL$3+AR293*$AR$3+AT293*$AT$3+AV293*$AV$3)/VLOOKUP(A293,CTP_Export!$D$1:$AN$953,37,0),0),0)</f>
        <v>1.0941780553736259E-8</v>
      </c>
      <c r="AY293">
        <f t="shared" si="118"/>
        <v>1.6831199295830364E-8</v>
      </c>
      <c r="AZ293">
        <f t="array" ref="AZ293">IF(COUNTIF(C:C, C293) &gt; 1, STDEV(IF(C:C=C293,AX:AX)), 0)</f>
        <v>4.0335833118346538E-8</v>
      </c>
      <c r="BA293" s="50">
        <f>IF(VLOOKUP(A293,CTP_Export!$D$1:$AN$953,37,0)&gt;0,IF(COUNTIF(C:C,C293)&gt;1,IFERROR(_xlfn.NORM.DIST(AX293,AY293,AZ293,TRUE),0)*1,0),0)</f>
        <v>0.44195690611882843</v>
      </c>
    </row>
    <row r="294" spans="1:53">
      <c r="A294" s="8" t="str">
        <f>'Raw Scores'!A296</f>
        <v>A607</v>
      </c>
      <c r="B294" s="8" t="str">
        <f>IF(_xlfn.XLOOKUP(A294,CTP_Export!D:D,CTP_Export!K:K,,0)=0, _xlfn.XLOOKUP(A294,CTP_Export!D:D,CTP_Export!F:F,,0), _xlfn.XLOOKUP(A294,CTP_Export!D:D,CTP_Export!K:K,,0))</f>
        <v>Falls of Neuse Widening is proposed to be a 4 lane Major Thoroughfare between New Falls of Neuse Blvd and NC 98 Bypass. An AADT exceeding current capacity is expected in the planning horizon year (2055) which would cause Falls of Neuse Widening to operate inefficiently in 2055. The purpose of this project is to reduce congestion so Falls of Neuse Widening will operate more efficiently in 2055.</v>
      </c>
      <c r="C294" s="8" t="str">
        <f>_xlfn.IFNA(_xlfn.XLOOKUP(A294,CTP_Export!D:D,CTP_Export!AM:AM,,0),"")</f>
        <v>Widening</v>
      </c>
      <c r="D294" s="79" t="str">
        <f>_xlfn.IFNA(_xlfn.XLOOKUP(A294,CTP_Export!D:D,CTP_Export!AK:AK,,0),"")</f>
        <v>Wake</v>
      </c>
      <c r="E294" s="79" t="str">
        <f>_xlfn.IFNA(_xlfn.XLOOKUP(A294,CTP_Export!D:D,CTP_Export!CL:CL,,0),"")</f>
        <v>Division</v>
      </c>
      <c r="F294" s="79">
        <f t="shared" si="117"/>
        <v>118</v>
      </c>
      <c r="G294" s="79">
        <f>_xlfn.XLOOKUP(A294,CTP_Export!$D$2:$D$1245,CTP_Export!AX$2:AX$1245, "-",0)</f>
        <v>98.641636935390906</v>
      </c>
      <c r="H294" s="20">
        <f t="shared" si="119"/>
        <v>0.39902485098266</v>
      </c>
      <c r="I294" s="8">
        <f t="shared" si="120"/>
        <v>0.39902485098266</v>
      </c>
      <c r="J294" s="53">
        <f>'Raw Scores'!B296/100</f>
        <v>0.45643633947846901</v>
      </c>
      <c r="K294" s="8">
        <f t="shared" si="121"/>
        <v>0.45643633947846901</v>
      </c>
      <c r="L294" s="54">
        <f>IF('Raw Scores'!C296=0, 0, _xlfn.NORM.DIST('Raw Scores'!C296,'Raw Scores'!C$2,'Raw Scores'!C$3,TRUE))</f>
        <v>0.8267212635296185</v>
      </c>
      <c r="M294" s="8">
        <f t="shared" si="122"/>
        <v>0.8267212635296185</v>
      </c>
      <c r="N294" s="20">
        <f>IF('Raw Scores'!D296=0, 0, _xlfn.NORM.DIST('Raw Scores'!D296,'Raw Scores'!D$2,'Raw Scores'!D$3,TRUE))</f>
        <v>0.29057526718739718</v>
      </c>
      <c r="O294" s="8">
        <f t="shared" si="123"/>
        <v>0.29057526718739718</v>
      </c>
      <c r="P294" s="20">
        <f>IF('Raw Scores'!F296=0, 0, _xlfn.NORM.DIST('Raw Scores'!F296,'Raw Scores'!F$2,'Raw Scores'!F$3,TRUE))</f>
        <v>0.53016848423132834</v>
      </c>
      <c r="Q294" s="20">
        <f t="shared" si="124"/>
        <v>0.53016848423132834</v>
      </c>
      <c r="R294" s="55">
        <f t="shared" si="125"/>
        <v>0.41037187570936273</v>
      </c>
      <c r="S294" s="8">
        <f t="shared" si="126"/>
        <v>0.41037187570936273</v>
      </c>
      <c r="T294" s="20">
        <f>IF('Raw Scores'!E296=0, 0, _xlfn.NORM.DIST('Raw Scores'!E296,'Raw Scores'!E$2,'Raw Scores'!E$3,TRUE))</f>
        <v>0</v>
      </c>
      <c r="U294" s="20">
        <f t="shared" si="127"/>
        <v>0</v>
      </c>
      <c r="V294" s="20">
        <f>IF('Raw Scores'!G296=0, 0, _xlfn.NORM.DIST('Raw Scores'!G296,'Raw Scores'!G$2,'Raw Scores'!G$3,TRUE))</f>
        <v>0.52935503142628915</v>
      </c>
      <c r="W294" s="8">
        <f t="shared" si="128"/>
        <v>0.52935503142628915</v>
      </c>
      <c r="X294" s="20">
        <f>IF('Raw Scores'!L296=0, 0, _xlfn.NORM.DIST('Raw Scores'!L296,'Raw Scores'!L$2,'Raw Scores'!L$3,TRUE))</f>
        <v>0.28463124159293968</v>
      </c>
      <c r="Y294" s="20">
        <f t="shared" si="129"/>
        <v>0.28463124159293968</v>
      </c>
      <c r="Z294" s="41">
        <f t="shared" si="130"/>
        <v>0.27132875767307624</v>
      </c>
      <c r="AA294" s="8">
        <f t="shared" si="131"/>
        <v>0.27132875767307624</v>
      </c>
      <c r="AB294" s="20">
        <f>IF('Raw Scores'!H296=0, 0, _xlfn.NORM.DIST('Raw Scores'!H296,'Raw Scores'!H$2,'Raw Scores'!H$3,TRUE))</f>
        <v>0.52382342518482761</v>
      </c>
      <c r="AC294" s="8">
        <f t="shared" si="132"/>
        <v>0.52382342518482761</v>
      </c>
      <c r="AD294" s="20">
        <f>IF('Raw Scores'!I296=0, 0, _xlfn.NORM.DIST('Raw Scores'!I296,'Raw Scores'!I$2,'Raw Scores'!I$3,TRUE))</f>
        <v>0.61433145135995049</v>
      </c>
      <c r="AE294" s="8">
        <f t="shared" si="133"/>
        <v>0.61433145135995049</v>
      </c>
      <c r="AF294" s="20">
        <f>IF('Raw Scores'!J296=0, 0, _xlfn.NORM.DIST('Raw Scores'!J296,'Raw Scores'!J$2,'Raw Scores'!J$3,TRUE))</f>
        <v>0</v>
      </c>
      <c r="AG294" s="8">
        <f t="shared" si="134"/>
        <v>0</v>
      </c>
      <c r="AH294" s="20">
        <f>IF('Raw Scores'!K296=0, 0, _xlfn.NORM.DIST('Raw Scores'!K296,'Raw Scores'!K$2,'Raw Scores'!K$3,TRUE))</f>
        <v>0</v>
      </c>
      <c r="AI294" s="8">
        <f t="shared" si="135"/>
        <v>0</v>
      </c>
      <c r="AJ294" s="20">
        <f t="shared" si="136"/>
        <v>0</v>
      </c>
      <c r="AK294" s="8">
        <f t="shared" si="137"/>
        <v>0</v>
      </c>
      <c r="AL294" s="42">
        <f t="shared" si="138"/>
        <v>0.37938495884825935</v>
      </c>
      <c r="AM294" s="8">
        <f t="shared" si="139"/>
        <v>0.37938495884825935</v>
      </c>
      <c r="AN294" s="20">
        <f>IF('Raw Scores'!M296=0, 0, _xlfn.NORM.DIST('Raw Scores'!M296,'Raw Scores'!M$2,'Raw Scores'!M$3,TRUE))</f>
        <v>0.48071126620448978</v>
      </c>
      <c r="AO294" s="8">
        <f t="shared" si="140"/>
        <v>0.48071126620448978</v>
      </c>
      <c r="AP294" s="20">
        <f>IF('Raw Scores'!N296=0, 0, _xlfn.NORM.DIST('Raw Scores'!N296,'Raw Scores'!N$2,'Raw Scores'!N$3,TRUE))</f>
        <v>0</v>
      </c>
      <c r="AQ294" s="8">
        <f t="shared" si="141"/>
        <v>0</v>
      </c>
      <c r="AR294" s="43">
        <f t="shared" si="142"/>
        <v>0.24035563310224489</v>
      </c>
      <c r="AS294" s="8">
        <f t="shared" si="143"/>
        <v>0.24035563310224489</v>
      </c>
      <c r="AT294" s="44">
        <f>IF('Raw Scores'!O296=0, 0, _xlfn.NORM.DIST('Raw Scores'!O296,'Raw Scores'!O$2,'Raw Scores'!O$3,TRUE))</f>
        <v>0.4689055193411682</v>
      </c>
      <c r="AU294" s="8">
        <f t="shared" si="144"/>
        <v>0.4689055193411682</v>
      </c>
      <c r="AV294" s="17">
        <f>IF('Raw Scores'!P296=0, 0, _xlfn.NORM.DIST('Raw Scores'!P296,'Raw Scores'!P$2,'Raw Scores'!P$3,TRUE))</f>
        <v>0</v>
      </c>
      <c r="AW294" s="8">
        <f t="shared" si="145"/>
        <v>0</v>
      </c>
      <c r="AX294" s="45">
        <f>IFERROR(_xlfn.IFNA((J294*$J$3+L294*$L$3+R294*$R$3+Z294*$Z$3+AL294*$AL$3+AR294*$AR$3+AT294*$AT$3+AV294*$AV$3)/VLOOKUP(A294,CTP_Export!$D$1:$AN$953,37,0),0),0)</f>
        <v>4.0748773940637788E-9</v>
      </c>
      <c r="AY294">
        <f t="shared" si="118"/>
        <v>1.0293640434885006E-8</v>
      </c>
      <c r="AZ294">
        <f t="array" ref="AZ294">IF(COUNTIF(C:C, C294) &gt; 1, STDEV(IF(C:C=C294,AX:AX)), 0)</f>
        <v>1.959515603841011E-8</v>
      </c>
      <c r="BA294" s="50">
        <f>IF(VLOOKUP(A294,CTP_Export!$D$1:$AN$953,37,0)&gt;0,IF(COUNTIF(C:C,C294)&gt;1,IFERROR(_xlfn.NORM.DIST(AX294,AY294,AZ294,TRUE),0)*1,0),0)</f>
        <v>0.37548436947693087</v>
      </c>
    </row>
    <row r="295" spans="1:53">
      <c r="A295" s="8" t="str">
        <f>'Raw Scores'!A297</f>
        <v>A608a</v>
      </c>
      <c r="B295" s="8" t="str">
        <f>IF(_xlfn.XLOOKUP(A295,CTP_Export!D:D,CTP_Export!K:K,,0)=0, _xlfn.XLOOKUP(A295,CTP_Export!D:D,CTP_Export!F:F,,0), _xlfn.XLOOKUP(A295,CTP_Export!D:D,CTP_Export!K:K,,0))</f>
        <v>NC 98 is proposed to be a 4 lane Major Thoroughfare between Debarmore St and Ligon Mill Rd (future connector). An AADT of 19000 is expected in the planning horizon year (2055) which would cause NC 98 to operate inefficiently in 2055. The purpose of this project is to reduce congestion so NC 98 will operate more efficiently in 2055</v>
      </c>
      <c r="C295" s="8" t="str">
        <f>_xlfn.IFNA(_xlfn.XLOOKUP(A295,CTP_Export!D:D,CTP_Export!AM:AM,,0),"")</f>
        <v>Widening</v>
      </c>
      <c r="D295" s="79" t="str">
        <f>_xlfn.IFNA(_xlfn.XLOOKUP(A295,CTP_Export!D:D,CTP_Export!AK:AK,,0),"")</f>
        <v>Wake</v>
      </c>
      <c r="E295" s="79" t="str">
        <f>_xlfn.IFNA(_xlfn.XLOOKUP(A295,CTP_Export!D:D,CTP_Export!CL:CL,,0),"")</f>
        <v>Regional</v>
      </c>
      <c r="F295" s="79">
        <f t="shared" si="117"/>
        <v>512</v>
      </c>
      <c r="G295" s="79">
        <f>_xlfn.XLOOKUP(A295,CTP_Export!$D$2:$D$1245,CTP_Export!AX$2:AX$1245, "-",0)</f>
        <v>0</v>
      </c>
      <c r="H295" s="20">
        <f t="shared" si="119"/>
        <v>0.24446015079654337</v>
      </c>
      <c r="I295" s="8">
        <f t="shared" si="120"/>
        <v>0.24446015079654337</v>
      </c>
      <c r="J295" s="53">
        <f>'Raw Scores'!B297/100</f>
        <v>7.2727272727272696E-2</v>
      </c>
      <c r="K295" s="8">
        <f t="shared" si="121"/>
        <v>7.2727272727272696E-2</v>
      </c>
      <c r="L295" s="54">
        <f>IF('Raw Scores'!C297=0, 0, _xlfn.NORM.DIST('Raw Scores'!C297,'Raw Scores'!C$2,'Raw Scores'!C$3,TRUE))</f>
        <v>0</v>
      </c>
      <c r="M295" s="8">
        <f t="shared" si="122"/>
        <v>0</v>
      </c>
      <c r="N295" s="20">
        <f>IF('Raw Scores'!D297=0, 0, _xlfn.NORM.DIST('Raw Scores'!D297,'Raw Scores'!D$2,'Raw Scores'!D$3,TRUE))</f>
        <v>0</v>
      </c>
      <c r="O295" s="8">
        <f t="shared" si="123"/>
        <v>0</v>
      </c>
      <c r="P295" s="20">
        <f>IF('Raw Scores'!F297=0, 0, _xlfn.NORM.DIST('Raw Scores'!F297,'Raw Scores'!F$2,'Raw Scores'!F$3,TRUE))</f>
        <v>0.52995419573191249</v>
      </c>
      <c r="Q295" s="20">
        <f t="shared" si="124"/>
        <v>0.52995419573191249</v>
      </c>
      <c r="R295" s="55">
        <f t="shared" si="125"/>
        <v>0.26497709786595625</v>
      </c>
      <c r="S295" s="8">
        <f t="shared" si="126"/>
        <v>0.26497709786595625</v>
      </c>
      <c r="T295" s="20">
        <f>IF('Raw Scores'!E297=0, 0, _xlfn.NORM.DIST('Raw Scores'!E297,'Raw Scores'!E$2,'Raw Scores'!E$3,TRUE))</f>
        <v>0</v>
      </c>
      <c r="U295" s="20">
        <f t="shared" si="127"/>
        <v>0</v>
      </c>
      <c r="V295" s="20">
        <f>IF('Raw Scores'!G297=0, 0, _xlfn.NORM.DIST('Raw Scores'!G297,'Raw Scores'!G$2,'Raw Scores'!G$3,TRUE))</f>
        <v>0.52910662444695555</v>
      </c>
      <c r="W295" s="8">
        <f t="shared" si="128"/>
        <v>0.52910662444695555</v>
      </c>
      <c r="X295" s="20">
        <f>IF('Raw Scores'!L297=0, 0, _xlfn.NORM.DIST('Raw Scores'!L297,'Raw Scores'!L$2,'Raw Scores'!L$3,TRUE))</f>
        <v>0.92923357881467195</v>
      </c>
      <c r="Y295" s="20">
        <f t="shared" si="129"/>
        <v>0.92923357881467195</v>
      </c>
      <c r="Z295" s="41">
        <f t="shared" si="130"/>
        <v>0.48611340108720913</v>
      </c>
      <c r="AA295" s="8">
        <f t="shared" si="131"/>
        <v>0.48611340108720913</v>
      </c>
      <c r="AB295" s="20">
        <f>IF('Raw Scores'!H297=0, 0, _xlfn.NORM.DIST('Raw Scores'!H297,'Raw Scores'!H$2,'Raw Scores'!H$3,TRUE))</f>
        <v>0.12711096050900977</v>
      </c>
      <c r="AC295" s="8">
        <f t="shared" si="132"/>
        <v>0.12711096050900977</v>
      </c>
      <c r="AD295" s="20">
        <f>IF('Raw Scores'!I297=0, 0, _xlfn.NORM.DIST('Raw Scores'!I297,'Raw Scores'!I$2,'Raw Scores'!I$3,TRUE))</f>
        <v>0.43181075037920935</v>
      </c>
      <c r="AE295" s="8">
        <f t="shared" si="133"/>
        <v>0.43181075037920935</v>
      </c>
      <c r="AF295" s="20">
        <f>IF('Raw Scores'!J297=0, 0, _xlfn.NORM.DIST('Raw Scores'!J297,'Raw Scores'!J$2,'Raw Scores'!J$3,TRUE))</f>
        <v>0</v>
      </c>
      <c r="AG295" s="8">
        <f t="shared" si="134"/>
        <v>0</v>
      </c>
      <c r="AH295" s="20">
        <f>IF('Raw Scores'!K297=0, 0, _xlfn.NORM.DIST('Raw Scores'!K297,'Raw Scores'!K$2,'Raw Scores'!K$3,TRUE))</f>
        <v>0.20730014468929561</v>
      </c>
      <c r="AI295" s="8">
        <f t="shared" si="135"/>
        <v>0.20730014468929561</v>
      </c>
      <c r="AJ295" s="20">
        <f t="shared" si="136"/>
        <v>0</v>
      </c>
      <c r="AK295" s="8">
        <f t="shared" si="137"/>
        <v>0</v>
      </c>
      <c r="AL295" s="42">
        <f t="shared" si="138"/>
        <v>0.18630723696273971</v>
      </c>
      <c r="AM295" s="8">
        <f t="shared" si="139"/>
        <v>0.18630723696273971</v>
      </c>
      <c r="AN295" s="20">
        <f>IF('Raw Scores'!M297=0, 0, _xlfn.NORM.DIST('Raw Scores'!M297,'Raw Scores'!M$2,'Raw Scores'!M$3,TRUE))</f>
        <v>0.40901516630831058</v>
      </c>
      <c r="AO295" s="8">
        <f t="shared" si="140"/>
        <v>0.40901516630831058</v>
      </c>
      <c r="AP295" s="20">
        <f>IF('Raw Scores'!N297=0, 0, _xlfn.NORM.DIST('Raw Scores'!N297,'Raw Scores'!N$2,'Raw Scores'!N$3,TRUE))</f>
        <v>0</v>
      </c>
      <c r="AQ295" s="8">
        <f t="shared" si="141"/>
        <v>0</v>
      </c>
      <c r="AR295" s="43">
        <f t="shared" si="142"/>
        <v>0.20450758315415529</v>
      </c>
      <c r="AS295" s="8">
        <f t="shared" si="143"/>
        <v>0.20450758315415529</v>
      </c>
      <c r="AT295" s="44">
        <f>IF('Raw Scores'!O297=0, 0, _xlfn.NORM.DIST('Raw Scores'!O297,'Raw Scores'!O$2,'Raw Scores'!O$3,TRUE))</f>
        <v>0.48063042335651995</v>
      </c>
      <c r="AU295" s="8">
        <f t="shared" si="144"/>
        <v>0.48063042335651995</v>
      </c>
      <c r="AV295" s="17">
        <f>IF('Raw Scores'!P297=0, 0, _xlfn.NORM.DIST('Raw Scores'!P297,'Raw Scores'!P$2,'Raw Scores'!P$3,TRUE))</f>
        <v>0</v>
      </c>
      <c r="AW295" s="8">
        <f t="shared" si="145"/>
        <v>0</v>
      </c>
      <c r="AX295" s="45">
        <f>IFERROR(_xlfn.IFNA((J295*$J$3+L295*$L$3+R295*$R$3+Z295*$Z$3+AL295*$AL$3+AR295*$AR$3+AT295*$AT$3+AV295*$AV$3)/VLOOKUP(A295,CTP_Export!$D$1:$AN$953,37,0),0),0)</f>
        <v>6.3647308349728849E-9</v>
      </c>
      <c r="AY295">
        <f t="shared" si="118"/>
        <v>1.0293640434885006E-8</v>
      </c>
      <c r="AZ295">
        <f t="array" ref="AZ295">IF(COUNTIF(C:C, C295) &gt; 1, STDEV(IF(C:C=C295,AX:AX)), 0)</f>
        <v>1.959515603841011E-8</v>
      </c>
      <c r="BA295" s="50">
        <f>IF(VLOOKUP(A295,CTP_Export!$D$1:$AN$953,37,0)&gt;0,IF(COUNTIF(C:C,C295)&gt;1,IFERROR(_xlfn.NORM.DIST(AX295,AY295,AZ295,TRUE),0)*1,0),0)</f>
        <v>0.42054316642427914</v>
      </c>
    </row>
    <row r="296" spans="1:53">
      <c r="A296" s="8" t="str">
        <f>'Raw Scores'!A298</f>
        <v>A611</v>
      </c>
      <c r="B296" s="8" t="str">
        <f>IF(_xlfn.XLOOKUP(A296,CTP_Export!D:D,CTP_Export!K:K,,0)=0, _xlfn.XLOOKUP(A296,CTP_Export!D:D,CTP_Export!F:F,,0), _xlfn.XLOOKUP(A296,CTP_Export!D:D,CTP_Export!K:K,,0))</f>
        <v>The Long Range Transportation Plan includes the goal of improving mobility within the region, which is defined as the provision of transportation infrastructure for all vehicles and pedestrians. NC 98 Turn Lane currently is operating at an unacceptable LOS and is expected to worsen in the future. The purpose of this project is to improve mobility along NC 98 Turn Lane between NC 98 Bypass and Allen St. to an acceptable LOS in the peak period and direction while also providing facilities for pedestrians and bicyclists.</v>
      </c>
      <c r="C296" s="8" t="str">
        <f>_xlfn.IFNA(_xlfn.XLOOKUP(A296,CTP_Export!D:D,CTP_Export!AM:AM,,0),"")</f>
        <v>Center Turn Lane</v>
      </c>
      <c r="D296" s="79" t="str">
        <f>_xlfn.IFNA(_xlfn.XLOOKUP(A296,CTP_Export!D:D,CTP_Export!AK:AK,,0),"")</f>
        <v>Wake</v>
      </c>
      <c r="E296" s="79" t="str">
        <f>_xlfn.IFNA(_xlfn.XLOOKUP(A296,CTP_Export!D:D,CTP_Export!CL:CL,,0),"")</f>
        <v>Regional</v>
      </c>
      <c r="F296" s="79">
        <f t="shared" si="117"/>
        <v>249</v>
      </c>
      <c r="G296" s="79">
        <f>_xlfn.XLOOKUP(A296,CTP_Export!$D$2:$D$1245,CTP_Export!AX$2:AX$1245, "-",0)</f>
        <v>0</v>
      </c>
      <c r="H296" s="20">
        <f t="shared" si="119"/>
        <v>0.35007070941073049</v>
      </c>
      <c r="I296" s="8">
        <f t="shared" si="120"/>
        <v>0.35007070941073049</v>
      </c>
      <c r="J296" s="53">
        <f>'Raw Scores'!B298/100</f>
        <v>0.35419588041746997</v>
      </c>
      <c r="K296" s="8">
        <f t="shared" si="121"/>
        <v>0.35419588041746997</v>
      </c>
      <c r="L296" s="54">
        <f>IF('Raw Scores'!C298=0, 0, _xlfn.NORM.DIST('Raw Scores'!C298,'Raw Scores'!C$2,'Raw Scores'!C$3,TRUE))</f>
        <v>0.46442170869361449</v>
      </c>
      <c r="M296" s="8">
        <f t="shared" si="122"/>
        <v>0.46442170869361449</v>
      </c>
      <c r="N296" s="20">
        <f>IF('Raw Scores'!D298=0, 0, _xlfn.NORM.DIST('Raw Scores'!D298,'Raw Scores'!D$2,'Raw Scores'!D$3,TRUE))</f>
        <v>0.35863726808560359</v>
      </c>
      <c r="O296" s="8">
        <f t="shared" si="123"/>
        <v>0.35863726808560359</v>
      </c>
      <c r="P296" s="20">
        <f>IF('Raw Scores'!F298=0, 0, _xlfn.NORM.DIST('Raw Scores'!F298,'Raw Scores'!F$2,'Raw Scores'!F$3,TRUE))</f>
        <v>0.53012660997799166</v>
      </c>
      <c r="Q296" s="20">
        <f t="shared" si="124"/>
        <v>0.53012660997799166</v>
      </c>
      <c r="R296" s="55">
        <f t="shared" si="125"/>
        <v>0.44438193903179762</v>
      </c>
      <c r="S296" s="8">
        <f t="shared" si="126"/>
        <v>0.44438193903179762</v>
      </c>
      <c r="T296" s="20">
        <f>IF('Raw Scores'!E298=0, 0, _xlfn.NORM.DIST('Raw Scores'!E298,'Raw Scores'!E$2,'Raw Scores'!E$3,TRUE))</f>
        <v>0.3367116243129209</v>
      </c>
      <c r="U296" s="20">
        <f t="shared" si="127"/>
        <v>0.3367116243129209</v>
      </c>
      <c r="V296" s="20">
        <f>IF('Raw Scores'!G298=0, 0, _xlfn.NORM.DIST('Raw Scores'!G298,'Raw Scores'!G$2,'Raw Scores'!G$3,TRUE))</f>
        <v>0.52932367445878792</v>
      </c>
      <c r="W296" s="8">
        <f t="shared" si="128"/>
        <v>0.52932367445878792</v>
      </c>
      <c r="X296" s="20">
        <f>IF('Raw Scores'!L298=0, 0, _xlfn.NORM.DIST('Raw Scores'!L298,'Raw Scores'!L$2,'Raw Scores'!L$3,TRUE))</f>
        <v>0.29803099844709091</v>
      </c>
      <c r="Y296" s="20">
        <f t="shared" si="129"/>
        <v>0.29803099844709091</v>
      </c>
      <c r="Z296" s="41">
        <f t="shared" si="130"/>
        <v>0.38802209907293322</v>
      </c>
      <c r="AA296" s="8">
        <f t="shared" si="131"/>
        <v>0.38802209907293322</v>
      </c>
      <c r="AB296" s="20">
        <f>IF('Raw Scores'!H298=0, 0, _xlfn.NORM.DIST('Raw Scores'!H298,'Raw Scores'!H$2,'Raw Scores'!H$3,TRUE))</f>
        <v>0.15850273293249123</v>
      </c>
      <c r="AC296" s="8">
        <f t="shared" si="132"/>
        <v>0.15850273293249123</v>
      </c>
      <c r="AD296" s="20">
        <f>IF('Raw Scores'!I298=0, 0, _xlfn.NORM.DIST('Raw Scores'!I298,'Raw Scores'!I$2,'Raw Scores'!I$3,TRUE))</f>
        <v>0</v>
      </c>
      <c r="AE296" s="8">
        <f t="shared" si="133"/>
        <v>0</v>
      </c>
      <c r="AF296" s="20">
        <f>IF('Raw Scores'!J298=0, 0, _xlfn.NORM.DIST('Raw Scores'!J298,'Raw Scores'!J$2,'Raw Scores'!J$3,TRUE))</f>
        <v>0</v>
      </c>
      <c r="AG296" s="8">
        <f t="shared" si="134"/>
        <v>0</v>
      </c>
      <c r="AH296" s="20">
        <f>IF('Raw Scores'!K298=0, 0, _xlfn.NORM.DIST('Raw Scores'!K298,'Raw Scores'!K$2,'Raw Scores'!K$3,TRUE))</f>
        <v>0</v>
      </c>
      <c r="AI296" s="8">
        <f t="shared" si="135"/>
        <v>0</v>
      </c>
      <c r="AJ296" s="20">
        <f t="shared" si="136"/>
        <v>0</v>
      </c>
      <c r="AK296" s="8">
        <f t="shared" si="137"/>
        <v>0</v>
      </c>
      <c r="AL296" s="42">
        <f t="shared" si="138"/>
        <v>5.2834244310830406E-2</v>
      </c>
      <c r="AM296" s="8">
        <f t="shared" si="139"/>
        <v>5.2834244310830406E-2</v>
      </c>
      <c r="AN296" s="20">
        <f>IF('Raw Scores'!M298=0, 0, _xlfn.NORM.DIST('Raw Scores'!M298,'Raw Scores'!M$2,'Raw Scores'!M$3,TRUE))</f>
        <v>0.46865406597747994</v>
      </c>
      <c r="AO296" s="8">
        <f t="shared" si="140"/>
        <v>0.46865406597747994</v>
      </c>
      <c r="AP296" s="20">
        <f>IF('Raw Scores'!N298=0, 0, _xlfn.NORM.DIST('Raw Scores'!N298,'Raw Scores'!N$2,'Raw Scores'!N$3,TRUE))</f>
        <v>0</v>
      </c>
      <c r="AQ296" s="8">
        <f t="shared" si="141"/>
        <v>0</v>
      </c>
      <c r="AR296" s="43">
        <f t="shared" si="142"/>
        <v>0.23432703298873997</v>
      </c>
      <c r="AS296" s="8">
        <f t="shared" si="143"/>
        <v>0.23432703298873997</v>
      </c>
      <c r="AT296" s="44">
        <f>IF('Raw Scores'!O298=0, 0, _xlfn.NORM.DIST('Raw Scores'!O298,'Raw Scores'!O$2,'Raw Scores'!O$3,TRUE))</f>
        <v>0.52698730101830038</v>
      </c>
      <c r="AU296" s="8">
        <f t="shared" si="144"/>
        <v>0.52698730101830038</v>
      </c>
      <c r="AV296" s="17">
        <f>IF('Raw Scores'!P298=0, 0, _xlfn.NORM.DIST('Raw Scores'!P298,'Raw Scores'!P$2,'Raw Scores'!P$3,TRUE))</f>
        <v>0</v>
      </c>
      <c r="AW296" s="8">
        <f t="shared" si="145"/>
        <v>0</v>
      </c>
      <c r="AX296" s="45">
        <f>IFERROR(_xlfn.IFNA((J296*$J$3+L296*$L$3+R296*$R$3+Z296*$Z$3+AL296*$AL$3+AR296*$AR$3+AT296*$AT$3+AV296*$AV$3)/VLOOKUP(A296,CTP_Export!$D$1:$AN$953,37,0),0),0)</f>
        <v>1.4699042020927962E-8</v>
      </c>
      <c r="AY296">
        <f t="shared" si="118"/>
        <v>1.6831199295830364E-8</v>
      </c>
      <c r="AZ296">
        <f t="array" ref="AZ296">IF(COUNTIF(C:C, C296) &gt; 1, STDEV(IF(C:C=C296,AX:AX)), 0)</f>
        <v>4.0335833118346538E-8</v>
      </c>
      <c r="BA296" s="50">
        <f>IF(VLOOKUP(A296,CTP_Export!$D$1:$AN$953,37,0)&gt;0,IF(COUNTIF(C:C,C296)&gt;1,IFERROR(_xlfn.NORM.DIST(AX296,AY296,AZ296,TRUE),0)*1,0),0)</f>
        <v>0.47892167686515669</v>
      </c>
    </row>
    <row r="297" spans="1:53">
      <c r="A297" s="8" t="str">
        <f>'Raw Scores'!A299</f>
        <v>A612</v>
      </c>
      <c r="B297" s="8" t="str">
        <f>IF(_xlfn.XLOOKUP(A297,CTP_Export!D:D,CTP_Export!K:K,,0)=0, _xlfn.XLOOKUP(A297,CTP_Export!D:D,CTP_Export!F:F,,0), _xlfn.XLOOKUP(A297,CTP_Export!D:D,CTP_Export!K:K,,0))</f>
        <v>The Long Range Transportation Plan includes the goal of improving mobility within the region, which is defined as the provision of transportation infrastructure for all vehicles and pedestrians. White St Turn Lane currently is operating at an unacceptable LOS and is expected to worsen in the future. The purpose of this project is to improve mobility along White St Turn Lane between NC 98 and Main St to an acceptable LOS in the peak period and direction while also providing facilities for pedestrians and bicyclists.</v>
      </c>
      <c r="C297" s="8" t="str">
        <f>_xlfn.IFNA(_xlfn.XLOOKUP(A297,CTP_Export!D:D,CTP_Export!AM:AM,,0),"")</f>
        <v>Center Turn Lane</v>
      </c>
      <c r="D297" s="79" t="str">
        <f>_xlfn.IFNA(_xlfn.XLOOKUP(A297,CTP_Export!D:D,CTP_Export!AK:AK,,0),"")</f>
        <v>Wake</v>
      </c>
      <c r="E297" s="79" t="str">
        <f>_xlfn.IFNA(_xlfn.XLOOKUP(A297,CTP_Export!D:D,CTP_Export!CL:CL,,0),"")</f>
        <v>Division</v>
      </c>
      <c r="F297" s="79">
        <f t="shared" si="117"/>
        <v>317</v>
      </c>
      <c r="G297" s="79">
        <f>_xlfn.XLOOKUP(A297,CTP_Export!$D$2:$D$1245,CTP_Export!AX$2:AX$1245, "-",0)</f>
        <v>263.61706436498099</v>
      </c>
      <c r="H297" s="20">
        <f t="shared" si="119"/>
        <v>0.32422734231924938</v>
      </c>
      <c r="I297" s="8">
        <f t="shared" si="120"/>
        <v>0.32422734231924938</v>
      </c>
      <c r="J297" s="53">
        <f>'Raw Scores'!B299/100</f>
        <v>0.38128175630030497</v>
      </c>
      <c r="K297" s="8">
        <f t="shared" si="121"/>
        <v>0.38128175630030497</v>
      </c>
      <c r="L297" s="54">
        <f>IF('Raw Scores'!C299=0, 0, _xlfn.NORM.DIST('Raw Scores'!C299,'Raw Scores'!C$2,'Raw Scores'!C$3,TRUE))</f>
        <v>0.29638225741338942</v>
      </c>
      <c r="M297" s="8">
        <f t="shared" si="122"/>
        <v>0.29638225741338942</v>
      </c>
      <c r="N297" s="20">
        <f>IF('Raw Scores'!D299=0, 0, _xlfn.NORM.DIST('Raw Scores'!D299,'Raw Scores'!D$2,'Raw Scores'!D$3,TRUE))</f>
        <v>0.34420956107538803</v>
      </c>
      <c r="O297" s="8">
        <f t="shared" si="123"/>
        <v>0.34420956107538803</v>
      </c>
      <c r="P297" s="20">
        <f>IF('Raw Scores'!F299=0, 0, _xlfn.NORM.DIST('Raw Scores'!F299,'Raw Scores'!F$2,'Raw Scores'!F$3,TRUE))</f>
        <v>0.53012796134519413</v>
      </c>
      <c r="Q297" s="20">
        <f t="shared" si="124"/>
        <v>0.53012796134519413</v>
      </c>
      <c r="R297" s="55">
        <f t="shared" si="125"/>
        <v>0.43716876121029108</v>
      </c>
      <c r="S297" s="8">
        <f t="shared" si="126"/>
        <v>0.43716876121029108</v>
      </c>
      <c r="T297" s="20">
        <f>IF('Raw Scores'!E299=0, 0, _xlfn.NORM.DIST('Raw Scores'!E299,'Raw Scores'!E$2,'Raw Scores'!E$3,TRUE))</f>
        <v>0.32159133408795371</v>
      </c>
      <c r="U297" s="20">
        <f t="shared" si="127"/>
        <v>0.32159133408795371</v>
      </c>
      <c r="V297" s="20">
        <f>IF('Raw Scores'!G299=0, 0, _xlfn.NORM.DIST('Raw Scores'!G299,'Raw Scores'!G$2,'Raw Scores'!G$3,TRUE))</f>
        <v>0.52933145912419244</v>
      </c>
      <c r="W297" s="8">
        <f t="shared" si="128"/>
        <v>0.52933145912419244</v>
      </c>
      <c r="X297" s="20">
        <f>IF('Raw Scores'!L299=0, 0, _xlfn.NORM.DIST('Raw Scores'!L299,'Raw Scores'!L$2,'Raw Scores'!L$3,TRUE))</f>
        <v>0.21537538735637388</v>
      </c>
      <c r="Y297" s="20">
        <f t="shared" si="129"/>
        <v>0.21537538735637388</v>
      </c>
      <c r="Z297" s="41">
        <f t="shared" si="130"/>
        <v>0.35543272685617333</v>
      </c>
      <c r="AA297" s="8">
        <f t="shared" si="131"/>
        <v>0.35543272685617333</v>
      </c>
      <c r="AB297" s="20">
        <f>IF('Raw Scores'!H299=0, 0, _xlfn.NORM.DIST('Raw Scores'!H299,'Raw Scores'!H$2,'Raw Scores'!H$3,TRUE))</f>
        <v>2.914010847735277E-2</v>
      </c>
      <c r="AC297" s="8">
        <f t="shared" si="132"/>
        <v>2.914010847735277E-2</v>
      </c>
      <c r="AD297" s="20">
        <f>IF('Raw Scores'!I299=0, 0, _xlfn.NORM.DIST('Raw Scores'!I299,'Raw Scores'!I$2,'Raw Scores'!I$3,TRUE))</f>
        <v>0</v>
      </c>
      <c r="AE297" s="8">
        <f t="shared" si="133"/>
        <v>0</v>
      </c>
      <c r="AF297" s="20">
        <f>IF('Raw Scores'!J299=0, 0, _xlfn.NORM.DIST('Raw Scores'!J299,'Raw Scores'!J$2,'Raw Scores'!J$3,TRUE))</f>
        <v>0.32090560272086527</v>
      </c>
      <c r="AG297" s="8">
        <f t="shared" si="134"/>
        <v>0.32090560272086527</v>
      </c>
      <c r="AH297" s="20">
        <f>IF('Raw Scores'!K299=0, 0, _xlfn.NORM.DIST('Raw Scores'!K299,'Raw Scores'!K$2,'Raw Scores'!K$3,TRUE))</f>
        <v>0.28628217298510644</v>
      </c>
      <c r="AI297" s="8">
        <f t="shared" si="135"/>
        <v>0.28628217298510644</v>
      </c>
      <c r="AJ297" s="20">
        <f t="shared" si="136"/>
        <v>9.1869553270024593E-2</v>
      </c>
      <c r="AK297" s="8">
        <f t="shared" si="137"/>
        <v>9.1869553270024593E-2</v>
      </c>
      <c r="AL297" s="42">
        <f t="shared" si="138"/>
        <v>4.0336553915792453E-2</v>
      </c>
      <c r="AM297" s="8">
        <f t="shared" si="139"/>
        <v>4.0336553915792453E-2</v>
      </c>
      <c r="AN297" s="20">
        <f>IF('Raw Scores'!M299=0, 0, _xlfn.NORM.DIST('Raw Scores'!M299,'Raw Scores'!M$2,'Raw Scores'!M$3,TRUE))</f>
        <v>0.43269819046054092</v>
      </c>
      <c r="AO297" s="8">
        <f t="shared" si="140"/>
        <v>0.43269819046054092</v>
      </c>
      <c r="AP297" s="20">
        <f>IF('Raw Scores'!N299=0, 0, _xlfn.NORM.DIST('Raw Scores'!N299,'Raw Scores'!N$2,'Raw Scores'!N$3,TRUE))</f>
        <v>0</v>
      </c>
      <c r="AQ297" s="8">
        <f t="shared" si="141"/>
        <v>0</v>
      </c>
      <c r="AR297" s="43">
        <f t="shared" si="142"/>
        <v>0.21634909523027046</v>
      </c>
      <c r="AS297" s="8">
        <f t="shared" si="143"/>
        <v>0.21634909523027046</v>
      </c>
      <c r="AT297" s="44">
        <f>IF('Raw Scores'!O299=0, 0, _xlfn.NORM.DIST('Raw Scores'!O299,'Raw Scores'!O$2,'Raw Scores'!O$3,TRUE))</f>
        <v>0.54994670507655719</v>
      </c>
      <c r="AU297" s="8">
        <f t="shared" si="144"/>
        <v>0.54994670507655719</v>
      </c>
      <c r="AV297" s="17">
        <f>IF('Raw Scores'!P299=0, 0, _xlfn.NORM.DIST('Raw Scores'!P299,'Raw Scores'!P$2,'Raw Scores'!P$3,TRUE))</f>
        <v>0</v>
      </c>
      <c r="AW297" s="8">
        <f t="shared" si="145"/>
        <v>0</v>
      </c>
      <c r="AX297" s="45">
        <f>IFERROR(_xlfn.IFNA((J297*$J$3+L297*$L$3+R297*$R$3+Z297*$Z$3+AL297*$AL$3+AR297*$AR$3+AT297*$AT$3+AV297*$AV$3)/VLOOKUP(A297,CTP_Export!$D$1:$AN$953,37,0),0),0)</f>
        <v>2.923577059125094E-9</v>
      </c>
      <c r="AY297">
        <f t="shared" si="118"/>
        <v>1.6831199295830364E-8</v>
      </c>
      <c r="AZ297">
        <f t="array" ref="AZ297">IF(COUNTIF(C:C, C297) &gt; 1, STDEV(IF(C:C=C297,AX:AX)), 0)</f>
        <v>4.0335833118346538E-8</v>
      </c>
      <c r="BA297" s="50">
        <f>IF(VLOOKUP(A297,CTP_Export!$D$1:$AN$953,37,0)&gt;0,IF(COUNTIF(C:C,C297)&gt;1,IFERROR(_xlfn.NORM.DIST(AX297,AY297,AZ297,TRUE),0)*1,0),0)</f>
        <v>0.36512397906088079</v>
      </c>
    </row>
    <row r="298" spans="1:53">
      <c r="A298" s="8" t="str">
        <f>'Raw Scores'!A300</f>
        <v>A613</v>
      </c>
      <c r="B298" s="8" t="str">
        <f>IF(_xlfn.XLOOKUP(A298,CTP_Export!D:D,CTP_Export!K:K,,0)=0, _xlfn.XLOOKUP(A298,CTP_Export!D:D,CTP_Export!F:F,,0), _xlfn.XLOOKUP(A298,CTP_Export!D:D,CTP_Export!K:K,,0))</f>
        <v>The Metropolitan Transportation Plan includes the goal of improving mobility within the region, which is defined as the provision of transportation infrastructure for all vehicles and pedestrians. Harris Rd currently is operating at an unacceptable LOS and is expected to worsen in the future. The purpose of this project is to improve mobility along Harris Rd between US 1 and N. Main Street to an acceptable LOS in the peak period and direction while also providing facilities for pedestrians and bicyclists.</v>
      </c>
      <c r="C298" s="8" t="str">
        <f>_xlfn.IFNA(_xlfn.XLOOKUP(A298,CTP_Export!D:D,CTP_Export!AM:AM,,0),"")</f>
        <v>Widening</v>
      </c>
      <c r="D298" s="79" t="str">
        <f>_xlfn.IFNA(_xlfn.XLOOKUP(A298,CTP_Export!D:D,CTP_Export!AK:AK,,0),"")</f>
        <v>Wake</v>
      </c>
      <c r="E298" s="79" t="str">
        <f>_xlfn.IFNA(_xlfn.XLOOKUP(A298,CTP_Export!D:D,CTP_Export!CL:CL,,0),"")</f>
        <v>Division</v>
      </c>
      <c r="F298" s="79">
        <f t="shared" si="117"/>
        <v>332</v>
      </c>
      <c r="G298" s="79">
        <f>_xlfn.XLOOKUP(A298,CTP_Export!$D$2:$D$1245,CTP_Export!AX$2:AX$1245, "-",0)</f>
        <v>21493.893829363999</v>
      </c>
      <c r="H298" s="20">
        <f t="shared" si="119"/>
        <v>0.31896159337606739</v>
      </c>
      <c r="I298" s="8">
        <f t="shared" si="120"/>
        <v>0.31896159337606739</v>
      </c>
      <c r="J298" s="53">
        <f>'Raw Scores'!B300/100</f>
        <v>0.35031184709369301</v>
      </c>
      <c r="K298" s="8">
        <f t="shared" si="121"/>
        <v>0.35031184709369301</v>
      </c>
      <c r="L298" s="54">
        <f>IF('Raw Scores'!C300=0, 0, _xlfn.NORM.DIST('Raw Scores'!C300,'Raw Scores'!C$2,'Raw Scores'!C$3,TRUE))</f>
        <v>0.28222981955299542</v>
      </c>
      <c r="M298" s="8">
        <f t="shared" si="122"/>
        <v>0.28222981955299542</v>
      </c>
      <c r="N298" s="20">
        <f>IF('Raw Scores'!D300=0, 0, _xlfn.NORM.DIST('Raw Scores'!D300,'Raw Scores'!D$2,'Raw Scores'!D$3,TRUE))</f>
        <v>0</v>
      </c>
      <c r="O298" s="8">
        <f t="shared" si="123"/>
        <v>0</v>
      </c>
      <c r="P298" s="20">
        <f>IF('Raw Scores'!F300=0, 0, _xlfn.NORM.DIST('Raw Scores'!F300,'Raw Scores'!F$2,'Raw Scores'!F$3,TRUE))</f>
        <v>0.52973711301239601</v>
      </c>
      <c r="Q298" s="20">
        <f t="shared" si="124"/>
        <v>0.52973711301239601</v>
      </c>
      <c r="R298" s="55">
        <f t="shared" si="125"/>
        <v>0.26486855650619801</v>
      </c>
      <c r="S298" s="8">
        <f t="shared" si="126"/>
        <v>0.26486855650619801</v>
      </c>
      <c r="T298" s="20">
        <f>IF('Raw Scores'!E300=0, 0, _xlfn.NORM.DIST('Raw Scores'!E300,'Raw Scores'!E$2,'Raw Scores'!E$3,TRUE))</f>
        <v>0</v>
      </c>
      <c r="U298" s="20">
        <f t="shared" si="127"/>
        <v>0</v>
      </c>
      <c r="V298" s="20">
        <f>IF('Raw Scores'!G300=0, 0, _xlfn.NORM.DIST('Raw Scores'!G300,'Raw Scores'!G$2,'Raw Scores'!G$3,TRUE))</f>
        <v>0.52897729766372881</v>
      </c>
      <c r="W298" s="8">
        <f t="shared" si="128"/>
        <v>0.52897729766372881</v>
      </c>
      <c r="X298" s="20">
        <f>IF('Raw Scores'!L300=0, 0, _xlfn.NORM.DIST('Raw Scores'!L300,'Raw Scores'!L$2,'Raw Scores'!L$3,TRUE))</f>
        <v>0.24995982185906868</v>
      </c>
      <c r="Y298" s="20">
        <f t="shared" si="129"/>
        <v>0.24995982185906868</v>
      </c>
      <c r="Z298" s="41">
        <f t="shared" si="130"/>
        <v>0.25964570650759916</v>
      </c>
      <c r="AA298" s="8">
        <f t="shared" si="131"/>
        <v>0.25964570650759916</v>
      </c>
      <c r="AB298" s="20">
        <f>IF('Raw Scores'!H300=0, 0, _xlfn.NORM.DIST('Raw Scores'!H300,'Raw Scores'!H$2,'Raw Scores'!H$3,TRUE))</f>
        <v>0.3703542542613667</v>
      </c>
      <c r="AC298" s="8">
        <f t="shared" si="132"/>
        <v>0.3703542542613667</v>
      </c>
      <c r="AD298" s="20">
        <f>IF('Raw Scores'!I300=0, 0, _xlfn.NORM.DIST('Raw Scores'!I300,'Raw Scores'!I$2,'Raw Scores'!I$3,TRUE))</f>
        <v>0.84860156228386296</v>
      </c>
      <c r="AE298" s="8">
        <f t="shared" si="133"/>
        <v>0.84860156228386296</v>
      </c>
      <c r="AF298" s="20">
        <f>IF('Raw Scores'!J300=0, 0, _xlfn.NORM.DIST('Raw Scores'!J300,'Raw Scores'!J$2,'Raw Scores'!J$3,TRUE))</f>
        <v>0</v>
      </c>
      <c r="AG298" s="8">
        <f t="shared" si="134"/>
        <v>0</v>
      </c>
      <c r="AH298" s="20">
        <f>IF('Raw Scores'!K300=0, 0, _xlfn.NORM.DIST('Raw Scores'!K300,'Raw Scores'!K$2,'Raw Scores'!K$3,TRUE))</f>
        <v>0</v>
      </c>
      <c r="AI298" s="8">
        <f t="shared" si="135"/>
        <v>0</v>
      </c>
      <c r="AJ298" s="20">
        <f t="shared" si="136"/>
        <v>0</v>
      </c>
      <c r="AK298" s="8">
        <f t="shared" si="137"/>
        <v>0</v>
      </c>
      <c r="AL298" s="42">
        <f t="shared" si="138"/>
        <v>0.40631860551507654</v>
      </c>
      <c r="AM298" s="8">
        <f t="shared" si="139"/>
        <v>0.40631860551507654</v>
      </c>
      <c r="AN298" s="20">
        <f>IF('Raw Scores'!M300=0, 0, _xlfn.NORM.DIST('Raw Scores'!M300,'Raw Scores'!M$2,'Raw Scores'!M$3,TRUE))</f>
        <v>0</v>
      </c>
      <c r="AO298" s="8">
        <f t="shared" si="140"/>
        <v>0</v>
      </c>
      <c r="AP298" s="20">
        <f>IF('Raw Scores'!N300=0, 0, _xlfn.NORM.DIST('Raw Scores'!N300,'Raw Scores'!N$2,'Raw Scores'!N$3,TRUE))</f>
        <v>0</v>
      </c>
      <c r="AQ298" s="8">
        <f t="shared" si="141"/>
        <v>0</v>
      </c>
      <c r="AR298" s="43">
        <f t="shared" si="142"/>
        <v>0</v>
      </c>
      <c r="AS298" s="8">
        <f t="shared" si="143"/>
        <v>0</v>
      </c>
      <c r="AT298" s="44">
        <f>IF('Raw Scores'!O300=0, 0, _xlfn.NORM.DIST('Raw Scores'!O300,'Raw Scores'!O$2,'Raw Scores'!O$3,TRUE))</f>
        <v>0.48570198841365764</v>
      </c>
      <c r="AU298" s="8">
        <f t="shared" si="144"/>
        <v>0.48570198841365764</v>
      </c>
      <c r="AV298" s="17">
        <f>IF('Raw Scores'!P300=0, 0, _xlfn.NORM.DIST('Raw Scores'!P300,'Raw Scores'!P$2,'Raw Scores'!P$3,TRUE))</f>
        <v>0</v>
      </c>
      <c r="AW298" s="8">
        <f t="shared" si="145"/>
        <v>0</v>
      </c>
      <c r="AX298" s="45">
        <f>IFERROR(_xlfn.IFNA((J298*$J$3+L298*$L$3+R298*$R$3+Z298*$Z$3+AL298*$AL$3+AR298*$AR$3+AT298*$AT$3+AV298*$AV$3)/VLOOKUP(A298,CTP_Export!$D$1:$AN$953,37,0),0),0)</f>
        <v>4.4355891826081956E-9</v>
      </c>
      <c r="AY298">
        <f t="shared" si="118"/>
        <v>1.0293640434885006E-8</v>
      </c>
      <c r="AZ298">
        <f t="array" ref="AZ298">IF(COUNTIF(C:C, C298) &gt; 1, STDEV(IF(C:C=C298,AX:AX)), 0)</f>
        <v>1.959515603841011E-8</v>
      </c>
      <c r="BA298" s="50">
        <f>IF(VLOOKUP(A298,CTP_Export!$D$1:$AN$953,37,0)&gt;0,IF(COUNTIF(C:C,C298)&gt;1,IFERROR(_xlfn.NORM.DIST(AX298,AY298,AZ298,TRUE),0)*1,0),0)</f>
        <v>0.38248755302950121</v>
      </c>
    </row>
    <row r="299" spans="1:53">
      <c r="A299" s="8" t="str">
        <f>'Raw Scores'!A301</f>
        <v>A615</v>
      </c>
      <c r="B299" s="8" t="str">
        <f>IF(_xlfn.XLOOKUP(A299,CTP_Export!D:D,CTP_Export!K:K,,0)=0, _xlfn.XLOOKUP(A299,CTP_Export!D:D,CTP_Export!F:F,,0), _xlfn.XLOOKUP(A299,CTP_Export!D:D,CTP_Export!K:K,,0))</f>
        <v>The Long Range Transportation Plan includes the goal of improving mobility within the region, which is defined as the provision of transportation infrastructure for all vehicles and pedestrians. The purpose of this project is to improve mobility along Marsh Creek Rd and Trawick Rd between Capital Blvd and New Hope Rd to an acceptable LOS in the peak period and direction while also providing facilities for pedestrians and bicyclists.</v>
      </c>
      <c r="C299" s="8" t="str">
        <f>_xlfn.IFNA(_xlfn.XLOOKUP(A299,CTP_Export!D:D,CTP_Export!AM:AM,,0),"")</f>
        <v>Median</v>
      </c>
      <c r="D299" s="79" t="str">
        <f>_xlfn.IFNA(_xlfn.XLOOKUP(A299,CTP_Export!D:D,CTP_Export!AK:AK,,0),"")</f>
        <v>Wake</v>
      </c>
      <c r="E299" s="79" t="str">
        <f>_xlfn.IFNA(_xlfn.XLOOKUP(A299,CTP_Export!D:D,CTP_Export!CL:CL,,0),"")</f>
        <v>Division</v>
      </c>
      <c r="F299" s="79">
        <f t="shared" si="117"/>
        <v>378</v>
      </c>
      <c r="G299" s="79">
        <f>_xlfn.XLOOKUP(A299,CTP_Export!$D$2:$D$1245,CTP_Export!AX$2:AX$1245, "-",0)</f>
        <v>33.804909290465503</v>
      </c>
      <c r="H299" s="20">
        <f t="shared" si="119"/>
        <v>0.29814581199064211</v>
      </c>
      <c r="I299" s="8">
        <f t="shared" si="120"/>
        <v>0.29814581199064211</v>
      </c>
      <c r="J299" s="53">
        <f>'Raw Scores'!B301/100</f>
        <v>0.37847514751469297</v>
      </c>
      <c r="K299" s="8">
        <f t="shared" si="121"/>
        <v>0.37847514751469297</v>
      </c>
      <c r="L299" s="54">
        <f>IF('Raw Scores'!C301=0, 0, _xlfn.NORM.DIST('Raw Scores'!C301,'Raw Scores'!C$2,'Raw Scores'!C$3,TRUE))</f>
        <v>0</v>
      </c>
      <c r="M299" s="8">
        <f t="shared" si="122"/>
        <v>0</v>
      </c>
      <c r="N299" s="20">
        <f>IF('Raw Scores'!D301=0, 0, _xlfn.NORM.DIST('Raw Scores'!D301,'Raw Scores'!D$2,'Raw Scores'!D$3,TRUE))</f>
        <v>0.2527062609158256</v>
      </c>
      <c r="O299" s="8">
        <f t="shared" si="123"/>
        <v>0.2527062609158256</v>
      </c>
      <c r="P299" s="20">
        <f>IF('Raw Scores'!F301=0, 0, _xlfn.NORM.DIST('Raw Scores'!F301,'Raw Scores'!F$2,'Raw Scores'!F$3,TRUE))</f>
        <v>0.53001630760600038</v>
      </c>
      <c r="Q299" s="20">
        <f t="shared" si="124"/>
        <v>0.53001630760600038</v>
      </c>
      <c r="R299" s="55">
        <f t="shared" si="125"/>
        <v>0.39136128426091299</v>
      </c>
      <c r="S299" s="8">
        <f t="shared" si="126"/>
        <v>0.39136128426091299</v>
      </c>
      <c r="T299" s="20">
        <f>IF('Raw Scores'!E301=0, 0, _xlfn.NORM.DIST('Raw Scores'!E301,'Raw Scores'!E$2,'Raw Scores'!E$3,TRUE))</f>
        <v>0</v>
      </c>
      <c r="U299" s="20">
        <f t="shared" si="127"/>
        <v>0</v>
      </c>
      <c r="V299" s="20">
        <f>IF('Raw Scores'!G301=0, 0, _xlfn.NORM.DIST('Raw Scores'!G301,'Raw Scores'!G$2,'Raw Scores'!G$3,TRUE))</f>
        <v>0.5292306436563714</v>
      </c>
      <c r="W299" s="8">
        <f t="shared" si="128"/>
        <v>0.5292306436563714</v>
      </c>
      <c r="X299" s="20">
        <f>IF('Raw Scores'!L301=0, 0, _xlfn.NORM.DIST('Raw Scores'!L301,'Raw Scores'!L$2,'Raw Scores'!L$3,TRUE))</f>
        <v>0.20746353513105167</v>
      </c>
      <c r="Y299" s="20">
        <f t="shared" si="129"/>
        <v>0.20746353513105167</v>
      </c>
      <c r="Z299" s="41">
        <f t="shared" si="130"/>
        <v>0.24556472626247436</v>
      </c>
      <c r="AA299" s="8">
        <f t="shared" si="131"/>
        <v>0.24556472626247436</v>
      </c>
      <c r="AB299" s="20">
        <f>IF('Raw Scores'!H301=0, 0, _xlfn.NORM.DIST('Raw Scores'!H301,'Raw Scores'!H$2,'Raw Scores'!H$3,TRUE))</f>
        <v>0.29935765264172753</v>
      </c>
      <c r="AC299" s="8">
        <f t="shared" si="132"/>
        <v>0.29935765264172753</v>
      </c>
      <c r="AD299" s="20">
        <f>IF('Raw Scores'!I301=0, 0, _xlfn.NORM.DIST('Raw Scores'!I301,'Raw Scores'!I$2,'Raw Scores'!I$3,TRUE))</f>
        <v>0.20636031936297203</v>
      </c>
      <c r="AE299" s="8">
        <f t="shared" si="133"/>
        <v>0.20636031936297203</v>
      </c>
      <c r="AF299" s="20">
        <f>IF('Raw Scores'!J301=0, 0, _xlfn.NORM.DIST('Raw Scores'!J301,'Raw Scores'!J$2,'Raw Scores'!J$3,TRUE))</f>
        <v>0.25717568718634853</v>
      </c>
      <c r="AG299" s="8">
        <f t="shared" si="134"/>
        <v>0.25717568718634853</v>
      </c>
      <c r="AH299" s="20">
        <f>IF('Raw Scores'!K301=0, 0, _xlfn.NORM.DIST('Raw Scores'!K301,'Raw Scores'!K$2,'Raw Scores'!K$3,TRUE))</f>
        <v>0.20730014468929561</v>
      </c>
      <c r="AI299" s="8">
        <f t="shared" si="135"/>
        <v>0.20730014468929561</v>
      </c>
      <c r="AJ299" s="20">
        <f t="shared" si="136"/>
        <v>5.3312557164299078E-2</v>
      </c>
      <c r="AK299" s="8">
        <f t="shared" si="137"/>
        <v>5.3312557164299078E-2</v>
      </c>
      <c r="AL299" s="42">
        <f t="shared" si="138"/>
        <v>0.18634350972299954</v>
      </c>
      <c r="AM299" s="8">
        <f t="shared" si="139"/>
        <v>0.18634350972299954</v>
      </c>
      <c r="AN299" s="20">
        <f>IF('Raw Scores'!M301=0, 0, _xlfn.NORM.DIST('Raw Scores'!M301,'Raw Scores'!M$2,'Raw Scores'!M$3,TRUE))</f>
        <v>0.52900614881080776</v>
      </c>
      <c r="AO299" s="8">
        <f t="shared" si="140"/>
        <v>0.52900614881080776</v>
      </c>
      <c r="AP299" s="20">
        <f>IF('Raw Scores'!N301=0, 0, _xlfn.NORM.DIST('Raw Scores'!N301,'Raw Scores'!N$2,'Raw Scores'!N$3,TRUE))</f>
        <v>0.96742375651541856</v>
      </c>
      <c r="AQ299" s="8">
        <f t="shared" si="141"/>
        <v>0.96742375651541856</v>
      </c>
      <c r="AR299" s="43">
        <f t="shared" si="142"/>
        <v>0.74821495266311322</v>
      </c>
      <c r="AS299" s="8">
        <f t="shared" si="143"/>
        <v>0.74821495266311322</v>
      </c>
      <c r="AT299" s="44">
        <f>IF('Raw Scores'!O301=0, 0, _xlfn.NORM.DIST('Raw Scores'!O301,'Raw Scores'!O$2,'Raw Scores'!O$3,TRUE))</f>
        <v>0.50960756815261199</v>
      </c>
      <c r="AU299" s="8">
        <f t="shared" si="144"/>
        <v>0.50960756815261199</v>
      </c>
      <c r="AV299" s="17">
        <f>IF('Raw Scores'!P301=0, 0, _xlfn.NORM.DIST('Raw Scores'!P301,'Raw Scores'!P$2,'Raw Scores'!P$3,TRUE))</f>
        <v>0</v>
      </c>
      <c r="AW299" s="8">
        <f t="shared" si="145"/>
        <v>0</v>
      </c>
      <c r="AX299" s="45">
        <f>IFERROR(_xlfn.IFNA((J299*$J$3+L299*$L$3+R299*$R$3+Z299*$Z$3+AL299*$AL$3+AR299*$AR$3+AT299*$AT$3+AV299*$AV$3)/VLOOKUP(A299,CTP_Export!$D$1:$AN$953,37,0),0),0)</f>
        <v>2.3506890472943441E-8</v>
      </c>
      <c r="AY299">
        <f t="shared" si="118"/>
        <v>4.1975279815585324E-8</v>
      </c>
      <c r="AZ299">
        <f t="array" ref="AZ299">IF(COUNTIF(C:C, C299) &gt; 1, STDEV(IF(C:C=C299,AX:AX)), 0)</f>
        <v>3.7419894301633984E-8</v>
      </c>
      <c r="BA299" s="50">
        <f>IF(VLOOKUP(A299,CTP_Export!$D$1:$AN$953,37,0)&gt;0,IF(COUNTIF(C:C,C299)&gt;1,IFERROR(_xlfn.NORM.DIST(AX299,AY299,AZ299,TRUE),0)*1,0),0)</f>
        <v>0.31081389286764843</v>
      </c>
    </row>
    <row r="300" spans="1:53">
      <c r="A300" s="8" t="str">
        <f>'Raw Scores'!A302</f>
        <v>A617a</v>
      </c>
      <c r="B300" s="8" t="str">
        <f>IF(_xlfn.XLOOKUP(A300,CTP_Export!D:D,CTP_Export!K:K,,0)=0, _xlfn.XLOOKUP(A300,CTP_Export!D:D,CTP_Export!F:F,,0), _xlfn.XLOOKUP(A300,CTP_Export!D:D,CTP_Export!K:K,,0))</f>
        <v>The Long Range Transportation Plan includes the goal of improving mobility within the region, which is defined as the provision of transportation infrastructure for all vehicles and pedestrians. US 401 Bypass currently is operating at an unacceptable LOS and is expected to worsen in the future. The purpose of this project is to improve mobility along US 401 Bypass between US 401 (E of FV) and NC 55 to an acceptable LOS in the peak period and direction while also providing facilities for pedestrians and bicyclists.</v>
      </c>
      <c r="C300" s="8" t="str">
        <f>_xlfn.IFNA(_xlfn.XLOOKUP(A300,CTP_Export!D:D,CTP_Export!AM:AM,,0),"")</f>
        <v>New Location</v>
      </c>
      <c r="D300" s="79" t="str">
        <f>_xlfn.IFNA(_xlfn.XLOOKUP(A300,CTP_Export!D:D,CTP_Export!AK:AK,,0),"")</f>
        <v>Wake</v>
      </c>
      <c r="E300" s="79" t="str">
        <f>_xlfn.IFNA(_xlfn.XLOOKUP(A300,CTP_Export!D:D,CTP_Export!CL:CL,,0),"")</f>
        <v>Regional</v>
      </c>
      <c r="F300" s="79">
        <f t="shared" si="117"/>
        <v>252</v>
      </c>
      <c r="G300" s="79">
        <f>_xlfn.XLOOKUP(A300,CTP_Export!$D$2:$D$1245,CTP_Export!AX$2:AX$1245, "-",0)</f>
        <v>0</v>
      </c>
      <c r="H300" s="20">
        <f t="shared" si="119"/>
        <v>0.34894481716376341</v>
      </c>
      <c r="I300" s="8">
        <f t="shared" si="120"/>
        <v>0.34894481716376341</v>
      </c>
      <c r="J300" s="53">
        <f>'Raw Scores'!B302/100</f>
        <v>0.17447073242957298</v>
      </c>
      <c r="K300" s="8">
        <f t="shared" si="121"/>
        <v>0.17447073242957298</v>
      </c>
      <c r="L300" s="54">
        <f>IF('Raw Scores'!C302=0, 0, _xlfn.NORM.DIST('Raw Scores'!C302,'Raw Scores'!C$2,'Raw Scores'!C$3,TRUE))</f>
        <v>0</v>
      </c>
      <c r="M300" s="8">
        <f t="shared" si="122"/>
        <v>0</v>
      </c>
      <c r="N300" s="20">
        <f>IF('Raw Scores'!D302=0, 0, _xlfn.NORM.DIST('Raw Scores'!D302,'Raw Scores'!D$2,'Raw Scores'!D$3,TRUE))</f>
        <v>0.7925750821712475</v>
      </c>
      <c r="O300" s="8">
        <f t="shared" si="123"/>
        <v>0.7925750821712475</v>
      </c>
      <c r="P300" s="20">
        <f>IF('Raw Scores'!F302=0, 0, _xlfn.NORM.DIST('Raw Scores'!F302,'Raw Scores'!F$2,'Raw Scores'!F$3,TRUE))</f>
        <v>0.52935370063788589</v>
      </c>
      <c r="Q300" s="20">
        <f t="shared" si="124"/>
        <v>0.52935370063788589</v>
      </c>
      <c r="R300" s="55">
        <f t="shared" si="125"/>
        <v>0.66096439140456664</v>
      </c>
      <c r="S300" s="8">
        <f t="shared" si="126"/>
        <v>0.66096439140456664</v>
      </c>
      <c r="T300" s="20">
        <f>IF('Raw Scores'!E302=0, 0, _xlfn.NORM.DIST('Raw Scores'!E302,'Raw Scores'!E$2,'Raw Scores'!E$3,TRUE))</f>
        <v>0.65563884655938121</v>
      </c>
      <c r="U300" s="20">
        <f t="shared" si="127"/>
        <v>0.65563884655938121</v>
      </c>
      <c r="V300" s="20">
        <f>IF('Raw Scores'!G302=0, 0, _xlfn.NORM.DIST('Raw Scores'!G302,'Raw Scores'!G$2,'Raw Scores'!G$3,TRUE))</f>
        <v>0.52869944029341376</v>
      </c>
      <c r="W300" s="8">
        <f t="shared" si="128"/>
        <v>0.52869944029341376</v>
      </c>
      <c r="X300" s="20">
        <f>IF('Raw Scores'!L302=0, 0, _xlfn.NORM.DIST('Raw Scores'!L302,'Raw Scores'!L$2,'Raw Scores'!L$3,TRUE))</f>
        <v>0.1953837437310158</v>
      </c>
      <c r="Y300" s="20">
        <f t="shared" si="129"/>
        <v>0.1953837437310158</v>
      </c>
      <c r="Z300" s="41">
        <f t="shared" si="130"/>
        <v>0.45990734352793694</v>
      </c>
      <c r="AA300" s="8">
        <f t="shared" si="131"/>
        <v>0.45990734352793694</v>
      </c>
      <c r="AB300" s="20">
        <f>IF('Raw Scores'!H302=0, 0, _xlfn.NORM.DIST('Raw Scores'!H302,'Raw Scores'!H$2,'Raw Scores'!H$3,TRUE))</f>
        <v>0.65343450471221787</v>
      </c>
      <c r="AC300" s="8">
        <f t="shared" si="132"/>
        <v>0.65343450471221787</v>
      </c>
      <c r="AD300" s="20">
        <f>IF('Raw Scores'!I302=0, 0, _xlfn.NORM.DIST('Raw Scores'!I302,'Raw Scores'!I$2,'Raw Scores'!I$3,TRUE))</f>
        <v>0</v>
      </c>
      <c r="AE300" s="8">
        <f t="shared" si="133"/>
        <v>0</v>
      </c>
      <c r="AF300" s="20">
        <f>IF('Raw Scores'!J302=0, 0, _xlfn.NORM.DIST('Raw Scores'!J302,'Raw Scores'!J$2,'Raw Scores'!J$3,TRUE))</f>
        <v>0</v>
      </c>
      <c r="AG300" s="8">
        <f t="shared" si="134"/>
        <v>0</v>
      </c>
      <c r="AH300" s="20">
        <f>IF('Raw Scores'!K302=0, 0, _xlfn.NORM.DIST('Raw Scores'!K302,'Raw Scores'!K$2,'Raw Scores'!K$3,TRUE))</f>
        <v>0</v>
      </c>
      <c r="AI300" s="8">
        <f t="shared" si="135"/>
        <v>0</v>
      </c>
      <c r="AJ300" s="20">
        <f t="shared" si="136"/>
        <v>0</v>
      </c>
      <c r="AK300" s="8">
        <f t="shared" si="137"/>
        <v>0</v>
      </c>
      <c r="AL300" s="42">
        <f t="shared" si="138"/>
        <v>0.21781150157073928</v>
      </c>
      <c r="AM300" s="8">
        <f t="shared" si="139"/>
        <v>0.21781150157073928</v>
      </c>
      <c r="AN300" s="20">
        <f>IF('Raw Scores'!M302=0, 0, _xlfn.NORM.DIST('Raw Scores'!M302,'Raw Scores'!M$2,'Raw Scores'!M$3,TRUE))</f>
        <v>0.45662555001735811</v>
      </c>
      <c r="AO300" s="8">
        <f t="shared" si="140"/>
        <v>0.45662555001735811</v>
      </c>
      <c r="AP300" s="20">
        <f>IF('Raw Scores'!N302=0, 0, _xlfn.NORM.DIST('Raw Scores'!N302,'Raw Scores'!N$2,'Raw Scores'!N$3,TRUE))</f>
        <v>0.25695630099893241</v>
      </c>
      <c r="AQ300" s="8">
        <f t="shared" si="141"/>
        <v>0.25695630099893241</v>
      </c>
      <c r="AR300" s="43">
        <f t="shared" si="142"/>
        <v>0.35679092550814528</v>
      </c>
      <c r="AS300" s="8">
        <f t="shared" si="143"/>
        <v>0.35679092550814528</v>
      </c>
      <c r="AT300" s="44">
        <f>IF('Raw Scores'!O302=0, 0, _xlfn.NORM.DIST('Raw Scores'!O302,'Raw Scores'!O$2,'Raw Scores'!O$3,TRUE))</f>
        <v>0.53830181090919205</v>
      </c>
      <c r="AU300" s="8">
        <f t="shared" si="144"/>
        <v>0.53830181090919205</v>
      </c>
      <c r="AV300" s="17">
        <f>IF('Raw Scores'!P302=0, 0, _xlfn.NORM.DIST('Raw Scores'!P302,'Raw Scores'!P$2,'Raw Scores'!P$3,TRUE))</f>
        <v>0</v>
      </c>
      <c r="AW300" s="8">
        <f t="shared" si="145"/>
        <v>0</v>
      </c>
      <c r="AX300" s="45">
        <f>IFERROR(_xlfn.IFNA((J300*$J$3+L300*$L$3+R300*$R$3+Z300*$Z$3+AL300*$AL$3+AR300*$AR$3+AT300*$AT$3+AV300*$AV$3)/VLOOKUP(A300,CTP_Export!$D$1:$AN$953,37,0),0),0)</f>
        <v>6.6605843995343299E-10</v>
      </c>
      <c r="AY300">
        <f t="shared" si="118"/>
        <v>1.4999077657754332E-8</v>
      </c>
      <c r="AZ300">
        <f t="array" ref="AZ300">IF(COUNTIF(C:C, C300) &gt; 1, STDEV(IF(C:C=C300,AX:AX)), 0)</f>
        <v>2.565830134498037E-8</v>
      </c>
      <c r="BA300" s="50">
        <f>IF(VLOOKUP(A300,CTP_Export!$D$1:$AN$953,37,0)&gt;0,IF(COUNTIF(C:C,C300)&gt;1,IFERROR(_xlfn.NORM.DIST(AX300,AY300,AZ300,TRUE),0)*1,0),0)</f>
        <v>0.28821348461895341</v>
      </c>
    </row>
    <row r="301" spans="1:53">
      <c r="A301" s="8" t="str">
        <f>'Raw Scores'!A303</f>
        <v>A619a</v>
      </c>
      <c r="B301" s="8" t="str">
        <f>IF(_xlfn.XLOOKUP(A301,CTP_Export!D:D,CTP_Export!K:K,,0)=0, _xlfn.XLOOKUP(A301,CTP_Export!D:D,CTP_Export!F:F,,0), _xlfn.XLOOKUP(A301,CTP_Export!D:D,CTP_Export!K:K,,0))</f>
        <v>The Long Range Transportation Plan includes the goal of improving mobility within the region, which is defined as the provision of transportation infrastructure for all vehicles and pedestrians. US 401 Widening currently is operating at an unacceptable LOS and is expected to worsen in the future. The purpose of this project is to improve mobility along US 401 Widening between NC 540 and US 401 Bypass to an acceptable LOS in the peak period and direction while also providing facilities for pedestrians and bicyclists.</v>
      </c>
      <c r="C301" s="8" t="str">
        <f>_xlfn.IFNA(_xlfn.XLOOKUP(A301,CTP_Export!D:D,CTP_Export!AM:AM,,0),"")</f>
        <v>Widening</v>
      </c>
      <c r="D301" s="79" t="str">
        <f>_xlfn.IFNA(_xlfn.XLOOKUP(A301,CTP_Export!D:D,CTP_Export!AK:AK,,0),"")</f>
        <v>Wake</v>
      </c>
      <c r="E301" s="79" t="str">
        <f>_xlfn.IFNA(_xlfn.XLOOKUP(A301,CTP_Export!D:D,CTP_Export!CL:CL,,0),"")</f>
        <v>Regional</v>
      </c>
      <c r="F301" s="79">
        <f t="shared" si="117"/>
        <v>83</v>
      </c>
      <c r="G301" s="79">
        <f>_xlfn.XLOOKUP(A301,CTP_Export!$D$2:$D$1245,CTP_Export!AX$2:AX$1245, "-",0)</f>
        <v>25.8025204764722</v>
      </c>
      <c r="H301" s="20">
        <f t="shared" si="119"/>
        <v>0.4204852061062932</v>
      </c>
      <c r="I301" s="8">
        <f t="shared" si="120"/>
        <v>0.4204852061062932</v>
      </c>
      <c r="J301" s="53">
        <f>'Raw Scores'!B303/100</f>
        <v>0.40658370109446501</v>
      </c>
      <c r="K301" s="8">
        <f t="shared" si="121"/>
        <v>0.40658370109446501</v>
      </c>
      <c r="L301" s="54">
        <f>IF('Raw Scores'!C303=0, 0, _xlfn.NORM.DIST('Raw Scores'!C303,'Raw Scores'!C$2,'Raw Scores'!C$3,TRUE))</f>
        <v>0.32248780472556976</v>
      </c>
      <c r="M301" s="8">
        <f t="shared" si="122"/>
        <v>0.32248780472556976</v>
      </c>
      <c r="N301" s="20">
        <f>IF('Raw Scores'!D303=0, 0, _xlfn.NORM.DIST('Raw Scores'!D303,'Raw Scores'!D$2,'Raw Scores'!D$3,TRUE))</f>
        <v>0.57782997150293824</v>
      </c>
      <c r="O301" s="8">
        <f t="shared" si="123"/>
        <v>0.57782997150293824</v>
      </c>
      <c r="P301" s="20">
        <f>IF('Raw Scores'!F303=0, 0, _xlfn.NORM.DIST('Raw Scores'!F303,'Raw Scores'!F$2,'Raw Scores'!F$3,TRUE))</f>
        <v>0.52925896430497976</v>
      </c>
      <c r="Q301" s="20">
        <f t="shared" si="124"/>
        <v>0.52925896430497976</v>
      </c>
      <c r="R301" s="55">
        <f t="shared" si="125"/>
        <v>0.55354446790395895</v>
      </c>
      <c r="S301" s="8">
        <f t="shared" si="126"/>
        <v>0.55354446790395895</v>
      </c>
      <c r="T301" s="20">
        <f>IF('Raw Scores'!E303=0, 0, _xlfn.NORM.DIST('Raw Scores'!E303,'Raw Scores'!E$2,'Raw Scores'!E$3,TRUE))</f>
        <v>0.53146459522885237</v>
      </c>
      <c r="U301" s="20">
        <f t="shared" si="127"/>
        <v>0.53146459522885237</v>
      </c>
      <c r="V301" s="20">
        <f>IF('Raw Scores'!G303=0, 0, _xlfn.NORM.DIST('Raw Scores'!G303,'Raw Scores'!G$2,'Raw Scores'!G$3,TRUE))</f>
        <v>0.52873863277068667</v>
      </c>
      <c r="W301" s="8">
        <f t="shared" si="128"/>
        <v>0.52873863277068667</v>
      </c>
      <c r="X301" s="20">
        <f>IF('Raw Scores'!L303=0, 0, _xlfn.NORM.DIST('Raw Scores'!L303,'Raw Scores'!L$2,'Raw Scores'!L$3,TRUE))</f>
        <v>0.25369845592958462</v>
      </c>
      <c r="Y301" s="20">
        <f t="shared" si="129"/>
        <v>0.25369845592958462</v>
      </c>
      <c r="Z301" s="41">
        <f t="shared" si="130"/>
        <v>0.43796722797637455</v>
      </c>
      <c r="AA301" s="8">
        <f t="shared" si="131"/>
        <v>0.43796722797637455</v>
      </c>
      <c r="AB301" s="20">
        <f>IF('Raw Scores'!H303=0, 0, _xlfn.NORM.DIST('Raw Scores'!H303,'Raw Scores'!H$2,'Raw Scores'!H$3,TRUE))</f>
        <v>0.61140791575869391</v>
      </c>
      <c r="AC301" s="8">
        <f t="shared" si="132"/>
        <v>0.61140791575869391</v>
      </c>
      <c r="AD301" s="20">
        <f>IF('Raw Scores'!I303=0, 0, _xlfn.NORM.DIST('Raw Scores'!I303,'Raw Scores'!I$2,'Raw Scores'!I$3,TRUE))</f>
        <v>0</v>
      </c>
      <c r="AE301" s="8">
        <f t="shared" si="133"/>
        <v>0</v>
      </c>
      <c r="AF301" s="20">
        <f>IF('Raw Scores'!J303=0, 0, _xlfn.NORM.DIST('Raw Scores'!J303,'Raw Scores'!J$2,'Raw Scores'!J$3,TRUE))</f>
        <v>0.48251477074949456</v>
      </c>
      <c r="AG301" s="8">
        <f t="shared" si="134"/>
        <v>0.48251477074949456</v>
      </c>
      <c r="AH301" s="20">
        <f>IF('Raw Scores'!K303=0, 0, _xlfn.NORM.DIST('Raw Scores'!K303,'Raw Scores'!K$2,'Raw Scores'!K$3,TRUE))</f>
        <v>0.47560519415749952</v>
      </c>
      <c r="AI301" s="8">
        <f t="shared" si="135"/>
        <v>0.47560519415749952</v>
      </c>
      <c r="AJ301" s="20">
        <f t="shared" si="136"/>
        <v>0.22948653122617474</v>
      </c>
      <c r="AK301" s="8">
        <f t="shared" si="137"/>
        <v>0.22948653122617474</v>
      </c>
      <c r="AL301" s="42">
        <f t="shared" si="138"/>
        <v>0.2802981489949562</v>
      </c>
      <c r="AM301" s="8">
        <f t="shared" si="139"/>
        <v>0.2802981489949562</v>
      </c>
      <c r="AN301" s="20">
        <f>IF('Raw Scores'!M303=0, 0, _xlfn.NORM.DIST('Raw Scores'!M303,'Raw Scores'!M$2,'Raw Scores'!M$3,TRUE))</f>
        <v>0.43269819046054092</v>
      </c>
      <c r="AO301" s="8">
        <f t="shared" si="140"/>
        <v>0.43269819046054092</v>
      </c>
      <c r="AP301" s="20">
        <f>IF('Raw Scores'!N303=0, 0, _xlfn.NORM.DIST('Raw Scores'!N303,'Raw Scores'!N$2,'Raw Scores'!N$3,TRUE))</f>
        <v>0</v>
      </c>
      <c r="AQ301" s="8">
        <f t="shared" si="141"/>
        <v>0</v>
      </c>
      <c r="AR301" s="43">
        <f t="shared" si="142"/>
        <v>0.21634909523027046</v>
      </c>
      <c r="AS301" s="8">
        <f t="shared" si="143"/>
        <v>0.21634909523027046</v>
      </c>
      <c r="AT301" s="44">
        <f>IF('Raw Scores'!O303=0, 0, _xlfn.NORM.DIST('Raw Scores'!O303,'Raw Scores'!O$2,'Raw Scores'!O$3,TRUE))</f>
        <v>0.62419967318957004</v>
      </c>
      <c r="AU301" s="8">
        <f t="shared" si="144"/>
        <v>0.62419967318957004</v>
      </c>
      <c r="AV301" s="17">
        <f>IF('Raw Scores'!P303=0, 0, _xlfn.NORM.DIST('Raw Scores'!P303,'Raw Scores'!P$2,'Raw Scores'!P$3,TRUE))</f>
        <v>0</v>
      </c>
      <c r="AW301" s="8">
        <f t="shared" si="145"/>
        <v>0</v>
      </c>
      <c r="AX301" s="45">
        <f>IFERROR(_xlfn.IFNA((J301*$J$3+L301*$L$3+R301*$R$3+Z301*$Z$3+AL301*$AL$3+AR301*$AR$3+AT301*$AT$3+AV301*$AV$3)/VLOOKUP(A301,CTP_Export!$D$1:$AN$953,37,0),0),0)</f>
        <v>7.8664426977505713E-9</v>
      </c>
      <c r="AY301">
        <f t="shared" si="118"/>
        <v>1.0293640434885006E-8</v>
      </c>
      <c r="AZ301">
        <f t="array" ref="AZ301">IF(COUNTIF(C:C, C301) &gt; 1, STDEV(IF(C:C=C301,AX:AX)), 0)</f>
        <v>1.959515603841011E-8</v>
      </c>
      <c r="BA301" s="50">
        <f>IF(VLOOKUP(A301,CTP_Export!$D$1:$AN$953,37,0)&gt;0,IF(COUNTIF(C:C,C301)&gt;1,IFERROR(_xlfn.NORM.DIST(AX301,AY301,AZ301,TRUE),0)*1,0),0)</f>
        <v>0.45071019912515015</v>
      </c>
    </row>
    <row r="302" spans="1:53">
      <c r="A302" s="8" t="str">
        <f>'Raw Scores'!A304</f>
        <v>A619b</v>
      </c>
      <c r="B302" s="8" t="str">
        <f>IF(_xlfn.XLOOKUP(A302,CTP_Export!D:D,CTP_Export!K:K,,0)=0, _xlfn.XLOOKUP(A302,CTP_Export!D:D,CTP_Export!F:F,,0), _xlfn.XLOOKUP(A302,CTP_Export!D:D,CTP_Export!K:K,,0))</f>
        <v>The Long Range Transportation Plan includes the goal of improving mobility within the region, which is defined as the provision of transportation infrastructure for all vehicles and pedestrians. US 401 Widening currently is operating at an unacceptable LOS and is expected to worsen in the future. The purpose of this project is to improve mobility along US 401 Widening between US 401 Bypass and NC 55/42 (FV) to an acceptable LOS in the peak period and direction while also providing facilities for pedestrians and bicyclists.</v>
      </c>
      <c r="C302" s="8" t="str">
        <f>_xlfn.IFNA(_xlfn.XLOOKUP(A302,CTP_Export!D:D,CTP_Export!AM:AM,,0),"")</f>
        <v>Widening</v>
      </c>
      <c r="D302" s="79" t="str">
        <f>_xlfn.IFNA(_xlfn.XLOOKUP(A302,CTP_Export!D:D,CTP_Export!AK:AK,,0),"")</f>
        <v>Wake</v>
      </c>
      <c r="E302" s="79" t="str">
        <f>_xlfn.IFNA(_xlfn.XLOOKUP(A302,CTP_Export!D:D,CTP_Export!CL:CL,,0),"")</f>
        <v>Regional</v>
      </c>
      <c r="F302" s="79">
        <f t="shared" si="117"/>
        <v>70</v>
      </c>
      <c r="G302" s="79">
        <f>_xlfn.XLOOKUP(A302,CTP_Export!$D$2:$D$1245,CTP_Export!AX$2:AX$1245, "-",0)</f>
        <v>40.458912046389401</v>
      </c>
      <c r="H302" s="20">
        <f t="shared" si="119"/>
        <v>0.42918055793410287</v>
      </c>
      <c r="I302" s="8">
        <f t="shared" si="120"/>
        <v>0.42918055793410287</v>
      </c>
      <c r="J302" s="53">
        <f>'Raw Scores'!B304/100</f>
        <v>0.41281089874650695</v>
      </c>
      <c r="K302" s="8">
        <f t="shared" si="121"/>
        <v>0.41281089874650695</v>
      </c>
      <c r="L302" s="54">
        <f>IF('Raw Scores'!C304=0, 0, _xlfn.NORM.DIST('Raw Scores'!C304,'Raw Scores'!C$2,'Raw Scores'!C$3,TRUE))</f>
        <v>0.32248780472556976</v>
      </c>
      <c r="M302" s="8">
        <f t="shared" si="122"/>
        <v>0.32248780472556976</v>
      </c>
      <c r="N302" s="20">
        <f>IF('Raw Scores'!D304=0, 0, _xlfn.NORM.DIST('Raw Scores'!D304,'Raw Scores'!D$2,'Raw Scores'!D$3,TRUE))</f>
        <v>0.56564887573828893</v>
      </c>
      <c r="O302" s="8">
        <f t="shared" si="123"/>
        <v>0.56564887573828893</v>
      </c>
      <c r="P302" s="20">
        <f>IF('Raw Scores'!F304=0, 0, _xlfn.NORM.DIST('Raw Scores'!F304,'Raw Scores'!F$2,'Raw Scores'!F$3,TRUE))</f>
        <v>0.50061552778249307</v>
      </c>
      <c r="Q302" s="20">
        <f t="shared" si="124"/>
        <v>0.50061552778249307</v>
      </c>
      <c r="R302" s="55">
        <f t="shared" si="125"/>
        <v>0.533132201760391</v>
      </c>
      <c r="S302" s="8">
        <f t="shared" si="126"/>
        <v>0.533132201760391</v>
      </c>
      <c r="T302" s="20">
        <f>IF('Raw Scores'!E304=0, 0, _xlfn.NORM.DIST('Raw Scores'!E304,'Raw Scores'!E$2,'Raw Scores'!E$3,TRUE))</f>
        <v>0.54576911665687333</v>
      </c>
      <c r="U302" s="20">
        <f t="shared" si="127"/>
        <v>0.54576911665687333</v>
      </c>
      <c r="V302" s="20">
        <f>IF('Raw Scores'!G304=0, 0, _xlfn.NORM.DIST('Raw Scores'!G304,'Raw Scores'!G$2,'Raw Scores'!G$3,TRUE))</f>
        <v>0.51326758552898477</v>
      </c>
      <c r="W302" s="8">
        <f t="shared" si="128"/>
        <v>0.51326758552898477</v>
      </c>
      <c r="X302" s="20">
        <f>IF('Raw Scores'!L304=0, 0, _xlfn.NORM.DIST('Raw Scores'!L304,'Raw Scores'!L$2,'Raw Scores'!L$3,TRUE))</f>
        <v>0.97690161774632989</v>
      </c>
      <c r="Y302" s="20">
        <f t="shared" si="129"/>
        <v>0.97690161774632989</v>
      </c>
      <c r="Z302" s="41">
        <f t="shared" si="130"/>
        <v>0.67864610664406266</v>
      </c>
      <c r="AA302" s="8">
        <f t="shared" si="131"/>
        <v>0.67864610664406266</v>
      </c>
      <c r="AB302" s="20">
        <f>IF('Raw Scores'!H304=0, 0, _xlfn.NORM.DIST('Raw Scores'!H304,'Raw Scores'!H$2,'Raw Scores'!H$3,TRUE))</f>
        <v>0.27094306695843556</v>
      </c>
      <c r="AC302" s="8">
        <f t="shared" si="132"/>
        <v>0.27094306695843556</v>
      </c>
      <c r="AD302" s="20">
        <f>IF('Raw Scores'!I304=0, 0, _xlfn.NORM.DIST('Raw Scores'!I304,'Raw Scores'!I$2,'Raw Scores'!I$3,TRUE))</f>
        <v>0</v>
      </c>
      <c r="AE302" s="8">
        <f t="shared" si="133"/>
        <v>0</v>
      </c>
      <c r="AF302" s="20">
        <f>IF('Raw Scores'!J304=0, 0, _xlfn.NORM.DIST('Raw Scores'!J304,'Raw Scores'!J$2,'Raw Scores'!J$3,TRUE))</f>
        <v>0.47379442161497842</v>
      </c>
      <c r="AG302" s="8">
        <f t="shared" si="134"/>
        <v>0.47379442161497842</v>
      </c>
      <c r="AH302" s="20">
        <f>IF('Raw Scores'!K304=0, 0, _xlfn.NORM.DIST('Raw Scores'!K304,'Raw Scores'!K$2,'Raw Scores'!K$3,TRUE))</f>
        <v>0.47560519415749952</v>
      </c>
      <c r="AI302" s="8">
        <f t="shared" si="135"/>
        <v>0.47560519415749952</v>
      </c>
      <c r="AJ302" s="20">
        <f t="shared" si="136"/>
        <v>0.225339087882932</v>
      </c>
      <c r="AK302" s="8">
        <f t="shared" si="137"/>
        <v>0.225339087882932</v>
      </c>
      <c r="AL302" s="42">
        <f t="shared" si="138"/>
        <v>0.1654273849471225</v>
      </c>
      <c r="AM302" s="8">
        <f t="shared" si="139"/>
        <v>0.1654273849471225</v>
      </c>
      <c r="AN302" s="20">
        <f>IF('Raw Scores'!M304=0, 0, _xlfn.NORM.DIST('Raw Scores'!M304,'Raw Scores'!M$2,'Raw Scores'!M$3,TRUE))</f>
        <v>0.50486762792631956</v>
      </c>
      <c r="AO302" s="8">
        <f t="shared" si="140"/>
        <v>0.50486762792631956</v>
      </c>
      <c r="AP302" s="20">
        <f>IF('Raw Scores'!N304=0, 0, _xlfn.NORM.DIST('Raw Scores'!N304,'Raw Scores'!N$2,'Raw Scores'!N$3,TRUE))</f>
        <v>0</v>
      </c>
      <c r="AQ302" s="8">
        <f t="shared" si="141"/>
        <v>0</v>
      </c>
      <c r="AR302" s="43">
        <f t="shared" si="142"/>
        <v>0.25243381396315978</v>
      </c>
      <c r="AS302" s="8">
        <f t="shared" si="143"/>
        <v>0.25243381396315978</v>
      </c>
      <c r="AT302" s="44">
        <f>IF('Raw Scores'!O304=0, 0, _xlfn.NORM.DIST('Raw Scores'!O304,'Raw Scores'!O$2,'Raw Scores'!O$3,TRUE))</f>
        <v>0.97095388919824321</v>
      </c>
      <c r="AU302" s="8">
        <f t="shared" si="144"/>
        <v>0.97095388919824321</v>
      </c>
      <c r="AV302" s="17">
        <f>IF('Raw Scores'!P304=0, 0, _xlfn.NORM.DIST('Raw Scores'!P304,'Raw Scores'!P$2,'Raw Scores'!P$3,TRUE))</f>
        <v>0</v>
      </c>
      <c r="AW302" s="8">
        <f t="shared" si="145"/>
        <v>0</v>
      </c>
      <c r="AX302" s="45">
        <f>IFERROR(_xlfn.IFNA((J302*$J$3+L302*$L$3+R302*$R$3+Z302*$Z$3+AL302*$AL$3+AR302*$AR$3+AT302*$AT$3+AV302*$AV$3)/VLOOKUP(A302,CTP_Export!$D$1:$AN$953,37,0),0),0)</f>
        <v>3.9583265800516252E-9</v>
      </c>
      <c r="AY302">
        <f t="shared" si="118"/>
        <v>1.0293640434885006E-8</v>
      </c>
      <c r="AZ302">
        <f t="array" ref="AZ302">IF(COUNTIF(C:C, C302) &gt; 1, STDEV(IF(C:C=C302,AX:AX)), 0)</f>
        <v>1.959515603841011E-8</v>
      </c>
      <c r="BA302" s="50">
        <f>IF(VLOOKUP(A302,CTP_Export!$D$1:$AN$953,37,0)&gt;0,IF(COUNTIF(C:C,C302)&gt;1,IFERROR(_xlfn.NORM.DIST(AX302,AY302,AZ302,TRUE),0)*1,0),0)</f>
        <v>0.37323016428025635</v>
      </c>
    </row>
    <row r="303" spans="1:53">
      <c r="A303" s="8" t="str">
        <f>'Raw Scores'!A305</f>
        <v>A619c</v>
      </c>
      <c r="B303" s="8" t="str">
        <f>IF(_xlfn.XLOOKUP(A303,CTP_Export!D:D,CTP_Export!K:K,,0)=0, _xlfn.XLOOKUP(A303,CTP_Export!D:D,CTP_Export!F:F,,0), _xlfn.XLOOKUP(A303,CTP_Export!D:D,CTP_Export!K:K,,0))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US 401 between NC 55/42 and Judd Parkway by making access management improvements while keeping an acceptable LOS in the peak period and direction.</v>
      </c>
      <c r="C303" s="8" t="str">
        <f>_xlfn.IFNA(_xlfn.XLOOKUP(A303,CTP_Export!D:D,CTP_Export!AM:AM,,0),"")</f>
        <v>Median</v>
      </c>
      <c r="D303" s="79" t="str">
        <f>_xlfn.IFNA(_xlfn.XLOOKUP(A303,CTP_Export!D:D,CTP_Export!AK:AK,,0),"")</f>
        <v>Wake</v>
      </c>
      <c r="E303" s="79" t="str">
        <f>_xlfn.IFNA(_xlfn.XLOOKUP(A303,CTP_Export!D:D,CTP_Export!CL:CL,,0),"")</f>
        <v>Regional</v>
      </c>
      <c r="F303" s="79">
        <f t="shared" si="117"/>
        <v>5</v>
      </c>
      <c r="G303" s="79">
        <f>_xlfn.XLOOKUP(A303,CTP_Export!$D$2:$D$1245,CTP_Export!AX$2:AX$1245, "-",0)</f>
        <v>0</v>
      </c>
      <c r="H303" s="20">
        <f t="shared" si="119"/>
        <v>0.50913324243864566</v>
      </c>
      <c r="I303" s="8">
        <f t="shared" si="120"/>
        <v>0.50913324243864566</v>
      </c>
      <c r="J303" s="53">
        <f>'Raw Scores'!B305/100</f>
        <v>0.35632608466203997</v>
      </c>
      <c r="K303" s="8">
        <f t="shared" si="121"/>
        <v>0.35632608466203997</v>
      </c>
      <c r="L303" s="54">
        <f>IF('Raw Scores'!C305=0, 0, _xlfn.NORM.DIST('Raw Scores'!C305,'Raw Scores'!C$2,'Raw Scores'!C$3,TRUE))</f>
        <v>0.40263119746804532</v>
      </c>
      <c r="M303" s="8">
        <f t="shared" si="122"/>
        <v>0.40263119746804532</v>
      </c>
      <c r="N303" s="20">
        <f>IF('Raw Scores'!D305=0, 0, _xlfn.NORM.DIST('Raw Scores'!D305,'Raw Scores'!D$2,'Raw Scores'!D$3,TRUE))</f>
        <v>0.98250944194812473</v>
      </c>
      <c r="O303" s="8">
        <f t="shared" si="123"/>
        <v>0.98250944194812473</v>
      </c>
      <c r="P303" s="20">
        <f>IF('Raw Scores'!F305=0, 0, _xlfn.NORM.DIST('Raw Scores'!F305,'Raw Scores'!F$2,'Raw Scores'!F$3,TRUE))</f>
        <v>0.53009719899970187</v>
      </c>
      <c r="Q303" s="20">
        <f t="shared" si="124"/>
        <v>0.53009719899970187</v>
      </c>
      <c r="R303" s="55">
        <f t="shared" si="125"/>
        <v>0.75630332047391335</v>
      </c>
      <c r="S303" s="8">
        <f t="shared" si="126"/>
        <v>0.75630332047391335</v>
      </c>
      <c r="T303" s="20">
        <f>IF('Raw Scores'!E305=0, 0, _xlfn.NORM.DIST('Raw Scores'!E305,'Raw Scores'!E$2,'Raw Scores'!E$3,TRUE))</f>
        <v>0.83781061498107834</v>
      </c>
      <c r="U303" s="20">
        <f t="shared" si="127"/>
        <v>0.83781061498107834</v>
      </c>
      <c r="V303" s="20">
        <f>IF('Raw Scores'!G305=0, 0, _xlfn.NORM.DIST('Raw Scores'!G305,'Raw Scores'!G$2,'Raw Scores'!G$3,TRUE))</f>
        <v>0.52935391002520615</v>
      </c>
      <c r="W303" s="8">
        <f t="shared" si="128"/>
        <v>0.52935391002520615</v>
      </c>
      <c r="X303" s="20">
        <f>IF('Raw Scores'!L305=0, 0, _xlfn.NORM.DIST('Raw Scores'!L305,'Raw Scores'!L$2,'Raw Scores'!L$3,TRUE))</f>
        <v>0.85000952657612316</v>
      </c>
      <c r="Y303" s="20">
        <f t="shared" si="129"/>
        <v>0.85000952657612316</v>
      </c>
      <c r="Z303" s="41">
        <f t="shared" si="130"/>
        <v>0.73905801719413589</v>
      </c>
      <c r="AA303" s="8">
        <f t="shared" si="131"/>
        <v>0.73905801719413589</v>
      </c>
      <c r="AB303" s="20">
        <f>IF('Raw Scores'!H305=0, 0, _xlfn.NORM.DIST('Raw Scores'!H305,'Raw Scores'!H$2,'Raw Scores'!H$3,TRUE))</f>
        <v>8.2067573871616215E-2</v>
      </c>
      <c r="AC303" s="8">
        <f t="shared" si="132"/>
        <v>8.2067573871616215E-2</v>
      </c>
      <c r="AD303" s="20">
        <f>IF('Raw Scores'!I305=0, 0, _xlfn.NORM.DIST('Raw Scores'!I305,'Raw Scores'!I$2,'Raw Scores'!I$3,TRUE))</f>
        <v>0.34348802665871092</v>
      </c>
      <c r="AE303" s="8">
        <f t="shared" si="133"/>
        <v>0.34348802665871092</v>
      </c>
      <c r="AF303" s="20">
        <f>IF('Raw Scores'!J305=0, 0, _xlfn.NORM.DIST('Raw Scores'!J305,'Raw Scores'!J$2,'Raw Scores'!J$3,TRUE))</f>
        <v>0.90403769871282769</v>
      </c>
      <c r="AG303" s="8">
        <f t="shared" si="134"/>
        <v>0.90403769871282769</v>
      </c>
      <c r="AH303" s="20">
        <f>IF('Raw Scores'!K305=0, 0, _xlfn.NORM.DIST('Raw Scores'!K305,'Raw Scores'!K$2,'Raw Scores'!K$3,TRUE))</f>
        <v>0.47560519415749952</v>
      </c>
      <c r="AI303" s="8">
        <f t="shared" si="135"/>
        <v>0.47560519415749952</v>
      </c>
      <c r="AJ303" s="20">
        <f t="shared" si="136"/>
        <v>0.42996502522201346</v>
      </c>
      <c r="AK303" s="8">
        <f t="shared" si="137"/>
        <v>0.42996502522201346</v>
      </c>
      <c r="AL303" s="42">
        <f t="shared" si="138"/>
        <v>0.28517354191744682</v>
      </c>
      <c r="AM303" s="8">
        <f t="shared" si="139"/>
        <v>0.28517354191744682</v>
      </c>
      <c r="AN303" s="20">
        <f>IF('Raw Scores'!M305=0, 0, _xlfn.NORM.DIST('Raw Scores'!M305,'Raw Scores'!M$2,'Raw Scores'!M$3,TRUE))</f>
        <v>0.4208208560508504</v>
      </c>
      <c r="AO303" s="8">
        <f t="shared" si="140"/>
        <v>0.4208208560508504</v>
      </c>
      <c r="AP303" s="20">
        <f>IF('Raw Scores'!N305=0, 0, _xlfn.NORM.DIST('Raw Scores'!N305,'Raw Scores'!N$2,'Raw Scores'!N$3,TRUE))</f>
        <v>0</v>
      </c>
      <c r="AQ303" s="8">
        <f t="shared" si="141"/>
        <v>0</v>
      </c>
      <c r="AR303" s="43">
        <f t="shared" si="142"/>
        <v>0.2104104280254252</v>
      </c>
      <c r="AS303" s="8">
        <f t="shared" si="143"/>
        <v>0.2104104280254252</v>
      </c>
      <c r="AT303" s="44">
        <f>IF('Raw Scores'!O305=0, 0, _xlfn.NORM.DIST('Raw Scores'!O305,'Raw Scores'!O$2,'Raw Scores'!O$3,TRUE))</f>
        <v>0.58680728566866747</v>
      </c>
      <c r="AU303" s="8">
        <f t="shared" si="144"/>
        <v>0.58680728566866747</v>
      </c>
      <c r="AV303" s="17">
        <f>IF('Raw Scores'!P305=0, 0, _xlfn.NORM.DIST('Raw Scores'!P305,'Raw Scores'!P$2,'Raw Scores'!P$3,TRUE))</f>
        <v>0</v>
      </c>
      <c r="AW303" s="8">
        <f t="shared" si="145"/>
        <v>0</v>
      </c>
      <c r="AX303" s="45">
        <f>IFERROR(_xlfn.IFNA((J303*$J$3+L303*$L$3+R303*$R$3+Z303*$Z$3+AL303*$AL$3+AR303*$AR$3+AT303*$AT$3+AV303*$AV$3)/VLOOKUP(A303,CTP_Export!$D$1:$AN$953,37,0),0),0)</f>
        <v>4.676478116389831E-8</v>
      </c>
      <c r="AY303">
        <f t="shared" si="118"/>
        <v>4.1975279815585324E-8</v>
      </c>
      <c r="AZ303">
        <f t="array" ref="AZ303">IF(COUNTIF(C:C, C303) &gt; 1, STDEV(IF(C:C=C303,AX:AX)), 0)</f>
        <v>3.7419894301633984E-8</v>
      </c>
      <c r="BA303" s="50">
        <f>IF(VLOOKUP(A303,CTP_Export!$D$1:$AN$953,37,0)&gt;0,IF(COUNTIF(C:C,C303)&gt;1,IFERROR(_xlfn.NORM.DIST(AX303,AY303,AZ303,TRUE),0)*1,0),0)</f>
        <v>0.55092292149262057</v>
      </c>
    </row>
    <row r="304" spans="1:53">
      <c r="A304" s="8" t="str">
        <f>'Raw Scores'!A306</f>
        <v>A622</v>
      </c>
      <c r="B304" s="8" t="str">
        <f>IF(_xlfn.XLOOKUP(A304,CTP_Export!D:D,CTP_Export!K:K,,0)=0, _xlfn.XLOOKUP(A304,CTP_Export!D:D,CTP_Export!F:F,,0), _xlfn.XLOOKUP(A304,CTP_Export!D:D,CTP_Export!K:K,,0))</f>
        <v>NC 55 is proposed to be a 4 lane Major Thoroughfare between Apex Peakway (South) and Salem St. An AADT of 42000 is expected in the planning horizon year (2055) which would cause NC 55 to operate inefficiently in 2055. The purpose of this project is to reduce congestion so NC 55 will operate more efficiently in 2055</v>
      </c>
      <c r="C304" s="8" t="str">
        <f>_xlfn.IFNA(_xlfn.XLOOKUP(A304,CTP_Export!D:D,CTP_Export!AM:AM,,0),"")</f>
        <v>Widening</v>
      </c>
      <c r="D304" s="79" t="str">
        <f>_xlfn.IFNA(_xlfn.XLOOKUP(A304,CTP_Export!D:D,CTP_Export!AK:AK,,0),"")</f>
        <v>Wake</v>
      </c>
      <c r="E304" s="79" t="str">
        <f>_xlfn.IFNA(_xlfn.XLOOKUP(A304,CTP_Export!D:D,CTP_Export!CL:CL,,0),"")</f>
        <v>Regional</v>
      </c>
      <c r="F304" s="79">
        <f t="shared" si="117"/>
        <v>518</v>
      </c>
      <c r="G304" s="79">
        <f>_xlfn.XLOOKUP(A304,CTP_Export!$D$2:$D$1245,CTP_Export!AX$2:AX$1245, "-",0)</f>
        <v>24.128619260465801</v>
      </c>
      <c r="H304" s="20">
        <f t="shared" si="119"/>
        <v>0.24015331870831708</v>
      </c>
      <c r="I304" s="8">
        <f t="shared" si="120"/>
        <v>0.24015331870831708</v>
      </c>
      <c r="J304" s="53">
        <f>'Raw Scores'!B306/100</f>
        <v>8.52483501849957E-2</v>
      </c>
      <c r="K304" s="8">
        <f t="shared" si="121"/>
        <v>8.52483501849957E-2</v>
      </c>
      <c r="L304" s="54">
        <f>IF('Raw Scores'!C306=0, 0, _xlfn.NORM.DIST('Raw Scores'!C306,'Raw Scores'!C$2,'Raw Scores'!C$3,TRUE))</f>
        <v>0.31426775846592814</v>
      </c>
      <c r="M304" s="8">
        <f t="shared" si="122"/>
        <v>0.31426775846592814</v>
      </c>
      <c r="N304" s="20">
        <f>IF('Raw Scores'!D306=0, 0, _xlfn.NORM.DIST('Raw Scores'!D306,'Raw Scores'!D$2,'Raw Scores'!D$3,TRUE))</f>
        <v>0</v>
      </c>
      <c r="O304" s="8">
        <f t="shared" si="123"/>
        <v>0</v>
      </c>
      <c r="P304" s="20">
        <f>IF('Raw Scores'!F306=0, 0, _xlfn.NORM.DIST('Raw Scores'!F306,'Raw Scores'!F$2,'Raw Scores'!F$3,TRUE))</f>
        <v>0.52982799346439258</v>
      </c>
      <c r="Q304" s="20">
        <f t="shared" si="124"/>
        <v>0.52982799346439258</v>
      </c>
      <c r="R304" s="55">
        <f t="shared" si="125"/>
        <v>0.26491399673219629</v>
      </c>
      <c r="S304" s="8">
        <f t="shared" si="126"/>
        <v>0.26491399673219629</v>
      </c>
      <c r="T304" s="20">
        <f>IF('Raw Scores'!E306=0, 0, _xlfn.NORM.DIST('Raw Scores'!E306,'Raw Scores'!E$2,'Raw Scores'!E$3,TRUE))</f>
        <v>0</v>
      </c>
      <c r="U304" s="20">
        <f t="shared" si="127"/>
        <v>0</v>
      </c>
      <c r="V304" s="20">
        <f>IF('Raw Scores'!G306=0, 0, _xlfn.NORM.DIST('Raw Scores'!G306,'Raw Scores'!G$2,'Raw Scores'!G$3,TRUE))</f>
        <v>0.52906513559198964</v>
      </c>
      <c r="W304" s="8">
        <f t="shared" si="128"/>
        <v>0.52906513559198964</v>
      </c>
      <c r="X304" s="20">
        <f>IF('Raw Scores'!L306=0, 0, _xlfn.NORM.DIST('Raw Scores'!L306,'Raw Scores'!L$2,'Raw Scores'!L$3,TRUE))</f>
        <v>0.9597225370678456</v>
      </c>
      <c r="Y304" s="20">
        <f t="shared" si="129"/>
        <v>0.9597225370678456</v>
      </c>
      <c r="Z304" s="41">
        <f t="shared" si="130"/>
        <v>0.49626255755327836</v>
      </c>
      <c r="AA304" s="8">
        <f t="shared" si="131"/>
        <v>0.49626255755327836</v>
      </c>
      <c r="AB304" s="20">
        <f>IF('Raw Scores'!H306=0, 0, _xlfn.NORM.DIST('Raw Scores'!H306,'Raw Scores'!H$2,'Raw Scores'!H$3,TRUE))</f>
        <v>2.2470650456191656E-2</v>
      </c>
      <c r="AC304" s="8">
        <f t="shared" si="132"/>
        <v>2.2470650456191656E-2</v>
      </c>
      <c r="AD304" s="20">
        <f>IF('Raw Scores'!I306=0, 0, _xlfn.NORM.DIST('Raw Scores'!I306,'Raw Scores'!I$2,'Raw Scores'!I$3,TRUE))</f>
        <v>0.16907348867055644</v>
      </c>
      <c r="AE304" s="8">
        <f t="shared" si="133"/>
        <v>0.16907348867055644</v>
      </c>
      <c r="AF304" s="20">
        <f>IF('Raw Scores'!J306=0, 0, _xlfn.NORM.DIST('Raw Scores'!J306,'Raw Scores'!J$2,'Raw Scores'!J$3,TRUE))</f>
        <v>0</v>
      </c>
      <c r="AG304" s="8">
        <f t="shared" si="134"/>
        <v>0</v>
      </c>
      <c r="AH304" s="20">
        <f>IF('Raw Scores'!K306=0, 0, _xlfn.NORM.DIST('Raw Scores'!K306,'Raw Scores'!K$2,'Raw Scores'!K$3,TRUE))</f>
        <v>0.47560519415749952</v>
      </c>
      <c r="AI304" s="8">
        <f t="shared" si="135"/>
        <v>0.47560519415749952</v>
      </c>
      <c r="AJ304" s="20">
        <f t="shared" si="136"/>
        <v>0</v>
      </c>
      <c r="AK304" s="8">
        <f t="shared" si="137"/>
        <v>0</v>
      </c>
      <c r="AL304" s="42">
        <f t="shared" si="138"/>
        <v>6.3848046375582695E-2</v>
      </c>
      <c r="AM304" s="8">
        <f t="shared" si="139"/>
        <v>6.3848046375582695E-2</v>
      </c>
      <c r="AN304" s="20">
        <f>IF('Raw Scores'!M306=0, 0, _xlfn.NORM.DIST('Raw Scores'!M306,'Raw Scores'!M$2,'Raw Scores'!M$3,TRUE))</f>
        <v>0.44463665034419486</v>
      </c>
      <c r="AO304" s="8">
        <f t="shared" si="140"/>
        <v>0.44463665034419486</v>
      </c>
      <c r="AP304" s="20">
        <f>IF('Raw Scores'!N306=0, 0, _xlfn.NORM.DIST('Raw Scores'!N306,'Raw Scores'!N$2,'Raw Scores'!N$3,TRUE))</f>
        <v>0</v>
      </c>
      <c r="AQ304" s="8">
        <f t="shared" si="141"/>
        <v>0</v>
      </c>
      <c r="AR304" s="43">
        <f t="shared" si="142"/>
        <v>0.22231832517209743</v>
      </c>
      <c r="AS304" s="8">
        <f t="shared" si="143"/>
        <v>0.22231832517209743</v>
      </c>
      <c r="AT304" s="44">
        <f>IF('Raw Scores'!O306=0, 0, _xlfn.NORM.DIST('Raw Scores'!O306,'Raw Scores'!O$2,'Raw Scores'!O$3,TRUE))</f>
        <v>0.48300844865366716</v>
      </c>
      <c r="AU304" s="8">
        <f t="shared" si="144"/>
        <v>0.48300844865366716</v>
      </c>
      <c r="AV304" s="17">
        <f>IF('Raw Scores'!P306=0, 0, _xlfn.NORM.DIST('Raw Scores'!P306,'Raw Scores'!P$2,'Raw Scores'!P$3,TRUE))</f>
        <v>0</v>
      </c>
      <c r="AW304" s="8">
        <f t="shared" si="145"/>
        <v>0</v>
      </c>
      <c r="AX304" s="45">
        <f>IFERROR(_xlfn.IFNA((J304*$J$3+L304*$L$3+R304*$R$3+Z304*$Z$3+AL304*$AL$3+AR304*$AR$3+AT304*$AT$3+AV304*$AV$3)/VLOOKUP(A304,CTP_Export!$D$1:$AN$953,37,0),0),0)</f>
        <v>4.5842851325087173E-9</v>
      </c>
      <c r="AY304">
        <f t="shared" si="118"/>
        <v>1.0293640434885006E-8</v>
      </c>
      <c r="AZ304">
        <f t="array" ref="AZ304">IF(COUNTIF(C:C, C304) &gt; 1, STDEV(IF(C:C=C304,AX:AX)), 0)</f>
        <v>1.959515603841011E-8</v>
      </c>
      <c r="BA304" s="50">
        <f>IF(VLOOKUP(A304,CTP_Export!$D$1:$AN$953,37,0)&gt;0,IF(COUNTIF(C:C,C304)&gt;1,IFERROR(_xlfn.NORM.DIST(AX304,AY304,AZ304,TRUE),0)*1,0),0)</f>
        <v>0.38538584280415911</v>
      </c>
    </row>
    <row r="305" spans="1:53">
      <c r="A305" s="8" t="str">
        <f>'Raw Scores'!A307</f>
        <v>A623a</v>
      </c>
      <c r="B305" s="8" t="str">
        <f>IF(_xlfn.XLOOKUP(A305,CTP_Export!D:D,CTP_Export!K:K,,0)=0, _xlfn.XLOOKUP(A305,CTP_Export!D:D,CTP_Export!F:F,,0), _xlfn.XLOOKUP(A305,CTP_Export!D:D,CTP_Export!K:K,,0))</f>
        <v>Hilltop Needmore Widening is proposed to be a 4 lane Boulevard between US 401 and Johnson Pond Rd. An AADT of 26000 is expected in the planning horizon year (2055) which would cause Hilltop Needmore Widening to operate inefficiently in 2055. The purpose of this project is to reduce congestion so Hilltop Needmore Widening will operate more efficiently in 2055</v>
      </c>
      <c r="C305" s="8" t="str">
        <f>_xlfn.IFNA(_xlfn.XLOOKUP(A305,CTP_Export!D:D,CTP_Export!AM:AM,,0),"")</f>
        <v>Widening</v>
      </c>
      <c r="D305" s="79" t="str">
        <f>_xlfn.IFNA(_xlfn.XLOOKUP(A305,CTP_Export!D:D,CTP_Export!AK:AK,,0),"")</f>
        <v>Wake</v>
      </c>
      <c r="E305" s="79" t="str">
        <f>_xlfn.IFNA(_xlfn.XLOOKUP(A305,CTP_Export!D:D,CTP_Export!CL:CL,,0),"")</f>
        <v>Division</v>
      </c>
      <c r="F305" s="79">
        <f t="shared" si="117"/>
        <v>120</v>
      </c>
      <c r="G305" s="79">
        <f>_xlfn.XLOOKUP(A305,CTP_Export!$D$2:$D$1245,CTP_Export!AX$2:AX$1245, "-",0)</f>
        <v>29.9339005534198</v>
      </c>
      <c r="H305" s="20">
        <f t="shared" si="119"/>
        <v>0.39838089633519441</v>
      </c>
      <c r="I305" s="8">
        <f t="shared" si="120"/>
        <v>0.39838089633519441</v>
      </c>
      <c r="J305" s="53">
        <f>'Raw Scores'!B307/100</f>
        <v>0.47899547167511797</v>
      </c>
      <c r="K305" s="8">
        <f t="shared" si="121"/>
        <v>0.47899547167511797</v>
      </c>
      <c r="L305" s="54">
        <f>IF('Raw Scores'!C307=0, 0, _xlfn.NORM.DIST('Raw Scores'!C307,'Raw Scores'!C$2,'Raw Scores'!C$3,TRUE))</f>
        <v>0.43384082816453567</v>
      </c>
      <c r="M305" s="8">
        <f t="shared" si="122"/>
        <v>0.43384082816453567</v>
      </c>
      <c r="N305" s="20">
        <f>IF('Raw Scores'!D307=0, 0, _xlfn.NORM.DIST('Raw Scores'!D307,'Raw Scores'!D$2,'Raw Scores'!D$3,TRUE))</f>
        <v>0.53559926255011314</v>
      </c>
      <c r="O305" s="8">
        <f t="shared" si="123"/>
        <v>0.53559926255011314</v>
      </c>
      <c r="P305" s="20">
        <f>IF('Raw Scores'!F307=0, 0, _xlfn.NORM.DIST('Raw Scores'!F307,'Raw Scores'!F$2,'Raw Scores'!F$3,TRUE))</f>
        <v>0.53003446506038754</v>
      </c>
      <c r="Q305" s="20">
        <f t="shared" si="124"/>
        <v>0.53003446506038754</v>
      </c>
      <c r="R305" s="55">
        <f t="shared" si="125"/>
        <v>0.5328168638052504</v>
      </c>
      <c r="S305" s="8">
        <f t="shared" si="126"/>
        <v>0.5328168638052504</v>
      </c>
      <c r="T305" s="20">
        <f>IF('Raw Scores'!E307=0, 0, _xlfn.NORM.DIST('Raw Scores'!E307,'Raw Scores'!E$2,'Raw Scores'!E$3,TRUE))</f>
        <v>0.53740900055741458</v>
      </c>
      <c r="U305" s="20">
        <f t="shared" si="127"/>
        <v>0.53740900055741458</v>
      </c>
      <c r="V305" s="20">
        <f>IF('Raw Scores'!G307=0, 0, _xlfn.NORM.DIST('Raw Scores'!G307,'Raw Scores'!G$2,'Raw Scores'!G$3,TRUE))</f>
        <v>0.52929828777061305</v>
      </c>
      <c r="W305" s="8">
        <f t="shared" si="128"/>
        <v>0.52929828777061305</v>
      </c>
      <c r="X305" s="20">
        <f>IF('Raw Scores'!L307=0, 0, _xlfn.NORM.DIST('Raw Scores'!L307,'Raw Scores'!L$2,'Raw Scores'!L$3,TRUE))</f>
        <v>0.27804099469604637</v>
      </c>
      <c r="Y305" s="20">
        <f t="shared" si="129"/>
        <v>0.27804099469604637</v>
      </c>
      <c r="Z305" s="41">
        <f t="shared" si="130"/>
        <v>0.44824942767469128</v>
      </c>
      <c r="AA305" s="8">
        <f t="shared" si="131"/>
        <v>0.44824942767469128</v>
      </c>
      <c r="AB305" s="20">
        <f>IF('Raw Scores'!H307=0, 0, _xlfn.NORM.DIST('Raw Scores'!H307,'Raw Scores'!H$2,'Raw Scores'!H$3,TRUE))</f>
        <v>0</v>
      </c>
      <c r="AC305" s="8">
        <f t="shared" si="132"/>
        <v>0</v>
      </c>
      <c r="AD305" s="20">
        <f>IF('Raw Scores'!I307=0, 0, _xlfn.NORM.DIST('Raw Scores'!I307,'Raw Scores'!I$2,'Raw Scores'!I$3,TRUE))</f>
        <v>0</v>
      </c>
      <c r="AE305" s="8">
        <f t="shared" si="133"/>
        <v>0</v>
      </c>
      <c r="AF305" s="20">
        <f>IF('Raw Scores'!J307=0, 0, _xlfn.NORM.DIST('Raw Scores'!J307,'Raw Scores'!J$2,'Raw Scores'!J$3,TRUE))</f>
        <v>0</v>
      </c>
      <c r="AG305" s="8">
        <f t="shared" si="134"/>
        <v>0</v>
      </c>
      <c r="AH305" s="20">
        <f>IF('Raw Scores'!K307=0, 0, _xlfn.NORM.DIST('Raw Scores'!K307,'Raw Scores'!K$2,'Raw Scores'!K$3,TRUE))</f>
        <v>0</v>
      </c>
      <c r="AI305" s="8">
        <f t="shared" si="135"/>
        <v>0</v>
      </c>
      <c r="AJ305" s="20">
        <f t="shared" si="136"/>
        <v>0</v>
      </c>
      <c r="AK305" s="8">
        <f t="shared" si="137"/>
        <v>0</v>
      </c>
      <c r="AL305" s="42">
        <f t="shared" si="138"/>
        <v>0</v>
      </c>
      <c r="AM305" s="8">
        <f t="shared" si="139"/>
        <v>0</v>
      </c>
      <c r="AN305" s="20">
        <f>IF('Raw Scores'!M307=0, 0, _xlfn.NORM.DIST('Raw Scores'!M307,'Raw Scores'!M$2,'Raw Scores'!M$3,TRUE))</f>
        <v>0.39729144601721922</v>
      </c>
      <c r="AO305" s="8">
        <f t="shared" si="140"/>
        <v>0.39729144601721922</v>
      </c>
      <c r="AP305" s="20">
        <f>IF('Raw Scores'!N307=0, 0, _xlfn.NORM.DIST('Raw Scores'!N307,'Raw Scores'!N$2,'Raw Scores'!N$3,TRUE))</f>
        <v>0</v>
      </c>
      <c r="AQ305" s="8">
        <f t="shared" si="141"/>
        <v>0</v>
      </c>
      <c r="AR305" s="43">
        <f t="shared" si="142"/>
        <v>0.19864572300860961</v>
      </c>
      <c r="AS305" s="8">
        <f t="shared" si="143"/>
        <v>0.19864572300860961</v>
      </c>
      <c r="AT305" s="44">
        <f>IF('Raw Scores'!O307=0, 0, _xlfn.NORM.DIST('Raw Scores'!O307,'Raw Scores'!O$2,'Raw Scores'!O$3,TRUE))</f>
        <v>0.55121875661763986</v>
      </c>
      <c r="AU305" s="8">
        <f t="shared" si="144"/>
        <v>0.55121875661763986</v>
      </c>
      <c r="AV305" s="17">
        <f>IF('Raw Scores'!P307=0, 0, _xlfn.NORM.DIST('Raw Scores'!P307,'Raw Scores'!P$2,'Raw Scores'!P$3,TRUE))</f>
        <v>0</v>
      </c>
      <c r="AW305" s="8">
        <f t="shared" si="145"/>
        <v>0</v>
      </c>
      <c r="AX305" s="45">
        <f>IFERROR(_xlfn.IFNA((J305*$J$3+L305*$L$3+R305*$R$3+Z305*$Z$3+AL305*$AL$3+AR305*$AR$3+AT305*$AT$3+AV305*$AV$3)/VLOOKUP(A305,CTP_Export!$D$1:$AN$953,37,0),0),0)</f>
        <v>1.0391766379374301E-8</v>
      </c>
      <c r="AY305">
        <f t="shared" si="118"/>
        <v>1.0293640434885006E-8</v>
      </c>
      <c r="AZ305">
        <f t="array" ref="AZ305">IF(COUNTIF(C:C, C305) &gt; 1, STDEV(IF(C:C=C305,AX:AX)), 0)</f>
        <v>1.959515603841011E-8</v>
      </c>
      <c r="BA305" s="50">
        <f>IF(VLOOKUP(A305,CTP_Export!$D$1:$AN$953,37,0)&gt;0,IF(COUNTIF(C:C,C305)&gt;1,IFERROR(_xlfn.NORM.DIST(AX305,AY305,AZ305,TRUE),0)*1,0),0)</f>
        <v>0.50199776028186904</v>
      </c>
    </row>
    <row r="306" spans="1:53">
      <c r="A306" s="8" t="str">
        <f>'Raw Scores'!A308</f>
        <v>A623b</v>
      </c>
      <c r="B306" s="8" t="str">
        <f>IF(_xlfn.XLOOKUP(A306,CTP_Export!D:D,CTP_Export!K:K,,0)=0, _xlfn.XLOOKUP(A306,CTP_Export!D:D,CTP_Export!F:F,,0), _xlfn.XLOOKUP(A306,CTP_Export!D:D,CTP_Export!K:K,,0))</f>
        <v>Hilltop Needmore Widening is proposed to be a 4 lane Major Thoroughfare between Johnson Pond Rd and Sunset Lake Rd. An AADT exceeding current capacity is expected in the planning horizon year (2055) which would cause Hilltop Needmore Widening to operate inefficiently in 2055. The purpose of this project is to reduce congestion so Hilltop Needmore Widening will operate more efficiently in 2055.</v>
      </c>
      <c r="C306" s="8" t="str">
        <f>_xlfn.IFNA(_xlfn.XLOOKUP(A306,CTP_Export!D:D,CTP_Export!AM:AM,,0),"")</f>
        <v>Widening</v>
      </c>
      <c r="D306" s="79" t="str">
        <f>_xlfn.IFNA(_xlfn.XLOOKUP(A306,CTP_Export!D:D,CTP_Export!AK:AK,,0),"")</f>
        <v>Wake</v>
      </c>
      <c r="E306" s="79" t="str">
        <f>_xlfn.IFNA(_xlfn.XLOOKUP(A306,CTP_Export!D:D,CTP_Export!CL:CL,,0),"")</f>
        <v>Division</v>
      </c>
      <c r="F306" s="79">
        <f t="shared" si="117"/>
        <v>149</v>
      </c>
      <c r="G306" s="79">
        <f>_xlfn.XLOOKUP(A306,CTP_Export!$D$2:$D$1245,CTP_Export!AX$2:AX$1245, "-",0)</f>
        <v>63.649077043398002</v>
      </c>
      <c r="H306" s="20">
        <f t="shared" si="119"/>
        <v>0.38541389247555025</v>
      </c>
      <c r="I306" s="8">
        <f t="shared" si="120"/>
        <v>0.38541389247555025</v>
      </c>
      <c r="J306" s="53">
        <f>'Raw Scores'!B308/100</f>
        <v>0.50434269269599197</v>
      </c>
      <c r="K306" s="8">
        <f t="shared" si="121"/>
        <v>0.50434269269599197</v>
      </c>
      <c r="L306" s="54">
        <f>IF('Raw Scores'!C308=0, 0, _xlfn.NORM.DIST('Raw Scores'!C308,'Raw Scores'!C$2,'Raw Scores'!C$3,TRUE))</f>
        <v>0.37294076995610353</v>
      </c>
      <c r="M306" s="8">
        <f t="shared" si="122"/>
        <v>0.37294076995610353</v>
      </c>
      <c r="N306" s="20">
        <f>IF('Raw Scores'!D308=0, 0, _xlfn.NORM.DIST('Raw Scores'!D308,'Raw Scores'!D$2,'Raw Scores'!D$3,TRUE))</f>
        <v>0.54446571426493973</v>
      </c>
      <c r="O306" s="8">
        <f t="shared" si="123"/>
        <v>0.54446571426493973</v>
      </c>
      <c r="P306" s="20">
        <f>IF('Raw Scores'!F308=0, 0, _xlfn.NORM.DIST('Raw Scores'!F308,'Raw Scores'!F$2,'Raw Scores'!F$3,TRUE))</f>
        <v>0.53014422522973903</v>
      </c>
      <c r="Q306" s="20">
        <f t="shared" si="124"/>
        <v>0.53014422522973903</v>
      </c>
      <c r="R306" s="55">
        <f t="shared" si="125"/>
        <v>0.53730496974733932</v>
      </c>
      <c r="S306" s="8">
        <f t="shared" si="126"/>
        <v>0.53730496974733932</v>
      </c>
      <c r="T306" s="20">
        <f>IF('Raw Scores'!E308=0, 0, _xlfn.NORM.DIST('Raw Scores'!E308,'Raw Scores'!E$2,'Raw Scores'!E$3,TRUE))</f>
        <v>0.47328083245324853</v>
      </c>
      <c r="U306" s="20">
        <f t="shared" si="127"/>
        <v>0.47328083245324853</v>
      </c>
      <c r="V306" s="20">
        <f>IF('Raw Scores'!G308=0, 0, _xlfn.NORM.DIST('Raw Scores'!G308,'Raw Scores'!G$2,'Raw Scores'!G$3,TRUE))</f>
        <v>0.52938686804762347</v>
      </c>
      <c r="W306" s="8">
        <f t="shared" si="128"/>
        <v>0.52938686804762347</v>
      </c>
      <c r="X306" s="20">
        <f>IF('Raw Scores'!L308=0, 0, _xlfn.NORM.DIST('Raw Scores'!L308,'Raw Scores'!L$2,'Raw Scores'!L$3,TRUE))</f>
        <v>0.26894158292348103</v>
      </c>
      <c r="Y306" s="20">
        <f t="shared" si="129"/>
        <v>0.26894158292348103</v>
      </c>
      <c r="Z306" s="41">
        <f t="shared" si="130"/>
        <v>0.42386976114145103</v>
      </c>
      <c r="AA306" s="8">
        <f t="shared" si="131"/>
        <v>0.42386976114145103</v>
      </c>
      <c r="AB306" s="20">
        <f>IF('Raw Scores'!H308=0, 0, _xlfn.NORM.DIST('Raw Scores'!H308,'Raw Scores'!H$2,'Raw Scores'!H$3,TRUE))</f>
        <v>0</v>
      </c>
      <c r="AC306" s="8">
        <f t="shared" si="132"/>
        <v>0</v>
      </c>
      <c r="AD306" s="20">
        <f>IF('Raw Scores'!I308=0, 0, _xlfn.NORM.DIST('Raw Scores'!I308,'Raw Scores'!I$2,'Raw Scores'!I$3,TRUE))</f>
        <v>0</v>
      </c>
      <c r="AE306" s="8">
        <f t="shared" si="133"/>
        <v>0</v>
      </c>
      <c r="AF306" s="20">
        <f>IF('Raw Scores'!J308=0, 0, _xlfn.NORM.DIST('Raw Scores'!J308,'Raw Scores'!J$2,'Raw Scores'!J$3,TRUE))</f>
        <v>0</v>
      </c>
      <c r="AG306" s="8">
        <f t="shared" si="134"/>
        <v>0</v>
      </c>
      <c r="AH306" s="20">
        <f>IF('Raw Scores'!K308=0, 0, _xlfn.NORM.DIST('Raw Scores'!K308,'Raw Scores'!K$2,'Raw Scores'!K$3,TRUE))</f>
        <v>0</v>
      </c>
      <c r="AI306" s="8">
        <f t="shared" si="135"/>
        <v>0</v>
      </c>
      <c r="AJ306" s="20">
        <f t="shared" si="136"/>
        <v>0</v>
      </c>
      <c r="AK306" s="8">
        <f t="shared" si="137"/>
        <v>0</v>
      </c>
      <c r="AL306" s="42">
        <f t="shared" si="138"/>
        <v>0</v>
      </c>
      <c r="AM306" s="8">
        <f t="shared" si="139"/>
        <v>0</v>
      </c>
      <c r="AN306" s="20">
        <f>IF('Raw Scores'!M308=0, 0, _xlfn.NORM.DIST('Raw Scores'!M308,'Raw Scores'!M$2,'Raw Scores'!M$3,TRUE))</f>
        <v>0.4208208560508504</v>
      </c>
      <c r="AO306" s="8">
        <f t="shared" si="140"/>
        <v>0.4208208560508504</v>
      </c>
      <c r="AP306" s="20">
        <f>IF('Raw Scores'!N308=0, 0, _xlfn.NORM.DIST('Raw Scores'!N308,'Raw Scores'!N$2,'Raw Scores'!N$3,TRUE))</f>
        <v>0</v>
      </c>
      <c r="AQ306" s="8">
        <f t="shared" si="141"/>
        <v>0</v>
      </c>
      <c r="AR306" s="43">
        <f t="shared" si="142"/>
        <v>0.2104104280254252</v>
      </c>
      <c r="AS306" s="8">
        <f t="shared" si="143"/>
        <v>0.2104104280254252</v>
      </c>
      <c r="AT306" s="44">
        <f>IF('Raw Scores'!O308=0, 0, _xlfn.NORM.DIST('Raw Scores'!O308,'Raw Scores'!O$2,'Raw Scores'!O$3,TRUE))</f>
        <v>0.51732257784788649</v>
      </c>
      <c r="AU306" s="8">
        <f t="shared" si="144"/>
        <v>0.51732257784788649</v>
      </c>
      <c r="AV306" s="17">
        <f>IF('Raw Scores'!P308=0, 0, _xlfn.NORM.DIST('Raw Scores'!P308,'Raw Scores'!P$2,'Raw Scores'!P$3,TRUE))</f>
        <v>0</v>
      </c>
      <c r="AW306" s="8">
        <f t="shared" si="145"/>
        <v>0</v>
      </c>
      <c r="AX306" s="45">
        <f>IFERROR(_xlfn.IFNA((J306*$J$3+L306*$L$3+R306*$R$3+Z306*$Z$3+AL306*$AL$3+AR306*$AR$3+AT306*$AT$3+AV306*$AV$3)/VLOOKUP(A306,CTP_Export!$D$1:$AN$953,37,0),0),0)</f>
        <v>6.4440454002745612E-9</v>
      </c>
      <c r="AY306">
        <f t="shared" si="118"/>
        <v>1.0293640434885006E-8</v>
      </c>
      <c r="AZ306">
        <f t="array" ref="AZ306">IF(COUNTIF(C:C, C306) &gt; 1, STDEV(IF(C:C=C306,AX:AX)), 0)</f>
        <v>1.959515603841011E-8</v>
      </c>
      <c r="BA306" s="50">
        <f>IF(VLOOKUP(A306,CTP_Export!$D$1:$AN$953,37,0)&gt;0,IF(COUNTIF(C:C,C306)&gt;1,IFERROR(_xlfn.NORM.DIST(AX306,AY306,AZ306,TRUE),0)*1,0),0)</f>
        <v>0.42212645330114928</v>
      </c>
    </row>
    <row r="307" spans="1:53">
      <c r="A307" s="8" t="str">
        <f>'Raw Scores'!A309</f>
        <v>A623c</v>
      </c>
      <c r="B307" s="8" t="str">
        <f>IF(_xlfn.XLOOKUP(A307,CTP_Export!D:D,CTP_Export!K:K,,0)=0, _xlfn.XLOOKUP(A307,CTP_Export!D:D,CTP_Export!F:F,,0), _xlfn.XLOOKUP(A307,CTP_Export!D:D,CTP_Export!K:K,,0))</f>
        <v>Hilltop Needmore Widening is proposed to be a 4 lane Boulevard between Sunset Lake Rd and Keith Hills St. An AADT of 33000 is expected in the planning horizon year (2055) which would cause Hilltop Needmore Widening to operate inefficiently in 2055. The purpose of this project is to reduce congestion so Hilltop Needmore Widening will operate more efficiently in 2055</v>
      </c>
      <c r="C307" s="8" t="str">
        <f>_xlfn.IFNA(_xlfn.XLOOKUP(A307,CTP_Export!D:D,CTP_Export!AM:AM,,0),"")</f>
        <v>Widening</v>
      </c>
      <c r="D307" s="79" t="str">
        <f>_xlfn.IFNA(_xlfn.XLOOKUP(A307,CTP_Export!D:D,CTP_Export!AK:AK,,0),"")</f>
        <v>Wake</v>
      </c>
      <c r="E307" s="79" t="str">
        <f>_xlfn.IFNA(_xlfn.XLOOKUP(A307,CTP_Export!D:D,CTP_Export!CL:CL,,0),"")</f>
        <v>Division</v>
      </c>
      <c r="F307" s="79">
        <f t="shared" si="117"/>
        <v>158</v>
      </c>
      <c r="G307" s="79">
        <f>_xlfn.XLOOKUP(A307,CTP_Export!$D$2:$D$1245,CTP_Export!AX$2:AX$1245, "-",0)</f>
        <v>42.526592720544699</v>
      </c>
      <c r="H307" s="20">
        <f t="shared" si="119"/>
        <v>0.38204431455525767</v>
      </c>
      <c r="I307" s="8">
        <f t="shared" si="120"/>
        <v>0.38204431455525767</v>
      </c>
      <c r="J307" s="53">
        <f>'Raw Scores'!B309/100</f>
        <v>0.52709489203813709</v>
      </c>
      <c r="K307" s="8">
        <f t="shared" si="121"/>
        <v>0.52709489203813709</v>
      </c>
      <c r="L307" s="54">
        <f>IF('Raw Scores'!C309=0, 0, _xlfn.NORM.DIST('Raw Scores'!C309,'Raw Scores'!C$2,'Raw Scores'!C$3,TRUE))</f>
        <v>0</v>
      </c>
      <c r="M307" s="8">
        <f t="shared" si="122"/>
        <v>0</v>
      </c>
      <c r="N307" s="20">
        <f>IF('Raw Scores'!D309=0, 0, _xlfn.NORM.DIST('Raw Scores'!D309,'Raw Scores'!D$2,'Raw Scores'!D$3,TRUE))</f>
        <v>0.40141702041572302</v>
      </c>
      <c r="O307" s="8">
        <f t="shared" si="123"/>
        <v>0.40141702041572302</v>
      </c>
      <c r="P307" s="20">
        <f>IF('Raw Scores'!F309=0, 0, _xlfn.NORM.DIST('Raw Scores'!F309,'Raw Scores'!F$2,'Raw Scores'!F$3,TRUE))</f>
        <v>0.53013053542564925</v>
      </c>
      <c r="Q307" s="20">
        <f t="shared" si="124"/>
        <v>0.53013053542564925</v>
      </c>
      <c r="R307" s="55">
        <f t="shared" si="125"/>
        <v>0.46577377792068614</v>
      </c>
      <c r="S307" s="8">
        <f t="shared" si="126"/>
        <v>0.46577377792068614</v>
      </c>
      <c r="T307" s="20">
        <f>IF('Raw Scores'!E309=0, 0, _xlfn.NORM.DIST('Raw Scores'!E309,'Raw Scores'!E$2,'Raw Scores'!E$3,TRUE))</f>
        <v>0.36894480700619431</v>
      </c>
      <c r="U307" s="20">
        <f t="shared" si="127"/>
        <v>0.36894480700619431</v>
      </c>
      <c r="V307" s="20">
        <f>IF('Raw Scores'!G309=0, 0, _xlfn.NORM.DIST('Raw Scores'!G309,'Raw Scores'!G$2,'Raw Scores'!G$3,TRUE))</f>
        <v>0.52933724697352824</v>
      </c>
      <c r="W307" s="8">
        <f t="shared" si="128"/>
        <v>0.52933724697352824</v>
      </c>
      <c r="X307" s="20">
        <f>IF('Raw Scores'!L309=0, 0, _xlfn.NORM.DIST('Raw Scores'!L309,'Raw Scores'!L$2,'Raw Scores'!L$3,TRUE))</f>
        <v>0.23771186319303936</v>
      </c>
      <c r="Y307" s="20">
        <f t="shared" si="129"/>
        <v>0.23771186319303936</v>
      </c>
      <c r="Z307" s="41">
        <f t="shared" si="130"/>
        <v>0.37866463905758729</v>
      </c>
      <c r="AA307" s="8">
        <f t="shared" si="131"/>
        <v>0.37866463905758729</v>
      </c>
      <c r="AB307" s="20">
        <f>IF('Raw Scores'!H309=0, 0, _xlfn.NORM.DIST('Raw Scores'!H309,'Raw Scores'!H$2,'Raw Scores'!H$3,TRUE))</f>
        <v>0</v>
      </c>
      <c r="AC307" s="8">
        <f t="shared" si="132"/>
        <v>0</v>
      </c>
      <c r="AD307" s="20">
        <f>IF('Raw Scores'!I309=0, 0, _xlfn.NORM.DIST('Raw Scores'!I309,'Raw Scores'!I$2,'Raw Scores'!I$3,TRUE))</f>
        <v>0</v>
      </c>
      <c r="AE307" s="8">
        <f t="shared" si="133"/>
        <v>0</v>
      </c>
      <c r="AF307" s="20">
        <f>IF('Raw Scores'!J309=0, 0, _xlfn.NORM.DIST('Raw Scores'!J309,'Raw Scores'!J$2,'Raw Scores'!J$3,TRUE))</f>
        <v>0</v>
      </c>
      <c r="AG307" s="8">
        <f t="shared" si="134"/>
        <v>0</v>
      </c>
      <c r="AH307" s="20">
        <f>IF('Raw Scores'!K309=0, 0, _xlfn.NORM.DIST('Raw Scores'!K309,'Raw Scores'!K$2,'Raw Scores'!K$3,TRUE))</f>
        <v>0</v>
      </c>
      <c r="AI307" s="8">
        <f t="shared" si="135"/>
        <v>0</v>
      </c>
      <c r="AJ307" s="20">
        <f t="shared" si="136"/>
        <v>0</v>
      </c>
      <c r="AK307" s="8">
        <f t="shared" si="137"/>
        <v>0</v>
      </c>
      <c r="AL307" s="42">
        <f t="shared" si="138"/>
        <v>0</v>
      </c>
      <c r="AM307" s="8">
        <f t="shared" si="139"/>
        <v>0</v>
      </c>
      <c r="AN307" s="20">
        <f>IF('Raw Scores'!M309=0, 0, _xlfn.NORM.DIST('Raw Scores'!M309,'Raw Scores'!M$2,'Raw Scores'!M$3,TRUE))</f>
        <v>0.39729144601721922</v>
      </c>
      <c r="AO307" s="8">
        <f t="shared" si="140"/>
        <v>0.39729144601721922</v>
      </c>
      <c r="AP307" s="20">
        <f>IF('Raw Scores'!N309=0, 0, _xlfn.NORM.DIST('Raw Scores'!N309,'Raw Scores'!N$2,'Raw Scores'!N$3,TRUE))</f>
        <v>0</v>
      </c>
      <c r="AQ307" s="8">
        <f t="shared" si="141"/>
        <v>0</v>
      </c>
      <c r="AR307" s="43">
        <f t="shared" si="142"/>
        <v>0.19864572300860961</v>
      </c>
      <c r="AS307" s="8">
        <f t="shared" si="143"/>
        <v>0.19864572300860961</v>
      </c>
      <c r="AT307" s="44">
        <f>IF('Raw Scores'!O309=0, 0, _xlfn.NORM.DIST('Raw Scores'!O309,'Raw Scores'!O$2,'Raw Scores'!O$3,TRUE))</f>
        <v>0.51311144026987576</v>
      </c>
      <c r="AU307" s="8">
        <f t="shared" si="144"/>
        <v>0.51311144026987576</v>
      </c>
      <c r="AV307" s="17">
        <f>IF('Raw Scores'!P309=0, 0, _xlfn.NORM.DIST('Raw Scores'!P309,'Raw Scores'!P$2,'Raw Scores'!P$3,TRUE))</f>
        <v>0</v>
      </c>
      <c r="AW307" s="8">
        <f t="shared" si="145"/>
        <v>0</v>
      </c>
      <c r="AX307" s="45">
        <f>IFERROR(_xlfn.IFNA((J307*$J$3+L307*$L$3+R307*$R$3+Z307*$Z$3+AL307*$AL$3+AR307*$AR$3+AT307*$AT$3+AV307*$AV$3)/VLOOKUP(A307,CTP_Export!$D$1:$AN$953,37,0),0),0)</f>
        <v>1.7548597080643017E-8</v>
      </c>
      <c r="AY307">
        <f t="shared" si="118"/>
        <v>1.0293640434885006E-8</v>
      </c>
      <c r="AZ307">
        <f t="array" ref="AZ307">IF(COUNTIF(C:C, C307) &gt; 1, STDEV(IF(C:C=C307,AX:AX)), 0)</f>
        <v>1.959515603841011E-8</v>
      </c>
      <c r="BA307" s="50">
        <f>IF(VLOOKUP(A307,CTP_Export!$D$1:$AN$953,37,0)&gt;0,IF(COUNTIF(C:C,C307)&gt;1,IFERROR(_xlfn.NORM.DIST(AX307,AY307,AZ307,TRUE),0)*1,0),0)</f>
        <v>0.64439903832137502</v>
      </c>
    </row>
    <row r="308" spans="1:53">
      <c r="A308" s="8" t="str">
        <f>'Raw Scores'!A310</f>
        <v>A623d1</v>
      </c>
      <c r="B308" s="8" t="str">
        <f>IF(_xlfn.XLOOKUP(A308,CTP_Export!D:D,CTP_Export!K:K,,0)=0, _xlfn.XLOOKUP(A308,CTP_Export!D:D,CTP_Export!F:F,,0), _xlfn.XLOOKUP(A308,CTP_Export!D:D,CTP_Export!K:K,,0))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08" s="8" t="str">
        <f>_xlfn.IFNA(_xlfn.XLOOKUP(A308,CTP_Export!D:D,CTP_Export!AM:AM,,0),"")</f>
        <v>Widening</v>
      </c>
      <c r="D308" s="79" t="str">
        <f>_xlfn.IFNA(_xlfn.XLOOKUP(A308,CTP_Export!D:D,CTP_Export!AK:AK,,0),"")</f>
        <v>Wake</v>
      </c>
      <c r="E308" s="79" t="str">
        <f>_xlfn.IFNA(_xlfn.XLOOKUP(A308,CTP_Export!D:D,CTP_Export!CL:CL,,0),"")</f>
        <v>Division</v>
      </c>
      <c r="F308" s="79">
        <f t="shared" si="117"/>
        <v>432</v>
      </c>
      <c r="G308" s="79">
        <f>_xlfn.XLOOKUP(A308,CTP_Export!$D$2:$D$1245,CTP_Export!AX$2:AX$1245, "-",0)</f>
        <v>367.50273396791198</v>
      </c>
      <c r="H308" s="20">
        <f t="shared" si="119"/>
        <v>0.27681213437156599</v>
      </c>
      <c r="I308" s="8">
        <f t="shared" si="120"/>
        <v>0.27681213437156599</v>
      </c>
      <c r="J308" s="53">
        <f>'Raw Scores'!B310/100</f>
        <v>0.130909090909091</v>
      </c>
      <c r="K308" s="8">
        <f t="shared" si="121"/>
        <v>0.130909090909091</v>
      </c>
      <c r="L308" s="54">
        <f>IF('Raw Scores'!C310=0, 0, _xlfn.NORM.DIST('Raw Scores'!C310,'Raw Scores'!C$2,'Raw Scores'!C$3,TRUE))</f>
        <v>0</v>
      </c>
      <c r="M308" s="8">
        <f t="shared" si="122"/>
        <v>0</v>
      </c>
      <c r="N308" s="20">
        <f>IF('Raw Scores'!D310=0, 0, _xlfn.NORM.DIST('Raw Scores'!D310,'Raw Scores'!D$2,'Raw Scores'!D$3,TRUE))</f>
        <v>0.33210668044322955</v>
      </c>
      <c r="O308" s="8">
        <f t="shared" si="123"/>
        <v>0.33210668044322955</v>
      </c>
      <c r="P308" s="20">
        <f>IF('Raw Scores'!F310=0, 0, _xlfn.NORM.DIST('Raw Scores'!F310,'Raw Scores'!F$2,'Raw Scores'!F$3,TRUE))</f>
        <v>0.53010797261441922</v>
      </c>
      <c r="Q308" s="20">
        <f t="shared" si="124"/>
        <v>0.53010797261441922</v>
      </c>
      <c r="R308" s="55">
        <f t="shared" si="125"/>
        <v>0.43110732652882439</v>
      </c>
      <c r="S308" s="8">
        <f t="shared" si="126"/>
        <v>0.43110732652882439</v>
      </c>
      <c r="T308" s="20">
        <f>IF('Raw Scores'!E310=0, 0, _xlfn.NORM.DIST('Raw Scores'!E310,'Raw Scores'!E$2,'Raw Scores'!E$3,TRUE))</f>
        <v>0.33135779323309711</v>
      </c>
      <c r="U308" s="20">
        <f t="shared" si="127"/>
        <v>0.33135779323309711</v>
      </c>
      <c r="V308" s="20">
        <f>IF('Raw Scores'!G310=0, 0, _xlfn.NORM.DIST('Raw Scores'!G310,'Raw Scores'!G$2,'Raw Scores'!G$3,TRUE))</f>
        <v>0.52931631223120978</v>
      </c>
      <c r="W308" s="8">
        <f t="shared" si="128"/>
        <v>0.52931631223120978</v>
      </c>
      <c r="X308" s="20">
        <f>IF('Raw Scores'!L310=0, 0, _xlfn.NORM.DIST('Raw Scores'!L310,'Raw Scores'!L$2,'Raw Scores'!L$3,TRUE))</f>
        <v>0.43070817374897175</v>
      </c>
      <c r="Y308" s="20">
        <f t="shared" si="129"/>
        <v>0.43070817374897175</v>
      </c>
      <c r="Z308" s="41">
        <f t="shared" si="130"/>
        <v>0.43046075973775949</v>
      </c>
      <c r="AA308" s="8">
        <f t="shared" si="131"/>
        <v>0.43046075973775949</v>
      </c>
      <c r="AB308" s="20">
        <f>IF('Raw Scores'!H310=0, 0, _xlfn.NORM.DIST('Raw Scores'!H310,'Raw Scores'!H$2,'Raw Scores'!H$3,TRUE))</f>
        <v>0</v>
      </c>
      <c r="AC308" s="8">
        <f t="shared" si="132"/>
        <v>0</v>
      </c>
      <c r="AD308" s="20">
        <f>IF('Raw Scores'!I310=0, 0, _xlfn.NORM.DIST('Raw Scores'!I310,'Raw Scores'!I$2,'Raw Scores'!I$3,TRUE))</f>
        <v>0</v>
      </c>
      <c r="AE308" s="8">
        <f t="shared" si="133"/>
        <v>0</v>
      </c>
      <c r="AF308" s="20">
        <f>IF('Raw Scores'!J310=0, 0, _xlfn.NORM.DIST('Raw Scores'!J310,'Raw Scores'!J$2,'Raw Scores'!J$3,TRUE))</f>
        <v>0</v>
      </c>
      <c r="AG308" s="8">
        <f t="shared" si="134"/>
        <v>0</v>
      </c>
      <c r="AH308" s="20">
        <f>IF('Raw Scores'!K310=0, 0, _xlfn.NORM.DIST('Raw Scores'!K310,'Raw Scores'!K$2,'Raw Scores'!K$3,TRUE))</f>
        <v>0</v>
      </c>
      <c r="AI308" s="8">
        <f t="shared" si="135"/>
        <v>0</v>
      </c>
      <c r="AJ308" s="20">
        <f t="shared" si="136"/>
        <v>0</v>
      </c>
      <c r="AK308" s="8">
        <f t="shared" si="137"/>
        <v>0</v>
      </c>
      <c r="AL308" s="42">
        <f t="shared" si="138"/>
        <v>0</v>
      </c>
      <c r="AM308" s="8">
        <f t="shared" si="139"/>
        <v>0</v>
      </c>
      <c r="AN308" s="20">
        <f>IF('Raw Scores'!M310=0, 0, _xlfn.NORM.DIST('Raw Scores'!M310,'Raw Scores'!M$2,'Raw Scores'!M$3,TRUE))</f>
        <v>0</v>
      </c>
      <c r="AO308" s="8">
        <f t="shared" si="140"/>
        <v>0</v>
      </c>
      <c r="AP308" s="20">
        <f>IF('Raw Scores'!N310=0, 0, _xlfn.NORM.DIST('Raw Scores'!N310,'Raw Scores'!N$2,'Raw Scores'!N$3,TRUE))</f>
        <v>0</v>
      </c>
      <c r="AQ308" s="8">
        <f t="shared" si="141"/>
        <v>0</v>
      </c>
      <c r="AR308" s="43">
        <f t="shared" si="142"/>
        <v>0</v>
      </c>
      <c r="AS308" s="8">
        <f t="shared" si="143"/>
        <v>0</v>
      </c>
      <c r="AT308" s="44">
        <f>IF('Raw Scores'!O310=0, 0, _xlfn.NORM.DIST('Raw Scores'!O310,'Raw Scores'!O$2,'Raw Scores'!O$3,TRUE))</f>
        <v>0.5062314967404562</v>
      </c>
      <c r="AU308" s="8">
        <f t="shared" si="144"/>
        <v>0.5062314967404562</v>
      </c>
      <c r="AV308" s="17">
        <f>IF('Raw Scores'!P310=0, 0, _xlfn.NORM.DIST('Raw Scores'!P310,'Raw Scores'!P$2,'Raw Scores'!P$3,TRUE))</f>
        <v>0</v>
      </c>
      <c r="AW308" s="8">
        <f t="shared" si="145"/>
        <v>0</v>
      </c>
      <c r="AX308" s="45">
        <f>IFERROR(_xlfn.IFNA((J308*$J$3+L308*$L$3+R308*$R$3+Z308*$Z$3+AL308*$AL$3+AR308*$AR$3+AT308*$AT$3+AV308*$AV$3)/VLOOKUP(A308,CTP_Export!$D$1:$AN$953,37,0),0),0)</f>
        <v>1.0128548327352376E-8</v>
      </c>
      <c r="AY308">
        <f t="shared" si="118"/>
        <v>1.0293640434885006E-8</v>
      </c>
      <c r="AZ308">
        <f t="array" ref="AZ308">IF(COUNTIF(C:C, C308) &gt; 1, STDEV(IF(C:C=C308,AX:AX)), 0)</f>
        <v>1.959515603841011E-8</v>
      </c>
      <c r="BA308" s="50">
        <f>IF(VLOOKUP(A308,CTP_Export!$D$1:$AN$953,37,0)&gt;0,IF(COUNTIF(C:C,C308)&gt;1,IFERROR(_xlfn.NORM.DIST(AX308,AY308,AZ308,TRUE),0)*1,0),0)</f>
        <v>0.49663889164495278</v>
      </c>
    </row>
    <row r="309" spans="1:53">
      <c r="A309" s="8" t="str">
        <f>'Raw Scores'!A311</f>
        <v>A623d2</v>
      </c>
      <c r="B309" s="8" t="str">
        <f>IF(_xlfn.XLOOKUP(A309,CTP_Export!D:D,CTP_Export!K:K,,0)=0, _xlfn.XLOOKUP(A309,CTP_Export!D:D,CTP_Export!F:F,,0), _xlfn.XLOOKUP(A309,CTP_Export!D:D,CTP_Export!K:K,,0))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09" s="8" t="str">
        <f>_xlfn.IFNA(_xlfn.XLOOKUP(A309,CTP_Export!D:D,CTP_Export!AM:AM,,0),"")</f>
        <v>New Location</v>
      </c>
      <c r="D309" s="79" t="str">
        <f>_xlfn.IFNA(_xlfn.XLOOKUP(A309,CTP_Export!D:D,CTP_Export!AK:AK,,0),"")</f>
        <v>Wake</v>
      </c>
      <c r="E309" s="79" t="str">
        <f>_xlfn.IFNA(_xlfn.XLOOKUP(A309,CTP_Export!D:D,CTP_Export!CL:CL,,0),"")</f>
        <v>Division</v>
      </c>
      <c r="F309" s="79">
        <f t="shared" si="117"/>
        <v>138</v>
      </c>
      <c r="G309" s="79">
        <f>_xlfn.XLOOKUP(A309,CTP_Export!$D$2:$D$1245,CTP_Export!AX$2:AX$1245, "-",0)</f>
        <v>0</v>
      </c>
      <c r="H309" s="20">
        <f t="shared" si="119"/>
        <v>0.38988885050602395</v>
      </c>
      <c r="I309" s="8">
        <f t="shared" si="120"/>
        <v>0.38988885050602395</v>
      </c>
      <c r="J309" s="53">
        <f>'Raw Scores'!B311/100</f>
        <v>3.6363636363636397E-2</v>
      </c>
      <c r="K309" s="8">
        <f t="shared" si="121"/>
        <v>3.6363636363636397E-2</v>
      </c>
      <c r="L309" s="54">
        <f>IF('Raw Scores'!C311=0, 0, _xlfn.NORM.DIST('Raw Scores'!C311,'Raw Scores'!C$2,'Raw Scores'!C$3,TRUE))</f>
        <v>0</v>
      </c>
      <c r="M309" s="8">
        <f t="shared" si="122"/>
        <v>0</v>
      </c>
      <c r="N309" s="20">
        <f>IF('Raw Scores'!D311=0, 0, _xlfn.NORM.DIST('Raw Scores'!D311,'Raw Scores'!D$2,'Raw Scores'!D$3,TRUE))</f>
        <v>0.24397717973181055</v>
      </c>
      <c r="O309" s="8">
        <f t="shared" si="123"/>
        <v>0.24397717973181055</v>
      </c>
      <c r="P309" s="20">
        <f>IF('Raw Scores'!F311=0, 0, _xlfn.NORM.DIST('Raw Scores'!F311,'Raw Scores'!F$2,'Raw Scores'!F$3,TRUE))</f>
        <v>0.53012349580228957</v>
      </c>
      <c r="Q309" s="20">
        <f t="shared" si="124"/>
        <v>0.53012349580228957</v>
      </c>
      <c r="R309" s="55">
        <f t="shared" si="125"/>
        <v>0.38705033776705006</v>
      </c>
      <c r="S309" s="8">
        <f t="shared" si="126"/>
        <v>0.38705033776705006</v>
      </c>
      <c r="T309" s="20">
        <f>IF('Raw Scores'!E311=0, 0, _xlfn.NORM.DIST('Raw Scores'!E311,'Raw Scores'!E$2,'Raw Scores'!E$3,TRUE))</f>
        <v>0.2816927688512057</v>
      </c>
      <c r="U309" s="20">
        <f t="shared" si="127"/>
        <v>0.2816927688512057</v>
      </c>
      <c r="V309" s="20">
        <f>IF('Raw Scores'!G311=0, 0, _xlfn.NORM.DIST('Raw Scores'!G311,'Raw Scores'!G$2,'Raw Scores'!G$3,TRUE))</f>
        <v>0.52932137711342531</v>
      </c>
      <c r="W309" s="8">
        <f t="shared" si="128"/>
        <v>0.52932137711342531</v>
      </c>
      <c r="X309" s="20">
        <f>IF('Raw Scores'!L311=0, 0, _xlfn.NORM.DIST('Raw Scores'!L311,'Raw Scores'!L$2,'Raw Scores'!L$3,TRUE))</f>
        <v>0.43070817374897175</v>
      </c>
      <c r="Y309" s="20">
        <f t="shared" si="129"/>
        <v>0.43070817374897175</v>
      </c>
      <c r="Z309" s="41">
        <f t="shared" si="130"/>
        <v>0.41390743990453421</v>
      </c>
      <c r="AA309" s="8">
        <f t="shared" si="131"/>
        <v>0.41390743990453421</v>
      </c>
      <c r="AB309" s="20">
        <f>IF('Raw Scores'!H311=0, 0, _xlfn.NORM.DIST('Raw Scores'!H311,'Raw Scores'!H$2,'Raw Scores'!H$3,TRUE))</f>
        <v>0.88019140251507366</v>
      </c>
      <c r="AC309" s="8">
        <f t="shared" si="132"/>
        <v>0.88019140251507366</v>
      </c>
      <c r="AD309" s="20">
        <f>IF('Raw Scores'!I311=0, 0, _xlfn.NORM.DIST('Raw Scores'!I311,'Raw Scores'!I$2,'Raw Scores'!I$3,TRUE))</f>
        <v>0.87883279662153957</v>
      </c>
      <c r="AE309" s="8">
        <f t="shared" si="133"/>
        <v>0.87883279662153957</v>
      </c>
      <c r="AF309" s="20">
        <f>IF('Raw Scores'!J311=0, 0, _xlfn.NORM.DIST('Raw Scores'!J311,'Raw Scores'!J$2,'Raw Scores'!J$3,TRUE))</f>
        <v>0</v>
      </c>
      <c r="AG309" s="8">
        <f t="shared" si="134"/>
        <v>0</v>
      </c>
      <c r="AH309" s="20">
        <f>IF('Raw Scores'!K311=0, 0, _xlfn.NORM.DIST('Raw Scores'!K311,'Raw Scores'!K$2,'Raw Scores'!K$3,TRUE))</f>
        <v>0</v>
      </c>
      <c r="AI309" s="8">
        <f t="shared" si="135"/>
        <v>0</v>
      </c>
      <c r="AJ309" s="20">
        <f t="shared" si="136"/>
        <v>0</v>
      </c>
      <c r="AK309" s="8">
        <f t="shared" si="137"/>
        <v>0</v>
      </c>
      <c r="AL309" s="42">
        <f t="shared" si="138"/>
        <v>0.58634139971220445</v>
      </c>
      <c r="AM309" s="8">
        <f t="shared" si="139"/>
        <v>0.58634139971220445</v>
      </c>
      <c r="AN309" s="20">
        <f>IF('Raw Scores'!M311=0, 0, _xlfn.NORM.DIST('Raw Scores'!M311,'Raw Scores'!M$2,'Raw Scores'!M$3,TRUE))</f>
        <v>0</v>
      </c>
      <c r="AO309" s="8">
        <f t="shared" si="140"/>
        <v>0</v>
      </c>
      <c r="AP309" s="20">
        <f>IF('Raw Scores'!N311=0, 0, _xlfn.NORM.DIST('Raw Scores'!N311,'Raw Scores'!N$2,'Raw Scores'!N$3,TRUE))</f>
        <v>0</v>
      </c>
      <c r="AQ309" s="8">
        <f t="shared" si="141"/>
        <v>0</v>
      </c>
      <c r="AR309" s="43">
        <f t="shared" si="142"/>
        <v>0</v>
      </c>
      <c r="AS309" s="8">
        <f t="shared" si="143"/>
        <v>0</v>
      </c>
      <c r="AT309" s="44">
        <f>IF('Raw Scores'!O311=0, 0, _xlfn.NORM.DIST('Raw Scores'!O311,'Raw Scores'!O$2,'Raw Scores'!O$3,TRUE))</f>
        <v>0.51401593449477079</v>
      </c>
      <c r="AU309" s="8">
        <f t="shared" si="144"/>
        <v>0.51401593449477079</v>
      </c>
      <c r="AV309" s="17">
        <f>IF('Raw Scores'!P311=0, 0, _xlfn.NORM.DIST('Raw Scores'!P311,'Raw Scores'!P$2,'Raw Scores'!P$3,TRUE))</f>
        <v>0</v>
      </c>
      <c r="AW309" s="8">
        <f t="shared" si="145"/>
        <v>0</v>
      </c>
      <c r="AX309" s="45">
        <f>IFERROR(_xlfn.IFNA((J309*$J$3+L309*$L$3+R309*$R$3+Z309*$Z$3+AL309*$AL$3+AR309*$AR$3+AT309*$AT$3+AV309*$AV$3)/VLOOKUP(A309,CTP_Export!$D$1:$AN$953,37,0),0),0)</f>
        <v>4.41530644858067E-8</v>
      </c>
      <c r="AY309">
        <f t="shared" si="118"/>
        <v>1.4999077657754332E-8</v>
      </c>
      <c r="AZ309">
        <f t="array" ref="AZ309">IF(COUNTIF(C:C, C309) &gt; 1, STDEV(IF(C:C=C309,AX:AX)), 0)</f>
        <v>2.565830134498037E-8</v>
      </c>
      <c r="BA309" s="50">
        <f>IF(VLOOKUP(A309,CTP_Export!$D$1:$AN$953,37,0)&gt;0,IF(COUNTIF(C:C,C309)&gt;1,IFERROR(_xlfn.NORM.DIST(AX309,AY309,AZ309,TRUE),0)*1,0),0)</f>
        <v>0.872071920796744</v>
      </c>
    </row>
    <row r="310" spans="1:53">
      <c r="A310" s="8" t="str">
        <f>'Raw Scores'!A312</f>
        <v>A623d3</v>
      </c>
      <c r="B310" s="8" t="str">
        <f>IF(_xlfn.XLOOKUP(A310,CTP_Export!D:D,CTP_Export!K:K,,0)=0, _xlfn.XLOOKUP(A310,CTP_Export!D:D,CTP_Export!F:F,,0), _xlfn.XLOOKUP(A310,CTP_Export!D:D,CTP_Export!K:K,,0))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10" s="8" t="str">
        <f>_xlfn.IFNA(_xlfn.XLOOKUP(A310,CTP_Export!D:D,CTP_Export!AM:AM,,0),"")</f>
        <v>New Location</v>
      </c>
      <c r="D310" s="79" t="str">
        <f>_xlfn.IFNA(_xlfn.XLOOKUP(A310,CTP_Export!D:D,CTP_Export!AK:AK,,0),"")</f>
        <v>Wake</v>
      </c>
      <c r="E310" s="79" t="str">
        <f>_xlfn.IFNA(_xlfn.XLOOKUP(A310,CTP_Export!D:D,CTP_Export!CL:CL,,0),"")</f>
        <v>Division</v>
      </c>
      <c r="F310" s="79">
        <f t="shared" si="117"/>
        <v>562</v>
      </c>
      <c r="G310" s="79">
        <f>_xlfn.XLOOKUP(A310,CTP_Export!$D$2:$D$1245,CTP_Export!AX$2:AX$1245, "-",0)</f>
        <v>0</v>
      </c>
      <c r="H310" s="20">
        <f t="shared" si="119"/>
        <v>0.19346001522858156</v>
      </c>
      <c r="I310" s="8">
        <f t="shared" si="120"/>
        <v>0.19346001522858156</v>
      </c>
      <c r="J310" s="53">
        <f>'Raw Scores'!B312/100</f>
        <v>3.6363636363636397E-2</v>
      </c>
      <c r="K310" s="8">
        <f t="shared" si="121"/>
        <v>3.6363636363636397E-2</v>
      </c>
      <c r="L310" s="54">
        <f>IF('Raw Scores'!C312=0, 0, _xlfn.NORM.DIST('Raw Scores'!C312,'Raw Scores'!C$2,'Raw Scores'!C$3,TRUE))</f>
        <v>0</v>
      </c>
      <c r="M310" s="8">
        <f t="shared" si="122"/>
        <v>0</v>
      </c>
      <c r="N310" s="20">
        <f>IF('Raw Scores'!D312=0, 0, _xlfn.NORM.DIST('Raw Scores'!D312,'Raw Scores'!D$2,'Raw Scores'!D$3,TRUE))</f>
        <v>0</v>
      </c>
      <c r="O310" s="8">
        <f t="shared" si="123"/>
        <v>0</v>
      </c>
      <c r="P310" s="20">
        <f>IF('Raw Scores'!F312=0, 0, _xlfn.NORM.DIST('Raw Scores'!F312,'Raw Scores'!F$2,'Raw Scores'!F$3,TRUE))</f>
        <v>0.53011835825492759</v>
      </c>
      <c r="Q310" s="20">
        <f t="shared" si="124"/>
        <v>0.53011835825492759</v>
      </c>
      <c r="R310" s="55">
        <f t="shared" si="125"/>
        <v>0.2650591791274638</v>
      </c>
      <c r="S310" s="8">
        <f t="shared" si="126"/>
        <v>0.2650591791274638</v>
      </c>
      <c r="T310" s="20">
        <f>IF('Raw Scores'!E312=0, 0, _xlfn.NORM.DIST('Raw Scores'!E312,'Raw Scores'!E$2,'Raw Scores'!E$3,TRUE))</f>
        <v>0</v>
      </c>
      <c r="U310" s="20">
        <f t="shared" si="127"/>
        <v>0</v>
      </c>
      <c r="V310" s="20">
        <f>IF('Raw Scores'!G312=0, 0, _xlfn.NORM.DIST('Raw Scores'!G312,'Raw Scores'!G$2,'Raw Scores'!G$3,TRUE))</f>
        <v>0.52931987456282958</v>
      </c>
      <c r="W310" s="8">
        <f t="shared" si="128"/>
        <v>0.52931987456282958</v>
      </c>
      <c r="X310" s="20">
        <f>IF('Raw Scores'!L312=0, 0, _xlfn.NORM.DIST('Raw Scores'!L312,'Raw Scores'!L$2,'Raw Scores'!L$3,TRUE))</f>
        <v>0.43070817374897175</v>
      </c>
      <c r="Y310" s="20">
        <f t="shared" si="129"/>
        <v>0.43070817374897175</v>
      </c>
      <c r="Z310" s="41">
        <f t="shared" si="130"/>
        <v>0.32000934943726711</v>
      </c>
      <c r="AA310" s="8">
        <f t="shared" si="131"/>
        <v>0.32000934943726711</v>
      </c>
      <c r="AB310" s="20">
        <f>IF('Raw Scores'!H312=0, 0, _xlfn.NORM.DIST('Raw Scores'!H312,'Raw Scores'!H$2,'Raw Scores'!H$3,TRUE))</f>
        <v>0</v>
      </c>
      <c r="AC310" s="8">
        <f t="shared" si="132"/>
        <v>0</v>
      </c>
      <c r="AD310" s="20">
        <f>IF('Raw Scores'!I312=0, 0, _xlfn.NORM.DIST('Raw Scores'!I312,'Raw Scores'!I$2,'Raw Scores'!I$3,TRUE))</f>
        <v>0</v>
      </c>
      <c r="AE310" s="8">
        <f t="shared" si="133"/>
        <v>0</v>
      </c>
      <c r="AF310" s="20">
        <f>IF('Raw Scores'!J312=0, 0, _xlfn.NORM.DIST('Raw Scores'!J312,'Raw Scores'!J$2,'Raw Scores'!J$3,TRUE))</f>
        <v>0</v>
      </c>
      <c r="AG310" s="8">
        <f t="shared" si="134"/>
        <v>0</v>
      </c>
      <c r="AH310" s="20">
        <f>IF('Raw Scores'!K312=0, 0, _xlfn.NORM.DIST('Raw Scores'!K312,'Raw Scores'!K$2,'Raw Scores'!K$3,TRUE))</f>
        <v>0</v>
      </c>
      <c r="AI310" s="8">
        <f t="shared" si="135"/>
        <v>0</v>
      </c>
      <c r="AJ310" s="20">
        <f t="shared" si="136"/>
        <v>0</v>
      </c>
      <c r="AK310" s="8">
        <f t="shared" si="137"/>
        <v>0</v>
      </c>
      <c r="AL310" s="42">
        <f t="shared" si="138"/>
        <v>0</v>
      </c>
      <c r="AM310" s="8">
        <f t="shared" si="139"/>
        <v>0</v>
      </c>
      <c r="AN310" s="20">
        <f>IF('Raw Scores'!M312=0, 0, _xlfn.NORM.DIST('Raw Scores'!M312,'Raw Scores'!M$2,'Raw Scores'!M$3,TRUE))</f>
        <v>0</v>
      </c>
      <c r="AO310" s="8">
        <f t="shared" si="140"/>
        <v>0</v>
      </c>
      <c r="AP310" s="20">
        <f>IF('Raw Scores'!N312=0, 0, _xlfn.NORM.DIST('Raw Scores'!N312,'Raw Scores'!N$2,'Raw Scores'!N$3,TRUE))</f>
        <v>0</v>
      </c>
      <c r="AQ310" s="8">
        <f t="shared" si="141"/>
        <v>0</v>
      </c>
      <c r="AR310" s="43">
        <f t="shared" si="142"/>
        <v>0</v>
      </c>
      <c r="AS310" s="8">
        <f t="shared" si="143"/>
        <v>0</v>
      </c>
      <c r="AT310" s="44">
        <f>IF('Raw Scores'!O312=0, 0, _xlfn.NORM.DIST('Raw Scores'!O312,'Raw Scores'!O$2,'Raw Scores'!O$3,TRUE))</f>
        <v>0.5108474195492676</v>
      </c>
      <c r="AU310" s="8">
        <f t="shared" si="144"/>
        <v>0.5108474195492676</v>
      </c>
      <c r="AV310" s="17">
        <f>IF('Raw Scores'!P312=0, 0, _xlfn.NORM.DIST('Raw Scores'!P312,'Raw Scores'!P$2,'Raw Scores'!P$3,TRUE))</f>
        <v>0</v>
      </c>
      <c r="AW310" s="8">
        <f t="shared" si="145"/>
        <v>0</v>
      </c>
      <c r="AX310" s="45">
        <f>IFERROR(_xlfn.IFNA((J310*$J$3+L310*$L$3+R310*$R$3+Z310*$Z$3+AL310*$AL$3+AR310*$AR$3+AT310*$AT$3+AV310*$AV$3)/VLOOKUP(A310,CTP_Export!$D$1:$AN$953,37,0),0),0)</f>
        <v>9.5468701514986728E-9</v>
      </c>
      <c r="AY310">
        <f t="shared" si="118"/>
        <v>1.4999077657754332E-8</v>
      </c>
      <c r="AZ310">
        <f t="array" ref="AZ310">IF(COUNTIF(C:C, C310) &gt; 1, STDEV(IF(C:C=C310,AX:AX)), 0)</f>
        <v>2.565830134498037E-8</v>
      </c>
      <c r="BA310" s="50">
        <f>IF(VLOOKUP(A310,CTP_Export!$D$1:$AN$953,37,0)&gt;0,IF(COUNTIF(C:C,C310)&gt;1,IFERROR(_xlfn.NORM.DIST(AX310,AY310,AZ310,TRUE),0)*1,0),0)</f>
        <v>0.41586124835198846</v>
      </c>
    </row>
    <row r="311" spans="1:53">
      <c r="A311" s="8" t="str">
        <f>'Raw Scores'!A313</f>
        <v>A623d4</v>
      </c>
      <c r="B311" s="8" t="str">
        <f>IF(_xlfn.XLOOKUP(A311,CTP_Export!D:D,CTP_Export!K:K,,0)=0, _xlfn.XLOOKUP(A311,CTP_Export!D:D,CTP_Export!F:F,,0), _xlfn.XLOOKUP(A311,CTP_Export!D:D,CTP_Export!K:K,,0))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11" s="8" t="str">
        <f>_xlfn.IFNA(_xlfn.XLOOKUP(A311,CTP_Export!D:D,CTP_Export!AM:AM,,0),"")</f>
        <v>New Location</v>
      </c>
      <c r="D311" s="79" t="str">
        <f>_xlfn.IFNA(_xlfn.XLOOKUP(A311,CTP_Export!D:D,CTP_Export!AK:AK,,0),"")</f>
        <v>Wake</v>
      </c>
      <c r="E311" s="79" t="str">
        <f>_xlfn.IFNA(_xlfn.XLOOKUP(A311,CTP_Export!D:D,CTP_Export!CL:CL,,0),"")</f>
        <v>Division</v>
      </c>
      <c r="F311" s="79">
        <f t="shared" si="117"/>
        <v>583</v>
      </c>
      <c r="G311" s="79">
        <f>_xlfn.XLOOKUP(A311,CTP_Export!$D$2:$D$1245,CTP_Export!AX$2:AX$1245, "-",0)</f>
        <v>0</v>
      </c>
      <c r="H311" s="20">
        <f t="shared" si="119"/>
        <v>0.11693605484147077</v>
      </c>
      <c r="I311" s="8">
        <f t="shared" si="120"/>
        <v>0.11693605484147077</v>
      </c>
      <c r="J311" s="53">
        <f>'Raw Scores'!B313/100</f>
        <v>0.128938447453632</v>
      </c>
      <c r="K311" s="8">
        <f t="shared" si="121"/>
        <v>0.128938447453632</v>
      </c>
      <c r="L311" s="54">
        <f>IF('Raw Scores'!C313=0, 0, _xlfn.NORM.DIST('Raw Scores'!C313,'Raw Scores'!C$2,'Raw Scores'!C$3,TRUE))</f>
        <v>0</v>
      </c>
      <c r="M311" s="8">
        <f t="shared" si="122"/>
        <v>0</v>
      </c>
      <c r="N311" s="20">
        <f>IF('Raw Scores'!D313=0, 0, _xlfn.NORM.DIST('Raw Scores'!D313,'Raw Scores'!D$2,'Raw Scores'!D$3,TRUE))</f>
        <v>0</v>
      </c>
      <c r="O311" s="8">
        <f t="shared" si="123"/>
        <v>0</v>
      </c>
      <c r="P311" s="20">
        <f>IF('Raw Scores'!F313=0, 0, _xlfn.NORM.DIST('Raw Scores'!F313,'Raw Scores'!F$2,'Raw Scores'!F$3,TRUE))</f>
        <v>0</v>
      </c>
      <c r="Q311" s="20">
        <f t="shared" si="124"/>
        <v>0</v>
      </c>
      <c r="R311" s="55">
        <f t="shared" si="125"/>
        <v>0</v>
      </c>
      <c r="S311" s="8">
        <f t="shared" si="126"/>
        <v>0</v>
      </c>
      <c r="T311" s="20">
        <f>IF('Raw Scores'!E313=0, 0, _xlfn.NORM.DIST('Raw Scores'!E313,'Raw Scores'!E$2,'Raw Scores'!E$3,TRUE))</f>
        <v>0</v>
      </c>
      <c r="U311" s="20">
        <f t="shared" si="127"/>
        <v>0</v>
      </c>
      <c r="V311" s="20">
        <f>IF('Raw Scores'!G313=0, 0, _xlfn.NORM.DIST('Raw Scores'!G313,'Raw Scores'!G$2,'Raw Scores'!G$3,TRUE))</f>
        <v>0</v>
      </c>
      <c r="W311" s="8">
        <f t="shared" si="128"/>
        <v>0</v>
      </c>
      <c r="X311" s="20">
        <f>IF('Raw Scores'!L313=0, 0, _xlfn.NORM.DIST('Raw Scores'!L313,'Raw Scores'!L$2,'Raw Scores'!L$3,TRUE))</f>
        <v>0.57944037260777548</v>
      </c>
      <c r="Y311" s="20">
        <f t="shared" si="129"/>
        <v>0.57944037260777548</v>
      </c>
      <c r="Z311" s="41">
        <f t="shared" si="130"/>
        <v>0.19314679086925848</v>
      </c>
      <c r="AA311" s="8">
        <f t="shared" si="131"/>
        <v>0.19314679086925848</v>
      </c>
      <c r="AB311" s="20">
        <f>IF('Raw Scores'!H313=0, 0, _xlfn.NORM.DIST('Raw Scores'!H313,'Raw Scores'!H$2,'Raw Scores'!H$3,TRUE))</f>
        <v>0</v>
      </c>
      <c r="AC311" s="8">
        <f t="shared" si="132"/>
        <v>0</v>
      </c>
      <c r="AD311" s="20">
        <f>IF('Raw Scores'!I313=0, 0, _xlfn.NORM.DIST('Raw Scores'!I313,'Raw Scores'!I$2,'Raw Scores'!I$3,TRUE))</f>
        <v>0</v>
      </c>
      <c r="AE311" s="8">
        <f t="shared" si="133"/>
        <v>0</v>
      </c>
      <c r="AF311" s="20">
        <f>IF('Raw Scores'!J313=0, 0, _xlfn.NORM.DIST('Raw Scores'!J313,'Raw Scores'!J$2,'Raw Scores'!J$3,TRUE))</f>
        <v>0</v>
      </c>
      <c r="AG311" s="8">
        <f t="shared" si="134"/>
        <v>0</v>
      </c>
      <c r="AH311" s="20">
        <f>IF('Raw Scores'!K313=0, 0, _xlfn.NORM.DIST('Raw Scores'!K313,'Raw Scores'!K$2,'Raw Scores'!K$3,TRUE))</f>
        <v>0</v>
      </c>
      <c r="AI311" s="8">
        <f t="shared" si="135"/>
        <v>0</v>
      </c>
      <c r="AJ311" s="20">
        <f t="shared" si="136"/>
        <v>0</v>
      </c>
      <c r="AK311" s="8">
        <f t="shared" si="137"/>
        <v>0</v>
      </c>
      <c r="AL311" s="42">
        <f t="shared" si="138"/>
        <v>0</v>
      </c>
      <c r="AM311" s="8">
        <f t="shared" si="139"/>
        <v>0</v>
      </c>
      <c r="AN311" s="20">
        <f>IF('Raw Scores'!M313=0, 0, _xlfn.NORM.DIST('Raw Scores'!M313,'Raw Scores'!M$2,'Raw Scores'!M$3,TRUE))</f>
        <v>0</v>
      </c>
      <c r="AO311" s="8">
        <f t="shared" si="140"/>
        <v>0</v>
      </c>
      <c r="AP311" s="20">
        <f>IF('Raw Scores'!N313=0, 0, _xlfn.NORM.DIST('Raw Scores'!N313,'Raw Scores'!N$2,'Raw Scores'!N$3,TRUE))</f>
        <v>0</v>
      </c>
      <c r="AQ311" s="8">
        <f t="shared" si="141"/>
        <v>0</v>
      </c>
      <c r="AR311" s="43">
        <f t="shared" si="142"/>
        <v>0</v>
      </c>
      <c r="AS311" s="8">
        <f t="shared" si="143"/>
        <v>0</v>
      </c>
      <c r="AT311" s="44">
        <f>IF('Raw Scores'!O313=0, 0, _xlfn.NORM.DIST('Raw Scores'!O313,'Raw Scores'!O$2,'Raw Scores'!O$3,TRUE))</f>
        <v>0.47255320131711304</v>
      </c>
      <c r="AU311" s="8">
        <f t="shared" si="144"/>
        <v>0.47255320131711304</v>
      </c>
      <c r="AV311" s="17">
        <f>IF('Raw Scores'!P313=0, 0, _xlfn.NORM.DIST('Raw Scores'!P313,'Raw Scores'!P$2,'Raw Scores'!P$3,TRUE))</f>
        <v>0</v>
      </c>
      <c r="AW311" s="8">
        <f t="shared" si="145"/>
        <v>0</v>
      </c>
      <c r="AX311" s="45">
        <f>IFERROR(_xlfn.IFNA((J311*$J$3+L311*$L$3+R311*$R$3+Z311*$Z$3+AL311*$AL$3+AR311*$AR$3+AT311*$AT$3+AV311*$AV$3)/VLOOKUP(A311,CTP_Export!$D$1:$AN$953,37,0),0),0)</f>
        <v>3.0971808723541397E-9</v>
      </c>
      <c r="AY311">
        <f t="shared" si="118"/>
        <v>1.4999077657754332E-8</v>
      </c>
      <c r="AZ311">
        <f t="array" ref="AZ311">IF(COUNTIF(C:C, C311) &gt; 1, STDEV(IF(C:C=C311,AX:AX)), 0)</f>
        <v>2.565830134498037E-8</v>
      </c>
      <c r="BA311" s="50">
        <f>IF(VLOOKUP(A311,CTP_Export!$D$1:$AN$953,37,0)&gt;0,IF(COUNTIF(C:C,C311)&gt;1,IFERROR(_xlfn.NORM.DIST(AX311,AY311,AZ311,TRUE),0)*1,0),0)</f>
        <v>0.32137350798641912</v>
      </c>
    </row>
    <row r="312" spans="1:53">
      <c r="A312" s="8" t="str">
        <f>'Raw Scores'!A314</f>
        <v>A624b</v>
      </c>
      <c r="B312" s="8" t="str">
        <f>IF(_xlfn.XLOOKUP(A312,CTP_Export!D:D,CTP_Export!K:K,,0)=0, _xlfn.XLOOKUP(A312,CTP_Export!D:D,CTP_Export!F:F,,0), _xlfn.XLOOKUP(A312,CTP_Export!D:D,CTP_Export!K:K,,0))</f>
        <v>Wade Nash Road is proposed to be a 4 lane Major Thoroughfare between Sand Dune Way and Piney Grove Wilbon. An AADT of 10000 is expected in the planning horizon year (2055) which would cause Wade Nash Road to operate inefficiently in 2055. The purpose of this project is to reduce congestion so Wade Nash Road will operate more efficiently in 2055.</v>
      </c>
      <c r="C312" s="8" t="str">
        <f>_xlfn.IFNA(_xlfn.XLOOKUP(A312,CTP_Export!D:D,CTP_Export!AM:AM,,0),"")</f>
        <v>Widening</v>
      </c>
      <c r="D312" s="79" t="str">
        <f>_xlfn.IFNA(_xlfn.XLOOKUP(A312,CTP_Export!D:D,CTP_Export!AK:AK,,0),"")</f>
        <v>Wake</v>
      </c>
      <c r="E312" s="79" t="str">
        <f>_xlfn.IFNA(_xlfn.XLOOKUP(A312,CTP_Export!D:D,CTP_Export!CL:CL,,0),"")</f>
        <v>Division</v>
      </c>
      <c r="F312" s="79">
        <f t="shared" si="117"/>
        <v>15</v>
      </c>
      <c r="G312" s="79">
        <f>_xlfn.XLOOKUP(A312,CTP_Export!$D$2:$D$1245,CTP_Export!AX$2:AX$1245, "-",0)</f>
        <v>1726.1182711409499</v>
      </c>
      <c r="H312" s="20">
        <f t="shared" si="119"/>
        <v>0.48768855344358164</v>
      </c>
      <c r="I312" s="8">
        <f t="shared" si="120"/>
        <v>0.48768855344358164</v>
      </c>
      <c r="J312" s="53">
        <f>'Raw Scores'!B314/100</f>
        <v>0.45806660030764301</v>
      </c>
      <c r="K312" s="8">
        <f t="shared" si="121"/>
        <v>0.45806660030764301</v>
      </c>
      <c r="L312" s="54">
        <f>IF('Raw Scores'!C314=0, 0, _xlfn.NORM.DIST('Raw Scores'!C314,'Raw Scores'!C$2,'Raw Scores'!C$3,TRUE))</f>
        <v>0.54210381571372257</v>
      </c>
      <c r="M312" s="8">
        <f t="shared" si="122"/>
        <v>0.54210381571372257</v>
      </c>
      <c r="N312" s="20">
        <f>IF('Raw Scores'!D314=0, 0, _xlfn.NORM.DIST('Raw Scores'!D314,'Raw Scores'!D$2,'Raw Scores'!D$3,TRUE))</f>
        <v>0.44652167528572684</v>
      </c>
      <c r="O312" s="8">
        <f t="shared" si="123"/>
        <v>0.44652167528572684</v>
      </c>
      <c r="P312" s="20">
        <f>IF('Raw Scores'!F314=0, 0, _xlfn.NORM.DIST('Raw Scores'!F314,'Raw Scores'!F$2,'Raw Scores'!F$3,TRUE))</f>
        <v>0.53012002344906384</v>
      </c>
      <c r="Q312" s="20">
        <f t="shared" si="124"/>
        <v>0.53012002344906384</v>
      </c>
      <c r="R312" s="55">
        <f t="shared" si="125"/>
        <v>0.48832084936739534</v>
      </c>
      <c r="S312" s="8">
        <f t="shared" si="126"/>
        <v>0.48832084936739534</v>
      </c>
      <c r="T312" s="20">
        <f>IF('Raw Scores'!E314=0, 0, _xlfn.NORM.DIST('Raw Scores'!E314,'Raw Scores'!E$2,'Raw Scores'!E$3,TRUE))</f>
        <v>0.38488378166251003</v>
      </c>
      <c r="U312" s="20">
        <f t="shared" si="127"/>
        <v>0.38488378166251003</v>
      </c>
      <c r="V312" s="20">
        <f>IF('Raw Scores'!G314=0, 0, _xlfn.NORM.DIST('Raw Scores'!G314,'Raw Scores'!G$2,'Raw Scores'!G$3,TRUE))</f>
        <v>0.52932309494439633</v>
      </c>
      <c r="W312" s="8">
        <f t="shared" si="128"/>
        <v>0.52932309494439633</v>
      </c>
      <c r="X312" s="20">
        <f>IF('Raw Scores'!L314=0, 0, _xlfn.NORM.DIST('Raw Scores'!L314,'Raw Scores'!L$2,'Raw Scores'!L$3,TRUE))</f>
        <v>0.18167185845485939</v>
      </c>
      <c r="Y312" s="20">
        <f t="shared" si="129"/>
        <v>0.18167185845485939</v>
      </c>
      <c r="Z312" s="41">
        <f t="shared" si="130"/>
        <v>0.36529291168725525</v>
      </c>
      <c r="AA312" s="8">
        <f t="shared" si="131"/>
        <v>0.36529291168725525</v>
      </c>
      <c r="AB312" s="20">
        <f>IF('Raw Scores'!H314=0, 0, _xlfn.NORM.DIST('Raw Scores'!H314,'Raw Scores'!H$2,'Raw Scores'!H$3,TRUE))</f>
        <v>0.89097945882190355</v>
      </c>
      <c r="AC312" s="8">
        <f t="shared" si="132"/>
        <v>0.89097945882190355</v>
      </c>
      <c r="AD312" s="20">
        <f>IF('Raw Scores'!I314=0, 0, _xlfn.NORM.DIST('Raw Scores'!I314,'Raw Scores'!I$2,'Raw Scores'!I$3,TRUE))</f>
        <v>0.77428066600467216</v>
      </c>
      <c r="AE312" s="8">
        <f t="shared" si="133"/>
        <v>0.77428066600467216</v>
      </c>
      <c r="AF312" s="20">
        <f>IF('Raw Scores'!J314=0, 0, _xlfn.NORM.DIST('Raw Scores'!J314,'Raw Scores'!J$2,'Raw Scores'!J$3,TRUE))</f>
        <v>0</v>
      </c>
      <c r="AG312" s="8">
        <f t="shared" si="134"/>
        <v>0</v>
      </c>
      <c r="AH312" s="20">
        <f>IF('Raw Scores'!K314=0, 0, _xlfn.NORM.DIST('Raw Scores'!K314,'Raw Scores'!K$2,'Raw Scores'!K$3,TRUE))</f>
        <v>0</v>
      </c>
      <c r="AI312" s="8">
        <f t="shared" si="135"/>
        <v>0</v>
      </c>
      <c r="AJ312" s="20">
        <f t="shared" si="136"/>
        <v>0</v>
      </c>
      <c r="AK312" s="8">
        <f t="shared" si="137"/>
        <v>0</v>
      </c>
      <c r="AL312" s="42">
        <f t="shared" si="138"/>
        <v>0.5550867082755252</v>
      </c>
      <c r="AM312" s="8">
        <f t="shared" si="139"/>
        <v>0.5550867082755252</v>
      </c>
      <c r="AN312" s="20">
        <f>IF('Raw Scores'!M314=0, 0, _xlfn.NORM.DIST('Raw Scores'!M314,'Raw Scores'!M$2,'Raw Scores'!M$3,TRUE))</f>
        <v>0</v>
      </c>
      <c r="AO312" s="8">
        <f t="shared" si="140"/>
        <v>0</v>
      </c>
      <c r="AP312" s="20">
        <f>IF('Raw Scores'!N314=0, 0, _xlfn.NORM.DIST('Raw Scores'!N314,'Raw Scores'!N$2,'Raw Scores'!N$3,TRUE))</f>
        <v>0</v>
      </c>
      <c r="AQ312" s="8">
        <f t="shared" si="141"/>
        <v>0</v>
      </c>
      <c r="AR312" s="43">
        <f t="shared" si="142"/>
        <v>0</v>
      </c>
      <c r="AS312" s="8">
        <f t="shared" si="143"/>
        <v>0</v>
      </c>
      <c r="AT312" s="44">
        <f>IF('Raw Scores'!O314=0, 0, _xlfn.NORM.DIST('Raw Scores'!O314,'Raw Scores'!O$2,'Raw Scores'!O$3,TRUE))</f>
        <v>0.54690041544738688</v>
      </c>
      <c r="AU312" s="8">
        <f t="shared" si="144"/>
        <v>0.54690041544738688</v>
      </c>
      <c r="AV312" s="17">
        <f>IF('Raw Scores'!P314=0, 0, _xlfn.NORM.DIST('Raw Scores'!P314,'Raw Scores'!P$2,'Raw Scores'!P$3,TRUE))</f>
        <v>0</v>
      </c>
      <c r="AW312" s="8">
        <f t="shared" si="145"/>
        <v>0</v>
      </c>
      <c r="AX312" s="45">
        <f>IFERROR(_xlfn.IFNA((J312*$J$3+L312*$L$3+R312*$R$3+Z312*$Z$3+AL312*$AL$3+AR312*$AR$3+AT312*$AT$3+AV312*$AV$3)/VLOOKUP(A312,CTP_Export!$D$1:$AN$953,37,0),0),0)</f>
        <v>1.8644977922789012E-8</v>
      </c>
      <c r="AY312">
        <f t="shared" si="118"/>
        <v>1.0293640434885006E-8</v>
      </c>
      <c r="AZ312">
        <f t="array" ref="AZ312">IF(COUNTIF(C:C, C312) &gt; 1, STDEV(IF(C:C=C312,AX:AX)), 0)</f>
        <v>1.959515603841011E-8</v>
      </c>
      <c r="BA312" s="50">
        <f>IF(VLOOKUP(A312,CTP_Export!$D$1:$AN$953,37,0)&gt;0,IF(COUNTIF(C:C,C312)&gt;1,IFERROR(_xlfn.NORM.DIST(AX312,AY312,AZ312,TRUE),0)*1,0),0)</f>
        <v>0.66501674714729653</v>
      </c>
    </row>
    <row r="313" spans="1:53">
      <c r="A313" s="8" t="str">
        <f>'Raw Scores'!A315</f>
        <v>A624c</v>
      </c>
      <c r="B313" s="8" t="str">
        <f>IF(_xlfn.XLOOKUP(A313,CTP_Export!D:D,CTP_Export!K:K,,0)=0, _xlfn.XLOOKUP(A313,CTP_Export!D:D,CTP_Export!F:F,,0), _xlfn.XLOOKUP(A313,CTP_Export!D:D,CTP_Export!K:K,,0))</f>
        <v>Honeycutt Connector is proposed to be a 4 lane Major Thoroughfare between Piney Grove Wilbon and Honeycutt Realignment. An AADT exceeding current capacity is expected in the planning horizon year (2055) which would cause Honeycutt Connector to operate inefficiently in 2055. The purpose of this project is to reduce congestion so Honeycutt Connector will operate more efficiently in 2055.</v>
      </c>
      <c r="C313" s="8" t="str">
        <f>_xlfn.IFNA(_xlfn.XLOOKUP(A313,CTP_Export!D:D,CTP_Export!AM:AM,,0),"")</f>
        <v>Widening</v>
      </c>
      <c r="D313" s="79" t="str">
        <f>_xlfn.IFNA(_xlfn.XLOOKUP(A313,CTP_Export!D:D,CTP_Export!AK:AK,,0),"")</f>
        <v>Wake</v>
      </c>
      <c r="E313" s="79" t="str">
        <f>_xlfn.IFNA(_xlfn.XLOOKUP(A313,CTP_Export!D:D,CTP_Export!CL:CL,,0),"")</f>
        <v>Division</v>
      </c>
      <c r="F313" s="79">
        <f t="shared" si="117"/>
        <v>355</v>
      </c>
      <c r="G313" s="79">
        <f>_xlfn.XLOOKUP(A313,CTP_Export!$D$2:$D$1245,CTP_Export!AX$2:AX$1245, "-",0)</f>
        <v>1445.6569263568299</v>
      </c>
      <c r="H313" s="20">
        <f t="shared" si="119"/>
        <v>0.30689584005181858</v>
      </c>
      <c r="I313" s="8">
        <f t="shared" si="120"/>
        <v>0.30689584005181858</v>
      </c>
      <c r="J313" s="53">
        <f>'Raw Scores'!B315/100</f>
        <v>0.17879741598680302</v>
      </c>
      <c r="K313" s="8">
        <f t="shared" si="121"/>
        <v>0.17879741598680302</v>
      </c>
      <c r="L313" s="54">
        <f>IF('Raw Scores'!C315=0, 0, _xlfn.NORM.DIST('Raw Scores'!C315,'Raw Scores'!C$2,'Raw Scores'!C$3,TRUE))</f>
        <v>0</v>
      </c>
      <c r="M313" s="8">
        <f t="shared" si="122"/>
        <v>0</v>
      </c>
      <c r="N313" s="20">
        <f>IF('Raw Scores'!D315=0, 0, _xlfn.NORM.DIST('Raw Scores'!D315,'Raw Scores'!D$2,'Raw Scores'!D$3,TRUE))</f>
        <v>0</v>
      </c>
      <c r="O313" s="8">
        <f t="shared" si="123"/>
        <v>0</v>
      </c>
      <c r="P313" s="20">
        <f>IF('Raw Scores'!F315=0, 0, _xlfn.NORM.DIST('Raw Scores'!F315,'Raw Scores'!F$2,'Raw Scores'!F$3,TRUE))</f>
        <v>0.53001218276629969</v>
      </c>
      <c r="Q313" s="20">
        <f t="shared" si="124"/>
        <v>0.53001218276629969</v>
      </c>
      <c r="R313" s="55">
        <f t="shared" si="125"/>
        <v>0.26500609138314984</v>
      </c>
      <c r="S313" s="8">
        <f t="shared" si="126"/>
        <v>0.26500609138314984</v>
      </c>
      <c r="T313" s="20">
        <f>IF('Raw Scores'!E315=0, 0, _xlfn.NORM.DIST('Raw Scores'!E315,'Raw Scores'!E$2,'Raw Scores'!E$3,TRUE))</f>
        <v>0</v>
      </c>
      <c r="U313" s="20">
        <f t="shared" si="127"/>
        <v>0</v>
      </c>
      <c r="V313" s="20">
        <f>IF('Raw Scores'!G315=0, 0, _xlfn.NORM.DIST('Raw Scores'!G315,'Raw Scores'!G$2,'Raw Scores'!G$3,TRUE))</f>
        <v>0.52930461432295162</v>
      </c>
      <c r="W313" s="8">
        <f t="shared" si="128"/>
        <v>0.52930461432295162</v>
      </c>
      <c r="X313" s="20">
        <f>IF('Raw Scores'!L315=0, 0, _xlfn.NORM.DIST('Raw Scores'!L315,'Raw Scores'!L$2,'Raw Scores'!L$3,TRUE))</f>
        <v>0.19109922490512826</v>
      </c>
      <c r="Y313" s="20">
        <f t="shared" si="129"/>
        <v>0.19109922490512826</v>
      </c>
      <c r="Z313" s="41">
        <f t="shared" si="130"/>
        <v>0.2401346130760266</v>
      </c>
      <c r="AA313" s="8">
        <f t="shared" si="131"/>
        <v>0.2401346130760266</v>
      </c>
      <c r="AB313" s="20">
        <f>IF('Raw Scores'!H315=0, 0, _xlfn.NORM.DIST('Raw Scores'!H315,'Raw Scores'!H$2,'Raw Scores'!H$3,TRUE))</f>
        <v>0.81511282303177801</v>
      </c>
      <c r="AC313" s="8">
        <f t="shared" si="132"/>
        <v>0.81511282303177801</v>
      </c>
      <c r="AD313" s="20">
        <f>IF('Raw Scores'!I315=0, 0, _xlfn.NORM.DIST('Raw Scores'!I315,'Raw Scores'!I$2,'Raw Scores'!I$3,TRUE))</f>
        <v>0.83749506746406888</v>
      </c>
      <c r="AE313" s="8">
        <f t="shared" si="133"/>
        <v>0.83749506746406888</v>
      </c>
      <c r="AF313" s="20">
        <f>IF('Raw Scores'!J315=0, 0, _xlfn.NORM.DIST('Raw Scores'!J315,'Raw Scores'!J$2,'Raw Scores'!J$3,TRUE))</f>
        <v>0</v>
      </c>
      <c r="AG313" s="8">
        <f t="shared" si="134"/>
        <v>0</v>
      </c>
      <c r="AH313" s="20">
        <f>IF('Raw Scores'!K315=0, 0, _xlfn.NORM.DIST('Raw Scores'!K315,'Raw Scores'!K$2,'Raw Scores'!K$3,TRUE))</f>
        <v>0</v>
      </c>
      <c r="AI313" s="8">
        <f t="shared" si="135"/>
        <v>0</v>
      </c>
      <c r="AJ313" s="20">
        <f t="shared" si="136"/>
        <v>0</v>
      </c>
      <c r="AK313" s="8">
        <f t="shared" si="137"/>
        <v>0</v>
      </c>
      <c r="AL313" s="42">
        <f t="shared" si="138"/>
        <v>0.55086929683194885</v>
      </c>
      <c r="AM313" s="8">
        <f t="shared" si="139"/>
        <v>0.55086929683194885</v>
      </c>
      <c r="AN313" s="20">
        <f>IF('Raw Scores'!M315=0, 0, _xlfn.NORM.DIST('Raw Scores'!M315,'Raw Scores'!M$2,'Raw Scores'!M$3,TRUE))</f>
        <v>0</v>
      </c>
      <c r="AO313" s="8">
        <f t="shared" si="140"/>
        <v>0</v>
      </c>
      <c r="AP313" s="20">
        <f>IF('Raw Scores'!N315=0, 0, _xlfn.NORM.DIST('Raw Scores'!N315,'Raw Scores'!N$2,'Raw Scores'!N$3,TRUE))</f>
        <v>0</v>
      </c>
      <c r="AQ313" s="8">
        <f t="shared" si="141"/>
        <v>0</v>
      </c>
      <c r="AR313" s="43">
        <f t="shared" si="142"/>
        <v>0</v>
      </c>
      <c r="AS313" s="8">
        <f t="shared" si="143"/>
        <v>0</v>
      </c>
      <c r="AT313" s="44">
        <f>IF('Raw Scores'!O315=0, 0, _xlfn.NORM.DIST('Raw Scores'!O315,'Raw Scores'!O$2,'Raw Scores'!O$3,TRUE))</f>
        <v>0.52628922680867452</v>
      </c>
      <c r="AU313" s="8">
        <f t="shared" si="144"/>
        <v>0.52628922680867452</v>
      </c>
      <c r="AV313" s="17">
        <f>IF('Raw Scores'!P315=0, 0, _xlfn.NORM.DIST('Raw Scores'!P315,'Raw Scores'!P$2,'Raw Scores'!P$3,TRUE))</f>
        <v>0</v>
      </c>
      <c r="AW313" s="8">
        <f t="shared" si="145"/>
        <v>0</v>
      </c>
      <c r="AX313" s="45">
        <f>IFERROR(_xlfn.IFNA((J313*$J$3+L313*$L$3+R313*$R$3+Z313*$Z$3+AL313*$AL$3+AR313*$AR$3+AT313*$AT$3+AV313*$AV$3)/VLOOKUP(A313,CTP_Export!$D$1:$AN$953,37,0),0),0)</f>
        <v>9.2867799148007824E-9</v>
      </c>
      <c r="AY313">
        <f t="shared" si="118"/>
        <v>1.0293640434885006E-8</v>
      </c>
      <c r="AZ313">
        <f t="array" ref="AZ313">IF(COUNTIF(C:C, C313) &gt; 1, STDEV(IF(C:C=C313,AX:AX)), 0)</f>
        <v>1.959515603841011E-8</v>
      </c>
      <c r="BA313" s="50">
        <f>IF(VLOOKUP(A313,CTP_Export!$D$1:$AN$953,37,0)&gt;0,IF(COUNTIF(C:C,C313)&gt;1,IFERROR(_xlfn.NORM.DIST(AX313,AY313,AZ313,TRUE),0)*1,0),0)</f>
        <v>0.47951011223894524</v>
      </c>
    </row>
    <row r="314" spans="1:53">
      <c r="A314" s="8" t="str">
        <f>'Raw Scores'!A316</f>
        <v>A625</v>
      </c>
      <c r="B314" s="8" t="str">
        <f>IF(_xlfn.XLOOKUP(A314,CTP_Export!D:D,CTP_Export!K:K,,0)=0, _xlfn.XLOOKUP(A314,CTP_Export!D:D,CTP_Export!F:F,,0), _xlfn.XLOOKUP(A314,CTP_Export!D:D,CTP_Export!K:K,,0))</f>
        <v>James Slaughter Rd Widening is proposed to be a 2 lane Minor Thoroughfare between Stewart Rd and Bass Lake Rd. An AADT exceeding current capacity is expected in the planning horizon year (2055) which would cause James Slaughter Rd Widening to operate inefficiently in 2055. The purpose of this project is to reduce congestion so James Slaughter Rd Widening will operate more efficiently in 2055.</v>
      </c>
      <c r="C314" s="8" t="str">
        <f>_xlfn.IFNA(_xlfn.XLOOKUP(A314,CTP_Export!D:D,CTP_Export!AM:AM,,0),"")</f>
        <v>Center Turn Lane</v>
      </c>
      <c r="D314" s="79" t="str">
        <f>_xlfn.IFNA(_xlfn.XLOOKUP(A314,CTP_Export!D:D,CTP_Export!AK:AK,,0),"")</f>
        <v>Wake</v>
      </c>
      <c r="E314" s="79" t="str">
        <f>_xlfn.IFNA(_xlfn.XLOOKUP(A314,CTP_Export!D:D,CTP_Export!CL:CL,,0),"")</f>
        <v>Division</v>
      </c>
      <c r="F314" s="79">
        <f t="shared" si="117"/>
        <v>418</v>
      </c>
      <c r="G314" s="79">
        <f>_xlfn.XLOOKUP(A314,CTP_Export!$D$2:$D$1245,CTP_Export!AX$2:AX$1245, "-",0)</f>
        <v>68.583637060703893</v>
      </c>
      <c r="H314" s="20">
        <f t="shared" si="119"/>
        <v>0.28186248143247922</v>
      </c>
      <c r="I314" s="8">
        <f t="shared" si="120"/>
        <v>0.28186248143247922</v>
      </c>
      <c r="J314" s="53">
        <f>'Raw Scores'!B316/100</f>
        <v>0.26101672308826501</v>
      </c>
      <c r="K314" s="8">
        <f t="shared" si="121"/>
        <v>0.26101672308826501</v>
      </c>
      <c r="L314" s="54">
        <f>IF('Raw Scores'!C316=0, 0, _xlfn.NORM.DIST('Raw Scores'!C316,'Raw Scores'!C$2,'Raw Scores'!C$3,TRUE))</f>
        <v>0</v>
      </c>
      <c r="M314" s="8">
        <f t="shared" si="122"/>
        <v>0</v>
      </c>
      <c r="N314" s="20">
        <f>IF('Raw Scores'!D316=0, 0, _xlfn.NORM.DIST('Raw Scores'!D316,'Raw Scores'!D$2,'Raw Scores'!D$3,TRUE))</f>
        <v>0.28824313000916318</v>
      </c>
      <c r="O314" s="8">
        <f t="shared" si="123"/>
        <v>0.28824313000916318</v>
      </c>
      <c r="P314" s="20">
        <f>IF('Raw Scores'!F316=0, 0, _xlfn.NORM.DIST('Raw Scores'!F316,'Raw Scores'!F$2,'Raw Scores'!F$3,TRUE))</f>
        <v>0.53012854538190302</v>
      </c>
      <c r="Q314" s="20">
        <f t="shared" si="124"/>
        <v>0.53012854538190302</v>
      </c>
      <c r="R314" s="55">
        <f t="shared" si="125"/>
        <v>0.40918583769553307</v>
      </c>
      <c r="S314" s="8">
        <f t="shared" si="126"/>
        <v>0.40918583769553307</v>
      </c>
      <c r="T314" s="20">
        <f>IF('Raw Scores'!E316=0, 0, _xlfn.NORM.DIST('Raw Scores'!E316,'Raw Scores'!E$2,'Raw Scores'!E$3,TRUE))</f>
        <v>0.31080230612386273</v>
      </c>
      <c r="U314" s="20">
        <f t="shared" si="127"/>
        <v>0.31080230612386273</v>
      </c>
      <c r="V314" s="20">
        <f>IF('Raw Scores'!G316=0, 0, _xlfn.NORM.DIST('Raw Scores'!G316,'Raw Scores'!G$2,'Raw Scores'!G$3,TRUE))</f>
        <v>0.52933066298351161</v>
      </c>
      <c r="W314" s="8">
        <f t="shared" si="128"/>
        <v>0.52933066298351161</v>
      </c>
      <c r="X314" s="20">
        <f>IF('Raw Scores'!L316=0, 0, _xlfn.NORM.DIST('Raw Scores'!L316,'Raw Scores'!L$2,'Raw Scores'!L$3,TRUE))</f>
        <v>0</v>
      </c>
      <c r="Y314" s="20">
        <f t="shared" si="129"/>
        <v>0</v>
      </c>
      <c r="Z314" s="41">
        <f t="shared" si="130"/>
        <v>0.28004432303579141</v>
      </c>
      <c r="AA314" s="8">
        <f t="shared" si="131"/>
        <v>0.28004432303579141</v>
      </c>
      <c r="AB314" s="20">
        <f>IF('Raw Scores'!H316=0, 0, _xlfn.NORM.DIST('Raw Scores'!H316,'Raw Scores'!H$2,'Raw Scores'!H$3,TRUE))</f>
        <v>0</v>
      </c>
      <c r="AC314" s="8">
        <f t="shared" si="132"/>
        <v>0</v>
      </c>
      <c r="AD314" s="20">
        <f>IF('Raw Scores'!I316=0, 0, _xlfn.NORM.DIST('Raw Scores'!I316,'Raw Scores'!I$2,'Raw Scores'!I$3,TRUE))</f>
        <v>0</v>
      </c>
      <c r="AE314" s="8">
        <f t="shared" si="133"/>
        <v>0</v>
      </c>
      <c r="AF314" s="20">
        <f>IF('Raw Scores'!J316=0, 0, _xlfn.NORM.DIST('Raw Scores'!J316,'Raw Scores'!J$2,'Raw Scores'!J$3,TRUE))</f>
        <v>0</v>
      </c>
      <c r="AG314" s="8">
        <f t="shared" si="134"/>
        <v>0</v>
      </c>
      <c r="AH314" s="20">
        <f>IF('Raw Scores'!K316=0, 0, _xlfn.NORM.DIST('Raw Scores'!K316,'Raw Scores'!K$2,'Raw Scores'!K$3,TRUE))</f>
        <v>0</v>
      </c>
      <c r="AI314" s="8">
        <f t="shared" si="135"/>
        <v>0</v>
      </c>
      <c r="AJ314" s="20">
        <f t="shared" si="136"/>
        <v>0</v>
      </c>
      <c r="AK314" s="8">
        <f t="shared" si="137"/>
        <v>0</v>
      </c>
      <c r="AL314" s="42">
        <f t="shared" si="138"/>
        <v>0</v>
      </c>
      <c r="AM314" s="8">
        <f t="shared" si="139"/>
        <v>0</v>
      </c>
      <c r="AN314" s="20">
        <f>IF('Raw Scores'!M316=0, 0, _xlfn.NORM.DIST('Raw Scores'!M316,'Raw Scores'!M$2,'Raw Scores'!M$3,TRUE))</f>
        <v>0.39729144601721922</v>
      </c>
      <c r="AO314" s="8">
        <f t="shared" si="140"/>
        <v>0.39729144601721922</v>
      </c>
      <c r="AP314" s="20">
        <f>IF('Raw Scores'!N316=0, 0, _xlfn.NORM.DIST('Raw Scores'!N316,'Raw Scores'!N$2,'Raw Scores'!N$3,TRUE))</f>
        <v>0</v>
      </c>
      <c r="AQ314" s="8">
        <f t="shared" si="141"/>
        <v>0</v>
      </c>
      <c r="AR314" s="43">
        <f t="shared" si="142"/>
        <v>0.19864572300860961</v>
      </c>
      <c r="AS314" s="8">
        <f t="shared" si="143"/>
        <v>0.19864572300860961</v>
      </c>
      <c r="AT314" s="44">
        <f>IF('Raw Scores'!O316=0, 0, _xlfn.NORM.DIST('Raw Scores'!O316,'Raw Scores'!O$2,'Raw Scores'!O$3,TRUE))</f>
        <v>0.51703602924745895</v>
      </c>
      <c r="AU314" s="8">
        <f t="shared" si="144"/>
        <v>0.51703602924745895</v>
      </c>
      <c r="AV314" s="17">
        <f>IF('Raw Scores'!P316=0, 0, _xlfn.NORM.DIST('Raw Scores'!P316,'Raw Scores'!P$2,'Raw Scores'!P$3,TRUE))</f>
        <v>0</v>
      </c>
      <c r="AW314" s="8">
        <f t="shared" si="145"/>
        <v>0</v>
      </c>
      <c r="AX314" s="45">
        <f>IFERROR(_xlfn.IFNA((J314*$J$3+L314*$L$3+R314*$R$3+Z314*$Z$3+AL314*$AL$3+AR314*$AR$3+AT314*$AT$3+AV314*$AV$3)/VLOOKUP(A314,CTP_Export!$D$1:$AN$953,37,0),0),0)</f>
        <v>1.5824368656338363E-8</v>
      </c>
      <c r="AY314">
        <f t="shared" si="118"/>
        <v>1.6831199295830364E-8</v>
      </c>
      <c r="AZ314">
        <f t="array" ref="AZ314">IF(COUNTIF(C:C, C314) &gt; 1, STDEV(IF(C:C=C314,AX:AX)), 0)</f>
        <v>4.0335833118346538E-8</v>
      </c>
      <c r="BA314" s="50">
        <f>IF(VLOOKUP(A314,CTP_Export!$D$1:$AN$953,37,0)&gt;0,IF(COUNTIF(C:C,C314)&gt;1,IFERROR(_xlfn.NORM.DIST(AX314,AY314,AZ314,TRUE),0)*1,0),0)</f>
        <v>0.49004295749993904</v>
      </c>
    </row>
    <row r="315" spans="1:53">
      <c r="A315" s="8" t="str">
        <f>'Raw Scores'!A317</f>
        <v>A629</v>
      </c>
      <c r="B315" s="8" t="str">
        <f>IF(_xlfn.XLOOKUP(A315,CTP_Export!D:D,CTP_Export!K:K,,0)=0, _xlfn.XLOOKUP(A315,CTP_Export!D:D,CTP_Export!F:F,,0), _xlfn.XLOOKUP(A315,CTP_Export!D:D,CTP_Export!K:K,,0))</f>
        <v>Stewart Rd is proposed to be a 2 lane Minor Thoroughfare between James Slaughter Pkwy and Judd Pkwy. An AADT exceeding current capacity is expected in the planning horizon year (2055) which would cause Stewart Rd to operate inefficiently in 2055. The purpose of this project is to reduce congestion so Stewart Rd will operate more efficiently in 2055.</v>
      </c>
      <c r="C315" s="8" t="str">
        <f>_xlfn.IFNA(_xlfn.XLOOKUP(A315,CTP_Export!D:D,CTP_Export!AM:AM,,0),"")</f>
        <v>Center Turn Lane</v>
      </c>
      <c r="D315" s="79" t="str">
        <f>_xlfn.IFNA(_xlfn.XLOOKUP(A315,CTP_Export!D:D,CTP_Export!AK:AK,,0),"")</f>
        <v>Wake</v>
      </c>
      <c r="E315" s="79" t="str">
        <f>_xlfn.IFNA(_xlfn.XLOOKUP(A315,CTP_Export!D:D,CTP_Export!CL:CL,,0),"")</f>
        <v>Division</v>
      </c>
      <c r="F315" s="79">
        <f t="shared" si="117"/>
        <v>362</v>
      </c>
      <c r="G315" s="79">
        <f>_xlfn.XLOOKUP(A315,CTP_Export!$D$2:$D$1245,CTP_Export!AX$2:AX$1245, "-",0)</f>
        <v>119.213308904691</v>
      </c>
      <c r="H315" s="20">
        <f t="shared" si="119"/>
        <v>0.30429862915384315</v>
      </c>
      <c r="I315" s="8">
        <f t="shared" si="120"/>
        <v>0.30429862915384315</v>
      </c>
      <c r="J315" s="53">
        <f>'Raw Scores'!B317/100</f>
        <v>0.26874567173910402</v>
      </c>
      <c r="K315" s="8">
        <f t="shared" si="121"/>
        <v>0.26874567173910402</v>
      </c>
      <c r="L315" s="54">
        <f>IF('Raw Scores'!C317=0, 0, _xlfn.NORM.DIST('Raw Scores'!C317,'Raw Scores'!C$2,'Raw Scores'!C$3,TRUE))</f>
        <v>0.31433310508573153</v>
      </c>
      <c r="M315" s="8">
        <f t="shared" si="122"/>
        <v>0.31433310508573153</v>
      </c>
      <c r="N315" s="20">
        <f>IF('Raw Scores'!D317=0, 0, _xlfn.NORM.DIST('Raw Scores'!D317,'Raw Scores'!D$2,'Raw Scores'!D$3,TRUE))</f>
        <v>0.32179950164972287</v>
      </c>
      <c r="O315" s="8">
        <f t="shared" si="123"/>
        <v>0.32179950164972287</v>
      </c>
      <c r="P315" s="20">
        <f>IF('Raw Scores'!F317=0, 0, _xlfn.NORM.DIST('Raw Scores'!F317,'Raw Scores'!F$2,'Raw Scores'!F$3,TRUE))</f>
        <v>0.53012108977087125</v>
      </c>
      <c r="Q315" s="20">
        <f t="shared" si="124"/>
        <v>0.53012108977087125</v>
      </c>
      <c r="R315" s="55">
        <f t="shared" si="125"/>
        <v>0.42596029571029703</v>
      </c>
      <c r="S315" s="8">
        <f t="shared" si="126"/>
        <v>0.42596029571029703</v>
      </c>
      <c r="T315" s="20">
        <f>IF('Raw Scores'!E317=0, 0, _xlfn.NORM.DIST('Raw Scores'!E317,'Raw Scores'!E$2,'Raw Scores'!E$3,TRUE))</f>
        <v>0.32553437815977687</v>
      </c>
      <c r="U315" s="20">
        <f t="shared" si="127"/>
        <v>0.32553437815977687</v>
      </c>
      <c r="V315" s="20">
        <f>IF('Raw Scores'!G317=0, 0, _xlfn.NORM.DIST('Raw Scores'!G317,'Raw Scores'!G$2,'Raw Scores'!G$3,TRUE))</f>
        <v>0.5293241515367586</v>
      </c>
      <c r="W315" s="8">
        <f t="shared" si="128"/>
        <v>0.5293241515367586</v>
      </c>
      <c r="X315" s="20">
        <f>IF('Raw Scores'!L317=0, 0, _xlfn.NORM.DIST('Raw Scores'!L317,'Raw Scores'!L$2,'Raw Scores'!L$3,TRUE))</f>
        <v>0.37927103642851584</v>
      </c>
      <c r="Y315" s="20">
        <f t="shared" si="129"/>
        <v>0.37927103642851584</v>
      </c>
      <c r="Z315" s="41">
        <f t="shared" si="130"/>
        <v>0.41137652204168379</v>
      </c>
      <c r="AA315" s="8">
        <f t="shared" si="131"/>
        <v>0.41137652204168379</v>
      </c>
      <c r="AB315" s="20">
        <f>IF('Raw Scores'!H317=0, 0, _xlfn.NORM.DIST('Raw Scores'!H317,'Raw Scores'!H$2,'Raw Scores'!H$3,TRUE))</f>
        <v>0</v>
      </c>
      <c r="AC315" s="8">
        <f t="shared" si="132"/>
        <v>0</v>
      </c>
      <c r="AD315" s="20">
        <f>IF('Raw Scores'!I317=0, 0, _xlfn.NORM.DIST('Raw Scores'!I317,'Raw Scores'!I$2,'Raw Scores'!I$3,TRUE))</f>
        <v>0</v>
      </c>
      <c r="AE315" s="8">
        <f t="shared" si="133"/>
        <v>0</v>
      </c>
      <c r="AF315" s="20">
        <f>IF('Raw Scores'!J317=0, 0, _xlfn.NORM.DIST('Raw Scores'!J317,'Raw Scores'!J$2,'Raw Scores'!J$3,TRUE))</f>
        <v>0</v>
      </c>
      <c r="AG315" s="8">
        <f t="shared" si="134"/>
        <v>0</v>
      </c>
      <c r="AH315" s="20">
        <f>IF('Raw Scores'!K317=0, 0, _xlfn.NORM.DIST('Raw Scores'!K317,'Raw Scores'!K$2,'Raw Scores'!K$3,TRUE))</f>
        <v>0</v>
      </c>
      <c r="AI315" s="8">
        <f t="shared" si="135"/>
        <v>0</v>
      </c>
      <c r="AJ315" s="20">
        <f t="shared" si="136"/>
        <v>0</v>
      </c>
      <c r="AK315" s="8">
        <f t="shared" si="137"/>
        <v>0</v>
      </c>
      <c r="AL315" s="42">
        <f t="shared" si="138"/>
        <v>0</v>
      </c>
      <c r="AM315" s="8">
        <f t="shared" si="139"/>
        <v>0</v>
      </c>
      <c r="AN315" s="20">
        <f>IF('Raw Scores'!M317=0, 0, _xlfn.NORM.DIST('Raw Scores'!M317,'Raw Scores'!M$2,'Raw Scores'!M$3,TRUE))</f>
        <v>0.40901516630831058</v>
      </c>
      <c r="AO315" s="8">
        <f t="shared" si="140"/>
        <v>0.40901516630831058</v>
      </c>
      <c r="AP315" s="20">
        <f>IF('Raw Scores'!N317=0, 0, _xlfn.NORM.DIST('Raw Scores'!N317,'Raw Scores'!N$2,'Raw Scores'!N$3,TRUE))</f>
        <v>0</v>
      </c>
      <c r="AQ315" s="8">
        <f t="shared" si="141"/>
        <v>0</v>
      </c>
      <c r="AR315" s="43">
        <f t="shared" si="142"/>
        <v>0.20450758315415529</v>
      </c>
      <c r="AS315" s="8">
        <f t="shared" si="143"/>
        <v>0.20450758315415529</v>
      </c>
      <c r="AT315" s="44">
        <f>IF('Raw Scores'!O317=0, 0, _xlfn.NORM.DIST('Raw Scores'!O317,'Raw Scores'!O$2,'Raw Scores'!O$3,TRUE))</f>
        <v>0.5099933614183223</v>
      </c>
      <c r="AU315" s="8">
        <f t="shared" si="144"/>
        <v>0.5099933614183223</v>
      </c>
      <c r="AV315" s="17">
        <f>IF('Raw Scores'!P317=0, 0, _xlfn.NORM.DIST('Raw Scores'!P317,'Raw Scores'!P$2,'Raw Scores'!P$3,TRUE))</f>
        <v>0</v>
      </c>
      <c r="AW315" s="8">
        <f t="shared" si="145"/>
        <v>0</v>
      </c>
      <c r="AX315" s="45">
        <f>IFERROR(_xlfn.IFNA((J315*$J$3+L315*$L$3+R315*$R$3+Z315*$Z$3+AL315*$AL$3+AR315*$AR$3+AT315*$AT$3+AV315*$AV$3)/VLOOKUP(A315,CTP_Export!$D$1:$AN$953,37,0),0),0)</f>
        <v>7.7950379402253748E-9</v>
      </c>
      <c r="AY315">
        <f t="shared" si="118"/>
        <v>1.6831199295830364E-8</v>
      </c>
      <c r="AZ315">
        <f t="array" ref="AZ315">IF(COUNTIF(C:C, C315) &gt; 1, STDEV(IF(C:C=C315,AX:AX)), 0)</f>
        <v>4.0335833118346538E-8</v>
      </c>
      <c r="BA315" s="50">
        <f>IF(VLOOKUP(A315,CTP_Export!$D$1:$AN$953,37,0)&gt;0,IF(COUNTIF(C:C,C315)&gt;1,IFERROR(_xlfn.NORM.DIST(AX315,AY315,AZ315,TRUE),0)*1,0),0)</f>
        <v>0.41136963566051366</v>
      </c>
    </row>
    <row r="316" spans="1:53">
      <c r="A316" s="8" t="str">
        <f>'Raw Scores'!A318</f>
        <v>A631</v>
      </c>
      <c r="B316" s="8" t="str">
        <f>IF(_xlfn.XLOOKUP(A316,CTP_Export!D:D,CTP_Export!K:K,,0)=0, _xlfn.XLOOKUP(A316,CTP_Export!D:D,CTP_Export!F:F,,0), _xlfn.XLOOKUP(A316,CTP_Export!D:D,CTP_Export!K:K,,0))</f>
        <v>Chalybeate Springs Widening is proposed to be a 4 lane Minor Thoroughfare between Future US 401 Bypass and Future Western Angier Bypass. An AADT exceeding current capacity is expected in the planning horizon year (2055) which would cause Chalybeate Springs Widening to operate inefficiently in 2055. The purpose of this project is to reduce congestion so Chalybeate Springs Widening will operate more efficiently in 2055.</v>
      </c>
      <c r="C316" s="8" t="str">
        <f>_xlfn.IFNA(_xlfn.XLOOKUP(A316,CTP_Export!D:D,CTP_Export!AM:AM,,0),"")</f>
        <v>Widening</v>
      </c>
      <c r="D316" s="79" t="str">
        <f>_xlfn.IFNA(_xlfn.XLOOKUP(A316,CTP_Export!D:D,CTP_Export!AK:AK,,0),"")</f>
        <v>Harnett</v>
      </c>
      <c r="E316" s="79" t="str">
        <f>_xlfn.IFNA(_xlfn.XLOOKUP(A316,CTP_Export!D:D,CTP_Export!CL:CL,,0),"")</f>
        <v>Division</v>
      </c>
      <c r="F316" s="79">
        <f t="shared" si="117"/>
        <v>132</v>
      </c>
      <c r="G316" s="79">
        <f>_xlfn.XLOOKUP(A316,CTP_Export!$D$2:$D$1245,CTP_Export!AX$2:AX$1245, "-",0)</f>
        <v>136.28180230640601</v>
      </c>
      <c r="H316" s="20">
        <f t="shared" si="119"/>
        <v>0.39337626074514909</v>
      </c>
      <c r="I316" s="8">
        <f t="shared" si="120"/>
        <v>0.39337626074514909</v>
      </c>
      <c r="J316" s="53">
        <f>'Raw Scores'!B318/100</f>
        <v>0.53948193164053704</v>
      </c>
      <c r="K316" s="8">
        <f t="shared" si="121"/>
        <v>0.53948193164053704</v>
      </c>
      <c r="L316" s="54">
        <f>IF('Raw Scores'!C318=0, 0, _xlfn.NORM.DIST('Raw Scores'!C318,'Raw Scores'!C$2,'Raw Scores'!C$3,TRUE))</f>
        <v>0.8219312215822554</v>
      </c>
      <c r="M316" s="8">
        <f t="shared" si="122"/>
        <v>0.8219312215822554</v>
      </c>
      <c r="N316" s="20">
        <f>IF('Raw Scores'!D318=0, 0, _xlfn.NORM.DIST('Raw Scores'!D318,'Raw Scores'!D$2,'Raw Scores'!D$3,TRUE))</f>
        <v>0.34124263891099704</v>
      </c>
      <c r="O316" s="8">
        <f t="shared" si="123"/>
        <v>0.34124263891099704</v>
      </c>
      <c r="P316" s="20">
        <f>IF('Raw Scores'!F318=0, 0, _xlfn.NORM.DIST('Raw Scores'!F318,'Raw Scores'!F$2,'Raw Scores'!F$3,TRUE))</f>
        <v>0.52998472381520934</v>
      </c>
      <c r="Q316" s="20">
        <f t="shared" si="124"/>
        <v>0.52998472381520934</v>
      </c>
      <c r="R316" s="55">
        <f t="shared" si="125"/>
        <v>0.43561368136310319</v>
      </c>
      <c r="S316" s="8">
        <f t="shared" si="126"/>
        <v>0.43561368136310319</v>
      </c>
      <c r="T316" s="20">
        <f>IF('Raw Scores'!E318=0, 0, _xlfn.NORM.DIST('Raw Scores'!E318,'Raw Scores'!E$2,'Raw Scores'!E$3,TRUE))</f>
        <v>0.34932332600111293</v>
      </c>
      <c r="U316" s="20">
        <f t="shared" si="127"/>
        <v>0.34932332600111293</v>
      </c>
      <c r="V316" s="20">
        <f>IF('Raw Scores'!G318=0, 0, _xlfn.NORM.DIST('Raw Scores'!G318,'Raw Scores'!G$2,'Raw Scores'!G$3,TRUE))</f>
        <v>0.52921207441036411</v>
      </c>
      <c r="W316" s="8">
        <f t="shared" si="128"/>
        <v>0.52921207441036411</v>
      </c>
      <c r="X316" s="20">
        <f>IF('Raw Scores'!L318=0, 0, _xlfn.NORM.DIST('Raw Scores'!L318,'Raw Scores'!L$2,'Raw Scores'!L$3,TRUE))</f>
        <v>0.76664818535898438</v>
      </c>
      <c r="Y316" s="20">
        <f t="shared" si="129"/>
        <v>0.76664818535898438</v>
      </c>
      <c r="Z316" s="41">
        <f t="shared" si="130"/>
        <v>0.54839452859015381</v>
      </c>
      <c r="AA316" s="8">
        <f t="shared" si="131"/>
        <v>0.54839452859015381</v>
      </c>
      <c r="AB316" s="20">
        <f>IF('Raw Scores'!H318=0, 0, _xlfn.NORM.DIST('Raw Scores'!H318,'Raw Scores'!H$2,'Raw Scores'!H$3,TRUE))</f>
        <v>0</v>
      </c>
      <c r="AC316" s="8">
        <f t="shared" si="132"/>
        <v>0</v>
      </c>
      <c r="AD316" s="20">
        <f>IF('Raw Scores'!I318=0, 0, _xlfn.NORM.DIST('Raw Scores'!I318,'Raw Scores'!I$2,'Raw Scores'!I$3,TRUE))</f>
        <v>0</v>
      </c>
      <c r="AE316" s="8">
        <f t="shared" si="133"/>
        <v>0</v>
      </c>
      <c r="AF316" s="20">
        <f>IF('Raw Scores'!J318=0, 0, _xlfn.NORM.DIST('Raw Scores'!J318,'Raw Scores'!J$2,'Raw Scores'!J$3,TRUE))</f>
        <v>0</v>
      </c>
      <c r="AG316" s="8">
        <f t="shared" si="134"/>
        <v>0</v>
      </c>
      <c r="AH316" s="20">
        <f>IF('Raw Scores'!K318=0, 0, _xlfn.NORM.DIST('Raw Scores'!K318,'Raw Scores'!K$2,'Raw Scores'!K$3,TRUE))</f>
        <v>0</v>
      </c>
      <c r="AI316" s="8">
        <f t="shared" si="135"/>
        <v>0</v>
      </c>
      <c r="AJ316" s="20">
        <f t="shared" si="136"/>
        <v>0</v>
      </c>
      <c r="AK316" s="8">
        <f t="shared" si="137"/>
        <v>0</v>
      </c>
      <c r="AL316" s="42">
        <f t="shared" si="138"/>
        <v>0</v>
      </c>
      <c r="AM316" s="8">
        <f t="shared" si="139"/>
        <v>0</v>
      </c>
      <c r="AN316" s="20">
        <f>IF('Raw Scores'!M318=0, 0, _xlfn.NORM.DIST('Raw Scores'!M318,'Raw Scores'!M$2,'Raw Scores'!M$3,TRUE))</f>
        <v>0.45662555001735811</v>
      </c>
      <c r="AO316" s="8">
        <f t="shared" si="140"/>
        <v>0.45662555001735811</v>
      </c>
      <c r="AP316" s="20">
        <f>IF('Raw Scores'!N318=0, 0, _xlfn.NORM.DIST('Raw Scores'!N318,'Raw Scores'!N$2,'Raw Scores'!N$3,TRUE))</f>
        <v>0</v>
      </c>
      <c r="AQ316" s="8">
        <f t="shared" si="141"/>
        <v>0</v>
      </c>
      <c r="AR316" s="43">
        <f t="shared" si="142"/>
        <v>0.22831277500867905</v>
      </c>
      <c r="AS316" s="8">
        <f t="shared" si="143"/>
        <v>0.22831277500867905</v>
      </c>
      <c r="AT316" s="44">
        <f>IF('Raw Scores'!O318=0, 0, _xlfn.NORM.DIST('Raw Scores'!O318,'Raw Scores'!O$2,'Raw Scores'!O$3,TRUE))</f>
        <v>0.54355299457147233</v>
      </c>
      <c r="AU316" s="8">
        <f t="shared" si="144"/>
        <v>0.54355299457147233</v>
      </c>
      <c r="AV316" s="17">
        <f>IF('Raw Scores'!P318=0, 0, _xlfn.NORM.DIST('Raw Scores'!P318,'Raw Scores'!P$2,'Raw Scores'!P$3,TRUE))</f>
        <v>0</v>
      </c>
      <c r="AW316" s="8">
        <f t="shared" si="145"/>
        <v>0</v>
      </c>
      <c r="AX316" s="45">
        <f>IFERROR(_xlfn.IFNA((J316*$J$3+L316*$L$3+R316*$R$3+Z316*$Z$3+AL316*$AL$3+AR316*$AR$3+AT316*$AT$3+AV316*$AV$3)/VLOOKUP(A316,CTP_Export!$D$1:$AN$953,37,0),0),0)</f>
        <v>3.0816761905870218E-9</v>
      </c>
      <c r="AY316">
        <f t="shared" si="118"/>
        <v>1.0293640434885006E-8</v>
      </c>
      <c r="AZ316">
        <f t="array" ref="AZ316">IF(COUNTIF(C:C, C316) &gt; 1, STDEV(IF(C:C=C316,AX:AX)), 0)</f>
        <v>1.959515603841011E-8</v>
      </c>
      <c r="BA316" s="50">
        <f>IF(VLOOKUP(A316,CTP_Export!$D$1:$AN$953,37,0)&gt;0,IF(COUNTIF(C:C,C316)&gt;1,IFERROR(_xlfn.NORM.DIST(AX316,AY316,AZ316,TRUE),0)*1,0),0)</f>
        <v>0.3564186027304278</v>
      </c>
    </row>
    <row r="317" spans="1:53">
      <c r="A317" s="8" t="str">
        <f>'Raw Scores'!A319</f>
        <v>A633</v>
      </c>
      <c r="B317" s="8" t="str">
        <f>IF(_xlfn.XLOOKUP(A317,CTP_Export!D:D,CTP_Export!K:K,,0)=0, _xlfn.XLOOKUP(A317,CTP_Export!D:D,CTP_Export!F:F,,0), _xlfn.XLOOKUP(A317,CTP_Export!D:D,CTP_Export!K:K,,0))</f>
        <v>Angier Rd Widening is proposed to be a 4 lane Minor Thoroughfare between Purfoy Rd and Rogers Rd. An AADT exceeding current capacity is expected in the planning horizon year (2055) which would cause Angier Rd Widening to operate inefficiently in 2055. The purpose of this project is to reduce congestion so Angier Rd Widening will operate more efficiently in 2055.</v>
      </c>
      <c r="C317" s="8" t="str">
        <f>_xlfn.IFNA(_xlfn.XLOOKUP(A317,CTP_Export!D:D,CTP_Export!AM:AM,,0),"")</f>
        <v>Widening</v>
      </c>
      <c r="D317" s="79" t="str">
        <f>_xlfn.IFNA(_xlfn.XLOOKUP(A317,CTP_Export!D:D,CTP_Export!AK:AK,,0),"")</f>
        <v>Wake</v>
      </c>
      <c r="E317" s="79" t="str">
        <f>_xlfn.IFNA(_xlfn.XLOOKUP(A317,CTP_Export!D:D,CTP_Export!CL:CL,,0),"")</f>
        <v>Division</v>
      </c>
      <c r="F317" s="79">
        <f t="shared" si="117"/>
        <v>409</v>
      </c>
      <c r="G317" s="79">
        <f>_xlfn.XLOOKUP(A317,CTP_Export!$D$2:$D$1245,CTP_Export!AX$2:AX$1245, "-",0)</f>
        <v>156.18827164113301</v>
      </c>
      <c r="H317" s="20">
        <f t="shared" si="119"/>
        <v>0.28593908471356622</v>
      </c>
      <c r="I317" s="8">
        <f t="shared" si="120"/>
        <v>0.28593908471356622</v>
      </c>
      <c r="J317" s="53">
        <f>'Raw Scores'!B319/100</f>
        <v>0.105752919130381</v>
      </c>
      <c r="K317" s="8">
        <f t="shared" si="121"/>
        <v>0.105752919130381</v>
      </c>
      <c r="L317" s="54">
        <f>IF('Raw Scores'!C319=0, 0, _xlfn.NORM.DIST('Raw Scores'!C319,'Raw Scores'!C$2,'Raw Scores'!C$3,TRUE))</f>
        <v>0.43169971443851762</v>
      </c>
      <c r="M317" s="8">
        <f t="shared" si="122"/>
        <v>0.43169971443851762</v>
      </c>
      <c r="N317" s="20">
        <f>IF('Raw Scores'!D319=0, 0, _xlfn.NORM.DIST('Raw Scores'!D319,'Raw Scores'!D$2,'Raw Scores'!D$3,TRUE))</f>
        <v>0.27860851961151967</v>
      </c>
      <c r="O317" s="8">
        <f t="shared" si="123"/>
        <v>0.27860851961151967</v>
      </c>
      <c r="P317" s="20">
        <f>IF('Raw Scores'!F319=0, 0, _xlfn.NORM.DIST('Raw Scores'!F319,'Raw Scores'!F$2,'Raw Scores'!F$3,TRUE))</f>
        <v>0.53007983394784963</v>
      </c>
      <c r="Q317" s="20">
        <f t="shared" si="124"/>
        <v>0.53007983394784963</v>
      </c>
      <c r="R317" s="55">
        <f t="shared" si="125"/>
        <v>0.40434417677968465</v>
      </c>
      <c r="S317" s="8">
        <f t="shared" si="126"/>
        <v>0.40434417677968465</v>
      </c>
      <c r="T317" s="20">
        <f>IF('Raw Scores'!E319=0, 0, _xlfn.NORM.DIST('Raw Scores'!E319,'Raw Scores'!E$2,'Raw Scores'!E$3,TRUE))</f>
        <v>0.30370943075254037</v>
      </c>
      <c r="U317" s="20">
        <f t="shared" si="127"/>
        <v>0.30370943075254037</v>
      </c>
      <c r="V317" s="20">
        <f>IF('Raw Scores'!G319=0, 0, _xlfn.NORM.DIST('Raw Scores'!G319,'Raw Scores'!G$2,'Raw Scores'!G$3,TRUE))</f>
        <v>0.52929431853321529</v>
      </c>
      <c r="W317" s="8">
        <f t="shared" si="128"/>
        <v>0.52929431853321529</v>
      </c>
      <c r="X317" s="20">
        <f>IF('Raw Scores'!L319=0, 0, _xlfn.NORM.DIST('Raw Scores'!L319,'Raw Scores'!L$2,'Raw Scores'!L$3,TRUE))</f>
        <v>0.19109922490512826</v>
      </c>
      <c r="Y317" s="20">
        <f t="shared" si="129"/>
        <v>0.19109922490512826</v>
      </c>
      <c r="Z317" s="41">
        <f t="shared" si="130"/>
        <v>0.34136765806362801</v>
      </c>
      <c r="AA317" s="8">
        <f t="shared" si="131"/>
        <v>0.34136765806362801</v>
      </c>
      <c r="AB317" s="20">
        <f>IF('Raw Scores'!H319=0, 0, _xlfn.NORM.DIST('Raw Scores'!H319,'Raw Scores'!H$2,'Raw Scores'!H$3,TRUE))</f>
        <v>0</v>
      </c>
      <c r="AC317" s="8">
        <f t="shared" si="132"/>
        <v>0</v>
      </c>
      <c r="AD317" s="20">
        <f>IF('Raw Scores'!I319=0, 0, _xlfn.NORM.DIST('Raw Scores'!I319,'Raw Scores'!I$2,'Raw Scores'!I$3,TRUE))</f>
        <v>0</v>
      </c>
      <c r="AE317" s="8">
        <f t="shared" si="133"/>
        <v>0</v>
      </c>
      <c r="AF317" s="20">
        <f>IF('Raw Scores'!J319=0, 0, _xlfn.NORM.DIST('Raw Scores'!J319,'Raw Scores'!J$2,'Raw Scores'!J$3,TRUE))</f>
        <v>0</v>
      </c>
      <c r="AG317" s="8">
        <f t="shared" si="134"/>
        <v>0</v>
      </c>
      <c r="AH317" s="20">
        <f>IF('Raw Scores'!K319=0, 0, _xlfn.NORM.DIST('Raw Scores'!K319,'Raw Scores'!K$2,'Raw Scores'!K$3,TRUE))</f>
        <v>0</v>
      </c>
      <c r="AI317" s="8">
        <f t="shared" si="135"/>
        <v>0</v>
      </c>
      <c r="AJ317" s="20">
        <f t="shared" si="136"/>
        <v>0</v>
      </c>
      <c r="AK317" s="8">
        <f t="shared" si="137"/>
        <v>0</v>
      </c>
      <c r="AL317" s="42">
        <f t="shared" si="138"/>
        <v>0</v>
      </c>
      <c r="AM317" s="8">
        <f t="shared" si="139"/>
        <v>0</v>
      </c>
      <c r="AN317" s="20">
        <f>IF('Raw Scores'!M319=0, 0, _xlfn.NORM.DIST('Raw Scores'!M319,'Raw Scores'!M$2,'Raw Scores'!M$3,TRUE))</f>
        <v>0.40901516630831058</v>
      </c>
      <c r="AO317" s="8">
        <f t="shared" si="140"/>
        <v>0.40901516630831058</v>
      </c>
      <c r="AP317" s="20">
        <f>IF('Raw Scores'!N319=0, 0, _xlfn.NORM.DIST('Raw Scores'!N319,'Raw Scores'!N$2,'Raw Scores'!N$3,TRUE))</f>
        <v>0</v>
      </c>
      <c r="AQ317" s="8">
        <f t="shared" si="141"/>
        <v>0</v>
      </c>
      <c r="AR317" s="43">
        <f t="shared" si="142"/>
        <v>0.20450758315415529</v>
      </c>
      <c r="AS317" s="8">
        <f t="shared" si="143"/>
        <v>0.20450758315415529</v>
      </c>
      <c r="AT317" s="44">
        <f>IF('Raw Scores'!O319=0, 0, _xlfn.NORM.DIST('Raw Scores'!O319,'Raw Scores'!O$2,'Raw Scores'!O$3,TRUE))</f>
        <v>0.52475858199386616</v>
      </c>
      <c r="AU317" s="8">
        <f t="shared" si="144"/>
        <v>0.52475858199386616</v>
      </c>
      <c r="AV317" s="17">
        <f>IF('Raw Scores'!P319=0, 0, _xlfn.NORM.DIST('Raw Scores'!P319,'Raw Scores'!P$2,'Raw Scores'!P$3,TRUE))</f>
        <v>0</v>
      </c>
      <c r="AW317" s="8">
        <f t="shared" si="145"/>
        <v>0</v>
      </c>
      <c r="AX317" s="45">
        <f>IFERROR(_xlfn.IFNA((J317*$J$3+L317*$L$3+R317*$R$3+Z317*$Z$3+AL317*$AL$3+AR317*$AR$3+AT317*$AT$3+AV317*$AV$3)/VLOOKUP(A317,CTP_Export!$D$1:$AN$953,37,0),0),0)</f>
        <v>1.2506267641592673E-8</v>
      </c>
      <c r="AY317">
        <f t="shared" si="118"/>
        <v>1.0293640434885006E-8</v>
      </c>
      <c r="AZ317">
        <f t="array" ref="AZ317">IF(COUNTIF(C:C, C317) &gt; 1, STDEV(IF(C:C=C317,AX:AX)), 0)</f>
        <v>1.959515603841011E-8</v>
      </c>
      <c r="BA317" s="50">
        <f>IF(VLOOKUP(A317,CTP_Export!$D$1:$AN$953,37,0)&gt;0,IF(COUNTIF(C:C,C317)&gt;1,IFERROR(_xlfn.NORM.DIST(AX317,AY317,AZ317,TRUE),0)*1,0),0)</f>
        <v>0.54495184043057909</v>
      </c>
    </row>
    <row r="318" spans="1:53">
      <c r="A318" s="8" t="str">
        <f>'Raw Scores'!A320</f>
        <v>A634</v>
      </c>
      <c r="B318" s="8" t="str">
        <f>IF(_xlfn.XLOOKUP(A318,CTP_Export!D:D,CTP_Export!K:K,,0)=0, _xlfn.XLOOKUP(A318,CTP_Export!D:D,CTP_Export!F:F,,0), _xlfn.XLOOKUP(A318,CTP_Export!D:D,CTP_Export!K:K,,0))</f>
        <v>US 70 / Brier Creek Interchange is proposed to be a lane Interchange between  and . An AADT of 32000 is expected in the planning horizon year (2055) which would cause US 70 / Brier Creek Interchange to operate inefficiently in 2055. The purpose of this project is to reduce congestion so US 70 / Brier Creek Interchange will operate more efficiently in 2055</v>
      </c>
      <c r="C318" s="8" t="str">
        <f>_xlfn.IFNA(_xlfn.XLOOKUP(A318,CTP_Export!D:D,CTP_Export!AM:AM,,0),"")</f>
        <v>Interchange</v>
      </c>
      <c r="D318" s="79" t="str">
        <f>_xlfn.IFNA(_xlfn.XLOOKUP(A318,CTP_Export!D:D,CTP_Export!AK:AK,,0),"")</f>
        <v>Wake</v>
      </c>
      <c r="E318" s="79" t="str">
        <f>_xlfn.IFNA(_xlfn.XLOOKUP(A318,CTP_Export!D:D,CTP_Export!CL:CL,,0),"")</f>
        <v>Statewide</v>
      </c>
      <c r="F318" s="79">
        <f t="shared" si="117"/>
        <v>537</v>
      </c>
      <c r="G318" s="79">
        <f>_xlfn.XLOOKUP(A318,CTP_Export!$D$2:$D$1245,CTP_Export!AX$2:AX$1245, "-",0)</f>
        <v>0</v>
      </c>
      <c r="H318" s="20">
        <f t="shared" si="119"/>
        <v>0.22611705331962481</v>
      </c>
      <c r="I318" s="8">
        <f t="shared" si="120"/>
        <v>0.22611705331962481</v>
      </c>
      <c r="J318" s="53">
        <f>'Raw Scores'!B320/100</f>
        <v>0.15483967742254198</v>
      </c>
      <c r="K318" s="8">
        <f t="shared" si="121"/>
        <v>0.15483967742254198</v>
      </c>
      <c r="L318" s="54">
        <f>IF('Raw Scores'!C320=0, 0, _xlfn.NORM.DIST('Raw Scores'!C320,'Raw Scores'!C$2,'Raw Scores'!C$3,TRUE))</f>
        <v>0.28481506946139523</v>
      </c>
      <c r="M318" s="8">
        <f t="shared" si="122"/>
        <v>0.28481506946139523</v>
      </c>
      <c r="N318" s="20">
        <f>IF('Raw Scores'!D320=0, 0, _xlfn.NORM.DIST('Raw Scores'!D320,'Raw Scores'!D$2,'Raw Scores'!D$3,TRUE))</f>
        <v>0</v>
      </c>
      <c r="O318" s="8">
        <f t="shared" si="123"/>
        <v>0</v>
      </c>
      <c r="P318" s="20">
        <f>IF('Raw Scores'!F320=0, 0, _xlfn.NORM.DIST('Raw Scores'!F320,'Raw Scores'!F$2,'Raw Scores'!F$3,TRUE))</f>
        <v>0.53014678886367017</v>
      </c>
      <c r="Q318" s="20">
        <f t="shared" si="124"/>
        <v>0.53014678886367017</v>
      </c>
      <c r="R318" s="55">
        <f t="shared" si="125"/>
        <v>0.26507339443183509</v>
      </c>
      <c r="S318" s="8">
        <f t="shared" si="126"/>
        <v>0.26507339443183509</v>
      </c>
      <c r="T318" s="20">
        <f>IF('Raw Scores'!E320=0, 0, _xlfn.NORM.DIST('Raw Scores'!E320,'Raw Scores'!E$2,'Raw Scores'!E$3,TRUE))</f>
        <v>0</v>
      </c>
      <c r="U318" s="20">
        <f t="shared" si="127"/>
        <v>0</v>
      </c>
      <c r="V318" s="20">
        <f>IF('Raw Scores'!G320=0, 0, _xlfn.NORM.DIST('Raw Scores'!G320,'Raw Scores'!G$2,'Raw Scores'!G$3,TRUE))</f>
        <v>0.52935811756940687</v>
      </c>
      <c r="W318" s="8">
        <f t="shared" si="128"/>
        <v>0.52935811756940687</v>
      </c>
      <c r="X318" s="20">
        <f>IF('Raw Scores'!L320=0, 0, _xlfn.NORM.DIST('Raw Scores'!L320,'Raw Scores'!L$2,'Raw Scores'!L$3,TRUE))</f>
        <v>0.62017491242456091</v>
      </c>
      <c r="Y318" s="20">
        <f t="shared" si="129"/>
        <v>0.62017491242456091</v>
      </c>
      <c r="Z318" s="41">
        <f t="shared" si="130"/>
        <v>0.38317767666465591</v>
      </c>
      <c r="AA318" s="8">
        <f t="shared" si="131"/>
        <v>0.38317767666465591</v>
      </c>
      <c r="AB318" s="20">
        <f>IF('Raw Scores'!H320=0, 0, _xlfn.NORM.DIST('Raw Scores'!H320,'Raw Scores'!H$2,'Raw Scores'!H$3,TRUE))</f>
        <v>0</v>
      </c>
      <c r="AC318" s="8">
        <f t="shared" si="132"/>
        <v>0</v>
      </c>
      <c r="AD318" s="20">
        <f>IF('Raw Scores'!I320=0, 0, _xlfn.NORM.DIST('Raw Scores'!I320,'Raw Scores'!I$2,'Raw Scores'!I$3,TRUE))</f>
        <v>0</v>
      </c>
      <c r="AE318" s="8">
        <f t="shared" si="133"/>
        <v>0</v>
      </c>
      <c r="AF318" s="20">
        <f>IF('Raw Scores'!J320=0, 0, _xlfn.NORM.DIST('Raw Scores'!J320,'Raw Scores'!J$2,'Raw Scores'!J$3,TRUE))</f>
        <v>0</v>
      </c>
      <c r="AG318" s="8">
        <f t="shared" si="134"/>
        <v>0</v>
      </c>
      <c r="AH318" s="20">
        <f>IF('Raw Scores'!K320=0, 0, _xlfn.NORM.DIST('Raw Scores'!K320,'Raw Scores'!K$2,'Raw Scores'!K$3,TRUE))</f>
        <v>0.28628217298510644</v>
      </c>
      <c r="AI318" s="8">
        <f t="shared" si="135"/>
        <v>0.28628217298510644</v>
      </c>
      <c r="AJ318" s="20">
        <f t="shared" si="136"/>
        <v>0</v>
      </c>
      <c r="AK318" s="8">
        <f t="shared" si="137"/>
        <v>0</v>
      </c>
      <c r="AL318" s="42">
        <f t="shared" si="138"/>
        <v>0</v>
      </c>
      <c r="AM318" s="8">
        <f t="shared" si="139"/>
        <v>0</v>
      </c>
      <c r="AN318" s="20">
        <f>IF('Raw Scores'!M320=0, 0, _xlfn.NORM.DIST('Raw Scores'!M320,'Raw Scores'!M$2,'Raw Scores'!M$3,TRUE))</f>
        <v>0.50486762792631956</v>
      </c>
      <c r="AO318" s="8">
        <f t="shared" si="140"/>
        <v>0.50486762792631956</v>
      </c>
      <c r="AP318" s="20">
        <f>IF('Raw Scores'!N320=0, 0, _xlfn.NORM.DIST('Raw Scores'!N320,'Raw Scores'!N$2,'Raw Scores'!N$3,TRUE))</f>
        <v>0.21924537769347094</v>
      </c>
      <c r="AQ318" s="8">
        <f t="shared" si="141"/>
        <v>0.21924537769347094</v>
      </c>
      <c r="AR318" s="43">
        <f t="shared" si="142"/>
        <v>0.36205650280989526</v>
      </c>
      <c r="AS318" s="8">
        <f t="shared" si="143"/>
        <v>0.36205650280989526</v>
      </c>
      <c r="AT318" s="44">
        <f>IF('Raw Scores'!O320=0, 0, _xlfn.NORM.DIST('Raw Scores'!O320,'Raw Scores'!O$2,'Raw Scores'!O$3,TRUE))</f>
        <v>0.54549124709374963</v>
      </c>
      <c r="AU318" s="8">
        <f t="shared" si="144"/>
        <v>0.54549124709374963</v>
      </c>
      <c r="AV318" s="17">
        <f>IF('Raw Scores'!P320=0, 0, _xlfn.NORM.DIST('Raw Scores'!P320,'Raw Scores'!P$2,'Raw Scores'!P$3,TRUE))</f>
        <v>0</v>
      </c>
      <c r="AW318" s="8">
        <f t="shared" si="145"/>
        <v>0</v>
      </c>
      <c r="AX318" s="45">
        <f>IFERROR(_xlfn.IFNA((J318*$J$3+L318*$L$3+R318*$R$3+Z318*$Z$3+AL318*$AL$3+AR318*$AR$3+AT318*$AT$3+AV318*$AV$3)/VLOOKUP(A318,CTP_Export!$D$1:$AN$953,37,0),0),0)</f>
        <v>3.6989137305599002E-9</v>
      </c>
      <c r="AY318">
        <f t="shared" si="118"/>
        <v>6.3245662514533442E-9</v>
      </c>
      <c r="AZ318">
        <f t="array" ref="AZ318">IF(COUNTIF(C:C, C318) &gt; 1, STDEV(IF(C:C=C318,AX:AX)), 0)</f>
        <v>5.8574969086020765E-9</v>
      </c>
      <c r="BA318" s="50">
        <f>IF(VLOOKUP(A318,CTP_Export!$D$1:$AN$953,37,0)&gt;0,IF(COUNTIF(C:C,C318)&gt;1,IFERROR(_xlfn.NORM.DIST(AX318,AY318,AZ318,TRUE),0)*1,0),0)</f>
        <v>0.32698457155289884</v>
      </c>
    </row>
    <row r="319" spans="1:53">
      <c r="A319" s="8" t="str">
        <f>'Raw Scores'!A321</f>
        <v>A639a</v>
      </c>
      <c r="B319" s="8" t="str">
        <f>IF(_xlfn.XLOOKUP(A319,CTP_Export!D:D,CTP_Export!K:K,,0)=0, _xlfn.XLOOKUP(A319,CTP_Export!D:D,CTP_Export!F:F,,0), _xlfn.XLOOKUP(A319,CTP_Export!D:D,CTP_Export!K:K,,0))</f>
        <v>I-87 / I-495 / Smithfield Road Interchange Improvement is proposed to be a lane Interchange between  and . An AADT of 28000 is expected in the planning horizon year (2055) which would cause I-87 / I-495 / Smithfield Road Interchange Improvement to operate inefficiently in 2055. The purpose of this project is to reduce congestion so I-87 / I-495 / Smithfield Road Interchange Improvement will operate more efficiently in 2055</v>
      </c>
      <c r="C319" s="8" t="str">
        <f>_xlfn.IFNA(_xlfn.XLOOKUP(A319,CTP_Export!D:D,CTP_Export!AM:AM,,0),"")</f>
        <v>Interchange</v>
      </c>
      <c r="D319" s="79" t="str">
        <f>_xlfn.IFNA(_xlfn.XLOOKUP(A319,CTP_Export!D:D,CTP_Export!AK:AK,,0),"")</f>
        <v>Wake</v>
      </c>
      <c r="E319" s="79" t="str">
        <f>_xlfn.IFNA(_xlfn.XLOOKUP(A319,CTP_Export!D:D,CTP_Export!CL:CL,,0),"")</f>
        <v>Statewide</v>
      </c>
      <c r="F319" s="79">
        <f t="shared" si="117"/>
        <v>21</v>
      </c>
      <c r="G319" s="79">
        <f>_xlfn.XLOOKUP(A319,CTP_Export!$D$2:$D$1245,CTP_Export!AX$2:AX$1245, "-",0)</f>
        <v>0</v>
      </c>
      <c r="H319" s="20">
        <f t="shared" si="119"/>
        <v>0.47652755397678709</v>
      </c>
      <c r="I319" s="8">
        <f t="shared" si="120"/>
        <v>0.47652755397678709</v>
      </c>
      <c r="J319" s="53">
        <f>'Raw Scores'!B321/100</f>
        <v>0.165045973708073</v>
      </c>
      <c r="K319" s="8">
        <f t="shared" si="121"/>
        <v>0.165045973708073</v>
      </c>
      <c r="L319" s="54">
        <f>IF('Raw Scores'!C321=0, 0, _xlfn.NORM.DIST('Raw Scores'!C321,'Raw Scores'!C$2,'Raw Scores'!C$3,TRUE))</f>
        <v>0.52328820128784881</v>
      </c>
      <c r="M319" s="8">
        <f t="shared" si="122"/>
        <v>0.52328820128784881</v>
      </c>
      <c r="N319" s="20">
        <f>IF('Raw Scores'!D321=0, 0, _xlfn.NORM.DIST('Raw Scores'!D321,'Raw Scores'!D$2,'Raw Scores'!D$3,TRUE))</f>
        <v>0.40936529486928985</v>
      </c>
      <c r="O319" s="8">
        <f t="shared" si="123"/>
        <v>0.40936529486928985</v>
      </c>
      <c r="P319" s="20">
        <f>IF('Raw Scores'!F321=0, 0, _xlfn.NORM.DIST('Raw Scores'!F321,'Raw Scores'!F$2,'Raw Scores'!F$3,TRUE))</f>
        <v>0.51233793275171746</v>
      </c>
      <c r="Q319" s="20">
        <f t="shared" si="124"/>
        <v>0.51233793275171746</v>
      </c>
      <c r="R319" s="55">
        <f t="shared" si="125"/>
        <v>0.46085161381050366</v>
      </c>
      <c r="S319" s="8">
        <f t="shared" si="126"/>
        <v>0.46085161381050366</v>
      </c>
      <c r="T319" s="20">
        <f>IF('Raw Scores'!E321=0, 0, _xlfn.NORM.DIST('Raw Scores'!E321,'Raw Scores'!E$2,'Raw Scores'!E$3,TRUE))</f>
        <v>0.4311510563877729</v>
      </c>
      <c r="U319" s="20">
        <f t="shared" si="127"/>
        <v>0.4311510563877729</v>
      </c>
      <c r="V319" s="20">
        <f>IF('Raw Scores'!G321=0, 0, _xlfn.NORM.DIST('Raw Scores'!G321,'Raw Scores'!G$2,'Raw Scores'!G$3,TRUE))</f>
        <v>0.5212293916435442</v>
      </c>
      <c r="W319" s="8">
        <f t="shared" si="128"/>
        <v>0.5212293916435442</v>
      </c>
      <c r="X319" s="20">
        <f>IF('Raw Scores'!L321=0, 0, _xlfn.NORM.DIST('Raw Scores'!L321,'Raw Scores'!L$2,'Raw Scores'!L$3,TRUE))</f>
        <v>0.26508812117097263</v>
      </c>
      <c r="Y319" s="20">
        <f t="shared" si="129"/>
        <v>0.26508812117097263</v>
      </c>
      <c r="Z319" s="41">
        <f t="shared" si="130"/>
        <v>0.40582285640076321</v>
      </c>
      <c r="AA319" s="8">
        <f t="shared" si="131"/>
        <v>0.40582285640076321</v>
      </c>
      <c r="AB319" s="20">
        <f>IF('Raw Scores'!H321=0, 0, _xlfn.NORM.DIST('Raw Scores'!H321,'Raw Scores'!H$2,'Raw Scores'!H$3,TRUE))</f>
        <v>0.83660757884811399</v>
      </c>
      <c r="AC319" s="8">
        <f t="shared" si="132"/>
        <v>0.83660757884811399</v>
      </c>
      <c r="AD319" s="20">
        <f>IF('Raw Scores'!I321=0, 0, _xlfn.NORM.DIST('Raw Scores'!I321,'Raw Scores'!I$2,'Raw Scores'!I$3,TRUE))</f>
        <v>0.85919136080017122</v>
      </c>
      <c r="AE319" s="8">
        <f t="shared" si="133"/>
        <v>0.85919136080017122</v>
      </c>
      <c r="AF319" s="20">
        <f>IF('Raw Scores'!J321=0, 0, _xlfn.NORM.DIST('Raw Scores'!J321,'Raw Scores'!J$2,'Raw Scores'!J$3,TRUE))</f>
        <v>0</v>
      </c>
      <c r="AG319" s="8">
        <f t="shared" si="134"/>
        <v>0</v>
      </c>
      <c r="AH319" s="20">
        <f>IF('Raw Scores'!K321=0, 0, _xlfn.NORM.DIST('Raw Scores'!K321,'Raw Scores'!K$2,'Raw Scores'!K$3,TRUE))</f>
        <v>0</v>
      </c>
      <c r="AI319" s="8">
        <f t="shared" si="135"/>
        <v>0</v>
      </c>
      <c r="AJ319" s="20">
        <f t="shared" si="136"/>
        <v>0</v>
      </c>
      <c r="AK319" s="8">
        <f t="shared" si="137"/>
        <v>0</v>
      </c>
      <c r="AL319" s="42">
        <f t="shared" si="138"/>
        <v>0.565266313216095</v>
      </c>
      <c r="AM319" s="8">
        <f t="shared" si="139"/>
        <v>0.565266313216095</v>
      </c>
      <c r="AN319" s="20">
        <f>IF('Raw Scores'!M321=0, 0, _xlfn.NORM.DIST('Raw Scores'!M321,'Raw Scores'!M$2,'Raw Scores'!M$3,TRUE))</f>
        <v>0.95331487836459128</v>
      </c>
      <c r="AO319" s="8">
        <f t="shared" si="140"/>
        <v>0.95331487836459128</v>
      </c>
      <c r="AP319" s="20">
        <f>IF('Raw Scores'!N321=0, 0, _xlfn.NORM.DIST('Raw Scores'!N321,'Raw Scores'!N$2,'Raw Scores'!N$3,TRUE))</f>
        <v>0</v>
      </c>
      <c r="AQ319" s="8">
        <f t="shared" si="141"/>
        <v>0</v>
      </c>
      <c r="AR319" s="43">
        <f t="shared" si="142"/>
        <v>0.47665743918229564</v>
      </c>
      <c r="AS319" s="8">
        <f t="shared" si="143"/>
        <v>0.47665743918229564</v>
      </c>
      <c r="AT319" s="44">
        <f>IF('Raw Scores'!O321=0, 0, _xlfn.NORM.DIST('Raw Scores'!O321,'Raw Scores'!O$2,'Raw Scores'!O$3,TRUE))</f>
        <v>0.72909014600399003</v>
      </c>
      <c r="AU319" s="8">
        <f t="shared" si="144"/>
        <v>0.72909014600399003</v>
      </c>
      <c r="AV319" s="17">
        <f>IF('Raw Scores'!P321=0, 0, _xlfn.NORM.DIST('Raw Scores'!P321,'Raw Scores'!P$2,'Raw Scores'!P$3,TRUE))</f>
        <v>0</v>
      </c>
      <c r="AW319" s="8">
        <f t="shared" si="145"/>
        <v>0</v>
      </c>
      <c r="AX319" s="45">
        <f>IFERROR(_xlfn.IFNA((J319*$J$3+L319*$L$3+R319*$R$3+Z319*$Z$3+AL319*$AL$3+AR319*$AR$3+AT319*$AT$3+AV319*$AV$3)/VLOOKUP(A319,CTP_Export!$D$1:$AN$953,37,0),0),0)</f>
        <v>1.5213269148476156E-8</v>
      </c>
      <c r="AY319">
        <f t="shared" si="118"/>
        <v>6.3245662514533442E-9</v>
      </c>
      <c r="AZ319">
        <f t="array" ref="AZ319">IF(COUNTIF(C:C, C319) &gt; 1, STDEV(IF(C:C=C319,AX:AX)), 0)</f>
        <v>5.8574969086020765E-9</v>
      </c>
      <c r="BA319" s="50">
        <f>IF(VLOOKUP(A319,CTP_Export!$D$1:$AN$953,37,0)&gt;0,IF(COUNTIF(C:C,C319)&gt;1,IFERROR(_xlfn.NORM.DIST(AX319,AY319,AZ319,TRUE),0)*1,0),0)</f>
        <v>0.93542870530309374</v>
      </c>
    </row>
    <row r="320" spans="1:53">
      <c r="A320" s="8" t="str">
        <f>'Raw Scores'!A322</f>
        <v>A639b</v>
      </c>
      <c r="B320" s="8" t="str">
        <f>IF(_xlfn.XLOOKUP(A320,CTP_Export!D:D,CTP_Export!K:K,,0)=0, _xlfn.XLOOKUP(A320,CTP_Export!D:D,CTP_Export!F:F,,0), _xlfn.XLOOKUP(A320,CTP_Export!D:D,CTP_Export!K:K,,0))</f>
        <v>I-87 / I-495 Bypass is proposed to be a 8 lane Freeway between I-440 and US-64. An AADT of 113000 is expected in the planning horizon year (2055) which would cause I-87 / I-495 Bypass to operate inefficiently in 2055. The purpose of this project is to reduce congestion so I-87 / I-495 Bypass will operate more efficiently in 2055</v>
      </c>
      <c r="C320" s="8" t="str">
        <f>_xlfn.IFNA(_xlfn.XLOOKUP(A320,CTP_Export!D:D,CTP_Export!AM:AM,,0),"")</f>
        <v>Widening</v>
      </c>
      <c r="D320" s="79" t="str">
        <f>_xlfn.IFNA(_xlfn.XLOOKUP(A320,CTP_Export!D:D,CTP_Export!AK:AK,,0),"")</f>
        <v>Wake</v>
      </c>
      <c r="E320" s="79" t="str">
        <f>_xlfn.IFNA(_xlfn.XLOOKUP(A320,CTP_Export!D:D,CTP_Export!CL:CL,,0),"")</f>
        <v>Statewide</v>
      </c>
      <c r="F320" s="79">
        <f t="shared" si="117"/>
        <v>8</v>
      </c>
      <c r="G320" s="79">
        <f>_xlfn.XLOOKUP(A320,CTP_Export!$D$2:$D$1245,CTP_Export!AX$2:AX$1245, "-",0)</f>
        <v>4.2501908773412396</v>
      </c>
      <c r="H320" s="20">
        <f t="shared" si="119"/>
        <v>0.50283774358552102</v>
      </c>
      <c r="I320" s="8">
        <f t="shared" si="120"/>
        <v>0.50283774358552102</v>
      </c>
      <c r="J320" s="53">
        <f>'Raw Scores'!B322/100</f>
        <v>0.61885634864619998</v>
      </c>
      <c r="K320" s="8">
        <f t="shared" si="121"/>
        <v>0.61885634864619998</v>
      </c>
      <c r="L320" s="54">
        <f>IF('Raw Scores'!C322=0, 0, _xlfn.NORM.DIST('Raw Scores'!C322,'Raw Scores'!C$2,'Raw Scores'!C$3,TRUE))</f>
        <v>0.52328820128784881</v>
      </c>
      <c r="M320" s="8">
        <f t="shared" si="122"/>
        <v>0.52328820128784881</v>
      </c>
      <c r="N320" s="20">
        <f>IF('Raw Scores'!D322=0, 0, _xlfn.NORM.DIST('Raw Scores'!D322,'Raw Scores'!D$2,'Raw Scores'!D$3,TRUE))</f>
        <v>1</v>
      </c>
      <c r="O320" s="8">
        <f t="shared" si="123"/>
        <v>1</v>
      </c>
      <c r="P320" s="20">
        <f>IF('Raw Scores'!F322=0, 0, _xlfn.NORM.DIST('Raw Scores'!F322,'Raw Scores'!F$2,'Raw Scores'!F$3,TRUE))</f>
        <v>0.50359156094234847</v>
      </c>
      <c r="Q320" s="20">
        <f t="shared" si="124"/>
        <v>0.50359156094234847</v>
      </c>
      <c r="R320" s="55">
        <f t="shared" si="125"/>
        <v>0.75179578047117424</v>
      </c>
      <c r="S320" s="8">
        <f t="shared" si="126"/>
        <v>0.75179578047117424</v>
      </c>
      <c r="T320" s="20">
        <f>IF('Raw Scores'!E322=0, 0, _xlfn.NORM.DIST('Raw Scores'!E322,'Raw Scores'!E$2,'Raw Scores'!E$3,TRUE))</f>
        <v>1</v>
      </c>
      <c r="U320" s="20">
        <f t="shared" si="127"/>
        <v>1</v>
      </c>
      <c r="V320" s="20">
        <f>IF('Raw Scores'!G322=0, 0, _xlfn.NORM.DIST('Raw Scores'!G322,'Raw Scores'!G$2,'Raw Scores'!G$3,TRUE))</f>
        <v>0.51985748339157822</v>
      </c>
      <c r="W320" s="8">
        <f t="shared" si="128"/>
        <v>0.51985748339157822</v>
      </c>
      <c r="X320" s="20">
        <f>IF('Raw Scores'!L322=0, 0, _xlfn.NORM.DIST('Raw Scores'!L322,'Raw Scores'!L$2,'Raw Scores'!L$3,TRUE))</f>
        <v>0.19972610801476892</v>
      </c>
      <c r="Y320" s="20">
        <f t="shared" si="129"/>
        <v>0.19972610801476892</v>
      </c>
      <c r="Z320" s="41">
        <f t="shared" si="130"/>
        <v>0.57319453046878244</v>
      </c>
      <c r="AA320" s="8">
        <f t="shared" si="131"/>
        <v>0.57319453046878244</v>
      </c>
      <c r="AB320" s="20">
        <f>IF('Raw Scores'!H322=0, 0, _xlfn.NORM.DIST('Raw Scores'!H322,'Raw Scores'!H$2,'Raw Scores'!H$3,TRUE))</f>
        <v>0</v>
      </c>
      <c r="AC320" s="8">
        <f t="shared" si="132"/>
        <v>0</v>
      </c>
      <c r="AD320" s="20">
        <f>IF('Raw Scores'!I322=0, 0, _xlfn.NORM.DIST('Raw Scores'!I322,'Raw Scores'!I$2,'Raw Scores'!I$3,TRUE))</f>
        <v>0</v>
      </c>
      <c r="AE320" s="8">
        <f t="shared" si="133"/>
        <v>0</v>
      </c>
      <c r="AF320" s="20">
        <f>IF('Raw Scores'!J322=0, 0, _xlfn.NORM.DIST('Raw Scores'!J322,'Raw Scores'!J$2,'Raw Scores'!J$3,TRUE))</f>
        <v>0.99999999942320672</v>
      </c>
      <c r="AG320" s="8">
        <f t="shared" si="134"/>
        <v>0.99999999942320672</v>
      </c>
      <c r="AH320" s="20">
        <f>IF('Raw Scores'!K322=0, 0, _xlfn.NORM.DIST('Raw Scores'!K322,'Raw Scores'!K$2,'Raw Scores'!K$3,TRUE))</f>
        <v>0.47560519415749952</v>
      </c>
      <c r="AI320" s="8">
        <f t="shared" si="135"/>
        <v>0.47560519415749952</v>
      </c>
      <c r="AJ320" s="20">
        <f t="shared" si="136"/>
        <v>0.47560519388317363</v>
      </c>
      <c r="AK320" s="8">
        <f t="shared" si="137"/>
        <v>0.47560519388317363</v>
      </c>
      <c r="AL320" s="42">
        <f t="shared" si="138"/>
        <v>0.15853506462772454</v>
      </c>
      <c r="AM320" s="8">
        <f t="shared" si="139"/>
        <v>0.15853506462772454</v>
      </c>
      <c r="AN320" s="20">
        <f>IF('Raw Scores'!M322=0, 0, _xlfn.NORM.DIST('Raw Scores'!M322,'Raw Scores'!M$2,'Raw Scores'!M$3,TRUE))</f>
        <v>0.88362797431372619</v>
      </c>
      <c r="AO320" s="8">
        <f t="shared" si="140"/>
        <v>0.88362797431372619</v>
      </c>
      <c r="AP320" s="20">
        <f>IF('Raw Scores'!N322=0, 0, _xlfn.NORM.DIST('Raw Scores'!N322,'Raw Scores'!N$2,'Raw Scores'!N$3,TRUE))</f>
        <v>0</v>
      </c>
      <c r="AQ320" s="8">
        <f t="shared" si="141"/>
        <v>0</v>
      </c>
      <c r="AR320" s="43">
        <f t="shared" si="142"/>
        <v>0.4418139871568631</v>
      </c>
      <c r="AS320" s="8">
        <f t="shared" si="143"/>
        <v>0.4418139871568631</v>
      </c>
      <c r="AT320" s="44">
        <f>IF('Raw Scores'!O322=0, 0, _xlfn.NORM.DIST('Raw Scores'!O322,'Raw Scores'!O$2,'Raw Scores'!O$3,TRUE))</f>
        <v>0.52150692446134816</v>
      </c>
      <c r="AU320" s="8">
        <f t="shared" si="144"/>
        <v>0.52150692446134816</v>
      </c>
      <c r="AV320" s="17">
        <f>IF('Raw Scores'!P322=0, 0, _xlfn.NORM.DIST('Raw Scores'!P322,'Raw Scores'!P$2,'Raw Scores'!P$3,TRUE))</f>
        <v>0</v>
      </c>
      <c r="AW320" s="8">
        <f t="shared" si="145"/>
        <v>0</v>
      </c>
      <c r="AX320" s="45">
        <f>IFERROR(_xlfn.IFNA((J320*$J$3+L320*$L$3+R320*$R$3+Z320*$Z$3+AL320*$AL$3+AR320*$AR$3+AT320*$AT$3+AV320*$AV$3)/VLOOKUP(A320,CTP_Export!$D$1:$AN$953,37,0),0),0)</f>
        <v>4.5740974704576603E-9</v>
      </c>
      <c r="AY320">
        <f t="shared" si="118"/>
        <v>1.0293640434885006E-8</v>
      </c>
      <c r="AZ320">
        <f t="array" ref="AZ320">IF(COUNTIF(C:C, C320) &gt; 1, STDEV(IF(C:C=C320,AX:AX)), 0)</f>
        <v>1.959515603841011E-8</v>
      </c>
      <c r="BA320" s="50">
        <f>IF(VLOOKUP(A320,CTP_Export!$D$1:$AN$953,37,0)&gt;0,IF(COUNTIF(C:C,C320)&gt;1,IFERROR(_xlfn.NORM.DIST(AX320,AY320,AZ320,TRUE),0)*1,0),0)</f>
        <v>0.38518706473327113</v>
      </c>
    </row>
    <row r="321" spans="1:53">
      <c r="A321" s="8" t="str">
        <f>'Raw Scores'!A323</f>
        <v>A640</v>
      </c>
      <c r="B321" s="8" t="str">
        <f>IF(_xlfn.XLOOKUP(A321,CTP_Export!D:D,CTP_Export!K:K,,0)=0, _xlfn.XLOOKUP(A321,CTP_Export!D:D,CTP_Export!F:F,,0), _xlfn.XLOOKUP(A321,CTP_Export!D:D,CTP_Export!K:K,,0))</f>
        <v>The Metropolitan Transportation Plan includes the goal of improving mobility within the region, which is defined as the provision of transportation infrastructure for all vehicles and pedestrians. Aviation Parkway currently is operating at an unacceptable LOS and is expected to worsen in the future. The purpose of this project is to improve mobility along Aviation Parkway between National Guard Dr and I-40 to an acceptable LOS in the peak period.</v>
      </c>
      <c r="C321" s="8" t="str">
        <f>_xlfn.IFNA(_xlfn.XLOOKUP(A321,CTP_Export!D:D,CTP_Export!AM:AM,,0),"")</f>
        <v>Interchange</v>
      </c>
      <c r="D321" s="79" t="str">
        <f>_xlfn.IFNA(_xlfn.XLOOKUP(A321,CTP_Export!D:D,CTP_Export!AK:AK,,0),"")</f>
        <v>Wake</v>
      </c>
      <c r="E321" s="79" t="str">
        <f>_xlfn.IFNA(_xlfn.XLOOKUP(A321,CTP_Export!D:D,CTP_Export!CL:CL,,0),"")</f>
        <v>Statewide</v>
      </c>
      <c r="F321" s="79">
        <f t="shared" si="117"/>
        <v>260</v>
      </c>
      <c r="G321" s="79">
        <f>_xlfn.XLOOKUP(A321,CTP_Export!$D$2:$D$1245,CTP_Export!AX$2:AX$1245, "-",0)</f>
        <v>0</v>
      </c>
      <c r="H321" s="20">
        <f t="shared" si="119"/>
        <v>0.34716276197002988</v>
      </c>
      <c r="I321" s="8">
        <f t="shared" si="120"/>
        <v>0.34716276197002988</v>
      </c>
      <c r="J321" s="53">
        <f>'Raw Scores'!B323/100</f>
        <v>0.35216569187840102</v>
      </c>
      <c r="K321" s="8">
        <f t="shared" si="121"/>
        <v>0.35216569187840102</v>
      </c>
      <c r="L321" s="54">
        <f>IF('Raw Scores'!C323=0, 0, _xlfn.NORM.DIST('Raw Scores'!C323,'Raw Scores'!C$2,'Raw Scores'!C$3,TRUE))</f>
        <v>0</v>
      </c>
      <c r="M321" s="8">
        <f t="shared" si="122"/>
        <v>0</v>
      </c>
      <c r="N321" s="20">
        <f>IF('Raw Scores'!D323=0, 0, _xlfn.NORM.DIST('Raw Scores'!D323,'Raw Scores'!D$2,'Raw Scores'!D$3,TRUE))</f>
        <v>0</v>
      </c>
      <c r="O321" s="8">
        <f t="shared" si="123"/>
        <v>0</v>
      </c>
      <c r="P321" s="20">
        <f>IF('Raw Scores'!F323=0, 0, _xlfn.NORM.DIST('Raw Scores'!F323,'Raw Scores'!F$2,'Raw Scores'!F$3,TRUE))</f>
        <v>0.53012457969582782</v>
      </c>
      <c r="Q321" s="20">
        <f t="shared" si="124"/>
        <v>0.53012457969582782</v>
      </c>
      <c r="R321" s="55">
        <f t="shared" si="125"/>
        <v>0.26506228984791391</v>
      </c>
      <c r="S321" s="8">
        <f t="shared" si="126"/>
        <v>0.26506228984791391</v>
      </c>
      <c r="T321" s="20">
        <f>IF('Raw Scores'!E323=0, 0, _xlfn.NORM.DIST('Raw Scores'!E323,'Raw Scores'!E$2,'Raw Scores'!E$3,TRUE))</f>
        <v>0</v>
      </c>
      <c r="U321" s="20">
        <f t="shared" si="127"/>
        <v>0</v>
      </c>
      <c r="V321" s="20">
        <f>IF('Raw Scores'!G323=0, 0, _xlfn.NORM.DIST('Raw Scores'!G323,'Raw Scores'!G$2,'Raw Scores'!G$3,TRUE))</f>
        <v>0.52930354460006068</v>
      </c>
      <c r="W321" s="8">
        <f t="shared" si="128"/>
        <v>0.52930354460006068</v>
      </c>
      <c r="X321" s="20">
        <f>IF('Raw Scores'!L323=0, 0, _xlfn.NORM.DIST('Raw Scores'!L323,'Raw Scores'!L$2,'Raw Scores'!L$3,TRUE))</f>
        <v>0.29532814657214213</v>
      </c>
      <c r="Y321" s="20">
        <f t="shared" si="129"/>
        <v>0.29532814657214213</v>
      </c>
      <c r="Z321" s="41">
        <f t="shared" si="130"/>
        <v>0.27487723039073425</v>
      </c>
      <c r="AA321" s="8">
        <f t="shared" si="131"/>
        <v>0.27487723039073425</v>
      </c>
      <c r="AB321" s="20">
        <f>IF('Raw Scores'!H323=0, 0, _xlfn.NORM.DIST('Raw Scores'!H323,'Raw Scores'!H$2,'Raw Scores'!H$3,TRUE))</f>
        <v>0.73166225626192272</v>
      </c>
      <c r="AC321" s="8">
        <f t="shared" si="132"/>
        <v>0.73166225626192272</v>
      </c>
      <c r="AD321" s="20">
        <f>IF('Raw Scores'!I323=0, 0, _xlfn.NORM.DIST('Raw Scores'!I323,'Raw Scores'!I$2,'Raw Scores'!I$3,TRUE))</f>
        <v>0.54207767749637925</v>
      </c>
      <c r="AE321" s="8">
        <f t="shared" si="133"/>
        <v>0.54207767749637925</v>
      </c>
      <c r="AF321" s="20">
        <f>IF('Raw Scores'!J323=0, 0, _xlfn.NORM.DIST('Raw Scores'!J323,'Raw Scores'!J$2,'Raw Scores'!J$3,TRUE))</f>
        <v>0</v>
      </c>
      <c r="AG321" s="8">
        <f t="shared" si="134"/>
        <v>0</v>
      </c>
      <c r="AH321" s="20">
        <f>IF('Raw Scores'!K323=0, 0, _xlfn.NORM.DIST('Raw Scores'!K323,'Raw Scores'!K$2,'Raw Scores'!K$3,TRUE))</f>
        <v>0.75598676885832838</v>
      </c>
      <c r="AI321" s="8">
        <f t="shared" si="135"/>
        <v>0.75598676885832838</v>
      </c>
      <c r="AJ321" s="20">
        <f t="shared" si="136"/>
        <v>0</v>
      </c>
      <c r="AK321" s="8">
        <f t="shared" si="137"/>
        <v>0</v>
      </c>
      <c r="AL321" s="42">
        <f t="shared" si="138"/>
        <v>0.42457997791943397</v>
      </c>
      <c r="AM321" s="8">
        <f t="shared" si="139"/>
        <v>0.42457997791943397</v>
      </c>
      <c r="AN321" s="20">
        <f>IF('Raw Scores'!M323=0, 0, _xlfn.NORM.DIST('Raw Scores'!M323,'Raw Scores'!M$2,'Raw Scores'!M$3,TRUE))</f>
        <v>0.4208208560508504</v>
      </c>
      <c r="AO321" s="8">
        <f t="shared" si="140"/>
        <v>0.4208208560508504</v>
      </c>
      <c r="AP321" s="20">
        <f>IF('Raw Scores'!N323=0, 0, _xlfn.NORM.DIST('Raw Scores'!N323,'Raw Scores'!N$2,'Raw Scores'!N$3,TRUE))</f>
        <v>0</v>
      </c>
      <c r="AQ321" s="8">
        <f t="shared" si="141"/>
        <v>0</v>
      </c>
      <c r="AR321" s="43">
        <f t="shared" si="142"/>
        <v>0.2104104280254252</v>
      </c>
      <c r="AS321" s="8">
        <f t="shared" si="143"/>
        <v>0.2104104280254252</v>
      </c>
      <c r="AT321" s="44">
        <f>IF('Raw Scores'!O323=0, 0, _xlfn.NORM.DIST('Raw Scores'!O323,'Raw Scores'!O$2,'Raw Scores'!O$3,TRUE))</f>
        <v>0.2644035131064103</v>
      </c>
      <c r="AU321" s="8">
        <f t="shared" si="144"/>
        <v>0.2644035131064103</v>
      </c>
      <c r="AV321" s="17">
        <f>IF('Raw Scores'!P323=0, 0, _xlfn.NORM.DIST('Raw Scores'!P323,'Raw Scores'!P$2,'Raw Scores'!P$3,TRUE))</f>
        <v>0</v>
      </c>
      <c r="AW321" s="8">
        <f t="shared" si="145"/>
        <v>0</v>
      </c>
      <c r="AX321" s="45">
        <f>IFERROR(_xlfn.IFNA((J321*$J$3+L321*$L$3+R321*$R$3+Z321*$Z$3+AL321*$AL$3+AR321*$AR$3+AT321*$AT$3+AV321*$AV$3)/VLOOKUP(A321,CTP_Export!$D$1:$AN$953,37,0),0),0)</f>
        <v>9.5169781005000486E-9</v>
      </c>
      <c r="AY321">
        <f t="shared" si="118"/>
        <v>6.3245662514533442E-9</v>
      </c>
      <c r="AZ321">
        <f t="array" ref="AZ321">IF(COUNTIF(C:C, C321) &gt; 1, STDEV(IF(C:C=C321,AX:AX)), 0)</f>
        <v>5.8574969086020765E-9</v>
      </c>
      <c r="BA321" s="50">
        <f>IF(VLOOKUP(A321,CTP_Export!$D$1:$AN$953,37,0)&gt;0,IF(COUNTIF(C:C,C321)&gt;1,IFERROR(_xlfn.NORM.DIST(AX321,AY321,AZ321,TRUE),0)*1,0),0)</f>
        <v>0.70712770500041444</v>
      </c>
    </row>
    <row r="322" spans="1:53">
      <c r="A322" s="8" t="str">
        <f>'Raw Scores'!A324</f>
        <v>A641</v>
      </c>
      <c r="B322" s="8" t="str">
        <f>IF(_xlfn.XLOOKUP(A322,CTP_Export!D:D,CTP_Export!K:K,,0)=0, _xlfn.XLOOKUP(A322,CTP_Export!D:D,CTP_Export!F:F,,0), _xlfn.XLOOKUP(A322,CTP_Export!D:D,CTP_Export!K:K,,0))</f>
        <v>Airport Blvd Interchange (Impr) is proposed to be a lane Interchange between  and . An AADT of 194000 is expected in the planning horizon year (2055) which would cause Airport Blvd Interchange (Impr) to operate inefficiently in 2055. The purpose of this project is to reduce congestion so Airport Blvd Interchange (Impr) will operate more efficiently in 2055</v>
      </c>
      <c r="C322" s="8" t="str">
        <f>_xlfn.IFNA(_xlfn.XLOOKUP(A322,CTP_Export!D:D,CTP_Export!AM:AM,,0),"")</f>
        <v>Interchange</v>
      </c>
      <c r="D322" s="79" t="str">
        <f>_xlfn.IFNA(_xlfn.XLOOKUP(A322,CTP_Export!D:D,CTP_Export!AK:AK,,0),"")</f>
        <v>Wake</v>
      </c>
      <c r="E322" s="79" t="str">
        <f>_xlfn.IFNA(_xlfn.XLOOKUP(A322,CTP_Export!D:D,CTP_Export!CL:CL,,0),"")</f>
        <v>Statewide</v>
      </c>
      <c r="F322" s="79">
        <f t="shared" si="117"/>
        <v>556</v>
      </c>
      <c r="G322" s="79">
        <f>_xlfn.XLOOKUP(A322,CTP_Export!$D$2:$D$1245,CTP_Export!AX$2:AX$1245, "-",0)</f>
        <v>0</v>
      </c>
      <c r="H322" s="20">
        <f t="shared" si="119"/>
        <v>0.20369065032444283</v>
      </c>
      <c r="I322" s="8">
        <f t="shared" si="120"/>
        <v>0.20369065032444283</v>
      </c>
      <c r="J322" s="53">
        <f>'Raw Scores'!B324/100</f>
        <v>3.6363636363636397E-2</v>
      </c>
      <c r="K322" s="8">
        <f t="shared" si="121"/>
        <v>3.6363636363636397E-2</v>
      </c>
      <c r="L322" s="54">
        <f>IF('Raw Scores'!C324=0, 0, _xlfn.NORM.DIST('Raw Scores'!C324,'Raw Scores'!C$2,'Raw Scores'!C$3,TRUE))</f>
        <v>0</v>
      </c>
      <c r="M322" s="8">
        <f t="shared" si="122"/>
        <v>0</v>
      </c>
      <c r="N322" s="20">
        <f>IF('Raw Scores'!D324=0, 0, _xlfn.NORM.DIST('Raw Scores'!D324,'Raw Scores'!D$2,'Raw Scores'!D$3,TRUE))</f>
        <v>0</v>
      </c>
      <c r="O322" s="8">
        <f t="shared" si="123"/>
        <v>0</v>
      </c>
      <c r="P322" s="20">
        <f>IF('Raw Scores'!F324=0, 0, _xlfn.NORM.DIST('Raw Scores'!F324,'Raw Scores'!F$2,'Raw Scores'!F$3,TRUE))</f>
        <v>0.5295670738841296</v>
      </c>
      <c r="Q322" s="20">
        <f t="shared" si="124"/>
        <v>0.5295670738841296</v>
      </c>
      <c r="R322" s="55">
        <f t="shared" si="125"/>
        <v>0.2647835369420648</v>
      </c>
      <c r="S322" s="8">
        <f t="shared" si="126"/>
        <v>0.2647835369420648</v>
      </c>
      <c r="T322" s="20">
        <f>IF('Raw Scores'!E324=0, 0, _xlfn.NORM.DIST('Raw Scores'!E324,'Raw Scores'!E$2,'Raw Scores'!E$3,TRUE))</f>
        <v>0</v>
      </c>
      <c r="U322" s="20">
        <f t="shared" si="127"/>
        <v>0</v>
      </c>
      <c r="V322" s="20">
        <f>IF('Raw Scores'!G324=0, 0, _xlfn.NORM.DIST('Raw Scores'!G324,'Raw Scores'!G$2,'Raw Scores'!G$3,TRUE))</f>
        <v>0.52840065642930978</v>
      </c>
      <c r="W322" s="8">
        <f t="shared" si="128"/>
        <v>0.52840065642930978</v>
      </c>
      <c r="X322" s="20">
        <f>IF('Raw Scores'!L324=0, 0, _xlfn.NORM.DIST('Raw Scores'!L324,'Raw Scores'!L$2,'Raw Scores'!L$3,TRUE))</f>
        <v>0.21423452052322398</v>
      </c>
      <c r="Y322" s="20">
        <f t="shared" si="129"/>
        <v>0.21423452052322398</v>
      </c>
      <c r="Z322" s="41">
        <f t="shared" si="130"/>
        <v>0.24754505898417789</v>
      </c>
      <c r="AA322" s="8">
        <f t="shared" si="131"/>
        <v>0.24754505898417789</v>
      </c>
      <c r="AB322" s="20">
        <f>IF('Raw Scores'!H324=0, 0, _xlfn.NORM.DIST('Raw Scores'!H324,'Raw Scores'!H$2,'Raw Scores'!H$3,TRUE))</f>
        <v>0.77558651570309134</v>
      </c>
      <c r="AC322" s="8">
        <f t="shared" si="132"/>
        <v>0.77558651570309134</v>
      </c>
      <c r="AD322" s="20">
        <f>IF('Raw Scores'!I324=0, 0, _xlfn.NORM.DIST('Raw Scores'!I324,'Raw Scores'!I$2,'Raw Scores'!I$3,TRUE))</f>
        <v>0</v>
      </c>
      <c r="AE322" s="8">
        <f t="shared" si="133"/>
        <v>0</v>
      </c>
      <c r="AF322" s="20">
        <f>IF('Raw Scores'!J324=0, 0, _xlfn.NORM.DIST('Raw Scores'!J324,'Raw Scores'!J$2,'Raw Scores'!J$3,TRUE))</f>
        <v>0</v>
      </c>
      <c r="AG322" s="8">
        <f t="shared" si="134"/>
        <v>0</v>
      </c>
      <c r="AH322" s="20">
        <f>IF('Raw Scores'!K324=0, 0, _xlfn.NORM.DIST('Raw Scores'!K324,'Raw Scores'!K$2,'Raw Scores'!K$3,TRUE))</f>
        <v>0.57548614449198077</v>
      </c>
      <c r="AI322" s="8">
        <f t="shared" si="135"/>
        <v>0.57548614449198077</v>
      </c>
      <c r="AJ322" s="20">
        <f t="shared" si="136"/>
        <v>0</v>
      </c>
      <c r="AK322" s="8">
        <f t="shared" si="137"/>
        <v>0</v>
      </c>
      <c r="AL322" s="42">
        <f t="shared" si="138"/>
        <v>0.25852883856769709</v>
      </c>
      <c r="AM322" s="8">
        <f t="shared" si="139"/>
        <v>0.25852883856769709</v>
      </c>
      <c r="AN322" s="20">
        <f>IF('Raw Scores'!M324=0, 0, _xlfn.NORM.DIST('Raw Scores'!M324,'Raw Scores'!M$2,'Raw Scores'!M$3,TRUE))</f>
        <v>0.39729144601721922</v>
      </c>
      <c r="AO322" s="8">
        <f t="shared" si="140"/>
        <v>0.39729144601721922</v>
      </c>
      <c r="AP322" s="20">
        <f>IF('Raw Scores'!N324=0, 0, _xlfn.NORM.DIST('Raw Scores'!N324,'Raw Scores'!N$2,'Raw Scores'!N$3,TRUE))</f>
        <v>0</v>
      </c>
      <c r="AQ322" s="8">
        <f t="shared" si="141"/>
        <v>0</v>
      </c>
      <c r="AR322" s="43">
        <f t="shared" si="142"/>
        <v>0.19864572300860961</v>
      </c>
      <c r="AS322" s="8">
        <f t="shared" si="143"/>
        <v>0.19864572300860961</v>
      </c>
      <c r="AT322" s="44">
        <f>IF('Raw Scores'!O324=0, 0, _xlfn.NORM.DIST('Raw Scores'!O324,'Raw Scores'!O$2,'Raw Scores'!O$3,TRUE))</f>
        <v>0.46175860659161833</v>
      </c>
      <c r="AU322" s="8">
        <f t="shared" si="144"/>
        <v>0.46175860659161833</v>
      </c>
      <c r="AV322" s="17">
        <f>IF('Raw Scores'!P324=0, 0, _xlfn.NORM.DIST('Raw Scores'!P324,'Raw Scores'!P$2,'Raw Scores'!P$3,TRUE))</f>
        <v>0</v>
      </c>
      <c r="AW322" s="8">
        <f t="shared" si="145"/>
        <v>0</v>
      </c>
      <c r="AX322" s="45">
        <f>IFERROR(_xlfn.IFNA((J322*$J$3+L322*$L$3+R322*$R$3+Z322*$Z$3+AL322*$AL$3+AR322*$AR$3+AT322*$AT$3+AV322*$AV$3)/VLOOKUP(A322,CTP_Export!$D$1:$AN$953,37,0),0),0)</f>
        <v>3.0945503551194935E-9</v>
      </c>
      <c r="AY322">
        <f t="shared" si="118"/>
        <v>6.3245662514533442E-9</v>
      </c>
      <c r="AZ322">
        <f t="array" ref="AZ322">IF(COUNTIF(C:C, C322) &gt; 1, STDEV(IF(C:C=C322,AX:AX)), 0)</f>
        <v>5.8574969086020765E-9</v>
      </c>
      <c r="BA322" s="50">
        <f>IF(VLOOKUP(A322,CTP_Export!$D$1:$AN$953,37,0)&gt;0,IF(COUNTIF(C:C,C322)&gt;1,IFERROR(_xlfn.NORM.DIST(AX322,AY322,AZ322,TRUE),0)*1,0),0)</f>
        <v>0.29066851202030719</v>
      </c>
    </row>
    <row r="323" spans="1:53">
      <c r="A323" s="8" t="str">
        <f>'Raw Scores'!A325</f>
        <v>A643</v>
      </c>
      <c r="B323" s="8" t="str">
        <f>IF(_xlfn.XLOOKUP(A323,CTP_Export!D:D,CTP_Export!K:K,,0)=0, _xlfn.XLOOKUP(A323,CTP_Export!D:D,CTP_Export!F:F,,0), _xlfn.XLOOKUP(A323,CTP_Export!D:D,CTP_Export!K:K,,0))</f>
        <v>The Metropolitan Transportation Plan identifies the areas adjacent to Trinity Rd Realignment between NC - 54 and Soccer Street / Chatham St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323" s="8" t="str">
        <f>_xlfn.IFNA(_xlfn.XLOOKUP(A323,CTP_Export!D:D,CTP_Export!AM:AM,,0),"")</f>
        <v>New Location</v>
      </c>
      <c r="D323" s="79" t="str">
        <f>_xlfn.IFNA(_xlfn.XLOOKUP(A323,CTP_Export!D:D,CTP_Export!AK:AK,,0),"")</f>
        <v>Wake</v>
      </c>
      <c r="E323" s="79" t="str">
        <f>_xlfn.IFNA(_xlfn.XLOOKUP(A323,CTP_Export!D:D,CTP_Export!CL:CL,,0),"")</f>
        <v>Statewide</v>
      </c>
      <c r="F323" s="79">
        <f t="shared" si="117"/>
        <v>351</v>
      </c>
      <c r="G323" s="79">
        <f>_xlfn.XLOOKUP(A323,CTP_Export!$D$2:$D$1245,CTP_Export!AX$2:AX$1245, "-",0)</f>
        <v>0</v>
      </c>
      <c r="H323" s="20">
        <f t="shared" si="119"/>
        <v>0.30875884262456699</v>
      </c>
      <c r="I323" s="8">
        <f t="shared" si="120"/>
        <v>0.30875884262456699</v>
      </c>
      <c r="J323" s="53">
        <f>'Raw Scores'!B325/100</f>
        <v>0.34874423399709398</v>
      </c>
      <c r="K323" s="8">
        <f t="shared" si="121"/>
        <v>0.34874423399709398</v>
      </c>
      <c r="L323" s="54">
        <f>IF('Raw Scores'!C325=0, 0, _xlfn.NORM.DIST('Raw Scores'!C325,'Raw Scores'!C$2,'Raw Scores'!C$3,TRUE))</f>
        <v>0</v>
      </c>
      <c r="M323" s="8">
        <f t="shared" si="122"/>
        <v>0</v>
      </c>
      <c r="N323" s="20">
        <f>IF('Raw Scores'!D325=0, 0, _xlfn.NORM.DIST('Raw Scores'!D325,'Raw Scores'!D$2,'Raw Scores'!D$3,TRUE))</f>
        <v>0.29168847103476858</v>
      </c>
      <c r="O323" s="8">
        <f t="shared" si="123"/>
        <v>0.29168847103476858</v>
      </c>
      <c r="P323" s="20">
        <f>IF('Raw Scores'!F325=0, 0, _xlfn.NORM.DIST('Raw Scores'!F325,'Raw Scores'!F$2,'Raw Scores'!F$3,TRUE))</f>
        <v>0.53002909684462807</v>
      </c>
      <c r="Q323" s="20">
        <f t="shared" si="124"/>
        <v>0.53002909684462807</v>
      </c>
      <c r="R323" s="55">
        <f t="shared" si="125"/>
        <v>0.41085878393969832</v>
      </c>
      <c r="S323" s="8">
        <f t="shared" si="126"/>
        <v>0.41085878393969832</v>
      </c>
      <c r="T323" s="20">
        <f>IF('Raw Scores'!E325=0, 0, _xlfn.NORM.DIST('Raw Scores'!E325,'Raw Scores'!E$2,'Raw Scores'!E$3,TRUE))</f>
        <v>0.44133633962758873</v>
      </c>
      <c r="U323" s="20">
        <f t="shared" si="127"/>
        <v>0.44133633962758873</v>
      </c>
      <c r="V323" s="20">
        <f>IF('Raw Scores'!G325=0, 0, _xlfn.NORM.DIST('Raw Scores'!G325,'Raw Scores'!G$2,'Raw Scores'!G$3,TRUE))</f>
        <v>0.52931416859837332</v>
      </c>
      <c r="W323" s="8">
        <f t="shared" si="128"/>
        <v>0.52931416859837332</v>
      </c>
      <c r="X323" s="20">
        <f>IF('Raw Scores'!L325=0, 0, _xlfn.NORM.DIST('Raw Scores'!L325,'Raw Scores'!L$2,'Raw Scores'!L$3,TRUE))</f>
        <v>0.95090747834349798</v>
      </c>
      <c r="Y323" s="20">
        <f t="shared" si="129"/>
        <v>0.95090747834349798</v>
      </c>
      <c r="Z323" s="41">
        <f t="shared" si="130"/>
        <v>0.64051932885648666</v>
      </c>
      <c r="AA323" s="8">
        <f t="shared" si="131"/>
        <v>0.64051932885648666</v>
      </c>
      <c r="AB323" s="20">
        <f>IF('Raw Scores'!H325=0, 0, _xlfn.NORM.DIST('Raw Scores'!H325,'Raw Scores'!H$2,'Raw Scores'!H$3,TRUE))</f>
        <v>0</v>
      </c>
      <c r="AC323" s="8">
        <f t="shared" si="132"/>
        <v>0</v>
      </c>
      <c r="AD323" s="20">
        <f>IF('Raw Scores'!I325=0, 0, _xlfn.NORM.DIST('Raw Scores'!I325,'Raw Scores'!I$2,'Raw Scores'!I$3,TRUE))</f>
        <v>0</v>
      </c>
      <c r="AE323" s="8">
        <f t="shared" si="133"/>
        <v>0</v>
      </c>
      <c r="AF323" s="20">
        <f>IF('Raw Scores'!J325=0, 0, _xlfn.NORM.DIST('Raw Scores'!J325,'Raw Scores'!J$2,'Raw Scores'!J$3,TRUE))</f>
        <v>0</v>
      </c>
      <c r="AG323" s="8">
        <f t="shared" si="134"/>
        <v>0</v>
      </c>
      <c r="AH323" s="20">
        <f>IF('Raw Scores'!K325=0, 0, _xlfn.NORM.DIST('Raw Scores'!K325,'Raw Scores'!K$2,'Raw Scores'!K$3,TRUE))</f>
        <v>0</v>
      </c>
      <c r="AI323" s="8">
        <f t="shared" si="135"/>
        <v>0</v>
      </c>
      <c r="AJ323" s="20">
        <f t="shared" si="136"/>
        <v>0</v>
      </c>
      <c r="AK323" s="8">
        <f t="shared" si="137"/>
        <v>0</v>
      </c>
      <c r="AL323" s="42">
        <f t="shared" si="138"/>
        <v>0</v>
      </c>
      <c r="AM323" s="8">
        <f t="shared" si="139"/>
        <v>0</v>
      </c>
      <c r="AN323" s="20">
        <f>IF('Raw Scores'!M325=0, 0, _xlfn.NORM.DIST('Raw Scores'!M325,'Raw Scores'!M$2,'Raw Scores'!M$3,TRUE))</f>
        <v>0.52900614881080776</v>
      </c>
      <c r="AO323" s="8">
        <f t="shared" si="140"/>
        <v>0.52900614881080776</v>
      </c>
      <c r="AP323" s="20">
        <f>IF('Raw Scores'!N325=0, 0, _xlfn.NORM.DIST('Raw Scores'!N325,'Raw Scores'!N$2,'Raw Scores'!N$3,TRUE))</f>
        <v>0.25109057265879003</v>
      </c>
      <c r="AQ323" s="8">
        <f t="shared" si="141"/>
        <v>0.25109057265879003</v>
      </c>
      <c r="AR323" s="43">
        <f t="shared" si="142"/>
        <v>0.39004836073479887</v>
      </c>
      <c r="AS323" s="8">
        <f t="shared" si="143"/>
        <v>0.39004836073479887</v>
      </c>
      <c r="AT323" s="44">
        <f>IF('Raw Scores'!O325=0, 0, _xlfn.NORM.DIST('Raw Scores'!O325,'Raw Scores'!O$2,'Raw Scores'!O$3,TRUE))</f>
        <v>0.34580950288101076</v>
      </c>
      <c r="AU323" s="8">
        <f t="shared" si="144"/>
        <v>0.34580950288101076</v>
      </c>
      <c r="AV323" s="17">
        <f>IF('Raw Scores'!P325=0, 0, _xlfn.NORM.DIST('Raw Scores'!P325,'Raw Scores'!P$2,'Raw Scores'!P$3,TRUE))</f>
        <v>0</v>
      </c>
      <c r="AW323" s="8">
        <f t="shared" si="145"/>
        <v>0</v>
      </c>
      <c r="AX323" s="45">
        <f>IFERROR(_xlfn.IFNA((J323*$J$3+L323*$L$3+R323*$R$3+Z323*$Z$3+AL323*$AL$3+AR323*$AR$3+AT323*$AT$3+AV323*$AV$3)/VLOOKUP(A323,CTP_Export!$D$1:$AN$953,37,0),0),0)</f>
        <v>6.2360184475194744E-9</v>
      </c>
      <c r="AY323">
        <f t="shared" si="118"/>
        <v>1.4999077657754332E-8</v>
      </c>
      <c r="AZ323">
        <f t="array" ref="AZ323">IF(COUNTIF(C:C, C323) &gt; 1, STDEV(IF(C:C=C323,AX:AX)), 0)</f>
        <v>2.565830134498037E-8</v>
      </c>
      <c r="BA323" s="50">
        <f>IF(VLOOKUP(A323,CTP_Export!$D$1:$AN$953,37,0)&gt;0,IF(COUNTIF(C:C,C323)&gt;1,IFERROR(_xlfn.NORM.DIST(AX323,AY323,AZ323,TRUE),0)*1,0),0)</f>
        <v>0.36635261207016245</v>
      </c>
    </row>
    <row r="324" spans="1:53">
      <c r="A324" s="8" t="str">
        <f>'Raw Scores'!A326</f>
        <v>A644</v>
      </c>
      <c r="B324" s="8" t="str">
        <f>IF(_xlfn.XLOOKUP(A324,CTP_Export!D:D,CTP_Export!K:K,,0)=0, _xlfn.XLOOKUP(A324,CTP_Export!D:D,CTP_Export!F:F,,0), _xlfn.XLOOKUP(A324,CTP_Export!D:D,CTP_Export!K:K,,0))</f>
        <v>The current at-grade rail crossing on E Chatham St and Maynard Rd presents both mobility and safety concerns.  The purpose of this project is to convert the at-grade road and rail crossing to a grade-separated facility.</v>
      </c>
      <c r="C324" s="8" t="str">
        <f>_xlfn.IFNA(_xlfn.XLOOKUP(A324,CTP_Export!D:D,CTP_Export!AM:AM,,0),"")</f>
        <v>Grade Separation</v>
      </c>
      <c r="D324" s="79" t="str">
        <f>_xlfn.IFNA(_xlfn.XLOOKUP(A324,CTP_Export!D:D,CTP_Export!AK:AK,,0),"")</f>
        <v>Wake</v>
      </c>
      <c r="E324" s="79" t="str">
        <f>_xlfn.IFNA(_xlfn.XLOOKUP(A324,CTP_Export!D:D,CTP_Export!CL:CL,,0),"")</f>
        <v>Statewide</v>
      </c>
      <c r="F324" s="79">
        <f t="shared" si="117"/>
        <v>264</v>
      </c>
      <c r="G324" s="79">
        <f>_xlfn.XLOOKUP(A324,CTP_Export!$D$2:$D$1245,CTP_Export!AX$2:AX$1245, "-",0)</f>
        <v>0</v>
      </c>
      <c r="H324" s="20">
        <f t="shared" si="119"/>
        <v>0.34556606625237019</v>
      </c>
      <c r="I324" s="8">
        <f t="shared" si="120"/>
        <v>0.34556606625237019</v>
      </c>
      <c r="J324" s="53">
        <f>'Raw Scores'!B326/100</f>
        <v>0.36504784367082599</v>
      </c>
      <c r="K324" s="8">
        <f t="shared" si="121"/>
        <v>0.36504784367082599</v>
      </c>
      <c r="L324" s="54">
        <f>IF('Raw Scores'!C326=0, 0, _xlfn.NORM.DIST('Raw Scores'!C326,'Raw Scores'!C$2,'Raw Scores'!C$3,TRUE))</f>
        <v>0</v>
      </c>
      <c r="M324" s="8">
        <f t="shared" si="122"/>
        <v>0</v>
      </c>
      <c r="N324" s="20">
        <f>IF('Raw Scores'!D326=0, 0, _xlfn.NORM.DIST('Raw Scores'!D326,'Raw Scores'!D$2,'Raw Scores'!D$3,TRUE))</f>
        <v>0.46052271975743048</v>
      </c>
      <c r="O324" s="8">
        <f t="shared" si="123"/>
        <v>0.46052271975743048</v>
      </c>
      <c r="P324" s="20">
        <f>IF('Raw Scores'!F326=0, 0, _xlfn.NORM.DIST('Raw Scores'!F326,'Raw Scores'!F$2,'Raw Scores'!F$3,TRUE))</f>
        <v>0.53013353342108704</v>
      </c>
      <c r="Q324" s="20">
        <f t="shared" si="124"/>
        <v>0.53013353342108704</v>
      </c>
      <c r="R324" s="55">
        <f t="shared" si="125"/>
        <v>0.49532812658925873</v>
      </c>
      <c r="S324" s="8">
        <f t="shared" si="126"/>
        <v>0.49532812658925873</v>
      </c>
      <c r="T324" s="20">
        <f>IF('Raw Scores'!E326=0, 0, _xlfn.NORM.DIST('Raw Scores'!E326,'Raw Scores'!E$2,'Raw Scores'!E$3,TRUE))</f>
        <v>0.48829222160620117</v>
      </c>
      <c r="U324" s="20">
        <f t="shared" si="127"/>
        <v>0.48829222160620117</v>
      </c>
      <c r="V324" s="20">
        <f>IF('Raw Scores'!G326=0, 0, _xlfn.NORM.DIST('Raw Scores'!G326,'Raw Scores'!G$2,'Raw Scores'!G$3,TRUE))</f>
        <v>0.52933025842064396</v>
      </c>
      <c r="W324" s="8">
        <f t="shared" si="128"/>
        <v>0.52933025842064396</v>
      </c>
      <c r="X324" s="20">
        <f>IF('Raw Scores'!L326=0, 0, _xlfn.NORM.DIST('Raw Scores'!L326,'Raw Scores'!L$2,'Raw Scores'!L$3,TRUE))</f>
        <v>0.81062729776990672</v>
      </c>
      <c r="Y324" s="20">
        <f t="shared" si="129"/>
        <v>0.81062729776990672</v>
      </c>
      <c r="Z324" s="41">
        <f t="shared" si="130"/>
        <v>0.60941659259891723</v>
      </c>
      <c r="AA324" s="8">
        <f t="shared" si="131"/>
        <v>0.60941659259891723</v>
      </c>
      <c r="AB324" s="20">
        <f>IF('Raw Scores'!H326=0, 0, _xlfn.NORM.DIST('Raw Scores'!H326,'Raw Scores'!H$2,'Raw Scores'!H$3,TRUE))</f>
        <v>5.1841279328418838E-3</v>
      </c>
      <c r="AC324" s="8">
        <f t="shared" si="132"/>
        <v>5.1841279328418838E-3</v>
      </c>
      <c r="AD324" s="20">
        <f>IF('Raw Scores'!I326=0, 0, _xlfn.NORM.DIST('Raw Scores'!I326,'Raw Scores'!I$2,'Raw Scores'!I$3,TRUE))</f>
        <v>0</v>
      </c>
      <c r="AE324" s="8">
        <f t="shared" si="133"/>
        <v>0</v>
      </c>
      <c r="AF324" s="20">
        <f>IF('Raw Scores'!J326=0, 0, _xlfn.NORM.DIST('Raw Scores'!J326,'Raw Scores'!J$2,'Raw Scores'!J$3,TRUE))</f>
        <v>0</v>
      </c>
      <c r="AG324" s="8">
        <f t="shared" si="134"/>
        <v>0</v>
      </c>
      <c r="AH324" s="20">
        <f>IF('Raw Scores'!K326=0, 0, _xlfn.NORM.DIST('Raw Scores'!K326,'Raw Scores'!K$2,'Raw Scores'!K$3,TRUE))</f>
        <v>0</v>
      </c>
      <c r="AI324" s="8">
        <f t="shared" si="135"/>
        <v>0</v>
      </c>
      <c r="AJ324" s="20">
        <f t="shared" si="136"/>
        <v>0</v>
      </c>
      <c r="AK324" s="8">
        <f t="shared" si="137"/>
        <v>0</v>
      </c>
      <c r="AL324" s="42">
        <f t="shared" si="138"/>
        <v>1.7280426442806279E-3</v>
      </c>
      <c r="AM324" s="8">
        <f t="shared" si="139"/>
        <v>1.7280426442806279E-3</v>
      </c>
      <c r="AN324" s="20">
        <f>IF('Raw Scores'!M326=0, 0, _xlfn.NORM.DIST('Raw Scores'!M326,'Raw Scores'!M$2,'Raw Scores'!M$3,TRUE))</f>
        <v>0.50486762792631956</v>
      </c>
      <c r="AO324" s="8">
        <f t="shared" si="140"/>
        <v>0.50486762792631956</v>
      </c>
      <c r="AP324" s="20">
        <f>IF('Raw Scores'!N326=0, 0, _xlfn.NORM.DIST('Raw Scores'!N326,'Raw Scores'!N$2,'Raw Scores'!N$3,TRUE))</f>
        <v>0</v>
      </c>
      <c r="AQ324" s="8">
        <f t="shared" si="141"/>
        <v>0</v>
      </c>
      <c r="AR324" s="43">
        <f t="shared" si="142"/>
        <v>0.25243381396315978</v>
      </c>
      <c r="AS324" s="8">
        <f t="shared" si="143"/>
        <v>0.25243381396315978</v>
      </c>
      <c r="AT324" s="44">
        <f>IF('Raw Scores'!O326=0, 0, _xlfn.NORM.DIST('Raw Scores'!O326,'Raw Scores'!O$2,'Raw Scores'!O$3,TRUE))</f>
        <v>0.49618503189047686</v>
      </c>
      <c r="AU324" s="8">
        <f t="shared" si="144"/>
        <v>0.49618503189047686</v>
      </c>
      <c r="AV324" s="17">
        <f>IF('Raw Scores'!P326=0, 0, _xlfn.NORM.DIST('Raw Scores'!P326,'Raw Scores'!P$2,'Raw Scores'!P$3,TRUE))</f>
        <v>0</v>
      </c>
      <c r="AW324" s="8">
        <f t="shared" si="145"/>
        <v>0</v>
      </c>
      <c r="AX324" s="45">
        <f>IFERROR(_xlfn.IFNA((J324*$J$3+L324*$L$3+R324*$R$3+Z324*$Z$3+AL324*$AL$3+AR324*$AR$3+AT324*$AT$3+AV324*$AV$3)/VLOOKUP(A324,CTP_Export!$D$1:$AN$953,37,0),0),0)</f>
        <v>7.4434662534878308E-9</v>
      </c>
      <c r="AY324">
        <f t="shared" si="118"/>
        <v>1.3475719757933107E-8</v>
      </c>
      <c r="AZ324">
        <f t="array" ref="AZ324">IF(COUNTIF(C:C, C324) &gt; 1, STDEV(IF(C:C=C324,AX:AX)), 0)</f>
        <v>2.9174066883930511E-8</v>
      </c>
      <c r="BA324" s="50">
        <f>IF(VLOOKUP(A324,CTP_Export!$D$1:$AN$953,37,0)&gt;0,IF(COUNTIF(C:C,C324)&gt;1,IFERROR(_xlfn.NORM.DIST(AX324,AY324,AZ324,TRUE),0)*1,0),0)</f>
        <v>0.41809565746555077</v>
      </c>
    </row>
    <row r="325" spans="1:53">
      <c r="A325" s="8" t="str">
        <f>'Raw Scores'!A327</f>
        <v>A645</v>
      </c>
      <c r="B325" s="8" t="str">
        <f>IF(_xlfn.XLOOKUP(A325,CTP_Export!D:D,CTP_Export!K:K,,0)=0, _xlfn.XLOOKUP(A325,CTP_Export!D:D,CTP_Export!F:F,,0), _xlfn.XLOOKUP(A325,CTP_Export!D:D,CTP_Export!K:K,,0))</f>
        <v>US 70 / TW Alexander Interchange is proposed to be a 4 lane Interchange between  and . An AADT of 25000 is expected in the planning horizon year (2050) which would cause US 70 / TW Alexander Interchange to operate inefficiently in 2050. The purpose of this project is to reduce congestion so US 70 / TW Alexander Interchange will operate more efficiently in 2050.</v>
      </c>
      <c r="C325" s="8" t="str">
        <f>_xlfn.IFNA(_xlfn.XLOOKUP(A325,CTP_Export!D:D,CTP_Export!AM:AM,,0),"")</f>
        <v>Interchange</v>
      </c>
      <c r="D325" s="79" t="str">
        <f>_xlfn.IFNA(_xlfn.XLOOKUP(A325,CTP_Export!D:D,CTP_Export!AK:AK,,0),"")</f>
        <v>Wake</v>
      </c>
      <c r="E325" s="79" t="str">
        <f>_xlfn.IFNA(_xlfn.XLOOKUP(A325,CTP_Export!D:D,CTP_Export!CL:CL,,0),"")</f>
        <v>Statewide</v>
      </c>
      <c r="F325" s="79">
        <f t="shared" ref="F325:F388" si="146">RANK(H325,$H$5:$H$1048576,0)</f>
        <v>428</v>
      </c>
      <c r="G325" s="79">
        <f>_xlfn.XLOOKUP(A325,CTP_Export!$D$2:$D$1245,CTP_Export!AX$2:AX$1245, "-",0)</f>
        <v>0</v>
      </c>
      <c r="H325" s="20">
        <f t="shared" si="119"/>
        <v>0.27744267511191611</v>
      </c>
      <c r="I325" s="8">
        <f t="shared" si="120"/>
        <v>0.27744267511191611</v>
      </c>
      <c r="J325" s="53">
        <f>'Raw Scores'!B327/100</f>
        <v>0.17529164365785699</v>
      </c>
      <c r="K325" s="8">
        <f t="shared" si="121"/>
        <v>0.17529164365785699</v>
      </c>
      <c r="L325" s="54">
        <f>IF('Raw Scores'!C327=0, 0, _xlfn.NORM.DIST('Raw Scores'!C327,'Raw Scores'!C$2,'Raw Scores'!C$3,TRUE))</f>
        <v>0.28323355368511888</v>
      </c>
      <c r="M325" s="8">
        <f t="shared" si="122"/>
        <v>0.28323355368511888</v>
      </c>
      <c r="N325" s="20">
        <f>IF('Raw Scores'!D327=0, 0, _xlfn.NORM.DIST('Raw Scores'!D327,'Raw Scores'!D$2,'Raw Scores'!D$3,TRUE))</f>
        <v>0.25035408969759965</v>
      </c>
      <c r="O325" s="8">
        <f t="shared" si="123"/>
        <v>0.25035408969759965</v>
      </c>
      <c r="P325" s="20">
        <f>IF('Raw Scores'!F327=0, 0, _xlfn.NORM.DIST('Raw Scores'!F327,'Raw Scores'!F$2,'Raw Scores'!F$3,TRUE))</f>
        <v>0.53012672719334497</v>
      </c>
      <c r="Q325" s="20">
        <f t="shared" si="124"/>
        <v>0.53012672719334497</v>
      </c>
      <c r="R325" s="55">
        <f t="shared" si="125"/>
        <v>0.39024040844547231</v>
      </c>
      <c r="S325" s="8">
        <f t="shared" si="126"/>
        <v>0.39024040844547231</v>
      </c>
      <c r="T325" s="20">
        <f>IF('Raw Scores'!E327=0, 0, _xlfn.NORM.DIST('Raw Scores'!E327,'Raw Scores'!E$2,'Raw Scores'!E$3,TRUE))</f>
        <v>0.28587523308236762</v>
      </c>
      <c r="U325" s="20">
        <f t="shared" si="127"/>
        <v>0.28587523308236762</v>
      </c>
      <c r="V325" s="20">
        <f>IF('Raw Scores'!G327=0, 0, _xlfn.NORM.DIST('Raw Scores'!G327,'Raw Scores'!G$2,'Raw Scores'!G$3,TRUE))</f>
        <v>0.52932299325414123</v>
      </c>
      <c r="W325" s="8">
        <f t="shared" si="128"/>
        <v>0.52932299325414123</v>
      </c>
      <c r="X325" s="20">
        <f>IF('Raw Scores'!L327=0, 0, _xlfn.NORM.DIST('Raw Scores'!L327,'Raw Scores'!L$2,'Raw Scores'!L$3,TRUE))</f>
        <v>0.62017491242456091</v>
      </c>
      <c r="Y325" s="20">
        <f t="shared" si="129"/>
        <v>0.62017491242456091</v>
      </c>
      <c r="Z325" s="41">
        <f t="shared" si="130"/>
        <v>0.47845771292035655</v>
      </c>
      <c r="AA325" s="8">
        <f t="shared" si="131"/>
        <v>0.47845771292035655</v>
      </c>
      <c r="AB325" s="20">
        <f>IF('Raw Scores'!H327=0, 0, _xlfn.NORM.DIST('Raw Scores'!H327,'Raw Scores'!H$2,'Raw Scores'!H$3,TRUE))</f>
        <v>0</v>
      </c>
      <c r="AC325" s="8">
        <f t="shared" si="132"/>
        <v>0</v>
      </c>
      <c r="AD325" s="20">
        <f>IF('Raw Scores'!I327=0, 0, _xlfn.NORM.DIST('Raw Scores'!I327,'Raw Scores'!I$2,'Raw Scores'!I$3,TRUE))</f>
        <v>0</v>
      </c>
      <c r="AE325" s="8">
        <f t="shared" si="133"/>
        <v>0</v>
      </c>
      <c r="AF325" s="20">
        <f>IF('Raw Scores'!J327=0, 0, _xlfn.NORM.DIST('Raw Scores'!J327,'Raw Scores'!J$2,'Raw Scores'!J$3,TRUE))</f>
        <v>0</v>
      </c>
      <c r="AG325" s="8">
        <f t="shared" si="134"/>
        <v>0</v>
      </c>
      <c r="AH325" s="20">
        <f>IF('Raw Scores'!K327=0, 0, _xlfn.NORM.DIST('Raw Scores'!K327,'Raw Scores'!K$2,'Raw Scores'!K$3,TRUE))</f>
        <v>0</v>
      </c>
      <c r="AI325" s="8">
        <f t="shared" si="135"/>
        <v>0</v>
      </c>
      <c r="AJ325" s="20">
        <f t="shared" si="136"/>
        <v>0</v>
      </c>
      <c r="AK325" s="8">
        <f t="shared" si="137"/>
        <v>0</v>
      </c>
      <c r="AL325" s="42">
        <f t="shared" si="138"/>
        <v>0</v>
      </c>
      <c r="AM325" s="8">
        <f t="shared" si="139"/>
        <v>0</v>
      </c>
      <c r="AN325" s="20">
        <f>IF('Raw Scores'!M327=0, 0, _xlfn.NORM.DIST('Raw Scores'!M327,'Raw Scores'!M$2,'Raw Scores'!M$3,TRUE))</f>
        <v>0.40901516630831058</v>
      </c>
      <c r="AO325" s="8">
        <f t="shared" si="140"/>
        <v>0.40901516630831058</v>
      </c>
      <c r="AP325" s="20">
        <f>IF('Raw Scores'!N327=0, 0, _xlfn.NORM.DIST('Raw Scores'!N327,'Raw Scores'!N$2,'Raw Scores'!N$3,TRUE))</f>
        <v>0</v>
      </c>
      <c r="AQ325" s="8">
        <f t="shared" si="141"/>
        <v>0</v>
      </c>
      <c r="AR325" s="43">
        <f t="shared" si="142"/>
        <v>0.20450758315415529</v>
      </c>
      <c r="AS325" s="8">
        <f t="shared" si="143"/>
        <v>0.20450758315415529</v>
      </c>
      <c r="AT325" s="44">
        <f>IF('Raw Scores'!O327=0, 0, _xlfn.NORM.DIST('Raw Scores'!O327,'Raw Scores'!O$2,'Raw Scores'!O$3,TRUE))</f>
        <v>0.50502120937337314</v>
      </c>
      <c r="AU325" s="8">
        <f t="shared" si="144"/>
        <v>0.50502120937337314</v>
      </c>
      <c r="AV325" s="17">
        <f>IF('Raw Scores'!P327=0, 0, _xlfn.NORM.DIST('Raw Scores'!P327,'Raw Scores'!P$2,'Raw Scores'!P$3,TRUE))</f>
        <v>0</v>
      </c>
      <c r="AW325" s="8">
        <f t="shared" si="145"/>
        <v>0</v>
      </c>
      <c r="AX325" s="45">
        <f>IFERROR(_xlfn.IFNA((J325*$J$3+L325*$L$3+R325*$R$3+Z325*$Z$3+AL325*$AL$3+AR325*$AR$3+AT325*$AT$3+AV325*$AV$3)/VLOOKUP(A325,CTP_Export!$D$1:$AN$953,37,0),0),0)</f>
        <v>4.5931481235241417E-9</v>
      </c>
      <c r="AY325">
        <f t="shared" ref="AY325:AY388" si="147">AVERAGEIF(C:C,C325,AX:AX)</f>
        <v>6.3245662514533442E-9</v>
      </c>
      <c r="AZ325">
        <f t="array" ref="AZ325">IF(COUNTIF(C:C, C325) &gt; 1, STDEV(IF(C:C=C325,AX:AX)), 0)</f>
        <v>5.8574969086020765E-9</v>
      </c>
      <c r="BA325" s="50">
        <f>IF(VLOOKUP(A325,CTP_Export!$D$1:$AN$953,37,0)&gt;0,IF(COUNTIF(C:C,C325)&gt;1,IFERROR(_xlfn.NORM.DIST(AX325,AY325,AZ325,TRUE),0)*1,0),0)</f>
        <v>0.38377156549344266</v>
      </c>
    </row>
    <row r="326" spans="1:53">
      <c r="A326" s="8" t="str">
        <f>'Raw Scores'!A328</f>
        <v>A647</v>
      </c>
      <c r="B326" s="8" t="str">
        <f>IF(_xlfn.XLOOKUP(A326,CTP_Export!D:D,CTP_Export!K:K,,0)=0, _xlfn.XLOOKUP(A326,CTP_Export!D:D,CTP_Export!F:F,,0), _xlfn.XLOOKUP(A326,CTP_Export!D:D,CTP_Export!K:K,,0))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26" s="8" t="str">
        <f>_xlfn.IFNA(_xlfn.XLOOKUP(A326,CTP_Export!D:D,CTP_Export!AM:AM,,0),"")</f>
        <v>New Location</v>
      </c>
      <c r="D326" s="79" t="str">
        <f>_xlfn.IFNA(_xlfn.XLOOKUP(A326,CTP_Export!D:D,CTP_Export!AK:AK,,0),"")</f>
        <v>Wake</v>
      </c>
      <c r="E326" s="79" t="str">
        <f>_xlfn.IFNA(_xlfn.XLOOKUP(A326,CTP_Export!D:D,CTP_Export!CL:CL,,0),"")</f>
        <v>Statewide</v>
      </c>
      <c r="F326" s="79">
        <f t="shared" si="146"/>
        <v>532</v>
      </c>
      <c r="G326" s="79">
        <f>_xlfn.XLOOKUP(A326,CTP_Export!$D$2:$D$1245,CTP_Export!AX$2:AX$1245, "-",0)</f>
        <v>0</v>
      </c>
      <c r="H326" s="20">
        <f t="shared" ref="H326:H389" si="148">J326*$J$3+L326*$L$3+R326*$R$3+Z326*$Z$3+AL326*$AL$3+AR326*$AR$3+AT326*$AT$3+AV326*$AV$3+BA326*$BA$3</f>
        <v>0.22821029210001187</v>
      </c>
      <c r="I326" s="8">
        <f t="shared" ref="I326:I389" si="149">H326</f>
        <v>0.22821029210001187</v>
      </c>
      <c r="J326" s="53">
        <f>'Raw Scores'!B328/100</f>
        <v>4.7182863483984497E-2</v>
      </c>
      <c r="K326" s="8">
        <f t="shared" ref="K326:K389" si="150">J326</f>
        <v>4.7182863483984497E-2</v>
      </c>
      <c r="L326" s="54">
        <f>IF('Raw Scores'!C328=0, 0, _xlfn.NORM.DIST('Raw Scores'!C328,'Raw Scores'!C$2,'Raw Scores'!C$3,TRUE))</f>
        <v>0</v>
      </c>
      <c r="M326" s="8">
        <f t="shared" ref="M326:M389" si="151">L326</f>
        <v>0</v>
      </c>
      <c r="N326" s="20">
        <f>IF('Raw Scores'!D328=0, 0, _xlfn.NORM.DIST('Raw Scores'!D328,'Raw Scores'!D$2,'Raw Scores'!D$3,TRUE))</f>
        <v>0</v>
      </c>
      <c r="O326" s="8">
        <f t="shared" ref="O326:O389" si="152">N326</f>
        <v>0</v>
      </c>
      <c r="P326" s="20">
        <f>IF('Raw Scores'!F328=0, 0, _xlfn.NORM.DIST('Raw Scores'!F328,'Raw Scores'!F$2,'Raw Scores'!F$3,TRUE))</f>
        <v>0.53012667031433569</v>
      </c>
      <c r="Q326" s="20">
        <f t="shared" ref="Q326:Q389" si="153">P326</f>
        <v>0.53012667031433569</v>
      </c>
      <c r="R326" s="55">
        <f t="shared" ref="R326:R389" si="154">N326*$N$3+P326*$P$3</f>
        <v>0.26506333515716785</v>
      </c>
      <c r="S326" s="8">
        <f t="shared" ref="S326:S389" si="155">R326</f>
        <v>0.26506333515716785</v>
      </c>
      <c r="T326" s="20">
        <f>IF('Raw Scores'!E328=0, 0, _xlfn.NORM.DIST('Raw Scores'!E328,'Raw Scores'!E$2,'Raw Scores'!E$3,TRUE))</f>
        <v>0</v>
      </c>
      <c r="U326" s="20">
        <f t="shared" ref="U326:U389" si="156">T326</f>
        <v>0</v>
      </c>
      <c r="V326" s="20">
        <f>IF('Raw Scores'!G328=0, 0, _xlfn.NORM.DIST('Raw Scores'!G328,'Raw Scores'!G$2,'Raw Scores'!G$3,TRUE))</f>
        <v>0.5293232051353256</v>
      </c>
      <c r="W326" s="8">
        <f t="shared" ref="W326:W389" si="157">V326</f>
        <v>0.5293232051353256</v>
      </c>
      <c r="X326" s="20">
        <f>IF('Raw Scores'!L328=0, 0, _xlfn.NORM.DIST('Raw Scores'!L328,'Raw Scores'!L$2,'Raw Scores'!L$3,TRUE))</f>
        <v>0.99464828095326663</v>
      </c>
      <c r="Y326" s="20">
        <f t="shared" ref="Y326:Y389" si="158">X326</f>
        <v>0.99464828095326663</v>
      </c>
      <c r="Z326" s="41">
        <f t="shared" ref="Z326:Z389" si="159">T326*$T$3+V326*$V$3+X326*$X$3</f>
        <v>0.507990495362864</v>
      </c>
      <c r="AA326" s="8">
        <f t="shared" ref="AA326:AA389" si="160">Z326</f>
        <v>0.507990495362864</v>
      </c>
      <c r="AB326" s="20">
        <f>IF('Raw Scores'!H328=0, 0, _xlfn.NORM.DIST('Raw Scores'!H328,'Raw Scores'!H$2,'Raw Scores'!H$3,TRUE))</f>
        <v>0</v>
      </c>
      <c r="AC326" s="8">
        <f t="shared" ref="AC326:AC389" si="161">AB326</f>
        <v>0</v>
      </c>
      <c r="AD326" s="20">
        <f>IF('Raw Scores'!I328=0, 0, _xlfn.NORM.DIST('Raw Scores'!I328,'Raw Scores'!I$2,'Raw Scores'!I$3,TRUE))</f>
        <v>1.6044716341633732E-6</v>
      </c>
      <c r="AE326" s="8">
        <f t="shared" ref="AE326:AE389" si="162">AD326</f>
        <v>1.6044716341633732E-6</v>
      </c>
      <c r="AF326" s="20">
        <f>IF('Raw Scores'!J328=0, 0, _xlfn.NORM.DIST('Raw Scores'!J328,'Raw Scores'!J$2,'Raw Scores'!J$3,TRUE))</f>
        <v>0</v>
      </c>
      <c r="AG326" s="8">
        <f t="shared" ref="AG326:AG389" si="163">AF326</f>
        <v>0</v>
      </c>
      <c r="AH326" s="20">
        <f>IF('Raw Scores'!K328=0, 0, _xlfn.NORM.DIST('Raw Scores'!K328,'Raw Scores'!K$2,'Raw Scores'!K$3,TRUE))</f>
        <v>0</v>
      </c>
      <c r="AI326" s="8">
        <f t="shared" ref="AI326:AI389" si="164">AH326</f>
        <v>0</v>
      </c>
      <c r="AJ326" s="20">
        <f t="shared" ref="AJ326:AJ389" si="165">AF326*AH326</f>
        <v>0</v>
      </c>
      <c r="AK326" s="8">
        <f t="shared" ref="AK326:AK389" si="166">AJ326</f>
        <v>0</v>
      </c>
      <c r="AL326" s="42">
        <f t="shared" ref="AL326:AL389" si="167">AB326*$AB$3+AD326*$AD$3+AJ326*$AJ$3</f>
        <v>5.3482387805445771E-7</v>
      </c>
      <c r="AM326" s="8">
        <f t="shared" ref="AM326:AM389" si="168">AL326</f>
        <v>5.3482387805445771E-7</v>
      </c>
      <c r="AN326" s="20">
        <f>IF('Raw Scores'!M328=0, 0, _xlfn.NORM.DIST('Raw Scores'!M328,'Raw Scores'!M$2,'Raw Scores'!M$3,TRUE))</f>
        <v>0</v>
      </c>
      <c r="AO326" s="8">
        <f t="shared" ref="AO326:AO389" si="169">AN326</f>
        <v>0</v>
      </c>
      <c r="AP326" s="20">
        <f>IF('Raw Scores'!N328=0, 0, _xlfn.NORM.DIST('Raw Scores'!N328,'Raw Scores'!N$2,'Raw Scores'!N$3,TRUE))</f>
        <v>0</v>
      </c>
      <c r="AQ326" s="8">
        <f t="shared" ref="AQ326:AQ389" si="170">AP326</f>
        <v>0</v>
      </c>
      <c r="AR326" s="43">
        <f t="shared" ref="AR326:AR389" si="171">AN326*$AN$3+AP326*$AP$3</f>
        <v>0</v>
      </c>
      <c r="AS326" s="8">
        <f t="shared" ref="AS326:AS389" si="172">AR326</f>
        <v>0</v>
      </c>
      <c r="AT326" s="44">
        <f>IF('Raw Scores'!O328=0, 0, _xlfn.NORM.DIST('Raw Scores'!O328,'Raw Scores'!O$2,'Raw Scores'!O$3,TRUE))</f>
        <v>0.52199796125817977</v>
      </c>
      <c r="AU326" s="8">
        <f t="shared" ref="AU326:AU389" si="173">AT326</f>
        <v>0.52199796125817977</v>
      </c>
      <c r="AV326" s="17">
        <f>IF('Raw Scores'!P328=0, 0, _xlfn.NORM.DIST('Raw Scores'!P328,'Raw Scores'!P$2,'Raw Scores'!P$3,TRUE))</f>
        <v>0</v>
      </c>
      <c r="AW326" s="8">
        <f t="shared" ref="AW326:AW389" si="174">AV326</f>
        <v>0</v>
      </c>
      <c r="AX326" s="45">
        <f>IFERROR(_xlfn.IFNA((J326*$J$3+L326*$L$3+R326*$R$3+Z326*$Z$3+AL326*$AL$3+AR326*$AR$3+AT326*$AT$3+AV326*$AV$3)/VLOOKUP(A326,CTP_Export!$D$1:$AN$953,37,0),0),0)</f>
        <v>1.5260143430886598E-8</v>
      </c>
      <c r="AY326">
        <f t="shared" si="147"/>
        <v>1.4999077657754332E-8</v>
      </c>
      <c r="AZ326">
        <f t="array" ref="AZ326">IF(COUNTIF(C:C, C326) &gt; 1, STDEV(IF(C:C=C326,AX:AX)), 0)</f>
        <v>2.565830134498037E-8</v>
      </c>
      <c r="BA326" s="50">
        <f>IF(VLOOKUP(A326,CTP_Export!$D$1:$AN$953,37,0)&gt;0,IF(COUNTIF(C:C,C326)&gt;1,IFERROR(_xlfn.NORM.DIST(AX326,AY326,AZ326,TRUE),0)*1,0),0)</f>
        <v>0.50405905194097278</v>
      </c>
    </row>
    <row r="327" spans="1:53">
      <c r="A327" s="8" t="str">
        <f>'Raw Scores'!A329</f>
        <v>A648</v>
      </c>
      <c r="B327" s="8" t="str">
        <f>IF(_xlfn.XLOOKUP(A327,CTP_Export!D:D,CTP_Export!K:K,,0)=0, _xlfn.XLOOKUP(A327,CTP_Export!D:D,CTP_Export!F:F,,0), _xlfn.XLOOKUP(A327,CTP_Export!D:D,CTP_Export!K:K,,0))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a new location of Friendship Road between US 1 and existing Friendship Road to an acceptable LOS in the peak period and direction while also providing facilities for pedestrians and bicyclists.</v>
      </c>
      <c r="C327" s="8" t="str">
        <f>_xlfn.IFNA(_xlfn.XLOOKUP(A327,CTP_Export!D:D,CTP_Export!AM:AM,,0),"")</f>
        <v>Interchange</v>
      </c>
      <c r="D327" s="79" t="str">
        <f>_xlfn.IFNA(_xlfn.XLOOKUP(A327,CTP_Export!D:D,CTP_Export!AK:AK,,0),"")</f>
        <v>Wake</v>
      </c>
      <c r="E327" s="79" t="str">
        <f>_xlfn.IFNA(_xlfn.XLOOKUP(A327,CTP_Export!D:D,CTP_Export!CL:CL,,0),"")</f>
        <v>Statewide</v>
      </c>
      <c r="F327" s="79">
        <f t="shared" si="146"/>
        <v>406</v>
      </c>
      <c r="G327" s="79">
        <f>_xlfn.XLOOKUP(A327,CTP_Export!$D$2:$D$1245,CTP_Export!AX$2:AX$1245, "-",0)</f>
        <v>4164.9909852464898</v>
      </c>
      <c r="H327" s="20">
        <f t="shared" si="148"/>
        <v>0.28749215184047289</v>
      </c>
      <c r="I327" s="8">
        <f t="shared" si="149"/>
        <v>0.28749215184047289</v>
      </c>
      <c r="J327" s="53">
        <f>'Raw Scores'!B329/100</f>
        <v>0.18670729364400401</v>
      </c>
      <c r="K327" s="8">
        <f t="shared" si="150"/>
        <v>0.18670729364400401</v>
      </c>
      <c r="L327" s="54">
        <f>IF('Raw Scores'!C329=0, 0, _xlfn.NORM.DIST('Raw Scores'!C329,'Raw Scores'!C$2,'Raw Scores'!C$3,TRUE))</f>
        <v>0</v>
      </c>
      <c r="M327" s="8">
        <f t="shared" si="151"/>
        <v>0</v>
      </c>
      <c r="N327" s="20">
        <f>IF('Raw Scores'!D329=0, 0, _xlfn.NORM.DIST('Raw Scores'!D329,'Raw Scores'!D$2,'Raw Scores'!D$3,TRUE))</f>
        <v>0</v>
      </c>
      <c r="O327" s="8">
        <f t="shared" si="152"/>
        <v>0</v>
      </c>
      <c r="P327" s="20">
        <f>IF('Raw Scores'!F329=0, 0, _xlfn.NORM.DIST('Raw Scores'!F329,'Raw Scores'!F$2,'Raw Scores'!F$3,TRUE))</f>
        <v>0.53006967545343053</v>
      </c>
      <c r="Q327" s="20">
        <f t="shared" si="153"/>
        <v>0.53006967545343053</v>
      </c>
      <c r="R327" s="55">
        <f t="shared" si="154"/>
        <v>0.26503483772671527</v>
      </c>
      <c r="S327" s="8">
        <f t="shared" si="155"/>
        <v>0.26503483772671527</v>
      </c>
      <c r="T327" s="20">
        <f>IF('Raw Scores'!E329=0, 0, _xlfn.NORM.DIST('Raw Scores'!E329,'Raw Scores'!E$2,'Raw Scores'!E$3,TRUE))</f>
        <v>0</v>
      </c>
      <c r="U327" s="20">
        <f t="shared" si="156"/>
        <v>0</v>
      </c>
      <c r="V327" s="20">
        <f>IF('Raw Scores'!G329=0, 0, _xlfn.NORM.DIST('Raw Scores'!G329,'Raw Scores'!G$2,'Raw Scores'!G$3,TRUE))</f>
        <v>0.52954105942439167</v>
      </c>
      <c r="W327" s="8">
        <f t="shared" si="157"/>
        <v>0.52954105942439167</v>
      </c>
      <c r="X327" s="20">
        <f>IF('Raw Scores'!L329=0, 0, _xlfn.NORM.DIST('Raw Scores'!L329,'Raw Scores'!L$2,'Raw Scores'!L$3,TRUE))</f>
        <v>0.33414340570182799</v>
      </c>
      <c r="Y327" s="20">
        <f t="shared" si="158"/>
        <v>0.33414340570182799</v>
      </c>
      <c r="Z327" s="41">
        <f t="shared" si="159"/>
        <v>0.28789482170873987</v>
      </c>
      <c r="AA327" s="8">
        <f t="shared" si="160"/>
        <v>0.28789482170873987</v>
      </c>
      <c r="AB327" s="20">
        <f>IF('Raw Scores'!H329=0, 0, _xlfn.NORM.DIST('Raw Scores'!H329,'Raw Scores'!H$2,'Raw Scores'!H$3,TRUE))</f>
        <v>0.90582369551775344</v>
      </c>
      <c r="AC327" s="8">
        <f t="shared" si="161"/>
        <v>0.90582369551775344</v>
      </c>
      <c r="AD327" s="20">
        <f>IF('Raw Scores'!I329=0, 0, _xlfn.NORM.DIST('Raw Scores'!I329,'Raw Scores'!I$2,'Raw Scores'!I$3,TRUE))</f>
        <v>0.86926693929522925</v>
      </c>
      <c r="AE327" s="8">
        <f t="shared" si="162"/>
        <v>0.86926693929522925</v>
      </c>
      <c r="AF327" s="20">
        <f>IF('Raw Scores'!J329=0, 0, _xlfn.NORM.DIST('Raw Scores'!J329,'Raw Scores'!J$2,'Raw Scores'!J$3,TRUE))</f>
        <v>0</v>
      </c>
      <c r="AG327" s="8">
        <f t="shared" si="163"/>
        <v>0</v>
      </c>
      <c r="AH327" s="20">
        <f>IF('Raw Scores'!K329=0, 0, _xlfn.NORM.DIST('Raw Scores'!K329,'Raw Scores'!K$2,'Raw Scores'!K$3,TRUE))</f>
        <v>0</v>
      </c>
      <c r="AI327" s="8">
        <f t="shared" si="164"/>
        <v>0</v>
      </c>
      <c r="AJ327" s="20">
        <f t="shared" si="165"/>
        <v>0</v>
      </c>
      <c r="AK327" s="8">
        <f t="shared" si="166"/>
        <v>0</v>
      </c>
      <c r="AL327" s="42">
        <f t="shared" si="167"/>
        <v>0.59169687827099415</v>
      </c>
      <c r="AM327" s="8">
        <f t="shared" si="168"/>
        <v>0.59169687827099415</v>
      </c>
      <c r="AN327" s="20">
        <f>IF('Raw Scores'!M329=0, 0, _xlfn.NORM.DIST('Raw Scores'!M329,'Raw Scores'!M$2,'Raw Scores'!M$3,TRUE))</f>
        <v>0</v>
      </c>
      <c r="AO327" s="8">
        <f t="shared" si="169"/>
        <v>0</v>
      </c>
      <c r="AP327" s="20">
        <f>IF('Raw Scores'!N329=0, 0, _xlfn.NORM.DIST('Raw Scores'!N329,'Raw Scores'!N$2,'Raw Scores'!N$3,TRUE))</f>
        <v>0</v>
      </c>
      <c r="AQ327" s="8">
        <f t="shared" si="170"/>
        <v>0</v>
      </c>
      <c r="AR327" s="43">
        <f t="shared" si="171"/>
        <v>0</v>
      </c>
      <c r="AS327" s="8">
        <f t="shared" si="172"/>
        <v>0</v>
      </c>
      <c r="AT327" s="44">
        <f>IF('Raw Scores'!O329=0, 0, _xlfn.NORM.DIST('Raw Scores'!O329,'Raw Scores'!O$2,'Raw Scores'!O$3,TRUE))</f>
        <v>0.44383797593931257</v>
      </c>
      <c r="AU327" s="8">
        <f t="shared" si="173"/>
        <v>0.44383797593931257</v>
      </c>
      <c r="AV327" s="17">
        <f>IF('Raw Scores'!P329=0, 0, _xlfn.NORM.DIST('Raw Scores'!P329,'Raw Scores'!P$2,'Raw Scores'!P$3,TRUE))</f>
        <v>0</v>
      </c>
      <c r="AW327" s="8">
        <f t="shared" si="174"/>
        <v>0</v>
      </c>
      <c r="AX327" s="45">
        <f>IFERROR(_xlfn.IFNA((J327*$J$3+L327*$L$3+R327*$R$3+Z327*$Z$3+AL327*$AL$3+AR327*$AR$3+AT327*$AT$3+AV327*$AV$3)/VLOOKUP(A327,CTP_Export!$D$1:$AN$953,37,0),0),0)</f>
        <v>3.1577000564888464E-9</v>
      </c>
      <c r="AY327">
        <f t="shared" si="147"/>
        <v>6.3245662514533442E-9</v>
      </c>
      <c r="AZ327">
        <f t="array" ref="AZ327">IF(COUNTIF(C:C, C327) &gt; 1, STDEV(IF(C:C=C327,AX:AX)), 0)</f>
        <v>5.8574969086020765E-9</v>
      </c>
      <c r="BA327" s="50">
        <f>IF(VLOOKUP(A327,CTP_Export!$D$1:$AN$953,37,0)&gt;0,IF(COUNTIF(C:C,C327)&gt;1,IFERROR(_xlfn.NORM.DIST(AX327,AY327,AZ327,TRUE),0)*1,0),0)</f>
        <v>0.29437380647669692</v>
      </c>
    </row>
    <row r="328" spans="1:53">
      <c r="A328" s="8" t="str">
        <f>'Raw Scores'!A330</f>
        <v>A64a</v>
      </c>
      <c r="B328" s="8" t="str">
        <f>IF(_xlfn.XLOOKUP(A328,CTP_Export!D:D,CTP_Export!K:K,,0)=0, _xlfn.XLOOKUP(A328,CTP_Export!D:D,CTP_Export!F:F,,0), _xlfn.XLOOKUP(A328,CTP_Export!D:D,CTP_Export!K:K,,0))</f>
        <v>Aviation Parkway is proposed to be a 4 lane Major Thoroughfare between Gateway Centre Blvd and Dominion Dr. An AADT of 33000 is expected in the planning horizon year (2055) which would cause Aviation Parkway to operate inefficiently in 2055. The purpose of this project is to reduce congestion so Aviation Parkway will operate more efficiently in 2055</v>
      </c>
      <c r="C328" s="8" t="str">
        <f>_xlfn.IFNA(_xlfn.XLOOKUP(A328,CTP_Export!D:D,CTP_Export!AM:AM,,0),"")</f>
        <v>Widening</v>
      </c>
      <c r="D328" s="79" t="str">
        <f>_xlfn.IFNA(_xlfn.XLOOKUP(A328,CTP_Export!D:D,CTP_Export!AK:AK,,0),"")</f>
        <v>Wake</v>
      </c>
      <c r="E328" s="79" t="str">
        <f>_xlfn.IFNA(_xlfn.XLOOKUP(A328,CTP_Export!D:D,CTP_Export!CL:CL,,0),"")</f>
        <v>Division</v>
      </c>
      <c r="F328" s="79">
        <f t="shared" si="146"/>
        <v>522</v>
      </c>
      <c r="G328" s="79">
        <f>_xlfn.XLOOKUP(A328,CTP_Export!$D$2:$D$1245,CTP_Export!AX$2:AX$1245, "-",0)</f>
        <v>0</v>
      </c>
      <c r="H328" s="20">
        <f t="shared" si="148"/>
        <v>0.23543422480924986</v>
      </c>
      <c r="I328" s="8">
        <f t="shared" si="149"/>
        <v>0.23543422480924986</v>
      </c>
      <c r="J328" s="53">
        <f>'Raw Scores'!B330/100</f>
        <v>7.2727272727272696E-2</v>
      </c>
      <c r="K328" s="8">
        <f t="shared" si="150"/>
        <v>7.2727272727272696E-2</v>
      </c>
      <c r="L328" s="54">
        <f>IF('Raw Scores'!C330=0, 0, _xlfn.NORM.DIST('Raw Scores'!C330,'Raw Scores'!C$2,'Raw Scores'!C$3,TRUE))</f>
        <v>0</v>
      </c>
      <c r="M328" s="8">
        <f t="shared" si="151"/>
        <v>0</v>
      </c>
      <c r="N328" s="20">
        <f>IF('Raw Scores'!D330=0, 0, _xlfn.NORM.DIST('Raw Scores'!D330,'Raw Scores'!D$2,'Raw Scores'!D$3,TRUE))</f>
        <v>0</v>
      </c>
      <c r="O328" s="8">
        <f t="shared" si="152"/>
        <v>0</v>
      </c>
      <c r="P328" s="20">
        <f>IF('Raw Scores'!F330=0, 0, _xlfn.NORM.DIST('Raw Scores'!F330,'Raw Scores'!F$2,'Raw Scores'!F$3,TRUE))</f>
        <v>0.53012639999733557</v>
      </c>
      <c r="Q328" s="20">
        <f t="shared" si="153"/>
        <v>0.53012639999733557</v>
      </c>
      <c r="R328" s="55">
        <f t="shared" si="154"/>
        <v>0.26506319999866779</v>
      </c>
      <c r="S328" s="8">
        <f t="shared" si="155"/>
        <v>0.26506319999866779</v>
      </c>
      <c r="T328" s="20">
        <f>IF('Raw Scores'!E330=0, 0, _xlfn.NORM.DIST('Raw Scores'!E330,'Raw Scores'!E$2,'Raw Scores'!E$3,TRUE))</f>
        <v>0</v>
      </c>
      <c r="U328" s="20">
        <f t="shared" si="156"/>
        <v>0</v>
      </c>
      <c r="V328" s="20">
        <f>IF('Raw Scores'!G330=0, 0, _xlfn.NORM.DIST('Raw Scores'!G330,'Raw Scores'!G$2,'Raw Scores'!G$3,TRUE))</f>
        <v>0.52932072088473148</v>
      </c>
      <c r="W328" s="8">
        <f t="shared" si="157"/>
        <v>0.52932072088473148</v>
      </c>
      <c r="X328" s="20">
        <f>IF('Raw Scores'!L330=0, 0, _xlfn.NORM.DIST('Raw Scores'!L330,'Raw Scores'!L$2,'Raw Scores'!L$3,TRUE))</f>
        <v>0</v>
      </c>
      <c r="Y328" s="20">
        <f t="shared" si="158"/>
        <v>0</v>
      </c>
      <c r="Z328" s="41">
        <f t="shared" si="159"/>
        <v>0.17644024029491048</v>
      </c>
      <c r="AA328" s="8">
        <f t="shared" si="160"/>
        <v>0.17644024029491048</v>
      </c>
      <c r="AB328" s="20">
        <f>IF('Raw Scores'!H330=0, 0, _xlfn.NORM.DIST('Raw Scores'!H330,'Raw Scores'!H$2,'Raw Scores'!H$3,TRUE))</f>
        <v>0.62205986819467385</v>
      </c>
      <c r="AC328" s="8">
        <f t="shared" si="161"/>
        <v>0.62205986819467385</v>
      </c>
      <c r="AD328" s="20">
        <f>IF('Raw Scores'!I330=0, 0, _xlfn.NORM.DIST('Raw Scores'!I330,'Raw Scores'!I$2,'Raw Scores'!I$3,TRUE))</f>
        <v>0.37809657623219495</v>
      </c>
      <c r="AE328" s="8">
        <f t="shared" si="162"/>
        <v>0.37809657623219495</v>
      </c>
      <c r="AF328" s="20">
        <f>IF('Raw Scores'!J330=0, 0, _xlfn.NORM.DIST('Raw Scores'!J330,'Raw Scores'!J$2,'Raw Scores'!J$3,TRUE))</f>
        <v>0</v>
      </c>
      <c r="AG328" s="8">
        <f t="shared" si="163"/>
        <v>0</v>
      </c>
      <c r="AH328" s="20">
        <f>IF('Raw Scores'!K330=0, 0, _xlfn.NORM.DIST('Raw Scores'!K330,'Raw Scores'!K$2,'Raw Scores'!K$3,TRUE))</f>
        <v>0</v>
      </c>
      <c r="AI328" s="8">
        <f t="shared" si="164"/>
        <v>0</v>
      </c>
      <c r="AJ328" s="20">
        <f t="shared" si="165"/>
        <v>0</v>
      </c>
      <c r="AK328" s="8">
        <f t="shared" si="166"/>
        <v>0</v>
      </c>
      <c r="AL328" s="42">
        <f t="shared" si="167"/>
        <v>0.33338548147562291</v>
      </c>
      <c r="AM328" s="8">
        <f t="shared" si="168"/>
        <v>0.33338548147562291</v>
      </c>
      <c r="AN328" s="20">
        <f>IF('Raw Scores'!M330=0, 0, _xlfn.NORM.DIST('Raw Scores'!M330,'Raw Scores'!M$2,'Raw Scores'!M$3,TRUE))</f>
        <v>0.39729144601721922</v>
      </c>
      <c r="AO328" s="8">
        <f t="shared" si="169"/>
        <v>0.39729144601721922</v>
      </c>
      <c r="AP328" s="20">
        <f>IF('Raw Scores'!N330=0, 0, _xlfn.NORM.DIST('Raw Scores'!N330,'Raw Scores'!N$2,'Raw Scores'!N$3,TRUE))</f>
        <v>0.18915973757017496</v>
      </c>
      <c r="AQ328" s="8">
        <f t="shared" si="170"/>
        <v>0.18915973757017496</v>
      </c>
      <c r="AR328" s="43">
        <f t="shared" si="171"/>
        <v>0.29322559179369712</v>
      </c>
      <c r="AS328" s="8">
        <f t="shared" si="172"/>
        <v>0.29322559179369712</v>
      </c>
      <c r="AT328" s="44">
        <f>IF('Raw Scores'!O330=0, 0, _xlfn.NORM.DIST('Raw Scores'!O330,'Raw Scores'!O$2,'Raw Scores'!O$3,TRUE))</f>
        <v>0.47566055299358589</v>
      </c>
      <c r="AU328" s="8">
        <f t="shared" si="173"/>
        <v>0.47566055299358589</v>
      </c>
      <c r="AV328" s="17">
        <f>IF('Raw Scores'!P330=0, 0, _xlfn.NORM.DIST('Raw Scores'!P330,'Raw Scores'!P$2,'Raw Scores'!P$3,TRUE))</f>
        <v>0</v>
      </c>
      <c r="AW328" s="8">
        <f t="shared" si="174"/>
        <v>0</v>
      </c>
      <c r="AX328" s="45">
        <f>IFERROR(_xlfn.IFNA((J328*$J$3+L328*$L$3+R328*$R$3+Z328*$Z$3+AL328*$AL$3+AR328*$AR$3+AT328*$AT$3+AV328*$AV$3)/VLOOKUP(A328,CTP_Export!$D$1:$AN$953,37,0),0),0)</f>
        <v>6.40034662773615E-9</v>
      </c>
      <c r="AY328">
        <f t="shared" si="147"/>
        <v>1.0293640434885006E-8</v>
      </c>
      <c r="AZ328">
        <f t="array" ref="AZ328">IF(COUNTIF(C:C, C328) &gt; 1, STDEV(IF(C:C=C328,AX:AX)), 0)</f>
        <v>1.959515603841011E-8</v>
      </c>
      <c r="BA328" s="50">
        <f>IF(VLOOKUP(A328,CTP_Export!$D$1:$AN$953,37,0)&gt;0,IF(COUNTIF(C:C,C328)&gt;1,IFERROR(_xlfn.NORM.DIST(AX328,AY328,AZ328,TRUE),0)*1,0),0)</f>
        <v>0.42125397575743068</v>
      </c>
    </row>
    <row r="329" spans="1:53">
      <c r="A329" s="8" t="str">
        <f>'Raw Scores'!A331</f>
        <v>A64b</v>
      </c>
      <c r="B329" s="8" t="str">
        <f>IF(_xlfn.XLOOKUP(A329,CTP_Export!D:D,CTP_Export!K:K,,0)=0, _xlfn.XLOOKUP(A329,CTP_Export!D:D,CTP_Export!F:F,,0), _xlfn.XLOOKUP(A329,CTP_Export!D:D,CTP_Export!K:K,,0))</f>
        <v>Aviation Parkway is proposed to be a 4 lane Major Thoroughfare between Evans Rd and NC 54. An AADT of 22000 is expected in the planning horizon year (2055) which would cause Aviation Parkway to operate inefficiently in 2055. The purpose of this project is to reduce congestion so Aviation Parkway will operate more efficiently in 2055</v>
      </c>
      <c r="C329" s="8" t="str">
        <f>_xlfn.IFNA(_xlfn.XLOOKUP(A329,CTP_Export!D:D,CTP_Export!AM:AM,,0),"")</f>
        <v>Widening</v>
      </c>
      <c r="D329" s="79" t="str">
        <f>_xlfn.IFNA(_xlfn.XLOOKUP(A329,CTP_Export!D:D,CTP_Export!AK:AK,,0),"")</f>
        <v>Wake</v>
      </c>
      <c r="E329" s="79" t="str">
        <f>_xlfn.IFNA(_xlfn.XLOOKUP(A329,CTP_Export!D:D,CTP_Export!CL:CL,,0),"")</f>
        <v>Division</v>
      </c>
      <c r="F329" s="79">
        <f t="shared" si="146"/>
        <v>369</v>
      </c>
      <c r="G329" s="79">
        <f>_xlfn.XLOOKUP(A329,CTP_Export!$D$2:$D$1245,CTP_Export!AX$2:AX$1245, "-",0)</f>
        <v>0</v>
      </c>
      <c r="H329" s="20">
        <f t="shared" si="148"/>
        <v>0.30258978954915061</v>
      </c>
      <c r="I329" s="8">
        <f t="shared" si="149"/>
        <v>0.30258978954915061</v>
      </c>
      <c r="J329" s="53">
        <f>'Raw Scores'!B331/100</f>
        <v>7.2727272727272696E-2</v>
      </c>
      <c r="K329" s="8">
        <f t="shared" si="150"/>
        <v>7.2727272727272696E-2</v>
      </c>
      <c r="L329" s="54">
        <f>IF('Raw Scores'!C331=0, 0, _xlfn.NORM.DIST('Raw Scores'!C331,'Raw Scores'!C$2,'Raw Scores'!C$3,TRUE))</f>
        <v>0</v>
      </c>
      <c r="M329" s="8">
        <f t="shared" si="151"/>
        <v>0</v>
      </c>
      <c r="N329" s="20">
        <f>IF('Raw Scores'!D331=0, 0, _xlfn.NORM.DIST('Raw Scores'!D331,'Raw Scores'!D$2,'Raw Scores'!D$3,TRUE))</f>
        <v>0.43304161904865435</v>
      </c>
      <c r="O329" s="8">
        <f t="shared" si="152"/>
        <v>0.43304161904865435</v>
      </c>
      <c r="P329" s="20">
        <f>IF('Raw Scores'!F331=0, 0, _xlfn.NORM.DIST('Raw Scores'!F331,'Raw Scores'!F$2,'Raw Scores'!F$3,TRUE))</f>
        <v>0.53010423096674408</v>
      </c>
      <c r="Q329" s="20">
        <f t="shared" si="153"/>
        <v>0.53010423096674408</v>
      </c>
      <c r="R329" s="55">
        <f t="shared" si="154"/>
        <v>0.48157292500769922</v>
      </c>
      <c r="S329" s="8">
        <f t="shared" si="155"/>
        <v>0.48157292500769922</v>
      </c>
      <c r="T329" s="20">
        <f>IF('Raw Scores'!E331=0, 0, _xlfn.NORM.DIST('Raw Scores'!E331,'Raw Scores'!E$2,'Raw Scores'!E$3,TRUE))</f>
        <v>0.60638877101795696</v>
      </c>
      <c r="U329" s="20">
        <f t="shared" si="156"/>
        <v>0.60638877101795696</v>
      </c>
      <c r="V329" s="20">
        <f>IF('Raw Scores'!G331=0, 0, _xlfn.NORM.DIST('Raw Scores'!G331,'Raw Scores'!G$2,'Raw Scores'!G$3,TRUE))</f>
        <v>0.52930454174336283</v>
      </c>
      <c r="W329" s="8">
        <f t="shared" si="157"/>
        <v>0.52930454174336283</v>
      </c>
      <c r="X329" s="20">
        <f>IF('Raw Scores'!L331=0, 0, _xlfn.NORM.DIST('Raw Scores'!L331,'Raw Scores'!L$2,'Raw Scores'!L$3,TRUE))</f>
        <v>0.96888639248708608</v>
      </c>
      <c r="Y329" s="20">
        <f t="shared" si="158"/>
        <v>0.96888639248708608</v>
      </c>
      <c r="Z329" s="41">
        <f t="shared" si="159"/>
        <v>0.70152656841613525</v>
      </c>
      <c r="AA329" s="8">
        <f t="shared" si="160"/>
        <v>0.70152656841613525</v>
      </c>
      <c r="AB329" s="20">
        <f>IF('Raw Scores'!H331=0, 0, _xlfn.NORM.DIST('Raw Scores'!H331,'Raw Scores'!H$2,'Raw Scores'!H$3,TRUE))</f>
        <v>0.21846373633028562</v>
      </c>
      <c r="AC329" s="8">
        <f t="shared" si="161"/>
        <v>0.21846373633028562</v>
      </c>
      <c r="AD329" s="20">
        <f>IF('Raw Scores'!I331=0, 0, _xlfn.NORM.DIST('Raw Scores'!I331,'Raw Scores'!I$2,'Raw Scores'!I$3,TRUE))</f>
        <v>2.497140449437964E-3</v>
      </c>
      <c r="AE329" s="8">
        <f t="shared" si="162"/>
        <v>2.497140449437964E-3</v>
      </c>
      <c r="AF329" s="20">
        <f>IF('Raw Scores'!J331=0, 0, _xlfn.NORM.DIST('Raw Scores'!J331,'Raw Scores'!J$2,'Raw Scores'!J$3,TRUE))</f>
        <v>0</v>
      </c>
      <c r="AG329" s="8">
        <f t="shared" si="163"/>
        <v>0</v>
      </c>
      <c r="AH329" s="20">
        <f>IF('Raw Scores'!K331=0, 0, _xlfn.NORM.DIST('Raw Scores'!K331,'Raw Scores'!K$2,'Raw Scores'!K$3,TRUE))</f>
        <v>0</v>
      </c>
      <c r="AI329" s="8">
        <f t="shared" si="164"/>
        <v>0</v>
      </c>
      <c r="AJ329" s="20">
        <f t="shared" si="165"/>
        <v>0</v>
      </c>
      <c r="AK329" s="8">
        <f t="shared" si="166"/>
        <v>0</v>
      </c>
      <c r="AL329" s="42">
        <f t="shared" si="167"/>
        <v>7.3653625593241193E-2</v>
      </c>
      <c r="AM329" s="8">
        <f t="shared" si="168"/>
        <v>7.3653625593241193E-2</v>
      </c>
      <c r="AN329" s="20">
        <f>IF('Raw Scores'!M331=0, 0, _xlfn.NORM.DIST('Raw Scores'!M331,'Raw Scores'!M$2,'Raw Scores'!M$3,TRUE))</f>
        <v>0.39729144601721922</v>
      </c>
      <c r="AO329" s="8">
        <f t="shared" si="169"/>
        <v>0.39729144601721922</v>
      </c>
      <c r="AP329" s="20">
        <f>IF('Raw Scores'!N331=0, 0, _xlfn.NORM.DIST('Raw Scores'!N331,'Raw Scores'!N$2,'Raw Scores'!N$3,TRUE))</f>
        <v>0</v>
      </c>
      <c r="AQ329" s="8">
        <f t="shared" si="170"/>
        <v>0</v>
      </c>
      <c r="AR329" s="43">
        <f t="shared" si="171"/>
        <v>0.19864572300860961</v>
      </c>
      <c r="AS329" s="8">
        <f t="shared" si="172"/>
        <v>0.19864572300860961</v>
      </c>
      <c r="AT329" s="44">
        <f>IF('Raw Scores'!O331=0, 0, _xlfn.NORM.DIST('Raw Scores'!O331,'Raw Scores'!O$2,'Raw Scores'!O$3,TRUE))</f>
        <v>0.49138454497520845</v>
      </c>
      <c r="AU329" s="8">
        <f t="shared" si="173"/>
        <v>0.49138454497520845</v>
      </c>
      <c r="AV329" s="17">
        <f>IF('Raw Scores'!P331=0, 0, _xlfn.NORM.DIST('Raw Scores'!P331,'Raw Scores'!P$2,'Raw Scores'!P$3,TRUE))</f>
        <v>0</v>
      </c>
      <c r="AW329" s="8">
        <f t="shared" si="174"/>
        <v>0</v>
      </c>
      <c r="AX329" s="45">
        <f>IFERROR(_xlfn.IFNA((J329*$J$3+L329*$L$3+R329*$R$3+Z329*$Z$3+AL329*$AL$3+AR329*$AR$3+AT329*$AT$3+AV329*$AV$3)/VLOOKUP(A329,CTP_Export!$D$1:$AN$953,37,0),0),0)</f>
        <v>5.9628570582327451E-9</v>
      </c>
      <c r="AY329">
        <f t="shared" si="147"/>
        <v>1.0293640434885006E-8</v>
      </c>
      <c r="AZ329">
        <f t="array" ref="AZ329">IF(COUNTIF(C:C, C329) &gt; 1, STDEV(IF(C:C=C329,AX:AX)), 0)</f>
        <v>1.959515603841011E-8</v>
      </c>
      <c r="BA329" s="50">
        <f>IF(VLOOKUP(A329,CTP_Export!$D$1:$AN$953,37,0)&gt;0,IF(COUNTIF(C:C,C329)&gt;1,IFERROR(_xlfn.NORM.DIST(AX329,AY329,AZ329,TRUE),0)*1,0),0)</f>
        <v>0.4125411721494075</v>
      </c>
    </row>
    <row r="330" spans="1:53">
      <c r="A330" s="8" t="str">
        <f>'Raw Scores'!A332</f>
        <v>A65</v>
      </c>
      <c r="B330" s="8" t="str">
        <f>IF(_xlfn.XLOOKUP(A330,CTP_Export!D:D,CTP_Export!K:K,,0)=0, _xlfn.XLOOKUP(A330,CTP_Export!D:D,CTP_Export!F:F,,0), _xlfn.XLOOKUP(A330,CTP_Export!D:D,CTP_Export!K:K,,0))</f>
        <v>NC 39 is proposed to be a 4 lane Boulevard between Debnam Rd (Wake Co.) and Hatcher Rd (Johnston Co.). An AADT of 3000 is expected in the planning horizon year (2055) which would cause NC 39 to operate inefficiently in 2055. The purpose of this project is to reduce congestion so NC 39 will operate more efficiently in 2055</v>
      </c>
      <c r="C330" s="8" t="str">
        <f>_xlfn.IFNA(_xlfn.XLOOKUP(A330,CTP_Export!D:D,CTP_Export!AM:AM,,0),"")</f>
        <v>Widening</v>
      </c>
      <c r="D330" s="79" t="str">
        <f>_xlfn.IFNA(_xlfn.XLOOKUP(A330,CTP_Export!D:D,CTP_Export!AK:AK,,0),"")</f>
        <v>Johnston</v>
      </c>
      <c r="E330" s="79" t="str">
        <f>_xlfn.IFNA(_xlfn.XLOOKUP(A330,CTP_Export!D:D,CTP_Export!CL:CL,,0),"")</f>
        <v>Regional</v>
      </c>
      <c r="F330" s="79">
        <f t="shared" si="146"/>
        <v>213</v>
      </c>
      <c r="G330" s="79">
        <f>_xlfn.XLOOKUP(A330,CTP_Export!$D$2:$D$1245,CTP_Export!AX$2:AX$1245, "-",0)</f>
        <v>2848.26926489672</v>
      </c>
      <c r="H330" s="20">
        <f t="shared" si="148"/>
        <v>0.36187064787228762</v>
      </c>
      <c r="I330" s="8">
        <f t="shared" si="149"/>
        <v>0.36187064787228762</v>
      </c>
      <c r="J330" s="53">
        <f>'Raw Scores'!B332/100</f>
        <v>0.52929477454373997</v>
      </c>
      <c r="K330" s="8">
        <f t="shared" si="150"/>
        <v>0.52929477454373997</v>
      </c>
      <c r="L330" s="54">
        <f>IF('Raw Scores'!C332=0, 0, _xlfn.NORM.DIST('Raw Scores'!C332,'Raw Scores'!C$2,'Raw Scores'!C$3,TRUE))</f>
        <v>0</v>
      </c>
      <c r="M330" s="8">
        <f t="shared" si="151"/>
        <v>0</v>
      </c>
      <c r="N330" s="20">
        <f>IF('Raw Scores'!D332=0, 0, _xlfn.NORM.DIST('Raw Scores'!D332,'Raw Scores'!D$2,'Raw Scores'!D$3,TRUE))</f>
        <v>0.27339319386151628</v>
      </c>
      <c r="O330" s="8">
        <f t="shared" si="152"/>
        <v>0.27339319386151628</v>
      </c>
      <c r="P330" s="20">
        <f>IF('Raw Scores'!F332=0, 0, _xlfn.NORM.DIST('Raw Scores'!F332,'Raw Scores'!F$2,'Raw Scores'!F$3,TRUE))</f>
        <v>0.53012811165384655</v>
      </c>
      <c r="Q330" s="20">
        <f t="shared" si="153"/>
        <v>0.53012811165384655</v>
      </c>
      <c r="R330" s="55">
        <f t="shared" si="154"/>
        <v>0.40176065275768141</v>
      </c>
      <c r="S330" s="8">
        <f t="shared" si="155"/>
        <v>0.40176065275768141</v>
      </c>
      <c r="T330" s="20">
        <f>IF('Raw Scores'!E332=0, 0, _xlfn.NORM.DIST('Raw Scores'!E332,'Raw Scores'!E$2,'Raw Scores'!E$3,TRUE))</f>
        <v>0.28916592781293954</v>
      </c>
      <c r="U330" s="20">
        <f t="shared" si="156"/>
        <v>0.28916592781293954</v>
      </c>
      <c r="V330" s="20">
        <f>IF('Raw Scores'!G332=0, 0, _xlfn.NORM.DIST('Raw Scores'!G332,'Raw Scores'!G$2,'Raw Scores'!G$3,TRUE))</f>
        <v>0.52933697334327934</v>
      </c>
      <c r="W330" s="8">
        <f t="shared" si="157"/>
        <v>0.52933697334327934</v>
      </c>
      <c r="X330" s="20">
        <f>IF('Raw Scores'!L332=0, 0, _xlfn.NORM.DIST('Raw Scores'!L332,'Raw Scores'!L$2,'Raw Scores'!L$3,TRUE))</f>
        <v>0.21537538735637388</v>
      </c>
      <c r="Y330" s="20">
        <f t="shared" si="158"/>
        <v>0.21537538735637388</v>
      </c>
      <c r="Z330" s="41">
        <f t="shared" si="159"/>
        <v>0.34462609617086426</v>
      </c>
      <c r="AA330" s="8">
        <f t="shared" si="160"/>
        <v>0.34462609617086426</v>
      </c>
      <c r="AB330" s="20">
        <f>IF('Raw Scores'!H332=0, 0, _xlfn.NORM.DIST('Raw Scores'!H332,'Raw Scores'!H$2,'Raw Scores'!H$3,TRUE))</f>
        <v>0.8745238392731699</v>
      </c>
      <c r="AC330" s="8">
        <f t="shared" si="161"/>
        <v>0.8745238392731699</v>
      </c>
      <c r="AD330" s="20">
        <f>IF('Raw Scores'!I332=0, 0, _xlfn.NORM.DIST('Raw Scores'!I332,'Raw Scores'!I$2,'Raw Scores'!I$3,TRUE))</f>
        <v>0</v>
      </c>
      <c r="AE330" s="8">
        <f t="shared" si="162"/>
        <v>0</v>
      </c>
      <c r="AF330" s="20">
        <f>IF('Raw Scores'!J332=0, 0, _xlfn.NORM.DIST('Raw Scores'!J332,'Raw Scores'!J$2,'Raw Scores'!J$3,TRUE))</f>
        <v>0</v>
      </c>
      <c r="AG330" s="8">
        <f t="shared" si="163"/>
        <v>0</v>
      </c>
      <c r="AH330" s="20">
        <f>IF('Raw Scores'!K332=0, 0, _xlfn.NORM.DIST('Raw Scores'!K332,'Raw Scores'!K$2,'Raw Scores'!K$3,TRUE))</f>
        <v>0</v>
      </c>
      <c r="AI330" s="8">
        <f t="shared" si="164"/>
        <v>0</v>
      </c>
      <c r="AJ330" s="20">
        <f t="shared" si="165"/>
        <v>0</v>
      </c>
      <c r="AK330" s="8">
        <f t="shared" si="166"/>
        <v>0</v>
      </c>
      <c r="AL330" s="42">
        <f t="shared" si="167"/>
        <v>0.29150794642438993</v>
      </c>
      <c r="AM330" s="8">
        <f t="shared" si="168"/>
        <v>0.29150794642438993</v>
      </c>
      <c r="AN330" s="20">
        <f>IF('Raw Scores'!M332=0, 0, _xlfn.NORM.DIST('Raw Scores'!M332,'Raw Scores'!M$2,'Raw Scores'!M$3,TRUE))</f>
        <v>0.55303853841714923</v>
      </c>
      <c r="AO330" s="8">
        <f t="shared" si="169"/>
        <v>0.55303853841714923</v>
      </c>
      <c r="AP330" s="20">
        <f>IF('Raw Scores'!N332=0, 0, _xlfn.NORM.DIST('Raw Scores'!N332,'Raw Scores'!N$2,'Raw Scores'!N$3,TRUE))</f>
        <v>0</v>
      </c>
      <c r="AQ330" s="8">
        <f t="shared" si="170"/>
        <v>0</v>
      </c>
      <c r="AR330" s="43">
        <f t="shared" si="171"/>
        <v>0.27651926920857461</v>
      </c>
      <c r="AS330" s="8">
        <f t="shared" si="172"/>
        <v>0.27651926920857461</v>
      </c>
      <c r="AT330" s="44">
        <f>IF('Raw Scores'!O332=0, 0, _xlfn.NORM.DIST('Raw Scores'!O332,'Raw Scores'!O$2,'Raw Scores'!O$3,TRUE))</f>
        <v>0.59301244793436036</v>
      </c>
      <c r="AU330" s="8">
        <f t="shared" si="173"/>
        <v>0.59301244793436036</v>
      </c>
      <c r="AV330" s="17">
        <f>IF('Raw Scores'!P332=0, 0, _xlfn.NORM.DIST('Raw Scores'!P332,'Raw Scores'!P$2,'Raw Scores'!P$3,TRUE))</f>
        <v>0</v>
      </c>
      <c r="AW330" s="8">
        <f t="shared" si="174"/>
        <v>0</v>
      </c>
      <c r="AX330" s="45">
        <f>IFERROR(_xlfn.IFNA((J330*$J$3+L330*$L$3+R330*$R$3+Z330*$Z$3+AL330*$AL$3+AR330*$AR$3+AT330*$AT$3+AV330*$AV$3)/VLOOKUP(A330,CTP_Export!$D$1:$AN$953,37,0),0),0)</f>
        <v>1.0310335371421129E-9</v>
      </c>
      <c r="AY330">
        <f t="shared" si="147"/>
        <v>1.0293640434885006E-8</v>
      </c>
      <c r="AZ330">
        <f t="array" ref="AZ330">IF(COUNTIF(C:C, C330) &gt; 1, STDEV(IF(C:C=C330,AX:AX)), 0)</f>
        <v>1.959515603841011E-8</v>
      </c>
      <c r="BA330" s="50">
        <f>IF(VLOOKUP(A330,CTP_Export!$D$1:$AN$953,37,0)&gt;0,IF(COUNTIF(C:C,C330)&gt;1,IFERROR(_xlfn.NORM.DIST(AX330,AY330,AZ330,TRUE),0)*1,0),0)</f>
        <v>0.31821403864437536</v>
      </c>
    </row>
    <row r="331" spans="1:53">
      <c r="A331" s="8" t="str">
        <f>'Raw Scores'!A333</f>
        <v>A651</v>
      </c>
      <c r="B331" s="8" t="str">
        <f>IF(_xlfn.XLOOKUP(A331,CTP_Export!D:D,CTP_Export!K:K,,0)=0, _xlfn.XLOOKUP(A331,CTP_Export!D:D,CTP_Export!F:F,,0), _xlfn.XLOOKUP(A331,CTP_Export!D:D,CTP_Export!K:K,,0))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Apex Peakway and Salem Street between James St and Towhee Dr by constructing a grade separated interchange for Apex Peakway at South Salem St and CSX Railroad.</v>
      </c>
      <c r="C331" s="8" t="str">
        <f>_xlfn.IFNA(_xlfn.XLOOKUP(A331,CTP_Export!D:D,CTP_Export!AM:AM,,0),"")</f>
        <v>Interchange</v>
      </c>
      <c r="D331" s="79" t="str">
        <f>_xlfn.IFNA(_xlfn.XLOOKUP(A331,CTP_Export!D:D,CTP_Export!AK:AK,,0),"")</f>
        <v>Wake</v>
      </c>
      <c r="E331" s="79" t="str">
        <f>_xlfn.IFNA(_xlfn.XLOOKUP(A331,CTP_Export!D:D,CTP_Export!CL:CL,,0),"")</f>
        <v>Statewide</v>
      </c>
      <c r="F331" s="79">
        <f t="shared" si="146"/>
        <v>129</v>
      </c>
      <c r="G331" s="79">
        <f>_xlfn.XLOOKUP(A331,CTP_Export!$D$2:$D$1245,CTP_Export!AX$2:AX$1245, "-",0)</f>
        <v>0</v>
      </c>
      <c r="H331" s="20">
        <f t="shared" si="148"/>
        <v>0.3939946589394141</v>
      </c>
      <c r="I331" s="8">
        <f t="shared" si="149"/>
        <v>0.3939946589394141</v>
      </c>
      <c r="J331" s="53">
        <f>'Raw Scores'!B333/100</f>
        <v>0.14654090012047999</v>
      </c>
      <c r="K331" s="8">
        <f t="shared" si="150"/>
        <v>0.14654090012047999</v>
      </c>
      <c r="L331" s="54">
        <f>IF('Raw Scores'!C333=0, 0, _xlfn.NORM.DIST('Raw Scores'!C333,'Raw Scores'!C$2,'Raw Scores'!C$3,TRUE))</f>
        <v>0.39855233166008608</v>
      </c>
      <c r="M331" s="8">
        <f t="shared" si="151"/>
        <v>0.39855233166008608</v>
      </c>
      <c r="N331" s="20">
        <f>IF('Raw Scores'!D333=0, 0, _xlfn.NORM.DIST('Raw Scores'!D333,'Raw Scores'!D$2,'Raw Scores'!D$3,TRUE))</f>
        <v>0</v>
      </c>
      <c r="O331" s="8">
        <f t="shared" si="152"/>
        <v>0</v>
      </c>
      <c r="P331" s="20">
        <f>IF('Raw Scores'!F333=0, 0, _xlfn.NORM.DIST('Raw Scores'!F333,'Raw Scores'!F$2,'Raw Scores'!F$3,TRUE))</f>
        <v>0.53012686601955172</v>
      </c>
      <c r="Q331" s="20">
        <f t="shared" si="153"/>
        <v>0.53012686601955172</v>
      </c>
      <c r="R331" s="55">
        <f t="shared" si="154"/>
        <v>0.26506343300977586</v>
      </c>
      <c r="S331" s="8">
        <f t="shared" si="155"/>
        <v>0.26506343300977586</v>
      </c>
      <c r="T331" s="20">
        <f>IF('Raw Scores'!E333=0, 0, _xlfn.NORM.DIST('Raw Scores'!E333,'Raw Scores'!E$2,'Raw Scores'!E$3,TRUE))</f>
        <v>0</v>
      </c>
      <c r="U331" s="20">
        <f t="shared" si="156"/>
        <v>0</v>
      </c>
      <c r="V331" s="20">
        <f>IF('Raw Scores'!G333=0, 0, _xlfn.NORM.DIST('Raw Scores'!G333,'Raw Scores'!G$2,'Raw Scores'!G$3,TRUE))</f>
        <v>0.52932387370044676</v>
      </c>
      <c r="W331" s="8">
        <f t="shared" si="157"/>
        <v>0.52932387370044676</v>
      </c>
      <c r="X331" s="20">
        <f>IF('Raw Scores'!L333=0, 0, _xlfn.NORM.DIST('Raw Scores'!L333,'Raw Scores'!L$2,'Raw Scores'!L$3,TRUE))</f>
        <v>0.28463124159293968</v>
      </c>
      <c r="Y331" s="20">
        <f t="shared" si="158"/>
        <v>0.28463124159293968</v>
      </c>
      <c r="Z331" s="41">
        <f t="shared" si="159"/>
        <v>0.27131837176446211</v>
      </c>
      <c r="AA331" s="8">
        <f t="shared" si="160"/>
        <v>0.27131837176446211</v>
      </c>
      <c r="AB331" s="20">
        <f>IF('Raw Scores'!H333=0, 0, _xlfn.NORM.DIST('Raw Scores'!H333,'Raw Scores'!H$2,'Raw Scores'!H$3,TRUE))</f>
        <v>0.74078029648944277</v>
      </c>
      <c r="AC331" s="8">
        <f t="shared" si="161"/>
        <v>0.74078029648944277</v>
      </c>
      <c r="AD331" s="20">
        <f>IF('Raw Scores'!I333=0, 0, _xlfn.NORM.DIST('Raw Scores'!I333,'Raw Scores'!I$2,'Raw Scores'!I$3,TRUE))</f>
        <v>0.78792957209410519</v>
      </c>
      <c r="AE331" s="8">
        <f t="shared" si="162"/>
        <v>0.78792957209410519</v>
      </c>
      <c r="AF331" s="20">
        <f>IF('Raw Scores'!J333=0, 0, _xlfn.NORM.DIST('Raw Scores'!J333,'Raw Scores'!J$2,'Raw Scores'!J$3,TRUE))</f>
        <v>0</v>
      </c>
      <c r="AG331" s="8">
        <f t="shared" si="163"/>
        <v>0</v>
      </c>
      <c r="AH331" s="20">
        <f>IF('Raw Scores'!K333=0, 0, _xlfn.NORM.DIST('Raw Scores'!K333,'Raw Scores'!K$2,'Raw Scores'!K$3,TRUE))</f>
        <v>0</v>
      </c>
      <c r="AI331" s="8">
        <f t="shared" si="164"/>
        <v>0</v>
      </c>
      <c r="AJ331" s="20">
        <f t="shared" si="165"/>
        <v>0</v>
      </c>
      <c r="AK331" s="8">
        <f t="shared" si="166"/>
        <v>0</v>
      </c>
      <c r="AL331" s="42">
        <f t="shared" si="167"/>
        <v>0.50956995619451595</v>
      </c>
      <c r="AM331" s="8">
        <f t="shared" si="168"/>
        <v>0.50956995619451595</v>
      </c>
      <c r="AN331" s="20">
        <f>IF('Raw Scores'!M333=0, 0, _xlfn.NORM.DIST('Raw Scores'!M333,'Raw Scores'!M$2,'Raw Scores'!M$3,TRUE))</f>
        <v>0.40901516630831058</v>
      </c>
      <c r="AO331" s="8">
        <f t="shared" si="169"/>
        <v>0.40901516630831058</v>
      </c>
      <c r="AP331" s="20">
        <f>IF('Raw Scores'!N333=0, 0, _xlfn.NORM.DIST('Raw Scores'!N333,'Raw Scores'!N$2,'Raw Scores'!N$3,TRUE))</f>
        <v>0</v>
      </c>
      <c r="AQ331" s="8">
        <f t="shared" si="170"/>
        <v>0</v>
      </c>
      <c r="AR331" s="43">
        <f t="shared" si="171"/>
        <v>0.20450758315415529</v>
      </c>
      <c r="AS331" s="8">
        <f t="shared" si="172"/>
        <v>0.20450758315415529</v>
      </c>
      <c r="AT331" s="44">
        <f>IF('Raw Scores'!O333=0, 0, _xlfn.NORM.DIST('Raw Scores'!O333,'Raw Scores'!O$2,'Raw Scores'!O$3,TRUE))</f>
        <v>0.53277642524359747</v>
      </c>
      <c r="AU331" s="8">
        <f t="shared" si="173"/>
        <v>0.53277642524359747</v>
      </c>
      <c r="AV331" s="17">
        <f>IF('Raw Scores'!P333=0, 0, _xlfn.NORM.DIST('Raw Scores'!P333,'Raw Scores'!P$2,'Raw Scores'!P$3,TRUE))</f>
        <v>0</v>
      </c>
      <c r="AW331" s="8">
        <f t="shared" si="174"/>
        <v>0</v>
      </c>
      <c r="AX331" s="45">
        <f>IFERROR(_xlfn.IFNA((J331*$J$3+L331*$L$3+R331*$R$3+Z331*$Z$3+AL331*$AL$3+AR331*$AR$3+AT331*$AT$3+AV331*$AV$3)/VLOOKUP(A331,CTP_Export!$D$1:$AN$953,37,0),0),0)</f>
        <v>1.9656624538187822E-8</v>
      </c>
      <c r="AY331">
        <f t="shared" si="147"/>
        <v>6.3245662514533442E-9</v>
      </c>
      <c r="AZ331">
        <f t="array" ref="AZ331">IF(COUNTIF(C:C, C331) &gt; 1, STDEV(IF(C:C=C331,AX:AX)), 0)</f>
        <v>5.8574969086020765E-9</v>
      </c>
      <c r="BA331" s="50">
        <f>IF(VLOOKUP(A331,CTP_Export!$D$1:$AN$953,37,0)&gt;0,IF(COUNTIF(C:C,C331)&gt;1,IFERROR(_xlfn.NORM.DIST(AX331,AY331,AZ331,TRUE),0)*1,0),0)</f>
        <v>0.98857901474710885</v>
      </c>
    </row>
    <row r="332" spans="1:53">
      <c r="A332" s="8" t="str">
        <f>'Raw Scores'!A334</f>
        <v>A652</v>
      </c>
      <c r="B332" s="8" t="str">
        <f>IF(_xlfn.XLOOKUP(A332,CTP_Export!D:D,CTP_Export!K:K,,0)=0, _xlfn.XLOOKUP(A332,CTP_Export!D:D,CTP_Export!F:F,,0), _xlfn.XLOOKUP(A332,CTP_Export!D:D,CTP_Export!K:K,,0))</f>
        <v>NC 55 is proposed to be a 6 lane Boulevard between Morrisville Carpenter Rd and NC 540. An AADT of 41000 is expected in the planning horizon year (2055) which would cause NC 55 to operate inefficiently in 2055. The purpose of this project is to reduce congestion so NC 55 will operate more efficiently in 2055</v>
      </c>
      <c r="C332" s="8" t="str">
        <f>_xlfn.IFNA(_xlfn.XLOOKUP(A332,CTP_Export!D:D,CTP_Export!AM:AM,,0),"")</f>
        <v>Widening</v>
      </c>
      <c r="D332" s="79" t="str">
        <f>_xlfn.IFNA(_xlfn.XLOOKUP(A332,CTP_Export!D:D,CTP_Export!AK:AK,,0),"")</f>
        <v>Wake</v>
      </c>
      <c r="E332" s="79" t="str">
        <f>_xlfn.IFNA(_xlfn.XLOOKUP(A332,CTP_Export!D:D,CTP_Export!CL:CL,,0),"")</f>
        <v>Regional</v>
      </c>
      <c r="F332" s="79">
        <f t="shared" si="146"/>
        <v>285</v>
      </c>
      <c r="G332" s="79">
        <f>_xlfn.XLOOKUP(A332,CTP_Export!$D$2:$D$1245,CTP_Export!AX$2:AX$1245, "-",0)</f>
        <v>44.876483559204402</v>
      </c>
      <c r="H332" s="20">
        <f t="shared" si="148"/>
        <v>0.33789082991965336</v>
      </c>
      <c r="I332" s="8">
        <f t="shared" si="149"/>
        <v>0.33789082991965336</v>
      </c>
      <c r="J332" s="53">
        <f>'Raw Scores'!B334/100</f>
        <v>0.24616362660153202</v>
      </c>
      <c r="K332" s="8">
        <f t="shared" si="150"/>
        <v>0.24616362660153202</v>
      </c>
      <c r="L332" s="54">
        <f>IF('Raw Scores'!C334=0, 0, _xlfn.NORM.DIST('Raw Scores'!C334,'Raw Scores'!C$2,'Raw Scores'!C$3,TRUE))</f>
        <v>0.49439745149752345</v>
      </c>
      <c r="M332" s="8">
        <f t="shared" si="151"/>
        <v>0.49439745149752345</v>
      </c>
      <c r="N332" s="20">
        <f>IF('Raw Scores'!D334=0, 0, _xlfn.NORM.DIST('Raw Scores'!D334,'Raw Scores'!D$2,'Raw Scores'!D$3,TRUE))</f>
        <v>0.49357394559788542</v>
      </c>
      <c r="O332" s="8">
        <f t="shared" si="152"/>
        <v>0.49357394559788542</v>
      </c>
      <c r="P332" s="20">
        <f>IF('Raw Scores'!F334=0, 0, _xlfn.NORM.DIST('Raw Scores'!F334,'Raw Scores'!F$2,'Raw Scores'!F$3,TRUE))</f>
        <v>0.52926071342020964</v>
      </c>
      <c r="Q332" s="20">
        <f t="shared" si="153"/>
        <v>0.52926071342020964</v>
      </c>
      <c r="R332" s="55">
        <f t="shared" si="154"/>
        <v>0.5114173295090475</v>
      </c>
      <c r="S332" s="8">
        <f t="shared" si="155"/>
        <v>0.5114173295090475</v>
      </c>
      <c r="T332" s="20">
        <f>IF('Raw Scores'!E334=0, 0, _xlfn.NORM.DIST('Raw Scores'!E334,'Raw Scores'!E$2,'Raw Scores'!E$3,TRUE))</f>
        <v>0.45847600549279355</v>
      </c>
      <c r="U332" s="20">
        <f t="shared" si="156"/>
        <v>0.45847600549279355</v>
      </c>
      <c r="V332" s="20">
        <f>IF('Raw Scores'!G334=0, 0, _xlfn.NORM.DIST('Raw Scores'!G334,'Raw Scores'!G$2,'Raw Scores'!G$3,TRUE))</f>
        <v>0.5285634305356518</v>
      </c>
      <c r="W332" s="8">
        <f t="shared" si="157"/>
        <v>0.5285634305356518</v>
      </c>
      <c r="X332" s="20">
        <f>IF('Raw Scores'!L334=0, 0, _xlfn.NORM.DIST('Raw Scores'!L334,'Raw Scores'!L$2,'Raw Scores'!L$3,TRUE))</f>
        <v>0.51451225675715162</v>
      </c>
      <c r="Y332" s="20">
        <f t="shared" si="158"/>
        <v>0.51451225675715162</v>
      </c>
      <c r="Z332" s="41">
        <f t="shared" si="159"/>
        <v>0.50051723092853229</v>
      </c>
      <c r="AA332" s="8">
        <f t="shared" si="160"/>
        <v>0.50051723092853229</v>
      </c>
      <c r="AB332" s="20">
        <f>IF('Raw Scores'!H334=0, 0, _xlfn.NORM.DIST('Raw Scores'!H334,'Raw Scores'!H$2,'Raw Scores'!H$3,TRUE))</f>
        <v>0</v>
      </c>
      <c r="AC332" s="8">
        <f t="shared" si="161"/>
        <v>0</v>
      </c>
      <c r="AD332" s="20">
        <f>IF('Raw Scores'!I334=0, 0, _xlfn.NORM.DIST('Raw Scores'!I334,'Raw Scores'!I$2,'Raw Scores'!I$3,TRUE))</f>
        <v>0</v>
      </c>
      <c r="AE332" s="8">
        <f t="shared" si="162"/>
        <v>0</v>
      </c>
      <c r="AF332" s="20">
        <f>IF('Raw Scores'!J334=0, 0, _xlfn.NORM.DIST('Raw Scores'!J334,'Raw Scores'!J$2,'Raw Scores'!J$3,TRUE))</f>
        <v>0</v>
      </c>
      <c r="AG332" s="8">
        <f t="shared" si="163"/>
        <v>0</v>
      </c>
      <c r="AH332" s="20">
        <f>IF('Raw Scores'!K334=0, 0, _xlfn.NORM.DIST('Raw Scores'!K334,'Raw Scores'!K$2,'Raw Scores'!K$3,TRUE))</f>
        <v>0</v>
      </c>
      <c r="AI332" s="8">
        <f t="shared" si="164"/>
        <v>0</v>
      </c>
      <c r="AJ332" s="20">
        <f t="shared" si="165"/>
        <v>0</v>
      </c>
      <c r="AK332" s="8">
        <f t="shared" si="166"/>
        <v>0</v>
      </c>
      <c r="AL332" s="42">
        <f t="shared" si="167"/>
        <v>0</v>
      </c>
      <c r="AM332" s="8">
        <f t="shared" si="168"/>
        <v>0</v>
      </c>
      <c r="AN332" s="20">
        <f>IF('Raw Scores'!M334=0, 0, _xlfn.NORM.DIST('Raw Scores'!M334,'Raw Scores'!M$2,'Raw Scores'!M$3,TRUE))</f>
        <v>0.39729144601721922</v>
      </c>
      <c r="AO332" s="8">
        <f t="shared" si="169"/>
        <v>0.39729144601721922</v>
      </c>
      <c r="AP332" s="20">
        <f>IF('Raw Scores'!N334=0, 0, _xlfn.NORM.DIST('Raw Scores'!N334,'Raw Scores'!N$2,'Raw Scores'!N$3,TRUE))</f>
        <v>0</v>
      </c>
      <c r="AQ332" s="8">
        <f t="shared" si="170"/>
        <v>0</v>
      </c>
      <c r="AR332" s="43">
        <f t="shared" si="171"/>
        <v>0.19864572300860961</v>
      </c>
      <c r="AS332" s="8">
        <f t="shared" si="172"/>
        <v>0.19864572300860961</v>
      </c>
      <c r="AT332" s="44">
        <f>IF('Raw Scores'!O334=0, 0, _xlfn.NORM.DIST('Raw Scores'!O334,'Raw Scores'!O$2,'Raw Scores'!O$3,TRUE))</f>
        <v>0.54994404680808295</v>
      </c>
      <c r="AU332" s="8">
        <f t="shared" si="173"/>
        <v>0.54994404680808295</v>
      </c>
      <c r="AV332" s="17">
        <f>IF('Raw Scores'!P334=0, 0, _xlfn.NORM.DIST('Raw Scores'!P334,'Raw Scores'!P$2,'Raw Scores'!P$3,TRUE))</f>
        <v>0</v>
      </c>
      <c r="AW332" s="8">
        <f t="shared" si="174"/>
        <v>0</v>
      </c>
      <c r="AX332" s="45">
        <f>IFERROR(_xlfn.IFNA((J332*$J$3+L332*$L$3+R332*$R$3+Z332*$Z$3+AL332*$AL$3+AR332*$AR$3+AT332*$AT$3+AV332*$AV$3)/VLOOKUP(A332,CTP_Export!$D$1:$AN$953,37,0),0),0)</f>
        <v>4.8322473105600583E-9</v>
      </c>
      <c r="AY332">
        <f t="shared" si="147"/>
        <v>1.0293640434885006E-8</v>
      </c>
      <c r="AZ332">
        <f t="array" ref="AZ332">IF(COUNTIF(C:C, C332) &gt; 1, STDEV(IF(C:C=C332,AX:AX)), 0)</f>
        <v>1.959515603841011E-8</v>
      </c>
      <c r="BA332" s="50">
        <f>IF(VLOOKUP(A332,CTP_Export!$D$1:$AN$953,37,0)&gt;0,IF(COUNTIF(C:C,C332)&gt;1,IFERROR(_xlfn.NORM.DIST(AX332,AY332,AZ332,TRUE),0)*1,0),0)</f>
        <v>0.39023316142634373</v>
      </c>
    </row>
    <row r="333" spans="1:53">
      <c r="A333" s="8" t="str">
        <f>'Raw Scores'!A335</f>
        <v>A655</v>
      </c>
      <c r="B333" s="8" t="str">
        <f>IF(_xlfn.XLOOKUP(A333,CTP_Export!D:D,CTP_Export!K:K,,0)=0, _xlfn.XLOOKUP(A333,CTP_Export!D:D,CTP_Export!F:F,,0), _xlfn.XLOOKUP(A333,CTP_Export!D:D,CTP_Export!K:K,,0))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Wolfpack Lane Grade Separation (RR) between  and  to an acceptable LOS in the peak period and direction while also providing facilities for pedestrians and bicyclists.</v>
      </c>
      <c r="C333" s="8" t="str">
        <f>_xlfn.IFNA(_xlfn.XLOOKUP(A333,CTP_Export!D:D,CTP_Export!AM:AM,,0),"")</f>
        <v>Grade Separation</v>
      </c>
      <c r="D333" s="79" t="str">
        <f>_xlfn.IFNA(_xlfn.XLOOKUP(A333,CTP_Export!D:D,CTP_Export!AK:AK,,0),"")</f>
        <v>Wake</v>
      </c>
      <c r="E333" s="79" t="str">
        <f>_xlfn.IFNA(_xlfn.XLOOKUP(A333,CTP_Export!D:D,CTP_Export!CL:CL,,0),"")</f>
        <v>Statewide</v>
      </c>
      <c r="F333" s="79">
        <f t="shared" si="146"/>
        <v>540</v>
      </c>
      <c r="G333" s="79">
        <f>_xlfn.XLOOKUP(A333,CTP_Export!$D$2:$D$1245,CTP_Export!AX$2:AX$1245, "-",0)</f>
        <v>0</v>
      </c>
      <c r="H333" s="20">
        <f t="shared" si="148"/>
        <v>0.22384369536623605</v>
      </c>
      <c r="I333" s="8">
        <f t="shared" si="149"/>
        <v>0.22384369536623605</v>
      </c>
      <c r="J333" s="53">
        <f>'Raw Scores'!B335/100</f>
        <v>0.34181818181818202</v>
      </c>
      <c r="K333" s="8">
        <f t="shared" si="150"/>
        <v>0.34181818181818202</v>
      </c>
      <c r="L333" s="54">
        <f>IF('Raw Scores'!C335=0, 0, _xlfn.NORM.DIST('Raw Scores'!C335,'Raw Scores'!C$2,'Raw Scores'!C$3,TRUE))</f>
        <v>0</v>
      </c>
      <c r="M333" s="8">
        <f t="shared" si="151"/>
        <v>0</v>
      </c>
      <c r="N333" s="20">
        <f>IF('Raw Scores'!D335=0, 0, _xlfn.NORM.DIST('Raw Scores'!D335,'Raw Scores'!D$2,'Raw Scores'!D$3,TRUE))</f>
        <v>0</v>
      </c>
      <c r="O333" s="8">
        <f t="shared" si="152"/>
        <v>0</v>
      </c>
      <c r="P333" s="20">
        <f>IF('Raw Scores'!F335=0, 0, _xlfn.NORM.DIST('Raw Scores'!F335,'Raw Scores'!F$2,'Raw Scores'!F$3,TRUE))</f>
        <v>0.5301418887584729</v>
      </c>
      <c r="Q333" s="20">
        <f t="shared" si="153"/>
        <v>0.5301418887584729</v>
      </c>
      <c r="R333" s="55">
        <f t="shared" si="154"/>
        <v>0.26507094437923645</v>
      </c>
      <c r="S333" s="8">
        <f t="shared" si="155"/>
        <v>0.26507094437923645</v>
      </c>
      <c r="T333" s="20">
        <f>IF('Raw Scores'!E335=0, 0, _xlfn.NORM.DIST('Raw Scores'!E335,'Raw Scores'!E$2,'Raw Scores'!E$3,TRUE))</f>
        <v>0</v>
      </c>
      <c r="U333" s="20">
        <f t="shared" si="156"/>
        <v>0</v>
      </c>
      <c r="V333" s="20">
        <f>IF('Raw Scores'!G335=0, 0, _xlfn.NORM.DIST('Raw Scores'!G335,'Raw Scores'!G$2,'Raw Scores'!G$3,TRUE))</f>
        <v>0.52940735477218204</v>
      </c>
      <c r="W333" s="8">
        <f t="shared" si="157"/>
        <v>0.52940735477218204</v>
      </c>
      <c r="X333" s="20">
        <f>IF('Raw Scores'!L335=0, 0, _xlfn.NORM.DIST('Raw Scores'!L335,'Raw Scores'!L$2,'Raw Scores'!L$3,TRUE))</f>
        <v>0.29938663826907486</v>
      </c>
      <c r="Y333" s="20">
        <f t="shared" si="158"/>
        <v>0.29938663826907486</v>
      </c>
      <c r="Z333" s="41">
        <f t="shared" si="159"/>
        <v>0.27626466434708563</v>
      </c>
      <c r="AA333" s="8">
        <f t="shared" si="160"/>
        <v>0.27626466434708563</v>
      </c>
      <c r="AB333" s="20">
        <f>IF('Raw Scores'!H335=0, 0, _xlfn.NORM.DIST('Raw Scores'!H335,'Raw Scores'!H$2,'Raw Scores'!H$3,TRUE))</f>
        <v>0.41320972795764382</v>
      </c>
      <c r="AC333" s="8">
        <f t="shared" si="161"/>
        <v>0.41320972795764382</v>
      </c>
      <c r="AD333" s="20">
        <f>IF('Raw Scores'!I335=0, 0, _xlfn.NORM.DIST('Raw Scores'!I335,'Raw Scores'!I$2,'Raw Scores'!I$3,TRUE))</f>
        <v>0.27829329326882457</v>
      </c>
      <c r="AE333" s="8">
        <f t="shared" si="162"/>
        <v>0.27829329326882457</v>
      </c>
      <c r="AF333" s="20">
        <f>IF('Raw Scores'!J335=0, 0, _xlfn.NORM.DIST('Raw Scores'!J335,'Raw Scores'!J$2,'Raw Scores'!J$3,TRUE))</f>
        <v>0</v>
      </c>
      <c r="AG333" s="8">
        <f t="shared" si="163"/>
        <v>0</v>
      </c>
      <c r="AH333" s="20">
        <f>IF('Raw Scores'!K335=0, 0, _xlfn.NORM.DIST('Raw Scores'!K335,'Raw Scores'!K$2,'Raw Scores'!K$3,TRUE))</f>
        <v>0</v>
      </c>
      <c r="AI333" s="8">
        <f t="shared" si="164"/>
        <v>0</v>
      </c>
      <c r="AJ333" s="20">
        <f t="shared" si="165"/>
        <v>0</v>
      </c>
      <c r="AK333" s="8">
        <f t="shared" si="166"/>
        <v>0</v>
      </c>
      <c r="AL333" s="42">
        <f t="shared" si="167"/>
        <v>0.23050100707548946</v>
      </c>
      <c r="AM333" s="8">
        <f t="shared" si="168"/>
        <v>0.23050100707548946</v>
      </c>
      <c r="AN333" s="20">
        <f>IF('Raw Scores'!M335=0, 0, _xlfn.NORM.DIST('Raw Scores'!M335,'Raw Scores'!M$2,'Raw Scores'!M$3,TRUE))</f>
        <v>0.5649876352890385</v>
      </c>
      <c r="AO333" s="8">
        <f t="shared" si="169"/>
        <v>0.5649876352890385</v>
      </c>
      <c r="AP333" s="20">
        <f>IF('Raw Scores'!N335=0, 0, _xlfn.NORM.DIST('Raw Scores'!N335,'Raw Scores'!N$2,'Raw Scores'!N$3,TRUE))</f>
        <v>0.28435599233065845</v>
      </c>
      <c r="AQ333" s="8">
        <f t="shared" si="170"/>
        <v>0.28435599233065845</v>
      </c>
      <c r="AR333" s="43">
        <f t="shared" si="171"/>
        <v>0.42467181380984848</v>
      </c>
      <c r="AS333" s="8">
        <f t="shared" si="172"/>
        <v>0.42467181380984848</v>
      </c>
      <c r="AT333" s="44">
        <f>IF('Raw Scores'!O335=0, 0, _xlfn.NORM.DIST('Raw Scores'!O335,'Raw Scores'!O$2,'Raw Scores'!O$3,TRUE))</f>
        <v>0.54021410823517058</v>
      </c>
      <c r="AU333" s="8">
        <f t="shared" si="173"/>
        <v>0.54021410823517058</v>
      </c>
      <c r="AV333" s="17">
        <f>IF('Raw Scores'!P335=0, 0, _xlfn.NORM.DIST('Raw Scores'!P335,'Raw Scores'!P$2,'Raw Scores'!P$3,TRUE))</f>
        <v>0</v>
      </c>
      <c r="AW333" s="8">
        <f t="shared" si="174"/>
        <v>0</v>
      </c>
      <c r="AX333" s="45">
        <f>IFERROR(_xlfn.IFNA((J333*$J$3+L333*$L$3+R333*$R$3+Z333*$Z$3+AL333*$AL$3+AR333*$AR$3+AT333*$AT$3+AV333*$AV$3)/VLOOKUP(A333,CTP_Export!$D$1:$AN$953,37,0),0),0)</f>
        <v>0</v>
      </c>
      <c r="AY333">
        <f t="shared" si="147"/>
        <v>1.3475719757933107E-8</v>
      </c>
      <c r="AZ333">
        <f t="array" ref="AZ333">IF(COUNTIF(C:C, C333) &gt; 1, STDEV(IF(C:C=C333,AX:AX)), 0)</f>
        <v>2.9174066883930511E-8</v>
      </c>
      <c r="BA333" s="50">
        <f>IF(VLOOKUP(A333,CTP_Export!$D$1:$AN$953,37,0)&gt;0,IF(COUNTIF(C:C,C333)&gt;1,IFERROR(_xlfn.NORM.DIST(AX333,AY333,AZ333,TRUE),0)*1,0),0)</f>
        <v>0</v>
      </c>
    </row>
    <row r="334" spans="1:53">
      <c r="A334" s="8" t="str">
        <f>'Raw Scores'!A336</f>
        <v>A656</v>
      </c>
      <c r="B334" s="8" t="str">
        <f>IF(_xlfn.XLOOKUP(A334,CTP_Export!D:D,CTP_Export!K:K,,0)=0, _xlfn.XLOOKUP(A334,CTP_Export!D:D,CTP_Export!F:F,,0), _xlfn.XLOOKUP(A334,CTP_Export!D:D,CTP_Export!K:K,,0))</f>
        <v>The existing at-grade rail crossing along New Hope Church Rd presents mobility and safety concerns.  The purpose of this project is to convert the at-grade crossing to a grade separated rail crossing and elminate the safety and mobility issues.</v>
      </c>
      <c r="C334" s="8" t="str">
        <f>_xlfn.IFNA(_xlfn.XLOOKUP(A334,CTP_Export!D:D,CTP_Export!AM:AM,,0),"")</f>
        <v>Grade Separation</v>
      </c>
      <c r="D334" s="79" t="str">
        <f>_xlfn.IFNA(_xlfn.XLOOKUP(A334,CTP_Export!D:D,CTP_Export!AK:AK,,0),"")</f>
        <v>Wake</v>
      </c>
      <c r="E334" s="79" t="str">
        <f>_xlfn.IFNA(_xlfn.XLOOKUP(A334,CTP_Export!D:D,CTP_Export!CL:CL,,0),"")</f>
        <v>Statewide</v>
      </c>
      <c r="F334" s="79">
        <f t="shared" si="146"/>
        <v>570</v>
      </c>
      <c r="G334" s="79">
        <f>_xlfn.XLOOKUP(A334,CTP_Export!$D$2:$D$1245,CTP_Export!AX$2:AX$1245, "-",0)</f>
        <v>0</v>
      </c>
      <c r="H334" s="20">
        <f t="shared" si="148"/>
        <v>0.1837847026777979</v>
      </c>
      <c r="I334" s="8">
        <f t="shared" si="149"/>
        <v>0.1837847026777979</v>
      </c>
      <c r="J334" s="53">
        <f>'Raw Scores'!B336/100</f>
        <v>0.39962365946596201</v>
      </c>
      <c r="K334" s="8">
        <f t="shared" si="150"/>
        <v>0.39962365946596201</v>
      </c>
      <c r="L334" s="54">
        <f>IF('Raw Scores'!C336=0, 0, _xlfn.NORM.DIST('Raw Scores'!C336,'Raw Scores'!C$2,'Raw Scores'!C$3,TRUE))</f>
        <v>0</v>
      </c>
      <c r="M334" s="8">
        <f t="shared" si="151"/>
        <v>0</v>
      </c>
      <c r="N334" s="20">
        <f>IF('Raw Scores'!D336=0, 0, _xlfn.NORM.DIST('Raw Scores'!D336,'Raw Scores'!D$2,'Raw Scores'!D$3,TRUE))</f>
        <v>0</v>
      </c>
      <c r="O334" s="8">
        <f t="shared" si="152"/>
        <v>0</v>
      </c>
      <c r="P334" s="20">
        <f>IF('Raw Scores'!F336=0, 0, _xlfn.NORM.DIST('Raw Scores'!F336,'Raw Scores'!F$2,'Raw Scores'!F$3,TRUE))</f>
        <v>0</v>
      </c>
      <c r="Q334" s="20">
        <f t="shared" si="153"/>
        <v>0</v>
      </c>
      <c r="R334" s="55">
        <f t="shared" si="154"/>
        <v>0</v>
      </c>
      <c r="S334" s="8">
        <f t="shared" si="155"/>
        <v>0</v>
      </c>
      <c r="T334" s="20">
        <f>IF('Raw Scores'!E336=0, 0, _xlfn.NORM.DIST('Raw Scores'!E336,'Raw Scores'!E$2,'Raw Scores'!E$3,TRUE))</f>
        <v>0</v>
      </c>
      <c r="U334" s="20">
        <f t="shared" si="156"/>
        <v>0</v>
      </c>
      <c r="V334" s="20">
        <f>IF('Raw Scores'!G336=0, 0, _xlfn.NORM.DIST('Raw Scores'!G336,'Raw Scores'!G$2,'Raw Scores'!G$3,TRUE))</f>
        <v>0</v>
      </c>
      <c r="W334" s="8">
        <f t="shared" si="157"/>
        <v>0</v>
      </c>
      <c r="X334" s="20">
        <f>IF('Raw Scores'!L336=0, 0, _xlfn.NORM.DIST('Raw Scores'!L336,'Raw Scores'!L$2,'Raw Scores'!L$3,TRUE))</f>
        <v>0.3412817755031472</v>
      </c>
      <c r="Y334" s="20">
        <f t="shared" si="158"/>
        <v>0.3412817755031472</v>
      </c>
      <c r="Z334" s="41">
        <f t="shared" si="159"/>
        <v>0.11376059183438239</v>
      </c>
      <c r="AA334" s="8">
        <f t="shared" si="160"/>
        <v>0.11376059183438239</v>
      </c>
      <c r="AB334" s="20">
        <f>IF('Raw Scores'!H336=0, 0, _xlfn.NORM.DIST('Raw Scores'!H336,'Raw Scores'!H$2,'Raw Scores'!H$3,TRUE))</f>
        <v>0</v>
      </c>
      <c r="AC334" s="8">
        <f t="shared" si="161"/>
        <v>0</v>
      </c>
      <c r="AD334" s="20">
        <f>IF('Raw Scores'!I336=0, 0, _xlfn.NORM.DIST('Raw Scores'!I336,'Raw Scores'!I$2,'Raw Scores'!I$3,TRUE))</f>
        <v>9.2130870262697798E-2</v>
      </c>
      <c r="AE334" s="8">
        <f t="shared" si="162"/>
        <v>9.2130870262697798E-2</v>
      </c>
      <c r="AF334" s="20">
        <f>IF('Raw Scores'!J336=0, 0, _xlfn.NORM.DIST('Raw Scores'!J336,'Raw Scores'!J$2,'Raw Scores'!J$3,TRUE))</f>
        <v>0</v>
      </c>
      <c r="AG334" s="8">
        <f t="shared" si="163"/>
        <v>0</v>
      </c>
      <c r="AH334" s="20">
        <f>IF('Raw Scores'!K336=0, 0, _xlfn.NORM.DIST('Raw Scores'!K336,'Raw Scores'!K$2,'Raw Scores'!K$3,TRUE))</f>
        <v>0</v>
      </c>
      <c r="AI334" s="8">
        <f t="shared" si="164"/>
        <v>0</v>
      </c>
      <c r="AJ334" s="20">
        <f t="shared" si="165"/>
        <v>0</v>
      </c>
      <c r="AK334" s="8">
        <f t="shared" si="166"/>
        <v>0</v>
      </c>
      <c r="AL334" s="42">
        <f t="shared" si="167"/>
        <v>3.0710290087565931E-2</v>
      </c>
      <c r="AM334" s="8">
        <f t="shared" si="168"/>
        <v>3.0710290087565931E-2</v>
      </c>
      <c r="AN334" s="20">
        <f>IF('Raw Scores'!M336=0, 0, _xlfn.NORM.DIST('Raw Scores'!M336,'Raw Scores'!M$2,'Raw Scores'!M$3,TRUE))</f>
        <v>0.61208883488046673</v>
      </c>
      <c r="AO334" s="8">
        <f t="shared" si="169"/>
        <v>0.61208883488046673</v>
      </c>
      <c r="AP334" s="20">
        <f>IF('Raw Scores'!N336=0, 0, _xlfn.NORM.DIST('Raw Scores'!N336,'Raw Scores'!N$2,'Raw Scores'!N$3,TRUE))</f>
        <v>0</v>
      </c>
      <c r="AQ334" s="8">
        <f t="shared" si="170"/>
        <v>0</v>
      </c>
      <c r="AR334" s="43">
        <f t="shared" si="171"/>
        <v>0.30604441744023336</v>
      </c>
      <c r="AS334" s="8">
        <f t="shared" si="172"/>
        <v>0.30604441744023336</v>
      </c>
      <c r="AT334" s="44">
        <f>IF('Raw Scores'!O336=0, 0, _xlfn.NORM.DIST('Raw Scores'!O336,'Raw Scores'!O$2,'Raw Scores'!O$3,TRUE))</f>
        <v>0.52279153680547741</v>
      </c>
      <c r="AU334" s="8">
        <f t="shared" si="173"/>
        <v>0.52279153680547741</v>
      </c>
      <c r="AV334" s="17">
        <f>IF('Raw Scores'!P336=0, 0, _xlfn.NORM.DIST('Raw Scores'!P336,'Raw Scores'!P$2,'Raw Scores'!P$3,TRUE))</f>
        <v>0</v>
      </c>
      <c r="AW334" s="8">
        <f t="shared" si="174"/>
        <v>0</v>
      </c>
      <c r="AX334" s="45">
        <f>IFERROR(_xlfn.IFNA((J334*$J$3+L334*$L$3+R334*$R$3+Z334*$Z$3+AL334*$AL$3+AR334*$AR$3+AT334*$AT$3+AV334*$AV$3)/VLOOKUP(A334,CTP_Export!$D$1:$AN$953,37,0),0),0)</f>
        <v>6.9562217970954355E-9</v>
      </c>
      <c r="AY334">
        <f t="shared" si="147"/>
        <v>1.3475719757933107E-8</v>
      </c>
      <c r="AZ334">
        <f t="array" ref="AZ334">IF(COUNTIF(C:C, C334) &gt; 1, STDEV(IF(C:C=C334,AX:AX)), 0)</f>
        <v>2.9174066883930511E-8</v>
      </c>
      <c r="BA334" s="50">
        <f>IF(VLOOKUP(A334,CTP_Export!$D$1:$AN$953,37,0)&gt;0,IF(COUNTIF(C:C,C334)&gt;1,IFERROR(_xlfn.NORM.DIST(AX334,AY334,AZ334,TRUE),0)*1,0),0)</f>
        <v>0.41158527498505665</v>
      </c>
    </row>
    <row r="335" spans="1:53">
      <c r="A335" s="8" t="str">
        <f>'Raw Scores'!A337</f>
        <v>A657</v>
      </c>
      <c r="B335" s="8" t="str">
        <f>IF(_xlfn.XLOOKUP(A335,CTP_Export!D:D,CTP_Export!K:K,,0)=0, _xlfn.XLOOKUP(A335,CTP_Export!D:D,CTP_Export!F:F,,0), _xlfn.XLOOKUP(A335,CTP_Export!D:D,CTP_Export!K:K,,0))</f>
        <v>The current at-grade rail crossing on East Millbrook Road presents both mobility and safety concerns.  The purpose of this project is to convert the at-grade rail crossing to a grade-separated facility.</v>
      </c>
      <c r="C335" s="8" t="str">
        <f>_xlfn.IFNA(_xlfn.XLOOKUP(A335,CTP_Export!D:D,CTP_Export!AM:AM,,0),"")</f>
        <v>Grade Separation</v>
      </c>
      <c r="D335" s="79" t="str">
        <f>_xlfn.IFNA(_xlfn.XLOOKUP(A335,CTP_Export!D:D,CTP_Export!AK:AK,,0),"")</f>
        <v>Wake</v>
      </c>
      <c r="E335" s="79" t="str">
        <f>_xlfn.IFNA(_xlfn.XLOOKUP(A335,CTP_Export!D:D,CTP_Export!CL:CL,,0),"")</f>
        <v>Statewide</v>
      </c>
      <c r="F335" s="79">
        <f t="shared" si="146"/>
        <v>568</v>
      </c>
      <c r="G335" s="79">
        <f>_xlfn.XLOOKUP(A335,CTP_Export!$D$2:$D$1245,CTP_Export!AX$2:AX$1245, "-",0)</f>
        <v>0</v>
      </c>
      <c r="H335" s="20">
        <f t="shared" si="148"/>
        <v>0.18884329756257726</v>
      </c>
      <c r="I335" s="8">
        <f t="shared" si="149"/>
        <v>0.18884329756257726</v>
      </c>
      <c r="J335" s="53">
        <f>'Raw Scores'!B337/100</f>
        <v>0.40747099425046895</v>
      </c>
      <c r="K335" s="8">
        <f t="shared" si="150"/>
        <v>0.40747099425046895</v>
      </c>
      <c r="L335" s="54">
        <f>IF('Raw Scores'!C337=0, 0, _xlfn.NORM.DIST('Raw Scores'!C337,'Raw Scores'!C$2,'Raw Scores'!C$3,TRUE))</f>
        <v>0</v>
      </c>
      <c r="M335" s="8">
        <f t="shared" si="151"/>
        <v>0</v>
      </c>
      <c r="N335" s="20">
        <f>IF('Raw Scores'!D337=0, 0, _xlfn.NORM.DIST('Raw Scores'!D337,'Raw Scores'!D$2,'Raw Scores'!D$3,TRUE))</f>
        <v>0</v>
      </c>
      <c r="O335" s="8">
        <f t="shared" si="152"/>
        <v>0</v>
      </c>
      <c r="P335" s="20">
        <f>IF('Raw Scores'!F337=0, 0, _xlfn.NORM.DIST('Raw Scores'!F337,'Raw Scores'!F$2,'Raw Scores'!F$3,TRUE))</f>
        <v>0</v>
      </c>
      <c r="Q335" s="20">
        <f t="shared" si="153"/>
        <v>0</v>
      </c>
      <c r="R335" s="55">
        <f t="shared" si="154"/>
        <v>0</v>
      </c>
      <c r="S335" s="8">
        <f t="shared" si="155"/>
        <v>0</v>
      </c>
      <c r="T335" s="20">
        <f>IF('Raw Scores'!E337=0, 0, _xlfn.NORM.DIST('Raw Scores'!E337,'Raw Scores'!E$2,'Raw Scores'!E$3,TRUE))</f>
        <v>0</v>
      </c>
      <c r="U335" s="20">
        <f t="shared" si="156"/>
        <v>0</v>
      </c>
      <c r="V335" s="20">
        <f>IF('Raw Scores'!G337=0, 0, _xlfn.NORM.DIST('Raw Scores'!G337,'Raw Scores'!G$2,'Raw Scores'!G$3,TRUE))</f>
        <v>0</v>
      </c>
      <c r="W335" s="8">
        <f t="shared" si="157"/>
        <v>0</v>
      </c>
      <c r="X335" s="20">
        <f>IF('Raw Scores'!L337=0, 0, _xlfn.NORM.DIST('Raw Scores'!L337,'Raw Scores'!L$2,'Raw Scores'!L$3,TRUE))</f>
        <v>0.48023638297532284</v>
      </c>
      <c r="Y335" s="20">
        <f t="shared" si="158"/>
        <v>0.48023638297532284</v>
      </c>
      <c r="Z335" s="41">
        <f t="shared" si="159"/>
        <v>0.1600787943251076</v>
      </c>
      <c r="AA335" s="8">
        <f t="shared" si="160"/>
        <v>0.1600787943251076</v>
      </c>
      <c r="AB335" s="20">
        <f>IF('Raw Scores'!H337=0, 0, _xlfn.NORM.DIST('Raw Scores'!H337,'Raw Scores'!H$2,'Raw Scores'!H$3,TRUE))</f>
        <v>0</v>
      </c>
      <c r="AC335" s="8">
        <f t="shared" si="161"/>
        <v>0</v>
      </c>
      <c r="AD335" s="20">
        <f>IF('Raw Scores'!I337=0, 0, _xlfn.NORM.DIST('Raw Scores'!I337,'Raw Scores'!I$2,'Raw Scores'!I$3,TRUE))</f>
        <v>0</v>
      </c>
      <c r="AE335" s="8">
        <f t="shared" si="162"/>
        <v>0</v>
      </c>
      <c r="AF335" s="20">
        <f>IF('Raw Scores'!J337=0, 0, _xlfn.NORM.DIST('Raw Scores'!J337,'Raw Scores'!J$2,'Raw Scores'!J$3,TRUE))</f>
        <v>0</v>
      </c>
      <c r="AG335" s="8">
        <f t="shared" si="163"/>
        <v>0</v>
      </c>
      <c r="AH335" s="20">
        <f>IF('Raw Scores'!K337=0, 0, _xlfn.NORM.DIST('Raw Scores'!K337,'Raw Scores'!K$2,'Raw Scores'!K$3,TRUE))</f>
        <v>0</v>
      </c>
      <c r="AI335" s="8">
        <f t="shared" si="164"/>
        <v>0</v>
      </c>
      <c r="AJ335" s="20">
        <f t="shared" si="165"/>
        <v>0</v>
      </c>
      <c r="AK335" s="8">
        <f t="shared" si="166"/>
        <v>0</v>
      </c>
      <c r="AL335" s="42">
        <f t="shared" si="167"/>
        <v>0</v>
      </c>
      <c r="AM335" s="8">
        <f t="shared" si="168"/>
        <v>0</v>
      </c>
      <c r="AN335" s="20">
        <f>IF('Raw Scores'!M337=0, 0, _xlfn.NORM.DIST('Raw Scores'!M337,'Raw Scores'!M$2,'Raw Scores'!M$3,TRUE))</f>
        <v>0.71135010662447884</v>
      </c>
      <c r="AO335" s="8">
        <f t="shared" si="169"/>
        <v>0.71135010662447884</v>
      </c>
      <c r="AP335" s="20">
        <f>IF('Raw Scores'!N337=0, 0, _xlfn.NORM.DIST('Raw Scores'!N337,'Raw Scores'!N$2,'Raw Scores'!N$3,TRUE))</f>
        <v>0.35127084308482653</v>
      </c>
      <c r="AQ335" s="8">
        <f t="shared" si="170"/>
        <v>0.35127084308482653</v>
      </c>
      <c r="AR335" s="43">
        <f t="shared" si="171"/>
        <v>0.53131047485465266</v>
      </c>
      <c r="AS335" s="8">
        <f t="shared" si="172"/>
        <v>0.53131047485465266</v>
      </c>
      <c r="AT335" s="44">
        <f>IF('Raw Scores'!O337=0, 0, _xlfn.NORM.DIST('Raw Scores'!O337,'Raw Scores'!O$2,'Raw Scores'!O$3,TRUE))</f>
        <v>0.50319829788933546</v>
      </c>
      <c r="AU335" s="8">
        <f t="shared" si="173"/>
        <v>0.50319829788933546</v>
      </c>
      <c r="AV335" s="17">
        <f>IF('Raw Scores'!P337=0, 0, _xlfn.NORM.DIST('Raw Scores'!P337,'Raw Scores'!P$2,'Raw Scores'!P$3,TRUE))</f>
        <v>0</v>
      </c>
      <c r="AW335" s="8">
        <f t="shared" si="174"/>
        <v>0</v>
      </c>
      <c r="AX335" s="45">
        <f>IFERROR(_xlfn.IFNA((J335*$J$3+L335*$L$3+R335*$R$3+Z335*$Z$3+AL335*$AL$3+AR335*$AR$3+AT335*$AT$3+AV335*$AV$3)/VLOOKUP(A335,CTP_Export!$D$1:$AN$953,37,0),0),0)</f>
        <v>9.1607164433959173E-9</v>
      </c>
      <c r="AY335">
        <f t="shared" si="147"/>
        <v>1.3475719757933107E-8</v>
      </c>
      <c r="AZ335">
        <f t="array" ref="AZ335">IF(COUNTIF(C:C, C335) &gt; 1, STDEV(IF(C:C=C335,AX:AX)), 0)</f>
        <v>2.9174066883930511E-8</v>
      </c>
      <c r="BA335" s="50">
        <f>IF(VLOOKUP(A335,CTP_Export!$D$1:$AN$953,37,0)&gt;0,IF(COUNTIF(C:C,C335)&gt;1,IFERROR(_xlfn.NORM.DIST(AX335,AY335,AZ335,TRUE),0)*1,0),0)</f>
        <v>0.44120869590337286</v>
      </c>
    </row>
    <row r="336" spans="1:53">
      <c r="A336" s="8" t="str">
        <f>'Raw Scores'!A338</f>
        <v>A659</v>
      </c>
      <c r="B336" s="8" t="str">
        <f>IF(_xlfn.XLOOKUP(A336,CTP_Export!D:D,CTP_Export!K:K,,0)=0, _xlfn.XLOOKUP(A336,CTP_Export!D:D,CTP_Export!F:F,,0), _xlfn.XLOOKUP(A336,CTP_Export!D:D,CTP_Export!K:K,,0))</f>
        <v>Durant Rd Grade Separation (RR)</v>
      </c>
      <c r="C336" s="8" t="str">
        <f>_xlfn.IFNA(_xlfn.XLOOKUP(A336,CTP_Export!D:D,CTP_Export!AM:AM,,0),"")</f>
        <v>Grade Separation</v>
      </c>
      <c r="D336" s="79" t="str">
        <f>_xlfn.IFNA(_xlfn.XLOOKUP(A336,CTP_Export!D:D,CTP_Export!AK:AK,,0),"")</f>
        <v>Wake</v>
      </c>
      <c r="E336" s="79" t="str">
        <f>_xlfn.IFNA(_xlfn.XLOOKUP(A336,CTP_Export!D:D,CTP_Export!CL:CL,,0),"")</f>
        <v>Statewide</v>
      </c>
      <c r="F336" s="79">
        <f t="shared" si="146"/>
        <v>567</v>
      </c>
      <c r="G336" s="79">
        <f>_xlfn.XLOOKUP(A336,CTP_Export!$D$2:$D$1245,CTP_Export!AX$2:AX$1245, "-",0)</f>
        <v>0</v>
      </c>
      <c r="H336" s="20">
        <f t="shared" si="148"/>
        <v>0.18896335649817181</v>
      </c>
      <c r="I336" s="8">
        <f t="shared" si="149"/>
        <v>0.18896335649817181</v>
      </c>
      <c r="J336" s="53">
        <f>'Raw Scores'!B338/100</f>
        <v>0.344066118562873</v>
      </c>
      <c r="K336" s="8">
        <f t="shared" si="150"/>
        <v>0.344066118562873</v>
      </c>
      <c r="L336" s="54">
        <f>IF('Raw Scores'!C338=0, 0, _xlfn.NORM.DIST('Raw Scores'!C338,'Raw Scores'!C$2,'Raw Scores'!C$3,TRUE))</f>
        <v>0</v>
      </c>
      <c r="M336" s="8">
        <f t="shared" si="151"/>
        <v>0</v>
      </c>
      <c r="N336" s="20">
        <f>IF('Raw Scores'!D338=0, 0, _xlfn.NORM.DIST('Raw Scores'!D338,'Raw Scores'!D$2,'Raw Scores'!D$3,TRUE))</f>
        <v>0</v>
      </c>
      <c r="O336" s="8">
        <f t="shared" si="152"/>
        <v>0</v>
      </c>
      <c r="P336" s="20">
        <f>IF('Raw Scores'!F338=0, 0, _xlfn.NORM.DIST('Raw Scores'!F338,'Raw Scores'!F$2,'Raw Scores'!F$3,TRUE))</f>
        <v>0</v>
      </c>
      <c r="Q336" s="20">
        <f t="shared" si="153"/>
        <v>0</v>
      </c>
      <c r="R336" s="55">
        <f t="shared" si="154"/>
        <v>0</v>
      </c>
      <c r="S336" s="8">
        <f t="shared" si="155"/>
        <v>0</v>
      </c>
      <c r="T336" s="20">
        <f>IF('Raw Scores'!E338=0, 0, _xlfn.NORM.DIST('Raw Scores'!E338,'Raw Scores'!E$2,'Raw Scores'!E$3,TRUE))</f>
        <v>0</v>
      </c>
      <c r="U336" s="20">
        <f t="shared" si="156"/>
        <v>0</v>
      </c>
      <c r="V336" s="20">
        <f>IF('Raw Scores'!G338=0, 0, _xlfn.NORM.DIST('Raw Scores'!G338,'Raw Scores'!G$2,'Raw Scores'!G$3,TRUE))</f>
        <v>0</v>
      </c>
      <c r="W336" s="8">
        <f t="shared" si="157"/>
        <v>0</v>
      </c>
      <c r="X336" s="20">
        <f>IF('Raw Scores'!L338=0, 0, _xlfn.NORM.DIST('Raw Scores'!L338,'Raw Scores'!L$2,'Raw Scores'!L$3,TRUE))</f>
        <v>0.19863510943593951</v>
      </c>
      <c r="Y336" s="20">
        <f t="shared" si="158"/>
        <v>0.19863510943593951</v>
      </c>
      <c r="Z336" s="41">
        <f t="shared" si="159"/>
        <v>6.6211703145313161E-2</v>
      </c>
      <c r="AA336" s="8">
        <f t="shared" si="160"/>
        <v>6.6211703145313161E-2</v>
      </c>
      <c r="AB336" s="20">
        <f>IF('Raw Scores'!H338=0, 0, _xlfn.NORM.DIST('Raw Scores'!H338,'Raw Scores'!H$2,'Raw Scores'!H$3,TRUE))</f>
        <v>0</v>
      </c>
      <c r="AC336" s="8">
        <f t="shared" si="161"/>
        <v>0</v>
      </c>
      <c r="AD336" s="20">
        <f>IF('Raw Scores'!I338=0, 0, _xlfn.NORM.DIST('Raw Scores'!I338,'Raw Scores'!I$2,'Raw Scores'!I$3,TRUE))</f>
        <v>0.46840196498067732</v>
      </c>
      <c r="AE336" s="8">
        <f t="shared" si="162"/>
        <v>0.46840196498067732</v>
      </c>
      <c r="AF336" s="20">
        <f>IF('Raw Scores'!J338=0, 0, _xlfn.NORM.DIST('Raw Scores'!J338,'Raw Scores'!J$2,'Raw Scores'!J$3,TRUE))</f>
        <v>0</v>
      </c>
      <c r="AG336" s="8">
        <f t="shared" si="163"/>
        <v>0</v>
      </c>
      <c r="AH336" s="20">
        <f>IF('Raw Scores'!K338=0, 0, _xlfn.NORM.DIST('Raw Scores'!K338,'Raw Scores'!K$2,'Raw Scores'!K$3,TRUE))</f>
        <v>0</v>
      </c>
      <c r="AI336" s="8">
        <f t="shared" si="164"/>
        <v>0</v>
      </c>
      <c r="AJ336" s="20">
        <f t="shared" si="165"/>
        <v>0</v>
      </c>
      <c r="AK336" s="8">
        <f t="shared" si="166"/>
        <v>0</v>
      </c>
      <c r="AL336" s="42">
        <f t="shared" si="167"/>
        <v>0.15613398832689243</v>
      </c>
      <c r="AM336" s="8">
        <f t="shared" si="168"/>
        <v>0.15613398832689243</v>
      </c>
      <c r="AN336" s="20">
        <f>IF('Raw Scores'!M338=0, 0, _xlfn.NORM.DIST('Raw Scores'!M338,'Raw Scores'!M$2,'Raw Scores'!M$3,TRUE))</f>
        <v>0.48071126620448978</v>
      </c>
      <c r="AO336" s="8">
        <f t="shared" si="169"/>
        <v>0.48071126620448978</v>
      </c>
      <c r="AP336" s="20">
        <f>IF('Raw Scores'!N338=0, 0, _xlfn.NORM.DIST('Raw Scores'!N338,'Raw Scores'!N$2,'Raw Scores'!N$3,TRUE))</f>
        <v>0.20005014544496005</v>
      </c>
      <c r="AQ336" s="8">
        <f t="shared" si="170"/>
        <v>0.20005014544496005</v>
      </c>
      <c r="AR336" s="43">
        <f t="shared" si="171"/>
        <v>0.34038070582472491</v>
      </c>
      <c r="AS336" s="8">
        <f t="shared" si="172"/>
        <v>0.34038070582472491</v>
      </c>
      <c r="AT336" s="44">
        <f>IF('Raw Scores'!O338=0, 0, _xlfn.NORM.DIST('Raw Scores'!O338,'Raw Scores'!O$2,'Raw Scores'!O$3,TRUE))</f>
        <v>0.50516163365466416</v>
      </c>
      <c r="AU336" s="8">
        <f t="shared" si="173"/>
        <v>0.50516163365466416</v>
      </c>
      <c r="AV336" s="17">
        <f>IF('Raw Scores'!P338=0, 0, _xlfn.NORM.DIST('Raw Scores'!P338,'Raw Scores'!P$2,'Raw Scores'!P$3,TRUE))</f>
        <v>0</v>
      </c>
      <c r="AW336" s="8">
        <f t="shared" si="174"/>
        <v>0</v>
      </c>
      <c r="AX336" s="45">
        <f>IFERROR(_xlfn.IFNA((J336*$J$3+L336*$L$3+R336*$R$3+Z336*$Z$3+AL336*$AL$3+AR336*$AR$3+AT336*$AT$3+AV336*$AV$3)/VLOOKUP(A336,CTP_Export!$D$1:$AN$953,37,0),0),0)</f>
        <v>8.5037734812520029E-9</v>
      </c>
      <c r="AY336">
        <f t="shared" si="147"/>
        <v>1.3475719757933107E-8</v>
      </c>
      <c r="AZ336">
        <f t="array" ref="AZ336">IF(COUNTIF(C:C, C336) &gt; 1, STDEV(IF(C:C=C336,AX:AX)), 0)</f>
        <v>2.9174066883930511E-8</v>
      </c>
      <c r="BA336" s="50">
        <f>IF(VLOOKUP(A336,CTP_Export!$D$1:$AN$953,37,0)&gt;0,IF(COUNTIF(C:C,C336)&gt;1,IFERROR(_xlfn.NORM.DIST(AX336,AY336,AZ336,TRUE),0)*1,0),0)</f>
        <v>0.4323385502619923</v>
      </c>
    </row>
    <row r="337" spans="1:53">
      <c r="A337" s="8" t="str">
        <f>'Raw Scores'!A339</f>
        <v>A660</v>
      </c>
      <c r="B337" s="8" t="str">
        <f>IF(_xlfn.XLOOKUP(A337,CTP_Export!D:D,CTP_Export!K:K,,0)=0, _xlfn.XLOOKUP(A337,CTP_Export!D:D,CTP_Export!F:F,,0), _xlfn.XLOOKUP(A337,CTP_Export!D:D,CTP_Export!K:K,,0))</f>
        <v>Ligon Mill Road Grade Separation (RR)</v>
      </c>
      <c r="C337" s="8" t="str">
        <f>_xlfn.IFNA(_xlfn.XLOOKUP(A337,CTP_Export!D:D,CTP_Export!AM:AM,,0),"")</f>
        <v>Grade Separation</v>
      </c>
      <c r="D337" s="79" t="str">
        <f>_xlfn.IFNA(_xlfn.XLOOKUP(A337,CTP_Export!D:D,CTP_Export!AK:AK,,0),"")</f>
        <v>Wake</v>
      </c>
      <c r="E337" s="79" t="str">
        <f>_xlfn.IFNA(_xlfn.XLOOKUP(A337,CTP_Export!D:D,CTP_Export!CL:CL,,0),"")</f>
        <v>Statewide</v>
      </c>
      <c r="F337" s="79">
        <f t="shared" si="146"/>
        <v>455</v>
      </c>
      <c r="G337" s="79">
        <f>_xlfn.XLOOKUP(A337,CTP_Export!$D$2:$D$1245,CTP_Export!AX$2:AX$1245, "-",0)</f>
        <v>0</v>
      </c>
      <c r="H337" s="20">
        <f t="shared" si="148"/>
        <v>0.26678992713091848</v>
      </c>
      <c r="I337" s="8">
        <f t="shared" si="149"/>
        <v>0.26678992713091848</v>
      </c>
      <c r="J337" s="53">
        <f>'Raw Scores'!B339/100</f>
        <v>0.43587726038728297</v>
      </c>
      <c r="K337" s="8">
        <f t="shared" si="150"/>
        <v>0.43587726038728297</v>
      </c>
      <c r="L337" s="54">
        <f>IF('Raw Scores'!C339=0, 0, _xlfn.NORM.DIST('Raw Scores'!C339,'Raw Scores'!C$2,'Raw Scores'!C$3,TRUE))</f>
        <v>0</v>
      </c>
      <c r="M337" s="8">
        <f t="shared" si="151"/>
        <v>0</v>
      </c>
      <c r="N337" s="20">
        <f>IF('Raw Scores'!D339=0, 0, _xlfn.NORM.DIST('Raw Scores'!D339,'Raw Scores'!D$2,'Raw Scores'!D$3,TRUE))</f>
        <v>0.25396863242456724</v>
      </c>
      <c r="O337" s="8">
        <f t="shared" si="152"/>
        <v>0.25396863242456724</v>
      </c>
      <c r="P337" s="20">
        <f>IF('Raw Scores'!F339=0, 0, _xlfn.NORM.DIST('Raw Scores'!F339,'Raw Scores'!F$2,'Raw Scores'!F$3,TRUE))</f>
        <v>0.52863113106950921</v>
      </c>
      <c r="Q337" s="20">
        <f t="shared" si="153"/>
        <v>0.52863113106950921</v>
      </c>
      <c r="R337" s="55">
        <f t="shared" si="154"/>
        <v>0.39129988174703823</v>
      </c>
      <c r="S337" s="8">
        <f t="shared" si="155"/>
        <v>0.39129988174703823</v>
      </c>
      <c r="T337" s="20">
        <f>IF('Raw Scores'!E339=0, 0, _xlfn.NORM.DIST('Raw Scores'!E339,'Raw Scores'!E$2,'Raw Scores'!E$3,TRUE))</f>
        <v>0.34519028148252184</v>
      </c>
      <c r="U337" s="20">
        <f t="shared" si="156"/>
        <v>0.34519028148252184</v>
      </c>
      <c r="V337" s="20">
        <f>IF('Raw Scores'!G339=0, 0, _xlfn.NORM.DIST('Raw Scores'!G339,'Raw Scores'!G$2,'Raw Scores'!G$3,TRUE))</f>
        <v>0.52754388215400505</v>
      </c>
      <c r="W337" s="8">
        <f t="shared" si="157"/>
        <v>0.52754388215400505</v>
      </c>
      <c r="X337" s="20">
        <f>IF('Raw Scores'!L339=0, 0, _xlfn.NORM.DIST('Raw Scores'!L339,'Raw Scores'!L$2,'Raw Scores'!L$3,TRUE))</f>
        <v>0.84633673558612676</v>
      </c>
      <c r="Y337" s="20">
        <f t="shared" si="158"/>
        <v>0.84633673558612676</v>
      </c>
      <c r="Z337" s="41">
        <f t="shared" si="159"/>
        <v>0.57302363307421789</v>
      </c>
      <c r="AA337" s="8">
        <f t="shared" si="160"/>
        <v>0.57302363307421789</v>
      </c>
      <c r="AB337" s="20">
        <f>IF('Raw Scores'!H339=0, 0, _xlfn.NORM.DIST('Raw Scores'!H339,'Raw Scores'!H$2,'Raw Scores'!H$3,TRUE))</f>
        <v>0</v>
      </c>
      <c r="AC337" s="8">
        <f t="shared" si="161"/>
        <v>0</v>
      </c>
      <c r="AD337" s="20">
        <f>IF('Raw Scores'!I339=0, 0, _xlfn.NORM.DIST('Raw Scores'!I339,'Raw Scores'!I$2,'Raw Scores'!I$3,TRUE))</f>
        <v>0</v>
      </c>
      <c r="AE337" s="8">
        <f t="shared" si="162"/>
        <v>0</v>
      </c>
      <c r="AF337" s="20">
        <f>IF('Raw Scores'!J339=0, 0, _xlfn.NORM.DIST('Raw Scores'!J339,'Raw Scores'!J$2,'Raw Scores'!J$3,TRUE))</f>
        <v>0</v>
      </c>
      <c r="AG337" s="8">
        <f t="shared" si="163"/>
        <v>0</v>
      </c>
      <c r="AH337" s="20">
        <f>IF('Raw Scores'!K339=0, 0, _xlfn.NORM.DIST('Raw Scores'!K339,'Raw Scores'!K$2,'Raw Scores'!K$3,TRUE))</f>
        <v>0</v>
      </c>
      <c r="AI337" s="8">
        <f t="shared" si="164"/>
        <v>0</v>
      </c>
      <c r="AJ337" s="20">
        <f t="shared" si="165"/>
        <v>0</v>
      </c>
      <c r="AK337" s="8">
        <f t="shared" si="166"/>
        <v>0</v>
      </c>
      <c r="AL337" s="42">
        <f t="shared" si="167"/>
        <v>0</v>
      </c>
      <c r="AM337" s="8">
        <f t="shared" si="168"/>
        <v>0</v>
      </c>
      <c r="AN337" s="20">
        <f>IF('Raw Scores'!M339=0, 0, _xlfn.NORM.DIST('Raw Scores'!M339,'Raw Scores'!M$2,'Raw Scores'!M$3,TRUE))</f>
        <v>0</v>
      </c>
      <c r="AO337" s="8">
        <f t="shared" si="169"/>
        <v>0</v>
      </c>
      <c r="AP337" s="20">
        <f>IF('Raw Scores'!N339=0, 0, _xlfn.NORM.DIST('Raw Scores'!N339,'Raw Scores'!N$2,'Raw Scores'!N$3,TRUE))</f>
        <v>0</v>
      </c>
      <c r="AQ337" s="8">
        <f t="shared" si="170"/>
        <v>0</v>
      </c>
      <c r="AR337" s="43">
        <f t="shared" si="171"/>
        <v>0</v>
      </c>
      <c r="AS337" s="8">
        <f t="shared" si="172"/>
        <v>0</v>
      </c>
      <c r="AT337" s="44">
        <f>IF('Raw Scores'!O339=0, 0, _xlfn.NORM.DIST('Raw Scores'!O339,'Raw Scores'!O$2,'Raw Scores'!O$3,TRUE))</f>
        <v>0.48974282618561021</v>
      </c>
      <c r="AU337" s="8">
        <f t="shared" si="173"/>
        <v>0.48974282618561021</v>
      </c>
      <c r="AV337" s="17">
        <f>IF('Raw Scores'!P339=0, 0, _xlfn.NORM.DIST('Raw Scores'!P339,'Raw Scores'!P$2,'Raw Scores'!P$3,TRUE))</f>
        <v>0</v>
      </c>
      <c r="AW337" s="8">
        <f t="shared" si="174"/>
        <v>0</v>
      </c>
      <c r="AX337" s="45">
        <f>IFERROR(_xlfn.IFNA((J337*$J$3+L337*$L$3+R337*$R$3+Z337*$Z$3+AL337*$AL$3+AR337*$AR$3+AT337*$AT$3+AV337*$AV$3)/VLOOKUP(A337,CTP_Export!$D$1:$AN$953,37,0),0),0)</f>
        <v>0</v>
      </c>
      <c r="AY337">
        <f t="shared" si="147"/>
        <v>1.3475719757933107E-8</v>
      </c>
      <c r="AZ337">
        <f t="array" ref="AZ337">IF(COUNTIF(C:C, C337) &gt; 1, STDEV(IF(C:C=C337,AX:AX)), 0)</f>
        <v>2.9174066883930511E-8</v>
      </c>
      <c r="BA337" s="50">
        <f>IF(VLOOKUP(A337,CTP_Export!$D$1:$AN$953,37,0)&gt;0,IF(COUNTIF(C:C,C337)&gt;1,IFERROR(_xlfn.NORM.DIST(AX337,AY337,AZ337,TRUE),0)*1,0),0)</f>
        <v>0</v>
      </c>
    </row>
    <row r="338" spans="1:53">
      <c r="A338" s="8" t="str">
        <f>'Raw Scores'!A340</f>
        <v>A661</v>
      </c>
      <c r="B338" s="8" t="str">
        <f>IF(_xlfn.XLOOKUP(A338,CTP_Export!D:D,CTP_Export!K:K,,0)=0, _xlfn.XLOOKUP(A338,CTP_Export!D:D,CTP_Export!F:F,,0), _xlfn.XLOOKUP(A338,CTP_Export!D:D,CTP_Export!K:K,,0))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38" s="8" t="str">
        <f>_xlfn.IFNA(_xlfn.XLOOKUP(A338,CTP_Export!D:D,CTP_Export!AM:AM,,0),"")</f>
        <v>New Location</v>
      </c>
      <c r="D338" s="79" t="str">
        <f>_xlfn.IFNA(_xlfn.XLOOKUP(A338,CTP_Export!D:D,CTP_Export!AK:AK,,0),"")</f>
        <v>Wake</v>
      </c>
      <c r="E338" s="79" t="str">
        <f>_xlfn.IFNA(_xlfn.XLOOKUP(A338,CTP_Export!D:D,CTP_Export!CL:CL,,0),"")</f>
        <v>Statewide</v>
      </c>
      <c r="F338" s="79">
        <f t="shared" si="146"/>
        <v>554</v>
      </c>
      <c r="G338" s="79">
        <f>_xlfn.XLOOKUP(A338,CTP_Export!$D$2:$D$1245,CTP_Export!AX$2:AX$1245, "-",0)</f>
        <v>0</v>
      </c>
      <c r="H338" s="20">
        <f t="shared" si="148"/>
        <v>0.20716268257539264</v>
      </c>
      <c r="I338" s="8">
        <f t="shared" si="149"/>
        <v>0.20716268257539264</v>
      </c>
      <c r="J338" s="53">
        <f>'Raw Scores'!B340/100</f>
        <v>9.9743414379329792E-2</v>
      </c>
      <c r="K338" s="8">
        <f t="shared" si="150"/>
        <v>9.9743414379329792E-2</v>
      </c>
      <c r="L338" s="54">
        <f>IF('Raw Scores'!C340=0, 0, _xlfn.NORM.DIST('Raw Scores'!C340,'Raw Scores'!C$2,'Raw Scores'!C$3,TRUE))</f>
        <v>0.37273085995277089</v>
      </c>
      <c r="M338" s="8">
        <f t="shared" si="151"/>
        <v>0.37273085995277089</v>
      </c>
      <c r="N338" s="20">
        <f>IF('Raw Scores'!D340=0, 0, _xlfn.NORM.DIST('Raw Scores'!D340,'Raw Scores'!D$2,'Raw Scores'!D$3,TRUE))</f>
        <v>0</v>
      </c>
      <c r="O338" s="8">
        <f t="shared" si="152"/>
        <v>0</v>
      </c>
      <c r="P338" s="20">
        <f>IF('Raw Scores'!F340=0, 0, _xlfn.NORM.DIST('Raw Scores'!F340,'Raw Scores'!F$2,'Raw Scores'!F$3,TRUE))</f>
        <v>0.53012220287433121</v>
      </c>
      <c r="Q338" s="20">
        <f t="shared" si="153"/>
        <v>0.53012220287433121</v>
      </c>
      <c r="R338" s="55">
        <f t="shared" si="154"/>
        <v>0.2650611014371656</v>
      </c>
      <c r="S338" s="8">
        <f t="shared" si="155"/>
        <v>0.2650611014371656</v>
      </c>
      <c r="T338" s="20">
        <f>IF('Raw Scores'!E340=0, 0, _xlfn.NORM.DIST('Raw Scores'!E340,'Raw Scores'!E$2,'Raw Scores'!E$3,TRUE))</f>
        <v>0</v>
      </c>
      <c r="U338" s="20">
        <f t="shared" si="156"/>
        <v>0</v>
      </c>
      <c r="V338" s="20">
        <f>IF('Raw Scores'!G340=0, 0, _xlfn.NORM.DIST('Raw Scores'!G340,'Raw Scores'!G$2,'Raw Scores'!G$3,TRUE))</f>
        <v>0.52932122010486493</v>
      </c>
      <c r="W338" s="8">
        <f t="shared" si="157"/>
        <v>0.52932122010486493</v>
      </c>
      <c r="X338" s="20">
        <f>IF('Raw Scores'!L340=0, 0, _xlfn.NORM.DIST('Raw Scores'!L340,'Raw Scores'!L$2,'Raw Scores'!L$3,TRUE))</f>
        <v>0.99374712353110928</v>
      </c>
      <c r="Y338" s="20">
        <f t="shared" si="158"/>
        <v>0.99374712353110928</v>
      </c>
      <c r="Z338" s="41">
        <f t="shared" si="159"/>
        <v>0.507689447878658</v>
      </c>
      <c r="AA338" s="8">
        <f t="shared" si="160"/>
        <v>0.507689447878658</v>
      </c>
      <c r="AB338" s="20">
        <f>IF('Raw Scores'!H340=0, 0, _xlfn.NORM.DIST('Raw Scores'!H340,'Raw Scores'!H$2,'Raw Scores'!H$3,TRUE))</f>
        <v>2.2470650456191656E-2</v>
      </c>
      <c r="AC338" s="8">
        <f t="shared" si="161"/>
        <v>2.2470650456191656E-2</v>
      </c>
      <c r="AD338" s="20">
        <f>IF('Raw Scores'!I340=0, 0, _xlfn.NORM.DIST('Raw Scores'!I340,'Raw Scores'!I$2,'Raw Scores'!I$3,TRUE))</f>
        <v>0.48681804023044545</v>
      </c>
      <c r="AE338" s="8">
        <f t="shared" si="162"/>
        <v>0.48681804023044545</v>
      </c>
      <c r="AF338" s="20">
        <f>IF('Raw Scores'!J340=0, 0, _xlfn.NORM.DIST('Raw Scores'!J340,'Raw Scores'!J$2,'Raw Scores'!J$3,TRUE))</f>
        <v>0</v>
      </c>
      <c r="AG338" s="8">
        <f t="shared" si="163"/>
        <v>0</v>
      </c>
      <c r="AH338" s="20">
        <f>IF('Raw Scores'!K340=0, 0, _xlfn.NORM.DIST('Raw Scores'!K340,'Raw Scores'!K$2,'Raw Scores'!K$3,TRUE))</f>
        <v>0</v>
      </c>
      <c r="AI338" s="8">
        <f t="shared" si="164"/>
        <v>0</v>
      </c>
      <c r="AJ338" s="20">
        <f t="shared" si="165"/>
        <v>0</v>
      </c>
      <c r="AK338" s="8">
        <f t="shared" si="166"/>
        <v>0</v>
      </c>
      <c r="AL338" s="42">
        <f t="shared" si="167"/>
        <v>0.16976289689554569</v>
      </c>
      <c r="AM338" s="8">
        <f t="shared" si="168"/>
        <v>0.16976289689554569</v>
      </c>
      <c r="AN338" s="20">
        <f>IF('Raw Scores'!M340=0, 0, _xlfn.NORM.DIST('Raw Scores'!M340,'Raw Scores'!M$2,'Raw Scores'!M$3,TRUE))</f>
        <v>0.43269819046054092</v>
      </c>
      <c r="AO338" s="8">
        <f t="shared" si="169"/>
        <v>0.43269819046054092</v>
      </c>
      <c r="AP338" s="20">
        <f>IF('Raw Scores'!N340=0, 0, _xlfn.NORM.DIST('Raw Scores'!N340,'Raw Scores'!N$2,'Raw Scores'!N$3,TRUE))</f>
        <v>0</v>
      </c>
      <c r="AQ338" s="8">
        <f t="shared" si="170"/>
        <v>0</v>
      </c>
      <c r="AR338" s="43">
        <f t="shared" si="171"/>
        <v>0.21634909523027046</v>
      </c>
      <c r="AS338" s="8">
        <f t="shared" si="172"/>
        <v>0.21634909523027046</v>
      </c>
      <c r="AT338" s="44">
        <f>IF('Raw Scores'!O340=0, 0, _xlfn.NORM.DIST('Raw Scores'!O340,'Raw Scores'!O$2,'Raw Scores'!O$3,TRUE))</f>
        <v>0.521576040407981</v>
      </c>
      <c r="AU338" s="8">
        <f t="shared" si="173"/>
        <v>0.521576040407981</v>
      </c>
      <c r="AV338" s="17">
        <f>IF('Raw Scores'!P340=0, 0, _xlfn.NORM.DIST('Raw Scores'!P340,'Raw Scores'!P$2,'Raw Scores'!P$3,TRUE))</f>
        <v>0</v>
      </c>
      <c r="AW338" s="8">
        <f t="shared" si="174"/>
        <v>0</v>
      </c>
      <c r="AX338" s="45">
        <f>IFERROR(_xlfn.IFNA((J338*$J$3+L338*$L$3+R338*$R$3+Z338*$Z$3+AL338*$AL$3+AR338*$AR$3+AT338*$AT$3+AV338*$AV$3)/VLOOKUP(A338,CTP_Export!$D$1:$AN$953,37,0),0),0)</f>
        <v>0</v>
      </c>
      <c r="AY338">
        <f t="shared" si="147"/>
        <v>1.4999077657754332E-8</v>
      </c>
      <c r="AZ338">
        <f t="array" ref="AZ338">IF(COUNTIF(C:C, C338) &gt; 1, STDEV(IF(C:C=C338,AX:AX)), 0)</f>
        <v>2.565830134498037E-8</v>
      </c>
      <c r="BA338" s="50">
        <f>IF(VLOOKUP(A338,CTP_Export!$D$1:$AN$953,37,0)&gt;0,IF(COUNTIF(C:C,C338)&gt;1,IFERROR(_xlfn.NORM.DIST(AX338,AY338,AZ338,TRUE),0)*1,0),0)</f>
        <v>0</v>
      </c>
    </row>
    <row r="339" spans="1:53">
      <c r="A339" s="8" t="str">
        <f>'Raw Scores'!A341</f>
        <v>A664</v>
      </c>
      <c r="B339" s="8" t="str">
        <f>IF(_xlfn.XLOOKUP(A339,CTP_Export!D:D,CTP_Export!K:K,,0)=0, _xlfn.XLOOKUP(A339,CTP_Export!D:D,CTP_Export!F:F,,0), _xlfn.XLOOKUP(A339,CTP_Export!D:D,CTP_Export!K:K,,0))</f>
        <v>Hilltop Road Relocation is proposed to be a 2 lane Minor Thoroughfare between Hilltop Road and Lake Wheeler Road. An AADT of 12000 is expected in the planning horizon year (2055) which would cause Hilltop Road Relocation to operate inefficiently in 2055. The purpose of this project is to reduce congestion so Hilltop Road Relocation will operate more efficiently in 2055</v>
      </c>
      <c r="C339" s="8" t="str">
        <f>_xlfn.IFNA(_xlfn.XLOOKUP(A339,CTP_Export!D:D,CTP_Export!AM:AM,,0),"")</f>
        <v>New Location</v>
      </c>
      <c r="D339" s="79" t="str">
        <f>_xlfn.IFNA(_xlfn.XLOOKUP(A339,CTP_Export!D:D,CTP_Export!AK:AK,,0),"")</f>
        <v>Wake</v>
      </c>
      <c r="E339" s="79" t="str">
        <f>_xlfn.IFNA(_xlfn.XLOOKUP(A339,CTP_Export!D:D,CTP_Export!CL:CL,,0),"")</f>
        <v>Regional</v>
      </c>
      <c r="F339" s="79">
        <f t="shared" si="146"/>
        <v>194</v>
      </c>
      <c r="G339" s="79">
        <f>_xlfn.XLOOKUP(A339,CTP_Export!$D$2:$D$1245,CTP_Export!AX$2:AX$1245, "-",0)</f>
        <v>0</v>
      </c>
      <c r="H339" s="20">
        <f t="shared" si="148"/>
        <v>0.36657319374819192</v>
      </c>
      <c r="I339" s="8">
        <f t="shared" si="149"/>
        <v>0.36657319374819192</v>
      </c>
      <c r="J339" s="53">
        <f>'Raw Scores'!B341/100</f>
        <v>0.108791485611463</v>
      </c>
      <c r="K339" s="8">
        <f t="shared" si="150"/>
        <v>0.108791485611463</v>
      </c>
      <c r="L339" s="54">
        <f>IF('Raw Scores'!C341=0, 0, _xlfn.NORM.DIST('Raw Scores'!C341,'Raw Scores'!C$2,'Raw Scores'!C$3,TRUE))</f>
        <v>0</v>
      </c>
      <c r="M339" s="8">
        <f t="shared" si="151"/>
        <v>0</v>
      </c>
      <c r="N339" s="20">
        <f>IF('Raw Scores'!D341=0, 0, _xlfn.NORM.DIST('Raw Scores'!D341,'Raw Scores'!D$2,'Raw Scores'!D$3,TRUE))</f>
        <v>0.42095298376953744</v>
      </c>
      <c r="O339" s="8">
        <f t="shared" si="152"/>
        <v>0.42095298376953744</v>
      </c>
      <c r="P339" s="20">
        <f>IF('Raw Scores'!F341=0, 0, _xlfn.NORM.DIST('Raw Scores'!F341,'Raw Scores'!F$2,'Raw Scores'!F$3,TRUE))</f>
        <v>0.52999778908591499</v>
      </c>
      <c r="Q339" s="20">
        <f t="shared" si="153"/>
        <v>0.52999778908591499</v>
      </c>
      <c r="R339" s="55">
        <f t="shared" si="154"/>
        <v>0.47547538642772624</v>
      </c>
      <c r="S339" s="8">
        <f t="shared" si="155"/>
        <v>0.47547538642772624</v>
      </c>
      <c r="T339" s="20">
        <f>IF('Raw Scores'!E341=0, 0, _xlfn.NORM.DIST('Raw Scores'!E341,'Raw Scores'!E$2,'Raw Scores'!E$3,TRUE))</f>
        <v>0.42132908893718618</v>
      </c>
      <c r="U339" s="20">
        <f t="shared" si="156"/>
        <v>0.42132908893718618</v>
      </c>
      <c r="V339" s="20">
        <f>IF('Raw Scores'!G341=0, 0, _xlfn.NORM.DIST('Raw Scores'!G341,'Raw Scores'!G$2,'Raw Scores'!G$3,TRUE))</f>
        <v>0.5292215787616017</v>
      </c>
      <c r="W339" s="8">
        <f t="shared" si="157"/>
        <v>0.5292215787616017</v>
      </c>
      <c r="X339" s="20">
        <f>IF('Raw Scores'!L341=0, 0, _xlfn.NORM.DIST('Raw Scores'!L341,'Raw Scores'!L$2,'Raw Scores'!L$3,TRUE))</f>
        <v>0.50516426910964696</v>
      </c>
      <c r="Y339" s="20">
        <f t="shared" si="158"/>
        <v>0.50516426910964696</v>
      </c>
      <c r="Z339" s="41">
        <f t="shared" si="159"/>
        <v>0.48523831226947822</v>
      </c>
      <c r="AA339" s="8">
        <f t="shared" si="160"/>
        <v>0.48523831226947822</v>
      </c>
      <c r="AB339" s="20">
        <f>IF('Raw Scores'!H341=0, 0, _xlfn.NORM.DIST('Raw Scores'!H341,'Raw Scores'!H$2,'Raw Scores'!H$3,TRUE))</f>
        <v>0</v>
      </c>
      <c r="AC339" s="8">
        <f t="shared" si="161"/>
        <v>0</v>
      </c>
      <c r="AD339" s="20">
        <f>IF('Raw Scores'!I341=0, 0, _xlfn.NORM.DIST('Raw Scores'!I341,'Raw Scores'!I$2,'Raw Scores'!I$3,TRUE))</f>
        <v>0</v>
      </c>
      <c r="AE339" s="8">
        <f t="shared" si="162"/>
        <v>0</v>
      </c>
      <c r="AF339" s="20">
        <f>IF('Raw Scores'!J341=0, 0, _xlfn.NORM.DIST('Raw Scores'!J341,'Raw Scores'!J$2,'Raw Scores'!J$3,TRUE))</f>
        <v>0</v>
      </c>
      <c r="AG339" s="8">
        <f t="shared" si="163"/>
        <v>0</v>
      </c>
      <c r="AH339" s="20">
        <f>IF('Raw Scores'!K341=0, 0, _xlfn.NORM.DIST('Raw Scores'!K341,'Raw Scores'!K$2,'Raw Scores'!K$3,TRUE))</f>
        <v>0</v>
      </c>
      <c r="AI339" s="8">
        <f t="shared" si="164"/>
        <v>0</v>
      </c>
      <c r="AJ339" s="20">
        <f t="shared" si="165"/>
        <v>0</v>
      </c>
      <c r="AK339" s="8">
        <f t="shared" si="166"/>
        <v>0</v>
      </c>
      <c r="AL339" s="42">
        <f t="shared" si="167"/>
        <v>0</v>
      </c>
      <c r="AM339" s="8">
        <f t="shared" si="168"/>
        <v>0</v>
      </c>
      <c r="AN339" s="20">
        <f>IF('Raw Scores'!M341=0, 0, _xlfn.NORM.DIST('Raw Scores'!M341,'Raw Scores'!M$2,'Raw Scores'!M$3,TRUE))</f>
        <v>0.45662555001735811</v>
      </c>
      <c r="AO339" s="8">
        <f t="shared" si="169"/>
        <v>0.45662555001735811</v>
      </c>
      <c r="AP339" s="20">
        <f>IF('Raw Scores'!N341=0, 0, _xlfn.NORM.DIST('Raw Scores'!N341,'Raw Scores'!N$2,'Raw Scores'!N$3,TRUE))</f>
        <v>0</v>
      </c>
      <c r="AQ339" s="8">
        <f t="shared" si="170"/>
        <v>0</v>
      </c>
      <c r="AR339" s="43">
        <f t="shared" si="171"/>
        <v>0.22831277500867905</v>
      </c>
      <c r="AS339" s="8">
        <f t="shared" si="172"/>
        <v>0.22831277500867905</v>
      </c>
      <c r="AT339" s="44">
        <f>IF('Raw Scores'!O341=0, 0, _xlfn.NORM.DIST('Raw Scores'!O341,'Raw Scores'!O$2,'Raw Scores'!O$3,TRUE))</f>
        <v>0.55235731488122353</v>
      </c>
      <c r="AU339" s="8">
        <f t="shared" si="173"/>
        <v>0.55235731488122353</v>
      </c>
      <c r="AV339" s="17">
        <f>IF('Raw Scores'!P341=0, 0, _xlfn.NORM.DIST('Raw Scores'!P341,'Raw Scores'!P$2,'Raw Scores'!P$3,TRUE))</f>
        <v>0</v>
      </c>
      <c r="AW339" s="8">
        <f t="shared" si="174"/>
        <v>0</v>
      </c>
      <c r="AX339" s="45">
        <f>IFERROR(_xlfn.IFNA((J339*$J$3+L339*$L$3+R339*$R$3+Z339*$Z$3+AL339*$AL$3+AR339*$AR$3+AT339*$AT$3+AV339*$AV$3)/VLOOKUP(A339,CTP_Export!$D$1:$AN$953,37,0),0),0)</f>
        <v>9.224205987243965E-8</v>
      </c>
      <c r="AY339">
        <f t="shared" si="147"/>
        <v>1.4999077657754332E-8</v>
      </c>
      <c r="AZ339">
        <f t="array" ref="AZ339">IF(COUNTIF(C:C, C339) &gt; 1, STDEV(IF(C:C=C339,AX:AX)), 0)</f>
        <v>2.565830134498037E-8</v>
      </c>
      <c r="BA339" s="50">
        <f>IF(VLOOKUP(A339,CTP_Export!$D$1:$AN$953,37,0)&gt;0,IF(COUNTIF(C:C,C339)&gt;1,IFERROR(_xlfn.NORM.DIST(AX339,AY339,AZ339,TRUE),0)*1,0),0)</f>
        <v>0.99869568698639166</v>
      </c>
    </row>
    <row r="340" spans="1:53">
      <c r="A340" s="8" t="str">
        <f>'Raw Scores'!A342</f>
        <v>A664a</v>
      </c>
      <c r="B340" s="8" t="str">
        <f>IF(_xlfn.XLOOKUP(A340,CTP_Export!D:D,CTP_Export!K:K,,0)=0, _xlfn.XLOOKUP(A340,CTP_Export!D:D,CTP_Export!F:F,,0), _xlfn.XLOOKUP(A340,CTP_Export!D:D,CTP_Export!K:K,,0))</f>
        <v>US 401 Superstreet is proposed to be a 4 lane Boulevard between Lake Wheeler Road and Hilltop Needmore Road. An AADT of 42000 is expected in the planning horizon year (2050) which would cause US 401 Superstreet to operate inefficiently in 2050. The purpose of this project is to reduce congestion so US 401 Superstreet will operate more efficiently in 2050.</v>
      </c>
      <c r="C340" s="8" t="str">
        <f>_xlfn.IFNA(_xlfn.XLOOKUP(A340,CTP_Export!D:D,CTP_Export!AM:AM,,0),"")</f>
        <v>Superstreet</v>
      </c>
      <c r="D340" s="79" t="str">
        <f>_xlfn.IFNA(_xlfn.XLOOKUP(A340,CTP_Export!D:D,CTP_Export!AK:AK,,0),"")</f>
        <v>Wake</v>
      </c>
      <c r="E340" s="79" t="str">
        <f>_xlfn.IFNA(_xlfn.XLOOKUP(A340,CTP_Export!D:D,CTP_Export!CL:CL,,0),"")</f>
        <v>Regional</v>
      </c>
      <c r="F340" s="79">
        <f t="shared" si="146"/>
        <v>215</v>
      </c>
      <c r="G340" s="79">
        <f>_xlfn.XLOOKUP(A340,CTP_Export!$D$2:$D$1245,CTP_Export!AX$2:AX$1245, "-",0)</f>
        <v>0</v>
      </c>
      <c r="H340" s="20">
        <f t="shared" si="148"/>
        <v>0.36138661878794193</v>
      </c>
      <c r="I340" s="8">
        <f t="shared" si="149"/>
        <v>0.36138661878794193</v>
      </c>
      <c r="J340" s="53">
        <f>'Raw Scores'!B342/100</f>
        <v>0.16135253425949098</v>
      </c>
      <c r="K340" s="8">
        <f t="shared" si="150"/>
        <v>0.16135253425949098</v>
      </c>
      <c r="L340" s="54">
        <f>IF('Raw Scores'!C342=0, 0, _xlfn.NORM.DIST('Raw Scores'!C342,'Raw Scores'!C$2,'Raw Scores'!C$3,TRUE))</f>
        <v>0.48105589405175164</v>
      </c>
      <c r="M340" s="8">
        <f t="shared" si="151"/>
        <v>0.48105589405175164</v>
      </c>
      <c r="N340" s="20">
        <f>IF('Raw Scores'!D342=0, 0, _xlfn.NORM.DIST('Raw Scores'!D342,'Raw Scores'!D$2,'Raw Scores'!D$3,TRUE))</f>
        <v>0</v>
      </c>
      <c r="O340" s="8">
        <f t="shared" si="152"/>
        <v>0</v>
      </c>
      <c r="P340" s="20">
        <f>IF('Raw Scores'!F342=0, 0, _xlfn.NORM.DIST('Raw Scores'!F342,'Raw Scores'!F$2,'Raw Scores'!F$3,TRUE))</f>
        <v>0.50275656398819435</v>
      </c>
      <c r="Q340" s="20">
        <f t="shared" si="153"/>
        <v>0.50275656398819435</v>
      </c>
      <c r="R340" s="55">
        <f t="shared" si="154"/>
        <v>0.25137828199409717</v>
      </c>
      <c r="S340" s="8">
        <f t="shared" si="155"/>
        <v>0.25137828199409717</v>
      </c>
      <c r="T340" s="20">
        <f>IF('Raw Scores'!E342=0, 0, _xlfn.NORM.DIST('Raw Scores'!E342,'Raw Scores'!E$2,'Raw Scores'!E$3,TRUE))</f>
        <v>0</v>
      </c>
      <c r="U340" s="20">
        <f t="shared" si="156"/>
        <v>0</v>
      </c>
      <c r="V340" s="20">
        <f>IF('Raw Scores'!G342=0, 0, _xlfn.NORM.DIST('Raw Scores'!G342,'Raw Scores'!G$2,'Raw Scores'!G$3,TRUE))</f>
        <v>0.51460059053847063</v>
      </c>
      <c r="W340" s="8">
        <f t="shared" si="157"/>
        <v>0.51460059053847063</v>
      </c>
      <c r="X340" s="20">
        <f>IF('Raw Scores'!L342=0, 0, _xlfn.NORM.DIST('Raw Scores'!L342,'Raw Scores'!L$2,'Raw Scores'!L$3,TRUE))</f>
        <v>0.97690161774632989</v>
      </c>
      <c r="Y340" s="20">
        <f t="shared" si="158"/>
        <v>0.97690161774632989</v>
      </c>
      <c r="Z340" s="41">
        <f t="shared" si="159"/>
        <v>0.49716740276160015</v>
      </c>
      <c r="AA340" s="8">
        <f t="shared" si="160"/>
        <v>0.49716740276160015</v>
      </c>
      <c r="AB340" s="20">
        <f>IF('Raw Scores'!H342=0, 0, _xlfn.NORM.DIST('Raw Scores'!H342,'Raw Scores'!H$2,'Raw Scores'!H$3,TRUE))</f>
        <v>0</v>
      </c>
      <c r="AC340" s="8">
        <f t="shared" si="161"/>
        <v>0</v>
      </c>
      <c r="AD340" s="20">
        <f>IF('Raw Scores'!I342=0, 0, _xlfn.NORM.DIST('Raw Scores'!I342,'Raw Scores'!I$2,'Raw Scores'!I$3,TRUE))</f>
        <v>0</v>
      </c>
      <c r="AE340" s="8">
        <f t="shared" si="162"/>
        <v>0</v>
      </c>
      <c r="AF340" s="20">
        <f>IF('Raw Scores'!J342=0, 0, _xlfn.NORM.DIST('Raw Scores'!J342,'Raw Scores'!J$2,'Raw Scores'!J$3,TRUE))</f>
        <v>0</v>
      </c>
      <c r="AG340" s="8">
        <f t="shared" si="163"/>
        <v>0</v>
      </c>
      <c r="AH340" s="20">
        <f>IF('Raw Scores'!K342=0, 0, _xlfn.NORM.DIST('Raw Scores'!K342,'Raw Scores'!K$2,'Raw Scores'!K$3,TRUE))</f>
        <v>0.47560519415749952</v>
      </c>
      <c r="AI340" s="8">
        <f t="shared" si="164"/>
        <v>0.47560519415749952</v>
      </c>
      <c r="AJ340" s="20">
        <f t="shared" si="165"/>
        <v>0</v>
      </c>
      <c r="AK340" s="8">
        <f t="shared" si="166"/>
        <v>0</v>
      </c>
      <c r="AL340" s="42">
        <f t="shared" si="167"/>
        <v>0</v>
      </c>
      <c r="AM340" s="8">
        <f t="shared" si="168"/>
        <v>0</v>
      </c>
      <c r="AN340" s="20">
        <f>IF('Raw Scores'!M342=0, 0, _xlfn.NORM.DIST('Raw Scores'!M342,'Raw Scores'!M$2,'Raw Scores'!M$3,TRUE))</f>
        <v>0.50486762792631956</v>
      </c>
      <c r="AO340" s="8">
        <f t="shared" si="169"/>
        <v>0.50486762792631956</v>
      </c>
      <c r="AP340" s="20">
        <f>IF('Raw Scores'!N342=0, 0, _xlfn.NORM.DIST('Raw Scores'!N342,'Raw Scores'!N$2,'Raw Scores'!N$3,TRUE))</f>
        <v>0</v>
      </c>
      <c r="AQ340" s="8">
        <f t="shared" si="170"/>
        <v>0</v>
      </c>
      <c r="AR340" s="43">
        <f t="shared" si="171"/>
        <v>0.25243381396315978</v>
      </c>
      <c r="AS340" s="8">
        <f t="shared" si="172"/>
        <v>0.25243381396315978</v>
      </c>
      <c r="AT340" s="44">
        <f>IF('Raw Scores'!O342=0, 0, _xlfn.NORM.DIST('Raw Scores'!O342,'Raw Scores'!O$2,'Raw Scores'!O$3,TRUE))</f>
        <v>0.96348843090826253</v>
      </c>
      <c r="AU340" s="8">
        <f t="shared" si="173"/>
        <v>0.96348843090826253</v>
      </c>
      <c r="AV340" s="17">
        <f>IF('Raw Scores'!P342=0, 0, _xlfn.NORM.DIST('Raw Scores'!P342,'Raw Scores'!P$2,'Raw Scores'!P$3,TRUE))</f>
        <v>0</v>
      </c>
      <c r="AW340" s="8">
        <f t="shared" si="174"/>
        <v>0</v>
      </c>
      <c r="AX340" s="45">
        <f>IFERROR(_xlfn.IFNA((J340*$J$3+L340*$L$3+R340*$R$3+Z340*$Z$3+AL340*$AL$3+AR340*$AR$3+AT340*$AT$3+AV340*$AV$3)/VLOOKUP(A340,CTP_Export!$D$1:$AN$953,37,0),0),0)</f>
        <v>1.1732920749977472E-7</v>
      </c>
      <c r="AY340">
        <f t="shared" si="147"/>
        <v>3.0887899445500469E-8</v>
      </c>
      <c r="AZ340">
        <f t="array" ref="AZ340">IF(COUNTIF(C:C, C340) &gt; 1, STDEV(IF(C:C=C340,AX:AX)), 0)</f>
        <v>4.8655158232483689E-8</v>
      </c>
      <c r="BA340" s="50">
        <f>IF(VLOOKUP(A340,CTP_Export!$D$1:$AN$953,37,0)&gt;0,IF(COUNTIF(C:C,C340)&gt;1,IFERROR(_xlfn.NORM.DIST(AX340,AY340,AZ340,TRUE),0)*1,0),0)</f>
        <v>0.96218389942239146</v>
      </c>
    </row>
    <row r="341" spans="1:53">
      <c r="A341" s="8" t="str">
        <f>'Raw Scores'!A343</f>
        <v>A667</v>
      </c>
      <c r="B341" s="8" t="str">
        <f>IF(_xlfn.XLOOKUP(A341,CTP_Export!D:D,CTP_Export!K:K,,0)=0, _xlfn.XLOOKUP(A341,CTP_Export!D:D,CTP_Export!F:F,,0), _xlfn.XLOOKUP(A341,CTP_Export!D:D,CTP_Export!K:K,,0))</f>
        <v>The Long Range Transportation Plan identifies the areas adjacent to Todd Lane Extension between Marshburn Road and Wendell Blvd / US-64 BUS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341" s="8" t="str">
        <f>_xlfn.IFNA(_xlfn.XLOOKUP(A341,CTP_Export!D:D,CTP_Export!AM:AM,,0),"")</f>
        <v>New Location</v>
      </c>
      <c r="D341" s="79" t="str">
        <f>_xlfn.IFNA(_xlfn.XLOOKUP(A341,CTP_Export!D:D,CTP_Export!AK:AK,,0),"")</f>
        <v>Wake</v>
      </c>
      <c r="E341" s="79" t="str">
        <f>_xlfn.IFNA(_xlfn.XLOOKUP(A341,CTP_Export!D:D,CTP_Export!CL:CL,,0),"")</f>
        <v>Division</v>
      </c>
      <c r="F341" s="79">
        <f t="shared" si="146"/>
        <v>517</v>
      </c>
      <c r="G341" s="79">
        <f>_xlfn.XLOOKUP(A341,CTP_Export!$D$2:$D$1245,CTP_Export!AX$2:AX$1245, "-",0)</f>
        <v>0</v>
      </c>
      <c r="H341" s="20">
        <f t="shared" si="148"/>
        <v>0.24084290115440743</v>
      </c>
      <c r="I341" s="8">
        <f t="shared" si="149"/>
        <v>0.24084290115440743</v>
      </c>
      <c r="J341" s="53">
        <f>'Raw Scores'!B343/100</f>
        <v>0.35358803769628105</v>
      </c>
      <c r="K341" s="8">
        <f t="shared" si="150"/>
        <v>0.35358803769628105</v>
      </c>
      <c r="L341" s="54">
        <f>IF('Raw Scores'!C343=0, 0, _xlfn.NORM.DIST('Raw Scores'!C343,'Raw Scores'!C$2,'Raw Scores'!C$3,TRUE))</f>
        <v>0</v>
      </c>
      <c r="M341" s="8">
        <f t="shared" si="151"/>
        <v>0</v>
      </c>
      <c r="N341" s="20">
        <f>IF('Raw Scores'!D343=0, 0, _xlfn.NORM.DIST('Raw Scores'!D343,'Raw Scores'!D$2,'Raw Scores'!D$3,TRUE))</f>
        <v>0</v>
      </c>
      <c r="O341" s="8">
        <f t="shared" si="152"/>
        <v>0</v>
      </c>
      <c r="P341" s="20">
        <f>IF('Raw Scores'!F343=0, 0, _xlfn.NORM.DIST('Raw Scores'!F343,'Raw Scores'!F$2,'Raw Scores'!F$3,TRUE))</f>
        <v>0.53012670846262799</v>
      </c>
      <c r="Q341" s="20">
        <f t="shared" si="153"/>
        <v>0.53012670846262799</v>
      </c>
      <c r="R341" s="55">
        <f t="shared" si="154"/>
        <v>0.265063354231314</v>
      </c>
      <c r="S341" s="8">
        <f t="shared" si="155"/>
        <v>0.265063354231314</v>
      </c>
      <c r="T341" s="20">
        <f>IF('Raw Scores'!E343=0, 0, _xlfn.NORM.DIST('Raw Scores'!E343,'Raw Scores'!E$2,'Raw Scores'!E$3,TRUE))</f>
        <v>0</v>
      </c>
      <c r="U341" s="20">
        <f t="shared" si="156"/>
        <v>0</v>
      </c>
      <c r="V341" s="20">
        <f>IF('Raw Scores'!G343=0, 0, _xlfn.NORM.DIST('Raw Scores'!G343,'Raw Scores'!G$2,'Raw Scores'!G$3,TRUE))</f>
        <v>0.52932312193863051</v>
      </c>
      <c r="W341" s="8">
        <f t="shared" si="157"/>
        <v>0.52932312193863051</v>
      </c>
      <c r="X341" s="20">
        <f>IF('Raw Scores'!L343=0, 0, _xlfn.NORM.DIST('Raw Scores'!L343,'Raw Scores'!L$2,'Raw Scores'!L$3,TRUE))</f>
        <v>0.18167185845485939</v>
      </c>
      <c r="Y341" s="20">
        <f t="shared" si="158"/>
        <v>0.18167185845485939</v>
      </c>
      <c r="Z341" s="41">
        <f t="shared" si="159"/>
        <v>0.23699832679782995</v>
      </c>
      <c r="AA341" s="8">
        <f t="shared" si="160"/>
        <v>0.23699832679782995</v>
      </c>
      <c r="AB341" s="20">
        <f>IF('Raw Scores'!H343=0, 0, _xlfn.NORM.DIST('Raw Scores'!H343,'Raw Scores'!H$2,'Raw Scores'!H$3,TRUE))</f>
        <v>0</v>
      </c>
      <c r="AC341" s="8">
        <f t="shared" si="161"/>
        <v>0</v>
      </c>
      <c r="AD341" s="20">
        <f>IF('Raw Scores'!I343=0, 0, _xlfn.NORM.DIST('Raw Scores'!I343,'Raw Scores'!I$2,'Raw Scores'!I$3,TRUE))</f>
        <v>0</v>
      </c>
      <c r="AE341" s="8">
        <f t="shared" si="162"/>
        <v>0</v>
      </c>
      <c r="AF341" s="20">
        <f>IF('Raw Scores'!J343=0, 0, _xlfn.NORM.DIST('Raw Scores'!J343,'Raw Scores'!J$2,'Raw Scores'!J$3,TRUE))</f>
        <v>0</v>
      </c>
      <c r="AG341" s="8">
        <f t="shared" si="163"/>
        <v>0</v>
      </c>
      <c r="AH341" s="20">
        <f>IF('Raw Scores'!K343=0, 0, _xlfn.NORM.DIST('Raw Scores'!K343,'Raw Scores'!K$2,'Raw Scores'!K$3,TRUE))</f>
        <v>0</v>
      </c>
      <c r="AI341" s="8">
        <f t="shared" si="164"/>
        <v>0</v>
      </c>
      <c r="AJ341" s="20">
        <f t="shared" si="165"/>
        <v>0</v>
      </c>
      <c r="AK341" s="8">
        <f t="shared" si="166"/>
        <v>0</v>
      </c>
      <c r="AL341" s="42">
        <f t="shared" si="167"/>
        <v>0</v>
      </c>
      <c r="AM341" s="8">
        <f t="shared" si="168"/>
        <v>0</v>
      </c>
      <c r="AN341" s="20">
        <f>IF('Raw Scores'!M343=0, 0, _xlfn.NORM.DIST('Raw Scores'!M343,'Raw Scores'!M$2,'Raw Scores'!M$3,TRUE))</f>
        <v>0.4208208560508504</v>
      </c>
      <c r="AO341" s="8">
        <f t="shared" si="169"/>
        <v>0.4208208560508504</v>
      </c>
      <c r="AP341" s="20">
        <f>IF('Raw Scores'!N343=0, 0, _xlfn.NORM.DIST('Raw Scores'!N343,'Raw Scores'!N$2,'Raw Scores'!N$3,TRUE))</f>
        <v>0</v>
      </c>
      <c r="AQ341" s="8">
        <f t="shared" si="170"/>
        <v>0</v>
      </c>
      <c r="AR341" s="43">
        <f t="shared" si="171"/>
        <v>0.2104104280254252</v>
      </c>
      <c r="AS341" s="8">
        <f t="shared" si="172"/>
        <v>0.2104104280254252</v>
      </c>
      <c r="AT341" s="44">
        <f>IF('Raw Scores'!O343=0, 0, _xlfn.NORM.DIST('Raw Scores'!O343,'Raw Scores'!O$2,'Raw Scores'!O$3,TRUE))</f>
        <v>0.52444453630316934</v>
      </c>
      <c r="AU341" s="8">
        <f t="shared" si="173"/>
        <v>0.52444453630316934</v>
      </c>
      <c r="AV341" s="17">
        <f>IF('Raw Scores'!P343=0, 0, _xlfn.NORM.DIST('Raw Scores'!P343,'Raw Scores'!P$2,'Raw Scores'!P$3,TRUE))</f>
        <v>0</v>
      </c>
      <c r="AW341" s="8">
        <f t="shared" si="174"/>
        <v>0</v>
      </c>
      <c r="AX341" s="45">
        <f>IFERROR(_xlfn.IFNA((J341*$J$3+L341*$L$3+R341*$R$3+Z341*$Z$3+AL341*$AL$3+AR341*$AR$3+AT341*$AT$3+AV341*$AV$3)/VLOOKUP(A341,CTP_Export!$D$1:$AN$953,37,0),0),0)</f>
        <v>5.7730039784872204E-9</v>
      </c>
      <c r="AY341">
        <f t="shared" si="147"/>
        <v>1.4999077657754332E-8</v>
      </c>
      <c r="AZ341">
        <f t="array" ref="AZ341">IF(COUNTIF(C:C, C341) &gt; 1, STDEV(IF(C:C=C341,AX:AX)), 0)</f>
        <v>2.565830134498037E-8</v>
      </c>
      <c r="BA341" s="50">
        <f>IF(VLOOKUP(A341,CTP_Export!$D$1:$AN$953,37,0)&gt;0,IF(COUNTIF(C:C,C341)&gt;1,IFERROR(_xlfn.NORM.DIST(AX341,AY341,AZ341,TRUE),0)*1,0),0)</f>
        <v>0.35958263708254168</v>
      </c>
    </row>
    <row r="342" spans="1:53">
      <c r="A342" s="8" t="str">
        <f>'Raw Scores'!A344</f>
        <v>A66a</v>
      </c>
      <c r="B342" s="8" t="str">
        <f>IF(_xlfn.XLOOKUP(A342,CTP_Export!D:D,CTP_Export!K:K,,0)=0, _xlfn.XLOOKUP(A342,CTP_Export!D:D,CTP_Export!F:F,,0), _xlfn.XLOOKUP(A342,CTP_Export!D:D,CTP_Export!K:K,,0))</f>
        <v>O'Kelley Chapel Rd is proposed to be a 4 lane Major Thoroughfare between Alston Avenue and NC 55. An AADT of 20000 is expected in the planning horizon year (2055) which would cause O'Kelley Chapel Rd to operate inefficiently in 2055. The purpose of this project is to reduce congestion so O'Kelley Chapel Rd will operate more efficiently in 2055</v>
      </c>
      <c r="C342" s="8" t="str">
        <f>_xlfn.IFNA(_xlfn.XLOOKUP(A342,CTP_Export!D:D,CTP_Export!AM:AM,,0),"")</f>
        <v>Widening</v>
      </c>
      <c r="D342" s="79" t="str">
        <f>_xlfn.IFNA(_xlfn.XLOOKUP(A342,CTP_Export!D:D,CTP_Export!AK:AK,,0),"")</f>
        <v>Wake</v>
      </c>
      <c r="E342" s="79" t="str">
        <f>_xlfn.IFNA(_xlfn.XLOOKUP(A342,CTP_Export!D:D,CTP_Export!CL:CL,,0),"")</f>
        <v>Division</v>
      </c>
      <c r="F342" s="79">
        <f t="shared" si="146"/>
        <v>131</v>
      </c>
      <c r="G342" s="79">
        <f>_xlfn.XLOOKUP(A342,CTP_Export!$D$2:$D$1245,CTP_Export!AX$2:AX$1245, "-",0)</f>
        <v>28.690629011756499</v>
      </c>
      <c r="H342" s="20">
        <f t="shared" si="148"/>
        <v>0.39338404891414613</v>
      </c>
      <c r="I342" s="8">
        <f t="shared" si="149"/>
        <v>0.39338404891414613</v>
      </c>
      <c r="J342" s="53">
        <f>'Raw Scores'!B344/100</f>
        <v>0.4</v>
      </c>
      <c r="K342" s="8">
        <f t="shared" si="150"/>
        <v>0.4</v>
      </c>
      <c r="L342" s="54">
        <f>IF('Raw Scores'!C344=0, 0, _xlfn.NORM.DIST('Raw Scores'!C344,'Raw Scores'!C$2,'Raw Scores'!C$3,TRUE))</f>
        <v>0.47315430883937315</v>
      </c>
      <c r="M342" s="8">
        <f t="shared" si="151"/>
        <v>0.47315430883937315</v>
      </c>
      <c r="N342" s="20">
        <f>IF('Raw Scores'!D344=0, 0, _xlfn.NORM.DIST('Raw Scores'!D344,'Raw Scores'!D$2,'Raw Scores'!D$3,TRUE))</f>
        <v>0.36002389596942774</v>
      </c>
      <c r="O342" s="8">
        <f t="shared" si="152"/>
        <v>0.36002389596942774</v>
      </c>
      <c r="P342" s="20">
        <f>IF('Raw Scores'!F344=0, 0, _xlfn.NORM.DIST('Raw Scores'!F344,'Raw Scores'!F$2,'Raw Scores'!F$3,TRUE))</f>
        <v>0.53012201407522785</v>
      </c>
      <c r="Q342" s="20">
        <f t="shared" si="153"/>
        <v>0.53012201407522785</v>
      </c>
      <c r="R342" s="55">
        <f t="shared" si="154"/>
        <v>0.4450729550223278</v>
      </c>
      <c r="S342" s="8">
        <f t="shared" si="155"/>
        <v>0.4450729550223278</v>
      </c>
      <c r="T342" s="20">
        <f>IF('Raw Scores'!E344=0, 0, _xlfn.NORM.DIST('Raw Scores'!E344,'Raw Scores'!E$2,'Raw Scores'!E$3,TRUE))</f>
        <v>0.38753175449528832</v>
      </c>
      <c r="U342" s="20">
        <f t="shared" si="156"/>
        <v>0.38753175449528832</v>
      </c>
      <c r="V342" s="20">
        <f>IF('Raw Scores'!G344=0, 0, _xlfn.NORM.DIST('Raw Scores'!G344,'Raw Scores'!G$2,'Raw Scores'!G$3,TRUE))</f>
        <v>0.52931944059578506</v>
      </c>
      <c r="W342" s="8">
        <f t="shared" si="157"/>
        <v>0.52931944059578506</v>
      </c>
      <c r="X342" s="20">
        <f>IF('Raw Scores'!L344=0, 0, _xlfn.NORM.DIST('Raw Scores'!L344,'Raw Scores'!L$2,'Raw Scores'!L$3,TRUE))</f>
        <v>0.19323423654188668</v>
      </c>
      <c r="Y342" s="20">
        <f t="shared" si="158"/>
        <v>0.19323423654188668</v>
      </c>
      <c r="Z342" s="41">
        <f t="shared" si="159"/>
        <v>0.37002847721098669</v>
      </c>
      <c r="AA342" s="8">
        <f t="shared" si="160"/>
        <v>0.37002847721098669</v>
      </c>
      <c r="AB342" s="20">
        <f>IF('Raw Scores'!H344=0, 0, _xlfn.NORM.DIST('Raw Scores'!H344,'Raw Scores'!H$2,'Raw Scores'!H$3,TRUE))</f>
        <v>0.23527560336742015</v>
      </c>
      <c r="AC342" s="8">
        <f t="shared" si="161"/>
        <v>0.23527560336742015</v>
      </c>
      <c r="AD342" s="20">
        <f>IF('Raw Scores'!I344=0, 0, _xlfn.NORM.DIST('Raw Scores'!I344,'Raw Scores'!I$2,'Raw Scores'!I$3,TRUE))</f>
        <v>0.50526227408434421</v>
      </c>
      <c r="AE342" s="8">
        <f t="shared" si="162"/>
        <v>0.50526227408434421</v>
      </c>
      <c r="AF342" s="20">
        <f>IF('Raw Scores'!J344=0, 0, _xlfn.NORM.DIST('Raw Scores'!J344,'Raw Scores'!J$2,'Raw Scores'!J$3,TRUE))</f>
        <v>0</v>
      </c>
      <c r="AG342" s="8">
        <f t="shared" si="163"/>
        <v>0</v>
      </c>
      <c r="AH342" s="20">
        <f>IF('Raw Scores'!K344=0, 0, _xlfn.NORM.DIST('Raw Scores'!K344,'Raw Scores'!K$2,'Raw Scores'!K$3,TRUE))</f>
        <v>0</v>
      </c>
      <c r="AI342" s="8">
        <f t="shared" si="164"/>
        <v>0</v>
      </c>
      <c r="AJ342" s="20">
        <f t="shared" si="165"/>
        <v>0</v>
      </c>
      <c r="AK342" s="8">
        <f t="shared" si="166"/>
        <v>0</v>
      </c>
      <c r="AL342" s="42">
        <f t="shared" si="167"/>
        <v>0.2468459591505881</v>
      </c>
      <c r="AM342" s="8">
        <f t="shared" si="168"/>
        <v>0.2468459591505881</v>
      </c>
      <c r="AN342" s="20">
        <f>IF('Raw Scores'!M344=0, 0, _xlfn.NORM.DIST('Raw Scores'!M344,'Raw Scores'!M$2,'Raw Scores'!M$3,TRUE))</f>
        <v>0.40901516630831058</v>
      </c>
      <c r="AO342" s="8">
        <f t="shared" si="169"/>
        <v>0.40901516630831058</v>
      </c>
      <c r="AP342" s="20">
        <f>IF('Raw Scores'!N344=0, 0, _xlfn.NORM.DIST('Raw Scores'!N344,'Raw Scores'!N$2,'Raw Scores'!N$3,TRUE))</f>
        <v>0</v>
      </c>
      <c r="AQ342" s="8">
        <f t="shared" si="170"/>
        <v>0</v>
      </c>
      <c r="AR342" s="43">
        <f t="shared" si="171"/>
        <v>0.20450758315415529</v>
      </c>
      <c r="AS342" s="8">
        <f t="shared" si="172"/>
        <v>0.20450758315415529</v>
      </c>
      <c r="AT342" s="44">
        <f>IF('Raw Scores'!O344=0, 0, _xlfn.NORM.DIST('Raw Scores'!O344,'Raw Scores'!O$2,'Raw Scores'!O$3,TRUE))</f>
        <v>0.54941704677971892</v>
      </c>
      <c r="AU342" s="8">
        <f t="shared" si="173"/>
        <v>0.54941704677971892</v>
      </c>
      <c r="AV342" s="17">
        <f>IF('Raw Scores'!P344=0, 0, _xlfn.NORM.DIST('Raw Scores'!P344,'Raw Scores'!P$2,'Raw Scores'!P$3,TRUE))</f>
        <v>0</v>
      </c>
      <c r="AW342" s="8">
        <f t="shared" si="174"/>
        <v>0</v>
      </c>
      <c r="AX342" s="45">
        <f>IFERROR(_xlfn.IFNA((J342*$J$3+L342*$L$3+R342*$R$3+Z342*$Z$3+AL342*$AL$3+AR342*$AR$3+AT342*$AT$3+AV342*$AV$3)/VLOOKUP(A342,CTP_Export!$D$1:$AN$953,37,0),0),0)</f>
        <v>1.0934741975231741E-8</v>
      </c>
      <c r="AY342">
        <f t="shared" si="147"/>
        <v>1.0293640434885006E-8</v>
      </c>
      <c r="AZ342">
        <f t="array" ref="AZ342">IF(COUNTIF(C:C, C342) &gt; 1, STDEV(IF(C:C=C342,AX:AX)), 0)</f>
        <v>1.959515603841011E-8</v>
      </c>
      <c r="BA342" s="50">
        <f>IF(VLOOKUP(A342,CTP_Export!$D$1:$AN$953,37,0)&gt;0,IF(COUNTIF(C:C,C342)&gt;1,IFERROR(_xlfn.NORM.DIST(AX342,AY342,AZ342,TRUE),0)*1,0),0)</f>
        <v>0.51305000522615107</v>
      </c>
    </row>
    <row r="343" spans="1:53">
      <c r="A343" s="8" t="str">
        <f>'Raw Scores'!A345</f>
        <v>A66b</v>
      </c>
      <c r="B343" s="8" t="str">
        <f>IF(_xlfn.XLOOKUP(A343,CTP_Export!D:D,CTP_Export!K:K,,0)=0, _xlfn.XLOOKUP(A343,CTP_Export!D:D,CTP_Export!F:F,,0), _xlfn.XLOOKUP(A343,CTP_Export!D:D,CTP_Export!K:K,,0))</f>
        <v>O'Kelley Chapel Rd is proposed to be a 4 lane Major Thoroughfare between Alston Avenue and NC 751. An AADT exceeding current capacity is expected in the planning horizon year (2055) which would cause O'Kelley Chapel Rd to operate inefficiently in 2055. The purpose of this project is to reduce congestion so O'Kelley Chapel Rd will operate more efficiently in 2055.</v>
      </c>
      <c r="C343" s="8" t="str">
        <f>_xlfn.IFNA(_xlfn.XLOOKUP(A343,CTP_Export!D:D,CTP_Export!AM:AM,,0),"")</f>
        <v>Widening</v>
      </c>
      <c r="D343" s="79" t="str">
        <f>_xlfn.IFNA(_xlfn.XLOOKUP(A343,CTP_Export!D:D,CTP_Export!AK:AK,,0),"")</f>
        <v>Wake</v>
      </c>
      <c r="E343" s="79" t="str">
        <f>_xlfn.IFNA(_xlfn.XLOOKUP(A343,CTP_Export!D:D,CTP_Export!CL:CL,,0),"")</f>
        <v>Division</v>
      </c>
      <c r="F343" s="79">
        <f t="shared" si="146"/>
        <v>150</v>
      </c>
      <c r="G343" s="79">
        <f>_xlfn.XLOOKUP(A343,CTP_Export!$D$2:$D$1245,CTP_Export!AX$2:AX$1245, "-",0)</f>
        <v>0</v>
      </c>
      <c r="H343" s="20">
        <f t="shared" si="148"/>
        <v>0.38538342543875925</v>
      </c>
      <c r="I343" s="8">
        <f t="shared" si="149"/>
        <v>0.38538342543875925</v>
      </c>
      <c r="J343" s="53">
        <f>'Raw Scores'!B345/100</f>
        <v>0.42898035476233298</v>
      </c>
      <c r="K343" s="8">
        <f t="shared" si="150"/>
        <v>0.42898035476233298</v>
      </c>
      <c r="L343" s="54">
        <f>IF('Raw Scores'!C345=0, 0, _xlfn.NORM.DIST('Raw Scores'!C345,'Raw Scores'!C$2,'Raw Scores'!C$3,TRUE))</f>
        <v>0.34748537270494717</v>
      </c>
      <c r="M343" s="8">
        <f t="shared" si="151"/>
        <v>0.34748537270494717</v>
      </c>
      <c r="N343" s="20">
        <f>IF('Raw Scores'!D345=0, 0, _xlfn.NORM.DIST('Raw Scores'!D345,'Raw Scores'!D$2,'Raw Scores'!D$3,TRUE))</f>
        <v>0.33356213551646458</v>
      </c>
      <c r="O343" s="8">
        <f t="shared" si="152"/>
        <v>0.33356213551646458</v>
      </c>
      <c r="P343" s="20">
        <f>IF('Raw Scores'!F345=0, 0, _xlfn.NORM.DIST('Raw Scores'!F345,'Raw Scores'!F$2,'Raw Scores'!F$3,TRUE))</f>
        <v>0.53012508829857219</v>
      </c>
      <c r="Q343" s="20">
        <f t="shared" si="153"/>
        <v>0.53012508829857219</v>
      </c>
      <c r="R343" s="55">
        <f t="shared" si="154"/>
        <v>0.43184361190751841</v>
      </c>
      <c r="S343" s="8">
        <f t="shared" si="155"/>
        <v>0.43184361190751841</v>
      </c>
      <c r="T343" s="20">
        <f>IF('Raw Scores'!E345=0, 0, _xlfn.NORM.DIST('Raw Scores'!E345,'Raw Scores'!E$2,'Raw Scores'!E$3,TRUE))</f>
        <v>0.36116684718816483</v>
      </c>
      <c r="U343" s="20">
        <f t="shared" si="156"/>
        <v>0.36116684718816483</v>
      </c>
      <c r="V343" s="20">
        <f>IF('Raw Scores'!G345=0, 0, _xlfn.NORM.DIST('Raw Scores'!G345,'Raw Scores'!G$2,'Raw Scores'!G$3,TRUE))</f>
        <v>0.52932210747582531</v>
      </c>
      <c r="W343" s="8">
        <f t="shared" si="157"/>
        <v>0.52932210747582531</v>
      </c>
      <c r="X343" s="20">
        <f>IF('Raw Scores'!L345=0, 0, _xlfn.NORM.DIST('Raw Scores'!L345,'Raw Scores'!L$2,'Raw Scores'!L$3,TRUE))</f>
        <v>0.18687281309510284</v>
      </c>
      <c r="Y343" s="20">
        <f t="shared" si="158"/>
        <v>0.18687281309510284</v>
      </c>
      <c r="Z343" s="41">
        <f t="shared" si="159"/>
        <v>0.35912058925303098</v>
      </c>
      <c r="AA343" s="8">
        <f t="shared" si="160"/>
        <v>0.35912058925303098</v>
      </c>
      <c r="AB343" s="20">
        <f>IF('Raw Scores'!H345=0, 0, _xlfn.NORM.DIST('Raw Scores'!H345,'Raw Scores'!H$2,'Raw Scores'!H$3,TRUE))</f>
        <v>0.67379591897849012</v>
      </c>
      <c r="AC343" s="8">
        <f t="shared" si="161"/>
        <v>0.67379591897849012</v>
      </c>
      <c r="AD343" s="20">
        <f>IF('Raw Scores'!I345=0, 0, _xlfn.NORM.DIST('Raw Scores'!I345,'Raw Scores'!I$2,'Raw Scores'!I$3,TRUE))</f>
        <v>0</v>
      </c>
      <c r="AE343" s="8">
        <f t="shared" si="162"/>
        <v>0</v>
      </c>
      <c r="AF343" s="20">
        <f>IF('Raw Scores'!J345=0, 0, _xlfn.NORM.DIST('Raw Scores'!J345,'Raw Scores'!J$2,'Raw Scores'!J$3,TRUE))</f>
        <v>0</v>
      </c>
      <c r="AG343" s="8">
        <f t="shared" si="163"/>
        <v>0</v>
      </c>
      <c r="AH343" s="20">
        <f>IF('Raw Scores'!K345=0, 0, _xlfn.NORM.DIST('Raw Scores'!K345,'Raw Scores'!K$2,'Raw Scores'!K$3,TRUE))</f>
        <v>0</v>
      </c>
      <c r="AI343" s="8">
        <f t="shared" si="164"/>
        <v>0</v>
      </c>
      <c r="AJ343" s="20">
        <f t="shared" si="165"/>
        <v>0</v>
      </c>
      <c r="AK343" s="8">
        <f t="shared" si="166"/>
        <v>0</v>
      </c>
      <c r="AL343" s="42">
        <f t="shared" si="167"/>
        <v>0.2245986396594967</v>
      </c>
      <c r="AM343" s="8">
        <f t="shared" si="168"/>
        <v>0.2245986396594967</v>
      </c>
      <c r="AN343" s="20">
        <f>IF('Raw Scores'!M345=0, 0, _xlfn.NORM.DIST('Raw Scores'!M345,'Raw Scores'!M$2,'Raw Scores'!M$3,TRUE))</f>
        <v>0.39729144601721922</v>
      </c>
      <c r="AO343" s="8">
        <f t="shared" si="169"/>
        <v>0.39729144601721922</v>
      </c>
      <c r="AP343" s="20">
        <f>IF('Raw Scores'!N345=0, 0, _xlfn.NORM.DIST('Raw Scores'!N345,'Raw Scores'!N$2,'Raw Scores'!N$3,TRUE))</f>
        <v>0</v>
      </c>
      <c r="AQ343" s="8">
        <f t="shared" si="170"/>
        <v>0</v>
      </c>
      <c r="AR343" s="43">
        <f t="shared" si="171"/>
        <v>0.19864572300860961</v>
      </c>
      <c r="AS343" s="8">
        <f t="shared" si="172"/>
        <v>0.19864572300860961</v>
      </c>
      <c r="AT343" s="44">
        <f>IF('Raw Scores'!O345=0, 0, _xlfn.NORM.DIST('Raw Scores'!O345,'Raw Scores'!O$2,'Raw Scores'!O$3,TRUE))</f>
        <v>0.52764362045676705</v>
      </c>
      <c r="AU343" s="8">
        <f t="shared" si="173"/>
        <v>0.52764362045676705</v>
      </c>
      <c r="AV343" s="17">
        <f>IF('Raw Scores'!P345=0, 0, _xlfn.NORM.DIST('Raw Scores'!P345,'Raw Scores'!P$2,'Raw Scores'!P$3,TRUE))</f>
        <v>0</v>
      </c>
      <c r="AW343" s="8">
        <f t="shared" si="174"/>
        <v>0</v>
      </c>
      <c r="AX343" s="45">
        <f>IFERROR(_xlfn.IFNA((J343*$J$3+L343*$L$3+R343*$R$3+Z343*$Z$3+AL343*$AL$3+AR343*$AR$3+AT343*$AT$3+AV343*$AV$3)/VLOOKUP(A343,CTP_Export!$D$1:$AN$953,37,0),0),0)</f>
        <v>1.1364333632178524E-8</v>
      </c>
      <c r="AY343">
        <f t="shared" si="147"/>
        <v>1.0293640434885006E-8</v>
      </c>
      <c r="AZ343">
        <f t="array" ref="AZ343">IF(COUNTIF(C:C, C343) &gt; 1, STDEV(IF(C:C=C343,AX:AX)), 0)</f>
        <v>1.959515603841011E-8</v>
      </c>
      <c r="BA343" s="50">
        <f>IF(VLOOKUP(A343,CTP_Export!$D$1:$AN$953,37,0)&gt;0,IF(COUNTIF(C:C,C343)&gt;1,IFERROR(_xlfn.NORM.DIST(AX343,AY343,AZ343,TRUE),0)*1,0),0)</f>
        <v>0.52178764651399834</v>
      </c>
    </row>
    <row r="344" spans="1:53">
      <c r="A344" s="8" t="str">
        <f>'Raw Scores'!A346</f>
        <v>A670</v>
      </c>
      <c r="B344" s="8" t="str">
        <f>IF(_xlfn.XLOOKUP(A344,CTP_Export!D:D,CTP_Export!K:K,,0)=0, _xlfn.XLOOKUP(A344,CTP_Export!D:D,CTP_Export!F:F,,0), _xlfn.XLOOKUP(A344,CTP_Export!D:D,CTP_Export!K:K,,0))</f>
        <v>The Long Range Transportation Plan identifies the areas adjacent to Western Wendell Ext between Poole Road and Lake Glad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344" s="8" t="str">
        <f>_xlfn.IFNA(_xlfn.XLOOKUP(A344,CTP_Export!D:D,CTP_Export!AM:AM,,0),"")</f>
        <v>New Location</v>
      </c>
      <c r="D344" s="79" t="str">
        <f>_xlfn.IFNA(_xlfn.XLOOKUP(A344,CTP_Export!D:D,CTP_Export!AK:AK,,0),"")</f>
        <v>Wake</v>
      </c>
      <c r="E344" s="79" t="str">
        <f>_xlfn.IFNA(_xlfn.XLOOKUP(A344,CTP_Export!D:D,CTP_Export!CL:CL,,0),"")</f>
        <v>Division</v>
      </c>
      <c r="F344" s="79">
        <f t="shared" si="146"/>
        <v>403</v>
      </c>
      <c r="G344" s="79">
        <f>_xlfn.XLOOKUP(A344,CTP_Export!$D$2:$D$1245,CTP_Export!AX$2:AX$1245, "-",0)</f>
        <v>0</v>
      </c>
      <c r="H344" s="20">
        <f t="shared" si="148"/>
        <v>0.29138887705581518</v>
      </c>
      <c r="I344" s="8">
        <f t="shared" si="149"/>
        <v>0.29138887705581518</v>
      </c>
      <c r="J344" s="53">
        <f>'Raw Scores'!B346/100</f>
        <v>0.35817031188986398</v>
      </c>
      <c r="K344" s="8">
        <f t="shared" si="150"/>
        <v>0.35817031188986398</v>
      </c>
      <c r="L344" s="54">
        <f>IF('Raw Scores'!C346=0, 0, _xlfn.NORM.DIST('Raw Scores'!C346,'Raw Scores'!C$2,'Raw Scores'!C$3,TRUE))</f>
        <v>0</v>
      </c>
      <c r="M344" s="8">
        <f t="shared" si="151"/>
        <v>0</v>
      </c>
      <c r="N344" s="20">
        <f>IF('Raw Scores'!D346=0, 0, _xlfn.NORM.DIST('Raw Scores'!D346,'Raw Scores'!D$2,'Raw Scores'!D$3,TRUE))</f>
        <v>0.30426605814022445</v>
      </c>
      <c r="O344" s="8">
        <f t="shared" si="152"/>
        <v>0.30426605814022445</v>
      </c>
      <c r="P344" s="20">
        <f>IF('Raw Scores'!F346=0, 0, _xlfn.NORM.DIST('Raw Scores'!F346,'Raw Scores'!F$2,'Raw Scores'!F$3,TRUE))</f>
        <v>0.53012020257789749</v>
      </c>
      <c r="Q344" s="20">
        <f t="shared" si="153"/>
        <v>0.53012020257789749</v>
      </c>
      <c r="R344" s="55">
        <f t="shared" si="154"/>
        <v>0.41719313035906097</v>
      </c>
      <c r="S344" s="8">
        <f t="shared" si="155"/>
        <v>0.41719313035906097</v>
      </c>
      <c r="T344" s="20">
        <f>IF('Raw Scores'!E346=0, 0, _xlfn.NORM.DIST('Raw Scores'!E346,'Raw Scores'!E$2,'Raw Scores'!E$3,TRUE))</f>
        <v>0.29610624640891586</v>
      </c>
      <c r="U344" s="20">
        <f t="shared" si="156"/>
        <v>0.29610624640891586</v>
      </c>
      <c r="V344" s="20">
        <f>IF('Raw Scores'!G346=0, 0, _xlfn.NORM.DIST('Raw Scores'!G346,'Raw Scores'!G$2,'Raw Scores'!G$3,TRUE))</f>
        <v>0.52932085183821975</v>
      </c>
      <c r="W344" s="8">
        <f t="shared" si="157"/>
        <v>0.52932085183821975</v>
      </c>
      <c r="X344" s="20">
        <f>IF('Raw Scores'!L346=0, 0, _xlfn.NORM.DIST('Raw Scores'!L346,'Raw Scores'!L$2,'Raw Scores'!L$3,TRUE))</f>
        <v>0.22697634896736271</v>
      </c>
      <c r="Y344" s="20">
        <f t="shared" si="158"/>
        <v>0.22697634896736271</v>
      </c>
      <c r="Z344" s="41">
        <f t="shared" si="159"/>
        <v>0.3508011490714994</v>
      </c>
      <c r="AA344" s="8">
        <f t="shared" si="160"/>
        <v>0.3508011490714994</v>
      </c>
      <c r="AB344" s="20">
        <f>IF('Raw Scores'!H346=0, 0, _xlfn.NORM.DIST('Raw Scores'!H346,'Raw Scores'!H$2,'Raw Scores'!H$3,TRUE))</f>
        <v>0</v>
      </c>
      <c r="AC344" s="8">
        <f t="shared" si="161"/>
        <v>0</v>
      </c>
      <c r="AD344" s="20">
        <f>IF('Raw Scores'!I346=0, 0, _xlfn.NORM.DIST('Raw Scores'!I346,'Raw Scores'!I$2,'Raw Scores'!I$3,TRUE))</f>
        <v>0</v>
      </c>
      <c r="AE344" s="8">
        <f t="shared" si="162"/>
        <v>0</v>
      </c>
      <c r="AF344" s="20">
        <f>IF('Raw Scores'!J346=0, 0, _xlfn.NORM.DIST('Raw Scores'!J346,'Raw Scores'!J$2,'Raw Scores'!J$3,TRUE))</f>
        <v>0</v>
      </c>
      <c r="AG344" s="8">
        <f t="shared" si="163"/>
        <v>0</v>
      </c>
      <c r="AH344" s="20">
        <f>IF('Raw Scores'!K346=0, 0, _xlfn.NORM.DIST('Raw Scores'!K346,'Raw Scores'!K$2,'Raw Scores'!K$3,TRUE))</f>
        <v>0</v>
      </c>
      <c r="AI344" s="8">
        <f t="shared" si="164"/>
        <v>0</v>
      </c>
      <c r="AJ344" s="20">
        <f t="shared" si="165"/>
        <v>0</v>
      </c>
      <c r="AK344" s="8">
        <f t="shared" si="166"/>
        <v>0</v>
      </c>
      <c r="AL344" s="42">
        <f t="shared" si="167"/>
        <v>0</v>
      </c>
      <c r="AM344" s="8">
        <f t="shared" si="168"/>
        <v>0</v>
      </c>
      <c r="AN344" s="20">
        <f>IF('Raw Scores'!M346=0, 0, _xlfn.NORM.DIST('Raw Scores'!M346,'Raw Scores'!M$2,'Raw Scores'!M$3,TRUE))</f>
        <v>0.40901516630831058</v>
      </c>
      <c r="AO344" s="8">
        <f t="shared" si="169"/>
        <v>0.40901516630831058</v>
      </c>
      <c r="AP344" s="20">
        <f>IF('Raw Scores'!N346=0, 0, _xlfn.NORM.DIST('Raw Scores'!N346,'Raw Scores'!N$2,'Raw Scores'!N$3,TRUE))</f>
        <v>0.67633431845718595</v>
      </c>
      <c r="AQ344" s="8">
        <f t="shared" si="170"/>
        <v>0.67633431845718595</v>
      </c>
      <c r="AR344" s="43">
        <f t="shared" si="171"/>
        <v>0.54267474238274827</v>
      </c>
      <c r="AS344" s="8">
        <f t="shared" si="172"/>
        <v>0.54267474238274827</v>
      </c>
      <c r="AT344" s="44">
        <f>IF('Raw Scores'!O346=0, 0, _xlfn.NORM.DIST('Raw Scores'!O346,'Raw Scores'!O$2,'Raw Scores'!O$3,TRUE))</f>
        <v>0.54158913738560466</v>
      </c>
      <c r="AU344" s="8">
        <f t="shared" si="173"/>
        <v>0.54158913738560466</v>
      </c>
      <c r="AV344" s="17">
        <f>IF('Raw Scores'!P346=0, 0, _xlfn.NORM.DIST('Raw Scores'!P346,'Raw Scores'!P$2,'Raw Scores'!P$3,TRUE))</f>
        <v>0</v>
      </c>
      <c r="AW344" s="8">
        <f t="shared" si="174"/>
        <v>0</v>
      </c>
      <c r="AX344" s="45">
        <f>IFERROR(_xlfn.IFNA((J344*$J$3+L344*$L$3+R344*$R$3+Z344*$Z$3+AL344*$AL$3+AR344*$AR$3+AT344*$AT$3+AV344*$AV$3)/VLOOKUP(A344,CTP_Export!$D$1:$AN$953,37,0),0),0)</f>
        <v>5.4794553384886057E-9</v>
      </c>
      <c r="AY344">
        <f t="shared" si="147"/>
        <v>1.4999077657754332E-8</v>
      </c>
      <c r="AZ344">
        <f t="array" ref="AZ344">IF(COUNTIF(C:C, C344) &gt; 1, STDEV(IF(C:C=C344,AX:AX)), 0)</f>
        <v>2.565830134498037E-8</v>
      </c>
      <c r="BA344" s="50">
        <f>IF(VLOOKUP(A344,CTP_Export!$D$1:$AN$953,37,0)&gt;0,IF(COUNTIF(C:C,C344)&gt;1,IFERROR(_xlfn.NORM.DIST(AX344,AY344,AZ344,TRUE),0)*1,0),0)</f>
        <v>0.35531306874431323</v>
      </c>
    </row>
    <row r="345" spans="1:53">
      <c r="A345" s="8" t="str">
        <f>'Raw Scores'!A347</f>
        <v>A672</v>
      </c>
      <c r="B345" s="8" t="str">
        <f>IF(_xlfn.XLOOKUP(A345,CTP_Export!D:D,CTP_Export!K:K,,0)=0, _xlfn.XLOOKUP(A345,CTP_Export!D:D,CTP_Export!F:F,,0), _xlfn.XLOOKUP(A345,CTP_Export!D:D,CTP_Export!K:K,,0))</f>
        <v>The Long Range Transportation Plan identifies the areas adjacent to Unicon Drive Ext between Height Lane and Unicon Drive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345" s="8" t="str">
        <f>_xlfn.IFNA(_xlfn.XLOOKUP(A345,CTP_Export!D:D,CTP_Export!AM:AM,,0),"")</f>
        <v>New Location</v>
      </c>
      <c r="D345" s="79" t="str">
        <f>_xlfn.IFNA(_xlfn.XLOOKUP(A345,CTP_Export!D:D,CTP_Export!AK:AK,,0),"")</f>
        <v>Wake</v>
      </c>
      <c r="E345" s="79" t="str">
        <f>_xlfn.IFNA(_xlfn.XLOOKUP(A345,CTP_Export!D:D,CTP_Export!CL:CL,,0),"")</f>
        <v>Division</v>
      </c>
      <c r="F345" s="79">
        <f t="shared" si="146"/>
        <v>476</v>
      </c>
      <c r="G345" s="79">
        <f>_xlfn.XLOOKUP(A345,CTP_Export!$D$2:$D$1245,CTP_Export!AX$2:AX$1245, "-",0)</f>
        <v>0</v>
      </c>
      <c r="H345" s="20">
        <f t="shared" si="148"/>
        <v>0.25925806754241831</v>
      </c>
      <c r="I345" s="8">
        <f t="shared" si="149"/>
        <v>0.25925806754241831</v>
      </c>
      <c r="J345" s="53">
        <f>'Raw Scores'!B347/100</f>
        <v>0.34181818181818202</v>
      </c>
      <c r="K345" s="8">
        <f t="shared" si="150"/>
        <v>0.34181818181818202</v>
      </c>
      <c r="L345" s="54">
        <f>IF('Raw Scores'!C347=0, 0, _xlfn.NORM.DIST('Raw Scores'!C347,'Raw Scores'!C$2,'Raw Scores'!C$3,TRUE))</f>
        <v>0</v>
      </c>
      <c r="M345" s="8">
        <f t="shared" si="151"/>
        <v>0</v>
      </c>
      <c r="N345" s="20">
        <f>IF('Raw Scores'!D347=0, 0, _xlfn.NORM.DIST('Raw Scores'!D347,'Raw Scores'!D$2,'Raw Scores'!D$3,TRUE))</f>
        <v>0</v>
      </c>
      <c r="O345" s="8">
        <f t="shared" si="152"/>
        <v>0</v>
      </c>
      <c r="P345" s="20">
        <f>IF('Raw Scores'!F347=0, 0, _xlfn.NORM.DIST('Raw Scores'!F347,'Raw Scores'!F$2,'Raw Scores'!F$3,TRUE))</f>
        <v>0.52996027241570043</v>
      </c>
      <c r="Q345" s="20">
        <f t="shared" si="153"/>
        <v>0.52996027241570043</v>
      </c>
      <c r="R345" s="55">
        <f t="shared" si="154"/>
        <v>0.26498013620785021</v>
      </c>
      <c r="S345" s="8">
        <f t="shared" si="155"/>
        <v>0.26498013620785021</v>
      </c>
      <c r="T345" s="20">
        <f>IF('Raw Scores'!E347=0, 0, _xlfn.NORM.DIST('Raw Scores'!E347,'Raw Scores'!E$2,'Raw Scores'!E$3,TRUE))</f>
        <v>0</v>
      </c>
      <c r="U345" s="20">
        <f t="shared" si="156"/>
        <v>0</v>
      </c>
      <c r="V345" s="20">
        <f>IF('Raw Scores'!G347=0, 0, _xlfn.NORM.DIST('Raw Scores'!G347,'Raw Scores'!G$2,'Raw Scores'!G$3,TRUE))</f>
        <v>0.52915227111708141</v>
      </c>
      <c r="W345" s="8">
        <f t="shared" si="157"/>
        <v>0.52915227111708141</v>
      </c>
      <c r="X345" s="20">
        <f>IF('Raw Scores'!L347=0, 0, _xlfn.NORM.DIST('Raw Scores'!L347,'Raw Scores'!L$2,'Raw Scores'!L$3,TRUE))</f>
        <v>0.30757852443247768</v>
      </c>
      <c r="Y345" s="20">
        <f t="shared" si="158"/>
        <v>0.30757852443247768</v>
      </c>
      <c r="Z345" s="41">
        <f t="shared" si="159"/>
        <v>0.27891026518318635</v>
      </c>
      <c r="AA345" s="8">
        <f t="shared" si="160"/>
        <v>0.27891026518318635</v>
      </c>
      <c r="AB345" s="20">
        <f>IF('Raw Scores'!H347=0, 0, _xlfn.NORM.DIST('Raw Scores'!H347,'Raw Scores'!H$2,'Raw Scores'!H$3,TRUE))</f>
        <v>0</v>
      </c>
      <c r="AC345" s="8">
        <f t="shared" si="161"/>
        <v>0</v>
      </c>
      <c r="AD345" s="20">
        <f>IF('Raw Scores'!I347=0, 0, _xlfn.NORM.DIST('Raw Scores'!I347,'Raw Scores'!I$2,'Raw Scores'!I$3,TRUE))</f>
        <v>0</v>
      </c>
      <c r="AE345" s="8">
        <f t="shared" si="162"/>
        <v>0</v>
      </c>
      <c r="AF345" s="20">
        <f>IF('Raw Scores'!J347=0, 0, _xlfn.NORM.DIST('Raw Scores'!J347,'Raw Scores'!J$2,'Raw Scores'!J$3,TRUE))</f>
        <v>0</v>
      </c>
      <c r="AG345" s="8">
        <f t="shared" si="163"/>
        <v>0</v>
      </c>
      <c r="AH345" s="20">
        <f>IF('Raw Scores'!K347=0, 0, _xlfn.NORM.DIST('Raw Scores'!K347,'Raw Scores'!K$2,'Raw Scores'!K$3,TRUE))</f>
        <v>0</v>
      </c>
      <c r="AI345" s="8">
        <f t="shared" si="164"/>
        <v>0</v>
      </c>
      <c r="AJ345" s="20">
        <f t="shared" si="165"/>
        <v>0</v>
      </c>
      <c r="AK345" s="8">
        <f t="shared" si="166"/>
        <v>0</v>
      </c>
      <c r="AL345" s="42">
        <f t="shared" si="167"/>
        <v>0</v>
      </c>
      <c r="AM345" s="8">
        <f t="shared" si="168"/>
        <v>0</v>
      </c>
      <c r="AN345" s="20">
        <f>IF('Raw Scores'!M347=0, 0, _xlfn.NORM.DIST('Raw Scores'!M347,'Raw Scores'!M$2,'Raw Scores'!M$3,TRUE))</f>
        <v>0</v>
      </c>
      <c r="AO345" s="8">
        <f t="shared" si="169"/>
        <v>0</v>
      </c>
      <c r="AP345" s="20">
        <f>IF('Raw Scores'!N347=0, 0, _xlfn.NORM.DIST('Raw Scores'!N347,'Raw Scores'!N$2,'Raw Scores'!N$3,TRUE))</f>
        <v>0</v>
      </c>
      <c r="AQ345" s="8">
        <f t="shared" si="170"/>
        <v>0</v>
      </c>
      <c r="AR345" s="43">
        <f t="shared" si="171"/>
        <v>0</v>
      </c>
      <c r="AS345" s="8">
        <f t="shared" si="172"/>
        <v>0</v>
      </c>
      <c r="AT345" s="44">
        <f>IF('Raw Scores'!O347=0, 0, _xlfn.NORM.DIST('Raw Scores'!O347,'Raw Scores'!O$2,'Raw Scores'!O$3,TRUE))</f>
        <v>0.51705007148009785</v>
      </c>
      <c r="AU345" s="8">
        <f t="shared" si="173"/>
        <v>0.51705007148009785</v>
      </c>
      <c r="AV345" s="17">
        <f>IF('Raw Scores'!P347=0, 0, _xlfn.NORM.DIST('Raw Scores'!P347,'Raw Scores'!P$2,'Raw Scores'!P$3,TRUE))</f>
        <v>0</v>
      </c>
      <c r="AW345" s="8">
        <f t="shared" si="174"/>
        <v>0</v>
      </c>
      <c r="AX345" s="45">
        <f>IFERROR(_xlfn.IFNA((J345*$J$3+L345*$L$3+R345*$R$3+Z345*$Z$3+AL345*$AL$3+AR345*$AR$3+AT345*$AT$3+AV345*$AV$3)/VLOOKUP(A345,CTP_Export!$D$1:$AN$953,37,0),0),0)</f>
        <v>1.3242255695872373E-8</v>
      </c>
      <c r="AY345">
        <f t="shared" si="147"/>
        <v>1.4999077657754332E-8</v>
      </c>
      <c r="AZ345">
        <f t="array" ref="AZ345">IF(COUNTIF(C:C, C345) &gt; 1, STDEV(IF(C:C=C345,AX:AX)), 0)</f>
        <v>2.565830134498037E-8</v>
      </c>
      <c r="BA345" s="50">
        <f>IF(VLOOKUP(A345,CTP_Export!$D$1:$AN$953,37,0)&gt;0,IF(COUNTIF(C:C,C345)&gt;1,IFERROR(_xlfn.NORM.DIST(AX345,AY345,AZ345,TRUE),0)*1,0),0)</f>
        <v>0.47270578022997223</v>
      </c>
    </row>
    <row r="346" spans="1:53">
      <c r="A346" s="8" t="str">
        <f>'Raw Scores'!A348</f>
        <v>A676</v>
      </c>
      <c r="B346" s="8" t="str">
        <f>IF(_xlfn.XLOOKUP(A346,CTP_Export!D:D,CTP_Export!K:K,,0)=0, _xlfn.XLOOKUP(A346,CTP_Export!D:D,CTP_Export!F:F,,0), _xlfn.XLOOKUP(A346,CTP_Export!D:D,CTP_Export!K:K,,0))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46" s="8" t="str">
        <f>_xlfn.IFNA(_xlfn.XLOOKUP(A346,CTP_Export!D:D,CTP_Export!AM:AM,,0),"")</f>
        <v>Center Turn Lane</v>
      </c>
      <c r="D346" s="79" t="str">
        <f>_xlfn.IFNA(_xlfn.XLOOKUP(A346,CTP_Export!D:D,CTP_Export!AK:AK,,0),"")</f>
        <v>Wake</v>
      </c>
      <c r="E346" s="79" t="str">
        <f>_xlfn.IFNA(_xlfn.XLOOKUP(A346,CTP_Export!D:D,CTP_Export!CL:CL,,0),"")</f>
        <v>Division</v>
      </c>
      <c r="F346" s="79">
        <f t="shared" si="146"/>
        <v>282</v>
      </c>
      <c r="G346" s="79">
        <f>_xlfn.XLOOKUP(A346,CTP_Export!$D$2:$D$1245,CTP_Export!AX$2:AX$1245, "-",0)</f>
        <v>0</v>
      </c>
      <c r="H346" s="20">
        <f t="shared" si="148"/>
        <v>0.33888141222687262</v>
      </c>
      <c r="I346" s="8">
        <f t="shared" si="149"/>
        <v>0.33888141222687262</v>
      </c>
      <c r="J346" s="53">
        <f>'Raw Scores'!B348/100</f>
        <v>0.30407199137256397</v>
      </c>
      <c r="K346" s="8">
        <f t="shared" si="150"/>
        <v>0.30407199137256397</v>
      </c>
      <c r="L346" s="54">
        <f>IF('Raw Scores'!C348=0, 0, _xlfn.NORM.DIST('Raw Scores'!C348,'Raw Scores'!C$2,'Raw Scores'!C$3,TRUE))</f>
        <v>0</v>
      </c>
      <c r="M346" s="8">
        <f t="shared" si="151"/>
        <v>0</v>
      </c>
      <c r="N346" s="20">
        <f>IF('Raw Scores'!D348=0, 0, _xlfn.NORM.DIST('Raw Scores'!D348,'Raw Scores'!D$2,'Raw Scores'!D$3,TRUE))</f>
        <v>0</v>
      </c>
      <c r="O346" s="8">
        <f t="shared" si="152"/>
        <v>0</v>
      </c>
      <c r="P346" s="20">
        <f>IF('Raw Scores'!F348=0, 0, _xlfn.NORM.DIST('Raw Scores'!F348,'Raw Scores'!F$2,'Raw Scores'!F$3,TRUE))</f>
        <v>0.53012634550502169</v>
      </c>
      <c r="Q346" s="20">
        <f t="shared" si="153"/>
        <v>0.53012634550502169</v>
      </c>
      <c r="R346" s="55">
        <f t="shared" si="154"/>
        <v>0.26506317275251084</v>
      </c>
      <c r="S346" s="8">
        <f t="shared" si="155"/>
        <v>0.26506317275251084</v>
      </c>
      <c r="T346" s="20">
        <f>IF('Raw Scores'!E348=0, 0, _xlfn.NORM.DIST('Raw Scores'!E348,'Raw Scores'!E$2,'Raw Scores'!E$3,TRUE))</f>
        <v>0</v>
      </c>
      <c r="U346" s="20">
        <f t="shared" si="156"/>
        <v>0</v>
      </c>
      <c r="V346" s="20">
        <f>IF('Raw Scores'!G348=0, 0, _xlfn.NORM.DIST('Raw Scores'!G348,'Raw Scores'!G$2,'Raw Scores'!G$3,TRUE))</f>
        <v>0.52932117370210563</v>
      </c>
      <c r="W346" s="8">
        <f t="shared" si="157"/>
        <v>0.52932117370210563</v>
      </c>
      <c r="X346" s="20">
        <f>IF('Raw Scores'!L348=0, 0, _xlfn.NORM.DIST('Raw Scores'!L348,'Raw Scores'!L$2,'Raw Scores'!L$3,TRUE))</f>
        <v>0.21651977122773136</v>
      </c>
      <c r="Y346" s="20">
        <f t="shared" si="158"/>
        <v>0.21651977122773136</v>
      </c>
      <c r="Z346" s="41">
        <f t="shared" si="159"/>
        <v>0.24861364830994565</v>
      </c>
      <c r="AA346" s="8">
        <f t="shared" si="160"/>
        <v>0.24861364830994565</v>
      </c>
      <c r="AB346" s="20">
        <f>IF('Raw Scores'!H348=0, 0, _xlfn.NORM.DIST('Raw Scores'!H348,'Raw Scores'!H$2,'Raw Scores'!H$3,TRUE))</f>
        <v>0.85640923707707273</v>
      </c>
      <c r="AC346" s="8">
        <f t="shared" si="161"/>
        <v>0.85640923707707273</v>
      </c>
      <c r="AD346" s="20">
        <f>IF('Raw Scores'!I348=0, 0, _xlfn.NORM.DIST('Raw Scores'!I348,'Raw Scores'!I$2,'Raw Scores'!I$3,TRUE))</f>
        <v>0.80108334836122141</v>
      </c>
      <c r="AE346" s="8">
        <f t="shared" si="162"/>
        <v>0.80108334836122141</v>
      </c>
      <c r="AF346" s="20">
        <f>IF('Raw Scores'!J348=0, 0, _xlfn.NORM.DIST('Raw Scores'!J348,'Raw Scores'!J$2,'Raw Scores'!J$3,TRUE))</f>
        <v>0</v>
      </c>
      <c r="AG346" s="8">
        <f t="shared" si="163"/>
        <v>0</v>
      </c>
      <c r="AH346" s="20">
        <f>IF('Raw Scores'!K348=0, 0, _xlfn.NORM.DIST('Raw Scores'!K348,'Raw Scores'!K$2,'Raw Scores'!K$3,TRUE))</f>
        <v>0</v>
      </c>
      <c r="AI346" s="8">
        <f t="shared" si="164"/>
        <v>0</v>
      </c>
      <c r="AJ346" s="20">
        <f t="shared" si="165"/>
        <v>0</v>
      </c>
      <c r="AK346" s="8">
        <f t="shared" si="166"/>
        <v>0</v>
      </c>
      <c r="AL346" s="42">
        <f t="shared" si="167"/>
        <v>0.55249752847943134</v>
      </c>
      <c r="AM346" s="8">
        <f t="shared" si="168"/>
        <v>0.55249752847943134</v>
      </c>
      <c r="AN346" s="20">
        <f>IF('Raw Scores'!M348=0, 0, _xlfn.NORM.DIST('Raw Scores'!M348,'Raw Scores'!M$2,'Raw Scores'!M$3,TRUE))</f>
        <v>0.40901516630831058</v>
      </c>
      <c r="AO346" s="8">
        <f t="shared" si="169"/>
        <v>0.40901516630831058</v>
      </c>
      <c r="AP346" s="20">
        <f>IF('Raw Scores'!N348=0, 0, _xlfn.NORM.DIST('Raw Scores'!N348,'Raw Scores'!N$2,'Raw Scores'!N$3,TRUE))</f>
        <v>0</v>
      </c>
      <c r="AQ346" s="8">
        <f t="shared" si="170"/>
        <v>0</v>
      </c>
      <c r="AR346" s="43">
        <f t="shared" si="171"/>
        <v>0.20450758315415529</v>
      </c>
      <c r="AS346" s="8">
        <f t="shared" si="172"/>
        <v>0.20450758315415529</v>
      </c>
      <c r="AT346" s="44">
        <f>IF('Raw Scores'!O348=0, 0, _xlfn.NORM.DIST('Raw Scores'!O348,'Raw Scores'!O$2,'Raw Scores'!O$3,TRUE))</f>
        <v>0.49986969933813946</v>
      </c>
      <c r="AU346" s="8">
        <f t="shared" si="173"/>
        <v>0.49986969933813946</v>
      </c>
      <c r="AV346" s="17">
        <f>IF('Raw Scores'!P348=0, 0, _xlfn.NORM.DIST('Raw Scores'!P348,'Raw Scores'!P$2,'Raw Scores'!P$3,TRUE))</f>
        <v>0</v>
      </c>
      <c r="AW346" s="8">
        <f t="shared" si="174"/>
        <v>0</v>
      </c>
      <c r="AX346" s="45">
        <f>IFERROR(_xlfn.IFNA((J346*$J$3+L346*$L$3+R346*$R$3+Z346*$Z$3+AL346*$AL$3+AR346*$AR$3+AT346*$AT$3+AV346*$AV$3)/VLOOKUP(A346,CTP_Export!$D$1:$AN$953,37,0),0),0)</f>
        <v>1.9577862774852906E-8</v>
      </c>
      <c r="AY346">
        <f t="shared" si="147"/>
        <v>1.6831199295830364E-8</v>
      </c>
      <c r="AZ346">
        <f t="array" ref="AZ346">IF(COUNTIF(C:C, C346) &gt; 1, STDEV(IF(C:C=C346,AX:AX)), 0)</f>
        <v>4.0335833118346538E-8</v>
      </c>
      <c r="BA346" s="50">
        <f>IF(VLOOKUP(A346,CTP_Export!$D$1:$AN$953,37,0)&gt;0,IF(COUNTIF(C:C,C346)&gt;1,IFERROR(_xlfn.NORM.DIST(AX346,AY346,AZ346,TRUE),0)*1,0),0)</f>
        <v>0.52714494462943917</v>
      </c>
    </row>
    <row r="347" spans="1:53">
      <c r="A347" s="8" t="str">
        <f>'Raw Scores'!A349</f>
        <v>A678</v>
      </c>
      <c r="B347" s="8" t="str">
        <f>IF(_xlfn.XLOOKUP(A347,CTP_Export!D:D,CTP_Export!K:K,,0)=0, _xlfn.XLOOKUP(A347,CTP_Export!D:D,CTP_Export!F:F,,0), _xlfn.XLOOKUP(A347,CTP_Export!D:D,CTP_Export!K:K,,0))</f>
        <v>US 401/Ten Ten is proposed to be a 6 lane Interchange between Ten Ten Rd and Ten Ten Rd. An AADT of 60000 is expected in the planning horizon year (2055) which would cause US 401/Ten Ten to operate inefficiently in 2055. The purpose of this project is to reduce congestion so US 401/Ten Ten will operate more efficiently in 2055</v>
      </c>
      <c r="C347" s="8" t="str">
        <f>_xlfn.IFNA(_xlfn.XLOOKUP(A347,CTP_Export!D:D,CTP_Export!AM:AM,,0),"")</f>
        <v>Interchange</v>
      </c>
      <c r="D347" s="79" t="str">
        <f>_xlfn.IFNA(_xlfn.XLOOKUP(A347,CTP_Export!D:D,CTP_Export!AK:AK,,0),"")</f>
        <v>Wake</v>
      </c>
      <c r="E347" s="79" t="str">
        <f>_xlfn.IFNA(_xlfn.XLOOKUP(A347,CTP_Export!D:D,CTP_Export!CL:CL,,0),"")</f>
        <v>Regional</v>
      </c>
      <c r="F347" s="79">
        <f t="shared" si="146"/>
        <v>464</v>
      </c>
      <c r="G347" s="79">
        <f>_xlfn.XLOOKUP(A347,CTP_Export!$D$2:$D$1245,CTP_Export!AX$2:AX$1245, "-",0)</f>
        <v>0</v>
      </c>
      <c r="H347" s="20">
        <f t="shared" si="148"/>
        <v>0.26386127720518648</v>
      </c>
      <c r="I347" s="8">
        <f t="shared" si="149"/>
        <v>0.26386127720518648</v>
      </c>
      <c r="J347" s="53">
        <f>'Raw Scores'!B349/100</f>
        <v>0.192597845525801</v>
      </c>
      <c r="K347" s="8">
        <f t="shared" si="150"/>
        <v>0.192597845525801</v>
      </c>
      <c r="L347" s="54">
        <f>IF('Raw Scores'!C349=0, 0, _xlfn.NORM.DIST('Raw Scores'!C349,'Raw Scores'!C$2,'Raw Scores'!C$3,TRUE))</f>
        <v>0.2913009200470193</v>
      </c>
      <c r="M347" s="8">
        <f t="shared" si="151"/>
        <v>0.2913009200470193</v>
      </c>
      <c r="N347" s="20">
        <f>IF('Raw Scores'!D349=0, 0, _xlfn.NORM.DIST('Raw Scores'!D349,'Raw Scores'!D$2,'Raw Scores'!D$3,TRUE))</f>
        <v>0</v>
      </c>
      <c r="O347" s="8">
        <f t="shared" si="152"/>
        <v>0</v>
      </c>
      <c r="P347" s="20">
        <f>IF('Raw Scores'!F349=0, 0, _xlfn.NORM.DIST('Raw Scores'!F349,'Raw Scores'!F$2,'Raw Scores'!F$3,TRUE))</f>
        <v>0.52674928304067303</v>
      </c>
      <c r="Q347" s="20">
        <f t="shared" si="153"/>
        <v>0.52674928304067303</v>
      </c>
      <c r="R347" s="55">
        <f t="shared" si="154"/>
        <v>0.26337464152033652</v>
      </c>
      <c r="S347" s="8">
        <f t="shared" si="155"/>
        <v>0.26337464152033652</v>
      </c>
      <c r="T347" s="20">
        <f>IF('Raw Scores'!E349=0, 0, _xlfn.NORM.DIST('Raw Scores'!E349,'Raw Scores'!E$2,'Raw Scores'!E$3,TRUE))</f>
        <v>0.30426513605441363</v>
      </c>
      <c r="U347" s="20">
        <f t="shared" si="156"/>
        <v>0.30426513605441363</v>
      </c>
      <c r="V347" s="20">
        <f>IF('Raw Scores'!G349=0, 0, _xlfn.NORM.DIST('Raw Scores'!G349,'Raw Scores'!G$2,'Raw Scores'!G$3,TRUE))</f>
        <v>0.52577403722428484</v>
      </c>
      <c r="W347" s="8">
        <f t="shared" si="157"/>
        <v>0.52577403722428484</v>
      </c>
      <c r="X347" s="20">
        <f>IF('Raw Scores'!L349=0, 0, _xlfn.NORM.DIST('Raw Scores'!L349,'Raw Scores'!L$2,'Raw Scores'!L$3,TRUE))</f>
        <v>0.56410925464790151</v>
      </c>
      <c r="Y347" s="20">
        <f t="shared" si="158"/>
        <v>0.56410925464790151</v>
      </c>
      <c r="Z347" s="41">
        <f t="shared" si="159"/>
        <v>0.46471614264219996</v>
      </c>
      <c r="AA347" s="8">
        <f t="shared" si="160"/>
        <v>0.46471614264219996</v>
      </c>
      <c r="AB347" s="20">
        <f>IF('Raw Scores'!H349=0, 0, _xlfn.NORM.DIST('Raw Scores'!H349,'Raw Scores'!H$2,'Raw Scores'!H$3,TRUE))</f>
        <v>0.14538358904084753</v>
      </c>
      <c r="AC347" s="8">
        <f t="shared" si="161"/>
        <v>0.14538358904084753</v>
      </c>
      <c r="AD347" s="20">
        <f>IF('Raw Scores'!I349=0, 0, _xlfn.NORM.DIST('Raw Scores'!I349,'Raw Scores'!I$2,'Raw Scores'!I$3,TRUE))</f>
        <v>0.48681804023044545</v>
      </c>
      <c r="AE347" s="8">
        <f t="shared" si="162"/>
        <v>0.48681804023044545</v>
      </c>
      <c r="AF347" s="20">
        <f>IF('Raw Scores'!J349=0, 0, _xlfn.NORM.DIST('Raw Scores'!J349,'Raw Scores'!J$2,'Raw Scores'!J$3,TRUE))</f>
        <v>0</v>
      </c>
      <c r="AG347" s="8">
        <f t="shared" si="163"/>
        <v>0</v>
      </c>
      <c r="AH347" s="20">
        <f>IF('Raw Scores'!K349=0, 0, _xlfn.NORM.DIST('Raw Scores'!K349,'Raw Scores'!K$2,'Raw Scores'!K$3,TRUE))</f>
        <v>0.67072107973876449</v>
      </c>
      <c r="AI347" s="8">
        <f t="shared" si="164"/>
        <v>0.67072107973876449</v>
      </c>
      <c r="AJ347" s="20">
        <f t="shared" si="165"/>
        <v>0</v>
      </c>
      <c r="AK347" s="8">
        <f t="shared" si="166"/>
        <v>0</v>
      </c>
      <c r="AL347" s="42">
        <f t="shared" si="167"/>
        <v>0.21073387642376432</v>
      </c>
      <c r="AM347" s="8">
        <f t="shared" si="168"/>
        <v>0.21073387642376432</v>
      </c>
      <c r="AN347" s="20">
        <f>IF('Raw Scores'!M349=0, 0, _xlfn.NORM.DIST('Raw Scores'!M349,'Raw Scores'!M$2,'Raw Scores'!M$3,TRUE))</f>
        <v>0.5649876352890385</v>
      </c>
      <c r="AO347" s="8">
        <f t="shared" si="169"/>
        <v>0.5649876352890385</v>
      </c>
      <c r="AP347" s="20">
        <f>IF('Raw Scores'!N349=0, 0, _xlfn.NORM.DIST('Raw Scores'!N349,'Raw Scores'!N$2,'Raw Scores'!N$3,TRUE))</f>
        <v>0</v>
      </c>
      <c r="AQ347" s="8">
        <f t="shared" si="170"/>
        <v>0</v>
      </c>
      <c r="AR347" s="43">
        <f t="shared" si="171"/>
        <v>0.28249381764451925</v>
      </c>
      <c r="AS347" s="8">
        <f t="shared" si="172"/>
        <v>0.28249381764451925</v>
      </c>
      <c r="AT347" s="44">
        <f>IF('Raw Scores'!O349=0, 0, _xlfn.NORM.DIST('Raw Scores'!O349,'Raw Scores'!O$2,'Raw Scores'!O$3,TRUE))</f>
        <v>0.5292377596502198</v>
      </c>
      <c r="AU347" s="8">
        <f t="shared" si="173"/>
        <v>0.5292377596502198</v>
      </c>
      <c r="AV347" s="17">
        <f>IF('Raw Scores'!P349=0, 0, _xlfn.NORM.DIST('Raw Scores'!P349,'Raw Scores'!P$2,'Raw Scores'!P$3,TRUE))</f>
        <v>0</v>
      </c>
      <c r="AW347" s="8">
        <f t="shared" si="174"/>
        <v>0</v>
      </c>
      <c r="AX347" s="45">
        <f>IFERROR(_xlfn.IFNA((J347*$J$3+L347*$L$3+R347*$R$3+Z347*$Z$3+AL347*$AL$3+AR347*$AR$3+AT347*$AT$3+AV347*$AV$3)/VLOOKUP(A347,CTP_Export!$D$1:$AN$953,37,0),0),0)</f>
        <v>2.7219471278671246E-9</v>
      </c>
      <c r="AY347">
        <f t="shared" si="147"/>
        <v>6.3245662514533442E-9</v>
      </c>
      <c r="AZ347">
        <f t="array" ref="AZ347">IF(COUNTIF(C:C, C347) &gt; 1, STDEV(IF(C:C=C347,AX:AX)), 0)</f>
        <v>5.8574969086020765E-9</v>
      </c>
      <c r="BA347" s="50">
        <f>IF(VLOOKUP(A347,CTP_Export!$D$1:$AN$953,37,0)&gt;0,IF(COUNTIF(C:C,C347)&gt;1,IFERROR(_xlfn.NORM.DIST(AX347,AY347,AZ347,TRUE),0)*1,0),0)</f>
        <v>0.26926278671530374</v>
      </c>
    </row>
    <row r="348" spans="1:53">
      <c r="A348" s="8" t="str">
        <f>'Raw Scores'!A350</f>
        <v>A679b</v>
      </c>
      <c r="B348" s="8" t="str">
        <f>IF(_xlfn.XLOOKUP(A348,CTP_Export!D:D,CTP_Export!K:K,,0)=0, _xlfn.XLOOKUP(A348,CTP_Export!D:D,CTP_Export!F:F,,0), _xlfn.XLOOKUP(A348,CTP_Export!D:D,CTP_Export!K:K,,0))</f>
        <v>Northern Judd Parkway is proposed to be a 4 lane Major Thoroughfare between NC 55 / Broad St and Old Honeycutt Road. An AADT of 23000 is expected in the planning horizon year (2055) which would cause Northern Judd Parkway to operate inefficiently in 2055. The purpose of this project is to reduce congestion so Northern Judd Parkway will operate more efficiently in 2055</v>
      </c>
      <c r="C348" s="8" t="str">
        <f>_xlfn.IFNA(_xlfn.XLOOKUP(A348,CTP_Export!D:D,CTP_Export!AM:AM,,0),"")</f>
        <v>New Location</v>
      </c>
      <c r="D348" s="79" t="str">
        <f>_xlfn.IFNA(_xlfn.XLOOKUP(A348,CTP_Export!D:D,CTP_Export!AK:AK,,0),"")</f>
        <v>Wake</v>
      </c>
      <c r="E348" s="79" t="str">
        <f>_xlfn.IFNA(_xlfn.XLOOKUP(A348,CTP_Export!D:D,CTP_Export!CL:CL,,0),"")</f>
        <v>Regional</v>
      </c>
      <c r="F348" s="79">
        <f t="shared" si="146"/>
        <v>445</v>
      </c>
      <c r="G348" s="79">
        <f>_xlfn.XLOOKUP(A348,CTP_Export!$D$2:$D$1245,CTP_Export!AX$2:AX$1245, "-",0)</f>
        <v>944.41172570597405</v>
      </c>
      <c r="H348" s="20">
        <f t="shared" si="148"/>
        <v>0.27057827985473004</v>
      </c>
      <c r="I348" s="8">
        <f t="shared" si="149"/>
        <v>0.27057827985473004</v>
      </c>
      <c r="J348" s="53">
        <f>'Raw Scores'!B350/100</f>
        <v>0.14852734476085899</v>
      </c>
      <c r="K348" s="8">
        <f t="shared" si="150"/>
        <v>0.14852734476085899</v>
      </c>
      <c r="L348" s="54">
        <f>IF('Raw Scores'!C350=0, 0, _xlfn.NORM.DIST('Raw Scores'!C350,'Raw Scores'!C$2,'Raw Scores'!C$3,TRUE))</f>
        <v>0</v>
      </c>
      <c r="M348" s="8">
        <f t="shared" si="151"/>
        <v>0</v>
      </c>
      <c r="N348" s="20">
        <f>IF('Raw Scores'!D350=0, 0, _xlfn.NORM.DIST('Raw Scores'!D350,'Raw Scores'!D$2,'Raw Scores'!D$3,TRUE))</f>
        <v>0</v>
      </c>
      <c r="O348" s="8">
        <f t="shared" si="152"/>
        <v>0</v>
      </c>
      <c r="P348" s="20">
        <f>IF('Raw Scores'!F350=0, 0, _xlfn.NORM.DIST('Raw Scores'!F350,'Raw Scores'!F$2,'Raw Scores'!F$3,TRUE))</f>
        <v>0.52851648413663299</v>
      </c>
      <c r="Q348" s="20">
        <f t="shared" si="153"/>
        <v>0.52851648413663299</v>
      </c>
      <c r="R348" s="55">
        <f t="shared" si="154"/>
        <v>0.2642582420683165</v>
      </c>
      <c r="S348" s="8">
        <f t="shared" si="155"/>
        <v>0.2642582420683165</v>
      </c>
      <c r="T348" s="20">
        <f>IF('Raw Scores'!E350=0, 0, _xlfn.NORM.DIST('Raw Scores'!E350,'Raw Scores'!E$2,'Raw Scores'!E$3,TRUE))</f>
        <v>0</v>
      </c>
      <c r="U348" s="20">
        <f t="shared" si="156"/>
        <v>0</v>
      </c>
      <c r="V348" s="20">
        <f>IF('Raw Scores'!G350=0, 0, _xlfn.NORM.DIST('Raw Scores'!G350,'Raw Scores'!G$2,'Raw Scores'!G$3,TRUE))</f>
        <v>0.5282084266605046</v>
      </c>
      <c r="W348" s="8">
        <f t="shared" si="157"/>
        <v>0.5282084266605046</v>
      </c>
      <c r="X348" s="20">
        <f>IF('Raw Scores'!L350=0, 0, _xlfn.NORM.DIST('Raw Scores'!L350,'Raw Scores'!L$2,'Raw Scores'!L$3,TRUE))</f>
        <v>0.99188682029009512</v>
      </c>
      <c r="Y348" s="20">
        <f t="shared" si="158"/>
        <v>0.99188682029009512</v>
      </c>
      <c r="Z348" s="41">
        <f t="shared" si="159"/>
        <v>0.50669841565019991</v>
      </c>
      <c r="AA348" s="8">
        <f t="shared" si="160"/>
        <v>0.50669841565019991</v>
      </c>
      <c r="AB348" s="20">
        <f>IF('Raw Scores'!H350=0, 0, _xlfn.NORM.DIST('Raw Scores'!H350,'Raw Scores'!H$2,'Raw Scores'!H$3,TRUE))</f>
        <v>0.50157278617184686</v>
      </c>
      <c r="AC348" s="8">
        <f t="shared" si="161"/>
        <v>0.50157278617184686</v>
      </c>
      <c r="AD348" s="20">
        <f>IF('Raw Scores'!I350=0, 0, _xlfn.NORM.DIST('Raw Scores'!I350,'Raw Scores'!I$2,'Raw Scores'!I$3,TRUE))</f>
        <v>0.54207767749637925</v>
      </c>
      <c r="AE348" s="8">
        <f t="shared" si="162"/>
        <v>0.54207767749637925</v>
      </c>
      <c r="AF348" s="20">
        <f>IF('Raw Scores'!J350=0, 0, _xlfn.NORM.DIST('Raw Scores'!J350,'Raw Scores'!J$2,'Raw Scores'!J$3,TRUE))</f>
        <v>0</v>
      </c>
      <c r="AG348" s="8">
        <f t="shared" si="163"/>
        <v>0</v>
      </c>
      <c r="AH348" s="20">
        <f>IF('Raw Scores'!K350=0, 0, _xlfn.NORM.DIST('Raw Scores'!K350,'Raw Scores'!K$2,'Raw Scores'!K$3,TRUE))</f>
        <v>0</v>
      </c>
      <c r="AI348" s="8">
        <f t="shared" si="164"/>
        <v>0</v>
      </c>
      <c r="AJ348" s="20">
        <f t="shared" si="165"/>
        <v>0</v>
      </c>
      <c r="AK348" s="8">
        <f t="shared" si="166"/>
        <v>0</v>
      </c>
      <c r="AL348" s="42">
        <f t="shared" si="167"/>
        <v>0.3478834878894087</v>
      </c>
      <c r="AM348" s="8">
        <f t="shared" si="168"/>
        <v>0.3478834878894087</v>
      </c>
      <c r="AN348" s="20">
        <f>IF('Raw Scores'!M350=0, 0, _xlfn.NORM.DIST('Raw Scores'!M350,'Raw Scores'!M$2,'Raw Scores'!M$3,TRUE))</f>
        <v>0.39729144601721922</v>
      </c>
      <c r="AO348" s="8">
        <f t="shared" si="169"/>
        <v>0.39729144601721922</v>
      </c>
      <c r="AP348" s="20">
        <f>IF('Raw Scores'!N350=0, 0, _xlfn.NORM.DIST('Raw Scores'!N350,'Raw Scores'!N$2,'Raw Scores'!N$3,TRUE))</f>
        <v>0</v>
      </c>
      <c r="AQ348" s="8">
        <f t="shared" si="170"/>
        <v>0</v>
      </c>
      <c r="AR348" s="43">
        <f t="shared" si="171"/>
        <v>0.19864572300860961</v>
      </c>
      <c r="AS348" s="8">
        <f t="shared" si="172"/>
        <v>0.19864572300860961</v>
      </c>
      <c r="AT348" s="44">
        <f>IF('Raw Scores'!O350=0, 0, _xlfn.NORM.DIST('Raw Scores'!O350,'Raw Scores'!O$2,'Raw Scores'!O$3,TRUE))</f>
        <v>0.54977116493975753</v>
      </c>
      <c r="AU348" s="8">
        <f t="shared" si="173"/>
        <v>0.54977116493975753</v>
      </c>
      <c r="AV348" s="17">
        <f>IF('Raw Scores'!P350=0, 0, _xlfn.NORM.DIST('Raw Scores'!P350,'Raw Scores'!P$2,'Raw Scores'!P$3,TRUE))</f>
        <v>0</v>
      </c>
      <c r="AW348" s="8">
        <f t="shared" si="174"/>
        <v>0</v>
      </c>
      <c r="AX348" s="45">
        <f>IFERROR(_xlfn.IFNA((J348*$J$3+L348*$L$3+R348*$R$3+Z348*$Z$3+AL348*$AL$3+AR348*$AR$3+AT348*$AT$3+AV348*$AV$3)/VLOOKUP(A348,CTP_Export!$D$1:$AN$953,37,0),0),0)</f>
        <v>1.2810818836525217E-9</v>
      </c>
      <c r="AY348">
        <f t="shared" si="147"/>
        <v>1.4999077657754332E-8</v>
      </c>
      <c r="AZ348">
        <f t="array" ref="AZ348">IF(COUNTIF(C:C, C348) &gt; 1, STDEV(IF(C:C=C348,AX:AX)), 0)</f>
        <v>2.565830134498037E-8</v>
      </c>
      <c r="BA348" s="50">
        <f>IF(VLOOKUP(A348,CTP_Export!$D$1:$AN$953,37,0)&gt;0,IF(COUNTIF(C:C,C348)&gt;1,IFERROR(_xlfn.NORM.DIST(AX348,AY348,AZ348,TRUE),0)*1,0),0)</f>
        <v>0.29644884926706633</v>
      </c>
    </row>
    <row r="349" spans="1:53">
      <c r="A349" s="8" t="str">
        <f>'Raw Scores'!A351</f>
        <v>A680a</v>
      </c>
      <c r="B349" s="8" t="str">
        <f>IF(_xlfn.XLOOKUP(A349,CTP_Export!D:D,CTP_Export!K:K,,0)=0, _xlfn.XLOOKUP(A349,CTP_Export!D:D,CTP_Export!F:F,,0), _xlfn.XLOOKUP(A349,CTP_Export!D:D,CTP_Export!K:K,,0))</f>
        <v>Six Forks Road is proposed to be a 4 lane Major Thoroughfare between I-540 and Durant Road. An AADT of 19000 is expected in the planning horizon year (2055) which would cause Six Forks Road to operate inefficiently in 2055. The purpose of this project is to reduce congestion so Six Forks Road will operate more efficiently in 2055</v>
      </c>
      <c r="C349" s="8" t="str">
        <f>_xlfn.IFNA(_xlfn.XLOOKUP(A349,CTP_Export!D:D,CTP_Export!AM:AM,,0),"")</f>
        <v>Widening</v>
      </c>
      <c r="D349" s="79" t="str">
        <f>_xlfn.IFNA(_xlfn.XLOOKUP(A349,CTP_Export!D:D,CTP_Export!AK:AK,,0),"")</f>
        <v>Wake</v>
      </c>
      <c r="E349" s="79" t="str">
        <f>_xlfn.IFNA(_xlfn.XLOOKUP(A349,CTP_Export!D:D,CTP_Export!CL:CL,,0),"")</f>
        <v>Division</v>
      </c>
      <c r="F349" s="79">
        <f t="shared" si="146"/>
        <v>492</v>
      </c>
      <c r="G349" s="79">
        <f>_xlfn.XLOOKUP(A349,CTP_Export!$D$2:$D$1245,CTP_Export!AX$2:AX$1245, "-",0)</f>
        <v>47.335794903012797</v>
      </c>
      <c r="H349" s="20">
        <f t="shared" si="148"/>
        <v>0.25202447055546012</v>
      </c>
      <c r="I349" s="8">
        <f t="shared" si="149"/>
        <v>0.25202447055546012</v>
      </c>
      <c r="J349" s="53">
        <f>'Raw Scores'!B351/100</f>
        <v>7.2727272727272696E-2</v>
      </c>
      <c r="K349" s="8">
        <f t="shared" si="150"/>
        <v>7.2727272727272696E-2</v>
      </c>
      <c r="L349" s="54">
        <f>IF('Raw Scores'!C351=0, 0, _xlfn.NORM.DIST('Raw Scores'!C351,'Raw Scores'!C$2,'Raw Scores'!C$3,TRUE))</f>
        <v>0</v>
      </c>
      <c r="M349" s="8">
        <f t="shared" si="151"/>
        <v>0</v>
      </c>
      <c r="N349" s="20">
        <f>IF('Raw Scores'!D351=0, 0, _xlfn.NORM.DIST('Raw Scores'!D351,'Raw Scores'!D$2,'Raw Scores'!D$3,TRUE))</f>
        <v>0.33173254251041179</v>
      </c>
      <c r="O349" s="8">
        <f t="shared" si="152"/>
        <v>0.33173254251041179</v>
      </c>
      <c r="P349" s="20">
        <f>IF('Raw Scores'!F351=0, 0, _xlfn.NORM.DIST('Raw Scores'!F351,'Raw Scores'!F$2,'Raw Scores'!F$3,TRUE))</f>
        <v>0.53012675675218612</v>
      </c>
      <c r="Q349" s="20">
        <f t="shared" si="153"/>
        <v>0.53012675675218612</v>
      </c>
      <c r="R349" s="55">
        <f t="shared" si="154"/>
        <v>0.43092964963129898</v>
      </c>
      <c r="S349" s="8">
        <f t="shared" si="155"/>
        <v>0.43092964963129898</v>
      </c>
      <c r="T349" s="20">
        <f>IF('Raw Scores'!E351=0, 0, _xlfn.NORM.DIST('Raw Scores'!E351,'Raw Scores'!E$2,'Raw Scores'!E$3,TRUE))</f>
        <v>0.31808711811658069</v>
      </c>
      <c r="U349" s="20">
        <f t="shared" si="156"/>
        <v>0.31808711811658069</v>
      </c>
      <c r="V349" s="20">
        <f>IF('Raw Scores'!G351=0, 0, _xlfn.NORM.DIST('Raw Scores'!G351,'Raw Scores'!G$2,'Raw Scores'!G$3,TRUE))</f>
        <v>0.52932529610175028</v>
      </c>
      <c r="W349" s="8">
        <f t="shared" si="157"/>
        <v>0.52932529610175028</v>
      </c>
      <c r="X349" s="20">
        <f>IF('Raw Scores'!L351=0, 0, _xlfn.NORM.DIST('Raw Scores'!L351,'Raw Scores'!L$2,'Raw Scores'!L$3,TRUE))</f>
        <v>0.31309393508380745</v>
      </c>
      <c r="Y349" s="20">
        <f t="shared" si="158"/>
        <v>0.31309393508380745</v>
      </c>
      <c r="Z349" s="41">
        <f t="shared" si="159"/>
        <v>0.38683544976737944</v>
      </c>
      <c r="AA349" s="8">
        <f t="shared" si="160"/>
        <v>0.38683544976737944</v>
      </c>
      <c r="AB349" s="20">
        <f>IF('Raw Scores'!H351=0, 0, _xlfn.NORM.DIST('Raw Scores'!H351,'Raw Scores'!H$2,'Raw Scores'!H$3,TRUE))</f>
        <v>0</v>
      </c>
      <c r="AC349" s="8">
        <f t="shared" si="161"/>
        <v>0</v>
      </c>
      <c r="AD349" s="20">
        <f>IF('Raw Scores'!I351=0, 0, _xlfn.NORM.DIST('Raw Scores'!I351,'Raw Scores'!I$2,'Raw Scores'!I$3,TRUE))</f>
        <v>0</v>
      </c>
      <c r="AE349" s="8">
        <f t="shared" si="162"/>
        <v>0</v>
      </c>
      <c r="AF349" s="20">
        <f>IF('Raw Scores'!J351=0, 0, _xlfn.NORM.DIST('Raw Scores'!J351,'Raw Scores'!J$2,'Raw Scores'!J$3,TRUE))</f>
        <v>0</v>
      </c>
      <c r="AG349" s="8">
        <f t="shared" si="163"/>
        <v>0</v>
      </c>
      <c r="AH349" s="20">
        <f>IF('Raw Scores'!K351=0, 0, _xlfn.NORM.DIST('Raw Scores'!K351,'Raw Scores'!K$2,'Raw Scores'!K$3,TRUE))</f>
        <v>0</v>
      </c>
      <c r="AI349" s="8">
        <f t="shared" si="164"/>
        <v>0</v>
      </c>
      <c r="AJ349" s="20">
        <f t="shared" si="165"/>
        <v>0</v>
      </c>
      <c r="AK349" s="8">
        <f t="shared" si="166"/>
        <v>0</v>
      </c>
      <c r="AL349" s="42">
        <f t="shared" si="167"/>
        <v>0</v>
      </c>
      <c r="AM349" s="8">
        <f t="shared" si="168"/>
        <v>0</v>
      </c>
      <c r="AN349" s="20">
        <f>IF('Raw Scores'!M351=0, 0, _xlfn.NORM.DIST('Raw Scores'!M351,'Raw Scores'!M$2,'Raw Scores'!M$3,TRUE))</f>
        <v>0.39729144601721922</v>
      </c>
      <c r="AO349" s="8">
        <f t="shared" si="169"/>
        <v>0.39729144601721922</v>
      </c>
      <c r="AP349" s="20">
        <f>IF('Raw Scores'!N351=0, 0, _xlfn.NORM.DIST('Raw Scores'!N351,'Raw Scores'!N$2,'Raw Scores'!N$3,TRUE))</f>
        <v>0</v>
      </c>
      <c r="AQ349" s="8">
        <f t="shared" si="170"/>
        <v>0</v>
      </c>
      <c r="AR349" s="43">
        <f t="shared" si="171"/>
        <v>0.19864572300860961</v>
      </c>
      <c r="AS349" s="8">
        <f t="shared" si="172"/>
        <v>0.19864572300860961</v>
      </c>
      <c r="AT349" s="44">
        <f>IF('Raw Scores'!O351=0, 0, _xlfn.NORM.DIST('Raw Scores'!O351,'Raw Scores'!O$2,'Raw Scores'!O$3,TRUE))</f>
        <v>0.51458384196489726</v>
      </c>
      <c r="AU349" s="8">
        <f t="shared" si="173"/>
        <v>0.51458384196489726</v>
      </c>
      <c r="AV349" s="17">
        <f>IF('Raw Scores'!P351=0, 0, _xlfn.NORM.DIST('Raw Scores'!P351,'Raw Scores'!P$2,'Raw Scores'!P$3,TRUE))</f>
        <v>0</v>
      </c>
      <c r="AW349" s="8">
        <f t="shared" si="174"/>
        <v>0</v>
      </c>
      <c r="AX349" s="45">
        <f>IFERROR(_xlfn.IFNA((J349*$J$3+L349*$L$3+R349*$R$3+Z349*$Z$3+AL349*$AL$3+AR349*$AR$3+AT349*$AT$3+AV349*$AV$3)/VLOOKUP(A349,CTP_Export!$D$1:$AN$953,37,0),0),0)</f>
        <v>7.1145561310191508E-9</v>
      </c>
      <c r="AY349">
        <f t="shared" si="147"/>
        <v>1.0293640434885006E-8</v>
      </c>
      <c r="AZ349">
        <f t="array" ref="AZ349">IF(COUNTIF(C:C, C349) &gt; 1, STDEV(IF(C:C=C349,AX:AX)), 0)</f>
        <v>1.959515603841011E-8</v>
      </c>
      <c r="BA349" s="50">
        <f>IF(VLOOKUP(A349,CTP_Export!$D$1:$AN$953,37,0)&gt;0,IF(COUNTIF(C:C,C349)&gt;1,IFERROR(_xlfn.NORM.DIST(AX349,AY349,AZ349,TRUE),0)*1,0),0)</f>
        <v>0.43555911018132021</v>
      </c>
    </row>
    <row r="350" spans="1:53">
      <c r="A350" s="8" t="str">
        <f>'Raw Scores'!A352</f>
        <v>A681</v>
      </c>
      <c r="B350" s="8" t="str">
        <f>IF(_xlfn.XLOOKUP(A350,CTP_Export!D:D,CTP_Export!K:K,,0)=0, _xlfn.XLOOKUP(A350,CTP_Export!D:D,CTP_Export!F:F,,0), _xlfn.XLOOKUP(A350,CTP_Export!D:D,CTP_Export!K:K,,0))</f>
        <v>Dixie Forest Road is proposed to be a 2 lane Minor Thoroughfare between Spring Forest Road and Atlantic Ave / Litchford Road. An AADT of 18000 is expected in the planning horizon year (2055) which would cause Dixie Forest Road to operate inefficiently in 2055. The purpose of this project is to reduce congestion so Dixie Forest Road will operate more efficiently in 2055</v>
      </c>
      <c r="C350" s="8" t="str">
        <f>_xlfn.IFNA(_xlfn.XLOOKUP(A350,CTP_Export!D:D,CTP_Export!AM:AM,,0),"")</f>
        <v>Center Turn Lane</v>
      </c>
      <c r="D350" s="79" t="str">
        <f>_xlfn.IFNA(_xlfn.XLOOKUP(A350,CTP_Export!D:D,CTP_Export!AK:AK,,0),"")</f>
        <v>Wake</v>
      </c>
      <c r="E350" s="79" t="str">
        <f>_xlfn.IFNA(_xlfn.XLOOKUP(A350,CTP_Export!D:D,CTP_Export!CL:CL,,0),"")</f>
        <v>Division</v>
      </c>
      <c r="F350" s="79">
        <f t="shared" si="146"/>
        <v>293</v>
      </c>
      <c r="G350" s="79">
        <f>_xlfn.XLOOKUP(A350,CTP_Export!$D$2:$D$1245,CTP_Export!AX$2:AX$1245, "-",0)</f>
        <v>0</v>
      </c>
      <c r="H350" s="20">
        <f t="shared" si="148"/>
        <v>0.33462371084906323</v>
      </c>
      <c r="I350" s="8">
        <f t="shared" si="149"/>
        <v>0.33462371084906323</v>
      </c>
      <c r="J350" s="53">
        <f>'Raw Scores'!B352/100</f>
        <v>0.235958183112119</v>
      </c>
      <c r="K350" s="8">
        <f t="shared" si="150"/>
        <v>0.235958183112119</v>
      </c>
      <c r="L350" s="54">
        <f>IF('Raw Scores'!C352=0, 0, _xlfn.NORM.DIST('Raw Scores'!C352,'Raw Scores'!C$2,'Raw Scores'!C$3,TRUE))</f>
        <v>0.3517066099724856</v>
      </c>
      <c r="M350" s="8">
        <f t="shared" si="151"/>
        <v>0.3517066099724856</v>
      </c>
      <c r="N350" s="20">
        <f>IF('Raw Scores'!D352=0, 0, _xlfn.NORM.DIST('Raw Scores'!D352,'Raw Scores'!D$2,'Raw Scores'!D$3,TRUE))</f>
        <v>0</v>
      </c>
      <c r="O350" s="8">
        <f t="shared" si="152"/>
        <v>0</v>
      </c>
      <c r="P350" s="20">
        <f>IF('Raw Scores'!F352=0, 0, _xlfn.NORM.DIST('Raw Scores'!F352,'Raw Scores'!F$2,'Raw Scores'!F$3,TRUE))</f>
        <v>0.53012758770609203</v>
      </c>
      <c r="Q350" s="20">
        <f t="shared" si="153"/>
        <v>0.53012758770609203</v>
      </c>
      <c r="R350" s="55">
        <f t="shared" si="154"/>
        <v>0.26506379385304601</v>
      </c>
      <c r="S350" s="8">
        <f t="shared" si="155"/>
        <v>0.26506379385304601</v>
      </c>
      <c r="T350" s="20">
        <f>IF('Raw Scores'!E352=0, 0, _xlfn.NORM.DIST('Raw Scores'!E352,'Raw Scores'!E$2,'Raw Scores'!E$3,TRUE))</f>
        <v>0</v>
      </c>
      <c r="U350" s="20">
        <f t="shared" si="156"/>
        <v>0</v>
      </c>
      <c r="V350" s="20">
        <f>IF('Raw Scores'!G352=0, 0, _xlfn.NORM.DIST('Raw Scores'!G352,'Raw Scores'!G$2,'Raw Scores'!G$3,TRUE))</f>
        <v>0.52932589915447337</v>
      </c>
      <c r="W350" s="8">
        <f t="shared" si="157"/>
        <v>0.52932589915447337</v>
      </c>
      <c r="X350" s="20">
        <f>IF('Raw Scores'!L352=0, 0, _xlfn.NORM.DIST('Raw Scores'!L352,'Raw Scores'!L$2,'Raw Scores'!L$3,TRUE))</f>
        <v>0.30483694066956379</v>
      </c>
      <c r="Y350" s="20">
        <f t="shared" si="158"/>
        <v>0.30483694066956379</v>
      </c>
      <c r="Z350" s="41">
        <f t="shared" si="159"/>
        <v>0.27805427994134568</v>
      </c>
      <c r="AA350" s="8">
        <f t="shared" si="160"/>
        <v>0.27805427994134568</v>
      </c>
      <c r="AB350" s="20">
        <f>IF('Raw Scores'!H352=0, 0, _xlfn.NORM.DIST('Raw Scores'!H352,'Raw Scores'!H$2,'Raw Scores'!H$3,TRUE))</f>
        <v>3.5157987889531638E-2</v>
      </c>
      <c r="AC350" s="8">
        <f t="shared" si="161"/>
        <v>3.5157987889531638E-2</v>
      </c>
      <c r="AD350" s="20">
        <f>IF('Raw Scores'!I352=0, 0, _xlfn.NORM.DIST('Raw Scores'!I352,'Raw Scores'!I$2,'Raw Scores'!I$3,TRUE))</f>
        <v>2.1622527844779332E-2</v>
      </c>
      <c r="AE350" s="8">
        <f t="shared" si="162"/>
        <v>2.1622527844779332E-2</v>
      </c>
      <c r="AF350" s="20">
        <f>IF('Raw Scores'!J352=0, 0, _xlfn.NORM.DIST('Raw Scores'!J352,'Raw Scores'!J$2,'Raw Scores'!J$3,TRUE))</f>
        <v>0</v>
      </c>
      <c r="AG350" s="8">
        <f t="shared" si="163"/>
        <v>0</v>
      </c>
      <c r="AH350" s="20">
        <f>IF('Raw Scores'!K352=0, 0, _xlfn.NORM.DIST('Raw Scores'!K352,'Raw Scores'!K$2,'Raw Scores'!K$3,TRUE))</f>
        <v>0</v>
      </c>
      <c r="AI350" s="8">
        <f t="shared" si="164"/>
        <v>0</v>
      </c>
      <c r="AJ350" s="20">
        <f t="shared" si="165"/>
        <v>0</v>
      </c>
      <c r="AK350" s="8">
        <f t="shared" si="166"/>
        <v>0</v>
      </c>
      <c r="AL350" s="42">
        <f t="shared" si="167"/>
        <v>1.8926838578103657E-2</v>
      </c>
      <c r="AM350" s="8">
        <f t="shared" si="168"/>
        <v>1.8926838578103657E-2</v>
      </c>
      <c r="AN350" s="20">
        <f>IF('Raw Scores'!M352=0, 0, _xlfn.NORM.DIST('Raw Scores'!M352,'Raw Scores'!M$2,'Raw Scores'!M$3,TRUE))</f>
        <v>0.45662555001735811</v>
      </c>
      <c r="AO350" s="8">
        <f t="shared" si="169"/>
        <v>0.45662555001735811</v>
      </c>
      <c r="AP350" s="20">
        <f>IF('Raw Scores'!N352=0, 0, _xlfn.NORM.DIST('Raw Scores'!N352,'Raw Scores'!N$2,'Raw Scores'!N$3,TRUE))</f>
        <v>0</v>
      </c>
      <c r="AQ350" s="8">
        <f t="shared" si="170"/>
        <v>0</v>
      </c>
      <c r="AR350" s="43">
        <f t="shared" si="171"/>
        <v>0.22831277500867905</v>
      </c>
      <c r="AS350" s="8">
        <f t="shared" si="172"/>
        <v>0.22831277500867905</v>
      </c>
      <c r="AT350" s="44">
        <f>IF('Raw Scores'!O352=0, 0, _xlfn.NORM.DIST('Raw Scores'!O352,'Raw Scores'!O$2,'Raw Scores'!O$3,TRUE))</f>
        <v>0.53097371777686375</v>
      </c>
      <c r="AU350" s="8">
        <f t="shared" si="173"/>
        <v>0.53097371777686375</v>
      </c>
      <c r="AV350" s="17">
        <f>IF('Raw Scores'!P352=0, 0, _xlfn.NORM.DIST('Raw Scores'!P352,'Raw Scores'!P$2,'Raw Scores'!P$3,TRUE))</f>
        <v>0</v>
      </c>
      <c r="AW350" s="8">
        <f t="shared" si="174"/>
        <v>0</v>
      </c>
      <c r="AX350" s="45">
        <f>IFERROR(_xlfn.IFNA((J350*$J$3+L350*$L$3+R350*$R$3+Z350*$Z$3+AL350*$AL$3+AR350*$AR$3+AT350*$AT$3+AV350*$AV$3)/VLOOKUP(A350,CTP_Export!$D$1:$AN$953,37,0),0),0)</f>
        <v>9.653131038666815E-8</v>
      </c>
      <c r="AY350">
        <f t="shared" si="147"/>
        <v>1.6831199295830364E-8</v>
      </c>
      <c r="AZ350">
        <f t="array" ref="AZ350">IF(COUNTIF(C:C, C350) &gt; 1, STDEV(IF(C:C=C350,AX:AX)), 0)</f>
        <v>4.0335833118346538E-8</v>
      </c>
      <c r="BA350" s="50">
        <f>IF(VLOOKUP(A350,CTP_Export!$D$1:$AN$953,37,0)&gt;0,IF(COUNTIF(C:C,C350)&gt;1,IFERROR(_xlfn.NORM.DIST(AX350,AY350,AZ350,TRUE),0)*1,0),0)</f>
        <v>0.97591770396706889</v>
      </c>
    </row>
    <row r="351" spans="1:53">
      <c r="A351" s="8" t="str">
        <f>'Raw Scores'!A353</f>
        <v>A682</v>
      </c>
      <c r="B351" s="8" t="str">
        <f>IF(_xlfn.XLOOKUP(A351,CTP_Export!D:D,CTP_Export!K:K,,0)=0, _xlfn.XLOOKUP(A351,CTP_Export!D:D,CTP_Export!F:F,,0), _xlfn.XLOOKUP(A351,CTP_Export!D:D,CTP_Export!K:K,,0))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Blue Ridge Rd between Duraleigh and Crabtree Valley Avenue  to an acceptable LOS in the peak period and direction while also providing facilities for pedestrians and bicyclists.</v>
      </c>
      <c r="C351" s="8" t="str">
        <f>_xlfn.IFNA(_xlfn.XLOOKUP(A351,CTP_Export!D:D,CTP_Export!AM:AM,,0),"")</f>
        <v>Center Turn Lane</v>
      </c>
      <c r="D351" s="79" t="str">
        <f>_xlfn.IFNA(_xlfn.XLOOKUP(A351,CTP_Export!D:D,CTP_Export!AK:AK,,0),"")</f>
        <v>Wake</v>
      </c>
      <c r="E351" s="79" t="str">
        <f>_xlfn.IFNA(_xlfn.XLOOKUP(A351,CTP_Export!D:D,CTP_Export!CL:CL,,0),"")</f>
        <v>Division</v>
      </c>
      <c r="F351" s="79">
        <f t="shared" si="146"/>
        <v>442</v>
      </c>
      <c r="G351" s="79">
        <f>_xlfn.XLOOKUP(A351,CTP_Export!$D$2:$D$1245,CTP_Export!AX$2:AX$1245, "-",0)</f>
        <v>29.462980129965899</v>
      </c>
      <c r="H351" s="20">
        <f t="shared" si="148"/>
        <v>0.27260285122318506</v>
      </c>
      <c r="I351" s="8">
        <f t="shared" si="149"/>
        <v>0.27260285122318506</v>
      </c>
      <c r="J351" s="53">
        <f>'Raw Scores'!B353/100</f>
        <v>0.352683765446619</v>
      </c>
      <c r="K351" s="8">
        <f t="shared" si="150"/>
        <v>0.352683765446619</v>
      </c>
      <c r="L351" s="54">
        <f>IF('Raw Scores'!C353=0, 0, _xlfn.NORM.DIST('Raw Scores'!C353,'Raw Scores'!C$2,'Raw Scores'!C$3,TRUE))</f>
        <v>0</v>
      </c>
      <c r="M351" s="8">
        <f t="shared" si="151"/>
        <v>0</v>
      </c>
      <c r="N351" s="20">
        <f>IF('Raw Scores'!D353=0, 0, _xlfn.NORM.DIST('Raw Scores'!D353,'Raw Scores'!D$2,'Raw Scores'!D$3,TRUE))</f>
        <v>0</v>
      </c>
      <c r="O351" s="8">
        <f t="shared" si="152"/>
        <v>0</v>
      </c>
      <c r="P351" s="20">
        <f>IF('Raw Scores'!F353=0, 0, _xlfn.NORM.DIST('Raw Scores'!F353,'Raw Scores'!F$2,'Raw Scores'!F$3,TRUE))</f>
        <v>0.53011557403760634</v>
      </c>
      <c r="Q351" s="20">
        <f t="shared" si="153"/>
        <v>0.53011557403760634</v>
      </c>
      <c r="R351" s="55">
        <f t="shared" si="154"/>
        <v>0.26505778701880317</v>
      </c>
      <c r="S351" s="8">
        <f t="shared" si="155"/>
        <v>0.26505778701880317</v>
      </c>
      <c r="T351" s="20">
        <f>IF('Raw Scores'!E353=0, 0, _xlfn.NORM.DIST('Raw Scores'!E353,'Raw Scores'!E$2,'Raw Scores'!E$3,TRUE))</f>
        <v>0</v>
      </c>
      <c r="U351" s="20">
        <f t="shared" si="156"/>
        <v>0</v>
      </c>
      <c r="V351" s="20">
        <f>IF('Raw Scores'!G353=0, 0, _xlfn.NORM.DIST('Raw Scores'!G353,'Raw Scores'!G$2,'Raw Scores'!G$3,TRUE))</f>
        <v>0.52931942061126769</v>
      </c>
      <c r="W351" s="8">
        <f t="shared" si="157"/>
        <v>0.52931942061126769</v>
      </c>
      <c r="X351" s="20">
        <f>IF('Raw Scores'!L353=0, 0, _xlfn.NORM.DIST('Raw Scores'!L353,'Raw Scores'!L$2,'Raw Scores'!L$3,TRUE))</f>
        <v>0.30074506749461188</v>
      </c>
      <c r="Y351" s="20">
        <f t="shared" si="158"/>
        <v>0.30074506749461188</v>
      </c>
      <c r="Z351" s="41">
        <f t="shared" si="159"/>
        <v>0.27668816270195984</v>
      </c>
      <c r="AA351" s="8">
        <f t="shared" si="160"/>
        <v>0.27668816270195984</v>
      </c>
      <c r="AB351" s="20">
        <f>IF('Raw Scores'!H353=0, 0, _xlfn.NORM.DIST('Raw Scores'!H353,'Raw Scores'!H$2,'Raw Scores'!H$3,TRUE))</f>
        <v>2.2470650456191656E-2</v>
      </c>
      <c r="AC351" s="8">
        <f t="shared" si="161"/>
        <v>2.2470650456191656E-2</v>
      </c>
      <c r="AD351" s="20">
        <f>IF('Raw Scores'!I353=0, 0, _xlfn.NORM.DIST('Raw Scores'!I353,'Raw Scores'!I$2,'Raw Scores'!I$3,TRUE))</f>
        <v>8.4722996351352622E-2</v>
      </c>
      <c r="AE351" s="8">
        <f t="shared" si="162"/>
        <v>8.4722996351352622E-2</v>
      </c>
      <c r="AF351" s="20">
        <f>IF('Raw Scores'!J353=0, 0, _xlfn.NORM.DIST('Raw Scores'!J353,'Raw Scores'!J$2,'Raw Scores'!J$3,TRUE))</f>
        <v>0</v>
      </c>
      <c r="AG351" s="8">
        <f t="shared" si="163"/>
        <v>0</v>
      </c>
      <c r="AH351" s="20">
        <f>IF('Raw Scores'!K353=0, 0, _xlfn.NORM.DIST('Raw Scores'!K353,'Raw Scores'!K$2,'Raw Scores'!K$3,TRUE))</f>
        <v>0.37724180705035343</v>
      </c>
      <c r="AI351" s="8">
        <f t="shared" si="164"/>
        <v>0.37724180705035343</v>
      </c>
      <c r="AJ351" s="20">
        <f t="shared" si="165"/>
        <v>0</v>
      </c>
      <c r="AK351" s="8">
        <f t="shared" si="166"/>
        <v>0</v>
      </c>
      <c r="AL351" s="42">
        <f t="shared" si="167"/>
        <v>3.5731215602514757E-2</v>
      </c>
      <c r="AM351" s="8">
        <f t="shared" si="168"/>
        <v>3.5731215602514757E-2</v>
      </c>
      <c r="AN351" s="20">
        <f>IF('Raw Scores'!M353=0, 0, _xlfn.NORM.DIST('Raw Scores'!M353,'Raw Scores'!M$2,'Raw Scores'!M$3,TRUE))</f>
        <v>0.44463665034419486</v>
      </c>
      <c r="AO351" s="8">
        <f t="shared" si="169"/>
        <v>0.44463665034419486</v>
      </c>
      <c r="AP351" s="20">
        <f>IF('Raw Scores'!N353=0, 0, _xlfn.NORM.DIST('Raw Scores'!N353,'Raw Scores'!N$2,'Raw Scores'!N$3,TRUE))</f>
        <v>0</v>
      </c>
      <c r="AQ351" s="8">
        <f t="shared" si="170"/>
        <v>0</v>
      </c>
      <c r="AR351" s="43">
        <f t="shared" si="171"/>
        <v>0.22231832517209743</v>
      </c>
      <c r="AS351" s="8">
        <f t="shared" si="172"/>
        <v>0.22231832517209743</v>
      </c>
      <c r="AT351" s="44">
        <f>IF('Raw Scores'!O353=0, 0, _xlfn.NORM.DIST('Raw Scores'!O353,'Raw Scores'!O$2,'Raw Scores'!O$3,TRUE))</f>
        <v>0.50378961563580749</v>
      </c>
      <c r="AU351" s="8">
        <f t="shared" si="173"/>
        <v>0.50378961563580749</v>
      </c>
      <c r="AV351" s="17">
        <f>IF('Raw Scores'!P353=0, 0, _xlfn.NORM.DIST('Raw Scores'!P353,'Raw Scores'!P$2,'Raw Scores'!P$3,TRUE))</f>
        <v>0</v>
      </c>
      <c r="AW351" s="8">
        <f t="shared" si="174"/>
        <v>0</v>
      </c>
      <c r="AX351" s="45">
        <f>IFERROR(_xlfn.IFNA((J351*$J$3+L351*$L$3+R351*$R$3+Z351*$Z$3+AL351*$AL$3+AR351*$AR$3+AT351*$AT$3+AV351*$AV$3)/VLOOKUP(A351,CTP_Export!$D$1:$AN$953,37,0),0),0)</f>
        <v>1.8573255165370301E-8</v>
      </c>
      <c r="AY351">
        <f t="shared" si="147"/>
        <v>1.6831199295830364E-8</v>
      </c>
      <c r="AZ351">
        <f t="array" ref="AZ351">IF(COUNTIF(C:C, C351) &gt; 1, STDEV(IF(C:C=C351,AX:AX)), 0)</f>
        <v>4.0335833118346538E-8</v>
      </c>
      <c r="BA351" s="50">
        <f>IF(VLOOKUP(A351,CTP_Export!$D$1:$AN$953,37,0)&gt;0,IF(COUNTIF(C:C,C351)&gt;1,IFERROR(_xlfn.NORM.DIST(AX351,AY351,AZ351,TRUE),0)*1,0),0)</f>
        <v>0.5172244799119794</v>
      </c>
    </row>
    <row r="352" spans="1:53">
      <c r="A352" s="8" t="str">
        <f>'Raw Scores'!A354</f>
        <v>A683a</v>
      </c>
      <c r="B352" s="8" t="str">
        <f>IF(_xlfn.XLOOKUP(A352,CTP_Export!D:D,CTP_Export!K:K,,0)=0, _xlfn.XLOOKUP(A352,CTP_Export!D:D,CTP_Export!F:F,,0), _xlfn.XLOOKUP(A352,CTP_Export!D:D,CTP_Export!K:K,,0))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Barwell Rd between Rock Quarry Rd and Berkley Lake Drive to an acceptable LOS in the peak period and direction while also providing facilities for pedestrians and bicyclists.</v>
      </c>
      <c r="C352" s="8" t="str">
        <f>_xlfn.IFNA(_xlfn.XLOOKUP(A352,CTP_Export!D:D,CTP_Export!AM:AM,,0),"")</f>
        <v>Center Turn Lane</v>
      </c>
      <c r="D352" s="79" t="str">
        <f>_xlfn.IFNA(_xlfn.XLOOKUP(A352,CTP_Export!D:D,CTP_Export!AK:AK,,0),"")</f>
        <v>Wake</v>
      </c>
      <c r="E352" s="79" t="str">
        <f>_xlfn.IFNA(_xlfn.XLOOKUP(A352,CTP_Export!D:D,CTP_Export!CL:CL,,0),"")</f>
        <v>Division</v>
      </c>
      <c r="F352" s="79">
        <f t="shared" si="146"/>
        <v>45</v>
      </c>
      <c r="G352" s="79">
        <f>_xlfn.XLOOKUP(A352,CTP_Export!$D$2:$D$1245,CTP_Export!AX$2:AX$1245, "-",0)</f>
        <v>1418.3602479010001</v>
      </c>
      <c r="H352" s="20">
        <f t="shared" si="148"/>
        <v>0.45233908726905842</v>
      </c>
      <c r="I352" s="8">
        <f t="shared" si="149"/>
        <v>0.45233908726905842</v>
      </c>
      <c r="J352" s="53">
        <f>'Raw Scores'!B354/100</f>
        <v>0.39342404999090802</v>
      </c>
      <c r="K352" s="8">
        <f t="shared" si="150"/>
        <v>0.39342404999090802</v>
      </c>
      <c r="L352" s="54">
        <f>IF('Raw Scores'!C354=0, 0, _xlfn.NORM.DIST('Raw Scores'!C354,'Raw Scores'!C$2,'Raw Scores'!C$3,TRUE))</f>
        <v>0.54947820773548206</v>
      </c>
      <c r="M352" s="8">
        <f t="shared" si="151"/>
        <v>0.54947820773548206</v>
      </c>
      <c r="N352" s="20">
        <f>IF('Raw Scores'!D354=0, 0, _xlfn.NORM.DIST('Raw Scores'!D354,'Raw Scores'!D$2,'Raw Scores'!D$3,TRUE))</f>
        <v>0.30026862338516991</v>
      </c>
      <c r="O352" s="8">
        <f t="shared" si="152"/>
        <v>0.30026862338516991</v>
      </c>
      <c r="P352" s="20">
        <f>IF('Raw Scores'!F354=0, 0, _xlfn.NORM.DIST('Raw Scores'!F354,'Raw Scores'!F$2,'Raw Scores'!F$3,TRUE))</f>
        <v>0.53012737863446913</v>
      </c>
      <c r="Q352" s="20">
        <f t="shared" si="153"/>
        <v>0.53012737863446913</v>
      </c>
      <c r="R352" s="55">
        <f t="shared" si="154"/>
        <v>0.41519800100981952</v>
      </c>
      <c r="S352" s="8">
        <f t="shared" si="155"/>
        <v>0.41519800100981952</v>
      </c>
      <c r="T352" s="20">
        <f>IF('Raw Scores'!E354=0, 0, _xlfn.NORM.DIST('Raw Scores'!E354,'Raw Scores'!E$2,'Raw Scores'!E$3,TRUE))</f>
        <v>0.29867617182752837</v>
      </c>
      <c r="U352" s="20">
        <f t="shared" si="156"/>
        <v>0.29867617182752837</v>
      </c>
      <c r="V352" s="20">
        <f>IF('Raw Scores'!G354=0, 0, _xlfn.NORM.DIST('Raw Scores'!G354,'Raw Scores'!G$2,'Raw Scores'!G$3,TRUE))</f>
        <v>0.52932516390703244</v>
      </c>
      <c r="W352" s="8">
        <f t="shared" si="157"/>
        <v>0.52932516390703244</v>
      </c>
      <c r="X352" s="20">
        <f>IF('Raw Scores'!L354=0, 0, _xlfn.NORM.DIST('Raw Scores'!L354,'Raw Scores'!L$2,'Raw Scores'!L$3,TRUE))</f>
        <v>0.47712382784176988</v>
      </c>
      <c r="Y352" s="20">
        <f t="shared" si="158"/>
        <v>0.47712382784176988</v>
      </c>
      <c r="Z352" s="41">
        <f t="shared" si="159"/>
        <v>0.43504172119211015</v>
      </c>
      <c r="AA352" s="8">
        <f t="shared" si="160"/>
        <v>0.43504172119211015</v>
      </c>
      <c r="AB352" s="20">
        <f>IF('Raw Scores'!H354=0, 0, _xlfn.NORM.DIST('Raw Scores'!H354,'Raw Scores'!H$2,'Raw Scores'!H$3,TRUE))</f>
        <v>0.57897658395415408</v>
      </c>
      <c r="AC352" s="8">
        <f t="shared" si="161"/>
        <v>0.57897658395415408</v>
      </c>
      <c r="AD352" s="20">
        <f>IF('Raw Scores'!I354=0, 0, _xlfn.NORM.DIST('Raw Scores'!I354,'Raw Scores'!I$2,'Raw Scores'!I$3,TRUE))</f>
        <v>0.83749506746406888</v>
      </c>
      <c r="AE352" s="8">
        <f t="shared" si="162"/>
        <v>0.83749506746406888</v>
      </c>
      <c r="AF352" s="20">
        <f>IF('Raw Scores'!J354=0, 0, _xlfn.NORM.DIST('Raw Scores'!J354,'Raw Scores'!J$2,'Raw Scores'!J$3,TRUE))</f>
        <v>0.29059068448451542</v>
      </c>
      <c r="AG352" s="8">
        <f t="shared" si="163"/>
        <v>0.29059068448451542</v>
      </c>
      <c r="AH352" s="20">
        <f>IF('Raw Scores'!K354=0, 0, _xlfn.NORM.DIST('Raw Scores'!K354,'Raw Scores'!K$2,'Raw Scores'!K$3,TRUE))</f>
        <v>0.28628217298510644</v>
      </c>
      <c r="AI352" s="8">
        <f t="shared" si="164"/>
        <v>0.28628217298510644</v>
      </c>
      <c r="AJ352" s="20">
        <f t="shared" si="165"/>
        <v>8.319093260345653E-2</v>
      </c>
      <c r="AK352" s="8">
        <f t="shared" si="166"/>
        <v>8.319093260345653E-2</v>
      </c>
      <c r="AL352" s="42">
        <f t="shared" si="167"/>
        <v>0.49988752800722647</v>
      </c>
      <c r="AM352" s="8">
        <f t="shared" si="168"/>
        <v>0.49988752800722647</v>
      </c>
      <c r="AN352" s="20">
        <f>IF('Raw Scores'!M354=0, 0, _xlfn.NORM.DIST('Raw Scores'!M354,'Raw Scores'!M$2,'Raw Scores'!M$3,TRUE))</f>
        <v>0.46865406597747994</v>
      </c>
      <c r="AO352" s="8">
        <f t="shared" si="169"/>
        <v>0.46865406597747994</v>
      </c>
      <c r="AP352" s="20">
        <f>IF('Raw Scores'!N354=0, 0, _xlfn.NORM.DIST('Raw Scores'!N354,'Raw Scores'!N$2,'Raw Scores'!N$3,TRUE))</f>
        <v>0.90291498680989302</v>
      </c>
      <c r="AQ352" s="8">
        <f t="shared" si="170"/>
        <v>0.90291498680989302</v>
      </c>
      <c r="AR352" s="43">
        <f t="shared" si="171"/>
        <v>0.68578452639368648</v>
      </c>
      <c r="AS352" s="8">
        <f t="shared" si="172"/>
        <v>0.68578452639368648</v>
      </c>
      <c r="AT352" s="44">
        <f>IF('Raw Scores'!O354=0, 0, _xlfn.NORM.DIST('Raw Scores'!O354,'Raw Scores'!O$2,'Raw Scores'!O$3,TRUE))</f>
        <v>0.51611512745117272</v>
      </c>
      <c r="AU352" s="8">
        <f t="shared" si="173"/>
        <v>0.51611512745117272</v>
      </c>
      <c r="AV352" s="17">
        <f>IF('Raw Scores'!P354=0, 0, _xlfn.NORM.DIST('Raw Scores'!P354,'Raw Scores'!P$2,'Raw Scores'!P$3,TRUE))</f>
        <v>0</v>
      </c>
      <c r="AW352" s="8">
        <f t="shared" si="174"/>
        <v>0</v>
      </c>
      <c r="AX352" s="45">
        <f>IFERROR(_xlfn.IFNA((J352*$J$3+L352*$L$3+R352*$R$3+Z352*$Z$3+AL352*$AL$3+AR352*$AR$3+AT352*$AT$3+AV352*$AV$3)/VLOOKUP(A352,CTP_Export!$D$1:$AN$953,37,0),0),0)</f>
        <v>3.2801044289839287E-8</v>
      </c>
      <c r="AY352">
        <f t="shared" si="147"/>
        <v>1.6831199295830364E-8</v>
      </c>
      <c r="AZ352">
        <f t="array" ref="AZ352">IF(COUNTIF(C:C, C352) &gt; 1, STDEV(IF(C:C=C352,AX:AX)), 0)</f>
        <v>4.0335833118346538E-8</v>
      </c>
      <c r="BA352" s="50">
        <f>IF(VLOOKUP(A352,CTP_Export!$D$1:$AN$953,37,0)&gt;0,IF(COUNTIF(C:C,C352)&gt;1,IFERROR(_xlfn.NORM.DIST(AX352,AY352,AZ352,TRUE),0)*1,0),0)</f>
        <v>0.65391872625862768</v>
      </c>
    </row>
    <row r="353" spans="1:53">
      <c r="A353" s="8" t="str">
        <f>'Raw Scores'!A355</f>
        <v>A683b</v>
      </c>
      <c r="B353" s="8" t="str">
        <f>IF(_xlfn.XLOOKUP(A353,CTP_Export!D:D,CTP_Export!K:K,,0)=0, _xlfn.XLOOKUP(A353,CTP_Export!D:D,CTP_Export!F:F,,0), _xlfn.XLOOKUP(A353,CTP_Export!D:D,CTP_Export!K:K,,0))</f>
        <v>Barwell Rd is proposed to be a 2 lane Minor Thoroughfare between Berkley Lake Drive and Poole Rd. An AADT of 15000 is expected in the planning horizon year (2055) which would cause Barwell Rd to operate inefficiently in 2055. The purpose of this project is to reduce congestion so Barwell Rd will operate more efficiently in 2055</v>
      </c>
      <c r="C353" s="8" t="str">
        <f>_xlfn.IFNA(_xlfn.XLOOKUP(A353,CTP_Export!D:D,CTP_Export!AM:AM,,0),"")</f>
        <v>Center Turn Lane</v>
      </c>
      <c r="D353" s="79" t="str">
        <f>_xlfn.IFNA(_xlfn.XLOOKUP(A353,CTP_Export!D:D,CTP_Export!AK:AK,,0),"")</f>
        <v>Wake</v>
      </c>
      <c r="E353" s="79" t="str">
        <f>_xlfn.IFNA(_xlfn.XLOOKUP(A353,CTP_Export!D:D,CTP_Export!CL:CL,,0),"")</f>
        <v>Division</v>
      </c>
      <c r="F353" s="79">
        <f t="shared" si="146"/>
        <v>210</v>
      </c>
      <c r="G353" s="79">
        <f>_xlfn.XLOOKUP(A353,CTP_Export!$D$2:$D$1245,CTP_Export!AX$2:AX$1245, "-",0)</f>
        <v>57.6595636813528</v>
      </c>
      <c r="H353" s="20">
        <f t="shared" si="148"/>
        <v>0.36243376789750914</v>
      </c>
      <c r="I353" s="8">
        <f t="shared" si="149"/>
        <v>0.36243376789750914</v>
      </c>
      <c r="J353" s="53">
        <f>'Raw Scores'!B355/100</f>
        <v>0.24706796702453399</v>
      </c>
      <c r="K353" s="8">
        <f t="shared" si="150"/>
        <v>0.24706796702453399</v>
      </c>
      <c r="L353" s="54">
        <f>IF('Raw Scores'!C355=0, 0, _xlfn.NORM.DIST('Raw Scores'!C355,'Raw Scores'!C$2,'Raw Scores'!C$3,TRUE))</f>
        <v>0.54947820773548206</v>
      </c>
      <c r="M353" s="8">
        <f t="shared" si="151"/>
        <v>0.54947820773548206</v>
      </c>
      <c r="N353" s="20">
        <f>IF('Raw Scores'!D355=0, 0, _xlfn.NORM.DIST('Raw Scores'!D355,'Raw Scores'!D$2,'Raw Scores'!D$3,TRUE))</f>
        <v>0.35079649181802075</v>
      </c>
      <c r="O353" s="8">
        <f t="shared" si="152"/>
        <v>0.35079649181802075</v>
      </c>
      <c r="P353" s="20">
        <f>IF('Raw Scores'!F355=0, 0, _xlfn.NORM.DIST('Raw Scores'!F355,'Raw Scores'!F$2,'Raw Scores'!F$3,TRUE))</f>
        <v>0.53012209434976987</v>
      </c>
      <c r="Q353" s="20">
        <f t="shared" si="153"/>
        <v>0.53012209434976987</v>
      </c>
      <c r="R353" s="55">
        <f t="shared" si="154"/>
        <v>0.44045929308389531</v>
      </c>
      <c r="S353" s="8">
        <f t="shared" si="155"/>
        <v>0.44045929308389531</v>
      </c>
      <c r="T353" s="20">
        <f>IF('Raw Scores'!E355=0, 0, _xlfn.NORM.DIST('Raw Scores'!E355,'Raw Scores'!E$2,'Raw Scores'!E$3,TRUE))</f>
        <v>0.31664883339824423</v>
      </c>
      <c r="U353" s="20">
        <f t="shared" si="156"/>
        <v>0.31664883339824423</v>
      </c>
      <c r="V353" s="20">
        <f>IF('Raw Scores'!G355=0, 0, _xlfn.NORM.DIST('Raw Scores'!G355,'Raw Scores'!G$2,'Raw Scores'!G$3,TRUE))</f>
        <v>0.52932253797125339</v>
      </c>
      <c r="W353" s="8">
        <f t="shared" si="157"/>
        <v>0.52932253797125339</v>
      </c>
      <c r="X353" s="20">
        <f>IF('Raw Scores'!L355=0, 0, _xlfn.NORM.DIST('Raw Scores'!L355,'Raw Scores'!L$2,'Raw Scores'!L$3,TRUE))</f>
        <v>0.20191889173123054</v>
      </c>
      <c r="Y353" s="20">
        <f t="shared" si="158"/>
        <v>0.20191889173123054</v>
      </c>
      <c r="Z353" s="41">
        <f t="shared" si="159"/>
        <v>0.34929675436690932</v>
      </c>
      <c r="AA353" s="8">
        <f t="shared" si="160"/>
        <v>0.34929675436690932</v>
      </c>
      <c r="AB353" s="20">
        <f>IF('Raw Scores'!H355=0, 0, _xlfn.NORM.DIST('Raw Scores'!H355,'Raw Scores'!H$2,'Raw Scores'!H$3,TRUE))</f>
        <v>0.90582369551775344</v>
      </c>
      <c r="AC353" s="8">
        <f t="shared" si="161"/>
        <v>0.90582369551775344</v>
      </c>
      <c r="AD353" s="20">
        <f>IF('Raw Scores'!I355=0, 0, _xlfn.NORM.DIST('Raw Scores'!I355,'Raw Scores'!I$2,'Raw Scores'!I$3,TRUE))</f>
        <v>0</v>
      </c>
      <c r="AE353" s="8">
        <f t="shared" si="162"/>
        <v>0</v>
      </c>
      <c r="AF353" s="20">
        <f>IF('Raw Scores'!J355=0, 0, _xlfn.NORM.DIST('Raw Scores'!J355,'Raw Scores'!J$2,'Raw Scores'!J$3,TRUE))</f>
        <v>0.32542139641101719</v>
      </c>
      <c r="AG353" s="8">
        <f t="shared" si="163"/>
        <v>0.32542139641101719</v>
      </c>
      <c r="AH353" s="20">
        <f>IF('Raw Scores'!K355=0, 0, _xlfn.NORM.DIST('Raw Scores'!K355,'Raw Scores'!K$2,'Raw Scores'!K$3,TRUE))</f>
        <v>0.28628217298510644</v>
      </c>
      <c r="AI353" s="8">
        <f t="shared" si="164"/>
        <v>0.28628217298510644</v>
      </c>
      <c r="AJ353" s="20">
        <f t="shared" si="165"/>
        <v>9.3162344500393721E-2</v>
      </c>
      <c r="AK353" s="8">
        <f t="shared" si="166"/>
        <v>9.3162344500393721E-2</v>
      </c>
      <c r="AL353" s="42">
        <f t="shared" si="167"/>
        <v>0.33299534667271574</v>
      </c>
      <c r="AM353" s="8">
        <f t="shared" si="168"/>
        <v>0.33299534667271574</v>
      </c>
      <c r="AN353" s="20">
        <f>IF('Raw Scores'!M355=0, 0, _xlfn.NORM.DIST('Raw Scores'!M355,'Raw Scores'!M$2,'Raw Scores'!M$3,TRUE))</f>
        <v>0.44463665034419486</v>
      </c>
      <c r="AO353" s="8">
        <f t="shared" si="169"/>
        <v>0.44463665034419486</v>
      </c>
      <c r="AP353" s="20">
        <f>IF('Raw Scores'!N355=0, 0, _xlfn.NORM.DIST('Raw Scores'!N355,'Raw Scores'!N$2,'Raw Scores'!N$3,TRUE))</f>
        <v>0</v>
      </c>
      <c r="AQ353" s="8">
        <f t="shared" si="170"/>
        <v>0</v>
      </c>
      <c r="AR353" s="43">
        <f t="shared" si="171"/>
        <v>0.22231832517209743</v>
      </c>
      <c r="AS353" s="8">
        <f t="shared" si="172"/>
        <v>0.22231832517209743</v>
      </c>
      <c r="AT353" s="44">
        <f>IF('Raw Scores'!O355=0, 0, _xlfn.NORM.DIST('Raw Scores'!O355,'Raw Scores'!O$2,'Raw Scores'!O$3,TRUE))</f>
        <v>0.53233386288284823</v>
      </c>
      <c r="AU353" s="8">
        <f t="shared" si="173"/>
        <v>0.53233386288284823</v>
      </c>
      <c r="AV353" s="17">
        <f>IF('Raw Scores'!P355=0, 0, _xlfn.NORM.DIST('Raw Scores'!P355,'Raw Scores'!P$2,'Raw Scores'!P$3,TRUE))</f>
        <v>0</v>
      </c>
      <c r="AW353" s="8">
        <f t="shared" si="174"/>
        <v>0</v>
      </c>
      <c r="AX353" s="45">
        <f>IFERROR(_xlfn.IFNA((J353*$J$3+L353*$L$3+R353*$R$3+Z353*$Z$3+AL353*$AL$3+AR353*$AR$3+AT353*$AT$3+AV353*$AV$3)/VLOOKUP(A353,CTP_Export!$D$1:$AN$953,37,0),0),0)</f>
        <v>9.3303892878816699E-9</v>
      </c>
      <c r="AY353">
        <f t="shared" si="147"/>
        <v>1.6831199295830364E-8</v>
      </c>
      <c r="AZ353">
        <f t="array" ref="AZ353">IF(COUNTIF(C:C, C353) &gt; 1, STDEV(IF(C:C=C353,AX:AX)), 0)</f>
        <v>4.0335833118346538E-8</v>
      </c>
      <c r="BA353" s="50">
        <f>IF(VLOOKUP(A353,CTP_Export!$D$1:$AN$953,37,0)&gt;0,IF(COUNTIF(C:C,C353)&gt;1,IFERROR(_xlfn.NORM.DIST(AX353,AY353,AZ353,TRUE),0)*1,0),0)</f>
        <v>0.4262384683540914</v>
      </c>
    </row>
    <row r="354" spans="1:53">
      <c r="A354" s="8" t="str">
        <f>'Raw Scores'!A356</f>
        <v>A684</v>
      </c>
      <c r="B354" s="8" t="str">
        <f>IF(_xlfn.XLOOKUP(A354,CTP_Export!D:D,CTP_Export!K:K,,0)=0, _xlfn.XLOOKUP(A354,CTP_Export!D:D,CTP_Export!F:F,,0), _xlfn.XLOOKUP(A354,CTP_Export!D:D,CTP_Export!K:K,,0))</f>
        <v>The Metropolitan Transportation Plan includes the goal of improving mobility within the region, which is defined as the provision of transportation infrastructure for all vehicles and pedestrians. The purpose of this project is to improve mobility by converting Blount and Person Streets to 2-way operations between Hoke Street and Sasser Street while also providing facilities for pedestrians and bicyclists.</v>
      </c>
      <c r="C354" s="8" t="str">
        <f>_xlfn.IFNA(_xlfn.XLOOKUP(A354,CTP_Export!D:D,CTP_Export!AM:AM,,0),"")</f>
        <v>TSM</v>
      </c>
      <c r="D354" s="79" t="str">
        <f>_xlfn.IFNA(_xlfn.XLOOKUP(A354,CTP_Export!D:D,CTP_Export!AK:AK,,0),"")</f>
        <v>Wake</v>
      </c>
      <c r="E354" s="79" t="str">
        <f>_xlfn.IFNA(_xlfn.XLOOKUP(A354,CTP_Export!D:D,CTP_Export!CL:CL,,0),"")</f>
        <v>Division</v>
      </c>
      <c r="F354" s="79">
        <f t="shared" si="146"/>
        <v>121</v>
      </c>
      <c r="G354" s="79">
        <f>_xlfn.XLOOKUP(A354,CTP_Export!$D$2:$D$1245,CTP_Export!AX$2:AX$1245, "-",0)</f>
        <v>0</v>
      </c>
      <c r="H354" s="20">
        <f t="shared" si="148"/>
        <v>0.39820972955444295</v>
      </c>
      <c r="I354" s="8">
        <f t="shared" si="149"/>
        <v>0.39820972955444295</v>
      </c>
      <c r="J354" s="53">
        <f>'Raw Scores'!B356/100</f>
        <v>0.46730156329935701</v>
      </c>
      <c r="K354" s="8">
        <f t="shared" si="150"/>
        <v>0.46730156329935701</v>
      </c>
      <c r="L354" s="54">
        <f>IF('Raw Scores'!C356=0, 0, _xlfn.NORM.DIST('Raw Scores'!C356,'Raw Scores'!C$2,'Raw Scores'!C$3,TRUE))</f>
        <v>0</v>
      </c>
      <c r="M354" s="8">
        <f t="shared" si="151"/>
        <v>0</v>
      </c>
      <c r="N354" s="20">
        <f>IF('Raw Scores'!D356=0, 0, _xlfn.NORM.DIST('Raw Scores'!D356,'Raw Scores'!D$2,'Raw Scores'!D$3,TRUE))</f>
        <v>0.30716591645539615</v>
      </c>
      <c r="O354" s="8">
        <f t="shared" si="152"/>
        <v>0.30716591645539615</v>
      </c>
      <c r="P354" s="20">
        <f>IF('Raw Scores'!F356=0, 0, _xlfn.NORM.DIST('Raw Scores'!F356,'Raw Scores'!F$2,'Raw Scores'!F$3,TRUE))</f>
        <v>0.53012378067872912</v>
      </c>
      <c r="Q354" s="20">
        <f t="shared" si="153"/>
        <v>0.53012378067872912</v>
      </c>
      <c r="R354" s="55">
        <f t="shared" si="154"/>
        <v>0.41864484856706263</v>
      </c>
      <c r="S354" s="8">
        <f t="shared" si="155"/>
        <v>0.41864484856706263</v>
      </c>
      <c r="T354" s="20">
        <f>IF('Raw Scores'!E356=0, 0, _xlfn.NORM.DIST('Raw Scores'!E356,'Raw Scores'!E$2,'Raw Scores'!E$3,TRUE))</f>
        <v>0</v>
      </c>
      <c r="U354" s="20">
        <f t="shared" si="156"/>
        <v>0</v>
      </c>
      <c r="V354" s="20">
        <f>IF('Raw Scores'!G356=0, 0, _xlfn.NORM.DIST('Raw Scores'!G356,'Raw Scores'!G$2,'Raw Scores'!G$3,TRUE))</f>
        <v>0.52931473068552015</v>
      </c>
      <c r="W354" s="8">
        <f t="shared" si="157"/>
        <v>0.52931473068552015</v>
      </c>
      <c r="X354" s="20">
        <f>IF('Raw Scores'!L356=0, 0, _xlfn.NORM.DIST('Raw Scores'!L356,'Raw Scores'!L$2,'Raw Scores'!L$3,TRUE))</f>
        <v>0.99752346582638918</v>
      </c>
      <c r="Y354" s="20">
        <f t="shared" si="158"/>
        <v>0.99752346582638918</v>
      </c>
      <c r="Z354" s="41">
        <f t="shared" si="159"/>
        <v>0.5089460655039697</v>
      </c>
      <c r="AA354" s="8">
        <f t="shared" si="160"/>
        <v>0.5089460655039697</v>
      </c>
      <c r="AB354" s="20">
        <f>IF('Raw Scores'!H356=0, 0, _xlfn.NORM.DIST('Raw Scores'!H356,'Raw Scores'!H$2,'Raw Scores'!H$3,TRUE))</f>
        <v>1.9650896988073954E-2</v>
      </c>
      <c r="AC354" s="8">
        <f t="shared" si="161"/>
        <v>1.9650896988073954E-2</v>
      </c>
      <c r="AD354" s="20">
        <f>IF('Raw Scores'!I356=0, 0, _xlfn.NORM.DIST('Raw Scores'!I356,'Raw Scores'!I$2,'Raw Scores'!I$3,TRUE))</f>
        <v>1.0758978154184628E-2</v>
      </c>
      <c r="AE354" s="8">
        <f t="shared" si="162"/>
        <v>1.0758978154184628E-2</v>
      </c>
      <c r="AF354" s="20">
        <f>IF('Raw Scores'!J356=0, 0, _xlfn.NORM.DIST('Raw Scores'!J356,'Raw Scores'!J$2,'Raw Scores'!J$3,TRUE))</f>
        <v>0.29537655814450003</v>
      </c>
      <c r="AG354" s="8">
        <f t="shared" si="163"/>
        <v>0.29537655814450003</v>
      </c>
      <c r="AH354" s="20">
        <f>IF('Raw Scores'!K356=0, 0, _xlfn.NORM.DIST('Raw Scores'!K356,'Raw Scores'!K$2,'Raw Scores'!K$3,TRUE))</f>
        <v>0.99999999885600543</v>
      </c>
      <c r="AI354" s="8">
        <f t="shared" si="164"/>
        <v>0.99999999885600543</v>
      </c>
      <c r="AJ354" s="20">
        <f t="shared" si="165"/>
        <v>0.29537655780659083</v>
      </c>
      <c r="AK354" s="8">
        <f t="shared" si="166"/>
        <v>0.29537655780659083</v>
      </c>
      <c r="AL354" s="42">
        <f t="shared" si="167"/>
        <v>0.10859547764961647</v>
      </c>
      <c r="AM354" s="8">
        <f t="shared" si="168"/>
        <v>0.10859547764961647</v>
      </c>
      <c r="AN354" s="20">
        <f>IF('Raw Scores'!M356=0, 0, _xlfn.NORM.DIST('Raw Scores'!M356,'Raw Scores'!M$2,'Raw Scores'!M$3,TRUE))</f>
        <v>0.64640128938911368</v>
      </c>
      <c r="AO354" s="8">
        <f t="shared" si="169"/>
        <v>0.64640128938911368</v>
      </c>
      <c r="AP354" s="20">
        <f>IF('Raw Scores'!N356=0, 0, _xlfn.NORM.DIST('Raw Scores'!N356,'Raw Scores'!N$2,'Raw Scores'!N$3,TRUE))</f>
        <v>0</v>
      </c>
      <c r="AQ354" s="8">
        <f t="shared" si="170"/>
        <v>0</v>
      </c>
      <c r="AR354" s="43">
        <f t="shared" si="171"/>
        <v>0.32320064469455684</v>
      </c>
      <c r="AS354" s="8">
        <f t="shared" si="172"/>
        <v>0.32320064469455684</v>
      </c>
      <c r="AT354" s="44">
        <f>IF('Raw Scores'!O356=0, 0, _xlfn.NORM.DIST('Raw Scores'!O356,'Raw Scores'!O$2,'Raw Scores'!O$3,TRUE))</f>
        <v>0.58813995681960418</v>
      </c>
      <c r="AU354" s="8">
        <f t="shared" si="173"/>
        <v>0.58813995681960418</v>
      </c>
      <c r="AV354" s="17">
        <f>IF('Raw Scores'!P356=0, 0, _xlfn.NORM.DIST('Raw Scores'!P356,'Raw Scores'!P$2,'Raw Scores'!P$3,TRUE))</f>
        <v>0</v>
      </c>
      <c r="AW354" s="8">
        <f t="shared" si="174"/>
        <v>0</v>
      </c>
      <c r="AX354" s="45">
        <f>IFERROR(_xlfn.IFNA((J354*$J$3+L354*$L$3+R354*$R$3+Z354*$Z$3+AL354*$AL$3+AR354*$AR$3+AT354*$AT$3+AV354*$AV$3)/VLOOKUP(A354,CTP_Export!$D$1:$AN$953,37,0),0),0)</f>
        <v>4.8313516531222413E-8</v>
      </c>
      <c r="AY354">
        <f t="shared" si="147"/>
        <v>3.1107830533602522E-8</v>
      </c>
      <c r="AZ354">
        <f t="array" ref="AZ354">IF(COUNTIF(C:C, C354) &gt; 1, STDEV(IF(C:C=C354,AX:AX)), 0)</f>
        <v>3.4702951438885679E-8</v>
      </c>
      <c r="BA354" s="50">
        <f>IF(VLOOKUP(A354,CTP_Export!$D$1:$AN$953,37,0)&gt;0,IF(COUNTIF(C:C,C354)&gt;1,IFERROR(_xlfn.NORM.DIST(AX354,AY354,AZ354,TRUE),0)*1,0),0)</f>
        <v>0.68998185809324153</v>
      </c>
    </row>
    <row r="355" spans="1:53">
      <c r="A355" s="8" t="str">
        <f>'Raw Scores'!A357</f>
        <v>A685</v>
      </c>
      <c r="B355" s="8" t="str">
        <f>IF(_xlfn.XLOOKUP(A355,CTP_Export!D:D,CTP_Export!K:K,,0)=0, _xlfn.XLOOKUP(A355,CTP_Export!D:D,CTP_Export!F:F,,0), _xlfn.XLOOKUP(A355,CTP_Export!D:D,CTP_Export!K:K,,0))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Wake Forest Rd between Brookside Dr and Automotive Way to an acceptable LOS in the peak period and direction while also providing facilities for pedestrians and bicyclists. A roundabout at the intersection of Wake Forest Road with Brookside Drive and Automotive Way is proposed with this project.</v>
      </c>
      <c r="C355" s="8" t="str">
        <f>_xlfn.IFNA(_xlfn.XLOOKUP(A355,CTP_Export!D:D,CTP_Export!AM:AM,,0),"")</f>
        <v>TSM</v>
      </c>
      <c r="D355" s="79" t="str">
        <f>_xlfn.IFNA(_xlfn.XLOOKUP(A355,CTP_Export!D:D,CTP_Export!AK:AK,,0),"")</f>
        <v>Wake</v>
      </c>
      <c r="E355" s="79" t="str">
        <f>_xlfn.IFNA(_xlfn.XLOOKUP(A355,CTP_Export!D:D,CTP_Export!CL:CL,,0),"")</f>
        <v>Division</v>
      </c>
      <c r="F355" s="79">
        <f t="shared" si="146"/>
        <v>431</v>
      </c>
      <c r="G355" s="79">
        <f>_xlfn.XLOOKUP(A355,CTP_Export!$D$2:$D$1245,CTP_Export!AX$2:AX$1245, "-",0)</f>
        <v>0</v>
      </c>
      <c r="H355" s="20">
        <f t="shared" si="148"/>
        <v>0.27694332235361308</v>
      </c>
      <c r="I355" s="8">
        <f t="shared" si="149"/>
        <v>0.27694332235361308</v>
      </c>
      <c r="J355" s="53">
        <f>'Raw Scores'!B357/100</f>
        <v>0.36422124490312496</v>
      </c>
      <c r="K355" s="8">
        <f t="shared" si="150"/>
        <v>0.36422124490312496</v>
      </c>
      <c r="L355" s="54">
        <f>IF('Raw Scores'!C357=0, 0, _xlfn.NORM.DIST('Raw Scores'!C357,'Raw Scores'!C$2,'Raw Scores'!C$3,TRUE))</f>
        <v>0</v>
      </c>
      <c r="M355" s="8">
        <f t="shared" si="151"/>
        <v>0</v>
      </c>
      <c r="N355" s="20">
        <f>IF('Raw Scores'!D357=0, 0, _xlfn.NORM.DIST('Raw Scores'!D357,'Raw Scores'!D$2,'Raw Scores'!D$3,TRUE))</f>
        <v>0</v>
      </c>
      <c r="O355" s="8">
        <f t="shared" si="152"/>
        <v>0</v>
      </c>
      <c r="P355" s="20">
        <f>IF('Raw Scores'!F357=0, 0, _xlfn.NORM.DIST('Raw Scores'!F357,'Raw Scores'!F$2,'Raw Scores'!F$3,TRUE))</f>
        <v>0.53012616339443352</v>
      </c>
      <c r="Q355" s="20">
        <f t="shared" si="153"/>
        <v>0.53012616339443352</v>
      </c>
      <c r="R355" s="55">
        <f t="shared" si="154"/>
        <v>0.26506308169721676</v>
      </c>
      <c r="S355" s="8">
        <f t="shared" si="155"/>
        <v>0.26506308169721676</v>
      </c>
      <c r="T355" s="20">
        <f>IF('Raw Scores'!E357=0, 0, _xlfn.NORM.DIST('Raw Scores'!E357,'Raw Scores'!E$2,'Raw Scores'!E$3,TRUE))</f>
        <v>0</v>
      </c>
      <c r="U355" s="20">
        <f t="shared" si="156"/>
        <v>0</v>
      </c>
      <c r="V355" s="20">
        <f>IF('Raw Scores'!G357=0, 0, _xlfn.NORM.DIST('Raw Scores'!G357,'Raw Scores'!G$2,'Raw Scores'!G$3,TRUE))</f>
        <v>0.52932055329275096</v>
      </c>
      <c r="W355" s="8">
        <f t="shared" si="157"/>
        <v>0.52932055329275096</v>
      </c>
      <c r="X355" s="20">
        <f>IF('Raw Scores'!L357=0, 0, _xlfn.NORM.DIST('Raw Scores'!L357,'Raw Scores'!L$2,'Raw Scores'!L$3,TRUE))</f>
        <v>0.70686278228570054</v>
      </c>
      <c r="Y355" s="20">
        <f t="shared" si="158"/>
        <v>0.70686278228570054</v>
      </c>
      <c r="Z355" s="41">
        <f t="shared" si="159"/>
        <v>0.4120611118594838</v>
      </c>
      <c r="AA355" s="8">
        <f t="shared" si="160"/>
        <v>0.4120611118594838</v>
      </c>
      <c r="AB355" s="20">
        <f>IF('Raw Scores'!H357=0, 0, _xlfn.NORM.DIST('Raw Scores'!H357,'Raw Scores'!H$2,'Raw Scores'!H$3,TRUE))</f>
        <v>9.0858312351869155E-2</v>
      </c>
      <c r="AC355" s="8">
        <f t="shared" si="161"/>
        <v>9.0858312351869155E-2</v>
      </c>
      <c r="AD355" s="20">
        <f>IF('Raw Scores'!I357=0, 0, _xlfn.NORM.DIST('Raw Scores'!I357,'Raw Scores'!I$2,'Raw Scores'!I$3,TRUE))</f>
        <v>9.2130870262697798E-2</v>
      </c>
      <c r="AE355" s="8">
        <f t="shared" si="162"/>
        <v>9.2130870262697798E-2</v>
      </c>
      <c r="AF355" s="20">
        <f>IF('Raw Scores'!J357=0, 0, _xlfn.NORM.DIST('Raw Scores'!J357,'Raw Scores'!J$2,'Raw Scores'!J$3,TRUE))</f>
        <v>0</v>
      </c>
      <c r="AG355" s="8">
        <f t="shared" si="163"/>
        <v>0</v>
      </c>
      <c r="AH355" s="20">
        <f>IF('Raw Scores'!K357=0, 0, _xlfn.NORM.DIST('Raw Scores'!K357,'Raw Scores'!K$2,'Raw Scores'!K$3,TRUE))</f>
        <v>0</v>
      </c>
      <c r="AI355" s="8">
        <f t="shared" si="164"/>
        <v>0</v>
      </c>
      <c r="AJ355" s="20">
        <f t="shared" si="165"/>
        <v>0</v>
      </c>
      <c r="AK355" s="8">
        <f t="shared" si="166"/>
        <v>0</v>
      </c>
      <c r="AL355" s="42">
        <f t="shared" si="167"/>
        <v>6.0996394204855649E-2</v>
      </c>
      <c r="AM355" s="8">
        <f t="shared" si="168"/>
        <v>6.0996394204855649E-2</v>
      </c>
      <c r="AN355" s="20">
        <f>IF('Raw Scores'!M357=0, 0, _xlfn.NORM.DIST('Raw Scores'!M357,'Raw Scores'!M$2,'Raw Scores'!M$3,TRUE))</f>
        <v>0.61208883488046673</v>
      </c>
      <c r="AO355" s="8">
        <f t="shared" si="169"/>
        <v>0.61208883488046673</v>
      </c>
      <c r="AP355" s="20">
        <f>IF('Raw Scores'!N357=0, 0, _xlfn.NORM.DIST('Raw Scores'!N357,'Raw Scores'!N$2,'Raw Scores'!N$3,TRUE))</f>
        <v>0.17584047991777829</v>
      </c>
      <c r="AQ355" s="8">
        <f t="shared" si="170"/>
        <v>0.17584047991777829</v>
      </c>
      <c r="AR355" s="43">
        <f t="shared" si="171"/>
        <v>0.39396465739912251</v>
      </c>
      <c r="AS355" s="8">
        <f t="shared" si="172"/>
        <v>0.39396465739912251</v>
      </c>
      <c r="AT355" s="44">
        <f>IF('Raw Scores'!O357=0, 0, _xlfn.NORM.DIST('Raw Scores'!O357,'Raw Scores'!O$2,'Raw Scores'!O$3,TRUE))</f>
        <v>0.52786939300972047</v>
      </c>
      <c r="AU355" s="8">
        <f t="shared" si="173"/>
        <v>0.52786939300972047</v>
      </c>
      <c r="AV355" s="17">
        <f>IF('Raw Scores'!P357=0, 0, _xlfn.NORM.DIST('Raw Scores'!P357,'Raw Scores'!P$2,'Raw Scores'!P$3,TRUE))</f>
        <v>0</v>
      </c>
      <c r="AW355" s="8">
        <f t="shared" si="174"/>
        <v>0</v>
      </c>
      <c r="AX355" s="45">
        <f>IFERROR(_xlfn.IFNA((J355*$J$3+L355*$L$3+R355*$R$3+Z355*$Z$3+AL355*$AL$3+AR355*$AR$3+AT355*$AT$3+AV355*$AV$3)/VLOOKUP(A355,CTP_Export!$D$1:$AN$953,37,0),0),0)</f>
        <v>2.2963729720435313E-8</v>
      </c>
      <c r="AY355">
        <f t="shared" si="147"/>
        <v>3.1107830533602522E-8</v>
      </c>
      <c r="AZ355">
        <f t="array" ref="AZ355">IF(COUNTIF(C:C, C355) &gt; 1, STDEV(IF(C:C=C355,AX:AX)), 0)</f>
        <v>3.4702951438885679E-8</v>
      </c>
      <c r="BA355" s="50">
        <f>IF(VLOOKUP(A355,CTP_Export!$D$1:$AN$953,37,0)&gt;0,IF(COUNTIF(C:C,C355)&gt;1,IFERROR(_xlfn.NORM.DIST(AX355,AY355,AZ355,TRUE),0)*1,0),0)</f>
        <v>0.40722841987680747</v>
      </c>
    </row>
    <row r="356" spans="1:53">
      <c r="A356" s="8" t="str">
        <f>'Raw Scores'!A358</f>
        <v>A686</v>
      </c>
      <c r="B356" s="8" t="str">
        <f>IF(_xlfn.XLOOKUP(A356,CTP_Export!D:D,CTP_Export!K:K,,0)=0, _xlfn.XLOOKUP(A356,CTP_Export!D:D,CTP_Export!F:F,,0), _xlfn.XLOOKUP(A356,CTP_Export!D:D,CTP_Export!K:K,,0))</f>
        <v>The Metropolitan Transportation Plan includes the goal of improving mobility within the region, which is defined as the provision of transportation infrastructure for all vehicles and pedestrians. Atlantic Avenue currently is operating at an unacceptable LOS and is expected to worsen in the future. The purpose of this project is to improve mobility along Atlantic Avenue between Highwoods Blvd and New Hope Church Rd to an acceptable LOS in the peak period and direction while also providing facilities for pedestrians and bicyclists.</v>
      </c>
      <c r="C356" s="8" t="str">
        <f>_xlfn.IFNA(_xlfn.XLOOKUP(A356,CTP_Export!D:D,CTP_Export!AM:AM,,0),"")</f>
        <v>Median</v>
      </c>
      <c r="D356" s="79" t="str">
        <f>_xlfn.IFNA(_xlfn.XLOOKUP(A356,CTP_Export!D:D,CTP_Export!AK:AK,,0),"")</f>
        <v>Wake</v>
      </c>
      <c r="E356" s="79" t="str">
        <f>_xlfn.IFNA(_xlfn.XLOOKUP(A356,CTP_Export!D:D,CTP_Export!CL:CL,,0),"")</f>
        <v>Division</v>
      </c>
      <c r="F356" s="79">
        <f t="shared" si="146"/>
        <v>505</v>
      </c>
      <c r="G356" s="79">
        <f>_xlfn.XLOOKUP(A356,CTP_Export!$D$2:$D$1245,CTP_Export!AX$2:AX$1245, "-",0)</f>
        <v>0</v>
      </c>
      <c r="H356" s="20">
        <f t="shared" si="148"/>
        <v>0.24780347040893136</v>
      </c>
      <c r="I356" s="8">
        <f t="shared" si="149"/>
        <v>0.24780347040893136</v>
      </c>
      <c r="J356" s="53">
        <f>'Raw Scores'!B358/100</f>
        <v>0.40517516799442904</v>
      </c>
      <c r="K356" s="8">
        <f t="shared" si="150"/>
        <v>0.40517516799442904</v>
      </c>
      <c r="L356" s="54">
        <f>IF('Raw Scores'!C358=0, 0, _xlfn.NORM.DIST('Raw Scores'!C358,'Raw Scores'!C$2,'Raw Scores'!C$3,TRUE))</f>
        <v>0</v>
      </c>
      <c r="M356" s="8">
        <f t="shared" si="151"/>
        <v>0</v>
      </c>
      <c r="N356" s="20">
        <f>IF('Raw Scores'!D358=0, 0, _xlfn.NORM.DIST('Raw Scores'!D358,'Raw Scores'!D$2,'Raw Scores'!D$3,TRUE))</f>
        <v>0</v>
      </c>
      <c r="O356" s="8">
        <f t="shared" si="152"/>
        <v>0</v>
      </c>
      <c r="P356" s="20">
        <f>IF('Raw Scores'!F358=0, 0, _xlfn.NORM.DIST('Raw Scores'!F358,'Raw Scores'!F$2,'Raw Scores'!F$3,TRUE))</f>
        <v>0.53009208197486246</v>
      </c>
      <c r="Q356" s="20">
        <f t="shared" si="153"/>
        <v>0.53009208197486246</v>
      </c>
      <c r="R356" s="55">
        <f t="shared" si="154"/>
        <v>0.26504604098743123</v>
      </c>
      <c r="S356" s="8">
        <f t="shared" si="155"/>
        <v>0.26504604098743123</v>
      </c>
      <c r="T356" s="20">
        <f>IF('Raw Scores'!E358=0, 0, _xlfn.NORM.DIST('Raw Scores'!E358,'Raw Scores'!E$2,'Raw Scores'!E$3,TRUE))</f>
        <v>0</v>
      </c>
      <c r="U356" s="20">
        <f t="shared" si="156"/>
        <v>0</v>
      </c>
      <c r="V356" s="20">
        <f>IF('Raw Scores'!G358=0, 0, _xlfn.NORM.DIST('Raw Scores'!G358,'Raw Scores'!G$2,'Raw Scores'!G$3,TRUE))</f>
        <v>0.52929567016898971</v>
      </c>
      <c r="W356" s="8">
        <f t="shared" si="157"/>
        <v>0.52929567016898971</v>
      </c>
      <c r="X356" s="20">
        <f>IF('Raw Scores'!L358=0, 0, _xlfn.NORM.DIST('Raw Scores'!L358,'Raw Scores'!L$2,'Raw Scores'!L$3,TRUE))</f>
        <v>0.21309717727705213</v>
      </c>
      <c r="Y356" s="20">
        <f t="shared" si="158"/>
        <v>0.21309717727705213</v>
      </c>
      <c r="Z356" s="41">
        <f t="shared" si="159"/>
        <v>0.24746428248201394</v>
      </c>
      <c r="AA356" s="8">
        <f t="shared" si="160"/>
        <v>0.24746428248201394</v>
      </c>
      <c r="AB356" s="20">
        <f>IF('Raw Scores'!H358=0, 0, _xlfn.NORM.DIST('Raw Scores'!H358,'Raw Scores'!H$2,'Raw Scores'!H$3,TRUE))</f>
        <v>5.9530551837433388E-2</v>
      </c>
      <c r="AC356" s="8">
        <f t="shared" si="161"/>
        <v>5.9530551837433388E-2</v>
      </c>
      <c r="AD356" s="20">
        <f>IF('Raw Scores'!I358=0, 0, _xlfn.NORM.DIST('Raw Scores'!I358,'Raw Scores'!I$2,'Raw Scores'!I$3,TRUE))</f>
        <v>0.14678746715540322</v>
      </c>
      <c r="AE356" s="8">
        <f t="shared" si="162"/>
        <v>0.14678746715540322</v>
      </c>
      <c r="AF356" s="20">
        <f>IF('Raw Scores'!J358=0, 0, _xlfn.NORM.DIST('Raw Scores'!J358,'Raw Scores'!J$2,'Raw Scores'!J$3,TRUE))</f>
        <v>0</v>
      </c>
      <c r="AG356" s="8">
        <f t="shared" si="163"/>
        <v>0</v>
      </c>
      <c r="AH356" s="20">
        <f>IF('Raw Scores'!K358=0, 0, _xlfn.NORM.DIST('Raw Scores'!K358,'Raw Scores'!K$2,'Raw Scores'!K$3,TRUE))</f>
        <v>0</v>
      </c>
      <c r="AI356" s="8">
        <f t="shared" si="164"/>
        <v>0</v>
      </c>
      <c r="AJ356" s="20">
        <f t="shared" si="165"/>
        <v>0</v>
      </c>
      <c r="AK356" s="8">
        <f t="shared" si="166"/>
        <v>0</v>
      </c>
      <c r="AL356" s="42">
        <f t="shared" si="167"/>
        <v>6.8772672997612194E-2</v>
      </c>
      <c r="AM356" s="8">
        <f t="shared" si="168"/>
        <v>6.8772672997612194E-2</v>
      </c>
      <c r="AN356" s="20">
        <f>IF('Raw Scores'!M358=0, 0, _xlfn.NORM.DIST('Raw Scores'!M358,'Raw Scores'!M$2,'Raw Scores'!M$3,TRUE))</f>
        <v>0.43269819046054092</v>
      </c>
      <c r="AO356" s="8">
        <f t="shared" si="169"/>
        <v>0.43269819046054092</v>
      </c>
      <c r="AP356" s="20">
        <f>IF('Raw Scores'!N358=0, 0, _xlfn.NORM.DIST('Raw Scores'!N358,'Raw Scores'!N$2,'Raw Scores'!N$3,TRUE))</f>
        <v>0.45701597920819914</v>
      </c>
      <c r="AQ356" s="8">
        <f t="shared" si="170"/>
        <v>0.45701597920819914</v>
      </c>
      <c r="AR356" s="43">
        <f t="shared" si="171"/>
        <v>0.44485708483437003</v>
      </c>
      <c r="AS356" s="8">
        <f t="shared" si="172"/>
        <v>0.44485708483437003</v>
      </c>
      <c r="AT356" s="44">
        <f>IF('Raw Scores'!O358=0, 0, _xlfn.NORM.DIST('Raw Scores'!O358,'Raw Scores'!O$2,'Raw Scores'!O$3,TRUE))</f>
        <v>0.5265768580390886</v>
      </c>
      <c r="AU356" s="8">
        <f t="shared" si="173"/>
        <v>0.5265768580390886</v>
      </c>
      <c r="AV356" s="17">
        <f>IF('Raw Scores'!P358=0, 0, _xlfn.NORM.DIST('Raw Scores'!P358,'Raw Scores'!P$2,'Raw Scores'!P$3,TRUE))</f>
        <v>0</v>
      </c>
      <c r="AW356" s="8">
        <f t="shared" si="174"/>
        <v>0</v>
      </c>
      <c r="AX356" s="45">
        <f>IFERROR(_xlfn.IFNA((J356*$J$3+L356*$L$3+R356*$R$3+Z356*$Z$3+AL356*$AL$3+AR356*$AR$3+AT356*$AT$3+AV356*$AV$3)/VLOOKUP(A356,CTP_Export!$D$1:$AN$953,37,0),0),0)</f>
        <v>1.7990320340132867E-8</v>
      </c>
      <c r="AY356">
        <f t="shared" si="147"/>
        <v>4.1975279815585324E-8</v>
      </c>
      <c r="AZ356">
        <f t="array" ref="AZ356">IF(COUNTIF(C:C, C356) &gt; 1, STDEV(IF(C:C=C356,AX:AX)), 0)</f>
        <v>3.7419894301633984E-8</v>
      </c>
      <c r="BA356" s="50">
        <f>IF(VLOOKUP(A356,CTP_Export!$D$1:$AN$953,37,0)&gt;0,IF(COUNTIF(C:C,C356)&gt;1,IFERROR(_xlfn.NORM.DIST(AX356,AY356,AZ356,TRUE),0)*1,0),0)</f>
        <v>0.26077169642260067</v>
      </c>
    </row>
    <row r="357" spans="1:53">
      <c r="A357" s="8" t="str">
        <f>'Raw Scores'!A359</f>
        <v>A687</v>
      </c>
      <c r="B357" s="8" t="str">
        <f>IF(_xlfn.XLOOKUP(A357,CTP_Export!D:D,CTP_Export!K:K,,0)=0, _xlfn.XLOOKUP(A357,CTP_Export!D:D,CTP_Export!F:F,,0), _xlfn.XLOOKUP(A357,CTP_Export!D:D,CTP_Export!K:K,,0))</f>
        <v>The Long Range Transportation Plan identifies the areas adjacent to Corporate Center Extension between Corporate Center Dr and Bashford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357" s="8" t="str">
        <f>_xlfn.IFNA(_xlfn.XLOOKUP(A357,CTP_Export!D:D,CTP_Export!AM:AM,,0),"")</f>
        <v>New Location</v>
      </c>
      <c r="D357" s="79" t="str">
        <f>_xlfn.IFNA(_xlfn.XLOOKUP(A357,CTP_Export!D:D,CTP_Export!AK:AK,,0),"")</f>
        <v>Wake</v>
      </c>
      <c r="E357" s="79" t="str">
        <f>_xlfn.IFNA(_xlfn.XLOOKUP(A357,CTP_Export!D:D,CTP_Export!CL:CL,,0),"")</f>
        <v>Statewide</v>
      </c>
      <c r="F357" s="79">
        <f t="shared" si="146"/>
        <v>551</v>
      </c>
      <c r="G357" s="79">
        <f>_xlfn.XLOOKUP(A357,CTP_Export!$D$2:$D$1245,CTP_Export!AX$2:AX$1245, "-",0)</f>
        <v>0</v>
      </c>
      <c r="H357" s="20">
        <f t="shared" si="148"/>
        <v>0.21279387018741636</v>
      </c>
      <c r="I357" s="8">
        <f t="shared" si="149"/>
        <v>0.21279387018741636</v>
      </c>
      <c r="J357" s="53">
        <f>'Raw Scores'!B359/100</f>
        <v>8.7761232389996002E-2</v>
      </c>
      <c r="K357" s="8">
        <f t="shared" si="150"/>
        <v>8.7761232389996002E-2</v>
      </c>
      <c r="L357" s="54">
        <f>IF('Raw Scores'!C359=0, 0, _xlfn.NORM.DIST('Raw Scores'!C359,'Raw Scores'!C$2,'Raw Scores'!C$3,TRUE))</f>
        <v>0</v>
      </c>
      <c r="M357" s="8">
        <f t="shared" si="151"/>
        <v>0</v>
      </c>
      <c r="N357" s="20">
        <f>IF('Raw Scores'!D359=0, 0, _xlfn.NORM.DIST('Raw Scores'!D359,'Raw Scores'!D$2,'Raw Scores'!D$3,TRUE))</f>
        <v>0</v>
      </c>
      <c r="O357" s="8">
        <f t="shared" si="152"/>
        <v>0</v>
      </c>
      <c r="P357" s="20">
        <f>IF('Raw Scores'!F359=0, 0, _xlfn.NORM.DIST('Raw Scores'!F359,'Raw Scores'!F$2,'Raw Scores'!F$3,TRUE))</f>
        <v>0.52787203076715539</v>
      </c>
      <c r="Q357" s="20">
        <f t="shared" si="153"/>
        <v>0.52787203076715539</v>
      </c>
      <c r="R357" s="55">
        <f t="shared" si="154"/>
        <v>0.26393601538357769</v>
      </c>
      <c r="S357" s="8">
        <f t="shared" si="155"/>
        <v>0.26393601538357769</v>
      </c>
      <c r="T357" s="20">
        <f>IF('Raw Scores'!E359=0, 0, _xlfn.NORM.DIST('Raw Scores'!E359,'Raw Scores'!E$2,'Raw Scores'!E$3,TRUE))</f>
        <v>0</v>
      </c>
      <c r="U357" s="20">
        <f t="shared" si="156"/>
        <v>0</v>
      </c>
      <c r="V357" s="20">
        <f>IF('Raw Scores'!G359=0, 0, _xlfn.NORM.DIST('Raw Scores'!G359,'Raw Scores'!G$2,'Raw Scores'!G$3,TRUE))</f>
        <v>0.52991965164017074</v>
      </c>
      <c r="W357" s="8">
        <f t="shared" si="157"/>
        <v>0.52991965164017074</v>
      </c>
      <c r="X357" s="20">
        <f>IF('Raw Scores'!L359=0, 0, _xlfn.NORM.DIST('Raw Scores'!L359,'Raw Scores'!L$2,'Raw Scores'!L$3,TRUE))</f>
        <v>0.99820232693719746</v>
      </c>
      <c r="Y357" s="20">
        <f t="shared" si="158"/>
        <v>0.99820232693719746</v>
      </c>
      <c r="Z357" s="41">
        <f t="shared" si="159"/>
        <v>0.50937399285912277</v>
      </c>
      <c r="AA357" s="8">
        <f t="shared" si="160"/>
        <v>0.50937399285912277</v>
      </c>
      <c r="AB357" s="20">
        <f>IF('Raw Scores'!H359=0, 0, _xlfn.NORM.DIST('Raw Scores'!H359,'Raw Scores'!H$2,'Raw Scores'!H$3,TRUE))</f>
        <v>0</v>
      </c>
      <c r="AC357" s="8">
        <f t="shared" si="161"/>
        <v>0</v>
      </c>
      <c r="AD357" s="20">
        <f>IF('Raw Scores'!I359=0, 0, _xlfn.NORM.DIST('Raw Scores'!I359,'Raw Scores'!I$2,'Raw Scores'!I$3,TRUE))</f>
        <v>0</v>
      </c>
      <c r="AE357" s="8">
        <f t="shared" si="162"/>
        <v>0</v>
      </c>
      <c r="AF357" s="20">
        <f>IF('Raw Scores'!J359=0, 0, _xlfn.NORM.DIST('Raw Scores'!J359,'Raw Scores'!J$2,'Raw Scores'!J$3,TRUE))</f>
        <v>0</v>
      </c>
      <c r="AG357" s="8">
        <f t="shared" si="163"/>
        <v>0</v>
      </c>
      <c r="AH357" s="20">
        <f>IF('Raw Scores'!K359=0, 0, _xlfn.NORM.DIST('Raw Scores'!K359,'Raw Scores'!K$2,'Raw Scores'!K$3,TRUE))</f>
        <v>0</v>
      </c>
      <c r="AI357" s="8">
        <f t="shared" si="164"/>
        <v>0</v>
      </c>
      <c r="AJ357" s="20">
        <f t="shared" si="165"/>
        <v>0</v>
      </c>
      <c r="AK357" s="8">
        <f t="shared" si="166"/>
        <v>0</v>
      </c>
      <c r="AL357" s="42">
        <f t="shared" si="167"/>
        <v>0</v>
      </c>
      <c r="AM357" s="8">
        <f t="shared" si="168"/>
        <v>0</v>
      </c>
      <c r="AN357" s="20">
        <f>IF('Raw Scores'!M359=0, 0, _xlfn.NORM.DIST('Raw Scores'!M359,'Raw Scores'!M$2,'Raw Scores'!M$3,TRUE))</f>
        <v>0.54104109396164635</v>
      </c>
      <c r="AO357" s="8">
        <f t="shared" si="169"/>
        <v>0.54104109396164635</v>
      </c>
      <c r="AP357" s="20">
        <f>IF('Raw Scores'!N359=0, 0, _xlfn.NORM.DIST('Raw Scores'!N359,'Raw Scores'!N$2,'Raw Scores'!N$3,TRUE))</f>
        <v>0</v>
      </c>
      <c r="AQ357" s="8">
        <f t="shared" si="170"/>
        <v>0</v>
      </c>
      <c r="AR357" s="43">
        <f t="shared" si="171"/>
        <v>0.27052054698082317</v>
      </c>
      <c r="AS357" s="8">
        <f t="shared" si="172"/>
        <v>0.27052054698082317</v>
      </c>
      <c r="AT357" s="44">
        <f>IF('Raw Scores'!O359=0, 0, _xlfn.NORM.DIST('Raw Scores'!O359,'Raw Scores'!O$2,'Raw Scores'!O$3,TRUE))</f>
        <v>0.42961394520563256</v>
      </c>
      <c r="AU357" s="8">
        <f t="shared" si="173"/>
        <v>0.42961394520563256</v>
      </c>
      <c r="AV357" s="17">
        <f>IF('Raw Scores'!P359=0, 0, _xlfn.NORM.DIST('Raw Scores'!P359,'Raw Scores'!P$2,'Raw Scores'!P$3,TRUE))</f>
        <v>0</v>
      </c>
      <c r="AW357" s="8">
        <f t="shared" si="174"/>
        <v>0</v>
      </c>
      <c r="AX357" s="45">
        <f>IFERROR(_xlfn.IFNA((J357*$J$3+L357*$L$3+R357*$R$3+Z357*$Z$3+AL357*$AL$3+AR357*$AR$3+AT357*$AT$3+AV357*$AV$3)/VLOOKUP(A357,CTP_Export!$D$1:$AN$953,37,0),0),0)</f>
        <v>7.0888339486403424E-9</v>
      </c>
      <c r="AY357">
        <f t="shared" si="147"/>
        <v>1.4999077657754332E-8</v>
      </c>
      <c r="AZ357">
        <f t="array" ref="AZ357">IF(COUNTIF(C:C, C357) &gt; 1, STDEV(IF(C:C=C357,AX:AX)), 0)</f>
        <v>2.565830134498037E-8</v>
      </c>
      <c r="BA357" s="50">
        <f>IF(VLOOKUP(A357,CTP_Export!$D$1:$AN$953,37,0)&gt;0,IF(COUNTIF(C:C,C357)&gt;1,IFERROR(_xlfn.NORM.DIST(AX357,AY357,AZ357,TRUE),0)*1,0),0)</f>
        <v>0.37893015544885894</v>
      </c>
    </row>
    <row r="358" spans="1:53">
      <c r="A358" s="8" t="str">
        <f>'Raw Scores'!A360</f>
        <v>A688</v>
      </c>
      <c r="B358" s="8" t="str">
        <f>IF(_xlfn.XLOOKUP(A358,CTP_Export!D:D,CTP_Export!K:K,,0)=0, _xlfn.XLOOKUP(A358,CTP_Export!D:D,CTP_Export!F:F,,0), _xlfn.XLOOKUP(A358,CTP_Export!D:D,CTP_Export!K:K,,0))</f>
        <v>The Long Range Transportation Plan identifies the areas adjacent to Powell Drive Realignment between Powell Dr and Youth Center Dr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358" s="8" t="str">
        <f>_xlfn.IFNA(_xlfn.XLOOKUP(A358,CTP_Export!D:D,CTP_Export!AM:AM,,0),"")</f>
        <v>New Location</v>
      </c>
      <c r="D358" s="79" t="str">
        <f>_xlfn.IFNA(_xlfn.XLOOKUP(A358,CTP_Export!D:D,CTP_Export!AK:AK,,0),"")</f>
        <v>Wake</v>
      </c>
      <c r="E358" s="79" t="str">
        <f>_xlfn.IFNA(_xlfn.XLOOKUP(A358,CTP_Export!D:D,CTP_Export!CL:CL,,0),"")</f>
        <v>Statewide</v>
      </c>
      <c r="F358" s="79">
        <f t="shared" si="146"/>
        <v>549</v>
      </c>
      <c r="G358" s="79">
        <f>_xlfn.XLOOKUP(A358,CTP_Export!$D$2:$D$1245,CTP_Export!AX$2:AX$1245, "-",0)</f>
        <v>0</v>
      </c>
      <c r="H358" s="20">
        <f t="shared" si="148"/>
        <v>0.21666974232687486</v>
      </c>
      <c r="I358" s="8">
        <f t="shared" si="149"/>
        <v>0.21666974232687486</v>
      </c>
      <c r="J358" s="53">
        <f>'Raw Scores'!B360/100</f>
        <v>4.7856388262012696E-2</v>
      </c>
      <c r="K358" s="8">
        <f t="shared" si="150"/>
        <v>4.7856388262012696E-2</v>
      </c>
      <c r="L358" s="54">
        <f>IF('Raw Scores'!C360=0, 0, _xlfn.NORM.DIST('Raw Scores'!C360,'Raw Scores'!C$2,'Raw Scores'!C$3,TRUE))</f>
        <v>0.3462059460350318</v>
      </c>
      <c r="M358" s="8">
        <f t="shared" si="151"/>
        <v>0.3462059460350318</v>
      </c>
      <c r="N358" s="20">
        <f>IF('Raw Scores'!D360=0, 0, _xlfn.NORM.DIST('Raw Scores'!D360,'Raw Scores'!D$2,'Raw Scores'!D$3,TRUE))</f>
        <v>0</v>
      </c>
      <c r="O358" s="8">
        <f t="shared" si="152"/>
        <v>0</v>
      </c>
      <c r="P358" s="20">
        <f>IF('Raw Scores'!F360=0, 0, _xlfn.NORM.DIST('Raw Scores'!F360,'Raw Scores'!F$2,'Raw Scores'!F$3,TRUE))</f>
        <v>0.53012524472131406</v>
      </c>
      <c r="Q358" s="20">
        <f t="shared" si="153"/>
        <v>0.53012524472131406</v>
      </c>
      <c r="R358" s="55">
        <f t="shared" si="154"/>
        <v>0.26506262236065703</v>
      </c>
      <c r="S358" s="8">
        <f t="shared" si="155"/>
        <v>0.26506262236065703</v>
      </c>
      <c r="T358" s="20">
        <f>IF('Raw Scores'!E360=0, 0, _xlfn.NORM.DIST('Raw Scores'!E360,'Raw Scores'!E$2,'Raw Scores'!E$3,TRUE))</f>
        <v>0</v>
      </c>
      <c r="U358" s="20">
        <f t="shared" si="156"/>
        <v>0</v>
      </c>
      <c r="V358" s="20">
        <f>IF('Raw Scores'!G360=0, 0, _xlfn.NORM.DIST('Raw Scores'!G360,'Raw Scores'!G$2,'Raw Scores'!G$3,TRUE))</f>
        <v>0.52931680683441518</v>
      </c>
      <c r="W358" s="8">
        <f t="shared" si="157"/>
        <v>0.52931680683441518</v>
      </c>
      <c r="X358" s="20">
        <f>IF('Raw Scores'!L360=0, 0, _xlfn.NORM.DIST('Raw Scores'!L360,'Raw Scores'!L$2,'Raw Scores'!L$3,TRUE))</f>
        <v>0.90289350689950088</v>
      </c>
      <c r="Y358" s="20">
        <f t="shared" si="158"/>
        <v>0.90289350689950088</v>
      </c>
      <c r="Z358" s="41">
        <f t="shared" si="159"/>
        <v>0.47740343791130535</v>
      </c>
      <c r="AA358" s="8">
        <f t="shared" si="160"/>
        <v>0.47740343791130535</v>
      </c>
      <c r="AB358" s="20">
        <f>IF('Raw Scores'!H360=0, 0, _xlfn.NORM.DIST('Raw Scores'!H360,'Raw Scores'!H$2,'Raw Scores'!H$3,TRUE))</f>
        <v>0</v>
      </c>
      <c r="AC358" s="8">
        <f t="shared" si="161"/>
        <v>0</v>
      </c>
      <c r="AD358" s="20">
        <f>IF('Raw Scores'!I360=0, 0, _xlfn.NORM.DIST('Raw Scores'!I360,'Raw Scores'!I$2,'Raw Scores'!I$3,TRUE))</f>
        <v>0</v>
      </c>
      <c r="AE358" s="8">
        <f t="shared" si="162"/>
        <v>0</v>
      </c>
      <c r="AF358" s="20">
        <f>IF('Raw Scores'!J360=0, 0, _xlfn.NORM.DIST('Raw Scores'!J360,'Raw Scores'!J$2,'Raw Scores'!J$3,TRUE))</f>
        <v>0</v>
      </c>
      <c r="AG358" s="8">
        <f t="shared" si="163"/>
        <v>0</v>
      </c>
      <c r="AH358" s="20">
        <f>IF('Raw Scores'!K360=0, 0, _xlfn.NORM.DIST('Raw Scores'!K360,'Raw Scores'!K$2,'Raw Scores'!K$3,TRUE))</f>
        <v>0</v>
      </c>
      <c r="AI358" s="8">
        <f t="shared" si="164"/>
        <v>0</v>
      </c>
      <c r="AJ358" s="20">
        <f t="shared" si="165"/>
        <v>0</v>
      </c>
      <c r="AK358" s="8">
        <f t="shared" si="166"/>
        <v>0</v>
      </c>
      <c r="AL358" s="42">
        <f t="shared" si="167"/>
        <v>0</v>
      </c>
      <c r="AM358" s="8">
        <f t="shared" si="168"/>
        <v>0</v>
      </c>
      <c r="AN358" s="20">
        <f>IF('Raw Scores'!M360=0, 0, _xlfn.NORM.DIST('Raw Scores'!M360,'Raw Scores'!M$2,'Raw Scores'!M$3,TRUE))</f>
        <v>0.40901516630831058</v>
      </c>
      <c r="AO358" s="8">
        <f t="shared" si="169"/>
        <v>0.40901516630831058</v>
      </c>
      <c r="AP358" s="20">
        <f>IF('Raw Scores'!N360=0, 0, _xlfn.NORM.DIST('Raw Scores'!N360,'Raw Scores'!N$2,'Raw Scores'!N$3,TRUE))</f>
        <v>0</v>
      </c>
      <c r="AQ358" s="8">
        <f t="shared" si="170"/>
        <v>0</v>
      </c>
      <c r="AR358" s="43">
        <f t="shared" si="171"/>
        <v>0.20450758315415529</v>
      </c>
      <c r="AS358" s="8">
        <f t="shared" si="172"/>
        <v>0.20450758315415529</v>
      </c>
      <c r="AT358" s="44">
        <f>IF('Raw Scores'!O360=0, 0, _xlfn.NORM.DIST('Raw Scores'!O360,'Raw Scores'!O$2,'Raw Scores'!O$3,TRUE))</f>
        <v>0.52209959706990006</v>
      </c>
      <c r="AU358" s="8">
        <f t="shared" si="173"/>
        <v>0.52209959706990006</v>
      </c>
      <c r="AV358" s="17">
        <f>IF('Raw Scores'!P360=0, 0, _xlfn.NORM.DIST('Raw Scores'!P360,'Raw Scores'!P$2,'Raw Scores'!P$3,TRUE))</f>
        <v>0</v>
      </c>
      <c r="AW358" s="8">
        <f t="shared" si="174"/>
        <v>0</v>
      </c>
      <c r="AX358" s="45">
        <f>IFERROR(_xlfn.IFNA((J358*$J$3+L358*$L$3+R358*$R$3+Z358*$Z$3+AL358*$AL$3+AR358*$AR$3+AT358*$AT$3+AV358*$AV$3)/VLOOKUP(A358,CTP_Export!$D$1:$AN$953,37,0),0),0)</f>
        <v>3.7952853224759988E-9</v>
      </c>
      <c r="AY358">
        <f t="shared" si="147"/>
        <v>1.4999077657754332E-8</v>
      </c>
      <c r="AZ358">
        <f t="array" ref="AZ358">IF(COUNTIF(C:C, C358) &gt; 1, STDEV(IF(C:C=C358,AX:AX)), 0)</f>
        <v>2.565830134498037E-8</v>
      </c>
      <c r="BA358" s="50">
        <f>IF(VLOOKUP(A358,CTP_Export!$D$1:$AN$953,37,0)&gt;0,IF(COUNTIF(C:C,C358)&gt;1,IFERROR(_xlfn.NORM.DIST(AX358,AY358,AZ358,TRUE),0)*1,0),0)</f>
        <v>0.33118125425287293</v>
      </c>
    </row>
    <row r="359" spans="1:53">
      <c r="A359" s="8" t="str">
        <f>'Raw Scores'!A361</f>
        <v>A689</v>
      </c>
      <c r="B359" s="8" t="str">
        <f>IF(_xlfn.XLOOKUP(A359,CTP_Export!D:D,CTP_Export!K:K,,0)=0, _xlfn.XLOOKUP(A359,CTP_Export!D:D,CTP_Export!F:F,,0), _xlfn.XLOOKUP(A359,CTP_Export!D:D,CTP_Export!K:K,,0))</f>
        <v>The Long Range Transportation Plan identifies the areas adjacent to Beryl Road Realignment between Beryl Road and Royal St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359" s="8" t="str">
        <f>_xlfn.IFNA(_xlfn.XLOOKUP(A359,CTP_Export!D:D,CTP_Export!AM:AM,,0),"")</f>
        <v>Intersection Realignment</v>
      </c>
      <c r="D359" s="79" t="str">
        <f>_xlfn.IFNA(_xlfn.XLOOKUP(A359,CTP_Export!D:D,CTP_Export!AK:AK,,0),"")</f>
        <v>Wake</v>
      </c>
      <c r="E359" s="79" t="str">
        <f>_xlfn.IFNA(_xlfn.XLOOKUP(A359,CTP_Export!D:D,CTP_Export!CL:CL,,0),"")</f>
        <v>Statewide</v>
      </c>
      <c r="F359" s="79">
        <f t="shared" si="146"/>
        <v>417</v>
      </c>
      <c r="G359" s="79">
        <f>_xlfn.XLOOKUP(A359,CTP_Export!$D$2:$D$1245,CTP_Export!AX$2:AX$1245, "-",0)</f>
        <v>0</v>
      </c>
      <c r="H359" s="20">
        <f t="shared" si="148"/>
        <v>0.28280536256308736</v>
      </c>
      <c r="I359" s="8">
        <f t="shared" si="149"/>
        <v>0.28280536256308736</v>
      </c>
      <c r="J359" s="53">
        <f>'Raw Scores'!B361/100</f>
        <v>0.34181818181818202</v>
      </c>
      <c r="K359" s="8">
        <f t="shared" si="150"/>
        <v>0.34181818181818202</v>
      </c>
      <c r="L359" s="54">
        <f>IF('Raw Scores'!C361=0, 0, _xlfn.NORM.DIST('Raw Scores'!C361,'Raw Scores'!C$2,'Raw Scores'!C$3,TRUE))</f>
        <v>0</v>
      </c>
      <c r="M359" s="8">
        <f t="shared" si="151"/>
        <v>0</v>
      </c>
      <c r="N359" s="20">
        <f>IF('Raw Scores'!D361=0, 0, _xlfn.NORM.DIST('Raw Scores'!D361,'Raw Scores'!D$2,'Raw Scores'!D$3,TRUE))</f>
        <v>0.25507214496942576</v>
      </c>
      <c r="O359" s="8">
        <f t="shared" si="152"/>
        <v>0.25507214496942576</v>
      </c>
      <c r="P359" s="20">
        <f>IF('Raw Scores'!F361=0, 0, _xlfn.NORM.DIST('Raw Scores'!F361,'Raw Scores'!F$2,'Raw Scores'!F$3,TRUE))</f>
        <v>0.5301175106297239</v>
      </c>
      <c r="Q359" s="20">
        <f t="shared" si="153"/>
        <v>0.5301175106297239</v>
      </c>
      <c r="R359" s="55">
        <f t="shared" si="154"/>
        <v>0.39259482779957483</v>
      </c>
      <c r="S359" s="8">
        <f t="shared" si="155"/>
        <v>0.39259482779957483</v>
      </c>
      <c r="T359" s="20">
        <f>IF('Raw Scores'!E361=0, 0, _xlfn.NORM.DIST('Raw Scores'!E361,'Raw Scores'!E$2,'Raw Scores'!E$3,TRUE))</f>
        <v>0</v>
      </c>
      <c r="U359" s="20">
        <f t="shared" si="156"/>
        <v>0</v>
      </c>
      <c r="V359" s="20">
        <f>IF('Raw Scores'!G361=0, 0, _xlfn.NORM.DIST('Raw Scores'!G361,'Raw Scores'!G$2,'Raw Scores'!G$3,TRUE))</f>
        <v>0.52926683368443217</v>
      </c>
      <c r="W359" s="8">
        <f t="shared" si="157"/>
        <v>0.52926683368443217</v>
      </c>
      <c r="X359" s="20">
        <f>IF('Raw Scores'!L361=0, 0, _xlfn.NORM.DIST('Raw Scores'!L361,'Raw Scores'!L$2,'Raw Scores'!L$3,TRUE))</f>
        <v>0.8615390480264149</v>
      </c>
      <c r="Y359" s="20">
        <f t="shared" si="158"/>
        <v>0.8615390480264149</v>
      </c>
      <c r="Z359" s="41">
        <f t="shared" si="159"/>
        <v>0.46360196057028236</v>
      </c>
      <c r="AA359" s="8">
        <f t="shared" si="160"/>
        <v>0.46360196057028236</v>
      </c>
      <c r="AB359" s="20">
        <f>IF('Raw Scores'!H361=0, 0, _xlfn.NORM.DIST('Raw Scores'!H361,'Raw Scores'!H$2,'Raw Scores'!H$3,TRUE))</f>
        <v>0</v>
      </c>
      <c r="AC359" s="8">
        <f t="shared" si="161"/>
        <v>0</v>
      </c>
      <c r="AD359" s="20">
        <f>IF('Raw Scores'!I361=0, 0, _xlfn.NORM.DIST('Raw Scores'!I361,'Raw Scores'!I$2,'Raw Scores'!I$3,TRUE))</f>
        <v>0</v>
      </c>
      <c r="AE359" s="8">
        <f t="shared" si="162"/>
        <v>0</v>
      </c>
      <c r="AF359" s="20">
        <f>IF('Raw Scores'!J361=0, 0, _xlfn.NORM.DIST('Raw Scores'!J361,'Raw Scores'!J$2,'Raw Scores'!J$3,TRUE))</f>
        <v>0</v>
      </c>
      <c r="AG359" s="8">
        <f t="shared" si="163"/>
        <v>0</v>
      </c>
      <c r="AH359" s="20">
        <f>IF('Raw Scores'!K361=0, 0, _xlfn.NORM.DIST('Raw Scores'!K361,'Raw Scores'!K$2,'Raw Scores'!K$3,TRUE))</f>
        <v>0</v>
      </c>
      <c r="AI359" s="8">
        <f t="shared" si="164"/>
        <v>0</v>
      </c>
      <c r="AJ359" s="20">
        <f t="shared" si="165"/>
        <v>0</v>
      </c>
      <c r="AK359" s="8">
        <f t="shared" si="166"/>
        <v>0</v>
      </c>
      <c r="AL359" s="42">
        <f t="shared" si="167"/>
        <v>0</v>
      </c>
      <c r="AM359" s="8">
        <f t="shared" si="168"/>
        <v>0</v>
      </c>
      <c r="AN359" s="20">
        <f>IF('Raw Scores'!M361=0, 0, _xlfn.NORM.DIST('Raw Scores'!M361,'Raw Scores'!M$2,'Raw Scores'!M$3,TRUE))</f>
        <v>0.44463665034419486</v>
      </c>
      <c r="AO359" s="8">
        <f t="shared" si="169"/>
        <v>0.44463665034419486</v>
      </c>
      <c r="AP359" s="20">
        <f>IF('Raw Scores'!N361=0, 0, _xlfn.NORM.DIST('Raw Scores'!N361,'Raw Scores'!N$2,'Raw Scores'!N$3,TRUE))</f>
        <v>0</v>
      </c>
      <c r="AQ359" s="8">
        <f t="shared" si="170"/>
        <v>0</v>
      </c>
      <c r="AR359" s="43">
        <f t="shared" si="171"/>
        <v>0.22231832517209743</v>
      </c>
      <c r="AS359" s="8">
        <f t="shared" si="172"/>
        <v>0.22231832517209743</v>
      </c>
      <c r="AT359" s="44">
        <f>IF('Raw Scores'!O361=0, 0, _xlfn.NORM.DIST('Raw Scores'!O361,'Raw Scores'!O$2,'Raw Scores'!O$3,TRUE))</f>
        <v>0.52314310482079751</v>
      </c>
      <c r="AU359" s="8">
        <f t="shared" si="173"/>
        <v>0.52314310482079751</v>
      </c>
      <c r="AV359" s="17">
        <f>IF('Raw Scores'!P361=0, 0, _xlfn.NORM.DIST('Raw Scores'!P361,'Raw Scores'!P$2,'Raw Scores'!P$3,TRUE))</f>
        <v>0</v>
      </c>
      <c r="AW359" s="8">
        <f t="shared" si="174"/>
        <v>0</v>
      </c>
      <c r="AX359" s="45">
        <f>IFERROR(_xlfn.IFNA((J359*$J$3+L359*$L$3+R359*$R$3+Z359*$Z$3+AL359*$AL$3+AR359*$AR$3+AT359*$AT$3+AV359*$AV$3)/VLOOKUP(A359,CTP_Export!$D$1:$AN$953,37,0),0),0)</f>
        <v>6.8294198460456632E-8</v>
      </c>
      <c r="AY359">
        <f t="shared" si="147"/>
        <v>1.1493750042623706E-7</v>
      </c>
      <c r="AZ359">
        <f t="array" ref="AZ359">IF(COUNTIF(C:C, C359) &gt; 1, STDEV(IF(C:C=C359,AX:AX)), 0)</f>
        <v>8.5111820744389505E-8</v>
      </c>
      <c r="BA359" s="50">
        <f>IF(VLOOKUP(A359,CTP_Export!$D$1:$AN$953,37,0)&gt;0,IF(COUNTIF(C:C,C359)&gt;1,IFERROR(_xlfn.NORM.DIST(AX359,AY359,AZ359,TRUE),0)*1,0),0)</f>
        <v>0.29183778634326107</v>
      </c>
    </row>
    <row r="360" spans="1:53">
      <c r="A360" s="8" t="str">
        <f>'Raw Scores'!A362</f>
        <v>A69</v>
      </c>
      <c r="B360" s="8" t="str">
        <f>IF(_xlfn.XLOOKUP(A360,CTP_Export!D:D,CTP_Export!K:K,,0)=0, _xlfn.XLOOKUP(A360,CTP_Export!D:D,CTP_Export!F:F,,0), _xlfn.XLOOKUP(A360,CTP_Export!D:D,CTP_Export!K:K,,0))</f>
        <v>Holly Springs Rd is proposed to be a 4 lane Major Thoroughfare between Cary Parkway  and Penny Rd. An AADT of 42000 is expected in the planning horizon year (2050) which would cause Holly Springs Rd to operate inefficiently in 2050. The purpose of this project is to reduce congestion so Holly Springs Rd will operate more efficiently in 2050.</v>
      </c>
      <c r="C360" s="8" t="str">
        <f>_xlfn.IFNA(_xlfn.XLOOKUP(A360,CTP_Export!D:D,CTP_Export!AM:AM,,0),"")</f>
        <v>Widening</v>
      </c>
      <c r="D360" s="79" t="str">
        <f>_xlfn.IFNA(_xlfn.XLOOKUP(A360,CTP_Export!D:D,CTP_Export!AK:AK,,0),"")</f>
        <v>Wake</v>
      </c>
      <c r="E360" s="79" t="str">
        <f>_xlfn.IFNA(_xlfn.XLOOKUP(A360,CTP_Export!D:D,CTP_Export!CL:CL,,0),"")</f>
        <v>Division</v>
      </c>
      <c r="F360" s="79">
        <f t="shared" si="146"/>
        <v>92</v>
      </c>
      <c r="G360" s="79">
        <f>_xlfn.XLOOKUP(A360,CTP_Export!$D$2:$D$1245,CTP_Export!AX$2:AX$1245, "-",0)</f>
        <v>0</v>
      </c>
      <c r="H360" s="20">
        <f t="shared" si="148"/>
        <v>0.41180594297648798</v>
      </c>
      <c r="I360" s="8">
        <f t="shared" si="149"/>
        <v>0.41180594297648798</v>
      </c>
      <c r="J360" s="53">
        <f>'Raw Scores'!B362/100</f>
        <v>0.52355834157625802</v>
      </c>
      <c r="K360" s="8">
        <f t="shared" si="150"/>
        <v>0.52355834157625802</v>
      </c>
      <c r="L360" s="54">
        <f>IF('Raw Scores'!C362=0, 0, _xlfn.NORM.DIST('Raw Scores'!C362,'Raw Scores'!C$2,'Raw Scores'!C$3,TRUE))</f>
        <v>0</v>
      </c>
      <c r="M360" s="8">
        <f t="shared" si="151"/>
        <v>0</v>
      </c>
      <c r="N360" s="20">
        <f>IF('Raw Scores'!D362=0, 0, _xlfn.NORM.DIST('Raw Scores'!D362,'Raw Scores'!D$2,'Raw Scores'!D$3,TRUE))</f>
        <v>0.5451975203209285</v>
      </c>
      <c r="O360" s="8">
        <f t="shared" si="152"/>
        <v>0.5451975203209285</v>
      </c>
      <c r="P360" s="20">
        <f>IF('Raw Scores'!F362=0, 0, _xlfn.NORM.DIST('Raw Scores'!F362,'Raw Scores'!F$2,'Raw Scores'!F$3,TRUE))</f>
        <v>0.53020509963502693</v>
      </c>
      <c r="Q360" s="20">
        <f t="shared" si="153"/>
        <v>0.53020509963502693</v>
      </c>
      <c r="R360" s="55">
        <f t="shared" si="154"/>
        <v>0.53770130997797771</v>
      </c>
      <c r="S360" s="8">
        <f t="shared" si="155"/>
        <v>0.53770130997797771</v>
      </c>
      <c r="T360" s="20">
        <f>IF('Raw Scores'!E362=0, 0, _xlfn.NORM.DIST('Raw Scores'!E362,'Raw Scores'!E$2,'Raw Scores'!E$3,TRUE))</f>
        <v>0.64667965252179704</v>
      </c>
      <c r="U360" s="20">
        <f t="shared" si="156"/>
        <v>0.64667965252179704</v>
      </c>
      <c r="V360" s="20">
        <f>IF('Raw Scores'!G362=0, 0, _xlfn.NORM.DIST('Raw Scores'!G362,'Raw Scores'!G$2,'Raw Scores'!G$3,TRUE))</f>
        <v>0.52943856528570921</v>
      </c>
      <c r="W360" s="8">
        <f t="shared" si="157"/>
        <v>0.52943856528570921</v>
      </c>
      <c r="X360" s="20">
        <f>IF('Raw Scores'!L362=0, 0, _xlfn.NORM.DIST('Raw Scores'!L362,'Raw Scores'!L$2,'Raw Scores'!L$3,TRUE))</f>
        <v>0.64227229288182586</v>
      </c>
      <c r="Y360" s="20">
        <f t="shared" si="158"/>
        <v>0.64227229288182586</v>
      </c>
      <c r="Z360" s="41">
        <f t="shared" si="159"/>
        <v>0.60613017022977733</v>
      </c>
      <c r="AA360" s="8">
        <f t="shared" si="160"/>
        <v>0.60613017022977733</v>
      </c>
      <c r="AB360" s="20">
        <f>IF('Raw Scores'!H362=0, 0, _xlfn.NORM.DIST('Raw Scores'!H362,'Raw Scores'!H$2,'Raw Scores'!H$3,TRUE))</f>
        <v>0.53492527642295296</v>
      </c>
      <c r="AC360" s="8">
        <f t="shared" si="161"/>
        <v>0.53492527642295296</v>
      </c>
      <c r="AD360" s="20">
        <f>IF('Raw Scores'!I362=0, 0, _xlfn.NORM.DIST('Raw Scores'!I362,'Raw Scores'!I$2,'Raw Scores'!I$3,TRUE))</f>
        <v>0</v>
      </c>
      <c r="AE360" s="8">
        <f t="shared" si="162"/>
        <v>0</v>
      </c>
      <c r="AF360" s="20">
        <f>IF('Raw Scores'!J362=0, 0, _xlfn.NORM.DIST('Raw Scores'!J362,'Raw Scores'!J$2,'Raw Scores'!J$3,TRUE))</f>
        <v>0</v>
      </c>
      <c r="AG360" s="8">
        <f t="shared" si="163"/>
        <v>0</v>
      </c>
      <c r="AH360" s="20">
        <f>IF('Raw Scores'!K362=0, 0, _xlfn.NORM.DIST('Raw Scores'!K362,'Raw Scores'!K$2,'Raw Scores'!K$3,TRUE))</f>
        <v>0</v>
      </c>
      <c r="AI360" s="8">
        <f t="shared" si="164"/>
        <v>0</v>
      </c>
      <c r="AJ360" s="20">
        <f t="shared" si="165"/>
        <v>0</v>
      </c>
      <c r="AK360" s="8">
        <f t="shared" si="166"/>
        <v>0</v>
      </c>
      <c r="AL360" s="42">
        <f t="shared" si="167"/>
        <v>0.17830842547431763</v>
      </c>
      <c r="AM360" s="8">
        <f t="shared" si="168"/>
        <v>0.17830842547431763</v>
      </c>
      <c r="AN360" s="20">
        <f>IF('Raw Scores'!M362=0, 0, _xlfn.NORM.DIST('Raw Scores'!M362,'Raw Scores'!M$2,'Raw Scores'!M$3,TRUE))</f>
        <v>0.4208208560508504</v>
      </c>
      <c r="AO360" s="8">
        <f t="shared" si="169"/>
        <v>0.4208208560508504</v>
      </c>
      <c r="AP360" s="20">
        <f>IF('Raw Scores'!N362=0, 0, _xlfn.NORM.DIST('Raw Scores'!N362,'Raw Scores'!N$2,'Raw Scores'!N$3,TRUE))</f>
        <v>0.20459160639487983</v>
      </c>
      <c r="AQ360" s="8">
        <f t="shared" si="170"/>
        <v>0.20459160639487983</v>
      </c>
      <c r="AR360" s="43">
        <f t="shared" si="171"/>
        <v>0.31270623122286512</v>
      </c>
      <c r="AS360" s="8">
        <f t="shared" si="172"/>
        <v>0.31270623122286512</v>
      </c>
      <c r="AT360" s="44">
        <f>IF('Raw Scores'!O362=0, 0, _xlfn.NORM.DIST('Raw Scores'!O362,'Raw Scores'!O$2,'Raw Scores'!O$3,TRUE))</f>
        <v>0.46530035382504586</v>
      </c>
      <c r="AU360" s="8">
        <f t="shared" si="173"/>
        <v>0.46530035382504586</v>
      </c>
      <c r="AV360" s="17">
        <f>IF('Raw Scores'!P362=0, 0, _xlfn.NORM.DIST('Raw Scores'!P362,'Raw Scores'!P$2,'Raw Scores'!P$3,TRUE))</f>
        <v>0</v>
      </c>
      <c r="AW360" s="8">
        <f t="shared" si="174"/>
        <v>0</v>
      </c>
      <c r="AX360" s="45">
        <f>IFERROR(_xlfn.IFNA((J360*$J$3+L360*$L$3+R360*$R$3+Z360*$Z$3+AL360*$AL$3+AR360*$AR$3+AT360*$AT$3+AV360*$AV$3)/VLOOKUP(A360,CTP_Export!$D$1:$AN$953,37,0),0),0)</f>
        <v>6.017693101993982E-9</v>
      </c>
      <c r="AY360">
        <f t="shared" si="147"/>
        <v>1.0293640434885006E-8</v>
      </c>
      <c r="AZ360">
        <f t="array" ref="AZ360">IF(COUNTIF(C:C, C360) &gt; 1, STDEV(IF(C:C=C360,AX:AX)), 0)</f>
        <v>1.959515603841011E-8</v>
      </c>
      <c r="BA360" s="50">
        <f>IF(VLOOKUP(A360,CTP_Export!$D$1:$AN$953,37,0)&gt;0,IF(COUNTIF(C:C,C360)&gt;1,IFERROR(_xlfn.NORM.DIST(AX360,AY360,AZ360,TRUE),0)*1,0),0)</f>
        <v>0.41363099087576172</v>
      </c>
    </row>
    <row r="361" spans="1:53">
      <c r="A361" s="8" t="str">
        <f>'Raw Scores'!A363</f>
        <v>A695a1</v>
      </c>
      <c r="B361" s="8" t="str">
        <f>IF(_xlfn.XLOOKUP(A361,CTP_Export!D:D,CTP_Export!K:K,,0)=0, _xlfn.XLOOKUP(A361,CTP_Export!D:D,CTP_Export!F:F,,0), _xlfn.XLOOKUP(A361,CTP_Export!D:D,CTP_Export!K:K,,0))</f>
        <v>The Metropolitan Transportation Plan identifies the areas adjacent to Wendell Valley Blvd between Wendell Falls Parkway and US 64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361" s="8" t="str">
        <f>_xlfn.IFNA(_xlfn.XLOOKUP(A361,CTP_Export!D:D,CTP_Export!AM:AM,,0),"")</f>
        <v>New Location</v>
      </c>
      <c r="D361" s="79" t="str">
        <f>_xlfn.IFNA(_xlfn.XLOOKUP(A361,CTP_Export!D:D,CTP_Export!AK:AK,,0),"")</f>
        <v>Wake</v>
      </c>
      <c r="E361" s="79" t="str">
        <f>_xlfn.IFNA(_xlfn.XLOOKUP(A361,CTP_Export!D:D,CTP_Export!CL:CL,,0),"")</f>
        <v>Division</v>
      </c>
      <c r="F361" s="79">
        <f t="shared" si="146"/>
        <v>474</v>
      </c>
      <c r="G361" s="79">
        <f>_xlfn.XLOOKUP(A361,CTP_Export!$D$2:$D$1245,CTP_Export!AX$2:AX$1245, "-",0)</f>
        <v>0</v>
      </c>
      <c r="H361" s="20">
        <f t="shared" si="148"/>
        <v>0.25974049217512474</v>
      </c>
      <c r="I361" s="8">
        <f t="shared" si="149"/>
        <v>0.25974049217512474</v>
      </c>
      <c r="J361" s="53">
        <f>'Raw Scores'!B363/100</f>
        <v>0.37084406205696802</v>
      </c>
      <c r="K361" s="8">
        <f t="shared" si="150"/>
        <v>0.37084406205696802</v>
      </c>
      <c r="L361" s="54">
        <f>IF('Raw Scores'!C363=0, 0, _xlfn.NORM.DIST('Raw Scores'!C363,'Raw Scores'!C$2,'Raw Scores'!C$3,TRUE))</f>
        <v>0</v>
      </c>
      <c r="M361" s="8">
        <f t="shared" si="151"/>
        <v>0</v>
      </c>
      <c r="N361" s="20">
        <f>IF('Raw Scores'!D363=0, 0, _xlfn.NORM.DIST('Raw Scores'!D363,'Raw Scores'!D$2,'Raw Scores'!D$3,TRUE))</f>
        <v>0</v>
      </c>
      <c r="O361" s="8">
        <f t="shared" si="152"/>
        <v>0</v>
      </c>
      <c r="P361" s="20">
        <f>IF('Raw Scores'!F363=0, 0, _xlfn.NORM.DIST('Raw Scores'!F363,'Raw Scores'!F$2,'Raw Scores'!F$3,TRUE))</f>
        <v>0.53012653518243047</v>
      </c>
      <c r="Q361" s="20">
        <f t="shared" si="153"/>
        <v>0.53012653518243047</v>
      </c>
      <c r="R361" s="55">
        <f t="shared" si="154"/>
        <v>0.26506326759121523</v>
      </c>
      <c r="S361" s="8">
        <f t="shared" si="155"/>
        <v>0.26506326759121523</v>
      </c>
      <c r="T361" s="20">
        <f>IF('Raw Scores'!E363=0, 0, _xlfn.NORM.DIST('Raw Scores'!E363,'Raw Scores'!E$2,'Raw Scores'!E$3,TRUE))</f>
        <v>0.28164934978380451</v>
      </c>
      <c r="U361" s="20">
        <f t="shared" si="156"/>
        <v>0.28164934978380451</v>
      </c>
      <c r="V361" s="20">
        <f>IF('Raw Scores'!G363=0, 0, _xlfn.NORM.DIST('Raw Scores'!G363,'Raw Scores'!G$2,'Raw Scores'!G$3,TRUE))</f>
        <v>0.52932270686808525</v>
      </c>
      <c r="W361" s="8">
        <f t="shared" si="157"/>
        <v>0.52932270686808525</v>
      </c>
      <c r="X361" s="20">
        <f>IF('Raw Scores'!L363=0, 0, _xlfn.NORM.DIST('Raw Scores'!L363,'Raw Scores'!L$2,'Raw Scores'!L$3,TRUE))</f>
        <v>0.26253481892443292</v>
      </c>
      <c r="Y361" s="20">
        <f t="shared" si="158"/>
        <v>0.26253481892443292</v>
      </c>
      <c r="Z361" s="41">
        <f t="shared" si="159"/>
        <v>0.35783562519210754</v>
      </c>
      <c r="AA361" s="8">
        <f t="shared" si="160"/>
        <v>0.35783562519210754</v>
      </c>
      <c r="AB361" s="20">
        <f>IF('Raw Scores'!H363=0, 0, _xlfn.NORM.DIST('Raw Scores'!H363,'Raw Scores'!H$2,'Raw Scores'!H$3,TRUE))</f>
        <v>0</v>
      </c>
      <c r="AC361" s="8">
        <f t="shared" si="161"/>
        <v>0</v>
      </c>
      <c r="AD361" s="20">
        <f>IF('Raw Scores'!I363=0, 0, _xlfn.NORM.DIST('Raw Scores'!I363,'Raw Scores'!I$2,'Raw Scores'!I$3,TRUE))</f>
        <v>0</v>
      </c>
      <c r="AE361" s="8">
        <f t="shared" si="162"/>
        <v>0</v>
      </c>
      <c r="AF361" s="20">
        <f>IF('Raw Scores'!J363=0, 0, _xlfn.NORM.DIST('Raw Scores'!J363,'Raw Scores'!J$2,'Raw Scores'!J$3,TRUE))</f>
        <v>0</v>
      </c>
      <c r="AG361" s="8">
        <f t="shared" si="163"/>
        <v>0</v>
      </c>
      <c r="AH361" s="20">
        <f>IF('Raw Scores'!K363=0, 0, _xlfn.NORM.DIST('Raw Scores'!K363,'Raw Scores'!K$2,'Raw Scores'!K$3,TRUE))</f>
        <v>0</v>
      </c>
      <c r="AI361" s="8">
        <f t="shared" si="164"/>
        <v>0</v>
      </c>
      <c r="AJ361" s="20">
        <f t="shared" si="165"/>
        <v>0</v>
      </c>
      <c r="AK361" s="8">
        <f t="shared" si="166"/>
        <v>0</v>
      </c>
      <c r="AL361" s="42">
        <f t="shared" si="167"/>
        <v>0</v>
      </c>
      <c r="AM361" s="8">
        <f t="shared" si="168"/>
        <v>0</v>
      </c>
      <c r="AN361" s="20">
        <f>IF('Raw Scores'!M363=0, 0, _xlfn.NORM.DIST('Raw Scores'!M363,'Raw Scores'!M$2,'Raw Scores'!M$3,TRUE))</f>
        <v>0.40901516630831058</v>
      </c>
      <c r="AO361" s="8">
        <f t="shared" si="169"/>
        <v>0.40901516630831058</v>
      </c>
      <c r="AP361" s="20">
        <f>IF('Raw Scores'!N363=0, 0, _xlfn.NORM.DIST('Raw Scores'!N363,'Raw Scores'!N$2,'Raw Scores'!N$3,TRUE))</f>
        <v>0.23763245378742348</v>
      </c>
      <c r="AQ361" s="8">
        <f t="shared" si="170"/>
        <v>0.23763245378742348</v>
      </c>
      <c r="AR361" s="43">
        <f t="shared" si="171"/>
        <v>0.32332381004786703</v>
      </c>
      <c r="AS361" s="8">
        <f t="shared" si="172"/>
        <v>0.32332381004786703</v>
      </c>
      <c r="AT361" s="44">
        <f>IF('Raw Scores'!O363=0, 0, _xlfn.NORM.DIST('Raw Scores'!O363,'Raw Scores'!O$2,'Raw Scores'!O$3,TRUE))</f>
        <v>0.53883512755729113</v>
      </c>
      <c r="AU361" s="8">
        <f t="shared" si="173"/>
        <v>0.53883512755729113</v>
      </c>
      <c r="AV361" s="17">
        <f>IF('Raw Scores'!P363=0, 0, _xlfn.NORM.DIST('Raw Scores'!P363,'Raw Scores'!P$2,'Raw Scores'!P$3,TRUE))</f>
        <v>0</v>
      </c>
      <c r="AW361" s="8">
        <f t="shared" si="174"/>
        <v>0</v>
      </c>
      <c r="AX361" s="45">
        <f>IFERROR(_xlfn.IFNA((J361*$J$3+L361*$L$3+R361*$R$3+Z361*$Z$3+AL361*$AL$3+AR361*$AR$3+AT361*$AT$3+AV361*$AV$3)/VLOOKUP(A361,CTP_Export!$D$1:$AN$953,37,0),0),0)</f>
        <v>6.9723044955700117E-9</v>
      </c>
      <c r="AY361">
        <f t="shared" si="147"/>
        <v>1.4999077657754332E-8</v>
      </c>
      <c r="AZ361">
        <f t="array" ref="AZ361">IF(COUNTIF(C:C, C361) &gt; 1, STDEV(IF(C:C=C361,AX:AX)), 0)</f>
        <v>2.565830134498037E-8</v>
      </c>
      <c r="BA361" s="50">
        <f>IF(VLOOKUP(A361,CTP_Export!$D$1:$AN$953,37,0)&gt;0,IF(COUNTIF(C:C,C361)&gt;1,IFERROR(_xlfn.NORM.DIST(AX361,AY361,AZ361,TRUE),0)*1,0),0)</f>
        <v>0.3772036264590134</v>
      </c>
    </row>
    <row r="362" spans="1:53">
      <c r="A362" s="8" t="str">
        <f>'Raw Scores'!A364</f>
        <v>A695a2</v>
      </c>
      <c r="B362" s="8" t="str">
        <f>IF(_xlfn.XLOOKUP(A362,CTP_Export!D:D,CTP_Export!K:K,,0)=0, _xlfn.XLOOKUP(A362,CTP_Export!D:D,CTP_Export!F:F,,0), _xlfn.XLOOKUP(A362,CTP_Export!D:D,CTP_Export!K:K,,0))</f>
        <v>The Metropolitan Transportation Plan identifies the areas adjacent to Wendell Valley Blvd between Wendell Falls Parkway and US 64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362" s="8" t="str">
        <f>_xlfn.IFNA(_xlfn.XLOOKUP(A362,CTP_Export!D:D,CTP_Export!AM:AM,,0),"")</f>
        <v>Widening</v>
      </c>
      <c r="D362" s="79" t="str">
        <f>_xlfn.IFNA(_xlfn.XLOOKUP(A362,CTP_Export!D:D,CTP_Export!AK:AK,,0),"")</f>
        <v>Wake</v>
      </c>
      <c r="E362" s="79" t="str">
        <f>_xlfn.IFNA(_xlfn.XLOOKUP(A362,CTP_Export!D:D,CTP_Export!CL:CL,,0),"")</f>
        <v>Division</v>
      </c>
      <c r="F362" s="79">
        <f t="shared" si="146"/>
        <v>448</v>
      </c>
      <c r="G362" s="79">
        <f>_xlfn.XLOOKUP(A362,CTP_Export!$D$2:$D$1245,CTP_Export!AX$2:AX$1245, "-",0)</f>
        <v>0</v>
      </c>
      <c r="H362" s="20">
        <f t="shared" si="148"/>
        <v>0.26954041127542755</v>
      </c>
      <c r="I362" s="8">
        <f t="shared" si="149"/>
        <v>0.26954041127542755</v>
      </c>
      <c r="J362" s="53">
        <f>'Raw Scores'!B364/100</f>
        <v>0.37084406205696802</v>
      </c>
      <c r="K362" s="8">
        <f t="shared" si="150"/>
        <v>0.37084406205696802</v>
      </c>
      <c r="L362" s="54">
        <f>IF('Raw Scores'!C364=0, 0, _xlfn.NORM.DIST('Raw Scores'!C364,'Raw Scores'!C$2,'Raw Scores'!C$3,TRUE))</f>
        <v>0</v>
      </c>
      <c r="M362" s="8">
        <f t="shared" si="151"/>
        <v>0</v>
      </c>
      <c r="N362" s="20">
        <f>IF('Raw Scores'!D364=0, 0, _xlfn.NORM.DIST('Raw Scores'!D364,'Raw Scores'!D$2,'Raw Scores'!D$3,TRUE))</f>
        <v>0</v>
      </c>
      <c r="O362" s="8">
        <f t="shared" si="152"/>
        <v>0</v>
      </c>
      <c r="P362" s="20">
        <f>IF('Raw Scores'!F364=0, 0, _xlfn.NORM.DIST('Raw Scores'!F364,'Raw Scores'!F$2,'Raw Scores'!F$3,TRUE))</f>
        <v>0.53012653518243047</v>
      </c>
      <c r="Q362" s="20">
        <f t="shared" si="153"/>
        <v>0.53012653518243047</v>
      </c>
      <c r="R362" s="55">
        <f t="shared" si="154"/>
        <v>0.26506326759121523</v>
      </c>
      <c r="S362" s="8">
        <f t="shared" si="155"/>
        <v>0.26506326759121523</v>
      </c>
      <c r="T362" s="20">
        <f>IF('Raw Scores'!E364=0, 0, _xlfn.NORM.DIST('Raw Scores'!E364,'Raw Scores'!E$2,'Raw Scores'!E$3,TRUE))</f>
        <v>0.28164934978380451</v>
      </c>
      <c r="U362" s="20">
        <f t="shared" si="156"/>
        <v>0.28164934978380451</v>
      </c>
      <c r="V362" s="20">
        <f>IF('Raw Scores'!G364=0, 0, _xlfn.NORM.DIST('Raw Scores'!G364,'Raw Scores'!G$2,'Raw Scores'!G$3,TRUE))</f>
        <v>0.52932270686808525</v>
      </c>
      <c r="W362" s="8">
        <f t="shared" si="157"/>
        <v>0.52932270686808525</v>
      </c>
      <c r="X362" s="20">
        <f>IF('Raw Scores'!L364=0, 0, _xlfn.NORM.DIST('Raw Scores'!L364,'Raw Scores'!L$2,'Raw Scores'!L$3,TRUE))</f>
        <v>0.26253481892443292</v>
      </c>
      <c r="Y362" s="20">
        <f t="shared" si="158"/>
        <v>0.26253481892443292</v>
      </c>
      <c r="Z362" s="41">
        <f t="shared" si="159"/>
        <v>0.35783562519210754</v>
      </c>
      <c r="AA362" s="8">
        <f t="shared" si="160"/>
        <v>0.35783562519210754</v>
      </c>
      <c r="AB362" s="20">
        <f>IF('Raw Scores'!H364=0, 0, _xlfn.NORM.DIST('Raw Scores'!H364,'Raw Scores'!H$2,'Raw Scores'!H$3,TRUE))</f>
        <v>0</v>
      </c>
      <c r="AC362" s="8">
        <f t="shared" si="161"/>
        <v>0</v>
      </c>
      <c r="AD362" s="20">
        <f>IF('Raw Scores'!I364=0, 0, _xlfn.NORM.DIST('Raw Scores'!I364,'Raw Scores'!I$2,'Raw Scores'!I$3,TRUE))</f>
        <v>0</v>
      </c>
      <c r="AE362" s="8">
        <f t="shared" si="162"/>
        <v>0</v>
      </c>
      <c r="AF362" s="20">
        <f>IF('Raw Scores'!J364=0, 0, _xlfn.NORM.DIST('Raw Scores'!J364,'Raw Scores'!J$2,'Raw Scores'!J$3,TRUE))</f>
        <v>0</v>
      </c>
      <c r="AG362" s="8">
        <f t="shared" si="163"/>
        <v>0</v>
      </c>
      <c r="AH362" s="20">
        <f>IF('Raw Scores'!K364=0, 0, _xlfn.NORM.DIST('Raw Scores'!K364,'Raw Scores'!K$2,'Raw Scores'!K$3,TRUE))</f>
        <v>0</v>
      </c>
      <c r="AI362" s="8">
        <f t="shared" si="164"/>
        <v>0</v>
      </c>
      <c r="AJ362" s="20">
        <f t="shared" si="165"/>
        <v>0</v>
      </c>
      <c r="AK362" s="8">
        <f t="shared" si="166"/>
        <v>0</v>
      </c>
      <c r="AL362" s="42">
        <f t="shared" si="167"/>
        <v>0</v>
      </c>
      <c r="AM362" s="8">
        <f t="shared" si="168"/>
        <v>0</v>
      </c>
      <c r="AN362" s="20">
        <f>IF('Raw Scores'!M364=0, 0, _xlfn.NORM.DIST('Raw Scores'!M364,'Raw Scores'!M$2,'Raw Scores'!M$3,TRUE))</f>
        <v>0.40901516630831058</v>
      </c>
      <c r="AO362" s="8">
        <f t="shared" si="169"/>
        <v>0.40901516630831058</v>
      </c>
      <c r="AP362" s="20">
        <f>IF('Raw Scores'!N364=0, 0, _xlfn.NORM.DIST('Raw Scores'!N364,'Raw Scores'!N$2,'Raw Scores'!N$3,TRUE))</f>
        <v>0.23763245378742348</v>
      </c>
      <c r="AQ362" s="8">
        <f t="shared" si="170"/>
        <v>0.23763245378742348</v>
      </c>
      <c r="AR362" s="43">
        <f t="shared" si="171"/>
        <v>0.32332381004786703</v>
      </c>
      <c r="AS362" s="8">
        <f t="shared" si="172"/>
        <v>0.32332381004786703</v>
      </c>
      <c r="AT362" s="44">
        <f>IF('Raw Scores'!O364=0, 0, _xlfn.NORM.DIST('Raw Scores'!O364,'Raw Scores'!O$2,'Raw Scores'!O$3,TRUE))</f>
        <v>0.53883512755729113</v>
      </c>
      <c r="AU362" s="8">
        <f t="shared" si="173"/>
        <v>0.53883512755729113</v>
      </c>
      <c r="AV362" s="17">
        <f>IF('Raw Scores'!P364=0, 0, _xlfn.NORM.DIST('Raw Scores'!P364,'Raw Scores'!P$2,'Raw Scores'!P$3,TRUE))</f>
        <v>0</v>
      </c>
      <c r="AW362" s="8">
        <f t="shared" si="174"/>
        <v>0</v>
      </c>
      <c r="AX362" s="45">
        <f>IFERROR(_xlfn.IFNA((J362*$J$3+L362*$L$3+R362*$R$3+Z362*$Z$3+AL362*$AL$3+AR362*$AR$3+AT362*$AT$3+AV362*$AV$3)/VLOOKUP(A362,CTP_Export!$D$1:$AN$953,37,0),0),0)</f>
        <v>7.4613260141426389E-9</v>
      </c>
      <c r="AY362">
        <f t="shared" si="147"/>
        <v>1.0293640434885006E-8</v>
      </c>
      <c r="AZ362">
        <f t="array" ref="AZ362">IF(COUNTIF(C:C, C362) &gt; 1, STDEV(IF(C:C=C362,AX:AX)), 0)</f>
        <v>1.959515603841011E-8</v>
      </c>
      <c r="BA362" s="50">
        <f>IF(VLOOKUP(A362,CTP_Export!$D$1:$AN$953,37,0)&gt;0,IF(COUNTIF(C:C,C362)&gt;1,IFERROR(_xlfn.NORM.DIST(AX362,AY362,AZ362,TRUE),0)*1,0),0)</f>
        <v>0.44253642046103225</v>
      </c>
    </row>
    <row r="363" spans="1:53">
      <c r="A363" s="8" t="str">
        <f>'Raw Scores'!A365</f>
        <v>A695b</v>
      </c>
      <c r="B363" s="8" t="str">
        <f>IF(_xlfn.XLOOKUP(A363,CTP_Export!D:D,CTP_Export!K:K,,0)=0, _xlfn.XLOOKUP(A363,CTP_Export!D:D,CTP_Export!F:F,,0), _xlfn.XLOOKUP(A363,CTP_Export!D:D,CTP_Export!K:K,,0))</f>
        <v>The Metropolitan Transportation Plan identifies the areas adjacent to Wendell Valley Blvd between Wendell Falls Parkway and US 64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363" s="8" t="str">
        <f>_xlfn.IFNA(_xlfn.XLOOKUP(A363,CTP_Export!D:D,CTP_Export!AM:AM,,0),"")</f>
        <v>New Location</v>
      </c>
      <c r="D363" s="79" t="str">
        <f>_xlfn.IFNA(_xlfn.XLOOKUP(A363,CTP_Export!D:D,CTP_Export!AK:AK,,0),"")</f>
        <v>Wake</v>
      </c>
      <c r="E363" s="79" t="str">
        <f>_xlfn.IFNA(_xlfn.XLOOKUP(A363,CTP_Export!D:D,CTP_Export!CL:CL,,0),"")</f>
        <v>Division</v>
      </c>
      <c r="F363" s="79">
        <f t="shared" si="146"/>
        <v>458</v>
      </c>
      <c r="G363" s="79">
        <f>_xlfn.XLOOKUP(A363,CTP_Export!$D$2:$D$1245,CTP_Export!AX$2:AX$1245, "-",0)</f>
        <v>0</v>
      </c>
      <c r="H363" s="20">
        <f t="shared" si="148"/>
        <v>0.2661299174809677</v>
      </c>
      <c r="I363" s="8">
        <f t="shared" si="149"/>
        <v>0.2661299174809677</v>
      </c>
      <c r="J363" s="53">
        <f>'Raw Scores'!B365/100</f>
        <v>0.35314572386258902</v>
      </c>
      <c r="K363" s="8">
        <f t="shared" si="150"/>
        <v>0.35314572386258902</v>
      </c>
      <c r="L363" s="54">
        <f>IF('Raw Scores'!C365=0, 0, _xlfn.NORM.DIST('Raw Scores'!C365,'Raw Scores'!C$2,'Raw Scores'!C$3,TRUE))</f>
        <v>0</v>
      </c>
      <c r="M363" s="8">
        <f t="shared" si="151"/>
        <v>0</v>
      </c>
      <c r="N363" s="20">
        <f>IF('Raw Scores'!D365=0, 0, _xlfn.NORM.DIST('Raw Scores'!D365,'Raw Scores'!D$2,'Raw Scores'!D$3,TRUE))</f>
        <v>0</v>
      </c>
      <c r="O363" s="8">
        <f t="shared" si="152"/>
        <v>0</v>
      </c>
      <c r="P363" s="20">
        <f>IF('Raw Scores'!F365=0, 0, _xlfn.NORM.DIST('Raw Scores'!F365,'Raw Scores'!F$2,'Raw Scores'!F$3,TRUE))</f>
        <v>0.53016841135856974</v>
      </c>
      <c r="Q363" s="20">
        <f t="shared" si="153"/>
        <v>0.53016841135856974</v>
      </c>
      <c r="R363" s="55">
        <f t="shared" si="154"/>
        <v>0.26508420567928487</v>
      </c>
      <c r="S363" s="8">
        <f t="shared" si="155"/>
        <v>0.26508420567928487</v>
      </c>
      <c r="T363" s="20">
        <f>IF('Raw Scores'!E365=0, 0, _xlfn.NORM.DIST('Raw Scores'!E365,'Raw Scores'!E$2,'Raw Scores'!E$3,TRUE))</f>
        <v>0</v>
      </c>
      <c r="U363" s="20">
        <f t="shared" si="156"/>
        <v>0</v>
      </c>
      <c r="V363" s="20">
        <f>IF('Raw Scores'!G365=0, 0, _xlfn.NORM.DIST('Raw Scores'!G365,'Raw Scores'!G$2,'Raw Scores'!G$3,TRUE))</f>
        <v>0.52936142471190428</v>
      </c>
      <c r="W363" s="8">
        <f t="shared" si="157"/>
        <v>0.52936142471190428</v>
      </c>
      <c r="X363" s="20">
        <f>IF('Raw Scores'!L365=0, 0, _xlfn.NORM.DIST('Raw Scores'!L365,'Raw Scores'!L$2,'Raw Scores'!L$3,TRUE))</f>
        <v>0.92816960866128317</v>
      </c>
      <c r="Y363" s="20">
        <f t="shared" si="158"/>
        <v>0.92816960866128317</v>
      </c>
      <c r="Z363" s="41">
        <f t="shared" si="159"/>
        <v>0.48584367779106241</v>
      </c>
      <c r="AA363" s="8">
        <f t="shared" si="160"/>
        <v>0.48584367779106241</v>
      </c>
      <c r="AB363" s="20">
        <f>IF('Raw Scores'!H365=0, 0, _xlfn.NORM.DIST('Raw Scores'!H365,'Raw Scores'!H$2,'Raw Scores'!H$3,TRUE))</f>
        <v>0</v>
      </c>
      <c r="AC363" s="8">
        <f t="shared" si="161"/>
        <v>0</v>
      </c>
      <c r="AD363" s="20">
        <f>IF('Raw Scores'!I365=0, 0, _xlfn.NORM.DIST('Raw Scores'!I365,'Raw Scores'!I$2,'Raw Scores'!I$3,TRUE))</f>
        <v>0</v>
      </c>
      <c r="AE363" s="8">
        <f t="shared" si="162"/>
        <v>0</v>
      </c>
      <c r="AF363" s="20">
        <f>IF('Raw Scores'!J365=0, 0, _xlfn.NORM.DIST('Raw Scores'!J365,'Raw Scores'!J$2,'Raw Scores'!J$3,TRUE))</f>
        <v>0</v>
      </c>
      <c r="AG363" s="8">
        <f t="shared" si="163"/>
        <v>0</v>
      </c>
      <c r="AH363" s="20">
        <f>IF('Raw Scores'!K365=0, 0, _xlfn.NORM.DIST('Raw Scores'!K365,'Raw Scores'!K$2,'Raw Scores'!K$3,TRUE))</f>
        <v>0</v>
      </c>
      <c r="AI363" s="8">
        <f t="shared" si="164"/>
        <v>0</v>
      </c>
      <c r="AJ363" s="20">
        <f t="shared" si="165"/>
        <v>0</v>
      </c>
      <c r="AK363" s="8">
        <f t="shared" si="166"/>
        <v>0</v>
      </c>
      <c r="AL363" s="42">
        <f t="shared" si="167"/>
        <v>0</v>
      </c>
      <c r="AM363" s="8">
        <f t="shared" si="168"/>
        <v>0</v>
      </c>
      <c r="AN363" s="20">
        <f>IF('Raw Scores'!M365=0, 0, _xlfn.NORM.DIST('Raw Scores'!M365,'Raw Scores'!M$2,'Raw Scores'!M$3,TRUE))</f>
        <v>0.4208208560508504</v>
      </c>
      <c r="AO363" s="8">
        <f t="shared" si="169"/>
        <v>0.4208208560508504</v>
      </c>
      <c r="AP363" s="20">
        <f>IF('Raw Scores'!N365=0, 0, _xlfn.NORM.DIST('Raw Scores'!N365,'Raw Scores'!N$2,'Raw Scores'!N$3,TRUE))</f>
        <v>0</v>
      </c>
      <c r="AQ363" s="8">
        <f t="shared" si="170"/>
        <v>0</v>
      </c>
      <c r="AR363" s="43">
        <f t="shared" si="171"/>
        <v>0.2104104280254252</v>
      </c>
      <c r="AS363" s="8">
        <f t="shared" si="172"/>
        <v>0.2104104280254252</v>
      </c>
      <c r="AT363" s="44">
        <f>IF('Raw Scores'!O365=0, 0, _xlfn.NORM.DIST('Raw Scores'!O365,'Raw Scores'!O$2,'Raw Scores'!O$3,TRUE))</f>
        <v>0.50956838528755199</v>
      </c>
      <c r="AU363" s="8">
        <f t="shared" si="173"/>
        <v>0.50956838528755199</v>
      </c>
      <c r="AV363" s="17">
        <f>IF('Raw Scores'!P365=0, 0, _xlfn.NORM.DIST('Raw Scores'!P365,'Raw Scores'!P$2,'Raw Scores'!P$3,TRUE))</f>
        <v>0</v>
      </c>
      <c r="AW363" s="8">
        <f t="shared" si="174"/>
        <v>0</v>
      </c>
      <c r="AX363" s="45">
        <f>IFERROR(_xlfn.IFNA((J363*$J$3+L363*$L$3+R363*$R$3+Z363*$Z$3+AL363*$AL$3+AR363*$AR$3+AT363*$AT$3+AV363*$AV$3)/VLOOKUP(A363,CTP_Export!$D$1:$AN$953,37,0),0),0)</f>
        <v>6.3332427832015028E-9</v>
      </c>
      <c r="AY363">
        <f t="shared" si="147"/>
        <v>1.4999077657754332E-8</v>
      </c>
      <c r="AZ363">
        <f t="array" ref="AZ363">IF(COUNTIF(C:C, C363) &gt; 1, STDEV(IF(C:C=C363,AX:AX)), 0)</f>
        <v>2.565830134498037E-8</v>
      </c>
      <c r="BA363" s="50">
        <f>IF(VLOOKUP(A363,CTP_Export!$D$1:$AN$953,37,0)&gt;0,IF(COUNTIF(C:C,C363)&gt;1,IFERROR(_xlfn.NORM.DIST(AX363,AY363,AZ363,TRUE),0)*1,0),0)</f>
        <v>0.36777956163429915</v>
      </c>
    </row>
    <row r="364" spans="1:53">
      <c r="A364" s="8" t="str">
        <f>'Raw Scores'!A366</f>
        <v>A697</v>
      </c>
      <c r="B364" s="8" t="str">
        <f>IF(_xlfn.XLOOKUP(A364,CTP_Export!D:D,CTP_Export!K:K,,0)=0, _xlfn.XLOOKUP(A364,CTP_Export!D:D,CTP_Export!F:F,,0), _xlfn.XLOOKUP(A364,CTP_Export!D:D,CTP_Export!K:K,,0))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64" s="8" t="str">
        <f>_xlfn.IFNA(_xlfn.XLOOKUP(A364,CTP_Export!D:D,CTP_Export!AM:AM,,0),"")</f>
        <v>New Location</v>
      </c>
      <c r="D364" s="79" t="str">
        <f>_xlfn.IFNA(_xlfn.XLOOKUP(A364,CTP_Export!D:D,CTP_Export!AK:AK,,0),"")</f>
        <v>Wake</v>
      </c>
      <c r="E364" s="79" t="str">
        <f>_xlfn.IFNA(_xlfn.XLOOKUP(A364,CTP_Export!D:D,CTP_Export!CL:CL,,0),"")</f>
        <v>Division</v>
      </c>
      <c r="F364" s="79">
        <f t="shared" si="146"/>
        <v>580</v>
      </c>
      <c r="G364" s="79">
        <f>_xlfn.XLOOKUP(A364,CTP_Export!$D$2:$D$1245,CTP_Export!AX$2:AX$1245, "-",0)</f>
        <v>0</v>
      </c>
      <c r="H364" s="20">
        <f t="shared" si="148"/>
        <v>0.15325504186989242</v>
      </c>
      <c r="I364" s="8">
        <f t="shared" si="149"/>
        <v>0.15325504186989242</v>
      </c>
      <c r="J364" s="53">
        <f>'Raw Scores'!B366/100</f>
        <v>0.15102046825520798</v>
      </c>
      <c r="K364" s="8">
        <f t="shared" si="150"/>
        <v>0.15102046825520798</v>
      </c>
      <c r="L364" s="54">
        <f>IF('Raw Scores'!C366=0, 0, _xlfn.NORM.DIST('Raw Scores'!C366,'Raw Scores'!C$2,'Raw Scores'!C$3,TRUE))</f>
        <v>0</v>
      </c>
      <c r="M364" s="8">
        <f t="shared" si="151"/>
        <v>0</v>
      </c>
      <c r="N364" s="20">
        <f>IF('Raw Scores'!D366=0, 0, _xlfn.NORM.DIST('Raw Scores'!D366,'Raw Scores'!D$2,'Raw Scores'!D$3,TRUE))</f>
        <v>0</v>
      </c>
      <c r="O364" s="8">
        <f t="shared" si="152"/>
        <v>0</v>
      </c>
      <c r="P364" s="20">
        <f>IF('Raw Scores'!F366=0, 0, _xlfn.NORM.DIST('Raw Scores'!F366,'Raw Scores'!F$2,'Raw Scores'!F$3,TRUE))</f>
        <v>0</v>
      </c>
      <c r="Q364" s="20">
        <f t="shared" si="153"/>
        <v>0</v>
      </c>
      <c r="R364" s="55">
        <f t="shared" si="154"/>
        <v>0</v>
      </c>
      <c r="S364" s="8">
        <f t="shared" si="155"/>
        <v>0</v>
      </c>
      <c r="T364" s="20">
        <f>IF('Raw Scores'!E366=0, 0, _xlfn.NORM.DIST('Raw Scores'!E366,'Raw Scores'!E$2,'Raw Scores'!E$3,TRUE))</f>
        <v>0</v>
      </c>
      <c r="U364" s="20">
        <f t="shared" si="156"/>
        <v>0</v>
      </c>
      <c r="V364" s="20">
        <f>IF('Raw Scores'!G366=0, 0, _xlfn.NORM.DIST('Raw Scores'!G366,'Raw Scores'!G$2,'Raw Scores'!G$3,TRUE))</f>
        <v>0</v>
      </c>
      <c r="W364" s="8">
        <f t="shared" si="157"/>
        <v>0</v>
      </c>
      <c r="X364" s="20">
        <f>IF('Raw Scores'!L366=0, 0, _xlfn.NORM.DIST('Raw Scores'!L366,'Raw Scores'!L$2,'Raw Scores'!L$3,TRUE))</f>
        <v>0.69874804840619575</v>
      </c>
      <c r="Y364" s="20">
        <f t="shared" si="158"/>
        <v>0.69874804840619575</v>
      </c>
      <c r="Z364" s="41">
        <f t="shared" si="159"/>
        <v>0.23291601613539858</v>
      </c>
      <c r="AA364" s="8">
        <f t="shared" si="160"/>
        <v>0.23291601613539858</v>
      </c>
      <c r="AB364" s="20">
        <f>IF('Raw Scores'!H366=0, 0, _xlfn.NORM.DIST('Raw Scores'!H366,'Raw Scores'!H$2,'Raw Scores'!H$3,TRUE))</f>
        <v>0</v>
      </c>
      <c r="AC364" s="8">
        <f t="shared" si="161"/>
        <v>0</v>
      </c>
      <c r="AD364" s="20">
        <f>IF('Raw Scores'!I366=0, 0, _xlfn.NORM.DIST('Raw Scores'!I366,'Raw Scores'!I$2,'Raw Scores'!I$3,TRUE))</f>
        <v>0</v>
      </c>
      <c r="AE364" s="8">
        <f t="shared" si="162"/>
        <v>0</v>
      </c>
      <c r="AF364" s="20">
        <f>IF('Raw Scores'!J366=0, 0, _xlfn.NORM.DIST('Raw Scores'!J366,'Raw Scores'!J$2,'Raw Scores'!J$3,TRUE))</f>
        <v>0</v>
      </c>
      <c r="AG364" s="8">
        <f t="shared" si="163"/>
        <v>0</v>
      </c>
      <c r="AH364" s="20">
        <f>IF('Raw Scores'!K366=0, 0, _xlfn.NORM.DIST('Raw Scores'!K366,'Raw Scores'!K$2,'Raw Scores'!K$3,TRUE))</f>
        <v>0</v>
      </c>
      <c r="AI364" s="8">
        <f t="shared" si="164"/>
        <v>0</v>
      </c>
      <c r="AJ364" s="20">
        <f t="shared" si="165"/>
        <v>0</v>
      </c>
      <c r="AK364" s="8">
        <f t="shared" si="166"/>
        <v>0</v>
      </c>
      <c r="AL364" s="42">
        <f t="shared" si="167"/>
        <v>0</v>
      </c>
      <c r="AM364" s="8">
        <f t="shared" si="168"/>
        <v>0</v>
      </c>
      <c r="AN364" s="20">
        <f>IF('Raw Scores'!M366=0, 0, _xlfn.NORM.DIST('Raw Scores'!M366,'Raw Scores'!M$2,'Raw Scores'!M$3,TRUE))</f>
        <v>0.43269819046054092</v>
      </c>
      <c r="AO364" s="8">
        <f t="shared" si="169"/>
        <v>0.43269819046054092</v>
      </c>
      <c r="AP364" s="20">
        <f>IF('Raw Scores'!N366=0, 0, _xlfn.NORM.DIST('Raw Scores'!N366,'Raw Scores'!N$2,'Raw Scores'!N$3,TRUE))</f>
        <v>0</v>
      </c>
      <c r="AQ364" s="8">
        <f t="shared" si="170"/>
        <v>0</v>
      </c>
      <c r="AR364" s="43">
        <f t="shared" si="171"/>
        <v>0.21634909523027046</v>
      </c>
      <c r="AS364" s="8">
        <f t="shared" si="172"/>
        <v>0.21634909523027046</v>
      </c>
      <c r="AT364" s="44">
        <f>IF('Raw Scores'!O366=0, 0, _xlfn.NORM.DIST('Raw Scores'!O366,'Raw Scores'!O$2,'Raw Scores'!O$3,TRUE))</f>
        <v>0.52457667231127691</v>
      </c>
      <c r="AU364" s="8">
        <f t="shared" si="173"/>
        <v>0.52457667231127691</v>
      </c>
      <c r="AV364" s="17">
        <f>IF('Raw Scores'!P366=0, 0, _xlfn.NORM.DIST('Raw Scores'!P366,'Raw Scores'!P$2,'Raw Scores'!P$3,TRUE))</f>
        <v>0</v>
      </c>
      <c r="AW364" s="8">
        <f t="shared" si="174"/>
        <v>0</v>
      </c>
      <c r="AX364" s="45">
        <f>IFERROR(_xlfn.IFNA((J364*$J$3+L364*$L$3+R364*$R$3+Z364*$Z$3+AL364*$AL$3+AR364*$AR$3+AT364*$AT$3+AV364*$AV$3)/VLOOKUP(A364,CTP_Export!$D$1:$AN$953,37,0),0),0)</f>
        <v>1.436893920429744E-8</v>
      </c>
      <c r="AY364">
        <f t="shared" si="147"/>
        <v>1.4999077657754332E-8</v>
      </c>
      <c r="AZ364">
        <f t="array" ref="AZ364">IF(COUNTIF(C:C, C364) &gt; 1, STDEV(IF(C:C=C364,AX:AX)), 0)</f>
        <v>2.565830134498037E-8</v>
      </c>
      <c r="BA364" s="50">
        <f>IF(VLOOKUP(A364,CTP_Export!$D$1:$AN$953,37,0)&gt;0,IF(COUNTIF(C:C,C364)&gt;1,IFERROR(_xlfn.NORM.DIST(AX364,AY364,AZ364,TRUE),0)*1,0),0)</f>
        <v>0.4902034199316474</v>
      </c>
    </row>
    <row r="365" spans="1:53">
      <c r="A365" s="8" t="str">
        <f>'Raw Scores'!A367</f>
        <v>A698</v>
      </c>
      <c r="B365" s="8" t="str">
        <f>IF(_xlfn.XLOOKUP(A365,CTP_Export!D:D,CTP_Export!K:K,,0)=0, _xlfn.XLOOKUP(A365,CTP_Export!D:D,CTP_Export!F:F,,0), _xlfn.XLOOKUP(A365,CTP_Export!D:D,CTP_Export!K:K,,0))</f>
        <v>Gorman St Widening is proposed to be a 2 lane Minor Thoroughfare between Kaplan Drive and Western Blvd. An AADT of 6000 is expected in the planning horizon year (2055) which would cause Gorman St Widening to operate inefficiently in 2055. The purpose of this project is to reduce congestion so Gorman St Widening will operate more efficiently in 2055</v>
      </c>
      <c r="C365" s="8" t="str">
        <f>_xlfn.IFNA(_xlfn.XLOOKUP(A365,CTP_Export!D:D,CTP_Export!AM:AM,,0),"")</f>
        <v>Center Turn Lane</v>
      </c>
      <c r="D365" s="79" t="str">
        <f>_xlfn.IFNA(_xlfn.XLOOKUP(A365,CTP_Export!D:D,CTP_Export!AK:AK,,0),"")</f>
        <v>Wake</v>
      </c>
      <c r="E365" s="79" t="str">
        <f>_xlfn.IFNA(_xlfn.XLOOKUP(A365,CTP_Export!D:D,CTP_Export!CL:CL,,0),"")</f>
        <v>Division</v>
      </c>
      <c r="F365" s="79">
        <f t="shared" si="146"/>
        <v>440</v>
      </c>
      <c r="G365" s="79">
        <f>_xlfn.XLOOKUP(A365,CTP_Export!$D$2:$D$1245,CTP_Export!AX$2:AX$1245, "-",0)</f>
        <v>5491.4905687136597</v>
      </c>
      <c r="H365" s="20">
        <f t="shared" si="148"/>
        <v>0.27311124328208125</v>
      </c>
      <c r="I365" s="8">
        <f t="shared" si="149"/>
        <v>0.27311124328208125</v>
      </c>
      <c r="J365" s="53">
        <f>'Raw Scores'!B367/100</f>
        <v>0.153980349433781</v>
      </c>
      <c r="K365" s="8">
        <f t="shared" si="150"/>
        <v>0.153980349433781</v>
      </c>
      <c r="L365" s="54">
        <f>IF('Raw Scores'!C367=0, 0, _xlfn.NORM.DIST('Raw Scores'!C367,'Raw Scores'!C$2,'Raw Scores'!C$3,TRUE))</f>
        <v>0.37190952604616279</v>
      </c>
      <c r="M365" s="8">
        <f t="shared" si="151"/>
        <v>0.37190952604616279</v>
      </c>
      <c r="N365" s="20">
        <f>IF('Raw Scores'!D367=0, 0, _xlfn.NORM.DIST('Raw Scores'!D367,'Raw Scores'!D$2,'Raw Scores'!D$3,TRUE))</f>
        <v>0.25909283729586896</v>
      </c>
      <c r="O365" s="8">
        <f t="shared" si="152"/>
        <v>0.25909283729586896</v>
      </c>
      <c r="P365" s="20">
        <f>IF('Raw Scores'!F367=0, 0, _xlfn.NORM.DIST('Raw Scores'!F367,'Raw Scores'!F$2,'Raw Scores'!F$3,TRUE))</f>
        <v>0.53012659684867725</v>
      </c>
      <c r="Q365" s="20">
        <f t="shared" si="153"/>
        <v>0.53012659684867725</v>
      </c>
      <c r="R365" s="55">
        <f t="shared" si="154"/>
        <v>0.3946097170722731</v>
      </c>
      <c r="S365" s="8">
        <f t="shared" si="155"/>
        <v>0.3946097170722731</v>
      </c>
      <c r="T365" s="20">
        <f>IF('Raw Scores'!E367=0, 0, _xlfn.NORM.DIST('Raw Scores'!E367,'Raw Scores'!E$2,'Raw Scores'!E$3,TRUE))</f>
        <v>0</v>
      </c>
      <c r="U365" s="20">
        <f t="shared" si="156"/>
        <v>0</v>
      </c>
      <c r="V365" s="20">
        <f>IF('Raw Scores'!G367=0, 0, _xlfn.NORM.DIST('Raw Scores'!G367,'Raw Scores'!G$2,'Raw Scores'!G$3,TRUE))</f>
        <v>0.52932487704342801</v>
      </c>
      <c r="W365" s="8">
        <f t="shared" si="157"/>
        <v>0.52932487704342801</v>
      </c>
      <c r="X365" s="20">
        <f>IF('Raw Scores'!L367=0, 0, _xlfn.NORM.DIST('Raw Scores'!L367,'Raw Scores'!L$2,'Raw Scores'!L$3,TRUE))</f>
        <v>0.1847814703750463</v>
      </c>
      <c r="Y365" s="20">
        <f t="shared" si="158"/>
        <v>0.1847814703750463</v>
      </c>
      <c r="Z365" s="41">
        <f t="shared" si="159"/>
        <v>0.23803544913949143</v>
      </c>
      <c r="AA365" s="8">
        <f t="shared" si="160"/>
        <v>0.23803544913949143</v>
      </c>
      <c r="AB365" s="20">
        <f>IF('Raw Scores'!H367=0, 0, _xlfn.NORM.DIST('Raw Scores'!H367,'Raw Scores'!H$2,'Raw Scores'!H$3,TRUE))</f>
        <v>0</v>
      </c>
      <c r="AC365" s="8">
        <f t="shared" si="161"/>
        <v>0</v>
      </c>
      <c r="AD365" s="20">
        <f>IF('Raw Scores'!I367=0, 0, _xlfn.NORM.DIST('Raw Scores'!I367,'Raw Scores'!I$2,'Raw Scores'!I$3,TRUE))</f>
        <v>0</v>
      </c>
      <c r="AE365" s="8">
        <f t="shared" si="162"/>
        <v>0</v>
      </c>
      <c r="AF365" s="20">
        <f>IF('Raw Scores'!J367=0, 0, _xlfn.NORM.DIST('Raw Scores'!J367,'Raw Scores'!J$2,'Raw Scores'!J$3,TRUE))</f>
        <v>0.26171267501675122</v>
      </c>
      <c r="AG365" s="8">
        <f t="shared" si="163"/>
        <v>0.26171267501675122</v>
      </c>
      <c r="AH365" s="20">
        <f>IF('Raw Scores'!K367=0, 0, _xlfn.NORM.DIST('Raw Scores'!K367,'Raw Scores'!K$2,'Raw Scores'!K$3,TRUE))</f>
        <v>0.37724180705035343</v>
      </c>
      <c r="AI365" s="8">
        <f t="shared" si="164"/>
        <v>0.37724180705035343</v>
      </c>
      <c r="AJ365" s="20">
        <f t="shared" si="165"/>
        <v>9.8728962451301111E-2</v>
      </c>
      <c r="AK365" s="8">
        <f t="shared" si="166"/>
        <v>9.8728962451301111E-2</v>
      </c>
      <c r="AL365" s="42">
        <f t="shared" si="167"/>
        <v>3.2909654150433704E-2</v>
      </c>
      <c r="AM365" s="8">
        <f t="shared" si="168"/>
        <v>3.2909654150433704E-2</v>
      </c>
      <c r="AN365" s="20">
        <f>IF('Raw Scores'!M367=0, 0, _xlfn.NORM.DIST('Raw Scores'!M367,'Raw Scores'!M$2,'Raw Scores'!M$3,TRUE))</f>
        <v>0.46865406597747994</v>
      </c>
      <c r="AO365" s="8">
        <f t="shared" si="169"/>
        <v>0.46865406597747994</v>
      </c>
      <c r="AP365" s="20">
        <f>IF('Raw Scores'!N367=0, 0, _xlfn.NORM.DIST('Raw Scores'!N367,'Raw Scores'!N$2,'Raw Scores'!N$3,TRUE))</f>
        <v>0</v>
      </c>
      <c r="AQ365" s="8">
        <f t="shared" si="170"/>
        <v>0</v>
      </c>
      <c r="AR365" s="43">
        <f t="shared" si="171"/>
        <v>0.23432703298873997</v>
      </c>
      <c r="AS365" s="8">
        <f t="shared" si="172"/>
        <v>0.23432703298873997</v>
      </c>
      <c r="AT365" s="44">
        <f>IF('Raw Scores'!O367=0, 0, _xlfn.NORM.DIST('Raw Scores'!O367,'Raw Scores'!O$2,'Raw Scores'!O$3,TRUE))</f>
        <v>0.53491507545393013</v>
      </c>
      <c r="AU365" s="8">
        <f t="shared" si="173"/>
        <v>0.53491507545393013</v>
      </c>
      <c r="AV365" s="17">
        <f>IF('Raw Scores'!P367=0, 0, _xlfn.NORM.DIST('Raw Scores'!P367,'Raw Scores'!P$2,'Raw Scores'!P$3,TRUE))</f>
        <v>0</v>
      </c>
      <c r="AW365" s="8">
        <f t="shared" si="174"/>
        <v>0</v>
      </c>
      <c r="AX365" s="45">
        <f>IFERROR(_xlfn.IFNA((J365*$J$3+L365*$L$3+R365*$R$3+Z365*$Z$3+AL365*$AL$3+AR365*$AR$3+AT365*$AT$3+AV365*$AV$3)/VLOOKUP(A365,CTP_Export!$D$1:$AN$953,37,0),0),0)</f>
        <v>1.3173888626237751E-8</v>
      </c>
      <c r="AY365">
        <f t="shared" si="147"/>
        <v>1.6831199295830364E-8</v>
      </c>
      <c r="AZ365">
        <f t="array" ref="AZ365">IF(COUNTIF(C:C, C365) &gt; 1, STDEV(IF(C:C=C365,AX:AX)), 0)</f>
        <v>4.0335833118346538E-8</v>
      </c>
      <c r="BA365" s="50">
        <f>IF(VLOOKUP(A365,CTP_Export!$D$1:$AN$953,37,0)&gt;0,IF(COUNTIF(C:C,C365)&gt;1,IFERROR(_xlfn.NORM.DIST(AX365,AY365,AZ365,TRUE),0)*1,0),0)</f>
        <v>0.4638768067715861</v>
      </c>
    </row>
    <row r="366" spans="1:53">
      <c r="A366" s="8" t="str">
        <f>'Raw Scores'!A368</f>
        <v>A699</v>
      </c>
      <c r="B366" s="8" t="str">
        <f>IF(_xlfn.XLOOKUP(A366,CTP_Export!D:D,CTP_Export!K:K,,0)=0, _xlfn.XLOOKUP(A366,CTP_Export!D:D,CTP_Export!F:F,,0), _xlfn.XLOOKUP(A366,CTP_Export!D:D,CTP_Export!K:K,,0))</f>
        <v>Holly Springs Rd is proposed to be a 6 lane Boulevard between Cary Parkway  and Penny Rd. An AADT of 56000 is expected in the planning horizon year (2055) which would cause Holly Springs Rd to operate inefficiently in 2055. The purpose of this project is to reduce congestion so Holly Springs Rd will operate more efficiently in 2055</v>
      </c>
      <c r="C366" s="8" t="str">
        <f>_xlfn.IFNA(_xlfn.XLOOKUP(A366,CTP_Export!D:D,CTP_Export!AM:AM,,0),"")</f>
        <v>Widening</v>
      </c>
      <c r="D366" s="79" t="str">
        <f>_xlfn.IFNA(_xlfn.XLOOKUP(A366,CTP_Export!D:D,CTP_Export!AK:AK,,0),"")</f>
        <v>Wake</v>
      </c>
      <c r="E366" s="79" t="str">
        <f>_xlfn.IFNA(_xlfn.XLOOKUP(A366,CTP_Export!D:D,CTP_Export!CL:CL,,0),"")</f>
        <v>Division</v>
      </c>
      <c r="F366" s="79">
        <f t="shared" si="146"/>
        <v>255</v>
      </c>
      <c r="G366" s="79">
        <f>_xlfn.XLOOKUP(A366,CTP_Export!$D$2:$D$1245,CTP_Export!AX$2:AX$1245, "-",0)</f>
        <v>13.8745739016431</v>
      </c>
      <c r="H366" s="20">
        <f t="shared" si="148"/>
        <v>0.34804644735310258</v>
      </c>
      <c r="I366" s="8">
        <f t="shared" si="149"/>
        <v>0.34804644735310258</v>
      </c>
      <c r="J366" s="53">
        <f>'Raw Scores'!B368/100</f>
        <v>0.23264925066716799</v>
      </c>
      <c r="K366" s="8">
        <f t="shared" si="150"/>
        <v>0.23264925066716799</v>
      </c>
      <c r="L366" s="54">
        <f>IF('Raw Scores'!C368=0, 0, _xlfn.NORM.DIST('Raw Scores'!C368,'Raw Scores'!C$2,'Raw Scores'!C$3,TRUE))</f>
        <v>0</v>
      </c>
      <c r="M366" s="8">
        <f t="shared" si="151"/>
        <v>0</v>
      </c>
      <c r="N366" s="20">
        <f>IF('Raw Scores'!D368=0, 0, _xlfn.NORM.DIST('Raw Scores'!D368,'Raw Scores'!D$2,'Raw Scores'!D$3,TRUE))</f>
        <v>0.5451975203209285</v>
      </c>
      <c r="O366" s="8">
        <f t="shared" si="152"/>
        <v>0.5451975203209285</v>
      </c>
      <c r="P366" s="20">
        <f>IF('Raw Scores'!F368=0, 0, _xlfn.NORM.DIST('Raw Scores'!F368,'Raw Scores'!F$2,'Raw Scores'!F$3,TRUE))</f>
        <v>0.53020509963502693</v>
      </c>
      <c r="Q366" s="20">
        <f t="shared" si="153"/>
        <v>0.53020509963502693</v>
      </c>
      <c r="R366" s="55">
        <f t="shared" si="154"/>
        <v>0.53770130997797771</v>
      </c>
      <c r="S366" s="8">
        <f t="shared" si="155"/>
        <v>0.53770130997797771</v>
      </c>
      <c r="T366" s="20">
        <f>IF('Raw Scores'!E368=0, 0, _xlfn.NORM.DIST('Raw Scores'!E368,'Raw Scores'!E$2,'Raw Scores'!E$3,TRUE))</f>
        <v>0.64667965252179704</v>
      </c>
      <c r="U366" s="20">
        <f t="shared" si="156"/>
        <v>0.64667965252179704</v>
      </c>
      <c r="V366" s="20">
        <f>IF('Raw Scores'!G368=0, 0, _xlfn.NORM.DIST('Raw Scores'!G368,'Raw Scores'!G$2,'Raw Scores'!G$3,TRUE))</f>
        <v>0.52943856528570921</v>
      </c>
      <c r="W366" s="8">
        <f t="shared" si="157"/>
        <v>0.52943856528570921</v>
      </c>
      <c r="X366" s="20">
        <f>IF('Raw Scores'!L368=0, 0, _xlfn.NORM.DIST('Raw Scores'!L368,'Raw Scores'!L$2,'Raw Scores'!L$3,TRUE))</f>
        <v>0.64227229288182586</v>
      </c>
      <c r="Y366" s="20">
        <f t="shared" si="158"/>
        <v>0.64227229288182586</v>
      </c>
      <c r="Z366" s="41">
        <f t="shared" si="159"/>
        <v>0.60613017022977733</v>
      </c>
      <c r="AA366" s="8">
        <f t="shared" si="160"/>
        <v>0.60613017022977733</v>
      </c>
      <c r="AB366" s="20">
        <f>IF('Raw Scores'!H368=0, 0, _xlfn.NORM.DIST('Raw Scores'!H368,'Raw Scores'!H$2,'Raw Scores'!H$3,TRUE))</f>
        <v>0.53492527642295296</v>
      </c>
      <c r="AC366" s="8">
        <f t="shared" si="161"/>
        <v>0.53492527642295296</v>
      </c>
      <c r="AD366" s="20">
        <f>IF('Raw Scores'!I368=0, 0, _xlfn.NORM.DIST('Raw Scores'!I368,'Raw Scores'!I$2,'Raw Scores'!I$3,TRUE))</f>
        <v>0</v>
      </c>
      <c r="AE366" s="8">
        <f t="shared" si="162"/>
        <v>0</v>
      </c>
      <c r="AF366" s="20">
        <f>IF('Raw Scores'!J368=0, 0, _xlfn.NORM.DIST('Raw Scores'!J368,'Raw Scores'!J$2,'Raw Scores'!J$3,TRUE))</f>
        <v>0</v>
      </c>
      <c r="AG366" s="8">
        <f t="shared" si="163"/>
        <v>0</v>
      </c>
      <c r="AH366" s="20">
        <f>IF('Raw Scores'!K368=0, 0, _xlfn.NORM.DIST('Raw Scores'!K368,'Raw Scores'!K$2,'Raw Scores'!K$3,TRUE))</f>
        <v>0</v>
      </c>
      <c r="AI366" s="8">
        <f t="shared" si="164"/>
        <v>0</v>
      </c>
      <c r="AJ366" s="20">
        <f t="shared" si="165"/>
        <v>0</v>
      </c>
      <c r="AK366" s="8">
        <f t="shared" si="166"/>
        <v>0</v>
      </c>
      <c r="AL366" s="42">
        <f t="shared" si="167"/>
        <v>0.17830842547431763</v>
      </c>
      <c r="AM366" s="8">
        <f t="shared" si="168"/>
        <v>0.17830842547431763</v>
      </c>
      <c r="AN366" s="20">
        <f>IF('Raw Scores'!M368=0, 0, _xlfn.NORM.DIST('Raw Scores'!M368,'Raw Scores'!M$2,'Raw Scores'!M$3,TRUE))</f>
        <v>0.4208208560508504</v>
      </c>
      <c r="AO366" s="8">
        <f t="shared" si="169"/>
        <v>0.4208208560508504</v>
      </c>
      <c r="AP366" s="20">
        <f>IF('Raw Scores'!N368=0, 0, _xlfn.NORM.DIST('Raw Scores'!N368,'Raw Scores'!N$2,'Raw Scores'!N$3,TRUE))</f>
        <v>0.20459160639487983</v>
      </c>
      <c r="AQ366" s="8">
        <f t="shared" si="170"/>
        <v>0.20459160639487983</v>
      </c>
      <c r="AR366" s="43">
        <f t="shared" si="171"/>
        <v>0.31270623122286512</v>
      </c>
      <c r="AS366" s="8">
        <f t="shared" si="172"/>
        <v>0.31270623122286512</v>
      </c>
      <c r="AT366" s="44">
        <f>IF('Raw Scores'!O368=0, 0, _xlfn.NORM.DIST('Raw Scores'!O368,'Raw Scores'!O$2,'Raw Scores'!O$3,TRUE))</f>
        <v>0.46530035382504586</v>
      </c>
      <c r="AU366" s="8">
        <f t="shared" si="173"/>
        <v>0.46530035382504586</v>
      </c>
      <c r="AV366" s="17">
        <f>IF('Raw Scores'!P368=0, 0, _xlfn.NORM.DIST('Raw Scores'!P368,'Raw Scores'!P$2,'Raw Scores'!P$3,TRUE))</f>
        <v>0</v>
      </c>
      <c r="AW366" s="8">
        <f t="shared" si="174"/>
        <v>0</v>
      </c>
      <c r="AX366" s="45">
        <f>IFERROR(_xlfn.IFNA((J366*$J$3+L366*$L$3+R366*$R$3+Z366*$Z$3+AL366*$AL$3+AR366*$AR$3+AT366*$AT$3+AV366*$AV$3)/VLOOKUP(A366,CTP_Export!$D$1:$AN$953,37,0),0),0)</f>
        <v>4.1245546663010176E-9</v>
      </c>
      <c r="AY366">
        <f t="shared" si="147"/>
        <v>1.0293640434885006E-8</v>
      </c>
      <c r="AZ366">
        <f t="array" ref="AZ366">IF(COUNTIF(C:C, C366) &gt; 1, STDEV(IF(C:C=C366,AX:AX)), 0)</f>
        <v>1.959515603841011E-8</v>
      </c>
      <c r="BA366" s="50">
        <f>IF(VLOOKUP(A366,CTP_Export!$D$1:$AN$953,37,0)&gt;0,IF(COUNTIF(C:C,C366)&gt;1,IFERROR(_xlfn.NORM.DIST(AX366,AY366,AZ366,TRUE),0)*1,0),0)</f>
        <v>0.37644647459864594</v>
      </c>
    </row>
    <row r="367" spans="1:53">
      <c r="A367" s="8" t="str">
        <f>'Raw Scores'!A369</f>
        <v>A70</v>
      </c>
      <c r="B367" s="8" t="str">
        <f>IF(_xlfn.XLOOKUP(A367,CTP_Export!D:D,CTP_Export!K:K,,0)=0, _xlfn.XLOOKUP(A367,CTP_Export!D:D,CTP_Export!F:F,,0), _xlfn.XLOOKUP(A367,CTP_Export!D:D,CTP_Export!K:K,,0))</f>
        <v>Holly Springs Rd is proposed to be a 4 lane Boulevard between Penny Rd and Ten Ten Rd. An AADT of 31000 is expected in the planning horizon year (2050) which would cause Holly Springs Rd to operate inefficiently in 2050. The purpose of this project is to reduce congestion so Holly Springs Rd will operate more efficiently in 2050.</v>
      </c>
      <c r="C367" s="8" t="str">
        <f>_xlfn.IFNA(_xlfn.XLOOKUP(A367,CTP_Export!D:D,CTP_Export!AM:AM,,0),"")</f>
        <v>Widening</v>
      </c>
      <c r="D367" s="79" t="str">
        <f>_xlfn.IFNA(_xlfn.XLOOKUP(A367,CTP_Export!D:D,CTP_Export!AK:AK,,0),"")</f>
        <v>Wake</v>
      </c>
      <c r="E367" s="79" t="str">
        <f>_xlfn.IFNA(_xlfn.XLOOKUP(A367,CTP_Export!D:D,CTP_Export!CL:CL,,0),"")</f>
        <v>Division</v>
      </c>
      <c r="F367" s="79">
        <f t="shared" si="146"/>
        <v>87</v>
      </c>
      <c r="G367" s="79">
        <f>_xlfn.XLOOKUP(A367,CTP_Export!$D$2:$D$1245,CTP_Export!AX$2:AX$1245, "-",0)</f>
        <v>0</v>
      </c>
      <c r="H367" s="20">
        <f t="shared" si="148"/>
        <v>0.41359014006136541</v>
      </c>
      <c r="I367" s="8">
        <f t="shared" si="149"/>
        <v>0.41359014006136541</v>
      </c>
      <c r="J367" s="53">
        <f>'Raw Scores'!B369/100</f>
        <v>0.51367624657621602</v>
      </c>
      <c r="K367" s="8">
        <f t="shared" si="150"/>
        <v>0.51367624657621602</v>
      </c>
      <c r="L367" s="54">
        <f>IF('Raw Scores'!C369=0, 0, _xlfn.NORM.DIST('Raw Scores'!C369,'Raw Scores'!C$2,'Raw Scores'!C$3,TRUE))</f>
        <v>0.3808403715827382</v>
      </c>
      <c r="M367" s="8">
        <f t="shared" si="151"/>
        <v>0.3808403715827382</v>
      </c>
      <c r="N367" s="20">
        <f>IF('Raw Scores'!D369=0, 0, _xlfn.NORM.DIST('Raw Scores'!D369,'Raw Scores'!D$2,'Raw Scores'!D$3,TRUE))</f>
        <v>0.45105330542314342</v>
      </c>
      <c r="O367" s="8">
        <f t="shared" si="152"/>
        <v>0.45105330542314342</v>
      </c>
      <c r="P367" s="20">
        <f>IF('Raw Scores'!F369=0, 0, _xlfn.NORM.DIST('Raw Scores'!F369,'Raw Scores'!F$2,'Raw Scores'!F$3,TRUE))</f>
        <v>0.53013962857524277</v>
      </c>
      <c r="Q367" s="20">
        <f t="shared" si="153"/>
        <v>0.53013962857524277</v>
      </c>
      <c r="R367" s="55">
        <f t="shared" si="154"/>
        <v>0.49059646699919313</v>
      </c>
      <c r="S367" s="8">
        <f t="shared" si="155"/>
        <v>0.49059646699919313</v>
      </c>
      <c r="T367" s="20">
        <f>IF('Raw Scores'!E369=0, 0, _xlfn.NORM.DIST('Raw Scores'!E369,'Raw Scores'!E$2,'Raw Scores'!E$3,TRUE))</f>
        <v>0.47674672501934257</v>
      </c>
      <c r="U367" s="20">
        <f t="shared" si="156"/>
        <v>0.47674672501934257</v>
      </c>
      <c r="V367" s="20">
        <f>IF('Raw Scores'!G369=0, 0, _xlfn.NORM.DIST('Raw Scores'!G369,'Raw Scores'!G$2,'Raw Scores'!G$3,TRUE))</f>
        <v>0.52937309554938516</v>
      </c>
      <c r="W367" s="8">
        <f t="shared" si="157"/>
        <v>0.52937309554938516</v>
      </c>
      <c r="X367" s="20">
        <f>IF('Raw Scores'!L369=0, 0, _xlfn.NORM.DIST('Raw Scores'!L369,'Raw Scores'!L$2,'Raw Scores'!L$3,TRUE))</f>
        <v>0.28995656426604777</v>
      </c>
      <c r="Y367" s="20">
        <f t="shared" si="158"/>
        <v>0.28995656426604777</v>
      </c>
      <c r="Z367" s="41">
        <f t="shared" si="159"/>
        <v>0.43202546161159183</v>
      </c>
      <c r="AA367" s="8">
        <f t="shared" si="160"/>
        <v>0.43202546161159183</v>
      </c>
      <c r="AB367" s="20">
        <f>IF('Raw Scores'!H369=0, 0, _xlfn.NORM.DIST('Raw Scores'!H369,'Raw Scores'!H$2,'Raw Scores'!H$3,TRUE))</f>
        <v>0.51270304883718076</v>
      </c>
      <c r="AC367" s="8">
        <f t="shared" si="161"/>
        <v>0.51270304883718076</v>
      </c>
      <c r="AD367" s="20">
        <f>IF('Raw Scores'!I369=0, 0, _xlfn.NORM.DIST('Raw Scores'!I369,'Raw Scores'!I$2,'Raw Scores'!I$3,TRUE))</f>
        <v>0</v>
      </c>
      <c r="AE367" s="8">
        <f t="shared" si="162"/>
        <v>0</v>
      </c>
      <c r="AF367" s="20">
        <f>IF('Raw Scores'!J369=0, 0, _xlfn.NORM.DIST('Raw Scores'!J369,'Raw Scores'!J$2,'Raw Scores'!J$3,TRUE))</f>
        <v>0</v>
      </c>
      <c r="AG367" s="8">
        <f t="shared" si="163"/>
        <v>0</v>
      </c>
      <c r="AH367" s="20">
        <f>IF('Raw Scores'!K369=0, 0, _xlfn.NORM.DIST('Raw Scores'!K369,'Raw Scores'!K$2,'Raw Scores'!K$3,TRUE))</f>
        <v>0</v>
      </c>
      <c r="AI367" s="8">
        <f t="shared" si="164"/>
        <v>0</v>
      </c>
      <c r="AJ367" s="20">
        <f t="shared" si="165"/>
        <v>0</v>
      </c>
      <c r="AK367" s="8">
        <f t="shared" si="166"/>
        <v>0</v>
      </c>
      <c r="AL367" s="42">
        <f t="shared" si="167"/>
        <v>0.17090101627906024</v>
      </c>
      <c r="AM367" s="8">
        <f t="shared" si="168"/>
        <v>0.17090101627906024</v>
      </c>
      <c r="AN367" s="20">
        <f>IF('Raw Scores'!M369=0, 0, _xlfn.NORM.DIST('Raw Scores'!M369,'Raw Scores'!M$2,'Raw Scores'!M$3,TRUE))</f>
        <v>0.40901516630831058</v>
      </c>
      <c r="AO367" s="8">
        <f t="shared" si="169"/>
        <v>0.40901516630831058</v>
      </c>
      <c r="AP367" s="20">
        <f>IF('Raw Scores'!N369=0, 0, _xlfn.NORM.DIST('Raw Scores'!N369,'Raw Scores'!N$2,'Raw Scores'!N$3,TRUE))</f>
        <v>0</v>
      </c>
      <c r="AQ367" s="8">
        <f t="shared" si="170"/>
        <v>0</v>
      </c>
      <c r="AR367" s="43">
        <f t="shared" si="171"/>
        <v>0.20450758315415529</v>
      </c>
      <c r="AS367" s="8">
        <f t="shared" si="172"/>
        <v>0.20450758315415529</v>
      </c>
      <c r="AT367" s="44">
        <f>IF('Raw Scores'!O369=0, 0, _xlfn.NORM.DIST('Raw Scores'!O369,'Raw Scores'!O$2,'Raw Scores'!O$3,TRUE))</f>
        <v>0.48941580138428348</v>
      </c>
      <c r="AU367" s="8">
        <f t="shared" si="173"/>
        <v>0.48941580138428348</v>
      </c>
      <c r="AV367" s="17">
        <f>IF('Raw Scores'!P369=0, 0, _xlfn.NORM.DIST('Raw Scores'!P369,'Raw Scores'!P$2,'Raw Scores'!P$3,TRUE))</f>
        <v>0</v>
      </c>
      <c r="AW367" s="8">
        <f t="shared" si="174"/>
        <v>0</v>
      </c>
      <c r="AX367" s="45">
        <f>IFERROR(_xlfn.IFNA((J367*$J$3+L367*$L$3+R367*$R$3+Z367*$Z$3+AL367*$AL$3+AR367*$AR$3+AT367*$AT$3+AV367*$AV$3)/VLOOKUP(A367,CTP_Export!$D$1:$AN$953,37,0),0),0)</f>
        <v>1.0573708617572104E-8</v>
      </c>
      <c r="AY367">
        <f t="shared" si="147"/>
        <v>1.0293640434885006E-8</v>
      </c>
      <c r="AZ367">
        <f t="array" ref="AZ367">IF(COUNTIF(C:C, C367) &gt; 1, STDEV(IF(C:C=C367,AX:AX)), 0)</f>
        <v>1.959515603841011E-8</v>
      </c>
      <c r="BA367" s="50">
        <f>IF(VLOOKUP(A367,CTP_Export!$D$1:$AN$953,37,0)&gt;0,IF(COUNTIF(C:C,C367)&gt;1,IFERROR(_xlfn.NORM.DIST(AX367,AY367,AZ367,TRUE),0)*1,0),0)</f>
        <v>0.50570177829969776</v>
      </c>
    </row>
    <row r="368" spans="1:53">
      <c r="A368" s="8" t="str">
        <f>'Raw Scores'!A370</f>
        <v>A700</v>
      </c>
      <c r="B368" s="8" t="str">
        <f>IF(_xlfn.XLOOKUP(A368,CTP_Export!D:D,CTP_Export!K:K,,0)=0, _xlfn.XLOOKUP(A368,CTP_Export!D:D,CTP_Export!F:F,,0), _xlfn.XLOOKUP(A368,CTP_Export!D:D,CTP_Export!K:K,,0))</f>
        <v>Holly Springs Rd is proposed to be a 6 lane Boulevard between Penny Rd and Ten Ten Rd. An AADT of 43000 is expected in the planning horizon year (2055) which would cause Holly Springs Rd to operate inefficiently in 2055. The purpose of this project is to reduce congestion so Holly Springs Rd will operate more efficiently in 2055</v>
      </c>
      <c r="C368" s="8" t="str">
        <f>_xlfn.IFNA(_xlfn.XLOOKUP(A368,CTP_Export!D:D,CTP_Export!AM:AM,,0),"")</f>
        <v>Widening</v>
      </c>
      <c r="D368" s="79" t="str">
        <f>_xlfn.IFNA(_xlfn.XLOOKUP(A368,CTP_Export!D:D,CTP_Export!AK:AK,,0),"")</f>
        <v>Wake</v>
      </c>
      <c r="E368" s="79" t="str">
        <f>_xlfn.IFNA(_xlfn.XLOOKUP(A368,CTP_Export!D:D,CTP_Export!CL:CL,,0),"")</f>
        <v>Division</v>
      </c>
      <c r="F368" s="79">
        <f t="shared" si="146"/>
        <v>265</v>
      </c>
      <c r="G368" s="79">
        <f>_xlfn.XLOOKUP(A368,CTP_Export!$D$2:$D$1245,CTP_Export!AX$2:AX$1245, "-",0)</f>
        <v>39.839745006386501</v>
      </c>
      <c r="H368" s="20">
        <f t="shared" si="148"/>
        <v>0.34513178964612479</v>
      </c>
      <c r="I368" s="8">
        <f t="shared" si="149"/>
        <v>0.34513178964612479</v>
      </c>
      <c r="J368" s="53">
        <f>'Raw Scores'!B370/100</f>
        <v>0.22276715566712502</v>
      </c>
      <c r="K368" s="8">
        <f t="shared" si="150"/>
        <v>0.22276715566712502</v>
      </c>
      <c r="L368" s="54">
        <f>IF('Raw Scores'!C370=0, 0, _xlfn.NORM.DIST('Raw Scores'!C370,'Raw Scores'!C$2,'Raw Scores'!C$3,TRUE))</f>
        <v>0.3808403715827382</v>
      </c>
      <c r="M368" s="8">
        <f t="shared" si="151"/>
        <v>0.3808403715827382</v>
      </c>
      <c r="N368" s="20">
        <f>IF('Raw Scores'!D370=0, 0, _xlfn.NORM.DIST('Raw Scores'!D370,'Raw Scores'!D$2,'Raw Scores'!D$3,TRUE))</f>
        <v>0.45105330542314342</v>
      </c>
      <c r="O368" s="8">
        <f t="shared" si="152"/>
        <v>0.45105330542314342</v>
      </c>
      <c r="P368" s="20">
        <f>IF('Raw Scores'!F370=0, 0, _xlfn.NORM.DIST('Raw Scores'!F370,'Raw Scores'!F$2,'Raw Scores'!F$3,TRUE))</f>
        <v>0.53013962857524277</v>
      </c>
      <c r="Q368" s="20">
        <f t="shared" si="153"/>
        <v>0.53013962857524277</v>
      </c>
      <c r="R368" s="55">
        <f t="shared" si="154"/>
        <v>0.49059646699919313</v>
      </c>
      <c r="S368" s="8">
        <f t="shared" si="155"/>
        <v>0.49059646699919313</v>
      </c>
      <c r="T368" s="20">
        <f>IF('Raw Scores'!E370=0, 0, _xlfn.NORM.DIST('Raw Scores'!E370,'Raw Scores'!E$2,'Raw Scores'!E$3,TRUE))</f>
        <v>0.47674672501934257</v>
      </c>
      <c r="U368" s="20">
        <f t="shared" si="156"/>
        <v>0.47674672501934257</v>
      </c>
      <c r="V368" s="20">
        <f>IF('Raw Scores'!G370=0, 0, _xlfn.NORM.DIST('Raw Scores'!G370,'Raw Scores'!G$2,'Raw Scores'!G$3,TRUE))</f>
        <v>0.52937309554938516</v>
      </c>
      <c r="W368" s="8">
        <f t="shared" si="157"/>
        <v>0.52937309554938516</v>
      </c>
      <c r="X368" s="20">
        <f>IF('Raw Scores'!L370=0, 0, _xlfn.NORM.DIST('Raw Scores'!L370,'Raw Scores'!L$2,'Raw Scores'!L$3,TRUE))</f>
        <v>0.28995656426604777</v>
      </c>
      <c r="Y368" s="20">
        <f t="shared" si="158"/>
        <v>0.28995656426604777</v>
      </c>
      <c r="Z368" s="41">
        <f t="shared" si="159"/>
        <v>0.43202546161159183</v>
      </c>
      <c r="AA368" s="8">
        <f t="shared" si="160"/>
        <v>0.43202546161159183</v>
      </c>
      <c r="AB368" s="20">
        <f>IF('Raw Scores'!H370=0, 0, _xlfn.NORM.DIST('Raw Scores'!H370,'Raw Scores'!H$2,'Raw Scores'!H$3,TRUE))</f>
        <v>0.51270304883718076</v>
      </c>
      <c r="AC368" s="8">
        <f t="shared" si="161"/>
        <v>0.51270304883718076</v>
      </c>
      <c r="AD368" s="20">
        <f>IF('Raw Scores'!I370=0, 0, _xlfn.NORM.DIST('Raw Scores'!I370,'Raw Scores'!I$2,'Raw Scores'!I$3,TRUE))</f>
        <v>0</v>
      </c>
      <c r="AE368" s="8">
        <f t="shared" si="162"/>
        <v>0</v>
      </c>
      <c r="AF368" s="20">
        <f>IF('Raw Scores'!J370=0, 0, _xlfn.NORM.DIST('Raw Scores'!J370,'Raw Scores'!J$2,'Raw Scores'!J$3,TRUE))</f>
        <v>0</v>
      </c>
      <c r="AG368" s="8">
        <f t="shared" si="163"/>
        <v>0</v>
      </c>
      <c r="AH368" s="20">
        <f>IF('Raw Scores'!K370=0, 0, _xlfn.NORM.DIST('Raw Scores'!K370,'Raw Scores'!K$2,'Raw Scores'!K$3,TRUE))</f>
        <v>0</v>
      </c>
      <c r="AI368" s="8">
        <f t="shared" si="164"/>
        <v>0</v>
      </c>
      <c r="AJ368" s="20">
        <f t="shared" si="165"/>
        <v>0</v>
      </c>
      <c r="AK368" s="8">
        <f t="shared" si="166"/>
        <v>0</v>
      </c>
      <c r="AL368" s="42">
        <f t="shared" si="167"/>
        <v>0.17090101627906024</v>
      </c>
      <c r="AM368" s="8">
        <f t="shared" si="168"/>
        <v>0.17090101627906024</v>
      </c>
      <c r="AN368" s="20">
        <f>IF('Raw Scores'!M370=0, 0, _xlfn.NORM.DIST('Raw Scores'!M370,'Raw Scores'!M$2,'Raw Scores'!M$3,TRUE))</f>
        <v>0.40901516630831058</v>
      </c>
      <c r="AO368" s="8">
        <f t="shared" si="169"/>
        <v>0.40901516630831058</v>
      </c>
      <c r="AP368" s="20">
        <f>IF('Raw Scores'!N370=0, 0, _xlfn.NORM.DIST('Raw Scores'!N370,'Raw Scores'!N$2,'Raw Scores'!N$3,TRUE))</f>
        <v>0</v>
      </c>
      <c r="AQ368" s="8">
        <f t="shared" si="170"/>
        <v>0</v>
      </c>
      <c r="AR368" s="43">
        <f t="shared" si="171"/>
        <v>0.20450758315415529</v>
      </c>
      <c r="AS368" s="8">
        <f t="shared" si="172"/>
        <v>0.20450758315415529</v>
      </c>
      <c r="AT368" s="44">
        <f>IF('Raw Scores'!O370=0, 0, _xlfn.NORM.DIST('Raw Scores'!O370,'Raw Scores'!O$2,'Raw Scores'!O$3,TRUE))</f>
        <v>0.48941580138428348</v>
      </c>
      <c r="AU368" s="8">
        <f t="shared" si="173"/>
        <v>0.48941580138428348</v>
      </c>
      <c r="AV368" s="17">
        <f>IF('Raw Scores'!P370=0, 0, _xlfn.NORM.DIST('Raw Scores'!P370,'Raw Scores'!P$2,'Raw Scores'!P$3,TRUE))</f>
        <v>0</v>
      </c>
      <c r="AW368" s="8">
        <f t="shared" si="174"/>
        <v>0</v>
      </c>
      <c r="AX368" s="45">
        <f>IFERROR(_xlfn.IFNA((J368*$J$3+L368*$L$3+R368*$R$3+Z368*$Z$3+AL368*$AL$3+AR368*$AR$3+AT368*$AT$3+AV368*$AV$3)/VLOOKUP(A368,CTP_Export!$D$1:$AN$953,37,0),0),0)</f>
        <v>7.195773742392143E-9</v>
      </c>
      <c r="AY368">
        <f t="shared" si="147"/>
        <v>1.0293640434885006E-8</v>
      </c>
      <c r="AZ368">
        <f t="array" ref="AZ368">IF(COUNTIF(C:C, C368) &gt; 1, STDEV(IF(C:C=C368,AX:AX)), 0)</f>
        <v>1.959515603841011E-8</v>
      </c>
      <c r="BA368" s="50">
        <f>IF(VLOOKUP(A368,CTP_Export!$D$1:$AN$953,37,0)&gt;0,IF(COUNTIF(C:C,C368)&gt;1,IFERROR(_xlfn.NORM.DIST(AX368,AY368,AZ368,TRUE),0)*1,0),0)</f>
        <v>0.43719156341021503</v>
      </c>
    </row>
    <row r="369" spans="1:53">
      <c r="A369" s="8" t="str">
        <f>'Raw Scores'!A371</f>
        <v>A703</v>
      </c>
      <c r="B369" s="8" t="str">
        <f>IF(_xlfn.XLOOKUP(A369,CTP_Export!D:D,CTP_Export!K:K,,0)=0, _xlfn.XLOOKUP(A369,CTP_Export!D:D,CTP_Export!F:F,,0), _xlfn.XLOOKUP(A369,CTP_Export!D:D,CTP_Export!K:K,,0))</f>
        <v>Cleveland Road Connector is proposed to be a 2 lane Minor Thoroughfare between Cleveland Road and NC 36. An AADT exceeding current capacity is expected in the planning horizon year (2055) which would cause Cleveland Road Connector to operate inefficiently in 2055. The purpose of this project is to reduce congestion so Cleveland Road Connector will operate more efficiently in 2055.</v>
      </c>
      <c r="C369" s="8" t="str">
        <f>_xlfn.IFNA(_xlfn.XLOOKUP(A369,CTP_Export!D:D,CTP_Export!AM:AM,,0),"")</f>
        <v>New Location</v>
      </c>
      <c r="D369" s="79" t="str">
        <f>_xlfn.IFNA(_xlfn.XLOOKUP(A369,CTP_Export!D:D,CTP_Export!AK:AK,,0),"")</f>
        <v>Johnston</v>
      </c>
      <c r="E369" s="79" t="str">
        <f>_xlfn.IFNA(_xlfn.XLOOKUP(A369,CTP_Export!D:D,CTP_Export!CL:CL,,0),"")</f>
        <v>Division</v>
      </c>
      <c r="F369" s="79">
        <f t="shared" si="146"/>
        <v>557</v>
      </c>
      <c r="G369" s="79">
        <f>_xlfn.XLOOKUP(A369,CTP_Export!$D$2:$D$1245,CTP_Export!AX$2:AX$1245, "-",0)</f>
        <v>0</v>
      </c>
      <c r="H369" s="20">
        <f t="shared" si="148"/>
        <v>0.2036516138112201</v>
      </c>
      <c r="I369" s="8">
        <f t="shared" si="149"/>
        <v>0.2036516138112201</v>
      </c>
      <c r="J369" s="53">
        <f>'Raw Scores'!B371/100</f>
        <v>0.15707512646077298</v>
      </c>
      <c r="K369" s="8">
        <f t="shared" si="150"/>
        <v>0.15707512646077298</v>
      </c>
      <c r="L369" s="54">
        <f>IF('Raw Scores'!C371=0, 0, _xlfn.NORM.DIST('Raw Scores'!C371,'Raw Scores'!C$2,'Raw Scores'!C$3,TRUE))</f>
        <v>0</v>
      </c>
      <c r="M369" s="8">
        <f t="shared" si="151"/>
        <v>0</v>
      </c>
      <c r="N369" s="20">
        <f>IF('Raw Scores'!D371=0, 0, _xlfn.NORM.DIST('Raw Scores'!D371,'Raw Scores'!D$2,'Raw Scores'!D$3,TRUE))</f>
        <v>0</v>
      </c>
      <c r="O369" s="8">
        <f t="shared" si="152"/>
        <v>0</v>
      </c>
      <c r="P369" s="20">
        <f>IF('Raw Scores'!F371=0, 0, _xlfn.NORM.DIST('Raw Scores'!F371,'Raw Scores'!F$2,'Raw Scores'!F$3,TRUE))</f>
        <v>0.53021507260963341</v>
      </c>
      <c r="Q369" s="20">
        <f t="shared" si="153"/>
        <v>0.53021507260963341</v>
      </c>
      <c r="R369" s="55">
        <f t="shared" si="154"/>
        <v>0.2651075363048167</v>
      </c>
      <c r="S369" s="8">
        <f t="shared" si="155"/>
        <v>0.2651075363048167</v>
      </c>
      <c r="T369" s="20">
        <f>IF('Raw Scores'!E371=0, 0, _xlfn.NORM.DIST('Raw Scores'!E371,'Raw Scores'!E$2,'Raw Scores'!E$3,TRUE))</f>
        <v>0</v>
      </c>
      <c r="U369" s="20">
        <f t="shared" si="156"/>
        <v>0</v>
      </c>
      <c r="V369" s="20">
        <f>IF('Raw Scores'!G371=0, 0, _xlfn.NORM.DIST('Raw Scores'!G371,'Raw Scores'!G$2,'Raw Scores'!G$3,TRUE))</f>
        <v>0.52936915739635948</v>
      </c>
      <c r="W369" s="8">
        <f t="shared" si="157"/>
        <v>0.52936915739635948</v>
      </c>
      <c r="X369" s="20">
        <f>IF('Raw Scores'!L371=0, 0, _xlfn.NORM.DIST('Raw Scores'!L371,'Raw Scores'!L$2,'Raw Scores'!L$3,TRUE))</f>
        <v>0.46313732118541212</v>
      </c>
      <c r="Y369" s="20">
        <f t="shared" si="158"/>
        <v>0.46313732118541212</v>
      </c>
      <c r="Z369" s="41">
        <f t="shared" si="159"/>
        <v>0.3308354928605905</v>
      </c>
      <c r="AA369" s="8">
        <f t="shared" si="160"/>
        <v>0.3308354928605905</v>
      </c>
      <c r="AB369" s="20">
        <f>IF('Raw Scores'!H371=0, 0, _xlfn.NORM.DIST('Raw Scores'!H371,'Raw Scores'!H$2,'Raw Scores'!H$3,TRUE))</f>
        <v>0</v>
      </c>
      <c r="AC369" s="8">
        <f t="shared" si="161"/>
        <v>0</v>
      </c>
      <c r="AD369" s="20">
        <f>IF('Raw Scores'!I371=0, 0, _xlfn.NORM.DIST('Raw Scores'!I371,'Raw Scores'!I$2,'Raw Scores'!I$3,TRUE))</f>
        <v>0</v>
      </c>
      <c r="AE369" s="8">
        <f t="shared" si="162"/>
        <v>0</v>
      </c>
      <c r="AF369" s="20">
        <f>IF('Raw Scores'!J371=0, 0, _xlfn.NORM.DIST('Raw Scores'!J371,'Raw Scores'!J$2,'Raw Scores'!J$3,TRUE))</f>
        <v>0</v>
      </c>
      <c r="AG369" s="8">
        <f t="shared" si="163"/>
        <v>0</v>
      </c>
      <c r="AH369" s="20">
        <f>IF('Raw Scores'!K371=0, 0, _xlfn.NORM.DIST('Raw Scores'!K371,'Raw Scores'!K$2,'Raw Scores'!K$3,TRUE))</f>
        <v>0</v>
      </c>
      <c r="AI369" s="8">
        <f t="shared" si="164"/>
        <v>0</v>
      </c>
      <c r="AJ369" s="20">
        <f t="shared" si="165"/>
        <v>0</v>
      </c>
      <c r="AK369" s="8">
        <f t="shared" si="166"/>
        <v>0</v>
      </c>
      <c r="AL369" s="42">
        <f t="shared" si="167"/>
        <v>0</v>
      </c>
      <c r="AM369" s="8">
        <f t="shared" si="168"/>
        <v>0</v>
      </c>
      <c r="AN369" s="20">
        <f>IF('Raw Scores'!M371=0, 0, _xlfn.NORM.DIST('Raw Scores'!M371,'Raw Scores'!M$2,'Raw Scores'!M$3,TRUE))</f>
        <v>0.39729144601721922</v>
      </c>
      <c r="AO369" s="8">
        <f t="shared" si="169"/>
        <v>0.39729144601721922</v>
      </c>
      <c r="AP369" s="20">
        <f>IF('Raw Scores'!N371=0, 0, _xlfn.NORM.DIST('Raw Scores'!N371,'Raw Scores'!N$2,'Raw Scores'!N$3,TRUE))</f>
        <v>0</v>
      </c>
      <c r="AQ369" s="8">
        <f t="shared" si="170"/>
        <v>0</v>
      </c>
      <c r="AR369" s="43">
        <f t="shared" si="171"/>
        <v>0.19864572300860961</v>
      </c>
      <c r="AS369" s="8">
        <f t="shared" si="172"/>
        <v>0.19864572300860961</v>
      </c>
      <c r="AT369" s="44">
        <f>IF('Raw Scores'!O371=0, 0, _xlfn.NORM.DIST('Raw Scores'!O371,'Raw Scores'!O$2,'Raw Scores'!O$3,TRUE))</f>
        <v>0.50733380070715473</v>
      </c>
      <c r="AU369" s="8">
        <f t="shared" si="173"/>
        <v>0.50733380070715473</v>
      </c>
      <c r="AV369" s="17">
        <f>IF('Raw Scores'!P371=0, 0, _xlfn.NORM.DIST('Raw Scores'!P371,'Raw Scores'!P$2,'Raw Scores'!P$3,TRUE))</f>
        <v>0</v>
      </c>
      <c r="AW369" s="8">
        <f t="shared" si="174"/>
        <v>0</v>
      </c>
      <c r="AX369" s="45">
        <f>IFERROR(_xlfn.IFNA((J369*$J$3+L369*$L$3+R369*$R$3+Z369*$Z$3+AL369*$AL$3+AR369*$AR$3+AT369*$AT$3+AV369*$AV$3)/VLOOKUP(A369,CTP_Export!$D$1:$AN$953,37,0),0),0)</f>
        <v>2.7635778529163818E-9</v>
      </c>
      <c r="AY369">
        <f t="shared" si="147"/>
        <v>1.4999077657754332E-8</v>
      </c>
      <c r="AZ369">
        <f t="array" ref="AZ369">IF(COUNTIF(C:C, C369) &gt; 1, STDEV(IF(C:C=C369,AX:AX)), 0)</f>
        <v>2.565830134498037E-8</v>
      </c>
      <c r="BA369" s="50">
        <f>IF(VLOOKUP(A369,CTP_Export!$D$1:$AN$953,37,0)&gt;0,IF(COUNTIF(C:C,C369)&gt;1,IFERROR(_xlfn.NORM.DIST(AX369,AY369,AZ369,TRUE),0)*1,0),0)</f>
        <v>0.31672976747629678</v>
      </c>
    </row>
    <row r="370" spans="1:53">
      <c r="A370" s="8" t="str">
        <f>'Raw Scores'!A372</f>
        <v>A705a</v>
      </c>
      <c r="B370" s="8" t="str">
        <f>IF(_xlfn.XLOOKUP(A370,CTP_Export!D:D,CTP_Export!K:K,,0)=0, _xlfn.XLOOKUP(A370,CTP_Export!D:D,CTP_Export!F:F,,0), _xlfn.XLOOKUP(A370,CTP_Export!D:D,CTP_Export!K:K,,0))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70" s="8" t="str">
        <f>_xlfn.IFNA(_xlfn.XLOOKUP(A370,CTP_Export!D:D,CTP_Export!AM:AM,,0),"")</f>
        <v>New Location</v>
      </c>
      <c r="D370" s="79" t="str">
        <f>_xlfn.IFNA(_xlfn.XLOOKUP(A370,CTP_Export!D:D,CTP_Export!AK:AK,,0),"")</f>
        <v>Harnett</v>
      </c>
      <c r="E370" s="79" t="str">
        <f>_xlfn.IFNA(_xlfn.XLOOKUP(A370,CTP_Export!D:D,CTP_Export!CL:CL,,0),"")</f>
        <v>Regional</v>
      </c>
      <c r="F370" s="79">
        <f t="shared" si="146"/>
        <v>424</v>
      </c>
      <c r="G370" s="79">
        <f>_xlfn.XLOOKUP(A370,CTP_Export!$D$2:$D$1245,CTP_Export!AX$2:AX$1245, "-",0)</f>
        <v>0</v>
      </c>
      <c r="H370" s="20">
        <f t="shared" si="148"/>
        <v>0.27856940090170779</v>
      </c>
      <c r="I370" s="8">
        <f t="shared" si="149"/>
        <v>0.27856940090170779</v>
      </c>
      <c r="J370" s="53">
        <f>'Raw Scores'!B372/100</f>
        <v>0.12938859809367501</v>
      </c>
      <c r="K370" s="8">
        <f t="shared" si="150"/>
        <v>0.12938859809367501</v>
      </c>
      <c r="L370" s="54">
        <f>IF('Raw Scores'!C372=0, 0, _xlfn.NORM.DIST('Raw Scores'!C372,'Raw Scores'!C$2,'Raw Scores'!C$3,TRUE))</f>
        <v>0</v>
      </c>
      <c r="M370" s="8">
        <f t="shared" si="151"/>
        <v>0</v>
      </c>
      <c r="N370" s="20">
        <f>IF('Raw Scores'!D372=0, 0, _xlfn.NORM.DIST('Raw Scores'!D372,'Raw Scores'!D$2,'Raw Scores'!D$3,TRUE))</f>
        <v>0.4281808633889207</v>
      </c>
      <c r="O370" s="8">
        <f t="shared" si="152"/>
        <v>0.4281808633889207</v>
      </c>
      <c r="P370" s="20">
        <f>IF('Raw Scores'!F372=0, 0, _xlfn.NORM.DIST('Raw Scores'!F372,'Raw Scores'!F$2,'Raw Scores'!F$3,TRUE))</f>
        <v>0.52989138958894344</v>
      </c>
      <c r="Q370" s="20">
        <f t="shared" si="153"/>
        <v>0.52989138958894344</v>
      </c>
      <c r="R370" s="55">
        <f t="shared" si="154"/>
        <v>0.47903612648893207</v>
      </c>
      <c r="S370" s="8">
        <f t="shared" si="155"/>
        <v>0.47903612648893207</v>
      </c>
      <c r="T370" s="20">
        <f>IF('Raw Scores'!E372=0, 0, _xlfn.NORM.DIST('Raw Scores'!E372,'Raw Scores'!E$2,'Raw Scores'!E$3,TRUE))</f>
        <v>0.40497246814372645</v>
      </c>
      <c r="U370" s="20">
        <f t="shared" si="156"/>
        <v>0.40497246814372645</v>
      </c>
      <c r="V370" s="20">
        <f>IF('Raw Scores'!G372=0, 0, _xlfn.NORM.DIST('Raw Scores'!G372,'Raw Scores'!G$2,'Raw Scores'!G$3,TRUE))</f>
        <v>0.52915456442552156</v>
      </c>
      <c r="W370" s="8">
        <f t="shared" si="157"/>
        <v>0.52915456442552156</v>
      </c>
      <c r="X370" s="20">
        <f>IF('Raw Scores'!L372=0, 0, _xlfn.NORM.DIST('Raw Scores'!L372,'Raw Scores'!L$2,'Raw Scores'!L$3,TRUE))</f>
        <v>0.76664818535898438</v>
      </c>
      <c r="Y370" s="20">
        <f t="shared" si="158"/>
        <v>0.76664818535898438</v>
      </c>
      <c r="Z370" s="41">
        <f t="shared" si="159"/>
        <v>0.56692507264274417</v>
      </c>
      <c r="AA370" s="8">
        <f t="shared" si="160"/>
        <v>0.56692507264274417</v>
      </c>
      <c r="AB370" s="20">
        <f>IF('Raw Scores'!H372=0, 0, _xlfn.NORM.DIST('Raw Scores'!H372,'Raw Scores'!H$2,'Raw Scores'!H$3,TRUE))</f>
        <v>0</v>
      </c>
      <c r="AC370" s="8">
        <f t="shared" si="161"/>
        <v>0</v>
      </c>
      <c r="AD370" s="20">
        <f>IF('Raw Scores'!I372=0, 0, _xlfn.NORM.DIST('Raw Scores'!I372,'Raw Scores'!I$2,'Raw Scores'!I$3,TRUE))</f>
        <v>0</v>
      </c>
      <c r="AE370" s="8">
        <f t="shared" si="162"/>
        <v>0</v>
      </c>
      <c r="AF370" s="20">
        <f>IF('Raw Scores'!J372=0, 0, _xlfn.NORM.DIST('Raw Scores'!J372,'Raw Scores'!J$2,'Raw Scores'!J$3,TRUE))</f>
        <v>0</v>
      </c>
      <c r="AG370" s="8">
        <f t="shared" si="163"/>
        <v>0</v>
      </c>
      <c r="AH370" s="20">
        <f>IF('Raw Scores'!K372=0, 0, _xlfn.NORM.DIST('Raw Scores'!K372,'Raw Scores'!K$2,'Raw Scores'!K$3,TRUE))</f>
        <v>0</v>
      </c>
      <c r="AI370" s="8">
        <f t="shared" si="164"/>
        <v>0</v>
      </c>
      <c r="AJ370" s="20">
        <f t="shared" si="165"/>
        <v>0</v>
      </c>
      <c r="AK370" s="8">
        <f t="shared" si="166"/>
        <v>0</v>
      </c>
      <c r="AL370" s="42">
        <f t="shared" si="167"/>
        <v>0</v>
      </c>
      <c r="AM370" s="8">
        <f t="shared" si="168"/>
        <v>0</v>
      </c>
      <c r="AN370" s="20">
        <f>IF('Raw Scores'!M372=0, 0, _xlfn.NORM.DIST('Raw Scores'!M372,'Raw Scores'!M$2,'Raw Scores'!M$3,TRUE))</f>
        <v>0.49278613995664089</v>
      </c>
      <c r="AO370" s="8">
        <f t="shared" si="169"/>
        <v>0.49278613995664089</v>
      </c>
      <c r="AP370" s="20">
        <f>IF('Raw Scores'!N372=0, 0, _xlfn.NORM.DIST('Raw Scores'!N372,'Raw Scores'!N$2,'Raw Scores'!N$3,TRUE))</f>
        <v>0.33344848930761883</v>
      </c>
      <c r="AQ370" s="8">
        <f t="shared" si="170"/>
        <v>0.33344848930761883</v>
      </c>
      <c r="AR370" s="43">
        <f t="shared" si="171"/>
        <v>0.41311731463212986</v>
      </c>
      <c r="AS370" s="8">
        <f t="shared" si="172"/>
        <v>0.41311731463212986</v>
      </c>
      <c r="AT370" s="44">
        <f>IF('Raw Scores'!O372=0, 0, _xlfn.NORM.DIST('Raw Scores'!O372,'Raw Scores'!O$2,'Raw Scores'!O$3,TRUE))</f>
        <v>0.55611673712229881</v>
      </c>
      <c r="AU370" s="8">
        <f t="shared" si="173"/>
        <v>0.55611673712229881</v>
      </c>
      <c r="AV370" s="17">
        <f>IF('Raw Scores'!P372=0, 0, _xlfn.NORM.DIST('Raw Scores'!P372,'Raw Scores'!P$2,'Raw Scores'!P$3,TRUE))</f>
        <v>0</v>
      </c>
      <c r="AW370" s="8">
        <f t="shared" si="174"/>
        <v>0</v>
      </c>
      <c r="AX370" s="45">
        <f>IFERROR(_xlfn.IFNA((J370*$J$3+L370*$L$3+R370*$R$3+Z370*$Z$3+AL370*$AL$3+AR370*$AR$3+AT370*$AT$3+AV370*$AV$3)/VLOOKUP(A370,CTP_Export!$D$1:$AN$953,37,0),0),0)</f>
        <v>3.2060713670390561E-9</v>
      </c>
      <c r="AY370">
        <f t="shared" si="147"/>
        <v>1.4999077657754332E-8</v>
      </c>
      <c r="AZ370">
        <f t="array" ref="AZ370">IF(COUNTIF(C:C, C370) &gt; 1, STDEV(IF(C:C=C370,AX:AX)), 0)</f>
        <v>2.565830134498037E-8</v>
      </c>
      <c r="BA370" s="50">
        <f>IF(VLOOKUP(A370,CTP_Export!$D$1:$AN$953,37,0)&gt;0,IF(COUNTIF(C:C,C370)&gt;1,IFERROR(_xlfn.NORM.DIST(AX370,AY370,AZ370,TRUE),0)*1,0),0)</f>
        <v>0.32289537026900261</v>
      </c>
    </row>
    <row r="371" spans="1:53">
      <c r="A371" s="8" t="str">
        <f>'Raw Scores'!A373</f>
        <v>A705b</v>
      </c>
      <c r="B371" s="8" t="str">
        <f>IF(_xlfn.XLOOKUP(A371,CTP_Export!D:D,CTP_Export!K:K,,0)=0, _xlfn.XLOOKUP(A371,CTP_Export!D:D,CTP_Export!F:F,,0), _xlfn.XLOOKUP(A371,CTP_Export!D:D,CTP_Export!K:K,,0))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71" s="8" t="str">
        <f>_xlfn.IFNA(_xlfn.XLOOKUP(A371,CTP_Export!D:D,CTP_Export!AM:AM,,0),"")</f>
        <v>New Location</v>
      </c>
      <c r="D371" s="79" t="str">
        <f>_xlfn.IFNA(_xlfn.XLOOKUP(A371,CTP_Export!D:D,CTP_Export!AK:AK,,0),"")</f>
        <v>Harnett</v>
      </c>
      <c r="E371" s="79" t="str">
        <f>_xlfn.IFNA(_xlfn.XLOOKUP(A371,CTP_Export!D:D,CTP_Export!CL:CL,,0),"")</f>
        <v>Regional</v>
      </c>
      <c r="F371" s="79">
        <f t="shared" si="146"/>
        <v>566</v>
      </c>
      <c r="G371" s="79">
        <f>_xlfn.XLOOKUP(A371,CTP_Export!$D$2:$D$1245,CTP_Export!AX$2:AX$1245, "-",0)</f>
        <v>0</v>
      </c>
      <c r="H371" s="20">
        <f t="shared" si="148"/>
        <v>0.18904925285720328</v>
      </c>
      <c r="I371" s="8">
        <f t="shared" si="149"/>
        <v>0.18904925285720328</v>
      </c>
      <c r="J371" s="53">
        <f>'Raw Scores'!B373/100</f>
        <v>9.9728656308071303E-2</v>
      </c>
      <c r="K371" s="8">
        <f t="shared" si="150"/>
        <v>9.9728656308071303E-2</v>
      </c>
      <c r="L371" s="54">
        <f>IF('Raw Scores'!C373=0, 0, _xlfn.NORM.DIST('Raw Scores'!C373,'Raw Scores'!C$2,'Raw Scores'!C$3,TRUE))</f>
        <v>0</v>
      </c>
      <c r="M371" s="8">
        <f t="shared" si="151"/>
        <v>0</v>
      </c>
      <c r="N371" s="20">
        <f>IF('Raw Scores'!D373=0, 0, _xlfn.NORM.DIST('Raw Scores'!D373,'Raw Scores'!D$2,'Raw Scores'!D$3,TRUE))</f>
        <v>0</v>
      </c>
      <c r="O371" s="8">
        <f t="shared" si="152"/>
        <v>0</v>
      </c>
      <c r="P371" s="20">
        <f>IF('Raw Scores'!F373=0, 0, _xlfn.NORM.DIST('Raw Scores'!F373,'Raw Scores'!F$2,'Raw Scores'!F$3,TRUE))</f>
        <v>0.53007415235814959</v>
      </c>
      <c r="Q371" s="20">
        <f t="shared" si="153"/>
        <v>0.53007415235814959</v>
      </c>
      <c r="R371" s="55">
        <f t="shared" si="154"/>
        <v>0.26503707617907479</v>
      </c>
      <c r="S371" s="8">
        <f t="shared" si="155"/>
        <v>0.26503707617907479</v>
      </c>
      <c r="T371" s="20">
        <f>IF('Raw Scores'!E373=0, 0, _xlfn.NORM.DIST('Raw Scores'!E373,'Raw Scores'!E$2,'Raw Scores'!E$3,TRUE))</f>
        <v>0</v>
      </c>
      <c r="U371" s="20">
        <f t="shared" si="156"/>
        <v>0</v>
      </c>
      <c r="V371" s="20">
        <f>IF('Raw Scores'!G373=0, 0, _xlfn.NORM.DIST('Raw Scores'!G373,'Raw Scores'!G$2,'Raw Scores'!G$3,TRUE))</f>
        <v>0.5293014503319724</v>
      </c>
      <c r="W371" s="8">
        <f t="shared" si="157"/>
        <v>0.5293014503319724</v>
      </c>
      <c r="X371" s="20">
        <f>IF('Raw Scores'!L373=0, 0, _xlfn.NORM.DIST('Raw Scores'!L373,'Raw Scores'!L$2,'Raw Scores'!L$3,TRUE))</f>
        <v>0.33130459307810289</v>
      </c>
      <c r="Y371" s="20">
        <f t="shared" si="158"/>
        <v>0.33130459307810289</v>
      </c>
      <c r="Z371" s="41">
        <f t="shared" si="159"/>
        <v>0.28686868113669173</v>
      </c>
      <c r="AA371" s="8">
        <f t="shared" si="160"/>
        <v>0.28686868113669173</v>
      </c>
      <c r="AB371" s="20">
        <f>IF('Raw Scores'!H373=0, 0, _xlfn.NORM.DIST('Raw Scores'!H373,'Raw Scores'!H$2,'Raw Scores'!H$3,TRUE))</f>
        <v>0</v>
      </c>
      <c r="AC371" s="8">
        <f t="shared" si="161"/>
        <v>0</v>
      </c>
      <c r="AD371" s="20">
        <f>IF('Raw Scores'!I373=0, 0, _xlfn.NORM.DIST('Raw Scores'!I373,'Raw Scores'!I$2,'Raw Scores'!I$3,TRUE))</f>
        <v>0</v>
      </c>
      <c r="AE371" s="8">
        <f t="shared" si="162"/>
        <v>0</v>
      </c>
      <c r="AF371" s="20">
        <f>IF('Raw Scores'!J373=0, 0, _xlfn.NORM.DIST('Raw Scores'!J373,'Raw Scores'!J$2,'Raw Scores'!J$3,TRUE))</f>
        <v>0</v>
      </c>
      <c r="AG371" s="8">
        <f t="shared" si="163"/>
        <v>0</v>
      </c>
      <c r="AH371" s="20">
        <f>IF('Raw Scores'!K373=0, 0, _xlfn.NORM.DIST('Raw Scores'!K373,'Raw Scores'!K$2,'Raw Scores'!K$3,TRUE))</f>
        <v>0</v>
      </c>
      <c r="AI371" s="8">
        <f t="shared" si="164"/>
        <v>0</v>
      </c>
      <c r="AJ371" s="20">
        <f t="shared" si="165"/>
        <v>0</v>
      </c>
      <c r="AK371" s="8">
        <f t="shared" si="166"/>
        <v>0</v>
      </c>
      <c r="AL371" s="42">
        <f t="shared" si="167"/>
        <v>0</v>
      </c>
      <c r="AM371" s="8">
        <f t="shared" si="168"/>
        <v>0</v>
      </c>
      <c r="AN371" s="20">
        <f>IF('Raw Scores'!M373=0, 0, _xlfn.NORM.DIST('Raw Scores'!M373,'Raw Scores'!M$2,'Raw Scores'!M$3,TRUE))</f>
        <v>0.43269819046054092</v>
      </c>
      <c r="AO371" s="8">
        <f t="shared" si="169"/>
        <v>0.43269819046054092</v>
      </c>
      <c r="AP371" s="20">
        <f>IF('Raw Scores'!N373=0, 0, _xlfn.NORM.DIST('Raw Scores'!N373,'Raw Scores'!N$2,'Raw Scores'!N$3,TRUE))</f>
        <v>0.67238288469183927</v>
      </c>
      <c r="AQ371" s="8">
        <f t="shared" si="170"/>
        <v>0.67238288469183927</v>
      </c>
      <c r="AR371" s="43">
        <f t="shared" si="171"/>
        <v>0.55254053757619004</v>
      </c>
      <c r="AS371" s="8">
        <f t="shared" si="172"/>
        <v>0.55254053757619004</v>
      </c>
      <c r="AT371" s="44">
        <f>IF('Raw Scores'!O373=0, 0, _xlfn.NORM.DIST('Raw Scores'!O373,'Raw Scores'!O$2,'Raw Scores'!O$3,TRUE))</f>
        <v>0.5577091186545009</v>
      </c>
      <c r="AU371" s="8">
        <f t="shared" si="173"/>
        <v>0.5577091186545009</v>
      </c>
      <c r="AV371" s="17">
        <f>IF('Raw Scores'!P373=0, 0, _xlfn.NORM.DIST('Raw Scores'!P373,'Raw Scores'!P$2,'Raw Scores'!P$3,TRUE))</f>
        <v>0</v>
      </c>
      <c r="AW371" s="8">
        <f t="shared" si="174"/>
        <v>0</v>
      </c>
      <c r="AX371" s="45">
        <f>IFERROR(_xlfn.IFNA((J371*$J$3+L371*$L$3+R371*$R$3+Z371*$Z$3+AL371*$AL$3+AR371*$AR$3+AT371*$AT$3+AV371*$AV$3)/VLOOKUP(A371,CTP_Export!$D$1:$AN$953,37,0),0),0)</f>
        <v>2.1656986875841039E-9</v>
      </c>
      <c r="AY371">
        <f t="shared" si="147"/>
        <v>1.4999077657754332E-8</v>
      </c>
      <c r="AZ371">
        <f t="array" ref="AZ371">IF(COUNTIF(C:C, C371) &gt; 1, STDEV(IF(C:C=C371,AX:AX)), 0)</f>
        <v>2.565830134498037E-8</v>
      </c>
      <c r="BA371" s="50">
        <f>IF(VLOOKUP(A371,CTP_Export!$D$1:$AN$953,37,0)&gt;0,IF(COUNTIF(C:C,C371)&gt;1,IFERROR(_xlfn.NORM.DIST(AX371,AY371,AZ371,TRUE),0)*1,0),0)</f>
        <v>0.30847952336284068</v>
      </c>
    </row>
    <row r="372" spans="1:53">
      <c r="A372" s="8" t="str">
        <f>'Raw Scores'!A374</f>
        <v>A707</v>
      </c>
      <c r="B372" s="8" t="str">
        <f>IF(_xlfn.XLOOKUP(A372,CTP_Export!D:D,CTP_Export!K:K,,0)=0, _xlfn.XLOOKUP(A372,CTP_Export!D:D,CTP_Export!F:F,,0), _xlfn.XLOOKUP(A372,CTP_Export!D:D,CTP_Export!K:K,,0))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Wake Forest Road between Sasser Street and Brookside Drive to an acceptable LOS in the peak period and direction while also providing facilities for pedestrians and bicyclists. The current 4 lane cross-section is proposed to be reduced to a 2 lane cross section with center turn lane or median, with a bike lane on both sides.</v>
      </c>
      <c r="C372" s="8" t="str">
        <f>_xlfn.IFNA(_xlfn.XLOOKUP(A372,CTP_Export!D:D,CTP_Export!AM:AM,,0),"")</f>
        <v>TSM</v>
      </c>
      <c r="D372" s="79" t="str">
        <f>_xlfn.IFNA(_xlfn.XLOOKUP(A372,CTP_Export!D:D,CTP_Export!AK:AK,,0),"")</f>
        <v>Wake</v>
      </c>
      <c r="E372" s="79" t="str">
        <f>_xlfn.IFNA(_xlfn.XLOOKUP(A372,CTP_Export!D:D,CTP_Export!CL:CL,,0),"")</f>
        <v>Division</v>
      </c>
      <c r="F372" s="79">
        <f t="shared" si="146"/>
        <v>272</v>
      </c>
      <c r="G372" s="79">
        <f>_xlfn.XLOOKUP(A372,CTP_Export!$D$2:$D$1245,CTP_Export!AX$2:AX$1245, "-",0)</f>
        <v>0</v>
      </c>
      <c r="H372" s="20">
        <f t="shared" si="148"/>
        <v>0.34243093892909438</v>
      </c>
      <c r="I372" s="8">
        <f t="shared" si="149"/>
        <v>0.34243093892909438</v>
      </c>
      <c r="J372" s="53">
        <f>'Raw Scores'!B374/100</f>
        <v>0.34181818181818202</v>
      </c>
      <c r="K372" s="8">
        <f t="shared" si="150"/>
        <v>0.34181818181818202</v>
      </c>
      <c r="L372" s="54">
        <f>IF('Raw Scores'!C374=0, 0, _xlfn.NORM.DIST('Raw Scores'!C374,'Raw Scores'!C$2,'Raw Scores'!C$3,TRUE))</f>
        <v>0</v>
      </c>
      <c r="M372" s="8">
        <f t="shared" si="151"/>
        <v>0</v>
      </c>
      <c r="N372" s="20">
        <f>IF('Raw Scores'!D374=0, 0, _xlfn.NORM.DIST('Raw Scores'!D374,'Raw Scores'!D$2,'Raw Scores'!D$3,TRUE))</f>
        <v>0</v>
      </c>
      <c r="O372" s="8">
        <f t="shared" si="152"/>
        <v>0</v>
      </c>
      <c r="P372" s="20">
        <f>IF('Raw Scores'!F374=0, 0, _xlfn.NORM.DIST('Raw Scores'!F374,'Raw Scores'!F$2,'Raw Scores'!F$3,TRUE))</f>
        <v>0.53012656637523003</v>
      </c>
      <c r="Q372" s="20">
        <f t="shared" si="153"/>
        <v>0.53012656637523003</v>
      </c>
      <c r="R372" s="55">
        <f t="shared" si="154"/>
        <v>0.26506328318761502</v>
      </c>
      <c r="S372" s="8">
        <f t="shared" si="155"/>
        <v>0.26506328318761502</v>
      </c>
      <c r="T372" s="20">
        <f>IF('Raw Scores'!E374=0, 0, _xlfn.NORM.DIST('Raw Scores'!E374,'Raw Scores'!E$2,'Raw Scores'!E$3,TRUE))</f>
        <v>0</v>
      </c>
      <c r="U372" s="20">
        <f t="shared" si="156"/>
        <v>0</v>
      </c>
      <c r="V372" s="20">
        <f>IF('Raw Scores'!G374=0, 0, _xlfn.NORM.DIST('Raw Scores'!G374,'Raw Scores'!G$2,'Raw Scores'!G$3,TRUE))</f>
        <v>0.52932258874569915</v>
      </c>
      <c r="W372" s="8">
        <f t="shared" si="157"/>
        <v>0.52932258874569915</v>
      </c>
      <c r="X372" s="20">
        <f>IF('Raw Scores'!L374=0, 0, _xlfn.NORM.DIST('Raw Scores'!L374,'Raw Scores'!L$2,'Raw Scores'!L$3,TRUE))</f>
        <v>0.23290646275098206</v>
      </c>
      <c r="Y372" s="20">
        <f t="shared" si="158"/>
        <v>0.23290646275098206</v>
      </c>
      <c r="Z372" s="41">
        <f t="shared" si="159"/>
        <v>0.25407635049889371</v>
      </c>
      <c r="AA372" s="8">
        <f t="shared" si="160"/>
        <v>0.25407635049889371</v>
      </c>
      <c r="AB372" s="20">
        <f>IF('Raw Scores'!H374=0, 0, _xlfn.NORM.DIST('Raw Scores'!H374,'Raw Scores'!H$2,'Raw Scores'!H$3,TRUE))</f>
        <v>6.6430225484303565E-2</v>
      </c>
      <c r="AC372" s="8">
        <f t="shared" si="161"/>
        <v>6.6430225484303565E-2</v>
      </c>
      <c r="AD372" s="20">
        <f>IF('Raw Scores'!I374=0, 0, _xlfn.NORM.DIST('Raw Scores'!I374,'Raw Scores'!I$2,'Raw Scores'!I$3,TRUE))</f>
        <v>0.12656290853587909</v>
      </c>
      <c r="AE372" s="8">
        <f t="shared" si="162"/>
        <v>0.12656290853587909</v>
      </c>
      <c r="AF372" s="20">
        <f>IF('Raw Scores'!J374=0, 0, _xlfn.NORM.DIST('Raw Scores'!J374,'Raw Scores'!J$2,'Raw Scores'!J$3,TRUE))</f>
        <v>0</v>
      </c>
      <c r="AG372" s="8">
        <f t="shared" si="163"/>
        <v>0</v>
      </c>
      <c r="AH372" s="20">
        <f>IF('Raw Scores'!K374=0, 0, _xlfn.NORM.DIST('Raw Scores'!K374,'Raw Scores'!K$2,'Raw Scores'!K$3,TRUE))</f>
        <v>0.28628217298510644</v>
      </c>
      <c r="AI372" s="8">
        <f t="shared" si="164"/>
        <v>0.28628217298510644</v>
      </c>
      <c r="AJ372" s="20">
        <f t="shared" si="165"/>
        <v>0</v>
      </c>
      <c r="AK372" s="8">
        <f t="shared" si="166"/>
        <v>0</v>
      </c>
      <c r="AL372" s="42">
        <f t="shared" si="167"/>
        <v>6.4331044673394219E-2</v>
      </c>
      <c r="AM372" s="8">
        <f t="shared" si="168"/>
        <v>6.4331044673394219E-2</v>
      </c>
      <c r="AN372" s="20">
        <f>IF('Raw Scores'!M374=0, 0, _xlfn.NORM.DIST('Raw Scores'!M374,'Raw Scores'!M$2,'Raw Scores'!M$3,TRUE))</f>
        <v>0.4208208560508504</v>
      </c>
      <c r="AO372" s="8">
        <f t="shared" si="169"/>
        <v>0.4208208560508504</v>
      </c>
      <c r="AP372" s="20">
        <f>IF('Raw Scores'!N374=0, 0, _xlfn.NORM.DIST('Raw Scores'!N374,'Raw Scores'!N$2,'Raw Scores'!N$3,TRUE))</f>
        <v>0.17584047991777829</v>
      </c>
      <c r="AQ372" s="8">
        <f t="shared" si="170"/>
        <v>0.17584047991777829</v>
      </c>
      <c r="AR372" s="43">
        <f t="shared" si="171"/>
        <v>0.29833066798431435</v>
      </c>
      <c r="AS372" s="8">
        <f t="shared" si="172"/>
        <v>0.29833066798431435</v>
      </c>
      <c r="AT372" s="44">
        <f>IF('Raw Scores'!O374=0, 0, _xlfn.NORM.DIST('Raw Scores'!O374,'Raw Scores'!O$2,'Raw Scores'!O$3,TRUE))</f>
        <v>0.52784536855849085</v>
      </c>
      <c r="AU372" s="8">
        <f t="shared" si="173"/>
        <v>0.52784536855849085</v>
      </c>
      <c r="AV372" s="17">
        <f>IF('Raw Scores'!P374=0, 0, _xlfn.NORM.DIST('Raw Scores'!P374,'Raw Scores'!P$2,'Raw Scores'!P$3,TRUE))</f>
        <v>0</v>
      </c>
      <c r="AW372" s="8">
        <f t="shared" si="174"/>
        <v>0</v>
      </c>
      <c r="AX372" s="45">
        <f>IFERROR(_xlfn.IFNA((J372*$J$3+L372*$L$3+R372*$R$3+Z372*$Z$3+AL372*$AL$3+AR372*$AR$3+AT372*$AT$3+AV372*$AV$3)/VLOOKUP(A372,CTP_Export!$D$1:$AN$953,37,0),0),0)</f>
        <v>9.9532496111351871E-8</v>
      </c>
      <c r="AY372">
        <f t="shared" si="147"/>
        <v>3.1107830533602522E-8</v>
      </c>
      <c r="AZ372">
        <f t="array" ref="AZ372">IF(COUNTIF(C:C, C372) &gt; 1, STDEV(IF(C:C=C372,AX:AX)), 0)</f>
        <v>3.4702951438885679E-8</v>
      </c>
      <c r="BA372" s="50">
        <f>IF(VLOOKUP(A372,CTP_Export!$D$1:$AN$953,37,0)&gt;0,IF(COUNTIF(C:C,C372)&gt;1,IFERROR(_xlfn.NORM.DIST(AX372,AY372,AZ372,TRUE),0)*1,0),0)</f>
        <v>0.97567947726487458</v>
      </c>
    </row>
    <row r="373" spans="1:53">
      <c r="A373" s="8" t="str">
        <f>'Raw Scores'!A375</f>
        <v>A708</v>
      </c>
      <c r="B373" s="8" t="str">
        <f>IF(_xlfn.XLOOKUP(A373,CTP_Export!D:D,CTP_Export!K:K,,0)=0, _xlfn.XLOOKUP(A373,CTP_Export!D:D,CTP_Export!F:F,,0), _xlfn.XLOOKUP(A373,CTP_Export!D:D,CTP_Export!K:K,,0))</f>
        <v>The Metropolitan Transportation Plan includes the goal of improving mobility within the region, which is defined as the provision of transportation infrastructure for all vehicles and pedestrians. New Hill Olive Chapel Rd currently is operating at an unacceptable LOS and is expected to worsen in the future. The purpose of this project is to improve mobility along New Hill Olive Chapel Rd between US 64 and US 64 to an acceptable LOS in the peak period and direction while also providing facilities for pedestrians and bicyclists.</v>
      </c>
      <c r="C373" s="8" t="str">
        <f>_xlfn.IFNA(_xlfn.XLOOKUP(A373,CTP_Export!D:D,CTP_Export!AM:AM,,0),"")</f>
        <v>Interchange</v>
      </c>
      <c r="D373" s="79" t="str">
        <f>_xlfn.IFNA(_xlfn.XLOOKUP(A373,CTP_Export!D:D,CTP_Export!AK:AK,,0),"")</f>
        <v>Chatham</v>
      </c>
      <c r="E373" s="79" t="str">
        <f>_xlfn.IFNA(_xlfn.XLOOKUP(A373,CTP_Export!D:D,CTP_Export!CL:CL,,0),"")</f>
        <v>Regional</v>
      </c>
      <c r="F373" s="79">
        <f t="shared" si="146"/>
        <v>573</v>
      </c>
      <c r="G373" s="79">
        <f>_xlfn.XLOOKUP(A373,CTP_Export!$D$2:$D$1245,CTP_Export!AX$2:AX$1245, "-",0)</f>
        <v>0</v>
      </c>
      <c r="H373" s="20">
        <f t="shared" si="148"/>
        <v>0.17855160395518146</v>
      </c>
      <c r="I373" s="8">
        <f t="shared" si="149"/>
        <v>0.17855160395518146</v>
      </c>
      <c r="J373" s="53">
        <f>'Raw Scores'!B375/100</f>
        <v>0.20368622845412301</v>
      </c>
      <c r="K373" s="8">
        <f t="shared" si="150"/>
        <v>0.20368622845412301</v>
      </c>
      <c r="L373" s="54">
        <f>IF('Raw Scores'!C375=0, 0, _xlfn.NORM.DIST('Raw Scores'!C375,'Raw Scores'!C$2,'Raw Scores'!C$3,TRUE))</f>
        <v>0.29892307289583242</v>
      </c>
      <c r="M373" s="8">
        <f t="shared" si="151"/>
        <v>0.29892307289583242</v>
      </c>
      <c r="N373" s="20">
        <f>IF('Raw Scores'!D375=0, 0, _xlfn.NORM.DIST('Raw Scores'!D375,'Raw Scores'!D$2,'Raw Scores'!D$3,TRUE))</f>
        <v>0</v>
      </c>
      <c r="O373" s="8">
        <f t="shared" si="152"/>
        <v>0</v>
      </c>
      <c r="P373" s="20">
        <f>IF('Raw Scores'!F375=0, 0, _xlfn.NORM.DIST('Raw Scores'!F375,'Raw Scores'!F$2,'Raw Scores'!F$3,TRUE))</f>
        <v>0</v>
      </c>
      <c r="Q373" s="20">
        <f t="shared" si="153"/>
        <v>0</v>
      </c>
      <c r="R373" s="55">
        <f t="shared" si="154"/>
        <v>0</v>
      </c>
      <c r="S373" s="8">
        <f t="shared" si="155"/>
        <v>0</v>
      </c>
      <c r="T373" s="20">
        <f>IF('Raw Scores'!E375=0, 0, _xlfn.NORM.DIST('Raw Scores'!E375,'Raw Scores'!E$2,'Raw Scores'!E$3,TRUE))</f>
        <v>0</v>
      </c>
      <c r="U373" s="20">
        <f t="shared" si="156"/>
        <v>0</v>
      </c>
      <c r="V373" s="20">
        <f>IF('Raw Scores'!G375=0, 0, _xlfn.NORM.DIST('Raw Scores'!G375,'Raw Scores'!G$2,'Raw Scores'!G$3,TRUE))</f>
        <v>0</v>
      </c>
      <c r="W373" s="8">
        <f t="shared" si="157"/>
        <v>0</v>
      </c>
      <c r="X373" s="20">
        <f>IF('Raw Scores'!L375=0, 0, _xlfn.NORM.DIST('Raw Scores'!L375,'Raw Scores'!L$2,'Raw Scores'!L$3,TRUE))</f>
        <v>0.58401740632328858</v>
      </c>
      <c r="Y373" s="20">
        <f t="shared" si="158"/>
        <v>0.58401740632328858</v>
      </c>
      <c r="Z373" s="41">
        <f t="shared" si="159"/>
        <v>0.19467246877442951</v>
      </c>
      <c r="AA373" s="8">
        <f t="shared" si="160"/>
        <v>0.19467246877442951</v>
      </c>
      <c r="AB373" s="20">
        <f>IF('Raw Scores'!H375=0, 0, _xlfn.NORM.DIST('Raw Scores'!H375,'Raw Scores'!H$2,'Raw Scores'!H$3,TRUE))</f>
        <v>0.9104243827082581</v>
      </c>
      <c r="AC373" s="8">
        <f t="shared" si="161"/>
        <v>0.9104243827082581</v>
      </c>
      <c r="AD373" s="20">
        <f>IF('Raw Scores'!I375=0, 0, _xlfn.NORM.DIST('Raw Scores'!I375,'Raw Scores'!I$2,'Raw Scores'!I$3,TRUE))</f>
        <v>0</v>
      </c>
      <c r="AE373" s="8">
        <f t="shared" si="162"/>
        <v>0</v>
      </c>
      <c r="AF373" s="20">
        <f>IF('Raw Scores'!J375=0, 0, _xlfn.NORM.DIST('Raw Scores'!J375,'Raw Scores'!J$2,'Raw Scores'!J$3,TRUE))</f>
        <v>0</v>
      </c>
      <c r="AG373" s="8">
        <f t="shared" si="163"/>
        <v>0</v>
      </c>
      <c r="AH373" s="20">
        <f>IF('Raw Scores'!K375=0, 0, _xlfn.NORM.DIST('Raw Scores'!K375,'Raw Scores'!K$2,'Raw Scores'!K$3,TRUE))</f>
        <v>0</v>
      </c>
      <c r="AI373" s="8">
        <f t="shared" si="164"/>
        <v>0</v>
      </c>
      <c r="AJ373" s="20">
        <f t="shared" si="165"/>
        <v>0</v>
      </c>
      <c r="AK373" s="8">
        <f t="shared" si="166"/>
        <v>0</v>
      </c>
      <c r="AL373" s="42">
        <f t="shared" si="167"/>
        <v>0.30347479423608603</v>
      </c>
      <c r="AM373" s="8">
        <f t="shared" si="168"/>
        <v>0.30347479423608603</v>
      </c>
      <c r="AN373" s="20">
        <f>IF('Raw Scores'!M375=0, 0, _xlfn.NORM.DIST('Raw Scores'!M375,'Raw Scores'!M$2,'Raw Scores'!M$3,TRUE))</f>
        <v>0.48071126620448978</v>
      </c>
      <c r="AO373" s="8">
        <f t="shared" si="169"/>
        <v>0.48071126620448978</v>
      </c>
      <c r="AP373" s="20">
        <f>IF('Raw Scores'!N375=0, 0, _xlfn.NORM.DIST('Raw Scores'!N375,'Raw Scores'!N$2,'Raw Scores'!N$3,TRUE))</f>
        <v>0.28721148522268625</v>
      </c>
      <c r="AQ373" s="8">
        <f t="shared" si="170"/>
        <v>0.28721148522268625</v>
      </c>
      <c r="AR373" s="43">
        <f t="shared" si="171"/>
        <v>0.38396137571358802</v>
      </c>
      <c r="AS373" s="8">
        <f t="shared" si="172"/>
        <v>0.38396137571358802</v>
      </c>
      <c r="AT373" s="44">
        <f>IF('Raw Scores'!O375=0, 0, _xlfn.NORM.DIST('Raw Scores'!O375,'Raw Scores'!O$2,'Raw Scores'!O$3,TRUE))</f>
        <v>0.44612041770985295</v>
      </c>
      <c r="AU373" s="8">
        <f t="shared" si="173"/>
        <v>0.44612041770985295</v>
      </c>
      <c r="AV373" s="17">
        <f>IF('Raw Scores'!P375=0, 0, _xlfn.NORM.DIST('Raw Scores'!P375,'Raw Scores'!P$2,'Raw Scores'!P$3,TRUE))</f>
        <v>0</v>
      </c>
      <c r="AW373" s="8">
        <f t="shared" si="174"/>
        <v>0</v>
      </c>
      <c r="AX373" s="45">
        <f>IFERROR(_xlfn.IFNA((J373*$J$3+L373*$L$3+R373*$R$3+Z373*$Z$3+AL373*$AL$3+AR373*$AR$3+AT373*$AT$3+AV373*$AV$3)/VLOOKUP(A373,CTP_Export!$D$1:$AN$953,37,0),0),0)</f>
        <v>2.1336798423215152E-9</v>
      </c>
      <c r="AY373">
        <f t="shared" si="147"/>
        <v>6.3245662514533442E-9</v>
      </c>
      <c r="AZ373">
        <f t="array" ref="AZ373">IF(COUNTIF(C:C, C373) &gt; 1, STDEV(IF(C:C=C373,AX:AX)), 0)</f>
        <v>5.8574969086020765E-9</v>
      </c>
      <c r="BA373" s="50">
        <f>IF(VLOOKUP(A373,CTP_Export!$D$1:$AN$953,37,0)&gt;0,IF(COUNTIF(C:C,C373)&gt;1,IFERROR(_xlfn.NORM.DIST(AX373,AY373,AZ373,TRUE),0)*1,0),0)</f>
        <v>0.23715811814144494</v>
      </c>
    </row>
    <row r="374" spans="1:53">
      <c r="A374" s="8" t="str">
        <f>'Raw Scores'!A376</f>
        <v>A71</v>
      </c>
      <c r="B374" s="8" t="str">
        <f>IF(_xlfn.XLOOKUP(A374,CTP_Export!D:D,CTP_Export!K:K,,0)=0, _xlfn.XLOOKUP(A374,CTP_Export!D:D,CTP_Export!F:F,,0), _xlfn.XLOOKUP(A374,CTP_Export!D:D,CTP_Export!K:K,,0))</f>
        <v>Holly Springs Rd is proposed to be a 4 lane Boulevard between Ten Ten Rd and Kildaire Farm Rd Connector. An AADT of 21000 is expected in the planning horizon year (2050) which would cause Holly Springs Rd to operate inefficiently in 2050. The purpose of this project is to reduce congestion so Holly Springs Rd will operate more efficiently in 2050.</v>
      </c>
      <c r="C374" s="8" t="str">
        <f>_xlfn.IFNA(_xlfn.XLOOKUP(A374,CTP_Export!D:D,CTP_Export!AM:AM,,0),"")</f>
        <v>Widening</v>
      </c>
      <c r="D374" s="79" t="str">
        <f>_xlfn.IFNA(_xlfn.XLOOKUP(A374,CTP_Export!D:D,CTP_Export!AK:AK,,0),"")</f>
        <v>Wake</v>
      </c>
      <c r="E374" s="79" t="str">
        <f>_xlfn.IFNA(_xlfn.XLOOKUP(A374,CTP_Export!D:D,CTP_Export!CL:CL,,0),"")</f>
        <v>Division</v>
      </c>
      <c r="F374" s="79">
        <f t="shared" si="146"/>
        <v>237</v>
      </c>
      <c r="G374" s="79">
        <f>_xlfn.XLOOKUP(A374,CTP_Export!$D$2:$D$1245,CTP_Export!AX$2:AX$1245, "-",0)</f>
        <v>56.233091017175703</v>
      </c>
      <c r="H374" s="20">
        <f t="shared" si="148"/>
        <v>0.35403776322900965</v>
      </c>
      <c r="I374" s="8">
        <f t="shared" si="149"/>
        <v>0.35403776322900965</v>
      </c>
      <c r="J374" s="53">
        <f>'Raw Scores'!B376/100</f>
        <v>0.26584630779290203</v>
      </c>
      <c r="K374" s="8">
        <f t="shared" si="150"/>
        <v>0.26584630779290203</v>
      </c>
      <c r="L374" s="54">
        <f>IF('Raw Scores'!C376=0, 0, _xlfn.NORM.DIST('Raw Scores'!C376,'Raw Scores'!C$2,'Raw Scores'!C$3,TRUE))</f>
        <v>0.29522267447962325</v>
      </c>
      <c r="M374" s="8">
        <f t="shared" si="151"/>
        <v>0.29522267447962325</v>
      </c>
      <c r="N374" s="20">
        <f>IF('Raw Scores'!D376=0, 0, _xlfn.NORM.DIST('Raw Scores'!D376,'Raw Scores'!D$2,'Raw Scores'!D$3,TRUE))</f>
        <v>0.35872988921776772</v>
      </c>
      <c r="O374" s="8">
        <f t="shared" si="152"/>
        <v>0.35872988921776772</v>
      </c>
      <c r="P374" s="20">
        <f>IF('Raw Scores'!F376=0, 0, _xlfn.NORM.DIST('Raw Scores'!F376,'Raw Scores'!F$2,'Raw Scores'!F$3,TRUE))</f>
        <v>0.5301195981412502</v>
      </c>
      <c r="Q374" s="20">
        <f t="shared" si="153"/>
        <v>0.5301195981412502</v>
      </c>
      <c r="R374" s="55">
        <f t="shared" si="154"/>
        <v>0.44442474367950896</v>
      </c>
      <c r="S374" s="8">
        <f t="shared" si="155"/>
        <v>0.44442474367950896</v>
      </c>
      <c r="T374" s="20">
        <f>IF('Raw Scores'!E376=0, 0, _xlfn.NORM.DIST('Raw Scores'!E376,'Raw Scores'!E$2,'Raw Scores'!E$3,TRUE))</f>
        <v>0.36934627102783901</v>
      </c>
      <c r="U374" s="20">
        <f t="shared" si="156"/>
        <v>0.36934627102783901</v>
      </c>
      <c r="V374" s="20">
        <f>IF('Raw Scores'!G376=0, 0, _xlfn.NORM.DIST('Raw Scores'!G376,'Raw Scores'!G$2,'Raw Scores'!G$3,TRUE))</f>
        <v>0.52935662969016573</v>
      </c>
      <c r="W374" s="8">
        <f t="shared" si="157"/>
        <v>0.52935662969016573</v>
      </c>
      <c r="X374" s="20">
        <f>IF('Raw Scores'!L376=0, 0, _xlfn.NORM.DIST('Raw Scores'!L376,'Raw Scores'!L$2,'Raw Scores'!L$3,TRUE))</f>
        <v>0.1921649167517985</v>
      </c>
      <c r="Y374" s="20">
        <f t="shared" si="158"/>
        <v>0.1921649167517985</v>
      </c>
      <c r="Z374" s="41">
        <f t="shared" si="159"/>
        <v>0.36362260582326777</v>
      </c>
      <c r="AA374" s="8">
        <f t="shared" si="160"/>
        <v>0.36362260582326777</v>
      </c>
      <c r="AB374" s="20">
        <f>IF('Raw Scores'!H376=0, 0, _xlfn.NORM.DIST('Raw Scores'!H376,'Raw Scores'!H$2,'Raw Scores'!H$3,TRUE))</f>
        <v>0.63261981557169256</v>
      </c>
      <c r="AC374" s="8">
        <f t="shared" si="161"/>
        <v>0.63261981557169256</v>
      </c>
      <c r="AD374" s="20">
        <f>IF('Raw Scores'!I376=0, 0, _xlfn.NORM.DIST('Raw Scores'!I376,'Raw Scores'!I$2,'Raw Scores'!I$3,TRUE))</f>
        <v>0</v>
      </c>
      <c r="AE374" s="8">
        <f t="shared" si="162"/>
        <v>0</v>
      </c>
      <c r="AF374" s="20">
        <f>IF('Raw Scores'!J376=0, 0, _xlfn.NORM.DIST('Raw Scores'!J376,'Raw Scores'!J$2,'Raw Scores'!J$3,TRUE))</f>
        <v>0</v>
      </c>
      <c r="AG374" s="8">
        <f t="shared" si="163"/>
        <v>0</v>
      </c>
      <c r="AH374" s="20">
        <f>IF('Raw Scores'!K376=0, 0, _xlfn.NORM.DIST('Raw Scores'!K376,'Raw Scores'!K$2,'Raw Scores'!K$3,TRUE))</f>
        <v>0</v>
      </c>
      <c r="AI374" s="8">
        <f t="shared" si="164"/>
        <v>0</v>
      </c>
      <c r="AJ374" s="20">
        <f t="shared" si="165"/>
        <v>0</v>
      </c>
      <c r="AK374" s="8">
        <f t="shared" si="166"/>
        <v>0</v>
      </c>
      <c r="AL374" s="42">
        <f t="shared" si="167"/>
        <v>0.21087327185723084</v>
      </c>
      <c r="AM374" s="8">
        <f t="shared" si="168"/>
        <v>0.21087327185723084</v>
      </c>
      <c r="AN374" s="20">
        <f>IF('Raw Scores'!M376=0, 0, _xlfn.NORM.DIST('Raw Scores'!M376,'Raw Scores'!M$2,'Raw Scores'!M$3,TRUE))</f>
        <v>0</v>
      </c>
      <c r="AO374" s="8">
        <f t="shared" si="169"/>
        <v>0</v>
      </c>
      <c r="AP374" s="20">
        <f>IF('Raw Scores'!N376=0, 0, _xlfn.NORM.DIST('Raw Scores'!N376,'Raw Scores'!N$2,'Raw Scores'!N$3,TRUE))</f>
        <v>0</v>
      </c>
      <c r="AQ374" s="8">
        <f t="shared" si="170"/>
        <v>0</v>
      </c>
      <c r="AR374" s="43">
        <f t="shared" si="171"/>
        <v>0</v>
      </c>
      <c r="AS374" s="8">
        <f t="shared" si="172"/>
        <v>0</v>
      </c>
      <c r="AT374" s="44">
        <f>IF('Raw Scores'!O376=0, 0, _xlfn.NORM.DIST('Raw Scores'!O376,'Raw Scores'!O$2,'Raw Scores'!O$3,TRUE))</f>
        <v>0.58045952990133909</v>
      </c>
      <c r="AU374" s="8">
        <f t="shared" si="173"/>
        <v>0.58045952990133909</v>
      </c>
      <c r="AV374" s="17">
        <f>IF('Raw Scores'!P376=0, 0, _xlfn.NORM.DIST('Raw Scores'!P376,'Raw Scores'!P$2,'Raw Scores'!P$3,TRUE))</f>
        <v>0</v>
      </c>
      <c r="AW374" s="8">
        <f t="shared" si="174"/>
        <v>0</v>
      </c>
      <c r="AX374" s="45">
        <f>IFERROR(_xlfn.IFNA((J374*$J$3+L374*$L$3+R374*$R$3+Z374*$Z$3+AL374*$AL$3+AR374*$AR$3+AT374*$AT$3+AV374*$AV$3)/VLOOKUP(A374,CTP_Export!$D$1:$AN$953,37,0),0),0)</f>
        <v>1.1271474775441323E-8</v>
      </c>
      <c r="AY374">
        <f t="shared" si="147"/>
        <v>1.0293640434885006E-8</v>
      </c>
      <c r="AZ374">
        <f t="array" ref="AZ374">IF(COUNTIF(C:C, C374) &gt; 1, STDEV(IF(C:C=C374,AX:AX)), 0)</f>
        <v>1.959515603841011E-8</v>
      </c>
      <c r="BA374" s="50">
        <f>IF(VLOOKUP(A374,CTP_Export!$D$1:$AN$953,37,0)&gt;0,IF(COUNTIF(C:C,C374)&gt;1,IFERROR(_xlfn.NORM.DIST(AX374,AY374,AZ374,TRUE),0)*1,0),0)</f>
        <v>0.51989969447061646</v>
      </c>
    </row>
    <row r="375" spans="1:53">
      <c r="A375" s="8" t="str">
        <f>'Raw Scores'!A377</f>
        <v>A712</v>
      </c>
      <c r="B375" s="8" t="str">
        <f>IF(_xlfn.XLOOKUP(A375,CTP_Export!D:D,CTP_Export!K:K,,0)=0, _xlfn.XLOOKUP(A375,CTP_Export!D:D,CTP_Export!F:F,,0), _xlfn.XLOOKUP(A375,CTP_Export!D:D,CTP_Export!K:K,,0))</f>
        <v>The Metropolitan Transportation Plan includes the goal of improving mobility within the region, which is defined as the provision of transportation infrastructure for all vehicles and pedestrians. East Williams Street (NC 55) currently is operating at an unacceptable LOS and is expected to worsen in the future. The purpose of this project is to improve mobility along East Williams Street (NC 55) between Lufkin Road and Technology Drive to an acceptable LOS in the peak period and direction while also providing facilities for pedestrians and bicyclists.</v>
      </c>
      <c r="C375" s="8" t="str">
        <f>_xlfn.IFNA(_xlfn.XLOOKUP(A375,CTP_Export!D:D,CTP_Export!AM:AM,,0),"")</f>
        <v>Superstreet</v>
      </c>
      <c r="D375" s="79" t="str">
        <f>_xlfn.IFNA(_xlfn.XLOOKUP(A375,CTP_Export!D:D,CTP_Export!AK:AK,,0),"")</f>
        <v>Wake</v>
      </c>
      <c r="E375" s="79" t="str">
        <f>_xlfn.IFNA(_xlfn.XLOOKUP(A375,CTP_Export!D:D,CTP_Export!CL:CL,,0),"")</f>
        <v>Regional</v>
      </c>
      <c r="F375" s="79">
        <f t="shared" si="146"/>
        <v>38</v>
      </c>
      <c r="G375" s="79">
        <f>_xlfn.XLOOKUP(A375,CTP_Export!$D$2:$D$1245,CTP_Export!AX$2:AX$1245, "-",0)</f>
        <v>13.9128564882413</v>
      </c>
      <c r="H375" s="20">
        <f t="shared" si="148"/>
        <v>0.45847407207363472</v>
      </c>
      <c r="I375" s="8">
        <f t="shared" si="149"/>
        <v>0.45847407207363472</v>
      </c>
      <c r="J375" s="53">
        <f>'Raw Scores'!B377/100</f>
        <v>0.39637234401676502</v>
      </c>
      <c r="K375" s="8">
        <f t="shared" si="150"/>
        <v>0.39637234401676502</v>
      </c>
      <c r="L375" s="54">
        <f>IF('Raw Scores'!C377=0, 0, _xlfn.NORM.DIST('Raw Scores'!C377,'Raw Scores'!C$2,'Raw Scores'!C$3,TRUE))</f>
        <v>0.45978320831743141</v>
      </c>
      <c r="M375" s="8">
        <f t="shared" si="151"/>
        <v>0.45978320831743141</v>
      </c>
      <c r="N375" s="20">
        <f>IF('Raw Scores'!D377=0, 0, _xlfn.NORM.DIST('Raw Scores'!D377,'Raw Scores'!D$2,'Raw Scores'!D$3,TRUE))</f>
        <v>0.87317934552703735</v>
      </c>
      <c r="O375" s="8">
        <f t="shared" si="152"/>
        <v>0.87317934552703735</v>
      </c>
      <c r="P375" s="20">
        <f>IF('Raw Scores'!F377=0, 0, _xlfn.NORM.DIST('Raw Scores'!F377,'Raw Scores'!F$2,'Raw Scores'!F$3,TRUE))</f>
        <v>0.52396191454015195</v>
      </c>
      <c r="Q375" s="20">
        <f t="shared" si="153"/>
        <v>0.52396191454015195</v>
      </c>
      <c r="R375" s="55">
        <f t="shared" si="154"/>
        <v>0.69857063003359465</v>
      </c>
      <c r="S375" s="8">
        <f t="shared" si="155"/>
        <v>0.69857063003359465</v>
      </c>
      <c r="T375" s="20">
        <f>IF('Raw Scores'!E377=0, 0, _xlfn.NORM.DIST('Raw Scores'!E377,'Raw Scores'!E$2,'Raw Scores'!E$3,TRUE))</f>
        <v>0.92307576865762486</v>
      </c>
      <c r="U375" s="20">
        <f t="shared" si="156"/>
        <v>0.92307576865762486</v>
      </c>
      <c r="V375" s="20">
        <f>IF('Raw Scores'!G377=0, 0, _xlfn.NORM.DIST('Raw Scores'!G377,'Raw Scores'!G$2,'Raw Scores'!G$3,TRUE))</f>
        <v>0.52242714954912117</v>
      </c>
      <c r="W375" s="8">
        <f t="shared" si="157"/>
        <v>0.52242714954912117</v>
      </c>
      <c r="X375" s="20">
        <f>IF('Raw Scores'!L377=0, 0, _xlfn.NORM.DIST('Raw Scores'!L377,'Raw Scores'!L$2,'Raw Scores'!L$3,TRUE))</f>
        <v>0.99414860702985952</v>
      </c>
      <c r="Y375" s="20">
        <f t="shared" si="158"/>
        <v>0.99414860702985952</v>
      </c>
      <c r="Z375" s="41">
        <f t="shared" si="159"/>
        <v>0.81321717507886848</v>
      </c>
      <c r="AA375" s="8">
        <f t="shared" si="160"/>
        <v>0.81321717507886848</v>
      </c>
      <c r="AB375" s="20">
        <f>IF('Raw Scores'!H377=0, 0, _xlfn.NORM.DIST('Raw Scores'!H377,'Raw Scores'!H$2,'Raw Scores'!H$3,TRUE))</f>
        <v>0.43506773198511267</v>
      </c>
      <c r="AC375" s="8">
        <f t="shared" si="161"/>
        <v>0.43506773198511267</v>
      </c>
      <c r="AD375" s="20">
        <f>IF('Raw Scores'!I377=0, 0, _xlfn.NORM.DIST('Raw Scores'!I377,'Raw Scores'!I$2,'Raw Scores'!I$3,TRUE))</f>
        <v>0</v>
      </c>
      <c r="AE375" s="8">
        <f t="shared" si="162"/>
        <v>0</v>
      </c>
      <c r="AF375" s="20">
        <f>IF('Raw Scores'!J377=0, 0, _xlfn.NORM.DIST('Raw Scores'!J377,'Raw Scores'!J$2,'Raw Scores'!J$3,TRUE))</f>
        <v>0.73330375293679484</v>
      </c>
      <c r="AG375" s="8">
        <f t="shared" si="163"/>
        <v>0.73330375293679484</v>
      </c>
      <c r="AH375" s="20">
        <f>IF('Raw Scores'!K377=0, 0, _xlfn.NORM.DIST('Raw Scores'!K377,'Raw Scores'!K$2,'Raw Scores'!K$3,TRUE))</f>
        <v>0.28628217298510644</v>
      </c>
      <c r="AI375" s="8">
        <f t="shared" si="164"/>
        <v>0.28628217298510644</v>
      </c>
      <c r="AJ375" s="20">
        <f t="shared" si="165"/>
        <v>0.20993179184887925</v>
      </c>
      <c r="AK375" s="8">
        <f t="shared" si="166"/>
        <v>0.20993179184887925</v>
      </c>
      <c r="AL375" s="42">
        <f t="shared" si="167"/>
        <v>0.21499984127799729</v>
      </c>
      <c r="AM375" s="8">
        <f t="shared" si="168"/>
        <v>0.21499984127799729</v>
      </c>
      <c r="AN375" s="20">
        <f>IF('Raw Scores'!M377=0, 0, _xlfn.NORM.DIST('Raw Scores'!M377,'Raw Scores'!M$2,'Raw Scores'!M$3,TRUE))</f>
        <v>0</v>
      </c>
      <c r="AO375" s="8">
        <f t="shared" si="169"/>
        <v>0</v>
      </c>
      <c r="AP375" s="20">
        <f>IF('Raw Scores'!N377=0, 0, _xlfn.NORM.DIST('Raw Scores'!N377,'Raw Scores'!N$2,'Raw Scores'!N$3,TRUE))</f>
        <v>0</v>
      </c>
      <c r="AQ375" s="8">
        <f t="shared" si="170"/>
        <v>0</v>
      </c>
      <c r="AR375" s="43">
        <f t="shared" si="171"/>
        <v>0</v>
      </c>
      <c r="AS375" s="8">
        <f t="shared" si="172"/>
        <v>0</v>
      </c>
      <c r="AT375" s="44">
        <f>IF('Raw Scores'!O377=0, 0, _xlfn.NORM.DIST('Raw Scores'!O377,'Raw Scores'!O$2,'Raw Scores'!O$3,TRUE))</f>
        <v>0.41957583438980639</v>
      </c>
      <c r="AU375" s="8">
        <f t="shared" si="173"/>
        <v>0.41957583438980639</v>
      </c>
      <c r="AV375" s="17">
        <f>IF('Raw Scores'!P377=0, 0, _xlfn.NORM.DIST('Raw Scores'!P377,'Raw Scores'!P$2,'Raw Scores'!P$3,TRUE))</f>
        <v>0</v>
      </c>
      <c r="AW375" s="8">
        <f t="shared" si="174"/>
        <v>0</v>
      </c>
      <c r="AX375" s="45">
        <f>IFERROR(_xlfn.IFNA((J375*$J$3+L375*$L$3+R375*$R$3+Z375*$Z$3+AL375*$AL$3+AR375*$AR$3+AT375*$AT$3+AV375*$AV$3)/VLOOKUP(A375,CTP_Export!$D$1:$AN$953,37,0),0),0)</f>
        <v>7.2367001467554544E-9</v>
      </c>
      <c r="AY375">
        <f t="shared" si="147"/>
        <v>3.0887899445500469E-8</v>
      </c>
      <c r="AZ375">
        <f t="array" ref="AZ375">IF(COUNTIF(C:C, C375) &gt; 1, STDEV(IF(C:C=C375,AX:AX)), 0)</f>
        <v>4.8655158232483689E-8</v>
      </c>
      <c r="BA375" s="50">
        <f>IF(VLOOKUP(A375,CTP_Export!$D$1:$AN$953,37,0)&gt;0,IF(COUNTIF(C:C,C375)&gt;1,IFERROR(_xlfn.NORM.DIST(AX375,AY375,AZ375,TRUE),0)*1,0),0)</f>
        <v>0.31344866617956468</v>
      </c>
    </row>
    <row r="376" spans="1:53">
      <c r="A376" s="8" t="str">
        <f>'Raw Scores'!A378</f>
        <v>A716</v>
      </c>
      <c r="B376" s="8" t="str">
        <f>IF(_xlfn.XLOOKUP(A376,CTP_Export!D:D,CTP_Export!K:K,,0)=0, _xlfn.XLOOKUP(A376,CTP_Export!D:D,CTP_Export!F:F,,0), _xlfn.XLOOKUP(A376,CTP_Export!D:D,CTP_Export!K:K,,0))</f>
        <v>The Metropolitan Transportation Plan includes the goal of improving mobility within the region, which is defined as the provision of transportation infrastructure for all vehicles and pedestrians. NC 55 currently is operating at an unacceptable LOS and is expected to worsen in the future. The purpose of this project is to improve mobility along NC 55 between Lufkin Road and Apex Peakway (South) to an acceptable LOS in the peak period and direction while also providing facilities for pedestrians and bicyclists.</v>
      </c>
      <c r="C376" s="8" t="str">
        <f>_xlfn.IFNA(_xlfn.XLOOKUP(A376,CTP_Export!D:D,CTP_Export!AM:AM,,0),"")</f>
        <v>Widening</v>
      </c>
      <c r="D376" s="79" t="str">
        <f>_xlfn.IFNA(_xlfn.XLOOKUP(A376,CTP_Export!D:D,CTP_Export!AK:AK,,0),"")</f>
        <v>Wake</v>
      </c>
      <c r="E376" s="79" t="str">
        <f>_xlfn.IFNA(_xlfn.XLOOKUP(A376,CTP_Export!D:D,CTP_Export!CL:CL,,0),"")</f>
        <v>Regional</v>
      </c>
      <c r="F376" s="79">
        <f t="shared" si="146"/>
        <v>155</v>
      </c>
      <c r="G376" s="79">
        <f>_xlfn.XLOOKUP(A376,CTP_Export!$D$2:$D$1245,CTP_Export!AX$2:AX$1245, "-",0)</f>
        <v>44.819696396474697</v>
      </c>
      <c r="H376" s="20">
        <f t="shared" si="148"/>
        <v>0.38445527893382064</v>
      </c>
      <c r="I376" s="8">
        <f t="shared" si="149"/>
        <v>0.38445527893382064</v>
      </c>
      <c r="J376" s="53">
        <f>'Raw Scores'!B378/100</f>
        <v>0.34624446857585395</v>
      </c>
      <c r="K376" s="8">
        <f t="shared" si="150"/>
        <v>0.34624446857585395</v>
      </c>
      <c r="L376" s="54">
        <f>IF('Raw Scores'!C378=0, 0, _xlfn.NORM.DIST('Raw Scores'!C378,'Raw Scores'!C$2,'Raw Scores'!C$3,TRUE))</f>
        <v>0.28616110314134208</v>
      </c>
      <c r="M376" s="8">
        <f t="shared" si="151"/>
        <v>0.28616110314134208</v>
      </c>
      <c r="N376" s="20">
        <f>IF('Raw Scores'!D378=0, 0, _xlfn.NORM.DIST('Raw Scores'!D378,'Raw Scores'!D$2,'Raw Scores'!D$3,TRUE))</f>
        <v>0.29072017221539481</v>
      </c>
      <c r="O376" s="8">
        <f t="shared" si="152"/>
        <v>0.29072017221539481</v>
      </c>
      <c r="P376" s="20">
        <f>IF('Raw Scores'!F378=0, 0, _xlfn.NORM.DIST('Raw Scores'!F378,'Raw Scores'!F$2,'Raw Scores'!F$3,TRUE))</f>
        <v>0.5166986153069012</v>
      </c>
      <c r="Q376" s="20">
        <f t="shared" si="153"/>
        <v>0.5166986153069012</v>
      </c>
      <c r="R376" s="55">
        <f t="shared" si="154"/>
        <v>0.40370939376114801</v>
      </c>
      <c r="S376" s="8">
        <f t="shared" si="155"/>
        <v>0.40370939376114801</v>
      </c>
      <c r="T376" s="20">
        <f>IF('Raw Scores'!E378=0, 0, _xlfn.NORM.DIST('Raw Scores'!E378,'Raw Scores'!E$2,'Raw Scores'!E$3,TRUE))</f>
        <v>0</v>
      </c>
      <c r="U376" s="20">
        <f t="shared" si="156"/>
        <v>0</v>
      </c>
      <c r="V376" s="20">
        <f>IF('Raw Scores'!G378=0, 0, _xlfn.NORM.DIST('Raw Scores'!G378,'Raw Scores'!G$2,'Raw Scores'!G$3,TRUE))</f>
        <v>0.51249152363833905</v>
      </c>
      <c r="W376" s="8">
        <f t="shared" si="157"/>
        <v>0.51249152363833905</v>
      </c>
      <c r="X376" s="20">
        <f>IF('Raw Scores'!L378=0, 0, _xlfn.NORM.DIST('Raw Scores'!L378,'Raw Scores'!L$2,'Raw Scores'!L$3,TRUE))</f>
        <v>0.9597225370678456</v>
      </c>
      <c r="Y376" s="20">
        <f t="shared" si="158"/>
        <v>0.9597225370678456</v>
      </c>
      <c r="Z376" s="41">
        <f t="shared" si="159"/>
        <v>0.49073802023539481</v>
      </c>
      <c r="AA376" s="8">
        <f t="shared" si="160"/>
        <v>0.49073802023539481</v>
      </c>
      <c r="AB376" s="20">
        <f>IF('Raw Scores'!H378=0, 0, _xlfn.NORM.DIST('Raw Scores'!H378,'Raw Scores'!H$2,'Raw Scores'!H$3,TRUE))</f>
        <v>0.12711096050900977</v>
      </c>
      <c r="AC376" s="8">
        <f t="shared" si="161"/>
        <v>0.12711096050900977</v>
      </c>
      <c r="AD376" s="20">
        <f>IF('Raw Scores'!I378=0, 0, _xlfn.NORM.DIST('Raw Scores'!I378,'Raw Scores'!I$2,'Raw Scores'!I$3,TRUE))</f>
        <v>0.50526227408434421</v>
      </c>
      <c r="AE376" s="8">
        <f t="shared" si="162"/>
        <v>0.50526227408434421</v>
      </c>
      <c r="AF376" s="20">
        <f>IF('Raw Scores'!J378=0, 0, _xlfn.NORM.DIST('Raw Scores'!J378,'Raw Scores'!J$2,'Raw Scores'!J$3,TRUE))</f>
        <v>0.28394388964701595</v>
      </c>
      <c r="AG376" s="8">
        <f t="shared" si="163"/>
        <v>0.28394388964701595</v>
      </c>
      <c r="AH376" s="20">
        <f>IF('Raw Scores'!K378=0, 0, _xlfn.NORM.DIST('Raw Scores'!K378,'Raw Scores'!K$2,'Raw Scores'!K$3,TRUE))</f>
        <v>0.28628217298510644</v>
      </c>
      <c r="AI376" s="8">
        <f t="shared" si="164"/>
        <v>0.28628217298510644</v>
      </c>
      <c r="AJ376" s="20">
        <f t="shared" si="165"/>
        <v>8.1288073733990995E-2</v>
      </c>
      <c r="AK376" s="8">
        <f t="shared" si="166"/>
        <v>8.1288073733990995E-2</v>
      </c>
      <c r="AL376" s="42">
        <f t="shared" si="167"/>
        <v>0.23788710277578165</v>
      </c>
      <c r="AM376" s="8">
        <f t="shared" si="168"/>
        <v>0.23788710277578165</v>
      </c>
      <c r="AN376" s="20">
        <f>IF('Raw Scores'!M378=0, 0, _xlfn.NORM.DIST('Raw Scores'!M378,'Raw Scores'!M$2,'Raw Scores'!M$3,TRUE))</f>
        <v>0.4208208560508504</v>
      </c>
      <c r="AO376" s="8">
        <f t="shared" si="169"/>
        <v>0.4208208560508504</v>
      </c>
      <c r="AP376" s="20">
        <f>IF('Raw Scores'!N378=0, 0, _xlfn.NORM.DIST('Raw Scores'!N378,'Raw Scores'!N$2,'Raw Scores'!N$3,TRUE))</f>
        <v>0</v>
      </c>
      <c r="AQ376" s="8">
        <f t="shared" si="170"/>
        <v>0</v>
      </c>
      <c r="AR376" s="43">
        <f t="shared" si="171"/>
        <v>0.2104104280254252</v>
      </c>
      <c r="AS376" s="8">
        <f t="shared" si="172"/>
        <v>0.2104104280254252</v>
      </c>
      <c r="AT376" s="44">
        <f>IF('Raw Scores'!O378=0, 0, _xlfn.NORM.DIST('Raw Scores'!O378,'Raw Scores'!O$2,'Raw Scores'!O$3,TRUE))</f>
        <v>0.40613811062290417</v>
      </c>
      <c r="AU376" s="8">
        <f t="shared" si="173"/>
        <v>0.40613811062290417</v>
      </c>
      <c r="AV376" s="17">
        <f>IF('Raw Scores'!P378=0, 0, _xlfn.NORM.DIST('Raw Scores'!P378,'Raw Scores'!P$2,'Raw Scores'!P$3,TRUE))</f>
        <v>0</v>
      </c>
      <c r="AW376" s="8">
        <f t="shared" si="174"/>
        <v>0</v>
      </c>
      <c r="AX376" s="45">
        <f>IFERROR(_xlfn.IFNA((J376*$J$3+L376*$L$3+R376*$R$3+Z376*$Z$3+AL376*$AL$3+AR376*$AR$3+AT376*$AT$3+AV376*$AV$3)/VLOOKUP(A376,CTP_Export!$D$1:$AN$953,37,0),0),0)</f>
        <v>1.6937417436521684E-8</v>
      </c>
      <c r="AY376">
        <f t="shared" si="147"/>
        <v>1.0293640434885006E-8</v>
      </c>
      <c r="AZ376">
        <f t="array" ref="AZ376">IF(COUNTIF(C:C, C376) &gt; 1, STDEV(IF(C:C=C376,AX:AX)), 0)</f>
        <v>1.959515603841011E-8</v>
      </c>
      <c r="BA376" s="50">
        <f>IF(VLOOKUP(A376,CTP_Export!$D$1:$AN$953,37,0)&gt;0,IF(COUNTIF(C:C,C376)&gt;1,IFERROR(_xlfn.NORM.DIST(AX376,AY376,AZ376,TRUE),0)*1,0),0)</f>
        <v>0.63271472433495834</v>
      </c>
    </row>
    <row r="377" spans="1:53">
      <c r="A377" s="8" t="str">
        <f>'Raw Scores'!A379</f>
        <v>A717</v>
      </c>
      <c r="B377" s="8" t="str">
        <f>IF(_xlfn.XLOOKUP(A377,CTP_Export!D:D,CTP_Export!K:K,,0)=0, _xlfn.XLOOKUP(A377,CTP_Export!D:D,CTP_Export!F:F,,0), _xlfn.XLOOKUP(A377,CTP_Export!D:D,CTP_Export!K:K,,0))</f>
        <v>The Metropolitan Transportation Plan identifies the areas adjacent to Schieffelin Road-Lufkin Road Connector with grade separation between Schieffelin Road and Lufkin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377" s="8" t="str">
        <f>_xlfn.IFNA(_xlfn.XLOOKUP(A377,CTP_Export!D:D,CTP_Export!AM:AM,,0),"")</f>
        <v>New Location</v>
      </c>
      <c r="D377" s="79" t="str">
        <f>_xlfn.IFNA(_xlfn.XLOOKUP(A377,CTP_Export!D:D,CTP_Export!AK:AK,,0),"")</f>
        <v>Wake</v>
      </c>
      <c r="E377" s="79" t="str">
        <f>_xlfn.IFNA(_xlfn.XLOOKUP(A377,CTP_Export!D:D,CTP_Export!CL:CL,,0),"")</f>
        <v>Regional</v>
      </c>
      <c r="F377" s="79">
        <f t="shared" si="146"/>
        <v>220</v>
      </c>
      <c r="G377" s="79">
        <f>_xlfn.XLOOKUP(A377,CTP_Export!$D$2:$D$1245,CTP_Export!AX$2:AX$1245, "-",0)</f>
        <v>0</v>
      </c>
      <c r="H377" s="20">
        <f t="shared" si="148"/>
        <v>0.35889859929744339</v>
      </c>
      <c r="I377" s="8">
        <f t="shared" si="149"/>
        <v>0.35889859929744339</v>
      </c>
      <c r="J377" s="53">
        <f>'Raw Scores'!B379/100</f>
        <v>0.41501096032736001</v>
      </c>
      <c r="K377" s="8">
        <f t="shared" si="150"/>
        <v>0.41501096032736001</v>
      </c>
      <c r="L377" s="54">
        <f>IF('Raw Scores'!C379=0, 0, _xlfn.NORM.DIST('Raw Scores'!C379,'Raw Scores'!C$2,'Raw Scores'!C$3,TRUE))</f>
        <v>0.56751194286232098</v>
      </c>
      <c r="M377" s="8">
        <f t="shared" si="151"/>
        <v>0.56751194286232098</v>
      </c>
      <c r="N377" s="20">
        <f>IF('Raw Scores'!D379=0, 0, _xlfn.NORM.DIST('Raw Scores'!D379,'Raw Scores'!D$2,'Raw Scores'!D$3,TRUE))</f>
        <v>0</v>
      </c>
      <c r="O377" s="8">
        <f t="shared" si="152"/>
        <v>0</v>
      </c>
      <c r="P377" s="20">
        <f>IF('Raw Scores'!F379=0, 0, _xlfn.NORM.DIST('Raw Scores'!F379,'Raw Scores'!F$2,'Raw Scores'!F$3,TRUE))</f>
        <v>0.52928907345686871</v>
      </c>
      <c r="Q377" s="20">
        <f t="shared" si="153"/>
        <v>0.52928907345686871</v>
      </c>
      <c r="R377" s="55">
        <f t="shared" si="154"/>
        <v>0.26464453672843435</v>
      </c>
      <c r="S377" s="8">
        <f t="shared" si="155"/>
        <v>0.26464453672843435</v>
      </c>
      <c r="T377" s="20">
        <f>IF('Raw Scores'!E379=0, 0, _xlfn.NORM.DIST('Raw Scores'!E379,'Raw Scores'!E$2,'Raw Scores'!E$3,TRUE))</f>
        <v>0</v>
      </c>
      <c r="U377" s="20">
        <f t="shared" si="156"/>
        <v>0</v>
      </c>
      <c r="V377" s="20">
        <f>IF('Raw Scores'!G379=0, 0, _xlfn.NORM.DIST('Raw Scores'!G379,'Raw Scores'!G$2,'Raw Scores'!G$3,TRUE))</f>
        <v>0.52826334982885836</v>
      </c>
      <c r="W377" s="8">
        <f t="shared" si="157"/>
        <v>0.52826334982885836</v>
      </c>
      <c r="X377" s="20">
        <f>IF('Raw Scores'!L379=0, 0, _xlfn.NORM.DIST('Raw Scores'!L379,'Raw Scores'!L$2,'Raw Scores'!L$3,TRUE))</f>
        <v>0.95693933725527769</v>
      </c>
      <c r="Y377" s="20">
        <f t="shared" si="158"/>
        <v>0.95693933725527769</v>
      </c>
      <c r="Z377" s="41">
        <f t="shared" si="159"/>
        <v>0.49506756236137867</v>
      </c>
      <c r="AA377" s="8">
        <f t="shared" si="160"/>
        <v>0.49506756236137867</v>
      </c>
      <c r="AB377" s="20">
        <f>IF('Raw Scores'!H379=0, 0, _xlfn.NORM.DIST('Raw Scores'!H379,'Raw Scores'!H$2,'Raw Scores'!H$3,TRUE))</f>
        <v>0.33920651871336416</v>
      </c>
      <c r="AC377" s="8">
        <f t="shared" si="161"/>
        <v>0.33920651871336416</v>
      </c>
      <c r="AD377" s="20">
        <f>IF('Raw Scores'!I379=0, 0, _xlfn.NORM.DIST('Raw Scores'!I379,'Raw Scores'!I$2,'Raw Scores'!I$3,TRUE))</f>
        <v>0</v>
      </c>
      <c r="AE377" s="8">
        <f t="shared" si="162"/>
        <v>0</v>
      </c>
      <c r="AF377" s="20">
        <f>IF('Raw Scores'!J379=0, 0, _xlfn.NORM.DIST('Raw Scores'!J379,'Raw Scores'!J$2,'Raw Scores'!J$3,TRUE))</f>
        <v>0</v>
      </c>
      <c r="AG377" s="8">
        <f t="shared" si="163"/>
        <v>0</v>
      </c>
      <c r="AH377" s="20">
        <f>IF('Raw Scores'!K379=0, 0, _xlfn.NORM.DIST('Raw Scores'!K379,'Raw Scores'!K$2,'Raw Scores'!K$3,TRUE))</f>
        <v>0</v>
      </c>
      <c r="AI377" s="8">
        <f t="shared" si="164"/>
        <v>0</v>
      </c>
      <c r="AJ377" s="20">
        <f t="shared" si="165"/>
        <v>0</v>
      </c>
      <c r="AK377" s="8">
        <f t="shared" si="166"/>
        <v>0</v>
      </c>
      <c r="AL377" s="42">
        <f t="shared" si="167"/>
        <v>0.11306883957112138</v>
      </c>
      <c r="AM377" s="8">
        <f t="shared" si="168"/>
        <v>0.11306883957112138</v>
      </c>
      <c r="AN377" s="20">
        <f>IF('Raw Scores'!M379=0, 0, _xlfn.NORM.DIST('Raw Scores'!M379,'Raw Scores'!M$2,'Raw Scores'!M$3,TRUE))</f>
        <v>0.40901516630831058</v>
      </c>
      <c r="AO377" s="8">
        <f t="shared" si="169"/>
        <v>0.40901516630831058</v>
      </c>
      <c r="AP377" s="20">
        <f>IF('Raw Scores'!N379=0, 0, _xlfn.NORM.DIST('Raw Scores'!N379,'Raw Scores'!N$2,'Raw Scores'!N$3,TRUE))</f>
        <v>0</v>
      </c>
      <c r="AQ377" s="8">
        <f t="shared" si="170"/>
        <v>0</v>
      </c>
      <c r="AR377" s="43">
        <f t="shared" si="171"/>
        <v>0.20450758315415529</v>
      </c>
      <c r="AS377" s="8">
        <f t="shared" si="172"/>
        <v>0.20450758315415529</v>
      </c>
      <c r="AT377" s="44">
        <f>IF('Raw Scores'!O379=0, 0, _xlfn.NORM.DIST('Raw Scores'!O379,'Raw Scores'!O$2,'Raw Scores'!O$3,TRUE))</f>
        <v>0.49075544020534584</v>
      </c>
      <c r="AU377" s="8">
        <f t="shared" si="173"/>
        <v>0.49075544020534584</v>
      </c>
      <c r="AV377" s="17">
        <f>IF('Raw Scores'!P379=0, 0, _xlfn.NORM.DIST('Raw Scores'!P379,'Raw Scores'!P$2,'Raw Scores'!P$3,TRUE))</f>
        <v>0</v>
      </c>
      <c r="AW377" s="8">
        <f t="shared" si="174"/>
        <v>0</v>
      </c>
      <c r="AX377" s="45">
        <f>IFERROR(_xlfn.IFNA((J377*$J$3+L377*$L$3+R377*$R$3+Z377*$Z$3+AL377*$AL$3+AR377*$AR$3+AT377*$AT$3+AV377*$AV$3)/VLOOKUP(A377,CTP_Export!$D$1:$AN$953,37,0),0),0)</f>
        <v>2.1656756255868551E-8</v>
      </c>
      <c r="AY377">
        <f t="shared" si="147"/>
        <v>1.4999077657754332E-8</v>
      </c>
      <c r="AZ377">
        <f t="array" ref="AZ377">IF(COUNTIF(C:C, C377) &gt; 1, STDEV(IF(C:C=C377,AX:AX)), 0)</f>
        <v>2.565830134498037E-8</v>
      </c>
      <c r="BA377" s="50">
        <f>IF(VLOOKUP(A377,CTP_Export!$D$1:$AN$953,37,0)&gt;0,IF(COUNTIF(C:C,C377)&gt;1,IFERROR(_xlfn.NORM.DIST(AX377,AY377,AZ377,TRUE),0)*1,0),0)</f>
        <v>0.60236547816448915</v>
      </c>
    </row>
    <row r="378" spans="1:53">
      <c r="A378" s="8" t="str">
        <f>'Raw Scores'!A380</f>
        <v>A722</v>
      </c>
      <c r="B378" s="8" t="str">
        <f>IF(_xlfn.XLOOKUP(A378,CTP_Export!D:D,CTP_Export!K:K,,0)=0, _xlfn.XLOOKUP(A378,CTP_Export!D:D,CTP_Export!F:F,,0), _xlfn.XLOOKUP(A378,CTP_Export!D:D,CTP_Export!K:K,,0))</f>
        <v>The Metropolitan Transportation Plan includes the goal of improving mobility within the region, which is defined as the provision of transportation infrastructure for all vehicles and pedestrians. Fuqua-Varina Parkway East currently is operating at an unacceptable LOS and is expected to worsen in the future. The purpose of this project is to improve mobility along Fuqua-Varina Parkway East between NC 55 and NC 42 to an acceptable LOS in the peak period and direction while also providing facilities for pedestrians and bicyclists.</v>
      </c>
      <c r="C378" s="8" t="str">
        <f>_xlfn.IFNA(_xlfn.XLOOKUP(A378,CTP_Export!D:D,CTP_Export!AM:AM,,0),"")</f>
        <v>New Location</v>
      </c>
      <c r="D378" s="79" t="str">
        <f>_xlfn.IFNA(_xlfn.XLOOKUP(A378,CTP_Export!D:D,CTP_Export!AK:AK,,0),"")</f>
        <v>Wake</v>
      </c>
      <c r="E378" s="79" t="str">
        <f>_xlfn.IFNA(_xlfn.XLOOKUP(A378,CTP_Export!D:D,CTP_Export!CL:CL,,0),"")</f>
        <v>Division</v>
      </c>
      <c r="F378" s="79">
        <f t="shared" si="146"/>
        <v>122</v>
      </c>
      <c r="G378" s="79">
        <f>_xlfn.XLOOKUP(A378,CTP_Export!$D$2:$D$1245,CTP_Export!AX$2:AX$1245, "-",0)</f>
        <v>105.866529710915</v>
      </c>
      <c r="H378" s="20">
        <f t="shared" si="148"/>
        <v>0.39787350043120356</v>
      </c>
      <c r="I378" s="8">
        <f t="shared" si="149"/>
        <v>0.39787350043120356</v>
      </c>
      <c r="J378" s="53">
        <f>'Raw Scores'!B380/100</f>
        <v>0.35080521850423502</v>
      </c>
      <c r="K378" s="8">
        <f t="shared" si="150"/>
        <v>0.35080521850423502</v>
      </c>
      <c r="L378" s="54">
        <f>IF('Raw Scores'!C380=0, 0, _xlfn.NORM.DIST('Raw Scores'!C380,'Raw Scores'!C$2,'Raw Scores'!C$3,TRUE))</f>
        <v>0</v>
      </c>
      <c r="M378" s="8">
        <f t="shared" si="151"/>
        <v>0</v>
      </c>
      <c r="N378" s="20">
        <f>IF('Raw Scores'!D380=0, 0, _xlfn.NORM.DIST('Raw Scores'!D380,'Raw Scores'!D$2,'Raw Scores'!D$3,TRUE))</f>
        <v>0.4525935645914792</v>
      </c>
      <c r="O378" s="8">
        <f t="shared" si="152"/>
        <v>0.4525935645914792</v>
      </c>
      <c r="P378" s="20">
        <f>IF('Raw Scores'!F380=0, 0, _xlfn.NORM.DIST('Raw Scores'!F380,'Raw Scores'!F$2,'Raw Scores'!F$3,TRUE))</f>
        <v>0.52991029426661296</v>
      </c>
      <c r="Q378" s="20">
        <f t="shared" si="153"/>
        <v>0.52991029426661296</v>
      </c>
      <c r="R378" s="55">
        <f t="shared" si="154"/>
        <v>0.49125192942904605</v>
      </c>
      <c r="S378" s="8">
        <f t="shared" si="155"/>
        <v>0.49125192942904605</v>
      </c>
      <c r="T378" s="20">
        <f>IF('Raw Scores'!E380=0, 0, _xlfn.NORM.DIST('Raw Scores'!E380,'Raw Scores'!E$2,'Raw Scores'!E$3,TRUE))</f>
        <v>0.38238988378901151</v>
      </c>
      <c r="U378" s="20">
        <f t="shared" si="156"/>
        <v>0.38238988378901151</v>
      </c>
      <c r="V378" s="20">
        <f>IF('Raw Scores'!G380=0, 0, _xlfn.NORM.DIST('Raw Scores'!G380,'Raw Scores'!G$2,'Raw Scores'!G$3,TRUE))</f>
        <v>0.52915207494341265</v>
      </c>
      <c r="W378" s="8">
        <f t="shared" si="157"/>
        <v>0.52915207494341265</v>
      </c>
      <c r="X378" s="20">
        <f>IF('Raw Scores'!L380=0, 0, _xlfn.NORM.DIST('Raw Scores'!L380,'Raw Scores'!L$2,'Raw Scores'!L$3,TRUE))</f>
        <v>0.78190371331822672</v>
      </c>
      <c r="Y378" s="20">
        <f t="shared" si="158"/>
        <v>0.78190371331822672</v>
      </c>
      <c r="Z378" s="41">
        <f t="shared" si="159"/>
        <v>0.56448189068355026</v>
      </c>
      <c r="AA378" s="8">
        <f t="shared" si="160"/>
        <v>0.56448189068355026</v>
      </c>
      <c r="AB378" s="20">
        <f>IF('Raw Scores'!H380=0, 0, _xlfn.NORM.DIST('Raw Scores'!H380,'Raw Scores'!H$2,'Raw Scores'!H$3,TRUE))</f>
        <v>0.8075740581495402</v>
      </c>
      <c r="AC378" s="8">
        <f t="shared" si="161"/>
        <v>0.8075740581495402</v>
      </c>
      <c r="AD378" s="20">
        <f>IF('Raw Scores'!I380=0, 0, _xlfn.NORM.DIST('Raw Scores'!I380,'Raw Scores'!I$2,'Raw Scores'!I$3,TRUE))</f>
        <v>0.63189088918523173</v>
      </c>
      <c r="AE378" s="8">
        <f t="shared" si="162"/>
        <v>0.63189088918523173</v>
      </c>
      <c r="AF378" s="20">
        <f>IF('Raw Scores'!J380=0, 0, _xlfn.NORM.DIST('Raw Scores'!J380,'Raw Scores'!J$2,'Raw Scores'!J$3,TRUE))</f>
        <v>0</v>
      </c>
      <c r="AG378" s="8">
        <f t="shared" si="163"/>
        <v>0</v>
      </c>
      <c r="AH378" s="20">
        <f>IF('Raw Scores'!K380=0, 0, _xlfn.NORM.DIST('Raw Scores'!K380,'Raw Scores'!K$2,'Raw Scores'!K$3,TRUE))</f>
        <v>0</v>
      </c>
      <c r="AI378" s="8">
        <f t="shared" si="164"/>
        <v>0</v>
      </c>
      <c r="AJ378" s="20">
        <f t="shared" si="165"/>
        <v>0</v>
      </c>
      <c r="AK378" s="8">
        <f t="shared" si="166"/>
        <v>0</v>
      </c>
      <c r="AL378" s="42">
        <f t="shared" si="167"/>
        <v>0.47982164911159064</v>
      </c>
      <c r="AM378" s="8">
        <f t="shared" si="168"/>
        <v>0.47982164911159064</v>
      </c>
      <c r="AN378" s="20">
        <f>IF('Raw Scores'!M380=0, 0, _xlfn.NORM.DIST('Raw Scores'!M380,'Raw Scores'!M$2,'Raw Scores'!M$3,TRUE))</f>
        <v>0</v>
      </c>
      <c r="AO378" s="8">
        <f t="shared" si="169"/>
        <v>0</v>
      </c>
      <c r="AP378" s="20">
        <f>IF('Raw Scores'!N380=0, 0, _xlfn.NORM.DIST('Raw Scores'!N380,'Raw Scores'!N$2,'Raw Scores'!N$3,TRUE))</f>
        <v>0</v>
      </c>
      <c r="AQ378" s="8">
        <f t="shared" si="170"/>
        <v>0</v>
      </c>
      <c r="AR378" s="43">
        <f t="shared" si="171"/>
        <v>0</v>
      </c>
      <c r="AS378" s="8">
        <f t="shared" si="172"/>
        <v>0</v>
      </c>
      <c r="AT378" s="44">
        <f>IF('Raw Scores'!O380=0, 0, _xlfn.NORM.DIST('Raw Scores'!O380,'Raw Scores'!O$2,'Raw Scores'!O$3,TRUE))</f>
        <v>0.53160092813168935</v>
      </c>
      <c r="AU378" s="8">
        <f t="shared" si="173"/>
        <v>0.53160092813168935</v>
      </c>
      <c r="AV378" s="17">
        <f>IF('Raw Scores'!P380=0, 0, _xlfn.NORM.DIST('Raw Scores'!P380,'Raw Scores'!P$2,'Raw Scores'!P$3,TRUE))</f>
        <v>0</v>
      </c>
      <c r="AW378" s="8">
        <f t="shared" si="174"/>
        <v>0</v>
      </c>
      <c r="AX378" s="45">
        <f>IFERROR(_xlfn.IFNA((J378*$J$3+L378*$L$3+R378*$R$3+Z378*$Z$3+AL378*$AL$3+AR378*$AR$3+AT378*$AT$3+AV378*$AV$3)/VLOOKUP(A378,CTP_Export!$D$1:$AN$953,37,0),0),0)</f>
        <v>3.8993376101419729E-9</v>
      </c>
      <c r="AY378">
        <f t="shared" si="147"/>
        <v>1.4999077657754332E-8</v>
      </c>
      <c r="AZ378">
        <f t="array" ref="AZ378">IF(COUNTIF(C:C, C378) &gt; 1, STDEV(IF(C:C=C378,AX:AX)), 0)</f>
        <v>2.565830134498037E-8</v>
      </c>
      <c r="BA378" s="50">
        <f>IF(VLOOKUP(A378,CTP_Export!$D$1:$AN$953,37,0)&gt;0,IF(COUNTIF(C:C,C378)&gt;1,IFERROR(_xlfn.NORM.DIST(AX378,AY378,AZ378,TRUE),0)*1,0),0)</f>
        <v>0.3326532768761129</v>
      </c>
    </row>
    <row r="379" spans="1:53">
      <c r="A379" s="8" t="str">
        <f>'Raw Scores'!A381</f>
        <v>A723</v>
      </c>
      <c r="B379" s="8" t="str">
        <f>IF(_xlfn.XLOOKUP(A379,CTP_Export!D:D,CTP_Export!K:K,,0)=0, _xlfn.XLOOKUP(A379,CTP_Export!D:D,CTP_Export!F:F,,0), _xlfn.XLOOKUP(A379,CTP_Export!D:D,CTP_Export!K:K,,0))</f>
        <v>The Metropolitan Transportation Plan includes the goal of improving mobility within the region, which is defined as the provision of transportation infrastructure for all vehicles and pedestrians. Fuquay-Varina Parkway East currently is operating at an unacceptable LOS and is expected to worsen in the future. The purpose of this project is to improve mobility along Fuquay-Varina Parkway East between NC 42 and US 401 to an acceptable LOS in the peak period and direction while also providing facilities for pedestrians and bicyclists.</v>
      </c>
      <c r="C379" s="8" t="str">
        <f>_xlfn.IFNA(_xlfn.XLOOKUP(A379,CTP_Export!D:D,CTP_Export!AM:AM,,0),"")</f>
        <v>New Location</v>
      </c>
      <c r="D379" s="79" t="str">
        <f>_xlfn.IFNA(_xlfn.XLOOKUP(A379,CTP_Export!D:D,CTP_Export!AK:AK,,0),"")</f>
        <v>Wake</v>
      </c>
      <c r="E379" s="79" t="str">
        <f>_xlfn.IFNA(_xlfn.XLOOKUP(A379,CTP_Export!D:D,CTP_Export!CL:CL,,0),"")</f>
        <v>Division</v>
      </c>
      <c r="F379" s="79">
        <f t="shared" si="146"/>
        <v>57</v>
      </c>
      <c r="G379" s="79">
        <f>_xlfn.XLOOKUP(A379,CTP_Export!$D$2:$D$1245,CTP_Export!AX$2:AX$1245, "-",0)</f>
        <v>0</v>
      </c>
      <c r="H379" s="20">
        <f t="shared" si="148"/>
        <v>0.43962007252374924</v>
      </c>
      <c r="I379" s="8">
        <f t="shared" si="149"/>
        <v>0.43962007252374924</v>
      </c>
      <c r="J379" s="53">
        <f>'Raw Scores'!B381/100</f>
        <v>0.37244180477310701</v>
      </c>
      <c r="K379" s="8">
        <f t="shared" si="150"/>
        <v>0.37244180477310701</v>
      </c>
      <c r="L379" s="54">
        <f>IF('Raw Scores'!C381=0, 0, _xlfn.NORM.DIST('Raw Scores'!C381,'Raw Scores'!C$2,'Raw Scores'!C$3,TRUE))</f>
        <v>0</v>
      </c>
      <c r="M379" s="8">
        <f t="shared" si="151"/>
        <v>0</v>
      </c>
      <c r="N379" s="20">
        <f>IF('Raw Scores'!D381=0, 0, _xlfn.NORM.DIST('Raw Scores'!D381,'Raw Scores'!D$2,'Raw Scores'!D$3,TRUE))</f>
        <v>0.54338718060246827</v>
      </c>
      <c r="O379" s="8">
        <f t="shared" si="152"/>
        <v>0.54338718060246827</v>
      </c>
      <c r="P379" s="20">
        <f>IF('Raw Scores'!F381=0, 0, _xlfn.NORM.DIST('Raw Scores'!F381,'Raw Scores'!F$2,'Raw Scores'!F$3,TRUE))</f>
        <v>0.53008556892662373</v>
      </c>
      <c r="Q379" s="20">
        <f t="shared" si="153"/>
        <v>0.53008556892662373</v>
      </c>
      <c r="R379" s="55">
        <f t="shared" si="154"/>
        <v>0.53673637476454594</v>
      </c>
      <c r="S379" s="8">
        <f t="shared" si="155"/>
        <v>0.53673637476454594</v>
      </c>
      <c r="T379" s="20">
        <f>IF('Raw Scores'!E381=0, 0, _xlfn.NORM.DIST('Raw Scores'!E381,'Raw Scores'!E$2,'Raw Scores'!E$3,TRUE))</f>
        <v>0.4560804510458597</v>
      </c>
      <c r="U379" s="20">
        <f t="shared" si="156"/>
        <v>0.4560804510458597</v>
      </c>
      <c r="V379" s="20">
        <f>IF('Raw Scores'!G381=0, 0, _xlfn.NORM.DIST('Raw Scores'!G381,'Raw Scores'!G$2,'Raw Scores'!G$3,TRUE))</f>
        <v>0.52928797371314706</v>
      </c>
      <c r="W379" s="8">
        <f t="shared" si="157"/>
        <v>0.52928797371314706</v>
      </c>
      <c r="X379" s="20">
        <f>IF('Raw Scores'!L381=0, 0, _xlfn.NORM.DIST('Raw Scores'!L381,'Raw Scores'!L$2,'Raw Scores'!L$3,TRUE))</f>
        <v>0.97690161774632989</v>
      </c>
      <c r="Y379" s="20">
        <f t="shared" si="158"/>
        <v>0.97690161774632989</v>
      </c>
      <c r="Z379" s="41">
        <f t="shared" si="159"/>
        <v>0.65409001416844559</v>
      </c>
      <c r="AA379" s="8">
        <f t="shared" si="160"/>
        <v>0.65409001416844559</v>
      </c>
      <c r="AB379" s="20">
        <f>IF('Raw Scores'!H381=0, 0, _xlfn.NORM.DIST('Raw Scores'!H381,'Raw Scores'!H$2,'Raw Scores'!H$3,TRUE))</f>
        <v>0.7998502631908101</v>
      </c>
      <c r="AC379" s="8">
        <f t="shared" si="161"/>
        <v>0.7998502631908101</v>
      </c>
      <c r="AD379" s="20">
        <f>IF('Raw Scores'!I381=0, 0, _xlfn.NORM.DIST('Raw Scores'!I381,'Raw Scores'!I$2,'Raw Scores'!I$3,TRUE))</f>
        <v>0.80108334836122141</v>
      </c>
      <c r="AE379" s="8">
        <f t="shared" si="162"/>
        <v>0.80108334836122141</v>
      </c>
      <c r="AF379" s="20">
        <f>IF('Raw Scores'!J381=0, 0, _xlfn.NORM.DIST('Raw Scores'!J381,'Raw Scores'!J$2,'Raw Scores'!J$3,TRUE))</f>
        <v>0</v>
      </c>
      <c r="AG379" s="8">
        <f t="shared" si="163"/>
        <v>0</v>
      </c>
      <c r="AH379" s="20">
        <f>IF('Raw Scores'!K381=0, 0, _xlfn.NORM.DIST('Raw Scores'!K381,'Raw Scores'!K$2,'Raw Scores'!K$3,TRUE))</f>
        <v>0</v>
      </c>
      <c r="AI379" s="8">
        <f t="shared" si="164"/>
        <v>0</v>
      </c>
      <c r="AJ379" s="20">
        <f t="shared" si="165"/>
        <v>0</v>
      </c>
      <c r="AK379" s="8">
        <f t="shared" si="166"/>
        <v>0</v>
      </c>
      <c r="AL379" s="42">
        <f t="shared" si="167"/>
        <v>0.53364453718401039</v>
      </c>
      <c r="AM379" s="8">
        <f t="shared" si="168"/>
        <v>0.53364453718401039</v>
      </c>
      <c r="AN379" s="20">
        <f>IF('Raw Scores'!M381=0, 0, _xlfn.NORM.DIST('Raw Scores'!M381,'Raw Scores'!M$2,'Raw Scores'!M$3,TRUE))</f>
        <v>0</v>
      </c>
      <c r="AO379" s="8">
        <f t="shared" si="169"/>
        <v>0</v>
      </c>
      <c r="AP379" s="20">
        <f>IF('Raw Scores'!N381=0, 0, _xlfn.NORM.DIST('Raw Scores'!N381,'Raw Scores'!N$2,'Raw Scores'!N$3,TRUE))</f>
        <v>0</v>
      </c>
      <c r="AQ379" s="8">
        <f t="shared" si="170"/>
        <v>0</v>
      </c>
      <c r="AR379" s="43">
        <f t="shared" si="171"/>
        <v>0</v>
      </c>
      <c r="AS379" s="8">
        <f t="shared" si="172"/>
        <v>0</v>
      </c>
      <c r="AT379" s="44">
        <f>IF('Raw Scores'!O381=0, 0, _xlfn.NORM.DIST('Raw Scores'!O381,'Raw Scores'!O$2,'Raw Scores'!O$3,TRUE))</f>
        <v>0.55139516251350451</v>
      </c>
      <c r="AU379" s="8">
        <f t="shared" si="173"/>
        <v>0.55139516251350451</v>
      </c>
      <c r="AV379" s="17">
        <f>IF('Raw Scores'!P381=0, 0, _xlfn.NORM.DIST('Raw Scores'!P381,'Raw Scores'!P$2,'Raw Scores'!P$3,TRUE))</f>
        <v>0</v>
      </c>
      <c r="AW379" s="8">
        <f t="shared" si="174"/>
        <v>0</v>
      </c>
      <c r="AX379" s="45">
        <f>IFERROR(_xlfn.IFNA((J379*$J$3+L379*$L$3+R379*$R$3+Z379*$Z$3+AL379*$AL$3+AR379*$AR$3+AT379*$AT$3+AV379*$AV$3)/VLOOKUP(A379,CTP_Export!$D$1:$AN$953,37,0),0),0)</f>
        <v>7.5742496053499981E-9</v>
      </c>
      <c r="AY379">
        <f t="shared" si="147"/>
        <v>1.4999077657754332E-8</v>
      </c>
      <c r="AZ379">
        <f t="array" ref="AZ379">IF(COUNTIF(C:C, C379) &gt; 1, STDEV(IF(C:C=C379,AX:AX)), 0)</f>
        <v>2.565830134498037E-8</v>
      </c>
      <c r="BA379" s="50">
        <f>IF(VLOOKUP(A379,CTP_Export!$D$1:$AN$953,37,0)&gt;0,IF(COUNTIF(C:C,C379)&gt;1,IFERROR(_xlfn.NORM.DIST(AX379,AY379,AZ379,TRUE),0)*1,0),0)</f>
        <v>0.38614785171913313</v>
      </c>
    </row>
    <row r="380" spans="1:53">
      <c r="A380" s="8" t="str">
        <f>'Raw Scores'!A382</f>
        <v>A725</v>
      </c>
      <c r="B380" s="8" t="str">
        <f>IF(_xlfn.XLOOKUP(A380,CTP_Export!D:D,CTP_Export!K:K,,0)=0, _xlfn.XLOOKUP(A380,CTP_Export!D:D,CTP_Export!F:F,,0), _xlfn.XLOOKUP(A380,CTP_Export!D:D,CTP_Export!K:K,,0))</f>
        <v>The Metropolitan Transportation Plan includes the goal of improving mobility within the region, which is defined as the provision of transportation infrastructure for all vehicles and pedestrians. North Broad Street currently is operating at an unacceptable LOS and is expected to worsen in the future. The purpose of this project is to improve mobility along North Broad Street between Judd Parkway Northwest/Northeast and Wake Chapel Road to an acceptable LOS in the peak period and direction while also providing facilities for pedestrians and bicyclists.</v>
      </c>
      <c r="C380" s="8" t="str">
        <f>_xlfn.IFNA(_xlfn.XLOOKUP(A380,CTP_Export!D:D,CTP_Export!AM:AM,,0),"")</f>
        <v>Median</v>
      </c>
      <c r="D380" s="79" t="str">
        <f>_xlfn.IFNA(_xlfn.XLOOKUP(A380,CTP_Export!D:D,CTP_Export!AK:AK,,0),"")</f>
        <v>Wake</v>
      </c>
      <c r="E380" s="79" t="str">
        <f>_xlfn.IFNA(_xlfn.XLOOKUP(A380,CTP_Export!D:D,CTP_Export!CL:CL,,0),"")</f>
        <v>Regional</v>
      </c>
      <c r="F380" s="79">
        <f t="shared" si="146"/>
        <v>102</v>
      </c>
      <c r="G380" s="79">
        <f>_xlfn.XLOOKUP(A380,CTP_Export!$D$2:$D$1245,CTP_Export!AX$2:AX$1245, "-",0)</f>
        <v>49.843941932241101</v>
      </c>
      <c r="H380" s="20">
        <f t="shared" si="148"/>
        <v>0.4051669375107213</v>
      </c>
      <c r="I380" s="8">
        <f t="shared" si="149"/>
        <v>0.4051669375107213</v>
      </c>
      <c r="J380" s="53">
        <f>'Raw Scores'!B382/100</f>
        <v>0.34181818181818202</v>
      </c>
      <c r="K380" s="8">
        <f t="shared" si="150"/>
        <v>0.34181818181818202</v>
      </c>
      <c r="L380" s="54">
        <f>IF('Raw Scores'!C382=0, 0, _xlfn.NORM.DIST('Raw Scores'!C382,'Raw Scores'!C$2,'Raw Scores'!C$3,TRUE))</f>
        <v>0</v>
      </c>
      <c r="M380" s="8">
        <f t="shared" si="151"/>
        <v>0</v>
      </c>
      <c r="N380" s="20">
        <f>IF('Raw Scores'!D382=0, 0, _xlfn.NORM.DIST('Raw Scores'!D382,'Raw Scores'!D$2,'Raw Scores'!D$3,TRUE))</f>
        <v>0.2845484564933522</v>
      </c>
      <c r="O380" s="8">
        <f t="shared" si="152"/>
        <v>0.2845484564933522</v>
      </c>
      <c r="P380" s="20">
        <f>IF('Raw Scores'!F382=0, 0, _xlfn.NORM.DIST('Raw Scores'!F382,'Raw Scores'!F$2,'Raw Scores'!F$3,TRUE))</f>
        <v>0.53012289854366546</v>
      </c>
      <c r="Q380" s="20">
        <f t="shared" si="153"/>
        <v>0.53012289854366546</v>
      </c>
      <c r="R380" s="55">
        <f t="shared" si="154"/>
        <v>0.40733567751850885</v>
      </c>
      <c r="S380" s="8">
        <f t="shared" si="155"/>
        <v>0.40733567751850885</v>
      </c>
      <c r="T380" s="20">
        <f>IF('Raw Scores'!E382=0, 0, _xlfn.NORM.DIST('Raw Scores'!E382,'Raw Scores'!E$2,'Raw Scores'!E$3,TRUE))</f>
        <v>0</v>
      </c>
      <c r="U380" s="20">
        <f t="shared" si="156"/>
        <v>0</v>
      </c>
      <c r="V380" s="20">
        <f>IF('Raw Scores'!G382=0, 0, _xlfn.NORM.DIST('Raw Scores'!G382,'Raw Scores'!G$2,'Raw Scores'!G$3,TRUE))</f>
        <v>0.52932530344974282</v>
      </c>
      <c r="W380" s="8">
        <f t="shared" si="157"/>
        <v>0.52932530344974282</v>
      </c>
      <c r="X380" s="20">
        <f>IF('Raw Scores'!L382=0, 0, _xlfn.NORM.DIST('Raw Scores'!L382,'Raw Scores'!L$2,'Raw Scores'!L$3,TRUE))</f>
        <v>0.99669931520385635</v>
      </c>
      <c r="Y380" s="20">
        <f t="shared" si="158"/>
        <v>0.99669931520385635</v>
      </c>
      <c r="Z380" s="41">
        <f t="shared" si="159"/>
        <v>0.50867487288453306</v>
      </c>
      <c r="AA380" s="8">
        <f t="shared" si="160"/>
        <v>0.50867487288453306</v>
      </c>
      <c r="AB380" s="20">
        <f>IF('Raw Scores'!H382=0, 0, _xlfn.NORM.DIST('Raw Scores'!H382,'Raw Scores'!H$2,'Raw Scores'!H$3,TRUE))</f>
        <v>8.2067573871616215E-2</v>
      </c>
      <c r="AC380" s="8">
        <f t="shared" si="161"/>
        <v>8.2067573871616215E-2</v>
      </c>
      <c r="AD380" s="20">
        <f>IF('Raw Scores'!I382=0, 0, _xlfn.NORM.DIST('Raw Scores'!I382,'Raw Scores'!I$2,'Raw Scores'!I$3,TRUE))</f>
        <v>0.13641892358011767</v>
      </c>
      <c r="AE380" s="8">
        <f t="shared" si="162"/>
        <v>0.13641892358011767</v>
      </c>
      <c r="AF380" s="20">
        <f>IF('Raw Scores'!J382=0, 0, _xlfn.NORM.DIST('Raw Scores'!J382,'Raw Scores'!J$2,'Raw Scores'!J$3,TRUE))</f>
        <v>0</v>
      </c>
      <c r="AG380" s="8">
        <f t="shared" si="163"/>
        <v>0</v>
      </c>
      <c r="AH380" s="20">
        <f>IF('Raw Scores'!K382=0, 0, _xlfn.NORM.DIST('Raw Scores'!K382,'Raw Scores'!K$2,'Raw Scores'!K$3,TRUE))</f>
        <v>0</v>
      </c>
      <c r="AI380" s="8">
        <f t="shared" si="164"/>
        <v>0</v>
      </c>
      <c r="AJ380" s="20">
        <f t="shared" si="165"/>
        <v>0</v>
      </c>
      <c r="AK380" s="8">
        <f t="shared" si="166"/>
        <v>0</v>
      </c>
      <c r="AL380" s="42">
        <f t="shared" si="167"/>
        <v>7.2828832483911282E-2</v>
      </c>
      <c r="AM380" s="8">
        <f t="shared" si="168"/>
        <v>7.2828832483911282E-2</v>
      </c>
      <c r="AN380" s="20">
        <f>IF('Raw Scores'!M382=0, 0, _xlfn.NORM.DIST('Raw Scores'!M382,'Raw Scores'!M$2,'Raw Scores'!M$3,TRUE))</f>
        <v>0.43269819046054092</v>
      </c>
      <c r="AO380" s="8">
        <f t="shared" si="169"/>
        <v>0.43269819046054092</v>
      </c>
      <c r="AP380" s="20">
        <f>IF('Raw Scores'!N382=0, 0, _xlfn.NORM.DIST('Raw Scores'!N382,'Raw Scores'!N$2,'Raw Scores'!N$3,TRUE))</f>
        <v>0</v>
      </c>
      <c r="AQ380" s="8">
        <f t="shared" si="170"/>
        <v>0</v>
      </c>
      <c r="AR380" s="43">
        <f t="shared" si="171"/>
        <v>0.21634909523027046</v>
      </c>
      <c r="AS380" s="8">
        <f t="shared" si="172"/>
        <v>0.21634909523027046</v>
      </c>
      <c r="AT380" s="44">
        <f>IF('Raw Scores'!O382=0, 0, _xlfn.NORM.DIST('Raw Scores'!O382,'Raw Scores'!O$2,'Raw Scores'!O$3,TRUE))</f>
        <v>0.56198696064158815</v>
      </c>
      <c r="AU380" s="8">
        <f t="shared" si="173"/>
        <v>0.56198696064158815</v>
      </c>
      <c r="AV380" s="17">
        <f>IF('Raw Scores'!P382=0, 0, _xlfn.NORM.DIST('Raw Scores'!P382,'Raw Scores'!P$2,'Raw Scores'!P$3,TRUE))</f>
        <v>0</v>
      </c>
      <c r="AW380" s="8">
        <f t="shared" si="174"/>
        <v>0</v>
      </c>
      <c r="AX380" s="45">
        <f>IFERROR(_xlfn.IFNA((J380*$J$3+L380*$L$3+R380*$R$3+Z380*$Z$3+AL380*$AL$3+AR380*$AR$3+AT380*$AT$3+AV380*$AV$3)/VLOOKUP(A380,CTP_Export!$D$1:$AN$953,37,0),0),0)</f>
        <v>1.1086475530110103E-7</v>
      </c>
      <c r="AY380">
        <f t="shared" si="147"/>
        <v>4.1975279815585324E-8</v>
      </c>
      <c r="AZ380">
        <f t="array" ref="AZ380">IF(COUNTIF(C:C, C380) &gt; 1, STDEV(IF(C:C=C380,AX:AX)), 0)</f>
        <v>3.7419894301633984E-8</v>
      </c>
      <c r="BA380" s="50">
        <f>IF(VLOOKUP(A380,CTP_Export!$D$1:$AN$953,37,0)&gt;0,IF(COUNTIF(C:C,C380)&gt;1,IFERROR(_xlfn.NORM.DIST(AX380,AY380,AZ380,TRUE),0)*1,0),0)</f>
        <v>0.96718814382892204</v>
      </c>
    </row>
    <row r="381" spans="1:53">
      <c r="A381" s="8" t="str">
        <f>'Raw Scores'!A383</f>
        <v>A726</v>
      </c>
      <c r="B381" s="8" t="str">
        <f>IF(_xlfn.XLOOKUP(A381,CTP_Export!D:D,CTP_Export!K:K,,0)=0, _xlfn.XLOOKUP(A381,CTP_Export!D:D,CTP_Export!F:F,,0), _xlfn.XLOOKUP(A381,CTP_Export!D:D,CTP_Export!K:K,,0))</f>
        <v>The Metropolitan Transportation Plan includes the goal of improving mobility within the region, which is defined as the provision of transportation infrastructure for all vehicles and pedestrians. East Broad Street currently is operating at an unacceptable LOS and is expected to worsen in the future. The purpose of this project is to improve mobility along East Broad Street between Wake Chapel Road and Bengal Boulevard to an acceptable LOS in the peak period and direction while also providing facilities for pedestrians and bicyclists.</v>
      </c>
      <c r="C381" s="8" t="str">
        <f>_xlfn.IFNA(_xlfn.XLOOKUP(A381,CTP_Export!D:D,CTP_Export!AM:AM,,0),"")</f>
        <v>Median</v>
      </c>
      <c r="D381" s="79" t="str">
        <f>_xlfn.IFNA(_xlfn.XLOOKUP(A381,CTP_Export!D:D,CTP_Export!AK:AK,,0),"")</f>
        <v>Wake</v>
      </c>
      <c r="E381" s="79" t="str">
        <f>_xlfn.IFNA(_xlfn.XLOOKUP(A381,CTP_Export!D:D,CTP_Export!CL:CL,,0),"")</f>
        <v>Regional</v>
      </c>
      <c r="F381" s="79">
        <f t="shared" si="146"/>
        <v>168</v>
      </c>
      <c r="G381" s="79">
        <f>_xlfn.XLOOKUP(A381,CTP_Export!$D$2:$D$1245,CTP_Export!AX$2:AX$1245, "-",0)</f>
        <v>39501.651650657397</v>
      </c>
      <c r="H381" s="20">
        <f t="shared" si="148"/>
        <v>0.37754594043440554</v>
      </c>
      <c r="I381" s="8">
        <f t="shared" si="149"/>
        <v>0.37754594043440554</v>
      </c>
      <c r="J381" s="53">
        <f>'Raw Scores'!B383/100</f>
        <v>0.36494987663100503</v>
      </c>
      <c r="K381" s="8">
        <f t="shared" si="150"/>
        <v>0.36494987663100503</v>
      </c>
      <c r="L381" s="54">
        <f>IF('Raw Scores'!C383=0, 0, _xlfn.NORM.DIST('Raw Scores'!C383,'Raw Scores'!C$2,'Raw Scores'!C$3,TRUE))</f>
        <v>0</v>
      </c>
      <c r="M381" s="8">
        <f t="shared" si="151"/>
        <v>0</v>
      </c>
      <c r="N381" s="20">
        <f>IF('Raw Scores'!D383=0, 0, _xlfn.NORM.DIST('Raw Scores'!D383,'Raw Scores'!D$2,'Raw Scores'!D$3,TRUE))</f>
        <v>0.4868684162694833</v>
      </c>
      <c r="O381" s="8">
        <f t="shared" si="152"/>
        <v>0.4868684162694833</v>
      </c>
      <c r="P381" s="20">
        <f>IF('Raw Scores'!F383=0, 0, _xlfn.NORM.DIST('Raw Scores'!F383,'Raw Scores'!F$2,'Raw Scores'!F$3,TRUE))</f>
        <v>0.53012261750831424</v>
      </c>
      <c r="Q381" s="20">
        <f t="shared" si="153"/>
        <v>0.53012261750831424</v>
      </c>
      <c r="R381" s="55">
        <f t="shared" si="154"/>
        <v>0.50849551688889871</v>
      </c>
      <c r="S381" s="8">
        <f t="shared" si="155"/>
        <v>0.50849551688889871</v>
      </c>
      <c r="T381" s="20">
        <f>IF('Raw Scores'!E383=0, 0, _xlfn.NORM.DIST('Raw Scores'!E383,'Raw Scores'!E$2,'Raw Scores'!E$3,TRUE))</f>
        <v>0.33117161841874199</v>
      </c>
      <c r="U381" s="20">
        <f t="shared" si="156"/>
        <v>0.33117161841874199</v>
      </c>
      <c r="V381" s="20">
        <f>IF('Raw Scores'!G383=0, 0, _xlfn.NORM.DIST('Raw Scores'!G383,'Raw Scores'!G$2,'Raw Scores'!G$3,TRUE))</f>
        <v>0.52932260367715522</v>
      </c>
      <c r="W381" s="8">
        <f t="shared" si="157"/>
        <v>0.52932260367715522</v>
      </c>
      <c r="X381" s="20">
        <f>IF('Raw Scores'!L383=0, 0, _xlfn.NORM.DIST('Raw Scores'!L383,'Raw Scores'!L$2,'Raw Scores'!L$3,TRUE))</f>
        <v>0.90685863487790785</v>
      </c>
      <c r="Y381" s="20">
        <f t="shared" si="158"/>
        <v>0.90685863487790785</v>
      </c>
      <c r="Z381" s="41">
        <f t="shared" si="159"/>
        <v>0.58911761899126835</v>
      </c>
      <c r="AA381" s="8">
        <f t="shared" si="160"/>
        <v>0.58911761899126835</v>
      </c>
      <c r="AB381" s="20">
        <f>IF('Raw Scores'!H383=0, 0, _xlfn.NORM.DIST('Raw Scores'!H383,'Raw Scores'!H$2,'Raw Scores'!H$3,TRUE))</f>
        <v>0.15850273293249123</v>
      </c>
      <c r="AC381" s="8">
        <f t="shared" si="161"/>
        <v>0.15850273293249123</v>
      </c>
      <c r="AD381" s="20">
        <f>IF('Raw Scores'!I383=0, 0, _xlfn.NORM.DIST('Raw Scores'!I383,'Raw Scores'!I$2,'Raw Scores'!I$3,TRUE))</f>
        <v>0</v>
      </c>
      <c r="AE381" s="8">
        <f t="shared" si="162"/>
        <v>0</v>
      </c>
      <c r="AF381" s="20">
        <f>IF('Raw Scores'!J383=0, 0, _xlfn.NORM.DIST('Raw Scores'!J383,'Raw Scores'!J$2,'Raw Scores'!J$3,TRUE))</f>
        <v>0</v>
      </c>
      <c r="AG381" s="8">
        <f t="shared" si="163"/>
        <v>0</v>
      </c>
      <c r="AH381" s="20">
        <f>IF('Raw Scores'!K383=0, 0, _xlfn.NORM.DIST('Raw Scores'!K383,'Raw Scores'!K$2,'Raw Scores'!K$3,TRUE))</f>
        <v>0</v>
      </c>
      <c r="AI381" s="8">
        <f t="shared" si="164"/>
        <v>0</v>
      </c>
      <c r="AJ381" s="20">
        <f t="shared" si="165"/>
        <v>0</v>
      </c>
      <c r="AK381" s="8">
        <f t="shared" si="166"/>
        <v>0</v>
      </c>
      <c r="AL381" s="42">
        <f t="shared" si="167"/>
        <v>5.2834244310830406E-2</v>
      </c>
      <c r="AM381" s="8">
        <f t="shared" si="168"/>
        <v>5.2834244310830406E-2</v>
      </c>
      <c r="AN381" s="20">
        <f>IF('Raw Scores'!M383=0, 0, _xlfn.NORM.DIST('Raw Scores'!M383,'Raw Scores'!M$2,'Raw Scores'!M$3,TRUE))</f>
        <v>0.43269819046054092</v>
      </c>
      <c r="AO381" s="8">
        <f t="shared" si="169"/>
        <v>0.43269819046054092</v>
      </c>
      <c r="AP381" s="20">
        <f>IF('Raw Scores'!N383=0, 0, _xlfn.NORM.DIST('Raw Scores'!N383,'Raw Scores'!N$2,'Raw Scores'!N$3,TRUE))</f>
        <v>0</v>
      </c>
      <c r="AQ381" s="8">
        <f t="shared" si="170"/>
        <v>0</v>
      </c>
      <c r="AR381" s="43">
        <f t="shared" si="171"/>
        <v>0.21634909523027046</v>
      </c>
      <c r="AS381" s="8">
        <f t="shared" si="172"/>
        <v>0.21634909523027046</v>
      </c>
      <c r="AT381" s="44">
        <f>IF('Raw Scores'!O383=0, 0, _xlfn.NORM.DIST('Raw Scores'!O383,'Raw Scores'!O$2,'Raw Scores'!O$3,TRUE))</f>
        <v>0.56063154521134884</v>
      </c>
      <c r="AU381" s="8">
        <f t="shared" si="173"/>
        <v>0.56063154521134884</v>
      </c>
      <c r="AV381" s="17">
        <f>IF('Raw Scores'!P383=0, 0, _xlfn.NORM.DIST('Raw Scores'!P383,'Raw Scores'!P$2,'Raw Scores'!P$3,TRUE))</f>
        <v>0</v>
      </c>
      <c r="AW381" s="8">
        <f t="shared" si="174"/>
        <v>0</v>
      </c>
      <c r="AX381" s="45">
        <f>IFERROR(_xlfn.IFNA((J381*$J$3+L381*$L$3+R381*$R$3+Z381*$Z$3+AL381*$AL$3+AR381*$AR$3+AT381*$AT$3+AV381*$AV$3)/VLOOKUP(A381,CTP_Export!$D$1:$AN$953,37,0),0),0)</f>
        <v>4.6717608689227555E-8</v>
      </c>
      <c r="AY381">
        <f t="shared" si="147"/>
        <v>4.1975279815585324E-8</v>
      </c>
      <c r="AZ381">
        <f t="array" ref="AZ381">IF(COUNTIF(C:C, C381) &gt; 1, STDEV(IF(C:C=C381,AX:AX)), 0)</f>
        <v>3.7419894301633984E-8</v>
      </c>
      <c r="BA381" s="50">
        <f>IF(VLOOKUP(A381,CTP_Export!$D$1:$AN$953,37,0)&gt;0,IF(COUNTIF(C:C,C381)&gt;1,IFERROR(_xlfn.NORM.DIST(AX381,AY381,AZ381,TRUE),0)*1,0),0)</f>
        <v>0.55042406719773995</v>
      </c>
    </row>
    <row r="382" spans="1:53">
      <c r="A382" s="8" t="str">
        <f>'Raw Scores'!A384</f>
        <v>A728</v>
      </c>
      <c r="B382" s="8" t="str">
        <f>IF(_xlfn.XLOOKUP(A382,CTP_Export!D:D,CTP_Export!K:K,,0)=0, _xlfn.XLOOKUP(A382,CTP_Export!D:D,CTP_Export!F:F,,0), _xlfn.XLOOKUP(A382,CTP_Export!D:D,CTP_Export!K:K,,0))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82" s="8" t="str">
        <f>_xlfn.IFNA(_xlfn.XLOOKUP(A382,CTP_Export!D:D,CTP_Export!AM:AM,,0),"")</f>
        <v>New Location</v>
      </c>
      <c r="D382" s="79" t="str">
        <f>_xlfn.IFNA(_xlfn.XLOOKUP(A382,CTP_Export!D:D,CTP_Export!AK:AK,,0),"")</f>
        <v>Wake</v>
      </c>
      <c r="E382" s="79" t="str">
        <f>_xlfn.IFNA(_xlfn.XLOOKUP(A382,CTP_Export!D:D,CTP_Export!CL:CL,,0),"")</f>
        <v>Regional</v>
      </c>
      <c r="F382" s="79">
        <f t="shared" si="146"/>
        <v>529</v>
      </c>
      <c r="G382" s="79">
        <f>_xlfn.XLOOKUP(A382,CTP_Export!$D$2:$D$1245,CTP_Export!AX$2:AX$1245, "-",0)</f>
        <v>62.201588249844498</v>
      </c>
      <c r="H382" s="20">
        <f t="shared" si="148"/>
        <v>0.23173036709295308</v>
      </c>
      <c r="I382" s="8">
        <f t="shared" si="149"/>
        <v>0.23173036709295308</v>
      </c>
      <c r="J382" s="53">
        <f>'Raw Scores'!B384/100</f>
        <v>0.13961348449771901</v>
      </c>
      <c r="K382" s="8">
        <f t="shared" si="150"/>
        <v>0.13961348449771901</v>
      </c>
      <c r="L382" s="54">
        <f>IF('Raw Scores'!C384=0, 0, _xlfn.NORM.DIST('Raw Scores'!C384,'Raw Scores'!C$2,'Raw Scores'!C$3,TRUE))</f>
        <v>0</v>
      </c>
      <c r="M382" s="8">
        <f t="shared" si="151"/>
        <v>0</v>
      </c>
      <c r="N382" s="20">
        <f>IF('Raw Scores'!D384=0, 0, _xlfn.NORM.DIST('Raw Scores'!D384,'Raw Scores'!D$2,'Raw Scores'!D$3,TRUE))</f>
        <v>0.28423272168778774</v>
      </c>
      <c r="O382" s="8">
        <f t="shared" si="152"/>
        <v>0.28423272168778774</v>
      </c>
      <c r="P382" s="20">
        <f>IF('Raw Scores'!F384=0, 0, _xlfn.NORM.DIST('Raw Scores'!F384,'Raw Scores'!F$2,'Raw Scores'!F$3,TRUE))</f>
        <v>0.52901549243146073</v>
      </c>
      <c r="Q382" s="20">
        <f t="shared" si="153"/>
        <v>0.52901549243146073</v>
      </c>
      <c r="R382" s="55">
        <f t="shared" si="154"/>
        <v>0.40662410705962426</v>
      </c>
      <c r="S382" s="8">
        <f t="shared" si="155"/>
        <v>0.40662410705962426</v>
      </c>
      <c r="T382" s="20">
        <f>IF('Raw Scores'!E384=0, 0, _xlfn.NORM.DIST('Raw Scores'!E384,'Raw Scores'!E$2,'Raw Scores'!E$3,TRUE))</f>
        <v>0.31425956276689782</v>
      </c>
      <c r="U382" s="20">
        <f t="shared" si="156"/>
        <v>0.31425956276689782</v>
      </c>
      <c r="V382" s="20">
        <f>IF('Raw Scores'!G384=0, 0, _xlfn.NORM.DIST('Raw Scores'!G384,'Raw Scores'!G$2,'Raw Scores'!G$3,TRUE))</f>
        <v>0.52869863005902107</v>
      </c>
      <c r="W382" s="8">
        <f t="shared" si="157"/>
        <v>0.52869863005902107</v>
      </c>
      <c r="X382" s="20">
        <f>IF('Raw Scores'!L384=0, 0, _xlfn.NORM.DIST('Raw Scores'!L384,'Raw Scores'!L$2,'Raw Scores'!L$3,TRUE))</f>
        <v>0.1953837437310158</v>
      </c>
      <c r="Y382" s="20">
        <f t="shared" si="158"/>
        <v>0.1953837437310158</v>
      </c>
      <c r="Z382" s="41">
        <f t="shared" si="159"/>
        <v>0.34611397885231154</v>
      </c>
      <c r="AA382" s="8">
        <f t="shared" si="160"/>
        <v>0.34611397885231154</v>
      </c>
      <c r="AB382" s="20">
        <f>IF('Raw Scores'!H384=0, 0, _xlfn.NORM.DIST('Raw Scores'!H384,'Raw Scores'!H$2,'Raw Scores'!H$3,TRUE))</f>
        <v>0</v>
      </c>
      <c r="AC382" s="8">
        <f t="shared" si="161"/>
        <v>0</v>
      </c>
      <c r="AD382" s="20">
        <f>IF('Raw Scores'!I384=0, 0, _xlfn.NORM.DIST('Raw Scores'!I384,'Raw Scores'!I$2,'Raw Scores'!I$3,TRUE))</f>
        <v>0</v>
      </c>
      <c r="AE382" s="8">
        <f t="shared" si="162"/>
        <v>0</v>
      </c>
      <c r="AF382" s="20">
        <f>IF('Raw Scores'!J384=0, 0, _xlfn.NORM.DIST('Raw Scores'!J384,'Raw Scores'!J$2,'Raw Scores'!J$3,TRUE))</f>
        <v>0</v>
      </c>
      <c r="AG382" s="8">
        <f t="shared" si="163"/>
        <v>0</v>
      </c>
      <c r="AH382" s="20">
        <f>IF('Raw Scores'!K384=0, 0, _xlfn.NORM.DIST('Raw Scores'!K384,'Raw Scores'!K$2,'Raw Scores'!K$3,TRUE))</f>
        <v>0</v>
      </c>
      <c r="AI382" s="8">
        <f t="shared" si="164"/>
        <v>0</v>
      </c>
      <c r="AJ382" s="20">
        <f t="shared" si="165"/>
        <v>0</v>
      </c>
      <c r="AK382" s="8">
        <f t="shared" si="166"/>
        <v>0</v>
      </c>
      <c r="AL382" s="42">
        <f t="shared" si="167"/>
        <v>0</v>
      </c>
      <c r="AM382" s="8">
        <f t="shared" si="168"/>
        <v>0</v>
      </c>
      <c r="AN382" s="20">
        <f>IF('Raw Scores'!M384=0, 0, _xlfn.NORM.DIST('Raw Scores'!M384,'Raw Scores'!M$2,'Raw Scores'!M$3,TRUE))</f>
        <v>0.44463665034419486</v>
      </c>
      <c r="AO382" s="8">
        <f t="shared" si="169"/>
        <v>0.44463665034419486</v>
      </c>
      <c r="AP382" s="20">
        <f>IF('Raw Scores'!N384=0, 0, _xlfn.NORM.DIST('Raw Scores'!N384,'Raw Scores'!N$2,'Raw Scores'!N$3,TRUE))</f>
        <v>0</v>
      </c>
      <c r="AQ382" s="8">
        <f t="shared" si="170"/>
        <v>0</v>
      </c>
      <c r="AR382" s="43">
        <f t="shared" si="171"/>
        <v>0.22231832517209743</v>
      </c>
      <c r="AS382" s="8">
        <f t="shared" si="172"/>
        <v>0.22231832517209743</v>
      </c>
      <c r="AT382" s="44">
        <f>IF('Raw Scores'!O384=0, 0, _xlfn.NORM.DIST('Raw Scores'!O384,'Raw Scores'!O$2,'Raw Scores'!O$3,TRUE))</f>
        <v>0.43673010324850958</v>
      </c>
      <c r="AU382" s="8">
        <f t="shared" si="173"/>
        <v>0.43673010324850958</v>
      </c>
      <c r="AV382" s="17">
        <f>IF('Raw Scores'!P384=0, 0, _xlfn.NORM.DIST('Raw Scores'!P384,'Raw Scores'!P$2,'Raw Scores'!P$3,TRUE))</f>
        <v>0</v>
      </c>
      <c r="AW382" s="8">
        <f t="shared" si="174"/>
        <v>0</v>
      </c>
      <c r="AX382" s="45">
        <f>IFERROR(_xlfn.IFNA((J382*$J$3+L382*$L$3+R382*$R$3+Z382*$Z$3+AL382*$AL$3+AR382*$AR$3+AT382*$AT$3+AV382*$AV$3)/VLOOKUP(A382,CTP_Export!$D$1:$AN$953,37,0),0),0)</f>
        <v>1.8888636629785605E-9</v>
      </c>
      <c r="AY382">
        <f t="shared" si="147"/>
        <v>1.4999077657754332E-8</v>
      </c>
      <c r="AZ382">
        <f t="array" ref="AZ382">IF(COUNTIF(C:C, C382) &gt; 1, STDEV(IF(C:C=C382,AX:AX)), 0)</f>
        <v>2.565830134498037E-8</v>
      </c>
      <c r="BA382" s="50">
        <f>IF(VLOOKUP(A382,CTP_Export!$D$1:$AN$953,37,0)&gt;0,IF(COUNTIF(C:C,C382)&gt;1,IFERROR(_xlfn.NORM.DIST(AX382,AY382,AZ382,TRUE),0)*1,0),0)</f>
        <v>0.30469160253897715</v>
      </c>
    </row>
    <row r="383" spans="1:53">
      <c r="A383" s="8" t="str">
        <f>'Raw Scores'!A385</f>
        <v>A729</v>
      </c>
      <c r="B383" s="8" t="str">
        <f>IF(_xlfn.XLOOKUP(A383,CTP_Export!D:D,CTP_Export!K:K,,0)=0, _xlfn.XLOOKUP(A383,CTP_Export!D:D,CTP_Export!F:F,,0), _xlfn.XLOOKUP(A383,CTP_Export!D:D,CTP_Export!K:K,,0))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83" s="8" t="str">
        <f>_xlfn.IFNA(_xlfn.XLOOKUP(A383,CTP_Export!D:D,CTP_Export!AM:AM,,0),"")</f>
        <v>New Location</v>
      </c>
      <c r="D383" s="79" t="str">
        <f>_xlfn.IFNA(_xlfn.XLOOKUP(A383,CTP_Export!D:D,CTP_Export!AK:AK,,0),"")</f>
        <v>Wake</v>
      </c>
      <c r="E383" s="79" t="str">
        <f>_xlfn.IFNA(_xlfn.XLOOKUP(A383,CTP_Export!D:D,CTP_Export!CL:CL,,0),"")</f>
        <v>Division</v>
      </c>
      <c r="F383" s="79">
        <f t="shared" si="146"/>
        <v>235</v>
      </c>
      <c r="G383" s="79">
        <f>_xlfn.XLOOKUP(A383,CTP_Export!$D$2:$D$1245,CTP_Export!AX$2:AX$1245, "-",0)</f>
        <v>2978.3747801924001</v>
      </c>
      <c r="H383" s="20">
        <f t="shared" si="148"/>
        <v>0.35431992665436174</v>
      </c>
      <c r="I383" s="8">
        <f t="shared" si="149"/>
        <v>0.35431992665436174</v>
      </c>
      <c r="J383" s="53">
        <f>'Raw Scores'!B385/100</f>
        <v>0.13562666541690901</v>
      </c>
      <c r="K383" s="8">
        <f t="shared" si="150"/>
        <v>0.13562666541690901</v>
      </c>
      <c r="L383" s="54">
        <f>IF('Raw Scores'!C385=0, 0, _xlfn.NORM.DIST('Raw Scores'!C385,'Raw Scores'!C$2,'Raw Scores'!C$3,TRUE))</f>
        <v>0</v>
      </c>
      <c r="M383" s="8">
        <f t="shared" si="151"/>
        <v>0</v>
      </c>
      <c r="N383" s="20">
        <f>IF('Raw Scores'!D385=0, 0, _xlfn.NORM.DIST('Raw Scores'!D385,'Raw Scores'!D$2,'Raw Scores'!D$3,TRUE))</f>
        <v>0.48292825847798315</v>
      </c>
      <c r="O383" s="8">
        <f t="shared" si="152"/>
        <v>0.48292825847798315</v>
      </c>
      <c r="P383" s="20">
        <f>IF('Raw Scores'!F385=0, 0, _xlfn.NORM.DIST('Raw Scores'!F385,'Raw Scores'!F$2,'Raw Scores'!F$3,TRUE))</f>
        <v>0.52998816251170378</v>
      </c>
      <c r="Q383" s="20">
        <f t="shared" si="153"/>
        <v>0.52998816251170378</v>
      </c>
      <c r="R383" s="55">
        <f t="shared" si="154"/>
        <v>0.50645821049484341</v>
      </c>
      <c r="S383" s="8">
        <f t="shared" si="155"/>
        <v>0.50645821049484341</v>
      </c>
      <c r="T383" s="20">
        <f>IF('Raw Scores'!E385=0, 0, _xlfn.NORM.DIST('Raw Scores'!E385,'Raw Scores'!E$2,'Raw Scores'!E$3,TRUE))</f>
        <v>0.42647144593739916</v>
      </c>
      <c r="U383" s="20">
        <f t="shared" si="156"/>
        <v>0.42647144593739916</v>
      </c>
      <c r="V383" s="20">
        <f>IF('Raw Scores'!G385=0, 0, _xlfn.NORM.DIST('Raw Scores'!G385,'Raw Scores'!G$2,'Raw Scores'!G$3,TRUE))</f>
        <v>0.52921651802626501</v>
      </c>
      <c r="W383" s="8">
        <f t="shared" si="157"/>
        <v>0.52921651802626501</v>
      </c>
      <c r="X383" s="20">
        <f>IF('Raw Scores'!L385=0, 0, _xlfn.NORM.DIST('Raw Scores'!L385,'Raw Scores'!L$2,'Raw Scores'!L$3,TRUE))</f>
        <v>0.43224363304050273</v>
      </c>
      <c r="Y383" s="20">
        <f t="shared" si="158"/>
        <v>0.43224363304050273</v>
      </c>
      <c r="Z383" s="41">
        <f t="shared" si="159"/>
        <v>0.4626438656680556</v>
      </c>
      <c r="AA383" s="8">
        <f t="shared" si="160"/>
        <v>0.4626438656680556</v>
      </c>
      <c r="AB383" s="20">
        <f>IF('Raw Scores'!H385=0, 0, _xlfn.NORM.DIST('Raw Scores'!H385,'Raw Scores'!H$2,'Raw Scores'!H$3,TRUE))</f>
        <v>0.83660757884811399</v>
      </c>
      <c r="AC383" s="8">
        <f t="shared" si="161"/>
        <v>0.83660757884811399</v>
      </c>
      <c r="AD383" s="20">
        <f>IF('Raw Scores'!I385=0, 0, _xlfn.NORM.DIST('Raw Scores'!I385,'Raw Scores'!I$2,'Raw Scores'!I$3,TRUE))</f>
        <v>0.86926693929522925</v>
      </c>
      <c r="AE383" s="8">
        <f t="shared" si="162"/>
        <v>0.86926693929522925</v>
      </c>
      <c r="AF383" s="20">
        <f>IF('Raw Scores'!J385=0, 0, _xlfn.NORM.DIST('Raw Scores'!J385,'Raw Scores'!J$2,'Raw Scores'!J$3,TRUE))</f>
        <v>0</v>
      </c>
      <c r="AG383" s="8">
        <f t="shared" si="163"/>
        <v>0</v>
      </c>
      <c r="AH383" s="20">
        <f>IF('Raw Scores'!K385=0, 0, _xlfn.NORM.DIST('Raw Scores'!K385,'Raw Scores'!K$2,'Raw Scores'!K$3,TRUE))</f>
        <v>0</v>
      </c>
      <c r="AI383" s="8">
        <f t="shared" si="164"/>
        <v>0</v>
      </c>
      <c r="AJ383" s="20">
        <f t="shared" si="165"/>
        <v>0</v>
      </c>
      <c r="AK383" s="8">
        <f t="shared" si="166"/>
        <v>0</v>
      </c>
      <c r="AL383" s="42">
        <f t="shared" si="167"/>
        <v>0.56862483938111441</v>
      </c>
      <c r="AM383" s="8">
        <f t="shared" si="168"/>
        <v>0.56862483938111441</v>
      </c>
      <c r="AN383" s="20">
        <f>IF('Raw Scores'!M385=0, 0, _xlfn.NORM.DIST('Raw Scores'!M385,'Raw Scores'!M$2,'Raw Scores'!M$3,TRUE))</f>
        <v>0.43269819046054092</v>
      </c>
      <c r="AO383" s="8">
        <f t="shared" si="169"/>
        <v>0.43269819046054092</v>
      </c>
      <c r="AP383" s="20">
        <f>IF('Raw Scores'!N385=0, 0, _xlfn.NORM.DIST('Raw Scores'!N385,'Raw Scores'!N$2,'Raw Scores'!N$3,TRUE))</f>
        <v>0</v>
      </c>
      <c r="AQ383" s="8">
        <f t="shared" si="170"/>
        <v>0</v>
      </c>
      <c r="AR383" s="43">
        <f t="shared" si="171"/>
        <v>0.21634909523027046</v>
      </c>
      <c r="AS383" s="8">
        <f t="shared" si="172"/>
        <v>0.21634909523027046</v>
      </c>
      <c r="AT383" s="44">
        <f>IF('Raw Scores'!O385=0, 0, _xlfn.NORM.DIST('Raw Scores'!O385,'Raw Scores'!O$2,'Raw Scores'!O$3,TRUE))</f>
        <v>0.45797134011123009</v>
      </c>
      <c r="AU383" s="8">
        <f t="shared" si="173"/>
        <v>0.45797134011123009</v>
      </c>
      <c r="AV383" s="17">
        <f>IF('Raw Scores'!P385=0, 0, _xlfn.NORM.DIST('Raw Scores'!P385,'Raw Scores'!P$2,'Raw Scores'!P$3,TRUE))</f>
        <v>0</v>
      </c>
      <c r="AW383" s="8">
        <f t="shared" si="174"/>
        <v>0</v>
      </c>
      <c r="AX383" s="45">
        <f>IFERROR(_xlfn.IFNA((J383*$J$3+L383*$L$3+R383*$R$3+Z383*$Z$3+AL383*$AL$3+AR383*$AR$3+AT383*$AT$3+AV383*$AV$3)/VLOOKUP(A383,CTP_Export!$D$1:$AN$953,37,0),0),0)</f>
        <v>2.0934586502807256E-9</v>
      </c>
      <c r="AY383">
        <f t="shared" si="147"/>
        <v>1.4999077657754332E-8</v>
      </c>
      <c r="AZ383">
        <f t="array" ref="AZ383">IF(COUNTIF(C:C, C383) &gt; 1, STDEV(IF(C:C=C383,AX:AX)), 0)</f>
        <v>2.565830134498037E-8</v>
      </c>
      <c r="BA383" s="50">
        <f>IF(VLOOKUP(A383,CTP_Export!$D$1:$AN$953,37,0)&gt;0,IF(COUNTIF(C:C,C383)&gt;1,IFERROR(_xlfn.NORM.DIST(AX383,AY383,AZ383,TRUE),0)*1,0),0)</f>
        <v>0.30748907645156587</v>
      </c>
    </row>
    <row r="384" spans="1:53">
      <c r="A384" s="8" t="str">
        <f>'Raw Scores'!A386</f>
        <v>A730</v>
      </c>
      <c r="B384" s="8" t="str">
        <f>IF(_xlfn.XLOOKUP(A384,CTP_Export!D:D,CTP_Export!K:K,,0)=0, _xlfn.XLOOKUP(A384,CTP_Export!D:D,CTP_Export!F:F,,0), _xlfn.XLOOKUP(A384,CTP_Export!D:D,CTP_Export!K:K,,0))</f>
        <v>The Metropolitan Transportation Plan includes the goal of improving mobility within the region, which is defined as the provision of transportation infrastructure for all vehicles and pedestrians. Hilltop Road widening currently is operating at an unacceptable LOS and is expected to worsen in the future. The purpose of this project is to improve mobility along Hilltop Road widening between Middle Creek/Hilltop Road realignment and Panther Lake Road to an acceptable LOS in the peak period and direction while also providing facilities for pedestrians and bicyclists.</v>
      </c>
      <c r="C384" s="8" t="str">
        <f>_xlfn.IFNA(_xlfn.XLOOKUP(A384,CTP_Export!D:D,CTP_Export!AM:AM,,0),"")</f>
        <v>Widening</v>
      </c>
      <c r="D384" s="79" t="str">
        <f>_xlfn.IFNA(_xlfn.XLOOKUP(A384,CTP_Export!D:D,CTP_Export!AK:AK,,0),"")</f>
        <v>Wake</v>
      </c>
      <c r="E384" s="79" t="str">
        <f>_xlfn.IFNA(_xlfn.XLOOKUP(A384,CTP_Export!D:D,CTP_Export!CL:CL,,0),"")</f>
        <v>Division</v>
      </c>
      <c r="F384" s="79">
        <f t="shared" si="146"/>
        <v>130</v>
      </c>
      <c r="G384" s="79">
        <f>_xlfn.XLOOKUP(A384,CTP_Export!$D$2:$D$1245,CTP_Export!AX$2:AX$1245, "-",0)</f>
        <v>65.517038847758101</v>
      </c>
      <c r="H384" s="20">
        <f t="shared" si="148"/>
        <v>0.39378546108996521</v>
      </c>
      <c r="I384" s="8">
        <f t="shared" si="149"/>
        <v>0.39378546108996521</v>
      </c>
      <c r="J384" s="53">
        <f>'Raw Scores'!B386/100</f>
        <v>0.359090875824778</v>
      </c>
      <c r="K384" s="8">
        <f t="shared" si="150"/>
        <v>0.359090875824778</v>
      </c>
      <c r="L384" s="54">
        <f>IF('Raw Scores'!C386=0, 0, _xlfn.NORM.DIST('Raw Scores'!C386,'Raw Scores'!C$2,'Raw Scores'!C$3,TRUE))</f>
        <v>0</v>
      </c>
      <c r="M384" s="8">
        <f t="shared" si="151"/>
        <v>0</v>
      </c>
      <c r="N384" s="20">
        <f>IF('Raw Scores'!D386=0, 0, _xlfn.NORM.DIST('Raw Scores'!D386,'Raw Scores'!D$2,'Raw Scores'!D$3,TRUE))</f>
        <v>0.34719052134968631</v>
      </c>
      <c r="O384" s="8">
        <f t="shared" si="152"/>
        <v>0.34719052134968631</v>
      </c>
      <c r="P384" s="20">
        <f>IF('Raw Scores'!F386=0, 0, _xlfn.NORM.DIST('Raw Scores'!F386,'Raw Scores'!F$2,'Raw Scores'!F$3,TRUE))</f>
        <v>0.5300241463166897</v>
      </c>
      <c r="Q384" s="20">
        <f t="shared" si="153"/>
        <v>0.5300241463166897</v>
      </c>
      <c r="R384" s="55">
        <f t="shared" si="154"/>
        <v>0.43860733383318801</v>
      </c>
      <c r="S384" s="8">
        <f t="shared" si="155"/>
        <v>0.43860733383318801</v>
      </c>
      <c r="T384" s="20">
        <f>IF('Raw Scores'!E386=0, 0, _xlfn.NORM.DIST('Raw Scores'!E386,'Raw Scores'!E$2,'Raw Scores'!E$3,TRUE))</f>
        <v>0.34265001443219489</v>
      </c>
      <c r="U384" s="20">
        <f t="shared" si="156"/>
        <v>0.34265001443219489</v>
      </c>
      <c r="V384" s="20">
        <f>IF('Raw Scores'!G386=0, 0, _xlfn.NORM.DIST('Raw Scores'!G386,'Raw Scores'!G$2,'Raw Scores'!G$3,TRUE))</f>
        <v>0.52923478004202462</v>
      </c>
      <c r="W384" s="8">
        <f t="shared" si="157"/>
        <v>0.52923478004202462</v>
      </c>
      <c r="X384" s="20">
        <f>IF('Raw Scores'!L386=0, 0, _xlfn.NORM.DIST('Raw Scores'!L386,'Raw Scores'!L$2,'Raw Scores'!L$3,TRUE))</f>
        <v>0.1953837437310158</v>
      </c>
      <c r="Y384" s="20">
        <f t="shared" si="158"/>
        <v>0.1953837437310158</v>
      </c>
      <c r="Z384" s="41">
        <f t="shared" si="159"/>
        <v>0.35575617940174509</v>
      </c>
      <c r="AA384" s="8">
        <f t="shared" si="160"/>
        <v>0.35575617940174509</v>
      </c>
      <c r="AB384" s="20">
        <f>IF('Raw Scores'!H386=0, 0, _xlfn.NORM.DIST('Raw Scores'!H386,'Raw Scores'!H$2,'Raw Scores'!H$3,TRUE))</f>
        <v>0.86867178360533637</v>
      </c>
      <c r="AC384" s="8">
        <f t="shared" si="161"/>
        <v>0.86867178360533637</v>
      </c>
      <c r="AD384" s="20">
        <f>IF('Raw Scores'!I386=0, 0, _xlfn.NORM.DIST('Raw Scores'!I386,'Raw Scores'!I$2,'Raw Scores'!I$3,TRUE))</f>
        <v>0.93226131160704573</v>
      </c>
      <c r="AE384" s="8">
        <f t="shared" si="162"/>
        <v>0.93226131160704573</v>
      </c>
      <c r="AF384" s="20">
        <f>IF('Raw Scores'!J386=0, 0, _xlfn.NORM.DIST('Raw Scores'!J386,'Raw Scores'!J$2,'Raw Scores'!J$3,TRUE))</f>
        <v>0</v>
      </c>
      <c r="AG384" s="8">
        <f t="shared" si="163"/>
        <v>0</v>
      </c>
      <c r="AH384" s="20">
        <f>IF('Raw Scores'!K386=0, 0, _xlfn.NORM.DIST('Raw Scores'!K386,'Raw Scores'!K$2,'Raw Scores'!K$3,TRUE))</f>
        <v>0</v>
      </c>
      <c r="AI384" s="8">
        <f t="shared" si="164"/>
        <v>0</v>
      </c>
      <c r="AJ384" s="20">
        <f t="shared" si="165"/>
        <v>0</v>
      </c>
      <c r="AK384" s="8">
        <f t="shared" si="166"/>
        <v>0</v>
      </c>
      <c r="AL384" s="42">
        <f t="shared" si="167"/>
        <v>0.6003110317374607</v>
      </c>
      <c r="AM384" s="8">
        <f t="shared" si="168"/>
        <v>0.6003110317374607</v>
      </c>
      <c r="AN384" s="20">
        <f>IF('Raw Scores'!M386=0, 0, _xlfn.NORM.DIST('Raw Scores'!M386,'Raw Scores'!M$2,'Raw Scores'!M$3,TRUE))</f>
        <v>0.40901516630831058</v>
      </c>
      <c r="AO384" s="8">
        <f t="shared" si="169"/>
        <v>0.40901516630831058</v>
      </c>
      <c r="AP384" s="20">
        <f>IF('Raw Scores'!N386=0, 0, _xlfn.NORM.DIST('Raw Scores'!N386,'Raw Scores'!N$2,'Raw Scores'!N$3,TRUE))</f>
        <v>0</v>
      </c>
      <c r="AQ384" s="8">
        <f t="shared" si="170"/>
        <v>0</v>
      </c>
      <c r="AR384" s="43">
        <f t="shared" si="171"/>
        <v>0.20450758315415529</v>
      </c>
      <c r="AS384" s="8">
        <f t="shared" si="172"/>
        <v>0.20450758315415529</v>
      </c>
      <c r="AT384" s="44">
        <f>IF('Raw Scores'!O386=0, 0, _xlfn.NORM.DIST('Raw Scores'!O386,'Raw Scores'!O$2,'Raw Scores'!O$3,TRUE))</f>
        <v>0.52792040479702962</v>
      </c>
      <c r="AU384" s="8">
        <f t="shared" si="173"/>
        <v>0.52792040479702962</v>
      </c>
      <c r="AV384" s="17">
        <f>IF('Raw Scores'!P386=0, 0, _xlfn.NORM.DIST('Raw Scores'!P386,'Raw Scores'!P$2,'Raw Scores'!P$3,TRUE))</f>
        <v>0</v>
      </c>
      <c r="AW384" s="8">
        <f t="shared" si="174"/>
        <v>0</v>
      </c>
      <c r="AX384" s="45">
        <f>IFERROR(_xlfn.IFNA((J384*$J$3+L384*$L$3+R384*$R$3+Z384*$Z$3+AL384*$AL$3+AR384*$AR$3+AT384*$AT$3+AV384*$AV$3)/VLOOKUP(A384,CTP_Export!$D$1:$AN$953,37,0),0),0)</f>
        <v>5.4296784841918635E-9</v>
      </c>
      <c r="AY384">
        <f t="shared" si="147"/>
        <v>1.0293640434885006E-8</v>
      </c>
      <c r="AZ384">
        <f t="array" ref="AZ384">IF(COUNTIF(C:C, C384) &gt; 1, STDEV(IF(C:C=C384,AX:AX)), 0)</f>
        <v>1.959515603841011E-8</v>
      </c>
      <c r="BA384" s="50">
        <f>IF(VLOOKUP(A384,CTP_Export!$D$1:$AN$953,37,0)&gt;0,IF(COUNTIF(C:C,C384)&gt;1,IFERROR(_xlfn.NORM.DIST(AX384,AY384,AZ384,TRUE),0)*1,0),0)</f>
        <v>0.40198106350711671</v>
      </c>
    </row>
    <row r="385" spans="1:53">
      <c r="A385" s="8" t="str">
        <f>'Raw Scores'!A387</f>
        <v>A731</v>
      </c>
      <c r="B385" s="8" t="str">
        <f>IF(_xlfn.XLOOKUP(A385,CTP_Export!D:D,CTP_Export!K:K,,0)=0, _xlfn.XLOOKUP(A385,CTP_Export!D:D,CTP_Export!F:F,,0), _xlfn.XLOOKUP(A385,CTP_Export!D:D,CTP_Export!K:K,,0))</f>
        <v>The Metropolitan Transportation Plan includes the goal of improving mobility within the region, which is defined as the provision of transportation infrastructure for all vehicles and pedestrians. Walter Myatt Road realignment and widening currently is operating at an unacceptable LOS and is expected to worsen in the future. The purpose of this project is to improve mobility along Walter Myatt Road realignment and widening between Panther Lake Road and Eddie Howard Road to an acceptable LOS in the peak period and direction while also providing facilities for pedestrians and bicyclists.</v>
      </c>
      <c r="C385" s="8" t="str">
        <f>_xlfn.IFNA(_xlfn.XLOOKUP(A385,CTP_Export!D:D,CTP_Export!AM:AM,,0),"")</f>
        <v>Center Turn Lane</v>
      </c>
      <c r="D385" s="79" t="str">
        <f>_xlfn.IFNA(_xlfn.XLOOKUP(A385,CTP_Export!D:D,CTP_Export!AK:AK,,0),"")</f>
        <v>Wake</v>
      </c>
      <c r="E385" s="79" t="str">
        <f>_xlfn.IFNA(_xlfn.XLOOKUP(A385,CTP_Export!D:D,CTP_Export!CL:CL,,0),"")</f>
        <v>Division</v>
      </c>
      <c r="F385" s="79">
        <f t="shared" si="146"/>
        <v>33</v>
      </c>
      <c r="G385" s="79">
        <f>_xlfn.XLOOKUP(A385,CTP_Export!$D$2:$D$1245,CTP_Export!AX$2:AX$1245, "-",0)</f>
        <v>53.390092934355103</v>
      </c>
      <c r="H385" s="20">
        <f t="shared" si="148"/>
        <v>0.46286217616538688</v>
      </c>
      <c r="I385" s="8">
        <f t="shared" si="149"/>
        <v>0.46286217616538688</v>
      </c>
      <c r="J385" s="53">
        <f>'Raw Scores'!B387/100</f>
        <v>0.35044734311860504</v>
      </c>
      <c r="K385" s="8">
        <f t="shared" si="150"/>
        <v>0.35044734311860504</v>
      </c>
      <c r="L385" s="54">
        <f>IF('Raw Scores'!C387=0, 0, _xlfn.NORM.DIST('Raw Scores'!C387,'Raw Scores'!C$2,'Raw Scores'!C$3,TRUE))</f>
        <v>0</v>
      </c>
      <c r="M385" s="8">
        <f t="shared" si="151"/>
        <v>0</v>
      </c>
      <c r="N385" s="20">
        <f>IF('Raw Scores'!D387=0, 0, _xlfn.NORM.DIST('Raw Scores'!D387,'Raw Scores'!D$2,'Raw Scores'!D$3,TRUE))</f>
        <v>0.25369424628823317</v>
      </c>
      <c r="O385" s="8">
        <f t="shared" si="152"/>
        <v>0.25369424628823317</v>
      </c>
      <c r="P385" s="20">
        <f>IF('Raw Scores'!F387=0, 0, _xlfn.NORM.DIST('Raw Scores'!F387,'Raw Scores'!F$2,'Raw Scores'!F$3,TRUE))</f>
        <v>0.53006821333308884</v>
      </c>
      <c r="Q385" s="20">
        <f t="shared" si="153"/>
        <v>0.53006821333308884</v>
      </c>
      <c r="R385" s="55">
        <f t="shared" si="154"/>
        <v>0.39188122981066098</v>
      </c>
      <c r="S385" s="8">
        <f t="shared" si="155"/>
        <v>0.39188122981066098</v>
      </c>
      <c r="T385" s="20">
        <f>IF('Raw Scores'!E387=0, 0, _xlfn.NORM.DIST('Raw Scores'!E387,'Raw Scores'!E$2,'Raw Scores'!E$3,TRUE))</f>
        <v>0.28609829038618756</v>
      </c>
      <c r="U385" s="20">
        <f t="shared" si="156"/>
        <v>0.28609829038618756</v>
      </c>
      <c r="V385" s="20">
        <f>IF('Raw Scores'!G387=0, 0, _xlfn.NORM.DIST('Raw Scores'!G387,'Raw Scores'!G$2,'Raw Scores'!G$3,TRUE))</f>
        <v>0.52927717295177568</v>
      </c>
      <c r="W385" s="8">
        <f t="shared" si="157"/>
        <v>0.52927717295177568</v>
      </c>
      <c r="X385" s="20">
        <f>IF('Raw Scores'!L387=0, 0, _xlfn.NORM.DIST('Raw Scores'!L387,'Raw Scores'!L$2,'Raw Scores'!L$3,TRUE))</f>
        <v>0.21083308710277721</v>
      </c>
      <c r="Y385" s="20">
        <f t="shared" si="158"/>
        <v>0.21083308710277721</v>
      </c>
      <c r="Z385" s="41">
        <f t="shared" si="159"/>
        <v>0.34206951681358017</v>
      </c>
      <c r="AA385" s="8">
        <f t="shared" si="160"/>
        <v>0.34206951681358017</v>
      </c>
      <c r="AB385" s="20">
        <f>IF('Raw Scores'!H387=0, 0, _xlfn.NORM.DIST('Raw Scores'!H387,'Raw Scores'!H$2,'Raw Scores'!H$3,TRUE))</f>
        <v>0.89097945882190355</v>
      </c>
      <c r="AC385" s="8">
        <f t="shared" si="161"/>
        <v>0.89097945882190355</v>
      </c>
      <c r="AD385" s="20">
        <f>IF('Raw Scores'!I387=0, 0, _xlfn.NORM.DIST('Raw Scores'!I387,'Raw Scores'!I$2,'Raw Scores'!I$3,TRUE))</f>
        <v>0.78792957209410519</v>
      </c>
      <c r="AE385" s="8">
        <f t="shared" si="162"/>
        <v>0.78792957209410519</v>
      </c>
      <c r="AF385" s="20">
        <f>IF('Raw Scores'!J387=0, 0, _xlfn.NORM.DIST('Raw Scores'!J387,'Raw Scores'!J$2,'Raw Scores'!J$3,TRUE))</f>
        <v>0</v>
      </c>
      <c r="AG385" s="8">
        <f t="shared" si="163"/>
        <v>0</v>
      </c>
      <c r="AH385" s="20">
        <f>IF('Raw Scores'!K387=0, 0, _xlfn.NORM.DIST('Raw Scores'!K387,'Raw Scores'!K$2,'Raw Scores'!K$3,TRUE))</f>
        <v>0</v>
      </c>
      <c r="AI385" s="8">
        <f t="shared" si="164"/>
        <v>0</v>
      </c>
      <c r="AJ385" s="20">
        <f t="shared" si="165"/>
        <v>0</v>
      </c>
      <c r="AK385" s="8">
        <f t="shared" si="166"/>
        <v>0</v>
      </c>
      <c r="AL385" s="42">
        <f t="shared" si="167"/>
        <v>0.55963634363866954</v>
      </c>
      <c r="AM385" s="8">
        <f t="shared" si="168"/>
        <v>0.55963634363866954</v>
      </c>
      <c r="AN385" s="20">
        <f>IF('Raw Scores'!M387=0, 0, _xlfn.NORM.DIST('Raw Scores'!M387,'Raw Scores'!M$2,'Raw Scores'!M$3,TRUE))</f>
        <v>0.40901516630831058</v>
      </c>
      <c r="AO385" s="8">
        <f t="shared" si="169"/>
        <v>0.40901516630831058</v>
      </c>
      <c r="AP385" s="20">
        <f>IF('Raw Scores'!N387=0, 0, _xlfn.NORM.DIST('Raw Scores'!N387,'Raw Scores'!N$2,'Raw Scores'!N$3,TRUE))</f>
        <v>0</v>
      </c>
      <c r="AQ385" s="8">
        <f t="shared" si="170"/>
        <v>0</v>
      </c>
      <c r="AR385" s="43">
        <f t="shared" si="171"/>
        <v>0.20450758315415529</v>
      </c>
      <c r="AS385" s="8">
        <f t="shared" si="172"/>
        <v>0.20450758315415529</v>
      </c>
      <c r="AT385" s="44">
        <f>IF('Raw Scores'!O387=0, 0, _xlfn.NORM.DIST('Raw Scores'!O387,'Raw Scores'!O$2,'Raw Scores'!O$3,TRUE))</f>
        <v>0.53299993730306783</v>
      </c>
      <c r="AU385" s="8">
        <f t="shared" si="173"/>
        <v>0.53299993730306783</v>
      </c>
      <c r="AV385" s="17">
        <f>IF('Raw Scores'!P387=0, 0, _xlfn.NORM.DIST('Raw Scores'!P387,'Raw Scores'!P$2,'Raw Scores'!P$3,TRUE))</f>
        <v>0</v>
      </c>
      <c r="AW385" s="8">
        <f t="shared" si="174"/>
        <v>0</v>
      </c>
      <c r="AX385" s="45">
        <f>IFERROR(_xlfn.IFNA((J385*$J$3+L385*$L$3+R385*$R$3+Z385*$Z$3+AL385*$AL$3+AR385*$AR$3+AT385*$AT$3+AV385*$AV$3)/VLOOKUP(A385,CTP_Export!$D$1:$AN$953,37,0),0),0)</f>
        <v>2.826216586889775E-7</v>
      </c>
      <c r="AY385">
        <f t="shared" si="147"/>
        <v>1.6831199295830364E-8</v>
      </c>
      <c r="AZ385">
        <f t="array" ref="AZ385">IF(COUNTIF(C:C, C385) &gt; 1, STDEV(IF(C:C=C385,AX:AX)), 0)</f>
        <v>4.0335833118346538E-8</v>
      </c>
      <c r="BA385" s="50">
        <f>IF(VLOOKUP(A385,CTP_Export!$D$1:$AN$953,37,0)&gt;0,IF(COUNTIF(C:C,C385)&gt;1,IFERROR(_xlfn.NORM.DIST(AX385,AY385,AZ385,TRUE),0)*1,0),0)</f>
        <v>0.99999999997792521</v>
      </c>
    </row>
    <row r="386" spans="1:53">
      <c r="A386" s="8" t="str">
        <f>'Raw Scores'!A388</f>
        <v>A732</v>
      </c>
      <c r="B386" s="8" t="str">
        <f>IF(_xlfn.XLOOKUP(A386,CTP_Export!D:D,CTP_Export!K:K,,0)=0, _xlfn.XLOOKUP(A386,CTP_Export!D:D,CTP_Export!F:F,,0), _xlfn.XLOOKUP(A386,CTP_Export!D:D,CTP_Export!K:K,,0))</f>
        <v>The Metropolitan Transportation Plan includes the goal of improving mobility within the region, which is defined as the provision of transportation infrastructure for all vehicles and pedestrians. North Broad Street widening currently is operating at an unacceptable LOS and is expected to worsen in the future. The purpose of this project is to improve mobility along North Broad Street widening between Wade Nash Rd / Fuquay-Varina Pkwy West and Judd Pkwy NW / NE to an acceptable LOS in the peak period and direction while also providing facilities for pedestrians and bicyclists.</v>
      </c>
      <c r="C386" s="8" t="str">
        <f>_xlfn.IFNA(_xlfn.XLOOKUP(A386,CTP_Export!D:D,CTP_Export!AM:AM,,0),"")</f>
        <v>Widening</v>
      </c>
      <c r="D386" s="79" t="str">
        <f>_xlfn.IFNA(_xlfn.XLOOKUP(A386,CTP_Export!D:D,CTP_Export!AK:AK,,0),"")</f>
        <v>Wake</v>
      </c>
      <c r="E386" s="79" t="str">
        <f>_xlfn.IFNA(_xlfn.XLOOKUP(A386,CTP_Export!D:D,CTP_Export!CL:CL,,0),"")</f>
        <v>Regional</v>
      </c>
      <c r="F386" s="79">
        <f t="shared" si="146"/>
        <v>91</v>
      </c>
      <c r="G386" s="79">
        <f>_xlfn.XLOOKUP(A386,CTP_Export!$D$2:$D$1245,CTP_Export!AX$2:AX$1245, "-",0)</f>
        <v>15.951658766407601</v>
      </c>
      <c r="H386" s="20">
        <f t="shared" si="148"/>
        <v>0.41194103896267686</v>
      </c>
      <c r="I386" s="8">
        <f t="shared" si="149"/>
        <v>0.41194103896267686</v>
      </c>
      <c r="J386" s="53">
        <f>'Raw Scores'!B388/100</f>
        <v>0.35672051398468702</v>
      </c>
      <c r="K386" s="8">
        <f t="shared" si="150"/>
        <v>0.35672051398468702</v>
      </c>
      <c r="L386" s="54">
        <f>IF('Raw Scores'!C388=0, 0, _xlfn.NORM.DIST('Raw Scores'!C388,'Raw Scores'!C$2,'Raw Scores'!C$3,TRUE))</f>
        <v>0.38990812095273614</v>
      </c>
      <c r="M386" s="8">
        <f t="shared" si="151"/>
        <v>0.38990812095273614</v>
      </c>
      <c r="N386" s="20">
        <f>IF('Raw Scores'!D388=0, 0, _xlfn.NORM.DIST('Raw Scores'!D388,'Raw Scores'!D$2,'Raw Scores'!D$3,TRUE))</f>
        <v>0.66543721190537375</v>
      </c>
      <c r="O386" s="8">
        <f t="shared" si="152"/>
        <v>0.66543721190537375</v>
      </c>
      <c r="P386" s="20">
        <f>IF('Raw Scores'!F388=0, 0, _xlfn.NORM.DIST('Raw Scores'!F388,'Raw Scores'!F$2,'Raw Scores'!F$3,TRUE))</f>
        <v>0.53012378625315393</v>
      </c>
      <c r="Q386" s="20">
        <f t="shared" si="153"/>
        <v>0.53012378625315393</v>
      </c>
      <c r="R386" s="55">
        <f t="shared" si="154"/>
        <v>0.59778049907926389</v>
      </c>
      <c r="S386" s="8">
        <f t="shared" si="155"/>
        <v>0.59778049907926389</v>
      </c>
      <c r="T386" s="20">
        <f>IF('Raw Scores'!E388=0, 0, _xlfn.NORM.DIST('Raw Scores'!E388,'Raw Scores'!E$2,'Raw Scores'!E$3,TRUE))</f>
        <v>0.41787980393200219</v>
      </c>
      <c r="U386" s="20">
        <f t="shared" si="156"/>
        <v>0.41787980393200219</v>
      </c>
      <c r="V386" s="20">
        <f>IF('Raw Scores'!G388=0, 0, _xlfn.NORM.DIST('Raw Scores'!G388,'Raw Scores'!G$2,'Raw Scores'!G$3,TRUE))</f>
        <v>0.52932244634062275</v>
      </c>
      <c r="W386" s="8">
        <f t="shared" si="157"/>
        <v>0.52932244634062275</v>
      </c>
      <c r="X386" s="20">
        <f>IF('Raw Scores'!L388=0, 0, _xlfn.NORM.DIST('Raw Scores'!L388,'Raw Scores'!L$2,'Raw Scores'!L$3,TRUE))</f>
        <v>0.21651977122773136</v>
      </c>
      <c r="Y386" s="20">
        <f t="shared" si="158"/>
        <v>0.21651977122773136</v>
      </c>
      <c r="Z386" s="41">
        <f t="shared" si="159"/>
        <v>0.38790734050011871</v>
      </c>
      <c r="AA386" s="8">
        <f t="shared" si="160"/>
        <v>0.38790734050011871</v>
      </c>
      <c r="AB386" s="20">
        <f>IF('Raw Scores'!H388=0, 0, _xlfn.NORM.DIST('Raw Scores'!H388,'Raw Scores'!H$2,'Raw Scores'!H$3,TRUE))</f>
        <v>0.31902061027581763</v>
      </c>
      <c r="AC386" s="8">
        <f t="shared" si="161"/>
        <v>0.31902061027581763</v>
      </c>
      <c r="AD386" s="20">
        <f>IF('Raw Scores'!I388=0, 0, _xlfn.NORM.DIST('Raw Scores'!I388,'Raw Scores'!I$2,'Raw Scores'!I$3,TRUE))</f>
        <v>0.27829329326882457</v>
      </c>
      <c r="AE386" s="8">
        <f t="shared" si="162"/>
        <v>0.27829329326882457</v>
      </c>
      <c r="AF386" s="20">
        <f>IF('Raw Scores'!J388=0, 0, _xlfn.NORM.DIST('Raw Scores'!J388,'Raw Scores'!J$2,'Raw Scores'!J$3,TRUE))</f>
        <v>0</v>
      </c>
      <c r="AG386" s="8">
        <f t="shared" si="163"/>
        <v>0</v>
      </c>
      <c r="AH386" s="20">
        <f>IF('Raw Scores'!K388=0, 0, _xlfn.NORM.DIST('Raw Scores'!K388,'Raw Scores'!K$2,'Raw Scores'!K$3,TRUE))</f>
        <v>0</v>
      </c>
      <c r="AI386" s="8">
        <f t="shared" si="164"/>
        <v>0</v>
      </c>
      <c r="AJ386" s="20">
        <f t="shared" si="165"/>
        <v>0</v>
      </c>
      <c r="AK386" s="8">
        <f t="shared" si="166"/>
        <v>0</v>
      </c>
      <c r="AL386" s="42">
        <f t="shared" si="167"/>
        <v>0.19910463451488072</v>
      </c>
      <c r="AM386" s="8">
        <f t="shared" si="168"/>
        <v>0.19910463451488072</v>
      </c>
      <c r="AN386" s="20">
        <f>IF('Raw Scores'!M388=0, 0, _xlfn.NORM.DIST('Raw Scores'!M388,'Raw Scores'!M$2,'Raw Scores'!M$3,TRUE))</f>
        <v>0.45662555001735811</v>
      </c>
      <c r="AO386" s="8">
        <f t="shared" si="169"/>
        <v>0.45662555001735811</v>
      </c>
      <c r="AP386" s="20">
        <f>IF('Raw Scores'!N388=0, 0, _xlfn.NORM.DIST('Raw Scores'!N388,'Raw Scores'!N$2,'Raw Scores'!N$3,TRUE))</f>
        <v>0</v>
      </c>
      <c r="AQ386" s="8">
        <f t="shared" si="170"/>
        <v>0</v>
      </c>
      <c r="AR386" s="43">
        <f t="shared" si="171"/>
        <v>0.22831277500867905</v>
      </c>
      <c r="AS386" s="8">
        <f t="shared" si="172"/>
        <v>0.22831277500867905</v>
      </c>
      <c r="AT386" s="44">
        <f>IF('Raw Scores'!O388=0, 0, _xlfn.NORM.DIST('Raw Scores'!O388,'Raw Scores'!O$2,'Raw Scores'!O$3,TRUE))</f>
        <v>0.58269156584032022</v>
      </c>
      <c r="AU386" s="8">
        <f t="shared" si="173"/>
        <v>0.58269156584032022</v>
      </c>
      <c r="AV386" s="17">
        <f>IF('Raw Scores'!P388=0, 0, _xlfn.NORM.DIST('Raw Scores'!P388,'Raw Scores'!P$2,'Raw Scores'!P$3,TRUE))</f>
        <v>0</v>
      </c>
      <c r="AW386" s="8">
        <f t="shared" si="174"/>
        <v>0</v>
      </c>
      <c r="AX386" s="45">
        <f>IFERROR(_xlfn.IFNA((J386*$J$3+L386*$L$3+R386*$R$3+Z386*$Z$3+AL386*$AL$3+AR386*$AR$3+AT386*$AT$3+AV386*$AV$3)/VLOOKUP(A386,CTP_Export!$D$1:$AN$953,37,0),0),0)</f>
        <v>9.9220906325304974E-9</v>
      </c>
      <c r="AY386">
        <f t="shared" si="147"/>
        <v>1.0293640434885006E-8</v>
      </c>
      <c r="AZ386">
        <f t="array" ref="AZ386">IF(COUNTIF(C:C, C386) &gt; 1, STDEV(IF(C:C=C386,AX:AX)), 0)</f>
        <v>1.959515603841011E-8</v>
      </c>
      <c r="BA386" s="50">
        <f>IF(VLOOKUP(A386,CTP_Export!$D$1:$AN$953,37,0)&gt;0,IF(COUNTIF(C:C,C386)&gt;1,IFERROR(_xlfn.NORM.DIST(AX386,AY386,AZ386,TRUE),0)*1,0),0)</f>
        <v>0.49243598552684498</v>
      </c>
    </row>
    <row r="387" spans="1:53">
      <c r="A387" s="8" t="str">
        <f>'Raw Scores'!A389</f>
        <v>A736</v>
      </c>
      <c r="B387" s="8" t="str">
        <f>IF(_xlfn.XLOOKUP(A387,CTP_Export!D:D,CTP_Export!K:K,,0)=0, _xlfn.XLOOKUP(A387,CTP_Export!D:D,CTP_Export!F:F,,0), _xlfn.XLOOKUP(A387,CTP_Export!D:D,CTP_Export!K:K,,0))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87" s="8" t="str">
        <f>_xlfn.IFNA(_xlfn.XLOOKUP(A387,CTP_Export!D:D,CTP_Export!AM:AM,,0),"")</f>
        <v>New Location</v>
      </c>
      <c r="D387" s="79" t="str">
        <f>_xlfn.IFNA(_xlfn.XLOOKUP(A387,CTP_Export!D:D,CTP_Export!AK:AK,,0),"")</f>
        <v>Wake</v>
      </c>
      <c r="E387" s="79" t="str">
        <f>_xlfn.IFNA(_xlfn.XLOOKUP(A387,CTP_Export!D:D,CTP_Export!CL:CL,,0),"")</f>
        <v>Division</v>
      </c>
      <c r="F387" s="79">
        <f t="shared" si="146"/>
        <v>544</v>
      </c>
      <c r="G387" s="79">
        <f>_xlfn.XLOOKUP(A387,CTP_Export!$D$2:$D$1245,CTP_Export!AX$2:AX$1245, "-",0)</f>
        <v>0</v>
      </c>
      <c r="H387" s="20">
        <f t="shared" si="148"/>
        <v>0.21847026614169668</v>
      </c>
      <c r="I387" s="8">
        <f t="shared" si="149"/>
        <v>0.21847026614169668</v>
      </c>
      <c r="J387" s="53">
        <f>'Raw Scores'!B389/100</f>
        <v>0.101782708661816</v>
      </c>
      <c r="K387" s="8">
        <f t="shared" si="150"/>
        <v>0.101782708661816</v>
      </c>
      <c r="L387" s="54">
        <f>IF('Raw Scores'!C389=0, 0, _xlfn.NORM.DIST('Raw Scores'!C389,'Raw Scores'!C$2,'Raw Scores'!C$3,TRUE))</f>
        <v>0</v>
      </c>
      <c r="M387" s="8">
        <f t="shared" si="151"/>
        <v>0</v>
      </c>
      <c r="N387" s="20">
        <f>IF('Raw Scores'!D389=0, 0, _xlfn.NORM.DIST('Raw Scores'!D389,'Raw Scores'!D$2,'Raw Scores'!D$3,TRUE))</f>
        <v>0</v>
      </c>
      <c r="O387" s="8">
        <f t="shared" si="152"/>
        <v>0</v>
      </c>
      <c r="P387" s="20">
        <f>IF('Raw Scores'!F389=0, 0, _xlfn.NORM.DIST('Raw Scores'!F389,'Raw Scores'!F$2,'Raw Scores'!F$3,TRUE))</f>
        <v>0.53012890085545528</v>
      </c>
      <c r="Q387" s="20">
        <f t="shared" si="153"/>
        <v>0.53012890085545528</v>
      </c>
      <c r="R387" s="55">
        <f t="shared" si="154"/>
        <v>0.26506445042772764</v>
      </c>
      <c r="S387" s="8">
        <f t="shared" si="155"/>
        <v>0.26506445042772764</v>
      </c>
      <c r="T387" s="20">
        <f>IF('Raw Scores'!E389=0, 0, _xlfn.NORM.DIST('Raw Scores'!E389,'Raw Scores'!E$2,'Raw Scores'!E$3,TRUE))</f>
        <v>0</v>
      </c>
      <c r="U387" s="20">
        <f t="shared" si="156"/>
        <v>0</v>
      </c>
      <c r="V387" s="20">
        <f>IF('Raw Scores'!G389=0, 0, _xlfn.NORM.DIST('Raw Scores'!G389,'Raw Scores'!G$2,'Raw Scores'!G$3,TRUE))</f>
        <v>0.5293348002500351</v>
      </c>
      <c r="W387" s="8">
        <f t="shared" si="157"/>
        <v>0.5293348002500351</v>
      </c>
      <c r="X387" s="20">
        <f>IF('Raw Scores'!L389=0, 0, _xlfn.NORM.DIST('Raw Scores'!L389,'Raw Scores'!L$2,'Raw Scores'!L$3,TRUE))</f>
        <v>0.99353738002922565</v>
      </c>
      <c r="Y387" s="20">
        <f t="shared" si="158"/>
        <v>0.99353738002922565</v>
      </c>
      <c r="Z387" s="41">
        <f t="shared" si="159"/>
        <v>0.50762406009308692</v>
      </c>
      <c r="AA387" s="8">
        <f t="shared" si="160"/>
        <v>0.50762406009308692</v>
      </c>
      <c r="AB387" s="20">
        <f>IF('Raw Scores'!H389=0, 0, _xlfn.NORM.DIST('Raw Scores'!H389,'Raw Scores'!H$2,'Raw Scores'!H$3,TRUE))</f>
        <v>0</v>
      </c>
      <c r="AC387" s="8">
        <f t="shared" si="161"/>
        <v>0</v>
      </c>
      <c r="AD387" s="20">
        <f>IF('Raw Scores'!I389=0, 0, _xlfn.NORM.DIST('Raw Scores'!I389,'Raw Scores'!I$2,'Raw Scores'!I$3,TRUE))</f>
        <v>0</v>
      </c>
      <c r="AE387" s="8">
        <f t="shared" si="162"/>
        <v>0</v>
      </c>
      <c r="AF387" s="20">
        <f>IF('Raw Scores'!J389=0, 0, _xlfn.NORM.DIST('Raw Scores'!J389,'Raw Scores'!J$2,'Raw Scores'!J$3,TRUE))</f>
        <v>0</v>
      </c>
      <c r="AG387" s="8">
        <f t="shared" si="163"/>
        <v>0</v>
      </c>
      <c r="AH387" s="20">
        <f>IF('Raw Scores'!K389=0, 0, _xlfn.NORM.DIST('Raw Scores'!K389,'Raw Scores'!K$2,'Raw Scores'!K$3,TRUE))</f>
        <v>0</v>
      </c>
      <c r="AI387" s="8">
        <f t="shared" si="164"/>
        <v>0</v>
      </c>
      <c r="AJ387" s="20">
        <f t="shared" si="165"/>
        <v>0</v>
      </c>
      <c r="AK387" s="8">
        <f t="shared" si="166"/>
        <v>0</v>
      </c>
      <c r="AL387" s="42">
        <f t="shared" si="167"/>
        <v>0</v>
      </c>
      <c r="AM387" s="8">
        <f t="shared" si="168"/>
        <v>0</v>
      </c>
      <c r="AN387" s="20">
        <f>IF('Raw Scores'!M389=0, 0, _xlfn.NORM.DIST('Raw Scores'!M389,'Raw Scores'!M$2,'Raw Scores'!M$3,TRUE))</f>
        <v>0</v>
      </c>
      <c r="AO387" s="8">
        <f t="shared" si="169"/>
        <v>0</v>
      </c>
      <c r="AP387" s="20">
        <f>IF('Raw Scores'!N389=0, 0, _xlfn.NORM.DIST('Raw Scores'!N389,'Raw Scores'!N$2,'Raw Scores'!N$3,TRUE))</f>
        <v>0</v>
      </c>
      <c r="AQ387" s="8">
        <f t="shared" si="170"/>
        <v>0</v>
      </c>
      <c r="AR387" s="43">
        <f t="shared" si="171"/>
        <v>0</v>
      </c>
      <c r="AS387" s="8">
        <f t="shared" si="172"/>
        <v>0</v>
      </c>
      <c r="AT387" s="44">
        <f>IF('Raw Scores'!O389=0, 0, _xlfn.NORM.DIST('Raw Scores'!O389,'Raw Scores'!O$2,'Raw Scores'!O$3,TRUE))</f>
        <v>0.51906563661388716</v>
      </c>
      <c r="AU387" s="8">
        <f t="shared" si="173"/>
        <v>0.51906563661388716</v>
      </c>
      <c r="AV387" s="17">
        <f>IF('Raw Scores'!P389=0, 0, _xlfn.NORM.DIST('Raw Scores'!P389,'Raw Scores'!P$2,'Raw Scores'!P$3,TRUE))</f>
        <v>0</v>
      </c>
      <c r="AW387" s="8">
        <f t="shared" si="174"/>
        <v>0</v>
      </c>
      <c r="AX387" s="45">
        <f>IFERROR(_xlfn.IFNA((J387*$J$3+L387*$L$3+R387*$R$3+Z387*$Z$3+AL387*$AL$3+AR387*$AR$3+AT387*$AT$3+AV387*$AV$3)/VLOOKUP(A387,CTP_Export!$D$1:$AN$953,37,0),0),0)</f>
        <v>6.3173486345176951E-9</v>
      </c>
      <c r="AY387">
        <f t="shared" si="147"/>
        <v>1.4999077657754332E-8</v>
      </c>
      <c r="AZ387">
        <f t="array" ref="AZ387">IF(COUNTIF(C:C, C387) &gt; 1, STDEV(IF(C:C=C387,AX:AX)), 0)</f>
        <v>2.565830134498037E-8</v>
      </c>
      <c r="BA387" s="50">
        <f>IF(VLOOKUP(A387,CTP_Export!$D$1:$AN$953,37,0)&gt;0,IF(COUNTIF(C:C,C387)&gt;1,IFERROR(_xlfn.NORM.DIST(AX387,AY387,AZ387,TRUE),0)*1,0),0)</f>
        <v>0.36754615974932336</v>
      </c>
    </row>
    <row r="388" spans="1:53">
      <c r="A388" s="8" t="str">
        <f>'Raw Scores'!A390</f>
        <v>A737</v>
      </c>
      <c r="B388" s="8" t="str">
        <f>IF(_xlfn.XLOOKUP(A388,CTP_Export!D:D,CTP_Export!K:K,,0)=0, _xlfn.XLOOKUP(A388,CTP_Export!D:D,CTP_Export!F:F,,0), _xlfn.XLOOKUP(A388,CTP_Export!D:D,CTP_Export!K:K,,0))</f>
        <v>The Metropolitan Transportation Plan includes the goal of improving mobility within the region, which is defined as the provision of transportation infrastructure for all vehicles and pedestrians. East-West Road currently is operating at an unacceptable LOS and is expected to worsen in the future. The purpose of this project is to improve mobility along East-West Road between Woodfield (Dead End) Road and Old Holly Springs Apex Road to an acceptable LOS in the peak period and direction while also providing facilities for pedestrians and bicyclists.</v>
      </c>
      <c r="C388" s="8" t="str">
        <f>_xlfn.IFNA(_xlfn.XLOOKUP(A388,CTP_Export!D:D,CTP_Export!AM:AM,,0),"")</f>
        <v>New Location</v>
      </c>
      <c r="D388" s="79" t="str">
        <f>_xlfn.IFNA(_xlfn.XLOOKUP(A388,CTP_Export!D:D,CTP_Export!AK:AK,,0),"")</f>
        <v>Wake</v>
      </c>
      <c r="E388" s="79" t="str">
        <f>_xlfn.IFNA(_xlfn.XLOOKUP(A388,CTP_Export!D:D,CTP_Export!CL:CL,,0),"")</f>
        <v>Division</v>
      </c>
      <c r="F388" s="79">
        <f t="shared" si="146"/>
        <v>292</v>
      </c>
      <c r="G388" s="79">
        <f>_xlfn.XLOOKUP(A388,CTP_Export!$D$2:$D$1245,CTP_Export!AX$2:AX$1245, "-",0)</f>
        <v>0</v>
      </c>
      <c r="H388" s="20">
        <f t="shared" si="148"/>
        <v>0.33494507191305173</v>
      </c>
      <c r="I388" s="8">
        <f t="shared" si="149"/>
        <v>0.33494507191305173</v>
      </c>
      <c r="J388" s="53">
        <f>'Raw Scores'!B390/100</f>
        <v>0.34181818181818202</v>
      </c>
      <c r="K388" s="8">
        <f t="shared" si="150"/>
        <v>0.34181818181818202</v>
      </c>
      <c r="L388" s="54">
        <f>IF('Raw Scores'!C390=0, 0, _xlfn.NORM.DIST('Raw Scores'!C390,'Raw Scores'!C$2,'Raw Scores'!C$3,TRUE))</f>
        <v>0.3215668123985278</v>
      </c>
      <c r="M388" s="8">
        <f t="shared" si="151"/>
        <v>0.3215668123985278</v>
      </c>
      <c r="N388" s="20">
        <f>IF('Raw Scores'!D390=0, 0, _xlfn.NORM.DIST('Raw Scores'!D390,'Raw Scores'!D$2,'Raw Scores'!D$3,TRUE))</f>
        <v>0</v>
      </c>
      <c r="O388" s="8">
        <f t="shared" si="152"/>
        <v>0</v>
      </c>
      <c r="P388" s="20">
        <f>IF('Raw Scores'!F390=0, 0, _xlfn.NORM.DIST('Raw Scores'!F390,'Raw Scores'!F$2,'Raw Scores'!F$3,TRUE))</f>
        <v>0.5299910080969179</v>
      </c>
      <c r="Q388" s="20">
        <f t="shared" si="153"/>
        <v>0.5299910080969179</v>
      </c>
      <c r="R388" s="55">
        <f t="shared" si="154"/>
        <v>0.26499550404845895</v>
      </c>
      <c r="S388" s="8">
        <f t="shared" si="155"/>
        <v>0.26499550404845895</v>
      </c>
      <c r="T388" s="20">
        <f>IF('Raw Scores'!E390=0, 0, _xlfn.NORM.DIST('Raw Scores'!E390,'Raw Scores'!E$2,'Raw Scores'!E$3,TRUE))</f>
        <v>0</v>
      </c>
      <c r="U388" s="20">
        <f t="shared" si="156"/>
        <v>0</v>
      </c>
      <c r="V388" s="20">
        <f>IF('Raw Scores'!G390=0, 0, _xlfn.NORM.DIST('Raw Scores'!G390,'Raw Scores'!G$2,'Raw Scores'!G$3,TRUE))</f>
        <v>0.52918464721637626</v>
      </c>
      <c r="W388" s="8">
        <f t="shared" si="157"/>
        <v>0.52918464721637626</v>
      </c>
      <c r="X388" s="20">
        <f>IF('Raw Scores'!L390=0, 0, _xlfn.NORM.DIST('Raw Scores'!L390,'Raw Scores'!L$2,'Raw Scores'!L$3,TRUE))</f>
        <v>0.99353738002922565</v>
      </c>
      <c r="Y388" s="20">
        <f t="shared" si="158"/>
        <v>0.99353738002922565</v>
      </c>
      <c r="Z388" s="41">
        <f t="shared" si="159"/>
        <v>0.50757400908186723</v>
      </c>
      <c r="AA388" s="8">
        <f t="shared" si="160"/>
        <v>0.50757400908186723</v>
      </c>
      <c r="AB388" s="20">
        <f>IF('Raw Scores'!H390=0, 0, _xlfn.NORM.DIST('Raw Scores'!H390,'Raw Scores'!H$2,'Raw Scores'!H$3,TRUE))</f>
        <v>0.89610371970002689</v>
      </c>
      <c r="AC388" s="8">
        <f t="shared" si="161"/>
        <v>0.89610371970002689</v>
      </c>
      <c r="AD388" s="20">
        <f>IF('Raw Scores'!I390=0, 0, _xlfn.NORM.DIST('Raw Scores'!I390,'Raw Scores'!I$2,'Raw Scores'!I$3,TRUE))</f>
        <v>0</v>
      </c>
      <c r="AE388" s="8">
        <f t="shared" si="162"/>
        <v>0</v>
      </c>
      <c r="AF388" s="20">
        <f>IF('Raw Scores'!J390=0, 0, _xlfn.NORM.DIST('Raw Scores'!J390,'Raw Scores'!J$2,'Raw Scores'!J$3,TRUE))</f>
        <v>0</v>
      </c>
      <c r="AG388" s="8">
        <f t="shared" si="163"/>
        <v>0</v>
      </c>
      <c r="AH388" s="20">
        <f>IF('Raw Scores'!K390=0, 0, _xlfn.NORM.DIST('Raw Scores'!K390,'Raw Scores'!K$2,'Raw Scores'!K$3,TRUE))</f>
        <v>0</v>
      </c>
      <c r="AI388" s="8">
        <f t="shared" si="164"/>
        <v>0</v>
      </c>
      <c r="AJ388" s="20">
        <f t="shared" si="165"/>
        <v>0</v>
      </c>
      <c r="AK388" s="8">
        <f t="shared" si="166"/>
        <v>0</v>
      </c>
      <c r="AL388" s="42">
        <f t="shared" si="167"/>
        <v>0.29870123990000896</v>
      </c>
      <c r="AM388" s="8">
        <f t="shared" si="168"/>
        <v>0.29870123990000896</v>
      </c>
      <c r="AN388" s="20">
        <f>IF('Raw Scores'!M390=0, 0, _xlfn.NORM.DIST('Raw Scores'!M390,'Raw Scores'!M$2,'Raw Scores'!M$3,TRUE))</f>
        <v>0</v>
      </c>
      <c r="AO388" s="8">
        <f t="shared" si="169"/>
        <v>0</v>
      </c>
      <c r="AP388" s="20">
        <f>IF('Raw Scores'!N390=0, 0, _xlfn.NORM.DIST('Raw Scores'!N390,'Raw Scores'!N$2,'Raw Scores'!N$3,TRUE))</f>
        <v>0</v>
      </c>
      <c r="AQ388" s="8">
        <f t="shared" si="170"/>
        <v>0</v>
      </c>
      <c r="AR388" s="43">
        <f t="shared" si="171"/>
        <v>0</v>
      </c>
      <c r="AS388" s="8">
        <f t="shared" si="172"/>
        <v>0</v>
      </c>
      <c r="AT388" s="44">
        <f>IF('Raw Scores'!O390=0, 0, _xlfn.NORM.DIST('Raw Scores'!O390,'Raw Scores'!O$2,'Raw Scores'!O$3,TRUE))</f>
        <v>0.51951732593733235</v>
      </c>
      <c r="AU388" s="8">
        <f t="shared" si="173"/>
        <v>0.51951732593733235</v>
      </c>
      <c r="AV388" s="17">
        <f>IF('Raw Scores'!P390=0, 0, _xlfn.NORM.DIST('Raw Scores'!P390,'Raw Scores'!P$2,'Raw Scores'!P$3,TRUE))</f>
        <v>0</v>
      </c>
      <c r="AW388" s="8">
        <f t="shared" si="174"/>
        <v>0</v>
      </c>
      <c r="AX388" s="45">
        <f>IFERROR(_xlfn.IFNA((J388*$J$3+L388*$L$3+R388*$R$3+Z388*$Z$3+AL388*$AL$3+AR388*$AR$3+AT388*$AT$3+AV388*$AV$3)/VLOOKUP(A388,CTP_Export!$D$1:$AN$953,37,0),0),0)</f>
        <v>9.694391505517349E-9</v>
      </c>
      <c r="AY388">
        <f t="shared" si="147"/>
        <v>1.4999077657754332E-8</v>
      </c>
      <c r="AZ388">
        <f t="array" ref="AZ388">IF(COUNTIF(C:C, C388) &gt; 1, STDEV(IF(C:C=C388,AX:AX)), 0)</f>
        <v>2.565830134498037E-8</v>
      </c>
      <c r="BA388" s="50">
        <f>IF(VLOOKUP(A388,CTP_Export!$D$1:$AN$953,37,0)&gt;0,IF(COUNTIF(C:C,C388)&gt;1,IFERROR(_xlfn.NORM.DIST(AX388,AY388,AZ388,TRUE),0)*1,0),0)</f>
        <v>0.41810510484879693</v>
      </c>
    </row>
    <row r="389" spans="1:53">
      <c r="A389" s="8" t="str">
        <f>'Raw Scores'!A391</f>
        <v>A73a</v>
      </c>
      <c r="B389" s="8" t="str">
        <f>IF(_xlfn.XLOOKUP(A389,CTP_Export!D:D,CTP_Export!K:K,,0)=0, _xlfn.XLOOKUP(A389,CTP_Export!D:D,CTP_Export!F:F,,0), _xlfn.XLOOKUP(A389,CTP_Export!D:D,CTP_Export!K:K,,0))</f>
        <v>Jones Franklin Rd is proposed to be a 4 lane Major Thoroughfare between Tryon Rd and Dillard Dr. An AADT of 32000 is expected in the planning horizon year (2055) which would cause Jones Franklin Rd to operate inefficiently in 2055. The purpose of this project is to reduce congestion so Jones Franklin Rd will operate more efficiently in 2055</v>
      </c>
      <c r="C389" s="8" t="str">
        <f>_xlfn.IFNA(_xlfn.XLOOKUP(A389,CTP_Export!D:D,CTP_Export!AM:AM,,0),"")</f>
        <v>Widening</v>
      </c>
      <c r="D389" s="79" t="str">
        <f>_xlfn.IFNA(_xlfn.XLOOKUP(A389,CTP_Export!D:D,CTP_Export!AK:AK,,0),"")</f>
        <v>Wake</v>
      </c>
      <c r="E389" s="79" t="str">
        <f>_xlfn.IFNA(_xlfn.XLOOKUP(A389,CTP_Export!D:D,CTP_Export!CL:CL,,0),"")</f>
        <v>Division</v>
      </c>
      <c r="F389" s="79">
        <f t="shared" ref="F389:F452" si="175">RANK(H389,$H$5:$H$1048576,0)</f>
        <v>542</v>
      </c>
      <c r="G389" s="79">
        <f>_xlfn.XLOOKUP(A389,CTP_Export!$D$2:$D$1245,CTP_Export!AX$2:AX$1245, "-",0)</f>
        <v>1038.56064905739</v>
      </c>
      <c r="H389" s="20">
        <f t="shared" si="148"/>
        <v>0.22218018098952391</v>
      </c>
      <c r="I389" s="8">
        <f t="shared" si="149"/>
        <v>0.22218018098952391</v>
      </c>
      <c r="J389" s="53">
        <f>'Raw Scores'!B391/100</f>
        <v>0.108180506559564</v>
      </c>
      <c r="K389" s="8">
        <f t="shared" si="150"/>
        <v>0.108180506559564</v>
      </c>
      <c r="L389" s="54">
        <f>IF('Raw Scores'!C391=0, 0, _xlfn.NORM.DIST('Raw Scores'!C391,'Raw Scores'!C$2,'Raw Scores'!C$3,TRUE))</f>
        <v>0</v>
      </c>
      <c r="M389" s="8">
        <f t="shared" si="151"/>
        <v>0</v>
      </c>
      <c r="N389" s="20">
        <f>IF('Raw Scores'!D391=0, 0, _xlfn.NORM.DIST('Raw Scores'!D391,'Raw Scores'!D$2,'Raw Scores'!D$3,TRUE))</f>
        <v>0</v>
      </c>
      <c r="O389" s="8">
        <f t="shared" si="152"/>
        <v>0</v>
      </c>
      <c r="P389" s="20">
        <f>IF('Raw Scores'!F391=0, 0, _xlfn.NORM.DIST('Raw Scores'!F391,'Raw Scores'!F$2,'Raw Scores'!F$3,TRUE))</f>
        <v>0.53012830676721212</v>
      </c>
      <c r="Q389" s="20">
        <f t="shared" si="153"/>
        <v>0.53012830676721212</v>
      </c>
      <c r="R389" s="55">
        <f t="shared" si="154"/>
        <v>0.26506415338360606</v>
      </c>
      <c r="S389" s="8">
        <f t="shared" si="155"/>
        <v>0.26506415338360606</v>
      </c>
      <c r="T389" s="20">
        <f>IF('Raw Scores'!E391=0, 0, _xlfn.NORM.DIST('Raw Scores'!E391,'Raw Scores'!E$2,'Raw Scores'!E$3,TRUE))</f>
        <v>0</v>
      </c>
      <c r="U389" s="20">
        <f t="shared" si="156"/>
        <v>0</v>
      </c>
      <c r="V389" s="20">
        <f>IF('Raw Scores'!G391=0, 0, _xlfn.NORM.DIST('Raw Scores'!G391,'Raw Scores'!G$2,'Raw Scores'!G$3,TRUE))</f>
        <v>0.52933274072068481</v>
      </c>
      <c r="W389" s="8">
        <f t="shared" si="157"/>
        <v>0.52933274072068481</v>
      </c>
      <c r="X389" s="20">
        <f>IF('Raw Scores'!L391=0, 0, _xlfn.NORM.DIST('Raw Scores'!L391,'Raw Scores'!L$2,'Raw Scores'!L$3,TRUE))</f>
        <v>0.43224363304050273</v>
      </c>
      <c r="Y389" s="20">
        <f t="shared" si="158"/>
        <v>0.43224363304050273</v>
      </c>
      <c r="Z389" s="41">
        <f t="shared" si="159"/>
        <v>0.32052545792039583</v>
      </c>
      <c r="AA389" s="8">
        <f t="shared" si="160"/>
        <v>0.32052545792039583</v>
      </c>
      <c r="AB389" s="20">
        <f>IF('Raw Scores'!H391=0, 0, _xlfn.NORM.DIST('Raw Scores'!H391,'Raw Scores'!H$2,'Raw Scores'!H$3,TRUE))</f>
        <v>6.6430225484303565E-2</v>
      </c>
      <c r="AC389" s="8">
        <f t="shared" si="161"/>
        <v>6.6430225484303565E-2</v>
      </c>
      <c r="AD389" s="20">
        <f>IF('Raw Scores'!I391=0, 0, _xlfn.NORM.DIST('Raw Scores'!I391,'Raw Scores'!I$2,'Raw Scores'!I$3,TRUE))</f>
        <v>0.16907348867055644</v>
      </c>
      <c r="AE389" s="8">
        <f t="shared" si="162"/>
        <v>0.16907348867055644</v>
      </c>
      <c r="AF389" s="20">
        <f>IF('Raw Scores'!J391=0, 0, _xlfn.NORM.DIST('Raw Scores'!J391,'Raw Scores'!J$2,'Raw Scores'!J$3,TRUE))</f>
        <v>0</v>
      </c>
      <c r="AG389" s="8">
        <f t="shared" si="163"/>
        <v>0</v>
      </c>
      <c r="AH389" s="20">
        <f>IF('Raw Scores'!K391=0, 0, _xlfn.NORM.DIST('Raw Scores'!K391,'Raw Scores'!K$2,'Raw Scores'!K$3,TRUE))</f>
        <v>0.37724180705035343</v>
      </c>
      <c r="AI389" s="8">
        <f t="shared" si="164"/>
        <v>0.37724180705035343</v>
      </c>
      <c r="AJ389" s="20">
        <f t="shared" si="165"/>
        <v>0</v>
      </c>
      <c r="AK389" s="8">
        <f t="shared" si="166"/>
        <v>0</v>
      </c>
      <c r="AL389" s="42">
        <f t="shared" si="167"/>
        <v>7.8501238051620001E-2</v>
      </c>
      <c r="AM389" s="8">
        <f t="shared" si="168"/>
        <v>7.8501238051620001E-2</v>
      </c>
      <c r="AN389" s="20">
        <f>IF('Raw Scores'!M391=0, 0, _xlfn.NORM.DIST('Raw Scores'!M391,'Raw Scores'!M$2,'Raw Scores'!M$3,TRUE))</f>
        <v>0.43269819046054092</v>
      </c>
      <c r="AO389" s="8">
        <f t="shared" si="169"/>
        <v>0.43269819046054092</v>
      </c>
      <c r="AP389" s="20">
        <f>IF('Raw Scores'!N391=0, 0, _xlfn.NORM.DIST('Raw Scores'!N391,'Raw Scores'!N$2,'Raw Scores'!N$3,TRUE))</f>
        <v>0</v>
      </c>
      <c r="AQ389" s="8">
        <f t="shared" si="170"/>
        <v>0</v>
      </c>
      <c r="AR389" s="43">
        <f t="shared" si="171"/>
        <v>0.21634909523027046</v>
      </c>
      <c r="AS389" s="8">
        <f t="shared" si="172"/>
        <v>0.21634909523027046</v>
      </c>
      <c r="AT389" s="44">
        <f>IF('Raw Scores'!O391=0, 0, _xlfn.NORM.DIST('Raw Scores'!O391,'Raw Scores'!O$2,'Raw Scores'!O$3,TRUE))</f>
        <v>0.45444452394981261</v>
      </c>
      <c r="AU389" s="8">
        <f t="shared" si="173"/>
        <v>0.45444452394981261</v>
      </c>
      <c r="AV389" s="17">
        <f>IF('Raw Scores'!P391=0, 0, _xlfn.NORM.DIST('Raw Scores'!P391,'Raw Scores'!P$2,'Raw Scores'!P$3,TRUE))</f>
        <v>0</v>
      </c>
      <c r="AW389" s="8">
        <f t="shared" si="174"/>
        <v>0</v>
      </c>
      <c r="AX389" s="45">
        <f>IFERROR(_xlfn.IFNA((J389*$J$3+L389*$L$3+R389*$R$3+Z389*$Z$3+AL389*$AL$3+AR389*$AR$3+AT389*$AT$3+AV389*$AV$3)/VLOOKUP(A389,CTP_Export!$D$1:$AN$953,37,0),0),0)</f>
        <v>7.9065471677355428E-9</v>
      </c>
      <c r="AY389">
        <f t="shared" ref="AY389:AY452" si="176">AVERAGEIF(C:C,C389,AX:AX)</f>
        <v>1.0293640434885006E-8</v>
      </c>
      <c r="AZ389">
        <f t="array" ref="AZ389">IF(COUNTIF(C:C, C389) &gt; 1, STDEV(IF(C:C=C389,AX:AX)), 0)</f>
        <v>1.959515603841011E-8</v>
      </c>
      <c r="BA389" s="50">
        <f>IF(VLOOKUP(A389,CTP_Export!$D$1:$AN$953,37,0)&gt;0,IF(COUNTIF(C:C,C389)&gt;1,IFERROR(_xlfn.NORM.DIST(AX389,AY389,AZ389,TRUE),0)*1,0),0)</f>
        <v>0.45152055756290915</v>
      </c>
    </row>
    <row r="390" spans="1:53">
      <c r="A390" s="8" t="str">
        <f>'Raw Scores'!A392</f>
        <v>A741</v>
      </c>
      <c r="B390" s="8" t="str">
        <f>IF(_xlfn.XLOOKUP(A390,CTP_Export!D:D,CTP_Export!K:K,,0)=0, _xlfn.XLOOKUP(A390,CTP_Export!D:D,CTP_Export!F:F,,0), _xlfn.XLOOKUP(A390,CTP_Export!D:D,CTP_Export!K:K,,0))</f>
        <v>The Metropolitan Transportation Plan includes the goal of improving mobility within the region, which is defined as the provision of transportation infrastructure for all vehicles and pedestrians. Aversboro Rd currently is operating at an unacceptable LOS and is expected to worsen in the future. The purpose of this project is to improve mobility along Aversboro Rd between Timber Dr and Thompson Rd Ext to an acceptable LOS in the peak period and direction while also providing facilities for pedestrians and bicyclists.</v>
      </c>
      <c r="C390" s="8" t="str">
        <f>_xlfn.IFNA(_xlfn.XLOOKUP(A390,CTP_Export!D:D,CTP_Export!AM:AM,,0),"")</f>
        <v>Center Turn Lane</v>
      </c>
      <c r="D390" s="79" t="str">
        <f>_xlfn.IFNA(_xlfn.XLOOKUP(A390,CTP_Export!D:D,CTP_Export!AK:AK,,0),"")</f>
        <v>Wake</v>
      </c>
      <c r="E390" s="79" t="str">
        <f>_xlfn.IFNA(_xlfn.XLOOKUP(A390,CTP_Export!D:D,CTP_Export!CL:CL,,0),"")</f>
        <v>Division</v>
      </c>
      <c r="F390" s="79">
        <f t="shared" si="175"/>
        <v>503</v>
      </c>
      <c r="G390" s="79">
        <f>_xlfn.XLOOKUP(A390,CTP_Export!$D$2:$D$1245,CTP_Export!AX$2:AX$1245, "-",0)</f>
        <v>0</v>
      </c>
      <c r="H390" s="20">
        <f t="shared" ref="H390:H453" si="177">J390*$J$3+L390*$L$3+R390*$R$3+Z390*$Z$3+AL390*$AL$3+AR390*$AR$3+AT390*$AT$3+AV390*$AV$3+BA390*$BA$3</f>
        <v>0.24897736333801262</v>
      </c>
      <c r="I390" s="8">
        <f t="shared" ref="I390:I453" si="178">H390</f>
        <v>0.24897736333801262</v>
      </c>
      <c r="J390" s="53">
        <f>'Raw Scores'!B392/100</f>
        <v>0.35128276938452702</v>
      </c>
      <c r="K390" s="8">
        <f t="shared" ref="K390:K453" si="179">J390</f>
        <v>0.35128276938452702</v>
      </c>
      <c r="L390" s="54">
        <f>IF('Raw Scores'!C392=0, 0, _xlfn.NORM.DIST('Raw Scores'!C392,'Raw Scores'!C$2,'Raw Scores'!C$3,TRUE))</f>
        <v>0.38906061952067195</v>
      </c>
      <c r="M390" s="8">
        <f t="shared" ref="M390:M453" si="180">L390</f>
        <v>0.38906061952067195</v>
      </c>
      <c r="N390" s="20">
        <f>IF('Raw Scores'!D392=0, 0, _xlfn.NORM.DIST('Raw Scores'!D392,'Raw Scores'!D$2,'Raw Scores'!D$3,TRUE))</f>
        <v>0.25490801281289388</v>
      </c>
      <c r="O390" s="8">
        <f t="shared" ref="O390:O453" si="181">N390</f>
        <v>0.25490801281289388</v>
      </c>
      <c r="P390" s="20">
        <f>IF('Raw Scores'!F392=0, 0, _xlfn.NORM.DIST('Raw Scores'!F392,'Raw Scores'!F$2,'Raw Scores'!F$3,TRUE))</f>
        <v>0</v>
      </c>
      <c r="Q390" s="20">
        <f t="shared" ref="Q390:Q453" si="182">P390</f>
        <v>0</v>
      </c>
      <c r="R390" s="55">
        <f t="shared" ref="R390:R453" si="183">N390*$N$3+P390*$P$3</f>
        <v>0.12745400640644694</v>
      </c>
      <c r="S390" s="8">
        <f t="shared" ref="S390:S453" si="184">R390</f>
        <v>0.12745400640644694</v>
      </c>
      <c r="T390" s="20">
        <f>IF('Raw Scores'!E392=0, 0, _xlfn.NORM.DIST('Raw Scores'!E392,'Raw Scores'!E$2,'Raw Scores'!E$3,TRUE))</f>
        <v>0.28358672113388578</v>
      </c>
      <c r="U390" s="20">
        <f t="shared" ref="U390:U453" si="185">T390</f>
        <v>0.28358672113388578</v>
      </c>
      <c r="V390" s="20">
        <f>IF('Raw Scores'!G392=0, 0, _xlfn.NORM.DIST('Raw Scores'!G392,'Raw Scores'!G$2,'Raw Scores'!G$3,TRUE))</f>
        <v>0</v>
      </c>
      <c r="W390" s="8">
        <f t="shared" ref="W390:W453" si="186">V390</f>
        <v>0</v>
      </c>
      <c r="X390" s="20">
        <f>IF('Raw Scores'!L392=0, 0, _xlfn.NORM.DIST('Raw Scores'!L392,'Raw Scores'!L$2,'Raw Scores'!L$3,TRUE))</f>
        <v>0.37481940239950029</v>
      </c>
      <c r="Y390" s="20">
        <f t="shared" ref="Y390:Y453" si="187">X390</f>
        <v>0.37481940239950029</v>
      </c>
      <c r="Z390" s="41">
        <f t="shared" ref="Z390:Z453" si="188">T390*$T$3+V390*$V$3+X390*$X$3</f>
        <v>0.21946870784446201</v>
      </c>
      <c r="AA390" s="8">
        <f t="shared" ref="AA390:AA453" si="189">Z390</f>
        <v>0.21946870784446201</v>
      </c>
      <c r="AB390" s="20">
        <f>IF('Raw Scores'!H392=0, 0, _xlfn.NORM.DIST('Raw Scores'!H392,'Raw Scores'!H$2,'Raw Scores'!H$3,TRUE))</f>
        <v>0.3703542542613667</v>
      </c>
      <c r="AC390" s="8">
        <f t="shared" ref="AC390:AC453" si="190">AB390</f>
        <v>0.3703542542613667</v>
      </c>
      <c r="AD390" s="20">
        <f>IF('Raw Scores'!I392=0, 0, _xlfn.NORM.DIST('Raw Scores'!I392,'Raw Scores'!I$2,'Raw Scores'!I$3,TRUE))</f>
        <v>0</v>
      </c>
      <c r="AE390" s="8">
        <f t="shared" ref="AE390:AE453" si="191">AD390</f>
        <v>0</v>
      </c>
      <c r="AF390" s="20">
        <f>IF('Raw Scores'!J392=0, 0, _xlfn.NORM.DIST('Raw Scores'!J392,'Raw Scores'!J$2,'Raw Scores'!J$3,TRUE))</f>
        <v>0</v>
      </c>
      <c r="AG390" s="8">
        <f t="shared" ref="AG390:AG453" si="192">AF390</f>
        <v>0</v>
      </c>
      <c r="AH390" s="20">
        <f>IF('Raw Scores'!K392=0, 0, _xlfn.NORM.DIST('Raw Scores'!K392,'Raw Scores'!K$2,'Raw Scores'!K$3,TRUE))</f>
        <v>0</v>
      </c>
      <c r="AI390" s="8">
        <f t="shared" ref="AI390:AI453" si="193">AH390</f>
        <v>0</v>
      </c>
      <c r="AJ390" s="20">
        <f t="shared" ref="AJ390:AJ453" si="194">AF390*AH390</f>
        <v>0</v>
      </c>
      <c r="AK390" s="8">
        <f t="shared" ref="AK390:AK453" si="195">AJ390</f>
        <v>0</v>
      </c>
      <c r="AL390" s="42">
        <f t="shared" ref="AL390:AL453" si="196">AB390*$AB$3+AD390*$AD$3+AJ390*$AJ$3</f>
        <v>0.12345141808712223</v>
      </c>
      <c r="AM390" s="8">
        <f t="shared" ref="AM390:AM453" si="197">AL390</f>
        <v>0.12345141808712223</v>
      </c>
      <c r="AN390" s="20">
        <f>IF('Raw Scores'!M392=0, 0, _xlfn.NORM.DIST('Raw Scores'!M392,'Raw Scores'!M$2,'Raw Scores'!M$3,TRUE))</f>
        <v>0.40901516630831058</v>
      </c>
      <c r="AO390" s="8">
        <f t="shared" ref="AO390:AO453" si="198">AN390</f>
        <v>0.40901516630831058</v>
      </c>
      <c r="AP390" s="20">
        <f>IF('Raw Scores'!N392=0, 0, _xlfn.NORM.DIST('Raw Scores'!N392,'Raw Scores'!N$2,'Raw Scores'!N$3,TRUE))</f>
        <v>0</v>
      </c>
      <c r="AQ390" s="8">
        <f t="shared" ref="AQ390:AQ453" si="199">AP390</f>
        <v>0</v>
      </c>
      <c r="AR390" s="43">
        <f t="shared" ref="AR390:AR453" si="200">AN390*$AN$3+AP390*$AP$3</f>
        <v>0.20450758315415529</v>
      </c>
      <c r="AS390" s="8">
        <f t="shared" ref="AS390:AS453" si="201">AR390</f>
        <v>0.20450758315415529</v>
      </c>
      <c r="AT390" s="44">
        <f>IF('Raw Scores'!O392=0, 0, _xlfn.NORM.DIST('Raw Scores'!O392,'Raw Scores'!O$2,'Raw Scores'!O$3,TRUE))</f>
        <v>0.52579336596553539</v>
      </c>
      <c r="AU390" s="8">
        <f t="shared" ref="AU390:AU453" si="202">AT390</f>
        <v>0.52579336596553539</v>
      </c>
      <c r="AV390" s="17">
        <f>IF('Raw Scores'!P392=0, 0, _xlfn.NORM.DIST('Raw Scores'!P392,'Raw Scores'!P$2,'Raw Scores'!P$3,TRUE))</f>
        <v>0</v>
      </c>
      <c r="AW390" s="8">
        <f t="shared" ref="AW390:AW453" si="203">AV390</f>
        <v>0</v>
      </c>
      <c r="AX390" s="45">
        <f>IFERROR(_xlfn.IFNA((J390*$J$3+L390*$L$3+R390*$R$3+Z390*$Z$3+AL390*$AL$3+AR390*$AR$3+AT390*$AT$3+AV390*$AV$3)/VLOOKUP(A390,CTP_Export!$D$1:$AN$953,37,0),0),0)</f>
        <v>7.0640368509927513E-9</v>
      </c>
      <c r="AY390">
        <f t="shared" si="176"/>
        <v>1.6831199295830364E-8</v>
      </c>
      <c r="AZ390">
        <f t="array" ref="AZ390">IF(COUNTIF(C:C, C390) &gt; 1, STDEV(IF(C:C=C390,AX:AX)), 0)</f>
        <v>4.0335833118346538E-8</v>
      </c>
      <c r="BA390" s="50">
        <f>IF(VLOOKUP(A390,CTP_Export!$D$1:$AN$953,37,0)&gt;0,IF(COUNTIF(C:C,C390)&gt;1,IFERROR(_xlfn.NORM.DIST(AX390,AY390,AZ390,TRUE),0)*1,0),0)</f>
        <v>0.40433350058447032</v>
      </c>
    </row>
    <row r="391" spans="1:53">
      <c r="A391" s="8" t="str">
        <f>'Raw Scores'!A393</f>
        <v>A742</v>
      </c>
      <c r="B391" s="8" t="str">
        <f>IF(_xlfn.XLOOKUP(A391,CTP_Export!D:D,CTP_Export!K:K,,0)=0, _xlfn.XLOOKUP(A391,CTP_Export!D:D,CTP_Export!F:F,,0), _xlfn.XLOOKUP(A391,CTP_Export!D:D,CTP_Export!K:K,,0))</f>
        <v>Vandora Springs Grade Separation (RR)</v>
      </c>
      <c r="C391" s="8" t="str">
        <f>_xlfn.IFNA(_xlfn.XLOOKUP(A391,CTP_Export!D:D,CTP_Export!AM:AM,,0),"")</f>
        <v>Grade Separation</v>
      </c>
      <c r="D391" s="79" t="str">
        <f>_xlfn.IFNA(_xlfn.XLOOKUP(A391,CTP_Export!D:D,CTP_Export!AK:AK,,0),"")</f>
        <v>Wake</v>
      </c>
      <c r="E391" s="79" t="str">
        <f>_xlfn.IFNA(_xlfn.XLOOKUP(A391,CTP_Export!D:D,CTP_Export!CL:CL,,0),"")</f>
        <v>Statewide</v>
      </c>
      <c r="F391" s="79">
        <f t="shared" si="175"/>
        <v>586</v>
      </c>
      <c r="G391" s="79">
        <f>_xlfn.XLOOKUP(A391,CTP_Export!$D$2:$D$1245,CTP_Export!AX$2:AX$1245, "-",0)</f>
        <v>0</v>
      </c>
      <c r="H391" s="20">
        <f t="shared" si="177"/>
        <v>4.8311075151530929E-2</v>
      </c>
      <c r="I391" s="8">
        <f t="shared" si="178"/>
        <v>4.8311075151530929E-2</v>
      </c>
      <c r="J391" s="53">
        <f>'Raw Scores'!B393/100</f>
        <v>0</v>
      </c>
      <c r="K391" s="8">
        <f t="shared" si="179"/>
        <v>0</v>
      </c>
      <c r="L391" s="54">
        <f>IF('Raw Scores'!C393=0, 0, _xlfn.NORM.DIST('Raw Scores'!C393,'Raw Scores'!C$2,'Raw Scores'!C$3,TRUE))</f>
        <v>0</v>
      </c>
      <c r="M391" s="8">
        <f t="shared" si="180"/>
        <v>0</v>
      </c>
      <c r="N391" s="20">
        <f>IF('Raw Scores'!D393=0, 0, _xlfn.NORM.DIST('Raw Scores'!D393,'Raw Scores'!D$2,'Raw Scores'!D$3,TRUE))</f>
        <v>0</v>
      </c>
      <c r="O391" s="8">
        <f t="shared" si="181"/>
        <v>0</v>
      </c>
      <c r="P391" s="20">
        <f>IF('Raw Scores'!F393=0, 0, _xlfn.NORM.DIST('Raw Scores'!F393,'Raw Scores'!F$2,'Raw Scores'!F$3,TRUE))</f>
        <v>0</v>
      </c>
      <c r="Q391" s="20">
        <f t="shared" si="182"/>
        <v>0</v>
      </c>
      <c r="R391" s="55">
        <f t="shared" si="183"/>
        <v>0</v>
      </c>
      <c r="S391" s="8">
        <f t="shared" si="184"/>
        <v>0</v>
      </c>
      <c r="T391" s="20">
        <f>IF('Raw Scores'!E393=0, 0, _xlfn.NORM.DIST('Raw Scores'!E393,'Raw Scores'!E$2,'Raw Scores'!E$3,TRUE))</f>
        <v>0</v>
      </c>
      <c r="U391" s="20">
        <f t="shared" si="185"/>
        <v>0</v>
      </c>
      <c r="V391" s="20">
        <f>IF('Raw Scores'!G393=0, 0, _xlfn.NORM.DIST('Raw Scores'!G393,'Raw Scores'!G$2,'Raw Scores'!G$3,TRUE))</f>
        <v>0</v>
      </c>
      <c r="W391" s="8">
        <f t="shared" si="186"/>
        <v>0</v>
      </c>
      <c r="X391" s="20">
        <f>IF('Raw Scores'!L393=0, 0, _xlfn.NORM.DIST('Raw Scores'!L393,'Raw Scores'!L$2,'Raw Scores'!L$3,TRUE))</f>
        <v>0</v>
      </c>
      <c r="Y391" s="20">
        <f t="shared" si="187"/>
        <v>0</v>
      </c>
      <c r="Z391" s="41">
        <f t="shared" si="188"/>
        <v>0</v>
      </c>
      <c r="AA391" s="8">
        <f t="shared" si="189"/>
        <v>0</v>
      </c>
      <c r="AB391" s="20">
        <f>IF('Raw Scores'!H393=0, 0, _xlfn.NORM.DIST('Raw Scores'!H393,'Raw Scores'!H$2,'Raw Scores'!H$3,TRUE))</f>
        <v>0</v>
      </c>
      <c r="AC391" s="8">
        <f t="shared" si="190"/>
        <v>0</v>
      </c>
      <c r="AD391" s="20">
        <f>IF('Raw Scores'!I393=0, 0, _xlfn.NORM.DIST('Raw Scores'!I393,'Raw Scores'!I$2,'Raw Scores'!I$3,TRUE))</f>
        <v>0</v>
      </c>
      <c r="AE391" s="8">
        <f t="shared" si="191"/>
        <v>0</v>
      </c>
      <c r="AF391" s="20">
        <f>IF('Raw Scores'!J393=0, 0, _xlfn.NORM.DIST('Raw Scores'!J393,'Raw Scores'!J$2,'Raw Scores'!J$3,TRUE))</f>
        <v>0</v>
      </c>
      <c r="AG391" s="8">
        <f t="shared" si="192"/>
        <v>0</v>
      </c>
      <c r="AH391" s="20">
        <f>IF('Raw Scores'!K393=0, 0, _xlfn.NORM.DIST('Raw Scores'!K393,'Raw Scores'!K$2,'Raw Scores'!K$3,TRUE))</f>
        <v>0</v>
      </c>
      <c r="AI391" s="8">
        <f t="shared" si="193"/>
        <v>0</v>
      </c>
      <c r="AJ391" s="20">
        <f t="shared" si="194"/>
        <v>0</v>
      </c>
      <c r="AK391" s="8">
        <f t="shared" si="195"/>
        <v>0</v>
      </c>
      <c r="AL391" s="42">
        <f t="shared" si="196"/>
        <v>0</v>
      </c>
      <c r="AM391" s="8">
        <f t="shared" si="197"/>
        <v>0</v>
      </c>
      <c r="AN391" s="20">
        <f>IF('Raw Scores'!M393=0, 0, _xlfn.NORM.DIST('Raw Scores'!M393,'Raw Scores'!M$2,'Raw Scores'!M$3,TRUE))</f>
        <v>0</v>
      </c>
      <c r="AO391" s="8">
        <f t="shared" si="198"/>
        <v>0</v>
      </c>
      <c r="AP391" s="20">
        <f>IF('Raw Scores'!N393=0, 0, _xlfn.NORM.DIST('Raw Scores'!N393,'Raw Scores'!N$2,'Raw Scores'!N$3,TRUE))</f>
        <v>0</v>
      </c>
      <c r="AQ391" s="8">
        <f t="shared" si="199"/>
        <v>0</v>
      </c>
      <c r="AR391" s="43">
        <f t="shared" si="200"/>
        <v>0</v>
      </c>
      <c r="AS391" s="8">
        <f t="shared" si="201"/>
        <v>0</v>
      </c>
      <c r="AT391" s="44">
        <f>IF('Raw Scores'!O393=0, 0, _xlfn.NORM.DIST('Raw Scores'!O393,'Raw Scores'!O$2,'Raw Scores'!O$3,TRUE))</f>
        <v>0</v>
      </c>
      <c r="AU391" s="8">
        <f t="shared" si="202"/>
        <v>0</v>
      </c>
      <c r="AV391" s="17">
        <f>IF('Raw Scores'!P393=0, 0, _xlfn.NORM.DIST('Raw Scores'!P393,'Raw Scores'!P$2,'Raw Scores'!P$3,TRUE))</f>
        <v>0</v>
      </c>
      <c r="AW391" s="8">
        <f t="shared" si="203"/>
        <v>0</v>
      </c>
      <c r="AX391" s="45">
        <f>IFERROR(_xlfn.IFNA((J391*$J$3+L391*$L$3+R391*$R$3+Z391*$Z$3+AL391*$AL$3+AR391*$AR$3+AT391*$AT$3+AV391*$AV$3)/VLOOKUP(A391,CTP_Export!$D$1:$AN$953,37,0),0),0)</f>
        <v>0</v>
      </c>
      <c r="AY391">
        <f t="shared" si="176"/>
        <v>1.3475719757933107E-8</v>
      </c>
      <c r="AZ391">
        <f t="array" ref="AZ391">IF(COUNTIF(C:C, C391) &gt; 1, STDEV(IF(C:C=C391,AX:AX)), 0)</f>
        <v>2.9174066883930511E-8</v>
      </c>
      <c r="BA391" s="50">
        <f>IF(VLOOKUP(A391,CTP_Export!$D$1:$AN$953,37,0)&gt;0,IF(COUNTIF(C:C,C391)&gt;1,IFERROR(_xlfn.NORM.DIST(AX391,AY391,AZ391,TRUE),0)*1,0),0)</f>
        <v>0.32207383434353953</v>
      </c>
    </row>
    <row r="392" spans="1:53">
      <c r="A392" s="8" t="str">
        <f>'Raw Scores'!A394</f>
        <v>A744</v>
      </c>
      <c r="B392" s="8" t="str">
        <f>IF(_xlfn.XLOOKUP(A392,CTP_Export!D:D,CTP_Export!K:K,,0)=0, _xlfn.XLOOKUP(A392,CTP_Export!D:D,CTP_Export!F:F,,0), _xlfn.XLOOKUP(A392,CTP_Export!D:D,CTP_Export!K:K,,0))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92" s="8" t="str">
        <f>_xlfn.IFNA(_xlfn.XLOOKUP(A392,CTP_Export!D:D,CTP_Export!AM:AM,,0),"")</f>
        <v>New Location</v>
      </c>
      <c r="D392" s="79" t="str">
        <f>_xlfn.IFNA(_xlfn.XLOOKUP(A392,CTP_Export!D:D,CTP_Export!AK:AK,,0),"")</f>
        <v>Wake</v>
      </c>
      <c r="E392" s="79" t="str">
        <f>_xlfn.IFNA(_xlfn.XLOOKUP(A392,CTP_Export!D:D,CTP_Export!CL:CL,,0),"")</f>
        <v>Division</v>
      </c>
      <c r="F392" s="79">
        <f t="shared" si="175"/>
        <v>146</v>
      </c>
      <c r="G392" s="79">
        <f>_xlfn.XLOOKUP(A392,CTP_Export!$D$2:$D$1245,CTP_Export!AX$2:AX$1245, "-",0)</f>
        <v>0</v>
      </c>
      <c r="H392" s="20">
        <f t="shared" si="177"/>
        <v>0.38593340354682343</v>
      </c>
      <c r="I392" s="8">
        <f t="shared" si="178"/>
        <v>0.38593340354682343</v>
      </c>
      <c r="J392" s="53">
        <f>'Raw Scores'!B394/100</f>
        <v>3.6363636363636397E-2</v>
      </c>
      <c r="K392" s="8">
        <f t="shared" si="179"/>
        <v>3.6363636363636397E-2</v>
      </c>
      <c r="L392" s="54">
        <f>IF('Raw Scores'!C394=0, 0, _xlfn.NORM.DIST('Raw Scores'!C394,'Raw Scores'!C$2,'Raw Scores'!C$3,TRUE))</f>
        <v>0</v>
      </c>
      <c r="M392" s="8">
        <f t="shared" si="180"/>
        <v>0</v>
      </c>
      <c r="N392" s="20">
        <f>IF('Raw Scores'!D394=0, 0, _xlfn.NORM.DIST('Raw Scores'!D394,'Raw Scores'!D$2,'Raw Scores'!D$3,TRUE))</f>
        <v>0.69919113519644005</v>
      </c>
      <c r="O392" s="8">
        <f t="shared" si="181"/>
        <v>0.69919113519644005</v>
      </c>
      <c r="P392" s="20">
        <f>IF('Raw Scores'!F394=0, 0, _xlfn.NORM.DIST('Raw Scores'!F394,'Raw Scores'!F$2,'Raw Scores'!F$3,TRUE))</f>
        <v>0.53012616327202633</v>
      </c>
      <c r="Q392" s="20">
        <f t="shared" si="182"/>
        <v>0.53012616327202633</v>
      </c>
      <c r="R392" s="55">
        <f t="shared" si="183"/>
        <v>0.61465864923423319</v>
      </c>
      <c r="S392" s="8">
        <f t="shared" si="184"/>
        <v>0.61465864923423319</v>
      </c>
      <c r="T392" s="20">
        <f>IF('Raw Scores'!E394=0, 0, _xlfn.NORM.DIST('Raw Scores'!E394,'Raw Scores'!E$2,'Raw Scores'!E$3,TRUE))</f>
        <v>0.52774521611655123</v>
      </c>
      <c r="U392" s="20">
        <f t="shared" si="185"/>
        <v>0.52774521611655123</v>
      </c>
      <c r="V392" s="20">
        <f>IF('Raw Scores'!G394=0, 0, _xlfn.NORM.DIST('Raw Scores'!G394,'Raw Scores'!G$2,'Raw Scores'!G$3,TRUE))</f>
        <v>0.5293289842387825</v>
      </c>
      <c r="W392" s="8">
        <f t="shared" si="186"/>
        <v>0.5293289842387825</v>
      </c>
      <c r="X392" s="20">
        <f>IF('Raw Scores'!L394=0, 0, _xlfn.NORM.DIST('Raw Scores'!L394,'Raw Scores'!L$2,'Raw Scores'!L$3,TRUE))</f>
        <v>0.45074247458235084</v>
      </c>
      <c r="Y392" s="20">
        <f t="shared" si="187"/>
        <v>0.45074247458235084</v>
      </c>
      <c r="Z392" s="41">
        <f t="shared" si="188"/>
        <v>0.50260555831256148</v>
      </c>
      <c r="AA392" s="8">
        <f t="shared" si="189"/>
        <v>0.50260555831256148</v>
      </c>
      <c r="AB392" s="20">
        <f>IF('Raw Scores'!H394=0, 0, _xlfn.NORM.DIST('Raw Scores'!H394,'Raw Scores'!H$2,'Raw Scores'!H$3,TRUE))</f>
        <v>0</v>
      </c>
      <c r="AC392" s="8">
        <f t="shared" si="190"/>
        <v>0</v>
      </c>
      <c r="AD392" s="20">
        <f>IF('Raw Scores'!I394=0, 0, _xlfn.NORM.DIST('Raw Scores'!I394,'Raw Scores'!I$2,'Raw Scores'!I$3,TRUE))</f>
        <v>0</v>
      </c>
      <c r="AE392" s="8">
        <f t="shared" si="191"/>
        <v>0</v>
      </c>
      <c r="AF392" s="20">
        <f>IF('Raw Scores'!J394=0, 0, _xlfn.NORM.DIST('Raw Scores'!J394,'Raw Scores'!J$2,'Raw Scores'!J$3,TRUE))</f>
        <v>0</v>
      </c>
      <c r="AG392" s="8">
        <f t="shared" si="192"/>
        <v>0</v>
      </c>
      <c r="AH392" s="20">
        <f>IF('Raw Scores'!K394=0, 0, _xlfn.NORM.DIST('Raw Scores'!K394,'Raw Scores'!K$2,'Raw Scores'!K$3,TRUE))</f>
        <v>0</v>
      </c>
      <c r="AI392" s="8">
        <f t="shared" si="193"/>
        <v>0</v>
      </c>
      <c r="AJ392" s="20">
        <f t="shared" si="194"/>
        <v>0</v>
      </c>
      <c r="AK392" s="8">
        <f t="shared" si="195"/>
        <v>0</v>
      </c>
      <c r="AL392" s="42">
        <f t="shared" si="196"/>
        <v>0</v>
      </c>
      <c r="AM392" s="8">
        <f t="shared" si="197"/>
        <v>0</v>
      </c>
      <c r="AN392" s="20">
        <f>IF('Raw Scores'!M394=0, 0, _xlfn.NORM.DIST('Raw Scores'!M394,'Raw Scores'!M$2,'Raw Scores'!M$3,TRUE))</f>
        <v>0.4208208560508504</v>
      </c>
      <c r="AO392" s="8">
        <f t="shared" si="198"/>
        <v>0.4208208560508504</v>
      </c>
      <c r="AP392" s="20">
        <f>IF('Raw Scores'!N394=0, 0, _xlfn.NORM.DIST('Raw Scores'!N394,'Raw Scores'!N$2,'Raw Scores'!N$3,TRUE))</f>
        <v>0</v>
      </c>
      <c r="AQ392" s="8">
        <f t="shared" si="199"/>
        <v>0</v>
      </c>
      <c r="AR392" s="43">
        <f t="shared" si="200"/>
        <v>0.2104104280254252</v>
      </c>
      <c r="AS392" s="8">
        <f t="shared" si="201"/>
        <v>0.2104104280254252</v>
      </c>
      <c r="AT392" s="44">
        <f>IF('Raw Scores'!O394=0, 0, _xlfn.NORM.DIST('Raw Scores'!O394,'Raw Scores'!O$2,'Raw Scores'!O$3,TRUE))</f>
        <v>0.54586034514777926</v>
      </c>
      <c r="AU392" s="8">
        <f t="shared" si="202"/>
        <v>0.54586034514777926</v>
      </c>
      <c r="AV392" s="17">
        <f>IF('Raw Scores'!P394=0, 0, _xlfn.NORM.DIST('Raw Scores'!P394,'Raw Scores'!P$2,'Raw Scores'!P$3,TRUE))</f>
        <v>0</v>
      </c>
      <c r="AW392" s="8">
        <f t="shared" si="203"/>
        <v>0</v>
      </c>
      <c r="AX392" s="45">
        <f>IFERROR(_xlfn.IFNA((J392*$J$3+L392*$L$3+R392*$R$3+Z392*$Z$3+AL392*$AL$3+AR392*$AR$3+AT392*$AT$3+AV392*$AV$3)/VLOOKUP(A392,CTP_Export!$D$1:$AN$953,37,0),0),0)</f>
        <v>6.9365884961363724E-8</v>
      </c>
      <c r="AY392">
        <f t="shared" si="176"/>
        <v>1.4999077657754332E-8</v>
      </c>
      <c r="AZ392">
        <f t="array" ref="AZ392">IF(COUNTIF(C:C, C392) &gt; 1, STDEV(IF(C:C=C392,AX:AX)), 0)</f>
        <v>2.565830134498037E-8</v>
      </c>
      <c r="BA392" s="50">
        <f>IF(VLOOKUP(A392,CTP_Export!$D$1:$AN$953,37,0)&gt;0,IF(COUNTIF(C:C,C392)&gt;1,IFERROR(_xlfn.NORM.DIST(AX392,AY392,AZ392,TRUE),0)*1,0),0)</f>
        <v>0.98294960584595148</v>
      </c>
    </row>
    <row r="393" spans="1:53">
      <c r="A393" s="8" t="str">
        <f>'Raw Scores'!A395</f>
        <v>A745</v>
      </c>
      <c r="B393" s="8" t="str">
        <f>IF(_xlfn.XLOOKUP(A393,CTP_Export!D:D,CTP_Export!K:K,,0)=0, _xlfn.XLOOKUP(A393,CTP_Export!D:D,CTP_Export!F:F,,0), _xlfn.XLOOKUP(A393,CTP_Export!D:D,CTP_Export!K:K,,0))</f>
        <v>Add Mill Creek Drive Extension between US 401 and NC 42 as a four-lane, median divided minor thoroughfare with an at-grade intersection at the railroad crossing.</v>
      </c>
      <c r="C393" s="8" t="str">
        <f>_xlfn.IFNA(_xlfn.XLOOKUP(A393,CTP_Export!D:D,CTP_Export!AM:AM,,0),"")</f>
        <v>New Location</v>
      </c>
      <c r="D393" s="79" t="str">
        <f>_xlfn.IFNA(_xlfn.XLOOKUP(A393,CTP_Export!D:D,CTP_Export!AK:AK,,0),"")</f>
        <v>Wake</v>
      </c>
      <c r="E393" s="79" t="str">
        <f>_xlfn.IFNA(_xlfn.XLOOKUP(A393,CTP_Export!D:D,CTP_Export!CL:CL,,0),"")</f>
        <v>Division</v>
      </c>
      <c r="F393" s="79">
        <f t="shared" si="175"/>
        <v>514</v>
      </c>
      <c r="G393" s="79">
        <f>_xlfn.XLOOKUP(A393,CTP_Export!$D$2:$D$1245,CTP_Export!AX$2:AX$1245, "-",0)</f>
        <v>0</v>
      </c>
      <c r="H393" s="20">
        <f t="shared" si="177"/>
        <v>0.24216544190852701</v>
      </c>
      <c r="I393" s="8">
        <f t="shared" si="178"/>
        <v>0.24216544190852701</v>
      </c>
      <c r="J393" s="53">
        <f>'Raw Scores'!B395/100</f>
        <v>0.19693166072933599</v>
      </c>
      <c r="K393" s="8">
        <f t="shared" si="179"/>
        <v>0.19693166072933599</v>
      </c>
      <c r="L393" s="54">
        <f>IF('Raw Scores'!C395=0, 0, _xlfn.NORM.DIST('Raw Scores'!C395,'Raw Scores'!C$2,'Raw Scores'!C$3,TRUE))</f>
        <v>0</v>
      </c>
      <c r="M393" s="8">
        <f t="shared" si="180"/>
        <v>0</v>
      </c>
      <c r="N393" s="20">
        <f>IF('Raw Scores'!D395=0, 0, _xlfn.NORM.DIST('Raw Scores'!D395,'Raw Scores'!D$2,'Raw Scores'!D$3,TRUE))</f>
        <v>0</v>
      </c>
      <c r="O393" s="8">
        <f t="shared" si="181"/>
        <v>0</v>
      </c>
      <c r="P393" s="20">
        <f>IF('Raw Scores'!F395=0, 0, _xlfn.NORM.DIST('Raw Scores'!F395,'Raw Scores'!F$2,'Raw Scores'!F$3,TRUE))</f>
        <v>0.53011563290948527</v>
      </c>
      <c r="Q393" s="20">
        <f t="shared" si="182"/>
        <v>0.53011563290948527</v>
      </c>
      <c r="R393" s="55">
        <f t="shared" si="183"/>
        <v>0.26505781645474263</v>
      </c>
      <c r="S393" s="8">
        <f t="shared" si="184"/>
        <v>0.26505781645474263</v>
      </c>
      <c r="T393" s="20">
        <f>IF('Raw Scores'!E395=0, 0, _xlfn.NORM.DIST('Raw Scores'!E395,'Raw Scores'!E$2,'Raw Scores'!E$3,TRUE))</f>
        <v>0</v>
      </c>
      <c r="U393" s="20">
        <f t="shared" si="185"/>
        <v>0</v>
      </c>
      <c r="V393" s="20">
        <f>IF('Raw Scores'!G395=0, 0, _xlfn.NORM.DIST('Raw Scores'!G395,'Raw Scores'!G$2,'Raw Scores'!G$3,TRUE))</f>
        <v>0.52931613364891672</v>
      </c>
      <c r="W393" s="8">
        <f t="shared" si="186"/>
        <v>0.52931613364891672</v>
      </c>
      <c r="X393" s="20">
        <f>IF('Raw Scores'!L395=0, 0, _xlfn.NORM.DIST('Raw Scores'!L395,'Raw Scores'!L$2,'Raw Scores'!L$3,TRUE))</f>
        <v>0.97690161774632989</v>
      </c>
      <c r="Y393" s="20">
        <f t="shared" si="187"/>
        <v>0.97690161774632989</v>
      </c>
      <c r="Z393" s="41">
        <f t="shared" si="188"/>
        <v>0.50207258379841546</v>
      </c>
      <c r="AA393" s="8">
        <f t="shared" si="189"/>
        <v>0.50207258379841546</v>
      </c>
      <c r="AB393" s="20">
        <f>IF('Raw Scores'!H395=0, 0, _xlfn.NORM.DIST('Raw Scores'!H395,'Raw Scores'!H$2,'Raw Scores'!H$3,TRUE))</f>
        <v>0</v>
      </c>
      <c r="AC393" s="8">
        <f t="shared" si="190"/>
        <v>0</v>
      </c>
      <c r="AD393" s="20">
        <f>IF('Raw Scores'!I395=0, 0, _xlfn.NORM.DIST('Raw Scores'!I395,'Raw Scores'!I$2,'Raw Scores'!I$3,TRUE))</f>
        <v>0</v>
      </c>
      <c r="AE393" s="8">
        <f t="shared" si="191"/>
        <v>0</v>
      </c>
      <c r="AF393" s="20">
        <f>IF('Raw Scores'!J395=0, 0, _xlfn.NORM.DIST('Raw Scores'!J395,'Raw Scores'!J$2,'Raw Scores'!J$3,TRUE))</f>
        <v>0</v>
      </c>
      <c r="AG393" s="8">
        <f t="shared" si="192"/>
        <v>0</v>
      </c>
      <c r="AH393" s="20">
        <f>IF('Raw Scores'!K395=0, 0, _xlfn.NORM.DIST('Raw Scores'!K395,'Raw Scores'!K$2,'Raw Scores'!K$3,TRUE))</f>
        <v>0</v>
      </c>
      <c r="AI393" s="8">
        <f t="shared" si="193"/>
        <v>0</v>
      </c>
      <c r="AJ393" s="20">
        <f t="shared" si="194"/>
        <v>0</v>
      </c>
      <c r="AK393" s="8">
        <f t="shared" si="195"/>
        <v>0</v>
      </c>
      <c r="AL393" s="42">
        <f t="shared" si="196"/>
        <v>0</v>
      </c>
      <c r="AM393" s="8">
        <f t="shared" si="197"/>
        <v>0</v>
      </c>
      <c r="AN393" s="20">
        <f>IF('Raw Scores'!M395=0, 0, _xlfn.NORM.DIST('Raw Scores'!M395,'Raw Scores'!M$2,'Raw Scores'!M$3,TRUE))</f>
        <v>0</v>
      </c>
      <c r="AO393" s="8">
        <f t="shared" si="198"/>
        <v>0</v>
      </c>
      <c r="AP393" s="20">
        <f>IF('Raw Scores'!N395=0, 0, _xlfn.NORM.DIST('Raw Scores'!N395,'Raw Scores'!N$2,'Raw Scores'!N$3,TRUE))</f>
        <v>0</v>
      </c>
      <c r="AQ393" s="8">
        <f t="shared" si="199"/>
        <v>0</v>
      </c>
      <c r="AR393" s="43">
        <f t="shared" si="200"/>
        <v>0</v>
      </c>
      <c r="AS393" s="8">
        <f t="shared" si="201"/>
        <v>0</v>
      </c>
      <c r="AT393" s="44">
        <f>IF('Raw Scores'!O395=0, 0, _xlfn.NORM.DIST('Raw Scores'!O395,'Raw Scores'!O$2,'Raw Scores'!O$3,TRUE))</f>
        <v>0.56072769889951601</v>
      </c>
      <c r="AU393" s="8">
        <f t="shared" si="202"/>
        <v>0.56072769889951601</v>
      </c>
      <c r="AV393" s="17">
        <f>IF('Raw Scores'!P395=0, 0, _xlfn.NORM.DIST('Raw Scores'!P395,'Raw Scores'!P$2,'Raw Scores'!P$3,TRUE))</f>
        <v>0</v>
      </c>
      <c r="AW393" s="8">
        <f t="shared" si="203"/>
        <v>0</v>
      </c>
      <c r="AX393" s="45">
        <f>IFERROR(_xlfn.IFNA((J393*$J$3+L393*$L$3+R393*$R$3+Z393*$Z$3+AL393*$AL$3+AR393*$AR$3+AT393*$AT$3+AV393*$AV$3)/VLOOKUP(A393,CTP_Export!$D$1:$AN$953,37,0),0),0)</f>
        <v>7.7300793369935213E-9</v>
      </c>
      <c r="AY393">
        <f t="shared" si="176"/>
        <v>1.4999077657754332E-8</v>
      </c>
      <c r="AZ393">
        <f t="array" ref="AZ393">IF(COUNTIF(C:C, C393) &gt; 1, STDEV(IF(C:C=C393,AX:AX)), 0)</f>
        <v>2.565830134498037E-8</v>
      </c>
      <c r="BA393" s="50">
        <f>IF(VLOOKUP(A393,CTP_Export!$D$1:$AN$953,37,0)&gt;0,IF(COUNTIF(C:C,C393)&gt;1,IFERROR(_xlfn.NORM.DIST(AX393,AY393,AZ393,TRUE),0)*1,0),0)</f>
        <v>0.38847341549437886</v>
      </c>
    </row>
    <row r="394" spans="1:53">
      <c r="A394" s="8" t="str">
        <f>'Raw Scores'!A396</f>
        <v>A746</v>
      </c>
      <c r="B394" s="8" t="str">
        <f>IF(_xlfn.XLOOKUP(A394,CTP_Export!D:D,CTP_Export!K:K,,0)=0, _xlfn.XLOOKUP(A394,CTP_Export!D:D,CTP_Export!F:F,,0), _xlfn.XLOOKUP(A394,CTP_Export!D:D,CTP_Export!K:K,,0))</f>
        <v>The Metropolitan Transportation Plan includes the goal of improving mobility within the region, which is defined as the provision of transportation infrastructure for all vehicles and pedestrians. R The purpose of this project is to improve mobility along Rush Street between Hammond Rd and Garner Rd to an acceptable LOS in the peak period and direction while also providing facilities for pedestrians and bicyclists.</v>
      </c>
      <c r="C394" s="8" t="str">
        <f>_xlfn.IFNA(_xlfn.XLOOKUP(A394,CTP_Export!D:D,CTP_Export!AM:AM,,0),"")</f>
        <v>TSM</v>
      </c>
      <c r="D394" s="79" t="str">
        <f>_xlfn.IFNA(_xlfn.XLOOKUP(A394,CTP_Export!D:D,CTP_Export!AK:AK,,0),"")</f>
        <v>Wake</v>
      </c>
      <c r="E394" s="79" t="str">
        <f>_xlfn.IFNA(_xlfn.XLOOKUP(A394,CTP_Export!D:D,CTP_Export!CL:CL,,0),"")</f>
        <v>Division</v>
      </c>
      <c r="F394" s="79">
        <f t="shared" si="175"/>
        <v>65</v>
      </c>
      <c r="G394" s="79">
        <f>_xlfn.XLOOKUP(A394,CTP_Export!$D$2:$D$1245,CTP_Export!AX$2:AX$1245, "-",0)</f>
        <v>0</v>
      </c>
      <c r="H394" s="20">
        <f t="shared" si="177"/>
        <v>0.43216710294917288</v>
      </c>
      <c r="I394" s="8">
        <f t="shared" si="178"/>
        <v>0.43216710294917288</v>
      </c>
      <c r="J394" s="53">
        <f>'Raw Scores'!B396/100</f>
        <v>0.466493164467634</v>
      </c>
      <c r="K394" s="8">
        <f t="shared" si="179"/>
        <v>0.466493164467634</v>
      </c>
      <c r="L394" s="54">
        <f>IF('Raw Scores'!C396=0, 0, _xlfn.NORM.DIST('Raw Scores'!C396,'Raw Scores'!C$2,'Raw Scores'!C$3,TRUE))</f>
        <v>0</v>
      </c>
      <c r="M394" s="8">
        <f t="shared" si="180"/>
        <v>0</v>
      </c>
      <c r="N394" s="20">
        <f>IF('Raw Scores'!D396=0, 0, _xlfn.NORM.DIST('Raw Scores'!D396,'Raw Scores'!D$2,'Raw Scores'!D$3,TRUE))</f>
        <v>0.25822363566089079</v>
      </c>
      <c r="O394" s="8">
        <f t="shared" si="181"/>
        <v>0.25822363566089079</v>
      </c>
      <c r="P394" s="20">
        <f>IF('Raw Scores'!F396=0, 0, _xlfn.NORM.DIST('Raw Scores'!F396,'Raw Scores'!F$2,'Raw Scores'!F$3,TRUE))</f>
        <v>0.53012684367683405</v>
      </c>
      <c r="Q394" s="20">
        <f t="shared" si="182"/>
        <v>0.53012684367683405</v>
      </c>
      <c r="R394" s="55">
        <f t="shared" si="183"/>
        <v>0.39417523966886242</v>
      </c>
      <c r="S394" s="8">
        <f t="shared" si="184"/>
        <v>0.39417523966886242</v>
      </c>
      <c r="T394" s="20">
        <f>IF('Raw Scores'!E396=0, 0, _xlfn.NORM.DIST('Raw Scores'!E396,'Raw Scores'!E$2,'Raw Scores'!E$3,TRUE))</f>
        <v>0</v>
      </c>
      <c r="U394" s="20">
        <f t="shared" si="185"/>
        <v>0</v>
      </c>
      <c r="V394" s="20">
        <f>IF('Raw Scores'!G396=0, 0, _xlfn.NORM.DIST('Raw Scores'!G396,'Raw Scores'!G$2,'Raw Scores'!G$3,TRUE))</f>
        <v>0.52932402290378033</v>
      </c>
      <c r="W394" s="8">
        <f t="shared" si="186"/>
        <v>0.52932402290378033</v>
      </c>
      <c r="X394" s="20">
        <f>IF('Raw Scores'!L396=0, 0, _xlfn.NORM.DIST('Raw Scores'!L396,'Raw Scores'!L$2,'Raw Scores'!L$3,TRUE))</f>
        <v>0.68777394635829392</v>
      </c>
      <c r="Y394" s="20">
        <f t="shared" si="187"/>
        <v>0.68777394635829392</v>
      </c>
      <c r="Z394" s="41">
        <f t="shared" si="188"/>
        <v>0.40569932308735807</v>
      </c>
      <c r="AA394" s="8">
        <f t="shared" si="189"/>
        <v>0.40569932308735807</v>
      </c>
      <c r="AB394" s="20">
        <f>IF('Raw Scores'!H396=0, 0, _xlfn.NORM.DIST('Raw Scores'!H396,'Raw Scores'!H$2,'Raw Scores'!H$3,TRUE))</f>
        <v>0.51270304883718076</v>
      </c>
      <c r="AC394" s="8">
        <f t="shared" si="190"/>
        <v>0.51270304883718076</v>
      </c>
      <c r="AD394" s="20">
        <f>IF('Raw Scores'!I396=0, 0, _xlfn.NORM.DIST('Raw Scores'!I396,'Raw Scores'!I$2,'Raw Scores'!I$3,TRUE))</f>
        <v>0.3957957750107638</v>
      </c>
      <c r="AE394" s="8">
        <f t="shared" si="191"/>
        <v>0.3957957750107638</v>
      </c>
      <c r="AF394" s="20">
        <f>IF('Raw Scores'!J396=0, 0, _xlfn.NORM.DIST('Raw Scores'!J396,'Raw Scores'!J$2,'Raw Scores'!J$3,TRUE))</f>
        <v>0.26109625522823926</v>
      </c>
      <c r="AG394" s="8">
        <f t="shared" si="192"/>
        <v>0.26109625522823926</v>
      </c>
      <c r="AH394" s="20">
        <f>IF('Raw Scores'!K396=0, 0, _xlfn.NORM.DIST('Raw Scores'!K396,'Raw Scores'!K$2,'Raw Scores'!K$3,TRUE))</f>
        <v>0.37724180705035343</v>
      </c>
      <c r="AI394" s="8">
        <f t="shared" si="193"/>
        <v>0.37724180705035343</v>
      </c>
      <c r="AJ394" s="20">
        <f t="shared" si="194"/>
        <v>9.8496423136381267E-2</v>
      </c>
      <c r="AK394" s="8">
        <f t="shared" si="195"/>
        <v>9.8496423136381267E-2</v>
      </c>
      <c r="AL394" s="42">
        <f t="shared" si="196"/>
        <v>0.33566508232810854</v>
      </c>
      <c r="AM394" s="8">
        <f t="shared" si="197"/>
        <v>0.33566508232810854</v>
      </c>
      <c r="AN394" s="20">
        <f>IF('Raw Scores'!M396=0, 0, _xlfn.NORM.DIST('Raw Scores'!M396,'Raw Scores'!M$2,'Raw Scores'!M$3,TRUE))</f>
        <v>0.49278613995664089</v>
      </c>
      <c r="AO394" s="8">
        <f t="shared" si="198"/>
        <v>0.49278613995664089</v>
      </c>
      <c r="AP394" s="20">
        <f>IF('Raw Scores'!N396=0, 0, _xlfn.NORM.DIST('Raw Scores'!N396,'Raw Scores'!N$2,'Raw Scores'!N$3,TRUE))</f>
        <v>0.23444626257914702</v>
      </c>
      <c r="AQ394" s="8">
        <f t="shared" si="199"/>
        <v>0.23444626257914702</v>
      </c>
      <c r="AR394" s="43">
        <f t="shared" si="200"/>
        <v>0.36361620126789396</v>
      </c>
      <c r="AS394" s="8">
        <f t="shared" si="201"/>
        <v>0.36361620126789396</v>
      </c>
      <c r="AT394" s="44">
        <f>IF('Raw Scores'!O396=0, 0, _xlfn.NORM.DIST('Raw Scores'!O396,'Raw Scores'!O$2,'Raw Scores'!O$3,TRUE))</f>
        <v>0.53029707747349608</v>
      </c>
      <c r="AU394" s="8">
        <f t="shared" si="202"/>
        <v>0.53029707747349608</v>
      </c>
      <c r="AV394" s="17">
        <f>IF('Raw Scores'!P396=0, 0, _xlfn.NORM.DIST('Raw Scores'!P396,'Raw Scores'!P$2,'Raw Scores'!P$3,TRUE))</f>
        <v>0</v>
      </c>
      <c r="AW394" s="8">
        <f t="shared" si="203"/>
        <v>0</v>
      </c>
      <c r="AX394" s="45">
        <f>IFERROR(_xlfn.IFNA((J394*$J$3+L394*$L$3+R394*$R$3+Z394*$Z$3+AL394*$AL$3+AR394*$AR$3+AT394*$AT$3+AV394*$AV$3)/VLOOKUP(A394,CTP_Export!$D$1:$AN$953,37,0),0),0)</f>
        <v>6.2776937724619048E-8</v>
      </c>
      <c r="AY394">
        <f t="shared" si="176"/>
        <v>3.1107830533602522E-8</v>
      </c>
      <c r="AZ394">
        <f t="array" ref="AZ394">IF(COUNTIF(C:C, C394) &gt; 1, STDEV(IF(C:C=C394,AX:AX)), 0)</f>
        <v>3.4702951438885679E-8</v>
      </c>
      <c r="BA394" s="50">
        <f>IF(VLOOKUP(A394,CTP_Export!$D$1:$AN$953,37,0)&gt;0,IF(COUNTIF(C:C,C394)&gt;1,IFERROR(_xlfn.NORM.DIST(AX394,AY394,AZ394,TRUE),0)*1,0),0)</f>
        <v>0.81926741071202391</v>
      </c>
    </row>
    <row r="395" spans="1:53">
      <c r="A395" s="8" t="str">
        <f>'Raw Scores'!A397</f>
        <v>A748</v>
      </c>
      <c r="B395" s="8" t="str">
        <f>IF(_xlfn.XLOOKUP(A395,CTP_Export!D:D,CTP_Export!K:K,,0)=0, _xlfn.XLOOKUP(A395,CTP_Export!D:D,CTP_Export!F:F,,0), _xlfn.XLOOKUP(A395,CTP_Export!D:D,CTP_Export!K:K,,0))</f>
        <v>The Metropolitan Transportation Plan identifies the areas adjacent to Dunn Road between Neland St and Durant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395" s="8" t="str">
        <f>_xlfn.IFNA(_xlfn.XLOOKUP(A395,CTP_Export!D:D,CTP_Export!AM:AM,,0),"")</f>
        <v>New Location</v>
      </c>
      <c r="D395" s="79" t="str">
        <f>_xlfn.IFNA(_xlfn.XLOOKUP(A395,CTP_Export!D:D,CTP_Export!AK:AK,,0),"")</f>
        <v>Wake</v>
      </c>
      <c r="E395" s="79" t="str">
        <f>_xlfn.IFNA(_xlfn.XLOOKUP(A395,CTP_Export!D:D,CTP_Export!CL:CL,,0),"")</f>
        <v>Division</v>
      </c>
      <c r="F395" s="79">
        <f t="shared" si="175"/>
        <v>487</v>
      </c>
      <c r="G395" s="79">
        <f>_xlfn.XLOOKUP(A395,CTP_Export!$D$2:$D$1245,CTP_Export!AX$2:AX$1245, "-",0)</f>
        <v>97.334866937726005</v>
      </c>
      <c r="H395" s="20">
        <f t="shared" si="177"/>
        <v>0.25326315503042962</v>
      </c>
      <c r="I395" s="8">
        <f t="shared" si="178"/>
        <v>0.25326315503042962</v>
      </c>
      <c r="J395" s="53">
        <f>'Raw Scores'!B397/100</f>
        <v>0.40779296297217899</v>
      </c>
      <c r="K395" s="8">
        <f t="shared" si="179"/>
        <v>0.40779296297217899</v>
      </c>
      <c r="L395" s="54">
        <f>IF('Raw Scores'!C397=0, 0, _xlfn.NORM.DIST('Raw Scores'!C397,'Raw Scores'!C$2,'Raw Scores'!C$3,TRUE))</f>
        <v>0</v>
      </c>
      <c r="M395" s="8">
        <f t="shared" si="180"/>
        <v>0</v>
      </c>
      <c r="N395" s="20">
        <f>IF('Raw Scores'!D397=0, 0, _xlfn.NORM.DIST('Raw Scores'!D397,'Raw Scores'!D$2,'Raw Scores'!D$3,TRUE))</f>
        <v>0.24827892849189193</v>
      </c>
      <c r="O395" s="8">
        <f t="shared" si="181"/>
        <v>0.24827892849189193</v>
      </c>
      <c r="P395" s="20">
        <f>IF('Raw Scores'!F397=0, 0, _xlfn.NORM.DIST('Raw Scores'!F397,'Raw Scores'!F$2,'Raw Scores'!F$3,TRUE))</f>
        <v>0</v>
      </c>
      <c r="Q395" s="20">
        <f t="shared" si="182"/>
        <v>0</v>
      </c>
      <c r="R395" s="55">
        <f t="shared" si="183"/>
        <v>0.12413946424594596</v>
      </c>
      <c r="S395" s="8">
        <f t="shared" si="184"/>
        <v>0.12413946424594596</v>
      </c>
      <c r="T395" s="20">
        <f>IF('Raw Scores'!E397=0, 0, _xlfn.NORM.DIST('Raw Scores'!E397,'Raw Scores'!E$2,'Raw Scores'!E$3,TRUE))</f>
        <v>0</v>
      </c>
      <c r="U395" s="20">
        <f t="shared" si="185"/>
        <v>0</v>
      </c>
      <c r="V395" s="20">
        <f>IF('Raw Scores'!G397=0, 0, _xlfn.NORM.DIST('Raw Scores'!G397,'Raw Scores'!G$2,'Raw Scores'!G$3,TRUE))</f>
        <v>0</v>
      </c>
      <c r="W395" s="8">
        <f t="shared" si="186"/>
        <v>0</v>
      </c>
      <c r="X395" s="20">
        <f>IF('Raw Scores'!L397=0, 0, _xlfn.NORM.DIST('Raw Scores'!L397,'Raw Scores'!L$2,'Raw Scores'!L$3,TRUE))</f>
        <v>0.92600491720502343</v>
      </c>
      <c r="Y395" s="20">
        <f t="shared" si="187"/>
        <v>0.92600491720502343</v>
      </c>
      <c r="Z395" s="41">
        <f t="shared" si="188"/>
        <v>0.30866830573500781</v>
      </c>
      <c r="AA395" s="8">
        <f t="shared" si="189"/>
        <v>0.30866830573500781</v>
      </c>
      <c r="AB395" s="20">
        <f>IF('Raw Scores'!H397=0, 0, _xlfn.NORM.DIST('Raw Scores'!H397,'Raw Scores'!H$2,'Raw Scores'!H$3,TRUE))</f>
        <v>0.35986485787252953</v>
      </c>
      <c r="AC395" s="8">
        <f t="shared" si="190"/>
        <v>0.35986485787252953</v>
      </c>
      <c r="AD395" s="20">
        <f>IF('Raw Scores'!I397=0, 0, _xlfn.NORM.DIST('Raw Scores'!I397,'Raw Scores'!I$2,'Raw Scores'!I$3,TRUE))</f>
        <v>0.12656290853587909</v>
      </c>
      <c r="AE395" s="8">
        <f t="shared" si="191"/>
        <v>0.12656290853587909</v>
      </c>
      <c r="AF395" s="20">
        <f>IF('Raw Scores'!J397=0, 0, _xlfn.NORM.DIST('Raw Scores'!J397,'Raw Scores'!J$2,'Raw Scores'!J$3,TRUE))</f>
        <v>0</v>
      </c>
      <c r="AG395" s="8">
        <f t="shared" si="192"/>
        <v>0</v>
      </c>
      <c r="AH395" s="20">
        <f>IF('Raw Scores'!K397=0, 0, _xlfn.NORM.DIST('Raw Scores'!K397,'Raw Scores'!K$2,'Raw Scores'!K$3,TRUE))</f>
        <v>0</v>
      </c>
      <c r="AI395" s="8">
        <f t="shared" si="193"/>
        <v>0</v>
      </c>
      <c r="AJ395" s="20">
        <f t="shared" si="194"/>
        <v>0</v>
      </c>
      <c r="AK395" s="8">
        <f t="shared" si="195"/>
        <v>0</v>
      </c>
      <c r="AL395" s="42">
        <f t="shared" si="196"/>
        <v>0.16214258880280286</v>
      </c>
      <c r="AM395" s="8">
        <f t="shared" si="197"/>
        <v>0.16214258880280286</v>
      </c>
      <c r="AN395" s="20">
        <f>IF('Raw Scores'!M397=0, 0, _xlfn.NORM.DIST('Raw Scores'!M397,'Raw Scores'!M$2,'Raw Scores'!M$3,TRUE))</f>
        <v>0.40901516630831058</v>
      </c>
      <c r="AO395" s="8">
        <f t="shared" si="198"/>
        <v>0.40901516630831058</v>
      </c>
      <c r="AP395" s="20">
        <f>IF('Raw Scores'!N397=0, 0, _xlfn.NORM.DIST('Raw Scores'!N397,'Raw Scores'!N$2,'Raw Scores'!N$3,TRUE))</f>
        <v>0</v>
      </c>
      <c r="AQ395" s="8">
        <f t="shared" si="199"/>
        <v>0</v>
      </c>
      <c r="AR395" s="43">
        <f t="shared" si="200"/>
        <v>0.20450758315415529</v>
      </c>
      <c r="AS395" s="8">
        <f t="shared" si="201"/>
        <v>0.20450758315415529</v>
      </c>
      <c r="AT395" s="44">
        <f>IF('Raw Scores'!O397=0, 0, _xlfn.NORM.DIST('Raw Scores'!O397,'Raw Scores'!O$2,'Raw Scores'!O$3,TRUE))</f>
        <v>0.52261972593754202</v>
      </c>
      <c r="AU395" s="8">
        <f t="shared" si="202"/>
        <v>0.52261972593754202</v>
      </c>
      <c r="AV395" s="17">
        <f>IF('Raw Scores'!P397=0, 0, _xlfn.NORM.DIST('Raw Scores'!P397,'Raw Scores'!P$2,'Raw Scores'!P$3,TRUE))</f>
        <v>0</v>
      </c>
      <c r="AW395" s="8">
        <f t="shared" si="203"/>
        <v>0</v>
      </c>
      <c r="AX395" s="45">
        <f>IFERROR(_xlfn.IFNA((J395*$J$3+L395*$L$3+R395*$R$3+Z395*$Z$3+AL395*$AL$3+AR395*$AR$3+AT395*$AT$3+AV395*$AV$3)/VLOOKUP(A395,CTP_Export!$D$1:$AN$953,37,0),0),0)</f>
        <v>8.2106325340433379E-9</v>
      </c>
      <c r="AY395">
        <f t="shared" si="176"/>
        <v>1.4999077657754332E-8</v>
      </c>
      <c r="AZ395">
        <f t="array" ref="AZ395">IF(COUNTIF(C:C, C395) &gt; 1, STDEV(IF(C:C=C395,AX:AX)), 0)</f>
        <v>2.565830134498037E-8</v>
      </c>
      <c r="BA395" s="50">
        <f>IF(VLOOKUP(A395,CTP_Export!$D$1:$AN$953,37,0)&gt;0,IF(COUNTIF(C:C,C395)&gt;1,IFERROR(_xlfn.NORM.DIST(AX395,AY395,AZ395,TRUE),0)*1,0),0)</f>
        <v>0.39566994122472682</v>
      </c>
    </row>
    <row r="396" spans="1:53">
      <c r="A396" s="8" t="str">
        <f>'Raw Scores'!A398</f>
        <v>A749</v>
      </c>
      <c r="B396" s="8" t="str">
        <f>IF(_xlfn.XLOOKUP(A396,CTP_Export!D:D,CTP_Export!K:K,,0)=0, _xlfn.XLOOKUP(A396,CTP_Export!D:D,CTP_Export!F:F,,0), _xlfn.XLOOKUP(A396,CTP_Export!D:D,CTP_Export!K:K,,0))</f>
        <v>The Metropolitan Transportation Plan identifies the areas adjacent to Granite Falls Blvd between Burlington Mills Rd and Rogers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396" s="8" t="str">
        <f>_xlfn.IFNA(_xlfn.XLOOKUP(A396,CTP_Export!D:D,CTP_Export!AM:AM,,0),"")</f>
        <v>New Location</v>
      </c>
      <c r="D396" s="79" t="str">
        <f>_xlfn.IFNA(_xlfn.XLOOKUP(A396,CTP_Export!D:D,CTP_Export!AK:AK,,0),"")</f>
        <v>Wake</v>
      </c>
      <c r="E396" s="79" t="str">
        <f>_xlfn.IFNA(_xlfn.XLOOKUP(A396,CTP_Export!D:D,CTP_Export!CL:CL,,0),"")</f>
        <v>Division</v>
      </c>
      <c r="F396" s="79">
        <f t="shared" si="175"/>
        <v>346</v>
      </c>
      <c r="G396" s="79">
        <f>_xlfn.XLOOKUP(A396,CTP_Export!$D$2:$D$1245,CTP_Export!AX$2:AX$1245, "-",0)</f>
        <v>0</v>
      </c>
      <c r="H396" s="20">
        <f t="shared" si="177"/>
        <v>0.31088668832159772</v>
      </c>
      <c r="I396" s="8">
        <f t="shared" si="178"/>
        <v>0.31088668832159772</v>
      </c>
      <c r="J396" s="53">
        <f>'Raw Scores'!B398/100</f>
        <v>0.35005473560948602</v>
      </c>
      <c r="K396" s="8">
        <f t="shared" si="179"/>
        <v>0.35005473560948602</v>
      </c>
      <c r="L396" s="54">
        <f>IF('Raw Scores'!C398=0, 0, _xlfn.NORM.DIST('Raw Scores'!C398,'Raw Scores'!C$2,'Raw Scores'!C$3,TRUE))</f>
        <v>0</v>
      </c>
      <c r="M396" s="8">
        <f t="shared" si="180"/>
        <v>0</v>
      </c>
      <c r="N396" s="20">
        <f>IF('Raw Scores'!D398=0, 0, _xlfn.NORM.DIST('Raw Scores'!D398,'Raw Scores'!D$2,'Raw Scores'!D$3,TRUE))</f>
        <v>0</v>
      </c>
      <c r="O396" s="8">
        <f t="shared" si="181"/>
        <v>0</v>
      </c>
      <c r="P396" s="20">
        <f>IF('Raw Scores'!F398=0, 0, _xlfn.NORM.DIST('Raw Scores'!F398,'Raw Scores'!F$2,'Raw Scores'!F$3,TRUE))</f>
        <v>0.53012803524828134</v>
      </c>
      <c r="Q396" s="20">
        <f t="shared" si="182"/>
        <v>0.53012803524828134</v>
      </c>
      <c r="R396" s="55">
        <f t="shared" si="183"/>
        <v>0.26506401762414067</v>
      </c>
      <c r="S396" s="8">
        <f t="shared" si="184"/>
        <v>0.26506401762414067</v>
      </c>
      <c r="T396" s="20">
        <f>IF('Raw Scores'!E398=0, 0, _xlfn.NORM.DIST('Raw Scores'!E398,'Raw Scores'!E$2,'Raw Scores'!E$3,TRUE))</f>
        <v>0</v>
      </c>
      <c r="U396" s="20">
        <f t="shared" si="185"/>
        <v>0</v>
      </c>
      <c r="V396" s="20">
        <f>IF('Raw Scores'!G398=0, 0, _xlfn.NORM.DIST('Raw Scores'!G398,'Raw Scores'!G$2,'Raw Scores'!G$3,TRUE))</f>
        <v>0.52932562437221131</v>
      </c>
      <c r="W396" s="8">
        <f t="shared" si="186"/>
        <v>0.52932562437221131</v>
      </c>
      <c r="X396" s="20">
        <f>IF('Raw Scores'!L398=0, 0, _xlfn.NORM.DIST('Raw Scores'!L398,'Raw Scores'!L$2,'Raw Scores'!L$3,TRUE))</f>
        <v>0.18687281309510284</v>
      </c>
      <c r="Y396" s="20">
        <f t="shared" si="187"/>
        <v>0.18687281309510284</v>
      </c>
      <c r="Z396" s="41">
        <f t="shared" si="188"/>
        <v>0.23873281248910469</v>
      </c>
      <c r="AA396" s="8">
        <f t="shared" si="189"/>
        <v>0.23873281248910469</v>
      </c>
      <c r="AB396" s="20">
        <f>IF('Raw Scores'!H398=0, 0, _xlfn.NORM.DIST('Raw Scores'!H398,'Raw Scores'!H$2,'Raw Scores'!H$3,TRUE))</f>
        <v>0.23527560336742015</v>
      </c>
      <c r="AC396" s="8">
        <f t="shared" si="190"/>
        <v>0.23527560336742015</v>
      </c>
      <c r="AD396" s="20">
        <f>IF('Raw Scores'!I398=0, 0, _xlfn.NORM.DIST('Raw Scores'!I398,'Raw Scores'!I$2,'Raw Scores'!I$3,TRUE))</f>
        <v>0.64917898118286765</v>
      </c>
      <c r="AE396" s="8">
        <f t="shared" si="191"/>
        <v>0.64917898118286765</v>
      </c>
      <c r="AF396" s="20">
        <f>IF('Raw Scores'!J398=0, 0, _xlfn.NORM.DIST('Raw Scores'!J398,'Raw Scores'!J$2,'Raw Scores'!J$3,TRUE))</f>
        <v>0</v>
      </c>
      <c r="AG396" s="8">
        <f t="shared" si="192"/>
        <v>0</v>
      </c>
      <c r="AH396" s="20">
        <f>IF('Raw Scores'!K398=0, 0, _xlfn.NORM.DIST('Raw Scores'!K398,'Raw Scores'!K$2,'Raw Scores'!K$3,TRUE))</f>
        <v>0</v>
      </c>
      <c r="AI396" s="8">
        <f t="shared" si="193"/>
        <v>0</v>
      </c>
      <c r="AJ396" s="20">
        <f t="shared" si="194"/>
        <v>0</v>
      </c>
      <c r="AK396" s="8">
        <f t="shared" si="195"/>
        <v>0</v>
      </c>
      <c r="AL396" s="42">
        <f t="shared" si="196"/>
        <v>0.29481819485009592</v>
      </c>
      <c r="AM396" s="8">
        <f t="shared" si="197"/>
        <v>0.29481819485009592</v>
      </c>
      <c r="AN396" s="20">
        <f>IF('Raw Scores'!M398=0, 0, _xlfn.NORM.DIST('Raw Scores'!M398,'Raw Scores'!M$2,'Raw Scores'!M$3,TRUE))</f>
        <v>0</v>
      </c>
      <c r="AO396" s="8">
        <f t="shared" si="198"/>
        <v>0</v>
      </c>
      <c r="AP396" s="20">
        <f>IF('Raw Scores'!N398=0, 0, _xlfn.NORM.DIST('Raw Scores'!N398,'Raw Scores'!N$2,'Raw Scores'!N$3,TRUE))</f>
        <v>0</v>
      </c>
      <c r="AQ396" s="8">
        <f t="shared" si="199"/>
        <v>0</v>
      </c>
      <c r="AR396" s="43">
        <f t="shared" si="200"/>
        <v>0</v>
      </c>
      <c r="AS396" s="8">
        <f t="shared" si="201"/>
        <v>0</v>
      </c>
      <c r="AT396" s="44">
        <f>IF('Raw Scores'!O398=0, 0, _xlfn.NORM.DIST('Raw Scores'!O398,'Raw Scores'!O$2,'Raw Scores'!O$3,TRUE))</f>
        <v>0.52854328578458176</v>
      </c>
      <c r="AU396" s="8">
        <f t="shared" si="202"/>
        <v>0.52854328578458176</v>
      </c>
      <c r="AV396" s="17">
        <f>IF('Raw Scores'!P398=0, 0, _xlfn.NORM.DIST('Raw Scores'!P398,'Raw Scores'!P$2,'Raw Scores'!P$3,TRUE))</f>
        <v>0</v>
      </c>
      <c r="AW396" s="8">
        <f t="shared" si="203"/>
        <v>0</v>
      </c>
      <c r="AX396" s="45">
        <f>IFERROR(_xlfn.IFNA((J396*$J$3+L396*$L$3+R396*$R$3+Z396*$Z$3+AL396*$AL$3+AR396*$AR$3+AT396*$AT$3+AV396*$AV$3)/VLOOKUP(A396,CTP_Export!$D$1:$AN$953,37,0),0),0)</f>
        <v>1.718268680347465E-8</v>
      </c>
      <c r="AY396">
        <f t="shared" si="176"/>
        <v>1.4999077657754332E-8</v>
      </c>
      <c r="AZ396">
        <f t="array" ref="AZ396">IF(COUNTIF(C:C, C396) &gt; 1, STDEV(IF(C:C=C396,AX:AX)), 0)</f>
        <v>2.565830134498037E-8</v>
      </c>
      <c r="BA396" s="50">
        <f>IF(VLOOKUP(A396,CTP_Export!$D$1:$AN$953,37,0)&gt;0,IF(COUNTIF(C:C,C396)&gt;1,IFERROR(_xlfn.NORM.DIST(AX396,AY396,AZ396,TRUE),0)*1,0),0)</f>
        <v>0.53391041352007607</v>
      </c>
    </row>
    <row r="397" spans="1:53">
      <c r="A397" s="8" t="str">
        <f>'Raw Scores'!A399</f>
        <v>A750</v>
      </c>
      <c r="B397" s="8" t="str">
        <f>IF(_xlfn.XLOOKUP(A397,CTP_Export!D:D,CTP_Export!K:K,,0)=0, _xlfn.XLOOKUP(A397,CTP_Export!D:D,CTP_Export!F:F,,0), _xlfn.XLOOKUP(A397,CTP_Export!D:D,CTP_Export!K:K,,0))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397" s="8" t="str">
        <f>_xlfn.IFNA(_xlfn.XLOOKUP(A397,CTP_Export!D:D,CTP_Export!AM:AM,,0),"")</f>
        <v>New Location</v>
      </c>
      <c r="D397" s="79" t="str">
        <f>_xlfn.IFNA(_xlfn.XLOOKUP(A397,CTP_Export!D:D,CTP_Export!AK:AK,,0),"")</f>
        <v>Wake</v>
      </c>
      <c r="E397" s="79" t="str">
        <f>_xlfn.IFNA(_xlfn.XLOOKUP(A397,CTP_Export!D:D,CTP_Export!CL:CL,,0),"")</f>
        <v>Division</v>
      </c>
      <c r="F397" s="79">
        <f t="shared" si="175"/>
        <v>543</v>
      </c>
      <c r="G397" s="79">
        <f>_xlfn.XLOOKUP(A397,CTP_Export!$D$2:$D$1245,CTP_Export!AX$2:AX$1245, "-",0)</f>
        <v>125.357413263137</v>
      </c>
      <c r="H397" s="20">
        <f t="shared" si="177"/>
        <v>0.21935352973017594</v>
      </c>
      <c r="I397" s="8">
        <f t="shared" si="178"/>
        <v>0.21935352973017594</v>
      </c>
      <c r="J397" s="53">
        <f>'Raw Scores'!B399/100</f>
        <v>7.7188915880154502E-2</v>
      </c>
      <c r="K397" s="8">
        <f t="shared" si="179"/>
        <v>7.7188915880154502E-2</v>
      </c>
      <c r="L397" s="54">
        <f>IF('Raw Scores'!C399=0, 0, _xlfn.NORM.DIST('Raw Scores'!C399,'Raw Scores'!C$2,'Raw Scores'!C$3,TRUE))</f>
        <v>0</v>
      </c>
      <c r="M397" s="8">
        <f t="shared" si="180"/>
        <v>0</v>
      </c>
      <c r="N397" s="20">
        <f>IF('Raw Scores'!D399=0, 0, _xlfn.NORM.DIST('Raw Scores'!D399,'Raw Scores'!D$2,'Raw Scores'!D$3,TRUE))</f>
        <v>0</v>
      </c>
      <c r="O397" s="8">
        <f t="shared" si="181"/>
        <v>0</v>
      </c>
      <c r="P397" s="20">
        <f>IF('Raw Scores'!F399=0, 0, _xlfn.NORM.DIST('Raw Scores'!F399,'Raw Scores'!F$2,'Raw Scores'!F$3,TRUE))</f>
        <v>0.53012712252829042</v>
      </c>
      <c r="Q397" s="20">
        <f t="shared" si="182"/>
        <v>0.53012712252829042</v>
      </c>
      <c r="R397" s="55">
        <f t="shared" si="183"/>
        <v>0.26506356126414521</v>
      </c>
      <c r="S397" s="8">
        <f t="shared" si="184"/>
        <v>0.26506356126414521</v>
      </c>
      <c r="T397" s="20">
        <f>IF('Raw Scores'!E399=0, 0, _xlfn.NORM.DIST('Raw Scores'!E399,'Raw Scores'!E$2,'Raw Scores'!E$3,TRUE))</f>
        <v>0</v>
      </c>
      <c r="U397" s="20">
        <f t="shared" si="185"/>
        <v>0</v>
      </c>
      <c r="V397" s="20">
        <f>IF('Raw Scores'!G399=0, 0, _xlfn.NORM.DIST('Raw Scores'!G399,'Raw Scores'!G$2,'Raw Scores'!G$3,TRUE))</f>
        <v>0.52933575307031289</v>
      </c>
      <c r="W397" s="8">
        <f t="shared" si="186"/>
        <v>0.52933575307031289</v>
      </c>
      <c r="X397" s="20">
        <f>IF('Raw Scores'!L399=0, 0, _xlfn.NORM.DIST('Raw Scores'!L399,'Raw Scores'!L$2,'Raw Scores'!L$3,TRUE))</f>
        <v>0.79546118588901715</v>
      </c>
      <c r="Y397" s="20">
        <f t="shared" si="187"/>
        <v>0.79546118588901715</v>
      </c>
      <c r="Z397" s="41">
        <f t="shared" si="188"/>
        <v>0.44159897965310996</v>
      </c>
      <c r="AA397" s="8">
        <f t="shared" si="189"/>
        <v>0.44159897965310996</v>
      </c>
      <c r="AB397" s="20">
        <f>IF('Raw Scores'!H399=0, 0, _xlfn.NORM.DIST('Raw Scores'!H399,'Raw Scores'!H$2,'Raw Scores'!H$3,TRUE))</f>
        <v>0</v>
      </c>
      <c r="AC397" s="8">
        <f t="shared" si="190"/>
        <v>0</v>
      </c>
      <c r="AD397" s="20">
        <f>IF('Raw Scores'!I399=0, 0, _xlfn.NORM.DIST('Raw Scores'!I399,'Raw Scores'!I$2,'Raw Scores'!I$3,TRUE))</f>
        <v>0</v>
      </c>
      <c r="AE397" s="8">
        <f t="shared" si="191"/>
        <v>0</v>
      </c>
      <c r="AF397" s="20">
        <f>IF('Raw Scores'!J399=0, 0, _xlfn.NORM.DIST('Raw Scores'!J399,'Raw Scores'!J$2,'Raw Scores'!J$3,TRUE))</f>
        <v>0</v>
      </c>
      <c r="AG397" s="8">
        <f t="shared" si="192"/>
        <v>0</v>
      </c>
      <c r="AH397" s="20">
        <f>IF('Raw Scores'!K399=0, 0, _xlfn.NORM.DIST('Raw Scores'!K399,'Raw Scores'!K$2,'Raw Scores'!K$3,TRUE))</f>
        <v>0</v>
      </c>
      <c r="AI397" s="8">
        <f t="shared" si="193"/>
        <v>0</v>
      </c>
      <c r="AJ397" s="20">
        <f t="shared" si="194"/>
        <v>0</v>
      </c>
      <c r="AK397" s="8">
        <f t="shared" si="195"/>
        <v>0</v>
      </c>
      <c r="AL397" s="42">
        <f t="shared" si="196"/>
        <v>0</v>
      </c>
      <c r="AM397" s="8">
        <f t="shared" si="197"/>
        <v>0</v>
      </c>
      <c r="AN397" s="20">
        <f>IF('Raw Scores'!M399=0, 0, _xlfn.NORM.DIST('Raw Scores'!M399,'Raw Scores'!M$2,'Raw Scores'!M$3,TRUE))</f>
        <v>0.39729144601721922</v>
      </c>
      <c r="AO397" s="8">
        <f t="shared" si="198"/>
        <v>0.39729144601721922</v>
      </c>
      <c r="AP397" s="20">
        <f>IF('Raw Scores'!N399=0, 0, _xlfn.NORM.DIST('Raw Scores'!N399,'Raw Scores'!N$2,'Raw Scores'!N$3,TRUE))</f>
        <v>0</v>
      </c>
      <c r="AQ397" s="8">
        <f t="shared" si="199"/>
        <v>0</v>
      </c>
      <c r="AR397" s="43">
        <f t="shared" si="200"/>
        <v>0.19864572300860961</v>
      </c>
      <c r="AS397" s="8">
        <f t="shared" si="201"/>
        <v>0.19864572300860961</v>
      </c>
      <c r="AT397" s="44">
        <f>IF('Raw Scores'!O399=0, 0, _xlfn.NORM.DIST('Raw Scores'!O399,'Raw Scores'!O$2,'Raw Scores'!O$3,TRUE))</f>
        <v>0.53931010153548864</v>
      </c>
      <c r="AU397" s="8">
        <f t="shared" si="202"/>
        <v>0.53931010153548864</v>
      </c>
      <c r="AV397" s="17">
        <f>IF('Raw Scores'!P399=0, 0, _xlfn.NORM.DIST('Raw Scores'!P399,'Raw Scores'!P$2,'Raw Scores'!P$3,TRUE))</f>
        <v>0</v>
      </c>
      <c r="AW397" s="8">
        <f t="shared" si="203"/>
        <v>0</v>
      </c>
      <c r="AX397" s="45">
        <f>IFERROR(_xlfn.IFNA((J397*$J$3+L397*$L$3+R397*$R$3+Z397*$Z$3+AL397*$AL$3+AR397*$AR$3+AT397*$AT$3+AV397*$AV$3)/VLOOKUP(A397,CTP_Export!$D$1:$AN$953,37,0),0),0)</f>
        <v>1.1352763128327093E-8</v>
      </c>
      <c r="AY397">
        <f t="shared" si="176"/>
        <v>1.4999077657754332E-8</v>
      </c>
      <c r="AZ397">
        <f t="array" ref="AZ397">IF(COUNTIF(C:C, C397) &gt; 1, STDEV(IF(C:C=C397,AX:AX)), 0)</f>
        <v>2.565830134498037E-8</v>
      </c>
      <c r="BA397" s="50">
        <f>IF(VLOOKUP(A397,CTP_Export!$D$1:$AN$953,37,0)&gt;0,IF(COUNTIF(C:C,C397)&gt;1,IFERROR(_xlfn.NORM.DIST(AX397,AY397,AZ397,TRUE),0)*1,0),0)</f>
        <v>0.44349635464015547</v>
      </c>
    </row>
    <row r="398" spans="1:53">
      <c r="A398" s="8" t="str">
        <f>'Raw Scores'!A400</f>
        <v>A752</v>
      </c>
      <c r="B398" s="8" t="str">
        <f>IF(_xlfn.XLOOKUP(A398,CTP_Export!D:D,CTP_Export!K:K,,0)=0, _xlfn.XLOOKUP(A398,CTP_Export!D:D,CTP_Export!F:F,,0), _xlfn.XLOOKUP(A398,CTP_Export!D:D,CTP_Export!K:K,,0))</f>
        <v>Smithfield Rd is proposed to be a 6 lane Boulevard between Sandy Trail Dr and Grasshopper Rd. An AADT of 43000 is expected in the planning horizon year (2055) which would cause Smithfield Rd to operate inefficiently in 2055. The purpose of this project is to reduce congestion so Smithfield Rd will operate more efficiently in 2055</v>
      </c>
      <c r="C398" s="8" t="str">
        <f>_xlfn.IFNA(_xlfn.XLOOKUP(A398,CTP_Export!D:D,CTP_Export!AM:AM,,0),"")</f>
        <v>Widening</v>
      </c>
      <c r="D398" s="79" t="str">
        <f>_xlfn.IFNA(_xlfn.XLOOKUP(A398,CTP_Export!D:D,CTP_Export!AK:AK,,0),"")</f>
        <v>Wake</v>
      </c>
      <c r="E398" s="79" t="str">
        <f>_xlfn.IFNA(_xlfn.XLOOKUP(A398,CTP_Export!D:D,CTP_Export!CL:CL,,0),"")</f>
        <v>Division</v>
      </c>
      <c r="F398" s="79">
        <f t="shared" si="175"/>
        <v>44</v>
      </c>
      <c r="G398" s="79">
        <f>_xlfn.XLOOKUP(A398,CTP_Export!$D$2:$D$1245,CTP_Export!AX$2:AX$1245, "-",0)</f>
        <v>15.537401262447601</v>
      </c>
      <c r="H398" s="20">
        <f t="shared" si="177"/>
        <v>0.4527312873081889</v>
      </c>
      <c r="I398" s="8">
        <f t="shared" si="178"/>
        <v>0.4527312873081889</v>
      </c>
      <c r="J398" s="53">
        <f>'Raw Scores'!B400/100</f>
        <v>0.27046438309404897</v>
      </c>
      <c r="K398" s="8">
        <f t="shared" si="179"/>
        <v>0.27046438309404897</v>
      </c>
      <c r="L398" s="54">
        <f>IF('Raw Scores'!C400=0, 0, _xlfn.NORM.DIST('Raw Scores'!C400,'Raw Scores'!C$2,'Raw Scores'!C$3,TRUE))</f>
        <v>0.42361317842808904</v>
      </c>
      <c r="M398" s="8">
        <f t="shared" si="180"/>
        <v>0.42361317842808904</v>
      </c>
      <c r="N398" s="20">
        <f>IF('Raw Scores'!D400=0, 0, _xlfn.NORM.DIST('Raw Scores'!D400,'Raw Scores'!D$2,'Raw Scores'!D$3,TRUE))</f>
        <v>0.7635566852533171</v>
      </c>
      <c r="O398" s="8">
        <f t="shared" si="181"/>
        <v>0.7635566852533171</v>
      </c>
      <c r="P398" s="20">
        <f>IF('Raw Scores'!F400=0, 0, _xlfn.NORM.DIST('Raw Scores'!F400,'Raw Scores'!F$2,'Raw Scores'!F$3,TRUE))</f>
        <v>0.52990401155585287</v>
      </c>
      <c r="Q398" s="20">
        <f t="shared" si="182"/>
        <v>0.52990401155585287</v>
      </c>
      <c r="R398" s="55">
        <f t="shared" si="183"/>
        <v>0.64673034840458499</v>
      </c>
      <c r="S398" s="8">
        <f t="shared" si="184"/>
        <v>0.64673034840458499</v>
      </c>
      <c r="T398" s="20">
        <f>IF('Raw Scores'!E400=0, 0, _xlfn.NORM.DIST('Raw Scores'!E400,'Raw Scores'!E$2,'Raw Scores'!E$3,TRUE))</f>
        <v>0.67292366596639075</v>
      </c>
      <c r="U398" s="20">
        <f t="shared" si="185"/>
        <v>0.67292366596639075</v>
      </c>
      <c r="V398" s="20">
        <f>IF('Raw Scores'!G400=0, 0, _xlfn.NORM.DIST('Raw Scores'!G400,'Raw Scores'!G$2,'Raw Scores'!G$3,TRUE))</f>
        <v>0.52922843269226549</v>
      </c>
      <c r="W398" s="8">
        <f t="shared" si="186"/>
        <v>0.52922843269226549</v>
      </c>
      <c r="X398" s="20">
        <f>IF('Raw Scores'!L400=0, 0, _xlfn.NORM.DIST('Raw Scores'!L400,'Raw Scores'!L$2,'Raw Scores'!L$3,TRUE))</f>
        <v>0.20746353513105167</v>
      </c>
      <c r="Y398" s="20">
        <f t="shared" si="187"/>
        <v>0.20746353513105167</v>
      </c>
      <c r="Z398" s="41">
        <f t="shared" si="188"/>
        <v>0.46987187792990259</v>
      </c>
      <c r="AA398" s="8">
        <f t="shared" si="189"/>
        <v>0.46987187792990259</v>
      </c>
      <c r="AB398" s="20">
        <f>IF('Raw Scores'!H400=0, 0, _xlfn.NORM.DIST('Raw Scores'!H400,'Raw Scores'!H$2,'Raw Scores'!H$3,TRUE))</f>
        <v>0.8745238392731699</v>
      </c>
      <c r="AC398" s="8">
        <f t="shared" si="190"/>
        <v>0.8745238392731699</v>
      </c>
      <c r="AD398" s="20">
        <f>IF('Raw Scores'!I400=0, 0, _xlfn.NORM.DIST('Raw Scores'!I400,'Raw Scores'!I$2,'Raw Scores'!I$3,TRUE))</f>
        <v>0.82587153978024452</v>
      </c>
      <c r="AE398" s="8">
        <f t="shared" si="191"/>
        <v>0.82587153978024452</v>
      </c>
      <c r="AF398" s="20">
        <f>IF('Raw Scores'!J400=0, 0, _xlfn.NORM.DIST('Raw Scores'!J400,'Raw Scores'!J$2,'Raw Scores'!J$3,TRUE))</f>
        <v>0</v>
      </c>
      <c r="AG398" s="8">
        <f t="shared" si="192"/>
        <v>0</v>
      </c>
      <c r="AH398" s="20">
        <f>IF('Raw Scores'!K400=0, 0, _xlfn.NORM.DIST('Raw Scores'!K400,'Raw Scores'!K$2,'Raw Scores'!K$3,TRUE))</f>
        <v>0</v>
      </c>
      <c r="AI398" s="8">
        <f t="shared" si="193"/>
        <v>0</v>
      </c>
      <c r="AJ398" s="20">
        <f t="shared" si="194"/>
        <v>0</v>
      </c>
      <c r="AK398" s="8">
        <f t="shared" si="195"/>
        <v>0</v>
      </c>
      <c r="AL398" s="42">
        <f t="shared" si="196"/>
        <v>0.5667984596844714</v>
      </c>
      <c r="AM398" s="8">
        <f t="shared" si="197"/>
        <v>0.5667984596844714</v>
      </c>
      <c r="AN398" s="20">
        <f>IF('Raw Scores'!M400=0, 0, _xlfn.NORM.DIST('Raw Scores'!M400,'Raw Scores'!M$2,'Raw Scores'!M$3,TRUE))</f>
        <v>0.44463665034419486</v>
      </c>
      <c r="AO398" s="8">
        <f t="shared" si="198"/>
        <v>0.44463665034419486</v>
      </c>
      <c r="AP398" s="20">
        <f>IF('Raw Scores'!N400=0, 0, _xlfn.NORM.DIST('Raw Scores'!N400,'Raw Scores'!N$2,'Raw Scores'!N$3,TRUE))</f>
        <v>0</v>
      </c>
      <c r="AQ398" s="8">
        <f t="shared" si="199"/>
        <v>0</v>
      </c>
      <c r="AR398" s="43">
        <f t="shared" si="200"/>
        <v>0.22231832517209743</v>
      </c>
      <c r="AS398" s="8">
        <f t="shared" si="201"/>
        <v>0.22231832517209743</v>
      </c>
      <c r="AT398" s="44">
        <f>IF('Raw Scores'!O400=0, 0, _xlfn.NORM.DIST('Raw Scores'!O400,'Raw Scores'!O$2,'Raw Scores'!O$3,TRUE))</f>
        <v>0.5270392520423961</v>
      </c>
      <c r="AU398" s="8">
        <f t="shared" si="202"/>
        <v>0.5270392520423961</v>
      </c>
      <c r="AV398" s="17">
        <f>IF('Raw Scores'!P400=0, 0, _xlfn.NORM.DIST('Raw Scores'!P400,'Raw Scores'!P$2,'Raw Scores'!P$3,TRUE))</f>
        <v>0</v>
      </c>
      <c r="AW398" s="8">
        <f t="shared" si="203"/>
        <v>0</v>
      </c>
      <c r="AX398" s="45">
        <f>IFERROR(_xlfn.IFNA((J398*$J$3+L398*$L$3+R398*$R$3+Z398*$Z$3+AL398*$AL$3+AR398*$AR$3+AT398*$AT$3+AV398*$AV$3)/VLOOKUP(A398,CTP_Export!$D$1:$AN$953,37,0),0),0)</f>
        <v>4.4503499045165708E-9</v>
      </c>
      <c r="AY398">
        <f t="shared" si="176"/>
        <v>1.0293640434885006E-8</v>
      </c>
      <c r="AZ398">
        <f t="array" ref="AZ398">IF(COUNTIF(C:C, C398) &gt; 1, STDEV(IF(C:C=C398,AX:AX)), 0)</f>
        <v>1.959515603841011E-8</v>
      </c>
      <c r="BA398" s="50">
        <f>IF(VLOOKUP(A398,CTP_Export!$D$1:$AN$953,37,0)&gt;0,IF(COUNTIF(C:C,C398)&gt;1,IFERROR(_xlfn.NORM.DIST(AX398,AY398,AZ398,TRUE),0)*1,0),0)</f>
        <v>0.38277496879365047</v>
      </c>
    </row>
    <row r="399" spans="1:53">
      <c r="A399" s="8" t="str">
        <f>'Raw Scores'!A401</f>
        <v>A754</v>
      </c>
      <c r="B399" s="8" t="str">
        <f>IF(_xlfn.XLOOKUP(A399,CTP_Export!D:D,CTP_Export!K:K,,0)=0, _xlfn.XLOOKUP(A399,CTP_Export!D:D,CTP_Export!F:F,,0), _xlfn.XLOOKUP(A399,CTP_Export!D:D,CTP_Export!K:K,,0))</f>
        <v>The Metropolitan Transportation Plan includes the goal of improving mobility within the region, which is defined as the provision of transportation infrastructure for all vehicles and pedestrians. Wilmington Street Realignment currently is operating at an unacceptable LOS and is expected to worsen in the future. The purpose of this project is to improve mobility along Wilmington Street Realignment between US 401 and Garner Station to an acceptable LOS in the peak period and direction while also providing facilities for pedestrians and bicyclists.</v>
      </c>
      <c r="C399" s="8" t="str">
        <f>_xlfn.IFNA(_xlfn.XLOOKUP(A399,CTP_Export!D:D,CTP_Export!AM:AM,,0),"")</f>
        <v>New Location</v>
      </c>
      <c r="D399" s="79" t="str">
        <f>_xlfn.IFNA(_xlfn.XLOOKUP(A399,CTP_Export!D:D,CTP_Export!AK:AK,,0),"")</f>
        <v>Wake</v>
      </c>
      <c r="E399" s="79" t="str">
        <f>_xlfn.IFNA(_xlfn.XLOOKUP(A399,CTP_Export!D:D,CTP_Export!CL:CL,,0),"")</f>
        <v>Regional</v>
      </c>
      <c r="F399" s="79">
        <f t="shared" si="175"/>
        <v>453</v>
      </c>
      <c r="G399" s="79">
        <f>_xlfn.XLOOKUP(A399,CTP_Export!$D$2:$D$1245,CTP_Export!AX$2:AX$1245, "-",0)</f>
        <v>0</v>
      </c>
      <c r="H399" s="20">
        <f t="shared" si="177"/>
        <v>0.26722355254823899</v>
      </c>
      <c r="I399" s="8">
        <f t="shared" si="178"/>
        <v>0.26722355254823899</v>
      </c>
      <c r="J399" s="53">
        <f>'Raw Scores'!B401/100</f>
        <v>0.35370715291924198</v>
      </c>
      <c r="K399" s="8">
        <f t="shared" si="179"/>
        <v>0.35370715291924198</v>
      </c>
      <c r="L399" s="54">
        <f>IF('Raw Scores'!C401=0, 0, _xlfn.NORM.DIST('Raw Scores'!C401,'Raw Scores'!C$2,'Raw Scores'!C$3,TRUE))</f>
        <v>0</v>
      </c>
      <c r="M399" s="8">
        <f t="shared" si="180"/>
        <v>0</v>
      </c>
      <c r="N399" s="20">
        <f>IF('Raw Scores'!D401=0, 0, _xlfn.NORM.DIST('Raw Scores'!D401,'Raw Scores'!D$2,'Raw Scores'!D$3,TRUE))</f>
        <v>0</v>
      </c>
      <c r="O399" s="8">
        <f t="shared" si="181"/>
        <v>0</v>
      </c>
      <c r="P399" s="20">
        <f>IF('Raw Scores'!F401=0, 0, _xlfn.NORM.DIST('Raw Scores'!F401,'Raw Scores'!F$2,'Raw Scores'!F$3,TRUE))</f>
        <v>0.53012662260933863</v>
      </c>
      <c r="Q399" s="20">
        <f t="shared" si="182"/>
        <v>0.53012662260933863</v>
      </c>
      <c r="R399" s="55">
        <f t="shared" si="183"/>
        <v>0.26506331130466931</v>
      </c>
      <c r="S399" s="8">
        <f t="shared" si="184"/>
        <v>0.26506331130466931</v>
      </c>
      <c r="T399" s="20">
        <f>IF('Raw Scores'!E401=0, 0, _xlfn.NORM.DIST('Raw Scores'!E401,'Raw Scores'!E$2,'Raw Scores'!E$3,TRUE))</f>
        <v>0</v>
      </c>
      <c r="U399" s="20">
        <f t="shared" si="185"/>
        <v>0</v>
      </c>
      <c r="V399" s="20">
        <f>IF('Raw Scores'!G401=0, 0, _xlfn.NORM.DIST('Raw Scores'!G401,'Raw Scores'!G$2,'Raw Scores'!G$3,TRUE))</f>
        <v>0.52932286369950887</v>
      </c>
      <c r="W399" s="8">
        <f t="shared" si="186"/>
        <v>0.52932286369950887</v>
      </c>
      <c r="X399" s="20">
        <f>IF('Raw Scores'!L401=0, 0, _xlfn.NORM.DIST('Raw Scores'!L401,'Raw Scores'!L$2,'Raw Scores'!L$3,TRUE))</f>
        <v>0.62314583057806106</v>
      </c>
      <c r="Y399" s="20">
        <f t="shared" si="187"/>
        <v>0.62314583057806106</v>
      </c>
      <c r="Z399" s="41">
        <f t="shared" si="188"/>
        <v>0.38415623142585664</v>
      </c>
      <c r="AA399" s="8">
        <f t="shared" si="189"/>
        <v>0.38415623142585664</v>
      </c>
      <c r="AB399" s="20">
        <f>IF('Raw Scores'!H401=0, 0, _xlfn.NORM.DIST('Raw Scores'!H401,'Raw Scores'!H$2,'Raw Scores'!H$3,TRUE))</f>
        <v>7.7919981967775567E-2</v>
      </c>
      <c r="AC399" s="8">
        <f t="shared" si="190"/>
        <v>7.7919981967775567E-2</v>
      </c>
      <c r="AD399" s="20">
        <f>IF('Raw Scores'!I401=0, 0, _xlfn.NORM.DIST('Raw Scores'!I401,'Raw Scores'!I$2,'Raw Scores'!I$3,TRUE))</f>
        <v>0</v>
      </c>
      <c r="AE399" s="8">
        <f t="shared" si="191"/>
        <v>0</v>
      </c>
      <c r="AF399" s="20">
        <f>IF('Raw Scores'!J401=0, 0, _xlfn.NORM.DIST('Raw Scores'!J401,'Raw Scores'!J$2,'Raw Scores'!J$3,TRUE))</f>
        <v>0</v>
      </c>
      <c r="AG399" s="8">
        <f t="shared" si="192"/>
        <v>0</v>
      </c>
      <c r="AH399" s="20">
        <f>IF('Raw Scores'!K401=0, 0, _xlfn.NORM.DIST('Raw Scores'!K401,'Raw Scores'!K$2,'Raw Scores'!K$3,TRUE))</f>
        <v>0</v>
      </c>
      <c r="AI399" s="8">
        <f t="shared" si="193"/>
        <v>0</v>
      </c>
      <c r="AJ399" s="20">
        <f t="shared" si="194"/>
        <v>0</v>
      </c>
      <c r="AK399" s="8">
        <f t="shared" si="195"/>
        <v>0</v>
      </c>
      <c r="AL399" s="42">
        <f t="shared" si="196"/>
        <v>2.5973327322591853E-2</v>
      </c>
      <c r="AM399" s="8">
        <f t="shared" si="197"/>
        <v>2.5973327322591853E-2</v>
      </c>
      <c r="AN399" s="20">
        <f>IF('Raw Scores'!M401=0, 0, _xlfn.NORM.DIST('Raw Scores'!M401,'Raw Scores'!M$2,'Raw Scores'!M$3,TRUE))</f>
        <v>0.43269819046054092</v>
      </c>
      <c r="AO399" s="8">
        <f t="shared" si="198"/>
        <v>0.43269819046054092</v>
      </c>
      <c r="AP399" s="20">
        <f>IF('Raw Scores'!N401=0, 0, _xlfn.NORM.DIST('Raw Scores'!N401,'Raw Scores'!N$2,'Raw Scores'!N$3,TRUE))</f>
        <v>0</v>
      </c>
      <c r="AQ399" s="8">
        <f t="shared" si="199"/>
        <v>0</v>
      </c>
      <c r="AR399" s="43">
        <f t="shared" si="200"/>
        <v>0.21634909523027046</v>
      </c>
      <c r="AS399" s="8">
        <f t="shared" si="201"/>
        <v>0.21634909523027046</v>
      </c>
      <c r="AT399" s="44">
        <f>IF('Raw Scores'!O401=0, 0, _xlfn.NORM.DIST('Raw Scores'!O401,'Raw Scores'!O$2,'Raw Scores'!O$3,TRUE))</f>
        <v>0.5123032593163821</v>
      </c>
      <c r="AU399" s="8">
        <f t="shared" si="202"/>
        <v>0.5123032593163821</v>
      </c>
      <c r="AV399" s="17">
        <f>IF('Raw Scores'!P401=0, 0, _xlfn.NORM.DIST('Raw Scores'!P401,'Raw Scores'!P$2,'Raw Scores'!P$3,TRUE))</f>
        <v>0</v>
      </c>
      <c r="AW399" s="8">
        <f t="shared" si="203"/>
        <v>0</v>
      </c>
      <c r="AX399" s="45">
        <f>IFERROR(_xlfn.IFNA((J399*$J$3+L399*$L$3+R399*$R$3+Z399*$Z$3+AL399*$AL$3+AR399*$AR$3+AT399*$AT$3+AV399*$AV$3)/VLOOKUP(A399,CTP_Export!$D$1:$AN$953,37,0),0),0)</f>
        <v>9.5075341821752341E-9</v>
      </c>
      <c r="AY399">
        <f t="shared" si="176"/>
        <v>1.4999077657754332E-8</v>
      </c>
      <c r="AZ399">
        <f t="array" ref="AZ399">IF(COUNTIF(C:C, C399) &gt; 1, STDEV(IF(C:C=C399,AX:AX)), 0)</f>
        <v>2.565830134498037E-8</v>
      </c>
      <c r="BA399" s="50">
        <f>IF(VLOOKUP(A399,CTP_Export!$D$1:$AN$953,37,0)&gt;0,IF(COUNTIF(C:C,C399)&gt;1,IFERROR(_xlfn.NORM.DIST(AX399,AY399,AZ399,TRUE),0)*1,0),0)</f>
        <v>0.41526339287619801</v>
      </c>
    </row>
    <row r="400" spans="1:53">
      <c r="A400" s="8" t="str">
        <f>'Raw Scores'!A402</f>
        <v>A755a</v>
      </c>
      <c r="B400" s="8" t="str">
        <f>IF(_xlfn.XLOOKUP(A400,CTP_Export!D:D,CTP_Export!K:K,,0)=0, _xlfn.XLOOKUP(A400,CTP_Export!D:D,CTP_Export!F:F,,0), _xlfn.XLOOKUP(A400,CTP_Export!D:D,CTP_Export!K:K,,0))</f>
        <v>Buffaloe Rd is proposed to be a 6 lane Boulevard between I-540 and Forestville Rd. An AADT of 80000 is expected in the planning horizon year (2055) which would cause Buffaloe Rd to operate inefficiently in 2055. The purpose of this project is to reduce congestion so Buffaloe Rd will operate more efficiently in 2055</v>
      </c>
      <c r="C400" s="8" t="str">
        <f>_xlfn.IFNA(_xlfn.XLOOKUP(A400,CTP_Export!D:D,CTP_Export!AM:AM,,0),"")</f>
        <v>Widening</v>
      </c>
      <c r="D400" s="79" t="str">
        <f>_xlfn.IFNA(_xlfn.XLOOKUP(A400,CTP_Export!D:D,CTP_Export!AK:AK,,0),"")</f>
        <v>Wake</v>
      </c>
      <c r="E400" s="79" t="str">
        <f>_xlfn.IFNA(_xlfn.XLOOKUP(A400,CTP_Export!D:D,CTP_Export!CL:CL,,0),"")</f>
        <v>Division</v>
      </c>
      <c r="F400" s="79">
        <f t="shared" si="175"/>
        <v>2</v>
      </c>
      <c r="G400" s="79">
        <f>_xlfn.XLOOKUP(A400,CTP_Export!$D$2:$D$1245,CTP_Export!AX$2:AX$1245, "-",0)</f>
        <v>1.76165551853362</v>
      </c>
      <c r="H400" s="20">
        <f t="shared" si="177"/>
        <v>0.53959023972731535</v>
      </c>
      <c r="I400" s="8">
        <f t="shared" si="178"/>
        <v>0.53959023972731535</v>
      </c>
      <c r="J400" s="53">
        <f>'Raw Scores'!B402/100</f>
        <v>0.26125281406011203</v>
      </c>
      <c r="K400" s="8">
        <f t="shared" si="179"/>
        <v>0.26125281406011203</v>
      </c>
      <c r="L400" s="54">
        <f>IF('Raw Scores'!C402=0, 0, _xlfn.NORM.DIST('Raw Scores'!C402,'Raw Scores'!C$2,'Raw Scores'!C$3,TRUE))</f>
        <v>0.28383198859449676</v>
      </c>
      <c r="M400" s="8">
        <f t="shared" si="180"/>
        <v>0.28383198859449676</v>
      </c>
      <c r="N400" s="20">
        <f>IF('Raw Scores'!D402=0, 0, _xlfn.NORM.DIST('Raw Scores'!D402,'Raw Scores'!D$2,'Raw Scores'!D$3,TRUE))</f>
        <v>0.95526528230809449</v>
      </c>
      <c r="O400" s="8">
        <f t="shared" si="181"/>
        <v>0.95526528230809449</v>
      </c>
      <c r="P400" s="20">
        <f>IF('Raw Scores'!F402=0, 0, _xlfn.NORM.DIST('Raw Scores'!F402,'Raw Scores'!F$2,'Raw Scores'!F$3,TRUE))</f>
        <v>0.53012722401941681</v>
      </c>
      <c r="Q400" s="20">
        <f t="shared" si="182"/>
        <v>0.53012722401941681</v>
      </c>
      <c r="R400" s="55">
        <f t="shared" si="183"/>
        <v>0.74269625316375565</v>
      </c>
      <c r="S400" s="8">
        <f t="shared" si="184"/>
        <v>0.74269625316375565</v>
      </c>
      <c r="T400" s="20">
        <f>IF('Raw Scores'!E402=0, 0, _xlfn.NORM.DIST('Raw Scores'!E402,'Raw Scores'!E$2,'Raw Scores'!E$3,TRUE))</f>
        <v>0.89123937431123357</v>
      </c>
      <c r="U400" s="20">
        <f t="shared" si="185"/>
        <v>0.89123937431123357</v>
      </c>
      <c r="V400" s="20">
        <f>IF('Raw Scores'!G402=0, 0, _xlfn.NORM.DIST('Raw Scores'!G402,'Raw Scores'!G$2,'Raw Scores'!G$3,TRUE))</f>
        <v>0.52932275299622611</v>
      </c>
      <c r="W400" s="8">
        <f t="shared" si="186"/>
        <v>0.52932275299622611</v>
      </c>
      <c r="X400" s="20">
        <f>IF('Raw Scores'!L402=0, 0, _xlfn.NORM.DIST('Raw Scores'!L402,'Raw Scores'!L$2,'Raw Scores'!L$3,TRUE))</f>
        <v>0.1847814703750463</v>
      </c>
      <c r="Y400" s="20">
        <f t="shared" si="187"/>
        <v>0.1847814703750463</v>
      </c>
      <c r="Z400" s="41">
        <f t="shared" si="188"/>
        <v>0.5351145325608353</v>
      </c>
      <c r="AA400" s="8">
        <f t="shared" si="189"/>
        <v>0.5351145325608353</v>
      </c>
      <c r="AB400" s="20">
        <f>IF('Raw Scores'!H402=0, 0, _xlfn.NORM.DIST('Raw Scores'!H402,'Raw Scores'!H$2,'Raw Scores'!H$3,TRUE))</f>
        <v>0.89610371970002689</v>
      </c>
      <c r="AC400" s="8">
        <f t="shared" si="190"/>
        <v>0.89610371970002689</v>
      </c>
      <c r="AD400" s="20">
        <f>IF('Raw Scores'!I402=0, 0, _xlfn.NORM.DIST('Raw Scores'!I402,'Raw Scores'!I$2,'Raw Scores'!I$3,TRUE))</f>
        <v>0.83749506746406888</v>
      </c>
      <c r="AE400" s="8">
        <f t="shared" si="191"/>
        <v>0.83749506746406888</v>
      </c>
      <c r="AF400" s="20">
        <f>IF('Raw Scores'!J402=0, 0, _xlfn.NORM.DIST('Raw Scores'!J402,'Raw Scores'!J$2,'Raw Scores'!J$3,TRUE))</f>
        <v>0</v>
      </c>
      <c r="AG400" s="8">
        <f t="shared" si="192"/>
        <v>0</v>
      </c>
      <c r="AH400" s="20">
        <f>IF('Raw Scores'!K402=0, 0, _xlfn.NORM.DIST('Raw Scores'!K402,'Raw Scores'!K$2,'Raw Scores'!K$3,TRUE))</f>
        <v>0</v>
      </c>
      <c r="AI400" s="8">
        <f t="shared" si="193"/>
        <v>0</v>
      </c>
      <c r="AJ400" s="20">
        <f t="shared" si="194"/>
        <v>0</v>
      </c>
      <c r="AK400" s="8">
        <f t="shared" si="195"/>
        <v>0</v>
      </c>
      <c r="AL400" s="42">
        <f t="shared" si="196"/>
        <v>0.57786626238803196</v>
      </c>
      <c r="AM400" s="8">
        <f t="shared" si="197"/>
        <v>0.57786626238803196</v>
      </c>
      <c r="AN400" s="20">
        <f>IF('Raw Scores'!M402=0, 0, _xlfn.NORM.DIST('Raw Scores'!M402,'Raw Scores'!M$2,'Raw Scores'!M$3,TRUE))</f>
        <v>0.4208208560508504</v>
      </c>
      <c r="AO400" s="8">
        <f t="shared" si="198"/>
        <v>0.4208208560508504</v>
      </c>
      <c r="AP400" s="20">
        <f>IF('Raw Scores'!N402=0, 0, _xlfn.NORM.DIST('Raw Scores'!N402,'Raw Scores'!N$2,'Raw Scores'!N$3,TRUE))</f>
        <v>0</v>
      </c>
      <c r="AQ400" s="8">
        <f t="shared" si="199"/>
        <v>0</v>
      </c>
      <c r="AR400" s="43">
        <f t="shared" si="200"/>
        <v>0.2104104280254252</v>
      </c>
      <c r="AS400" s="8">
        <f t="shared" si="201"/>
        <v>0.2104104280254252</v>
      </c>
      <c r="AT400" s="44">
        <f>IF('Raw Scores'!O402=0, 0, _xlfn.NORM.DIST('Raw Scores'!O402,'Raw Scores'!O$2,'Raw Scores'!O$3,TRUE))</f>
        <v>0.50760029093950976</v>
      </c>
      <c r="AU400" s="8">
        <f t="shared" si="202"/>
        <v>0.50760029093950976</v>
      </c>
      <c r="AV400" s="17">
        <f>IF('Raw Scores'!P402=0, 0, _xlfn.NORM.DIST('Raw Scores'!P402,'Raw Scores'!P$2,'Raw Scores'!P$3,TRUE))</f>
        <v>0</v>
      </c>
      <c r="AW400" s="8">
        <f t="shared" si="203"/>
        <v>0</v>
      </c>
      <c r="AX400" s="45">
        <f>IFERROR(_xlfn.IFNA((J400*$J$3+L400*$L$3+R400*$R$3+Z400*$Z$3+AL400*$AL$3+AR400*$AR$3+AT400*$AT$3+AV400*$AV$3)/VLOOKUP(A400,CTP_Export!$D$1:$AN$953,37,0),0),0)</f>
        <v>2.7690818629036996E-8</v>
      </c>
      <c r="AY400">
        <f t="shared" si="176"/>
        <v>1.0293640434885006E-8</v>
      </c>
      <c r="AZ400">
        <f t="array" ref="AZ400">IF(COUNTIF(C:C, C400) &gt; 1, STDEV(IF(C:C=C400,AX:AX)), 0)</f>
        <v>1.959515603841011E-8</v>
      </c>
      <c r="BA400" s="50">
        <f>IF(VLOOKUP(A400,CTP_Export!$D$1:$AN$953,37,0)&gt;0,IF(COUNTIF(C:C,C400)&gt;1,IFERROR(_xlfn.NORM.DIST(AX400,AY400,AZ400,TRUE),0)*1,0),0)</f>
        <v>0.81268404688910278</v>
      </c>
    </row>
    <row r="401" spans="1:53">
      <c r="A401" s="8" t="str">
        <f>'Raw Scores'!A403</f>
        <v>A755b</v>
      </c>
      <c r="B401" s="8" t="str">
        <f>IF(_xlfn.XLOOKUP(A401,CTP_Export!D:D,CTP_Export!K:K,,0)=0, _xlfn.XLOOKUP(A401,CTP_Export!D:D,CTP_Export!F:F,,0), _xlfn.XLOOKUP(A401,CTP_Export!D:D,CTP_Export!K:K,,0))</f>
        <v>Buffaloe Rd is proposed to be a 6 lane Boulevard between Forestville Rd and Old Milburnie Rd. An AADT of 56000 is expected in the planning horizon year (2055) which would cause Buffaloe Rd to operate inefficiently in 2055. The purpose of this project is to reduce congestion so Buffaloe Rd will operate more efficiently in 2055</v>
      </c>
      <c r="C401" s="8" t="str">
        <f>_xlfn.IFNA(_xlfn.XLOOKUP(A401,CTP_Export!D:D,CTP_Export!AM:AM,,0),"")</f>
        <v>Widening</v>
      </c>
      <c r="D401" s="79" t="str">
        <f>_xlfn.IFNA(_xlfn.XLOOKUP(A401,CTP_Export!D:D,CTP_Export!AK:AK,,0),"")</f>
        <v>Wake</v>
      </c>
      <c r="E401" s="79" t="str">
        <f>_xlfn.IFNA(_xlfn.XLOOKUP(A401,CTP_Export!D:D,CTP_Export!CL:CL,,0),"")</f>
        <v>Division</v>
      </c>
      <c r="F401" s="79">
        <f t="shared" si="175"/>
        <v>28</v>
      </c>
      <c r="G401" s="79">
        <f>_xlfn.XLOOKUP(A401,CTP_Export!$D$2:$D$1245,CTP_Export!AX$2:AX$1245, "-",0)</f>
        <v>83.471664063140906</v>
      </c>
      <c r="H401" s="20">
        <f t="shared" si="177"/>
        <v>0.47022447782649063</v>
      </c>
      <c r="I401" s="8">
        <f t="shared" si="178"/>
        <v>0.47022447782649063</v>
      </c>
      <c r="J401" s="53">
        <f>'Raw Scores'!B403/100</f>
        <v>0.216776953142403</v>
      </c>
      <c r="K401" s="8">
        <f t="shared" si="179"/>
        <v>0.216776953142403</v>
      </c>
      <c r="L401" s="54">
        <f>IF('Raw Scores'!C403=0, 0, _xlfn.NORM.DIST('Raw Scores'!C403,'Raw Scores'!C$2,'Raw Scores'!C$3,TRUE))</f>
        <v>0</v>
      </c>
      <c r="M401" s="8">
        <f t="shared" si="180"/>
        <v>0</v>
      </c>
      <c r="N401" s="20">
        <f>IF('Raw Scores'!D403=0, 0, _xlfn.NORM.DIST('Raw Scores'!D403,'Raw Scores'!D$2,'Raw Scores'!D$3,TRUE))</f>
        <v>0.90557740011563248</v>
      </c>
      <c r="O401" s="8">
        <f t="shared" si="181"/>
        <v>0.90557740011563248</v>
      </c>
      <c r="P401" s="20">
        <f>IF('Raw Scores'!F403=0, 0, _xlfn.NORM.DIST('Raw Scores'!F403,'Raw Scores'!F$2,'Raw Scores'!F$3,TRUE))</f>
        <v>0.53012338609740262</v>
      </c>
      <c r="Q401" s="20">
        <f t="shared" si="182"/>
        <v>0.53012338609740262</v>
      </c>
      <c r="R401" s="55">
        <f t="shared" si="183"/>
        <v>0.71785039310651755</v>
      </c>
      <c r="S401" s="8">
        <f t="shared" si="184"/>
        <v>0.71785039310651755</v>
      </c>
      <c r="T401" s="20">
        <f>IF('Raw Scores'!E403=0, 0, _xlfn.NORM.DIST('Raw Scores'!E403,'Raw Scores'!E$2,'Raw Scores'!E$3,TRUE))</f>
        <v>0.79724691609444565</v>
      </c>
      <c r="U401" s="20">
        <f t="shared" si="185"/>
        <v>0.79724691609444565</v>
      </c>
      <c r="V401" s="20">
        <f>IF('Raw Scores'!G403=0, 0, _xlfn.NORM.DIST('Raw Scores'!G403,'Raw Scores'!G$2,'Raw Scores'!G$3,TRUE))</f>
        <v>0.52930020106408726</v>
      </c>
      <c r="W401" s="8">
        <f t="shared" si="186"/>
        <v>0.52930020106408726</v>
      </c>
      <c r="X401" s="20">
        <f>IF('Raw Scores'!L403=0, 0, _xlfn.NORM.DIST('Raw Scores'!L403,'Raw Scores'!L$2,'Raw Scores'!L$3,TRUE))</f>
        <v>0.18792395540624832</v>
      </c>
      <c r="Y401" s="20">
        <f t="shared" si="187"/>
        <v>0.18792395540624832</v>
      </c>
      <c r="Z401" s="41">
        <f t="shared" si="188"/>
        <v>0.50482369085492707</v>
      </c>
      <c r="AA401" s="8">
        <f t="shared" si="189"/>
        <v>0.50482369085492707</v>
      </c>
      <c r="AB401" s="20">
        <f>IF('Raw Scores'!H403=0, 0, _xlfn.NORM.DIST('Raw Scores'!H403,'Raw Scores'!H$2,'Raw Scores'!H$3,TRUE))</f>
        <v>0.90582369551775344</v>
      </c>
      <c r="AC401" s="8">
        <f t="shared" si="190"/>
        <v>0.90582369551775344</v>
      </c>
      <c r="AD401" s="20">
        <f>IF('Raw Scores'!I403=0, 0, _xlfn.NORM.DIST('Raw Scores'!I403,'Raw Scores'!I$2,'Raw Scores'!I$3,TRUE))</f>
        <v>0.78792957209410519</v>
      </c>
      <c r="AE401" s="8">
        <f t="shared" si="191"/>
        <v>0.78792957209410519</v>
      </c>
      <c r="AF401" s="20">
        <f>IF('Raw Scores'!J403=0, 0, _xlfn.NORM.DIST('Raw Scores'!J403,'Raw Scores'!J$2,'Raw Scores'!J$3,TRUE))</f>
        <v>0</v>
      </c>
      <c r="AG401" s="8">
        <f t="shared" si="192"/>
        <v>0</v>
      </c>
      <c r="AH401" s="20">
        <f>IF('Raw Scores'!K403=0, 0, _xlfn.NORM.DIST('Raw Scores'!K403,'Raw Scores'!K$2,'Raw Scores'!K$3,TRUE))</f>
        <v>0</v>
      </c>
      <c r="AI401" s="8">
        <f t="shared" si="193"/>
        <v>0</v>
      </c>
      <c r="AJ401" s="20">
        <f t="shared" si="194"/>
        <v>0</v>
      </c>
      <c r="AK401" s="8">
        <f t="shared" si="195"/>
        <v>0</v>
      </c>
      <c r="AL401" s="42">
        <f t="shared" si="196"/>
        <v>0.56458442253728625</v>
      </c>
      <c r="AM401" s="8">
        <f t="shared" si="197"/>
        <v>0.56458442253728625</v>
      </c>
      <c r="AN401" s="20">
        <f>IF('Raw Scores'!M403=0, 0, _xlfn.NORM.DIST('Raw Scores'!M403,'Raw Scores'!M$2,'Raw Scores'!M$3,TRUE))</f>
        <v>0.40901516630831058</v>
      </c>
      <c r="AO401" s="8">
        <f t="shared" si="198"/>
        <v>0.40901516630831058</v>
      </c>
      <c r="AP401" s="20">
        <f>IF('Raw Scores'!N403=0, 0, _xlfn.NORM.DIST('Raw Scores'!N403,'Raw Scores'!N$2,'Raw Scores'!N$3,TRUE))</f>
        <v>0</v>
      </c>
      <c r="AQ401" s="8">
        <f t="shared" si="199"/>
        <v>0</v>
      </c>
      <c r="AR401" s="43">
        <f t="shared" si="200"/>
        <v>0.20450758315415529</v>
      </c>
      <c r="AS401" s="8">
        <f t="shared" si="201"/>
        <v>0.20450758315415529</v>
      </c>
      <c r="AT401" s="44">
        <f>IF('Raw Scores'!O403=0, 0, _xlfn.NORM.DIST('Raw Scores'!O403,'Raw Scores'!O$2,'Raw Scores'!O$3,TRUE))</f>
        <v>0.50251475715931071</v>
      </c>
      <c r="AU401" s="8">
        <f t="shared" si="202"/>
        <v>0.50251475715931071</v>
      </c>
      <c r="AV401" s="17">
        <f>IF('Raw Scores'!P403=0, 0, _xlfn.NORM.DIST('Raw Scores'!P403,'Raw Scores'!P$2,'Raw Scores'!P$3,TRUE))</f>
        <v>0</v>
      </c>
      <c r="AW401" s="8">
        <f t="shared" si="203"/>
        <v>0</v>
      </c>
      <c r="AX401" s="45">
        <f>IFERROR(_xlfn.IFNA((J401*$J$3+L401*$L$3+R401*$R$3+Z401*$Z$3+AL401*$AL$3+AR401*$AR$3+AT401*$AT$3+AV401*$AV$3)/VLOOKUP(A401,CTP_Export!$D$1:$AN$953,37,0),0),0)</f>
        <v>1.4286783219978665E-8</v>
      </c>
      <c r="AY401">
        <f t="shared" si="176"/>
        <v>1.0293640434885006E-8</v>
      </c>
      <c r="AZ401">
        <f t="array" ref="AZ401">IF(COUNTIF(C:C, C401) &gt; 1, STDEV(IF(C:C=C401,AX:AX)), 0)</f>
        <v>1.959515603841011E-8</v>
      </c>
      <c r="BA401" s="50">
        <f>IF(VLOOKUP(A401,CTP_Export!$D$1:$AN$953,37,0)&gt;0,IF(COUNTIF(C:C,C401)&gt;1,IFERROR(_xlfn.NORM.DIST(AX401,AY401,AZ401,TRUE),0)*1,0),0)</f>
        <v>0.58073812398219671</v>
      </c>
    </row>
    <row r="402" spans="1:53">
      <c r="A402" s="8" t="str">
        <f>'Raw Scores'!A404</f>
        <v>A756</v>
      </c>
      <c r="B402" s="8" t="str">
        <f>IF(_xlfn.XLOOKUP(A402,CTP_Export!D:D,CTP_Export!K:K,,0)=0, _xlfn.XLOOKUP(A402,CTP_Export!D:D,CTP_Export!F:F,,0), _xlfn.XLOOKUP(A402,CTP_Export!D:D,CTP_Export!K:K,,0))</f>
        <v>The Metropolitan Transportation Plan includes the goal of improving mobility within the region, which is defined as the provision of transportation infrastructure for all vehicles and pedestrians. Holden Rd currently is operating at an unacceptable LOS and is expected to worsen in the future. The purpose of this project is to improve mobility along Holden Rd between US 1 and N. College St. to an acceptable LOS in the peak period and direction while also providing facilities for pedestrians and bicyclists.</v>
      </c>
      <c r="C402" s="8" t="str">
        <f>_xlfn.IFNA(_xlfn.XLOOKUP(A402,CTP_Export!D:D,CTP_Export!AM:AM,,0),"")</f>
        <v>Center Turn Lane</v>
      </c>
      <c r="D402" s="79" t="str">
        <f>_xlfn.IFNA(_xlfn.XLOOKUP(A402,CTP_Export!D:D,CTP_Export!AK:AK,,0),"")</f>
        <v>Franklin</v>
      </c>
      <c r="E402" s="79" t="str">
        <f>_xlfn.IFNA(_xlfn.XLOOKUP(A402,CTP_Export!D:D,CTP_Export!CL:CL,,0),"")</f>
        <v>Division</v>
      </c>
      <c r="F402" s="79">
        <f t="shared" si="175"/>
        <v>446</v>
      </c>
      <c r="G402" s="79">
        <f>_xlfn.XLOOKUP(A402,CTP_Export!$D$2:$D$1245,CTP_Export!AX$2:AX$1245, "-",0)</f>
        <v>0</v>
      </c>
      <c r="H402" s="20">
        <f t="shared" si="177"/>
        <v>0.27038846409561978</v>
      </c>
      <c r="I402" s="8">
        <f t="shared" si="178"/>
        <v>0.27038846409561978</v>
      </c>
      <c r="J402" s="53">
        <f>'Raw Scores'!B404/100</f>
        <v>0.35803760870286294</v>
      </c>
      <c r="K402" s="8">
        <f t="shared" si="179"/>
        <v>0.35803760870286294</v>
      </c>
      <c r="L402" s="54">
        <f>IF('Raw Scores'!C404=0, 0, _xlfn.NORM.DIST('Raw Scores'!C404,'Raw Scores'!C$2,'Raw Scores'!C$3,TRUE))</f>
        <v>0</v>
      </c>
      <c r="M402" s="8">
        <f t="shared" si="180"/>
        <v>0</v>
      </c>
      <c r="N402" s="20">
        <f>IF('Raw Scores'!D404=0, 0, _xlfn.NORM.DIST('Raw Scores'!D404,'Raw Scores'!D$2,'Raw Scores'!D$3,TRUE))</f>
        <v>0</v>
      </c>
      <c r="O402" s="8">
        <f t="shared" si="181"/>
        <v>0</v>
      </c>
      <c r="P402" s="20">
        <f>IF('Raw Scores'!F404=0, 0, _xlfn.NORM.DIST('Raw Scores'!F404,'Raw Scores'!F$2,'Raw Scores'!F$3,TRUE))</f>
        <v>0.53012735100106911</v>
      </c>
      <c r="Q402" s="20">
        <f t="shared" si="182"/>
        <v>0.53012735100106911</v>
      </c>
      <c r="R402" s="55">
        <f t="shared" si="183"/>
        <v>0.26506367550053456</v>
      </c>
      <c r="S402" s="8">
        <f t="shared" si="184"/>
        <v>0.26506367550053456</v>
      </c>
      <c r="T402" s="20">
        <f>IF('Raw Scores'!E404=0, 0, _xlfn.NORM.DIST('Raw Scores'!E404,'Raw Scores'!E$2,'Raw Scores'!E$3,TRUE))</f>
        <v>0</v>
      </c>
      <c r="U402" s="20">
        <f t="shared" si="185"/>
        <v>0</v>
      </c>
      <c r="V402" s="20">
        <f>IF('Raw Scores'!G404=0, 0, _xlfn.NORM.DIST('Raw Scores'!G404,'Raw Scores'!G$2,'Raw Scores'!G$3,TRUE))</f>
        <v>0.52932713587305624</v>
      </c>
      <c r="W402" s="8">
        <f t="shared" si="186"/>
        <v>0.52932713587305624</v>
      </c>
      <c r="X402" s="20">
        <f>IF('Raw Scores'!L404=0, 0, _xlfn.NORM.DIST('Raw Scores'!L404,'Raw Scores'!L$2,'Raw Scores'!L$3,TRUE))</f>
        <v>0.19972610801476892</v>
      </c>
      <c r="Y402" s="20">
        <f t="shared" si="187"/>
        <v>0.19972610801476892</v>
      </c>
      <c r="Z402" s="41">
        <f t="shared" si="188"/>
        <v>0.24301774796260839</v>
      </c>
      <c r="AA402" s="8">
        <f t="shared" si="189"/>
        <v>0.24301774796260839</v>
      </c>
      <c r="AB402" s="20">
        <f>IF('Raw Scores'!H404=0, 0, _xlfn.NORM.DIST('Raw Scores'!H404,'Raw Scores'!H$2,'Raw Scores'!H$3,TRUE))</f>
        <v>0.29935765264172753</v>
      </c>
      <c r="AC402" s="8">
        <f t="shared" si="190"/>
        <v>0.29935765264172753</v>
      </c>
      <c r="AD402" s="20">
        <f>IF('Raw Scores'!I404=0, 0, _xlfn.NORM.DIST('Raw Scores'!I404,'Raw Scores'!I$2,'Raw Scores'!I$3,TRUE))</f>
        <v>0.27829329326882457</v>
      </c>
      <c r="AE402" s="8">
        <f t="shared" si="191"/>
        <v>0.27829329326882457</v>
      </c>
      <c r="AF402" s="20">
        <f>IF('Raw Scores'!J404=0, 0, _xlfn.NORM.DIST('Raw Scores'!J404,'Raw Scores'!J$2,'Raw Scores'!J$3,TRUE))</f>
        <v>0</v>
      </c>
      <c r="AG402" s="8">
        <f t="shared" si="192"/>
        <v>0</v>
      </c>
      <c r="AH402" s="20">
        <f>IF('Raw Scores'!K404=0, 0, _xlfn.NORM.DIST('Raw Scores'!K404,'Raw Scores'!K$2,'Raw Scores'!K$3,TRUE))</f>
        <v>0</v>
      </c>
      <c r="AI402" s="8">
        <f t="shared" si="193"/>
        <v>0</v>
      </c>
      <c r="AJ402" s="20">
        <f t="shared" si="194"/>
        <v>0</v>
      </c>
      <c r="AK402" s="8">
        <f t="shared" si="195"/>
        <v>0</v>
      </c>
      <c r="AL402" s="42">
        <f t="shared" si="196"/>
        <v>0.19255031530351735</v>
      </c>
      <c r="AM402" s="8">
        <f t="shared" si="197"/>
        <v>0.19255031530351735</v>
      </c>
      <c r="AN402" s="20">
        <f>IF('Raw Scores'!M404=0, 0, _xlfn.NORM.DIST('Raw Scores'!M404,'Raw Scores'!M$2,'Raw Scores'!M$3,TRUE))</f>
        <v>0.4208208560508504</v>
      </c>
      <c r="AO402" s="8">
        <f t="shared" si="198"/>
        <v>0.4208208560508504</v>
      </c>
      <c r="AP402" s="20">
        <f>IF('Raw Scores'!N404=0, 0, _xlfn.NORM.DIST('Raw Scores'!N404,'Raw Scores'!N$2,'Raw Scores'!N$3,TRUE))</f>
        <v>0</v>
      </c>
      <c r="AQ402" s="8">
        <f t="shared" si="199"/>
        <v>0</v>
      </c>
      <c r="AR402" s="43">
        <f t="shared" si="200"/>
        <v>0.2104104280254252</v>
      </c>
      <c r="AS402" s="8">
        <f t="shared" si="201"/>
        <v>0.2104104280254252</v>
      </c>
      <c r="AT402" s="44">
        <f>IF('Raw Scores'!O404=0, 0, _xlfn.NORM.DIST('Raw Scores'!O404,'Raw Scores'!O$2,'Raw Scores'!O$3,TRUE))</f>
        <v>0.45480987201306994</v>
      </c>
      <c r="AU402" s="8">
        <f t="shared" si="202"/>
        <v>0.45480987201306994</v>
      </c>
      <c r="AV402" s="17">
        <f>IF('Raw Scores'!P404=0, 0, _xlfn.NORM.DIST('Raw Scores'!P404,'Raw Scores'!P$2,'Raw Scores'!P$3,TRUE))</f>
        <v>0</v>
      </c>
      <c r="AW402" s="8">
        <f t="shared" si="203"/>
        <v>0</v>
      </c>
      <c r="AX402" s="45">
        <f>IFERROR(_xlfn.IFNA((J402*$J$3+L402*$L$3+R402*$R$3+Z402*$Z$3+AL402*$AL$3+AR402*$AR$3+AT402*$AT$3+AV402*$AV$3)/VLOOKUP(A402,CTP_Export!$D$1:$AN$953,37,0),0),0)</f>
        <v>4.2196445883800719E-9</v>
      </c>
      <c r="AY402">
        <f t="shared" si="176"/>
        <v>1.6831199295830364E-8</v>
      </c>
      <c r="AZ402">
        <f t="array" ref="AZ402">IF(COUNTIF(C:C, C402) &gt; 1, STDEV(IF(C:C=C402,AX:AX)), 0)</f>
        <v>4.0335833118346538E-8</v>
      </c>
      <c r="BA402" s="50">
        <f>IF(VLOOKUP(A402,CTP_Export!$D$1:$AN$953,37,0)&gt;0,IF(COUNTIF(C:C,C402)&gt;1,IFERROR(_xlfn.NORM.DIST(AX402,AY402,AZ402,TRUE),0)*1,0),0)</f>
        <v>0.37726805191647744</v>
      </c>
    </row>
    <row r="403" spans="1:53">
      <c r="A403" s="8" t="str">
        <f>'Raw Scores'!A405</f>
        <v>A757</v>
      </c>
      <c r="B403" s="8" t="str">
        <f>IF(_xlfn.XLOOKUP(A403,CTP_Export!D:D,CTP_Export!K:K,,0)=0, _xlfn.XLOOKUP(A403,CTP_Export!D:D,CTP_Export!F:F,,0), _xlfn.XLOOKUP(A403,CTP_Export!D:D,CTP_Export!K:K,,0))</f>
        <v>The Metropolitan Transportation Plan includes the goal of improving mobility within the region, which is defined as the provision of transportation infrastructure for all vehicles and pedestrians. Holden Rd currently is operating at an unacceptable LOS and is expected to worsen in the future. The purpose of this project is to improve mobility along Holden Rd between US 1 and College St to an acceptable LOS in the peak period and direction while also providing facilities for pedestrians and bicyclists.</v>
      </c>
      <c r="C403" s="8" t="str">
        <f>_xlfn.IFNA(_xlfn.XLOOKUP(A403,CTP_Export!D:D,CTP_Export!AM:AM,,0),"")</f>
        <v>Widening</v>
      </c>
      <c r="D403" s="79" t="str">
        <f>_xlfn.IFNA(_xlfn.XLOOKUP(A403,CTP_Export!D:D,CTP_Export!AK:AK,,0),"")</f>
        <v>Franklin</v>
      </c>
      <c r="E403" s="79" t="str">
        <f>_xlfn.IFNA(_xlfn.XLOOKUP(A403,CTP_Export!D:D,CTP_Export!CL:CL,,0),"")</f>
        <v>Division</v>
      </c>
      <c r="F403" s="79">
        <f t="shared" si="175"/>
        <v>444</v>
      </c>
      <c r="G403" s="79">
        <f>_xlfn.XLOOKUP(A403,CTP_Export!$D$2:$D$1245,CTP_Export!AX$2:AX$1245, "-",0)</f>
        <v>2035.0510217364399</v>
      </c>
      <c r="H403" s="20">
        <f t="shared" si="177"/>
        <v>0.27067552361229191</v>
      </c>
      <c r="I403" s="8">
        <f t="shared" si="178"/>
        <v>0.27067552361229191</v>
      </c>
      <c r="J403" s="53">
        <f>'Raw Scores'!B405/100</f>
        <v>0.35803760870286294</v>
      </c>
      <c r="K403" s="8">
        <f t="shared" si="179"/>
        <v>0.35803760870286294</v>
      </c>
      <c r="L403" s="54">
        <f>IF('Raw Scores'!C405=0, 0, _xlfn.NORM.DIST('Raw Scores'!C405,'Raw Scores'!C$2,'Raw Scores'!C$3,TRUE))</f>
        <v>0</v>
      </c>
      <c r="M403" s="8">
        <f t="shared" si="180"/>
        <v>0</v>
      </c>
      <c r="N403" s="20">
        <f>IF('Raw Scores'!D405=0, 0, _xlfn.NORM.DIST('Raw Scores'!D405,'Raw Scores'!D$2,'Raw Scores'!D$3,TRUE))</f>
        <v>0</v>
      </c>
      <c r="O403" s="8">
        <f t="shared" si="181"/>
        <v>0</v>
      </c>
      <c r="P403" s="20">
        <f>IF('Raw Scores'!F405=0, 0, _xlfn.NORM.DIST('Raw Scores'!F405,'Raw Scores'!F$2,'Raw Scores'!F$3,TRUE))</f>
        <v>0.53012735100106911</v>
      </c>
      <c r="Q403" s="20">
        <f t="shared" si="182"/>
        <v>0.53012735100106911</v>
      </c>
      <c r="R403" s="55">
        <f t="shared" si="183"/>
        <v>0.26506367550053456</v>
      </c>
      <c r="S403" s="8">
        <f t="shared" si="184"/>
        <v>0.26506367550053456</v>
      </c>
      <c r="T403" s="20">
        <f>IF('Raw Scores'!E405=0, 0, _xlfn.NORM.DIST('Raw Scores'!E405,'Raw Scores'!E$2,'Raw Scores'!E$3,TRUE))</f>
        <v>0</v>
      </c>
      <c r="U403" s="20">
        <f t="shared" si="185"/>
        <v>0</v>
      </c>
      <c r="V403" s="20">
        <f>IF('Raw Scores'!G405=0, 0, _xlfn.NORM.DIST('Raw Scores'!G405,'Raw Scores'!G$2,'Raw Scores'!G$3,TRUE))</f>
        <v>0.52932713587305624</v>
      </c>
      <c r="W403" s="8">
        <f t="shared" si="186"/>
        <v>0.52932713587305624</v>
      </c>
      <c r="X403" s="20">
        <f>IF('Raw Scores'!L405=0, 0, _xlfn.NORM.DIST('Raw Scores'!L405,'Raw Scores'!L$2,'Raw Scores'!L$3,TRUE))</f>
        <v>0.19972610801476892</v>
      </c>
      <c r="Y403" s="20">
        <f t="shared" si="187"/>
        <v>0.19972610801476892</v>
      </c>
      <c r="Z403" s="41">
        <f t="shared" si="188"/>
        <v>0.24301774796260839</v>
      </c>
      <c r="AA403" s="8">
        <f t="shared" si="189"/>
        <v>0.24301774796260839</v>
      </c>
      <c r="AB403" s="20">
        <f>IF('Raw Scores'!H405=0, 0, _xlfn.NORM.DIST('Raw Scores'!H405,'Raw Scores'!H$2,'Raw Scores'!H$3,TRUE))</f>
        <v>0.29935765264172753</v>
      </c>
      <c r="AC403" s="8">
        <f t="shared" si="190"/>
        <v>0.29935765264172753</v>
      </c>
      <c r="AD403" s="20">
        <f>IF('Raw Scores'!I405=0, 0, _xlfn.NORM.DIST('Raw Scores'!I405,'Raw Scores'!I$2,'Raw Scores'!I$3,TRUE))</f>
        <v>0.27829329326882457</v>
      </c>
      <c r="AE403" s="8">
        <f t="shared" si="191"/>
        <v>0.27829329326882457</v>
      </c>
      <c r="AF403" s="20">
        <f>IF('Raw Scores'!J405=0, 0, _xlfn.NORM.DIST('Raw Scores'!J405,'Raw Scores'!J$2,'Raw Scores'!J$3,TRUE))</f>
        <v>0</v>
      </c>
      <c r="AG403" s="8">
        <f t="shared" si="192"/>
        <v>0</v>
      </c>
      <c r="AH403" s="20">
        <f>IF('Raw Scores'!K405=0, 0, _xlfn.NORM.DIST('Raw Scores'!K405,'Raw Scores'!K$2,'Raw Scores'!K$3,TRUE))</f>
        <v>0</v>
      </c>
      <c r="AI403" s="8">
        <f t="shared" si="193"/>
        <v>0</v>
      </c>
      <c r="AJ403" s="20">
        <f t="shared" si="194"/>
        <v>0</v>
      </c>
      <c r="AK403" s="8">
        <f t="shared" si="195"/>
        <v>0</v>
      </c>
      <c r="AL403" s="42">
        <f t="shared" si="196"/>
        <v>0.19255031530351735</v>
      </c>
      <c r="AM403" s="8">
        <f t="shared" si="197"/>
        <v>0.19255031530351735</v>
      </c>
      <c r="AN403" s="20">
        <f>IF('Raw Scores'!M405=0, 0, _xlfn.NORM.DIST('Raw Scores'!M405,'Raw Scores'!M$2,'Raw Scores'!M$3,TRUE))</f>
        <v>0.4208208560508504</v>
      </c>
      <c r="AO403" s="8">
        <f t="shared" si="198"/>
        <v>0.4208208560508504</v>
      </c>
      <c r="AP403" s="20">
        <f>IF('Raw Scores'!N405=0, 0, _xlfn.NORM.DIST('Raw Scores'!N405,'Raw Scores'!N$2,'Raw Scores'!N$3,TRUE))</f>
        <v>0</v>
      </c>
      <c r="AQ403" s="8">
        <f t="shared" si="199"/>
        <v>0</v>
      </c>
      <c r="AR403" s="43">
        <f t="shared" si="200"/>
        <v>0.2104104280254252</v>
      </c>
      <c r="AS403" s="8">
        <f t="shared" si="201"/>
        <v>0.2104104280254252</v>
      </c>
      <c r="AT403" s="44">
        <f>IF('Raw Scores'!O405=0, 0, _xlfn.NORM.DIST('Raw Scores'!O405,'Raw Scores'!O$2,'Raw Scores'!O$3,TRUE))</f>
        <v>0.45480987201306994</v>
      </c>
      <c r="AU403" s="8">
        <f t="shared" si="202"/>
        <v>0.45480987201306994</v>
      </c>
      <c r="AV403" s="17">
        <f>IF('Raw Scores'!P405=0, 0, _xlfn.NORM.DIST('Raw Scores'!P405,'Raw Scores'!P$2,'Raw Scores'!P$3,TRUE))</f>
        <v>0</v>
      </c>
      <c r="AW403" s="8">
        <f t="shared" si="203"/>
        <v>0</v>
      </c>
      <c r="AX403" s="45">
        <f>IFERROR(_xlfn.IFNA((J403*$J$3+L403*$L$3+R403*$R$3+Z403*$Z$3+AL403*$AL$3+AR403*$AR$3+AT403*$AT$3+AV403*$AV$3)/VLOOKUP(A403,CTP_Export!$D$1:$AN$953,37,0),0),0)</f>
        <v>4.2655741947953538E-9</v>
      </c>
      <c r="AY403">
        <f t="shared" si="176"/>
        <v>1.0293640434885006E-8</v>
      </c>
      <c r="AZ403">
        <f t="array" ref="AZ403">IF(COUNTIF(C:C, C403) &gt; 1, STDEV(IF(C:C=C403,AX:AX)), 0)</f>
        <v>1.959515603841011E-8</v>
      </c>
      <c r="BA403" s="50">
        <f>IF(VLOOKUP(A403,CTP_Export!$D$1:$AN$953,37,0)&gt;0,IF(COUNTIF(C:C,C403)&gt;1,IFERROR(_xlfn.NORM.DIST(AX403,AY403,AZ403,TRUE),0)*1,0),0)</f>
        <v>0.37918178202762487</v>
      </c>
    </row>
    <row r="404" spans="1:53">
      <c r="A404" s="8" t="str">
        <f>'Raw Scores'!A406</f>
        <v>A758</v>
      </c>
      <c r="B404" s="8" t="str">
        <f>IF(_xlfn.XLOOKUP(A404,CTP_Export!D:D,CTP_Export!K:K,,0)=0, _xlfn.XLOOKUP(A404,CTP_Export!D:D,CTP_Export!F:F,,0), _xlfn.XLOOKUP(A404,CTP_Export!D:D,CTP_Export!K:K,,0))</f>
        <v>Knightdale Blvd is proposed to be a 6 lane Boulevard between Neuse River and N. First Ave.. An AADT of 48000 is expected in the planning horizon year (2055) which would cause Knightdale Blvd to operate inefficiently in 2055. The purpose of this project is to reduce congestion so Knightdale Blvd will operate more efficiently in 2055</v>
      </c>
      <c r="C404" s="8" t="str">
        <f>_xlfn.IFNA(_xlfn.XLOOKUP(A404,CTP_Export!D:D,CTP_Export!AM:AM,,0),"")</f>
        <v>Widening</v>
      </c>
      <c r="D404" s="79" t="str">
        <f>_xlfn.IFNA(_xlfn.XLOOKUP(A404,CTP_Export!D:D,CTP_Export!AK:AK,,0),"")</f>
        <v>Wake</v>
      </c>
      <c r="E404" s="79" t="str">
        <f>_xlfn.IFNA(_xlfn.XLOOKUP(A404,CTP_Export!D:D,CTP_Export!CL:CL,,0),"")</f>
        <v>Regional</v>
      </c>
      <c r="F404" s="79">
        <f t="shared" si="175"/>
        <v>74</v>
      </c>
      <c r="G404" s="79">
        <f>_xlfn.XLOOKUP(A404,CTP_Export!$D$2:$D$1245,CTP_Export!AX$2:AX$1245, "-",0)</f>
        <v>17.420023803153502</v>
      </c>
      <c r="H404" s="20">
        <f t="shared" si="177"/>
        <v>0.42555780988168351</v>
      </c>
      <c r="I404" s="8">
        <f t="shared" si="178"/>
        <v>0.42555780988168351</v>
      </c>
      <c r="J404" s="53">
        <f>'Raw Scores'!B406/100</f>
        <v>0.31929634726789502</v>
      </c>
      <c r="K404" s="8">
        <f t="shared" si="179"/>
        <v>0.31929634726789502</v>
      </c>
      <c r="L404" s="54">
        <f>IF('Raw Scores'!C406=0, 0, _xlfn.NORM.DIST('Raw Scores'!C406,'Raw Scores'!C$2,'Raw Scores'!C$3,TRUE))</f>
        <v>0.32670585814810582</v>
      </c>
      <c r="M404" s="8">
        <f t="shared" si="180"/>
        <v>0.32670585814810582</v>
      </c>
      <c r="N404" s="20">
        <f>IF('Raw Scores'!D406=0, 0, _xlfn.NORM.DIST('Raw Scores'!D406,'Raw Scores'!D$2,'Raw Scores'!D$3,TRUE))</f>
        <v>0.98896332217545213</v>
      </c>
      <c r="O404" s="8">
        <f t="shared" si="181"/>
        <v>0.98896332217545213</v>
      </c>
      <c r="P404" s="20">
        <f>IF('Raw Scores'!F406=0, 0, _xlfn.NORM.DIST('Raw Scores'!F406,'Raw Scores'!F$2,'Raw Scores'!F$3,TRUE))</f>
        <v>0.52958361343751759</v>
      </c>
      <c r="Q404" s="20">
        <f t="shared" si="182"/>
        <v>0.52958361343751759</v>
      </c>
      <c r="R404" s="55">
        <f t="shared" si="183"/>
        <v>0.75927346780648486</v>
      </c>
      <c r="S404" s="8">
        <f t="shared" si="184"/>
        <v>0.75927346780648486</v>
      </c>
      <c r="T404" s="20">
        <f>IF('Raw Scores'!E406=0, 0, _xlfn.NORM.DIST('Raw Scores'!E406,'Raw Scores'!E$2,'Raw Scores'!E$3,TRUE))</f>
        <v>0.79431645484038771</v>
      </c>
      <c r="U404" s="20">
        <f t="shared" si="185"/>
        <v>0.79431645484038771</v>
      </c>
      <c r="V404" s="20">
        <f>IF('Raw Scores'!G406=0, 0, _xlfn.NORM.DIST('Raw Scores'!G406,'Raw Scores'!G$2,'Raw Scores'!G$3,TRUE))</f>
        <v>0.52875842390024996</v>
      </c>
      <c r="W404" s="8">
        <f t="shared" si="186"/>
        <v>0.52875842390024996</v>
      </c>
      <c r="X404" s="20">
        <f>IF('Raw Scores'!L406=0, 0, _xlfn.NORM.DIST('Raw Scores'!L406,'Raw Scores'!L$2,'Raw Scores'!L$3,TRUE))</f>
        <v>0.23171359960394727</v>
      </c>
      <c r="Y404" s="20">
        <f t="shared" si="187"/>
        <v>0.23171359960394727</v>
      </c>
      <c r="Z404" s="41">
        <f t="shared" si="188"/>
        <v>0.51826282611486163</v>
      </c>
      <c r="AA404" s="8">
        <f t="shared" si="189"/>
        <v>0.51826282611486163</v>
      </c>
      <c r="AB404" s="20">
        <f>IF('Raw Scores'!H406=0, 0, _xlfn.NORM.DIST('Raw Scores'!H406,'Raw Scores'!H$2,'Raw Scores'!H$3,TRUE))</f>
        <v>8.2067573871616215E-2</v>
      </c>
      <c r="AC404" s="8">
        <f t="shared" si="190"/>
        <v>8.2067573871616215E-2</v>
      </c>
      <c r="AD404" s="20">
        <f>IF('Raw Scores'!I406=0, 0, _xlfn.NORM.DIST('Raw Scores'!I406,'Raw Scores'!I$2,'Raw Scores'!I$3,TRUE))</f>
        <v>7.1260880976872221E-2</v>
      </c>
      <c r="AE404" s="8">
        <f t="shared" si="191"/>
        <v>7.1260880976872221E-2</v>
      </c>
      <c r="AF404" s="20">
        <f>IF('Raw Scores'!J406=0, 0, _xlfn.NORM.DIST('Raw Scores'!J406,'Raw Scores'!J$2,'Raw Scores'!J$3,TRUE))</f>
        <v>0.9239619850081886</v>
      </c>
      <c r="AG404" s="8">
        <f t="shared" si="192"/>
        <v>0.9239619850081886</v>
      </c>
      <c r="AH404" s="20">
        <f>IF('Raw Scores'!K406=0, 0, _xlfn.NORM.DIST('Raw Scores'!K406,'Raw Scores'!K$2,'Raw Scores'!K$3,TRUE))</f>
        <v>0.28628217298510644</v>
      </c>
      <c r="AI404" s="8">
        <f t="shared" si="193"/>
        <v>0.28628217298510644</v>
      </c>
      <c r="AJ404" s="20">
        <f t="shared" si="194"/>
        <v>0.2645138448237766</v>
      </c>
      <c r="AK404" s="8">
        <f t="shared" si="195"/>
        <v>0.2645138448237766</v>
      </c>
      <c r="AL404" s="42">
        <f t="shared" si="196"/>
        <v>0.13928076655742166</v>
      </c>
      <c r="AM404" s="8">
        <f t="shared" si="197"/>
        <v>0.13928076655742166</v>
      </c>
      <c r="AN404" s="20">
        <f>IF('Raw Scores'!M406=0, 0, _xlfn.NORM.DIST('Raw Scores'!M406,'Raw Scores'!M$2,'Raw Scores'!M$3,TRUE))</f>
        <v>0.66865159731861579</v>
      </c>
      <c r="AO404" s="8">
        <f t="shared" si="198"/>
        <v>0.66865159731861579</v>
      </c>
      <c r="AP404" s="20">
        <f>IF('Raw Scores'!N406=0, 0, _xlfn.NORM.DIST('Raw Scores'!N406,'Raw Scores'!N$2,'Raw Scores'!N$3,TRUE))</f>
        <v>0.999904161236296</v>
      </c>
      <c r="AQ404" s="8">
        <f t="shared" si="199"/>
        <v>0.999904161236296</v>
      </c>
      <c r="AR404" s="43">
        <f t="shared" si="200"/>
        <v>0.83427787927745589</v>
      </c>
      <c r="AS404" s="8">
        <f t="shared" si="201"/>
        <v>0.83427787927745589</v>
      </c>
      <c r="AT404" s="44">
        <f>IF('Raw Scores'!O406=0, 0, _xlfn.NORM.DIST('Raw Scores'!O406,'Raw Scores'!O$2,'Raw Scores'!O$3,TRUE))</f>
        <v>0.59271609671894521</v>
      </c>
      <c r="AU404" s="8">
        <f t="shared" si="202"/>
        <v>0.59271609671894521</v>
      </c>
      <c r="AV404" s="17">
        <f>IF('Raw Scores'!P406=0, 0, _xlfn.NORM.DIST('Raw Scores'!P406,'Raw Scores'!P$2,'Raw Scores'!P$3,TRUE))</f>
        <v>0</v>
      </c>
      <c r="AW404" s="8">
        <f t="shared" si="203"/>
        <v>0</v>
      </c>
      <c r="AX404" s="45">
        <f>IFERROR(_xlfn.IFNA((J404*$J$3+L404*$L$3+R404*$R$3+Z404*$Z$3+AL404*$AL$3+AR404*$AR$3+AT404*$AT$3+AV404*$AV$3)/VLOOKUP(A404,CTP_Export!$D$1:$AN$953,37,0),0),0)</f>
        <v>2.9862426376837421E-9</v>
      </c>
      <c r="AY404">
        <f t="shared" si="176"/>
        <v>1.0293640434885006E-8</v>
      </c>
      <c r="AZ404">
        <f t="array" ref="AZ404">IF(COUNTIF(C:C, C404) &gt; 1, STDEV(IF(C:C=C404,AX:AX)), 0)</f>
        <v>1.959515603841011E-8</v>
      </c>
      <c r="BA404" s="50">
        <f>IF(VLOOKUP(A404,CTP_Export!$D$1:$AN$953,37,0)&gt;0,IF(COUNTIF(C:C,C404)&gt;1,IFERROR(_xlfn.NORM.DIST(AX404,AY404,AZ404,TRUE),0)*1,0),0)</f>
        <v>0.35460452092020855</v>
      </c>
    </row>
    <row r="405" spans="1:53">
      <c r="A405" s="8" t="str">
        <f>'Raw Scores'!A407</f>
        <v>A759</v>
      </c>
      <c r="B405" s="8" t="str">
        <f>IF(_xlfn.XLOOKUP(A405,CTP_Export!D:D,CTP_Export!K:K,,0)=0, _xlfn.XLOOKUP(A405,CTP_Export!D:D,CTP_Export!F:F,,0), _xlfn.XLOOKUP(A405,CTP_Export!D:D,CTP_Export!K:K,,0))</f>
        <v>The Metropolitan Transportation Plan includes the goal of improving mobility within the region, which is defined as the provision of transportation infrastructure for all vehicles and pedestrians. E Green St currently is operating at an unacceptable LOS and is expected to worsen in the future. The purpose of this project is to improve mobility along E Green St between US 1 and Whitaker St to an acceptable LOS in the peak period and direction while also providing facilities for pedestrians and bicyclists.</v>
      </c>
      <c r="C405" s="8" t="str">
        <f>_xlfn.IFNA(_xlfn.XLOOKUP(A405,CTP_Export!D:D,CTP_Export!AM:AM,,0),"")</f>
        <v>TSM</v>
      </c>
      <c r="D405" s="79" t="str">
        <f>_xlfn.IFNA(_xlfn.XLOOKUP(A405,CTP_Export!D:D,CTP_Export!AK:AK,,0),"")</f>
        <v>Franklin</v>
      </c>
      <c r="E405" s="79" t="str">
        <f>_xlfn.IFNA(_xlfn.XLOOKUP(A405,CTP_Export!D:D,CTP_Export!CL:CL,,0),"")</f>
        <v>Division</v>
      </c>
      <c r="F405" s="79">
        <f t="shared" si="175"/>
        <v>238</v>
      </c>
      <c r="G405" s="79">
        <f>_xlfn.XLOOKUP(A405,CTP_Export!$D$2:$D$1245,CTP_Export!AX$2:AX$1245, "-",0)</f>
        <v>0</v>
      </c>
      <c r="H405" s="20">
        <f t="shared" si="177"/>
        <v>0.35398611253271184</v>
      </c>
      <c r="I405" s="8">
        <f t="shared" si="178"/>
        <v>0.35398611253271184</v>
      </c>
      <c r="J405" s="53">
        <f>'Raw Scores'!B407/100</f>
        <v>0.35050663850129299</v>
      </c>
      <c r="K405" s="8">
        <f t="shared" si="179"/>
        <v>0.35050663850129299</v>
      </c>
      <c r="L405" s="54">
        <f>IF('Raw Scores'!C407=0, 0, _xlfn.NORM.DIST('Raw Scores'!C407,'Raw Scores'!C$2,'Raw Scores'!C$3,TRUE))</f>
        <v>0.45192364061723883</v>
      </c>
      <c r="M405" s="8">
        <f t="shared" si="180"/>
        <v>0.45192364061723883</v>
      </c>
      <c r="N405" s="20">
        <f>IF('Raw Scores'!D407=0, 0, _xlfn.NORM.DIST('Raw Scores'!D407,'Raw Scores'!D$2,'Raw Scores'!D$3,TRUE))</f>
        <v>0.31535033719472849</v>
      </c>
      <c r="O405" s="8">
        <f t="shared" si="181"/>
        <v>0.31535033719472849</v>
      </c>
      <c r="P405" s="20">
        <f>IF('Raw Scores'!F407=0, 0, _xlfn.NORM.DIST('Raw Scores'!F407,'Raw Scores'!F$2,'Raw Scores'!F$3,TRUE))</f>
        <v>0.53002064696484297</v>
      </c>
      <c r="Q405" s="20">
        <f t="shared" si="182"/>
        <v>0.53002064696484297</v>
      </c>
      <c r="R405" s="55">
        <f t="shared" si="183"/>
        <v>0.42268549207978573</v>
      </c>
      <c r="S405" s="8">
        <f t="shared" si="184"/>
        <v>0.42268549207978573</v>
      </c>
      <c r="T405" s="20">
        <f>IF('Raw Scores'!E407=0, 0, _xlfn.NORM.DIST('Raw Scores'!E407,'Raw Scores'!E$2,'Raw Scores'!E$3,TRUE))</f>
        <v>0.32214769654817577</v>
      </c>
      <c r="U405" s="20">
        <f t="shared" si="185"/>
        <v>0.32214769654817577</v>
      </c>
      <c r="V405" s="20">
        <f>IF('Raw Scores'!G407=0, 0, _xlfn.NORM.DIST('Raw Scores'!G407,'Raw Scores'!G$2,'Raw Scores'!G$3,TRUE))</f>
        <v>0.52926533990501579</v>
      </c>
      <c r="W405" s="8">
        <f t="shared" si="186"/>
        <v>0.52926533990501579</v>
      </c>
      <c r="X405" s="20">
        <f>IF('Raw Scores'!L407=0, 0, _xlfn.NORM.DIST('Raw Scores'!L407,'Raw Scores'!L$2,'Raw Scores'!L$3,TRUE))</f>
        <v>0.33414340570182799</v>
      </c>
      <c r="Y405" s="20">
        <f t="shared" si="187"/>
        <v>0.33414340570182799</v>
      </c>
      <c r="Z405" s="41">
        <f t="shared" si="188"/>
        <v>0.39518548071833981</v>
      </c>
      <c r="AA405" s="8">
        <f t="shared" si="189"/>
        <v>0.39518548071833981</v>
      </c>
      <c r="AB405" s="20">
        <f>IF('Raw Scores'!H407=0, 0, _xlfn.NORM.DIST('Raw Scores'!H407,'Raw Scores'!H$2,'Raw Scores'!H$3,TRUE))</f>
        <v>0.28973684102486102</v>
      </c>
      <c r="AC405" s="8">
        <f t="shared" si="190"/>
        <v>0.28973684102486102</v>
      </c>
      <c r="AD405" s="20">
        <f>IF('Raw Scores'!I407=0, 0, _xlfn.NORM.DIST('Raw Scores'!I407,'Raw Scores'!I$2,'Raw Scores'!I$3,TRUE))</f>
        <v>0.48681804023044545</v>
      </c>
      <c r="AE405" s="8">
        <f t="shared" si="191"/>
        <v>0.48681804023044545</v>
      </c>
      <c r="AF405" s="20">
        <f>IF('Raw Scores'!J407=0, 0, _xlfn.NORM.DIST('Raw Scores'!J407,'Raw Scores'!J$2,'Raw Scores'!J$3,TRUE))</f>
        <v>0</v>
      </c>
      <c r="AG405" s="8">
        <f t="shared" si="192"/>
        <v>0</v>
      </c>
      <c r="AH405" s="20">
        <f>IF('Raw Scores'!K407=0, 0, _xlfn.NORM.DIST('Raw Scores'!K407,'Raw Scores'!K$2,'Raw Scores'!K$3,TRUE))</f>
        <v>0</v>
      </c>
      <c r="AI405" s="8">
        <f t="shared" si="193"/>
        <v>0</v>
      </c>
      <c r="AJ405" s="20">
        <f t="shared" si="194"/>
        <v>0</v>
      </c>
      <c r="AK405" s="8">
        <f t="shared" si="195"/>
        <v>0</v>
      </c>
      <c r="AL405" s="42">
        <f t="shared" si="196"/>
        <v>0.25885162708510212</v>
      </c>
      <c r="AM405" s="8">
        <f t="shared" si="197"/>
        <v>0.25885162708510212</v>
      </c>
      <c r="AN405" s="20">
        <f>IF('Raw Scores'!M407=0, 0, _xlfn.NORM.DIST('Raw Scores'!M407,'Raw Scores'!M$2,'Raw Scores'!M$3,TRUE))</f>
        <v>0.43269819046054092</v>
      </c>
      <c r="AO405" s="8">
        <f t="shared" si="198"/>
        <v>0.43269819046054092</v>
      </c>
      <c r="AP405" s="20">
        <f>IF('Raw Scores'!N407=0, 0, _xlfn.NORM.DIST('Raw Scores'!N407,'Raw Scores'!N$2,'Raw Scores'!N$3,TRUE))</f>
        <v>0</v>
      </c>
      <c r="AQ405" s="8">
        <f t="shared" si="199"/>
        <v>0</v>
      </c>
      <c r="AR405" s="43">
        <f t="shared" si="200"/>
        <v>0.21634909523027046</v>
      </c>
      <c r="AS405" s="8">
        <f t="shared" si="201"/>
        <v>0.21634909523027046</v>
      </c>
      <c r="AT405" s="44">
        <f>IF('Raw Scores'!O407=0, 0, _xlfn.NORM.DIST('Raw Scores'!O407,'Raw Scores'!O$2,'Raw Scores'!O$3,TRUE))</f>
        <v>0.50066391412235878</v>
      </c>
      <c r="AU405" s="8">
        <f t="shared" si="202"/>
        <v>0.50066391412235878</v>
      </c>
      <c r="AV405" s="17">
        <f>IF('Raw Scores'!P407=0, 0, _xlfn.NORM.DIST('Raw Scores'!P407,'Raw Scores'!P$2,'Raw Scores'!P$3,TRUE))</f>
        <v>0</v>
      </c>
      <c r="AW405" s="8">
        <f t="shared" si="203"/>
        <v>0</v>
      </c>
      <c r="AX405" s="45">
        <f>IFERROR(_xlfn.IFNA((J405*$J$3+L405*$L$3+R405*$R$3+Z405*$Z$3+AL405*$AL$3+AR405*$AR$3+AT405*$AT$3+AV405*$AV$3)/VLOOKUP(A405,CTP_Export!$D$1:$AN$953,37,0),0),0)</f>
        <v>1.7572115687851402E-8</v>
      </c>
      <c r="AY405">
        <f t="shared" si="176"/>
        <v>3.1107830533602522E-8</v>
      </c>
      <c r="AZ405">
        <f t="array" ref="AZ405">IF(COUNTIF(C:C, C405) &gt; 1, STDEV(IF(C:C=C405,AX:AX)), 0)</f>
        <v>3.4702951438885679E-8</v>
      </c>
      <c r="BA405" s="50">
        <f>IF(VLOOKUP(A405,CTP_Export!$D$1:$AN$953,37,0)&gt;0,IF(COUNTIF(C:C,C405)&gt;1,IFERROR(_xlfn.NORM.DIST(AX405,AY405,AZ405,TRUE),0)*1,0),0)</f>
        <v>0.34825161293951717</v>
      </c>
    </row>
    <row r="406" spans="1:53">
      <c r="A406" s="8" t="str">
        <f>'Raw Scores'!A408</f>
        <v>A75b1</v>
      </c>
      <c r="B406" s="8" t="str">
        <f>IF(_xlfn.XLOOKUP(A406,CTP_Export!D:D,CTP_Export!K:K,,0)=0, _xlfn.XLOOKUP(A406,CTP_Export!D:D,CTP_Export!F:F,,0), _xlfn.XLOOKUP(A406,CTP_Export!D:D,CTP_Export!K:K,,0))</f>
        <v>Yates Store Rd is proposed to be a 4 lane Major Thoroughfare between New Hope Church Road and Elan Hall Road. An AADT of 1000 is expected in the planning horizon year (2055) which would cause Yates Store Rd to operate inefficiently in 2055. The purpose of this project is to reduce congestion so Yates Store Rd will operate more efficiently in 2055</v>
      </c>
      <c r="C406" s="8" t="str">
        <f>_xlfn.IFNA(_xlfn.XLOOKUP(A406,CTP_Export!D:D,CTP_Export!AM:AM,,0),"")</f>
        <v>Widening</v>
      </c>
      <c r="D406" s="79" t="str">
        <f>_xlfn.IFNA(_xlfn.XLOOKUP(A406,CTP_Export!D:D,CTP_Export!AK:AK,,0),"")</f>
        <v>Wake</v>
      </c>
      <c r="E406" s="79" t="str">
        <f>_xlfn.IFNA(_xlfn.XLOOKUP(A406,CTP_Export!D:D,CTP_Export!CL:CL,,0),"")</f>
        <v>Division</v>
      </c>
      <c r="F406" s="79">
        <f t="shared" si="175"/>
        <v>388</v>
      </c>
      <c r="G406" s="79">
        <f>_xlfn.XLOOKUP(A406,CTP_Export!$D$2:$D$1245,CTP_Export!AX$2:AX$1245, "-",0)</f>
        <v>69067.016687250405</v>
      </c>
      <c r="H406" s="20">
        <f t="shared" si="177"/>
        <v>0.29519142059126918</v>
      </c>
      <c r="I406" s="8">
        <f t="shared" si="178"/>
        <v>0.29519142059126918</v>
      </c>
      <c r="J406" s="53">
        <f>'Raw Scores'!B408/100</f>
        <v>0.41098115680337899</v>
      </c>
      <c r="K406" s="8">
        <f t="shared" si="179"/>
        <v>0.41098115680337899</v>
      </c>
      <c r="L406" s="54">
        <f>IF('Raw Scores'!C408=0, 0, _xlfn.NORM.DIST('Raw Scores'!C408,'Raw Scores'!C$2,'Raw Scores'!C$3,TRUE))</f>
        <v>0</v>
      </c>
      <c r="M406" s="8">
        <f t="shared" si="180"/>
        <v>0</v>
      </c>
      <c r="N406" s="20">
        <f>IF('Raw Scores'!D408=0, 0, _xlfn.NORM.DIST('Raw Scores'!D408,'Raw Scores'!D$2,'Raw Scores'!D$3,TRUE))</f>
        <v>0.2461892062868572</v>
      </c>
      <c r="O406" s="8">
        <f t="shared" si="181"/>
        <v>0.2461892062868572</v>
      </c>
      <c r="P406" s="20">
        <f>IF('Raw Scores'!F408=0, 0, _xlfn.NORM.DIST('Raw Scores'!F408,'Raw Scores'!F$2,'Raw Scores'!F$3,TRUE))</f>
        <v>0</v>
      </c>
      <c r="Q406" s="20">
        <f t="shared" si="182"/>
        <v>0</v>
      </c>
      <c r="R406" s="55">
        <f t="shared" si="183"/>
        <v>0.1230946031434286</v>
      </c>
      <c r="S406" s="8">
        <f t="shared" si="184"/>
        <v>0.1230946031434286</v>
      </c>
      <c r="T406" s="20">
        <f>IF('Raw Scores'!E408=0, 0, _xlfn.NORM.DIST('Raw Scores'!E408,'Raw Scores'!E$2,'Raw Scores'!E$3,TRUE))</f>
        <v>0.28213937896289709</v>
      </c>
      <c r="U406" s="20">
        <f t="shared" si="185"/>
        <v>0.28213937896289709</v>
      </c>
      <c r="V406" s="20">
        <f>IF('Raw Scores'!G408=0, 0, _xlfn.NORM.DIST('Raw Scores'!G408,'Raw Scores'!G$2,'Raw Scores'!G$3,TRUE))</f>
        <v>0</v>
      </c>
      <c r="W406" s="8">
        <f t="shared" si="186"/>
        <v>0</v>
      </c>
      <c r="X406" s="20">
        <f>IF('Raw Scores'!L408=0, 0, _xlfn.NORM.DIST('Raw Scores'!L408,'Raw Scores'!L$2,'Raw Scores'!L$3,TRUE))</f>
        <v>0.1847814703750463</v>
      </c>
      <c r="Y406" s="20">
        <f t="shared" si="187"/>
        <v>0.1847814703750463</v>
      </c>
      <c r="Z406" s="41">
        <f t="shared" si="188"/>
        <v>0.1556402831126478</v>
      </c>
      <c r="AA406" s="8">
        <f t="shared" si="189"/>
        <v>0.1556402831126478</v>
      </c>
      <c r="AB406" s="20">
        <f>IF('Raw Scores'!H408=0, 0, _xlfn.NORM.DIST('Raw Scores'!H408,'Raw Scores'!H$2,'Raw Scores'!H$3,TRUE))</f>
        <v>0.86263393291957391</v>
      </c>
      <c r="AC406" s="8">
        <f t="shared" si="190"/>
        <v>0.86263393291957391</v>
      </c>
      <c r="AD406" s="20">
        <f>IF('Raw Scores'!I408=0, 0, _xlfn.NORM.DIST('Raw Scores'!I408,'Raw Scores'!I$2,'Raw Scores'!I$3,TRUE))</f>
        <v>0.3957957750107638</v>
      </c>
      <c r="AE406" s="8">
        <f t="shared" si="191"/>
        <v>0.3957957750107638</v>
      </c>
      <c r="AF406" s="20">
        <f>IF('Raw Scores'!J408=0, 0, _xlfn.NORM.DIST('Raw Scores'!J408,'Raw Scores'!J$2,'Raw Scores'!J$3,TRUE))</f>
        <v>0</v>
      </c>
      <c r="AG406" s="8">
        <f t="shared" si="192"/>
        <v>0</v>
      </c>
      <c r="AH406" s="20">
        <f>IF('Raw Scores'!K408=0, 0, _xlfn.NORM.DIST('Raw Scores'!K408,'Raw Scores'!K$2,'Raw Scores'!K$3,TRUE))</f>
        <v>0</v>
      </c>
      <c r="AI406" s="8">
        <f t="shared" si="193"/>
        <v>0</v>
      </c>
      <c r="AJ406" s="20">
        <f t="shared" si="194"/>
        <v>0</v>
      </c>
      <c r="AK406" s="8">
        <f t="shared" si="195"/>
        <v>0</v>
      </c>
      <c r="AL406" s="42">
        <f t="shared" si="196"/>
        <v>0.41947656931011251</v>
      </c>
      <c r="AM406" s="8">
        <f t="shared" si="197"/>
        <v>0.41947656931011251</v>
      </c>
      <c r="AN406" s="20">
        <f>IF('Raw Scores'!M408=0, 0, _xlfn.NORM.DIST('Raw Scores'!M408,'Raw Scores'!M$2,'Raw Scores'!M$3,TRUE))</f>
        <v>0.4208208560508504</v>
      </c>
      <c r="AO406" s="8">
        <f t="shared" si="198"/>
        <v>0.4208208560508504</v>
      </c>
      <c r="AP406" s="20">
        <f>IF('Raw Scores'!N408=0, 0, _xlfn.NORM.DIST('Raw Scores'!N408,'Raw Scores'!N$2,'Raw Scores'!N$3,TRUE))</f>
        <v>0.22793700045975096</v>
      </c>
      <c r="AQ406" s="8">
        <f t="shared" si="199"/>
        <v>0.22793700045975096</v>
      </c>
      <c r="AR406" s="43">
        <f t="shared" si="200"/>
        <v>0.32437892825530068</v>
      </c>
      <c r="AS406" s="8">
        <f t="shared" si="201"/>
        <v>0.32437892825530068</v>
      </c>
      <c r="AT406" s="44">
        <f>IF('Raw Scores'!O408=0, 0, _xlfn.NORM.DIST('Raw Scores'!O408,'Raw Scores'!O$2,'Raw Scores'!O$3,TRUE))</f>
        <v>0.52609844968337982</v>
      </c>
      <c r="AU406" s="8">
        <f t="shared" si="202"/>
        <v>0.52609844968337982</v>
      </c>
      <c r="AV406" s="17">
        <f>IF('Raw Scores'!P408=0, 0, _xlfn.NORM.DIST('Raw Scores'!P408,'Raw Scores'!P$2,'Raw Scores'!P$3,TRUE))</f>
        <v>0</v>
      </c>
      <c r="AW406" s="8">
        <f t="shared" si="203"/>
        <v>0</v>
      </c>
      <c r="AX406" s="45">
        <f>IFERROR(_xlfn.IFNA((J406*$J$3+L406*$L$3+R406*$R$3+Z406*$Z$3+AL406*$AL$3+AR406*$AR$3+AT406*$AT$3+AV406*$AV$3)/VLOOKUP(A406,CTP_Export!$D$1:$AN$953,37,0),0),0)</f>
        <v>1.1089928384684838E-8</v>
      </c>
      <c r="AY406">
        <f t="shared" si="176"/>
        <v>1.0293640434885006E-8</v>
      </c>
      <c r="AZ406">
        <f t="array" ref="AZ406">IF(COUNTIF(C:C, C406) &gt; 1, STDEV(IF(C:C=C406,AX:AX)), 0)</f>
        <v>1.959515603841011E-8</v>
      </c>
      <c r="BA406" s="50">
        <f>IF(VLOOKUP(A406,CTP_Export!$D$1:$AN$953,37,0)&gt;0,IF(COUNTIF(C:C,C406)&gt;1,IFERROR(_xlfn.NORM.DIST(AX406,AY406,AZ406,TRUE),0)*1,0),0)</f>
        <v>0.51620734835190396</v>
      </c>
    </row>
    <row r="407" spans="1:53">
      <c r="A407" s="8" t="str">
        <f>'Raw Scores'!A409</f>
        <v>A75b2</v>
      </c>
      <c r="B407" s="8" t="str">
        <f>IF(_xlfn.XLOOKUP(A407,CTP_Export!D:D,CTP_Export!K:K,,0)=0, _xlfn.XLOOKUP(A407,CTP_Export!D:D,CTP_Export!F:F,,0), _xlfn.XLOOKUP(A407,CTP_Export!D:D,CTP_Export!K:K,,0))</f>
        <v>The Metropolitan Transportation Plan includes the goal of improving mobility within the region, which is defined as the provision of transportation infrastructure for all vehicles and pedestrians. Yates Store Rd currently is operating at an unacceptable LOS and is expected to worsen in the future. The purpose of this project is to improve mobility along Yates Store Rd between Elan Hall Road and Morrisville Parkway to an acceptable LOS in the peak period and direction while also providing facilities for pedestrians and bicyclists.</v>
      </c>
      <c r="C407" s="8" t="str">
        <f>_xlfn.IFNA(_xlfn.XLOOKUP(A407,CTP_Export!D:D,CTP_Export!AM:AM,,0),"")</f>
        <v>New Location</v>
      </c>
      <c r="D407" s="79" t="str">
        <f>_xlfn.IFNA(_xlfn.XLOOKUP(A407,CTP_Export!D:D,CTP_Export!AK:AK,,0),"")</f>
        <v>Wake</v>
      </c>
      <c r="E407" s="79" t="str">
        <f>_xlfn.IFNA(_xlfn.XLOOKUP(A407,CTP_Export!D:D,CTP_Export!CL:CL,,0),"")</f>
        <v>Division</v>
      </c>
      <c r="F407" s="79">
        <f t="shared" si="175"/>
        <v>473</v>
      </c>
      <c r="G407" s="79">
        <f>_xlfn.XLOOKUP(A407,CTP_Export!$D$2:$D$1245,CTP_Export!AX$2:AX$1245, "-",0)</f>
        <v>0</v>
      </c>
      <c r="H407" s="20">
        <f t="shared" si="177"/>
        <v>0.26073310310174985</v>
      </c>
      <c r="I407" s="8">
        <f t="shared" si="178"/>
        <v>0.26073310310174985</v>
      </c>
      <c r="J407" s="53">
        <f>'Raw Scores'!B409/100</f>
        <v>0.34620715033023702</v>
      </c>
      <c r="K407" s="8">
        <f t="shared" si="179"/>
        <v>0.34620715033023702</v>
      </c>
      <c r="L407" s="54">
        <f>IF('Raw Scores'!C409=0, 0, _xlfn.NORM.DIST('Raw Scores'!C409,'Raw Scores'!C$2,'Raw Scores'!C$3,TRUE))</f>
        <v>0</v>
      </c>
      <c r="M407" s="8">
        <f t="shared" si="180"/>
        <v>0</v>
      </c>
      <c r="N407" s="20">
        <f>IF('Raw Scores'!D409=0, 0, _xlfn.NORM.DIST('Raw Scores'!D409,'Raw Scores'!D$2,'Raw Scores'!D$3,TRUE))</f>
        <v>0.25684270592839553</v>
      </c>
      <c r="O407" s="8">
        <f t="shared" si="181"/>
        <v>0.25684270592839553</v>
      </c>
      <c r="P407" s="20">
        <f>IF('Raw Scores'!F409=0, 0, _xlfn.NORM.DIST('Raw Scores'!F409,'Raw Scores'!F$2,'Raw Scores'!F$3,TRUE))</f>
        <v>0</v>
      </c>
      <c r="Q407" s="20">
        <f t="shared" si="182"/>
        <v>0</v>
      </c>
      <c r="R407" s="55">
        <f t="shared" si="183"/>
        <v>0.12842135296419777</v>
      </c>
      <c r="S407" s="8">
        <f t="shared" si="184"/>
        <v>0.12842135296419777</v>
      </c>
      <c r="T407" s="20">
        <f>IF('Raw Scores'!E409=0, 0, _xlfn.NORM.DIST('Raw Scores'!E409,'Raw Scores'!E$2,'Raw Scores'!E$3,TRUE))</f>
        <v>0.28755810182460151</v>
      </c>
      <c r="U407" s="20">
        <f t="shared" si="185"/>
        <v>0.28755810182460151</v>
      </c>
      <c r="V407" s="20">
        <f>IF('Raw Scores'!G409=0, 0, _xlfn.NORM.DIST('Raw Scores'!G409,'Raw Scores'!G$2,'Raw Scores'!G$3,TRUE))</f>
        <v>0</v>
      </c>
      <c r="W407" s="8">
        <f t="shared" si="186"/>
        <v>0</v>
      </c>
      <c r="X407" s="20">
        <f>IF('Raw Scores'!L409=0, 0, _xlfn.NORM.DIST('Raw Scores'!L409,'Raw Scores'!L$2,'Raw Scores'!L$3,TRUE))</f>
        <v>0.1847814703750463</v>
      </c>
      <c r="Y407" s="20">
        <f t="shared" si="187"/>
        <v>0.1847814703750463</v>
      </c>
      <c r="Z407" s="41">
        <f t="shared" si="188"/>
        <v>0.15744652406654927</v>
      </c>
      <c r="AA407" s="8">
        <f t="shared" si="189"/>
        <v>0.15744652406654927</v>
      </c>
      <c r="AB407" s="20">
        <f>IF('Raw Scores'!H409=0, 0, _xlfn.NORM.DIST('Raw Scores'!H409,'Raw Scores'!H$2,'Raw Scores'!H$3,TRUE))</f>
        <v>0.89610371970002689</v>
      </c>
      <c r="AC407" s="8">
        <f t="shared" si="190"/>
        <v>0.89610371970002689</v>
      </c>
      <c r="AD407" s="20">
        <f>IF('Raw Scores'!I409=0, 0, _xlfn.NORM.DIST('Raw Scores'!I409,'Raw Scores'!I$2,'Raw Scores'!I$3,TRUE))</f>
        <v>0.31014455589589507</v>
      </c>
      <c r="AE407" s="8">
        <f t="shared" si="191"/>
        <v>0.31014455589589507</v>
      </c>
      <c r="AF407" s="20">
        <f>IF('Raw Scores'!J409=0, 0, _xlfn.NORM.DIST('Raw Scores'!J409,'Raw Scores'!J$2,'Raw Scores'!J$3,TRUE))</f>
        <v>0</v>
      </c>
      <c r="AG407" s="8">
        <f t="shared" si="192"/>
        <v>0</v>
      </c>
      <c r="AH407" s="20">
        <f>IF('Raw Scores'!K409=0, 0, _xlfn.NORM.DIST('Raw Scores'!K409,'Raw Scores'!K$2,'Raw Scores'!K$3,TRUE))</f>
        <v>0</v>
      </c>
      <c r="AI407" s="8">
        <f t="shared" si="193"/>
        <v>0</v>
      </c>
      <c r="AJ407" s="20">
        <f t="shared" si="194"/>
        <v>0</v>
      </c>
      <c r="AK407" s="8">
        <f t="shared" si="195"/>
        <v>0</v>
      </c>
      <c r="AL407" s="42">
        <f t="shared" si="196"/>
        <v>0.40208275853197395</v>
      </c>
      <c r="AM407" s="8">
        <f t="shared" si="197"/>
        <v>0.40208275853197395</v>
      </c>
      <c r="AN407" s="20">
        <f>IF('Raw Scores'!M409=0, 0, _xlfn.NORM.DIST('Raw Scores'!M409,'Raw Scores'!M$2,'Raw Scores'!M$3,TRUE))</f>
        <v>0.40901516630831058</v>
      </c>
      <c r="AO407" s="8">
        <f t="shared" si="198"/>
        <v>0.40901516630831058</v>
      </c>
      <c r="AP407" s="20">
        <f>IF('Raw Scores'!N409=0, 0, _xlfn.NORM.DIST('Raw Scores'!N409,'Raw Scores'!N$2,'Raw Scores'!N$3,TRUE))</f>
        <v>0.50729829951211969</v>
      </c>
      <c r="AQ407" s="8">
        <f t="shared" si="199"/>
        <v>0.50729829951211969</v>
      </c>
      <c r="AR407" s="43">
        <f t="shared" si="200"/>
        <v>0.45815673291021514</v>
      </c>
      <c r="AS407" s="8">
        <f t="shared" si="201"/>
        <v>0.45815673291021514</v>
      </c>
      <c r="AT407" s="44">
        <f>IF('Raw Scores'!O409=0, 0, _xlfn.NORM.DIST('Raw Scores'!O409,'Raw Scores'!O$2,'Raw Scores'!O$3,TRUE))</f>
        <v>0.52482846089420132</v>
      </c>
      <c r="AU407" s="8">
        <f t="shared" si="202"/>
        <v>0.52482846089420132</v>
      </c>
      <c r="AV407" s="17">
        <f>IF('Raw Scores'!P409=0, 0, _xlfn.NORM.DIST('Raw Scores'!P409,'Raw Scores'!P$2,'Raw Scores'!P$3,TRUE))</f>
        <v>0</v>
      </c>
      <c r="AW407" s="8">
        <f t="shared" si="203"/>
        <v>0</v>
      </c>
      <c r="AX407" s="45">
        <f>IFERROR(_xlfn.IFNA((J407*$J$3+L407*$L$3+R407*$R$3+Z407*$Z$3+AL407*$AL$3+AR407*$AR$3+AT407*$AT$3+AV407*$AV$3)/VLOOKUP(A407,CTP_Export!$D$1:$AN$953,37,0),0),0)</f>
        <v>7.2004151213998671E-9</v>
      </c>
      <c r="AY407">
        <f t="shared" si="176"/>
        <v>1.4999077657754332E-8</v>
      </c>
      <c r="AZ407">
        <f t="array" ref="AZ407">IF(COUNTIF(C:C, C407) &gt; 1, STDEV(IF(C:C=C407,AX:AX)), 0)</f>
        <v>2.565830134498037E-8</v>
      </c>
      <c r="BA407" s="50">
        <f>IF(VLOOKUP(A407,CTP_Export!$D$1:$AN$953,37,0)&gt;0,IF(COUNTIF(C:C,C407)&gt;1,IFERROR(_xlfn.NORM.DIST(AX407,AY407,AZ407,TRUE),0)*1,0),0)</f>
        <v>0.38058563708994608</v>
      </c>
    </row>
    <row r="408" spans="1:53">
      <c r="A408" s="8" t="str">
        <f>'Raw Scores'!A410</f>
        <v>A75c</v>
      </c>
      <c r="B408" s="8" t="str">
        <f>IF(_xlfn.XLOOKUP(A408,CTP_Export!D:D,CTP_Export!K:K,,0)=0, _xlfn.XLOOKUP(A408,CTP_Export!D:D,CTP_Export!F:F,,0), _xlfn.XLOOKUP(A408,CTP_Export!D:D,CTP_Export!K:K,,0))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408" s="8" t="str">
        <f>_xlfn.IFNA(_xlfn.XLOOKUP(A408,CTP_Export!D:D,CTP_Export!AM:AM,,0),"")</f>
        <v>New Location</v>
      </c>
      <c r="D408" s="79" t="str">
        <f>_xlfn.IFNA(_xlfn.XLOOKUP(A408,CTP_Export!D:D,CTP_Export!AK:AK,,0),"")</f>
        <v>Wake</v>
      </c>
      <c r="E408" s="79" t="str">
        <f>_xlfn.IFNA(_xlfn.XLOOKUP(A408,CTP_Export!D:D,CTP_Export!CL:CL,,0),"")</f>
        <v>Division</v>
      </c>
      <c r="F408" s="79">
        <f t="shared" si="175"/>
        <v>558</v>
      </c>
      <c r="G408" s="79">
        <f>_xlfn.XLOOKUP(A408,CTP_Export!$D$2:$D$1245,CTP_Export!AX$2:AX$1245, "-",0)</f>
        <v>3429.1524497594601</v>
      </c>
      <c r="H408" s="20">
        <f t="shared" si="177"/>
        <v>0.2018755343889585</v>
      </c>
      <c r="I408" s="8">
        <f t="shared" si="178"/>
        <v>0.2018755343889585</v>
      </c>
      <c r="J408" s="53">
        <f>'Raw Scores'!B410/100</f>
        <v>0.12674689651934001</v>
      </c>
      <c r="K408" s="8">
        <f t="shared" si="179"/>
        <v>0.12674689651934001</v>
      </c>
      <c r="L408" s="54">
        <f>IF('Raw Scores'!C410=0, 0, _xlfn.NORM.DIST('Raw Scores'!C410,'Raw Scores'!C$2,'Raw Scores'!C$3,TRUE))</f>
        <v>0</v>
      </c>
      <c r="M408" s="8">
        <f t="shared" si="180"/>
        <v>0</v>
      </c>
      <c r="N408" s="20">
        <f>IF('Raw Scores'!D410=0, 0, _xlfn.NORM.DIST('Raw Scores'!D410,'Raw Scores'!D$2,'Raw Scores'!D$3,TRUE))</f>
        <v>0.24555414577198698</v>
      </c>
      <c r="O408" s="8">
        <f t="shared" si="181"/>
        <v>0.24555414577198698</v>
      </c>
      <c r="P408" s="20">
        <f>IF('Raw Scores'!F410=0, 0, _xlfn.NORM.DIST('Raw Scores'!F410,'Raw Scores'!F$2,'Raw Scores'!F$3,TRUE))</f>
        <v>0</v>
      </c>
      <c r="Q408" s="20">
        <f t="shared" si="182"/>
        <v>0</v>
      </c>
      <c r="R408" s="55">
        <f t="shared" si="183"/>
        <v>0.12277707288599349</v>
      </c>
      <c r="S408" s="8">
        <f t="shared" si="184"/>
        <v>0.12277707288599349</v>
      </c>
      <c r="T408" s="20">
        <f>IF('Raw Scores'!E410=0, 0, _xlfn.NORM.DIST('Raw Scores'!E410,'Raw Scores'!E$2,'Raw Scores'!E$3,TRUE))</f>
        <v>0.28221113621697747</v>
      </c>
      <c r="U408" s="20">
        <f t="shared" si="185"/>
        <v>0.28221113621697747</v>
      </c>
      <c r="V408" s="20">
        <f>IF('Raw Scores'!G410=0, 0, _xlfn.NORM.DIST('Raw Scores'!G410,'Raw Scores'!G$2,'Raw Scores'!G$3,TRUE))</f>
        <v>0</v>
      </c>
      <c r="W408" s="8">
        <f t="shared" si="186"/>
        <v>0</v>
      </c>
      <c r="X408" s="20">
        <f>IF('Raw Scores'!L410=0, 0, _xlfn.NORM.DIST('Raw Scores'!L410,'Raw Scores'!L$2,'Raw Scores'!L$3,TRUE))</f>
        <v>0.1827047381304692</v>
      </c>
      <c r="Y408" s="20">
        <f t="shared" si="187"/>
        <v>0.1827047381304692</v>
      </c>
      <c r="Z408" s="41">
        <f t="shared" si="188"/>
        <v>0.15497195811581554</v>
      </c>
      <c r="AA408" s="8">
        <f t="shared" si="189"/>
        <v>0.15497195811581554</v>
      </c>
      <c r="AB408" s="20">
        <f>IF('Raw Scores'!H410=0, 0, _xlfn.NORM.DIST('Raw Scores'!H410,'Raw Scores'!H$2,'Raw Scores'!H$3,TRUE))</f>
        <v>0.86867178360533637</v>
      </c>
      <c r="AC408" s="8">
        <f t="shared" si="190"/>
        <v>0.86867178360533637</v>
      </c>
      <c r="AD408" s="20">
        <f>IF('Raw Scores'!I410=0, 0, _xlfn.NORM.DIST('Raw Scores'!I410,'Raw Scores'!I$2,'Raw Scores'!I$3,TRUE))</f>
        <v>0.23372423323618563</v>
      </c>
      <c r="AE408" s="8">
        <f t="shared" si="191"/>
        <v>0.23372423323618563</v>
      </c>
      <c r="AF408" s="20">
        <f>IF('Raw Scores'!J410=0, 0, _xlfn.NORM.DIST('Raw Scores'!J410,'Raw Scores'!J$2,'Raw Scores'!J$3,TRUE))</f>
        <v>0</v>
      </c>
      <c r="AG408" s="8">
        <f t="shared" si="192"/>
        <v>0</v>
      </c>
      <c r="AH408" s="20">
        <f>IF('Raw Scores'!K410=0, 0, _xlfn.NORM.DIST('Raw Scores'!K410,'Raw Scores'!K$2,'Raw Scores'!K$3,TRUE))</f>
        <v>0</v>
      </c>
      <c r="AI408" s="8">
        <f t="shared" si="193"/>
        <v>0</v>
      </c>
      <c r="AJ408" s="20">
        <f t="shared" si="194"/>
        <v>0</v>
      </c>
      <c r="AK408" s="8">
        <f t="shared" si="195"/>
        <v>0</v>
      </c>
      <c r="AL408" s="42">
        <f t="shared" si="196"/>
        <v>0.36746533894717398</v>
      </c>
      <c r="AM408" s="8">
        <f t="shared" si="197"/>
        <v>0.36746533894717398</v>
      </c>
      <c r="AN408" s="20">
        <f>IF('Raw Scores'!M410=0, 0, _xlfn.NORM.DIST('Raw Scores'!M410,'Raw Scores'!M$2,'Raw Scores'!M$3,TRUE))</f>
        <v>0.4208208560508504</v>
      </c>
      <c r="AO408" s="8">
        <f t="shared" si="198"/>
        <v>0.4208208560508504</v>
      </c>
      <c r="AP408" s="20">
        <f>IF('Raw Scores'!N410=0, 0, _xlfn.NORM.DIST('Raw Scores'!N410,'Raw Scores'!N$2,'Raw Scores'!N$3,TRUE))</f>
        <v>0.99704542023383835</v>
      </c>
      <c r="AQ408" s="8">
        <f t="shared" si="199"/>
        <v>0.99704542023383835</v>
      </c>
      <c r="AR408" s="43">
        <f t="shared" si="200"/>
        <v>0.70893313814234438</v>
      </c>
      <c r="AS408" s="8">
        <f t="shared" si="201"/>
        <v>0.70893313814234438</v>
      </c>
      <c r="AT408" s="44">
        <f>IF('Raw Scores'!O410=0, 0, _xlfn.NORM.DIST('Raw Scores'!O410,'Raw Scores'!O$2,'Raw Scores'!O$3,TRUE))</f>
        <v>0.53005479935072408</v>
      </c>
      <c r="AU408" s="8">
        <f t="shared" si="202"/>
        <v>0.53005479935072408</v>
      </c>
      <c r="AV408" s="17">
        <f>IF('Raw Scores'!P410=0, 0, _xlfn.NORM.DIST('Raw Scores'!P410,'Raw Scores'!P$2,'Raw Scores'!P$3,TRUE))</f>
        <v>0</v>
      </c>
      <c r="AW408" s="8">
        <f t="shared" si="203"/>
        <v>0</v>
      </c>
      <c r="AX408" s="45">
        <f>IFERROR(_xlfn.IFNA((J408*$J$3+L408*$L$3+R408*$R$3+Z408*$Z$3+AL408*$AL$3+AR408*$AR$3+AT408*$AT$3+AV408*$AV$3)/VLOOKUP(A408,CTP_Export!$D$1:$AN$953,37,0),0),0)</f>
        <v>3.3383190574480523E-9</v>
      </c>
      <c r="AY408">
        <f t="shared" si="176"/>
        <v>1.4999077657754332E-8</v>
      </c>
      <c r="AZ408">
        <f t="array" ref="AZ408">IF(COUNTIF(C:C, C408) &gt; 1, STDEV(IF(C:C=C408,AX:AX)), 0)</f>
        <v>2.565830134498037E-8</v>
      </c>
      <c r="BA408" s="50">
        <f>IF(VLOOKUP(A408,CTP_Export!$D$1:$AN$953,37,0)&gt;0,IF(COUNTIF(C:C,C408)&gt;1,IFERROR(_xlfn.NORM.DIST(AX408,AY408,AZ408,TRUE),0)*1,0),0)</f>
        <v>0.32474766828265511</v>
      </c>
    </row>
    <row r="409" spans="1:53">
      <c r="A409" s="8" t="str">
        <f>'Raw Scores'!A411</f>
        <v>A76</v>
      </c>
      <c r="B409" s="8" t="str">
        <f>IF(_xlfn.XLOOKUP(A409,CTP_Export!D:D,CTP_Export!K:K,,0)=0, _xlfn.XLOOKUP(A409,CTP_Export!D:D,CTP_Export!F:F,,0), _xlfn.XLOOKUP(A409,CTP_Export!D:D,CTP_Export!K:K,,0))</f>
        <v>Optimist Farm Rd is proposed to be a 4 lane Major Thoroughfare between Lake Wheeler Rd and Sunset Lake Rd. An AADT exceeding current capacity is expected in the planning horizon year (2055) which would cause Optimist Farm Rd to operate inefficiently in 2055. The purpose of this project is to reduce congestion so Optimist Farm Rd will operate more efficiently in 2055.</v>
      </c>
      <c r="C409" s="8" t="str">
        <f>_xlfn.IFNA(_xlfn.XLOOKUP(A409,CTP_Export!D:D,CTP_Export!AM:AM,,0),"")</f>
        <v>Widening</v>
      </c>
      <c r="D409" s="79" t="str">
        <f>_xlfn.IFNA(_xlfn.XLOOKUP(A409,CTP_Export!D:D,CTP_Export!AK:AK,,0),"")</f>
        <v>Wake</v>
      </c>
      <c r="E409" s="79" t="str">
        <f>_xlfn.IFNA(_xlfn.XLOOKUP(A409,CTP_Export!D:D,CTP_Export!CL:CL,,0),"")</f>
        <v>Division</v>
      </c>
      <c r="F409" s="79">
        <f t="shared" si="175"/>
        <v>449</v>
      </c>
      <c r="G409" s="79">
        <f>_xlfn.XLOOKUP(A409,CTP_Export!$D$2:$D$1245,CTP_Export!AX$2:AX$1245, "-",0)</f>
        <v>68.737628325143206</v>
      </c>
      <c r="H409" s="20">
        <f t="shared" si="177"/>
        <v>0.26937715895508013</v>
      </c>
      <c r="I409" s="8">
        <f t="shared" si="178"/>
        <v>0.26937715895508013</v>
      </c>
      <c r="J409" s="53">
        <f>'Raw Scores'!B411/100</f>
        <v>0.170689587893776</v>
      </c>
      <c r="K409" s="8">
        <f t="shared" si="179"/>
        <v>0.170689587893776</v>
      </c>
      <c r="L409" s="54">
        <f>IF('Raw Scores'!C411=0, 0, _xlfn.NORM.DIST('Raw Scores'!C411,'Raw Scores'!C$2,'Raw Scores'!C$3,TRUE))</f>
        <v>0.85169038938286823</v>
      </c>
      <c r="M409" s="8">
        <f t="shared" si="180"/>
        <v>0.85169038938286823</v>
      </c>
      <c r="N409" s="20">
        <f>IF('Raw Scores'!D411=0, 0, _xlfn.NORM.DIST('Raw Scores'!D411,'Raw Scores'!D$2,'Raw Scores'!D$3,TRUE))</f>
        <v>0</v>
      </c>
      <c r="O409" s="8">
        <f t="shared" si="181"/>
        <v>0</v>
      </c>
      <c r="P409" s="20">
        <f>IF('Raw Scores'!F411=0, 0, _xlfn.NORM.DIST('Raw Scores'!F411,'Raw Scores'!F$2,'Raw Scores'!F$3,TRUE))</f>
        <v>0.52965392395534039</v>
      </c>
      <c r="Q409" s="20">
        <f t="shared" si="182"/>
        <v>0.52965392395534039</v>
      </c>
      <c r="R409" s="55">
        <f t="shared" si="183"/>
        <v>0.26482696197767019</v>
      </c>
      <c r="S409" s="8">
        <f t="shared" si="184"/>
        <v>0.26482696197767019</v>
      </c>
      <c r="T409" s="20">
        <f>IF('Raw Scores'!E411=0, 0, _xlfn.NORM.DIST('Raw Scores'!E411,'Raw Scores'!E$2,'Raw Scores'!E$3,TRUE))</f>
        <v>0</v>
      </c>
      <c r="U409" s="20">
        <f t="shared" si="185"/>
        <v>0</v>
      </c>
      <c r="V409" s="20">
        <f>IF('Raw Scores'!G411=0, 0, _xlfn.NORM.DIST('Raw Scores'!G411,'Raw Scores'!G$2,'Raw Scores'!G$3,TRUE))</f>
        <v>0.52908643272228528</v>
      </c>
      <c r="W409" s="8">
        <f t="shared" si="186"/>
        <v>0.52908643272228528</v>
      </c>
      <c r="X409" s="20">
        <f>IF('Raw Scores'!L411=0, 0, _xlfn.NORM.DIST('Raw Scores'!L411,'Raw Scores'!L$2,'Raw Scores'!L$3,TRUE))</f>
        <v>0.19323423654188668</v>
      </c>
      <c r="Y409" s="20">
        <f t="shared" si="187"/>
        <v>0.19323423654188668</v>
      </c>
      <c r="Z409" s="41">
        <f t="shared" si="188"/>
        <v>0.24077355642139064</v>
      </c>
      <c r="AA409" s="8">
        <f t="shared" si="189"/>
        <v>0.24077355642139064</v>
      </c>
      <c r="AB409" s="20">
        <f>IF('Raw Scores'!H411=0, 0, _xlfn.NORM.DIST('Raw Scores'!H411,'Raw Scores'!H$2,'Raw Scores'!H$3,TRUE))</f>
        <v>0.4793172522204508</v>
      </c>
      <c r="AC409" s="8">
        <f t="shared" si="190"/>
        <v>0.4793172522204508</v>
      </c>
      <c r="AD409" s="20">
        <f>IF('Raw Scores'!I411=0, 0, _xlfn.NORM.DIST('Raw Scores'!I411,'Raw Scores'!I$2,'Raw Scores'!I$3,TRUE))</f>
        <v>0</v>
      </c>
      <c r="AE409" s="8">
        <f t="shared" si="191"/>
        <v>0</v>
      </c>
      <c r="AF409" s="20">
        <f>IF('Raw Scores'!J411=0, 0, _xlfn.NORM.DIST('Raw Scores'!J411,'Raw Scores'!J$2,'Raw Scores'!J$3,TRUE))</f>
        <v>0</v>
      </c>
      <c r="AG409" s="8">
        <f t="shared" si="192"/>
        <v>0</v>
      </c>
      <c r="AH409" s="20">
        <f>IF('Raw Scores'!K411=0, 0, _xlfn.NORM.DIST('Raw Scores'!K411,'Raw Scores'!K$2,'Raw Scores'!K$3,TRUE))</f>
        <v>0</v>
      </c>
      <c r="AI409" s="8">
        <f t="shared" si="193"/>
        <v>0</v>
      </c>
      <c r="AJ409" s="20">
        <f t="shared" si="194"/>
        <v>0</v>
      </c>
      <c r="AK409" s="8">
        <f t="shared" si="195"/>
        <v>0</v>
      </c>
      <c r="AL409" s="42">
        <f t="shared" si="196"/>
        <v>0.15977241740681691</v>
      </c>
      <c r="AM409" s="8">
        <f t="shared" si="197"/>
        <v>0.15977241740681691</v>
      </c>
      <c r="AN409" s="20">
        <f>IF('Raw Scores'!M411=0, 0, _xlfn.NORM.DIST('Raw Scores'!M411,'Raw Scores'!M$2,'Raw Scores'!M$3,TRUE))</f>
        <v>0</v>
      </c>
      <c r="AO409" s="8">
        <f t="shared" si="198"/>
        <v>0</v>
      </c>
      <c r="AP409" s="20">
        <f>IF('Raw Scores'!N411=0, 0, _xlfn.NORM.DIST('Raw Scores'!N411,'Raw Scores'!N$2,'Raw Scores'!N$3,TRUE))</f>
        <v>0</v>
      </c>
      <c r="AQ409" s="8">
        <f t="shared" si="199"/>
        <v>0</v>
      </c>
      <c r="AR409" s="43">
        <f t="shared" si="200"/>
        <v>0</v>
      </c>
      <c r="AS409" s="8">
        <f t="shared" si="201"/>
        <v>0</v>
      </c>
      <c r="AT409" s="44">
        <f>IF('Raw Scores'!O411=0, 0, _xlfn.NORM.DIST('Raw Scores'!O411,'Raw Scores'!O$2,'Raw Scores'!O$3,TRUE))</f>
        <v>0.57776348211749784</v>
      </c>
      <c r="AU409" s="8">
        <f t="shared" si="202"/>
        <v>0.57776348211749784</v>
      </c>
      <c r="AV409" s="17">
        <f>IF('Raw Scores'!P411=0, 0, _xlfn.NORM.DIST('Raw Scores'!P411,'Raw Scores'!P$2,'Raw Scores'!P$3,TRUE))</f>
        <v>0</v>
      </c>
      <c r="AW409" s="8">
        <f t="shared" si="203"/>
        <v>0</v>
      </c>
      <c r="AX409" s="45">
        <f>IFERROR(_xlfn.IFNA((J409*$J$3+L409*$L$3+R409*$R$3+Z409*$Z$3+AL409*$AL$3+AR409*$AR$3+AT409*$AT$3+AV409*$AV$3)/VLOOKUP(A409,CTP_Export!$D$1:$AN$953,37,0),0),0)</f>
        <v>1.6794569158479872E-9</v>
      </c>
      <c r="AY409">
        <f t="shared" si="176"/>
        <v>1.0293640434885006E-8</v>
      </c>
      <c r="AZ409">
        <f t="array" ref="AZ409">IF(COUNTIF(C:C, C409) &gt; 1, STDEV(IF(C:C=C409,AX:AX)), 0)</f>
        <v>1.959515603841011E-8</v>
      </c>
      <c r="BA409" s="50">
        <f>IF(VLOOKUP(A409,CTP_Export!$D$1:$AN$953,37,0)&gt;0,IF(COUNTIF(C:C,C409)&gt;1,IFERROR(_xlfn.NORM.DIST(AX409,AY409,AZ409,TRUE),0)*1,0),0)</f>
        <v>0.33011059369151641</v>
      </c>
    </row>
    <row r="410" spans="1:53">
      <c r="A410" s="8" t="str">
        <f>'Raw Scores'!A412</f>
        <v>A760</v>
      </c>
      <c r="B410" s="8" t="str">
        <f>IF(_xlfn.XLOOKUP(A410,CTP_Export!D:D,CTP_Export!K:K,,0)=0, _xlfn.XLOOKUP(A410,CTP_Export!D:D,CTP_Export!F:F,,0), _xlfn.XLOOKUP(A410,CTP_Export!D:D,CTP_Export!K:K,,0))</f>
        <v>US 1 Alt is proposed to be a 4 lane Boulevard between Harris Rd and Youngsville Southern Bypass. An AADT of 1000 is expected in the planning horizon year (2055) which would cause US 1 Alt to operate inefficiently in 2055. The purpose of this project is to reduce congestion so US 1 Alt will operate more efficiently in 2055</v>
      </c>
      <c r="C410" s="8" t="str">
        <f>_xlfn.IFNA(_xlfn.XLOOKUP(A410,CTP_Export!D:D,CTP_Export!AM:AM,,0),"")</f>
        <v>Widening</v>
      </c>
      <c r="D410" s="79" t="str">
        <f>_xlfn.IFNA(_xlfn.XLOOKUP(A410,CTP_Export!D:D,CTP_Export!AK:AK,,0),"")</f>
        <v>Wake</v>
      </c>
      <c r="E410" s="79" t="str">
        <f>_xlfn.IFNA(_xlfn.XLOOKUP(A410,CTP_Export!D:D,CTP_Export!CL:CL,,0),"")</f>
        <v>Regional</v>
      </c>
      <c r="F410" s="79">
        <f t="shared" si="175"/>
        <v>377</v>
      </c>
      <c r="G410" s="79">
        <f>_xlfn.XLOOKUP(A410,CTP_Export!$D$2:$D$1245,CTP_Export!AX$2:AX$1245, "-",0)</f>
        <v>50701.9920739468</v>
      </c>
      <c r="H410" s="20">
        <f t="shared" si="177"/>
        <v>0.29828511504378324</v>
      </c>
      <c r="I410" s="8">
        <f t="shared" si="178"/>
        <v>0.29828511504378324</v>
      </c>
      <c r="J410" s="53">
        <f>'Raw Scores'!B412/100</f>
        <v>0.26036313659420901</v>
      </c>
      <c r="K410" s="8">
        <f t="shared" si="179"/>
        <v>0.26036313659420901</v>
      </c>
      <c r="L410" s="54">
        <f>IF('Raw Scores'!C412=0, 0, _xlfn.NORM.DIST('Raw Scores'!C412,'Raw Scores'!C$2,'Raw Scores'!C$3,TRUE))</f>
        <v>0</v>
      </c>
      <c r="M410" s="8">
        <f t="shared" si="180"/>
        <v>0</v>
      </c>
      <c r="N410" s="20">
        <f>IF('Raw Scores'!D412=0, 0, _xlfn.NORM.DIST('Raw Scores'!D412,'Raw Scores'!D$2,'Raw Scores'!D$3,TRUE))</f>
        <v>0.29518347545332452</v>
      </c>
      <c r="O410" s="8">
        <f t="shared" si="181"/>
        <v>0.29518347545332452</v>
      </c>
      <c r="P410" s="20">
        <f>IF('Raw Scores'!F412=0, 0, _xlfn.NORM.DIST('Raw Scores'!F412,'Raw Scores'!F$2,'Raw Scores'!F$3,TRUE))</f>
        <v>0</v>
      </c>
      <c r="Q410" s="20">
        <f t="shared" si="182"/>
        <v>0</v>
      </c>
      <c r="R410" s="55">
        <f t="shared" si="183"/>
        <v>0.14759173772666226</v>
      </c>
      <c r="S410" s="8">
        <f t="shared" si="184"/>
        <v>0.14759173772666226</v>
      </c>
      <c r="T410" s="20">
        <f>IF('Raw Scores'!E412=0, 0, _xlfn.NORM.DIST('Raw Scores'!E412,'Raw Scores'!E$2,'Raw Scores'!E$3,TRUE))</f>
        <v>0.29045533823609854</v>
      </c>
      <c r="U410" s="20">
        <f t="shared" si="185"/>
        <v>0.29045533823609854</v>
      </c>
      <c r="V410" s="20">
        <f>IF('Raw Scores'!G412=0, 0, _xlfn.NORM.DIST('Raw Scores'!G412,'Raw Scores'!G$2,'Raw Scores'!G$3,TRUE))</f>
        <v>0.52932280004542975</v>
      </c>
      <c r="W410" s="8">
        <f t="shared" si="186"/>
        <v>0.52932280004542975</v>
      </c>
      <c r="X410" s="20">
        <f>IF('Raw Scores'!L412=0, 0, _xlfn.NORM.DIST('Raw Scores'!L412,'Raw Scores'!L$2,'Raw Scores'!L$3,TRUE))</f>
        <v>0.50204738919135339</v>
      </c>
      <c r="Y410" s="20">
        <f t="shared" si="187"/>
        <v>0.50204738919135339</v>
      </c>
      <c r="Z410" s="41">
        <f t="shared" si="188"/>
        <v>0.44060850915762723</v>
      </c>
      <c r="AA410" s="8">
        <f t="shared" si="189"/>
        <v>0.44060850915762723</v>
      </c>
      <c r="AB410" s="20">
        <f>IF('Raw Scores'!H412=0, 0, _xlfn.NORM.DIST('Raw Scores'!H412,'Raw Scores'!H$2,'Raw Scores'!H$3,TRUE))</f>
        <v>0.6936520028901616</v>
      </c>
      <c r="AC410" s="8">
        <f t="shared" si="190"/>
        <v>0.6936520028901616</v>
      </c>
      <c r="AD410" s="20">
        <f>IF('Raw Scores'!I412=0, 0, _xlfn.NORM.DIST('Raw Scores'!I412,'Raw Scores'!I$2,'Raw Scores'!I$3,TRUE))</f>
        <v>0.89646267689019632</v>
      </c>
      <c r="AE410" s="8">
        <f t="shared" si="191"/>
        <v>0.89646267689019632</v>
      </c>
      <c r="AF410" s="20">
        <f>IF('Raw Scores'!J412=0, 0, _xlfn.NORM.DIST('Raw Scores'!J412,'Raw Scores'!J$2,'Raw Scores'!J$3,TRUE))</f>
        <v>0</v>
      </c>
      <c r="AG410" s="8">
        <f t="shared" si="192"/>
        <v>0</v>
      </c>
      <c r="AH410" s="20">
        <f>IF('Raw Scores'!K412=0, 0, _xlfn.NORM.DIST('Raw Scores'!K412,'Raw Scores'!K$2,'Raw Scores'!K$3,TRUE))</f>
        <v>0</v>
      </c>
      <c r="AI410" s="8">
        <f t="shared" si="193"/>
        <v>0</v>
      </c>
      <c r="AJ410" s="20">
        <f t="shared" si="194"/>
        <v>0</v>
      </c>
      <c r="AK410" s="8">
        <f t="shared" si="195"/>
        <v>0</v>
      </c>
      <c r="AL410" s="42">
        <f t="shared" si="196"/>
        <v>0.53003822659345268</v>
      </c>
      <c r="AM410" s="8">
        <f t="shared" si="197"/>
        <v>0.53003822659345268</v>
      </c>
      <c r="AN410" s="20">
        <f>IF('Raw Scores'!M412=0, 0, _xlfn.NORM.DIST('Raw Scores'!M412,'Raw Scores'!M$2,'Raw Scores'!M$3,TRUE))</f>
        <v>0.39729144601721922</v>
      </c>
      <c r="AO410" s="8">
        <f t="shared" si="198"/>
        <v>0.39729144601721922</v>
      </c>
      <c r="AP410" s="20">
        <f>IF('Raw Scores'!N412=0, 0, _xlfn.NORM.DIST('Raw Scores'!N412,'Raw Scores'!N$2,'Raw Scores'!N$3,TRUE))</f>
        <v>0</v>
      </c>
      <c r="AQ410" s="8">
        <f t="shared" si="199"/>
        <v>0</v>
      </c>
      <c r="AR410" s="43">
        <f t="shared" si="200"/>
        <v>0.19864572300860961</v>
      </c>
      <c r="AS410" s="8">
        <f t="shared" si="201"/>
        <v>0.19864572300860961</v>
      </c>
      <c r="AT410" s="44">
        <f>IF('Raw Scores'!O412=0, 0, _xlfn.NORM.DIST('Raw Scores'!O412,'Raw Scores'!O$2,'Raw Scores'!O$3,TRUE))</f>
        <v>0.53587179827163989</v>
      </c>
      <c r="AU410" s="8">
        <f t="shared" si="202"/>
        <v>0.53587179827163989</v>
      </c>
      <c r="AV410" s="17">
        <f>IF('Raw Scores'!P412=0, 0, _xlfn.NORM.DIST('Raw Scores'!P412,'Raw Scores'!P$2,'Raw Scores'!P$3,TRUE))</f>
        <v>0</v>
      </c>
      <c r="AW410" s="8">
        <f t="shared" si="203"/>
        <v>0</v>
      </c>
      <c r="AX410" s="45">
        <f>IFERROR(_xlfn.IFNA((J410*$J$3+L410*$L$3+R410*$R$3+Z410*$Z$3+AL410*$AL$3+AR410*$AR$3+AT410*$AT$3+AV410*$AV$3)/VLOOKUP(A410,CTP_Export!$D$1:$AN$953,37,0),0),0)</f>
        <v>4.9748775074236479E-9</v>
      </c>
      <c r="AY410">
        <f t="shared" si="176"/>
        <v>1.0293640434885006E-8</v>
      </c>
      <c r="AZ410">
        <f t="array" ref="AZ410">IF(COUNTIF(C:C, C410) &gt; 1, STDEV(IF(C:C=C410,AX:AX)), 0)</f>
        <v>1.959515603841011E-8</v>
      </c>
      <c r="BA410" s="50">
        <f>IF(VLOOKUP(A410,CTP_Export!$D$1:$AN$953,37,0)&gt;0,IF(COUNTIF(C:C,C410)&gt;1,IFERROR(_xlfn.NORM.DIST(AX410,AY410,AZ410,TRUE),0)*1,0),0)</f>
        <v>0.39302918983275514</v>
      </c>
    </row>
    <row r="411" spans="1:53">
      <c r="A411" s="8" t="str">
        <f>'Raw Scores'!A413</f>
        <v>A765</v>
      </c>
      <c r="B411" s="8" t="str">
        <f>IF(_xlfn.XLOOKUP(A411,CTP_Export!D:D,CTP_Export!K:K,,0)=0, _xlfn.XLOOKUP(A411,CTP_Export!D:D,CTP_Export!F:F,,0), _xlfn.XLOOKUP(A411,CTP_Export!D:D,CTP_Export!K:K,,0))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Rogers Rd between Rogers Branch Rd and S. Main St to an acceptable LOS in the peak period and direction while also providing facilities for pedestrians and bicyclists.</v>
      </c>
      <c r="C411" s="8" t="str">
        <f>_xlfn.IFNA(_xlfn.XLOOKUP(A411,CTP_Export!D:D,CTP_Export!AM:AM,,0),"")</f>
        <v>Widening</v>
      </c>
      <c r="D411" s="79" t="str">
        <f>_xlfn.IFNA(_xlfn.XLOOKUP(A411,CTP_Export!D:D,CTP_Export!AK:AK,,0),"")</f>
        <v>Wake</v>
      </c>
      <c r="E411" s="79" t="str">
        <f>_xlfn.IFNA(_xlfn.XLOOKUP(A411,CTP_Export!D:D,CTP_Export!CL:CL,,0),"")</f>
        <v>Division</v>
      </c>
      <c r="F411" s="79">
        <f t="shared" si="175"/>
        <v>438</v>
      </c>
      <c r="G411" s="79">
        <f>_xlfn.XLOOKUP(A411,CTP_Export!$D$2:$D$1245,CTP_Export!AX$2:AX$1245, "-",0)</f>
        <v>114.654572925068</v>
      </c>
      <c r="H411" s="20">
        <f t="shared" si="177"/>
        <v>0.2741137929928974</v>
      </c>
      <c r="I411" s="8">
        <f t="shared" si="178"/>
        <v>0.2741137929928974</v>
      </c>
      <c r="J411" s="53">
        <f>'Raw Scores'!B413/100</f>
        <v>0.35391794365413298</v>
      </c>
      <c r="K411" s="8">
        <f t="shared" si="179"/>
        <v>0.35391794365413298</v>
      </c>
      <c r="L411" s="54">
        <f>IF('Raw Scores'!C413=0, 0, _xlfn.NORM.DIST('Raw Scores'!C413,'Raw Scores'!C$2,'Raw Scores'!C$3,TRUE))</f>
        <v>0.33516367021187099</v>
      </c>
      <c r="M411" s="8">
        <f t="shared" si="180"/>
        <v>0.33516367021187099</v>
      </c>
      <c r="N411" s="20">
        <f>IF('Raw Scores'!D413=0, 0, _xlfn.NORM.DIST('Raw Scores'!D413,'Raw Scores'!D$2,'Raw Scores'!D$3,TRUE))</f>
        <v>0</v>
      </c>
      <c r="O411" s="8">
        <f t="shared" si="181"/>
        <v>0</v>
      </c>
      <c r="P411" s="20">
        <f>IF('Raw Scores'!F413=0, 0, _xlfn.NORM.DIST('Raw Scores'!F413,'Raw Scores'!F$2,'Raw Scores'!F$3,TRUE))</f>
        <v>0.53013958354106139</v>
      </c>
      <c r="Q411" s="20">
        <f t="shared" si="182"/>
        <v>0.53013958354106139</v>
      </c>
      <c r="R411" s="55">
        <f t="shared" si="183"/>
        <v>0.26506979177053069</v>
      </c>
      <c r="S411" s="8">
        <f t="shared" si="184"/>
        <v>0.26506979177053069</v>
      </c>
      <c r="T411" s="20">
        <f>IF('Raw Scores'!E413=0, 0, _xlfn.NORM.DIST('Raw Scores'!E413,'Raw Scores'!E$2,'Raw Scores'!E$3,TRUE))</f>
        <v>0</v>
      </c>
      <c r="U411" s="20">
        <f t="shared" si="185"/>
        <v>0</v>
      </c>
      <c r="V411" s="20">
        <f>IF('Raw Scores'!G413=0, 0, _xlfn.NORM.DIST('Raw Scores'!G413,'Raw Scores'!G$2,'Raw Scores'!G$3,TRUE))</f>
        <v>0.52935180342907207</v>
      </c>
      <c r="W411" s="8">
        <f t="shared" si="186"/>
        <v>0.52935180342907207</v>
      </c>
      <c r="X411" s="20">
        <f>IF('Raw Scores'!L413=0, 0, _xlfn.NORM.DIST('Raw Scores'!L413,'Raw Scores'!L$2,'Raw Scores'!L$3,TRUE))</f>
        <v>0.29398096400700047</v>
      </c>
      <c r="Y411" s="20">
        <f t="shared" si="187"/>
        <v>0.29398096400700047</v>
      </c>
      <c r="Z411" s="41">
        <f t="shared" si="188"/>
        <v>0.27444425581202414</v>
      </c>
      <c r="AA411" s="8">
        <f t="shared" si="189"/>
        <v>0.27444425581202414</v>
      </c>
      <c r="AB411" s="20">
        <f>IF('Raw Scores'!H413=0, 0, _xlfn.NORM.DIST('Raw Scores'!H413,'Raw Scores'!H$2,'Raw Scores'!H$3,TRUE))</f>
        <v>7.0104633444832781E-2</v>
      </c>
      <c r="AC411" s="8">
        <f t="shared" si="190"/>
        <v>7.0104633444832781E-2</v>
      </c>
      <c r="AD411" s="20">
        <f>IF('Raw Scores'!I413=0, 0, _xlfn.NORM.DIST('Raw Scores'!I413,'Raw Scores'!I$2,'Raw Scores'!I$3,TRUE))</f>
        <v>0.26298874330069422</v>
      </c>
      <c r="AE411" s="8">
        <f t="shared" si="191"/>
        <v>0.26298874330069422</v>
      </c>
      <c r="AF411" s="20">
        <f>IF('Raw Scores'!J413=0, 0, _xlfn.NORM.DIST('Raw Scores'!J413,'Raw Scores'!J$2,'Raw Scores'!J$3,TRUE))</f>
        <v>0</v>
      </c>
      <c r="AG411" s="8">
        <f t="shared" si="192"/>
        <v>0</v>
      </c>
      <c r="AH411" s="20">
        <f>IF('Raw Scores'!K413=0, 0, _xlfn.NORM.DIST('Raw Scores'!K413,'Raw Scores'!K$2,'Raw Scores'!K$3,TRUE))</f>
        <v>0</v>
      </c>
      <c r="AI411" s="8">
        <f t="shared" si="193"/>
        <v>0</v>
      </c>
      <c r="AJ411" s="20">
        <f t="shared" si="194"/>
        <v>0</v>
      </c>
      <c r="AK411" s="8">
        <f t="shared" si="195"/>
        <v>0</v>
      </c>
      <c r="AL411" s="42">
        <f t="shared" si="196"/>
        <v>0.11103112558184233</v>
      </c>
      <c r="AM411" s="8">
        <f t="shared" si="197"/>
        <v>0.11103112558184233</v>
      </c>
      <c r="AN411" s="20">
        <f>IF('Raw Scores'!M413=0, 0, _xlfn.NORM.DIST('Raw Scores'!M413,'Raw Scores'!M$2,'Raw Scores'!M$3,TRUE))</f>
        <v>0.39729144601721922</v>
      </c>
      <c r="AO411" s="8">
        <f t="shared" si="198"/>
        <v>0.39729144601721922</v>
      </c>
      <c r="AP411" s="20">
        <f>IF('Raw Scores'!N413=0, 0, _xlfn.NORM.DIST('Raw Scores'!N413,'Raw Scores'!N$2,'Raw Scores'!N$3,TRUE))</f>
        <v>0</v>
      </c>
      <c r="AQ411" s="8">
        <f t="shared" si="199"/>
        <v>0</v>
      </c>
      <c r="AR411" s="43">
        <f t="shared" si="200"/>
        <v>0.19864572300860961</v>
      </c>
      <c r="AS411" s="8">
        <f t="shared" si="201"/>
        <v>0.19864572300860961</v>
      </c>
      <c r="AT411" s="44">
        <f>IF('Raw Scores'!O413=0, 0, _xlfn.NORM.DIST('Raw Scores'!O413,'Raw Scores'!O$2,'Raw Scores'!O$3,TRUE))</f>
        <v>0.48690436723330821</v>
      </c>
      <c r="AU411" s="8">
        <f t="shared" si="202"/>
        <v>0.48690436723330821</v>
      </c>
      <c r="AV411" s="17">
        <f>IF('Raw Scores'!P413=0, 0, _xlfn.NORM.DIST('Raw Scores'!P413,'Raw Scores'!P$2,'Raw Scores'!P$3,TRUE))</f>
        <v>0</v>
      </c>
      <c r="AW411" s="8">
        <f t="shared" si="203"/>
        <v>0</v>
      </c>
      <c r="AX411" s="45">
        <f>IFERROR(_xlfn.IFNA((J411*$J$3+L411*$L$3+R411*$R$3+Z411*$Z$3+AL411*$AL$3+AR411*$AR$3+AT411*$AT$3+AV411*$AV$3)/VLOOKUP(A411,CTP_Export!$D$1:$AN$953,37,0),0),0)</f>
        <v>2.517091697262814E-9</v>
      </c>
      <c r="AY411">
        <f t="shared" si="176"/>
        <v>1.0293640434885006E-8</v>
      </c>
      <c r="AZ411">
        <f t="array" ref="AZ411">IF(COUNTIF(C:C, C411) &gt; 1, STDEV(IF(C:C=C411,AX:AX)), 0)</f>
        <v>1.959515603841011E-8</v>
      </c>
      <c r="BA411" s="50">
        <f>IF(VLOOKUP(A411,CTP_Export!$D$1:$AN$953,37,0)&gt;0,IF(COUNTIF(C:C,C411)&gt;1,IFERROR(_xlfn.NORM.DIST(AX411,AY411,AZ411,TRUE),0)*1,0),0)</f>
        <v>0.3457350668580027</v>
      </c>
    </row>
    <row r="412" spans="1:53">
      <c r="A412" s="8" t="str">
        <f>'Raw Scores'!A414</f>
        <v>A768</v>
      </c>
      <c r="B412" s="8" t="str">
        <f>IF(_xlfn.XLOOKUP(A412,CTP_Export!D:D,CTP_Export!K:K,,0)=0, _xlfn.XLOOKUP(A412,CTP_Export!D:D,CTP_Export!F:F,,0), _xlfn.XLOOKUP(A412,CTP_Export!D:D,CTP_Export!K:K,,0))</f>
        <v>The Metropolitan Transportation Plan includes the goal of improving mobility within the region, which is defined as the provision of transportation infrastructure for all vehicles and pedestrians. AThe purpose of this project is to improve mobility along Averette Rd between NC 98 and Oak Grove Church Rd to an acceptable LOS in the peak period and direction while also providing facilities for pedestrians and bicyclists.</v>
      </c>
      <c r="C412" s="8" t="str">
        <f>_xlfn.IFNA(_xlfn.XLOOKUP(A412,CTP_Export!D:D,CTP_Export!AM:AM,,0),"")</f>
        <v>Center Turn Lane</v>
      </c>
      <c r="D412" s="79" t="str">
        <f>_xlfn.IFNA(_xlfn.XLOOKUP(A412,CTP_Export!D:D,CTP_Export!AK:AK,,0),"")</f>
        <v>Wake</v>
      </c>
      <c r="E412" s="79" t="str">
        <f>_xlfn.IFNA(_xlfn.XLOOKUP(A412,CTP_Export!D:D,CTP_Export!CL:CL,,0),"")</f>
        <v>Division</v>
      </c>
      <c r="F412" s="79">
        <f t="shared" si="175"/>
        <v>242</v>
      </c>
      <c r="G412" s="79">
        <f>_xlfn.XLOOKUP(A412,CTP_Export!$D$2:$D$1245,CTP_Export!AX$2:AX$1245, "-",0)</f>
        <v>41.429480897490102</v>
      </c>
      <c r="H412" s="20">
        <f t="shared" si="177"/>
        <v>0.35251930069013493</v>
      </c>
      <c r="I412" s="8">
        <f t="shared" si="178"/>
        <v>0.35251930069013493</v>
      </c>
      <c r="J412" s="53">
        <f>'Raw Scores'!B414/100</f>
        <v>0.35822972178154699</v>
      </c>
      <c r="K412" s="8">
        <f t="shared" si="179"/>
        <v>0.35822972178154699</v>
      </c>
      <c r="L412" s="54">
        <f>IF('Raw Scores'!C414=0, 0, _xlfn.NORM.DIST('Raw Scores'!C414,'Raw Scores'!C$2,'Raw Scores'!C$3,TRUE))</f>
        <v>0.32704443157370566</v>
      </c>
      <c r="M412" s="8">
        <f t="shared" si="180"/>
        <v>0.32704443157370566</v>
      </c>
      <c r="N412" s="20">
        <f>IF('Raw Scores'!D414=0, 0, _xlfn.NORM.DIST('Raw Scores'!D414,'Raw Scores'!D$2,'Raw Scores'!D$3,TRUE))</f>
        <v>0</v>
      </c>
      <c r="O412" s="8">
        <f t="shared" si="181"/>
        <v>0</v>
      </c>
      <c r="P412" s="20">
        <f>IF('Raw Scores'!F414=0, 0, _xlfn.NORM.DIST('Raw Scores'!F414,'Raw Scores'!F$2,'Raw Scores'!F$3,TRUE))</f>
        <v>0.53012762861863427</v>
      </c>
      <c r="Q412" s="20">
        <f t="shared" si="182"/>
        <v>0.53012762861863427</v>
      </c>
      <c r="R412" s="55">
        <f t="shared" si="183"/>
        <v>0.26506381430931714</v>
      </c>
      <c r="S412" s="8">
        <f t="shared" si="184"/>
        <v>0.26506381430931714</v>
      </c>
      <c r="T412" s="20">
        <f>IF('Raw Scores'!E414=0, 0, _xlfn.NORM.DIST('Raw Scores'!E414,'Raw Scores'!E$2,'Raw Scores'!E$3,TRUE))</f>
        <v>0</v>
      </c>
      <c r="U412" s="20">
        <f t="shared" si="185"/>
        <v>0</v>
      </c>
      <c r="V412" s="20">
        <f>IF('Raw Scores'!G414=0, 0, _xlfn.NORM.DIST('Raw Scores'!G414,'Raw Scores'!G$2,'Raw Scores'!G$3,TRUE))</f>
        <v>0.52932565170805601</v>
      </c>
      <c r="W412" s="8">
        <f t="shared" si="186"/>
        <v>0.52932565170805601</v>
      </c>
      <c r="X412" s="20">
        <f>IF('Raw Scores'!L414=0, 0, _xlfn.NORM.DIST('Raw Scores'!L414,'Raw Scores'!L$2,'Raw Scores'!L$3,TRUE))</f>
        <v>0.22815551490679972</v>
      </c>
      <c r="Y412" s="20">
        <f t="shared" si="187"/>
        <v>0.22815551490679972</v>
      </c>
      <c r="Z412" s="41">
        <f t="shared" si="188"/>
        <v>0.25249372220495192</v>
      </c>
      <c r="AA412" s="8">
        <f t="shared" si="189"/>
        <v>0.25249372220495192</v>
      </c>
      <c r="AB412" s="20">
        <f>IF('Raw Scores'!H414=0, 0, _xlfn.NORM.DIST('Raw Scores'!H414,'Raw Scores'!H$2,'Raw Scores'!H$3,TRUE))</f>
        <v>0.88019140251507366</v>
      </c>
      <c r="AC412" s="8">
        <f t="shared" si="190"/>
        <v>0.88019140251507366</v>
      </c>
      <c r="AD412" s="20">
        <f>IF('Raw Scores'!I414=0, 0, _xlfn.NORM.DIST('Raw Scores'!I414,'Raw Scores'!I$2,'Raw Scores'!I$3,TRUE))</f>
        <v>0.86926693929522925</v>
      </c>
      <c r="AE412" s="8">
        <f t="shared" si="191"/>
        <v>0.86926693929522925</v>
      </c>
      <c r="AF412" s="20">
        <f>IF('Raw Scores'!J414=0, 0, _xlfn.NORM.DIST('Raw Scores'!J414,'Raw Scores'!J$2,'Raw Scores'!J$3,TRUE))</f>
        <v>0</v>
      </c>
      <c r="AG412" s="8">
        <f t="shared" si="192"/>
        <v>0</v>
      </c>
      <c r="AH412" s="20">
        <f>IF('Raw Scores'!K414=0, 0, _xlfn.NORM.DIST('Raw Scores'!K414,'Raw Scores'!K$2,'Raw Scores'!K$3,TRUE))</f>
        <v>0</v>
      </c>
      <c r="AI412" s="8">
        <f t="shared" si="193"/>
        <v>0</v>
      </c>
      <c r="AJ412" s="20">
        <f t="shared" si="194"/>
        <v>0</v>
      </c>
      <c r="AK412" s="8">
        <f t="shared" si="195"/>
        <v>0</v>
      </c>
      <c r="AL412" s="42">
        <f t="shared" si="196"/>
        <v>0.58315278060343423</v>
      </c>
      <c r="AM412" s="8">
        <f t="shared" si="197"/>
        <v>0.58315278060343423</v>
      </c>
      <c r="AN412" s="20">
        <f>IF('Raw Scores'!M414=0, 0, _xlfn.NORM.DIST('Raw Scores'!M414,'Raw Scores'!M$2,'Raw Scores'!M$3,TRUE))</f>
        <v>0.39729144601721922</v>
      </c>
      <c r="AO412" s="8">
        <f t="shared" si="198"/>
        <v>0.39729144601721922</v>
      </c>
      <c r="AP412" s="20">
        <f>IF('Raw Scores'!N414=0, 0, _xlfn.NORM.DIST('Raw Scores'!N414,'Raw Scores'!N$2,'Raw Scores'!N$3,TRUE))</f>
        <v>0</v>
      </c>
      <c r="AQ412" s="8">
        <f t="shared" si="199"/>
        <v>0</v>
      </c>
      <c r="AR412" s="43">
        <f t="shared" si="200"/>
        <v>0.19864572300860961</v>
      </c>
      <c r="AS412" s="8">
        <f t="shared" si="201"/>
        <v>0.19864572300860961</v>
      </c>
      <c r="AT412" s="44">
        <f>IF('Raw Scores'!O414=0, 0, _xlfn.NORM.DIST('Raw Scores'!O414,'Raw Scores'!O$2,'Raw Scores'!O$3,TRUE))</f>
        <v>0.5246211392830602</v>
      </c>
      <c r="AU412" s="8">
        <f t="shared" si="202"/>
        <v>0.5246211392830602</v>
      </c>
      <c r="AV412" s="17">
        <f>IF('Raw Scores'!P414=0, 0, _xlfn.NORM.DIST('Raw Scores'!P414,'Raw Scores'!P$2,'Raw Scores'!P$3,TRUE))</f>
        <v>0</v>
      </c>
      <c r="AW412" s="8">
        <f t="shared" si="203"/>
        <v>0</v>
      </c>
      <c r="AX412" s="45">
        <f>IFERROR(_xlfn.IFNA((J412*$J$3+L412*$L$3+R412*$R$3+Z412*$Z$3+AL412*$AL$3+AR412*$AR$3+AT412*$AT$3+AV412*$AV$3)/VLOOKUP(A412,CTP_Export!$D$1:$AN$953,37,0),0),0)</f>
        <v>6.125534839989387E-9</v>
      </c>
      <c r="AY412">
        <f t="shared" si="176"/>
        <v>1.6831199295830364E-8</v>
      </c>
      <c r="AZ412">
        <f t="array" ref="AZ412">IF(COUNTIF(C:C, C412) &gt; 1, STDEV(IF(C:C=C412,AX:AX)), 0)</f>
        <v>4.0335833118346538E-8</v>
      </c>
      <c r="BA412" s="50">
        <f>IF(VLOOKUP(A412,CTP_Export!$D$1:$AN$953,37,0)&gt;0,IF(COUNTIF(C:C,C412)&gt;1,IFERROR(_xlfn.NORM.DIST(AX412,AY412,AZ412,TRUE),0)*1,0),0)</f>
        <v>0.39534556601765097</v>
      </c>
    </row>
    <row r="413" spans="1:53">
      <c r="A413" s="8" t="str">
        <f>'Raw Scores'!A415</f>
        <v>A772</v>
      </c>
      <c r="B413" s="8" t="str">
        <f>IF(_xlfn.XLOOKUP(A413,CTP_Export!D:D,CTP_Export!K:K,,0)=0, _xlfn.XLOOKUP(A413,CTP_Export!D:D,CTP_Export!F:F,,0), _xlfn.XLOOKUP(A413,CTP_Export!D:D,CTP_Export!K:K,,0))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Jonesville Rd between US 401 Bypass and Mitchell Mill Rd to an acceptable LOS in the peak period and direction while also providing facilities for pedestrians and bicyclists.</v>
      </c>
      <c r="C413" s="8" t="str">
        <f>_xlfn.IFNA(_xlfn.XLOOKUP(A413,CTP_Export!D:D,CTP_Export!AM:AM,,0),"")</f>
        <v>Center Turn Lane</v>
      </c>
      <c r="D413" s="79" t="str">
        <f>_xlfn.IFNA(_xlfn.XLOOKUP(A413,CTP_Export!D:D,CTP_Export!AK:AK,,0),"")</f>
        <v>Wake</v>
      </c>
      <c r="E413" s="79" t="str">
        <f>_xlfn.IFNA(_xlfn.XLOOKUP(A413,CTP_Export!D:D,CTP_Export!CL:CL,,0),"")</f>
        <v>Division</v>
      </c>
      <c r="F413" s="79">
        <f t="shared" si="175"/>
        <v>193</v>
      </c>
      <c r="G413" s="79">
        <f>_xlfn.XLOOKUP(A413,CTP_Export!$D$2:$D$1245,CTP_Export!AX$2:AX$1245, "-",0)</f>
        <v>73.967845332298396</v>
      </c>
      <c r="H413" s="20">
        <f t="shared" si="177"/>
        <v>0.36672646860661701</v>
      </c>
      <c r="I413" s="8">
        <f t="shared" si="178"/>
        <v>0.36672646860661701</v>
      </c>
      <c r="J413" s="53">
        <f>'Raw Scores'!B415/100</f>
        <v>0.40325241709557902</v>
      </c>
      <c r="K413" s="8">
        <f t="shared" si="179"/>
        <v>0.40325241709557902</v>
      </c>
      <c r="L413" s="54">
        <f>IF('Raw Scores'!C415=0, 0, _xlfn.NORM.DIST('Raw Scores'!C415,'Raw Scores'!C$2,'Raw Scores'!C$3,TRUE))</f>
        <v>0.34661155916407815</v>
      </c>
      <c r="M413" s="8">
        <f t="shared" si="180"/>
        <v>0.34661155916407815</v>
      </c>
      <c r="N413" s="20">
        <f>IF('Raw Scores'!D415=0, 0, _xlfn.NORM.DIST('Raw Scores'!D415,'Raw Scores'!D$2,'Raw Scores'!D$3,TRUE))</f>
        <v>0.37354313060557121</v>
      </c>
      <c r="O413" s="8">
        <f t="shared" si="181"/>
        <v>0.37354313060557121</v>
      </c>
      <c r="P413" s="20">
        <f>IF('Raw Scores'!F415=0, 0, _xlfn.NORM.DIST('Raw Scores'!F415,'Raw Scores'!F$2,'Raw Scores'!F$3,TRUE))</f>
        <v>0.53012693640623998</v>
      </c>
      <c r="Q413" s="20">
        <f t="shared" si="182"/>
        <v>0.53012693640623998</v>
      </c>
      <c r="R413" s="55">
        <f t="shared" si="183"/>
        <v>0.45183503350590559</v>
      </c>
      <c r="S413" s="8">
        <f t="shared" si="184"/>
        <v>0.45183503350590559</v>
      </c>
      <c r="T413" s="20">
        <f>IF('Raw Scores'!E415=0, 0, _xlfn.NORM.DIST('Raw Scores'!E415,'Raw Scores'!E$2,'Raw Scores'!E$3,TRUE))</f>
        <v>0.32401088909779452</v>
      </c>
      <c r="U413" s="20">
        <f t="shared" si="185"/>
        <v>0.32401088909779452</v>
      </c>
      <c r="V413" s="20">
        <f>IF('Raw Scores'!G415=0, 0, _xlfn.NORM.DIST('Raw Scores'!G415,'Raw Scores'!G$2,'Raw Scores'!G$3,TRUE))</f>
        <v>0.52932386010927612</v>
      </c>
      <c r="W413" s="8">
        <f t="shared" si="186"/>
        <v>0.52932386010927612</v>
      </c>
      <c r="X413" s="20">
        <f>IF('Raw Scores'!L415=0, 0, _xlfn.NORM.DIST('Raw Scores'!L415,'Raw Scores'!L$2,'Raw Scores'!L$3,TRUE))</f>
        <v>0.18897874051814639</v>
      </c>
      <c r="Y413" s="20">
        <f t="shared" si="187"/>
        <v>0.18897874051814639</v>
      </c>
      <c r="Z413" s="41">
        <f t="shared" si="188"/>
        <v>0.34743782990840566</v>
      </c>
      <c r="AA413" s="8">
        <f t="shared" si="189"/>
        <v>0.34743782990840566</v>
      </c>
      <c r="AB413" s="20">
        <f>IF('Raw Scores'!H415=0, 0, _xlfn.NORM.DIST('Raw Scores'!H415,'Raw Scores'!H$2,'Raw Scores'!H$3,TRUE))</f>
        <v>0.70337547113895871</v>
      </c>
      <c r="AC413" s="8">
        <f t="shared" si="190"/>
        <v>0.70337547113895871</v>
      </c>
      <c r="AD413" s="20">
        <f>IF('Raw Scores'!I415=0, 0, _xlfn.NORM.DIST('Raw Scores'!I415,'Raw Scores'!I$2,'Raw Scores'!I$3,TRUE))</f>
        <v>0</v>
      </c>
      <c r="AE413" s="8">
        <f t="shared" si="191"/>
        <v>0</v>
      </c>
      <c r="AF413" s="20">
        <f>IF('Raw Scores'!J415=0, 0, _xlfn.NORM.DIST('Raw Scores'!J415,'Raw Scores'!J$2,'Raw Scores'!J$3,TRUE))</f>
        <v>0</v>
      </c>
      <c r="AG413" s="8">
        <f t="shared" si="192"/>
        <v>0</v>
      </c>
      <c r="AH413" s="20">
        <f>IF('Raw Scores'!K415=0, 0, _xlfn.NORM.DIST('Raw Scores'!K415,'Raw Scores'!K$2,'Raw Scores'!K$3,TRUE))</f>
        <v>0</v>
      </c>
      <c r="AI413" s="8">
        <f t="shared" si="193"/>
        <v>0</v>
      </c>
      <c r="AJ413" s="20">
        <f t="shared" si="194"/>
        <v>0</v>
      </c>
      <c r="AK413" s="8">
        <f t="shared" si="195"/>
        <v>0</v>
      </c>
      <c r="AL413" s="42">
        <f t="shared" si="196"/>
        <v>0.23445849037965288</v>
      </c>
      <c r="AM413" s="8">
        <f t="shared" si="197"/>
        <v>0.23445849037965288</v>
      </c>
      <c r="AN413" s="20">
        <f>IF('Raw Scores'!M415=0, 0, _xlfn.NORM.DIST('Raw Scores'!M415,'Raw Scores'!M$2,'Raw Scores'!M$3,TRUE))</f>
        <v>0.4208208560508504</v>
      </c>
      <c r="AO413" s="8">
        <f t="shared" si="198"/>
        <v>0.4208208560508504</v>
      </c>
      <c r="AP413" s="20">
        <f>IF('Raw Scores'!N415=0, 0, _xlfn.NORM.DIST('Raw Scores'!N415,'Raw Scores'!N$2,'Raw Scores'!N$3,TRUE))</f>
        <v>0</v>
      </c>
      <c r="AQ413" s="8">
        <f t="shared" si="199"/>
        <v>0</v>
      </c>
      <c r="AR413" s="43">
        <f t="shared" si="200"/>
        <v>0.2104104280254252</v>
      </c>
      <c r="AS413" s="8">
        <f t="shared" si="201"/>
        <v>0.2104104280254252</v>
      </c>
      <c r="AT413" s="44">
        <f>IF('Raw Scores'!O415=0, 0, _xlfn.NORM.DIST('Raw Scores'!O415,'Raw Scores'!O$2,'Raw Scores'!O$3,TRUE))</f>
        <v>0.54147288144359462</v>
      </c>
      <c r="AU413" s="8">
        <f t="shared" si="202"/>
        <v>0.54147288144359462</v>
      </c>
      <c r="AV413" s="17">
        <f>IF('Raw Scores'!P415=0, 0, _xlfn.NORM.DIST('Raw Scores'!P415,'Raw Scores'!P$2,'Raw Scores'!P$3,TRUE))</f>
        <v>0</v>
      </c>
      <c r="AW413" s="8">
        <f t="shared" si="203"/>
        <v>0</v>
      </c>
      <c r="AX413" s="45">
        <f>IFERROR(_xlfn.IFNA((J413*$J$3+L413*$L$3+R413*$R$3+Z413*$Z$3+AL413*$AL$3+AR413*$AR$3+AT413*$AT$3+AV413*$AV$3)/VLOOKUP(A413,CTP_Export!$D$1:$AN$953,37,0),0),0)</f>
        <v>5.7750530950968406E-9</v>
      </c>
      <c r="AY413">
        <f t="shared" si="176"/>
        <v>1.6831199295830364E-8</v>
      </c>
      <c r="AZ413">
        <f t="array" ref="AZ413">IF(COUNTIF(C:C, C413) &gt; 1, STDEV(IF(C:C=C413,AX:AX)), 0)</f>
        <v>4.0335833118346538E-8</v>
      </c>
      <c r="BA413" s="50">
        <f>IF(VLOOKUP(A413,CTP_Export!$D$1:$AN$953,37,0)&gt;0,IF(COUNTIF(C:C,C413)&gt;1,IFERROR(_xlfn.NORM.DIST(AX413,AY413,AZ413,TRUE),0)*1,0),0)</f>
        <v>0.39200298821901791</v>
      </c>
    </row>
    <row r="414" spans="1:53">
      <c r="A414" s="8" t="str">
        <f>'Raw Scores'!A416</f>
        <v>A774</v>
      </c>
      <c r="B414" s="8" t="str">
        <f>IF(_xlfn.XLOOKUP(A414,CTP_Export!D:D,CTP_Export!K:K,,0)=0, _xlfn.XLOOKUP(A414,CTP_Export!D:D,CTP_Export!F:F,,0), _xlfn.XLOOKUP(A414,CTP_Export!D:D,CTP_Export!K:K,,0))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414" s="8" t="str">
        <f>_xlfn.IFNA(_xlfn.XLOOKUP(A414,CTP_Export!D:D,CTP_Export!AM:AM,,0),"")</f>
        <v>New Location</v>
      </c>
      <c r="D414" s="79" t="str">
        <f>_xlfn.IFNA(_xlfn.XLOOKUP(A414,CTP_Export!D:D,CTP_Export!AK:AK,,0),"")</f>
        <v>Wake</v>
      </c>
      <c r="E414" s="79" t="str">
        <f>_xlfn.IFNA(_xlfn.XLOOKUP(A414,CTP_Export!D:D,CTP_Export!CL:CL,,0),"")</f>
        <v>Division</v>
      </c>
      <c r="F414" s="79">
        <f t="shared" si="175"/>
        <v>524</v>
      </c>
      <c r="G414" s="79">
        <f>_xlfn.XLOOKUP(A414,CTP_Export!$D$2:$D$1245,CTP_Export!AX$2:AX$1245, "-",0)</f>
        <v>0</v>
      </c>
      <c r="H414" s="20">
        <f t="shared" si="177"/>
        <v>0.23510362967665599</v>
      </c>
      <c r="I414" s="8">
        <f t="shared" si="178"/>
        <v>0.23510362967665599</v>
      </c>
      <c r="J414" s="53">
        <f>'Raw Scores'!B416/100</f>
        <v>3.6363636363636397E-2</v>
      </c>
      <c r="K414" s="8">
        <f t="shared" si="179"/>
        <v>3.6363636363636397E-2</v>
      </c>
      <c r="L414" s="54">
        <f>IF('Raw Scores'!C416=0, 0, _xlfn.NORM.DIST('Raw Scores'!C416,'Raw Scores'!C$2,'Raw Scores'!C$3,TRUE))</f>
        <v>0</v>
      </c>
      <c r="M414" s="8">
        <f t="shared" si="180"/>
        <v>0</v>
      </c>
      <c r="N414" s="20">
        <f>IF('Raw Scores'!D416=0, 0, _xlfn.NORM.DIST('Raw Scores'!D416,'Raw Scores'!D$2,'Raw Scores'!D$3,TRUE))</f>
        <v>0</v>
      </c>
      <c r="O414" s="8">
        <f t="shared" si="181"/>
        <v>0</v>
      </c>
      <c r="P414" s="20">
        <f>IF('Raw Scores'!F416=0, 0, _xlfn.NORM.DIST('Raw Scores'!F416,'Raw Scores'!F$2,'Raw Scores'!F$3,TRUE))</f>
        <v>0.53011723879016515</v>
      </c>
      <c r="Q414" s="20">
        <f t="shared" si="182"/>
        <v>0.53011723879016515</v>
      </c>
      <c r="R414" s="55">
        <f t="shared" si="183"/>
        <v>0.26505861939508257</v>
      </c>
      <c r="S414" s="8">
        <f t="shared" si="184"/>
        <v>0.26505861939508257</v>
      </c>
      <c r="T414" s="20">
        <f>IF('Raw Scores'!E416=0, 0, _xlfn.NORM.DIST('Raw Scores'!E416,'Raw Scores'!E$2,'Raw Scores'!E$3,TRUE))</f>
        <v>0</v>
      </c>
      <c r="U414" s="20">
        <f t="shared" si="185"/>
        <v>0</v>
      </c>
      <c r="V414" s="20">
        <f>IF('Raw Scores'!G416=0, 0, _xlfn.NORM.DIST('Raw Scores'!G416,'Raw Scores'!G$2,'Raw Scores'!G$3,TRUE))</f>
        <v>0.52931815310600905</v>
      </c>
      <c r="W414" s="8">
        <f t="shared" si="186"/>
        <v>0.52931815310600905</v>
      </c>
      <c r="X414" s="20">
        <f>IF('Raw Scores'!L416=0, 0, _xlfn.NORM.DIST('Raw Scores'!L416,'Raw Scores'!L$2,'Raw Scores'!L$3,TRUE))</f>
        <v>0.22933811740425022</v>
      </c>
      <c r="Y414" s="20">
        <f t="shared" si="187"/>
        <v>0.22933811740425022</v>
      </c>
      <c r="Z414" s="41">
        <f t="shared" si="188"/>
        <v>0.25288542350341975</v>
      </c>
      <c r="AA414" s="8">
        <f t="shared" si="189"/>
        <v>0.25288542350341975</v>
      </c>
      <c r="AB414" s="20">
        <f>IF('Raw Scores'!H416=0, 0, _xlfn.NORM.DIST('Raw Scores'!H416,'Raw Scores'!H$2,'Raw Scores'!H$3,TRUE))</f>
        <v>0.3809409532925514</v>
      </c>
      <c r="AC414" s="8">
        <f t="shared" si="190"/>
        <v>0.3809409532925514</v>
      </c>
      <c r="AD414" s="20">
        <f>IF('Raw Scores'!I416=0, 0, _xlfn.NORM.DIST('Raw Scores'!I416,'Raw Scores'!I$2,'Raw Scores'!I$3,TRUE))</f>
        <v>0.46840196498067732</v>
      </c>
      <c r="AE414" s="8">
        <f t="shared" si="191"/>
        <v>0.46840196498067732</v>
      </c>
      <c r="AF414" s="20">
        <f>IF('Raw Scores'!J416=0, 0, _xlfn.NORM.DIST('Raw Scores'!J416,'Raw Scores'!J$2,'Raw Scores'!J$3,TRUE))</f>
        <v>0</v>
      </c>
      <c r="AG414" s="8">
        <f t="shared" si="192"/>
        <v>0</v>
      </c>
      <c r="AH414" s="20">
        <f>IF('Raw Scores'!K416=0, 0, _xlfn.NORM.DIST('Raw Scores'!K416,'Raw Scores'!K$2,'Raw Scores'!K$3,TRUE))</f>
        <v>0</v>
      </c>
      <c r="AI414" s="8">
        <f t="shared" si="193"/>
        <v>0</v>
      </c>
      <c r="AJ414" s="20">
        <f t="shared" si="194"/>
        <v>0</v>
      </c>
      <c r="AK414" s="8">
        <f t="shared" si="195"/>
        <v>0</v>
      </c>
      <c r="AL414" s="42">
        <f t="shared" si="196"/>
        <v>0.28311430609107624</v>
      </c>
      <c r="AM414" s="8">
        <f t="shared" si="197"/>
        <v>0.28311430609107624</v>
      </c>
      <c r="AN414" s="20">
        <f>IF('Raw Scores'!M416=0, 0, _xlfn.NORM.DIST('Raw Scores'!M416,'Raw Scores'!M$2,'Raw Scores'!M$3,TRUE))</f>
        <v>0</v>
      </c>
      <c r="AO414" s="8">
        <f t="shared" si="198"/>
        <v>0</v>
      </c>
      <c r="AP414" s="20">
        <f>IF('Raw Scores'!N416=0, 0, _xlfn.NORM.DIST('Raw Scores'!N416,'Raw Scores'!N$2,'Raw Scores'!N$3,TRUE))</f>
        <v>0</v>
      </c>
      <c r="AQ414" s="8">
        <f t="shared" si="199"/>
        <v>0</v>
      </c>
      <c r="AR414" s="43">
        <f t="shared" si="200"/>
        <v>0</v>
      </c>
      <c r="AS414" s="8">
        <f t="shared" si="201"/>
        <v>0</v>
      </c>
      <c r="AT414" s="44">
        <f>IF('Raw Scores'!O416=0, 0, _xlfn.NORM.DIST('Raw Scores'!O416,'Raw Scores'!O$2,'Raw Scores'!O$3,TRUE))</f>
        <v>0.50771923163443244</v>
      </c>
      <c r="AU414" s="8">
        <f t="shared" si="202"/>
        <v>0.50771923163443244</v>
      </c>
      <c r="AV414" s="17">
        <f>IF('Raw Scores'!P416=0, 0, _xlfn.NORM.DIST('Raw Scores'!P416,'Raw Scores'!P$2,'Raw Scores'!P$3,TRUE))</f>
        <v>0</v>
      </c>
      <c r="AW414" s="8">
        <f t="shared" si="203"/>
        <v>0</v>
      </c>
      <c r="AX414" s="45">
        <f>IFERROR(_xlfn.IFNA((J414*$J$3+L414*$L$3+R414*$R$3+Z414*$Z$3+AL414*$AL$3+AR414*$AR$3+AT414*$AT$3+AV414*$AV$3)/VLOOKUP(A414,CTP_Export!$D$1:$AN$953,37,0),0),0)</f>
        <v>1.2174030779574734E-8</v>
      </c>
      <c r="AY414">
        <f t="shared" si="176"/>
        <v>1.4999077657754332E-8</v>
      </c>
      <c r="AZ414">
        <f t="array" ref="AZ414">IF(COUNTIF(C:C, C414) &gt; 1, STDEV(IF(C:C=C414,AX:AX)), 0)</f>
        <v>2.565830134498037E-8</v>
      </c>
      <c r="BA414" s="50">
        <f>IF(VLOOKUP(A414,CTP_Export!$D$1:$AN$953,37,0)&gt;0,IF(COUNTIF(C:C,C414)&gt;1,IFERROR(_xlfn.NORM.DIST(AX414,AY414,AZ414,TRUE),0)*1,0),0)</f>
        <v>0.45616398472955377</v>
      </c>
    </row>
    <row r="415" spans="1:53">
      <c r="A415" s="8" t="str">
        <f>'Raw Scores'!A417</f>
        <v>A779</v>
      </c>
      <c r="B415" s="8" t="str">
        <f>IF(_xlfn.XLOOKUP(A415,CTP_Export!D:D,CTP_Export!K:K,,0)=0, _xlfn.XLOOKUP(A415,CTP_Export!D:D,CTP_Export!F:F,,0), _xlfn.XLOOKUP(A415,CTP_Export!D:D,CTP_Export!K:K,,0))</f>
        <v>The Metropolitan Transportation Plan identifies the areas adjacent to Thornton Rd Ext between Thornton Rd and Ligon Mill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415" s="8" t="str">
        <f>_xlfn.IFNA(_xlfn.XLOOKUP(A415,CTP_Export!D:D,CTP_Export!AM:AM,,0),"")</f>
        <v>New Location</v>
      </c>
      <c r="D415" s="79" t="str">
        <f>_xlfn.IFNA(_xlfn.XLOOKUP(A415,CTP_Export!D:D,CTP_Export!AK:AK,,0),"")</f>
        <v>Wake</v>
      </c>
      <c r="E415" s="79" t="str">
        <f>_xlfn.IFNA(_xlfn.XLOOKUP(A415,CTP_Export!D:D,CTP_Export!CL:CL,,0),"")</f>
        <v>Division</v>
      </c>
      <c r="F415" s="79">
        <f t="shared" si="175"/>
        <v>354</v>
      </c>
      <c r="G415" s="79">
        <f>_xlfn.XLOOKUP(A415,CTP_Export!$D$2:$D$1245,CTP_Export!AX$2:AX$1245, "-",0)</f>
        <v>9.2843785879189493</v>
      </c>
      <c r="H415" s="20">
        <f t="shared" si="177"/>
        <v>0.30748782893145138</v>
      </c>
      <c r="I415" s="8">
        <f t="shared" si="178"/>
        <v>0.30748782893145138</v>
      </c>
      <c r="J415" s="53">
        <f>'Raw Scores'!B417/100</f>
        <v>0.34891224388064102</v>
      </c>
      <c r="K415" s="8">
        <f t="shared" si="179"/>
        <v>0.34891224388064102</v>
      </c>
      <c r="L415" s="54">
        <f>IF('Raw Scores'!C417=0, 0, _xlfn.NORM.DIST('Raw Scores'!C417,'Raw Scores'!C$2,'Raw Scores'!C$3,TRUE))</f>
        <v>0</v>
      </c>
      <c r="M415" s="8">
        <f t="shared" si="180"/>
        <v>0</v>
      </c>
      <c r="N415" s="20">
        <f>IF('Raw Scores'!D417=0, 0, _xlfn.NORM.DIST('Raw Scores'!D417,'Raw Scores'!D$2,'Raw Scores'!D$3,TRUE))</f>
        <v>0</v>
      </c>
      <c r="O415" s="8">
        <f t="shared" si="181"/>
        <v>0</v>
      </c>
      <c r="P415" s="20">
        <f>IF('Raw Scores'!F417=0, 0, _xlfn.NORM.DIST('Raw Scores'!F417,'Raw Scores'!F$2,'Raw Scores'!F$3,TRUE))</f>
        <v>0.52972433679554376</v>
      </c>
      <c r="Q415" s="20">
        <f t="shared" si="182"/>
        <v>0.52972433679554376</v>
      </c>
      <c r="R415" s="55">
        <f t="shared" si="183"/>
        <v>0.26486216839777188</v>
      </c>
      <c r="S415" s="8">
        <f t="shared" si="184"/>
        <v>0.26486216839777188</v>
      </c>
      <c r="T415" s="20">
        <f>IF('Raw Scores'!E417=0, 0, _xlfn.NORM.DIST('Raw Scores'!E417,'Raw Scores'!E$2,'Raw Scores'!E$3,TRUE))</f>
        <v>0</v>
      </c>
      <c r="U415" s="20">
        <f t="shared" si="185"/>
        <v>0</v>
      </c>
      <c r="V415" s="20">
        <f>IF('Raw Scores'!G417=0, 0, _xlfn.NORM.DIST('Raw Scores'!G417,'Raw Scores'!G$2,'Raw Scores'!G$3,TRUE))</f>
        <v>0.52902869172582245</v>
      </c>
      <c r="W415" s="8">
        <f t="shared" si="186"/>
        <v>0.52902869172582245</v>
      </c>
      <c r="X415" s="20">
        <f>IF('Raw Scores'!L417=0, 0, _xlfn.NORM.DIST('Raw Scores'!L417,'Raw Scores'!L$2,'Raw Scores'!L$3,TRUE))</f>
        <v>0.20191889173123054</v>
      </c>
      <c r="Y415" s="20">
        <f t="shared" si="187"/>
        <v>0.20191889173123054</v>
      </c>
      <c r="Z415" s="41">
        <f t="shared" si="188"/>
        <v>0.24364919448568431</v>
      </c>
      <c r="AA415" s="8">
        <f t="shared" si="189"/>
        <v>0.24364919448568431</v>
      </c>
      <c r="AB415" s="20">
        <f>IF('Raw Scores'!H417=0, 0, _xlfn.NORM.DIST('Raw Scores'!H417,'Raw Scores'!H$2,'Raw Scores'!H$3,TRUE))</f>
        <v>0.63261981557169256</v>
      </c>
      <c r="AC415" s="8">
        <f t="shared" si="190"/>
        <v>0.63261981557169256</v>
      </c>
      <c r="AD415" s="20">
        <f>IF('Raw Scores'!I417=0, 0, _xlfn.NORM.DIST('Raw Scores'!I417,'Raw Scores'!I$2,'Raw Scores'!I$3,TRUE))</f>
        <v>0.73049178187351371</v>
      </c>
      <c r="AE415" s="8">
        <f t="shared" si="191"/>
        <v>0.73049178187351371</v>
      </c>
      <c r="AF415" s="20">
        <f>IF('Raw Scores'!J417=0, 0, _xlfn.NORM.DIST('Raw Scores'!J417,'Raw Scores'!J$2,'Raw Scores'!J$3,TRUE))</f>
        <v>0</v>
      </c>
      <c r="AG415" s="8">
        <f t="shared" si="192"/>
        <v>0</v>
      </c>
      <c r="AH415" s="20">
        <f>IF('Raw Scores'!K417=0, 0, _xlfn.NORM.DIST('Raw Scores'!K417,'Raw Scores'!K$2,'Raw Scores'!K$3,TRUE))</f>
        <v>0</v>
      </c>
      <c r="AI415" s="8">
        <f t="shared" si="193"/>
        <v>0</v>
      </c>
      <c r="AJ415" s="20">
        <f t="shared" si="194"/>
        <v>0</v>
      </c>
      <c r="AK415" s="8">
        <f t="shared" si="195"/>
        <v>0</v>
      </c>
      <c r="AL415" s="42">
        <f t="shared" si="196"/>
        <v>0.45437053248173542</v>
      </c>
      <c r="AM415" s="8">
        <f t="shared" si="197"/>
        <v>0.45437053248173542</v>
      </c>
      <c r="AN415" s="20">
        <f>IF('Raw Scores'!M417=0, 0, _xlfn.NORM.DIST('Raw Scores'!M417,'Raw Scores'!M$2,'Raw Scores'!M$3,TRUE))</f>
        <v>0.43269819046054092</v>
      </c>
      <c r="AO415" s="8">
        <f t="shared" si="198"/>
        <v>0.43269819046054092</v>
      </c>
      <c r="AP415" s="20">
        <f>IF('Raw Scores'!N417=0, 0, _xlfn.NORM.DIST('Raw Scores'!N417,'Raw Scores'!N$2,'Raw Scores'!N$3,TRUE))</f>
        <v>0</v>
      </c>
      <c r="AQ415" s="8">
        <f t="shared" si="199"/>
        <v>0</v>
      </c>
      <c r="AR415" s="43">
        <f t="shared" si="200"/>
        <v>0.21634909523027046</v>
      </c>
      <c r="AS415" s="8">
        <f t="shared" si="201"/>
        <v>0.21634909523027046</v>
      </c>
      <c r="AT415" s="44">
        <f>IF('Raw Scores'!O417=0, 0, _xlfn.NORM.DIST('Raw Scores'!O417,'Raw Scores'!O$2,'Raw Scores'!O$3,TRUE))</f>
        <v>0.46128931174489318</v>
      </c>
      <c r="AU415" s="8">
        <f t="shared" si="202"/>
        <v>0.46128931174489318</v>
      </c>
      <c r="AV415" s="17">
        <f>IF('Raw Scores'!P417=0, 0, _xlfn.NORM.DIST('Raw Scores'!P417,'Raw Scores'!P$2,'Raw Scores'!P$3,TRUE))</f>
        <v>0</v>
      </c>
      <c r="AW415" s="8">
        <f t="shared" si="203"/>
        <v>0</v>
      </c>
      <c r="AX415" s="45">
        <f>IFERROR(_xlfn.IFNA((J415*$J$3+L415*$L$3+R415*$R$3+Z415*$Z$3+AL415*$AL$3+AR415*$AR$3+AT415*$AT$3+AV415*$AV$3)/VLOOKUP(A415,CTP_Export!$D$1:$AN$953,37,0),0),0)</f>
        <v>6.6674941220381733E-9</v>
      </c>
      <c r="AY415">
        <f t="shared" si="176"/>
        <v>1.4999077657754332E-8</v>
      </c>
      <c r="AZ415">
        <f t="array" ref="AZ415">IF(COUNTIF(C:C, C415) &gt; 1, STDEV(IF(C:C=C415,AX:AX)), 0)</f>
        <v>2.565830134498037E-8</v>
      </c>
      <c r="BA415" s="50">
        <f>IF(VLOOKUP(A415,CTP_Export!$D$1:$AN$953,37,0)&gt;0,IF(COUNTIF(C:C,C415)&gt;1,IFERROR(_xlfn.NORM.DIST(AX415,AY415,AZ415,TRUE),0)*1,0),0)</f>
        <v>0.37269915431871203</v>
      </c>
    </row>
    <row r="416" spans="1:53">
      <c r="A416" s="8" t="str">
        <f>'Raw Scores'!A418</f>
        <v>A77a</v>
      </c>
      <c r="B416" s="8" t="str">
        <f>IF(_xlfn.XLOOKUP(A416,CTP_Export!D:D,CTP_Export!K:K,,0)=0, _xlfn.XLOOKUP(A416,CTP_Export!D:D,CTP_Export!F:F,,0), _xlfn.XLOOKUP(A416,CTP_Export!D:D,CTP_Export!K:K,,0))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416" s="8" t="str">
        <f>_xlfn.IFNA(_xlfn.XLOOKUP(A416,CTP_Export!D:D,CTP_Export!AM:AM,,0),"")</f>
        <v>New Location</v>
      </c>
      <c r="D416" s="79" t="str">
        <f>_xlfn.IFNA(_xlfn.XLOOKUP(A416,CTP_Export!D:D,CTP_Export!AK:AK,,0),"")</f>
        <v>Wake</v>
      </c>
      <c r="E416" s="79" t="str">
        <f>_xlfn.IFNA(_xlfn.XLOOKUP(A416,CTP_Export!D:D,CTP_Export!CL:CL,,0),"")</f>
        <v>Division</v>
      </c>
      <c r="F416" s="79">
        <f t="shared" si="175"/>
        <v>491</v>
      </c>
      <c r="G416" s="79">
        <f>_xlfn.XLOOKUP(A416,CTP_Export!$D$2:$D$1245,CTP_Export!AX$2:AX$1245, "-",0)</f>
        <v>0</v>
      </c>
      <c r="H416" s="20">
        <f t="shared" si="177"/>
        <v>0.25215633528399278</v>
      </c>
      <c r="I416" s="8">
        <f t="shared" si="178"/>
        <v>0.25215633528399278</v>
      </c>
      <c r="J416" s="53">
        <f>'Raw Scores'!B418/100</f>
        <v>0.14164185415192901</v>
      </c>
      <c r="K416" s="8">
        <f t="shared" si="179"/>
        <v>0.14164185415192901</v>
      </c>
      <c r="L416" s="54">
        <f>IF('Raw Scores'!C418=0, 0, _xlfn.NORM.DIST('Raw Scores'!C418,'Raw Scores'!C$2,'Raw Scores'!C$3,TRUE))</f>
        <v>0</v>
      </c>
      <c r="M416" s="8">
        <f t="shared" si="180"/>
        <v>0</v>
      </c>
      <c r="N416" s="20">
        <f>IF('Raw Scores'!D418=0, 0, _xlfn.NORM.DIST('Raw Scores'!D418,'Raw Scores'!D$2,'Raw Scores'!D$3,TRUE))</f>
        <v>0</v>
      </c>
      <c r="O416" s="8">
        <f t="shared" si="181"/>
        <v>0</v>
      </c>
      <c r="P416" s="20">
        <f>IF('Raw Scores'!F418=0, 0, _xlfn.NORM.DIST('Raw Scores'!F418,'Raw Scores'!F$2,'Raw Scores'!F$3,TRUE))</f>
        <v>0.53012755459744887</v>
      </c>
      <c r="Q416" s="20">
        <f t="shared" si="182"/>
        <v>0.53012755459744887</v>
      </c>
      <c r="R416" s="55">
        <f t="shared" si="183"/>
        <v>0.26506377729872443</v>
      </c>
      <c r="S416" s="8">
        <f t="shared" si="184"/>
        <v>0.26506377729872443</v>
      </c>
      <c r="T416" s="20">
        <f>IF('Raw Scores'!E418=0, 0, _xlfn.NORM.DIST('Raw Scores'!E418,'Raw Scores'!E$2,'Raw Scores'!E$3,TRUE))</f>
        <v>0</v>
      </c>
      <c r="U416" s="20">
        <f t="shared" si="185"/>
        <v>0</v>
      </c>
      <c r="V416" s="20">
        <f>IF('Raw Scores'!G418=0, 0, _xlfn.NORM.DIST('Raw Scores'!G418,'Raw Scores'!G$2,'Raw Scores'!G$3,TRUE))</f>
        <v>0.52932512958841571</v>
      </c>
      <c r="W416" s="8">
        <f t="shared" si="186"/>
        <v>0.52932512958841571</v>
      </c>
      <c r="X416" s="20">
        <f>IF('Raw Scores'!L418=0, 0, _xlfn.NORM.DIST('Raw Scores'!L418,'Raw Scores'!L$2,'Raw Scores'!L$3,TRUE))</f>
        <v>0.24257115365389714</v>
      </c>
      <c r="Y416" s="20">
        <f t="shared" si="187"/>
        <v>0.24257115365389714</v>
      </c>
      <c r="Z416" s="41">
        <f t="shared" si="188"/>
        <v>0.25729876108077093</v>
      </c>
      <c r="AA416" s="8">
        <f t="shared" si="189"/>
        <v>0.25729876108077093</v>
      </c>
      <c r="AB416" s="20">
        <f>IF('Raw Scores'!H418=0, 0, _xlfn.NORM.DIST('Raw Scores'!H418,'Raw Scores'!H$2,'Raw Scores'!H$3,TRUE))</f>
        <v>0.90582369551775344</v>
      </c>
      <c r="AC416" s="8">
        <f t="shared" si="190"/>
        <v>0.90582369551775344</v>
      </c>
      <c r="AD416" s="20">
        <f>IF('Raw Scores'!I418=0, 0, _xlfn.NORM.DIST('Raw Scores'!I418,'Raw Scores'!I$2,'Raw Scores'!I$3,TRUE))</f>
        <v>0</v>
      </c>
      <c r="AE416" s="8">
        <f t="shared" si="191"/>
        <v>0</v>
      </c>
      <c r="AF416" s="20">
        <f>IF('Raw Scores'!J418=0, 0, _xlfn.NORM.DIST('Raw Scores'!J418,'Raw Scores'!J$2,'Raw Scores'!J$3,TRUE))</f>
        <v>0</v>
      </c>
      <c r="AG416" s="8">
        <f t="shared" si="192"/>
        <v>0</v>
      </c>
      <c r="AH416" s="20">
        <f>IF('Raw Scores'!K418=0, 0, _xlfn.NORM.DIST('Raw Scores'!K418,'Raw Scores'!K$2,'Raw Scores'!K$3,TRUE))</f>
        <v>0</v>
      </c>
      <c r="AI416" s="8">
        <f t="shared" si="193"/>
        <v>0</v>
      </c>
      <c r="AJ416" s="20">
        <f t="shared" si="194"/>
        <v>0</v>
      </c>
      <c r="AK416" s="8">
        <f t="shared" si="195"/>
        <v>0</v>
      </c>
      <c r="AL416" s="42">
        <f t="shared" si="196"/>
        <v>0.30194123183925115</v>
      </c>
      <c r="AM416" s="8">
        <f t="shared" si="197"/>
        <v>0.30194123183925115</v>
      </c>
      <c r="AN416" s="20">
        <f>IF('Raw Scores'!M418=0, 0, _xlfn.NORM.DIST('Raw Scores'!M418,'Raw Scores'!M$2,'Raw Scores'!M$3,TRUE))</f>
        <v>0</v>
      </c>
      <c r="AO416" s="8">
        <f t="shared" si="198"/>
        <v>0</v>
      </c>
      <c r="AP416" s="20">
        <f>IF('Raw Scores'!N418=0, 0, _xlfn.NORM.DIST('Raw Scores'!N418,'Raw Scores'!N$2,'Raw Scores'!N$3,TRUE))</f>
        <v>0</v>
      </c>
      <c r="AQ416" s="8">
        <f t="shared" si="199"/>
        <v>0</v>
      </c>
      <c r="AR416" s="43">
        <f t="shared" si="200"/>
        <v>0</v>
      </c>
      <c r="AS416" s="8">
        <f t="shared" si="201"/>
        <v>0</v>
      </c>
      <c r="AT416" s="44">
        <f>IF('Raw Scores'!O418=0, 0, _xlfn.NORM.DIST('Raw Scores'!O418,'Raw Scores'!O$2,'Raw Scores'!O$3,TRUE))</f>
        <v>0.52837549073088463</v>
      </c>
      <c r="AU416" s="8">
        <f t="shared" si="202"/>
        <v>0.52837549073088463</v>
      </c>
      <c r="AV416" s="17">
        <f>IF('Raw Scores'!P418=0, 0, _xlfn.NORM.DIST('Raw Scores'!P418,'Raw Scores'!P$2,'Raw Scores'!P$3,TRUE))</f>
        <v>0</v>
      </c>
      <c r="AW416" s="8">
        <f t="shared" si="203"/>
        <v>0</v>
      </c>
      <c r="AX416" s="45">
        <f>IFERROR(_xlfn.IFNA((J416*$J$3+L416*$L$3+R416*$R$3+Z416*$Z$3+AL416*$AL$3+AR416*$AR$3+AT416*$AT$3+AV416*$AV$3)/VLOOKUP(A416,CTP_Export!$D$1:$AN$953,37,0),0),0)</f>
        <v>8.5527049082642878E-9</v>
      </c>
      <c r="AY416">
        <f t="shared" si="176"/>
        <v>1.4999077657754332E-8</v>
      </c>
      <c r="AZ416">
        <f t="array" ref="AZ416">IF(COUNTIF(C:C, C416) &gt; 1, STDEV(IF(C:C=C416,AX:AX)), 0)</f>
        <v>2.565830134498037E-8</v>
      </c>
      <c r="BA416" s="50">
        <f>IF(VLOOKUP(A416,CTP_Export!$D$1:$AN$953,37,0)&gt;0,IF(COUNTIF(C:C,C416)&gt;1,IFERROR(_xlfn.NORM.DIST(AX416,AY416,AZ416,TRUE),0)*1,0),0)</f>
        <v>0.40081456472277904</v>
      </c>
    </row>
    <row r="417" spans="1:53">
      <c r="A417" s="8" t="str">
        <f>'Raw Scores'!A419</f>
        <v>A77b2</v>
      </c>
      <c r="B417" s="8" t="str">
        <f>IF(_xlfn.XLOOKUP(A417,CTP_Export!D:D,CTP_Export!K:K,,0)=0, _xlfn.XLOOKUP(A417,CTP_Export!D:D,CTP_Export!F:F,,0), _xlfn.XLOOKUP(A417,CTP_Export!D:D,CTP_Export!K:K,,0))</f>
        <v>The Long Range Transportation Plan includes the goal of improving mobility within the region, which is defined as the provision of transportation infrastructure for all vehicles and pedestrians. West Lake Rd currently is operating at an unacceptable LOS and is expected to worsen in the future. The purpose of this project is to improve mobility along West Lake Rd between Ten Ten Rd and Middle Creek Park Avenue to an acceptable LOS in the peak period and direction while also providing facilities for pedestrians and bicyclists.</v>
      </c>
      <c r="C417" s="8" t="str">
        <f>_xlfn.IFNA(_xlfn.XLOOKUP(A417,CTP_Export!D:D,CTP_Export!AM:AM,,0),"")</f>
        <v>Widening</v>
      </c>
      <c r="D417" s="79" t="str">
        <f>_xlfn.IFNA(_xlfn.XLOOKUP(A417,CTP_Export!D:D,CTP_Export!AK:AK,,0),"")</f>
        <v>Wake</v>
      </c>
      <c r="E417" s="79" t="str">
        <f>_xlfn.IFNA(_xlfn.XLOOKUP(A417,CTP_Export!D:D,CTP_Export!CL:CL,,0),"")</f>
        <v>Division</v>
      </c>
      <c r="F417" s="79">
        <f t="shared" si="175"/>
        <v>177</v>
      </c>
      <c r="G417" s="79">
        <f>_xlfn.XLOOKUP(A417,CTP_Export!$D$2:$D$1245,CTP_Export!AX$2:AX$1245, "-",0)</f>
        <v>426.284196299614</v>
      </c>
      <c r="H417" s="20">
        <f t="shared" si="177"/>
        <v>0.373761965913324</v>
      </c>
      <c r="I417" s="8">
        <f t="shared" si="178"/>
        <v>0.373761965913324</v>
      </c>
      <c r="J417" s="53">
        <f>'Raw Scores'!B419/100</f>
        <v>0.35103613513821896</v>
      </c>
      <c r="K417" s="8">
        <f t="shared" si="179"/>
        <v>0.35103613513821896</v>
      </c>
      <c r="L417" s="54">
        <f>IF('Raw Scores'!C419=0, 0, _xlfn.NORM.DIST('Raw Scores'!C419,'Raw Scores'!C$2,'Raw Scores'!C$3,TRUE))</f>
        <v>0.47021905479176823</v>
      </c>
      <c r="M417" s="8">
        <f t="shared" si="180"/>
        <v>0.47021905479176823</v>
      </c>
      <c r="N417" s="20">
        <f>IF('Raw Scores'!D419=0, 0, _xlfn.NORM.DIST('Raw Scores'!D419,'Raw Scores'!D$2,'Raw Scores'!D$3,TRUE))</f>
        <v>0.3077419203734878</v>
      </c>
      <c r="O417" s="8">
        <f t="shared" si="181"/>
        <v>0.3077419203734878</v>
      </c>
      <c r="P417" s="20">
        <f>IF('Raw Scores'!F419=0, 0, _xlfn.NORM.DIST('Raw Scores'!F419,'Raw Scores'!F$2,'Raw Scores'!F$3,TRUE))</f>
        <v>0.53010935245902702</v>
      </c>
      <c r="Q417" s="20">
        <f t="shared" si="182"/>
        <v>0.53010935245902702</v>
      </c>
      <c r="R417" s="55">
        <f t="shared" si="183"/>
        <v>0.41892563641625741</v>
      </c>
      <c r="S417" s="8">
        <f t="shared" si="184"/>
        <v>0.41892563641625741</v>
      </c>
      <c r="T417" s="20">
        <f>IF('Raw Scores'!E419=0, 0, _xlfn.NORM.DIST('Raw Scores'!E419,'Raw Scores'!E$2,'Raw Scores'!E$3,TRUE))</f>
        <v>0.33698768974972321</v>
      </c>
      <c r="U417" s="20">
        <f t="shared" si="185"/>
        <v>0.33698768974972321</v>
      </c>
      <c r="V417" s="20">
        <f>IF('Raw Scores'!G419=0, 0, _xlfn.NORM.DIST('Raw Scores'!G419,'Raw Scores'!G$2,'Raw Scores'!G$3,TRUE))</f>
        <v>0.52931366484948905</v>
      </c>
      <c r="W417" s="8">
        <f t="shared" si="186"/>
        <v>0.52931366484948905</v>
      </c>
      <c r="X417" s="20">
        <f>IF('Raw Scores'!L419=0, 0, _xlfn.NORM.DIST('Raw Scores'!L419,'Raw Scores'!L$2,'Raw Scores'!L$3,TRUE))</f>
        <v>0.32706453209567715</v>
      </c>
      <c r="Y417" s="20">
        <f t="shared" si="187"/>
        <v>0.32706453209567715</v>
      </c>
      <c r="Z417" s="41">
        <f t="shared" si="188"/>
        <v>0.39778862889829647</v>
      </c>
      <c r="AA417" s="8">
        <f t="shared" si="189"/>
        <v>0.39778862889829647</v>
      </c>
      <c r="AB417" s="20">
        <f>IF('Raw Scores'!H419=0, 0, _xlfn.NORM.DIST('Raw Scores'!H419,'Raw Scores'!H$2,'Raw Scores'!H$3,TRUE))</f>
        <v>0.75852397423147688</v>
      </c>
      <c r="AC417" s="8">
        <f t="shared" si="190"/>
        <v>0.75852397423147688</v>
      </c>
      <c r="AD417" s="20">
        <f>IF('Raw Scores'!I419=0, 0, _xlfn.NORM.DIST('Raw Scores'!I419,'Raw Scores'!I$2,'Raw Scores'!I$3,TRUE))</f>
        <v>0</v>
      </c>
      <c r="AE417" s="8">
        <f t="shared" si="191"/>
        <v>0</v>
      </c>
      <c r="AF417" s="20">
        <f>IF('Raw Scores'!J419=0, 0, _xlfn.NORM.DIST('Raw Scores'!J419,'Raw Scores'!J$2,'Raw Scores'!J$3,TRUE))</f>
        <v>0</v>
      </c>
      <c r="AG417" s="8">
        <f t="shared" si="192"/>
        <v>0</v>
      </c>
      <c r="AH417" s="20">
        <f>IF('Raw Scores'!K419=0, 0, _xlfn.NORM.DIST('Raw Scores'!K419,'Raw Scores'!K$2,'Raw Scores'!K$3,TRUE))</f>
        <v>0</v>
      </c>
      <c r="AI417" s="8">
        <f t="shared" si="193"/>
        <v>0</v>
      </c>
      <c r="AJ417" s="20">
        <f t="shared" si="194"/>
        <v>0</v>
      </c>
      <c r="AK417" s="8">
        <f t="shared" si="195"/>
        <v>0</v>
      </c>
      <c r="AL417" s="42">
        <f t="shared" si="196"/>
        <v>0.25284132474382559</v>
      </c>
      <c r="AM417" s="8">
        <f t="shared" si="197"/>
        <v>0.25284132474382559</v>
      </c>
      <c r="AN417" s="20">
        <f>IF('Raw Scores'!M419=0, 0, _xlfn.NORM.DIST('Raw Scores'!M419,'Raw Scores'!M$2,'Raw Scores'!M$3,TRUE))</f>
        <v>0</v>
      </c>
      <c r="AO417" s="8">
        <f t="shared" si="198"/>
        <v>0</v>
      </c>
      <c r="AP417" s="20">
        <f>IF('Raw Scores'!N419=0, 0, _xlfn.NORM.DIST('Raw Scores'!N419,'Raw Scores'!N$2,'Raw Scores'!N$3,TRUE))</f>
        <v>0</v>
      </c>
      <c r="AQ417" s="8">
        <f t="shared" si="199"/>
        <v>0</v>
      </c>
      <c r="AR417" s="43">
        <f t="shared" si="200"/>
        <v>0</v>
      </c>
      <c r="AS417" s="8">
        <f t="shared" si="201"/>
        <v>0</v>
      </c>
      <c r="AT417" s="44">
        <f>IF('Raw Scores'!O419=0, 0, _xlfn.NORM.DIST('Raw Scores'!O419,'Raw Scores'!O$2,'Raw Scores'!O$3,TRUE))</f>
        <v>0.56247831128027515</v>
      </c>
      <c r="AU417" s="8">
        <f t="shared" si="202"/>
        <v>0.56247831128027515</v>
      </c>
      <c r="AV417" s="17">
        <f>IF('Raw Scores'!P419=0, 0, _xlfn.NORM.DIST('Raw Scores'!P419,'Raw Scores'!P$2,'Raw Scores'!P$3,TRUE))</f>
        <v>0</v>
      </c>
      <c r="AW417" s="8">
        <f t="shared" si="203"/>
        <v>0</v>
      </c>
      <c r="AX417" s="45">
        <f>IFERROR(_xlfn.IFNA((J417*$J$3+L417*$L$3+R417*$R$3+Z417*$Z$3+AL417*$AL$3+AR417*$AR$3+AT417*$AT$3+AV417*$AV$3)/VLOOKUP(A417,CTP_Export!$D$1:$AN$953,37,0),0),0)</f>
        <v>8.4846534430124273E-9</v>
      </c>
      <c r="AY417">
        <f t="shared" si="176"/>
        <v>1.0293640434885006E-8</v>
      </c>
      <c r="AZ417">
        <f t="array" ref="AZ417">IF(COUNTIF(C:C, C417) &gt; 1, STDEV(IF(C:C=C417,AX:AX)), 0)</f>
        <v>1.959515603841011E-8</v>
      </c>
      <c r="BA417" s="50">
        <f>IF(VLOOKUP(A417,CTP_Export!$D$1:$AN$953,37,0)&gt;0,IF(COUNTIF(C:C,C417)&gt;1,IFERROR(_xlfn.NORM.DIST(AX417,AY417,AZ417,TRUE),0)*1,0),0)</f>
        <v>0.4632226658440679</v>
      </c>
    </row>
    <row r="418" spans="1:53">
      <c r="A418" s="8" t="str">
        <f>'Raw Scores'!A420</f>
        <v>A780</v>
      </c>
      <c r="B418" s="8" t="str">
        <f>IF(_xlfn.XLOOKUP(A418,CTP_Export!D:D,CTP_Export!K:K,,0)=0, _xlfn.XLOOKUP(A418,CTP_Export!D:D,CTP_Export!F:F,,0), _xlfn.XLOOKUP(A418,CTP_Export!D:D,CTP_Export!K:K,,0))</f>
        <v>The Metropolitan Transportation Plan identifies the areas adjacent to US 1 at Stadium between Stadium Dr and Jenkins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418" s="8" t="str">
        <f>_xlfn.IFNA(_xlfn.XLOOKUP(A418,CTP_Export!D:D,CTP_Export!AM:AM,,0),"")</f>
        <v>Interchange</v>
      </c>
      <c r="D418" s="79" t="str">
        <f>_xlfn.IFNA(_xlfn.XLOOKUP(A418,CTP_Export!D:D,CTP_Export!AK:AK,,0),"")</f>
        <v>Wake</v>
      </c>
      <c r="E418" s="79" t="str">
        <f>_xlfn.IFNA(_xlfn.XLOOKUP(A418,CTP_Export!D:D,CTP_Export!CL:CL,,0),"")</f>
        <v>Division</v>
      </c>
      <c r="F418" s="79">
        <f t="shared" si="175"/>
        <v>353</v>
      </c>
      <c r="G418" s="79">
        <f>_xlfn.XLOOKUP(A418,CTP_Export!$D$2:$D$1245,CTP_Export!AX$2:AX$1245, "-",0)</f>
        <v>0</v>
      </c>
      <c r="H418" s="20">
        <f t="shared" si="177"/>
        <v>0.30767185111713524</v>
      </c>
      <c r="I418" s="8">
        <f t="shared" si="178"/>
        <v>0.30767185111713524</v>
      </c>
      <c r="J418" s="53">
        <f>'Raw Scores'!B420/100</f>
        <v>0.12981996390617301</v>
      </c>
      <c r="K418" s="8">
        <f t="shared" si="179"/>
        <v>0.12981996390617301</v>
      </c>
      <c r="L418" s="54">
        <f>IF('Raw Scores'!C420=0, 0, _xlfn.NORM.DIST('Raw Scores'!C420,'Raw Scores'!C$2,'Raw Scores'!C$3,TRUE))</f>
        <v>0</v>
      </c>
      <c r="M418" s="8">
        <f t="shared" si="180"/>
        <v>0</v>
      </c>
      <c r="N418" s="20">
        <f>IF('Raw Scores'!D420=0, 0, _xlfn.NORM.DIST('Raw Scores'!D420,'Raw Scores'!D$2,'Raw Scores'!D$3,TRUE))</f>
        <v>0</v>
      </c>
      <c r="O418" s="8">
        <f t="shared" si="181"/>
        <v>0</v>
      </c>
      <c r="P418" s="20">
        <f>IF('Raw Scores'!F420=0, 0, _xlfn.NORM.DIST('Raw Scores'!F420,'Raw Scores'!F$2,'Raw Scores'!F$3,TRUE))</f>
        <v>0.51352530592648138</v>
      </c>
      <c r="Q418" s="20">
        <f t="shared" si="182"/>
        <v>0.51352530592648138</v>
      </c>
      <c r="R418" s="55">
        <f t="shared" si="183"/>
        <v>0.25676265296324069</v>
      </c>
      <c r="S418" s="8">
        <f t="shared" si="184"/>
        <v>0.25676265296324069</v>
      </c>
      <c r="T418" s="20">
        <f>IF('Raw Scores'!E420=0, 0, _xlfn.NORM.DIST('Raw Scores'!E420,'Raw Scores'!E$2,'Raw Scores'!E$3,TRUE))</f>
        <v>0</v>
      </c>
      <c r="U418" s="20">
        <f t="shared" si="185"/>
        <v>0</v>
      </c>
      <c r="V418" s="20">
        <f>IF('Raw Scores'!G420=0, 0, _xlfn.NORM.DIST('Raw Scores'!G420,'Raw Scores'!G$2,'Raw Scores'!G$3,TRUE))</f>
        <v>0.51545192993061095</v>
      </c>
      <c r="W418" s="8">
        <f t="shared" si="186"/>
        <v>0.51545192993061095</v>
      </c>
      <c r="X418" s="20">
        <f>IF('Raw Scores'!L420=0, 0, _xlfn.NORM.DIST('Raw Scores'!L420,'Raw Scores'!L$2,'Raw Scores'!L$3,TRUE))</f>
        <v>0.96362169698850986</v>
      </c>
      <c r="Y418" s="20">
        <f t="shared" si="187"/>
        <v>0.96362169698850986</v>
      </c>
      <c r="Z418" s="41">
        <f t="shared" si="188"/>
        <v>0.4930245423063736</v>
      </c>
      <c r="AA418" s="8">
        <f t="shared" si="189"/>
        <v>0.4930245423063736</v>
      </c>
      <c r="AB418" s="20">
        <f>IF('Raw Scores'!H420=0, 0, _xlfn.NORM.DIST('Raw Scores'!H420,'Raw Scores'!H$2,'Raw Scores'!H$3,TRUE))</f>
        <v>0</v>
      </c>
      <c r="AC418" s="8">
        <f t="shared" si="190"/>
        <v>0</v>
      </c>
      <c r="AD418" s="20">
        <f>IF('Raw Scores'!I420=0, 0, _xlfn.NORM.DIST('Raw Scores'!I420,'Raw Scores'!I$2,'Raw Scores'!I$3,TRUE))</f>
        <v>0</v>
      </c>
      <c r="AE418" s="8">
        <f t="shared" si="191"/>
        <v>0</v>
      </c>
      <c r="AF418" s="20">
        <f>IF('Raw Scores'!J420=0, 0, _xlfn.NORM.DIST('Raw Scores'!J420,'Raw Scores'!J$2,'Raw Scores'!J$3,TRUE))</f>
        <v>0</v>
      </c>
      <c r="AG418" s="8">
        <f t="shared" si="192"/>
        <v>0</v>
      </c>
      <c r="AH418" s="20">
        <f>IF('Raw Scores'!K420=0, 0, _xlfn.NORM.DIST('Raw Scores'!K420,'Raw Scores'!K$2,'Raw Scores'!K$3,TRUE))</f>
        <v>0</v>
      </c>
      <c r="AI418" s="8">
        <f t="shared" si="193"/>
        <v>0</v>
      </c>
      <c r="AJ418" s="20">
        <f t="shared" si="194"/>
        <v>0</v>
      </c>
      <c r="AK418" s="8">
        <f t="shared" si="195"/>
        <v>0</v>
      </c>
      <c r="AL418" s="42">
        <f t="shared" si="196"/>
        <v>0</v>
      </c>
      <c r="AM418" s="8">
        <f t="shared" si="197"/>
        <v>0</v>
      </c>
      <c r="AN418" s="20">
        <f>IF('Raw Scores'!M420=0, 0, _xlfn.NORM.DIST('Raw Scores'!M420,'Raw Scores'!M$2,'Raw Scores'!M$3,TRUE))</f>
        <v>0.52900614881080776</v>
      </c>
      <c r="AO418" s="8">
        <f t="shared" si="198"/>
        <v>0.52900614881080776</v>
      </c>
      <c r="AP418" s="20">
        <f>IF('Raw Scores'!N420=0, 0, _xlfn.NORM.DIST('Raw Scores'!N420,'Raw Scores'!N$2,'Raw Scores'!N$3,TRUE))</f>
        <v>0</v>
      </c>
      <c r="AQ418" s="8">
        <f t="shared" si="199"/>
        <v>0</v>
      </c>
      <c r="AR418" s="43">
        <f t="shared" si="200"/>
        <v>0.26450307440540388</v>
      </c>
      <c r="AS418" s="8">
        <f t="shared" si="201"/>
        <v>0.26450307440540388</v>
      </c>
      <c r="AT418" s="44">
        <f>IF('Raw Scores'!O420=0, 0, _xlfn.NORM.DIST('Raw Scores'!O420,'Raw Scores'!O$2,'Raw Scores'!O$3,TRUE))</f>
        <v>0.36476785213543572</v>
      </c>
      <c r="AU418" s="8">
        <f t="shared" si="202"/>
        <v>0.36476785213543572</v>
      </c>
      <c r="AV418" s="17">
        <f>IF('Raw Scores'!P420=0, 0, _xlfn.NORM.DIST('Raw Scores'!P420,'Raw Scores'!P$2,'Raw Scores'!P$3,TRUE))</f>
        <v>0</v>
      </c>
      <c r="AW418" s="8">
        <f t="shared" si="203"/>
        <v>0</v>
      </c>
      <c r="AX418" s="45">
        <f>IFERROR(_xlfn.IFNA((J418*$J$3+L418*$L$3+R418*$R$3+Z418*$Z$3+AL418*$AL$3+AR418*$AR$3+AT418*$AT$3+AV418*$AV$3)/VLOOKUP(A418,CTP_Export!$D$1:$AN$953,37,0),0),0)</f>
        <v>2.7425304845122425E-8</v>
      </c>
      <c r="AY418">
        <f t="shared" si="176"/>
        <v>6.3245662514533442E-9</v>
      </c>
      <c r="AZ418">
        <f t="array" ref="AZ418">IF(COUNTIF(C:C, C418) &gt; 1, STDEV(IF(C:C=C418,AX:AX)), 0)</f>
        <v>5.8574969086020765E-9</v>
      </c>
      <c r="BA418" s="50">
        <f>IF(VLOOKUP(A418,CTP_Export!$D$1:$AN$953,37,0)&gt;0,IF(COUNTIF(C:C,C418)&gt;1,IFERROR(_xlfn.NORM.DIST(AX418,AY418,AZ418,TRUE),0)*1,0),0)</f>
        <v>0.99984232171787557</v>
      </c>
    </row>
    <row r="419" spans="1:53">
      <c r="A419" s="8" t="str">
        <f>'Raw Scores'!A421</f>
        <v>A782</v>
      </c>
      <c r="B419" s="8" t="str">
        <f>IF(_xlfn.XLOOKUP(A419,CTP_Export!D:D,CTP_Export!K:K,,0)=0, _xlfn.XLOOKUP(A419,CTP_Export!D:D,CTP_Export!F:F,,0), _xlfn.XLOOKUP(A419,CTP_Export!D:D,CTP_Export!K:K,,0))</f>
        <v>Knightdale Boulevard is proposed to be a four-lane Major Thoroughfare between N. First Ave. and I-87. A Crash analysis indicated a crash rate of 52.8 for the three-year analysis period. This crash rate exceeds the statewide and critical crash rates. The project intends to enhance safety along Knightdale Boulevard by reducing the number of crashes, as well as providing safer passage for cyclists and pedestrians.</v>
      </c>
      <c r="C419" s="8" t="str">
        <f>_xlfn.IFNA(_xlfn.XLOOKUP(A419,CTP_Export!D:D,CTP_Export!AM:AM,,0),"")</f>
        <v>TSM</v>
      </c>
      <c r="D419" s="79" t="str">
        <f>_xlfn.IFNA(_xlfn.XLOOKUP(A419,CTP_Export!D:D,CTP_Export!AK:AK,,0),"")</f>
        <v>Wake</v>
      </c>
      <c r="E419" s="79" t="str">
        <f>_xlfn.IFNA(_xlfn.XLOOKUP(A419,CTP_Export!D:D,CTP_Export!CL:CL,,0),"")</f>
        <v>Regional</v>
      </c>
      <c r="F419" s="79">
        <f t="shared" si="175"/>
        <v>228</v>
      </c>
      <c r="G419" s="79">
        <f>_xlfn.XLOOKUP(A419,CTP_Export!$D$2:$D$1245,CTP_Export!AX$2:AX$1245, "-",0)</f>
        <v>0</v>
      </c>
      <c r="H419" s="20">
        <f t="shared" si="177"/>
        <v>0.35700814204903492</v>
      </c>
      <c r="I419" s="8">
        <f t="shared" si="178"/>
        <v>0.35700814204903492</v>
      </c>
      <c r="J419" s="53">
        <f>'Raw Scores'!B421/100</f>
        <v>0.37947007555588597</v>
      </c>
      <c r="K419" s="8">
        <f t="shared" si="179"/>
        <v>0.37947007555588597</v>
      </c>
      <c r="L419" s="54">
        <f>IF('Raw Scores'!C421=0, 0, _xlfn.NORM.DIST('Raw Scores'!C421,'Raw Scores'!C$2,'Raw Scores'!C$3,TRUE))</f>
        <v>0</v>
      </c>
      <c r="M419" s="8">
        <f t="shared" si="180"/>
        <v>0</v>
      </c>
      <c r="N419" s="20">
        <f>IF('Raw Scores'!D421=0, 0, _xlfn.NORM.DIST('Raw Scores'!D421,'Raw Scores'!D$2,'Raw Scores'!D$3,TRUE))</f>
        <v>0.31573803744115048</v>
      </c>
      <c r="O419" s="8">
        <f t="shared" si="181"/>
        <v>0.31573803744115048</v>
      </c>
      <c r="P419" s="20">
        <f>IF('Raw Scores'!F421=0, 0, _xlfn.NORM.DIST('Raw Scores'!F421,'Raw Scores'!F$2,'Raw Scores'!F$3,TRUE))</f>
        <v>0.53013041090499602</v>
      </c>
      <c r="Q419" s="20">
        <f t="shared" si="182"/>
        <v>0.53013041090499602</v>
      </c>
      <c r="R419" s="55">
        <f t="shared" si="183"/>
        <v>0.42293422417307325</v>
      </c>
      <c r="S419" s="8">
        <f t="shared" si="184"/>
        <v>0.42293422417307325</v>
      </c>
      <c r="T419" s="20">
        <f>IF('Raw Scores'!E421=0, 0, _xlfn.NORM.DIST('Raw Scores'!E421,'Raw Scores'!E$2,'Raw Scores'!E$3,TRUE))</f>
        <v>0.35883407080425944</v>
      </c>
      <c r="U419" s="20">
        <f t="shared" si="185"/>
        <v>0.35883407080425944</v>
      </c>
      <c r="V419" s="20">
        <f>IF('Raw Scores'!G421=0, 0, _xlfn.NORM.DIST('Raw Scores'!G421,'Raw Scores'!G$2,'Raw Scores'!G$3,TRUE))</f>
        <v>0.52972580696505633</v>
      </c>
      <c r="W419" s="8">
        <f t="shared" si="186"/>
        <v>0.52972580696505633</v>
      </c>
      <c r="X419" s="20">
        <f>IF('Raw Scores'!L421=0, 0, _xlfn.NORM.DIST('Raw Scores'!L421,'Raw Scores'!L$2,'Raw Scores'!L$3,TRUE))</f>
        <v>0.61868677678033301</v>
      </c>
      <c r="Y419" s="20">
        <f t="shared" si="187"/>
        <v>0.61868677678033301</v>
      </c>
      <c r="Z419" s="41">
        <f t="shared" si="188"/>
        <v>0.5024155515165496</v>
      </c>
      <c r="AA419" s="8">
        <f t="shared" si="189"/>
        <v>0.5024155515165496</v>
      </c>
      <c r="AB419" s="20">
        <f>IF('Raw Scores'!H421=0, 0, _xlfn.NORM.DIST('Raw Scores'!H421,'Raw Scores'!H$2,'Raw Scores'!H$3,TRUE))</f>
        <v>0.42410954748532698</v>
      </c>
      <c r="AC419" s="8">
        <f t="shared" si="190"/>
        <v>0.42410954748532698</v>
      </c>
      <c r="AD419" s="20">
        <f>IF('Raw Scores'!I421=0, 0, _xlfn.NORM.DIST('Raw Scores'!I421,'Raw Scores'!I$2,'Raw Scores'!I$3,TRUE))</f>
        <v>0.82587153978024452</v>
      </c>
      <c r="AE419" s="8">
        <f t="shared" si="191"/>
        <v>0.82587153978024452</v>
      </c>
      <c r="AF419" s="20">
        <f>IF('Raw Scores'!J421=0, 0, _xlfn.NORM.DIST('Raw Scores'!J421,'Raw Scores'!J$2,'Raw Scores'!J$3,TRUE))</f>
        <v>0</v>
      </c>
      <c r="AG419" s="8">
        <f t="shared" si="192"/>
        <v>0</v>
      </c>
      <c r="AH419" s="20">
        <f>IF('Raw Scores'!K421=0, 0, _xlfn.NORM.DIST('Raw Scores'!K421,'Raw Scores'!K$2,'Raw Scores'!K$3,TRUE))</f>
        <v>0</v>
      </c>
      <c r="AI419" s="8">
        <f t="shared" si="193"/>
        <v>0</v>
      </c>
      <c r="AJ419" s="20">
        <f t="shared" si="194"/>
        <v>0</v>
      </c>
      <c r="AK419" s="8">
        <f t="shared" si="195"/>
        <v>0</v>
      </c>
      <c r="AL419" s="42">
        <f t="shared" si="196"/>
        <v>0.41666036242185711</v>
      </c>
      <c r="AM419" s="8">
        <f t="shared" si="197"/>
        <v>0.41666036242185711</v>
      </c>
      <c r="AN419" s="20">
        <f>IF('Raw Scores'!M421=0, 0, _xlfn.NORM.DIST('Raw Scores'!M421,'Raw Scores'!M$2,'Raw Scores'!M$3,TRUE))</f>
        <v>0.60043852620810156</v>
      </c>
      <c r="AO419" s="8">
        <f t="shared" si="198"/>
        <v>0.60043852620810156</v>
      </c>
      <c r="AP419" s="20">
        <f>IF('Raw Scores'!N421=0, 0, _xlfn.NORM.DIST('Raw Scores'!N421,'Raw Scores'!N$2,'Raw Scores'!N$3,TRUE))</f>
        <v>0.35679639820040432</v>
      </c>
      <c r="AQ419" s="8">
        <f t="shared" si="199"/>
        <v>0.35679639820040432</v>
      </c>
      <c r="AR419" s="43">
        <f t="shared" si="200"/>
        <v>0.47861746220425294</v>
      </c>
      <c r="AS419" s="8">
        <f t="shared" si="201"/>
        <v>0.47861746220425294</v>
      </c>
      <c r="AT419" s="44">
        <f>IF('Raw Scores'!O421=0, 0, _xlfn.NORM.DIST('Raw Scores'!O421,'Raw Scores'!O$2,'Raw Scores'!O$3,TRUE))</f>
        <v>0.4738886730122851</v>
      </c>
      <c r="AU419" s="8">
        <f t="shared" si="202"/>
        <v>0.4738886730122851</v>
      </c>
      <c r="AV419" s="17">
        <f>IF('Raw Scores'!P421=0, 0, _xlfn.NORM.DIST('Raw Scores'!P421,'Raw Scores'!P$2,'Raw Scores'!P$3,TRUE))</f>
        <v>0</v>
      </c>
      <c r="AW419" s="8">
        <f t="shared" si="203"/>
        <v>0</v>
      </c>
      <c r="AX419" s="45">
        <f>IFERROR(_xlfn.IFNA((J419*$J$3+L419*$L$3+R419*$R$3+Z419*$Z$3+AL419*$AL$3+AR419*$AR$3+AT419*$AT$3+AV419*$AV$3)/VLOOKUP(A419,CTP_Export!$D$1:$AN$953,37,0),0),0)</f>
        <v>8.7429798984032977E-9</v>
      </c>
      <c r="AY419">
        <f t="shared" si="176"/>
        <v>3.1107830533602522E-8</v>
      </c>
      <c r="AZ419">
        <f t="array" ref="AZ419">IF(COUNTIF(C:C, C419) &gt; 1, STDEV(IF(C:C=C419,AX:AX)), 0)</f>
        <v>3.4702951438885679E-8</v>
      </c>
      <c r="BA419" s="50">
        <f>IF(VLOOKUP(A419,CTP_Export!$D$1:$AN$953,37,0)&gt;0,IF(COUNTIF(C:C,C419)&gt;1,IFERROR(_xlfn.NORM.DIST(AX419,AY419,AZ419,TRUE),0)*1,0),0)</f>
        <v>0.25963685152694416</v>
      </c>
    </row>
    <row r="420" spans="1:53">
      <c r="A420" s="8" t="str">
        <f>'Raw Scores'!A422</f>
        <v>A784</v>
      </c>
      <c r="B420" s="8" t="str">
        <f>IF(_xlfn.XLOOKUP(A420,CTP_Export!D:D,CTP_Export!K:K,,0)=0, _xlfn.XLOOKUP(A420,CTP_Export!D:D,CTP_Export!F:F,,0), _xlfn.XLOOKUP(A420,CTP_Export!D:D,CTP_Export!K:K,,0))</f>
        <v>Project realignment will address community need to improve access to downtown Holly Springs and connection to development in the eastern part of the town.</v>
      </c>
      <c r="C420" s="8" t="str">
        <f>_xlfn.IFNA(_xlfn.XLOOKUP(A420,CTP_Export!D:D,CTP_Export!AM:AM,,0),"")</f>
        <v>New Location</v>
      </c>
      <c r="D420" s="79" t="str">
        <f>_xlfn.IFNA(_xlfn.XLOOKUP(A420,CTP_Export!D:D,CTP_Export!AK:AK,,0),"")</f>
        <v>Wake</v>
      </c>
      <c r="E420" s="79" t="str">
        <f>_xlfn.IFNA(_xlfn.XLOOKUP(A420,CTP_Export!D:D,CTP_Export!CL:CL,,0),"")</f>
        <v>Division</v>
      </c>
      <c r="F420" s="79">
        <f t="shared" si="175"/>
        <v>422</v>
      </c>
      <c r="G420" s="79">
        <f>_xlfn.XLOOKUP(A420,CTP_Export!$D$2:$D$1245,CTP_Export!AX$2:AX$1245, "-",0)</f>
        <v>4045.8890560619802</v>
      </c>
      <c r="H420" s="20">
        <f t="shared" si="177"/>
        <v>0.28010508061524519</v>
      </c>
      <c r="I420" s="8">
        <f t="shared" si="178"/>
        <v>0.28010508061524519</v>
      </c>
      <c r="J420" s="53">
        <f>'Raw Scores'!B422/100</f>
        <v>0.112997314656742</v>
      </c>
      <c r="K420" s="8">
        <f t="shared" si="179"/>
        <v>0.112997314656742</v>
      </c>
      <c r="L420" s="54">
        <f>IF('Raw Scores'!C422=0, 0, _xlfn.NORM.DIST('Raw Scores'!C422,'Raw Scores'!C$2,'Raw Scores'!C$3,TRUE))</f>
        <v>0.40951628603365231</v>
      </c>
      <c r="M420" s="8">
        <f t="shared" si="180"/>
        <v>0.40951628603365231</v>
      </c>
      <c r="N420" s="20">
        <f>IF('Raw Scores'!D422=0, 0, _xlfn.NORM.DIST('Raw Scores'!D422,'Raw Scores'!D$2,'Raw Scores'!D$3,TRUE))</f>
        <v>0</v>
      </c>
      <c r="O420" s="8">
        <f t="shared" si="181"/>
        <v>0</v>
      </c>
      <c r="P420" s="20">
        <f>IF('Raw Scores'!F422=0, 0, _xlfn.NORM.DIST('Raw Scores'!F422,'Raw Scores'!F$2,'Raw Scores'!F$3,TRUE))</f>
        <v>0.53012395002709911</v>
      </c>
      <c r="Q420" s="20">
        <f t="shared" si="182"/>
        <v>0.53012395002709911</v>
      </c>
      <c r="R420" s="55">
        <f t="shared" si="183"/>
        <v>0.26506197501354956</v>
      </c>
      <c r="S420" s="8">
        <f t="shared" si="184"/>
        <v>0.26506197501354956</v>
      </c>
      <c r="T420" s="20">
        <f>IF('Raw Scores'!E422=0, 0, _xlfn.NORM.DIST('Raw Scores'!E422,'Raw Scores'!E$2,'Raw Scores'!E$3,TRUE))</f>
        <v>0</v>
      </c>
      <c r="U420" s="20">
        <f t="shared" si="185"/>
        <v>0</v>
      </c>
      <c r="V420" s="20">
        <f>IF('Raw Scores'!G422=0, 0, _xlfn.NORM.DIST('Raw Scores'!G422,'Raw Scores'!G$2,'Raw Scores'!G$3,TRUE))</f>
        <v>0.52932717555815756</v>
      </c>
      <c r="W420" s="8">
        <f t="shared" si="186"/>
        <v>0.52932717555815756</v>
      </c>
      <c r="X420" s="20">
        <f>IF('Raw Scores'!L422=0, 0, _xlfn.NORM.DIST('Raw Scores'!L422,'Raw Scores'!L$2,'Raw Scores'!L$3,TRUE))</f>
        <v>0.79767098713847195</v>
      </c>
      <c r="Y420" s="20">
        <f t="shared" si="187"/>
        <v>0.79767098713847195</v>
      </c>
      <c r="Z420" s="41">
        <f t="shared" si="188"/>
        <v>0.44233272089887643</v>
      </c>
      <c r="AA420" s="8">
        <f t="shared" si="189"/>
        <v>0.44233272089887643</v>
      </c>
      <c r="AB420" s="20">
        <f>IF('Raw Scores'!H422=0, 0, _xlfn.NORM.DIST('Raw Scores'!H422,'Raw Scores'!H$2,'Raw Scores'!H$3,TRUE))</f>
        <v>3.9710094269501527E-2</v>
      </c>
      <c r="AC420" s="8">
        <f t="shared" si="190"/>
        <v>3.9710094269501527E-2</v>
      </c>
      <c r="AD420" s="20">
        <f>IF('Raw Scores'!I422=0, 0, _xlfn.NORM.DIST('Raw Scores'!I422,'Raw Scores'!I$2,'Raw Scores'!I$3,TRUE))</f>
        <v>0.36064961659555927</v>
      </c>
      <c r="AE420" s="8">
        <f t="shared" si="191"/>
        <v>0.36064961659555927</v>
      </c>
      <c r="AF420" s="20">
        <f>IF('Raw Scores'!J422=0, 0, _xlfn.NORM.DIST('Raw Scores'!J422,'Raw Scores'!J$2,'Raw Scores'!J$3,TRUE))</f>
        <v>0</v>
      </c>
      <c r="AG420" s="8">
        <f t="shared" si="192"/>
        <v>0</v>
      </c>
      <c r="AH420" s="20">
        <f>IF('Raw Scores'!K422=0, 0, _xlfn.NORM.DIST('Raw Scores'!K422,'Raw Scores'!K$2,'Raw Scores'!K$3,TRUE))</f>
        <v>0</v>
      </c>
      <c r="AI420" s="8">
        <f t="shared" si="193"/>
        <v>0</v>
      </c>
      <c r="AJ420" s="20">
        <f t="shared" si="194"/>
        <v>0</v>
      </c>
      <c r="AK420" s="8">
        <f t="shared" si="195"/>
        <v>0</v>
      </c>
      <c r="AL420" s="42">
        <f t="shared" si="196"/>
        <v>0.13345323695502026</v>
      </c>
      <c r="AM420" s="8">
        <f t="shared" si="197"/>
        <v>0.13345323695502026</v>
      </c>
      <c r="AN420" s="20">
        <f>IF('Raw Scores'!M422=0, 0, _xlfn.NORM.DIST('Raw Scores'!M422,'Raw Scores'!M$2,'Raw Scores'!M$3,TRUE))</f>
        <v>0</v>
      </c>
      <c r="AO420" s="8">
        <f t="shared" si="198"/>
        <v>0</v>
      </c>
      <c r="AP420" s="20">
        <f>IF('Raw Scores'!N422=0, 0, _xlfn.NORM.DIST('Raw Scores'!N422,'Raw Scores'!N$2,'Raw Scores'!N$3,TRUE))</f>
        <v>0</v>
      </c>
      <c r="AQ420" s="8">
        <f t="shared" si="199"/>
        <v>0</v>
      </c>
      <c r="AR420" s="43">
        <f t="shared" si="200"/>
        <v>0</v>
      </c>
      <c r="AS420" s="8">
        <f t="shared" si="201"/>
        <v>0</v>
      </c>
      <c r="AT420" s="44">
        <f>IF('Raw Scores'!O422=0, 0, _xlfn.NORM.DIST('Raw Scores'!O422,'Raw Scores'!O$2,'Raw Scores'!O$3,TRUE))</f>
        <v>0.55597299404397615</v>
      </c>
      <c r="AU420" s="8">
        <f t="shared" si="202"/>
        <v>0.55597299404397615</v>
      </c>
      <c r="AV420" s="17">
        <f>IF('Raw Scores'!P422=0, 0, _xlfn.NORM.DIST('Raw Scores'!P422,'Raw Scores'!P$2,'Raw Scores'!P$3,TRUE))</f>
        <v>0</v>
      </c>
      <c r="AW420" s="8">
        <f t="shared" si="203"/>
        <v>0</v>
      </c>
      <c r="AX420" s="45">
        <f>IFERROR(_xlfn.IFNA((J420*$J$3+L420*$L$3+R420*$R$3+Z420*$Z$3+AL420*$AL$3+AR420*$AR$3+AT420*$AT$3+AV420*$AV$3)/VLOOKUP(A420,CTP_Export!$D$1:$AN$953,37,0),0),0)</f>
        <v>1.6592734003810354E-8</v>
      </c>
      <c r="AY420">
        <f t="shared" si="176"/>
        <v>1.4999077657754332E-8</v>
      </c>
      <c r="AZ420">
        <f t="array" ref="AZ420">IF(COUNTIF(C:C, C420) &gt; 1, STDEV(IF(C:C=C420,AX:AX)), 0)</f>
        <v>2.565830134498037E-8</v>
      </c>
      <c r="BA420" s="50">
        <f>IF(VLOOKUP(A420,CTP_Export!$D$1:$AN$953,37,0)&gt;0,IF(COUNTIF(C:C,C420)&gt;1,IFERROR(_xlfn.NORM.DIST(AX420,AY420,AZ420,TRUE),0)*1,0),0)</f>
        <v>0.52476268195658182</v>
      </c>
    </row>
    <row r="421" spans="1:53">
      <c r="A421" s="8" t="str">
        <f>'Raw Scores'!A423</f>
        <v>A786</v>
      </c>
      <c r="B421" s="8" t="str">
        <f>IF(_xlfn.XLOOKUP(A421,CTP_Export!D:D,CTP_Export!K:K,,0)=0, _xlfn.XLOOKUP(A421,CTP_Export!D:D,CTP_Export!F:F,,0), _xlfn.XLOOKUP(A421,CTP_Export!D:D,CTP_Export!K:K,,0))</f>
        <v>Wendell Falls Pkwy is proposed to be a 4 lane Major Thoroughfare between Martin Pond Rd and Poole Rd. An AADT exceeding current capacity is expected in the planning horizon year (2055) which would cause Wendell Falls Pkwy to operate inefficiently in 2055. The purpose of this project is to reduce congestion so Wendell Falls Pkwy will operate more efficiently in 2055.</v>
      </c>
      <c r="C421" s="8" t="str">
        <f>_xlfn.IFNA(_xlfn.XLOOKUP(A421,CTP_Export!D:D,CTP_Export!AM:AM,,0),"")</f>
        <v>Widening</v>
      </c>
      <c r="D421" s="79" t="str">
        <f>_xlfn.IFNA(_xlfn.XLOOKUP(A421,CTP_Export!D:D,CTP_Export!AK:AK,,0),"")</f>
        <v>Wake</v>
      </c>
      <c r="E421" s="79" t="str">
        <f>_xlfn.IFNA(_xlfn.XLOOKUP(A421,CTP_Export!D:D,CTP_Export!CL:CL,,0),"")</f>
        <v>Division</v>
      </c>
      <c r="F421" s="79">
        <f t="shared" si="175"/>
        <v>89</v>
      </c>
      <c r="G421" s="79">
        <f>_xlfn.XLOOKUP(A421,CTP_Export!$D$2:$D$1245,CTP_Export!AX$2:AX$1245, "-",0)</f>
        <v>65.011805341853503</v>
      </c>
      <c r="H421" s="20">
        <f t="shared" si="177"/>
        <v>0.41293343050259113</v>
      </c>
      <c r="I421" s="8">
        <f t="shared" si="178"/>
        <v>0.41293343050259113</v>
      </c>
      <c r="J421" s="53">
        <f>'Raw Scores'!B423/100</f>
        <v>0.19522557082977499</v>
      </c>
      <c r="K421" s="8">
        <f t="shared" si="179"/>
        <v>0.19522557082977499</v>
      </c>
      <c r="L421" s="54">
        <f>IF('Raw Scores'!C423=0, 0, _xlfn.NORM.DIST('Raw Scores'!C423,'Raw Scores'!C$2,'Raw Scores'!C$3,TRUE))</f>
        <v>0.32252652904248758</v>
      </c>
      <c r="M421" s="8">
        <f t="shared" si="180"/>
        <v>0.32252652904248758</v>
      </c>
      <c r="N421" s="20">
        <f>IF('Raw Scores'!D423=0, 0, _xlfn.NORM.DIST('Raw Scores'!D423,'Raw Scores'!D$2,'Raw Scores'!D$3,TRUE))</f>
        <v>0.30856632963236086</v>
      </c>
      <c r="O421" s="8">
        <f t="shared" si="181"/>
        <v>0.30856632963236086</v>
      </c>
      <c r="P421" s="20">
        <f>IF('Raw Scores'!F423=0, 0, _xlfn.NORM.DIST('Raw Scores'!F423,'Raw Scores'!F$2,'Raw Scores'!F$3,TRUE))</f>
        <v>0.53012700383904532</v>
      </c>
      <c r="Q421" s="20">
        <f t="shared" si="182"/>
        <v>0.53012700383904532</v>
      </c>
      <c r="R421" s="55">
        <f t="shared" si="183"/>
        <v>0.41934666673570309</v>
      </c>
      <c r="S421" s="8">
        <f t="shared" si="184"/>
        <v>0.41934666673570309</v>
      </c>
      <c r="T421" s="20">
        <f>IF('Raw Scores'!E423=0, 0, _xlfn.NORM.DIST('Raw Scores'!E423,'Raw Scores'!E$2,'Raw Scores'!E$3,TRUE))</f>
        <v>0.29714912988589676</v>
      </c>
      <c r="U421" s="20">
        <f t="shared" si="185"/>
        <v>0.29714912988589676</v>
      </c>
      <c r="V421" s="20">
        <f>IF('Raw Scores'!G423=0, 0, _xlfn.NORM.DIST('Raw Scores'!G423,'Raw Scores'!G$2,'Raw Scores'!G$3,TRUE))</f>
        <v>0.52932417362438189</v>
      </c>
      <c r="W421" s="8">
        <f t="shared" si="186"/>
        <v>0.52932417362438189</v>
      </c>
      <c r="X421" s="20">
        <f>IF('Raw Scores'!L423=0, 0, _xlfn.NORM.DIST('Raw Scores'!L423,'Raw Scores'!L$2,'Raw Scores'!L$3,TRUE))</f>
        <v>0.21309717727705213</v>
      </c>
      <c r="Y421" s="20">
        <f t="shared" si="187"/>
        <v>0.21309717727705213</v>
      </c>
      <c r="Z421" s="41">
        <f t="shared" si="188"/>
        <v>0.34652349359577694</v>
      </c>
      <c r="AA421" s="8">
        <f t="shared" si="189"/>
        <v>0.34652349359577694</v>
      </c>
      <c r="AB421" s="20">
        <f>IF('Raw Scores'!H423=0, 0, _xlfn.NORM.DIST('Raw Scores'!H423,'Raw Scores'!H$2,'Raw Scores'!H$3,TRUE))</f>
        <v>0.90105100030000185</v>
      </c>
      <c r="AC421" s="8">
        <f t="shared" si="190"/>
        <v>0.90105100030000185</v>
      </c>
      <c r="AD421" s="20">
        <f>IF('Raw Scores'!I423=0, 0, _xlfn.NORM.DIST('Raw Scores'!I423,'Raw Scores'!I$2,'Raw Scores'!I$3,TRUE))</f>
        <v>0.84860156228386296</v>
      </c>
      <c r="AE421" s="8">
        <f t="shared" si="191"/>
        <v>0.84860156228386296</v>
      </c>
      <c r="AF421" s="20">
        <f>IF('Raw Scores'!J423=0, 0, _xlfn.NORM.DIST('Raw Scores'!J423,'Raw Scores'!J$2,'Raw Scores'!J$3,TRUE))</f>
        <v>0</v>
      </c>
      <c r="AG421" s="8">
        <f t="shared" si="192"/>
        <v>0</v>
      </c>
      <c r="AH421" s="20">
        <f>IF('Raw Scores'!K423=0, 0, _xlfn.NORM.DIST('Raw Scores'!K423,'Raw Scores'!K$2,'Raw Scores'!K$3,TRUE))</f>
        <v>0</v>
      </c>
      <c r="AI421" s="8">
        <f t="shared" si="193"/>
        <v>0</v>
      </c>
      <c r="AJ421" s="20">
        <f t="shared" si="194"/>
        <v>0</v>
      </c>
      <c r="AK421" s="8">
        <f t="shared" si="195"/>
        <v>0</v>
      </c>
      <c r="AL421" s="42">
        <f t="shared" si="196"/>
        <v>0.5832175208612882</v>
      </c>
      <c r="AM421" s="8">
        <f t="shared" si="197"/>
        <v>0.5832175208612882</v>
      </c>
      <c r="AN421" s="20">
        <f>IF('Raw Scores'!M423=0, 0, _xlfn.NORM.DIST('Raw Scores'!M423,'Raw Scores'!M$2,'Raw Scores'!M$3,TRUE))</f>
        <v>0.40901516630831058</v>
      </c>
      <c r="AO421" s="8">
        <f t="shared" si="198"/>
        <v>0.40901516630831058</v>
      </c>
      <c r="AP421" s="20">
        <f>IF('Raw Scores'!N423=0, 0, _xlfn.NORM.DIST('Raw Scores'!N423,'Raw Scores'!N$2,'Raw Scores'!N$3,TRUE))</f>
        <v>0</v>
      </c>
      <c r="AQ421" s="8">
        <f t="shared" si="199"/>
        <v>0</v>
      </c>
      <c r="AR421" s="43">
        <f t="shared" si="200"/>
        <v>0.20450758315415529</v>
      </c>
      <c r="AS421" s="8">
        <f t="shared" si="201"/>
        <v>0.20450758315415529</v>
      </c>
      <c r="AT421" s="44">
        <f>IF('Raw Scores'!O423=0, 0, _xlfn.NORM.DIST('Raw Scores'!O423,'Raw Scores'!O$2,'Raw Scores'!O$3,TRUE))</f>
        <v>0.54784907547624484</v>
      </c>
      <c r="AU421" s="8">
        <f t="shared" si="202"/>
        <v>0.54784907547624484</v>
      </c>
      <c r="AV421" s="17">
        <f>IF('Raw Scores'!P423=0, 0, _xlfn.NORM.DIST('Raw Scores'!P423,'Raw Scores'!P$2,'Raw Scores'!P$3,TRUE))</f>
        <v>0</v>
      </c>
      <c r="AW421" s="8">
        <f t="shared" si="203"/>
        <v>0</v>
      </c>
      <c r="AX421" s="45">
        <f>IFERROR(_xlfn.IFNA((J421*$J$3+L421*$L$3+R421*$R$3+Z421*$Z$3+AL421*$AL$3+AR421*$AR$3+AT421*$AT$3+AV421*$AV$3)/VLOOKUP(A421,CTP_Export!$D$1:$AN$953,37,0),0),0)</f>
        <v>1.997211426621985E-8</v>
      </c>
      <c r="AY421">
        <f t="shared" si="176"/>
        <v>1.0293640434885006E-8</v>
      </c>
      <c r="AZ421">
        <f t="array" ref="AZ421">IF(COUNTIF(C:C, C421) &gt; 1, STDEV(IF(C:C=C421,AX:AX)), 0)</f>
        <v>1.959515603841011E-8</v>
      </c>
      <c r="BA421" s="50">
        <f>IF(VLOOKUP(A421,CTP_Export!$D$1:$AN$953,37,0)&gt;0,IF(COUNTIF(C:C,C421)&gt;1,IFERROR(_xlfn.NORM.DIST(AX421,AY421,AZ421,TRUE),0)*1,0),0)</f>
        <v>0.6893192795866856</v>
      </c>
    </row>
    <row r="422" spans="1:53">
      <c r="A422" s="8" t="str">
        <f>'Raw Scores'!A424</f>
        <v>A794</v>
      </c>
      <c r="B422" s="8" t="str">
        <f>IF(_xlfn.XLOOKUP(A422,CTP_Export!D:D,CTP_Export!K:K,,0)=0, _xlfn.XLOOKUP(A422,CTP_Export!D:D,CTP_Export!F:F,,0), _xlfn.XLOOKUP(A422,CTP_Export!D:D,CTP_Export!K:K,,0))</f>
        <v>The Metropolitan Transportation Plan includes the goal of improving mobility within the region, which is defined as the provision of transportation infrastructure for all vehicles and pedestrians. NC 97/Gannon Ave currently is operating at an unacceptable LOS and is expected to worsen in the future. The purpose of this project is to improve mobility along NC 97/Gannon Ave between Rotary Dr and Old US 264 to an acceptable LOS in the peak period and direction while also providing facilities for pedestrians and bicyclists.</v>
      </c>
      <c r="C422" s="8" t="str">
        <f>_xlfn.IFNA(_xlfn.XLOOKUP(A422,CTP_Export!D:D,CTP_Export!AM:AM,,0),"")</f>
        <v>Widening</v>
      </c>
      <c r="D422" s="79" t="str">
        <f>_xlfn.IFNA(_xlfn.XLOOKUP(A422,CTP_Export!D:D,CTP_Export!AK:AK,,0),"")</f>
        <v>Wake</v>
      </c>
      <c r="E422" s="79" t="str">
        <f>_xlfn.IFNA(_xlfn.XLOOKUP(A422,CTP_Export!D:D,CTP_Export!CL:CL,,0),"")</f>
        <v>Regional</v>
      </c>
      <c r="F422" s="79">
        <f t="shared" si="175"/>
        <v>275</v>
      </c>
      <c r="G422" s="79">
        <f>_xlfn.XLOOKUP(A422,CTP_Export!$D$2:$D$1245,CTP_Export!AX$2:AX$1245, "-",0)</f>
        <v>4313.0787006169503</v>
      </c>
      <c r="H422" s="20">
        <f t="shared" si="177"/>
        <v>0.34092121831532762</v>
      </c>
      <c r="I422" s="8">
        <f t="shared" si="178"/>
        <v>0.34092121831532762</v>
      </c>
      <c r="J422" s="53">
        <f>'Raw Scores'!B424/100</f>
        <v>0.36995513101175903</v>
      </c>
      <c r="K422" s="8">
        <f t="shared" si="179"/>
        <v>0.36995513101175903</v>
      </c>
      <c r="L422" s="54">
        <f>IF('Raw Scores'!C424=0, 0, _xlfn.NORM.DIST('Raw Scores'!C424,'Raw Scores'!C$2,'Raw Scores'!C$3,TRUE))</f>
        <v>0.39449361374401004</v>
      </c>
      <c r="M422" s="8">
        <f t="shared" si="180"/>
        <v>0.39449361374401004</v>
      </c>
      <c r="N422" s="20">
        <f>IF('Raw Scores'!D424=0, 0, _xlfn.NORM.DIST('Raw Scores'!D424,'Raw Scores'!D$2,'Raw Scores'!D$3,TRUE))</f>
        <v>0.2531358764092681</v>
      </c>
      <c r="O422" s="8">
        <f t="shared" si="181"/>
        <v>0.2531358764092681</v>
      </c>
      <c r="P422" s="20">
        <f>IF('Raw Scores'!F424=0, 0, _xlfn.NORM.DIST('Raw Scores'!F424,'Raw Scores'!F$2,'Raw Scores'!F$3,TRUE))</f>
        <v>0.53012741407930486</v>
      </c>
      <c r="Q422" s="20">
        <f t="shared" si="182"/>
        <v>0.53012741407930486</v>
      </c>
      <c r="R422" s="55">
        <f t="shared" si="183"/>
        <v>0.39163164524428651</v>
      </c>
      <c r="S422" s="8">
        <f t="shared" si="184"/>
        <v>0.39163164524428651</v>
      </c>
      <c r="T422" s="20">
        <f>IF('Raw Scores'!E424=0, 0, _xlfn.NORM.DIST('Raw Scores'!E424,'Raw Scores'!E$2,'Raw Scores'!E$3,TRUE))</f>
        <v>0</v>
      </c>
      <c r="U422" s="20">
        <f t="shared" si="185"/>
        <v>0</v>
      </c>
      <c r="V422" s="20">
        <f>IF('Raw Scores'!G424=0, 0, _xlfn.NORM.DIST('Raw Scores'!G424,'Raw Scores'!G$2,'Raw Scores'!G$3,TRUE))</f>
        <v>0.52932502134256931</v>
      </c>
      <c r="W422" s="8">
        <f t="shared" si="186"/>
        <v>0.52932502134256931</v>
      </c>
      <c r="X422" s="20">
        <f>IF('Raw Scores'!L424=0, 0, _xlfn.NORM.DIST('Raw Scores'!L424,'Raw Scores'!L$2,'Raw Scores'!L$3,TRUE))</f>
        <v>0.25872860813735266</v>
      </c>
      <c r="Y422" s="20">
        <f t="shared" si="187"/>
        <v>0.25872860813735266</v>
      </c>
      <c r="Z422" s="41">
        <f t="shared" si="188"/>
        <v>0.26268454315997397</v>
      </c>
      <c r="AA422" s="8">
        <f t="shared" si="189"/>
        <v>0.26268454315997397</v>
      </c>
      <c r="AB422" s="20">
        <f>IF('Raw Scores'!H424=0, 0, _xlfn.NORM.DIST('Raw Scores'!H424,'Raw Scores'!H$2,'Raw Scores'!H$3,TRUE))</f>
        <v>0.21846373633028562</v>
      </c>
      <c r="AC422" s="8">
        <f t="shared" si="190"/>
        <v>0.21846373633028562</v>
      </c>
      <c r="AD422" s="20">
        <f>IF('Raw Scores'!I424=0, 0, _xlfn.NORM.DIST('Raw Scores'!I424,'Raw Scores'!I$2,'Raw Scores'!I$3,TRUE))</f>
        <v>0.50526227408434421</v>
      </c>
      <c r="AE422" s="8">
        <f t="shared" si="191"/>
        <v>0.50526227408434421</v>
      </c>
      <c r="AF422" s="20">
        <f>IF('Raw Scores'!J424=0, 0, _xlfn.NORM.DIST('Raw Scores'!J424,'Raw Scores'!J$2,'Raw Scores'!J$3,TRUE))</f>
        <v>0</v>
      </c>
      <c r="AG422" s="8">
        <f t="shared" si="192"/>
        <v>0</v>
      </c>
      <c r="AH422" s="20">
        <f>IF('Raw Scores'!K424=0, 0, _xlfn.NORM.DIST('Raw Scores'!K424,'Raw Scores'!K$2,'Raw Scores'!K$3,TRUE))</f>
        <v>0</v>
      </c>
      <c r="AI422" s="8">
        <f t="shared" si="193"/>
        <v>0</v>
      </c>
      <c r="AJ422" s="20">
        <f t="shared" si="194"/>
        <v>0</v>
      </c>
      <c r="AK422" s="8">
        <f t="shared" si="195"/>
        <v>0</v>
      </c>
      <c r="AL422" s="42">
        <f t="shared" si="196"/>
        <v>0.24124200347154329</v>
      </c>
      <c r="AM422" s="8">
        <f t="shared" si="197"/>
        <v>0.24124200347154329</v>
      </c>
      <c r="AN422" s="20">
        <f>IF('Raw Scores'!M424=0, 0, _xlfn.NORM.DIST('Raw Scores'!M424,'Raw Scores'!M$2,'Raw Scores'!M$3,TRUE))</f>
        <v>0.46865406597747994</v>
      </c>
      <c r="AO422" s="8">
        <f t="shared" si="198"/>
        <v>0.46865406597747994</v>
      </c>
      <c r="AP422" s="20">
        <f>IF('Raw Scores'!N424=0, 0, _xlfn.NORM.DIST('Raw Scores'!N424,'Raw Scores'!N$2,'Raw Scores'!N$3,TRUE))</f>
        <v>0</v>
      </c>
      <c r="AQ422" s="8">
        <f t="shared" si="199"/>
        <v>0</v>
      </c>
      <c r="AR422" s="43">
        <f t="shared" si="200"/>
        <v>0.23432703298873997</v>
      </c>
      <c r="AS422" s="8">
        <f t="shared" si="201"/>
        <v>0.23432703298873997</v>
      </c>
      <c r="AT422" s="44">
        <f>IF('Raw Scores'!O424=0, 0, _xlfn.NORM.DIST('Raw Scores'!O424,'Raw Scores'!O$2,'Raw Scores'!O$3,TRUE))</f>
        <v>0.50862104967804933</v>
      </c>
      <c r="AU422" s="8">
        <f t="shared" si="202"/>
        <v>0.50862104967804933</v>
      </c>
      <c r="AV422" s="17">
        <f>IF('Raw Scores'!P424=0, 0, _xlfn.NORM.DIST('Raw Scores'!P424,'Raw Scores'!P$2,'Raw Scores'!P$3,TRUE))</f>
        <v>0</v>
      </c>
      <c r="AW422" s="8">
        <f t="shared" si="203"/>
        <v>0</v>
      </c>
      <c r="AX422" s="45">
        <f>IFERROR(_xlfn.IFNA((J422*$J$3+L422*$L$3+R422*$R$3+Z422*$Z$3+AL422*$AL$3+AR422*$AR$3+AT422*$AT$3+AV422*$AV$3)/VLOOKUP(A422,CTP_Export!$D$1:$AN$953,37,0),0),0)</f>
        <v>5.8052148761684E-9</v>
      </c>
      <c r="AY422">
        <f t="shared" si="176"/>
        <v>1.0293640434885006E-8</v>
      </c>
      <c r="AZ422">
        <f t="array" ref="AZ422">IF(COUNTIF(C:C, C422) &gt; 1, STDEV(IF(C:C=C422,AX:AX)), 0)</f>
        <v>1.959515603841011E-8</v>
      </c>
      <c r="BA422" s="50">
        <f>IF(VLOOKUP(A422,CTP_Export!$D$1:$AN$953,37,0)&gt;0,IF(COUNTIF(C:C,C422)&gt;1,IFERROR(_xlfn.NORM.DIST(AX422,AY422,AZ422,TRUE),0)*1,0),0)</f>
        <v>0.40941195196048219</v>
      </c>
    </row>
    <row r="423" spans="1:53">
      <c r="A423" s="8" t="str">
        <f>'Raw Scores'!A425</f>
        <v>A798</v>
      </c>
      <c r="B423" s="8" t="str">
        <f>IF(_xlfn.XLOOKUP(A423,CTP_Export!D:D,CTP_Export!K:K,,0)=0, _xlfn.XLOOKUP(A423,CTP_Export!D:D,CTP_Export!F:F,,0), _xlfn.XLOOKUP(A423,CTP_Export!D:D,CTP_Export!K:K,,0))</f>
        <v>NC 96 is proposed to be a 4 lane Major Thoroughfare between Green Grove Rd and Rice Rd. An AADT of 7000 is expected in the planning horizon year (2055) which would cause NC 96 to operate inefficiently in 2055. The purpose of this project is to reduce congestion so NC 96 will operate more efficiently in 2055</v>
      </c>
      <c r="C423" s="8" t="str">
        <f>_xlfn.IFNA(_xlfn.XLOOKUP(A423,CTP_Export!D:D,CTP_Export!AM:AM,,0),"")</f>
        <v>Widening</v>
      </c>
      <c r="D423" s="79" t="str">
        <f>_xlfn.IFNA(_xlfn.XLOOKUP(A423,CTP_Export!D:D,CTP_Export!AK:AK,,0),"")</f>
        <v>Wake</v>
      </c>
      <c r="E423" s="79" t="str">
        <f>_xlfn.IFNA(_xlfn.XLOOKUP(A423,CTP_Export!D:D,CTP_Export!CL:CL,,0),"")</f>
        <v>Regional</v>
      </c>
      <c r="F423" s="79">
        <f t="shared" si="175"/>
        <v>274</v>
      </c>
      <c r="G423" s="79">
        <f>_xlfn.XLOOKUP(A423,CTP_Export!$D$2:$D$1245,CTP_Export!AX$2:AX$1245, "-",0)</f>
        <v>192646.491021416</v>
      </c>
      <c r="H423" s="20">
        <f t="shared" si="177"/>
        <v>0.34099606978874453</v>
      </c>
      <c r="I423" s="8">
        <f t="shared" si="178"/>
        <v>0.34099606978874453</v>
      </c>
      <c r="J423" s="53">
        <f>'Raw Scores'!B425/100</f>
        <v>0.29852855900836001</v>
      </c>
      <c r="K423" s="8">
        <f t="shared" si="179"/>
        <v>0.29852855900836001</v>
      </c>
      <c r="L423" s="54">
        <f>IF('Raw Scores'!C425=0, 0, _xlfn.NORM.DIST('Raw Scores'!C425,'Raw Scores'!C$2,'Raw Scores'!C$3,TRUE))</f>
        <v>0.30322364306815663</v>
      </c>
      <c r="M423" s="8">
        <f t="shared" si="180"/>
        <v>0.30322364306815663</v>
      </c>
      <c r="N423" s="20">
        <f>IF('Raw Scores'!D425=0, 0, _xlfn.NORM.DIST('Raw Scores'!D425,'Raw Scores'!D$2,'Raw Scores'!D$3,TRUE))</f>
        <v>0</v>
      </c>
      <c r="O423" s="8">
        <f t="shared" si="181"/>
        <v>0</v>
      </c>
      <c r="P423" s="20">
        <f>IF('Raw Scores'!F425=0, 0, _xlfn.NORM.DIST('Raw Scores'!F425,'Raw Scores'!F$2,'Raw Scores'!F$3,TRUE))</f>
        <v>0.53012656777310652</v>
      </c>
      <c r="Q423" s="20">
        <f t="shared" si="182"/>
        <v>0.53012656777310652</v>
      </c>
      <c r="R423" s="55">
        <f t="shared" si="183"/>
        <v>0.26506328388655326</v>
      </c>
      <c r="S423" s="8">
        <f t="shared" si="184"/>
        <v>0.26506328388655326</v>
      </c>
      <c r="T423" s="20">
        <f>IF('Raw Scores'!E425=0, 0, _xlfn.NORM.DIST('Raw Scores'!E425,'Raw Scores'!E$2,'Raw Scores'!E$3,TRUE))</f>
        <v>0</v>
      </c>
      <c r="U423" s="20">
        <f t="shared" si="185"/>
        <v>0</v>
      </c>
      <c r="V423" s="20">
        <f>IF('Raw Scores'!G425=0, 0, _xlfn.NORM.DIST('Raw Scores'!G425,'Raw Scores'!G$2,'Raw Scores'!G$3,TRUE))</f>
        <v>0.5293225379716332</v>
      </c>
      <c r="W423" s="8">
        <f t="shared" si="186"/>
        <v>0.5293225379716332</v>
      </c>
      <c r="X423" s="20">
        <f>IF('Raw Scores'!L425=0, 0, _xlfn.NORM.DIST('Raw Scores'!L425,'Raw Scores'!L$2,'Raw Scores'!L$3,TRUE))</f>
        <v>0.1847814703750463</v>
      </c>
      <c r="Y423" s="20">
        <f t="shared" si="187"/>
        <v>0.1847814703750463</v>
      </c>
      <c r="Z423" s="41">
        <f t="shared" si="188"/>
        <v>0.23803466944889315</v>
      </c>
      <c r="AA423" s="8">
        <f t="shared" si="189"/>
        <v>0.23803466944889315</v>
      </c>
      <c r="AB423" s="20">
        <f>IF('Raw Scores'!H425=0, 0, _xlfn.NORM.DIST('Raw Scores'!H425,'Raw Scores'!H$2,'Raw Scores'!H$3,TRUE))</f>
        <v>0.89097945882190355</v>
      </c>
      <c r="AC423" s="8">
        <f t="shared" si="190"/>
        <v>0.89097945882190355</v>
      </c>
      <c r="AD423" s="20">
        <f>IF('Raw Scores'!I425=0, 0, _xlfn.NORM.DIST('Raw Scores'!I425,'Raw Scores'!I$2,'Raw Scores'!I$3,TRUE))</f>
        <v>0.80108334836122141</v>
      </c>
      <c r="AE423" s="8">
        <f t="shared" si="191"/>
        <v>0.80108334836122141</v>
      </c>
      <c r="AF423" s="20">
        <f>IF('Raw Scores'!J425=0, 0, _xlfn.NORM.DIST('Raw Scores'!J425,'Raw Scores'!J$2,'Raw Scores'!J$3,TRUE))</f>
        <v>0</v>
      </c>
      <c r="AG423" s="8">
        <f t="shared" si="192"/>
        <v>0</v>
      </c>
      <c r="AH423" s="20">
        <f>IF('Raw Scores'!K425=0, 0, _xlfn.NORM.DIST('Raw Scores'!K425,'Raw Scores'!K$2,'Raw Scores'!K$3,TRUE))</f>
        <v>0</v>
      </c>
      <c r="AI423" s="8">
        <f t="shared" si="193"/>
        <v>0</v>
      </c>
      <c r="AJ423" s="20">
        <f t="shared" si="194"/>
        <v>0</v>
      </c>
      <c r="AK423" s="8">
        <f t="shared" si="195"/>
        <v>0</v>
      </c>
      <c r="AL423" s="42">
        <f t="shared" si="196"/>
        <v>0.56402093572770828</v>
      </c>
      <c r="AM423" s="8">
        <f t="shared" si="197"/>
        <v>0.56402093572770828</v>
      </c>
      <c r="AN423" s="20">
        <f>IF('Raw Scores'!M425=0, 0, _xlfn.NORM.DIST('Raw Scores'!M425,'Raw Scores'!M$2,'Raw Scores'!M$3,TRUE))</f>
        <v>0.44463665034419486</v>
      </c>
      <c r="AO423" s="8">
        <f t="shared" si="198"/>
        <v>0.44463665034419486</v>
      </c>
      <c r="AP423" s="20">
        <f>IF('Raw Scores'!N425=0, 0, _xlfn.NORM.DIST('Raw Scores'!N425,'Raw Scores'!N$2,'Raw Scores'!N$3,TRUE))</f>
        <v>0.23819489579668793</v>
      </c>
      <c r="AQ423" s="8">
        <f t="shared" si="199"/>
        <v>0.23819489579668793</v>
      </c>
      <c r="AR423" s="43">
        <f t="shared" si="200"/>
        <v>0.34141577307044141</v>
      </c>
      <c r="AS423" s="8">
        <f t="shared" si="201"/>
        <v>0.34141577307044141</v>
      </c>
      <c r="AT423" s="44">
        <f>IF('Raw Scores'!O425=0, 0, _xlfn.NORM.DIST('Raw Scores'!O425,'Raw Scores'!O$2,'Raw Scores'!O$3,TRUE))</f>
        <v>0.52067892776520885</v>
      </c>
      <c r="AU423" s="8">
        <f t="shared" si="202"/>
        <v>0.52067892776520885</v>
      </c>
      <c r="AV423" s="17">
        <f>IF('Raw Scores'!P425=0, 0, _xlfn.NORM.DIST('Raw Scores'!P425,'Raw Scores'!P$2,'Raw Scores'!P$3,TRUE))</f>
        <v>0</v>
      </c>
      <c r="AW423" s="8">
        <f t="shared" si="203"/>
        <v>0</v>
      </c>
      <c r="AX423" s="45">
        <f>IFERROR(_xlfn.IFNA((J423*$J$3+L423*$L$3+R423*$R$3+Z423*$Z$3+AL423*$AL$3+AR423*$AR$3+AT423*$AT$3+AV423*$AV$3)/VLOOKUP(A423,CTP_Export!$D$1:$AN$953,37,0),0),0)</f>
        <v>7.1440601427522115E-9</v>
      </c>
      <c r="AY423">
        <f t="shared" si="176"/>
        <v>1.0293640434885006E-8</v>
      </c>
      <c r="AZ423">
        <f t="array" ref="AZ423">IF(COUNTIF(C:C, C423) &gt; 1, STDEV(IF(C:C=C423,AX:AX)), 0)</f>
        <v>1.959515603841011E-8</v>
      </c>
      <c r="BA423" s="50">
        <f>IF(VLOOKUP(A423,CTP_Export!$D$1:$AN$953,37,0)&gt;0,IF(COUNTIF(C:C,C423)&gt;1,IFERROR(_xlfn.NORM.DIST(AX423,AY423,AZ423,TRUE),0)*1,0),0)</f>
        <v>0.43615200779813607</v>
      </c>
    </row>
    <row r="424" spans="1:53">
      <c r="A424" s="8" t="str">
        <f>'Raw Scores'!A426</f>
        <v>A799</v>
      </c>
      <c r="B424" s="8" t="str">
        <f>IF(_xlfn.XLOOKUP(A424,CTP_Export!D:D,CTP_Export!K:K,,0)=0, _xlfn.XLOOKUP(A424,CTP_Export!D:D,CTP_Export!F:F,,0), _xlfn.XLOOKUP(A424,CTP_Export!D:D,CTP_Export!K:K,,0))</f>
        <v>US 401 is proposed to be a 6 lane Boulevard between Ligon Mill Rd and Louisburg Rd. An AADT of 55000 is expected in the planning horizon year (2055) which would cause US 401 to operate inefficiently in 2055. The purpose of this project is to reduce congestion so US 401 will operate more efficiently in 2055</v>
      </c>
      <c r="C424" s="8" t="str">
        <f>_xlfn.IFNA(_xlfn.XLOOKUP(A424,CTP_Export!D:D,CTP_Export!AM:AM,,0),"")</f>
        <v>Widening</v>
      </c>
      <c r="D424" s="79" t="str">
        <f>_xlfn.IFNA(_xlfn.XLOOKUP(A424,CTP_Export!D:D,CTP_Export!AK:AK,,0),"")</f>
        <v>Wake</v>
      </c>
      <c r="E424" s="79" t="str">
        <f>_xlfn.IFNA(_xlfn.XLOOKUP(A424,CTP_Export!D:D,CTP_Export!CL:CL,,0),"")</f>
        <v>Regional</v>
      </c>
      <c r="F424" s="79">
        <f t="shared" si="175"/>
        <v>48</v>
      </c>
      <c r="G424" s="79">
        <f>_xlfn.XLOOKUP(A424,CTP_Export!$D$2:$D$1245,CTP_Export!AX$2:AX$1245, "-",0)</f>
        <v>28.490796879913798</v>
      </c>
      <c r="H424" s="20">
        <f t="shared" si="177"/>
        <v>0.44842726591767873</v>
      </c>
      <c r="I424" s="8">
        <f t="shared" si="178"/>
        <v>0.44842726591767873</v>
      </c>
      <c r="J424" s="53">
        <f>'Raw Scores'!B426/100</f>
        <v>0.28868208807615003</v>
      </c>
      <c r="K424" s="8">
        <f t="shared" si="179"/>
        <v>0.28868208807615003</v>
      </c>
      <c r="L424" s="54">
        <f>IF('Raw Scores'!C426=0, 0, _xlfn.NORM.DIST('Raw Scores'!C426,'Raw Scores'!C$2,'Raw Scores'!C$3,TRUE))</f>
        <v>0.43992705784259373</v>
      </c>
      <c r="M424" s="8">
        <f t="shared" si="180"/>
        <v>0.43992705784259373</v>
      </c>
      <c r="N424" s="20">
        <f>IF('Raw Scores'!D426=0, 0, _xlfn.NORM.DIST('Raw Scores'!D426,'Raw Scores'!D$2,'Raw Scores'!D$3,TRUE))</f>
        <v>0.62221085781656604</v>
      </c>
      <c r="O424" s="8">
        <f t="shared" si="181"/>
        <v>0.62221085781656604</v>
      </c>
      <c r="P424" s="20">
        <f>IF('Raw Scores'!F426=0, 0, _xlfn.NORM.DIST('Raw Scores'!F426,'Raw Scores'!F$2,'Raw Scores'!F$3,TRUE))</f>
        <v>0.53013485762165269</v>
      </c>
      <c r="Q424" s="20">
        <f t="shared" si="182"/>
        <v>0.53013485762165269</v>
      </c>
      <c r="R424" s="55">
        <f t="shared" si="183"/>
        <v>0.57617285771910942</v>
      </c>
      <c r="S424" s="8">
        <f t="shared" si="184"/>
        <v>0.57617285771910942</v>
      </c>
      <c r="T424" s="20">
        <f>IF('Raw Scores'!E426=0, 0, _xlfn.NORM.DIST('Raw Scores'!E426,'Raw Scores'!E$2,'Raw Scores'!E$3,TRUE))</f>
        <v>0.55747733845464187</v>
      </c>
      <c r="U424" s="20">
        <f t="shared" si="185"/>
        <v>0.55747733845464187</v>
      </c>
      <c r="V424" s="20">
        <f>IF('Raw Scores'!G426=0, 0, _xlfn.NORM.DIST('Raw Scores'!G426,'Raw Scores'!G$2,'Raw Scores'!G$3,TRUE))</f>
        <v>0.52935559989809355</v>
      </c>
      <c r="W424" s="8">
        <f t="shared" si="186"/>
        <v>0.52935559989809355</v>
      </c>
      <c r="X424" s="20">
        <f>IF('Raw Scores'!L426=0, 0, _xlfn.NORM.DIST('Raw Scores'!L426,'Raw Scores'!L$2,'Raw Scores'!L$3,TRUE))</f>
        <v>0.22697634896736271</v>
      </c>
      <c r="Y424" s="20">
        <f t="shared" si="187"/>
        <v>0.22697634896736271</v>
      </c>
      <c r="Z424" s="41">
        <f t="shared" si="188"/>
        <v>0.43793642910669939</v>
      </c>
      <c r="AA424" s="8">
        <f t="shared" si="189"/>
        <v>0.43793642910669939</v>
      </c>
      <c r="AB424" s="20">
        <f>IF('Raw Scores'!H426=0, 0, _xlfn.NORM.DIST('Raw Scores'!H426,'Raw Scores'!H$2,'Raw Scores'!H$3,TRUE))</f>
        <v>0.77558651570309134</v>
      </c>
      <c r="AC424" s="8">
        <f t="shared" si="190"/>
        <v>0.77558651570309134</v>
      </c>
      <c r="AD424" s="20">
        <f>IF('Raw Scores'!I426=0, 0, _xlfn.NORM.DIST('Raw Scores'!I426,'Raw Scores'!I$2,'Raw Scores'!I$3,TRUE))</f>
        <v>0.92599652228917106</v>
      </c>
      <c r="AE424" s="8">
        <f t="shared" si="191"/>
        <v>0.92599652228917106</v>
      </c>
      <c r="AF424" s="20">
        <f>IF('Raw Scores'!J426=0, 0, _xlfn.NORM.DIST('Raw Scores'!J426,'Raw Scores'!J$2,'Raw Scores'!J$3,TRUE))</f>
        <v>0.51485020087896416</v>
      </c>
      <c r="AG424" s="8">
        <f t="shared" si="192"/>
        <v>0.51485020087896416</v>
      </c>
      <c r="AH424" s="20">
        <f>IF('Raw Scores'!K426=0, 0, _xlfn.NORM.DIST('Raw Scores'!K426,'Raw Scores'!K$2,'Raw Scores'!K$3,TRUE))</f>
        <v>0.28628217298510644</v>
      </c>
      <c r="AI424" s="8">
        <f t="shared" si="193"/>
        <v>0.28628217298510644</v>
      </c>
      <c r="AJ424" s="20">
        <f t="shared" si="194"/>
        <v>0.14739243426944842</v>
      </c>
      <c r="AK424" s="8">
        <f t="shared" si="195"/>
        <v>0.14739243426944842</v>
      </c>
      <c r="AL424" s="42">
        <f t="shared" si="196"/>
        <v>0.61632515742057015</v>
      </c>
      <c r="AM424" s="8">
        <f t="shared" si="197"/>
        <v>0.61632515742057015</v>
      </c>
      <c r="AN424" s="20">
        <f>IF('Raw Scores'!M426=0, 0, _xlfn.NORM.DIST('Raw Scores'!M426,'Raw Scores'!M$2,'Raw Scores'!M$3,TRUE))</f>
        <v>0.40901516630831058</v>
      </c>
      <c r="AO424" s="8">
        <f t="shared" si="198"/>
        <v>0.40901516630831058</v>
      </c>
      <c r="AP424" s="20">
        <f>IF('Raw Scores'!N426=0, 0, _xlfn.NORM.DIST('Raw Scores'!N426,'Raw Scores'!N$2,'Raw Scores'!N$3,TRUE))</f>
        <v>0</v>
      </c>
      <c r="AQ424" s="8">
        <f t="shared" si="199"/>
        <v>0</v>
      </c>
      <c r="AR424" s="43">
        <f t="shared" si="200"/>
        <v>0.20450758315415529</v>
      </c>
      <c r="AS424" s="8">
        <f t="shared" si="201"/>
        <v>0.20450758315415529</v>
      </c>
      <c r="AT424" s="44">
        <f>IF('Raw Scores'!O426=0, 0, _xlfn.NORM.DIST('Raw Scores'!O426,'Raw Scores'!O$2,'Raw Scores'!O$3,TRUE))</f>
        <v>0.55159455670350033</v>
      </c>
      <c r="AU424" s="8">
        <f t="shared" si="202"/>
        <v>0.55159455670350033</v>
      </c>
      <c r="AV424" s="17">
        <f>IF('Raw Scores'!P426=0, 0, _xlfn.NORM.DIST('Raw Scores'!P426,'Raw Scores'!P$2,'Raw Scores'!P$3,TRUE))</f>
        <v>0</v>
      </c>
      <c r="AW424" s="8">
        <f t="shared" si="203"/>
        <v>0</v>
      </c>
      <c r="AX424" s="45">
        <f>IFERROR(_xlfn.IFNA((J424*$J$3+L424*$L$3+R424*$R$3+Z424*$Z$3+AL424*$AL$3+AR424*$AR$3+AT424*$AT$3+AV424*$AV$3)/VLOOKUP(A424,CTP_Export!$D$1:$AN$953,37,0),0),0)</f>
        <v>5.6091238008426776E-9</v>
      </c>
      <c r="AY424">
        <f t="shared" si="176"/>
        <v>1.0293640434885006E-8</v>
      </c>
      <c r="AZ424">
        <f t="array" ref="AZ424">IF(COUNTIF(C:C, C424) &gt; 1, STDEV(IF(C:C=C424,AX:AX)), 0)</f>
        <v>1.959515603841011E-8</v>
      </c>
      <c r="BA424" s="50">
        <f>IF(VLOOKUP(A424,CTP_Export!$D$1:$AN$953,37,0)&gt;0,IF(COUNTIF(C:C,C424)&gt;1,IFERROR(_xlfn.NORM.DIST(AX424,AY424,AZ424,TRUE),0)*1,0),0)</f>
        <v>0.4055275774774082</v>
      </c>
    </row>
    <row r="425" spans="1:53">
      <c r="A425" s="8" t="str">
        <f>'Raw Scores'!A427</f>
        <v>A79a</v>
      </c>
      <c r="B425" s="8" t="str">
        <f>IF(_xlfn.XLOOKUP(A425,CTP_Export!D:D,CTP_Export!K:K,,0)=0, _xlfn.XLOOKUP(A425,CTP_Export!D:D,CTP_Export!F:F,,0), _xlfn.XLOOKUP(A425,CTP_Export!D:D,CTP_Export!K:K,,0))</f>
        <v>Crabtree Valley Avenue / I-440 Connector is proposed to be a 2 lane Major Thoroughfare between I-440 to Blue Ridge Road. An AADT of 17,852 is expected in the planning horizon year(2040) which would cause Crabtree Valley Avenue / I-440 Connector to operate at LOS 'F'  in 2040. The purpose of this project is to reduce congestion so Crabtree Valley Avenue / I-440 Connector will operate at LOS 'D' or better in 2040.</v>
      </c>
      <c r="C425" s="8" t="str">
        <f>_xlfn.IFNA(_xlfn.XLOOKUP(A425,CTP_Export!D:D,CTP_Export!AM:AM,,0),"")</f>
        <v>New Location</v>
      </c>
      <c r="D425" s="79" t="str">
        <f>_xlfn.IFNA(_xlfn.XLOOKUP(A425,CTP_Export!D:D,CTP_Export!AK:AK,,0),"")</f>
        <v>Wake</v>
      </c>
      <c r="E425" s="79" t="str">
        <f>_xlfn.IFNA(_xlfn.XLOOKUP(A425,CTP_Export!D:D,CTP_Export!CL:CL,,0),"")</f>
        <v>Statewide</v>
      </c>
      <c r="F425" s="79">
        <f t="shared" si="175"/>
        <v>547</v>
      </c>
      <c r="G425" s="79">
        <f>_xlfn.XLOOKUP(A425,CTP_Export!$D$2:$D$1245,CTP_Export!AX$2:AX$1245, "-",0)</f>
        <v>0</v>
      </c>
      <c r="H425" s="20">
        <f t="shared" si="177"/>
        <v>0.21711139845623117</v>
      </c>
      <c r="I425" s="8">
        <f t="shared" si="178"/>
        <v>0.21711139845623117</v>
      </c>
      <c r="J425" s="53">
        <f>'Raw Scores'!B427/100</f>
        <v>5.8785963411699997E-2</v>
      </c>
      <c r="K425" s="8">
        <f t="shared" si="179"/>
        <v>5.8785963411699997E-2</v>
      </c>
      <c r="L425" s="54">
        <f>IF('Raw Scores'!C427=0, 0, _xlfn.NORM.DIST('Raw Scores'!C427,'Raw Scores'!C$2,'Raw Scores'!C$3,TRUE))</f>
        <v>0.38043076638118262</v>
      </c>
      <c r="M425" s="8">
        <f t="shared" si="180"/>
        <v>0.38043076638118262</v>
      </c>
      <c r="N425" s="20">
        <f>IF('Raw Scores'!D427=0, 0, _xlfn.NORM.DIST('Raw Scores'!D427,'Raw Scores'!D$2,'Raw Scores'!D$3,TRUE))</f>
        <v>0</v>
      </c>
      <c r="O425" s="8">
        <f t="shared" si="181"/>
        <v>0</v>
      </c>
      <c r="P425" s="20">
        <f>IF('Raw Scores'!F427=0, 0, _xlfn.NORM.DIST('Raw Scores'!F427,'Raw Scores'!F$2,'Raw Scores'!F$3,TRUE))</f>
        <v>0.53043903434221495</v>
      </c>
      <c r="Q425" s="20">
        <f t="shared" si="182"/>
        <v>0.53043903434221495</v>
      </c>
      <c r="R425" s="55">
        <f t="shared" si="183"/>
        <v>0.26521951717110748</v>
      </c>
      <c r="S425" s="8">
        <f t="shared" si="184"/>
        <v>0.26521951717110748</v>
      </c>
      <c r="T425" s="20">
        <f>IF('Raw Scores'!E427=0, 0, _xlfn.NORM.DIST('Raw Scores'!E427,'Raw Scores'!E$2,'Raw Scores'!E$3,TRUE))</f>
        <v>0</v>
      </c>
      <c r="U425" s="20">
        <f t="shared" si="185"/>
        <v>0</v>
      </c>
      <c r="V425" s="20">
        <f>IF('Raw Scores'!G427=0, 0, _xlfn.NORM.DIST('Raw Scores'!G427,'Raw Scores'!G$2,'Raw Scores'!G$3,TRUE))</f>
        <v>0.52963835119802294</v>
      </c>
      <c r="W425" s="8">
        <f t="shared" si="186"/>
        <v>0.52963835119802294</v>
      </c>
      <c r="X425" s="20">
        <f>IF('Raw Scores'!L427=0, 0, _xlfn.NORM.DIST('Raw Scores'!L427,'Raw Scores'!L$2,'Raw Scores'!L$3,TRUE))</f>
        <v>0.53783617153408492</v>
      </c>
      <c r="Y425" s="20">
        <f t="shared" si="187"/>
        <v>0.53783617153408492</v>
      </c>
      <c r="Z425" s="41">
        <f t="shared" si="188"/>
        <v>0.3558248409107026</v>
      </c>
      <c r="AA425" s="8">
        <f t="shared" si="189"/>
        <v>0.3558248409107026</v>
      </c>
      <c r="AB425" s="20">
        <f>IF('Raw Scores'!H427=0, 0, _xlfn.NORM.DIST('Raw Scores'!H427,'Raw Scores'!H$2,'Raw Scores'!H$3,TRUE))</f>
        <v>0.33920651871336416</v>
      </c>
      <c r="AC425" s="8">
        <f t="shared" si="190"/>
        <v>0.33920651871336416</v>
      </c>
      <c r="AD425" s="20">
        <f>IF('Raw Scores'!I427=0, 0, _xlfn.NORM.DIST('Raw Scores'!I427,'Raw Scores'!I$2,'Raw Scores'!I$3,TRUE))</f>
        <v>5.4226846491183471E-2</v>
      </c>
      <c r="AE425" s="8">
        <f t="shared" si="191"/>
        <v>5.4226846491183471E-2</v>
      </c>
      <c r="AF425" s="20">
        <f>IF('Raw Scores'!J427=0, 0, _xlfn.NORM.DIST('Raw Scores'!J427,'Raw Scores'!J$2,'Raw Scores'!J$3,TRUE))</f>
        <v>0</v>
      </c>
      <c r="AG425" s="8">
        <f t="shared" si="192"/>
        <v>0</v>
      </c>
      <c r="AH425" s="20">
        <f>IF('Raw Scores'!K427=0, 0, _xlfn.NORM.DIST('Raw Scores'!K427,'Raw Scores'!K$2,'Raw Scores'!K$3,TRUE))</f>
        <v>0</v>
      </c>
      <c r="AI425" s="8">
        <f t="shared" si="193"/>
        <v>0</v>
      </c>
      <c r="AJ425" s="20">
        <f t="shared" si="194"/>
        <v>0</v>
      </c>
      <c r="AK425" s="8">
        <f t="shared" si="195"/>
        <v>0</v>
      </c>
      <c r="AL425" s="42">
        <f t="shared" si="196"/>
        <v>0.13114445506818254</v>
      </c>
      <c r="AM425" s="8">
        <f t="shared" si="197"/>
        <v>0.13114445506818254</v>
      </c>
      <c r="AN425" s="20">
        <f>IF('Raw Scores'!M427=0, 0, _xlfn.NORM.DIST('Raw Scores'!M427,'Raw Scores'!M$2,'Raw Scores'!M$3,TRUE))</f>
        <v>0.45662555001735811</v>
      </c>
      <c r="AO425" s="8">
        <f t="shared" si="198"/>
        <v>0.45662555001735811</v>
      </c>
      <c r="AP425" s="20">
        <f>IF('Raw Scores'!N427=0, 0, _xlfn.NORM.DIST('Raw Scores'!N427,'Raw Scores'!N$2,'Raw Scores'!N$3,TRUE))</f>
        <v>0</v>
      </c>
      <c r="AQ425" s="8">
        <f t="shared" si="199"/>
        <v>0</v>
      </c>
      <c r="AR425" s="43">
        <f t="shared" si="200"/>
        <v>0.22831277500867905</v>
      </c>
      <c r="AS425" s="8">
        <f t="shared" si="201"/>
        <v>0.22831277500867905</v>
      </c>
      <c r="AT425" s="44">
        <f>IF('Raw Scores'!O427=0, 0, _xlfn.NORM.DIST('Raw Scores'!O427,'Raw Scores'!O$2,'Raw Scores'!O$3,TRUE))</f>
        <v>0.36247656274882817</v>
      </c>
      <c r="AU425" s="8">
        <f t="shared" si="202"/>
        <v>0.36247656274882817</v>
      </c>
      <c r="AV425" s="17">
        <f>IF('Raw Scores'!P427=0, 0, _xlfn.NORM.DIST('Raw Scores'!P427,'Raw Scores'!P$2,'Raw Scores'!P$3,TRUE))</f>
        <v>0</v>
      </c>
      <c r="AW425" s="8">
        <f t="shared" si="203"/>
        <v>0</v>
      </c>
      <c r="AX425" s="45">
        <f>IFERROR(_xlfn.IFNA((J425*$J$3+L425*$L$3+R425*$R$3+Z425*$Z$3+AL425*$AL$3+AR425*$AR$3+AT425*$AT$3+AV425*$AV$3)/VLOOKUP(A425,CTP_Export!$D$1:$AN$953,37,0),0),0)</f>
        <v>2.3489848842443983E-9</v>
      </c>
      <c r="AY425">
        <f t="shared" si="176"/>
        <v>1.4999077657754332E-8</v>
      </c>
      <c r="AZ425">
        <f t="array" ref="AZ425">IF(COUNTIF(C:C, C425) &gt; 1, STDEV(IF(C:C=C425,AX:AX)), 0)</f>
        <v>2.565830134498037E-8</v>
      </c>
      <c r="BA425" s="50">
        <f>IF(VLOOKUP(A425,CTP_Export!$D$1:$AN$953,37,0)&gt;0,IF(COUNTIF(C:C,C425)&gt;1,IFERROR(_xlfn.NORM.DIST(AX425,AY425,AZ425,TRUE),0)*1,0),0)</f>
        <v>0.31099871782210753</v>
      </c>
    </row>
    <row r="426" spans="1:53">
      <c r="A426" s="8" t="str">
        <f>'Raw Scores'!A428</f>
        <v>A79b</v>
      </c>
      <c r="B426" s="8" t="str">
        <f>IF(_xlfn.XLOOKUP(A426,CTP_Export!D:D,CTP_Export!K:K,,0)=0, _xlfn.XLOOKUP(A426,CTP_Export!D:D,CTP_Export!F:F,,0), _xlfn.XLOOKUP(A426,CTP_Export!D:D,CTP_Export!K:K,,0))</f>
        <v>The Metropolitan Transportation Plan includes the goal of improving mobility within the region, which is defined as the provision of transportation infrastructure for all vehicles and pedestrians. Crabtree Valley Ave currently is operating at an unacceptable LOS and is expected to worsen in the future. The purpose of this project is to improve mobility along Crabtree Valley Ave between Blue Ridge Rd and Creedmoor Rd to an acceptable LOS in the peak period and direction while also providing facilities for pedestrians and bicyclists.</v>
      </c>
      <c r="C426" s="8" t="str">
        <f>_xlfn.IFNA(_xlfn.XLOOKUP(A426,CTP_Export!D:D,CTP_Export!AM:AM,,0),"")</f>
        <v>Widening</v>
      </c>
      <c r="D426" s="79" t="str">
        <f>_xlfn.IFNA(_xlfn.XLOOKUP(A426,CTP_Export!D:D,CTP_Export!AK:AK,,0),"")</f>
        <v>Wake</v>
      </c>
      <c r="E426" s="79" t="str">
        <f>_xlfn.IFNA(_xlfn.XLOOKUP(A426,CTP_Export!D:D,CTP_Export!CL:CL,,0),"")</f>
        <v>Statewide</v>
      </c>
      <c r="F426" s="79">
        <f t="shared" si="175"/>
        <v>390</v>
      </c>
      <c r="G426" s="79">
        <f>_xlfn.XLOOKUP(A426,CTP_Export!$D$2:$D$1245,CTP_Export!AX$2:AX$1245, "-",0)</f>
        <v>50.241283484044303</v>
      </c>
      <c r="H426" s="20">
        <f t="shared" si="177"/>
        <v>0.29495555730872319</v>
      </c>
      <c r="I426" s="8">
        <f t="shared" si="178"/>
        <v>0.29495555730872319</v>
      </c>
      <c r="J426" s="53">
        <f>'Raw Scores'!B428/100</f>
        <v>0.34181818181818202</v>
      </c>
      <c r="K426" s="8">
        <f t="shared" si="179"/>
        <v>0.34181818181818202</v>
      </c>
      <c r="L426" s="54">
        <f>IF('Raw Scores'!C428=0, 0, _xlfn.NORM.DIST('Raw Scores'!C428,'Raw Scores'!C$2,'Raw Scores'!C$3,TRUE))</f>
        <v>0</v>
      </c>
      <c r="M426" s="8">
        <f t="shared" si="180"/>
        <v>0</v>
      </c>
      <c r="N426" s="20">
        <f>IF('Raw Scores'!D428=0, 0, _xlfn.NORM.DIST('Raw Scores'!D428,'Raw Scores'!D$2,'Raw Scores'!D$3,TRUE))</f>
        <v>0</v>
      </c>
      <c r="O426" s="8">
        <f t="shared" si="181"/>
        <v>0</v>
      </c>
      <c r="P426" s="20">
        <f>IF('Raw Scores'!F428=0, 0, _xlfn.NORM.DIST('Raw Scores'!F428,'Raw Scores'!F$2,'Raw Scores'!F$3,TRUE))</f>
        <v>0.52953736272415797</v>
      </c>
      <c r="Q426" s="20">
        <f t="shared" si="182"/>
        <v>0.52953736272415797</v>
      </c>
      <c r="R426" s="55">
        <f t="shared" si="183"/>
        <v>0.26476868136207898</v>
      </c>
      <c r="S426" s="8">
        <f t="shared" si="184"/>
        <v>0.26476868136207898</v>
      </c>
      <c r="T426" s="20">
        <f>IF('Raw Scores'!E428=0, 0, _xlfn.NORM.DIST('Raw Scores'!E428,'Raw Scores'!E$2,'Raw Scores'!E$3,TRUE))</f>
        <v>0</v>
      </c>
      <c r="U426" s="20">
        <f t="shared" si="185"/>
        <v>0</v>
      </c>
      <c r="V426" s="20">
        <f>IF('Raw Scores'!G428=0, 0, _xlfn.NORM.DIST('Raw Scores'!G428,'Raw Scores'!G$2,'Raw Scores'!G$3,TRUE))</f>
        <v>0.52868717159274903</v>
      </c>
      <c r="W426" s="8">
        <f t="shared" si="186"/>
        <v>0.52868717159274903</v>
      </c>
      <c r="X426" s="20">
        <f>IF('Raw Scores'!L428=0, 0, _xlfn.NORM.DIST('Raw Scores'!L428,'Raw Scores'!L$2,'Raw Scores'!L$3,TRUE))</f>
        <v>0.99720581542223241</v>
      </c>
      <c r="Y426" s="20">
        <f t="shared" si="187"/>
        <v>0.99720581542223241</v>
      </c>
      <c r="Z426" s="41">
        <f t="shared" si="188"/>
        <v>0.50863099567166048</v>
      </c>
      <c r="AA426" s="8">
        <f t="shared" si="189"/>
        <v>0.50863099567166048</v>
      </c>
      <c r="AB426" s="20">
        <f>IF('Raw Scores'!H428=0, 0, _xlfn.NORM.DIST('Raw Scores'!H428,'Raw Scores'!H$2,'Raw Scores'!H$3,TRUE))</f>
        <v>5.3205585146703628E-2</v>
      </c>
      <c r="AC426" s="8">
        <f t="shared" si="190"/>
        <v>5.3205585146703628E-2</v>
      </c>
      <c r="AD426" s="20">
        <f>IF('Raw Scores'!I428=0, 0, _xlfn.NORM.DIST('Raw Scores'!I428,'Raw Scores'!I$2,'Raw Scores'!I$3,TRUE))</f>
        <v>4.4785903530523585E-2</v>
      </c>
      <c r="AE426" s="8">
        <f t="shared" si="191"/>
        <v>4.4785903530523585E-2</v>
      </c>
      <c r="AF426" s="20">
        <f>IF('Raw Scores'!J428=0, 0, _xlfn.NORM.DIST('Raw Scores'!J428,'Raw Scores'!J$2,'Raw Scores'!J$3,TRUE))</f>
        <v>0</v>
      </c>
      <c r="AG426" s="8">
        <f t="shared" si="192"/>
        <v>0</v>
      </c>
      <c r="AH426" s="20">
        <f>IF('Raw Scores'!K428=0, 0, _xlfn.NORM.DIST('Raw Scores'!K428,'Raw Scores'!K$2,'Raw Scores'!K$3,TRUE))</f>
        <v>0.95540021840787825</v>
      </c>
      <c r="AI426" s="8">
        <f t="shared" si="193"/>
        <v>0.95540021840787825</v>
      </c>
      <c r="AJ426" s="20">
        <f t="shared" si="194"/>
        <v>0</v>
      </c>
      <c r="AK426" s="8">
        <f t="shared" si="195"/>
        <v>0</v>
      </c>
      <c r="AL426" s="42">
        <f t="shared" si="196"/>
        <v>3.2663829559075735E-2</v>
      </c>
      <c r="AM426" s="8">
        <f t="shared" si="197"/>
        <v>3.2663829559075735E-2</v>
      </c>
      <c r="AN426" s="20">
        <f>IF('Raw Scores'!M428=0, 0, _xlfn.NORM.DIST('Raw Scores'!M428,'Raw Scores'!M$2,'Raw Scores'!M$3,TRUE))</f>
        <v>0.4208208560508504</v>
      </c>
      <c r="AO426" s="8">
        <f t="shared" si="198"/>
        <v>0.4208208560508504</v>
      </c>
      <c r="AP426" s="20">
        <f>IF('Raw Scores'!N428=0, 0, _xlfn.NORM.DIST('Raw Scores'!N428,'Raw Scores'!N$2,'Raw Scores'!N$3,TRUE))</f>
        <v>0</v>
      </c>
      <c r="AQ426" s="8">
        <f t="shared" si="199"/>
        <v>0</v>
      </c>
      <c r="AR426" s="43">
        <f t="shared" si="200"/>
        <v>0.2104104280254252</v>
      </c>
      <c r="AS426" s="8">
        <f t="shared" si="201"/>
        <v>0.2104104280254252</v>
      </c>
      <c r="AT426" s="44">
        <f>IF('Raw Scores'!O428=0, 0, _xlfn.NORM.DIST('Raw Scores'!O428,'Raw Scores'!O$2,'Raw Scores'!O$3,TRUE))</f>
        <v>0.49559259525837013</v>
      </c>
      <c r="AU426" s="8">
        <f t="shared" si="202"/>
        <v>0.49559259525837013</v>
      </c>
      <c r="AV426" s="17">
        <f>IF('Raw Scores'!P428=0, 0, _xlfn.NORM.DIST('Raw Scores'!P428,'Raw Scores'!P$2,'Raw Scores'!P$3,TRUE))</f>
        <v>0</v>
      </c>
      <c r="AW426" s="8">
        <f t="shared" si="203"/>
        <v>0</v>
      </c>
      <c r="AX426" s="45">
        <f>IFERROR(_xlfn.IFNA((J426*$J$3+L426*$L$3+R426*$R$3+Z426*$Z$3+AL426*$AL$3+AR426*$AR$3+AT426*$AT$3+AV426*$AV$3)/VLOOKUP(A426,CTP_Export!$D$1:$AN$953,37,0),0),0)</f>
        <v>1.1885970953554017E-8</v>
      </c>
      <c r="AY426">
        <f t="shared" si="176"/>
        <v>1.0293640434885006E-8</v>
      </c>
      <c r="AZ426">
        <f t="array" ref="AZ426">IF(COUNTIF(C:C, C426) &gt; 1, STDEV(IF(C:C=C426,AX:AX)), 0)</f>
        <v>1.959515603841011E-8</v>
      </c>
      <c r="BA426" s="50">
        <f>IF(VLOOKUP(A426,CTP_Export!$D$1:$AN$953,37,0)&gt;0,IF(COUNTIF(C:C,C426)&gt;1,IFERROR(_xlfn.NORM.DIST(AX426,AY426,AZ426,TRUE),0)*1,0),0)</f>
        <v>0.53238297893747433</v>
      </c>
    </row>
    <row r="427" spans="1:53">
      <c r="A427" s="8" t="str">
        <f>'Raw Scores'!A429</f>
        <v>A800</v>
      </c>
      <c r="B427" s="8" t="str">
        <f>IF(_xlfn.XLOOKUP(A427,CTP_Export!D:D,CTP_Export!K:K,,0)=0, _xlfn.XLOOKUP(A427,CTP_Export!D:D,CTP_Export!F:F,,0), _xlfn.XLOOKUP(A427,CTP_Export!D:D,CTP_Export!K:K,,0))</f>
        <v>Perry Creek Rd Grade Separation is proposed to be a 6 lane Grade Separation between Perry Creek Rd and US 401. An AADT of 22000 is expected in the planning horizon year (2055) which would cause Perry Creek Rd Grade Separation to operate inefficiently in 2055. The purpose of this project is to reduce congestion so Perry Creek Rd Grade Separation will operate more efficiently in 2055</v>
      </c>
      <c r="C427" s="8" t="str">
        <f>_xlfn.IFNA(_xlfn.XLOOKUP(A427,CTP_Export!D:D,CTP_Export!AM:AM,,0),"")</f>
        <v>Grade Separation</v>
      </c>
      <c r="D427" s="79" t="str">
        <f>_xlfn.IFNA(_xlfn.XLOOKUP(A427,CTP_Export!D:D,CTP_Export!AK:AK,,0),"")</f>
        <v>Wake</v>
      </c>
      <c r="E427" s="79" t="str">
        <f>_xlfn.IFNA(_xlfn.XLOOKUP(A427,CTP_Export!D:D,CTP_Export!CL:CL,,0),"")</f>
        <v>Statewide</v>
      </c>
      <c r="F427" s="79">
        <f t="shared" si="175"/>
        <v>339</v>
      </c>
      <c r="G427" s="79">
        <f>_xlfn.XLOOKUP(A427,CTP_Export!$D$2:$D$1245,CTP_Export!AX$2:AX$1245, "-",0)</f>
        <v>18.883644800543198</v>
      </c>
      <c r="H427" s="20">
        <f t="shared" si="177"/>
        <v>0.31500402056090415</v>
      </c>
      <c r="I427" s="8">
        <f t="shared" si="178"/>
        <v>0.31500402056090415</v>
      </c>
      <c r="J427" s="53">
        <f>'Raw Scores'!B429/100</f>
        <v>0.38867421275830999</v>
      </c>
      <c r="K427" s="8">
        <f t="shared" si="179"/>
        <v>0.38867421275830999</v>
      </c>
      <c r="L427" s="54">
        <f>IF('Raw Scores'!C429=0, 0, _xlfn.NORM.DIST('Raw Scores'!C429,'Raw Scores'!C$2,'Raw Scores'!C$3,TRUE))</f>
        <v>0</v>
      </c>
      <c r="M427" s="8">
        <f t="shared" si="180"/>
        <v>0</v>
      </c>
      <c r="N427" s="20">
        <f>IF('Raw Scores'!D429=0, 0, _xlfn.NORM.DIST('Raw Scores'!D429,'Raw Scores'!D$2,'Raw Scores'!D$3,TRUE))</f>
        <v>0</v>
      </c>
      <c r="O427" s="8">
        <f t="shared" si="181"/>
        <v>0</v>
      </c>
      <c r="P427" s="20">
        <f>IF('Raw Scores'!F429=0, 0, _xlfn.NORM.DIST('Raw Scores'!F429,'Raw Scores'!F$2,'Raw Scores'!F$3,TRUE))</f>
        <v>0.53012861736197858</v>
      </c>
      <c r="Q427" s="20">
        <f t="shared" si="182"/>
        <v>0.53012861736197858</v>
      </c>
      <c r="R427" s="55">
        <f t="shared" si="183"/>
        <v>0.26506430868098929</v>
      </c>
      <c r="S427" s="8">
        <f t="shared" si="184"/>
        <v>0.26506430868098929</v>
      </c>
      <c r="T427" s="20">
        <f>IF('Raw Scores'!E429=0, 0, _xlfn.NORM.DIST('Raw Scores'!E429,'Raw Scores'!E$2,'Raw Scores'!E$3,TRUE))</f>
        <v>0</v>
      </c>
      <c r="U427" s="20">
        <f t="shared" si="185"/>
        <v>0</v>
      </c>
      <c r="V427" s="20">
        <f>IF('Raw Scores'!G429=0, 0, _xlfn.NORM.DIST('Raw Scores'!G429,'Raw Scores'!G$2,'Raw Scores'!G$3,TRUE))</f>
        <v>0.52932428876615523</v>
      </c>
      <c r="W427" s="8">
        <f t="shared" si="186"/>
        <v>0.52932428876615523</v>
      </c>
      <c r="X427" s="20">
        <f>IF('Raw Scores'!L429=0, 0, _xlfn.NORM.DIST('Raw Scores'!L429,'Raw Scores'!L$2,'Raw Scores'!L$3,TRUE))</f>
        <v>0.98854302090251422</v>
      </c>
      <c r="Y427" s="20">
        <f t="shared" si="187"/>
        <v>0.98854302090251422</v>
      </c>
      <c r="Z427" s="41">
        <f t="shared" si="188"/>
        <v>0.50595576988955648</v>
      </c>
      <c r="AA427" s="8">
        <f t="shared" si="189"/>
        <v>0.50595576988955648</v>
      </c>
      <c r="AB427" s="20">
        <f>IF('Raw Scores'!H429=0, 0, _xlfn.NORM.DIST('Raw Scores'!H429,'Raw Scores'!H$2,'Raw Scores'!H$3,TRUE))</f>
        <v>0</v>
      </c>
      <c r="AC427" s="8">
        <f t="shared" si="190"/>
        <v>0</v>
      </c>
      <c r="AD427" s="20">
        <f>IF('Raw Scores'!I429=0, 0, _xlfn.NORM.DIST('Raw Scores'!I429,'Raw Scores'!I$2,'Raw Scores'!I$3,TRUE))</f>
        <v>0</v>
      </c>
      <c r="AE427" s="8">
        <f t="shared" si="191"/>
        <v>0</v>
      </c>
      <c r="AF427" s="20">
        <f>IF('Raw Scores'!J429=0, 0, _xlfn.NORM.DIST('Raw Scores'!J429,'Raw Scores'!J$2,'Raw Scores'!J$3,TRUE))</f>
        <v>0</v>
      </c>
      <c r="AG427" s="8">
        <f t="shared" si="192"/>
        <v>0</v>
      </c>
      <c r="AH427" s="20">
        <f>IF('Raw Scores'!K429=0, 0, _xlfn.NORM.DIST('Raw Scores'!K429,'Raw Scores'!K$2,'Raw Scores'!K$3,TRUE))</f>
        <v>0.28628217298510644</v>
      </c>
      <c r="AI427" s="8">
        <f t="shared" si="193"/>
        <v>0.28628217298510644</v>
      </c>
      <c r="AJ427" s="20">
        <f t="shared" si="194"/>
        <v>0</v>
      </c>
      <c r="AK427" s="8">
        <f t="shared" si="195"/>
        <v>0</v>
      </c>
      <c r="AL427" s="42">
        <f t="shared" si="196"/>
        <v>0</v>
      </c>
      <c r="AM427" s="8">
        <f t="shared" si="197"/>
        <v>0</v>
      </c>
      <c r="AN427" s="20">
        <f>IF('Raw Scores'!M429=0, 0, _xlfn.NORM.DIST('Raw Scores'!M429,'Raw Scores'!M$2,'Raw Scores'!M$3,TRUE))</f>
        <v>0.4208208560508504</v>
      </c>
      <c r="AO427" s="8">
        <f t="shared" si="198"/>
        <v>0.4208208560508504</v>
      </c>
      <c r="AP427" s="20">
        <f>IF('Raw Scores'!N429=0, 0, _xlfn.NORM.DIST('Raw Scores'!N429,'Raw Scores'!N$2,'Raw Scores'!N$3,TRUE))</f>
        <v>0</v>
      </c>
      <c r="AQ427" s="8">
        <f t="shared" si="199"/>
        <v>0</v>
      </c>
      <c r="AR427" s="43">
        <f t="shared" si="200"/>
        <v>0.2104104280254252</v>
      </c>
      <c r="AS427" s="8">
        <f t="shared" si="201"/>
        <v>0.2104104280254252</v>
      </c>
      <c r="AT427" s="44">
        <f>IF('Raw Scores'!O429=0, 0, _xlfn.NORM.DIST('Raw Scores'!O429,'Raw Scores'!O$2,'Raw Scores'!O$3,TRUE))</f>
        <v>0.59608445245519803</v>
      </c>
      <c r="AU427" s="8">
        <f t="shared" si="202"/>
        <v>0.59608445245519803</v>
      </c>
      <c r="AV427" s="17">
        <f>IF('Raw Scores'!P429=0, 0, _xlfn.NORM.DIST('Raw Scores'!P429,'Raw Scores'!P$2,'Raw Scores'!P$3,TRUE))</f>
        <v>0</v>
      </c>
      <c r="AW427" s="8">
        <f t="shared" si="203"/>
        <v>0</v>
      </c>
      <c r="AX427" s="45">
        <f>IFERROR(_xlfn.IFNA((J427*$J$3+L427*$L$3+R427*$R$3+Z427*$Z$3+AL427*$AL$3+AR427*$AR$3+AT427*$AT$3+AV427*$AV$3)/VLOOKUP(A427,CTP_Export!$D$1:$AN$953,37,0),0),0)</f>
        <v>2.1171007637069795E-8</v>
      </c>
      <c r="AY427">
        <f t="shared" si="176"/>
        <v>1.3475719757933107E-8</v>
      </c>
      <c r="AZ427">
        <f t="array" ref="AZ427">IF(COUNTIF(C:C, C427) &gt; 1, STDEV(IF(C:C=C427,AX:AX)), 0)</f>
        <v>2.9174066883930511E-8</v>
      </c>
      <c r="BA427" s="50">
        <f>IF(VLOOKUP(A427,CTP_Export!$D$1:$AN$953,37,0)&gt;0,IF(COUNTIF(C:C,C427)&gt;1,IFERROR(_xlfn.NORM.DIST(AX427,AY427,AZ427,TRUE),0)*1,0),0)</f>
        <v>0.60402200818186191</v>
      </c>
    </row>
    <row r="428" spans="1:53">
      <c r="A428" s="8" t="str">
        <f>'Raw Scores'!A430</f>
        <v>A807</v>
      </c>
      <c r="B428" s="8" t="str">
        <f>IF(_xlfn.XLOOKUP(A428,CTP_Export!D:D,CTP_Export!K:K,,0)=0, _xlfn.XLOOKUP(A428,CTP_Export!D:D,CTP_Export!F:F,,0), _xlfn.XLOOKUP(A428,CTP_Export!D:D,CTP_Export!K:K,,0))</f>
        <v>The Metropolitan Transportation Plan includes the goal of improving mobility within the region, which is defined as the provision of transportation infrastructure for all vehicles and pedestrians. N Main Street currently is operating at an unacceptable LOS and is expected to worsen in the future. The purpose of this project is to improve mobility along N Main Street between Future NC 96 Bypass and Knollwood Lane to an acceptable LOS in the peak period and direction while also providing facilities for pedestrians and bicyclists.</v>
      </c>
      <c r="C428" s="8" t="str">
        <f>_xlfn.IFNA(_xlfn.XLOOKUP(A428,CTP_Export!D:D,CTP_Export!AM:AM,,0),"")</f>
        <v>Center Turn Lane</v>
      </c>
      <c r="D428" s="79" t="str">
        <f>_xlfn.IFNA(_xlfn.XLOOKUP(A428,CTP_Export!D:D,CTP_Export!AK:AK,,0),"")</f>
        <v>Franklin</v>
      </c>
      <c r="E428" s="79" t="str">
        <f>_xlfn.IFNA(_xlfn.XLOOKUP(A428,CTP_Export!D:D,CTP_Export!CL:CL,,0),"")</f>
        <v>Regional</v>
      </c>
      <c r="F428" s="79">
        <f t="shared" si="175"/>
        <v>151</v>
      </c>
      <c r="G428" s="79">
        <f>_xlfn.XLOOKUP(A428,CTP_Export!$D$2:$D$1245,CTP_Export!AX$2:AX$1245, "-",0)</f>
        <v>0</v>
      </c>
      <c r="H428" s="20">
        <f t="shared" si="177"/>
        <v>0.38517267772359526</v>
      </c>
      <c r="I428" s="8">
        <f t="shared" si="178"/>
        <v>0.38517267772359526</v>
      </c>
      <c r="J428" s="53">
        <f>'Raw Scores'!B430/100</f>
        <v>0.35145599492478802</v>
      </c>
      <c r="K428" s="8">
        <f t="shared" si="179"/>
        <v>0.35145599492478802</v>
      </c>
      <c r="L428" s="54">
        <f>IF('Raw Scores'!C430=0, 0, _xlfn.NORM.DIST('Raw Scores'!C430,'Raw Scores'!C$2,'Raw Scores'!C$3,TRUE))</f>
        <v>0</v>
      </c>
      <c r="M428" s="8">
        <f t="shared" si="180"/>
        <v>0</v>
      </c>
      <c r="N428" s="20">
        <f>IF('Raw Scores'!D430=0, 0, _xlfn.NORM.DIST('Raw Scores'!D430,'Raw Scores'!D$2,'Raw Scores'!D$3,TRUE))</f>
        <v>0.47754711741167988</v>
      </c>
      <c r="O428" s="8">
        <f t="shared" si="181"/>
        <v>0.47754711741167988</v>
      </c>
      <c r="P428" s="20">
        <f>IF('Raw Scores'!F430=0, 0, _xlfn.NORM.DIST('Raw Scores'!F430,'Raw Scores'!F$2,'Raw Scores'!F$3,TRUE))</f>
        <v>0.53004953248294973</v>
      </c>
      <c r="Q428" s="20">
        <f t="shared" si="182"/>
        <v>0.53004953248294973</v>
      </c>
      <c r="R428" s="55">
        <f t="shared" si="183"/>
        <v>0.5037983249473148</v>
      </c>
      <c r="S428" s="8">
        <f t="shared" si="184"/>
        <v>0.5037983249473148</v>
      </c>
      <c r="T428" s="20">
        <f>IF('Raw Scores'!E430=0, 0, _xlfn.NORM.DIST('Raw Scores'!E430,'Raw Scores'!E$2,'Raw Scores'!E$3,TRUE))</f>
        <v>0.39613353542265445</v>
      </c>
      <c r="U428" s="20">
        <f t="shared" si="185"/>
        <v>0.39613353542265445</v>
      </c>
      <c r="V428" s="20">
        <f>IF('Raw Scores'!G430=0, 0, _xlfn.NORM.DIST('Raw Scores'!G430,'Raw Scores'!G$2,'Raw Scores'!G$3,TRUE))</f>
        <v>0.52934543382217658</v>
      </c>
      <c r="W428" s="8">
        <f t="shared" si="186"/>
        <v>0.52934543382217658</v>
      </c>
      <c r="X428" s="20">
        <f>IF('Raw Scores'!L430=0, 0, _xlfn.NORM.DIST('Raw Scores'!L430,'Raw Scores'!L$2,'Raw Scores'!L$3,TRUE))</f>
        <v>0.92209726918808466</v>
      </c>
      <c r="Y428" s="20">
        <f t="shared" si="187"/>
        <v>0.92209726918808466</v>
      </c>
      <c r="Z428" s="41">
        <f t="shared" si="188"/>
        <v>0.61585874614430525</v>
      </c>
      <c r="AA428" s="8">
        <f t="shared" si="189"/>
        <v>0.61585874614430525</v>
      </c>
      <c r="AB428" s="20">
        <f>IF('Raw Scores'!H430=0, 0, _xlfn.NORM.DIST('Raw Scores'!H430,'Raw Scores'!H$2,'Raw Scores'!H$3,TRUE))</f>
        <v>0.42410954748532698</v>
      </c>
      <c r="AC428" s="8">
        <f t="shared" si="190"/>
        <v>0.42410954748532698</v>
      </c>
      <c r="AD428" s="20">
        <f>IF('Raw Scores'!I430=0, 0, _xlfn.NORM.DIST('Raw Scores'!I430,'Raw Scores'!I$2,'Raw Scores'!I$3,TRUE))</f>
        <v>0.36064961659555927</v>
      </c>
      <c r="AE428" s="8">
        <f t="shared" si="191"/>
        <v>0.36064961659555927</v>
      </c>
      <c r="AF428" s="20">
        <f>IF('Raw Scores'!J430=0, 0, _xlfn.NORM.DIST('Raw Scores'!J430,'Raw Scores'!J$2,'Raw Scores'!J$3,TRUE))</f>
        <v>0</v>
      </c>
      <c r="AG428" s="8">
        <f t="shared" si="192"/>
        <v>0</v>
      </c>
      <c r="AH428" s="20">
        <f>IF('Raw Scores'!K430=0, 0, _xlfn.NORM.DIST('Raw Scores'!K430,'Raw Scores'!K$2,'Raw Scores'!K$3,TRUE))</f>
        <v>0</v>
      </c>
      <c r="AI428" s="8">
        <f t="shared" si="193"/>
        <v>0</v>
      </c>
      <c r="AJ428" s="20">
        <f t="shared" si="194"/>
        <v>0</v>
      </c>
      <c r="AK428" s="8">
        <f t="shared" si="195"/>
        <v>0</v>
      </c>
      <c r="AL428" s="42">
        <f t="shared" si="196"/>
        <v>0.26158638802696205</v>
      </c>
      <c r="AM428" s="8">
        <f t="shared" si="197"/>
        <v>0.26158638802696205</v>
      </c>
      <c r="AN428" s="20">
        <f>IF('Raw Scores'!M430=0, 0, _xlfn.NORM.DIST('Raw Scores'!M430,'Raw Scores'!M$2,'Raw Scores'!M$3,TRUE))</f>
        <v>0.40901516630831058</v>
      </c>
      <c r="AO428" s="8">
        <f t="shared" si="198"/>
        <v>0.40901516630831058</v>
      </c>
      <c r="AP428" s="20">
        <f>IF('Raw Scores'!N430=0, 0, _xlfn.NORM.DIST('Raw Scores'!N430,'Raw Scores'!N$2,'Raw Scores'!N$3,TRUE))</f>
        <v>0</v>
      </c>
      <c r="AQ428" s="8">
        <f t="shared" si="199"/>
        <v>0</v>
      </c>
      <c r="AR428" s="43">
        <f t="shared" si="200"/>
        <v>0.20450758315415529</v>
      </c>
      <c r="AS428" s="8">
        <f t="shared" si="201"/>
        <v>0.20450758315415529</v>
      </c>
      <c r="AT428" s="44">
        <f>IF('Raw Scores'!O430=0, 0, _xlfn.NORM.DIST('Raw Scores'!O430,'Raw Scores'!O$2,'Raw Scores'!O$3,TRUE))</f>
        <v>0.57051439602720611</v>
      </c>
      <c r="AU428" s="8">
        <f t="shared" si="202"/>
        <v>0.57051439602720611</v>
      </c>
      <c r="AV428" s="17">
        <f>IF('Raw Scores'!P430=0, 0, _xlfn.NORM.DIST('Raw Scores'!P430,'Raw Scores'!P$2,'Raw Scores'!P$3,TRUE))</f>
        <v>0</v>
      </c>
      <c r="AW428" s="8">
        <f t="shared" si="203"/>
        <v>0</v>
      </c>
      <c r="AX428" s="45">
        <f>IFERROR(_xlfn.IFNA((J428*$J$3+L428*$L$3+R428*$R$3+Z428*$Z$3+AL428*$AL$3+AR428*$AR$3+AT428*$AT$3+AV428*$AV$3)/VLOOKUP(A428,CTP_Export!$D$1:$AN$953,37,0),0),0)</f>
        <v>6.3212645676007945E-9</v>
      </c>
      <c r="AY428">
        <f t="shared" si="176"/>
        <v>1.6831199295830364E-8</v>
      </c>
      <c r="AZ428">
        <f t="array" ref="AZ428">IF(COUNTIF(C:C, C428) &gt; 1, STDEV(IF(C:C=C428,AX:AX)), 0)</f>
        <v>4.0335833118346538E-8</v>
      </c>
      <c r="BA428" s="50">
        <f>IF(VLOOKUP(A428,CTP_Export!$D$1:$AN$953,37,0)&gt;0,IF(COUNTIF(C:C,C428)&gt;1,IFERROR(_xlfn.NORM.DIST(AX428,AY428,AZ428,TRUE),0)*1,0),0)</f>
        <v>0.39721563254649189</v>
      </c>
    </row>
    <row r="429" spans="1:53">
      <c r="A429" s="8" t="str">
        <f>'Raw Scores'!A431</f>
        <v>A80b</v>
      </c>
      <c r="B429" s="8" t="str">
        <f>IF(_xlfn.XLOOKUP(A429,CTP_Export!D:D,CTP_Export!K:K,,0)=0, _xlfn.XLOOKUP(A429,CTP_Export!D:D,CTP_Export!F:F,,0), _xlfn.XLOOKUP(A429,CTP_Export!D:D,CTP_Export!K:K,,0))</f>
        <v>New Hope Rd  is proposed to be a 4 lane Major Thoroughfare between US 64 Bypass and New Bern Ave. An AADT of 25000 is expected in the planning horizon year (2055) which would cause New Hope Rd  to operate inefficiently in 2055. The purpose of this project is to reduce congestion so New Hope Rd  will operate more efficiently in 2055</v>
      </c>
      <c r="C429" s="8" t="str">
        <f>_xlfn.IFNA(_xlfn.XLOOKUP(A429,CTP_Export!D:D,CTP_Export!AM:AM,,0),"")</f>
        <v>Widening</v>
      </c>
      <c r="D429" s="79" t="str">
        <f>_xlfn.IFNA(_xlfn.XLOOKUP(A429,CTP_Export!D:D,CTP_Export!AK:AK,,0),"")</f>
        <v>Wake</v>
      </c>
      <c r="E429" s="79" t="str">
        <f>_xlfn.IFNA(_xlfn.XLOOKUP(A429,CTP_Export!D:D,CTP_Export!CL:CL,,0),"")</f>
        <v>Division</v>
      </c>
      <c r="F429" s="79">
        <f t="shared" si="175"/>
        <v>94</v>
      </c>
      <c r="G429" s="79">
        <f>_xlfn.XLOOKUP(A429,CTP_Export!$D$2:$D$1245,CTP_Export!AX$2:AX$1245, "-",0)</f>
        <v>2.59636836766194</v>
      </c>
      <c r="H429" s="20">
        <f t="shared" si="177"/>
        <v>0.41135043739239963</v>
      </c>
      <c r="I429" s="8">
        <f t="shared" si="178"/>
        <v>0.41135043739239963</v>
      </c>
      <c r="J429" s="53">
        <f>'Raw Scores'!B431/100</f>
        <v>0.26369546029081098</v>
      </c>
      <c r="K429" s="8">
        <f t="shared" si="179"/>
        <v>0.26369546029081098</v>
      </c>
      <c r="L429" s="54">
        <f>IF('Raw Scores'!C431=0, 0, _xlfn.NORM.DIST('Raw Scores'!C431,'Raw Scores'!C$2,'Raw Scores'!C$3,TRUE))</f>
        <v>0</v>
      </c>
      <c r="M429" s="8">
        <f t="shared" si="180"/>
        <v>0</v>
      </c>
      <c r="N429" s="20">
        <f>IF('Raw Scores'!D431=0, 0, _xlfn.NORM.DIST('Raw Scores'!D431,'Raw Scores'!D$2,'Raw Scores'!D$3,TRUE))</f>
        <v>0.55861036024806743</v>
      </c>
      <c r="O429" s="8">
        <f t="shared" si="181"/>
        <v>0.55861036024806743</v>
      </c>
      <c r="P429" s="20">
        <f>IF('Raw Scores'!F431=0, 0, _xlfn.NORM.DIST('Raw Scores'!F431,'Raw Scores'!F$2,'Raw Scores'!F$3,TRUE))</f>
        <v>0.53012638046611305</v>
      </c>
      <c r="Q429" s="20">
        <f t="shared" si="182"/>
        <v>0.53012638046611305</v>
      </c>
      <c r="R429" s="55">
        <f t="shared" si="183"/>
        <v>0.54436837035709029</v>
      </c>
      <c r="S429" s="8">
        <f t="shared" si="184"/>
        <v>0.54436837035709029</v>
      </c>
      <c r="T429" s="20">
        <f>IF('Raw Scores'!E431=0, 0, _xlfn.NORM.DIST('Raw Scores'!E431,'Raw Scores'!E$2,'Raw Scores'!E$3,TRUE))</f>
        <v>0.78054065657523319</v>
      </c>
      <c r="U429" s="20">
        <f t="shared" si="185"/>
        <v>0.78054065657523319</v>
      </c>
      <c r="V429" s="20">
        <f>IF('Raw Scores'!G431=0, 0, _xlfn.NORM.DIST('Raw Scores'!G431,'Raw Scores'!G$2,'Raw Scores'!G$3,TRUE))</f>
        <v>0.52932403988548526</v>
      </c>
      <c r="W429" s="8">
        <f t="shared" si="186"/>
        <v>0.52932403988548526</v>
      </c>
      <c r="X429" s="20">
        <f>IF('Raw Scores'!L431=0, 0, _xlfn.NORM.DIST('Raw Scores'!L431,'Raw Scores'!L$2,'Raw Scores'!L$3,TRUE))</f>
        <v>0.94198741562445221</v>
      </c>
      <c r="Y429" s="20">
        <f t="shared" si="187"/>
        <v>0.94198741562445221</v>
      </c>
      <c r="Z429" s="41">
        <f t="shared" si="188"/>
        <v>0.75061737069505685</v>
      </c>
      <c r="AA429" s="8">
        <f t="shared" si="189"/>
        <v>0.75061737069505685</v>
      </c>
      <c r="AB429" s="20">
        <f>IF('Raw Scores'!H431=0, 0, _xlfn.NORM.DIST('Raw Scores'!H431,'Raw Scores'!H$2,'Raw Scores'!H$3,TRUE))</f>
        <v>0.34947995893182454</v>
      </c>
      <c r="AC429" s="8">
        <f t="shared" si="190"/>
        <v>0.34947995893182454</v>
      </c>
      <c r="AD429" s="20">
        <f>IF('Raw Scores'!I431=0, 0, _xlfn.NORM.DIST('Raw Scores'!I431,'Raw Scores'!I$2,'Raw Scores'!I$3,TRUE))</f>
        <v>0.20636031936297203</v>
      </c>
      <c r="AE429" s="8">
        <f t="shared" si="191"/>
        <v>0.20636031936297203</v>
      </c>
      <c r="AF429" s="20">
        <f>IF('Raw Scores'!J431=0, 0, _xlfn.NORM.DIST('Raw Scores'!J431,'Raw Scores'!J$2,'Raw Scores'!J$3,TRUE))</f>
        <v>0</v>
      </c>
      <c r="AG429" s="8">
        <f t="shared" si="192"/>
        <v>0</v>
      </c>
      <c r="AH429" s="20">
        <f>IF('Raw Scores'!K431=0, 0, _xlfn.NORM.DIST('Raw Scores'!K431,'Raw Scores'!K$2,'Raw Scores'!K$3,TRUE))</f>
        <v>0</v>
      </c>
      <c r="AI429" s="8">
        <f t="shared" si="193"/>
        <v>0</v>
      </c>
      <c r="AJ429" s="20">
        <f t="shared" si="194"/>
        <v>0</v>
      </c>
      <c r="AK429" s="8">
        <f t="shared" si="195"/>
        <v>0</v>
      </c>
      <c r="AL429" s="42">
        <f t="shared" si="196"/>
        <v>0.18528009276493218</v>
      </c>
      <c r="AM429" s="8">
        <f t="shared" si="197"/>
        <v>0.18528009276493218</v>
      </c>
      <c r="AN429" s="20">
        <f>IF('Raw Scores'!M431=0, 0, _xlfn.NORM.DIST('Raw Scores'!M431,'Raw Scores'!M$2,'Raw Scores'!M$3,TRUE))</f>
        <v>0.44463665034419486</v>
      </c>
      <c r="AO429" s="8">
        <f t="shared" si="198"/>
        <v>0.44463665034419486</v>
      </c>
      <c r="AP429" s="20">
        <f>IF('Raw Scores'!N431=0, 0, _xlfn.NORM.DIST('Raw Scores'!N431,'Raw Scores'!N$2,'Raw Scores'!N$3,TRUE))</f>
        <v>0</v>
      </c>
      <c r="AQ429" s="8">
        <f t="shared" si="199"/>
        <v>0</v>
      </c>
      <c r="AR429" s="43">
        <f t="shared" si="200"/>
        <v>0.22231832517209743</v>
      </c>
      <c r="AS429" s="8">
        <f t="shared" si="201"/>
        <v>0.22231832517209743</v>
      </c>
      <c r="AT429" s="44">
        <f>IF('Raw Scores'!O431=0, 0, _xlfn.NORM.DIST('Raw Scores'!O431,'Raw Scores'!O$2,'Raw Scores'!O$3,TRUE))</f>
        <v>0.51855022144099028</v>
      </c>
      <c r="AU429" s="8">
        <f t="shared" si="202"/>
        <v>0.51855022144099028</v>
      </c>
      <c r="AV429" s="17">
        <f>IF('Raw Scores'!P431=0, 0, _xlfn.NORM.DIST('Raw Scores'!P431,'Raw Scores'!P$2,'Raw Scores'!P$3,TRUE))</f>
        <v>0</v>
      </c>
      <c r="AW429" s="8">
        <f t="shared" si="203"/>
        <v>0</v>
      </c>
      <c r="AX429" s="45">
        <f>IFERROR(_xlfn.IFNA((J429*$J$3+L429*$L$3+R429*$R$3+Z429*$Z$3+AL429*$AL$3+AR429*$AR$3+AT429*$AT$3+AV429*$AV$3)/VLOOKUP(A429,CTP_Export!$D$1:$AN$953,37,0),0),0)</f>
        <v>1.6533291372054272E-8</v>
      </c>
      <c r="AY429">
        <f t="shared" si="176"/>
        <v>1.0293640434885006E-8</v>
      </c>
      <c r="AZ429">
        <f t="array" ref="AZ429">IF(COUNTIF(C:C, C429) &gt; 1, STDEV(IF(C:C=C429,AX:AX)), 0)</f>
        <v>1.959515603841011E-8</v>
      </c>
      <c r="BA429" s="50">
        <f>IF(VLOOKUP(A429,CTP_Export!$D$1:$AN$953,37,0)&gt;0,IF(COUNTIF(C:C,C429)&gt;1,IFERROR(_xlfn.NORM.DIST(AX429,AY429,AZ429,TRUE),0)*1,0),0)</f>
        <v>0.62491993792446565</v>
      </c>
    </row>
    <row r="430" spans="1:53">
      <c r="A430" s="8" t="str">
        <f>'Raw Scores'!A432</f>
        <v>A810</v>
      </c>
      <c r="B430" s="8" t="str">
        <f>IF(_xlfn.XLOOKUP(A430,CTP_Export!D:D,CTP_Export!K:K,,0)=0, _xlfn.XLOOKUP(A430,CTP_Export!D:D,CTP_Export!F:F,,0), _xlfn.XLOOKUP(A430,CTP_Export!D:D,CTP_Export!K:K,,0))</f>
        <v>E Gannon Ave is proposed to be a three-lane arterial between Stratford drive and NC 264 Highway. A crash analysis indicated a crash rate of 71 accidents per mile for the three-year analysis period. This crash rate eceeds the statewide and critical crash rates. The project intends to enhance safety by reducing the number of crashes.</v>
      </c>
      <c r="C430" s="8" t="str">
        <f>_xlfn.IFNA(_xlfn.XLOOKUP(A430,CTP_Export!D:D,CTP_Export!AM:AM,,0),"")</f>
        <v>TSM</v>
      </c>
      <c r="D430" s="79" t="str">
        <f>_xlfn.IFNA(_xlfn.XLOOKUP(A430,CTP_Export!D:D,CTP_Export!AK:AK,,0),"")</f>
        <v>Wake</v>
      </c>
      <c r="E430" s="79" t="str">
        <f>_xlfn.IFNA(_xlfn.XLOOKUP(A430,CTP_Export!D:D,CTP_Export!CL:CL,,0),"")</f>
        <v>Regional</v>
      </c>
      <c r="F430" s="79">
        <f t="shared" si="175"/>
        <v>484</v>
      </c>
      <c r="G430" s="79">
        <f>_xlfn.XLOOKUP(A430,CTP_Export!$D$2:$D$1245,CTP_Export!AX$2:AX$1245, "-",0)</f>
        <v>0</v>
      </c>
      <c r="H430" s="20">
        <f t="shared" si="177"/>
        <v>0.2543186156928719</v>
      </c>
      <c r="I430" s="8">
        <f t="shared" si="178"/>
        <v>0.2543186156928719</v>
      </c>
      <c r="J430" s="53">
        <f>'Raw Scores'!B432/100</f>
        <v>0.20475776703342699</v>
      </c>
      <c r="K430" s="8">
        <f t="shared" si="179"/>
        <v>0.20475776703342699</v>
      </c>
      <c r="L430" s="54">
        <f>IF('Raw Scores'!C432=0, 0, _xlfn.NORM.DIST('Raw Scores'!C432,'Raw Scores'!C$2,'Raw Scores'!C$3,TRUE))</f>
        <v>0.39449361374401004</v>
      </c>
      <c r="M430" s="8">
        <f t="shared" si="180"/>
        <v>0.39449361374401004</v>
      </c>
      <c r="N430" s="20">
        <f>IF('Raw Scores'!D432=0, 0, _xlfn.NORM.DIST('Raw Scores'!D432,'Raw Scores'!D$2,'Raw Scores'!D$3,TRUE))</f>
        <v>0</v>
      </c>
      <c r="O430" s="8">
        <f t="shared" si="181"/>
        <v>0</v>
      </c>
      <c r="P430" s="20">
        <f>IF('Raw Scores'!F432=0, 0, _xlfn.NORM.DIST('Raw Scores'!F432,'Raw Scores'!F$2,'Raw Scores'!F$3,TRUE))</f>
        <v>0.53012989103930785</v>
      </c>
      <c r="Q430" s="20">
        <f t="shared" si="182"/>
        <v>0.53012989103930785</v>
      </c>
      <c r="R430" s="55">
        <f t="shared" si="183"/>
        <v>0.26506494551965393</v>
      </c>
      <c r="S430" s="8">
        <f t="shared" si="184"/>
        <v>0.26506494551965393</v>
      </c>
      <c r="T430" s="20">
        <f>IF('Raw Scores'!E432=0, 0, _xlfn.NORM.DIST('Raw Scores'!E432,'Raw Scores'!E$2,'Raw Scores'!E$3,TRUE))</f>
        <v>0</v>
      </c>
      <c r="U430" s="20">
        <f t="shared" si="185"/>
        <v>0</v>
      </c>
      <c r="V430" s="20">
        <f>IF('Raw Scores'!G432=0, 0, _xlfn.NORM.DIST('Raw Scores'!G432,'Raw Scores'!G$2,'Raw Scores'!G$3,TRUE))</f>
        <v>0.5293485387335829</v>
      </c>
      <c r="W430" s="8">
        <f t="shared" si="186"/>
        <v>0.5293485387335829</v>
      </c>
      <c r="X430" s="20">
        <f>IF('Raw Scores'!L432=0, 0, _xlfn.NORM.DIST('Raw Scores'!L432,'Raw Scores'!L$2,'Raw Scores'!L$3,TRUE))</f>
        <v>0.25872860813735266</v>
      </c>
      <c r="Y430" s="20">
        <f t="shared" si="187"/>
        <v>0.25872860813735266</v>
      </c>
      <c r="Z430" s="41">
        <f t="shared" si="188"/>
        <v>0.26269238229031183</v>
      </c>
      <c r="AA430" s="8">
        <f t="shared" si="189"/>
        <v>0.26269238229031183</v>
      </c>
      <c r="AB430" s="20">
        <f>IF('Raw Scores'!H432=0, 0, _xlfn.NORM.DIST('Raw Scores'!H432,'Raw Scores'!H$2,'Raw Scores'!H$3,TRUE))</f>
        <v>0.21846373633028562</v>
      </c>
      <c r="AC430" s="8">
        <f t="shared" si="190"/>
        <v>0.21846373633028562</v>
      </c>
      <c r="AD430" s="20">
        <f>IF('Raw Scores'!I432=0, 0, _xlfn.NORM.DIST('Raw Scores'!I432,'Raw Scores'!I$2,'Raw Scores'!I$3,TRUE))</f>
        <v>0.48681804023044545</v>
      </c>
      <c r="AE430" s="8">
        <f t="shared" si="191"/>
        <v>0.48681804023044545</v>
      </c>
      <c r="AF430" s="20">
        <f>IF('Raw Scores'!J432=0, 0, _xlfn.NORM.DIST('Raw Scores'!J432,'Raw Scores'!J$2,'Raw Scores'!J$3,TRUE))</f>
        <v>0</v>
      </c>
      <c r="AG430" s="8">
        <f t="shared" si="192"/>
        <v>0</v>
      </c>
      <c r="AH430" s="20">
        <f>IF('Raw Scores'!K432=0, 0, _xlfn.NORM.DIST('Raw Scores'!K432,'Raw Scores'!K$2,'Raw Scores'!K$3,TRUE))</f>
        <v>0</v>
      </c>
      <c r="AI430" s="8">
        <f t="shared" si="193"/>
        <v>0</v>
      </c>
      <c r="AJ430" s="20">
        <f t="shared" si="194"/>
        <v>0</v>
      </c>
      <c r="AK430" s="8">
        <f t="shared" si="195"/>
        <v>0</v>
      </c>
      <c r="AL430" s="42">
        <f t="shared" si="196"/>
        <v>0.23509392552024366</v>
      </c>
      <c r="AM430" s="8">
        <f t="shared" si="197"/>
        <v>0.23509392552024366</v>
      </c>
      <c r="AN430" s="20">
        <f>IF('Raw Scores'!M432=0, 0, _xlfn.NORM.DIST('Raw Scores'!M432,'Raw Scores'!M$2,'Raw Scores'!M$3,TRUE))</f>
        <v>0.49278613995664089</v>
      </c>
      <c r="AO430" s="8">
        <f t="shared" si="198"/>
        <v>0.49278613995664089</v>
      </c>
      <c r="AP430" s="20">
        <f>IF('Raw Scores'!N432=0, 0, _xlfn.NORM.DIST('Raw Scores'!N432,'Raw Scores'!N$2,'Raw Scores'!N$3,TRUE))</f>
        <v>0</v>
      </c>
      <c r="AQ430" s="8">
        <f t="shared" si="199"/>
        <v>0</v>
      </c>
      <c r="AR430" s="43">
        <f t="shared" si="200"/>
        <v>0.24639306997832044</v>
      </c>
      <c r="AS430" s="8">
        <f t="shared" si="201"/>
        <v>0.24639306997832044</v>
      </c>
      <c r="AT430" s="44">
        <f>IF('Raw Scores'!O432=0, 0, _xlfn.NORM.DIST('Raw Scores'!O432,'Raw Scores'!O$2,'Raw Scores'!O$3,TRUE))</f>
        <v>0.50868967820007915</v>
      </c>
      <c r="AU430" s="8">
        <f t="shared" si="202"/>
        <v>0.50868967820007915</v>
      </c>
      <c r="AV430" s="17">
        <f>IF('Raw Scores'!P432=0, 0, _xlfn.NORM.DIST('Raw Scores'!P432,'Raw Scores'!P$2,'Raw Scores'!P$3,TRUE))</f>
        <v>0</v>
      </c>
      <c r="AW430" s="8">
        <f t="shared" si="203"/>
        <v>0</v>
      </c>
      <c r="AX430" s="45">
        <f>IFERROR(_xlfn.IFNA((J430*$J$3+L430*$L$3+R430*$R$3+Z430*$Z$3+AL430*$AL$3+AR430*$AR$3+AT430*$AT$3+AV430*$AV$3)/VLOOKUP(A430,CTP_Export!$D$1:$AN$953,37,0),0),0)</f>
        <v>9.7772360611777417E-9</v>
      </c>
      <c r="AY430">
        <f t="shared" si="176"/>
        <v>3.1107830533602522E-8</v>
      </c>
      <c r="AZ430">
        <f t="array" ref="AZ430">IF(COUNTIF(C:C, C430) &gt; 1, STDEV(IF(C:C=C430,AX:AX)), 0)</f>
        <v>3.4702951438885679E-8</v>
      </c>
      <c r="BA430" s="50">
        <f>IF(VLOOKUP(A430,CTP_Export!$D$1:$AN$953,37,0)&gt;0,IF(COUNTIF(C:C,C430)&gt;1,IFERROR(_xlfn.NORM.DIST(AX430,AY430,AZ430,TRUE),0)*1,0),0)</f>
        <v>0.26938889501333851</v>
      </c>
    </row>
    <row r="431" spans="1:53">
      <c r="A431" s="8" t="str">
        <f>'Raw Scores'!A433</f>
        <v>A811</v>
      </c>
      <c r="B431" s="8" t="str">
        <f>IF(_xlfn.XLOOKUP(A431,CTP_Export!D:D,CTP_Export!K:K,,0)=0, _xlfn.XLOOKUP(A431,CTP_Export!D:D,CTP_Export!F:F,,0), _xlfn.XLOOKUP(A431,CTP_Export!D:D,CTP_Export!K:K,,0))</f>
        <v>N Arendell Ave is proposed to be a three lane arterial between US 64 Highway and E Gannon Ave. A crash analysis indicated a crash rate of 130 crashes per mil for the three-year period. This crash rate exceeds the statewide and critical crash rates. The project intends ton enhance safety along this corridor by reducing the number of crashes.</v>
      </c>
      <c r="C431" s="8" t="str">
        <f>_xlfn.IFNA(_xlfn.XLOOKUP(A431,CTP_Export!D:D,CTP_Export!AM:AM,,0),"")</f>
        <v>TSM</v>
      </c>
      <c r="D431" s="79" t="str">
        <f>_xlfn.IFNA(_xlfn.XLOOKUP(A431,CTP_Export!D:D,CTP_Export!AK:AK,,0),"")</f>
        <v>Wake</v>
      </c>
      <c r="E431" s="79" t="str">
        <f>_xlfn.IFNA(_xlfn.XLOOKUP(A431,CTP_Export!D:D,CTP_Export!CL:CL,,0),"")</f>
        <v>Regional</v>
      </c>
      <c r="F431" s="79">
        <f t="shared" si="175"/>
        <v>97</v>
      </c>
      <c r="G431" s="79">
        <f>_xlfn.XLOOKUP(A431,CTP_Export!$D$2:$D$1245,CTP_Export!AX$2:AX$1245, "-",0)</f>
        <v>0</v>
      </c>
      <c r="H431" s="20">
        <f t="shared" si="177"/>
        <v>0.40759801805025336</v>
      </c>
      <c r="I431" s="8">
        <f t="shared" si="178"/>
        <v>0.40759801805025336</v>
      </c>
      <c r="J431" s="53">
        <f>'Raw Scores'!B433/100</f>
        <v>0.14888332331689999</v>
      </c>
      <c r="K431" s="8">
        <f t="shared" si="179"/>
        <v>0.14888332331689999</v>
      </c>
      <c r="L431" s="54">
        <f>IF('Raw Scores'!C433=0, 0, _xlfn.NORM.DIST('Raw Scores'!C433,'Raw Scores'!C$2,'Raw Scores'!C$3,TRUE))</f>
        <v>0.56145971882489787</v>
      </c>
      <c r="M431" s="8">
        <f t="shared" si="180"/>
        <v>0.56145971882489787</v>
      </c>
      <c r="N431" s="20">
        <f>IF('Raw Scores'!D433=0, 0, _xlfn.NORM.DIST('Raw Scores'!D433,'Raw Scores'!D$2,'Raw Scores'!D$3,TRUE))</f>
        <v>0.85927414189687346</v>
      </c>
      <c r="O431" s="8">
        <f t="shared" si="181"/>
        <v>0.85927414189687346</v>
      </c>
      <c r="P431" s="20">
        <f>IF('Raw Scores'!F433=0, 0, _xlfn.NORM.DIST('Raw Scores'!F433,'Raw Scores'!F$2,'Raw Scores'!F$3,TRUE))</f>
        <v>0.53016198489595578</v>
      </c>
      <c r="Q431" s="20">
        <f t="shared" si="182"/>
        <v>0.53016198489595578</v>
      </c>
      <c r="R431" s="55">
        <f t="shared" si="183"/>
        <v>0.69471806339641462</v>
      </c>
      <c r="S431" s="8">
        <f t="shared" si="184"/>
        <v>0.69471806339641462</v>
      </c>
      <c r="T431" s="20">
        <f>IF('Raw Scores'!E433=0, 0, _xlfn.NORM.DIST('Raw Scores'!E433,'Raw Scores'!E$2,'Raw Scores'!E$3,TRUE))</f>
        <v>0.86668805086255496</v>
      </c>
      <c r="U431" s="20">
        <f t="shared" si="185"/>
        <v>0.86668805086255496</v>
      </c>
      <c r="V431" s="20">
        <f>IF('Raw Scores'!G433=0, 0, _xlfn.NORM.DIST('Raw Scores'!G433,'Raw Scores'!G$2,'Raw Scores'!G$3,TRUE))</f>
        <v>0.52950392849134786</v>
      </c>
      <c r="W431" s="8">
        <f t="shared" si="186"/>
        <v>0.52950392849134786</v>
      </c>
      <c r="X431" s="20">
        <f>IF('Raw Scores'!L433=0, 0, _xlfn.NORM.DIST('Raw Scores'!L433,'Raw Scores'!L$2,'Raw Scores'!L$3,TRUE))</f>
        <v>0.42151819305675137</v>
      </c>
      <c r="Y431" s="20">
        <f t="shared" si="187"/>
        <v>0.42151819305675137</v>
      </c>
      <c r="Z431" s="41">
        <f t="shared" si="188"/>
        <v>0.60590339080355138</v>
      </c>
      <c r="AA431" s="8">
        <f t="shared" si="189"/>
        <v>0.60590339080355138</v>
      </c>
      <c r="AB431" s="20">
        <f>IF('Raw Scores'!H433=0, 0, _xlfn.NORM.DIST('Raw Scores'!H433,'Raw Scores'!H$2,'Raw Scores'!H$3,TRUE))</f>
        <v>5.0249321071404611E-2</v>
      </c>
      <c r="AC431" s="8">
        <f t="shared" si="190"/>
        <v>5.0249321071404611E-2</v>
      </c>
      <c r="AD431" s="20">
        <f>IF('Raw Scores'!I433=0, 0, _xlfn.NORM.DIST('Raw Scores'!I433,'Raw Scores'!I$2,'Raw Scores'!I$3,TRUE))</f>
        <v>0.11721409338021936</v>
      </c>
      <c r="AE431" s="8">
        <f t="shared" si="191"/>
        <v>0.11721409338021936</v>
      </c>
      <c r="AF431" s="20">
        <f>IF('Raw Scores'!J433=0, 0, _xlfn.NORM.DIST('Raw Scores'!J433,'Raw Scores'!J$2,'Raw Scores'!J$3,TRUE))</f>
        <v>0</v>
      </c>
      <c r="AG431" s="8">
        <f t="shared" si="192"/>
        <v>0</v>
      </c>
      <c r="AH431" s="20">
        <f>IF('Raw Scores'!K433=0, 0, _xlfn.NORM.DIST('Raw Scores'!K433,'Raw Scores'!K$2,'Raw Scores'!K$3,TRUE))</f>
        <v>0</v>
      </c>
      <c r="AI431" s="8">
        <f t="shared" si="193"/>
        <v>0</v>
      </c>
      <c r="AJ431" s="20">
        <f t="shared" si="194"/>
        <v>0</v>
      </c>
      <c r="AK431" s="8">
        <f t="shared" si="195"/>
        <v>0</v>
      </c>
      <c r="AL431" s="42">
        <f t="shared" si="196"/>
        <v>5.5821138150541322E-2</v>
      </c>
      <c r="AM431" s="8">
        <f t="shared" si="197"/>
        <v>5.5821138150541322E-2</v>
      </c>
      <c r="AN431" s="20">
        <f>IF('Raw Scores'!M433=0, 0, _xlfn.NORM.DIST('Raw Scores'!M433,'Raw Scores'!M$2,'Raw Scores'!M$3,TRUE))</f>
        <v>0.45662555001735811</v>
      </c>
      <c r="AO431" s="8">
        <f t="shared" si="198"/>
        <v>0.45662555001735811</v>
      </c>
      <c r="AP431" s="20">
        <f>IF('Raw Scores'!N433=0, 0, _xlfn.NORM.DIST('Raw Scores'!N433,'Raw Scores'!N$2,'Raw Scores'!N$3,TRUE))</f>
        <v>0</v>
      </c>
      <c r="AQ431" s="8">
        <f t="shared" si="199"/>
        <v>0</v>
      </c>
      <c r="AR431" s="43">
        <f t="shared" si="200"/>
        <v>0.22831277500867905</v>
      </c>
      <c r="AS431" s="8">
        <f t="shared" si="201"/>
        <v>0.22831277500867905</v>
      </c>
      <c r="AT431" s="44">
        <f>IF('Raw Scores'!O433=0, 0, _xlfn.NORM.DIST('Raw Scores'!O433,'Raw Scores'!O$2,'Raw Scores'!O$3,TRUE))</f>
        <v>0.49128229774284793</v>
      </c>
      <c r="AU431" s="8">
        <f t="shared" si="202"/>
        <v>0.49128229774284793</v>
      </c>
      <c r="AV431" s="17">
        <f>IF('Raw Scores'!P433=0, 0, _xlfn.NORM.DIST('Raw Scores'!P433,'Raw Scores'!P$2,'Raw Scores'!P$3,TRUE))</f>
        <v>0</v>
      </c>
      <c r="AW431" s="8">
        <f t="shared" si="203"/>
        <v>0</v>
      </c>
      <c r="AX431" s="45">
        <f>IFERROR(_xlfn.IFNA((J431*$J$3+L431*$L$3+R431*$R$3+Z431*$Z$3+AL431*$AL$3+AR431*$AR$3+AT431*$AT$3+AV431*$AV$3)/VLOOKUP(A431,CTP_Export!$D$1:$AN$953,37,0),0),0)</f>
        <v>3.5492748858294824E-8</v>
      </c>
      <c r="AY431">
        <f t="shared" si="176"/>
        <v>3.1107830533602522E-8</v>
      </c>
      <c r="AZ431">
        <f t="array" ref="AZ431">IF(COUNTIF(C:C, C431) &gt; 1, STDEV(IF(C:C=C431,AX:AX)), 0)</f>
        <v>3.4702951438885679E-8</v>
      </c>
      <c r="BA431" s="50">
        <f>IF(VLOOKUP(A431,CTP_Export!$D$1:$AN$953,37,0)&gt;0,IF(COUNTIF(C:C,C431)&gt;1,IFERROR(_xlfn.NORM.DIST(AX431,AY431,AZ431,TRUE),0)*1,0),0)</f>
        <v>0.55027484604297361</v>
      </c>
    </row>
    <row r="432" spans="1:53">
      <c r="A432" s="8" t="str">
        <f>'Raw Scores'!A434</f>
        <v>A813</v>
      </c>
      <c r="B432" s="8" t="str">
        <f>IF(_xlfn.XLOOKUP(A432,CTP_Export!D:D,CTP_Export!K:K,,0)=0, _xlfn.XLOOKUP(A432,CTP_Export!D:D,CTP_Export!F:F,,0), _xlfn.XLOOKUP(A432,CTP_Export!D:D,CTP_Export!K:K,,0))</f>
        <v>Rogers Rd Access Management</v>
      </c>
      <c r="C432" s="8" t="str">
        <f>_xlfn.IFNA(_xlfn.XLOOKUP(A432,CTP_Export!D:D,CTP_Export!AM:AM,,0),"")</f>
        <v>TSM</v>
      </c>
      <c r="D432" s="79" t="str">
        <f>_xlfn.IFNA(_xlfn.XLOOKUP(A432,CTP_Export!D:D,CTP_Export!AK:AK,,0),"")</f>
        <v>Wake</v>
      </c>
      <c r="E432" s="79" t="str">
        <f>_xlfn.IFNA(_xlfn.XLOOKUP(A432,CTP_Export!D:D,CTP_Export!CL:CL,,0),"")</f>
        <v>Division</v>
      </c>
      <c r="F432" s="79">
        <f t="shared" si="175"/>
        <v>521</v>
      </c>
      <c r="G432" s="79">
        <f>_xlfn.XLOOKUP(A432,CTP_Export!$D$2:$D$1245,CTP_Export!AX$2:AX$1245, "-",0)</f>
        <v>0</v>
      </c>
      <c r="H432" s="20">
        <f t="shared" si="177"/>
        <v>0.23550637357285781</v>
      </c>
      <c r="I432" s="8">
        <f t="shared" si="178"/>
        <v>0.23550637357285781</v>
      </c>
      <c r="J432" s="53">
        <f>'Raw Scores'!B434/100</f>
        <v>0.21651547420745898</v>
      </c>
      <c r="K432" s="8">
        <f t="shared" si="179"/>
        <v>0.21651547420745898</v>
      </c>
      <c r="L432" s="54">
        <f>IF('Raw Scores'!C434=0, 0, _xlfn.NORM.DIST('Raw Scores'!C434,'Raw Scores'!C$2,'Raw Scores'!C$3,TRUE))</f>
        <v>0.50085965870194882</v>
      </c>
      <c r="M432" s="8">
        <f t="shared" si="180"/>
        <v>0.50085965870194882</v>
      </c>
      <c r="N432" s="20">
        <f>IF('Raw Scores'!D434=0, 0, _xlfn.NORM.DIST('Raw Scores'!D434,'Raw Scores'!D$2,'Raw Scores'!D$3,TRUE))</f>
        <v>0</v>
      </c>
      <c r="O432" s="8">
        <f t="shared" si="181"/>
        <v>0</v>
      </c>
      <c r="P432" s="20">
        <f>IF('Raw Scores'!F434=0, 0, _xlfn.NORM.DIST('Raw Scores'!F434,'Raw Scores'!F$2,'Raw Scores'!F$3,TRUE))</f>
        <v>0.53011892308052122</v>
      </c>
      <c r="Q432" s="20">
        <f t="shared" si="182"/>
        <v>0.53011892308052122</v>
      </c>
      <c r="R432" s="55">
        <f t="shared" si="183"/>
        <v>0.26505946154026061</v>
      </c>
      <c r="S432" s="8">
        <f t="shared" si="184"/>
        <v>0.26505946154026061</v>
      </c>
      <c r="T432" s="20">
        <f>IF('Raw Scores'!E434=0, 0, _xlfn.NORM.DIST('Raw Scores'!E434,'Raw Scores'!E$2,'Raw Scores'!E$3,TRUE))</f>
        <v>0</v>
      </c>
      <c r="U432" s="20">
        <f t="shared" si="185"/>
        <v>0</v>
      </c>
      <c r="V432" s="20">
        <f>IF('Raw Scores'!G434=0, 0, _xlfn.NORM.DIST('Raw Scores'!G434,'Raw Scores'!G$2,'Raw Scores'!G$3,TRUE))</f>
        <v>0.52932026550219002</v>
      </c>
      <c r="W432" s="8">
        <f t="shared" si="186"/>
        <v>0.52932026550219002</v>
      </c>
      <c r="X432" s="20">
        <f>IF('Raw Scores'!L434=0, 0, _xlfn.NORM.DIST('Raw Scores'!L434,'Raw Scores'!L$2,'Raw Scores'!L$3,TRUE))</f>
        <v>0.65098413350705653</v>
      </c>
      <c r="Y432" s="20">
        <f t="shared" si="187"/>
        <v>0.65098413350705653</v>
      </c>
      <c r="Z432" s="41">
        <f t="shared" si="188"/>
        <v>0.39343479966974881</v>
      </c>
      <c r="AA432" s="8">
        <f t="shared" si="189"/>
        <v>0.39343479966974881</v>
      </c>
      <c r="AB432" s="20">
        <f>IF('Raw Scores'!H434=0, 0, _xlfn.NORM.DIST('Raw Scores'!H434,'Raw Scores'!H$2,'Raw Scores'!H$3,TRUE))</f>
        <v>0</v>
      </c>
      <c r="AC432" s="8">
        <f t="shared" si="190"/>
        <v>0</v>
      </c>
      <c r="AD432" s="20">
        <f>IF('Raw Scores'!I434=0, 0, _xlfn.NORM.DIST('Raw Scores'!I434,'Raw Scores'!I$2,'Raw Scores'!I$3,TRUE))</f>
        <v>0</v>
      </c>
      <c r="AE432" s="8">
        <f t="shared" si="191"/>
        <v>0</v>
      </c>
      <c r="AF432" s="20">
        <f>IF('Raw Scores'!J434=0, 0, _xlfn.NORM.DIST('Raw Scores'!J434,'Raw Scores'!J$2,'Raw Scores'!J$3,TRUE))</f>
        <v>0</v>
      </c>
      <c r="AG432" s="8">
        <f t="shared" si="192"/>
        <v>0</v>
      </c>
      <c r="AH432" s="20">
        <f>IF('Raw Scores'!K434=0, 0, _xlfn.NORM.DIST('Raw Scores'!K434,'Raw Scores'!K$2,'Raw Scores'!K$3,TRUE))</f>
        <v>0.28628217298510644</v>
      </c>
      <c r="AI432" s="8">
        <f t="shared" si="193"/>
        <v>0.28628217298510644</v>
      </c>
      <c r="AJ432" s="20">
        <f t="shared" si="194"/>
        <v>0</v>
      </c>
      <c r="AK432" s="8">
        <f t="shared" si="195"/>
        <v>0</v>
      </c>
      <c r="AL432" s="42">
        <f t="shared" si="196"/>
        <v>0</v>
      </c>
      <c r="AM432" s="8">
        <f t="shared" si="197"/>
        <v>0</v>
      </c>
      <c r="AN432" s="20">
        <f>IF('Raw Scores'!M434=0, 0, _xlfn.NORM.DIST('Raw Scores'!M434,'Raw Scores'!M$2,'Raw Scores'!M$3,TRUE))</f>
        <v>0.40901516630831058</v>
      </c>
      <c r="AO432" s="8">
        <f t="shared" si="198"/>
        <v>0.40901516630831058</v>
      </c>
      <c r="AP432" s="20">
        <f>IF('Raw Scores'!N434=0, 0, _xlfn.NORM.DIST('Raw Scores'!N434,'Raw Scores'!N$2,'Raw Scores'!N$3,TRUE))</f>
        <v>0</v>
      </c>
      <c r="AQ432" s="8">
        <f t="shared" si="199"/>
        <v>0</v>
      </c>
      <c r="AR432" s="43">
        <f t="shared" si="200"/>
        <v>0.20450758315415529</v>
      </c>
      <c r="AS432" s="8">
        <f t="shared" si="201"/>
        <v>0.20450758315415529</v>
      </c>
      <c r="AT432" s="44">
        <f>IF('Raw Scores'!O434=0, 0, _xlfn.NORM.DIST('Raw Scores'!O434,'Raw Scores'!O$2,'Raw Scores'!O$3,TRUE))</f>
        <v>0.48763149217298823</v>
      </c>
      <c r="AU432" s="8">
        <f t="shared" si="202"/>
        <v>0.48763149217298823</v>
      </c>
      <c r="AV432" s="17">
        <f>IF('Raw Scores'!P434=0, 0, _xlfn.NORM.DIST('Raw Scores'!P434,'Raw Scores'!P$2,'Raw Scores'!P$3,TRUE))</f>
        <v>0</v>
      </c>
      <c r="AW432" s="8">
        <f t="shared" si="203"/>
        <v>0</v>
      </c>
      <c r="AX432" s="45">
        <f>IFERROR(_xlfn.IFNA((J432*$J$3+L432*$L$3+R432*$R$3+Z432*$Z$3+AL432*$AL$3+AR432*$AR$3+AT432*$AT$3+AV432*$AV$3)/VLOOKUP(A432,CTP_Export!$D$1:$AN$953,37,0),0),0)</f>
        <v>7.4605036613884121E-9</v>
      </c>
      <c r="AY432">
        <f t="shared" si="176"/>
        <v>3.1107830533602522E-8</v>
      </c>
      <c r="AZ432">
        <f t="array" ref="AZ432">IF(COUNTIF(C:C, C432) &gt; 1, STDEV(IF(C:C=C432,AX:AX)), 0)</f>
        <v>3.4702951438885679E-8</v>
      </c>
      <c r="BA432" s="50">
        <f>IF(VLOOKUP(A432,CTP_Export!$D$1:$AN$953,37,0)&gt;0,IF(COUNTIF(C:C,C432)&gt;1,IFERROR(_xlfn.NORM.DIST(AX432,AY432,AZ432,TRUE),0)*1,0),0)</f>
        <v>0.24780250557052752</v>
      </c>
    </row>
    <row r="433" spans="1:53">
      <c r="A433" s="8" t="str">
        <f>'Raw Scores'!A435</f>
        <v>A814</v>
      </c>
      <c r="B433" s="8" t="str">
        <f>IF(_xlfn.XLOOKUP(A433,CTP_Export!D:D,CTP_Export!K:K,,0)=0, _xlfn.XLOOKUP(A433,CTP_Export!D:D,CTP_Export!F:F,,0), _xlfn.XLOOKUP(A433,CTP_Export!D:D,CTP_Export!K:K,,0))</f>
        <v>US 401 / Louisburg Rd Access Management</v>
      </c>
      <c r="C433" s="8" t="str">
        <f>_xlfn.IFNA(_xlfn.XLOOKUP(A433,CTP_Export!D:D,CTP_Export!AM:AM,,0),"")</f>
        <v>TSM</v>
      </c>
      <c r="D433" s="79" t="str">
        <f>_xlfn.IFNA(_xlfn.XLOOKUP(A433,CTP_Export!D:D,CTP_Export!AK:AK,,0),"")</f>
        <v>Wake</v>
      </c>
      <c r="E433" s="79" t="str">
        <f>_xlfn.IFNA(_xlfn.XLOOKUP(A433,CTP_Export!D:D,CTP_Export!CL:CL,,0),"")</f>
        <v>Statewide</v>
      </c>
      <c r="F433" s="79">
        <f t="shared" si="175"/>
        <v>62</v>
      </c>
      <c r="G433" s="79">
        <f>_xlfn.XLOOKUP(A433,CTP_Export!$D$2:$D$1245,CTP_Export!AX$2:AX$1245, "-",0)</f>
        <v>0</v>
      </c>
      <c r="H433" s="20">
        <f t="shared" si="177"/>
        <v>0.43404321131677248</v>
      </c>
      <c r="I433" s="8">
        <f t="shared" si="178"/>
        <v>0.43404321131677248</v>
      </c>
      <c r="J433" s="53">
        <f>'Raw Scores'!B435/100</f>
        <v>0.21374094450918801</v>
      </c>
      <c r="K433" s="8">
        <f t="shared" si="179"/>
        <v>0.21374094450918801</v>
      </c>
      <c r="L433" s="54">
        <f>IF('Raw Scores'!C435=0, 0, _xlfn.NORM.DIST('Raw Scores'!C435,'Raw Scores'!C$2,'Raw Scores'!C$3,TRUE))</f>
        <v>0</v>
      </c>
      <c r="M433" s="8">
        <f t="shared" si="180"/>
        <v>0</v>
      </c>
      <c r="N433" s="20">
        <f>IF('Raw Scores'!D435=0, 0, _xlfn.NORM.DIST('Raw Scores'!D435,'Raw Scores'!D$2,'Raw Scores'!D$3,TRUE))</f>
        <v>0.99999685128800264</v>
      </c>
      <c r="O433" s="8">
        <f t="shared" si="181"/>
        <v>0.99999685128800264</v>
      </c>
      <c r="P433" s="20">
        <f>IF('Raw Scores'!F435=0, 0, _xlfn.NORM.DIST('Raw Scores'!F435,'Raw Scores'!F$2,'Raw Scores'!F$3,TRUE))</f>
        <v>0.5287315241376529</v>
      </c>
      <c r="Q433" s="20">
        <f t="shared" si="182"/>
        <v>0.5287315241376529</v>
      </c>
      <c r="R433" s="55">
        <f t="shared" si="183"/>
        <v>0.76436418771282777</v>
      </c>
      <c r="S433" s="8">
        <f t="shared" si="184"/>
        <v>0.76436418771282777</v>
      </c>
      <c r="T433" s="20">
        <f>IF('Raw Scores'!E435=0, 0, _xlfn.NORM.DIST('Raw Scores'!E435,'Raw Scores'!E$2,'Raw Scores'!E$3,TRUE))</f>
        <v>0.96855811795272895</v>
      </c>
      <c r="U433" s="20">
        <f t="shared" si="185"/>
        <v>0.96855811795272895</v>
      </c>
      <c r="V433" s="20">
        <f>IF('Raw Scores'!G435=0, 0, _xlfn.NORM.DIST('Raw Scores'!G435,'Raw Scores'!G$2,'Raw Scores'!G$3,TRUE))</f>
        <v>0.52885288863140878</v>
      </c>
      <c r="W433" s="8">
        <f t="shared" si="186"/>
        <v>0.52885288863140878</v>
      </c>
      <c r="X433" s="20">
        <f>IF('Raw Scores'!L435=0, 0, _xlfn.NORM.DIST('Raw Scores'!L435,'Raw Scores'!L$2,'Raw Scores'!L$3,TRUE))</f>
        <v>0.98854302090251422</v>
      </c>
      <c r="Y433" s="20">
        <f t="shared" si="187"/>
        <v>0.98854302090251422</v>
      </c>
      <c r="Z433" s="41">
        <f t="shared" si="188"/>
        <v>0.82865134249555061</v>
      </c>
      <c r="AA433" s="8">
        <f t="shared" si="189"/>
        <v>0.82865134249555061</v>
      </c>
      <c r="AB433" s="20">
        <f>IF('Raw Scores'!H435=0, 0, _xlfn.NORM.DIST('Raw Scores'!H435,'Raw Scores'!H$2,'Raw Scores'!H$3,TRUE))</f>
        <v>0</v>
      </c>
      <c r="AC433" s="8">
        <f t="shared" si="190"/>
        <v>0</v>
      </c>
      <c r="AD433" s="20">
        <f>IF('Raw Scores'!I435=0, 0, _xlfn.NORM.DIST('Raw Scores'!I435,'Raw Scores'!I$2,'Raw Scores'!I$3,TRUE))</f>
        <v>0</v>
      </c>
      <c r="AE433" s="8">
        <f t="shared" si="191"/>
        <v>0</v>
      </c>
      <c r="AF433" s="20">
        <f>IF('Raw Scores'!J435=0, 0, _xlfn.NORM.DIST('Raw Scores'!J435,'Raw Scores'!J$2,'Raw Scores'!J$3,TRUE))</f>
        <v>0.99866348682305983</v>
      </c>
      <c r="AG433" s="8">
        <f t="shared" si="192"/>
        <v>0.99866348682305983</v>
      </c>
      <c r="AH433" s="20">
        <f>IF('Raw Scores'!K435=0, 0, _xlfn.NORM.DIST('Raw Scores'!K435,'Raw Scores'!K$2,'Raw Scores'!K$3,TRUE))</f>
        <v>0.88425767216889772</v>
      </c>
      <c r="AI433" s="8">
        <f t="shared" si="193"/>
        <v>0.88425767216889772</v>
      </c>
      <c r="AJ433" s="20">
        <f t="shared" si="194"/>
        <v>0.88307585013823353</v>
      </c>
      <c r="AK433" s="8">
        <f t="shared" si="195"/>
        <v>0.88307585013823353</v>
      </c>
      <c r="AL433" s="42">
        <f t="shared" si="196"/>
        <v>0.29435861671274449</v>
      </c>
      <c r="AM433" s="8">
        <f t="shared" si="197"/>
        <v>0.29435861671274449</v>
      </c>
      <c r="AN433" s="20">
        <f>IF('Raw Scores'!M435=0, 0, _xlfn.NORM.DIST('Raw Scores'!M435,'Raw Scores'!M$2,'Raw Scores'!M$3,TRUE))</f>
        <v>0.4208208560508504</v>
      </c>
      <c r="AO433" s="8">
        <f t="shared" si="198"/>
        <v>0.4208208560508504</v>
      </c>
      <c r="AP433" s="20">
        <f>IF('Raw Scores'!N435=0, 0, _xlfn.NORM.DIST('Raw Scores'!N435,'Raw Scores'!N$2,'Raw Scores'!N$3,TRUE))</f>
        <v>0</v>
      </c>
      <c r="AQ433" s="8">
        <f t="shared" si="199"/>
        <v>0</v>
      </c>
      <c r="AR433" s="43">
        <f t="shared" si="200"/>
        <v>0.2104104280254252</v>
      </c>
      <c r="AS433" s="8">
        <f t="shared" si="201"/>
        <v>0.2104104280254252</v>
      </c>
      <c r="AT433" s="44">
        <f>IF('Raw Scores'!O435=0, 0, _xlfn.NORM.DIST('Raw Scores'!O435,'Raw Scores'!O$2,'Raw Scores'!O$3,TRUE))</f>
        <v>0.71122057127932381</v>
      </c>
      <c r="AU433" s="8">
        <f t="shared" si="202"/>
        <v>0.71122057127932381</v>
      </c>
      <c r="AV433" s="17">
        <f>IF('Raw Scores'!P435=0, 0, _xlfn.NORM.DIST('Raw Scores'!P435,'Raw Scores'!P$2,'Raw Scores'!P$3,TRUE))</f>
        <v>0</v>
      </c>
      <c r="AW433" s="8">
        <f t="shared" si="203"/>
        <v>0</v>
      </c>
      <c r="AX433" s="45">
        <f>IFERROR(_xlfn.IFNA((J433*$J$3+L433*$L$3+R433*$R$3+Z433*$Z$3+AL433*$AL$3+AR433*$AR$3+AT433*$AT$3+AV433*$AV$3)/VLOOKUP(A433,CTP_Export!$D$1:$AN$953,37,0),0),0)</f>
        <v>7.7912576877059251E-9</v>
      </c>
      <c r="AY433">
        <f t="shared" si="176"/>
        <v>3.1107830533602522E-8</v>
      </c>
      <c r="AZ433">
        <f t="array" ref="AZ433">IF(COUNTIF(C:C, C433) &gt; 1, STDEV(IF(C:C=C433,AX:AX)), 0)</f>
        <v>3.4702951438885679E-8</v>
      </c>
      <c r="BA433" s="50">
        <f>IF(VLOOKUP(A433,CTP_Export!$D$1:$AN$953,37,0)&gt;0,IF(COUNTIF(C:C,C433)&gt;1,IFERROR(_xlfn.NORM.DIST(AX433,AY433,AZ433,TRUE),0)*1,0),0)</f>
        <v>0.25082680110863331</v>
      </c>
    </row>
    <row r="434" spans="1:53">
      <c r="A434" s="8" t="str">
        <f>'Raw Scores'!A436</f>
        <v>A816</v>
      </c>
      <c r="B434" s="8" t="str">
        <f>IF(_xlfn.XLOOKUP(A434,CTP_Export!D:D,CTP_Export!K:K,,0)=0, _xlfn.XLOOKUP(A434,CTP_Export!D:D,CTP_Export!F:F,,0), _xlfn.XLOOKUP(A434,CTP_Export!D:D,CTP_Export!K:K,,0))</f>
        <v>NC 96 Arendell Rd</v>
      </c>
      <c r="C434" s="8" t="str">
        <f>_xlfn.IFNA(_xlfn.XLOOKUP(A434,CTP_Export!D:D,CTP_Export!AM:AM,,0),"")</f>
        <v>TSM</v>
      </c>
      <c r="D434" s="79" t="str">
        <f>_xlfn.IFNA(_xlfn.XLOOKUP(A434,CTP_Export!D:D,CTP_Export!AK:AK,,0),"")</f>
        <v>Wake</v>
      </c>
      <c r="E434" s="79" t="str">
        <f>_xlfn.IFNA(_xlfn.XLOOKUP(A434,CTP_Export!D:D,CTP_Export!CL:CL,,0),"")</f>
        <v>Regional</v>
      </c>
      <c r="F434" s="79">
        <f t="shared" si="175"/>
        <v>587</v>
      </c>
      <c r="G434" s="79">
        <f>_xlfn.XLOOKUP(A434,CTP_Export!$D$2:$D$1245,CTP_Export!AX$2:AX$1245, "-",0)</f>
        <v>0</v>
      </c>
      <c r="H434" s="20">
        <f t="shared" si="177"/>
        <v>2.7752816551736281E-2</v>
      </c>
      <c r="I434" s="8">
        <f t="shared" si="178"/>
        <v>2.7752816551736281E-2</v>
      </c>
      <c r="J434" s="53">
        <f>'Raw Scores'!B436/100</f>
        <v>0</v>
      </c>
      <c r="K434" s="8">
        <f t="shared" si="179"/>
        <v>0</v>
      </c>
      <c r="L434" s="54">
        <f>IF('Raw Scores'!C436=0, 0, _xlfn.NORM.DIST('Raw Scores'!C436,'Raw Scores'!C$2,'Raw Scores'!C$3,TRUE))</f>
        <v>0</v>
      </c>
      <c r="M434" s="8">
        <f t="shared" si="180"/>
        <v>0</v>
      </c>
      <c r="N434" s="20">
        <f>IF('Raw Scores'!D436=0, 0, _xlfn.NORM.DIST('Raw Scores'!D436,'Raw Scores'!D$2,'Raw Scores'!D$3,TRUE))</f>
        <v>0</v>
      </c>
      <c r="O434" s="8">
        <f t="shared" si="181"/>
        <v>0</v>
      </c>
      <c r="P434" s="20">
        <f>IF('Raw Scores'!F436=0, 0, _xlfn.NORM.DIST('Raw Scores'!F436,'Raw Scores'!F$2,'Raw Scores'!F$3,TRUE))</f>
        <v>0</v>
      </c>
      <c r="Q434" s="20">
        <f t="shared" si="182"/>
        <v>0</v>
      </c>
      <c r="R434" s="55">
        <f t="shared" si="183"/>
        <v>0</v>
      </c>
      <c r="S434" s="8">
        <f t="shared" si="184"/>
        <v>0</v>
      </c>
      <c r="T434" s="20">
        <f>IF('Raw Scores'!E436=0, 0, _xlfn.NORM.DIST('Raw Scores'!E436,'Raw Scores'!E$2,'Raw Scores'!E$3,TRUE))</f>
        <v>0</v>
      </c>
      <c r="U434" s="20">
        <f t="shared" si="185"/>
        <v>0</v>
      </c>
      <c r="V434" s="20">
        <f>IF('Raw Scores'!G436=0, 0, _xlfn.NORM.DIST('Raw Scores'!G436,'Raw Scores'!G$2,'Raw Scores'!G$3,TRUE))</f>
        <v>0</v>
      </c>
      <c r="W434" s="8">
        <f t="shared" si="186"/>
        <v>0</v>
      </c>
      <c r="X434" s="20">
        <f>IF('Raw Scores'!L436=0, 0, _xlfn.NORM.DIST('Raw Scores'!L436,'Raw Scores'!L$2,'Raw Scores'!L$3,TRUE))</f>
        <v>0</v>
      </c>
      <c r="Y434" s="20">
        <f t="shared" si="187"/>
        <v>0</v>
      </c>
      <c r="Z434" s="41">
        <f t="shared" si="188"/>
        <v>0</v>
      </c>
      <c r="AA434" s="8">
        <f t="shared" si="189"/>
        <v>0</v>
      </c>
      <c r="AB434" s="20">
        <f>IF('Raw Scores'!H436=0, 0, _xlfn.NORM.DIST('Raw Scores'!H436,'Raw Scores'!H$2,'Raw Scores'!H$3,TRUE))</f>
        <v>0</v>
      </c>
      <c r="AC434" s="8">
        <f t="shared" si="190"/>
        <v>0</v>
      </c>
      <c r="AD434" s="20">
        <f>IF('Raw Scores'!I436=0, 0, _xlfn.NORM.DIST('Raw Scores'!I436,'Raw Scores'!I$2,'Raw Scores'!I$3,TRUE))</f>
        <v>0</v>
      </c>
      <c r="AE434" s="8">
        <f t="shared" si="191"/>
        <v>0</v>
      </c>
      <c r="AF434" s="20">
        <f>IF('Raw Scores'!J436=0, 0, _xlfn.NORM.DIST('Raw Scores'!J436,'Raw Scores'!J$2,'Raw Scores'!J$3,TRUE))</f>
        <v>0</v>
      </c>
      <c r="AG434" s="8">
        <f t="shared" si="192"/>
        <v>0</v>
      </c>
      <c r="AH434" s="20">
        <f>IF('Raw Scores'!K436=0, 0, _xlfn.NORM.DIST('Raw Scores'!K436,'Raw Scores'!K$2,'Raw Scores'!K$3,TRUE))</f>
        <v>0</v>
      </c>
      <c r="AI434" s="8">
        <f t="shared" si="193"/>
        <v>0</v>
      </c>
      <c r="AJ434" s="20">
        <f t="shared" si="194"/>
        <v>0</v>
      </c>
      <c r="AK434" s="8">
        <f t="shared" si="195"/>
        <v>0</v>
      </c>
      <c r="AL434" s="42">
        <f t="shared" si="196"/>
        <v>0</v>
      </c>
      <c r="AM434" s="8">
        <f t="shared" si="197"/>
        <v>0</v>
      </c>
      <c r="AN434" s="20">
        <f>IF('Raw Scores'!M436=0, 0, _xlfn.NORM.DIST('Raw Scores'!M436,'Raw Scores'!M$2,'Raw Scores'!M$3,TRUE))</f>
        <v>0</v>
      </c>
      <c r="AO434" s="8">
        <f t="shared" si="198"/>
        <v>0</v>
      </c>
      <c r="AP434" s="20">
        <f>IF('Raw Scores'!N436=0, 0, _xlfn.NORM.DIST('Raw Scores'!N436,'Raw Scores'!N$2,'Raw Scores'!N$3,TRUE))</f>
        <v>0</v>
      </c>
      <c r="AQ434" s="8">
        <f t="shared" si="199"/>
        <v>0</v>
      </c>
      <c r="AR434" s="43">
        <f t="shared" si="200"/>
        <v>0</v>
      </c>
      <c r="AS434" s="8">
        <f t="shared" si="201"/>
        <v>0</v>
      </c>
      <c r="AT434" s="44">
        <f>IF('Raw Scores'!O436=0, 0, _xlfn.NORM.DIST('Raw Scores'!O436,'Raw Scores'!O$2,'Raw Scores'!O$3,TRUE))</f>
        <v>0</v>
      </c>
      <c r="AU434" s="8">
        <f t="shared" si="202"/>
        <v>0</v>
      </c>
      <c r="AV434" s="17">
        <f>IF('Raw Scores'!P436=0, 0, _xlfn.NORM.DIST('Raw Scores'!P436,'Raw Scores'!P$2,'Raw Scores'!P$3,TRUE))</f>
        <v>0</v>
      </c>
      <c r="AW434" s="8">
        <f t="shared" si="203"/>
        <v>0</v>
      </c>
      <c r="AX434" s="45">
        <f>IFERROR(_xlfn.IFNA((J434*$J$3+L434*$L$3+R434*$R$3+Z434*$Z$3+AL434*$AL$3+AR434*$AR$3+AT434*$AT$3+AV434*$AV$3)/VLOOKUP(A434,CTP_Export!$D$1:$AN$953,37,0),0),0)</f>
        <v>0</v>
      </c>
      <c r="AY434">
        <f t="shared" si="176"/>
        <v>3.1107830533602522E-8</v>
      </c>
      <c r="AZ434">
        <f t="array" ref="AZ434">IF(COUNTIF(C:C, C434) &gt; 1, STDEV(IF(C:C=C434,AX:AX)), 0)</f>
        <v>3.4702951438885679E-8</v>
      </c>
      <c r="BA434" s="50">
        <f>IF(VLOOKUP(A434,CTP_Export!$D$1:$AN$953,37,0)&gt;0,IF(COUNTIF(C:C,C434)&gt;1,IFERROR(_xlfn.NORM.DIST(AX434,AY434,AZ434,TRUE),0)*1,0),0)</f>
        <v>0.18501877701157521</v>
      </c>
    </row>
    <row r="435" spans="1:53">
      <c r="A435" s="8" t="str">
        <f>'Raw Scores'!A437</f>
        <v>A817</v>
      </c>
      <c r="B435" s="8" t="str">
        <f>IF(_xlfn.XLOOKUP(A435,CTP_Export!D:D,CTP_Export!K:K,,0)=0, _xlfn.XLOOKUP(A435,CTP_Export!D:D,CTP_Export!F:F,,0), _xlfn.XLOOKUP(A435,CTP_Export!D:D,CTP_Export!K:K,,0))</f>
        <v>US 1 Alt / S Main St</v>
      </c>
      <c r="C435" s="8" t="str">
        <f>_xlfn.IFNA(_xlfn.XLOOKUP(A435,CTP_Export!D:D,CTP_Export!AM:AM,,0),"")</f>
        <v>TSM</v>
      </c>
      <c r="D435" s="79" t="str">
        <f>_xlfn.IFNA(_xlfn.XLOOKUP(A435,CTP_Export!D:D,CTP_Export!AK:AK,,0),"")</f>
        <v>Wake</v>
      </c>
      <c r="E435" s="79" t="str">
        <f>_xlfn.IFNA(_xlfn.XLOOKUP(A435,CTP_Export!D:D,CTP_Export!CL:CL,,0),"")</f>
        <v>Statewide</v>
      </c>
      <c r="F435" s="79">
        <f t="shared" si="175"/>
        <v>504</v>
      </c>
      <c r="G435" s="79">
        <f>_xlfn.XLOOKUP(A435,CTP_Export!$D$2:$D$1245,CTP_Export!AX$2:AX$1245, "-",0)</f>
        <v>0</v>
      </c>
      <c r="H435" s="20">
        <f t="shared" si="177"/>
        <v>0.24859043742003967</v>
      </c>
      <c r="I435" s="8">
        <f t="shared" si="178"/>
        <v>0.24859043742003967</v>
      </c>
      <c r="J435" s="53">
        <f>'Raw Scores'!B437/100</f>
        <v>0.20846823209578103</v>
      </c>
      <c r="K435" s="8">
        <f t="shared" si="179"/>
        <v>0.20846823209578103</v>
      </c>
      <c r="L435" s="54">
        <f>IF('Raw Scores'!C437=0, 0, _xlfn.NORM.DIST('Raw Scores'!C437,'Raw Scores'!C$2,'Raw Scores'!C$3,TRUE))</f>
        <v>0.44695947752631743</v>
      </c>
      <c r="M435" s="8">
        <f t="shared" si="180"/>
        <v>0.44695947752631743</v>
      </c>
      <c r="N435" s="20">
        <f>IF('Raw Scores'!D437=0, 0, _xlfn.NORM.DIST('Raw Scores'!D437,'Raw Scores'!D$2,'Raw Scores'!D$3,TRUE))</f>
        <v>0</v>
      </c>
      <c r="O435" s="8">
        <f t="shared" si="181"/>
        <v>0</v>
      </c>
      <c r="P435" s="20">
        <f>IF('Raw Scores'!F437=0, 0, _xlfn.NORM.DIST('Raw Scores'!F437,'Raw Scores'!F$2,'Raw Scores'!F$3,TRUE))</f>
        <v>0.53011860616011752</v>
      </c>
      <c r="Q435" s="20">
        <f t="shared" si="182"/>
        <v>0.53011860616011752</v>
      </c>
      <c r="R435" s="55">
        <f t="shared" si="183"/>
        <v>0.26505930308005876</v>
      </c>
      <c r="S435" s="8">
        <f t="shared" si="184"/>
        <v>0.26505930308005876</v>
      </c>
      <c r="T435" s="20">
        <f>IF('Raw Scores'!E437=0, 0, _xlfn.NORM.DIST('Raw Scores'!E437,'Raw Scores'!E$2,'Raw Scores'!E$3,TRUE))</f>
        <v>0</v>
      </c>
      <c r="U435" s="20">
        <f t="shared" si="185"/>
        <v>0</v>
      </c>
      <c r="V435" s="20">
        <f>IF('Raw Scores'!G437=0, 0, _xlfn.NORM.DIST('Raw Scores'!G437,'Raw Scores'!G$2,'Raw Scores'!G$3,TRUE))</f>
        <v>0.52931149746457362</v>
      </c>
      <c r="W435" s="8">
        <f t="shared" si="186"/>
        <v>0.52931149746457362</v>
      </c>
      <c r="X435" s="20">
        <f>IF('Raw Scores'!L437=0, 0, _xlfn.NORM.DIST('Raw Scores'!L437,'Raw Scores'!L$2,'Raw Scores'!L$3,TRUE))</f>
        <v>0.80743706037878427</v>
      </c>
      <c r="Y435" s="20">
        <f t="shared" si="187"/>
        <v>0.80743706037878427</v>
      </c>
      <c r="Z435" s="41">
        <f t="shared" si="188"/>
        <v>0.44558285261445257</v>
      </c>
      <c r="AA435" s="8">
        <f t="shared" si="189"/>
        <v>0.44558285261445257</v>
      </c>
      <c r="AB435" s="20">
        <f>IF('Raw Scores'!H437=0, 0, _xlfn.NORM.DIST('Raw Scores'!H437,'Raw Scores'!H$2,'Raw Scores'!H$3,TRUE))</f>
        <v>0</v>
      </c>
      <c r="AC435" s="8">
        <f t="shared" si="190"/>
        <v>0</v>
      </c>
      <c r="AD435" s="20">
        <f>IF('Raw Scores'!I437=0, 0, _xlfn.NORM.DIST('Raw Scores'!I437,'Raw Scores'!I$2,'Raw Scores'!I$3,TRUE))</f>
        <v>0</v>
      </c>
      <c r="AE435" s="8">
        <f t="shared" si="191"/>
        <v>0</v>
      </c>
      <c r="AF435" s="20">
        <f>IF('Raw Scores'!J437=0, 0, _xlfn.NORM.DIST('Raw Scores'!J437,'Raw Scores'!J$2,'Raw Scores'!J$3,TRUE))</f>
        <v>0</v>
      </c>
      <c r="AG435" s="8">
        <f t="shared" si="192"/>
        <v>0</v>
      </c>
      <c r="AH435" s="20">
        <f>IF('Raw Scores'!K437=0, 0, _xlfn.NORM.DIST('Raw Scores'!K437,'Raw Scores'!K$2,'Raw Scores'!K$3,TRUE))</f>
        <v>0</v>
      </c>
      <c r="AI435" s="8">
        <f t="shared" si="193"/>
        <v>0</v>
      </c>
      <c r="AJ435" s="20">
        <f t="shared" si="194"/>
        <v>0</v>
      </c>
      <c r="AK435" s="8">
        <f t="shared" si="195"/>
        <v>0</v>
      </c>
      <c r="AL435" s="42">
        <f t="shared" si="196"/>
        <v>0</v>
      </c>
      <c r="AM435" s="8">
        <f t="shared" si="197"/>
        <v>0</v>
      </c>
      <c r="AN435" s="20">
        <f>IF('Raw Scores'!M437=0, 0, _xlfn.NORM.DIST('Raw Scores'!M437,'Raw Scores'!M$2,'Raw Scores'!M$3,TRUE))</f>
        <v>0.39729144601721922</v>
      </c>
      <c r="AO435" s="8">
        <f t="shared" si="198"/>
        <v>0.39729144601721922</v>
      </c>
      <c r="AP435" s="20">
        <f>IF('Raw Scores'!N437=0, 0, _xlfn.NORM.DIST('Raw Scores'!N437,'Raw Scores'!N$2,'Raw Scores'!N$3,TRUE))</f>
        <v>0</v>
      </c>
      <c r="AQ435" s="8">
        <f t="shared" si="199"/>
        <v>0</v>
      </c>
      <c r="AR435" s="43">
        <f t="shared" si="200"/>
        <v>0.19864572300860961</v>
      </c>
      <c r="AS435" s="8">
        <f t="shared" si="201"/>
        <v>0.19864572300860961</v>
      </c>
      <c r="AT435" s="44">
        <f>IF('Raw Scores'!O437=0, 0, _xlfn.NORM.DIST('Raw Scores'!O437,'Raw Scores'!O$2,'Raw Scores'!O$3,TRUE))</f>
        <v>0.51837772301679086</v>
      </c>
      <c r="AU435" s="8">
        <f t="shared" si="202"/>
        <v>0.51837772301679086</v>
      </c>
      <c r="AV435" s="17">
        <f>IF('Raw Scores'!P437=0, 0, _xlfn.NORM.DIST('Raw Scores'!P437,'Raw Scores'!P$2,'Raw Scores'!P$3,TRUE))</f>
        <v>0</v>
      </c>
      <c r="AW435" s="8">
        <f t="shared" si="203"/>
        <v>0</v>
      </c>
      <c r="AX435" s="45">
        <f>IFERROR(_xlfn.IFNA((J435*$J$3+L435*$L$3+R435*$R$3+Z435*$Z$3+AL435*$AL$3+AR435*$AR$3+AT435*$AT$3+AV435*$AV$3)/VLOOKUP(A435,CTP_Export!$D$1:$AN$953,37,0),0),0)</f>
        <v>1.4752220175584227E-8</v>
      </c>
      <c r="AY435">
        <f t="shared" si="176"/>
        <v>3.1107830533602522E-8</v>
      </c>
      <c r="AZ435">
        <f t="array" ref="AZ435">IF(COUNTIF(C:C, C435) &gt; 1, STDEV(IF(C:C=C435,AX:AX)), 0)</f>
        <v>3.4702951438885679E-8</v>
      </c>
      <c r="BA435" s="50">
        <f>IF(VLOOKUP(A435,CTP_Export!$D$1:$AN$953,37,0)&gt;0,IF(COUNTIF(C:C,C435)&gt;1,IFERROR(_xlfn.NORM.DIST(AX435,AY435,AZ435,TRUE),0)*1,0),0)</f>
        <v>0.31871213294845396</v>
      </c>
    </row>
    <row r="436" spans="1:53">
      <c r="A436" s="8" t="str">
        <f>'Raw Scores'!A438</f>
        <v>A819</v>
      </c>
      <c r="B436" s="8" t="str">
        <f>IF(_xlfn.XLOOKUP(A436,CTP_Export!D:D,CTP_Export!K:K,,0)=0, _xlfn.XLOOKUP(A436,CTP_Export!D:D,CTP_Export!F:F,,0), _xlfn.XLOOKUP(A436,CTP_Export!D:D,CTP_Export!K:K,,0))</f>
        <v>Strickland Rd Realignment</v>
      </c>
      <c r="C436" s="8" t="str">
        <f>_xlfn.IFNA(_xlfn.XLOOKUP(A436,CTP_Export!D:D,CTP_Export!AM:AM,,0),"")</f>
        <v>Intersection Realignment</v>
      </c>
      <c r="D436" s="79" t="str">
        <f>_xlfn.IFNA(_xlfn.XLOOKUP(A436,CTP_Export!D:D,CTP_Export!AK:AK,,0),"")</f>
        <v>Franklin</v>
      </c>
      <c r="E436" s="79" t="str">
        <f>_xlfn.IFNA(_xlfn.XLOOKUP(A436,CTP_Export!D:D,CTP_Export!CL:CL,,0),"")</f>
        <v>Division</v>
      </c>
      <c r="F436" s="79">
        <f t="shared" si="175"/>
        <v>411</v>
      </c>
      <c r="G436" s="79">
        <f>_xlfn.XLOOKUP(A436,CTP_Export!$D$2:$D$1245,CTP_Export!AX$2:AX$1245, "-",0)</f>
        <v>0</v>
      </c>
      <c r="H436" s="20">
        <f t="shared" si="177"/>
        <v>0.2853506474186509</v>
      </c>
      <c r="I436" s="8">
        <f t="shared" si="178"/>
        <v>0.2853506474186509</v>
      </c>
      <c r="J436" s="53">
        <f>'Raw Scores'!B438/100</f>
        <v>0.21894830158647899</v>
      </c>
      <c r="K436" s="8">
        <f t="shared" si="179"/>
        <v>0.21894830158647899</v>
      </c>
      <c r="L436" s="54">
        <f>IF('Raw Scores'!C438=0, 0, _xlfn.NORM.DIST('Raw Scores'!C438,'Raw Scores'!C$2,'Raw Scores'!C$3,TRUE))</f>
        <v>0.28593933923832682</v>
      </c>
      <c r="M436" s="8">
        <f t="shared" si="180"/>
        <v>0.28593933923832682</v>
      </c>
      <c r="N436" s="20">
        <f>IF('Raw Scores'!D438=0, 0, _xlfn.NORM.DIST('Raw Scores'!D438,'Raw Scores'!D$2,'Raw Scores'!D$3,TRUE))</f>
        <v>0.28018726552174855</v>
      </c>
      <c r="O436" s="8">
        <f t="shared" si="181"/>
        <v>0.28018726552174855</v>
      </c>
      <c r="P436" s="20">
        <f>IF('Raw Scores'!F438=0, 0, _xlfn.NORM.DIST('Raw Scores'!F438,'Raw Scores'!F$2,'Raw Scores'!F$3,TRUE))</f>
        <v>0</v>
      </c>
      <c r="Q436" s="20">
        <f t="shared" si="182"/>
        <v>0</v>
      </c>
      <c r="R436" s="55">
        <f t="shared" si="183"/>
        <v>0.14009363276087428</v>
      </c>
      <c r="S436" s="8">
        <f t="shared" si="184"/>
        <v>0.14009363276087428</v>
      </c>
      <c r="T436" s="20">
        <f>IF('Raw Scores'!E438=0, 0, _xlfn.NORM.DIST('Raw Scores'!E438,'Raw Scores'!E$2,'Raw Scores'!E$3,TRUE))</f>
        <v>0.29298319006916101</v>
      </c>
      <c r="U436" s="20">
        <f t="shared" si="185"/>
        <v>0.29298319006916101</v>
      </c>
      <c r="V436" s="20">
        <f>IF('Raw Scores'!G438=0, 0, _xlfn.NORM.DIST('Raw Scores'!G438,'Raw Scores'!G$2,'Raw Scores'!G$3,TRUE))</f>
        <v>0.52932292281612581</v>
      </c>
      <c r="W436" s="8">
        <f t="shared" si="186"/>
        <v>0.52932292281612581</v>
      </c>
      <c r="X436" s="20">
        <f>IF('Raw Scores'!L438=0, 0, _xlfn.NORM.DIST('Raw Scores'!L438,'Raw Scores'!L$2,'Raw Scores'!L$3,TRUE))</f>
        <v>0.20523495831509275</v>
      </c>
      <c r="Y436" s="20">
        <f t="shared" si="187"/>
        <v>0.20523495831509275</v>
      </c>
      <c r="Z436" s="41">
        <f t="shared" si="188"/>
        <v>0.34251369040012647</v>
      </c>
      <c r="AA436" s="8">
        <f t="shared" si="189"/>
        <v>0.34251369040012647</v>
      </c>
      <c r="AB436" s="20">
        <f>IF('Raw Scores'!H438=0, 0, _xlfn.NORM.DIST('Raw Scores'!H438,'Raw Scores'!H$2,'Raw Scores'!H$3,TRUE))</f>
        <v>0</v>
      </c>
      <c r="AC436" s="8">
        <f t="shared" si="190"/>
        <v>0</v>
      </c>
      <c r="AD436" s="20">
        <f>IF('Raw Scores'!I438=0, 0, _xlfn.NORM.DIST('Raw Scores'!I438,'Raw Scores'!I$2,'Raw Scores'!I$3,TRUE))</f>
        <v>0</v>
      </c>
      <c r="AE436" s="8">
        <f t="shared" si="191"/>
        <v>0</v>
      </c>
      <c r="AF436" s="20">
        <f>IF('Raw Scores'!J438=0, 0, _xlfn.NORM.DIST('Raw Scores'!J438,'Raw Scores'!J$2,'Raw Scores'!J$3,TRUE))</f>
        <v>0</v>
      </c>
      <c r="AG436" s="8">
        <f t="shared" si="192"/>
        <v>0</v>
      </c>
      <c r="AH436" s="20">
        <f>IF('Raw Scores'!K438=0, 0, _xlfn.NORM.DIST('Raw Scores'!K438,'Raw Scores'!K$2,'Raw Scores'!K$3,TRUE))</f>
        <v>0</v>
      </c>
      <c r="AI436" s="8">
        <f t="shared" si="193"/>
        <v>0</v>
      </c>
      <c r="AJ436" s="20">
        <f t="shared" si="194"/>
        <v>0</v>
      </c>
      <c r="AK436" s="8">
        <f t="shared" si="195"/>
        <v>0</v>
      </c>
      <c r="AL436" s="42">
        <f t="shared" si="196"/>
        <v>0</v>
      </c>
      <c r="AM436" s="8">
        <f t="shared" si="197"/>
        <v>0</v>
      </c>
      <c r="AN436" s="20">
        <f>IF('Raw Scores'!M438=0, 0, _xlfn.NORM.DIST('Raw Scores'!M438,'Raw Scores'!M$2,'Raw Scores'!M$3,TRUE))</f>
        <v>0.4208208560508504</v>
      </c>
      <c r="AO436" s="8">
        <f t="shared" si="198"/>
        <v>0.4208208560508504</v>
      </c>
      <c r="AP436" s="20">
        <f>IF('Raw Scores'!N438=0, 0, _xlfn.NORM.DIST('Raw Scores'!N438,'Raw Scores'!N$2,'Raw Scores'!N$3,TRUE))</f>
        <v>0.32167957298866745</v>
      </c>
      <c r="AQ436" s="8">
        <f t="shared" si="199"/>
        <v>0.32167957298866745</v>
      </c>
      <c r="AR436" s="43">
        <f t="shared" si="200"/>
        <v>0.37125021451975893</v>
      </c>
      <c r="AS436" s="8">
        <f t="shared" si="201"/>
        <v>0.37125021451975893</v>
      </c>
      <c r="AT436" s="44">
        <f>IF('Raw Scores'!O438=0, 0, _xlfn.NORM.DIST('Raw Scores'!O438,'Raw Scores'!O$2,'Raw Scores'!O$3,TRUE))</f>
        <v>0.53240467773828259</v>
      </c>
      <c r="AU436" s="8">
        <f t="shared" si="202"/>
        <v>0.53240467773828259</v>
      </c>
      <c r="AV436" s="17">
        <f>IF('Raw Scores'!P438=0, 0, _xlfn.NORM.DIST('Raw Scores'!P438,'Raw Scores'!P$2,'Raw Scores'!P$3,TRUE))</f>
        <v>0</v>
      </c>
      <c r="AW436" s="8">
        <f t="shared" si="203"/>
        <v>0</v>
      </c>
      <c r="AX436" s="45">
        <f>IFERROR(_xlfn.IFNA((J436*$J$3+L436*$L$3+R436*$R$3+Z436*$Z$3+AL436*$AL$3+AR436*$AR$3+AT436*$AT$3+AV436*$AV$3)/VLOOKUP(A436,CTP_Export!$D$1:$AN$953,37,0),0),0)</f>
        <v>2.131745958563296E-7</v>
      </c>
      <c r="AY436">
        <f t="shared" si="176"/>
        <v>1.1493750042623706E-7</v>
      </c>
      <c r="AZ436">
        <f t="array" ref="AZ436">IF(COUNTIF(C:C, C436) &gt; 1, STDEV(IF(C:C=C436,AX:AX)), 0)</f>
        <v>8.5111820744389505E-8</v>
      </c>
      <c r="BA436" s="50">
        <f>IF(VLOOKUP(A436,CTP_Export!$D$1:$AN$953,37,0)&gt;0,IF(COUNTIF(C:C,C436)&gt;1,IFERROR(_xlfn.NORM.DIST(AX436,AY436,AZ436,TRUE),0)*1,0),0)</f>
        <v>0.87579339348195639</v>
      </c>
    </row>
    <row r="437" spans="1:53">
      <c r="A437" s="8" t="str">
        <f>'Raw Scores'!A439</f>
        <v>A81a</v>
      </c>
      <c r="B437" s="8" t="str">
        <f>IF(_xlfn.XLOOKUP(A437,CTP_Export!D:D,CTP_Export!K:K,,0)=0, _xlfn.XLOOKUP(A437,CTP_Export!D:D,CTP_Export!F:F,,0), _xlfn.XLOOKUP(A437,CTP_Export!D:D,CTP_Export!K:K,,0))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437" s="8" t="str">
        <f>_xlfn.IFNA(_xlfn.XLOOKUP(A437,CTP_Export!D:D,CTP_Export!AM:AM,,0),"")</f>
        <v>New Location</v>
      </c>
      <c r="D437" s="79" t="str">
        <f>_xlfn.IFNA(_xlfn.XLOOKUP(A437,CTP_Export!D:D,CTP_Export!AK:AK,,0),"")</f>
        <v>Wake</v>
      </c>
      <c r="E437" s="79" t="str">
        <f>_xlfn.IFNA(_xlfn.XLOOKUP(A437,CTP_Export!D:D,CTP_Export!CL:CL,,0),"")</f>
        <v>Division</v>
      </c>
      <c r="F437" s="79">
        <f t="shared" si="175"/>
        <v>494</v>
      </c>
      <c r="G437" s="79">
        <f>_xlfn.XLOOKUP(A437,CTP_Export!$D$2:$D$1245,CTP_Export!AX$2:AX$1245, "-",0)</f>
        <v>0</v>
      </c>
      <c r="H437" s="20">
        <f t="shared" si="177"/>
        <v>0.25154074008752214</v>
      </c>
      <c r="I437" s="8">
        <f t="shared" si="178"/>
        <v>0.25154074008752214</v>
      </c>
      <c r="J437" s="53">
        <f>'Raw Scores'!B439/100</f>
        <v>0.115237102968185</v>
      </c>
      <c r="K437" s="8">
        <f t="shared" si="179"/>
        <v>0.115237102968185</v>
      </c>
      <c r="L437" s="54">
        <f>IF('Raw Scores'!C439=0, 0, _xlfn.NORM.DIST('Raw Scores'!C439,'Raw Scores'!C$2,'Raw Scores'!C$3,TRUE))</f>
        <v>0</v>
      </c>
      <c r="M437" s="8">
        <f t="shared" si="180"/>
        <v>0</v>
      </c>
      <c r="N437" s="20">
        <f>IF('Raw Scores'!D439=0, 0, _xlfn.NORM.DIST('Raw Scores'!D439,'Raw Scores'!D$2,'Raw Scores'!D$3,TRUE))</f>
        <v>0</v>
      </c>
      <c r="O437" s="8">
        <f t="shared" si="181"/>
        <v>0</v>
      </c>
      <c r="P437" s="20">
        <f>IF('Raw Scores'!F439=0, 0, _xlfn.NORM.DIST('Raw Scores'!F439,'Raw Scores'!F$2,'Raw Scores'!F$3,TRUE))</f>
        <v>0.5289631617695143</v>
      </c>
      <c r="Q437" s="20">
        <f t="shared" si="182"/>
        <v>0.5289631617695143</v>
      </c>
      <c r="R437" s="55">
        <f t="shared" si="183"/>
        <v>0.26448158088475715</v>
      </c>
      <c r="S437" s="8">
        <f t="shared" si="184"/>
        <v>0.26448158088475715</v>
      </c>
      <c r="T437" s="20">
        <f>IF('Raw Scores'!E439=0, 0, _xlfn.NORM.DIST('Raw Scores'!E439,'Raw Scores'!E$2,'Raw Scores'!E$3,TRUE))</f>
        <v>0</v>
      </c>
      <c r="U437" s="20">
        <f t="shared" si="185"/>
        <v>0</v>
      </c>
      <c r="V437" s="20">
        <f>IF('Raw Scores'!G439=0, 0, _xlfn.NORM.DIST('Raw Scores'!G439,'Raw Scores'!G$2,'Raw Scores'!G$3,TRUE))</f>
        <v>0.52945982689184179</v>
      </c>
      <c r="W437" s="8">
        <f t="shared" si="186"/>
        <v>0.52945982689184179</v>
      </c>
      <c r="X437" s="20">
        <f>IF('Raw Scores'!L439=0, 0, _xlfn.NORM.DIST('Raw Scores'!L439,'Raw Scores'!L$2,'Raw Scores'!L$3,TRUE))</f>
        <v>0.73699043506032413</v>
      </c>
      <c r="Y437" s="20">
        <f t="shared" si="187"/>
        <v>0.73699043506032413</v>
      </c>
      <c r="Z437" s="41">
        <f t="shared" si="188"/>
        <v>0.42215008731738862</v>
      </c>
      <c r="AA437" s="8">
        <f t="shared" si="189"/>
        <v>0.42215008731738862</v>
      </c>
      <c r="AB437" s="20">
        <f>IF('Raw Scores'!H439=0, 0, _xlfn.NORM.DIST('Raw Scores'!H439,'Raw Scores'!H$2,'Raw Scores'!H$3,TRUE))</f>
        <v>0.33920651871336416</v>
      </c>
      <c r="AC437" s="8">
        <f t="shared" si="190"/>
        <v>0.33920651871336416</v>
      </c>
      <c r="AD437" s="20">
        <f>IF('Raw Scores'!I439=0, 0, _xlfn.NORM.DIST('Raw Scores'!I439,'Raw Scores'!I$2,'Raw Scores'!I$3,TRUE))</f>
        <v>0.48681804023044545</v>
      </c>
      <c r="AE437" s="8">
        <f t="shared" si="191"/>
        <v>0.48681804023044545</v>
      </c>
      <c r="AF437" s="20">
        <f>IF('Raw Scores'!J439=0, 0, _xlfn.NORM.DIST('Raw Scores'!J439,'Raw Scores'!J$2,'Raw Scores'!J$3,TRUE))</f>
        <v>0</v>
      </c>
      <c r="AG437" s="8">
        <f t="shared" si="192"/>
        <v>0</v>
      </c>
      <c r="AH437" s="20">
        <f>IF('Raw Scores'!K439=0, 0, _xlfn.NORM.DIST('Raw Scores'!K439,'Raw Scores'!K$2,'Raw Scores'!K$3,TRUE))</f>
        <v>0</v>
      </c>
      <c r="AI437" s="8">
        <f t="shared" si="193"/>
        <v>0</v>
      </c>
      <c r="AJ437" s="20">
        <f t="shared" si="194"/>
        <v>0</v>
      </c>
      <c r="AK437" s="8">
        <f t="shared" si="195"/>
        <v>0</v>
      </c>
      <c r="AL437" s="42">
        <f t="shared" si="196"/>
        <v>0.27534151964793652</v>
      </c>
      <c r="AM437" s="8">
        <f t="shared" si="197"/>
        <v>0.27534151964793652</v>
      </c>
      <c r="AN437" s="20">
        <f>IF('Raw Scores'!M439=0, 0, _xlfn.NORM.DIST('Raw Scores'!M439,'Raw Scores'!M$2,'Raw Scores'!M$3,TRUE))</f>
        <v>0.70091991586852953</v>
      </c>
      <c r="AO437" s="8">
        <f t="shared" si="198"/>
        <v>0.70091991586852953</v>
      </c>
      <c r="AP437" s="20">
        <f>IF('Raw Scores'!N439=0, 0, _xlfn.NORM.DIST('Raw Scores'!N439,'Raw Scores'!N$2,'Raw Scores'!N$3,TRUE))</f>
        <v>0</v>
      </c>
      <c r="AQ437" s="8">
        <f t="shared" si="199"/>
        <v>0</v>
      </c>
      <c r="AR437" s="43">
        <f t="shared" si="200"/>
        <v>0.35045995793426477</v>
      </c>
      <c r="AS437" s="8">
        <f t="shared" si="201"/>
        <v>0.35045995793426477</v>
      </c>
      <c r="AT437" s="44">
        <f>IF('Raw Scores'!O439=0, 0, _xlfn.NORM.DIST('Raw Scores'!O439,'Raw Scores'!O$2,'Raw Scores'!O$3,TRUE))</f>
        <v>0.45674961135821535</v>
      </c>
      <c r="AU437" s="8">
        <f t="shared" si="202"/>
        <v>0.45674961135821535</v>
      </c>
      <c r="AV437" s="17">
        <f>IF('Raw Scores'!P439=0, 0, _xlfn.NORM.DIST('Raw Scores'!P439,'Raw Scores'!P$2,'Raw Scores'!P$3,TRUE))</f>
        <v>0</v>
      </c>
      <c r="AW437" s="8">
        <f t="shared" si="203"/>
        <v>0</v>
      </c>
      <c r="AX437" s="45">
        <f>IFERROR(_xlfn.IFNA((J437*$J$3+L437*$L$3+R437*$R$3+Z437*$Z$3+AL437*$AL$3+AR437*$AR$3+AT437*$AT$3+AV437*$AV$3)/VLOOKUP(A437,CTP_Export!$D$1:$AN$953,37,0),0),0)</f>
        <v>6.71915425449976E-9</v>
      </c>
      <c r="AY437">
        <f t="shared" si="176"/>
        <v>1.4999077657754332E-8</v>
      </c>
      <c r="AZ437">
        <f t="array" ref="AZ437">IF(COUNTIF(C:C, C437) &gt; 1, STDEV(IF(C:C=C437,AX:AX)), 0)</f>
        <v>2.565830134498037E-8</v>
      </c>
      <c r="BA437" s="50">
        <f>IF(VLOOKUP(A437,CTP_Export!$D$1:$AN$953,37,0)&gt;0,IF(COUNTIF(C:C,C437)&gt;1,IFERROR(_xlfn.NORM.DIST(AX437,AY437,AZ437,TRUE),0)*1,0),0)</f>
        <v>0.37346138017237163</v>
      </c>
    </row>
    <row r="438" spans="1:53">
      <c r="A438" s="8" t="str">
        <f>'Raw Scores'!A440</f>
        <v>A82a</v>
      </c>
      <c r="B438" s="8" t="str">
        <f>IF(_xlfn.XLOOKUP(A438,CTP_Export!D:D,CTP_Export!K:K,,0)=0, _xlfn.XLOOKUP(A438,CTP_Export!D:D,CTP_Export!F:F,,0), _xlfn.XLOOKUP(A438,CTP_Export!D:D,CTP_Export!K:K,,0))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438" s="8" t="str">
        <f>_xlfn.IFNA(_xlfn.XLOOKUP(A438,CTP_Export!D:D,CTP_Export!AM:AM,,0),"")</f>
        <v>Widening</v>
      </c>
      <c r="D438" s="79" t="str">
        <f>_xlfn.IFNA(_xlfn.XLOOKUP(A438,CTP_Export!D:D,CTP_Export!AK:AK,,0),"")</f>
        <v>Wake</v>
      </c>
      <c r="E438" s="79" t="str">
        <f>_xlfn.IFNA(_xlfn.XLOOKUP(A438,CTP_Export!D:D,CTP_Export!CL:CL,,0),"")</f>
        <v>Division</v>
      </c>
      <c r="F438" s="79">
        <f t="shared" si="175"/>
        <v>342</v>
      </c>
      <c r="G438" s="79">
        <f>_xlfn.XLOOKUP(A438,CTP_Export!$D$2:$D$1245,CTP_Export!AX$2:AX$1245, "-",0)</f>
        <v>0</v>
      </c>
      <c r="H438" s="20">
        <f t="shared" si="177"/>
        <v>0.31309295024198636</v>
      </c>
      <c r="I438" s="8">
        <f t="shared" si="178"/>
        <v>0.31309295024198636</v>
      </c>
      <c r="J438" s="53">
        <f>'Raw Scores'!B440/100</f>
        <v>0.201060555377504</v>
      </c>
      <c r="K438" s="8">
        <f t="shared" si="179"/>
        <v>0.201060555377504</v>
      </c>
      <c r="L438" s="54">
        <f>IF('Raw Scores'!C440=0, 0, _xlfn.NORM.DIST('Raw Scores'!C440,'Raw Scores'!C$2,'Raw Scores'!C$3,TRUE))</f>
        <v>0</v>
      </c>
      <c r="M438" s="8">
        <f t="shared" si="180"/>
        <v>0</v>
      </c>
      <c r="N438" s="20">
        <f>IF('Raw Scores'!D440=0, 0, _xlfn.NORM.DIST('Raw Scores'!D440,'Raw Scores'!D$2,'Raw Scores'!D$3,TRUE))</f>
        <v>0</v>
      </c>
      <c r="O438" s="8">
        <f t="shared" si="181"/>
        <v>0</v>
      </c>
      <c r="P438" s="20">
        <f>IF('Raw Scores'!F440=0, 0, _xlfn.NORM.DIST('Raw Scores'!F440,'Raw Scores'!F$2,'Raw Scores'!F$3,TRUE))</f>
        <v>0.53011348409990078</v>
      </c>
      <c r="Q438" s="20">
        <f t="shared" si="182"/>
        <v>0.53011348409990078</v>
      </c>
      <c r="R438" s="55">
        <f t="shared" si="183"/>
        <v>0.26505674204995039</v>
      </c>
      <c r="S438" s="8">
        <f t="shared" si="184"/>
        <v>0.26505674204995039</v>
      </c>
      <c r="T438" s="20">
        <f>IF('Raw Scores'!E440=0, 0, _xlfn.NORM.DIST('Raw Scores'!E440,'Raw Scores'!E$2,'Raw Scores'!E$3,TRUE))</f>
        <v>0.3038647931828875</v>
      </c>
      <c r="U438" s="20">
        <f t="shared" si="185"/>
        <v>0.3038647931828875</v>
      </c>
      <c r="V438" s="20">
        <f>IF('Raw Scores'!G440=0, 0, _xlfn.NORM.DIST('Raw Scores'!G440,'Raw Scores'!G$2,'Raw Scores'!G$3,TRUE))</f>
        <v>0.52931111717409352</v>
      </c>
      <c r="W438" s="8">
        <f t="shared" si="186"/>
        <v>0.52931111717409352</v>
      </c>
      <c r="X438" s="20">
        <f>IF('Raw Scores'!L440=0, 0, _xlfn.NORM.DIST('Raw Scores'!L440,'Raw Scores'!L$2,'Raw Scores'!L$3,TRUE))</f>
        <v>0.99720581542223241</v>
      </c>
      <c r="Y438" s="20">
        <f t="shared" si="187"/>
        <v>0.99720581542223241</v>
      </c>
      <c r="Z438" s="41">
        <f t="shared" si="188"/>
        <v>0.61012724192640444</v>
      </c>
      <c r="AA438" s="8">
        <f t="shared" si="189"/>
        <v>0.61012724192640444</v>
      </c>
      <c r="AB438" s="20">
        <f>IF('Raw Scores'!H440=0, 0, _xlfn.NORM.DIST('Raw Scores'!H440,'Raw Scores'!H$2,'Raw Scores'!H$3,TRUE))</f>
        <v>0.29935765264172753</v>
      </c>
      <c r="AC438" s="8">
        <f t="shared" si="190"/>
        <v>0.29935765264172753</v>
      </c>
      <c r="AD438" s="20">
        <f>IF('Raw Scores'!I440=0, 0, _xlfn.NORM.DIST('Raw Scores'!I440,'Raw Scores'!I$2,'Raw Scores'!I$3,TRUE))</f>
        <v>0.6828143631459288</v>
      </c>
      <c r="AE438" s="8">
        <f t="shared" si="191"/>
        <v>0.6828143631459288</v>
      </c>
      <c r="AF438" s="20">
        <f>IF('Raw Scores'!J440=0, 0, _xlfn.NORM.DIST('Raw Scores'!J440,'Raw Scores'!J$2,'Raw Scores'!J$3,TRUE))</f>
        <v>0</v>
      </c>
      <c r="AG438" s="8">
        <f t="shared" si="192"/>
        <v>0</v>
      </c>
      <c r="AH438" s="20">
        <f>IF('Raw Scores'!K440=0, 0, _xlfn.NORM.DIST('Raw Scores'!K440,'Raw Scores'!K$2,'Raw Scores'!K$3,TRUE))</f>
        <v>0</v>
      </c>
      <c r="AI438" s="8">
        <f t="shared" si="193"/>
        <v>0</v>
      </c>
      <c r="AJ438" s="20">
        <f t="shared" si="194"/>
        <v>0</v>
      </c>
      <c r="AK438" s="8">
        <f t="shared" si="195"/>
        <v>0</v>
      </c>
      <c r="AL438" s="42">
        <f t="shared" si="196"/>
        <v>0.32739067192921878</v>
      </c>
      <c r="AM438" s="8">
        <f t="shared" si="197"/>
        <v>0.32739067192921878</v>
      </c>
      <c r="AN438" s="20">
        <f>IF('Raw Scores'!M440=0, 0, _xlfn.NORM.DIST('Raw Scores'!M440,'Raw Scores'!M$2,'Raw Scores'!M$3,TRUE))</f>
        <v>0.45662555001735811</v>
      </c>
      <c r="AO438" s="8">
        <f t="shared" si="198"/>
        <v>0.45662555001735811</v>
      </c>
      <c r="AP438" s="20">
        <f>IF('Raw Scores'!N440=0, 0, _xlfn.NORM.DIST('Raw Scores'!N440,'Raw Scores'!N$2,'Raw Scores'!N$3,TRUE))</f>
        <v>0</v>
      </c>
      <c r="AQ438" s="8">
        <f t="shared" si="199"/>
        <v>0</v>
      </c>
      <c r="AR438" s="43">
        <f t="shared" si="200"/>
        <v>0.22831277500867905</v>
      </c>
      <c r="AS438" s="8">
        <f t="shared" si="201"/>
        <v>0.22831277500867905</v>
      </c>
      <c r="AT438" s="44">
        <f>IF('Raw Scores'!O440=0, 0, _xlfn.NORM.DIST('Raw Scores'!O440,'Raw Scores'!O$2,'Raw Scores'!O$3,TRUE))</f>
        <v>0.49418761179276083</v>
      </c>
      <c r="AU438" s="8">
        <f t="shared" si="202"/>
        <v>0.49418761179276083</v>
      </c>
      <c r="AV438" s="17">
        <f>IF('Raw Scores'!P440=0, 0, _xlfn.NORM.DIST('Raw Scores'!P440,'Raw Scores'!P$2,'Raw Scores'!P$3,TRUE))</f>
        <v>0</v>
      </c>
      <c r="AW438" s="8">
        <f t="shared" si="203"/>
        <v>0</v>
      </c>
      <c r="AX438" s="45">
        <f>IFERROR(_xlfn.IFNA((J438*$J$3+L438*$L$3+R438*$R$3+Z438*$Z$3+AL438*$AL$3+AR438*$AR$3+AT438*$AT$3+AV438*$AV$3)/VLOOKUP(A438,CTP_Export!$D$1:$AN$953,37,0),0),0)</f>
        <v>9.2406867891775139E-9</v>
      </c>
      <c r="AY438">
        <f t="shared" si="176"/>
        <v>1.0293640434885006E-8</v>
      </c>
      <c r="AZ438">
        <f t="array" ref="AZ438">IF(COUNTIF(C:C, C438) &gt; 1, STDEV(IF(C:C=C438,AX:AX)), 0)</f>
        <v>1.959515603841011E-8</v>
      </c>
      <c r="BA438" s="50">
        <f>IF(VLOOKUP(A438,CTP_Export!$D$1:$AN$953,37,0)&gt;0,IF(COUNTIF(C:C,C438)&gt;1,IFERROR(_xlfn.NORM.DIST(AX438,AY438,AZ438,TRUE),0)*1,0),0)</f>
        <v>0.47857298721557751</v>
      </c>
    </row>
    <row r="439" spans="1:53">
      <c r="A439" s="8" t="str">
        <f>'Raw Scores'!A441</f>
        <v>A82b</v>
      </c>
      <c r="B439" s="8" t="str">
        <f>IF(_xlfn.XLOOKUP(A439,CTP_Export!D:D,CTP_Export!K:K,,0)=0, _xlfn.XLOOKUP(A439,CTP_Export!D:D,CTP_Export!F:F,,0), _xlfn.XLOOKUP(A439,CTP_Export!D:D,CTP_Export!K:K,,0))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439" s="8" t="str">
        <f>_xlfn.IFNA(_xlfn.XLOOKUP(A439,CTP_Export!D:D,CTP_Export!AM:AM,,0),"")</f>
        <v>New Location</v>
      </c>
      <c r="D439" s="79" t="str">
        <f>_xlfn.IFNA(_xlfn.XLOOKUP(A439,CTP_Export!D:D,CTP_Export!AK:AK,,0),"")</f>
        <v>Wake</v>
      </c>
      <c r="E439" s="79" t="str">
        <f>_xlfn.IFNA(_xlfn.XLOOKUP(A439,CTP_Export!D:D,CTP_Export!CL:CL,,0),"")</f>
        <v>Division</v>
      </c>
      <c r="F439" s="79">
        <f t="shared" si="175"/>
        <v>343</v>
      </c>
      <c r="G439" s="79">
        <f>_xlfn.XLOOKUP(A439,CTP_Export!$D$2:$D$1245,CTP_Export!AX$2:AX$1245, "-",0)</f>
        <v>0</v>
      </c>
      <c r="H439" s="20">
        <f t="shared" si="177"/>
        <v>0.31261273949000523</v>
      </c>
      <c r="I439" s="8">
        <f t="shared" si="178"/>
        <v>0.31261273949000523</v>
      </c>
      <c r="J439" s="53">
        <f>'Raw Scores'!B441/100</f>
        <v>3.6363636363636397E-2</v>
      </c>
      <c r="K439" s="8">
        <f t="shared" si="179"/>
        <v>3.6363636363636397E-2</v>
      </c>
      <c r="L439" s="54">
        <f>IF('Raw Scores'!C441=0, 0, _xlfn.NORM.DIST('Raw Scores'!C441,'Raw Scores'!C$2,'Raw Scores'!C$3,TRUE))</f>
        <v>0</v>
      </c>
      <c r="M439" s="8">
        <f t="shared" si="180"/>
        <v>0</v>
      </c>
      <c r="N439" s="20">
        <f>IF('Raw Scores'!D441=0, 0, _xlfn.NORM.DIST('Raw Scores'!D441,'Raw Scores'!D$2,'Raw Scores'!D$3,TRUE))</f>
        <v>0</v>
      </c>
      <c r="O439" s="8">
        <f t="shared" si="181"/>
        <v>0</v>
      </c>
      <c r="P439" s="20">
        <f>IF('Raw Scores'!F441=0, 0, _xlfn.NORM.DIST('Raw Scores'!F441,'Raw Scores'!F$2,'Raw Scores'!F$3,TRUE))</f>
        <v>0.53026536080058517</v>
      </c>
      <c r="Q439" s="20">
        <f t="shared" si="182"/>
        <v>0.53026536080058517</v>
      </c>
      <c r="R439" s="55">
        <f t="shared" si="183"/>
        <v>0.26513268040029259</v>
      </c>
      <c r="S439" s="8">
        <f t="shared" si="184"/>
        <v>0.26513268040029259</v>
      </c>
      <c r="T439" s="20">
        <f>IF('Raw Scores'!E441=0, 0, _xlfn.NORM.DIST('Raw Scores'!E441,'Raw Scores'!E$2,'Raw Scores'!E$3,TRUE))</f>
        <v>0</v>
      </c>
      <c r="U439" s="20">
        <f t="shared" si="185"/>
        <v>0</v>
      </c>
      <c r="V439" s="20">
        <f>IF('Raw Scores'!G441=0, 0, _xlfn.NORM.DIST('Raw Scores'!G441,'Raw Scores'!G$2,'Raw Scores'!G$3,TRUE))</f>
        <v>0.52949490836795732</v>
      </c>
      <c r="W439" s="8">
        <f t="shared" si="186"/>
        <v>0.52949490836795732</v>
      </c>
      <c r="X439" s="20">
        <f>IF('Raw Scores'!L441=0, 0, _xlfn.NORM.DIST('Raw Scores'!L441,'Raw Scores'!L$2,'Raw Scores'!L$3,TRUE))</f>
        <v>0.95090747834349798</v>
      </c>
      <c r="Y439" s="20">
        <f t="shared" si="187"/>
        <v>0.95090747834349798</v>
      </c>
      <c r="Z439" s="41">
        <f t="shared" si="188"/>
        <v>0.49346746223715177</v>
      </c>
      <c r="AA439" s="8">
        <f t="shared" si="189"/>
        <v>0.49346746223715177</v>
      </c>
      <c r="AB439" s="20">
        <f>IF('Raw Scores'!H441=0, 0, _xlfn.NORM.DIST('Raw Scores'!H441,'Raw Scores'!H$2,'Raw Scores'!H$3,TRUE))</f>
        <v>0.60067151956552123</v>
      </c>
      <c r="AC439" s="8">
        <f t="shared" si="190"/>
        <v>0.60067151956552123</v>
      </c>
      <c r="AD439" s="20">
        <f>IF('Raw Scores'!I441=0, 0, _xlfn.NORM.DIST('Raw Scores'!I441,'Raw Scores'!I$2,'Raw Scores'!I$3,TRUE))</f>
        <v>0.73049178187351371</v>
      </c>
      <c r="AE439" s="8">
        <f t="shared" si="191"/>
        <v>0.73049178187351371</v>
      </c>
      <c r="AF439" s="20">
        <f>IF('Raw Scores'!J441=0, 0, _xlfn.NORM.DIST('Raw Scores'!J441,'Raw Scores'!J$2,'Raw Scores'!J$3,TRUE))</f>
        <v>0</v>
      </c>
      <c r="AG439" s="8">
        <f t="shared" si="192"/>
        <v>0</v>
      </c>
      <c r="AH439" s="20">
        <f>IF('Raw Scores'!K441=0, 0, _xlfn.NORM.DIST('Raw Scores'!K441,'Raw Scores'!K$2,'Raw Scores'!K$3,TRUE))</f>
        <v>0</v>
      </c>
      <c r="AI439" s="8">
        <f t="shared" si="193"/>
        <v>0</v>
      </c>
      <c r="AJ439" s="20">
        <f t="shared" si="194"/>
        <v>0</v>
      </c>
      <c r="AK439" s="8">
        <f t="shared" si="195"/>
        <v>0</v>
      </c>
      <c r="AL439" s="42">
        <f t="shared" si="196"/>
        <v>0.44372110047967828</v>
      </c>
      <c r="AM439" s="8">
        <f t="shared" si="197"/>
        <v>0.44372110047967828</v>
      </c>
      <c r="AN439" s="20">
        <f>IF('Raw Scores'!M441=0, 0, _xlfn.NORM.DIST('Raw Scores'!M441,'Raw Scores'!M$2,'Raw Scores'!M$3,TRUE))</f>
        <v>0.43269819046054092</v>
      </c>
      <c r="AO439" s="8">
        <f t="shared" si="198"/>
        <v>0.43269819046054092</v>
      </c>
      <c r="AP439" s="20">
        <f>IF('Raw Scores'!N441=0, 0, _xlfn.NORM.DIST('Raw Scores'!N441,'Raw Scores'!N$2,'Raw Scores'!N$3,TRUE))</f>
        <v>0</v>
      </c>
      <c r="AQ439" s="8">
        <f t="shared" si="199"/>
        <v>0</v>
      </c>
      <c r="AR439" s="43">
        <f t="shared" si="200"/>
        <v>0.21634909523027046</v>
      </c>
      <c r="AS439" s="8">
        <f t="shared" si="201"/>
        <v>0.21634909523027046</v>
      </c>
      <c r="AT439" s="44">
        <f>IF('Raw Scores'!O441=0, 0, _xlfn.NORM.DIST('Raw Scores'!O441,'Raw Scores'!O$2,'Raw Scores'!O$3,TRUE))</f>
        <v>0.46046925419853918</v>
      </c>
      <c r="AU439" s="8">
        <f t="shared" si="202"/>
        <v>0.46046925419853918</v>
      </c>
      <c r="AV439" s="17">
        <f>IF('Raw Scores'!P441=0, 0, _xlfn.NORM.DIST('Raw Scores'!P441,'Raw Scores'!P$2,'Raw Scores'!P$3,TRUE))</f>
        <v>0</v>
      </c>
      <c r="AW439" s="8">
        <f t="shared" si="203"/>
        <v>0</v>
      </c>
      <c r="AX439" s="45">
        <f>IFERROR(_xlfn.IFNA((J439*$J$3+L439*$L$3+R439*$R$3+Z439*$Z$3+AL439*$AL$3+AR439*$AR$3+AT439*$AT$3+AV439*$AV$3)/VLOOKUP(A439,CTP_Export!$D$1:$AN$953,37,0),0),0)</f>
        <v>2.6111276999001289E-8</v>
      </c>
      <c r="AY439">
        <f t="shared" si="176"/>
        <v>1.4999077657754332E-8</v>
      </c>
      <c r="AZ439">
        <f t="array" ref="AZ439">IF(COUNTIF(C:C, C439) &gt; 1, STDEV(IF(C:C=C439,AX:AX)), 0)</f>
        <v>2.565830134498037E-8</v>
      </c>
      <c r="BA439" s="50">
        <f>IF(VLOOKUP(A439,CTP_Export!$D$1:$AN$953,37,0)&gt;0,IF(COUNTIF(C:C,C439)&gt;1,IFERROR(_xlfn.NORM.DIST(AX439,AY439,AZ439,TRUE),0)*1,0),0)</f>
        <v>0.66752312074407261</v>
      </c>
    </row>
    <row r="440" spans="1:53">
      <c r="A440" s="8" t="str">
        <f>'Raw Scores'!A442</f>
        <v>A82c</v>
      </c>
      <c r="B440" s="8" t="str">
        <f>IF(_xlfn.XLOOKUP(A440,CTP_Export!D:D,CTP_Export!K:K,,0)=0, _xlfn.XLOOKUP(A440,CTP_Export!D:D,CTP_Export!F:F,,0), _xlfn.XLOOKUP(A440,CTP_Export!D:D,CTP_Export!K:K,,0))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440" s="8" t="str">
        <f>_xlfn.IFNA(_xlfn.XLOOKUP(A440,CTP_Export!D:D,CTP_Export!AM:AM,,0),"")</f>
        <v>Widening</v>
      </c>
      <c r="D440" s="79" t="str">
        <f>_xlfn.IFNA(_xlfn.XLOOKUP(A440,CTP_Export!D:D,CTP_Export!AK:AK,,0),"")</f>
        <v>Wake</v>
      </c>
      <c r="E440" s="79" t="str">
        <f>_xlfn.IFNA(_xlfn.XLOOKUP(A440,CTP_Export!D:D,CTP_Export!CL:CL,,0),"")</f>
        <v>Division</v>
      </c>
      <c r="F440" s="79">
        <f t="shared" si="175"/>
        <v>319</v>
      </c>
      <c r="G440" s="79">
        <f>_xlfn.XLOOKUP(A440,CTP_Export!$D$2:$D$1245,CTP_Export!AX$2:AX$1245, "-",0)</f>
        <v>0</v>
      </c>
      <c r="H440" s="20">
        <f t="shared" si="177"/>
        <v>0.32411196623677779</v>
      </c>
      <c r="I440" s="8">
        <f t="shared" si="178"/>
        <v>0.32411196623677779</v>
      </c>
      <c r="J440" s="53">
        <f>'Raw Scores'!B442/100</f>
        <v>0.10909090909090899</v>
      </c>
      <c r="K440" s="8">
        <f t="shared" si="179"/>
        <v>0.10909090909090899</v>
      </c>
      <c r="L440" s="54">
        <f>IF('Raw Scores'!C442=0, 0, _xlfn.NORM.DIST('Raw Scores'!C442,'Raw Scores'!C$2,'Raw Scores'!C$3,TRUE))</f>
        <v>0</v>
      </c>
      <c r="M440" s="8">
        <f t="shared" si="180"/>
        <v>0</v>
      </c>
      <c r="N440" s="20">
        <f>IF('Raw Scores'!D442=0, 0, _xlfn.NORM.DIST('Raw Scores'!D442,'Raw Scores'!D$2,'Raw Scores'!D$3,TRUE))</f>
        <v>0</v>
      </c>
      <c r="O440" s="8">
        <f t="shared" si="181"/>
        <v>0</v>
      </c>
      <c r="P440" s="20">
        <f>IF('Raw Scores'!F442=0, 0, _xlfn.NORM.DIST('Raw Scores'!F442,'Raw Scores'!F$2,'Raw Scores'!F$3,TRUE))</f>
        <v>0.53026536080058517</v>
      </c>
      <c r="Q440" s="20">
        <f t="shared" si="182"/>
        <v>0.53026536080058517</v>
      </c>
      <c r="R440" s="55">
        <f t="shared" si="183"/>
        <v>0.26513268040029259</v>
      </c>
      <c r="S440" s="8">
        <f t="shared" si="184"/>
        <v>0.26513268040029259</v>
      </c>
      <c r="T440" s="20">
        <f>IF('Raw Scores'!E442=0, 0, _xlfn.NORM.DIST('Raw Scores'!E442,'Raw Scores'!E$2,'Raw Scores'!E$3,TRUE))</f>
        <v>0</v>
      </c>
      <c r="U440" s="20">
        <f t="shared" si="185"/>
        <v>0</v>
      </c>
      <c r="V440" s="20">
        <f>IF('Raw Scores'!G442=0, 0, _xlfn.NORM.DIST('Raw Scores'!G442,'Raw Scores'!G$2,'Raw Scores'!G$3,TRUE))</f>
        <v>0.52949490836795732</v>
      </c>
      <c r="W440" s="8">
        <f t="shared" si="186"/>
        <v>0.52949490836795732</v>
      </c>
      <c r="X440" s="20">
        <f>IF('Raw Scores'!L442=0, 0, _xlfn.NORM.DIST('Raw Scores'!L442,'Raw Scores'!L$2,'Raw Scores'!L$3,TRUE))</f>
        <v>0.95090747834349798</v>
      </c>
      <c r="Y440" s="20">
        <f t="shared" si="187"/>
        <v>0.95090747834349798</v>
      </c>
      <c r="Z440" s="41">
        <f t="shared" si="188"/>
        <v>0.49346746223715177</v>
      </c>
      <c r="AA440" s="8">
        <f t="shared" si="189"/>
        <v>0.49346746223715177</v>
      </c>
      <c r="AB440" s="20">
        <f>IF('Raw Scores'!H442=0, 0, _xlfn.NORM.DIST('Raw Scores'!H442,'Raw Scores'!H$2,'Raw Scores'!H$3,TRUE))</f>
        <v>0.60067151956552123</v>
      </c>
      <c r="AC440" s="8">
        <f t="shared" si="190"/>
        <v>0.60067151956552123</v>
      </c>
      <c r="AD440" s="20">
        <f>IF('Raw Scores'!I442=0, 0, _xlfn.NORM.DIST('Raw Scores'!I442,'Raw Scores'!I$2,'Raw Scores'!I$3,TRUE))</f>
        <v>0.73049178187351371</v>
      </c>
      <c r="AE440" s="8">
        <f t="shared" si="191"/>
        <v>0.73049178187351371</v>
      </c>
      <c r="AF440" s="20">
        <f>IF('Raw Scores'!J442=0, 0, _xlfn.NORM.DIST('Raw Scores'!J442,'Raw Scores'!J$2,'Raw Scores'!J$3,TRUE))</f>
        <v>0</v>
      </c>
      <c r="AG440" s="8">
        <f t="shared" si="192"/>
        <v>0</v>
      </c>
      <c r="AH440" s="20">
        <f>IF('Raw Scores'!K442=0, 0, _xlfn.NORM.DIST('Raw Scores'!K442,'Raw Scores'!K$2,'Raw Scores'!K$3,TRUE))</f>
        <v>0</v>
      </c>
      <c r="AI440" s="8">
        <f t="shared" si="193"/>
        <v>0</v>
      </c>
      <c r="AJ440" s="20">
        <f t="shared" si="194"/>
        <v>0</v>
      </c>
      <c r="AK440" s="8">
        <f t="shared" si="195"/>
        <v>0</v>
      </c>
      <c r="AL440" s="42">
        <f t="shared" si="196"/>
        <v>0.44372110047967828</v>
      </c>
      <c r="AM440" s="8">
        <f t="shared" si="197"/>
        <v>0.44372110047967828</v>
      </c>
      <c r="AN440" s="20">
        <f>IF('Raw Scores'!M442=0, 0, _xlfn.NORM.DIST('Raw Scores'!M442,'Raw Scores'!M$2,'Raw Scores'!M$3,TRUE))</f>
        <v>0.43269819046054092</v>
      </c>
      <c r="AO440" s="8">
        <f t="shared" si="198"/>
        <v>0.43269819046054092</v>
      </c>
      <c r="AP440" s="20">
        <f>IF('Raw Scores'!N442=0, 0, _xlfn.NORM.DIST('Raw Scores'!N442,'Raw Scores'!N$2,'Raw Scores'!N$3,TRUE))</f>
        <v>0</v>
      </c>
      <c r="AQ440" s="8">
        <f t="shared" si="199"/>
        <v>0</v>
      </c>
      <c r="AR440" s="43">
        <f t="shared" si="200"/>
        <v>0.21634909523027046</v>
      </c>
      <c r="AS440" s="8">
        <f t="shared" si="201"/>
        <v>0.21634909523027046</v>
      </c>
      <c r="AT440" s="44">
        <f>IF('Raw Scores'!O442=0, 0, _xlfn.NORM.DIST('Raw Scores'!O442,'Raw Scores'!O$2,'Raw Scores'!O$3,TRUE))</f>
        <v>0.46046925419853918</v>
      </c>
      <c r="AU440" s="8">
        <f t="shared" si="202"/>
        <v>0.46046925419853918</v>
      </c>
      <c r="AV440" s="17">
        <f>IF('Raw Scores'!P442=0, 0, _xlfn.NORM.DIST('Raw Scores'!P442,'Raw Scores'!P$2,'Raw Scores'!P$3,TRUE))</f>
        <v>0</v>
      </c>
      <c r="AW440" s="8">
        <f t="shared" si="203"/>
        <v>0</v>
      </c>
      <c r="AX440" s="45">
        <f>IFERROR(_xlfn.IFNA((J440*$J$3+L440*$L$3+R440*$R$3+Z440*$Z$3+AL440*$AL$3+AR440*$AR$3+AT440*$AT$3+AV440*$AV$3)/VLOOKUP(A440,CTP_Export!$D$1:$AN$953,37,0),0),0)</f>
        <v>1.7696928942591929E-8</v>
      </c>
      <c r="AY440">
        <f t="shared" si="176"/>
        <v>1.0293640434885006E-8</v>
      </c>
      <c r="AZ440">
        <f t="array" ref="AZ440">IF(COUNTIF(C:C, C440) &gt; 1, STDEV(IF(C:C=C440,AX:AX)), 0)</f>
        <v>1.959515603841011E-8</v>
      </c>
      <c r="BA440" s="50">
        <f>IF(VLOOKUP(A440,CTP_Export!$D$1:$AN$953,37,0)&gt;0,IF(COUNTIF(C:C,C440)&gt;1,IFERROR(_xlfn.NORM.DIST(AX440,AY440,AZ440,TRUE),0)*1,0),0)</f>
        <v>0.64721493541952668</v>
      </c>
    </row>
    <row r="441" spans="1:53">
      <c r="A441" s="8" t="str">
        <f>'Raw Scores'!A443</f>
        <v>A834</v>
      </c>
      <c r="B441" s="8" t="str">
        <f>IF(_xlfn.XLOOKUP(A441,CTP_Export!D:D,CTP_Export!K:K,,0)=0, _xlfn.XLOOKUP(A441,CTP_Export!D:D,CTP_Export!F:F,,0), _xlfn.XLOOKUP(A441,CTP_Export!D:D,CTP_Export!K:K,,0))</f>
        <v>Collector Street - Wake Forest</v>
      </c>
      <c r="C441" s="8" t="str">
        <f>_xlfn.IFNA(_xlfn.XLOOKUP(A441,CTP_Export!D:D,CTP_Export!AM:AM,,0),"")</f>
        <v>New Location</v>
      </c>
      <c r="D441" s="79" t="str">
        <f>_xlfn.IFNA(_xlfn.XLOOKUP(A441,CTP_Export!D:D,CTP_Export!AK:AK,,0),"")</f>
        <v>Wake</v>
      </c>
      <c r="E441" s="79" t="str">
        <f>_xlfn.IFNA(_xlfn.XLOOKUP(A441,CTP_Export!D:D,CTP_Export!CL:CL,,0),"")</f>
        <v>Division</v>
      </c>
      <c r="F441" s="79">
        <f t="shared" si="175"/>
        <v>360</v>
      </c>
      <c r="G441" s="79">
        <f>_xlfn.XLOOKUP(A441,CTP_Export!$D$2:$D$1245,CTP_Export!AX$2:AX$1245, "-",0)</f>
        <v>0</v>
      </c>
      <c r="H441" s="20">
        <f t="shared" si="177"/>
        <v>0.30472367573848919</v>
      </c>
      <c r="I441" s="8">
        <f t="shared" si="178"/>
        <v>0.30472367573848919</v>
      </c>
      <c r="J441" s="53">
        <f>'Raw Scores'!B443/100</f>
        <v>0.15152449325054701</v>
      </c>
      <c r="K441" s="8">
        <f t="shared" si="179"/>
        <v>0.15152449325054701</v>
      </c>
      <c r="L441" s="54">
        <f>IF('Raw Scores'!C443=0, 0, _xlfn.NORM.DIST('Raw Scores'!C443,'Raw Scores'!C$2,'Raw Scores'!C$3,TRUE))</f>
        <v>0</v>
      </c>
      <c r="M441" s="8">
        <f t="shared" si="180"/>
        <v>0</v>
      </c>
      <c r="N441" s="20">
        <f>IF('Raw Scores'!D443=0, 0, _xlfn.NORM.DIST('Raw Scores'!D443,'Raw Scores'!D$2,'Raw Scores'!D$3,TRUE))</f>
        <v>0.33189985417534529</v>
      </c>
      <c r="O441" s="8">
        <f t="shared" si="181"/>
        <v>0.33189985417534529</v>
      </c>
      <c r="P441" s="20">
        <f>IF('Raw Scores'!F443=0, 0, _xlfn.NORM.DIST('Raw Scores'!F443,'Raw Scores'!F$2,'Raw Scores'!F$3,TRUE))</f>
        <v>0.53008710776259937</v>
      </c>
      <c r="Q441" s="20">
        <f t="shared" si="182"/>
        <v>0.53008710776259937</v>
      </c>
      <c r="R441" s="55">
        <f t="shared" si="183"/>
        <v>0.43099348096897233</v>
      </c>
      <c r="S441" s="8">
        <f t="shared" si="184"/>
        <v>0.43099348096897233</v>
      </c>
      <c r="T441" s="20">
        <f>IF('Raw Scores'!E443=0, 0, _xlfn.NORM.DIST('Raw Scores'!E443,'Raw Scores'!E$2,'Raw Scores'!E$3,TRUE))</f>
        <v>0.36520290080931306</v>
      </c>
      <c r="U441" s="20">
        <f t="shared" si="185"/>
        <v>0.36520290080931306</v>
      </c>
      <c r="V441" s="20">
        <f>IF('Raw Scores'!G443=0, 0, _xlfn.NORM.DIST('Raw Scores'!G443,'Raw Scores'!G$2,'Raw Scores'!G$3,TRUE))</f>
        <v>0.52928213961861514</v>
      </c>
      <c r="W441" s="8">
        <f t="shared" si="186"/>
        <v>0.52928213961861514</v>
      </c>
      <c r="X441" s="20">
        <f>IF('Raw Scores'!L443=0, 0, _xlfn.NORM.DIST('Raw Scores'!L443,'Raw Scores'!L$2,'Raw Scores'!L$3,TRUE))</f>
        <v>0.30757852443247768</v>
      </c>
      <c r="Y441" s="20">
        <f t="shared" si="187"/>
        <v>0.30757852443247768</v>
      </c>
      <c r="Z441" s="41">
        <f t="shared" si="188"/>
        <v>0.40068785495346859</v>
      </c>
      <c r="AA441" s="8">
        <f t="shared" si="189"/>
        <v>0.40068785495346859</v>
      </c>
      <c r="AB441" s="20">
        <f>IF('Raw Scores'!H443=0, 0, _xlfn.NORM.DIST('Raw Scores'!H443,'Raw Scores'!H$2,'Raw Scores'!H$3,TRUE))</f>
        <v>0</v>
      </c>
      <c r="AC441" s="8">
        <f t="shared" si="190"/>
        <v>0</v>
      </c>
      <c r="AD441" s="20">
        <f>IF('Raw Scores'!I443=0, 0, _xlfn.NORM.DIST('Raw Scores'!I443,'Raw Scores'!I$2,'Raw Scores'!I$3,TRUE))</f>
        <v>0</v>
      </c>
      <c r="AE441" s="8">
        <f t="shared" si="191"/>
        <v>0</v>
      </c>
      <c r="AF441" s="20">
        <f>IF('Raw Scores'!J443=0, 0, _xlfn.NORM.DIST('Raw Scores'!J443,'Raw Scores'!J$2,'Raw Scores'!J$3,TRUE))</f>
        <v>0</v>
      </c>
      <c r="AG441" s="8">
        <f t="shared" si="192"/>
        <v>0</v>
      </c>
      <c r="AH441" s="20">
        <f>IF('Raw Scores'!K443=0, 0, _xlfn.NORM.DIST('Raw Scores'!K443,'Raw Scores'!K$2,'Raw Scores'!K$3,TRUE))</f>
        <v>0</v>
      </c>
      <c r="AI441" s="8">
        <f t="shared" si="193"/>
        <v>0</v>
      </c>
      <c r="AJ441" s="20">
        <f t="shared" si="194"/>
        <v>0</v>
      </c>
      <c r="AK441" s="8">
        <f t="shared" si="195"/>
        <v>0</v>
      </c>
      <c r="AL441" s="42">
        <f t="shared" si="196"/>
        <v>0</v>
      </c>
      <c r="AM441" s="8">
        <f t="shared" si="197"/>
        <v>0</v>
      </c>
      <c r="AN441" s="20">
        <f>IF('Raw Scores'!M443=0, 0, _xlfn.NORM.DIST('Raw Scores'!M443,'Raw Scores'!M$2,'Raw Scores'!M$3,TRUE))</f>
        <v>0</v>
      </c>
      <c r="AO441" s="8">
        <f t="shared" si="198"/>
        <v>0</v>
      </c>
      <c r="AP441" s="20">
        <f>IF('Raw Scores'!N443=0, 0, _xlfn.NORM.DIST('Raw Scores'!N443,'Raw Scores'!N$2,'Raw Scores'!N$3,TRUE))</f>
        <v>0</v>
      </c>
      <c r="AQ441" s="8">
        <f t="shared" si="199"/>
        <v>0</v>
      </c>
      <c r="AR441" s="43">
        <f t="shared" si="200"/>
        <v>0</v>
      </c>
      <c r="AS441" s="8">
        <f t="shared" si="201"/>
        <v>0</v>
      </c>
      <c r="AT441" s="44">
        <f>IF('Raw Scores'!O443=0, 0, _xlfn.NORM.DIST('Raw Scores'!O443,'Raw Scores'!O$2,'Raw Scores'!O$3,TRUE))</f>
        <v>0.51907313058791105</v>
      </c>
      <c r="AU441" s="8">
        <f t="shared" si="202"/>
        <v>0.51907313058791105</v>
      </c>
      <c r="AV441" s="17">
        <f>IF('Raw Scores'!P443=0, 0, _xlfn.NORM.DIST('Raw Scores'!P443,'Raw Scores'!P$2,'Raw Scores'!P$3,TRUE))</f>
        <v>0</v>
      </c>
      <c r="AW441" s="8">
        <f t="shared" si="203"/>
        <v>0</v>
      </c>
      <c r="AX441" s="45">
        <f>IFERROR(_xlfn.IFNA((J441*$J$3+L441*$L$3+R441*$R$3+Z441*$Z$3+AL441*$AL$3+AR441*$AR$3+AT441*$AT$3+AV441*$AV$3)/VLOOKUP(A441,CTP_Export!$D$1:$AN$953,37,0),0),0)</f>
        <v>2.6356433114043262E-8</v>
      </c>
      <c r="AY441">
        <f t="shared" si="176"/>
        <v>1.4999077657754332E-8</v>
      </c>
      <c r="AZ441">
        <f t="array" ref="AZ441">IF(COUNTIF(C:C, C441) &gt; 1, STDEV(IF(C:C=C441,AX:AX)), 0)</f>
        <v>2.565830134498037E-8</v>
      </c>
      <c r="BA441" s="50">
        <f>IF(VLOOKUP(A441,CTP_Export!$D$1:$AN$953,37,0)&gt;0,IF(COUNTIF(C:C,C441)&gt;1,IFERROR(_xlfn.NORM.DIST(AX441,AY441,AZ441,TRUE),0)*1,0),0)</f>
        <v>0.67098643214262854</v>
      </c>
    </row>
    <row r="442" spans="1:53">
      <c r="A442" s="8" t="str">
        <f>'Raw Scores'!A444</f>
        <v>A835</v>
      </c>
      <c r="B442" s="8" t="str">
        <f>IF(_xlfn.XLOOKUP(A442,CTP_Export!D:D,CTP_Export!K:K,,0)=0, _xlfn.XLOOKUP(A442,CTP_Export!D:D,CTP_Export!F:F,,0), _xlfn.XLOOKUP(A442,CTP_Export!D:D,CTP_Export!K:K,,0))</f>
        <v>Collector Street - Wake Forest</v>
      </c>
      <c r="C442" s="8" t="str">
        <f>_xlfn.IFNA(_xlfn.XLOOKUP(A442,CTP_Export!D:D,CTP_Export!AM:AM,,0),"")</f>
        <v>New Location</v>
      </c>
      <c r="D442" s="79" t="str">
        <f>_xlfn.IFNA(_xlfn.XLOOKUP(A442,CTP_Export!D:D,CTP_Export!AK:AK,,0),"")</f>
        <v>Wake</v>
      </c>
      <c r="E442" s="79" t="str">
        <f>_xlfn.IFNA(_xlfn.XLOOKUP(A442,CTP_Export!D:D,CTP_Export!CL:CL,,0),"")</f>
        <v>Division</v>
      </c>
      <c r="F442" s="79">
        <f t="shared" si="175"/>
        <v>383</v>
      </c>
      <c r="G442" s="79">
        <f>_xlfn.XLOOKUP(A442,CTP_Export!$D$2:$D$1245,CTP_Export!AX$2:AX$1245, "-",0)</f>
        <v>0</v>
      </c>
      <c r="H442" s="20">
        <f t="shared" si="177"/>
        <v>0.29687718377270933</v>
      </c>
      <c r="I442" s="8">
        <f t="shared" si="178"/>
        <v>0.29687718377270933</v>
      </c>
      <c r="J442" s="53">
        <f>'Raw Scores'!B444/100</f>
        <v>3.6363636363636397E-2</v>
      </c>
      <c r="K442" s="8">
        <f t="shared" si="179"/>
        <v>3.6363636363636397E-2</v>
      </c>
      <c r="L442" s="54">
        <f>IF('Raw Scores'!C444=0, 0, _xlfn.NORM.DIST('Raw Scores'!C444,'Raw Scores'!C$2,'Raw Scores'!C$3,TRUE))</f>
        <v>0</v>
      </c>
      <c r="M442" s="8">
        <f t="shared" si="180"/>
        <v>0</v>
      </c>
      <c r="N442" s="20">
        <f>IF('Raw Scores'!D444=0, 0, _xlfn.NORM.DIST('Raw Scores'!D444,'Raw Scores'!D$2,'Raw Scores'!D$3,TRUE))</f>
        <v>0.42980349525159367</v>
      </c>
      <c r="O442" s="8">
        <f t="shared" si="181"/>
        <v>0.42980349525159367</v>
      </c>
      <c r="P442" s="20">
        <f>IF('Raw Scores'!F444=0, 0, _xlfn.NORM.DIST('Raw Scores'!F444,'Raw Scores'!F$2,'Raw Scores'!F$3,TRUE))</f>
        <v>0.53001830863722432</v>
      </c>
      <c r="Q442" s="20">
        <f t="shared" si="182"/>
        <v>0.53001830863722432</v>
      </c>
      <c r="R442" s="55">
        <f t="shared" si="183"/>
        <v>0.479910901944409</v>
      </c>
      <c r="S442" s="8">
        <f t="shared" si="184"/>
        <v>0.479910901944409</v>
      </c>
      <c r="T442" s="20">
        <f>IF('Raw Scores'!E444=0, 0, _xlfn.NORM.DIST('Raw Scores'!E444,'Raw Scores'!E$2,'Raw Scores'!E$3,TRUE))</f>
        <v>0.44963287331295826</v>
      </c>
      <c r="U442" s="20">
        <f t="shared" si="185"/>
        <v>0.44963287331295826</v>
      </c>
      <c r="V442" s="20">
        <f>IF('Raw Scores'!G444=0, 0, _xlfn.NORM.DIST('Raw Scores'!G444,'Raw Scores'!G$2,'Raw Scores'!G$3,TRUE))</f>
        <v>0.52921865213271446</v>
      </c>
      <c r="W442" s="8">
        <f t="shared" si="186"/>
        <v>0.52921865213271446</v>
      </c>
      <c r="X442" s="20">
        <f>IF('Raw Scores'!L444=0, 0, _xlfn.NORM.DIST('Raw Scores'!L444,'Raw Scores'!L$2,'Raw Scores'!L$3,TRUE))</f>
        <v>0.30757852443247768</v>
      </c>
      <c r="Y442" s="20">
        <f t="shared" si="187"/>
        <v>0.30757852443247768</v>
      </c>
      <c r="Z442" s="41">
        <f t="shared" si="188"/>
        <v>0.42881001662605006</v>
      </c>
      <c r="AA442" s="8">
        <f t="shared" si="189"/>
        <v>0.42881001662605006</v>
      </c>
      <c r="AB442" s="20">
        <f>IF('Raw Scores'!H444=0, 0, _xlfn.NORM.DIST('Raw Scores'!H444,'Raw Scores'!H$2,'Raw Scores'!H$3,TRUE))</f>
        <v>0</v>
      </c>
      <c r="AC442" s="8">
        <f t="shared" si="190"/>
        <v>0</v>
      </c>
      <c r="AD442" s="20">
        <f>IF('Raw Scores'!I444=0, 0, _xlfn.NORM.DIST('Raw Scores'!I444,'Raw Scores'!I$2,'Raw Scores'!I$3,TRUE))</f>
        <v>0</v>
      </c>
      <c r="AE442" s="8">
        <f t="shared" si="191"/>
        <v>0</v>
      </c>
      <c r="AF442" s="20">
        <f>IF('Raw Scores'!J444=0, 0, _xlfn.NORM.DIST('Raw Scores'!J444,'Raw Scores'!J$2,'Raw Scores'!J$3,TRUE))</f>
        <v>0</v>
      </c>
      <c r="AG442" s="8">
        <f t="shared" si="192"/>
        <v>0</v>
      </c>
      <c r="AH442" s="20">
        <f>IF('Raw Scores'!K444=0, 0, _xlfn.NORM.DIST('Raw Scores'!K444,'Raw Scores'!K$2,'Raw Scores'!K$3,TRUE))</f>
        <v>0</v>
      </c>
      <c r="AI442" s="8">
        <f t="shared" si="193"/>
        <v>0</v>
      </c>
      <c r="AJ442" s="20">
        <f t="shared" si="194"/>
        <v>0</v>
      </c>
      <c r="AK442" s="8">
        <f t="shared" si="195"/>
        <v>0</v>
      </c>
      <c r="AL442" s="42">
        <f t="shared" si="196"/>
        <v>0</v>
      </c>
      <c r="AM442" s="8">
        <f t="shared" si="197"/>
        <v>0</v>
      </c>
      <c r="AN442" s="20">
        <f>IF('Raw Scores'!M444=0, 0, _xlfn.NORM.DIST('Raw Scores'!M444,'Raw Scores'!M$2,'Raw Scores'!M$3,TRUE))</f>
        <v>0</v>
      </c>
      <c r="AO442" s="8">
        <f t="shared" si="198"/>
        <v>0</v>
      </c>
      <c r="AP442" s="20">
        <f>IF('Raw Scores'!N444=0, 0, _xlfn.NORM.DIST('Raw Scores'!N444,'Raw Scores'!N$2,'Raw Scores'!N$3,TRUE))</f>
        <v>0</v>
      </c>
      <c r="AQ442" s="8">
        <f t="shared" si="199"/>
        <v>0</v>
      </c>
      <c r="AR442" s="43">
        <f t="shared" si="200"/>
        <v>0</v>
      </c>
      <c r="AS442" s="8">
        <f t="shared" si="201"/>
        <v>0</v>
      </c>
      <c r="AT442" s="44">
        <f>IF('Raw Scores'!O444=0, 0, _xlfn.NORM.DIST('Raw Scores'!O444,'Raw Scores'!O$2,'Raw Scores'!O$3,TRUE))</f>
        <v>0.51362547995372476</v>
      </c>
      <c r="AU442" s="8">
        <f t="shared" si="202"/>
        <v>0.51362547995372476</v>
      </c>
      <c r="AV442" s="17">
        <f>IF('Raw Scores'!P444=0, 0, _xlfn.NORM.DIST('Raw Scores'!P444,'Raw Scores'!P$2,'Raw Scores'!P$3,TRUE))</f>
        <v>0</v>
      </c>
      <c r="AW442" s="8">
        <f t="shared" si="203"/>
        <v>0</v>
      </c>
      <c r="AX442" s="45">
        <f>IFERROR(_xlfn.IFNA((J442*$J$3+L442*$L$3+R442*$R$3+Z442*$Z$3+AL442*$AL$3+AR442*$AR$3+AT442*$AT$3+AV442*$AV$3)/VLOOKUP(A442,CTP_Export!$D$1:$AN$953,37,0),0),0)</f>
        <v>2.6553730030278613E-8</v>
      </c>
      <c r="AY442">
        <f t="shared" si="176"/>
        <v>1.4999077657754332E-8</v>
      </c>
      <c r="AZ442">
        <f t="array" ref="AZ442">IF(COUNTIF(C:C, C442) &gt; 1, STDEV(IF(C:C=C442,AX:AX)), 0)</f>
        <v>2.565830134498037E-8</v>
      </c>
      <c r="BA442" s="50">
        <f>IF(VLOOKUP(A442,CTP_Export!$D$1:$AN$953,37,0)&gt;0,IF(COUNTIF(C:C,C442)&gt;1,IFERROR(_xlfn.NORM.DIST(AX442,AY442,AZ442,TRUE),0)*1,0),0)</f>
        <v>0.67376303569059037</v>
      </c>
    </row>
    <row r="443" spans="1:53">
      <c r="A443" s="8" t="str">
        <f>'Raw Scores'!A445</f>
        <v>A85b1</v>
      </c>
      <c r="B443" s="8" t="str">
        <f>IF(_xlfn.XLOOKUP(A443,CTP_Export!D:D,CTP_Export!K:K,,0)=0, _xlfn.XLOOKUP(A443,CTP_Export!D:D,CTP_Export!F:F,,0), _xlfn.XLOOKUP(A443,CTP_Export!D:D,CTP_Export!K:K,,0))</f>
        <v>Leesville Rd is proposed to be a 4 lane Major Thoroughfare between Westgate Rd and O'Neal Rd. An AADT of 18000 is expected in the planning horizon year (2055) which would cause Leesville Rd to operate inefficiently in 2055. The purpose of this project is to reduce congestion so Leesville Rd will operate more efficiently in 2055</v>
      </c>
      <c r="C443" s="8" t="str">
        <f>_xlfn.IFNA(_xlfn.XLOOKUP(A443,CTP_Export!D:D,CTP_Export!AM:AM,,0),"")</f>
        <v>Widening</v>
      </c>
      <c r="D443" s="79" t="str">
        <f>_xlfn.IFNA(_xlfn.XLOOKUP(A443,CTP_Export!D:D,CTP_Export!AK:AK,,0),"")</f>
        <v>Wake</v>
      </c>
      <c r="E443" s="79" t="str">
        <f>_xlfn.IFNA(_xlfn.XLOOKUP(A443,CTP_Export!D:D,CTP_Export!CL:CL,,0),"")</f>
        <v>Division</v>
      </c>
      <c r="F443" s="79">
        <f t="shared" si="175"/>
        <v>234</v>
      </c>
      <c r="G443" s="79">
        <f>_xlfn.XLOOKUP(A443,CTP_Export!$D$2:$D$1245,CTP_Export!AX$2:AX$1245, "-",0)</f>
        <v>35.158713546526698</v>
      </c>
      <c r="H443" s="20">
        <f t="shared" si="177"/>
        <v>0.35494760303479833</v>
      </c>
      <c r="I443" s="8">
        <f t="shared" si="178"/>
        <v>0.35494760303479833</v>
      </c>
      <c r="J443" s="53">
        <f>'Raw Scores'!B445/100</f>
        <v>0.16457143430420601</v>
      </c>
      <c r="K443" s="8">
        <f t="shared" si="179"/>
        <v>0.16457143430420601</v>
      </c>
      <c r="L443" s="54">
        <f>IF('Raw Scores'!C445=0, 0, _xlfn.NORM.DIST('Raw Scores'!C445,'Raw Scores'!C$2,'Raw Scores'!C$3,TRUE))</f>
        <v>0.28899237613421935</v>
      </c>
      <c r="M443" s="8">
        <f t="shared" si="180"/>
        <v>0.28899237613421935</v>
      </c>
      <c r="N443" s="20">
        <f>IF('Raw Scores'!D445=0, 0, _xlfn.NORM.DIST('Raw Scores'!D445,'Raw Scores'!D$2,'Raw Scores'!D$3,TRUE))</f>
        <v>0.30727267319076423</v>
      </c>
      <c r="O443" s="8">
        <f t="shared" si="181"/>
        <v>0.30727267319076423</v>
      </c>
      <c r="P443" s="20">
        <f>IF('Raw Scores'!F445=0, 0, _xlfn.NORM.DIST('Raw Scores'!F445,'Raw Scores'!F$2,'Raw Scores'!F$3,TRUE))</f>
        <v>0.5301278712890044</v>
      </c>
      <c r="Q443" s="20">
        <f t="shared" si="182"/>
        <v>0.5301278712890044</v>
      </c>
      <c r="R443" s="55">
        <f t="shared" si="183"/>
        <v>0.41870027223988432</v>
      </c>
      <c r="S443" s="8">
        <f t="shared" si="184"/>
        <v>0.41870027223988432</v>
      </c>
      <c r="T443" s="20">
        <f>IF('Raw Scores'!E445=0, 0, _xlfn.NORM.DIST('Raw Scores'!E445,'Raw Scores'!E$2,'Raw Scores'!E$3,TRUE))</f>
        <v>0.31428136444053856</v>
      </c>
      <c r="U443" s="20">
        <f t="shared" si="185"/>
        <v>0.31428136444053856</v>
      </c>
      <c r="V443" s="20">
        <f>IF('Raw Scores'!G445=0, 0, _xlfn.NORM.DIST('Raw Scores'!G445,'Raw Scores'!G$2,'Raw Scores'!G$3,TRUE))</f>
        <v>0.52932964037226138</v>
      </c>
      <c r="W443" s="8">
        <f t="shared" si="186"/>
        <v>0.52932964037226138</v>
      </c>
      <c r="X443" s="20">
        <f>IF('Raw Scores'!L445=0, 0, _xlfn.NORM.DIST('Raw Scores'!L445,'Raw Scores'!L$2,'Raw Scores'!L$3,TRUE))</f>
        <v>0.42304703224441087</v>
      </c>
      <c r="Y443" s="20">
        <f t="shared" si="187"/>
        <v>0.42304703224441087</v>
      </c>
      <c r="Z443" s="41">
        <f t="shared" si="188"/>
        <v>0.42221934568573694</v>
      </c>
      <c r="AA443" s="8">
        <f t="shared" si="189"/>
        <v>0.42221934568573694</v>
      </c>
      <c r="AB443" s="20">
        <f>IF('Raw Scores'!H445=0, 0, _xlfn.NORM.DIST('Raw Scores'!H445,'Raw Scores'!H$2,'Raw Scores'!H$3,TRUE))</f>
        <v>0.18699849995135268</v>
      </c>
      <c r="AC443" s="8">
        <f t="shared" si="190"/>
        <v>0.18699849995135268</v>
      </c>
      <c r="AD443" s="20">
        <f>IF('Raw Scores'!I445=0, 0, _xlfn.NORM.DIST('Raw Scores'!I445,'Raw Scores'!I$2,'Raw Scores'!I$3,TRUE))</f>
        <v>0.36064961659555927</v>
      </c>
      <c r="AE443" s="8">
        <f t="shared" si="191"/>
        <v>0.36064961659555927</v>
      </c>
      <c r="AF443" s="20">
        <f>IF('Raw Scores'!J445=0, 0, _xlfn.NORM.DIST('Raw Scores'!J445,'Raw Scores'!J$2,'Raw Scores'!J$3,TRUE))</f>
        <v>0</v>
      </c>
      <c r="AG443" s="8">
        <f t="shared" si="192"/>
        <v>0</v>
      </c>
      <c r="AH443" s="20">
        <f>IF('Raw Scores'!K445=0, 0, _xlfn.NORM.DIST('Raw Scores'!K445,'Raw Scores'!K$2,'Raw Scores'!K$3,TRUE))</f>
        <v>0</v>
      </c>
      <c r="AI443" s="8">
        <f t="shared" si="193"/>
        <v>0</v>
      </c>
      <c r="AJ443" s="20">
        <f t="shared" si="194"/>
        <v>0</v>
      </c>
      <c r="AK443" s="8">
        <f t="shared" si="195"/>
        <v>0</v>
      </c>
      <c r="AL443" s="42">
        <f t="shared" si="196"/>
        <v>0.18254937218230399</v>
      </c>
      <c r="AM443" s="8">
        <f t="shared" si="197"/>
        <v>0.18254937218230399</v>
      </c>
      <c r="AN443" s="20">
        <f>IF('Raw Scores'!M445=0, 0, _xlfn.NORM.DIST('Raw Scores'!M445,'Raw Scores'!M$2,'Raw Scores'!M$3,TRUE))</f>
        <v>0.39729144601721922</v>
      </c>
      <c r="AO443" s="8">
        <f t="shared" si="198"/>
        <v>0.39729144601721922</v>
      </c>
      <c r="AP443" s="20">
        <f>IF('Raw Scores'!N445=0, 0, _xlfn.NORM.DIST('Raw Scores'!N445,'Raw Scores'!N$2,'Raw Scores'!N$3,TRUE))</f>
        <v>0</v>
      </c>
      <c r="AQ443" s="8">
        <f t="shared" si="199"/>
        <v>0</v>
      </c>
      <c r="AR443" s="43">
        <f t="shared" si="200"/>
        <v>0.19864572300860961</v>
      </c>
      <c r="AS443" s="8">
        <f t="shared" si="201"/>
        <v>0.19864572300860961</v>
      </c>
      <c r="AT443" s="44">
        <f>IF('Raw Scores'!O445=0, 0, _xlfn.NORM.DIST('Raw Scores'!O445,'Raw Scores'!O$2,'Raw Scores'!O$3,TRUE))</f>
        <v>0.52412217931272265</v>
      </c>
      <c r="AU443" s="8">
        <f t="shared" si="202"/>
        <v>0.52412217931272265</v>
      </c>
      <c r="AV443" s="17">
        <f>IF('Raw Scores'!P445=0, 0, _xlfn.NORM.DIST('Raw Scores'!P445,'Raw Scores'!P$2,'Raw Scores'!P$3,TRUE))</f>
        <v>0</v>
      </c>
      <c r="AW443" s="8">
        <f t="shared" si="203"/>
        <v>0</v>
      </c>
      <c r="AX443" s="45">
        <f>IFERROR(_xlfn.IFNA((J443*$J$3+L443*$L$3+R443*$R$3+Z443*$Z$3+AL443*$AL$3+AR443*$AR$3+AT443*$AT$3+AV443*$AV$3)/VLOOKUP(A443,CTP_Export!$D$1:$AN$953,37,0),0),0)</f>
        <v>2.1366329576644714E-8</v>
      </c>
      <c r="AY443">
        <f t="shared" si="176"/>
        <v>1.0293640434885006E-8</v>
      </c>
      <c r="AZ443">
        <f t="array" ref="AZ443">IF(COUNTIF(C:C, C443) &gt; 1, STDEV(IF(C:C=C443,AX:AX)), 0)</f>
        <v>1.959515603841011E-8</v>
      </c>
      <c r="BA443" s="50">
        <f>IF(VLOOKUP(A443,CTP_Export!$D$1:$AN$953,37,0)&gt;0,IF(COUNTIF(C:C,C443)&gt;1,IFERROR(_xlfn.NORM.DIST(AX443,AY443,AZ443,TRUE),0)*1,0),0)</f>
        <v>0.71398786630479749</v>
      </c>
    </row>
    <row r="444" spans="1:53">
      <c r="A444" s="8" t="str">
        <f>'Raw Scores'!A446</f>
        <v>A85b2</v>
      </c>
      <c r="B444" s="8" t="str">
        <f>IF(_xlfn.XLOOKUP(A444,CTP_Export!D:D,CTP_Export!K:K,,0)=0, _xlfn.XLOOKUP(A444,CTP_Export!D:D,CTP_Export!F:F,,0), _xlfn.XLOOKUP(A444,CTP_Export!D:D,CTP_Export!K:K,,0))</f>
        <v>Leesville Rd is proposed to be a 4 lane Major Thoroughfare between O'Neal Road (A Leesville Road Campus) and Lynn Rd. An AADT of 16000 is expected in the planning horizon year (2055) which would cause Leesville Rd to operate inefficiently in 2055. The purpose of this project is to reduce congestion so Leesville Rd will operate more efficiently in 2055</v>
      </c>
      <c r="C444" s="8" t="str">
        <f>_xlfn.IFNA(_xlfn.XLOOKUP(A444,CTP_Export!D:D,CTP_Export!AM:AM,,0),"")</f>
        <v>Widening</v>
      </c>
      <c r="D444" s="79" t="str">
        <f>_xlfn.IFNA(_xlfn.XLOOKUP(A444,CTP_Export!D:D,CTP_Export!AK:AK,,0),"")</f>
        <v>Wake</v>
      </c>
      <c r="E444" s="79" t="str">
        <f>_xlfn.IFNA(_xlfn.XLOOKUP(A444,CTP_Export!D:D,CTP_Export!CL:CL,,0),"")</f>
        <v>Division</v>
      </c>
      <c r="F444" s="79">
        <f t="shared" si="175"/>
        <v>308</v>
      </c>
      <c r="G444" s="79">
        <f>_xlfn.XLOOKUP(A444,CTP_Export!$D$2:$D$1245,CTP_Export!AX$2:AX$1245, "-",0)</f>
        <v>152.432060510735</v>
      </c>
      <c r="H444" s="20">
        <f t="shared" si="177"/>
        <v>0.32841906196557125</v>
      </c>
      <c r="I444" s="8">
        <f t="shared" si="178"/>
        <v>0.32841906196557125</v>
      </c>
      <c r="J444" s="53">
        <f>'Raw Scores'!B446/100</f>
        <v>0.15030692341096699</v>
      </c>
      <c r="K444" s="8">
        <f t="shared" si="179"/>
        <v>0.15030692341096699</v>
      </c>
      <c r="L444" s="54">
        <f>IF('Raw Scores'!C446=0, 0, _xlfn.NORM.DIST('Raw Scores'!C446,'Raw Scores'!C$2,'Raw Scores'!C$3,TRUE))</f>
        <v>0</v>
      </c>
      <c r="M444" s="8">
        <f t="shared" si="180"/>
        <v>0</v>
      </c>
      <c r="N444" s="20">
        <f>IF('Raw Scores'!D446=0, 0, _xlfn.NORM.DIST('Raw Scores'!D446,'Raw Scores'!D$2,'Raw Scores'!D$3,TRUE))</f>
        <v>0.31170519457659018</v>
      </c>
      <c r="O444" s="8">
        <f t="shared" si="181"/>
        <v>0.31170519457659018</v>
      </c>
      <c r="P444" s="20">
        <f>IF('Raw Scores'!F446=0, 0, _xlfn.NORM.DIST('Raw Scores'!F446,'Raw Scores'!F$2,'Raw Scores'!F$3,TRUE))</f>
        <v>0.53012880397251028</v>
      </c>
      <c r="Q444" s="20">
        <f t="shared" si="182"/>
        <v>0.53012880397251028</v>
      </c>
      <c r="R444" s="55">
        <f t="shared" si="183"/>
        <v>0.42091699927455023</v>
      </c>
      <c r="S444" s="8">
        <f t="shared" si="184"/>
        <v>0.42091699927455023</v>
      </c>
      <c r="T444" s="20">
        <f>IF('Raw Scores'!E446=0, 0, _xlfn.NORM.DIST('Raw Scores'!E446,'Raw Scores'!E$2,'Raw Scores'!E$3,TRUE))</f>
        <v>0.31206172550850819</v>
      </c>
      <c r="U444" s="20">
        <f t="shared" si="185"/>
        <v>0.31206172550850819</v>
      </c>
      <c r="V444" s="20">
        <f>IF('Raw Scores'!G446=0, 0, _xlfn.NORM.DIST('Raw Scores'!G446,'Raw Scores'!G$2,'Raw Scores'!G$3,TRUE))</f>
        <v>0.52932983161232505</v>
      </c>
      <c r="W444" s="8">
        <f t="shared" si="186"/>
        <v>0.52932983161232505</v>
      </c>
      <c r="X444" s="20">
        <f>IF('Raw Scores'!L446=0, 0, _xlfn.NORM.DIST('Raw Scores'!L446,'Raw Scores'!L$2,'Raw Scores'!L$3,TRUE))</f>
        <v>0.69190949909687405</v>
      </c>
      <c r="Y444" s="20">
        <f t="shared" si="187"/>
        <v>0.69190949909687405</v>
      </c>
      <c r="Z444" s="41">
        <f t="shared" si="188"/>
        <v>0.51110035207256899</v>
      </c>
      <c r="AA444" s="8">
        <f t="shared" si="189"/>
        <v>0.51110035207256899</v>
      </c>
      <c r="AB444" s="20">
        <f>IF('Raw Scores'!H446=0, 0, _xlfn.NORM.DIST('Raw Scores'!H446,'Raw Scores'!H$2,'Raw Scores'!H$3,TRUE))</f>
        <v>0.61140791575869391</v>
      </c>
      <c r="AC444" s="8">
        <f t="shared" si="190"/>
        <v>0.61140791575869391</v>
      </c>
      <c r="AD444" s="20">
        <f>IF('Raw Scores'!I446=0, 0, _xlfn.NORM.DIST('Raw Scores'!I446,'Raw Scores'!I$2,'Raw Scores'!I$3,TRUE))</f>
        <v>0.50526227408434421</v>
      </c>
      <c r="AE444" s="8">
        <f t="shared" si="191"/>
        <v>0.50526227408434421</v>
      </c>
      <c r="AF444" s="20">
        <f>IF('Raw Scores'!J446=0, 0, _xlfn.NORM.DIST('Raw Scores'!J446,'Raw Scores'!J$2,'Raw Scores'!J$3,TRUE))</f>
        <v>0</v>
      </c>
      <c r="AG444" s="8">
        <f t="shared" si="192"/>
        <v>0</v>
      </c>
      <c r="AH444" s="20">
        <f>IF('Raw Scores'!K446=0, 0, _xlfn.NORM.DIST('Raw Scores'!K446,'Raw Scores'!K$2,'Raw Scores'!K$3,TRUE))</f>
        <v>0</v>
      </c>
      <c r="AI444" s="8">
        <f t="shared" si="193"/>
        <v>0</v>
      </c>
      <c r="AJ444" s="20">
        <f t="shared" si="194"/>
        <v>0</v>
      </c>
      <c r="AK444" s="8">
        <f t="shared" si="195"/>
        <v>0</v>
      </c>
      <c r="AL444" s="42">
        <f t="shared" si="196"/>
        <v>0.372223396614346</v>
      </c>
      <c r="AM444" s="8">
        <f t="shared" si="197"/>
        <v>0.372223396614346</v>
      </c>
      <c r="AN444" s="20">
        <f>IF('Raw Scores'!M446=0, 0, _xlfn.NORM.DIST('Raw Scores'!M446,'Raw Scores'!M$2,'Raw Scores'!M$3,TRUE))</f>
        <v>0.39729144601721922</v>
      </c>
      <c r="AO444" s="8">
        <f t="shared" si="198"/>
        <v>0.39729144601721922</v>
      </c>
      <c r="AP444" s="20">
        <f>IF('Raw Scores'!N446=0, 0, _xlfn.NORM.DIST('Raw Scores'!N446,'Raw Scores'!N$2,'Raw Scores'!N$3,TRUE))</f>
        <v>0</v>
      </c>
      <c r="AQ444" s="8">
        <f t="shared" si="199"/>
        <v>0</v>
      </c>
      <c r="AR444" s="43">
        <f t="shared" si="200"/>
        <v>0.19864572300860961</v>
      </c>
      <c r="AS444" s="8">
        <f t="shared" si="201"/>
        <v>0.19864572300860961</v>
      </c>
      <c r="AT444" s="44">
        <f>IF('Raw Scores'!O446=0, 0, _xlfn.NORM.DIST('Raw Scores'!O446,'Raw Scores'!O$2,'Raw Scores'!O$3,TRUE))</f>
        <v>0.52752969042046738</v>
      </c>
      <c r="AU444" s="8">
        <f t="shared" si="202"/>
        <v>0.52752969042046738</v>
      </c>
      <c r="AV444" s="17">
        <f>IF('Raw Scores'!P446=0, 0, _xlfn.NORM.DIST('Raw Scores'!P446,'Raw Scores'!P$2,'Raw Scores'!P$3,TRUE))</f>
        <v>0</v>
      </c>
      <c r="AW444" s="8">
        <f t="shared" si="203"/>
        <v>0</v>
      </c>
      <c r="AX444" s="45">
        <f>IFERROR(_xlfn.IFNA((J444*$J$3+L444*$L$3+R444*$R$3+Z444*$Z$3+AL444*$AL$3+AR444*$AR$3+AT444*$AT$3+AV444*$AV$3)/VLOOKUP(A444,CTP_Export!$D$1:$AN$953,37,0),0),0)</f>
        <v>5.2644506636683686E-9</v>
      </c>
      <c r="AY444">
        <f t="shared" si="176"/>
        <v>1.0293640434885006E-8</v>
      </c>
      <c r="AZ444">
        <f t="array" ref="AZ444">IF(COUNTIF(C:C, C444) &gt; 1, STDEV(IF(C:C=C444,AX:AX)), 0)</f>
        <v>1.959515603841011E-8</v>
      </c>
      <c r="BA444" s="50">
        <f>IF(VLOOKUP(A444,CTP_Export!$D$1:$AN$953,37,0)&gt;0,IF(COUNTIF(C:C,C444)&gt;1,IFERROR(_xlfn.NORM.DIST(AX444,AY444,AZ444,TRUE),0)*1,0),0)</f>
        <v>0.39872265496205422</v>
      </c>
    </row>
    <row r="445" spans="1:53">
      <c r="A445" s="8" t="str">
        <f>'Raw Scores'!A447</f>
        <v>A86b</v>
      </c>
      <c r="B445" s="8" t="str">
        <f>IF(_xlfn.XLOOKUP(A445,CTP_Export!D:D,CTP_Export!K:K,,0)=0, _xlfn.XLOOKUP(A445,CTP_Export!D:D,CTP_Export!F:F,,0), _xlfn.XLOOKUP(A445,CTP_Export!D:D,CTP_Export!K:K,,0))</f>
        <v>Leesville Rd is proposed to be a 4 lane Major Thoroughfare between New Leesville Blvd and TW Alexander Dr Ext. An AADT of 16000 is expected in the planning horizon year (2055) which would cause Leesville Rd to operate inefficiently in 2055. The purpose of this project is to reduce congestion so Leesville Rd will operate more efficiently in 2055</v>
      </c>
      <c r="C445" s="8" t="str">
        <f>_xlfn.IFNA(_xlfn.XLOOKUP(A445,CTP_Export!D:D,CTP_Export!AM:AM,,0),"")</f>
        <v>Widening</v>
      </c>
      <c r="D445" s="79" t="str">
        <f>_xlfn.IFNA(_xlfn.XLOOKUP(A445,CTP_Export!D:D,CTP_Export!AK:AK,,0),"")</f>
        <v>Wake</v>
      </c>
      <c r="E445" s="79" t="str">
        <f>_xlfn.IFNA(_xlfn.XLOOKUP(A445,CTP_Export!D:D,CTP_Export!CL:CL,,0),"")</f>
        <v>Division</v>
      </c>
      <c r="F445" s="79">
        <f t="shared" si="175"/>
        <v>199</v>
      </c>
      <c r="G445" s="79">
        <f>_xlfn.XLOOKUP(A445,CTP_Export!$D$2:$D$1245,CTP_Export!AX$2:AX$1245, "-",0)</f>
        <v>516.037895094889</v>
      </c>
      <c r="H445" s="20">
        <f t="shared" si="177"/>
        <v>0.36465609332637228</v>
      </c>
      <c r="I445" s="8">
        <f t="shared" si="178"/>
        <v>0.36465609332637228</v>
      </c>
      <c r="J445" s="53">
        <f>'Raw Scores'!B447/100</f>
        <v>7.2727272727272696E-2</v>
      </c>
      <c r="K445" s="8">
        <f t="shared" si="179"/>
        <v>7.2727272727272696E-2</v>
      </c>
      <c r="L445" s="54">
        <f>IF('Raw Scores'!C447=0, 0, _xlfn.NORM.DIST('Raw Scores'!C447,'Raw Scores'!C$2,'Raw Scores'!C$3,TRUE))</f>
        <v>0.38678920021622554</v>
      </c>
      <c r="M445" s="8">
        <f t="shared" si="180"/>
        <v>0.38678920021622554</v>
      </c>
      <c r="N445" s="20">
        <f>IF('Raw Scores'!D447=0, 0, _xlfn.NORM.DIST('Raw Scores'!D447,'Raw Scores'!D$2,'Raw Scores'!D$3,TRUE))</f>
        <v>0.31331649381622029</v>
      </c>
      <c r="O445" s="8">
        <f t="shared" si="181"/>
        <v>0.31331649381622029</v>
      </c>
      <c r="P445" s="20">
        <f>IF('Raw Scores'!F447=0, 0, _xlfn.NORM.DIST('Raw Scores'!F447,'Raw Scores'!F$2,'Raw Scores'!F$3,TRUE))</f>
        <v>0.53011614799997897</v>
      </c>
      <c r="Q445" s="20">
        <f t="shared" si="182"/>
        <v>0.53011614799997897</v>
      </c>
      <c r="R445" s="55">
        <f t="shared" si="183"/>
        <v>0.42171632090809963</v>
      </c>
      <c r="S445" s="8">
        <f t="shared" si="184"/>
        <v>0.42171632090809963</v>
      </c>
      <c r="T445" s="20">
        <f>IF('Raw Scores'!E447=0, 0, _xlfn.NORM.DIST('Raw Scores'!E447,'Raw Scores'!E$2,'Raw Scores'!E$3,TRUE))</f>
        <v>0.32629239079344829</v>
      </c>
      <c r="U445" s="20">
        <f t="shared" si="185"/>
        <v>0.32629239079344829</v>
      </c>
      <c r="V445" s="20">
        <f>IF('Raw Scores'!G447=0, 0, _xlfn.NORM.DIST('Raw Scores'!G447,'Raw Scores'!G$2,'Raw Scores'!G$3,TRUE))</f>
        <v>0.52931862899354787</v>
      </c>
      <c r="W445" s="8">
        <f t="shared" si="186"/>
        <v>0.52931862899354787</v>
      </c>
      <c r="X445" s="20">
        <f>IF('Raw Scores'!L447=0, 0, _xlfn.NORM.DIST('Raw Scores'!L447,'Raw Scores'!L$2,'Raw Scores'!L$3,TRUE))</f>
        <v>0.49269676063912643</v>
      </c>
      <c r="Y445" s="20">
        <f t="shared" si="187"/>
        <v>0.49269676063912643</v>
      </c>
      <c r="Z445" s="41">
        <f t="shared" si="188"/>
        <v>0.44943592680870748</v>
      </c>
      <c r="AA445" s="8">
        <f t="shared" si="189"/>
        <v>0.44943592680870748</v>
      </c>
      <c r="AB445" s="20">
        <f>IF('Raw Scores'!H447=0, 0, _xlfn.NORM.DIST('Raw Scores'!H447,'Raw Scores'!H$2,'Raw Scores'!H$3,TRUE))</f>
        <v>0.7998502631908101</v>
      </c>
      <c r="AC445" s="8">
        <f t="shared" si="190"/>
        <v>0.7998502631908101</v>
      </c>
      <c r="AD445" s="20">
        <f>IF('Raw Scores'!I447=0, 0, _xlfn.NORM.DIST('Raw Scores'!I447,'Raw Scores'!I$2,'Raw Scores'!I$3,TRUE))</f>
        <v>0.78792957209410519</v>
      </c>
      <c r="AE445" s="8">
        <f t="shared" si="191"/>
        <v>0.78792957209410519</v>
      </c>
      <c r="AF445" s="20">
        <f>IF('Raw Scores'!J447=0, 0, _xlfn.NORM.DIST('Raw Scores'!J447,'Raw Scores'!J$2,'Raw Scores'!J$3,TRUE))</f>
        <v>0</v>
      </c>
      <c r="AG445" s="8">
        <f t="shared" si="192"/>
        <v>0</v>
      </c>
      <c r="AH445" s="20">
        <f>IF('Raw Scores'!K447=0, 0, _xlfn.NORM.DIST('Raw Scores'!K447,'Raw Scores'!K$2,'Raw Scores'!K$3,TRUE))</f>
        <v>0</v>
      </c>
      <c r="AI445" s="8">
        <f t="shared" si="193"/>
        <v>0</v>
      </c>
      <c r="AJ445" s="20">
        <f t="shared" si="194"/>
        <v>0</v>
      </c>
      <c r="AK445" s="8">
        <f t="shared" si="195"/>
        <v>0</v>
      </c>
      <c r="AL445" s="42">
        <f t="shared" si="196"/>
        <v>0.52925994509497176</v>
      </c>
      <c r="AM445" s="8">
        <f t="shared" si="197"/>
        <v>0.52925994509497176</v>
      </c>
      <c r="AN445" s="20">
        <f>IF('Raw Scores'!M447=0, 0, _xlfn.NORM.DIST('Raw Scores'!M447,'Raw Scores'!M$2,'Raw Scores'!M$3,TRUE))</f>
        <v>0</v>
      </c>
      <c r="AO445" s="8">
        <f t="shared" si="198"/>
        <v>0</v>
      </c>
      <c r="AP445" s="20">
        <f>IF('Raw Scores'!N447=0, 0, _xlfn.NORM.DIST('Raw Scores'!N447,'Raw Scores'!N$2,'Raw Scores'!N$3,TRUE))</f>
        <v>0</v>
      </c>
      <c r="AQ445" s="8">
        <f t="shared" si="199"/>
        <v>0</v>
      </c>
      <c r="AR445" s="43">
        <f t="shared" si="200"/>
        <v>0</v>
      </c>
      <c r="AS445" s="8">
        <f t="shared" si="201"/>
        <v>0</v>
      </c>
      <c r="AT445" s="44">
        <f>IF('Raw Scores'!O447=0, 0, _xlfn.NORM.DIST('Raw Scores'!O447,'Raw Scores'!O$2,'Raw Scores'!O$3,TRUE))</f>
        <v>0.52304474022958936</v>
      </c>
      <c r="AU445" s="8">
        <f t="shared" si="202"/>
        <v>0.52304474022958936</v>
      </c>
      <c r="AV445" s="17">
        <f>IF('Raw Scores'!P447=0, 0, _xlfn.NORM.DIST('Raw Scores'!P447,'Raw Scores'!P$2,'Raw Scores'!P$3,TRUE))</f>
        <v>0</v>
      </c>
      <c r="AW445" s="8">
        <f t="shared" si="203"/>
        <v>0</v>
      </c>
      <c r="AX445" s="45">
        <f>IFERROR(_xlfn.IFNA((J445*$J$3+L445*$L$3+R445*$R$3+Z445*$Z$3+AL445*$AL$3+AR445*$AR$3+AT445*$AT$3+AV445*$AV$3)/VLOOKUP(A445,CTP_Export!$D$1:$AN$953,37,0),0),0)</f>
        <v>1.0246905513579813E-8</v>
      </c>
      <c r="AY445">
        <f t="shared" si="176"/>
        <v>1.0293640434885006E-8</v>
      </c>
      <c r="AZ445">
        <f t="array" ref="AZ445">IF(COUNTIF(C:C, C445) &gt; 1, STDEV(IF(C:C=C445,AX:AX)), 0)</f>
        <v>1.959515603841011E-8</v>
      </c>
      <c r="BA445" s="50">
        <f>IF(VLOOKUP(A445,CTP_Export!$D$1:$AN$953,37,0)&gt;0,IF(COUNTIF(C:C,C445)&gt;1,IFERROR(_xlfn.NORM.DIST(AX445,AY445,AZ445,TRUE),0)*1,0),0)</f>
        <v>0.49904851390990379</v>
      </c>
    </row>
    <row r="446" spans="1:53">
      <c r="A446" s="8" t="str">
        <f>'Raw Scores'!A448</f>
        <v>A885</v>
      </c>
      <c r="B446" s="8" t="str">
        <f>IF(_xlfn.XLOOKUP(A446,CTP_Export!D:D,CTP_Export!K:K,,0)=0, _xlfn.XLOOKUP(A446,CTP_Export!D:D,CTP_Export!F:F,,0), _xlfn.XLOOKUP(A446,CTP_Export!D:D,CTP_Export!K:K,,0))</f>
        <v>The Metropolitan Transportation Plan identifies the areas adjacent to Collector Street - Knightdale between Old Faison Rd and Widewaters Pkwy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446" s="8" t="str">
        <f>_xlfn.IFNA(_xlfn.XLOOKUP(A446,CTP_Export!D:D,CTP_Export!AM:AM,,0),"")</f>
        <v>New Location</v>
      </c>
      <c r="D446" s="79" t="str">
        <f>_xlfn.IFNA(_xlfn.XLOOKUP(A446,CTP_Export!D:D,CTP_Export!AK:AK,,0),"")</f>
        <v>Wake</v>
      </c>
      <c r="E446" s="79" t="str">
        <f>_xlfn.IFNA(_xlfn.XLOOKUP(A446,CTP_Export!D:D,CTP_Export!CL:CL,,0),"")</f>
        <v>Division</v>
      </c>
      <c r="F446" s="79">
        <f t="shared" si="175"/>
        <v>552</v>
      </c>
      <c r="G446" s="79">
        <f>_xlfn.XLOOKUP(A446,CTP_Export!$D$2:$D$1245,CTP_Export!AX$2:AX$1245, "-",0)</f>
        <v>0</v>
      </c>
      <c r="H446" s="20">
        <f t="shared" si="177"/>
        <v>0.20961680405354505</v>
      </c>
      <c r="I446" s="8">
        <f t="shared" si="178"/>
        <v>0.20961680405354505</v>
      </c>
      <c r="J446" s="53">
        <f>'Raw Scores'!B448/100</f>
        <v>0.34961945676431599</v>
      </c>
      <c r="K446" s="8">
        <f t="shared" si="179"/>
        <v>0.34961945676431599</v>
      </c>
      <c r="L446" s="54">
        <f>IF('Raw Scores'!C448=0, 0, _xlfn.NORM.DIST('Raw Scores'!C448,'Raw Scores'!C$2,'Raw Scores'!C$3,TRUE))</f>
        <v>0</v>
      </c>
      <c r="M446" s="8">
        <f t="shared" si="180"/>
        <v>0</v>
      </c>
      <c r="N446" s="20">
        <f>IF('Raw Scores'!D448=0, 0, _xlfn.NORM.DIST('Raw Scores'!D448,'Raw Scores'!D$2,'Raw Scores'!D$3,TRUE))</f>
        <v>0.28052414073974308</v>
      </c>
      <c r="O446" s="8">
        <f t="shared" si="181"/>
        <v>0.28052414073974308</v>
      </c>
      <c r="P446" s="20">
        <f>IF('Raw Scores'!F448=0, 0, _xlfn.NORM.DIST('Raw Scores'!F448,'Raw Scores'!F$2,'Raw Scores'!F$3,TRUE))</f>
        <v>0</v>
      </c>
      <c r="Q446" s="20">
        <f t="shared" si="182"/>
        <v>0</v>
      </c>
      <c r="R446" s="55">
        <f t="shared" si="183"/>
        <v>0.14026207036987154</v>
      </c>
      <c r="S446" s="8">
        <f t="shared" si="184"/>
        <v>0.14026207036987154</v>
      </c>
      <c r="T446" s="20">
        <f>IF('Raw Scores'!E448=0, 0, _xlfn.NORM.DIST('Raw Scores'!E448,'Raw Scores'!E$2,'Raw Scores'!E$3,TRUE))</f>
        <v>0.30337631843753687</v>
      </c>
      <c r="U446" s="20">
        <f t="shared" si="185"/>
        <v>0.30337631843753687</v>
      </c>
      <c r="V446" s="20">
        <f>IF('Raw Scores'!G448=0, 0, _xlfn.NORM.DIST('Raw Scores'!G448,'Raw Scores'!G$2,'Raw Scores'!G$3,TRUE))</f>
        <v>0</v>
      </c>
      <c r="W446" s="8">
        <f t="shared" si="186"/>
        <v>0</v>
      </c>
      <c r="X446" s="20">
        <f>IF('Raw Scores'!L448=0, 0, _xlfn.NORM.DIST('Raw Scores'!L448,'Raw Scores'!L$2,'Raw Scores'!L$3,TRUE))</f>
        <v>0.183741276409118</v>
      </c>
      <c r="Y446" s="20">
        <f t="shared" si="187"/>
        <v>0.183741276409118</v>
      </c>
      <c r="Z446" s="41">
        <f t="shared" si="188"/>
        <v>0.16237253161555162</v>
      </c>
      <c r="AA446" s="8">
        <f t="shared" si="189"/>
        <v>0.16237253161555162</v>
      </c>
      <c r="AB446" s="20">
        <f>IF('Raw Scores'!H448=0, 0, _xlfn.NORM.DIST('Raw Scores'!H448,'Raw Scores'!H$2,'Raw Scores'!H$3,TRUE))</f>
        <v>0</v>
      </c>
      <c r="AC446" s="8">
        <f t="shared" si="190"/>
        <v>0</v>
      </c>
      <c r="AD446" s="20">
        <f>IF('Raw Scores'!I448=0, 0, _xlfn.NORM.DIST('Raw Scores'!I448,'Raw Scores'!I$2,'Raw Scores'!I$3,TRUE))</f>
        <v>0</v>
      </c>
      <c r="AE446" s="8">
        <f t="shared" si="191"/>
        <v>0</v>
      </c>
      <c r="AF446" s="20">
        <f>IF('Raw Scores'!J448=0, 0, _xlfn.NORM.DIST('Raw Scores'!J448,'Raw Scores'!J$2,'Raw Scores'!J$3,TRUE))</f>
        <v>0</v>
      </c>
      <c r="AG446" s="8">
        <f t="shared" si="192"/>
        <v>0</v>
      </c>
      <c r="AH446" s="20">
        <f>IF('Raw Scores'!K448=0, 0, _xlfn.NORM.DIST('Raw Scores'!K448,'Raw Scores'!K$2,'Raw Scores'!K$3,TRUE))</f>
        <v>0</v>
      </c>
      <c r="AI446" s="8">
        <f t="shared" si="193"/>
        <v>0</v>
      </c>
      <c r="AJ446" s="20">
        <f t="shared" si="194"/>
        <v>0</v>
      </c>
      <c r="AK446" s="8">
        <f t="shared" si="195"/>
        <v>0</v>
      </c>
      <c r="AL446" s="42">
        <f t="shared" si="196"/>
        <v>0</v>
      </c>
      <c r="AM446" s="8">
        <f t="shared" si="197"/>
        <v>0</v>
      </c>
      <c r="AN446" s="20">
        <f>IF('Raw Scores'!M448=0, 0, _xlfn.NORM.DIST('Raw Scores'!M448,'Raw Scores'!M$2,'Raw Scores'!M$3,TRUE))</f>
        <v>0.46865406597747994</v>
      </c>
      <c r="AO446" s="8">
        <f t="shared" si="198"/>
        <v>0.46865406597747994</v>
      </c>
      <c r="AP446" s="20">
        <f>IF('Raw Scores'!N448=0, 0, _xlfn.NORM.DIST('Raw Scores'!N448,'Raw Scores'!N$2,'Raw Scores'!N$3,TRUE))</f>
        <v>0.32632133640688477</v>
      </c>
      <c r="AQ446" s="8">
        <f t="shared" si="199"/>
        <v>0.32632133640688477</v>
      </c>
      <c r="AR446" s="43">
        <f t="shared" si="200"/>
        <v>0.39748770119218235</v>
      </c>
      <c r="AS446" s="8">
        <f t="shared" si="201"/>
        <v>0.39748770119218235</v>
      </c>
      <c r="AT446" s="44">
        <f>IF('Raw Scores'!O448=0, 0, _xlfn.NORM.DIST('Raw Scores'!O448,'Raw Scores'!O$2,'Raw Scores'!O$3,TRUE))</f>
        <v>0.52622120271808437</v>
      </c>
      <c r="AU446" s="8">
        <f t="shared" si="202"/>
        <v>0.52622120271808437</v>
      </c>
      <c r="AV446" s="17">
        <f>IF('Raw Scores'!P448=0, 0, _xlfn.NORM.DIST('Raw Scores'!P448,'Raw Scores'!P$2,'Raw Scores'!P$3,TRUE))</f>
        <v>0</v>
      </c>
      <c r="AW446" s="8">
        <f t="shared" si="203"/>
        <v>0</v>
      </c>
      <c r="AX446" s="45">
        <f>IFERROR(_xlfn.IFNA((J446*$J$3+L446*$L$3+R446*$R$3+Z446*$Z$3+AL446*$AL$3+AR446*$AR$3+AT446*$AT$3+AV446*$AV$3)/VLOOKUP(A446,CTP_Export!$D$1:$AN$953,37,0),0),0)</f>
        <v>9.4151828032988019E-9</v>
      </c>
      <c r="AY446">
        <f t="shared" si="176"/>
        <v>1.4999077657754332E-8</v>
      </c>
      <c r="AZ446">
        <f t="array" ref="AZ446">IF(COUNTIF(C:C, C446) &gt; 1, STDEV(IF(C:C=C446,AX:AX)), 0)</f>
        <v>2.565830134498037E-8</v>
      </c>
      <c r="BA446" s="50">
        <f>IF(VLOOKUP(A446,CTP_Export!$D$1:$AN$953,37,0)&gt;0,IF(COUNTIF(C:C,C446)&gt;1,IFERROR(_xlfn.NORM.DIST(AX446,AY446,AZ446,TRUE),0)*1,0),0)</f>
        <v>0.41386054540503059</v>
      </c>
    </row>
    <row r="447" spans="1:53">
      <c r="A447" s="8" t="str">
        <f>'Raw Scores'!A449</f>
        <v>A890</v>
      </c>
      <c r="B447" s="8" t="str">
        <f>IF(_xlfn.XLOOKUP(A447,CTP_Export!D:D,CTP_Export!K:K,,0)=0, _xlfn.XLOOKUP(A447,CTP_Export!D:D,CTP_Export!F:F,,0), _xlfn.XLOOKUP(A447,CTP_Export!D:D,CTP_Export!K:K,,0))</f>
        <v>Beckom St Extension</v>
      </c>
      <c r="C447" s="8" t="str">
        <f>_xlfn.IFNA(_xlfn.XLOOKUP(A447,CTP_Export!D:D,CTP_Export!AM:AM,,0),"")</f>
        <v>New Location</v>
      </c>
      <c r="D447" s="79" t="str">
        <f>_xlfn.IFNA(_xlfn.XLOOKUP(A447,CTP_Export!D:D,CTP_Export!AK:AK,,0),"")</f>
        <v>Wake</v>
      </c>
      <c r="E447" s="79" t="str">
        <f>_xlfn.IFNA(_xlfn.XLOOKUP(A447,CTP_Export!D:D,CTP_Export!CL:CL,,0),"")</f>
        <v>Division</v>
      </c>
      <c r="F447" s="79">
        <f t="shared" si="175"/>
        <v>550</v>
      </c>
      <c r="G447" s="79">
        <f>_xlfn.XLOOKUP(A447,CTP_Export!$D$2:$D$1245,CTP_Export!AX$2:AX$1245, "-",0)</f>
        <v>0</v>
      </c>
      <c r="H447" s="20">
        <f t="shared" si="177"/>
        <v>0.21578059137466063</v>
      </c>
      <c r="I447" s="8">
        <f t="shared" si="178"/>
        <v>0.21578059137466063</v>
      </c>
      <c r="J447" s="53">
        <f>'Raw Scores'!B449/100</f>
        <v>3.6363636363636397E-2</v>
      </c>
      <c r="K447" s="8">
        <f t="shared" si="179"/>
        <v>3.6363636363636397E-2</v>
      </c>
      <c r="L447" s="54">
        <f>IF('Raw Scores'!C449=0, 0, _xlfn.NORM.DIST('Raw Scores'!C449,'Raw Scores'!C$2,'Raw Scores'!C$3,TRUE))</f>
        <v>0</v>
      </c>
      <c r="M447" s="8">
        <f t="shared" si="180"/>
        <v>0</v>
      </c>
      <c r="N447" s="20">
        <f>IF('Raw Scores'!D449=0, 0, _xlfn.NORM.DIST('Raw Scores'!D449,'Raw Scores'!D$2,'Raw Scores'!D$3,TRUE))</f>
        <v>0</v>
      </c>
      <c r="O447" s="8">
        <f t="shared" si="181"/>
        <v>0</v>
      </c>
      <c r="P447" s="20">
        <f>IF('Raw Scores'!F449=0, 0, _xlfn.NORM.DIST('Raw Scores'!F449,'Raw Scores'!F$2,'Raw Scores'!F$3,TRUE))</f>
        <v>0.52982362634209934</v>
      </c>
      <c r="Q447" s="20">
        <f t="shared" si="182"/>
        <v>0.52982362634209934</v>
      </c>
      <c r="R447" s="55">
        <f t="shared" si="183"/>
        <v>0.26491181317104967</v>
      </c>
      <c r="S447" s="8">
        <f t="shared" si="184"/>
        <v>0.26491181317104967</v>
      </c>
      <c r="T447" s="20">
        <f>IF('Raw Scores'!E449=0, 0, _xlfn.NORM.DIST('Raw Scores'!E449,'Raw Scores'!E$2,'Raw Scores'!E$3,TRUE))</f>
        <v>0</v>
      </c>
      <c r="U447" s="20">
        <f t="shared" si="185"/>
        <v>0</v>
      </c>
      <c r="V447" s="20">
        <f>IF('Raw Scores'!G449=0, 0, _xlfn.NORM.DIST('Raw Scores'!G449,'Raw Scores'!G$2,'Raw Scores'!G$3,TRUE))</f>
        <v>0.52913327380781561</v>
      </c>
      <c r="W447" s="8">
        <f t="shared" si="186"/>
        <v>0.52913327380781561</v>
      </c>
      <c r="X447" s="20">
        <f>IF('Raw Scores'!L449=0, 0, _xlfn.NORM.DIST('Raw Scores'!L449,'Raw Scores'!L$2,'Raw Scores'!L$3,TRUE))</f>
        <v>0.7495774142729692</v>
      </c>
      <c r="Y447" s="20">
        <f t="shared" si="187"/>
        <v>0.7495774142729692</v>
      </c>
      <c r="Z447" s="41">
        <f t="shared" si="188"/>
        <v>0.42623689602692827</v>
      </c>
      <c r="AA447" s="8">
        <f t="shared" si="189"/>
        <v>0.42623689602692827</v>
      </c>
      <c r="AB447" s="20">
        <f>IF('Raw Scores'!H449=0, 0, _xlfn.NORM.DIST('Raw Scores'!H449,'Raw Scores'!H$2,'Raw Scores'!H$3,TRUE))</f>
        <v>0</v>
      </c>
      <c r="AC447" s="8">
        <f t="shared" si="190"/>
        <v>0</v>
      </c>
      <c r="AD447" s="20">
        <f>IF('Raw Scores'!I449=0, 0, _xlfn.NORM.DIST('Raw Scores'!I449,'Raw Scores'!I$2,'Raw Scores'!I$3,TRUE))</f>
        <v>0</v>
      </c>
      <c r="AE447" s="8">
        <f t="shared" si="191"/>
        <v>0</v>
      </c>
      <c r="AF447" s="20">
        <f>IF('Raw Scores'!J449=0, 0, _xlfn.NORM.DIST('Raw Scores'!J449,'Raw Scores'!J$2,'Raw Scores'!J$3,TRUE))</f>
        <v>0</v>
      </c>
      <c r="AG447" s="8">
        <f t="shared" si="192"/>
        <v>0</v>
      </c>
      <c r="AH447" s="20">
        <f>IF('Raw Scores'!K449=0, 0, _xlfn.NORM.DIST('Raw Scores'!K449,'Raw Scores'!K$2,'Raw Scores'!K$3,TRUE))</f>
        <v>0</v>
      </c>
      <c r="AI447" s="8">
        <f t="shared" si="193"/>
        <v>0</v>
      </c>
      <c r="AJ447" s="20">
        <f t="shared" si="194"/>
        <v>0</v>
      </c>
      <c r="AK447" s="8">
        <f t="shared" si="195"/>
        <v>0</v>
      </c>
      <c r="AL447" s="42">
        <f t="shared" si="196"/>
        <v>0</v>
      </c>
      <c r="AM447" s="8">
        <f t="shared" si="197"/>
        <v>0</v>
      </c>
      <c r="AN447" s="20">
        <f>IF('Raw Scores'!M449=0, 0, _xlfn.NORM.DIST('Raw Scores'!M449,'Raw Scores'!M$2,'Raw Scores'!M$3,TRUE))</f>
        <v>0</v>
      </c>
      <c r="AO447" s="8">
        <f t="shared" si="198"/>
        <v>0</v>
      </c>
      <c r="AP447" s="20">
        <f>IF('Raw Scores'!N449=0, 0, _xlfn.NORM.DIST('Raw Scores'!N449,'Raw Scores'!N$2,'Raw Scores'!N$3,TRUE))</f>
        <v>0</v>
      </c>
      <c r="AQ447" s="8">
        <f t="shared" si="199"/>
        <v>0</v>
      </c>
      <c r="AR447" s="43">
        <f t="shared" si="200"/>
        <v>0</v>
      </c>
      <c r="AS447" s="8">
        <f t="shared" si="201"/>
        <v>0</v>
      </c>
      <c r="AT447" s="44">
        <f>IF('Raw Scores'!O449=0, 0, _xlfn.NORM.DIST('Raw Scores'!O449,'Raw Scores'!O$2,'Raw Scores'!O$3,TRUE))</f>
        <v>0.52553245683816152</v>
      </c>
      <c r="AU447" s="8">
        <f t="shared" si="202"/>
        <v>0.52553245683816152</v>
      </c>
      <c r="AV447" s="17">
        <f>IF('Raw Scores'!P449=0, 0, _xlfn.NORM.DIST('Raw Scores'!P449,'Raw Scores'!P$2,'Raw Scores'!P$3,TRUE))</f>
        <v>0</v>
      </c>
      <c r="AW447" s="8">
        <f t="shared" si="203"/>
        <v>0</v>
      </c>
      <c r="AX447" s="45">
        <f>IFERROR(_xlfn.IFNA((J447*$J$3+L447*$L$3+R447*$R$3+Z447*$Z$3+AL447*$AL$3+AR447*$AR$3+AT447*$AT$3+AV447*$AV$3)/VLOOKUP(A447,CTP_Export!$D$1:$AN$953,37,0),0),0)</f>
        <v>1.4304209624207989E-8</v>
      </c>
      <c r="AY447">
        <f t="shared" si="176"/>
        <v>1.4999077657754332E-8</v>
      </c>
      <c r="AZ447">
        <f t="array" ref="AZ447">IF(COUNTIF(C:C, C447) &gt; 1, STDEV(IF(C:C=C447,AX:AX)), 0)</f>
        <v>2.565830134498037E-8</v>
      </c>
      <c r="BA447" s="50">
        <f>IF(VLOOKUP(A447,CTP_Export!$D$1:$AN$953,37,0)&gt;0,IF(COUNTIF(C:C,C447)&gt;1,IFERROR(_xlfn.NORM.DIST(AX447,AY447,AZ447,TRUE),0)*1,0),0)</f>
        <v>0.48919732243046687</v>
      </c>
    </row>
    <row r="448" spans="1:53">
      <c r="A448" s="8" t="str">
        <f>'Raw Scores'!A450</f>
        <v>A9</v>
      </c>
      <c r="B448" s="8" t="str">
        <f>IF(_xlfn.XLOOKUP(A448,CTP_Export!D:D,CTP_Export!K:K,,0)=0, _xlfn.XLOOKUP(A448,CTP_Export!D:D,CTP_Export!F:F,,0), _xlfn.XLOOKUP(A448,CTP_Export!D:D,CTP_Export!K:K,,0))</f>
        <v>Strickland Rd is proposed to be a 4 lane Major Thoroughfare between Leesville Rd and Creedmoor Rd. An AADT exceeding current capacity is expected in the planning horizon year (2055) which would cause Strickland Rd to operate inefficiently in 2055. The purpose of this project is to reduce congestion so Strickland Rd will operate more efficiently in 2055.</v>
      </c>
      <c r="C448" s="8" t="str">
        <f>_xlfn.IFNA(_xlfn.XLOOKUP(A448,CTP_Export!D:D,CTP_Export!AM:AM,,0),"")</f>
        <v>Widening</v>
      </c>
      <c r="D448" s="79" t="str">
        <f>_xlfn.IFNA(_xlfn.XLOOKUP(A448,CTP_Export!D:D,CTP_Export!AK:AK,,0),"")</f>
        <v>Wake</v>
      </c>
      <c r="E448" s="79" t="str">
        <f>_xlfn.IFNA(_xlfn.XLOOKUP(A448,CTP_Export!D:D,CTP_Export!CL:CL,,0),"")</f>
        <v>Division</v>
      </c>
      <c r="F448" s="79">
        <f t="shared" si="175"/>
        <v>427</v>
      </c>
      <c r="G448" s="79">
        <f>_xlfn.XLOOKUP(A448,CTP_Export!$D$2:$D$1245,CTP_Export!AX$2:AX$1245, "-",0)</f>
        <v>162.116670663516</v>
      </c>
      <c r="H448" s="20">
        <f t="shared" si="177"/>
        <v>0.27745511071136164</v>
      </c>
      <c r="I448" s="8">
        <f t="shared" si="178"/>
        <v>0.27745511071136164</v>
      </c>
      <c r="J448" s="53">
        <f>'Raw Scores'!B450/100</f>
        <v>0.134958040351736</v>
      </c>
      <c r="K448" s="8">
        <f t="shared" si="179"/>
        <v>0.134958040351736</v>
      </c>
      <c r="L448" s="54">
        <f>IF('Raw Scores'!C450=0, 0, _xlfn.NORM.DIST('Raw Scores'!C450,'Raw Scores'!C$2,'Raw Scores'!C$3,TRUE))</f>
        <v>0</v>
      </c>
      <c r="M448" s="8">
        <f t="shared" si="180"/>
        <v>0</v>
      </c>
      <c r="N448" s="20">
        <f>IF('Raw Scores'!D450=0, 0, _xlfn.NORM.DIST('Raw Scores'!D450,'Raw Scores'!D$2,'Raw Scores'!D$3,TRUE))</f>
        <v>0.40622973714857991</v>
      </c>
      <c r="O448" s="8">
        <f t="shared" si="181"/>
        <v>0.40622973714857991</v>
      </c>
      <c r="P448" s="20">
        <f>IF('Raw Scores'!F450=0, 0, _xlfn.NORM.DIST('Raw Scores'!F450,'Raw Scores'!F$2,'Raw Scores'!F$3,TRUE))</f>
        <v>0.53012786404349477</v>
      </c>
      <c r="Q448" s="20">
        <f t="shared" si="182"/>
        <v>0.53012786404349477</v>
      </c>
      <c r="R448" s="55">
        <f t="shared" si="183"/>
        <v>0.46817880059603734</v>
      </c>
      <c r="S448" s="8">
        <f t="shared" si="184"/>
        <v>0.46817880059603734</v>
      </c>
      <c r="T448" s="20">
        <f>IF('Raw Scores'!E450=0, 0, _xlfn.NORM.DIST('Raw Scores'!E450,'Raw Scores'!E$2,'Raw Scores'!E$3,TRUE))</f>
        <v>0.39345193537157341</v>
      </c>
      <c r="U448" s="20">
        <f t="shared" si="185"/>
        <v>0.39345193537157341</v>
      </c>
      <c r="V448" s="20">
        <f>IF('Raw Scores'!G450=0, 0, _xlfn.NORM.DIST('Raw Scores'!G450,'Raw Scores'!G$2,'Raw Scores'!G$3,TRUE))</f>
        <v>0.52932872417224985</v>
      </c>
      <c r="W448" s="8">
        <f t="shared" si="186"/>
        <v>0.52932872417224985</v>
      </c>
      <c r="X448" s="20">
        <f>IF('Raw Scores'!L450=0, 0, _xlfn.NORM.DIST('Raw Scores'!L450,'Raw Scores'!L$2,'Raw Scores'!L$3,TRUE))</f>
        <v>0.21423452052322398</v>
      </c>
      <c r="Y448" s="20">
        <f t="shared" si="187"/>
        <v>0.21423452052322398</v>
      </c>
      <c r="Z448" s="41">
        <f t="shared" si="188"/>
        <v>0.37900506002234907</v>
      </c>
      <c r="AA448" s="8">
        <f t="shared" si="189"/>
        <v>0.37900506002234907</v>
      </c>
      <c r="AB448" s="20">
        <f>IF('Raw Scores'!H450=0, 0, _xlfn.NORM.DIST('Raw Scores'!H450,'Raw Scores'!H$2,'Raw Scores'!H$3,TRUE))</f>
        <v>3.7377467596928136E-2</v>
      </c>
      <c r="AC448" s="8">
        <f t="shared" si="190"/>
        <v>3.7377467596928136E-2</v>
      </c>
      <c r="AD448" s="20">
        <f>IF('Raw Scores'!I450=0, 0, _xlfn.NORM.DIST('Raw Scores'!I450,'Raw Scores'!I$2,'Raw Scores'!I$3,TRUE))</f>
        <v>0</v>
      </c>
      <c r="AE448" s="8">
        <f t="shared" si="191"/>
        <v>0</v>
      </c>
      <c r="AF448" s="20">
        <f>IF('Raw Scores'!J450=0, 0, _xlfn.NORM.DIST('Raw Scores'!J450,'Raw Scores'!J$2,'Raw Scores'!J$3,TRUE))</f>
        <v>0.3632921905466906</v>
      </c>
      <c r="AG448" s="8">
        <f t="shared" si="192"/>
        <v>0.3632921905466906</v>
      </c>
      <c r="AH448" s="20">
        <f>IF('Raw Scores'!K450=0, 0, _xlfn.NORM.DIST('Raw Scores'!K450,'Raw Scores'!K$2,'Raw Scores'!K$3,TRUE))</f>
        <v>0.20730014468929561</v>
      </c>
      <c r="AI448" s="8">
        <f t="shared" si="193"/>
        <v>0.20730014468929561</v>
      </c>
      <c r="AJ448" s="20">
        <f t="shared" si="194"/>
        <v>7.5310523664820106E-2</v>
      </c>
      <c r="AK448" s="8">
        <f t="shared" si="195"/>
        <v>7.5310523664820106E-2</v>
      </c>
      <c r="AL448" s="42">
        <f t="shared" si="196"/>
        <v>3.7562663753916078E-2</v>
      </c>
      <c r="AM448" s="8">
        <f t="shared" si="197"/>
        <v>3.7562663753916078E-2</v>
      </c>
      <c r="AN448" s="20">
        <f>IF('Raw Scores'!M450=0, 0, _xlfn.NORM.DIST('Raw Scores'!M450,'Raw Scores'!M$2,'Raw Scores'!M$3,TRUE))</f>
        <v>0.43269819046054092</v>
      </c>
      <c r="AO448" s="8">
        <f t="shared" si="198"/>
        <v>0.43269819046054092</v>
      </c>
      <c r="AP448" s="20">
        <f>IF('Raw Scores'!N450=0, 0, _xlfn.NORM.DIST('Raw Scores'!N450,'Raw Scores'!N$2,'Raw Scores'!N$3,TRUE))</f>
        <v>0</v>
      </c>
      <c r="AQ448" s="8">
        <f t="shared" si="199"/>
        <v>0</v>
      </c>
      <c r="AR448" s="43">
        <f t="shared" si="200"/>
        <v>0.21634909523027046</v>
      </c>
      <c r="AS448" s="8">
        <f t="shared" si="201"/>
        <v>0.21634909523027046</v>
      </c>
      <c r="AT448" s="44">
        <f>IF('Raw Scores'!O450=0, 0, _xlfn.NORM.DIST('Raw Scores'!O450,'Raw Scores'!O$2,'Raw Scores'!O$3,TRUE))</f>
        <v>0.50541837705011172</v>
      </c>
      <c r="AU448" s="8">
        <f t="shared" si="202"/>
        <v>0.50541837705011172</v>
      </c>
      <c r="AV448" s="17">
        <f>IF('Raw Scores'!P450=0, 0, _xlfn.NORM.DIST('Raw Scores'!P450,'Raw Scores'!P$2,'Raw Scores'!P$3,TRUE))</f>
        <v>0</v>
      </c>
      <c r="AW448" s="8">
        <f t="shared" si="203"/>
        <v>0</v>
      </c>
      <c r="AX448" s="45">
        <f>IFERROR(_xlfn.IFNA((J448*$J$3+L448*$L$3+R448*$R$3+Z448*$Z$3+AL448*$AL$3+AR448*$AR$3+AT448*$AT$3+AV448*$AV$3)/VLOOKUP(A448,CTP_Export!$D$1:$AN$953,37,0),0),0)</f>
        <v>6.8751296143784921E-9</v>
      </c>
      <c r="AY448">
        <f t="shared" si="176"/>
        <v>1.0293640434885006E-8</v>
      </c>
      <c r="AZ448">
        <f t="array" ref="AZ448">IF(COUNTIF(C:C, C448) &gt; 1, STDEV(IF(C:C=C448,AX:AX)), 0)</f>
        <v>1.959515603841011E-8</v>
      </c>
      <c r="BA448" s="50">
        <f>IF(VLOOKUP(A448,CTP_Export!$D$1:$AN$953,37,0)&gt;0,IF(COUNTIF(C:C,C448)&gt;1,IFERROR(_xlfn.NORM.DIST(AX448,AY448,AZ448,TRUE),0)*1,0),0)</f>
        <v>0.43075318716118144</v>
      </c>
    </row>
    <row r="449" spans="1:53">
      <c r="A449" s="8" t="str">
        <f>'Raw Scores'!A451</f>
        <v>A902</v>
      </c>
      <c r="B449" s="8" t="str">
        <f>IF(_xlfn.XLOOKUP(A449,CTP_Export!D:D,CTP_Export!K:K,,0)=0, _xlfn.XLOOKUP(A449,CTP_Export!D:D,CTP_Export!F:F,,0), _xlfn.XLOOKUP(A449,CTP_Export!D:D,CTP_Export!K:K,,0))</f>
        <v>US 401 Bus/Main Street</v>
      </c>
      <c r="C449" s="8" t="str">
        <f>_xlfn.IFNA(_xlfn.XLOOKUP(A449,CTP_Export!D:D,CTP_Export!AM:AM,,0),"")</f>
        <v>TSM</v>
      </c>
      <c r="D449" s="79" t="str">
        <f>_xlfn.IFNA(_xlfn.XLOOKUP(A449,CTP_Export!D:D,CTP_Export!AK:AK,,0),"")</f>
        <v>Wake</v>
      </c>
      <c r="E449" s="79" t="str">
        <f>_xlfn.IFNA(_xlfn.XLOOKUP(A449,CTP_Export!D:D,CTP_Export!CL:CL,,0),"")</f>
        <v>Regional</v>
      </c>
      <c r="F449" s="79">
        <f t="shared" si="175"/>
        <v>530</v>
      </c>
      <c r="G449" s="79">
        <f>_xlfn.XLOOKUP(A449,CTP_Export!$D$2:$D$1245,CTP_Export!AX$2:AX$1245, "-",0)</f>
        <v>0</v>
      </c>
      <c r="H449" s="20">
        <f t="shared" si="177"/>
        <v>0.23038008740895075</v>
      </c>
      <c r="I449" s="8">
        <f t="shared" si="178"/>
        <v>0.23038008740895075</v>
      </c>
      <c r="J449" s="53">
        <f>'Raw Scores'!B451/100</f>
        <v>0.200927700562641</v>
      </c>
      <c r="K449" s="8">
        <f t="shared" si="179"/>
        <v>0.200927700562641</v>
      </c>
      <c r="L449" s="54">
        <f>IF('Raw Scores'!C451=0, 0, _xlfn.NORM.DIST('Raw Scores'!C451,'Raw Scores'!C$2,'Raw Scores'!C$3,TRUE))</f>
        <v>0</v>
      </c>
      <c r="M449" s="8">
        <f t="shared" si="180"/>
        <v>0</v>
      </c>
      <c r="N449" s="20">
        <f>IF('Raw Scores'!D451=0, 0, _xlfn.NORM.DIST('Raw Scores'!D451,'Raw Scores'!D$2,'Raw Scores'!D$3,TRUE))</f>
        <v>0.41787451389120372</v>
      </c>
      <c r="O449" s="8">
        <f t="shared" si="181"/>
        <v>0.41787451389120372</v>
      </c>
      <c r="P449" s="20">
        <f>IF('Raw Scores'!F451=0, 0, _xlfn.NORM.DIST('Raw Scores'!F451,'Raw Scores'!F$2,'Raw Scores'!F$3,TRUE))</f>
        <v>0.53012793550924453</v>
      </c>
      <c r="Q449" s="20">
        <f t="shared" si="182"/>
        <v>0.53012793550924453</v>
      </c>
      <c r="R449" s="55">
        <f t="shared" si="183"/>
        <v>0.4740012247002241</v>
      </c>
      <c r="S449" s="8">
        <f t="shared" si="184"/>
        <v>0.4740012247002241</v>
      </c>
      <c r="T449" s="20">
        <f>IF('Raw Scores'!E451=0, 0, _xlfn.NORM.DIST('Raw Scores'!E451,'Raw Scores'!E$2,'Raw Scores'!E$3,TRUE))</f>
        <v>0.37945076744266948</v>
      </c>
      <c r="U449" s="20">
        <f t="shared" si="185"/>
        <v>0.37945076744266948</v>
      </c>
      <c r="V449" s="20">
        <f>IF('Raw Scores'!G451=0, 0, _xlfn.NORM.DIST('Raw Scores'!G451,'Raw Scores'!G$2,'Raw Scores'!G$3,TRUE))</f>
        <v>0.52932680872431104</v>
      </c>
      <c r="W449" s="8">
        <f t="shared" si="186"/>
        <v>0.52932680872431104</v>
      </c>
      <c r="X449" s="20">
        <f>IF('Raw Scores'!L451=0, 0, _xlfn.NORM.DIST('Raw Scores'!L451,'Raw Scores'!L$2,'Raw Scores'!L$3,TRUE))</f>
        <v>0.27804099469604637</v>
      </c>
      <c r="Y449" s="20">
        <f t="shared" si="187"/>
        <v>0.27804099469604637</v>
      </c>
      <c r="Z449" s="41">
        <f t="shared" si="188"/>
        <v>0.39560619028767557</v>
      </c>
      <c r="AA449" s="8">
        <f t="shared" si="189"/>
        <v>0.39560619028767557</v>
      </c>
      <c r="AB449" s="20">
        <f>IF('Raw Scores'!H451=0, 0, _xlfn.NORM.DIST('Raw Scores'!H451,'Raw Scores'!H$2,'Raw Scores'!H$3,TRUE))</f>
        <v>0</v>
      </c>
      <c r="AC449" s="8">
        <f t="shared" si="190"/>
        <v>0</v>
      </c>
      <c r="AD449" s="20">
        <f>IF('Raw Scores'!I451=0, 0, _xlfn.NORM.DIST('Raw Scores'!I451,'Raw Scores'!I$2,'Raw Scores'!I$3,TRUE))</f>
        <v>0</v>
      </c>
      <c r="AE449" s="8">
        <f t="shared" si="191"/>
        <v>0</v>
      </c>
      <c r="AF449" s="20">
        <f>IF('Raw Scores'!J451=0, 0, _xlfn.NORM.DIST('Raw Scores'!J451,'Raw Scores'!J$2,'Raw Scores'!J$3,TRUE))</f>
        <v>0.37124074162275245</v>
      </c>
      <c r="AG449" s="8">
        <f t="shared" si="192"/>
        <v>0.37124074162275245</v>
      </c>
      <c r="AH449" s="20">
        <f>IF('Raw Scores'!K451=0, 0, _xlfn.NORM.DIST('Raw Scores'!K451,'Raw Scores'!K$2,'Raw Scores'!K$3,TRUE))</f>
        <v>0.28628217298510644</v>
      </c>
      <c r="AI449" s="8">
        <f t="shared" si="193"/>
        <v>0.28628217298510644</v>
      </c>
      <c r="AJ449" s="20">
        <f t="shared" si="194"/>
        <v>0.10627960621236403</v>
      </c>
      <c r="AK449" s="8">
        <f t="shared" si="195"/>
        <v>0.10627960621236403</v>
      </c>
      <c r="AL449" s="42">
        <f t="shared" si="196"/>
        <v>3.5426535404121343E-2</v>
      </c>
      <c r="AM449" s="8">
        <f t="shared" si="197"/>
        <v>3.5426535404121343E-2</v>
      </c>
      <c r="AN449" s="20">
        <f>IF('Raw Scores'!M451=0, 0, _xlfn.NORM.DIST('Raw Scores'!M451,'Raw Scores'!M$2,'Raw Scores'!M$3,TRUE))</f>
        <v>0.40901516630831058</v>
      </c>
      <c r="AO449" s="8">
        <f t="shared" si="198"/>
        <v>0.40901516630831058</v>
      </c>
      <c r="AP449" s="20">
        <f>IF('Raw Scores'!N451=0, 0, _xlfn.NORM.DIST('Raw Scores'!N451,'Raw Scores'!N$2,'Raw Scores'!N$3,TRUE))</f>
        <v>0</v>
      </c>
      <c r="AQ449" s="8">
        <f t="shared" si="199"/>
        <v>0</v>
      </c>
      <c r="AR449" s="43">
        <f t="shared" si="200"/>
        <v>0.20450758315415529</v>
      </c>
      <c r="AS449" s="8">
        <f t="shared" si="201"/>
        <v>0.20450758315415529</v>
      </c>
      <c r="AT449" s="44">
        <f>IF('Raw Scores'!O451=0, 0, _xlfn.NORM.DIST('Raw Scores'!O451,'Raw Scores'!O$2,'Raw Scores'!O$3,TRUE))</f>
        <v>0.53639283563961526</v>
      </c>
      <c r="AU449" s="8">
        <f t="shared" si="202"/>
        <v>0.53639283563961526</v>
      </c>
      <c r="AV449" s="17">
        <f>IF('Raw Scores'!P451=0, 0, _xlfn.NORM.DIST('Raw Scores'!P451,'Raw Scores'!P$2,'Raw Scores'!P$3,TRUE))</f>
        <v>0</v>
      </c>
      <c r="AW449" s="8">
        <f t="shared" si="203"/>
        <v>0</v>
      </c>
      <c r="AX449" s="45">
        <f>IFERROR(_xlfn.IFNA((J449*$J$3+L449*$L$3+R449*$R$3+Z449*$Z$3+AL449*$AL$3+AR449*$AR$3+AT449*$AT$3+AV449*$AV$3)/VLOOKUP(A449,CTP_Export!$D$1:$AN$953,37,0),0),0)</f>
        <v>0</v>
      </c>
      <c r="AY449">
        <f t="shared" si="176"/>
        <v>3.1107830533602522E-8</v>
      </c>
      <c r="AZ449">
        <f t="array" ref="AZ449">IF(COUNTIF(C:C, C449) &gt; 1, STDEV(IF(C:C=C449,AX:AX)), 0)</f>
        <v>3.4702951438885679E-8</v>
      </c>
      <c r="BA449" s="50">
        <f>IF(VLOOKUP(A449,CTP_Export!$D$1:$AN$953,37,0)&gt;0,IF(COUNTIF(C:C,C449)&gt;1,IFERROR(_xlfn.NORM.DIST(AX449,AY449,AZ449,TRUE),0)*1,0),0)</f>
        <v>0</v>
      </c>
    </row>
    <row r="450" spans="1:53">
      <c r="A450" s="8" t="str">
        <f>'Raw Scores'!A452</f>
        <v>A903</v>
      </c>
      <c r="B450" s="8" t="str">
        <f>IF(_xlfn.XLOOKUP(A450,CTP_Export!D:D,CTP_Export!K:K,,0)=0, _xlfn.XLOOKUP(A450,CTP_Export!D:D,CTP_Export!F:F,,0), _xlfn.XLOOKUP(A450,CTP_Export!D:D,CTP_Export!K:K,,0))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US 401 Bus/Main Street between Burlington Mills Rd and Young St to an acceptable LOS in the peak period and direction while also providing facilities for pedestrians and bicyclists.</v>
      </c>
      <c r="C450" s="8" t="str">
        <f>_xlfn.IFNA(_xlfn.XLOOKUP(A450,CTP_Export!D:D,CTP_Export!AM:AM,,0),"")</f>
        <v>TSM</v>
      </c>
      <c r="D450" s="79" t="str">
        <f>_xlfn.IFNA(_xlfn.XLOOKUP(A450,CTP_Export!D:D,CTP_Export!AK:AK,,0),"")</f>
        <v>Wake</v>
      </c>
      <c r="E450" s="79" t="str">
        <f>_xlfn.IFNA(_xlfn.XLOOKUP(A450,CTP_Export!D:D,CTP_Export!CL:CL,,0),"")</f>
        <v>Regional</v>
      </c>
      <c r="F450" s="79">
        <f t="shared" si="175"/>
        <v>47</v>
      </c>
      <c r="G450" s="79">
        <f>_xlfn.XLOOKUP(A450,CTP_Export!$D$2:$D$1245,CTP_Export!AX$2:AX$1245, "-",0)</f>
        <v>0</v>
      </c>
      <c r="H450" s="20">
        <f t="shared" si="177"/>
        <v>0.45046829110307618</v>
      </c>
      <c r="I450" s="8">
        <f t="shared" si="178"/>
        <v>0.45046829110307618</v>
      </c>
      <c r="J450" s="53">
        <f>'Raw Scores'!B452/100</f>
        <v>0.35725211715346605</v>
      </c>
      <c r="K450" s="8">
        <f t="shared" si="179"/>
        <v>0.35725211715346605</v>
      </c>
      <c r="L450" s="54">
        <f>IF('Raw Scores'!C452=0, 0, _xlfn.NORM.DIST('Raw Scores'!C452,'Raw Scores'!C$2,'Raw Scores'!C$3,TRUE))</f>
        <v>0.37528588604880103</v>
      </c>
      <c r="M450" s="8">
        <f t="shared" si="180"/>
        <v>0.37528588604880103</v>
      </c>
      <c r="N450" s="20">
        <f>IF('Raw Scores'!D452=0, 0, _xlfn.NORM.DIST('Raw Scores'!D452,'Raw Scores'!D$2,'Raw Scores'!D$3,TRUE))</f>
        <v>0.35611181637322942</v>
      </c>
      <c r="O450" s="8">
        <f t="shared" si="181"/>
        <v>0.35611181637322942</v>
      </c>
      <c r="P450" s="20">
        <f>IF('Raw Scores'!F452=0, 0, _xlfn.NORM.DIST('Raw Scores'!F452,'Raw Scores'!F$2,'Raw Scores'!F$3,TRUE))</f>
        <v>0.53013018237324805</v>
      </c>
      <c r="Q450" s="20">
        <f t="shared" si="182"/>
        <v>0.53013018237324805</v>
      </c>
      <c r="R450" s="55">
        <f t="shared" si="183"/>
        <v>0.44312099937323873</v>
      </c>
      <c r="S450" s="8">
        <f t="shared" si="184"/>
        <v>0.44312099937323873</v>
      </c>
      <c r="T450" s="20">
        <f>IF('Raw Scores'!E452=0, 0, _xlfn.NORM.DIST('Raw Scores'!E452,'Raw Scores'!E$2,'Raw Scores'!E$3,TRUE))</f>
        <v>0.32168865237436195</v>
      </c>
      <c r="U450" s="20">
        <f t="shared" si="185"/>
        <v>0.32168865237436195</v>
      </c>
      <c r="V450" s="20">
        <f>IF('Raw Scores'!G452=0, 0, _xlfn.NORM.DIST('Raw Scores'!G452,'Raw Scores'!G$2,'Raw Scores'!G$3,TRUE))</f>
        <v>0.52933033941533769</v>
      </c>
      <c r="W450" s="8">
        <f t="shared" si="186"/>
        <v>0.52933033941533769</v>
      </c>
      <c r="X450" s="20">
        <f>IF('Raw Scores'!L452=0, 0, _xlfn.NORM.DIST('Raw Scores'!L452,'Raw Scores'!L$2,'Raw Scores'!L$3,TRUE))</f>
        <v>0.26894158292348103</v>
      </c>
      <c r="Y450" s="20">
        <f t="shared" si="187"/>
        <v>0.26894158292348103</v>
      </c>
      <c r="Z450" s="41">
        <f t="shared" si="188"/>
        <v>0.37332019157106022</v>
      </c>
      <c r="AA450" s="8">
        <f t="shared" si="189"/>
        <v>0.37332019157106022</v>
      </c>
      <c r="AB450" s="20">
        <f>IF('Raw Scores'!H452=0, 0, _xlfn.NORM.DIST('Raw Scores'!H452,'Raw Scores'!H$2,'Raw Scores'!H$3,TRUE))</f>
        <v>0.19458969220002689</v>
      </c>
      <c r="AC450" s="8">
        <f t="shared" si="190"/>
        <v>0.19458969220002689</v>
      </c>
      <c r="AD450" s="20">
        <f>IF('Raw Scores'!I452=0, 0, _xlfn.NORM.DIST('Raw Scores'!I452,'Raw Scores'!I$2,'Raw Scores'!I$3,TRUE))</f>
        <v>0.48681804023044545</v>
      </c>
      <c r="AE450" s="8">
        <f t="shared" si="191"/>
        <v>0.48681804023044545</v>
      </c>
      <c r="AF450" s="20">
        <f>IF('Raw Scores'!J452=0, 0, _xlfn.NORM.DIST('Raw Scores'!J452,'Raw Scores'!J$2,'Raw Scores'!J$3,TRUE))</f>
        <v>0.32906164161987916</v>
      </c>
      <c r="AG450" s="8">
        <f t="shared" si="192"/>
        <v>0.32906164161987916</v>
      </c>
      <c r="AH450" s="20">
        <f>IF('Raw Scores'!K452=0, 0, _xlfn.NORM.DIST('Raw Scores'!K452,'Raw Scores'!K$2,'Raw Scores'!K$3,TRUE))</f>
        <v>0.28628217298510644</v>
      </c>
      <c r="AI450" s="8">
        <f t="shared" si="193"/>
        <v>0.28628217298510644</v>
      </c>
      <c r="AJ450" s="20">
        <f t="shared" si="194"/>
        <v>9.4204481808985344E-2</v>
      </c>
      <c r="AK450" s="8">
        <f t="shared" si="195"/>
        <v>9.4204481808985344E-2</v>
      </c>
      <c r="AL450" s="42">
        <f t="shared" si="196"/>
        <v>0.2585374047464859</v>
      </c>
      <c r="AM450" s="8">
        <f t="shared" si="197"/>
        <v>0.2585374047464859</v>
      </c>
      <c r="AN450" s="20">
        <f>IF('Raw Scores'!M452=0, 0, _xlfn.NORM.DIST('Raw Scores'!M452,'Raw Scores'!M$2,'Raw Scores'!M$3,TRUE))</f>
        <v>0.40901516630831058</v>
      </c>
      <c r="AO450" s="8">
        <f t="shared" si="198"/>
        <v>0.40901516630831058</v>
      </c>
      <c r="AP450" s="20">
        <f>IF('Raw Scores'!N452=0, 0, _xlfn.NORM.DIST('Raw Scores'!N452,'Raw Scores'!N$2,'Raw Scores'!N$3,TRUE))</f>
        <v>0</v>
      </c>
      <c r="AQ450" s="8">
        <f t="shared" si="199"/>
        <v>0</v>
      </c>
      <c r="AR450" s="43">
        <f t="shared" si="200"/>
        <v>0.20450758315415529</v>
      </c>
      <c r="AS450" s="8">
        <f t="shared" si="201"/>
        <v>0.20450758315415529</v>
      </c>
      <c r="AT450" s="44">
        <f>IF('Raw Scores'!O452=0, 0, _xlfn.NORM.DIST('Raw Scores'!O452,'Raw Scores'!O$2,'Raw Scores'!O$3,TRUE))</f>
        <v>0.53556852850518932</v>
      </c>
      <c r="AU450" s="8">
        <f t="shared" si="202"/>
        <v>0.53556852850518932</v>
      </c>
      <c r="AV450" s="17">
        <f>IF('Raw Scores'!P452=0, 0, _xlfn.NORM.DIST('Raw Scores'!P452,'Raw Scores'!P$2,'Raw Scores'!P$3,TRUE))</f>
        <v>0</v>
      </c>
      <c r="AW450" s="8">
        <f t="shared" si="203"/>
        <v>0</v>
      </c>
      <c r="AX450" s="45">
        <f>IFERROR(_xlfn.IFNA((J450*$J$3+L450*$L$3+R450*$R$3+Z450*$Z$3+AL450*$AL$3+AR450*$AR$3+AT450*$AT$3+AV450*$AV$3)/VLOOKUP(A450,CTP_Export!$D$1:$AN$953,37,0),0),0)</f>
        <v>1.0049141001017902E-7</v>
      </c>
      <c r="AY450">
        <f t="shared" si="176"/>
        <v>3.1107830533602522E-8</v>
      </c>
      <c r="AZ450">
        <f t="array" ref="AZ450">IF(COUNTIF(C:C, C450) &gt; 1, STDEV(IF(C:C=C450,AX:AX)), 0)</f>
        <v>3.4702951438885679E-8</v>
      </c>
      <c r="BA450" s="50">
        <f>IF(VLOOKUP(A450,CTP_Export!$D$1:$AN$953,37,0)&gt;0,IF(COUNTIF(C:C,C450)&gt;1,IFERROR(_xlfn.NORM.DIST(AX450,AY450,AZ450,TRUE),0)*1,0),0)</f>
        <v>0.97721511488196577</v>
      </c>
    </row>
    <row r="451" spans="1:53">
      <c r="A451" s="8" t="str">
        <f>'Raw Scores'!A453</f>
        <v>A904</v>
      </c>
      <c r="B451" s="8" t="str">
        <f>IF(_xlfn.XLOOKUP(A451,CTP_Export!D:D,CTP_Export!K:K,,0)=0, _xlfn.XLOOKUP(A451,CTP_Export!D:D,CTP_Export!F:F,,0), _xlfn.XLOOKUP(A451,CTP_Export!D:D,CTP_Export!K:K,,0))</f>
        <v>US 401 Bus/Main Street</v>
      </c>
      <c r="C451" s="8" t="str">
        <f>_xlfn.IFNA(_xlfn.XLOOKUP(A451,CTP_Export!D:D,CTP_Export!AM:AM,,0),"")</f>
        <v>TSM</v>
      </c>
      <c r="D451" s="79" t="str">
        <f>_xlfn.IFNA(_xlfn.XLOOKUP(A451,CTP_Export!D:D,CTP_Export!AK:AK,,0),"")</f>
        <v>Wake</v>
      </c>
      <c r="E451" s="79" t="str">
        <f>_xlfn.IFNA(_xlfn.XLOOKUP(A451,CTP_Export!D:D,CTP_Export!CL:CL,,0),"")</f>
        <v>Regional</v>
      </c>
      <c r="F451" s="79">
        <f t="shared" si="175"/>
        <v>576</v>
      </c>
      <c r="G451" s="79">
        <f>_xlfn.XLOOKUP(A451,CTP_Export!$D$2:$D$1245,CTP_Export!AX$2:AX$1245, "-",0)</f>
        <v>0</v>
      </c>
      <c r="H451" s="20">
        <f t="shared" si="177"/>
        <v>0.17550740550139621</v>
      </c>
      <c r="I451" s="8">
        <f t="shared" si="178"/>
        <v>0.17550740550139621</v>
      </c>
      <c r="J451" s="53">
        <f>'Raw Scores'!B453/100</f>
        <v>0.20493597977674</v>
      </c>
      <c r="K451" s="8">
        <f t="shared" si="179"/>
        <v>0.20493597977674</v>
      </c>
      <c r="L451" s="54">
        <f>IF('Raw Scores'!C453=0, 0, _xlfn.NORM.DIST('Raw Scores'!C453,'Raw Scores'!C$2,'Raw Scores'!C$3,TRUE))</f>
        <v>0.31731739248467222</v>
      </c>
      <c r="M451" s="8">
        <f t="shared" si="180"/>
        <v>0.31731739248467222</v>
      </c>
      <c r="N451" s="20">
        <f>IF('Raw Scores'!D453=0, 0, _xlfn.NORM.DIST('Raw Scores'!D453,'Raw Scores'!D$2,'Raw Scores'!D$3,TRUE))</f>
        <v>0</v>
      </c>
      <c r="O451" s="8">
        <f t="shared" si="181"/>
        <v>0</v>
      </c>
      <c r="P451" s="20">
        <f>IF('Raw Scores'!F453=0, 0, _xlfn.NORM.DIST('Raw Scores'!F453,'Raw Scores'!F$2,'Raw Scores'!F$3,TRUE))</f>
        <v>0.53012863577935943</v>
      </c>
      <c r="Q451" s="20">
        <f t="shared" si="182"/>
        <v>0.53012863577935943</v>
      </c>
      <c r="R451" s="55">
        <f t="shared" si="183"/>
        <v>0.26506431788967971</v>
      </c>
      <c r="S451" s="8">
        <f t="shared" si="184"/>
        <v>0.26506431788967971</v>
      </c>
      <c r="T451" s="20">
        <f>IF('Raw Scores'!E453=0, 0, _xlfn.NORM.DIST('Raw Scores'!E453,'Raw Scores'!E$2,'Raw Scores'!E$3,TRUE))</f>
        <v>0</v>
      </c>
      <c r="U451" s="20">
        <f t="shared" si="185"/>
        <v>0</v>
      </c>
      <c r="V451" s="20">
        <f>IF('Raw Scores'!G453=0, 0, _xlfn.NORM.DIST('Raw Scores'!G453,'Raw Scores'!G$2,'Raw Scores'!G$3,TRUE))</f>
        <v>0.52932842771851152</v>
      </c>
      <c r="W451" s="8">
        <f t="shared" si="186"/>
        <v>0.52932842771851152</v>
      </c>
      <c r="X451" s="20">
        <f>IF('Raw Scores'!L453=0, 0, _xlfn.NORM.DIST('Raw Scores'!L453,'Raw Scores'!L$2,'Raw Scores'!L$3,TRUE))</f>
        <v>0.23171359960394727</v>
      </c>
      <c r="Y451" s="20">
        <f t="shared" si="187"/>
        <v>0.23171359960394727</v>
      </c>
      <c r="Z451" s="41">
        <f t="shared" si="188"/>
        <v>0.25368067577415293</v>
      </c>
      <c r="AA451" s="8">
        <f t="shared" si="189"/>
        <v>0.25368067577415293</v>
      </c>
      <c r="AB451" s="20">
        <f>IF('Raw Scores'!H453=0, 0, _xlfn.NORM.DIST('Raw Scores'!H453,'Raw Scores'!H$2,'Raw Scores'!H$3,TRUE))</f>
        <v>0</v>
      </c>
      <c r="AC451" s="8">
        <f t="shared" si="190"/>
        <v>0</v>
      </c>
      <c r="AD451" s="20">
        <f>IF('Raw Scores'!I453=0, 0, _xlfn.NORM.DIST('Raw Scores'!I453,'Raw Scores'!I$2,'Raw Scores'!I$3,TRUE))</f>
        <v>0</v>
      </c>
      <c r="AE451" s="8">
        <f t="shared" si="191"/>
        <v>0</v>
      </c>
      <c r="AF451" s="20">
        <f>IF('Raw Scores'!J453=0, 0, _xlfn.NORM.DIST('Raw Scores'!J453,'Raw Scores'!J$2,'Raw Scores'!J$3,TRUE))</f>
        <v>0</v>
      </c>
      <c r="AG451" s="8">
        <f t="shared" si="192"/>
        <v>0</v>
      </c>
      <c r="AH451" s="20">
        <f>IF('Raw Scores'!K453=0, 0, _xlfn.NORM.DIST('Raw Scores'!K453,'Raw Scores'!K$2,'Raw Scores'!K$3,TRUE))</f>
        <v>0</v>
      </c>
      <c r="AI451" s="8">
        <f t="shared" si="193"/>
        <v>0</v>
      </c>
      <c r="AJ451" s="20">
        <f t="shared" si="194"/>
        <v>0</v>
      </c>
      <c r="AK451" s="8">
        <f t="shared" si="195"/>
        <v>0</v>
      </c>
      <c r="AL451" s="42">
        <f t="shared" si="196"/>
        <v>0</v>
      </c>
      <c r="AM451" s="8">
        <f t="shared" si="197"/>
        <v>0</v>
      </c>
      <c r="AN451" s="20">
        <f>IF('Raw Scores'!M453=0, 0, _xlfn.NORM.DIST('Raw Scores'!M453,'Raw Scores'!M$2,'Raw Scores'!M$3,TRUE))</f>
        <v>0.44463665034419486</v>
      </c>
      <c r="AO451" s="8">
        <f t="shared" si="198"/>
        <v>0.44463665034419486</v>
      </c>
      <c r="AP451" s="20">
        <f>IF('Raw Scores'!N453=0, 0, _xlfn.NORM.DIST('Raw Scores'!N453,'Raw Scores'!N$2,'Raw Scores'!N$3,TRUE))</f>
        <v>0</v>
      </c>
      <c r="AQ451" s="8">
        <f t="shared" si="199"/>
        <v>0</v>
      </c>
      <c r="AR451" s="43">
        <f t="shared" si="200"/>
        <v>0.22231832517209743</v>
      </c>
      <c r="AS451" s="8">
        <f t="shared" si="201"/>
        <v>0.22231832517209743</v>
      </c>
      <c r="AT451" s="44">
        <f>IF('Raw Scores'!O453=0, 0, _xlfn.NORM.DIST('Raw Scores'!O453,'Raw Scores'!O$2,'Raw Scores'!O$3,TRUE))</f>
        <v>0.54040385743958752</v>
      </c>
      <c r="AU451" s="8">
        <f t="shared" si="202"/>
        <v>0.54040385743958752</v>
      </c>
      <c r="AV451" s="17">
        <f>IF('Raw Scores'!P453=0, 0, _xlfn.NORM.DIST('Raw Scores'!P453,'Raw Scores'!P$2,'Raw Scores'!P$3,TRUE))</f>
        <v>0</v>
      </c>
      <c r="AW451" s="8">
        <f t="shared" si="203"/>
        <v>0</v>
      </c>
      <c r="AX451" s="45">
        <f>IFERROR(_xlfn.IFNA((J451*$J$3+L451*$L$3+R451*$R$3+Z451*$Z$3+AL451*$AL$3+AR451*$AR$3+AT451*$AT$3+AV451*$AV$3)/VLOOKUP(A451,CTP_Export!$D$1:$AN$953,37,0),0),0)</f>
        <v>0</v>
      </c>
      <c r="AY451">
        <f t="shared" si="176"/>
        <v>3.1107830533602522E-8</v>
      </c>
      <c r="AZ451">
        <f t="array" ref="AZ451">IF(COUNTIF(C:C, C451) &gt; 1, STDEV(IF(C:C=C451,AX:AX)), 0)</f>
        <v>3.4702951438885679E-8</v>
      </c>
      <c r="BA451" s="50">
        <f>IF(VLOOKUP(A451,CTP_Export!$D$1:$AN$953,37,0)&gt;0,IF(COUNTIF(C:C,C451)&gt;1,IFERROR(_xlfn.NORM.DIST(AX451,AY451,AZ451,TRUE),0)*1,0),0)</f>
        <v>0</v>
      </c>
    </row>
    <row r="452" spans="1:53">
      <c r="A452" s="8" t="str">
        <f>'Raw Scores'!A454</f>
        <v>A90c</v>
      </c>
      <c r="B452" s="8" t="str">
        <f>IF(_xlfn.XLOOKUP(A452,CTP_Export!D:D,CTP_Export!K:K,,0)=0, _xlfn.XLOOKUP(A452,CTP_Export!D:D,CTP_Export!F:F,,0), _xlfn.XLOOKUP(A452,CTP_Export!D:D,CTP_Export!K:K,,0))</f>
        <v>US 401 is proposed to be a 4 lane Boulevard between US 401 Rolesville Bypass and Flat Rock Church Rd. An AADT of 24000 is expected in the planning horizon year (2055) which would cause US 401 to operate inefficiently in 2055. The purpose of this project is to reduce congestion so US 401 will operate more efficiently in 2055</v>
      </c>
      <c r="C452" s="8" t="str">
        <f>_xlfn.IFNA(_xlfn.XLOOKUP(A452,CTP_Export!D:D,CTP_Export!AM:AM,,0),"")</f>
        <v>Widening</v>
      </c>
      <c r="D452" s="79" t="str">
        <f>_xlfn.IFNA(_xlfn.XLOOKUP(A452,CTP_Export!D:D,CTP_Export!AK:AK,,0),"")</f>
        <v>Franklin</v>
      </c>
      <c r="E452" s="79" t="str">
        <f>_xlfn.IFNA(_xlfn.XLOOKUP(A452,CTP_Export!D:D,CTP_Export!CL:CL,,0),"")</f>
        <v>Regional</v>
      </c>
      <c r="F452" s="79">
        <f t="shared" si="175"/>
        <v>85</v>
      </c>
      <c r="G452" s="79">
        <f>_xlfn.XLOOKUP(A452,CTP_Export!$D$2:$D$1245,CTP_Export!AX$2:AX$1245, "-",0)</f>
        <v>0</v>
      </c>
      <c r="H452" s="20">
        <f t="shared" si="177"/>
        <v>0.41986131206420252</v>
      </c>
      <c r="I452" s="8">
        <f t="shared" si="178"/>
        <v>0.41986131206420252</v>
      </c>
      <c r="J452" s="53">
        <f>'Raw Scores'!B454/100</f>
        <v>0.57965215265072401</v>
      </c>
      <c r="K452" s="8">
        <f t="shared" si="179"/>
        <v>0.57965215265072401</v>
      </c>
      <c r="L452" s="54">
        <f>IF('Raw Scores'!C454=0, 0, _xlfn.NORM.DIST('Raw Scores'!C454,'Raw Scores'!C$2,'Raw Scores'!C$3,TRUE))</f>
        <v>0.29890228895052151</v>
      </c>
      <c r="M452" s="8">
        <f t="shared" si="180"/>
        <v>0.29890228895052151</v>
      </c>
      <c r="N452" s="20">
        <f>IF('Raw Scores'!D454=0, 0, _xlfn.NORM.DIST('Raw Scores'!D454,'Raw Scores'!D$2,'Raw Scores'!D$3,TRUE))</f>
        <v>0.29472346603291044</v>
      </c>
      <c r="O452" s="8">
        <f t="shared" si="181"/>
        <v>0.29472346603291044</v>
      </c>
      <c r="P452" s="20">
        <f>IF('Raw Scores'!F454=0, 0, _xlfn.NORM.DIST('Raw Scores'!F454,'Raw Scores'!F$2,'Raw Scores'!F$3,TRUE))</f>
        <v>0.52998262353514813</v>
      </c>
      <c r="Q452" s="20">
        <f t="shared" si="182"/>
        <v>0.52998262353514813</v>
      </c>
      <c r="R452" s="55">
        <f t="shared" si="183"/>
        <v>0.41235304478402929</v>
      </c>
      <c r="S452" s="8">
        <f t="shared" si="184"/>
        <v>0.41235304478402929</v>
      </c>
      <c r="T452" s="20">
        <f>IF('Raw Scores'!E454=0, 0, _xlfn.NORM.DIST('Raw Scores'!E454,'Raw Scores'!E$2,'Raw Scores'!E$3,TRUE))</f>
        <v>0.30669093542067849</v>
      </c>
      <c r="U452" s="20">
        <f t="shared" si="185"/>
        <v>0.30669093542067849</v>
      </c>
      <c r="V452" s="20">
        <f>IF('Raw Scores'!G454=0, 0, _xlfn.NORM.DIST('Raw Scores'!G454,'Raw Scores'!G$2,'Raw Scores'!G$3,TRUE))</f>
        <v>0.52923966310485127</v>
      </c>
      <c r="W452" s="8">
        <f t="shared" si="186"/>
        <v>0.52923966310485127</v>
      </c>
      <c r="X452" s="20">
        <f>IF('Raw Scores'!L454=0, 0, _xlfn.NORM.DIST('Raw Scores'!L454,'Raw Scores'!L$2,'Raw Scores'!L$3,TRUE))</f>
        <v>0.1827047381304692</v>
      </c>
      <c r="Y452" s="20">
        <f t="shared" si="187"/>
        <v>0.1827047381304692</v>
      </c>
      <c r="Z452" s="41">
        <f t="shared" si="188"/>
        <v>0.33954511221866629</v>
      </c>
      <c r="AA452" s="8">
        <f t="shared" si="189"/>
        <v>0.33954511221866629</v>
      </c>
      <c r="AB452" s="20">
        <f>IF('Raw Scores'!H454=0, 0, _xlfn.NORM.DIST('Raw Scores'!H454,'Raw Scores'!H$2,'Raw Scores'!H$3,TRUE))</f>
        <v>0</v>
      </c>
      <c r="AC452" s="8">
        <f t="shared" si="190"/>
        <v>0</v>
      </c>
      <c r="AD452" s="20">
        <f>IF('Raw Scores'!I454=0, 0, _xlfn.NORM.DIST('Raw Scores'!I454,'Raw Scores'!I$2,'Raw Scores'!I$3,TRUE))</f>
        <v>0.86926693929522925</v>
      </c>
      <c r="AE452" s="8">
        <f t="shared" si="191"/>
        <v>0.86926693929522925</v>
      </c>
      <c r="AF452" s="20">
        <f>IF('Raw Scores'!J454=0, 0, _xlfn.NORM.DIST('Raw Scores'!J454,'Raw Scores'!J$2,'Raw Scores'!J$3,TRUE))</f>
        <v>0</v>
      </c>
      <c r="AG452" s="8">
        <f t="shared" si="192"/>
        <v>0</v>
      </c>
      <c r="AH452" s="20">
        <f>IF('Raw Scores'!K454=0, 0, _xlfn.NORM.DIST('Raw Scores'!K454,'Raw Scores'!K$2,'Raw Scores'!K$3,TRUE))</f>
        <v>0</v>
      </c>
      <c r="AI452" s="8">
        <f t="shared" si="193"/>
        <v>0</v>
      </c>
      <c r="AJ452" s="20">
        <f t="shared" si="194"/>
        <v>0</v>
      </c>
      <c r="AK452" s="8">
        <f t="shared" si="195"/>
        <v>0</v>
      </c>
      <c r="AL452" s="42">
        <f t="shared" si="196"/>
        <v>0.28975564643174306</v>
      </c>
      <c r="AM452" s="8">
        <f t="shared" si="197"/>
        <v>0.28975564643174306</v>
      </c>
      <c r="AN452" s="20">
        <f>IF('Raw Scores'!M454=0, 0, _xlfn.NORM.DIST('Raw Scores'!M454,'Raw Scores'!M$2,'Raw Scores'!M$3,TRUE))</f>
        <v>0.44463665034419486</v>
      </c>
      <c r="AO452" s="8">
        <f t="shared" si="198"/>
        <v>0.44463665034419486</v>
      </c>
      <c r="AP452" s="20">
        <f>IF('Raw Scores'!N454=0, 0, _xlfn.NORM.DIST('Raw Scores'!N454,'Raw Scores'!N$2,'Raw Scores'!N$3,TRUE))</f>
        <v>0</v>
      </c>
      <c r="AQ452" s="8">
        <f t="shared" si="199"/>
        <v>0</v>
      </c>
      <c r="AR452" s="43">
        <f t="shared" si="200"/>
        <v>0.22231832517209743</v>
      </c>
      <c r="AS452" s="8">
        <f t="shared" si="201"/>
        <v>0.22231832517209743</v>
      </c>
      <c r="AT452" s="44">
        <f>IF('Raw Scores'!O454=0, 0, _xlfn.NORM.DIST('Raw Scores'!O454,'Raw Scores'!O$2,'Raw Scores'!O$3,TRUE))</f>
        <v>0.55714897593301227</v>
      </c>
      <c r="AU452" s="8">
        <f t="shared" si="202"/>
        <v>0.55714897593301227</v>
      </c>
      <c r="AV452" s="17">
        <f>IF('Raw Scores'!P454=0, 0, _xlfn.NORM.DIST('Raw Scores'!P454,'Raw Scores'!P$2,'Raw Scores'!P$3,TRUE))</f>
        <v>0</v>
      </c>
      <c r="AW452" s="8">
        <f t="shared" si="203"/>
        <v>0</v>
      </c>
      <c r="AX452" s="45">
        <f>IFERROR(_xlfn.IFNA((J452*$J$3+L452*$L$3+R452*$R$3+Z452*$Z$3+AL452*$AL$3+AR452*$AR$3+AT452*$AT$3+AV452*$AV$3)/VLOOKUP(A452,CTP_Export!$D$1:$AN$953,37,0),0),0)</f>
        <v>1.2137356463576274E-8</v>
      </c>
      <c r="AY452">
        <f t="shared" si="176"/>
        <v>1.0293640434885006E-8</v>
      </c>
      <c r="AZ452">
        <f t="array" ref="AZ452">IF(COUNTIF(C:C, C452) &gt; 1, STDEV(IF(C:C=C452,AX:AX)), 0)</f>
        <v>1.959515603841011E-8</v>
      </c>
      <c r="BA452" s="50">
        <f>IF(VLOOKUP(A452,CTP_Export!$D$1:$AN$953,37,0)&gt;0,IF(COUNTIF(C:C,C452)&gt;1,IFERROR(_xlfn.NORM.DIST(AX452,AY452,AZ452,TRUE),0)*1,0),0)</f>
        <v>0.53748132604830445</v>
      </c>
    </row>
    <row r="453" spans="1:53">
      <c r="A453" s="8" t="str">
        <f>'Raw Scores'!A455</f>
        <v>A90c1</v>
      </c>
      <c r="B453" s="8" t="str">
        <f>IF(_xlfn.XLOOKUP(A453,CTP_Export!D:D,CTP_Export!K:K,,0)=0, _xlfn.XLOOKUP(A453,CTP_Export!D:D,CTP_Export!F:F,,0), _xlfn.XLOOKUP(A453,CTP_Export!D:D,CTP_Export!K:K,,0))</f>
        <v>US 401 &amp; NC 98 Interchange between  and  is currently a 2 lane Not Applicable. Pavement along this corridor is starting to show deterioration as a result of the heavy traffic using this route. The pavement condition survey rating shows a score less than 60, which indicates failure. The purpose of this project is to bring the pavement condition rating to an acceptable level (60 or better) that can accommodate the current and projected travel load.</v>
      </c>
      <c r="C453" s="8" t="str">
        <f>_xlfn.IFNA(_xlfn.XLOOKUP(A453,CTP_Export!D:D,CTP_Export!AM:AM,,0),"")</f>
        <v>Interchange</v>
      </c>
      <c r="D453" s="79" t="str">
        <f>_xlfn.IFNA(_xlfn.XLOOKUP(A453,CTP_Export!D:D,CTP_Export!AK:AK,,0),"")</f>
        <v>Franklin</v>
      </c>
      <c r="E453" s="79" t="str">
        <f>_xlfn.IFNA(_xlfn.XLOOKUP(A453,CTP_Export!D:D,CTP_Export!CL:CL,,0),"")</f>
        <v>Regional</v>
      </c>
      <c r="F453" s="79">
        <f t="shared" ref="F453:F516" si="204">RANK(H453,$H$5:$H$1048576,0)</f>
        <v>475</v>
      </c>
      <c r="G453" s="79">
        <f>_xlfn.XLOOKUP(A453,CTP_Export!$D$2:$D$1245,CTP_Export!AX$2:AX$1245, "-",0)</f>
        <v>0</v>
      </c>
      <c r="H453" s="20">
        <f t="shared" si="177"/>
        <v>0.25939166129059726</v>
      </c>
      <c r="I453" s="8">
        <f t="shared" si="178"/>
        <v>0.25939166129059726</v>
      </c>
      <c r="J453" s="53">
        <f>'Raw Scores'!B455/100</f>
        <v>0.18241885069166799</v>
      </c>
      <c r="K453" s="8">
        <f t="shared" si="179"/>
        <v>0.18241885069166799</v>
      </c>
      <c r="L453" s="54">
        <f>IF('Raw Scores'!C455=0, 0, _xlfn.NORM.DIST('Raw Scores'!C455,'Raw Scores'!C$2,'Raw Scores'!C$3,TRUE))</f>
        <v>0</v>
      </c>
      <c r="M453" s="8">
        <f t="shared" si="180"/>
        <v>0</v>
      </c>
      <c r="N453" s="20">
        <f>IF('Raw Scores'!D455=0, 0, _xlfn.NORM.DIST('Raw Scores'!D455,'Raw Scores'!D$2,'Raw Scores'!D$3,TRUE))</f>
        <v>0.25728492847999629</v>
      </c>
      <c r="O453" s="8">
        <f t="shared" si="181"/>
        <v>0.25728492847999629</v>
      </c>
      <c r="P453" s="20">
        <f>IF('Raw Scores'!F455=0, 0, _xlfn.NORM.DIST('Raw Scores'!F455,'Raw Scores'!F$2,'Raw Scores'!F$3,TRUE))</f>
        <v>0.53007570393354841</v>
      </c>
      <c r="Q453" s="20">
        <f t="shared" si="182"/>
        <v>0.53007570393354841</v>
      </c>
      <c r="R453" s="55">
        <f t="shared" si="183"/>
        <v>0.39368031620677235</v>
      </c>
      <c r="S453" s="8">
        <f t="shared" si="184"/>
        <v>0.39368031620677235</v>
      </c>
      <c r="T453" s="20">
        <f>IF('Raw Scores'!E455=0, 0, _xlfn.NORM.DIST('Raw Scores'!E455,'Raw Scores'!E$2,'Raw Scores'!E$3,TRUE))</f>
        <v>0.28569138534741645</v>
      </c>
      <c r="U453" s="20">
        <f t="shared" si="185"/>
        <v>0.28569138534741645</v>
      </c>
      <c r="V453" s="20">
        <f>IF('Raw Scores'!G455=0, 0, _xlfn.NORM.DIST('Raw Scores'!G455,'Raw Scores'!G$2,'Raw Scores'!G$3,TRUE))</f>
        <v>0.52928545627539791</v>
      </c>
      <c r="W453" s="8">
        <f t="shared" si="186"/>
        <v>0.52928545627539791</v>
      </c>
      <c r="X453" s="20">
        <f>IF('Raw Scores'!L455=0, 0, _xlfn.NORM.DIST('Raw Scores'!L455,'Raw Scores'!L$2,'Raw Scores'!L$3,TRUE))</f>
        <v>0.21537538735637388</v>
      </c>
      <c r="Y453" s="20">
        <f t="shared" si="187"/>
        <v>0.21537538735637388</v>
      </c>
      <c r="Z453" s="41">
        <f t="shared" si="188"/>
        <v>0.34345074299306272</v>
      </c>
      <c r="AA453" s="8">
        <f t="shared" si="189"/>
        <v>0.34345074299306272</v>
      </c>
      <c r="AB453" s="20">
        <f>IF('Raw Scores'!H455=0, 0, _xlfn.NORM.DIST('Raw Scores'!H455,'Raw Scores'!H$2,'Raw Scores'!H$3,TRUE))</f>
        <v>0</v>
      </c>
      <c r="AC453" s="8">
        <f t="shared" si="190"/>
        <v>0</v>
      </c>
      <c r="AD453" s="20">
        <f>IF('Raw Scores'!I455=0, 0, _xlfn.NORM.DIST('Raw Scores'!I455,'Raw Scores'!I$2,'Raw Scores'!I$3,TRUE))</f>
        <v>0</v>
      </c>
      <c r="AE453" s="8">
        <f t="shared" si="191"/>
        <v>0</v>
      </c>
      <c r="AF453" s="20">
        <f>IF('Raw Scores'!J455=0, 0, _xlfn.NORM.DIST('Raw Scores'!J455,'Raw Scores'!J$2,'Raw Scores'!J$3,TRUE))</f>
        <v>0</v>
      </c>
      <c r="AG453" s="8">
        <f t="shared" si="192"/>
        <v>0</v>
      </c>
      <c r="AH453" s="20">
        <f>IF('Raw Scores'!K455=0, 0, _xlfn.NORM.DIST('Raw Scores'!K455,'Raw Scores'!K$2,'Raw Scores'!K$3,TRUE))</f>
        <v>0</v>
      </c>
      <c r="AI453" s="8">
        <f t="shared" si="193"/>
        <v>0</v>
      </c>
      <c r="AJ453" s="20">
        <f t="shared" si="194"/>
        <v>0</v>
      </c>
      <c r="AK453" s="8">
        <f t="shared" si="195"/>
        <v>0</v>
      </c>
      <c r="AL453" s="42">
        <f t="shared" si="196"/>
        <v>0</v>
      </c>
      <c r="AM453" s="8">
        <f t="shared" si="197"/>
        <v>0</v>
      </c>
      <c r="AN453" s="20">
        <f>IF('Raw Scores'!M455=0, 0, _xlfn.NORM.DIST('Raw Scores'!M455,'Raw Scores'!M$2,'Raw Scores'!M$3,TRUE))</f>
        <v>0.40901516630831058</v>
      </c>
      <c r="AO453" s="8">
        <f t="shared" si="198"/>
        <v>0.40901516630831058</v>
      </c>
      <c r="AP453" s="20">
        <f>IF('Raw Scores'!N455=0, 0, _xlfn.NORM.DIST('Raw Scores'!N455,'Raw Scores'!N$2,'Raw Scores'!N$3,TRUE))</f>
        <v>0</v>
      </c>
      <c r="AQ453" s="8">
        <f t="shared" si="199"/>
        <v>0</v>
      </c>
      <c r="AR453" s="43">
        <f t="shared" si="200"/>
        <v>0.20450758315415529</v>
      </c>
      <c r="AS453" s="8">
        <f t="shared" si="201"/>
        <v>0.20450758315415529</v>
      </c>
      <c r="AT453" s="44">
        <f>IF('Raw Scores'!O455=0, 0, _xlfn.NORM.DIST('Raw Scores'!O455,'Raw Scores'!O$2,'Raw Scores'!O$3,TRUE))</f>
        <v>0.54380643875146539</v>
      </c>
      <c r="AU453" s="8">
        <f t="shared" si="202"/>
        <v>0.54380643875146539</v>
      </c>
      <c r="AV453" s="17">
        <f>IF('Raw Scores'!P455=0, 0, _xlfn.NORM.DIST('Raw Scores'!P455,'Raw Scores'!P$2,'Raw Scores'!P$3,TRUE))</f>
        <v>0</v>
      </c>
      <c r="AW453" s="8">
        <f t="shared" si="203"/>
        <v>0</v>
      </c>
      <c r="AX453" s="45">
        <f>IFERROR(_xlfn.IFNA((J453*$J$3+L453*$L$3+R453*$R$3+Z453*$Z$3+AL453*$AL$3+AR453*$AR$3+AT453*$AT$3+AV453*$AV$3)/VLOOKUP(A453,CTP_Export!$D$1:$AN$953,37,0),0),0)</f>
        <v>5.1372218158309419E-9</v>
      </c>
      <c r="AY453">
        <f t="shared" ref="AY453:AY516" si="205">AVERAGEIF(C:C,C453,AX:AX)</f>
        <v>6.3245662514533442E-9</v>
      </c>
      <c r="AZ453">
        <f t="array" ref="AZ453">IF(COUNTIF(C:C, C453) &gt; 1, STDEV(IF(C:C=C453,AX:AX)), 0)</f>
        <v>5.8574969086020765E-9</v>
      </c>
      <c r="BA453" s="50">
        <f>IF(VLOOKUP(A453,CTP_Export!$D$1:$AN$953,37,0)&gt;0,IF(COUNTIF(C:C,C453)&gt;1,IFERROR(_xlfn.NORM.DIST(AX453,AY453,AZ453,TRUE),0)*1,0),0)</f>
        <v>0.419682772424607</v>
      </c>
    </row>
    <row r="454" spans="1:53">
      <c r="A454" s="8" t="str">
        <f>'Raw Scores'!A456</f>
        <v>A90d</v>
      </c>
      <c r="B454" s="8" t="str">
        <f>IF(_xlfn.XLOOKUP(A454,CTP_Export!D:D,CTP_Export!K:K,,0)=0, _xlfn.XLOOKUP(A454,CTP_Export!D:D,CTP_Export!F:F,,0), _xlfn.XLOOKUP(A454,CTP_Export!D:D,CTP_Export!K:K,,0))</f>
        <v>The Metropolitan Transportation Plan includes the goal of improving mobility within the region, which is defined as the provision of transportation infrastructure for all vehicles and pedestrians. US 401 currently is operating at an unacceptable LOS and is expected to worsen in the future. The purpose of this project is to improve mobility along US 401 between Flat Rock Church Rd and Fox Park Rd to an acceptable LOS in the peak period and direction while also providing facilities for pedestrians and bicyclists.</v>
      </c>
      <c r="C454" s="8" t="str">
        <f>_xlfn.IFNA(_xlfn.XLOOKUP(A454,CTP_Export!D:D,CTP_Export!AM:AM,,0),"")</f>
        <v>Widening</v>
      </c>
      <c r="D454" s="79" t="str">
        <f>_xlfn.IFNA(_xlfn.XLOOKUP(A454,CTP_Export!D:D,CTP_Export!AK:AK,,0),"")</f>
        <v>Franklin</v>
      </c>
      <c r="E454" s="79" t="str">
        <f>_xlfn.IFNA(_xlfn.XLOOKUP(A454,CTP_Export!D:D,CTP_Export!CL:CL,,0),"")</f>
        <v>Regional</v>
      </c>
      <c r="F454" s="79">
        <f t="shared" si="204"/>
        <v>204</v>
      </c>
      <c r="G454" s="79">
        <f>_xlfn.XLOOKUP(A454,CTP_Export!$D$2:$D$1245,CTP_Export!AX$2:AX$1245, "-",0)</f>
        <v>76.371313778032501</v>
      </c>
      <c r="H454" s="20">
        <f t="shared" ref="H454:H512" si="206">J454*$J$3+L454*$L$3+R454*$R$3+Z454*$Z$3+AL454*$AL$3+AR454*$AR$3+AT454*$AT$3+AV454*$AV$3+BA454*$BA$3</f>
        <v>0.36272276377486651</v>
      </c>
      <c r="I454" s="8">
        <f t="shared" ref="I454:I512" si="207">H454</f>
        <v>0.36272276377486651</v>
      </c>
      <c r="J454" s="53">
        <f>'Raw Scores'!B456/100</f>
        <v>0.41833099364313803</v>
      </c>
      <c r="K454" s="8">
        <f t="shared" ref="K454:K512" si="208">J454</f>
        <v>0.41833099364313803</v>
      </c>
      <c r="L454" s="54">
        <f>IF('Raw Scores'!C456=0, 0, _xlfn.NORM.DIST('Raw Scores'!C456,'Raw Scores'!C$2,'Raw Scores'!C$3,TRUE))</f>
        <v>0.49267698908875479</v>
      </c>
      <c r="M454" s="8">
        <f t="shared" ref="M454:M512" si="209">L454</f>
        <v>0.49267698908875479</v>
      </c>
      <c r="N454" s="20">
        <f>IF('Raw Scores'!D456=0, 0, _xlfn.NORM.DIST('Raw Scores'!D456,'Raw Scores'!D$2,'Raw Scores'!D$3,TRUE))</f>
        <v>0.33363426556872777</v>
      </c>
      <c r="O454" s="8">
        <f t="shared" ref="O454:O512" si="210">N454</f>
        <v>0.33363426556872777</v>
      </c>
      <c r="P454" s="20">
        <f>IF('Raw Scores'!F456=0, 0, _xlfn.NORM.DIST('Raw Scores'!F456,'Raw Scores'!F$2,'Raw Scores'!F$3,TRUE))</f>
        <v>0.53001730194881191</v>
      </c>
      <c r="Q454" s="20">
        <f t="shared" ref="Q454:Q512" si="211">P454</f>
        <v>0.53001730194881191</v>
      </c>
      <c r="R454" s="55">
        <f t="shared" ref="R454:R512" si="212">N454*$N$3+P454*$P$3</f>
        <v>0.43182578375876984</v>
      </c>
      <c r="S454" s="8">
        <f t="shared" ref="S454:S512" si="213">R454</f>
        <v>0.43182578375876984</v>
      </c>
      <c r="T454" s="20">
        <f>IF('Raw Scores'!E456=0, 0, _xlfn.NORM.DIST('Raw Scores'!E456,'Raw Scores'!E$2,'Raw Scores'!E$3,TRUE))</f>
        <v>0.33919719786072056</v>
      </c>
      <c r="U454" s="20">
        <f t="shared" ref="U454:U512" si="214">T454</f>
        <v>0.33919719786072056</v>
      </c>
      <c r="V454" s="20">
        <f>IF('Raw Scores'!G456=0, 0, _xlfn.NORM.DIST('Raw Scores'!G456,'Raw Scores'!G$2,'Raw Scores'!G$3,TRUE))</f>
        <v>0.52920018437949312</v>
      </c>
      <c r="W454" s="8">
        <f t="shared" ref="W454:W512" si="215">V454</f>
        <v>0.52920018437949312</v>
      </c>
      <c r="X454" s="20">
        <f>IF('Raw Scores'!L456=0, 0, _xlfn.NORM.DIST('Raw Scores'!L456,'Raw Scores'!L$2,'Raw Scores'!L$3,TRUE))</f>
        <v>0.27673193415476161</v>
      </c>
      <c r="Y454" s="20">
        <f t="shared" ref="Y454:Y512" si="216">X454</f>
        <v>0.27673193415476161</v>
      </c>
      <c r="Z454" s="41">
        <f t="shared" ref="Z454:Z512" si="217">T454*$T$3+V454*$V$3+X454*$X$3</f>
        <v>0.38170977213165841</v>
      </c>
      <c r="AA454" s="8">
        <f t="shared" ref="AA454:AA512" si="218">Z454</f>
        <v>0.38170977213165841</v>
      </c>
      <c r="AB454" s="20">
        <f>IF('Raw Scores'!H456=0, 0, _xlfn.NORM.DIST('Raw Scores'!H456,'Raw Scores'!H$2,'Raw Scores'!H$3,TRUE))</f>
        <v>0.51270304883718076</v>
      </c>
      <c r="AC454" s="8">
        <f t="shared" ref="AC454:AC512" si="219">AB454</f>
        <v>0.51270304883718076</v>
      </c>
      <c r="AD454" s="20">
        <f>IF('Raw Scores'!I456=0, 0, _xlfn.NORM.DIST('Raw Scores'!I456,'Raw Scores'!I$2,'Raw Scores'!I$3,TRUE))</f>
        <v>0</v>
      </c>
      <c r="AE454" s="8">
        <f t="shared" ref="AE454:AE512" si="220">AD454</f>
        <v>0</v>
      </c>
      <c r="AF454" s="20">
        <f>IF('Raw Scores'!J456=0, 0, _xlfn.NORM.DIST('Raw Scores'!J456,'Raw Scores'!J$2,'Raw Scores'!J$3,TRUE))</f>
        <v>0</v>
      </c>
      <c r="AG454" s="8">
        <f t="shared" ref="AG454:AG512" si="221">AF454</f>
        <v>0</v>
      </c>
      <c r="AH454" s="20">
        <f>IF('Raw Scores'!K456=0, 0, _xlfn.NORM.DIST('Raw Scores'!K456,'Raw Scores'!K$2,'Raw Scores'!K$3,TRUE))</f>
        <v>0</v>
      </c>
      <c r="AI454" s="8">
        <f t="shared" ref="AI454:AI512" si="222">AH454</f>
        <v>0</v>
      </c>
      <c r="AJ454" s="20">
        <f t="shared" ref="AJ454:AJ512" si="223">AF454*AH454</f>
        <v>0</v>
      </c>
      <c r="AK454" s="8">
        <f t="shared" ref="AK454:AK512" si="224">AJ454</f>
        <v>0</v>
      </c>
      <c r="AL454" s="42">
        <f t="shared" ref="AL454:AL512" si="225">AB454*$AB$3+AD454*$AD$3+AJ454*$AJ$3</f>
        <v>0.17090101627906024</v>
      </c>
      <c r="AM454" s="8">
        <f t="shared" ref="AM454:AM512" si="226">AL454</f>
        <v>0.17090101627906024</v>
      </c>
      <c r="AN454" s="20">
        <f>IF('Raw Scores'!M456=0, 0, _xlfn.NORM.DIST('Raw Scores'!M456,'Raw Scores'!M$2,'Raw Scores'!M$3,TRUE))</f>
        <v>0.39729144601721922</v>
      </c>
      <c r="AO454" s="8">
        <f t="shared" ref="AO454:AO512" si="227">AN454</f>
        <v>0.39729144601721922</v>
      </c>
      <c r="AP454" s="20">
        <f>IF('Raw Scores'!N456=0, 0, _xlfn.NORM.DIST('Raw Scores'!N456,'Raw Scores'!N$2,'Raw Scores'!N$3,TRUE))</f>
        <v>0</v>
      </c>
      <c r="AQ454" s="8">
        <f t="shared" ref="AQ454:AQ512" si="228">AP454</f>
        <v>0</v>
      </c>
      <c r="AR454" s="43">
        <f t="shared" ref="AR454:AR512" si="229">AN454*$AN$3+AP454*$AP$3</f>
        <v>0.19864572300860961</v>
      </c>
      <c r="AS454" s="8">
        <f t="shared" ref="AS454:AS512" si="230">AR454</f>
        <v>0.19864572300860961</v>
      </c>
      <c r="AT454" s="44">
        <f>IF('Raw Scores'!O456=0, 0, _xlfn.NORM.DIST('Raw Scores'!O456,'Raw Scores'!O$2,'Raw Scores'!O$3,TRUE))</f>
        <v>0.54151410830210844</v>
      </c>
      <c r="AU454" s="8">
        <f t="shared" ref="AU454:AU512" si="231">AT454</f>
        <v>0.54151410830210844</v>
      </c>
      <c r="AV454" s="17">
        <f>IF('Raw Scores'!P456=0, 0, _xlfn.NORM.DIST('Raw Scores'!P456,'Raw Scores'!P$2,'Raw Scores'!P$3,TRUE))</f>
        <v>0</v>
      </c>
      <c r="AW454" s="8">
        <f t="shared" ref="AW454:AW512" si="232">AV454</f>
        <v>0</v>
      </c>
      <c r="AX454" s="45">
        <f>IFERROR(_xlfn.IFNA((J454*$J$3+L454*$L$3+R454*$R$3+Z454*$Z$3+AL454*$AL$3+AR454*$AR$3+AT454*$AT$3+AV454*$AV$3)/VLOOKUP(A454,CTP_Export!$D$1:$AN$953,37,0),0),0)</f>
        <v>3.8201284725483596E-9</v>
      </c>
      <c r="AY454">
        <f t="shared" si="205"/>
        <v>1.0293640434885006E-8</v>
      </c>
      <c r="AZ454">
        <f t="array" ref="AZ454">IF(COUNTIF(C:C, C454) &gt; 1, STDEV(IF(C:C=C454,AX:AX)), 0)</f>
        <v>1.959515603841011E-8</v>
      </c>
      <c r="BA454" s="50">
        <f>IF(VLOOKUP(A454,CTP_Export!$D$1:$AN$953,37,0)&gt;0,IF(COUNTIF(C:C,C454)&gt;1,IFERROR(_xlfn.NORM.DIST(AX454,AY454,AZ454,TRUE),0)*1,0),0)</f>
        <v>0.37056289721318925</v>
      </c>
    </row>
    <row r="455" spans="1:53">
      <c r="A455" s="8" t="str">
        <f>'Raw Scores'!A457</f>
        <v>A921</v>
      </c>
      <c r="B455" s="8" t="str">
        <f>IF(_xlfn.XLOOKUP(A455,CTP_Export!D:D,CTP_Export!K:K,,0)=0, _xlfn.XLOOKUP(A455,CTP_Export!D:D,CTP_Export!F:F,,0), _xlfn.XLOOKUP(A455,CTP_Export!D:D,CTP_Export!K:K,,0))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455" s="8" t="str">
        <f>_xlfn.IFNA(_xlfn.XLOOKUP(A455,CTP_Export!D:D,CTP_Export!AM:AM,,0),"")</f>
        <v>New Location</v>
      </c>
      <c r="D455" s="79" t="str">
        <f>_xlfn.IFNA(_xlfn.XLOOKUP(A455,CTP_Export!D:D,CTP_Export!AK:AK,,0),"")</f>
        <v>Wake</v>
      </c>
      <c r="E455" s="79" t="str">
        <f>_xlfn.IFNA(_xlfn.XLOOKUP(A455,CTP_Export!D:D,CTP_Export!CL:CL,,0),"")</f>
        <v>Division</v>
      </c>
      <c r="F455" s="79">
        <f t="shared" si="204"/>
        <v>398</v>
      </c>
      <c r="G455" s="79">
        <f>_xlfn.XLOOKUP(A455,CTP_Export!$D$2:$D$1245,CTP_Export!AX$2:AX$1245, "-",0)</f>
        <v>0</v>
      </c>
      <c r="H455" s="20">
        <f t="shared" si="206"/>
        <v>0.29245470358363629</v>
      </c>
      <c r="I455" s="8">
        <f t="shared" si="207"/>
        <v>0.29245470358363629</v>
      </c>
      <c r="J455" s="53">
        <f>'Raw Scores'!B457/100</f>
        <v>0.151550143849491</v>
      </c>
      <c r="K455" s="8">
        <f t="shared" si="208"/>
        <v>0.151550143849491</v>
      </c>
      <c r="L455" s="54">
        <f>IF('Raw Scores'!C457=0, 0, _xlfn.NORM.DIST('Raw Scores'!C457,'Raw Scores'!C$2,'Raw Scores'!C$3,TRUE))</f>
        <v>0</v>
      </c>
      <c r="M455" s="8">
        <f t="shared" si="209"/>
        <v>0</v>
      </c>
      <c r="N455" s="20">
        <f>IF('Raw Scores'!D457=0, 0, _xlfn.NORM.DIST('Raw Scores'!D457,'Raw Scores'!D$2,'Raw Scores'!D$3,TRUE))</f>
        <v>0</v>
      </c>
      <c r="O455" s="8">
        <f t="shared" si="210"/>
        <v>0</v>
      </c>
      <c r="P455" s="20">
        <f>IF('Raw Scores'!F457=0, 0, _xlfn.NORM.DIST('Raw Scores'!F457,'Raw Scores'!F$2,'Raw Scores'!F$3,TRUE))</f>
        <v>0.53012940977562262</v>
      </c>
      <c r="Q455" s="20">
        <f t="shared" si="211"/>
        <v>0.53012940977562262</v>
      </c>
      <c r="R455" s="55">
        <f t="shared" si="212"/>
        <v>0.26506470488781131</v>
      </c>
      <c r="S455" s="8">
        <f t="shared" si="213"/>
        <v>0.26506470488781131</v>
      </c>
      <c r="T455" s="20">
        <f>IF('Raw Scores'!E457=0, 0, _xlfn.NORM.DIST('Raw Scores'!E457,'Raw Scores'!E$2,'Raw Scores'!E$3,TRUE))</f>
        <v>0</v>
      </c>
      <c r="U455" s="20">
        <f t="shared" si="214"/>
        <v>0</v>
      </c>
      <c r="V455" s="20">
        <f>IF('Raw Scores'!G457=0, 0, _xlfn.NORM.DIST('Raw Scores'!G457,'Raw Scores'!G$2,'Raw Scores'!G$3,TRUE))</f>
        <v>0.52932906262274382</v>
      </c>
      <c r="W455" s="8">
        <f t="shared" si="215"/>
        <v>0.52932906262274382</v>
      </c>
      <c r="X455" s="20">
        <f>IF('Raw Scores'!L457=0, 0, _xlfn.NORM.DIST('Raw Scores'!L457,'Raw Scores'!L$2,'Raw Scores'!L$3,TRUE))</f>
        <v>0.29398096400700047</v>
      </c>
      <c r="Y455" s="20">
        <f t="shared" si="216"/>
        <v>0.29398096400700047</v>
      </c>
      <c r="Z455" s="41">
        <f t="shared" si="217"/>
        <v>0.27443667554324808</v>
      </c>
      <c r="AA455" s="8">
        <f t="shared" si="218"/>
        <v>0.27443667554324808</v>
      </c>
      <c r="AB455" s="20">
        <f>IF('Raw Scores'!H457=0, 0, _xlfn.NORM.DIST('Raw Scores'!H457,'Raw Scores'!H$2,'Raw Scores'!H$3,TRUE))</f>
        <v>0</v>
      </c>
      <c r="AC455" s="8">
        <f t="shared" si="219"/>
        <v>0</v>
      </c>
      <c r="AD455" s="20">
        <f>IF('Raw Scores'!I457=0, 0, _xlfn.NORM.DIST('Raw Scores'!I457,'Raw Scores'!I$2,'Raw Scores'!I$3,TRUE))</f>
        <v>0</v>
      </c>
      <c r="AE455" s="8">
        <f t="shared" si="220"/>
        <v>0</v>
      </c>
      <c r="AF455" s="20">
        <f>IF('Raw Scores'!J457=0, 0, _xlfn.NORM.DIST('Raw Scores'!J457,'Raw Scores'!J$2,'Raw Scores'!J$3,TRUE))</f>
        <v>0</v>
      </c>
      <c r="AG455" s="8">
        <f t="shared" si="221"/>
        <v>0</v>
      </c>
      <c r="AH455" s="20">
        <f>IF('Raw Scores'!K457=0, 0, _xlfn.NORM.DIST('Raw Scores'!K457,'Raw Scores'!K$2,'Raw Scores'!K$3,TRUE))</f>
        <v>0</v>
      </c>
      <c r="AI455" s="8">
        <f t="shared" si="222"/>
        <v>0</v>
      </c>
      <c r="AJ455" s="20">
        <f t="shared" si="223"/>
        <v>0</v>
      </c>
      <c r="AK455" s="8">
        <f t="shared" si="224"/>
        <v>0</v>
      </c>
      <c r="AL455" s="42">
        <f t="shared" si="225"/>
        <v>0</v>
      </c>
      <c r="AM455" s="8">
        <f t="shared" si="226"/>
        <v>0</v>
      </c>
      <c r="AN455" s="20">
        <f>IF('Raw Scores'!M457=0, 0, _xlfn.NORM.DIST('Raw Scores'!M457,'Raw Scores'!M$2,'Raw Scores'!M$3,TRUE))</f>
        <v>0.39729144601721922</v>
      </c>
      <c r="AO455" s="8">
        <f t="shared" si="227"/>
        <v>0.39729144601721922</v>
      </c>
      <c r="AP455" s="20">
        <f>IF('Raw Scores'!N457=0, 0, _xlfn.NORM.DIST('Raw Scores'!N457,'Raw Scores'!N$2,'Raw Scores'!N$3,TRUE))</f>
        <v>0</v>
      </c>
      <c r="AQ455" s="8">
        <f t="shared" si="228"/>
        <v>0</v>
      </c>
      <c r="AR455" s="43">
        <f t="shared" si="229"/>
        <v>0.19864572300860961</v>
      </c>
      <c r="AS455" s="8">
        <f t="shared" si="230"/>
        <v>0.19864572300860961</v>
      </c>
      <c r="AT455" s="44">
        <f>IF('Raw Scores'!O457=0, 0, _xlfn.NORM.DIST('Raw Scores'!O457,'Raw Scores'!O$2,'Raw Scores'!O$3,TRUE))</f>
        <v>0.50206556363336152</v>
      </c>
      <c r="AU455" s="8">
        <f t="shared" si="231"/>
        <v>0.50206556363336152</v>
      </c>
      <c r="AV455" s="17">
        <f>IF('Raw Scores'!P457=0, 0, _xlfn.NORM.DIST('Raw Scores'!P457,'Raw Scores'!P$2,'Raw Scores'!P$3,TRUE))</f>
        <v>0</v>
      </c>
      <c r="AW455" s="8">
        <f t="shared" si="232"/>
        <v>0</v>
      </c>
      <c r="AX455" s="45">
        <f>IFERROR(_xlfn.IFNA((J455*$J$3+L455*$L$3+R455*$R$3+Z455*$Z$3+AL455*$AL$3+AR455*$AR$3+AT455*$AT$3+AV455*$AV$3)/VLOOKUP(A455,CTP_Export!$D$1:$AN$953,37,0),0),0)</f>
        <v>5.8647997053285135E-8</v>
      </c>
      <c r="AY455">
        <f t="shared" si="205"/>
        <v>1.4999077657754332E-8</v>
      </c>
      <c r="AZ455">
        <f t="array" ref="AZ455">IF(COUNTIF(C:C, C455) &gt; 1, STDEV(IF(C:C=C455,AX:AX)), 0)</f>
        <v>2.565830134498037E-8</v>
      </c>
      <c r="BA455" s="50">
        <f>IF(VLOOKUP(A455,CTP_Export!$D$1:$AN$953,37,0)&gt;0,IF(COUNTIF(C:C,C455)&gt;1,IFERROR(_xlfn.NORM.DIST(AX455,AY455,AZ455,TRUE),0)*1,0),0)</f>
        <v>0.95554368570528248</v>
      </c>
    </row>
    <row r="456" spans="1:53">
      <c r="A456" s="8" t="str">
        <f>'Raw Scores'!A458</f>
        <v>A929</v>
      </c>
      <c r="B456" s="8" t="str">
        <f>IF(_xlfn.XLOOKUP(A456,CTP_Export!D:D,CTP_Export!K:K,,0)=0, _xlfn.XLOOKUP(A456,CTP_Export!D:D,CTP_Export!F:F,,0), _xlfn.XLOOKUP(A456,CTP_Export!D:D,CTP_Export!K:K,,0))</f>
        <v>New Bern Ave (East Bound) is proposed to be a 6 lane Boulevard between Freedom Drive and Patriots Drive. An AADT of 51000 is expected in the planning horizon year (2055) which would cause New Bern Ave (East Bound) to operate inefficiently in 2055. The purpose of this project is to reduce congestion so New Bern Ave (East Bound) will operate more efficiently in 2055</v>
      </c>
      <c r="C456" s="8" t="str">
        <f>_xlfn.IFNA(_xlfn.XLOOKUP(A456,CTP_Export!D:D,CTP_Export!AM:AM,,0),"")</f>
        <v>Widening</v>
      </c>
      <c r="D456" s="79" t="str">
        <f>_xlfn.IFNA(_xlfn.XLOOKUP(A456,CTP_Export!D:D,CTP_Export!AK:AK,,0),"")</f>
        <v>Wake</v>
      </c>
      <c r="E456" s="79" t="str">
        <f>_xlfn.IFNA(_xlfn.XLOOKUP(A456,CTP_Export!D:D,CTP_Export!CL:CL,,0),"")</f>
        <v>Regional</v>
      </c>
      <c r="F456" s="79">
        <f t="shared" si="204"/>
        <v>4</v>
      </c>
      <c r="G456" s="79">
        <f>_xlfn.XLOOKUP(A456,CTP_Export!$D$2:$D$1245,CTP_Export!AX$2:AX$1245, "-",0)</f>
        <v>0.99064324969028394</v>
      </c>
      <c r="H456" s="20">
        <f t="shared" si="206"/>
        <v>0.51497244577523016</v>
      </c>
      <c r="I456" s="8">
        <f t="shared" si="207"/>
        <v>0.51497244577523016</v>
      </c>
      <c r="J456" s="53">
        <f>'Raw Scores'!B458/100</f>
        <v>0.42564842949370701</v>
      </c>
      <c r="K456" s="8">
        <f t="shared" si="208"/>
        <v>0.42564842949370701</v>
      </c>
      <c r="L456" s="54">
        <f>IF('Raw Scores'!C458=0, 0, _xlfn.NORM.DIST('Raw Scores'!C458,'Raw Scores'!C$2,'Raw Scores'!C$3,TRUE))</f>
        <v>0.36085786966956224</v>
      </c>
      <c r="M456" s="8">
        <f t="shared" si="209"/>
        <v>0.36085786966956224</v>
      </c>
      <c r="N456" s="20">
        <f>IF('Raw Scores'!D458=0, 0, _xlfn.NORM.DIST('Raw Scores'!D458,'Raw Scores'!D$2,'Raw Scores'!D$3,TRUE))</f>
        <v>0.76175628375455928</v>
      </c>
      <c r="O456" s="8">
        <f t="shared" si="210"/>
        <v>0.76175628375455928</v>
      </c>
      <c r="P456" s="20">
        <f>IF('Raw Scores'!F458=0, 0, _xlfn.NORM.DIST('Raw Scores'!F458,'Raw Scores'!F$2,'Raw Scores'!F$3,TRUE))</f>
        <v>0.53012672022572394</v>
      </c>
      <c r="Q456" s="20">
        <f t="shared" si="211"/>
        <v>0.53012672022572394</v>
      </c>
      <c r="R456" s="55">
        <f t="shared" si="212"/>
        <v>0.64594150199014155</v>
      </c>
      <c r="S456" s="8">
        <f t="shared" si="213"/>
        <v>0.64594150199014155</v>
      </c>
      <c r="T456" s="20">
        <f>IF('Raw Scores'!E458=0, 0, _xlfn.NORM.DIST('Raw Scores'!E458,'Raw Scores'!E$2,'Raw Scores'!E$3,TRUE))</f>
        <v>0.59584721126337137</v>
      </c>
      <c r="U456" s="20">
        <f t="shared" si="214"/>
        <v>0.59584721126337137</v>
      </c>
      <c r="V456" s="20">
        <f>IF('Raw Scores'!G458=0, 0, _xlfn.NORM.DIST('Raw Scores'!G458,'Raw Scores'!G$2,'Raw Scores'!G$3,TRUE))</f>
        <v>0.52932336292543003</v>
      </c>
      <c r="W456" s="8">
        <f t="shared" si="215"/>
        <v>0.52932336292543003</v>
      </c>
      <c r="X456" s="20">
        <f>IF('Raw Scores'!L458=0, 0, _xlfn.NORM.DIST('Raw Scores'!L458,'Raw Scores'!L$2,'Raw Scores'!L$3,TRUE))</f>
        <v>0.87163192461426864</v>
      </c>
      <c r="Y456" s="20">
        <f t="shared" si="216"/>
        <v>0.87163192461426864</v>
      </c>
      <c r="Z456" s="41">
        <f t="shared" si="217"/>
        <v>0.66560083293435657</v>
      </c>
      <c r="AA456" s="8">
        <f t="shared" si="218"/>
        <v>0.66560083293435657</v>
      </c>
      <c r="AB456" s="20">
        <f>IF('Raw Scores'!H458=0, 0, _xlfn.NORM.DIST('Raw Scores'!H458,'Raw Scores'!H$2,'Raw Scores'!H$3,TRUE))</f>
        <v>0</v>
      </c>
      <c r="AC456" s="8">
        <f t="shared" si="219"/>
        <v>0</v>
      </c>
      <c r="AD456" s="20">
        <f>IF('Raw Scores'!I458=0, 0, _xlfn.NORM.DIST('Raw Scores'!I458,'Raw Scores'!I$2,'Raw Scores'!I$3,TRUE))</f>
        <v>0</v>
      </c>
      <c r="AE456" s="8">
        <f t="shared" si="220"/>
        <v>0</v>
      </c>
      <c r="AF456" s="20">
        <f>IF('Raw Scores'!J458=0, 0, _xlfn.NORM.DIST('Raw Scores'!J458,'Raw Scores'!J$2,'Raw Scores'!J$3,TRUE))</f>
        <v>0.62545396674749987</v>
      </c>
      <c r="AG456" s="8">
        <f t="shared" si="221"/>
        <v>0.62545396674749987</v>
      </c>
      <c r="AH456" s="20">
        <f>IF('Raw Scores'!K458=0, 0, _xlfn.NORM.DIST('Raw Scores'!K458,'Raw Scores'!K$2,'Raw Scores'!K$3,TRUE))</f>
        <v>0.20730014468929561</v>
      </c>
      <c r="AI456" s="8">
        <f t="shared" si="222"/>
        <v>0.20730014468929561</v>
      </c>
      <c r="AJ456" s="20">
        <f t="shared" si="223"/>
        <v>0.12965669780325062</v>
      </c>
      <c r="AK456" s="8">
        <f t="shared" si="224"/>
        <v>0.12965669780325062</v>
      </c>
      <c r="AL456" s="42">
        <f t="shared" si="225"/>
        <v>4.3218899267750202E-2</v>
      </c>
      <c r="AM456" s="8">
        <f t="shared" si="226"/>
        <v>4.3218899267750202E-2</v>
      </c>
      <c r="AN456" s="20">
        <f>IF('Raw Scores'!M458=0, 0, _xlfn.NORM.DIST('Raw Scores'!M458,'Raw Scores'!M$2,'Raw Scores'!M$3,TRUE))</f>
        <v>0.48071126620448978</v>
      </c>
      <c r="AO456" s="8">
        <f t="shared" si="227"/>
        <v>0.48071126620448978</v>
      </c>
      <c r="AP456" s="20">
        <f>IF('Raw Scores'!N458=0, 0, _xlfn.NORM.DIST('Raw Scores'!N458,'Raw Scores'!N$2,'Raw Scores'!N$3,TRUE))</f>
        <v>0.9930538608985584</v>
      </c>
      <c r="AQ456" s="8">
        <f t="shared" si="228"/>
        <v>0.9930538608985584</v>
      </c>
      <c r="AR456" s="43">
        <f t="shared" si="229"/>
        <v>0.73688256355152415</v>
      </c>
      <c r="AS456" s="8">
        <f t="shared" si="230"/>
        <v>0.73688256355152415</v>
      </c>
      <c r="AT456" s="44">
        <f>IF('Raw Scores'!O458=0, 0, _xlfn.NORM.DIST('Raw Scores'!O458,'Raw Scores'!O$2,'Raw Scores'!O$3,TRUE))</f>
        <v>0.54543145423754058</v>
      </c>
      <c r="AU456" s="8">
        <f t="shared" si="231"/>
        <v>0.54543145423754058</v>
      </c>
      <c r="AV456" s="17">
        <f>IF('Raw Scores'!P458=0, 0, _xlfn.NORM.DIST('Raw Scores'!P458,'Raw Scores'!P$2,'Raw Scores'!P$3,TRUE))</f>
        <v>0</v>
      </c>
      <c r="AW456" s="8">
        <f t="shared" si="232"/>
        <v>0</v>
      </c>
      <c r="AX456" s="45">
        <f>IFERROR(_xlfn.IFNA((J456*$J$3+L456*$L$3+R456*$R$3+Z456*$Z$3+AL456*$AL$3+AR456*$AR$3+AT456*$AT$3+AV456*$AV$3)/VLOOKUP(A456,CTP_Export!$D$1:$AN$953,37,0),0),0)</f>
        <v>3.0151997846673378E-7</v>
      </c>
      <c r="AY456">
        <f t="shared" si="205"/>
        <v>1.0293640434885006E-8</v>
      </c>
      <c r="AZ456">
        <f t="array" ref="AZ456">IF(COUNTIF(C:C, C456) &gt; 1, STDEV(IF(C:C=C456,AX:AX)), 0)</f>
        <v>1.959515603841011E-8</v>
      </c>
      <c r="BA456" s="50">
        <f>IF(VLOOKUP(A456,CTP_Export!$D$1:$AN$953,37,0)&gt;0,IF(COUNTIF(C:C,C456)&gt;1,IFERROR(_xlfn.NORM.DIST(AX456,AY456,AZ456,TRUE),0)*1,0),0)</f>
        <v>1</v>
      </c>
    </row>
    <row r="457" spans="1:53">
      <c r="A457" s="8" t="str">
        <f>'Raw Scores'!A459</f>
        <v>A930</v>
      </c>
      <c r="B457" s="8" t="str">
        <f>IF(_xlfn.XLOOKUP(A457,CTP_Export!D:D,CTP_Export!K:K,,0)=0, _xlfn.XLOOKUP(A457,CTP_Export!D:D,CTP_Export!F:F,,0), _xlfn.XLOOKUP(A457,CTP_Export!D:D,CTP_Export!K:K,,0))</f>
        <v>The Metropolitan Transportation Plan includes the goal of improving mobility within the region, which is defined as the provision of transportation infrastructure for all vehicles and pedestrians. Burlington Mills Rd Realignment currently is operating at an unacceptable LOS and is expected to worsen in the future. The purpose of this project is to improve mobility along Burlington Mills Rd Realignment between Burlington Mills Rd and S Main St to an acceptable LOS in the peak period and direction while also providing facilities for pedestrians and bicyclists.</v>
      </c>
      <c r="C457" s="8" t="str">
        <f>_xlfn.IFNA(_xlfn.XLOOKUP(A457,CTP_Export!D:D,CTP_Export!AM:AM,,0),"")</f>
        <v>New Location</v>
      </c>
      <c r="D457" s="79" t="str">
        <f>_xlfn.IFNA(_xlfn.XLOOKUP(A457,CTP_Export!D:D,CTP_Export!AK:AK,,0),"")</f>
        <v>Wake</v>
      </c>
      <c r="E457" s="79" t="str">
        <f>_xlfn.IFNA(_xlfn.XLOOKUP(A457,CTP_Export!D:D,CTP_Export!CL:CL,,0),"")</f>
        <v>Division</v>
      </c>
      <c r="F457" s="79">
        <f t="shared" si="204"/>
        <v>63</v>
      </c>
      <c r="G457" s="79">
        <f>_xlfn.XLOOKUP(A457,CTP_Export!$D$2:$D$1245,CTP_Export!AX$2:AX$1245, "-",0)</f>
        <v>0</v>
      </c>
      <c r="H457" s="20">
        <f t="shared" si="206"/>
        <v>0.43357792979443344</v>
      </c>
      <c r="I457" s="8">
        <f t="shared" si="207"/>
        <v>0.43357792979443344</v>
      </c>
      <c r="J457" s="53">
        <f>'Raw Scores'!B459/100</f>
        <v>0.353616356709547</v>
      </c>
      <c r="K457" s="8">
        <f t="shared" si="208"/>
        <v>0.353616356709547</v>
      </c>
      <c r="L457" s="54">
        <f>IF('Raw Scores'!C459=0, 0, _xlfn.NORM.DIST('Raw Scores'!C459,'Raw Scores'!C$2,'Raw Scores'!C$3,TRUE))</f>
        <v>0</v>
      </c>
      <c r="M457" s="8">
        <f t="shared" si="209"/>
        <v>0</v>
      </c>
      <c r="N457" s="20">
        <f>IF('Raw Scores'!D459=0, 0, _xlfn.NORM.DIST('Raw Scores'!D459,'Raw Scores'!D$2,'Raw Scores'!D$3,TRUE))</f>
        <v>0.30684049604543628</v>
      </c>
      <c r="O457" s="8">
        <f t="shared" si="210"/>
        <v>0.30684049604543628</v>
      </c>
      <c r="P457" s="20">
        <f>IF('Raw Scores'!F459=0, 0, _xlfn.NORM.DIST('Raw Scores'!F459,'Raw Scores'!F$2,'Raw Scores'!F$3,TRUE))</f>
        <v>0.53012780843658547</v>
      </c>
      <c r="Q457" s="20">
        <f t="shared" si="211"/>
        <v>0.53012780843658547</v>
      </c>
      <c r="R457" s="55">
        <f t="shared" si="212"/>
        <v>0.41848415224101088</v>
      </c>
      <c r="S457" s="8">
        <f t="shared" si="213"/>
        <v>0.41848415224101088</v>
      </c>
      <c r="T457" s="20">
        <f>IF('Raw Scores'!E459=0, 0, _xlfn.NORM.DIST('Raw Scores'!E459,'Raw Scores'!E$2,'Raw Scores'!E$3,TRUE))</f>
        <v>0.30839952118629277</v>
      </c>
      <c r="U457" s="20">
        <f t="shared" si="214"/>
        <v>0.30839952118629277</v>
      </c>
      <c r="V457" s="20">
        <f>IF('Raw Scores'!G459=0, 0, _xlfn.NORM.DIST('Raw Scores'!G459,'Raw Scores'!G$2,'Raw Scores'!G$3,TRUE))</f>
        <v>0.52932560307380883</v>
      </c>
      <c r="W457" s="8">
        <f t="shared" si="215"/>
        <v>0.52932560307380883</v>
      </c>
      <c r="X457" s="20">
        <f>IF('Raw Scores'!L459=0, 0, _xlfn.NORM.DIST('Raw Scores'!L459,'Raw Scores'!L$2,'Raw Scores'!L$3,TRUE))</f>
        <v>0.27804099469604637</v>
      </c>
      <c r="Y457" s="20">
        <f t="shared" si="216"/>
        <v>0.27804099469604637</v>
      </c>
      <c r="Z457" s="41">
        <f t="shared" si="217"/>
        <v>0.37192203965204929</v>
      </c>
      <c r="AA457" s="8">
        <f t="shared" si="218"/>
        <v>0.37192203965204929</v>
      </c>
      <c r="AB457" s="20">
        <f>IF('Raw Scores'!H459=0, 0, _xlfn.NORM.DIST('Raw Scores'!H459,'Raw Scores'!H$2,'Raw Scores'!H$3,TRUE))</f>
        <v>0.26177977857170298</v>
      </c>
      <c r="AC457" s="8">
        <f t="shared" si="219"/>
        <v>0.26177977857170298</v>
      </c>
      <c r="AD457" s="20">
        <f>IF('Raw Scores'!I459=0, 0, _xlfn.NORM.DIST('Raw Scores'!I459,'Raw Scores'!I$2,'Raw Scores'!I$3,TRUE))</f>
        <v>0.63189088918523173</v>
      </c>
      <c r="AE457" s="8">
        <f t="shared" si="220"/>
        <v>0.63189088918523173</v>
      </c>
      <c r="AF457" s="20">
        <f>IF('Raw Scores'!J459=0, 0, _xlfn.NORM.DIST('Raw Scores'!J459,'Raw Scores'!J$2,'Raw Scores'!J$3,TRUE))</f>
        <v>0</v>
      </c>
      <c r="AG457" s="8">
        <f t="shared" si="221"/>
        <v>0</v>
      </c>
      <c r="AH457" s="20">
        <f>IF('Raw Scores'!K459=0, 0, _xlfn.NORM.DIST('Raw Scores'!K459,'Raw Scores'!K$2,'Raw Scores'!K$3,TRUE))</f>
        <v>0</v>
      </c>
      <c r="AI457" s="8">
        <f t="shared" si="222"/>
        <v>0</v>
      </c>
      <c r="AJ457" s="20">
        <f t="shared" si="223"/>
        <v>0</v>
      </c>
      <c r="AK457" s="8">
        <f t="shared" si="224"/>
        <v>0</v>
      </c>
      <c r="AL457" s="42">
        <f t="shared" si="225"/>
        <v>0.2978902225856449</v>
      </c>
      <c r="AM457" s="8">
        <f t="shared" si="226"/>
        <v>0.2978902225856449</v>
      </c>
      <c r="AN457" s="20">
        <f>IF('Raw Scores'!M459=0, 0, _xlfn.NORM.DIST('Raw Scores'!M459,'Raw Scores'!M$2,'Raw Scores'!M$3,TRUE))</f>
        <v>0.40901516630831058</v>
      </c>
      <c r="AO457" s="8">
        <f t="shared" si="227"/>
        <v>0.40901516630831058</v>
      </c>
      <c r="AP457" s="20">
        <f>IF('Raw Scores'!N459=0, 0, _xlfn.NORM.DIST('Raw Scores'!N459,'Raw Scores'!N$2,'Raw Scores'!N$3,TRUE))</f>
        <v>0</v>
      </c>
      <c r="AQ457" s="8">
        <f t="shared" si="228"/>
        <v>0</v>
      </c>
      <c r="AR457" s="43">
        <f t="shared" si="229"/>
        <v>0.20450758315415529</v>
      </c>
      <c r="AS457" s="8">
        <f t="shared" si="230"/>
        <v>0.20450758315415529</v>
      </c>
      <c r="AT457" s="44">
        <f>IF('Raw Scores'!O459=0, 0, _xlfn.NORM.DIST('Raw Scores'!O459,'Raw Scores'!O$2,'Raw Scores'!O$3,TRUE))</f>
        <v>0.53034416044981736</v>
      </c>
      <c r="AU457" s="8">
        <f t="shared" si="231"/>
        <v>0.53034416044981736</v>
      </c>
      <c r="AV457" s="17">
        <f>IF('Raw Scores'!P459=0, 0, _xlfn.NORM.DIST('Raw Scores'!P459,'Raw Scores'!P$2,'Raw Scores'!P$3,TRUE))</f>
        <v>0</v>
      </c>
      <c r="AW457" s="8">
        <f t="shared" si="232"/>
        <v>0</v>
      </c>
      <c r="AX457" s="45">
        <f>IFERROR(_xlfn.IFNA((J457*$J$3+L457*$L$3+R457*$R$3+Z457*$Z$3+AL457*$AL$3+AR457*$AR$3+AT457*$AT$3+AV457*$AV$3)/VLOOKUP(A457,CTP_Export!$D$1:$AN$953,37,0),0),0)</f>
        <v>9.3828457267759464E-8</v>
      </c>
      <c r="AY457">
        <f t="shared" si="205"/>
        <v>1.4999077657754332E-8</v>
      </c>
      <c r="AZ457">
        <f t="array" ref="AZ457">IF(COUNTIF(C:C, C457) &gt; 1, STDEV(IF(C:C=C457,AX:AX)), 0)</f>
        <v>2.565830134498037E-8</v>
      </c>
      <c r="BA457" s="50">
        <f>IF(VLOOKUP(A457,CTP_Export!$D$1:$AN$953,37,0)&gt;0,IF(COUNTIF(C:C,C457)&gt;1,IFERROR(_xlfn.NORM.DIST(AX457,AY457,AZ457,TRUE),0)*1,0),0)</f>
        <v>0.99893783344485887</v>
      </c>
    </row>
    <row r="458" spans="1:53">
      <c r="A458" s="8" t="str">
        <f>'Raw Scores'!A460</f>
        <v>A935</v>
      </c>
      <c r="B458" s="8" t="str">
        <f>IF(_xlfn.XLOOKUP(A458,CTP_Export!D:D,CTP_Export!K:K,,0)=0, _xlfn.XLOOKUP(A458,CTP_Export!D:D,CTP_Export!F:F,,0), _xlfn.XLOOKUP(A458,CTP_Export!D:D,CTP_Export!K:K,,0))</f>
        <v>Woodfield Dead End Road Extension was incorporated into the Town of Holly Springs Conprehensive Transportation Plan to address the proposed growth occurring as a part of the "Innovation Village"plan for the northwestern portion of the town.</v>
      </c>
      <c r="C458" s="8" t="str">
        <f>_xlfn.IFNA(_xlfn.XLOOKUP(A458,CTP_Export!D:D,CTP_Export!AM:AM,,0),"")</f>
        <v>New Location</v>
      </c>
      <c r="D458" s="79" t="str">
        <f>_xlfn.IFNA(_xlfn.XLOOKUP(A458,CTP_Export!D:D,CTP_Export!AK:AK,,0),"")</f>
        <v>Wake</v>
      </c>
      <c r="E458" s="79" t="str">
        <f>_xlfn.IFNA(_xlfn.XLOOKUP(A458,CTP_Export!D:D,CTP_Export!CL:CL,,0),"")</f>
        <v>Division</v>
      </c>
      <c r="F458" s="79">
        <f t="shared" si="204"/>
        <v>425</v>
      </c>
      <c r="G458" s="79">
        <f>_xlfn.XLOOKUP(A458,CTP_Export!$D$2:$D$1245,CTP_Export!AX$2:AX$1245, "-",0)</f>
        <v>0</v>
      </c>
      <c r="H458" s="20">
        <f t="shared" si="206"/>
        <v>0.27781653957932906</v>
      </c>
      <c r="I458" s="8">
        <f t="shared" si="207"/>
        <v>0.27781653957932906</v>
      </c>
      <c r="J458" s="53">
        <f>'Raw Scores'!B460/100</f>
        <v>3.6363636363636397E-2</v>
      </c>
      <c r="K458" s="8">
        <f t="shared" si="208"/>
        <v>3.6363636363636397E-2</v>
      </c>
      <c r="L458" s="54">
        <f>IF('Raw Scores'!C460=0, 0, _xlfn.NORM.DIST('Raw Scores'!C460,'Raw Scores'!C$2,'Raw Scores'!C$3,TRUE))</f>
        <v>0</v>
      </c>
      <c r="M458" s="8">
        <f t="shared" si="209"/>
        <v>0</v>
      </c>
      <c r="N458" s="20">
        <f>IF('Raw Scores'!D460=0, 0, _xlfn.NORM.DIST('Raw Scores'!D460,'Raw Scores'!D$2,'Raw Scores'!D$3,TRUE))</f>
        <v>0</v>
      </c>
      <c r="O458" s="8">
        <f t="shared" si="210"/>
        <v>0</v>
      </c>
      <c r="P458" s="20">
        <f>IF('Raw Scores'!F460=0, 0, _xlfn.NORM.DIST('Raw Scores'!F460,'Raw Scores'!F$2,'Raw Scores'!F$3,TRUE))</f>
        <v>0.53012390102223594</v>
      </c>
      <c r="Q458" s="20">
        <f t="shared" si="211"/>
        <v>0.53012390102223594</v>
      </c>
      <c r="R458" s="55">
        <f t="shared" si="212"/>
        <v>0.26506195051111797</v>
      </c>
      <c r="S458" s="8">
        <f t="shared" si="213"/>
        <v>0.26506195051111797</v>
      </c>
      <c r="T458" s="20">
        <f>IF('Raw Scores'!E460=0, 0, _xlfn.NORM.DIST('Raw Scores'!E460,'Raw Scores'!E$2,'Raw Scores'!E$3,TRUE))</f>
        <v>0</v>
      </c>
      <c r="U458" s="20">
        <f t="shared" si="214"/>
        <v>0</v>
      </c>
      <c r="V458" s="20">
        <f>IF('Raw Scores'!G460=0, 0, _xlfn.NORM.DIST('Raw Scores'!G460,'Raw Scores'!G$2,'Raw Scores'!G$3,TRUE))</f>
        <v>0.5293194024599357</v>
      </c>
      <c r="W458" s="8">
        <f t="shared" si="215"/>
        <v>0.5293194024599357</v>
      </c>
      <c r="X458" s="20">
        <f>IF('Raw Scores'!L460=0, 0, _xlfn.NORM.DIST('Raw Scores'!L460,'Raw Scores'!L$2,'Raw Scores'!L$3,TRUE))</f>
        <v>0.25872860813735266</v>
      </c>
      <c r="Y458" s="20">
        <f t="shared" si="216"/>
        <v>0.25872860813735266</v>
      </c>
      <c r="Z458" s="41">
        <f t="shared" si="217"/>
        <v>0.26268267019909608</v>
      </c>
      <c r="AA458" s="8">
        <f t="shared" si="218"/>
        <v>0.26268267019909608</v>
      </c>
      <c r="AB458" s="20">
        <f>IF('Raw Scores'!H460=0, 0, _xlfn.NORM.DIST('Raw Scores'!H460,'Raw Scores'!H$2,'Raw Scores'!H$3,TRUE))</f>
        <v>0.9104243827082581</v>
      </c>
      <c r="AC458" s="8">
        <f t="shared" si="219"/>
        <v>0.9104243827082581</v>
      </c>
      <c r="AD458" s="20">
        <f>IF('Raw Scores'!I460=0, 0, _xlfn.NORM.DIST('Raw Scores'!I460,'Raw Scores'!I$2,'Raw Scores'!I$3,TRUE))</f>
        <v>0.94861433626256653</v>
      </c>
      <c r="AE458" s="8">
        <f t="shared" si="220"/>
        <v>0.94861433626256653</v>
      </c>
      <c r="AF458" s="20">
        <f>IF('Raw Scores'!J460=0, 0, _xlfn.NORM.DIST('Raw Scores'!J460,'Raw Scores'!J$2,'Raw Scores'!J$3,TRUE))</f>
        <v>0</v>
      </c>
      <c r="AG458" s="8">
        <f t="shared" si="221"/>
        <v>0</v>
      </c>
      <c r="AH458" s="20">
        <f>IF('Raw Scores'!K460=0, 0, _xlfn.NORM.DIST('Raw Scores'!K460,'Raw Scores'!K$2,'Raw Scores'!K$3,TRUE))</f>
        <v>0</v>
      </c>
      <c r="AI458" s="8">
        <f t="shared" si="222"/>
        <v>0</v>
      </c>
      <c r="AJ458" s="20">
        <f t="shared" si="223"/>
        <v>0</v>
      </c>
      <c r="AK458" s="8">
        <f t="shared" si="224"/>
        <v>0</v>
      </c>
      <c r="AL458" s="42">
        <f t="shared" si="225"/>
        <v>0.61967957299027487</v>
      </c>
      <c r="AM458" s="8">
        <f t="shared" si="226"/>
        <v>0.61967957299027487</v>
      </c>
      <c r="AN458" s="20">
        <f>IF('Raw Scores'!M460=0, 0, _xlfn.NORM.DIST('Raw Scores'!M460,'Raw Scores'!M$2,'Raw Scores'!M$3,TRUE))</f>
        <v>0</v>
      </c>
      <c r="AO458" s="8">
        <f t="shared" si="227"/>
        <v>0</v>
      </c>
      <c r="AP458" s="20">
        <f>IF('Raw Scores'!N460=0, 0, _xlfn.NORM.DIST('Raw Scores'!N460,'Raw Scores'!N$2,'Raw Scores'!N$3,TRUE))</f>
        <v>0</v>
      </c>
      <c r="AQ458" s="8">
        <f t="shared" si="228"/>
        <v>0</v>
      </c>
      <c r="AR458" s="43">
        <f t="shared" si="229"/>
        <v>0</v>
      </c>
      <c r="AS458" s="8">
        <f t="shared" si="230"/>
        <v>0</v>
      </c>
      <c r="AT458" s="44">
        <f>IF('Raw Scores'!O460=0, 0, _xlfn.NORM.DIST('Raw Scores'!O460,'Raw Scores'!O$2,'Raw Scores'!O$3,TRUE))</f>
        <v>0.52268595586887368</v>
      </c>
      <c r="AU458" s="8">
        <f t="shared" si="231"/>
        <v>0.52268595586887368</v>
      </c>
      <c r="AV458" s="17">
        <f>IF('Raw Scores'!P460=0, 0, _xlfn.NORM.DIST('Raw Scores'!P460,'Raw Scores'!P$2,'Raw Scores'!P$3,TRUE))</f>
        <v>0</v>
      </c>
      <c r="AW458" s="8">
        <f t="shared" si="232"/>
        <v>0</v>
      </c>
      <c r="AX458" s="45">
        <f>IFERROR(_xlfn.IFNA((J458*$J$3+L458*$L$3+R458*$R$3+Z458*$Z$3+AL458*$AL$3+AR458*$AR$3+AT458*$AT$3+AV458*$AV$3)/VLOOKUP(A458,CTP_Export!$D$1:$AN$953,37,0),0),0)</f>
        <v>8.0209862829754965E-9</v>
      </c>
      <c r="AY458">
        <f t="shared" si="205"/>
        <v>1.4999077657754332E-8</v>
      </c>
      <c r="AZ458">
        <f t="array" ref="AZ458">IF(COUNTIF(C:C, C458) &gt; 1, STDEV(IF(C:C=C458,AX:AX)), 0)</f>
        <v>2.565830134498037E-8</v>
      </c>
      <c r="BA458" s="50">
        <f>IF(VLOOKUP(A458,CTP_Export!$D$1:$AN$953,37,0)&gt;0,IF(COUNTIF(C:C,C458)&gt;1,IFERROR(_xlfn.NORM.DIST(AX458,AY458,AZ458,TRUE),0)*1,0),0)</f>
        <v>0.39282549277951817</v>
      </c>
    </row>
    <row r="459" spans="1:53">
      <c r="A459" s="8" t="str">
        <f>'Raw Scores'!A461</f>
        <v>A94</v>
      </c>
      <c r="B459" s="8" t="str">
        <f>IF(_xlfn.XLOOKUP(A459,CTP_Export!D:D,CTP_Export!K:K,,0)=0, _xlfn.XLOOKUP(A459,CTP_Export!D:D,CTP_Export!F:F,,0), _xlfn.XLOOKUP(A459,CTP_Export!D:D,CTP_Export!K:K,,0))</f>
        <v>NC 55 is proposed to be a 6 lane Boulevard between NC 540 and Kit Creek Rd. An AADT of 57000 is expected in the planning horizon year (2055) which would cause NC 55 to operate inefficiently in 2055. The purpose of this project is to reduce congestion so NC 55 will operate more efficiently in 2055</v>
      </c>
      <c r="C459" s="8" t="str">
        <f>_xlfn.IFNA(_xlfn.XLOOKUP(A459,CTP_Export!D:D,CTP_Export!AM:AM,,0),"")</f>
        <v>Widening</v>
      </c>
      <c r="D459" s="79" t="str">
        <f>_xlfn.IFNA(_xlfn.XLOOKUP(A459,CTP_Export!D:D,CTP_Export!AK:AK,,0),"")</f>
        <v>Wake</v>
      </c>
      <c r="E459" s="79" t="str">
        <f>_xlfn.IFNA(_xlfn.XLOOKUP(A459,CTP_Export!D:D,CTP_Export!CL:CL,,0),"")</f>
        <v>Regional</v>
      </c>
      <c r="F459" s="79">
        <f t="shared" si="204"/>
        <v>30</v>
      </c>
      <c r="G459" s="79">
        <f>_xlfn.XLOOKUP(A459,CTP_Export!$D$2:$D$1245,CTP_Export!AX$2:AX$1245, "-",0)</f>
        <v>6.8573899537631302</v>
      </c>
      <c r="H459" s="20">
        <f t="shared" si="206"/>
        <v>0.46780501181032053</v>
      </c>
      <c r="I459" s="8">
        <f t="shared" si="207"/>
        <v>0.46780501181032053</v>
      </c>
      <c r="J459" s="53">
        <f>'Raw Scores'!B461/100</f>
        <v>0.24324051890904499</v>
      </c>
      <c r="K459" s="8">
        <f t="shared" si="208"/>
        <v>0.24324051890904499</v>
      </c>
      <c r="L459" s="54">
        <f>IF('Raw Scores'!C461=0, 0, _xlfn.NORM.DIST('Raw Scores'!C461,'Raw Scores'!C$2,'Raw Scores'!C$3,TRUE))</f>
        <v>0.38298011415563876</v>
      </c>
      <c r="M459" s="8">
        <f t="shared" si="209"/>
        <v>0.38298011415563876</v>
      </c>
      <c r="N459" s="20">
        <f>IF('Raw Scores'!D461=0, 0, _xlfn.NORM.DIST('Raw Scores'!D461,'Raw Scores'!D$2,'Raw Scores'!D$3,TRUE))</f>
        <v>0.81794039475733893</v>
      </c>
      <c r="O459" s="8">
        <f t="shared" si="210"/>
        <v>0.81794039475733893</v>
      </c>
      <c r="P459" s="20">
        <f>IF('Raw Scores'!F461=0, 0, _xlfn.NORM.DIST('Raw Scores'!F461,'Raw Scores'!F$2,'Raw Scores'!F$3,TRUE))</f>
        <v>0.52980270275846009</v>
      </c>
      <c r="Q459" s="20">
        <f t="shared" si="211"/>
        <v>0.52980270275846009</v>
      </c>
      <c r="R459" s="55">
        <f t="shared" si="212"/>
        <v>0.67387154875789945</v>
      </c>
      <c r="S459" s="8">
        <f t="shared" si="213"/>
        <v>0.67387154875789945</v>
      </c>
      <c r="T459" s="20">
        <f>IF('Raw Scores'!E461=0, 0, _xlfn.NORM.DIST('Raw Scores'!E461,'Raw Scores'!E$2,'Raw Scores'!E$3,TRUE))</f>
        <v>0.86429784933224418</v>
      </c>
      <c r="U459" s="20">
        <f t="shared" si="214"/>
        <v>0.86429784933224418</v>
      </c>
      <c r="V459" s="20">
        <f>IF('Raw Scores'!G461=0, 0, _xlfn.NORM.DIST('Raw Scores'!G461,'Raw Scores'!G$2,'Raw Scores'!G$3,TRUE))</f>
        <v>0.52910616895766216</v>
      </c>
      <c r="W459" s="8">
        <f t="shared" si="215"/>
        <v>0.52910616895766216</v>
      </c>
      <c r="X459" s="20">
        <f>IF('Raw Scores'!L461=0, 0, _xlfn.NORM.DIST('Raw Scores'!L461,'Raw Scores'!L$2,'Raw Scores'!L$3,TRUE))</f>
        <v>0.3412817755031472</v>
      </c>
      <c r="Y459" s="20">
        <f t="shared" si="216"/>
        <v>0.3412817755031472</v>
      </c>
      <c r="Z459" s="41">
        <f t="shared" si="217"/>
        <v>0.57822859793101777</v>
      </c>
      <c r="AA459" s="8">
        <f t="shared" si="218"/>
        <v>0.57822859793101777</v>
      </c>
      <c r="AB459" s="20">
        <f>IF('Raw Scores'!H461=0, 0, _xlfn.NORM.DIST('Raw Scores'!H461,'Raw Scores'!H$2,'Raw Scores'!H$3,TRUE))</f>
        <v>0.41320972795764382</v>
      </c>
      <c r="AC459" s="8">
        <f t="shared" si="219"/>
        <v>0.41320972795764382</v>
      </c>
      <c r="AD459" s="20">
        <f>IF('Raw Scores'!I461=0, 0, _xlfn.NORM.DIST('Raw Scores'!I461,'Raw Scores'!I$2,'Raw Scores'!I$3,TRUE))</f>
        <v>0</v>
      </c>
      <c r="AE459" s="8">
        <f t="shared" si="220"/>
        <v>0</v>
      </c>
      <c r="AF459" s="20">
        <f>IF('Raw Scores'!J461=0, 0, _xlfn.NORM.DIST('Raw Scores'!J461,'Raw Scores'!J$2,'Raw Scores'!J$3,TRUE))</f>
        <v>0</v>
      </c>
      <c r="AG459" s="8">
        <f t="shared" si="221"/>
        <v>0</v>
      </c>
      <c r="AH459" s="20">
        <f>IF('Raw Scores'!K461=0, 0, _xlfn.NORM.DIST('Raw Scores'!K461,'Raw Scores'!K$2,'Raw Scores'!K$3,TRUE))</f>
        <v>0</v>
      </c>
      <c r="AI459" s="8">
        <f t="shared" si="222"/>
        <v>0</v>
      </c>
      <c r="AJ459" s="20">
        <f t="shared" si="223"/>
        <v>0</v>
      </c>
      <c r="AK459" s="8">
        <f t="shared" si="224"/>
        <v>0</v>
      </c>
      <c r="AL459" s="42">
        <f t="shared" si="225"/>
        <v>0.13773657598588127</v>
      </c>
      <c r="AM459" s="8">
        <f t="shared" si="226"/>
        <v>0.13773657598588127</v>
      </c>
      <c r="AN459" s="20">
        <f>IF('Raw Scores'!M461=0, 0, _xlfn.NORM.DIST('Raw Scores'!M461,'Raw Scores'!M$2,'Raw Scores'!M$3,TRUE))</f>
        <v>0.39729144601721922</v>
      </c>
      <c r="AO459" s="8">
        <f t="shared" si="227"/>
        <v>0.39729144601721922</v>
      </c>
      <c r="AP459" s="20">
        <f>IF('Raw Scores'!N461=0, 0, _xlfn.NORM.DIST('Raw Scores'!N461,'Raw Scores'!N$2,'Raw Scores'!N$3,TRUE))</f>
        <v>0</v>
      </c>
      <c r="AQ459" s="8">
        <f t="shared" si="228"/>
        <v>0</v>
      </c>
      <c r="AR459" s="43">
        <f t="shared" si="229"/>
        <v>0.19864572300860961</v>
      </c>
      <c r="AS459" s="8">
        <f t="shared" si="230"/>
        <v>0.19864572300860961</v>
      </c>
      <c r="AT459" s="44">
        <f>IF('Raw Scores'!O461=0, 0, _xlfn.NORM.DIST('Raw Scores'!O461,'Raw Scores'!O$2,'Raw Scores'!O$3,TRUE))</f>
        <v>0.57647187421189194</v>
      </c>
      <c r="AU459" s="8">
        <f t="shared" si="231"/>
        <v>0.57647187421189194</v>
      </c>
      <c r="AV459" s="17">
        <f>IF('Raw Scores'!P461=0, 0, _xlfn.NORM.DIST('Raw Scores'!P461,'Raw Scores'!P$2,'Raw Scores'!P$3,TRUE))</f>
        <v>0</v>
      </c>
      <c r="AW459" s="8">
        <f t="shared" si="232"/>
        <v>0</v>
      </c>
      <c r="AX459" s="45">
        <f>IFERROR(_xlfn.IFNA((J459*$J$3+L459*$L$3+R459*$R$3+Z459*$Z$3+AL459*$AL$3+AR459*$AR$3+AT459*$AT$3+AV459*$AV$3)/VLOOKUP(A459,CTP_Export!$D$1:$AN$953,37,0),0),0)</f>
        <v>2.8853321415273487E-8</v>
      </c>
      <c r="AY459">
        <f t="shared" si="205"/>
        <v>1.0293640434885006E-8</v>
      </c>
      <c r="AZ459">
        <f t="array" ref="AZ459">IF(COUNTIF(C:C, C459) &gt; 1, STDEV(IF(C:C=C459,AX:AX)), 0)</f>
        <v>1.959515603841011E-8</v>
      </c>
      <c r="BA459" s="50">
        <f>IF(VLOOKUP(A459,CTP_Export!$D$1:$AN$953,37,0)&gt;0,IF(COUNTIF(C:C,C459)&gt;1,IFERROR(_xlfn.NORM.DIST(AX459,AY459,AZ459,TRUE),0)*1,0),0)</f>
        <v>0.82822050153117399</v>
      </c>
    </row>
    <row r="460" spans="1:53">
      <c r="A460" s="8" t="str">
        <f>'Raw Scores'!A462</f>
        <v>A940</v>
      </c>
      <c r="B460" s="8" t="str">
        <f>IF(_xlfn.XLOOKUP(A460,CTP_Export!D:D,CTP_Export!K:K,,0)=0, _xlfn.XLOOKUP(A460,CTP_Export!D:D,CTP_Export!F:F,,0), _xlfn.XLOOKUP(A460,CTP_Export!D:D,CTP_Export!K:K,,0))</f>
        <v>The Metropolitan Transportation Plan includes the goal of improving mobility within the region, which is defined as the provision of transportation infrastructure for all vehicles and pedestrians. Colby Chase Dr currently is operating at an unacceptable LOS and is expected to worsen in the future. The purpose of this project is to improve mobility along Colby Chase Dr between E Williams St and Merion Station Dr to an acceptable LOS in the peak period and direction while also providing facilities for pedestrians and bicyclists.</v>
      </c>
      <c r="C460" s="8" t="str">
        <f>_xlfn.IFNA(_xlfn.XLOOKUP(A460,CTP_Export!D:D,CTP_Export!AM:AM,,0),"")</f>
        <v>New Location</v>
      </c>
      <c r="D460" s="79" t="str">
        <f>_xlfn.IFNA(_xlfn.XLOOKUP(A460,CTP_Export!D:D,CTP_Export!AK:AK,,0),"")</f>
        <v>Wake</v>
      </c>
      <c r="E460" s="79" t="str">
        <f>_xlfn.IFNA(_xlfn.XLOOKUP(A460,CTP_Export!D:D,CTP_Export!CL:CL,,0),"")</f>
        <v>Division</v>
      </c>
      <c r="F460" s="79">
        <f t="shared" si="204"/>
        <v>358</v>
      </c>
      <c r="G460" s="79">
        <f>_xlfn.XLOOKUP(A460,CTP_Export!$D$2:$D$1245,CTP_Export!AX$2:AX$1245, "-",0)</f>
        <v>0</v>
      </c>
      <c r="H460" s="20">
        <f t="shared" si="206"/>
        <v>0.30648575229195096</v>
      </c>
      <c r="I460" s="8">
        <f t="shared" si="207"/>
        <v>0.30648575229195096</v>
      </c>
      <c r="J460" s="53">
        <f>'Raw Scores'!B462/100</f>
        <v>0.34181818181818202</v>
      </c>
      <c r="K460" s="8">
        <f t="shared" si="208"/>
        <v>0.34181818181818202</v>
      </c>
      <c r="L460" s="54">
        <f>IF('Raw Scores'!C462=0, 0, _xlfn.NORM.DIST('Raw Scores'!C462,'Raw Scores'!C$2,'Raw Scores'!C$3,TRUE))</f>
        <v>0.36881169214743303</v>
      </c>
      <c r="M460" s="8">
        <f t="shared" si="209"/>
        <v>0.36881169214743303</v>
      </c>
      <c r="N460" s="20">
        <f>IF('Raw Scores'!D462=0, 0, _xlfn.NORM.DIST('Raw Scores'!D462,'Raw Scores'!D$2,'Raw Scores'!D$3,TRUE))</f>
        <v>0</v>
      </c>
      <c r="O460" s="8">
        <f t="shared" si="210"/>
        <v>0</v>
      </c>
      <c r="P460" s="20">
        <f>IF('Raw Scores'!F462=0, 0, _xlfn.NORM.DIST('Raw Scores'!F462,'Raw Scores'!F$2,'Raw Scores'!F$3,TRUE))</f>
        <v>0.53004224355552099</v>
      </c>
      <c r="Q460" s="20">
        <f t="shared" si="211"/>
        <v>0.53004224355552099</v>
      </c>
      <c r="R460" s="55">
        <f t="shared" si="212"/>
        <v>0.26502112177776049</v>
      </c>
      <c r="S460" s="8">
        <f t="shared" si="213"/>
        <v>0.26502112177776049</v>
      </c>
      <c r="T460" s="20">
        <f>IF('Raw Scores'!E462=0, 0, _xlfn.NORM.DIST('Raw Scores'!E462,'Raw Scores'!E$2,'Raw Scores'!E$3,TRUE))</f>
        <v>0</v>
      </c>
      <c r="U460" s="20">
        <f t="shared" si="214"/>
        <v>0</v>
      </c>
      <c r="V460" s="20">
        <f>IF('Raw Scores'!G462=0, 0, _xlfn.NORM.DIST('Raw Scores'!G462,'Raw Scores'!G$2,'Raw Scores'!G$3,TRUE))</f>
        <v>0.52929820696769592</v>
      </c>
      <c r="W460" s="8">
        <f t="shared" si="215"/>
        <v>0.52929820696769592</v>
      </c>
      <c r="X460" s="20">
        <f>IF('Raw Scores'!L462=0, 0, _xlfn.NORM.DIST('Raw Scores'!L462,'Raw Scores'!L$2,'Raw Scores'!L$3,TRUE))</f>
        <v>0.28728806409557034</v>
      </c>
      <c r="Y460" s="20">
        <f t="shared" si="216"/>
        <v>0.28728806409557034</v>
      </c>
      <c r="Z460" s="41">
        <f t="shared" si="217"/>
        <v>0.2721954236877554</v>
      </c>
      <c r="AA460" s="8">
        <f t="shared" si="218"/>
        <v>0.2721954236877554</v>
      </c>
      <c r="AB460" s="20">
        <f>IF('Raw Scores'!H462=0, 0, _xlfn.NORM.DIST('Raw Scores'!H462,'Raw Scores'!H$2,'Raw Scores'!H$3,TRUE))</f>
        <v>0.72238565993702797</v>
      </c>
      <c r="AC460" s="8">
        <f t="shared" si="219"/>
        <v>0.72238565993702797</v>
      </c>
      <c r="AD460" s="20">
        <f>IF('Raw Scores'!I462=0, 0, _xlfn.NORM.DIST('Raw Scores'!I462,'Raw Scores'!I$2,'Raw Scores'!I$3,TRUE))</f>
        <v>0</v>
      </c>
      <c r="AE460" s="8">
        <f t="shared" si="220"/>
        <v>0</v>
      </c>
      <c r="AF460" s="20">
        <f>IF('Raw Scores'!J462=0, 0, _xlfn.NORM.DIST('Raw Scores'!J462,'Raw Scores'!J$2,'Raw Scores'!J$3,TRUE))</f>
        <v>0</v>
      </c>
      <c r="AG460" s="8">
        <f t="shared" si="221"/>
        <v>0</v>
      </c>
      <c r="AH460" s="20">
        <f>IF('Raw Scores'!K462=0, 0, _xlfn.NORM.DIST('Raw Scores'!K462,'Raw Scores'!K$2,'Raw Scores'!K$3,TRUE))</f>
        <v>0</v>
      </c>
      <c r="AI460" s="8">
        <f t="shared" si="222"/>
        <v>0</v>
      </c>
      <c r="AJ460" s="20">
        <f t="shared" si="223"/>
        <v>0</v>
      </c>
      <c r="AK460" s="8">
        <f t="shared" si="224"/>
        <v>0</v>
      </c>
      <c r="AL460" s="42">
        <f t="shared" si="225"/>
        <v>0.24079521997900932</v>
      </c>
      <c r="AM460" s="8">
        <f t="shared" si="226"/>
        <v>0.24079521997900932</v>
      </c>
      <c r="AN460" s="20">
        <f>IF('Raw Scores'!M462=0, 0, _xlfn.NORM.DIST('Raw Scores'!M462,'Raw Scores'!M$2,'Raw Scores'!M$3,TRUE))</f>
        <v>0.39729144601721922</v>
      </c>
      <c r="AO460" s="8">
        <f t="shared" si="227"/>
        <v>0.39729144601721922</v>
      </c>
      <c r="AP460" s="20">
        <f>IF('Raw Scores'!N462=0, 0, _xlfn.NORM.DIST('Raw Scores'!N462,'Raw Scores'!N$2,'Raw Scores'!N$3,TRUE))</f>
        <v>0</v>
      </c>
      <c r="AQ460" s="8">
        <f t="shared" si="228"/>
        <v>0</v>
      </c>
      <c r="AR460" s="43">
        <f t="shared" si="229"/>
        <v>0.19864572300860961</v>
      </c>
      <c r="AS460" s="8">
        <f t="shared" si="230"/>
        <v>0.19864572300860961</v>
      </c>
      <c r="AT460" s="44">
        <f>IF('Raw Scores'!O462=0, 0, _xlfn.NORM.DIST('Raw Scores'!O462,'Raw Scores'!O$2,'Raw Scores'!O$3,TRUE))</f>
        <v>0.60582425013975416</v>
      </c>
      <c r="AU460" s="8">
        <f t="shared" si="231"/>
        <v>0.60582425013975416</v>
      </c>
      <c r="AV460" s="17">
        <f>IF('Raw Scores'!P462=0, 0, _xlfn.NORM.DIST('Raw Scores'!P462,'Raw Scores'!P$2,'Raw Scores'!P$3,TRUE))</f>
        <v>0</v>
      </c>
      <c r="AW460" s="8">
        <f t="shared" si="232"/>
        <v>0</v>
      </c>
      <c r="AX460" s="45">
        <f>IFERROR(_xlfn.IFNA((J460*$J$3+L460*$L$3+R460*$R$3+Z460*$Z$3+AL460*$AL$3+AR460*$AR$3+AT460*$AT$3+AV460*$AV$3)/VLOOKUP(A460,CTP_Export!$D$1:$AN$953,37,0),0),0)</f>
        <v>8.4083530931384855E-9</v>
      </c>
      <c r="AY460">
        <f t="shared" si="205"/>
        <v>1.4999077657754332E-8</v>
      </c>
      <c r="AZ460">
        <f t="array" ref="AZ460">IF(COUNTIF(C:C, C460) &gt; 1, STDEV(IF(C:C=C460,AX:AX)), 0)</f>
        <v>2.565830134498037E-8</v>
      </c>
      <c r="BA460" s="50">
        <f>IF(VLOOKUP(A460,CTP_Export!$D$1:$AN$953,37,0)&gt;0,IF(COUNTIF(C:C,C460)&gt;1,IFERROR(_xlfn.NORM.DIST(AX460,AY460,AZ460,TRUE),0)*1,0),0)</f>
        <v>0.39864142002592068</v>
      </c>
    </row>
    <row r="461" spans="1:53">
      <c r="A461" s="8" t="str">
        <f>'Raw Scores'!A463</f>
        <v>A942</v>
      </c>
      <c r="B461" s="8" t="str">
        <f>IF(_xlfn.XLOOKUP(A461,CTP_Export!D:D,CTP_Export!K:K,,0)=0, _xlfn.XLOOKUP(A461,CTP_Export!D:D,CTP_Export!F:F,,0), _xlfn.XLOOKUP(A461,CTP_Export!D:D,CTP_Export!K:K,,0))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461" s="8" t="str">
        <f>_xlfn.IFNA(_xlfn.XLOOKUP(A461,CTP_Export!D:D,CTP_Export!AM:AM,,0),"")</f>
        <v>New Location</v>
      </c>
      <c r="D461" s="79" t="str">
        <f>_xlfn.IFNA(_xlfn.XLOOKUP(A461,CTP_Export!D:D,CTP_Export!AK:AK,,0),"")</f>
        <v>Wake</v>
      </c>
      <c r="E461" s="79" t="str">
        <f>_xlfn.IFNA(_xlfn.XLOOKUP(A461,CTP_Export!D:D,CTP_Export!CL:CL,,0),"")</f>
        <v>Division</v>
      </c>
      <c r="F461" s="79">
        <f t="shared" si="204"/>
        <v>281</v>
      </c>
      <c r="G461" s="79">
        <f>_xlfn.XLOOKUP(A461,CTP_Export!$D$2:$D$1245,CTP_Export!AX$2:AX$1245, "-",0)</f>
        <v>0</v>
      </c>
      <c r="H461" s="20">
        <f t="shared" si="206"/>
        <v>0.33971916522893547</v>
      </c>
      <c r="I461" s="8">
        <f t="shared" si="207"/>
        <v>0.33971916522893547</v>
      </c>
      <c r="J461" s="53">
        <f>'Raw Scores'!B463/100</f>
        <v>3.6363636363636397E-2</v>
      </c>
      <c r="K461" s="8">
        <f t="shared" si="208"/>
        <v>3.6363636363636397E-2</v>
      </c>
      <c r="L461" s="54">
        <f>IF('Raw Scores'!C463=0, 0, _xlfn.NORM.DIST('Raw Scores'!C463,'Raw Scores'!C$2,'Raw Scores'!C$3,TRUE))</f>
        <v>0</v>
      </c>
      <c r="M461" s="8">
        <f t="shared" si="209"/>
        <v>0</v>
      </c>
      <c r="N461" s="20">
        <f>IF('Raw Scores'!D463=0, 0, _xlfn.NORM.DIST('Raw Scores'!D463,'Raw Scores'!D$2,'Raw Scores'!D$3,TRUE))</f>
        <v>0</v>
      </c>
      <c r="O461" s="8">
        <f t="shared" si="210"/>
        <v>0</v>
      </c>
      <c r="P461" s="20">
        <f>IF('Raw Scores'!F463=0, 0, _xlfn.NORM.DIST('Raw Scores'!F463,'Raw Scores'!F$2,'Raw Scores'!F$3,TRUE))</f>
        <v>0.53011521900282044</v>
      </c>
      <c r="Q461" s="20">
        <f t="shared" si="211"/>
        <v>0.53011521900282044</v>
      </c>
      <c r="R461" s="55">
        <f t="shared" si="212"/>
        <v>0.26505760950141022</v>
      </c>
      <c r="S461" s="8">
        <f t="shared" si="213"/>
        <v>0.26505760950141022</v>
      </c>
      <c r="T461" s="20">
        <f>IF('Raw Scores'!E463=0, 0, _xlfn.NORM.DIST('Raw Scores'!E463,'Raw Scores'!E$2,'Raw Scores'!E$3,TRUE))</f>
        <v>0</v>
      </c>
      <c r="U461" s="20">
        <f t="shared" si="214"/>
        <v>0</v>
      </c>
      <c r="V461" s="20">
        <f>IF('Raw Scores'!G463=0, 0, _xlfn.NORM.DIST('Raw Scores'!G463,'Raw Scores'!G$2,'Raw Scores'!G$3,TRUE))</f>
        <v>0.52931174571841222</v>
      </c>
      <c r="W461" s="8">
        <f t="shared" si="215"/>
        <v>0.52931174571841222</v>
      </c>
      <c r="X461" s="20">
        <f>IF('Raw Scores'!L463=0, 0, _xlfn.NORM.DIST('Raw Scores'!L463,'Raw Scores'!L$2,'Raw Scores'!L$3,TRUE))</f>
        <v>0.96203631690301583</v>
      </c>
      <c r="Y461" s="20">
        <f t="shared" si="216"/>
        <v>0.96203631690301583</v>
      </c>
      <c r="Z461" s="41">
        <f t="shared" si="217"/>
        <v>0.49711602087380935</v>
      </c>
      <c r="AA461" s="8">
        <f t="shared" si="218"/>
        <v>0.49711602087380935</v>
      </c>
      <c r="AB461" s="20">
        <f>IF('Raw Scores'!H463=0, 0, _xlfn.NORM.DIST('Raw Scores'!H463,'Raw Scores'!H$2,'Raw Scores'!H$3,TRUE))</f>
        <v>0.84999690879443068</v>
      </c>
      <c r="AC461" s="8">
        <f t="shared" si="219"/>
        <v>0.84999690879443068</v>
      </c>
      <c r="AD461" s="20">
        <f>IF('Raw Scores'!I463=0, 0, _xlfn.NORM.DIST('Raw Scores'!I463,'Raw Scores'!I$2,'Raw Scores'!I$3,TRUE))</f>
        <v>0</v>
      </c>
      <c r="AE461" s="8">
        <f t="shared" si="220"/>
        <v>0</v>
      </c>
      <c r="AF461" s="20">
        <f>IF('Raw Scores'!J463=0, 0, _xlfn.NORM.DIST('Raw Scores'!J463,'Raw Scores'!J$2,'Raw Scores'!J$3,TRUE))</f>
        <v>0</v>
      </c>
      <c r="AG461" s="8">
        <f t="shared" si="221"/>
        <v>0</v>
      </c>
      <c r="AH461" s="20">
        <f>IF('Raw Scores'!K463=0, 0, _xlfn.NORM.DIST('Raw Scores'!K463,'Raw Scores'!K$2,'Raw Scores'!K$3,TRUE))</f>
        <v>0</v>
      </c>
      <c r="AI461" s="8">
        <f t="shared" si="222"/>
        <v>0</v>
      </c>
      <c r="AJ461" s="20">
        <f t="shared" si="223"/>
        <v>0</v>
      </c>
      <c r="AK461" s="8">
        <f t="shared" si="224"/>
        <v>0</v>
      </c>
      <c r="AL461" s="42">
        <f t="shared" si="225"/>
        <v>0.28333230293147688</v>
      </c>
      <c r="AM461" s="8">
        <f t="shared" si="226"/>
        <v>0.28333230293147688</v>
      </c>
      <c r="AN461" s="20">
        <f>IF('Raw Scores'!M463=0, 0, _xlfn.NORM.DIST('Raw Scores'!M463,'Raw Scores'!M$2,'Raw Scores'!M$3,TRUE))</f>
        <v>0</v>
      </c>
      <c r="AO461" s="8">
        <f t="shared" si="227"/>
        <v>0</v>
      </c>
      <c r="AP461" s="20">
        <f>IF('Raw Scores'!N463=0, 0, _xlfn.NORM.DIST('Raw Scores'!N463,'Raw Scores'!N$2,'Raw Scores'!N$3,TRUE))</f>
        <v>0</v>
      </c>
      <c r="AQ461" s="8">
        <f t="shared" si="228"/>
        <v>0</v>
      </c>
      <c r="AR461" s="43">
        <f t="shared" si="229"/>
        <v>0</v>
      </c>
      <c r="AS461" s="8">
        <f t="shared" si="230"/>
        <v>0</v>
      </c>
      <c r="AT461" s="44">
        <f>IF('Raw Scores'!O463=0, 0, _xlfn.NORM.DIST('Raw Scores'!O463,'Raw Scores'!O$2,'Raw Scores'!O$3,TRUE))</f>
        <v>0.50854505609076528</v>
      </c>
      <c r="AU461" s="8">
        <f t="shared" si="231"/>
        <v>0.50854505609076528</v>
      </c>
      <c r="AV461" s="17">
        <f>IF('Raw Scores'!P463=0, 0, _xlfn.NORM.DIST('Raw Scores'!P463,'Raw Scores'!P$2,'Raw Scores'!P$3,TRUE))</f>
        <v>0</v>
      </c>
      <c r="AW461" s="8">
        <f t="shared" si="232"/>
        <v>0</v>
      </c>
      <c r="AX461" s="45">
        <f>IFERROR(_xlfn.IFNA((J461*$J$3+L461*$L$3+R461*$R$3+Z461*$Z$3+AL461*$AL$3+AR461*$AR$3+AT461*$AT$3+AV461*$AV$3)/VLOOKUP(A461,CTP_Export!$D$1:$AN$953,37,0),0),0)</f>
        <v>7.4970913717537497E-8</v>
      </c>
      <c r="AY461">
        <f t="shared" si="205"/>
        <v>1.4999077657754332E-8</v>
      </c>
      <c r="AZ461">
        <f t="array" ref="AZ461">IF(COUNTIF(C:C, C461) &gt; 1, STDEV(IF(C:C=C461,AX:AX)), 0)</f>
        <v>2.565830134498037E-8</v>
      </c>
      <c r="BA461" s="50">
        <f>IF(VLOOKUP(A461,CTP_Export!$D$1:$AN$953,37,0)&gt;0,IF(COUNTIF(C:C,C461)&gt;1,IFERROR(_xlfn.NORM.DIST(AX461,AY461,AZ461,TRUE),0)*1,0),0)</f>
        <v>0.99028890166143246</v>
      </c>
    </row>
    <row r="462" spans="1:53">
      <c r="A462" s="8" t="str">
        <f>'Raw Scores'!A464</f>
        <v>A943</v>
      </c>
      <c r="B462" s="8" t="str">
        <f>IF(_xlfn.XLOOKUP(A462,CTP_Export!D:D,CTP_Export!K:K,,0)=0, _xlfn.XLOOKUP(A462,CTP_Export!D:D,CTP_Export!F:F,,0), _xlfn.XLOOKUP(A462,CTP_Export!D:D,CTP_Export!K:K,,0))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462" s="8" t="str">
        <f>_xlfn.IFNA(_xlfn.XLOOKUP(A462,CTP_Export!D:D,CTP_Export!AM:AM,,0),"")</f>
        <v>New Location</v>
      </c>
      <c r="D462" s="79" t="str">
        <f>_xlfn.IFNA(_xlfn.XLOOKUP(A462,CTP_Export!D:D,CTP_Export!AK:AK,,0),"")</f>
        <v>Wake</v>
      </c>
      <c r="E462" s="79" t="str">
        <f>_xlfn.IFNA(_xlfn.XLOOKUP(A462,CTP_Export!D:D,CTP_Export!CL:CL,,0),"")</f>
        <v>Division</v>
      </c>
      <c r="F462" s="79">
        <f t="shared" si="204"/>
        <v>585</v>
      </c>
      <c r="G462" s="79">
        <f>_xlfn.XLOOKUP(A462,CTP_Export!$D$2:$D$1245,CTP_Export!AX$2:AX$1245, "-",0)</f>
        <v>0</v>
      </c>
      <c r="H462" s="20">
        <f t="shared" si="206"/>
        <v>9.4920579577768754E-2</v>
      </c>
      <c r="I462" s="8">
        <f t="shared" si="207"/>
        <v>9.4920579577768754E-2</v>
      </c>
      <c r="J462" s="53">
        <f>'Raw Scores'!B464/100</f>
        <v>3.6363636363636397E-2</v>
      </c>
      <c r="K462" s="8">
        <f t="shared" si="208"/>
        <v>3.6363636363636397E-2</v>
      </c>
      <c r="L462" s="54">
        <f>IF('Raw Scores'!C464=0, 0, _xlfn.NORM.DIST('Raw Scores'!C464,'Raw Scores'!C$2,'Raw Scores'!C$3,TRUE))</f>
        <v>0</v>
      </c>
      <c r="M462" s="8">
        <f t="shared" si="209"/>
        <v>0</v>
      </c>
      <c r="N462" s="20">
        <f>IF('Raw Scores'!D464=0, 0, _xlfn.NORM.DIST('Raw Scores'!D464,'Raw Scores'!D$2,'Raw Scores'!D$3,TRUE))</f>
        <v>0</v>
      </c>
      <c r="O462" s="8">
        <f t="shared" si="210"/>
        <v>0</v>
      </c>
      <c r="P462" s="20">
        <f>IF('Raw Scores'!F464=0, 0, _xlfn.NORM.DIST('Raw Scores'!F464,'Raw Scores'!F$2,'Raw Scores'!F$3,TRUE))</f>
        <v>0</v>
      </c>
      <c r="Q462" s="20">
        <f t="shared" si="211"/>
        <v>0</v>
      </c>
      <c r="R462" s="55">
        <f t="shared" si="212"/>
        <v>0</v>
      </c>
      <c r="S462" s="8">
        <f t="shared" si="213"/>
        <v>0</v>
      </c>
      <c r="T462" s="20">
        <f>IF('Raw Scores'!E464=0, 0, _xlfn.NORM.DIST('Raw Scores'!E464,'Raw Scores'!E$2,'Raw Scores'!E$3,TRUE))</f>
        <v>0</v>
      </c>
      <c r="U462" s="20">
        <f t="shared" si="214"/>
        <v>0</v>
      </c>
      <c r="V462" s="20">
        <f>IF('Raw Scores'!G464=0, 0, _xlfn.NORM.DIST('Raw Scores'!G464,'Raw Scores'!G$2,'Raw Scores'!G$3,TRUE))</f>
        <v>0</v>
      </c>
      <c r="W462" s="8">
        <f t="shared" si="215"/>
        <v>0</v>
      </c>
      <c r="X462" s="20">
        <f>IF('Raw Scores'!L464=0, 0, _xlfn.NORM.DIST('Raw Scores'!L464,'Raw Scores'!L$2,'Raw Scores'!L$3,TRUE))</f>
        <v>0.33130459307810289</v>
      </c>
      <c r="Y462" s="20">
        <f t="shared" si="216"/>
        <v>0.33130459307810289</v>
      </c>
      <c r="Z462" s="41">
        <f t="shared" si="217"/>
        <v>0.11043486435936763</v>
      </c>
      <c r="AA462" s="8">
        <f t="shared" si="218"/>
        <v>0.11043486435936763</v>
      </c>
      <c r="AB462" s="20">
        <f>IF('Raw Scores'!H464=0, 0, _xlfn.NORM.DIST('Raw Scores'!H464,'Raw Scores'!H$2,'Raw Scores'!H$3,TRUE))</f>
        <v>0</v>
      </c>
      <c r="AC462" s="8">
        <f t="shared" si="219"/>
        <v>0</v>
      </c>
      <c r="AD462" s="20">
        <f>IF('Raw Scores'!I464=0, 0, _xlfn.NORM.DIST('Raw Scores'!I464,'Raw Scores'!I$2,'Raw Scores'!I$3,TRUE))</f>
        <v>0</v>
      </c>
      <c r="AE462" s="8">
        <f t="shared" si="220"/>
        <v>0</v>
      </c>
      <c r="AF462" s="20">
        <f>IF('Raw Scores'!J464=0, 0, _xlfn.NORM.DIST('Raw Scores'!J464,'Raw Scores'!J$2,'Raw Scores'!J$3,TRUE))</f>
        <v>0</v>
      </c>
      <c r="AG462" s="8">
        <f t="shared" si="221"/>
        <v>0</v>
      </c>
      <c r="AH462" s="20">
        <f>IF('Raw Scores'!K464=0, 0, _xlfn.NORM.DIST('Raw Scores'!K464,'Raw Scores'!K$2,'Raw Scores'!K$3,TRUE))</f>
        <v>0</v>
      </c>
      <c r="AI462" s="8">
        <f t="shared" si="222"/>
        <v>0</v>
      </c>
      <c r="AJ462" s="20">
        <f t="shared" si="223"/>
        <v>0</v>
      </c>
      <c r="AK462" s="8">
        <f t="shared" si="224"/>
        <v>0</v>
      </c>
      <c r="AL462" s="42">
        <f t="shared" si="225"/>
        <v>0</v>
      </c>
      <c r="AM462" s="8">
        <f t="shared" si="226"/>
        <v>0</v>
      </c>
      <c r="AN462" s="20">
        <f>IF('Raw Scores'!M464=0, 0, _xlfn.NORM.DIST('Raw Scores'!M464,'Raw Scores'!M$2,'Raw Scores'!M$3,TRUE))</f>
        <v>0</v>
      </c>
      <c r="AO462" s="8">
        <f t="shared" si="227"/>
        <v>0</v>
      </c>
      <c r="AP462" s="20">
        <f>IF('Raw Scores'!N464=0, 0, _xlfn.NORM.DIST('Raw Scores'!N464,'Raw Scores'!N$2,'Raw Scores'!N$3,TRUE))</f>
        <v>0</v>
      </c>
      <c r="AQ462" s="8">
        <f t="shared" si="228"/>
        <v>0</v>
      </c>
      <c r="AR462" s="43">
        <f t="shared" si="229"/>
        <v>0</v>
      </c>
      <c r="AS462" s="8">
        <f t="shared" si="230"/>
        <v>0</v>
      </c>
      <c r="AT462" s="44">
        <f>IF('Raw Scores'!O464=0, 0, _xlfn.NORM.DIST('Raw Scores'!O464,'Raw Scores'!O$2,'Raw Scores'!O$3,TRUE))</f>
        <v>0.5129310571094412</v>
      </c>
      <c r="AU462" s="8">
        <f t="shared" si="231"/>
        <v>0.5129310571094412</v>
      </c>
      <c r="AV462" s="17">
        <f>IF('Raw Scores'!P464=0, 0, _xlfn.NORM.DIST('Raw Scores'!P464,'Raw Scores'!P$2,'Raw Scores'!P$3,TRUE))</f>
        <v>0</v>
      </c>
      <c r="AW462" s="8">
        <f t="shared" si="232"/>
        <v>0</v>
      </c>
      <c r="AX462" s="45">
        <f>IFERROR(_xlfn.IFNA((J462*$J$3+L462*$L$3+R462*$R$3+Z462*$Z$3+AL462*$AL$3+AR462*$AR$3+AT462*$AT$3+AV462*$AV$3)/VLOOKUP(A462,CTP_Export!$D$1:$AN$953,37,0),0),0)</f>
        <v>4.39627665641361E-9</v>
      </c>
      <c r="AY462">
        <f t="shared" si="205"/>
        <v>1.4999077657754332E-8</v>
      </c>
      <c r="AZ462">
        <f t="array" ref="AZ462">IF(COUNTIF(C:C, C462) &gt; 1, STDEV(IF(C:C=C462,AX:AX)), 0)</f>
        <v>2.565830134498037E-8</v>
      </c>
      <c r="BA462" s="50">
        <f>IF(VLOOKUP(A462,CTP_Export!$D$1:$AN$953,37,0)&gt;0,IF(COUNTIF(C:C,C462)&gt;1,IFERROR(_xlfn.NORM.DIST(AX462,AY462,AZ462,TRUE),0)*1,0),0)</f>
        <v>0.33971875342421765</v>
      </c>
    </row>
    <row r="463" spans="1:53">
      <c r="A463" s="8" t="str">
        <f>'Raw Scores'!A465</f>
        <v>A944</v>
      </c>
      <c r="B463" s="8" t="str">
        <f>IF(_xlfn.XLOOKUP(A463,CTP_Export!D:D,CTP_Export!K:K,,0)=0, _xlfn.XLOOKUP(A463,CTP_Export!D:D,CTP_Export!F:F,,0), _xlfn.XLOOKUP(A463,CTP_Export!D:D,CTP_Export!K:K,,0))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463" s="8" t="str">
        <f>_xlfn.IFNA(_xlfn.XLOOKUP(A463,CTP_Export!D:D,CTP_Export!AM:AM,,0),"")</f>
        <v>New Location</v>
      </c>
      <c r="D463" s="79" t="str">
        <f>_xlfn.IFNA(_xlfn.XLOOKUP(A463,CTP_Export!D:D,CTP_Export!AK:AK,,0),"")</f>
        <v>Wake</v>
      </c>
      <c r="E463" s="79" t="str">
        <f>_xlfn.IFNA(_xlfn.XLOOKUP(A463,CTP_Export!D:D,CTP_Export!CL:CL,,0),"")</f>
        <v>Division</v>
      </c>
      <c r="F463" s="79">
        <f t="shared" si="204"/>
        <v>525</v>
      </c>
      <c r="G463" s="79">
        <f>_xlfn.XLOOKUP(A463,CTP_Export!$D$2:$D$1245,CTP_Export!AX$2:AX$1245, "-",0)</f>
        <v>56.554929497319797</v>
      </c>
      <c r="H463" s="20">
        <f t="shared" si="206"/>
        <v>0.23468317886768608</v>
      </c>
      <c r="I463" s="8">
        <f t="shared" si="207"/>
        <v>0.23468317886768608</v>
      </c>
      <c r="J463" s="53">
        <f>'Raw Scores'!B465/100</f>
        <v>3.6363636363636397E-2</v>
      </c>
      <c r="K463" s="8">
        <f t="shared" si="208"/>
        <v>3.6363636363636397E-2</v>
      </c>
      <c r="L463" s="54">
        <f>IF('Raw Scores'!C465=0, 0, _xlfn.NORM.DIST('Raw Scores'!C465,'Raw Scores'!C$2,'Raw Scores'!C$3,TRUE))</f>
        <v>0</v>
      </c>
      <c r="M463" s="8">
        <f t="shared" si="209"/>
        <v>0</v>
      </c>
      <c r="N463" s="20">
        <f>IF('Raw Scores'!D465=0, 0, _xlfn.NORM.DIST('Raw Scores'!D465,'Raw Scores'!D$2,'Raw Scores'!D$3,TRUE))</f>
        <v>0</v>
      </c>
      <c r="O463" s="8">
        <f t="shared" si="210"/>
        <v>0</v>
      </c>
      <c r="P463" s="20">
        <f>IF('Raw Scores'!F465=0, 0, _xlfn.NORM.DIST('Raw Scores'!F465,'Raw Scores'!F$2,'Raw Scores'!F$3,TRUE))</f>
        <v>0</v>
      </c>
      <c r="Q463" s="20">
        <f t="shared" si="211"/>
        <v>0</v>
      </c>
      <c r="R463" s="55">
        <f t="shared" si="212"/>
        <v>0</v>
      </c>
      <c r="S463" s="8">
        <f t="shared" si="213"/>
        <v>0</v>
      </c>
      <c r="T463" s="20">
        <f>IF('Raw Scores'!E465=0, 0, _xlfn.NORM.DIST('Raw Scores'!E465,'Raw Scores'!E$2,'Raw Scores'!E$3,TRUE))</f>
        <v>0</v>
      </c>
      <c r="U463" s="20">
        <f t="shared" si="214"/>
        <v>0</v>
      </c>
      <c r="V463" s="20">
        <f>IF('Raw Scores'!G465=0, 0, _xlfn.NORM.DIST('Raw Scores'!G465,'Raw Scores'!G$2,'Raw Scores'!G$3,TRUE))</f>
        <v>0</v>
      </c>
      <c r="W463" s="8">
        <f t="shared" si="215"/>
        <v>0</v>
      </c>
      <c r="X463" s="20">
        <f>IF('Raw Scores'!L465=0, 0, _xlfn.NORM.DIST('Raw Scores'!L465,'Raw Scores'!L$2,'Raw Scores'!L$3,TRUE))</f>
        <v>0.33130459307810289</v>
      </c>
      <c r="Y463" s="20">
        <f t="shared" si="216"/>
        <v>0.33130459307810289</v>
      </c>
      <c r="Z463" s="41">
        <f t="shared" si="217"/>
        <v>0.11043486435936763</v>
      </c>
      <c r="AA463" s="8">
        <f t="shared" si="218"/>
        <v>0.11043486435936763</v>
      </c>
      <c r="AB463" s="20">
        <f>IF('Raw Scores'!H465=0, 0, _xlfn.NORM.DIST('Raw Scores'!H465,'Raw Scores'!H$2,'Raw Scores'!H$3,TRUE))</f>
        <v>0.8075740581495402</v>
      </c>
      <c r="AC463" s="8">
        <f t="shared" si="219"/>
        <v>0.8075740581495402</v>
      </c>
      <c r="AD463" s="20">
        <f>IF('Raw Scores'!I465=0, 0, _xlfn.NORM.DIST('Raw Scores'!I465,'Raw Scores'!I$2,'Raw Scores'!I$3,TRUE))</f>
        <v>0</v>
      </c>
      <c r="AE463" s="8">
        <f t="shared" si="220"/>
        <v>0</v>
      </c>
      <c r="AF463" s="20">
        <f>IF('Raw Scores'!J465=0, 0, _xlfn.NORM.DIST('Raw Scores'!J465,'Raw Scores'!J$2,'Raw Scores'!J$3,TRUE))</f>
        <v>0</v>
      </c>
      <c r="AG463" s="8">
        <f t="shared" si="221"/>
        <v>0</v>
      </c>
      <c r="AH463" s="20">
        <f>IF('Raw Scores'!K465=0, 0, _xlfn.NORM.DIST('Raw Scores'!K465,'Raw Scores'!K$2,'Raw Scores'!K$3,TRUE))</f>
        <v>0</v>
      </c>
      <c r="AI463" s="8">
        <f t="shared" si="222"/>
        <v>0</v>
      </c>
      <c r="AJ463" s="20">
        <f t="shared" si="223"/>
        <v>0</v>
      </c>
      <c r="AK463" s="8">
        <f t="shared" si="224"/>
        <v>0</v>
      </c>
      <c r="AL463" s="42">
        <f t="shared" si="225"/>
        <v>0.2691913527165134</v>
      </c>
      <c r="AM463" s="8">
        <f t="shared" si="226"/>
        <v>0.2691913527165134</v>
      </c>
      <c r="AN463" s="20">
        <f>IF('Raw Scores'!M465=0, 0, _xlfn.NORM.DIST('Raw Scores'!M465,'Raw Scores'!M$2,'Raw Scores'!M$3,TRUE))</f>
        <v>0</v>
      </c>
      <c r="AO463" s="8">
        <f t="shared" si="227"/>
        <v>0</v>
      </c>
      <c r="AP463" s="20">
        <f>IF('Raw Scores'!N465=0, 0, _xlfn.NORM.DIST('Raw Scores'!N465,'Raw Scores'!N$2,'Raw Scores'!N$3,TRUE))</f>
        <v>0</v>
      </c>
      <c r="AQ463" s="8">
        <f t="shared" si="228"/>
        <v>0</v>
      </c>
      <c r="AR463" s="43">
        <f t="shared" si="229"/>
        <v>0</v>
      </c>
      <c r="AS463" s="8">
        <f t="shared" si="230"/>
        <v>0</v>
      </c>
      <c r="AT463" s="44">
        <f>IF('Raw Scores'!O465=0, 0, _xlfn.NORM.DIST('Raw Scores'!O465,'Raw Scores'!O$2,'Raw Scores'!O$3,TRUE))</f>
        <v>0.51976524503090604</v>
      </c>
      <c r="AU463" s="8">
        <f t="shared" si="231"/>
        <v>0.51976524503090604</v>
      </c>
      <c r="AV463" s="17">
        <f>IF('Raw Scores'!P465=0, 0, _xlfn.NORM.DIST('Raw Scores'!P465,'Raw Scores'!P$2,'Raw Scores'!P$3,TRUE))</f>
        <v>0</v>
      </c>
      <c r="AW463" s="8">
        <f t="shared" si="232"/>
        <v>0</v>
      </c>
      <c r="AX463" s="45">
        <f>IFERROR(_xlfn.IFNA((J463*$J$3+L463*$L$3+R463*$R$3+Z463*$Z$3+AL463*$AL$3+AR463*$AR$3+AT463*$AT$3+AV463*$AV$3)/VLOOKUP(A463,CTP_Export!$D$1:$AN$953,37,0),0),0)</f>
        <v>2.1713635607099064E-7</v>
      </c>
      <c r="AY463">
        <f t="shared" si="205"/>
        <v>1.4999077657754332E-8</v>
      </c>
      <c r="AZ463">
        <f t="array" ref="AZ463">IF(COUNTIF(C:C, C463) &gt; 1, STDEV(IF(C:C=C463,AX:AX)), 0)</f>
        <v>2.565830134498037E-8</v>
      </c>
      <c r="BA463" s="50">
        <f>IF(VLOOKUP(A463,CTP_Export!$D$1:$AN$953,37,0)&gt;0,IF(COUNTIF(C:C,C463)&gt;1,IFERROR(_xlfn.NORM.DIST(AX463,AY463,AZ463,TRUE),0)*1,0),0)</f>
        <v>0.99999999999999833</v>
      </c>
    </row>
    <row r="464" spans="1:53">
      <c r="A464" s="8" t="str">
        <f>'Raw Scores'!A466</f>
        <v>A947</v>
      </c>
      <c r="B464" s="8" t="str">
        <f>IF(_xlfn.XLOOKUP(A464,CTP_Export!D:D,CTP_Export!K:K,,0)=0, _xlfn.XLOOKUP(A464,CTP_Export!D:D,CTP_Export!F:F,,0), _xlfn.XLOOKUP(A464,CTP_Export!D:D,CTP_Export!K:K,,0))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464" s="8" t="str">
        <f>_xlfn.IFNA(_xlfn.XLOOKUP(A464,CTP_Export!D:D,CTP_Export!AM:AM,,0),"")</f>
        <v>Center Turn Lane</v>
      </c>
      <c r="D464" s="79" t="str">
        <f>_xlfn.IFNA(_xlfn.XLOOKUP(A464,CTP_Export!D:D,CTP_Export!AK:AK,,0),"")</f>
        <v>Wake</v>
      </c>
      <c r="E464" s="79" t="str">
        <f>_xlfn.IFNA(_xlfn.XLOOKUP(A464,CTP_Export!D:D,CTP_Export!CL:CL,,0),"")</f>
        <v>Division</v>
      </c>
      <c r="F464" s="79">
        <f t="shared" si="204"/>
        <v>404</v>
      </c>
      <c r="G464" s="79">
        <f>_xlfn.XLOOKUP(A464,CTP_Export!$D$2:$D$1245,CTP_Export!AX$2:AX$1245, "-",0)</f>
        <v>0</v>
      </c>
      <c r="H464" s="20">
        <f t="shared" si="206"/>
        <v>0.28913886995371907</v>
      </c>
      <c r="I464" s="8">
        <f t="shared" si="207"/>
        <v>0.28913886995371907</v>
      </c>
      <c r="J464" s="53">
        <f>'Raw Scores'!B466/100</f>
        <v>0.145454545454545</v>
      </c>
      <c r="K464" s="8">
        <f t="shared" si="208"/>
        <v>0.145454545454545</v>
      </c>
      <c r="L464" s="54">
        <f>IF('Raw Scores'!C466=0, 0, _xlfn.NORM.DIST('Raw Scores'!C466,'Raw Scores'!C$2,'Raw Scores'!C$3,TRUE))</f>
        <v>0</v>
      </c>
      <c r="M464" s="8">
        <f t="shared" si="209"/>
        <v>0</v>
      </c>
      <c r="N464" s="20">
        <f>IF('Raw Scores'!D466=0, 0, _xlfn.NORM.DIST('Raw Scores'!D466,'Raw Scores'!D$2,'Raw Scores'!D$3,TRUE))</f>
        <v>0.27326177516930961</v>
      </c>
      <c r="O464" s="8">
        <f t="shared" si="210"/>
        <v>0.27326177516930961</v>
      </c>
      <c r="P464" s="20">
        <f>IF('Raw Scores'!F466=0, 0, _xlfn.NORM.DIST('Raw Scores'!F466,'Raw Scores'!F$2,'Raw Scores'!F$3,TRUE))</f>
        <v>0.53012303786164627</v>
      </c>
      <c r="Q464" s="20">
        <f t="shared" si="211"/>
        <v>0.53012303786164627</v>
      </c>
      <c r="R464" s="55">
        <f t="shared" si="212"/>
        <v>0.40169240651547794</v>
      </c>
      <c r="S464" s="8">
        <f t="shared" si="213"/>
        <v>0.40169240651547794</v>
      </c>
      <c r="T464" s="20">
        <f>IF('Raw Scores'!E466=0, 0, _xlfn.NORM.DIST('Raw Scores'!E466,'Raw Scores'!E$2,'Raw Scores'!E$3,TRUE))</f>
        <v>0.30401462888291914</v>
      </c>
      <c r="U464" s="20">
        <f t="shared" si="214"/>
        <v>0.30401462888291914</v>
      </c>
      <c r="V464" s="20">
        <f>IF('Raw Scores'!G466=0, 0, _xlfn.NORM.DIST('Raw Scores'!G466,'Raw Scores'!G$2,'Raw Scores'!G$3,TRUE))</f>
        <v>0.52932008590490809</v>
      </c>
      <c r="W464" s="8">
        <f t="shared" si="215"/>
        <v>0.52932008590490809</v>
      </c>
      <c r="X464" s="20">
        <f>IF('Raw Scores'!L466=0, 0, _xlfn.NORM.DIST('Raw Scores'!L466,'Raw Scores'!L$2,'Raw Scores'!L$3,TRUE))</f>
        <v>0</v>
      </c>
      <c r="Y464" s="20">
        <f t="shared" si="216"/>
        <v>0</v>
      </c>
      <c r="Z464" s="41">
        <f t="shared" si="217"/>
        <v>0.27777823826260906</v>
      </c>
      <c r="AA464" s="8">
        <f t="shared" si="218"/>
        <v>0.27777823826260906</v>
      </c>
      <c r="AB464" s="20">
        <f>IF('Raw Scores'!H466=0, 0, _xlfn.NORM.DIST('Raw Scores'!H466,'Raw Scores'!H$2,'Raw Scores'!H$3,TRUE))</f>
        <v>0</v>
      </c>
      <c r="AC464" s="8">
        <f t="shared" si="219"/>
        <v>0</v>
      </c>
      <c r="AD464" s="20">
        <f>IF('Raw Scores'!I466=0, 0, _xlfn.NORM.DIST('Raw Scores'!I466,'Raw Scores'!I$2,'Raw Scores'!I$3,TRUE))</f>
        <v>0.93226131160704573</v>
      </c>
      <c r="AE464" s="8">
        <f t="shared" si="220"/>
        <v>0.93226131160704573</v>
      </c>
      <c r="AF464" s="20">
        <f>IF('Raw Scores'!J466=0, 0, _xlfn.NORM.DIST('Raw Scores'!J466,'Raw Scores'!J$2,'Raw Scores'!J$3,TRUE))</f>
        <v>0</v>
      </c>
      <c r="AG464" s="8">
        <f t="shared" si="221"/>
        <v>0</v>
      </c>
      <c r="AH464" s="20">
        <f>IF('Raw Scores'!K466=0, 0, _xlfn.NORM.DIST('Raw Scores'!K466,'Raw Scores'!K$2,'Raw Scores'!K$3,TRUE))</f>
        <v>0</v>
      </c>
      <c r="AI464" s="8">
        <f t="shared" si="222"/>
        <v>0</v>
      </c>
      <c r="AJ464" s="20">
        <f t="shared" si="223"/>
        <v>0</v>
      </c>
      <c r="AK464" s="8">
        <f t="shared" si="224"/>
        <v>0</v>
      </c>
      <c r="AL464" s="42">
        <f t="shared" si="225"/>
        <v>0.31075377053568187</v>
      </c>
      <c r="AM464" s="8">
        <f t="shared" si="226"/>
        <v>0.31075377053568187</v>
      </c>
      <c r="AN464" s="20">
        <f>IF('Raw Scores'!M466=0, 0, _xlfn.NORM.DIST('Raw Scores'!M466,'Raw Scores'!M$2,'Raw Scores'!M$3,TRUE))</f>
        <v>0.4208208560508504</v>
      </c>
      <c r="AO464" s="8">
        <f t="shared" si="227"/>
        <v>0.4208208560508504</v>
      </c>
      <c r="AP464" s="20">
        <f>IF('Raw Scores'!N466=0, 0, _xlfn.NORM.DIST('Raw Scores'!N466,'Raw Scores'!N$2,'Raw Scores'!N$3,TRUE))</f>
        <v>0</v>
      </c>
      <c r="AQ464" s="8">
        <f t="shared" si="228"/>
        <v>0</v>
      </c>
      <c r="AR464" s="43">
        <f t="shared" si="229"/>
        <v>0.2104104280254252</v>
      </c>
      <c r="AS464" s="8">
        <f t="shared" si="230"/>
        <v>0.2104104280254252</v>
      </c>
      <c r="AT464" s="44">
        <f>IF('Raw Scores'!O466=0, 0, _xlfn.NORM.DIST('Raw Scores'!O466,'Raw Scores'!O$2,'Raw Scores'!O$3,TRUE))</f>
        <v>0.52622701581408604</v>
      </c>
      <c r="AU464" s="8">
        <f t="shared" si="231"/>
        <v>0.52622701581408604</v>
      </c>
      <c r="AV464" s="17">
        <f>IF('Raw Scores'!P466=0, 0, _xlfn.NORM.DIST('Raw Scores'!P466,'Raw Scores'!P$2,'Raw Scores'!P$3,TRUE))</f>
        <v>0</v>
      </c>
      <c r="AW464" s="8">
        <f t="shared" si="232"/>
        <v>0</v>
      </c>
      <c r="AX464" s="45">
        <f>IFERROR(_xlfn.IFNA((J464*$J$3+L464*$L$3+R464*$R$3+Z464*$Z$3+AL464*$AL$3+AR464*$AR$3+AT464*$AT$3+AV464*$AV$3)/VLOOKUP(A464,CTP_Export!$D$1:$AN$953,37,0),0),0)</f>
        <v>5.8605294615384508E-9</v>
      </c>
      <c r="AY464">
        <f t="shared" si="205"/>
        <v>1.6831199295830364E-8</v>
      </c>
      <c r="AZ464">
        <f t="array" ref="AZ464">IF(COUNTIF(C:C, C464) &gt; 1, STDEV(IF(C:C=C464,AX:AX)), 0)</f>
        <v>4.0335833118346538E-8</v>
      </c>
      <c r="BA464" s="50">
        <f>IF(VLOOKUP(A464,CTP_Export!$D$1:$AN$953,37,0)&gt;0,IF(COUNTIF(C:C,C464)&gt;1,IFERROR(_xlfn.NORM.DIST(AX464,AY464,AZ464,TRUE),0)*1,0),0)</f>
        <v>0.39281746024415415</v>
      </c>
    </row>
    <row r="465" spans="1:53">
      <c r="A465" s="8" t="str">
        <f>'Raw Scores'!A467</f>
        <v>A948</v>
      </c>
      <c r="B465" s="8" t="str">
        <f>IF(_xlfn.XLOOKUP(A465,CTP_Export!D:D,CTP_Export!K:K,,0)=0, _xlfn.XLOOKUP(A465,CTP_Export!D:D,CTP_Export!F:F,,0), _xlfn.XLOOKUP(A465,CTP_Export!D:D,CTP_Export!K:K,,0))</f>
        <v>The Metropolitan Transportation Plan includes the goal of improving mobility within the region, which is defined as the provision of transportation infrastructure for all vehicles and pedestrians. Hasse Ave currently is operating at an unacceptable LOS and is expected to worsen in the future. The purpose of this project is to improve mobility along Hasse Ave between Richardson Rd and Olive Chapel Rd to an acceptable LOS in the peak period and direction while also providing facilities for pedestrians and bicyclists.</v>
      </c>
      <c r="C465" s="8" t="str">
        <f>_xlfn.IFNA(_xlfn.XLOOKUP(A465,CTP_Export!D:D,CTP_Export!AM:AM,,0),"")</f>
        <v>New Location</v>
      </c>
      <c r="D465" s="79" t="str">
        <f>_xlfn.IFNA(_xlfn.XLOOKUP(A465,CTP_Export!D:D,CTP_Export!AK:AK,,0),"")</f>
        <v>Wake</v>
      </c>
      <c r="E465" s="79" t="str">
        <f>_xlfn.IFNA(_xlfn.XLOOKUP(A465,CTP_Export!D:D,CTP_Export!CL:CL,,0),"")</f>
        <v>Division</v>
      </c>
      <c r="F465" s="79">
        <f t="shared" si="204"/>
        <v>381</v>
      </c>
      <c r="G465" s="79">
        <f>_xlfn.XLOOKUP(A465,CTP_Export!$D$2:$D$1245,CTP_Export!AX$2:AX$1245, "-",0)</f>
        <v>0</v>
      </c>
      <c r="H465" s="20">
        <f t="shared" si="206"/>
        <v>0.29745090582874645</v>
      </c>
      <c r="I465" s="8">
        <f t="shared" si="207"/>
        <v>0.29745090582874645</v>
      </c>
      <c r="J465" s="53">
        <f>'Raw Scores'!B467/100</f>
        <v>0.35021733576581904</v>
      </c>
      <c r="K465" s="8">
        <f t="shared" si="208"/>
        <v>0.35021733576581904</v>
      </c>
      <c r="L465" s="54">
        <f>IF('Raw Scores'!C467=0, 0, _xlfn.NORM.DIST('Raw Scores'!C467,'Raw Scores'!C$2,'Raw Scores'!C$3,TRUE))</f>
        <v>0</v>
      </c>
      <c r="M465" s="8">
        <f t="shared" si="209"/>
        <v>0</v>
      </c>
      <c r="N465" s="20">
        <f>IF('Raw Scores'!D467=0, 0, _xlfn.NORM.DIST('Raw Scores'!D467,'Raw Scores'!D$2,'Raw Scores'!D$3,TRUE))</f>
        <v>0</v>
      </c>
      <c r="O465" s="8">
        <f t="shared" si="210"/>
        <v>0</v>
      </c>
      <c r="P465" s="20">
        <f>IF('Raw Scores'!F467=0, 0, _xlfn.NORM.DIST('Raw Scores'!F467,'Raw Scores'!F$2,'Raw Scores'!F$3,TRUE))</f>
        <v>0.52991204622120691</v>
      </c>
      <c r="Q465" s="20">
        <f t="shared" si="211"/>
        <v>0.52991204622120691</v>
      </c>
      <c r="R465" s="55">
        <f t="shared" si="212"/>
        <v>0.26495602311060346</v>
      </c>
      <c r="S465" s="8">
        <f t="shared" si="213"/>
        <v>0.26495602311060346</v>
      </c>
      <c r="T465" s="20">
        <f>IF('Raw Scores'!E467=0, 0, _xlfn.NORM.DIST('Raw Scores'!E467,'Raw Scores'!E$2,'Raw Scores'!E$3,TRUE))</f>
        <v>0</v>
      </c>
      <c r="U465" s="20">
        <f t="shared" si="214"/>
        <v>0</v>
      </c>
      <c r="V465" s="20">
        <f>IF('Raw Scores'!G467=0, 0, _xlfn.NORM.DIST('Raw Scores'!G467,'Raw Scores'!G$2,'Raw Scores'!G$3,TRUE))</f>
        <v>0.52915045290675744</v>
      </c>
      <c r="W465" s="8">
        <f t="shared" si="215"/>
        <v>0.52915045290675744</v>
      </c>
      <c r="X465" s="20">
        <f>IF('Raw Scores'!L467=0, 0, _xlfn.NORM.DIST('Raw Scores'!L467,'Raw Scores'!L$2,'Raw Scores'!L$3,TRUE))</f>
        <v>0.53783617153408492</v>
      </c>
      <c r="Y465" s="20">
        <f t="shared" si="216"/>
        <v>0.53783617153408492</v>
      </c>
      <c r="Z465" s="41">
        <f t="shared" si="217"/>
        <v>0.35566220814694743</v>
      </c>
      <c r="AA465" s="8">
        <f t="shared" si="218"/>
        <v>0.35566220814694743</v>
      </c>
      <c r="AB465" s="20">
        <f>IF('Raw Scores'!H467=0, 0, _xlfn.NORM.DIST('Raw Scores'!H467,'Raw Scores'!H$2,'Raw Scores'!H$3,TRUE))</f>
        <v>0.89097945882190355</v>
      </c>
      <c r="AC465" s="8">
        <f t="shared" si="219"/>
        <v>0.89097945882190355</v>
      </c>
      <c r="AD465" s="20">
        <f>IF('Raw Scores'!I467=0, 0, _xlfn.NORM.DIST('Raw Scores'!I467,'Raw Scores'!I$2,'Raw Scores'!I$3,TRUE))</f>
        <v>0</v>
      </c>
      <c r="AE465" s="8">
        <f t="shared" si="220"/>
        <v>0</v>
      </c>
      <c r="AF465" s="20">
        <f>IF('Raw Scores'!J467=0, 0, _xlfn.NORM.DIST('Raw Scores'!J467,'Raw Scores'!J$2,'Raw Scores'!J$3,TRUE))</f>
        <v>0</v>
      </c>
      <c r="AG465" s="8">
        <f t="shared" si="221"/>
        <v>0</v>
      </c>
      <c r="AH465" s="20">
        <f>IF('Raw Scores'!K467=0, 0, _xlfn.NORM.DIST('Raw Scores'!K467,'Raw Scores'!K$2,'Raw Scores'!K$3,TRUE))</f>
        <v>0</v>
      </c>
      <c r="AI465" s="8">
        <f t="shared" si="222"/>
        <v>0</v>
      </c>
      <c r="AJ465" s="20">
        <f t="shared" si="223"/>
        <v>0</v>
      </c>
      <c r="AK465" s="8">
        <f t="shared" si="224"/>
        <v>0</v>
      </c>
      <c r="AL465" s="42">
        <f t="shared" si="225"/>
        <v>0.2969931529406345</v>
      </c>
      <c r="AM465" s="8">
        <f t="shared" si="226"/>
        <v>0.2969931529406345</v>
      </c>
      <c r="AN465" s="20">
        <f>IF('Raw Scores'!M467=0, 0, _xlfn.NORM.DIST('Raw Scores'!M467,'Raw Scores'!M$2,'Raw Scores'!M$3,TRUE))</f>
        <v>0</v>
      </c>
      <c r="AO465" s="8">
        <f t="shared" si="227"/>
        <v>0</v>
      </c>
      <c r="AP465" s="20">
        <f>IF('Raw Scores'!N467=0, 0, _xlfn.NORM.DIST('Raw Scores'!N467,'Raw Scores'!N$2,'Raw Scores'!N$3,TRUE))</f>
        <v>0</v>
      </c>
      <c r="AQ465" s="8">
        <f t="shared" si="228"/>
        <v>0</v>
      </c>
      <c r="AR465" s="43">
        <f t="shared" si="229"/>
        <v>0</v>
      </c>
      <c r="AS465" s="8">
        <f t="shared" si="230"/>
        <v>0</v>
      </c>
      <c r="AT465" s="44">
        <f>IF('Raw Scores'!O467=0, 0, _xlfn.NORM.DIST('Raw Scores'!O467,'Raw Scores'!O$2,'Raw Scores'!O$3,TRUE))</f>
        <v>0.52354399841808374</v>
      </c>
      <c r="AU465" s="8">
        <f t="shared" si="231"/>
        <v>0.52354399841808374</v>
      </c>
      <c r="AV465" s="17">
        <f>IF('Raw Scores'!P467=0, 0, _xlfn.NORM.DIST('Raw Scores'!P467,'Raw Scores'!P$2,'Raw Scores'!P$3,TRUE))</f>
        <v>0</v>
      </c>
      <c r="AW465" s="8">
        <f t="shared" si="232"/>
        <v>0</v>
      </c>
      <c r="AX465" s="45">
        <f>IFERROR(_xlfn.IFNA((J465*$J$3+L465*$L$3+R465*$R$3+Z465*$Z$3+AL465*$AL$3+AR465*$AR$3+AT465*$AT$3+AV465*$AV$3)/VLOOKUP(A465,CTP_Export!$D$1:$AN$953,37,0),0),0)</f>
        <v>6.2010791048637707E-9</v>
      </c>
      <c r="AY465">
        <f t="shared" si="205"/>
        <v>1.4999077657754332E-8</v>
      </c>
      <c r="AZ465">
        <f t="array" ref="AZ465">IF(COUNTIF(C:C, C465) &gt; 1, STDEV(IF(C:C=C465,AX:AX)), 0)</f>
        <v>2.565830134498037E-8</v>
      </c>
      <c r="BA465" s="50">
        <f>IF(VLOOKUP(A465,CTP_Export!$D$1:$AN$953,37,0)&gt;0,IF(COUNTIF(C:C,C465)&gt;1,IFERROR(_xlfn.NORM.DIST(AX465,AY465,AZ465,TRUE),0)*1,0),0)</f>
        <v>0.36584026147491783</v>
      </c>
    </row>
    <row r="466" spans="1:53">
      <c r="A466" s="8" t="str">
        <f>'Raw Scores'!A468</f>
        <v>A949</v>
      </c>
      <c r="B466" s="8" t="str">
        <f>IF(_xlfn.XLOOKUP(A466,CTP_Export!D:D,CTP_Export!K:K,,0)=0, _xlfn.XLOOKUP(A466,CTP_Export!D:D,CTP_Export!F:F,,0), _xlfn.XLOOKUP(A466,CTP_Export!D:D,CTP_Export!K:K,,0))</f>
        <v>The Metropolitan Transportation Plan includes the goal of improving mobility within the region, which is defined as the provision of transportation infrastructure for all vehicles and pedestrians. Rhythm Dr Extension currently is operating at an unacceptable LOS and is expected to worsen in the future. The purpose of this project is to improve mobility along Rhythm Dr Extension between Rhythm Dr current terminus and Smith Rd to an acceptable LOS in the peak period and direction while also providing facilities for pedestrians and bicyclists.</v>
      </c>
      <c r="C466" s="8" t="str">
        <f>_xlfn.IFNA(_xlfn.XLOOKUP(A466,CTP_Export!D:D,CTP_Export!AM:AM,,0),"")</f>
        <v>New Location</v>
      </c>
      <c r="D466" s="79" t="str">
        <f>_xlfn.IFNA(_xlfn.XLOOKUP(A466,CTP_Export!D:D,CTP_Export!AK:AK,,0),"")</f>
        <v>Wake</v>
      </c>
      <c r="E466" s="79" t="str">
        <f>_xlfn.IFNA(_xlfn.XLOOKUP(A466,CTP_Export!D:D,CTP_Export!CL:CL,,0),"")</f>
        <v>Division</v>
      </c>
      <c r="F466" s="79">
        <f t="shared" si="204"/>
        <v>416</v>
      </c>
      <c r="G466" s="79">
        <f>_xlfn.XLOOKUP(A466,CTP_Export!$D$2:$D$1245,CTP_Export!AX$2:AX$1245, "-",0)</f>
        <v>0</v>
      </c>
      <c r="H466" s="20">
        <f t="shared" si="206"/>
        <v>0.28302556867758477</v>
      </c>
      <c r="I466" s="8">
        <f t="shared" si="207"/>
        <v>0.28302556867758477</v>
      </c>
      <c r="J466" s="53">
        <f>'Raw Scores'!B468/100</f>
        <v>0.34181818181818202</v>
      </c>
      <c r="K466" s="8">
        <f t="shared" si="208"/>
        <v>0.34181818181818202</v>
      </c>
      <c r="L466" s="54">
        <f>IF('Raw Scores'!C468=0, 0, _xlfn.NORM.DIST('Raw Scores'!C468,'Raw Scores'!C$2,'Raw Scores'!C$3,TRUE))</f>
        <v>0</v>
      </c>
      <c r="M466" s="8">
        <f t="shared" si="209"/>
        <v>0</v>
      </c>
      <c r="N466" s="20">
        <f>IF('Raw Scores'!D468=0, 0, _xlfn.NORM.DIST('Raw Scores'!D468,'Raw Scores'!D$2,'Raw Scores'!D$3,TRUE))</f>
        <v>0.24629978144451314</v>
      </c>
      <c r="O466" s="8">
        <f t="shared" si="210"/>
        <v>0.24629978144451314</v>
      </c>
      <c r="P466" s="20">
        <f>IF('Raw Scores'!F468=0, 0, _xlfn.NORM.DIST('Raw Scores'!F468,'Raw Scores'!F$2,'Raw Scores'!F$3,TRUE))</f>
        <v>0</v>
      </c>
      <c r="Q466" s="20">
        <f t="shared" si="211"/>
        <v>0</v>
      </c>
      <c r="R466" s="55">
        <f t="shared" si="212"/>
        <v>0.12314989072225657</v>
      </c>
      <c r="S466" s="8">
        <f t="shared" si="213"/>
        <v>0.12314989072225657</v>
      </c>
      <c r="T466" s="20">
        <f>IF('Raw Scores'!E468=0, 0, _xlfn.NORM.DIST('Raw Scores'!E468,'Raw Scores'!E$2,'Raw Scores'!E$3,TRUE))</f>
        <v>0.28256423295763433</v>
      </c>
      <c r="U466" s="20">
        <f t="shared" si="214"/>
        <v>0.28256423295763433</v>
      </c>
      <c r="V466" s="20">
        <f>IF('Raw Scores'!G468=0, 0, _xlfn.NORM.DIST('Raw Scores'!G468,'Raw Scores'!G$2,'Raw Scores'!G$3,TRUE))</f>
        <v>0</v>
      </c>
      <c r="W466" s="8">
        <f t="shared" si="215"/>
        <v>0</v>
      </c>
      <c r="X466" s="20">
        <f>IF('Raw Scores'!L468=0, 0, _xlfn.NORM.DIST('Raw Scores'!L468,'Raw Scores'!L$2,'Raw Scores'!L$3,TRUE))</f>
        <v>0.31309393508380745</v>
      </c>
      <c r="Y466" s="20">
        <f t="shared" si="216"/>
        <v>0.31309393508380745</v>
      </c>
      <c r="Z466" s="41">
        <f t="shared" si="217"/>
        <v>0.19855272268048058</v>
      </c>
      <c r="AA466" s="8">
        <f t="shared" si="218"/>
        <v>0.19855272268048058</v>
      </c>
      <c r="AB466" s="20">
        <f>IF('Raw Scores'!H468=0, 0, _xlfn.NORM.DIST('Raw Scores'!H468,'Raw Scores'!H$2,'Raw Scores'!H$3,TRUE))</f>
        <v>0.84999690879443068</v>
      </c>
      <c r="AC466" s="8">
        <f t="shared" si="219"/>
        <v>0.84999690879443068</v>
      </c>
      <c r="AD466" s="20">
        <f>IF('Raw Scores'!I468=0, 0, _xlfn.NORM.DIST('Raw Scores'!I468,'Raw Scores'!I$2,'Raw Scores'!I$3,TRUE))</f>
        <v>0</v>
      </c>
      <c r="AE466" s="8">
        <f t="shared" si="220"/>
        <v>0</v>
      </c>
      <c r="AF466" s="20">
        <f>IF('Raw Scores'!J468=0, 0, _xlfn.NORM.DIST('Raw Scores'!J468,'Raw Scores'!J$2,'Raw Scores'!J$3,TRUE))</f>
        <v>0</v>
      </c>
      <c r="AG466" s="8">
        <f t="shared" si="221"/>
        <v>0</v>
      </c>
      <c r="AH466" s="20">
        <f>IF('Raw Scores'!K468=0, 0, _xlfn.NORM.DIST('Raw Scores'!K468,'Raw Scores'!K$2,'Raw Scores'!K$3,TRUE))</f>
        <v>0</v>
      </c>
      <c r="AI466" s="8">
        <f t="shared" si="222"/>
        <v>0</v>
      </c>
      <c r="AJ466" s="20">
        <f t="shared" si="223"/>
        <v>0</v>
      </c>
      <c r="AK466" s="8">
        <f t="shared" si="224"/>
        <v>0</v>
      </c>
      <c r="AL466" s="42">
        <f t="shared" si="225"/>
        <v>0.28333230293147688</v>
      </c>
      <c r="AM466" s="8">
        <f t="shared" si="226"/>
        <v>0.28333230293147688</v>
      </c>
      <c r="AN466" s="20">
        <f>IF('Raw Scores'!M468=0, 0, _xlfn.NORM.DIST('Raw Scores'!M468,'Raw Scores'!M$2,'Raw Scores'!M$3,TRUE))</f>
        <v>0.39729144601721922</v>
      </c>
      <c r="AO466" s="8">
        <f t="shared" si="227"/>
        <v>0.39729144601721922</v>
      </c>
      <c r="AP466" s="20">
        <f>IF('Raw Scores'!N468=0, 0, _xlfn.NORM.DIST('Raw Scores'!N468,'Raw Scores'!N$2,'Raw Scores'!N$3,TRUE))</f>
        <v>0</v>
      </c>
      <c r="AQ466" s="8">
        <f t="shared" si="228"/>
        <v>0</v>
      </c>
      <c r="AR466" s="43">
        <f t="shared" si="229"/>
        <v>0.19864572300860961</v>
      </c>
      <c r="AS466" s="8">
        <f t="shared" si="230"/>
        <v>0.19864572300860961</v>
      </c>
      <c r="AT466" s="44">
        <f>IF('Raw Scores'!O468=0, 0, _xlfn.NORM.DIST('Raw Scores'!O468,'Raw Scores'!O$2,'Raw Scores'!O$3,TRUE))</f>
        <v>0.52035797794647853</v>
      </c>
      <c r="AU466" s="8">
        <f t="shared" si="231"/>
        <v>0.52035797794647853</v>
      </c>
      <c r="AV466" s="17">
        <f>IF('Raw Scores'!P468=0, 0, _xlfn.NORM.DIST('Raw Scores'!P468,'Raw Scores'!P$2,'Raw Scores'!P$3,TRUE))</f>
        <v>0</v>
      </c>
      <c r="AW466" s="8">
        <f t="shared" si="232"/>
        <v>0</v>
      </c>
      <c r="AX466" s="45">
        <f>IFERROR(_xlfn.IFNA((J466*$J$3+L466*$L$3+R466*$R$3+Z466*$Z$3+AL466*$AL$3+AR466*$AR$3+AT466*$AT$3+AV466*$AV$3)/VLOOKUP(A466,CTP_Export!$D$1:$AN$953,37,0),0),0)</f>
        <v>2.3968928716411587E-8</v>
      </c>
      <c r="AY466">
        <f t="shared" si="205"/>
        <v>1.4999077657754332E-8</v>
      </c>
      <c r="AZ466">
        <f t="array" ref="AZ466">IF(COUNTIF(C:C, C466) &gt; 1, STDEV(IF(C:C=C466,AX:AX)), 0)</f>
        <v>2.565830134498037E-8</v>
      </c>
      <c r="BA466" s="50">
        <f>IF(VLOOKUP(A466,CTP_Export!$D$1:$AN$953,37,0)&gt;0,IF(COUNTIF(C:C,C466)&gt;1,IFERROR(_xlfn.NORM.DIST(AX466,AY466,AZ466,TRUE),0)*1,0),0)</f>
        <v>0.63667628685527167</v>
      </c>
    </row>
    <row r="467" spans="1:53">
      <c r="A467" s="8" t="str">
        <f>'Raw Scores'!A469</f>
        <v>A96b</v>
      </c>
      <c r="B467" s="8" t="str">
        <f>IF(_xlfn.XLOOKUP(A467,CTP_Export!D:D,CTP_Export!K:K,,0)=0, _xlfn.XLOOKUP(A467,CTP_Export!D:D,CTP_Export!F:F,,0), _xlfn.XLOOKUP(A467,CTP_Export!D:D,CTP_Export!K:K,,0))</f>
        <v>NC 55 is proposed to be a 4 lane Major Thoroughfare between Salem St and Olive Chapel Road. An AADT of 35000 is expected in the planning horizon year (2055) which would cause NC 55 to operate inefficiently in 2055. The purpose of this project is to reduce congestion so NC 55 will operate more efficiently in 2055</v>
      </c>
      <c r="C467" s="8" t="str">
        <f>_xlfn.IFNA(_xlfn.XLOOKUP(A467,CTP_Export!D:D,CTP_Export!AM:AM,,0),"")</f>
        <v>Center Turn Lane</v>
      </c>
      <c r="D467" s="79" t="str">
        <f>_xlfn.IFNA(_xlfn.XLOOKUP(A467,CTP_Export!D:D,CTP_Export!AK:AK,,0),"")</f>
        <v>Wake</v>
      </c>
      <c r="E467" s="79" t="str">
        <f>_xlfn.IFNA(_xlfn.XLOOKUP(A467,CTP_Export!D:D,CTP_Export!CL:CL,,0),"")</f>
        <v>Regional</v>
      </c>
      <c r="F467" s="79">
        <f t="shared" si="204"/>
        <v>384</v>
      </c>
      <c r="G467" s="79">
        <f>_xlfn.XLOOKUP(A467,CTP_Export!$D$2:$D$1245,CTP_Export!AX$2:AX$1245, "-",0)</f>
        <v>81.078913158209005</v>
      </c>
      <c r="H467" s="20">
        <f t="shared" si="206"/>
        <v>0.29618825972050472</v>
      </c>
      <c r="I467" s="8">
        <f t="shared" si="207"/>
        <v>0.29618825972050472</v>
      </c>
      <c r="J467" s="53">
        <f>'Raw Scores'!B469/100</f>
        <v>0.26048397484945601</v>
      </c>
      <c r="K467" s="8">
        <f t="shared" si="208"/>
        <v>0.26048397484945601</v>
      </c>
      <c r="L467" s="54">
        <f>IF('Raw Scores'!C469=0, 0, _xlfn.NORM.DIST('Raw Scores'!C469,'Raw Scores'!C$2,'Raw Scores'!C$3,TRUE))</f>
        <v>0</v>
      </c>
      <c r="M467" s="8">
        <f t="shared" si="209"/>
        <v>0</v>
      </c>
      <c r="N467" s="20">
        <f>IF('Raw Scores'!D469=0, 0, _xlfn.NORM.DIST('Raw Scores'!D469,'Raw Scores'!D$2,'Raw Scores'!D$3,TRUE))</f>
        <v>0.35827777427236063</v>
      </c>
      <c r="O467" s="8">
        <f t="shared" si="210"/>
        <v>0.35827777427236063</v>
      </c>
      <c r="P467" s="20">
        <f>IF('Raw Scores'!F469=0, 0, _xlfn.NORM.DIST('Raw Scores'!F469,'Raw Scores'!F$2,'Raw Scores'!F$3,TRUE))</f>
        <v>0.53013067753206222</v>
      </c>
      <c r="Q467" s="20">
        <f t="shared" si="211"/>
        <v>0.53013067753206222</v>
      </c>
      <c r="R467" s="55">
        <f t="shared" si="212"/>
        <v>0.44420422590221142</v>
      </c>
      <c r="S467" s="8">
        <f t="shared" si="213"/>
        <v>0.44420422590221142</v>
      </c>
      <c r="T467" s="20">
        <f>IF('Raw Scores'!E469=0, 0, _xlfn.NORM.DIST('Raw Scores'!E469,'Raw Scores'!E$2,'Raw Scores'!E$3,TRUE))</f>
        <v>0.40809458814634764</v>
      </c>
      <c r="U467" s="20">
        <f t="shared" si="214"/>
        <v>0.40809458814634764</v>
      </c>
      <c r="V467" s="20">
        <f>IF('Raw Scores'!G469=0, 0, _xlfn.NORM.DIST('Raw Scores'!G469,'Raw Scores'!G$2,'Raw Scores'!G$3,TRUE))</f>
        <v>0.52933964336768646</v>
      </c>
      <c r="W467" s="8">
        <f t="shared" si="215"/>
        <v>0.52933964336768646</v>
      </c>
      <c r="X467" s="20">
        <f>IF('Raw Scores'!L469=0, 0, _xlfn.NORM.DIST('Raw Scores'!L469,'Raw Scores'!L$2,'Raw Scores'!L$3,TRUE))</f>
        <v>0.28463124159293968</v>
      </c>
      <c r="Y467" s="20">
        <f t="shared" si="216"/>
        <v>0.28463124159293968</v>
      </c>
      <c r="Z467" s="41">
        <f t="shared" si="217"/>
        <v>0.40735515770232456</v>
      </c>
      <c r="AA467" s="8">
        <f t="shared" si="218"/>
        <v>0.40735515770232456</v>
      </c>
      <c r="AB467" s="20">
        <f>IF('Raw Scores'!H469=0, 0, _xlfn.NORM.DIST('Raw Scores'!H469,'Raw Scores'!H$2,'Raw Scores'!H$3,TRUE))</f>
        <v>5.1841279328418838E-3</v>
      </c>
      <c r="AC467" s="8">
        <f t="shared" si="219"/>
        <v>5.1841279328418838E-3</v>
      </c>
      <c r="AD467" s="20">
        <f>IF('Raw Scores'!I469=0, 0, _xlfn.NORM.DIST('Raw Scores'!I469,'Raw Scores'!I$2,'Raw Scores'!I$3,TRUE))</f>
        <v>0.10000770815001869</v>
      </c>
      <c r="AE467" s="8">
        <f t="shared" si="220"/>
        <v>0.10000770815001869</v>
      </c>
      <c r="AF467" s="20">
        <f>IF('Raw Scores'!J469=0, 0, _xlfn.NORM.DIST('Raw Scores'!J469,'Raw Scores'!J$2,'Raw Scores'!J$3,TRUE))</f>
        <v>0.33054414940737631</v>
      </c>
      <c r="AG467" s="8">
        <f t="shared" si="221"/>
        <v>0.33054414940737631</v>
      </c>
      <c r="AH467" s="20">
        <f>IF('Raw Scores'!K469=0, 0, _xlfn.NORM.DIST('Raw Scores'!K469,'Raw Scores'!K$2,'Raw Scores'!K$3,TRUE))</f>
        <v>0.20730014468929561</v>
      </c>
      <c r="AI467" s="8">
        <f t="shared" si="222"/>
        <v>0.20730014468929561</v>
      </c>
      <c r="AJ467" s="20">
        <f t="shared" si="223"/>
        <v>6.852184999834926E-2</v>
      </c>
      <c r="AK467" s="8">
        <f t="shared" si="224"/>
        <v>6.852184999834926E-2</v>
      </c>
      <c r="AL467" s="42">
        <f t="shared" si="225"/>
        <v>5.7904562027069943E-2</v>
      </c>
      <c r="AM467" s="8">
        <f t="shared" si="226"/>
        <v>5.7904562027069943E-2</v>
      </c>
      <c r="AN467" s="20">
        <f>IF('Raw Scores'!M469=0, 0, _xlfn.NORM.DIST('Raw Scores'!M469,'Raw Scores'!M$2,'Raw Scores'!M$3,TRUE))</f>
        <v>0.4208208560508504</v>
      </c>
      <c r="AO467" s="8">
        <f t="shared" si="227"/>
        <v>0.4208208560508504</v>
      </c>
      <c r="AP467" s="20">
        <f>IF('Raw Scores'!N469=0, 0, _xlfn.NORM.DIST('Raw Scores'!N469,'Raw Scores'!N$2,'Raw Scores'!N$3,TRUE))</f>
        <v>0</v>
      </c>
      <c r="AQ467" s="8">
        <f t="shared" si="228"/>
        <v>0</v>
      </c>
      <c r="AR467" s="43">
        <f t="shared" si="229"/>
        <v>0.2104104280254252</v>
      </c>
      <c r="AS467" s="8">
        <f t="shared" si="230"/>
        <v>0.2104104280254252</v>
      </c>
      <c r="AT467" s="44">
        <f>IF('Raw Scores'!O469=0, 0, _xlfn.NORM.DIST('Raw Scores'!O469,'Raw Scores'!O$2,'Raw Scores'!O$3,TRUE))</f>
        <v>0.5154963383345863</v>
      </c>
      <c r="AU467" s="8">
        <f t="shared" si="231"/>
        <v>0.5154963383345863</v>
      </c>
      <c r="AV467" s="17">
        <f>IF('Raw Scores'!P469=0, 0, _xlfn.NORM.DIST('Raw Scores'!P469,'Raw Scores'!P$2,'Raw Scores'!P$3,TRUE))</f>
        <v>0</v>
      </c>
      <c r="AW467" s="8">
        <f t="shared" si="232"/>
        <v>0</v>
      </c>
      <c r="AX467" s="45">
        <f>IFERROR(_xlfn.IFNA((J467*$J$3+L467*$L$3+R467*$R$3+Z467*$Z$3+AL467*$AL$3+AR467*$AR$3+AT467*$AT$3+AV467*$AV$3)/VLOOKUP(A467,CTP_Export!$D$1:$AN$953,37,0),0),0)</f>
        <v>5.10440076490811E-9</v>
      </c>
      <c r="AY467">
        <f t="shared" si="205"/>
        <v>1.6831199295830364E-8</v>
      </c>
      <c r="AZ467">
        <f t="array" ref="AZ467">IF(COUNTIF(C:C, C467) &gt; 1, STDEV(IF(C:C=C467,AX:AX)), 0)</f>
        <v>4.0335833118346538E-8</v>
      </c>
      <c r="BA467" s="50">
        <f>IF(VLOOKUP(A467,CTP_Export!$D$1:$AN$953,37,0)&gt;0,IF(COUNTIF(C:C,C467)&gt;1,IFERROR(_xlfn.NORM.DIST(AX467,AY467,AZ467,TRUE),0)*1,0),0)</f>
        <v>0.38562927522692253</v>
      </c>
    </row>
    <row r="468" spans="1:53">
      <c r="A468" s="8" t="str">
        <f>'Raw Scores'!A470</f>
        <v>A98</v>
      </c>
      <c r="B468" s="8" t="str">
        <f>IF(_xlfn.XLOOKUP(A468,CTP_Export!D:D,CTP_Export!K:K,,0)=0, _xlfn.XLOOKUP(A468,CTP_Export!D:D,CTP_Export!F:F,,0), _xlfn.XLOOKUP(A468,CTP_Export!D:D,CTP_Export!K:K,,0))</f>
        <v>The Long Range Transportation Plan includes the goal of improving mobility within the region, which is defined as the provision of transportation infrastructure for all vehicles and pedestrians. NC 55 Bypass currently is operating at an unacceptable LOS and is expected to worsen in the future. The purpose of this project is to improve mobility along NC 55 Bypass between North Main St and Honeycutt Connector to an acceptable LOS in the peak period and direction while also providing facilities for pedestrians and bicyclists.</v>
      </c>
      <c r="C468" s="8" t="str">
        <f>_xlfn.IFNA(_xlfn.XLOOKUP(A468,CTP_Export!D:D,CTP_Export!AM:AM,,0),"")</f>
        <v>Widening</v>
      </c>
      <c r="D468" s="79" t="str">
        <f>_xlfn.IFNA(_xlfn.XLOOKUP(A468,CTP_Export!D:D,CTP_Export!AK:AK,,0),"")</f>
        <v>Wake</v>
      </c>
      <c r="E468" s="79" t="str">
        <f>_xlfn.IFNA(_xlfn.XLOOKUP(A468,CTP_Export!D:D,CTP_Export!CL:CL,,0),"")</f>
        <v>Regional</v>
      </c>
      <c r="F468" s="79">
        <f t="shared" si="204"/>
        <v>10</v>
      </c>
      <c r="G468" s="79">
        <f>_xlfn.XLOOKUP(A468,CTP_Export!$D$2:$D$1245,CTP_Export!AX$2:AX$1245, "-",0)</f>
        <v>13.999942070781699</v>
      </c>
      <c r="H468" s="20">
        <f t="shared" si="206"/>
        <v>0.50067094663170897</v>
      </c>
      <c r="I468" s="8">
        <f t="shared" si="207"/>
        <v>0.50067094663170897</v>
      </c>
      <c r="J468" s="53">
        <f>'Raw Scores'!B470/100</f>
        <v>0.371629782184274</v>
      </c>
      <c r="K468" s="8">
        <f t="shared" si="208"/>
        <v>0.371629782184274</v>
      </c>
      <c r="L468" s="54">
        <f>IF('Raw Scores'!C470=0, 0, _xlfn.NORM.DIST('Raw Scores'!C470,'Raw Scores'!C$2,'Raw Scores'!C$3,TRUE))</f>
        <v>0.98379281066146329</v>
      </c>
      <c r="M468" s="8">
        <f t="shared" si="209"/>
        <v>0.98379281066146329</v>
      </c>
      <c r="N468" s="20">
        <f>IF('Raw Scores'!D470=0, 0, _xlfn.NORM.DIST('Raw Scores'!D470,'Raw Scores'!D$2,'Raw Scores'!D$3,TRUE))</f>
        <v>0.65507506653430203</v>
      </c>
      <c r="O468" s="8">
        <f t="shared" si="210"/>
        <v>0.65507506653430203</v>
      </c>
      <c r="P468" s="20">
        <f>IF('Raw Scores'!F470=0, 0, _xlfn.NORM.DIST('Raw Scores'!F470,'Raw Scores'!F$2,'Raw Scores'!F$3,TRUE))</f>
        <v>0.5267850330739885</v>
      </c>
      <c r="Q468" s="20">
        <f t="shared" si="211"/>
        <v>0.5267850330739885</v>
      </c>
      <c r="R468" s="55">
        <f t="shared" si="212"/>
        <v>0.59093004980414521</v>
      </c>
      <c r="S468" s="8">
        <f t="shared" si="213"/>
        <v>0.59093004980414521</v>
      </c>
      <c r="T468" s="20">
        <f>IF('Raw Scores'!E470=0, 0, _xlfn.NORM.DIST('Raw Scores'!E470,'Raw Scores'!E$2,'Raw Scores'!E$3,TRUE))</f>
        <v>0.82261661710500655</v>
      </c>
      <c r="U468" s="20">
        <f t="shared" si="214"/>
        <v>0.82261661710500655</v>
      </c>
      <c r="V468" s="20">
        <f>IF('Raw Scores'!G470=0, 0, _xlfn.NORM.DIST('Raw Scores'!G470,'Raw Scores'!G$2,'Raw Scores'!G$3,TRUE))</f>
        <v>0.5295012346904433</v>
      </c>
      <c r="W468" s="8">
        <f t="shared" si="215"/>
        <v>0.5295012346904433</v>
      </c>
      <c r="X468" s="20">
        <f>IF('Raw Scores'!L470=0, 0, _xlfn.NORM.DIST('Raw Scores'!L470,'Raw Scores'!L$2,'Raw Scores'!L$3,TRUE))</f>
        <v>0.96203631690301583</v>
      </c>
      <c r="Y468" s="20">
        <f t="shared" si="216"/>
        <v>0.96203631690301583</v>
      </c>
      <c r="Z468" s="41">
        <f t="shared" si="217"/>
        <v>0.77138472289948856</v>
      </c>
      <c r="AA468" s="8">
        <f t="shared" si="218"/>
        <v>0.77138472289948856</v>
      </c>
      <c r="AB468" s="20">
        <f>IF('Raw Scores'!H470=0, 0, _xlfn.NORM.DIST('Raw Scores'!H470,'Raw Scores'!H$2,'Raw Scores'!H$3,TRUE))</f>
        <v>0.60067151956552123</v>
      </c>
      <c r="AC468" s="8">
        <f t="shared" si="219"/>
        <v>0.60067151956552123</v>
      </c>
      <c r="AD468" s="20">
        <f>IF('Raw Scores'!I470=0, 0, _xlfn.NORM.DIST('Raw Scores'!I470,'Raw Scores'!I$2,'Raw Scores'!I$3,TRUE))</f>
        <v>0.48681804023044545</v>
      </c>
      <c r="AE468" s="8">
        <f t="shared" si="220"/>
        <v>0.48681804023044545</v>
      </c>
      <c r="AF468" s="20">
        <f>IF('Raw Scores'!J470=0, 0, _xlfn.NORM.DIST('Raw Scores'!J470,'Raw Scores'!J$2,'Raw Scores'!J$3,TRUE))</f>
        <v>0.53948507326907147</v>
      </c>
      <c r="AG468" s="8">
        <f t="shared" si="221"/>
        <v>0.53948507326907147</v>
      </c>
      <c r="AH468" s="20">
        <f>IF('Raw Scores'!K470=0, 0, _xlfn.NORM.DIST('Raw Scores'!K470,'Raw Scores'!K$2,'Raw Scores'!K$3,TRUE))</f>
        <v>0.28628217298510644</v>
      </c>
      <c r="AI468" s="8">
        <f t="shared" si="222"/>
        <v>0.28628217298510644</v>
      </c>
      <c r="AJ468" s="20">
        <f t="shared" si="223"/>
        <v>0.15444495906849914</v>
      </c>
      <c r="AK468" s="8">
        <f t="shared" si="224"/>
        <v>0.15444495906849914</v>
      </c>
      <c r="AL468" s="42">
        <f t="shared" si="225"/>
        <v>0.41397817295482187</v>
      </c>
      <c r="AM468" s="8">
        <f t="shared" si="226"/>
        <v>0.41397817295482187</v>
      </c>
      <c r="AN468" s="20">
        <f>IF('Raw Scores'!M470=0, 0, _xlfn.NORM.DIST('Raw Scores'!M470,'Raw Scores'!M$2,'Raw Scores'!M$3,TRUE))</f>
        <v>0.4208208560508504</v>
      </c>
      <c r="AO468" s="8">
        <f t="shared" si="227"/>
        <v>0.4208208560508504</v>
      </c>
      <c r="AP468" s="20">
        <f>IF('Raw Scores'!N470=0, 0, _xlfn.NORM.DIST('Raw Scores'!N470,'Raw Scores'!N$2,'Raw Scores'!N$3,TRUE))</f>
        <v>0</v>
      </c>
      <c r="AQ468" s="8">
        <f t="shared" si="228"/>
        <v>0</v>
      </c>
      <c r="AR468" s="43">
        <f t="shared" si="229"/>
        <v>0.2104104280254252</v>
      </c>
      <c r="AS468" s="8">
        <f t="shared" si="230"/>
        <v>0.2104104280254252</v>
      </c>
      <c r="AT468" s="44">
        <f>IF('Raw Scores'!O470=0, 0, _xlfn.NORM.DIST('Raw Scores'!O470,'Raw Scores'!O$2,'Raw Scores'!O$3,TRUE))</f>
        <v>0.73612357680638363</v>
      </c>
      <c r="AU468" s="8">
        <f t="shared" si="231"/>
        <v>0.73612357680638363</v>
      </c>
      <c r="AV468" s="17">
        <f>IF('Raw Scores'!P470=0, 0, _xlfn.NORM.DIST('Raw Scores'!P470,'Raw Scores'!P$2,'Raw Scores'!P$3,TRUE))</f>
        <v>0</v>
      </c>
      <c r="AW468" s="8">
        <f t="shared" si="232"/>
        <v>0</v>
      </c>
      <c r="AX468" s="45">
        <f>IFERROR(_xlfn.IFNA((J468*$J$3+L468*$L$3+R468*$R$3+Z468*$Z$3+AL468*$AL$3+AR468*$AR$3+AT468*$AT$3+AV468*$AV$3)/VLOOKUP(A468,CTP_Export!$D$1:$AN$953,37,0),0),0)</f>
        <v>3.0531705562761476E-9</v>
      </c>
      <c r="AY468">
        <f t="shared" si="205"/>
        <v>1.0293640434885006E-8</v>
      </c>
      <c r="AZ468">
        <f t="array" ref="AZ468">IF(COUNTIF(C:C, C468) &gt; 1, STDEV(IF(C:C=C468,AX:AX)), 0)</f>
        <v>1.959515603841011E-8</v>
      </c>
      <c r="BA468" s="50">
        <f>IF(VLOOKUP(A468,CTP_Export!$D$1:$AN$953,37,0)&gt;0,IF(COUNTIF(C:C,C468)&gt;1,IFERROR(_xlfn.NORM.DIST(AX468,AY468,AZ468,TRUE),0)*1,0),0)</f>
        <v>0.35587640091502259</v>
      </c>
    </row>
    <row r="469" spans="1:53">
      <c r="A469" s="8" t="str">
        <f>'Raw Scores'!A471</f>
        <v>A98a</v>
      </c>
      <c r="B469" s="8" t="str">
        <f>IF(_xlfn.XLOOKUP(A469,CTP_Export!D:D,CTP_Export!K:K,,0)=0, _xlfn.XLOOKUP(A469,CTP_Export!D:D,CTP_Export!F:F,,0), _xlfn.XLOOKUP(A469,CTP_Export!D:D,CTP_Export!K:K,,0))</f>
        <v>The Long Range Transportation Plan identifies the areas adjacent to Holly Springs Road Interchange between Holly Springs Road and NC-55 Bypass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469" s="8" t="str">
        <f>_xlfn.IFNA(_xlfn.XLOOKUP(A469,CTP_Export!D:D,CTP_Export!AM:AM,,0),"")</f>
        <v>Interchange</v>
      </c>
      <c r="D469" s="79" t="str">
        <f>_xlfn.IFNA(_xlfn.XLOOKUP(A469,CTP_Export!D:D,CTP_Export!AK:AK,,0),"")</f>
        <v>Wake</v>
      </c>
      <c r="E469" s="79" t="str">
        <f>_xlfn.IFNA(_xlfn.XLOOKUP(A469,CTP_Export!D:D,CTP_Export!CL:CL,,0),"")</f>
        <v>Regional</v>
      </c>
      <c r="F469" s="79">
        <f t="shared" si="204"/>
        <v>359</v>
      </c>
      <c r="G469" s="79">
        <f>_xlfn.XLOOKUP(A469,CTP_Export!$D$2:$D$1245,CTP_Export!AX$2:AX$1245, "-",0)</f>
        <v>0</v>
      </c>
      <c r="H469" s="20">
        <f t="shared" si="206"/>
        <v>0.30548272212870159</v>
      </c>
      <c r="I469" s="8">
        <f t="shared" si="207"/>
        <v>0.30548272212870159</v>
      </c>
      <c r="J469" s="53">
        <f>'Raw Scores'!B471/100</f>
        <v>0.20244640600724501</v>
      </c>
      <c r="K469" s="8">
        <f t="shared" si="208"/>
        <v>0.20244640600724501</v>
      </c>
      <c r="L469" s="54">
        <f>IF('Raw Scores'!C471=0, 0, _xlfn.NORM.DIST('Raw Scores'!C471,'Raw Scores'!C$2,'Raw Scores'!C$3,TRUE))</f>
        <v>0.78820516913260152</v>
      </c>
      <c r="M469" s="8">
        <f t="shared" si="209"/>
        <v>0.78820516913260152</v>
      </c>
      <c r="N469" s="20">
        <f>IF('Raw Scores'!D471=0, 0, _xlfn.NORM.DIST('Raw Scores'!D471,'Raw Scores'!D$2,'Raw Scores'!D$3,TRUE))</f>
        <v>0</v>
      </c>
      <c r="O469" s="8">
        <f t="shared" si="210"/>
        <v>0</v>
      </c>
      <c r="P469" s="20">
        <f>IF('Raw Scores'!F471=0, 0, _xlfn.NORM.DIST('Raw Scores'!F471,'Raw Scores'!F$2,'Raw Scores'!F$3,TRUE))</f>
        <v>0.52877003267954548</v>
      </c>
      <c r="Q469" s="20">
        <f t="shared" si="211"/>
        <v>0.52877003267954548</v>
      </c>
      <c r="R469" s="55">
        <f t="shared" si="212"/>
        <v>0.26438501633977274</v>
      </c>
      <c r="S469" s="8">
        <f t="shared" si="213"/>
        <v>0.26438501633977274</v>
      </c>
      <c r="T469" s="20">
        <f>IF('Raw Scores'!E471=0, 0, _xlfn.NORM.DIST('Raw Scores'!E471,'Raw Scores'!E$2,'Raw Scores'!E$3,TRUE))</f>
        <v>0</v>
      </c>
      <c r="U469" s="20">
        <f t="shared" si="214"/>
        <v>0</v>
      </c>
      <c r="V469" s="20">
        <f>IF('Raw Scores'!G471=0, 0, _xlfn.NORM.DIST('Raw Scores'!G471,'Raw Scores'!G$2,'Raw Scores'!G$3,TRUE))</f>
        <v>0.5279444084767988</v>
      </c>
      <c r="W469" s="8">
        <f t="shared" si="215"/>
        <v>0.5279444084767988</v>
      </c>
      <c r="X469" s="20">
        <f>IF('Raw Scores'!L471=0, 0, _xlfn.NORM.DIST('Raw Scores'!L471,'Raw Scores'!L$2,'Raw Scores'!L$3,TRUE))</f>
        <v>0.96203631690301583</v>
      </c>
      <c r="Y469" s="20">
        <f t="shared" si="216"/>
        <v>0.96203631690301583</v>
      </c>
      <c r="Z469" s="41">
        <f t="shared" si="217"/>
        <v>0.49666024179327151</v>
      </c>
      <c r="AA469" s="8">
        <f t="shared" si="218"/>
        <v>0.49666024179327151</v>
      </c>
      <c r="AB469" s="20">
        <f>IF('Raw Scores'!H471=0, 0, _xlfn.NORM.DIST('Raw Scores'!H471,'Raw Scores'!H$2,'Raw Scores'!H$3,TRUE))</f>
        <v>0</v>
      </c>
      <c r="AC469" s="8">
        <f t="shared" si="219"/>
        <v>0</v>
      </c>
      <c r="AD469" s="20">
        <f>IF('Raw Scores'!I471=0, 0, _xlfn.NORM.DIST('Raw Scores'!I471,'Raw Scores'!I$2,'Raw Scores'!I$3,TRUE))</f>
        <v>0</v>
      </c>
      <c r="AE469" s="8">
        <f t="shared" si="220"/>
        <v>0</v>
      </c>
      <c r="AF469" s="20">
        <f>IF('Raw Scores'!J471=0, 0, _xlfn.NORM.DIST('Raw Scores'!J471,'Raw Scores'!J$2,'Raw Scores'!J$3,TRUE))</f>
        <v>0</v>
      </c>
      <c r="AG469" s="8">
        <f t="shared" si="221"/>
        <v>0</v>
      </c>
      <c r="AH469" s="20">
        <f>IF('Raw Scores'!K471=0, 0, _xlfn.NORM.DIST('Raw Scores'!K471,'Raw Scores'!K$2,'Raw Scores'!K$3,TRUE))</f>
        <v>0</v>
      </c>
      <c r="AI469" s="8">
        <f t="shared" si="222"/>
        <v>0</v>
      </c>
      <c r="AJ469" s="20">
        <f t="shared" si="223"/>
        <v>0</v>
      </c>
      <c r="AK469" s="8">
        <f t="shared" si="224"/>
        <v>0</v>
      </c>
      <c r="AL469" s="42">
        <f t="shared" si="225"/>
        <v>0</v>
      </c>
      <c r="AM469" s="8">
        <f t="shared" si="226"/>
        <v>0</v>
      </c>
      <c r="AN469" s="20">
        <f>IF('Raw Scores'!M471=0, 0, _xlfn.NORM.DIST('Raw Scores'!M471,'Raw Scores'!M$2,'Raw Scores'!M$3,TRUE))</f>
        <v>0</v>
      </c>
      <c r="AO469" s="8">
        <f t="shared" si="227"/>
        <v>0</v>
      </c>
      <c r="AP469" s="20">
        <f>IF('Raw Scores'!N471=0, 0, _xlfn.NORM.DIST('Raw Scores'!N471,'Raw Scores'!N$2,'Raw Scores'!N$3,TRUE))</f>
        <v>0</v>
      </c>
      <c r="AQ469" s="8">
        <f t="shared" si="228"/>
        <v>0</v>
      </c>
      <c r="AR469" s="43">
        <f t="shared" si="229"/>
        <v>0</v>
      </c>
      <c r="AS469" s="8">
        <f t="shared" si="230"/>
        <v>0</v>
      </c>
      <c r="AT469" s="44">
        <f>IF('Raw Scores'!O471=0, 0, _xlfn.NORM.DIST('Raw Scores'!O471,'Raw Scores'!O$2,'Raw Scores'!O$3,TRUE))</f>
        <v>0.37151935985653506</v>
      </c>
      <c r="AU469" s="8">
        <f t="shared" si="231"/>
        <v>0.37151935985653506</v>
      </c>
      <c r="AV469" s="17">
        <f>IF('Raw Scores'!P471=0, 0, _xlfn.NORM.DIST('Raw Scores'!P471,'Raw Scores'!P$2,'Raw Scores'!P$3,TRUE))</f>
        <v>0</v>
      </c>
      <c r="AW469" s="8">
        <f t="shared" si="232"/>
        <v>0</v>
      </c>
      <c r="AX469" s="45">
        <f>IFERROR(_xlfn.IFNA((J469*$J$3+L469*$L$3+R469*$R$3+Z469*$Z$3+AL469*$AL$3+AR469*$AR$3+AT469*$AT$3+AV469*$AV$3)/VLOOKUP(A469,CTP_Export!$D$1:$AN$953,37,0),0),0)</f>
        <v>7.9347328116731931E-9</v>
      </c>
      <c r="AY469">
        <f t="shared" si="205"/>
        <v>6.3245662514533442E-9</v>
      </c>
      <c r="AZ469">
        <f t="array" ref="AZ469">IF(COUNTIF(C:C, C469) &gt; 1, STDEV(IF(C:C=C469,AX:AX)), 0)</f>
        <v>5.8574969086020765E-9</v>
      </c>
      <c r="BA469" s="50">
        <f>IF(VLOOKUP(A469,CTP_Export!$D$1:$AN$953,37,0)&gt;0,IF(COUNTIF(C:C,C469)&gt;1,IFERROR(_xlfn.NORM.DIST(AX469,AY469,AZ469,TRUE),0)*1,0),0)</f>
        <v>0.60829957475683605</v>
      </c>
    </row>
    <row r="470" spans="1:53">
      <c r="A470" s="8" t="str">
        <f>'Raw Scores'!A472</f>
        <v>A98b</v>
      </c>
      <c r="B470" s="8" t="str">
        <f>IF(_xlfn.XLOOKUP(A470,CTP_Export!D:D,CTP_Export!K:K,,0)=0, _xlfn.XLOOKUP(A470,CTP_Export!D:D,CTP_Export!F:F,,0), _xlfn.XLOOKUP(A470,CTP_Export!D:D,CTP_Export!K:K,,0))</f>
        <v>The Long Range Transportation Plan identifies the areas adjacent to South Main Street Interchange between South Main Street and NC-55 Bypass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470" s="8" t="str">
        <f>_xlfn.IFNA(_xlfn.XLOOKUP(A470,CTP_Export!D:D,CTP_Export!AM:AM,,0),"")</f>
        <v>Interchange</v>
      </c>
      <c r="D470" s="79" t="str">
        <f>_xlfn.IFNA(_xlfn.XLOOKUP(A470,CTP_Export!D:D,CTP_Export!AK:AK,,0),"")</f>
        <v>Wake</v>
      </c>
      <c r="E470" s="79" t="str">
        <f>_xlfn.IFNA(_xlfn.XLOOKUP(A470,CTP_Export!D:D,CTP_Export!CL:CL,,0),"")</f>
        <v>Regional</v>
      </c>
      <c r="F470" s="79">
        <f t="shared" si="204"/>
        <v>437</v>
      </c>
      <c r="G470" s="79">
        <f>_xlfn.XLOOKUP(A470,CTP_Export!$D$2:$D$1245,CTP_Export!AX$2:AX$1245, "-",0)</f>
        <v>0</v>
      </c>
      <c r="H470" s="20">
        <f t="shared" si="206"/>
        <v>0.27440093873045746</v>
      </c>
      <c r="I470" s="8">
        <f t="shared" si="207"/>
        <v>0.27440093873045746</v>
      </c>
      <c r="J470" s="53">
        <f>'Raw Scores'!B472/100</f>
        <v>9.2163519005619199E-2</v>
      </c>
      <c r="K470" s="8">
        <f t="shared" si="208"/>
        <v>9.2163519005619199E-2</v>
      </c>
      <c r="L470" s="54">
        <f>IF('Raw Scores'!C472=0, 0, _xlfn.NORM.DIST('Raw Scores'!C472,'Raw Scores'!C$2,'Raw Scores'!C$3,TRUE))</f>
        <v>0.9882277415895877</v>
      </c>
      <c r="M470" s="8">
        <f t="shared" si="209"/>
        <v>0.9882277415895877</v>
      </c>
      <c r="N470" s="20">
        <f>IF('Raw Scores'!D472=0, 0, _xlfn.NORM.DIST('Raw Scores'!D472,'Raw Scores'!D$2,'Raw Scores'!D$3,TRUE))</f>
        <v>0</v>
      </c>
      <c r="O470" s="8">
        <f t="shared" si="210"/>
        <v>0</v>
      </c>
      <c r="P470" s="20">
        <f>IF('Raw Scores'!F472=0, 0, _xlfn.NORM.DIST('Raw Scores'!F472,'Raw Scores'!F$2,'Raw Scores'!F$3,TRUE))</f>
        <v>0.53015757344547976</v>
      </c>
      <c r="Q470" s="20">
        <f t="shared" si="211"/>
        <v>0.53015757344547976</v>
      </c>
      <c r="R470" s="55">
        <f t="shared" si="212"/>
        <v>0.26507878672273988</v>
      </c>
      <c r="S470" s="8">
        <f t="shared" si="213"/>
        <v>0.26507878672273988</v>
      </c>
      <c r="T470" s="20">
        <f>IF('Raw Scores'!E472=0, 0, _xlfn.NORM.DIST('Raw Scores'!E472,'Raw Scores'!E$2,'Raw Scores'!E$3,TRUE))</f>
        <v>0</v>
      </c>
      <c r="U470" s="20">
        <f t="shared" si="214"/>
        <v>0</v>
      </c>
      <c r="V470" s="20">
        <f>IF('Raw Scores'!G472=0, 0, _xlfn.NORM.DIST('Raw Scores'!G472,'Raw Scores'!G$2,'Raw Scores'!G$3,TRUE))</f>
        <v>0.52947020897553765</v>
      </c>
      <c r="W470" s="8">
        <f t="shared" si="215"/>
        <v>0.52947020897553765</v>
      </c>
      <c r="X470" s="20">
        <f>IF('Raw Scores'!L472=0, 0, _xlfn.NORM.DIST('Raw Scores'!L472,'Raw Scores'!L$2,'Raw Scores'!L$3,TRUE))</f>
        <v>0.57944037260777548</v>
      </c>
      <c r="Y470" s="20">
        <f t="shared" si="216"/>
        <v>0.57944037260777548</v>
      </c>
      <c r="Z470" s="41">
        <f t="shared" si="217"/>
        <v>0.36963686052777101</v>
      </c>
      <c r="AA470" s="8">
        <f t="shared" si="218"/>
        <v>0.36963686052777101</v>
      </c>
      <c r="AB470" s="20">
        <f>IF('Raw Scores'!H472=0, 0, _xlfn.NORM.DIST('Raw Scores'!H472,'Raw Scores'!H$2,'Raw Scores'!H$3,TRUE))</f>
        <v>5.3205585146703628E-2</v>
      </c>
      <c r="AC470" s="8">
        <f t="shared" si="219"/>
        <v>5.3205585146703628E-2</v>
      </c>
      <c r="AD470" s="20">
        <f>IF('Raw Scores'!I472=0, 0, _xlfn.NORM.DIST('Raw Scores'!I472,'Raw Scores'!I$2,'Raw Scores'!I$3,TRUE))</f>
        <v>0.34348802665871092</v>
      </c>
      <c r="AE470" s="8">
        <f t="shared" si="220"/>
        <v>0.34348802665871092</v>
      </c>
      <c r="AF470" s="20">
        <f>IF('Raw Scores'!J472=0, 0, _xlfn.NORM.DIST('Raw Scores'!J472,'Raw Scores'!J$2,'Raw Scores'!J$3,TRUE))</f>
        <v>0</v>
      </c>
      <c r="AG470" s="8">
        <f t="shared" si="221"/>
        <v>0</v>
      </c>
      <c r="AH470" s="20">
        <f>IF('Raw Scores'!K472=0, 0, _xlfn.NORM.DIST('Raw Scores'!K472,'Raw Scores'!K$2,'Raw Scores'!K$3,TRUE))</f>
        <v>0</v>
      </c>
      <c r="AI470" s="8">
        <f t="shared" si="222"/>
        <v>0</v>
      </c>
      <c r="AJ470" s="20">
        <f t="shared" si="223"/>
        <v>0</v>
      </c>
      <c r="AK470" s="8">
        <f t="shared" si="224"/>
        <v>0</v>
      </c>
      <c r="AL470" s="42">
        <f t="shared" si="225"/>
        <v>0.13223120393513818</v>
      </c>
      <c r="AM470" s="8">
        <f t="shared" si="226"/>
        <v>0.13223120393513818</v>
      </c>
      <c r="AN470" s="20">
        <f>IF('Raw Scores'!M472=0, 0, _xlfn.NORM.DIST('Raw Scores'!M472,'Raw Scores'!M$2,'Raw Scores'!M$3,TRUE))</f>
        <v>0</v>
      </c>
      <c r="AO470" s="8">
        <f t="shared" si="227"/>
        <v>0</v>
      </c>
      <c r="AP470" s="20">
        <f>IF('Raw Scores'!N472=0, 0, _xlfn.NORM.DIST('Raw Scores'!N472,'Raw Scores'!N$2,'Raw Scores'!N$3,TRUE))</f>
        <v>0</v>
      </c>
      <c r="AQ470" s="8">
        <f t="shared" si="228"/>
        <v>0</v>
      </c>
      <c r="AR470" s="43">
        <f t="shared" si="229"/>
        <v>0</v>
      </c>
      <c r="AS470" s="8">
        <f t="shared" si="230"/>
        <v>0</v>
      </c>
      <c r="AT470" s="44">
        <f>IF('Raw Scores'!O472=0, 0, _xlfn.NORM.DIST('Raw Scores'!O472,'Raw Scores'!O$2,'Raw Scores'!O$3,TRUE))</f>
        <v>0.62747402758886328</v>
      </c>
      <c r="AU470" s="8">
        <f t="shared" si="231"/>
        <v>0.62747402758886328</v>
      </c>
      <c r="AV470" s="17">
        <f>IF('Raw Scores'!P472=0, 0, _xlfn.NORM.DIST('Raw Scores'!P472,'Raw Scores'!P$2,'Raw Scores'!P$3,TRUE))</f>
        <v>0</v>
      </c>
      <c r="AW470" s="8">
        <f t="shared" si="232"/>
        <v>0</v>
      </c>
      <c r="AX470" s="45">
        <f>IFERROR(_xlfn.IFNA((J470*$J$3+L470*$L$3+R470*$R$3+Z470*$Z$3+AL470*$AL$3+AR470*$AR$3+AT470*$AT$3+AV470*$AV$3)/VLOOKUP(A470,CTP_Export!$D$1:$AN$953,37,0),0),0)</f>
        <v>4.0269176736191883E-9</v>
      </c>
      <c r="AY470">
        <f t="shared" si="205"/>
        <v>6.3245662514533442E-9</v>
      </c>
      <c r="AZ470">
        <f t="array" ref="AZ470">IF(COUNTIF(C:C, C470) &gt; 1, STDEV(IF(C:C=C470,AX:AX)), 0)</f>
        <v>5.8574969086020765E-9</v>
      </c>
      <c r="BA470" s="50">
        <f>IF(VLOOKUP(A470,CTP_Export!$D$1:$AN$953,37,0)&gt;0,IF(COUNTIF(C:C,C470)&gt;1,IFERROR(_xlfn.NORM.DIST(AX470,AY470,AZ470,TRUE),0)*1,0),0)</f>
        <v>0.34743388764452177</v>
      </c>
    </row>
    <row r="471" spans="1:53">
      <c r="A471" s="8" t="str">
        <f>'Raw Scores'!A473</f>
        <v>F10</v>
      </c>
      <c r="B471" s="8" t="str">
        <f>IF(_xlfn.XLOOKUP(A471,CTP_Export!D:D,CTP_Export!K:K,,0)=0, _xlfn.XLOOKUP(A471,CTP_Export!D:D,CTP_Export!F:F,,0), _xlfn.XLOOKUP(A471,CTP_Export!D:D,CTP_Export!K:K,,0))</f>
        <v>I-440 is proposed to be a 6 lane Freeway between US 1/64 and Wade Avenue. An AADT of 101000 is expected in the planning horizon year (2055) which would cause I-440 to operate inefficiently in 2055. The purpose of this project is to reduce congestion so I-440 will operate more efficiently in 2055</v>
      </c>
      <c r="C471" s="8" t="str">
        <f>_xlfn.IFNA(_xlfn.XLOOKUP(A471,CTP_Export!D:D,CTP_Export!AM:AM,,0),"")</f>
        <v>Widening</v>
      </c>
      <c r="D471" s="79" t="str">
        <f>_xlfn.IFNA(_xlfn.XLOOKUP(A471,CTP_Export!D:D,CTP_Export!AK:AK,,0),"")</f>
        <v>Wake</v>
      </c>
      <c r="E471" s="79" t="str">
        <f>_xlfn.IFNA(_xlfn.XLOOKUP(A471,CTP_Export!D:D,CTP_Export!CL:CL,,0),"")</f>
        <v>Statewide</v>
      </c>
      <c r="F471" s="79">
        <f t="shared" si="204"/>
        <v>303</v>
      </c>
      <c r="G471" s="79">
        <f>_xlfn.XLOOKUP(A471,CTP_Export!$D$2:$D$1245,CTP_Export!AX$2:AX$1245, "-",0)</f>
        <v>0</v>
      </c>
      <c r="H471" s="20">
        <f t="shared" si="206"/>
        <v>0.33190689589810057</v>
      </c>
      <c r="I471" s="8">
        <f t="shared" si="207"/>
        <v>0.33190689589810057</v>
      </c>
      <c r="J471" s="53">
        <f>'Raw Scores'!B473/100</f>
        <v>0.283850522579422</v>
      </c>
      <c r="K471" s="8">
        <f t="shared" si="208"/>
        <v>0.283850522579422</v>
      </c>
      <c r="L471" s="54">
        <f>IF('Raw Scores'!C473=0, 0, _xlfn.NORM.DIST('Raw Scores'!C473,'Raw Scores'!C$2,'Raw Scores'!C$3,TRUE))</f>
        <v>0.81644186249674033</v>
      </c>
      <c r="M471" s="8">
        <f t="shared" si="209"/>
        <v>0.81644186249674033</v>
      </c>
      <c r="N471" s="20">
        <f>IF('Raw Scores'!D473=0, 0, _xlfn.NORM.DIST('Raw Scores'!D473,'Raw Scores'!D$2,'Raw Scores'!D$3,TRUE))</f>
        <v>0.3801298555008078</v>
      </c>
      <c r="O471" s="8">
        <f t="shared" si="210"/>
        <v>0.3801298555008078</v>
      </c>
      <c r="P471" s="20">
        <f>IF('Raw Scores'!F473=0, 0, _xlfn.NORM.DIST('Raw Scores'!F473,'Raw Scores'!F$2,'Raw Scores'!F$3,TRUE))</f>
        <v>0.53014738616468526</v>
      </c>
      <c r="Q471" s="20">
        <f t="shared" si="211"/>
        <v>0.53014738616468526</v>
      </c>
      <c r="R471" s="55">
        <f t="shared" si="212"/>
        <v>0.45513862083274653</v>
      </c>
      <c r="S471" s="8">
        <f t="shared" si="213"/>
        <v>0.45513862083274653</v>
      </c>
      <c r="T471" s="20">
        <f>IF('Raw Scores'!E473=0, 0, _xlfn.NORM.DIST('Raw Scores'!E473,'Raw Scores'!E$2,'Raw Scores'!E$3,TRUE))</f>
        <v>0.55966558633648367</v>
      </c>
      <c r="U471" s="20">
        <f t="shared" si="214"/>
        <v>0.55966558633648367</v>
      </c>
      <c r="V471" s="20">
        <f>IF('Raw Scores'!G473=0, 0, _xlfn.NORM.DIST('Raw Scores'!G473,'Raw Scores'!G$2,'Raw Scores'!G$3,TRUE))</f>
        <v>0.52940187487493129</v>
      </c>
      <c r="W471" s="8">
        <f t="shared" si="215"/>
        <v>0.52940187487493129</v>
      </c>
      <c r="X471" s="20">
        <f>IF('Raw Scores'!L473=0, 0, _xlfn.NORM.DIST('Raw Scores'!L473,'Raw Scores'!L$2,'Raw Scores'!L$3,TRUE))</f>
        <v>0.59918874033972735</v>
      </c>
      <c r="Y471" s="20">
        <f t="shared" si="216"/>
        <v>0.59918874033972735</v>
      </c>
      <c r="Z471" s="41">
        <f t="shared" si="217"/>
        <v>0.56275206718371407</v>
      </c>
      <c r="AA471" s="8">
        <f t="shared" si="218"/>
        <v>0.56275206718371407</v>
      </c>
      <c r="AB471" s="20">
        <f>IF('Raw Scores'!H473=0, 0, _xlfn.NORM.DIST('Raw Scores'!H473,'Raw Scores'!H$2,'Raw Scores'!H$3,TRUE))</f>
        <v>0</v>
      </c>
      <c r="AC471" s="8">
        <f t="shared" si="219"/>
        <v>0</v>
      </c>
      <c r="AD471" s="20">
        <f>IF('Raw Scores'!I473=0, 0, _xlfn.NORM.DIST('Raw Scores'!I473,'Raw Scores'!I$2,'Raw Scores'!I$3,TRUE))</f>
        <v>0</v>
      </c>
      <c r="AE471" s="8">
        <f t="shared" si="220"/>
        <v>0</v>
      </c>
      <c r="AF471" s="20">
        <f>IF('Raw Scores'!J473=0, 0, _xlfn.NORM.DIST('Raw Scores'!J473,'Raw Scores'!J$2,'Raw Scores'!J$3,TRUE))</f>
        <v>0.34547945064084778</v>
      </c>
      <c r="AG471" s="8">
        <f t="shared" si="221"/>
        <v>0.34547945064084778</v>
      </c>
      <c r="AH471" s="20">
        <f>IF('Raw Scores'!K473=0, 0, _xlfn.NORM.DIST('Raw Scores'!K473,'Raw Scores'!K$2,'Raw Scores'!K$3,TRUE))</f>
        <v>0.47560519415749952</v>
      </c>
      <c r="AI471" s="8">
        <f t="shared" si="222"/>
        <v>0.47560519415749952</v>
      </c>
      <c r="AJ471" s="20">
        <f t="shared" si="223"/>
        <v>0.16431182119946669</v>
      </c>
      <c r="AK471" s="8">
        <f t="shared" si="224"/>
        <v>0.16431182119946669</v>
      </c>
      <c r="AL471" s="42">
        <f t="shared" si="225"/>
        <v>5.4770607066488897E-2</v>
      </c>
      <c r="AM471" s="8">
        <f t="shared" si="226"/>
        <v>5.4770607066488897E-2</v>
      </c>
      <c r="AN471" s="20">
        <f>IF('Raw Scores'!M473=0, 0, _xlfn.NORM.DIST('Raw Scores'!M473,'Raw Scores'!M$2,'Raw Scores'!M$3,TRUE))</f>
        <v>0.99970308454605739</v>
      </c>
      <c r="AO471" s="8">
        <f t="shared" si="227"/>
        <v>0.99970308454605739</v>
      </c>
      <c r="AP471" s="20">
        <f>IF('Raw Scores'!N473=0, 0, _xlfn.NORM.DIST('Raw Scores'!N473,'Raw Scores'!N$2,'Raw Scores'!N$3,TRUE))</f>
        <v>0</v>
      </c>
      <c r="AQ471" s="8">
        <f t="shared" si="228"/>
        <v>0</v>
      </c>
      <c r="AR471" s="43">
        <f t="shared" si="229"/>
        <v>0.49985154227302869</v>
      </c>
      <c r="AS471" s="8">
        <f t="shared" si="230"/>
        <v>0.49985154227302869</v>
      </c>
      <c r="AT471" s="44">
        <f>IF('Raw Scores'!O473=0, 0, _xlfn.NORM.DIST('Raw Scores'!O473,'Raw Scores'!O$2,'Raw Scores'!O$3,TRUE))</f>
        <v>0.1842351150244044</v>
      </c>
      <c r="AU471" s="8">
        <f t="shared" si="231"/>
        <v>0.1842351150244044</v>
      </c>
      <c r="AV471" s="17">
        <f>IF('Raw Scores'!P473=0, 0, _xlfn.NORM.DIST('Raw Scores'!P473,'Raw Scores'!P$2,'Raw Scores'!P$3,TRUE))</f>
        <v>0</v>
      </c>
      <c r="AW471" s="8">
        <f t="shared" si="232"/>
        <v>0</v>
      </c>
      <c r="AX471" s="45">
        <f>IFERROR(_xlfn.IFNA((J471*$J$3+L471*$L$3+R471*$R$3+Z471*$Z$3+AL471*$AL$3+AR471*$AR$3+AT471*$AT$3+AV471*$AV$3)/VLOOKUP(A471,CTP_Export!$D$1:$AN$953,37,0),0),0)</f>
        <v>6.9845526691560604E-10</v>
      </c>
      <c r="AY471">
        <f t="shared" si="205"/>
        <v>1.0293640434885006E-8</v>
      </c>
      <c r="AZ471">
        <f t="array" ref="AZ471">IF(COUNTIF(C:C, C471) &gt; 1, STDEV(IF(C:C=C471,AX:AX)), 0)</f>
        <v>1.959515603841011E-8</v>
      </c>
      <c r="BA471" s="50">
        <f>IF(VLOOKUP(A471,CTP_Export!$D$1:$AN$953,37,0)&gt;0,IF(COUNTIF(C:C,C471)&gt;1,IFERROR(_xlfn.NORM.DIST(AX471,AY471,AZ471,TRUE),0)*1,0),0)</f>
        <v>0.31218326346418362</v>
      </c>
    </row>
    <row r="472" spans="1:53">
      <c r="A472" s="8" t="str">
        <f>'Raw Scores'!A474</f>
        <v>F110a</v>
      </c>
      <c r="B472" s="8" t="str">
        <f>IF(_xlfn.XLOOKUP(A472,CTP_Export!D:D,CTP_Export!K:K,,0)=0, _xlfn.XLOOKUP(A472,CTP_Export!D:D,CTP_Export!F:F,,0), _xlfn.XLOOKUP(A472,CTP_Export!D:D,CTP_Export!K:K,,0))</f>
        <v>US 1 / NC 55 Diverging Diamond Interchange</v>
      </c>
      <c r="C472" s="8" t="str">
        <f>_xlfn.IFNA(_xlfn.XLOOKUP(A472,CTP_Export!D:D,CTP_Export!AM:AM,,0),"")</f>
        <v>Interchange</v>
      </c>
      <c r="D472" s="79" t="str">
        <f>_xlfn.IFNA(_xlfn.XLOOKUP(A472,CTP_Export!D:D,CTP_Export!AK:AK,,0),"")</f>
        <v>Wake</v>
      </c>
      <c r="E472" s="79" t="str">
        <f>_xlfn.IFNA(_xlfn.XLOOKUP(A472,CTP_Export!D:D,CTP_Export!CL:CL,,0),"")</f>
        <v>Statewide</v>
      </c>
      <c r="F472" s="79">
        <f t="shared" si="204"/>
        <v>510</v>
      </c>
      <c r="G472" s="79">
        <f>_xlfn.XLOOKUP(A472,CTP_Export!$D$2:$D$1245,CTP_Export!AX$2:AX$1245, "-",0)</f>
        <v>0</v>
      </c>
      <c r="H472" s="20">
        <f t="shared" si="206"/>
        <v>0.24501192887946094</v>
      </c>
      <c r="I472" s="8">
        <f t="shared" si="207"/>
        <v>0.24501192887946094</v>
      </c>
      <c r="J472" s="53">
        <f>'Raw Scores'!B474/100</f>
        <v>0.18576723764737299</v>
      </c>
      <c r="K472" s="8">
        <f t="shared" si="208"/>
        <v>0.18576723764737299</v>
      </c>
      <c r="L472" s="54">
        <f>IF('Raw Scores'!C474=0, 0, _xlfn.NORM.DIST('Raw Scores'!C474,'Raw Scores'!C$2,'Raw Scores'!C$3,TRUE))</f>
        <v>0.51830623237361517</v>
      </c>
      <c r="M472" s="8">
        <f t="shared" si="209"/>
        <v>0.51830623237361517</v>
      </c>
      <c r="N472" s="20">
        <f>IF('Raw Scores'!D474=0, 0, _xlfn.NORM.DIST('Raw Scores'!D474,'Raw Scores'!D$2,'Raw Scores'!D$3,TRUE))</f>
        <v>0</v>
      </c>
      <c r="O472" s="8">
        <f t="shared" si="210"/>
        <v>0</v>
      </c>
      <c r="P472" s="20">
        <f>IF('Raw Scores'!F474=0, 0, _xlfn.NORM.DIST('Raw Scores'!F474,'Raw Scores'!F$2,'Raw Scores'!F$3,TRUE))</f>
        <v>0.50940624017115355</v>
      </c>
      <c r="Q472" s="20">
        <f t="shared" si="211"/>
        <v>0.50940624017115355</v>
      </c>
      <c r="R472" s="55">
        <f t="shared" si="212"/>
        <v>0.25470312008557677</v>
      </c>
      <c r="S472" s="8">
        <f t="shared" si="213"/>
        <v>0.25470312008557677</v>
      </c>
      <c r="T472" s="20">
        <f>IF('Raw Scores'!E474=0, 0, _xlfn.NORM.DIST('Raw Scores'!E474,'Raw Scores'!E$2,'Raw Scores'!E$3,TRUE))</f>
        <v>0</v>
      </c>
      <c r="U472" s="20">
        <f t="shared" si="214"/>
        <v>0</v>
      </c>
      <c r="V472" s="20">
        <f>IF('Raw Scores'!G474=0, 0, _xlfn.NORM.DIST('Raw Scores'!G474,'Raw Scores'!G$2,'Raw Scores'!G$3,TRUE))</f>
        <v>0.50918925505776946</v>
      </c>
      <c r="W472" s="8">
        <f t="shared" si="215"/>
        <v>0.50918925505776946</v>
      </c>
      <c r="X472" s="20">
        <f>IF('Raw Scores'!L474=0, 0, _xlfn.NORM.DIST('Raw Scores'!L474,'Raw Scores'!L$2,'Raw Scores'!L$3,TRUE))</f>
        <v>0.31865148620154049</v>
      </c>
      <c r="Y472" s="20">
        <f t="shared" si="216"/>
        <v>0.31865148620154049</v>
      </c>
      <c r="Z472" s="41">
        <f t="shared" si="217"/>
        <v>0.27594691375310332</v>
      </c>
      <c r="AA472" s="8">
        <f t="shared" si="218"/>
        <v>0.27594691375310332</v>
      </c>
      <c r="AB472" s="20">
        <f>IF('Raw Scores'!H474=0, 0, _xlfn.NORM.DIST('Raw Scores'!H474,'Raw Scores'!H$2,'Raw Scores'!H$3,TRUE))</f>
        <v>0</v>
      </c>
      <c r="AC472" s="8">
        <f t="shared" si="219"/>
        <v>0</v>
      </c>
      <c r="AD472" s="20">
        <f>IF('Raw Scores'!I474=0, 0, _xlfn.NORM.DIST('Raw Scores'!I474,'Raw Scores'!I$2,'Raw Scores'!I$3,TRUE))</f>
        <v>0</v>
      </c>
      <c r="AE472" s="8">
        <f t="shared" si="220"/>
        <v>0</v>
      </c>
      <c r="AF472" s="20">
        <f>IF('Raw Scores'!J474=0, 0, _xlfn.NORM.DIST('Raw Scores'!J474,'Raw Scores'!J$2,'Raw Scores'!J$3,TRUE))</f>
        <v>0</v>
      </c>
      <c r="AG472" s="8">
        <f t="shared" si="221"/>
        <v>0</v>
      </c>
      <c r="AH472" s="20">
        <f>IF('Raw Scores'!K474=0, 0, _xlfn.NORM.DIST('Raw Scores'!K474,'Raw Scores'!K$2,'Raw Scores'!K$3,TRUE))</f>
        <v>0.20730014468929561</v>
      </c>
      <c r="AI472" s="8">
        <f t="shared" si="222"/>
        <v>0.20730014468929561</v>
      </c>
      <c r="AJ472" s="20">
        <f t="shared" si="223"/>
        <v>0</v>
      </c>
      <c r="AK472" s="8">
        <f t="shared" si="224"/>
        <v>0</v>
      </c>
      <c r="AL472" s="42">
        <f t="shared" si="225"/>
        <v>0</v>
      </c>
      <c r="AM472" s="8">
        <f t="shared" si="226"/>
        <v>0</v>
      </c>
      <c r="AN472" s="20">
        <f>IF('Raw Scores'!M474=0, 0, _xlfn.NORM.DIST('Raw Scores'!M474,'Raw Scores'!M$2,'Raw Scores'!M$3,TRUE))</f>
        <v>0.61208883488046673</v>
      </c>
      <c r="AO472" s="8">
        <f t="shared" si="227"/>
        <v>0.61208883488046673</v>
      </c>
      <c r="AP472" s="20">
        <f>IF('Raw Scores'!N474=0, 0, _xlfn.NORM.DIST('Raw Scores'!N474,'Raw Scores'!N$2,'Raw Scores'!N$3,TRUE))</f>
        <v>0</v>
      </c>
      <c r="AQ472" s="8">
        <f t="shared" si="228"/>
        <v>0</v>
      </c>
      <c r="AR472" s="43">
        <f t="shared" si="229"/>
        <v>0.30604441744023336</v>
      </c>
      <c r="AS472" s="8">
        <f t="shared" si="230"/>
        <v>0.30604441744023336</v>
      </c>
      <c r="AT472" s="44">
        <f>IF('Raw Scores'!O474=0, 0, _xlfn.NORM.DIST('Raw Scores'!O474,'Raw Scores'!O$2,'Raw Scores'!O$3,TRUE))</f>
        <v>0.13186936973370247</v>
      </c>
      <c r="AU472" s="8">
        <f t="shared" si="231"/>
        <v>0.13186936973370247</v>
      </c>
      <c r="AV472" s="17">
        <f>IF('Raw Scores'!P474=0, 0, _xlfn.NORM.DIST('Raw Scores'!P474,'Raw Scores'!P$2,'Raw Scores'!P$3,TRUE))</f>
        <v>0</v>
      </c>
      <c r="AW472" s="8">
        <f t="shared" si="232"/>
        <v>0</v>
      </c>
      <c r="AX472" s="45">
        <f>IFERROR(_xlfn.IFNA((J472*$J$3+L472*$L$3+R472*$R$3+Z472*$Z$3+AL472*$AL$3+AR472*$AR$3+AT472*$AT$3+AV472*$AV$3)/VLOOKUP(A472,CTP_Export!$D$1:$AN$953,37,0),0),0)</f>
        <v>7.2167129610558311E-9</v>
      </c>
      <c r="AY472">
        <f t="shared" si="205"/>
        <v>6.3245662514533442E-9</v>
      </c>
      <c r="AZ472">
        <f t="array" ref="AZ472">IF(COUNTIF(C:C, C472) &gt; 1, STDEV(IF(C:C=C472,AX:AX)), 0)</f>
        <v>5.8574969086020765E-9</v>
      </c>
      <c r="BA472" s="50">
        <f>IF(VLOOKUP(A472,CTP_Export!$D$1:$AN$953,37,0)&gt;0,IF(COUNTIF(C:C,C472)&gt;1,IFERROR(_xlfn.NORM.DIST(AX472,AY472,AZ472,TRUE),0)*1,0),0)</f>
        <v>0.56052819898610606</v>
      </c>
    </row>
    <row r="473" spans="1:53">
      <c r="A473" s="8" t="str">
        <f>'Raw Scores'!A475</f>
        <v>F110b</v>
      </c>
      <c r="B473" s="8" t="str">
        <f>IF(_xlfn.XLOOKUP(A473,CTP_Export!D:D,CTP_Export!K:K,,0)=0, _xlfn.XLOOKUP(A473,CTP_Export!D:D,CTP_Export!F:F,,0), _xlfn.XLOOKUP(A473,CTP_Export!D:D,CTP_Export!K:K,,0))</f>
        <v>US 1 is proposed to be a 6 lane Freeway between US 64 and NC 55. An AADT of 118000 is expected in the planning horizon year (2055) which would cause US 1 to operate inefficiently in 2055. The purpose of this project is to reduce congestion so US 1 will operate more efficiently in 2055</v>
      </c>
      <c r="C473" s="8" t="str">
        <f>_xlfn.IFNA(_xlfn.XLOOKUP(A473,CTP_Export!D:D,CTP_Export!AM:AM,,0),"")</f>
        <v>Widening</v>
      </c>
      <c r="D473" s="79" t="str">
        <f>_xlfn.IFNA(_xlfn.XLOOKUP(A473,CTP_Export!D:D,CTP_Export!AK:AK,,0),"")</f>
        <v>Wake</v>
      </c>
      <c r="E473" s="79" t="str">
        <f>_xlfn.IFNA(_xlfn.XLOOKUP(A473,CTP_Export!D:D,CTP_Export!CL:CL,,0),"")</f>
        <v>Statewide</v>
      </c>
      <c r="F473" s="79">
        <f t="shared" si="204"/>
        <v>96</v>
      </c>
      <c r="G473" s="79">
        <f>_xlfn.XLOOKUP(A473,CTP_Export!$D$2:$D$1245,CTP_Export!AX$2:AX$1245, "-",0)</f>
        <v>6.3966601102010499</v>
      </c>
      <c r="H473" s="20">
        <f t="shared" si="206"/>
        <v>0.41009493277316261</v>
      </c>
      <c r="I473" s="8">
        <f t="shared" si="207"/>
        <v>0.41009493277316261</v>
      </c>
      <c r="J473" s="53">
        <f>'Raw Scores'!B475/100</f>
        <v>0.181048492061717</v>
      </c>
      <c r="K473" s="8">
        <f t="shared" si="208"/>
        <v>0.181048492061717</v>
      </c>
      <c r="L473" s="54">
        <f>IF('Raw Scores'!C475=0, 0, _xlfn.NORM.DIST('Raw Scores'!C475,'Raw Scores'!C$2,'Raw Scores'!C$3,TRUE))</f>
        <v>0.56751194286232098</v>
      </c>
      <c r="M473" s="8">
        <f t="shared" si="209"/>
        <v>0.56751194286232098</v>
      </c>
      <c r="N473" s="20">
        <f>IF('Raw Scores'!D475=0, 0, _xlfn.NORM.DIST('Raw Scores'!D475,'Raw Scores'!D$2,'Raw Scores'!D$3,TRUE))</f>
        <v>0.98814845432152321</v>
      </c>
      <c r="O473" s="8">
        <f t="shared" si="210"/>
        <v>0.98814845432152321</v>
      </c>
      <c r="P473" s="20">
        <f>IF('Raw Scores'!F475=0, 0, _xlfn.NORM.DIST('Raw Scores'!F475,'Raw Scores'!F$2,'Raw Scores'!F$3,TRUE))</f>
        <v>0.51731655266043464</v>
      </c>
      <c r="Q473" s="20">
        <f t="shared" si="211"/>
        <v>0.51731655266043464</v>
      </c>
      <c r="R473" s="55">
        <f t="shared" si="212"/>
        <v>0.75273250349097887</v>
      </c>
      <c r="S473" s="8">
        <f t="shared" si="213"/>
        <v>0.75273250349097887</v>
      </c>
      <c r="T473" s="20">
        <f>IF('Raw Scores'!E475=0, 0, _xlfn.NORM.DIST('Raw Scores'!E475,'Raw Scores'!E$2,'Raw Scores'!E$3,TRUE))</f>
        <v>0.99998767224376939</v>
      </c>
      <c r="U473" s="20">
        <f t="shared" si="214"/>
        <v>0.99998767224376939</v>
      </c>
      <c r="V473" s="20">
        <f>IF('Raw Scores'!G475=0, 0, _xlfn.NORM.DIST('Raw Scores'!G475,'Raw Scores'!G$2,'Raw Scores'!G$3,TRUE))</f>
        <v>0.51627762319924875</v>
      </c>
      <c r="W473" s="8">
        <f t="shared" si="215"/>
        <v>0.51627762319924875</v>
      </c>
      <c r="X473" s="20">
        <f>IF('Raw Scores'!L475=0, 0, _xlfn.NORM.DIST('Raw Scores'!L475,'Raw Scores'!L$2,'Raw Scores'!L$3,TRUE))</f>
        <v>0.97444877500689331</v>
      </c>
      <c r="Y473" s="20">
        <f t="shared" si="216"/>
        <v>0.97444877500689331</v>
      </c>
      <c r="Z473" s="41">
        <f t="shared" si="217"/>
        <v>0.83023802348330378</v>
      </c>
      <c r="AA473" s="8">
        <f t="shared" si="218"/>
        <v>0.83023802348330378</v>
      </c>
      <c r="AB473" s="20">
        <f>IF('Raw Scores'!H475=0, 0, _xlfn.NORM.DIST('Raw Scores'!H475,'Raw Scores'!H$2,'Raw Scores'!H$3,TRUE))</f>
        <v>0</v>
      </c>
      <c r="AC473" s="8">
        <f t="shared" si="219"/>
        <v>0</v>
      </c>
      <c r="AD473" s="20">
        <f>IF('Raw Scores'!I475=0, 0, _xlfn.NORM.DIST('Raw Scores'!I475,'Raw Scores'!I$2,'Raw Scores'!I$3,TRUE))</f>
        <v>0</v>
      </c>
      <c r="AE473" s="8">
        <f t="shared" si="220"/>
        <v>0</v>
      </c>
      <c r="AF473" s="20">
        <f>IF('Raw Scores'!J475=0, 0, _xlfn.NORM.DIST('Raw Scores'!J475,'Raw Scores'!J$2,'Raw Scores'!J$3,TRUE))</f>
        <v>0</v>
      </c>
      <c r="AG473" s="8">
        <f t="shared" si="221"/>
        <v>0</v>
      </c>
      <c r="AH473" s="20">
        <f>IF('Raw Scores'!K475=0, 0, _xlfn.NORM.DIST('Raw Scores'!K475,'Raw Scores'!K$2,'Raw Scores'!K$3,TRUE))</f>
        <v>0</v>
      </c>
      <c r="AI473" s="8">
        <f t="shared" si="222"/>
        <v>0</v>
      </c>
      <c r="AJ473" s="20">
        <f t="shared" si="223"/>
        <v>0</v>
      </c>
      <c r="AK473" s="8">
        <f t="shared" si="224"/>
        <v>0</v>
      </c>
      <c r="AL473" s="42">
        <f t="shared" si="225"/>
        <v>0</v>
      </c>
      <c r="AM473" s="8">
        <f t="shared" si="226"/>
        <v>0</v>
      </c>
      <c r="AN473" s="20">
        <f>IF('Raw Scores'!M475=0, 0, _xlfn.NORM.DIST('Raw Scores'!M475,'Raw Scores'!M$2,'Raw Scores'!M$3,TRUE))</f>
        <v>0.51694465261821332</v>
      </c>
      <c r="AO473" s="8">
        <f t="shared" si="227"/>
        <v>0.51694465261821332</v>
      </c>
      <c r="AP473" s="20">
        <f>IF('Raw Scores'!N475=0, 0, _xlfn.NORM.DIST('Raw Scores'!N475,'Raw Scores'!N$2,'Raw Scores'!N$3,TRUE))</f>
        <v>0</v>
      </c>
      <c r="AQ473" s="8">
        <f t="shared" si="228"/>
        <v>0</v>
      </c>
      <c r="AR473" s="43">
        <f t="shared" si="229"/>
        <v>0.25847232630910666</v>
      </c>
      <c r="AS473" s="8">
        <f t="shared" si="230"/>
        <v>0.25847232630910666</v>
      </c>
      <c r="AT473" s="44">
        <f>IF('Raw Scores'!O475=0, 0, _xlfn.NORM.DIST('Raw Scores'!O475,'Raw Scores'!O$2,'Raw Scores'!O$3,TRUE))</f>
        <v>0.32282422021030477</v>
      </c>
      <c r="AU473" s="8">
        <f t="shared" si="231"/>
        <v>0.32282422021030477</v>
      </c>
      <c r="AV473" s="17">
        <f>IF('Raw Scores'!P475=0, 0, _xlfn.NORM.DIST('Raw Scores'!P475,'Raw Scores'!P$2,'Raw Scores'!P$3,TRUE))</f>
        <v>0</v>
      </c>
      <c r="AW473" s="8">
        <f t="shared" si="232"/>
        <v>0</v>
      </c>
      <c r="AX473" s="45">
        <f>IFERROR(_xlfn.IFNA((J473*$J$3+L473*$L$3+R473*$R$3+Z473*$Z$3+AL473*$AL$3+AR473*$AR$3+AT473*$AT$3+AV473*$AV$3)/VLOOKUP(A473,CTP_Export!$D$1:$AN$953,37,0),0),0)</f>
        <v>4.7049924436771363E-9</v>
      </c>
      <c r="AY473">
        <f t="shared" si="205"/>
        <v>1.0293640434885006E-8</v>
      </c>
      <c r="AZ473">
        <f t="array" ref="AZ473">IF(COUNTIF(C:C, C473) &gt; 1, STDEV(IF(C:C=C473,AX:AX)), 0)</f>
        <v>1.959515603841011E-8</v>
      </c>
      <c r="BA473" s="50">
        <f>IF(VLOOKUP(A473,CTP_Export!$D$1:$AN$953,37,0)&gt;0,IF(COUNTIF(C:C,C473)&gt;1,IFERROR(_xlfn.NORM.DIST(AX473,AY473,AZ473,TRUE),0)*1,0),0)</f>
        <v>0.38774331990741873</v>
      </c>
    </row>
    <row r="474" spans="1:53">
      <c r="A474" s="8" t="str">
        <f>'Raw Scores'!A476</f>
        <v>F110c</v>
      </c>
      <c r="B474" s="8" t="str">
        <f>IF(_xlfn.XLOOKUP(A474,CTP_Export!D:D,CTP_Export!K:K,,0)=0, _xlfn.XLOOKUP(A474,CTP_Export!D:D,CTP_Export!F:F,,0), _xlfn.XLOOKUP(A474,CTP_Export!D:D,CTP_Export!K:K,,0))</f>
        <v>US 1 is proposed to be a 6 lane Freeway between NC 55 and NC 540. An AADT of 60000 is expected in the planning horizon year (2055) which would cause US 1 to operate inefficiently in 2055. The purpose of this project is to reduce congestion so US 1 will operate more efficiently in 2055</v>
      </c>
      <c r="C474" s="8" t="str">
        <f>_xlfn.IFNA(_xlfn.XLOOKUP(A474,CTP_Export!D:D,CTP_Export!AM:AM,,0),"")</f>
        <v>Widening</v>
      </c>
      <c r="D474" s="79" t="str">
        <f>_xlfn.IFNA(_xlfn.XLOOKUP(A474,CTP_Export!D:D,CTP_Export!AK:AK,,0),"")</f>
        <v>Wake</v>
      </c>
      <c r="E474" s="79" t="str">
        <f>_xlfn.IFNA(_xlfn.XLOOKUP(A474,CTP_Export!D:D,CTP_Export!CL:CL,,0),"")</f>
        <v>Statewide</v>
      </c>
      <c r="F474" s="79">
        <f t="shared" si="204"/>
        <v>229</v>
      </c>
      <c r="G474" s="79">
        <f>_xlfn.XLOOKUP(A474,CTP_Export!$D$2:$D$1245,CTP_Export!AX$2:AX$1245, "-",0)</f>
        <v>416.82364013139198</v>
      </c>
      <c r="H474" s="20">
        <f t="shared" si="206"/>
        <v>0.35700473901626761</v>
      </c>
      <c r="I474" s="8">
        <f t="shared" si="207"/>
        <v>0.35700473901626761</v>
      </c>
      <c r="J474" s="53">
        <f>'Raw Scores'!B476/100</f>
        <v>0.16958326092094603</v>
      </c>
      <c r="K474" s="8">
        <f t="shared" si="208"/>
        <v>0.16958326092094603</v>
      </c>
      <c r="L474" s="54">
        <f>IF('Raw Scores'!C476=0, 0, _xlfn.NORM.DIST('Raw Scores'!C476,'Raw Scores'!C$2,'Raw Scores'!C$3,TRUE))</f>
        <v>0.43989500982094276</v>
      </c>
      <c r="M474" s="8">
        <f t="shared" si="209"/>
        <v>0.43989500982094276</v>
      </c>
      <c r="N474" s="20">
        <f>IF('Raw Scores'!D476=0, 0, _xlfn.NORM.DIST('Raw Scores'!D476,'Raw Scores'!D$2,'Raw Scores'!D$3,TRUE))</f>
        <v>0.74854287626798255</v>
      </c>
      <c r="O474" s="8">
        <f t="shared" si="210"/>
        <v>0.74854287626798255</v>
      </c>
      <c r="P474" s="20">
        <f>IF('Raw Scores'!F476=0, 0, _xlfn.NORM.DIST('Raw Scores'!F476,'Raw Scores'!F$2,'Raw Scores'!F$3,TRUE))</f>
        <v>0.51790375412560397</v>
      </c>
      <c r="Q474" s="20">
        <f t="shared" si="211"/>
        <v>0.51790375412560397</v>
      </c>
      <c r="R474" s="55">
        <f t="shared" si="212"/>
        <v>0.6332233151967932</v>
      </c>
      <c r="S474" s="8">
        <f t="shared" si="213"/>
        <v>0.6332233151967932</v>
      </c>
      <c r="T474" s="20">
        <f>IF('Raw Scores'!E476=0, 0, _xlfn.NORM.DIST('Raw Scores'!E476,'Raw Scores'!E$2,'Raw Scores'!E$3,TRUE))</f>
        <v>0.70178692672359699</v>
      </c>
      <c r="U474" s="20">
        <f t="shared" si="214"/>
        <v>0.70178692672359699</v>
      </c>
      <c r="V474" s="20">
        <f>IF('Raw Scores'!G476=0, 0, _xlfn.NORM.DIST('Raw Scores'!G476,'Raw Scores'!G$2,'Raw Scores'!G$3,TRUE))</f>
        <v>0.51611886539756024</v>
      </c>
      <c r="W474" s="8">
        <f t="shared" si="215"/>
        <v>0.51611886539756024</v>
      </c>
      <c r="X474" s="20">
        <f>IF('Raw Scores'!L476=0, 0, _xlfn.NORM.DIST('Raw Scores'!L476,'Raw Scores'!L$2,'Raw Scores'!L$3,TRUE))</f>
        <v>0.74833324411573421</v>
      </c>
      <c r="Y474" s="20">
        <f t="shared" si="216"/>
        <v>0.74833324411573421</v>
      </c>
      <c r="Z474" s="41">
        <f t="shared" si="217"/>
        <v>0.65541301207896374</v>
      </c>
      <c r="AA474" s="8">
        <f t="shared" si="218"/>
        <v>0.65541301207896374</v>
      </c>
      <c r="AB474" s="20">
        <f>IF('Raw Scores'!H476=0, 0, _xlfn.NORM.DIST('Raw Scores'!H476,'Raw Scores'!H$2,'Raw Scores'!H$3,TRUE))</f>
        <v>0</v>
      </c>
      <c r="AC474" s="8">
        <f t="shared" si="219"/>
        <v>0</v>
      </c>
      <c r="AD474" s="20">
        <f>IF('Raw Scores'!I476=0, 0, _xlfn.NORM.DIST('Raw Scores'!I476,'Raw Scores'!I$2,'Raw Scores'!I$3,TRUE))</f>
        <v>0</v>
      </c>
      <c r="AE474" s="8">
        <f t="shared" si="220"/>
        <v>0</v>
      </c>
      <c r="AF474" s="20">
        <f>IF('Raw Scores'!J476=0, 0, _xlfn.NORM.DIST('Raw Scores'!J476,'Raw Scores'!J$2,'Raw Scores'!J$3,TRUE))</f>
        <v>0</v>
      </c>
      <c r="AG474" s="8">
        <f t="shared" si="221"/>
        <v>0</v>
      </c>
      <c r="AH474" s="20">
        <f>IF('Raw Scores'!K476=0, 0, _xlfn.NORM.DIST('Raw Scores'!K476,'Raw Scores'!K$2,'Raw Scores'!K$3,TRUE))</f>
        <v>0</v>
      </c>
      <c r="AI474" s="8">
        <f t="shared" si="222"/>
        <v>0</v>
      </c>
      <c r="AJ474" s="20">
        <f t="shared" si="223"/>
        <v>0</v>
      </c>
      <c r="AK474" s="8">
        <f t="shared" si="224"/>
        <v>0</v>
      </c>
      <c r="AL474" s="42">
        <f t="shared" si="225"/>
        <v>0</v>
      </c>
      <c r="AM474" s="8">
        <f t="shared" si="226"/>
        <v>0</v>
      </c>
      <c r="AN474" s="20">
        <f>IF('Raw Scores'!M476=0, 0, _xlfn.NORM.DIST('Raw Scores'!M476,'Raw Scores'!M$2,'Raw Scores'!M$3,TRUE))</f>
        <v>0.40901516630831058</v>
      </c>
      <c r="AO474" s="8">
        <f t="shared" si="227"/>
        <v>0.40901516630831058</v>
      </c>
      <c r="AP474" s="20">
        <f>IF('Raw Scores'!N476=0, 0, _xlfn.NORM.DIST('Raw Scores'!N476,'Raw Scores'!N$2,'Raw Scores'!N$3,TRUE))</f>
        <v>0</v>
      </c>
      <c r="AQ474" s="8">
        <f t="shared" si="228"/>
        <v>0</v>
      </c>
      <c r="AR474" s="43">
        <f t="shared" si="229"/>
        <v>0.20450758315415529</v>
      </c>
      <c r="AS474" s="8">
        <f t="shared" si="230"/>
        <v>0.20450758315415529</v>
      </c>
      <c r="AT474" s="44">
        <f>IF('Raw Scores'!O476=0, 0, _xlfn.NORM.DIST('Raw Scores'!O476,'Raw Scores'!O$2,'Raw Scores'!O$3,TRUE))</f>
        <v>0.49113924896869193</v>
      </c>
      <c r="AU474" s="8">
        <f t="shared" si="231"/>
        <v>0.49113924896869193</v>
      </c>
      <c r="AV474" s="17">
        <f>IF('Raw Scores'!P476=0, 0, _xlfn.NORM.DIST('Raw Scores'!P476,'Raw Scores'!P$2,'Raw Scores'!P$3,TRUE))</f>
        <v>0</v>
      </c>
      <c r="AW474" s="8">
        <f t="shared" si="232"/>
        <v>0</v>
      </c>
      <c r="AX474" s="45">
        <f>IFERROR(_xlfn.IFNA((J474*$J$3+L474*$L$3+R474*$R$3+Z474*$Z$3+AL474*$AL$3+AR474*$AR$3+AT474*$AT$3+AV474*$AV$3)/VLOOKUP(A474,CTP_Export!$D$1:$AN$953,37,0),0),0)</f>
        <v>2.8099257213760584E-9</v>
      </c>
      <c r="AY474">
        <f t="shared" si="205"/>
        <v>1.0293640434885006E-8</v>
      </c>
      <c r="AZ474">
        <f t="array" ref="AZ474">IF(COUNTIF(C:C, C474) &gt; 1, STDEV(IF(C:C=C474,AX:AX)), 0)</f>
        <v>1.959515603841011E-8</v>
      </c>
      <c r="BA474" s="50">
        <f>IF(VLOOKUP(A474,CTP_Export!$D$1:$AN$953,37,0)&gt;0,IF(COUNTIF(C:C,C474)&gt;1,IFERROR(_xlfn.NORM.DIST(AX474,AY474,AZ474,TRUE),0)*1,0),0)</f>
        <v>0.35126162590334686</v>
      </c>
    </row>
    <row r="475" spans="1:53">
      <c r="A475" s="8" t="str">
        <f>'Raw Scores'!A477</f>
        <v>F11-1a</v>
      </c>
      <c r="B475" s="8" t="str">
        <f>IF(_xlfn.XLOOKUP(A475,CTP_Export!D:D,CTP_Export!K:K,,0)=0, _xlfn.XLOOKUP(A475,CTP_Export!D:D,CTP_Export!F:F,,0), _xlfn.XLOOKUP(A475,CTP_Export!D:D,CTP_Export!K:K,,0))</f>
        <v>US 1 is proposed to be a 8 lane Freeway between I-540 and Thornton Road. An AADT of 95000 is expected in the planning horizon year (2055) which would cause US 1 to operate inefficiently in 2055. The purpose of this project is to reduce congestion so US 1 will operate more efficiently in 2055</v>
      </c>
      <c r="C475" s="8" t="str">
        <f>_xlfn.IFNA(_xlfn.XLOOKUP(A475,CTP_Export!D:D,CTP_Export!AM:AM,,0),"")</f>
        <v>Widening</v>
      </c>
      <c r="D475" s="79" t="str">
        <f>_xlfn.IFNA(_xlfn.XLOOKUP(A475,CTP_Export!D:D,CTP_Export!AK:AK,,0),"")</f>
        <v>Wake</v>
      </c>
      <c r="E475" s="79" t="str">
        <f>_xlfn.IFNA(_xlfn.XLOOKUP(A475,CTP_Export!D:D,CTP_Export!CL:CL,,0),"")</f>
        <v>Statewide</v>
      </c>
      <c r="F475" s="79">
        <f t="shared" si="204"/>
        <v>555</v>
      </c>
      <c r="G475" s="79">
        <f>_xlfn.XLOOKUP(A475,CTP_Export!$D$2:$D$1245,CTP_Export!AX$2:AX$1245, "-",0)</f>
        <v>155.39900629459601</v>
      </c>
      <c r="H475" s="20">
        <f t="shared" si="206"/>
        <v>0.20410527924432595</v>
      </c>
      <c r="I475" s="8">
        <f t="shared" si="207"/>
        <v>0.20410527924432595</v>
      </c>
      <c r="J475" s="53">
        <f>'Raw Scores'!B477/100</f>
        <v>0.41447673499854099</v>
      </c>
      <c r="K475" s="8">
        <f t="shared" si="208"/>
        <v>0.41447673499854099</v>
      </c>
      <c r="L475" s="54">
        <f>IF('Raw Scores'!C477=0, 0, _xlfn.NORM.DIST('Raw Scores'!C477,'Raw Scores'!C$2,'Raw Scores'!C$3,TRUE))</f>
        <v>0</v>
      </c>
      <c r="M475" s="8">
        <f t="shared" si="209"/>
        <v>0</v>
      </c>
      <c r="N475" s="20">
        <f>IF('Raw Scores'!D477=0, 0, _xlfn.NORM.DIST('Raw Scores'!D477,'Raw Scores'!D$2,'Raw Scores'!D$3,TRUE))</f>
        <v>0</v>
      </c>
      <c r="O475" s="8">
        <f t="shared" si="210"/>
        <v>0</v>
      </c>
      <c r="P475" s="20">
        <f>IF('Raw Scores'!F477=0, 0, _xlfn.NORM.DIST('Raw Scores'!F477,'Raw Scores'!F$2,'Raw Scores'!F$3,TRUE))</f>
        <v>0.26998960546988343</v>
      </c>
      <c r="Q475" s="20">
        <f t="shared" si="211"/>
        <v>0.26998960546988343</v>
      </c>
      <c r="R475" s="55">
        <f t="shared" si="212"/>
        <v>0.13499480273494172</v>
      </c>
      <c r="S475" s="8">
        <f t="shared" si="213"/>
        <v>0.13499480273494172</v>
      </c>
      <c r="T475" s="20">
        <f>IF('Raw Scores'!E477=0, 0, _xlfn.NORM.DIST('Raw Scores'!E477,'Raw Scores'!E$2,'Raw Scores'!E$3,TRUE))</f>
        <v>0</v>
      </c>
      <c r="U475" s="20">
        <f t="shared" si="214"/>
        <v>0</v>
      </c>
      <c r="V475" s="20">
        <f>IF('Raw Scores'!G477=0, 0, _xlfn.NORM.DIST('Raw Scores'!G477,'Raw Scores'!G$2,'Raw Scores'!G$3,TRUE))</f>
        <v>0.26564560018062316</v>
      </c>
      <c r="W475" s="8">
        <f t="shared" si="215"/>
        <v>0.26564560018062316</v>
      </c>
      <c r="X475" s="20">
        <f>IF('Raw Scores'!L477=0, 0, _xlfn.NORM.DIST('Raw Scores'!L477,'Raw Scores'!L$2,'Raw Scores'!L$3,TRUE))</f>
        <v>0.23290646275098206</v>
      </c>
      <c r="Y475" s="20">
        <f t="shared" si="216"/>
        <v>0.23290646275098206</v>
      </c>
      <c r="Z475" s="41">
        <f t="shared" si="217"/>
        <v>0.16618402097720172</v>
      </c>
      <c r="AA475" s="8">
        <f t="shared" si="218"/>
        <v>0.16618402097720172</v>
      </c>
      <c r="AB475" s="20">
        <f>IF('Raw Scores'!H477=0, 0, _xlfn.NORM.DIST('Raw Scores'!H477,'Raw Scores'!H$2,'Raw Scores'!H$3,TRUE))</f>
        <v>0</v>
      </c>
      <c r="AC475" s="8">
        <f t="shared" si="219"/>
        <v>0</v>
      </c>
      <c r="AD475" s="20">
        <f>IF('Raw Scores'!I477=0, 0, _xlfn.NORM.DIST('Raw Scores'!I477,'Raw Scores'!I$2,'Raw Scores'!I$3,TRUE))</f>
        <v>0.48681804023044545</v>
      </c>
      <c r="AE475" s="8">
        <f t="shared" si="220"/>
        <v>0.48681804023044545</v>
      </c>
      <c r="AF475" s="20">
        <f>IF('Raw Scores'!J477=0, 0, _xlfn.NORM.DIST('Raw Scores'!J477,'Raw Scores'!J$2,'Raw Scores'!J$3,TRUE))</f>
        <v>0</v>
      </c>
      <c r="AG475" s="8">
        <f t="shared" si="221"/>
        <v>0</v>
      </c>
      <c r="AH475" s="20">
        <f>IF('Raw Scores'!K477=0, 0, _xlfn.NORM.DIST('Raw Scores'!K477,'Raw Scores'!K$2,'Raw Scores'!K$3,TRUE))</f>
        <v>0.95540021840787825</v>
      </c>
      <c r="AI475" s="8">
        <f t="shared" si="222"/>
        <v>0.95540021840787825</v>
      </c>
      <c r="AJ475" s="20">
        <f t="shared" si="223"/>
        <v>0</v>
      </c>
      <c r="AK475" s="8">
        <f t="shared" si="224"/>
        <v>0</v>
      </c>
      <c r="AL475" s="42">
        <f t="shared" si="225"/>
        <v>0.16227268007681514</v>
      </c>
      <c r="AM475" s="8">
        <f t="shared" si="226"/>
        <v>0.16227268007681514</v>
      </c>
      <c r="AN475" s="20">
        <f>IF('Raw Scores'!M477=0, 0, _xlfn.NORM.DIST('Raw Scores'!M477,'Raw Scores'!M$2,'Raw Scores'!M$3,TRUE))</f>
        <v>0.99994960721597625</v>
      </c>
      <c r="AO475" s="8">
        <f t="shared" si="227"/>
        <v>0.99994960721597625</v>
      </c>
      <c r="AP475" s="20">
        <f>IF('Raw Scores'!N477=0, 0, _xlfn.NORM.DIST('Raw Scores'!N477,'Raw Scores'!N$2,'Raw Scores'!N$3,TRUE))</f>
        <v>0</v>
      </c>
      <c r="AQ475" s="8">
        <f t="shared" si="228"/>
        <v>0</v>
      </c>
      <c r="AR475" s="43">
        <f t="shared" si="229"/>
        <v>0.49997480360798813</v>
      </c>
      <c r="AS475" s="8">
        <f t="shared" si="230"/>
        <v>0.49997480360798813</v>
      </c>
      <c r="AT475" s="44">
        <f>IF('Raw Scores'!O477=0, 0, _xlfn.NORM.DIST('Raw Scores'!O477,'Raw Scores'!O$2,'Raw Scores'!O$3,TRUE))</f>
        <v>1.4607967415643531E-2</v>
      </c>
      <c r="AU475" s="8">
        <f t="shared" si="231"/>
        <v>1.4607967415643531E-2</v>
      </c>
      <c r="AV475" s="17">
        <f>IF('Raw Scores'!P477=0, 0, _xlfn.NORM.DIST('Raw Scores'!P477,'Raw Scores'!P$2,'Raw Scores'!P$3,TRUE))</f>
        <v>0</v>
      </c>
      <c r="AW475" s="8">
        <f t="shared" si="232"/>
        <v>0</v>
      </c>
      <c r="AX475" s="45">
        <f>IFERROR(_xlfn.IFNA((J475*$J$3+L475*$L$3+R475*$R$3+Z475*$Z$3+AL475*$AL$3+AR475*$AR$3+AT475*$AT$3+AV475*$AV$3)/VLOOKUP(A475,CTP_Export!$D$1:$AN$953,37,0),0),0)</f>
        <v>3.0669975818589495E-10</v>
      </c>
      <c r="AY475">
        <f t="shared" si="205"/>
        <v>1.0293640434885006E-8</v>
      </c>
      <c r="AZ475">
        <f t="array" ref="AZ475">IF(COUNTIF(C:C, C475) &gt; 1, STDEV(IF(C:C=C475,AX:AX)), 0)</f>
        <v>1.959515603841011E-8</v>
      </c>
      <c r="BA475" s="50">
        <f>IF(VLOOKUP(A475,CTP_Export!$D$1:$AN$953,37,0)&gt;0,IF(COUNTIF(C:C,C475)&gt;1,IFERROR(_xlfn.NORM.DIST(AX475,AY475,AZ475,TRUE),0)*1,0),0)</f>
        <v>0.30514352720571786</v>
      </c>
    </row>
    <row r="476" spans="1:53">
      <c r="A476" s="8" t="str">
        <f>'Raw Scores'!A478</f>
        <v>F11-1b</v>
      </c>
      <c r="B476" s="8" t="str">
        <f>IF(_xlfn.XLOOKUP(A476,CTP_Export!D:D,CTP_Export!K:K,,0)=0, _xlfn.XLOOKUP(A476,CTP_Export!D:D,CTP_Export!F:F,,0), _xlfn.XLOOKUP(A476,CTP_Export!D:D,CTP_Export!K:K,,0))</f>
        <v>US 1 is proposed to be a 8 lane Freeway between Thornton Rd and Burlington Mills Rd . An AADT of 97000 is expected in the planning horizon year (2055) which would cause US 1 to operate inefficiently in 2055. The purpose of this project is to reduce congestion so US 1 will operate more efficiently in 2055</v>
      </c>
      <c r="C476" s="8" t="str">
        <f>_xlfn.IFNA(_xlfn.XLOOKUP(A476,CTP_Export!D:D,CTP_Export!AM:AM,,0),"")</f>
        <v>Widening</v>
      </c>
      <c r="D476" s="79" t="str">
        <f>_xlfn.IFNA(_xlfn.XLOOKUP(A476,CTP_Export!D:D,CTP_Export!AK:AK,,0),"")</f>
        <v>Wake</v>
      </c>
      <c r="E476" s="79" t="str">
        <f>_xlfn.IFNA(_xlfn.XLOOKUP(A476,CTP_Export!D:D,CTP_Export!CL:CL,,0),"")</f>
        <v>Statewide</v>
      </c>
      <c r="F476" s="79">
        <f t="shared" si="204"/>
        <v>61</v>
      </c>
      <c r="G476" s="79">
        <f>_xlfn.XLOOKUP(A476,CTP_Export!$D$2:$D$1245,CTP_Export!AX$2:AX$1245, "-",0)</f>
        <v>95.410588307258394</v>
      </c>
      <c r="H476" s="20">
        <f t="shared" si="206"/>
        <v>0.43499325612030415</v>
      </c>
      <c r="I476" s="8">
        <f t="shared" si="207"/>
        <v>0.43499325612030415</v>
      </c>
      <c r="J476" s="53">
        <f>'Raw Scores'!B478/100</f>
        <v>0.45386832093559298</v>
      </c>
      <c r="K476" s="8">
        <f t="shared" si="208"/>
        <v>0.45386832093559298</v>
      </c>
      <c r="L476" s="54">
        <f>IF('Raw Scores'!C478=0, 0, _xlfn.NORM.DIST('Raw Scores'!C478,'Raw Scores'!C$2,'Raw Scores'!C$3,TRUE))</f>
        <v>0</v>
      </c>
      <c r="M476" s="8">
        <f t="shared" si="209"/>
        <v>0</v>
      </c>
      <c r="N476" s="20">
        <f>IF('Raw Scores'!D478=0, 0, _xlfn.NORM.DIST('Raw Scores'!D478,'Raw Scores'!D$2,'Raw Scores'!D$3,TRUE))</f>
        <v>0.99718851039069689</v>
      </c>
      <c r="O476" s="8">
        <f t="shared" si="210"/>
        <v>0.99718851039069689</v>
      </c>
      <c r="P476" s="20">
        <f>IF('Raw Scores'!F478=0, 0, _xlfn.NORM.DIST('Raw Scores'!F478,'Raw Scores'!F$2,'Raw Scores'!F$3,TRUE))</f>
        <v>0.41632177837033202</v>
      </c>
      <c r="Q476" s="20">
        <f t="shared" si="211"/>
        <v>0.41632177837033202</v>
      </c>
      <c r="R476" s="55">
        <f t="shared" si="212"/>
        <v>0.70675514438051446</v>
      </c>
      <c r="S476" s="8">
        <f t="shared" si="213"/>
        <v>0.70675514438051446</v>
      </c>
      <c r="T476" s="20">
        <f>IF('Raw Scores'!E478=0, 0, _xlfn.NORM.DIST('Raw Scores'!E478,'Raw Scores'!E$2,'Raw Scores'!E$3,TRUE))</f>
        <v>0.98415985499481651</v>
      </c>
      <c r="U476" s="20">
        <f t="shared" si="214"/>
        <v>0.98415985499481651</v>
      </c>
      <c r="V476" s="20">
        <f>IF('Raw Scores'!G478=0, 0, _xlfn.NORM.DIST('Raw Scores'!G478,'Raw Scores'!G$2,'Raw Scores'!G$3,TRUE))</f>
        <v>0.38440890550596257</v>
      </c>
      <c r="W476" s="8">
        <f t="shared" si="215"/>
        <v>0.38440890550596257</v>
      </c>
      <c r="X476" s="20">
        <f>IF('Raw Scores'!L478=0, 0, _xlfn.NORM.DIST('Raw Scores'!L478,'Raw Scores'!L$2,'Raw Scores'!L$3,TRUE))</f>
        <v>0.50672260274434788</v>
      </c>
      <c r="Y476" s="20">
        <f t="shared" si="216"/>
        <v>0.50672260274434788</v>
      </c>
      <c r="Z476" s="41">
        <f t="shared" si="217"/>
        <v>0.6250971210817089</v>
      </c>
      <c r="AA476" s="8">
        <f t="shared" si="218"/>
        <v>0.6250971210817089</v>
      </c>
      <c r="AB476" s="20">
        <f>IF('Raw Scores'!H478=0, 0, _xlfn.NORM.DIST('Raw Scores'!H478,'Raw Scores'!H$2,'Raw Scores'!H$3,TRUE))</f>
        <v>0</v>
      </c>
      <c r="AC476" s="8">
        <f t="shared" si="219"/>
        <v>0</v>
      </c>
      <c r="AD476" s="20">
        <f>IF('Raw Scores'!I478=0, 0, _xlfn.NORM.DIST('Raw Scores'!I478,'Raw Scores'!I$2,'Raw Scores'!I$3,TRUE))</f>
        <v>0.63189088918523173</v>
      </c>
      <c r="AE476" s="8">
        <f t="shared" si="220"/>
        <v>0.63189088918523173</v>
      </c>
      <c r="AF476" s="20">
        <f>IF('Raw Scores'!J478=0, 0, _xlfn.NORM.DIST('Raw Scores'!J478,'Raw Scores'!J$2,'Raw Scores'!J$3,TRUE))</f>
        <v>0.96169607975323157</v>
      </c>
      <c r="AG476" s="8">
        <f t="shared" si="221"/>
        <v>0.96169607975323157</v>
      </c>
      <c r="AH476" s="20">
        <f>IF('Raw Scores'!K478=0, 0, _xlfn.NORM.DIST('Raw Scores'!K478,'Raw Scores'!K$2,'Raw Scores'!K$3,TRUE))</f>
        <v>0.47560519415749952</v>
      </c>
      <c r="AI476" s="8">
        <f t="shared" si="222"/>
        <v>0.47560519415749952</v>
      </c>
      <c r="AJ476" s="20">
        <f t="shared" si="223"/>
        <v>0.45738765073154186</v>
      </c>
      <c r="AK476" s="8">
        <f t="shared" si="224"/>
        <v>0.45738765073154186</v>
      </c>
      <c r="AL476" s="42">
        <f t="shared" si="225"/>
        <v>0.36309284663892449</v>
      </c>
      <c r="AM476" s="8">
        <f t="shared" si="226"/>
        <v>0.36309284663892449</v>
      </c>
      <c r="AN476" s="20">
        <f>IF('Raw Scores'!M478=0, 0, _xlfn.NORM.DIST('Raw Scores'!M478,'Raw Scores'!M$2,'Raw Scores'!M$3,TRUE))</f>
        <v>0.93269544114072722</v>
      </c>
      <c r="AO476" s="8">
        <f t="shared" si="227"/>
        <v>0.93269544114072722</v>
      </c>
      <c r="AP476" s="20">
        <f>IF('Raw Scores'!N478=0, 0, _xlfn.NORM.DIST('Raw Scores'!N478,'Raw Scores'!N$2,'Raw Scores'!N$3,TRUE))</f>
        <v>0</v>
      </c>
      <c r="AQ476" s="8">
        <f t="shared" si="228"/>
        <v>0</v>
      </c>
      <c r="AR476" s="43">
        <f t="shared" si="229"/>
        <v>0.46634772057036361</v>
      </c>
      <c r="AS476" s="8">
        <f t="shared" si="230"/>
        <v>0.46634772057036361</v>
      </c>
      <c r="AT476" s="44">
        <f>IF('Raw Scores'!O478=0, 0, _xlfn.NORM.DIST('Raw Scores'!O478,'Raw Scores'!O$2,'Raw Scores'!O$3,TRUE))</f>
        <v>4.0481978025146109E-2</v>
      </c>
      <c r="AU476" s="8">
        <f t="shared" si="231"/>
        <v>4.0481978025146109E-2</v>
      </c>
      <c r="AV476" s="17">
        <f>IF('Raw Scores'!P478=0, 0, _xlfn.NORM.DIST('Raw Scores'!P478,'Raw Scores'!P$2,'Raw Scores'!P$3,TRUE))</f>
        <v>0</v>
      </c>
      <c r="AW476" s="8">
        <f t="shared" si="232"/>
        <v>0</v>
      </c>
      <c r="AX476" s="45">
        <f>IFERROR(_xlfn.IFNA((J476*$J$3+L476*$L$3+R476*$R$3+Z476*$Z$3+AL476*$AL$3+AR476*$AR$3+AT476*$AT$3+AV476*$AV$3)/VLOOKUP(A476,CTP_Export!$D$1:$AN$953,37,0),0),0)</f>
        <v>1.3232898638480857E-9</v>
      </c>
      <c r="AY476">
        <f t="shared" si="205"/>
        <v>1.0293640434885006E-8</v>
      </c>
      <c r="AZ476">
        <f t="array" ref="AZ476">IF(COUNTIF(C:C, C476) &gt; 1, STDEV(IF(C:C=C476,AX:AX)), 0)</f>
        <v>1.959515603841011E-8</v>
      </c>
      <c r="BA476" s="50">
        <f>IF(VLOOKUP(A476,CTP_Export!$D$1:$AN$953,37,0)&gt;0,IF(COUNTIF(C:C,C476)&gt;1,IFERROR(_xlfn.NORM.DIST(AX476,AY476,AZ476,TRUE),0)*1,0),0)</f>
        <v>0.32355378555193315</v>
      </c>
    </row>
    <row r="477" spans="1:53">
      <c r="A477" s="8" t="str">
        <f>'Raw Scores'!A479</f>
        <v>F11-1c</v>
      </c>
      <c r="B477" s="8" t="str">
        <f>IF(_xlfn.XLOOKUP(A477,CTP_Export!D:D,CTP_Export!K:K,,0)=0, _xlfn.XLOOKUP(A477,CTP_Export!D:D,CTP_Export!F:F,,0), _xlfn.XLOOKUP(A477,CTP_Export!D:D,CTP_Export!K:K,,0))</f>
        <v>US 1 is proposed to be a 6 lane Freeway between Burlington Mills Rd  and Falls of Neuse Rd. An AADT of 62000 is expected in the planning horizon year (2055) which would cause US 1 to operate inefficiently in 2055. The purpose of this project is to reduce congestion so US 1 will operate more efficiently in 2055</v>
      </c>
      <c r="C477" s="8" t="str">
        <f>_xlfn.IFNA(_xlfn.XLOOKUP(A477,CTP_Export!D:D,CTP_Export!AM:AM,,0),"")</f>
        <v>Widening</v>
      </c>
      <c r="D477" s="79" t="str">
        <f>_xlfn.IFNA(_xlfn.XLOOKUP(A477,CTP_Export!D:D,CTP_Export!AK:AK,,0),"")</f>
        <v>Wake</v>
      </c>
      <c r="E477" s="79" t="str">
        <f>_xlfn.IFNA(_xlfn.XLOOKUP(A477,CTP_Export!D:D,CTP_Export!CL:CL,,0),"")</f>
        <v>Statewide</v>
      </c>
      <c r="F477" s="79">
        <f t="shared" si="204"/>
        <v>579</v>
      </c>
      <c r="G477" s="79">
        <f>_xlfn.XLOOKUP(A477,CTP_Export!$D$2:$D$1245,CTP_Export!AX$2:AX$1245, "-",0)</f>
        <v>345.07633231453298</v>
      </c>
      <c r="H477" s="20">
        <f t="shared" si="206"/>
        <v>0.15680668018171015</v>
      </c>
      <c r="I477" s="8">
        <f t="shared" si="207"/>
        <v>0.15680668018171015</v>
      </c>
      <c r="J477" s="53">
        <f>'Raw Scores'!B479/100</f>
        <v>0.296623078753049</v>
      </c>
      <c r="K477" s="8">
        <f t="shared" si="208"/>
        <v>0.296623078753049</v>
      </c>
      <c r="L477" s="54">
        <f>IF('Raw Scores'!C479=0, 0, _xlfn.NORM.DIST('Raw Scores'!C479,'Raw Scores'!C$2,'Raw Scores'!C$3,TRUE))</f>
        <v>0</v>
      </c>
      <c r="M477" s="8">
        <f t="shared" si="209"/>
        <v>0</v>
      </c>
      <c r="N477" s="20">
        <f>IF('Raw Scores'!D479=0, 0, _xlfn.NORM.DIST('Raw Scores'!D479,'Raw Scores'!D$2,'Raw Scores'!D$3,TRUE))</f>
        <v>0</v>
      </c>
      <c r="O477" s="8">
        <f t="shared" si="210"/>
        <v>0</v>
      </c>
      <c r="P477" s="20">
        <f>IF('Raw Scores'!F479=0, 0, _xlfn.NORM.DIST('Raw Scores'!F479,'Raw Scores'!F$2,'Raw Scores'!F$3,TRUE))</f>
        <v>0.10576753886841077</v>
      </c>
      <c r="Q477" s="20">
        <f t="shared" si="211"/>
        <v>0.10576753886841077</v>
      </c>
      <c r="R477" s="55">
        <f t="shared" si="212"/>
        <v>5.2883769434205384E-2</v>
      </c>
      <c r="S477" s="8">
        <f t="shared" si="213"/>
        <v>5.2883769434205384E-2</v>
      </c>
      <c r="T477" s="20">
        <f>IF('Raw Scores'!E479=0, 0, _xlfn.NORM.DIST('Raw Scores'!E479,'Raw Scores'!E$2,'Raw Scores'!E$3,TRUE))</f>
        <v>0</v>
      </c>
      <c r="U477" s="20">
        <f t="shared" si="214"/>
        <v>0</v>
      </c>
      <c r="V477" s="20">
        <f>IF('Raw Scores'!G479=0, 0, _xlfn.NORM.DIST('Raw Scores'!G479,'Raw Scores'!G$2,'Raw Scores'!G$3,TRUE))</f>
        <v>0.11613305476395652</v>
      </c>
      <c r="W477" s="8">
        <f t="shared" si="215"/>
        <v>0.11613305476395652</v>
      </c>
      <c r="X477" s="20">
        <f>IF('Raw Scores'!L479=0, 0, _xlfn.NORM.DIST('Raw Scores'!L479,'Raw Scores'!L$2,'Raw Scores'!L$3,TRUE))</f>
        <v>0.96691918778869113</v>
      </c>
      <c r="Y477" s="20">
        <f t="shared" si="216"/>
        <v>0.96691918778869113</v>
      </c>
      <c r="Z477" s="41">
        <f t="shared" si="217"/>
        <v>0.36101741418421585</v>
      </c>
      <c r="AA477" s="8">
        <f t="shared" si="218"/>
        <v>0.36101741418421585</v>
      </c>
      <c r="AB477" s="20">
        <f>IF('Raw Scores'!H479=0, 0, _xlfn.NORM.DIST('Raw Scores'!H479,'Raw Scores'!H$2,'Raw Scores'!H$3,TRUE))</f>
        <v>0</v>
      </c>
      <c r="AC477" s="8">
        <f t="shared" si="219"/>
        <v>0</v>
      </c>
      <c r="AD477" s="20">
        <f>IF('Raw Scores'!I479=0, 0, _xlfn.NORM.DIST('Raw Scores'!I479,'Raw Scores'!I$2,'Raw Scores'!I$3,TRUE))</f>
        <v>0</v>
      </c>
      <c r="AE477" s="8">
        <f t="shared" si="220"/>
        <v>0</v>
      </c>
      <c r="AF477" s="20">
        <f>IF('Raw Scores'!J479=0, 0, _xlfn.NORM.DIST('Raw Scores'!J479,'Raw Scores'!J$2,'Raw Scores'!J$3,TRUE))</f>
        <v>0</v>
      </c>
      <c r="AG477" s="8">
        <f t="shared" si="221"/>
        <v>0</v>
      </c>
      <c r="AH477" s="20">
        <f>IF('Raw Scores'!K479=0, 0, _xlfn.NORM.DIST('Raw Scores'!K479,'Raw Scores'!K$2,'Raw Scores'!K$3,TRUE))</f>
        <v>0.47560519415749952</v>
      </c>
      <c r="AI477" s="8">
        <f t="shared" si="222"/>
        <v>0.47560519415749952</v>
      </c>
      <c r="AJ477" s="20">
        <f t="shared" si="223"/>
        <v>0</v>
      </c>
      <c r="AK477" s="8">
        <f t="shared" si="224"/>
        <v>0</v>
      </c>
      <c r="AL477" s="42">
        <f t="shared" si="225"/>
        <v>0</v>
      </c>
      <c r="AM477" s="8">
        <f t="shared" si="226"/>
        <v>0</v>
      </c>
      <c r="AN477" s="20">
        <f>IF('Raw Scores'!M479=0, 0, _xlfn.NORM.DIST('Raw Scores'!M479,'Raw Scores'!M$2,'Raw Scores'!M$3,TRUE))</f>
        <v>0.94709444731012127</v>
      </c>
      <c r="AO477" s="8">
        <f t="shared" si="227"/>
        <v>0.94709444731012127</v>
      </c>
      <c r="AP477" s="20">
        <f>IF('Raw Scores'!N479=0, 0, _xlfn.NORM.DIST('Raw Scores'!N479,'Raw Scores'!N$2,'Raw Scores'!N$3,TRUE))</f>
        <v>0</v>
      </c>
      <c r="AQ477" s="8">
        <f t="shared" si="228"/>
        <v>0</v>
      </c>
      <c r="AR477" s="43">
        <f t="shared" si="229"/>
        <v>0.47354722365506063</v>
      </c>
      <c r="AS477" s="8">
        <f t="shared" si="230"/>
        <v>0.47354722365506063</v>
      </c>
      <c r="AT477" s="44">
        <f>IF('Raw Scores'!O479=0, 0, _xlfn.NORM.DIST('Raw Scores'!O479,'Raw Scores'!O$2,'Raw Scores'!O$3,TRUE))</f>
        <v>1.9397959440197041E-2</v>
      </c>
      <c r="AU477" s="8">
        <f t="shared" si="231"/>
        <v>1.9397959440197041E-2</v>
      </c>
      <c r="AV477" s="17">
        <f>IF('Raw Scores'!P479=0, 0, _xlfn.NORM.DIST('Raw Scores'!P479,'Raw Scores'!P$2,'Raw Scores'!P$3,TRUE))</f>
        <v>0</v>
      </c>
      <c r="AW477" s="8">
        <f t="shared" si="232"/>
        <v>0</v>
      </c>
      <c r="AX477" s="45">
        <f>IFERROR(_xlfn.IFNA((J477*$J$3+L477*$L$3+R477*$R$3+Z477*$Z$3+AL477*$AL$3+AR477*$AR$3+AT477*$AT$3+AV477*$AV$3)/VLOOKUP(A477,CTP_Export!$D$1:$AN$953,37,0),0),0)</f>
        <v>8.3186702460371165E-10</v>
      </c>
      <c r="AY477">
        <f t="shared" si="205"/>
        <v>1.0293640434885006E-8</v>
      </c>
      <c r="AZ477">
        <f t="array" ref="AZ477">IF(COUNTIF(C:C, C477) &gt; 1, STDEV(IF(C:C=C477,AX:AX)), 0)</f>
        <v>1.959515603841011E-8</v>
      </c>
      <c r="BA477" s="50">
        <f>IF(VLOOKUP(A477,CTP_Export!$D$1:$AN$953,37,0)&gt;0,IF(COUNTIF(C:C,C477)&gt;1,IFERROR(_xlfn.NORM.DIST(AX477,AY477,AZ477,TRUE),0)*1,0),0)</f>
        <v>0.31459655121411711</v>
      </c>
    </row>
    <row r="478" spans="1:53">
      <c r="A478" s="8" t="str">
        <f>'Raw Scores'!A480</f>
        <v>F11-1d</v>
      </c>
      <c r="B478" s="8" t="str">
        <f>IF(_xlfn.XLOOKUP(A478,CTP_Export!D:D,CTP_Export!K:K,,0)=0, _xlfn.XLOOKUP(A478,CTP_Export!D:D,CTP_Export!F:F,,0), _xlfn.XLOOKUP(A478,CTP_Export!D:D,CTP_Export!K:K,,0))</f>
        <v>US 1 is proposed to be a 6 lane Freeway between Falls of Neuse Rd and NC 98 (Durham Rd). An AADT of 78000 is expected in the planning horizon year (2055) which would cause US 1 to operate inefficiently in 2055. The purpose of this project is to reduce congestion so US 1 will operate more efficiently in 2055</v>
      </c>
      <c r="C478" s="8" t="str">
        <f>_xlfn.IFNA(_xlfn.XLOOKUP(A478,CTP_Export!D:D,CTP_Export!AM:AM,,0),"")</f>
        <v>Widening</v>
      </c>
      <c r="D478" s="79" t="str">
        <f>_xlfn.IFNA(_xlfn.XLOOKUP(A478,CTP_Export!D:D,CTP_Export!AK:AK,,0),"")</f>
        <v>Wake</v>
      </c>
      <c r="E478" s="79" t="str">
        <f>_xlfn.IFNA(_xlfn.XLOOKUP(A478,CTP_Export!D:D,CTP_Export!CL:CL,,0),"")</f>
        <v>Statewide</v>
      </c>
      <c r="F478" s="79">
        <f t="shared" si="204"/>
        <v>564</v>
      </c>
      <c r="G478" s="79">
        <f>_xlfn.XLOOKUP(A478,CTP_Export!$D$2:$D$1245,CTP_Export!AX$2:AX$1245, "-",0)</f>
        <v>0</v>
      </c>
      <c r="H478" s="20">
        <f t="shared" si="206"/>
        <v>0.19256650083129739</v>
      </c>
      <c r="I478" s="8">
        <f t="shared" si="207"/>
        <v>0.19256650083129739</v>
      </c>
      <c r="J478" s="53">
        <f>'Raw Scores'!B480/100</f>
        <v>0.151689266942133</v>
      </c>
      <c r="K478" s="8">
        <f t="shared" si="208"/>
        <v>0.151689266942133</v>
      </c>
      <c r="L478" s="54">
        <f>IF('Raw Scores'!C480=0, 0, _xlfn.NORM.DIST('Raw Scores'!C480,'Raw Scores'!C$2,'Raw Scores'!C$3,TRUE))</f>
        <v>0</v>
      </c>
      <c r="M478" s="8">
        <f t="shared" si="209"/>
        <v>0</v>
      </c>
      <c r="N478" s="20">
        <f>IF('Raw Scores'!D480=0, 0, _xlfn.NORM.DIST('Raw Scores'!D480,'Raw Scores'!D$2,'Raw Scores'!D$3,TRUE))</f>
        <v>0</v>
      </c>
      <c r="O478" s="8">
        <f t="shared" si="210"/>
        <v>0</v>
      </c>
      <c r="P478" s="20">
        <f>IF('Raw Scores'!F480=0, 0, _xlfn.NORM.DIST('Raw Scores'!F480,'Raw Scores'!F$2,'Raw Scores'!F$3,TRUE))</f>
        <v>0.49417193322786218</v>
      </c>
      <c r="Q478" s="20">
        <f t="shared" si="211"/>
        <v>0.49417193322786218</v>
      </c>
      <c r="R478" s="55">
        <f t="shared" si="212"/>
        <v>0.24708596661393109</v>
      </c>
      <c r="S478" s="8">
        <f t="shared" si="213"/>
        <v>0.24708596661393109</v>
      </c>
      <c r="T478" s="20">
        <f>IF('Raw Scores'!E480=0, 0, _xlfn.NORM.DIST('Raw Scores'!E480,'Raw Scores'!E$2,'Raw Scores'!E$3,TRUE))</f>
        <v>0.33308986064724266</v>
      </c>
      <c r="U478" s="20">
        <f t="shared" si="214"/>
        <v>0.33308986064724266</v>
      </c>
      <c r="V478" s="20">
        <f>IF('Raw Scores'!G480=0, 0, _xlfn.NORM.DIST('Raw Scores'!G480,'Raw Scores'!G$2,'Raw Scores'!G$3,TRUE))</f>
        <v>0.49619308653395849</v>
      </c>
      <c r="W478" s="8">
        <f t="shared" si="215"/>
        <v>0.49619308653395849</v>
      </c>
      <c r="X478" s="20">
        <f>IF('Raw Scores'!L480=0, 0, _xlfn.NORM.DIST('Raw Scores'!L480,'Raw Scores'!L$2,'Raw Scores'!L$3,TRUE))</f>
        <v>0.33556639092394036</v>
      </c>
      <c r="Y478" s="20">
        <f t="shared" si="216"/>
        <v>0.33556639092394036</v>
      </c>
      <c r="Z478" s="41">
        <f t="shared" si="217"/>
        <v>0.38828311270171384</v>
      </c>
      <c r="AA478" s="8">
        <f t="shared" si="218"/>
        <v>0.38828311270171384</v>
      </c>
      <c r="AB478" s="20">
        <f>IF('Raw Scores'!H480=0, 0, _xlfn.NORM.DIST('Raw Scores'!H480,'Raw Scores'!H$2,'Raw Scores'!H$3,TRUE))</f>
        <v>0</v>
      </c>
      <c r="AC478" s="8">
        <f t="shared" si="219"/>
        <v>0</v>
      </c>
      <c r="AD478" s="20">
        <f>IF('Raw Scores'!I480=0, 0, _xlfn.NORM.DIST('Raw Scores'!I480,'Raw Scores'!I$2,'Raw Scores'!I$3,TRUE))</f>
        <v>0</v>
      </c>
      <c r="AE478" s="8">
        <f t="shared" si="220"/>
        <v>0</v>
      </c>
      <c r="AF478" s="20">
        <f>IF('Raw Scores'!J480=0, 0, _xlfn.NORM.DIST('Raw Scores'!J480,'Raw Scores'!J$2,'Raw Scores'!J$3,TRUE))</f>
        <v>0</v>
      </c>
      <c r="AG478" s="8">
        <f t="shared" si="221"/>
        <v>0</v>
      </c>
      <c r="AH478" s="20">
        <f>IF('Raw Scores'!K480=0, 0, _xlfn.NORM.DIST('Raw Scores'!K480,'Raw Scores'!K$2,'Raw Scores'!K$3,TRUE))</f>
        <v>0.47560519415749952</v>
      </c>
      <c r="AI478" s="8">
        <f t="shared" si="222"/>
        <v>0.47560519415749952</v>
      </c>
      <c r="AJ478" s="20">
        <f t="shared" si="223"/>
        <v>0</v>
      </c>
      <c r="AK478" s="8">
        <f t="shared" si="224"/>
        <v>0</v>
      </c>
      <c r="AL478" s="42">
        <f t="shared" si="225"/>
        <v>0</v>
      </c>
      <c r="AM478" s="8">
        <f t="shared" si="226"/>
        <v>0</v>
      </c>
      <c r="AN478" s="20">
        <f>IF('Raw Scores'!M480=0, 0, _xlfn.NORM.DIST('Raw Scores'!M480,'Raw Scores'!M$2,'Raw Scores'!M$3,TRUE))</f>
        <v>0.57687766986155387</v>
      </c>
      <c r="AO478" s="8">
        <f t="shared" si="227"/>
        <v>0.57687766986155387</v>
      </c>
      <c r="AP478" s="20">
        <f>IF('Raw Scores'!N480=0, 0, _xlfn.NORM.DIST('Raw Scores'!N480,'Raw Scores'!N$2,'Raw Scores'!N$3,TRUE))</f>
        <v>0</v>
      </c>
      <c r="AQ478" s="8">
        <f t="shared" si="228"/>
        <v>0</v>
      </c>
      <c r="AR478" s="43">
        <f t="shared" si="229"/>
        <v>0.28843883493077693</v>
      </c>
      <c r="AS478" s="8">
        <f t="shared" si="230"/>
        <v>0.28843883493077693</v>
      </c>
      <c r="AT478" s="44">
        <f>IF('Raw Scores'!O480=0, 0, _xlfn.NORM.DIST('Raw Scores'!O480,'Raw Scores'!O$2,'Raw Scores'!O$3,TRUE))</f>
        <v>0.27428820152128697</v>
      </c>
      <c r="AU478" s="8">
        <f t="shared" si="231"/>
        <v>0.27428820152128697</v>
      </c>
      <c r="AV478" s="17">
        <f>IF('Raw Scores'!P480=0, 0, _xlfn.NORM.DIST('Raw Scores'!P480,'Raw Scores'!P$2,'Raw Scores'!P$3,TRUE))</f>
        <v>0</v>
      </c>
      <c r="AW478" s="8">
        <f t="shared" si="232"/>
        <v>0</v>
      </c>
      <c r="AX478" s="45">
        <f>IFERROR(_xlfn.IFNA((J478*$J$3+L478*$L$3+R478*$R$3+Z478*$Z$3+AL478*$AL$3+AR478*$AR$3+AT478*$AT$3+AV478*$AV$3)/VLOOKUP(A478,CTP_Export!$D$1:$AN$953,37,0),0),0)</f>
        <v>1.0977409276453367E-9</v>
      </c>
      <c r="AY478">
        <f t="shared" si="205"/>
        <v>1.0293640434885006E-8</v>
      </c>
      <c r="AZ478">
        <f t="array" ref="AZ478">IF(COUNTIF(C:C, C478) &gt; 1, STDEV(IF(C:C=C478,AX:AX)), 0)</f>
        <v>1.959515603841011E-8</v>
      </c>
      <c r="BA478" s="50">
        <f>IF(VLOOKUP(A478,CTP_Export!$D$1:$AN$953,37,0)&gt;0,IF(COUNTIF(C:C,C478)&gt;1,IFERROR(_xlfn.NORM.DIST(AX478,AY478,AZ478,TRUE),0)*1,0),0)</f>
        <v>0.31942956295434854</v>
      </c>
    </row>
    <row r="479" spans="1:53">
      <c r="A479" s="8" t="str">
        <f>'Raw Scores'!A481</f>
        <v>F11-1e1</v>
      </c>
      <c r="B479" s="8" t="str">
        <f>IF(_xlfn.XLOOKUP(A479,CTP_Export!D:D,CTP_Export!K:K,,0)=0, _xlfn.XLOOKUP(A479,CTP_Export!D:D,CTP_Export!F:F,,0), _xlfn.XLOOKUP(A479,CTP_Export!D:D,CTP_Export!K:K,,0))</f>
        <v>US 1 is proposed to be a 6 lane Freeway between NC 98 (Durham Road) and Harris Road. An AADT of 64000 is expected in the planning horizon year (2055) which would cause US 1 to operate inefficiently in 2055. The purpose of this project is to reduce congestion so US 1 will operate more efficiently in 2055</v>
      </c>
      <c r="C479" s="8" t="str">
        <f>_xlfn.IFNA(_xlfn.XLOOKUP(A479,CTP_Export!D:D,CTP_Export!AM:AM,,0),"")</f>
        <v>Widening</v>
      </c>
      <c r="D479" s="79" t="str">
        <f>_xlfn.IFNA(_xlfn.XLOOKUP(A479,CTP_Export!D:D,CTP_Export!AK:AK,,0),"")</f>
        <v>Wake</v>
      </c>
      <c r="E479" s="79" t="str">
        <f>_xlfn.IFNA(_xlfn.XLOOKUP(A479,CTP_Export!D:D,CTP_Export!CL:CL,,0),"")</f>
        <v>Statewide</v>
      </c>
      <c r="F479" s="79">
        <f t="shared" si="204"/>
        <v>577</v>
      </c>
      <c r="G479" s="79">
        <f>_xlfn.XLOOKUP(A479,CTP_Export!$D$2:$D$1245,CTP_Export!AX$2:AX$1245, "-",0)</f>
        <v>3466.79811678838</v>
      </c>
      <c r="H479" s="20">
        <f t="shared" si="206"/>
        <v>0.17467363257755225</v>
      </c>
      <c r="I479" s="8">
        <f t="shared" si="207"/>
        <v>0.17467363257755225</v>
      </c>
      <c r="J479" s="53">
        <f>'Raw Scores'!B481/100</f>
        <v>0.220932045465902</v>
      </c>
      <c r="K479" s="8">
        <f t="shared" si="208"/>
        <v>0.220932045465902</v>
      </c>
      <c r="L479" s="54">
        <f>IF('Raw Scores'!C481=0, 0, _xlfn.NORM.DIST('Raw Scores'!C481,'Raw Scores'!C$2,'Raw Scores'!C$3,TRUE))</f>
        <v>0</v>
      </c>
      <c r="M479" s="8">
        <f t="shared" si="209"/>
        <v>0</v>
      </c>
      <c r="N479" s="20">
        <f>IF('Raw Scores'!D481=0, 0, _xlfn.NORM.DIST('Raw Scores'!D481,'Raw Scores'!D$2,'Raw Scores'!D$3,TRUE))</f>
        <v>0</v>
      </c>
      <c r="O479" s="8">
        <f t="shared" si="210"/>
        <v>0</v>
      </c>
      <c r="P479" s="20">
        <f>IF('Raw Scores'!F481=0, 0, _xlfn.NORM.DIST('Raw Scores'!F481,'Raw Scores'!F$2,'Raw Scores'!F$3,TRUE))</f>
        <v>0.32325969469432037</v>
      </c>
      <c r="Q479" s="20">
        <f t="shared" si="211"/>
        <v>0.32325969469432037</v>
      </c>
      <c r="R479" s="55">
        <f t="shared" si="212"/>
        <v>0.16162984734716018</v>
      </c>
      <c r="S479" s="8">
        <f t="shared" si="213"/>
        <v>0.16162984734716018</v>
      </c>
      <c r="T479" s="20">
        <f>IF('Raw Scores'!E481=0, 0, _xlfn.NORM.DIST('Raw Scores'!E481,'Raw Scores'!E$2,'Raw Scores'!E$3,TRUE))</f>
        <v>0</v>
      </c>
      <c r="U479" s="20">
        <f t="shared" si="214"/>
        <v>0</v>
      </c>
      <c r="V479" s="20">
        <f>IF('Raw Scores'!G481=0, 0, _xlfn.NORM.DIST('Raw Scores'!G481,'Raw Scores'!G$2,'Raw Scores'!G$3,TRUE))</f>
        <v>0.34538246036270742</v>
      </c>
      <c r="W479" s="8">
        <f t="shared" si="215"/>
        <v>0.34538246036270742</v>
      </c>
      <c r="X479" s="20">
        <f>IF('Raw Scores'!L481=0, 0, _xlfn.NORM.DIST('Raw Scores'!L481,'Raw Scores'!L$2,'Raw Scores'!L$3,TRUE))</f>
        <v>0.96362169698850986</v>
      </c>
      <c r="Y479" s="20">
        <f t="shared" si="216"/>
        <v>0.96362169698850986</v>
      </c>
      <c r="Z479" s="41">
        <f t="shared" si="217"/>
        <v>0.43633471911707239</v>
      </c>
      <c r="AA479" s="8">
        <f t="shared" si="218"/>
        <v>0.43633471911707239</v>
      </c>
      <c r="AB479" s="20">
        <f>IF('Raw Scores'!H481=0, 0, _xlfn.NORM.DIST('Raw Scores'!H481,'Raw Scores'!H$2,'Raw Scores'!H$3,TRUE))</f>
        <v>0</v>
      </c>
      <c r="AC479" s="8">
        <f t="shared" si="219"/>
        <v>0</v>
      </c>
      <c r="AD479" s="20">
        <f>IF('Raw Scores'!I481=0, 0, _xlfn.NORM.DIST('Raw Scores'!I481,'Raw Scores'!I$2,'Raw Scores'!I$3,TRUE))</f>
        <v>0</v>
      </c>
      <c r="AE479" s="8">
        <f t="shared" si="220"/>
        <v>0</v>
      </c>
      <c r="AF479" s="20">
        <f>IF('Raw Scores'!J481=0, 0, _xlfn.NORM.DIST('Raw Scores'!J481,'Raw Scores'!J$2,'Raw Scores'!J$3,TRUE))</f>
        <v>0</v>
      </c>
      <c r="AG479" s="8">
        <f t="shared" si="221"/>
        <v>0</v>
      </c>
      <c r="AH479" s="20">
        <f>IF('Raw Scores'!K481=0, 0, _xlfn.NORM.DIST('Raw Scores'!K481,'Raw Scores'!K$2,'Raw Scores'!K$3,TRUE))</f>
        <v>0</v>
      </c>
      <c r="AI479" s="8">
        <f t="shared" si="222"/>
        <v>0</v>
      </c>
      <c r="AJ479" s="20">
        <f t="shared" si="223"/>
        <v>0</v>
      </c>
      <c r="AK479" s="8">
        <f t="shared" si="224"/>
        <v>0</v>
      </c>
      <c r="AL479" s="42">
        <f t="shared" si="225"/>
        <v>0</v>
      </c>
      <c r="AM479" s="8">
        <f t="shared" si="226"/>
        <v>0</v>
      </c>
      <c r="AN479" s="20">
        <f>IF('Raw Scores'!M481=0, 0, _xlfn.NORM.DIST('Raw Scores'!M481,'Raw Scores'!M$2,'Raw Scores'!M$3,TRUE))</f>
        <v>0.70091991586852953</v>
      </c>
      <c r="AO479" s="8">
        <f t="shared" si="227"/>
        <v>0.70091991586852953</v>
      </c>
      <c r="AP479" s="20">
        <f>IF('Raw Scores'!N481=0, 0, _xlfn.NORM.DIST('Raw Scores'!N481,'Raw Scores'!N$2,'Raw Scores'!N$3,TRUE))</f>
        <v>0</v>
      </c>
      <c r="AQ479" s="8">
        <f t="shared" si="228"/>
        <v>0</v>
      </c>
      <c r="AR479" s="43">
        <f t="shared" si="229"/>
        <v>0.35045995793426477</v>
      </c>
      <c r="AS479" s="8">
        <f t="shared" si="230"/>
        <v>0.35045995793426477</v>
      </c>
      <c r="AT479" s="44">
        <f>IF('Raw Scores'!O481=0, 0, _xlfn.NORM.DIST('Raw Scores'!O481,'Raw Scores'!O$2,'Raw Scores'!O$3,TRUE))</f>
        <v>4.2996767475202398E-3</v>
      </c>
      <c r="AU479" s="8">
        <f t="shared" si="231"/>
        <v>4.2996767475202398E-3</v>
      </c>
      <c r="AV479" s="17">
        <f>IF('Raw Scores'!P481=0, 0, _xlfn.NORM.DIST('Raw Scores'!P481,'Raw Scores'!P$2,'Raw Scores'!P$3,TRUE))</f>
        <v>0</v>
      </c>
      <c r="AW479" s="8">
        <f t="shared" si="232"/>
        <v>0</v>
      </c>
      <c r="AX479" s="45">
        <f>IFERROR(_xlfn.IFNA((J479*$J$3+L479*$L$3+R479*$R$3+Z479*$Z$3+AL479*$AL$3+AR479*$AR$3+AT479*$AT$3+AV479*$AV$3)/VLOOKUP(A479,CTP_Export!$D$1:$AN$953,37,0),0),0)</f>
        <v>4.7775605526996489E-10</v>
      </c>
      <c r="AY479">
        <f t="shared" si="205"/>
        <v>1.0293640434885006E-8</v>
      </c>
      <c r="AZ479">
        <f t="array" ref="AZ479">IF(COUNTIF(C:C, C479) &gt; 1, STDEV(IF(C:C=C479,AX:AX)), 0)</f>
        <v>1.959515603841011E-8</v>
      </c>
      <c r="BA479" s="50">
        <f>IF(VLOOKUP(A479,CTP_Export!$D$1:$AN$953,37,0)&gt;0,IF(COUNTIF(C:C,C479)&gt;1,IFERROR(_xlfn.NORM.DIST(AX479,AY479,AZ479,TRUE),0)*1,0),0)</f>
        <v>0.30820870598999039</v>
      </c>
    </row>
    <row r="480" spans="1:53">
      <c r="A480" s="8" t="str">
        <f>'Raw Scores'!A482</f>
        <v>F11-1e2</v>
      </c>
      <c r="B480" s="8" t="str">
        <f>IF(_xlfn.XLOOKUP(A480,CTP_Export!D:D,CTP_Export!K:K,,0)=0, _xlfn.XLOOKUP(A480,CTP_Export!D:D,CTP_Export!F:F,,0), _xlfn.XLOOKUP(A480,CTP_Export!D:D,CTP_Export!K:K,,0))</f>
        <v>US 1 North - Upgrade to Freeway is proposed to be a 6 lane Freeway between Harris Road and US 1A (Youngsville). An AADT of 58000 is expected in the planning horizon year (2055) which would cause US 1 North - Upgrade to Freeway to operate inefficiently in 2055. The purpose of this project is to reduce congestion so US 1 North - Upgrade to Freeway will operate more efficiently in 2055</v>
      </c>
      <c r="C480" s="8" t="str">
        <f>_xlfn.IFNA(_xlfn.XLOOKUP(A480,CTP_Export!D:D,CTP_Export!AM:AM,,0),"")</f>
        <v>Widening</v>
      </c>
      <c r="D480" s="79" t="str">
        <f>_xlfn.IFNA(_xlfn.XLOOKUP(A480,CTP_Export!D:D,CTP_Export!AK:AK,,0),"")</f>
        <v>Franklin</v>
      </c>
      <c r="E480" s="79" t="str">
        <f>_xlfn.IFNA(_xlfn.XLOOKUP(A480,CTP_Export!D:D,CTP_Export!CL:CL,,0),"")</f>
        <v>Statewide</v>
      </c>
      <c r="F480" s="79">
        <f t="shared" si="204"/>
        <v>466</v>
      </c>
      <c r="G480" s="79">
        <f>_xlfn.XLOOKUP(A480,CTP_Export!$D$2:$D$1245,CTP_Export!AX$2:AX$1245, "-",0)</f>
        <v>6683.4784532619797</v>
      </c>
      <c r="H480" s="20">
        <f t="shared" si="206"/>
        <v>0.2631448927569307</v>
      </c>
      <c r="I480" s="8">
        <f t="shared" si="207"/>
        <v>0.2631448927569307</v>
      </c>
      <c r="J480" s="53">
        <f>'Raw Scores'!B482/100</f>
        <v>0.33219416435819704</v>
      </c>
      <c r="K480" s="8">
        <f t="shared" si="208"/>
        <v>0.33219416435819704</v>
      </c>
      <c r="L480" s="54">
        <f>IF('Raw Scores'!C482=0, 0, _xlfn.NORM.DIST('Raw Scores'!C482,'Raw Scores'!C$2,'Raw Scores'!C$3,TRUE))</f>
        <v>0</v>
      </c>
      <c r="M480" s="8">
        <f t="shared" si="209"/>
        <v>0</v>
      </c>
      <c r="N480" s="20">
        <f>IF('Raw Scores'!D482=0, 0, _xlfn.NORM.DIST('Raw Scores'!D482,'Raw Scores'!D$2,'Raw Scores'!D$3,TRUE))</f>
        <v>0</v>
      </c>
      <c r="O480" s="8">
        <f t="shared" si="210"/>
        <v>0</v>
      </c>
      <c r="P480" s="20">
        <f>IF('Raw Scores'!F482=0, 0, _xlfn.NORM.DIST('Raw Scores'!F482,'Raw Scores'!F$2,'Raw Scores'!F$3,TRUE))</f>
        <v>0.52519675549654332</v>
      </c>
      <c r="Q480" s="20">
        <f t="shared" si="211"/>
        <v>0.52519675549654332</v>
      </c>
      <c r="R480" s="55">
        <f t="shared" si="212"/>
        <v>0.26259837774827166</v>
      </c>
      <c r="S480" s="8">
        <f t="shared" si="213"/>
        <v>0.26259837774827166</v>
      </c>
      <c r="T480" s="20">
        <f>IF('Raw Scores'!E482=0, 0, _xlfn.NORM.DIST('Raw Scores'!E482,'Raw Scores'!E$2,'Raw Scores'!E$3,TRUE))</f>
        <v>0</v>
      </c>
      <c r="U480" s="20">
        <f t="shared" si="214"/>
        <v>0</v>
      </c>
      <c r="V480" s="20">
        <f>IF('Raw Scores'!G482=0, 0, _xlfn.NORM.DIST('Raw Scores'!G482,'Raw Scores'!G$2,'Raw Scores'!G$3,TRUE))</f>
        <v>0.52641156196437211</v>
      </c>
      <c r="W480" s="8">
        <f t="shared" si="215"/>
        <v>0.52641156196437211</v>
      </c>
      <c r="X480" s="20">
        <f>IF('Raw Scores'!L482=0, 0, _xlfn.NORM.DIST('Raw Scores'!L482,'Raw Scores'!L$2,'Raw Scores'!L$3,TRUE))</f>
        <v>0.99841476675338914</v>
      </c>
      <c r="Y480" s="20">
        <f t="shared" si="216"/>
        <v>0.99841476675338914</v>
      </c>
      <c r="Z480" s="41">
        <f t="shared" si="217"/>
        <v>0.50827544290592042</v>
      </c>
      <c r="AA480" s="8">
        <f t="shared" si="218"/>
        <v>0.50827544290592042</v>
      </c>
      <c r="AB480" s="20">
        <f>IF('Raw Scores'!H482=0, 0, _xlfn.NORM.DIST('Raw Scores'!H482,'Raw Scores'!H$2,'Raw Scores'!H$3,TRUE))</f>
        <v>0.65343450471221787</v>
      </c>
      <c r="AC480" s="8">
        <f t="shared" si="219"/>
        <v>0.65343450471221787</v>
      </c>
      <c r="AD480" s="20">
        <f>IF('Raw Scores'!I482=0, 0, _xlfn.NORM.DIST('Raw Scores'!I482,'Raw Scores'!I$2,'Raw Scores'!I$3,TRUE))</f>
        <v>0</v>
      </c>
      <c r="AE480" s="8">
        <f t="shared" si="220"/>
        <v>0</v>
      </c>
      <c r="AF480" s="20">
        <f>IF('Raw Scores'!J482=0, 0, _xlfn.NORM.DIST('Raw Scores'!J482,'Raw Scores'!J$2,'Raw Scores'!J$3,TRUE))</f>
        <v>0</v>
      </c>
      <c r="AG480" s="8">
        <f t="shared" si="221"/>
        <v>0</v>
      </c>
      <c r="AH480" s="20">
        <f>IF('Raw Scores'!K482=0, 0, _xlfn.NORM.DIST('Raw Scores'!K482,'Raw Scores'!K$2,'Raw Scores'!K$3,TRUE))</f>
        <v>0</v>
      </c>
      <c r="AI480" s="8">
        <f t="shared" si="222"/>
        <v>0</v>
      </c>
      <c r="AJ480" s="20">
        <f t="shared" si="223"/>
        <v>0</v>
      </c>
      <c r="AK480" s="8">
        <f t="shared" si="224"/>
        <v>0</v>
      </c>
      <c r="AL480" s="42">
        <f t="shared" si="225"/>
        <v>0.21781150157073928</v>
      </c>
      <c r="AM480" s="8">
        <f t="shared" si="226"/>
        <v>0.21781150157073928</v>
      </c>
      <c r="AN480" s="20">
        <f>IF('Raw Scores'!M482=0, 0, _xlfn.NORM.DIST('Raw Scores'!M482,'Raw Scores'!M$2,'Raw Scores'!M$3,TRUE))</f>
        <v>0.74156847302019724</v>
      </c>
      <c r="AO480" s="8">
        <f t="shared" si="227"/>
        <v>0.74156847302019724</v>
      </c>
      <c r="AP480" s="20">
        <f>IF('Raw Scores'!N482=0, 0, _xlfn.NORM.DIST('Raw Scores'!N482,'Raw Scores'!N$2,'Raw Scores'!N$3,TRUE))</f>
        <v>0</v>
      </c>
      <c r="AQ480" s="8">
        <f t="shared" si="228"/>
        <v>0</v>
      </c>
      <c r="AR480" s="43">
        <f t="shared" si="229"/>
        <v>0.37078423651009862</v>
      </c>
      <c r="AS480" s="8">
        <f t="shared" si="230"/>
        <v>0.37078423651009862</v>
      </c>
      <c r="AT480" s="44">
        <f>IF('Raw Scores'!O482=0, 0, _xlfn.NORM.DIST('Raw Scores'!O482,'Raw Scores'!O$2,'Raw Scores'!O$3,TRUE))</f>
        <v>6.2226731143433306E-3</v>
      </c>
      <c r="AU480" s="8">
        <f t="shared" si="231"/>
        <v>6.2226731143433306E-3</v>
      </c>
      <c r="AV480" s="17">
        <f>IF('Raw Scores'!P482=0, 0, _xlfn.NORM.DIST('Raw Scores'!P482,'Raw Scores'!P$2,'Raw Scores'!P$3,TRUE))</f>
        <v>0</v>
      </c>
      <c r="AW480" s="8">
        <f t="shared" si="232"/>
        <v>0</v>
      </c>
      <c r="AX480" s="45">
        <f>IFERROR(_xlfn.IFNA((J480*$J$3+L480*$L$3+R480*$R$3+Z480*$Z$3+AL480*$AL$3+AR480*$AR$3+AT480*$AT$3+AV480*$AV$3)/VLOOKUP(A480,CTP_Export!$D$1:$AN$953,37,0),0),0)</f>
        <v>8.5267956847363178E-10</v>
      </c>
      <c r="AY480">
        <f t="shared" si="205"/>
        <v>1.0293640434885006E-8</v>
      </c>
      <c r="AZ480">
        <f t="array" ref="AZ480">IF(COUNTIF(C:C, C480) &gt; 1, STDEV(IF(C:C=C480,AX:AX)), 0)</f>
        <v>1.959515603841011E-8</v>
      </c>
      <c r="BA480" s="50">
        <f>IF(VLOOKUP(A480,CTP_Export!$D$1:$AN$953,37,0)&gt;0,IF(COUNTIF(C:C,C480)&gt;1,IFERROR(_xlfn.NORM.DIST(AX480,AY480,AZ480,TRUE),0)*1,0),0)</f>
        <v>0.31497374844202153</v>
      </c>
    </row>
    <row r="481" spans="1:53">
      <c r="A481" s="8" t="str">
        <f>'Raw Scores'!A483</f>
        <v>F112a</v>
      </c>
      <c r="B481" s="8" t="str">
        <f>IF(_xlfn.XLOOKUP(A481,CTP_Export!D:D,CTP_Export!K:K,,0)=0, _xlfn.XLOOKUP(A481,CTP_Export!D:D,CTP_Export!F:F,,0), _xlfn.XLOOKUP(A481,CTP_Export!D:D,CTP_Export!K:K,,0))</f>
        <v>The Metropolitan Transportation Plan includes the goal of improving mobility within the region, which is defined as the provision of transportation infrastructure for all vehicles and pedestrians. I-40 / Wade Avenue Interchange Improvement currently is operating at an unacceptable LOS and is expected to worsen in the future. The purpose of this project is to improve mobility along I-40 / Wade Avenue Interchange Improvement between  and  to an acceptable LOS in the peak period and direction while also providing facilities for pedestrians and bicyclists.</v>
      </c>
      <c r="C481" s="8" t="str">
        <f>_xlfn.IFNA(_xlfn.XLOOKUP(A481,CTP_Export!D:D,CTP_Export!AM:AM,,0),"")</f>
        <v>Widening</v>
      </c>
      <c r="D481" s="79" t="str">
        <f>_xlfn.IFNA(_xlfn.XLOOKUP(A481,CTP_Export!D:D,CTP_Export!AK:AK,,0),"")</f>
        <v>Wake</v>
      </c>
      <c r="E481" s="79" t="str">
        <f>_xlfn.IFNA(_xlfn.XLOOKUP(A481,CTP_Export!D:D,CTP_Export!CL:CL,,0),"")</f>
        <v>Statewide</v>
      </c>
      <c r="F481" s="79">
        <f t="shared" si="204"/>
        <v>538</v>
      </c>
      <c r="G481" s="79">
        <f>_xlfn.XLOOKUP(A481,CTP_Export!$D$2:$D$1245,CTP_Export!AX$2:AX$1245, "-",0)</f>
        <v>16.442258790077101</v>
      </c>
      <c r="H481" s="20">
        <f t="shared" si="206"/>
        <v>0.22547614910474295</v>
      </c>
      <c r="I481" s="8">
        <f t="shared" si="207"/>
        <v>0.22547614910474295</v>
      </c>
      <c r="J481" s="53">
        <f>'Raw Scores'!B483/100</f>
        <v>0.130909090909091</v>
      </c>
      <c r="K481" s="8">
        <f t="shared" si="208"/>
        <v>0.130909090909091</v>
      </c>
      <c r="L481" s="54">
        <f>IF('Raw Scores'!C483=0, 0, _xlfn.NORM.DIST('Raw Scores'!C483,'Raw Scores'!C$2,'Raw Scores'!C$3,TRUE))</f>
        <v>0</v>
      </c>
      <c r="M481" s="8">
        <f t="shared" si="209"/>
        <v>0</v>
      </c>
      <c r="N481" s="20">
        <f>IF('Raw Scores'!D483=0, 0, _xlfn.NORM.DIST('Raw Scores'!D483,'Raw Scores'!D$2,'Raw Scores'!D$3,TRUE))</f>
        <v>0</v>
      </c>
      <c r="O481" s="8">
        <f t="shared" si="210"/>
        <v>0</v>
      </c>
      <c r="P481" s="20">
        <f>IF('Raw Scores'!F483=0, 0, _xlfn.NORM.DIST('Raw Scores'!F483,'Raw Scores'!F$2,'Raw Scores'!F$3,TRUE))</f>
        <v>0.52898571873538525</v>
      </c>
      <c r="Q481" s="20">
        <f t="shared" si="211"/>
        <v>0.52898571873538525</v>
      </c>
      <c r="R481" s="55">
        <f t="shared" si="212"/>
        <v>0.26449285936769262</v>
      </c>
      <c r="S481" s="8">
        <f t="shared" si="213"/>
        <v>0.26449285936769262</v>
      </c>
      <c r="T481" s="20">
        <f>IF('Raw Scores'!E483=0, 0, _xlfn.NORM.DIST('Raw Scores'!E483,'Raw Scores'!E$2,'Raw Scores'!E$3,TRUE))</f>
        <v>0</v>
      </c>
      <c r="U481" s="20">
        <f t="shared" si="214"/>
        <v>0</v>
      </c>
      <c r="V481" s="20">
        <f>IF('Raw Scores'!G483=0, 0, _xlfn.NORM.DIST('Raw Scores'!G483,'Raw Scores'!G$2,'Raw Scores'!G$3,TRUE))</f>
        <v>0.52768980792057318</v>
      </c>
      <c r="W481" s="8">
        <f t="shared" si="215"/>
        <v>0.52768980792057318</v>
      </c>
      <c r="X481" s="20">
        <f>IF('Raw Scores'!L483=0, 0, _xlfn.NORM.DIST('Raw Scores'!L483,'Raw Scores'!L$2,'Raw Scores'!L$3,TRUE))</f>
        <v>0.29532814657214213</v>
      </c>
      <c r="Y481" s="20">
        <f t="shared" si="216"/>
        <v>0.29532814657214213</v>
      </c>
      <c r="Z481" s="41">
        <f t="shared" si="217"/>
        <v>0.2743393181642384</v>
      </c>
      <c r="AA481" s="8">
        <f t="shared" si="218"/>
        <v>0.2743393181642384</v>
      </c>
      <c r="AB481" s="20">
        <f>IF('Raw Scores'!H483=0, 0, _xlfn.NORM.DIST('Raw Scores'!H483,'Raw Scores'!H$2,'Raw Scores'!H$3,TRUE))</f>
        <v>0.65343450471221787</v>
      </c>
      <c r="AC481" s="8">
        <f t="shared" si="219"/>
        <v>0.65343450471221787</v>
      </c>
      <c r="AD481" s="20">
        <f>IF('Raw Scores'!I483=0, 0, _xlfn.NORM.DIST('Raw Scores'!I483,'Raw Scores'!I$2,'Raw Scores'!I$3,TRUE))</f>
        <v>0</v>
      </c>
      <c r="AE481" s="8">
        <f t="shared" si="220"/>
        <v>0</v>
      </c>
      <c r="AF481" s="20">
        <f>IF('Raw Scores'!J483=0, 0, _xlfn.NORM.DIST('Raw Scores'!J483,'Raw Scores'!J$2,'Raw Scores'!J$3,TRUE))</f>
        <v>0</v>
      </c>
      <c r="AG481" s="8">
        <f t="shared" si="221"/>
        <v>0</v>
      </c>
      <c r="AH481" s="20">
        <f>IF('Raw Scores'!K483=0, 0, _xlfn.NORM.DIST('Raw Scores'!K483,'Raw Scores'!K$2,'Raw Scores'!K$3,TRUE))</f>
        <v>0.75598676885832838</v>
      </c>
      <c r="AI481" s="8">
        <f t="shared" si="222"/>
        <v>0.75598676885832838</v>
      </c>
      <c r="AJ481" s="20">
        <f t="shared" si="223"/>
        <v>0</v>
      </c>
      <c r="AK481" s="8">
        <f t="shared" si="224"/>
        <v>0</v>
      </c>
      <c r="AL481" s="42">
        <f t="shared" si="225"/>
        <v>0.21781150157073928</v>
      </c>
      <c r="AM481" s="8">
        <f t="shared" si="226"/>
        <v>0.21781150157073928</v>
      </c>
      <c r="AN481" s="20">
        <f>IF('Raw Scores'!M483=0, 0, _xlfn.NORM.DIST('Raw Scores'!M483,'Raw Scores'!M$2,'Raw Scores'!M$3,TRUE))</f>
        <v>0.39729144601721922</v>
      </c>
      <c r="AO481" s="8">
        <f t="shared" si="227"/>
        <v>0.39729144601721922</v>
      </c>
      <c r="AP481" s="20">
        <f>IF('Raw Scores'!N483=0, 0, _xlfn.NORM.DIST('Raw Scores'!N483,'Raw Scores'!N$2,'Raw Scores'!N$3,TRUE))</f>
        <v>0</v>
      </c>
      <c r="AQ481" s="8">
        <f t="shared" si="228"/>
        <v>0</v>
      </c>
      <c r="AR481" s="43">
        <f t="shared" si="229"/>
        <v>0.19864572300860961</v>
      </c>
      <c r="AS481" s="8">
        <f t="shared" si="230"/>
        <v>0.19864572300860961</v>
      </c>
      <c r="AT481" s="44">
        <f>IF('Raw Scores'!O483=0, 0, _xlfn.NORM.DIST('Raw Scores'!O483,'Raw Scores'!O$2,'Raw Scores'!O$3,TRUE))</f>
        <v>0.43395000383677546</v>
      </c>
      <c r="AU481" s="8">
        <f t="shared" si="231"/>
        <v>0.43395000383677546</v>
      </c>
      <c r="AV481" s="17">
        <f>IF('Raw Scores'!P483=0, 0, _xlfn.NORM.DIST('Raw Scores'!P483,'Raw Scores'!P$2,'Raw Scores'!P$3,TRUE))</f>
        <v>0</v>
      </c>
      <c r="AW481" s="8">
        <f t="shared" si="232"/>
        <v>0</v>
      </c>
      <c r="AX481" s="45">
        <f>IFERROR(_xlfn.IFNA((J481*$J$3+L481*$L$3+R481*$R$3+Z481*$Z$3+AL481*$AL$3+AR481*$AR$3+AT481*$AT$3+AV481*$AV$3)/VLOOKUP(A481,CTP_Export!$D$1:$AN$953,37,0),0),0)</f>
        <v>2.3423676882498971E-9</v>
      </c>
      <c r="AY481">
        <f t="shared" si="205"/>
        <v>1.0293640434885006E-8</v>
      </c>
      <c r="AZ481">
        <f t="array" ref="AZ481">IF(COUNTIF(C:C, C481) &gt; 1, STDEV(IF(C:C=C481,AX:AX)), 0)</f>
        <v>1.959515603841011E-8</v>
      </c>
      <c r="BA481" s="50">
        <f>IF(VLOOKUP(A481,CTP_Export!$D$1:$AN$953,37,0)&gt;0,IF(COUNTIF(C:C,C481)&gt;1,IFERROR(_xlfn.NORM.DIST(AX481,AY481,AZ481,TRUE),0)*1,0),0)</f>
        <v>0.34245305891418742</v>
      </c>
    </row>
    <row r="482" spans="1:53">
      <c r="A482" s="8" t="str">
        <f>'Raw Scores'!A484</f>
        <v>F112b</v>
      </c>
      <c r="B482" s="8" t="str">
        <f>IF(_xlfn.XLOOKUP(A482,CTP_Export!D:D,CTP_Export!K:K,,0)=0, _xlfn.XLOOKUP(A482,CTP_Export!D:D,CTP_Export!F:F,,0), _xlfn.XLOOKUP(A482,CTP_Export!D:D,CTP_Export!K:K,,0))</f>
        <v>The Metropolitan Transportation Plan includes the goal of improving mobility within the region, which is defined as the provision of transportation infrastructure for all vehicles and pedestrians. I-40 Corridor Improvements currently is operating at an unacceptable LOS and is expected to worsen in the future. The purpose of this project is to improve mobility along I-40 Corridor Improvements between Harrison Avenue and Wade Avenue to an acceptable LOS in the peak period and direction while also providing facilities for pedestrians and bicyclists.</v>
      </c>
      <c r="C482" s="8" t="str">
        <f>_xlfn.IFNA(_xlfn.XLOOKUP(A482,CTP_Export!D:D,CTP_Export!AM:AM,,0),"")</f>
        <v>Widening</v>
      </c>
      <c r="D482" s="79" t="str">
        <f>_xlfn.IFNA(_xlfn.XLOOKUP(A482,CTP_Export!D:D,CTP_Export!AK:AK,,0),"")</f>
        <v>Wake</v>
      </c>
      <c r="E482" s="79" t="str">
        <f>_xlfn.IFNA(_xlfn.XLOOKUP(A482,CTP_Export!D:D,CTP_Export!CL:CL,,0),"")</f>
        <v>Statewide</v>
      </c>
      <c r="F482" s="79">
        <f t="shared" si="204"/>
        <v>465</v>
      </c>
      <c r="G482" s="79">
        <f>_xlfn.XLOOKUP(A482,CTP_Export!$D$2:$D$1245,CTP_Export!AX$2:AX$1245, "-",0)</f>
        <v>171.822741547183</v>
      </c>
      <c r="H482" s="20">
        <f t="shared" si="206"/>
        <v>0.26355977872145575</v>
      </c>
      <c r="I482" s="8">
        <f t="shared" si="207"/>
        <v>0.26355977872145575</v>
      </c>
      <c r="J482" s="53">
        <f>'Raw Scores'!B484/100</f>
        <v>0.23607822750109497</v>
      </c>
      <c r="K482" s="8">
        <f t="shared" si="208"/>
        <v>0.23607822750109497</v>
      </c>
      <c r="L482" s="54">
        <f>IF('Raw Scores'!C484=0, 0, _xlfn.NORM.DIST('Raw Scores'!C484,'Raw Scores'!C$2,'Raw Scores'!C$3,TRUE))</f>
        <v>0</v>
      </c>
      <c r="M482" s="8">
        <f t="shared" si="209"/>
        <v>0</v>
      </c>
      <c r="N482" s="20">
        <f>IF('Raw Scores'!D484=0, 0, _xlfn.NORM.DIST('Raw Scores'!D484,'Raw Scores'!D$2,'Raw Scores'!D$3,TRUE))</f>
        <v>0</v>
      </c>
      <c r="O482" s="8">
        <f t="shared" si="210"/>
        <v>0</v>
      </c>
      <c r="P482" s="20">
        <f>IF('Raw Scores'!F484=0, 0, _xlfn.NORM.DIST('Raw Scores'!F484,'Raw Scores'!F$2,'Raw Scores'!F$3,TRUE))</f>
        <v>0.52482205269099569</v>
      </c>
      <c r="Q482" s="20">
        <f t="shared" si="211"/>
        <v>0.52482205269099569</v>
      </c>
      <c r="R482" s="55">
        <f t="shared" si="212"/>
        <v>0.26241102634549784</v>
      </c>
      <c r="S482" s="8">
        <f t="shared" si="213"/>
        <v>0.26241102634549784</v>
      </c>
      <c r="T482" s="20">
        <f>IF('Raw Scores'!E484=0, 0, _xlfn.NORM.DIST('Raw Scores'!E484,'Raw Scores'!E$2,'Raw Scores'!E$3,TRUE))</f>
        <v>0</v>
      </c>
      <c r="U482" s="20">
        <f t="shared" si="214"/>
        <v>0</v>
      </c>
      <c r="V482" s="20">
        <f>IF('Raw Scores'!G484=0, 0, _xlfn.NORM.DIST('Raw Scores'!G484,'Raw Scores'!G$2,'Raw Scores'!G$3,TRUE))</f>
        <v>0.52294558468553443</v>
      </c>
      <c r="W482" s="8">
        <f t="shared" si="215"/>
        <v>0.52294558468553443</v>
      </c>
      <c r="X482" s="20">
        <f>IF('Raw Scores'!L484=0, 0, _xlfn.NORM.DIST('Raw Scores'!L484,'Raw Scores'!L$2,'Raw Scores'!L$3,TRUE))</f>
        <v>0.69738581490289431</v>
      </c>
      <c r="Y482" s="20">
        <f t="shared" si="216"/>
        <v>0.69738581490289431</v>
      </c>
      <c r="Z482" s="41">
        <f t="shared" si="217"/>
        <v>0.40677713319614289</v>
      </c>
      <c r="AA482" s="8">
        <f t="shared" si="218"/>
        <v>0.40677713319614289</v>
      </c>
      <c r="AB482" s="20">
        <f>IF('Raw Scores'!H484=0, 0, _xlfn.NORM.DIST('Raw Scores'!H484,'Raw Scores'!H$2,'Raw Scores'!H$3,TRUE))</f>
        <v>0.88019140251507366</v>
      </c>
      <c r="AC482" s="8">
        <f t="shared" si="219"/>
        <v>0.88019140251507366</v>
      </c>
      <c r="AD482" s="20">
        <f>IF('Raw Scores'!I484=0, 0, _xlfn.NORM.DIST('Raw Scores'!I484,'Raw Scores'!I$2,'Raw Scores'!I$3,TRUE))</f>
        <v>0</v>
      </c>
      <c r="AE482" s="8">
        <f t="shared" si="220"/>
        <v>0</v>
      </c>
      <c r="AF482" s="20">
        <f>IF('Raw Scores'!J484=0, 0, _xlfn.NORM.DIST('Raw Scores'!J484,'Raw Scores'!J$2,'Raw Scores'!J$3,TRUE))</f>
        <v>0</v>
      </c>
      <c r="AG482" s="8">
        <f t="shared" si="221"/>
        <v>0</v>
      </c>
      <c r="AH482" s="20">
        <f>IF('Raw Scores'!K484=0, 0, _xlfn.NORM.DIST('Raw Scores'!K484,'Raw Scores'!K$2,'Raw Scores'!K$3,TRUE))</f>
        <v>0.98619301014398419</v>
      </c>
      <c r="AI482" s="8">
        <f t="shared" si="222"/>
        <v>0.98619301014398419</v>
      </c>
      <c r="AJ482" s="20">
        <f t="shared" si="223"/>
        <v>0</v>
      </c>
      <c r="AK482" s="8">
        <f t="shared" si="224"/>
        <v>0</v>
      </c>
      <c r="AL482" s="42">
        <f t="shared" si="225"/>
        <v>0.29339713417169122</v>
      </c>
      <c r="AM482" s="8">
        <f t="shared" si="226"/>
        <v>0.29339713417169122</v>
      </c>
      <c r="AN482" s="20">
        <f>IF('Raw Scores'!M484=0, 0, _xlfn.NORM.DIST('Raw Scores'!M484,'Raw Scores'!M$2,'Raw Scores'!M$3,TRUE))</f>
        <v>0.40901516630831058</v>
      </c>
      <c r="AO482" s="8">
        <f t="shared" si="227"/>
        <v>0.40901516630831058</v>
      </c>
      <c r="AP482" s="20">
        <f>IF('Raw Scores'!N484=0, 0, _xlfn.NORM.DIST('Raw Scores'!N484,'Raw Scores'!N$2,'Raw Scores'!N$3,TRUE))</f>
        <v>0</v>
      </c>
      <c r="AQ482" s="8">
        <f t="shared" si="228"/>
        <v>0</v>
      </c>
      <c r="AR482" s="43">
        <f t="shared" si="229"/>
        <v>0.20450758315415529</v>
      </c>
      <c r="AS482" s="8">
        <f t="shared" si="230"/>
        <v>0.20450758315415529</v>
      </c>
      <c r="AT482" s="44">
        <f>IF('Raw Scores'!O484=0, 0, _xlfn.NORM.DIST('Raw Scores'!O484,'Raw Scores'!O$2,'Raw Scores'!O$3,TRUE))</f>
        <v>0.34948882246837654</v>
      </c>
      <c r="AU482" s="8">
        <f t="shared" si="231"/>
        <v>0.34948882246837654</v>
      </c>
      <c r="AV482" s="17">
        <f>IF('Raw Scores'!P484=0, 0, _xlfn.NORM.DIST('Raw Scores'!P484,'Raw Scores'!P$2,'Raw Scores'!P$3,TRUE))</f>
        <v>0</v>
      </c>
      <c r="AW482" s="8">
        <f t="shared" si="232"/>
        <v>0</v>
      </c>
      <c r="AX482" s="45">
        <f>IFERROR(_xlfn.IFNA((J482*$J$3+L482*$L$3+R482*$R$3+Z482*$Z$3+AL482*$AL$3+AR482*$AR$3+AT482*$AT$3+AV482*$AV$3)/VLOOKUP(A482,CTP_Export!$D$1:$AN$953,37,0),0),0)</f>
        <v>1.34022572270174E-9</v>
      </c>
      <c r="AY482">
        <f t="shared" si="205"/>
        <v>1.0293640434885006E-8</v>
      </c>
      <c r="AZ482">
        <f t="array" ref="AZ482">IF(COUNTIF(C:C, C482) &gt; 1, STDEV(IF(C:C=C482,AX:AX)), 0)</f>
        <v>1.959515603841011E-8</v>
      </c>
      <c r="BA482" s="50">
        <f>IF(VLOOKUP(A482,CTP_Export!$D$1:$AN$953,37,0)&gt;0,IF(COUNTIF(C:C,C482)&gt;1,IFERROR(_xlfn.NORM.DIST(AX482,AY482,AZ482,TRUE),0)*1,0),0)</f>
        <v>0.32386434710716977</v>
      </c>
    </row>
    <row r="483" spans="1:53">
      <c r="A483" s="8" t="str">
        <f>'Raw Scores'!A485</f>
        <v>F13</v>
      </c>
      <c r="B483" s="8" t="str">
        <f>IF(_xlfn.XLOOKUP(A483,CTP_Export!D:D,CTP_Export!K:K,,0)=0, _xlfn.XLOOKUP(A483,CTP_Export!D:D,CTP_Export!F:F,,0), _xlfn.XLOOKUP(A483,CTP_Export!D:D,CTP_Export!K:K,,0))</f>
        <v>NC 147 Toll Extension (CAMPO Portion) is proposed to be a 4 lane Major Thoroughfare between NC 540 to McCrimmon Parkway. An AADT of 25,837 is expected in the planning horizon year(2040) which would cause NC 147 Toll Extension (CAMPO Portion) to operate at LOS 'F'  in 2040. The purpose of this project is to reduce congestion so NC 147 Toll Extension (CAMPO Portion) will operate at LOS 'D' or better in 2040.</v>
      </c>
      <c r="C483" s="8" t="str">
        <f>_xlfn.IFNA(_xlfn.XLOOKUP(A483,CTP_Export!D:D,CTP_Export!AM:AM,,0),"")</f>
        <v>New Location</v>
      </c>
      <c r="D483" s="79" t="str">
        <f>_xlfn.IFNA(_xlfn.XLOOKUP(A483,CTP_Export!D:D,CTP_Export!AK:AK,,0),"")</f>
        <v>Wake</v>
      </c>
      <c r="E483" s="79" t="str">
        <f>_xlfn.IFNA(_xlfn.XLOOKUP(A483,CTP_Export!D:D,CTP_Export!CL:CL,,0),"")</f>
        <v>Statewide</v>
      </c>
      <c r="F483" s="79">
        <f t="shared" si="204"/>
        <v>560</v>
      </c>
      <c r="G483" s="79">
        <f>_xlfn.XLOOKUP(A483,CTP_Export!$D$2:$D$1245,CTP_Export!AX$2:AX$1245, "-",0)</f>
        <v>0</v>
      </c>
      <c r="H483" s="20">
        <f t="shared" si="206"/>
        <v>0.19791838349615049</v>
      </c>
      <c r="I483" s="8">
        <f t="shared" si="207"/>
        <v>0.19791838349615049</v>
      </c>
      <c r="J483" s="53">
        <f>'Raw Scores'!B485/100</f>
        <v>0.135081325528012</v>
      </c>
      <c r="K483" s="8">
        <f t="shared" si="208"/>
        <v>0.135081325528012</v>
      </c>
      <c r="L483" s="54">
        <f>IF('Raw Scores'!C485=0, 0, _xlfn.NORM.DIST('Raw Scores'!C485,'Raw Scores'!C$2,'Raw Scores'!C$3,TRUE))</f>
        <v>0</v>
      </c>
      <c r="M483" s="8">
        <f t="shared" si="209"/>
        <v>0</v>
      </c>
      <c r="N483" s="20">
        <f>IF('Raw Scores'!D485=0, 0, _xlfn.NORM.DIST('Raw Scores'!D485,'Raw Scores'!D$2,'Raw Scores'!D$3,TRUE))</f>
        <v>0</v>
      </c>
      <c r="O483" s="8">
        <f t="shared" si="210"/>
        <v>0</v>
      </c>
      <c r="P483" s="20">
        <f>IF('Raw Scores'!F485=0, 0, _xlfn.NORM.DIST('Raw Scores'!F485,'Raw Scores'!F$2,'Raw Scores'!F$3,TRUE))</f>
        <v>0.53631351485930168</v>
      </c>
      <c r="Q483" s="20">
        <f t="shared" si="211"/>
        <v>0.53631351485930168</v>
      </c>
      <c r="R483" s="55">
        <f t="shared" si="212"/>
        <v>0.26815675742965084</v>
      </c>
      <c r="S483" s="8">
        <f t="shared" si="213"/>
        <v>0.26815675742965084</v>
      </c>
      <c r="T483" s="20">
        <f>IF('Raw Scores'!E485=0, 0, _xlfn.NORM.DIST('Raw Scores'!E485,'Raw Scores'!E$2,'Raw Scores'!E$3,TRUE))</f>
        <v>0</v>
      </c>
      <c r="U483" s="20">
        <f t="shared" si="214"/>
        <v>0</v>
      </c>
      <c r="V483" s="20">
        <f>IF('Raw Scores'!G485=0, 0, _xlfn.NORM.DIST('Raw Scores'!G485,'Raw Scores'!G$2,'Raw Scores'!G$3,TRUE))</f>
        <v>0.53628341585108441</v>
      </c>
      <c r="W483" s="8">
        <f t="shared" si="215"/>
        <v>0.53628341585108441</v>
      </c>
      <c r="X483" s="20">
        <f>IF('Raw Scores'!L485=0, 0, _xlfn.NORM.DIST('Raw Scores'!L485,'Raw Scores'!L$2,'Raw Scores'!L$3,TRUE))</f>
        <v>0.99360797599079642</v>
      </c>
      <c r="Y483" s="20">
        <f t="shared" si="216"/>
        <v>0.99360797599079642</v>
      </c>
      <c r="Z483" s="41">
        <f t="shared" si="217"/>
        <v>0.50996379728062691</v>
      </c>
      <c r="AA483" s="8">
        <f t="shared" si="218"/>
        <v>0.50996379728062691</v>
      </c>
      <c r="AB483" s="20">
        <f>IF('Raw Scores'!H485=0, 0, _xlfn.NORM.DIST('Raw Scores'!H485,'Raw Scores'!H$2,'Raw Scores'!H$3,TRUE))</f>
        <v>0</v>
      </c>
      <c r="AC483" s="8">
        <f t="shared" si="219"/>
        <v>0</v>
      </c>
      <c r="AD483" s="20">
        <f>IF('Raw Scores'!I485=0, 0, _xlfn.NORM.DIST('Raw Scores'!I485,'Raw Scores'!I$2,'Raw Scores'!I$3,TRUE))</f>
        <v>0</v>
      </c>
      <c r="AE483" s="8">
        <f t="shared" si="220"/>
        <v>0</v>
      </c>
      <c r="AF483" s="20">
        <f>IF('Raw Scores'!J485=0, 0, _xlfn.NORM.DIST('Raw Scores'!J485,'Raw Scores'!J$2,'Raw Scores'!J$3,TRUE))</f>
        <v>0</v>
      </c>
      <c r="AG483" s="8">
        <f t="shared" si="221"/>
        <v>0</v>
      </c>
      <c r="AH483" s="20">
        <f>IF('Raw Scores'!K485=0, 0, _xlfn.NORM.DIST('Raw Scores'!K485,'Raw Scores'!K$2,'Raw Scores'!K$3,TRUE))</f>
        <v>0</v>
      </c>
      <c r="AI483" s="8">
        <f t="shared" si="222"/>
        <v>0</v>
      </c>
      <c r="AJ483" s="20">
        <f t="shared" si="223"/>
        <v>0</v>
      </c>
      <c r="AK483" s="8">
        <f t="shared" si="224"/>
        <v>0</v>
      </c>
      <c r="AL483" s="42">
        <f t="shared" si="225"/>
        <v>0</v>
      </c>
      <c r="AM483" s="8">
        <f t="shared" si="226"/>
        <v>0</v>
      </c>
      <c r="AN483" s="20">
        <f>IF('Raw Scores'!M485=0, 0, _xlfn.NORM.DIST('Raw Scores'!M485,'Raw Scores'!M$2,'Raw Scores'!M$3,TRUE))</f>
        <v>0.55303853841714923</v>
      </c>
      <c r="AO483" s="8">
        <f t="shared" si="227"/>
        <v>0.55303853841714923</v>
      </c>
      <c r="AP483" s="20">
        <f>IF('Raw Scores'!N485=0, 0, _xlfn.NORM.DIST('Raw Scores'!N485,'Raw Scores'!N$2,'Raw Scores'!N$3,TRUE))</f>
        <v>0.20809601050690865</v>
      </c>
      <c r="AQ483" s="8">
        <f t="shared" si="228"/>
        <v>0.20809601050690865</v>
      </c>
      <c r="AR483" s="43">
        <f t="shared" si="229"/>
        <v>0.38056727446202893</v>
      </c>
      <c r="AS483" s="8">
        <f t="shared" si="230"/>
        <v>0.38056727446202893</v>
      </c>
      <c r="AT483" s="44">
        <f>IF('Raw Scores'!O485=0, 0, _xlfn.NORM.DIST('Raw Scores'!O485,'Raw Scores'!O$2,'Raw Scores'!O$3,TRUE))</f>
        <v>0.12151673778821069</v>
      </c>
      <c r="AU483" s="8">
        <f t="shared" si="231"/>
        <v>0.12151673778821069</v>
      </c>
      <c r="AV483" s="17">
        <f>IF('Raw Scores'!P485=0, 0, _xlfn.NORM.DIST('Raw Scores'!P485,'Raw Scores'!P$2,'Raw Scores'!P$3,TRUE))</f>
        <v>0</v>
      </c>
      <c r="AW483" s="8">
        <f t="shared" si="232"/>
        <v>0</v>
      </c>
      <c r="AX483" s="45">
        <f>IFERROR(_xlfn.IFNA((J483*$J$3+L483*$L$3+R483*$R$3+Z483*$Z$3+AL483*$AL$3+AR483*$AR$3+AT483*$AT$3+AV483*$AV$3)/VLOOKUP(A483,CTP_Export!$D$1:$AN$953,37,0),0),0)</f>
        <v>2.4171638178490227E-9</v>
      </c>
      <c r="AY483">
        <f t="shared" si="205"/>
        <v>1.4999077657754332E-8</v>
      </c>
      <c r="AZ483">
        <f t="array" ref="AZ483">IF(COUNTIF(C:C, C483) &gt; 1, STDEV(IF(C:C=C483,AX:AX)), 0)</f>
        <v>2.565830134498037E-8</v>
      </c>
      <c r="BA483" s="50">
        <f>IF(VLOOKUP(A483,CTP_Export!$D$1:$AN$953,37,0)&gt;0,IF(COUNTIF(C:C,C483)&gt;1,IFERROR(_xlfn.NORM.DIST(AX483,AY483,AZ483,TRUE),0)*1,0),0)</f>
        <v>0.31193808277108082</v>
      </c>
    </row>
    <row r="484" spans="1:53">
      <c r="A484" s="8" t="str">
        <f>'Raw Scores'!A486</f>
        <v>F14</v>
      </c>
      <c r="B484" s="8" t="str">
        <f>IF(_xlfn.XLOOKUP(A484,CTP_Export!D:D,CTP_Export!K:K,,0)=0, _xlfn.XLOOKUP(A484,CTP_Export!D:D,CTP_Export!F:F,,0), _xlfn.XLOOKUP(A484,CTP_Export!D:D,CTP_Export!K:K,,0))</f>
        <v>Clayton Bypass (US 70) is proposed to be a 6 lane Freeway between I-40 and US 70 Business. An AADT of 51000 is expected in the planning horizon year (2055) which would cause Clayton Bypass (US 70) to operate inefficiently in 2055. The purpose of this project is to reduce congestion so Clayton Bypass (US 70) will operate more efficiently in 2055</v>
      </c>
      <c r="C484" s="8" t="str">
        <f>_xlfn.IFNA(_xlfn.XLOOKUP(A484,CTP_Export!D:D,CTP_Export!AM:AM,,0),"")</f>
        <v>Widening</v>
      </c>
      <c r="D484" s="79" t="str">
        <f>_xlfn.IFNA(_xlfn.XLOOKUP(A484,CTP_Export!D:D,CTP_Export!AK:AK,,0),"")</f>
        <v>Johnston</v>
      </c>
      <c r="E484" s="79" t="str">
        <f>_xlfn.IFNA(_xlfn.XLOOKUP(A484,CTP_Export!D:D,CTP_Export!CL:CL,,0),"")</f>
        <v>Statewide</v>
      </c>
      <c r="F484" s="79">
        <f t="shared" si="204"/>
        <v>534</v>
      </c>
      <c r="G484" s="79">
        <f>_xlfn.XLOOKUP(A484,CTP_Export!$D$2:$D$1245,CTP_Export!AX$2:AX$1245, "-",0)</f>
        <v>145.28609508624999</v>
      </c>
      <c r="H484" s="20">
        <f t="shared" si="206"/>
        <v>0.22777250705914093</v>
      </c>
      <c r="I484" s="8">
        <f t="shared" si="207"/>
        <v>0.22777250705914093</v>
      </c>
      <c r="J484" s="53">
        <f>'Raw Scores'!B486/100</f>
        <v>0.25931491016642499</v>
      </c>
      <c r="K484" s="8">
        <f t="shared" si="208"/>
        <v>0.25931491016642499</v>
      </c>
      <c r="L484" s="54">
        <f>IF('Raw Scores'!C486=0, 0, _xlfn.NORM.DIST('Raw Scores'!C486,'Raw Scores'!C$2,'Raw Scores'!C$3,TRUE))</f>
        <v>0</v>
      </c>
      <c r="M484" s="8">
        <f t="shared" si="209"/>
        <v>0</v>
      </c>
      <c r="N484" s="20">
        <f>IF('Raw Scores'!D486=0, 0, _xlfn.NORM.DIST('Raw Scores'!D486,'Raw Scores'!D$2,'Raw Scores'!D$3,TRUE))</f>
        <v>0</v>
      </c>
      <c r="O484" s="8">
        <f t="shared" si="210"/>
        <v>0</v>
      </c>
      <c r="P484" s="20">
        <f>IF('Raw Scores'!F486=0, 0, _xlfn.NORM.DIST('Raw Scores'!F486,'Raw Scores'!F$2,'Raw Scores'!F$3,TRUE))</f>
        <v>0.52746120511126915</v>
      </c>
      <c r="Q484" s="20">
        <f t="shared" si="211"/>
        <v>0.52746120511126915</v>
      </c>
      <c r="R484" s="55">
        <f t="shared" si="212"/>
        <v>0.26373060255563457</v>
      </c>
      <c r="S484" s="8">
        <f t="shared" si="213"/>
        <v>0.26373060255563457</v>
      </c>
      <c r="T484" s="20">
        <f>IF('Raw Scores'!E486=0, 0, _xlfn.NORM.DIST('Raw Scores'!E486,'Raw Scores'!E$2,'Raw Scores'!E$3,TRUE))</f>
        <v>0</v>
      </c>
      <c r="U484" s="20">
        <f t="shared" si="214"/>
        <v>0</v>
      </c>
      <c r="V484" s="20">
        <f>IF('Raw Scores'!G486=0, 0, _xlfn.NORM.DIST('Raw Scores'!G486,'Raw Scores'!G$2,'Raw Scores'!G$3,TRUE))</f>
        <v>0.52774222326027331</v>
      </c>
      <c r="W484" s="8">
        <f t="shared" si="215"/>
        <v>0.52774222326027331</v>
      </c>
      <c r="X484" s="20">
        <f>IF('Raw Scores'!L486=0, 0, _xlfn.NORM.DIST('Raw Scores'!L486,'Raw Scores'!L$2,'Raw Scores'!L$3,TRUE))</f>
        <v>0.56103066395212675</v>
      </c>
      <c r="Y484" s="20">
        <f t="shared" si="216"/>
        <v>0.56103066395212675</v>
      </c>
      <c r="Z484" s="41">
        <f t="shared" si="217"/>
        <v>0.36292429573746665</v>
      </c>
      <c r="AA484" s="8">
        <f t="shared" si="218"/>
        <v>0.36292429573746665</v>
      </c>
      <c r="AB484" s="20">
        <f>IF('Raw Scores'!H486=0, 0, _xlfn.NORM.DIST('Raw Scores'!H486,'Raw Scores'!H$2,'Raw Scores'!H$3,TRUE))</f>
        <v>0</v>
      </c>
      <c r="AC484" s="8">
        <f t="shared" si="219"/>
        <v>0</v>
      </c>
      <c r="AD484" s="20">
        <f>IF('Raw Scores'!I486=0, 0, _xlfn.NORM.DIST('Raw Scores'!I486,'Raw Scores'!I$2,'Raw Scores'!I$3,TRUE))</f>
        <v>0</v>
      </c>
      <c r="AE484" s="8">
        <f t="shared" si="220"/>
        <v>0</v>
      </c>
      <c r="AF484" s="20">
        <f>IF('Raw Scores'!J486=0, 0, _xlfn.NORM.DIST('Raw Scores'!J486,'Raw Scores'!J$2,'Raw Scores'!J$3,TRUE))</f>
        <v>0</v>
      </c>
      <c r="AG484" s="8">
        <f t="shared" si="221"/>
        <v>0</v>
      </c>
      <c r="AH484" s="20">
        <f>IF('Raw Scores'!K486=0, 0, _xlfn.NORM.DIST('Raw Scores'!K486,'Raw Scores'!K$2,'Raw Scores'!K$3,TRUE))</f>
        <v>0</v>
      </c>
      <c r="AI484" s="8">
        <f t="shared" si="222"/>
        <v>0</v>
      </c>
      <c r="AJ484" s="20">
        <f t="shared" si="223"/>
        <v>0</v>
      </c>
      <c r="AK484" s="8">
        <f t="shared" si="224"/>
        <v>0</v>
      </c>
      <c r="AL484" s="42">
        <f t="shared" si="225"/>
        <v>0</v>
      </c>
      <c r="AM484" s="8">
        <f t="shared" si="226"/>
        <v>0</v>
      </c>
      <c r="AN484" s="20">
        <f>IF('Raw Scores'!M486=0, 0, _xlfn.NORM.DIST('Raw Scores'!M486,'Raw Scores'!M$2,'Raw Scores'!M$3,TRUE))</f>
        <v>0</v>
      </c>
      <c r="AO484" s="8">
        <f t="shared" si="227"/>
        <v>0</v>
      </c>
      <c r="AP484" s="20">
        <f>IF('Raw Scores'!N486=0, 0, _xlfn.NORM.DIST('Raw Scores'!N486,'Raw Scores'!N$2,'Raw Scores'!N$3,TRUE))</f>
        <v>0.31892118885438614</v>
      </c>
      <c r="AQ484" s="8">
        <f t="shared" si="228"/>
        <v>0.31892118885438614</v>
      </c>
      <c r="AR484" s="43">
        <f t="shared" si="229"/>
        <v>0.15946059442719307</v>
      </c>
      <c r="AS484" s="8">
        <f t="shared" si="230"/>
        <v>0.15946059442719307</v>
      </c>
      <c r="AT484" s="44">
        <f>IF('Raw Scores'!O486=0, 0, _xlfn.NORM.DIST('Raw Scores'!O486,'Raw Scores'!O$2,'Raw Scores'!O$3,TRUE))</f>
        <v>0.54465757221400857</v>
      </c>
      <c r="AU484" s="8">
        <f t="shared" si="231"/>
        <v>0.54465757221400857</v>
      </c>
      <c r="AV484" s="17">
        <f>IF('Raw Scores'!P486=0, 0, _xlfn.NORM.DIST('Raw Scores'!P486,'Raw Scores'!P$2,'Raw Scores'!P$3,TRUE))</f>
        <v>0</v>
      </c>
      <c r="AW484" s="8">
        <f t="shared" si="232"/>
        <v>0</v>
      </c>
      <c r="AX484" s="45">
        <f>IFERROR(_xlfn.IFNA((J484*$J$3+L484*$L$3+R484*$R$3+Z484*$Z$3+AL484*$AL$3+AR484*$AR$3+AT484*$AT$3+AV484*$AV$3)/VLOOKUP(A484,CTP_Export!$D$1:$AN$953,37,0),0),0)</f>
        <v>5.5943709415930591E-10</v>
      </c>
      <c r="AY484">
        <f t="shared" si="205"/>
        <v>1.0293640434885006E-8</v>
      </c>
      <c r="AZ484">
        <f t="array" ref="AZ484">IF(COUNTIF(C:C, C484) &gt; 1, STDEV(IF(C:C=C484,AX:AX)), 0)</f>
        <v>1.959515603841011E-8</v>
      </c>
      <c r="BA484" s="50">
        <f>IF(VLOOKUP(A484,CTP_Export!$D$1:$AN$953,37,0)&gt;0,IF(COUNTIF(C:C,C484)&gt;1,IFERROR(_xlfn.NORM.DIST(AX484,AY484,AZ484,TRUE),0)*1,0),0)</f>
        <v>0.30967710801666781</v>
      </c>
    </row>
    <row r="485" spans="1:53">
      <c r="A485" s="8" t="str">
        <f>'Raw Scores'!A487</f>
        <v>F15a</v>
      </c>
      <c r="B485" s="8" t="str">
        <f>IF(_xlfn.XLOOKUP(A485,CTP_Export!D:D,CTP_Export!K:K,,0)=0, _xlfn.XLOOKUP(A485,CTP_Export!D:D,CTP_Export!F:F,,0), _xlfn.XLOOKUP(A485,CTP_Export!D:D,CTP_Export!K:K,,0))</f>
        <v>US 64 West Conversion to Expressway is proposed to be a 6 lane Expressway between Laura Duncan Road and I-540. An AADT of 95000 is expected in the planning horizon year (2055) which would cause US 64 West Conversion to Expressway to operate inefficiently in 2055. The purpose of this project is to reduce congestion so US 64 West Conversion to Expressway will operate more efficiently in 2055</v>
      </c>
      <c r="C485" s="8" t="str">
        <f>_xlfn.IFNA(_xlfn.XLOOKUP(A485,CTP_Export!D:D,CTP_Export!AM:AM,,0),"")</f>
        <v>Widening</v>
      </c>
      <c r="D485" s="79" t="str">
        <f>_xlfn.IFNA(_xlfn.XLOOKUP(A485,CTP_Export!D:D,CTP_Export!AK:AK,,0),"")</f>
        <v>Wake</v>
      </c>
      <c r="E485" s="79" t="str">
        <f>_xlfn.IFNA(_xlfn.XLOOKUP(A485,CTP_Export!D:D,CTP_Export!CL:CL,,0),"")</f>
        <v>Statewide</v>
      </c>
      <c r="F485" s="79">
        <f t="shared" si="204"/>
        <v>482</v>
      </c>
      <c r="G485" s="79">
        <f>_xlfn.XLOOKUP(A485,CTP_Export!$D$2:$D$1245,CTP_Export!AX$2:AX$1245, "-",0)</f>
        <v>96.2177669272169</v>
      </c>
      <c r="H485" s="20">
        <f t="shared" si="206"/>
        <v>0.25674356111087637</v>
      </c>
      <c r="I485" s="8">
        <f t="shared" si="207"/>
        <v>0.25674356111087637</v>
      </c>
      <c r="J485" s="53">
        <f>'Raw Scores'!B487/100</f>
        <v>0.21394453079829098</v>
      </c>
      <c r="K485" s="8">
        <f t="shared" si="208"/>
        <v>0.21394453079829098</v>
      </c>
      <c r="L485" s="54">
        <f>IF('Raw Scores'!C487=0, 0, _xlfn.NORM.DIST('Raw Scores'!C487,'Raw Scores'!C$2,'Raw Scores'!C$3,TRUE))</f>
        <v>0.68832791386015779</v>
      </c>
      <c r="M485" s="8">
        <f t="shared" si="209"/>
        <v>0.68832791386015779</v>
      </c>
      <c r="N485" s="20">
        <f>IF('Raw Scores'!D487=0, 0, _xlfn.NORM.DIST('Raw Scores'!D487,'Raw Scores'!D$2,'Raw Scores'!D$3,TRUE))</f>
        <v>0</v>
      </c>
      <c r="O485" s="8">
        <f t="shared" si="210"/>
        <v>0</v>
      </c>
      <c r="P485" s="20">
        <f>IF('Raw Scores'!F487=0, 0, _xlfn.NORM.DIST('Raw Scores'!F487,'Raw Scores'!F$2,'Raw Scores'!F$3,TRUE))</f>
        <v>0.49976014064830027</v>
      </c>
      <c r="Q485" s="20">
        <f t="shared" si="211"/>
        <v>0.49976014064830027</v>
      </c>
      <c r="R485" s="55">
        <f t="shared" si="212"/>
        <v>0.24988007032415013</v>
      </c>
      <c r="S485" s="8">
        <f t="shared" si="213"/>
        <v>0.24988007032415013</v>
      </c>
      <c r="T485" s="20">
        <f>IF('Raw Scores'!E487=0, 0, _xlfn.NORM.DIST('Raw Scores'!E487,'Raw Scores'!E$2,'Raw Scores'!E$3,TRUE))</f>
        <v>0</v>
      </c>
      <c r="U485" s="20">
        <f t="shared" si="214"/>
        <v>0</v>
      </c>
      <c r="V485" s="20">
        <f>IF('Raw Scores'!G487=0, 0, _xlfn.NORM.DIST('Raw Scores'!G487,'Raw Scores'!G$2,'Raw Scores'!G$3,TRUE))</f>
        <v>0.50141562886584778</v>
      </c>
      <c r="W485" s="8">
        <f t="shared" si="215"/>
        <v>0.50141562886584778</v>
      </c>
      <c r="X485" s="20">
        <f>IF('Raw Scores'!L487=0, 0, _xlfn.NORM.DIST('Raw Scores'!L487,'Raw Scores'!L$2,'Raw Scores'!L$3,TRUE))</f>
        <v>0.93779442236733135</v>
      </c>
      <c r="Y485" s="20">
        <f t="shared" si="216"/>
        <v>0.93779442236733135</v>
      </c>
      <c r="Z485" s="41">
        <f t="shared" si="217"/>
        <v>0.47973668374439299</v>
      </c>
      <c r="AA485" s="8">
        <f t="shared" si="218"/>
        <v>0.47973668374439299</v>
      </c>
      <c r="AB485" s="20">
        <f>IF('Raw Scores'!H487=0, 0, _xlfn.NORM.DIST('Raw Scores'!H487,'Raw Scores'!H$2,'Raw Scores'!H$3,TRUE))</f>
        <v>0.28026364743289428</v>
      </c>
      <c r="AC485" s="8">
        <f t="shared" si="219"/>
        <v>0.28026364743289428</v>
      </c>
      <c r="AD485" s="20">
        <f>IF('Raw Scores'!I487=0, 0, _xlfn.NORM.DIST('Raw Scores'!I487,'Raw Scores'!I$2,'Raw Scores'!I$3,TRUE))</f>
        <v>0</v>
      </c>
      <c r="AE485" s="8">
        <f t="shared" si="220"/>
        <v>0</v>
      </c>
      <c r="AF485" s="20">
        <f>IF('Raw Scores'!J487=0, 0, _xlfn.NORM.DIST('Raw Scores'!J487,'Raw Scores'!J$2,'Raw Scores'!J$3,TRUE))</f>
        <v>0</v>
      </c>
      <c r="AG485" s="8">
        <f t="shared" si="221"/>
        <v>0</v>
      </c>
      <c r="AH485" s="20">
        <f>IF('Raw Scores'!K487=0, 0, _xlfn.NORM.DIST('Raw Scores'!K487,'Raw Scores'!K$2,'Raw Scores'!K$3,TRUE))</f>
        <v>0</v>
      </c>
      <c r="AI485" s="8">
        <f t="shared" si="222"/>
        <v>0</v>
      </c>
      <c r="AJ485" s="20">
        <f t="shared" si="223"/>
        <v>0</v>
      </c>
      <c r="AK485" s="8">
        <f t="shared" si="224"/>
        <v>0</v>
      </c>
      <c r="AL485" s="42">
        <f t="shared" si="225"/>
        <v>9.3421215810964756E-2</v>
      </c>
      <c r="AM485" s="8">
        <f t="shared" si="226"/>
        <v>9.3421215810964756E-2</v>
      </c>
      <c r="AN485" s="20">
        <f>IF('Raw Scores'!M487=0, 0, _xlfn.NORM.DIST('Raw Scores'!M487,'Raw Scores'!M$2,'Raw Scores'!M$3,TRUE))</f>
        <v>0.48071126620448978</v>
      </c>
      <c r="AO485" s="8">
        <f t="shared" si="227"/>
        <v>0.48071126620448978</v>
      </c>
      <c r="AP485" s="20">
        <f>IF('Raw Scores'!N487=0, 0, _xlfn.NORM.DIST('Raw Scores'!N487,'Raw Scores'!N$2,'Raw Scores'!N$3,TRUE))</f>
        <v>0</v>
      </c>
      <c r="AQ485" s="8">
        <f t="shared" si="228"/>
        <v>0</v>
      </c>
      <c r="AR485" s="43">
        <f t="shared" si="229"/>
        <v>0.24035563310224489</v>
      </c>
      <c r="AS485" s="8">
        <f t="shared" si="230"/>
        <v>0.24035563310224489</v>
      </c>
      <c r="AT485" s="44">
        <f>IF('Raw Scores'!O487=0, 0, _xlfn.NORM.DIST('Raw Scores'!O487,'Raw Scores'!O$2,'Raw Scores'!O$3,TRUE))</f>
        <v>0.13411335790464735</v>
      </c>
      <c r="AU485" s="8">
        <f t="shared" si="231"/>
        <v>0.13411335790464735</v>
      </c>
      <c r="AV485" s="17">
        <f>IF('Raw Scores'!P487=0, 0, _xlfn.NORM.DIST('Raw Scores'!P487,'Raw Scores'!P$2,'Raw Scores'!P$3,TRUE))</f>
        <v>0</v>
      </c>
      <c r="AW485" s="8">
        <f t="shared" si="232"/>
        <v>0</v>
      </c>
      <c r="AX485" s="45">
        <f>IFERROR(_xlfn.IFNA((J485*$J$3+L485*$L$3+R485*$R$3+Z485*$Z$3+AL485*$AL$3+AR485*$AR$3+AT485*$AT$3+AV485*$AV$3)/VLOOKUP(A485,CTP_Export!$D$1:$AN$953,37,0),0),0)</f>
        <v>1.2660369552626636E-9</v>
      </c>
      <c r="AY485">
        <f t="shared" si="205"/>
        <v>1.0293640434885006E-8</v>
      </c>
      <c r="AZ485">
        <f t="array" ref="AZ485">IF(COUNTIF(C:C, C485) &gt; 1, STDEV(IF(C:C=C485,AX:AX)), 0)</f>
        <v>1.959515603841011E-8</v>
      </c>
      <c r="BA485" s="50">
        <f>IF(VLOOKUP(A485,CTP_Export!$D$1:$AN$953,37,0)&gt;0,IF(COUNTIF(C:C,C485)&gt;1,IFERROR(_xlfn.NORM.DIST(AX485,AY485,AZ485,TRUE),0)*1,0),0)</f>
        <v>0.32250482023904237</v>
      </c>
    </row>
    <row r="486" spans="1:53">
      <c r="A486" s="8" t="str">
        <f>'Raw Scores'!A488</f>
        <v>F15a1</v>
      </c>
      <c r="B486" s="8" t="str">
        <f>IF(_xlfn.XLOOKUP(A486,CTP_Export!D:D,CTP_Export!K:K,,0)=0, _xlfn.XLOOKUP(A486,CTP_Export!D:D,CTP_Export!F:F,,0), _xlfn.XLOOKUP(A486,CTP_Export!D:D,CTP_Export!K:K,,0))</f>
        <v>US 64 / Laura Duncan Interchange (New)</v>
      </c>
      <c r="C486" s="8" t="str">
        <f>_xlfn.IFNA(_xlfn.XLOOKUP(A486,CTP_Export!D:D,CTP_Export!AM:AM,,0),"")</f>
        <v>Interchange</v>
      </c>
      <c r="D486" s="79" t="str">
        <f>_xlfn.IFNA(_xlfn.XLOOKUP(A486,CTP_Export!D:D,CTP_Export!AK:AK,,0),"")</f>
        <v>Wake</v>
      </c>
      <c r="E486" s="79" t="str">
        <f>_xlfn.IFNA(_xlfn.XLOOKUP(A486,CTP_Export!D:D,CTP_Export!CL:CL,,0),"")</f>
        <v>Statewide</v>
      </c>
      <c r="F486" s="79">
        <f t="shared" si="204"/>
        <v>571</v>
      </c>
      <c r="G486" s="79">
        <f>_xlfn.XLOOKUP(A486,CTP_Export!$D$2:$D$1245,CTP_Export!AX$2:AX$1245, "-",0)</f>
        <v>0</v>
      </c>
      <c r="H486" s="20">
        <f t="shared" si="206"/>
        <v>0.18321001555013958</v>
      </c>
      <c r="I486" s="8">
        <f t="shared" si="207"/>
        <v>0.18321001555013958</v>
      </c>
      <c r="J486" s="53">
        <f>'Raw Scores'!B488/100</f>
        <v>0.112488506575613</v>
      </c>
      <c r="K486" s="8">
        <f t="shared" si="208"/>
        <v>0.112488506575613</v>
      </c>
      <c r="L486" s="54">
        <f>IF('Raw Scores'!C488=0, 0, _xlfn.NORM.DIST('Raw Scores'!C488,'Raw Scores'!C$2,'Raw Scores'!C$3,TRUE))</f>
        <v>0.49595835684378015</v>
      </c>
      <c r="M486" s="8">
        <f t="shared" si="209"/>
        <v>0.49595835684378015</v>
      </c>
      <c r="N486" s="20">
        <f>IF('Raw Scores'!D488=0, 0, _xlfn.NORM.DIST('Raw Scores'!D488,'Raw Scores'!D$2,'Raw Scores'!D$3,TRUE))</f>
        <v>0</v>
      </c>
      <c r="O486" s="8">
        <f t="shared" si="210"/>
        <v>0</v>
      </c>
      <c r="P486" s="20">
        <f>IF('Raw Scores'!F488=0, 0, _xlfn.NORM.DIST('Raw Scores'!F488,'Raw Scores'!F$2,'Raw Scores'!F$3,TRUE))</f>
        <v>0.52828008529034964</v>
      </c>
      <c r="Q486" s="20">
        <f t="shared" si="211"/>
        <v>0.52828008529034964</v>
      </c>
      <c r="R486" s="55">
        <f t="shared" si="212"/>
        <v>0.26414004264517482</v>
      </c>
      <c r="S486" s="8">
        <f t="shared" si="213"/>
        <v>0.26414004264517482</v>
      </c>
      <c r="T486" s="20">
        <f>IF('Raw Scores'!E488=0, 0, _xlfn.NORM.DIST('Raw Scores'!E488,'Raw Scores'!E$2,'Raw Scores'!E$3,TRUE))</f>
        <v>0</v>
      </c>
      <c r="U486" s="20">
        <f t="shared" si="214"/>
        <v>0</v>
      </c>
      <c r="V486" s="20">
        <f>IF('Raw Scores'!G488=0, 0, _xlfn.NORM.DIST('Raw Scores'!G488,'Raw Scores'!G$2,'Raw Scores'!G$3,TRUE))</f>
        <v>0.52802709804690884</v>
      </c>
      <c r="W486" s="8">
        <f t="shared" si="215"/>
        <v>0.52802709804690884</v>
      </c>
      <c r="X486" s="20">
        <f>IF('Raw Scores'!L488=0, 0, _xlfn.NORM.DIST('Raw Scores'!L488,'Raw Scores'!L$2,'Raw Scores'!L$3,TRUE))</f>
        <v>0.26253481892443292</v>
      </c>
      <c r="Y486" s="20">
        <f t="shared" si="216"/>
        <v>0.26253481892443292</v>
      </c>
      <c r="Z486" s="41">
        <f t="shared" si="217"/>
        <v>0.26352063899044725</v>
      </c>
      <c r="AA486" s="8">
        <f t="shared" si="218"/>
        <v>0.26352063899044725</v>
      </c>
      <c r="AB486" s="20">
        <f>IF('Raw Scores'!H488=0, 0, _xlfn.NORM.DIST('Raw Scores'!H488,'Raw Scores'!H$2,'Raw Scores'!H$3,TRUE))</f>
        <v>0</v>
      </c>
      <c r="AC486" s="8">
        <f t="shared" si="219"/>
        <v>0</v>
      </c>
      <c r="AD486" s="20">
        <f>IF('Raw Scores'!I488=0, 0, _xlfn.NORM.DIST('Raw Scores'!I488,'Raw Scores'!I$2,'Raw Scores'!I$3,TRUE))</f>
        <v>0</v>
      </c>
      <c r="AE486" s="8">
        <f t="shared" si="220"/>
        <v>0</v>
      </c>
      <c r="AF486" s="20">
        <f>IF('Raw Scores'!J488=0, 0, _xlfn.NORM.DIST('Raw Scores'!J488,'Raw Scores'!J$2,'Raw Scores'!J$3,TRUE))</f>
        <v>0</v>
      </c>
      <c r="AG486" s="8">
        <f t="shared" si="221"/>
        <v>0</v>
      </c>
      <c r="AH486" s="20">
        <f>IF('Raw Scores'!K488=0, 0, _xlfn.NORM.DIST('Raw Scores'!K488,'Raw Scores'!K$2,'Raw Scores'!K$3,TRUE))</f>
        <v>0.47560519415749952</v>
      </c>
      <c r="AI486" s="8">
        <f t="shared" si="222"/>
        <v>0.47560519415749952</v>
      </c>
      <c r="AJ486" s="20">
        <f t="shared" si="223"/>
        <v>0</v>
      </c>
      <c r="AK486" s="8">
        <f t="shared" si="224"/>
        <v>0</v>
      </c>
      <c r="AL486" s="42">
        <f t="shared" si="225"/>
        <v>0</v>
      </c>
      <c r="AM486" s="8">
        <f t="shared" si="226"/>
        <v>0</v>
      </c>
      <c r="AN486" s="20">
        <f>IF('Raw Scores'!M488=0, 0, _xlfn.NORM.DIST('Raw Scores'!M488,'Raw Scores'!M$2,'Raw Scores'!M$3,TRUE))</f>
        <v>0</v>
      </c>
      <c r="AO486" s="8">
        <f t="shared" si="227"/>
        <v>0</v>
      </c>
      <c r="AP486" s="20">
        <f>IF('Raw Scores'!N488=0, 0, _xlfn.NORM.DIST('Raw Scores'!N488,'Raw Scores'!N$2,'Raw Scores'!N$3,TRUE))</f>
        <v>0</v>
      </c>
      <c r="AQ486" s="8">
        <f t="shared" si="228"/>
        <v>0</v>
      </c>
      <c r="AR486" s="43">
        <f t="shared" si="229"/>
        <v>0</v>
      </c>
      <c r="AS486" s="8">
        <f t="shared" si="230"/>
        <v>0</v>
      </c>
      <c r="AT486" s="44">
        <f>IF('Raw Scores'!O488=0, 0, _xlfn.NORM.DIST('Raw Scores'!O488,'Raw Scores'!O$2,'Raw Scores'!O$3,TRUE))</f>
        <v>5.7856383976020526E-2</v>
      </c>
      <c r="AU486" s="8">
        <f t="shared" si="231"/>
        <v>5.7856383976020526E-2</v>
      </c>
      <c r="AV486" s="17">
        <f>IF('Raw Scores'!P488=0, 0, _xlfn.NORM.DIST('Raw Scores'!P488,'Raw Scores'!P$2,'Raw Scores'!P$3,TRUE))</f>
        <v>0</v>
      </c>
      <c r="AW486" s="8">
        <f t="shared" si="232"/>
        <v>0</v>
      </c>
      <c r="AX486" s="45">
        <f>IFERROR(_xlfn.IFNA((J486*$J$3+L486*$L$3+R486*$R$3+Z486*$Z$3+AL486*$AL$3+AR486*$AR$3+AT486*$AT$3+AV486*$AV$3)/VLOOKUP(A486,CTP_Export!$D$1:$AN$953,37,0),0),0)</f>
        <v>2.7508879488301581E-9</v>
      </c>
      <c r="AY486">
        <f t="shared" si="205"/>
        <v>6.3245662514533442E-9</v>
      </c>
      <c r="AZ486">
        <f t="array" ref="AZ486">IF(COUNTIF(C:C, C486) &gt; 1, STDEV(IF(C:C=C486,AX:AX)), 0)</f>
        <v>5.8574969086020765E-9</v>
      </c>
      <c r="BA486" s="50">
        <f>IF(VLOOKUP(A486,CTP_Export!$D$1:$AN$953,37,0)&gt;0,IF(COUNTIF(C:C,C486)&gt;1,IFERROR(_xlfn.NORM.DIST(AX486,AY486,AZ486,TRUE),0)*1,0),0)</f>
        <v>0.27089668422459012</v>
      </c>
    </row>
    <row r="487" spans="1:53">
      <c r="A487" s="8" t="str">
        <f>'Raw Scores'!A489</f>
        <v>F15a2</v>
      </c>
      <c r="B487" s="8" t="str">
        <f>IF(_xlfn.XLOOKUP(A487,CTP_Export!D:D,CTP_Export!K:K,,0)=0, _xlfn.XLOOKUP(A487,CTP_Export!D:D,CTP_Export!F:F,,0), _xlfn.XLOOKUP(A487,CTP_Export!D:D,CTP_Export!K:K,,0))</f>
        <v>US 64 / Lake Pine Interchange (New)</v>
      </c>
      <c r="C487" s="8" t="str">
        <f>_xlfn.IFNA(_xlfn.XLOOKUP(A487,CTP_Export!D:D,CTP_Export!AM:AM,,0),"")</f>
        <v>Interchange</v>
      </c>
      <c r="D487" s="79" t="str">
        <f>_xlfn.IFNA(_xlfn.XLOOKUP(A487,CTP_Export!D:D,CTP_Export!AK:AK,,0),"")</f>
        <v>Wake</v>
      </c>
      <c r="E487" s="79" t="str">
        <f>_xlfn.IFNA(_xlfn.XLOOKUP(A487,CTP_Export!D:D,CTP_Export!CL:CL,,0),"")</f>
        <v>Statewide</v>
      </c>
      <c r="F487" s="79">
        <f t="shared" si="204"/>
        <v>423</v>
      </c>
      <c r="G487" s="79">
        <f>_xlfn.XLOOKUP(A487,CTP_Export!$D$2:$D$1245,CTP_Export!AX$2:AX$1245, "-",0)</f>
        <v>0</v>
      </c>
      <c r="H487" s="20">
        <f t="shared" si="206"/>
        <v>0.27921499636212233</v>
      </c>
      <c r="I487" s="8">
        <f t="shared" si="207"/>
        <v>0.27921499636212233</v>
      </c>
      <c r="J487" s="53">
        <f>'Raw Scores'!B489/100</f>
        <v>0.16306877330882302</v>
      </c>
      <c r="K487" s="8">
        <f t="shared" si="208"/>
        <v>0.16306877330882302</v>
      </c>
      <c r="L487" s="54">
        <f>IF('Raw Scores'!C489=0, 0, _xlfn.NORM.DIST('Raw Scores'!C489,'Raw Scores'!C$2,'Raw Scores'!C$3,TRUE))</f>
        <v>0.49595835684378015</v>
      </c>
      <c r="M487" s="8">
        <f t="shared" si="209"/>
        <v>0.49595835684378015</v>
      </c>
      <c r="N487" s="20">
        <f>IF('Raw Scores'!D489=0, 0, _xlfn.NORM.DIST('Raw Scores'!D489,'Raw Scores'!D$2,'Raw Scores'!D$3,TRUE))</f>
        <v>0.37000162688633054</v>
      </c>
      <c r="O487" s="8">
        <f t="shared" si="210"/>
        <v>0.37000162688633054</v>
      </c>
      <c r="P487" s="20">
        <f>IF('Raw Scores'!F489=0, 0, _xlfn.NORM.DIST('Raw Scores'!F489,'Raw Scores'!F$2,'Raw Scores'!F$3,TRUE))</f>
        <v>0.5270857006177061</v>
      </c>
      <c r="Q487" s="20">
        <f t="shared" si="211"/>
        <v>0.5270857006177061</v>
      </c>
      <c r="R487" s="55">
        <f t="shared" si="212"/>
        <v>0.44854366375201832</v>
      </c>
      <c r="S487" s="8">
        <f t="shared" si="213"/>
        <v>0.44854366375201832</v>
      </c>
      <c r="T487" s="20">
        <f>IF('Raw Scores'!E489=0, 0, _xlfn.NORM.DIST('Raw Scores'!E489,'Raw Scores'!E$2,'Raw Scores'!E$3,TRUE))</f>
        <v>0.37607375436841289</v>
      </c>
      <c r="U487" s="20">
        <f t="shared" si="214"/>
        <v>0.37607375436841289</v>
      </c>
      <c r="V487" s="20">
        <f>IF('Raw Scores'!G489=0, 0, _xlfn.NORM.DIST('Raw Scores'!G489,'Raw Scores'!G$2,'Raw Scores'!G$3,TRUE))</f>
        <v>0.52750420546816557</v>
      </c>
      <c r="W487" s="8">
        <f t="shared" si="215"/>
        <v>0.52750420546816557</v>
      </c>
      <c r="X487" s="20">
        <f>IF('Raw Scores'!L489=0, 0, _xlfn.NORM.DIST('Raw Scores'!L489,'Raw Scores'!L$2,'Raw Scores'!L$3,TRUE))</f>
        <v>0.68082869559765857</v>
      </c>
      <c r="Y487" s="20">
        <f t="shared" si="216"/>
        <v>0.68082869559765857</v>
      </c>
      <c r="Z487" s="41">
        <f t="shared" si="217"/>
        <v>0.52813555181141236</v>
      </c>
      <c r="AA487" s="8">
        <f t="shared" si="218"/>
        <v>0.52813555181141236</v>
      </c>
      <c r="AB487" s="20">
        <f>IF('Raw Scores'!H489=0, 0, _xlfn.NORM.DIST('Raw Scores'!H489,'Raw Scores'!H$2,'Raw Scores'!H$3,TRUE))</f>
        <v>0</v>
      </c>
      <c r="AC487" s="8">
        <f t="shared" si="219"/>
        <v>0</v>
      </c>
      <c r="AD487" s="20">
        <f>IF('Raw Scores'!I489=0, 0, _xlfn.NORM.DIST('Raw Scores'!I489,'Raw Scores'!I$2,'Raw Scores'!I$3,TRUE))</f>
        <v>0</v>
      </c>
      <c r="AE487" s="8">
        <f t="shared" si="220"/>
        <v>0</v>
      </c>
      <c r="AF487" s="20">
        <f>IF('Raw Scores'!J489=0, 0, _xlfn.NORM.DIST('Raw Scores'!J489,'Raw Scores'!J$2,'Raw Scores'!J$3,TRUE))</f>
        <v>0</v>
      </c>
      <c r="AG487" s="8">
        <f t="shared" si="221"/>
        <v>0</v>
      </c>
      <c r="AH487" s="20">
        <f>IF('Raw Scores'!K489=0, 0, _xlfn.NORM.DIST('Raw Scores'!K489,'Raw Scores'!K$2,'Raw Scores'!K$3,TRUE))</f>
        <v>0</v>
      </c>
      <c r="AI487" s="8">
        <f t="shared" si="222"/>
        <v>0</v>
      </c>
      <c r="AJ487" s="20">
        <f t="shared" si="223"/>
        <v>0</v>
      </c>
      <c r="AK487" s="8">
        <f t="shared" si="224"/>
        <v>0</v>
      </c>
      <c r="AL487" s="42">
        <f t="shared" si="225"/>
        <v>0</v>
      </c>
      <c r="AM487" s="8">
        <f t="shared" si="226"/>
        <v>0</v>
      </c>
      <c r="AN487" s="20">
        <f>IF('Raw Scores'!M489=0, 0, _xlfn.NORM.DIST('Raw Scores'!M489,'Raw Scores'!M$2,'Raw Scores'!M$3,TRUE))</f>
        <v>0.49278613995664089</v>
      </c>
      <c r="AO487" s="8">
        <f t="shared" si="227"/>
        <v>0.49278613995664089</v>
      </c>
      <c r="AP487" s="20">
        <f>IF('Raw Scores'!N489=0, 0, _xlfn.NORM.DIST('Raw Scores'!N489,'Raw Scores'!N$2,'Raw Scores'!N$3,TRUE))</f>
        <v>0</v>
      </c>
      <c r="AQ487" s="8">
        <f t="shared" si="228"/>
        <v>0</v>
      </c>
      <c r="AR487" s="43">
        <f t="shared" si="229"/>
        <v>0.24639306997832044</v>
      </c>
      <c r="AS487" s="8">
        <f t="shared" si="230"/>
        <v>0.24639306997832044</v>
      </c>
      <c r="AT487" s="44">
        <f>IF('Raw Scores'!O489=0, 0, _xlfn.NORM.DIST('Raw Scores'!O489,'Raw Scores'!O$2,'Raw Scores'!O$3,TRUE))</f>
        <v>0.275120634940617</v>
      </c>
      <c r="AU487" s="8">
        <f t="shared" si="231"/>
        <v>0.275120634940617</v>
      </c>
      <c r="AV487" s="17">
        <f>IF('Raw Scores'!P489=0, 0, _xlfn.NORM.DIST('Raw Scores'!P489,'Raw Scores'!P$2,'Raw Scores'!P$3,TRUE))</f>
        <v>0</v>
      </c>
      <c r="AW487" s="8">
        <f t="shared" si="232"/>
        <v>0</v>
      </c>
      <c r="AX487" s="45">
        <f>IFERROR(_xlfn.IFNA((J487*$J$3+L487*$L$3+R487*$R$3+Z487*$Z$3+AL487*$AL$3+AR487*$AR$3+AT487*$AT$3+AV487*$AV$3)/VLOOKUP(A487,CTP_Export!$D$1:$AN$953,37,0),0),0)</f>
        <v>3.0371362699948469E-9</v>
      </c>
      <c r="AY487">
        <f t="shared" si="205"/>
        <v>6.3245662514533442E-9</v>
      </c>
      <c r="AZ487">
        <f t="array" ref="AZ487">IF(COUNTIF(C:C, C487) &gt; 1, STDEV(IF(C:C=C487,AX:AX)), 0)</f>
        <v>5.8574969086020765E-9</v>
      </c>
      <c r="BA487" s="50">
        <f>IF(VLOOKUP(A487,CTP_Export!$D$1:$AN$953,37,0)&gt;0,IF(COUNTIF(C:C,C487)&gt;1,IFERROR(_xlfn.NORM.DIST(AX487,AY487,AZ487,TRUE),0)*1,0),0)</f>
        <v>0.28731880661328035</v>
      </c>
    </row>
    <row r="488" spans="1:53">
      <c r="A488" s="8" t="str">
        <f>'Raw Scores'!A490</f>
        <v>F15a3</v>
      </c>
      <c r="B488" s="8" t="str">
        <f>IF(_xlfn.XLOOKUP(A488,CTP_Export!D:D,CTP_Export!K:K,,0)=0, _xlfn.XLOOKUP(A488,CTP_Export!D:D,CTP_Export!F:F,,0), _xlfn.XLOOKUP(A488,CTP_Export!D:D,CTP_Export!K:K,,0))</f>
        <v>The Metropolitan Transportation Plan identifies the areas adjacent to US 64 (superstreet) between US 1 and Lake Pine Drive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488" s="8" t="str">
        <f>_xlfn.IFNA(_xlfn.XLOOKUP(A488,CTP_Export!D:D,CTP_Export!AM:AM,,0),"")</f>
        <v>Superstreet</v>
      </c>
      <c r="D488" s="79" t="str">
        <f>_xlfn.IFNA(_xlfn.XLOOKUP(A488,CTP_Export!D:D,CTP_Export!AK:AK,,0),"")</f>
        <v>Wake</v>
      </c>
      <c r="E488" s="79" t="str">
        <f>_xlfn.IFNA(_xlfn.XLOOKUP(A488,CTP_Export!D:D,CTP_Export!CL:CL,,0),"")</f>
        <v>Statewide</v>
      </c>
      <c r="F488" s="79">
        <f t="shared" si="204"/>
        <v>161</v>
      </c>
      <c r="G488" s="79">
        <f>_xlfn.XLOOKUP(A488,CTP_Export!$D$2:$D$1245,CTP_Export!AX$2:AX$1245, "-",0)</f>
        <v>48.806232043391098</v>
      </c>
      <c r="H488" s="20">
        <f t="shared" si="206"/>
        <v>0.38118317871077284</v>
      </c>
      <c r="I488" s="8">
        <f t="shared" si="207"/>
        <v>0.38118317871077284</v>
      </c>
      <c r="J488" s="53">
        <f>'Raw Scores'!B490/100</f>
        <v>0.14330387947849402</v>
      </c>
      <c r="K488" s="8">
        <f t="shared" si="208"/>
        <v>0.14330387947849402</v>
      </c>
      <c r="L488" s="54">
        <f>IF('Raw Scores'!C490=0, 0, _xlfn.NORM.DIST('Raw Scores'!C490,'Raw Scores'!C$2,'Raw Scores'!C$3,TRUE))</f>
        <v>0.49595835684378015</v>
      </c>
      <c r="M488" s="8">
        <f t="shared" si="209"/>
        <v>0.49595835684378015</v>
      </c>
      <c r="N488" s="20">
        <f>IF('Raw Scores'!D490=0, 0, _xlfn.NORM.DIST('Raw Scores'!D490,'Raw Scores'!D$2,'Raw Scores'!D$3,TRUE))</f>
        <v>0.71156939639211902</v>
      </c>
      <c r="O488" s="8">
        <f t="shared" si="210"/>
        <v>0.71156939639211902</v>
      </c>
      <c r="P488" s="20">
        <f>IF('Raw Scores'!F490=0, 0, _xlfn.NORM.DIST('Raw Scores'!F490,'Raw Scores'!F$2,'Raw Scores'!F$3,TRUE))</f>
        <v>0.51789546385185115</v>
      </c>
      <c r="Q488" s="20">
        <f t="shared" si="211"/>
        <v>0.51789546385185115</v>
      </c>
      <c r="R488" s="55">
        <f t="shared" si="212"/>
        <v>0.61473243012198509</v>
      </c>
      <c r="S488" s="8">
        <f t="shared" si="213"/>
        <v>0.61473243012198509</v>
      </c>
      <c r="T488" s="20">
        <f>IF('Raw Scores'!E490=0, 0, _xlfn.NORM.DIST('Raw Scores'!E490,'Raw Scores'!E$2,'Raw Scores'!E$3,TRUE))</f>
        <v>0.85668040780548849</v>
      </c>
      <c r="U488" s="20">
        <f t="shared" si="214"/>
        <v>0.85668040780548849</v>
      </c>
      <c r="V488" s="20">
        <f>IF('Raw Scores'!G490=0, 0, _xlfn.NORM.DIST('Raw Scores'!G490,'Raw Scores'!G$2,'Raw Scores'!G$3,TRUE))</f>
        <v>0.51702390336669479</v>
      </c>
      <c r="W488" s="8">
        <f t="shared" si="215"/>
        <v>0.51702390336669479</v>
      </c>
      <c r="X488" s="20">
        <f>IF('Raw Scores'!L490=0, 0, _xlfn.NORM.DIST('Raw Scores'!L490,'Raw Scores'!L$2,'Raw Scores'!L$3,TRUE))</f>
        <v>0.68082869559765857</v>
      </c>
      <c r="Y488" s="20">
        <f t="shared" si="216"/>
        <v>0.68082869559765857</v>
      </c>
      <c r="Z488" s="41">
        <f t="shared" si="217"/>
        <v>0.68484433558994717</v>
      </c>
      <c r="AA488" s="8">
        <f t="shared" si="218"/>
        <v>0.68484433558994717</v>
      </c>
      <c r="AB488" s="20">
        <f>IF('Raw Scores'!H490=0, 0, _xlfn.NORM.DIST('Raw Scores'!H490,'Raw Scores'!H$2,'Raw Scores'!H$3,TRUE))</f>
        <v>0.27094306695843556</v>
      </c>
      <c r="AC488" s="8">
        <f t="shared" si="219"/>
        <v>0.27094306695843556</v>
      </c>
      <c r="AD488" s="20">
        <f>IF('Raw Scores'!I490=0, 0, _xlfn.NORM.DIST('Raw Scores'!I490,'Raw Scores'!I$2,'Raw Scores'!I$3,TRUE))</f>
        <v>0.46840196498067732</v>
      </c>
      <c r="AE488" s="8">
        <f t="shared" si="220"/>
        <v>0.46840196498067732</v>
      </c>
      <c r="AF488" s="20">
        <f>IF('Raw Scores'!J490=0, 0, _xlfn.NORM.DIST('Raw Scores'!J490,'Raw Scores'!J$2,'Raw Scores'!J$3,TRUE))</f>
        <v>0.58364405681368092</v>
      </c>
      <c r="AG488" s="8">
        <f t="shared" si="221"/>
        <v>0.58364405681368092</v>
      </c>
      <c r="AH488" s="20">
        <f>IF('Raw Scores'!K490=0, 0, _xlfn.NORM.DIST('Raw Scores'!K490,'Raw Scores'!K$2,'Raw Scores'!K$3,TRUE))</f>
        <v>0.47560519415749952</v>
      </c>
      <c r="AI488" s="8">
        <f t="shared" si="222"/>
        <v>0.47560519415749952</v>
      </c>
      <c r="AJ488" s="20">
        <f t="shared" si="223"/>
        <v>0.27758414495974137</v>
      </c>
      <c r="AK488" s="8">
        <f t="shared" si="224"/>
        <v>0.27758414495974137</v>
      </c>
      <c r="AL488" s="42">
        <f t="shared" si="225"/>
        <v>0.33897639229961807</v>
      </c>
      <c r="AM488" s="8">
        <f t="shared" si="226"/>
        <v>0.33897639229961807</v>
      </c>
      <c r="AN488" s="20">
        <f>IF('Raw Scores'!M490=0, 0, _xlfn.NORM.DIST('Raw Scores'!M490,'Raw Scores'!M$2,'Raw Scores'!M$3,TRUE))</f>
        <v>0.4208208560508504</v>
      </c>
      <c r="AO488" s="8">
        <f t="shared" si="227"/>
        <v>0.4208208560508504</v>
      </c>
      <c r="AP488" s="20">
        <f>IF('Raw Scores'!N490=0, 0, _xlfn.NORM.DIST('Raw Scores'!N490,'Raw Scores'!N$2,'Raw Scores'!N$3,TRUE))</f>
        <v>0</v>
      </c>
      <c r="AQ488" s="8">
        <f t="shared" si="228"/>
        <v>0</v>
      </c>
      <c r="AR488" s="43">
        <f t="shared" si="229"/>
        <v>0.2104104280254252</v>
      </c>
      <c r="AS488" s="8">
        <f t="shared" si="230"/>
        <v>0.2104104280254252</v>
      </c>
      <c r="AT488" s="44">
        <f>IF('Raw Scores'!O490=0, 0, _xlfn.NORM.DIST('Raw Scores'!O490,'Raw Scores'!O$2,'Raw Scores'!O$3,TRUE))</f>
        <v>0.27170621944896634</v>
      </c>
      <c r="AU488" s="8">
        <f t="shared" si="231"/>
        <v>0.27170621944896634</v>
      </c>
      <c r="AV488" s="17">
        <f>IF('Raw Scores'!P490=0, 0, _xlfn.NORM.DIST('Raw Scores'!P490,'Raw Scores'!P$2,'Raw Scores'!P$3,TRUE))</f>
        <v>0</v>
      </c>
      <c r="AW488" s="8">
        <f t="shared" si="232"/>
        <v>0</v>
      </c>
      <c r="AX488" s="45">
        <f>IFERROR(_xlfn.IFNA((J488*$J$3+L488*$L$3+R488*$R$3+Z488*$Z$3+AL488*$AL$3+AR488*$AR$3+AT488*$AT$3+AV488*$AV$3)/VLOOKUP(A488,CTP_Export!$D$1:$AN$953,37,0),0),0)</f>
        <v>1.6823499980204582E-9</v>
      </c>
      <c r="AY488">
        <f t="shared" si="205"/>
        <v>3.0887899445500469E-8</v>
      </c>
      <c r="AZ488">
        <f t="array" ref="AZ488">IF(COUNTIF(C:C, C488) &gt; 1, STDEV(IF(C:C=C488,AX:AX)), 0)</f>
        <v>4.8655158232483689E-8</v>
      </c>
      <c r="BA488" s="50">
        <f>IF(VLOOKUP(A488,CTP_Export!$D$1:$AN$953,37,0)&gt;0,IF(COUNTIF(C:C,C488)&gt;1,IFERROR(_xlfn.NORM.DIST(AX488,AY488,AZ488,TRUE),0)*1,0),0)</f>
        <v>0.27416782710668675</v>
      </c>
    </row>
    <row r="489" spans="1:53">
      <c r="A489" s="8" t="str">
        <f>'Raw Scores'!A491</f>
        <v>F15b</v>
      </c>
      <c r="B489" s="8" t="str">
        <f>IF(_xlfn.XLOOKUP(A489,CTP_Export!D:D,CTP_Export!K:K,,0)=0, _xlfn.XLOOKUP(A489,CTP_Export!D:D,CTP_Export!F:F,,0), _xlfn.XLOOKUP(A489,CTP_Export!D:D,CTP_Export!K:K,,0))</f>
        <v>US 64 West Conversion to Freeway is proposed to be a 6 lane Freeway between NC-540 Tri-Ex Turnpike and NC 751. An AADT of 78000 is expected in the planning horizon year (2055) which would cause US 64 West Conversion to Freeway to operate inefficiently in 2055. The purpose of this project is to reduce congestion so US 64 West Conversion to Freeway will operate more efficiently in 2055</v>
      </c>
      <c r="C489" s="8" t="str">
        <f>_xlfn.IFNA(_xlfn.XLOOKUP(A489,CTP_Export!D:D,CTP_Export!AM:AM,,0),"")</f>
        <v>Widening</v>
      </c>
      <c r="D489" s="79" t="str">
        <f>_xlfn.IFNA(_xlfn.XLOOKUP(A489,CTP_Export!D:D,CTP_Export!AK:AK,,0),"")</f>
        <v>Wake</v>
      </c>
      <c r="E489" s="79" t="str">
        <f>_xlfn.IFNA(_xlfn.XLOOKUP(A489,CTP_Export!D:D,CTP_Export!CL:CL,,0),"")</f>
        <v>Statewide</v>
      </c>
      <c r="F489" s="79">
        <f t="shared" si="204"/>
        <v>531</v>
      </c>
      <c r="G489" s="79">
        <f>_xlfn.XLOOKUP(A489,CTP_Export!$D$2:$D$1245,CTP_Export!AX$2:AX$1245, "-",0)</f>
        <v>41.327635851242299</v>
      </c>
      <c r="H489" s="20">
        <f t="shared" si="206"/>
        <v>0.23014997311778976</v>
      </c>
      <c r="I489" s="8">
        <f t="shared" si="207"/>
        <v>0.23014997311778976</v>
      </c>
      <c r="J489" s="53">
        <f>'Raw Scores'!B491/100</f>
        <v>0.25868609110642798</v>
      </c>
      <c r="K489" s="8">
        <f t="shared" si="208"/>
        <v>0.25868609110642798</v>
      </c>
      <c r="L489" s="54">
        <f>IF('Raw Scores'!C491=0, 0, _xlfn.NORM.DIST('Raw Scores'!C491,'Raw Scores'!C$2,'Raw Scores'!C$3,TRUE))</f>
        <v>0.29892307289583242</v>
      </c>
      <c r="M489" s="8">
        <f t="shared" si="209"/>
        <v>0.29892307289583242</v>
      </c>
      <c r="N489" s="20">
        <f>IF('Raw Scores'!D491=0, 0, _xlfn.NORM.DIST('Raw Scores'!D491,'Raw Scores'!D$2,'Raw Scores'!D$3,TRUE))</f>
        <v>0</v>
      </c>
      <c r="O489" s="8">
        <f t="shared" si="210"/>
        <v>0</v>
      </c>
      <c r="P489" s="20">
        <f>IF('Raw Scores'!F491=0, 0, _xlfn.NORM.DIST('Raw Scores'!F491,'Raw Scores'!F$2,'Raw Scores'!F$3,TRUE))</f>
        <v>0.53079821233465241</v>
      </c>
      <c r="Q489" s="20">
        <f t="shared" si="211"/>
        <v>0.53079821233465241</v>
      </c>
      <c r="R489" s="55">
        <f t="shared" si="212"/>
        <v>0.2653991061673262</v>
      </c>
      <c r="S489" s="8">
        <f t="shared" si="213"/>
        <v>0.2653991061673262</v>
      </c>
      <c r="T489" s="20">
        <f>IF('Raw Scores'!E491=0, 0, _xlfn.NORM.DIST('Raw Scores'!E491,'Raw Scores'!E$2,'Raw Scores'!E$3,TRUE))</f>
        <v>0</v>
      </c>
      <c r="U489" s="20">
        <f t="shared" si="214"/>
        <v>0</v>
      </c>
      <c r="V489" s="20">
        <f>IF('Raw Scores'!G491=0, 0, _xlfn.NORM.DIST('Raw Scores'!G491,'Raw Scores'!G$2,'Raw Scores'!G$3,TRUE))</f>
        <v>0.53253734623298388</v>
      </c>
      <c r="W489" s="8">
        <f t="shared" si="215"/>
        <v>0.53253734623298388</v>
      </c>
      <c r="X489" s="20">
        <f>IF('Raw Scores'!L491=0, 0, _xlfn.NORM.DIST('Raw Scores'!L491,'Raw Scores'!L$2,'Raw Scores'!L$3,TRUE))</f>
        <v>0.53783617153408492</v>
      </c>
      <c r="Y489" s="20">
        <f t="shared" si="216"/>
        <v>0.53783617153408492</v>
      </c>
      <c r="Z489" s="41">
        <f t="shared" si="217"/>
        <v>0.35679117258902293</v>
      </c>
      <c r="AA489" s="8">
        <f t="shared" si="218"/>
        <v>0.35679117258902293</v>
      </c>
      <c r="AB489" s="20">
        <f>IF('Raw Scores'!H491=0, 0, _xlfn.NORM.DIST('Raw Scores'!H491,'Raw Scores'!H$2,'Raw Scores'!H$3,TRUE))</f>
        <v>0</v>
      </c>
      <c r="AC489" s="8">
        <f t="shared" si="219"/>
        <v>0</v>
      </c>
      <c r="AD489" s="20">
        <f>IF('Raw Scores'!I491=0, 0, _xlfn.NORM.DIST('Raw Scores'!I491,'Raw Scores'!I$2,'Raw Scores'!I$3,TRUE))</f>
        <v>0</v>
      </c>
      <c r="AE489" s="8">
        <f t="shared" si="220"/>
        <v>0</v>
      </c>
      <c r="AF489" s="20">
        <f>IF('Raw Scores'!J491=0, 0, _xlfn.NORM.DIST('Raw Scores'!J491,'Raw Scores'!J$2,'Raw Scores'!J$3,TRUE))</f>
        <v>0</v>
      </c>
      <c r="AG489" s="8">
        <f t="shared" si="221"/>
        <v>0</v>
      </c>
      <c r="AH489" s="20">
        <f>IF('Raw Scores'!K491=0, 0, _xlfn.NORM.DIST('Raw Scores'!K491,'Raw Scores'!K$2,'Raw Scores'!K$3,TRUE))</f>
        <v>0</v>
      </c>
      <c r="AI489" s="8">
        <f t="shared" si="222"/>
        <v>0</v>
      </c>
      <c r="AJ489" s="20">
        <f t="shared" si="223"/>
        <v>0</v>
      </c>
      <c r="AK489" s="8">
        <f t="shared" si="224"/>
        <v>0</v>
      </c>
      <c r="AL489" s="42">
        <f t="shared" si="225"/>
        <v>0</v>
      </c>
      <c r="AM489" s="8">
        <f t="shared" si="226"/>
        <v>0</v>
      </c>
      <c r="AN489" s="20">
        <f>IF('Raw Scores'!M491=0, 0, _xlfn.NORM.DIST('Raw Scores'!M491,'Raw Scores'!M$2,'Raw Scores'!M$3,TRUE))</f>
        <v>0.49278613995664089</v>
      </c>
      <c r="AO489" s="8">
        <f t="shared" si="227"/>
        <v>0.49278613995664089</v>
      </c>
      <c r="AP489" s="20">
        <f>IF('Raw Scores'!N491=0, 0, _xlfn.NORM.DIST('Raw Scores'!N491,'Raw Scores'!N$2,'Raw Scores'!N$3,TRUE))</f>
        <v>0</v>
      </c>
      <c r="AQ489" s="8">
        <f t="shared" si="228"/>
        <v>0</v>
      </c>
      <c r="AR489" s="43">
        <f t="shared" si="229"/>
        <v>0.24639306997832044</v>
      </c>
      <c r="AS489" s="8">
        <f t="shared" si="230"/>
        <v>0.24639306997832044</v>
      </c>
      <c r="AT489" s="44">
        <f>IF('Raw Scores'!O491=0, 0, _xlfn.NORM.DIST('Raw Scores'!O491,'Raw Scores'!O$2,'Raw Scores'!O$3,TRUE))</f>
        <v>0.27366025825459278</v>
      </c>
      <c r="AU489" s="8">
        <f t="shared" si="231"/>
        <v>0.27366025825459278</v>
      </c>
      <c r="AV489" s="17">
        <f>IF('Raw Scores'!P491=0, 0, _xlfn.NORM.DIST('Raw Scores'!P491,'Raw Scores'!P$2,'Raw Scores'!P$3,TRUE))</f>
        <v>0</v>
      </c>
      <c r="AW489" s="8">
        <f t="shared" si="232"/>
        <v>0</v>
      </c>
      <c r="AX489" s="45">
        <f>IFERROR(_xlfn.IFNA((J489*$J$3+L489*$L$3+R489*$R$3+Z489*$Z$3+AL489*$AL$3+AR489*$AR$3+AT489*$AT$3+AV489*$AV$3)/VLOOKUP(A489,CTP_Export!$D$1:$AN$953,37,0),0),0)</f>
        <v>1.0393037447609785E-9</v>
      </c>
      <c r="AY489">
        <f t="shared" si="205"/>
        <v>1.0293640434885006E-8</v>
      </c>
      <c r="AZ489">
        <f t="array" ref="AZ489">IF(COUNTIF(C:C, C489) &gt; 1, STDEV(IF(C:C=C489,AX:AX)), 0)</f>
        <v>1.959515603841011E-8</v>
      </c>
      <c r="BA489" s="50">
        <f>IF(VLOOKUP(A489,CTP_Export!$D$1:$AN$953,37,0)&gt;0,IF(COUNTIF(C:C,C489)&gt;1,IFERROR(_xlfn.NORM.DIST(AX489,AY489,AZ489,TRUE),0)*1,0),0)</f>
        <v>0.31836463025499362</v>
      </c>
    </row>
    <row r="490" spans="1:53">
      <c r="A490" s="8" t="str">
        <f>'Raw Scores'!A492</f>
        <v>F17a</v>
      </c>
      <c r="B490" s="8" t="str">
        <f>IF(_xlfn.XLOOKUP(A490,CTP_Export!D:D,CTP_Export!K:K,,0)=0, _xlfn.XLOOKUP(A490,CTP_Export!D:D,CTP_Export!F:F,,0), _xlfn.XLOOKUP(A490,CTP_Export!D:D,CTP_Export!K:K,,0))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490" s="8" t="str">
        <f>_xlfn.IFNA(_xlfn.XLOOKUP(A490,CTP_Export!D:D,CTP_Export!AM:AM,,0),"")</f>
        <v>New Location</v>
      </c>
      <c r="D490" s="79" t="str">
        <f>_xlfn.IFNA(_xlfn.XLOOKUP(A490,CTP_Export!D:D,CTP_Export!AK:AK,,0),"")</f>
        <v>Wake</v>
      </c>
      <c r="E490" s="79" t="str">
        <f>_xlfn.IFNA(_xlfn.XLOOKUP(A490,CTP_Export!D:D,CTP_Export!CL:CL,,0),"")</f>
        <v>Division</v>
      </c>
      <c r="F490" s="79">
        <f t="shared" si="204"/>
        <v>559</v>
      </c>
      <c r="G490" s="79">
        <f>_xlfn.XLOOKUP(A490,CTP_Export!$D$2:$D$1245,CTP_Export!AX$2:AX$1245, "-",0)</f>
        <v>0</v>
      </c>
      <c r="H490" s="20">
        <f t="shared" si="206"/>
        <v>0.19847474232594611</v>
      </c>
      <c r="I490" s="8">
        <f t="shared" si="207"/>
        <v>0.19847474232594611</v>
      </c>
      <c r="J490" s="53">
        <f>'Raw Scores'!B492/100</f>
        <v>0.107240364307089</v>
      </c>
      <c r="K490" s="8">
        <f t="shared" si="208"/>
        <v>0.107240364307089</v>
      </c>
      <c r="L490" s="54">
        <f>IF('Raw Scores'!C492=0, 0, _xlfn.NORM.DIST('Raw Scores'!C492,'Raw Scores'!C$2,'Raw Scores'!C$3,TRUE))</f>
        <v>0</v>
      </c>
      <c r="M490" s="8">
        <f t="shared" si="209"/>
        <v>0</v>
      </c>
      <c r="N490" s="20">
        <f>IF('Raw Scores'!D492=0, 0, _xlfn.NORM.DIST('Raw Scores'!D492,'Raw Scores'!D$2,'Raw Scores'!D$3,TRUE))</f>
        <v>0</v>
      </c>
      <c r="O490" s="8">
        <f t="shared" si="210"/>
        <v>0</v>
      </c>
      <c r="P490" s="20">
        <f>IF('Raw Scores'!F492=0, 0, _xlfn.NORM.DIST('Raw Scores'!F492,'Raw Scores'!F$2,'Raw Scores'!F$3,TRUE))</f>
        <v>0.53012060566333696</v>
      </c>
      <c r="Q490" s="20">
        <f t="shared" si="211"/>
        <v>0.53012060566333696</v>
      </c>
      <c r="R490" s="55">
        <f t="shared" si="212"/>
        <v>0.26506030283166848</v>
      </c>
      <c r="S490" s="8">
        <f t="shared" si="213"/>
        <v>0.26506030283166848</v>
      </c>
      <c r="T490" s="20">
        <f>IF('Raw Scores'!E492=0, 0, _xlfn.NORM.DIST('Raw Scores'!E492,'Raw Scores'!E$2,'Raw Scores'!E$3,TRUE))</f>
        <v>0</v>
      </c>
      <c r="U490" s="20">
        <f t="shared" si="214"/>
        <v>0</v>
      </c>
      <c r="V490" s="20">
        <f>IF('Raw Scores'!G492=0, 0, _xlfn.NORM.DIST('Raw Scores'!G492,'Raw Scores'!G$2,'Raw Scores'!G$3,TRUE))</f>
        <v>0.52932764446975711</v>
      </c>
      <c r="W490" s="8">
        <f t="shared" si="215"/>
        <v>0.52932764446975711</v>
      </c>
      <c r="X490" s="20">
        <f>IF('Raw Scores'!L492=0, 0, _xlfn.NORM.DIST('Raw Scores'!L492,'Raw Scores'!L$2,'Raw Scores'!L$3,TRUE))</f>
        <v>0.25369845592958462</v>
      </c>
      <c r="Y490" s="20">
        <f t="shared" si="216"/>
        <v>0.25369845592958462</v>
      </c>
      <c r="Z490" s="41">
        <f t="shared" si="217"/>
        <v>0.26100870013311389</v>
      </c>
      <c r="AA490" s="8">
        <f t="shared" si="218"/>
        <v>0.26100870013311389</v>
      </c>
      <c r="AB490" s="20">
        <f>IF('Raw Scores'!H492=0, 0, _xlfn.NORM.DIST('Raw Scores'!H492,'Raw Scores'!H$2,'Raw Scores'!H$3,TRUE))</f>
        <v>0.21032418447103082</v>
      </c>
      <c r="AC490" s="8">
        <f t="shared" si="219"/>
        <v>0.21032418447103082</v>
      </c>
      <c r="AD490" s="20">
        <f>IF('Raw Scores'!I492=0, 0, _xlfn.NORM.DIST('Raw Scores'!I492,'Raw Scores'!I$2,'Raw Scores'!I$3,TRUE))</f>
        <v>0</v>
      </c>
      <c r="AE490" s="8">
        <f t="shared" si="220"/>
        <v>0</v>
      </c>
      <c r="AF490" s="20">
        <f>IF('Raw Scores'!J492=0, 0, _xlfn.NORM.DIST('Raw Scores'!J492,'Raw Scores'!J$2,'Raw Scores'!J$3,TRUE))</f>
        <v>0</v>
      </c>
      <c r="AG490" s="8">
        <f t="shared" si="221"/>
        <v>0</v>
      </c>
      <c r="AH490" s="20">
        <f>IF('Raw Scores'!K492=0, 0, _xlfn.NORM.DIST('Raw Scores'!K492,'Raw Scores'!K$2,'Raw Scores'!K$3,TRUE))</f>
        <v>0</v>
      </c>
      <c r="AI490" s="8">
        <f t="shared" si="222"/>
        <v>0</v>
      </c>
      <c r="AJ490" s="20">
        <f t="shared" si="223"/>
        <v>0</v>
      </c>
      <c r="AK490" s="8">
        <f t="shared" si="224"/>
        <v>0</v>
      </c>
      <c r="AL490" s="42">
        <f t="shared" si="225"/>
        <v>7.0108061490343598E-2</v>
      </c>
      <c r="AM490" s="8">
        <f t="shared" si="226"/>
        <v>7.0108061490343598E-2</v>
      </c>
      <c r="AN490" s="20">
        <f>IF('Raw Scores'!M492=0, 0, _xlfn.NORM.DIST('Raw Scores'!M492,'Raw Scores'!M$2,'Raw Scores'!M$3,TRUE))</f>
        <v>0.4208208560508504</v>
      </c>
      <c r="AO490" s="8">
        <f t="shared" si="227"/>
        <v>0.4208208560508504</v>
      </c>
      <c r="AP490" s="20">
        <f>IF('Raw Scores'!N492=0, 0, _xlfn.NORM.DIST('Raw Scores'!N492,'Raw Scores'!N$2,'Raw Scores'!N$3,TRUE))</f>
        <v>0</v>
      </c>
      <c r="AQ490" s="8">
        <f t="shared" si="228"/>
        <v>0</v>
      </c>
      <c r="AR490" s="43">
        <f t="shared" si="229"/>
        <v>0.2104104280254252</v>
      </c>
      <c r="AS490" s="8">
        <f t="shared" si="230"/>
        <v>0.2104104280254252</v>
      </c>
      <c r="AT490" s="44">
        <f>IF('Raw Scores'!O492=0, 0, _xlfn.NORM.DIST('Raw Scores'!O492,'Raw Scores'!O$2,'Raw Scores'!O$3,TRUE))</f>
        <v>0.49771536902467772</v>
      </c>
      <c r="AU490" s="8">
        <f t="shared" si="231"/>
        <v>0.49771536902467772</v>
      </c>
      <c r="AV490" s="17">
        <f>IF('Raw Scores'!P492=0, 0, _xlfn.NORM.DIST('Raw Scores'!P492,'Raw Scores'!P$2,'Raw Scores'!P$3,TRUE))</f>
        <v>0</v>
      </c>
      <c r="AW490" s="8">
        <f t="shared" si="232"/>
        <v>0</v>
      </c>
      <c r="AX490" s="45">
        <f>IFERROR(_xlfn.IFNA((J490*$J$3+L490*$L$3+R490*$R$3+Z490*$Z$3+AL490*$AL$3+AR490*$AR$3+AT490*$AT$3+AV490*$AV$3)/VLOOKUP(A490,CTP_Export!$D$1:$AN$953,37,0),0),0)</f>
        <v>3.5975886892454876E-9</v>
      </c>
      <c r="AY490">
        <f t="shared" si="205"/>
        <v>1.4999077657754332E-8</v>
      </c>
      <c r="AZ490">
        <f t="array" ref="AZ490">IF(COUNTIF(C:C, C490) &gt; 1, STDEV(IF(C:C=C490,AX:AX)), 0)</f>
        <v>2.565830134498037E-8</v>
      </c>
      <c r="BA490" s="50">
        <f>IF(VLOOKUP(A490,CTP_Export!$D$1:$AN$953,37,0)&gt;0,IF(COUNTIF(C:C,C490)&gt;1,IFERROR(_xlfn.NORM.DIST(AX490,AY490,AZ490,TRUE),0)*1,0),0)</f>
        <v>0.3283916404567625</v>
      </c>
    </row>
    <row r="491" spans="1:53">
      <c r="A491" s="8" t="str">
        <f>'Raw Scores'!A493</f>
        <v>F17b</v>
      </c>
      <c r="B491" s="8" t="str">
        <f>IF(_xlfn.XLOOKUP(A491,CTP_Export!D:D,CTP_Export!K:K,,0)=0, _xlfn.XLOOKUP(A491,CTP_Export!D:D,CTP_Export!F:F,,0), _xlfn.XLOOKUP(A491,CTP_Export!D:D,CTP_Export!K:K,,0))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491" s="8" t="str">
        <f>_xlfn.IFNA(_xlfn.XLOOKUP(A491,CTP_Export!D:D,CTP_Export!AM:AM,,0),"")</f>
        <v>New Location</v>
      </c>
      <c r="D491" s="79" t="str">
        <f>_xlfn.IFNA(_xlfn.XLOOKUP(A491,CTP_Export!D:D,CTP_Export!AK:AK,,0),"")</f>
        <v>Wake</v>
      </c>
      <c r="E491" s="79" t="str">
        <f>_xlfn.IFNA(_xlfn.XLOOKUP(A491,CTP_Export!D:D,CTP_Export!CL:CL,,0),"")</f>
        <v>Division</v>
      </c>
      <c r="F491" s="79">
        <f t="shared" si="204"/>
        <v>561</v>
      </c>
      <c r="G491" s="79">
        <f>_xlfn.XLOOKUP(A491,CTP_Export!$D$2:$D$1245,CTP_Export!AX$2:AX$1245, "-",0)</f>
        <v>0</v>
      </c>
      <c r="H491" s="20">
        <f t="shared" si="206"/>
        <v>0.19457935833612927</v>
      </c>
      <c r="I491" s="8">
        <f t="shared" si="207"/>
        <v>0.19457935833612927</v>
      </c>
      <c r="J491" s="53">
        <f>'Raw Scores'!B493/100</f>
        <v>0.172228339625487</v>
      </c>
      <c r="K491" s="8">
        <f t="shared" si="208"/>
        <v>0.172228339625487</v>
      </c>
      <c r="L491" s="54">
        <f>IF('Raw Scores'!C493=0, 0, _xlfn.NORM.DIST('Raw Scores'!C493,'Raw Scores'!C$2,'Raw Scores'!C$3,TRUE))</f>
        <v>0</v>
      </c>
      <c r="M491" s="8">
        <f t="shared" si="209"/>
        <v>0</v>
      </c>
      <c r="N491" s="20">
        <f>IF('Raw Scores'!D493=0, 0, _xlfn.NORM.DIST('Raw Scores'!D493,'Raw Scores'!D$2,'Raw Scores'!D$3,TRUE))</f>
        <v>0</v>
      </c>
      <c r="O491" s="8">
        <f t="shared" si="210"/>
        <v>0</v>
      </c>
      <c r="P491" s="20">
        <f>IF('Raw Scores'!F493=0, 0, _xlfn.NORM.DIST('Raw Scores'!F493,'Raw Scores'!F$2,'Raw Scores'!F$3,TRUE))</f>
        <v>0.5300969600823866</v>
      </c>
      <c r="Q491" s="20">
        <f t="shared" si="211"/>
        <v>0.5300969600823866</v>
      </c>
      <c r="R491" s="55">
        <f t="shared" si="212"/>
        <v>0.2650484800411933</v>
      </c>
      <c r="S491" s="8">
        <f t="shared" si="213"/>
        <v>0.2650484800411933</v>
      </c>
      <c r="T491" s="20">
        <f>IF('Raw Scores'!E493=0, 0, _xlfn.NORM.DIST('Raw Scores'!E493,'Raw Scores'!E$2,'Raw Scores'!E$3,TRUE))</f>
        <v>0</v>
      </c>
      <c r="U491" s="20">
        <f t="shared" si="214"/>
        <v>0</v>
      </c>
      <c r="V491" s="20">
        <f>IF('Raw Scores'!G493=0, 0, _xlfn.NORM.DIST('Raw Scores'!G493,'Raw Scores'!G$2,'Raw Scores'!G$3,TRUE))</f>
        <v>0.52929473328536614</v>
      </c>
      <c r="W491" s="8">
        <f t="shared" si="215"/>
        <v>0.52929473328536614</v>
      </c>
      <c r="X491" s="20">
        <f>IF('Raw Scores'!L493=0, 0, _xlfn.NORM.DIST('Raw Scores'!L493,'Raw Scores'!L$2,'Raw Scores'!L$3,TRUE))</f>
        <v>0.22815551490679972</v>
      </c>
      <c r="Y491" s="20">
        <f t="shared" si="216"/>
        <v>0.22815551490679972</v>
      </c>
      <c r="Z491" s="41">
        <f t="shared" si="217"/>
        <v>0.25248341606405528</v>
      </c>
      <c r="AA491" s="8">
        <f t="shared" si="218"/>
        <v>0.25248341606405528</v>
      </c>
      <c r="AB491" s="20">
        <f>IF('Raw Scores'!H493=0, 0, _xlfn.NORM.DIST('Raw Scores'!H493,'Raw Scores'!H$2,'Raw Scores'!H$3,TRUE))</f>
        <v>0</v>
      </c>
      <c r="AC491" s="8">
        <f t="shared" si="219"/>
        <v>0</v>
      </c>
      <c r="AD491" s="20">
        <f>IF('Raw Scores'!I493=0, 0, _xlfn.NORM.DIST('Raw Scores'!I493,'Raw Scores'!I$2,'Raw Scores'!I$3,TRUE))</f>
        <v>0</v>
      </c>
      <c r="AE491" s="8">
        <f t="shared" si="220"/>
        <v>0</v>
      </c>
      <c r="AF491" s="20">
        <f>IF('Raw Scores'!J493=0, 0, _xlfn.NORM.DIST('Raw Scores'!J493,'Raw Scores'!J$2,'Raw Scores'!J$3,TRUE))</f>
        <v>0</v>
      </c>
      <c r="AG491" s="8">
        <f t="shared" si="221"/>
        <v>0</v>
      </c>
      <c r="AH491" s="20">
        <f>IF('Raw Scores'!K493=0, 0, _xlfn.NORM.DIST('Raw Scores'!K493,'Raw Scores'!K$2,'Raw Scores'!K$3,TRUE))</f>
        <v>0</v>
      </c>
      <c r="AI491" s="8">
        <f t="shared" si="222"/>
        <v>0</v>
      </c>
      <c r="AJ491" s="20">
        <f t="shared" si="223"/>
        <v>0</v>
      </c>
      <c r="AK491" s="8">
        <f t="shared" si="224"/>
        <v>0</v>
      </c>
      <c r="AL491" s="42">
        <f t="shared" si="225"/>
        <v>0</v>
      </c>
      <c r="AM491" s="8">
        <f t="shared" si="226"/>
        <v>0</v>
      </c>
      <c r="AN491" s="20">
        <f>IF('Raw Scores'!M493=0, 0, _xlfn.NORM.DIST('Raw Scores'!M493,'Raw Scores'!M$2,'Raw Scores'!M$3,TRUE))</f>
        <v>0.39729144601721922</v>
      </c>
      <c r="AO491" s="8">
        <f t="shared" si="227"/>
        <v>0.39729144601721922</v>
      </c>
      <c r="AP491" s="20">
        <f>IF('Raw Scores'!N493=0, 0, _xlfn.NORM.DIST('Raw Scores'!N493,'Raw Scores'!N$2,'Raw Scores'!N$3,TRUE))</f>
        <v>0</v>
      </c>
      <c r="AQ491" s="8">
        <f t="shared" si="228"/>
        <v>0</v>
      </c>
      <c r="AR491" s="43">
        <f t="shared" si="229"/>
        <v>0.19864572300860961</v>
      </c>
      <c r="AS491" s="8">
        <f t="shared" si="230"/>
        <v>0.19864572300860961</v>
      </c>
      <c r="AT491" s="44">
        <f>IF('Raw Scores'!O493=0, 0, _xlfn.NORM.DIST('Raw Scores'!O493,'Raw Scores'!O$2,'Raw Scores'!O$3,TRUE))</f>
        <v>0.46902521995857022</v>
      </c>
      <c r="AU491" s="8">
        <f t="shared" si="231"/>
        <v>0.46902521995857022</v>
      </c>
      <c r="AV491" s="17">
        <f>IF('Raw Scores'!P493=0, 0, _xlfn.NORM.DIST('Raw Scores'!P493,'Raw Scores'!P$2,'Raw Scores'!P$3,TRUE))</f>
        <v>0</v>
      </c>
      <c r="AW491" s="8">
        <f t="shared" si="232"/>
        <v>0</v>
      </c>
      <c r="AX491" s="45">
        <f>IFERROR(_xlfn.IFNA((J491*$J$3+L491*$L$3+R491*$R$3+Z491*$Z$3+AL491*$AL$3+AR491*$AR$3+AT491*$AT$3+AV491*$AV$3)/VLOOKUP(A491,CTP_Export!$D$1:$AN$953,37,0),0),0)</f>
        <v>1.6283818645568258E-9</v>
      </c>
      <c r="AY491">
        <f t="shared" si="205"/>
        <v>1.4999077657754332E-8</v>
      </c>
      <c r="AZ491">
        <f t="array" ref="AZ491">IF(COUNTIF(C:C, C491) &gt; 1, STDEV(IF(C:C=C491,AX:AX)), 0)</f>
        <v>2.565830134498037E-8</v>
      </c>
      <c r="BA491" s="50">
        <f>IF(VLOOKUP(A491,CTP_Export!$D$1:$AN$953,37,0)&gt;0,IF(COUNTIF(C:C,C491)&gt;1,IFERROR(_xlfn.NORM.DIST(AX491,AY491,AZ491,TRUE),0)*1,0),0)</f>
        <v>0.30114645197599671</v>
      </c>
    </row>
    <row r="492" spans="1:53">
      <c r="A492" s="8" t="str">
        <f>'Raw Scores'!A494</f>
        <v>F18</v>
      </c>
      <c r="B492" s="8" t="str">
        <f>IF(_xlfn.XLOOKUP(A492,CTP_Export!D:D,CTP_Export!K:K,,0)=0, _xlfn.XLOOKUP(A492,CTP_Export!D:D,CTP_Export!F:F,,0), _xlfn.XLOOKUP(A492,CTP_Export!D:D,CTP_Export!K:K,,0))</f>
        <v>Aviation Parkway</v>
      </c>
      <c r="C492" s="8" t="str">
        <f>_xlfn.IFNA(_xlfn.XLOOKUP(A492,CTP_Export!D:D,CTP_Export!AM:AM,,0),"")</f>
        <v>Widening</v>
      </c>
      <c r="D492" s="79" t="str">
        <f>_xlfn.IFNA(_xlfn.XLOOKUP(A492,CTP_Export!D:D,CTP_Export!AK:AK,,0),"")</f>
        <v>Wake</v>
      </c>
      <c r="E492" s="79" t="str">
        <f>_xlfn.IFNA(_xlfn.XLOOKUP(A492,CTP_Export!D:D,CTP_Export!CL:CL,,0),"")</f>
        <v>Division</v>
      </c>
      <c r="F492" s="79">
        <f t="shared" si="204"/>
        <v>535</v>
      </c>
      <c r="G492" s="79">
        <f>_xlfn.XLOOKUP(A492,CTP_Export!$D$2:$D$1245,CTP_Export!AX$2:AX$1245, "-",0)</f>
        <v>9313.7286447496408</v>
      </c>
      <c r="H492" s="20">
        <f t="shared" si="206"/>
        <v>0.22712135721338697</v>
      </c>
      <c r="I492" s="8">
        <f t="shared" si="207"/>
        <v>0.22712135721338697</v>
      </c>
      <c r="J492" s="53">
        <f>'Raw Scores'!B494/100</f>
        <v>0.221719055121849</v>
      </c>
      <c r="K492" s="8">
        <f t="shared" si="208"/>
        <v>0.221719055121849</v>
      </c>
      <c r="L492" s="54">
        <f>IF('Raw Scores'!C494=0, 0, _xlfn.NORM.DIST('Raw Scores'!C494,'Raw Scores'!C$2,'Raw Scores'!C$3,TRUE))</f>
        <v>0</v>
      </c>
      <c r="M492" s="8">
        <f t="shared" si="209"/>
        <v>0</v>
      </c>
      <c r="N492" s="20">
        <f>IF('Raw Scores'!D494=0, 0, _xlfn.NORM.DIST('Raw Scores'!D494,'Raw Scores'!D$2,'Raw Scores'!D$3,TRUE))</f>
        <v>0</v>
      </c>
      <c r="O492" s="8">
        <f t="shared" si="210"/>
        <v>0</v>
      </c>
      <c r="P492" s="20">
        <f>IF('Raw Scores'!F494=0, 0, _xlfn.NORM.DIST('Raw Scores'!F494,'Raw Scores'!F$2,'Raw Scores'!F$3,TRUE))</f>
        <v>0.52998425800504845</v>
      </c>
      <c r="Q492" s="20">
        <f t="shared" si="211"/>
        <v>0.52998425800504845</v>
      </c>
      <c r="R492" s="55">
        <f t="shared" si="212"/>
        <v>0.26499212900252422</v>
      </c>
      <c r="S492" s="8">
        <f t="shared" si="213"/>
        <v>0.26499212900252422</v>
      </c>
      <c r="T492" s="20">
        <f>IF('Raw Scores'!E494=0, 0, _xlfn.NORM.DIST('Raw Scores'!E494,'Raw Scores'!E$2,'Raw Scores'!E$3,TRUE))</f>
        <v>0.31888414449467439</v>
      </c>
      <c r="U492" s="20">
        <f t="shared" si="214"/>
        <v>0.31888414449467439</v>
      </c>
      <c r="V492" s="20">
        <f>IF('Raw Scores'!G494=0, 0, _xlfn.NORM.DIST('Raw Scores'!G494,'Raw Scores'!G$2,'Raw Scores'!G$3,TRUE))</f>
        <v>0.52921647363124569</v>
      </c>
      <c r="W492" s="8">
        <f t="shared" si="215"/>
        <v>0.52921647363124569</v>
      </c>
      <c r="X492" s="20">
        <f>IF('Raw Scores'!L494=0, 0, _xlfn.NORM.DIST('Raw Scores'!L494,'Raw Scores'!L$2,'Raw Scores'!L$3,TRUE))</f>
        <v>0.48179312444948191</v>
      </c>
      <c r="Y492" s="20">
        <f t="shared" si="216"/>
        <v>0.48179312444948191</v>
      </c>
      <c r="Z492" s="41">
        <f t="shared" si="217"/>
        <v>0.44329791419180065</v>
      </c>
      <c r="AA492" s="8">
        <f t="shared" si="218"/>
        <v>0.44329791419180065</v>
      </c>
      <c r="AB492" s="20">
        <f>IF('Raw Scores'!H494=0, 0, _xlfn.NORM.DIST('Raw Scores'!H494,'Raw Scores'!H$2,'Raw Scores'!H$3,TRUE))</f>
        <v>0</v>
      </c>
      <c r="AC492" s="8">
        <f t="shared" si="219"/>
        <v>0</v>
      </c>
      <c r="AD492" s="20">
        <f>IF('Raw Scores'!I494=0, 0, _xlfn.NORM.DIST('Raw Scores'!I494,'Raw Scores'!I$2,'Raw Scores'!I$3,TRUE))</f>
        <v>0</v>
      </c>
      <c r="AE492" s="8">
        <f t="shared" si="220"/>
        <v>0</v>
      </c>
      <c r="AF492" s="20">
        <f>IF('Raw Scores'!J494=0, 0, _xlfn.NORM.DIST('Raw Scores'!J494,'Raw Scores'!J$2,'Raw Scores'!J$3,TRUE))</f>
        <v>0</v>
      </c>
      <c r="AG492" s="8">
        <f t="shared" si="221"/>
        <v>0</v>
      </c>
      <c r="AH492" s="20">
        <f>IF('Raw Scores'!K494=0, 0, _xlfn.NORM.DIST('Raw Scores'!K494,'Raw Scores'!K$2,'Raw Scores'!K$3,TRUE))</f>
        <v>0</v>
      </c>
      <c r="AI492" s="8">
        <f t="shared" si="222"/>
        <v>0</v>
      </c>
      <c r="AJ492" s="20">
        <f t="shared" si="223"/>
        <v>0</v>
      </c>
      <c r="AK492" s="8">
        <f t="shared" si="224"/>
        <v>0</v>
      </c>
      <c r="AL492" s="42">
        <f t="shared" si="225"/>
        <v>0</v>
      </c>
      <c r="AM492" s="8">
        <f t="shared" si="226"/>
        <v>0</v>
      </c>
      <c r="AN492" s="20">
        <f>IF('Raw Scores'!M494=0, 0, _xlfn.NORM.DIST('Raw Scores'!M494,'Raw Scores'!M$2,'Raw Scores'!M$3,TRUE))</f>
        <v>0.40901516630831058</v>
      </c>
      <c r="AO492" s="8">
        <f t="shared" si="227"/>
        <v>0.40901516630831058</v>
      </c>
      <c r="AP492" s="20">
        <f>IF('Raw Scores'!N494=0, 0, _xlfn.NORM.DIST('Raw Scores'!N494,'Raw Scores'!N$2,'Raw Scores'!N$3,TRUE))</f>
        <v>0</v>
      </c>
      <c r="AQ492" s="8">
        <f t="shared" si="228"/>
        <v>0</v>
      </c>
      <c r="AR492" s="43">
        <f t="shared" si="229"/>
        <v>0.20450758315415529</v>
      </c>
      <c r="AS492" s="8">
        <f t="shared" si="230"/>
        <v>0.20450758315415529</v>
      </c>
      <c r="AT492" s="44">
        <f>IF('Raw Scores'!O494=0, 0, _xlfn.NORM.DIST('Raw Scores'!O494,'Raw Scores'!O$2,'Raw Scores'!O$3,TRUE))</f>
        <v>0.47973091275761026</v>
      </c>
      <c r="AU492" s="8">
        <f t="shared" si="231"/>
        <v>0.47973091275761026</v>
      </c>
      <c r="AV492" s="17">
        <f>IF('Raw Scores'!P494=0, 0, _xlfn.NORM.DIST('Raw Scores'!P494,'Raw Scores'!P$2,'Raw Scores'!P$3,TRUE))</f>
        <v>0</v>
      </c>
      <c r="AW492" s="8">
        <f t="shared" si="232"/>
        <v>0</v>
      </c>
      <c r="AX492" s="45">
        <f>IFERROR(_xlfn.IFNA((J492*$J$3+L492*$L$3+R492*$R$3+Z492*$Z$3+AL492*$AL$3+AR492*$AR$3+AT492*$AT$3+AV492*$AV$3)/VLOOKUP(A492,CTP_Export!$D$1:$AN$953,37,0),0),0)</f>
        <v>1.2068103852086289E-9</v>
      </c>
      <c r="AY492">
        <f t="shared" si="205"/>
        <v>1.0293640434885006E-8</v>
      </c>
      <c r="AZ492">
        <f t="array" ref="AZ492">IF(COUNTIF(C:C, C492) &gt; 1, STDEV(IF(C:C=C492,AX:AX)), 0)</f>
        <v>1.959515603841011E-8</v>
      </c>
      <c r="BA492" s="50">
        <f>IF(VLOOKUP(A492,CTP_Export!$D$1:$AN$953,37,0)&gt;0,IF(COUNTIF(C:C,C492)&gt;1,IFERROR(_xlfn.NORM.DIST(AX492,AY492,AZ492,TRUE),0)*1,0),0)</f>
        <v>0.32142117920883695</v>
      </c>
    </row>
    <row r="493" spans="1:53">
      <c r="A493" s="8" t="str">
        <f>'Raw Scores'!A495</f>
        <v>F3</v>
      </c>
      <c r="B493" s="8" t="str">
        <f>IF(_xlfn.XLOOKUP(A493,CTP_Export!D:D,CTP_Export!K:K,,0)=0, _xlfn.XLOOKUP(A493,CTP_Export!D:D,CTP_Export!F:F,,0), _xlfn.XLOOKUP(A493,CTP_Export!D:D,CTP_Export!K:K,,0))</f>
        <v>NC 540 Tri-Ex (Phase VI) is proposed to be a 6 lane FREEWAY between I-40 (South) to US 64 East Bypass. An AADT of 16,305 is expected in the planning horizon year(2040) which would cause NC 540 Tri-Ex (Phase VI) to operate at LOS 'F'  in 2040. The purpose of this project is to reduce congestion so NC 540 Tri-Ex (Phase VI) will operate at LOS 'D' or better in 2040.</v>
      </c>
      <c r="C493" s="8" t="str">
        <f>_xlfn.IFNA(_xlfn.XLOOKUP(A493,CTP_Export!D:D,CTP_Export!AM:AM,,0),"")</f>
        <v>New Location</v>
      </c>
      <c r="D493" s="79" t="str">
        <f>_xlfn.IFNA(_xlfn.XLOOKUP(A493,CTP_Export!D:D,CTP_Export!AK:AK,,0),"")</f>
        <v>Wake</v>
      </c>
      <c r="E493" s="79" t="str">
        <f>_xlfn.IFNA(_xlfn.XLOOKUP(A493,CTP_Export!D:D,CTP_Export!CL:CL,,0),"")</f>
        <v>Statewide</v>
      </c>
      <c r="F493" s="79">
        <f t="shared" si="204"/>
        <v>349</v>
      </c>
      <c r="G493" s="79">
        <f>_xlfn.XLOOKUP(A493,CTP_Export!$D$2:$D$1245,CTP_Export!AX$2:AX$1245, "-",0)</f>
        <v>0</v>
      </c>
      <c r="H493" s="20">
        <f t="shared" si="206"/>
        <v>0.30995017198051716</v>
      </c>
      <c r="I493" s="8">
        <f t="shared" si="207"/>
        <v>0.30995017198051716</v>
      </c>
      <c r="J493" s="53">
        <f>'Raw Scores'!B495/100</f>
        <v>0.17429308945685801</v>
      </c>
      <c r="K493" s="8">
        <f t="shared" si="208"/>
        <v>0.17429308945685801</v>
      </c>
      <c r="L493" s="54">
        <f>IF('Raw Scores'!C495=0, 0, _xlfn.NORM.DIST('Raw Scores'!C495,'Raw Scores'!C$2,'Raw Scores'!C$3,TRUE))</f>
        <v>0</v>
      </c>
      <c r="M493" s="8">
        <f t="shared" si="209"/>
        <v>0</v>
      </c>
      <c r="N493" s="20">
        <f>IF('Raw Scores'!D495=0, 0, _xlfn.NORM.DIST('Raw Scores'!D495,'Raw Scores'!D$2,'Raw Scores'!D$3,TRUE))</f>
        <v>0.28359910122935306</v>
      </c>
      <c r="O493" s="8">
        <f t="shared" si="210"/>
        <v>0.28359910122935306</v>
      </c>
      <c r="P493" s="20">
        <f>IF('Raw Scores'!F495=0, 0, _xlfn.NORM.DIST('Raw Scores'!F495,'Raw Scores'!F$2,'Raw Scores'!F$3,TRUE))</f>
        <v>0.52906256120021045</v>
      </c>
      <c r="Q493" s="20">
        <f t="shared" si="211"/>
        <v>0.52906256120021045</v>
      </c>
      <c r="R493" s="55">
        <f t="shared" si="212"/>
        <v>0.40633083121478175</v>
      </c>
      <c r="S493" s="8">
        <f t="shared" si="213"/>
        <v>0.40633083121478175</v>
      </c>
      <c r="T493" s="20">
        <f>IF('Raw Scores'!E495=0, 0, _xlfn.NORM.DIST('Raw Scores'!E495,'Raw Scores'!E$2,'Raw Scores'!E$3,TRUE))</f>
        <v>0.30410459049560601</v>
      </c>
      <c r="U493" s="20">
        <f t="shared" si="214"/>
        <v>0.30410459049560601</v>
      </c>
      <c r="V493" s="20">
        <f>IF('Raw Scores'!G495=0, 0, _xlfn.NORM.DIST('Raw Scores'!G495,'Raw Scores'!G$2,'Raw Scores'!G$3,TRUE))</f>
        <v>0.54629266992723213</v>
      </c>
      <c r="W493" s="8">
        <f t="shared" si="215"/>
        <v>0.54629266992723213</v>
      </c>
      <c r="X493" s="20">
        <f>IF('Raw Scores'!L495=0, 0, _xlfn.NORM.DIST('Raw Scores'!L495,'Raw Scores'!L$2,'Raw Scores'!L$3,TRUE))</f>
        <v>0.20302066694320145</v>
      </c>
      <c r="Y493" s="20">
        <f t="shared" si="216"/>
        <v>0.20302066694320145</v>
      </c>
      <c r="Z493" s="41">
        <f t="shared" si="217"/>
        <v>0.35113930912201319</v>
      </c>
      <c r="AA493" s="8">
        <f t="shared" si="218"/>
        <v>0.35113930912201319</v>
      </c>
      <c r="AB493" s="20">
        <f>IF('Raw Scores'!H495=0, 0, _xlfn.NORM.DIST('Raw Scores'!H495,'Raw Scores'!H$2,'Raw Scores'!H$3,TRUE))</f>
        <v>0.90105100030000185</v>
      </c>
      <c r="AC493" s="8">
        <f t="shared" si="219"/>
        <v>0.90105100030000185</v>
      </c>
      <c r="AD493" s="20">
        <f>IF('Raw Scores'!I495=0, 0, _xlfn.NORM.DIST('Raw Scores'!I495,'Raw Scores'!I$2,'Raw Scores'!I$3,TRUE))</f>
        <v>0</v>
      </c>
      <c r="AE493" s="8">
        <f t="shared" si="220"/>
        <v>0</v>
      </c>
      <c r="AF493" s="20">
        <f>IF('Raw Scores'!J495=0, 0, _xlfn.NORM.DIST('Raw Scores'!J495,'Raw Scores'!J$2,'Raw Scores'!J$3,TRUE))</f>
        <v>0</v>
      </c>
      <c r="AG493" s="8">
        <f t="shared" si="221"/>
        <v>0</v>
      </c>
      <c r="AH493" s="20">
        <f>IF('Raw Scores'!K495=0, 0, _xlfn.NORM.DIST('Raw Scores'!K495,'Raw Scores'!K$2,'Raw Scores'!K$3,TRUE))</f>
        <v>0</v>
      </c>
      <c r="AI493" s="8">
        <f t="shared" si="222"/>
        <v>0</v>
      </c>
      <c r="AJ493" s="20">
        <f t="shared" si="223"/>
        <v>0</v>
      </c>
      <c r="AK493" s="8">
        <f t="shared" si="224"/>
        <v>0</v>
      </c>
      <c r="AL493" s="42">
        <f t="shared" si="225"/>
        <v>0.30035033343333395</v>
      </c>
      <c r="AM493" s="8">
        <f t="shared" si="226"/>
        <v>0.30035033343333395</v>
      </c>
      <c r="AN493" s="20">
        <f>IF('Raw Scores'!M495=0, 0, _xlfn.NORM.DIST('Raw Scores'!M495,'Raw Scores'!M$2,'Raw Scores'!M$3,TRUE))</f>
        <v>0.99999999975244169</v>
      </c>
      <c r="AO493" s="8">
        <f t="shared" si="227"/>
        <v>0.99999999975244169</v>
      </c>
      <c r="AP493" s="20">
        <f>IF('Raw Scores'!N495=0, 0, _xlfn.NORM.DIST('Raw Scores'!N495,'Raw Scores'!N$2,'Raw Scores'!N$3,TRUE))</f>
        <v>0</v>
      </c>
      <c r="AQ493" s="8">
        <f t="shared" si="228"/>
        <v>0</v>
      </c>
      <c r="AR493" s="43">
        <f t="shared" si="229"/>
        <v>0.49999999987622085</v>
      </c>
      <c r="AS493" s="8">
        <f t="shared" si="230"/>
        <v>0.49999999987622085</v>
      </c>
      <c r="AT493" s="44">
        <f>IF('Raw Scores'!O495=0, 0, _xlfn.NORM.DIST('Raw Scores'!O495,'Raw Scores'!O$2,'Raw Scores'!O$3,TRUE))</f>
        <v>0.99999999999938061</v>
      </c>
      <c r="AU493" s="8">
        <f t="shared" si="231"/>
        <v>0.99999999999938061</v>
      </c>
      <c r="AV493" s="17">
        <f>IF('Raw Scores'!P495=0, 0, _xlfn.NORM.DIST('Raw Scores'!P495,'Raw Scores'!P$2,'Raw Scores'!P$3,TRUE))</f>
        <v>0</v>
      </c>
      <c r="AW493" s="8">
        <f t="shared" si="232"/>
        <v>0</v>
      </c>
      <c r="AX493" s="45">
        <f>IFERROR(_xlfn.IFNA((J493*$J$3+L493*$L$3+R493*$R$3+Z493*$Z$3+AL493*$AL$3+AR493*$AR$3+AT493*$AT$3+AV493*$AV$3)/VLOOKUP(A493,CTP_Export!$D$1:$AN$953,37,0),0),0)</f>
        <v>7.2132585502001443E-10</v>
      </c>
      <c r="AY493">
        <f t="shared" si="205"/>
        <v>1.4999077657754332E-8</v>
      </c>
      <c r="AZ493">
        <f t="array" ref="AZ493">IF(COUNTIF(C:C, C493) &gt; 1, STDEV(IF(C:C=C493,AX:AX)), 0)</f>
        <v>2.565830134498037E-8</v>
      </c>
      <c r="BA493" s="50">
        <f>IF(VLOOKUP(A493,CTP_Export!$D$1:$AN$953,37,0)&gt;0,IF(COUNTIF(C:C,C493)&gt;1,IFERROR(_xlfn.NORM.DIST(AX493,AY493,AZ493,TRUE),0)*1,0),0)</f>
        <v>0.28894910238853111</v>
      </c>
    </row>
    <row r="494" spans="1:53">
      <c r="A494" s="8" t="str">
        <f>'Raw Scores'!A496</f>
        <v>F40</v>
      </c>
      <c r="B494" s="8" t="str">
        <f>IF(_xlfn.XLOOKUP(A494,CTP_Export!D:D,CTP_Export!K:K,,0)=0, _xlfn.XLOOKUP(A494,CTP_Export!D:D,CTP_Export!F:F,,0), _xlfn.XLOOKUP(A494,CTP_Export!D:D,CTP_Export!K:K,,0))</f>
        <v>The Metropolitan Transportation Plan includes the goal of improving mobility within the region, which is defined as the provision of transportation infrastructure for all vehicles and pedestrians. I-40 HOV/HOT Project currently is operating at an unacceptable LOS and is expected to worsen in the future. The purpose of this project is to improve mobility along I-40 HOV/HOT Project between Durham County Line and Wade Avenue to an acceptable LOS in the peak period and direction while also providing facilities for pedestrians and bicyclists.</v>
      </c>
      <c r="C494" s="8" t="str">
        <f>_xlfn.IFNA(_xlfn.XLOOKUP(A494,CTP_Export!D:D,CTP_Export!AM:AM,,0),"")</f>
        <v>Widening</v>
      </c>
      <c r="D494" s="79" t="str">
        <f>_xlfn.IFNA(_xlfn.XLOOKUP(A494,CTP_Export!D:D,CTP_Export!AK:AK,,0),"")</f>
        <v>Wake</v>
      </c>
      <c r="E494" s="79" t="str">
        <f>_xlfn.IFNA(_xlfn.XLOOKUP(A494,CTP_Export!D:D,CTP_Export!CL:CL,,0),"")</f>
        <v>Statewide</v>
      </c>
      <c r="F494" s="79">
        <f t="shared" si="204"/>
        <v>516</v>
      </c>
      <c r="G494" s="79">
        <f>_xlfn.XLOOKUP(A494,CTP_Export!$D$2:$D$1245,CTP_Export!AX$2:AX$1245, "-",0)</f>
        <v>0</v>
      </c>
      <c r="H494" s="20">
        <f t="shared" si="206"/>
        <v>0.24128385763620552</v>
      </c>
      <c r="I494" s="8">
        <f t="shared" si="207"/>
        <v>0.24128385763620552</v>
      </c>
      <c r="J494" s="53">
        <f>'Raw Scores'!B496/100</f>
        <v>0.52310626202926302</v>
      </c>
      <c r="K494" s="8">
        <f t="shared" si="208"/>
        <v>0.52310626202926302</v>
      </c>
      <c r="L494" s="54">
        <f>IF('Raw Scores'!C496=0, 0, _xlfn.NORM.DIST('Raw Scores'!C496,'Raw Scores'!C$2,'Raw Scores'!C$3,TRUE))</f>
        <v>0</v>
      </c>
      <c r="M494" s="8">
        <f t="shared" si="209"/>
        <v>0</v>
      </c>
      <c r="N494" s="20">
        <f>IF('Raw Scores'!D496=0, 0, _xlfn.NORM.DIST('Raw Scores'!D496,'Raw Scores'!D$2,'Raw Scores'!D$3,TRUE))</f>
        <v>0</v>
      </c>
      <c r="O494" s="8">
        <f t="shared" si="210"/>
        <v>0</v>
      </c>
      <c r="P494" s="20">
        <f>IF('Raw Scores'!F496=0, 0, _xlfn.NORM.DIST('Raw Scores'!F496,'Raw Scores'!F$2,'Raw Scores'!F$3,TRUE))</f>
        <v>0.18462620443905842</v>
      </c>
      <c r="Q494" s="20">
        <f t="shared" si="211"/>
        <v>0.18462620443905842</v>
      </c>
      <c r="R494" s="55">
        <f t="shared" si="212"/>
        <v>9.2313102219529208E-2</v>
      </c>
      <c r="S494" s="8">
        <f t="shared" si="213"/>
        <v>9.2313102219529208E-2</v>
      </c>
      <c r="T494" s="20">
        <f>IF('Raw Scores'!E496=0, 0, _xlfn.NORM.DIST('Raw Scores'!E496,'Raw Scores'!E$2,'Raw Scores'!E$3,TRUE))</f>
        <v>0</v>
      </c>
      <c r="U494" s="20">
        <f t="shared" si="214"/>
        <v>0</v>
      </c>
      <c r="V494" s="20">
        <f>IF('Raw Scores'!G496=0, 0, _xlfn.NORM.DIST('Raw Scores'!G496,'Raw Scores'!G$2,'Raw Scores'!G$3,TRUE))</f>
        <v>0.10045554287733462</v>
      </c>
      <c r="W494" s="8">
        <f t="shared" si="215"/>
        <v>0.10045554287733462</v>
      </c>
      <c r="X494" s="20">
        <f>IF('Raw Scores'!L496=0, 0, _xlfn.NORM.DIST('Raw Scores'!L496,'Raw Scores'!L$2,'Raw Scores'!L$3,TRUE))</f>
        <v>0.69738581490289431</v>
      </c>
      <c r="Y494" s="20">
        <f t="shared" si="216"/>
        <v>0.69738581490289431</v>
      </c>
      <c r="Z494" s="41">
        <f t="shared" si="217"/>
        <v>0.2659471192600763</v>
      </c>
      <c r="AA494" s="8">
        <f t="shared" si="218"/>
        <v>0.2659471192600763</v>
      </c>
      <c r="AB494" s="20">
        <f>IF('Raw Scores'!H496=0, 0, _xlfn.NORM.DIST('Raw Scores'!H496,'Raw Scores'!H$2,'Raw Scores'!H$3,TRUE))</f>
        <v>0.82246526334854442</v>
      </c>
      <c r="AC494" s="8">
        <f t="shared" si="219"/>
        <v>0.82246526334854442</v>
      </c>
      <c r="AD494" s="20">
        <f>IF('Raw Scores'!I496=0, 0, _xlfn.NORM.DIST('Raw Scores'!I496,'Raw Scores'!I$2,'Raw Scores'!I$3,TRUE))</f>
        <v>0</v>
      </c>
      <c r="AE494" s="8">
        <f t="shared" si="220"/>
        <v>0</v>
      </c>
      <c r="AF494" s="20">
        <f>IF('Raw Scores'!J496=0, 0, _xlfn.NORM.DIST('Raw Scores'!J496,'Raw Scores'!J$2,'Raw Scores'!J$3,TRUE))</f>
        <v>0</v>
      </c>
      <c r="AG494" s="8">
        <f t="shared" si="221"/>
        <v>0</v>
      </c>
      <c r="AH494" s="20">
        <f>IF('Raw Scores'!K496=0, 0, _xlfn.NORM.DIST('Raw Scores'!K496,'Raw Scores'!K$2,'Raw Scores'!K$3,TRUE))</f>
        <v>0.98619301014398419</v>
      </c>
      <c r="AI494" s="8">
        <f t="shared" si="222"/>
        <v>0.98619301014398419</v>
      </c>
      <c r="AJ494" s="20">
        <f t="shared" si="223"/>
        <v>0</v>
      </c>
      <c r="AK494" s="8">
        <f t="shared" si="224"/>
        <v>0</v>
      </c>
      <c r="AL494" s="42">
        <f t="shared" si="225"/>
        <v>0.27415508778284814</v>
      </c>
      <c r="AM494" s="8">
        <f t="shared" si="226"/>
        <v>0.27415508778284814</v>
      </c>
      <c r="AN494" s="20">
        <f>IF('Raw Scores'!M496=0, 0, _xlfn.NORM.DIST('Raw Scores'!M496,'Raw Scores'!M$2,'Raw Scores'!M$3,TRUE))</f>
        <v>0.57687766986155387</v>
      </c>
      <c r="AO494" s="8">
        <f t="shared" si="227"/>
        <v>0.57687766986155387</v>
      </c>
      <c r="AP494" s="20">
        <f>IF('Raw Scores'!N496=0, 0, _xlfn.NORM.DIST('Raw Scores'!N496,'Raw Scores'!N$2,'Raw Scores'!N$3,TRUE))</f>
        <v>0</v>
      </c>
      <c r="AQ494" s="8">
        <f t="shared" si="228"/>
        <v>0</v>
      </c>
      <c r="AR494" s="43">
        <f t="shared" si="229"/>
        <v>0.28843883493077693</v>
      </c>
      <c r="AS494" s="8">
        <f t="shared" si="230"/>
        <v>0.28843883493077693</v>
      </c>
      <c r="AT494" s="44">
        <f>IF('Raw Scores'!O496=0, 0, _xlfn.NORM.DIST('Raw Scores'!O496,'Raw Scores'!O$2,'Raw Scores'!O$3,TRUE))</f>
        <v>2.4498486769109233E-4</v>
      </c>
      <c r="AU494" s="8">
        <f t="shared" si="231"/>
        <v>2.4498486769109233E-4</v>
      </c>
      <c r="AV494" s="17">
        <f>IF('Raw Scores'!P496=0, 0, _xlfn.NORM.DIST('Raw Scores'!P496,'Raw Scores'!P$2,'Raw Scores'!P$3,TRUE))</f>
        <v>0</v>
      </c>
      <c r="AW494" s="8">
        <f t="shared" si="232"/>
        <v>0</v>
      </c>
      <c r="AX494" s="45">
        <f>IFERROR(_xlfn.IFNA((J494*$J$3+L494*$L$3+R494*$R$3+Z494*$Z$3+AL494*$AL$3+AR494*$AR$3+AT494*$AT$3+AV494*$AV$3)/VLOOKUP(A494,CTP_Export!$D$1:$AN$953,37,0),0),0)</f>
        <v>3.3747733909677998E-10</v>
      </c>
      <c r="AY494">
        <f t="shared" si="205"/>
        <v>1.0293640434885006E-8</v>
      </c>
      <c r="AZ494">
        <f t="array" ref="AZ494">IF(COUNTIF(C:C, C494) &gt; 1, STDEV(IF(C:C=C494,AX:AX)), 0)</f>
        <v>1.959515603841011E-8</v>
      </c>
      <c r="BA494" s="50">
        <f>IF(VLOOKUP(A494,CTP_Export!$D$1:$AN$953,37,0)&gt;0,IF(COUNTIF(C:C,C494)&gt;1,IFERROR(_xlfn.NORM.DIST(AX494,AY494,AZ494,TRUE),0)*1,0),0)</f>
        <v>0.30569403559100794</v>
      </c>
    </row>
    <row r="495" spans="1:53">
      <c r="A495" s="8" t="str">
        <f>'Raw Scores'!A497</f>
        <v>F41</v>
      </c>
      <c r="B495" s="8" t="str">
        <f>IF(_xlfn.XLOOKUP(A495,CTP_Export!D:D,CTP_Export!K:K,,0)=0, _xlfn.XLOOKUP(A495,CTP_Export!D:D,CTP_Export!F:F,,0), _xlfn.XLOOKUP(A495,CTP_Export!D:D,CTP_Export!K:K,,0))</f>
        <v>The Long Range Transportation Plan includes the goal of improving mobility within the region, which is defined as the provision of transportation infrastructure for all vehicles and pedestrians. I-40 Managed Lanes currently is operating at an unacceptable LOS and is expected to worsen in the future. The purpose of this project is to improve mobility along I-40 Managed Lanes between Wade Avenue and Johnston County to an acceptable LOS in the peak period and direction while also providing facilities for pedestrians and bicyclists.</v>
      </c>
      <c r="C495" s="8" t="str">
        <f>_xlfn.IFNA(_xlfn.XLOOKUP(A495,CTP_Export!D:D,CTP_Export!AM:AM,,0),"")</f>
        <v>Widening</v>
      </c>
      <c r="D495" s="79" t="str">
        <f>_xlfn.IFNA(_xlfn.XLOOKUP(A495,CTP_Export!D:D,CTP_Export!AK:AK,,0),"")</f>
        <v>Wake</v>
      </c>
      <c r="E495" s="79" t="str">
        <f>_xlfn.IFNA(_xlfn.XLOOKUP(A495,CTP_Export!D:D,CTP_Export!CL:CL,,0),"")</f>
        <v>Statewide</v>
      </c>
      <c r="F495" s="79">
        <f t="shared" si="204"/>
        <v>163</v>
      </c>
      <c r="G495" s="79">
        <f>_xlfn.XLOOKUP(A495,CTP_Export!$D$2:$D$1245,CTP_Export!AX$2:AX$1245, "-",0)</f>
        <v>0</v>
      </c>
      <c r="H495" s="20">
        <f t="shared" si="206"/>
        <v>0.37901950776506255</v>
      </c>
      <c r="I495" s="8">
        <f t="shared" si="207"/>
        <v>0.37901950776506255</v>
      </c>
      <c r="J495" s="53">
        <f>'Raw Scores'!B497/100</f>
        <v>0.47041133883001995</v>
      </c>
      <c r="K495" s="8">
        <f t="shared" si="208"/>
        <v>0.47041133883001995</v>
      </c>
      <c r="L495" s="54">
        <f>IF('Raw Scores'!C497=0, 0, _xlfn.NORM.DIST('Raw Scores'!C497,'Raw Scores'!C$2,'Raw Scores'!C$3,TRUE))</f>
        <v>0</v>
      </c>
      <c r="M495" s="8">
        <f t="shared" si="209"/>
        <v>0</v>
      </c>
      <c r="N495" s="20">
        <f>IF('Raw Scores'!D497=0, 0, _xlfn.NORM.DIST('Raw Scores'!D497,'Raw Scores'!D$2,'Raw Scores'!D$3,TRUE))</f>
        <v>0.94756269207805477</v>
      </c>
      <c r="O495" s="8">
        <f t="shared" si="210"/>
        <v>0.94756269207805477</v>
      </c>
      <c r="P495" s="20">
        <f>IF('Raw Scores'!F497=0, 0, _xlfn.NORM.DIST('Raw Scores'!F497,'Raw Scores'!F$2,'Raw Scores'!F$3,TRUE))</f>
        <v>7.5566761813183176E-92</v>
      </c>
      <c r="Q495" s="20">
        <f t="shared" si="211"/>
        <v>7.5566761813183176E-92</v>
      </c>
      <c r="R495" s="55">
        <f t="shared" si="212"/>
        <v>0.47378134603902738</v>
      </c>
      <c r="S495" s="8">
        <f t="shared" si="213"/>
        <v>0.47378134603902738</v>
      </c>
      <c r="T495" s="20">
        <f>IF('Raw Scores'!E497=0, 0, _xlfn.NORM.DIST('Raw Scores'!E497,'Raw Scores'!E$2,'Raw Scores'!E$3,TRUE))</f>
        <v>0.8804853893916198</v>
      </c>
      <c r="U495" s="20">
        <f t="shared" si="214"/>
        <v>0.8804853893916198</v>
      </c>
      <c r="V495" s="20">
        <f>IF('Raw Scores'!G497=0, 0, _xlfn.NORM.DIST('Raw Scores'!G497,'Raw Scores'!G$2,'Raw Scores'!G$3,TRUE))</f>
        <v>2.4580803957463059E-97</v>
      </c>
      <c r="W495" s="8">
        <f t="shared" si="215"/>
        <v>2.4580803957463059E-97</v>
      </c>
      <c r="X495" s="20">
        <f>IF('Raw Scores'!L497=0, 0, _xlfn.NORM.DIST('Raw Scores'!L497,'Raw Scores'!L$2,'Raw Scores'!L$3,TRUE))</f>
        <v>0.18897874051814639</v>
      </c>
      <c r="Y495" s="20">
        <f t="shared" si="216"/>
        <v>0.18897874051814639</v>
      </c>
      <c r="Z495" s="41">
        <f t="shared" si="217"/>
        <v>0.3564880433032554</v>
      </c>
      <c r="AA495" s="8">
        <f t="shared" si="218"/>
        <v>0.3564880433032554</v>
      </c>
      <c r="AB495" s="20">
        <f>IF('Raw Scores'!H497=0, 0, _xlfn.NORM.DIST('Raw Scores'!H497,'Raw Scores'!H$2,'Raw Scores'!H$3,TRUE))</f>
        <v>0.82246526334854442</v>
      </c>
      <c r="AC495" s="8">
        <f t="shared" si="219"/>
        <v>0.82246526334854442</v>
      </c>
      <c r="AD495" s="20">
        <f>IF('Raw Scores'!I497=0, 0, _xlfn.NORM.DIST('Raw Scores'!I497,'Raw Scores'!I$2,'Raw Scores'!I$3,TRUE))</f>
        <v>0</v>
      </c>
      <c r="AE495" s="8">
        <f t="shared" si="220"/>
        <v>0</v>
      </c>
      <c r="AF495" s="20">
        <f>IF('Raw Scores'!J497=0, 0, _xlfn.NORM.DIST('Raw Scores'!J497,'Raw Scores'!J$2,'Raw Scores'!J$3,TRUE))</f>
        <v>0.8318435417401705</v>
      </c>
      <c r="AG495" s="8">
        <f t="shared" si="221"/>
        <v>0.8318435417401705</v>
      </c>
      <c r="AH495" s="20">
        <f>IF('Raw Scores'!K497=0, 0, _xlfn.NORM.DIST('Raw Scores'!K497,'Raw Scores'!K$2,'Raw Scores'!K$3,TRUE))</f>
        <v>0.97448225395194377</v>
      </c>
      <c r="AI495" s="8">
        <f t="shared" si="222"/>
        <v>0.97448225395194377</v>
      </c>
      <c r="AJ495" s="20">
        <f t="shared" si="223"/>
        <v>0.81061676949032913</v>
      </c>
      <c r="AK495" s="8">
        <f t="shared" si="224"/>
        <v>0.81061676949032913</v>
      </c>
      <c r="AL495" s="42">
        <f t="shared" si="225"/>
        <v>0.54436067761295781</v>
      </c>
      <c r="AM495" s="8">
        <f t="shared" si="226"/>
        <v>0.54436067761295781</v>
      </c>
      <c r="AN495" s="20">
        <f>IF('Raw Scores'!M497=0, 0, _xlfn.NORM.DIST('Raw Scores'!M497,'Raw Scores'!M$2,'Raw Scores'!M$3,TRUE))</f>
        <v>0.99999999999996625</v>
      </c>
      <c r="AO495" s="8">
        <f t="shared" si="227"/>
        <v>0.99999999999996625</v>
      </c>
      <c r="AP495" s="20">
        <f>IF('Raw Scores'!N497=0, 0, _xlfn.NORM.DIST('Raw Scores'!N497,'Raw Scores'!N$2,'Raw Scores'!N$3,TRUE))</f>
        <v>0</v>
      </c>
      <c r="AQ495" s="8">
        <f t="shared" si="228"/>
        <v>0</v>
      </c>
      <c r="AR495" s="43">
        <f t="shared" si="229"/>
        <v>0.49999999999998312</v>
      </c>
      <c r="AS495" s="8">
        <f t="shared" si="230"/>
        <v>0.49999999999998312</v>
      </c>
      <c r="AT495" s="44">
        <f>IF('Raw Scores'!O497=0, 0, _xlfn.NORM.DIST('Raw Scores'!O497,'Raw Scores'!O$2,'Raw Scores'!O$3,TRUE))</f>
        <v>1.2672071241992049E-15</v>
      </c>
      <c r="AU495" s="8">
        <f t="shared" si="231"/>
        <v>1.2672071241992049E-15</v>
      </c>
      <c r="AV495" s="17">
        <f>IF('Raw Scores'!P497=0, 0, _xlfn.NORM.DIST('Raw Scores'!P497,'Raw Scores'!P$2,'Raw Scores'!P$3,TRUE))</f>
        <v>0</v>
      </c>
      <c r="AW495" s="8">
        <f t="shared" si="232"/>
        <v>0</v>
      </c>
      <c r="AX495" s="45">
        <f>IFERROR(_xlfn.IFNA((J495*$J$3+L495*$L$3+R495*$R$3+Z495*$Z$3+AL495*$AL$3+AR495*$AR$3+AT495*$AT$3+AV495*$AV$3)/VLOOKUP(A495,CTP_Export!$D$1:$AN$953,37,0),0),0)</f>
        <v>1.5611462932295941E-9</v>
      </c>
      <c r="AY495">
        <f t="shared" si="205"/>
        <v>1.0293640434885006E-8</v>
      </c>
      <c r="AZ495">
        <f t="array" ref="AZ495">IF(COUNTIF(C:C, C495) &gt; 1, STDEV(IF(C:C=C495,AX:AX)), 0)</f>
        <v>1.959515603841011E-8</v>
      </c>
      <c r="BA495" s="50">
        <f>IF(VLOOKUP(A495,CTP_Export!$D$1:$AN$953,37,0)&gt;0,IF(COUNTIF(C:C,C495)&gt;1,IFERROR(_xlfn.NORM.DIST(AX495,AY495,AZ495,TRUE),0)*1,0),0)</f>
        <v>0.32792665011354971</v>
      </c>
    </row>
    <row r="496" spans="1:53">
      <c r="A496" s="8" t="str">
        <f>'Raw Scores'!A498</f>
        <v>F41b</v>
      </c>
      <c r="B496" s="8" t="str">
        <f>IF(_xlfn.XLOOKUP(A496,CTP_Export!D:D,CTP_Export!K:K,,0)=0, _xlfn.XLOOKUP(A496,CTP_Export!D:D,CTP_Export!F:F,,0), _xlfn.XLOOKUP(A496,CTP_Export!D:D,CTP_Export!K:K,,0))</f>
        <v>I-40 Managed Lanes</v>
      </c>
      <c r="C496" s="8" t="str">
        <f>_xlfn.IFNA(_xlfn.XLOOKUP(A496,CTP_Export!D:D,CTP_Export!AM:AM,,0),"")</f>
        <v>Widening</v>
      </c>
      <c r="D496" s="79" t="str">
        <f>_xlfn.IFNA(_xlfn.XLOOKUP(A496,CTP_Export!D:D,CTP_Export!AK:AK,,0),"")</f>
        <v>Johnston</v>
      </c>
      <c r="E496" s="79" t="str">
        <f>_xlfn.IFNA(_xlfn.XLOOKUP(A496,CTP_Export!D:D,CTP_Export!CL:CL,,0),"")</f>
        <v>Statewide</v>
      </c>
      <c r="F496" s="79">
        <f t="shared" si="204"/>
        <v>86</v>
      </c>
      <c r="G496" s="79">
        <f>_xlfn.XLOOKUP(A496,CTP_Export!$D$2:$D$1245,CTP_Export!AX$2:AX$1245, "-",0)</f>
        <v>0</v>
      </c>
      <c r="H496" s="20">
        <f t="shared" si="206"/>
        <v>0.41847338781091009</v>
      </c>
      <c r="I496" s="8">
        <f t="shared" si="207"/>
        <v>0.41847338781091009</v>
      </c>
      <c r="J496" s="53">
        <f>'Raw Scores'!B498/100</f>
        <v>0.27179482353290901</v>
      </c>
      <c r="K496" s="8">
        <f t="shared" si="208"/>
        <v>0.27179482353290901</v>
      </c>
      <c r="L496" s="54">
        <f>IF('Raw Scores'!C498=0, 0, _xlfn.NORM.DIST('Raw Scores'!C498,'Raw Scores'!C$2,'Raw Scores'!C$3,TRUE))</f>
        <v>0</v>
      </c>
      <c r="M496" s="8">
        <f t="shared" si="209"/>
        <v>0</v>
      </c>
      <c r="N496" s="20">
        <f>IF('Raw Scores'!D498=0, 0, _xlfn.NORM.DIST('Raw Scores'!D498,'Raw Scores'!D$2,'Raw Scores'!D$3,TRUE))</f>
        <v>0.99928004293512018</v>
      </c>
      <c r="O496" s="8">
        <f t="shared" si="210"/>
        <v>0.99928004293512018</v>
      </c>
      <c r="P496" s="20">
        <f>IF('Raw Scores'!F498=0, 0, _xlfn.NORM.DIST('Raw Scores'!F498,'Raw Scores'!F$2,'Raw Scores'!F$3,TRUE))</f>
        <v>0.507016615796686</v>
      </c>
      <c r="Q496" s="20">
        <f t="shared" si="211"/>
        <v>0.507016615796686</v>
      </c>
      <c r="R496" s="55">
        <f t="shared" si="212"/>
        <v>0.75314832936590315</v>
      </c>
      <c r="S496" s="8">
        <f t="shared" si="213"/>
        <v>0.75314832936590315</v>
      </c>
      <c r="T496" s="20">
        <f>IF('Raw Scores'!E498=0, 0, _xlfn.NORM.DIST('Raw Scores'!E498,'Raw Scores'!E$2,'Raw Scores'!E$3,TRUE))</f>
        <v>0.9555660210465845</v>
      </c>
      <c r="U496" s="20">
        <f t="shared" si="214"/>
        <v>0.9555660210465845</v>
      </c>
      <c r="V496" s="20">
        <f>IF('Raw Scores'!G498=0, 0, _xlfn.NORM.DIST('Raw Scores'!G498,'Raw Scores'!G$2,'Raw Scores'!G$3,TRUE))</f>
        <v>0.51571702473570735</v>
      </c>
      <c r="W496" s="8">
        <f t="shared" si="215"/>
        <v>0.51571702473570735</v>
      </c>
      <c r="X496" s="20">
        <f>IF('Raw Scores'!L498=0, 0, _xlfn.NORM.DIST('Raw Scores'!L498,'Raw Scores'!L$2,'Raw Scores'!L$3,TRUE))</f>
        <v>0.27804099469604637</v>
      </c>
      <c r="Y496" s="20">
        <f t="shared" si="216"/>
        <v>0.27804099469604637</v>
      </c>
      <c r="Z496" s="41">
        <f t="shared" si="217"/>
        <v>0.58310801349277941</v>
      </c>
      <c r="AA496" s="8">
        <f t="shared" si="218"/>
        <v>0.58310801349277941</v>
      </c>
      <c r="AB496" s="20">
        <f>IF('Raw Scores'!H498=0, 0, _xlfn.NORM.DIST('Raw Scores'!H498,'Raw Scores'!H$2,'Raw Scores'!H$3,TRUE))</f>
        <v>0</v>
      </c>
      <c r="AC496" s="8">
        <f t="shared" si="219"/>
        <v>0</v>
      </c>
      <c r="AD496" s="20">
        <f>IF('Raw Scores'!I498=0, 0, _xlfn.NORM.DIST('Raw Scores'!I498,'Raw Scores'!I$2,'Raw Scores'!I$3,TRUE))</f>
        <v>0</v>
      </c>
      <c r="AE496" s="8">
        <f t="shared" si="220"/>
        <v>0</v>
      </c>
      <c r="AF496" s="20">
        <f>IF('Raw Scores'!J498=0, 0, _xlfn.NORM.DIST('Raw Scores'!J498,'Raw Scores'!J$2,'Raw Scores'!J$3,TRUE))</f>
        <v>0</v>
      </c>
      <c r="AG496" s="8">
        <f t="shared" si="221"/>
        <v>0</v>
      </c>
      <c r="AH496" s="20">
        <f>IF('Raw Scores'!K498=0, 0, _xlfn.NORM.DIST('Raw Scores'!K498,'Raw Scores'!K$2,'Raw Scores'!K$3,TRUE))</f>
        <v>0</v>
      </c>
      <c r="AI496" s="8">
        <f t="shared" si="222"/>
        <v>0</v>
      </c>
      <c r="AJ496" s="20">
        <f t="shared" si="223"/>
        <v>0</v>
      </c>
      <c r="AK496" s="8">
        <f t="shared" si="224"/>
        <v>0</v>
      </c>
      <c r="AL496" s="42">
        <f t="shared" si="225"/>
        <v>0</v>
      </c>
      <c r="AM496" s="8">
        <f t="shared" si="226"/>
        <v>0</v>
      </c>
      <c r="AN496" s="20">
        <f>IF('Raw Scores'!M498=0, 0, _xlfn.NORM.DIST('Raw Scores'!M498,'Raw Scores'!M$2,'Raw Scores'!M$3,TRUE))</f>
        <v>0.62363910851350879</v>
      </c>
      <c r="AO496" s="8">
        <f t="shared" si="227"/>
        <v>0.62363910851350879</v>
      </c>
      <c r="AP496" s="20">
        <f>IF('Raw Scores'!N498=0, 0, _xlfn.NORM.DIST('Raw Scores'!N498,'Raw Scores'!N$2,'Raw Scores'!N$3,TRUE))</f>
        <v>0</v>
      </c>
      <c r="AQ496" s="8">
        <f t="shared" si="228"/>
        <v>0</v>
      </c>
      <c r="AR496" s="43">
        <f t="shared" si="229"/>
        <v>0.31181955425675439</v>
      </c>
      <c r="AS496" s="8">
        <f t="shared" si="230"/>
        <v>0.31181955425675439</v>
      </c>
      <c r="AT496" s="44">
        <f>IF('Raw Scores'!O498=0, 0, _xlfn.NORM.DIST('Raw Scores'!O498,'Raw Scores'!O$2,'Raw Scores'!O$3,TRUE))</f>
        <v>0.50945747037334188</v>
      </c>
      <c r="AU496" s="8">
        <f t="shared" si="231"/>
        <v>0.50945747037334188</v>
      </c>
      <c r="AV496" s="17">
        <f>IF('Raw Scores'!P498=0, 0, _xlfn.NORM.DIST('Raw Scores'!P498,'Raw Scores'!P$2,'Raw Scores'!P$3,TRUE))</f>
        <v>0</v>
      </c>
      <c r="AW496" s="8">
        <f t="shared" si="232"/>
        <v>0</v>
      </c>
      <c r="AX496" s="45">
        <f>IFERROR(_xlfn.IFNA((J496*$J$3+L496*$L$3+R496*$R$3+Z496*$Z$3+AL496*$AL$3+AR496*$AR$3+AT496*$AT$3+AV496*$AV$3)/VLOOKUP(A496,CTP_Export!$D$1:$AN$953,37,0),0),0)</f>
        <v>1.595229417554833E-8</v>
      </c>
      <c r="AY496">
        <f t="shared" si="205"/>
        <v>1.0293640434885006E-8</v>
      </c>
      <c r="AZ496">
        <f t="array" ref="AZ496">IF(COUNTIF(C:C, C496) &gt; 1, STDEV(IF(C:C=C496,AX:AX)), 0)</f>
        <v>1.959515603841011E-8</v>
      </c>
      <c r="BA496" s="50">
        <f>IF(VLOOKUP(A496,CTP_Export!$D$1:$AN$953,37,0)&gt;0,IF(COUNTIF(C:C,C496)&gt;1,IFERROR(_xlfn.NORM.DIST(AX496,AY496,AZ496,TRUE),0)*1,0),0)</f>
        <v>0.61362443929938282</v>
      </c>
    </row>
    <row r="497" spans="1:53">
      <c r="A497" s="8" t="str">
        <f>'Raw Scores'!A499</f>
        <v>F42b</v>
      </c>
      <c r="B497" s="8" t="str">
        <f>IF(_xlfn.XLOOKUP(A497,CTP_Export!D:D,CTP_Export!K:K,,0)=0, _xlfn.XLOOKUP(A497,CTP_Export!D:D,CTP_Export!F:F,,0), _xlfn.XLOOKUP(A497,CTP_Export!D:D,CTP_Export!K:K,,0))</f>
        <v>The Long Range Transportation Plan includes the goal of improving mobility within the region, which is defined as the provision of transportation infrastructure for all vehicles and pedestrians. I-540 Managed Lanes currently is operating at an unacceptable LOS and is expected to worsen in the future. The purpose of this project is to improve mobility along I-540 Managed Lanes between I-40 and US-64 Bypass to an acceptable LOS in the peak period and direction while also providing facilities for pedestrians and bicyclists.</v>
      </c>
      <c r="C497" s="8" t="str">
        <f>_xlfn.IFNA(_xlfn.XLOOKUP(A497,CTP_Export!D:D,CTP_Export!AM:AM,,0),"")</f>
        <v>Widening</v>
      </c>
      <c r="D497" s="79" t="str">
        <f>_xlfn.IFNA(_xlfn.XLOOKUP(A497,CTP_Export!D:D,CTP_Export!AK:AK,,0),"")</f>
        <v>Wake</v>
      </c>
      <c r="E497" s="79" t="str">
        <f>_xlfn.IFNA(_xlfn.XLOOKUP(A497,CTP_Export!D:D,CTP_Export!CL:CL,,0),"")</f>
        <v>Statewide</v>
      </c>
      <c r="F497" s="79">
        <f t="shared" si="204"/>
        <v>329</v>
      </c>
      <c r="G497" s="79">
        <f>_xlfn.XLOOKUP(A497,CTP_Export!$D$2:$D$1245,CTP_Export!AX$2:AX$1245, "-",0)</f>
        <v>0</v>
      </c>
      <c r="H497" s="20">
        <f t="shared" si="206"/>
        <v>0.31961116475239243</v>
      </c>
      <c r="I497" s="8">
        <f t="shared" si="207"/>
        <v>0.31961116475239243</v>
      </c>
      <c r="J497" s="53">
        <f>'Raw Scores'!B499/100</f>
        <v>0.414520819150135</v>
      </c>
      <c r="K497" s="8">
        <f t="shared" si="208"/>
        <v>0.414520819150135</v>
      </c>
      <c r="L497" s="54">
        <f>IF('Raw Scores'!C499=0, 0, _xlfn.NORM.DIST('Raw Scores'!C499,'Raw Scores'!C$2,'Raw Scores'!C$3,TRUE))</f>
        <v>0</v>
      </c>
      <c r="M497" s="8">
        <f t="shared" si="209"/>
        <v>0</v>
      </c>
      <c r="N497" s="20">
        <f>IF('Raw Scores'!D499=0, 0, _xlfn.NORM.DIST('Raw Scores'!D499,'Raw Scores'!D$2,'Raw Scores'!D$3,TRUE))</f>
        <v>0.98940215492408612</v>
      </c>
      <c r="O497" s="8">
        <f t="shared" si="210"/>
        <v>0.98940215492408612</v>
      </c>
      <c r="P497" s="20">
        <f>IF('Raw Scores'!F499=0, 0, _xlfn.NORM.DIST('Raw Scores'!F499,'Raw Scores'!F$2,'Raw Scores'!F$3,TRUE))</f>
        <v>7.2316431955834265E-25</v>
      </c>
      <c r="Q497" s="20">
        <f t="shared" si="211"/>
        <v>7.2316431955834265E-25</v>
      </c>
      <c r="R497" s="55">
        <f t="shared" si="212"/>
        <v>0.49470107746204306</v>
      </c>
      <c r="S497" s="8">
        <f t="shared" si="213"/>
        <v>0.49470107746204306</v>
      </c>
      <c r="T497" s="20">
        <f>IF('Raw Scores'!E499=0, 0, _xlfn.NORM.DIST('Raw Scores'!E499,'Raw Scores'!E$2,'Raw Scores'!E$3,TRUE))</f>
        <v>0.46056583920445693</v>
      </c>
      <c r="U497" s="20">
        <f t="shared" si="214"/>
        <v>0.46056583920445693</v>
      </c>
      <c r="V497" s="20">
        <f>IF('Raw Scores'!G499=0, 0, _xlfn.NORM.DIST('Raw Scores'!G499,'Raw Scores'!G$2,'Raw Scores'!G$3,TRUE))</f>
        <v>4.6276096460878292E-21</v>
      </c>
      <c r="W497" s="8">
        <f t="shared" si="215"/>
        <v>4.6276096460878292E-21</v>
      </c>
      <c r="X497" s="20">
        <f>IF('Raw Scores'!L499=0, 0, _xlfn.NORM.DIST('Raw Scores'!L499,'Raw Scores'!L$2,'Raw Scores'!L$3,TRUE))</f>
        <v>0.18897874051814639</v>
      </c>
      <c r="Y497" s="20">
        <f t="shared" si="216"/>
        <v>0.18897874051814639</v>
      </c>
      <c r="Z497" s="41">
        <f t="shared" si="217"/>
        <v>0.21651485990753444</v>
      </c>
      <c r="AA497" s="8">
        <f t="shared" si="218"/>
        <v>0.21651485990753444</v>
      </c>
      <c r="AB497" s="20">
        <f>IF('Raw Scores'!H499=0, 0, _xlfn.NORM.DIST('Raw Scores'!H499,'Raw Scores'!H$2,'Raw Scores'!H$3,TRUE))</f>
        <v>0.90105100030000185</v>
      </c>
      <c r="AC497" s="8">
        <f t="shared" si="219"/>
        <v>0.90105100030000185</v>
      </c>
      <c r="AD497" s="20">
        <f>IF('Raw Scores'!I499=0, 0, _xlfn.NORM.DIST('Raw Scores'!I499,'Raw Scores'!I$2,'Raw Scores'!I$3,TRUE))</f>
        <v>0</v>
      </c>
      <c r="AE497" s="8">
        <f t="shared" si="220"/>
        <v>0</v>
      </c>
      <c r="AF497" s="20">
        <f>IF('Raw Scores'!J499=0, 0, _xlfn.NORM.DIST('Raw Scores'!J499,'Raw Scores'!J$2,'Raw Scores'!J$3,TRUE))</f>
        <v>0</v>
      </c>
      <c r="AG497" s="8">
        <f t="shared" si="221"/>
        <v>0</v>
      </c>
      <c r="AH497" s="20">
        <f>IF('Raw Scores'!K499=0, 0, _xlfn.NORM.DIST('Raw Scores'!K499,'Raw Scores'!K$2,'Raw Scores'!K$3,TRUE))</f>
        <v>0</v>
      </c>
      <c r="AI497" s="8">
        <f t="shared" si="222"/>
        <v>0</v>
      </c>
      <c r="AJ497" s="20">
        <f t="shared" si="223"/>
        <v>0</v>
      </c>
      <c r="AK497" s="8">
        <f t="shared" si="224"/>
        <v>0</v>
      </c>
      <c r="AL497" s="42">
        <f t="shared" si="225"/>
        <v>0.30035033343333395</v>
      </c>
      <c r="AM497" s="8">
        <f t="shared" si="226"/>
        <v>0.30035033343333395</v>
      </c>
      <c r="AN497" s="20">
        <f>IF('Raw Scores'!M499=0, 0, _xlfn.NORM.DIST('Raw Scores'!M499,'Raw Scores'!M$2,'Raw Scores'!M$3,TRUE))</f>
        <v>0.99999996722262596</v>
      </c>
      <c r="AO497" s="8">
        <f t="shared" si="227"/>
        <v>0.99999996722262596</v>
      </c>
      <c r="AP497" s="20">
        <f>IF('Raw Scores'!N499=0, 0, _xlfn.NORM.DIST('Raw Scores'!N499,'Raw Scores'!N$2,'Raw Scores'!N$3,TRUE))</f>
        <v>0</v>
      </c>
      <c r="AQ497" s="8">
        <f t="shared" si="228"/>
        <v>0</v>
      </c>
      <c r="AR497" s="43">
        <f t="shared" si="229"/>
        <v>0.49999998361131298</v>
      </c>
      <c r="AS497" s="8">
        <f t="shared" si="230"/>
        <v>0.49999998361131298</v>
      </c>
      <c r="AT497" s="44">
        <f>IF('Raw Scores'!O499=0, 0, _xlfn.NORM.DIST('Raw Scores'!O499,'Raw Scores'!O$2,'Raw Scores'!O$3,TRUE))</f>
        <v>3.2559147734163434E-4</v>
      </c>
      <c r="AU497" s="8">
        <f t="shared" si="231"/>
        <v>3.2559147734163434E-4</v>
      </c>
      <c r="AV497" s="17">
        <f>IF('Raw Scores'!P499=0, 0, _xlfn.NORM.DIST('Raw Scores'!P499,'Raw Scores'!P$2,'Raw Scores'!P$3,TRUE))</f>
        <v>0</v>
      </c>
      <c r="AW497" s="8">
        <f t="shared" si="232"/>
        <v>0</v>
      </c>
      <c r="AX497" s="45">
        <f>IFERROR(_xlfn.IFNA((J497*$J$3+L497*$L$3+R497*$R$3+Z497*$Z$3+AL497*$AL$3+AR497*$AR$3+AT497*$AT$3+AV497*$AV$3)/VLOOKUP(A497,CTP_Export!$D$1:$AN$953,37,0),0),0)</f>
        <v>5.0748363533705123E-10</v>
      </c>
      <c r="AY497">
        <f t="shared" si="205"/>
        <v>1.0293640434885006E-8</v>
      </c>
      <c r="AZ497">
        <f t="array" ref="AZ497">IF(COUNTIF(C:C, C497) &gt; 1, STDEV(IF(C:C=C497,AX:AX)), 0)</f>
        <v>1.959515603841011E-8</v>
      </c>
      <c r="BA497" s="50">
        <f>IF(VLOOKUP(A497,CTP_Export!$D$1:$AN$953,37,0)&gt;0,IF(COUNTIF(C:C,C497)&gt;1,IFERROR(_xlfn.NORM.DIST(AX497,AY497,AZ497,TRUE),0)*1,0),0)</f>
        <v>0.30874277318156029</v>
      </c>
    </row>
    <row r="498" spans="1:53">
      <c r="A498" s="8" t="str">
        <f>'Raw Scores'!A500</f>
        <v>F43</v>
      </c>
      <c r="B498" s="8" t="str">
        <f>IF(_xlfn.XLOOKUP(A498,CTP_Export!D:D,CTP_Export!K:K,,0)=0, _xlfn.XLOOKUP(A498,CTP_Export!D:D,CTP_Export!F:F,,0), _xlfn.XLOOKUP(A498,CTP_Export!D:D,CTP_Export!K:K,,0))</f>
        <v>I-40 is proposed to be a 10 lane Freeway between US 1/64 and Lake Wheeler Rd. An AADT of 212000 is expected in the planning horizon year (2055) which would cause I-40 to operate inefficiently in 2055. The purpose of this project is to reduce congestion so I-40 will operate more efficiently in 2055</v>
      </c>
      <c r="C498" s="8" t="str">
        <f>_xlfn.IFNA(_xlfn.XLOOKUP(A498,CTP_Export!D:D,CTP_Export!AM:AM,,0),"")</f>
        <v>Widening</v>
      </c>
      <c r="D498" s="79" t="str">
        <f>_xlfn.IFNA(_xlfn.XLOOKUP(A498,CTP_Export!D:D,CTP_Export!AK:AK,,0),"")</f>
        <v>Wake</v>
      </c>
      <c r="E498" s="79" t="str">
        <f>_xlfn.IFNA(_xlfn.XLOOKUP(A498,CTP_Export!D:D,CTP_Export!CL:CL,,0),"")</f>
        <v>Statewide</v>
      </c>
      <c r="F498" s="79">
        <f t="shared" si="204"/>
        <v>493</v>
      </c>
      <c r="G498" s="79">
        <f>_xlfn.XLOOKUP(A498,CTP_Export!$D$2:$D$1245,CTP_Export!AX$2:AX$1245, "-",0)</f>
        <v>0</v>
      </c>
      <c r="H498" s="20">
        <f t="shared" si="206"/>
        <v>0.25160511872527314</v>
      </c>
      <c r="I498" s="8">
        <f t="shared" si="207"/>
        <v>0.25160511872527314</v>
      </c>
      <c r="J498" s="53">
        <f>'Raw Scores'!B500/100</f>
        <v>0.39449591518903998</v>
      </c>
      <c r="K498" s="8">
        <f t="shared" si="208"/>
        <v>0.39449591518903998</v>
      </c>
      <c r="L498" s="54">
        <f>IF('Raw Scores'!C500=0, 0, _xlfn.NORM.DIST('Raw Scores'!C500,'Raw Scores'!C$2,'Raw Scores'!C$3,TRUE))</f>
        <v>0</v>
      </c>
      <c r="M498" s="8">
        <f t="shared" si="209"/>
        <v>0</v>
      </c>
      <c r="N498" s="20">
        <f>IF('Raw Scores'!D500=0, 0, _xlfn.NORM.DIST('Raw Scores'!D500,'Raw Scores'!D$2,'Raw Scores'!D$3,TRUE))</f>
        <v>0</v>
      </c>
      <c r="O498" s="8">
        <f t="shared" si="210"/>
        <v>0</v>
      </c>
      <c r="P498" s="20">
        <f>IF('Raw Scores'!F500=0, 0, _xlfn.NORM.DIST('Raw Scores'!F500,'Raw Scores'!F$2,'Raw Scores'!F$3,TRUE))</f>
        <v>0.50884927524013435</v>
      </c>
      <c r="Q498" s="20">
        <f t="shared" si="211"/>
        <v>0.50884927524013435</v>
      </c>
      <c r="R498" s="55">
        <f t="shared" si="212"/>
        <v>0.25442463762006717</v>
      </c>
      <c r="S498" s="8">
        <f t="shared" si="213"/>
        <v>0.25442463762006717</v>
      </c>
      <c r="T498" s="20">
        <f>IF('Raw Scores'!E500=0, 0, _xlfn.NORM.DIST('Raw Scores'!E500,'Raw Scores'!E$2,'Raw Scores'!E$3,TRUE))</f>
        <v>0</v>
      </c>
      <c r="U498" s="20">
        <f t="shared" si="214"/>
        <v>0</v>
      </c>
      <c r="V498" s="20">
        <f>IF('Raw Scores'!G500=0, 0, _xlfn.NORM.DIST('Raw Scores'!G500,'Raw Scores'!G$2,'Raw Scores'!G$3,TRUE))</f>
        <v>0.50503567690942108</v>
      </c>
      <c r="W498" s="8">
        <f t="shared" si="215"/>
        <v>0.50503567690942108</v>
      </c>
      <c r="X498" s="20">
        <f>IF('Raw Scores'!L500=0, 0, _xlfn.NORM.DIST('Raw Scores'!L500,'Raw Scores'!L$2,'Raw Scores'!L$3,TRUE))</f>
        <v>0.18897874051814639</v>
      </c>
      <c r="Y498" s="20">
        <f t="shared" si="216"/>
        <v>0.18897874051814639</v>
      </c>
      <c r="Z498" s="41">
        <f t="shared" si="217"/>
        <v>0.23133813914252249</v>
      </c>
      <c r="AA498" s="8">
        <f t="shared" si="218"/>
        <v>0.23133813914252249</v>
      </c>
      <c r="AB498" s="20">
        <f>IF('Raw Scores'!H500=0, 0, _xlfn.NORM.DIST('Raw Scores'!H500,'Raw Scores'!H$2,'Raw Scores'!H$3,TRUE))</f>
        <v>0.45712603128187135</v>
      </c>
      <c r="AC498" s="8">
        <f t="shared" si="219"/>
        <v>0.45712603128187135</v>
      </c>
      <c r="AD498" s="20">
        <f>IF('Raw Scores'!I500=0, 0, _xlfn.NORM.DIST('Raw Scores'!I500,'Raw Scores'!I$2,'Raw Scores'!I$3,TRUE))</f>
        <v>0</v>
      </c>
      <c r="AE498" s="8">
        <f t="shared" si="220"/>
        <v>0</v>
      </c>
      <c r="AF498" s="20">
        <f>IF('Raw Scores'!J500=0, 0, _xlfn.NORM.DIST('Raw Scores'!J500,'Raw Scores'!J$2,'Raw Scores'!J$3,TRUE))</f>
        <v>0</v>
      </c>
      <c r="AG498" s="8">
        <f t="shared" si="221"/>
        <v>0</v>
      </c>
      <c r="AH498" s="20">
        <f>IF('Raw Scores'!K500=0, 0, _xlfn.NORM.DIST('Raw Scores'!K500,'Raw Scores'!K$2,'Raw Scores'!K$3,TRUE))</f>
        <v>0</v>
      </c>
      <c r="AI498" s="8">
        <f t="shared" si="222"/>
        <v>0</v>
      </c>
      <c r="AJ498" s="20">
        <f t="shared" si="223"/>
        <v>0</v>
      </c>
      <c r="AK498" s="8">
        <f t="shared" si="224"/>
        <v>0</v>
      </c>
      <c r="AL498" s="42">
        <f t="shared" si="225"/>
        <v>0.15237534376062378</v>
      </c>
      <c r="AM498" s="8">
        <f t="shared" si="226"/>
        <v>0.15237534376062378</v>
      </c>
      <c r="AN498" s="20">
        <f>IF('Raw Scores'!M500=0, 0, _xlfn.NORM.DIST('Raw Scores'!M500,'Raw Scores'!M$2,'Raw Scores'!M$3,TRUE))</f>
        <v>0.61208883488046673</v>
      </c>
      <c r="AO498" s="8">
        <f t="shared" si="227"/>
        <v>0.61208883488046673</v>
      </c>
      <c r="AP498" s="20">
        <f>IF('Raw Scores'!N500=0, 0, _xlfn.NORM.DIST('Raw Scores'!N500,'Raw Scores'!N$2,'Raw Scores'!N$3,TRUE))</f>
        <v>0</v>
      </c>
      <c r="AQ498" s="8">
        <f t="shared" si="228"/>
        <v>0</v>
      </c>
      <c r="AR498" s="43">
        <f t="shared" si="229"/>
        <v>0.30604441744023336</v>
      </c>
      <c r="AS498" s="8">
        <f t="shared" si="230"/>
        <v>0.30604441744023336</v>
      </c>
      <c r="AT498" s="44">
        <f>IF('Raw Scores'!O500=0, 0, _xlfn.NORM.DIST('Raw Scores'!O500,'Raw Scores'!O$2,'Raw Scores'!O$3,TRUE))</f>
        <v>0.29629077987402119</v>
      </c>
      <c r="AU498" s="8">
        <f t="shared" si="231"/>
        <v>0.29629077987402119</v>
      </c>
      <c r="AV498" s="17">
        <f>IF('Raw Scores'!P500=0, 0, _xlfn.NORM.DIST('Raw Scores'!P500,'Raw Scores'!P$2,'Raw Scores'!P$3,TRUE))</f>
        <v>0</v>
      </c>
      <c r="AW498" s="8">
        <f t="shared" si="232"/>
        <v>0</v>
      </c>
      <c r="AX498" s="45">
        <f>IFERROR(_xlfn.IFNA((J498*$J$3+L498*$L$3+R498*$R$3+Z498*$Z$3+AL498*$AL$3+AR498*$AR$3+AT498*$AT$3+AV498*$AV$3)/VLOOKUP(A498,CTP_Export!$D$1:$AN$953,37,0),0),0)</f>
        <v>1.2366788133508011E-9</v>
      </c>
      <c r="AY498">
        <f t="shared" si="205"/>
        <v>1.0293640434885006E-8</v>
      </c>
      <c r="AZ498">
        <f t="array" ref="AZ498">IF(COUNTIF(C:C, C498) &gt; 1, STDEV(IF(C:C=C498,AX:AX)), 0)</f>
        <v>1.959515603841011E-8</v>
      </c>
      <c r="BA498" s="50">
        <f>IF(VLOOKUP(A498,CTP_Export!$D$1:$AN$953,37,0)&gt;0,IF(COUNTIF(C:C,C498)&gt;1,IFERROR(_xlfn.NORM.DIST(AX498,AY498,AZ498,TRUE),0)*1,0),0)</f>
        <v>0.3219674787360095</v>
      </c>
    </row>
    <row r="499" spans="1:53">
      <c r="A499" s="8" t="str">
        <f>'Raw Scores'!A501</f>
        <v>F43b</v>
      </c>
      <c r="B499" s="8" t="str">
        <f>IF(_xlfn.XLOOKUP(A499,CTP_Export!D:D,CTP_Export!K:K,,0)=0, _xlfn.XLOOKUP(A499,CTP_Export!D:D,CTP_Export!F:F,,0), _xlfn.XLOOKUP(A499,CTP_Export!D:D,CTP_Export!K:K,,0))</f>
        <v>I-40 / US 1 / US 64 Interchange</v>
      </c>
      <c r="C499" s="8" t="str">
        <f>_xlfn.IFNA(_xlfn.XLOOKUP(A499,CTP_Export!D:D,CTP_Export!AM:AM,,0),"")</f>
        <v>Interchange</v>
      </c>
      <c r="D499" s="79" t="str">
        <f>_xlfn.IFNA(_xlfn.XLOOKUP(A499,CTP_Export!D:D,CTP_Export!AK:AK,,0),"")</f>
        <v>Wake</v>
      </c>
      <c r="E499" s="79" t="str">
        <f>_xlfn.IFNA(_xlfn.XLOOKUP(A499,CTP_Export!D:D,CTP_Export!CL:CL,,0),"")</f>
        <v>Statewide</v>
      </c>
      <c r="F499" s="79">
        <f t="shared" si="204"/>
        <v>572</v>
      </c>
      <c r="G499" s="79">
        <f>_xlfn.XLOOKUP(A499,CTP_Export!$D$2:$D$1245,CTP_Export!AX$2:AX$1245, "-",0)</f>
        <v>0</v>
      </c>
      <c r="H499" s="20">
        <f t="shared" si="206"/>
        <v>0.18209850771414843</v>
      </c>
      <c r="I499" s="8">
        <f t="shared" si="207"/>
        <v>0.18209850771414843</v>
      </c>
      <c r="J499" s="53">
        <f>'Raw Scores'!B501/100</f>
        <v>0.15344997520912501</v>
      </c>
      <c r="K499" s="8">
        <f t="shared" si="208"/>
        <v>0.15344997520912501</v>
      </c>
      <c r="L499" s="54">
        <f>IF('Raw Scores'!C501=0, 0, _xlfn.NORM.DIST('Raw Scores'!C501,'Raw Scores'!C$2,'Raw Scores'!C$3,TRUE))</f>
        <v>0.54837361803607432</v>
      </c>
      <c r="M499" s="8">
        <f t="shared" si="209"/>
        <v>0.54837361803607432</v>
      </c>
      <c r="N499" s="20">
        <f>IF('Raw Scores'!D501=0, 0, _xlfn.NORM.DIST('Raw Scores'!D501,'Raw Scores'!D$2,'Raw Scores'!D$3,TRUE))</f>
        <v>0</v>
      </c>
      <c r="O499" s="8">
        <f t="shared" si="210"/>
        <v>0</v>
      </c>
      <c r="P499" s="20">
        <f>IF('Raw Scores'!F501=0, 0, _xlfn.NORM.DIST('Raw Scores'!F501,'Raw Scores'!F$2,'Raw Scores'!F$3,TRUE))</f>
        <v>0.45157087809167007</v>
      </c>
      <c r="Q499" s="20">
        <f t="shared" si="211"/>
        <v>0.45157087809167007</v>
      </c>
      <c r="R499" s="55">
        <f t="shared" si="212"/>
        <v>0.22578543904583503</v>
      </c>
      <c r="S499" s="8">
        <f t="shared" si="213"/>
        <v>0.22578543904583503</v>
      </c>
      <c r="T499" s="20">
        <f>IF('Raw Scores'!E501=0, 0, _xlfn.NORM.DIST('Raw Scores'!E501,'Raw Scores'!E$2,'Raw Scores'!E$3,TRUE))</f>
        <v>0.36892027280528938</v>
      </c>
      <c r="U499" s="20">
        <f t="shared" si="214"/>
        <v>0.36892027280528938</v>
      </c>
      <c r="V499" s="20">
        <f>IF('Raw Scores'!G501=0, 0, _xlfn.NORM.DIST('Raw Scores'!G501,'Raw Scores'!G$2,'Raw Scores'!G$3,TRUE))</f>
        <v>0.43762505601165808</v>
      </c>
      <c r="W499" s="8">
        <f t="shared" si="215"/>
        <v>0.43762505601165808</v>
      </c>
      <c r="X499" s="20">
        <f>IF('Raw Scores'!L501=0, 0, _xlfn.NORM.DIST('Raw Scores'!L501,'Raw Scores'!L$2,'Raw Scores'!L$3,TRUE))</f>
        <v>0.43839548277000134</v>
      </c>
      <c r="Y499" s="20">
        <f t="shared" si="216"/>
        <v>0.43839548277000134</v>
      </c>
      <c r="Z499" s="41">
        <f t="shared" si="217"/>
        <v>0.4149802705289829</v>
      </c>
      <c r="AA499" s="8">
        <f t="shared" si="218"/>
        <v>0.4149802705289829</v>
      </c>
      <c r="AB499" s="20">
        <f>IF('Raw Scores'!H501=0, 0, _xlfn.NORM.DIST('Raw Scores'!H501,'Raw Scores'!H$2,'Raw Scores'!H$3,TRUE))</f>
        <v>0</v>
      </c>
      <c r="AC499" s="8">
        <f t="shared" si="219"/>
        <v>0</v>
      </c>
      <c r="AD499" s="20">
        <f>IF('Raw Scores'!I501=0, 0, _xlfn.NORM.DIST('Raw Scores'!I501,'Raw Scores'!I$2,'Raw Scores'!I$3,TRUE))</f>
        <v>0</v>
      </c>
      <c r="AE499" s="8">
        <f t="shared" si="220"/>
        <v>0</v>
      </c>
      <c r="AF499" s="20">
        <f>IF('Raw Scores'!J501=0, 0, _xlfn.NORM.DIST('Raw Scores'!J501,'Raw Scores'!J$2,'Raw Scores'!J$3,TRUE))</f>
        <v>0</v>
      </c>
      <c r="AG499" s="8">
        <f t="shared" si="221"/>
        <v>0</v>
      </c>
      <c r="AH499" s="20">
        <f>IF('Raw Scores'!K501=0, 0, _xlfn.NORM.DIST('Raw Scores'!K501,'Raw Scores'!K$2,'Raw Scores'!K$3,TRUE))</f>
        <v>0</v>
      </c>
      <c r="AI499" s="8">
        <f t="shared" si="222"/>
        <v>0</v>
      </c>
      <c r="AJ499" s="20">
        <f t="shared" si="223"/>
        <v>0</v>
      </c>
      <c r="AK499" s="8">
        <f t="shared" si="224"/>
        <v>0</v>
      </c>
      <c r="AL499" s="42">
        <f t="shared" si="225"/>
        <v>0</v>
      </c>
      <c r="AM499" s="8">
        <f t="shared" si="226"/>
        <v>0</v>
      </c>
      <c r="AN499" s="20">
        <f>IF('Raw Scores'!M501=0, 0, _xlfn.NORM.DIST('Raw Scores'!M501,'Raw Scores'!M$2,'Raw Scores'!M$3,TRUE))</f>
        <v>0.80515621337950183</v>
      </c>
      <c r="AO499" s="8">
        <f t="shared" si="227"/>
        <v>0.80515621337950183</v>
      </c>
      <c r="AP499" s="20">
        <f>IF('Raw Scores'!N501=0, 0, _xlfn.NORM.DIST('Raw Scores'!N501,'Raw Scores'!N$2,'Raw Scores'!N$3,TRUE))</f>
        <v>0</v>
      </c>
      <c r="AQ499" s="8">
        <f t="shared" si="228"/>
        <v>0</v>
      </c>
      <c r="AR499" s="43">
        <f t="shared" si="229"/>
        <v>0.40257810668975091</v>
      </c>
      <c r="AS499" s="8">
        <f t="shared" si="230"/>
        <v>0.40257810668975091</v>
      </c>
      <c r="AT499" s="44">
        <f>IF('Raw Scores'!O501=0, 0, _xlfn.NORM.DIST('Raw Scores'!O501,'Raw Scores'!O$2,'Raw Scores'!O$3,TRUE))</f>
        <v>4.8983417935231775E-2</v>
      </c>
      <c r="AU499" s="8">
        <f t="shared" si="231"/>
        <v>4.8983417935231775E-2</v>
      </c>
      <c r="AV499" s="17">
        <f>IF('Raw Scores'!P501=0, 0, _xlfn.NORM.DIST('Raw Scores'!P501,'Raw Scores'!P$2,'Raw Scores'!P$3,TRUE))</f>
        <v>0</v>
      </c>
      <c r="AW499" s="8">
        <f t="shared" si="232"/>
        <v>0</v>
      </c>
      <c r="AX499" s="45">
        <f>IFERROR(_xlfn.IFNA((J499*$J$3+L499*$L$3+R499*$R$3+Z499*$Z$3+AL499*$AL$3+AR499*$AR$3+AT499*$AT$3+AV499*$AV$3)/VLOOKUP(A499,CTP_Export!$D$1:$AN$953,37,0),0),0)</f>
        <v>4.3437646248450883E-10</v>
      </c>
      <c r="AY499">
        <f t="shared" si="205"/>
        <v>6.3245662514533442E-9</v>
      </c>
      <c r="AZ499">
        <f t="array" ref="AZ499">IF(COUNTIF(C:C, C499) &gt; 1, STDEV(IF(C:C=C499,AX:AX)), 0)</f>
        <v>5.8574969086020765E-9</v>
      </c>
      <c r="BA499" s="50">
        <f>IF(VLOOKUP(A499,CTP_Export!$D$1:$AN$953,37,0)&gt;0,IF(COUNTIF(C:C,C499)&gt;1,IFERROR(_xlfn.NORM.DIST(AX499,AY499,AZ499,TRUE),0)*1,0),0)</f>
        <v>0.15730849372934055</v>
      </c>
    </row>
    <row r="500" spans="1:53">
      <c r="A500" s="8" t="str">
        <f>'Raw Scores'!A502</f>
        <v>F44a</v>
      </c>
      <c r="B500" s="8" t="str">
        <f>IF(_xlfn.XLOOKUP(A500,CTP_Export!D:D,CTP_Export!K:K,,0)=0, _xlfn.XLOOKUP(A500,CTP_Export!D:D,CTP_Export!F:F,,0), _xlfn.XLOOKUP(A500,CTP_Export!D:D,CTP_Export!K:K,,0))</f>
        <v>I-40 (East) is proposed to be a 10 lane Freeway between I-440 and US 70 Business (Garner). An AADT of 189000 is expected in the planning horizon year (2055) which would cause I-40 (East) to operate inefficiently in 2055. The purpose of this project is to reduce congestion so I-40 (East) will operate more efficiently in 2055</v>
      </c>
      <c r="C500" s="8" t="str">
        <f>_xlfn.IFNA(_xlfn.XLOOKUP(A500,CTP_Export!D:D,CTP_Export!AM:AM,,0),"")</f>
        <v>Widening</v>
      </c>
      <c r="D500" s="79" t="str">
        <f>_xlfn.IFNA(_xlfn.XLOOKUP(A500,CTP_Export!D:D,CTP_Export!AK:AK,,0),"")</f>
        <v>Wake</v>
      </c>
      <c r="E500" s="79" t="str">
        <f>_xlfn.IFNA(_xlfn.XLOOKUP(A500,CTP_Export!D:D,CTP_Export!CL:CL,,0),"")</f>
        <v>Statewide</v>
      </c>
      <c r="F500" s="79">
        <f t="shared" si="204"/>
        <v>313</v>
      </c>
      <c r="G500" s="79">
        <f>_xlfn.XLOOKUP(A500,CTP_Export!$D$2:$D$1245,CTP_Export!AX$2:AX$1245, "-",0)</f>
        <v>0</v>
      </c>
      <c r="H500" s="20">
        <f t="shared" si="206"/>
        <v>0.32612616655735771</v>
      </c>
      <c r="I500" s="8">
        <f t="shared" si="207"/>
        <v>0.32612616655735771</v>
      </c>
      <c r="J500" s="53">
        <f>'Raw Scores'!B502/100</f>
        <v>0.37755234884862604</v>
      </c>
      <c r="K500" s="8">
        <f t="shared" si="208"/>
        <v>0.37755234884862604</v>
      </c>
      <c r="L500" s="54">
        <f>IF('Raw Scores'!C502=0, 0, _xlfn.NORM.DIST('Raw Scores'!C502,'Raw Scores'!C$2,'Raw Scores'!C$3,TRUE))</f>
        <v>0</v>
      </c>
      <c r="M500" s="8">
        <f t="shared" si="209"/>
        <v>0</v>
      </c>
      <c r="N500" s="20">
        <f>IF('Raw Scores'!D502=0, 0, _xlfn.NORM.DIST('Raw Scores'!D502,'Raw Scores'!D$2,'Raw Scores'!D$3,TRUE))</f>
        <v>0.51489668809299483</v>
      </c>
      <c r="O500" s="8">
        <f t="shared" si="210"/>
        <v>0.51489668809299483</v>
      </c>
      <c r="P500" s="20">
        <f>IF('Raw Scores'!F502=0, 0, _xlfn.NORM.DIST('Raw Scores'!F502,'Raw Scores'!F$2,'Raw Scores'!F$3,TRUE))</f>
        <v>0.49230352606242683</v>
      </c>
      <c r="Q500" s="20">
        <f t="shared" si="211"/>
        <v>0.49230352606242683</v>
      </c>
      <c r="R500" s="55">
        <f t="shared" si="212"/>
        <v>0.50360010707771086</v>
      </c>
      <c r="S500" s="8">
        <f t="shared" si="213"/>
        <v>0.50360010707771086</v>
      </c>
      <c r="T500" s="20">
        <f>IF('Raw Scores'!E502=0, 0, _xlfn.NORM.DIST('Raw Scores'!E502,'Raw Scores'!E$2,'Raw Scores'!E$3,TRUE))</f>
        <v>0.81338592494113338</v>
      </c>
      <c r="U500" s="20">
        <f t="shared" si="214"/>
        <v>0.81338592494113338</v>
      </c>
      <c r="V500" s="20">
        <f>IF('Raw Scores'!G502=0, 0, _xlfn.NORM.DIST('Raw Scores'!G502,'Raw Scores'!G$2,'Raw Scores'!G$3,TRUE))</f>
        <v>0.49279889426018425</v>
      </c>
      <c r="W500" s="8">
        <f t="shared" si="215"/>
        <v>0.49279889426018425</v>
      </c>
      <c r="X500" s="20">
        <f>IF('Raw Scores'!L502=0, 0, _xlfn.NORM.DIST('Raw Scores'!L502,'Raw Scores'!L$2,'Raw Scores'!L$3,TRUE))</f>
        <v>0.33414340570182799</v>
      </c>
      <c r="Y500" s="20">
        <f t="shared" si="216"/>
        <v>0.33414340570182799</v>
      </c>
      <c r="Z500" s="41">
        <f t="shared" si="217"/>
        <v>0.54677607496771519</v>
      </c>
      <c r="AA500" s="8">
        <f t="shared" si="218"/>
        <v>0.54677607496771519</v>
      </c>
      <c r="AB500" s="20">
        <f>IF('Raw Scores'!H502=0, 0, _xlfn.NORM.DIST('Raw Scores'!H502,'Raw Scores'!H$2,'Raw Scores'!H$3,TRUE))</f>
        <v>0</v>
      </c>
      <c r="AC500" s="8">
        <f t="shared" si="219"/>
        <v>0</v>
      </c>
      <c r="AD500" s="20">
        <f>IF('Raw Scores'!I502=0, 0, _xlfn.NORM.DIST('Raw Scores'!I502,'Raw Scores'!I$2,'Raw Scores'!I$3,TRUE))</f>
        <v>0</v>
      </c>
      <c r="AE500" s="8">
        <f t="shared" si="220"/>
        <v>0</v>
      </c>
      <c r="AF500" s="20">
        <f>IF('Raw Scores'!J502=0, 0, _xlfn.NORM.DIST('Raw Scores'!J502,'Raw Scores'!J$2,'Raw Scores'!J$3,TRUE))</f>
        <v>0</v>
      </c>
      <c r="AG500" s="8">
        <f t="shared" si="221"/>
        <v>0</v>
      </c>
      <c r="AH500" s="20">
        <f>IF('Raw Scores'!K502=0, 0, _xlfn.NORM.DIST('Raw Scores'!K502,'Raw Scores'!K$2,'Raw Scores'!K$3,TRUE))</f>
        <v>0</v>
      </c>
      <c r="AI500" s="8">
        <f t="shared" si="222"/>
        <v>0</v>
      </c>
      <c r="AJ500" s="20">
        <f t="shared" si="223"/>
        <v>0</v>
      </c>
      <c r="AK500" s="8">
        <f t="shared" si="224"/>
        <v>0</v>
      </c>
      <c r="AL500" s="42">
        <f t="shared" si="225"/>
        <v>0</v>
      </c>
      <c r="AM500" s="8">
        <f t="shared" si="226"/>
        <v>0</v>
      </c>
      <c r="AN500" s="20">
        <f>IF('Raw Scores'!M502=0, 0, _xlfn.NORM.DIST('Raw Scores'!M502,'Raw Scores'!M$2,'Raw Scores'!M$3,TRUE))</f>
        <v>0.60043852620810156</v>
      </c>
      <c r="AO500" s="8">
        <f t="shared" si="227"/>
        <v>0.60043852620810156</v>
      </c>
      <c r="AP500" s="20">
        <f>IF('Raw Scores'!N502=0, 0, _xlfn.NORM.DIST('Raw Scores'!N502,'Raw Scores'!N$2,'Raw Scores'!N$3,TRUE))</f>
        <v>0</v>
      </c>
      <c r="AQ500" s="8">
        <f t="shared" si="228"/>
        <v>0</v>
      </c>
      <c r="AR500" s="43">
        <f t="shared" si="229"/>
        <v>0.30021926310405078</v>
      </c>
      <c r="AS500" s="8">
        <f t="shared" si="230"/>
        <v>0.30021926310405078</v>
      </c>
      <c r="AT500" s="44">
        <f>IF('Raw Scores'!O502=0, 0, _xlfn.NORM.DIST('Raw Scores'!O502,'Raw Scores'!O$2,'Raw Scores'!O$3,TRUE))</f>
        <v>0.42470790436033018</v>
      </c>
      <c r="AU500" s="8">
        <f t="shared" si="231"/>
        <v>0.42470790436033018</v>
      </c>
      <c r="AV500" s="17">
        <f>IF('Raw Scores'!P502=0, 0, _xlfn.NORM.DIST('Raw Scores'!P502,'Raw Scores'!P$2,'Raw Scores'!P$3,TRUE))</f>
        <v>0</v>
      </c>
      <c r="AW500" s="8">
        <f t="shared" si="232"/>
        <v>0</v>
      </c>
      <c r="AX500" s="45">
        <f>IFERROR(_xlfn.IFNA((J500*$J$3+L500*$L$3+R500*$R$3+Z500*$Z$3+AL500*$AL$3+AR500*$AR$3+AT500*$AT$3+AV500*$AV$3)/VLOOKUP(A500,CTP_Export!$D$1:$AN$953,37,0),0),0)</f>
        <v>1.4212113801247436E-9</v>
      </c>
      <c r="AY500">
        <f t="shared" si="205"/>
        <v>1.0293640434885006E-8</v>
      </c>
      <c r="AZ500">
        <f t="array" ref="AZ500">IF(COUNTIF(C:C, C500) &gt; 1, STDEV(IF(C:C=C500,AX:AX)), 0)</f>
        <v>1.959515603841011E-8</v>
      </c>
      <c r="BA500" s="50">
        <f>IF(VLOOKUP(A500,CTP_Export!$D$1:$AN$953,37,0)&gt;0,IF(COUNTIF(C:C,C500)&gt;1,IFERROR(_xlfn.NORM.DIST(AX500,AY500,AZ500,TRUE),0)*1,0),0)</f>
        <v>0.32535111535611161</v>
      </c>
    </row>
    <row r="501" spans="1:53">
      <c r="A501" s="8" t="str">
        <f>'Raw Scores'!A503</f>
        <v>F44b</v>
      </c>
      <c r="B501" s="8" t="str">
        <f>IF(_xlfn.XLOOKUP(A501,CTP_Export!D:D,CTP_Export!K:K,,0)=0, _xlfn.XLOOKUP(A501,CTP_Export!D:D,CTP_Export!F:F,,0), _xlfn.XLOOKUP(A501,CTP_Export!D:D,CTP_Export!K:K,,0))</f>
        <v>I-40 (East) is proposed to be a 8 lane Freeway between US 70 Business (Garner) and NC 36. An AADT of 131000 is expected in the planning horizon year (2055) which would cause I-40 (East) to operate inefficiently in 2055. The purpose of this project is to reduce congestion so I-40 (East) will operate more efficiently in 2055.</v>
      </c>
      <c r="C501" s="8" t="str">
        <f>_xlfn.IFNA(_xlfn.XLOOKUP(A501,CTP_Export!D:D,CTP_Export!AM:AM,,0),"")</f>
        <v>Widening</v>
      </c>
      <c r="D501" s="79" t="str">
        <f>_xlfn.IFNA(_xlfn.XLOOKUP(A501,CTP_Export!D:D,CTP_Export!AK:AK,,0),"")</f>
        <v>Wake</v>
      </c>
      <c r="E501" s="79" t="str">
        <f>_xlfn.IFNA(_xlfn.XLOOKUP(A501,CTP_Export!D:D,CTP_Export!CL:CL,,0),"")</f>
        <v>Statewide</v>
      </c>
      <c r="F501" s="79">
        <f t="shared" si="204"/>
        <v>136</v>
      </c>
      <c r="G501" s="79">
        <f>_xlfn.XLOOKUP(A501,CTP_Export!$D$2:$D$1245,CTP_Export!AX$2:AX$1245, "-",0)</f>
        <v>0</v>
      </c>
      <c r="H501" s="20">
        <f t="shared" si="206"/>
        <v>0.39037103667125522</v>
      </c>
      <c r="I501" s="8">
        <f t="shared" si="207"/>
        <v>0.39037103667125522</v>
      </c>
      <c r="J501" s="53">
        <f>'Raw Scores'!B503/100</f>
        <v>0.38256050496608096</v>
      </c>
      <c r="K501" s="8">
        <f t="shared" si="208"/>
        <v>0.38256050496608096</v>
      </c>
      <c r="L501" s="54">
        <f>IF('Raw Scores'!C503=0, 0, _xlfn.NORM.DIST('Raw Scores'!C503,'Raw Scores'!C$2,'Raw Scores'!C$3,TRUE))</f>
        <v>0</v>
      </c>
      <c r="M501" s="8">
        <f t="shared" si="209"/>
        <v>0</v>
      </c>
      <c r="N501" s="20">
        <f>IF('Raw Scores'!D503=0, 0, _xlfn.NORM.DIST('Raw Scores'!D503,'Raw Scores'!D$2,'Raw Scores'!D$3,TRUE))</f>
        <v>0.99417073230995257</v>
      </c>
      <c r="O501" s="8">
        <f t="shared" si="210"/>
        <v>0.99417073230995257</v>
      </c>
      <c r="P501" s="20">
        <f>IF('Raw Scores'!F503=0, 0, _xlfn.NORM.DIST('Raw Scores'!F503,'Raw Scores'!F$2,'Raw Scores'!F$3,TRUE))</f>
        <v>0.49586699106643706</v>
      </c>
      <c r="Q501" s="20">
        <f t="shared" si="211"/>
        <v>0.49586699106643706</v>
      </c>
      <c r="R501" s="55">
        <f t="shared" si="212"/>
        <v>0.74501886168819476</v>
      </c>
      <c r="S501" s="8">
        <f t="shared" si="213"/>
        <v>0.74501886168819476</v>
      </c>
      <c r="T501" s="20">
        <f>IF('Raw Scores'!E503=0, 0, _xlfn.NORM.DIST('Raw Scores'!E503,'Raw Scores'!E$2,'Raw Scores'!E$3,TRUE))</f>
        <v>0.85991734177465995</v>
      </c>
      <c r="U501" s="20">
        <f t="shared" si="214"/>
        <v>0.85991734177465995</v>
      </c>
      <c r="V501" s="20">
        <f>IF('Raw Scores'!G503=0, 0, _xlfn.NORM.DIST('Raw Scores'!G503,'Raw Scores'!G$2,'Raw Scores'!G$3,TRUE))</f>
        <v>0.50526715135974132</v>
      </c>
      <c r="W501" s="8">
        <f t="shared" si="215"/>
        <v>0.50526715135974132</v>
      </c>
      <c r="X501" s="20">
        <f>IF('Raw Scores'!L503=0, 0, _xlfn.NORM.DIST('Raw Scores'!L503,'Raw Scores'!L$2,'Raw Scores'!L$3,TRUE))</f>
        <v>0.27804099469604637</v>
      </c>
      <c r="Y501" s="20">
        <f t="shared" si="216"/>
        <v>0.27804099469604637</v>
      </c>
      <c r="Z501" s="41">
        <f t="shared" si="217"/>
        <v>0.54774182927681581</v>
      </c>
      <c r="AA501" s="8">
        <f t="shared" si="218"/>
        <v>0.54774182927681581</v>
      </c>
      <c r="AB501" s="20">
        <f>IF('Raw Scores'!H503=0, 0, _xlfn.NORM.DIST('Raw Scores'!H503,'Raw Scores'!H$2,'Raw Scores'!H$3,TRUE))</f>
        <v>0</v>
      </c>
      <c r="AC501" s="8">
        <f t="shared" si="219"/>
        <v>0</v>
      </c>
      <c r="AD501" s="20">
        <f>IF('Raw Scores'!I503=0, 0, _xlfn.NORM.DIST('Raw Scores'!I503,'Raw Scores'!I$2,'Raw Scores'!I$3,TRUE))</f>
        <v>0</v>
      </c>
      <c r="AE501" s="8">
        <f t="shared" si="220"/>
        <v>0</v>
      </c>
      <c r="AF501" s="20">
        <f>IF('Raw Scores'!J503=0, 0, _xlfn.NORM.DIST('Raw Scores'!J503,'Raw Scores'!J$2,'Raw Scores'!J$3,TRUE))</f>
        <v>0</v>
      </c>
      <c r="AG501" s="8">
        <f t="shared" si="221"/>
        <v>0</v>
      </c>
      <c r="AH501" s="20">
        <f>IF('Raw Scores'!K503=0, 0, _xlfn.NORM.DIST('Raw Scores'!K503,'Raw Scores'!K$2,'Raw Scores'!K$3,TRUE))</f>
        <v>0</v>
      </c>
      <c r="AI501" s="8">
        <f t="shared" si="222"/>
        <v>0</v>
      </c>
      <c r="AJ501" s="20">
        <f t="shared" si="223"/>
        <v>0</v>
      </c>
      <c r="AK501" s="8">
        <f t="shared" si="224"/>
        <v>0</v>
      </c>
      <c r="AL501" s="42">
        <f t="shared" si="225"/>
        <v>0</v>
      </c>
      <c r="AM501" s="8">
        <f t="shared" si="226"/>
        <v>0</v>
      </c>
      <c r="AN501" s="20">
        <f>IF('Raw Scores'!M503=0, 0, _xlfn.NORM.DIST('Raw Scores'!M503,'Raw Scores'!M$2,'Raw Scores'!M$3,TRUE))</f>
        <v>0.58869808839663618</v>
      </c>
      <c r="AO501" s="8">
        <f t="shared" si="227"/>
        <v>0.58869808839663618</v>
      </c>
      <c r="AP501" s="20">
        <f>IF('Raw Scores'!N503=0, 0, _xlfn.NORM.DIST('Raw Scores'!N503,'Raw Scores'!N$2,'Raw Scores'!N$3,TRUE))</f>
        <v>0</v>
      </c>
      <c r="AQ501" s="8">
        <f t="shared" si="228"/>
        <v>0</v>
      </c>
      <c r="AR501" s="43">
        <f t="shared" si="229"/>
        <v>0.29434904419831809</v>
      </c>
      <c r="AS501" s="8">
        <f t="shared" si="230"/>
        <v>0.29434904419831809</v>
      </c>
      <c r="AT501" s="44">
        <f>IF('Raw Scores'!O503=0, 0, _xlfn.NORM.DIST('Raw Scores'!O503,'Raw Scores'!O$2,'Raw Scores'!O$3,TRUE))</f>
        <v>0.49136820018088323</v>
      </c>
      <c r="AU501" s="8">
        <f t="shared" si="231"/>
        <v>0.49136820018088323</v>
      </c>
      <c r="AV501" s="17">
        <f>IF('Raw Scores'!P503=0, 0, _xlfn.NORM.DIST('Raw Scores'!P503,'Raw Scores'!P$2,'Raw Scores'!P$3,TRUE))</f>
        <v>0</v>
      </c>
      <c r="AW501" s="8">
        <f t="shared" si="232"/>
        <v>0</v>
      </c>
      <c r="AX501" s="45">
        <f>IFERROR(_xlfn.IFNA((J501*$J$3+L501*$L$3+R501*$R$3+Z501*$Z$3+AL501*$AL$3+AR501*$AR$3+AT501*$AT$3+AV501*$AV$3)/VLOOKUP(A501,CTP_Export!$D$1:$AN$953,37,0),0),0)</f>
        <v>1.2244728216887272E-9</v>
      </c>
      <c r="AY501">
        <f t="shared" si="205"/>
        <v>1.0293640434885006E-8</v>
      </c>
      <c r="AZ501">
        <f t="array" ref="AZ501">IF(COUNTIF(C:C, C501) &gt; 1, STDEV(IF(C:C=C501,AX:AX)), 0)</f>
        <v>1.959515603841011E-8</v>
      </c>
      <c r="BA501" s="50">
        <f>IF(VLOOKUP(A501,CTP_Export!$D$1:$AN$953,37,0)&gt;0,IF(COUNTIF(C:C,C501)&gt;1,IFERROR(_xlfn.NORM.DIST(AX501,AY501,AZ501,TRUE),0)*1,0),0)</f>
        <v>0.32174418212843048</v>
      </c>
    </row>
    <row r="502" spans="1:53">
      <c r="A502" s="8" t="str">
        <f>'Raw Scores'!A504</f>
        <v>F44b1</v>
      </c>
      <c r="B502" s="8" t="str">
        <f>IF(_xlfn.XLOOKUP(A502,CTP_Export!D:D,CTP_Export!K:K,,0)=0, _xlfn.XLOOKUP(A502,CTP_Export!D:D,CTP_Export!F:F,,0), _xlfn.XLOOKUP(A502,CTP_Export!D:D,CTP_Export!K:K,,0))</f>
        <v>The Metropolitan Transportation Plan identifies the areas adjacent to I-40 at Cleveland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502" s="8" t="str">
        <f>_xlfn.IFNA(_xlfn.XLOOKUP(A502,CTP_Export!D:D,CTP_Export!AM:AM,,0),"")</f>
        <v>Interchange</v>
      </c>
      <c r="D502" s="79" t="str">
        <f>_xlfn.IFNA(_xlfn.XLOOKUP(A502,CTP_Export!D:D,CTP_Export!AK:AK,,0),"")</f>
        <v>Johnston</v>
      </c>
      <c r="E502" s="79" t="str">
        <f>_xlfn.IFNA(_xlfn.XLOOKUP(A502,CTP_Export!D:D,CTP_Export!CL:CL,,0),"")</f>
        <v>Statewide</v>
      </c>
      <c r="F502" s="79">
        <f t="shared" si="204"/>
        <v>240</v>
      </c>
      <c r="G502" s="79">
        <f>_xlfn.XLOOKUP(A502,CTP_Export!$D$2:$D$1245,CTP_Export!AX$2:AX$1245, "-",0)</f>
        <v>0</v>
      </c>
      <c r="H502" s="20">
        <f t="shared" si="206"/>
        <v>0.35374181710253039</v>
      </c>
      <c r="I502" s="8">
        <f t="shared" si="207"/>
        <v>0.35374181710253039</v>
      </c>
      <c r="J502" s="53">
        <f>'Raw Scores'!B504/100</f>
        <v>0.120711490097137</v>
      </c>
      <c r="K502" s="8">
        <f t="shared" si="208"/>
        <v>0.120711490097137</v>
      </c>
      <c r="L502" s="54">
        <f>IF('Raw Scores'!C504=0, 0, _xlfn.NORM.DIST('Raw Scores'!C504,'Raw Scores'!C$2,'Raw Scores'!C$3,TRUE))</f>
        <v>0</v>
      </c>
      <c r="M502" s="8">
        <f t="shared" si="209"/>
        <v>0</v>
      </c>
      <c r="N502" s="20">
        <f>IF('Raw Scores'!D504=0, 0, _xlfn.NORM.DIST('Raw Scores'!D504,'Raw Scores'!D$2,'Raw Scores'!D$3,TRUE))</f>
        <v>0.93033422730750126</v>
      </c>
      <c r="O502" s="8">
        <f t="shared" si="210"/>
        <v>0.93033422730750126</v>
      </c>
      <c r="P502" s="20">
        <f>IF('Raw Scores'!F504=0, 0, _xlfn.NORM.DIST('Raw Scores'!F504,'Raw Scores'!F$2,'Raw Scores'!F$3,TRUE))</f>
        <v>0.52817840976834662</v>
      </c>
      <c r="Q502" s="20">
        <f t="shared" si="211"/>
        <v>0.52817840976834662</v>
      </c>
      <c r="R502" s="55">
        <f t="shared" si="212"/>
        <v>0.72925631853792394</v>
      </c>
      <c r="S502" s="8">
        <f t="shared" si="213"/>
        <v>0.72925631853792394</v>
      </c>
      <c r="T502" s="20">
        <f>IF('Raw Scores'!E504=0, 0, _xlfn.NORM.DIST('Raw Scores'!E504,'Raw Scores'!E$2,'Raw Scores'!E$3,TRUE))</f>
        <v>0.82493330085150984</v>
      </c>
      <c r="U502" s="20">
        <f t="shared" si="214"/>
        <v>0.82493330085150984</v>
      </c>
      <c r="V502" s="20">
        <f>IF('Raw Scores'!G504=0, 0, _xlfn.NORM.DIST('Raw Scores'!G504,'Raw Scores'!G$2,'Raw Scores'!G$3,TRUE))</f>
        <v>0.52920975766201561</v>
      </c>
      <c r="W502" s="8">
        <f t="shared" si="215"/>
        <v>0.52920975766201561</v>
      </c>
      <c r="X502" s="20">
        <f>IF('Raw Scores'!L504=0, 0, _xlfn.NORM.DIST('Raw Scores'!L504,'Raw Scores'!L$2,'Raw Scores'!L$3,TRUE))</f>
        <v>0.46313732118541212</v>
      </c>
      <c r="Y502" s="20">
        <f t="shared" si="216"/>
        <v>0.46313732118541212</v>
      </c>
      <c r="Z502" s="41">
        <f t="shared" si="217"/>
        <v>0.6057601265663124</v>
      </c>
      <c r="AA502" s="8">
        <f t="shared" si="218"/>
        <v>0.6057601265663124</v>
      </c>
      <c r="AB502" s="20">
        <f>IF('Raw Scores'!H504=0, 0, _xlfn.NORM.DIST('Raw Scores'!H504,'Raw Scores'!H$2,'Raw Scores'!H$3,TRUE))</f>
        <v>0</v>
      </c>
      <c r="AC502" s="8">
        <f t="shared" si="219"/>
        <v>0</v>
      </c>
      <c r="AD502" s="20">
        <f>IF('Raw Scores'!I504=0, 0, _xlfn.NORM.DIST('Raw Scores'!I504,'Raw Scores'!I$2,'Raw Scores'!I$3,TRUE))</f>
        <v>0</v>
      </c>
      <c r="AE502" s="8">
        <f t="shared" si="220"/>
        <v>0</v>
      </c>
      <c r="AF502" s="20">
        <f>IF('Raw Scores'!J504=0, 0, _xlfn.NORM.DIST('Raw Scores'!J504,'Raw Scores'!J$2,'Raw Scores'!J$3,TRUE))</f>
        <v>0</v>
      </c>
      <c r="AG502" s="8">
        <f t="shared" si="221"/>
        <v>0</v>
      </c>
      <c r="AH502" s="20">
        <f>IF('Raw Scores'!K504=0, 0, _xlfn.NORM.DIST('Raw Scores'!K504,'Raw Scores'!K$2,'Raw Scores'!K$3,TRUE))</f>
        <v>0</v>
      </c>
      <c r="AI502" s="8">
        <f t="shared" si="222"/>
        <v>0</v>
      </c>
      <c r="AJ502" s="20">
        <f t="shared" si="223"/>
        <v>0</v>
      </c>
      <c r="AK502" s="8">
        <f t="shared" si="224"/>
        <v>0</v>
      </c>
      <c r="AL502" s="42">
        <f t="shared" si="225"/>
        <v>0</v>
      </c>
      <c r="AM502" s="8">
        <f t="shared" si="226"/>
        <v>0</v>
      </c>
      <c r="AN502" s="20">
        <f>IF('Raw Scores'!M504=0, 0, _xlfn.NORM.DIST('Raw Scores'!M504,'Raw Scores'!M$2,'Raw Scores'!M$3,TRUE))</f>
        <v>0.44463665034419486</v>
      </c>
      <c r="AO502" s="8">
        <f t="shared" si="227"/>
        <v>0.44463665034419486</v>
      </c>
      <c r="AP502" s="20">
        <f>IF('Raw Scores'!N504=0, 0, _xlfn.NORM.DIST('Raw Scores'!N504,'Raw Scores'!N$2,'Raw Scores'!N$3,TRUE))</f>
        <v>0</v>
      </c>
      <c r="AQ502" s="8">
        <f t="shared" si="228"/>
        <v>0</v>
      </c>
      <c r="AR502" s="43">
        <f t="shared" si="229"/>
        <v>0.22231832517209743</v>
      </c>
      <c r="AS502" s="8">
        <f t="shared" si="230"/>
        <v>0.22231832517209743</v>
      </c>
      <c r="AT502" s="44">
        <f>IF('Raw Scores'!O504=0, 0, _xlfn.NORM.DIST('Raw Scores'!O504,'Raw Scores'!O$2,'Raw Scores'!O$3,TRUE))</f>
        <v>0.47402886921354559</v>
      </c>
      <c r="AU502" s="8">
        <f t="shared" si="231"/>
        <v>0.47402886921354559</v>
      </c>
      <c r="AV502" s="17">
        <f>IF('Raw Scores'!P504=0, 0, _xlfn.NORM.DIST('Raw Scores'!P504,'Raw Scores'!P$2,'Raw Scores'!P$3,TRUE))</f>
        <v>0</v>
      </c>
      <c r="AW502" s="8">
        <f t="shared" si="232"/>
        <v>0</v>
      </c>
      <c r="AX502" s="45">
        <f>IFERROR(_xlfn.IFNA((J502*$J$3+L502*$L$3+R502*$R$3+Z502*$Z$3+AL502*$AL$3+AR502*$AR$3+AT502*$AT$3+AV502*$AV$3)/VLOOKUP(A502,CTP_Export!$D$1:$AN$953,37,0),0),0)</f>
        <v>5.1427733387205046E-9</v>
      </c>
      <c r="AY502">
        <f t="shared" si="205"/>
        <v>6.3245662514533442E-9</v>
      </c>
      <c r="AZ502">
        <f t="array" ref="AZ502">IF(COUNTIF(C:C, C502) &gt; 1, STDEV(IF(C:C=C502,AX:AX)), 0)</f>
        <v>5.8574969086020765E-9</v>
      </c>
      <c r="BA502" s="50">
        <f>IF(VLOOKUP(A502,CTP_Export!$D$1:$AN$953,37,0)&gt;0,IF(COUNTIF(C:C,C502)&gt;1,IFERROR(_xlfn.NORM.DIST(AX502,AY502,AZ502,TRUE),0)*1,0),0)</f>
        <v>0.42005322220875629</v>
      </c>
    </row>
    <row r="503" spans="1:53">
      <c r="A503" s="8" t="str">
        <f>'Raw Scores'!A505</f>
        <v>F44b2</v>
      </c>
      <c r="B503" s="8" t="str">
        <f>IF(_xlfn.XLOOKUP(A503,CTP_Export!D:D,CTP_Export!K:K,,0)=0, _xlfn.XLOOKUP(A503,CTP_Export!D:D,CTP_Export!F:F,,0), _xlfn.XLOOKUP(A503,CTP_Export!D:D,CTP_Export!K:K,,0))</f>
        <v>The Metropolitan Transportation Plan identifies the areas adjacent to I-40/NC 36 between NC 36 and NC 36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503" s="8" t="str">
        <f>_xlfn.IFNA(_xlfn.XLOOKUP(A503,CTP_Export!D:D,CTP_Export!AM:AM,,0),"")</f>
        <v>Interchange</v>
      </c>
      <c r="D503" s="79" t="str">
        <f>_xlfn.IFNA(_xlfn.XLOOKUP(A503,CTP_Export!D:D,CTP_Export!AK:AK,,0),"")</f>
        <v>Johnston</v>
      </c>
      <c r="E503" s="79" t="str">
        <f>_xlfn.IFNA(_xlfn.XLOOKUP(A503,CTP_Export!D:D,CTP_Export!CL:CL,,0),"")</f>
        <v>Statewide</v>
      </c>
      <c r="F503" s="79">
        <f t="shared" si="204"/>
        <v>410</v>
      </c>
      <c r="G503" s="79">
        <f>_xlfn.XLOOKUP(A503,CTP_Export!$D$2:$D$1245,CTP_Export!AX$2:AX$1245, "-",0)</f>
        <v>0</v>
      </c>
      <c r="H503" s="20">
        <f t="shared" si="206"/>
        <v>0.28582284580515827</v>
      </c>
      <c r="I503" s="8">
        <f t="shared" si="207"/>
        <v>0.28582284580515827</v>
      </c>
      <c r="J503" s="53">
        <f>'Raw Scores'!B505/100</f>
        <v>0.115790564901185</v>
      </c>
      <c r="K503" s="8">
        <f t="shared" si="208"/>
        <v>0.115790564901185</v>
      </c>
      <c r="L503" s="54">
        <f>IF('Raw Scores'!C505=0, 0, _xlfn.NORM.DIST('Raw Scores'!C505,'Raw Scores'!C$2,'Raw Scores'!C$3,TRUE))</f>
        <v>0</v>
      </c>
      <c r="M503" s="8">
        <f t="shared" si="209"/>
        <v>0</v>
      </c>
      <c r="N503" s="20">
        <f>IF('Raw Scores'!D505=0, 0, _xlfn.NORM.DIST('Raw Scores'!D505,'Raw Scores'!D$2,'Raw Scores'!D$3,TRUE))</f>
        <v>0.550153895642993</v>
      </c>
      <c r="O503" s="8">
        <f t="shared" si="210"/>
        <v>0.550153895642993</v>
      </c>
      <c r="P503" s="20">
        <f>IF('Raw Scores'!F505=0, 0, _xlfn.NORM.DIST('Raw Scores'!F505,'Raw Scores'!F$2,'Raw Scores'!F$3,TRUE))</f>
        <v>0.53088799884547189</v>
      </c>
      <c r="Q503" s="20">
        <f t="shared" si="211"/>
        <v>0.53088799884547189</v>
      </c>
      <c r="R503" s="55">
        <f t="shared" si="212"/>
        <v>0.5405209472442325</v>
      </c>
      <c r="S503" s="8">
        <f t="shared" si="213"/>
        <v>0.5405209472442325</v>
      </c>
      <c r="T503" s="20">
        <f>IF('Raw Scores'!E505=0, 0, _xlfn.NORM.DIST('Raw Scores'!E505,'Raw Scores'!E$2,'Raw Scores'!E$3,TRUE))</f>
        <v>0.51353215680749575</v>
      </c>
      <c r="U503" s="20">
        <f t="shared" si="214"/>
        <v>0.51353215680749575</v>
      </c>
      <c r="V503" s="20">
        <f>IF('Raw Scores'!G505=0, 0, _xlfn.NORM.DIST('Raw Scores'!G505,'Raw Scores'!G$2,'Raw Scores'!G$3,TRUE))</f>
        <v>0.53375879068270204</v>
      </c>
      <c r="W503" s="8">
        <f t="shared" si="215"/>
        <v>0.53375879068270204</v>
      </c>
      <c r="X503" s="20">
        <f>IF('Raw Scores'!L505=0, 0, _xlfn.NORM.DIST('Raw Scores'!L505,'Raw Scores'!L$2,'Raw Scores'!L$3,TRUE))</f>
        <v>0.46313732118541212</v>
      </c>
      <c r="Y503" s="20">
        <f t="shared" si="216"/>
        <v>0.46313732118541212</v>
      </c>
      <c r="Z503" s="41">
        <f t="shared" si="217"/>
        <v>0.50347608955853662</v>
      </c>
      <c r="AA503" s="8">
        <f t="shared" si="218"/>
        <v>0.50347608955853662</v>
      </c>
      <c r="AB503" s="20">
        <f>IF('Raw Scores'!H505=0, 0, _xlfn.NORM.DIST('Raw Scores'!H505,'Raw Scores'!H$2,'Raw Scores'!H$3,TRUE))</f>
        <v>0</v>
      </c>
      <c r="AC503" s="8">
        <f t="shared" si="219"/>
        <v>0</v>
      </c>
      <c r="AD503" s="20">
        <f>IF('Raw Scores'!I505=0, 0, _xlfn.NORM.DIST('Raw Scores'!I505,'Raw Scores'!I$2,'Raw Scores'!I$3,TRUE))</f>
        <v>0</v>
      </c>
      <c r="AE503" s="8">
        <f t="shared" si="220"/>
        <v>0</v>
      </c>
      <c r="AF503" s="20">
        <f>IF('Raw Scores'!J505=0, 0, _xlfn.NORM.DIST('Raw Scores'!J505,'Raw Scores'!J$2,'Raw Scores'!J$3,TRUE))</f>
        <v>0</v>
      </c>
      <c r="AG503" s="8">
        <f t="shared" si="221"/>
        <v>0</v>
      </c>
      <c r="AH503" s="20">
        <f>IF('Raw Scores'!K505=0, 0, _xlfn.NORM.DIST('Raw Scores'!K505,'Raw Scores'!K$2,'Raw Scores'!K$3,TRUE))</f>
        <v>0</v>
      </c>
      <c r="AI503" s="8">
        <f t="shared" si="222"/>
        <v>0</v>
      </c>
      <c r="AJ503" s="20">
        <f t="shared" si="223"/>
        <v>0</v>
      </c>
      <c r="AK503" s="8">
        <f t="shared" si="224"/>
        <v>0</v>
      </c>
      <c r="AL503" s="42">
        <f t="shared" si="225"/>
        <v>0</v>
      </c>
      <c r="AM503" s="8">
        <f t="shared" si="226"/>
        <v>0</v>
      </c>
      <c r="AN503" s="20">
        <f>IF('Raw Scores'!M505=0, 0, _xlfn.NORM.DIST('Raw Scores'!M505,'Raw Scores'!M$2,'Raw Scores'!M$3,TRUE))</f>
        <v>0.72160573805760575</v>
      </c>
      <c r="AO503" s="8">
        <f t="shared" si="227"/>
        <v>0.72160573805760575</v>
      </c>
      <c r="AP503" s="20">
        <f>IF('Raw Scores'!N505=0, 0, _xlfn.NORM.DIST('Raw Scores'!N505,'Raw Scores'!N$2,'Raw Scores'!N$3,TRUE))</f>
        <v>0</v>
      </c>
      <c r="AQ503" s="8">
        <f t="shared" si="228"/>
        <v>0</v>
      </c>
      <c r="AR503" s="43">
        <f t="shared" si="229"/>
        <v>0.36080286902880288</v>
      </c>
      <c r="AS503" s="8">
        <f t="shared" si="230"/>
        <v>0.36080286902880288</v>
      </c>
      <c r="AT503" s="44">
        <f>IF('Raw Scores'!O505=0, 0, _xlfn.NORM.DIST('Raw Scores'!O505,'Raw Scores'!O$2,'Raw Scores'!O$3,TRUE))</f>
        <v>0.48402877583947662</v>
      </c>
      <c r="AU503" s="8">
        <f t="shared" si="231"/>
        <v>0.48402877583947662</v>
      </c>
      <c r="AV503" s="17">
        <f>IF('Raw Scores'!P505=0, 0, _xlfn.NORM.DIST('Raw Scores'!P505,'Raw Scores'!P$2,'Raw Scores'!P$3,TRUE))</f>
        <v>0</v>
      </c>
      <c r="AW503" s="8">
        <f t="shared" si="232"/>
        <v>0</v>
      </c>
      <c r="AX503" s="45">
        <f>IFERROR(_xlfn.IFNA((J503*$J$3+L503*$L$3+R503*$R$3+Z503*$Z$3+AL503*$AL$3+AR503*$AR$3+AT503*$AT$3+AV503*$AV$3)/VLOOKUP(A503,CTP_Export!$D$1:$AN$953,37,0),0),0)</f>
        <v>4.118646752560432E-9</v>
      </c>
      <c r="AY503">
        <f t="shared" si="205"/>
        <v>6.3245662514533442E-9</v>
      </c>
      <c r="AZ503">
        <f t="array" ref="AZ503">IF(COUNTIF(C:C, C503) &gt; 1, STDEV(IF(C:C=C503,AX:AX)), 0)</f>
        <v>5.8574969086020765E-9</v>
      </c>
      <c r="BA503" s="50">
        <f>IF(VLOOKUP(A503,CTP_Export!$D$1:$AN$953,37,0)&gt;0,IF(COUNTIF(C:C,C503)&gt;1,IFERROR(_xlfn.NORM.DIST(AX503,AY503,AZ503,TRUE),0)*1,0),0)</f>
        <v>0.35323632177357078</v>
      </c>
    </row>
    <row r="504" spans="1:53">
      <c r="A504" s="8" t="str">
        <f>'Raw Scores'!A506</f>
        <v>F44c</v>
      </c>
      <c r="B504" s="8" t="str">
        <f>IF(_xlfn.XLOOKUP(A504,CTP_Export!D:D,CTP_Export!K:K,,0)=0, _xlfn.XLOOKUP(A504,CTP_Export!D:D,CTP_Export!F:F,,0), _xlfn.XLOOKUP(A504,CTP_Export!D:D,CTP_Export!K:K,,0))</f>
        <v>The Long Range Transportation Plan includes the goal of improving mobility within the region, which is defined as the provision of transportation infrastructure for all vehicles and pedestrians. I-40 (East) currently is operating at an unacceptable LOS and is expected to worsen in the future. The purpose of this project is to improve mobility along I-40 (East) between NC 42  and NC 210 to an acceptable LOS in the peak period and direction while also providing facilities for pedestrians and bicyclists.</v>
      </c>
      <c r="C504" s="8" t="str">
        <f>_xlfn.IFNA(_xlfn.XLOOKUP(A504,CTP_Export!D:D,CTP_Export!AM:AM,,0),"")</f>
        <v>Widening</v>
      </c>
      <c r="D504" s="79" t="str">
        <f>_xlfn.IFNA(_xlfn.XLOOKUP(A504,CTP_Export!D:D,CTP_Export!AK:AK,,0),"")</f>
        <v>Johnston</v>
      </c>
      <c r="E504" s="79" t="str">
        <f>_xlfn.IFNA(_xlfn.XLOOKUP(A504,CTP_Export!D:D,CTP_Export!CL:CL,,0),"")</f>
        <v>Statewide</v>
      </c>
      <c r="F504" s="79">
        <f t="shared" si="204"/>
        <v>159</v>
      </c>
      <c r="G504" s="79">
        <f>_xlfn.XLOOKUP(A504,CTP_Export!$D$2:$D$1245,CTP_Export!AX$2:AX$1245, "-",0)</f>
        <v>19.139635883561098</v>
      </c>
      <c r="H504" s="20">
        <f t="shared" si="206"/>
        <v>0.3815013115010995</v>
      </c>
      <c r="I504" s="8">
        <f t="shared" si="207"/>
        <v>0.3815013115010995</v>
      </c>
      <c r="J504" s="53">
        <f>'Raw Scores'!B506/100</f>
        <v>0.21045487735309798</v>
      </c>
      <c r="K504" s="8">
        <f t="shared" si="208"/>
        <v>0.21045487735309798</v>
      </c>
      <c r="L504" s="54">
        <f>IF('Raw Scores'!C506=0, 0, _xlfn.NORM.DIST('Raw Scores'!C506,'Raw Scores'!C$2,'Raw Scores'!C$3,TRUE))</f>
        <v>0</v>
      </c>
      <c r="M504" s="8">
        <f t="shared" si="209"/>
        <v>0</v>
      </c>
      <c r="N504" s="20">
        <f>IF('Raw Scores'!D506=0, 0, _xlfn.NORM.DIST('Raw Scores'!D506,'Raw Scores'!D$2,'Raw Scores'!D$3,TRUE))</f>
        <v>0.9999995777148285</v>
      </c>
      <c r="O504" s="8">
        <f t="shared" si="210"/>
        <v>0.9999995777148285</v>
      </c>
      <c r="P504" s="20">
        <f>IF('Raw Scores'!F506=0, 0, _xlfn.NORM.DIST('Raw Scores'!F506,'Raw Scores'!F$2,'Raw Scores'!F$3,TRUE))</f>
        <v>0.51974713440960718</v>
      </c>
      <c r="Q504" s="20">
        <f t="shared" si="211"/>
        <v>0.51974713440960718</v>
      </c>
      <c r="R504" s="55">
        <f t="shared" si="212"/>
        <v>0.75987335606221784</v>
      </c>
      <c r="S504" s="8">
        <f t="shared" si="213"/>
        <v>0.75987335606221784</v>
      </c>
      <c r="T504" s="20">
        <f>IF('Raw Scores'!E506=0, 0, _xlfn.NORM.DIST('Raw Scores'!E506,'Raw Scores'!E$2,'Raw Scores'!E$3,TRUE))</f>
        <v>0.99951912616340088</v>
      </c>
      <c r="U504" s="20">
        <f t="shared" si="214"/>
        <v>0.99951912616340088</v>
      </c>
      <c r="V504" s="20">
        <f>IF('Raw Scores'!G506=0, 0, _xlfn.NORM.DIST('Raw Scores'!G506,'Raw Scores'!G$2,'Raw Scores'!G$3,TRUE))</f>
        <v>0.52490081217537021</v>
      </c>
      <c r="W504" s="8">
        <f t="shared" si="215"/>
        <v>0.52490081217537021</v>
      </c>
      <c r="X504" s="20">
        <f>IF('Raw Scores'!L506=0, 0, _xlfn.NORM.DIST('Raw Scores'!L506,'Raw Scores'!L$2,'Raw Scores'!L$3,TRUE))</f>
        <v>0.36303109705269521</v>
      </c>
      <c r="Y504" s="20">
        <f t="shared" si="216"/>
        <v>0.36303109705269521</v>
      </c>
      <c r="Z504" s="41">
        <f t="shared" si="217"/>
        <v>0.62915034513048873</v>
      </c>
      <c r="AA504" s="8">
        <f t="shared" si="218"/>
        <v>0.62915034513048873</v>
      </c>
      <c r="AB504" s="20">
        <f>IF('Raw Scores'!H506=0, 0, _xlfn.NORM.DIST('Raw Scores'!H506,'Raw Scores'!H$2,'Raw Scores'!H$3,TRUE))</f>
        <v>0.41320972795764382</v>
      </c>
      <c r="AC504" s="8">
        <f t="shared" si="219"/>
        <v>0.41320972795764382</v>
      </c>
      <c r="AD504" s="20">
        <f>IF('Raw Scores'!I506=0, 0, _xlfn.NORM.DIST('Raw Scores'!I506,'Raw Scores'!I$2,'Raw Scores'!I$3,TRUE))</f>
        <v>0</v>
      </c>
      <c r="AE504" s="8">
        <f t="shared" si="220"/>
        <v>0</v>
      </c>
      <c r="AF504" s="20">
        <f>IF('Raw Scores'!J506=0, 0, _xlfn.NORM.DIST('Raw Scores'!J506,'Raw Scores'!J$2,'Raw Scores'!J$3,TRUE))</f>
        <v>0</v>
      </c>
      <c r="AG504" s="8">
        <f t="shared" si="221"/>
        <v>0</v>
      </c>
      <c r="AH504" s="20">
        <f>IF('Raw Scores'!K506=0, 0, _xlfn.NORM.DIST('Raw Scores'!K506,'Raw Scores'!K$2,'Raw Scores'!K$3,TRUE))</f>
        <v>0</v>
      </c>
      <c r="AI504" s="8">
        <f t="shared" si="222"/>
        <v>0</v>
      </c>
      <c r="AJ504" s="20">
        <f t="shared" si="223"/>
        <v>0</v>
      </c>
      <c r="AK504" s="8">
        <f t="shared" si="224"/>
        <v>0</v>
      </c>
      <c r="AL504" s="42">
        <f t="shared" si="225"/>
        <v>0.13773657598588127</v>
      </c>
      <c r="AM504" s="8">
        <f t="shared" si="226"/>
        <v>0.13773657598588127</v>
      </c>
      <c r="AN504" s="20">
        <f>IF('Raw Scores'!M506=0, 0, _xlfn.NORM.DIST('Raw Scores'!M506,'Raw Scores'!M$2,'Raw Scores'!M$3,TRUE))</f>
        <v>0.58869808839663618</v>
      </c>
      <c r="AO504" s="8">
        <f t="shared" si="227"/>
        <v>0.58869808839663618</v>
      </c>
      <c r="AP504" s="20">
        <f>IF('Raw Scores'!N506=0, 0, _xlfn.NORM.DIST('Raw Scores'!N506,'Raw Scores'!N$2,'Raw Scores'!N$3,TRUE))</f>
        <v>0</v>
      </c>
      <c r="AQ504" s="8">
        <f t="shared" si="228"/>
        <v>0</v>
      </c>
      <c r="AR504" s="43">
        <f t="shared" si="229"/>
        <v>0.29434904419831809</v>
      </c>
      <c r="AS504" s="8">
        <f t="shared" si="230"/>
        <v>0.29434904419831809</v>
      </c>
      <c r="AT504" s="44">
        <f>IF('Raw Scores'!O506=0, 0, _xlfn.NORM.DIST('Raw Scores'!O506,'Raw Scores'!O$2,'Raw Scores'!O$3,TRUE))</f>
        <v>0.35695415884715764</v>
      </c>
      <c r="AU504" s="8">
        <f t="shared" si="231"/>
        <v>0.35695415884715764</v>
      </c>
      <c r="AV504" s="17">
        <f>IF('Raw Scores'!P506=0, 0, _xlfn.NORM.DIST('Raw Scores'!P506,'Raw Scores'!P$2,'Raw Scores'!P$3,TRUE))</f>
        <v>0</v>
      </c>
      <c r="AW504" s="8">
        <f t="shared" si="232"/>
        <v>0</v>
      </c>
      <c r="AX504" s="45">
        <f>IFERROR(_xlfn.IFNA((J504*$J$3+L504*$L$3+R504*$R$3+Z504*$Z$3+AL504*$AL$3+AR504*$AR$3+AT504*$AT$3+AV504*$AV$3)/VLOOKUP(A504,CTP_Export!$D$1:$AN$953,37,0),0),0)</f>
        <v>1.1358648883919281E-9</v>
      </c>
      <c r="AY504">
        <f t="shared" si="205"/>
        <v>1.0293640434885006E-8</v>
      </c>
      <c r="AZ504">
        <f t="array" ref="AZ504">IF(COUNTIF(C:C, C504) &gt; 1, STDEV(IF(C:C=C504,AX:AX)), 0)</f>
        <v>1.959515603841011E-8</v>
      </c>
      <c r="BA504" s="50">
        <f>IF(VLOOKUP(A504,CTP_Export!$D$1:$AN$953,37,0)&gt;0,IF(COUNTIF(C:C,C504)&gt;1,IFERROR(_xlfn.NORM.DIST(AX504,AY504,AZ504,TRUE),0)*1,0),0)</f>
        <v>0.3201251210775764</v>
      </c>
    </row>
    <row r="505" spans="1:53">
      <c r="A505" s="8" t="str">
        <f>'Raw Scores'!A507</f>
        <v>F44d</v>
      </c>
      <c r="B505" s="8" t="str">
        <f>IF(_xlfn.XLOOKUP(A505,CTP_Export!D:D,CTP_Export!K:K,,0)=0, _xlfn.XLOOKUP(A505,CTP_Export!D:D,CTP_Export!F:F,,0), _xlfn.XLOOKUP(A505,CTP_Export!D:D,CTP_Export!K:K,,0))</f>
        <v>The Long Range Transportation Plan includes the goal of improving mobility within the region, which is defined as the provision of transportation infrastructure for all vehicles and pedestrians. I-40 (East) currently is operating at an unacceptable LOS and is expected to worsen in the future. The purpose of this project is to improve mobility along I-40 (East) between NC 210 and CAMPO MAB to an acceptable LOS in the peak period and direction while also providing facilities for pedestrians and bicyclists.</v>
      </c>
      <c r="C505" s="8" t="str">
        <f>_xlfn.IFNA(_xlfn.XLOOKUP(A505,CTP_Export!D:D,CTP_Export!AM:AM,,0),"")</f>
        <v>Widening</v>
      </c>
      <c r="D505" s="79" t="str">
        <f>_xlfn.IFNA(_xlfn.XLOOKUP(A505,CTP_Export!D:D,CTP_Export!AK:AK,,0),"")</f>
        <v>Johnston</v>
      </c>
      <c r="E505" s="79" t="str">
        <f>_xlfn.IFNA(_xlfn.XLOOKUP(A505,CTP_Export!D:D,CTP_Export!CL:CL,,0),"")</f>
        <v>Statewide</v>
      </c>
      <c r="F505" s="79">
        <f t="shared" si="204"/>
        <v>111</v>
      </c>
      <c r="G505" s="79">
        <f>_xlfn.XLOOKUP(A505,CTP_Export!$D$2:$D$1245,CTP_Export!AX$2:AX$1245, "-",0)</f>
        <v>34.733248385715299</v>
      </c>
      <c r="H505" s="20">
        <f t="shared" si="206"/>
        <v>0.40113533275609276</v>
      </c>
      <c r="I505" s="8">
        <f t="shared" si="207"/>
        <v>0.40113533275609276</v>
      </c>
      <c r="J505" s="53">
        <f>'Raw Scores'!B507/100</f>
        <v>0.23899222866488898</v>
      </c>
      <c r="K505" s="8">
        <f t="shared" si="208"/>
        <v>0.23899222866488898</v>
      </c>
      <c r="L505" s="54">
        <f>IF('Raw Scores'!C507=0, 0, _xlfn.NORM.DIST('Raw Scores'!C507,'Raw Scores'!C$2,'Raw Scores'!C$3,TRUE))</f>
        <v>0</v>
      </c>
      <c r="M505" s="8">
        <f t="shared" si="209"/>
        <v>0</v>
      </c>
      <c r="N505" s="20">
        <f>IF('Raw Scores'!D507=0, 0, _xlfn.NORM.DIST('Raw Scores'!D507,'Raw Scores'!D$2,'Raw Scores'!D$3,TRUE))</f>
        <v>0.96854173546337852</v>
      </c>
      <c r="O505" s="8">
        <f t="shared" si="210"/>
        <v>0.96854173546337852</v>
      </c>
      <c r="P505" s="20">
        <f>IF('Raw Scores'!F507=0, 0, _xlfn.NORM.DIST('Raw Scores'!F507,'Raw Scores'!F$2,'Raw Scores'!F$3,TRUE))</f>
        <v>0.52928342746288481</v>
      </c>
      <c r="Q505" s="20">
        <f t="shared" si="211"/>
        <v>0.52928342746288481</v>
      </c>
      <c r="R505" s="55">
        <f t="shared" si="212"/>
        <v>0.74891258146313167</v>
      </c>
      <c r="S505" s="8">
        <f t="shared" si="213"/>
        <v>0.74891258146313167</v>
      </c>
      <c r="T505" s="20">
        <f>IF('Raw Scores'!E507=0, 0, _xlfn.NORM.DIST('Raw Scores'!E507,'Raw Scores'!E$2,'Raw Scores'!E$3,TRUE))</f>
        <v>0.89228443045214934</v>
      </c>
      <c r="U505" s="20">
        <f t="shared" si="214"/>
        <v>0.89228443045214934</v>
      </c>
      <c r="V505" s="20">
        <f>IF('Raw Scores'!G507=0, 0, _xlfn.NORM.DIST('Raw Scores'!G507,'Raw Scores'!G$2,'Raw Scores'!G$3,TRUE))</f>
        <v>0.53119374530317232</v>
      </c>
      <c r="W505" s="8">
        <f t="shared" si="215"/>
        <v>0.53119374530317232</v>
      </c>
      <c r="X505" s="20">
        <f>IF('Raw Scores'!L507=0, 0, _xlfn.NORM.DIST('Raw Scores'!L507,'Raw Scores'!L$2,'Raw Scores'!L$3,TRUE))</f>
        <v>0.24257115365389714</v>
      </c>
      <c r="Y505" s="20">
        <f t="shared" si="216"/>
        <v>0.24257115365389714</v>
      </c>
      <c r="Z505" s="41">
        <f t="shared" si="217"/>
        <v>0.5553497764697396</v>
      </c>
      <c r="AA505" s="8">
        <f t="shared" si="218"/>
        <v>0.5553497764697396</v>
      </c>
      <c r="AB505" s="20">
        <f>IF('Raw Scores'!H507=0, 0, _xlfn.NORM.DIST('Raw Scores'!H507,'Raw Scores'!H$2,'Raw Scores'!H$3,TRUE))</f>
        <v>0.86867178360533637</v>
      </c>
      <c r="AC505" s="8">
        <f t="shared" si="219"/>
        <v>0.86867178360533637</v>
      </c>
      <c r="AD505" s="20">
        <f>IF('Raw Scores'!I507=0, 0, _xlfn.NORM.DIST('Raw Scores'!I507,'Raw Scores'!I$2,'Raw Scores'!I$3,TRUE))</f>
        <v>0</v>
      </c>
      <c r="AE505" s="8">
        <f t="shared" si="220"/>
        <v>0</v>
      </c>
      <c r="AF505" s="20">
        <f>IF('Raw Scores'!J507=0, 0, _xlfn.NORM.DIST('Raw Scores'!J507,'Raw Scores'!J$2,'Raw Scores'!J$3,TRUE))</f>
        <v>0</v>
      </c>
      <c r="AG505" s="8">
        <f t="shared" si="221"/>
        <v>0</v>
      </c>
      <c r="AH505" s="20">
        <f>IF('Raw Scores'!K507=0, 0, _xlfn.NORM.DIST('Raw Scores'!K507,'Raw Scores'!K$2,'Raw Scores'!K$3,TRUE))</f>
        <v>0</v>
      </c>
      <c r="AI505" s="8">
        <f t="shared" si="222"/>
        <v>0</v>
      </c>
      <c r="AJ505" s="20">
        <f t="shared" si="223"/>
        <v>0</v>
      </c>
      <c r="AK505" s="8">
        <f t="shared" si="224"/>
        <v>0</v>
      </c>
      <c r="AL505" s="42">
        <f t="shared" si="225"/>
        <v>0.28955726120177877</v>
      </c>
      <c r="AM505" s="8">
        <f t="shared" si="226"/>
        <v>0.28955726120177877</v>
      </c>
      <c r="AN505" s="20">
        <f>IF('Raw Scores'!M507=0, 0, _xlfn.NORM.DIST('Raw Scores'!M507,'Raw Scores'!M$2,'Raw Scores'!M$3,TRUE))</f>
        <v>0.48071126620448978</v>
      </c>
      <c r="AO505" s="8">
        <f t="shared" si="227"/>
        <v>0.48071126620448978</v>
      </c>
      <c r="AP505" s="20">
        <f>IF('Raw Scores'!N507=0, 0, _xlfn.NORM.DIST('Raw Scores'!N507,'Raw Scores'!N$2,'Raw Scores'!N$3,TRUE))</f>
        <v>0</v>
      </c>
      <c r="AQ505" s="8">
        <f t="shared" si="228"/>
        <v>0</v>
      </c>
      <c r="AR505" s="43">
        <f t="shared" si="229"/>
        <v>0.24035563310224489</v>
      </c>
      <c r="AS505" s="8">
        <f t="shared" si="230"/>
        <v>0.24035563310224489</v>
      </c>
      <c r="AT505" s="44">
        <f>IF('Raw Scores'!O507=0, 0, _xlfn.NORM.DIST('Raw Scores'!O507,'Raw Scores'!O$2,'Raw Scores'!O$3,TRUE))</f>
        <v>0.38168873489006672</v>
      </c>
      <c r="AU505" s="8">
        <f t="shared" si="231"/>
        <v>0.38168873489006672</v>
      </c>
      <c r="AV505" s="17">
        <f>IF('Raw Scores'!P507=0, 0, _xlfn.NORM.DIST('Raw Scores'!P507,'Raw Scores'!P$2,'Raw Scores'!P$3,TRUE))</f>
        <v>0</v>
      </c>
      <c r="AW505" s="8">
        <f t="shared" si="232"/>
        <v>0</v>
      </c>
      <c r="AX505" s="45">
        <f>IFERROR(_xlfn.IFNA((J505*$J$3+L505*$L$3+R505*$R$3+Z505*$Z$3+AL505*$AL$3+AR505*$AR$3+AT505*$AT$3+AV505*$AV$3)/VLOOKUP(A505,CTP_Export!$D$1:$AN$953,37,0),0),0)</f>
        <v>1.1493655264411533E-9</v>
      </c>
      <c r="AY505">
        <f t="shared" si="205"/>
        <v>1.0293640434885006E-8</v>
      </c>
      <c r="AZ505">
        <f t="array" ref="AZ505">IF(COUNTIF(C:C, C505) &gt; 1, STDEV(IF(C:C=C505,AX:AX)), 0)</f>
        <v>1.959515603841011E-8</v>
      </c>
      <c r="BA505" s="50">
        <f>IF(VLOOKUP(A505,CTP_Export!$D$1:$AN$953,37,0)&gt;0,IF(COUNTIF(C:C,C505)&gt;1,IFERROR(_xlfn.NORM.DIST(AX505,AY505,AZ505,TRUE),0)*1,0),0)</f>
        <v>0.32037158723725306</v>
      </c>
    </row>
    <row r="506" spans="1:53">
      <c r="A506" s="8" t="str">
        <f>'Raw Scores'!A508</f>
        <v>F45</v>
      </c>
      <c r="B506" s="8" t="str">
        <f>IF(_xlfn.XLOOKUP(A506,CTP_Export!D:D,CTP_Export!K:K,,0)=0, _xlfn.XLOOKUP(A506,CTP_Export!D:D,CTP_Export!F:F,,0), _xlfn.XLOOKUP(A506,CTP_Export!D:D,CTP_Export!K:K,,0))</f>
        <v>I-40 Managed Lanes</v>
      </c>
      <c r="C506" s="8" t="str">
        <f>_xlfn.IFNA(_xlfn.XLOOKUP(A506,CTP_Export!D:D,CTP_Export!AM:AM,,0),"")</f>
        <v>Widening</v>
      </c>
      <c r="D506" s="79" t="str">
        <f>_xlfn.IFNA(_xlfn.XLOOKUP(A506,CTP_Export!D:D,CTP_Export!AK:AK,,0),"")</f>
        <v>Johnston</v>
      </c>
      <c r="E506" s="79" t="str">
        <f>_xlfn.IFNA(_xlfn.XLOOKUP(A506,CTP_Export!D:D,CTP_Export!CL:CL,,0),"")</f>
        <v>Statewide</v>
      </c>
      <c r="F506" s="79">
        <f t="shared" si="204"/>
        <v>112</v>
      </c>
      <c r="G506" s="79">
        <f>_xlfn.XLOOKUP(A506,CTP_Export!$D$2:$D$1245,CTP_Export!AX$2:AX$1245, "-",0)</f>
        <v>0</v>
      </c>
      <c r="H506" s="20">
        <f t="shared" si="206"/>
        <v>0.40100654619299159</v>
      </c>
      <c r="I506" s="8">
        <f t="shared" si="207"/>
        <v>0.40100654619299159</v>
      </c>
      <c r="J506" s="53">
        <f>'Raw Scores'!B508/100</f>
        <v>0.23466532848920699</v>
      </c>
      <c r="K506" s="8">
        <f t="shared" si="208"/>
        <v>0.23466532848920699</v>
      </c>
      <c r="L506" s="54">
        <f>IF('Raw Scores'!C508=0, 0, _xlfn.NORM.DIST('Raw Scores'!C508,'Raw Scores'!C$2,'Raw Scores'!C$3,TRUE))</f>
        <v>0</v>
      </c>
      <c r="M506" s="8">
        <f t="shared" si="209"/>
        <v>0</v>
      </c>
      <c r="N506" s="20">
        <f>IF('Raw Scores'!D508=0, 0, _xlfn.NORM.DIST('Raw Scores'!D508,'Raw Scores'!D$2,'Raw Scores'!D$3,TRUE))</f>
        <v>0.99891511112649545</v>
      </c>
      <c r="O506" s="8">
        <f t="shared" si="210"/>
        <v>0.99891511112649545</v>
      </c>
      <c r="P506" s="20">
        <f>IF('Raw Scores'!F508=0, 0, _xlfn.NORM.DIST('Raw Scores'!F508,'Raw Scores'!F$2,'Raw Scores'!F$3,TRUE))</f>
        <v>0.52376909111396552</v>
      </c>
      <c r="Q506" s="20">
        <f t="shared" si="211"/>
        <v>0.52376909111396552</v>
      </c>
      <c r="R506" s="55">
        <f t="shared" si="212"/>
        <v>0.76134210112023049</v>
      </c>
      <c r="S506" s="8">
        <f t="shared" si="213"/>
        <v>0.76134210112023049</v>
      </c>
      <c r="T506" s="20">
        <f>IF('Raw Scores'!E508=0, 0, _xlfn.NORM.DIST('Raw Scores'!E508,'Raw Scores'!E$2,'Raw Scores'!E$3,TRUE))</f>
        <v>0.98665893888015443</v>
      </c>
      <c r="U506" s="20">
        <f t="shared" si="214"/>
        <v>0.98665893888015443</v>
      </c>
      <c r="V506" s="20">
        <f>IF('Raw Scores'!G508=0, 0, _xlfn.NORM.DIST('Raw Scores'!G508,'Raw Scores'!G$2,'Raw Scores'!G$3,TRUE))</f>
        <v>0.5259383236559716</v>
      </c>
      <c r="W506" s="8">
        <f t="shared" si="215"/>
        <v>0.5259383236559716</v>
      </c>
      <c r="X506" s="20">
        <f>IF('Raw Scores'!L508=0, 0, _xlfn.NORM.DIST('Raw Scores'!L508,'Raw Scores'!L$2,'Raw Scores'!L$3,TRUE))</f>
        <v>0.36303109705269521</v>
      </c>
      <c r="Y506" s="20">
        <f t="shared" si="216"/>
        <v>0.36303109705269521</v>
      </c>
      <c r="Z506" s="41">
        <f t="shared" si="217"/>
        <v>0.62520945319627363</v>
      </c>
      <c r="AA506" s="8">
        <f t="shared" si="218"/>
        <v>0.62520945319627363</v>
      </c>
      <c r="AB506" s="20">
        <f>IF('Raw Scores'!H508=0, 0, _xlfn.NORM.DIST('Raw Scores'!H508,'Raw Scores'!H$2,'Raw Scores'!H$3,TRUE))</f>
        <v>0</v>
      </c>
      <c r="AC506" s="8">
        <f t="shared" si="219"/>
        <v>0</v>
      </c>
      <c r="AD506" s="20">
        <f>IF('Raw Scores'!I508=0, 0, _xlfn.NORM.DIST('Raw Scores'!I508,'Raw Scores'!I$2,'Raw Scores'!I$3,TRUE))</f>
        <v>0</v>
      </c>
      <c r="AE506" s="8">
        <f t="shared" si="220"/>
        <v>0</v>
      </c>
      <c r="AF506" s="20">
        <f>IF('Raw Scores'!J508=0, 0, _xlfn.NORM.DIST('Raw Scores'!J508,'Raw Scores'!J$2,'Raw Scores'!J$3,TRUE))</f>
        <v>0</v>
      </c>
      <c r="AG506" s="8">
        <f t="shared" si="221"/>
        <v>0</v>
      </c>
      <c r="AH506" s="20">
        <f>IF('Raw Scores'!K508=0, 0, _xlfn.NORM.DIST('Raw Scores'!K508,'Raw Scores'!K$2,'Raw Scores'!K$3,TRUE))</f>
        <v>0</v>
      </c>
      <c r="AI506" s="8">
        <f t="shared" si="222"/>
        <v>0</v>
      </c>
      <c r="AJ506" s="20">
        <f t="shared" si="223"/>
        <v>0</v>
      </c>
      <c r="AK506" s="8">
        <f t="shared" si="224"/>
        <v>0</v>
      </c>
      <c r="AL506" s="42">
        <f t="shared" si="225"/>
        <v>0</v>
      </c>
      <c r="AM506" s="8">
        <f t="shared" si="226"/>
        <v>0</v>
      </c>
      <c r="AN506" s="20">
        <f>IF('Raw Scores'!M508=0, 0, _xlfn.NORM.DIST('Raw Scores'!M508,'Raw Scores'!M$2,'Raw Scores'!M$3,TRUE))</f>
        <v>0.58869808839663618</v>
      </c>
      <c r="AO506" s="8">
        <f t="shared" si="227"/>
        <v>0.58869808839663618</v>
      </c>
      <c r="AP506" s="20">
        <f>IF('Raw Scores'!N508=0, 0, _xlfn.NORM.DIST('Raw Scores'!N508,'Raw Scores'!N$2,'Raw Scores'!N$3,TRUE))</f>
        <v>0</v>
      </c>
      <c r="AQ506" s="8">
        <f t="shared" si="228"/>
        <v>0</v>
      </c>
      <c r="AR506" s="43">
        <f t="shared" si="229"/>
        <v>0.29434904419831809</v>
      </c>
      <c r="AS506" s="8">
        <f t="shared" si="230"/>
        <v>0.29434904419831809</v>
      </c>
      <c r="AT506" s="44">
        <f>IF('Raw Scores'!O508=0, 0, _xlfn.NORM.DIST('Raw Scores'!O508,'Raw Scores'!O$2,'Raw Scores'!O$3,TRUE))</f>
        <v>0.42480822077336788</v>
      </c>
      <c r="AU506" s="8">
        <f t="shared" si="231"/>
        <v>0.42480822077336788</v>
      </c>
      <c r="AV506" s="17">
        <f>IF('Raw Scores'!P508=0, 0, _xlfn.NORM.DIST('Raw Scores'!P508,'Raw Scores'!P$2,'Raw Scores'!P$3,TRUE))</f>
        <v>0</v>
      </c>
      <c r="AW506" s="8">
        <f t="shared" si="232"/>
        <v>0</v>
      </c>
      <c r="AX506" s="45">
        <f>IFERROR(_xlfn.IFNA((J506*$J$3+L506*$L$3+R506*$R$3+Z506*$Z$3+AL506*$AL$3+AR506*$AR$3+AT506*$AT$3+AV506*$AV$3)/VLOOKUP(A506,CTP_Export!$D$1:$AN$953,37,0),0),0)</f>
        <v>1.1925119735465146E-8</v>
      </c>
      <c r="AY506">
        <f t="shared" si="205"/>
        <v>1.0293640434885006E-8</v>
      </c>
      <c r="AZ506">
        <f t="array" ref="AZ506">IF(COUNTIF(C:C, C506) &gt; 1, STDEV(IF(C:C=C506,AX:AX)), 0)</f>
        <v>1.959515603841011E-8</v>
      </c>
      <c r="BA506" s="50">
        <f>IF(VLOOKUP(A506,CTP_Export!$D$1:$AN$953,37,0)&gt;0,IF(COUNTIF(C:C,C506)&gt;1,IFERROR(_xlfn.NORM.DIST(AX506,AY506,AZ506,TRUE),0)*1,0),0)</f>
        <v>0.53317732571197873</v>
      </c>
    </row>
    <row r="507" spans="1:53">
      <c r="A507" s="8" t="str">
        <f>'Raw Scores'!A509</f>
        <v>F46</v>
      </c>
      <c r="B507" s="8" t="str">
        <f>IF(_xlfn.XLOOKUP(A507,CTP_Export!D:D,CTP_Export!K:K,,0)=0, _xlfn.XLOOKUP(A507,CTP_Export!D:D,CTP_Export!F:F,,0), _xlfn.XLOOKUP(A507,CTP_Export!D:D,CTP_Export!K:K,,0))</f>
        <v>I-40 Managed Lanes</v>
      </c>
      <c r="C507" s="8" t="str">
        <f>_xlfn.IFNA(_xlfn.XLOOKUP(A507,CTP_Export!D:D,CTP_Export!AM:AM,,0),"")</f>
        <v>Widening</v>
      </c>
      <c r="D507" s="79" t="str">
        <f>_xlfn.IFNA(_xlfn.XLOOKUP(A507,CTP_Export!D:D,CTP_Export!AK:AK,,0),"")</f>
        <v>Johnston</v>
      </c>
      <c r="E507" s="79" t="str">
        <f>_xlfn.IFNA(_xlfn.XLOOKUP(A507,CTP_Export!D:D,CTP_Export!CL:CL,,0),"")</f>
        <v>Statewide</v>
      </c>
      <c r="F507" s="79">
        <f t="shared" si="204"/>
        <v>157</v>
      </c>
      <c r="G507" s="79">
        <f>_xlfn.XLOOKUP(A507,CTP_Export!$D$2:$D$1245,CTP_Export!AX$2:AX$1245, "-",0)</f>
        <v>0</v>
      </c>
      <c r="H507" s="20">
        <f t="shared" si="206"/>
        <v>0.3829369765942412</v>
      </c>
      <c r="I507" s="8">
        <f t="shared" si="207"/>
        <v>0.3829369765942412</v>
      </c>
      <c r="J507" s="53">
        <f>'Raw Scores'!B509/100</f>
        <v>0.241199181416485</v>
      </c>
      <c r="K507" s="8">
        <f t="shared" si="208"/>
        <v>0.241199181416485</v>
      </c>
      <c r="L507" s="54">
        <f>IF('Raw Scores'!C509=0, 0, _xlfn.NORM.DIST('Raw Scores'!C509,'Raw Scores'!C$2,'Raw Scores'!C$3,TRUE))</f>
        <v>0</v>
      </c>
      <c r="M507" s="8">
        <f t="shared" si="209"/>
        <v>0</v>
      </c>
      <c r="N507" s="20">
        <f>IF('Raw Scores'!D509=0, 0, _xlfn.NORM.DIST('Raw Scores'!D509,'Raw Scores'!D$2,'Raw Scores'!D$3,TRUE))</f>
        <v>0.99985909503851944</v>
      </c>
      <c r="O507" s="8">
        <f t="shared" si="210"/>
        <v>0.99985909503851944</v>
      </c>
      <c r="P507" s="20">
        <f>IF('Raw Scores'!F509=0, 0, _xlfn.NORM.DIST('Raw Scores'!F509,'Raw Scores'!F$2,'Raw Scores'!F$3,TRUE))</f>
        <v>0.52583106723469319</v>
      </c>
      <c r="Q507" s="20">
        <f t="shared" si="211"/>
        <v>0.52583106723469319</v>
      </c>
      <c r="R507" s="55">
        <f t="shared" si="212"/>
        <v>0.76284508113660632</v>
      </c>
      <c r="S507" s="8">
        <f t="shared" si="213"/>
        <v>0.76284508113660632</v>
      </c>
      <c r="T507" s="20">
        <f>IF('Raw Scores'!E509=0, 0, _xlfn.NORM.DIST('Raw Scores'!E509,'Raw Scores'!E$2,'Raw Scores'!E$3,TRUE))</f>
        <v>0.99562924444207024</v>
      </c>
      <c r="U507" s="20">
        <f t="shared" si="214"/>
        <v>0.99562924444207024</v>
      </c>
      <c r="V507" s="20">
        <f>IF('Raw Scores'!G509=0, 0, _xlfn.NORM.DIST('Raw Scores'!G509,'Raw Scores'!G$2,'Raw Scores'!G$3,TRUE))</f>
        <v>0.53024514346785523</v>
      </c>
      <c r="W507" s="8">
        <f t="shared" si="215"/>
        <v>0.53024514346785523</v>
      </c>
      <c r="X507" s="20">
        <f>IF('Raw Scores'!L509=0, 0, _xlfn.NORM.DIST('Raw Scores'!L509,'Raw Scores'!L$2,'Raw Scores'!L$3,TRUE))</f>
        <v>0.24257115365389714</v>
      </c>
      <c r="Y507" s="20">
        <f t="shared" si="216"/>
        <v>0.24257115365389714</v>
      </c>
      <c r="Z507" s="41">
        <f t="shared" si="217"/>
        <v>0.58948184718794083</v>
      </c>
      <c r="AA507" s="8">
        <f t="shared" si="218"/>
        <v>0.58948184718794083</v>
      </c>
      <c r="AB507" s="20">
        <f>IF('Raw Scores'!H509=0, 0, _xlfn.NORM.DIST('Raw Scores'!H509,'Raw Scores'!H$2,'Raw Scores'!H$3,TRUE))</f>
        <v>0</v>
      </c>
      <c r="AC507" s="8">
        <f t="shared" si="219"/>
        <v>0</v>
      </c>
      <c r="AD507" s="20">
        <f>IF('Raw Scores'!I509=0, 0, _xlfn.NORM.DIST('Raw Scores'!I509,'Raw Scores'!I$2,'Raw Scores'!I$3,TRUE))</f>
        <v>0</v>
      </c>
      <c r="AE507" s="8">
        <f t="shared" si="220"/>
        <v>0</v>
      </c>
      <c r="AF507" s="20">
        <f>IF('Raw Scores'!J509=0, 0, _xlfn.NORM.DIST('Raw Scores'!J509,'Raw Scores'!J$2,'Raw Scores'!J$3,TRUE))</f>
        <v>0</v>
      </c>
      <c r="AG507" s="8">
        <f t="shared" si="221"/>
        <v>0</v>
      </c>
      <c r="AH507" s="20">
        <f>IF('Raw Scores'!K509=0, 0, _xlfn.NORM.DIST('Raw Scores'!K509,'Raw Scores'!K$2,'Raw Scores'!K$3,TRUE))</f>
        <v>0</v>
      </c>
      <c r="AI507" s="8">
        <f t="shared" si="222"/>
        <v>0</v>
      </c>
      <c r="AJ507" s="20">
        <f t="shared" si="223"/>
        <v>0</v>
      </c>
      <c r="AK507" s="8">
        <f t="shared" si="224"/>
        <v>0</v>
      </c>
      <c r="AL507" s="42">
        <f t="shared" si="225"/>
        <v>0</v>
      </c>
      <c r="AM507" s="8">
        <f t="shared" si="226"/>
        <v>0</v>
      </c>
      <c r="AN507" s="20">
        <f>IF('Raw Scores'!M509=0, 0, _xlfn.NORM.DIST('Raw Scores'!M509,'Raw Scores'!M$2,'Raw Scores'!M$3,TRUE))</f>
        <v>0.48071126620448978</v>
      </c>
      <c r="AO507" s="8">
        <f t="shared" si="227"/>
        <v>0.48071126620448978</v>
      </c>
      <c r="AP507" s="20">
        <f>IF('Raw Scores'!N509=0, 0, _xlfn.NORM.DIST('Raw Scores'!N509,'Raw Scores'!N$2,'Raw Scores'!N$3,TRUE))</f>
        <v>0</v>
      </c>
      <c r="AQ507" s="8">
        <f t="shared" si="228"/>
        <v>0</v>
      </c>
      <c r="AR507" s="43">
        <f t="shared" si="229"/>
        <v>0.24035563310224489</v>
      </c>
      <c r="AS507" s="8">
        <f t="shared" si="230"/>
        <v>0.24035563310224489</v>
      </c>
      <c r="AT507" s="44">
        <f>IF('Raw Scores'!O509=0, 0, _xlfn.NORM.DIST('Raw Scores'!O509,'Raw Scores'!O$2,'Raw Scores'!O$3,TRUE))</f>
        <v>0.30103496378180861</v>
      </c>
      <c r="AU507" s="8">
        <f t="shared" si="231"/>
        <v>0.30103496378180861</v>
      </c>
      <c r="AV507" s="17">
        <f>IF('Raw Scores'!P509=0, 0, _xlfn.NORM.DIST('Raw Scores'!P509,'Raw Scores'!P$2,'Raw Scores'!P$3,TRUE))</f>
        <v>0</v>
      </c>
      <c r="AW507" s="8">
        <f t="shared" si="232"/>
        <v>0</v>
      </c>
      <c r="AX507" s="45">
        <f>IFERROR(_xlfn.IFNA((J507*$J$3+L507*$L$3+R507*$R$3+Z507*$Z$3+AL507*$AL$3+AR507*$AR$3+AT507*$AT$3+AV507*$AV$3)/VLOOKUP(A507,CTP_Export!$D$1:$AN$953,37,0),0),0)</f>
        <v>8.6498505546094135E-9</v>
      </c>
      <c r="AY507">
        <f t="shared" si="205"/>
        <v>1.0293640434885006E-8</v>
      </c>
      <c r="AZ507">
        <f t="array" ref="AZ507">IF(COUNTIF(C:C, C507) &gt; 1, STDEV(IF(C:C=C507,AX:AX)), 0)</f>
        <v>1.959515603841011E-8</v>
      </c>
      <c r="BA507" s="50">
        <f>IF(VLOOKUP(A507,CTP_Export!$D$1:$AN$953,37,0)&gt;0,IF(COUNTIF(C:C,C507)&gt;1,IFERROR(_xlfn.NORM.DIST(AX507,AY507,AZ507,TRUE),0)*1,0),0)</f>
        <v>0.46657291412605384</v>
      </c>
    </row>
    <row r="508" spans="1:53">
      <c r="A508" s="8" t="str">
        <f>'Raw Scores'!A510</f>
        <v>F5</v>
      </c>
      <c r="B508" s="8" t="str">
        <f>IF(_xlfn.XLOOKUP(A508,CTP_Export!D:D,CTP_Export!K:K,,0)=0, _xlfn.XLOOKUP(A508,CTP_Export!D:D,CTP_Export!F:F,,0), _xlfn.XLOOKUP(A508,CTP_Export!D:D,CTP_Export!K:K,,0))</f>
        <v>NC 540 is proposed to be a 6 lane Freeway between NC 55 and US 401. An AADT of 33000 is expected in the planning horizon year (2055) which would cause NC 540 to operate inefficiently in 2055. The purpose of this project is to reduce congestion so NC 540 will operate more efficiently in 2055</v>
      </c>
      <c r="C508" s="8" t="str">
        <f>_xlfn.IFNA(_xlfn.XLOOKUP(A508,CTP_Export!D:D,CTP_Export!AM:AM,,0),"")</f>
        <v>New Location</v>
      </c>
      <c r="D508" s="79" t="str">
        <f>_xlfn.IFNA(_xlfn.XLOOKUP(A508,CTP_Export!D:D,CTP_Export!AK:AK,,0),"")</f>
        <v>Wake</v>
      </c>
      <c r="E508" s="79" t="str">
        <f>_xlfn.IFNA(_xlfn.XLOOKUP(A508,CTP_Export!D:D,CTP_Export!CL:CL,,0),"")</f>
        <v>Statewide</v>
      </c>
      <c r="F508" s="79">
        <f t="shared" si="204"/>
        <v>365</v>
      </c>
      <c r="G508" s="79">
        <f>_xlfn.XLOOKUP(A508,CTP_Export!$D$2:$D$1245,CTP_Export!AX$2:AX$1245, "-",0)</f>
        <v>0</v>
      </c>
      <c r="H508" s="20">
        <f t="shared" si="206"/>
        <v>0.30410228235498782</v>
      </c>
      <c r="I508" s="8">
        <f t="shared" si="207"/>
        <v>0.30410228235498782</v>
      </c>
      <c r="J508" s="53">
        <f>'Raw Scores'!B510/100</f>
        <v>0.16147267768284099</v>
      </c>
      <c r="K508" s="8">
        <f t="shared" si="208"/>
        <v>0.16147267768284099</v>
      </c>
      <c r="L508" s="54">
        <f>IF('Raw Scores'!C510=0, 0, _xlfn.NORM.DIST('Raw Scores'!C510,'Raw Scores'!C$2,'Raw Scores'!C$3,TRUE))</f>
        <v>0.33162538966202842</v>
      </c>
      <c r="M508" s="8">
        <f t="shared" si="209"/>
        <v>0.33162538966202842</v>
      </c>
      <c r="N508" s="20">
        <f>IF('Raw Scores'!D510=0, 0, _xlfn.NORM.DIST('Raw Scores'!D510,'Raw Scores'!D$2,'Raw Scores'!D$3,TRUE))</f>
        <v>0</v>
      </c>
      <c r="O508" s="8">
        <f t="shared" si="210"/>
        <v>0</v>
      </c>
      <c r="P508" s="20">
        <f>IF('Raw Scores'!F510=0, 0, _xlfn.NORM.DIST('Raw Scores'!F510,'Raw Scores'!F$2,'Raw Scores'!F$3,TRUE))</f>
        <v>0.50066704978325038</v>
      </c>
      <c r="Q508" s="20">
        <f t="shared" si="211"/>
        <v>0.50066704978325038</v>
      </c>
      <c r="R508" s="55">
        <f t="shared" si="212"/>
        <v>0.25033352489162519</v>
      </c>
      <c r="S508" s="8">
        <f t="shared" si="213"/>
        <v>0.25033352489162519</v>
      </c>
      <c r="T508" s="20">
        <f>IF('Raw Scores'!E510=0, 0, _xlfn.NORM.DIST('Raw Scores'!E510,'Raw Scores'!E$2,'Raw Scores'!E$3,TRUE))</f>
        <v>0</v>
      </c>
      <c r="U508" s="20">
        <f t="shared" si="214"/>
        <v>0</v>
      </c>
      <c r="V508" s="20">
        <f>IF('Raw Scores'!G510=0, 0, _xlfn.NORM.DIST('Raw Scores'!G510,'Raw Scores'!G$2,'Raw Scores'!G$3,TRUE))</f>
        <v>0.52732192122308286</v>
      </c>
      <c r="W508" s="8">
        <f t="shared" si="215"/>
        <v>0.52732192122308286</v>
      </c>
      <c r="X508" s="20">
        <f>IF('Raw Scores'!L510=0, 0, _xlfn.NORM.DIST('Raw Scores'!L510,'Raw Scores'!L$2,'Raw Scores'!L$3,TRUE))</f>
        <v>0.44765077581486851</v>
      </c>
      <c r="Y508" s="20">
        <f t="shared" si="216"/>
        <v>0.44765077581486851</v>
      </c>
      <c r="Z508" s="41">
        <f t="shared" si="217"/>
        <v>0.32499089901265044</v>
      </c>
      <c r="AA508" s="8">
        <f t="shared" si="218"/>
        <v>0.32499089901265044</v>
      </c>
      <c r="AB508" s="20">
        <f>IF('Raw Scores'!H510=0, 0, _xlfn.NORM.DIST('Raw Scores'!H510,'Raw Scores'!H$2,'Raw Scores'!H$3,TRUE))</f>
        <v>0.57897658395415408</v>
      </c>
      <c r="AC508" s="8">
        <f t="shared" si="219"/>
        <v>0.57897658395415408</v>
      </c>
      <c r="AD508" s="20">
        <f>IF('Raw Scores'!I510=0, 0, _xlfn.NORM.DIST('Raw Scores'!I510,'Raw Scores'!I$2,'Raw Scores'!I$3,TRUE))</f>
        <v>0.74554639914807574</v>
      </c>
      <c r="AE508" s="8">
        <f t="shared" si="220"/>
        <v>0.74554639914807574</v>
      </c>
      <c r="AF508" s="20">
        <f>IF('Raw Scores'!J510=0, 0, _xlfn.NORM.DIST('Raw Scores'!J510,'Raw Scores'!J$2,'Raw Scores'!J$3,TRUE))</f>
        <v>0</v>
      </c>
      <c r="AG508" s="8">
        <f t="shared" si="221"/>
        <v>0</v>
      </c>
      <c r="AH508" s="20">
        <f>IF('Raw Scores'!K510=0, 0, _xlfn.NORM.DIST('Raw Scores'!K510,'Raw Scores'!K$2,'Raw Scores'!K$3,TRUE))</f>
        <v>0</v>
      </c>
      <c r="AI508" s="8">
        <f t="shared" si="222"/>
        <v>0</v>
      </c>
      <c r="AJ508" s="20">
        <f t="shared" si="223"/>
        <v>0</v>
      </c>
      <c r="AK508" s="8">
        <f t="shared" si="224"/>
        <v>0</v>
      </c>
      <c r="AL508" s="42">
        <f t="shared" si="225"/>
        <v>0.44150766103407657</v>
      </c>
      <c r="AM508" s="8">
        <f t="shared" si="226"/>
        <v>0.44150766103407657</v>
      </c>
      <c r="AN508" s="20">
        <f>IF('Raw Scores'!M510=0, 0, _xlfn.NORM.DIST('Raw Scores'!M510,'Raw Scores'!M$2,'Raw Scores'!M$3,TRUE))</f>
        <v>0.44463665034419486</v>
      </c>
      <c r="AO508" s="8">
        <f t="shared" si="227"/>
        <v>0.44463665034419486</v>
      </c>
      <c r="AP508" s="20">
        <f>IF('Raw Scores'!N510=0, 0, _xlfn.NORM.DIST('Raw Scores'!N510,'Raw Scores'!N$2,'Raw Scores'!N$3,TRUE))</f>
        <v>0</v>
      </c>
      <c r="AQ508" s="8">
        <f t="shared" si="228"/>
        <v>0</v>
      </c>
      <c r="AR508" s="43">
        <f t="shared" si="229"/>
        <v>0.22231832517209743</v>
      </c>
      <c r="AS508" s="8">
        <f t="shared" si="230"/>
        <v>0.22231832517209743</v>
      </c>
      <c r="AT508" s="44">
        <f>IF('Raw Scores'!O510=0, 0, _xlfn.NORM.DIST('Raw Scores'!O510,'Raw Scores'!O$2,'Raw Scores'!O$3,TRUE))</f>
        <v>1</v>
      </c>
      <c r="AU508" s="8">
        <f t="shared" si="231"/>
        <v>1</v>
      </c>
      <c r="AV508" s="17">
        <f>IF('Raw Scores'!P510=0, 0, _xlfn.NORM.DIST('Raw Scores'!P510,'Raw Scores'!P$2,'Raw Scores'!P$3,TRUE))</f>
        <v>0</v>
      </c>
      <c r="AW508" s="8">
        <f t="shared" si="232"/>
        <v>0</v>
      </c>
      <c r="AX508" s="45">
        <f>IFERROR(_xlfn.IFNA((J508*$J$3+L508*$L$3+R508*$R$3+Z508*$Z$3+AL508*$AL$3+AR508*$AR$3+AT508*$AT$3+AV508*$AV$3)/VLOOKUP(A508,CTP_Export!$D$1:$AN$953,37,0),0),0)</f>
        <v>1.008509763202898E-9</v>
      </c>
      <c r="AY508">
        <f t="shared" si="205"/>
        <v>1.4999077657754332E-8</v>
      </c>
      <c r="AZ508">
        <f t="array" ref="AZ508">IF(COUNTIF(C:C, C508) &gt; 1, STDEV(IF(C:C=C508,AX:AX)), 0)</f>
        <v>2.565830134498037E-8</v>
      </c>
      <c r="BA508" s="50">
        <f>IF(VLOOKUP(A508,CTP_Export!$D$1:$AN$953,37,0)&gt;0,IF(COUNTIF(C:C,C508)&gt;1,IFERROR(_xlfn.NORM.DIST(AX508,AY508,AZ508,TRUE),0)*1,0),0)</f>
        <v>0.2927857137069026</v>
      </c>
    </row>
    <row r="509" spans="1:53">
      <c r="A509" s="8" t="str">
        <f>'Raw Scores'!A511</f>
        <v>F6</v>
      </c>
      <c r="B509" s="8" t="str">
        <f>IF(_xlfn.XLOOKUP(A509,CTP_Export!D:D,CTP_Export!K:K,,0)=0, _xlfn.XLOOKUP(A509,CTP_Export!D:D,CTP_Export!F:F,,0), _xlfn.XLOOKUP(A509,CTP_Export!D:D,CTP_Export!K:K,,0))</f>
        <v>The Metropolitan Transportation Plan includes the goal of improving mobility within the region, which is defined as the provision of transportation infrastructure for all vehicles and pedestrians. The purpose of this project is to improve mobility along the future NC 540 between US 401 and I-40 to an acceptable LOS in the peak period and direction.</v>
      </c>
      <c r="C509" s="8" t="str">
        <f>_xlfn.IFNA(_xlfn.XLOOKUP(A509,CTP_Export!D:D,CTP_Export!AM:AM,,0),"")</f>
        <v>New Location</v>
      </c>
      <c r="D509" s="79" t="str">
        <f>_xlfn.IFNA(_xlfn.XLOOKUP(A509,CTP_Export!D:D,CTP_Export!AK:AK,,0),"")</f>
        <v>Wake</v>
      </c>
      <c r="E509" s="79" t="str">
        <f>_xlfn.IFNA(_xlfn.XLOOKUP(A509,CTP_Export!D:D,CTP_Export!CL:CL,,0),"")</f>
        <v>Statewide</v>
      </c>
      <c r="F509" s="79">
        <f t="shared" si="204"/>
        <v>108</v>
      </c>
      <c r="G509" s="79">
        <f>_xlfn.XLOOKUP(A509,CTP_Export!$D$2:$D$1245,CTP_Export!AX$2:AX$1245, "-",0)</f>
        <v>0</v>
      </c>
      <c r="H509" s="20">
        <f t="shared" si="206"/>
        <v>0.4039456525897942</v>
      </c>
      <c r="I509" s="8">
        <f t="shared" si="207"/>
        <v>0.4039456525897942</v>
      </c>
      <c r="J509" s="53">
        <f>'Raw Scores'!B511/100</f>
        <v>0.161678312921436</v>
      </c>
      <c r="K509" s="8">
        <f t="shared" si="208"/>
        <v>0.161678312921436</v>
      </c>
      <c r="L509" s="54">
        <f>IF('Raw Scores'!C511=0, 0, _xlfn.NORM.DIST('Raw Scores'!C511,'Raw Scores'!C$2,'Raw Scores'!C$3,TRUE))</f>
        <v>0</v>
      </c>
      <c r="M509" s="8">
        <f t="shared" si="209"/>
        <v>0</v>
      </c>
      <c r="N509" s="20">
        <f>IF('Raw Scores'!D511=0, 0, _xlfn.NORM.DIST('Raw Scores'!D511,'Raw Scores'!D$2,'Raw Scores'!D$3,TRUE))</f>
        <v>0.72843449113928727</v>
      </c>
      <c r="O509" s="8">
        <f t="shared" si="210"/>
        <v>0.72843449113928727</v>
      </c>
      <c r="P509" s="20">
        <f>IF('Raw Scores'!F511=0, 0, _xlfn.NORM.DIST('Raw Scores'!F511,'Raw Scores'!F$2,'Raw Scores'!F$3,TRUE))</f>
        <v>0.51971348660227312</v>
      </c>
      <c r="Q509" s="20">
        <f t="shared" si="211"/>
        <v>0.51971348660227312</v>
      </c>
      <c r="R509" s="55">
        <f t="shared" si="212"/>
        <v>0.62407398887078025</v>
      </c>
      <c r="S509" s="8">
        <f t="shared" si="213"/>
        <v>0.62407398887078025</v>
      </c>
      <c r="T509" s="20">
        <f>IF('Raw Scores'!E511=0, 0, _xlfn.NORM.DIST('Raw Scores'!E511,'Raw Scores'!E$2,'Raw Scores'!E$3,TRUE))</f>
        <v>0.58984543305683201</v>
      </c>
      <c r="U509" s="20">
        <f t="shared" si="214"/>
        <v>0.58984543305683201</v>
      </c>
      <c r="V509" s="20">
        <f>IF('Raw Scores'!G511=0, 0, _xlfn.NORM.DIST('Raw Scores'!G511,'Raw Scores'!G$2,'Raw Scores'!G$3,TRUE))</f>
        <v>0.52321900573142899</v>
      </c>
      <c r="W509" s="8">
        <f t="shared" si="215"/>
        <v>0.52321900573142899</v>
      </c>
      <c r="X509" s="20">
        <f>IF('Raw Scores'!L511=0, 0, _xlfn.NORM.DIST('Raw Scores'!L511,'Raw Scores'!L$2,'Raw Scores'!L$3,TRUE))</f>
        <v>0.21196336403901889</v>
      </c>
      <c r="Y509" s="20">
        <f t="shared" si="216"/>
        <v>0.21196336403901889</v>
      </c>
      <c r="Z509" s="41">
        <f t="shared" si="217"/>
        <v>0.44167593427575996</v>
      </c>
      <c r="AA509" s="8">
        <f t="shared" si="218"/>
        <v>0.44167593427575996</v>
      </c>
      <c r="AB509" s="20">
        <f>IF('Raw Scores'!H511=0, 0, _xlfn.NORM.DIST('Raw Scores'!H511,'Raw Scores'!H$2,'Raw Scores'!H$3,TRUE))</f>
        <v>0.8075740581495402</v>
      </c>
      <c r="AC509" s="8">
        <f t="shared" si="219"/>
        <v>0.8075740581495402</v>
      </c>
      <c r="AD509" s="20">
        <f>IF('Raw Scores'!I511=0, 0, _xlfn.NORM.DIST('Raw Scores'!I511,'Raw Scores'!I$2,'Raw Scores'!I$3,TRUE))</f>
        <v>0.74554639914807574</v>
      </c>
      <c r="AE509" s="8">
        <f t="shared" si="220"/>
        <v>0.74554639914807574</v>
      </c>
      <c r="AF509" s="20">
        <f>IF('Raw Scores'!J511=0, 0, _xlfn.NORM.DIST('Raw Scores'!J511,'Raw Scores'!J$2,'Raw Scores'!J$3,TRUE))</f>
        <v>0</v>
      </c>
      <c r="AG509" s="8">
        <f t="shared" si="221"/>
        <v>0</v>
      </c>
      <c r="AH509" s="20">
        <f>IF('Raw Scores'!K511=0, 0, _xlfn.NORM.DIST('Raw Scores'!K511,'Raw Scores'!K$2,'Raw Scores'!K$3,TRUE))</f>
        <v>0</v>
      </c>
      <c r="AI509" s="8">
        <f t="shared" si="222"/>
        <v>0</v>
      </c>
      <c r="AJ509" s="20">
        <f t="shared" si="223"/>
        <v>0</v>
      </c>
      <c r="AK509" s="8">
        <f t="shared" si="224"/>
        <v>0</v>
      </c>
      <c r="AL509" s="42">
        <f t="shared" si="225"/>
        <v>0.51770681909920535</v>
      </c>
      <c r="AM509" s="8">
        <f t="shared" si="226"/>
        <v>0.51770681909920535</v>
      </c>
      <c r="AN509" s="20">
        <f>IF('Raw Scores'!M511=0, 0, _xlfn.NORM.DIST('Raw Scores'!M511,'Raw Scores'!M$2,'Raw Scores'!M$3,TRUE))</f>
        <v>0.99999773278085979</v>
      </c>
      <c r="AO509" s="8">
        <f t="shared" si="227"/>
        <v>0.99999773278085979</v>
      </c>
      <c r="AP509" s="20">
        <f>IF('Raw Scores'!N511=0, 0, _xlfn.NORM.DIST('Raw Scores'!N511,'Raw Scores'!N$2,'Raw Scores'!N$3,TRUE))</f>
        <v>0</v>
      </c>
      <c r="AQ509" s="8">
        <f t="shared" si="228"/>
        <v>0</v>
      </c>
      <c r="AR509" s="43">
        <f t="shared" si="229"/>
        <v>0.4999988663904299</v>
      </c>
      <c r="AS509" s="8">
        <f t="shared" si="230"/>
        <v>0.4999988663904299</v>
      </c>
      <c r="AT509" s="44">
        <f>IF('Raw Scores'!O511=0, 0, _xlfn.NORM.DIST('Raw Scores'!O511,'Raw Scores'!O$2,'Raw Scores'!O$3,TRUE))</f>
        <v>1</v>
      </c>
      <c r="AU509" s="8">
        <f t="shared" si="231"/>
        <v>1</v>
      </c>
      <c r="AV509" s="17">
        <f>IF('Raw Scores'!P511=0, 0, _xlfn.NORM.DIST('Raw Scores'!P511,'Raw Scores'!P$2,'Raw Scores'!P$3,TRUE))</f>
        <v>0</v>
      </c>
      <c r="AW509" s="8">
        <f t="shared" si="232"/>
        <v>0</v>
      </c>
      <c r="AX509" s="45">
        <f>IFERROR(_xlfn.IFNA((J509*$J$3+L509*$L$3+R509*$R$3+Z509*$Z$3+AL509*$AL$3+AR509*$AR$3+AT509*$AT$3+AV509*$AV$3)/VLOOKUP(A509,CTP_Export!$D$1:$AN$953,37,0),0),0)</f>
        <v>9.3383608401008834E-10</v>
      </c>
      <c r="AY509">
        <f t="shared" si="205"/>
        <v>1.4999077657754332E-8</v>
      </c>
      <c r="AZ509">
        <f t="array" ref="AZ509">IF(COUNTIF(C:C, C509) &gt; 1, STDEV(IF(C:C=C509,AX:AX)), 0)</f>
        <v>2.565830134498037E-8</v>
      </c>
      <c r="BA509" s="50">
        <f>IF(VLOOKUP(A509,CTP_Export!$D$1:$AN$953,37,0)&gt;0,IF(COUNTIF(C:C,C509)&gt;1,IFERROR(_xlfn.NORM.DIST(AX509,AY509,AZ509,TRUE),0)*1,0),0)</f>
        <v>0.29178584330236756</v>
      </c>
    </row>
    <row r="510" spans="1:53">
      <c r="A510" s="8" t="str">
        <f>'Raw Scores'!A512</f>
        <v>F7a</v>
      </c>
      <c r="B510" s="8" t="str">
        <f>IF(_xlfn.XLOOKUP(A510,CTP_Export!D:D,CTP_Export!K:K,,0)=0, _xlfn.XLOOKUP(A510,CTP_Export!D:D,CTP_Export!F:F,,0), _xlfn.XLOOKUP(A510,CTP_Export!D:D,CTP_Export!K:K,,0))</f>
        <v>US 64/US 264 is proposed to be a 6 lane Freeway between US 64 Business (Wendell Blvd) and US 264. An AADT of 96000 is expected in the planning horizon year (2050) which would cause US 64/US 264 to operate inefficiently in 2050. The purpose of this project is to reduce congestion so US 64/US 264 will operate more efficiently in 2050.</v>
      </c>
      <c r="C510" s="8" t="str">
        <f>_xlfn.IFNA(_xlfn.XLOOKUP(A510,CTP_Export!D:D,CTP_Export!AM:AM,,0),"")</f>
        <v>Widening</v>
      </c>
      <c r="D510" s="79" t="str">
        <f>_xlfn.IFNA(_xlfn.XLOOKUP(A510,CTP_Export!D:D,CTP_Export!AK:AK,,0),"")</f>
        <v>Wake</v>
      </c>
      <c r="E510" s="79" t="str">
        <f>_xlfn.IFNA(_xlfn.XLOOKUP(A510,CTP_Export!D:D,CTP_Export!CL:CL,,0),"")</f>
        <v>Statewide</v>
      </c>
      <c r="F510" s="79">
        <f t="shared" si="204"/>
        <v>107</v>
      </c>
      <c r="G510" s="79">
        <f>_xlfn.XLOOKUP(A510,CTP_Export!$D$2:$D$1245,CTP_Export!AX$2:AX$1245, "-",0)</f>
        <v>0</v>
      </c>
      <c r="H510" s="20">
        <f t="shared" si="206"/>
        <v>0.40397277749473487</v>
      </c>
      <c r="I510" s="8">
        <f t="shared" si="207"/>
        <v>0.40397277749473487</v>
      </c>
      <c r="J510" s="53">
        <f>'Raw Scores'!B512/100</f>
        <v>0.196521967809554</v>
      </c>
      <c r="K510" s="8">
        <f t="shared" si="208"/>
        <v>0.196521967809554</v>
      </c>
      <c r="L510" s="54">
        <f>IF('Raw Scores'!C512=0, 0, _xlfn.NORM.DIST('Raw Scores'!C512,'Raw Scores'!C$2,'Raw Scores'!C$3,TRUE))</f>
        <v>0.9999795788674416</v>
      </c>
      <c r="M510" s="8">
        <f t="shared" si="209"/>
        <v>0.9999795788674416</v>
      </c>
      <c r="N510" s="20">
        <f>IF('Raw Scores'!D512=0, 0, _xlfn.NORM.DIST('Raw Scores'!D512,'Raw Scores'!D$2,'Raw Scores'!D$3,TRUE))</f>
        <v>0.99999982021443845</v>
      </c>
      <c r="O510" s="8">
        <f t="shared" si="210"/>
        <v>0.99999982021443845</v>
      </c>
      <c r="P510" s="20">
        <f>IF('Raw Scores'!F512=0, 0, _xlfn.NORM.DIST('Raw Scores'!F512,'Raw Scores'!F$2,'Raw Scores'!F$3,TRUE))</f>
        <v>0.52961469208288703</v>
      </c>
      <c r="Q510" s="20">
        <f t="shared" si="211"/>
        <v>0.52961469208288703</v>
      </c>
      <c r="R510" s="55">
        <f t="shared" si="212"/>
        <v>0.76480725614866274</v>
      </c>
      <c r="S510" s="8">
        <f t="shared" si="213"/>
        <v>0.76480725614866274</v>
      </c>
      <c r="T510" s="20">
        <f>IF('Raw Scores'!E512=0, 0, _xlfn.NORM.DIST('Raw Scores'!E512,'Raw Scores'!E$2,'Raw Scores'!E$3,TRUE))</f>
        <v>0.99999999999881606</v>
      </c>
      <c r="U510" s="20">
        <f t="shared" si="214"/>
        <v>0.99999999999881606</v>
      </c>
      <c r="V510" s="20">
        <f>IF('Raw Scores'!G512=0, 0, _xlfn.NORM.DIST('Raw Scores'!G512,'Raw Scores'!G$2,'Raw Scores'!G$3,TRUE))</f>
        <v>0.53847365837162009</v>
      </c>
      <c r="W510" s="8">
        <f t="shared" si="215"/>
        <v>0.53847365837162009</v>
      </c>
      <c r="X510" s="20">
        <f>IF('Raw Scores'!L512=0, 0, _xlfn.NORM.DIST('Raw Scores'!L512,'Raw Scores'!L$2,'Raw Scores'!L$3,TRUE))</f>
        <v>0.18167185845485939</v>
      </c>
      <c r="Y510" s="20">
        <f t="shared" si="216"/>
        <v>0.18167185845485939</v>
      </c>
      <c r="Z510" s="41">
        <f t="shared" si="217"/>
        <v>0.5733818389417652</v>
      </c>
      <c r="AA510" s="8">
        <f t="shared" si="218"/>
        <v>0.5733818389417652</v>
      </c>
      <c r="AB510" s="20">
        <f>IF('Raw Scores'!H512=0, 0, _xlfn.NORM.DIST('Raw Scores'!H512,'Raw Scores'!H$2,'Raw Scores'!H$3,TRUE))</f>
        <v>0</v>
      </c>
      <c r="AC510" s="8">
        <f t="shared" si="219"/>
        <v>0</v>
      </c>
      <c r="AD510" s="20">
        <f>IF('Raw Scores'!I512=0, 0, _xlfn.NORM.DIST('Raw Scores'!I512,'Raw Scores'!I$2,'Raw Scores'!I$3,TRUE))</f>
        <v>0</v>
      </c>
      <c r="AE510" s="8">
        <f t="shared" si="220"/>
        <v>0</v>
      </c>
      <c r="AF510" s="20">
        <f>IF('Raw Scores'!J512=0, 0, _xlfn.NORM.DIST('Raw Scores'!J512,'Raw Scores'!J$2,'Raw Scores'!J$3,TRUE))</f>
        <v>0</v>
      </c>
      <c r="AG510" s="8">
        <f t="shared" si="221"/>
        <v>0</v>
      </c>
      <c r="AH510" s="20">
        <f>IF('Raw Scores'!K512=0, 0, _xlfn.NORM.DIST('Raw Scores'!K512,'Raw Scores'!K$2,'Raw Scores'!K$3,TRUE))</f>
        <v>0</v>
      </c>
      <c r="AI510" s="8">
        <f t="shared" si="222"/>
        <v>0</v>
      </c>
      <c r="AJ510" s="20">
        <f t="shared" si="223"/>
        <v>0</v>
      </c>
      <c r="AK510" s="8">
        <f t="shared" si="224"/>
        <v>0</v>
      </c>
      <c r="AL510" s="42">
        <f t="shared" si="225"/>
        <v>0</v>
      </c>
      <c r="AM510" s="8">
        <f t="shared" si="226"/>
        <v>0</v>
      </c>
      <c r="AN510" s="20">
        <f>IF('Raw Scores'!M512=0, 0, _xlfn.NORM.DIST('Raw Scores'!M512,'Raw Scores'!M$2,'Raw Scores'!M$3,TRUE))</f>
        <v>0.61208883488046673</v>
      </c>
      <c r="AO510" s="8">
        <f t="shared" si="227"/>
        <v>0.61208883488046673</v>
      </c>
      <c r="AP510" s="20">
        <f>IF('Raw Scores'!N512=0, 0, _xlfn.NORM.DIST('Raw Scores'!N512,'Raw Scores'!N$2,'Raw Scores'!N$3,TRUE))</f>
        <v>0</v>
      </c>
      <c r="AQ510" s="8">
        <f t="shared" si="228"/>
        <v>0</v>
      </c>
      <c r="AR510" s="43">
        <f t="shared" si="229"/>
        <v>0.30604441744023336</v>
      </c>
      <c r="AS510" s="8">
        <f t="shared" si="230"/>
        <v>0.30604441744023336</v>
      </c>
      <c r="AT510" s="44">
        <f>IF('Raw Scores'!O512=0, 0, _xlfn.NORM.DIST('Raw Scores'!O512,'Raw Scores'!O$2,'Raw Scores'!O$3,TRUE))</f>
        <v>0.28213365029592175</v>
      </c>
      <c r="AU510" s="8">
        <f t="shared" si="231"/>
        <v>0.28213365029592175</v>
      </c>
      <c r="AV510" s="17">
        <f>IF('Raw Scores'!P512=0, 0, _xlfn.NORM.DIST('Raw Scores'!P512,'Raw Scores'!P$2,'Raw Scores'!P$3,TRUE))</f>
        <v>0</v>
      </c>
      <c r="AW510" s="8">
        <f t="shared" si="232"/>
        <v>0</v>
      </c>
      <c r="AX510" s="45">
        <f>IFERROR(_xlfn.IFNA((J510*$J$3+L510*$L$3+R510*$R$3+Z510*$Z$3+AL510*$AL$3+AR510*$AR$3+AT510*$AT$3+AV510*$AV$3)/VLOOKUP(A510,CTP_Export!$D$1:$AN$953,37,0),0),0)</f>
        <v>2.5746163346848664E-9</v>
      </c>
      <c r="AY510">
        <f t="shared" si="205"/>
        <v>1.0293640434885006E-8</v>
      </c>
      <c r="AZ510">
        <f t="array" ref="AZ510">IF(COUNTIF(C:C, C510) &gt; 1, STDEV(IF(C:C=C510,AX:AX)), 0)</f>
        <v>1.959515603841011E-8</v>
      </c>
      <c r="BA510" s="50">
        <f>IF(VLOOKUP(A510,CTP_Export!$D$1:$AN$953,37,0)&gt;0,IF(COUNTIF(C:C,C510)&gt;1,IFERROR(_xlfn.NORM.DIST(AX510,AY510,AZ510,TRUE),0)*1,0),0)</f>
        <v>0.34681816362209084</v>
      </c>
    </row>
    <row r="511" spans="1:53">
      <c r="A511" s="8" t="str">
        <f>'Raw Scores'!A513</f>
        <v>F7b</v>
      </c>
      <c r="B511" s="8" t="str">
        <f>IF(_xlfn.XLOOKUP(A511,CTP_Export!D:D,CTP_Export!K:K,,0)=0, _xlfn.XLOOKUP(A511,CTP_Export!D:D,CTP_Export!F:F,,0), _xlfn.XLOOKUP(A511,CTP_Export!D:D,CTP_Export!K:K,,0))</f>
        <v>US 64 East is proposed to be a 8 lane Freeway between US 64 Bypass (Wendell) and US 64/US 264 (Zebulon). An AADT of 99000 is expected in the planning horizon year (2055) which would cause US 64 East to operate inefficiently in 2055. The purpose of this project is to reduce congestion so US 64 East will operate more efficiently in 2055</v>
      </c>
      <c r="C511" s="8" t="str">
        <f>_xlfn.IFNA(_xlfn.XLOOKUP(A511,CTP_Export!D:D,CTP_Export!AM:AM,,0),"")</f>
        <v>Widening</v>
      </c>
      <c r="D511" s="79" t="str">
        <f>_xlfn.IFNA(_xlfn.XLOOKUP(A511,CTP_Export!D:D,CTP_Export!AK:AK,,0),"")</f>
        <v>Wake</v>
      </c>
      <c r="E511" s="79" t="str">
        <f>_xlfn.IFNA(_xlfn.XLOOKUP(A511,CTP_Export!D:D,CTP_Export!CL:CL,,0),"")</f>
        <v>Statewide</v>
      </c>
      <c r="F511" s="79">
        <f t="shared" si="204"/>
        <v>24</v>
      </c>
      <c r="G511" s="79">
        <f>_xlfn.XLOOKUP(A511,CTP_Export!$D$2:$D$1245,CTP_Export!AX$2:AX$1245, "-",0)</f>
        <v>17.3051181256508</v>
      </c>
      <c r="H511" s="20">
        <f t="shared" si="206"/>
        <v>0.47319703619679598</v>
      </c>
      <c r="I511" s="8">
        <f t="shared" si="207"/>
        <v>0.47319703619679598</v>
      </c>
      <c r="J511" s="53">
        <f>'Raw Scores'!B513/100</f>
        <v>0.56537074298146006</v>
      </c>
      <c r="K511" s="8">
        <f t="shared" si="208"/>
        <v>0.56537074298146006</v>
      </c>
      <c r="L511" s="54">
        <f>IF('Raw Scores'!C513=0, 0, _xlfn.NORM.DIST('Raw Scores'!C513,'Raw Scores'!C$2,'Raw Scores'!C$3,TRUE))</f>
        <v>0.9999795788674416</v>
      </c>
      <c r="M511" s="8">
        <f t="shared" si="209"/>
        <v>0.9999795788674416</v>
      </c>
      <c r="N511" s="20">
        <f>IF('Raw Scores'!D513=0, 0, _xlfn.NORM.DIST('Raw Scores'!D513,'Raw Scores'!D$2,'Raw Scores'!D$3,TRUE))</f>
        <v>0.99999982021443845</v>
      </c>
      <c r="O511" s="8">
        <f t="shared" si="210"/>
        <v>0.99999982021443845</v>
      </c>
      <c r="P511" s="20">
        <f>IF('Raw Scores'!F513=0, 0, _xlfn.NORM.DIST('Raw Scores'!F513,'Raw Scores'!F$2,'Raw Scores'!F$3,TRUE))</f>
        <v>0.52961469208288703</v>
      </c>
      <c r="Q511" s="20">
        <f t="shared" si="211"/>
        <v>0.52961469208288703</v>
      </c>
      <c r="R511" s="55">
        <f t="shared" si="212"/>
        <v>0.76480725614866274</v>
      </c>
      <c r="S511" s="8">
        <f t="shared" si="213"/>
        <v>0.76480725614866274</v>
      </c>
      <c r="T511" s="20">
        <f>IF('Raw Scores'!E513=0, 0, _xlfn.NORM.DIST('Raw Scores'!E513,'Raw Scores'!E$2,'Raw Scores'!E$3,TRUE))</f>
        <v>0.99999999999881606</v>
      </c>
      <c r="U511" s="20">
        <f t="shared" si="214"/>
        <v>0.99999999999881606</v>
      </c>
      <c r="V511" s="20">
        <f>IF('Raw Scores'!G513=0, 0, _xlfn.NORM.DIST('Raw Scores'!G513,'Raw Scores'!G$2,'Raw Scores'!G$3,TRUE))</f>
        <v>0.53847365837162009</v>
      </c>
      <c r="W511" s="8">
        <f t="shared" si="215"/>
        <v>0.53847365837162009</v>
      </c>
      <c r="X511" s="20">
        <f>IF('Raw Scores'!L513=0, 0, _xlfn.NORM.DIST('Raw Scores'!L513,'Raw Scores'!L$2,'Raw Scores'!L$3,TRUE))</f>
        <v>0.18167185845485939</v>
      </c>
      <c r="Y511" s="20">
        <f t="shared" si="216"/>
        <v>0.18167185845485939</v>
      </c>
      <c r="Z511" s="41">
        <f t="shared" si="217"/>
        <v>0.5733818389417652</v>
      </c>
      <c r="AA511" s="8">
        <f t="shared" si="218"/>
        <v>0.5733818389417652</v>
      </c>
      <c r="AB511" s="20">
        <f>IF('Raw Scores'!H513=0, 0, _xlfn.NORM.DIST('Raw Scores'!H513,'Raw Scores'!H$2,'Raw Scores'!H$3,TRUE))</f>
        <v>0</v>
      </c>
      <c r="AC511" s="8">
        <f t="shared" si="219"/>
        <v>0</v>
      </c>
      <c r="AD511" s="20">
        <f>IF('Raw Scores'!I513=0, 0, _xlfn.NORM.DIST('Raw Scores'!I513,'Raw Scores'!I$2,'Raw Scores'!I$3,TRUE))</f>
        <v>0</v>
      </c>
      <c r="AE511" s="8">
        <f t="shared" si="220"/>
        <v>0</v>
      </c>
      <c r="AF511" s="20">
        <f>IF('Raw Scores'!J513=0, 0, _xlfn.NORM.DIST('Raw Scores'!J513,'Raw Scores'!J$2,'Raw Scores'!J$3,TRUE))</f>
        <v>0</v>
      </c>
      <c r="AG511" s="8">
        <f t="shared" si="221"/>
        <v>0</v>
      </c>
      <c r="AH511" s="20">
        <f>IF('Raw Scores'!K513=0, 0, _xlfn.NORM.DIST('Raw Scores'!K513,'Raw Scores'!K$2,'Raw Scores'!K$3,TRUE))</f>
        <v>0</v>
      </c>
      <c r="AI511" s="8">
        <f t="shared" si="222"/>
        <v>0</v>
      </c>
      <c r="AJ511" s="20">
        <f t="shared" si="223"/>
        <v>0</v>
      </c>
      <c r="AK511" s="8">
        <f t="shared" si="224"/>
        <v>0</v>
      </c>
      <c r="AL511" s="42">
        <f t="shared" si="225"/>
        <v>0</v>
      </c>
      <c r="AM511" s="8">
        <f t="shared" si="226"/>
        <v>0</v>
      </c>
      <c r="AN511" s="20">
        <f>IF('Raw Scores'!M513=0, 0, _xlfn.NORM.DIST('Raw Scores'!M513,'Raw Scores'!M$2,'Raw Scores'!M$3,TRUE))</f>
        <v>0.61208883488046673</v>
      </c>
      <c r="AO511" s="8">
        <f t="shared" si="227"/>
        <v>0.61208883488046673</v>
      </c>
      <c r="AP511" s="20">
        <f>IF('Raw Scores'!N513=0, 0, _xlfn.NORM.DIST('Raw Scores'!N513,'Raw Scores'!N$2,'Raw Scores'!N$3,TRUE))</f>
        <v>0</v>
      </c>
      <c r="AQ511" s="8">
        <f t="shared" si="228"/>
        <v>0</v>
      </c>
      <c r="AR511" s="43">
        <f t="shared" si="229"/>
        <v>0.30604441744023336</v>
      </c>
      <c r="AS511" s="8">
        <f t="shared" si="230"/>
        <v>0.30604441744023336</v>
      </c>
      <c r="AT511" s="44">
        <f>IF('Raw Scores'!O513=0, 0, _xlfn.NORM.DIST('Raw Scores'!O513,'Raw Scores'!O$2,'Raw Scores'!O$3,TRUE))</f>
        <v>0.28213365029592175</v>
      </c>
      <c r="AU511" s="8">
        <f t="shared" si="231"/>
        <v>0.28213365029592175</v>
      </c>
      <c r="AV511" s="17">
        <f>IF('Raw Scores'!P513=0, 0, _xlfn.NORM.DIST('Raw Scores'!P513,'Raw Scores'!P$2,'Raw Scores'!P$3,TRUE))</f>
        <v>0</v>
      </c>
      <c r="AW511" s="8">
        <f t="shared" si="232"/>
        <v>0</v>
      </c>
      <c r="AX511" s="45">
        <f>IFERROR(_xlfn.IFNA((J511*$J$3+L511*$L$3+R511*$R$3+Z511*$Z$3+AL511*$AL$3+AR511*$AR$3+AT511*$AT$3+AV511*$AV$3)/VLOOKUP(A511,CTP_Export!$D$1:$AN$953,37,0),0),0)</f>
        <v>9.3760268699494355E-10</v>
      </c>
      <c r="AY511">
        <f t="shared" si="205"/>
        <v>1.0293640434885006E-8</v>
      </c>
      <c r="AZ511">
        <f t="array" ref="AZ511">IF(COUNTIF(C:C, C511) &gt; 1, STDEV(IF(C:C=C511,AX:AX)), 0)</f>
        <v>1.959515603841011E-8</v>
      </c>
      <c r="BA511" s="50">
        <f>IF(VLOOKUP(A511,CTP_Export!$D$1:$AN$953,37,0)&gt;0,IF(COUNTIF(C:C,C511)&gt;1,IFERROR(_xlfn.NORM.DIST(AX511,AY511,AZ511,TRUE),0)*1,0),0)</f>
        <v>0.31651485473995677</v>
      </c>
    </row>
    <row r="512" spans="1:53">
      <c r="A512" s="8" t="str">
        <f>'Raw Scores'!A514</f>
        <v>F81a</v>
      </c>
      <c r="B512" s="8" t="str">
        <f>IF(_xlfn.XLOOKUP(A512,CTP_Export!D:D,CTP_Export!K:K,,0)=0, _xlfn.XLOOKUP(A512,CTP_Export!D:D,CTP_Export!F:F,,0), _xlfn.XLOOKUP(A512,CTP_Export!D:D,CTP_Export!K:K,,0))</f>
        <v>I-40 Widening</v>
      </c>
      <c r="C512" s="8" t="str">
        <f>_xlfn.IFNA(_xlfn.XLOOKUP(A512,CTP_Export!D:D,CTP_Export!AM:AM,,0),"")</f>
        <v>Widening</v>
      </c>
      <c r="D512" s="79" t="str">
        <f>_xlfn.IFNA(_xlfn.XLOOKUP(A512,CTP_Export!D:D,CTP_Export!AK:AK,,0),"")</f>
        <v>Wake</v>
      </c>
      <c r="E512" s="79" t="str">
        <f>_xlfn.IFNA(_xlfn.XLOOKUP(A512,CTP_Export!D:D,CTP_Export!CL:CL,,0),"")</f>
        <v>Statewide</v>
      </c>
      <c r="F512" s="79">
        <f t="shared" si="204"/>
        <v>180</v>
      </c>
      <c r="G512" s="79">
        <f>_xlfn.XLOOKUP(A512,CTP_Export!$D$2:$D$1245,CTP_Export!AX$2:AX$1245, "-",0)</f>
        <v>31.8462736246485</v>
      </c>
      <c r="H512" s="20">
        <f t="shared" si="206"/>
        <v>0.37182789936283139</v>
      </c>
      <c r="I512" s="8">
        <f t="shared" si="207"/>
        <v>0.37182789936283139</v>
      </c>
      <c r="J512" s="53">
        <f>'Raw Scores'!B514/100</f>
        <v>0.31087697967096101</v>
      </c>
      <c r="K512" s="8">
        <f t="shared" si="208"/>
        <v>0.31087697967096101</v>
      </c>
      <c r="L512" s="54">
        <f>IF('Raw Scores'!C514=0, 0, _xlfn.NORM.DIST('Raw Scores'!C514,'Raw Scores'!C$2,'Raw Scores'!C$3,TRUE))</f>
        <v>0</v>
      </c>
      <c r="M512" s="8">
        <f t="shared" si="209"/>
        <v>0</v>
      </c>
      <c r="N512" s="20">
        <f>IF('Raw Scores'!D514=0, 0, _xlfn.NORM.DIST('Raw Scores'!D514,'Raw Scores'!D$2,'Raw Scores'!D$3,TRUE))</f>
        <v>0.84683634908496652</v>
      </c>
      <c r="O512" s="8">
        <f t="shared" si="210"/>
        <v>0.84683634908496652</v>
      </c>
      <c r="P512" s="20">
        <f>IF('Raw Scores'!F514=0, 0, _xlfn.NORM.DIST('Raw Scores'!F514,'Raw Scores'!F$2,'Raw Scores'!F$3,TRUE))</f>
        <v>0.48909844699747107</v>
      </c>
      <c r="Q512" s="20">
        <f t="shared" si="211"/>
        <v>0.48909844699747107</v>
      </c>
      <c r="R512" s="55">
        <f t="shared" si="212"/>
        <v>0.66796739804121885</v>
      </c>
      <c r="S512" s="8">
        <f t="shared" si="213"/>
        <v>0.66796739804121885</v>
      </c>
      <c r="T512" s="20">
        <f>IF('Raw Scores'!E514=0, 0, _xlfn.NORM.DIST('Raw Scores'!E514,'Raw Scores'!E$2,'Raw Scores'!E$3,TRUE))</f>
        <v>0.99993389384909459</v>
      </c>
      <c r="U512" s="20">
        <f t="shared" si="214"/>
        <v>0.99993389384909459</v>
      </c>
      <c r="V512" s="20">
        <f>IF('Raw Scores'!G514=0, 0, _xlfn.NORM.DIST('Raw Scores'!G514,'Raw Scores'!G$2,'Raw Scores'!G$3,TRUE))</f>
        <v>0.49355709902400485</v>
      </c>
      <c r="W512" s="8">
        <f t="shared" si="215"/>
        <v>0.49355709902400485</v>
      </c>
      <c r="X512" s="20">
        <f>IF('Raw Scores'!L514=0, 0, _xlfn.NORM.DIST('Raw Scores'!L514,'Raw Scores'!L$2,'Raw Scores'!L$3,TRUE))</f>
        <v>0.53473206534436335</v>
      </c>
      <c r="Y512" s="20">
        <f t="shared" si="216"/>
        <v>0.53473206534436335</v>
      </c>
      <c r="Z512" s="41">
        <f t="shared" si="217"/>
        <v>0.67607435273915417</v>
      </c>
      <c r="AA512" s="8">
        <f t="shared" si="218"/>
        <v>0.67607435273915417</v>
      </c>
      <c r="AB512" s="20">
        <f>IF('Raw Scores'!H514=0, 0, _xlfn.NORM.DIST('Raw Scores'!H514,'Raw Scores'!H$2,'Raw Scores'!H$3,TRUE))</f>
        <v>0</v>
      </c>
      <c r="AC512" s="8">
        <f t="shared" si="219"/>
        <v>0</v>
      </c>
      <c r="AD512" s="20">
        <f>IF('Raw Scores'!I514=0, 0, _xlfn.NORM.DIST('Raw Scores'!I514,'Raw Scores'!I$2,'Raw Scores'!I$3,TRUE))</f>
        <v>0</v>
      </c>
      <c r="AE512" s="8">
        <f t="shared" si="220"/>
        <v>0</v>
      </c>
      <c r="AF512" s="20">
        <f>IF('Raw Scores'!J514=0, 0, _xlfn.NORM.DIST('Raw Scores'!J514,'Raw Scores'!J$2,'Raw Scores'!J$3,TRUE))</f>
        <v>0.70512226652218812</v>
      </c>
      <c r="AG512" s="8">
        <f t="shared" si="221"/>
        <v>0.70512226652218812</v>
      </c>
      <c r="AH512" s="20">
        <f>IF('Raw Scores'!K514=0, 0, _xlfn.NORM.DIST('Raw Scores'!K514,'Raw Scores'!K$2,'Raw Scores'!K$3,TRUE))</f>
        <v>0.57548614449198077</v>
      </c>
      <c r="AI512" s="8">
        <f t="shared" si="222"/>
        <v>0.57548614449198077</v>
      </c>
      <c r="AJ512" s="20">
        <f t="shared" si="223"/>
        <v>0.40578809455630094</v>
      </c>
      <c r="AK512" s="8">
        <f t="shared" si="224"/>
        <v>0.40578809455630094</v>
      </c>
      <c r="AL512" s="42">
        <f t="shared" si="225"/>
        <v>0.13526269818543363</v>
      </c>
      <c r="AM512" s="8">
        <f t="shared" si="226"/>
        <v>0.13526269818543363</v>
      </c>
      <c r="AN512" s="20">
        <f>IF('Raw Scores'!M514=0, 0, _xlfn.NORM.DIST('Raw Scores'!M514,'Raw Scores'!M$2,'Raw Scores'!M$3,TRUE))</f>
        <v>0.57687766986155387</v>
      </c>
      <c r="AO512" s="8">
        <f t="shared" si="227"/>
        <v>0.57687766986155387</v>
      </c>
      <c r="AP512" s="20">
        <f>IF('Raw Scores'!N514=0, 0, _xlfn.NORM.DIST('Raw Scores'!N514,'Raw Scores'!N$2,'Raw Scores'!N$3,TRUE))</f>
        <v>0</v>
      </c>
      <c r="AQ512" s="8">
        <f t="shared" si="228"/>
        <v>0</v>
      </c>
      <c r="AR512" s="43">
        <f t="shared" si="229"/>
        <v>0.28843883493077693</v>
      </c>
      <c r="AS512" s="8">
        <f t="shared" si="230"/>
        <v>0.28843883493077693</v>
      </c>
      <c r="AT512" s="44">
        <f>IF('Raw Scores'!O514=0, 0, _xlfn.NORM.DIST('Raw Scores'!O514,'Raw Scores'!O$2,'Raw Scores'!O$3,TRUE))</f>
        <v>0.15664631866321221</v>
      </c>
      <c r="AU512" s="8">
        <f t="shared" si="231"/>
        <v>0.15664631866321221</v>
      </c>
      <c r="AV512" s="17">
        <f>IF('Raw Scores'!P514=0, 0, _xlfn.NORM.DIST('Raw Scores'!P514,'Raw Scores'!P$2,'Raw Scores'!P$3,TRUE))</f>
        <v>0</v>
      </c>
      <c r="AW512" s="8">
        <f t="shared" si="232"/>
        <v>0</v>
      </c>
      <c r="AX512" s="45">
        <f>IFERROR(_xlfn.IFNA((J512*$J$3+L512*$L$3+R512*$R$3+Z512*$Z$3+AL512*$AL$3+AR512*$AR$3+AT512*$AT$3+AV512*$AV$3)/VLOOKUP(A512,CTP_Export!$D$1:$AN$953,37,0),0),0)</f>
        <v>7.3683263763992902E-10</v>
      </c>
      <c r="AY512">
        <f t="shared" si="205"/>
        <v>1.0293640434885006E-8</v>
      </c>
      <c r="AZ512">
        <f t="array" ref="AZ512">IF(COUNTIF(C:C, C512) &gt; 1, STDEV(IF(C:C=C512,AX:AX)), 0)</f>
        <v>1.959515603841011E-8</v>
      </c>
      <c r="BA512" s="50">
        <f>IF(VLOOKUP(A512,CTP_Export!$D$1:$AN$953,37,0)&gt;0,IF(COUNTIF(C:C,C512)&gt;1,IFERROR(_xlfn.NORM.DIST(AX512,AY512,AZ512,TRUE),0)*1,0),0)</f>
        <v>0.31287665322295566</v>
      </c>
    </row>
    <row r="513" spans="1:53">
      <c r="A513" s="8" t="str">
        <f>'Raw Scores'!A515</f>
        <v>F83</v>
      </c>
      <c r="B513" s="8" t="str">
        <f>IF(_xlfn.XLOOKUP(A513,CTP_Export!D:D,CTP_Export!K:K,,0)=0, _xlfn.XLOOKUP(A513,CTP_Export!D:D,CTP_Export!F:F,,0), _xlfn.XLOOKUP(A513,CTP_Export!D:D,CTP_Export!K:K,,0))</f>
        <v>I-440 Interchange Improvements</v>
      </c>
      <c r="C513" s="8" t="str">
        <f>_xlfn.IFNA(_xlfn.XLOOKUP(A513,CTP_Export!D:D,CTP_Export!AM:AM,,0),"")</f>
        <v>Interchange</v>
      </c>
      <c r="D513" s="79" t="str">
        <f>_xlfn.IFNA(_xlfn.XLOOKUP(A513,CTP_Export!D:D,CTP_Export!AK:AK,,0),"")</f>
        <v>Wake</v>
      </c>
      <c r="E513" s="79" t="str">
        <f>_xlfn.IFNA(_xlfn.XLOOKUP(A513,CTP_Export!D:D,CTP_Export!CL:CL,,0),"")</f>
        <v>Statewide</v>
      </c>
      <c r="F513" s="79">
        <f t="shared" si="204"/>
        <v>481</v>
      </c>
      <c r="G513" s="79">
        <f>_xlfn.XLOOKUP(A513,CTP_Export!$D$2:$D$1245,CTP_Export!AX$2:AX$1245, "-",0)</f>
        <v>0</v>
      </c>
      <c r="H513" s="20">
        <f t="shared" ref="H513:H576" si="233">J513*$J$3+L513*$L$3+R513*$R$3+Z513*$Z$3+AL513*$AL$3+AR513*$AR$3+AT513*$AT$3+AV513*$AV$3+BA513*$BA$3</f>
        <v>0.25721154708494653</v>
      </c>
      <c r="I513" s="8">
        <f t="shared" ref="I513:I576" si="234">H513</f>
        <v>0.25721154708494653</v>
      </c>
      <c r="J513" s="53">
        <f>'Raw Scores'!B515/100</f>
        <v>0.19483217396789901</v>
      </c>
      <c r="K513" s="8">
        <f t="shared" ref="K513:K576" si="235">J513</f>
        <v>0.19483217396789901</v>
      </c>
      <c r="L513" s="54">
        <f>IF('Raw Scores'!C515=0, 0, _xlfn.NORM.DIST('Raw Scores'!C515,'Raw Scores'!C$2,'Raw Scores'!C$3,TRUE))</f>
        <v>0</v>
      </c>
      <c r="M513" s="8">
        <f t="shared" ref="M513:M576" si="236">L513</f>
        <v>0</v>
      </c>
      <c r="N513" s="20">
        <f>IF('Raw Scores'!D515=0, 0, _xlfn.NORM.DIST('Raw Scores'!D515,'Raw Scores'!D$2,'Raw Scores'!D$3,TRUE))</f>
        <v>0</v>
      </c>
      <c r="O513" s="8">
        <f t="shared" ref="O513:O576" si="237">N513</f>
        <v>0</v>
      </c>
      <c r="P513" s="20">
        <f>IF('Raw Scores'!F515=0, 0, _xlfn.NORM.DIST('Raw Scores'!F515,'Raw Scores'!F$2,'Raw Scores'!F$3,TRUE))</f>
        <v>0.53002202579453761</v>
      </c>
      <c r="Q513" s="20">
        <f t="shared" ref="Q513:Q576" si="238">P513</f>
        <v>0.53002202579453761</v>
      </c>
      <c r="R513" s="55">
        <f t="shared" ref="R513:R576" si="239">N513*$N$3+P513*$P$3</f>
        <v>0.26501101289726881</v>
      </c>
      <c r="S513" s="8">
        <f t="shared" ref="S513:S576" si="240">R513</f>
        <v>0.26501101289726881</v>
      </c>
      <c r="T513" s="20">
        <f>IF('Raw Scores'!E515=0, 0, _xlfn.NORM.DIST('Raw Scores'!E515,'Raw Scores'!E$2,'Raw Scores'!E$3,TRUE))</f>
        <v>0</v>
      </c>
      <c r="U513" s="20">
        <f t="shared" ref="U513:U576" si="241">T513</f>
        <v>0</v>
      </c>
      <c r="V513" s="20">
        <f>IF('Raw Scores'!G515=0, 0, _xlfn.NORM.DIST('Raw Scores'!G515,'Raw Scores'!G$2,'Raw Scores'!G$3,TRUE))</f>
        <v>0.5288600557687051</v>
      </c>
      <c r="W513" s="8">
        <f t="shared" ref="W513:W576" si="242">V513</f>
        <v>0.5288600557687051</v>
      </c>
      <c r="X513" s="20">
        <f>IF('Raw Scores'!L515=0, 0, _xlfn.NORM.DIST('Raw Scores'!L515,'Raw Scores'!L$2,'Raw Scores'!L$3,TRUE))</f>
        <v>0.53317920741706926</v>
      </c>
      <c r="Y513" s="20">
        <f t="shared" ref="Y513:Y576" si="243">X513</f>
        <v>0.53317920741706926</v>
      </c>
      <c r="Z513" s="41">
        <f t="shared" ref="Z513:Z576" si="244">T513*$T$3+V513*$V$3+X513*$X$3</f>
        <v>0.35401308772859141</v>
      </c>
      <c r="AA513" s="8">
        <f t="shared" ref="AA513:AA576" si="245">Z513</f>
        <v>0.35401308772859141</v>
      </c>
      <c r="AB513" s="20">
        <f>IF('Raw Scores'!H515=0, 0, _xlfn.NORM.DIST('Raw Scores'!H515,'Raw Scores'!H$2,'Raw Scores'!H$3,TRUE))</f>
        <v>4.7425482048973198E-2</v>
      </c>
      <c r="AC513" s="8">
        <f t="shared" ref="AC513:AC576" si="246">AB513</f>
        <v>4.7425482048973198E-2</v>
      </c>
      <c r="AD513" s="20">
        <f>IF('Raw Scores'!I515=0, 0, _xlfn.NORM.DIST('Raw Scores'!I515,'Raw Scores'!I$2,'Raw Scores'!I$3,TRUE))</f>
        <v>0.21979786845554206</v>
      </c>
      <c r="AE513" s="8">
        <f t="shared" ref="AE513:AE576" si="247">AD513</f>
        <v>0.21979786845554206</v>
      </c>
      <c r="AF513" s="20">
        <f>IF('Raw Scores'!J515=0, 0, _xlfn.NORM.DIST('Raw Scores'!J515,'Raw Scores'!J$2,'Raw Scores'!J$3,TRUE))</f>
        <v>0</v>
      </c>
      <c r="AG513" s="8">
        <f t="shared" ref="AG513:AG576" si="248">AF513</f>
        <v>0</v>
      </c>
      <c r="AH513" s="20">
        <f>IF('Raw Scores'!K515=0, 0, _xlfn.NORM.DIST('Raw Scores'!K515,'Raw Scores'!K$2,'Raw Scores'!K$3,TRUE))</f>
        <v>0.57548614449198077</v>
      </c>
      <c r="AI513" s="8">
        <f t="shared" ref="AI513:AI576" si="249">AH513</f>
        <v>0.57548614449198077</v>
      </c>
      <c r="AJ513" s="20">
        <f t="shared" ref="AJ513:AJ576" si="250">AF513*AH513</f>
        <v>0</v>
      </c>
      <c r="AK513" s="8">
        <f t="shared" ref="AK513:AK576" si="251">AJ513</f>
        <v>0</v>
      </c>
      <c r="AL513" s="42">
        <f t="shared" ref="AL513:AL576" si="252">AB513*$AB$3+AD513*$AD$3+AJ513*$AJ$3</f>
        <v>8.9074450168171754E-2</v>
      </c>
      <c r="AM513" s="8">
        <f t="shared" ref="AM513:AM576" si="253">AL513</f>
        <v>8.9074450168171754E-2</v>
      </c>
      <c r="AN513" s="20">
        <f>IF('Raw Scores'!M515=0, 0, _xlfn.NORM.DIST('Raw Scores'!M515,'Raw Scores'!M$2,'Raw Scores'!M$3,TRUE))</f>
        <v>0.97618935059518375</v>
      </c>
      <c r="AO513" s="8">
        <f t="shared" ref="AO513:AO576" si="254">AN513</f>
        <v>0.97618935059518375</v>
      </c>
      <c r="AP513" s="20">
        <f>IF('Raw Scores'!N515=0, 0, _xlfn.NORM.DIST('Raw Scores'!N515,'Raw Scores'!N$2,'Raw Scores'!N$3,TRUE))</f>
        <v>0</v>
      </c>
      <c r="AQ513" s="8">
        <f t="shared" ref="AQ513:AQ576" si="255">AP513</f>
        <v>0</v>
      </c>
      <c r="AR513" s="43">
        <f t="shared" ref="AR513:AR576" si="256">AN513*$AN$3+AP513*$AP$3</f>
        <v>0.48809467529759187</v>
      </c>
      <c r="AS513" s="8">
        <f t="shared" ref="AS513:AS576" si="257">AR513</f>
        <v>0.48809467529759187</v>
      </c>
      <c r="AT513" s="44">
        <f>IF('Raw Scores'!O515=0, 0, _xlfn.NORM.DIST('Raw Scores'!O515,'Raw Scores'!O$2,'Raw Scores'!O$3,TRUE))</f>
        <v>0.3968086745729546</v>
      </c>
      <c r="AU513" s="8">
        <f t="shared" ref="AU513:AU576" si="258">AT513</f>
        <v>0.3968086745729546</v>
      </c>
      <c r="AV513" s="17">
        <f>IF('Raw Scores'!P515=0, 0, _xlfn.NORM.DIST('Raw Scores'!P515,'Raw Scores'!P$2,'Raw Scores'!P$3,TRUE))</f>
        <v>0</v>
      </c>
      <c r="AW513" s="8">
        <f t="shared" ref="AW513:AW576" si="259">AV513</f>
        <v>0</v>
      </c>
      <c r="AX513" s="45">
        <f>IFERROR(_xlfn.IFNA((J513*$J$3+L513*$L$3+R513*$R$3+Z513*$Z$3+AL513*$AL$3+AR513*$AR$3+AT513*$AT$3+AV513*$AV$3)/VLOOKUP(A513,CTP_Export!$D$1:$AN$953,37,0),0),0)</f>
        <v>7.148465950182171E-9</v>
      </c>
      <c r="AY513">
        <f t="shared" si="205"/>
        <v>6.3245662514533442E-9</v>
      </c>
      <c r="AZ513">
        <f t="array" ref="AZ513">IF(COUNTIF(C:C, C513) &gt; 1, STDEV(IF(C:C=C513,AX:AX)), 0)</f>
        <v>5.8574969086020765E-9</v>
      </c>
      <c r="BA513" s="50">
        <f>IF(VLOOKUP(A513,CTP_Export!$D$1:$AN$953,37,0)&gt;0,IF(COUNTIF(C:C,C513)&gt;1,IFERROR(_xlfn.NORM.DIST(AX513,AY513,AZ513,TRUE),0)*1,0),0)</f>
        <v>0.5559296602687791</v>
      </c>
    </row>
    <row r="514" spans="1:53">
      <c r="A514" s="8" t="str">
        <f>'Raw Scores'!A516</f>
        <v>F86</v>
      </c>
      <c r="B514" s="8" t="str">
        <f>IF(_xlfn.XLOOKUP(A514,CTP_Export!D:D,CTP_Export!K:K,,0)=0, _xlfn.XLOOKUP(A514,CTP_Export!D:D,CTP_Export!F:F,,0), _xlfn.XLOOKUP(A514,CTP_Export!D:D,CTP_Export!K:K,,0))</f>
        <v>Capital Blvd - Corridor Upgrades is proposed to be a 0 lane Expressway between I-440 and I-540. An AADT of 33000 is expected in the planning horizon year (2055) which would cause Capital Blvd - Corridor Upgrades to operate inefficiently in 2055. The purpose of this project is to reduce congestion so Capital Blvd - Corridor Upgrades will operate more efficiently in 2055</v>
      </c>
      <c r="C514" s="8" t="str">
        <f>_xlfn.IFNA(_xlfn.XLOOKUP(A514,CTP_Export!D:D,CTP_Export!AM:AM,,0),"")</f>
        <v>New Location</v>
      </c>
      <c r="D514" s="79" t="str">
        <f>_xlfn.IFNA(_xlfn.XLOOKUP(A514,CTP_Export!D:D,CTP_Export!AK:AK,,0),"")</f>
        <v>Wake</v>
      </c>
      <c r="E514" s="79" t="str">
        <f>_xlfn.IFNA(_xlfn.XLOOKUP(A514,CTP_Export!D:D,CTP_Export!CL:CL,,0),"")</f>
        <v>Statewide</v>
      </c>
      <c r="F514" s="79">
        <f t="shared" si="204"/>
        <v>581</v>
      </c>
      <c r="G514" s="79">
        <f>_xlfn.XLOOKUP(A514,CTP_Export!$D$2:$D$1245,CTP_Export!AX$2:AX$1245, "-",0)</f>
        <v>0</v>
      </c>
      <c r="H514" s="20">
        <f t="shared" si="233"/>
        <v>0.14146149921597215</v>
      </c>
      <c r="I514" s="8">
        <f t="shared" si="234"/>
        <v>0.14146149921597215</v>
      </c>
      <c r="J514" s="53">
        <f>'Raw Scores'!B516/100</f>
        <v>0.338505360109841</v>
      </c>
      <c r="K514" s="8">
        <f t="shared" si="235"/>
        <v>0.338505360109841</v>
      </c>
      <c r="L514" s="54">
        <f>IF('Raw Scores'!C516=0, 0, _xlfn.NORM.DIST('Raw Scores'!C516,'Raw Scores'!C$2,'Raw Scores'!C$3,TRUE))</f>
        <v>0</v>
      </c>
      <c r="M514" s="8">
        <f t="shared" si="236"/>
        <v>0</v>
      </c>
      <c r="N514" s="20">
        <f>IF('Raw Scores'!D516=0, 0, _xlfn.NORM.DIST('Raw Scores'!D516,'Raw Scores'!D$2,'Raw Scores'!D$3,TRUE))</f>
        <v>0</v>
      </c>
      <c r="O514" s="8">
        <f t="shared" si="237"/>
        <v>0</v>
      </c>
      <c r="P514" s="20">
        <f>IF('Raw Scores'!F516=0, 0, _xlfn.NORM.DIST('Raw Scores'!F516,'Raw Scores'!F$2,'Raw Scores'!F$3,TRUE))</f>
        <v>5.9431810508356075E-7</v>
      </c>
      <c r="Q514" s="20">
        <f t="shared" si="238"/>
        <v>5.9431810508356075E-7</v>
      </c>
      <c r="R514" s="55">
        <f t="shared" si="239"/>
        <v>2.9715905254178038E-7</v>
      </c>
      <c r="S514" s="8">
        <f t="shared" si="240"/>
        <v>2.9715905254178038E-7</v>
      </c>
      <c r="T514" s="20">
        <f>IF('Raw Scores'!E516=0, 0, _xlfn.NORM.DIST('Raw Scores'!E516,'Raw Scores'!E$2,'Raw Scores'!E$3,TRUE))</f>
        <v>0</v>
      </c>
      <c r="U514" s="20">
        <f t="shared" si="241"/>
        <v>0</v>
      </c>
      <c r="V514" s="20">
        <f>IF('Raw Scores'!G516=0, 0, _xlfn.NORM.DIST('Raw Scores'!G516,'Raw Scores'!G$2,'Raw Scores'!G$3,TRUE))</f>
        <v>1.3050127406633778E-6</v>
      </c>
      <c r="W514" s="8">
        <f t="shared" si="242"/>
        <v>1.3050127406633778E-6</v>
      </c>
      <c r="X514" s="20">
        <f>IF('Raw Scores'!L516=0, 0, _xlfn.NORM.DIST('Raw Scores'!L516,'Raw Scores'!L$2,'Raw Scores'!L$3,TRUE))</f>
        <v>0.94970469970396443</v>
      </c>
      <c r="Y514" s="20">
        <f t="shared" si="243"/>
        <v>0.94970469970396443</v>
      </c>
      <c r="Z514" s="41">
        <f t="shared" si="244"/>
        <v>0.31656866823890167</v>
      </c>
      <c r="AA514" s="8">
        <f t="shared" si="245"/>
        <v>0.31656866823890167</v>
      </c>
      <c r="AB514" s="20">
        <f>IF('Raw Scores'!H516=0, 0, _xlfn.NORM.DIST('Raw Scores'!H516,'Raw Scores'!H$2,'Raw Scores'!H$3,TRUE))</f>
        <v>0</v>
      </c>
      <c r="AC514" s="8">
        <f t="shared" si="246"/>
        <v>0</v>
      </c>
      <c r="AD514" s="20">
        <f>IF('Raw Scores'!I516=0, 0, _xlfn.NORM.DIST('Raw Scores'!I516,'Raw Scores'!I$2,'Raw Scores'!I$3,TRUE))</f>
        <v>0</v>
      </c>
      <c r="AE514" s="8">
        <f t="shared" si="247"/>
        <v>0</v>
      </c>
      <c r="AF514" s="20">
        <f>IF('Raw Scores'!J516=0, 0, _xlfn.NORM.DIST('Raw Scores'!J516,'Raw Scores'!J$2,'Raw Scores'!J$3,TRUE))</f>
        <v>0</v>
      </c>
      <c r="AG514" s="8">
        <f t="shared" si="248"/>
        <v>0</v>
      </c>
      <c r="AH514" s="20">
        <f>IF('Raw Scores'!K516=0, 0, _xlfn.NORM.DIST('Raw Scores'!K516,'Raw Scores'!K$2,'Raw Scores'!K$3,TRUE))</f>
        <v>0.99933380699748187</v>
      </c>
      <c r="AI514" s="8">
        <f t="shared" si="249"/>
        <v>0.99933380699748187</v>
      </c>
      <c r="AJ514" s="20">
        <f t="shared" si="250"/>
        <v>0</v>
      </c>
      <c r="AK514" s="8">
        <f t="shared" si="251"/>
        <v>0</v>
      </c>
      <c r="AL514" s="42">
        <f t="shared" si="252"/>
        <v>0</v>
      </c>
      <c r="AM514" s="8">
        <f t="shared" si="253"/>
        <v>0</v>
      </c>
      <c r="AN514" s="20">
        <f>IF('Raw Scores'!M516=0, 0, _xlfn.NORM.DIST('Raw Scores'!M516,'Raw Scores'!M$2,'Raw Scores'!M$3,TRUE))</f>
        <v>1</v>
      </c>
      <c r="AO514" s="8">
        <f t="shared" si="254"/>
        <v>1</v>
      </c>
      <c r="AP514" s="20">
        <f>IF('Raw Scores'!N516=0, 0, _xlfn.NORM.DIST('Raw Scores'!N516,'Raw Scores'!N$2,'Raw Scores'!N$3,TRUE))</f>
        <v>0</v>
      </c>
      <c r="AQ514" s="8">
        <f t="shared" si="255"/>
        <v>0</v>
      </c>
      <c r="AR514" s="43">
        <f t="shared" si="256"/>
        <v>0.5</v>
      </c>
      <c r="AS514" s="8">
        <f t="shared" si="257"/>
        <v>0.5</v>
      </c>
      <c r="AT514" s="44">
        <f>IF('Raw Scores'!O516=0, 0, _xlfn.NORM.DIST('Raw Scores'!O516,'Raw Scores'!O$2,'Raw Scores'!O$3,TRUE))</f>
        <v>1.0424349277481383E-31</v>
      </c>
      <c r="AU514" s="8">
        <f t="shared" si="258"/>
        <v>1.0424349277481383E-31</v>
      </c>
      <c r="AV514" s="17">
        <f>IF('Raw Scores'!P516=0, 0, _xlfn.NORM.DIST('Raw Scores'!P516,'Raw Scores'!P$2,'Raw Scores'!P$3,TRUE))</f>
        <v>0</v>
      </c>
      <c r="AW514" s="8">
        <f t="shared" si="259"/>
        <v>0</v>
      </c>
      <c r="AX514" s="45">
        <f>IFERROR(_xlfn.IFNA((J514*$J$3+L514*$L$3+R514*$R$3+Z514*$Z$3+AL514*$AL$3+AR514*$AR$3+AT514*$AT$3+AV514*$AV$3)/VLOOKUP(A514,CTP_Export!$D$1:$AN$953,37,0),0),0)</f>
        <v>9.6909791490987276E-11</v>
      </c>
      <c r="AY514">
        <f t="shared" si="205"/>
        <v>1.4999077657754332E-8</v>
      </c>
      <c r="AZ514">
        <f t="array" ref="AZ514">IF(COUNTIF(C:C, C514) &gt; 1, STDEV(IF(C:C=C514,AX:AX)), 0)</f>
        <v>2.565830134498037E-8</v>
      </c>
      <c r="BA514" s="50">
        <f>IF(VLOOKUP(A514,CTP_Export!$D$1:$AN$953,37,0)&gt;0,IF(COUNTIF(C:C,C514)&gt;1,IFERROR(_xlfn.NORM.DIST(AX514,AY514,AZ514,TRUE),0)*1,0),0)</f>
        <v>0.28068990720233755</v>
      </c>
    </row>
    <row r="515" spans="1:53">
      <c r="A515" s="8" t="str">
        <f>'Raw Scores'!A517</f>
        <v>F86a</v>
      </c>
      <c r="B515" s="8" t="str">
        <f>IF(_xlfn.XLOOKUP(A515,CTP_Export!D:D,CTP_Export!K:K,,0)=0, _xlfn.XLOOKUP(A515,CTP_Export!D:D,CTP_Export!F:F,,0), _xlfn.XLOOKUP(A515,CTP_Export!D:D,CTP_Export!K:K,,0))</f>
        <v>I-440 / Capital Blvd Interchange</v>
      </c>
      <c r="C515" s="8" t="str">
        <f>_xlfn.IFNA(_xlfn.XLOOKUP(A515,CTP_Export!D:D,CTP_Export!AM:AM,,0),"")</f>
        <v>Interchange</v>
      </c>
      <c r="D515" s="79" t="str">
        <f>_xlfn.IFNA(_xlfn.XLOOKUP(A515,CTP_Export!D:D,CTP_Export!AK:AK,,0),"")</f>
        <v>Wake</v>
      </c>
      <c r="E515" s="79" t="str">
        <f>_xlfn.IFNA(_xlfn.XLOOKUP(A515,CTP_Export!D:D,CTP_Export!CL:CL,,0),"")</f>
        <v>Statewide</v>
      </c>
      <c r="F515" s="79">
        <f t="shared" si="204"/>
        <v>553</v>
      </c>
      <c r="G515" s="79">
        <f>_xlfn.XLOOKUP(A515,CTP_Export!$D$2:$D$1245,CTP_Export!AX$2:AX$1245, "-",0)</f>
        <v>0</v>
      </c>
      <c r="H515" s="20">
        <f t="shared" si="233"/>
        <v>0.20881193346161417</v>
      </c>
      <c r="I515" s="8">
        <f t="shared" si="234"/>
        <v>0.20881193346161417</v>
      </c>
      <c r="J515" s="53">
        <f>'Raw Scores'!B517/100</f>
        <v>0.24215351317521702</v>
      </c>
      <c r="K515" s="8">
        <f t="shared" si="235"/>
        <v>0.24215351317521702</v>
      </c>
      <c r="L515" s="54">
        <f>IF('Raw Scores'!C517=0, 0, _xlfn.NORM.DIST('Raw Scores'!C517,'Raw Scores'!C$2,'Raw Scores'!C$3,TRUE))</f>
        <v>0</v>
      </c>
      <c r="M515" s="8">
        <f t="shared" si="236"/>
        <v>0</v>
      </c>
      <c r="N515" s="20">
        <f>IF('Raw Scores'!D517=0, 0, _xlfn.NORM.DIST('Raw Scores'!D517,'Raw Scores'!D$2,'Raw Scores'!D$3,TRUE))</f>
        <v>0</v>
      </c>
      <c r="O515" s="8">
        <f t="shared" si="237"/>
        <v>0</v>
      </c>
      <c r="P515" s="20">
        <f>IF('Raw Scores'!F517=0, 0, _xlfn.NORM.DIST('Raw Scores'!F517,'Raw Scores'!F$2,'Raw Scores'!F$3,TRUE))</f>
        <v>0.54478454824542044</v>
      </c>
      <c r="Q515" s="20">
        <f t="shared" si="238"/>
        <v>0.54478454824542044</v>
      </c>
      <c r="R515" s="55">
        <f t="shared" si="239"/>
        <v>0.27239227412271022</v>
      </c>
      <c r="S515" s="8">
        <f t="shared" si="240"/>
        <v>0.27239227412271022</v>
      </c>
      <c r="T515" s="20">
        <f>IF('Raw Scores'!E517=0, 0, _xlfn.NORM.DIST('Raw Scores'!E517,'Raw Scores'!E$2,'Raw Scores'!E$3,TRUE))</f>
        <v>0</v>
      </c>
      <c r="U515" s="20">
        <f t="shared" si="241"/>
        <v>0</v>
      </c>
      <c r="V515" s="20">
        <f>IF('Raw Scores'!G517=0, 0, _xlfn.NORM.DIST('Raw Scores'!G517,'Raw Scores'!G$2,'Raw Scores'!G$3,TRUE))</f>
        <v>0.5400713938598557</v>
      </c>
      <c r="W515" s="8">
        <f t="shared" si="242"/>
        <v>0.5400713938598557</v>
      </c>
      <c r="X515" s="20">
        <f>IF('Raw Scores'!L517=0, 0, _xlfn.NORM.DIST('Raw Scores'!L517,'Raw Scores'!L$2,'Raw Scores'!L$3,TRUE))</f>
        <v>0.89459426131807351</v>
      </c>
      <c r="Y515" s="20">
        <f t="shared" si="243"/>
        <v>0.89459426131807351</v>
      </c>
      <c r="Z515" s="41">
        <f t="shared" si="244"/>
        <v>0.47822188505930968</v>
      </c>
      <c r="AA515" s="8">
        <f t="shared" si="245"/>
        <v>0.47822188505930968</v>
      </c>
      <c r="AB515" s="20">
        <f>IF('Raw Scores'!H517=0, 0, _xlfn.NORM.DIST('Raw Scores'!H517,'Raw Scores'!H$2,'Raw Scores'!H$3,TRUE))</f>
        <v>0</v>
      </c>
      <c r="AC515" s="8">
        <f t="shared" si="246"/>
        <v>0</v>
      </c>
      <c r="AD515" s="20">
        <f>IF('Raw Scores'!I517=0, 0, _xlfn.NORM.DIST('Raw Scores'!I517,'Raw Scores'!I$2,'Raw Scores'!I$3,TRUE))</f>
        <v>0</v>
      </c>
      <c r="AE515" s="8">
        <f t="shared" si="247"/>
        <v>0</v>
      </c>
      <c r="AF515" s="20">
        <f>IF('Raw Scores'!J517=0, 0, _xlfn.NORM.DIST('Raw Scores'!J517,'Raw Scores'!J$2,'Raw Scores'!J$3,TRUE))</f>
        <v>0</v>
      </c>
      <c r="AG515" s="8">
        <f t="shared" si="248"/>
        <v>0</v>
      </c>
      <c r="AH515" s="20">
        <f>IF('Raw Scores'!K517=0, 0, _xlfn.NORM.DIST('Raw Scores'!K517,'Raw Scores'!K$2,'Raw Scores'!K$3,TRUE))</f>
        <v>0.67072107973876449</v>
      </c>
      <c r="AI515" s="8">
        <f t="shared" si="249"/>
        <v>0.67072107973876449</v>
      </c>
      <c r="AJ515" s="20">
        <f t="shared" si="250"/>
        <v>0</v>
      </c>
      <c r="AK515" s="8">
        <f t="shared" si="251"/>
        <v>0</v>
      </c>
      <c r="AL515" s="42">
        <f t="shared" si="252"/>
        <v>0</v>
      </c>
      <c r="AM515" s="8">
        <f t="shared" si="253"/>
        <v>0</v>
      </c>
      <c r="AN515" s="20">
        <f>IF('Raw Scores'!M517=0, 0, _xlfn.NORM.DIST('Raw Scores'!M517,'Raw Scores'!M$2,'Raw Scores'!M$3,TRUE))</f>
        <v>0.97061279853293381</v>
      </c>
      <c r="AO515" s="8">
        <f t="shared" si="254"/>
        <v>0.97061279853293381</v>
      </c>
      <c r="AP515" s="20">
        <f>IF('Raw Scores'!N517=0, 0, _xlfn.NORM.DIST('Raw Scores'!N517,'Raw Scores'!N$2,'Raw Scores'!N$3,TRUE))</f>
        <v>0</v>
      </c>
      <c r="AQ515" s="8">
        <f t="shared" si="255"/>
        <v>0</v>
      </c>
      <c r="AR515" s="43">
        <f t="shared" si="256"/>
        <v>0.4853063992664669</v>
      </c>
      <c r="AS515" s="8">
        <f t="shared" si="257"/>
        <v>0.4853063992664669</v>
      </c>
      <c r="AT515" s="44">
        <f>IF('Raw Scores'!O517=0, 0, _xlfn.NORM.DIST('Raw Scores'!O517,'Raw Scores'!O$2,'Raw Scores'!O$3,TRUE))</f>
        <v>0.28742700053492665</v>
      </c>
      <c r="AU515" s="8">
        <f t="shared" si="258"/>
        <v>0.28742700053492665</v>
      </c>
      <c r="AV515" s="17">
        <f>IF('Raw Scores'!P517=0, 0, _xlfn.NORM.DIST('Raw Scores'!P517,'Raw Scores'!P$2,'Raw Scores'!P$3,TRUE))</f>
        <v>0</v>
      </c>
      <c r="AW515" s="8">
        <f t="shared" si="259"/>
        <v>0</v>
      </c>
      <c r="AX515" s="45">
        <f>IFERROR(_xlfn.IFNA((J515*$J$3+L515*$L$3+R515*$R$3+Z515*$Z$3+AL515*$AL$3+AR515*$AR$3+AT515*$AT$3+AV515*$AV$3)/VLOOKUP(A515,CTP_Export!$D$1:$AN$953,37,0),0),0)</f>
        <v>1.4072622810897503E-9</v>
      </c>
      <c r="AY515">
        <f t="shared" si="205"/>
        <v>6.3245662514533442E-9</v>
      </c>
      <c r="AZ515">
        <f t="array" ref="AZ515">IF(COUNTIF(C:C, C515) &gt; 1, STDEV(IF(C:C=C515,AX:AX)), 0)</f>
        <v>5.8574969086020765E-9</v>
      </c>
      <c r="BA515" s="50">
        <f>IF(VLOOKUP(A515,CTP_Export!$D$1:$AN$953,37,0)&gt;0,IF(COUNTIF(C:C,C515)&gt;1,IFERROR(_xlfn.NORM.DIST(AX515,AY515,AZ515,TRUE),0)*1,0),0)</f>
        <v>0.20059749175477254</v>
      </c>
    </row>
    <row r="516" spans="1:53">
      <c r="A516" s="8" t="str">
        <f>'Raw Scores'!A518</f>
        <v>F87</v>
      </c>
      <c r="B516" s="8" t="str">
        <f>IF(_xlfn.XLOOKUP(A516,CTP_Export!D:D,CTP_Export!K:K,,0)=0, _xlfn.XLOOKUP(A516,CTP_Export!D:D,CTP_Export!F:F,,0), _xlfn.XLOOKUP(A516,CTP_Export!D:D,CTP_Export!K:K,,0))</f>
        <v>I-540 EB Aux Lane is proposed to be a 7 lane Freeway between East of US 70 and Leesville Road. An AADT of 175000 is expected in the planning horizon year (2055) which would cause I-540 EB Aux Lane to operate inefficiently in 2055. The purpose of this project is to reduce congestion so I-540 EB Aux Lane will operate more efficiently in 2055</v>
      </c>
      <c r="C516" s="8" t="str">
        <f>_xlfn.IFNA(_xlfn.XLOOKUP(A516,CTP_Export!D:D,CTP_Export!AM:AM,,0),"")</f>
        <v>Widening</v>
      </c>
      <c r="D516" s="79" t="str">
        <f>_xlfn.IFNA(_xlfn.XLOOKUP(A516,CTP_Export!D:D,CTP_Export!AK:AK,,0),"")</f>
        <v>Wake</v>
      </c>
      <c r="E516" s="79" t="str">
        <f>_xlfn.IFNA(_xlfn.XLOOKUP(A516,CTP_Export!D:D,CTP_Export!CL:CL,,0),"")</f>
        <v>Statewide</v>
      </c>
      <c r="F516" s="79">
        <f t="shared" si="204"/>
        <v>385</v>
      </c>
      <c r="G516" s="79">
        <f>_xlfn.XLOOKUP(A516,CTP_Export!$D$2:$D$1245,CTP_Export!AX$2:AX$1245, "-",0)</f>
        <v>11.378256019053101</v>
      </c>
      <c r="H516" s="20">
        <f t="shared" si="233"/>
        <v>0.29605542057514406</v>
      </c>
      <c r="I516" s="8">
        <f t="shared" si="234"/>
        <v>0.29605542057514406</v>
      </c>
      <c r="J516" s="53">
        <f>'Raw Scores'!B518/100</f>
        <v>7.2727272727272696E-2</v>
      </c>
      <c r="K516" s="8">
        <f t="shared" si="235"/>
        <v>7.2727272727272696E-2</v>
      </c>
      <c r="L516" s="54">
        <f>IF('Raw Scores'!C518=0, 0, _xlfn.NORM.DIST('Raw Scores'!C518,'Raw Scores'!C$2,'Raw Scores'!C$3,TRUE))</f>
        <v>0</v>
      </c>
      <c r="M516" s="8">
        <f t="shared" si="236"/>
        <v>0</v>
      </c>
      <c r="N516" s="20">
        <f>IF('Raw Scores'!D518=0, 0, _xlfn.NORM.DIST('Raw Scores'!D518,'Raw Scores'!D$2,'Raw Scores'!D$3,TRUE))</f>
        <v>0.66185161732276709</v>
      </c>
      <c r="O516" s="8">
        <f t="shared" si="237"/>
        <v>0.66185161732276709</v>
      </c>
      <c r="P516" s="20">
        <f>IF('Raw Scores'!F518=0, 0, _xlfn.NORM.DIST('Raw Scores'!F518,'Raw Scores'!F$2,'Raw Scores'!F$3,TRUE))</f>
        <v>0.5295333005448376</v>
      </c>
      <c r="Q516" s="20">
        <f t="shared" si="238"/>
        <v>0.5295333005448376</v>
      </c>
      <c r="R516" s="55">
        <f t="shared" si="239"/>
        <v>0.5956924589338024</v>
      </c>
      <c r="S516" s="8">
        <f t="shared" si="240"/>
        <v>0.5956924589338024</v>
      </c>
      <c r="T516" s="20">
        <f>IF('Raw Scores'!E518=0, 0, _xlfn.NORM.DIST('Raw Scores'!E518,'Raw Scores'!E$2,'Raw Scores'!E$3,TRUE))</f>
        <v>0.52857799824353457</v>
      </c>
      <c r="U516" s="20">
        <f t="shared" si="241"/>
        <v>0.52857799824353457</v>
      </c>
      <c r="V516" s="20">
        <f>IF('Raw Scores'!G518=0, 0, _xlfn.NORM.DIST('Raw Scores'!G518,'Raw Scores'!G$2,'Raw Scores'!G$3,TRUE))</f>
        <v>0.52895395346994634</v>
      </c>
      <c r="W516" s="8">
        <f t="shared" si="242"/>
        <v>0.52895395346994634</v>
      </c>
      <c r="X516" s="20">
        <f>IF('Raw Scores'!L518=0, 0, _xlfn.NORM.DIST('Raw Scores'!L518,'Raw Scores'!L$2,'Raw Scores'!L$3,TRUE))</f>
        <v>0.27804099469604637</v>
      </c>
      <c r="Y516" s="20">
        <f t="shared" si="243"/>
        <v>0.27804099469604637</v>
      </c>
      <c r="Z516" s="41">
        <f t="shared" si="244"/>
        <v>0.44519098213650904</v>
      </c>
      <c r="AA516" s="8">
        <f t="shared" si="245"/>
        <v>0.44519098213650904</v>
      </c>
      <c r="AB516" s="20">
        <f>IF('Raw Scores'!H518=0, 0, _xlfn.NORM.DIST('Raw Scores'!H518,'Raw Scores'!H$2,'Raw Scores'!H$3,TRUE))</f>
        <v>0</v>
      </c>
      <c r="AC516" s="8">
        <f t="shared" si="246"/>
        <v>0</v>
      </c>
      <c r="AD516" s="20">
        <f>IF('Raw Scores'!I518=0, 0, _xlfn.NORM.DIST('Raw Scores'!I518,'Raw Scores'!I$2,'Raw Scores'!I$3,TRUE))</f>
        <v>0</v>
      </c>
      <c r="AE516" s="8">
        <f t="shared" si="247"/>
        <v>0</v>
      </c>
      <c r="AF516" s="20">
        <f>IF('Raw Scores'!J518=0, 0, _xlfn.NORM.DIST('Raw Scores'!J518,'Raw Scores'!J$2,'Raw Scores'!J$3,TRUE))</f>
        <v>0</v>
      </c>
      <c r="AG516" s="8">
        <f t="shared" si="248"/>
        <v>0</v>
      </c>
      <c r="AH516" s="20">
        <f>IF('Raw Scores'!K518=0, 0, _xlfn.NORM.DIST('Raw Scores'!K518,'Raw Scores'!K$2,'Raw Scores'!K$3,TRUE))</f>
        <v>0</v>
      </c>
      <c r="AI516" s="8">
        <f t="shared" si="249"/>
        <v>0</v>
      </c>
      <c r="AJ516" s="20">
        <f t="shared" si="250"/>
        <v>0</v>
      </c>
      <c r="AK516" s="8">
        <f t="shared" si="251"/>
        <v>0</v>
      </c>
      <c r="AL516" s="42">
        <f t="shared" si="252"/>
        <v>0</v>
      </c>
      <c r="AM516" s="8">
        <f t="shared" si="253"/>
        <v>0</v>
      </c>
      <c r="AN516" s="20">
        <f>IF('Raw Scores'!M518=0, 0, _xlfn.NORM.DIST('Raw Scores'!M518,'Raw Scores'!M$2,'Raw Scores'!M$3,TRUE))</f>
        <v>0</v>
      </c>
      <c r="AO516" s="8">
        <f t="shared" si="254"/>
        <v>0</v>
      </c>
      <c r="AP516" s="20">
        <f>IF('Raw Scores'!N518=0, 0, _xlfn.NORM.DIST('Raw Scores'!N518,'Raw Scores'!N$2,'Raw Scores'!N$3,TRUE))</f>
        <v>0</v>
      </c>
      <c r="AQ516" s="8">
        <f t="shared" si="255"/>
        <v>0</v>
      </c>
      <c r="AR516" s="43">
        <f t="shared" si="256"/>
        <v>0</v>
      </c>
      <c r="AS516" s="8">
        <f t="shared" si="257"/>
        <v>0</v>
      </c>
      <c r="AT516" s="44">
        <f>IF('Raw Scores'!O518=0, 0, _xlfn.NORM.DIST('Raw Scores'!O518,'Raw Scores'!O$2,'Raw Scores'!O$3,TRUE))</f>
        <v>0.52580378675952866</v>
      </c>
      <c r="AU516" s="8">
        <f t="shared" si="258"/>
        <v>0.52580378675952866</v>
      </c>
      <c r="AV516" s="17">
        <f>IF('Raw Scores'!P518=0, 0, _xlfn.NORM.DIST('Raw Scores'!P518,'Raw Scores'!P$2,'Raw Scores'!P$3,TRUE))</f>
        <v>0</v>
      </c>
      <c r="AW516" s="8">
        <f t="shared" si="259"/>
        <v>0</v>
      </c>
      <c r="AX516" s="45">
        <f>IFERROR(_xlfn.IFNA((J516*$J$3+L516*$L$3+R516*$R$3+Z516*$Z$3+AL516*$AL$3+AR516*$AR$3+AT516*$AT$3+AV516*$AV$3)/VLOOKUP(A516,CTP_Export!$D$1:$AN$953,37,0),0),0)</f>
        <v>5.9280834218252146E-9</v>
      </c>
      <c r="AY516">
        <f t="shared" si="205"/>
        <v>1.0293640434885006E-8</v>
      </c>
      <c r="AZ516">
        <f t="array" ref="AZ516">IF(COUNTIF(C:C, C516) &gt; 1, STDEV(IF(C:C=C516,AX:AX)), 0)</f>
        <v>1.959515603841011E-8</v>
      </c>
      <c r="BA516" s="50">
        <f>IF(VLOOKUP(A516,CTP_Export!$D$1:$AN$953,37,0)&gt;0,IF(COUNTIF(C:C,C516)&gt;1,IFERROR(_xlfn.NORM.DIST(AX516,AY516,AZ516,TRUE),0)*1,0),0)</f>
        <v>0.4118504249640772</v>
      </c>
    </row>
    <row r="517" spans="1:53">
      <c r="A517" s="8" t="str">
        <f>'Raw Scores'!A519</f>
        <v>Frnk1</v>
      </c>
      <c r="B517" s="8" t="str">
        <f>IF(_xlfn.XLOOKUP(A517,CTP_Export!D:D,CTP_Export!K:K,,0)=0, _xlfn.XLOOKUP(A517,CTP_Export!D:D,CTP_Export!F:F,,0), _xlfn.XLOOKUP(A517,CTP_Export!D:D,CTP_Export!K:K,,0))</f>
        <v>US 1 is proposed to be a 6 lane Freeway between Extend frwy project from US-1A  and CAMPO MAB. An AADT of 29000 is expected in the planning horizon year (2055) which would cause US 1 to operate inefficiently in 2055. The purpose of this project is to reduce congestion so US 1 will operate more efficiently in 2055</v>
      </c>
      <c r="C517" s="8" t="str">
        <f>_xlfn.IFNA(_xlfn.XLOOKUP(A517,CTP_Export!D:D,CTP_Export!AM:AM,,0),"")</f>
        <v>Widening</v>
      </c>
      <c r="D517" s="79" t="str">
        <f>_xlfn.IFNA(_xlfn.XLOOKUP(A517,CTP_Export!D:D,CTP_Export!AK:AK,,0),"")</f>
        <v>Franklin</v>
      </c>
      <c r="E517" s="79" t="str">
        <f>_xlfn.IFNA(_xlfn.XLOOKUP(A517,CTP_Export!D:D,CTP_Export!CL:CL,,0),"")</f>
        <v>Statewide</v>
      </c>
      <c r="F517" s="79">
        <f t="shared" ref="F517:F580" si="260">RANK(H517,$H$5:$H$1048576,0)</f>
        <v>324</v>
      </c>
      <c r="G517" s="79">
        <f>_xlfn.XLOOKUP(A517,CTP_Export!$D$2:$D$1245,CTP_Export!AX$2:AX$1245, "-",0)</f>
        <v>469330.43263512902</v>
      </c>
      <c r="H517" s="20">
        <f t="shared" si="233"/>
        <v>0.3230056873497677</v>
      </c>
      <c r="I517" s="8">
        <f t="shared" si="234"/>
        <v>0.3230056873497677</v>
      </c>
      <c r="J517" s="53">
        <f>'Raw Scores'!B519/100</f>
        <v>0.38650104721054496</v>
      </c>
      <c r="K517" s="8">
        <f t="shared" si="235"/>
        <v>0.38650104721054496</v>
      </c>
      <c r="L517" s="54">
        <f>IF('Raw Scores'!C519=0, 0, _xlfn.NORM.DIST('Raw Scores'!C519,'Raw Scores'!C$2,'Raw Scores'!C$3,TRUE))</f>
        <v>0</v>
      </c>
      <c r="M517" s="8">
        <f t="shared" si="236"/>
        <v>0</v>
      </c>
      <c r="N517" s="20">
        <f>IF('Raw Scores'!D519=0, 0, _xlfn.NORM.DIST('Raw Scores'!D519,'Raw Scores'!D$2,'Raw Scores'!D$3,TRUE))</f>
        <v>0.3041843425693801</v>
      </c>
      <c r="O517" s="8">
        <f t="shared" si="237"/>
        <v>0.3041843425693801</v>
      </c>
      <c r="P517" s="20">
        <f>IF('Raw Scores'!F519=0, 0, _xlfn.NORM.DIST('Raw Scores'!F519,'Raw Scores'!F$2,'Raw Scores'!F$3,TRUE))</f>
        <v>0.52917745499220736</v>
      </c>
      <c r="Q517" s="20">
        <f t="shared" si="238"/>
        <v>0.52917745499220736</v>
      </c>
      <c r="R517" s="55">
        <f t="shared" si="239"/>
        <v>0.41668089878079373</v>
      </c>
      <c r="S517" s="8">
        <f t="shared" si="240"/>
        <v>0.41668089878079373</v>
      </c>
      <c r="T517" s="20">
        <f>IF('Raw Scores'!E519=0, 0, _xlfn.NORM.DIST('Raw Scores'!E519,'Raw Scores'!E$2,'Raw Scores'!E$3,TRUE))</f>
        <v>0.31805516029496517</v>
      </c>
      <c r="U517" s="20">
        <f t="shared" si="241"/>
        <v>0.31805516029496517</v>
      </c>
      <c r="V517" s="20">
        <f>IF('Raw Scores'!G519=0, 0, _xlfn.NORM.DIST('Raw Scores'!G519,'Raw Scores'!G$2,'Raw Scores'!G$3,TRUE))</f>
        <v>0.52880674270553019</v>
      </c>
      <c r="W517" s="8">
        <f t="shared" si="242"/>
        <v>0.52880674270553019</v>
      </c>
      <c r="X517" s="20">
        <f>IF('Raw Scores'!L519=0, 0, _xlfn.NORM.DIST('Raw Scores'!L519,'Raw Scores'!L$2,'Raw Scores'!L$3,TRUE))</f>
        <v>0.71088177185745027</v>
      </c>
      <c r="Y517" s="20">
        <f t="shared" si="243"/>
        <v>0.71088177185745027</v>
      </c>
      <c r="Z517" s="41">
        <f t="shared" si="244"/>
        <v>0.51924789161931517</v>
      </c>
      <c r="AA517" s="8">
        <f t="shared" si="245"/>
        <v>0.51924789161931517</v>
      </c>
      <c r="AB517" s="20">
        <f>IF('Raw Scores'!H519=0, 0, _xlfn.NORM.DIST('Raw Scores'!H519,'Raw Scores'!H$2,'Raw Scores'!H$3,TRUE))</f>
        <v>0.83660757884811399</v>
      </c>
      <c r="AC517" s="8">
        <f t="shared" si="246"/>
        <v>0.83660757884811399</v>
      </c>
      <c r="AD517" s="20">
        <f>IF('Raw Scores'!I519=0, 0, _xlfn.NORM.DIST('Raw Scores'!I519,'Raw Scores'!I$2,'Raw Scores'!I$3,TRUE))</f>
        <v>0</v>
      </c>
      <c r="AE517" s="8">
        <f t="shared" si="247"/>
        <v>0</v>
      </c>
      <c r="AF517" s="20">
        <f>IF('Raw Scores'!J519=0, 0, _xlfn.NORM.DIST('Raw Scores'!J519,'Raw Scores'!J$2,'Raw Scores'!J$3,TRUE))</f>
        <v>0</v>
      </c>
      <c r="AG517" s="8">
        <f t="shared" si="248"/>
        <v>0</v>
      </c>
      <c r="AH517" s="20">
        <f>IF('Raw Scores'!K519=0, 0, _xlfn.NORM.DIST('Raw Scores'!K519,'Raw Scores'!K$2,'Raw Scores'!K$3,TRUE))</f>
        <v>0</v>
      </c>
      <c r="AI517" s="8">
        <f t="shared" si="249"/>
        <v>0</v>
      </c>
      <c r="AJ517" s="20">
        <f t="shared" si="250"/>
        <v>0</v>
      </c>
      <c r="AK517" s="8">
        <f t="shared" si="251"/>
        <v>0</v>
      </c>
      <c r="AL517" s="42">
        <f t="shared" si="252"/>
        <v>0.27886919294937129</v>
      </c>
      <c r="AM517" s="8">
        <f t="shared" si="253"/>
        <v>0.27886919294937129</v>
      </c>
      <c r="AN517" s="20">
        <f>IF('Raw Scores'!M519=0, 0, _xlfn.NORM.DIST('Raw Scores'!M519,'Raw Scores'!M$2,'Raw Scores'!M$3,TRUE))</f>
        <v>0.78803273859289391</v>
      </c>
      <c r="AO517" s="8">
        <f t="shared" si="254"/>
        <v>0.78803273859289391</v>
      </c>
      <c r="AP517" s="20">
        <f>IF('Raw Scores'!N519=0, 0, _xlfn.NORM.DIST('Raw Scores'!N519,'Raw Scores'!N$2,'Raw Scores'!N$3,TRUE))</f>
        <v>0</v>
      </c>
      <c r="AQ517" s="8">
        <f t="shared" si="255"/>
        <v>0</v>
      </c>
      <c r="AR517" s="43">
        <f t="shared" si="256"/>
        <v>0.39401636929644696</v>
      </c>
      <c r="AS517" s="8">
        <f t="shared" si="257"/>
        <v>0.39401636929644696</v>
      </c>
      <c r="AT517" s="44">
        <f>IF('Raw Scores'!O519=0, 0, _xlfn.NORM.DIST('Raw Scores'!O519,'Raw Scores'!O$2,'Raw Scores'!O$3,TRUE))</f>
        <v>2.5453807685317138E-2</v>
      </c>
      <c r="AU517" s="8">
        <f t="shared" si="258"/>
        <v>2.5453807685317138E-2</v>
      </c>
      <c r="AV517" s="17">
        <f>IF('Raw Scores'!P519=0, 0, _xlfn.NORM.DIST('Raw Scores'!P519,'Raw Scores'!P$2,'Raw Scores'!P$3,TRUE))</f>
        <v>0</v>
      </c>
      <c r="AW517" s="8">
        <f t="shared" si="259"/>
        <v>0</v>
      </c>
      <c r="AX517" s="45">
        <f>IFERROR(_xlfn.IFNA((J517*$J$3+L517*$L$3+R517*$R$3+Z517*$Z$3+AL517*$AL$3+AR517*$AR$3+AT517*$AT$3+AV517*$AV$3)/VLOOKUP(A517,CTP_Export!$D$1:$AN$953,37,0),0),0)</f>
        <v>5.8011357208846112E-10</v>
      </c>
      <c r="AY517">
        <f t="shared" ref="AY517:AY580" si="261">AVERAGEIF(C:C,C517,AX:AX)</f>
        <v>1.0293640434885006E-8</v>
      </c>
      <c r="AZ517">
        <f t="array" ref="AZ517">IF(COUNTIF(C:C, C517) &gt; 1, STDEV(IF(C:C=C517,AX:AX)), 0)</f>
        <v>1.959515603841011E-8</v>
      </c>
      <c r="BA517" s="50">
        <f>IF(VLOOKUP(A517,CTP_Export!$D$1:$AN$953,37,0)&gt;0,IF(COUNTIF(C:C,C517)&gt;1,IFERROR(_xlfn.NORM.DIST(AX517,AY517,AZ517,TRUE),0)*1,0),0)</f>
        <v>0.31004929815904769</v>
      </c>
    </row>
    <row r="518" spans="1:53">
      <c r="A518" s="8" t="str">
        <f>'Raw Scores'!A520</f>
        <v>Frnk10</v>
      </c>
      <c r="B518" s="8" t="str">
        <f>IF(_xlfn.XLOOKUP(A518,CTP_Export!D:D,CTP_Export!K:K,,0)=0, _xlfn.XLOOKUP(A518,CTP_Export!D:D,CTP_Export!F:F,,0), _xlfn.XLOOKUP(A518,CTP_Export!D:D,CTP_Export!K:K,,0))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18" s="8" t="str">
        <f>_xlfn.IFNA(_xlfn.XLOOKUP(A518,CTP_Export!D:D,CTP_Export!AM:AM,,0),"")</f>
        <v>New Location</v>
      </c>
      <c r="D518" s="79" t="str">
        <f>_xlfn.IFNA(_xlfn.XLOOKUP(A518,CTP_Export!D:D,CTP_Export!AK:AK,,0),"")</f>
        <v>Franklin</v>
      </c>
      <c r="E518" s="79" t="str">
        <f>_xlfn.IFNA(_xlfn.XLOOKUP(A518,CTP_Export!D:D,CTP_Export!CL:CL,,0),"")</f>
        <v>Regional</v>
      </c>
      <c r="F518" s="79">
        <f t="shared" si="260"/>
        <v>439</v>
      </c>
      <c r="G518" s="79">
        <f>_xlfn.XLOOKUP(A518,CTP_Export!$D$2:$D$1245,CTP_Export!AX$2:AX$1245, "-",0)</f>
        <v>0</v>
      </c>
      <c r="H518" s="20">
        <f t="shared" si="233"/>
        <v>0.2732209835589422</v>
      </c>
      <c r="I518" s="8">
        <f t="shared" si="234"/>
        <v>0.2732209835589422</v>
      </c>
      <c r="J518" s="53">
        <f>'Raw Scores'!B520/100</f>
        <v>0.18300283623888197</v>
      </c>
      <c r="K518" s="8">
        <f t="shared" si="235"/>
        <v>0.18300283623888197</v>
      </c>
      <c r="L518" s="54">
        <f>IF('Raw Scores'!C520=0, 0, _xlfn.NORM.DIST('Raw Scores'!C520,'Raw Scores'!C$2,'Raw Scores'!C$3,TRUE))</f>
        <v>0</v>
      </c>
      <c r="M518" s="8">
        <f t="shared" si="236"/>
        <v>0</v>
      </c>
      <c r="N518" s="20">
        <f>IF('Raw Scores'!D520=0, 0, _xlfn.NORM.DIST('Raw Scores'!D520,'Raw Scores'!D$2,'Raw Scores'!D$3,TRUE))</f>
        <v>0.26110792414494277</v>
      </c>
      <c r="O518" s="8">
        <f t="shared" si="237"/>
        <v>0.26110792414494277</v>
      </c>
      <c r="P518" s="20">
        <f>IF('Raw Scores'!F520=0, 0, _xlfn.NORM.DIST('Raw Scores'!F520,'Raw Scores'!F$2,'Raw Scores'!F$3,TRUE))</f>
        <v>0.53011547988739394</v>
      </c>
      <c r="Q518" s="20">
        <f t="shared" si="238"/>
        <v>0.53011547988739394</v>
      </c>
      <c r="R518" s="55">
        <f t="shared" si="239"/>
        <v>0.39561170201616835</v>
      </c>
      <c r="S518" s="8">
        <f t="shared" si="240"/>
        <v>0.39561170201616835</v>
      </c>
      <c r="T518" s="20">
        <f>IF('Raw Scores'!E520=0, 0, _xlfn.NORM.DIST('Raw Scores'!E520,'Raw Scores'!E$2,'Raw Scores'!E$3,TRUE))</f>
        <v>0.28851812625372192</v>
      </c>
      <c r="U518" s="20">
        <f t="shared" si="241"/>
        <v>0.28851812625372192</v>
      </c>
      <c r="V518" s="20">
        <f>IF('Raw Scores'!G520=0, 0, _xlfn.NORM.DIST('Raw Scores'!G520,'Raw Scores'!G$2,'Raw Scores'!G$3,TRUE))</f>
        <v>0.52931947173238747</v>
      </c>
      <c r="W518" s="8">
        <f t="shared" si="242"/>
        <v>0.52931947173238747</v>
      </c>
      <c r="X518" s="20">
        <f>IF('Raw Scores'!L520=0, 0, _xlfn.NORM.DIST('Raw Scores'!L520,'Raw Scores'!L$2,'Raw Scores'!L$3,TRUE))</f>
        <v>0.26380989493215778</v>
      </c>
      <c r="Y518" s="20">
        <f t="shared" si="243"/>
        <v>0.26380989493215778</v>
      </c>
      <c r="Z518" s="41">
        <f t="shared" si="244"/>
        <v>0.36054916430608902</v>
      </c>
      <c r="AA518" s="8">
        <f t="shared" si="245"/>
        <v>0.36054916430608902</v>
      </c>
      <c r="AB518" s="20">
        <f>IF('Raw Scores'!H520=0, 0, _xlfn.NORM.DIST('Raw Scores'!H520,'Raw Scores'!H$2,'Raw Scores'!H$3,TRUE))</f>
        <v>0.43506773198511267</v>
      </c>
      <c r="AC518" s="8">
        <f t="shared" si="246"/>
        <v>0.43506773198511267</v>
      </c>
      <c r="AD518" s="20">
        <f>IF('Raw Scores'!I520=0, 0, _xlfn.NORM.DIST('Raw Scores'!I520,'Raw Scores'!I$2,'Raw Scores'!I$3,TRUE))</f>
        <v>0</v>
      </c>
      <c r="AE518" s="8">
        <f t="shared" si="247"/>
        <v>0</v>
      </c>
      <c r="AF518" s="20">
        <f>IF('Raw Scores'!J520=0, 0, _xlfn.NORM.DIST('Raw Scores'!J520,'Raw Scores'!J$2,'Raw Scores'!J$3,TRUE))</f>
        <v>0</v>
      </c>
      <c r="AG518" s="8">
        <f t="shared" si="248"/>
        <v>0</v>
      </c>
      <c r="AH518" s="20">
        <f>IF('Raw Scores'!K520=0, 0, _xlfn.NORM.DIST('Raw Scores'!K520,'Raw Scores'!K$2,'Raw Scores'!K$3,TRUE))</f>
        <v>0</v>
      </c>
      <c r="AI518" s="8">
        <f t="shared" si="249"/>
        <v>0</v>
      </c>
      <c r="AJ518" s="20">
        <f t="shared" si="250"/>
        <v>0</v>
      </c>
      <c r="AK518" s="8">
        <f t="shared" si="251"/>
        <v>0</v>
      </c>
      <c r="AL518" s="42">
        <f t="shared" si="252"/>
        <v>0.14502257732837087</v>
      </c>
      <c r="AM518" s="8">
        <f t="shared" si="253"/>
        <v>0.14502257732837087</v>
      </c>
      <c r="AN518" s="20">
        <f>IF('Raw Scores'!M520=0, 0, _xlfn.NORM.DIST('Raw Scores'!M520,'Raw Scores'!M$2,'Raw Scores'!M$3,TRUE))</f>
        <v>0.40901516630831058</v>
      </c>
      <c r="AO518" s="8">
        <f t="shared" si="254"/>
        <v>0.40901516630831058</v>
      </c>
      <c r="AP518" s="20">
        <f>IF('Raw Scores'!N520=0, 0, _xlfn.NORM.DIST('Raw Scores'!N520,'Raw Scores'!N$2,'Raw Scores'!N$3,TRUE))</f>
        <v>0</v>
      </c>
      <c r="AQ518" s="8">
        <f t="shared" si="255"/>
        <v>0</v>
      </c>
      <c r="AR518" s="43">
        <f t="shared" si="256"/>
        <v>0.20450758315415529</v>
      </c>
      <c r="AS518" s="8">
        <f t="shared" si="257"/>
        <v>0.20450758315415529</v>
      </c>
      <c r="AT518" s="44">
        <f>IF('Raw Scores'!O520=0, 0, _xlfn.NORM.DIST('Raw Scores'!O520,'Raw Scores'!O$2,'Raw Scores'!O$3,TRUE))</f>
        <v>0.5334334346310321</v>
      </c>
      <c r="AU518" s="8">
        <f t="shared" si="258"/>
        <v>0.5334334346310321</v>
      </c>
      <c r="AV518" s="17">
        <f>IF('Raw Scores'!P520=0, 0, _xlfn.NORM.DIST('Raw Scores'!P520,'Raw Scores'!P$2,'Raw Scores'!P$3,TRUE))</f>
        <v>0</v>
      </c>
      <c r="AW518" s="8">
        <f t="shared" si="259"/>
        <v>0</v>
      </c>
      <c r="AX518" s="45">
        <f>IFERROR(_xlfn.IFNA((J518*$J$3+L518*$L$3+R518*$R$3+Z518*$Z$3+AL518*$AL$3+AR518*$AR$3+AT518*$AT$3+AV518*$AV$3)/VLOOKUP(A518,CTP_Export!$D$1:$AN$953,37,0),0),0)</f>
        <v>5.4521458728818059E-9</v>
      </c>
      <c r="AY518">
        <f t="shared" si="261"/>
        <v>1.4999077657754332E-8</v>
      </c>
      <c r="AZ518">
        <f t="array" ref="AZ518">IF(COUNTIF(C:C, C518) &gt; 1, STDEV(IF(C:C=C518,AX:AX)), 0)</f>
        <v>2.565830134498037E-8</v>
      </c>
      <c r="BA518" s="50">
        <f>IF(VLOOKUP(A518,CTP_Export!$D$1:$AN$953,37,0)&gt;0,IF(COUNTIF(C:C,C518)&gt;1,IFERROR(_xlfn.NORM.DIST(AX518,AY518,AZ518,TRUE),0)*1,0),0)</f>
        <v>0.35491677363805058</v>
      </c>
    </row>
    <row r="519" spans="1:53">
      <c r="A519" s="8" t="str">
        <f>'Raw Scores'!A521</f>
        <v>Frnk11</v>
      </c>
      <c r="B519" s="8" t="str">
        <f>IF(_xlfn.XLOOKUP(A519,CTP_Export!D:D,CTP_Export!K:K,,0)=0, _xlfn.XLOOKUP(A519,CTP_Export!D:D,CTP_Export!F:F,,0), _xlfn.XLOOKUP(A519,CTP_Export!D:D,CTP_Export!K:K,,0))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19" s="8" t="str">
        <f>_xlfn.IFNA(_xlfn.XLOOKUP(A519,CTP_Export!D:D,CTP_Export!AM:AM,,0),"")</f>
        <v>New Location</v>
      </c>
      <c r="D519" s="79" t="str">
        <f>_xlfn.IFNA(_xlfn.XLOOKUP(A519,CTP_Export!D:D,CTP_Export!AK:AK,,0),"")</f>
        <v>Franklin</v>
      </c>
      <c r="E519" s="79" t="str">
        <f>_xlfn.IFNA(_xlfn.XLOOKUP(A519,CTP_Export!D:D,CTP_Export!CL:CL,,0),"")</f>
        <v>Division</v>
      </c>
      <c r="F519" s="79">
        <f t="shared" si="260"/>
        <v>479</v>
      </c>
      <c r="G519" s="79">
        <f>_xlfn.XLOOKUP(A519,CTP_Export!$D$2:$D$1245,CTP_Export!AX$2:AX$1245, "-",0)</f>
        <v>0</v>
      </c>
      <c r="H519" s="20">
        <f t="shared" si="233"/>
        <v>0.25770671274266277</v>
      </c>
      <c r="I519" s="8">
        <f t="shared" si="234"/>
        <v>0.25770671274266277</v>
      </c>
      <c r="J519" s="53">
        <f>'Raw Scores'!B521/100</f>
        <v>0.13662299701764702</v>
      </c>
      <c r="K519" s="8">
        <f t="shared" si="235"/>
        <v>0.13662299701764702</v>
      </c>
      <c r="L519" s="54">
        <f>IF('Raw Scores'!C521=0, 0, _xlfn.NORM.DIST('Raw Scores'!C521,'Raw Scores'!C$2,'Raw Scores'!C$3,TRUE))</f>
        <v>0</v>
      </c>
      <c r="M519" s="8">
        <f t="shared" si="236"/>
        <v>0</v>
      </c>
      <c r="N519" s="20">
        <f>IF('Raw Scores'!D521=0, 0, _xlfn.NORM.DIST('Raw Scores'!D521,'Raw Scores'!D$2,'Raw Scores'!D$3,TRUE))</f>
        <v>0.2659451995809915</v>
      </c>
      <c r="O519" s="8">
        <f t="shared" si="237"/>
        <v>0.2659451995809915</v>
      </c>
      <c r="P519" s="20">
        <f>IF('Raw Scores'!F521=0, 0, _xlfn.NORM.DIST('Raw Scores'!F521,'Raw Scores'!F$2,'Raw Scores'!F$3,TRUE))</f>
        <v>0</v>
      </c>
      <c r="Q519" s="20">
        <f t="shared" si="238"/>
        <v>0</v>
      </c>
      <c r="R519" s="55">
        <f t="shared" si="239"/>
        <v>0.13297259979049575</v>
      </c>
      <c r="S519" s="8">
        <f t="shared" si="240"/>
        <v>0.13297259979049575</v>
      </c>
      <c r="T519" s="20">
        <f>IF('Raw Scores'!E521=0, 0, _xlfn.NORM.DIST('Raw Scores'!E521,'Raw Scores'!E$2,'Raw Scores'!E$3,TRUE))</f>
        <v>0.29292760243322324</v>
      </c>
      <c r="U519" s="20">
        <f t="shared" si="241"/>
        <v>0.29292760243322324</v>
      </c>
      <c r="V519" s="20">
        <f>IF('Raw Scores'!G521=0, 0, _xlfn.NORM.DIST('Raw Scores'!G521,'Raw Scores'!G$2,'Raw Scores'!G$3,TRUE))</f>
        <v>0.52932272150717141</v>
      </c>
      <c r="W519" s="8">
        <f t="shared" si="242"/>
        <v>0.52932272150717141</v>
      </c>
      <c r="X519" s="20">
        <f>IF('Raw Scores'!L521=0, 0, _xlfn.NORM.DIST('Raw Scores'!L521,'Raw Scores'!L$2,'Raw Scores'!L$3,TRUE))</f>
        <v>0</v>
      </c>
      <c r="Y519" s="20">
        <f t="shared" si="243"/>
        <v>0</v>
      </c>
      <c r="Z519" s="41">
        <f t="shared" si="244"/>
        <v>0.27408344131346485</v>
      </c>
      <c r="AA519" s="8">
        <f t="shared" si="245"/>
        <v>0.27408344131346485</v>
      </c>
      <c r="AB519" s="20">
        <f>IF('Raw Scores'!H521=0, 0, _xlfn.NORM.DIST('Raw Scores'!H521,'Raw Scores'!H$2,'Raw Scores'!H$3,TRUE))</f>
        <v>0.89610371970002689</v>
      </c>
      <c r="AC519" s="8">
        <f t="shared" si="246"/>
        <v>0.89610371970002689</v>
      </c>
      <c r="AD519" s="20">
        <f>IF('Raw Scores'!I521=0, 0, _xlfn.NORM.DIST('Raw Scores'!I521,'Raw Scores'!I$2,'Raw Scores'!I$3,TRUE))</f>
        <v>0.78792957209410519</v>
      </c>
      <c r="AE519" s="8">
        <f t="shared" si="247"/>
        <v>0.78792957209410519</v>
      </c>
      <c r="AF519" s="20">
        <f>IF('Raw Scores'!J521=0, 0, _xlfn.NORM.DIST('Raw Scores'!J521,'Raw Scores'!J$2,'Raw Scores'!J$3,TRUE))</f>
        <v>0</v>
      </c>
      <c r="AG519" s="8">
        <f t="shared" si="248"/>
        <v>0</v>
      </c>
      <c r="AH519" s="20">
        <f>IF('Raw Scores'!K521=0, 0, _xlfn.NORM.DIST('Raw Scores'!K521,'Raw Scores'!K$2,'Raw Scores'!K$3,TRUE))</f>
        <v>0</v>
      </c>
      <c r="AI519" s="8">
        <f t="shared" si="249"/>
        <v>0</v>
      </c>
      <c r="AJ519" s="20">
        <f t="shared" si="250"/>
        <v>0</v>
      </c>
      <c r="AK519" s="8">
        <f t="shared" si="251"/>
        <v>0</v>
      </c>
      <c r="AL519" s="42">
        <f t="shared" si="252"/>
        <v>0.56134443059804395</v>
      </c>
      <c r="AM519" s="8">
        <f t="shared" si="253"/>
        <v>0.56134443059804395</v>
      </c>
      <c r="AN519" s="20">
        <f>IF('Raw Scores'!M521=0, 0, _xlfn.NORM.DIST('Raw Scores'!M521,'Raw Scores'!M$2,'Raw Scores'!M$3,TRUE))</f>
        <v>0</v>
      </c>
      <c r="AO519" s="8">
        <f t="shared" si="254"/>
        <v>0</v>
      </c>
      <c r="AP519" s="20">
        <f>IF('Raw Scores'!N521=0, 0, _xlfn.NORM.DIST('Raw Scores'!N521,'Raw Scores'!N$2,'Raw Scores'!N$3,TRUE))</f>
        <v>0</v>
      </c>
      <c r="AQ519" s="8">
        <f t="shared" si="255"/>
        <v>0</v>
      </c>
      <c r="AR519" s="43">
        <f t="shared" si="256"/>
        <v>0</v>
      </c>
      <c r="AS519" s="8">
        <f t="shared" si="257"/>
        <v>0</v>
      </c>
      <c r="AT519" s="44">
        <f>IF('Raw Scores'!O521=0, 0, _xlfn.NORM.DIST('Raw Scores'!O521,'Raw Scores'!O$2,'Raw Scores'!O$3,TRUE))</f>
        <v>0.52709720298677754</v>
      </c>
      <c r="AU519" s="8">
        <f t="shared" si="258"/>
        <v>0.52709720298677754</v>
      </c>
      <c r="AV519" s="17">
        <f>IF('Raw Scores'!P521=0, 0, _xlfn.NORM.DIST('Raw Scores'!P521,'Raw Scores'!P$2,'Raw Scores'!P$3,TRUE))</f>
        <v>0</v>
      </c>
      <c r="AW519" s="8">
        <f t="shared" si="259"/>
        <v>0</v>
      </c>
      <c r="AX519" s="45">
        <f>IFERROR(_xlfn.IFNA((J519*$J$3+L519*$L$3+R519*$R$3+Z519*$Z$3+AL519*$AL$3+AR519*$AR$3+AT519*$AT$3+AV519*$AV$3)/VLOOKUP(A519,CTP_Export!$D$1:$AN$953,37,0),0),0)</f>
        <v>8.1322728093827069E-9</v>
      </c>
      <c r="AY519">
        <f t="shared" si="261"/>
        <v>1.4999077657754332E-8</v>
      </c>
      <c r="AZ519">
        <f t="array" ref="AZ519">IF(COUNTIF(C:C, C519) &gt; 1, STDEV(IF(C:C=C519,AX:AX)), 0)</f>
        <v>2.565830134498037E-8</v>
      </c>
      <c r="BA519" s="50">
        <f>IF(VLOOKUP(A519,CTP_Export!$D$1:$AN$953,37,0)&gt;0,IF(COUNTIF(C:C,C519)&gt;1,IFERROR(_xlfn.NORM.DIST(AX519,AY519,AZ519,TRUE),0)*1,0),0)</f>
        <v>0.3944939634741163</v>
      </c>
    </row>
    <row r="520" spans="1:53">
      <c r="A520" s="8" t="str">
        <f>'Raw Scores'!A522</f>
        <v>Frnk12</v>
      </c>
      <c r="B520" s="8" t="str">
        <f>IF(_xlfn.XLOOKUP(A520,CTP_Export!D:D,CTP_Export!K:K,,0)=0, _xlfn.XLOOKUP(A520,CTP_Export!D:D,CTP_Export!F:F,,0), _xlfn.XLOOKUP(A520,CTP_Export!D:D,CTP_Export!K:K,,0))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20" s="8" t="str">
        <f>_xlfn.IFNA(_xlfn.XLOOKUP(A520,CTP_Export!D:D,CTP_Export!AM:AM,,0),"")</f>
        <v>New Location</v>
      </c>
      <c r="D520" s="79" t="str">
        <f>_xlfn.IFNA(_xlfn.XLOOKUP(A520,CTP_Export!D:D,CTP_Export!AK:AK,,0),"")</f>
        <v>Franklin</v>
      </c>
      <c r="E520" s="79" t="str">
        <f>_xlfn.IFNA(_xlfn.XLOOKUP(A520,CTP_Export!D:D,CTP_Export!CL:CL,,0),"")</f>
        <v>Division</v>
      </c>
      <c r="F520" s="79">
        <f t="shared" si="260"/>
        <v>497</v>
      </c>
      <c r="G520" s="79">
        <f>_xlfn.XLOOKUP(A520,CTP_Export!$D$2:$D$1245,CTP_Export!AX$2:AX$1245, "-",0)</f>
        <v>0</v>
      </c>
      <c r="H520" s="20">
        <f t="shared" si="233"/>
        <v>0.25081044444920447</v>
      </c>
      <c r="I520" s="8">
        <f t="shared" si="234"/>
        <v>0.25081044444920447</v>
      </c>
      <c r="J520" s="53">
        <f>'Raw Scores'!B522/100</f>
        <v>0.13601566137773699</v>
      </c>
      <c r="K520" s="8">
        <f t="shared" si="235"/>
        <v>0.13601566137773699</v>
      </c>
      <c r="L520" s="54">
        <f>IF('Raw Scores'!C522=0, 0, _xlfn.NORM.DIST('Raw Scores'!C522,'Raw Scores'!C$2,'Raw Scores'!C$3,TRUE))</f>
        <v>0</v>
      </c>
      <c r="M520" s="8">
        <f t="shared" si="236"/>
        <v>0</v>
      </c>
      <c r="N520" s="20">
        <f>IF('Raw Scores'!D522=0, 0, _xlfn.NORM.DIST('Raw Scores'!D522,'Raw Scores'!D$2,'Raw Scores'!D$3,TRUE))</f>
        <v>0</v>
      </c>
      <c r="O520" s="8">
        <f t="shared" si="237"/>
        <v>0</v>
      </c>
      <c r="P520" s="20">
        <f>IF('Raw Scores'!F522=0, 0, _xlfn.NORM.DIST('Raw Scores'!F522,'Raw Scores'!F$2,'Raw Scores'!F$3,TRUE))</f>
        <v>0.53009935004326958</v>
      </c>
      <c r="Q520" s="20">
        <f t="shared" si="238"/>
        <v>0.53009935004326958</v>
      </c>
      <c r="R520" s="55">
        <f t="shared" si="239"/>
        <v>0.26504967502163479</v>
      </c>
      <c r="S520" s="8">
        <f t="shared" si="240"/>
        <v>0.26504967502163479</v>
      </c>
      <c r="T520" s="20">
        <f>IF('Raw Scores'!E522=0, 0, _xlfn.NORM.DIST('Raw Scores'!E522,'Raw Scores'!E$2,'Raw Scores'!E$3,TRUE))</f>
        <v>0</v>
      </c>
      <c r="U520" s="20">
        <f t="shared" si="241"/>
        <v>0</v>
      </c>
      <c r="V520" s="20">
        <f>IF('Raw Scores'!G522=0, 0, _xlfn.NORM.DIST('Raw Scores'!G522,'Raw Scores'!G$2,'Raw Scores'!G$3,TRUE))</f>
        <v>0.5293122249930402</v>
      </c>
      <c r="W520" s="8">
        <f t="shared" si="242"/>
        <v>0.5293122249930402</v>
      </c>
      <c r="X520" s="20">
        <f>IF('Raw Scores'!L522=0, 0, _xlfn.NORM.DIST('Raw Scores'!L522,'Raw Scores'!L$2,'Raw Scores'!L$3,TRUE))</f>
        <v>0.68915512922081068</v>
      </c>
      <c r="Y520" s="20">
        <f t="shared" si="243"/>
        <v>0.68915512922081068</v>
      </c>
      <c r="Z520" s="41">
        <f t="shared" si="244"/>
        <v>0.40615578473795028</v>
      </c>
      <c r="AA520" s="8">
        <f t="shared" si="245"/>
        <v>0.40615578473795028</v>
      </c>
      <c r="AB520" s="20">
        <f>IF('Raw Scores'!H522=0, 0, _xlfn.NORM.DIST('Raw Scores'!H522,'Raw Scores'!H$2,'Raw Scores'!H$3,TRUE))</f>
        <v>0.8296304030625119</v>
      </c>
      <c r="AC520" s="8">
        <f t="shared" si="246"/>
        <v>0.8296304030625119</v>
      </c>
      <c r="AD520" s="20">
        <f>IF('Raw Scores'!I522=0, 0, _xlfn.NORM.DIST('Raw Scores'!I522,'Raw Scores'!I$2,'Raw Scores'!I$3,TRUE))</f>
        <v>0</v>
      </c>
      <c r="AE520" s="8">
        <f t="shared" si="247"/>
        <v>0</v>
      </c>
      <c r="AF520" s="20">
        <f>IF('Raw Scores'!J522=0, 0, _xlfn.NORM.DIST('Raw Scores'!J522,'Raw Scores'!J$2,'Raw Scores'!J$3,TRUE))</f>
        <v>0</v>
      </c>
      <c r="AG520" s="8">
        <f t="shared" si="248"/>
        <v>0</v>
      </c>
      <c r="AH520" s="20">
        <f>IF('Raw Scores'!K522=0, 0, _xlfn.NORM.DIST('Raw Scores'!K522,'Raw Scores'!K$2,'Raw Scores'!K$3,TRUE))</f>
        <v>0</v>
      </c>
      <c r="AI520" s="8">
        <f t="shared" si="249"/>
        <v>0</v>
      </c>
      <c r="AJ520" s="20">
        <f t="shared" si="250"/>
        <v>0</v>
      </c>
      <c r="AK520" s="8">
        <f t="shared" si="251"/>
        <v>0</v>
      </c>
      <c r="AL520" s="42">
        <f t="shared" si="252"/>
        <v>0.27654346768750393</v>
      </c>
      <c r="AM520" s="8">
        <f t="shared" si="253"/>
        <v>0.27654346768750393</v>
      </c>
      <c r="AN520" s="20">
        <f>IF('Raw Scores'!M522=0, 0, _xlfn.NORM.DIST('Raw Scores'!M522,'Raw Scores'!M$2,'Raw Scores'!M$3,TRUE))</f>
        <v>0</v>
      </c>
      <c r="AO520" s="8">
        <f t="shared" si="254"/>
        <v>0</v>
      </c>
      <c r="AP520" s="20">
        <f>IF('Raw Scores'!N522=0, 0, _xlfn.NORM.DIST('Raw Scores'!N522,'Raw Scores'!N$2,'Raw Scores'!N$3,TRUE))</f>
        <v>0</v>
      </c>
      <c r="AQ520" s="8">
        <f t="shared" si="255"/>
        <v>0</v>
      </c>
      <c r="AR520" s="43">
        <f t="shared" si="256"/>
        <v>0</v>
      </c>
      <c r="AS520" s="8">
        <f t="shared" si="257"/>
        <v>0</v>
      </c>
      <c r="AT520" s="44">
        <f>IF('Raw Scores'!O522=0, 0, _xlfn.NORM.DIST('Raw Scores'!O522,'Raw Scores'!O$2,'Raw Scores'!O$3,TRUE))</f>
        <v>0.471082416500959</v>
      </c>
      <c r="AU520" s="8">
        <f t="shared" si="258"/>
        <v>0.471082416500959</v>
      </c>
      <c r="AV520" s="17">
        <f>IF('Raw Scores'!P522=0, 0, _xlfn.NORM.DIST('Raw Scores'!P522,'Raw Scores'!P$2,'Raw Scores'!P$3,TRUE))</f>
        <v>0</v>
      </c>
      <c r="AW520" s="8">
        <f t="shared" si="259"/>
        <v>0</v>
      </c>
      <c r="AX520" s="45">
        <f>IFERROR(_xlfn.IFNA((J520*$J$3+L520*$L$3+R520*$R$3+Z520*$Z$3+AL520*$AL$3+AR520*$AR$3+AT520*$AT$3+AV520*$AV$3)/VLOOKUP(A520,CTP_Export!$D$1:$AN$953,37,0),0),0)</f>
        <v>4.73897832733844E-9</v>
      </c>
      <c r="AY520">
        <f t="shared" si="261"/>
        <v>1.4999077657754332E-8</v>
      </c>
      <c r="AZ520">
        <f t="array" ref="AZ520">IF(COUNTIF(C:C, C520) &gt; 1, STDEV(IF(C:C=C520,AX:AX)), 0)</f>
        <v>2.565830134498037E-8</v>
      </c>
      <c r="BA520" s="50">
        <f>IF(VLOOKUP(A520,CTP_Export!$D$1:$AN$953,37,0)&gt;0,IF(COUNTIF(C:C,C520)&gt;1,IFERROR(_xlfn.NORM.DIST(AX520,AY520,AZ520,TRUE),0)*1,0),0)</f>
        <v>0.34462449310853205</v>
      </c>
    </row>
    <row r="521" spans="1:53">
      <c r="A521" s="8" t="str">
        <f>'Raw Scores'!A523</f>
        <v>Frnk13</v>
      </c>
      <c r="B521" s="8" t="str">
        <f>IF(_xlfn.XLOOKUP(A521,CTP_Export!D:D,CTP_Export!K:K,,0)=0, _xlfn.XLOOKUP(A521,CTP_Export!D:D,CTP_Export!F:F,,0), _xlfn.XLOOKUP(A521,CTP_Export!D:D,CTP_Export!K:K,,0))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21" s="8" t="str">
        <f>_xlfn.IFNA(_xlfn.XLOOKUP(A521,CTP_Export!D:D,CTP_Export!AM:AM,,0),"")</f>
        <v>New Location</v>
      </c>
      <c r="D521" s="79" t="str">
        <f>_xlfn.IFNA(_xlfn.XLOOKUP(A521,CTP_Export!D:D,CTP_Export!AK:AK,,0),"")</f>
        <v>Franklin</v>
      </c>
      <c r="E521" s="79" t="str">
        <f>_xlfn.IFNA(_xlfn.XLOOKUP(A521,CTP_Export!D:D,CTP_Export!CL:CL,,0),"")</f>
        <v>Statewide</v>
      </c>
      <c r="F521" s="79">
        <f t="shared" si="260"/>
        <v>373</v>
      </c>
      <c r="G521" s="79">
        <f>_xlfn.XLOOKUP(A521,CTP_Export!$D$2:$D$1245,CTP_Export!AX$2:AX$1245, "-",0)</f>
        <v>0</v>
      </c>
      <c r="H521" s="20">
        <f t="shared" si="233"/>
        <v>0.30006662098803294</v>
      </c>
      <c r="I521" s="8">
        <f t="shared" si="234"/>
        <v>0.30006662098803294</v>
      </c>
      <c r="J521" s="53">
        <f>'Raw Scores'!B523/100</f>
        <v>0.18720530035099001</v>
      </c>
      <c r="K521" s="8">
        <f t="shared" si="235"/>
        <v>0.18720530035099001</v>
      </c>
      <c r="L521" s="54">
        <f>IF('Raw Scores'!C523=0, 0, _xlfn.NORM.DIST('Raw Scores'!C523,'Raw Scores'!C$2,'Raw Scores'!C$3,TRUE))</f>
        <v>0</v>
      </c>
      <c r="M521" s="8">
        <f t="shared" si="236"/>
        <v>0</v>
      </c>
      <c r="N521" s="20">
        <f>IF('Raw Scores'!D523=0, 0, _xlfn.NORM.DIST('Raw Scores'!D523,'Raw Scores'!D$2,'Raw Scores'!D$3,TRUE))</f>
        <v>0</v>
      </c>
      <c r="O521" s="8">
        <f t="shared" si="237"/>
        <v>0</v>
      </c>
      <c r="P521" s="20">
        <f>IF('Raw Scores'!F523=0, 0, _xlfn.NORM.DIST('Raw Scores'!F523,'Raw Scores'!F$2,'Raw Scores'!F$3,TRUE))</f>
        <v>0.52998115539386637</v>
      </c>
      <c r="Q521" s="20">
        <f t="shared" si="238"/>
        <v>0.52998115539386637</v>
      </c>
      <c r="R521" s="55">
        <f t="shared" si="239"/>
        <v>0.26499057769693318</v>
      </c>
      <c r="S521" s="8">
        <f t="shared" si="240"/>
        <v>0.26499057769693318</v>
      </c>
      <c r="T521" s="20">
        <f>IF('Raw Scores'!E523=0, 0, _xlfn.NORM.DIST('Raw Scores'!E523,'Raw Scores'!E$2,'Raw Scores'!E$3,TRUE))</f>
        <v>0</v>
      </c>
      <c r="U521" s="20">
        <f t="shared" si="241"/>
        <v>0</v>
      </c>
      <c r="V521" s="20">
        <f>IF('Raw Scores'!G523=0, 0, _xlfn.NORM.DIST('Raw Scores'!G523,'Raw Scores'!G$2,'Raw Scores'!G$3,TRUE))</f>
        <v>0.52925588764901466</v>
      </c>
      <c r="W521" s="8">
        <f t="shared" si="242"/>
        <v>0.52925588764901466</v>
      </c>
      <c r="X521" s="20">
        <f>IF('Raw Scores'!L523=0, 0, _xlfn.NORM.DIST('Raw Scores'!L523,'Raw Scores'!L$2,'Raw Scores'!L$3,TRUE))</f>
        <v>0.87964324044092013</v>
      </c>
      <c r="Y521" s="20">
        <f t="shared" si="243"/>
        <v>0.87964324044092013</v>
      </c>
      <c r="Z521" s="41">
        <f t="shared" si="244"/>
        <v>0.46963304269664491</v>
      </c>
      <c r="AA521" s="8">
        <f t="shared" si="245"/>
        <v>0.46963304269664491</v>
      </c>
      <c r="AB521" s="20">
        <f>IF('Raw Scores'!H523=0, 0, _xlfn.NORM.DIST('Raw Scores'!H523,'Raw Scores'!H$2,'Raw Scores'!H$3,TRUE))</f>
        <v>0.74973551517402193</v>
      </c>
      <c r="AC521" s="8">
        <f t="shared" si="246"/>
        <v>0.74973551517402193</v>
      </c>
      <c r="AD521" s="20">
        <f>IF('Raw Scores'!I523=0, 0, _xlfn.NORM.DIST('Raw Scores'!I523,'Raw Scores'!I$2,'Raw Scores'!I$3,TRUE))</f>
        <v>0.82587153978024452</v>
      </c>
      <c r="AE521" s="8">
        <f t="shared" si="247"/>
        <v>0.82587153978024452</v>
      </c>
      <c r="AF521" s="20">
        <f>IF('Raw Scores'!J523=0, 0, _xlfn.NORM.DIST('Raw Scores'!J523,'Raw Scores'!J$2,'Raw Scores'!J$3,TRUE))</f>
        <v>0</v>
      </c>
      <c r="AG521" s="8">
        <f t="shared" si="248"/>
        <v>0</v>
      </c>
      <c r="AH521" s="20">
        <f>IF('Raw Scores'!K523=0, 0, _xlfn.NORM.DIST('Raw Scores'!K523,'Raw Scores'!K$2,'Raw Scores'!K$3,TRUE))</f>
        <v>0</v>
      </c>
      <c r="AI521" s="8">
        <f t="shared" si="249"/>
        <v>0</v>
      </c>
      <c r="AJ521" s="20">
        <f t="shared" si="250"/>
        <v>0</v>
      </c>
      <c r="AK521" s="8">
        <f t="shared" si="251"/>
        <v>0</v>
      </c>
      <c r="AL521" s="42">
        <f t="shared" si="252"/>
        <v>0.52520235165142215</v>
      </c>
      <c r="AM521" s="8">
        <f t="shared" si="253"/>
        <v>0.52520235165142215</v>
      </c>
      <c r="AN521" s="20">
        <f>IF('Raw Scores'!M523=0, 0, _xlfn.NORM.DIST('Raw Scores'!M523,'Raw Scores'!M$2,'Raw Scores'!M$3,TRUE))</f>
        <v>0.4208208560508504</v>
      </c>
      <c r="AO521" s="8">
        <f t="shared" si="254"/>
        <v>0.4208208560508504</v>
      </c>
      <c r="AP521" s="20">
        <f>IF('Raw Scores'!N523=0, 0, _xlfn.NORM.DIST('Raw Scores'!N523,'Raw Scores'!N$2,'Raw Scores'!N$3,TRUE))</f>
        <v>0</v>
      </c>
      <c r="AQ521" s="8">
        <f t="shared" si="255"/>
        <v>0</v>
      </c>
      <c r="AR521" s="43">
        <f t="shared" si="256"/>
        <v>0.2104104280254252</v>
      </c>
      <c r="AS521" s="8">
        <f t="shared" si="257"/>
        <v>0.2104104280254252</v>
      </c>
      <c r="AT521" s="44">
        <f>IF('Raw Scores'!O523=0, 0, _xlfn.NORM.DIST('Raw Scores'!O523,'Raw Scores'!O$2,'Raw Scores'!O$3,TRUE))</f>
        <v>0.34575448365256084</v>
      </c>
      <c r="AU521" s="8">
        <f t="shared" si="258"/>
        <v>0.34575448365256084</v>
      </c>
      <c r="AV521" s="17">
        <f>IF('Raw Scores'!P523=0, 0, _xlfn.NORM.DIST('Raw Scores'!P523,'Raw Scores'!P$2,'Raw Scores'!P$3,TRUE))</f>
        <v>0</v>
      </c>
      <c r="AW521" s="8">
        <f t="shared" si="259"/>
        <v>0</v>
      </c>
      <c r="AX521" s="45">
        <f>IFERROR(_xlfn.IFNA((J521*$J$3+L521*$L$3+R521*$R$3+Z521*$Z$3+AL521*$AL$3+AR521*$AR$3+AT521*$AT$3+AV521*$AV$3)/VLOOKUP(A521,CTP_Export!$D$1:$AN$953,37,0),0),0)</f>
        <v>5.5022224816102489E-9</v>
      </c>
      <c r="AY521">
        <f t="shared" si="261"/>
        <v>1.4999077657754332E-8</v>
      </c>
      <c r="AZ521">
        <f t="array" ref="AZ521">IF(COUNTIF(C:C, C521) &gt; 1, STDEV(IF(C:C=C521,AX:AX)), 0)</f>
        <v>2.565830134498037E-8</v>
      </c>
      <c r="BA521" s="50">
        <f>IF(VLOOKUP(A521,CTP_Export!$D$1:$AN$953,37,0)&gt;0,IF(COUNTIF(C:C,C521)&gt;1,IFERROR(_xlfn.NORM.DIST(AX521,AY521,AZ521,TRUE),0)*1,0),0)</f>
        <v>0.3556435686239719</v>
      </c>
    </row>
    <row r="522" spans="1:53">
      <c r="A522" s="8" t="str">
        <f>'Raw Scores'!A524</f>
        <v>Frnk15</v>
      </c>
      <c r="B522" s="8" t="str">
        <f>IF(_xlfn.XLOOKUP(A522,CTP_Export!D:D,CTP_Export!K:K,,0)=0, _xlfn.XLOOKUP(A522,CTP_Export!D:D,CTP_Export!F:F,,0), _xlfn.XLOOKUP(A522,CTP_Export!D:D,CTP_Export!K:K,,0))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22" s="8" t="str">
        <f>_xlfn.IFNA(_xlfn.XLOOKUP(A522,CTP_Export!D:D,CTP_Export!AM:AM,,0),"")</f>
        <v>New Location</v>
      </c>
      <c r="D522" s="79" t="str">
        <f>_xlfn.IFNA(_xlfn.XLOOKUP(A522,CTP_Export!D:D,CTP_Export!AK:AK,,0),"")</f>
        <v>Franklin</v>
      </c>
      <c r="E522" s="79" t="str">
        <f>_xlfn.IFNA(_xlfn.XLOOKUP(A522,CTP_Export!D:D,CTP_Export!CL:CL,,0),"")</f>
        <v>Division</v>
      </c>
      <c r="F522" s="79">
        <f t="shared" si="260"/>
        <v>563</v>
      </c>
      <c r="G522" s="79">
        <f>_xlfn.XLOOKUP(A522,CTP_Export!$D$2:$D$1245,CTP_Export!AX$2:AX$1245, "-",0)</f>
        <v>0</v>
      </c>
      <c r="H522" s="20">
        <f t="shared" si="233"/>
        <v>0.19332790436347394</v>
      </c>
      <c r="I522" s="8">
        <f t="shared" si="234"/>
        <v>0.19332790436347394</v>
      </c>
      <c r="J522" s="53">
        <f>'Raw Scores'!B524/100</f>
        <v>0.15442356799475399</v>
      </c>
      <c r="K522" s="8">
        <f t="shared" si="235"/>
        <v>0.15442356799475399</v>
      </c>
      <c r="L522" s="54">
        <f>IF('Raw Scores'!C524=0, 0, _xlfn.NORM.DIST('Raw Scores'!C524,'Raw Scores'!C$2,'Raw Scores'!C$3,TRUE))</f>
        <v>0</v>
      </c>
      <c r="M522" s="8">
        <f t="shared" si="236"/>
        <v>0</v>
      </c>
      <c r="N522" s="20">
        <f>IF('Raw Scores'!D524=0, 0, _xlfn.NORM.DIST('Raw Scores'!D524,'Raw Scores'!D$2,'Raw Scores'!D$3,TRUE))</f>
        <v>0</v>
      </c>
      <c r="O522" s="8">
        <f t="shared" si="237"/>
        <v>0</v>
      </c>
      <c r="P522" s="20">
        <f>IF('Raw Scores'!F524=0, 0, _xlfn.NORM.DIST('Raw Scores'!F524,'Raw Scores'!F$2,'Raw Scores'!F$3,TRUE))</f>
        <v>0.53000650476131539</v>
      </c>
      <c r="Q522" s="20">
        <f t="shared" si="238"/>
        <v>0.53000650476131539</v>
      </c>
      <c r="R522" s="55">
        <f t="shared" si="239"/>
        <v>0.26500325238065769</v>
      </c>
      <c r="S522" s="8">
        <f t="shared" si="240"/>
        <v>0.26500325238065769</v>
      </c>
      <c r="T522" s="20">
        <f>IF('Raw Scores'!E524=0, 0, _xlfn.NORM.DIST('Raw Scores'!E524,'Raw Scores'!E$2,'Raw Scores'!E$3,TRUE))</f>
        <v>0</v>
      </c>
      <c r="U522" s="20">
        <f t="shared" si="241"/>
        <v>0</v>
      </c>
      <c r="V522" s="20">
        <f>IF('Raw Scores'!G524=0, 0, _xlfn.NORM.DIST('Raw Scores'!G524,'Raw Scores'!G$2,'Raw Scores'!G$3,TRUE))</f>
        <v>0.52923233539836323</v>
      </c>
      <c r="W522" s="8">
        <f t="shared" si="242"/>
        <v>0.52923233539836323</v>
      </c>
      <c r="X522" s="20">
        <f>IF('Raw Scores'!L524=0, 0, _xlfn.NORM.DIST('Raw Scores'!L524,'Raw Scores'!L$2,'Raw Scores'!L$3,TRUE))</f>
        <v>0.20858316667340154</v>
      </c>
      <c r="Y522" s="20">
        <f t="shared" si="243"/>
        <v>0.20858316667340154</v>
      </c>
      <c r="Z522" s="41">
        <f t="shared" si="244"/>
        <v>0.24593850069058826</v>
      </c>
      <c r="AA522" s="8">
        <f t="shared" si="245"/>
        <v>0.24593850069058826</v>
      </c>
      <c r="AB522" s="20">
        <f>IF('Raw Scores'!H524=0, 0, _xlfn.NORM.DIST('Raw Scores'!H524,'Raw Scores'!H$2,'Raw Scores'!H$3,TRUE))</f>
        <v>0</v>
      </c>
      <c r="AC522" s="8">
        <f t="shared" si="246"/>
        <v>0</v>
      </c>
      <c r="AD522" s="20">
        <f>IF('Raw Scores'!I524=0, 0, _xlfn.NORM.DIST('Raw Scores'!I524,'Raw Scores'!I$2,'Raw Scores'!I$3,TRUE))</f>
        <v>0</v>
      </c>
      <c r="AE522" s="8">
        <f t="shared" si="247"/>
        <v>0</v>
      </c>
      <c r="AF522" s="20">
        <f>IF('Raw Scores'!J524=0, 0, _xlfn.NORM.DIST('Raw Scores'!J524,'Raw Scores'!J$2,'Raw Scores'!J$3,TRUE))</f>
        <v>0</v>
      </c>
      <c r="AG522" s="8">
        <f t="shared" si="248"/>
        <v>0</v>
      </c>
      <c r="AH522" s="20">
        <f>IF('Raw Scores'!K524=0, 0, _xlfn.NORM.DIST('Raw Scores'!K524,'Raw Scores'!K$2,'Raw Scores'!K$3,TRUE))</f>
        <v>0</v>
      </c>
      <c r="AI522" s="8">
        <f t="shared" si="249"/>
        <v>0</v>
      </c>
      <c r="AJ522" s="20">
        <f t="shared" si="250"/>
        <v>0</v>
      </c>
      <c r="AK522" s="8">
        <f t="shared" si="251"/>
        <v>0</v>
      </c>
      <c r="AL522" s="42">
        <f t="shared" si="252"/>
        <v>0</v>
      </c>
      <c r="AM522" s="8">
        <f t="shared" si="253"/>
        <v>0</v>
      </c>
      <c r="AN522" s="20">
        <f>IF('Raw Scores'!M524=0, 0, _xlfn.NORM.DIST('Raw Scores'!M524,'Raw Scores'!M$2,'Raw Scores'!M$3,TRUE))</f>
        <v>0.43269819046054092</v>
      </c>
      <c r="AO522" s="8">
        <f t="shared" si="254"/>
        <v>0.43269819046054092</v>
      </c>
      <c r="AP522" s="20">
        <f>IF('Raw Scores'!N524=0, 0, _xlfn.NORM.DIST('Raw Scores'!N524,'Raw Scores'!N$2,'Raw Scores'!N$3,TRUE))</f>
        <v>0.22744489958303893</v>
      </c>
      <c r="AQ522" s="8">
        <f t="shared" si="255"/>
        <v>0.22744489958303893</v>
      </c>
      <c r="AR522" s="43">
        <f t="shared" si="256"/>
        <v>0.33007154502178992</v>
      </c>
      <c r="AS522" s="8">
        <f t="shared" si="257"/>
        <v>0.33007154502178992</v>
      </c>
      <c r="AT522" s="44">
        <f>IF('Raw Scores'!O524=0, 0, _xlfn.NORM.DIST('Raw Scores'!O524,'Raw Scores'!O$2,'Raw Scores'!O$3,TRUE))</f>
        <v>0.49026529862857798</v>
      </c>
      <c r="AU522" s="8">
        <f t="shared" si="258"/>
        <v>0.49026529862857798</v>
      </c>
      <c r="AV522" s="17">
        <f>IF('Raw Scores'!P524=0, 0, _xlfn.NORM.DIST('Raw Scores'!P524,'Raw Scores'!P$2,'Raw Scores'!P$3,TRUE))</f>
        <v>0</v>
      </c>
      <c r="AW522" s="8">
        <f t="shared" si="259"/>
        <v>0</v>
      </c>
      <c r="AX522" s="45">
        <f>IFERROR(_xlfn.IFNA((J522*$J$3+L522*$L$3+R522*$R$3+Z522*$Z$3+AL522*$AL$3+AR522*$AR$3+AT522*$AT$3+AV522*$AV$3)/VLOOKUP(A522,CTP_Export!$D$1:$AN$953,37,0),0),0)</f>
        <v>2.559400753156098E-9</v>
      </c>
      <c r="AY522">
        <f t="shared" si="261"/>
        <v>1.4999077657754332E-8</v>
      </c>
      <c r="AZ522">
        <f t="array" ref="AZ522">IF(COUNTIF(C:C, C522) &gt; 1, STDEV(IF(C:C=C522,AX:AX)), 0)</f>
        <v>2.565830134498037E-8</v>
      </c>
      <c r="BA522" s="50">
        <f>IF(VLOOKUP(A522,CTP_Export!$D$1:$AN$953,37,0)&gt;0,IF(COUNTIF(C:C,C522)&gt;1,IFERROR(_xlfn.NORM.DIST(AX522,AY522,AZ522,TRUE),0)*1,0),0)</f>
        <v>0.31390175112580676</v>
      </c>
    </row>
    <row r="523" spans="1:53">
      <c r="A523" s="8" t="str">
        <f>'Raw Scores'!A525</f>
        <v>Frnk20a</v>
      </c>
      <c r="B523" s="8" t="str">
        <f>IF(_xlfn.XLOOKUP(A523,CTP_Export!D:D,CTP_Export!K:K,,0)=0, _xlfn.XLOOKUP(A523,CTP_Export!D:D,CTP_Export!F:F,,0), _xlfn.XLOOKUP(A523,CTP_Export!D:D,CTP_Export!K:K,,0))</f>
        <v>Hicks Road Widening between Future Frankilinton South Bypass and Bert Winston Rd is currently a 2 lane Minor Thoroughfare. Pavement along this corridor is starting to show deterioration as a result of the heavy traffic using this route. The pavement condition survey rating shows a score less than 60, which indicates failure. The purpose of this project is to bring the pavement condition rating to an acceptable level (60 or better) that can accommodate the current and projected travel load.</v>
      </c>
      <c r="C523" s="8" t="str">
        <f>_xlfn.IFNA(_xlfn.XLOOKUP(A523,CTP_Export!D:D,CTP_Export!AM:AM,,0),"")</f>
        <v>Widening</v>
      </c>
      <c r="D523" s="79" t="str">
        <f>_xlfn.IFNA(_xlfn.XLOOKUP(A523,CTP_Export!D:D,CTP_Export!AK:AK,,0),"")</f>
        <v>Franklin</v>
      </c>
      <c r="E523" s="79" t="str">
        <f>_xlfn.IFNA(_xlfn.XLOOKUP(A523,CTP_Export!D:D,CTP_Export!CL:CL,,0),"")</f>
        <v>Division</v>
      </c>
      <c r="F523" s="79">
        <f t="shared" si="260"/>
        <v>495</v>
      </c>
      <c r="G523" s="79">
        <f>_xlfn.XLOOKUP(A523,CTP_Export!$D$2:$D$1245,CTP_Export!AX$2:AX$1245, "-",0)</f>
        <v>105.120775006226</v>
      </c>
      <c r="H523" s="20">
        <f t="shared" si="233"/>
        <v>0.25146447269377536</v>
      </c>
      <c r="I523" s="8">
        <f t="shared" si="234"/>
        <v>0.25146447269377536</v>
      </c>
      <c r="J523" s="53">
        <f>'Raw Scores'!B525/100</f>
        <v>0.13366686110271001</v>
      </c>
      <c r="K523" s="8">
        <f t="shared" si="235"/>
        <v>0.13366686110271001</v>
      </c>
      <c r="L523" s="54">
        <f>IF('Raw Scores'!C525=0, 0, _xlfn.NORM.DIST('Raw Scores'!C525,'Raw Scores'!C$2,'Raw Scores'!C$3,TRUE))</f>
        <v>0</v>
      </c>
      <c r="M523" s="8">
        <f t="shared" si="236"/>
        <v>0</v>
      </c>
      <c r="N523" s="20">
        <f>IF('Raw Scores'!D525=0, 0, _xlfn.NORM.DIST('Raw Scores'!D525,'Raw Scores'!D$2,'Raw Scores'!D$3,TRUE))</f>
        <v>0.27961754122116139</v>
      </c>
      <c r="O523" s="8">
        <f t="shared" si="237"/>
        <v>0.27961754122116139</v>
      </c>
      <c r="P523" s="20">
        <f>IF('Raw Scores'!F525=0, 0, _xlfn.NORM.DIST('Raw Scores'!F525,'Raw Scores'!F$2,'Raw Scores'!F$3,TRUE))</f>
        <v>0.53012597625369096</v>
      </c>
      <c r="Q523" s="20">
        <f t="shared" si="238"/>
        <v>0.53012597625369096</v>
      </c>
      <c r="R523" s="55">
        <f t="shared" si="239"/>
        <v>0.4048717587374262</v>
      </c>
      <c r="S523" s="8">
        <f t="shared" si="240"/>
        <v>0.4048717587374262</v>
      </c>
      <c r="T523" s="20">
        <f>IF('Raw Scores'!E525=0, 0, _xlfn.NORM.DIST('Raw Scores'!E525,'Raw Scores'!E$2,'Raw Scores'!E$3,TRUE))</f>
        <v>0.29893955079953455</v>
      </c>
      <c r="U523" s="20">
        <f t="shared" si="241"/>
        <v>0.29893955079953455</v>
      </c>
      <c r="V523" s="20">
        <f>IF('Raw Scores'!G525=0, 0, _xlfn.NORM.DIST('Raw Scores'!G525,'Raw Scores'!G$2,'Raw Scores'!G$3,TRUE))</f>
        <v>0.52932255314113963</v>
      </c>
      <c r="W523" s="8">
        <f t="shared" si="242"/>
        <v>0.52932255314113963</v>
      </c>
      <c r="X523" s="20">
        <f>IF('Raw Scores'!L525=0, 0, _xlfn.NORM.DIST('Raw Scores'!L525,'Raw Scores'!L$2,'Raw Scores'!L$3,TRUE))</f>
        <v>0.20191889173123054</v>
      </c>
      <c r="Y523" s="20">
        <f t="shared" si="243"/>
        <v>0.20191889173123054</v>
      </c>
      <c r="Z523" s="41">
        <f t="shared" si="244"/>
        <v>0.34339366522396819</v>
      </c>
      <c r="AA523" s="8">
        <f t="shared" si="245"/>
        <v>0.34339366522396819</v>
      </c>
      <c r="AB523" s="20">
        <f>IF('Raw Scores'!H525=0, 0, _xlfn.NORM.DIST('Raw Scores'!H525,'Raw Scores'!H$2,'Raw Scores'!H$3,TRUE))</f>
        <v>0</v>
      </c>
      <c r="AC523" s="8">
        <f t="shared" si="246"/>
        <v>0</v>
      </c>
      <c r="AD523" s="20">
        <f>IF('Raw Scores'!I525=0, 0, _xlfn.NORM.DIST('Raw Scores'!I525,'Raw Scores'!I$2,'Raw Scores'!I$3,TRUE))</f>
        <v>0</v>
      </c>
      <c r="AE523" s="8">
        <f t="shared" si="247"/>
        <v>0</v>
      </c>
      <c r="AF523" s="20">
        <f>IF('Raw Scores'!J525=0, 0, _xlfn.NORM.DIST('Raw Scores'!J525,'Raw Scores'!J$2,'Raw Scores'!J$3,TRUE))</f>
        <v>0</v>
      </c>
      <c r="AG523" s="8">
        <f t="shared" si="248"/>
        <v>0</v>
      </c>
      <c r="AH523" s="20">
        <f>IF('Raw Scores'!K525=0, 0, _xlfn.NORM.DIST('Raw Scores'!K525,'Raw Scores'!K$2,'Raw Scores'!K$3,TRUE))</f>
        <v>0</v>
      </c>
      <c r="AI523" s="8">
        <f t="shared" si="249"/>
        <v>0</v>
      </c>
      <c r="AJ523" s="20">
        <f t="shared" si="250"/>
        <v>0</v>
      </c>
      <c r="AK523" s="8">
        <f t="shared" si="251"/>
        <v>0</v>
      </c>
      <c r="AL523" s="42">
        <f t="shared" si="252"/>
        <v>0</v>
      </c>
      <c r="AM523" s="8">
        <f t="shared" si="253"/>
        <v>0</v>
      </c>
      <c r="AN523" s="20">
        <f>IF('Raw Scores'!M525=0, 0, _xlfn.NORM.DIST('Raw Scores'!M525,'Raw Scores'!M$2,'Raw Scores'!M$3,TRUE))</f>
        <v>0</v>
      </c>
      <c r="AO523" s="8">
        <f t="shared" si="254"/>
        <v>0</v>
      </c>
      <c r="AP523" s="20">
        <f>IF('Raw Scores'!N525=0, 0, _xlfn.NORM.DIST('Raw Scores'!N525,'Raw Scores'!N$2,'Raw Scores'!N$3,TRUE))</f>
        <v>0</v>
      </c>
      <c r="AQ523" s="8">
        <f t="shared" si="255"/>
        <v>0</v>
      </c>
      <c r="AR523" s="43">
        <f t="shared" si="256"/>
        <v>0</v>
      </c>
      <c r="AS523" s="8">
        <f t="shared" si="257"/>
        <v>0</v>
      </c>
      <c r="AT523" s="44">
        <f>IF('Raw Scores'!O525=0, 0, _xlfn.NORM.DIST('Raw Scores'!O525,'Raw Scores'!O$2,'Raw Scores'!O$3,TRUE))</f>
        <v>0.52755825969503056</v>
      </c>
      <c r="AU523" s="8">
        <f t="shared" si="258"/>
        <v>0.52755825969503056</v>
      </c>
      <c r="AV523" s="17">
        <f>IF('Raw Scores'!P525=0, 0, _xlfn.NORM.DIST('Raw Scores'!P525,'Raw Scores'!P$2,'Raw Scores'!P$3,TRUE))</f>
        <v>0</v>
      </c>
      <c r="AW523" s="8">
        <f t="shared" si="259"/>
        <v>0</v>
      </c>
      <c r="AX523" s="45">
        <f>IFERROR(_xlfn.IFNA((J523*$J$3+L523*$L$3+R523*$R$3+Z523*$Z$3+AL523*$AL$3+AR523*$AR$3+AT523*$AT$3+AV523*$AV$3)/VLOOKUP(A523,CTP_Export!$D$1:$AN$953,37,0),0),0)</f>
        <v>6.2692668535520224E-9</v>
      </c>
      <c r="AY523">
        <f t="shared" si="261"/>
        <v>1.0293640434885006E-8</v>
      </c>
      <c r="AZ523">
        <f t="array" ref="AZ523">IF(COUNTIF(C:C, C523) &gt; 1, STDEV(IF(C:C=C523,AX:AX)), 0)</f>
        <v>1.959515603841011E-8</v>
      </c>
      <c r="BA523" s="50">
        <f>IF(VLOOKUP(A523,CTP_Export!$D$1:$AN$953,37,0)&gt;0,IF(COUNTIF(C:C,C523)&gt;1,IFERROR(_xlfn.NORM.DIST(AX523,AY523,AZ523,TRUE),0)*1,0),0)</f>
        <v>0.41863920854485609</v>
      </c>
    </row>
    <row r="524" spans="1:53">
      <c r="A524" s="8" t="str">
        <f>'Raw Scores'!A526</f>
        <v>Frnk20b</v>
      </c>
      <c r="B524" s="8" t="str">
        <f>IF(_xlfn.XLOOKUP(A524,CTP_Export!D:D,CTP_Export!K:K,,0)=0, _xlfn.XLOOKUP(A524,CTP_Export!D:D,CTP_Export!F:F,,0), _xlfn.XLOOKUP(A524,CTP_Export!D:D,CTP_Export!K:K,,0))</f>
        <v>Hicks Road Widening is proposed to be a 4 lane Major Thoroughfare between Bert Winston Rd and Cedar Creek Rd. An AADT exceeding current capacity is expected in the planning horizon year (2055) which would cause Hicks Road Widening to operate inefficiently in 2055. The purpose of this project is to reduce congestion so Hicks Road Widening will operate more efficiently in 2055.</v>
      </c>
      <c r="C524" s="8" t="str">
        <f>_xlfn.IFNA(_xlfn.XLOOKUP(A524,CTP_Export!D:D,CTP_Export!AM:AM,,0),"")</f>
        <v>Widening</v>
      </c>
      <c r="D524" s="79" t="str">
        <f>_xlfn.IFNA(_xlfn.XLOOKUP(A524,CTP_Export!D:D,CTP_Export!AK:AK,,0),"")</f>
        <v>Franklin</v>
      </c>
      <c r="E524" s="79" t="str">
        <f>_xlfn.IFNA(_xlfn.XLOOKUP(A524,CTP_Export!D:D,CTP_Export!CL:CL,,0),"")</f>
        <v>Division</v>
      </c>
      <c r="F524" s="79">
        <f t="shared" si="260"/>
        <v>478</v>
      </c>
      <c r="G524" s="79">
        <f>_xlfn.XLOOKUP(A524,CTP_Export!$D$2:$D$1245,CTP_Export!AX$2:AX$1245, "-",0)</f>
        <v>60.883451487522798</v>
      </c>
      <c r="H524" s="20">
        <f t="shared" si="233"/>
        <v>0.25771389812462808</v>
      </c>
      <c r="I524" s="8">
        <f t="shared" si="234"/>
        <v>0.25771389812462808</v>
      </c>
      <c r="J524" s="53">
        <f>'Raw Scores'!B526/100</f>
        <v>0.164952620168477</v>
      </c>
      <c r="K524" s="8">
        <f t="shared" si="235"/>
        <v>0.164952620168477</v>
      </c>
      <c r="L524" s="54">
        <f>IF('Raw Scores'!C526=0, 0, _xlfn.NORM.DIST('Raw Scores'!C526,'Raw Scores'!C$2,'Raw Scores'!C$3,TRUE))</f>
        <v>0</v>
      </c>
      <c r="M524" s="8">
        <f t="shared" si="236"/>
        <v>0</v>
      </c>
      <c r="N524" s="20">
        <f>IF('Raw Scores'!D526=0, 0, _xlfn.NORM.DIST('Raw Scores'!D526,'Raw Scores'!D$2,'Raw Scores'!D$3,TRUE))</f>
        <v>0.30004133130166777</v>
      </c>
      <c r="O524" s="8">
        <f t="shared" si="237"/>
        <v>0.30004133130166777</v>
      </c>
      <c r="P524" s="20">
        <f>IF('Raw Scores'!F526=0, 0, _xlfn.NORM.DIST('Raw Scores'!F526,'Raw Scores'!F$2,'Raw Scores'!F$3,TRUE))</f>
        <v>0.53012176945349432</v>
      </c>
      <c r="Q524" s="20">
        <f t="shared" si="238"/>
        <v>0.53012176945349432</v>
      </c>
      <c r="R524" s="55">
        <f t="shared" si="239"/>
        <v>0.41508155037758104</v>
      </c>
      <c r="S524" s="8">
        <f t="shared" si="240"/>
        <v>0.41508155037758104</v>
      </c>
      <c r="T524" s="20">
        <f>IF('Raw Scores'!E526=0, 0, _xlfn.NORM.DIST('Raw Scores'!E526,'Raw Scores'!E$2,'Raw Scores'!E$3,TRUE))</f>
        <v>0.30476183526004291</v>
      </c>
      <c r="U524" s="20">
        <f t="shared" si="241"/>
        <v>0.30476183526004291</v>
      </c>
      <c r="V524" s="20">
        <f>IF('Raw Scores'!G526=0, 0, _xlfn.NORM.DIST('Raw Scores'!G526,'Raw Scores'!G$2,'Raw Scores'!G$3,TRUE))</f>
        <v>0.52932011137543167</v>
      </c>
      <c r="W524" s="8">
        <f t="shared" si="242"/>
        <v>0.52932011137543167</v>
      </c>
      <c r="X524" s="20">
        <f>IF('Raw Scores'!L526=0, 0, _xlfn.NORM.DIST('Raw Scores'!L526,'Raw Scores'!L$2,'Raw Scores'!L$3,TRUE))</f>
        <v>0.41693885801563907</v>
      </c>
      <c r="Y524" s="20">
        <f t="shared" si="243"/>
        <v>0.41693885801563907</v>
      </c>
      <c r="Z524" s="41">
        <f t="shared" si="244"/>
        <v>0.41700693488370455</v>
      </c>
      <c r="AA524" s="8">
        <f t="shared" si="245"/>
        <v>0.41700693488370455</v>
      </c>
      <c r="AB524" s="20">
        <f>IF('Raw Scores'!H526=0, 0, _xlfn.NORM.DIST('Raw Scores'!H526,'Raw Scores'!H$2,'Raw Scores'!H$3,TRUE))</f>
        <v>0</v>
      </c>
      <c r="AC524" s="8">
        <f t="shared" si="246"/>
        <v>0</v>
      </c>
      <c r="AD524" s="20">
        <f>IF('Raw Scores'!I526=0, 0, _xlfn.NORM.DIST('Raw Scores'!I526,'Raw Scores'!I$2,'Raw Scores'!I$3,TRUE))</f>
        <v>0</v>
      </c>
      <c r="AE524" s="8">
        <f t="shared" si="247"/>
        <v>0</v>
      </c>
      <c r="AF524" s="20">
        <f>IF('Raw Scores'!J526=0, 0, _xlfn.NORM.DIST('Raw Scores'!J526,'Raw Scores'!J$2,'Raw Scores'!J$3,TRUE))</f>
        <v>0</v>
      </c>
      <c r="AG524" s="8">
        <f t="shared" si="248"/>
        <v>0</v>
      </c>
      <c r="AH524" s="20">
        <f>IF('Raw Scores'!K526=0, 0, _xlfn.NORM.DIST('Raw Scores'!K526,'Raw Scores'!K$2,'Raw Scores'!K$3,TRUE))</f>
        <v>0</v>
      </c>
      <c r="AI524" s="8">
        <f t="shared" si="249"/>
        <v>0</v>
      </c>
      <c r="AJ524" s="20">
        <f t="shared" si="250"/>
        <v>0</v>
      </c>
      <c r="AK524" s="8">
        <f t="shared" si="251"/>
        <v>0</v>
      </c>
      <c r="AL524" s="42">
        <f t="shared" si="252"/>
        <v>0</v>
      </c>
      <c r="AM524" s="8">
        <f t="shared" si="253"/>
        <v>0</v>
      </c>
      <c r="AN524" s="20">
        <f>IF('Raw Scores'!M526=0, 0, _xlfn.NORM.DIST('Raw Scores'!M526,'Raw Scores'!M$2,'Raw Scores'!M$3,TRUE))</f>
        <v>0.39729144601721922</v>
      </c>
      <c r="AO524" s="8">
        <f t="shared" si="254"/>
        <v>0.39729144601721922</v>
      </c>
      <c r="AP524" s="20">
        <f>IF('Raw Scores'!N526=0, 0, _xlfn.NORM.DIST('Raw Scores'!N526,'Raw Scores'!N$2,'Raw Scores'!N$3,TRUE))</f>
        <v>0</v>
      </c>
      <c r="AQ524" s="8">
        <f t="shared" si="255"/>
        <v>0</v>
      </c>
      <c r="AR524" s="43">
        <f t="shared" si="256"/>
        <v>0.19864572300860961</v>
      </c>
      <c r="AS524" s="8">
        <f t="shared" si="257"/>
        <v>0.19864572300860961</v>
      </c>
      <c r="AT524" s="44">
        <f>IF('Raw Scores'!O526=0, 0, _xlfn.NORM.DIST('Raw Scores'!O526,'Raw Scores'!O$2,'Raw Scores'!O$3,TRUE))</f>
        <v>0.5121716491697772</v>
      </c>
      <c r="AU524" s="8">
        <f t="shared" si="258"/>
        <v>0.5121716491697772</v>
      </c>
      <c r="AV524" s="17">
        <f>IF('Raw Scores'!P526=0, 0, _xlfn.NORM.DIST('Raw Scores'!P526,'Raw Scores'!P$2,'Raw Scores'!P$3,TRUE))</f>
        <v>0</v>
      </c>
      <c r="AW524" s="8">
        <f t="shared" si="259"/>
        <v>0</v>
      </c>
      <c r="AX524" s="45">
        <f>IFERROR(_xlfn.IFNA((J524*$J$3+L524*$L$3+R524*$R$3+Z524*$Z$3+AL524*$AL$3+AR524*$AR$3+AT524*$AT$3+AV524*$AV$3)/VLOOKUP(A524,CTP_Export!$D$1:$AN$953,37,0),0),0)</f>
        <v>3.1450327104008204E-9</v>
      </c>
      <c r="AY524">
        <f t="shared" si="261"/>
        <v>1.0293640434885006E-8</v>
      </c>
      <c r="AZ524">
        <f t="array" ref="AZ524">IF(COUNTIF(C:C, C524) &gt; 1, STDEV(IF(C:C=C524,AX:AX)), 0)</f>
        <v>1.959515603841011E-8</v>
      </c>
      <c r="BA524" s="50">
        <f>IF(VLOOKUP(A524,CTP_Export!$D$1:$AN$953,37,0)&gt;0,IF(COUNTIF(C:C,C524)&gt;1,IFERROR(_xlfn.NORM.DIST(AX524,AY524,AZ524,TRUE),0)*1,0),0)</f>
        <v>0.35762473699785391</v>
      </c>
    </row>
    <row r="525" spans="1:53">
      <c r="A525" s="8" t="str">
        <f>'Raw Scores'!A527</f>
        <v>Frnk25</v>
      </c>
      <c r="B525" s="8" t="str">
        <f>IF(_xlfn.XLOOKUP(A525,CTP_Export!D:D,CTP_Export!K:K,,0)=0, _xlfn.XLOOKUP(A525,CTP_Export!D:D,CTP_Export!F:F,,0), _xlfn.XLOOKUP(A525,CTP_Export!D:D,CTP_Export!K:K,,0))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25" s="8" t="str">
        <f>_xlfn.IFNA(_xlfn.XLOOKUP(A525,CTP_Export!D:D,CTP_Export!AM:AM,,0),"")</f>
        <v>New Location</v>
      </c>
      <c r="D525" s="79" t="str">
        <f>_xlfn.IFNA(_xlfn.XLOOKUP(A525,CTP_Export!D:D,CTP_Export!AK:AK,,0),"")</f>
        <v>Franklin</v>
      </c>
      <c r="E525" s="79" t="str">
        <f>_xlfn.IFNA(_xlfn.XLOOKUP(A525,CTP_Export!D:D,CTP_Export!CL:CL,,0),"")</f>
        <v>Statewide</v>
      </c>
      <c r="F525" s="79">
        <f t="shared" si="260"/>
        <v>496</v>
      </c>
      <c r="G525" s="79">
        <f>_xlfn.XLOOKUP(A525,CTP_Export!$D$2:$D$1245,CTP_Export!AX$2:AX$1245, "-",0)</f>
        <v>0</v>
      </c>
      <c r="H525" s="20">
        <f t="shared" si="233"/>
        <v>0.25087477639028277</v>
      </c>
      <c r="I525" s="8">
        <f t="shared" si="234"/>
        <v>0.25087477639028277</v>
      </c>
      <c r="J525" s="53">
        <f>'Raw Scores'!B527/100</f>
        <v>0.16629477394058997</v>
      </c>
      <c r="K525" s="8">
        <f t="shared" si="235"/>
        <v>0.16629477394058997</v>
      </c>
      <c r="L525" s="54">
        <f>IF('Raw Scores'!C527=0, 0, _xlfn.NORM.DIST('Raw Scores'!C527,'Raw Scores'!C$2,'Raw Scores'!C$3,TRUE))</f>
        <v>0</v>
      </c>
      <c r="M525" s="8">
        <f t="shared" si="236"/>
        <v>0</v>
      </c>
      <c r="N525" s="20">
        <f>IF('Raw Scores'!D527=0, 0, _xlfn.NORM.DIST('Raw Scores'!D527,'Raw Scores'!D$2,'Raw Scores'!D$3,TRUE))</f>
        <v>0</v>
      </c>
      <c r="O525" s="8">
        <f t="shared" si="237"/>
        <v>0</v>
      </c>
      <c r="P525" s="20">
        <f>IF('Raw Scores'!F527=0, 0, _xlfn.NORM.DIST('Raw Scores'!F527,'Raw Scores'!F$2,'Raw Scores'!F$3,TRUE))</f>
        <v>0.52946506769669432</v>
      </c>
      <c r="Q525" s="20">
        <f t="shared" si="238"/>
        <v>0.52946506769669432</v>
      </c>
      <c r="R525" s="55">
        <f t="shared" si="239"/>
        <v>0.26473253384834716</v>
      </c>
      <c r="S525" s="8">
        <f t="shared" si="240"/>
        <v>0.26473253384834716</v>
      </c>
      <c r="T525" s="20">
        <f>IF('Raw Scores'!E527=0, 0, _xlfn.NORM.DIST('Raw Scores'!E527,'Raw Scores'!E$2,'Raw Scores'!E$3,TRUE))</f>
        <v>0</v>
      </c>
      <c r="U525" s="20">
        <f t="shared" si="241"/>
        <v>0</v>
      </c>
      <c r="V525" s="20">
        <f>IF('Raw Scores'!G527=0, 0, _xlfn.NORM.DIST('Raw Scores'!G527,'Raw Scores'!G$2,'Raw Scores'!G$3,TRUE))</f>
        <v>0.52880102285680008</v>
      </c>
      <c r="W525" s="8">
        <f t="shared" si="242"/>
        <v>0.52880102285680008</v>
      </c>
      <c r="X525" s="20">
        <f>IF('Raw Scores'!L527=0, 0, _xlfn.NORM.DIST('Raw Scores'!L527,'Raw Scores'!L$2,'Raw Scores'!L$3,TRUE))</f>
        <v>0.33130459307810289</v>
      </c>
      <c r="Y525" s="20">
        <f t="shared" si="243"/>
        <v>0.33130459307810289</v>
      </c>
      <c r="Z525" s="41">
        <f t="shared" si="244"/>
        <v>0.28670187197830099</v>
      </c>
      <c r="AA525" s="8">
        <f t="shared" si="245"/>
        <v>0.28670187197830099</v>
      </c>
      <c r="AB525" s="20">
        <f>IF('Raw Scores'!H527=0, 0, _xlfn.NORM.DIST('Raw Scores'!H527,'Raw Scores'!H$2,'Raw Scores'!H$3,TRUE))</f>
        <v>0</v>
      </c>
      <c r="AC525" s="8">
        <f t="shared" si="246"/>
        <v>0</v>
      </c>
      <c r="AD525" s="20">
        <f>IF('Raw Scores'!I527=0, 0, _xlfn.NORM.DIST('Raw Scores'!I527,'Raw Scores'!I$2,'Raw Scores'!I$3,TRUE))</f>
        <v>0.97472255670382557</v>
      </c>
      <c r="AE525" s="8">
        <f t="shared" si="247"/>
        <v>0.97472255670382557</v>
      </c>
      <c r="AF525" s="20">
        <f>IF('Raw Scores'!J527=0, 0, _xlfn.NORM.DIST('Raw Scores'!J527,'Raw Scores'!J$2,'Raw Scores'!J$3,TRUE))</f>
        <v>0</v>
      </c>
      <c r="AG525" s="8">
        <f t="shared" si="248"/>
        <v>0</v>
      </c>
      <c r="AH525" s="20">
        <f>IF('Raw Scores'!K527=0, 0, _xlfn.NORM.DIST('Raw Scores'!K527,'Raw Scores'!K$2,'Raw Scores'!K$3,TRUE))</f>
        <v>0</v>
      </c>
      <c r="AI525" s="8">
        <f t="shared" si="249"/>
        <v>0</v>
      </c>
      <c r="AJ525" s="20">
        <f t="shared" si="250"/>
        <v>0</v>
      </c>
      <c r="AK525" s="8">
        <f t="shared" si="251"/>
        <v>0</v>
      </c>
      <c r="AL525" s="42">
        <f t="shared" si="252"/>
        <v>0.32490751890127517</v>
      </c>
      <c r="AM525" s="8">
        <f t="shared" si="253"/>
        <v>0.32490751890127517</v>
      </c>
      <c r="AN525" s="20">
        <f>IF('Raw Scores'!M527=0, 0, _xlfn.NORM.DIST('Raw Scores'!M527,'Raw Scores'!M$2,'Raw Scores'!M$3,TRUE))</f>
        <v>0.39729144601721922</v>
      </c>
      <c r="AO525" s="8">
        <f t="shared" si="254"/>
        <v>0.39729144601721922</v>
      </c>
      <c r="AP525" s="20">
        <f>IF('Raw Scores'!N527=0, 0, _xlfn.NORM.DIST('Raw Scores'!N527,'Raw Scores'!N$2,'Raw Scores'!N$3,TRUE))</f>
        <v>0</v>
      </c>
      <c r="AQ525" s="8">
        <f t="shared" si="255"/>
        <v>0</v>
      </c>
      <c r="AR525" s="43">
        <f t="shared" si="256"/>
        <v>0.19864572300860961</v>
      </c>
      <c r="AS525" s="8">
        <f t="shared" si="257"/>
        <v>0.19864572300860961</v>
      </c>
      <c r="AT525" s="44">
        <f>IF('Raw Scores'!O527=0, 0, _xlfn.NORM.DIST('Raw Scores'!O527,'Raw Scores'!O$2,'Raw Scores'!O$3,TRUE))</f>
        <v>0.48603593613824031</v>
      </c>
      <c r="AU525" s="8">
        <f t="shared" si="258"/>
        <v>0.48603593613824031</v>
      </c>
      <c r="AV525" s="17">
        <f>IF('Raw Scores'!P527=0, 0, _xlfn.NORM.DIST('Raw Scores'!P527,'Raw Scores'!P$2,'Raw Scores'!P$3,TRUE))</f>
        <v>0</v>
      </c>
      <c r="AW525" s="8">
        <f t="shared" si="259"/>
        <v>0</v>
      </c>
      <c r="AX525" s="45">
        <f>IFERROR(_xlfn.IFNA((J525*$J$3+L525*$L$3+R525*$R$3+Z525*$Z$3+AL525*$AL$3+AR525*$AR$3+AT525*$AT$3+AV525*$AV$3)/VLOOKUP(A525,CTP_Export!$D$1:$AN$953,37,0),0),0)</f>
        <v>3.8176321876868376E-9</v>
      </c>
      <c r="AY525">
        <f t="shared" si="261"/>
        <v>1.4999077657754332E-8</v>
      </c>
      <c r="AZ525">
        <f t="array" ref="AZ525">IF(COUNTIF(C:C, C525) &gt; 1, STDEV(IF(C:C=C525,AX:AX)), 0)</f>
        <v>2.565830134498037E-8</v>
      </c>
      <c r="BA525" s="50">
        <f>IF(VLOOKUP(A525,CTP_Export!$D$1:$AN$953,37,0)&gt;0,IF(COUNTIF(C:C,C525)&gt;1,IFERROR(_xlfn.NORM.DIST(AX525,AY525,AZ525,TRUE),0)*1,0),0)</f>
        <v>0.33149717533429723</v>
      </c>
    </row>
    <row r="526" spans="1:53">
      <c r="A526" s="8" t="str">
        <f>'Raw Scores'!A528</f>
        <v>Frnk26</v>
      </c>
      <c r="B526" s="8" t="str">
        <f>IF(_xlfn.XLOOKUP(A526,CTP_Export!D:D,CTP_Export!K:K,,0)=0, _xlfn.XLOOKUP(A526,CTP_Export!D:D,CTP_Export!F:F,,0), _xlfn.XLOOKUP(A526,CTP_Export!D:D,CTP_Export!K:K,,0))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26" s="8" t="str">
        <f>_xlfn.IFNA(_xlfn.XLOOKUP(A526,CTP_Export!D:D,CTP_Export!AM:AM,,0),"")</f>
        <v>New Location</v>
      </c>
      <c r="D526" s="79" t="str">
        <f>_xlfn.IFNA(_xlfn.XLOOKUP(A526,CTP_Export!D:D,CTP_Export!AK:AK,,0),"")</f>
        <v>Franklin</v>
      </c>
      <c r="E526" s="79" t="str">
        <f>_xlfn.IFNA(_xlfn.XLOOKUP(A526,CTP_Export!D:D,CTP_Export!CL:CL,,0),"")</f>
        <v>Statewide</v>
      </c>
      <c r="F526" s="79">
        <f t="shared" si="260"/>
        <v>565</v>
      </c>
      <c r="G526" s="79">
        <f>_xlfn.XLOOKUP(A526,CTP_Export!$D$2:$D$1245,CTP_Export!AX$2:AX$1245, "-",0)</f>
        <v>0</v>
      </c>
      <c r="H526" s="20">
        <f t="shared" si="233"/>
        <v>0.19195543056315448</v>
      </c>
      <c r="I526" s="8">
        <f t="shared" si="234"/>
        <v>0.19195543056315448</v>
      </c>
      <c r="J526" s="53">
        <f>'Raw Scores'!B528/100</f>
        <v>6.5824568291447602E-2</v>
      </c>
      <c r="K526" s="8">
        <f t="shared" si="235"/>
        <v>6.5824568291447602E-2</v>
      </c>
      <c r="L526" s="54">
        <f>IF('Raw Scores'!C528=0, 0, _xlfn.NORM.DIST('Raw Scores'!C528,'Raw Scores'!C$2,'Raw Scores'!C$3,TRUE))</f>
        <v>0</v>
      </c>
      <c r="M526" s="8">
        <f t="shared" si="236"/>
        <v>0</v>
      </c>
      <c r="N526" s="20">
        <f>IF('Raw Scores'!D528=0, 0, _xlfn.NORM.DIST('Raw Scores'!D528,'Raw Scores'!D$2,'Raw Scores'!D$3,TRUE))</f>
        <v>0</v>
      </c>
      <c r="O526" s="8">
        <f t="shared" si="237"/>
        <v>0</v>
      </c>
      <c r="P526" s="20">
        <f>IF('Raw Scores'!F528=0, 0, _xlfn.NORM.DIST('Raw Scores'!F528,'Raw Scores'!F$2,'Raw Scores'!F$3,TRUE))</f>
        <v>0.53009545579408912</v>
      </c>
      <c r="Q526" s="20">
        <f t="shared" si="238"/>
        <v>0.53009545579408912</v>
      </c>
      <c r="R526" s="55">
        <f t="shared" si="239"/>
        <v>0.26504772789704456</v>
      </c>
      <c r="S526" s="8">
        <f t="shared" si="240"/>
        <v>0.26504772789704456</v>
      </c>
      <c r="T526" s="20">
        <f>IF('Raw Scores'!E528=0, 0, _xlfn.NORM.DIST('Raw Scores'!E528,'Raw Scores'!E$2,'Raw Scores'!E$3,TRUE))</f>
        <v>0</v>
      </c>
      <c r="U526" s="20">
        <f t="shared" si="241"/>
        <v>0</v>
      </c>
      <c r="V526" s="20">
        <f>IF('Raw Scores'!G528=0, 0, _xlfn.NORM.DIST('Raw Scores'!G528,'Raw Scores'!G$2,'Raw Scores'!G$3,TRUE))</f>
        <v>0.52930574768144223</v>
      </c>
      <c r="W526" s="8">
        <f t="shared" si="242"/>
        <v>0.52930574768144223</v>
      </c>
      <c r="X526" s="20">
        <f>IF('Raw Scores'!L528=0, 0, _xlfn.NORM.DIST('Raw Scores'!L528,'Raw Scores'!L$2,'Raw Scores'!L$3,TRUE))</f>
        <v>0.19109922490512826</v>
      </c>
      <c r="Y526" s="20">
        <f t="shared" si="243"/>
        <v>0.19109922490512826</v>
      </c>
      <c r="Z526" s="41">
        <f t="shared" si="244"/>
        <v>0.24013499086219015</v>
      </c>
      <c r="AA526" s="8">
        <f t="shared" si="245"/>
        <v>0.24013499086219015</v>
      </c>
      <c r="AB526" s="20">
        <f>IF('Raw Scores'!H528=0, 0, _xlfn.NORM.DIST('Raw Scores'!H528,'Raw Scores'!H$2,'Raw Scores'!H$3,TRUE))</f>
        <v>0</v>
      </c>
      <c r="AC526" s="8">
        <f t="shared" si="246"/>
        <v>0</v>
      </c>
      <c r="AD526" s="20">
        <f>IF('Raw Scores'!I528=0, 0, _xlfn.NORM.DIST('Raw Scores'!I528,'Raw Scores'!I$2,'Raw Scores'!I$3,TRUE))</f>
        <v>0</v>
      </c>
      <c r="AE526" s="8">
        <f t="shared" si="247"/>
        <v>0</v>
      </c>
      <c r="AF526" s="20">
        <f>IF('Raw Scores'!J528=0, 0, _xlfn.NORM.DIST('Raw Scores'!J528,'Raw Scores'!J$2,'Raw Scores'!J$3,TRUE))</f>
        <v>0</v>
      </c>
      <c r="AG526" s="8">
        <f t="shared" si="248"/>
        <v>0</v>
      </c>
      <c r="AH526" s="20">
        <f>IF('Raw Scores'!K528=0, 0, _xlfn.NORM.DIST('Raw Scores'!K528,'Raw Scores'!K$2,'Raw Scores'!K$3,TRUE))</f>
        <v>0</v>
      </c>
      <c r="AI526" s="8">
        <f t="shared" si="249"/>
        <v>0</v>
      </c>
      <c r="AJ526" s="20">
        <f t="shared" si="250"/>
        <v>0</v>
      </c>
      <c r="AK526" s="8">
        <f t="shared" si="251"/>
        <v>0</v>
      </c>
      <c r="AL526" s="42">
        <f t="shared" si="252"/>
        <v>0</v>
      </c>
      <c r="AM526" s="8">
        <f t="shared" si="253"/>
        <v>0</v>
      </c>
      <c r="AN526" s="20">
        <f>IF('Raw Scores'!M528=0, 0, _xlfn.NORM.DIST('Raw Scores'!M528,'Raw Scores'!M$2,'Raw Scores'!M$3,TRUE))</f>
        <v>0.39729144601721922</v>
      </c>
      <c r="AO526" s="8">
        <f t="shared" si="254"/>
        <v>0.39729144601721922</v>
      </c>
      <c r="AP526" s="20">
        <f>IF('Raw Scores'!N528=0, 0, _xlfn.NORM.DIST('Raw Scores'!N528,'Raw Scores'!N$2,'Raw Scores'!N$3,TRUE))</f>
        <v>0.18951619772476516</v>
      </c>
      <c r="AQ526" s="8">
        <f t="shared" si="255"/>
        <v>0.18951619772476516</v>
      </c>
      <c r="AR526" s="43">
        <f t="shared" si="256"/>
        <v>0.29340382187099218</v>
      </c>
      <c r="AS526" s="8">
        <f t="shared" si="257"/>
        <v>0.29340382187099218</v>
      </c>
      <c r="AT526" s="44">
        <f>IF('Raw Scores'!O528=0, 0, _xlfn.NORM.DIST('Raw Scores'!O528,'Raw Scores'!O$2,'Raw Scores'!O$3,TRUE))</f>
        <v>0.52110536979792332</v>
      </c>
      <c r="AU526" s="8">
        <f t="shared" si="258"/>
        <v>0.52110536979792332</v>
      </c>
      <c r="AV526" s="17">
        <f>IF('Raw Scores'!P528=0, 0, _xlfn.NORM.DIST('Raw Scores'!P528,'Raw Scores'!P$2,'Raw Scores'!P$3,TRUE))</f>
        <v>0</v>
      </c>
      <c r="AW526" s="8">
        <f t="shared" si="259"/>
        <v>0</v>
      </c>
      <c r="AX526" s="45">
        <f>IFERROR(_xlfn.IFNA((J526*$J$3+L526*$L$3+R526*$R$3+Z526*$Z$3+AL526*$AL$3+AR526*$AR$3+AT526*$AT$3+AV526*$AV$3)/VLOOKUP(A526,CTP_Export!$D$1:$AN$953,37,0),0),0)</f>
        <v>9.5822263236526212E-9</v>
      </c>
      <c r="AY526">
        <f t="shared" si="261"/>
        <v>1.4999077657754332E-8</v>
      </c>
      <c r="AZ526">
        <f t="array" ref="AZ526">IF(COUNTIF(C:C, C526) &gt; 1, STDEV(IF(C:C=C526,AX:AX)), 0)</f>
        <v>2.565830134498037E-8</v>
      </c>
      <c r="BA526" s="50">
        <f>IF(VLOOKUP(A526,CTP_Export!$D$1:$AN$953,37,0)&gt;0,IF(COUNTIF(C:C,C526)&gt;1,IFERROR(_xlfn.NORM.DIST(AX526,AY526,AZ526,TRUE),0)*1,0),0)</f>
        <v>0.41639878236325761</v>
      </c>
    </row>
    <row r="527" spans="1:53">
      <c r="A527" s="8" t="str">
        <f>'Raw Scores'!A529</f>
        <v>Frnk27</v>
      </c>
      <c r="B527" s="8" t="str">
        <f>IF(_xlfn.XLOOKUP(A527,CTP_Export!D:D,CTP_Export!K:K,,0)=0, _xlfn.XLOOKUP(A527,CTP_Export!D:D,CTP_Export!F:F,,0), _xlfn.XLOOKUP(A527,CTP_Export!D:D,CTP_Export!K:K,,0))</f>
        <v>The Metropolitan Transportation Plan includes the goal of improving mobility within the region, which is defined as the provision of transportation infrastructure for all vehicles and pedestrians. US 1 Freeway Access Roads currently is operating at an unacceptable LOS and is expected to worsen in the future. The purpose of this project is to improve mobility along US 1 Freeway Access Roads between Purnell Rd and Park Ave to an acceptable LOS in the peak period and direction while also providing facilities for pedestrians and bicyclists.</v>
      </c>
      <c r="C527" s="8" t="str">
        <f>_xlfn.IFNA(_xlfn.XLOOKUP(A527,CTP_Export!D:D,CTP_Export!AM:AM,,0),"")</f>
        <v>New Location</v>
      </c>
      <c r="D527" s="79" t="str">
        <f>_xlfn.IFNA(_xlfn.XLOOKUP(A527,CTP_Export!D:D,CTP_Export!AK:AK,,0),"")</f>
        <v>Franklin</v>
      </c>
      <c r="E527" s="79" t="str">
        <f>_xlfn.IFNA(_xlfn.XLOOKUP(A527,CTP_Export!D:D,CTP_Export!CL:CL,,0),"")</f>
        <v>Statewide</v>
      </c>
      <c r="F527" s="79">
        <f t="shared" si="260"/>
        <v>471</v>
      </c>
      <c r="G527" s="79">
        <f>_xlfn.XLOOKUP(A527,CTP_Export!$D$2:$D$1245,CTP_Export!AX$2:AX$1245, "-",0)</f>
        <v>0</v>
      </c>
      <c r="H527" s="20">
        <f t="shared" si="233"/>
        <v>0.26137163400506752</v>
      </c>
      <c r="I527" s="8">
        <f t="shared" si="234"/>
        <v>0.26137163400506752</v>
      </c>
      <c r="J527" s="53">
        <f>'Raw Scores'!B529/100</f>
        <v>0.34815616016378198</v>
      </c>
      <c r="K527" s="8">
        <f t="shared" si="235"/>
        <v>0.34815616016378198</v>
      </c>
      <c r="L527" s="54">
        <f>IF('Raw Scores'!C529=0, 0, _xlfn.NORM.DIST('Raw Scores'!C529,'Raw Scores'!C$2,'Raw Scores'!C$3,TRUE))</f>
        <v>0</v>
      </c>
      <c r="M527" s="8">
        <f t="shared" si="236"/>
        <v>0</v>
      </c>
      <c r="N527" s="20">
        <f>IF('Raw Scores'!D529=0, 0, _xlfn.NORM.DIST('Raw Scores'!D529,'Raw Scores'!D$2,'Raw Scores'!D$3,TRUE))</f>
        <v>0</v>
      </c>
      <c r="O527" s="8">
        <f t="shared" si="237"/>
        <v>0</v>
      </c>
      <c r="P527" s="20">
        <f>IF('Raw Scores'!F529=0, 0, _xlfn.NORM.DIST('Raw Scores'!F529,'Raw Scores'!F$2,'Raw Scores'!F$3,TRUE))</f>
        <v>0.50436648859809452</v>
      </c>
      <c r="Q527" s="20">
        <f t="shared" si="238"/>
        <v>0.50436648859809452</v>
      </c>
      <c r="R527" s="55">
        <f t="shared" si="239"/>
        <v>0.25218324429904726</v>
      </c>
      <c r="S527" s="8">
        <f t="shared" si="240"/>
        <v>0.25218324429904726</v>
      </c>
      <c r="T527" s="20">
        <f>IF('Raw Scores'!E529=0, 0, _xlfn.NORM.DIST('Raw Scores'!E529,'Raw Scores'!E$2,'Raw Scores'!E$3,TRUE))</f>
        <v>0</v>
      </c>
      <c r="U527" s="20">
        <f t="shared" si="241"/>
        <v>0</v>
      </c>
      <c r="V527" s="20">
        <f>IF('Raw Scores'!G529=0, 0, _xlfn.NORM.DIST('Raw Scores'!G529,'Raw Scores'!G$2,'Raw Scores'!G$3,TRUE))</f>
        <v>0.50984449160913026</v>
      </c>
      <c r="W527" s="8">
        <f t="shared" si="242"/>
        <v>0.50984449160913026</v>
      </c>
      <c r="X527" s="20">
        <f>IF('Raw Scores'!L529=0, 0, _xlfn.NORM.DIST('Raw Scores'!L529,'Raw Scores'!L$2,'Raw Scores'!L$3,TRUE))</f>
        <v>0.9962010251631217</v>
      </c>
      <c r="Y527" s="20">
        <f t="shared" si="243"/>
        <v>0.9962010251631217</v>
      </c>
      <c r="Z527" s="41">
        <f t="shared" si="244"/>
        <v>0.50201517225741732</v>
      </c>
      <c r="AA527" s="8">
        <f t="shared" si="245"/>
        <v>0.50201517225741732</v>
      </c>
      <c r="AB527" s="20">
        <f>IF('Raw Scores'!H529=0, 0, _xlfn.NORM.DIST('Raw Scores'!H529,'Raw Scores'!H$2,'Raw Scores'!H$3,TRUE))</f>
        <v>0.41320972795764382</v>
      </c>
      <c r="AC527" s="8">
        <f t="shared" si="246"/>
        <v>0.41320972795764382</v>
      </c>
      <c r="AD527" s="20">
        <f>IF('Raw Scores'!I529=0, 0, _xlfn.NORM.DIST('Raw Scores'!I529,'Raw Scores'!I$2,'Raw Scores'!I$3,TRUE))</f>
        <v>0</v>
      </c>
      <c r="AE527" s="8">
        <f t="shared" si="247"/>
        <v>0</v>
      </c>
      <c r="AF527" s="20">
        <f>IF('Raw Scores'!J529=0, 0, _xlfn.NORM.DIST('Raw Scores'!J529,'Raw Scores'!J$2,'Raw Scores'!J$3,TRUE))</f>
        <v>0</v>
      </c>
      <c r="AG527" s="8">
        <f t="shared" si="248"/>
        <v>0</v>
      </c>
      <c r="AH527" s="20">
        <f>IF('Raw Scores'!K529=0, 0, _xlfn.NORM.DIST('Raw Scores'!K529,'Raw Scores'!K$2,'Raw Scores'!K$3,TRUE))</f>
        <v>0</v>
      </c>
      <c r="AI527" s="8">
        <f t="shared" si="249"/>
        <v>0</v>
      </c>
      <c r="AJ527" s="20">
        <f t="shared" si="250"/>
        <v>0</v>
      </c>
      <c r="AK527" s="8">
        <f t="shared" si="251"/>
        <v>0</v>
      </c>
      <c r="AL527" s="42">
        <f t="shared" si="252"/>
        <v>0.13773657598588127</v>
      </c>
      <c r="AM527" s="8">
        <f t="shared" si="253"/>
        <v>0.13773657598588127</v>
      </c>
      <c r="AN527" s="20">
        <f>IF('Raw Scores'!M529=0, 0, _xlfn.NORM.DIST('Raw Scores'!M529,'Raw Scores'!M$2,'Raw Scores'!M$3,TRUE))</f>
        <v>0.52900614881080776</v>
      </c>
      <c r="AO527" s="8">
        <f t="shared" si="254"/>
        <v>0.52900614881080776</v>
      </c>
      <c r="AP527" s="20">
        <f>IF('Raw Scores'!N529=0, 0, _xlfn.NORM.DIST('Raw Scores'!N529,'Raw Scores'!N$2,'Raw Scores'!N$3,TRUE))</f>
        <v>0</v>
      </c>
      <c r="AQ527" s="8">
        <f t="shared" si="255"/>
        <v>0</v>
      </c>
      <c r="AR527" s="43">
        <f t="shared" si="256"/>
        <v>0.26450307440540388</v>
      </c>
      <c r="AS527" s="8">
        <f t="shared" si="257"/>
        <v>0.26450307440540388</v>
      </c>
      <c r="AT527" s="44">
        <f>IF('Raw Scores'!O529=0, 0, _xlfn.NORM.DIST('Raw Scores'!O529,'Raw Scores'!O$2,'Raw Scores'!O$3,TRUE))</f>
        <v>0.25307594812711531</v>
      </c>
      <c r="AU527" s="8">
        <f t="shared" si="258"/>
        <v>0.25307594812711531</v>
      </c>
      <c r="AV527" s="17">
        <f>IF('Raw Scores'!P529=0, 0, _xlfn.NORM.DIST('Raw Scores'!P529,'Raw Scores'!P$2,'Raw Scores'!P$3,TRUE))</f>
        <v>0</v>
      </c>
      <c r="AW527" s="8">
        <f t="shared" si="259"/>
        <v>0</v>
      </c>
      <c r="AX527" s="45">
        <f>IFERROR(_xlfn.IFNA((J527*$J$3+L527*$L$3+R527*$R$3+Z527*$Z$3+AL527*$AL$3+AR527*$AR$3+AT527*$AT$3+AV527*$AV$3)/VLOOKUP(A527,CTP_Export!$D$1:$AN$953,37,0),0),0)</f>
        <v>1.6317322494962214E-9</v>
      </c>
      <c r="AY527">
        <f t="shared" si="261"/>
        <v>1.4999077657754332E-8</v>
      </c>
      <c r="AZ527">
        <f t="array" ref="AZ527">IF(COUNTIF(C:C, C527) &gt; 1, STDEV(IF(C:C=C527,AX:AX)), 0)</f>
        <v>2.565830134498037E-8</v>
      </c>
      <c r="BA527" s="50">
        <f>IF(VLOOKUP(A527,CTP_Export!$D$1:$AN$953,37,0)&gt;0,IF(COUNTIF(C:C,C527)&gt;1,IFERROR(_xlfn.NORM.DIST(AX527,AY527,AZ527,TRUE),0)*1,0),0)</f>
        <v>0.30119193245046416</v>
      </c>
    </row>
    <row r="528" spans="1:53">
      <c r="A528" s="8" t="str">
        <f>'Raw Scores'!A530</f>
        <v>Frnk3</v>
      </c>
      <c r="B528" s="8" t="str">
        <f>IF(_xlfn.XLOOKUP(A528,CTP_Export!D:D,CTP_Export!K:K,,0)=0, _xlfn.XLOOKUP(A528,CTP_Export!D:D,CTP_Export!F:F,,0), _xlfn.XLOOKUP(A528,CTP_Export!D:D,CTP_Export!K:K,,0))</f>
        <v>NC 96 is proposed to be a 4 lane Major Thoroughfare between From Granville County  and US 1. An AADT of 11000 is expected in the planning horizon year (2055) which would cause NC 96 to operate inefficiently in 2055. The purpose of this project is to reduce congestion so NC 96 will operate more efficiently in 2055</v>
      </c>
      <c r="C528" s="8" t="str">
        <f>_xlfn.IFNA(_xlfn.XLOOKUP(A528,CTP_Export!D:D,CTP_Export!AM:AM,,0),"")</f>
        <v>Widening</v>
      </c>
      <c r="D528" s="79" t="str">
        <f>_xlfn.IFNA(_xlfn.XLOOKUP(A528,CTP_Export!D:D,CTP_Export!AK:AK,,0),"")</f>
        <v>Franklin</v>
      </c>
      <c r="E528" s="79" t="str">
        <f>_xlfn.IFNA(_xlfn.XLOOKUP(A528,CTP_Export!D:D,CTP_Export!CL:CL,,0),"")</f>
        <v>Regional</v>
      </c>
      <c r="F528" s="79">
        <f t="shared" si="260"/>
        <v>253</v>
      </c>
      <c r="G528" s="79">
        <f>_xlfn.XLOOKUP(A528,CTP_Export!$D$2:$D$1245,CTP_Export!AX$2:AX$1245, "-",0)</f>
        <v>254.61135094503999</v>
      </c>
      <c r="H528" s="20">
        <f t="shared" si="233"/>
        <v>0.34852954656210039</v>
      </c>
      <c r="I528" s="8">
        <f t="shared" si="234"/>
        <v>0.34852954656210039</v>
      </c>
      <c r="J528" s="53">
        <f>'Raw Scores'!B530/100</f>
        <v>0.52009922466860903</v>
      </c>
      <c r="K528" s="8">
        <f t="shared" si="235"/>
        <v>0.52009922466860903</v>
      </c>
      <c r="L528" s="54">
        <f>IF('Raw Scores'!C530=0, 0, _xlfn.NORM.DIST('Raw Scores'!C530,'Raw Scores'!C$2,'Raw Scores'!C$3,TRUE))</f>
        <v>0</v>
      </c>
      <c r="M528" s="8">
        <f t="shared" si="236"/>
        <v>0</v>
      </c>
      <c r="N528" s="20">
        <f>IF('Raw Scores'!D530=0, 0, _xlfn.NORM.DIST('Raw Scores'!D530,'Raw Scores'!D$2,'Raw Scores'!D$3,TRUE))</f>
        <v>0.32072529053712984</v>
      </c>
      <c r="O528" s="8">
        <f t="shared" si="237"/>
        <v>0.32072529053712984</v>
      </c>
      <c r="P528" s="20">
        <f>IF('Raw Scores'!F530=0, 0, _xlfn.NORM.DIST('Raw Scores'!F530,'Raw Scores'!F$2,'Raw Scores'!F$3,TRUE))</f>
        <v>0.53011973837979176</v>
      </c>
      <c r="Q528" s="20">
        <f t="shared" si="238"/>
        <v>0.53011973837979176</v>
      </c>
      <c r="R528" s="55">
        <f t="shared" si="239"/>
        <v>0.4254225144584608</v>
      </c>
      <c r="S528" s="8">
        <f t="shared" si="240"/>
        <v>0.4254225144584608</v>
      </c>
      <c r="T528" s="20">
        <f>IF('Raw Scores'!E530=0, 0, _xlfn.NORM.DIST('Raw Scores'!E530,'Raw Scores'!E$2,'Raw Scores'!E$3,TRUE))</f>
        <v>0.31765053378271696</v>
      </c>
      <c r="U528" s="20">
        <f t="shared" si="241"/>
        <v>0.31765053378271696</v>
      </c>
      <c r="V528" s="20">
        <f>IF('Raw Scores'!G530=0, 0, _xlfn.NORM.DIST('Raw Scores'!G530,'Raw Scores'!G$2,'Raw Scores'!G$3,TRUE))</f>
        <v>0.52932131318903008</v>
      </c>
      <c r="W528" s="8">
        <f t="shared" si="242"/>
        <v>0.52932131318903008</v>
      </c>
      <c r="X528" s="20">
        <f>IF('Raw Scores'!L530=0, 0, _xlfn.NORM.DIST('Raw Scores'!L530,'Raw Scores'!L$2,'Raw Scores'!L$3,TRUE))</f>
        <v>0.20970635263458101</v>
      </c>
      <c r="Y528" s="20">
        <f t="shared" si="243"/>
        <v>0.20970635263458101</v>
      </c>
      <c r="Z528" s="41">
        <f t="shared" si="244"/>
        <v>0.35222606653544264</v>
      </c>
      <c r="AA528" s="8">
        <f t="shared" si="245"/>
        <v>0.35222606653544264</v>
      </c>
      <c r="AB528" s="20">
        <f>IF('Raw Scores'!H530=0, 0, _xlfn.NORM.DIST('Raw Scores'!H530,'Raw Scores'!H$2,'Raw Scores'!H$3,TRUE))</f>
        <v>0.61140791575869391</v>
      </c>
      <c r="AC528" s="8">
        <f t="shared" si="246"/>
        <v>0.61140791575869391</v>
      </c>
      <c r="AD528" s="20">
        <f>IF('Raw Scores'!I530=0, 0, _xlfn.NORM.DIST('Raw Scores'!I530,'Raw Scores'!I$2,'Raw Scores'!I$3,TRUE))</f>
        <v>0</v>
      </c>
      <c r="AE528" s="8">
        <f t="shared" si="247"/>
        <v>0</v>
      </c>
      <c r="AF528" s="20">
        <f>IF('Raw Scores'!J530=0, 0, _xlfn.NORM.DIST('Raw Scores'!J530,'Raw Scores'!J$2,'Raw Scores'!J$3,TRUE))</f>
        <v>0</v>
      </c>
      <c r="AG528" s="8">
        <f t="shared" si="248"/>
        <v>0</v>
      </c>
      <c r="AH528" s="20">
        <f>IF('Raw Scores'!K530=0, 0, _xlfn.NORM.DIST('Raw Scores'!K530,'Raw Scores'!K$2,'Raw Scores'!K$3,TRUE))</f>
        <v>0</v>
      </c>
      <c r="AI528" s="8">
        <f t="shared" si="249"/>
        <v>0</v>
      </c>
      <c r="AJ528" s="20">
        <f t="shared" si="250"/>
        <v>0</v>
      </c>
      <c r="AK528" s="8">
        <f t="shared" si="251"/>
        <v>0</v>
      </c>
      <c r="AL528" s="42">
        <f t="shared" si="252"/>
        <v>0.20380263858623129</v>
      </c>
      <c r="AM528" s="8">
        <f t="shared" si="253"/>
        <v>0.20380263858623129</v>
      </c>
      <c r="AN528" s="20">
        <f>IF('Raw Scores'!M530=0, 0, _xlfn.NORM.DIST('Raw Scores'!M530,'Raw Scores'!M$2,'Raw Scores'!M$3,TRUE))</f>
        <v>0.44463665034419486</v>
      </c>
      <c r="AO528" s="8">
        <f t="shared" si="254"/>
        <v>0.44463665034419486</v>
      </c>
      <c r="AP528" s="20">
        <f>IF('Raw Scores'!N530=0, 0, _xlfn.NORM.DIST('Raw Scores'!N530,'Raw Scores'!N$2,'Raw Scores'!N$3,TRUE))</f>
        <v>0.58174236211241004</v>
      </c>
      <c r="AQ528" s="8">
        <f t="shared" si="255"/>
        <v>0.58174236211241004</v>
      </c>
      <c r="AR528" s="43">
        <f t="shared" si="256"/>
        <v>0.51318950622830251</v>
      </c>
      <c r="AS528" s="8">
        <f t="shared" si="257"/>
        <v>0.51318950622830251</v>
      </c>
      <c r="AT528" s="44">
        <f>IF('Raw Scores'!O530=0, 0, _xlfn.NORM.DIST('Raw Scores'!O530,'Raw Scores'!O$2,'Raw Scores'!O$3,TRUE))</f>
        <v>0.44256045729834298</v>
      </c>
      <c r="AU528" s="8">
        <f t="shared" si="258"/>
        <v>0.44256045729834298</v>
      </c>
      <c r="AV528" s="17">
        <f>IF('Raw Scores'!P530=0, 0, _xlfn.NORM.DIST('Raw Scores'!P530,'Raw Scores'!P$2,'Raw Scores'!P$3,TRUE))</f>
        <v>0</v>
      </c>
      <c r="AW528" s="8">
        <f t="shared" si="259"/>
        <v>0</v>
      </c>
      <c r="AX528" s="45">
        <f>IFERROR(_xlfn.IFNA((J528*$J$3+L528*$L$3+R528*$R$3+Z528*$Z$3+AL528*$AL$3+AR528*$AR$3+AT528*$AT$3+AV528*$AV$3)/VLOOKUP(A528,CTP_Export!$D$1:$AN$953,37,0),0),0)</f>
        <v>1.9371246304038504E-9</v>
      </c>
      <c r="AY528">
        <f t="shared" si="261"/>
        <v>1.0293640434885006E-8</v>
      </c>
      <c r="AZ528">
        <f t="array" ref="AZ528">IF(COUNTIF(C:C, C528) &gt; 1, STDEV(IF(C:C=C528,AX:AX)), 0)</f>
        <v>1.959515603841011E-8</v>
      </c>
      <c r="BA528" s="50">
        <f>IF(VLOOKUP(A528,CTP_Export!$D$1:$AN$953,37,0)&gt;0,IF(COUNTIF(C:C,C528)&gt;1,IFERROR(_xlfn.NORM.DIST(AX528,AY528,AZ528,TRUE),0)*1,0),0)</f>
        <v>0.3348869847157816</v>
      </c>
    </row>
    <row r="529" spans="1:53">
      <c r="A529" s="8" t="str">
        <f>'Raw Scores'!A531</f>
        <v>Frnk4a</v>
      </c>
      <c r="B529" s="8" t="str">
        <f>IF(_xlfn.XLOOKUP(A529,CTP_Export!D:D,CTP_Export!K:K,,0)=0, _xlfn.XLOOKUP(A529,CTP_Export!D:D,CTP_Export!F:F,,0), _xlfn.XLOOKUP(A529,CTP_Export!D:D,CTP_Export!K:K,,0))</f>
        <v>NC 56 is proposed to be a 4 lane Boulevard between W. of West Sandling Rd and US 1. An AADT of 13000 is expected in the planning horizon year (2055) which would cause NC 56 to operate inefficiently in 2055. The purpose of this project is to reduce congestion so NC 56 will operate more efficiently in 2055</v>
      </c>
      <c r="C529" s="8" t="str">
        <f>_xlfn.IFNA(_xlfn.XLOOKUP(A529,CTP_Export!D:D,CTP_Export!AM:AM,,0),"")</f>
        <v>Widening</v>
      </c>
      <c r="D529" s="79" t="str">
        <f>_xlfn.IFNA(_xlfn.XLOOKUP(A529,CTP_Export!D:D,CTP_Export!AK:AK,,0),"")</f>
        <v>Franklin</v>
      </c>
      <c r="E529" s="79" t="str">
        <f>_xlfn.IFNA(_xlfn.XLOOKUP(A529,CTP_Export!D:D,CTP_Export!CL:CL,,0),"")</f>
        <v>Regional</v>
      </c>
      <c r="F529" s="79">
        <f t="shared" si="260"/>
        <v>294</v>
      </c>
      <c r="G529" s="79">
        <f>_xlfn.XLOOKUP(A529,CTP_Export!$D$2:$D$1245,CTP_Export!AX$2:AX$1245, "-",0)</f>
        <v>108.06993677320401</v>
      </c>
      <c r="H529" s="20">
        <f t="shared" si="233"/>
        <v>0.33443525788004014</v>
      </c>
      <c r="I529" s="8">
        <f t="shared" si="234"/>
        <v>0.33443525788004014</v>
      </c>
      <c r="J529" s="53">
        <f>'Raw Scores'!B531/100</f>
        <v>0.502414770099601</v>
      </c>
      <c r="K529" s="8">
        <f t="shared" si="235"/>
        <v>0.502414770099601</v>
      </c>
      <c r="L529" s="54">
        <f>IF('Raw Scores'!C531=0, 0, _xlfn.NORM.DIST('Raw Scores'!C531,'Raw Scores'!C$2,'Raw Scores'!C$3,TRUE))</f>
        <v>0</v>
      </c>
      <c r="M529" s="8">
        <f t="shared" si="236"/>
        <v>0</v>
      </c>
      <c r="N529" s="20">
        <f>IF('Raw Scores'!D531=0, 0, _xlfn.NORM.DIST('Raw Scores'!D531,'Raw Scores'!D$2,'Raw Scores'!D$3,TRUE))</f>
        <v>0.3895613965398364</v>
      </c>
      <c r="O529" s="8">
        <f t="shared" si="237"/>
        <v>0.3895613965398364</v>
      </c>
      <c r="P529" s="20">
        <f>IF('Raw Scores'!F531=0, 0, _xlfn.NORM.DIST('Raw Scores'!F531,'Raw Scores'!F$2,'Raw Scores'!F$3,TRUE))</f>
        <v>0.53015500752263889</v>
      </c>
      <c r="Q529" s="20">
        <f t="shared" si="238"/>
        <v>0.53015500752263889</v>
      </c>
      <c r="R529" s="55">
        <f t="shared" si="239"/>
        <v>0.45985820203123762</v>
      </c>
      <c r="S529" s="8">
        <f t="shared" si="240"/>
        <v>0.45985820203123762</v>
      </c>
      <c r="T529" s="20">
        <f>IF('Raw Scores'!E531=0, 0, _xlfn.NORM.DIST('Raw Scores'!E531,'Raw Scores'!E$2,'Raw Scores'!E$3,TRUE))</f>
        <v>0.36189903487441044</v>
      </c>
      <c r="U529" s="20">
        <f t="shared" si="241"/>
        <v>0.36189903487441044</v>
      </c>
      <c r="V529" s="20">
        <f>IF('Raw Scores'!G531=0, 0, _xlfn.NORM.DIST('Raw Scores'!G531,'Raw Scores'!G$2,'Raw Scores'!G$3,TRUE))</f>
        <v>0.52935654601845616</v>
      </c>
      <c r="W529" s="8">
        <f t="shared" si="242"/>
        <v>0.52935654601845616</v>
      </c>
      <c r="X529" s="20">
        <f>IF('Raw Scores'!L531=0, 0, _xlfn.NORM.DIST('Raw Scores'!L531,'Raw Scores'!L$2,'Raw Scores'!L$3,TRUE))</f>
        <v>0.28995656426604777</v>
      </c>
      <c r="Y529" s="20">
        <f t="shared" si="243"/>
        <v>0.28995656426604777</v>
      </c>
      <c r="Z529" s="41">
        <f t="shared" si="244"/>
        <v>0.39373738171963812</v>
      </c>
      <c r="AA529" s="8">
        <f t="shared" si="245"/>
        <v>0.39373738171963812</v>
      </c>
      <c r="AB529" s="20">
        <f>IF('Raw Scores'!H531=0, 0, _xlfn.NORM.DIST('Raw Scores'!H531,'Raw Scores'!H$2,'Raw Scores'!H$3,TRUE))</f>
        <v>0</v>
      </c>
      <c r="AC529" s="8">
        <f t="shared" si="246"/>
        <v>0</v>
      </c>
      <c r="AD529" s="20">
        <f>IF('Raw Scores'!I531=0, 0, _xlfn.NORM.DIST('Raw Scores'!I531,'Raw Scores'!I$2,'Raw Scores'!I$3,TRUE))</f>
        <v>0</v>
      </c>
      <c r="AE529" s="8">
        <f t="shared" si="247"/>
        <v>0</v>
      </c>
      <c r="AF529" s="20">
        <f>IF('Raw Scores'!J531=0, 0, _xlfn.NORM.DIST('Raw Scores'!J531,'Raw Scores'!J$2,'Raw Scores'!J$3,TRUE))</f>
        <v>0</v>
      </c>
      <c r="AG529" s="8">
        <f t="shared" si="248"/>
        <v>0</v>
      </c>
      <c r="AH529" s="20">
        <f>IF('Raw Scores'!K531=0, 0, _xlfn.NORM.DIST('Raw Scores'!K531,'Raw Scores'!K$2,'Raw Scores'!K$3,TRUE))</f>
        <v>0</v>
      </c>
      <c r="AI529" s="8">
        <f t="shared" si="249"/>
        <v>0</v>
      </c>
      <c r="AJ529" s="20">
        <f t="shared" si="250"/>
        <v>0</v>
      </c>
      <c r="AK529" s="8">
        <f t="shared" si="251"/>
        <v>0</v>
      </c>
      <c r="AL529" s="42">
        <f t="shared" si="252"/>
        <v>0</v>
      </c>
      <c r="AM529" s="8">
        <f t="shared" si="253"/>
        <v>0</v>
      </c>
      <c r="AN529" s="20">
        <f>IF('Raw Scores'!M531=0, 0, _xlfn.NORM.DIST('Raw Scores'!M531,'Raw Scores'!M$2,'Raw Scores'!M$3,TRUE))</f>
        <v>0.40901516630831058</v>
      </c>
      <c r="AO529" s="8">
        <f t="shared" si="254"/>
        <v>0.40901516630831058</v>
      </c>
      <c r="AP529" s="20">
        <f>IF('Raw Scores'!N531=0, 0, _xlfn.NORM.DIST('Raw Scores'!N531,'Raw Scores'!N$2,'Raw Scores'!N$3,TRUE))</f>
        <v>0</v>
      </c>
      <c r="AQ529" s="8">
        <f t="shared" si="255"/>
        <v>0</v>
      </c>
      <c r="AR529" s="43">
        <f t="shared" si="256"/>
        <v>0.20450758315415529</v>
      </c>
      <c r="AS529" s="8">
        <f t="shared" si="257"/>
        <v>0.20450758315415529</v>
      </c>
      <c r="AT529" s="44">
        <f>IF('Raw Scores'!O531=0, 0, _xlfn.NORM.DIST('Raw Scores'!O531,'Raw Scores'!O$2,'Raw Scores'!O$3,TRUE))</f>
        <v>0.51445610797017094</v>
      </c>
      <c r="AU529" s="8">
        <f t="shared" si="258"/>
        <v>0.51445610797017094</v>
      </c>
      <c r="AV529" s="17">
        <f>IF('Raw Scores'!P531=0, 0, _xlfn.NORM.DIST('Raw Scores'!P531,'Raw Scores'!P$2,'Raw Scores'!P$3,TRUE))</f>
        <v>0</v>
      </c>
      <c r="AW529" s="8">
        <f t="shared" si="259"/>
        <v>0</v>
      </c>
      <c r="AX529" s="45">
        <f>IFERROR(_xlfn.IFNA((J529*$J$3+L529*$L$3+R529*$R$3+Z529*$Z$3+AL529*$AL$3+AR529*$AR$3+AT529*$AT$3+AV529*$AV$3)/VLOOKUP(A529,CTP_Export!$D$1:$AN$953,37,0),0),0)</f>
        <v>3.2315838612693264E-9</v>
      </c>
      <c r="AY529">
        <f t="shared" si="261"/>
        <v>1.0293640434885006E-8</v>
      </c>
      <c r="AZ529">
        <f t="array" ref="AZ529">IF(COUNTIF(C:C, C529) &gt; 1, STDEV(IF(C:C=C529,AX:AX)), 0)</f>
        <v>1.959515603841011E-8</v>
      </c>
      <c r="BA529" s="50">
        <f>IF(VLOOKUP(A529,CTP_Export!$D$1:$AN$953,37,0)&gt;0,IF(COUNTIF(C:C,C529)&gt;1,IFERROR(_xlfn.NORM.DIST(AX529,AY529,AZ529,TRUE),0)*1,0),0)</f>
        <v>0.35927473187892112</v>
      </c>
    </row>
    <row r="530" spans="1:53">
      <c r="A530" s="8" t="str">
        <f>'Raw Scores'!A532</f>
        <v>Frnk4b</v>
      </c>
      <c r="B530" s="8" t="str">
        <f>IF(_xlfn.XLOOKUP(A530,CTP_Export!D:D,CTP_Export!K:K,,0)=0, _xlfn.XLOOKUP(A530,CTP_Export!D:D,CTP_Export!F:F,,0), _xlfn.XLOOKUP(A530,CTP_Export!D:D,CTP_Export!K:K,,0))</f>
        <v>NC 56 is proposed to be a 4 lane Boulevard between US 1 and Peach Orchard Rd. An AADT of 12000 is expected in the planning horizon year (2055) which would cause NC 56 to operate inefficiently in 2055. The purpose of this project is to reduce congestion so NC 56 will operate more efficiently in 2055</v>
      </c>
      <c r="C530" s="8" t="str">
        <f>_xlfn.IFNA(_xlfn.XLOOKUP(A530,CTP_Export!D:D,CTP_Export!AM:AM,,0),"")</f>
        <v>Widening</v>
      </c>
      <c r="D530" s="79" t="str">
        <f>_xlfn.IFNA(_xlfn.XLOOKUP(A530,CTP_Export!D:D,CTP_Export!AK:AK,,0),"")</f>
        <v>Franklin</v>
      </c>
      <c r="E530" s="79" t="str">
        <f>_xlfn.IFNA(_xlfn.XLOOKUP(A530,CTP_Export!D:D,CTP_Export!CL:CL,,0),"")</f>
        <v>Regional</v>
      </c>
      <c r="F530" s="79">
        <f t="shared" si="260"/>
        <v>205</v>
      </c>
      <c r="G530" s="79">
        <f>_xlfn.XLOOKUP(A530,CTP_Export!$D$2:$D$1245,CTP_Export!AX$2:AX$1245, "-",0)</f>
        <v>224.668736611339</v>
      </c>
      <c r="H530" s="20">
        <f t="shared" si="233"/>
        <v>0.3626177011804419</v>
      </c>
      <c r="I530" s="8">
        <f t="shared" si="234"/>
        <v>0.3626177011804419</v>
      </c>
      <c r="J530" s="53">
        <f>'Raw Scores'!B532/100</f>
        <v>0.54978168732881993</v>
      </c>
      <c r="K530" s="8">
        <f t="shared" si="235"/>
        <v>0.54978168732881993</v>
      </c>
      <c r="L530" s="54">
        <f>IF('Raw Scores'!C532=0, 0, _xlfn.NORM.DIST('Raw Scores'!C532,'Raw Scores'!C$2,'Raw Scores'!C$3,TRUE))</f>
        <v>0.40568812651548519</v>
      </c>
      <c r="M530" s="8">
        <f t="shared" si="236"/>
        <v>0.40568812651548519</v>
      </c>
      <c r="N530" s="20">
        <f>IF('Raw Scores'!D532=0, 0, _xlfn.NORM.DIST('Raw Scores'!D532,'Raw Scores'!D$2,'Raw Scores'!D$3,TRUE))</f>
        <v>0.33523468326982431</v>
      </c>
      <c r="O530" s="8">
        <f t="shared" si="237"/>
        <v>0.33523468326982431</v>
      </c>
      <c r="P530" s="20">
        <f>IF('Raw Scores'!F532=0, 0, _xlfn.NORM.DIST('Raw Scores'!F532,'Raw Scores'!F$2,'Raw Scores'!F$3,TRUE))</f>
        <v>0.53017223915330858</v>
      </c>
      <c r="Q530" s="20">
        <f t="shared" si="238"/>
        <v>0.53017223915330858</v>
      </c>
      <c r="R530" s="55">
        <f t="shared" si="239"/>
        <v>0.43270346121156644</v>
      </c>
      <c r="S530" s="8">
        <f t="shared" si="240"/>
        <v>0.43270346121156644</v>
      </c>
      <c r="T530" s="20">
        <f>IF('Raw Scores'!E532=0, 0, _xlfn.NORM.DIST('Raw Scores'!E532,'Raw Scores'!E$2,'Raw Scores'!E$3,TRUE))</f>
        <v>0.34485829362254128</v>
      </c>
      <c r="U530" s="20">
        <f t="shared" si="241"/>
        <v>0.34485829362254128</v>
      </c>
      <c r="V530" s="20">
        <f>IF('Raw Scores'!G532=0, 0, _xlfn.NORM.DIST('Raw Scores'!G532,'Raw Scores'!G$2,'Raw Scores'!G$3,TRUE))</f>
        <v>0.52939337672186171</v>
      </c>
      <c r="W530" s="8">
        <f t="shared" si="242"/>
        <v>0.52939337672186171</v>
      </c>
      <c r="X530" s="20">
        <f>IF('Raw Scores'!L532=0, 0, _xlfn.NORM.DIST('Raw Scores'!L532,'Raw Scores'!L$2,'Raw Scores'!L$3,TRUE))</f>
        <v>0.59465191282498342</v>
      </c>
      <c r="Y530" s="20">
        <f t="shared" si="243"/>
        <v>0.59465191282498342</v>
      </c>
      <c r="Z530" s="41">
        <f t="shared" si="244"/>
        <v>0.48963452772312877</v>
      </c>
      <c r="AA530" s="8">
        <f t="shared" si="245"/>
        <v>0.48963452772312877</v>
      </c>
      <c r="AB530" s="20">
        <f>IF('Raw Scores'!H532=0, 0, _xlfn.NORM.DIST('Raw Scores'!H532,'Raw Scores'!H$2,'Raw Scores'!H$3,TRUE))</f>
        <v>0</v>
      </c>
      <c r="AC530" s="8">
        <f t="shared" si="246"/>
        <v>0</v>
      </c>
      <c r="AD530" s="20">
        <f>IF('Raw Scores'!I532=0, 0, _xlfn.NORM.DIST('Raw Scores'!I532,'Raw Scores'!I$2,'Raw Scores'!I$3,TRUE))</f>
        <v>0</v>
      </c>
      <c r="AE530" s="8">
        <f t="shared" si="247"/>
        <v>0</v>
      </c>
      <c r="AF530" s="20">
        <f>IF('Raw Scores'!J532=0, 0, _xlfn.NORM.DIST('Raw Scores'!J532,'Raw Scores'!J$2,'Raw Scores'!J$3,TRUE))</f>
        <v>0</v>
      </c>
      <c r="AG530" s="8">
        <f t="shared" si="248"/>
        <v>0</v>
      </c>
      <c r="AH530" s="20">
        <f>IF('Raw Scores'!K532=0, 0, _xlfn.NORM.DIST('Raw Scores'!K532,'Raw Scores'!K$2,'Raw Scores'!K$3,TRUE))</f>
        <v>0</v>
      </c>
      <c r="AI530" s="8">
        <f t="shared" si="249"/>
        <v>0</v>
      </c>
      <c r="AJ530" s="20">
        <f t="shared" si="250"/>
        <v>0</v>
      </c>
      <c r="AK530" s="8">
        <f t="shared" si="251"/>
        <v>0</v>
      </c>
      <c r="AL530" s="42">
        <f t="shared" si="252"/>
        <v>0</v>
      </c>
      <c r="AM530" s="8">
        <f t="shared" si="253"/>
        <v>0</v>
      </c>
      <c r="AN530" s="20">
        <f>IF('Raw Scores'!M532=0, 0, _xlfn.NORM.DIST('Raw Scores'!M532,'Raw Scores'!M$2,'Raw Scores'!M$3,TRUE))</f>
        <v>0.44463665034419486</v>
      </c>
      <c r="AO530" s="8">
        <f t="shared" si="254"/>
        <v>0.44463665034419486</v>
      </c>
      <c r="AP530" s="20">
        <f>IF('Raw Scores'!N532=0, 0, _xlfn.NORM.DIST('Raw Scores'!N532,'Raw Scores'!N$2,'Raw Scores'!N$3,TRUE))</f>
        <v>0</v>
      </c>
      <c r="AQ530" s="8">
        <f t="shared" si="255"/>
        <v>0</v>
      </c>
      <c r="AR530" s="43">
        <f t="shared" si="256"/>
        <v>0.22231832517209743</v>
      </c>
      <c r="AS530" s="8">
        <f t="shared" si="257"/>
        <v>0.22231832517209743</v>
      </c>
      <c r="AT530" s="44">
        <f>IF('Raw Scores'!O532=0, 0, _xlfn.NORM.DIST('Raw Scores'!O532,'Raw Scores'!O$2,'Raw Scores'!O$3,TRUE))</f>
        <v>0.50035889650710064</v>
      </c>
      <c r="AU530" s="8">
        <f t="shared" si="258"/>
        <v>0.50035889650710064</v>
      </c>
      <c r="AV530" s="17">
        <f>IF('Raw Scores'!P532=0, 0, _xlfn.NORM.DIST('Raw Scores'!P532,'Raw Scores'!P$2,'Raw Scores'!P$3,TRUE))</f>
        <v>0</v>
      </c>
      <c r="AW530" s="8">
        <f t="shared" si="259"/>
        <v>0</v>
      </c>
      <c r="AX530" s="45">
        <f>IFERROR(_xlfn.IFNA((J530*$J$3+L530*$L$3+R530*$R$3+Z530*$Z$3+AL530*$AL$3+AR530*$AR$3+AT530*$AT$3+AV530*$AV$3)/VLOOKUP(A530,CTP_Export!$D$1:$AN$953,37,0),0),0)</f>
        <v>1.9323355972046074E-9</v>
      </c>
      <c r="AY530">
        <f t="shared" si="261"/>
        <v>1.0293640434885006E-8</v>
      </c>
      <c r="AZ530">
        <f t="array" ref="AZ530">IF(COUNTIF(C:C, C530) &gt; 1, STDEV(IF(C:C=C530,AX:AX)), 0)</f>
        <v>1.959515603841011E-8</v>
      </c>
      <c r="BA530" s="50">
        <f>IF(VLOOKUP(A530,CTP_Export!$D$1:$AN$953,37,0)&gt;0,IF(COUNTIF(C:C,C530)&gt;1,IFERROR(_xlfn.NORM.DIST(AX530,AY530,AZ530,TRUE),0)*1,0),0)</f>
        <v>0.3347979632556275</v>
      </c>
    </row>
    <row r="531" spans="1:53">
      <c r="A531" s="8" t="str">
        <f>'Raw Scores'!A533</f>
        <v>Frnk6</v>
      </c>
      <c r="B531" s="8" t="str">
        <f>IF(_xlfn.XLOOKUP(A531,CTP_Export!D:D,CTP_Export!K:K,,0)=0, _xlfn.XLOOKUP(A531,CTP_Export!D:D,CTP_Export!F:F,,0), _xlfn.XLOOKUP(A531,CTP_Export!D:D,CTP_Export!K:K,,0))</f>
        <v>NC 39 is proposed to be a 4 lane Boulevard between From N. metro boundary southward and Wake County boundary. An AADT of 7000 is expected in the planning horizon year (2055) which would cause NC 39 to operate inefficiently in 2055. The purpose of this project is to reduce congestion so NC 39 will operate more efficiently in 2055</v>
      </c>
      <c r="C531" s="8" t="str">
        <f>_xlfn.IFNA(_xlfn.XLOOKUP(A531,CTP_Export!D:D,CTP_Export!AM:AM,,0),"")</f>
        <v>Widening</v>
      </c>
      <c r="D531" s="79" t="str">
        <f>_xlfn.IFNA(_xlfn.XLOOKUP(A531,CTP_Export!D:D,CTP_Export!AK:AK,,0),"")</f>
        <v>Franklin</v>
      </c>
      <c r="E531" s="79" t="str">
        <f>_xlfn.IFNA(_xlfn.XLOOKUP(A531,CTP_Export!D:D,CTP_Export!CL:CL,,0),"")</f>
        <v>Regional</v>
      </c>
      <c r="F531" s="79">
        <f t="shared" si="260"/>
        <v>77</v>
      </c>
      <c r="G531" s="79">
        <f>_xlfn.XLOOKUP(A531,CTP_Export!$D$2:$D$1245,CTP_Export!AX$2:AX$1245, "-",0)</f>
        <v>757.95350705629801</v>
      </c>
      <c r="H531" s="20">
        <f t="shared" si="233"/>
        <v>0.42436931411043993</v>
      </c>
      <c r="I531" s="8">
        <f t="shared" si="234"/>
        <v>0.42436931411043993</v>
      </c>
      <c r="J531" s="53">
        <f>'Raw Scores'!B533/100</f>
        <v>0.52608109780924506</v>
      </c>
      <c r="K531" s="8">
        <f t="shared" si="235"/>
        <v>0.52608109780924506</v>
      </c>
      <c r="L531" s="54">
        <f>IF('Raw Scores'!C533=0, 0, _xlfn.NORM.DIST('Raw Scores'!C533,'Raw Scores'!C$2,'Raw Scores'!C$3,TRUE))</f>
        <v>0.28885463713792392</v>
      </c>
      <c r="M531" s="8">
        <f t="shared" si="236"/>
        <v>0.28885463713792392</v>
      </c>
      <c r="N531" s="20">
        <f>IF('Raw Scores'!D533=0, 0, _xlfn.NORM.DIST('Raw Scores'!D533,'Raw Scores'!D$2,'Raw Scores'!D$3,TRUE))</f>
        <v>0.33565903651052298</v>
      </c>
      <c r="O531" s="8">
        <f t="shared" si="237"/>
        <v>0.33565903651052298</v>
      </c>
      <c r="P531" s="20">
        <f>IF('Raw Scores'!F533=0, 0, _xlfn.NORM.DIST('Raw Scores'!F533,'Raw Scores'!F$2,'Raw Scores'!F$3,TRUE))</f>
        <v>0.53006889859741058</v>
      </c>
      <c r="Q531" s="20">
        <f t="shared" si="238"/>
        <v>0.53006889859741058</v>
      </c>
      <c r="R531" s="55">
        <f t="shared" si="239"/>
        <v>0.43286396755396678</v>
      </c>
      <c r="S531" s="8">
        <f t="shared" si="240"/>
        <v>0.43286396755396678</v>
      </c>
      <c r="T531" s="20">
        <f>IF('Raw Scores'!E533=0, 0, _xlfn.NORM.DIST('Raw Scores'!E533,'Raw Scores'!E$2,'Raw Scores'!E$3,TRUE))</f>
        <v>0.32009100277638164</v>
      </c>
      <c r="U531" s="20">
        <f t="shared" si="241"/>
        <v>0.32009100277638164</v>
      </c>
      <c r="V531" s="20">
        <f>IF('Raw Scores'!G533=0, 0, _xlfn.NORM.DIST('Raw Scores'!G533,'Raw Scores'!G$2,'Raw Scores'!G$3,TRUE))</f>
        <v>0.52934002204849873</v>
      </c>
      <c r="W531" s="8">
        <f t="shared" si="242"/>
        <v>0.52934002204849873</v>
      </c>
      <c r="X531" s="20">
        <f>IF('Raw Scores'!L533=0, 0, _xlfn.NORM.DIST('Raw Scores'!L533,'Raw Scores'!L$2,'Raw Scores'!L$3,TRUE))</f>
        <v>0.28862086144537213</v>
      </c>
      <c r="Y531" s="20">
        <f t="shared" si="243"/>
        <v>0.28862086144537213</v>
      </c>
      <c r="Z531" s="41">
        <f t="shared" si="244"/>
        <v>0.37935062875675085</v>
      </c>
      <c r="AA531" s="8">
        <f t="shared" si="245"/>
        <v>0.37935062875675085</v>
      </c>
      <c r="AB531" s="20">
        <f>IF('Raw Scores'!H533=0, 0, _xlfn.NORM.DIST('Raw Scores'!H533,'Raw Scores'!H$2,'Raw Scores'!H$3,TRUE))</f>
        <v>0.9104243827082581</v>
      </c>
      <c r="AC531" s="8">
        <f t="shared" si="246"/>
        <v>0.9104243827082581</v>
      </c>
      <c r="AD531" s="20">
        <f>IF('Raw Scores'!I533=0, 0, _xlfn.NORM.DIST('Raw Scores'!I533,'Raw Scores'!I$2,'Raw Scores'!I$3,TRUE))</f>
        <v>0.76014823560238087</v>
      </c>
      <c r="AE531" s="8">
        <f t="shared" si="247"/>
        <v>0.76014823560238087</v>
      </c>
      <c r="AF531" s="20">
        <f>IF('Raw Scores'!J533=0, 0, _xlfn.NORM.DIST('Raw Scores'!J533,'Raw Scores'!J$2,'Raw Scores'!J$3,TRUE))</f>
        <v>0</v>
      </c>
      <c r="AG531" s="8">
        <f t="shared" si="248"/>
        <v>0</v>
      </c>
      <c r="AH531" s="20">
        <f>IF('Raw Scores'!K533=0, 0, _xlfn.NORM.DIST('Raw Scores'!K533,'Raw Scores'!K$2,'Raw Scores'!K$3,TRUE))</f>
        <v>0</v>
      </c>
      <c r="AI531" s="8">
        <f t="shared" si="249"/>
        <v>0</v>
      </c>
      <c r="AJ531" s="20">
        <f t="shared" si="250"/>
        <v>0</v>
      </c>
      <c r="AK531" s="8">
        <f t="shared" si="251"/>
        <v>0</v>
      </c>
      <c r="AL531" s="42">
        <f t="shared" si="252"/>
        <v>0.55685753943687966</v>
      </c>
      <c r="AM531" s="8">
        <f t="shared" si="253"/>
        <v>0.55685753943687966</v>
      </c>
      <c r="AN531" s="20">
        <f>IF('Raw Scores'!M533=0, 0, _xlfn.NORM.DIST('Raw Scores'!M533,'Raw Scores'!M$2,'Raw Scores'!M$3,TRUE))</f>
        <v>0.52900614881080776</v>
      </c>
      <c r="AO531" s="8">
        <f t="shared" si="254"/>
        <v>0.52900614881080776</v>
      </c>
      <c r="AP531" s="20">
        <f>IF('Raw Scores'!N533=0, 0, _xlfn.NORM.DIST('Raw Scores'!N533,'Raw Scores'!N$2,'Raw Scores'!N$3,TRUE))</f>
        <v>0</v>
      </c>
      <c r="AQ531" s="8">
        <f t="shared" si="255"/>
        <v>0</v>
      </c>
      <c r="AR531" s="43">
        <f t="shared" si="256"/>
        <v>0.26450307440540388</v>
      </c>
      <c r="AS531" s="8">
        <f t="shared" si="257"/>
        <v>0.26450307440540388</v>
      </c>
      <c r="AT531" s="44">
        <f>IF('Raw Scores'!O533=0, 0, _xlfn.NORM.DIST('Raw Scores'!O533,'Raw Scores'!O$2,'Raw Scores'!O$3,TRUE))</f>
        <v>0.55767157476189921</v>
      </c>
      <c r="AU531" s="8">
        <f t="shared" si="258"/>
        <v>0.55767157476189921</v>
      </c>
      <c r="AV531" s="17">
        <f>IF('Raw Scores'!P533=0, 0, _xlfn.NORM.DIST('Raw Scores'!P533,'Raw Scores'!P$2,'Raw Scores'!P$3,TRUE))</f>
        <v>0</v>
      </c>
      <c r="AW531" s="8">
        <f t="shared" si="259"/>
        <v>0</v>
      </c>
      <c r="AX531" s="45">
        <f>IFERROR(_xlfn.IFNA((J531*$J$3+L531*$L$3+R531*$R$3+Z531*$Z$3+AL531*$AL$3+AR531*$AR$3+AT531*$AT$3+AV531*$AV$3)/VLOOKUP(A531,CTP_Export!$D$1:$AN$953,37,0),0),0)</f>
        <v>8.1626911731035464E-10</v>
      </c>
      <c r="AY531">
        <f t="shared" si="261"/>
        <v>1.0293640434885006E-8</v>
      </c>
      <c r="AZ531">
        <f t="array" ref="AZ531">IF(COUNTIF(C:C, C531) &gt; 1, STDEV(IF(C:C=C531,AX:AX)), 0)</f>
        <v>1.959515603841011E-8</v>
      </c>
      <c r="BA531" s="50">
        <f>IF(VLOOKUP(A531,CTP_Export!$D$1:$AN$953,37,0)&gt;0,IF(COUNTIF(C:C,C531)&gt;1,IFERROR(_xlfn.NORM.DIST(AX531,AY531,AZ531,TRUE),0)*1,0),0)</f>
        <v>0.31431398849267389</v>
      </c>
    </row>
    <row r="532" spans="1:53">
      <c r="A532" s="8" t="str">
        <f>'Raw Scores'!A534</f>
        <v>Frnk8</v>
      </c>
      <c r="B532" s="8" t="str">
        <f>IF(_xlfn.XLOOKUP(A532,CTP_Export!D:D,CTP_Export!K:K,,0)=0, _xlfn.XLOOKUP(A532,CTP_Export!D:D,CTP_Export!F:F,,0), _xlfn.XLOOKUP(A532,CTP_Export!D:D,CTP_Export!K:K,,0))</f>
        <v>The Long Range Transportation Plan includes the goal of improving mobility within the region, which is defined as the provision of transportation infrastructure for all vehicles and pedestrians. Bert Winston Realign currently is operating at an unacceptable LOS and is expected to worsen in the future. The purpose of this project is to improve mobility along Bert Winston Realign between US 1 and Fleming Rd to an acceptable LOS in the peak period and direction while also providing facilities for pedestrians and bicyclists.</v>
      </c>
      <c r="C532" s="8" t="str">
        <f>_xlfn.IFNA(_xlfn.XLOOKUP(A532,CTP_Export!D:D,CTP_Export!AM:AM,,0),"")</f>
        <v>New Location</v>
      </c>
      <c r="D532" s="79" t="str">
        <f>_xlfn.IFNA(_xlfn.XLOOKUP(A532,CTP_Export!D:D,CTP_Export!AK:AK,,0),"")</f>
        <v>Franklin</v>
      </c>
      <c r="E532" s="79" t="str">
        <f>_xlfn.IFNA(_xlfn.XLOOKUP(A532,CTP_Export!D:D,CTP_Export!CL:CL,,0),"")</f>
        <v>Division</v>
      </c>
      <c r="F532" s="79">
        <f t="shared" si="260"/>
        <v>407</v>
      </c>
      <c r="G532" s="79">
        <f>_xlfn.XLOOKUP(A532,CTP_Export!$D$2:$D$1245,CTP_Export!AX$2:AX$1245, "-",0)</f>
        <v>0</v>
      </c>
      <c r="H532" s="20">
        <f t="shared" si="233"/>
        <v>0.28637381184912963</v>
      </c>
      <c r="I532" s="8">
        <f t="shared" si="234"/>
        <v>0.28637381184912963</v>
      </c>
      <c r="J532" s="53">
        <f>'Raw Scores'!B534/100</f>
        <v>0.34505605287846103</v>
      </c>
      <c r="K532" s="8">
        <f t="shared" si="235"/>
        <v>0.34505605287846103</v>
      </c>
      <c r="L532" s="54">
        <f>IF('Raw Scores'!C534=0, 0, _xlfn.NORM.DIST('Raw Scores'!C534,'Raw Scores'!C$2,'Raw Scores'!C$3,TRUE))</f>
        <v>0</v>
      </c>
      <c r="M532" s="8">
        <f t="shared" si="236"/>
        <v>0</v>
      </c>
      <c r="N532" s="20">
        <f>IF('Raw Scores'!D534=0, 0, _xlfn.NORM.DIST('Raw Scores'!D534,'Raw Scores'!D$2,'Raw Scores'!D$3,TRUE))</f>
        <v>0</v>
      </c>
      <c r="O532" s="8">
        <f t="shared" si="237"/>
        <v>0</v>
      </c>
      <c r="P532" s="20">
        <f>IF('Raw Scores'!F534=0, 0, _xlfn.NORM.DIST('Raw Scores'!F534,'Raw Scores'!F$2,'Raw Scores'!F$3,TRUE))</f>
        <v>0</v>
      </c>
      <c r="Q532" s="20">
        <f t="shared" si="238"/>
        <v>0</v>
      </c>
      <c r="R532" s="55">
        <f t="shared" si="239"/>
        <v>0</v>
      </c>
      <c r="S532" s="8">
        <f t="shared" si="240"/>
        <v>0</v>
      </c>
      <c r="T532" s="20">
        <f>IF('Raw Scores'!E534=0, 0, _xlfn.NORM.DIST('Raw Scores'!E534,'Raw Scores'!E$2,'Raw Scores'!E$3,TRUE))</f>
        <v>0</v>
      </c>
      <c r="U532" s="20">
        <f t="shared" si="241"/>
        <v>0</v>
      </c>
      <c r="V532" s="20">
        <f>IF('Raw Scores'!G534=0, 0, _xlfn.NORM.DIST('Raw Scores'!G534,'Raw Scores'!G$2,'Raw Scores'!G$3,TRUE))</f>
        <v>0</v>
      </c>
      <c r="W532" s="8">
        <f t="shared" si="242"/>
        <v>0</v>
      </c>
      <c r="X532" s="20">
        <f>IF('Raw Scores'!L534=0, 0, _xlfn.NORM.DIST('Raw Scores'!L534,'Raw Scores'!L$2,'Raw Scores'!L$3,TRUE))</f>
        <v>0.68915512922081068</v>
      </c>
      <c r="Y532" s="20">
        <f t="shared" si="243"/>
        <v>0.68915512922081068</v>
      </c>
      <c r="Z532" s="41">
        <f t="shared" si="244"/>
        <v>0.22971837640693687</v>
      </c>
      <c r="AA532" s="8">
        <f t="shared" si="245"/>
        <v>0.22971837640693687</v>
      </c>
      <c r="AB532" s="20">
        <f>IF('Raw Scores'!H534=0, 0, _xlfn.NORM.DIST('Raw Scores'!H534,'Raw Scores'!H$2,'Raw Scores'!H$3,TRUE))</f>
        <v>0.89610371970002689</v>
      </c>
      <c r="AC532" s="8">
        <f t="shared" si="246"/>
        <v>0.89610371970002689</v>
      </c>
      <c r="AD532" s="20">
        <f>IF('Raw Scores'!I534=0, 0, _xlfn.NORM.DIST('Raw Scores'!I534,'Raw Scores'!I$2,'Raw Scores'!I$3,TRUE))</f>
        <v>0.93226131160704573</v>
      </c>
      <c r="AE532" s="8">
        <f t="shared" si="247"/>
        <v>0.93226131160704573</v>
      </c>
      <c r="AF532" s="20">
        <f>IF('Raw Scores'!J534=0, 0, _xlfn.NORM.DIST('Raw Scores'!J534,'Raw Scores'!J$2,'Raw Scores'!J$3,TRUE))</f>
        <v>0</v>
      </c>
      <c r="AG532" s="8">
        <f t="shared" si="248"/>
        <v>0</v>
      </c>
      <c r="AH532" s="20">
        <f>IF('Raw Scores'!K534=0, 0, _xlfn.NORM.DIST('Raw Scores'!K534,'Raw Scores'!K$2,'Raw Scores'!K$3,TRUE))</f>
        <v>0</v>
      </c>
      <c r="AI532" s="8">
        <f t="shared" si="249"/>
        <v>0</v>
      </c>
      <c r="AJ532" s="20">
        <f t="shared" si="250"/>
        <v>0</v>
      </c>
      <c r="AK532" s="8">
        <f t="shared" si="251"/>
        <v>0</v>
      </c>
      <c r="AL532" s="42">
        <f t="shared" si="252"/>
        <v>0.60945501043569084</v>
      </c>
      <c r="AM532" s="8">
        <f t="shared" si="253"/>
        <v>0.60945501043569084</v>
      </c>
      <c r="AN532" s="20">
        <f>IF('Raw Scores'!M534=0, 0, _xlfn.NORM.DIST('Raw Scores'!M534,'Raw Scores'!M$2,'Raw Scores'!M$3,TRUE))</f>
        <v>0</v>
      </c>
      <c r="AO532" s="8">
        <f t="shared" si="254"/>
        <v>0</v>
      </c>
      <c r="AP532" s="20">
        <f>IF('Raw Scores'!N534=0, 0, _xlfn.NORM.DIST('Raw Scores'!N534,'Raw Scores'!N$2,'Raw Scores'!N$3,TRUE))</f>
        <v>0</v>
      </c>
      <c r="AQ532" s="8">
        <f t="shared" si="255"/>
        <v>0</v>
      </c>
      <c r="AR532" s="43">
        <f t="shared" si="256"/>
        <v>0</v>
      </c>
      <c r="AS532" s="8">
        <f t="shared" si="257"/>
        <v>0</v>
      </c>
      <c r="AT532" s="44">
        <f>IF('Raw Scores'!O534=0, 0, _xlfn.NORM.DIST('Raw Scores'!O534,'Raw Scores'!O$2,'Raw Scores'!O$3,TRUE))</f>
        <v>0.49066962214028387</v>
      </c>
      <c r="AU532" s="8">
        <f t="shared" si="258"/>
        <v>0.49066962214028387</v>
      </c>
      <c r="AV532" s="17">
        <f>IF('Raw Scores'!P534=0, 0, _xlfn.NORM.DIST('Raw Scores'!P534,'Raw Scores'!P$2,'Raw Scores'!P$3,TRUE))</f>
        <v>0</v>
      </c>
      <c r="AW532" s="8">
        <f t="shared" si="259"/>
        <v>0</v>
      </c>
      <c r="AX532" s="45">
        <f>IFERROR(_xlfn.IFNA((J532*$J$3+L532*$L$3+R532*$R$3+Z532*$Z$3+AL532*$AL$3+AR532*$AR$3+AT532*$AT$3+AV532*$AV$3)/VLOOKUP(A532,CTP_Export!$D$1:$AN$953,37,0),0),0)</f>
        <v>1.6474450994746054E-8</v>
      </c>
      <c r="AY532">
        <f t="shared" si="261"/>
        <v>1.4999077657754332E-8</v>
      </c>
      <c r="AZ532">
        <f t="array" ref="AZ532">IF(COUNTIF(C:C, C532) &gt; 1, STDEV(IF(C:C=C532,AX:AX)), 0)</f>
        <v>2.565830134498037E-8</v>
      </c>
      <c r="BA532" s="50">
        <f>IF(VLOOKUP(A532,CTP_Export!$D$1:$AN$953,37,0)&gt;0,IF(COUNTIF(C:C,C532)&gt;1,IFERROR(_xlfn.NORM.DIST(AX532,AY532,AZ532,TRUE),0)*1,0),0)</f>
        <v>0.52292687306917274</v>
      </c>
    </row>
    <row r="533" spans="1:53">
      <c r="A533" s="8" t="str">
        <f>'Raw Scores'!A535</f>
        <v>Frnk8a</v>
      </c>
      <c r="B533" s="8" t="str">
        <f>IF(_xlfn.XLOOKUP(A533,CTP_Export!D:D,CTP_Export!K:K,,0)=0, _xlfn.XLOOKUP(A533,CTP_Export!D:D,CTP_Export!F:F,,0), _xlfn.XLOOKUP(A533,CTP_Export!D:D,CTP_Export!K:K,,0))</f>
        <v>High Speed Rail - Bert Winston Road Intersection (RR)</v>
      </c>
      <c r="C533" s="8" t="str">
        <f>_xlfn.IFNA(_xlfn.XLOOKUP(A533,CTP_Export!D:D,CTP_Export!AM:AM,,0),"")</f>
        <v>Grade Separation</v>
      </c>
      <c r="D533" s="79" t="str">
        <f>_xlfn.IFNA(_xlfn.XLOOKUP(A533,CTP_Export!D:D,CTP_Export!AK:AK,,0),"")</f>
        <v>Franklin</v>
      </c>
      <c r="E533" s="79" t="str">
        <f>_xlfn.IFNA(_xlfn.XLOOKUP(A533,CTP_Export!D:D,CTP_Export!CL:CL,,0),"")</f>
        <v>Division</v>
      </c>
      <c r="F533" s="79">
        <f t="shared" si="260"/>
        <v>588</v>
      </c>
      <c r="G533" s="79">
        <f>_xlfn.XLOOKUP(A533,CTP_Export!$D$2:$D$1245,CTP_Export!AX$2:AX$1245, "-",0)</f>
        <v>0</v>
      </c>
      <c r="H533" s="20">
        <f t="shared" si="233"/>
        <v>0</v>
      </c>
      <c r="I533" s="8">
        <f t="shared" si="234"/>
        <v>0</v>
      </c>
      <c r="J533" s="53">
        <f>'Raw Scores'!B535/100</f>
        <v>0</v>
      </c>
      <c r="K533" s="8">
        <f t="shared" si="235"/>
        <v>0</v>
      </c>
      <c r="L533" s="54">
        <f>IF('Raw Scores'!C535=0, 0, _xlfn.NORM.DIST('Raw Scores'!C535,'Raw Scores'!C$2,'Raw Scores'!C$3,TRUE))</f>
        <v>0</v>
      </c>
      <c r="M533" s="8">
        <f t="shared" si="236"/>
        <v>0</v>
      </c>
      <c r="N533" s="20">
        <f>IF('Raw Scores'!D535=0, 0, _xlfn.NORM.DIST('Raw Scores'!D535,'Raw Scores'!D$2,'Raw Scores'!D$3,TRUE))</f>
        <v>0</v>
      </c>
      <c r="O533" s="8">
        <f t="shared" si="237"/>
        <v>0</v>
      </c>
      <c r="P533" s="20">
        <f>IF('Raw Scores'!F535=0, 0, _xlfn.NORM.DIST('Raw Scores'!F535,'Raw Scores'!F$2,'Raw Scores'!F$3,TRUE))</f>
        <v>0</v>
      </c>
      <c r="Q533" s="20">
        <f t="shared" si="238"/>
        <v>0</v>
      </c>
      <c r="R533" s="55">
        <f t="shared" si="239"/>
        <v>0</v>
      </c>
      <c r="S533" s="8">
        <f t="shared" si="240"/>
        <v>0</v>
      </c>
      <c r="T533" s="20">
        <f>IF('Raw Scores'!E535=0, 0, _xlfn.NORM.DIST('Raw Scores'!E535,'Raw Scores'!E$2,'Raw Scores'!E$3,TRUE))</f>
        <v>0</v>
      </c>
      <c r="U533" s="20">
        <f t="shared" si="241"/>
        <v>0</v>
      </c>
      <c r="V533" s="20">
        <f>IF('Raw Scores'!G535=0, 0, _xlfn.NORM.DIST('Raw Scores'!G535,'Raw Scores'!G$2,'Raw Scores'!G$3,TRUE))</f>
        <v>0</v>
      </c>
      <c r="W533" s="8">
        <f t="shared" si="242"/>
        <v>0</v>
      </c>
      <c r="X533" s="20">
        <f>IF('Raw Scores'!L535=0, 0, _xlfn.NORM.DIST('Raw Scores'!L535,'Raw Scores'!L$2,'Raw Scores'!L$3,TRUE))</f>
        <v>0</v>
      </c>
      <c r="Y533" s="20">
        <f t="shared" si="243"/>
        <v>0</v>
      </c>
      <c r="Z533" s="41">
        <f t="shared" si="244"/>
        <v>0</v>
      </c>
      <c r="AA533" s="8">
        <f t="shared" si="245"/>
        <v>0</v>
      </c>
      <c r="AB533" s="20">
        <f>IF('Raw Scores'!H535=0, 0, _xlfn.NORM.DIST('Raw Scores'!H535,'Raw Scores'!H$2,'Raw Scores'!H$3,TRUE))</f>
        <v>0</v>
      </c>
      <c r="AC533" s="8">
        <f t="shared" si="246"/>
        <v>0</v>
      </c>
      <c r="AD533" s="20">
        <f>IF('Raw Scores'!I535=0, 0, _xlfn.NORM.DIST('Raw Scores'!I535,'Raw Scores'!I$2,'Raw Scores'!I$3,TRUE))</f>
        <v>0</v>
      </c>
      <c r="AE533" s="8">
        <f t="shared" si="247"/>
        <v>0</v>
      </c>
      <c r="AF533" s="20">
        <f>IF('Raw Scores'!J535=0, 0, _xlfn.NORM.DIST('Raw Scores'!J535,'Raw Scores'!J$2,'Raw Scores'!J$3,TRUE))</f>
        <v>0</v>
      </c>
      <c r="AG533" s="8">
        <f t="shared" si="248"/>
        <v>0</v>
      </c>
      <c r="AH533" s="20">
        <f>IF('Raw Scores'!K535=0, 0, _xlfn.NORM.DIST('Raw Scores'!K535,'Raw Scores'!K$2,'Raw Scores'!K$3,TRUE))</f>
        <v>0</v>
      </c>
      <c r="AI533" s="8">
        <f t="shared" si="249"/>
        <v>0</v>
      </c>
      <c r="AJ533" s="20">
        <f t="shared" si="250"/>
        <v>0</v>
      </c>
      <c r="AK533" s="8">
        <f t="shared" si="251"/>
        <v>0</v>
      </c>
      <c r="AL533" s="42">
        <f t="shared" si="252"/>
        <v>0</v>
      </c>
      <c r="AM533" s="8">
        <f t="shared" si="253"/>
        <v>0</v>
      </c>
      <c r="AN533" s="20">
        <f>IF('Raw Scores'!M535=0, 0, _xlfn.NORM.DIST('Raw Scores'!M535,'Raw Scores'!M$2,'Raw Scores'!M$3,TRUE))</f>
        <v>0</v>
      </c>
      <c r="AO533" s="8">
        <f t="shared" si="254"/>
        <v>0</v>
      </c>
      <c r="AP533" s="20">
        <f>IF('Raw Scores'!N535=0, 0, _xlfn.NORM.DIST('Raw Scores'!N535,'Raw Scores'!N$2,'Raw Scores'!N$3,TRUE))</f>
        <v>0</v>
      </c>
      <c r="AQ533" s="8">
        <f t="shared" si="255"/>
        <v>0</v>
      </c>
      <c r="AR533" s="43">
        <f t="shared" si="256"/>
        <v>0</v>
      </c>
      <c r="AS533" s="8">
        <f t="shared" si="257"/>
        <v>0</v>
      </c>
      <c r="AT533" s="44">
        <f>IF('Raw Scores'!O535=0, 0, _xlfn.NORM.DIST('Raw Scores'!O535,'Raw Scores'!O$2,'Raw Scores'!O$3,TRUE))</f>
        <v>0</v>
      </c>
      <c r="AU533" s="8">
        <f t="shared" si="258"/>
        <v>0</v>
      </c>
      <c r="AV533" s="17">
        <f>IF('Raw Scores'!P535=0, 0, _xlfn.NORM.DIST('Raw Scores'!P535,'Raw Scores'!P$2,'Raw Scores'!P$3,TRUE))</f>
        <v>0</v>
      </c>
      <c r="AW533" s="8">
        <f t="shared" si="259"/>
        <v>0</v>
      </c>
      <c r="AX533" s="45">
        <f>IFERROR(_xlfn.IFNA((J533*$J$3+L533*$L$3+R533*$R$3+Z533*$Z$3+AL533*$AL$3+AR533*$AR$3+AT533*$AT$3+AV533*$AV$3)/VLOOKUP(A533,CTP_Export!$D$1:$AN$953,37,0),0),0)</f>
        <v>0</v>
      </c>
      <c r="AY533">
        <f t="shared" si="261"/>
        <v>1.3475719757933107E-8</v>
      </c>
      <c r="AZ533">
        <f t="array" ref="AZ533">IF(COUNTIF(C:C, C533) &gt; 1, STDEV(IF(C:C=C533,AX:AX)), 0)</f>
        <v>2.9174066883930511E-8</v>
      </c>
      <c r="BA533" s="50">
        <f>IF(VLOOKUP(A533,CTP_Export!$D$1:$AN$953,37,0)&gt;0,IF(COUNTIF(C:C,C533)&gt;1,IFERROR(_xlfn.NORM.DIST(AX533,AY533,AZ533,TRUE),0)*1,0),0)</f>
        <v>0</v>
      </c>
    </row>
    <row r="534" spans="1:53">
      <c r="A534" s="8" t="str">
        <f>'Raw Scores'!A536</f>
        <v>Grnv1</v>
      </c>
      <c r="B534" s="8" t="str">
        <f>IF(_xlfn.XLOOKUP(A534,CTP_Export!D:D,CTP_Export!K:K,,0)=0, _xlfn.XLOOKUP(A534,CTP_Export!D:D,CTP_Export!F:F,,0), _xlfn.XLOOKUP(A534,CTP_Export!D:D,CTP_Export!K:K,,0))</f>
        <v>I-85</v>
      </c>
      <c r="C534" s="8" t="str">
        <f>_xlfn.IFNA(_xlfn.XLOOKUP(A534,CTP_Export!D:D,CTP_Export!AM:AM,,0),"")</f>
        <v>Widening</v>
      </c>
      <c r="D534" s="79" t="str">
        <f>_xlfn.IFNA(_xlfn.XLOOKUP(A534,CTP_Export!D:D,CTP_Export!AK:AK,,0),"")</f>
        <v>Granville</v>
      </c>
      <c r="E534" s="79" t="str">
        <f>_xlfn.IFNA(_xlfn.XLOOKUP(A534,CTP_Export!D:D,CTP_Export!CL:CL,,0),"")</f>
        <v>Statewide</v>
      </c>
      <c r="F534" s="79">
        <f t="shared" si="260"/>
        <v>320</v>
      </c>
      <c r="G534" s="79">
        <f>_xlfn.XLOOKUP(A534,CTP_Export!$D$2:$D$1245,CTP_Export!AX$2:AX$1245, "-",0)</f>
        <v>4871.41104153786</v>
      </c>
      <c r="H534" s="20">
        <f t="shared" si="233"/>
        <v>0.32367939348107772</v>
      </c>
      <c r="I534" s="8">
        <f t="shared" si="234"/>
        <v>0.32367939348107772</v>
      </c>
      <c r="J534" s="53">
        <f>'Raw Scores'!B536/100</f>
        <v>0.38480594763069398</v>
      </c>
      <c r="K534" s="8">
        <f t="shared" si="235"/>
        <v>0.38480594763069398</v>
      </c>
      <c r="L534" s="54">
        <f>IF('Raw Scores'!C536=0, 0, _xlfn.NORM.DIST('Raw Scores'!C536,'Raw Scores'!C$2,'Raw Scores'!C$3,TRUE))</f>
        <v>0</v>
      </c>
      <c r="M534" s="8">
        <f t="shared" si="236"/>
        <v>0</v>
      </c>
      <c r="N534" s="20">
        <f>IF('Raw Scores'!D536=0, 0, _xlfn.NORM.DIST('Raw Scores'!D536,'Raw Scores'!D$2,'Raw Scores'!D$3,TRUE))</f>
        <v>0.45467785193875032</v>
      </c>
      <c r="O534" s="8">
        <f t="shared" si="237"/>
        <v>0.45467785193875032</v>
      </c>
      <c r="P534" s="20">
        <f>IF('Raw Scores'!F536=0, 0, _xlfn.NORM.DIST('Raw Scores'!F536,'Raw Scores'!F$2,'Raw Scores'!F$3,TRUE))</f>
        <v>0.52863814720102342</v>
      </c>
      <c r="Q534" s="20">
        <f t="shared" si="238"/>
        <v>0.52863814720102342</v>
      </c>
      <c r="R534" s="55">
        <f t="shared" si="239"/>
        <v>0.49165799956988687</v>
      </c>
      <c r="S534" s="8">
        <f t="shared" si="240"/>
        <v>0.49165799956988687</v>
      </c>
      <c r="T534" s="20">
        <f>IF('Raw Scores'!E536=0, 0, _xlfn.NORM.DIST('Raw Scores'!E536,'Raw Scores'!E$2,'Raw Scores'!E$3,TRUE))</f>
        <v>0.53704610933018215</v>
      </c>
      <c r="U534" s="20">
        <f t="shared" si="241"/>
        <v>0.53704610933018215</v>
      </c>
      <c r="V534" s="20">
        <f>IF('Raw Scores'!G536=0, 0, _xlfn.NORM.DIST('Raw Scores'!G536,'Raw Scores'!G$2,'Raw Scores'!G$3,TRUE))</f>
        <v>0.52788784302341418</v>
      </c>
      <c r="W534" s="8">
        <f t="shared" si="242"/>
        <v>0.52788784302341418</v>
      </c>
      <c r="X534" s="20">
        <f>IF('Raw Scores'!L536=0, 0, _xlfn.NORM.DIST('Raw Scores'!L536,'Raw Scores'!L$2,'Raw Scores'!L$3,TRUE))</f>
        <v>0.41999053604379494</v>
      </c>
      <c r="Y534" s="20">
        <f t="shared" si="243"/>
        <v>0.41999053604379494</v>
      </c>
      <c r="Z534" s="41">
        <f t="shared" si="244"/>
        <v>0.49497482946579707</v>
      </c>
      <c r="AA534" s="8">
        <f t="shared" si="245"/>
        <v>0.49497482946579707</v>
      </c>
      <c r="AB534" s="20">
        <f>IF('Raw Scores'!H536=0, 0, _xlfn.NORM.DIST('Raw Scores'!H536,'Raw Scores'!H$2,'Raw Scores'!H$3,TRUE))</f>
        <v>0</v>
      </c>
      <c r="AC534" s="8">
        <f t="shared" si="246"/>
        <v>0</v>
      </c>
      <c r="AD534" s="20">
        <f>IF('Raw Scores'!I536=0, 0, _xlfn.NORM.DIST('Raw Scores'!I536,'Raw Scores'!I$2,'Raw Scores'!I$3,TRUE))</f>
        <v>0</v>
      </c>
      <c r="AE534" s="8">
        <f t="shared" si="247"/>
        <v>0</v>
      </c>
      <c r="AF534" s="20">
        <f>IF('Raw Scores'!J536=0, 0, _xlfn.NORM.DIST('Raw Scores'!J536,'Raw Scores'!J$2,'Raw Scores'!J$3,TRUE))</f>
        <v>0</v>
      </c>
      <c r="AG534" s="8">
        <f t="shared" si="248"/>
        <v>0</v>
      </c>
      <c r="AH534" s="20">
        <f>IF('Raw Scores'!K536=0, 0, _xlfn.NORM.DIST('Raw Scores'!K536,'Raw Scores'!K$2,'Raw Scores'!K$3,TRUE))</f>
        <v>0</v>
      </c>
      <c r="AI534" s="8">
        <f t="shared" si="249"/>
        <v>0</v>
      </c>
      <c r="AJ534" s="20">
        <f t="shared" si="250"/>
        <v>0</v>
      </c>
      <c r="AK534" s="8">
        <f t="shared" si="251"/>
        <v>0</v>
      </c>
      <c r="AL534" s="42">
        <f t="shared" si="252"/>
        <v>0</v>
      </c>
      <c r="AM534" s="8">
        <f t="shared" si="253"/>
        <v>0</v>
      </c>
      <c r="AN534" s="20">
        <f>IF('Raw Scores'!M536=0, 0, _xlfn.NORM.DIST('Raw Scores'!M536,'Raw Scores'!M$2,'Raw Scores'!M$3,TRUE))</f>
        <v>0.45662555001735811</v>
      </c>
      <c r="AO534" s="8">
        <f t="shared" si="254"/>
        <v>0.45662555001735811</v>
      </c>
      <c r="AP534" s="20">
        <f>IF('Raw Scores'!N536=0, 0, _xlfn.NORM.DIST('Raw Scores'!N536,'Raw Scores'!N$2,'Raw Scores'!N$3,TRUE))</f>
        <v>0</v>
      </c>
      <c r="AQ534" s="8">
        <f t="shared" si="255"/>
        <v>0</v>
      </c>
      <c r="AR534" s="43">
        <f t="shared" si="256"/>
        <v>0.22831277500867905</v>
      </c>
      <c r="AS534" s="8">
        <f t="shared" si="257"/>
        <v>0.22831277500867905</v>
      </c>
      <c r="AT534" s="44">
        <f>IF('Raw Scores'!O536=0, 0, _xlfn.NORM.DIST('Raw Scores'!O536,'Raw Scores'!O$2,'Raw Scores'!O$3,TRUE))</f>
        <v>0.57365605010124643</v>
      </c>
      <c r="AU534" s="8">
        <f t="shared" si="258"/>
        <v>0.57365605010124643</v>
      </c>
      <c r="AV534" s="17">
        <f>IF('Raw Scores'!P536=0, 0, _xlfn.NORM.DIST('Raw Scores'!P536,'Raw Scores'!P$2,'Raw Scores'!P$3,TRUE))</f>
        <v>0</v>
      </c>
      <c r="AW534" s="8">
        <f t="shared" si="259"/>
        <v>0</v>
      </c>
      <c r="AX534" s="45">
        <f>IFERROR(_xlfn.IFNA((J534*$J$3+L534*$L$3+R534*$R$3+Z534*$Z$3+AL534*$AL$3+AR534*$AR$3+AT534*$AT$3+AV534*$AV$3)/VLOOKUP(A534,CTP_Export!$D$1:$AN$953,37,0),0),0)</f>
        <v>2.5143460491001078E-10</v>
      </c>
      <c r="AY534">
        <f t="shared" si="261"/>
        <v>1.0293640434885006E-8</v>
      </c>
      <c r="AZ534">
        <f t="array" ref="AZ534">IF(COUNTIF(C:C, C534) &gt; 1, STDEV(IF(C:C=C534,AX:AX)), 0)</f>
        <v>1.959515603841011E-8</v>
      </c>
      <c r="BA534" s="50">
        <f>IF(VLOOKUP(A534,CTP_Export!$D$1:$AN$953,37,0)&gt;0,IF(COUNTIF(C:C,C534)&gt;1,IFERROR(_xlfn.NORM.DIST(AX534,AY534,AZ534,TRUE),0)*1,0),0)</f>
        <v>0.30415612407216785</v>
      </c>
    </row>
    <row r="535" spans="1:53">
      <c r="A535" s="8" t="str">
        <f>'Raw Scores'!A537</f>
        <v>Grnv113</v>
      </c>
      <c r="B535" s="8" t="str">
        <f>IF(_xlfn.XLOOKUP(A535,CTP_Export!D:D,CTP_Export!K:K,,0)=0, _xlfn.XLOOKUP(A535,CTP_Export!D:D,CTP_Export!F:F,,0), _xlfn.XLOOKUP(A535,CTP_Export!D:D,CTP_Export!K:K,,0))</f>
        <v>The Long Range Transportation Plan includes the goal of improving mobility within the region, which is defined as the provision of transportation infrastructure for all vehicles and pedestrians. Joe Peed Rd Turn Lane currently is operating at an unacceptable LOS and is expected to worsen in the future. The purpose of this project is to improve mobility along Joe Peed Rd Turn Lane between US 15 and WB Clark Rd to an acceptable LOS in the peak period and direction while also providing facilities for pedestrians and bicyclists.</v>
      </c>
      <c r="C535" s="8" t="str">
        <f>_xlfn.IFNA(_xlfn.XLOOKUP(A535,CTP_Export!D:D,CTP_Export!AM:AM,,0),"")</f>
        <v>Center Turn Lane</v>
      </c>
      <c r="D535" s="79" t="str">
        <f>_xlfn.IFNA(_xlfn.XLOOKUP(A535,CTP_Export!D:D,CTP_Export!AK:AK,,0),"")</f>
        <v>Granville</v>
      </c>
      <c r="E535" s="79" t="str">
        <f>_xlfn.IFNA(_xlfn.XLOOKUP(A535,CTP_Export!D:D,CTP_Export!CL:CL,,0),"")</f>
        <v>Division</v>
      </c>
      <c r="F535" s="79">
        <f t="shared" si="260"/>
        <v>368</v>
      </c>
      <c r="G535" s="79">
        <f>_xlfn.XLOOKUP(A535,CTP_Export!$D$2:$D$1245,CTP_Export!AX$2:AX$1245, "-",0)</f>
        <v>0</v>
      </c>
      <c r="H535" s="20">
        <f t="shared" si="233"/>
        <v>0.30264511170430786</v>
      </c>
      <c r="I535" s="8">
        <f t="shared" si="234"/>
        <v>0.30264511170430786</v>
      </c>
      <c r="J535" s="53">
        <f>'Raw Scores'!B537/100</f>
        <v>0.34349007717734104</v>
      </c>
      <c r="K535" s="8">
        <f t="shared" si="235"/>
        <v>0.34349007717734104</v>
      </c>
      <c r="L535" s="54">
        <f>IF('Raw Scores'!C537=0, 0, _xlfn.NORM.DIST('Raw Scores'!C537,'Raw Scores'!C$2,'Raw Scores'!C$3,TRUE))</f>
        <v>0.59441805552876381</v>
      </c>
      <c r="M535" s="8">
        <f t="shared" si="236"/>
        <v>0.59441805552876381</v>
      </c>
      <c r="N535" s="20">
        <f>IF('Raw Scores'!D537=0, 0, _xlfn.NORM.DIST('Raw Scores'!D537,'Raw Scores'!D$2,'Raw Scores'!D$3,TRUE))</f>
        <v>0.24642943114896282</v>
      </c>
      <c r="O535" s="8">
        <f t="shared" si="237"/>
        <v>0.24642943114896282</v>
      </c>
      <c r="P535" s="20">
        <f>IF('Raw Scores'!F537=0, 0, _xlfn.NORM.DIST('Raw Scores'!F537,'Raw Scores'!F$2,'Raw Scores'!F$3,TRUE))</f>
        <v>0</v>
      </c>
      <c r="Q535" s="20">
        <f t="shared" si="238"/>
        <v>0</v>
      </c>
      <c r="R535" s="55">
        <f t="shared" si="239"/>
        <v>0.12321471557448141</v>
      </c>
      <c r="S535" s="8">
        <f t="shared" si="240"/>
        <v>0.12321471557448141</v>
      </c>
      <c r="T535" s="20">
        <f>IF('Raw Scores'!E537=0, 0, _xlfn.NORM.DIST('Raw Scores'!E537,'Raw Scores'!E$2,'Raw Scores'!E$3,TRUE))</f>
        <v>0.28191098705944184</v>
      </c>
      <c r="U535" s="20">
        <f t="shared" si="241"/>
        <v>0.28191098705944184</v>
      </c>
      <c r="V535" s="20">
        <f>IF('Raw Scores'!G537=0, 0, _xlfn.NORM.DIST('Raw Scores'!G537,'Raw Scores'!G$2,'Raw Scores'!G$3,TRUE))</f>
        <v>0.52932299942334682</v>
      </c>
      <c r="W535" s="8">
        <f t="shared" si="242"/>
        <v>0.52932299942334682</v>
      </c>
      <c r="X535" s="20">
        <f>IF('Raw Scores'!L537=0, 0, _xlfn.NORM.DIST('Raw Scores'!L537,'Raw Scores'!L$2,'Raw Scores'!L$3,TRUE))</f>
        <v>0.59162023944170161</v>
      </c>
      <c r="Y535" s="20">
        <f t="shared" si="243"/>
        <v>0.59162023944170161</v>
      </c>
      <c r="Z535" s="41">
        <f t="shared" si="244"/>
        <v>0.46761807530816341</v>
      </c>
      <c r="AA535" s="8">
        <f t="shared" si="245"/>
        <v>0.46761807530816341</v>
      </c>
      <c r="AB535" s="20">
        <f>IF('Raw Scores'!H537=0, 0, _xlfn.NORM.DIST('Raw Scores'!H537,'Raw Scores'!H$2,'Raw Scores'!H$3,TRUE))</f>
        <v>0.76714206607992619</v>
      </c>
      <c r="AC535" s="8">
        <f t="shared" si="246"/>
        <v>0.76714206607992619</v>
      </c>
      <c r="AD535" s="20">
        <f>IF('Raw Scores'!I537=0, 0, _xlfn.NORM.DIST('Raw Scores'!I537,'Raw Scores'!I$2,'Raw Scores'!I$3,TRUE))</f>
        <v>0</v>
      </c>
      <c r="AE535" s="8">
        <f t="shared" si="247"/>
        <v>0</v>
      </c>
      <c r="AF535" s="20">
        <f>IF('Raw Scores'!J537=0, 0, _xlfn.NORM.DIST('Raw Scores'!J537,'Raw Scores'!J$2,'Raw Scores'!J$3,TRUE))</f>
        <v>0</v>
      </c>
      <c r="AG535" s="8">
        <f t="shared" si="248"/>
        <v>0</v>
      </c>
      <c r="AH535" s="20">
        <f>IF('Raw Scores'!K537=0, 0, _xlfn.NORM.DIST('Raw Scores'!K537,'Raw Scores'!K$2,'Raw Scores'!K$3,TRUE))</f>
        <v>0</v>
      </c>
      <c r="AI535" s="8">
        <f t="shared" si="249"/>
        <v>0</v>
      </c>
      <c r="AJ535" s="20">
        <f t="shared" si="250"/>
        <v>0</v>
      </c>
      <c r="AK535" s="8">
        <f t="shared" si="251"/>
        <v>0</v>
      </c>
      <c r="AL535" s="42">
        <f t="shared" si="252"/>
        <v>0.25571402202664206</v>
      </c>
      <c r="AM535" s="8">
        <f t="shared" si="253"/>
        <v>0.25571402202664206</v>
      </c>
      <c r="AN535" s="20">
        <f>IF('Raw Scores'!M537=0, 0, _xlfn.NORM.DIST('Raw Scores'!M537,'Raw Scores'!M$2,'Raw Scores'!M$3,TRUE))</f>
        <v>0</v>
      </c>
      <c r="AO535" s="8">
        <f t="shared" si="254"/>
        <v>0</v>
      </c>
      <c r="AP535" s="20">
        <f>IF('Raw Scores'!N537=0, 0, _xlfn.NORM.DIST('Raw Scores'!N537,'Raw Scores'!N$2,'Raw Scores'!N$3,TRUE))</f>
        <v>0</v>
      </c>
      <c r="AQ535" s="8">
        <f t="shared" si="255"/>
        <v>0</v>
      </c>
      <c r="AR535" s="43">
        <f t="shared" si="256"/>
        <v>0</v>
      </c>
      <c r="AS535" s="8">
        <f t="shared" si="257"/>
        <v>0</v>
      </c>
      <c r="AT535" s="44">
        <f>IF('Raw Scores'!O537=0, 0, _xlfn.NORM.DIST('Raw Scores'!O537,'Raw Scores'!O$2,'Raw Scores'!O$3,TRUE))</f>
        <v>0.53982712563566682</v>
      </c>
      <c r="AU535" s="8">
        <f t="shared" si="258"/>
        <v>0.53982712563566682</v>
      </c>
      <c r="AV535" s="17">
        <f>IF('Raw Scores'!P537=0, 0, _xlfn.NORM.DIST('Raw Scores'!P537,'Raw Scores'!P$2,'Raw Scores'!P$3,TRUE))</f>
        <v>0</v>
      </c>
      <c r="AW535" s="8">
        <f t="shared" si="259"/>
        <v>0</v>
      </c>
      <c r="AX535" s="45">
        <f>IFERROR(_xlfn.IFNA((J535*$J$3+L535*$L$3+R535*$R$3+Z535*$Z$3+AL535*$AL$3+AR535*$AR$3+AT535*$AT$3+AV535*$AV$3)/VLOOKUP(A535,CTP_Export!$D$1:$AN$953,37,0),0),0)</f>
        <v>7.5230623349853101E-9</v>
      </c>
      <c r="AY535">
        <f t="shared" si="261"/>
        <v>1.6831199295830364E-8</v>
      </c>
      <c r="AZ535">
        <f t="array" ref="AZ535">IF(COUNTIF(C:C, C535) &gt; 1, STDEV(IF(C:C=C535,AX:AX)), 0)</f>
        <v>4.0335833118346538E-8</v>
      </c>
      <c r="BA535" s="50">
        <f>IF(VLOOKUP(A535,CTP_Export!$D$1:$AN$953,37,0)&gt;0,IF(COUNTIF(C:C,C535)&gt;1,IFERROR(_xlfn.NORM.DIST(AX535,AY535,AZ535,TRUE),0)*1,0),0)</f>
        <v>0.40874831654790078</v>
      </c>
    </row>
    <row r="536" spans="1:53">
      <c r="A536" s="8" t="str">
        <f>'Raw Scores'!A538</f>
        <v>Grnv132</v>
      </c>
      <c r="B536" s="8" t="str">
        <f>IF(_xlfn.XLOOKUP(A536,CTP_Export!D:D,CTP_Export!K:K,,0)=0, _xlfn.XLOOKUP(A536,CTP_Export!D:D,CTP_Export!F:F,,0), _xlfn.XLOOKUP(A536,CTP_Export!D:D,CTP_Export!K:K,,0))</f>
        <v>The City of Creedmoor has expressed the need to improve connectivity and road network performance in the southwestern sector of downtown Creedmoor.  The realignment will improve the efficiency of emergency vehicles through that section of town to outlying areas.</v>
      </c>
      <c r="C536" s="8" t="str">
        <f>_xlfn.IFNA(_xlfn.XLOOKUP(A536,CTP_Export!D:D,CTP_Export!AM:AM,,0),"")</f>
        <v>Intersection Realignment</v>
      </c>
      <c r="D536" s="79" t="str">
        <f>_xlfn.IFNA(_xlfn.XLOOKUP(A536,CTP_Export!D:D,CTP_Export!AK:AK,,0),"")</f>
        <v>Granville</v>
      </c>
      <c r="E536" s="79" t="str">
        <f>_xlfn.IFNA(_xlfn.XLOOKUP(A536,CTP_Export!D:D,CTP_Export!CL:CL,,0),"")</f>
        <v>Division</v>
      </c>
      <c r="F536" s="79">
        <f t="shared" si="260"/>
        <v>523</v>
      </c>
      <c r="G536" s="79">
        <f>_xlfn.XLOOKUP(A536,CTP_Export!$D$2:$D$1245,CTP_Export!AX$2:AX$1245, "-",0)</f>
        <v>0</v>
      </c>
      <c r="H536" s="20">
        <f t="shared" si="233"/>
        <v>0.23530987116771082</v>
      </c>
      <c r="I536" s="8">
        <f t="shared" si="234"/>
        <v>0.23530987116771082</v>
      </c>
      <c r="J536" s="53">
        <f>'Raw Scores'!B538/100</f>
        <v>0.34950505802234294</v>
      </c>
      <c r="K536" s="8">
        <f t="shared" si="235"/>
        <v>0.34950505802234294</v>
      </c>
      <c r="L536" s="54">
        <f>IF('Raw Scores'!C538=0, 0, _xlfn.NORM.DIST('Raw Scores'!C538,'Raw Scores'!C$2,'Raw Scores'!C$3,TRUE))</f>
        <v>0</v>
      </c>
      <c r="M536" s="8">
        <f t="shared" si="236"/>
        <v>0</v>
      </c>
      <c r="N536" s="20">
        <f>IF('Raw Scores'!D538=0, 0, _xlfn.NORM.DIST('Raw Scores'!D538,'Raw Scores'!D$2,'Raw Scores'!D$3,TRUE))</f>
        <v>0</v>
      </c>
      <c r="O536" s="8">
        <f t="shared" si="237"/>
        <v>0</v>
      </c>
      <c r="P536" s="20">
        <f>IF('Raw Scores'!F538=0, 0, _xlfn.NORM.DIST('Raw Scores'!F538,'Raw Scores'!F$2,'Raw Scores'!F$3,TRUE))</f>
        <v>0.53012618779766174</v>
      </c>
      <c r="Q536" s="20">
        <f t="shared" si="238"/>
        <v>0.53012618779766174</v>
      </c>
      <c r="R536" s="55">
        <f t="shared" si="239"/>
        <v>0.26506309389883087</v>
      </c>
      <c r="S536" s="8">
        <f t="shared" si="240"/>
        <v>0.26506309389883087</v>
      </c>
      <c r="T536" s="20">
        <f>IF('Raw Scores'!E538=0, 0, _xlfn.NORM.DIST('Raw Scores'!E538,'Raw Scores'!E$2,'Raw Scores'!E$3,TRUE))</f>
        <v>0</v>
      </c>
      <c r="U536" s="20">
        <f t="shared" si="241"/>
        <v>0</v>
      </c>
      <c r="V536" s="20">
        <f>IF('Raw Scores'!G538=0, 0, _xlfn.NORM.DIST('Raw Scores'!G538,'Raw Scores'!G$2,'Raw Scores'!G$3,TRUE))</f>
        <v>0.52932165448843693</v>
      </c>
      <c r="W536" s="8">
        <f t="shared" si="242"/>
        <v>0.52932165448843693</v>
      </c>
      <c r="X536" s="20">
        <f>IF('Raw Scores'!L538=0, 0, _xlfn.NORM.DIST('Raw Scores'!L538,'Raw Scores'!L$2,'Raw Scores'!L$3,TRUE))</f>
        <v>0.42610816734969009</v>
      </c>
      <c r="Y536" s="20">
        <f t="shared" si="243"/>
        <v>0.42610816734969009</v>
      </c>
      <c r="Z536" s="41">
        <f t="shared" si="244"/>
        <v>0.31847660727937566</v>
      </c>
      <c r="AA536" s="8">
        <f t="shared" si="245"/>
        <v>0.31847660727937566</v>
      </c>
      <c r="AB536" s="20">
        <f>IF('Raw Scores'!H538=0, 0, _xlfn.NORM.DIST('Raw Scores'!H538,'Raw Scores'!H$2,'Raw Scores'!H$3,TRUE))</f>
        <v>0</v>
      </c>
      <c r="AC536" s="8">
        <f t="shared" si="246"/>
        <v>0</v>
      </c>
      <c r="AD536" s="20">
        <f>IF('Raw Scores'!I538=0, 0, _xlfn.NORM.DIST('Raw Scores'!I538,'Raw Scores'!I$2,'Raw Scores'!I$3,TRUE))</f>
        <v>0</v>
      </c>
      <c r="AE536" s="8">
        <f t="shared" si="247"/>
        <v>0</v>
      </c>
      <c r="AF536" s="20">
        <f>IF('Raw Scores'!J538=0, 0, _xlfn.NORM.DIST('Raw Scores'!J538,'Raw Scores'!J$2,'Raw Scores'!J$3,TRUE))</f>
        <v>0</v>
      </c>
      <c r="AG536" s="8">
        <f t="shared" si="248"/>
        <v>0</v>
      </c>
      <c r="AH536" s="20">
        <f>IF('Raw Scores'!K538=0, 0, _xlfn.NORM.DIST('Raw Scores'!K538,'Raw Scores'!K$2,'Raw Scores'!K$3,TRUE))</f>
        <v>0</v>
      </c>
      <c r="AI536" s="8">
        <f t="shared" si="249"/>
        <v>0</v>
      </c>
      <c r="AJ536" s="20">
        <f t="shared" si="250"/>
        <v>0</v>
      </c>
      <c r="AK536" s="8">
        <f t="shared" si="251"/>
        <v>0</v>
      </c>
      <c r="AL536" s="42">
        <f t="shared" si="252"/>
        <v>0</v>
      </c>
      <c r="AM536" s="8">
        <f t="shared" si="253"/>
        <v>0</v>
      </c>
      <c r="AN536" s="20">
        <f>IF('Raw Scores'!M538=0, 0, _xlfn.NORM.DIST('Raw Scores'!M538,'Raw Scores'!M$2,'Raw Scores'!M$3,TRUE))</f>
        <v>0.4208208560508504</v>
      </c>
      <c r="AO536" s="8">
        <f t="shared" si="254"/>
        <v>0.4208208560508504</v>
      </c>
      <c r="AP536" s="20">
        <f>IF('Raw Scores'!N538=0, 0, _xlfn.NORM.DIST('Raw Scores'!N538,'Raw Scores'!N$2,'Raw Scores'!N$3,TRUE))</f>
        <v>0</v>
      </c>
      <c r="AQ536" s="8">
        <f t="shared" si="255"/>
        <v>0</v>
      </c>
      <c r="AR536" s="43">
        <f t="shared" si="256"/>
        <v>0.2104104280254252</v>
      </c>
      <c r="AS536" s="8">
        <f t="shared" si="257"/>
        <v>0.2104104280254252</v>
      </c>
      <c r="AT536" s="44">
        <f>IF('Raw Scores'!O538=0, 0, _xlfn.NORM.DIST('Raw Scores'!O538,'Raw Scores'!O$2,'Raw Scores'!O$3,TRUE))</f>
        <v>0.52932396684246719</v>
      </c>
      <c r="AU536" s="8">
        <f t="shared" si="258"/>
        <v>0.52932396684246719</v>
      </c>
      <c r="AV536" s="17">
        <f>IF('Raw Scores'!P538=0, 0, _xlfn.NORM.DIST('Raw Scores'!P538,'Raw Scores'!P$2,'Raw Scores'!P$3,TRUE))</f>
        <v>0</v>
      </c>
      <c r="AW536" s="8">
        <f t="shared" si="259"/>
        <v>0</v>
      </c>
      <c r="AX536" s="45">
        <f>IFERROR(_xlfn.IFNA((J536*$J$3+L536*$L$3+R536*$R$3+Z536*$Z$3+AL536*$AL$3+AR536*$AR$3+AT536*$AT$3+AV536*$AV$3)/VLOOKUP(A536,CTP_Export!$D$1:$AN$953,37,0),0),0)</f>
        <v>6.3343706961924913E-8</v>
      </c>
      <c r="AY536">
        <f t="shared" si="261"/>
        <v>1.1493750042623706E-7</v>
      </c>
      <c r="AZ536">
        <f t="array" ref="AZ536">IF(COUNTIF(C:C, C536) &gt; 1, STDEV(IF(C:C=C536,AX:AX)), 0)</f>
        <v>8.5111820744389505E-8</v>
      </c>
      <c r="BA536" s="50">
        <f>IF(VLOOKUP(A536,CTP_Export!$D$1:$AN$953,37,0)&gt;0,IF(COUNTIF(C:C,C536)&gt;1,IFERROR(_xlfn.NORM.DIST(AX536,AY536,AZ536,TRUE),0)*1,0),0)</f>
        <v>0.27219484678982409</v>
      </c>
    </row>
    <row r="537" spans="1:53">
      <c r="A537" s="8" t="str">
        <f>'Raw Scores'!A539</f>
        <v>Grnv18</v>
      </c>
      <c r="B537" s="8" t="str">
        <f>IF(_xlfn.XLOOKUP(A537,CTP_Export!D:D,CTP_Export!K:K,,0)=0, _xlfn.XLOOKUP(A537,CTP_Export!D:D,CTP_Export!F:F,,0), _xlfn.XLOOKUP(A537,CTP_Export!D:D,CTP_Export!K:K,,0))</f>
        <v>NC 50 is proposed to be a 4 lane Boulevard between Old Weaver Trail and Dove Rd. An AADT of 20000 is expected in the planning horizon year (2055) which would cause NC 50 to operate inefficiently in 2055. The purpose of this project is to reduce congestion so NC 50 will operate more efficiently in 2055</v>
      </c>
      <c r="C537" s="8" t="str">
        <f>_xlfn.IFNA(_xlfn.XLOOKUP(A537,CTP_Export!D:D,CTP_Export!AM:AM,,0),"")</f>
        <v>Widening</v>
      </c>
      <c r="D537" s="79" t="str">
        <f>_xlfn.IFNA(_xlfn.XLOOKUP(A537,CTP_Export!D:D,CTP_Export!AK:AK,,0),"")</f>
        <v>Granville</v>
      </c>
      <c r="E537" s="79" t="str">
        <f>_xlfn.IFNA(_xlfn.XLOOKUP(A537,CTP_Export!D:D,CTP_Export!CL:CL,,0),"")</f>
        <v>Regional</v>
      </c>
      <c r="F537" s="79">
        <f t="shared" si="260"/>
        <v>221</v>
      </c>
      <c r="G537" s="79">
        <f>_xlfn.XLOOKUP(A537,CTP_Export!$D$2:$D$1245,CTP_Export!AX$2:AX$1245, "-",0)</f>
        <v>454.86289794842003</v>
      </c>
      <c r="H537" s="20">
        <f t="shared" si="233"/>
        <v>0.3588011776321034</v>
      </c>
      <c r="I537" s="8">
        <f t="shared" si="234"/>
        <v>0.3588011776321034</v>
      </c>
      <c r="J537" s="53">
        <f>'Raw Scores'!B539/100</f>
        <v>0.469990807212817</v>
      </c>
      <c r="K537" s="8">
        <f t="shared" si="235"/>
        <v>0.469990807212817</v>
      </c>
      <c r="L537" s="54">
        <f>IF('Raw Scores'!C539=0, 0, _xlfn.NORM.DIST('Raw Scores'!C539,'Raw Scores'!C$2,'Raw Scores'!C$3,TRUE))</f>
        <v>0</v>
      </c>
      <c r="M537" s="8">
        <f t="shared" si="236"/>
        <v>0</v>
      </c>
      <c r="N537" s="20">
        <f>IF('Raw Scores'!D539=0, 0, _xlfn.NORM.DIST('Raw Scores'!D539,'Raw Scores'!D$2,'Raw Scores'!D$3,TRUE))</f>
        <v>0.28409122535599418</v>
      </c>
      <c r="O537" s="8">
        <f t="shared" si="237"/>
        <v>0.28409122535599418</v>
      </c>
      <c r="P537" s="20">
        <f>IF('Raw Scores'!F539=0, 0, _xlfn.NORM.DIST('Raw Scores'!F539,'Raw Scores'!F$2,'Raw Scores'!F$3,TRUE))</f>
        <v>0.53006370485147425</v>
      </c>
      <c r="Q537" s="20">
        <f t="shared" si="238"/>
        <v>0.53006370485147425</v>
      </c>
      <c r="R537" s="55">
        <f t="shared" si="239"/>
        <v>0.40707746510373422</v>
      </c>
      <c r="S537" s="8">
        <f t="shared" si="240"/>
        <v>0.40707746510373422</v>
      </c>
      <c r="T537" s="20">
        <f>IF('Raw Scores'!E539=0, 0, _xlfn.NORM.DIST('Raw Scores'!E539,'Raw Scores'!E$2,'Raw Scores'!E$3,TRUE))</f>
        <v>0.32688753293872141</v>
      </c>
      <c r="U537" s="20">
        <f t="shared" si="241"/>
        <v>0.32688753293872141</v>
      </c>
      <c r="V537" s="20">
        <f>IF('Raw Scores'!G539=0, 0, _xlfn.NORM.DIST('Raw Scores'!G539,'Raw Scores'!G$2,'Raw Scores'!G$3,TRUE))</f>
        <v>0.52923404297314636</v>
      </c>
      <c r="W537" s="8">
        <f t="shared" si="242"/>
        <v>0.52923404297314636</v>
      </c>
      <c r="X537" s="20">
        <f>IF('Raw Scores'!L539=0, 0, _xlfn.NORM.DIST('Raw Scores'!L539,'Raw Scores'!L$2,'Raw Scores'!L$3,TRUE))</f>
        <v>0.20523495831509275</v>
      </c>
      <c r="Y537" s="20">
        <f t="shared" si="243"/>
        <v>0.20523495831509275</v>
      </c>
      <c r="Z537" s="41">
        <f t="shared" si="244"/>
        <v>0.35378551140898684</v>
      </c>
      <c r="AA537" s="8">
        <f t="shared" si="245"/>
        <v>0.35378551140898684</v>
      </c>
      <c r="AB537" s="20">
        <f>IF('Raw Scores'!H539=0, 0, _xlfn.NORM.DIST('Raw Scores'!H539,'Raw Scores'!H$2,'Raw Scores'!H$3,TRUE))</f>
        <v>0</v>
      </c>
      <c r="AC537" s="8">
        <f t="shared" si="246"/>
        <v>0</v>
      </c>
      <c r="AD537" s="20">
        <f>IF('Raw Scores'!I539=0, 0, _xlfn.NORM.DIST('Raw Scores'!I539,'Raw Scores'!I$2,'Raw Scores'!I$3,TRUE))</f>
        <v>0.87883279662153957</v>
      </c>
      <c r="AE537" s="8">
        <f t="shared" si="247"/>
        <v>0.87883279662153957</v>
      </c>
      <c r="AF537" s="20">
        <f>IF('Raw Scores'!J539=0, 0, _xlfn.NORM.DIST('Raw Scores'!J539,'Raw Scores'!J$2,'Raw Scores'!J$3,TRUE))</f>
        <v>0</v>
      </c>
      <c r="AG537" s="8">
        <f t="shared" si="248"/>
        <v>0</v>
      </c>
      <c r="AH537" s="20">
        <f>IF('Raw Scores'!K539=0, 0, _xlfn.NORM.DIST('Raw Scores'!K539,'Raw Scores'!K$2,'Raw Scores'!K$3,TRUE))</f>
        <v>0</v>
      </c>
      <c r="AI537" s="8">
        <f t="shared" si="249"/>
        <v>0</v>
      </c>
      <c r="AJ537" s="20">
        <f t="shared" si="250"/>
        <v>0</v>
      </c>
      <c r="AK537" s="8">
        <f t="shared" si="251"/>
        <v>0</v>
      </c>
      <c r="AL537" s="42">
        <f t="shared" si="252"/>
        <v>0.29294426554051317</v>
      </c>
      <c r="AM537" s="8">
        <f t="shared" si="253"/>
        <v>0.29294426554051317</v>
      </c>
      <c r="AN537" s="20">
        <f>IF('Raw Scores'!M539=0, 0, _xlfn.NORM.DIST('Raw Scores'!M539,'Raw Scores'!M$2,'Raw Scores'!M$3,TRUE))</f>
        <v>0.43269819046054092</v>
      </c>
      <c r="AO537" s="8">
        <f t="shared" si="254"/>
        <v>0.43269819046054092</v>
      </c>
      <c r="AP537" s="20">
        <f>IF('Raw Scores'!N539=0, 0, _xlfn.NORM.DIST('Raw Scores'!N539,'Raw Scores'!N$2,'Raw Scores'!N$3,TRUE))</f>
        <v>0</v>
      </c>
      <c r="AQ537" s="8">
        <f t="shared" si="255"/>
        <v>0</v>
      </c>
      <c r="AR537" s="43">
        <f t="shared" si="256"/>
        <v>0.21634909523027046</v>
      </c>
      <c r="AS537" s="8">
        <f t="shared" si="257"/>
        <v>0.21634909523027046</v>
      </c>
      <c r="AT537" s="44">
        <f>IF('Raw Scores'!O539=0, 0, _xlfn.NORM.DIST('Raw Scores'!O539,'Raw Scores'!O$2,'Raw Scores'!O$3,TRUE))</f>
        <v>0.51085868349542973</v>
      </c>
      <c r="AU537" s="8">
        <f t="shared" si="258"/>
        <v>0.51085868349542973</v>
      </c>
      <c r="AV537" s="17">
        <f>IF('Raw Scores'!P539=0, 0, _xlfn.NORM.DIST('Raw Scores'!P539,'Raw Scores'!P$2,'Raw Scores'!P$3,TRUE))</f>
        <v>0</v>
      </c>
      <c r="AW537" s="8">
        <f t="shared" si="259"/>
        <v>0</v>
      </c>
      <c r="AX537" s="45">
        <f>IFERROR(_xlfn.IFNA((J537*$J$3+L537*$L$3+R537*$R$3+Z537*$Z$3+AL537*$AL$3+AR537*$AR$3+AT537*$AT$3+AV537*$AV$3)/VLOOKUP(A537,CTP_Export!$D$1:$AN$953,37,0),0),0)</f>
        <v>4.7080709057507922E-9</v>
      </c>
      <c r="AY537">
        <f t="shared" si="261"/>
        <v>1.0293640434885006E-8</v>
      </c>
      <c r="AZ537">
        <f t="array" ref="AZ537">IF(COUNTIF(C:C, C537) &gt; 1, STDEV(IF(C:C=C537,AX:AX)), 0)</f>
        <v>1.959515603841011E-8</v>
      </c>
      <c r="BA537" s="50">
        <f>IF(VLOOKUP(A537,CTP_Export!$D$1:$AN$953,37,0)&gt;0,IF(COUNTIF(C:C,C537)&gt;1,IFERROR(_xlfn.NORM.DIST(AX537,AY537,AZ537,TRUE),0)*1,0),0)</f>
        <v>0.38780349844572853</v>
      </c>
    </row>
    <row r="538" spans="1:53">
      <c r="A538" s="8" t="str">
        <f>'Raw Scores'!A540</f>
        <v>Grnv2</v>
      </c>
      <c r="B538" s="8" t="str">
        <f>IF(_xlfn.XLOOKUP(A538,CTP_Export!D:D,CTP_Export!K:K,,0)=0, _xlfn.XLOOKUP(A538,CTP_Export!D:D,CTP_Export!F:F,,0), _xlfn.XLOOKUP(A538,CTP_Export!D:D,CTP_Export!K:K,,0))</f>
        <v>US 15  is proposed to be a 4 lane Boulevard between I-85  and Gate #2 Rd. An AADT of 18000 is expected in the planning horizon year (2055) which would cause US 15  to operate inefficiently in 2055. The purpose of this project is to reduce congestion so US 15  will operate more efficiently in 2055</v>
      </c>
      <c r="C538" s="8" t="str">
        <f>_xlfn.IFNA(_xlfn.XLOOKUP(A538,CTP_Export!D:D,CTP_Export!AM:AM,,0),"")</f>
        <v>Widening</v>
      </c>
      <c r="D538" s="79" t="str">
        <f>_xlfn.IFNA(_xlfn.XLOOKUP(A538,CTP_Export!D:D,CTP_Export!AK:AK,,0),"")</f>
        <v>Granville</v>
      </c>
      <c r="E538" s="79" t="str">
        <f>_xlfn.IFNA(_xlfn.XLOOKUP(A538,CTP_Export!D:D,CTP_Export!CL:CL,,0),"")</f>
        <v>Regional</v>
      </c>
      <c r="F538" s="79">
        <f t="shared" si="260"/>
        <v>179</v>
      </c>
      <c r="G538" s="79">
        <f>_xlfn.XLOOKUP(A538,CTP_Export!$D$2:$D$1245,CTP_Export!AX$2:AX$1245, "-",0)</f>
        <v>118.22434334186001</v>
      </c>
      <c r="H538" s="20">
        <f t="shared" si="233"/>
        <v>0.37202733580107106</v>
      </c>
      <c r="I538" s="8">
        <f t="shared" si="234"/>
        <v>0.37202733580107106</v>
      </c>
      <c r="J538" s="53">
        <f>'Raw Scores'!B540/100</f>
        <v>0.50604873001373796</v>
      </c>
      <c r="K538" s="8">
        <f t="shared" si="235"/>
        <v>0.50604873001373796</v>
      </c>
      <c r="L538" s="54">
        <f>IF('Raw Scores'!C540=0, 0, _xlfn.NORM.DIST('Raw Scores'!C540,'Raw Scores'!C$2,'Raw Scores'!C$3,TRUE))</f>
        <v>0.31701069338064475</v>
      </c>
      <c r="M538" s="8">
        <f t="shared" si="236"/>
        <v>0.31701069338064475</v>
      </c>
      <c r="N538" s="20">
        <f>IF('Raw Scores'!D540=0, 0, _xlfn.NORM.DIST('Raw Scores'!D540,'Raw Scores'!D$2,'Raw Scores'!D$3,TRUE))</f>
        <v>0.27500997492073076</v>
      </c>
      <c r="O538" s="8">
        <f t="shared" si="237"/>
        <v>0.27500997492073076</v>
      </c>
      <c r="P538" s="20">
        <f>IF('Raw Scores'!F540=0, 0, _xlfn.NORM.DIST('Raw Scores'!F540,'Raw Scores'!F$2,'Raw Scores'!F$3,TRUE))</f>
        <v>0.5301098234676811</v>
      </c>
      <c r="Q538" s="20">
        <f t="shared" si="238"/>
        <v>0.5301098234676811</v>
      </c>
      <c r="R538" s="55">
        <f t="shared" si="239"/>
        <v>0.40255989919420593</v>
      </c>
      <c r="S538" s="8">
        <f t="shared" si="240"/>
        <v>0.40255989919420593</v>
      </c>
      <c r="T538" s="20">
        <f>IF('Raw Scores'!E540=0, 0, _xlfn.NORM.DIST('Raw Scores'!E540,'Raw Scores'!E$2,'Raw Scores'!E$3,TRUE))</f>
        <v>0</v>
      </c>
      <c r="U538" s="20">
        <f t="shared" si="241"/>
        <v>0</v>
      </c>
      <c r="V538" s="20">
        <f>IF('Raw Scores'!G540=0, 0, _xlfn.NORM.DIST('Raw Scores'!G540,'Raw Scores'!G$2,'Raw Scores'!G$3,TRUE))</f>
        <v>0.52930483718271892</v>
      </c>
      <c r="W538" s="8">
        <f t="shared" si="242"/>
        <v>0.52930483718271892</v>
      </c>
      <c r="X538" s="20">
        <f>IF('Raw Scores'!L540=0, 0, _xlfn.NORM.DIST('Raw Scores'!L540,'Raw Scores'!L$2,'Raw Scores'!L$3,TRUE))</f>
        <v>0.23410272934562629</v>
      </c>
      <c r="Y538" s="20">
        <f t="shared" si="243"/>
        <v>0.23410272934562629</v>
      </c>
      <c r="Z538" s="41">
        <f t="shared" si="244"/>
        <v>0.25446918884278169</v>
      </c>
      <c r="AA538" s="8">
        <f t="shared" si="245"/>
        <v>0.25446918884278169</v>
      </c>
      <c r="AB538" s="20">
        <f>IF('Raw Scores'!H540=0, 0, _xlfn.NORM.DIST('Raw Scores'!H540,'Raw Scores'!H$2,'Raw Scores'!H$3,TRUE))</f>
        <v>0.89610371970002689</v>
      </c>
      <c r="AC538" s="8">
        <f t="shared" si="246"/>
        <v>0.89610371970002689</v>
      </c>
      <c r="AD538" s="20">
        <f>IF('Raw Scores'!I540=0, 0, _xlfn.NORM.DIST('Raw Scores'!I540,'Raw Scores'!I$2,'Raw Scores'!I$3,TRUE))</f>
        <v>0</v>
      </c>
      <c r="AE538" s="8">
        <f t="shared" si="247"/>
        <v>0</v>
      </c>
      <c r="AF538" s="20">
        <f>IF('Raw Scores'!J540=0, 0, _xlfn.NORM.DIST('Raw Scores'!J540,'Raw Scores'!J$2,'Raw Scores'!J$3,TRUE))</f>
        <v>0</v>
      </c>
      <c r="AG538" s="8">
        <f t="shared" si="248"/>
        <v>0</v>
      </c>
      <c r="AH538" s="20">
        <f>IF('Raw Scores'!K540=0, 0, _xlfn.NORM.DIST('Raw Scores'!K540,'Raw Scores'!K$2,'Raw Scores'!K$3,TRUE))</f>
        <v>0</v>
      </c>
      <c r="AI538" s="8">
        <f t="shared" si="249"/>
        <v>0</v>
      </c>
      <c r="AJ538" s="20">
        <f t="shared" si="250"/>
        <v>0</v>
      </c>
      <c r="AK538" s="8">
        <f t="shared" si="251"/>
        <v>0</v>
      </c>
      <c r="AL538" s="42">
        <f t="shared" si="252"/>
        <v>0.29870123990000896</v>
      </c>
      <c r="AM538" s="8">
        <f t="shared" si="253"/>
        <v>0.29870123990000896</v>
      </c>
      <c r="AN538" s="20">
        <f>IF('Raw Scores'!M540=0, 0, _xlfn.NORM.DIST('Raw Scores'!M540,'Raw Scores'!M$2,'Raw Scores'!M$3,TRUE))</f>
        <v>0.43269819046054092</v>
      </c>
      <c r="AO538" s="8">
        <f t="shared" si="254"/>
        <v>0.43269819046054092</v>
      </c>
      <c r="AP538" s="20">
        <f>IF('Raw Scores'!N540=0, 0, _xlfn.NORM.DIST('Raw Scores'!N540,'Raw Scores'!N$2,'Raw Scores'!N$3,TRUE))</f>
        <v>0</v>
      </c>
      <c r="AQ538" s="8">
        <f t="shared" si="255"/>
        <v>0</v>
      </c>
      <c r="AR538" s="43">
        <f t="shared" si="256"/>
        <v>0.21634909523027046</v>
      </c>
      <c r="AS538" s="8">
        <f t="shared" si="257"/>
        <v>0.21634909523027046</v>
      </c>
      <c r="AT538" s="44">
        <f>IF('Raw Scores'!O540=0, 0, _xlfn.NORM.DIST('Raw Scores'!O540,'Raw Scores'!O$2,'Raw Scores'!O$3,TRUE))</f>
        <v>0.55605868390334567</v>
      </c>
      <c r="AU538" s="8">
        <f t="shared" si="258"/>
        <v>0.55605868390334567</v>
      </c>
      <c r="AV538" s="17">
        <f>IF('Raw Scores'!P540=0, 0, _xlfn.NORM.DIST('Raw Scores'!P540,'Raw Scores'!P$2,'Raw Scores'!P$3,TRUE))</f>
        <v>0</v>
      </c>
      <c r="AW538" s="8">
        <f t="shared" si="259"/>
        <v>0</v>
      </c>
      <c r="AX538" s="45">
        <f>IFERROR(_xlfn.IFNA((J538*$J$3+L538*$L$3+R538*$R$3+Z538*$Z$3+AL538*$AL$3+AR538*$AR$3+AT538*$AT$3+AV538*$AV$3)/VLOOKUP(A538,CTP_Export!$D$1:$AN$953,37,0),0),0)</f>
        <v>4.0574452194303626E-9</v>
      </c>
      <c r="AY538">
        <f t="shared" si="261"/>
        <v>1.0293640434885006E-8</v>
      </c>
      <c r="AZ538">
        <f t="array" ref="AZ538">IF(COUNTIF(C:C, C538) &gt; 1, STDEV(IF(C:C=C538,AX:AX)), 0)</f>
        <v>1.959515603841011E-8</v>
      </c>
      <c r="BA538" s="50">
        <f>IF(VLOOKUP(A538,CTP_Export!$D$1:$AN$953,37,0)&gt;0,IF(COUNTIF(C:C,C538)&gt;1,IFERROR(_xlfn.NORM.DIST(AX538,AY538,AZ538,TRUE),0)*1,0),0)</f>
        <v>0.37514694177528612</v>
      </c>
    </row>
    <row r="539" spans="1:53">
      <c r="A539" s="8" t="str">
        <f>'Raw Scores'!A541</f>
        <v>Grnv20a</v>
      </c>
      <c r="B539" s="8" t="str">
        <f>IF(_xlfn.XLOOKUP(A539,CTP_Export!D:D,CTP_Export!K:K,,0)=0, _xlfn.XLOOKUP(A539,CTP_Export!D:D,CTP_Export!F:F,,0), _xlfn.XLOOKUP(A539,CTP_Export!D:D,CTP_Export!K:K,,0))</f>
        <v>NC 56 is proposed to be a 4 lane Boulevard between At-Grade Rail Crossing (West of W Lyon Station Rd) and South of Holly Drive (Creedmoor Loop A). An AADT of 11000 is expected in the planning horizon year (2055) which would cause NC 56 to operate inefficiently in 2055. The purpose of this project is to reduce congestion so NC 56 will operate more efficiently in 2055</v>
      </c>
      <c r="C539" s="8" t="str">
        <f>_xlfn.IFNA(_xlfn.XLOOKUP(A539,CTP_Export!D:D,CTP_Export!AM:AM,,0),"")</f>
        <v>Widening</v>
      </c>
      <c r="D539" s="79" t="str">
        <f>_xlfn.IFNA(_xlfn.XLOOKUP(A539,CTP_Export!D:D,CTP_Export!AK:AK,,0),"")</f>
        <v>Granville</v>
      </c>
      <c r="E539" s="79" t="str">
        <f>_xlfn.IFNA(_xlfn.XLOOKUP(A539,CTP_Export!D:D,CTP_Export!CL:CL,,0),"")</f>
        <v>Regional</v>
      </c>
      <c r="F539" s="79">
        <f t="shared" si="260"/>
        <v>305</v>
      </c>
      <c r="G539" s="79">
        <f>_xlfn.XLOOKUP(A539,CTP_Export!$D$2:$D$1245,CTP_Export!AX$2:AX$1245, "-",0)</f>
        <v>447.29978219381297</v>
      </c>
      <c r="H539" s="20">
        <f t="shared" si="233"/>
        <v>0.33102348457803243</v>
      </c>
      <c r="I539" s="8">
        <f t="shared" si="234"/>
        <v>0.33102348457803243</v>
      </c>
      <c r="J539" s="53">
        <f>'Raw Scores'!B541/100</f>
        <v>0.185680853449255</v>
      </c>
      <c r="K539" s="8">
        <f t="shared" si="235"/>
        <v>0.185680853449255</v>
      </c>
      <c r="L539" s="54">
        <f>IF('Raw Scores'!C541=0, 0, _xlfn.NORM.DIST('Raw Scores'!C541,'Raw Scores'!C$2,'Raw Scores'!C$3,TRUE))</f>
        <v>0.99996411186322953</v>
      </c>
      <c r="M539" s="8">
        <f t="shared" si="236"/>
        <v>0.99996411186322953</v>
      </c>
      <c r="N539" s="20">
        <f>IF('Raw Scores'!D541=0, 0, _xlfn.NORM.DIST('Raw Scores'!D541,'Raw Scores'!D$2,'Raw Scores'!D$3,TRUE))</f>
        <v>0.268773030297627</v>
      </c>
      <c r="O539" s="8">
        <f t="shared" si="237"/>
        <v>0.268773030297627</v>
      </c>
      <c r="P539" s="20">
        <f>IF('Raw Scores'!F541=0, 0, _xlfn.NORM.DIST('Raw Scores'!F541,'Raw Scores'!F$2,'Raw Scores'!F$3,TRUE))</f>
        <v>0.53012665634885692</v>
      </c>
      <c r="Q539" s="20">
        <f t="shared" si="238"/>
        <v>0.53012665634885692</v>
      </c>
      <c r="R539" s="55">
        <f t="shared" si="239"/>
        <v>0.39944984332324196</v>
      </c>
      <c r="S539" s="8">
        <f t="shared" si="240"/>
        <v>0.39944984332324196</v>
      </c>
      <c r="T539" s="20">
        <f>IF('Raw Scores'!E541=0, 0, _xlfn.NORM.DIST('Raw Scores'!E541,'Raw Scores'!E$2,'Raw Scores'!E$3,TRUE))</f>
        <v>0.30090674286929719</v>
      </c>
      <c r="U539" s="20">
        <f t="shared" si="241"/>
        <v>0.30090674286929719</v>
      </c>
      <c r="V539" s="20">
        <f>IF('Raw Scores'!G541=0, 0, _xlfn.NORM.DIST('Raw Scores'!G541,'Raw Scores'!G$2,'Raw Scores'!G$3,TRUE))</f>
        <v>0.52932330518975856</v>
      </c>
      <c r="W539" s="8">
        <f t="shared" si="242"/>
        <v>0.52932330518975856</v>
      </c>
      <c r="X539" s="20">
        <f>IF('Raw Scores'!L541=0, 0, _xlfn.NORM.DIST('Raw Scores'!L541,'Raw Scores'!L$2,'Raw Scores'!L$3,TRUE))</f>
        <v>0.59162023944170161</v>
      </c>
      <c r="Y539" s="20">
        <f t="shared" si="243"/>
        <v>0.59162023944170161</v>
      </c>
      <c r="Z539" s="41">
        <f t="shared" si="244"/>
        <v>0.47395009583358577</v>
      </c>
      <c r="AA539" s="8">
        <f t="shared" si="245"/>
        <v>0.47395009583358577</v>
      </c>
      <c r="AB539" s="20">
        <f>IF('Raw Scores'!H541=0, 0, _xlfn.NORM.DIST('Raw Scores'!H541,'Raw Scores'!H$2,'Raw Scores'!H$3,TRUE))</f>
        <v>0</v>
      </c>
      <c r="AC539" s="8">
        <f t="shared" si="246"/>
        <v>0</v>
      </c>
      <c r="AD539" s="20">
        <f>IF('Raw Scores'!I541=0, 0, _xlfn.NORM.DIST('Raw Scores'!I541,'Raw Scores'!I$2,'Raw Scores'!I$3,TRUE))</f>
        <v>0</v>
      </c>
      <c r="AE539" s="8">
        <f t="shared" si="247"/>
        <v>0</v>
      </c>
      <c r="AF539" s="20">
        <f>IF('Raw Scores'!J541=0, 0, _xlfn.NORM.DIST('Raw Scores'!J541,'Raw Scores'!J$2,'Raw Scores'!J$3,TRUE))</f>
        <v>0</v>
      </c>
      <c r="AG539" s="8">
        <f t="shared" si="248"/>
        <v>0</v>
      </c>
      <c r="AH539" s="20">
        <f>IF('Raw Scores'!K541=0, 0, _xlfn.NORM.DIST('Raw Scores'!K541,'Raw Scores'!K$2,'Raw Scores'!K$3,TRUE))</f>
        <v>0</v>
      </c>
      <c r="AI539" s="8">
        <f t="shared" si="249"/>
        <v>0</v>
      </c>
      <c r="AJ539" s="20">
        <f t="shared" si="250"/>
        <v>0</v>
      </c>
      <c r="AK539" s="8">
        <f t="shared" si="251"/>
        <v>0</v>
      </c>
      <c r="AL539" s="42">
        <f t="shared" si="252"/>
        <v>0</v>
      </c>
      <c r="AM539" s="8">
        <f t="shared" si="253"/>
        <v>0</v>
      </c>
      <c r="AN539" s="20">
        <f>IF('Raw Scores'!M541=0, 0, _xlfn.NORM.DIST('Raw Scores'!M541,'Raw Scores'!M$2,'Raw Scores'!M$3,TRUE))</f>
        <v>0.4208208560508504</v>
      </c>
      <c r="AO539" s="8">
        <f t="shared" si="254"/>
        <v>0.4208208560508504</v>
      </c>
      <c r="AP539" s="20">
        <f>IF('Raw Scores'!N541=0, 0, _xlfn.NORM.DIST('Raw Scores'!N541,'Raw Scores'!N$2,'Raw Scores'!N$3,TRUE))</f>
        <v>0</v>
      </c>
      <c r="AQ539" s="8">
        <f t="shared" si="255"/>
        <v>0</v>
      </c>
      <c r="AR539" s="43">
        <f t="shared" si="256"/>
        <v>0.2104104280254252</v>
      </c>
      <c r="AS539" s="8">
        <f t="shared" si="257"/>
        <v>0.2104104280254252</v>
      </c>
      <c r="AT539" s="44">
        <f>IF('Raw Scores'!O541=0, 0, _xlfn.NORM.DIST('Raw Scores'!O541,'Raw Scores'!O$2,'Raw Scores'!O$3,TRUE))</f>
        <v>0.52732126344842645</v>
      </c>
      <c r="AU539" s="8">
        <f t="shared" si="258"/>
        <v>0.52732126344842645</v>
      </c>
      <c r="AV539" s="17">
        <f>IF('Raw Scores'!P541=0, 0, _xlfn.NORM.DIST('Raw Scores'!P541,'Raw Scores'!P$2,'Raw Scores'!P$3,TRUE))</f>
        <v>0</v>
      </c>
      <c r="AW539" s="8">
        <f t="shared" si="259"/>
        <v>0</v>
      </c>
      <c r="AX539" s="45">
        <f>IFERROR(_xlfn.IFNA((J539*$J$3+L539*$L$3+R539*$R$3+Z539*$Z$3+AL539*$AL$3+AR539*$AR$3+AT539*$AT$3+AV539*$AV$3)/VLOOKUP(A539,CTP_Export!$D$1:$AN$953,37,0),0),0)</f>
        <v>8.7417234122742429E-9</v>
      </c>
      <c r="AY539">
        <f t="shared" si="261"/>
        <v>1.0293640434885006E-8</v>
      </c>
      <c r="AZ539">
        <f t="array" ref="AZ539">IF(COUNTIF(C:C, C539) &gt; 1, STDEV(IF(C:C=C539,AX:AX)), 0)</f>
        <v>1.959515603841011E-8</v>
      </c>
      <c r="BA539" s="50">
        <f>IF(VLOOKUP(A539,CTP_Export!$D$1:$AN$953,37,0)&gt;0,IF(COUNTIF(C:C,C539)&gt;1,IFERROR(_xlfn.NORM.DIST(AX539,AY539,AZ539,TRUE),0)*1,0),0)</f>
        <v>0.46843716472286367</v>
      </c>
    </row>
    <row r="540" spans="1:53">
      <c r="A540" s="8" t="str">
        <f>'Raw Scores'!A542</f>
        <v>Grnv20b</v>
      </c>
      <c r="B540" s="8" t="str">
        <f>IF(_xlfn.XLOOKUP(A540,CTP_Export!D:D,CTP_Export!K:K,,0)=0, _xlfn.XLOOKUP(A540,CTP_Export!D:D,CTP_Export!F:F,,0), _xlfn.XLOOKUP(A540,CTP_Export!D:D,CTP_Export!K:K,,0))</f>
        <v>NC 56 is proposed to be a 2 lane Minor Thoroughfare between 965 feet south of Holly Drive (Creedmoor Loop A) and Brogden Road. An AADT of 12000 is expected in the planning horizon year (2055) which would cause NC 56 to operate inefficiently in 2055. The purpose of this project is to reduce congestion so NC 56 will operate more efficiently in 2055</v>
      </c>
      <c r="C540" s="8" t="str">
        <f>_xlfn.IFNA(_xlfn.XLOOKUP(A540,CTP_Export!D:D,CTP_Export!AM:AM,,0),"")</f>
        <v>Center Turn Lane</v>
      </c>
      <c r="D540" s="79" t="str">
        <f>_xlfn.IFNA(_xlfn.XLOOKUP(A540,CTP_Export!D:D,CTP_Export!AK:AK,,0),"")</f>
        <v>Granville</v>
      </c>
      <c r="E540" s="79" t="str">
        <f>_xlfn.IFNA(_xlfn.XLOOKUP(A540,CTP_Export!D:D,CTP_Export!CL:CL,,0),"")</f>
        <v>Regional</v>
      </c>
      <c r="F540" s="79">
        <f t="shared" si="260"/>
        <v>415</v>
      </c>
      <c r="G540" s="79">
        <f>_xlfn.XLOOKUP(A540,CTP_Export!$D$2:$D$1245,CTP_Export!AX$2:AX$1245, "-",0)</f>
        <v>7045.4447022703798</v>
      </c>
      <c r="H540" s="20">
        <f t="shared" si="233"/>
        <v>0.28396583980863688</v>
      </c>
      <c r="I540" s="8">
        <f t="shared" si="234"/>
        <v>0.28396583980863688</v>
      </c>
      <c r="J540" s="53">
        <f>'Raw Scores'!B542/100</f>
        <v>0.145454545454545</v>
      </c>
      <c r="K540" s="8">
        <f t="shared" si="235"/>
        <v>0.145454545454545</v>
      </c>
      <c r="L540" s="54">
        <f>IF('Raw Scores'!C542=0, 0, _xlfn.NORM.DIST('Raw Scores'!C542,'Raw Scores'!C$2,'Raw Scores'!C$3,TRUE))</f>
        <v>0.99839220381406957</v>
      </c>
      <c r="M540" s="8">
        <f t="shared" si="236"/>
        <v>0.99839220381406957</v>
      </c>
      <c r="N540" s="20">
        <f>IF('Raw Scores'!D542=0, 0, _xlfn.NORM.DIST('Raw Scores'!D542,'Raw Scores'!D$2,'Raw Scores'!D$3,TRUE))</f>
        <v>0</v>
      </c>
      <c r="O540" s="8">
        <f t="shared" si="237"/>
        <v>0</v>
      </c>
      <c r="P540" s="20">
        <f>IF('Raw Scores'!F542=0, 0, _xlfn.NORM.DIST('Raw Scores'!F542,'Raw Scores'!F$2,'Raw Scores'!F$3,TRUE))</f>
        <v>0.53012663123627923</v>
      </c>
      <c r="Q540" s="20">
        <f t="shared" si="238"/>
        <v>0.53012663123627923</v>
      </c>
      <c r="R540" s="55">
        <f t="shared" si="239"/>
        <v>0.26506331561813962</v>
      </c>
      <c r="S540" s="8">
        <f t="shared" si="240"/>
        <v>0.26506331561813962</v>
      </c>
      <c r="T540" s="20">
        <f>IF('Raw Scores'!E542=0, 0, _xlfn.NORM.DIST('Raw Scores'!E542,'Raw Scores'!E$2,'Raw Scores'!E$3,TRUE))</f>
        <v>0.28357514286666186</v>
      </c>
      <c r="U540" s="20">
        <f t="shared" si="241"/>
        <v>0.28357514286666186</v>
      </c>
      <c r="V540" s="20">
        <f>IF('Raw Scores'!G542=0, 0, _xlfn.NORM.DIST('Raw Scores'!G542,'Raw Scores'!G$2,'Raw Scores'!G$3,TRUE))</f>
        <v>0.5293231245228962</v>
      </c>
      <c r="W540" s="8">
        <f t="shared" si="242"/>
        <v>0.5293231245228962</v>
      </c>
      <c r="X540" s="20">
        <f>IF('Raw Scores'!L542=0, 0, _xlfn.NORM.DIST('Raw Scores'!L542,'Raw Scores'!L$2,'Raw Scores'!L$3,TRUE))</f>
        <v>0.59162023944170161</v>
      </c>
      <c r="Y540" s="20">
        <f t="shared" si="243"/>
        <v>0.59162023944170161</v>
      </c>
      <c r="Z540" s="41">
        <f t="shared" si="244"/>
        <v>0.46817283561041984</v>
      </c>
      <c r="AA540" s="8">
        <f t="shared" si="245"/>
        <v>0.46817283561041984</v>
      </c>
      <c r="AB540" s="20">
        <f>IF('Raw Scores'!H542=0, 0, _xlfn.NORM.DIST('Raw Scores'!H542,'Raw Scores'!H$2,'Raw Scores'!H$3,TRUE))</f>
        <v>0</v>
      </c>
      <c r="AC540" s="8">
        <f t="shared" si="246"/>
        <v>0</v>
      </c>
      <c r="AD540" s="20">
        <f>IF('Raw Scores'!I542=0, 0, _xlfn.NORM.DIST('Raw Scores'!I542,'Raw Scores'!I$2,'Raw Scores'!I$3,TRUE))</f>
        <v>0</v>
      </c>
      <c r="AE540" s="8">
        <f t="shared" si="247"/>
        <v>0</v>
      </c>
      <c r="AF540" s="20">
        <f>IF('Raw Scores'!J542=0, 0, _xlfn.NORM.DIST('Raw Scores'!J542,'Raw Scores'!J$2,'Raw Scores'!J$3,TRUE))</f>
        <v>0</v>
      </c>
      <c r="AG540" s="8">
        <f t="shared" si="248"/>
        <v>0</v>
      </c>
      <c r="AH540" s="20">
        <f>IF('Raw Scores'!K542=0, 0, _xlfn.NORM.DIST('Raw Scores'!K542,'Raw Scores'!K$2,'Raw Scores'!K$3,TRUE))</f>
        <v>0</v>
      </c>
      <c r="AI540" s="8">
        <f t="shared" si="249"/>
        <v>0</v>
      </c>
      <c r="AJ540" s="20">
        <f t="shared" si="250"/>
        <v>0</v>
      </c>
      <c r="AK540" s="8">
        <f t="shared" si="251"/>
        <v>0</v>
      </c>
      <c r="AL540" s="42">
        <f t="shared" si="252"/>
        <v>0</v>
      </c>
      <c r="AM540" s="8">
        <f t="shared" si="253"/>
        <v>0</v>
      </c>
      <c r="AN540" s="20">
        <f>IF('Raw Scores'!M542=0, 0, _xlfn.NORM.DIST('Raw Scores'!M542,'Raw Scores'!M$2,'Raw Scores'!M$3,TRUE))</f>
        <v>0.40901516630831058</v>
      </c>
      <c r="AO540" s="8">
        <f t="shared" si="254"/>
        <v>0.40901516630831058</v>
      </c>
      <c r="AP540" s="20">
        <f>IF('Raw Scores'!N542=0, 0, _xlfn.NORM.DIST('Raw Scores'!N542,'Raw Scores'!N$2,'Raw Scores'!N$3,TRUE))</f>
        <v>0</v>
      </c>
      <c r="AQ540" s="8">
        <f t="shared" si="255"/>
        <v>0</v>
      </c>
      <c r="AR540" s="43">
        <f t="shared" si="256"/>
        <v>0.20450758315415529</v>
      </c>
      <c r="AS540" s="8">
        <f t="shared" si="257"/>
        <v>0.20450758315415529</v>
      </c>
      <c r="AT540" s="44">
        <f>IF('Raw Scores'!O542=0, 0, _xlfn.NORM.DIST('Raw Scores'!O542,'Raw Scores'!O$2,'Raw Scores'!O$3,TRUE))</f>
        <v>0.52187557093045234</v>
      </c>
      <c r="AU540" s="8">
        <f t="shared" si="258"/>
        <v>0.52187557093045234</v>
      </c>
      <c r="AV540" s="17">
        <f>IF('Raw Scores'!P542=0, 0, _xlfn.NORM.DIST('Raw Scores'!P542,'Raw Scores'!P$2,'Raw Scores'!P$3,TRUE))</f>
        <v>0</v>
      </c>
      <c r="AW540" s="8">
        <f t="shared" si="259"/>
        <v>0</v>
      </c>
      <c r="AX540" s="45">
        <f>IFERROR(_xlfn.IFNA((J540*$J$3+L540*$L$3+R540*$R$3+Z540*$Z$3+AL540*$AL$3+AR540*$AR$3+AT540*$AT$3+AV540*$AV$3)/VLOOKUP(A540,CTP_Export!$D$1:$AN$953,37,0),0),0)</f>
        <v>1.059062669109351E-8</v>
      </c>
      <c r="AY540">
        <f t="shared" si="261"/>
        <v>1.6831199295830364E-8</v>
      </c>
      <c r="AZ540">
        <f t="array" ref="AZ540">IF(COUNTIF(C:C, C540) &gt; 1, STDEV(IF(C:C=C540,AX:AX)), 0)</f>
        <v>4.0335833118346538E-8</v>
      </c>
      <c r="BA540" s="50">
        <f>IF(VLOOKUP(A540,CTP_Export!$D$1:$AN$953,37,0)&gt;0,IF(COUNTIF(C:C,C540)&gt;1,IFERROR(_xlfn.NORM.DIST(AX540,AY540,AZ540,TRUE),0)*1,0),0)</f>
        <v>0.43852286343283292</v>
      </c>
    </row>
    <row r="541" spans="1:53">
      <c r="A541" s="8" t="str">
        <f>'Raw Scores'!A543</f>
        <v>Grnv20c</v>
      </c>
      <c r="B541" s="8" t="str">
        <f>IF(_xlfn.XLOOKUP(A541,CTP_Export!D:D,CTP_Export!K:K,,0)=0, _xlfn.XLOOKUP(A541,CTP_Export!D:D,CTP_Export!F:F,,0), _xlfn.XLOOKUP(A541,CTP_Export!D:D,CTP_Export!K:K,,0))</f>
        <v>NC 56 is proposed to be a 4 lane Major Thoroughfare between Brogden Road and US 15. An AADT of 15000 is expected in the planning horizon year (2055) which would cause NC 56 to operate inefficiently in 2055. The purpose of this project is to reduce congestion so NC 56 will operate more efficiently in 2055</v>
      </c>
      <c r="C541" s="8" t="str">
        <f>_xlfn.IFNA(_xlfn.XLOOKUP(A541,CTP_Export!D:D,CTP_Export!AM:AM,,0),"")</f>
        <v>Widening</v>
      </c>
      <c r="D541" s="79" t="str">
        <f>_xlfn.IFNA(_xlfn.XLOOKUP(A541,CTP_Export!D:D,CTP_Export!AK:AK,,0),"")</f>
        <v>Granville</v>
      </c>
      <c r="E541" s="79" t="str">
        <f>_xlfn.IFNA(_xlfn.XLOOKUP(A541,CTP_Export!D:D,CTP_Export!CL:CL,,0),"")</f>
        <v>Regional</v>
      </c>
      <c r="F541" s="79">
        <f t="shared" si="260"/>
        <v>263</v>
      </c>
      <c r="G541" s="79">
        <f>_xlfn.XLOOKUP(A541,CTP_Export!$D$2:$D$1245,CTP_Export!AX$2:AX$1245, "-",0)</f>
        <v>0</v>
      </c>
      <c r="H541" s="20">
        <f t="shared" si="233"/>
        <v>0.34582193381768117</v>
      </c>
      <c r="I541" s="8">
        <f t="shared" si="234"/>
        <v>0.34582193381768117</v>
      </c>
      <c r="J541" s="53">
        <f>'Raw Scores'!B543/100</f>
        <v>9.5505048656593206E-2</v>
      </c>
      <c r="K541" s="8">
        <f t="shared" si="235"/>
        <v>9.5505048656593206E-2</v>
      </c>
      <c r="L541" s="54">
        <f>IF('Raw Scores'!C543=0, 0, _xlfn.NORM.DIST('Raw Scores'!C543,'Raw Scores'!C$2,'Raw Scores'!C$3,TRUE))</f>
        <v>0.99995213333552213</v>
      </c>
      <c r="M541" s="8">
        <f t="shared" si="236"/>
        <v>0.99995213333552213</v>
      </c>
      <c r="N541" s="20">
        <f>IF('Raw Scores'!D543=0, 0, _xlfn.NORM.DIST('Raw Scores'!D543,'Raw Scores'!D$2,'Raw Scores'!D$3,TRUE))</f>
        <v>0.25206180826135105</v>
      </c>
      <c r="O541" s="8">
        <f t="shared" si="237"/>
        <v>0.25206180826135105</v>
      </c>
      <c r="P541" s="20">
        <f>IF('Raw Scores'!F543=0, 0, _xlfn.NORM.DIST('Raw Scores'!F543,'Raw Scores'!F$2,'Raw Scores'!F$3,TRUE))</f>
        <v>0.53012610154162576</v>
      </c>
      <c r="Q541" s="20">
        <f t="shared" si="238"/>
        <v>0.53012610154162576</v>
      </c>
      <c r="R541" s="55">
        <f t="shared" si="239"/>
        <v>0.39109395490148841</v>
      </c>
      <c r="S541" s="8">
        <f t="shared" si="240"/>
        <v>0.39109395490148841</v>
      </c>
      <c r="T541" s="20">
        <f>IF('Raw Scores'!E543=0, 0, _xlfn.NORM.DIST('Raw Scores'!E543,'Raw Scores'!E$2,'Raw Scores'!E$3,TRUE))</f>
        <v>0.28754599842416156</v>
      </c>
      <c r="U541" s="20">
        <f t="shared" si="241"/>
        <v>0.28754599842416156</v>
      </c>
      <c r="V541" s="20">
        <f>IF('Raw Scores'!G543=0, 0, _xlfn.NORM.DIST('Raw Scores'!G543,'Raw Scores'!G$2,'Raw Scores'!G$3,TRUE))</f>
        <v>0.52932167955016496</v>
      </c>
      <c r="W541" s="8">
        <f t="shared" si="242"/>
        <v>0.52932167955016496</v>
      </c>
      <c r="X541" s="20">
        <f>IF('Raw Scores'!L543=0, 0, _xlfn.NORM.DIST('Raw Scores'!L543,'Raw Scores'!L$2,'Raw Scores'!L$3,TRUE))</f>
        <v>0.2041260242305333</v>
      </c>
      <c r="Y541" s="20">
        <f t="shared" si="243"/>
        <v>0.2041260242305333</v>
      </c>
      <c r="Z541" s="41">
        <f t="shared" si="244"/>
        <v>0.34033123406828658</v>
      </c>
      <c r="AA541" s="8">
        <f t="shared" si="245"/>
        <v>0.34033123406828658</v>
      </c>
      <c r="AB541" s="20">
        <f>IF('Raw Scores'!H543=0, 0, _xlfn.NORM.DIST('Raw Scores'!H543,'Raw Scores'!H$2,'Raw Scores'!H$3,TRUE))</f>
        <v>0</v>
      </c>
      <c r="AC541" s="8">
        <f t="shared" si="246"/>
        <v>0</v>
      </c>
      <c r="AD541" s="20">
        <f>IF('Raw Scores'!I543=0, 0, _xlfn.NORM.DIST('Raw Scores'!I543,'Raw Scores'!I$2,'Raw Scores'!I$3,TRUE))</f>
        <v>0</v>
      </c>
      <c r="AE541" s="8">
        <f t="shared" si="247"/>
        <v>0</v>
      </c>
      <c r="AF541" s="20">
        <f>IF('Raw Scores'!J543=0, 0, _xlfn.NORM.DIST('Raw Scores'!J543,'Raw Scores'!J$2,'Raw Scores'!J$3,TRUE))</f>
        <v>0</v>
      </c>
      <c r="AG541" s="8">
        <f t="shared" si="248"/>
        <v>0</v>
      </c>
      <c r="AH541" s="20">
        <f>IF('Raw Scores'!K543=0, 0, _xlfn.NORM.DIST('Raw Scores'!K543,'Raw Scores'!K$2,'Raw Scores'!K$3,TRUE))</f>
        <v>0</v>
      </c>
      <c r="AI541" s="8">
        <f t="shared" si="249"/>
        <v>0</v>
      </c>
      <c r="AJ541" s="20">
        <f t="shared" si="250"/>
        <v>0</v>
      </c>
      <c r="AK541" s="8">
        <f t="shared" si="251"/>
        <v>0</v>
      </c>
      <c r="AL541" s="42">
        <f t="shared" si="252"/>
        <v>0</v>
      </c>
      <c r="AM541" s="8">
        <f t="shared" si="253"/>
        <v>0</v>
      </c>
      <c r="AN541" s="20">
        <f>IF('Raw Scores'!M543=0, 0, _xlfn.NORM.DIST('Raw Scores'!M543,'Raw Scores'!M$2,'Raw Scores'!M$3,TRUE))</f>
        <v>0.40901516630831058</v>
      </c>
      <c r="AO541" s="8">
        <f t="shared" si="254"/>
        <v>0.40901516630831058</v>
      </c>
      <c r="AP541" s="20">
        <f>IF('Raw Scores'!N543=0, 0, _xlfn.NORM.DIST('Raw Scores'!N543,'Raw Scores'!N$2,'Raw Scores'!N$3,TRUE))</f>
        <v>0</v>
      </c>
      <c r="AQ541" s="8">
        <f t="shared" si="255"/>
        <v>0</v>
      </c>
      <c r="AR541" s="43">
        <f t="shared" si="256"/>
        <v>0.20450758315415529</v>
      </c>
      <c r="AS541" s="8">
        <f t="shared" si="257"/>
        <v>0.20450758315415529</v>
      </c>
      <c r="AT541" s="44">
        <f>IF('Raw Scores'!O543=0, 0, _xlfn.NORM.DIST('Raw Scores'!O543,'Raw Scores'!O$2,'Raw Scores'!O$3,TRUE))</f>
        <v>0.52372597185489211</v>
      </c>
      <c r="AU541" s="8">
        <f t="shared" si="258"/>
        <v>0.52372597185489211</v>
      </c>
      <c r="AV541" s="17">
        <f>IF('Raw Scores'!P543=0, 0, _xlfn.NORM.DIST('Raw Scores'!P543,'Raw Scores'!P$2,'Raw Scores'!P$3,TRUE))</f>
        <v>0</v>
      </c>
      <c r="AW541" s="8">
        <f t="shared" si="259"/>
        <v>0</v>
      </c>
      <c r="AX541" s="45">
        <f>IFERROR(_xlfn.IFNA((J541*$J$3+L541*$L$3+R541*$R$3+Z541*$Z$3+AL541*$AL$3+AR541*$AR$3+AT541*$AT$3+AV541*$AV$3)/VLOOKUP(A541,CTP_Export!$D$1:$AN$953,37,0),0),0)</f>
        <v>2.6200253728874793E-8</v>
      </c>
      <c r="AY541">
        <f t="shared" si="261"/>
        <v>1.0293640434885006E-8</v>
      </c>
      <c r="AZ541">
        <f t="array" ref="AZ541">IF(COUNTIF(C:C, C541) &gt; 1, STDEV(IF(C:C=C541,AX:AX)), 0)</f>
        <v>1.959515603841011E-8</v>
      </c>
      <c r="BA541" s="50">
        <f>IF(VLOOKUP(A541,CTP_Export!$D$1:$AN$953,37,0)&gt;0,IF(COUNTIF(C:C,C541)&gt;1,IFERROR(_xlfn.NORM.DIST(AX541,AY541,AZ541,TRUE),0)*1,0),0)</f>
        <v>0.79153604463094063</v>
      </c>
    </row>
    <row r="542" spans="1:53">
      <c r="A542" s="8" t="str">
        <f>'Raw Scores'!A544</f>
        <v>Grnv21</v>
      </c>
      <c r="B542" s="8" t="str">
        <f>IF(_xlfn.XLOOKUP(A542,CTP_Export!D:D,CTP_Export!K:K,,0)=0, _xlfn.XLOOKUP(A542,CTP_Export!D:D,CTP_Export!F:F,,0), _xlfn.XLOOKUP(A542,CTP_Export!D:D,CTP_Export!K:K,,0))</f>
        <v>NC 56  is proposed to be a 4 lane Boulevard between NC 50  and Hayes Rd. An AADT of 16000 is expected in the planning horizon year (2055) which would cause NC 56  to operate inefficiently in 2055. The purpose of this project is to reduce congestion so NC 56  will operate more efficiently in 2055</v>
      </c>
      <c r="C542" s="8" t="str">
        <f>_xlfn.IFNA(_xlfn.XLOOKUP(A542,CTP_Export!D:D,CTP_Export!AM:AM,,0),"")</f>
        <v>Widening</v>
      </c>
      <c r="D542" s="79" t="str">
        <f>_xlfn.IFNA(_xlfn.XLOOKUP(A542,CTP_Export!D:D,CTP_Export!AK:AK,,0),"")</f>
        <v>Granville</v>
      </c>
      <c r="E542" s="79" t="str">
        <f>_xlfn.IFNA(_xlfn.XLOOKUP(A542,CTP_Export!D:D,CTP_Export!CL:CL,,0),"")</f>
        <v>Regional</v>
      </c>
      <c r="F542" s="79">
        <f t="shared" si="260"/>
        <v>261</v>
      </c>
      <c r="G542" s="79">
        <f>_xlfn.XLOOKUP(A542,CTP_Export!$D$2:$D$1245,CTP_Export!AX$2:AX$1245, "-",0)</f>
        <v>220.15204275605799</v>
      </c>
      <c r="H542" s="20">
        <f t="shared" si="233"/>
        <v>0.34708126491934882</v>
      </c>
      <c r="I542" s="8">
        <f t="shared" si="234"/>
        <v>0.34708126491934882</v>
      </c>
      <c r="J542" s="53">
        <f>'Raw Scores'!B544/100</f>
        <v>0.25079016293711404</v>
      </c>
      <c r="K542" s="8">
        <f t="shared" si="235"/>
        <v>0.25079016293711404</v>
      </c>
      <c r="L542" s="54">
        <f>IF('Raw Scores'!C544=0, 0, _xlfn.NORM.DIST('Raw Scores'!C544,'Raw Scores'!C$2,'Raw Scores'!C$3,TRUE))</f>
        <v>0.96107193049071127</v>
      </c>
      <c r="M542" s="8">
        <f t="shared" si="236"/>
        <v>0.96107193049071127</v>
      </c>
      <c r="N542" s="20">
        <f>IF('Raw Scores'!D544=0, 0, _xlfn.NORM.DIST('Raw Scores'!D544,'Raw Scores'!D$2,'Raw Scores'!D$3,TRUE))</f>
        <v>0.29832197699656332</v>
      </c>
      <c r="O542" s="8">
        <f t="shared" si="237"/>
        <v>0.29832197699656332</v>
      </c>
      <c r="P542" s="20">
        <f>IF('Raw Scores'!F544=0, 0, _xlfn.NORM.DIST('Raw Scores'!F544,'Raw Scores'!F$2,'Raw Scores'!F$3,TRUE))</f>
        <v>0.53011942040303273</v>
      </c>
      <c r="Q542" s="20">
        <f t="shared" si="238"/>
        <v>0.53011942040303273</v>
      </c>
      <c r="R542" s="55">
        <f t="shared" si="239"/>
        <v>0.41422069869979805</v>
      </c>
      <c r="S542" s="8">
        <f t="shared" si="240"/>
        <v>0.41422069869979805</v>
      </c>
      <c r="T542" s="20">
        <f>IF('Raw Scores'!E544=0, 0, _xlfn.NORM.DIST('Raw Scores'!E544,'Raw Scores'!E$2,'Raw Scores'!E$3,TRUE))</f>
        <v>0.30835093412561565</v>
      </c>
      <c r="U542" s="20">
        <f t="shared" si="241"/>
        <v>0.30835093412561565</v>
      </c>
      <c r="V542" s="20">
        <f>IF('Raw Scores'!G544=0, 0, _xlfn.NORM.DIST('Raw Scores'!G544,'Raw Scores'!G$2,'Raw Scores'!G$3,TRUE))</f>
        <v>0.52932606495819867</v>
      </c>
      <c r="W542" s="8">
        <f t="shared" si="242"/>
        <v>0.52932606495819867</v>
      </c>
      <c r="X542" s="20">
        <f>IF('Raw Scores'!L544=0, 0, _xlfn.NORM.DIST('Raw Scores'!L544,'Raw Scores'!L$2,'Raw Scores'!L$3,TRUE))</f>
        <v>0.1847814703750463</v>
      </c>
      <c r="Y542" s="20">
        <f t="shared" si="243"/>
        <v>0.1847814703750463</v>
      </c>
      <c r="Z542" s="41">
        <f t="shared" si="244"/>
        <v>0.34081948981962018</v>
      </c>
      <c r="AA542" s="8">
        <f t="shared" si="245"/>
        <v>0.34081948981962018</v>
      </c>
      <c r="AB542" s="20">
        <f>IF('Raw Scores'!H544=0, 0, _xlfn.NORM.DIST('Raw Scores'!H544,'Raw Scores'!H$2,'Raw Scores'!H$3,TRUE))</f>
        <v>0.57897658395415408</v>
      </c>
      <c r="AC542" s="8">
        <f t="shared" si="246"/>
        <v>0.57897658395415408</v>
      </c>
      <c r="AD542" s="20">
        <f>IF('Raw Scores'!I544=0, 0, _xlfn.NORM.DIST('Raw Scores'!I544,'Raw Scores'!I$2,'Raw Scores'!I$3,TRUE))</f>
        <v>0</v>
      </c>
      <c r="AE542" s="8">
        <f t="shared" si="247"/>
        <v>0</v>
      </c>
      <c r="AF542" s="20">
        <f>IF('Raw Scores'!J544=0, 0, _xlfn.NORM.DIST('Raw Scores'!J544,'Raw Scores'!J$2,'Raw Scores'!J$3,TRUE))</f>
        <v>0</v>
      </c>
      <c r="AG542" s="8">
        <f t="shared" si="248"/>
        <v>0</v>
      </c>
      <c r="AH542" s="20">
        <f>IF('Raw Scores'!K544=0, 0, _xlfn.NORM.DIST('Raw Scores'!K544,'Raw Scores'!K$2,'Raw Scores'!K$3,TRUE))</f>
        <v>0</v>
      </c>
      <c r="AI542" s="8">
        <f t="shared" si="249"/>
        <v>0</v>
      </c>
      <c r="AJ542" s="20">
        <f t="shared" si="250"/>
        <v>0</v>
      </c>
      <c r="AK542" s="8">
        <f t="shared" si="251"/>
        <v>0</v>
      </c>
      <c r="AL542" s="42">
        <f t="shared" si="252"/>
        <v>0.19299219465138467</v>
      </c>
      <c r="AM542" s="8">
        <f t="shared" si="253"/>
        <v>0.19299219465138467</v>
      </c>
      <c r="AN542" s="20">
        <f>IF('Raw Scores'!M544=0, 0, _xlfn.NORM.DIST('Raw Scores'!M544,'Raw Scores'!M$2,'Raw Scores'!M$3,TRUE))</f>
        <v>0.46865406597747994</v>
      </c>
      <c r="AO542" s="8">
        <f t="shared" si="254"/>
        <v>0.46865406597747994</v>
      </c>
      <c r="AP542" s="20">
        <f>IF('Raw Scores'!N544=0, 0, _xlfn.NORM.DIST('Raw Scores'!N544,'Raw Scores'!N$2,'Raw Scores'!N$3,TRUE))</f>
        <v>0</v>
      </c>
      <c r="AQ542" s="8">
        <f t="shared" si="255"/>
        <v>0</v>
      </c>
      <c r="AR542" s="43">
        <f t="shared" si="256"/>
        <v>0.23432703298873997</v>
      </c>
      <c r="AS542" s="8">
        <f t="shared" si="257"/>
        <v>0.23432703298873997</v>
      </c>
      <c r="AT542" s="44">
        <f>IF('Raw Scores'!O544=0, 0, _xlfn.NORM.DIST('Raw Scores'!O544,'Raw Scores'!O$2,'Raw Scores'!O$3,TRUE))</f>
        <v>0.53258334063627433</v>
      </c>
      <c r="AU542" s="8">
        <f t="shared" si="258"/>
        <v>0.53258334063627433</v>
      </c>
      <c r="AV542" s="17">
        <f>IF('Raw Scores'!P544=0, 0, _xlfn.NORM.DIST('Raw Scores'!P544,'Raw Scores'!P$2,'Raw Scores'!P$3,TRUE))</f>
        <v>0</v>
      </c>
      <c r="AW542" s="8">
        <f t="shared" si="259"/>
        <v>0</v>
      </c>
      <c r="AX542" s="45">
        <f>IFERROR(_xlfn.IFNA((J542*$J$3+L542*$L$3+R542*$R$3+Z542*$Z$3+AL542*$AL$3+AR542*$AR$3+AT542*$AT$3+AV542*$AV$3)/VLOOKUP(A542,CTP_Export!$D$1:$AN$953,37,0),0),0)</f>
        <v>3.844358871310084E-9</v>
      </c>
      <c r="AY542">
        <f t="shared" si="261"/>
        <v>1.0293640434885006E-8</v>
      </c>
      <c r="AZ542">
        <f t="array" ref="AZ542">IF(COUNTIF(C:C, C542) &gt; 1, STDEV(IF(C:C=C542,AX:AX)), 0)</f>
        <v>1.959515603841011E-8</v>
      </c>
      <c r="BA542" s="50">
        <f>IF(VLOOKUP(A542,CTP_Export!$D$1:$AN$953,37,0)&gt;0,IF(COUNTIF(C:C,C542)&gt;1,IFERROR(_xlfn.NORM.DIST(AX542,AY542,AZ542,TRUE),0)*1,0),0)</f>
        <v>0.37103010613971649</v>
      </c>
    </row>
    <row r="543" spans="1:53">
      <c r="A543" s="8" t="str">
        <f>'Raw Scores'!A545</f>
        <v>Grnv22a</v>
      </c>
      <c r="B543" s="8" t="str">
        <f>IF(_xlfn.XLOOKUP(A543,CTP_Export!D:D,CTP_Export!K:K,,0)=0, _xlfn.XLOOKUP(A543,CTP_Export!D:D,CTP_Export!F:F,,0), _xlfn.XLOOKUP(A543,CTP_Export!D:D,CTP_Export!K:K,,0))</f>
        <v>NC 56  is proposed to be a 4 lane Boulevard between Hayes Rd and Hester Rd. An AADT of 11000 is expected in the planning horizon year (2055) which would cause NC 56  to operate inefficiently in 2055. The purpose of this project is to reduce congestion so NC 56  will operate more efficiently in 2055</v>
      </c>
      <c r="C543" s="8" t="str">
        <f>_xlfn.IFNA(_xlfn.XLOOKUP(A543,CTP_Export!D:D,CTP_Export!AM:AM,,0),"")</f>
        <v>Widening</v>
      </c>
      <c r="D543" s="79" t="str">
        <f>_xlfn.IFNA(_xlfn.XLOOKUP(A543,CTP_Export!D:D,CTP_Export!AK:AK,,0),"")</f>
        <v>Granville</v>
      </c>
      <c r="E543" s="79" t="str">
        <f>_xlfn.IFNA(_xlfn.XLOOKUP(A543,CTP_Export!D:D,CTP_Export!CL:CL,,0),"")</f>
        <v>Regional</v>
      </c>
      <c r="F543" s="79">
        <f t="shared" si="260"/>
        <v>197</v>
      </c>
      <c r="G543" s="79">
        <f>_xlfn.XLOOKUP(A543,CTP_Export!$D$2:$D$1245,CTP_Export!AX$2:AX$1245, "-",0)</f>
        <v>1286.3238478729099</v>
      </c>
      <c r="H543" s="20">
        <f t="shared" si="233"/>
        <v>0.36487686519870643</v>
      </c>
      <c r="I543" s="8">
        <f t="shared" si="234"/>
        <v>0.36487686519870643</v>
      </c>
      <c r="J543" s="53">
        <f>'Raw Scores'!B545/100</f>
        <v>0.4</v>
      </c>
      <c r="K543" s="8">
        <f t="shared" si="235"/>
        <v>0.4</v>
      </c>
      <c r="L543" s="54">
        <f>IF('Raw Scores'!C545=0, 0, _xlfn.NORM.DIST('Raw Scores'!C545,'Raw Scores'!C$2,'Raw Scores'!C$3,TRUE))</f>
        <v>0.46344069344475947</v>
      </c>
      <c r="M543" s="8">
        <f t="shared" si="236"/>
        <v>0.46344069344475947</v>
      </c>
      <c r="N543" s="20">
        <f>IF('Raw Scores'!D545=0, 0, _xlfn.NORM.DIST('Raw Scores'!D545,'Raw Scores'!D$2,'Raw Scores'!D$3,TRUE))</f>
        <v>0.26188829849676443</v>
      </c>
      <c r="O543" s="8">
        <f t="shared" si="237"/>
        <v>0.26188829849676443</v>
      </c>
      <c r="P543" s="20">
        <f>IF('Raw Scores'!F545=0, 0, _xlfn.NORM.DIST('Raw Scores'!F545,'Raw Scores'!F$2,'Raw Scores'!F$3,TRUE))</f>
        <v>0.53012730927812957</v>
      </c>
      <c r="Q543" s="20">
        <f t="shared" si="238"/>
        <v>0.53012730927812957</v>
      </c>
      <c r="R543" s="55">
        <f t="shared" si="239"/>
        <v>0.396007803887447</v>
      </c>
      <c r="S543" s="8">
        <f t="shared" si="240"/>
        <v>0.396007803887447</v>
      </c>
      <c r="T543" s="20">
        <f>IF('Raw Scores'!E545=0, 0, _xlfn.NORM.DIST('Raw Scores'!E545,'Raw Scores'!E$2,'Raw Scores'!E$3,TRUE))</f>
        <v>0.29032891691441365</v>
      </c>
      <c r="U543" s="20">
        <f t="shared" si="241"/>
        <v>0.29032891691441365</v>
      </c>
      <c r="V543" s="20">
        <f>IF('Raw Scores'!G545=0, 0, _xlfn.NORM.DIST('Raw Scores'!G545,'Raw Scores'!G$2,'Raw Scores'!G$3,TRUE))</f>
        <v>0.52932706097281734</v>
      </c>
      <c r="W543" s="8">
        <f t="shared" si="242"/>
        <v>0.52932706097281734</v>
      </c>
      <c r="X543" s="20">
        <f>IF('Raw Scores'!L545=0, 0, _xlfn.NORM.DIST('Raw Scores'!L545,'Raw Scores'!L$2,'Raw Scores'!L$3,TRUE))</f>
        <v>0.24625062991427848</v>
      </c>
      <c r="Y543" s="20">
        <f t="shared" si="243"/>
        <v>0.24625062991427848</v>
      </c>
      <c r="Z543" s="41">
        <f t="shared" si="244"/>
        <v>0.3553022026005031</v>
      </c>
      <c r="AA543" s="8">
        <f t="shared" si="245"/>
        <v>0.3553022026005031</v>
      </c>
      <c r="AB543" s="20">
        <f>IF('Raw Scores'!H545=0, 0, _xlfn.NORM.DIST('Raw Scores'!H545,'Raw Scores'!H$2,'Raw Scores'!H$3,TRUE))</f>
        <v>0.89097945882190355</v>
      </c>
      <c r="AC543" s="8">
        <f t="shared" si="246"/>
        <v>0.89097945882190355</v>
      </c>
      <c r="AD543" s="20">
        <f>IF('Raw Scores'!I545=0, 0, _xlfn.NORM.DIST('Raw Scores'!I545,'Raw Scores'!I$2,'Raw Scores'!I$3,TRUE))</f>
        <v>0</v>
      </c>
      <c r="AE543" s="8">
        <f t="shared" si="247"/>
        <v>0</v>
      </c>
      <c r="AF543" s="20">
        <f>IF('Raw Scores'!J545=0, 0, _xlfn.NORM.DIST('Raw Scores'!J545,'Raw Scores'!J$2,'Raw Scores'!J$3,TRUE))</f>
        <v>0</v>
      </c>
      <c r="AG543" s="8">
        <f t="shared" si="248"/>
        <v>0</v>
      </c>
      <c r="AH543" s="20">
        <f>IF('Raw Scores'!K545=0, 0, _xlfn.NORM.DIST('Raw Scores'!K545,'Raw Scores'!K$2,'Raw Scores'!K$3,TRUE))</f>
        <v>0</v>
      </c>
      <c r="AI543" s="8">
        <f t="shared" si="249"/>
        <v>0</v>
      </c>
      <c r="AJ543" s="20">
        <f t="shared" si="250"/>
        <v>0</v>
      </c>
      <c r="AK543" s="8">
        <f t="shared" si="251"/>
        <v>0</v>
      </c>
      <c r="AL543" s="42">
        <f t="shared" si="252"/>
        <v>0.2969931529406345</v>
      </c>
      <c r="AM543" s="8">
        <f t="shared" si="253"/>
        <v>0.2969931529406345</v>
      </c>
      <c r="AN543" s="20">
        <f>IF('Raw Scores'!M545=0, 0, _xlfn.NORM.DIST('Raw Scores'!M545,'Raw Scores'!M$2,'Raw Scores'!M$3,TRUE))</f>
        <v>0.43269819046054092</v>
      </c>
      <c r="AO543" s="8">
        <f t="shared" si="254"/>
        <v>0.43269819046054092</v>
      </c>
      <c r="AP543" s="20">
        <f>IF('Raw Scores'!N545=0, 0, _xlfn.NORM.DIST('Raw Scores'!N545,'Raw Scores'!N$2,'Raw Scores'!N$3,TRUE))</f>
        <v>0</v>
      </c>
      <c r="AQ543" s="8">
        <f t="shared" si="255"/>
        <v>0</v>
      </c>
      <c r="AR543" s="43">
        <f t="shared" si="256"/>
        <v>0.21634909523027046</v>
      </c>
      <c r="AS543" s="8">
        <f t="shared" si="257"/>
        <v>0.21634909523027046</v>
      </c>
      <c r="AT543" s="44">
        <f>IF('Raw Scores'!O545=0, 0, _xlfn.NORM.DIST('Raw Scores'!O545,'Raw Scores'!O$2,'Raw Scores'!O$3,TRUE))</f>
        <v>0.53052333341168123</v>
      </c>
      <c r="AU543" s="8">
        <f t="shared" si="258"/>
        <v>0.53052333341168123</v>
      </c>
      <c r="AV543" s="17">
        <f>IF('Raw Scores'!P545=0, 0, _xlfn.NORM.DIST('Raw Scores'!P545,'Raw Scores'!P$2,'Raw Scores'!P$3,TRUE))</f>
        <v>0</v>
      </c>
      <c r="AW543" s="8">
        <f t="shared" si="259"/>
        <v>0</v>
      </c>
      <c r="AX543" s="45">
        <f>IFERROR(_xlfn.IFNA((J543*$J$3+L543*$L$3+R543*$R$3+Z543*$Z$3+AL543*$AL$3+AR543*$AR$3+AT543*$AT$3+AV543*$AV$3)/VLOOKUP(A543,CTP_Export!$D$1:$AN$953,37,0),0),0)</f>
        <v>3.9972997489322006E-9</v>
      </c>
      <c r="AY543">
        <f t="shared" si="261"/>
        <v>1.0293640434885006E-8</v>
      </c>
      <c r="AZ543">
        <f t="array" ref="AZ543">IF(COUNTIF(C:C, C543) &gt; 1, STDEV(IF(C:C=C543,AX:AX)), 0)</f>
        <v>1.959515603841011E-8</v>
      </c>
      <c r="BA543" s="50">
        <f>IF(VLOOKUP(A543,CTP_Export!$D$1:$AN$953,37,0)&gt;0,IF(COUNTIF(C:C,C543)&gt;1,IFERROR(_xlfn.NORM.DIST(AX543,AY543,AZ543,TRUE),0)*1,0),0)</f>
        <v>0.37398346455251458</v>
      </c>
    </row>
    <row r="544" spans="1:53">
      <c r="A544" s="8" t="str">
        <f>'Raw Scores'!A546</f>
        <v>Grnv22b</v>
      </c>
      <c r="B544" s="8" t="str">
        <f>IF(_xlfn.XLOOKUP(A544,CTP_Export!D:D,CTP_Export!K:K,,0)=0, _xlfn.XLOOKUP(A544,CTP_Export!D:D,CTP_Export!F:F,,0), _xlfn.XLOOKUP(A544,CTP_Export!D:D,CTP_Export!K:K,,0))</f>
        <v>NC 56  is proposed to be a 4 lane Boulevard between Hester Rd and W of Wes Sandling Rd. An AADT of 14000 is expected in the planning horizon year (2055) which would cause NC 56  to operate inefficiently in 2055. The purpose of this project is to reduce congestion so NC 56  will operate more efficiently in 2055</v>
      </c>
      <c r="C544" s="8" t="str">
        <f>_xlfn.IFNA(_xlfn.XLOOKUP(A544,CTP_Export!D:D,CTP_Export!AM:AM,,0),"")</f>
        <v>Widening</v>
      </c>
      <c r="D544" s="79" t="str">
        <f>_xlfn.IFNA(_xlfn.XLOOKUP(A544,CTP_Export!D:D,CTP_Export!AK:AK,,0),"")</f>
        <v>Granville</v>
      </c>
      <c r="E544" s="79" t="str">
        <f>_xlfn.IFNA(_xlfn.XLOOKUP(A544,CTP_Export!D:D,CTP_Export!CL:CL,,0),"")</f>
        <v>Regional</v>
      </c>
      <c r="F544" s="79">
        <f t="shared" si="260"/>
        <v>244</v>
      </c>
      <c r="G544" s="79">
        <f>_xlfn.XLOOKUP(A544,CTP_Export!$D$2:$D$1245,CTP_Export!AX$2:AX$1245, "-",0)</f>
        <v>421.00892717470703</v>
      </c>
      <c r="H544" s="20">
        <f t="shared" si="233"/>
        <v>0.35193510745748618</v>
      </c>
      <c r="I544" s="8">
        <f t="shared" si="234"/>
        <v>0.35193510745748618</v>
      </c>
      <c r="J544" s="53">
        <f>'Raw Scores'!B546/100</f>
        <v>0.58332298438974195</v>
      </c>
      <c r="K544" s="8">
        <f t="shared" si="235"/>
        <v>0.58332298438974195</v>
      </c>
      <c r="L544" s="54">
        <f>IF('Raw Scores'!C546=0, 0, _xlfn.NORM.DIST('Raw Scores'!C546,'Raw Scores'!C$2,'Raw Scores'!C$3,TRUE))</f>
        <v>0.2856384215851836</v>
      </c>
      <c r="M544" s="8">
        <f t="shared" si="236"/>
        <v>0.2856384215851836</v>
      </c>
      <c r="N544" s="20">
        <f>IF('Raw Scores'!D546=0, 0, _xlfn.NORM.DIST('Raw Scores'!D546,'Raw Scores'!D$2,'Raw Scores'!D$3,TRUE))</f>
        <v>0.30648299138088486</v>
      </c>
      <c r="O544" s="8">
        <f t="shared" si="237"/>
        <v>0.30648299138088486</v>
      </c>
      <c r="P544" s="20">
        <f>IF('Raw Scores'!F546=0, 0, _xlfn.NORM.DIST('Raw Scores'!F546,'Raw Scores'!F$2,'Raw Scores'!F$3,TRUE))</f>
        <v>0.53012770169982526</v>
      </c>
      <c r="Q544" s="20">
        <f t="shared" si="238"/>
        <v>0.53012770169982526</v>
      </c>
      <c r="R544" s="55">
        <f t="shared" si="239"/>
        <v>0.41830534654035506</v>
      </c>
      <c r="S544" s="8">
        <f t="shared" si="240"/>
        <v>0.41830534654035506</v>
      </c>
      <c r="T544" s="20">
        <f>IF('Raw Scores'!E546=0, 0, _xlfn.NORM.DIST('Raw Scores'!E546,'Raw Scores'!E$2,'Raw Scores'!E$3,TRUE))</f>
        <v>0.3311123717996986</v>
      </c>
      <c r="U544" s="20">
        <f t="shared" si="241"/>
        <v>0.3311123717996986</v>
      </c>
      <c r="V544" s="20">
        <f>IF('Raw Scores'!G546=0, 0, _xlfn.NORM.DIST('Raw Scores'!G546,'Raw Scores'!G$2,'Raw Scores'!G$3,TRUE))</f>
        <v>0.52933201045659639</v>
      </c>
      <c r="W544" s="8">
        <f t="shared" si="242"/>
        <v>0.52933201045659639</v>
      </c>
      <c r="X544" s="20">
        <f>IF('Raw Scores'!L546=0, 0, _xlfn.NORM.DIST('Raw Scores'!L546,'Raw Scores'!L$2,'Raw Scores'!L$3,TRUE))</f>
        <v>0.22697634896736271</v>
      </c>
      <c r="Y544" s="20">
        <f t="shared" si="243"/>
        <v>0.22697634896736271</v>
      </c>
      <c r="Z544" s="41">
        <f t="shared" si="244"/>
        <v>0.36247357707455252</v>
      </c>
      <c r="AA544" s="8">
        <f t="shared" si="245"/>
        <v>0.36247357707455252</v>
      </c>
      <c r="AB544" s="20">
        <f>IF('Raw Scores'!H546=0, 0, _xlfn.NORM.DIST('Raw Scores'!H546,'Raw Scores'!H$2,'Raw Scores'!H$3,TRUE))</f>
        <v>0</v>
      </c>
      <c r="AC544" s="8">
        <f t="shared" si="246"/>
        <v>0</v>
      </c>
      <c r="AD544" s="20">
        <f>IF('Raw Scores'!I546=0, 0, _xlfn.NORM.DIST('Raw Scores'!I546,'Raw Scores'!I$2,'Raw Scores'!I$3,TRUE))</f>
        <v>0</v>
      </c>
      <c r="AE544" s="8">
        <f t="shared" si="247"/>
        <v>0</v>
      </c>
      <c r="AF544" s="20">
        <f>IF('Raw Scores'!J546=0, 0, _xlfn.NORM.DIST('Raw Scores'!J546,'Raw Scores'!J$2,'Raw Scores'!J$3,TRUE))</f>
        <v>0</v>
      </c>
      <c r="AG544" s="8">
        <f t="shared" si="248"/>
        <v>0</v>
      </c>
      <c r="AH544" s="20">
        <f>IF('Raw Scores'!K546=0, 0, _xlfn.NORM.DIST('Raw Scores'!K546,'Raw Scores'!K$2,'Raw Scores'!K$3,TRUE))</f>
        <v>0</v>
      </c>
      <c r="AI544" s="8">
        <f t="shared" si="249"/>
        <v>0</v>
      </c>
      <c r="AJ544" s="20">
        <f t="shared" si="250"/>
        <v>0</v>
      </c>
      <c r="AK544" s="8">
        <f t="shared" si="251"/>
        <v>0</v>
      </c>
      <c r="AL544" s="42">
        <f t="shared" si="252"/>
        <v>0</v>
      </c>
      <c r="AM544" s="8">
        <f t="shared" si="253"/>
        <v>0</v>
      </c>
      <c r="AN544" s="20">
        <f>IF('Raw Scores'!M546=0, 0, _xlfn.NORM.DIST('Raw Scores'!M546,'Raw Scores'!M$2,'Raw Scores'!M$3,TRUE))</f>
        <v>0.44463665034419486</v>
      </c>
      <c r="AO544" s="8">
        <f t="shared" si="254"/>
        <v>0.44463665034419486</v>
      </c>
      <c r="AP544" s="20">
        <f>IF('Raw Scores'!N546=0, 0, _xlfn.NORM.DIST('Raw Scores'!N546,'Raw Scores'!N$2,'Raw Scores'!N$3,TRUE))</f>
        <v>0</v>
      </c>
      <c r="AQ544" s="8">
        <f t="shared" si="255"/>
        <v>0</v>
      </c>
      <c r="AR544" s="43">
        <f t="shared" si="256"/>
        <v>0.22231832517209743</v>
      </c>
      <c r="AS544" s="8">
        <f t="shared" si="257"/>
        <v>0.22231832517209743</v>
      </c>
      <c r="AT544" s="44">
        <f>IF('Raw Scores'!O546=0, 0, _xlfn.NORM.DIST('Raw Scores'!O546,'Raw Scores'!O$2,'Raw Scores'!O$3,TRUE))</f>
        <v>0.53936261610932157</v>
      </c>
      <c r="AU544" s="8">
        <f t="shared" si="258"/>
        <v>0.53936261610932157</v>
      </c>
      <c r="AV544" s="17">
        <f>IF('Raw Scores'!P546=0, 0, _xlfn.NORM.DIST('Raw Scores'!P546,'Raw Scores'!P$2,'Raw Scores'!P$3,TRUE))</f>
        <v>0</v>
      </c>
      <c r="AW544" s="8">
        <f t="shared" si="259"/>
        <v>0</v>
      </c>
      <c r="AX544" s="45">
        <f>IFERROR(_xlfn.IFNA((J544*$J$3+L544*$L$3+R544*$R$3+Z544*$Z$3+AL544*$AL$3+AR544*$AR$3+AT544*$AT$3+AV544*$AV$3)/VLOOKUP(A544,CTP_Export!$D$1:$AN$953,37,0),0),0)</f>
        <v>2.9883790452123349E-9</v>
      </c>
      <c r="AY544">
        <f t="shared" si="261"/>
        <v>1.0293640434885006E-8</v>
      </c>
      <c r="AZ544">
        <f t="array" ref="AZ544">IF(COUNTIF(C:C, C544) &gt; 1, STDEV(IF(C:C=C544,AX:AX)), 0)</f>
        <v>1.959515603841011E-8</v>
      </c>
      <c r="BA544" s="50">
        <f>IF(VLOOKUP(A544,CTP_Export!$D$1:$AN$953,37,0)&gt;0,IF(COUNTIF(C:C,C544)&gt;1,IFERROR(_xlfn.NORM.DIST(AX544,AY544,AZ544,TRUE),0)*1,0),0)</f>
        <v>0.35464509568179031</v>
      </c>
    </row>
    <row r="545" spans="1:53">
      <c r="A545" s="8" t="str">
        <f>'Raw Scores'!A547</f>
        <v>Grnv23</v>
      </c>
      <c r="B545" s="8" t="str">
        <f>IF(_xlfn.XLOOKUP(A545,CTP_Export!D:D,CTP_Export!K:K,,0)=0, _xlfn.XLOOKUP(A545,CTP_Export!D:D,CTP_Export!F:F,,0), _xlfn.XLOOKUP(A545,CTP_Export!D:D,CTP_Export!K:K,,0))</f>
        <v>NC 96 is proposed to be a 4 lane Boulevard between Franklin CO.  and NC 56. An AADT of 7000 is expected in the planning horizon year (2055) which would cause NC 96 to operate inefficiently in 2055. The purpose of this project is to reduce congestion so NC 96 will operate more efficiently in 2055</v>
      </c>
      <c r="C545" s="8" t="str">
        <f>_xlfn.IFNA(_xlfn.XLOOKUP(A545,CTP_Export!D:D,CTP_Export!AM:AM,,0),"")</f>
        <v>Widening</v>
      </c>
      <c r="D545" s="79" t="str">
        <f>_xlfn.IFNA(_xlfn.XLOOKUP(A545,CTP_Export!D:D,CTP_Export!AK:AK,,0),"")</f>
        <v>Granville</v>
      </c>
      <c r="E545" s="79" t="str">
        <f>_xlfn.IFNA(_xlfn.XLOOKUP(A545,CTP_Export!D:D,CTP_Export!CL:CL,,0),"")</f>
        <v>Regional</v>
      </c>
      <c r="F545" s="79">
        <f t="shared" si="260"/>
        <v>190</v>
      </c>
      <c r="G545" s="79">
        <f>_xlfn.XLOOKUP(A545,CTP_Export!$D$2:$D$1245,CTP_Export!AX$2:AX$1245, "-",0)</f>
        <v>3950.5182988634001</v>
      </c>
      <c r="H545" s="20">
        <f t="shared" si="233"/>
        <v>0.36770244694463239</v>
      </c>
      <c r="I545" s="8">
        <f t="shared" si="234"/>
        <v>0.36770244694463239</v>
      </c>
      <c r="J545" s="53">
        <f>'Raw Scores'!B547/100</f>
        <v>0.535652136454563</v>
      </c>
      <c r="K545" s="8">
        <f t="shared" si="235"/>
        <v>0.535652136454563</v>
      </c>
      <c r="L545" s="54">
        <f>IF('Raw Scores'!C547=0, 0, _xlfn.NORM.DIST('Raw Scores'!C547,'Raw Scores'!C$2,'Raw Scores'!C$3,TRUE))</f>
        <v>0.29687027792289788</v>
      </c>
      <c r="M545" s="8">
        <f t="shared" si="236"/>
        <v>0.29687027792289788</v>
      </c>
      <c r="N545" s="20">
        <f>IF('Raw Scores'!D547=0, 0, _xlfn.NORM.DIST('Raw Scores'!D547,'Raw Scores'!D$2,'Raw Scores'!D$3,TRUE))</f>
        <v>0.26576707379387321</v>
      </c>
      <c r="O545" s="8">
        <f t="shared" si="237"/>
        <v>0.26576707379387321</v>
      </c>
      <c r="P545" s="20">
        <f>IF('Raw Scores'!F547=0, 0, _xlfn.NORM.DIST('Raw Scores'!F547,'Raw Scores'!F$2,'Raw Scores'!F$3,TRUE))</f>
        <v>0.53012712110174975</v>
      </c>
      <c r="Q545" s="20">
        <f t="shared" si="238"/>
        <v>0.53012712110174975</v>
      </c>
      <c r="R545" s="55">
        <f t="shared" si="239"/>
        <v>0.39794709744781148</v>
      </c>
      <c r="S545" s="8">
        <f t="shared" si="240"/>
        <v>0.39794709744781148</v>
      </c>
      <c r="T545" s="20">
        <f>IF('Raw Scores'!E547=0, 0, _xlfn.NORM.DIST('Raw Scores'!E547,'Raw Scores'!E$2,'Raw Scores'!E$3,TRUE))</f>
        <v>0.28971876307121114</v>
      </c>
      <c r="U545" s="20">
        <f t="shared" si="241"/>
        <v>0.28971876307121114</v>
      </c>
      <c r="V545" s="20">
        <f>IF('Raw Scores'!G547=0, 0, _xlfn.NORM.DIST('Raw Scores'!G547,'Raw Scores'!G$2,'Raw Scores'!G$3,TRUE))</f>
        <v>0.52932665519852451</v>
      </c>
      <c r="W545" s="8">
        <f t="shared" si="242"/>
        <v>0.52932665519852451</v>
      </c>
      <c r="X545" s="20">
        <f>IF('Raw Scores'!L547=0, 0, _xlfn.NORM.DIST('Raw Scores'!L547,'Raw Scores'!L$2,'Raw Scores'!L$3,TRUE))</f>
        <v>0.22697634896736271</v>
      </c>
      <c r="Y545" s="20">
        <f t="shared" si="243"/>
        <v>0.22697634896736271</v>
      </c>
      <c r="Z545" s="41">
        <f t="shared" si="244"/>
        <v>0.34867392241236606</v>
      </c>
      <c r="AA545" s="8">
        <f t="shared" si="245"/>
        <v>0.34867392241236606</v>
      </c>
      <c r="AB545" s="20">
        <f>IF('Raw Scores'!H547=0, 0, _xlfn.NORM.DIST('Raw Scores'!H547,'Raw Scores'!H$2,'Raw Scores'!H$3,TRUE))</f>
        <v>0.72238565993702797</v>
      </c>
      <c r="AC545" s="8">
        <f t="shared" si="246"/>
        <v>0.72238565993702797</v>
      </c>
      <c r="AD545" s="20">
        <f>IF('Raw Scores'!I547=0, 0, _xlfn.NORM.DIST('Raw Scores'!I547,'Raw Scores'!I$2,'Raw Scores'!I$3,TRUE))</f>
        <v>0</v>
      </c>
      <c r="AE545" s="8">
        <f t="shared" si="247"/>
        <v>0</v>
      </c>
      <c r="AF545" s="20">
        <f>IF('Raw Scores'!J547=0, 0, _xlfn.NORM.DIST('Raw Scores'!J547,'Raw Scores'!J$2,'Raw Scores'!J$3,TRUE))</f>
        <v>0</v>
      </c>
      <c r="AG545" s="8">
        <f t="shared" si="248"/>
        <v>0</v>
      </c>
      <c r="AH545" s="20">
        <f>IF('Raw Scores'!K547=0, 0, _xlfn.NORM.DIST('Raw Scores'!K547,'Raw Scores'!K$2,'Raw Scores'!K$3,TRUE))</f>
        <v>0</v>
      </c>
      <c r="AI545" s="8">
        <f t="shared" si="249"/>
        <v>0</v>
      </c>
      <c r="AJ545" s="20">
        <f t="shared" si="250"/>
        <v>0</v>
      </c>
      <c r="AK545" s="8">
        <f t="shared" si="251"/>
        <v>0</v>
      </c>
      <c r="AL545" s="42">
        <f t="shared" si="252"/>
        <v>0.24079521997900932</v>
      </c>
      <c r="AM545" s="8">
        <f t="shared" si="253"/>
        <v>0.24079521997900932</v>
      </c>
      <c r="AN545" s="20">
        <f>IF('Raw Scores'!M547=0, 0, _xlfn.NORM.DIST('Raw Scores'!M547,'Raw Scores'!M$2,'Raw Scores'!M$3,TRUE))</f>
        <v>0.46865406597747994</v>
      </c>
      <c r="AO545" s="8">
        <f t="shared" si="254"/>
        <v>0.46865406597747994</v>
      </c>
      <c r="AP545" s="20">
        <f>IF('Raw Scores'!N547=0, 0, _xlfn.NORM.DIST('Raw Scores'!N547,'Raw Scores'!N$2,'Raw Scores'!N$3,TRUE))</f>
        <v>0</v>
      </c>
      <c r="AQ545" s="8">
        <f t="shared" si="255"/>
        <v>0</v>
      </c>
      <c r="AR545" s="43">
        <f t="shared" si="256"/>
        <v>0.23432703298873997</v>
      </c>
      <c r="AS545" s="8">
        <f t="shared" si="257"/>
        <v>0.23432703298873997</v>
      </c>
      <c r="AT545" s="44">
        <f>IF('Raw Scores'!O547=0, 0, _xlfn.NORM.DIST('Raw Scores'!O547,'Raw Scores'!O$2,'Raw Scores'!O$3,TRUE))</f>
        <v>0.52548833323301325</v>
      </c>
      <c r="AU545" s="8">
        <f t="shared" si="258"/>
        <v>0.52548833323301325</v>
      </c>
      <c r="AV545" s="17">
        <f>IF('Raw Scores'!P547=0, 0, _xlfn.NORM.DIST('Raw Scores'!P547,'Raw Scores'!P$2,'Raw Scores'!P$3,TRUE))</f>
        <v>0</v>
      </c>
      <c r="AW545" s="8">
        <f t="shared" si="259"/>
        <v>0</v>
      </c>
      <c r="AX545" s="45">
        <f>IFERROR(_xlfn.IFNA((J545*$J$3+L545*$L$3+R545*$R$3+Z545*$Z$3+AL545*$AL$3+AR545*$AR$3+AT545*$AT$3+AV545*$AV$3)/VLOOKUP(A545,CTP_Export!$D$1:$AN$953,37,0),0),0)</f>
        <v>1.4857315055062839E-9</v>
      </c>
      <c r="AY545">
        <f t="shared" si="261"/>
        <v>1.0293640434885006E-8</v>
      </c>
      <c r="AZ545">
        <f t="array" ref="AZ545">IF(COUNTIF(C:C, C545) &gt; 1, STDEV(IF(C:C=C545,AX:AX)), 0)</f>
        <v>1.959515603841011E-8</v>
      </c>
      <c r="BA545" s="50">
        <f>IF(VLOOKUP(A545,CTP_Export!$D$1:$AN$953,37,0)&gt;0,IF(COUNTIF(C:C,C545)&gt;1,IFERROR(_xlfn.NORM.DIST(AX545,AY545,AZ545,TRUE),0)*1,0),0)</f>
        <v>0.32653759663922255</v>
      </c>
    </row>
    <row r="546" spans="1:53">
      <c r="A546" s="8" t="str">
        <f>'Raw Scores'!A548</f>
        <v>Grnv3</v>
      </c>
      <c r="B546" s="8" t="str">
        <f>IF(_xlfn.XLOOKUP(A546,CTP_Export!D:D,CTP_Export!K:K,,0)=0, _xlfn.XLOOKUP(A546,CTP_Export!D:D,CTP_Export!F:F,,0), _xlfn.XLOOKUP(A546,CTP_Export!D:D,CTP_Export!K:K,,0))</f>
        <v>US 15  is proposed to be a 4 lane Boulevard between Gate #2  and WB Clark. An AADT of 14000 is expected in the planning horizon year (2055) which would cause US 15  to operate inefficiently in 2055. The purpose of this project is to reduce congestion so US 15  will operate more efficiently in 2055</v>
      </c>
      <c r="C546" s="8" t="str">
        <f>_xlfn.IFNA(_xlfn.XLOOKUP(A546,CTP_Export!D:D,CTP_Export!AM:AM,,0),"")</f>
        <v>Widening</v>
      </c>
      <c r="D546" s="79" t="str">
        <f>_xlfn.IFNA(_xlfn.XLOOKUP(A546,CTP_Export!D:D,CTP_Export!AK:AK,,0),"")</f>
        <v>Granville</v>
      </c>
      <c r="E546" s="79" t="str">
        <f>_xlfn.IFNA(_xlfn.XLOOKUP(A546,CTP_Export!D:D,CTP_Export!CL:CL,,0),"")</f>
        <v>Regional</v>
      </c>
      <c r="F546" s="79">
        <f t="shared" si="260"/>
        <v>90</v>
      </c>
      <c r="G546" s="79">
        <f>_xlfn.XLOOKUP(A546,CTP_Export!$D$2:$D$1245,CTP_Export!AX$2:AX$1245, "-",0)</f>
        <v>0</v>
      </c>
      <c r="H546" s="20">
        <f t="shared" si="233"/>
        <v>0.41246720122588898</v>
      </c>
      <c r="I546" s="8">
        <f t="shared" si="234"/>
        <v>0.41246720122588898</v>
      </c>
      <c r="J546" s="53">
        <f>'Raw Scores'!B548/100</f>
        <v>0.55606713694790699</v>
      </c>
      <c r="K546" s="8">
        <f t="shared" si="235"/>
        <v>0.55606713694790699</v>
      </c>
      <c r="L546" s="54">
        <f>IF('Raw Scores'!C548=0, 0, _xlfn.NORM.DIST('Raw Scores'!C548,'Raw Scores'!C$2,'Raw Scores'!C$3,TRUE))</f>
        <v>0.3444159181710118</v>
      </c>
      <c r="M546" s="8">
        <f t="shared" si="236"/>
        <v>0.3444159181710118</v>
      </c>
      <c r="N546" s="20">
        <f>IF('Raw Scores'!D548=0, 0, _xlfn.NORM.DIST('Raw Scores'!D548,'Raw Scores'!D$2,'Raw Scores'!D$3,TRUE))</f>
        <v>0.26056413338885975</v>
      </c>
      <c r="O546" s="8">
        <f t="shared" si="237"/>
        <v>0.26056413338885975</v>
      </c>
      <c r="P546" s="20">
        <f>IF('Raw Scores'!F548=0, 0, _xlfn.NORM.DIST('Raw Scores'!F548,'Raw Scores'!F$2,'Raw Scores'!F$3,TRUE))</f>
        <v>0.53009607032637152</v>
      </c>
      <c r="Q546" s="20">
        <f t="shared" si="238"/>
        <v>0.53009607032637152</v>
      </c>
      <c r="R546" s="55">
        <f t="shared" si="239"/>
        <v>0.39533010185761563</v>
      </c>
      <c r="S546" s="8">
        <f t="shared" si="240"/>
        <v>0.39533010185761563</v>
      </c>
      <c r="T546" s="20">
        <f>IF('Raw Scores'!E548=0, 0, _xlfn.NORM.DIST('Raw Scores'!E548,'Raw Scores'!E$2,'Raw Scores'!E$3,TRUE))</f>
        <v>0.29859521782112186</v>
      </c>
      <c r="U546" s="20">
        <f t="shared" si="241"/>
        <v>0.29859521782112186</v>
      </c>
      <c r="V546" s="20">
        <f>IF('Raw Scores'!G548=0, 0, _xlfn.NORM.DIST('Raw Scores'!G548,'Raw Scores'!G$2,'Raw Scores'!G$3,TRUE))</f>
        <v>0.52928568254763819</v>
      </c>
      <c r="W546" s="8">
        <f t="shared" si="242"/>
        <v>0.52928568254763819</v>
      </c>
      <c r="X546" s="20">
        <f>IF('Raw Scores'!L548=0, 0, _xlfn.NORM.DIST('Raw Scores'!L548,'Raw Scores'!L$2,'Raw Scores'!L$3,TRUE))</f>
        <v>0.59162023944170161</v>
      </c>
      <c r="Y546" s="20">
        <f t="shared" si="243"/>
        <v>0.59162023944170161</v>
      </c>
      <c r="Z546" s="41">
        <f t="shared" si="244"/>
        <v>0.47316704660348718</v>
      </c>
      <c r="AA546" s="8">
        <f t="shared" si="245"/>
        <v>0.47316704660348718</v>
      </c>
      <c r="AB546" s="20">
        <f>IF('Raw Scores'!H548=0, 0, _xlfn.NORM.DIST('Raw Scores'!H548,'Raw Scores'!H$2,'Raw Scores'!H$3,TRUE))</f>
        <v>0.89610371970002689</v>
      </c>
      <c r="AC546" s="8">
        <f t="shared" si="246"/>
        <v>0.89610371970002689</v>
      </c>
      <c r="AD546" s="20">
        <f>IF('Raw Scores'!I548=0, 0, _xlfn.NORM.DIST('Raw Scores'!I548,'Raw Scores'!I$2,'Raw Scores'!I$3,TRUE))</f>
        <v>0</v>
      </c>
      <c r="AE546" s="8">
        <f t="shared" si="247"/>
        <v>0</v>
      </c>
      <c r="AF546" s="20">
        <f>IF('Raw Scores'!J548=0, 0, _xlfn.NORM.DIST('Raw Scores'!J548,'Raw Scores'!J$2,'Raw Scores'!J$3,TRUE))</f>
        <v>0</v>
      </c>
      <c r="AG546" s="8">
        <f t="shared" si="248"/>
        <v>0</v>
      </c>
      <c r="AH546" s="20">
        <f>IF('Raw Scores'!K548=0, 0, _xlfn.NORM.DIST('Raw Scores'!K548,'Raw Scores'!K$2,'Raw Scores'!K$3,TRUE))</f>
        <v>0</v>
      </c>
      <c r="AI546" s="8">
        <f t="shared" si="249"/>
        <v>0</v>
      </c>
      <c r="AJ546" s="20">
        <f t="shared" si="250"/>
        <v>0</v>
      </c>
      <c r="AK546" s="8">
        <f t="shared" si="251"/>
        <v>0</v>
      </c>
      <c r="AL546" s="42">
        <f t="shared" si="252"/>
        <v>0.29870123990000896</v>
      </c>
      <c r="AM546" s="8">
        <f t="shared" si="253"/>
        <v>0.29870123990000896</v>
      </c>
      <c r="AN546" s="20">
        <f>IF('Raw Scores'!M548=0, 0, _xlfn.NORM.DIST('Raw Scores'!M548,'Raw Scores'!M$2,'Raw Scores'!M$3,TRUE))</f>
        <v>0.43269819046054092</v>
      </c>
      <c r="AO546" s="8">
        <f t="shared" si="254"/>
        <v>0.43269819046054092</v>
      </c>
      <c r="AP546" s="20">
        <f>IF('Raw Scores'!N548=0, 0, _xlfn.NORM.DIST('Raw Scores'!N548,'Raw Scores'!N$2,'Raw Scores'!N$3,TRUE))</f>
        <v>0</v>
      </c>
      <c r="AQ546" s="8">
        <f t="shared" si="255"/>
        <v>0</v>
      </c>
      <c r="AR546" s="43">
        <f t="shared" si="256"/>
        <v>0.21634909523027046</v>
      </c>
      <c r="AS546" s="8">
        <f t="shared" si="257"/>
        <v>0.21634909523027046</v>
      </c>
      <c r="AT546" s="44">
        <f>IF('Raw Scores'!O548=0, 0, _xlfn.NORM.DIST('Raw Scores'!O548,'Raw Scores'!O$2,'Raw Scores'!O$3,TRUE))</f>
        <v>0.53407094955860424</v>
      </c>
      <c r="AU546" s="8">
        <f t="shared" si="258"/>
        <v>0.53407094955860424</v>
      </c>
      <c r="AV546" s="17">
        <f>IF('Raw Scores'!P548=0, 0, _xlfn.NORM.DIST('Raw Scores'!P548,'Raw Scores'!P$2,'Raw Scores'!P$3,TRUE))</f>
        <v>0</v>
      </c>
      <c r="AW546" s="8">
        <f t="shared" si="259"/>
        <v>0</v>
      </c>
      <c r="AX546" s="45">
        <f>IFERROR(_xlfn.IFNA((J546*$J$3+L546*$L$3+R546*$R$3+Z546*$Z$3+AL546*$AL$3+AR546*$AR$3+AT546*$AT$3+AV546*$AV$3)/VLOOKUP(A546,CTP_Export!$D$1:$AN$953,37,0),0),0)</f>
        <v>7.4595230702917327E-9</v>
      </c>
      <c r="AY546">
        <f t="shared" si="261"/>
        <v>1.0293640434885006E-8</v>
      </c>
      <c r="AZ546">
        <f t="array" ref="AZ546">IF(COUNTIF(C:C, C546) &gt; 1, STDEV(IF(C:C=C546,AX:AX)), 0)</f>
        <v>1.959515603841011E-8</v>
      </c>
      <c r="BA546" s="50">
        <f>IF(VLOOKUP(A546,CTP_Export!$D$1:$AN$953,37,0)&gt;0,IF(COUNTIF(C:C,C546)&gt;1,IFERROR(_xlfn.NORM.DIST(AX546,AY546,AZ546,TRUE),0)*1,0),0)</f>
        <v>0.44250009560048587</v>
      </c>
    </row>
    <row r="547" spans="1:53">
      <c r="A547" s="8" t="str">
        <f>'Raw Scores'!A549</f>
        <v>Grnv48</v>
      </c>
      <c r="B547" s="8" t="str">
        <f>IF(_xlfn.XLOOKUP(A547,CTP_Export!D:D,CTP_Export!K:K,,0)=0, _xlfn.XLOOKUP(A547,CTP_Export!D:D,CTP_Export!F:F,,0), _xlfn.XLOOKUP(A547,CTP_Export!D:D,CTP_Export!K:K,,0))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47" s="8" t="str">
        <f>_xlfn.IFNA(_xlfn.XLOOKUP(A547,CTP_Export!D:D,CTP_Export!AM:AM,,0),"")</f>
        <v>Widening</v>
      </c>
      <c r="D547" s="79" t="str">
        <f>_xlfn.IFNA(_xlfn.XLOOKUP(A547,CTP_Export!D:D,CTP_Export!AK:AK,,0),"")</f>
        <v>Granville</v>
      </c>
      <c r="E547" s="79" t="str">
        <f>_xlfn.IFNA(_xlfn.XLOOKUP(A547,CTP_Export!D:D,CTP_Export!CL:CL,,0),"")</f>
        <v>Regional</v>
      </c>
      <c r="F547" s="79">
        <f t="shared" si="260"/>
        <v>104</v>
      </c>
      <c r="G547" s="79">
        <f>_xlfn.XLOOKUP(A547,CTP_Export!$D$2:$D$1245,CTP_Export!AX$2:AX$1245, "-",0)</f>
        <v>186.90713627025801</v>
      </c>
      <c r="H547" s="20">
        <f t="shared" si="233"/>
        <v>0.40468730155026722</v>
      </c>
      <c r="I547" s="8">
        <f t="shared" si="234"/>
        <v>0.40468730155026722</v>
      </c>
      <c r="J547" s="53">
        <f>'Raw Scores'!B549/100</f>
        <v>0.4</v>
      </c>
      <c r="K547" s="8">
        <f t="shared" si="235"/>
        <v>0.4</v>
      </c>
      <c r="L547" s="54">
        <f>IF('Raw Scores'!C549=0, 0, _xlfn.NORM.DIST('Raw Scores'!C549,'Raw Scores'!C$2,'Raw Scores'!C$3,TRUE))</f>
        <v>0.34209114556246478</v>
      </c>
      <c r="M547" s="8">
        <f t="shared" si="236"/>
        <v>0.34209114556246478</v>
      </c>
      <c r="N547" s="20">
        <f>IF('Raw Scores'!D549=0, 0, _xlfn.NORM.DIST('Raw Scores'!D549,'Raw Scores'!D$2,'Raw Scores'!D$3,TRUE))</f>
        <v>0.2751240923089075</v>
      </c>
      <c r="O547" s="8">
        <f t="shared" si="237"/>
        <v>0.2751240923089075</v>
      </c>
      <c r="P547" s="20">
        <f>IF('Raw Scores'!F549=0, 0, _xlfn.NORM.DIST('Raw Scores'!F549,'Raw Scores'!F$2,'Raw Scores'!F$3,TRUE))</f>
        <v>0.53012134116081988</v>
      </c>
      <c r="Q547" s="20">
        <f t="shared" si="238"/>
        <v>0.53012134116081988</v>
      </c>
      <c r="R547" s="55">
        <f t="shared" si="239"/>
        <v>0.40262271673486372</v>
      </c>
      <c r="S547" s="8">
        <f t="shared" si="240"/>
        <v>0.40262271673486372</v>
      </c>
      <c r="T547" s="20">
        <f>IF('Raw Scores'!E549=0, 0, _xlfn.NORM.DIST('Raw Scores'!E549,'Raw Scores'!E$2,'Raw Scores'!E$3,TRUE))</f>
        <v>0.30006622948721684</v>
      </c>
      <c r="U547" s="20">
        <f t="shared" si="241"/>
        <v>0.30006622948721684</v>
      </c>
      <c r="V547" s="20">
        <f>IF('Raw Scores'!G549=0, 0, _xlfn.NORM.DIST('Raw Scores'!G549,'Raw Scores'!G$2,'Raw Scores'!G$3,TRUE))</f>
        <v>0.52931603679335271</v>
      </c>
      <c r="W547" s="8">
        <f t="shared" si="242"/>
        <v>0.52931603679335271</v>
      </c>
      <c r="X547" s="20">
        <f>IF('Raw Scores'!L549=0, 0, _xlfn.NORM.DIST('Raw Scores'!L549,'Raw Scores'!L$2,'Raw Scores'!L$3,TRUE))</f>
        <v>0.1827047381304692</v>
      </c>
      <c r="Y547" s="20">
        <f t="shared" si="243"/>
        <v>0.1827047381304692</v>
      </c>
      <c r="Z547" s="41">
        <f t="shared" si="244"/>
        <v>0.33736233480367955</v>
      </c>
      <c r="AA547" s="8">
        <f t="shared" si="245"/>
        <v>0.33736233480367955</v>
      </c>
      <c r="AB547" s="20">
        <f>IF('Raw Scores'!H549=0, 0, _xlfn.NORM.DIST('Raw Scores'!H549,'Raw Scores'!H$2,'Raw Scores'!H$3,TRUE))</f>
        <v>0.90105100030000185</v>
      </c>
      <c r="AC547" s="8">
        <f t="shared" si="246"/>
        <v>0.90105100030000185</v>
      </c>
      <c r="AD547" s="20">
        <f>IF('Raw Scores'!I549=0, 0, _xlfn.NORM.DIST('Raw Scores'!I549,'Raw Scores'!I$2,'Raw Scores'!I$3,TRUE))</f>
        <v>0</v>
      </c>
      <c r="AE547" s="8">
        <f t="shared" si="247"/>
        <v>0</v>
      </c>
      <c r="AF547" s="20">
        <f>IF('Raw Scores'!J549=0, 0, _xlfn.NORM.DIST('Raw Scores'!J549,'Raw Scores'!J$2,'Raw Scores'!J$3,TRUE))</f>
        <v>0</v>
      </c>
      <c r="AG547" s="8">
        <f t="shared" si="248"/>
        <v>0</v>
      </c>
      <c r="AH547" s="20">
        <f>IF('Raw Scores'!K549=0, 0, _xlfn.NORM.DIST('Raw Scores'!K549,'Raw Scores'!K$2,'Raw Scores'!K$3,TRUE))</f>
        <v>0</v>
      </c>
      <c r="AI547" s="8">
        <f t="shared" si="249"/>
        <v>0</v>
      </c>
      <c r="AJ547" s="20">
        <f t="shared" si="250"/>
        <v>0</v>
      </c>
      <c r="AK547" s="8">
        <f t="shared" si="251"/>
        <v>0</v>
      </c>
      <c r="AL547" s="42">
        <f t="shared" si="252"/>
        <v>0.30035033343333395</v>
      </c>
      <c r="AM547" s="8">
        <f t="shared" si="253"/>
        <v>0.30035033343333395</v>
      </c>
      <c r="AN547" s="20">
        <f>IF('Raw Scores'!M549=0, 0, _xlfn.NORM.DIST('Raw Scores'!M549,'Raw Scores'!M$2,'Raw Scores'!M$3,TRUE))</f>
        <v>0.4208208560508504</v>
      </c>
      <c r="AO547" s="8">
        <f t="shared" si="254"/>
        <v>0.4208208560508504</v>
      </c>
      <c r="AP547" s="20">
        <f>IF('Raw Scores'!N549=0, 0, _xlfn.NORM.DIST('Raw Scores'!N549,'Raw Scores'!N$2,'Raw Scores'!N$3,TRUE))</f>
        <v>0</v>
      </c>
      <c r="AQ547" s="8">
        <f t="shared" si="255"/>
        <v>0</v>
      </c>
      <c r="AR547" s="43">
        <f t="shared" si="256"/>
        <v>0.2104104280254252</v>
      </c>
      <c r="AS547" s="8">
        <f t="shared" si="257"/>
        <v>0.2104104280254252</v>
      </c>
      <c r="AT547" s="44">
        <f>IF('Raw Scores'!O549=0, 0, _xlfn.NORM.DIST('Raw Scores'!O549,'Raw Scores'!O$2,'Raw Scores'!O$3,TRUE))</f>
        <v>0.53594038398672139</v>
      </c>
      <c r="AU547" s="8">
        <f t="shared" si="258"/>
        <v>0.53594038398672139</v>
      </c>
      <c r="AV547" s="17">
        <f>IF('Raw Scores'!P549=0, 0, _xlfn.NORM.DIST('Raw Scores'!P549,'Raw Scores'!P$2,'Raw Scores'!P$3,TRUE))</f>
        <v>0</v>
      </c>
      <c r="AW547" s="8">
        <f t="shared" si="259"/>
        <v>0</v>
      </c>
      <c r="AX547" s="45">
        <f>IFERROR(_xlfn.IFNA((J547*$J$3+L547*$L$3+R547*$R$3+Z547*$Z$3+AL547*$AL$3+AR547*$AR$3+AT547*$AT$3+AV547*$AV$3)/VLOOKUP(A547,CTP_Export!$D$1:$AN$953,37,0),0),0)</f>
        <v>1.9218318625596614E-8</v>
      </c>
      <c r="AY547">
        <f t="shared" si="261"/>
        <v>1.0293640434885006E-8</v>
      </c>
      <c r="AZ547">
        <f t="array" ref="AZ547">IF(COUNTIF(C:C, C547) &gt; 1, STDEV(IF(C:C=C547,AX:AX)), 0)</f>
        <v>1.959515603841011E-8</v>
      </c>
      <c r="BA547" s="50">
        <f>IF(VLOOKUP(A547,CTP_Export!$D$1:$AN$953,37,0)&gt;0,IF(COUNTIF(C:C,C547)&gt;1,IFERROR(_xlfn.NORM.DIST(AX547,AY547,AZ547,TRUE),0)*1,0),0)</f>
        <v>0.67560841595815968</v>
      </c>
    </row>
    <row r="548" spans="1:53">
      <c r="A548" s="8" t="str">
        <f>'Raw Scores'!A550</f>
        <v>Grnv4a</v>
      </c>
      <c r="B548" s="8" t="str">
        <f>IF(_xlfn.XLOOKUP(A548,CTP_Export!D:D,CTP_Export!K:K,,0)=0, _xlfn.XLOOKUP(A548,CTP_Export!D:D,CTP_Export!F:F,,0), _xlfn.XLOOKUP(A548,CTP_Export!D:D,CTP_Export!K:K,,0))</f>
        <v>US-15 is proposed to be a 4 lane Boulevard between NC 50  and Hester Rd. An AADT of 3000 is expected in the planning horizon year (2055) which would cause US-15 to operate inefficiently in 2055. The purpose of this project is to reduce congestion so US-15 will operate more efficiently in 2055</v>
      </c>
      <c r="C548" s="8" t="str">
        <f>_xlfn.IFNA(_xlfn.XLOOKUP(A548,CTP_Export!D:D,CTP_Export!AM:AM,,0),"")</f>
        <v>Widening</v>
      </c>
      <c r="D548" s="79" t="str">
        <f>_xlfn.IFNA(_xlfn.XLOOKUP(A548,CTP_Export!D:D,CTP_Export!AK:AK,,0),"")</f>
        <v>Granville</v>
      </c>
      <c r="E548" s="79" t="str">
        <f>_xlfn.IFNA(_xlfn.XLOOKUP(A548,CTP_Export!D:D,CTP_Export!CL:CL,,0),"")</f>
        <v>Regional</v>
      </c>
      <c r="F548" s="79">
        <f t="shared" si="260"/>
        <v>189</v>
      </c>
      <c r="G548" s="79">
        <f>_xlfn.XLOOKUP(A548,CTP_Export!$D$2:$D$1245,CTP_Export!AX$2:AX$1245, "-",0)</f>
        <v>202466.11312328</v>
      </c>
      <c r="H548" s="20">
        <f t="shared" si="233"/>
        <v>0.36879228840135125</v>
      </c>
      <c r="I548" s="8">
        <f t="shared" si="234"/>
        <v>0.36879228840135125</v>
      </c>
      <c r="J548" s="53">
        <f>'Raw Scores'!B550/100</f>
        <v>0.50217181028106195</v>
      </c>
      <c r="K548" s="8">
        <f t="shared" si="235"/>
        <v>0.50217181028106195</v>
      </c>
      <c r="L548" s="54">
        <f>IF('Raw Scores'!C550=0, 0, _xlfn.NORM.DIST('Raw Scores'!C550,'Raw Scores'!C$2,'Raw Scores'!C$3,TRUE))</f>
        <v>0.47470727184346612</v>
      </c>
      <c r="M548" s="8">
        <f t="shared" si="236"/>
        <v>0.47470727184346612</v>
      </c>
      <c r="N548" s="20">
        <f>IF('Raw Scores'!D550=0, 0, _xlfn.NORM.DIST('Raw Scores'!D550,'Raw Scores'!D$2,'Raw Scores'!D$3,TRUE))</f>
        <v>0</v>
      </c>
      <c r="O548" s="8">
        <f t="shared" si="237"/>
        <v>0</v>
      </c>
      <c r="P548" s="20">
        <f>IF('Raw Scores'!F550=0, 0, _xlfn.NORM.DIST('Raw Scores'!F550,'Raw Scores'!F$2,'Raw Scores'!F$3,TRUE))</f>
        <v>0.53008975584209583</v>
      </c>
      <c r="Q548" s="20">
        <f t="shared" si="238"/>
        <v>0.53008975584209583</v>
      </c>
      <c r="R548" s="55">
        <f t="shared" si="239"/>
        <v>0.26504487792104792</v>
      </c>
      <c r="S548" s="8">
        <f t="shared" si="240"/>
        <v>0.26504487792104792</v>
      </c>
      <c r="T548" s="20">
        <f>IF('Raw Scores'!E550=0, 0, _xlfn.NORM.DIST('Raw Scores'!E550,'Raw Scores'!E$2,'Raw Scores'!E$3,TRUE))</f>
        <v>0</v>
      </c>
      <c r="U548" s="20">
        <f t="shared" si="241"/>
        <v>0</v>
      </c>
      <c r="V548" s="20">
        <f>IF('Raw Scores'!G550=0, 0, _xlfn.NORM.DIST('Raw Scores'!G550,'Raw Scores'!G$2,'Raw Scores'!G$3,TRUE))</f>
        <v>0.52928314273960786</v>
      </c>
      <c r="W548" s="8">
        <f t="shared" si="242"/>
        <v>0.52928314273960786</v>
      </c>
      <c r="X548" s="20">
        <f>IF('Raw Scores'!L550=0, 0, _xlfn.NORM.DIST('Raw Scores'!L550,'Raw Scores'!L$2,'Raw Scores'!L$3,TRUE))</f>
        <v>0</v>
      </c>
      <c r="Y548" s="20">
        <f t="shared" si="243"/>
        <v>0</v>
      </c>
      <c r="Z548" s="41">
        <f t="shared" si="244"/>
        <v>0.17642771424653594</v>
      </c>
      <c r="AA548" s="8">
        <f t="shared" si="245"/>
        <v>0.17642771424653594</v>
      </c>
      <c r="AB548" s="20">
        <f>IF('Raw Scores'!H550=0, 0, _xlfn.NORM.DIST('Raw Scores'!H550,'Raw Scores'!H$2,'Raw Scores'!H$3,TRUE))</f>
        <v>0.78385438164849897</v>
      </c>
      <c r="AC548" s="8">
        <f t="shared" si="246"/>
        <v>0.78385438164849897</v>
      </c>
      <c r="AD548" s="20">
        <f>IF('Raw Scores'!I550=0, 0, _xlfn.NORM.DIST('Raw Scores'!I550,'Raw Scores'!I$2,'Raw Scores'!I$3,TRUE))</f>
        <v>0.76014823560238087</v>
      </c>
      <c r="AE548" s="8">
        <f t="shared" si="247"/>
        <v>0.76014823560238087</v>
      </c>
      <c r="AF548" s="20">
        <f>IF('Raw Scores'!J550=0, 0, _xlfn.NORM.DIST('Raw Scores'!J550,'Raw Scores'!J$2,'Raw Scores'!J$3,TRUE))</f>
        <v>0</v>
      </c>
      <c r="AG548" s="8">
        <f t="shared" si="248"/>
        <v>0</v>
      </c>
      <c r="AH548" s="20">
        <f>IF('Raw Scores'!K550=0, 0, _xlfn.NORM.DIST('Raw Scores'!K550,'Raw Scores'!K$2,'Raw Scores'!K$3,TRUE))</f>
        <v>0</v>
      </c>
      <c r="AI548" s="8">
        <f t="shared" si="249"/>
        <v>0</v>
      </c>
      <c r="AJ548" s="20">
        <f t="shared" si="250"/>
        <v>0</v>
      </c>
      <c r="AK548" s="8">
        <f t="shared" si="251"/>
        <v>0</v>
      </c>
      <c r="AL548" s="42">
        <f t="shared" si="252"/>
        <v>0.51466753908362661</v>
      </c>
      <c r="AM548" s="8">
        <f t="shared" si="253"/>
        <v>0.51466753908362661</v>
      </c>
      <c r="AN548" s="20">
        <f>IF('Raw Scores'!M550=0, 0, _xlfn.NORM.DIST('Raw Scores'!M550,'Raw Scores'!M$2,'Raw Scores'!M$3,TRUE))</f>
        <v>0.40901516630831058</v>
      </c>
      <c r="AO548" s="8">
        <f t="shared" si="254"/>
        <v>0.40901516630831058</v>
      </c>
      <c r="AP548" s="20">
        <f>IF('Raw Scores'!N550=0, 0, _xlfn.NORM.DIST('Raw Scores'!N550,'Raw Scores'!N$2,'Raw Scores'!N$3,TRUE))</f>
        <v>0</v>
      </c>
      <c r="AQ548" s="8">
        <f t="shared" si="255"/>
        <v>0</v>
      </c>
      <c r="AR548" s="43">
        <f t="shared" si="256"/>
        <v>0.20450758315415529</v>
      </c>
      <c r="AS548" s="8">
        <f t="shared" si="257"/>
        <v>0.20450758315415529</v>
      </c>
      <c r="AT548" s="44">
        <f>IF('Raw Scores'!O550=0, 0, _xlfn.NORM.DIST('Raw Scores'!O550,'Raw Scores'!O$2,'Raw Scores'!O$3,TRUE))</f>
        <v>0.52697689980920093</v>
      </c>
      <c r="AU548" s="8">
        <f t="shared" si="258"/>
        <v>0.52697689980920093</v>
      </c>
      <c r="AV548" s="17">
        <f>IF('Raw Scores'!P550=0, 0, _xlfn.NORM.DIST('Raw Scores'!P550,'Raw Scores'!P$2,'Raw Scores'!P$3,TRUE))</f>
        <v>0</v>
      </c>
      <c r="AW548" s="8">
        <f t="shared" si="259"/>
        <v>0</v>
      </c>
      <c r="AX548" s="45">
        <f>IFERROR(_xlfn.IFNA((J548*$J$3+L548*$L$3+R548*$R$3+Z548*$Z$3+AL548*$AL$3+AR548*$AR$3+AT548*$AT$3+AV548*$AV$3)/VLOOKUP(A548,CTP_Export!$D$1:$AN$953,37,0),0),0)</f>
        <v>4.365857553994064E-9</v>
      </c>
      <c r="AY548">
        <f t="shared" si="261"/>
        <v>1.0293640434885006E-8</v>
      </c>
      <c r="AZ548">
        <f t="array" ref="AZ548">IF(COUNTIF(C:C, C548) &gt; 1, STDEV(IF(C:C=C548,AX:AX)), 0)</f>
        <v>1.959515603841011E-8</v>
      </c>
      <c r="BA548" s="50">
        <f>IF(VLOOKUP(A548,CTP_Export!$D$1:$AN$953,37,0)&gt;0,IF(COUNTIF(C:C,C548)&gt;1,IFERROR(_xlfn.NORM.DIST(AX548,AY548,AZ548,TRUE),0)*1,0),0)</f>
        <v>0.38113063996697294</v>
      </c>
    </row>
    <row r="549" spans="1:53">
      <c r="A549" s="8" t="str">
        <f>'Raw Scores'!A551</f>
        <v>Grnv4b</v>
      </c>
      <c r="B549" s="8" t="str">
        <f>IF(_xlfn.XLOOKUP(A549,CTP_Export!D:D,CTP_Export!K:K,,0)=0, _xlfn.XLOOKUP(A549,CTP_Export!D:D,CTP_Export!F:F,,0), _xlfn.XLOOKUP(A549,CTP_Export!D:D,CTP_Export!K:K,,0))</f>
        <v>US-15 is proposed to be a 4 lane Boulevard between Hester Rd and MPO Boundary. An AADT of 5000 is expected in the planning horizon year (2055) which would cause US-15 to operate inefficiently in 2055. The purpose of this project is to reduce congestion so US-15 will operate more efficiently in 2055</v>
      </c>
      <c r="C549" s="8" t="str">
        <f>_xlfn.IFNA(_xlfn.XLOOKUP(A549,CTP_Export!D:D,CTP_Export!AM:AM,,0),"")</f>
        <v>Widening</v>
      </c>
      <c r="D549" s="79" t="str">
        <f>_xlfn.IFNA(_xlfn.XLOOKUP(A549,CTP_Export!D:D,CTP_Export!AK:AK,,0),"")</f>
        <v>Granville</v>
      </c>
      <c r="E549" s="79" t="str">
        <f>_xlfn.IFNA(_xlfn.XLOOKUP(A549,CTP_Export!D:D,CTP_Export!CL:CL,,0),"")</f>
        <v>Regional</v>
      </c>
      <c r="F549" s="79">
        <f t="shared" si="260"/>
        <v>309</v>
      </c>
      <c r="G549" s="79">
        <f>_xlfn.XLOOKUP(A549,CTP_Export!$D$2:$D$1245,CTP_Export!AX$2:AX$1245, "-",0)</f>
        <v>36083.489663882399</v>
      </c>
      <c r="H549" s="20">
        <f t="shared" si="233"/>
        <v>0.32808274588712888</v>
      </c>
      <c r="I549" s="8">
        <f t="shared" si="234"/>
        <v>0.32808274588712888</v>
      </c>
      <c r="J549" s="53">
        <f>'Raw Scores'!B551/100</f>
        <v>0.57730051175698593</v>
      </c>
      <c r="K549" s="8">
        <f t="shared" si="235"/>
        <v>0.57730051175698593</v>
      </c>
      <c r="L549" s="54">
        <f>IF('Raw Scores'!C551=0, 0, _xlfn.NORM.DIST('Raw Scores'!C551,'Raw Scores'!C$2,'Raw Scores'!C$3,TRUE))</f>
        <v>0</v>
      </c>
      <c r="M549" s="8">
        <f t="shared" si="236"/>
        <v>0</v>
      </c>
      <c r="N549" s="20">
        <f>IF('Raw Scores'!D551=0, 0, _xlfn.NORM.DIST('Raw Scores'!D551,'Raw Scores'!D$2,'Raw Scores'!D$3,TRUE))</f>
        <v>0</v>
      </c>
      <c r="O549" s="8">
        <f t="shared" si="237"/>
        <v>0</v>
      </c>
      <c r="P549" s="20">
        <f>IF('Raw Scores'!F551=0, 0, _xlfn.NORM.DIST('Raw Scores'!F551,'Raw Scores'!F$2,'Raw Scores'!F$3,TRUE))</f>
        <v>0.5301148338110544</v>
      </c>
      <c r="Q549" s="20">
        <f t="shared" si="238"/>
        <v>0.5301148338110544</v>
      </c>
      <c r="R549" s="55">
        <f t="shared" si="239"/>
        <v>0.2650574169055272</v>
      </c>
      <c r="S549" s="8">
        <f t="shared" si="240"/>
        <v>0.2650574169055272</v>
      </c>
      <c r="T549" s="20">
        <f>IF('Raw Scores'!E551=0, 0, _xlfn.NORM.DIST('Raw Scores'!E551,'Raw Scores'!E$2,'Raw Scores'!E$3,TRUE))</f>
        <v>0</v>
      </c>
      <c r="U549" s="20">
        <f t="shared" si="241"/>
        <v>0</v>
      </c>
      <c r="V549" s="20">
        <f>IF('Raw Scores'!G551=0, 0, _xlfn.NORM.DIST('Raw Scores'!G551,'Raw Scores'!G$2,'Raw Scores'!G$3,TRUE))</f>
        <v>0.52929589265870935</v>
      </c>
      <c r="W549" s="8">
        <f t="shared" si="242"/>
        <v>0.52929589265870935</v>
      </c>
      <c r="X549" s="20">
        <f>IF('Raw Scores'!L551=0, 0, _xlfn.NORM.DIST('Raw Scores'!L551,'Raw Scores'!L$2,'Raw Scores'!L$3,TRUE))</f>
        <v>0.22229420800678668</v>
      </c>
      <c r="Y549" s="20">
        <f t="shared" si="243"/>
        <v>0.22229420800678668</v>
      </c>
      <c r="Z549" s="41">
        <f t="shared" si="244"/>
        <v>0.25053003355516534</v>
      </c>
      <c r="AA549" s="8">
        <f t="shared" si="245"/>
        <v>0.25053003355516534</v>
      </c>
      <c r="AB549" s="20">
        <f>IF('Raw Scores'!H551=0, 0, _xlfn.NORM.DIST('Raw Scores'!H551,'Raw Scores'!H$2,'Raw Scores'!H$3,TRUE))</f>
        <v>0</v>
      </c>
      <c r="AC549" s="8">
        <f t="shared" si="246"/>
        <v>0</v>
      </c>
      <c r="AD549" s="20">
        <f>IF('Raw Scores'!I551=0, 0, _xlfn.NORM.DIST('Raw Scores'!I551,'Raw Scores'!I$2,'Raw Scores'!I$3,TRUE))</f>
        <v>0.85919136080017122</v>
      </c>
      <c r="AE549" s="8">
        <f t="shared" si="247"/>
        <v>0.85919136080017122</v>
      </c>
      <c r="AF549" s="20">
        <f>IF('Raw Scores'!J551=0, 0, _xlfn.NORM.DIST('Raw Scores'!J551,'Raw Scores'!J$2,'Raw Scores'!J$3,TRUE))</f>
        <v>0</v>
      </c>
      <c r="AG549" s="8">
        <f t="shared" si="248"/>
        <v>0</v>
      </c>
      <c r="AH549" s="20">
        <f>IF('Raw Scores'!K551=0, 0, _xlfn.NORM.DIST('Raw Scores'!K551,'Raw Scores'!K$2,'Raw Scores'!K$3,TRUE))</f>
        <v>0</v>
      </c>
      <c r="AI549" s="8">
        <f t="shared" si="249"/>
        <v>0</v>
      </c>
      <c r="AJ549" s="20">
        <f t="shared" si="250"/>
        <v>0</v>
      </c>
      <c r="AK549" s="8">
        <f t="shared" si="251"/>
        <v>0</v>
      </c>
      <c r="AL549" s="42">
        <f t="shared" si="252"/>
        <v>0.2863971202667237</v>
      </c>
      <c r="AM549" s="8">
        <f t="shared" si="253"/>
        <v>0.2863971202667237</v>
      </c>
      <c r="AN549" s="20">
        <f>IF('Raw Scores'!M551=0, 0, _xlfn.NORM.DIST('Raw Scores'!M551,'Raw Scores'!M$2,'Raw Scores'!M$3,TRUE))</f>
        <v>0</v>
      </c>
      <c r="AO549" s="8">
        <f t="shared" si="254"/>
        <v>0</v>
      </c>
      <c r="AP549" s="20">
        <f>IF('Raw Scores'!N551=0, 0, _xlfn.NORM.DIST('Raw Scores'!N551,'Raw Scores'!N$2,'Raw Scores'!N$3,TRUE))</f>
        <v>0</v>
      </c>
      <c r="AQ549" s="8">
        <f t="shared" si="255"/>
        <v>0</v>
      </c>
      <c r="AR549" s="43">
        <f t="shared" si="256"/>
        <v>0</v>
      </c>
      <c r="AS549" s="8">
        <f t="shared" si="257"/>
        <v>0</v>
      </c>
      <c r="AT549" s="44">
        <f>IF('Raw Scores'!O551=0, 0, _xlfn.NORM.DIST('Raw Scores'!O551,'Raw Scores'!O$2,'Raw Scores'!O$3,TRUE))</f>
        <v>0.5231115185670423</v>
      </c>
      <c r="AU549" s="8">
        <f t="shared" si="258"/>
        <v>0.5231115185670423</v>
      </c>
      <c r="AV549" s="17">
        <f>IF('Raw Scores'!P551=0, 0, _xlfn.NORM.DIST('Raw Scores'!P551,'Raw Scores'!P$2,'Raw Scores'!P$3,TRUE))</f>
        <v>0</v>
      </c>
      <c r="AW549" s="8">
        <f t="shared" si="259"/>
        <v>0</v>
      </c>
      <c r="AX549" s="45">
        <f>IFERROR(_xlfn.IFNA((J549*$J$3+L549*$L$3+R549*$R$3+Z549*$Z$3+AL549*$AL$3+AR549*$AR$3+AT549*$AT$3+AV549*$AV$3)/VLOOKUP(A549,CTP_Export!$D$1:$AN$953,37,0),0),0)</f>
        <v>2.6338251713729928E-9</v>
      </c>
      <c r="AY549">
        <f t="shared" si="261"/>
        <v>1.0293640434885006E-8</v>
      </c>
      <c r="AZ549">
        <f t="array" ref="AZ549">IF(COUNTIF(C:C, C549) &gt; 1, STDEV(IF(C:C=C549,AX:AX)), 0)</f>
        <v>1.959515603841011E-8</v>
      </c>
      <c r="BA549" s="50">
        <f>IF(VLOOKUP(A549,CTP_Export!$D$1:$AN$953,37,0)&gt;0,IF(COUNTIF(C:C,C549)&gt;1,IFERROR(_xlfn.NORM.DIST(AX549,AY549,AZ549,TRUE),0)*1,0),0)</f>
        <v>0.34793427990315129</v>
      </c>
    </row>
    <row r="550" spans="1:53">
      <c r="A550" s="8" t="str">
        <f>'Raw Scores'!A552</f>
        <v>Grnv81</v>
      </c>
      <c r="B550" s="8" t="str">
        <f>IF(_xlfn.XLOOKUP(A550,CTP_Export!D:D,CTP_Export!K:K,,0)=0, _xlfn.XLOOKUP(A550,CTP_Export!D:D,CTP_Export!F:F,,0), _xlfn.XLOOKUP(A550,CTP_Export!D:D,CTP_Export!K:K,,0))</f>
        <v>The Long Range Transportation Plan includes the goal of improving mobility within the region, which is defined as the provision of transportation infrastructure for all vehicles and pedestrians. Northside Rd Ext currently is operating at an unacceptable LOS and is expected to worsen in the future. The purpose of this project is to improve mobility along Northside Rd Ext between Northside Rd  and Old Weaver Rd to an acceptable LOS in the peak period and direction while also providing facilities for pedestrians and bicyclists.</v>
      </c>
      <c r="C550" s="8" t="str">
        <f>_xlfn.IFNA(_xlfn.XLOOKUP(A550,CTP_Export!D:D,CTP_Export!AM:AM,,0),"")</f>
        <v>New Location</v>
      </c>
      <c r="D550" s="79" t="str">
        <f>_xlfn.IFNA(_xlfn.XLOOKUP(A550,CTP_Export!D:D,CTP_Export!AK:AK,,0),"")</f>
        <v>Granville</v>
      </c>
      <c r="E550" s="79" t="str">
        <f>_xlfn.IFNA(_xlfn.XLOOKUP(A550,CTP_Export!D:D,CTP_Export!CL:CL,,0),"")</f>
        <v>Division</v>
      </c>
      <c r="F550" s="79">
        <f t="shared" si="260"/>
        <v>386</v>
      </c>
      <c r="G550" s="79">
        <f>_xlfn.XLOOKUP(A550,CTP_Export!$D$2:$D$1245,CTP_Export!AX$2:AX$1245, "-",0)</f>
        <v>1315.6582665792901</v>
      </c>
      <c r="H550" s="20">
        <f t="shared" si="233"/>
        <v>0.29547400364110388</v>
      </c>
      <c r="I550" s="8">
        <f t="shared" si="234"/>
        <v>0.29547400364110388</v>
      </c>
      <c r="J550" s="53">
        <f>'Raw Scores'!B552/100</f>
        <v>0.34622884654262498</v>
      </c>
      <c r="K550" s="8">
        <f t="shared" si="235"/>
        <v>0.34622884654262498</v>
      </c>
      <c r="L550" s="54">
        <f>IF('Raw Scores'!C552=0, 0, _xlfn.NORM.DIST('Raw Scores'!C552,'Raw Scores'!C$2,'Raw Scores'!C$3,TRUE))</f>
        <v>0</v>
      </c>
      <c r="M550" s="8">
        <f t="shared" si="236"/>
        <v>0</v>
      </c>
      <c r="N550" s="20">
        <f>IF('Raw Scores'!D552=0, 0, _xlfn.NORM.DIST('Raw Scores'!D552,'Raw Scores'!D$2,'Raw Scores'!D$3,TRUE))</f>
        <v>0.28458943735414022</v>
      </c>
      <c r="O550" s="8">
        <f t="shared" si="237"/>
        <v>0.28458943735414022</v>
      </c>
      <c r="P550" s="20">
        <f>IF('Raw Scores'!F552=0, 0, _xlfn.NORM.DIST('Raw Scores'!F552,'Raw Scores'!F$2,'Raw Scores'!F$3,TRUE))</f>
        <v>0</v>
      </c>
      <c r="Q550" s="20">
        <f t="shared" si="238"/>
        <v>0</v>
      </c>
      <c r="R550" s="55">
        <f t="shared" si="239"/>
        <v>0.14229471867707011</v>
      </c>
      <c r="S550" s="8">
        <f t="shared" si="240"/>
        <v>0.14229471867707011</v>
      </c>
      <c r="T550" s="20">
        <f>IF('Raw Scores'!E552=0, 0, _xlfn.NORM.DIST('Raw Scores'!E552,'Raw Scores'!E$2,'Raw Scores'!E$3,TRUE))</f>
        <v>0.32243463591738841</v>
      </c>
      <c r="U550" s="20">
        <f t="shared" si="241"/>
        <v>0.32243463591738841</v>
      </c>
      <c r="V550" s="20">
        <f>IF('Raw Scores'!G552=0, 0, _xlfn.NORM.DIST('Raw Scores'!G552,'Raw Scores'!G$2,'Raw Scores'!G$3,TRUE))</f>
        <v>0</v>
      </c>
      <c r="W550" s="8">
        <f t="shared" si="242"/>
        <v>0</v>
      </c>
      <c r="X550" s="20">
        <f>IF('Raw Scores'!L552=0, 0, _xlfn.NORM.DIST('Raw Scores'!L552,'Raw Scores'!L$2,'Raw Scores'!L$3,TRUE))</f>
        <v>0.23410272934562629</v>
      </c>
      <c r="Y550" s="20">
        <f t="shared" si="243"/>
        <v>0.23410272934562629</v>
      </c>
      <c r="Z550" s="41">
        <f t="shared" si="244"/>
        <v>0.18551245508767156</v>
      </c>
      <c r="AA550" s="8">
        <f t="shared" si="245"/>
        <v>0.18551245508767156</v>
      </c>
      <c r="AB550" s="20">
        <f>IF('Raw Scores'!H552=0, 0, _xlfn.NORM.DIST('Raw Scores'!H552,'Raw Scores'!H$2,'Raw Scores'!H$3,TRUE))</f>
        <v>0.90582369551775344</v>
      </c>
      <c r="AC550" s="8">
        <f t="shared" si="246"/>
        <v>0.90582369551775344</v>
      </c>
      <c r="AD550" s="20">
        <f>IF('Raw Scores'!I552=0, 0, _xlfn.NORM.DIST('Raw Scores'!I552,'Raw Scores'!I$2,'Raw Scores'!I$3,TRUE))</f>
        <v>0.82587153978024452</v>
      </c>
      <c r="AE550" s="8">
        <f t="shared" si="247"/>
        <v>0.82587153978024452</v>
      </c>
      <c r="AF550" s="20">
        <f>IF('Raw Scores'!J552=0, 0, _xlfn.NORM.DIST('Raw Scores'!J552,'Raw Scores'!J$2,'Raw Scores'!J$3,TRUE))</f>
        <v>0</v>
      </c>
      <c r="AG550" s="8">
        <f t="shared" si="248"/>
        <v>0</v>
      </c>
      <c r="AH550" s="20">
        <f>IF('Raw Scores'!K552=0, 0, _xlfn.NORM.DIST('Raw Scores'!K552,'Raw Scores'!K$2,'Raw Scores'!K$3,TRUE))</f>
        <v>0</v>
      </c>
      <c r="AI550" s="8">
        <f t="shared" si="249"/>
        <v>0</v>
      </c>
      <c r="AJ550" s="20">
        <f t="shared" si="250"/>
        <v>0</v>
      </c>
      <c r="AK550" s="8">
        <f t="shared" si="251"/>
        <v>0</v>
      </c>
      <c r="AL550" s="42">
        <f t="shared" si="252"/>
        <v>0.57723174509933262</v>
      </c>
      <c r="AM550" s="8">
        <f t="shared" si="253"/>
        <v>0.57723174509933262</v>
      </c>
      <c r="AN550" s="20">
        <f>IF('Raw Scores'!M552=0, 0, _xlfn.NORM.DIST('Raw Scores'!M552,'Raw Scores'!M$2,'Raw Scores'!M$3,TRUE))</f>
        <v>0.43269819046054092</v>
      </c>
      <c r="AO550" s="8">
        <f t="shared" si="254"/>
        <v>0.43269819046054092</v>
      </c>
      <c r="AP550" s="20">
        <f>IF('Raw Scores'!N552=0, 0, _xlfn.NORM.DIST('Raw Scores'!N552,'Raw Scores'!N$2,'Raw Scores'!N$3,TRUE))</f>
        <v>0</v>
      </c>
      <c r="AQ550" s="8">
        <f t="shared" si="255"/>
        <v>0</v>
      </c>
      <c r="AR550" s="43">
        <f t="shared" si="256"/>
        <v>0.21634909523027046</v>
      </c>
      <c r="AS550" s="8">
        <f t="shared" si="257"/>
        <v>0.21634909523027046</v>
      </c>
      <c r="AT550" s="44">
        <f>IF('Raw Scores'!O552=0, 0, _xlfn.NORM.DIST('Raw Scores'!O552,'Raw Scores'!O$2,'Raw Scores'!O$3,TRUE))</f>
        <v>0.52090851215444678</v>
      </c>
      <c r="AU550" s="8">
        <f t="shared" si="258"/>
        <v>0.52090851215444678</v>
      </c>
      <c r="AV550" s="17">
        <f>IF('Raw Scores'!P552=0, 0, _xlfn.NORM.DIST('Raw Scores'!P552,'Raw Scores'!P$2,'Raw Scores'!P$3,TRUE))</f>
        <v>0</v>
      </c>
      <c r="AW550" s="8">
        <f t="shared" si="259"/>
        <v>0</v>
      </c>
      <c r="AX550" s="45">
        <f>IFERROR(_xlfn.IFNA((J550*$J$3+L550*$L$3+R550*$R$3+Z550*$Z$3+AL550*$AL$3+AR550*$AR$3+AT550*$AT$3+AV550*$AV$3)/VLOOKUP(A550,CTP_Export!$D$1:$AN$953,37,0),0),0)</f>
        <v>8.2650707264806166E-9</v>
      </c>
      <c r="AY550">
        <f t="shared" si="261"/>
        <v>1.4999077657754332E-8</v>
      </c>
      <c r="AZ550">
        <f t="array" ref="AZ550">IF(COUNTIF(C:C, C550) &gt; 1, STDEV(IF(C:C=C550,AX:AX)), 0)</f>
        <v>2.565830134498037E-8</v>
      </c>
      <c r="BA550" s="50">
        <f>IF(VLOOKUP(A550,CTP_Export!$D$1:$AN$953,37,0)&gt;0,IF(COUNTIF(C:C,C550)&gt;1,IFERROR(_xlfn.NORM.DIST(AX550,AY550,AZ550,TRUE),0)*1,0),0)</f>
        <v>0.39648747854614663</v>
      </c>
    </row>
    <row r="551" spans="1:53">
      <c r="A551" s="8" t="str">
        <f>'Raw Scores'!A553</f>
        <v>Grnv81a</v>
      </c>
      <c r="B551" s="8" t="str">
        <f>IF(_xlfn.XLOOKUP(A551,CTP_Export!D:D,CTP_Export!K:K,,0)=0, _xlfn.XLOOKUP(A551,CTP_Export!D:D,CTP_Export!F:F,,0), _xlfn.XLOOKUP(A551,CTP_Export!D:D,CTP_Export!K:K,,0))</f>
        <v>Old Weaver Trail is proposed to be a 4 lane Major Thoroughfare between From NC 50 (Wake Co) and Northside Rd Ext. An AADT of 7000 is expected in the planning horizon year (2055) which would cause Old Weaver Trail to operate inefficiently in 2055. The purpose of this project is to reduce congestion so Old Weaver Trail will operate more efficiently in 2055</v>
      </c>
      <c r="C551" s="8" t="str">
        <f>_xlfn.IFNA(_xlfn.XLOOKUP(A551,CTP_Export!D:D,CTP_Export!AM:AM,,0),"")</f>
        <v>Widening</v>
      </c>
      <c r="D551" s="79" t="str">
        <f>_xlfn.IFNA(_xlfn.XLOOKUP(A551,CTP_Export!D:D,CTP_Export!AK:AK,,0),"")</f>
        <v>Wake</v>
      </c>
      <c r="E551" s="79" t="str">
        <f>_xlfn.IFNA(_xlfn.XLOOKUP(A551,CTP_Export!D:D,CTP_Export!CL:CL,,0),"")</f>
        <v>Division</v>
      </c>
      <c r="F551" s="79">
        <f t="shared" si="260"/>
        <v>348</v>
      </c>
      <c r="G551" s="79">
        <f>_xlfn.XLOOKUP(A551,CTP_Export!$D$2:$D$1245,CTP_Export!AX$2:AX$1245, "-",0)</f>
        <v>52.0780150567969</v>
      </c>
      <c r="H551" s="20">
        <f t="shared" si="233"/>
        <v>0.31059253912552637</v>
      </c>
      <c r="I551" s="8">
        <f t="shared" si="234"/>
        <v>0.31059253912552637</v>
      </c>
      <c r="J551" s="53">
        <f>'Raw Scores'!B553/100</f>
        <v>0.57608525748037698</v>
      </c>
      <c r="K551" s="8">
        <f t="shared" si="235"/>
        <v>0.57608525748037698</v>
      </c>
      <c r="L551" s="54">
        <f>IF('Raw Scores'!C553=0, 0, _xlfn.NORM.DIST('Raw Scores'!C553,'Raw Scores'!C$2,'Raw Scores'!C$3,TRUE))</f>
        <v>0</v>
      </c>
      <c r="M551" s="8">
        <f t="shared" si="236"/>
        <v>0</v>
      </c>
      <c r="N551" s="20">
        <f>IF('Raw Scores'!D553=0, 0, _xlfn.NORM.DIST('Raw Scores'!D553,'Raw Scores'!D$2,'Raw Scores'!D$3,TRUE))</f>
        <v>0.31795096461023914</v>
      </c>
      <c r="O551" s="8">
        <f t="shared" si="237"/>
        <v>0.31795096461023914</v>
      </c>
      <c r="P551" s="20">
        <f>IF('Raw Scores'!F553=0, 0, _xlfn.NORM.DIST('Raw Scores'!F553,'Raw Scores'!F$2,'Raw Scores'!F$3,TRUE))</f>
        <v>0</v>
      </c>
      <c r="Q551" s="20">
        <f t="shared" si="238"/>
        <v>0</v>
      </c>
      <c r="R551" s="55">
        <f t="shared" si="239"/>
        <v>0.15897548230511957</v>
      </c>
      <c r="S551" s="8">
        <f t="shared" si="240"/>
        <v>0.15897548230511957</v>
      </c>
      <c r="T551" s="20">
        <f>IF('Raw Scores'!E553=0, 0, _xlfn.NORM.DIST('Raw Scores'!E553,'Raw Scores'!E$2,'Raw Scores'!E$3,TRUE))</f>
        <v>0.36518455426284824</v>
      </c>
      <c r="U551" s="20">
        <f t="shared" si="241"/>
        <v>0.36518455426284824</v>
      </c>
      <c r="V551" s="20">
        <f>IF('Raw Scores'!G553=0, 0, _xlfn.NORM.DIST('Raw Scores'!G553,'Raw Scores'!G$2,'Raw Scores'!G$3,TRUE))</f>
        <v>0</v>
      </c>
      <c r="W551" s="8">
        <f t="shared" si="242"/>
        <v>0</v>
      </c>
      <c r="X551" s="20">
        <f>IF('Raw Scores'!L553=0, 0, _xlfn.NORM.DIST('Raw Scores'!L553,'Raw Scores'!L$2,'Raw Scores'!L$3,TRUE))</f>
        <v>0.29803099844709091</v>
      </c>
      <c r="Y551" s="20">
        <f t="shared" si="243"/>
        <v>0.29803099844709091</v>
      </c>
      <c r="Z551" s="41">
        <f t="shared" si="244"/>
        <v>0.22107185090331305</v>
      </c>
      <c r="AA551" s="8">
        <f t="shared" si="245"/>
        <v>0.22107185090331305</v>
      </c>
      <c r="AB551" s="20">
        <f>IF('Raw Scores'!H553=0, 0, _xlfn.NORM.DIST('Raw Scores'!H553,'Raw Scores'!H$2,'Raw Scores'!H$3,TRUE))</f>
        <v>0.90105100030000185</v>
      </c>
      <c r="AC551" s="8">
        <f t="shared" si="246"/>
        <v>0.90105100030000185</v>
      </c>
      <c r="AD551" s="20">
        <f>IF('Raw Scores'!I553=0, 0, _xlfn.NORM.DIST('Raw Scores'!I553,'Raw Scores'!I$2,'Raw Scores'!I$3,TRUE))</f>
        <v>0</v>
      </c>
      <c r="AE551" s="8">
        <f t="shared" si="247"/>
        <v>0</v>
      </c>
      <c r="AF551" s="20">
        <f>IF('Raw Scores'!J553=0, 0, _xlfn.NORM.DIST('Raw Scores'!J553,'Raw Scores'!J$2,'Raw Scores'!J$3,TRUE))</f>
        <v>0</v>
      </c>
      <c r="AG551" s="8">
        <f t="shared" si="248"/>
        <v>0</v>
      </c>
      <c r="AH551" s="20">
        <f>IF('Raw Scores'!K553=0, 0, _xlfn.NORM.DIST('Raw Scores'!K553,'Raw Scores'!K$2,'Raw Scores'!K$3,TRUE))</f>
        <v>0</v>
      </c>
      <c r="AI551" s="8">
        <f t="shared" si="249"/>
        <v>0</v>
      </c>
      <c r="AJ551" s="20">
        <f t="shared" si="250"/>
        <v>0</v>
      </c>
      <c r="AK551" s="8">
        <f t="shared" si="251"/>
        <v>0</v>
      </c>
      <c r="AL551" s="42">
        <f t="shared" si="252"/>
        <v>0.30035033343333395</v>
      </c>
      <c r="AM551" s="8">
        <f t="shared" si="253"/>
        <v>0.30035033343333395</v>
      </c>
      <c r="AN551" s="20">
        <f>IF('Raw Scores'!M553=0, 0, _xlfn.NORM.DIST('Raw Scores'!M553,'Raw Scores'!M$2,'Raw Scores'!M$3,TRUE))</f>
        <v>0.4208208560508504</v>
      </c>
      <c r="AO551" s="8">
        <f t="shared" si="254"/>
        <v>0.4208208560508504</v>
      </c>
      <c r="AP551" s="20">
        <f>IF('Raw Scores'!N553=0, 0, _xlfn.NORM.DIST('Raw Scores'!N553,'Raw Scores'!N$2,'Raw Scores'!N$3,TRUE))</f>
        <v>0</v>
      </c>
      <c r="AQ551" s="8">
        <f t="shared" si="255"/>
        <v>0</v>
      </c>
      <c r="AR551" s="43">
        <f t="shared" si="256"/>
        <v>0.2104104280254252</v>
      </c>
      <c r="AS551" s="8">
        <f t="shared" si="257"/>
        <v>0.2104104280254252</v>
      </c>
      <c r="AT551" s="44">
        <f>IF('Raw Scores'!O553=0, 0, _xlfn.NORM.DIST('Raw Scores'!O553,'Raw Scores'!O$2,'Raw Scores'!O$3,TRUE))</f>
        <v>0.51294514554566362</v>
      </c>
      <c r="AU551" s="8">
        <f t="shared" si="258"/>
        <v>0.51294514554566362</v>
      </c>
      <c r="AV551" s="17">
        <f>IF('Raw Scores'!P553=0, 0, _xlfn.NORM.DIST('Raw Scores'!P553,'Raw Scores'!P$2,'Raw Scores'!P$3,TRUE))</f>
        <v>0</v>
      </c>
      <c r="AW551" s="8">
        <f t="shared" si="259"/>
        <v>0</v>
      </c>
      <c r="AX551" s="45">
        <f>IFERROR(_xlfn.IFNA((J551*$J$3+L551*$L$3+R551*$R$3+Z551*$Z$3+AL551*$AL$3+AR551*$AR$3+AT551*$AT$3+AV551*$AV$3)/VLOOKUP(A551,CTP_Export!$D$1:$AN$953,37,0),0),0)</f>
        <v>6.2788790497203119E-9</v>
      </c>
      <c r="AY551">
        <f t="shared" si="261"/>
        <v>1.0293640434885006E-8</v>
      </c>
      <c r="AZ551">
        <f t="array" ref="AZ551">IF(COUNTIF(C:C, C551) &gt; 1, STDEV(IF(C:C=C551,AX:AX)), 0)</f>
        <v>1.959515603841011E-8</v>
      </c>
      <c r="BA551" s="50">
        <f>IF(VLOOKUP(A551,CTP_Export!$D$1:$AN$953,37,0)&gt;0,IF(COUNTIF(C:C,C551)&gt;1,IFERROR(_xlfn.NORM.DIST(AX551,AY551,AZ551,TRUE),0)*1,0),0)</f>
        <v>0.41883083113704356</v>
      </c>
    </row>
    <row r="552" spans="1:53">
      <c r="A552" s="8" t="str">
        <f>'Raw Scores'!A554</f>
        <v>Grnv93</v>
      </c>
      <c r="B552" s="8" t="str">
        <f>IF(_xlfn.XLOOKUP(A552,CTP_Export!D:D,CTP_Export!K:K,,0)=0, _xlfn.XLOOKUP(A552,CTP_Export!D:D,CTP_Export!F:F,,0), _xlfn.XLOOKUP(A552,CTP_Export!D:D,CTP_Export!K:K,,0))</f>
        <v>Cash Rd / Gate 2 Rd is proposed to be a 4 lane Boulevard between Old Weaver Trail and West B St. An AADT exceeding current capacity is expected in the planning horizon year (2055) which would cause Cash Rd / Gate 2 Rd to operate inefficiently in 2055. The purpose of this project is to reduce congestion so Cash Rd / Gate 2 Rd will operate more efficiently in 2055.</v>
      </c>
      <c r="C552" s="8" t="str">
        <f>_xlfn.IFNA(_xlfn.XLOOKUP(A552,CTP_Export!D:D,CTP_Export!AM:AM,,0),"")</f>
        <v>Widening</v>
      </c>
      <c r="D552" s="79" t="str">
        <f>_xlfn.IFNA(_xlfn.XLOOKUP(A552,CTP_Export!D:D,CTP_Export!AK:AK,,0),"")</f>
        <v>Granville</v>
      </c>
      <c r="E552" s="79" t="str">
        <f>_xlfn.IFNA(_xlfn.XLOOKUP(A552,CTP_Export!D:D,CTP_Export!CL:CL,,0),"")</f>
        <v>Division</v>
      </c>
      <c r="F552" s="79">
        <f t="shared" si="260"/>
        <v>105</v>
      </c>
      <c r="G552" s="79">
        <f>_xlfn.XLOOKUP(A552,CTP_Export!$D$2:$D$1245,CTP_Export!AX$2:AX$1245, "-",0)</f>
        <v>49.529046097179602</v>
      </c>
      <c r="H552" s="20">
        <f t="shared" si="233"/>
        <v>0.40442313251114204</v>
      </c>
      <c r="I552" s="8">
        <f t="shared" si="234"/>
        <v>0.40442313251114204</v>
      </c>
      <c r="J552" s="53">
        <f>'Raw Scores'!B554/100</f>
        <v>0.51829400855582297</v>
      </c>
      <c r="K552" s="8">
        <f t="shared" si="235"/>
        <v>0.51829400855582297</v>
      </c>
      <c r="L552" s="54">
        <f>IF('Raw Scores'!C554=0, 0, _xlfn.NORM.DIST('Raw Scores'!C554,'Raw Scores'!C$2,'Raw Scores'!C$3,TRUE))</f>
        <v>0.62399813376255686</v>
      </c>
      <c r="M552" s="8">
        <f t="shared" si="236"/>
        <v>0.62399813376255686</v>
      </c>
      <c r="N552" s="20">
        <f>IF('Raw Scores'!D554=0, 0, _xlfn.NORM.DIST('Raw Scores'!D554,'Raw Scores'!D$2,'Raw Scores'!D$3,TRUE))</f>
        <v>0.28906419395427591</v>
      </c>
      <c r="O552" s="8">
        <f t="shared" si="237"/>
        <v>0.28906419395427591</v>
      </c>
      <c r="P552" s="20">
        <f>IF('Raw Scores'!F554=0, 0, _xlfn.NORM.DIST('Raw Scores'!F554,'Raw Scores'!F$2,'Raw Scores'!F$3,TRUE))</f>
        <v>0.52996184127475321</v>
      </c>
      <c r="Q552" s="20">
        <f t="shared" si="238"/>
        <v>0.52996184127475321</v>
      </c>
      <c r="R552" s="55">
        <f t="shared" si="239"/>
        <v>0.40951301761451453</v>
      </c>
      <c r="S552" s="8">
        <f t="shared" si="240"/>
        <v>0.40951301761451453</v>
      </c>
      <c r="T552" s="20">
        <f>IF('Raw Scores'!E554=0, 0, _xlfn.NORM.DIST('Raw Scores'!E554,'Raw Scores'!E$2,'Raw Scores'!E$3,TRUE))</f>
        <v>0.33657181037768674</v>
      </c>
      <c r="U552" s="20">
        <f t="shared" si="241"/>
        <v>0.33657181037768674</v>
      </c>
      <c r="V552" s="20">
        <f>IF('Raw Scores'!G554=0, 0, _xlfn.NORM.DIST('Raw Scores'!G554,'Raw Scores'!G$2,'Raw Scores'!G$3,TRUE))</f>
        <v>0.52916660354667666</v>
      </c>
      <c r="W552" s="8">
        <f t="shared" si="242"/>
        <v>0.52916660354667666</v>
      </c>
      <c r="X552" s="20">
        <f>IF('Raw Scores'!L554=0, 0, _xlfn.NORM.DIST('Raw Scores'!L554,'Raw Scores'!L$2,'Raw Scores'!L$3,TRUE))</f>
        <v>0.1827047381304692</v>
      </c>
      <c r="Y552" s="20">
        <f t="shared" si="243"/>
        <v>0.1827047381304692</v>
      </c>
      <c r="Z552" s="41">
        <f t="shared" si="244"/>
        <v>0.34948105068494417</v>
      </c>
      <c r="AA552" s="8">
        <f t="shared" si="245"/>
        <v>0.34948105068494417</v>
      </c>
      <c r="AB552" s="20">
        <f>IF('Raw Scores'!H554=0, 0, _xlfn.NORM.DIST('Raw Scores'!H554,'Raw Scores'!H$2,'Raw Scores'!H$3,TRUE))</f>
        <v>0.60067151956552123</v>
      </c>
      <c r="AC552" s="8">
        <f t="shared" si="246"/>
        <v>0.60067151956552123</v>
      </c>
      <c r="AD552" s="20">
        <f>IF('Raw Scores'!I554=0, 0, _xlfn.NORM.DIST('Raw Scores'!I554,'Raw Scores'!I$2,'Raw Scores'!I$3,TRUE))</f>
        <v>0.43181075037920935</v>
      </c>
      <c r="AE552" s="8">
        <f t="shared" si="247"/>
        <v>0.43181075037920935</v>
      </c>
      <c r="AF552" s="20">
        <f>IF('Raw Scores'!J554=0, 0, _xlfn.NORM.DIST('Raw Scores'!J554,'Raw Scores'!J$2,'Raw Scores'!J$3,TRUE))</f>
        <v>0</v>
      </c>
      <c r="AG552" s="8">
        <f t="shared" si="248"/>
        <v>0</v>
      </c>
      <c r="AH552" s="20">
        <f>IF('Raw Scores'!K554=0, 0, _xlfn.NORM.DIST('Raw Scores'!K554,'Raw Scores'!K$2,'Raw Scores'!K$3,TRUE))</f>
        <v>0</v>
      </c>
      <c r="AI552" s="8">
        <f t="shared" si="249"/>
        <v>0</v>
      </c>
      <c r="AJ552" s="20">
        <f t="shared" si="250"/>
        <v>0</v>
      </c>
      <c r="AK552" s="8">
        <f t="shared" si="251"/>
        <v>0</v>
      </c>
      <c r="AL552" s="42">
        <f t="shared" si="252"/>
        <v>0.34416075664824353</v>
      </c>
      <c r="AM552" s="8">
        <f t="shared" si="253"/>
        <v>0.34416075664824353</v>
      </c>
      <c r="AN552" s="20">
        <f>IF('Raw Scores'!M554=0, 0, _xlfn.NORM.DIST('Raw Scores'!M554,'Raw Scores'!M$2,'Raw Scores'!M$3,TRUE))</f>
        <v>0.43269819046054092</v>
      </c>
      <c r="AO552" s="8">
        <f t="shared" si="254"/>
        <v>0.43269819046054092</v>
      </c>
      <c r="AP552" s="20">
        <f>IF('Raw Scores'!N554=0, 0, _xlfn.NORM.DIST('Raw Scores'!N554,'Raw Scores'!N$2,'Raw Scores'!N$3,TRUE))</f>
        <v>0</v>
      </c>
      <c r="AQ552" s="8">
        <f t="shared" si="255"/>
        <v>0</v>
      </c>
      <c r="AR552" s="43">
        <f t="shared" si="256"/>
        <v>0.21634909523027046</v>
      </c>
      <c r="AS552" s="8">
        <f t="shared" si="257"/>
        <v>0.21634909523027046</v>
      </c>
      <c r="AT552" s="44">
        <f>IF('Raw Scores'!O554=0, 0, _xlfn.NORM.DIST('Raw Scores'!O554,'Raw Scores'!O$2,'Raw Scores'!O$3,TRUE))</f>
        <v>0.54886902983899422</v>
      </c>
      <c r="AU552" s="8">
        <f t="shared" si="258"/>
        <v>0.54886902983899422</v>
      </c>
      <c r="AV552" s="17">
        <f>IF('Raw Scores'!P554=0, 0, _xlfn.NORM.DIST('Raw Scores'!P554,'Raw Scores'!P$2,'Raw Scores'!P$3,TRUE))</f>
        <v>0</v>
      </c>
      <c r="AW552" s="8">
        <f t="shared" si="259"/>
        <v>0</v>
      </c>
      <c r="AX552" s="45">
        <f>IFERROR(_xlfn.IFNA((J552*$J$3+L552*$L$3+R552*$R$3+Z552*$Z$3+AL552*$AL$3+AR552*$AR$3+AT552*$AT$3+AV552*$AV$3)/VLOOKUP(A552,CTP_Export!$D$1:$AN$953,37,0),0),0)</f>
        <v>2.979158881818609E-9</v>
      </c>
      <c r="AY552">
        <f t="shared" si="261"/>
        <v>1.0293640434885006E-8</v>
      </c>
      <c r="AZ552">
        <f t="array" ref="AZ552">IF(COUNTIF(C:C, C552) &gt; 1, STDEV(IF(C:C=C552,AX:AX)), 0)</f>
        <v>1.959515603841011E-8</v>
      </c>
      <c r="BA552" s="50">
        <f>IF(VLOOKUP(A552,CTP_Export!$D$1:$AN$953,37,0)&gt;0,IF(COUNTIF(C:C,C552)&gt;1,IFERROR(_xlfn.NORM.DIST(AX552,AY552,AZ552,TRUE),0)*1,0),0)</f>
        <v>0.35446999767026899</v>
      </c>
    </row>
    <row r="553" spans="1:53">
      <c r="A553" s="8" t="str">
        <f>'Raw Scores'!A555</f>
        <v>Grnv94</v>
      </c>
      <c r="B553" s="8" t="str">
        <f>IF(_xlfn.XLOOKUP(A553,CTP_Export!D:D,CTP_Export!K:K,,0)=0, _xlfn.XLOOKUP(A553,CTP_Export!D:D,CTP_Export!F:F,,0), _xlfn.XLOOKUP(A553,CTP_Export!D:D,CTP_Export!K:K,,0))</f>
        <v>The Long Range Transportation Plan includes the goal of improving mobility within the region, which is defined as the provision of transportation infrastructure for all vehicles and pedestrians. I-85 / Brogden Interchange (New) currently is operating at an unacceptable LOS and is expected to worsen in the future. The purpose of this project is to improve mobility along I-85 / Brogden Interchange (New) between  and  to an acceptable LOS in the peak period and direction while also providing facilities for pedestrians and bicyclists.</v>
      </c>
      <c r="C553" s="8" t="str">
        <f>_xlfn.IFNA(_xlfn.XLOOKUP(A553,CTP_Export!D:D,CTP_Export!AM:AM,,0),"")</f>
        <v>Interchange</v>
      </c>
      <c r="D553" s="79" t="str">
        <f>_xlfn.IFNA(_xlfn.XLOOKUP(A553,CTP_Export!D:D,CTP_Export!AK:AK,,0),"")</f>
        <v>Granville</v>
      </c>
      <c r="E553" s="79" t="str">
        <f>_xlfn.IFNA(_xlfn.XLOOKUP(A553,CTP_Export!D:D,CTP_Export!CL:CL,,0),"")</f>
        <v>Statewide</v>
      </c>
      <c r="F553" s="79">
        <f t="shared" si="260"/>
        <v>511</v>
      </c>
      <c r="G553" s="79">
        <f>_xlfn.XLOOKUP(A553,CTP_Export!$D$2:$D$1245,CTP_Export!AX$2:AX$1245, "-",0)</f>
        <v>0</v>
      </c>
      <c r="H553" s="20">
        <f t="shared" si="233"/>
        <v>0.24455070589423805</v>
      </c>
      <c r="I553" s="8">
        <f t="shared" si="234"/>
        <v>0.24455070589423805</v>
      </c>
      <c r="J553" s="53">
        <f>'Raw Scores'!B555/100</f>
        <v>7.918981940920139E-2</v>
      </c>
      <c r="K553" s="8">
        <f t="shared" si="235"/>
        <v>7.918981940920139E-2</v>
      </c>
      <c r="L553" s="54">
        <f>IF('Raw Scores'!C555=0, 0, _xlfn.NORM.DIST('Raw Scores'!C555,'Raw Scores'!C$2,'Raw Scores'!C$3,TRUE))</f>
        <v>0</v>
      </c>
      <c r="M553" s="8">
        <f t="shared" si="236"/>
        <v>0</v>
      </c>
      <c r="N553" s="20">
        <f>IF('Raw Scores'!D555=0, 0, _xlfn.NORM.DIST('Raw Scores'!D555,'Raw Scores'!D$2,'Raw Scores'!D$3,TRUE))</f>
        <v>0</v>
      </c>
      <c r="O553" s="8">
        <f t="shared" si="237"/>
        <v>0</v>
      </c>
      <c r="P553" s="20">
        <f>IF('Raw Scores'!F555=0, 0, _xlfn.NORM.DIST('Raw Scores'!F555,'Raw Scores'!F$2,'Raw Scores'!F$3,TRUE))</f>
        <v>0.52975350511689445</v>
      </c>
      <c r="Q553" s="20">
        <f t="shared" si="238"/>
        <v>0.52975350511689445</v>
      </c>
      <c r="R553" s="55">
        <f t="shared" si="239"/>
        <v>0.26487675255844723</v>
      </c>
      <c r="S553" s="8">
        <f t="shared" si="240"/>
        <v>0.26487675255844723</v>
      </c>
      <c r="T553" s="20">
        <f>IF('Raw Scores'!E555=0, 0, _xlfn.NORM.DIST('Raw Scores'!E555,'Raw Scores'!E$2,'Raw Scores'!E$3,TRUE))</f>
        <v>0</v>
      </c>
      <c r="U553" s="20">
        <f t="shared" si="241"/>
        <v>0</v>
      </c>
      <c r="V553" s="20">
        <f>IF('Raw Scores'!G555=0, 0, _xlfn.NORM.DIST('Raw Scores'!G555,'Raw Scores'!G$2,'Raw Scores'!G$3,TRUE))</f>
        <v>0.52891812480069755</v>
      </c>
      <c r="W553" s="8">
        <f t="shared" si="242"/>
        <v>0.52891812480069755</v>
      </c>
      <c r="X553" s="20">
        <f>IF('Raw Scores'!L555=0, 0, _xlfn.NORM.DIST('Raw Scores'!L555,'Raw Scores'!L$2,'Raw Scores'!L$3,TRUE))</f>
        <v>0.52851769669244009</v>
      </c>
      <c r="Y553" s="20">
        <f t="shared" si="243"/>
        <v>0.52851769669244009</v>
      </c>
      <c r="Z553" s="41">
        <f t="shared" si="244"/>
        <v>0.35247860716437918</v>
      </c>
      <c r="AA553" s="8">
        <f t="shared" si="245"/>
        <v>0.35247860716437918</v>
      </c>
      <c r="AB553" s="20">
        <f>IF('Raw Scores'!H555=0, 0, _xlfn.NORM.DIST('Raw Scores'!H555,'Raw Scores'!H$2,'Raw Scores'!H$3,TRUE))</f>
        <v>0.9104243827082581</v>
      </c>
      <c r="AC553" s="8">
        <f t="shared" si="246"/>
        <v>0.9104243827082581</v>
      </c>
      <c r="AD553" s="20">
        <f>IF('Raw Scores'!I555=0, 0, _xlfn.NORM.DIST('Raw Scores'!I555,'Raw Scores'!I$2,'Raw Scores'!I$3,TRUE))</f>
        <v>0</v>
      </c>
      <c r="AE553" s="8">
        <f t="shared" si="247"/>
        <v>0</v>
      </c>
      <c r="AF553" s="20">
        <f>IF('Raw Scores'!J555=0, 0, _xlfn.NORM.DIST('Raw Scores'!J555,'Raw Scores'!J$2,'Raw Scores'!J$3,TRUE))</f>
        <v>0</v>
      </c>
      <c r="AG553" s="8">
        <f t="shared" si="248"/>
        <v>0</v>
      </c>
      <c r="AH553" s="20">
        <f>IF('Raw Scores'!K555=0, 0, _xlfn.NORM.DIST('Raw Scores'!K555,'Raw Scores'!K$2,'Raw Scores'!K$3,TRUE))</f>
        <v>0</v>
      </c>
      <c r="AI553" s="8">
        <f t="shared" si="249"/>
        <v>0</v>
      </c>
      <c r="AJ553" s="20">
        <f t="shared" si="250"/>
        <v>0</v>
      </c>
      <c r="AK553" s="8">
        <f t="shared" si="251"/>
        <v>0</v>
      </c>
      <c r="AL553" s="42">
        <f t="shared" si="252"/>
        <v>0.30347479423608603</v>
      </c>
      <c r="AM553" s="8">
        <f t="shared" si="253"/>
        <v>0.30347479423608603</v>
      </c>
      <c r="AN553" s="20">
        <f>IF('Raw Scores'!M555=0, 0, _xlfn.NORM.DIST('Raw Scores'!M555,'Raw Scores'!M$2,'Raw Scores'!M$3,TRUE))</f>
        <v>0</v>
      </c>
      <c r="AO553" s="8">
        <f t="shared" si="254"/>
        <v>0</v>
      </c>
      <c r="AP553" s="20">
        <f>IF('Raw Scores'!N555=0, 0, _xlfn.NORM.DIST('Raw Scores'!N555,'Raw Scores'!N$2,'Raw Scores'!N$3,TRUE))</f>
        <v>0</v>
      </c>
      <c r="AQ553" s="8">
        <f t="shared" si="255"/>
        <v>0</v>
      </c>
      <c r="AR553" s="43">
        <f t="shared" si="256"/>
        <v>0</v>
      </c>
      <c r="AS553" s="8">
        <f t="shared" si="257"/>
        <v>0</v>
      </c>
      <c r="AT553" s="44">
        <f>IF('Raw Scores'!O555=0, 0, _xlfn.NORM.DIST('Raw Scores'!O555,'Raw Scores'!O$2,'Raw Scores'!O$3,TRUE))</f>
        <v>0.51521702698658556</v>
      </c>
      <c r="AU553" s="8">
        <f t="shared" si="258"/>
        <v>0.51521702698658556</v>
      </c>
      <c r="AV553" s="17">
        <f>IF('Raw Scores'!P555=0, 0, _xlfn.NORM.DIST('Raw Scores'!P555,'Raw Scores'!P$2,'Raw Scores'!P$3,TRUE))</f>
        <v>0</v>
      </c>
      <c r="AW553" s="8">
        <f t="shared" si="259"/>
        <v>0</v>
      </c>
      <c r="AX553" s="45">
        <f>IFERROR(_xlfn.IFNA((J553*$J$3+L553*$L$3+R553*$R$3+Z553*$Z$3+AL553*$AL$3+AR553*$AR$3+AT553*$AT$3+AV553*$AV$3)/VLOOKUP(A553,CTP_Export!$D$1:$AN$953,37,0),0),0)</f>
        <v>4.4286218756411867E-9</v>
      </c>
      <c r="AY553">
        <f t="shared" si="261"/>
        <v>6.3245662514533442E-9</v>
      </c>
      <c r="AZ553">
        <f t="array" ref="AZ553">IF(COUNTIF(C:C, C553) &gt; 1, STDEV(IF(C:C=C553,AX:AX)), 0)</f>
        <v>5.8574969086020765E-9</v>
      </c>
      <c r="BA553" s="50">
        <f>IF(VLOOKUP(A553,CTP_Export!$D$1:$AN$953,37,0)&gt;0,IF(COUNTIF(C:C,C553)&gt;1,IFERROR(_xlfn.NORM.DIST(AX553,AY553,AZ553,TRUE),0)*1,0),0)</f>
        <v>0.37309081781070574</v>
      </c>
    </row>
    <row r="554" spans="1:53">
      <c r="A554" s="8" t="str">
        <f>'Raw Scores'!A556</f>
        <v>Hrnt1</v>
      </c>
      <c r="B554" s="8" t="str">
        <f>IF(_xlfn.XLOOKUP(A554,CTP_Export!D:D,CTP_Export!K:K,,0)=0, _xlfn.XLOOKUP(A554,CTP_Export!D:D,CTP_Export!F:F,,0), _xlfn.XLOOKUP(A554,CTP_Export!D:D,CTP_Export!K:K,,0))</f>
        <v>The Long Range Transportation Plan includes the goal of improving mobility within the region, which is defined as the provision of transportation infrastructure for all vehicles and pedestrians. Chalybeate Springs Turn Lane currently is operating at an unacceptable LOS and is expected to worsen in the future. The purpose of this project is to improve mobility along Chalybeate Springs Turn Lane between Future Western Bypass and NC 55 to an acceptable LOS in the peak period and direction while also providing facilities for pedestrians and bicyclists.</v>
      </c>
      <c r="C554" s="8" t="str">
        <f>_xlfn.IFNA(_xlfn.XLOOKUP(A554,CTP_Export!D:D,CTP_Export!AM:AM,,0),"")</f>
        <v>Center Turn Lane</v>
      </c>
      <c r="D554" s="79" t="str">
        <f>_xlfn.IFNA(_xlfn.XLOOKUP(A554,CTP_Export!D:D,CTP_Export!AK:AK,,0),"")</f>
        <v>Harnett</v>
      </c>
      <c r="E554" s="79" t="str">
        <f>_xlfn.IFNA(_xlfn.XLOOKUP(A554,CTP_Export!D:D,CTP_Export!CL:CL,,0),"")</f>
        <v>Division</v>
      </c>
      <c r="F554" s="79">
        <f t="shared" si="260"/>
        <v>165</v>
      </c>
      <c r="G554" s="79">
        <f>_xlfn.XLOOKUP(A554,CTP_Export!$D$2:$D$1245,CTP_Export!AX$2:AX$1245, "-",0)</f>
        <v>418.66126347233399</v>
      </c>
      <c r="H554" s="20">
        <f t="shared" si="233"/>
        <v>0.37843831562564079</v>
      </c>
      <c r="I554" s="8">
        <f t="shared" si="234"/>
        <v>0.37843831562564079</v>
      </c>
      <c r="J554" s="53">
        <f>'Raw Scores'!B556/100</f>
        <v>0.345481460594389</v>
      </c>
      <c r="K554" s="8">
        <f t="shared" si="235"/>
        <v>0.345481460594389</v>
      </c>
      <c r="L554" s="54">
        <f>IF('Raw Scores'!C556=0, 0, _xlfn.NORM.DIST('Raw Scores'!C556,'Raw Scores'!C$2,'Raw Scores'!C$3,TRUE))</f>
        <v>0.79502335234803878</v>
      </c>
      <c r="M554" s="8">
        <f t="shared" si="236"/>
        <v>0.79502335234803878</v>
      </c>
      <c r="N554" s="20">
        <f>IF('Raw Scores'!D556=0, 0, _xlfn.NORM.DIST('Raw Scores'!D556,'Raw Scores'!D$2,'Raw Scores'!D$3,TRUE))</f>
        <v>0.2612024977430063</v>
      </c>
      <c r="O554" s="8">
        <f t="shared" si="237"/>
        <v>0.2612024977430063</v>
      </c>
      <c r="P554" s="20">
        <f>IF('Raw Scores'!F556=0, 0, _xlfn.NORM.DIST('Raw Scores'!F556,'Raw Scores'!F$2,'Raw Scores'!F$3,TRUE))</f>
        <v>0.5300610207860923</v>
      </c>
      <c r="Q554" s="20">
        <f t="shared" si="238"/>
        <v>0.5300610207860923</v>
      </c>
      <c r="R554" s="55">
        <f t="shared" si="239"/>
        <v>0.3956317592645493</v>
      </c>
      <c r="S554" s="8">
        <f t="shared" si="240"/>
        <v>0.3956317592645493</v>
      </c>
      <c r="T554" s="20">
        <f>IF('Raw Scores'!E556=0, 0, _xlfn.NORM.DIST('Raw Scores'!E556,'Raw Scores'!E$2,'Raw Scores'!E$3,TRUE))</f>
        <v>0.29805199626462942</v>
      </c>
      <c r="U554" s="20">
        <f t="shared" si="241"/>
        <v>0.29805199626462942</v>
      </c>
      <c r="V554" s="20">
        <f>IF('Raw Scores'!G556=0, 0, _xlfn.NORM.DIST('Raw Scores'!G556,'Raw Scores'!G$2,'Raw Scores'!G$3,TRUE))</f>
        <v>0.52927848740959094</v>
      </c>
      <c r="W554" s="8">
        <f t="shared" si="242"/>
        <v>0.52927848740959094</v>
      </c>
      <c r="X554" s="20">
        <f>IF('Raw Scores'!L556=0, 0, _xlfn.NORM.DIST('Raw Scores'!L556,'Raw Scores'!L$2,'Raw Scores'!L$3,TRUE))</f>
        <v>0.98067135603734434</v>
      </c>
      <c r="Y554" s="20">
        <f t="shared" si="243"/>
        <v>0.98067135603734434</v>
      </c>
      <c r="Z554" s="41">
        <f t="shared" si="244"/>
        <v>0.60266727990385482</v>
      </c>
      <c r="AA554" s="8">
        <f t="shared" si="245"/>
        <v>0.60266727990385482</v>
      </c>
      <c r="AB554" s="20">
        <f>IF('Raw Scores'!H556=0, 0, _xlfn.NORM.DIST('Raw Scores'!H556,'Raw Scores'!H$2,'Raw Scores'!H$3,TRUE))</f>
        <v>0.17959329900257534</v>
      </c>
      <c r="AC554" s="8">
        <f t="shared" si="246"/>
        <v>0.17959329900257534</v>
      </c>
      <c r="AD554" s="20">
        <f>IF('Raw Scores'!I556=0, 0, _xlfn.NORM.DIST('Raw Scores'!I556,'Raw Scores'!I$2,'Raw Scores'!I$3,TRUE))</f>
        <v>2.4128617296205582E-2</v>
      </c>
      <c r="AE554" s="8">
        <f t="shared" si="247"/>
        <v>2.4128617296205582E-2</v>
      </c>
      <c r="AF554" s="20">
        <f>IF('Raw Scores'!J556=0, 0, _xlfn.NORM.DIST('Raw Scores'!J556,'Raw Scores'!J$2,'Raw Scores'!J$3,TRUE))</f>
        <v>0</v>
      </c>
      <c r="AG554" s="8">
        <f t="shared" si="248"/>
        <v>0</v>
      </c>
      <c r="AH554" s="20">
        <f>IF('Raw Scores'!K556=0, 0, _xlfn.NORM.DIST('Raw Scores'!K556,'Raw Scores'!K$2,'Raw Scores'!K$3,TRUE))</f>
        <v>0</v>
      </c>
      <c r="AI554" s="8">
        <f t="shared" si="249"/>
        <v>0</v>
      </c>
      <c r="AJ554" s="20">
        <f t="shared" si="250"/>
        <v>0</v>
      </c>
      <c r="AK554" s="8">
        <f t="shared" si="251"/>
        <v>0</v>
      </c>
      <c r="AL554" s="42">
        <f t="shared" si="252"/>
        <v>6.7907305432926973E-2</v>
      </c>
      <c r="AM554" s="8">
        <f t="shared" si="253"/>
        <v>6.7907305432926973E-2</v>
      </c>
      <c r="AN554" s="20">
        <f>IF('Raw Scores'!M556=0, 0, _xlfn.NORM.DIST('Raw Scores'!M556,'Raw Scores'!M$2,'Raw Scores'!M$3,TRUE))</f>
        <v>0.46865406597747994</v>
      </c>
      <c r="AO554" s="8">
        <f t="shared" si="254"/>
        <v>0.46865406597747994</v>
      </c>
      <c r="AP554" s="20">
        <f>IF('Raw Scores'!N556=0, 0, _xlfn.NORM.DIST('Raw Scores'!N556,'Raw Scores'!N$2,'Raw Scores'!N$3,TRUE))</f>
        <v>0</v>
      </c>
      <c r="AQ554" s="8">
        <f t="shared" si="255"/>
        <v>0</v>
      </c>
      <c r="AR554" s="43">
        <f t="shared" si="256"/>
        <v>0.23432703298873997</v>
      </c>
      <c r="AS554" s="8">
        <f t="shared" si="257"/>
        <v>0.23432703298873997</v>
      </c>
      <c r="AT554" s="44">
        <f>IF('Raw Scores'!O556=0, 0, _xlfn.NORM.DIST('Raw Scores'!O556,'Raw Scores'!O$2,'Raw Scores'!O$3,TRUE))</f>
        <v>0.53877665341862468</v>
      </c>
      <c r="AU554" s="8">
        <f t="shared" si="258"/>
        <v>0.53877665341862468</v>
      </c>
      <c r="AV554" s="17">
        <f>IF('Raw Scores'!P556=0, 0, _xlfn.NORM.DIST('Raw Scores'!P556,'Raw Scores'!P$2,'Raw Scores'!P$3,TRUE))</f>
        <v>0</v>
      </c>
      <c r="AW554" s="8">
        <f t="shared" si="259"/>
        <v>0</v>
      </c>
      <c r="AX554" s="45">
        <f>IFERROR(_xlfn.IFNA((J554*$J$3+L554*$L$3+R554*$R$3+Z554*$Z$3+AL554*$AL$3+AR554*$AR$3+AT554*$AT$3+AV554*$AV$3)/VLOOKUP(A554,CTP_Export!$D$1:$AN$953,37,0),0),0)</f>
        <v>1.5679272646420848E-8</v>
      </c>
      <c r="AY554">
        <f t="shared" si="261"/>
        <v>1.6831199295830364E-8</v>
      </c>
      <c r="AZ554">
        <f t="array" ref="AZ554">IF(COUNTIF(C:C, C554) &gt; 1, STDEV(IF(C:C=C554,AX:AX)), 0)</f>
        <v>4.0335833118346538E-8</v>
      </c>
      <c r="BA554" s="50">
        <f>IF(VLOOKUP(A554,CTP_Export!$D$1:$AN$953,37,0)&gt;0,IF(COUNTIF(C:C,C554)&gt;1,IFERROR(_xlfn.NORM.DIST(AX554,AY554,AZ554,TRUE),0)*1,0),0)</f>
        <v>0.48860839731312</v>
      </c>
    </row>
    <row r="555" spans="1:53">
      <c r="A555" s="8" t="str">
        <f>'Raw Scores'!A557</f>
        <v>Hrnt10</v>
      </c>
      <c r="B555" s="8" t="str">
        <f>IF(_xlfn.XLOOKUP(A555,CTP_Export!D:D,CTP_Export!K:K,,0)=0, _xlfn.XLOOKUP(A555,CTP_Export!D:D,CTP_Export!F:F,,0), _xlfn.XLOOKUP(A555,CTP_Export!D:D,CTP_Export!K:K,,0))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55" s="8" t="str">
        <f>_xlfn.IFNA(_xlfn.XLOOKUP(A555,CTP_Export!D:D,CTP_Export!AM:AM,,0),"")</f>
        <v>New Location</v>
      </c>
      <c r="D555" s="79" t="str">
        <f>_xlfn.IFNA(_xlfn.XLOOKUP(A555,CTP_Export!D:D,CTP_Export!AK:AK,,0),"")</f>
        <v>Harnett</v>
      </c>
      <c r="E555" s="79" t="str">
        <f>_xlfn.IFNA(_xlfn.XLOOKUP(A555,CTP_Export!D:D,CTP_Export!CL:CL,,0),"")</f>
        <v>Regional</v>
      </c>
      <c r="F555" s="79">
        <f t="shared" si="260"/>
        <v>528</v>
      </c>
      <c r="G555" s="79">
        <f>_xlfn.XLOOKUP(A555,CTP_Export!$D$2:$D$1245,CTP_Export!AX$2:AX$1245, "-",0)</f>
        <v>0</v>
      </c>
      <c r="H555" s="20">
        <f t="shared" si="233"/>
        <v>0.23291719710178566</v>
      </c>
      <c r="I555" s="8">
        <f t="shared" si="234"/>
        <v>0.23291719710178566</v>
      </c>
      <c r="J555" s="53">
        <f>'Raw Scores'!B557/100</f>
        <v>0.15710664641841698</v>
      </c>
      <c r="K555" s="8">
        <f t="shared" si="235"/>
        <v>0.15710664641841698</v>
      </c>
      <c r="L555" s="54">
        <f>IF('Raw Scores'!C557=0, 0, _xlfn.NORM.DIST('Raw Scores'!C557,'Raw Scores'!C$2,'Raw Scores'!C$3,TRUE))</f>
        <v>0</v>
      </c>
      <c r="M555" s="8">
        <f t="shared" si="236"/>
        <v>0</v>
      </c>
      <c r="N555" s="20">
        <f>IF('Raw Scores'!D557=0, 0, _xlfn.NORM.DIST('Raw Scores'!D557,'Raw Scores'!D$2,'Raw Scores'!D$3,TRUE))</f>
        <v>0.4528824054568148</v>
      </c>
      <c r="O555" s="8">
        <f t="shared" si="237"/>
        <v>0.4528824054568148</v>
      </c>
      <c r="P555" s="20">
        <f>IF('Raw Scores'!F557=0, 0, _xlfn.NORM.DIST('Raw Scores'!F557,'Raw Scores'!F$2,'Raw Scores'!F$3,TRUE))</f>
        <v>0.52851150366710398</v>
      </c>
      <c r="Q555" s="20">
        <f t="shared" si="238"/>
        <v>0.52851150366710398</v>
      </c>
      <c r="R555" s="55">
        <f t="shared" si="239"/>
        <v>0.49069695456195939</v>
      </c>
      <c r="S555" s="8">
        <f t="shared" si="240"/>
        <v>0.49069695456195939</v>
      </c>
      <c r="T555" s="20">
        <f>IF('Raw Scores'!E557=0, 0, _xlfn.NORM.DIST('Raw Scores'!E557,'Raw Scores'!E$2,'Raw Scores'!E$3,TRUE))</f>
        <v>0.32348094540127981</v>
      </c>
      <c r="U555" s="20">
        <f t="shared" si="241"/>
        <v>0.32348094540127981</v>
      </c>
      <c r="V555" s="20">
        <f>IF('Raw Scores'!G557=0, 0, _xlfn.NORM.DIST('Raw Scores'!G557,'Raw Scores'!G$2,'Raw Scores'!G$3,TRUE))</f>
        <v>0.52739748503777584</v>
      </c>
      <c r="W555" s="8">
        <f t="shared" si="242"/>
        <v>0.52739748503777584</v>
      </c>
      <c r="X555" s="20">
        <f>IF('Raw Scores'!L557=0, 0, _xlfn.NORM.DIST('Raw Scores'!L557,'Raw Scores'!L$2,'Raw Scores'!L$3,TRUE))</f>
        <v>0</v>
      </c>
      <c r="Y555" s="20">
        <f t="shared" si="243"/>
        <v>0</v>
      </c>
      <c r="Z555" s="41">
        <f t="shared" si="244"/>
        <v>0.28362614347968518</v>
      </c>
      <c r="AA555" s="8">
        <f t="shared" si="245"/>
        <v>0.28362614347968518</v>
      </c>
      <c r="AB555" s="20">
        <f>IF('Raw Scores'!H557=0, 0, _xlfn.NORM.DIST('Raw Scores'!H557,'Raw Scores'!H$2,'Raw Scores'!H$3,TRUE))</f>
        <v>0</v>
      </c>
      <c r="AC555" s="8">
        <f t="shared" si="246"/>
        <v>0</v>
      </c>
      <c r="AD555" s="20">
        <f>IF('Raw Scores'!I557=0, 0, _xlfn.NORM.DIST('Raw Scores'!I557,'Raw Scores'!I$2,'Raw Scores'!I$3,TRUE))</f>
        <v>0</v>
      </c>
      <c r="AE555" s="8">
        <f t="shared" si="247"/>
        <v>0</v>
      </c>
      <c r="AF555" s="20">
        <f>IF('Raw Scores'!J557=0, 0, _xlfn.NORM.DIST('Raw Scores'!J557,'Raw Scores'!J$2,'Raw Scores'!J$3,TRUE))</f>
        <v>0</v>
      </c>
      <c r="AG555" s="8">
        <f t="shared" si="248"/>
        <v>0</v>
      </c>
      <c r="AH555" s="20">
        <f>IF('Raw Scores'!K557=0, 0, _xlfn.NORM.DIST('Raw Scores'!K557,'Raw Scores'!K$2,'Raw Scores'!K$3,TRUE))</f>
        <v>0</v>
      </c>
      <c r="AI555" s="8">
        <f t="shared" si="249"/>
        <v>0</v>
      </c>
      <c r="AJ555" s="20">
        <f t="shared" si="250"/>
        <v>0</v>
      </c>
      <c r="AK555" s="8">
        <f t="shared" si="251"/>
        <v>0</v>
      </c>
      <c r="AL555" s="42">
        <f t="shared" si="252"/>
        <v>0</v>
      </c>
      <c r="AM555" s="8">
        <f t="shared" si="253"/>
        <v>0</v>
      </c>
      <c r="AN555" s="20">
        <f>IF('Raw Scores'!M557=0, 0, _xlfn.NORM.DIST('Raw Scores'!M557,'Raw Scores'!M$2,'Raw Scores'!M$3,TRUE))</f>
        <v>0</v>
      </c>
      <c r="AO555" s="8">
        <f t="shared" si="254"/>
        <v>0</v>
      </c>
      <c r="AP555" s="20">
        <f>IF('Raw Scores'!N557=0, 0, _xlfn.NORM.DIST('Raw Scores'!N557,'Raw Scores'!N$2,'Raw Scores'!N$3,TRUE))</f>
        <v>0</v>
      </c>
      <c r="AQ555" s="8">
        <f t="shared" si="255"/>
        <v>0</v>
      </c>
      <c r="AR555" s="43">
        <f t="shared" si="256"/>
        <v>0</v>
      </c>
      <c r="AS555" s="8">
        <f t="shared" si="257"/>
        <v>0</v>
      </c>
      <c r="AT555" s="44">
        <f>IF('Raw Scores'!O557=0, 0, _xlfn.NORM.DIST('Raw Scores'!O557,'Raw Scores'!O$2,'Raw Scores'!O$3,TRUE))</f>
        <v>0.14968066979580338</v>
      </c>
      <c r="AU555" s="8">
        <f t="shared" si="258"/>
        <v>0.14968066979580338</v>
      </c>
      <c r="AV555" s="17">
        <f>IF('Raw Scores'!P557=0, 0, _xlfn.NORM.DIST('Raw Scores'!P557,'Raw Scores'!P$2,'Raw Scores'!P$3,TRUE))</f>
        <v>0</v>
      </c>
      <c r="AW555" s="8">
        <f t="shared" si="259"/>
        <v>0</v>
      </c>
      <c r="AX555" s="45">
        <f>IFERROR(_xlfn.IFNA((J555*$J$3+L555*$L$3+R555*$R$3+Z555*$Z$3+AL555*$AL$3+AR555*$AR$3+AT555*$AT$3+AV555*$AV$3)/VLOOKUP(A555,CTP_Export!$D$1:$AN$953,37,0),0),0)</f>
        <v>5.3705502526367951E-10</v>
      </c>
      <c r="AY555">
        <f t="shared" si="261"/>
        <v>1.4999077657754332E-8</v>
      </c>
      <c r="AZ555">
        <f t="array" ref="AZ555">IF(COUNTIF(C:C, C555) &gt; 1, STDEV(IF(C:C=C555,AX:AX)), 0)</f>
        <v>2.565830134498037E-8</v>
      </c>
      <c r="BA555" s="50">
        <f>IF(VLOOKUP(A555,CTP_Export!$D$1:$AN$953,37,0)&gt;0,IF(COUNTIF(C:C,C555)&gt;1,IFERROR(_xlfn.NORM.DIST(AX555,AY555,AZ555,TRUE),0)*1,0),0)</f>
        <v>0.28649987559902457</v>
      </c>
    </row>
    <row r="556" spans="1:53">
      <c r="A556" s="8" t="str">
        <f>'Raw Scores'!A558</f>
        <v>Hrnt11</v>
      </c>
      <c r="B556" s="8" t="str">
        <f>IF(_xlfn.XLOOKUP(A556,CTP_Export!D:D,CTP_Export!K:K,,0)=0, _xlfn.XLOOKUP(A556,CTP_Export!D:D,CTP_Export!F:F,,0), _xlfn.XLOOKUP(A556,CTP_Export!D:D,CTP_Export!K:K,,0))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56" s="8" t="str">
        <f>_xlfn.IFNA(_xlfn.XLOOKUP(A556,CTP_Export!D:D,CTP_Export!AM:AM,,0),"")</f>
        <v>New Location</v>
      </c>
      <c r="D556" s="79" t="str">
        <f>_xlfn.IFNA(_xlfn.XLOOKUP(A556,CTP_Export!D:D,CTP_Export!AK:AK,,0),"")</f>
        <v>Harnett</v>
      </c>
      <c r="E556" s="79" t="str">
        <f>_xlfn.IFNA(_xlfn.XLOOKUP(A556,CTP_Export!D:D,CTP_Export!CL:CL,,0),"")</f>
        <v>Regional</v>
      </c>
      <c r="F556" s="79">
        <f t="shared" si="260"/>
        <v>584</v>
      </c>
      <c r="G556" s="79">
        <f>_xlfn.XLOOKUP(A556,CTP_Export!$D$2:$D$1245,CTP_Export!AX$2:AX$1245, "-",0)</f>
        <v>0</v>
      </c>
      <c r="H556" s="20">
        <f t="shared" si="233"/>
        <v>0.10948260214038602</v>
      </c>
      <c r="I556" s="8">
        <f t="shared" si="234"/>
        <v>0.10948260214038602</v>
      </c>
      <c r="J556" s="53">
        <f>'Raw Scores'!B558/100</f>
        <v>0.19799504748446498</v>
      </c>
      <c r="K556" s="8">
        <f t="shared" si="235"/>
        <v>0.19799504748446498</v>
      </c>
      <c r="L556" s="54">
        <f>IF('Raw Scores'!C558=0, 0, _xlfn.NORM.DIST('Raw Scores'!C558,'Raw Scores'!C$2,'Raw Scores'!C$3,TRUE))</f>
        <v>0</v>
      </c>
      <c r="M556" s="8">
        <f t="shared" si="236"/>
        <v>0</v>
      </c>
      <c r="N556" s="20">
        <f>IF('Raw Scores'!D558=0, 0, _xlfn.NORM.DIST('Raw Scores'!D558,'Raw Scores'!D$2,'Raw Scores'!D$3,TRUE))</f>
        <v>0</v>
      </c>
      <c r="O556" s="8">
        <f t="shared" si="237"/>
        <v>0</v>
      </c>
      <c r="P556" s="20">
        <f>IF('Raw Scores'!F558=0, 0, _xlfn.NORM.DIST('Raw Scores'!F558,'Raw Scores'!F$2,'Raw Scores'!F$3,TRUE))</f>
        <v>0</v>
      </c>
      <c r="Q556" s="20">
        <f t="shared" si="238"/>
        <v>0</v>
      </c>
      <c r="R556" s="55">
        <f t="shared" si="239"/>
        <v>0</v>
      </c>
      <c r="S556" s="8">
        <f t="shared" si="240"/>
        <v>0</v>
      </c>
      <c r="T556" s="20">
        <f>IF('Raw Scores'!E558=0, 0, _xlfn.NORM.DIST('Raw Scores'!E558,'Raw Scores'!E$2,'Raw Scores'!E$3,TRUE))</f>
        <v>0</v>
      </c>
      <c r="U556" s="20">
        <f t="shared" si="241"/>
        <v>0</v>
      </c>
      <c r="V556" s="20">
        <f>IF('Raw Scores'!G558=0, 0, _xlfn.NORM.DIST('Raw Scores'!G558,'Raw Scores'!G$2,'Raw Scores'!G$3,TRUE))</f>
        <v>0</v>
      </c>
      <c r="W556" s="8">
        <f t="shared" si="242"/>
        <v>0</v>
      </c>
      <c r="X556" s="20">
        <f>IF('Raw Scores'!L558=0, 0, _xlfn.NORM.DIST('Raw Scores'!L558,'Raw Scores'!L$2,'Raw Scores'!L$3,TRUE))</f>
        <v>0.59767791782706414</v>
      </c>
      <c r="Y556" s="20">
        <f t="shared" si="243"/>
        <v>0.59767791782706414</v>
      </c>
      <c r="Z556" s="41">
        <f t="shared" si="244"/>
        <v>0.19922597260902136</v>
      </c>
      <c r="AA556" s="8">
        <f t="shared" si="245"/>
        <v>0.19922597260902136</v>
      </c>
      <c r="AB556" s="20">
        <f>IF('Raw Scores'!H558=0, 0, _xlfn.NORM.DIST('Raw Scores'!H558,'Raw Scores'!H$2,'Raw Scores'!H$3,TRUE))</f>
        <v>0</v>
      </c>
      <c r="AC556" s="8">
        <f t="shared" si="246"/>
        <v>0</v>
      </c>
      <c r="AD556" s="20">
        <f>IF('Raw Scores'!I558=0, 0, _xlfn.NORM.DIST('Raw Scores'!I558,'Raw Scores'!I$2,'Raw Scores'!I$3,TRUE))</f>
        <v>0</v>
      </c>
      <c r="AE556" s="8">
        <f t="shared" si="247"/>
        <v>0</v>
      </c>
      <c r="AF556" s="20">
        <f>IF('Raw Scores'!J558=0, 0, _xlfn.NORM.DIST('Raw Scores'!J558,'Raw Scores'!J$2,'Raw Scores'!J$3,TRUE))</f>
        <v>0</v>
      </c>
      <c r="AG556" s="8">
        <f t="shared" si="248"/>
        <v>0</v>
      </c>
      <c r="AH556" s="20">
        <f>IF('Raw Scores'!K558=0, 0, _xlfn.NORM.DIST('Raw Scores'!K558,'Raw Scores'!K$2,'Raw Scores'!K$3,TRUE))</f>
        <v>0</v>
      </c>
      <c r="AI556" s="8">
        <f t="shared" si="249"/>
        <v>0</v>
      </c>
      <c r="AJ556" s="20">
        <f t="shared" si="250"/>
        <v>0</v>
      </c>
      <c r="AK556" s="8">
        <f t="shared" si="251"/>
        <v>0</v>
      </c>
      <c r="AL556" s="42">
        <f t="shared" si="252"/>
        <v>0</v>
      </c>
      <c r="AM556" s="8">
        <f t="shared" si="253"/>
        <v>0</v>
      </c>
      <c r="AN556" s="20">
        <f>IF('Raw Scores'!M558=0, 0, _xlfn.NORM.DIST('Raw Scores'!M558,'Raw Scores'!M$2,'Raw Scores'!M$3,TRUE))</f>
        <v>0.61208883488046673</v>
      </c>
      <c r="AO556" s="8">
        <f t="shared" si="254"/>
        <v>0.61208883488046673</v>
      </c>
      <c r="AP556" s="20">
        <f>IF('Raw Scores'!N558=0, 0, _xlfn.NORM.DIST('Raw Scores'!N558,'Raw Scores'!N$2,'Raw Scores'!N$3,TRUE))</f>
        <v>0.19602030287653113</v>
      </c>
      <c r="AQ556" s="8">
        <f t="shared" si="255"/>
        <v>0.19602030287653113</v>
      </c>
      <c r="AR556" s="43">
        <f t="shared" si="256"/>
        <v>0.40405456887849894</v>
      </c>
      <c r="AS556" s="8">
        <f t="shared" si="257"/>
        <v>0.40405456887849894</v>
      </c>
      <c r="AT556" s="44">
        <f>IF('Raw Scores'!O558=0, 0, _xlfn.NORM.DIST('Raw Scores'!O558,'Raw Scores'!O$2,'Raw Scores'!O$3,TRUE))</f>
        <v>0.14265526576188958</v>
      </c>
      <c r="AU556" s="8">
        <f t="shared" si="258"/>
        <v>0.14265526576188958</v>
      </c>
      <c r="AV556" s="17">
        <f>IF('Raw Scores'!P558=0, 0, _xlfn.NORM.DIST('Raw Scores'!P558,'Raw Scores'!P$2,'Raw Scores'!P$3,TRUE))</f>
        <v>0</v>
      </c>
      <c r="AW556" s="8">
        <f t="shared" si="259"/>
        <v>0</v>
      </c>
      <c r="AX556" s="45">
        <f>IFERROR(_xlfn.IFNA((J556*$J$3+L556*$L$3+R556*$R$3+Z556*$Z$3+AL556*$AL$3+AR556*$AR$3+AT556*$AT$3+AV556*$AV$3)/VLOOKUP(A556,CTP_Export!$D$1:$AN$953,37,0),0),0)</f>
        <v>4.6324074140942744E-10</v>
      </c>
      <c r="AY556">
        <f t="shared" si="261"/>
        <v>1.4999077657754332E-8</v>
      </c>
      <c r="AZ556">
        <f t="array" ref="AZ556">IF(COUNTIF(C:C, C556) &gt; 1, STDEV(IF(C:C=C556,AX:AX)), 0)</f>
        <v>2.565830134498037E-8</v>
      </c>
      <c r="BA556" s="50">
        <f>IF(VLOOKUP(A556,CTP_Export!$D$1:$AN$953,37,0)&gt;0,IF(COUNTIF(C:C,C556)&gt;1,IFERROR(_xlfn.NORM.DIST(AX556,AY556,AZ556,TRUE),0)*1,0),0)</f>
        <v>0.2855215472966427</v>
      </c>
    </row>
    <row r="557" spans="1:53">
      <c r="A557" s="8" t="str">
        <f>'Raw Scores'!A559</f>
        <v>Hrnt12</v>
      </c>
      <c r="B557" s="8" t="str">
        <f>IF(_xlfn.XLOOKUP(A557,CTP_Export!D:D,CTP_Export!K:K,,0)=0, _xlfn.XLOOKUP(A557,CTP_Export!D:D,CTP_Export!F:F,,0), _xlfn.XLOOKUP(A557,CTP_Export!D:D,CTP_Export!K:K,,0))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57" s="8" t="str">
        <f>_xlfn.IFNA(_xlfn.XLOOKUP(A557,CTP_Export!D:D,CTP_Export!AM:AM,,0),"")</f>
        <v>New Location</v>
      </c>
      <c r="D557" s="79" t="str">
        <f>_xlfn.IFNA(_xlfn.XLOOKUP(A557,CTP_Export!D:D,CTP_Export!AK:AK,,0),"")</f>
        <v>Harnett</v>
      </c>
      <c r="E557" s="79" t="str">
        <f>_xlfn.IFNA(_xlfn.XLOOKUP(A557,CTP_Export!D:D,CTP_Export!CL:CL,,0),"")</f>
        <v>Regional</v>
      </c>
      <c r="F557" s="79">
        <f t="shared" si="260"/>
        <v>515</v>
      </c>
      <c r="G557" s="79">
        <f>_xlfn.XLOOKUP(A557,CTP_Export!$D$2:$D$1245,CTP_Export!AX$2:AX$1245, "-",0)</f>
        <v>0</v>
      </c>
      <c r="H557" s="20">
        <f t="shared" si="233"/>
        <v>0.24172531971002281</v>
      </c>
      <c r="I557" s="8">
        <f t="shared" si="234"/>
        <v>0.24172531971002281</v>
      </c>
      <c r="J557" s="53">
        <f>'Raw Scores'!B559/100</f>
        <v>0.18219053979556601</v>
      </c>
      <c r="K557" s="8">
        <f t="shared" si="235"/>
        <v>0.18219053979556601</v>
      </c>
      <c r="L557" s="54">
        <f>IF('Raw Scores'!C559=0, 0, _xlfn.NORM.DIST('Raw Scores'!C559,'Raw Scores'!C$2,'Raw Scores'!C$3,TRUE))</f>
        <v>0</v>
      </c>
      <c r="M557" s="8">
        <f t="shared" si="236"/>
        <v>0</v>
      </c>
      <c r="N557" s="20">
        <f>IF('Raw Scores'!D559=0, 0, _xlfn.NORM.DIST('Raw Scores'!D559,'Raw Scores'!D$2,'Raw Scores'!D$3,TRUE))</f>
        <v>0.28544366051478309</v>
      </c>
      <c r="O557" s="8">
        <f t="shared" si="237"/>
        <v>0.28544366051478309</v>
      </c>
      <c r="P557" s="20">
        <f>IF('Raw Scores'!F559=0, 0, _xlfn.NORM.DIST('Raw Scores'!F559,'Raw Scores'!F$2,'Raw Scores'!F$3,TRUE))</f>
        <v>0.52865346330906582</v>
      </c>
      <c r="Q557" s="20">
        <f t="shared" si="238"/>
        <v>0.52865346330906582</v>
      </c>
      <c r="R557" s="55">
        <f t="shared" si="239"/>
        <v>0.40704856191192446</v>
      </c>
      <c r="S557" s="8">
        <f t="shared" si="240"/>
        <v>0.40704856191192446</v>
      </c>
      <c r="T557" s="20">
        <f>IF('Raw Scores'!E559=0, 0, _xlfn.NORM.DIST('Raw Scores'!E559,'Raw Scores'!E$2,'Raw Scores'!E$3,TRUE))</f>
        <v>0.32870531951618398</v>
      </c>
      <c r="U557" s="20">
        <f t="shared" si="241"/>
        <v>0.32870531951618398</v>
      </c>
      <c r="V557" s="20">
        <f>IF('Raw Scores'!G559=0, 0, _xlfn.NORM.DIST('Raw Scores'!G559,'Raw Scores'!G$2,'Raw Scores'!G$3,TRUE))</f>
        <v>0.52796015892642545</v>
      </c>
      <c r="W557" s="8">
        <f t="shared" si="242"/>
        <v>0.52796015892642545</v>
      </c>
      <c r="X557" s="20">
        <f>IF('Raw Scores'!L559=0, 0, _xlfn.NORM.DIST('Raw Scores'!L559,'Raw Scores'!L$2,'Raw Scores'!L$3,TRUE))</f>
        <v>0.28198620712838218</v>
      </c>
      <c r="Y557" s="20">
        <f t="shared" si="243"/>
        <v>0.28198620712838218</v>
      </c>
      <c r="Z557" s="41">
        <f t="shared" si="244"/>
        <v>0.3795505618569972</v>
      </c>
      <c r="AA557" s="8">
        <f t="shared" si="245"/>
        <v>0.3795505618569972</v>
      </c>
      <c r="AB557" s="20">
        <f>IF('Raw Scores'!H559=0, 0, _xlfn.NORM.DIST('Raw Scores'!H559,'Raw Scores'!H$2,'Raw Scores'!H$3,TRUE))</f>
        <v>0</v>
      </c>
      <c r="AC557" s="8">
        <f t="shared" si="246"/>
        <v>0</v>
      </c>
      <c r="AD557" s="20">
        <f>IF('Raw Scores'!I559=0, 0, _xlfn.NORM.DIST('Raw Scores'!I559,'Raw Scores'!I$2,'Raw Scores'!I$3,TRUE))</f>
        <v>0</v>
      </c>
      <c r="AE557" s="8">
        <f t="shared" si="247"/>
        <v>0</v>
      </c>
      <c r="AF557" s="20">
        <f>IF('Raw Scores'!J559=0, 0, _xlfn.NORM.DIST('Raw Scores'!J559,'Raw Scores'!J$2,'Raw Scores'!J$3,TRUE))</f>
        <v>0</v>
      </c>
      <c r="AG557" s="8">
        <f t="shared" si="248"/>
        <v>0</v>
      </c>
      <c r="AH557" s="20">
        <f>IF('Raw Scores'!K559=0, 0, _xlfn.NORM.DIST('Raw Scores'!K559,'Raw Scores'!K$2,'Raw Scores'!K$3,TRUE))</f>
        <v>0</v>
      </c>
      <c r="AI557" s="8">
        <f t="shared" si="249"/>
        <v>0</v>
      </c>
      <c r="AJ557" s="20">
        <f t="shared" si="250"/>
        <v>0</v>
      </c>
      <c r="AK557" s="8">
        <f t="shared" si="251"/>
        <v>0</v>
      </c>
      <c r="AL557" s="42">
        <f t="shared" si="252"/>
        <v>0</v>
      </c>
      <c r="AM557" s="8">
        <f t="shared" si="253"/>
        <v>0</v>
      </c>
      <c r="AN557" s="20">
        <f>IF('Raw Scores'!M559=0, 0, _xlfn.NORM.DIST('Raw Scores'!M559,'Raw Scores'!M$2,'Raw Scores'!M$3,TRUE))</f>
        <v>0.52900614881080776</v>
      </c>
      <c r="AO557" s="8">
        <f t="shared" si="254"/>
        <v>0.52900614881080776</v>
      </c>
      <c r="AP557" s="20">
        <f>IF('Raw Scores'!N559=0, 0, _xlfn.NORM.DIST('Raw Scores'!N559,'Raw Scores'!N$2,'Raw Scores'!N$3,TRUE))</f>
        <v>0.16620806359938373</v>
      </c>
      <c r="AQ557" s="8">
        <f t="shared" si="255"/>
        <v>0.16620806359938373</v>
      </c>
      <c r="AR557" s="43">
        <f t="shared" si="256"/>
        <v>0.34760710620509572</v>
      </c>
      <c r="AS557" s="8">
        <f t="shared" si="257"/>
        <v>0.34760710620509572</v>
      </c>
      <c r="AT557" s="44">
        <f>IF('Raw Scores'!O559=0, 0, _xlfn.NORM.DIST('Raw Scores'!O559,'Raw Scores'!O$2,'Raw Scores'!O$3,TRUE))</f>
        <v>0.44940270234664803</v>
      </c>
      <c r="AU557" s="8">
        <f t="shared" si="258"/>
        <v>0.44940270234664803</v>
      </c>
      <c r="AV557" s="17">
        <f>IF('Raw Scores'!P559=0, 0, _xlfn.NORM.DIST('Raw Scores'!P559,'Raw Scores'!P$2,'Raw Scores'!P$3,TRUE))</f>
        <v>0</v>
      </c>
      <c r="AW557" s="8">
        <f t="shared" si="259"/>
        <v>0</v>
      </c>
      <c r="AX557" s="45">
        <f>IFERROR(_xlfn.IFNA((J557*$J$3+L557*$L$3+R557*$R$3+Z557*$Z$3+AL557*$AL$3+AR557*$AR$3+AT557*$AT$3+AV557*$AV$3)/VLOOKUP(A557,CTP_Export!$D$1:$AN$953,37,0),0),0)</f>
        <v>5.997843668477186E-10</v>
      </c>
      <c r="AY557">
        <f t="shared" si="261"/>
        <v>1.4999077657754332E-8</v>
      </c>
      <c r="AZ557">
        <f t="array" ref="AZ557">IF(COUNTIF(C:C, C557) &gt; 1, STDEV(IF(C:C=C557,AX:AX)), 0)</f>
        <v>2.565830134498037E-8</v>
      </c>
      <c r="BA557" s="50">
        <f>IF(VLOOKUP(A557,CTP_Export!$D$1:$AN$953,37,0)&gt;0,IF(COUNTIF(C:C,C557)&gt;1,IFERROR(_xlfn.NORM.DIST(AX557,AY557,AZ557,TRUE),0)*1,0),0)</f>
        <v>0.28733253313264245</v>
      </c>
    </row>
    <row r="558" spans="1:53">
      <c r="A558" s="8" t="str">
        <f>'Raw Scores'!A560</f>
        <v>Hrnt2a</v>
      </c>
      <c r="B558" s="8" t="str">
        <f>IF(_xlfn.XLOOKUP(A558,CTP_Export!D:D,CTP_Export!K:K,,0)=0, _xlfn.XLOOKUP(A558,CTP_Export!D:D,CTP_Export!F:F,,0), _xlfn.XLOOKUP(A558,CTP_Export!D:D,CTP_Export!K:K,,0))</f>
        <v>NC 210 is proposed to be a 2 lane Minor Thoroughfare between NC 55 and Angier Western Bypass. An AADT of 7000 is expected in the planning horizon year (2055) which would cause NC 210 to operate inefficiently in 2055. The purpose of this project is to reduce congestion so NC 210 will operate more efficiently in 2055</v>
      </c>
      <c r="C558" s="8" t="str">
        <f>_xlfn.IFNA(_xlfn.XLOOKUP(A558,CTP_Export!D:D,CTP_Export!AM:AM,,0),"")</f>
        <v>Center Turn Lane</v>
      </c>
      <c r="D558" s="79" t="str">
        <f>_xlfn.IFNA(_xlfn.XLOOKUP(A558,CTP_Export!D:D,CTP_Export!AK:AK,,0),"")</f>
        <v>Harnett</v>
      </c>
      <c r="E558" s="79" t="str">
        <f>_xlfn.IFNA(_xlfn.XLOOKUP(A558,CTP_Export!D:D,CTP_Export!CL:CL,,0),"")</f>
        <v>Regional</v>
      </c>
      <c r="F558" s="79">
        <f t="shared" si="260"/>
        <v>243</v>
      </c>
      <c r="G558" s="79">
        <f>_xlfn.XLOOKUP(A558,CTP_Export!$D$2:$D$1245,CTP_Export!AX$2:AX$1245, "-",0)</f>
        <v>2432.53971160322</v>
      </c>
      <c r="H558" s="20">
        <f t="shared" si="233"/>
        <v>0.35241448068505993</v>
      </c>
      <c r="I558" s="8">
        <f t="shared" si="234"/>
        <v>0.35241448068505993</v>
      </c>
      <c r="J558" s="53">
        <f>'Raw Scores'!B560/100</f>
        <v>0.22142461492716201</v>
      </c>
      <c r="K558" s="8">
        <f t="shared" si="235"/>
        <v>0.22142461492716201</v>
      </c>
      <c r="L558" s="54">
        <f>IF('Raw Scores'!C560=0, 0, _xlfn.NORM.DIST('Raw Scores'!C560,'Raw Scores'!C$2,'Raw Scores'!C$3,TRUE))</f>
        <v>0.91588388761922546</v>
      </c>
      <c r="M558" s="8">
        <f t="shared" si="236"/>
        <v>0.91588388761922546</v>
      </c>
      <c r="N558" s="20">
        <f>IF('Raw Scores'!D560=0, 0, _xlfn.NORM.DIST('Raw Scores'!D560,'Raw Scores'!D$2,'Raw Scores'!D$3,TRUE))</f>
        <v>0.36747399627255206</v>
      </c>
      <c r="O558" s="8">
        <f t="shared" si="237"/>
        <v>0.36747399627255206</v>
      </c>
      <c r="P558" s="20">
        <f>IF('Raw Scores'!F560=0, 0, _xlfn.NORM.DIST('Raw Scores'!F560,'Raw Scores'!F$2,'Raw Scores'!F$3,TRUE))</f>
        <v>0.52997324913620958</v>
      </c>
      <c r="Q558" s="20">
        <f t="shared" si="238"/>
        <v>0.52997324913620958</v>
      </c>
      <c r="R558" s="55">
        <f t="shared" si="239"/>
        <v>0.44872362270438082</v>
      </c>
      <c r="S558" s="8">
        <f t="shared" si="240"/>
        <v>0.44872362270438082</v>
      </c>
      <c r="T558" s="20">
        <f>IF('Raw Scores'!E560=0, 0, _xlfn.NORM.DIST('Raw Scores'!E560,'Raw Scores'!E$2,'Raw Scores'!E$3,TRUE))</f>
        <v>0.37264794931821293</v>
      </c>
      <c r="U558" s="20">
        <f t="shared" si="241"/>
        <v>0.37264794931821293</v>
      </c>
      <c r="V558" s="20">
        <f>IF('Raw Scores'!G560=0, 0, _xlfn.NORM.DIST('Raw Scores'!G560,'Raw Scores'!G$2,'Raw Scores'!G$3,TRUE))</f>
        <v>0.52923504767532292</v>
      </c>
      <c r="W558" s="8">
        <f t="shared" si="242"/>
        <v>0.52923504767532292</v>
      </c>
      <c r="X558" s="20">
        <f>IF('Raw Scores'!L560=0, 0, _xlfn.NORM.DIST('Raw Scores'!L560,'Raw Scores'!L$2,'Raw Scores'!L$3,TRUE))</f>
        <v>0.54403728808604246</v>
      </c>
      <c r="Y558" s="20">
        <f t="shared" si="243"/>
        <v>0.54403728808604246</v>
      </c>
      <c r="Z558" s="41">
        <f t="shared" si="244"/>
        <v>0.4819734283598594</v>
      </c>
      <c r="AA558" s="8">
        <f t="shared" si="245"/>
        <v>0.4819734283598594</v>
      </c>
      <c r="AB558" s="20">
        <f>IF('Raw Scores'!H560=0, 0, _xlfn.NORM.DIST('Raw Scores'!H560,'Raw Scores'!H$2,'Raw Scores'!H$3,TRUE))</f>
        <v>0.18699849995135268</v>
      </c>
      <c r="AC558" s="8">
        <f t="shared" si="246"/>
        <v>0.18699849995135268</v>
      </c>
      <c r="AD558" s="20">
        <f>IF('Raw Scores'!I560=0, 0, _xlfn.NORM.DIST('Raw Scores'!I560,'Raw Scores'!I$2,'Raw Scores'!I$3,TRUE))</f>
        <v>7.7771042657293593E-2</v>
      </c>
      <c r="AE558" s="8">
        <f t="shared" si="247"/>
        <v>7.7771042657293593E-2</v>
      </c>
      <c r="AF558" s="20">
        <f>IF('Raw Scores'!J560=0, 0, _xlfn.NORM.DIST('Raw Scores'!J560,'Raw Scores'!J$2,'Raw Scores'!J$3,TRUE))</f>
        <v>0</v>
      </c>
      <c r="AG558" s="8">
        <f t="shared" si="248"/>
        <v>0</v>
      </c>
      <c r="AH558" s="20">
        <f>IF('Raw Scores'!K560=0, 0, _xlfn.NORM.DIST('Raw Scores'!K560,'Raw Scores'!K$2,'Raw Scores'!K$3,TRUE))</f>
        <v>0</v>
      </c>
      <c r="AI558" s="8">
        <f t="shared" si="249"/>
        <v>0</v>
      </c>
      <c r="AJ558" s="20">
        <f t="shared" si="250"/>
        <v>0</v>
      </c>
      <c r="AK558" s="8">
        <f t="shared" si="251"/>
        <v>0</v>
      </c>
      <c r="AL558" s="42">
        <f t="shared" si="252"/>
        <v>8.825651420288208E-2</v>
      </c>
      <c r="AM558" s="8">
        <f t="shared" si="253"/>
        <v>8.825651420288208E-2</v>
      </c>
      <c r="AN558" s="20">
        <f>IF('Raw Scores'!M560=0, 0, _xlfn.NORM.DIST('Raw Scores'!M560,'Raw Scores'!M$2,'Raw Scores'!M$3,TRUE))</f>
        <v>0.46865406597747994</v>
      </c>
      <c r="AO558" s="8">
        <f t="shared" si="254"/>
        <v>0.46865406597747994</v>
      </c>
      <c r="AP558" s="20">
        <f>IF('Raw Scores'!N560=0, 0, _xlfn.NORM.DIST('Raw Scores'!N560,'Raw Scores'!N$2,'Raw Scores'!N$3,TRUE))</f>
        <v>0</v>
      </c>
      <c r="AQ558" s="8">
        <f t="shared" si="255"/>
        <v>0</v>
      </c>
      <c r="AR558" s="43">
        <f t="shared" si="256"/>
        <v>0.23432703298873997</v>
      </c>
      <c r="AS558" s="8">
        <f t="shared" si="257"/>
        <v>0.23432703298873997</v>
      </c>
      <c r="AT558" s="44">
        <f>IF('Raw Scores'!O560=0, 0, _xlfn.NORM.DIST('Raw Scores'!O560,'Raw Scores'!O$2,'Raw Scores'!O$3,TRUE))</f>
        <v>0.55928881850080059</v>
      </c>
      <c r="AU558" s="8">
        <f t="shared" si="258"/>
        <v>0.55928881850080059</v>
      </c>
      <c r="AV558" s="17">
        <f>IF('Raw Scores'!P560=0, 0, _xlfn.NORM.DIST('Raw Scores'!P560,'Raw Scores'!P$2,'Raw Scores'!P$3,TRUE))</f>
        <v>0</v>
      </c>
      <c r="AW558" s="8">
        <f t="shared" si="259"/>
        <v>0</v>
      </c>
      <c r="AX558" s="45">
        <f>IFERROR(_xlfn.IFNA((J558*$J$3+L558*$L$3+R558*$R$3+Z558*$Z$3+AL558*$AL$3+AR558*$AR$3+AT558*$AT$3+AV558*$AV$3)/VLOOKUP(A558,CTP_Export!$D$1:$AN$953,37,0),0),0)</f>
        <v>7.1363267575575928E-9</v>
      </c>
      <c r="AY558">
        <f t="shared" si="261"/>
        <v>1.6831199295830364E-8</v>
      </c>
      <c r="AZ558">
        <f t="array" ref="AZ558">IF(COUNTIF(C:C, C558) &gt; 1, STDEV(IF(C:C=C558,AX:AX)), 0)</f>
        <v>4.0335833118346538E-8</v>
      </c>
      <c r="BA558" s="50">
        <f>IF(VLOOKUP(A558,CTP_Export!$D$1:$AN$953,37,0)&gt;0,IF(COUNTIF(C:C,C558)&gt;1,IFERROR(_xlfn.NORM.DIST(AX558,AY558,AZ558,TRUE),0)*1,0),0)</f>
        <v>0.40502797834075166</v>
      </c>
    </row>
    <row r="559" spans="1:53">
      <c r="A559" s="8" t="str">
        <f>'Raw Scores'!A561</f>
        <v>Hrnt2b</v>
      </c>
      <c r="B559" s="8" t="str">
        <f>IF(_xlfn.XLOOKUP(A559,CTP_Export!D:D,CTP_Export!K:K,,0)=0, _xlfn.XLOOKUP(A559,CTP_Export!D:D,CTP_Export!F:F,,0), _xlfn.XLOOKUP(A559,CTP_Export!D:D,CTP_Export!K:K,,0))</f>
        <v>NC 210 is proposed to be a 4 lane Boulevard between Angier Western Bypass and Capital Area MPO Boundary. An AADT of 21000 is expected in the planning horizon year (2055) which would cause NC 210 to operate inefficiently in 2055. The purpose of this project is to reduce congestion so NC 210 will operate more efficiently in 2055</v>
      </c>
      <c r="C559" s="8" t="str">
        <f>_xlfn.IFNA(_xlfn.XLOOKUP(A559,CTP_Export!D:D,CTP_Export!AM:AM,,0),"")</f>
        <v>Widening</v>
      </c>
      <c r="D559" s="79" t="str">
        <f>_xlfn.IFNA(_xlfn.XLOOKUP(A559,CTP_Export!D:D,CTP_Export!AK:AK,,0),"")</f>
        <v>Harnett</v>
      </c>
      <c r="E559" s="79" t="str">
        <f>_xlfn.IFNA(_xlfn.XLOOKUP(A559,CTP_Export!D:D,CTP_Export!CL:CL,,0),"")</f>
        <v>Regional</v>
      </c>
      <c r="F559" s="79">
        <f t="shared" si="260"/>
        <v>12</v>
      </c>
      <c r="G559" s="79">
        <f>_xlfn.XLOOKUP(A559,CTP_Export!$D$2:$D$1245,CTP_Export!AX$2:AX$1245, "-",0)</f>
        <v>42.144531916887097</v>
      </c>
      <c r="H559" s="20">
        <f t="shared" si="233"/>
        <v>0.49072906447337306</v>
      </c>
      <c r="I559" s="8">
        <f t="shared" si="234"/>
        <v>0.49072906447337306</v>
      </c>
      <c r="J559" s="53">
        <f>'Raw Scores'!B561/100</f>
        <v>0.546581633357343</v>
      </c>
      <c r="K559" s="8">
        <f t="shared" si="235"/>
        <v>0.546581633357343</v>
      </c>
      <c r="L559" s="54">
        <f>IF('Raw Scores'!C561=0, 0, _xlfn.NORM.DIST('Raw Scores'!C561,'Raw Scores'!C$2,'Raw Scores'!C$3,TRUE))</f>
        <v>0.98232872918914571</v>
      </c>
      <c r="M559" s="8">
        <f t="shared" si="236"/>
        <v>0.98232872918914571</v>
      </c>
      <c r="N559" s="20">
        <f>IF('Raw Scores'!D561=0, 0, _xlfn.NORM.DIST('Raw Scores'!D561,'Raw Scores'!D$2,'Raw Scores'!D$3,TRUE))</f>
        <v>0.74668835659303734</v>
      </c>
      <c r="O559" s="8">
        <f t="shared" si="237"/>
        <v>0.74668835659303734</v>
      </c>
      <c r="P559" s="20">
        <f>IF('Raw Scores'!F561=0, 0, _xlfn.NORM.DIST('Raw Scores'!F561,'Raw Scores'!F$2,'Raw Scores'!F$3,TRUE))</f>
        <v>0.53004616968121687</v>
      </c>
      <c r="Q559" s="20">
        <f t="shared" si="238"/>
        <v>0.53004616968121687</v>
      </c>
      <c r="R559" s="55">
        <f t="shared" si="239"/>
        <v>0.63836726313712711</v>
      </c>
      <c r="S559" s="8">
        <f t="shared" si="240"/>
        <v>0.63836726313712711</v>
      </c>
      <c r="T559" s="20">
        <f>IF('Raw Scores'!E561=0, 0, _xlfn.NORM.DIST('Raw Scores'!E561,'Raw Scores'!E$2,'Raw Scores'!E$3,TRUE))</f>
        <v>0.64243038126292185</v>
      </c>
      <c r="U559" s="20">
        <f t="shared" si="241"/>
        <v>0.64243038126292185</v>
      </c>
      <c r="V559" s="20">
        <f>IF('Raw Scores'!G561=0, 0, _xlfn.NORM.DIST('Raw Scores'!G561,'Raw Scores'!G$2,'Raw Scores'!G$3,TRUE))</f>
        <v>0.52935657811744408</v>
      </c>
      <c r="W559" s="8">
        <f t="shared" si="242"/>
        <v>0.52935657811744408</v>
      </c>
      <c r="X559" s="20">
        <f>IF('Raw Scores'!L561=0, 0, _xlfn.NORM.DIST('Raw Scores'!L561,'Raw Scores'!L$2,'Raw Scores'!L$3,TRUE))</f>
        <v>0.20634746379231667</v>
      </c>
      <c r="Y559" s="20">
        <f t="shared" si="243"/>
        <v>0.20634746379231667</v>
      </c>
      <c r="Z559" s="41">
        <f t="shared" si="244"/>
        <v>0.45937814105756081</v>
      </c>
      <c r="AA559" s="8">
        <f t="shared" si="245"/>
        <v>0.45937814105756081</v>
      </c>
      <c r="AB559" s="20">
        <f>IF('Raw Scores'!H561=0, 0, _xlfn.NORM.DIST('Raw Scores'!H561,'Raw Scores'!H$2,'Raw Scores'!H$3,TRUE))</f>
        <v>0.58985843282975248</v>
      </c>
      <c r="AC559" s="8">
        <f t="shared" si="246"/>
        <v>0.58985843282975248</v>
      </c>
      <c r="AD559" s="20">
        <f>IF('Raw Scores'!I561=0, 0, _xlfn.NORM.DIST('Raw Scores'!I561,'Raw Scores'!I$2,'Raw Scores'!I$3,TRUE))</f>
        <v>0.29401952697901124</v>
      </c>
      <c r="AE559" s="8">
        <f t="shared" si="247"/>
        <v>0.29401952697901124</v>
      </c>
      <c r="AF559" s="20">
        <f>IF('Raw Scores'!J561=0, 0, _xlfn.NORM.DIST('Raw Scores'!J561,'Raw Scores'!J$2,'Raw Scores'!J$3,TRUE))</f>
        <v>0</v>
      </c>
      <c r="AG559" s="8">
        <f t="shared" si="248"/>
        <v>0</v>
      </c>
      <c r="AH559" s="20">
        <f>IF('Raw Scores'!K561=0, 0, _xlfn.NORM.DIST('Raw Scores'!K561,'Raw Scores'!K$2,'Raw Scores'!K$3,TRUE))</f>
        <v>0</v>
      </c>
      <c r="AI559" s="8">
        <f t="shared" si="249"/>
        <v>0</v>
      </c>
      <c r="AJ559" s="20">
        <f t="shared" si="250"/>
        <v>0</v>
      </c>
      <c r="AK559" s="8">
        <f t="shared" si="251"/>
        <v>0</v>
      </c>
      <c r="AL559" s="42">
        <f t="shared" si="252"/>
        <v>0.29462598660292122</v>
      </c>
      <c r="AM559" s="8">
        <f t="shared" si="253"/>
        <v>0.29462598660292122</v>
      </c>
      <c r="AN559" s="20">
        <f>IF('Raw Scores'!M561=0, 0, _xlfn.NORM.DIST('Raw Scores'!M561,'Raw Scores'!M$2,'Raw Scores'!M$3,TRUE))</f>
        <v>0.44463665034419486</v>
      </c>
      <c r="AO559" s="8">
        <f t="shared" si="254"/>
        <v>0.44463665034419486</v>
      </c>
      <c r="AP559" s="20">
        <f>IF('Raw Scores'!N561=0, 0, _xlfn.NORM.DIST('Raw Scores'!N561,'Raw Scores'!N$2,'Raw Scores'!N$3,TRUE))</f>
        <v>0</v>
      </c>
      <c r="AQ559" s="8">
        <f t="shared" si="255"/>
        <v>0</v>
      </c>
      <c r="AR559" s="43">
        <f t="shared" si="256"/>
        <v>0.22231832517209743</v>
      </c>
      <c r="AS559" s="8">
        <f t="shared" si="257"/>
        <v>0.22231832517209743</v>
      </c>
      <c r="AT559" s="44">
        <f>IF('Raw Scores'!O561=0, 0, _xlfn.NORM.DIST('Raw Scores'!O561,'Raw Scores'!O$2,'Raw Scores'!O$3,TRUE))</f>
        <v>0.59015054263811972</v>
      </c>
      <c r="AU559" s="8">
        <f t="shared" si="258"/>
        <v>0.59015054263811972</v>
      </c>
      <c r="AV559" s="17">
        <f>IF('Raw Scores'!P561=0, 0, _xlfn.NORM.DIST('Raw Scores'!P561,'Raw Scores'!P$2,'Raw Scores'!P$3,TRUE))</f>
        <v>0</v>
      </c>
      <c r="AW559" s="8">
        <f t="shared" si="259"/>
        <v>0</v>
      </c>
      <c r="AX559" s="45">
        <f>IFERROR(_xlfn.IFNA((J559*$J$3+L559*$L$3+R559*$R$3+Z559*$Z$3+AL559*$AL$3+AR559*$AR$3+AT559*$AT$3+AV559*$AV$3)/VLOOKUP(A559,CTP_Export!$D$1:$AN$953,37,0),0),0)</f>
        <v>2.9421936672010079E-9</v>
      </c>
      <c r="AY559">
        <f t="shared" si="261"/>
        <v>1.0293640434885006E-8</v>
      </c>
      <c r="AZ559">
        <f t="array" ref="AZ559">IF(COUNTIF(C:C, C559) &gt; 1, STDEV(IF(C:C=C559,AX:AX)), 0)</f>
        <v>1.959515603841011E-8</v>
      </c>
      <c r="BA559" s="50">
        <f>IF(VLOOKUP(A559,CTP_Export!$D$1:$AN$953,37,0)&gt;0,IF(COUNTIF(C:C,C559)&gt;1,IFERROR(_xlfn.NORM.DIST(AX559,AY559,AZ559,TRUE),0)*1,0),0)</f>
        <v>0.35376830886710087</v>
      </c>
    </row>
    <row r="560" spans="1:53">
      <c r="A560" s="8" t="str">
        <f>'Raw Scores'!A562</f>
        <v>Hrnt3a1</v>
      </c>
      <c r="B560" s="8" t="str">
        <f>IF(_xlfn.XLOOKUP(A560,CTP_Export!D:D,CTP_Export!K:K,,0)=0, _xlfn.XLOOKUP(A560,CTP_Export!D:D,CTP_Export!F:F,,0), _xlfn.XLOOKUP(A560,CTP_Export!D:D,CTP_Export!K:K,,0))</f>
        <v>The Metropolitan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55 and Lipscomb Rd to an acceptable LOS in the peak period and direction while also providing facilities for pedestrians and bicyclists.</v>
      </c>
      <c r="C560" s="8" t="str">
        <f>_xlfn.IFNA(_xlfn.XLOOKUP(A560,CTP_Export!D:D,CTP_Export!AM:AM,,0),"")</f>
        <v>Widening</v>
      </c>
      <c r="D560" s="79" t="str">
        <f>_xlfn.IFNA(_xlfn.XLOOKUP(A560,CTP_Export!D:D,CTP_Export!AK:AK,,0),"")</f>
        <v>Harnett</v>
      </c>
      <c r="E560" s="79" t="str">
        <f>_xlfn.IFNA(_xlfn.XLOOKUP(A560,CTP_Export!D:D,CTP_Export!CL:CL,,0),"")</f>
        <v>Regional</v>
      </c>
      <c r="F560" s="79">
        <f t="shared" si="260"/>
        <v>239</v>
      </c>
      <c r="G560" s="79">
        <f>_xlfn.XLOOKUP(A560,CTP_Export!$D$2:$D$1245,CTP_Export!AX$2:AX$1245, "-",0)</f>
        <v>358.11747328563598</v>
      </c>
      <c r="H560" s="20">
        <f t="shared" si="233"/>
        <v>0.3537948892071508</v>
      </c>
      <c r="I560" s="8">
        <f t="shared" si="234"/>
        <v>0.3537948892071508</v>
      </c>
      <c r="J560" s="53">
        <f>'Raw Scores'!B562/100</f>
        <v>0.34181818181818202</v>
      </c>
      <c r="K560" s="8">
        <f t="shared" si="235"/>
        <v>0.34181818181818202</v>
      </c>
      <c r="L560" s="54">
        <f>IF('Raw Scores'!C562=0, 0, _xlfn.NORM.DIST('Raw Scores'!C562,'Raw Scores'!C$2,'Raw Scores'!C$3,TRUE))</f>
        <v>0.46601873777429387</v>
      </c>
      <c r="M560" s="8">
        <f t="shared" si="236"/>
        <v>0.46601873777429387</v>
      </c>
      <c r="N560" s="20">
        <f>IF('Raw Scores'!D562=0, 0, _xlfn.NORM.DIST('Raw Scores'!D562,'Raw Scores'!D$2,'Raw Scores'!D$3,TRUE))</f>
        <v>0.27121159891985736</v>
      </c>
      <c r="O560" s="8">
        <f t="shared" si="237"/>
        <v>0.27121159891985736</v>
      </c>
      <c r="P560" s="20">
        <f>IF('Raw Scores'!F562=0, 0, _xlfn.NORM.DIST('Raw Scores'!F562,'Raw Scores'!F$2,'Raw Scores'!F$3,TRUE))</f>
        <v>0.53008363113934553</v>
      </c>
      <c r="Q560" s="20">
        <f t="shared" si="238"/>
        <v>0.53008363113934553</v>
      </c>
      <c r="R560" s="55">
        <f t="shared" si="239"/>
        <v>0.40064761502960144</v>
      </c>
      <c r="S560" s="8">
        <f t="shared" si="240"/>
        <v>0.40064761502960144</v>
      </c>
      <c r="T560" s="20">
        <f>IF('Raw Scores'!E562=0, 0, _xlfn.NORM.DIST('Raw Scores'!E562,'Raw Scores'!E$2,'Raw Scores'!E$3,TRUE))</f>
        <v>0.29678183017158033</v>
      </c>
      <c r="U560" s="20">
        <f t="shared" si="241"/>
        <v>0.29678183017158033</v>
      </c>
      <c r="V560" s="20">
        <f>IF('Raw Scores'!G562=0, 0, _xlfn.NORM.DIST('Raw Scores'!G562,'Raw Scores'!G$2,'Raw Scores'!G$3,TRUE))</f>
        <v>0.529306244659139</v>
      </c>
      <c r="W560" s="8">
        <f t="shared" si="242"/>
        <v>0.529306244659139</v>
      </c>
      <c r="X560" s="20">
        <f>IF('Raw Scores'!L562=0, 0, _xlfn.NORM.DIST('Raw Scores'!L562,'Raw Scores'!L$2,'Raw Scores'!L$3,TRUE))</f>
        <v>0.6393515274338698</v>
      </c>
      <c r="Y560" s="20">
        <f t="shared" si="243"/>
        <v>0.6393515274338698</v>
      </c>
      <c r="Z560" s="41">
        <f t="shared" si="244"/>
        <v>0.48847986742152966</v>
      </c>
      <c r="AA560" s="8">
        <f t="shared" si="245"/>
        <v>0.48847986742152966</v>
      </c>
      <c r="AB560" s="20">
        <f>IF('Raw Scores'!H562=0, 0, _xlfn.NORM.DIST('Raw Scores'!H562,'Raw Scores'!H$2,'Raw Scores'!H$3,TRUE))</f>
        <v>0.22678177666618665</v>
      </c>
      <c r="AC560" s="8">
        <f t="shared" si="246"/>
        <v>0.22678177666618665</v>
      </c>
      <c r="AD560" s="20">
        <f>IF('Raw Scores'!I562=0, 0, _xlfn.NORM.DIST('Raw Scores'!I562,'Raw Scores'!I$2,'Raw Scores'!I$3,TRUE))</f>
        <v>0.24812637509190844</v>
      </c>
      <c r="AE560" s="8">
        <f t="shared" si="247"/>
        <v>0.24812637509190844</v>
      </c>
      <c r="AF560" s="20">
        <f>IF('Raw Scores'!J562=0, 0, _xlfn.NORM.DIST('Raw Scores'!J562,'Raw Scores'!J$2,'Raw Scores'!J$3,TRUE))</f>
        <v>0</v>
      </c>
      <c r="AG560" s="8">
        <f t="shared" si="248"/>
        <v>0</v>
      </c>
      <c r="AH560" s="20">
        <f>IF('Raw Scores'!K562=0, 0, _xlfn.NORM.DIST('Raw Scores'!K562,'Raw Scores'!K$2,'Raw Scores'!K$3,TRUE))</f>
        <v>0</v>
      </c>
      <c r="AI560" s="8">
        <f t="shared" si="249"/>
        <v>0</v>
      </c>
      <c r="AJ560" s="20">
        <f t="shared" si="250"/>
        <v>0</v>
      </c>
      <c r="AK560" s="8">
        <f t="shared" si="251"/>
        <v>0</v>
      </c>
      <c r="AL560" s="42">
        <f t="shared" si="252"/>
        <v>0.15830271725269834</v>
      </c>
      <c r="AM560" s="8">
        <f t="shared" si="253"/>
        <v>0.15830271725269834</v>
      </c>
      <c r="AN560" s="20">
        <f>IF('Raw Scores'!M562=0, 0, _xlfn.NORM.DIST('Raw Scores'!M562,'Raw Scores'!M$2,'Raw Scores'!M$3,TRUE))</f>
        <v>0.44463665034419486</v>
      </c>
      <c r="AO560" s="8">
        <f t="shared" si="254"/>
        <v>0.44463665034419486</v>
      </c>
      <c r="AP560" s="20">
        <f>IF('Raw Scores'!N562=0, 0, _xlfn.NORM.DIST('Raw Scores'!N562,'Raw Scores'!N$2,'Raw Scores'!N$3,TRUE))</f>
        <v>0</v>
      </c>
      <c r="AQ560" s="8">
        <f t="shared" si="255"/>
        <v>0</v>
      </c>
      <c r="AR560" s="43">
        <f t="shared" si="256"/>
        <v>0.22231832517209743</v>
      </c>
      <c r="AS560" s="8">
        <f t="shared" si="257"/>
        <v>0.22231832517209743</v>
      </c>
      <c r="AT560" s="44">
        <f>IF('Raw Scores'!O562=0, 0, _xlfn.NORM.DIST('Raw Scores'!O562,'Raw Scores'!O$2,'Raw Scores'!O$3,TRUE))</f>
        <v>0.52095055696498682</v>
      </c>
      <c r="AU560" s="8">
        <f t="shared" si="258"/>
        <v>0.52095055696498682</v>
      </c>
      <c r="AV560" s="17">
        <f>IF('Raw Scores'!P562=0, 0, _xlfn.NORM.DIST('Raw Scores'!P562,'Raw Scores'!P$2,'Raw Scores'!P$3,TRUE))</f>
        <v>0</v>
      </c>
      <c r="AW560" s="8">
        <f t="shared" si="259"/>
        <v>0</v>
      </c>
      <c r="AX560" s="45">
        <f>IFERROR(_xlfn.IFNA((J560*$J$3+L560*$L$3+R560*$R$3+Z560*$Z$3+AL560*$AL$3+AR560*$AR$3+AT560*$AT$3+AV560*$AV$3)/VLOOKUP(A560,CTP_Export!$D$1:$AN$953,37,0),0),0)</f>
        <v>6.446890285741257E-9</v>
      </c>
      <c r="AY560">
        <f t="shared" si="261"/>
        <v>1.0293640434885006E-8</v>
      </c>
      <c r="AZ560">
        <f t="array" ref="AZ560">IF(COUNTIF(C:C, C560) &gt; 1, STDEV(IF(C:C=C560,AX:AX)), 0)</f>
        <v>1.959515603841011E-8</v>
      </c>
      <c r="BA560" s="50">
        <f>IF(VLOOKUP(A560,CTP_Export!$D$1:$AN$953,37,0)&gt;0,IF(COUNTIF(C:C,C560)&gt;1,IFERROR(_xlfn.NORM.DIST(AX560,AY560,AZ560,TRUE),0)*1,0),0)</f>
        <v>0.42218326679394846</v>
      </c>
    </row>
    <row r="561" spans="1:53">
      <c r="A561" s="8" t="str">
        <f>'Raw Scores'!A563</f>
        <v>Hrnt3a2</v>
      </c>
      <c r="B561" s="8" t="str">
        <f>IF(_xlfn.XLOOKUP(A561,CTP_Export!D:D,CTP_Export!K:K,,0)=0, _xlfn.XLOOKUP(A561,CTP_Export!D:D,CTP_Export!F:F,,0), _xlfn.XLOOKUP(A561,CTP_Export!D:D,CTP_Export!K:K,,0))</f>
        <v>The Long Range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55 and Old Stage Rd to an acceptable LOS in the peak period and direction while also providing facilities for pedestrians and bicyclists.</v>
      </c>
      <c r="C561" s="8" t="str">
        <f>_xlfn.IFNA(_xlfn.XLOOKUP(A561,CTP_Export!D:D,CTP_Export!AM:AM,,0),"")</f>
        <v>Widening</v>
      </c>
      <c r="D561" s="79" t="str">
        <f>_xlfn.IFNA(_xlfn.XLOOKUP(A561,CTP_Export!D:D,CTP_Export!AK:AK,,0),"")</f>
        <v>Harnett</v>
      </c>
      <c r="E561" s="79" t="str">
        <f>_xlfn.IFNA(_xlfn.XLOOKUP(A561,CTP_Export!D:D,CTP_Export!CL:CL,,0),"")</f>
        <v>Regional</v>
      </c>
      <c r="F561" s="79">
        <f t="shared" si="260"/>
        <v>76</v>
      </c>
      <c r="G561" s="79">
        <f>_xlfn.XLOOKUP(A561,CTP_Export!$D$2:$D$1245,CTP_Export!AX$2:AX$1245, "-",0)</f>
        <v>364.954124214871</v>
      </c>
      <c r="H561" s="20">
        <f t="shared" si="233"/>
        <v>0.42485626728407999</v>
      </c>
      <c r="I561" s="8">
        <f t="shared" si="234"/>
        <v>0.42485626728407999</v>
      </c>
      <c r="J561" s="53">
        <f>'Raw Scores'!B563/100</f>
        <v>0.35227903343729106</v>
      </c>
      <c r="K561" s="8">
        <f t="shared" si="235"/>
        <v>0.35227903343729106</v>
      </c>
      <c r="L561" s="54">
        <f>IF('Raw Scores'!C563=0, 0, _xlfn.NORM.DIST('Raw Scores'!C563,'Raw Scores'!C$2,'Raw Scores'!C$3,TRUE))</f>
        <v>0.37603700564922604</v>
      </c>
      <c r="M561" s="8">
        <f t="shared" si="236"/>
        <v>0.37603700564922604</v>
      </c>
      <c r="N561" s="20">
        <f>IF('Raw Scores'!D563=0, 0, _xlfn.NORM.DIST('Raw Scores'!D563,'Raw Scores'!D$2,'Raw Scores'!D$3,TRUE))</f>
        <v>0.30178077955285887</v>
      </c>
      <c r="O561" s="8">
        <f t="shared" si="237"/>
        <v>0.30178077955285887</v>
      </c>
      <c r="P561" s="20">
        <f>IF('Raw Scores'!F563=0, 0, _xlfn.NORM.DIST('Raw Scores'!F563,'Raw Scores'!F$2,'Raw Scores'!F$3,TRUE))</f>
        <v>0.53010517013842184</v>
      </c>
      <c r="Q561" s="20">
        <f t="shared" si="238"/>
        <v>0.53010517013842184</v>
      </c>
      <c r="R561" s="55">
        <f t="shared" si="239"/>
        <v>0.41594297484564036</v>
      </c>
      <c r="S561" s="8">
        <f t="shared" si="240"/>
        <v>0.41594297484564036</v>
      </c>
      <c r="T561" s="20">
        <f>IF('Raw Scores'!E563=0, 0, _xlfn.NORM.DIST('Raw Scores'!E563,'Raw Scores'!E$2,'Raw Scores'!E$3,TRUE))</f>
        <v>0.31278861554901061</v>
      </c>
      <c r="U561" s="20">
        <f t="shared" si="241"/>
        <v>0.31278861554901061</v>
      </c>
      <c r="V561" s="20">
        <f>IF('Raw Scores'!G563=0, 0, _xlfn.NORM.DIST('Raw Scores'!G563,'Raw Scores'!G$2,'Raw Scores'!G$3,TRUE))</f>
        <v>0.52931506078111756</v>
      </c>
      <c r="W561" s="8">
        <f t="shared" si="242"/>
        <v>0.52931506078111756</v>
      </c>
      <c r="X561" s="20">
        <f>IF('Raw Scores'!L563=0, 0, _xlfn.NORM.DIST('Raw Scores'!L563,'Raw Scores'!L$2,'Raw Scores'!L$3,TRUE))</f>
        <v>0.6393515274338698</v>
      </c>
      <c r="Y561" s="20">
        <f t="shared" si="243"/>
        <v>0.6393515274338698</v>
      </c>
      <c r="Z561" s="41">
        <f t="shared" si="244"/>
        <v>0.49381840125466597</v>
      </c>
      <c r="AA561" s="8">
        <f t="shared" si="245"/>
        <v>0.49381840125466597</v>
      </c>
      <c r="AB561" s="20">
        <f>IF('Raw Scores'!H563=0, 0, _xlfn.NORM.DIST('Raw Scores'!H563,'Raw Scores'!H$2,'Raw Scores'!H$3,TRUE))</f>
        <v>0.8296304030625119</v>
      </c>
      <c r="AC561" s="8">
        <f t="shared" si="246"/>
        <v>0.8296304030625119</v>
      </c>
      <c r="AD561" s="20">
        <f>IF('Raw Scores'!I563=0, 0, _xlfn.NORM.DIST('Raw Scores'!I563,'Raw Scores'!I$2,'Raw Scores'!I$3,TRUE))</f>
        <v>0.80108334836122141</v>
      </c>
      <c r="AE561" s="8">
        <f t="shared" si="247"/>
        <v>0.80108334836122141</v>
      </c>
      <c r="AF561" s="20">
        <f>IF('Raw Scores'!J563=0, 0, _xlfn.NORM.DIST('Raw Scores'!J563,'Raw Scores'!J$2,'Raw Scores'!J$3,TRUE))</f>
        <v>0</v>
      </c>
      <c r="AG561" s="8">
        <f t="shared" si="248"/>
        <v>0</v>
      </c>
      <c r="AH561" s="20">
        <f>IF('Raw Scores'!K563=0, 0, _xlfn.NORM.DIST('Raw Scores'!K563,'Raw Scores'!K$2,'Raw Scores'!K$3,TRUE))</f>
        <v>0</v>
      </c>
      <c r="AI561" s="8">
        <f t="shared" si="249"/>
        <v>0</v>
      </c>
      <c r="AJ561" s="20">
        <f t="shared" si="250"/>
        <v>0</v>
      </c>
      <c r="AK561" s="8">
        <f t="shared" si="251"/>
        <v>0</v>
      </c>
      <c r="AL561" s="42">
        <f t="shared" si="252"/>
        <v>0.54357125047457777</v>
      </c>
      <c r="AM561" s="8">
        <f t="shared" si="253"/>
        <v>0.54357125047457777</v>
      </c>
      <c r="AN561" s="20">
        <f>IF('Raw Scores'!M563=0, 0, _xlfn.NORM.DIST('Raw Scores'!M563,'Raw Scores'!M$2,'Raw Scores'!M$3,TRUE))</f>
        <v>0.44463665034419486</v>
      </c>
      <c r="AO561" s="8">
        <f t="shared" si="254"/>
        <v>0.44463665034419486</v>
      </c>
      <c r="AP561" s="20">
        <f>IF('Raw Scores'!N563=0, 0, _xlfn.NORM.DIST('Raw Scores'!N563,'Raw Scores'!N$2,'Raw Scores'!N$3,TRUE))</f>
        <v>0.3081652815491942</v>
      </c>
      <c r="AQ561" s="8">
        <f t="shared" si="255"/>
        <v>0.3081652815491942</v>
      </c>
      <c r="AR561" s="43">
        <f t="shared" si="256"/>
        <v>0.37640096594669453</v>
      </c>
      <c r="AS561" s="8">
        <f t="shared" si="257"/>
        <v>0.37640096594669453</v>
      </c>
      <c r="AT561" s="44">
        <f>IF('Raw Scores'!O563=0, 0, _xlfn.NORM.DIST('Raw Scores'!O563,'Raw Scores'!O$2,'Raw Scores'!O$3,TRUE))</f>
        <v>0.5331268262256379</v>
      </c>
      <c r="AU561" s="8">
        <f t="shared" si="258"/>
        <v>0.5331268262256379</v>
      </c>
      <c r="AV561" s="17">
        <f>IF('Raw Scores'!P563=0, 0, _xlfn.NORM.DIST('Raw Scores'!P563,'Raw Scores'!P$2,'Raw Scores'!P$3,TRUE))</f>
        <v>0</v>
      </c>
      <c r="AW561" s="8">
        <f t="shared" si="259"/>
        <v>0</v>
      </c>
      <c r="AX561" s="45">
        <f>IFERROR(_xlfn.IFNA((J561*$J$3+L561*$L$3+R561*$R$3+Z561*$Z$3+AL561*$AL$3+AR561*$AR$3+AT561*$AT$3+AV561*$AV$3)/VLOOKUP(A561,CTP_Export!$D$1:$AN$953,37,0),0),0)</f>
        <v>9.9789449264451414E-9</v>
      </c>
      <c r="AY561">
        <f t="shared" si="261"/>
        <v>1.0293640434885006E-8</v>
      </c>
      <c r="AZ561">
        <f t="array" ref="AZ561">IF(COUNTIF(C:C, C561) &gt; 1, STDEV(IF(C:C=C561,AX:AX)), 0)</f>
        <v>1.959515603841011E-8</v>
      </c>
      <c r="BA561" s="50">
        <f>IF(VLOOKUP(A561,CTP_Export!$D$1:$AN$953,37,0)&gt;0,IF(COUNTIF(C:C,C561)&gt;1,IFERROR(_xlfn.NORM.DIST(AX561,AY561,AZ561,TRUE),0)*1,0),0)</f>
        <v>0.49359331729876815</v>
      </c>
    </row>
    <row r="562" spans="1:53">
      <c r="A562" s="8" t="str">
        <f>'Raw Scores'!A564</f>
        <v>Hrnt3b</v>
      </c>
      <c r="B562" s="8" t="str">
        <f>IF(_xlfn.XLOOKUP(A562,CTP_Export!D:D,CTP_Export!K:K,,0)=0, _xlfn.XLOOKUP(A562,CTP_Export!D:D,CTP_Export!F:F,,0), _xlfn.XLOOKUP(A562,CTP_Export!D:D,CTP_Export!K:K,,0))</f>
        <v>NC 210 is proposed to be a 4 lane Boulevard between Old Stage Rd and NC 50. An AADT of 10000 is expected in the planning horizon year (2055) which would cause NC 210 to operate inefficiently in 2055. The purpose of this project is to reduce congestion so NC 210 will operate more efficiently in 2055</v>
      </c>
      <c r="C562" s="8" t="str">
        <f>_xlfn.IFNA(_xlfn.XLOOKUP(A562,CTP_Export!D:D,CTP_Export!AM:AM,,0),"")</f>
        <v>Widening</v>
      </c>
      <c r="D562" s="79" t="str">
        <f>_xlfn.IFNA(_xlfn.XLOOKUP(A562,CTP_Export!D:D,CTP_Export!AK:AK,,0),"")</f>
        <v>Johnston</v>
      </c>
      <c r="E562" s="79" t="str">
        <f>_xlfn.IFNA(_xlfn.XLOOKUP(A562,CTP_Export!D:D,CTP_Export!CL:CL,,0),"")</f>
        <v>Regional</v>
      </c>
      <c r="F562" s="79">
        <f t="shared" si="260"/>
        <v>258</v>
      </c>
      <c r="G562" s="79">
        <f>_xlfn.XLOOKUP(A562,CTP_Export!$D$2:$D$1245,CTP_Export!AX$2:AX$1245, "-",0)</f>
        <v>1061.7762999144099</v>
      </c>
      <c r="H562" s="20">
        <f t="shared" si="233"/>
        <v>0.34795539992024538</v>
      </c>
      <c r="I562" s="8">
        <f t="shared" si="234"/>
        <v>0.34795539992024538</v>
      </c>
      <c r="J562" s="53">
        <f>'Raw Scores'!B564/100</f>
        <v>0.54920988958795103</v>
      </c>
      <c r="K562" s="8">
        <f t="shared" si="235"/>
        <v>0.54920988958795103</v>
      </c>
      <c r="L562" s="54">
        <f>IF('Raw Scores'!C564=0, 0, _xlfn.NORM.DIST('Raw Scores'!C564,'Raw Scores'!C$2,'Raw Scores'!C$3,TRUE))</f>
        <v>0.30511545330812972</v>
      </c>
      <c r="M562" s="8">
        <f t="shared" si="236"/>
        <v>0.30511545330812972</v>
      </c>
      <c r="N562" s="20">
        <f>IF('Raw Scores'!D564=0, 0, _xlfn.NORM.DIST('Raw Scores'!D564,'Raw Scores'!D$2,'Raw Scores'!D$3,TRUE))</f>
        <v>0.35357664664382438</v>
      </c>
      <c r="O562" s="8">
        <f t="shared" si="237"/>
        <v>0.35357664664382438</v>
      </c>
      <c r="P562" s="20">
        <f>IF('Raw Scores'!F564=0, 0, _xlfn.NORM.DIST('Raw Scores'!F564,'Raw Scores'!F$2,'Raw Scores'!F$3,TRUE))</f>
        <v>0.53006267810432273</v>
      </c>
      <c r="Q562" s="20">
        <f t="shared" si="238"/>
        <v>0.53006267810432273</v>
      </c>
      <c r="R562" s="55">
        <f t="shared" si="239"/>
        <v>0.44181966237407355</v>
      </c>
      <c r="S562" s="8">
        <f t="shared" si="240"/>
        <v>0.44181966237407355</v>
      </c>
      <c r="T562" s="20">
        <f>IF('Raw Scores'!E564=0, 0, _xlfn.NORM.DIST('Raw Scores'!E564,'Raw Scores'!E$2,'Raw Scores'!E$3,TRUE))</f>
        <v>0.32438552022741796</v>
      </c>
      <c r="U562" s="20">
        <f t="shared" si="241"/>
        <v>0.32438552022741796</v>
      </c>
      <c r="V562" s="20">
        <f>IF('Raw Scores'!G564=0, 0, _xlfn.NORM.DIST('Raw Scores'!G564,'Raw Scores'!G$2,'Raw Scores'!G$3,TRUE))</f>
        <v>0.52929582079657056</v>
      </c>
      <c r="W562" s="8">
        <f t="shared" si="242"/>
        <v>0.52929582079657056</v>
      </c>
      <c r="X562" s="20">
        <f>IF('Raw Scores'!L564=0, 0, _xlfn.NORM.DIST('Raw Scores'!L564,'Raw Scores'!L$2,'Raw Scores'!L$3,TRUE))</f>
        <v>0.1953837437310158</v>
      </c>
      <c r="Y562" s="20">
        <f t="shared" si="243"/>
        <v>0.1953837437310158</v>
      </c>
      <c r="Z562" s="41">
        <f t="shared" si="244"/>
        <v>0.34968836158500138</v>
      </c>
      <c r="AA562" s="8">
        <f t="shared" si="245"/>
        <v>0.34968836158500138</v>
      </c>
      <c r="AB562" s="20">
        <f>IF('Raw Scores'!H564=0, 0, _xlfn.NORM.DIST('Raw Scores'!H564,'Raw Scores'!H$2,'Raw Scores'!H$3,TRUE))</f>
        <v>0</v>
      </c>
      <c r="AC562" s="8">
        <f t="shared" si="246"/>
        <v>0</v>
      </c>
      <c r="AD562" s="20">
        <f>IF('Raw Scores'!I564=0, 0, _xlfn.NORM.DIST('Raw Scores'!I564,'Raw Scores'!I$2,'Raw Scores'!I$3,TRUE))</f>
        <v>0</v>
      </c>
      <c r="AE562" s="8">
        <f t="shared" si="247"/>
        <v>0</v>
      </c>
      <c r="AF562" s="20">
        <f>IF('Raw Scores'!J564=0, 0, _xlfn.NORM.DIST('Raw Scores'!J564,'Raw Scores'!J$2,'Raw Scores'!J$3,TRUE))</f>
        <v>0</v>
      </c>
      <c r="AG562" s="8">
        <f t="shared" si="248"/>
        <v>0</v>
      </c>
      <c r="AH562" s="20">
        <f>IF('Raw Scores'!K564=0, 0, _xlfn.NORM.DIST('Raw Scores'!K564,'Raw Scores'!K$2,'Raw Scores'!K$3,TRUE))</f>
        <v>0</v>
      </c>
      <c r="AI562" s="8">
        <f t="shared" si="249"/>
        <v>0</v>
      </c>
      <c r="AJ562" s="20">
        <f t="shared" si="250"/>
        <v>0</v>
      </c>
      <c r="AK562" s="8">
        <f t="shared" si="251"/>
        <v>0</v>
      </c>
      <c r="AL562" s="42">
        <f t="shared" si="252"/>
        <v>0</v>
      </c>
      <c r="AM562" s="8">
        <f t="shared" si="253"/>
        <v>0</v>
      </c>
      <c r="AN562" s="20">
        <f>IF('Raw Scores'!M564=0, 0, _xlfn.NORM.DIST('Raw Scores'!M564,'Raw Scores'!M$2,'Raw Scores'!M$3,TRUE))</f>
        <v>0.57687766986155387</v>
      </c>
      <c r="AO562" s="8">
        <f t="shared" si="254"/>
        <v>0.57687766986155387</v>
      </c>
      <c r="AP562" s="20">
        <f>IF('Raw Scores'!N564=0, 0, _xlfn.NORM.DIST('Raw Scores'!N564,'Raw Scores'!N$2,'Raw Scores'!N$3,TRUE))</f>
        <v>0.20235743489423078</v>
      </c>
      <c r="AQ562" s="8">
        <f t="shared" si="255"/>
        <v>0.20235743489423078</v>
      </c>
      <c r="AR562" s="43">
        <f t="shared" si="256"/>
        <v>0.38961755237789231</v>
      </c>
      <c r="AS562" s="8">
        <f t="shared" si="257"/>
        <v>0.38961755237789231</v>
      </c>
      <c r="AT562" s="44">
        <f>IF('Raw Scores'!O564=0, 0, _xlfn.NORM.DIST('Raw Scores'!O564,'Raw Scores'!O$2,'Raw Scores'!O$3,TRUE))</f>
        <v>0.5451288431861131</v>
      </c>
      <c r="AU562" s="8">
        <f t="shared" si="258"/>
        <v>0.5451288431861131</v>
      </c>
      <c r="AV562" s="17">
        <f>IF('Raw Scores'!P564=0, 0, _xlfn.NORM.DIST('Raw Scores'!P564,'Raw Scores'!P$2,'Raw Scores'!P$3,TRUE))</f>
        <v>0</v>
      </c>
      <c r="AW562" s="8">
        <f t="shared" si="259"/>
        <v>0</v>
      </c>
      <c r="AX562" s="45">
        <f>IFERROR(_xlfn.IFNA((J562*$J$3+L562*$L$3+R562*$R$3+Z562*$Z$3+AL562*$AL$3+AR562*$AR$3+AT562*$AT$3+AV562*$AV$3)/VLOOKUP(A562,CTP_Export!$D$1:$AN$953,37,0),0),0)</f>
        <v>1.917183579297234E-9</v>
      </c>
      <c r="AY562">
        <f t="shared" si="261"/>
        <v>1.0293640434885006E-8</v>
      </c>
      <c r="AZ562">
        <f t="array" ref="AZ562">IF(COUNTIF(C:C, C562) &gt; 1, STDEV(IF(C:C=C562,AX:AX)), 0)</f>
        <v>1.959515603841011E-8</v>
      </c>
      <c r="BA562" s="50">
        <f>IF(VLOOKUP(A562,CTP_Export!$D$1:$AN$953,37,0)&gt;0,IF(COUNTIF(C:C,C562)&gt;1,IFERROR(_xlfn.NORM.DIST(AX562,AY562,AZ562,TRUE),0)*1,0),0)</f>
        <v>0.33451636950616337</v>
      </c>
    </row>
    <row r="563" spans="1:53">
      <c r="A563" s="8" t="str">
        <f>'Raw Scores'!A565</f>
        <v>Hrnt3c1</v>
      </c>
      <c r="B563" s="8" t="str">
        <f>IF(_xlfn.XLOOKUP(A563,CTP_Export!D:D,CTP_Export!K:K,,0)=0, _xlfn.XLOOKUP(A563,CTP_Export!D:D,CTP_Export!F:F,,0), _xlfn.XLOOKUP(A563,CTP_Export!D:D,CTP_Export!K:K,,0))</f>
        <v>The Long Range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50 and Lassiter Pond Rd to an acceptable LOS in the peak period and direction while also providing facilities for pedestrians and bicyclists.</v>
      </c>
      <c r="C563" s="8" t="str">
        <f>_xlfn.IFNA(_xlfn.XLOOKUP(A563,CTP_Export!D:D,CTP_Export!AM:AM,,0),"")</f>
        <v>Widening</v>
      </c>
      <c r="D563" s="79" t="str">
        <f>_xlfn.IFNA(_xlfn.XLOOKUP(A563,CTP_Export!D:D,CTP_Export!AK:AK,,0),"")</f>
        <v>Johnston</v>
      </c>
      <c r="E563" s="79" t="str">
        <f>_xlfn.IFNA(_xlfn.XLOOKUP(A563,CTP_Export!D:D,CTP_Export!CL:CL,,0),"")</f>
        <v>Regional</v>
      </c>
      <c r="F563" s="79">
        <f t="shared" si="260"/>
        <v>236</v>
      </c>
      <c r="G563" s="79">
        <f>_xlfn.XLOOKUP(A563,CTP_Export!$D$2:$D$1245,CTP_Export!AX$2:AX$1245, "-",0)</f>
        <v>83.953981477641605</v>
      </c>
      <c r="H563" s="20">
        <f t="shared" si="233"/>
        <v>0.35418718680664996</v>
      </c>
      <c r="I563" s="8">
        <f t="shared" si="234"/>
        <v>0.35418718680664996</v>
      </c>
      <c r="J563" s="53">
        <f>'Raw Scores'!B565/100</f>
        <v>0.42492682214077399</v>
      </c>
      <c r="K563" s="8">
        <f t="shared" si="235"/>
        <v>0.42492682214077399</v>
      </c>
      <c r="L563" s="54">
        <f>IF('Raw Scores'!C565=0, 0, _xlfn.NORM.DIST('Raw Scores'!C565,'Raw Scores'!C$2,'Raw Scores'!C$3,TRUE))</f>
        <v>0</v>
      </c>
      <c r="M563" s="8">
        <f t="shared" si="236"/>
        <v>0</v>
      </c>
      <c r="N563" s="20">
        <f>IF('Raw Scores'!D565=0, 0, _xlfn.NORM.DIST('Raw Scores'!D565,'Raw Scores'!D$2,'Raw Scores'!D$3,TRUE))</f>
        <v>0.42316123351640722</v>
      </c>
      <c r="O563" s="8">
        <f t="shared" si="237"/>
        <v>0.42316123351640722</v>
      </c>
      <c r="P563" s="20">
        <f>IF('Raw Scores'!F565=0, 0, _xlfn.NORM.DIST('Raw Scores'!F565,'Raw Scores'!F$2,'Raw Scores'!F$3,TRUE))</f>
        <v>0.5301039656108848</v>
      </c>
      <c r="Q563" s="20">
        <f t="shared" si="238"/>
        <v>0.5301039656108848</v>
      </c>
      <c r="R563" s="55">
        <f t="shared" si="239"/>
        <v>0.47663259956364601</v>
      </c>
      <c r="S563" s="8">
        <f t="shared" si="240"/>
        <v>0.47663259956364601</v>
      </c>
      <c r="T563" s="20">
        <f>IF('Raw Scores'!E565=0, 0, _xlfn.NORM.DIST('Raw Scores'!E565,'Raw Scores'!E$2,'Raw Scores'!E$3,TRUE))</f>
        <v>0.33674129717987977</v>
      </c>
      <c r="U563" s="20">
        <f t="shared" si="241"/>
        <v>0.33674129717987977</v>
      </c>
      <c r="V563" s="20">
        <f>IF('Raw Scores'!G565=0, 0, _xlfn.NORM.DIST('Raw Scores'!G565,'Raw Scores'!G$2,'Raw Scores'!G$3,TRUE))</f>
        <v>0.52932811503521082</v>
      </c>
      <c r="W563" s="8">
        <f t="shared" si="242"/>
        <v>0.52932811503521082</v>
      </c>
      <c r="X563" s="20">
        <f>IF('Raw Scores'!L565=0, 0, _xlfn.NORM.DIST('Raw Scores'!L565,'Raw Scores'!L$2,'Raw Scores'!L$3,TRUE))</f>
        <v>0.36743720988853956</v>
      </c>
      <c r="Y563" s="20">
        <f t="shared" si="243"/>
        <v>0.36743720988853956</v>
      </c>
      <c r="Z563" s="41">
        <f t="shared" si="244"/>
        <v>0.41116887403454339</v>
      </c>
      <c r="AA563" s="8">
        <f t="shared" si="245"/>
        <v>0.41116887403454339</v>
      </c>
      <c r="AB563" s="20">
        <f>IF('Raw Scores'!H565=0, 0, _xlfn.NORM.DIST('Raw Scores'!H565,'Raw Scores'!H$2,'Raw Scores'!H$3,TRUE))</f>
        <v>0.64308040449894577</v>
      </c>
      <c r="AC563" s="8">
        <f t="shared" si="246"/>
        <v>0.64308040449894577</v>
      </c>
      <c r="AD563" s="20">
        <f>IF('Raw Scores'!I565=0, 0, _xlfn.NORM.DIST('Raw Scores'!I565,'Raw Scores'!I$2,'Raw Scores'!I$3,TRUE))</f>
        <v>0</v>
      </c>
      <c r="AE563" s="8">
        <f t="shared" si="247"/>
        <v>0</v>
      </c>
      <c r="AF563" s="20">
        <f>IF('Raw Scores'!J565=0, 0, _xlfn.NORM.DIST('Raw Scores'!J565,'Raw Scores'!J$2,'Raw Scores'!J$3,TRUE))</f>
        <v>0</v>
      </c>
      <c r="AG563" s="8">
        <f t="shared" si="248"/>
        <v>0</v>
      </c>
      <c r="AH563" s="20">
        <f>IF('Raw Scores'!K565=0, 0, _xlfn.NORM.DIST('Raw Scores'!K565,'Raw Scores'!K$2,'Raw Scores'!K$3,TRUE))</f>
        <v>0</v>
      </c>
      <c r="AI563" s="8">
        <f t="shared" si="249"/>
        <v>0</v>
      </c>
      <c r="AJ563" s="20">
        <f t="shared" si="250"/>
        <v>0</v>
      </c>
      <c r="AK563" s="8">
        <f t="shared" si="251"/>
        <v>0</v>
      </c>
      <c r="AL563" s="42">
        <f t="shared" si="252"/>
        <v>0.21436013483298191</v>
      </c>
      <c r="AM563" s="8">
        <f t="shared" si="253"/>
        <v>0.21436013483298191</v>
      </c>
      <c r="AN563" s="20">
        <f>IF('Raw Scores'!M565=0, 0, _xlfn.NORM.DIST('Raw Scores'!M565,'Raw Scores'!M$2,'Raw Scores'!M$3,TRUE))</f>
        <v>0.44463665034419486</v>
      </c>
      <c r="AO563" s="8">
        <f t="shared" si="254"/>
        <v>0.44463665034419486</v>
      </c>
      <c r="AP563" s="20">
        <f>IF('Raw Scores'!N565=0, 0, _xlfn.NORM.DIST('Raw Scores'!N565,'Raw Scores'!N$2,'Raw Scores'!N$3,TRUE))</f>
        <v>0</v>
      </c>
      <c r="AQ563" s="8">
        <f t="shared" si="255"/>
        <v>0</v>
      </c>
      <c r="AR563" s="43">
        <f t="shared" si="256"/>
        <v>0.22231832517209743</v>
      </c>
      <c r="AS563" s="8">
        <f t="shared" si="257"/>
        <v>0.22231832517209743</v>
      </c>
      <c r="AT563" s="44">
        <f>IF('Raw Scores'!O565=0, 0, _xlfn.NORM.DIST('Raw Scores'!O565,'Raw Scores'!O$2,'Raw Scores'!O$3,TRUE))</f>
        <v>0.44844844630451525</v>
      </c>
      <c r="AU563" s="8">
        <f t="shared" si="258"/>
        <v>0.44844844630451525</v>
      </c>
      <c r="AV563" s="17">
        <f>IF('Raw Scores'!P565=0, 0, _xlfn.NORM.DIST('Raw Scores'!P565,'Raw Scores'!P$2,'Raw Scores'!P$3,TRUE))</f>
        <v>0</v>
      </c>
      <c r="AW563" s="8">
        <f t="shared" si="259"/>
        <v>0</v>
      </c>
      <c r="AX563" s="45">
        <f>IFERROR(_xlfn.IFNA((J563*$J$3+L563*$L$3+R563*$R$3+Z563*$Z$3+AL563*$AL$3+AR563*$AR$3+AT563*$AT$3+AV563*$AV$3)/VLOOKUP(A563,CTP_Export!$D$1:$AN$953,37,0),0),0)</f>
        <v>3.391781136669197E-9</v>
      </c>
      <c r="AY563">
        <f t="shared" si="261"/>
        <v>1.0293640434885006E-8</v>
      </c>
      <c r="AZ563">
        <f t="array" ref="AZ563">IF(COUNTIF(C:C, C563) &gt; 1, STDEV(IF(C:C=C563,AX:AX)), 0)</f>
        <v>1.959515603841011E-8</v>
      </c>
      <c r="BA563" s="50">
        <f>IF(VLOOKUP(A563,CTP_Export!$D$1:$AN$953,37,0)&gt;0,IF(COUNTIF(C:C,C563)&gt;1,IFERROR(_xlfn.NORM.DIST(AX563,AY563,AZ563,TRUE),0)*1,0),0)</f>
        <v>0.36233561695970851</v>
      </c>
    </row>
    <row r="564" spans="1:53">
      <c r="A564" s="8" t="str">
        <f>'Raw Scores'!A566</f>
        <v>Hrnt3c2</v>
      </c>
      <c r="B564" s="8" t="str">
        <f>IF(_xlfn.XLOOKUP(A564,CTP_Export!D:D,CTP_Export!K:K,,0)=0, _xlfn.XLOOKUP(A564,CTP_Export!D:D,CTP_Export!F:F,,0), _xlfn.XLOOKUP(A564,CTP_Export!D:D,CTP_Export!K:K,,0))</f>
        <v>The Long Range Transportation Plan includes the goal of improving mobility within the region, which is defined as the provision of transportation infrastructure for all vehicles and pedestrians. NC 210 currently is operating at an unacceptable LOS and is expected to worsen in the future. The purpose of this project is to improve mobility along NC 210 between NC 50 and Lassiter Pond Rd to an acceptable LOS in the peak period and direction while also providing facilities for pedestrians and bicyclists.</v>
      </c>
      <c r="C564" s="8" t="str">
        <f>_xlfn.IFNA(_xlfn.XLOOKUP(A564,CTP_Export!D:D,CTP_Export!AM:AM,,0),"")</f>
        <v>Widening</v>
      </c>
      <c r="D564" s="79" t="str">
        <f>_xlfn.IFNA(_xlfn.XLOOKUP(A564,CTP_Export!D:D,CTP_Export!AK:AK,,0),"")</f>
        <v>Johnston</v>
      </c>
      <c r="E564" s="79" t="str">
        <f>_xlfn.IFNA(_xlfn.XLOOKUP(A564,CTP_Export!D:D,CTP_Export!CL:CL,,0),"")</f>
        <v>Regional</v>
      </c>
      <c r="F564" s="79">
        <f t="shared" si="260"/>
        <v>269</v>
      </c>
      <c r="G564" s="79">
        <f>_xlfn.XLOOKUP(A564,CTP_Export!$D$2:$D$1245,CTP_Export!AX$2:AX$1245, "-",0)</f>
        <v>3717.2212571917498</v>
      </c>
      <c r="H564" s="20">
        <f t="shared" si="233"/>
        <v>0.34284166773748953</v>
      </c>
      <c r="I564" s="8">
        <f t="shared" si="234"/>
        <v>0.34284166773748953</v>
      </c>
      <c r="J564" s="53">
        <f>'Raw Scores'!B566/100</f>
        <v>0.35938322836759101</v>
      </c>
      <c r="K564" s="8">
        <f t="shared" si="235"/>
        <v>0.35938322836759101</v>
      </c>
      <c r="L564" s="54">
        <f>IF('Raw Scores'!C566=0, 0, _xlfn.NORM.DIST('Raw Scores'!C566,'Raw Scores'!C$2,'Raw Scores'!C$3,TRUE))</f>
        <v>0.30331444892070758</v>
      </c>
      <c r="M564" s="8">
        <f t="shared" si="236"/>
        <v>0.30331444892070758</v>
      </c>
      <c r="N564" s="20">
        <f>IF('Raw Scores'!D566=0, 0, _xlfn.NORM.DIST('Raw Scores'!D566,'Raw Scores'!D$2,'Raw Scores'!D$3,TRUE))</f>
        <v>0.28101957234234065</v>
      </c>
      <c r="O564" s="8">
        <f t="shared" si="237"/>
        <v>0.28101957234234065</v>
      </c>
      <c r="P564" s="20">
        <f>IF('Raw Scores'!F566=0, 0, _xlfn.NORM.DIST('Raw Scores'!F566,'Raw Scores'!F$2,'Raw Scores'!F$3,TRUE))</f>
        <v>0.5301271925028741</v>
      </c>
      <c r="Q564" s="20">
        <f t="shared" si="238"/>
        <v>0.5301271925028741</v>
      </c>
      <c r="R564" s="55">
        <f t="shared" si="239"/>
        <v>0.40557338242260738</v>
      </c>
      <c r="S564" s="8">
        <f t="shared" si="240"/>
        <v>0.40557338242260738</v>
      </c>
      <c r="T564" s="20">
        <f>IF('Raw Scores'!E566=0, 0, _xlfn.NORM.DIST('Raw Scores'!E566,'Raw Scores'!E$2,'Raw Scores'!E$3,TRUE))</f>
        <v>0.29677965794020233</v>
      </c>
      <c r="U564" s="20">
        <f t="shared" si="241"/>
        <v>0.29677965794020233</v>
      </c>
      <c r="V564" s="20">
        <f>IF('Raw Scores'!G566=0, 0, _xlfn.NORM.DIST('Raw Scores'!G566,'Raw Scores'!G$2,'Raw Scores'!G$3,TRUE))</f>
        <v>0.52932422074796959</v>
      </c>
      <c r="W564" s="8">
        <f t="shared" si="242"/>
        <v>0.52932422074796959</v>
      </c>
      <c r="X564" s="20">
        <f>IF('Raw Scores'!L566=0, 0, _xlfn.NORM.DIST('Raw Scores'!L566,'Raw Scores'!L$2,'Raw Scores'!L$3,TRUE))</f>
        <v>0.21309717727705213</v>
      </c>
      <c r="Y564" s="20">
        <f t="shared" si="243"/>
        <v>0.21309717727705213</v>
      </c>
      <c r="Z564" s="41">
        <f t="shared" si="244"/>
        <v>0.34640035198840802</v>
      </c>
      <c r="AA564" s="8">
        <f t="shared" si="245"/>
        <v>0.34640035198840802</v>
      </c>
      <c r="AB564" s="20">
        <f>IF('Raw Scores'!H566=0, 0, _xlfn.NORM.DIST('Raw Scores'!H566,'Raw Scores'!H$2,'Raw Scores'!H$3,TRUE))</f>
        <v>0.83660757884811399</v>
      </c>
      <c r="AC564" s="8">
        <f t="shared" si="246"/>
        <v>0.83660757884811399</v>
      </c>
      <c r="AD564" s="20">
        <f>IF('Raw Scores'!I566=0, 0, _xlfn.NORM.DIST('Raw Scores'!I566,'Raw Scores'!I$2,'Raw Scores'!I$3,TRUE))</f>
        <v>0</v>
      </c>
      <c r="AE564" s="8">
        <f t="shared" si="247"/>
        <v>0</v>
      </c>
      <c r="AF564" s="20">
        <f>IF('Raw Scores'!J566=0, 0, _xlfn.NORM.DIST('Raw Scores'!J566,'Raw Scores'!J$2,'Raw Scores'!J$3,TRUE))</f>
        <v>0</v>
      </c>
      <c r="AG564" s="8">
        <f t="shared" si="248"/>
        <v>0</v>
      </c>
      <c r="AH564" s="20">
        <f>IF('Raw Scores'!K566=0, 0, _xlfn.NORM.DIST('Raw Scores'!K566,'Raw Scores'!K$2,'Raw Scores'!K$3,TRUE))</f>
        <v>0</v>
      </c>
      <c r="AI564" s="8">
        <f t="shared" si="249"/>
        <v>0</v>
      </c>
      <c r="AJ564" s="20">
        <f t="shared" si="250"/>
        <v>0</v>
      </c>
      <c r="AK564" s="8">
        <f t="shared" si="251"/>
        <v>0</v>
      </c>
      <c r="AL564" s="42">
        <f t="shared" si="252"/>
        <v>0.27886919294937129</v>
      </c>
      <c r="AM564" s="8">
        <f t="shared" si="253"/>
        <v>0.27886919294937129</v>
      </c>
      <c r="AN564" s="20">
        <f>IF('Raw Scores'!M566=0, 0, _xlfn.NORM.DIST('Raw Scores'!M566,'Raw Scores'!M$2,'Raw Scores'!M$3,TRUE))</f>
        <v>0.40901516630831058</v>
      </c>
      <c r="AO564" s="8">
        <f t="shared" si="254"/>
        <v>0.40901516630831058</v>
      </c>
      <c r="AP564" s="20">
        <f>IF('Raw Scores'!N566=0, 0, _xlfn.NORM.DIST('Raw Scores'!N566,'Raw Scores'!N$2,'Raw Scores'!N$3,TRUE))</f>
        <v>0</v>
      </c>
      <c r="AQ564" s="8">
        <f t="shared" si="255"/>
        <v>0</v>
      </c>
      <c r="AR564" s="43">
        <f t="shared" si="256"/>
        <v>0.20450758315415529</v>
      </c>
      <c r="AS564" s="8">
        <f t="shared" si="257"/>
        <v>0.20450758315415529</v>
      </c>
      <c r="AT564" s="44">
        <f>IF('Raw Scores'!O566=0, 0, _xlfn.NORM.DIST('Raw Scores'!O566,'Raw Scores'!O$2,'Raw Scores'!O$3,TRUE))</f>
        <v>0.52874587214552538</v>
      </c>
      <c r="AU564" s="8">
        <f t="shared" si="258"/>
        <v>0.52874587214552538</v>
      </c>
      <c r="AV564" s="17">
        <f>IF('Raw Scores'!P566=0, 0, _xlfn.NORM.DIST('Raw Scores'!P566,'Raw Scores'!P$2,'Raw Scores'!P$3,TRUE))</f>
        <v>0</v>
      </c>
      <c r="AW564" s="8">
        <f t="shared" si="259"/>
        <v>0</v>
      </c>
      <c r="AX564" s="45">
        <f>IFERROR(_xlfn.IFNA((J564*$J$3+L564*$L$3+R564*$R$3+Z564*$Z$3+AL564*$AL$3+AR564*$AR$3+AT564*$AT$3+AV564*$AV$3)/VLOOKUP(A564,CTP_Export!$D$1:$AN$953,37,0),0),0)</f>
        <v>2.3886693465758052E-9</v>
      </c>
      <c r="AY564">
        <f t="shared" si="261"/>
        <v>1.0293640434885006E-8</v>
      </c>
      <c r="AZ564">
        <f t="array" ref="AZ564">IF(COUNTIF(C:C, C564) &gt; 1, STDEV(IF(C:C=C564,AX:AX)), 0)</f>
        <v>1.959515603841011E-8</v>
      </c>
      <c r="BA564" s="50">
        <f>IF(VLOOKUP(A564,CTP_Export!$D$1:$AN$953,37,0)&gt;0,IF(COUNTIF(C:C,C564)&gt;1,IFERROR(_xlfn.NORM.DIST(AX564,AY564,AZ564,TRUE),0)*1,0),0)</f>
        <v>0.34332164175840885</v>
      </c>
    </row>
    <row r="565" spans="1:53">
      <c r="A565" s="8" t="str">
        <f>'Raw Scores'!A567</f>
        <v>Hrnt4a</v>
      </c>
      <c r="B565" s="8" t="str">
        <f>IF(_xlfn.XLOOKUP(A565,CTP_Export!D:D,CTP_Export!K:K,,0)=0, _xlfn.XLOOKUP(A565,CTP_Export!D:D,CTP_Export!F:F,,0), _xlfn.XLOOKUP(A565,CTP_Export!D:D,CTP_Export!K:K,,0))</f>
        <v>NC 55 Business (North Raleigh Street) is proposed to be a 2 lane Minor Thoroughfare between North Broad Street and Depot Street. An AADT of 12000 is expected in the planning horizon year (2055) which would cause NC 55 Business (North Raleigh Street) to operate inefficiently in 2055. The purpose of this project is to reduce congestion so NC 55 Business (North Raleigh Street) will operate more efficiently in 2055</v>
      </c>
      <c r="C565" s="8" t="str">
        <f>_xlfn.IFNA(_xlfn.XLOOKUP(A565,CTP_Export!D:D,CTP_Export!AM:AM,,0),"")</f>
        <v>Center Turn Lane</v>
      </c>
      <c r="D565" s="79" t="str">
        <f>_xlfn.IFNA(_xlfn.XLOOKUP(A565,CTP_Export!D:D,CTP_Export!AK:AK,,0),"")</f>
        <v>Harnett</v>
      </c>
      <c r="E565" s="79" t="str">
        <f>_xlfn.IFNA(_xlfn.XLOOKUP(A565,CTP_Export!D:D,CTP_Export!CL:CL,,0),"")</f>
        <v>Regional</v>
      </c>
      <c r="F565" s="79">
        <f t="shared" si="260"/>
        <v>457</v>
      </c>
      <c r="G565" s="79">
        <f>_xlfn.XLOOKUP(A565,CTP_Export!$D$2:$D$1245,CTP_Export!AX$2:AX$1245, "-",0)</f>
        <v>179.69043835528799</v>
      </c>
      <c r="H565" s="20">
        <f t="shared" si="233"/>
        <v>0.26628070894958694</v>
      </c>
      <c r="I565" s="8">
        <f t="shared" si="234"/>
        <v>0.26628070894958694</v>
      </c>
      <c r="J565" s="53">
        <f>'Raw Scores'!B567/100</f>
        <v>0.20170805299564001</v>
      </c>
      <c r="K565" s="8">
        <f t="shared" si="235"/>
        <v>0.20170805299564001</v>
      </c>
      <c r="L565" s="54">
        <f>IF('Raw Scores'!C567=0, 0, _xlfn.NORM.DIST('Raw Scores'!C567,'Raw Scores'!C$2,'Raw Scores'!C$3,TRUE))</f>
        <v>0.36387592913478106</v>
      </c>
      <c r="M565" s="8">
        <f t="shared" si="236"/>
        <v>0.36387592913478106</v>
      </c>
      <c r="N565" s="20">
        <f>IF('Raw Scores'!D567=0, 0, _xlfn.NORM.DIST('Raw Scores'!D567,'Raw Scores'!D$2,'Raw Scores'!D$3,TRUE))</f>
        <v>0</v>
      </c>
      <c r="O565" s="8">
        <f t="shared" si="237"/>
        <v>0</v>
      </c>
      <c r="P565" s="20">
        <f>IF('Raw Scores'!F567=0, 0, _xlfn.NORM.DIST('Raw Scores'!F567,'Raw Scores'!F$2,'Raw Scores'!F$3,TRUE))</f>
        <v>0.53005648213216516</v>
      </c>
      <c r="Q565" s="20">
        <f t="shared" si="238"/>
        <v>0.53005648213216516</v>
      </c>
      <c r="R565" s="55">
        <f t="shared" si="239"/>
        <v>0.26502824106608258</v>
      </c>
      <c r="S565" s="8">
        <f t="shared" si="240"/>
        <v>0.26502824106608258</v>
      </c>
      <c r="T565" s="20">
        <f>IF('Raw Scores'!E567=0, 0, _xlfn.NORM.DIST('Raw Scores'!E567,'Raw Scores'!E$2,'Raw Scores'!E$3,TRUE))</f>
        <v>0.28262614335020353</v>
      </c>
      <c r="U565" s="20">
        <f t="shared" si="241"/>
        <v>0.28262614335020353</v>
      </c>
      <c r="V565" s="20">
        <f>IF('Raw Scores'!G567=0, 0, _xlfn.NORM.DIST('Raw Scores'!G567,'Raw Scores'!G$2,'Raw Scores'!G$3,TRUE))</f>
        <v>0.52929587704420311</v>
      </c>
      <c r="W565" s="8">
        <f t="shared" si="242"/>
        <v>0.52929587704420311</v>
      </c>
      <c r="X565" s="20">
        <f>IF('Raw Scores'!L567=0, 0, _xlfn.NORM.DIST('Raw Scores'!L567,'Raw Scores'!L$2,'Raw Scores'!L$3,TRUE))</f>
        <v>0.31447941254361444</v>
      </c>
      <c r="Y565" s="20">
        <f t="shared" si="243"/>
        <v>0.31447941254361444</v>
      </c>
      <c r="Z565" s="41">
        <f t="shared" si="244"/>
        <v>0.3754671443126737</v>
      </c>
      <c r="AA565" s="8">
        <f t="shared" si="245"/>
        <v>0.3754671443126737</v>
      </c>
      <c r="AB565" s="20">
        <f>IF('Raw Scores'!H567=0, 0, _xlfn.NORM.DIST('Raw Scores'!H567,'Raw Scores'!H$2,'Raw Scores'!H$3,TRUE))</f>
        <v>4.7425482048973198E-2</v>
      </c>
      <c r="AC565" s="8">
        <f t="shared" si="246"/>
        <v>4.7425482048973198E-2</v>
      </c>
      <c r="AD565" s="20">
        <f>IF('Raw Scores'!I567=0, 0, _xlfn.NORM.DIST('Raw Scores'!I567,'Raw Scores'!I$2,'Raw Scores'!I$3,TRUE))</f>
        <v>5.4226846491183471E-2</v>
      </c>
      <c r="AE565" s="8">
        <f t="shared" si="247"/>
        <v>5.4226846491183471E-2</v>
      </c>
      <c r="AF565" s="20">
        <f>IF('Raw Scores'!J567=0, 0, _xlfn.NORM.DIST('Raw Scores'!J567,'Raw Scores'!J$2,'Raw Scores'!J$3,TRUE))</f>
        <v>0</v>
      </c>
      <c r="AG565" s="8">
        <f t="shared" si="248"/>
        <v>0</v>
      </c>
      <c r="AH565" s="20">
        <f>IF('Raw Scores'!K567=0, 0, _xlfn.NORM.DIST('Raw Scores'!K567,'Raw Scores'!K$2,'Raw Scores'!K$3,TRUE))</f>
        <v>0</v>
      </c>
      <c r="AI565" s="8">
        <f t="shared" si="249"/>
        <v>0</v>
      </c>
      <c r="AJ565" s="20">
        <f t="shared" si="250"/>
        <v>0</v>
      </c>
      <c r="AK565" s="8">
        <f t="shared" si="251"/>
        <v>0</v>
      </c>
      <c r="AL565" s="42">
        <f t="shared" si="252"/>
        <v>3.3884109513385552E-2</v>
      </c>
      <c r="AM565" s="8">
        <f t="shared" si="253"/>
        <v>3.3884109513385552E-2</v>
      </c>
      <c r="AN565" s="20">
        <f>IF('Raw Scores'!M567=0, 0, _xlfn.NORM.DIST('Raw Scores'!M567,'Raw Scores'!M$2,'Raw Scores'!M$3,TRUE))</f>
        <v>0.49278613995664089</v>
      </c>
      <c r="AO565" s="8">
        <f t="shared" si="254"/>
        <v>0.49278613995664089</v>
      </c>
      <c r="AP565" s="20">
        <f>IF('Raw Scores'!N567=0, 0, _xlfn.NORM.DIST('Raw Scores'!N567,'Raw Scores'!N$2,'Raw Scores'!N$3,TRUE))</f>
        <v>0</v>
      </c>
      <c r="AQ565" s="8">
        <f t="shared" si="255"/>
        <v>0</v>
      </c>
      <c r="AR565" s="43">
        <f t="shared" si="256"/>
        <v>0.24639306997832044</v>
      </c>
      <c r="AS565" s="8">
        <f t="shared" si="257"/>
        <v>0.24639306997832044</v>
      </c>
      <c r="AT565" s="44">
        <f>IF('Raw Scores'!O567=0, 0, _xlfn.NORM.DIST('Raw Scores'!O567,'Raw Scores'!O$2,'Raw Scores'!O$3,TRUE))</f>
        <v>0.51441550399676583</v>
      </c>
      <c r="AU565" s="8">
        <f t="shared" si="258"/>
        <v>0.51441550399676583</v>
      </c>
      <c r="AV565" s="17">
        <f>IF('Raw Scores'!P567=0, 0, _xlfn.NORM.DIST('Raw Scores'!P567,'Raw Scores'!P$2,'Raw Scores'!P$3,TRUE))</f>
        <v>0</v>
      </c>
      <c r="AW565" s="8">
        <f t="shared" si="259"/>
        <v>0</v>
      </c>
      <c r="AX565" s="45">
        <f>IFERROR(_xlfn.IFNA((J565*$J$3+L565*$L$3+R565*$R$3+Z565*$Z$3+AL565*$AL$3+AR565*$AR$3+AT565*$AT$3+AV565*$AV$3)/VLOOKUP(A565,CTP_Export!$D$1:$AN$953,37,0),0),0)</f>
        <v>1.5576013982298485E-8</v>
      </c>
      <c r="AY565">
        <f t="shared" si="261"/>
        <v>1.6831199295830364E-8</v>
      </c>
      <c r="AZ565">
        <f t="array" ref="AZ565">IF(COUNTIF(C:C, C565) &gt; 1, STDEV(IF(C:C=C565,AX:AX)), 0)</f>
        <v>4.0335833118346538E-8</v>
      </c>
      <c r="BA565" s="50">
        <f>IF(VLOOKUP(A565,CTP_Export!$D$1:$AN$953,37,0)&gt;0,IF(COUNTIF(C:C,C565)&gt;1,IFERROR(_xlfn.NORM.DIST(AX565,AY565,AZ565,TRUE),0)*1,0),0)</f>
        <v>0.48758757046057177</v>
      </c>
    </row>
    <row r="566" spans="1:53">
      <c r="A566" s="8" t="str">
        <f>'Raw Scores'!A568</f>
        <v>Hrnt4b1</v>
      </c>
      <c r="B566" s="8" t="str">
        <f>IF(_xlfn.XLOOKUP(A566,CTP_Export!D:D,CTP_Export!K:K,,0)=0, _xlfn.XLOOKUP(A566,CTP_Export!D:D,CTP_Export!F:F,,0), _xlfn.XLOOKUP(A566,CTP_Export!D:D,CTP_Export!K:K,,0))</f>
        <v>NC-55 is proposed to be a 2 lane Major Thoroughfare between Depot Street and NC 55 Bypass. An AADT of 13000 is expected in the planning horizon year (2055) which would cause NC-55 to operate inefficiently in 2055. The purpose of this project is to reduce congestion so NC-55 will operate more efficiently in 2055</v>
      </c>
      <c r="C566" s="8" t="str">
        <f>_xlfn.IFNA(_xlfn.XLOOKUP(A566,CTP_Export!D:D,CTP_Export!AM:AM,,0),"")</f>
        <v>Center Turn Lane</v>
      </c>
      <c r="D566" s="79" t="str">
        <f>_xlfn.IFNA(_xlfn.XLOOKUP(A566,CTP_Export!D:D,CTP_Export!AK:AK,,0),"")</f>
        <v>Harnett</v>
      </c>
      <c r="E566" s="79" t="str">
        <f>_xlfn.IFNA(_xlfn.XLOOKUP(A566,CTP_Export!D:D,CTP_Export!CL:CL,,0),"")</f>
        <v>Regional</v>
      </c>
      <c r="F566" s="79">
        <f t="shared" si="260"/>
        <v>397</v>
      </c>
      <c r="G566" s="79">
        <f>_xlfn.XLOOKUP(A566,CTP_Export!$D$2:$D$1245,CTP_Export!AX$2:AX$1245, "-",0)</f>
        <v>278.36594230714701</v>
      </c>
      <c r="H566" s="20">
        <f t="shared" si="233"/>
        <v>0.29252091458841467</v>
      </c>
      <c r="I566" s="8">
        <f t="shared" si="234"/>
        <v>0.29252091458841467</v>
      </c>
      <c r="J566" s="53">
        <f>'Raw Scores'!B568/100</f>
        <v>0.26142474358268097</v>
      </c>
      <c r="K566" s="8">
        <f t="shared" si="235"/>
        <v>0.26142474358268097</v>
      </c>
      <c r="L566" s="54">
        <f>IF('Raw Scores'!C568=0, 0, _xlfn.NORM.DIST('Raw Scores'!C568,'Raw Scores'!C$2,'Raw Scores'!C$3,TRUE))</f>
        <v>0.74450896950848622</v>
      </c>
      <c r="M566" s="8">
        <f t="shared" si="236"/>
        <v>0.74450896950848622</v>
      </c>
      <c r="N566" s="20">
        <f>IF('Raw Scores'!D568=0, 0, _xlfn.NORM.DIST('Raw Scores'!D568,'Raw Scores'!D$2,'Raw Scores'!D$3,TRUE))</f>
        <v>0</v>
      </c>
      <c r="O566" s="8">
        <f t="shared" si="237"/>
        <v>0</v>
      </c>
      <c r="P566" s="20">
        <f>IF('Raw Scores'!F568=0, 0, _xlfn.NORM.DIST('Raw Scores'!F568,'Raw Scores'!F$2,'Raw Scores'!F$3,TRUE))</f>
        <v>0.53006819926827897</v>
      </c>
      <c r="Q566" s="20">
        <f t="shared" si="238"/>
        <v>0.53006819926827897</v>
      </c>
      <c r="R566" s="55">
        <f t="shared" si="239"/>
        <v>0.26503409963413949</v>
      </c>
      <c r="S566" s="8">
        <f t="shared" si="240"/>
        <v>0.26503409963413949</v>
      </c>
      <c r="T566" s="20">
        <f>IF('Raw Scores'!E568=0, 0, _xlfn.NORM.DIST('Raw Scores'!E568,'Raw Scores'!E$2,'Raw Scores'!E$3,TRUE))</f>
        <v>0</v>
      </c>
      <c r="U566" s="20">
        <f t="shared" si="241"/>
        <v>0</v>
      </c>
      <c r="V566" s="20">
        <f>IF('Raw Scores'!G568=0, 0, _xlfn.NORM.DIST('Raw Scores'!G568,'Raw Scores'!G$2,'Raw Scores'!G$3,TRUE))</f>
        <v>0.52930080847029304</v>
      </c>
      <c r="W566" s="8">
        <f t="shared" si="242"/>
        <v>0.52930080847029304</v>
      </c>
      <c r="X566" s="20">
        <f>IF('Raw Scores'!L568=0, 0, _xlfn.NORM.DIST('Raw Scores'!L568,'Raw Scores'!L$2,'Raw Scores'!L$3,TRUE))</f>
        <v>0.33130459307810289</v>
      </c>
      <c r="Y566" s="20">
        <f t="shared" si="243"/>
        <v>0.33130459307810289</v>
      </c>
      <c r="Z566" s="41">
        <f t="shared" si="244"/>
        <v>0.28686846718279863</v>
      </c>
      <c r="AA566" s="8">
        <f t="shared" si="245"/>
        <v>0.28686846718279863</v>
      </c>
      <c r="AB566" s="20">
        <f>IF('Raw Scores'!H568=0, 0, _xlfn.NORM.DIST('Raw Scores'!H568,'Raw Scores'!H$2,'Raw Scores'!H$3,TRUE))</f>
        <v>0.29935765264172753</v>
      </c>
      <c r="AC566" s="8">
        <f t="shared" si="246"/>
        <v>0.29935765264172753</v>
      </c>
      <c r="AD566" s="20">
        <f>IF('Raw Scores'!I568=0, 0, _xlfn.NORM.DIST('Raw Scores'!I568,'Raw Scores'!I$2,'Raw Scores'!I$3,TRUE))</f>
        <v>0.21979786845554206</v>
      </c>
      <c r="AE566" s="8">
        <f t="shared" si="247"/>
        <v>0.21979786845554206</v>
      </c>
      <c r="AF566" s="20">
        <f>IF('Raw Scores'!J568=0, 0, _xlfn.NORM.DIST('Raw Scores'!J568,'Raw Scores'!J$2,'Raw Scores'!J$3,TRUE))</f>
        <v>0</v>
      </c>
      <c r="AG566" s="8">
        <f t="shared" si="248"/>
        <v>0</v>
      </c>
      <c r="AH566" s="20">
        <f>IF('Raw Scores'!K568=0, 0, _xlfn.NORM.DIST('Raw Scores'!K568,'Raw Scores'!K$2,'Raw Scores'!K$3,TRUE))</f>
        <v>0</v>
      </c>
      <c r="AI566" s="8">
        <f t="shared" si="249"/>
        <v>0</v>
      </c>
      <c r="AJ566" s="20">
        <f t="shared" si="250"/>
        <v>0</v>
      </c>
      <c r="AK566" s="8">
        <f t="shared" si="251"/>
        <v>0</v>
      </c>
      <c r="AL566" s="42">
        <f t="shared" si="252"/>
        <v>0.17305184036575652</v>
      </c>
      <c r="AM566" s="8">
        <f t="shared" si="253"/>
        <v>0.17305184036575652</v>
      </c>
      <c r="AN566" s="20">
        <f>IF('Raw Scores'!M568=0, 0, _xlfn.NORM.DIST('Raw Scores'!M568,'Raw Scores'!M$2,'Raw Scores'!M$3,TRUE))</f>
        <v>0.43269819046054092</v>
      </c>
      <c r="AO566" s="8">
        <f t="shared" si="254"/>
        <v>0.43269819046054092</v>
      </c>
      <c r="AP566" s="20">
        <f>IF('Raw Scores'!N568=0, 0, _xlfn.NORM.DIST('Raw Scores'!N568,'Raw Scores'!N$2,'Raw Scores'!N$3,TRUE))</f>
        <v>0.983655724810374</v>
      </c>
      <c r="AQ566" s="8">
        <f t="shared" si="255"/>
        <v>0.983655724810374</v>
      </c>
      <c r="AR566" s="43">
        <f t="shared" si="256"/>
        <v>0.70817695763545752</v>
      </c>
      <c r="AS566" s="8">
        <f t="shared" si="257"/>
        <v>0.70817695763545752</v>
      </c>
      <c r="AT566" s="44">
        <f>IF('Raw Scores'!O568=0, 0, _xlfn.NORM.DIST('Raw Scores'!O568,'Raw Scores'!O$2,'Raw Scores'!O$3,TRUE))</f>
        <v>0.5136781985339316</v>
      </c>
      <c r="AU566" s="8">
        <f t="shared" si="258"/>
        <v>0.5136781985339316</v>
      </c>
      <c r="AV566" s="17">
        <f>IF('Raw Scores'!P568=0, 0, _xlfn.NORM.DIST('Raw Scores'!P568,'Raw Scores'!P$2,'Raw Scores'!P$3,TRUE))</f>
        <v>0</v>
      </c>
      <c r="AW566" s="8">
        <f t="shared" si="259"/>
        <v>0</v>
      </c>
      <c r="AX566" s="45">
        <f>IFERROR(_xlfn.IFNA((J566*$J$3+L566*$L$3+R566*$R$3+Z566*$Z$3+AL566*$AL$3+AR566*$AR$3+AT566*$AT$3+AV566*$AV$3)/VLOOKUP(A566,CTP_Export!$D$1:$AN$953,37,0),0),0)</f>
        <v>4.1015642144008697E-9</v>
      </c>
      <c r="AY566">
        <f t="shared" si="261"/>
        <v>1.6831199295830364E-8</v>
      </c>
      <c r="AZ566">
        <f t="array" ref="AZ566">IF(COUNTIF(C:C, C566) &gt; 1, STDEV(IF(C:C=C566,AX:AX)), 0)</f>
        <v>4.0335833118346538E-8</v>
      </c>
      <c r="BA566" s="50">
        <f>IF(VLOOKUP(A566,CTP_Export!$D$1:$AN$953,37,0)&gt;0,IF(COUNTIF(C:C,C566)&gt;1,IFERROR(_xlfn.NORM.DIST(AX566,AY566,AZ566,TRUE),0)*1,0),0)</f>
        <v>0.37615639858719563</v>
      </c>
    </row>
    <row r="567" spans="1:53">
      <c r="A567" s="8" t="str">
        <f>'Raw Scores'!A569</f>
        <v>Hrnt4b2</v>
      </c>
      <c r="B567" s="8" t="str">
        <f>IF(_xlfn.XLOOKUP(A567,CTP_Export!D:D,CTP_Export!K:K,,0)=0, _xlfn.XLOOKUP(A567,CTP_Export!D:D,CTP_Export!F:F,,0), _xlfn.XLOOKUP(A567,CTP_Export!D:D,CTP_Export!K:K,,0))</f>
        <v>NC-55 is proposed to be a 4 lane Boulevard between NC 55 Bypass and Oak Grove Church Rd. An AADT of 11000 is expected in the planning horizon year (2055) which would cause NC-55 to operate inefficiently in 2055. The purpose of this project is to reduce congestion so NC-55 will operate more efficiently in 2055</v>
      </c>
      <c r="C567" s="8" t="str">
        <f>_xlfn.IFNA(_xlfn.XLOOKUP(A567,CTP_Export!D:D,CTP_Export!AM:AM,,0),"")</f>
        <v>Widening</v>
      </c>
      <c r="D567" s="79" t="str">
        <f>_xlfn.IFNA(_xlfn.XLOOKUP(A567,CTP_Export!D:D,CTP_Export!AK:AK,,0),"")</f>
        <v>Harnett</v>
      </c>
      <c r="E567" s="79" t="str">
        <f>_xlfn.IFNA(_xlfn.XLOOKUP(A567,CTP_Export!D:D,CTP_Export!CL:CL,,0),"")</f>
        <v>Regional</v>
      </c>
      <c r="F567" s="79">
        <f t="shared" si="260"/>
        <v>34</v>
      </c>
      <c r="G567" s="79">
        <f>_xlfn.XLOOKUP(A567,CTP_Export!$D$2:$D$1245,CTP_Export!AX$2:AX$1245, "-",0)</f>
        <v>0</v>
      </c>
      <c r="H567" s="20">
        <f t="shared" si="233"/>
        <v>0.46191772691690541</v>
      </c>
      <c r="I567" s="8">
        <f t="shared" si="234"/>
        <v>0.46191772691690541</v>
      </c>
      <c r="J567" s="53">
        <f>'Raw Scores'!B569/100</f>
        <v>0.50443051516943005</v>
      </c>
      <c r="K567" s="8">
        <f t="shared" si="235"/>
        <v>0.50443051516943005</v>
      </c>
      <c r="L567" s="54">
        <f>IF('Raw Scores'!C569=0, 0, _xlfn.NORM.DIST('Raw Scores'!C569,'Raw Scores'!C$2,'Raw Scores'!C$3,TRUE))</f>
        <v>0.64440257586721528</v>
      </c>
      <c r="M567" s="8">
        <f t="shared" si="236"/>
        <v>0.64440257586721528</v>
      </c>
      <c r="N567" s="20">
        <f>IF('Raw Scores'!D569=0, 0, _xlfn.NORM.DIST('Raw Scores'!D569,'Raw Scores'!D$2,'Raw Scores'!D$3,TRUE))</f>
        <v>0.24767303553000947</v>
      </c>
      <c r="O567" s="8">
        <f t="shared" si="237"/>
        <v>0.24767303553000947</v>
      </c>
      <c r="P567" s="20">
        <f>IF('Raw Scores'!F569=0, 0, _xlfn.NORM.DIST('Raw Scores'!F569,'Raw Scores'!F$2,'Raw Scores'!F$3,TRUE))</f>
        <v>0.53012291846972404</v>
      </c>
      <c r="Q567" s="20">
        <f t="shared" si="238"/>
        <v>0.53012291846972404</v>
      </c>
      <c r="R567" s="55">
        <f t="shared" si="239"/>
        <v>0.38889797699986672</v>
      </c>
      <c r="S567" s="8">
        <f t="shared" si="240"/>
        <v>0.38889797699986672</v>
      </c>
      <c r="T567" s="20">
        <f>IF('Raw Scores'!E569=0, 0, _xlfn.NORM.DIST('Raw Scores'!E569,'Raw Scores'!E$2,'Raw Scores'!E$3,TRUE))</f>
        <v>0.28275221586031607</v>
      </c>
      <c r="U567" s="20">
        <f t="shared" si="241"/>
        <v>0.28275221586031607</v>
      </c>
      <c r="V567" s="20">
        <f>IF('Raw Scores'!G569=0, 0, _xlfn.NORM.DIST('Raw Scores'!G569,'Raw Scores'!G$2,'Raw Scores'!G$3,TRUE))</f>
        <v>0.52932144426660488</v>
      </c>
      <c r="W567" s="8">
        <f t="shared" si="242"/>
        <v>0.52932144426660488</v>
      </c>
      <c r="X567" s="20">
        <f>IF('Raw Scores'!L569=0, 0, _xlfn.NORM.DIST('Raw Scores'!L569,'Raw Scores'!L$2,'Raw Scores'!L$3,TRUE))</f>
        <v>0.33130459307810289</v>
      </c>
      <c r="Y567" s="20">
        <f t="shared" si="243"/>
        <v>0.33130459307810289</v>
      </c>
      <c r="Z567" s="41">
        <f t="shared" si="244"/>
        <v>0.38112608440167456</v>
      </c>
      <c r="AA567" s="8">
        <f t="shared" si="245"/>
        <v>0.38112608440167456</v>
      </c>
      <c r="AB567" s="20">
        <f>IF('Raw Scores'!H569=0, 0, _xlfn.NORM.DIST('Raw Scores'!H569,'Raw Scores'!H$2,'Raw Scores'!H$3,TRUE))</f>
        <v>0.85640923707707273</v>
      </c>
      <c r="AC567" s="8">
        <f t="shared" si="246"/>
        <v>0.85640923707707273</v>
      </c>
      <c r="AD567" s="20">
        <f>IF('Raw Scores'!I569=0, 0, _xlfn.NORM.DIST('Raw Scores'!I569,'Raw Scores'!I$2,'Raw Scores'!I$3,TRUE))</f>
        <v>0.77428066600467216</v>
      </c>
      <c r="AE567" s="8">
        <f t="shared" si="247"/>
        <v>0.77428066600467216</v>
      </c>
      <c r="AF567" s="20">
        <f>IF('Raw Scores'!J569=0, 0, _xlfn.NORM.DIST('Raw Scores'!J569,'Raw Scores'!J$2,'Raw Scores'!J$3,TRUE))</f>
        <v>0</v>
      </c>
      <c r="AG567" s="8">
        <f t="shared" si="248"/>
        <v>0</v>
      </c>
      <c r="AH567" s="20">
        <f>IF('Raw Scores'!K569=0, 0, _xlfn.NORM.DIST('Raw Scores'!K569,'Raw Scores'!K$2,'Raw Scores'!K$3,TRUE))</f>
        <v>0</v>
      </c>
      <c r="AI567" s="8">
        <f t="shared" si="249"/>
        <v>0</v>
      </c>
      <c r="AJ567" s="20">
        <f t="shared" si="250"/>
        <v>0</v>
      </c>
      <c r="AK567" s="8">
        <f t="shared" si="251"/>
        <v>0</v>
      </c>
      <c r="AL567" s="42">
        <f t="shared" si="252"/>
        <v>0.54356330102724826</v>
      </c>
      <c r="AM567" s="8">
        <f t="shared" si="253"/>
        <v>0.54356330102724826</v>
      </c>
      <c r="AN567" s="20">
        <f>IF('Raw Scores'!M569=0, 0, _xlfn.NORM.DIST('Raw Scores'!M569,'Raw Scores'!M$2,'Raw Scores'!M$3,TRUE))</f>
        <v>0.43269819046054092</v>
      </c>
      <c r="AO567" s="8">
        <f t="shared" si="254"/>
        <v>0.43269819046054092</v>
      </c>
      <c r="AP567" s="20">
        <f>IF('Raw Scores'!N569=0, 0, _xlfn.NORM.DIST('Raw Scores'!N569,'Raw Scores'!N$2,'Raw Scores'!N$3,TRUE))</f>
        <v>0.60329787622598274</v>
      </c>
      <c r="AQ567" s="8">
        <f t="shared" si="255"/>
        <v>0.60329787622598274</v>
      </c>
      <c r="AR567" s="43">
        <f t="shared" si="256"/>
        <v>0.51799803334326189</v>
      </c>
      <c r="AS567" s="8">
        <f t="shared" si="257"/>
        <v>0.51799803334326189</v>
      </c>
      <c r="AT567" s="44">
        <f>IF('Raw Scores'!O569=0, 0, _xlfn.NORM.DIST('Raw Scores'!O569,'Raw Scores'!O$2,'Raw Scores'!O$3,TRUE))</f>
        <v>0.52249062852529038</v>
      </c>
      <c r="AU567" s="8">
        <f t="shared" si="258"/>
        <v>0.52249062852529038</v>
      </c>
      <c r="AV567" s="17">
        <f>IF('Raw Scores'!P569=0, 0, _xlfn.NORM.DIST('Raw Scores'!P569,'Raw Scores'!P$2,'Raw Scores'!P$3,TRUE))</f>
        <v>0</v>
      </c>
      <c r="AW567" s="8">
        <f t="shared" si="259"/>
        <v>0</v>
      </c>
      <c r="AX567" s="45">
        <f>IFERROR(_xlfn.IFNA((J567*$J$3+L567*$L$3+R567*$R$3+Z567*$Z$3+AL567*$AL$3+AR567*$AR$3+AT567*$AT$3+AV567*$AV$3)/VLOOKUP(A567,CTP_Export!$D$1:$AN$953,37,0),0),0)</f>
        <v>1.3854655632290418E-8</v>
      </c>
      <c r="AY567">
        <f t="shared" si="261"/>
        <v>1.0293640434885006E-8</v>
      </c>
      <c r="AZ567">
        <f t="array" ref="AZ567">IF(COUNTIF(C:C, C567) &gt; 1, STDEV(IF(C:C=C567,AX:AX)), 0)</f>
        <v>1.959515603841011E-8</v>
      </c>
      <c r="BA567" s="50">
        <f>IF(VLOOKUP(A567,CTP_Export!$D$1:$AN$953,37,0)&gt;0,IF(COUNTIF(C:C,C567)&gt;1,IFERROR(_xlfn.NORM.DIST(AX567,AY567,AZ567,TRUE),0)*1,0),0)</f>
        <v>0.57210243879448486</v>
      </c>
    </row>
    <row r="568" spans="1:53">
      <c r="A568" s="8" t="str">
        <f>'Raw Scores'!A570</f>
        <v>Hrnt4b3</v>
      </c>
      <c r="B568" s="8" t="str">
        <f>IF(_xlfn.XLOOKUP(A568,CTP_Export!D:D,CTP_Export!K:K,,0)=0, _xlfn.XLOOKUP(A568,CTP_Export!D:D,CTP_Export!F:F,,0), _xlfn.XLOOKUP(A568,CTP_Export!D:D,CTP_Export!K:K,,0))</f>
        <v>NC-55 is proposed to be a 4 lane Boulevard between Oak Grove Church Rd and Old Stage Rd. An AADT of 10000 is expected in the planning horizon year (2055) which would cause NC-55 to operate inefficiently in 2055. The purpose of this project is to reduce congestion so NC-55 will operate more efficiently in 2055</v>
      </c>
      <c r="C568" s="8" t="str">
        <f>_xlfn.IFNA(_xlfn.XLOOKUP(A568,CTP_Export!D:D,CTP_Export!AM:AM,,0),"")</f>
        <v>Widening</v>
      </c>
      <c r="D568" s="79" t="str">
        <f>_xlfn.IFNA(_xlfn.XLOOKUP(A568,CTP_Export!D:D,CTP_Export!AK:AK,,0),"")</f>
        <v>Harnett</v>
      </c>
      <c r="E568" s="79" t="str">
        <f>_xlfn.IFNA(_xlfn.XLOOKUP(A568,CTP_Export!D:D,CTP_Export!CL:CL,,0),"")</f>
        <v>Regional</v>
      </c>
      <c r="F568" s="79">
        <f t="shared" si="260"/>
        <v>184</v>
      </c>
      <c r="G568" s="79">
        <f>_xlfn.XLOOKUP(A568,CTP_Export!$D$2:$D$1245,CTP_Export!AX$2:AX$1245, "-",0)</f>
        <v>561.71501266812095</v>
      </c>
      <c r="H568" s="20">
        <f t="shared" si="233"/>
        <v>0.37074430858511354</v>
      </c>
      <c r="I568" s="8">
        <f t="shared" si="234"/>
        <v>0.37074430858511354</v>
      </c>
      <c r="J568" s="53">
        <f>'Raw Scores'!B570/100</f>
        <v>0.205348313059318</v>
      </c>
      <c r="K568" s="8">
        <f t="shared" si="235"/>
        <v>0.205348313059318</v>
      </c>
      <c r="L568" s="54">
        <f>IF('Raw Scores'!C570=0, 0, _xlfn.NORM.DIST('Raw Scores'!C570,'Raw Scores'!C$2,'Raw Scores'!C$3,TRUE))</f>
        <v>0.3882527225511786</v>
      </c>
      <c r="M568" s="8">
        <f t="shared" si="236"/>
        <v>0.3882527225511786</v>
      </c>
      <c r="N568" s="20">
        <f>IF('Raw Scores'!D570=0, 0, _xlfn.NORM.DIST('Raw Scores'!D570,'Raw Scores'!D$2,'Raw Scores'!D$3,TRUE))</f>
        <v>0.25532368586481685</v>
      </c>
      <c r="O568" s="8">
        <f t="shared" si="237"/>
        <v>0.25532368586481685</v>
      </c>
      <c r="P568" s="20">
        <f>IF('Raw Scores'!F570=0, 0, _xlfn.NORM.DIST('Raw Scores'!F570,'Raw Scores'!F$2,'Raw Scores'!F$3,TRUE))</f>
        <v>0.53012672071189315</v>
      </c>
      <c r="Q568" s="20">
        <f t="shared" si="238"/>
        <v>0.53012672071189315</v>
      </c>
      <c r="R568" s="55">
        <f t="shared" si="239"/>
        <v>0.39272520328835503</v>
      </c>
      <c r="S568" s="8">
        <f t="shared" si="240"/>
        <v>0.39272520328835503</v>
      </c>
      <c r="T568" s="20">
        <f>IF('Raw Scores'!E570=0, 0, _xlfn.NORM.DIST('Raw Scores'!E570,'Raw Scores'!E$2,'Raw Scores'!E$3,TRUE))</f>
        <v>0.28761420881547539</v>
      </c>
      <c r="U568" s="20">
        <f t="shared" si="241"/>
        <v>0.28761420881547539</v>
      </c>
      <c r="V568" s="20">
        <f>IF('Raw Scores'!G570=0, 0, _xlfn.NORM.DIST('Raw Scores'!G570,'Raw Scores'!G$2,'Raw Scores'!G$3,TRUE))</f>
        <v>0.52932322257202358</v>
      </c>
      <c r="W568" s="8">
        <f t="shared" si="242"/>
        <v>0.52932322257202358</v>
      </c>
      <c r="X568" s="20">
        <f>IF('Raw Scores'!L570=0, 0, _xlfn.NORM.DIST('Raw Scores'!L570,'Raw Scores'!L$2,'Raw Scores'!L$3,TRUE))</f>
        <v>0.2041260242305333</v>
      </c>
      <c r="Y568" s="20">
        <f t="shared" si="243"/>
        <v>0.2041260242305333</v>
      </c>
      <c r="Z568" s="41">
        <f t="shared" si="244"/>
        <v>0.34035448520601075</v>
      </c>
      <c r="AA568" s="8">
        <f t="shared" si="245"/>
        <v>0.34035448520601075</v>
      </c>
      <c r="AB568" s="20">
        <f>IF('Raw Scores'!H570=0, 0, _xlfn.NORM.DIST('Raw Scores'!H570,'Raw Scores'!H$2,'Raw Scores'!H$3,TRUE))</f>
        <v>0.84339643353690907</v>
      </c>
      <c r="AC568" s="8">
        <f t="shared" si="246"/>
        <v>0.84339643353690907</v>
      </c>
      <c r="AD568" s="20">
        <f>IF('Raw Scores'!I570=0, 0, _xlfn.NORM.DIST('Raw Scores'!I570,'Raw Scores'!I$2,'Raw Scores'!I$3,TRUE))</f>
        <v>0.81373288654813736</v>
      </c>
      <c r="AE568" s="8">
        <f t="shared" si="247"/>
        <v>0.81373288654813736</v>
      </c>
      <c r="AF568" s="20">
        <f>IF('Raw Scores'!J570=0, 0, _xlfn.NORM.DIST('Raw Scores'!J570,'Raw Scores'!J$2,'Raw Scores'!J$3,TRUE))</f>
        <v>0</v>
      </c>
      <c r="AG568" s="8">
        <f t="shared" si="248"/>
        <v>0</v>
      </c>
      <c r="AH568" s="20">
        <f>IF('Raw Scores'!K570=0, 0, _xlfn.NORM.DIST('Raw Scores'!K570,'Raw Scores'!K$2,'Raw Scores'!K$3,TRUE))</f>
        <v>0</v>
      </c>
      <c r="AI568" s="8">
        <f t="shared" si="249"/>
        <v>0</v>
      </c>
      <c r="AJ568" s="20">
        <f t="shared" si="250"/>
        <v>0</v>
      </c>
      <c r="AK568" s="8">
        <f t="shared" si="251"/>
        <v>0</v>
      </c>
      <c r="AL568" s="42">
        <f t="shared" si="252"/>
        <v>0.55237644002834885</v>
      </c>
      <c r="AM568" s="8">
        <f t="shared" si="253"/>
        <v>0.55237644002834885</v>
      </c>
      <c r="AN568" s="20">
        <f>IF('Raw Scores'!M570=0, 0, _xlfn.NORM.DIST('Raw Scores'!M570,'Raw Scores'!M$2,'Raw Scores'!M$3,TRUE))</f>
        <v>0.44463665034419486</v>
      </c>
      <c r="AO568" s="8">
        <f t="shared" si="254"/>
        <v>0.44463665034419486</v>
      </c>
      <c r="AP568" s="20">
        <f>IF('Raw Scores'!N570=0, 0, _xlfn.NORM.DIST('Raw Scores'!N570,'Raw Scores'!N$2,'Raw Scores'!N$3,TRUE))</f>
        <v>0.60083100058682748</v>
      </c>
      <c r="AQ568" s="8">
        <f t="shared" si="255"/>
        <v>0.60083100058682748</v>
      </c>
      <c r="AR568" s="43">
        <f t="shared" si="256"/>
        <v>0.52273382546551117</v>
      </c>
      <c r="AS568" s="8">
        <f t="shared" si="257"/>
        <v>0.52273382546551117</v>
      </c>
      <c r="AT568" s="44">
        <f>IF('Raw Scores'!O570=0, 0, _xlfn.NORM.DIST('Raw Scores'!O570,'Raw Scores'!O$2,'Raw Scores'!O$3,TRUE))</f>
        <v>0.52690609257254917</v>
      </c>
      <c r="AU568" s="8">
        <f t="shared" si="258"/>
        <v>0.52690609257254917</v>
      </c>
      <c r="AV568" s="17">
        <f>IF('Raw Scores'!P570=0, 0, _xlfn.NORM.DIST('Raw Scores'!P570,'Raw Scores'!P$2,'Raw Scores'!P$3,TRUE))</f>
        <v>0</v>
      </c>
      <c r="AW568" s="8">
        <f t="shared" si="259"/>
        <v>0</v>
      </c>
      <c r="AX568" s="45">
        <f>IFERROR(_xlfn.IFNA((J568*$J$3+L568*$L$3+R568*$R$3+Z568*$Z$3+AL568*$AL$3+AR568*$AR$3+AT568*$AT$3+AV568*$AV$3)/VLOOKUP(A568,CTP_Export!$D$1:$AN$953,37,0),0),0)</f>
        <v>8.2741104959847981E-9</v>
      </c>
      <c r="AY568">
        <f t="shared" si="261"/>
        <v>1.0293640434885006E-8</v>
      </c>
      <c r="AZ568">
        <f t="array" ref="AZ568">IF(COUNTIF(C:C, C568) &gt; 1, STDEV(IF(C:C=C568,AX:AX)), 0)</f>
        <v>1.959515603841011E-8</v>
      </c>
      <c r="BA568" s="50">
        <f>IF(VLOOKUP(A568,CTP_Export!$D$1:$AN$953,37,0)&gt;0,IF(COUNTIF(C:C,C568)&gt;1,IFERROR(_xlfn.NORM.DIST(AX568,AY568,AZ568,TRUE),0)*1,0),0)</f>
        <v>0.45895659913414283</v>
      </c>
    </row>
    <row r="569" spans="1:53">
      <c r="A569" s="8" t="str">
        <f>'Raw Scores'!A571</f>
        <v>Hrnt5</v>
      </c>
      <c r="B569" s="8" t="str">
        <f>IF(_xlfn.XLOOKUP(A569,CTP_Export!D:D,CTP_Export!K:K,,0)=0, _xlfn.XLOOKUP(A569,CTP_Export!D:D,CTP_Export!F:F,,0), _xlfn.XLOOKUP(A569,CTP_Export!D:D,CTP_Export!K:K,,0))</f>
        <v>US 401 is proposed to be a 4 lane Boulevard between Fuquay-Varina and Lillington UPD. An AADT of 18000 is expected in the planning horizon year (2055) which would cause US 401 to operate inefficiently in 2055. The purpose of this project is to reduce congestion so US 401 will operate more efficiently in 2055</v>
      </c>
      <c r="C569" s="8" t="str">
        <f>_xlfn.IFNA(_xlfn.XLOOKUP(A569,CTP_Export!D:D,CTP_Export!AM:AM,,0),"")</f>
        <v>Widening</v>
      </c>
      <c r="D569" s="79" t="str">
        <f>_xlfn.IFNA(_xlfn.XLOOKUP(A569,CTP_Export!D:D,CTP_Export!AK:AK,,0),"")</f>
        <v>Harnett</v>
      </c>
      <c r="E569" s="79" t="str">
        <f>_xlfn.IFNA(_xlfn.XLOOKUP(A569,CTP_Export!D:D,CTP_Export!CL:CL,,0),"")</f>
        <v>Regional</v>
      </c>
      <c r="F569" s="79">
        <f t="shared" si="260"/>
        <v>337</v>
      </c>
      <c r="G569" s="79">
        <f>_xlfn.XLOOKUP(A569,CTP_Export!$D$2:$D$1245,CTP_Export!AX$2:AX$1245, "-",0)</f>
        <v>13.306172082680099</v>
      </c>
      <c r="H569" s="20">
        <f t="shared" si="233"/>
        <v>0.31587796157663184</v>
      </c>
      <c r="I569" s="8">
        <f t="shared" si="234"/>
        <v>0.31587796157663184</v>
      </c>
      <c r="J569" s="53">
        <f>'Raw Scores'!B571/100</f>
        <v>0.58793924739102299</v>
      </c>
      <c r="K569" s="8">
        <f t="shared" si="235"/>
        <v>0.58793924739102299</v>
      </c>
      <c r="L569" s="54">
        <f>IF('Raw Scores'!C571=0, 0, _xlfn.NORM.DIST('Raw Scores'!C571,'Raw Scores'!C$2,'Raw Scores'!C$3,TRUE))</f>
        <v>0.45893818940036851</v>
      </c>
      <c r="M569" s="8">
        <f t="shared" si="236"/>
        <v>0.45893818940036851</v>
      </c>
      <c r="N569" s="20">
        <f>IF('Raw Scores'!D571=0, 0, _xlfn.NORM.DIST('Raw Scores'!D571,'Raw Scores'!D$2,'Raw Scores'!D$3,TRUE))</f>
        <v>0</v>
      </c>
      <c r="O569" s="8">
        <f t="shared" si="237"/>
        <v>0</v>
      </c>
      <c r="P569" s="20">
        <f>IF('Raw Scores'!F571=0, 0, _xlfn.NORM.DIST('Raw Scores'!F571,'Raw Scores'!F$2,'Raw Scores'!F$3,TRUE))</f>
        <v>0.52832260517801244</v>
      </c>
      <c r="Q569" s="20">
        <f t="shared" si="238"/>
        <v>0.52832260517801244</v>
      </c>
      <c r="R569" s="55">
        <f t="shared" si="239"/>
        <v>0.26416130258900622</v>
      </c>
      <c r="S569" s="8">
        <f t="shared" si="240"/>
        <v>0.26416130258900622</v>
      </c>
      <c r="T569" s="20">
        <f>IF('Raw Scores'!E571=0, 0, _xlfn.NORM.DIST('Raw Scores'!E571,'Raw Scores'!E$2,'Raw Scores'!E$3,TRUE))</f>
        <v>0.30122780584651498</v>
      </c>
      <c r="U569" s="20">
        <f t="shared" si="241"/>
        <v>0.30122780584651498</v>
      </c>
      <c r="V569" s="20">
        <f>IF('Raw Scores'!G571=0, 0, _xlfn.NORM.DIST('Raw Scores'!G571,'Raw Scores'!G$2,'Raw Scores'!G$3,TRUE))</f>
        <v>0.52782269781089008</v>
      </c>
      <c r="W569" s="8">
        <f t="shared" si="242"/>
        <v>0.52782269781089008</v>
      </c>
      <c r="X569" s="20">
        <f>IF('Raw Scores'!L571=0, 0, _xlfn.NORM.DIST('Raw Scores'!L571,'Raw Scores'!L$2,'Raw Scores'!L$3,TRUE))</f>
        <v>0.38672585408873628</v>
      </c>
      <c r="Y569" s="20">
        <f t="shared" si="243"/>
        <v>0.38672585408873628</v>
      </c>
      <c r="Z569" s="41">
        <f t="shared" si="244"/>
        <v>0.40525878591538045</v>
      </c>
      <c r="AA569" s="8">
        <f t="shared" si="245"/>
        <v>0.40525878591538045</v>
      </c>
      <c r="AB569" s="20">
        <f>IF('Raw Scores'!H571=0, 0, _xlfn.NORM.DIST('Raw Scores'!H571,'Raw Scores'!H$2,'Raw Scores'!H$3,TRUE))</f>
        <v>0</v>
      </c>
      <c r="AC569" s="8">
        <f t="shared" si="246"/>
        <v>0</v>
      </c>
      <c r="AD569" s="20">
        <f>IF('Raw Scores'!I571=0, 0, _xlfn.NORM.DIST('Raw Scores'!I571,'Raw Scores'!I$2,'Raw Scores'!I$3,TRUE))</f>
        <v>0</v>
      </c>
      <c r="AE569" s="8">
        <f t="shared" si="247"/>
        <v>0</v>
      </c>
      <c r="AF569" s="20">
        <f>IF('Raw Scores'!J571=0, 0, _xlfn.NORM.DIST('Raw Scores'!J571,'Raw Scores'!J$2,'Raw Scores'!J$3,TRUE))</f>
        <v>0</v>
      </c>
      <c r="AG569" s="8">
        <f t="shared" si="248"/>
        <v>0</v>
      </c>
      <c r="AH569" s="20">
        <f>IF('Raw Scores'!K571=0, 0, _xlfn.NORM.DIST('Raw Scores'!K571,'Raw Scores'!K$2,'Raw Scores'!K$3,TRUE))</f>
        <v>0</v>
      </c>
      <c r="AI569" s="8">
        <f t="shared" si="249"/>
        <v>0</v>
      </c>
      <c r="AJ569" s="20">
        <f t="shared" si="250"/>
        <v>0</v>
      </c>
      <c r="AK569" s="8">
        <f t="shared" si="251"/>
        <v>0</v>
      </c>
      <c r="AL569" s="42">
        <f t="shared" si="252"/>
        <v>0</v>
      </c>
      <c r="AM569" s="8">
        <f t="shared" si="253"/>
        <v>0</v>
      </c>
      <c r="AN569" s="20">
        <f>IF('Raw Scores'!M571=0, 0, _xlfn.NORM.DIST('Raw Scores'!M571,'Raw Scores'!M$2,'Raw Scores'!M$3,TRUE))</f>
        <v>0.44463665034419486</v>
      </c>
      <c r="AO569" s="8">
        <f t="shared" si="254"/>
        <v>0.44463665034419486</v>
      </c>
      <c r="AP569" s="20">
        <f>IF('Raw Scores'!N571=0, 0, _xlfn.NORM.DIST('Raw Scores'!N571,'Raw Scores'!N$2,'Raw Scores'!N$3,TRUE))</f>
        <v>0</v>
      </c>
      <c r="AQ569" s="8">
        <f t="shared" si="255"/>
        <v>0</v>
      </c>
      <c r="AR569" s="43">
        <f t="shared" si="256"/>
        <v>0.22231832517209743</v>
      </c>
      <c r="AS569" s="8">
        <f t="shared" si="257"/>
        <v>0.22231832517209743</v>
      </c>
      <c r="AT569" s="44">
        <f>IF('Raw Scores'!O571=0, 0, _xlfn.NORM.DIST('Raw Scores'!O571,'Raw Scores'!O$2,'Raw Scores'!O$3,TRUE))</f>
        <v>0.39580364227805009</v>
      </c>
      <c r="AU569" s="8">
        <f t="shared" si="258"/>
        <v>0.39580364227805009</v>
      </c>
      <c r="AV569" s="17">
        <f>IF('Raw Scores'!P571=0, 0, _xlfn.NORM.DIST('Raw Scores'!P571,'Raw Scores'!P$2,'Raw Scores'!P$3,TRUE))</f>
        <v>0</v>
      </c>
      <c r="AW569" s="8">
        <f t="shared" si="259"/>
        <v>0</v>
      </c>
      <c r="AX569" s="45">
        <f>IFERROR(_xlfn.IFNA((J569*$J$3+L569*$L$3+R569*$R$3+Z569*$Z$3+AL569*$AL$3+AR569*$AR$3+AT569*$AT$3+AV569*$AV$3)/VLOOKUP(A569,CTP_Export!$D$1:$AN$953,37,0),0),0)</f>
        <v>1.4879690511313948E-9</v>
      </c>
      <c r="AY569">
        <f t="shared" si="261"/>
        <v>1.0293640434885006E-8</v>
      </c>
      <c r="AZ569">
        <f t="array" ref="AZ569">IF(COUNTIF(C:C, C569) &gt; 1, STDEV(IF(C:C=C569,AX:AX)), 0)</f>
        <v>1.959515603841011E-8</v>
      </c>
      <c r="BA569" s="50">
        <f>IF(VLOOKUP(A569,CTP_Export!$D$1:$AN$953,37,0)&gt;0,IF(COUNTIF(C:C,C569)&gt;1,IFERROR(_xlfn.NORM.DIST(AX569,AY569,AZ569,TRUE),0)*1,0),0)</f>
        <v>0.32657877517144462</v>
      </c>
    </row>
    <row r="570" spans="1:53">
      <c r="A570" s="8" t="str">
        <f>'Raw Scores'!A572</f>
        <v>Hrnt8</v>
      </c>
      <c r="B570" s="8" t="str">
        <f>IF(_xlfn.XLOOKUP(A570,CTP_Export!D:D,CTP_Export!K:K,,0)=0, _xlfn.XLOOKUP(A570,CTP_Export!D:D,CTP_Export!F:F,,0), _xlfn.XLOOKUP(A570,CTP_Export!D:D,CTP_Export!K:K,,0))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70" s="8" t="str">
        <f>_xlfn.IFNA(_xlfn.XLOOKUP(A570,CTP_Export!D:D,CTP_Export!AM:AM,,0),"")</f>
        <v>New Location</v>
      </c>
      <c r="D570" s="79" t="str">
        <f>_xlfn.IFNA(_xlfn.XLOOKUP(A570,CTP_Export!D:D,CTP_Export!AK:AK,,0),"")</f>
        <v>Harnett</v>
      </c>
      <c r="E570" s="79" t="str">
        <f>_xlfn.IFNA(_xlfn.XLOOKUP(A570,CTP_Export!D:D,CTP_Export!CL:CL,,0),"")</f>
        <v>Division</v>
      </c>
      <c r="F570" s="79">
        <f t="shared" si="260"/>
        <v>509</v>
      </c>
      <c r="G570" s="79">
        <f>_xlfn.XLOOKUP(A570,CTP_Export!$D$2:$D$1245,CTP_Export!AX$2:AX$1245, "-",0)</f>
        <v>2.3392494273055502</v>
      </c>
      <c r="H570" s="20">
        <f t="shared" si="233"/>
        <v>0.24599853146697331</v>
      </c>
      <c r="I570" s="8">
        <f t="shared" si="234"/>
        <v>0.24599853146697331</v>
      </c>
      <c r="J570" s="53">
        <f>'Raw Scores'!B572/100</f>
        <v>0.18724210411849398</v>
      </c>
      <c r="K570" s="8">
        <f t="shared" si="235"/>
        <v>0.18724210411849398</v>
      </c>
      <c r="L570" s="54">
        <f>IF('Raw Scores'!C572=0, 0, _xlfn.NORM.DIST('Raw Scores'!C572,'Raw Scores'!C$2,'Raw Scores'!C$3,TRUE))</f>
        <v>0</v>
      </c>
      <c r="M570" s="8">
        <f t="shared" si="236"/>
        <v>0</v>
      </c>
      <c r="N570" s="20">
        <f>IF('Raw Scores'!D572=0, 0, _xlfn.NORM.DIST('Raw Scores'!D572,'Raw Scores'!D$2,'Raw Scores'!D$3,TRUE))</f>
        <v>0</v>
      </c>
      <c r="O570" s="8">
        <f t="shared" si="237"/>
        <v>0</v>
      </c>
      <c r="P570" s="20">
        <f>IF('Raw Scores'!F572=0, 0, _xlfn.NORM.DIST('Raw Scores'!F572,'Raw Scores'!F$2,'Raw Scores'!F$3,TRUE))</f>
        <v>0.53011657152725222</v>
      </c>
      <c r="Q570" s="20">
        <f t="shared" si="238"/>
        <v>0.53011657152725222</v>
      </c>
      <c r="R570" s="55">
        <f t="shared" si="239"/>
        <v>0.26505828576362611</v>
      </c>
      <c r="S570" s="8">
        <f t="shared" si="240"/>
        <v>0.26505828576362611</v>
      </c>
      <c r="T570" s="20">
        <f>IF('Raw Scores'!E572=0, 0, _xlfn.NORM.DIST('Raw Scores'!E572,'Raw Scores'!E$2,'Raw Scores'!E$3,TRUE))</f>
        <v>0</v>
      </c>
      <c r="U570" s="20">
        <f t="shared" si="241"/>
        <v>0</v>
      </c>
      <c r="V570" s="20">
        <f>IF('Raw Scores'!G572=0, 0, _xlfn.NORM.DIST('Raw Scores'!G572,'Raw Scores'!G$2,'Raw Scores'!G$3,TRUE))</f>
        <v>0.52931325003087171</v>
      </c>
      <c r="W570" s="8">
        <f t="shared" si="242"/>
        <v>0.52931325003087171</v>
      </c>
      <c r="X570" s="20">
        <f>IF('Raw Scores'!L572=0, 0, _xlfn.NORM.DIST('Raw Scores'!L572,'Raw Scores'!L$2,'Raw Scores'!L$3,TRUE))</f>
        <v>0.28198620712838218</v>
      </c>
      <c r="Y570" s="20">
        <f t="shared" si="243"/>
        <v>0.28198620712838218</v>
      </c>
      <c r="Z570" s="41">
        <f t="shared" si="244"/>
        <v>0.27043315238641796</v>
      </c>
      <c r="AA570" s="8">
        <f t="shared" si="245"/>
        <v>0.27043315238641796</v>
      </c>
      <c r="AB570" s="20">
        <f>IF('Raw Scores'!H572=0, 0, _xlfn.NORM.DIST('Raw Scores'!H572,'Raw Scores'!H$2,'Raw Scores'!H$3,TRUE))</f>
        <v>0.4682092930195903</v>
      </c>
      <c r="AC570" s="8">
        <f t="shared" si="246"/>
        <v>0.4682092930195903</v>
      </c>
      <c r="AD570" s="20">
        <f>IF('Raw Scores'!I572=0, 0, _xlfn.NORM.DIST('Raw Scores'!I572,'Raw Scores'!I$2,'Raw Scores'!I$3,TRUE))</f>
        <v>0</v>
      </c>
      <c r="AE570" s="8">
        <f t="shared" si="247"/>
        <v>0</v>
      </c>
      <c r="AF570" s="20">
        <f>IF('Raw Scores'!J572=0, 0, _xlfn.NORM.DIST('Raw Scores'!J572,'Raw Scores'!J$2,'Raw Scores'!J$3,TRUE))</f>
        <v>0</v>
      </c>
      <c r="AG570" s="8">
        <f t="shared" si="248"/>
        <v>0</v>
      </c>
      <c r="AH570" s="20">
        <f>IF('Raw Scores'!K572=0, 0, _xlfn.NORM.DIST('Raw Scores'!K572,'Raw Scores'!K$2,'Raw Scores'!K$3,TRUE))</f>
        <v>0</v>
      </c>
      <c r="AI570" s="8">
        <f t="shared" si="249"/>
        <v>0</v>
      </c>
      <c r="AJ570" s="20">
        <f t="shared" si="250"/>
        <v>0</v>
      </c>
      <c r="AK570" s="8">
        <f t="shared" si="251"/>
        <v>0</v>
      </c>
      <c r="AL570" s="42">
        <f t="shared" si="252"/>
        <v>0.15606976433986341</v>
      </c>
      <c r="AM570" s="8">
        <f t="shared" si="253"/>
        <v>0.15606976433986341</v>
      </c>
      <c r="AN570" s="20">
        <f>IF('Raw Scores'!M572=0, 0, _xlfn.NORM.DIST('Raw Scores'!M572,'Raw Scores'!M$2,'Raw Scores'!M$3,TRUE))</f>
        <v>0.39729144601721922</v>
      </c>
      <c r="AO570" s="8">
        <f t="shared" si="254"/>
        <v>0.39729144601721922</v>
      </c>
      <c r="AP570" s="20">
        <f>IF('Raw Scores'!N572=0, 0, _xlfn.NORM.DIST('Raw Scores'!N572,'Raw Scores'!N$2,'Raw Scores'!N$3,TRUE))</f>
        <v>0.16620806359938373</v>
      </c>
      <c r="AQ570" s="8">
        <f t="shared" si="255"/>
        <v>0.16620806359938373</v>
      </c>
      <c r="AR570" s="43">
        <f t="shared" si="256"/>
        <v>0.28174975480830144</v>
      </c>
      <c r="AS570" s="8">
        <f t="shared" si="257"/>
        <v>0.28174975480830144</v>
      </c>
      <c r="AT570" s="44">
        <f>IF('Raw Scores'!O572=0, 0, _xlfn.NORM.DIST('Raw Scores'!O572,'Raw Scores'!O$2,'Raw Scores'!O$3,TRUE))</f>
        <v>0.54440954387412865</v>
      </c>
      <c r="AU570" s="8">
        <f t="shared" si="258"/>
        <v>0.54440954387412865</v>
      </c>
      <c r="AV570" s="17">
        <f>IF('Raw Scores'!P572=0, 0, _xlfn.NORM.DIST('Raw Scores'!P572,'Raw Scores'!P$2,'Raw Scores'!P$3,TRUE))</f>
        <v>0</v>
      </c>
      <c r="AW570" s="8">
        <f t="shared" si="259"/>
        <v>0</v>
      </c>
      <c r="AX570" s="45">
        <f>IFERROR(_xlfn.IFNA((J570*$J$3+L570*$L$3+R570*$R$3+Z570*$Z$3+AL570*$AL$3+AR570*$AR$3+AT570*$AT$3+AV570*$AV$3)/VLOOKUP(A570,CTP_Export!$D$1:$AN$953,37,0),0),0)</f>
        <v>1.0522070773106955E-8</v>
      </c>
      <c r="AY570">
        <f t="shared" si="261"/>
        <v>1.4999077657754332E-8</v>
      </c>
      <c r="AZ570">
        <f t="array" ref="AZ570">IF(COUNTIF(C:C, C570) &gt; 1, STDEV(IF(C:C=C570,AX:AX)), 0)</f>
        <v>2.565830134498037E-8</v>
      </c>
      <c r="BA570" s="50">
        <f>IF(VLOOKUP(A570,CTP_Export!$D$1:$AN$953,37,0)&gt;0,IF(COUNTIF(C:C,C570)&gt;1,IFERROR(_xlfn.NORM.DIST(AX570,AY570,AZ570,TRUE),0)*1,0),0)</f>
        <v>0.43074188079360176</v>
      </c>
    </row>
    <row r="571" spans="1:53">
      <c r="A571" s="8" t="str">
        <f>'Raw Scores'!A573</f>
        <v>Hrnt9</v>
      </c>
      <c r="B571" s="8" t="str">
        <f>IF(_xlfn.XLOOKUP(A571,CTP_Export!D:D,CTP_Export!K:K,,0)=0, _xlfn.XLOOKUP(A571,CTP_Export!D:D,CTP_Export!F:F,,0), _xlfn.XLOOKUP(A571,CTP_Export!D:D,CTP_Export!K:K,,0))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71" s="8" t="str">
        <f>_xlfn.IFNA(_xlfn.XLOOKUP(A571,CTP_Export!D:D,CTP_Export!AM:AM,,0),"")</f>
        <v>Modernization</v>
      </c>
      <c r="D571" s="79" t="str">
        <f>_xlfn.IFNA(_xlfn.XLOOKUP(A571,CTP_Export!D:D,CTP_Export!AK:AK,,0),"")</f>
        <v>Harnett</v>
      </c>
      <c r="E571" s="79" t="str">
        <f>_xlfn.IFNA(_xlfn.XLOOKUP(A571,CTP_Export!D:D,CTP_Export!CL:CL,,0),"")</f>
        <v>Regional</v>
      </c>
      <c r="F571" s="79">
        <f t="shared" si="260"/>
        <v>578</v>
      </c>
      <c r="G571" s="79">
        <f>_xlfn.XLOOKUP(A571,CTP_Export!$D$2:$D$1245,CTP_Export!AX$2:AX$1245, "-",0)</f>
        <v>31.346514027825901</v>
      </c>
      <c r="H571" s="20">
        <f t="shared" si="233"/>
        <v>0.16046808118191008</v>
      </c>
      <c r="I571" s="8">
        <f t="shared" si="234"/>
        <v>0.16046808118191008</v>
      </c>
      <c r="J571" s="53">
        <f>'Raw Scores'!B573/100</f>
        <v>0.18276185639123302</v>
      </c>
      <c r="K571" s="8">
        <f t="shared" si="235"/>
        <v>0.18276185639123302</v>
      </c>
      <c r="L571" s="54">
        <f>IF('Raw Scores'!C573=0, 0, _xlfn.NORM.DIST('Raw Scores'!C573,'Raw Scores'!C$2,'Raw Scores'!C$3,TRUE))</f>
        <v>0</v>
      </c>
      <c r="M571" s="8">
        <f t="shared" si="236"/>
        <v>0</v>
      </c>
      <c r="N571" s="20">
        <f>IF('Raw Scores'!D573=0, 0, _xlfn.NORM.DIST('Raw Scores'!D573,'Raw Scores'!D$2,'Raw Scores'!D$3,TRUE))</f>
        <v>0</v>
      </c>
      <c r="O571" s="8">
        <f t="shared" si="237"/>
        <v>0</v>
      </c>
      <c r="P571" s="20">
        <f>IF('Raw Scores'!F573=0, 0, _xlfn.NORM.DIST('Raw Scores'!F573,'Raw Scores'!F$2,'Raw Scores'!F$3,TRUE))</f>
        <v>0.53014022812537476</v>
      </c>
      <c r="Q571" s="20">
        <f t="shared" si="238"/>
        <v>0.53014022812537476</v>
      </c>
      <c r="R571" s="55">
        <f t="shared" si="239"/>
        <v>0.26507011406268738</v>
      </c>
      <c r="S571" s="8">
        <f t="shared" si="240"/>
        <v>0.26507011406268738</v>
      </c>
      <c r="T571" s="20">
        <f>IF('Raw Scores'!E573=0, 0, _xlfn.NORM.DIST('Raw Scores'!E573,'Raw Scores'!E$2,'Raw Scores'!E$3,TRUE))</f>
        <v>0</v>
      </c>
      <c r="U571" s="20">
        <f t="shared" si="241"/>
        <v>0</v>
      </c>
      <c r="V571" s="20">
        <f>IF('Raw Scores'!G573=0, 0, _xlfn.NORM.DIST('Raw Scores'!G573,'Raw Scores'!G$2,'Raw Scores'!G$3,TRUE))</f>
        <v>0.52933893392830655</v>
      </c>
      <c r="W571" s="8">
        <f t="shared" si="242"/>
        <v>0.52933893392830655</v>
      </c>
      <c r="X571" s="20">
        <f>IF('Raw Scores'!L573=0, 0, _xlfn.NORM.DIST('Raw Scores'!L573,'Raw Scores'!L$2,'Raw Scores'!L$3,TRUE))</f>
        <v>0</v>
      </c>
      <c r="Y571" s="20">
        <f t="shared" si="243"/>
        <v>0</v>
      </c>
      <c r="Z571" s="41">
        <f t="shared" si="244"/>
        <v>0.1764463113094355</v>
      </c>
      <c r="AA571" s="8">
        <f t="shared" si="245"/>
        <v>0.1764463113094355</v>
      </c>
      <c r="AB571" s="20">
        <f>IF('Raw Scores'!H573=0, 0, _xlfn.NORM.DIST('Raw Scores'!H573,'Raw Scores'!H$2,'Raw Scores'!H$3,TRUE))</f>
        <v>0</v>
      </c>
      <c r="AC571" s="8">
        <f t="shared" si="246"/>
        <v>0</v>
      </c>
      <c r="AD571" s="20">
        <f>IF('Raw Scores'!I573=0, 0, _xlfn.NORM.DIST('Raw Scores'!I573,'Raw Scores'!I$2,'Raw Scores'!I$3,TRUE))</f>
        <v>0.11721409338021936</v>
      </c>
      <c r="AE571" s="8">
        <f t="shared" si="247"/>
        <v>0.11721409338021936</v>
      </c>
      <c r="AF571" s="20">
        <f>IF('Raw Scores'!J573=0, 0, _xlfn.NORM.DIST('Raw Scores'!J573,'Raw Scores'!J$2,'Raw Scores'!J$3,TRUE))</f>
        <v>0</v>
      </c>
      <c r="AG571" s="8">
        <f t="shared" si="248"/>
        <v>0</v>
      </c>
      <c r="AH571" s="20">
        <f>IF('Raw Scores'!K573=0, 0, _xlfn.NORM.DIST('Raw Scores'!K573,'Raw Scores'!K$2,'Raw Scores'!K$3,TRUE))</f>
        <v>0</v>
      </c>
      <c r="AI571" s="8">
        <f t="shared" si="249"/>
        <v>0</v>
      </c>
      <c r="AJ571" s="20">
        <f t="shared" si="250"/>
        <v>0</v>
      </c>
      <c r="AK571" s="8">
        <f t="shared" si="251"/>
        <v>0</v>
      </c>
      <c r="AL571" s="42">
        <f t="shared" si="252"/>
        <v>3.9071364460073116E-2</v>
      </c>
      <c r="AM571" s="8">
        <f t="shared" si="253"/>
        <v>3.9071364460073116E-2</v>
      </c>
      <c r="AN571" s="20">
        <f>IF('Raw Scores'!M573=0, 0, _xlfn.NORM.DIST('Raw Scores'!M573,'Raw Scores'!M$2,'Raw Scores'!M$3,TRUE))</f>
        <v>0.4208208560508504</v>
      </c>
      <c r="AO571" s="8">
        <f t="shared" si="254"/>
        <v>0.4208208560508504</v>
      </c>
      <c r="AP571" s="20">
        <f>IF('Raw Scores'!N573=0, 0, _xlfn.NORM.DIST('Raw Scores'!N573,'Raw Scores'!N$2,'Raw Scores'!N$3,TRUE))</f>
        <v>0</v>
      </c>
      <c r="AQ571" s="8">
        <f t="shared" si="255"/>
        <v>0</v>
      </c>
      <c r="AR571" s="43">
        <f t="shared" si="256"/>
        <v>0.2104104280254252</v>
      </c>
      <c r="AS571" s="8">
        <f t="shared" si="257"/>
        <v>0.2104104280254252</v>
      </c>
      <c r="AT571" s="44">
        <f>IF('Raw Scores'!O573=0, 0, _xlfn.NORM.DIST('Raw Scores'!O573,'Raw Scores'!O$2,'Raw Scores'!O$3,TRUE))</f>
        <v>0.68285691176074204</v>
      </c>
      <c r="AU571" s="8">
        <f t="shared" si="258"/>
        <v>0.68285691176074204</v>
      </c>
      <c r="AV571" s="17">
        <f>IF('Raw Scores'!P573=0, 0, _xlfn.NORM.DIST('Raw Scores'!P573,'Raw Scores'!P$2,'Raw Scores'!P$3,TRUE))</f>
        <v>0</v>
      </c>
      <c r="AW571" s="8">
        <f t="shared" si="259"/>
        <v>0</v>
      </c>
      <c r="AX571" s="45">
        <f>IFERROR(_xlfn.IFNA((J571*$J$3+L571*$L$3+R571*$R$3+Z571*$Z$3+AL571*$AL$3+AR571*$AR$3+AT571*$AT$3+AV571*$AV$3)/VLOOKUP(A571,CTP_Export!$D$1:$AN$953,37,0),0),0)</f>
        <v>4.1552444692892058E-8</v>
      </c>
      <c r="AY571">
        <f t="shared" si="261"/>
        <v>4.1552444692892058E-8</v>
      </c>
      <c r="AZ571">
        <f t="array" ref="AZ571">IF(COUNTIF(C:C, C571) &gt; 1, STDEV(IF(C:C=C571,AX:AX)), 0)</f>
        <v>0</v>
      </c>
      <c r="BA571" s="50">
        <f>IF(VLOOKUP(A571,CTP_Export!$D$1:$AN$953,37,0)&gt;0,IF(COUNTIF(C:C,C571)&gt;1,IFERROR(_xlfn.NORM.DIST(AX571,AY571,AZ571,TRUE),0)*1,0),0)</f>
        <v>0</v>
      </c>
    </row>
    <row r="572" spans="1:53">
      <c r="A572" s="8" t="str">
        <f>'Raw Scores'!A574</f>
        <v>Jhns10a</v>
      </c>
      <c r="B572" s="8" t="str">
        <f>IF(_xlfn.XLOOKUP(A572,CTP_Export!D:D,CTP_Export!K:K,,0)=0, _xlfn.XLOOKUP(A572,CTP_Export!D:D,CTP_Export!F:F,,0), _xlfn.XLOOKUP(A572,CTP_Export!D:D,CTP_Export!K:K,,0))</f>
        <v>Cleveland Rd is proposed to be a 4 lane Major Thoroughfare between NC 50  and NC 36. An AADT of 24000 is expected in the planning horizon year (2055) which would cause Cleveland Rd to operate inefficiently in 2055. The purpose of this project is to reduce congestion so Cleveland Rd will operate more efficiently in 2055.</v>
      </c>
      <c r="C572" s="8" t="str">
        <f>_xlfn.IFNA(_xlfn.XLOOKUP(A572,CTP_Export!D:D,CTP_Export!AM:AM,,0),"")</f>
        <v>Widening</v>
      </c>
      <c r="D572" s="79" t="str">
        <f>_xlfn.IFNA(_xlfn.XLOOKUP(A572,CTP_Export!D:D,CTP_Export!AK:AK,,0),"")</f>
        <v>Johnston</v>
      </c>
      <c r="E572" s="79" t="str">
        <f>_xlfn.IFNA(_xlfn.XLOOKUP(A572,CTP_Export!D:D,CTP_Export!CL:CL,,0),"")</f>
        <v>Division</v>
      </c>
      <c r="F572" s="79">
        <f t="shared" si="260"/>
        <v>183</v>
      </c>
      <c r="G572" s="79">
        <f>_xlfn.XLOOKUP(A572,CTP_Export!$D$2:$D$1245,CTP_Export!AX$2:AX$1245, "-",0)</f>
        <v>20.658842846791298</v>
      </c>
      <c r="H572" s="20">
        <f t="shared" si="233"/>
        <v>0.37126061476139138</v>
      </c>
      <c r="I572" s="8">
        <f t="shared" si="234"/>
        <v>0.37126061476139138</v>
      </c>
      <c r="J572" s="53">
        <f>'Raw Scores'!B574/100</f>
        <v>0.24926621483722899</v>
      </c>
      <c r="K572" s="8">
        <f t="shared" si="235"/>
        <v>0.24926621483722899</v>
      </c>
      <c r="L572" s="54">
        <f>IF('Raw Scores'!C574=0, 0, _xlfn.NORM.DIST('Raw Scores'!C574,'Raw Scores'!C$2,'Raw Scores'!C$3,TRUE))</f>
        <v>0.30947796208133038</v>
      </c>
      <c r="M572" s="8">
        <f t="shared" si="236"/>
        <v>0.30947796208133038</v>
      </c>
      <c r="N572" s="20">
        <f>IF('Raw Scores'!D574=0, 0, _xlfn.NORM.DIST('Raw Scores'!D574,'Raw Scores'!D$2,'Raw Scores'!D$3,TRUE))</f>
        <v>0.6631563554953398</v>
      </c>
      <c r="O572" s="8">
        <f t="shared" si="237"/>
        <v>0.6631563554953398</v>
      </c>
      <c r="P572" s="20">
        <f>IF('Raw Scores'!F574=0, 0, _xlfn.NORM.DIST('Raw Scores'!F574,'Raw Scores'!F$2,'Raw Scores'!F$3,TRUE))</f>
        <v>0.53003234515297815</v>
      </c>
      <c r="Q572" s="20">
        <f t="shared" si="238"/>
        <v>0.53003234515297815</v>
      </c>
      <c r="R572" s="55">
        <f t="shared" si="239"/>
        <v>0.59659435032415897</v>
      </c>
      <c r="S572" s="8">
        <f t="shared" si="240"/>
        <v>0.59659435032415897</v>
      </c>
      <c r="T572" s="20">
        <f>IF('Raw Scores'!E574=0, 0, _xlfn.NORM.DIST('Raw Scores'!E574,'Raw Scores'!E$2,'Raw Scores'!E$3,TRUE))</f>
        <v>0.57570626501227262</v>
      </c>
      <c r="U572" s="20">
        <f t="shared" si="241"/>
        <v>0.57570626501227262</v>
      </c>
      <c r="V572" s="20">
        <f>IF('Raw Scores'!G574=0, 0, _xlfn.NORM.DIST('Raw Scores'!G574,'Raw Scores'!G$2,'Raw Scores'!G$3,TRUE))</f>
        <v>0.52931870923663438</v>
      </c>
      <c r="W572" s="8">
        <f t="shared" si="242"/>
        <v>0.52931870923663438</v>
      </c>
      <c r="X572" s="20">
        <f>IF('Raw Scores'!L574=0, 0, _xlfn.NORM.DIST('Raw Scores'!L574,'Raw Scores'!L$2,'Raw Scores'!L$3,TRUE))</f>
        <v>0.26636948586821485</v>
      </c>
      <c r="Y572" s="20">
        <f t="shared" si="243"/>
        <v>0.26636948586821485</v>
      </c>
      <c r="Z572" s="41">
        <f t="shared" si="244"/>
        <v>0.45713148670570725</v>
      </c>
      <c r="AA572" s="8">
        <f t="shared" si="245"/>
        <v>0.45713148670570725</v>
      </c>
      <c r="AB572" s="20">
        <f>IF('Raw Scores'!H574=0, 0, _xlfn.NORM.DIST('Raw Scores'!H574,'Raw Scores'!H$2,'Raw Scores'!H$3,TRUE))</f>
        <v>0.4793172522204508</v>
      </c>
      <c r="AC572" s="8">
        <f t="shared" si="246"/>
        <v>0.4793172522204508</v>
      </c>
      <c r="AD572" s="20">
        <f>IF('Raw Scores'!I574=0, 0, _xlfn.NORM.DIST('Raw Scores'!I574,'Raw Scores'!I$2,'Raw Scores'!I$3,TRUE))</f>
        <v>0</v>
      </c>
      <c r="AE572" s="8">
        <f t="shared" si="247"/>
        <v>0</v>
      </c>
      <c r="AF572" s="20">
        <f>IF('Raw Scores'!J574=0, 0, _xlfn.NORM.DIST('Raw Scores'!J574,'Raw Scores'!J$2,'Raw Scores'!J$3,TRUE))</f>
        <v>0</v>
      </c>
      <c r="AG572" s="8">
        <f t="shared" si="248"/>
        <v>0</v>
      </c>
      <c r="AH572" s="20">
        <f>IF('Raw Scores'!K574=0, 0, _xlfn.NORM.DIST('Raw Scores'!K574,'Raw Scores'!K$2,'Raw Scores'!K$3,TRUE))</f>
        <v>0</v>
      </c>
      <c r="AI572" s="8">
        <f t="shared" si="249"/>
        <v>0</v>
      </c>
      <c r="AJ572" s="20">
        <f t="shared" si="250"/>
        <v>0</v>
      </c>
      <c r="AK572" s="8">
        <f t="shared" si="251"/>
        <v>0</v>
      </c>
      <c r="AL572" s="42">
        <f t="shared" si="252"/>
        <v>0.15977241740681691</v>
      </c>
      <c r="AM572" s="8">
        <f t="shared" si="253"/>
        <v>0.15977241740681691</v>
      </c>
      <c r="AN572" s="20">
        <f>IF('Raw Scores'!M574=0, 0, _xlfn.NORM.DIST('Raw Scores'!M574,'Raw Scores'!M$2,'Raw Scores'!M$3,TRUE))</f>
        <v>0.44463665034419486</v>
      </c>
      <c r="AO572" s="8">
        <f t="shared" si="254"/>
        <v>0.44463665034419486</v>
      </c>
      <c r="AP572" s="20">
        <f>IF('Raw Scores'!N574=0, 0, _xlfn.NORM.DIST('Raw Scores'!N574,'Raw Scores'!N$2,'Raw Scores'!N$3,TRUE))</f>
        <v>0.40568678665544333</v>
      </c>
      <c r="AQ572" s="8">
        <f t="shared" si="255"/>
        <v>0.40568678665544333</v>
      </c>
      <c r="AR572" s="43">
        <f t="shared" si="256"/>
        <v>0.4251617184998191</v>
      </c>
      <c r="AS572" s="8">
        <f t="shared" si="257"/>
        <v>0.4251617184998191</v>
      </c>
      <c r="AT572" s="44">
        <f>IF('Raw Scores'!O574=0, 0, _xlfn.NORM.DIST('Raw Scores'!O574,'Raw Scores'!O$2,'Raw Scores'!O$3,TRUE))</f>
        <v>0.55731597014837453</v>
      </c>
      <c r="AU572" s="8">
        <f t="shared" si="258"/>
        <v>0.55731597014837453</v>
      </c>
      <c r="AV572" s="17">
        <f>IF('Raw Scores'!P574=0, 0, _xlfn.NORM.DIST('Raw Scores'!P574,'Raw Scores'!P$2,'Raw Scores'!P$3,TRUE))</f>
        <v>0</v>
      </c>
      <c r="AW572" s="8">
        <f t="shared" si="259"/>
        <v>0</v>
      </c>
      <c r="AX572" s="45">
        <f>IFERROR(_xlfn.IFNA((J572*$J$3+L572*$L$3+R572*$R$3+Z572*$Z$3+AL572*$AL$3+AR572*$AR$3+AT572*$AT$3+AV572*$AV$3)/VLOOKUP(A572,CTP_Export!$D$1:$AN$953,37,0),0),0)</f>
        <v>5.071875512489078E-9</v>
      </c>
      <c r="AY572">
        <f t="shared" si="261"/>
        <v>1.0293640434885006E-8</v>
      </c>
      <c r="AZ572">
        <f t="array" ref="AZ572">IF(COUNTIF(C:C, C572) &gt; 1, STDEV(IF(C:C=C572,AX:AX)), 0)</f>
        <v>1.959515603841011E-8</v>
      </c>
      <c r="BA572" s="50">
        <f>IF(VLOOKUP(A572,CTP_Export!$D$1:$AN$953,37,0)&gt;0,IF(COUNTIF(C:C,C572)&gt;1,IFERROR(_xlfn.NORM.DIST(AX572,AY572,AZ572,TRUE),0)*1,0),0)</f>
        <v>0.39493384213218263</v>
      </c>
    </row>
    <row r="573" spans="1:53">
      <c r="A573" s="8" t="str">
        <f>'Raw Scores'!A575</f>
        <v>Jhns10b</v>
      </c>
      <c r="B573" s="8" t="str">
        <f>IF(_xlfn.XLOOKUP(A573,CTP_Export!D:D,CTP_Export!K:K,,0)=0, _xlfn.XLOOKUP(A573,CTP_Export!D:D,CTP_Export!F:F,,0), _xlfn.XLOOKUP(A573,CTP_Export!D:D,CTP_Export!K:K,,0))</f>
        <v>Cleveland Rd is proposed to be a 4 lane Major Thoroughfare between NC 36 and Barber Mill Rd. An AADT of 25000 is expected in the planning horizon year (2055) which would cause Cleveland Rd to operate inefficiently in 2055. The purpose of this project is to reduce congestion so Cleveland Rd will operate more efficiently in 2055.</v>
      </c>
      <c r="C573" s="8" t="str">
        <f>_xlfn.IFNA(_xlfn.XLOOKUP(A573,CTP_Export!D:D,CTP_Export!AM:AM,,0),"")</f>
        <v>Widening</v>
      </c>
      <c r="D573" s="79" t="str">
        <f>_xlfn.IFNA(_xlfn.XLOOKUP(A573,CTP_Export!D:D,CTP_Export!AK:AK,,0),"")</f>
        <v>Johnston</v>
      </c>
      <c r="E573" s="79" t="str">
        <f>_xlfn.IFNA(_xlfn.XLOOKUP(A573,CTP_Export!D:D,CTP_Export!CL:CL,,0),"")</f>
        <v>Division</v>
      </c>
      <c r="F573" s="79">
        <f t="shared" si="260"/>
        <v>109</v>
      </c>
      <c r="G573" s="79">
        <f>_xlfn.XLOOKUP(A573,CTP_Export!$D$2:$D$1245,CTP_Export!AX$2:AX$1245, "-",0)</f>
        <v>36.811758795246298</v>
      </c>
      <c r="H573" s="20">
        <f t="shared" si="233"/>
        <v>0.40369469644696038</v>
      </c>
      <c r="I573" s="8">
        <f t="shared" si="234"/>
        <v>0.40369469644696038</v>
      </c>
      <c r="J573" s="53">
        <f>'Raw Scores'!B575/100</f>
        <v>0.28874247957746901</v>
      </c>
      <c r="K573" s="8">
        <f t="shared" si="235"/>
        <v>0.28874247957746901</v>
      </c>
      <c r="L573" s="54">
        <f>IF('Raw Scores'!C575=0, 0, _xlfn.NORM.DIST('Raw Scores'!C575,'Raw Scores'!C$2,'Raw Scores'!C$3,TRUE))</f>
        <v>0.45259878153604405</v>
      </c>
      <c r="M573" s="8">
        <f t="shared" si="236"/>
        <v>0.45259878153604405</v>
      </c>
      <c r="N573" s="20">
        <f>IF('Raw Scores'!D575=0, 0, _xlfn.NORM.DIST('Raw Scores'!D575,'Raw Scores'!D$2,'Raw Scores'!D$3,TRUE))</f>
        <v>0.87414308466397805</v>
      </c>
      <c r="O573" s="8">
        <f t="shared" si="237"/>
        <v>0.87414308466397805</v>
      </c>
      <c r="P573" s="20">
        <f>IF('Raw Scores'!F575=0, 0, _xlfn.NORM.DIST('Raw Scores'!F575,'Raw Scores'!F$2,'Raw Scores'!F$3,TRUE))</f>
        <v>0.53010657807509176</v>
      </c>
      <c r="Q573" s="20">
        <f t="shared" si="238"/>
        <v>0.53010657807509176</v>
      </c>
      <c r="R573" s="55">
        <f t="shared" si="239"/>
        <v>0.70212483136953496</v>
      </c>
      <c r="S573" s="8">
        <f t="shared" si="240"/>
        <v>0.70212483136953496</v>
      </c>
      <c r="T573" s="20">
        <f>IF('Raw Scores'!E575=0, 0, _xlfn.NORM.DIST('Raw Scores'!E575,'Raw Scores'!E$2,'Raw Scores'!E$3,TRUE))</f>
        <v>0.66626604250304888</v>
      </c>
      <c r="U573" s="20">
        <f t="shared" si="241"/>
        <v>0.66626604250304888</v>
      </c>
      <c r="V573" s="20">
        <f>IF('Raw Scores'!G575=0, 0, _xlfn.NORM.DIST('Raw Scores'!G575,'Raw Scores'!G$2,'Raw Scores'!G$3,TRUE))</f>
        <v>0.52939598817289224</v>
      </c>
      <c r="W573" s="8">
        <f t="shared" si="242"/>
        <v>0.52939598817289224</v>
      </c>
      <c r="X573" s="20">
        <f>IF('Raw Scores'!L575=0, 0, _xlfn.NORM.DIST('Raw Scores'!L575,'Raw Scores'!L$2,'Raw Scores'!L$3,TRUE))</f>
        <v>0.21083308710277721</v>
      </c>
      <c r="Y573" s="20">
        <f t="shared" si="243"/>
        <v>0.21083308710277721</v>
      </c>
      <c r="Z573" s="41">
        <f t="shared" si="244"/>
        <v>0.46883170592623941</v>
      </c>
      <c r="AA573" s="8">
        <f t="shared" si="245"/>
        <v>0.46883170592623941</v>
      </c>
      <c r="AB573" s="20">
        <f>IF('Raw Scores'!H575=0, 0, _xlfn.NORM.DIST('Raw Scores'!H575,'Raw Scores'!H$2,'Raw Scores'!H$3,TRUE))</f>
        <v>0.4793172522204508</v>
      </c>
      <c r="AC573" s="8">
        <f t="shared" si="246"/>
        <v>0.4793172522204508</v>
      </c>
      <c r="AD573" s="20">
        <f>IF('Raw Scores'!I575=0, 0, _xlfn.NORM.DIST('Raw Scores'!I575,'Raw Scores'!I$2,'Raw Scores'!I$3,TRUE))</f>
        <v>0</v>
      </c>
      <c r="AE573" s="8">
        <f t="shared" si="247"/>
        <v>0</v>
      </c>
      <c r="AF573" s="20">
        <f>IF('Raw Scores'!J575=0, 0, _xlfn.NORM.DIST('Raw Scores'!J575,'Raw Scores'!J$2,'Raw Scores'!J$3,TRUE))</f>
        <v>0</v>
      </c>
      <c r="AG573" s="8">
        <f t="shared" si="248"/>
        <v>0</v>
      </c>
      <c r="AH573" s="20">
        <f>IF('Raw Scores'!K575=0, 0, _xlfn.NORM.DIST('Raw Scores'!K575,'Raw Scores'!K$2,'Raw Scores'!K$3,TRUE))</f>
        <v>0</v>
      </c>
      <c r="AI573" s="8">
        <f t="shared" si="249"/>
        <v>0</v>
      </c>
      <c r="AJ573" s="20">
        <f t="shared" si="250"/>
        <v>0</v>
      </c>
      <c r="AK573" s="8">
        <f t="shared" si="251"/>
        <v>0</v>
      </c>
      <c r="AL573" s="42">
        <f t="shared" si="252"/>
        <v>0.15977241740681691</v>
      </c>
      <c r="AM573" s="8">
        <f t="shared" si="253"/>
        <v>0.15977241740681691</v>
      </c>
      <c r="AN573" s="20">
        <f>IF('Raw Scores'!M575=0, 0, _xlfn.NORM.DIST('Raw Scores'!M575,'Raw Scores'!M$2,'Raw Scores'!M$3,TRUE))</f>
        <v>0.44463665034419486</v>
      </c>
      <c r="AO573" s="8">
        <f t="shared" si="254"/>
        <v>0.44463665034419486</v>
      </c>
      <c r="AP573" s="20">
        <f>IF('Raw Scores'!N575=0, 0, _xlfn.NORM.DIST('Raw Scores'!N575,'Raw Scores'!N$2,'Raw Scores'!N$3,TRUE))</f>
        <v>0</v>
      </c>
      <c r="AQ573" s="8">
        <f t="shared" si="255"/>
        <v>0</v>
      </c>
      <c r="AR573" s="43">
        <f t="shared" si="256"/>
        <v>0.22231832517209743</v>
      </c>
      <c r="AS573" s="8">
        <f t="shared" si="257"/>
        <v>0.22231832517209743</v>
      </c>
      <c r="AT573" s="44">
        <f>IF('Raw Scores'!O575=0, 0, _xlfn.NORM.DIST('Raw Scores'!O575,'Raw Scores'!O$2,'Raw Scores'!O$3,TRUE))</f>
        <v>0.50541020209238774</v>
      </c>
      <c r="AU573" s="8">
        <f t="shared" si="258"/>
        <v>0.50541020209238774</v>
      </c>
      <c r="AV573" s="17">
        <f>IF('Raw Scores'!P575=0, 0, _xlfn.NORM.DIST('Raw Scores'!P575,'Raw Scores'!P$2,'Raw Scores'!P$3,TRUE))</f>
        <v>0</v>
      </c>
      <c r="AW573" s="8">
        <f t="shared" si="259"/>
        <v>0</v>
      </c>
      <c r="AX573" s="45">
        <f>IFERROR(_xlfn.IFNA((J573*$J$3+L573*$L$3+R573*$R$3+Z573*$Z$3+AL573*$AL$3+AR573*$AR$3+AT573*$AT$3+AV573*$AV$3)/VLOOKUP(A573,CTP_Export!$D$1:$AN$953,37,0),0),0)</f>
        <v>2.4480471915364782E-9</v>
      </c>
      <c r="AY573">
        <f t="shared" si="261"/>
        <v>1.0293640434885006E-8</v>
      </c>
      <c r="AZ573">
        <f t="array" ref="AZ573">IF(COUNTIF(C:C, C573) &gt; 1, STDEV(IF(C:C=C573,AX:AX)), 0)</f>
        <v>1.959515603841011E-8</v>
      </c>
      <c r="BA573" s="50">
        <f>IF(VLOOKUP(A573,CTP_Export!$D$1:$AN$953,37,0)&gt;0,IF(COUNTIF(C:C,C573)&gt;1,IFERROR(_xlfn.NORM.DIST(AX573,AY573,AZ573,TRUE),0)*1,0),0)</f>
        <v>0.34443673536009844</v>
      </c>
    </row>
    <row r="574" spans="1:53">
      <c r="A574" s="8" t="str">
        <f>'Raw Scores'!A576</f>
        <v>Jhns13a</v>
      </c>
      <c r="B574" s="8" t="str">
        <f>IF(_xlfn.XLOOKUP(A574,CTP_Export!D:D,CTP_Export!K:K,,0)=0, _xlfn.XLOOKUP(A574,CTP_Export!D:D,CTP_Export!F:F,,0), _xlfn.XLOOKUP(A574,CTP_Export!D:D,CTP_Export!K:K,,0))</f>
        <v>The Metropolitan Transportation Plan identifies the areas adjacent to NC 36 Extension between US 70 BUS and Ranch Road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574" s="8" t="str">
        <f>_xlfn.IFNA(_xlfn.XLOOKUP(A574,CTP_Export!D:D,CTP_Export!AM:AM,,0),"")</f>
        <v>New Location</v>
      </c>
      <c r="D574" s="79" t="str">
        <f>_xlfn.IFNA(_xlfn.XLOOKUP(A574,CTP_Export!D:D,CTP_Export!AK:AK,,0),"")</f>
        <v>Johnston</v>
      </c>
      <c r="E574" s="79" t="str">
        <f>_xlfn.IFNA(_xlfn.XLOOKUP(A574,CTP_Export!D:D,CTP_Export!CL:CL,,0),"")</f>
        <v>Division</v>
      </c>
      <c r="F574" s="79">
        <f t="shared" si="260"/>
        <v>99</v>
      </c>
      <c r="G574" s="79">
        <f>_xlfn.XLOOKUP(A574,CTP_Export!$D$2:$D$1245,CTP_Export!AX$2:AX$1245, "-",0)</f>
        <v>0</v>
      </c>
      <c r="H574" s="20">
        <f t="shared" si="233"/>
        <v>0.40748086979051312</v>
      </c>
      <c r="I574" s="8">
        <f t="shared" si="234"/>
        <v>0.40748086979051312</v>
      </c>
      <c r="J574" s="53">
        <f>'Raw Scores'!B576/100</f>
        <v>0.34181818181818202</v>
      </c>
      <c r="K574" s="8">
        <f t="shared" si="235"/>
        <v>0.34181818181818202</v>
      </c>
      <c r="L574" s="54">
        <f>IF('Raw Scores'!C576=0, 0, _xlfn.NORM.DIST('Raw Scores'!C576,'Raw Scores'!C$2,'Raw Scores'!C$3,TRUE))</f>
        <v>0.28963564117890062</v>
      </c>
      <c r="M574" s="8">
        <f t="shared" si="236"/>
        <v>0.28963564117890062</v>
      </c>
      <c r="N574" s="20">
        <f>IF('Raw Scores'!D576=0, 0, _xlfn.NORM.DIST('Raw Scores'!D576,'Raw Scores'!D$2,'Raw Scores'!D$3,TRUE))</f>
        <v>0</v>
      </c>
      <c r="O574" s="8">
        <f t="shared" si="237"/>
        <v>0</v>
      </c>
      <c r="P574" s="20">
        <f>IF('Raw Scores'!F576=0, 0, _xlfn.NORM.DIST('Raw Scores'!F576,'Raw Scores'!F$2,'Raw Scores'!F$3,TRUE))</f>
        <v>0.52983049598170218</v>
      </c>
      <c r="Q574" s="20">
        <f t="shared" si="238"/>
        <v>0.52983049598170218</v>
      </c>
      <c r="R574" s="55">
        <f t="shared" si="239"/>
        <v>0.26491524799085109</v>
      </c>
      <c r="S574" s="8">
        <f t="shared" si="240"/>
        <v>0.26491524799085109</v>
      </c>
      <c r="T574" s="20">
        <f>IF('Raw Scores'!E576=0, 0, _xlfn.NORM.DIST('Raw Scores'!E576,'Raw Scores'!E$2,'Raw Scores'!E$3,TRUE))</f>
        <v>0</v>
      </c>
      <c r="U574" s="20">
        <f t="shared" si="241"/>
        <v>0</v>
      </c>
      <c r="V574" s="20">
        <f>IF('Raw Scores'!G576=0, 0, _xlfn.NORM.DIST('Raw Scores'!G576,'Raw Scores'!G$2,'Raw Scores'!G$3,TRUE))</f>
        <v>0.5291676097804825</v>
      </c>
      <c r="W574" s="8">
        <f t="shared" si="242"/>
        <v>0.5291676097804825</v>
      </c>
      <c r="X574" s="20">
        <f>IF('Raw Scores'!L576=0, 0, _xlfn.NORM.DIST('Raw Scores'!L576,'Raw Scores'!L$2,'Raw Scores'!L$3,TRUE))</f>
        <v>0.67803254341425845</v>
      </c>
      <c r="Y574" s="20">
        <f t="shared" si="243"/>
        <v>0.67803254341425845</v>
      </c>
      <c r="Z574" s="41">
        <f t="shared" si="244"/>
        <v>0.40240005106491361</v>
      </c>
      <c r="AA574" s="8">
        <f t="shared" si="245"/>
        <v>0.40240005106491361</v>
      </c>
      <c r="AB574" s="20">
        <f>IF('Raw Scores'!H576=0, 0, _xlfn.NORM.DIST('Raw Scores'!H576,'Raw Scores'!H$2,'Raw Scores'!H$3,TRUE))</f>
        <v>0.49044129905714862</v>
      </c>
      <c r="AC574" s="8">
        <f t="shared" si="246"/>
        <v>0.49044129905714862</v>
      </c>
      <c r="AD574" s="20">
        <f>IF('Raw Scores'!I576=0, 0, _xlfn.NORM.DIST('Raw Scores'!I576,'Raw Scores'!I$2,'Raw Scores'!I$3,TRUE))</f>
        <v>0.50526227408434421</v>
      </c>
      <c r="AE574" s="8">
        <f t="shared" si="247"/>
        <v>0.50526227408434421</v>
      </c>
      <c r="AF574" s="20">
        <f>IF('Raw Scores'!J576=0, 0, _xlfn.NORM.DIST('Raw Scores'!J576,'Raw Scores'!J$2,'Raw Scores'!J$3,TRUE))</f>
        <v>0</v>
      </c>
      <c r="AG574" s="8">
        <f t="shared" si="248"/>
        <v>0</v>
      </c>
      <c r="AH574" s="20">
        <f>IF('Raw Scores'!K576=0, 0, _xlfn.NORM.DIST('Raw Scores'!K576,'Raw Scores'!K$2,'Raw Scores'!K$3,TRUE))</f>
        <v>0</v>
      </c>
      <c r="AI574" s="8">
        <f t="shared" si="249"/>
        <v>0</v>
      </c>
      <c r="AJ574" s="20">
        <f t="shared" si="250"/>
        <v>0</v>
      </c>
      <c r="AK574" s="8">
        <f t="shared" si="251"/>
        <v>0</v>
      </c>
      <c r="AL574" s="42">
        <f t="shared" si="252"/>
        <v>0.33190119104716426</v>
      </c>
      <c r="AM574" s="8">
        <f t="shared" si="253"/>
        <v>0.33190119104716426</v>
      </c>
      <c r="AN574" s="20">
        <f>IF('Raw Scores'!M576=0, 0, _xlfn.NORM.DIST('Raw Scores'!M576,'Raw Scores'!M$2,'Raw Scores'!M$3,TRUE))</f>
        <v>0.58869808839663618</v>
      </c>
      <c r="AO574" s="8">
        <f t="shared" si="254"/>
        <v>0.58869808839663618</v>
      </c>
      <c r="AP574" s="20">
        <f>IF('Raw Scores'!N576=0, 0, _xlfn.NORM.DIST('Raw Scores'!N576,'Raw Scores'!N$2,'Raw Scores'!N$3,TRUE))</f>
        <v>0</v>
      </c>
      <c r="AQ574" s="8">
        <f t="shared" si="255"/>
        <v>0</v>
      </c>
      <c r="AR574" s="43">
        <f t="shared" si="256"/>
        <v>0.29434904419831809</v>
      </c>
      <c r="AS574" s="8">
        <f t="shared" si="257"/>
        <v>0.29434904419831809</v>
      </c>
      <c r="AT574" s="44">
        <f>IF('Raw Scores'!O576=0, 0, _xlfn.NORM.DIST('Raw Scores'!O576,'Raw Scores'!O$2,'Raw Scores'!O$3,TRUE))</f>
        <v>0.36887764985691063</v>
      </c>
      <c r="AU574" s="8">
        <f t="shared" si="258"/>
        <v>0.36887764985691063</v>
      </c>
      <c r="AV574" s="17">
        <f>IF('Raw Scores'!P576=0, 0, _xlfn.NORM.DIST('Raw Scores'!P576,'Raw Scores'!P$2,'Raw Scores'!P$3,TRUE))</f>
        <v>0</v>
      </c>
      <c r="AW574" s="8">
        <f t="shared" si="259"/>
        <v>0</v>
      </c>
      <c r="AX574" s="45">
        <f>IFERROR(_xlfn.IFNA((J574*$J$3+L574*$L$3+R574*$R$3+Z574*$Z$3+AL574*$AL$3+AR574*$AR$3+AT574*$AT$3+AV574*$AV$3)/VLOOKUP(A574,CTP_Export!$D$1:$AN$953,37,0),0),0)</f>
        <v>1.0074408875439267E-7</v>
      </c>
      <c r="AY574">
        <f t="shared" si="261"/>
        <v>1.4999077657754332E-8</v>
      </c>
      <c r="AZ574">
        <f t="array" ref="AZ574">IF(COUNTIF(C:C, C574) &gt; 1, STDEV(IF(C:C=C574,AX:AX)), 0)</f>
        <v>2.565830134498037E-8</v>
      </c>
      <c r="BA574" s="50">
        <f>IF(VLOOKUP(A574,CTP_Export!$D$1:$AN$953,37,0)&gt;0,IF(COUNTIF(C:C,C574)&gt;1,IFERROR(_xlfn.NORM.DIST(AX574,AY574,AZ574,TRUE),0)*1,0),0)</f>
        <v>0.99958382075871588</v>
      </c>
    </row>
    <row r="575" spans="1:53">
      <c r="A575" s="8" t="str">
        <f>'Raw Scores'!A577</f>
        <v>Jhns13b</v>
      </c>
      <c r="B575" s="8" t="str">
        <f>IF(_xlfn.XLOOKUP(A575,CTP_Export!D:D,CTP_Export!K:K,,0)=0, _xlfn.XLOOKUP(A575,CTP_Export!D:D,CTP_Export!F:F,,0), _xlfn.XLOOKUP(A575,CTP_Export!D:D,CTP_Export!K:K,,0))</f>
        <v>C N36 (Ranch Road &amp; Partial New Location) is proposed to be a 4 lane Boulevard between US 70 BUS / NC 42 and US 70 Bypass. An AADT of 27000 is expected in the planning horizon year (2055) which would cause 	C N36 (Ranch Road &amp; Partial New Location) to operate inefficiently in 2055. The purpose of this project is to reduce congestion so 	C N36 (Ranch Road &amp; Partial New Location) will operate more efficiently in 2055.</v>
      </c>
      <c r="C575" s="8" t="str">
        <f>_xlfn.IFNA(_xlfn.XLOOKUP(A575,CTP_Export!D:D,CTP_Export!AM:AM,,0),"")</f>
        <v>Widening</v>
      </c>
      <c r="D575" s="79" t="str">
        <f>_xlfn.IFNA(_xlfn.XLOOKUP(A575,CTP_Export!D:D,CTP_Export!AK:AK,,0),"")</f>
        <v>Johnston</v>
      </c>
      <c r="E575" s="79" t="str">
        <f>_xlfn.IFNA(_xlfn.XLOOKUP(A575,CTP_Export!D:D,CTP_Export!CL:CL,,0),"")</f>
        <v>Regional</v>
      </c>
      <c r="F575" s="79">
        <f t="shared" si="260"/>
        <v>459</v>
      </c>
      <c r="G575" s="79">
        <f>_xlfn.XLOOKUP(A575,CTP_Export!$D$2:$D$1245,CTP_Export!AX$2:AX$1245, "-",0)</f>
        <v>34.627284779447997</v>
      </c>
      <c r="H575" s="20">
        <f t="shared" si="233"/>
        <v>0.26607241379048274</v>
      </c>
      <c r="I575" s="8">
        <f t="shared" si="234"/>
        <v>0.26607241379048274</v>
      </c>
      <c r="J575" s="53">
        <f>'Raw Scores'!B577/100</f>
        <v>0.202628610387525</v>
      </c>
      <c r="K575" s="8">
        <f t="shared" si="235"/>
        <v>0.202628610387525</v>
      </c>
      <c r="L575" s="54">
        <f>IF('Raw Scores'!C577=0, 0, _xlfn.NORM.DIST('Raw Scores'!C577,'Raw Scores'!C$2,'Raw Scores'!C$3,TRUE))</f>
        <v>0.28963564117890062</v>
      </c>
      <c r="M575" s="8">
        <f t="shared" si="236"/>
        <v>0.28963564117890062</v>
      </c>
      <c r="N575" s="20">
        <f>IF('Raw Scores'!D577=0, 0, _xlfn.NORM.DIST('Raw Scores'!D577,'Raw Scores'!D$2,'Raw Scores'!D$3,TRUE))</f>
        <v>0.24654817194765094</v>
      </c>
      <c r="O575" s="8">
        <f t="shared" si="237"/>
        <v>0.24654817194765094</v>
      </c>
      <c r="P575" s="20">
        <f>IF('Raw Scores'!F577=0, 0, _xlfn.NORM.DIST('Raw Scores'!F577,'Raw Scores'!F$2,'Raw Scores'!F$3,TRUE))</f>
        <v>0.53002646019834576</v>
      </c>
      <c r="Q575" s="20">
        <f t="shared" si="238"/>
        <v>0.53002646019834576</v>
      </c>
      <c r="R575" s="55">
        <f t="shared" si="239"/>
        <v>0.38828731607299838</v>
      </c>
      <c r="S575" s="8">
        <f t="shared" si="240"/>
        <v>0.38828731607299838</v>
      </c>
      <c r="T575" s="20">
        <f>IF('Raw Scores'!E577=0, 0, _xlfn.NORM.DIST('Raw Scores'!E577,'Raw Scores'!E$2,'Raw Scores'!E$3,TRUE))</f>
        <v>0.29655215945027058</v>
      </c>
      <c r="U575" s="20">
        <f t="shared" si="241"/>
        <v>0.29655215945027058</v>
      </c>
      <c r="V575" s="20">
        <f>IF('Raw Scores'!G577=0, 0, _xlfn.NORM.DIST('Raw Scores'!G577,'Raw Scores'!G$2,'Raw Scores'!G$3,TRUE))</f>
        <v>0.52926715484805165</v>
      </c>
      <c r="W575" s="8">
        <f t="shared" si="242"/>
        <v>0.52926715484805165</v>
      </c>
      <c r="X575" s="20">
        <f>IF('Raw Scores'!L577=0, 0, _xlfn.NORM.DIST('Raw Scores'!L577,'Raw Scores'!L$2,'Raw Scores'!L$3,TRUE))</f>
        <v>0.20302066694320145</v>
      </c>
      <c r="Y575" s="20">
        <f t="shared" si="243"/>
        <v>0.20302066694320145</v>
      </c>
      <c r="Z575" s="41">
        <f t="shared" si="244"/>
        <v>0.3429466604138412</v>
      </c>
      <c r="AA575" s="8">
        <f t="shared" si="245"/>
        <v>0.3429466604138412</v>
      </c>
      <c r="AB575" s="20">
        <f>IF('Raw Scores'!H577=0, 0, _xlfn.NORM.DIST('Raw Scores'!H577,'Raw Scores'!H$2,'Raw Scores'!H$3,TRUE))</f>
        <v>0</v>
      </c>
      <c r="AC575" s="8">
        <f t="shared" si="246"/>
        <v>0</v>
      </c>
      <c r="AD575" s="20">
        <f>IF('Raw Scores'!I577=0, 0, _xlfn.NORM.DIST('Raw Scores'!I577,'Raw Scores'!I$2,'Raw Scores'!I$3,TRUE))</f>
        <v>0</v>
      </c>
      <c r="AE575" s="8">
        <f t="shared" si="247"/>
        <v>0</v>
      </c>
      <c r="AF575" s="20">
        <f>IF('Raw Scores'!J577=0, 0, _xlfn.NORM.DIST('Raw Scores'!J577,'Raw Scores'!J$2,'Raw Scores'!J$3,TRUE))</f>
        <v>0</v>
      </c>
      <c r="AG575" s="8">
        <f t="shared" si="248"/>
        <v>0</v>
      </c>
      <c r="AH575" s="20">
        <f>IF('Raw Scores'!K577=0, 0, _xlfn.NORM.DIST('Raw Scores'!K577,'Raw Scores'!K$2,'Raw Scores'!K$3,TRUE))</f>
        <v>0</v>
      </c>
      <c r="AI575" s="8">
        <f t="shared" si="249"/>
        <v>0</v>
      </c>
      <c r="AJ575" s="20">
        <f t="shared" si="250"/>
        <v>0</v>
      </c>
      <c r="AK575" s="8">
        <f t="shared" si="251"/>
        <v>0</v>
      </c>
      <c r="AL575" s="42">
        <f t="shared" si="252"/>
        <v>0</v>
      </c>
      <c r="AM575" s="8">
        <f t="shared" si="253"/>
        <v>0</v>
      </c>
      <c r="AN575" s="20">
        <f>IF('Raw Scores'!M577=0, 0, _xlfn.NORM.DIST('Raw Scores'!M577,'Raw Scores'!M$2,'Raw Scores'!M$3,TRUE))</f>
        <v>0.44463665034419486</v>
      </c>
      <c r="AO575" s="8">
        <f t="shared" si="254"/>
        <v>0.44463665034419486</v>
      </c>
      <c r="AP575" s="20">
        <f>IF('Raw Scores'!N577=0, 0, _xlfn.NORM.DIST('Raw Scores'!N577,'Raw Scores'!N$2,'Raw Scores'!N$3,TRUE))</f>
        <v>0.3159720918355316</v>
      </c>
      <c r="AQ575" s="8">
        <f t="shared" si="255"/>
        <v>0.3159720918355316</v>
      </c>
      <c r="AR575" s="43">
        <f t="shared" si="256"/>
        <v>0.38030437108986326</v>
      </c>
      <c r="AS575" s="8">
        <f t="shared" si="257"/>
        <v>0.38030437108986326</v>
      </c>
      <c r="AT575" s="44">
        <f>IF('Raw Scores'!O577=0, 0, _xlfn.NORM.DIST('Raw Scores'!O577,'Raw Scores'!O$2,'Raw Scores'!O$3,TRUE))</f>
        <v>0.47063649382259082</v>
      </c>
      <c r="AU575" s="8">
        <f t="shared" si="258"/>
        <v>0.47063649382259082</v>
      </c>
      <c r="AV575" s="17">
        <f>IF('Raw Scores'!P577=0, 0, _xlfn.NORM.DIST('Raw Scores'!P577,'Raw Scores'!P$2,'Raw Scores'!P$3,TRUE))</f>
        <v>0</v>
      </c>
      <c r="AW575" s="8">
        <f t="shared" si="259"/>
        <v>0</v>
      </c>
      <c r="AX575" s="45">
        <f>IFERROR(_xlfn.IFNA((J575*$J$3+L575*$L$3+R575*$R$3+Z575*$Z$3+AL575*$AL$3+AR575*$AR$3+AT575*$AT$3+AV575*$AV$3)/VLOOKUP(A575,CTP_Export!$D$1:$AN$953,37,0),0),0)</f>
        <v>4.021110519108532E-9</v>
      </c>
      <c r="AY575">
        <f t="shared" si="261"/>
        <v>1.0293640434885006E-8</v>
      </c>
      <c r="AZ575">
        <f t="array" ref="AZ575">IF(COUNTIF(C:C, C575) &gt; 1, STDEV(IF(C:C=C575,AX:AX)), 0)</f>
        <v>1.959515603841011E-8</v>
      </c>
      <c r="BA575" s="50">
        <f>IF(VLOOKUP(A575,CTP_Export!$D$1:$AN$953,37,0)&gt;0,IF(COUNTIF(C:C,C575)&gt;1,IFERROR(_xlfn.NORM.DIST(AX575,AY575,AZ575,TRUE),0)*1,0),0)</f>
        <v>0.37444393268846288</v>
      </c>
    </row>
    <row r="576" spans="1:53">
      <c r="A576" s="8" t="str">
        <f>'Raw Scores'!A578</f>
        <v>Jhns14</v>
      </c>
      <c r="B576" s="8" t="str">
        <f>IF(_xlfn.XLOOKUP(A576,CTP_Export!D:D,CTP_Export!K:K,,0)=0, _xlfn.XLOOKUP(A576,CTP_Export!D:D,CTP_Export!F:F,,0), _xlfn.XLOOKUP(A576,CTP_Export!D:D,CTP_Export!K:K,,0))</f>
        <v>The Metropolitan Transportation Plan identifies the areas adjacent to Northern Connector Ext between N Oneil St and Covered Bridge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576" s="8" t="str">
        <f>_xlfn.IFNA(_xlfn.XLOOKUP(A576,CTP_Export!D:D,CTP_Export!AM:AM,,0),"")</f>
        <v>New Location</v>
      </c>
      <c r="D576" s="79" t="str">
        <f>_xlfn.IFNA(_xlfn.XLOOKUP(A576,CTP_Export!D:D,CTP_Export!AK:AK,,0),"")</f>
        <v>Johnston</v>
      </c>
      <c r="E576" s="79" t="str">
        <f>_xlfn.IFNA(_xlfn.XLOOKUP(A576,CTP_Export!D:D,CTP_Export!CL:CL,,0),"")</f>
        <v>Division</v>
      </c>
      <c r="F576" s="79">
        <f t="shared" si="260"/>
        <v>53</v>
      </c>
      <c r="G576" s="79">
        <f>_xlfn.XLOOKUP(A576,CTP_Export!$D$2:$D$1245,CTP_Export!AX$2:AX$1245, "-",0)</f>
        <v>0</v>
      </c>
      <c r="H576" s="20">
        <f t="shared" si="233"/>
        <v>0.4427106752695526</v>
      </c>
      <c r="I576" s="8">
        <f t="shared" si="234"/>
        <v>0.4427106752695526</v>
      </c>
      <c r="J576" s="53">
        <f>'Raw Scores'!B578/100</f>
        <v>0.35169644054953797</v>
      </c>
      <c r="K576" s="8">
        <f t="shared" si="235"/>
        <v>0.35169644054953797</v>
      </c>
      <c r="L576" s="54">
        <f>IF('Raw Scores'!C578=0, 0, _xlfn.NORM.DIST('Raw Scores'!C578,'Raw Scores'!C$2,'Raw Scores'!C$3,TRUE))</f>
        <v>0</v>
      </c>
      <c r="M576" s="8">
        <f t="shared" si="236"/>
        <v>0</v>
      </c>
      <c r="N576" s="20">
        <f>IF('Raw Scores'!D578=0, 0, _xlfn.NORM.DIST('Raw Scores'!D578,'Raw Scores'!D$2,'Raw Scores'!D$3,TRUE))</f>
        <v>0.39765376085944765</v>
      </c>
      <c r="O576" s="8">
        <f t="shared" si="237"/>
        <v>0.39765376085944765</v>
      </c>
      <c r="P576" s="20">
        <f>IF('Raw Scores'!F578=0, 0, _xlfn.NORM.DIST('Raw Scores'!F578,'Raw Scores'!F$2,'Raw Scores'!F$3,TRUE))</f>
        <v>0.53012117003020309</v>
      </c>
      <c r="Q576" s="20">
        <f t="shared" si="238"/>
        <v>0.53012117003020309</v>
      </c>
      <c r="R576" s="55">
        <f t="shared" si="239"/>
        <v>0.4638874654448254</v>
      </c>
      <c r="S576" s="8">
        <f t="shared" si="240"/>
        <v>0.4638874654448254</v>
      </c>
      <c r="T576" s="20">
        <f>IF('Raw Scores'!E578=0, 0, _xlfn.NORM.DIST('Raw Scores'!E578,'Raw Scores'!E$2,'Raw Scores'!E$3,TRUE))</f>
        <v>0.34539518851286199</v>
      </c>
      <c r="U576" s="20">
        <f t="shared" si="241"/>
        <v>0.34539518851286199</v>
      </c>
      <c r="V576" s="20">
        <f>IF('Raw Scores'!G578=0, 0, _xlfn.NORM.DIST('Raw Scores'!G578,'Raw Scores'!G$2,'Raw Scores'!G$3,TRUE))</f>
        <v>0.52932076684530838</v>
      </c>
      <c r="W576" s="8">
        <f t="shared" si="242"/>
        <v>0.52932076684530838</v>
      </c>
      <c r="X576" s="20">
        <f>IF('Raw Scores'!L578=0, 0, _xlfn.NORM.DIST('Raw Scores'!L578,'Raw Scores'!L$2,'Raw Scores'!L$3,TRUE))</f>
        <v>0.18792395540624832</v>
      </c>
      <c r="Y576" s="20">
        <f t="shared" si="243"/>
        <v>0.18792395540624832</v>
      </c>
      <c r="Z576" s="41">
        <f t="shared" si="244"/>
        <v>0.35421330358813952</v>
      </c>
      <c r="AA576" s="8">
        <f t="shared" si="245"/>
        <v>0.35421330358813952</v>
      </c>
      <c r="AB576" s="20">
        <f>IF('Raw Scores'!H578=0, 0, _xlfn.NORM.DIST('Raw Scores'!H578,'Raw Scores'!H$2,'Raw Scores'!H$3,TRUE))</f>
        <v>0.9104243827082581</v>
      </c>
      <c r="AC576" s="8">
        <f t="shared" si="246"/>
        <v>0.9104243827082581</v>
      </c>
      <c r="AD576" s="20">
        <f>IF('Raw Scores'!I578=0, 0, _xlfn.NORM.DIST('Raw Scores'!I578,'Raw Scores'!I$2,'Raw Scores'!I$3,TRUE))</f>
        <v>0</v>
      </c>
      <c r="AE576" s="8">
        <f t="shared" si="247"/>
        <v>0</v>
      </c>
      <c r="AF576" s="20">
        <f>IF('Raw Scores'!J578=0, 0, _xlfn.NORM.DIST('Raw Scores'!J578,'Raw Scores'!J$2,'Raw Scores'!J$3,TRUE))</f>
        <v>0</v>
      </c>
      <c r="AG576" s="8">
        <f t="shared" si="248"/>
        <v>0</v>
      </c>
      <c r="AH576" s="20">
        <f>IF('Raw Scores'!K578=0, 0, _xlfn.NORM.DIST('Raw Scores'!K578,'Raw Scores'!K$2,'Raw Scores'!K$3,TRUE))</f>
        <v>0</v>
      </c>
      <c r="AI576" s="8">
        <f t="shared" si="249"/>
        <v>0</v>
      </c>
      <c r="AJ576" s="20">
        <f t="shared" si="250"/>
        <v>0</v>
      </c>
      <c r="AK576" s="8">
        <f t="shared" si="251"/>
        <v>0</v>
      </c>
      <c r="AL576" s="42">
        <f t="shared" si="252"/>
        <v>0.30347479423608603</v>
      </c>
      <c r="AM576" s="8">
        <f t="shared" si="253"/>
        <v>0.30347479423608603</v>
      </c>
      <c r="AN576" s="20">
        <f>IF('Raw Scores'!M578=0, 0, _xlfn.NORM.DIST('Raw Scores'!M578,'Raw Scores'!M$2,'Raw Scores'!M$3,TRUE))</f>
        <v>0.40901516630831058</v>
      </c>
      <c r="AO576" s="8">
        <f t="shared" si="254"/>
        <v>0.40901516630831058</v>
      </c>
      <c r="AP576" s="20">
        <f>IF('Raw Scores'!N578=0, 0, _xlfn.NORM.DIST('Raw Scores'!N578,'Raw Scores'!N$2,'Raw Scores'!N$3,TRUE))</f>
        <v>0</v>
      </c>
      <c r="AQ576" s="8">
        <f t="shared" si="255"/>
        <v>0</v>
      </c>
      <c r="AR576" s="43">
        <f t="shared" si="256"/>
        <v>0.20450758315415529</v>
      </c>
      <c r="AS576" s="8">
        <f t="shared" si="257"/>
        <v>0.20450758315415529</v>
      </c>
      <c r="AT576" s="44">
        <f>IF('Raw Scores'!O578=0, 0, _xlfn.NORM.DIST('Raw Scores'!O578,'Raw Scores'!O$2,'Raw Scores'!O$3,TRUE))</f>
        <v>0.51666337899583836</v>
      </c>
      <c r="AU576" s="8">
        <f t="shared" si="258"/>
        <v>0.51666337899583836</v>
      </c>
      <c r="AV576" s="17">
        <f>IF('Raw Scores'!P578=0, 0, _xlfn.NORM.DIST('Raw Scores'!P578,'Raw Scores'!P$2,'Raw Scores'!P$3,TRUE))</f>
        <v>0</v>
      </c>
      <c r="AW576" s="8">
        <f t="shared" si="259"/>
        <v>0</v>
      </c>
      <c r="AX576" s="45">
        <f>IFERROR(_xlfn.IFNA((J576*$J$3+L576*$L$3+R576*$R$3+Z576*$Z$3+AL576*$AL$3+AR576*$AR$3+AT576*$AT$3+AV576*$AV$3)/VLOOKUP(A576,CTP_Export!$D$1:$AN$953,37,0),0),0)</f>
        <v>8.6996437089626135E-8</v>
      </c>
      <c r="AY576">
        <f t="shared" si="261"/>
        <v>1.4999077657754332E-8</v>
      </c>
      <c r="AZ576">
        <f t="array" ref="AZ576">IF(COUNTIF(C:C, C576) &gt; 1, STDEV(IF(C:C=C576,AX:AX)), 0)</f>
        <v>2.565830134498037E-8</v>
      </c>
      <c r="BA576" s="50">
        <f>IF(VLOOKUP(A576,CTP_Export!$D$1:$AN$953,37,0)&gt;0,IF(COUNTIF(C:C,C576)&gt;1,IFERROR(_xlfn.NORM.DIST(AX576,AY576,AZ576,TRUE),0)*1,0),0)</f>
        <v>0.99749201569613233</v>
      </c>
    </row>
    <row r="577" spans="1:53">
      <c r="A577" s="8" t="str">
        <f>'Raw Scores'!A579</f>
        <v>Jhns15</v>
      </c>
      <c r="B577" s="8" t="str">
        <f>IF(_xlfn.XLOOKUP(A577,CTP_Export!D:D,CTP_Export!K:K,,0)=0, _xlfn.XLOOKUP(A577,CTP_Export!D:D,CTP_Export!F:F,,0), _xlfn.XLOOKUP(A577,CTP_Export!D:D,CTP_Export!K:K,,0))</f>
        <v>The Metropolitan Transportation Plan includes the goal of improving mobility within the region, which is defined as the provision of transportation infrastructure for all vehicles and pedestrians. NC 42 currently is operating at an unacceptable LOS and is expected to worsen in the future. The purpose of this project is to improve mobility along NC 42 between Buffalo Rd and CAMPO Boundary to an acceptable LOS in the peak period and direction while also providing facilities for pedestrians and bicyclists.</v>
      </c>
      <c r="C577" s="8" t="str">
        <f>_xlfn.IFNA(_xlfn.XLOOKUP(A577,CTP_Export!D:D,CTP_Export!AM:AM,,0),"")</f>
        <v>TSM</v>
      </c>
      <c r="D577" s="79" t="str">
        <f>_xlfn.IFNA(_xlfn.XLOOKUP(A577,CTP_Export!D:D,CTP_Export!AK:AK,,0),"")</f>
        <v>Johnston</v>
      </c>
      <c r="E577" s="79" t="str">
        <f>_xlfn.IFNA(_xlfn.XLOOKUP(A577,CTP_Export!D:D,CTP_Export!CL:CL,,0),"")</f>
        <v>Regional</v>
      </c>
      <c r="F577" s="79">
        <f t="shared" si="260"/>
        <v>241</v>
      </c>
      <c r="G577" s="79">
        <f>_xlfn.XLOOKUP(A577,CTP_Export!$D$2:$D$1245,CTP_Export!AX$2:AX$1245, "-",0)</f>
        <v>0</v>
      </c>
      <c r="H577" s="20">
        <f t="shared" ref="H577:H592" si="262">J577*$J$3+L577*$L$3+R577*$R$3+Z577*$Z$3+AL577*$AL$3+AR577*$AR$3+AT577*$AT$3+AV577*$AV$3+BA577*$BA$3</f>
        <v>0.35276377130196501</v>
      </c>
      <c r="I577" s="8">
        <f t="shared" ref="I577:I592" si="263">H577</f>
        <v>0.35276377130196501</v>
      </c>
      <c r="J577" s="53">
        <f>'Raw Scores'!B579/100</f>
        <v>0.38038982771672503</v>
      </c>
      <c r="K577" s="8">
        <f t="shared" ref="K577:K592" si="264">J577</f>
        <v>0.38038982771672503</v>
      </c>
      <c r="L577" s="54">
        <f>IF('Raw Scores'!C579=0, 0, _xlfn.NORM.DIST('Raw Scores'!C579,'Raw Scores'!C$2,'Raw Scores'!C$3,TRUE))</f>
        <v>0.28356395427963943</v>
      </c>
      <c r="M577" s="8">
        <f t="shared" ref="M577:M592" si="265">L577</f>
        <v>0.28356395427963943</v>
      </c>
      <c r="N577" s="20">
        <f>IF('Raw Scores'!D579=0, 0, _xlfn.NORM.DIST('Raw Scores'!D579,'Raw Scores'!D$2,'Raw Scores'!D$3,TRUE))</f>
        <v>0.24940424584139564</v>
      </c>
      <c r="O577" s="8">
        <f t="shared" ref="O577:O592" si="266">N577</f>
        <v>0.24940424584139564</v>
      </c>
      <c r="P577" s="20">
        <f>IF('Raw Scores'!F579=0, 0, _xlfn.NORM.DIST('Raw Scores'!F579,'Raw Scores'!F$2,'Raw Scores'!F$3,TRUE))</f>
        <v>0.53012681459464217</v>
      </c>
      <c r="Q577" s="20">
        <f t="shared" ref="Q577:Q592" si="267">P577</f>
        <v>0.53012681459464217</v>
      </c>
      <c r="R577" s="55">
        <f t="shared" ref="R577:R592" si="268">N577*$N$3+P577*$P$3</f>
        <v>0.38976553021801891</v>
      </c>
      <c r="S577" s="8">
        <f t="shared" ref="S577:S592" si="269">R577</f>
        <v>0.38976553021801891</v>
      </c>
      <c r="T577" s="20">
        <f>IF('Raw Scores'!E579=0, 0, _xlfn.NORM.DIST('Raw Scores'!E579,'Raw Scores'!E$2,'Raw Scores'!E$3,TRUE))</f>
        <v>0.28428088155230269</v>
      </c>
      <c r="U577" s="20">
        <f t="shared" ref="U577:U592" si="270">T577</f>
        <v>0.28428088155230269</v>
      </c>
      <c r="V577" s="20">
        <f>IF('Raw Scores'!G579=0, 0, _xlfn.NORM.DIST('Raw Scores'!G579,'Raw Scores'!G$2,'Raw Scores'!G$3,TRUE))</f>
        <v>0.52932467182103471</v>
      </c>
      <c r="W577" s="8">
        <f t="shared" ref="W577:W592" si="271">V577</f>
        <v>0.52932467182103471</v>
      </c>
      <c r="X577" s="20">
        <f>IF('Raw Scores'!L579=0, 0, _xlfn.NORM.DIST('Raw Scores'!L579,'Raw Scores'!L$2,'Raw Scores'!L$3,TRUE))</f>
        <v>0.35427356345506822</v>
      </c>
      <c r="Y577" s="20">
        <f t="shared" ref="Y577:Y592" si="272">X577</f>
        <v>0.35427356345506822</v>
      </c>
      <c r="Z577" s="41">
        <f t="shared" ref="Z577:Z592" si="273">T577*$T$3+V577*$V$3+X577*$X$3</f>
        <v>0.38929303894280187</v>
      </c>
      <c r="AA577" s="8">
        <f t="shared" ref="AA577:AA592" si="274">Z577</f>
        <v>0.38929303894280187</v>
      </c>
      <c r="AB577" s="20">
        <f>IF('Raw Scores'!H579=0, 0, _xlfn.NORM.DIST('Raw Scores'!H579,'Raw Scores'!H$2,'Raw Scores'!H$3,TRUE))</f>
        <v>0.61140791575869391</v>
      </c>
      <c r="AC577" s="8">
        <f t="shared" ref="AC577:AC592" si="275">AB577</f>
        <v>0.61140791575869391</v>
      </c>
      <c r="AD577" s="20">
        <f>IF('Raw Scores'!I579=0, 0, _xlfn.NORM.DIST('Raw Scores'!I579,'Raw Scores'!I$2,'Raw Scores'!I$3,TRUE))</f>
        <v>0.61433145135995049</v>
      </c>
      <c r="AE577" s="8">
        <f t="shared" ref="AE577:AE592" si="276">AD577</f>
        <v>0.61433145135995049</v>
      </c>
      <c r="AF577" s="20">
        <f>IF('Raw Scores'!J579=0, 0, _xlfn.NORM.DIST('Raw Scores'!J579,'Raw Scores'!J$2,'Raw Scores'!J$3,TRUE))</f>
        <v>0</v>
      </c>
      <c r="AG577" s="8">
        <f t="shared" ref="AG577:AG592" si="277">AF577</f>
        <v>0</v>
      </c>
      <c r="AH577" s="20">
        <f>IF('Raw Scores'!K579=0, 0, _xlfn.NORM.DIST('Raw Scores'!K579,'Raw Scores'!K$2,'Raw Scores'!K$3,TRUE))</f>
        <v>0</v>
      </c>
      <c r="AI577" s="8">
        <f t="shared" ref="AI577:AI592" si="278">AH577</f>
        <v>0</v>
      </c>
      <c r="AJ577" s="20">
        <f t="shared" ref="AJ577:AJ592" si="279">AF577*AH577</f>
        <v>0</v>
      </c>
      <c r="AK577" s="8">
        <f t="shared" ref="AK577:AK592" si="280">AJ577</f>
        <v>0</v>
      </c>
      <c r="AL577" s="42">
        <f t="shared" ref="AL577:AL592" si="281">AB577*$AB$3+AD577*$AD$3+AJ577*$AJ$3</f>
        <v>0.40857978903954811</v>
      </c>
      <c r="AM577" s="8">
        <f t="shared" ref="AM577:AM592" si="282">AL577</f>
        <v>0.40857978903954811</v>
      </c>
      <c r="AN577" s="20">
        <f>IF('Raw Scores'!M579=0, 0, _xlfn.NORM.DIST('Raw Scores'!M579,'Raw Scores'!M$2,'Raw Scores'!M$3,TRUE))</f>
        <v>0.45662555001735811</v>
      </c>
      <c r="AO577" s="8">
        <f t="shared" ref="AO577:AO592" si="283">AN577</f>
        <v>0.45662555001735811</v>
      </c>
      <c r="AP577" s="20">
        <f>IF('Raw Scores'!N579=0, 0, _xlfn.NORM.DIST('Raw Scores'!N579,'Raw Scores'!N$2,'Raw Scores'!N$3,TRUE))</f>
        <v>0.61125018979538326</v>
      </c>
      <c r="AQ577" s="8">
        <f t="shared" ref="AQ577:AQ592" si="284">AP577</f>
        <v>0.61125018979538326</v>
      </c>
      <c r="AR577" s="43">
        <f t="shared" ref="AR577:AR592" si="285">AN577*$AN$3+AP577*$AP$3</f>
        <v>0.53393786990637071</v>
      </c>
      <c r="AS577" s="8">
        <f t="shared" ref="AS577:AS592" si="286">AR577</f>
        <v>0.53393786990637071</v>
      </c>
      <c r="AT577" s="44">
        <f>IF('Raw Scores'!O579=0, 0, _xlfn.NORM.DIST('Raw Scores'!O579,'Raw Scores'!O$2,'Raw Scores'!O$3,TRUE))</f>
        <v>0.52850068759832314</v>
      </c>
      <c r="AU577" s="8">
        <f t="shared" ref="AU577:AU592" si="287">AT577</f>
        <v>0.52850068759832314</v>
      </c>
      <c r="AV577" s="17">
        <f>IF('Raw Scores'!P579=0, 0, _xlfn.NORM.DIST('Raw Scores'!P579,'Raw Scores'!P$2,'Raw Scores'!P$3,TRUE))</f>
        <v>0</v>
      </c>
      <c r="AW577" s="8">
        <f t="shared" ref="AW577:AW592" si="288">AV577</f>
        <v>0</v>
      </c>
      <c r="AX577" s="45">
        <f>IFERROR(_xlfn.IFNA((J577*$J$3+L577*$L$3+R577*$R$3+Z577*$Z$3+AL577*$AL$3+AR577*$AR$3+AT577*$AT$3+AV577*$AV$3)/VLOOKUP(A577,CTP_Export!$D$1:$AN$953,37,0),0),0)</f>
        <v>8.3700932616684949E-9</v>
      </c>
      <c r="AY577">
        <f t="shared" si="261"/>
        <v>3.1107830533602522E-8</v>
      </c>
      <c r="AZ577">
        <f t="array" ref="AZ577">IF(COUNTIF(C:C, C577) &gt; 1, STDEV(IF(C:C=C577,AX:AX)), 0)</f>
        <v>3.4702951438885679E-8</v>
      </c>
      <c r="BA577" s="50">
        <f>IF(VLOOKUP(A577,CTP_Export!$D$1:$AN$953,37,0)&gt;0,IF(COUNTIF(C:C,C577)&gt;1,IFERROR(_xlfn.NORM.DIST(AX577,AY577,AZ577,TRUE),0)*1,0),0)</f>
        <v>0.25616612573336472</v>
      </c>
    </row>
    <row r="578" spans="1:53">
      <c r="A578" s="8" t="str">
        <f>'Raw Scores'!A580</f>
        <v>Jhns16</v>
      </c>
      <c r="B578" s="8" t="str">
        <f>IF(_xlfn.XLOOKUP(A578,CTP_Export!D:D,CTP_Export!K:K,,0)=0, _xlfn.XLOOKUP(A578,CTP_Export!D:D,CTP_Export!F:F,,0), _xlfn.XLOOKUP(A578,CTP_Export!D:D,CTP_Export!K:K,,0))</f>
        <v>The Metropolitan Transportation Plan includes the goal of improving mobility within the region, which is defined as the provision of transportation infrastructure for all vehicles and pedestrians. Oneil St currently is operating at an unacceptable LOS and is expected to worsen in the future. The purpose of this project is to improve mobility along Oneil St between W Main St and North Connector to an acceptable LOS in the peak period and direction while also providing facilities for pedestrians and bicyclists.</v>
      </c>
      <c r="C578" s="8" t="str">
        <f>_xlfn.IFNA(_xlfn.XLOOKUP(A578,CTP_Export!D:D,CTP_Export!AM:AM,,0),"")</f>
        <v>Center Turn Lane</v>
      </c>
      <c r="D578" s="79" t="str">
        <f>_xlfn.IFNA(_xlfn.XLOOKUP(A578,CTP_Export!D:D,CTP_Export!AK:AK,,0),"")</f>
        <v>Johnston</v>
      </c>
      <c r="E578" s="79" t="str">
        <f>_xlfn.IFNA(_xlfn.XLOOKUP(A578,CTP_Export!D:D,CTP_Export!CL:CL,,0),"")</f>
        <v>Division</v>
      </c>
      <c r="F578" s="79">
        <f t="shared" si="260"/>
        <v>363</v>
      </c>
      <c r="G578" s="79">
        <f>_xlfn.XLOOKUP(A578,CTP_Export!$D$2:$D$1245,CTP_Export!AX$2:AX$1245, "-",0)</f>
        <v>156.41899009700799</v>
      </c>
      <c r="H578" s="20">
        <f t="shared" si="262"/>
        <v>0.3042683365459532</v>
      </c>
      <c r="I578" s="8">
        <f t="shared" si="263"/>
        <v>0.3042683365459532</v>
      </c>
      <c r="J578" s="53">
        <f>'Raw Scores'!B580/100</f>
        <v>0.34466134777295798</v>
      </c>
      <c r="K578" s="8">
        <f t="shared" si="264"/>
        <v>0.34466134777295798</v>
      </c>
      <c r="L578" s="54">
        <f>IF('Raw Scores'!C580=0, 0, _xlfn.NORM.DIST('Raw Scores'!C580,'Raw Scores'!C$2,'Raw Scores'!C$3,TRUE))</f>
        <v>0</v>
      </c>
      <c r="M578" s="8">
        <f t="shared" si="265"/>
        <v>0</v>
      </c>
      <c r="N578" s="20">
        <f>IF('Raw Scores'!D580=0, 0, _xlfn.NORM.DIST('Raw Scores'!D580,'Raw Scores'!D$2,'Raw Scores'!D$3,TRUE))</f>
        <v>0.38685683357308176</v>
      </c>
      <c r="O578" s="8">
        <f t="shared" si="266"/>
        <v>0.38685683357308176</v>
      </c>
      <c r="P578" s="20">
        <f>IF('Raw Scores'!F580=0, 0, _xlfn.NORM.DIST('Raw Scores'!F580,'Raw Scores'!F$2,'Raw Scores'!F$3,TRUE))</f>
        <v>0.53011994594728962</v>
      </c>
      <c r="Q578" s="20">
        <f t="shared" si="267"/>
        <v>0.53011994594728962</v>
      </c>
      <c r="R578" s="55">
        <f t="shared" si="268"/>
        <v>0.45848838976018569</v>
      </c>
      <c r="S578" s="8">
        <f t="shared" si="269"/>
        <v>0.45848838976018569</v>
      </c>
      <c r="T578" s="20">
        <f>IF('Raw Scores'!E580=0, 0, _xlfn.NORM.DIST('Raw Scores'!E580,'Raw Scores'!E$2,'Raw Scores'!E$3,TRUE))</f>
        <v>0</v>
      </c>
      <c r="U578" s="20">
        <f t="shared" si="270"/>
        <v>0</v>
      </c>
      <c r="V578" s="20">
        <f>IF('Raw Scores'!G580=0, 0, _xlfn.NORM.DIST('Raw Scores'!G580,'Raw Scores'!G$2,'Raw Scores'!G$3,TRUE))</f>
        <v>0.52932556606935566</v>
      </c>
      <c r="W578" s="8">
        <f t="shared" si="271"/>
        <v>0.52932556606935566</v>
      </c>
      <c r="X578" s="20">
        <f>IF('Raw Scores'!L580=0, 0, _xlfn.NORM.DIST('Raw Scores'!L580,'Raw Scores'!L$2,'Raw Scores'!L$3,TRUE))</f>
        <v>0.19646392270808255</v>
      </c>
      <c r="Y578" s="20">
        <f t="shared" si="272"/>
        <v>0.19646392270808255</v>
      </c>
      <c r="Z578" s="41">
        <f t="shared" si="273"/>
        <v>0.24192982959247938</v>
      </c>
      <c r="AA578" s="8">
        <f t="shared" si="274"/>
        <v>0.24192982959247938</v>
      </c>
      <c r="AB578" s="20">
        <f>IF('Raw Scores'!H580=0, 0, _xlfn.NORM.DIST('Raw Scores'!H580,'Raw Scores'!H$2,'Raw Scores'!H$3,TRUE))</f>
        <v>0.23527560336742015</v>
      </c>
      <c r="AC578" s="8">
        <f t="shared" si="275"/>
        <v>0.23527560336742015</v>
      </c>
      <c r="AD578" s="20">
        <f>IF('Raw Scores'!I580=0, 0, _xlfn.NORM.DIST('Raw Scores'!I580,'Raw Scores'!I$2,'Raw Scores'!I$3,TRUE))</f>
        <v>0</v>
      </c>
      <c r="AE578" s="8">
        <f t="shared" si="276"/>
        <v>0</v>
      </c>
      <c r="AF578" s="20">
        <f>IF('Raw Scores'!J580=0, 0, _xlfn.NORM.DIST('Raw Scores'!J580,'Raw Scores'!J$2,'Raw Scores'!J$3,TRUE))</f>
        <v>0</v>
      </c>
      <c r="AG578" s="8">
        <f t="shared" si="277"/>
        <v>0</v>
      </c>
      <c r="AH578" s="20">
        <f>IF('Raw Scores'!K580=0, 0, _xlfn.NORM.DIST('Raw Scores'!K580,'Raw Scores'!K$2,'Raw Scores'!K$3,TRUE))</f>
        <v>0</v>
      </c>
      <c r="AI578" s="8">
        <f t="shared" si="278"/>
        <v>0</v>
      </c>
      <c r="AJ578" s="20">
        <f t="shared" si="279"/>
        <v>0</v>
      </c>
      <c r="AK578" s="8">
        <f t="shared" si="280"/>
        <v>0</v>
      </c>
      <c r="AL578" s="42">
        <f t="shared" si="281"/>
        <v>7.8425201122473379E-2</v>
      </c>
      <c r="AM578" s="8">
        <f t="shared" si="282"/>
        <v>7.8425201122473379E-2</v>
      </c>
      <c r="AN578" s="20">
        <f>IF('Raw Scores'!M580=0, 0, _xlfn.NORM.DIST('Raw Scores'!M580,'Raw Scores'!M$2,'Raw Scores'!M$3,TRUE))</f>
        <v>0.48071126620448978</v>
      </c>
      <c r="AO578" s="8">
        <f t="shared" si="283"/>
        <v>0.48071126620448978</v>
      </c>
      <c r="AP578" s="20">
        <f>IF('Raw Scores'!N580=0, 0, _xlfn.NORM.DIST('Raw Scores'!N580,'Raw Scores'!N$2,'Raw Scores'!N$3,TRUE))</f>
        <v>0</v>
      </c>
      <c r="AQ578" s="8">
        <f t="shared" si="284"/>
        <v>0</v>
      </c>
      <c r="AR578" s="43">
        <f t="shared" si="285"/>
        <v>0.24035563310224489</v>
      </c>
      <c r="AS578" s="8">
        <f t="shared" si="286"/>
        <v>0.24035563310224489</v>
      </c>
      <c r="AT578" s="44">
        <f>IF('Raw Scores'!O580=0, 0, _xlfn.NORM.DIST('Raw Scores'!O580,'Raw Scores'!O$2,'Raw Scores'!O$3,TRUE))</f>
        <v>0.54923160463858456</v>
      </c>
      <c r="AU578" s="8">
        <f t="shared" si="287"/>
        <v>0.54923160463858456</v>
      </c>
      <c r="AV578" s="17">
        <f>IF('Raw Scores'!P580=0, 0, _xlfn.NORM.DIST('Raw Scores'!P580,'Raw Scores'!P$2,'Raw Scores'!P$3,TRUE))</f>
        <v>0</v>
      </c>
      <c r="AW578" s="8">
        <f t="shared" si="288"/>
        <v>0</v>
      </c>
      <c r="AX578" s="45">
        <f>IFERROR(_xlfn.IFNA((J578*$J$3+L578*$L$3+R578*$R$3+Z578*$Z$3+AL578*$AL$3+AR578*$AR$3+AT578*$AT$3+AV578*$AV$3)/VLOOKUP(A578,CTP_Export!$D$1:$AN$953,37,0),0),0)</f>
        <v>4.7179968882393126E-9</v>
      </c>
      <c r="AY578">
        <f t="shared" si="261"/>
        <v>1.6831199295830364E-8</v>
      </c>
      <c r="AZ578">
        <f t="array" ref="AZ578">IF(COUNTIF(C:C, C578) &gt; 1, STDEV(IF(C:C=C578,AX:AX)), 0)</f>
        <v>4.0335833118346538E-8</v>
      </c>
      <c r="BA578" s="50">
        <f>IF(VLOOKUP(A578,CTP_Export!$D$1:$AN$953,37,0)&gt;0,IF(COUNTIF(C:C,C578)&gt;1,IFERROR(_xlfn.NORM.DIST(AX578,AY578,AZ578,TRUE),0)*1,0),0)</f>
        <v>0.38197084127844672</v>
      </c>
    </row>
    <row r="579" spans="1:53">
      <c r="A579" s="8" t="str">
        <f>'Raw Scores'!A581</f>
        <v>Jhns17</v>
      </c>
      <c r="B579" s="8" t="str">
        <f>IF(_xlfn.XLOOKUP(A579,CTP_Export!D:D,CTP_Export!K:K,,0)=0, _xlfn.XLOOKUP(A579,CTP_Export!D:D,CTP_Export!F:F,,0), _xlfn.XLOOKUP(A579,CTP_Export!D:D,CTP_Export!K:K,,0))</f>
        <v>The Metropolitan Transportation Plan identifies the areas adjacent to Pony Farm Rd Ext between Little Creek Church Rd and Ranch Rd as not currently served by any form of transportation infrastructure. Future land use changes for this area will require accessibility by motorized vehicles. Therefore, the desire exists to provide transportation access. The purpose of this project is to provide new multi-modal access to land adjacent to this corridor.</v>
      </c>
      <c r="C579" s="8" t="str">
        <f>_xlfn.IFNA(_xlfn.XLOOKUP(A579,CTP_Export!D:D,CTP_Export!AM:AM,,0),"")</f>
        <v>New Location</v>
      </c>
      <c r="D579" s="79" t="str">
        <f>_xlfn.IFNA(_xlfn.XLOOKUP(A579,CTP_Export!D:D,CTP_Export!AK:AK,,0),"")</f>
        <v>Johnston</v>
      </c>
      <c r="E579" s="79" t="str">
        <f>_xlfn.IFNA(_xlfn.XLOOKUP(A579,CTP_Export!D:D,CTP_Export!CL:CL,,0),"")</f>
        <v>Division</v>
      </c>
      <c r="F579" s="79">
        <f t="shared" si="260"/>
        <v>502</v>
      </c>
      <c r="G579" s="79">
        <f>_xlfn.XLOOKUP(A579,CTP_Export!$D$2:$D$1245,CTP_Export!AX$2:AX$1245, "-",0)</f>
        <v>0</v>
      </c>
      <c r="H579" s="20">
        <f t="shared" si="262"/>
        <v>0.24992660598237637</v>
      </c>
      <c r="I579" s="8">
        <f t="shared" si="263"/>
        <v>0.24992660598237637</v>
      </c>
      <c r="J579" s="53">
        <f>'Raw Scores'!B581/100</f>
        <v>0.34515607913875795</v>
      </c>
      <c r="K579" s="8">
        <f t="shared" si="264"/>
        <v>0.34515607913875795</v>
      </c>
      <c r="L579" s="54">
        <f>IF('Raw Scores'!C581=0, 0, _xlfn.NORM.DIST('Raw Scores'!C581,'Raw Scores'!C$2,'Raw Scores'!C$3,TRUE))</f>
        <v>0</v>
      </c>
      <c r="M579" s="8">
        <f t="shared" si="265"/>
        <v>0</v>
      </c>
      <c r="N579" s="20">
        <f>IF('Raw Scores'!D581=0, 0, _xlfn.NORM.DIST('Raw Scores'!D581,'Raw Scores'!D$2,'Raw Scores'!D$3,TRUE))</f>
        <v>0</v>
      </c>
      <c r="O579" s="8">
        <f t="shared" si="266"/>
        <v>0</v>
      </c>
      <c r="P579" s="20">
        <f>IF('Raw Scores'!F581=0, 0, _xlfn.NORM.DIST('Raw Scores'!F581,'Raw Scores'!F$2,'Raw Scores'!F$3,TRUE))</f>
        <v>0.52993412820621377</v>
      </c>
      <c r="Q579" s="20">
        <f t="shared" si="267"/>
        <v>0.52993412820621377</v>
      </c>
      <c r="R579" s="55">
        <f t="shared" si="268"/>
        <v>0.26496706410310689</v>
      </c>
      <c r="S579" s="8">
        <f t="shared" si="269"/>
        <v>0.26496706410310689</v>
      </c>
      <c r="T579" s="20">
        <f>IF('Raw Scores'!E581=0, 0, _xlfn.NORM.DIST('Raw Scores'!E581,'Raw Scores'!E$2,'Raw Scores'!E$3,TRUE))</f>
        <v>0</v>
      </c>
      <c r="U579" s="20">
        <f t="shared" si="270"/>
        <v>0</v>
      </c>
      <c r="V579" s="20">
        <f>IF('Raw Scores'!G581=0, 0, _xlfn.NORM.DIST('Raw Scores'!G581,'Raw Scores'!G$2,'Raw Scores'!G$3,TRUE))</f>
        <v>0.52922064109120226</v>
      </c>
      <c r="W579" s="8">
        <f t="shared" si="271"/>
        <v>0.52922064109120226</v>
      </c>
      <c r="X579" s="20">
        <f>IF('Raw Scores'!L581=0, 0, _xlfn.NORM.DIST('Raw Scores'!L581,'Raw Scores'!L$2,'Raw Scores'!L$3,TRUE))</f>
        <v>0.56103066395212675</v>
      </c>
      <c r="Y579" s="20">
        <f t="shared" si="272"/>
        <v>0.56103066395212675</v>
      </c>
      <c r="Z579" s="41">
        <f t="shared" si="273"/>
        <v>0.36341710168110963</v>
      </c>
      <c r="AA579" s="8">
        <f t="shared" si="274"/>
        <v>0.36341710168110963</v>
      </c>
      <c r="AB579" s="20">
        <f>IF('Raw Scores'!H581=0, 0, _xlfn.NORM.DIST('Raw Scores'!H581,'Raw Scores'!H$2,'Raw Scores'!H$3,TRUE))</f>
        <v>0</v>
      </c>
      <c r="AC579" s="8">
        <f t="shared" si="275"/>
        <v>0</v>
      </c>
      <c r="AD579" s="20">
        <f>IF('Raw Scores'!I581=0, 0, _xlfn.NORM.DIST('Raw Scores'!I581,'Raw Scores'!I$2,'Raw Scores'!I$3,TRUE))</f>
        <v>0</v>
      </c>
      <c r="AE579" s="8">
        <f t="shared" si="276"/>
        <v>0</v>
      </c>
      <c r="AF579" s="20">
        <f>IF('Raw Scores'!J581=0, 0, _xlfn.NORM.DIST('Raw Scores'!J581,'Raw Scores'!J$2,'Raw Scores'!J$3,TRUE))</f>
        <v>0</v>
      </c>
      <c r="AG579" s="8">
        <f t="shared" si="277"/>
        <v>0</v>
      </c>
      <c r="AH579" s="20">
        <f>IF('Raw Scores'!K581=0, 0, _xlfn.NORM.DIST('Raw Scores'!K581,'Raw Scores'!K$2,'Raw Scores'!K$3,TRUE))</f>
        <v>0</v>
      </c>
      <c r="AI579" s="8">
        <f t="shared" si="278"/>
        <v>0</v>
      </c>
      <c r="AJ579" s="20">
        <f t="shared" si="279"/>
        <v>0</v>
      </c>
      <c r="AK579" s="8">
        <f t="shared" si="280"/>
        <v>0</v>
      </c>
      <c r="AL579" s="42">
        <f t="shared" si="281"/>
        <v>0</v>
      </c>
      <c r="AM579" s="8">
        <f t="shared" si="282"/>
        <v>0</v>
      </c>
      <c r="AN579" s="20">
        <f>IF('Raw Scores'!M581=0, 0, _xlfn.NORM.DIST('Raw Scores'!M581,'Raw Scores'!M$2,'Raw Scores'!M$3,TRUE))</f>
        <v>0.43269819046054092</v>
      </c>
      <c r="AO579" s="8">
        <f t="shared" si="283"/>
        <v>0.43269819046054092</v>
      </c>
      <c r="AP579" s="20">
        <f>IF('Raw Scores'!N581=0, 0, _xlfn.NORM.DIST('Raw Scores'!N581,'Raw Scores'!N$2,'Raw Scores'!N$3,TRUE))</f>
        <v>0.31343452647831305</v>
      </c>
      <c r="AQ579" s="8">
        <f t="shared" si="284"/>
        <v>0.31343452647831305</v>
      </c>
      <c r="AR579" s="43">
        <f t="shared" si="285"/>
        <v>0.37306635846942698</v>
      </c>
      <c r="AS579" s="8">
        <f t="shared" si="286"/>
        <v>0.37306635846942698</v>
      </c>
      <c r="AT579" s="44">
        <f>IF('Raw Scores'!O581=0, 0, _xlfn.NORM.DIST('Raw Scores'!O581,'Raw Scores'!O$2,'Raw Scores'!O$3,TRUE))</f>
        <v>0.50720243111731644</v>
      </c>
      <c r="AU579" s="8">
        <f t="shared" si="287"/>
        <v>0.50720243111731644</v>
      </c>
      <c r="AV579" s="17">
        <f>IF('Raw Scores'!P581=0, 0, _xlfn.NORM.DIST('Raw Scores'!P581,'Raw Scores'!P$2,'Raw Scores'!P$3,TRUE))</f>
        <v>0</v>
      </c>
      <c r="AW579" s="8">
        <f t="shared" si="288"/>
        <v>0</v>
      </c>
      <c r="AX579" s="45">
        <f>IFERROR(_xlfn.IFNA((J579*$J$3+L579*$L$3+R579*$R$3+Z579*$Z$3+AL579*$AL$3+AR579*$AR$3+AT579*$AT$3+AV579*$AV$3)/VLOOKUP(A579,CTP_Export!$D$1:$AN$953,37,0),0),0)</f>
        <v>5.3207290452616098E-9</v>
      </c>
      <c r="AY579">
        <f t="shared" si="261"/>
        <v>1.4999077657754332E-8</v>
      </c>
      <c r="AZ579">
        <f t="array" ref="AZ579">IF(COUNTIF(C:C, C579) &gt; 1, STDEV(IF(C:C=C579,AX:AX)), 0)</f>
        <v>2.565830134498037E-8</v>
      </c>
      <c r="BA579" s="50">
        <f>IF(VLOOKUP(A579,CTP_Export!$D$1:$AN$953,37,0)&gt;0,IF(COUNTIF(C:C,C579)&gt;1,IFERROR(_xlfn.NORM.DIST(AX579,AY579,AZ579,TRUE),0)*1,0),0)</f>
        <v>0.35301194936580838</v>
      </c>
    </row>
    <row r="580" spans="1:53">
      <c r="A580" s="8" t="str">
        <f>'Raw Scores'!A582</f>
        <v>Jhns18</v>
      </c>
      <c r="B580" s="8" t="str">
        <f>IF(_xlfn.XLOOKUP(A580,CTP_Export!D:D,CTP_Export!K:K,,0)=0, _xlfn.XLOOKUP(A580,CTP_Export!D:D,CTP_Export!F:F,,0), _xlfn.XLOOKUP(A580,CTP_Export!D:D,CTP_Export!K:K,,0))</f>
        <v>Glen Laurel Road is proposed to be a 3 lane  between NC42 East and Powhatan Road. An AADT of  is expected in the planning horizon year (2055) which would cause Glen Laurel Road to operate inefficiently in 2055. The purpose of this project is to reduce congestion so Glen Laurel Road will operate more efficiently in 2055.</v>
      </c>
      <c r="C580" s="8" t="str">
        <f>_xlfn.IFNA(_xlfn.XLOOKUP(A580,CTP_Export!D:D,CTP_Export!AM:AM,,0),"")</f>
        <v>Widening</v>
      </c>
      <c r="D580" s="79" t="str">
        <f>_xlfn.IFNA(_xlfn.XLOOKUP(A580,CTP_Export!D:D,CTP_Export!AK:AK,,0),"")</f>
        <v>Johnston</v>
      </c>
      <c r="E580" s="79" t="str">
        <f>_xlfn.IFNA(_xlfn.XLOOKUP(A580,CTP_Export!D:D,CTP_Export!CL:CL,,0),"")</f>
        <v>Division</v>
      </c>
      <c r="F580" s="79">
        <f t="shared" si="260"/>
        <v>371</v>
      </c>
      <c r="G580" s="79">
        <f>_xlfn.XLOOKUP(A580,CTP_Export!$D$2:$D$1245,CTP_Export!AX$2:AX$1245, "-",0)</f>
        <v>1077.2102787947699</v>
      </c>
      <c r="H580" s="20">
        <f t="shared" si="262"/>
        <v>0.30122351382897505</v>
      </c>
      <c r="I580" s="8">
        <f t="shared" si="263"/>
        <v>0.30122351382897505</v>
      </c>
      <c r="J580" s="53">
        <f>'Raw Scores'!B582/100</f>
        <v>0.193216252347193</v>
      </c>
      <c r="K580" s="8">
        <f t="shared" si="264"/>
        <v>0.193216252347193</v>
      </c>
      <c r="L580" s="54">
        <f>IF('Raw Scores'!C582=0, 0, _xlfn.NORM.DIST('Raw Scores'!C582,'Raw Scores'!C$2,'Raw Scores'!C$3,TRUE))</f>
        <v>0</v>
      </c>
      <c r="M580" s="8">
        <f t="shared" si="265"/>
        <v>0</v>
      </c>
      <c r="N580" s="20">
        <f>IF('Raw Scores'!D582=0, 0, _xlfn.NORM.DIST('Raw Scores'!D582,'Raw Scores'!D$2,'Raw Scores'!D$3,TRUE))</f>
        <v>0</v>
      </c>
      <c r="O580" s="8">
        <f t="shared" si="266"/>
        <v>0</v>
      </c>
      <c r="P580" s="20">
        <f>IF('Raw Scores'!F582=0, 0, _xlfn.NORM.DIST('Raw Scores'!F582,'Raw Scores'!F$2,'Raw Scores'!F$3,TRUE))</f>
        <v>0.5299916520654433</v>
      </c>
      <c r="Q580" s="20">
        <f t="shared" si="267"/>
        <v>0.5299916520654433</v>
      </c>
      <c r="R580" s="55">
        <f t="shared" si="268"/>
        <v>0.26499582603272165</v>
      </c>
      <c r="S580" s="8">
        <f t="shared" si="269"/>
        <v>0.26499582603272165</v>
      </c>
      <c r="T580" s="20">
        <f>IF('Raw Scores'!E582=0, 0, _xlfn.NORM.DIST('Raw Scores'!E582,'Raw Scores'!E$2,'Raw Scores'!E$3,TRUE))</f>
        <v>0</v>
      </c>
      <c r="U580" s="20">
        <f t="shared" si="270"/>
        <v>0</v>
      </c>
      <c r="V580" s="20">
        <f>IF('Raw Scores'!G582=0, 0, _xlfn.NORM.DIST('Raw Scores'!G582,'Raw Scores'!G$2,'Raw Scores'!G$3,TRUE))</f>
        <v>0.52927120316415621</v>
      </c>
      <c r="W580" s="8">
        <f t="shared" si="271"/>
        <v>0.52927120316415621</v>
      </c>
      <c r="X580" s="20">
        <f>IF('Raw Scores'!L582=0, 0, _xlfn.NORM.DIST('Raw Scores'!L582,'Raw Scores'!L$2,'Raw Scores'!L$3,TRUE))</f>
        <v>0.84071680754360789</v>
      </c>
      <c r="Y580" s="20">
        <f t="shared" si="272"/>
        <v>0.84071680754360789</v>
      </c>
      <c r="Z580" s="41">
        <f t="shared" si="273"/>
        <v>0.45666267023592133</v>
      </c>
      <c r="AA580" s="8">
        <f t="shared" si="274"/>
        <v>0.45666267023592133</v>
      </c>
      <c r="AB580" s="20">
        <f>IF('Raw Scores'!H582=0, 0, _xlfn.NORM.DIST('Raw Scores'!H582,'Raw Scores'!H$2,'Raw Scores'!H$3,TRUE))</f>
        <v>0.89610371970002689</v>
      </c>
      <c r="AC580" s="8">
        <f t="shared" si="275"/>
        <v>0.89610371970002689</v>
      </c>
      <c r="AD580" s="20">
        <f>IF('Raw Scores'!I582=0, 0, _xlfn.NORM.DIST('Raw Scores'!I582,'Raw Scores'!I$2,'Raw Scores'!I$3,TRUE))</f>
        <v>0.54207767749637925</v>
      </c>
      <c r="AE580" s="8">
        <f t="shared" si="276"/>
        <v>0.54207767749637925</v>
      </c>
      <c r="AF580" s="20">
        <f>IF('Raw Scores'!J582=0, 0, _xlfn.NORM.DIST('Raw Scores'!J582,'Raw Scores'!J$2,'Raw Scores'!J$3,TRUE))</f>
        <v>0</v>
      </c>
      <c r="AG580" s="8">
        <f t="shared" si="277"/>
        <v>0</v>
      </c>
      <c r="AH580" s="20">
        <f>IF('Raw Scores'!K582=0, 0, _xlfn.NORM.DIST('Raw Scores'!K582,'Raw Scores'!K$2,'Raw Scores'!K$3,TRUE))</f>
        <v>0</v>
      </c>
      <c r="AI580" s="8">
        <f t="shared" si="278"/>
        <v>0</v>
      </c>
      <c r="AJ580" s="20">
        <f t="shared" si="279"/>
        <v>0</v>
      </c>
      <c r="AK580" s="8">
        <f t="shared" si="280"/>
        <v>0</v>
      </c>
      <c r="AL580" s="42">
        <f t="shared" si="281"/>
        <v>0.4793937990654687</v>
      </c>
      <c r="AM580" s="8">
        <f t="shared" si="282"/>
        <v>0.4793937990654687</v>
      </c>
      <c r="AN580" s="20">
        <f>IF('Raw Scores'!M582=0, 0, _xlfn.NORM.DIST('Raw Scores'!M582,'Raw Scores'!M$2,'Raw Scores'!M$3,TRUE))</f>
        <v>0.45662555001735811</v>
      </c>
      <c r="AO580" s="8">
        <f t="shared" si="283"/>
        <v>0.45662555001735811</v>
      </c>
      <c r="AP580" s="20">
        <f>IF('Raw Scores'!N582=0, 0, _xlfn.NORM.DIST('Raw Scores'!N582,'Raw Scores'!N$2,'Raw Scores'!N$3,TRUE))</f>
        <v>0</v>
      </c>
      <c r="AQ580" s="8">
        <f t="shared" si="284"/>
        <v>0</v>
      </c>
      <c r="AR580" s="43">
        <f t="shared" si="285"/>
        <v>0.22831277500867905</v>
      </c>
      <c r="AS580" s="8">
        <f t="shared" si="286"/>
        <v>0.22831277500867905</v>
      </c>
      <c r="AT580" s="44">
        <f>IF('Raw Scores'!O582=0, 0, _xlfn.NORM.DIST('Raw Scores'!O582,'Raw Scores'!O$2,'Raw Scores'!O$3,TRUE))</f>
        <v>0.51048492157187875</v>
      </c>
      <c r="AU580" s="8">
        <f t="shared" si="287"/>
        <v>0.51048492157187875</v>
      </c>
      <c r="AV580" s="17">
        <f>IF('Raw Scores'!P582=0, 0, _xlfn.NORM.DIST('Raw Scores'!P582,'Raw Scores'!P$2,'Raw Scores'!P$3,TRUE))</f>
        <v>0</v>
      </c>
      <c r="AW580" s="8">
        <f t="shared" si="288"/>
        <v>0</v>
      </c>
      <c r="AX580" s="45">
        <f>IFERROR(_xlfn.IFNA((J580*$J$3+L580*$L$3+R580*$R$3+Z580*$Z$3+AL580*$AL$3+AR580*$AR$3+AT580*$AT$3+AV580*$AV$3)/VLOOKUP(A580,CTP_Export!$D$1:$AN$953,37,0),0),0)</f>
        <v>3.000649002363619E-9</v>
      </c>
      <c r="AY580">
        <f t="shared" si="261"/>
        <v>1.0293640434885006E-8</v>
      </c>
      <c r="AZ580">
        <f t="array" ref="AZ580">IF(COUNTIF(C:C, C580) &gt; 1, STDEV(IF(C:C=C580,AX:AX)), 0)</f>
        <v>1.959515603841011E-8</v>
      </c>
      <c r="BA580" s="50">
        <f>IF(VLOOKUP(A580,CTP_Export!$D$1:$AN$953,37,0)&gt;0,IF(COUNTIF(C:C,C580)&gt;1,IFERROR(_xlfn.NORM.DIST(AX580,AY580,AZ580,TRUE),0)*1,0),0)</f>
        <v>0.35487815926233124</v>
      </c>
    </row>
    <row r="581" spans="1:53">
      <c r="A581" s="8" t="str">
        <f>'Raw Scores'!A583</f>
        <v>Jhns1b</v>
      </c>
      <c r="B581" s="8" t="str">
        <f>IF(_xlfn.XLOOKUP(A581,CTP_Export!D:D,CTP_Export!K:K,,0)=0, _xlfn.XLOOKUP(A581,CTP_Export!D:D,CTP_Export!F:F,,0), _xlfn.XLOOKUP(A581,CTP_Export!D:D,CTP_Export!K:K,,0))</f>
        <v>NC 42 East Widening is proposed to be a 4 lane Boulevard between Glen Laurel Rd and Buffaloe Rd. An AADT of 19000 is expected in the planning horizon year (2055) which would cause NC 42 East Widening to operate inefficiently in 2055. The purpose of this project is to reduce congestion so NC 42 East Widening will operate more efficiently in 2055</v>
      </c>
      <c r="C581" s="8" t="str">
        <f>_xlfn.IFNA(_xlfn.XLOOKUP(A581,CTP_Export!D:D,CTP_Export!AM:AM,,0),"")</f>
        <v>Widening</v>
      </c>
      <c r="D581" s="79" t="str">
        <f>_xlfn.IFNA(_xlfn.XLOOKUP(A581,CTP_Export!D:D,CTP_Export!AK:AK,,0),"")</f>
        <v>Johnston</v>
      </c>
      <c r="E581" s="79" t="str">
        <f>_xlfn.IFNA(_xlfn.XLOOKUP(A581,CTP_Export!D:D,CTP_Export!CL:CL,,0),"")</f>
        <v>Regional</v>
      </c>
      <c r="F581" s="79">
        <f t="shared" ref="F581:F592" si="289">RANK(H581,$H$5:$H$1048576,0)</f>
        <v>336</v>
      </c>
      <c r="G581" s="79">
        <f>_xlfn.XLOOKUP(A581,CTP_Export!$D$2:$D$1245,CTP_Export!AX$2:AX$1245, "-",0)</f>
        <v>0</v>
      </c>
      <c r="H581" s="20">
        <f t="shared" si="262"/>
        <v>0.3159414181409077</v>
      </c>
      <c r="I581" s="8">
        <f t="shared" si="263"/>
        <v>0.3159414181409077</v>
      </c>
      <c r="J581" s="53">
        <f>'Raw Scores'!B583/100</f>
        <v>0.58553313459357492</v>
      </c>
      <c r="K581" s="8">
        <f t="shared" si="264"/>
        <v>0.58553313459357492</v>
      </c>
      <c r="L581" s="54">
        <f>IF('Raw Scores'!C583=0, 0, _xlfn.NORM.DIST('Raw Scores'!C583,'Raw Scores'!C$2,'Raw Scores'!C$3,TRUE))</f>
        <v>0</v>
      </c>
      <c r="M581" s="8">
        <f t="shared" si="265"/>
        <v>0</v>
      </c>
      <c r="N581" s="20">
        <f>IF('Raw Scores'!D583=0, 0, _xlfn.NORM.DIST('Raw Scores'!D583,'Raw Scores'!D$2,'Raw Scores'!D$3,TRUE))</f>
        <v>0</v>
      </c>
      <c r="O581" s="8">
        <f t="shared" si="266"/>
        <v>0</v>
      </c>
      <c r="P581" s="20">
        <f>IF('Raw Scores'!F583=0, 0, _xlfn.NORM.DIST('Raw Scores'!F583,'Raw Scores'!F$2,'Raw Scores'!F$3,TRUE))</f>
        <v>0.53008904920183975</v>
      </c>
      <c r="Q581" s="20">
        <f t="shared" si="267"/>
        <v>0.53008904920183975</v>
      </c>
      <c r="R581" s="55">
        <f t="shared" si="268"/>
        <v>0.26504452460091987</v>
      </c>
      <c r="S581" s="8">
        <f t="shared" si="269"/>
        <v>0.26504452460091987</v>
      </c>
      <c r="T581" s="20">
        <f>IF('Raw Scores'!E583=0, 0, _xlfn.NORM.DIST('Raw Scores'!E583,'Raw Scores'!E$2,'Raw Scores'!E$3,TRUE))</f>
        <v>0</v>
      </c>
      <c r="U581" s="20">
        <f t="shared" si="270"/>
        <v>0</v>
      </c>
      <c r="V581" s="20">
        <f>IF('Raw Scores'!G583=0, 0, _xlfn.NORM.DIST('Raw Scores'!G583,'Raw Scores'!G$2,'Raw Scores'!G$3,TRUE))</f>
        <v>0.52930192129872755</v>
      </c>
      <c r="W581" s="8">
        <f t="shared" si="271"/>
        <v>0.52930192129872755</v>
      </c>
      <c r="X581" s="20">
        <f>IF('Raw Scores'!L583=0, 0, _xlfn.NORM.DIST('Raw Scores'!L583,'Raw Scores'!L$2,'Raw Scores'!L$3,TRUE))</f>
        <v>0.19754771278416419</v>
      </c>
      <c r="Y581" s="20">
        <f t="shared" si="272"/>
        <v>0.19754771278416419</v>
      </c>
      <c r="Z581" s="41">
        <f t="shared" si="273"/>
        <v>0.2422832113609639</v>
      </c>
      <c r="AA581" s="8">
        <f t="shared" si="274"/>
        <v>0.2422832113609639</v>
      </c>
      <c r="AB581" s="20">
        <f>IF('Raw Scores'!H583=0, 0, _xlfn.NORM.DIST('Raw Scores'!H583,'Raw Scores'!H$2,'Raw Scores'!H$3,TRUE))</f>
        <v>0.60067151956552123</v>
      </c>
      <c r="AC581" s="8">
        <f t="shared" si="275"/>
        <v>0.60067151956552123</v>
      </c>
      <c r="AD581" s="20">
        <f>IF('Raw Scores'!I583=0, 0, _xlfn.NORM.DIST('Raw Scores'!I583,'Raw Scores'!I$2,'Raw Scores'!I$3,TRUE))</f>
        <v>0</v>
      </c>
      <c r="AE581" s="8">
        <f t="shared" si="276"/>
        <v>0</v>
      </c>
      <c r="AF581" s="20">
        <f>IF('Raw Scores'!J583=0, 0, _xlfn.NORM.DIST('Raw Scores'!J583,'Raw Scores'!J$2,'Raw Scores'!J$3,TRUE))</f>
        <v>0</v>
      </c>
      <c r="AG581" s="8">
        <f t="shared" si="277"/>
        <v>0</v>
      </c>
      <c r="AH581" s="20">
        <f>IF('Raw Scores'!K583=0, 0, _xlfn.NORM.DIST('Raw Scores'!K583,'Raw Scores'!K$2,'Raw Scores'!K$3,TRUE))</f>
        <v>0</v>
      </c>
      <c r="AI581" s="8">
        <f t="shared" si="278"/>
        <v>0</v>
      </c>
      <c r="AJ581" s="20">
        <f t="shared" si="279"/>
        <v>0</v>
      </c>
      <c r="AK581" s="8">
        <f t="shared" si="280"/>
        <v>0</v>
      </c>
      <c r="AL581" s="42">
        <f t="shared" si="281"/>
        <v>0.20022383985517372</v>
      </c>
      <c r="AM581" s="8">
        <f t="shared" si="282"/>
        <v>0.20022383985517372</v>
      </c>
      <c r="AN581" s="20">
        <f>IF('Raw Scores'!M583=0, 0, _xlfn.NORM.DIST('Raw Scores'!M583,'Raw Scores'!M$2,'Raw Scores'!M$3,TRUE))</f>
        <v>0.44463665034419486</v>
      </c>
      <c r="AO581" s="8">
        <f t="shared" si="283"/>
        <v>0.44463665034419486</v>
      </c>
      <c r="AP581" s="20">
        <f>IF('Raw Scores'!N583=0, 0, _xlfn.NORM.DIST('Raw Scores'!N583,'Raw Scores'!N$2,'Raw Scores'!N$3,TRUE))</f>
        <v>0</v>
      </c>
      <c r="AQ581" s="8">
        <f t="shared" si="284"/>
        <v>0</v>
      </c>
      <c r="AR581" s="43">
        <f t="shared" si="285"/>
        <v>0.22231832517209743</v>
      </c>
      <c r="AS581" s="8">
        <f t="shared" si="286"/>
        <v>0.22231832517209743</v>
      </c>
      <c r="AT581" s="44">
        <f>IF('Raw Scores'!O583=0, 0, _xlfn.NORM.DIST('Raw Scores'!O583,'Raw Scores'!O$2,'Raw Scores'!O$3,TRUE))</f>
        <v>0.50649928062904181</v>
      </c>
      <c r="AU581" s="8">
        <f t="shared" si="287"/>
        <v>0.50649928062904181</v>
      </c>
      <c r="AV581" s="17">
        <f>IF('Raw Scores'!P583=0, 0, _xlfn.NORM.DIST('Raw Scores'!P583,'Raw Scores'!P$2,'Raw Scores'!P$3,TRUE))</f>
        <v>0</v>
      </c>
      <c r="AW581" s="8">
        <f t="shared" si="288"/>
        <v>0</v>
      </c>
      <c r="AX581" s="45">
        <f>IFERROR(_xlfn.IFNA((J581*$J$3+L581*$L$3+R581*$R$3+Z581*$Z$3+AL581*$AL$3+AR581*$AR$3+AT581*$AT$3+AV581*$AV$3)/VLOOKUP(A581,CTP_Export!$D$1:$AN$953,37,0),0),0)</f>
        <v>2.9146257353192727E-9</v>
      </c>
      <c r="AY581">
        <f t="shared" ref="AY581:AY592" si="290">AVERAGEIF(C:C,C581,AX:AX)</f>
        <v>1.0293640434885006E-8</v>
      </c>
      <c r="AZ581">
        <f t="array" ref="AZ581">IF(COUNTIF(C:C, C581) &gt; 1, STDEV(IF(C:C=C581,AX:AX)), 0)</f>
        <v>1.959515603841011E-8</v>
      </c>
      <c r="BA581" s="50">
        <f>IF(VLOOKUP(A581,CTP_Export!$D$1:$AN$953,37,0)&gt;0,IF(COUNTIF(C:C,C581)&gt;1,IFERROR(_xlfn.NORM.DIST(AX581,AY581,AZ581,TRUE),0)*1,0),0)</f>
        <v>0.35324532617425464</v>
      </c>
    </row>
    <row r="582" spans="1:53">
      <c r="A582" s="8" t="str">
        <f>'Raw Scores'!A584</f>
        <v>Jhns20</v>
      </c>
      <c r="B582" s="8" t="str">
        <f>IF(_xlfn.XLOOKUP(A582,CTP_Export!D:D,CTP_Export!K:K,,0)=0, _xlfn.XLOOKUP(A582,CTP_Export!D:D,CTP_Export!F:F,,0), _xlfn.XLOOKUP(A582,CTP_Export!D:D,CTP_Export!K:K,,0))</f>
        <v>This project includes new location of 2 lane road with Multiuse Path and Sidewalk to connect Old US 70 W to West Stallings Street. This would create a more direct route and include a rail crossing closing on W Stallings.</v>
      </c>
      <c r="C582" s="8" t="str">
        <f>_xlfn.IFNA(_xlfn.XLOOKUP(A582,CTP_Export!D:D,CTP_Export!AM:AM,,0),"")</f>
        <v>New Location</v>
      </c>
      <c r="D582" s="79" t="str">
        <f>_xlfn.IFNA(_xlfn.XLOOKUP(A582,CTP_Export!D:D,CTP_Export!AK:AK,,0),"")</f>
        <v>Johnston</v>
      </c>
      <c r="E582" s="79" t="str">
        <f>_xlfn.IFNA(_xlfn.XLOOKUP(A582,CTP_Export!D:D,CTP_Export!CL:CL,,0),"")</f>
        <v>Division</v>
      </c>
      <c r="F582" s="79">
        <f t="shared" si="289"/>
        <v>169</v>
      </c>
      <c r="G582" s="79">
        <f>_xlfn.XLOOKUP(A582,CTP_Export!$D$2:$D$1245,CTP_Export!AX$2:AX$1245, "-",0)</f>
        <v>0</v>
      </c>
      <c r="H582" s="20">
        <f t="shared" si="262"/>
        <v>0.37693940897527906</v>
      </c>
      <c r="I582" s="8">
        <f t="shared" si="263"/>
        <v>0.37693940897527906</v>
      </c>
      <c r="J582" s="53">
        <f>'Raw Scores'!B584/100</f>
        <v>3.6363636363636397E-2</v>
      </c>
      <c r="K582" s="8">
        <f t="shared" si="264"/>
        <v>3.6363636363636397E-2</v>
      </c>
      <c r="L582" s="54">
        <f>IF('Raw Scores'!C584=0, 0, _xlfn.NORM.DIST('Raw Scores'!C584,'Raw Scores'!C$2,'Raw Scores'!C$3,TRUE))</f>
        <v>0.30968675953096569</v>
      </c>
      <c r="M582" s="8">
        <f t="shared" si="265"/>
        <v>0.30968675953096569</v>
      </c>
      <c r="N582" s="20">
        <f>IF('Raw Scores'!D584=0, 0, _xlfn.NORM.DIST('Raw Scores'!D584,'Raw Scores'!D$2,'Raw Scores'!D$3,TRUE))</f>
        <v>0.35126573293024355</v>
      </c>
      <c r="O582" s="8">
        <f t="shared" si="266"/>
        <v>0.35126573293024355</v>
      </c>
      <c r="P582" s="20">
        <f>IF('Raw Scores'!F584=0, 0, _xlfn.NORM.DIST('Raw Scores'!F584,'Raw Scores'!F$2,'Raw Scores'!F$3,TRUE))</f>
        <v>0.53011798762140683</v>
      </c>
      <c r="Q582" s="20">
        <f t="shared" si="267"/>
        <v>0.53011798762140683</v>
      </c>
      <c r="R582" s="55">
        <f t="shared" si="268"/>
        <v>0.44069186027582519</v>
      </c>
      <c r="S582" s="8">
        <f t="shared" si="269"/>
        <v>0.44069186027582519</v>
      </c>
      <c r="T582" s="20">
        <f>IF('Raw Scores'!E584=0, 0, _xlfn.NORM.DIST('Raw Scores'!E584,'Raw Scores'!E$2,'Raw Scores'!E$3,TRUE))</f>
        <v>0.32336883288244567</v>
      </c>
      <c r="U582" s="20">
        <f t="shared" si="270"/>
        <v>0.32336883288244567</v>
      </c>
      <c r="V582" s="20">
        <f>IF('Raw Scores'!G584=0, 0, _xlfn.NORM.DIST('Raw Scores'!G584,'Raw Scores'!G$2,'Raw Scores'!G$3,TRUE))</f>
        <v>0.52932067538396743</v>
      </c>
      <c r="W582" s="8">
        <f t="shared" si="271"/>
        <v>0.52932067538396743</v>
      </c>
      <c r="X582" s="20">
        <f>IF('Raw Scores'!L584=0, 0, _xlfn.NORM.DIST('Raw Scores'!L584,'Raw Scores'!L$2,'Raw Scores'!L$3,TRUE))</f>
        <v>0.18792395540624832</v>
      </c>
      <c r="Y582" s="20">
        <f t="shared" si="272"/>
        <v>0.18792395540624832</v>
      </c>
      <c r="Z582" s="41">
        <f t="shared" si="273"/>
        <v>0.3468711545575538</v>
      </c>
      <c r="AA582" s="8">
        <f t="shared" si="274"/>
        <v>0.3468711545575538</v>
      </c>
      <c r="AB582" s="20">
        <f>IF('Raw Scores'!H584=0, 0, _xlfn.NORM.DIST('Raw Scores'!H584,'Raw Scores'!H$2,'Raw Scores'!H$3,TRUE))</f>
        <v>0.3703542542613667</v>
      </c>
      <c r="AC582" s="8">
        <f t="shared" si="275"/>
        <v>0.3703542542613667</v>
      </c>
      <c r="AD582" s="20">
        <f>IF('Raw Scores'!I584=0, 0, _xlfn.NORM.DIST('Raw Scores'!I584,'Raw Scores'!I$2,'Raw Scores'!I$3,TRUE))</f>
        <v>0.43181075037920935</v>
      </c>
      <c r="AE582" s="8">
        <f t="shared" si="276"/>
        <v>0.43181075037920935</v>
      </c>
      <c r="AF582" s="20">
        <f>IF('Raw Scores'!J584=0, 0, _xlfn.NORM.DIST('Raw Scores'!J584,'Raw Scores'!J$2,'Raw Scores'!J$3,TRUE))</f>
        <v>0</v>
      </c>
      <c r="AG582" s="8">
        <f t="shared" si="277"/>
        <v>0</v>
      </c>
      <c r="AH582" s="20">
        <f>IF('Raw Scores'!K584=0, 0, _xlfn.NORM.DIST('Raw Scores'!K584,'Raw Scores'!K$2,'Raw Scores'!K$3,TRUE))</f>
        <v>0</v>
      </c>
      <c r="AI582" s="8">
        <f t="shared" si="278"/>
        <v>0</v>
      </c>
      <c r="AJ582" s="20">
        <f t="shared" si="279"/>
        <v>0</v>
      </c>
      <c r="AK582" s="8">
        <f t="shared" si="280"/>
        <v>0</v>
      </c>
      <c r="AL582" s="42">
        <f t="shared" si="281"/>
        <v>0.26738833488019198</v>
      </c>
      <c r="AM582" s="8">
        <f t="shared" si="282"/>
        <v>0.26738833488019198</v>
      </c>
      <c r="AN582" s="20">
        <f>IF('Raw Scores'!M584=0, 0, _xlfn.NORM.DIST('Raw Scores'!M584,'Raw Scores'!M$2,'Raw Scores'!M$3,TRUE))</f>
        <v>0</v>
      </c>
      <c r="AO582" s="8">
        <f t="shared" si="283"/>
        <v>0</v>
      </c>
      <c r="AP582" s="20">
        <f>IF('Raw Scores'!N584=0, 0, _xlfn.NORM.DIST('Raw Scores'!N584,'Raw Scores'!N$2,'Raw Scores'!N$3,TRUE))</f>
        <v>0.20966282176549009</v>
      </c>
      <c r="AQ582" s="8">
        <f t="shared" si="284"/>
        <v>0.20966282176549009</v>
      </c>
      <c r="AR582" s="43">
        <f t="shared" si="285"/>
        <v>0.10483141088274504</v>
      </c>
      <c r="AS582" s="8">
        <f t="shared" si="286"/>
        <v>0.10483141088274504</v>
      </c>
      <c r="AT582" s="44">
        <f>IF('Raw Scores'!O584=0, 0, _xlfn.NORM.DIST('Raw Scores'!O584,'Raw Scores'!O$2,'Raw Scores'!O$3,TRUE))</f>
        <v>0.52996285100913409</v>
      </c>
      <c r="AU582" s="8">
        <f t="shared" si="287"/>
        <v>0.52996285100913409</v>
      </c>
      <c r="AV582" s="17">
        <f>IF('Raw Scores'!P584=0, 0, _xlfn.NORM.DIST('Raw Scores'!P584,'Raw Scores'!P$2,'Raw Scores'!P$3,TRUE))</f>
        <v>0</v>
      </c>
      <c r="AW582" s="8">
        <f t="shared" si="288"/>
        <v>0</v>
      </c>
      <c r="AX582" s="45">
        <f>IFERROR(_xlfn.IFNA((J582*$J$3+L582*$L$3+R582*$R$3+Z582*$Z$3+AL582*$AL$3+AR582*$AR$3+AT582*$AT$3+AV582*$AV$3)/VLOOKUP(A582,CTP_Export!$D$1:$AN$953,37,0),0),0)</f>
        <v>5.7565443834362167E-8</v>
      </c>
      <c r="AY582">
        <f t="shared" si="290"/>
        <v>1.4999077657754332E-8</v>
      </c>
      <c r="AZ582">
        <f t="array" ref="AZ582">IF(COUNTIF(C:C, C582) &gt; 1, STDEV(IF(C:C=C582,AX:AX)), 0)</f>
        <v>2.565830134498037E-8</v>
      </c>
      <c r="BA582" s="50">
        <f>IF(VLOOKUP(A582,CTP_Export!$D$1:$AN$953,37,0)&gt;0,IF(COUNTIF(C:C,C582)&gt;1,IFERROR(_xlfn.NORM.DIST(AX582,AY582,AZ582,TRUE),0)*1,0),0)</f>
        <v>0.95143913612537556</v>
      </c>
    </row>
    <row r="583" spans="1:53">
      <c r="A583" s="8" t="str">
        <f>'Raw Scores'!A585</f>
        <v>Jhns2a</v>
      </c>
      <c r="B583" s="8" t="str">
        <f>IF(_xlfn.XLOOKUP(A583,CTP_Export!D:D,CTP_Export!K:K,,0)=0, _xlfn.XLOOKUP(A583,CTP_Export!D:D,CTP_Export!F:F,,0), _xlfn.XLOOKUP(A583,CTP_Export!D:D,CTP_Export!K:K,,0))</f>
        <v>NC 42 West is proposed to be a 4 lane Boulevard between US 70 Business and US 70 Bypass. An AADT of 15000 is expected in the planning horizon year (2055) which would cause NC 42 West to operate inefficiently in 2055. The purpose of this project is to reduce congestion so NC 42 West will operate more efficiently in 2055</v>
      </c>
      <c r="C583" s="8" t="str">
        <f>_xlfn.IFNA(_xlfn.XLOOKUP(A583,CTP_Export!D:D,CTP_Export!AM:AM,,0),"")</f>
        <v>Widening</v>
      </c>
      <c r="D583" s="79" t="str">
        <f>_xlfn.IFNA(_xlfn.XLOOKUP(A583,CTP_Export!D:D,CTP_Export!AK:AK,,0),"")</f>
        <v>Johnston</v>
      </c>
      <c r="E583" s="79" t="str">
        <f>_xlfn.IFNA(_xlfn.XLOOKUP(A583,CTP_Export!D:D,CTP_Export!CL:CL,,0),"")</f>
        <v>Regional</v>
      </c>
      <c r="F583" s="79">
        <f t="shared" si="289"/>
        <v>298</v>
      </c>
      <c r="G583" s="79">
        <f>_xlfn.XLOOKUP(A583,CTP_Export!$D$2:$D$1245,CTP_Export!AX$2:AX$1245, "-",0)</f>
        <v>0</v>
      </c>
      <c r="H583" s="20">
        <f t="shared" si="262"/>
        <v>0.33373615765686848</v>
      </c>
      <c r="I583" s="8">
        <f t="shared" si="263"/>
        <v>0.33373615765686848</v>
      </c>
      <c r="J583" s="53">
        <f>'Raw Scores'!B585/100</f>
        <v>0.23291999966029198</v>
      </c>
      <c r="K583" s="8">
        <f t="shared" si="264"/>
        <v>0.23291999966029198</v>
      </c>
      <c r="L583" s="54">
        <f>IF('Raw Scores'!C585=0, 0, _xlfn.NORM.DIST('Raw Scores'!C585,'Raw Scores'!C$2,'Raw Scores'!C$3,TRUE))</f>
        <v>0.43743305535199961</v>
      </c>
      <c r="M583" s="8">
        <f t="shared" si="265"/>
        <v>0.43743305535199961</v>
      </c>
      <c r="N583" s="20">
        <f>IF('Raw Scores'!D585=0, 0, _xlfn.NORM.DIST('Raw Scores'!D585,'Raw Scores'!D$2,'Raw Scores'!D$3,TRUE))</f>
        <v>0.38637256596866465</v>
      </c>
      <c r="O583" s="8">
        <f t="shared" si="266"/>
        <v>0.38637256596866465</v>
      </c>
      <c r="P583" s="20">
        <f>IF('Raw Scores'!F585=0, 0, _xlfn.NORM.DIST('Raw Scores'!F585,'Raw Scores'!F$2,'Raw Scores'!F$3,TRUE))</f>
        <v>0.52998393571040614</v>
      </c>
      <c r="Q583" s="20">
        <f t="shared" si="267"/>
        <v>0.52998393571040614</v>
      </c>
      <c r="R583" s="55">
        <f t="shared" si="268"/>
        <v>0.45817825083953539</v>
      </c>
      <c r="S583" s="8">
        <f t="shared" si="269"/>
        <v>0.45817825083953539</v>
      </c>
      <c r="T583" s="20">
        <f>IF('Raw Scores'!E585=0, 0, _xlfn.NORM.DIST('Raw Scores'!E585,'Raw Scores'!E$2,'Raw Scores'!E$3,TRUE))</f>
        <v>0.3642114008946466</v>
      </c>
      <c r="U583" s="20">
        <f t="shared" si="270"/>
        <v>0.3642114008946466</v>
      </c>
      <c r="V583" s="20">
        <f>IF('Raw Scores'!G585=0, 0, _xlfn.NORM.DIST('Raw Scores'!G585,'Raw Scores'!G$2,'Raw Scores'!G$3,TRUE))</f>
        <v>0.52925898543048877</v>
      </c>
      <c r="W583" s="8">
        <f t="shared" si="271"/>
        <v>0.52925898543048877</v>
      </c>
      <c r="X583" s="20">
        <f>IF('Raw Scores'!L585=0, 0, _xlfn.NORM.DIST('Raw Scores'!L585,'Raw Scores'!L$2,'Raw Scores'!L$3,TRUE))</f>
        <v>0.18064264017628318</v>
      </c>
      <c r="Y583" s="20">
        <f t="shared" si="272"/>
        <v>0.18064264017628318</v>
      </c>
      <c r="Z583" s="41">
        <f t="shared" si="273"/>
        <v>0.35803767550047283</v>
      </c>
      <c r="AA583" s="8">
        <f t="shared" si="274"/>
        <v>0.35803767550047283</v>
      </c>
      <c r="AB583" s="20">
        <f>IF('Raw Scores'!H585=0, 0, _xlfn.NORM.DIST('Raw Scores'!H585,'Raw Scores'!H$2,'Raw Scores'!H$3,TRUE))</f>
        <v>0</v>
      </c>
      <c r="AC583" s="8">
        <f t="shared" si="275"/>
        <v>0</v>
      </c>
      <c r="AD583" s="20">
        <f>IF('Raw Scores'!I585=0, 0, _xlfn.NORM.DIST('Raw Scores'!I585,'Raw Scores'!I$2,'Raw Scores'!I$3,TRUE))</f>
        <v>0.6828143631459288</v>
      </c>
      <c r="AE583" s="8">
        <f t="shared" si="276"/>
        <v>0.6828143631459288</v>
      </c>
      <c r="AF583" s="20">
        <f>IF('Raw Scores'!J585=0, 0, _xlfn.NORM.DIST('Raw Scores'!J585,'Raw Scores'!J$2,'Raw Scores'!J$3,TRUE))</f>
        <v>0</v>
      </c>
      <c r="AG583" s="8">
        <f t="shared" si="277"/>
        <v>0</v>
      </c>
      <c r="AH583" s="20">
        <f>IF('Raw Scores'!K585=0, 0, _xlfn.NORM.DIST('Raw Scores'!K585,'Raw Scores'!K$2,'Raw Scores'!K$3,TRUE))</f>
        <v>0</v>
      </c>
      <c r="AI583" s="8">
        <f t="shared" si="278"/>
        <v>0</v>
      </c>
      <c r="AJ583" s="20">
        <f t="shared" si="279"/>
        <v>0</v>
      </c>
      <c r="AK583" s="8">
        <f t="shared" si="280"/>
        <v>0</v>
      </c>
      <c r="AL583" s="42">
        <f t="shared" si="281"/>
        <v>0.22760478771530959</v>
      </c>
      <c r="AM583" s="8">
        <f t="shared" si="282"/>
        <v>0.22760478771530959</v>
      </c>
      <c r="AN583" s="20">
        <f>IF('Raw Scores'!M585=0, 0, _xlfn.NORM.DIST('Raw Scores'!M585,'Raw Scores'!M$2,'Raw Scores'!M$3,TRUE))</f>
        <v>0.45662555001735811</v>
      </c>
      <c r="AO583" s="8">
        <f t="shared" si="283"/>
        <v>0.45662555001735811</v>
      </c>
      <c r="AP583" s="20">
        <f>IF('Raw Scores'!N585=0, 0, _xlfn.NORM.DIST('Raw Scores'!N585,'Raw Scores'!N$2,'Raw Scores'!N$3,TRUE))</f>
        <v>0</v>
      </c>
      <c r="AQ583" s="8">
        <f t="shared" si="284"/>
        <v>0</v>
      </c>
      <c r="AR583" s="43">
        <f t="shared" si="285"/>
        <v>0.22831277500867905</v>
      </c>
      <c r="AS583" s="8">
        <f t="shared" si="286"/>
        <v>0.22831277500867905</v>
      </c>
      <c r="AT583" s="44">
        <f>IF('Raw Scores'!O585=0, 0, _xlfn.NORM.DIST('Raw Scores'!O585,'Raw Scores'!O$2,'Raw Scores'!O$3,TRUE))</f>
        <v>0.52648913528379859</v>
      </c>
      <c r="AU583" s="8">
        <f t="shared" si="287"/>
        <v>0.52648913528379859</v>
      </c>
      <c r="AV583" s="17">
        <f>IF('Raw Scores'!P585=0, 0, _xlfn.NORM.DIST('Raw Scores'!P585,'Raw Scores'!P$2,'Raw Scores'!P$3,TRUE))</f>
        <v>0</v>
      </c>
      <c r="AW583" s="8">
        <f t="shared" si="288"/>
        <v>0</v>
      </c>
      <c r="AX583" s="45">
        <f>IFERROR(_xlfn.IFNA((J583*$J$3+L583*$L$3+R583*$R$3+Z583*$Z$3+AL583*$AL$3+AR583*$AR$3+AT583*$AT$3+AV583*$AV$3)/VLOOKUP(A583,CTP_Export!$D$1:$AN$953,37,0),0),0)</f>
        <v>3.4324105223183664E-9</v>
      </c>
      <c r="AY583">
        <f t="shared" si="290"/>
        <v>1.0293640434885006E-8</v>
      </c>
      <c r="AZ583">
        <f t="array" ref="AZ583">IF(COUNTIF(C:C, C583) &gt; 1, STDEV(IF(C:C=C583,AX:AX)), 0)</f>
        <v>1.959515603841011E-8</v>
      </c>
      <c r="BA583" s="50">
        <f>IF(VLOOKUP(A583,CTP_Export!$D$1:$AN$953,37,0)&gt;0,IF(COUNTIF(C:C,C583)&gt;1,IFERROR(_xlfn.NORM.DIST(AX583,AY583,AZ583,TRUE),0)*1,0),0)</f>
        <v>0.36311333183861755</v>
      </c>
    </row>
    <row r="584" spans="1:53">
      <c r="A584" s="8" t="str">
        <f>'Raw Scores'!A586</f>
        <v>Jhns2b</v>
      </c>
      <c r="B584" s="8" t="str">
        <f>IF(_xlfn.XLOOKUP(A584,CTP_Export!D:D,CTP_Export!K:K,,0)=0, _xlfn.XLOOKUP(A584,CTP_Export!D:D,CTP_Export!F:F,,0), _xlfn.XLOOKUP(A584,CTP_Export!D:D,CTP_Export!K:K,,0))</f>
        <v>NC 36 West is proposed to be a 4 lane Boulevard between US 70 Bypass and I-40. An AADT of 34000 is expected in the planning horizon year (2055) which would cause NC 36 West to operate inefficiently in 2055. The purpose of this project is to reduce congestion so NC 36 West will operate more efficiently in 2055.</v>
      </c>
      <c r="C584" s="8" t="str">
        <f>_xlfn.IFNA(_xlfn.XLOOKUP(A584,CTP_Export!D:D,CTP_Export!AM:AM,,0),"")</f>
        <v>Widening</v>
      </c>
      <c r="D584" s="79" t="str">
        <f>_xlfn.IFNA(_xlfn.XLOOKUP(A584,CTP_Export!D:D,CTP_Export!AK:AK,,0),"")</f>
        <v>Johnston</v>
      </c>
      <c r="E584" s="79" t="str">
        <f>_xlfn.IFNA(_xlfn.XLOOKUP(A584,CTP_Export!D:D,CTP_Export!CL:CL,,0),"")</f>
        <v>Regional</v>
      </c>
      <c r="F584" s="79">
        <f t="shared" si="289"/>
        <v>170</v>
      </c>
      <c r="G584" s="79">
        <f>_xlfn.XLOOKUP(A584,CTP_Export!$D$2:$D$1245,CTP_Export!AX$2:AX$1245, "-",0)</f>
        <v>0</v>
      </c>
      <c r="H584" s="20">
        <f t="shared" si="262"/>
        <v>0.37680496795815049</v>
      </c>
      <c r="I584" s="8">
        <f t="shared" si="263"/>
        <v>0.37680496795815049</v>
      </c>
      <c r="J584" s="53">
        <f>'Raw Scores'!B586/100</f>
        <v>0.42283399509567199</v>
      </c>
      <c r="K584" s="8">
        <f t="shared" si="264"/>
        <v>0.42283399509567199</v>
      </c>
      <c r="L584" s="54">
        <f>IF('Raw Scores'!C586=0, 0, _xlfn.NORM.DIST('Raw Scores'!C586,'Raw Scores'!C$2,'Raw Scores'!C$3,TRUE))</f>
        <v>0.34821030201322145</v>
      </c>
      <c r="M584" s="8">
        <f t="shared" si="265"/>
        <v>0.34821030201322145</v>
      </c>
      <c r="N584" s="20">
        <f>IF('Raw Scores'!D586=0, 0, _xlfn.NORM.DIST('Raw Scores'!D586,'Raw Scores'!D$2,'Raw Scores'!D$3,TRUE))</f>
        <v>0.44778360377017024</v>
      </c>
      <c r="O584" s="8">
        <f t="shared" si="266"/>
        <v>0.44778360377017024</v>
      </c>
      <c r="P584" s="20">
        <f>IF('Raw Scores'!F586=0, 0, _xlfn.NORM.DIST('Raw Scores'!F586,'Raw Scores'!F$2,'Raw Scores'!F$3,TRUE))</f>
        <v>0.53008674308877657</v>
      </c>
      <c r="Q584" s="20">
        <f t="shared" si="267"/>
        <v>0.53008674308877657</v>
      </c>
      <c r="R584" s="55">
        <f t="shared" si="268"/>
        <v>0.4889351734294734</v>
      </c>
      <c r="S584" s="8">
        <f t="shared" si="269"/>
        <v>0.4889351734294734</v>
      </c>
      <c r="T584" s="20">
        <f>IF('Raw Scores'!E586=0, 0, _xlfn.NORM.DIST('Raw Scores'!E586,'Raw Scores'!E$2,'Raw Scores'!E$3,TRUE))</f>
        <v>0.39569739517815788</v>
      </c>
      <c r="U584" s="20">
        <f t="shared" si="270"/>
        <v>0.39569739517815788</v>
      </c>
      <c r="V584" s="20">
        <f>IF('Raw Scores'!G586=0, 0, _xlfn.NORM.DIST('Raw Scores'!G586,'Raw Scores'!G$2,'Raw Scores'!G$3,TRUE))</f>
        <v>0.52930578088970193</v>
      </c>
      <c r="W584" s="8">
        <f t="shared" si="271"/>
        <v>0.52930578088970193</v>
      </c>
      <c r="X584" s="20">
        <f>IF('Raw Scores'!L586=0, 0, _xlfn.NORM.DIST('Raw Scores'!L586,'Raw Scores'!L$2,'Raw Scores'!L$3,TRUE))</f>
        <v>0.2389216563152641</v>
      </c>
      <c r="Y584" s="20">
        <f t="shared" si="272"/>
        <v>0.2389216563152641</v>
      </c>
      <c r="Z584" s="41">
        <f t="shared" si="273"/>
        <v>0.38797494412770794</v>
      </c>
      <c r="AA584" s="8">
        <f t="shared" si="274"/>
        <v>0.38797494412770794</v>
      </c>
      <c r="AB584" s="20">
        <f>IF('Raw Scores'!H586=0, 0, _xlfn.NORM.DIST('Raw Scores'!H586,'Raw Scores'!H$2,'Raw Scores'!H$3,TRUE))</f>
        <v>0</v>
      </c>
      <c r="AC584" s="8">
        <f t="shared" si="275"/>
        <v>0</v>
      </c>
      <c r="AD584" s="20">
        <f>IF('Raw Scores'!I586=0, 0, _xlfn.NORM.DIST('Raw Scores'!I586,'Raw Scores'!I$2,'Raw Scores'!I$3,TRUE))</f>
        <v>0.66616357389666825</v>
      </c>
      <c r="AE584" s="8">
        <f t="shared" si="276"/>
        <v>0.66616357389666825</v>
      </c>
      <c r="AF584" s="20">
        <f>IF('Raw Scores'!J586=0, 0, _xlfn.NORM.DIST('Raw Scores'!J586,'Raw Scores'!J$2,'Raw Scores'!J$3,TRUE))</f>
        <v>0</v>
      </c>
      <c r="AG584" s="8">
        <f t="shared" si="277"/>
        <v>0</v>
      </c>
      <c r="AH584" s="20">
        <f>IF('Raw Scores'!K586=0, 0, _xlfn.NORM.DIST('Raw Scores'!K586,'Raw Scores'!K$2,'Raw Scores'!K$3,TRUE))</f>
        <v>0</v>
      </c>
      <c r="AI584" s="8">
        <f t="shared" si="278"/>
        <v>0</v>
      </c>
      <c r="AJ584" s="20">
        <f t="shared" si="279"/>
        <v>0</v>
      </c>
      <c r="AK584" s="8">
        <f t="shared" si="280"/>
        <v>0</v>
      </c>
      <c r="AL584" s="42">
        <f t="shared" si="281"/>
        <v>0.22205452463222275</v>
      </c>
      <c r="AM584" s="8">
        <f t="shared" si="282"/>
        <v>0.22205452463222275</v>
      </c>
      <c r="AN584" s="20">
        <f>IF('Raw Scores'!M586=0, 0, _xlfn.NORM.DIST('Raw Scores'!M586,'Raw Scores'!M$2,'Raw Scores'!M$3,TRUE))</f>
        <v>0.45662555001735811</v>
      </c>
      <c r="AO584" s="8">
        <f t="shared" si="283"/>
        <v>0.45662555001735811</v>
      </c>
      <c r="AP584" s="20">
        <f>IF('Raw Scores'!N586=0, 0, _xlfn.NORM.DIST('Raw Scores'!N586,'Raw Scores'!N$2,'Raw Scores'!N$3,TRUE))</f>
        <v>0.31430165558659462</v>
      </c>
      <c r="AQ584" s="8">
        <f t="shared" si="284"/>
        <v>0.31430165558659462</v>
      </c>
      <c r="AR584" s="43">
        <f t="shared" si="285"/>
        <v>0.38546360280197633</v>
      </c>
      <c r="AS584" s="8">
        <f t="shared" si="286"/>
        <v>0.38546360280197633</v>
      </c>
      <c r="AT584" s="44">
        <f>IF('Raw Scores'!O586=0, 0, _xlfn.NORM.DIST('Raw Scores'!O586,'Raw Scores'!O$2,'Raw Scores'!O$3,TRUE))</f>
        <v>0.52789916329312225</v>
      </c>
      <c r="AU584" s="8">
        <f t="shared" si="287"/>
        <v>0.52789916329312225</v>
      </c>
      <c r="AV584" s="17">
        <f>IF('Raw Scores'!P586=0, 0, _xlfn.NORM.DIST('Raw Scores'!P586,'Raw Scores'!P$2,'Raw Scores'!P$3,TRUE))</f>
        <v>0</v>
      </c>
      <c r="AW584" s="8">
        <f t="shared" si="288"/>
        <v>0</v>
      </c>
      <c r="AX584" s="45">
        <f>IFERROR(_xlfn.IFNA((J584*$J$3+L584*$L$3+R584*$R$3+Z584*$Z$3+AL584*$AL$3+AR584*$AR$3+AT584*$AT$3+AV584*$AV$3)/VLOOKUP(A584,CTP_Export!$D$1:$AN$953,37,0),0),0)</f>
        <v>3.3021285393951417E-9</v>
      </c>
      <c r="AY584">
        <f t="shared" si="290"/>
        <v>1.0293640434885006E-8</v>
      </c>
      <c r="AZ584">
        <f t="array" ref="AZ584">IF(COUNTIF(C:C, C584) &gt; 1, STDEV(IF(C:C=C584,AX:AX)), 0)</f>
        <v>1.959515603841011E-8</v>
      </c>
      <c r="BA584" s="50">
        <f>IF(VLOOKUP(A584,CTP_Export!$D$1:$AN$953,37,0)&gt;0,IF(COUNTIF(C:C,C584)&gt;1,IFERROR(_xlfn.NORM.DIST(AX584,AY584,AZ584,TRUE),0)*1,0),0)</f>
        <v>0.3606215280581756</v>
      </c>
    </row>
    <row r="585" spans="1:53">
      <c r="A585" s="8" t="str">
        <f>'Raw Scores'!A587</f>
        <v>Jhns3</v>
      </c>
      <c r="B585" s="8" t="str">
        <f>IF(_xlfn.XLOOKUP(A585,CTP_Export!D:D,CTP_Export!K:K,,0)=0, _xlfn.XLOOKUP(A585,CTP_Export!D:D,CTP_Export!F:F,,0), _xlfn.XLOOKUP(A585,CTP_Export!D:D,CTP_Export!K:K,,0))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85" s="8" t="str">
        <f>_xlfn.IFNA(_xlfn.XLOOKUP(A585,CTP_Export!D:D,CTP_Export!AM:AM,,0),"")</f>
        <v>New Location</v>
      </c>
      <c r="D585" s="79" t="str">
        <f>_xlfn.IFNA(_xlfn.XLOOKUP(A585,CTP_Export!D:D,CTP_Export!AK:AK,,0),"")</f>
        <v>Johnston</v>
      </c>
      <c r="E585" s="79" t="str">
        <f>_xlfn.IFNA(_xlfn.XLOOKUP(A585,CTP_Export!D:D,CTP_Export!CL:CL,,0),"")</f>
        <v>Division</v>
      </c>
      <c r="F585" s="79">
        <f t="shared" si="289"/>
        <v>393</v>
      </c>
      <c r="G585" s="79">
        <f>_xlfn.XLOOKUP(A585,CTP_Export!$D$2:$D$1245,CTP_Export!AX$2:AX$1245, "-",0)</f>
        <v>0</v>
      </c>
      <c r="H585" s="20">
        <f t="shared" si="262"/>
        <v>0.29368263891484275</v>
      </c>
      <c r="I585" s="8">
        <f t="shared" si="263"/>
        <v>0.29368263891484275</v>
      </c>
      <c r="J585" s="53">
        <f>'Raw Scores'!B587/100</f>
        <v>0.141075831235596</v>
      </c>
      <c r="K585" s="8">
        <f t="shared" si="264"/>
        <v>0.141075831235596</v>
      </c>
      <c r="L585" s="54">
        <f>IF('Raw Scores'!C587=0, 0, _xlfn.NORM.DIST('Raw Scores'!C587,'Raw Scores'!C$2,'Raw Scores'!C$3,TRUE))</f>
        <v>0</v>
      </c>
      <c r="M585" s="8">
        <f t="shared" si="265"/>
        <v>0</v>
      </c>
      <c r="N585" s="20">
        <f>IF('Raw Scores'!D587=0, 0, _xlfn.NORM.DIST('Raw Scores'!D587,'Raw Scores'!D$2,'Raw Scores'!D$3,TRUE))</f>
        <v>0.35448019790702523</v>
      </c>
      <c r="O585" s="8">
        <f t="shared" si="266"/>
        <v>0.35448019790702523</v>
      </c>
      <c r="P585" s="20">
        <f>IF('Raw Scores'!F587=0, 0, _xlfn.NORM.DIST('Raw Scores'!F587,'Raw Scores'!F$2,'Raw Scores'!F$3,TRUE))</f>
        <v>0.52951268633834192</v>
      </c>
      <c r="Q585" s="20">
        <f t="shared" si="267"/>
        <v>0.52951268633834192</v>
      </c>
      <c r="R585" s="55">
        <f t="shared" si="268"/>
        <v>0.44199644212268357</v>
      </c>
      <c r="S585" s="8">
        <f t="shared" si="269"/>
        <v>0.44199644212268357</v>
      </c>
      <c r="T585" s="20">
        <f>IF('Raw Scores'!E587=0, 0, _xlfn.NORM.DIST('Raw Scores'!E587,'Raw Scores'!E$2,'Raw Scores'!E$3,TRUE))</f>
        <v>0.35311253535542769</v>
      </c>
      <c r="U585" s="20">
        <f t="shared" si="270"/>
        <v>0.35311253535542769</v>
      </c>
      <c r="V585" s="20">
        <f>IF('Raw Scores'!G587=0, 0, _xlfn.NORM.DIST('Raw Scores'!G587,'Raw Scores'!G$2,'Raw Scores'!G$3,TRUE))</f>
        <v>0.5290177004037564</v>
      </c>
      <c r="W585" s="8">
        <f t="shared" si="271"/>
        <v>0.5290177004037564</v>
      </c>
      <c r="X585" s="20">
        <f>IF('Raw Scores'!L587=0, 0, _xlfn.NORM.DIST('Raw Scores'!L587,'Raw Scores'!L$2,'Raw Scores'!L$3,TRUE))</f>
        <v>0.3062063760108128</v>
      </c>
      <c r="Y585" s="20">
        <f t="shared" si="272"/>
        <v>0.3062063760108128</v>
      </c>
      <c r="Z585" s="41">
        <f t="shared" si="273"/>
        <v>0.3961122039233323</v>
      </c>
      <c r="AA585" s="8">
        <f t="shared" si="274"/>
        <v>0.3961122039233323</v>
      </c>
      <c r="AB585" s="20">
        <f>IF('Raw Scores'!H587=0, 0, _xlfn.NORM.DIST('Raw Scores'!H587,'Raw Scores'!H$2,'Raw Scores'!H$3,TRUE))</f>
        <v>0.65343450471221787</v>
      </c>
      <c r="AC585" s="8">
        <f t="shared" si="275"/>
        <v>0.65343450471221787</v>
      </c>
      <c r="AD585" s="20">
        <f>IF('Raw Scores'!I587=0, 0, _xlfn.NORM.DIST('Raw Scores'!I587,'Raw Scores'!I$2,'Raw Scores'!I$3,TRUE))</f>
        <v>0</v>
      </c>
      <c r="AE585" s="8">
        <f t="shared" si="276"/>
        <v>0</v>
      </c>
      <c r="AF585" s="20">
        <f>IF('Raw Scores'!J587=0, 0, _xlfn.NORM.DIST('Raw Scores'!J587,'Raw Scores'!J$2,'Raw Scores'!J$3,TRUE))</f>
        <v>0</v>
      </c>
      <c r="AG585" s="8">
        <f t="shared" si="277"/>
        <v>0</v>
      </c>
      <c r="AH585" s="20">
        <f>IF('Raw Scores'!K587=0, 0, _xlfn.NORM.DIST('Raw Scores'!K587,'Raw Scores'!K$2,'Raw Scores'!K$3,TRUE))</f>
        <v>0</v>
      </c>
      <c r="AI585" s="8">
        <f t="shared" si="278"/>
        <v>0</v>
      </c>
      <c r="AJ585" s="20">
        <f t="shared" si="279"/>
        <v>0</v>
      </c>
      <c r="AK585" s="8">
        <f t="shared" si="280"/>
        <v>0</v>
      </c>
      <c r="AL585" s="42">
        <f t="shared" si="281"/>
        <v>0.21781150157073928</v>
      </c>
      <c r="AM585" s="8">
        <f t="shared" si="282"/>
        <v>0.21781150157073928</v>
      </c>
      <c r="AN585" s="20">
        <f>IF('Raw Scores'!M587=0, 0, _xlfn.NORM.DIST('Raw Scores'!M587,'Raw Scores'!M$2,'Raw Scores'!M$3,TRUE))</f>
        <v>0.50486762792631956</v>
      </c>
      <c r="AO585" s="8">
        <f t="shared" si="283"/>
        <v>0.50486762792631956</v>
      </c>
      <c r="AP585" s="20">
        <f>IF('Raw Scores'!N587=0, 0, _xlfn.NORM.DIST('Raw Scores'!N587,'Raw Scores'!N$2,'Raw Scores'!N$3,TRUE))</f>
        <v>0.45023504232543277</v>
      </c>
      <c r="AQ585" s="8">
        <f t="shared" si="284"/>
        <v>0.45023504232543277</v>
      </c>
      <c r="AR585" s="43">
        <f t="shared" si="285"/>
        <v>0.47755133512587616</v>
      </c>
      <c r="AS585" s="8">
        <f t="shared" si="286"/>
        <v>0.47755133512587616</v>
      </c>
      <c r="AT585" s="44">
        <f>IF('Raw Scores'!O587=0, 0, _xlfn.NORM.DIST('Raw Scores'!O587,'Raw Scores'!O$2,'Raw Scores'!O$3,TRUE))</f>
        <v>0.515174873965206</v>
      </c>
      <c r="AU585" s="8">
        <f t="shared" si="287"/>
        <v>0.515174873965206</v>
      </c>
      <c r="AV585" s="17">
        <f>IF('Raw Scores'!P587=0, 0, _xlfn.NORM.DIST('Raw Scores'!P587,'Raw Scores'!P$2,'Raw Scores'!P$3,TRUE))</f>
        <v>0</v>
      </c>
      <c r="AW585" s="8">
        <f t="shared" si="288"/>
        <v>0</v>
      </c>
      <c r="AX585" s="45">
        <f>IFERROR(_xlfn.IFNA((J585*$J$3+L585*$L$3+R585*$R$3+Z585*$Z$3+AL585*$AL$3+AR585*$AR$3+AT585*$AT$3+AV585*$AV$3)/VLOOKUP(A585,CTP_Export!$D$1:$AN$953,37,0),0),0)</f>
        <v>7.1280106529465103E-9</v>
      </c>
      <c r="AY585">
        <f t="shared" si="290"/>
        <v>1.4999077657754332E-8</v>
      </c>
      <c r="AZ585">
        <f t="array" ref="AZ585">IF(COUNTIF(C:C, C585) &gt; 1, STDEV(IF(C:C=C585,AX:AX)), 0)</f>
        <v>2.565830134498037E-8</v>
      </c>
      <c r="BA585" s="50">
        <f>IF(VLOOKUP(A585,CTP_Export!$D$1:$AN$953,37,0)&gt;0,IF(COUNTIF(C:C,C585)&gt;1,IFERROR(_xlfn.NORM.DIST(AX585,AY585,AZ585,TRUE),0)*1,0),0)</f>
        <v>0.37951115207232161</v>
      </c>
    </row>
    <row r="586" spans="1:53">
      <c r="A586" s="8" t="str">
        <f>'Raw Scores'!A588</f>
        <v>Jhns4a1</v>
      </c>
      <c r="B586" s="8" t="str">
        <f>IF(_xlfn.XLOOKUP(A586,CTP_Export!D:D,CTP_Export!K:K,,0)=0, _xlfn.XLOOKUP(A586,CTP_Export!D:D,CTP_Export!F:F,,0), _xlfn.XLOOKUP(A586,CTP_Export!D:D,CTP_Export!K:K,,0))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86" s="8" t="str">
        <f>_xlfn.IFNA(_xlfn.XLOOKUP(A586,CTP_Export!D:D,CTP_Export!AM:AM,,0),"")</f>
        <v>New Location</v>
      </c>
      <c r="D586" s="79" t="str">
        <f>_xlfn.IFNA(_xlfn.XLOOKUP(A586,CTP_Export!D:D,CTP_Export!AK:AK,,0),"")</f>
        <v>Johnston</v>
      </c>
      <c r="E586" s="79" t="str">
        <f>_xlfn.IFNA(_xlfn.XLOOKUP(A586,CTP_Export!D:D,CTP_Export!CL:CL,,0),"")</f>
        <v>Division</v>
      </c>
      <c r="F586" s="79">
        <f t="shared" si="289"/>
        <v>312</v>
      </c>
      <c r="G586" s="79">
        <f>_xlfn.XLOOKUP(A586,CTP_Export!$D$2:$D$1245,CTP_Export!AX$2:AX$1245, "-",0)</f>
        <v>0</v>
      </c>
      <c r="H586" s="20">
        <f t="shared" si="262"/>
        <v>0.32638896546379065</v>
      </c>
      <c r="I586" s="8">
        <f t="shared" si="263"/>
        <v>0.32638896546379065</v>
      </c>
      <c r="J586" s="53">
        <f>'Raw Scores'!B588/100</f>
        <v>0.174800381942779</v>
      </c>
      <c r="K586" s="8">
        <f t="shared" si="264"/>
        <v>0.174800381942779</v>
      </c>
      <c r="L586" s="54">
        <f>IF('Raw Scores'!C588=0, 0, _xlfn.NORM.DIST('Raw Scores'!C588,'Raw Scores'!C$2,'Raw Scores'!C$3,TRUE))</f>
        <v>0</v>
      </c>
      <c r="M586" s="8">
        <f t="shared" si="265"/>
        <v>0</v>
      </c>
      <c r="N586" s="20">
        <f>IF('Raw Scores'!D588=0, 0, _xlfn.NORM.DIST('Raw Scores'!D588,'Raw Scores'!D$2,'Raw Scores'!D$3,TRUE))</f>
        <v>0.49082616645427563</v>
      </c>
      <c r="O586" s="8">
        <f t="shared" si="266"/>
        <v>0.49082616645427563</v>
      </c>
      <c r="P586" s="20">
        <f>IF('Raw Scores'!F588=0, 0, _xlfn.NORM.DIST('Raw Scores'!F588,'Raw Scores'!F$2,'Raw Scores'!F$3,TRUE))</f>
        <v>0.53005237493968349</v>
      </c>
      <c r="Q586" s="20">
        <f t="shared" si="267"/>
        <v>0.53005237493968349</v>
      </c>
      <c r="R586" s="55">
        <f t="shared" si="268"/>
        <v>0.51043927069697959</v>
      </c>
      <c r="S586" s="8">
        <f t="shared" si="269"/>
        <v>0.51043927069697959</v>
      </c>
      <c r="T586" s="20">
        <f>IF('Raw Scores'!E588=0, 0, _xlfn.NORM.DIST('Raw Scores'!E588,'Raw Scores'!E$2,'Raw Scores'!E$3,TRUE))</f>
        <v>0.36640850000993314</v>
      </c>
      <c r="U586" s="20">
        <f t="shared" si="270"/>
        <v>0.36640850000993314</v>
      </c>
      <c r="V586" s="20">
        <f>IF('Raw Scores'!G588=0, 0, _xlfn.NORM.DIST('Raw Scores'!G588,'Raw Scores'!G$2,'Raw Scores'!G$3,TRUE))</f>
        <v>0.52928903781927628</v>
      </c>
      <c r="W586" s="8">
        <f t="shared" si="271"/>
        <v>0.52928903781927628</v>
      </c>
      <c r="X586" s="20">
        <f>IF('Raw Scores'!L588=0, 0, _xlfn.NORM.DIST('Raw Scores'!L588,'Raw Scores'!L$2,'Raw Scores'!L$3,TRUE))</f>
        <v>0.19646392270808255</v>
      </c>
      <c r="Y586" s="20">
        <f t="shared" si="272"/>
        <v>0.19646392270808255</v>
      </c>
      <c r="Z586" s="41">
        <f t="shared" si="273"/>
        <v>0.36405382017909726</v>
      </c>
      <c r="AA586" s="8">
        <f t="shared" si="274"/>
        <v>0.36405382017909726</v>
      </c>
      <c r="AB586" s="20">
        <f>IF('Raw Scores'!H588=0, 0, _xlfn.NORM.DIST('Raw Scores'!H588,'Raw Scores'!H$2,'Raw Scores'!H$3,TRUE))</f>
        <v>0.90582369551775344</v>
      </c>
      <c r="AC586" s="8">
        <f t="shared" si="275"/>
        <v>0.90582369551775344</v>
      </c>
      <c r="AD586" s="20">
        <f>IF('Raw Scores'!I588=0, 0, _xlfn.NORM.DIST('Raw Scores'!I588,'Raw Scores'!I$2,'Raw Scores'!I$3,TRUE))</f>
        <v>0</v>
      </c>
      <c r="AE586" s="8">
        <f t="shared" si="276"/>
        <v>0</v>
      </c>
      <c r="AF586" s="20">
        <f>IF('Raw Scores'!J588=0, 0, _xlfn.NORM.DIST('Raw Scores'!J588,'Raw Scores'!J$2,'Raw Scores'!J$3,TRUE))</f>
        <v>0</v>
      </c>
      <c r="AG586" s="8">
        <f t="shared" si="277"/>
        <v>0</v>
      </c>
      <c r="AH586" s="20">
        <f>IF('Raw Scores'!K588=0, 0, _xlfn.NORM.DIST('Raw Scores'!K588,'Raw Scores'!K$2,'Raw Scores'!K$3,TRUE))</f>
        <v>0</v>
      </c>
      <c r="AI586" s="8">
        <f t="shared" si="278"/>
        <v>0</v>
      </c>
      <c r="AJ586" s="20">
        <f t="shared" si="279"/>
        <v>0</v>
      </c>
      <c r="AK586" s="8">
        <f t="shared" si="280"/>
        <v>0</v>
      </c>
      <c r="AL586" s="42">
        <f t="shared" si="281"/>
        <v>0.30194123183925115</v>
      </c>
      <c r="AM586" s="8">
        <f t="shared" si="282"/>
        <v>0.30194123183925115</v>
      </c>
      <c r="AN586" s="20">
        <f>IF('Raw Scores'!M588=0, 0, _xlfn.NORM.DIST('Raw Scores'!M588,'Raw Scores'!M$2,'Raw Scores'!M$3,TRUE))</f>
        <v>0.40901516630831058</v>
      </c>
      <c r="AO586" s="8">
        <f t="shared" si="283"/>
        <v>0.40901516630831058</v>
      </c>
      <c r="AP586" s="20">
        <f>IF('Raw Scores'!N588=0, 0, _xlfn.NORM.DIST('Raw Scores'!N588,'Raw Scores'!N$2,'Raw Scores'!N$3,TRUE))</f>
        <v>0.50629812259602847</v>
      </c>
      <c r="AQ586" s="8">
        <f t="shared" si="284"/>
        <v>0.50629812259602847</v>
      </c>
      <c r="AR586" s="43">
        <f t="shared" si="285"/>
        <v>0.45765664445216953</v>
      </c>
      <c r="AS586" s="8">
        <f t="shared" si="286"/>
        <v>0.45765664445216953</v>
      </c>
      <c r="AT586" s="44">
        <f>IF('Raw Scores'!O588=0, 0, _xlfn.NORM.DIST('Raw Scores'!O588,'Raw Scores'!O$2,'Raw Scores'!O$3,TRUE))</f>
        <v>0.49493609083566759</v>
      </c>
      <c r="AU586" s="8">
        <f t="shared" si="287"/>
        <v>0.49493609083566759</v>
      </c>
      <c r="AV586" s="17">
        <f>IF('Raw Scores'!P588=0, 0, _xlfn.NORM.DIST('Raw Scores'!P588,'Raw Scores'!P$2,'Raw Scores'!P$3,TRUE))</f>
        <v>0</v>
      </c>
      <c r="AW586" s="8">
        <f t="shared" si="288"/>
        <v>0</v>
      </c>
      <c r="AX586" s="45">
        <f>IFERROR(_xlfn.IFNA((J586*$J$3+L586*$L$3+R586*$R$3+Z586*$Z$3+AL586*$AL$3+AR586*$AR$3+AT586*$AT$3+AV586*$AV$3)/VLOOKUP(A586,CTP_Export!$D$1:$AN$953,37,0),0),0)</f>
        <v>7.3295755626608261E-9</v>
      </c>
      <c r="AY586">
        <f t="shared" si="290"/>
        <v>1.4999077657754332E-8</v>
      </c>
      <c r="AZ586">
        <f t="array" ref="AZ586">IF(COUNTIF(C:C, C586) &gt; 1, STDEV(IF(C:C=C586,AX:AX)), 0)</f>
        <v>2.565830134498037E-8</v>
      </c>
      <c r="BA586" s="50">
        <f>IF(VLOOKUP(A586,CTP_Export!$D$1:$AN$953,37,0)&gt;0,IF(COUNTIF(C:C,C586)&gt;1,IFERROR(_xlfn.NORM.DIST(AX586,AY586,AZ586,TRUE),0)*1,0),0)</f>
        <v>0.38250466710272796</v>
      </c>
    </row>
    <row r="587" spans="1:53">
      <c r="A587" s="8" t="str">
        <f>'Raw Scores'!A589</f>
        <v>Jhns4a2</v>
      </c>
      <c r="B587" s="8" t="str">
        <f>IF(_xlfn.XLOOKUP(A587,CTP_Export!D:D,CTP_Export!K:K,,0)=0, _xlfn.XLOOKUP(A587,CTP_Export!D:D,CTP_Export!F:F,,0), _xlfn.XLOOKUP(A587,CTP_Export!D:D,CTP_Export!K:K,,0))</f>
        <v>A sustainable transportation system is being planned for the study area. The system will include improvements to the existing roadway corridor, recommended new location roadway projects, and local/regional transit service. Links between modes of travel in and around the study area are critical for the success of the transportation system. The purpose of this project is to provide transportation linkages within, to, and from the Study Area.</v>
      </c>
      <c r="C587" s="8" t="str">
        <f>_xlfn.IFNA(_xlfn.XLOOKUP(A587,CTP_Export!D:D,CTP_Export!AM:AM,,0),"")</f>
        <v>Widening</v>
      </c>
      <c r="D587" s="79" t="str">
        <f>_xlfn.IFNA(_xlfn.XLOOKUP(A587,CTP_Export!D:D,CTP_Export!AK:AK,,0),"")</f>
        <v>Johnston</v>
      </c>
      <c r="E587" s="79" t="str">
        <f>_xlfn.IFNA(_xlfn.XLOOKUP(A587,CTP_Export!D:D,CTP_Export!CL:CL,,0),"")</f>
        <v>Division</v>
      </c>
      <c r="F587" s="79">
        <f t="shared" si="289"/>
        <v>110</v>
      </c>
      <c r="G587" s="79">
        <f>_xlfn.XLOOKUP(A587,CTP_Export!$D$2:$D$1245,CTP_Export!AX$2:AX$1245, "-",0)</f>
        <v>0</v>
      </c>
      <c r="H587" s="20">
        <f t="shared" si="262"/>
        <v>0.40279648533249313</v>
      </c>
      <c r="I587" s="8">
        <f t="shared" si="263"/>
        <v>0.40279648533249313</v>
      </c>
      <c r="J587" s="53">
        <f>'Raw Scores'!B589/100</f>
        <v>0.52741953497507499</v>
      </c>
      <c r="K587" s="8">
        <f t="shared" si="264"/>
        <v>0.52741953497507499</v>
      </c>
      <c r="L587" s="54">
        <f>IF('Raw Scores'!C589=0, 0, _xlfn.NORM.DIST('Raw Scores'!C589,'Raw Scores'!C$2,'Raw Scores'!C$3,TRUE))</f>
        <v>0</v>
      </c>
      <c r="M587" s="8">
        <f t="shared" si="265"/>
        <v>0</v>
      </c>
      <c r="N587" s="20">
        <f>IF('Raw Scores'!D589=0, 0, _xlfn.NORM.DIST('Raw Scores'!D589,'Raw Scores'!D$2,'Raw Scores'!D$3,TRUE))</f>
        <v>0.49082616645427563</v>
      </c>
      <c r="O587" s="8">
        <f t="shared" si="266"/>
        <v>0.49082616645427563</v>
      </c>
      <c r="P587" s="20">
        <f>IF('Raw Scores'!F589=0, 0, _xlfn.NORM.DIST('Raw Scores'!F589,'Raw Scores'!F$2,'Raw Scores'!F$3,TRUE))</f>
        <v>0.53005237493968349</v>
      </c>
      <c r="Q587" s="20">
        <f t="shared" si="267"/>
        <v>0.53005237493968349</v>
      </c>
      <c r="R587" s="55">
        <f t="shared" si="268"/>
        <v>0.51043927069697959</v>
      </c>
      <c r="S587" s="8">
        <f t="shared" si="269"/>
        <v>0.51043927069697959</v>
      </c>
      <c r="T587" s="20">
        <f>IF('Raw Scores'!E589=0, 0, _xlfn.NORM.DIST('Raw Scores'!E589,'Raw Scores'!E$2,'Raw Scores'!E$3,TRUE))</f>
        <v>0.36640850000993314</v>
      </c>
      <c r="U587" s="20">
        <f t="shared" si="270"/>
        <v>0.36640850000993314</v>
      </c>
      <c r="V587" s="20">
        <f>IF('Raw Scores'!G589=0, 0, _xlfn.NORM.DIST('Raw Scores'!G589,'Raw Scores'!G$2,'Raw Scores'!G$3,TRUE))</f>
        <v>0.52928903781927628</v>
      </c>
      <c r="W587" s="8">
        <f t="shared" si="271"/>
        <v>0.52928903781927628</v>
      </c>
      <c r="X587" s="20">
        <f>IF('Raw Scores'!L589=0, 0, _xlfn.NORM.DIST('Raw Scores'!L589,'Raw Scores'!L$2,'Raw Scores'!L$3,TRUE))</f>
        <v>0.19646392270808255</v>
      </c>
      <c r="Y587" s="20">
        <f t="shared" si="272"/>
        <v>0.19646392270808255</v>
      </c>
      <c r="Z587" s="41">
        <f t="shared" si="273"/>
        <v>0.36405382017909726</v>
      </c>
      <c r="AA587" s="8">
        <f t="shared" si="274"/>
        <v>0.36405382017909726</v>
      </c>
      <c r="AB587" s="20">
        <f>IF('Raw Scores'!H589=0, 0, _xlfn.NORM.DIST('Raw Scores'!H589,'Raw Scores'!H$2,'Raw Scores'!H$3,TRUE))</f>
        <v>0.90582369551775344</v>
      </c>
      <c r="AC587" s="8">
        <f t="shared" si="275"/>
        <v>0.90582369551775344</v>
      </c>
      <c r="AD587" s="20">
        <f>IF('Raw Scores'!I589=0, 0, _xlfn.NORM.DIST('Raw Scores'!I589,'Raw Scores'!I$2,'Raw Scores'!I$3,TRUE))</f>
        <v>0</v>
      </c>
      <c r="AE587" s="8">
        <f t="shared" si="276"/>
        <v>0</v>
      </c>
      <c r="AF587" s="20">
        <f>IF('Raw Scores'!J589=0, 0, _xlfn.NORM.DIST('Raw Scores'!J589,'Raw Scores'!J$2,'Raw Scores'!J$3,TRUE))</f>
        <v>0</v>
      </c>
      <c r="AG587" s="8">
        <f t="shared" si="277"/>
        <v>0</v>
      </c>
      <c r="AH587" s="20">
        <f>IF('Raw Scores'!K589=0, 0, _xlfn.NORM.DIST('Raw Scores'!K589,'Raw Scores'!K$2,'Raw Scores'!K$3,TRUE))</f>
        <v>0</v>
      </c>
      <c r="AI587" s="8">
        <f t="shared" si="278"/>
        <v>0</v>
      </c>
      <c r="AJ587" s="20">
        <f t="shared" si="279"/>
        <v>0</v>
      </c>
      <c r="AK587" s="8">
        <f t="shared" si="280"/>
        <v>0</v>
      </c>
      <c r="AL587" s="42">
        <f t="shared" si="281"/>
        <v>0.30194123183925115</v>
      </c>
      <c r="AM587" s="8">
        <f t="shared" si="282"/>
        <v>0.30194123183925115</v>
      </c>
      <c r="AN587" s="20">
        <f>IF('Raw Scores'!M589=0, 0, _xlfn.NORM.DIST('Raw Scores'!M589,'Raw Scores'!M$2,'Raw Scores'!M$3,TRUE))</f>
        <v>0.40901516630831058</v>
      </c>
      <c r="AO587" s="8">
        <f t="shared" si="283"/>
        <v>0.40901516630831058</v>
      </c>
      <c r="AP587" s="20">
        <f>IF('Raw Scores'!N589=0, 0, _xlfn.NORM.DIST('Raw Scores'!N589,'Raw Scores'!N$2,'Raw Scores'!N$3,TRUE))</f>
        <v>0</v>
      </c>
      <c r="AQ587" s="8">
        <f t="shared" si="284"/>
        <v>0</v>
      </c>
      <c r="AR587" s="43">
        <f t="shared" si="285"/>
        <v>0.20450758315415529</v>
      </c>
      <c r="AS587" s="8">
        <f t="shared" si="286"/>
        <v>0.20450758315415529</v>
      </c>
      <c r="AT587" s="44">
        <f>IF('Raw Scores'!O589=0, 0, _xlfn.NORM.DIST('Raw Scores'!O589,'Raw Scores'!O$2,'Raw Scores'!O$3,TRUE))</f>
        <v>0.49493609083566759</v>
      </c>
      <c r="AU587" s="8">
        <f t="shared" si="287"/>
        <v>0.49493609083566759</v>
      </c>
      <c r="AV587" s="17">
        <f>IF('Raw Scores'!P589=0, 0, _xlfn.NORM.DIST('Raw Scores'!P589,'Raw Scores'!P$2,'Raw Scores'!P$3,TRUE))</f>
        <v>0</v>
      </c>
      <c r="AW587" s="8">
        <f t="shared" si="288"/>
        <v>0</v>
      </c>
      <c r="AX587" s="45">
        <f>IFERROR(_xlfn.IFNA((J587*$J$3+L587*$L$3+R587*$R$3+Z587*$Z$3+AL587*$AL$3+AR587*$AR$3+AT587*$AT$3+AV587*$AV$3)/VLOOKUP(A587,CTP_Export!$D$1:$AN$953,37,0),0),0)</f>
        <v>6.4241541356881265E-9</v>
      </c>
      <c r="AY587">
        <f t="shared" si="290"/>
        <v>1.0293640434885006E-8</v>
      </c>
      <c r="AZ587">
        <f t="array" ref="AZ587">IF(COUNTIF(C:C, C587) &gt; 1, STDEV(IF(C:C=C587,AX:AX)), 0)</f>
        <v>1.959515603841011E-8</v>
      </c>
      <c r="BA587" s="50">
        <f>IF(VLOOKUP(A587,CTP_Export!$D$1:$AN$953,37,0)&gt;0,IF(COUNTIF(C:C,C587)&gt;1,IFERROR(_xlfn.NORM.DIST(AX587,AY587,AZ587,TRUE),0)*1,0),0)</f>
        <v>0.42172926218434958</v>
      </c>
    </row>
    <row r="588" spans="1:53">
      <c r="A588" s="8" t="str">
        <f>'Raw Scores'!A590</f>
        <v>Jhns4b</v>
      </c>
      <c r="B588" s="8" t="str">
        <f>IF(_xlfn.XLOOKUP(A588,CTP_Export!D:D,CTP_Export!K:K,,0)=0, _xlfn.XLOOKUP(A588,CTP_Export!D:D,CTP_Export!F:F,,0), _xlfn.XLOOKUP(A588,CTP_Export!D:D,CTP_Export!K:K,,0))</f>
        <v>Covered Bridge Rd is proposed to be a 4 lane Boulevard between North Connector and Shotwell Rd. An AADT exceeding current capacity is expected in the planning horizon year (2055) which would cause Covered Bridge Rd to operate inefficiently in 2055. The purpose of this project is to reduce congestion so Covered Bridge Rd will operate more efficiently in 2055.</v>
      </c>
      <c r="C588" s="8" t="str">
        <f>_xlfn.IFNA(_xlfn.XLOOKUP(A588,CTP_Export!D:D,CTP_Export!AM:AM,,0),"")</f>
        <v>Widening</v>
      </c>
      <c r="D588" s="79" t="str">
        <f>_xlfn.IFNA(_xlfn.XLOOKUP(A588,CTP_Export!D:D,CTP_Export!AK:AK,,0),"")</f>
        <v>Johnston</v>
      </c>
      <c r="E588" s="79" t="str">
        <f>_xlfn.IFNA(_xlfn.XLOOKUP(A588,CTP_Export!D:D,CTP_Export!CL:CL,,0),"")</f>
        <v>Division</v>
      </c>
      <c r="F588" s="79">
        <f t="shared" si="289"/>
        <v>19</v>
      </c>
      <c r="G588" s="79">
        <f>_xlfn.XLOOKUP(A588,CTP_Export!$D$2:$D$1245,CTP_Export!AX$2:AX$1245, "-",0)</f>
        <v>126.44939785902901</v>
      </c>
      <c r="H588" s="20">
        <f t="shared" si="262"/>
        <v>0.47730184424798627</v>
      </c>
      <c r="I588" s="8">
        <f t="shared" si="263"/>
        <v>0.47730184424798627</v>
      </c>
      <c r="J588" s="53">
        <f>'Raw Scores'!B590/100</f>
        <v>0.47997718017375396</v>
      </c>
      <c r="K588" s="8">
        <f t="shared" si="264"/>
        <v>0.47997718017375396</v>
      </c>
      <c r="L588" s="54">
        <f>IF('Raw Scores'!C590=0, 0, _xlfn.NORM.DIST('Raw Scores'!C590,'Raw Scores'!C$2,'Raw Scores'!C$3,TRUE))</f>
        <v>0.39192126328835081</v>
      </c>
      <c r="M588" s="8">
        <f t="shared" si="265"/>
        <v>0.39192126328835081</v>
      </c>
      <c r="N588" s="20">
        <f>IF('Raw Scores'!D590=0, 0, _xlfn.NORM.DIST('Raw Scores'!D590,'Raw Scores'!D$2,'Raw Scores'!D$3,TRUE))</f>
        <v>0.6320660686370696</v>
      </c>
      <c r="O588" s="8">
        <f t="shared" si="266"/>
        <v>0.6320660686370696</v>
      </c>
      <c r="P588" s="20">
        <f>IF('Raw Scores'!F590=0, 0, _xlfn.NORM.DIST('Raw Scores'!F590,'Raw Scores'!F$2,'Raw Scores'!F$3,TRUE))</f>
        <v>0.53011263081878468</v>
      </c>
      <c r="Q588" s="20">
        <f t="shared" si="267"/>
        <v>0.53011263081878468</v>
      </c>
      <c r="R588" s="55">
        <f t="shared" si="268"/>
        <v>0.58108934972792714</v>
      </c>
      <c r="S588" s="8">
        <f t="shared" si="269"/>
        <v>0.58108934972792714</v>
      </c>
      <c r="T588" s="20">
        <f>IF('Raw Scores'!E590=0, 0, _xlfn.NORM.DIST('Raw Scores'!E590,'Raw Scores'!E$2,'Raw Scores'!E$3,TRUE))</f>
        <v>0.46098392969841467</v>
      </c>
      <c r="U588" s="20">
        <f t="shared" si="270"/>
        <v>0.46098392969841467</v>
      </c>
      <c r="V588" s="20">
        <f>IF('Raw Scores'!G590=0, 0, _xlfn.NORM.DIST('Raw Scores'!G590,'Raw Scores'!G$2,'Raw Scores'!G$3,TRUE))</f>
        <v>0.52932493113152601</v>
      </c>
      <c r="W588" s="8">
        <f t="shared" si="271"/>
        <v>0.52932493113152601</v>
      </c>
      <c r="X588" s="20">
        <f>IF('Raw Scores'!L590=0, 0, _xlfn.NORM.DIST('Raw Scores'!L590,'Raw Scores'!L$2,'Raw Scores'!L$3,TRUE))</f>
        <v>0.18792395540624832</v>
      </c>
      <c r="Y588" s="20">
        <f t="shared" si="272"/>
        <v>0.18792395540624832</v>
      </c>
      <c r="Z588" s="41">
        <f t="shared" si="273"/>
        <v>0.39274427207872964</v>
      </c>
      <c r="AA588" s="8">
        <f t="shared" si="274"/>
        <v>0.39274427207872964</v>
      </c>
      <c r="AB588" s="20">
        <f>IF('Raw Scores'!H590=0, 0, _xlfn.NORM.DIST('Raw Scores'!H590,'Raw Scores'!H$2,'Raw Scores'!H$3,TRUE))</f>
        <v>0.8296304030625119</v>
      </c>
      <c r="AC588" s="8">
        <f t="shared" si="275"/>
        <v>0.8296304030625119</v>
      </c>
      <c r="AD588" s="20">
        <f>IF('Raw Scores'!I590=0, 0, _xlfn.NORM.DIST('Raw Scores'!I590,'Raw Scores'!I$2,'Raw Scores'!I$3,TRUE))</f>
        <v>0.80108334836122141</v>
      </c>
      <c r="AE588" s="8">
        <f t="shared" si="276"/>
        <v>0.80108334836122141</v>
      </c>
      <c r="AF588" s="20">
        <f>IF('Raw Scores'!J590=0, 0, _xlfn.NORM.DIST('Raw Scores'!J590,'Raw Scores'!J$2,'Raw Scores'!J$3,TRUE))</f>
        <v>0</v>
      </c>
      <c r="AG588" s="8">
        <f t="shared" si="277"/>
        <v>0</v>
      </c>
      <c r="AH588" s="20">
        <f>IF('Raw Scores'!K590=0, 0, _xlfn.NORM.DIST('Raw Scores'!K590,'Raw Scores'!K$2,'Raw Scores'!K$3,TRUE))</f>
        <v>0</v>
      </c>
      <c r="AI588" s="8">
        <f t="shared" si="278"/>
        <v>0</v>
      </c>
      <c r="AJ588" s="20">
        <f t="shared" si="279"/>
        <v>0</v>
      </c>
      <c r="AK588" s="8">
        <f t="shared" si="280"/>
        <v>0</v>
      </c>
      <c r="AL588" s="42">
        <f t="shared" si="281"/>
        <v>0.54357125047457777</v>
      </c>
      <c r="AM588" s="8">
        <f t="shared" si="282"/>
        <v>0.54357125047457777</v>
      </c>
      <c r="AN588" s="20">
        <f>IF('Raw Scores'!M590=0, 0, _xlfn.NORM.DIST('Raw Scores'!M590,'Raw Scores'!M$2,'Raw Scores'!M$3,TRUE))</f>
        <v>0.40901516630831058</v>
      </c>
      <c r="AO588" s="8">
        <f t="shared" si="283"/>
        <v>0.40901516630831058</v>
      </c>
      <c r="AP588" s="20">
        <f>IF('Raw Scores'!N590=0, 0, _xlfn.NORM.DIST('Raw Scores'!N590,'Raw Scores'!N$2,'Raw Scores'!N$3,TRUE))</f>
        <v>0</v>
      </c>
      <c r="AQ588" s="8">
        <f t="shared" si="284"/>
        <v>0</v>
      </c>
      <c r="AR588" s="43">
        <f t="shared" si="285"/>
        <v>0.20450758315415529</v>
      </c>
      <c r="AS588" s="8">
        <f t="shared" si="286"/>
        <v>0.20450758315415529</v>
      </c>
      <c r="AT588" s="44">
        <f>IF('Raw Scores'!O590=0, 0, _xlfn.NORM.DIST('Raw Scores'!O590,'Raw Scores'!O$2,'Raw Scores'!O$3,TRUE))</f>
        <v>0.5180620871645345</v>
      </c>
      <c r="AU588" s="8">
        <f t="shared" si="287"/>
        <v>0.5180620871645345</v>
      </c>
      <c r="AV588" s="17">
        <f>IF('Raw Scores'!P590=0, 0, _xlfn.NORM.DIST('Raw Scores'!P590,'Raw Scores'!P$2,'Raw Scores'!P$3,TRUE))</f>
        <v>0</v>
      </c>
      <c r="AW588" s="8">
        <f t="shared" si="288"/>
        <v>0</v>
      </c>
      <c r="AX588" s="45">
        <f>IFERROR(_xlfn.IFNA((J588*$J$3+L588*$L$3+R588*$R$3+Z588*$Z$3+AL588*$AL$3+AR588*$AR$3+AT588*$AT$3+AV588*$AV$3)/VLOOKUP(A588,CTP_Export!$D$1:$AN$953,37,0),0),0)</f>
        <v>8.5640195024019036E-9</v>
      </c>
      <c r="AY588">
        <f t="shared" si="290"/>
        <v>1.0293640434885006E-8</v>
      </c>
      <c r="AZ588">
        <f t="array" ref="AZ588">IF(COUNTIF(C:C, C588) &gt; 1, STDEV(IF(C:C=C588,AX:AX)), 0)</f>
        <v>1.959515603841011E-8</v>
      </c>
      <c r="BA588" s="50">
        <f>IF(VLOOKUP(A588,CTP_Export!$D$1:$AN$953,37,0)&gt;0,IF(COUNTIF(C:C,C588)&gt;1,IFERROR(_xlfn.NORM.DIST(AX588,AY588,AZ588,TRUE),0)*1,0),0)</f>
        <v>0.46483192319699868</v>
      </c>
    </row>
    <row r="589" spans="1:53">
      <c r="A589" s="8" t="str">
        <f>'Raw Scores'!A591</f>
        <v>Jhns5</v>
      </c>
      <c r="B589" s="8" t="str">
        <f>IF(_xlfn.XLOOKUP(A589,CTP_Export!D:D,CTP_Export!K:K,,0)=0, _xlfn.XLOOKUP(A589,CTP_Export!D:D,CTP_Export!F:F,,0), _xlfn.XLOOKUP(A589,CTP_Export!D:D,CTP_Export!K:K,,0))</f>
        <v>Covered Bridge Rd is proposed to be a 4 lane Boulevard between Northern Connector and Buffalo Rd. An AADT exceeding current capacity is expected in the planning horizon year (2055) which would cause Covered Bridge Rd to operate inefficiently in 2055. The purpose of this project is to reduce congestion so Covered Bridge Rd will operate more efficiently in 2055.</v>
      </c>
      <c r="C589" s="8" t="str">
        <f>_xlfn.IFNA(_xlfn.XLOOKUP(A589,CTP_Export!D:D,CTP_Export!AM:AM,,0),"")</f>
        <v>Widening</v>
      </c>
      <c r="D589" s="79" t="str">
        <f>_xlfn.IFNA(_xlfn.XLOOKUP(A589,CTP_Export!D:D,CTP_Export!AK:AK,,0),"")</f>
        <v>Johnston</v>
      </c>
      <c r="E589" s="79" t="str">
        <f>_xlfn.IFNA(_xlfn.XLOOKUP(A589,CTP_Export!D:D,CTP_Export!CL:CL,,0),"")</f>
        <v>Division</v>
      </c>
      <c r="F589" s="79">
        <f t="shared" si="289"/>
        <v>59</v>
      </c>
      <c r="G589" s="79">
        <f>_xlfn.XLOOKUP(A589,CTP_Export!$D$2:$D$1245,CTP_Export!AX$2:AX$1245, "-",0)</f>
        <v>56.6112616675155</v>
      </c>
      <c r="H589" s="20">
        <f t="shared" si="262"/>
        <v>0.4359952817823386</v>
      </c>
      <c r="I589" s="8">
        <f t="shared" si="263"/>
        <v>0.4359952817823386</v>
      </c>
      <c r="J589" s="53">
        <f>'Raw Scores'!B591/100</f>
        <v>0.54736517492291004</v>
      </c>
      <c r="K589" s="8">
        <f t="shared" si="264"/>
        <v>0.54736517492291004</v>
      </c>
      <c r="L589" s="54">
        <f>IF('Raw Scores'!C591=0, 0, _xlfn.NORM.DIST('Raw Scores'!C591,'Raw Scores'!C$2,'Raw Scores'!C$3,TRUE))</f>
        <v>0</v>
      </c>
      <c r="M589" s="8">
        <f t="shared" si="265"/>
        <v>0</v>
      </c>
      <c r="N589" s="20">
        <f>IF('Raw Scores'!D591=0, 0, _xlfn.NORM.DIST('Raw Scores'!D591,'Raw Scores'!D$2,'Raw Scores'!D$3,TRUE))</f>
        <v>0.48325393845844467</v>
      </c>
      <c r="O589" s="8">
        <f t="shared" si="266"/>
        <v>0.48325393845844467</v>
      </c>
      <c r="P589" s="20">
        <f>IF('Raw Scores'!F591=0, 0, _xlfn.NORM.DIST('Raw Scores'!F591,'Raw Scores'!F$2,'Raw Scores'!F$3,TRUE))</f>
        <v>0.53011315884871335</v>
      </c>
      <c r="Q589" s="20">
        <f t="shared" si="267"/>
        <v>0.53011315884871335</v>
      </c>
      <c r="R589" s="55">
        <f t="shared" si="268"/>
        <v>0.50668354865357901</v>
      </c>
      <c r="S589" s="8">
        <f t="shared" si="269"/>
        <v>0.50668354865357901</v>
      </c>
      <c r="T589" s="20">
        <f>IF('Raw Scores'!E591=0, 0, _xlfn.NORM.DIST('Raw Scores'!E591,'Raw Scores'!E$2,'Raw Scores'!E$3,TRUE))</f>
        <v>0.37456536568090104</v>
      </c>
      <c r="U589" s="20">
        <f t="shared" si="270"/>
        <v>0.37456536568090104</v>
      </c>
      <c r="V589" s="20">
        <f>IF('Raw Scores'!G591=0, 0, _xlfn.NORM.DIST('Raw Scores'!G591,'Raw Scores'!G$2,'Raw Scores'!G$3,TRUE))</f>
        <v>0.52932675433626075</v>
      </c>
      <c r="W589" s="8">
        <f t="shared" si="271"/>
        <v>0.52932675433626075</v>
      </c>
      <c r="X589" s="20">
        <f>IF('Raw Scores'!L591=0, 0, _xlfn.NORM.DIST('Raw Scores'!L591,'Raw Scores'!L$2,'Raw Scores'!L$3,TRUE))</f>
        <v>0.19109922490512826</v>
      </c>
      <c r="Y589" s="20">
        <f t="shared" si="272"/>
        <v>0.19109922490512826</v>
      </c>
      <c r="Z589" s="41">
        <f t="shared" si="273"/>
        <v>0.3649971149740967</v>
      </c>
      <c r="AA589" s="8">
        <f t="shared" si="274"/>
        <v>0.3649971149740967</v>
      </c>
      <c r="AB589" s="20">
        <f>IF('Raw Scores'!H591=0, 0, _xlfn.NORM.DIST('Raw Scores'!H591,'Raw Scores'!H$2,'Raw Scores'!H$3,TRUE))</f>
        <v>0.84339643353690907</v>
      </c>
      <c r="AC589" s="8">
        <f t="shared" si="275"/>
        <v>0.84339643353690907</v>
      </c>
      <c r="AD589" s="20">
        <f>IF('Raw Scores'!I591=0, 0, _xlfn.NORM.DIST('Raw Scores'!I591,'Raw Scores'!I$2,'Raw Scores'!I$3,TRUE))</f>
        <v>0.82587153978024452</v>
      </c>
      <c r="AE589" s="8">
        <f t="shared" si="276"/>
        <v>0.82587153978024452</v>
      </c>
      <c r="AF589" s="20">
        <f>IF('Raw Scores'!J591=0, 0, _xlfn.NORM.DIST('Raw Scores'!J591,'Raw Scores'!J$2,'Raw Scores'!J$3,TRUE))</f>
        <v>0</v>
      </c>
      <c r="AG589" s="8">
        <f t="shared" si="277"/>
        <v>0</v>
      </c>
      <c r="AH589" s="20">
        <f>IF('Raw Scores'!K591=0, 0, _xlfn.NORM.DIST('Raw Scores'!K591,'Raw Scores'!K$2,'Raw Scores'!K$3,TRUE))</f>
        <v>0</v>
      </c>
      <c r="AI589" s="8">
        <f t="shared" si="278"/>
        <v>0</v>
      </c>
      <c r="AJ589" s="20">
        <f t="shared" si="279"/>
        <v>0</v>
      </c>
      <c r="AK589" s="8">
        <f t="shared" si="280"/>
        <v>0</v>
      </c>
      <c r="AL589" s="42">
        <f t="shared" si="281"/>
        <v>0.55642265777238453</v>
      </c>
      <c r="AM589" s="8">
        <f t="shared" si="282"/>
        <v>0.55642265777238453</v>
      </c>
      <c r="AN589" s="20">
        <f>IF('Raw Scores'!M591=0, 0, _xlfn.NORM.DIST('Raw Scores'!M591,'Raw Scores'!M$2,'Raw Scores'!M$3,TRUE))</f>
        <v>0.46865406597747994</v>
      </c>
      <c r="AO589" s="8">
        <f t="shared" si="283"/>
        <v>0.46865406597747994</v>
      </c>
      <c r="AP589" s="20">
        <f>IF('Raw Scores'!N591=0, 0, _xlfn.NORM.DIST('Raw Scores'!N591,'Raw Scores'!N$2,'Raw Scores'!N$3,TRUE))</f>
        <v>0</v>
      </c>
      <c r="AQ589" s="8">
        <f t="shared" si="284"/>
        <v>0</v>
      </c>
      <c r="AR589" s="43">
        <f t="shared" si="285"/>
        <v>0.23432703298873997</v>
      </c>
      <c r="AS589" s="8">
        <f t="shared" si="286"/>
        <v>0.23432703298873997</v>
      </c>
      <c r="AT589" s="44">
        <f>IF('Raw Scores'!O591=0, 0, _xlfn.NORM.DIST('Raw Scores'!O591,'Raw Scores'!O$2,'Raw Scores'!O$3,TRUE))</f>
        <v>0.519424282283655</v>
      </c>
      <c r="AU589" s="8">
        <f t="shared" si="287"/>
        <v>0.519424282283655</v>
      </c>
      <c r="AV589" s="17">
        <f>IF('Raw Scores'!P591=0, 0, _xlfn.NORM.DIST('Raw Scores'!P591,'Raw Scores'!P$2,'Raw Scores'!P$3,TRUE))</f>
        <v>0</v>
      </c>
      <c r="AW589" s="8">
        <f t="shared" si="288"/>
        <v>0</v>
      </c>
      <c r="AX589" s="45">
        <f>IFERROR(_xlfn.IFNA((J589*$J$3+L589*$L$3+R589*$R$3+Z589*$Z$3+AL589*$AL$3+AR589*$AR$3+AT589*$AT$3+AV589*$AV$3)/VLOOKUP(A589,CTP_Export!$D$1:$AN$953,37,0),0),0)</f>
        <v>3.2406071724414923E-9</v>
      </c>
      <c r="AY589">
        <f t="shared" si="290"/>
        <v>1.0293640434885006E-8</v>
      </c>
      <c r="AZ589">
        <f t="array" ref="AZ589">IF(COUNTIF(C:C, C589) &gt; 1, STDEV(IF(C:C=C589,AX:AX)), 0)</f>
        <v>1.959515603841011E-8</v>
      </c>
      <c r="BA589" s="50">
        <f>IF(VLOOKUP(A589,CTP_Export!$D$1:$AN$953,37,0)&gt;0,IF(COUNTIF(C:C,C589)&gt;1,IFERROR(_xlfn.NORM.DIST(AX589,AY589,AZ589,TRUE),0)*1,0),0)</f>
        <v>0.35944690237941201</v>
      </c>
    </row>
    <row r="590" spans="1:53">
      <c r="A590" s="8" t="str">
        <f>'Raw Scores'!A592</f>
        <v>Jhns7a</v>
      </c>
      <c r="B590" s="8" t="str">
        <f>IF(_xlfn.XLOOKUP(A590,CTP_Export!D:D,CTP_Export!K:K,,0)=0, _xlfn.XLOOKUP(A590,CTP_Export!D:D,CTP_Export!F:F,,0), _xlfn.XLOOKUP(A590,CTP_Export!D:D,CTP_Export!K:K,,0))</f>
        <v>Guy Rd is proposed to be a 4 lane Boulevard between Garner Rd and Amelia Church Rd. An AADT of 25000 is expected in the planning horizon year (2055) which would cause Guy Rd to operate inefficiently in 2055. The purpose of this project is to reduce congestion so Guy Rd will operate more efficiently in 2055</v>
      </c>
      <c r="C590" s="8" t="str">
        <f>_xlfn.IFNA(_xlfn.XLOOKUP(A590,CTP_Export!D:D,CTP_Export!AM:AM,,0),"")</f>
        <v>Widening</v>
      </c>
      <c r="D590" s="79" t="str">
        <f>_xlfn.IFNA(_xlfn.XLOOKUP(A590,CTP_Export!D:D,CTP_Export!AK:AK,,0),"")</f>
        <v>Johnston</v>
      </c>
      <c r="E590" s="79" t="str">
        <f>_xlfn.IFNA(_xlfn.XLOOKUP(A590,CTP_Export!D:D,CTP_Export!CL:CL,,0),"")</f>
        <v>Division</v>
      </c>
      <c r="F590" s="79">
        <f t="shared" si="289"/>
        <v>67</v>
      </c>
      <c r="G590" s="79">
        <f>_xlfn.XLOOKUP(A590,CTP_Export!$D$2:$D$1245,CTP_Export!AX$2:AX$1245, "-",0)</f>
        <v>36.2901808736258</v>
      </c>
      <c r="H590" s="20">
        <f t="shared" si="262"/>
        <v>0.43186386623432438</v>
      </c>
      <c r="I590" s="8">
        <f t="shared" si="263"/>
        <v>0.43186386623432438</v>
      </c>
      <c r="J590" s="53">
        <f>'Raw Scores'!B592/100</f>
        <v>0.257707571671005</v>
      </c>
      <c r="K590" s="8">
        <f t="shared" si="264"/>
        <v>0.257707571671005</v>
      </c>
      <c r="L590" s="54">
        <f>IF('Raw Scores'!C592=0, 0, _xlfn.NORM.DIST('Raw Scores'!C592,'Raw Scores'!C$2,'Raw Scores'!C$3,TRUE))</f>
        <v>0</v>
      </c>
      <c r="M590" s="8">
        <f t="shared" si="265"/>
        <v>0</v>
      </c>
      <c r="N590" s="20">
        <f>IF('Raw Scores'!D592=0, 0, _xlfn.NORM.DIST('Raw Scores'!D592,'Raw Scores'!D$2,'Raw Scores'!D$3,TRUE))</f>
        <v>0.91147127339906553</v>
      </c>
      <c r="O590" s="8">
        <f t="shared" si="266"/>
        <v>0.91147127339906553</v>
      </c>
      <c r="P590" s="20">
        <f>IF('Raw Scores'!F592=0, 0, _xlfn.NORM.DIST('Raw Scores'!F592,'Raw Scores'!F$2,'Raw Scores'!F$3,TRUE))</f>
        <v>0.53014201680628137</v>
      </c>
      <c r="Q590" s="20">
        <f t="shared" si="267"/>
        <v>0.53014201680628137</v>
      </c>
      <c r="R590" s="55">
        <f t="shared" si="268"/>
        <v>0.72080664510267345</v>
      </c>
      <c r="S590" s="8">
        <f t="shared" si="269"/>
        <v>0.72080664510267345</v>
      </c>
      <c r="T590" s="20">
        <f>IF('Raw Scores'!E592=0, 0, _xlfn.NORM.DIST('Raw Scores'!E592,'Raw Scores'!E$2,'Raw Scores'!E$3,TRUE))</f>
        <v>0.93684771275436618</v>
      </c>
      <c r="U590" s="20">
        <f t="shared" si="270"/>
        <v>0.93684771275436618</v>
      </c>
      <c r="V590" s="20">
        <f>IF('Raw Scores'!G592=0, 0, _xlfn.NORM.DIST('Raw Scores'!G592,'Raw Scores'!G$2,'Raw Scores'!G$3,TRUE))</f>
        <v>0.52953926234835391</v>
      </c>
      <c r="W590" s="8">
        <f t="shared" si="271"/>
        <v>0.52953926234835391</v>
      </c>
      <c r="X590" s="20">
        <f>IF('Raw Scores'!L592=0, 0, _xlfn.NORM.DIST('Raw Scores'!L592,'Raw Scores'!L$2,'Raw Scores'!L$3,TRUE))</f>
        <v>0.18792395540624832</v>
      </c>
      <c r="Y590" s="20">
        <f t="shared" si="272"/>
        <v>0.18792395540624832</v>
      </c>
      <c r="Z590" s="41">
        <f t="shared" si="273"/>
        <v>0.55143697683632276</v>
      </c>
      <c r="AA590" s="8">
        <f t="shared" si="274"/>
        <v>0.55143697683632276</v>
      </c>
      <c r="AB590" s="20">
        <f>IF('Raw Scores'!H592=0, 0, _xlfn.NORM.DIST('Raw Scores'!H592,'Raw Scores'!H$2,'Raw Scores'!H$3,TRUE))</f>
        <v>0.68379021311486943</v>
      </c>
      <c r="AC590" s="8">
        <f t="shared" si="275"/>
        <v>0.68379021311486943</v>
      </c>
      <c r="AD590" s="20">
        <f>IF('Raw Scores'!I592=0, 0, _xlfn.NORM.DIST('Raw Scores'!I592,'Raw Scores'!I$2,'Raw Scores'!I$3,TRUE))</f>
        <v>0.59653449378860435</v>
      </c>
      <c r="AE590" s="8">
        <f t="shared" si="276"/>
        <v>0.59653449378860435</v>
      </c>
      <c r="AF590" s="20">
        <f>IF('Raw Scores'!J592=0, 0, _xlfn.NORM.DIST('Raw Scores'!J592,'Raw Scores'!J$2,'Raw Scores'!J$3,TRUE))</f>
        <v>0</v>
      </c>
      <c r="AG590" s="8">
        <f t="shared" si="277"/>
        <v>0</v>
      </c>
      <c r="AH590" s="20">
        <f>IF('Raw Scores'!K592=0, 0, _xlfn.NORM.DIST('Raw Scores'!K592,'Raw Scores'!K$2,'Raw Scores'!K$3,TRUE))</f>
        <v>0</v>
      </c>
      <c r="AI590" s="8">
        <f t="shared" si="278"/>
        <v>0</v>
      </c>
      <c r="AJ590" s="20">
        <f t="shared" si="279"/>
        <v>0</v>
      </c>
      <c r="AK590" s="8">
        <f t="shared" si="280"/>
        <v>0</v>
      </c>
      <c r="AL590" s="42">
        <f t="shared" si="281"/>
        <v>0.42677490230115789</v>
      </c>
      <c r="AM590" s="8">
        <f t="shared" si="282"/>
        <v>0.42677490230115789</v>
      </c>
      <c r="AN590" s="20">
        <f>IF('Raw Scores'!M592=0, 0, _xlfn.NORM.DIST('Raw Scores'!M592,'Raw Scores'!M$2,'Raw Scores'!M$3,TRUE))</f>
        <v>0.45662555001735811</v>
      </c>
      <c r="AO590" s="8">
        <f t="shared" si="283"/>
        <v>0.45662555001735811</v>
      </c>
      <c r="AP590" s="20">
        <f>IF('Raw Scores'!N592=0, 0, _xlfn.NORM.DIST('Raw Scores'!N592,'Raw Scores'!N$2,'Raw Scores'!N$3,TRUE))</f>
        <v>0</v>
      </c>
      <c r="AQ590" s="8">
        <f t="shared" si="284"/>
        <v>0</v>
      </c>
      <c r="AR590" s="43">
        <f t="shared" si="285"/>
        <v>0.22831277500867905</v>
      </c>
      <c r="AS590" s="8">
        <f t="shared" si="286"/>
        <v>0.22831277500867905</v>
      </c>
      <c r="AT590" s="44">
        <f>IF('Raw Scores'!O592=0, 0, _xlfn.NORM.DIST('Raw Scores'!O592,'Raw Scores'!O$2,'Raw Scores'!O$3,TRUE))</f>
        <v>0.48937404520575911</v>
      </c>
      <c r="AU590" s="8">
        <f t="shared" si="287"/>
        <v>0.48937404520575911</v>
      </c>
      <c r="AV590" s="17">
        <f>IF('Raw Scores'!P592=0, 0, _xlfn.NORM.DIST('Raw Scores'!P592,'Raw Scores'!P$2,'Raw Scores'!P$3,TRUE))</f>
        <v>0</v>
      </c>
      <c r="AW590" s="8">
        <f t="shared" si="288"/>
        <v>0</v>
      </c>
      <c r="AX590" s="45">
        <f>IFERROR(_xlfn.IFNA((J590*$J$3+L590*$L$3+R590*$R$3+Z590*$Z$3+AL590*$AL$3+AR590*$AR$3+AT590*$AT$3+AV590*$AV$3)/VLOOKUP(A590,CTP_Export!$D$1:$AN$953,37,0),0),0)</f>
        <v>4.1331852347739781E-9</v>
      </c>
      <c r="AY590">
        <f t="shared" si="290"/>
        <v>1.0293640434885006E-8</v>
      </c>
      <c r="AZ590">
        <f t="array" ref="AZ590">IF(COUNTIF(C:C, C590) &gt; 1, STDEV(IF(C:C=C590,AX:AX)), 0)</f>
        <v>1.959515603841011E-8</v>
      </c>
      <c r="BA590" s="50">
        <f>IF(VLOOKUP(A590,CTP_Export!$D$1:$AN$953,37,0)&gt;0,IF(COUNTIF(C:C,C590)&gt;1,IFERROR(_xlfn.NORM.DIST(AX590,AY590,AZ590,TRUE),0)*1,0),0)</f>
        <v>0.37661370223574059</v>
      </c>
    </row>
    <row r="591" spans="1:53">
      <c r="A591" s="8" t="str">
        <f>'Raw Scores'!A593</f>
        <v>Jhns7b</v>
      </c>
      <c r="B591" s="8" t="str">
        <f>IF(_xlfn.XLOOKUP(A591,CTP_Export!D:D,CTP_Export!K:K,,0)=0, _xlfn.XLOOKUP(A591,CTP_Export!D:D,CTP_Export!F:F,,0), _xlfn.XLOOKUP(A591,CTP_Export!D:D,CTP_Export!K:K,,0))</f>
        <v>Guy Rd is proposed to be a 4 lane Boulevard between Amelia Church Rd and NC 42. An AADT of 8000 is expected in the planning horizon year (2055) which would cause Guy Rd to operate inefficiently in 2055. The purpose of this project is to reduce congestion so Guy Rd will operate more efficiently in 2055</v>
      </c>
      <c r="C591" s="8" t="str">
        <f>_xlfn.IFNA(_xlfn.XLOOKUP(A591,CTP_Export!D:D,CTP_Export!AM:AM,,0),"")</f>
        <v>Widening</v>
      </c>
      <c r="D591" s="79" t="str">
        <f>_xlfn.IFNA(_xlfn.XLOOKUP(A591,CTP_Export!D:D,CTP_Export!AK:AK,,0),"")</f>
        <v>Johnston</v>
      </c>
      <c r="E591" s="79" t="str">
        <f>_xlfn.IFNA(_xlfn.XLOOKUP(A591,CTP_Export!D:D,CTP_Export!CL:CL,,0),"")</f>
        <v>Division</v>
      </c>
      <c r="F591" s="79">
        <f t="shared" si="289"/>
        <v>321</v>
      </c>
      <c r="G591" s="79">
        <f>_xlfn.XLOOKUP(A591,CTP_Export!$D$2:$D$1245,CTP_Export!AX$2:AX$1245, "-",0)</f>
        <v>5775.0957307545796</v>
      </c>
      <c r="H591" s="20">
        <f t="shared" si="262"/>
        <v>0.32367438110957231</v>
      </c>
      <c r="I591" s="8">
        <f t="shared" si="263"/>
        <v>0.32367438110957231</v>
      </c>
      <c r="J591" s="53">
        <f>'Raw Scores'!B593/100</f>
        <v>0.130909090909091</v>
      </c>
      <c r="K591" s="8">
        <f t="shared" si="264"/>
        <v>0.130909090909091</v>
      </c>
      <c r="L591" s="54">
        <f>IF('Raw Scores'!C593=0, 0, _xlfn.NORM.DIST('Raw Scores'!C593,'Raw Scores'!C$2,'Raw Scores'!C$3,TRUE))</f>
        <v>0.4177567850718017</v>
      </c>
      <c r="M591" s="8">
        <f t="shared" si="265"/>
        <v>0.4177567850718017</v>
      </c>
      <c r="N591" s="20">
        <f>IF('Raw Scores'!D593=0, 0, _xlfn.NORM.DIST('Raw Scores'!D593,'Raw Scores'!D$2,'Raw Scores'!D$3,TRUE))</f>
        <v>0.36254497995680018</v>
      </c>
      <c r="O591" s="8">
        <f t="shared" si="266"/>
        <v>0.36254497995680018</v>
      </c>
      <c r="P591" s="20">
        <f>IF('Raw Scores'!F593=0, 0, _xlfn.NORM.DIST('Raw Scores'!F593,'Raw Scores'!F$2,'Raw Scores'!F$3,TRUE))</f>
        <v>0.53005917150746251</v>
      </c>
      <c r="Q591" s="20">
        <f t="shared" si="267"/>
        <v>0.53005917150746251</v>
      </c>
      <c r="R591" s="55">
        <f t="shared" si="268"/>
        <v>0.44630207573213132</v>
      </c>
      <c r="S591" s="8">
        <f t="shared" si="269"/>
        <v>0.44630207573213132</v>
      </c>
      <c r="T591" s="20">
        <f>IF('Raw Scores'!E593=0, 0, _xlfn.NORM.DIST('Raw Scores'!E593,'Raw Scores'!E$2,'Raw Scores'!E$3,TRUE))</f>
        <v>0.34660217348572703</v>
      </c>
      <c r="U591" s="20">
        <f t="shared" si="270"/>
        <v>0.34660217348572703</v>
      </c>
      <c r="V591" s="20">
        <f>IF('Raw Scores'!G593=0, 0, _xlfn.NORM.DIST('Raw Scores'!G593,'Raw Scores'!G$2,'Raw Scores'!G$3,TRUE))</f>
        <v>0.52930673060502009</v>
      </c>
      <c r="W591" s="8">
        <f t="shared" si="271"/>
        <v>0.52930673060502009</v>
      </c>
      <c r="X591" s="20">
        <f>IF('Raw Scores'!L593=0, 0, _xlfn.NORM.DIST('Raw Scores'!L593,'Raw Scores'!L$2,'Raw Scores'!L$3,TRUE))</f>
        <v>0.36010368657975367</v>
      </c>
      <c r="Y591" s="20">
        <f t="shared" si="272"/>
        <v>0.36010368657975367</v>
      </c>
      <c r="Z591" s="41">
        <f t="shared" si="273"/>
        <v>0.41200419689016693</v>
      </c>
      <c r="AA591" s="8">
        <f t="shared" si="274"/>
        <v>0.41200419689016693</v>
      </c>
      <c r="AB591" s="20">
        <f>IF('Raw Scores'!H593=0, 0, _xlfn.NORM.DIST('Raw Scores'!H593,'Raw Scores'!H$2,'Raw Scores'!H$3,TRUE))</f>
        <v>0.49044129905714862</v>
      </c>
      <c r="AC591" s="8">
        <f t="shared" si="275"/>
        <v>0.49044129905714862</v>
      </c>
      <c r="AD591" s="20">
        <f>IF('Raw Scores'!I593=0, 0, _xlfn.NORM.DIST('Raw Scores'!I593,'Raw Scores'!I$2,'Raw Scores'!I$3,TRUE))</f>
        <v>0</v>
      </c>
      <c r="AE591" s="8">
        <f t="shared" si="276"/>
        <v>0</v>
      </c>
      <c r="AF591" s="20">
        <f>IF('Raw Scores'!J593=0, 0, _xlfn.NORM.DIST('Raw Scores'!J593,'Raw Scores'!J$2,'Raw Scores'!J$3,TRUE))</f>
        <v>0</v>
      </c>
      <c r="AG591" s="8">
        <f t="shared" si="277"/>
        <v>0</v>
      </c>
      <c r="AH591" s="20">
        <f>IF('Raw Scores'!K593=0, 0, _xlfn.NORM.DIST('Raw Scores'!K593,'Raw Scores'!K$2,'Raw Scores'!K$3,TRUE))</f>
        <v>0</v>
      </c>
      <c r="AI591" s="8">
        <f t="shared" si="278"/>
        <v>0</v>
      </c>
      <c r="AJ591" s="20">
        <f t="shared" si="279"/>
        <v>0</v>
      </c>
      <c r="AK591" s="8">
        <f t="shared" si="280"/>
        <v>0</v>
      </c>
      <c r="AL591" s="42">
        <f t="shared" si="281"/>
        <v>0.16348043301904952</v>
      </c>
      <c r="AM591" s="8">
        <f t="shared" si="282"/>
        <v>0.16348043301904952</v>
      </c>
      <c r="AN591" s="20">
        <f>IF('Raw Scores'!M593=0, 0, _xlfn.NORM.DIST('Raw Scores'!M593,'Raw Scores'!M$2,'Raw Scores'!M$3,TRUE))</f>
        <v>0.4208208560508504</v>
      </c>
      <c r="AO591" s="8">
        <f t="shared" si="283"/>
        <v>0.4208208560508504</v>
      </c>
      <c r="AP591" s="20">
        <f>IF('Raw Scores'!N593=0, 0, _xlfn.NORM.DIST('Raw Scores'!N593,'Raw Scores'!N$2,'Raw Scores'!N$3,TRUE))</f>
        <v>0</v>
      </c>
      <c r="AQ591" s="8">
        <f t="shared" si="284"/>
        <v>0</v>
      </c>
      <c r="AR591" s="43">
        <f t="shared" si="285"/>
        <v>0.2104104280254252</v>
      </c>
      <c r="AS591" s="8">
        <f t="shared" si="286"/>
        <v>0.2104104280254252</v>
      </c>
      <c r="AT591" s="44">
        <f>IF('Raw Scores'!O593=0, 0, _xlfn.NORM.DIST('Raw Scores'!O593,'Raw Scores'!O$2,'Raw Scores'!O$3,TRUE))</f>
        <v>0.52801488483755388</v>
      </c>
      <c r="AU591" s="8">
        <f t="shared" si="287"/>
        <v>0.52801488483755388</v>
      </c>
      <c r="AV591" s="17">
        <f>IF('Raw Scores'!P593=0, 0, _xlfn.NORM.DIST('Raw Scores'!P593,'Raw Scores'!P$2,'Raw Scores'!P$3,TRUE))</f>
        <v>0</v>
      </c>
      <c r="AW591" s="8">
        <f t="shared" si="288"/>
        <v>0</v>
      </c>
      <c r="AX591" s="45">
        <f>IFERROR(_xlfn.IFNA((J591*$J$3+L591*$L$3+R591*$R$3+Z591*$Z$3+AL591*$AL$3+AR591*$AR$3+AT591*$AT$3+AV591*$AV$3)/VLOOKUP(A591,CTP_Export!$D$1:$AN$953,37,0),0),0)</f>
        <v>9.607808430885168E-9</v>
      </c>
      <c r="AY591">
        <f t="shared" si="290"/>
        <v>1.0293640434885006E-8</v>
      </c>
      <c r="AZ591">
        <f t="array" ref="AZ591">IF(COUNTIF(C:C, C591) &gt; 1, STDEV(IF(C:C=C591,AX:AX)), 0)</f>
        <v>1.959515603841011E-8</v>
      </c>
      <c r="BA591" s="50">
        <f>IF(VLOOKUP(A591,CTP_Export!$D$1:$AN$953,37,0)&gt;0,IF(COUNTIF(C:C,C591)&gt;1,IFERROR(_xlfn.NORM.DIST(AX591,AY591,AZ591,TRUE),0)*1,0),0)</f>
        <v>0.48603983904919562</v>
      </c>
    </row>
    <row r="592" spans="1:53">
      <c r="A592" s="8" t="str">
        <f>'Raw Scores'!A594</f>
        <v>Jhns9</v>
      </c>
      <c r="B592" s="8" t="str">
        <f>IF(_xlfn.XLOOKUP(A592,CTP_Export!D:D,CTP_Export!K:K,,0)=0, _xlfn.XLOOKUP(A592,CTP_Export!D:D,CTP_Export!F:F,,0), _xlfn.XLOOKUP(A592,CTP_Export!D:D,CTP_Export!K:K,,0))</f>
        <v>Old Drug Store Rd Wdng is proposed to be a 4 lane Boulevard between NC 36 and NC 50. An AADT of 13000 is expected in the planning horizon year (2055) which would cause Old Drug Store Rd Wdng to operate inefficiently in 2055. The purpose of this project is to reduce congestion so Old Drug Store Rd Wdng will operate more efficiently in 2055.</v>
      </c>
      <c r="C592" s="8" t="str">
        <f>_xlfn.IFNA(_xlfn.XLOOKUP(A592,CTP_Export!D:D,CTP_Export!AM:AM,,0),"")</f>
        <v>Widening</v>
      </c>
      <c r="D592" s="79" t="str">
        <f>_xlfn.IFNA(_xlfn.XLOOKUP(A592,CTP_Export!D:D,CTP_Export!AK:AK,,0),"")</f>
        <v>Johnston</v>
      </c>
      <c r="E592" s="79" t="str">
        <f>_xlfn.IFNA(_xlfn.XLOOKUP(A592,CTP_Export!D:D,CTP_Export!CL:CL,,0),"")</f>
        <v>Division</v>
      </c>
      <c r="F592" s="79">
        <f t="shared" si="289"/>
        <v>217</v>
      </c>
      <c r="G592" s="79">
        <f>_xlfn.XLOOKUP(A592,CTP_Export!$D$2:$D$1245,CTP_Export!AX$2:AX$1245, "-",0)</f>
        <v>70.842063179143196</v>
      </c>
      <c r="H592" s="20">
        <f t="shared" si="262"/>
        <v>0.36095957410531054</v>
      </c>
      <c r="I592" s="8">
        <f t="shared" si="263"/>
        <v>0.36095957410531054</v>
      </c>
      <c r="J592" s="53">
        <f>'Raw Scores'!B594/100</f>
        <v>0.54820842780962598</v>
      </c>
      <c r="K592" s="8">
        <f t="shared" si="264"/>
        <v>0.54820842780962598</v>
      </c>
      <c r="L592" s="54">
        <f>IF('Raw Scores'!C594=0, 0, _xlfn.NORM.DIST('Raw Scores'!C594,'Raw Scores'!C$2,'Raw Scores'!C$3,TRUE))</f>
        <v>0</v>
      </c>
      <c r="M592" s="8">
        <f t="shared" si="265"/>
        <v>0</v>
      </c>
      <c r="N592" s="20">
        <f>IF('Raw Scores'!D594=0, 0, _xlfn.NORM.DIST('Raw Scores'!D594,'Raw Scores'!D$2,'Raw Scores'!D$3,TRUE))</f>
        <v>0.2841888494983007</v>
      </c>
      <c r="O592" s="8">
        <f t="shared" si="266"/>
        <v>0.2841888494983007</v>
      </c>
      <c r="P592" s="20">
        <f>IF('Raw Scores'!F594=0, 0, _xlfn.NORM.DIST('Raw Scores'!F594,'Raw Scores'!F$2,'Raw Scores'!F$3,TRUE))</f>
        <v>0.52940502161119762</v>
      </c>
      <c r="Q592" s="20">
        <f t="shared" si="267"/>
        <v>0.52940502161119762</v>
      </c>
      <c r="R592" s="55">
        <f t="shared" si="268"/>
        <v>0.40679693555474916</v>
      </c>
      <c r="S592" s="8">
        <f t="shared" si="269"/>
        <v>0.40679693555474916</v>
      </c>
      <c r="T592" s="20">
        <f>IF('Raw Scores'!E594=0, 0, _xlfn.NORM.DIST('Raw Scores'!E594,'Raw Scores'!E$2,'Raw Scores'!E$3,TRUE))</f>
        <v>0.31402085547234415</v>
      </c>
      <c r="U592" s="20">
        <f t="shared" si="270"/>
        <v>0.31402085547234415</v>
      </c>
      <c r="V592" s="20">
        <f>IF('Raw Scores'!G594=0, 0, _xlfn.NORM.DIST('Raw Scores'!G594,'Raw Scores'!G$2,'Raw Scores'!G$3,TRUE))</f>
        <v>0.52901131877504426</v>
      </c>
      <c r="W592" s="8">
        <f t="shared" si="271"/>
        <v>0.52901131877504426</v>
      </c>
      <c r="X592" s="20">
        <f>IF('Raw Scores'!L594=0, 0, _xlfn.NORM.DIST('Raw Scores'!L594,'Raw Scores'!L$2,'Raw Scores'!L$3,TRUE))</f>
        <v>0.34559242390822043</v>
      </c>
      <c r="Y592" s="20">
        <f t="shared" si="272"/>
        <v>0.34559242390822043</v>
      </c>
      <c r="Z592" s="41">
        <f t="shared" si="273"/>
        <v>0.39620819938520291</v>
      </c>
      <c r="AA592" s="8">
        <f t="shared" si="274"/>
        <v>0.39620819938520291</v>
      </c>
      <c r="AB592" s="20">
        <f>IF('Raw Scores'!H594=0, 0, _xlfn.NORM.DIST('Raw Scores'!H594,'Raw Scores'!H$2,'Raw Scores'!H$3,TRUE))</f>
        <v>0.49044129905714862</v>
      </c>
      <c r="AC592" s="8">
        <f t="shared" si="275"/>
        <v>0.49044129905714862</v>
      </c>
      <c r="AD592" s="20">
        <f>IF('Raw Scores'!I594=0, 0, _xlfn.NORM.DIST('Raw Scores'!I594,'Raw Scores'!I$2,'Raw Scores'!I$3,TRUE))</f>
        <v>0</v>
      </c>
      <c r="AE592" s="8">
        <f t="shared" si="276"/>
        <v>0</v>
      </c>
      <c r="AF592" s="20">
        <f>IF('Raw Scores'!J594=0, 0, _xlfn.NORM.DIST('Raw Scores'!J594,'Raw Scores'!J$2,'Raw Scores'!J$3,TRUE))</f>
        <v>0</v>
      </c>
      <c r="AG592" s="8">
        <f t="shared" si="277"/>
        <v>0</v>
      </c>
      <c r="AH592" s="20">
        <f>IF('Raw Scores'!K594=0, 0, _xlfn.NORM.DIST('Raw Scores'!K594,'Raw Scores'!K$2,'Raw Scores'!K$3,TRUE))</f>
        <v>0</v>
      </c>
      <c r="AI592" s="8">
        <f t="shared" si="278"/>
        <v>0</v>
      </c>
      <c r="AJ592" s="20">
        <f t="shared" si="279"/>
        <v>0</v>
      </c>
      <c r="AK592" s="8">
        <f t="shared" si="280"/>
        <v>0</v>
      </c>
      <c r="AL592" s="42">
        <f t="shared" si="281"/>
        <v>0.16348043301904952</v>
      </c>
      <c r="AM592" s="8">
        <f t="shared" si="282"/>
        <v>0.16348043301904952</v>
      </c>
      <c r="AN592" s="20">
        <f>IF('Raw Scores'!M594=0, 0, _xlfn.NORM.DIST('Raw Scores'!M594,'Raw Scores'!M$2,'Raw Scores'!M$3,TRUE))</f>
        <v>0</v>
      </c>
      <c r="AO592" s="8">
        <f t="shared" si="283"/>
        <v>0</v>
      </c>
      <c r="AP592" s="20">
        <f>IF('Raw Scores'!N594=0, 0, _xlfn.NORM.DIST('Raw Scores'!N594,'Raw Scores'!N$2,'Raw Scores'!N$3,TRUE))</f>
        <v>0</v>
      </c>
      <c r="AQ592" s="8">
        <f t="shared" si="284"/>
        <v>0</v>
      </c>
      <c r="AR592" s="43">
        <f t="shared" si="285"/>
        <v>0</v>
      </c>
      <c r="AS592" s="8">
        <f t="shared" si="286"/>
        <v>0</v>
      </c>
      <c r="AT592" s="44">
        <f>IF('Raw Scores'!O594=0, 0, _xlfn.NORM.DIST('Raw Scores'!O594,'Raw Scores'!O$2,'Raw Scores'!O$3,TRUE))</f>
        <v>0.53386737630167969</v>
      </c>
      <c r="AU592" s="8">
        <f t="shared" si="287"/>
        <v>0.53386737630167969</v>
      </c>
      <c r="AV592" s="17">
        <f>IF('Raw Scores'!P594=0, 0, _xlfn.NORM.DIST('Raw Scores'!P594,'Raw Scores'!P$2,'Raw Scores'!P$3,TRUE))</f>
        <v>0</v>
      </c>
      <c r="AW592" s="8">
        <f t="shared" si="288"/>
        <v>0</v>
      </c>
      <c r="AX592" s="45">
        <f>IFERROR(_xlfn.IFNA((J592*$J$3+L592*$L$3+R592*$R$3+Z592*$Z$3+AL592*$AL$3+AR592*$AR$3+AT592*$AT$3+AV592*$AV$3)/VLOOKUP(A592,CTP_Export!$D$1:$AN$953,37,0),0),0)</f>
        <v>4.9164262299143973E-9</v>
      </c>
      <c r="AY592">
        <f t="shared" si="290"/>
        <v>1.0293640434885006E-8</v>
      </c>
      <c r="AZ592">
        <f t="array" ref="AZ592">IF(COUNTIF(C:C, C592) &gt; 1, STDEV(IF(C:C=C592,AX:AX)), 0)</f>
        <v>1.959515603841011E-8</v>
      </c>
      <c r="BA592" s="50">
        <f>IF(VLOOKUP(A592,CTP_Export!$D$1:$AN$953,37,0)&gt;0,IF(COUNTIF(C:C,C592)&gt;1,IFERROR(_xlfn.NORM.DIST(AX592,AY592,AZ592,TRUE),0)*1,0),0)</f>
        <v>0.39188267298824242</v>
      </c>
    </row>
  </sheetData>
  <autoFilter ref="A2:BB512" xr:uid="{00000000-0001-0000-0200-000000000000}">
    <filterColumn colId="9" showButton="0"/>
    <filterColumn colId="11" showButton="0"/>
    <filterColumn colId="13" showButton="0"/>
    <filterColumn colId="14" showButton="0"/>
    <filterColumn colId="15" showButton="0"/>
    <filterColumn colId="16" showButton="0"/>
    <filterColumn colId="17" showButton="0"/>
    <filterColumn colId="19" showButton="0"/>
    <filterColumn colId="20" showButton="0"/>
    <filterColumn colId="21" showButton="0"/>
    <filterColumn colId="22" showButton="0"/>
    <filterColumn colId="23" showButton="0"/>
    <filterColumn colId="24" showButton="0"/>
    <filterColumn colId="25"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9" showButton="0"/>
    <filterColumn colId="40" showButton="0"/>
    <filterColumn colId="41" showButton="0"/>
    <filterColumn colId="42" showButton="0"/>
    <filterColumn colId="43" showButton="0"/>
    <filterColumn colId="45" showButton="0"/>
    <filterColumn colId="47" showButton="0"/>
  </autoFilter>
  <mergeCells count="50">
    <mergeCell ref="AN2:AS2"/>
    <mergeCell ref="AN3:AO3"/>
    <mergeCell ref="AF4:AG4"/>
    <mergeCell ref="AH4:AI4"/>
    <mergeCell ref="AB2:AM2"/>
    <mergeCell ref="AL3:AM3"/>
    <mergeCell ref="AB3:AC3"/>
    <mergeCell ref="AD3:AE3"/>
    <mergeCell ref="AF3:AG3"/>
    <mergeCell ref="AH3:AI3"/>
    <mergeCell ref="AJ3:AK3"/>
    <mergeCell ref="AD4:AE4"/>
    <mergeCell ref="BA3:BB3"/>
    <mergeCell ref="AP3:AQ3"/>
    <mergeCell ref="AL4:AM4"/>
    <mergeCell ref="AR4:AS4"/>
    <mergeCell ref="AR3:AS3"/>
    <mergeCell ref="AV4:AW4"/>
    <mergeCell ref="Z4:AA4"/>
    <mergeCell ref="AJ4:AK4"/>
    <mergeCell ref="AN4:AO4"/>
    <mergeCell ref="AP4:AQ4"/>
    <mergeCell ref="N2:S2"/>
    <mergeCell ref="N3:O3"/>
    <mergeCell ref="R3:S3"/>
    <mergeCell ref="Z3:AA3"/>
    <mergeCell ref="T2:AA2"/>
    <mergeCell ref="V3:W3"/>
    <mergeCell ref="P3:Q3"/>
    <mergeCell ref="T3:U3"/>
    <mergeCell ref="X3:Y3"/>
    <mergeCell ref="N4:O4"/>
    <mergeCell ref="V4:W4"/>
    <mergeCell ref="AB4:AC4"/>
    <mergeCell ref="AV2:AW2"/>
    <mergeCell ref="AT2:AU2"/>
    <mergeCell ref="AT3:AU3"/>
    <mergeCell ref="AV3:AW3"/>
    <mergeCell ref="AT4:AU4"/>
    <mergeCell ref="J3:K3"/>
    <mergeCell ref="J2:K2"/>
    <mergeCell ref="L2:M2"/>
    <mergeCell ref="L3:M3"/>
    <mergeCell ref="R4:S4"/>
    <mergeCell ref="H4:I4"/>
    <mergeCell ref="J4:K4"/>
    <mergeCell ref="L4:M4"/>
    <mergeCell ref="P4:Q4"/>
    <mergeCell ref="X4:Y4"/>
    <mergeCell ref="T4:U4"/>
  </mergeCells>
  <conditionalFormatting sqref="H5:H592">
    <cfRule type="colorScale" priority="147">
      <colorScale>
        <cfvo type="min"/>
        <cfvo type="percentile" val="50"/>
        <cfvo type="max"/>
        <color rgb="FFF8696B"/>
        <color rgb="FFFFEB84"/>
        <color rgb="FF63BE7B"/>
      </colorScale>
    </cfRule>
  </conditionalFormatting>
  <conditionalFormatting sqref="I5:I592">
    <cfRule type="dataBar" priority="148">
      <dataBar showValue="0">
        <cfvo type="min"/>
        <cfvo type="max"/>
        <color theme="1"/>
      </dataBar>
      <extLst>
        <ext xmlns:x14="http://schemas.microsoft.com/office/spreadsheetml/2009/9/main" uri="{B025F937-C7B1-47D3-B67F-A62EFF666E3E}">
          <x14:id>{D8238DAE-05DE-4715-9377-153B246237EE}</x14:id>
        </ext>
      </extLst>
    </cfRule>
  </conditionalFormatting>
  <conditionalFormatting sqref="K5:K592">
    <cfRule type="dataBar" priority="149">
      <dataBar showValue="0">
        <cfvo type="min"/>
        <cfvo type="max"/>
        <color theme="9"/>
      </dataBar>
      <extLst>
        <ext xmlns:x14="http://schemas.microsoft.com/office/spreadsheetml/2009/9/main" uri="{B025F937-C7B1-47D3-B67F-A62EFF666E3E}">
          <x14:id>{A589D8E6-82AF-4AC5-9591-823501894FAF}</x14:id>
        </ext>
      </extLst>
    </cfRule>
  </conditionalFormatting>
  <conditionalFormatting sqref="M5:M592">
    <cfRule type="dataBar" priority="150">
      <dataBar showValue="0">
        <cfvo type="min"/>
        <cfvo type="max"/>
        <color theme="8"/>
      </dataBar>
      <extLst>
        <ext xmlns:x14="http://schemas.microsoft.com/office/spreadsheetml/2009/9/main" uri="{B025F937-C7B1-47D3-B67F-A62EFF666E3E}">
          <x14:id>{C904EF1F-E379-4966-B0A7-DBB7FFB10617}</x14:id>
        </ext>
      </extLst>
    </cfRule>
  </conditionalFormatting>
  <conditionalFormatting sqref="O5:O592 Q5:Q592">
    <cfRule type="dataBar" priority="151">
      <dataBar showValue="0">
        <cfvo type="min"/>
        <cfvo type="max"/>
        <color theme="7"/>
      </dataBar>
      <extLst>
        <ext xmlns:x14="http://schemas.microsoft.com/office/spreadsheetml/2009/9/main" uri="{B025F937-C7B1-47D3-B67F-A62EFF666E3E}">
          <x14:id>{9CB28CF4-05A1-48A3-9D20-A368DA0DD917}</x14:id>
        </ext>
      </extLst>
    </cfRule>
  </conditionalFormatting>
  <conditionalFormatting sqref="S5:S592">
    <cfRule type="dataBar" priority="153">
      <dataBar showValue="0">
        <cfvo type="min"/>
        <cfvo type="max"/>
        <color theme="7"/>
      </dataBar>
      <extLst>
        <ext xmlns:x14="http://schemas.microsoft.com/office/spreadsheetml/2009/9/main" uri="{B025F937-C7B1-47D3-B67F-A62EFF666E3E}">
          <x14:id>{4484E506-1517-439E-B7C5-2693CB097EE1}</x14:id>
        </ext>
      </extLst>
    </cfRule>
  </conditionalFormatting>
  <conditionalFormatting sqref="U5:U592">
    <cfRule type="dataBar" priority="154">
      <dataBar showValue="0">
        <cfvo type="min"/>
        <cfvo type="max"/>
        <color rgb="FFFFC000"/>
      </dataBar>
      <extLst>
        <ext xmlns:x14="http://schemas.microsoft.com/office/spreadsheetml/2009/9/main" uri="{B025F937-C7B1-47D3-B67F-A62EFF666E3E}">
          <x14:id>{71024C43-07F5-4EE9-8A04-6BD41B10646E}</x14:id>
        </ext>
      </extLst>
    </cfRule>
  </conditionalFormatting>
  <conditionalFormatting sqref="AA5:AA592 W5:W592 Y5:Y592">
    <cfRule type="dataBar" priority="155">
      <dataBar showValue="0">
        <cfvo type="min"/>
        <cfvo type="max"/>
        <color rgb="FFFFC000"/>
      </dataBar>
      <extLst>
        <ext xmlns:x14="http://schemas.microsoft.com/office/spreadsheetml/2009/9/main" uri="{B025F937-C7B1-47D3-B67F-A62EFF666E3E}">
          <x14:id>{16260F52-D2E3-4671-B420-1ED850B16931}</x14:id>
        </ext>
      </extLst>
    </cfRule>
  </conditionalFormatting>
  <conditionalFormatting sqref="AC5:AC592">
    <cfRule type="dataBar" priority="158">
      <dataBar showValue="0">
        <cfvo type="min"/>
        <cfvo type="max"/>
        <color theme="6"/>
      </dataBar>
      <extLst>
        <ext xmlns:x14="http://schemas.microsoft.com/office/spreadsheetml/2009/9/main" uri="{B025F937-C7B1-47D3-B67F-A62EFF666E3E}">
          <x14:id>{576FB1AC-21F5-49A4-A615-87063A8B0F66}</x14:id>
        </ext>
      </extLst>
    </cfRule>
  </conditionalFormatting>
  <conditionalFormatting sqref="AE5:AE592">
    <cfRule type="dataBar" priority="159">
      <dataBar showValue="0">
        <cfvo type="min"/>
        <cfvo type="max"/>
        <color theme="6"/>
      </dataBar>
      <extLst>
        <ext xmlns:x14="http://schemas.microsoft.com/office/spreadsheetml/2009/9/main" uri="{B025F937-C7B1-47D3-B67F-A62EFF666E3E}">
          <x14:id>{FA58C67E-D2C6-4294-8211-533C8C5D7C58}</x14:id>
        </ext>
      </extLst>
    </cfRule>
  </conditionalFormatting>
  <conditionalFormatting sqref="AG5:AG592">
    <cfRule type="dataBar" priority="160">
      <dataBar showValue="0">
        <cfvo type="min"/>
        <cfvo type="max"/>
        <color theme="6"/>
      </dataBar>
      <extLst>
        <ext xmlns:x14="http://schemas.microsoft.com/office/spreadsheetml/2009/9/main" uri="{B025F937-C7B1-47D3-B67F-A62EFF666E3E}">
          <x14:id>{EB78F0F6-1B78-401A-9705-EEEC5B353DFE}</x14:id>
        </ext>
      </extLst>
    </cfRule>
  </conditionalFormatting>
  <conditionalFormatting sqref="AI5:AI592">
    <cfRule type="dataBar" priority="161">
      <dataBar showValue="0">
        <cfvo type="min"/>
        <cfvo type="max"/>
        <color theme="6"/>
      </dataBar>
      <extLst>
        <ext xmlns:x14="http://schemas.microsoft.com/office/spreadsheetml/2009/9/main" uri="{B025F937-C7B1-47D3-B67F-A62EFF666E3E}">
          <x14:id>{404D8831-FC8D-42B1-897F-B80111FBB525}</x14:id>
        </ext>
      </extLst>
    </cfRule>
  </conditionalFormatting>
  <conditionalFormatting sqref="AK5:AK592 AM5:AM592">
    <cfRule type="dataBar" priority="162">
      <dataBar showValue="0">
        <cfvo type="min"/>
        <cfvo type="max"/>
        <color theme="6"/>
      </dataBar>
      <extLst>
        <ext xmlns:x14="http://schemas.microsoft.com/office/spreadsheetml/2009/9/main" uri="{B025F937-C7B1-47D3-B67F-A62EFF666E3E}">
          <x14:id>{938EBED6-795C-4943-9882-46051DCACD08}</x14:id>
        </ext>
      </extLst>
    </cfRule>
  </conditionalFormatting>
  <conditionalFormatting sqref="AO5:AO592">
    <cfRule type="dataBar" priority="164">
      <dataBar showValue="0">
        <cfvo type="min"/>
        <cfvo type="max"/>
        <color theme="4"/>
      </dataBar>
      <extLst>
        <ext xmlns:x14="http://schemas.microsoft.com/office/spreadsheetml/2009/9/main" uri="{B025F937-C7B1-47D3-B67F-A62EFF666E3E}">
          <x14:id>{854483DE-D67E-4D60-B04E-18F02952BEA7}</x14:id>
        </ext>
      </extLst>
    </cfRule>
  </conditionalFormatting>
  <conditionalFormatting sqref="AQ5:AQ592 AS5:AS592">
    <cfRule type="dataBar" priority="165">
      <dataBar showValue="0">
        <cfvo type="min"/>
        <cfvo type="max"/>
        <color theme="4"/>
      </dataBar>
      <extLst>
        <ext xmlns:x14="http://schemas.microsoft.com/office/spreadsheetml/2009/9/main" uri="{B025F937-C7B1-47D3-B67F-A62EFF666E3E}">
          <x14:id>{392D229A-1F22-4897-B30E-86D64629F170}</x14:id>
        </ext>
      </extLst>
    </cfRule>
  </conditionalFormatting>
  <conditionalFormatting sqref="AU5:AU592">
    <cfRule type="dataBar" priority="167">
      <dataBar showValue="0">
        <cfvo type="min"/>
        <cfvo type="max"/>
        <color rgb="FFCC3399"/>
      </dataBar>
      <extLst>
        <ext xmlns:x14="http://schemas.microsoft.com/office/spreadsheetml/2009/9/main" uri="{B025F937-C7B1-47D3-B67F-A62EFF666E3E}">
          <x14:id>{76A4F0D7-6BC0-4BF4-B2E2-53E138B1A6AB}</x14:id>
        </ext>
      </extLst>
    </cfRule>
  </conditionalFormatting>
  <conditionalFormatting sqref="AW5:AW592">
    <cfRule type="dataBar" priority="168">
      <dataBar showValue="0">
        <cfvo type="min"/>
        <cfvo type="max"/>
        <color rgb="FF996633"/>
      </dataBar>
      <extLst>
        <ext xmlns:x14="http://schemas.microsoft.com/office/spreadsheetml/2009/9/main" uri="{B025F937-C7B1-47D3-B67F-A62EFF666E3E}">
          <x14:id>{7F2610BF-19B8-4168-B68F-B90A0ED87FDF}</x14:id>
        </ext>
      </extLst>
    </cfRule>
  </conditionalFormatting>
  <pageMargins left="0.7" right="0.7" top="0.75" bottom="0.75" header="0.3" footer="0.3"/>
  <pageSetup paperSize="9" orientation="portrait" horizontalDpi="300" verticalDpi="300"/>
  <extLst>
    <ext xmlns:x14="http://schemas.microsoft.com/office/spreadsheetml/2009/9/main" uri="{78C0D931-6437-407d-A8EE-F0AAD7539E65}">
      <x14:conditionalFormattings>
        <x14:conditionalFormatting xmlns:xm="http://schemas.microsoft.com/office/excel/2006/main">
          <x14:cfRule type="dataBar" id="{D8238DAE-05DE-4715-9377-153B246237EE}">
            <x14:dataBar minLength="0" maxLength="100" border="1" direction="leftToRight">
              <x14:cfvo type="autoMin"/>
              <x14:cfvo type="autoMax"/>
              <x14:borderColor theme="1"/>
              <x14:negativeFillColor rgb="FFFF0000"/>
              <x14:axisColor rgb="FF000000"/>
            </x14:dataBar>
          </x14:cfRule>
          <xm:sqref>I5:I592</xm:sqref>
        </x14:conditionalFormatting>
        <x14:conditionalFormatting xmlns:xm="http://schemas.microsoft.com/office/excel/2006/main">
          <x14:cfRule type="dataBar" id="{A589D8E6-82AF-4AC5-9591-823501894FAF}">
            <x14:dataBar minLength="0" maxLength="100" border="1" direction="leftToRight">
              <x14:cfvo type="autoMin"/>
              <x14:cfvo type="autoMax"/>
              <x14:borderColor theme="9"/>
              <x14:negativeFillColor rgb="FFFF0000"/>
              <x14:axisColor rgb="FF000000"/>
            </x14:dataBar>
          </x14:cfRule>
          <xm:sqref>K5:K592</xm:sqref>
        </x14:conditionalFormatting>
        <x14:conditionalFormatting xmlns:xm="http://schemas.microsoft.com/office/excel/2006/main">
          <x14:cfRule type="dataBar" id="{C904EF1F-E379-4966-B0A7-DBB7FFB10617}">
            <x14:dataBar minLength="0" maxLength="100" border="1" direction="leftToRight">
              <x14:cfvo type="autoMin"/>
              <x14:cfvo type="autoMax"/>
              <x14:borderColor theme="8"/>
              <x14:negativeFillColor rgb="FFFF0000"/>
              <x14:axisColor rgb="FF000000"/>
            </x14:dataBar>
          </x14:cfRule>
          <xm:sqref>M5:M592</xm:sqref>
        </x14:conditionalFormatting>
        <x14:conditionalFormatting xmlns:xm="http://schemas.microsoft.com/office/excel/2006/main">
          <x14:cfRule type="dataBar" id="{9CB28CF4-05A1-48A3-9D20-A368DA0DD917}">
            <x14:dataBar minLength="0" maxLength="100" border="1" direction="leftToRight">
              <x14:cfvo type="autoMin"/>
              <x14:cfvo type="autoMax"/>
              <x14:borderColor theme="7"/>
              <x14:negativeFillColor rgb="FFFF0000"/>
              <x14:axisColor rgb="FF000000"/>
            </x14:dataBar>
          </x14:cfRule>
          <xm:sqref>O5:O592 Q5:Q592</xm:sqref>
        </x14:conditionalFormatting>
        <x14:conditionalFormatting xmlns:xm="http://schemas.microsoft.com/office/excel/2006/main">
          <x14:cfRule type="dataBar" id="{4484E506-1517-439E-B7C5-2693CB097EE1}">
            <x14:dataBar minLength="0" maxLength="100" border="1" direction="leftToRight">
              <x14:cfvo type="autoMin"/>
              <x14:cfvo type="autoMax"/>
              <x14:borderColor theme="7"/>
              <x14:negativeFillColor rgb="FFFF0000"/>
              <x14:axisColor rgb="FF000000"/>
            </x14:dataBar>
          </x14:cfRule>
          <xm:sqref>S5:S592</xm:sqref>
        </x14:conditionalFormatting>
        <x14:conditionalFormatting xmlns:xm="http://schemas.microsoft.com/office/excel/2006/main">
          <x14:cfRule type="dataBar" id="{71024C43-07F5-4EE9-8A04-6BD41B10646E}">
            <x14:dataBar minLength="0" maxLength="100" border="1" direction="leftToRight">
              <x14:cfvo type="autoMin"/>
              <x14:cfvo type="autoMax"/>
              <x14:borderColor rgb="FFFFC000"/>
              <x14:negativeFillColor rgb="FFFF0000"/>
              <x14:axisColor rgb="FF000000"/>
            </x14:dataBar>
          </x14:cfRule>
          <xm:sqref>U5:U592</xm:sqref>
        </x14:conditionalFormatting>
        <x14:conditionalFormatting xmlns:xm="http://schemas.microsoft.com/office/excel/2006/main">
          <x14:cfRule type="dataBar" id="{16260F52-D2E3-4671-B420-1ED850B16931}">
            <x14:dataBar minLength="0" maxLength="100" border="1" direction="leftToRight">
              <x14:cfvo type="autoMin"/>
              <x14:cfvo type="autoMax"/>
              <x14:borderColor rgb="FFFFC000"/>
              <x14:negativeFillColor rgb="FFFF0000"/>
              <x14:axisColor rgb="FF000000"/>
            </x14:dataBar>
          </x14:cfRule>
          <xm:sqref>AA5:AA592 W5:W592 Y5:Y592</xm:sqref>
        </x14:conditionalFormatting>
        <x14:conditionalFormatting xmlns:xm="http://schemas.microsoft.com/office/excel/2006/main">
          <x14:cfRule type="dataBar" id="{576FB1AC-21F5-49A4-A615-87063A8B0F66}">
            <x14:dataBar minLength="0" maxLength="100" border="1" direction="leftToRight">
              <x14:cfvo type="autoMin"/>
              <x14:cfvo type="autoMax"/>
              <x14:borderColor theme="6"/>
              <x14:negativeFillColor rgb="FFFF0000"/>
              <x14:axisColor rgb="FF000000"/>
            </x14:dataBar>
          </x14:cfRule>
          <xm:sqref>AC5:AC592</xm:sqref>
        </x14:conditionalFormatting>
        <x14:conditionalFormatting xmlns:xm="http://schemas.microsoft.com/office/excel/2006/main">
          <x14:cfRule type="dataBar" id="{FA58C67E-D2C6-4294-8211-533C8C5D7C58}">
            <x14:dataBar minLength="0" maxLength="100" border="1" direction="leftToRight">
              <x14:cfvo type="autoMin"/>
              <x14:cfvo type="autoMax"/>
              <x14:borderColor theme="6"/>
              <x14:negativeFillColor rgb="FFFF0000"/>
              <x14:axisColor rgb="FF000000"/>
            </x14:dataBar>
          </x14:cfRule>
          <xm:sqref>AE5:AE592</xm:sqref>
        </x14:conditionalFormatting>
        <x14:conditionalFormatting xmlns:xm="http://schemas.microsoft.com/office/excel/2006/main">
          <x14:cfRule type="dataBar" id="{EB78F0F6-1B78-401A-9705-EEEC5B353DFE}">
            <x14:dataBar minLength="0" maxLength="100" border="1" direction="leftToRight">
              <x14:cfvo type="autoMin"/>
              <x14:cfvo type="autoMax"/>
              <x14:borderColor theme="6"/>
              <x14:negativeFillColor rgb="FFFF0000"/>
              <x14:axisColor rgb="FF000000"/>
            </x14:dataBar>
          </x14:cfRule>
          <xm:sqref>AG5:AG592</xm:sqref>
        </x14:conditionalFormatting>
        <x14:conditionalFormatting xmlns:xm="http://schemas.microsoft.com/office/excel/2006/main">
          <x14:cfRule type="dataBar" id="{404D8831-FC8D-42B1-897F-B80111FBB525}">
            <x14:dataBar minLength="0" maxLength="100" border="1" direction="leftToRight">
              <x14:cfvo type="autoMin"/>
              <x14:cfvo type="autoMax"/>
              <x14:borderColor theme="6"/>
              <x14:negativeFillColor rgb="FFFF0000"/>
              <x14:axisColor rgb="FF000000"/>
            </x14:dataBar>
          </x14:cfRule>
          <xm:sqref>AI5:AI592</xm:sqref>
        </x14:conditionalFormatting>
        <x14:conditionalFormatting xmlns:xm="http://schemas.microsoft.com/office/excel/2006/main">
          <x14:cfRule type="dataBar" id="{938EBED6-795C-4943-9882-46051DCACD08}">
            <x14:dataBar minLength="0" maxLength="100" border="1" direction="leftToRight">
              <x14:cfvo type="autoMin"/>
              <x14:cfvo type="autoMax"/>
              <x14:borderColor theme="6"/>
              <x14:negativeFillColor rgb="FFFF0000"/>
              <x14:axisColor rgb="FF000000"/>
            </x14:dataBar>
          </x14:cfRule>
          <xm:sqref>AK5:AK592 AM5:AM592</xm:sqref>
        </x14:conditionalFormatting>
        <x14:conditionalFormatting xmlns:xm="http://schemas.microsoft.com/office/excel/2006/main">
          <x14:cfRule type="dataBar" id="{854483DE-D67E-4D60-B04E-18F02952BEA7}">
            <x14:dataBar minLength="0" maxLength="100" border="1" direction="leftToRight">
              <x14:cfvo type="autoMin"/>
              <x14:cfvo type="autoMax"/>
              <x14:borderColor theme="4"/>
              <x14:negativeFillColor rgb="FFFF0000"/>
              <x14:axisColor rgb="FF000000"/>
            </x14:dataBar>
          </x14:cfRule>
          <xm:sqref>AO5:AO592</xm:sqref>
        </x14:conditionalFormatting>
        <x14:conditionalFormatting xmlns:xm="http://schemas.microsoft.com/office/excel/2006/main">
          <x14:cfRule type="dataBar" id="{392D229A-1F22-4897-B30E-86D64629F170}">
            <x14:dataBar minLength="0" maxLength="100" border="1" direction="leftToRight">
              <x14:cfvo type="autoMin"/>
              <x14:cfvo type="autoMax"/>
              <x14:borderColor theme="4"/>
              <x14:negativeFillColor rgb="FFFF0000"/>
              <x14:axisColor rgb="FF000000"/>
            </x14:dataBar>
          </x14:cfRule>
          <xm:sqref>AQ5:AQ592 AS5:AS592</xm:sqref>
        </x14:conditionalFormatting>
        <x14:conditionalFormatting xmlns:xm="http://schemas.microsoft.com/office/excel/2006/main">
          <x14:cfRule type="dataBar" id="{76A4F0D7-6BC0-4BF4-B2E2-53E138B1A6AB}">
            <x14:dataBar minLength="0" maxLength="100" border="1" direction="leftToRight">
              <x14:cfvo type="autoMin"/>
              <x14:cfvo type="autoMax"/>
              <x14:borderColor rgb="FFCC3399"/>
              <x14:negativeFillColor rgb="FFFF0000"/>
              <x14:axisColor rgb="FF000000"/>
            </x14:dataBar>
          </x14:cfRule>
          <xm:sqref>AU5:AU592</xm:sqref>
        </x14:conditionalFormatting>
        <x14:conditionalFormatting xmlns:xm="http://schemas.microsoft.com/office/excel/2006/main">
          <x14:cfRule type="dataBar" id="{7F2610BF-19B8-4168-B68F-B90A0ED87FDF}">
            <x14:dataBar minLength="0" maxLength="100" border="1" direction="leftToRight">
              <x14:cfvo type="autoMin"/>
              <x14:cfvo type="autoMax"/>
              <x14:borderColor rgb="FF996633"/>
              <x14:negativeFillColor rgb="FFFF0000"/>
              <x14:axisColor rgb="FF000000"/>
            </x14:dataBar>
          </x14:cfRule>
          <xm:sqref>AW5:AW592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Q959"/>
  <sheetViews>
    <sheetView showGridLines="0" workbookViewId="0">
      <pane ySplit="6" topLeftCell="A302" activePane="bottomLeft" state="frozen"/>
      <selection pane="bottomLeft" activeCell="D151" sqref="D151:E152"/>
    </sheetView>
  </sheetViews>
  <sheetFormatPr defaultColWidth="11.5703125" defaultRowHeight="14.45"/>
  <cols>
    <col min="1" max="1" width="13.5703125" customWidth="1"/>
    <col min="2" max="2" width="12.7109375" customWidth="1"/>
    <col min="3" max="3" width="19.28515625" customWidth="1"/>
    <col min="4" max="4" width="11.28515625" customWidth="1"/>
    <col min="5" max="5" width="15.85546875" customWidth="1"/>
    <col min="6" max="6" width="14.7109375" customWidth="1"/>
    <col min="7" max="7" width="13.5703125" customWidth="1"/>
    <col min="8" max="8" width="9.7109375" customWidth="1"/>
    <col min="9" max="9" width="9.28515625" customWidth="1"/>
    <col min="10" max="10" width="14.7109375" customWidth="1"/>
    <col min="11" max="11" width="16.140625" customWidth="1"/>
    <col min="12" max="12" width="15.140625" customWidth="1"/>
    <col min="14" max="14" width="9.42578125" customWidth="1"/>
    <col min="15" max="15" width="13.140625" customWidth="1"/>
    <col min="16" max="16" width="9.140625" customWidth="1"/>
    <col min="17" max="17" width="8.7109375" customWidth="1"/>
  </cols>
  <sheetData>
    <row r="2" spans="1:17">
      <c r="A2" s="8" t="s">
        <v>1147</v>
      </c>
      <c r="B2" s="8">
        <f>AVERAGE(B7:B1048576)</f>
        <v>16.379993084425227</v>
      </c>
      <c r="C2" s="8">
        <f t="array" ref="C2">AVERAGE(IF(C7:C1048576&lt;&gt;0,C7:C1048576))</f>
        <v>12.366927141762446</v>
      </c>
      <c r="D2" s="8">
        <f t="array" ref="D2">AVERAGE(IF(D7:D1048576&lt;&gt;0,D7:D1048576))</f>
        <v>109.78848330532752</v>
      </c>
      <c r="E2" s="8">
        <f t="array" ref="E2">AVERAGE(IF(E7:E1048576&lt;&gt;0,E7:E1048576))</f>
        <v>44.950795448666064</v>
      </c>
      <c r="F2" s="8">
        <f t="array" ref="F2">AVERAGE(IF(F7:F1048576&lt;&gt;0,F7:F1048576))</f>
        <v>-35078109.540239953</v>
      </c>
      <c r="G2" s="8">
        <f t="array" ref="G2">AVERAGE(IF(G7:G1048576&lt;&gt;0,G7:G1048576))</f>
        <v>-4361149.8349101702</v>
      </c>
      <c r="H2" s="8">
        <f t="array" ref="H2">AVERAGE(IF(H7:H1048576&lt;&gt;0,H7:H1048576))</f>
        <v>75.929359823399565</v>
      </c>
      <c r="I2" s="8">
        <f t="array" ref="I2">AVERAGE(IF(I7:I1048576&lt;&gt;0,I7:I1048576))</f>
        <v>69.357361963190186</v>
      </c>
      <c r="J2" s="8">
        <f t="array" ref="J2">AVERAGE(IF(J7:J1048576&lt;&gt;0,J7:J1048576))</f>
        <v>150.68330465849471</v>
      </c>
      <c r="K2" s="8">
        <f t="array" ref="K2">AVERAGE(IF(K7:K1048576&lt;&gt;0,K7:K1048576))</f>
        <v>4.243243243243243</v>
      </c>
      <c r="L2" s="8">
        <f t="array" ref="L2">AVERAGE(IF(L7:L1048576&lt;&gt;0,L7:L1048576))</f>
        <v>23.468630849220069</v>
      </c>
      <c r="M2" s="8">
        <f t="array" ref="M2">AVERAGE(IF(M7:M1048576&lt;&gt;0,M7:M1048576))</f>
        <v>9.5971074380165291</v>
      </c>
      <c r="N2" s="8">
        <f t="array" ref="N2">AVERAGE(IF(N7:N1048576&lt;&gt;0,N7:N1048576))</f>
        <v>16358.145833333334</v>
      </c>
      <c r="O2" s="8">
        <f t="array" ref="O2">AVERAGE(IF(O7:O1048576&lt;&gt;0,O7:O1048576))</f>
        <v>-9488923.0042059273</v>
      </c>
      <c r="P2" s="8" t="e">
        <f t="array" ref="P2">AVERAGE(IF(P7:P1048576&lt;&gt;0,P7:P1048576))</f>
        <v>#DIV/0!</v>
      </c>
    </row>
    <row r="3" spans="1:17">
      <c r="A3" s="8" t="s">
        <v>1150</v>
      </c>
      <c r="B3" s="8">
        <f>STDEVA(B7:B1048576)</f>
        <v>17.257321672566288</v>
      </c>
      <c r="C3" s="8">
        <f t="array" ref="C3">STDEVA(IF(C7:C1048576&lt;&gt;0,C7:C1048576))</f>
        <v>21.327671711016098</v>
      </c>
      <c r="D3" s="8">
        <f t="array" ref="D3">STDEVA(IF(D7:D1048576&lt;&gt;0,D7:D1048576))</f>
        <v>158.19747146309717</v>
      </c>
      <c r="E3" s="8">
        <f t="array" ref="E3">STDEVA(IF(E7:E1048576&lt;&gt;0,E7:E1048576))</f>
        <v>77.776400550527555</v>
      </c>
      <c r="F3" s="8">
        <f t="array" ref="F3">STDEVA(IF(F7:F1048576&lt;&gt;0,F7:F1048576))</f>
        <v>464069271.93262935</v>
      </c>
      <c r="G3" s="8">
        <f t="array" ref="G3">STDEVA(IF(G7:G1048576&lt;&gt;0,G7:G1048576))</f>
        <v>59280955.657194033</v>
      </c>
      <c r="H3" s="8">
        <f t="array" ref="H3">STDEVA(IF(H7:H1048576&lt;&gt;0,H7:H1048576))</f>
        <v>17.918061999786829</v>
      </c>
      <c r="I3" s="8">
        <f t="array" ref="I3">STDEVA(IF(I7:I1048576&lt;&gt;0,I7:I1048576))</f>
        <v>10.813327578827938</v>
      </c>
      <c r="J3" s="8">
        <f t="array" ref="J3">STDEVA(IF(J7:J1048576&lt;&gt;0,J7:J1048576))</f>
        <v>224.28937326099037</v>
      </c>
      <c r="K3" s="8">
        <f t="array" ref="K3">STDEVA(IF(K7:K1048576&lt;&gt;0,K7:K1048576))</f>
        <v>3.9754158529556634</v>
      </c>
      <c r="L3" s="8">
        <f t="array" ref="L3">STDEVA(IF(L7:L1048576&lt;&gt;0,L7:L1048576))</f>
        <v>25.597711832770575</v>
      </c>
      <c r="M3" s="8">
        <f t="array" ref="M3">STDEVA(IF(M7:M1048576&lt;&gt;0,M7:M1048576))</f>
        <v>33.01955114263837</v>
      </c>
      <c r="N3" s="8">
        <f t="array" ref="N3">STDEVA(IF(N7:N1048576&lt;&gt;0,N7:N1048576))</f>
        <v>15952.547805076329</v>
      </c>
      <c r="O3" s="8">
        <f t="array" ref="O3">STDEVA(IF(O7:O1048576&lt;&gt;0,O7:O1048576))</f>
        <v>147234996.04419392</v>
      </c>
      <c r="P3" s="8" t="e">
        <f t="array" ref="P3">STDEVA(IF(P7:P1048576&lt;&gt;0,P7:P1048576))</f>
        <v>#DIV/0!</v>
      </c>
    </row>
    <row r="4" spans="1:17">
      <c r="A4" t="s">
        <v>1151</v>
      </c>
      <c r="B4" s="64" t="s">
        <v>1152</v>
      </c>
      <c r="C4" s="64" t="s">
        <v>1153</v>
      </c>
      <c r="D4" s="64" t="s">
        <v>1152</v>
      </c>
      <c r="E4" s="64" t="s">
        <v>1152</v>
      </c>
      <c r="F4" s="64" t="s">
        <v>1152</v>
      </c>
      <c r="G4" s="64" t="s">
        <v>1152</v>
      </c>
      <c r="H4" s="64" t="s">
        <v>1152</v>
      </c>
      <c r="I4" s="64" t="s">
        <v>1152</v>
      </c>
      <c r="J4" s="64" t="s">
        <v>1152</v>
      </c>
      <c r="K4" s="64" t="s">
        <v>1152</v>
      </c>
      <c r="L4" s="64" t="s">
        <v>1152</v>
      </c>
      <c r="M4" s="64" t="s">
        <v>1152</v>
      </c>
      <c r="N4" s="64" t="s">
        <v>1152</v>
      </c>
      <c r="O4" s="64" t="s">
        <v>1152</v>
      </c>
      <c r="P4" s="64" t="s">
        <v>1152</v>
      </c>
    </row>
    <row r="5" spans="1:17">
      <c r="B5" s="79" t="s">
        <v>2</v>
      </c>
      <c r="C5" s="79" t="s">
        <v>3</v>
      </c>
      <c r="D5" s="139" t="s">
        <v>5</v>
      </c>
      <c r="E5" s="139"/>
      <c r="F5" s="139" t="s">
        <v>1154</v>
      </c>
      <c r="G5" s="139"/>
      <c r="H5" s="139" t="s">
        <v>1155</v>
      </c>
      <c r="I5" s="139"/>
      <c r="J5" s="139" t="s">
        <v>1156</v>
      </c>
      <c r="K5" s="139"/>
      <c r="L5" s="79" t="s">
        <v>1157</v>
      </c>
      <c r="M5" s="139" t="s">
        <v>17</v>
      </c>
      <c r="N5" s="139"/>
      <c r="O5" s="79" t="s">
        <v>20</v>
      </c>
      <c r="P5" s="60" t="s">
        <v>22</v>
      </c>
    </row>
    <row r="6" spans="1:17">
      <c r="A6" s="79" t="s">
        <v>1158</v>
      </c>
      <c r="B6" s="79" t="s">
        <v>2</v>
      </c>
      <c r="C6" s="79" t="s">
        <v>4</v>
      </c>
      <c r="D6" s="79" t="s">
        <v>6</v>
      </c>
      <c r="E6" s="79" t="s">
        <v>9</v>
      </c>
      <c r="F6" s="79" t="s">
        <v>7</v>
      </c>
      <c r="G6" s="79" t="s">
        <v>10</v>
      </c>
      <c r="H6" s="79" t="s">
        <v>13</v>
      </c>
      <c r="I6" s="79" t="s">
        <v>14</v>
      </c>
      <c r="J6" s="79" t="s">
        <v>1159</v>
      </c>
      <c r="K6" s="79" t="s">
        <v>16</v>
      </c>
      <c r="L6" s="79" t="s">
        <v>11</v>
      </c>
      <c r="M6" s="79" t="s">
        <v>18</v>
      </c>
      <c r="N6" s="79" t="s">
        <v>19</v>
      </c>
      <c r="O6" s="59" t="s">
        <v>21</v>
      </c>
      <c r="P6" s="62" t="s">
        <v>23</v>
      </c>
      <c r="Q6" s="56"/>
    </row>
    <row r="7" spans="1:17">
      <c r="A7" s="8" t="str">
        <f t="array" ref="A7:A959">_xlfn._xlws.SORT(CTP_Export!D2:D954,,)</f>
        <v>A1</v>
      </c>
      <c r="B7" s="8">
        <f>_xlfn.XLOOKUP(A7,Safety!A:A,Safety!V:V,0,0)</f>
        <v>44.019827102298699</v>
      </c>
      <c r="C7" s="8">
        <f>_xlfn.XLOOKUP('Raw Scores'!A7,Connectivity!A:A,Connectivity!E:E,0,0)</f>
        <v>0</v>
      </c>
      <c r="D7" s="8">
        <f>_xlfn.XLOOKUP(A7,Congestion!A:A,Congestion!R:R,0,0)</f>
        <v>0</v>
      </c>
      <c r="E7" s="8">
        <f>_xlfn.XLOOKUP(A7,Congestion!A:A,Congestion!T:T,0,0)</f>
        <v>0</v>
      </c>
      <c r="F7" s="8">
        <f>_xlfn.XLOOKUP(A7,Reliability!A:A,Reliability!B:B,0,0)</f>
        <v>2360.8531853229802</v>
      </c>
      <c r="G7" s="8">
        <f>_xlfn.XLOOKUP(A7,Reliability!A:A,Reliability!C:C,0,0)</f>
        <v>233.54834714530099</v>
      </c>
      <c r="H7" s="8">
        <f>_xlfn.XLOOKUP(A7,Bike_Ped!A:A,Bike_Ped!M:M,0,0)</f>
        <v>57.5</v>
      </c>
      <c r="I7" s="8">
        <f>_xlfn.XLOOKUP(A7,Bike_Ped!A:A,Bike_Ped!N:N,0,0)</f>
        <v>66</v>
      </c>
      <c r="J7" s="8">
        <f>_xlfn.XLOOKUP(A7,Transit!A:A,Transit!D:D,0,0)</f>
        <v>0</v>
      </c>
      <c r="K7" s="8">
        <f>_xlfn.XLOOKUP(A7,Transit!A:A,Transit!E:E,0,0)</f>
        <v>2</v>
      </c>
      <c r="L7" s="8">
        <f>_xlfn.XLOOKUP(A7,Land_Use!A:A,Land_Use!N:N,0,0)</f>
        <v>81.7</v>
      </c>
      <c r="M7" s="8">
        <f>_xlfn.XLOOKUP(A7,CoC_Project_Locations!A:A, CoC_Project_Locations!H:H,0,0)</f>
        <v>0</v>
      </c>
      <c r="N7" s="8">
        <f>_xlfn.XLOOKUP(A7,CoC_Project_Users!A:A,CoC_Project_Users!B:B,0,0)</f>
        <v>0</v>
      </c>
      <c r="O7" s="8">
        <f>_xlfn.XLOOKUP(A7,Emissions!A:A,Emissions!D:D,0,0)</f>
        <v>26750399.372233901</v>
      </c>
      <c r="P7" s="61">
        <f>_xlfn.XLOOKUP(A7,FO_Bridges!A:A,FO_Bridges!B:B,0,0)</f>
        <v>0</v>
      </c>
    </row>
    <row r="8" spans="1:17">
      <c r="A8" s="8" t="str">
        <v>A10</v>
      </c>
      <c r="B8" s="8">
        <f>_xlfn.XLOOKUP(A8,Safety!A:A,Safety!V:V,0,0)</f>
        <v>17.474402134165398</v>
      </c>
      <c r="C8" s="8">
        <f>_xlfn.XLOOKUP('Raw Scores'!A8,Connectivity!A:A,Connectivity!E:E,0,0)</f>
        <v>0</v>
      </c>
      <c r="D8" s="8">
        <f>_xlfn.XLOOKUP(A8,Congestion!A:A,Congestion!R:R,0,0)</f>
        <v>16.199114299945801</v>
      </c>
      <c r="E8" s="8">
        <f>_xlfn.XLOOKUP(A8,Congestion!A:A,Congestion!T:T,0,0)</f>
        <v>0</v>
      </c>
      <c r="F8" s="8">
        <f>_xlfn.XLOOKUP(A8,Reliability!A:A,Reliability!B:B,0,0)</f>
        <v>-2683459.9034381001</v>
      </c>
      <c r="G8" s="8">
        <f>_xlfn.XLOOKUP(A8,Reliability!A:A,Reliability!C:C,0,0)</f>
        <v>-298369.29706147301</v>
      </c>
      <c r="H8" s="8">
        <f>_xlfn.XLOOKUP(A8,Bike_Ped!A:A,Bike_Ped!M:M,0,0)</f>
        <v>45</v>
      </c>
      <c r="I8" s="8">
        <f>_xlfn.XLOOKUP(A8,Bike_Ped!A:A,Bike_Ped!N:N,0,0)</f>
        <v>53.5</v>
      </c>
      <c r="J8" s="8">
        <f>_xlfn.XLOOKUP(A8,Transit!A:A,Transit!D:D,0,0)</f>
        <v>16.199114299945801</v>
      </c>
      <c r="K8" s="8">
        <f>_xlfn.XLOOKUP(A8,Transit!A:A,Transit!E:E,0,0)</f>
        <v>5</v>
      </c>
      <c r="L8" s="8">
        <f>_xlfn.XLOOKUP(A8,Land_Use!A:A,Land_Use!N:N,0,0)</f>
        <v>13.4</v>
      </c>
      <c r="M8" s="8">
        <f>_xlfn.XLOOKUP(A8,CoC_Project_Locations!A:A, CoC_Project_Locations!H:H,0,0)</f>
        <v>8</v>
      </c>
      <c r="N8" s="8">
        <f>_xlfn.XLOOKUP(A8,CoC_Project_Users!A:A,CoC_Project_Users!B:B,0,0)</f>
        <v>0</v>
      </c>
      <c r="O8" s="8">
        <f>_xlfn.XLOOKUP(A8,Emissions!A:A,Emissions!D:D,0,0)</f>
        <v>-505226.46292428701</v>
      </c>
      <c r="P8" s="61">
        <f>_xlfn.XLOOKUP(A8,FO_Bridges!A:A,FO_Bridges!B:B,0,0)</f>
        <v>0</v>
      </c>
    </row>
    <row r="9" spans="1:17">
      <c r="A9" s="8" t="str">
        <v>A101</v>
      </c>
      <c r="B9" s="8">
        <f>_xlfn.XLOOKUP(A9,Safety!A:A,Safety!V:V,0,0)</f>
        <v>29.035027794132599</v>
      </c>
      <c r="C9" s="8">
        <f>_xlfn.XLOOKUP('Raw Scores'!A9,Connectivity!A:A,Connectivity!E:E,0,0)</f>
        <v>2.1215579999999901</v>
      </c>
      <c r="D9" s="8">
        <f>_xlfn.XLOOKUP(A9,Congestion!A:A,Congestion!R:R,0,0)</f>
        <v>57.764904999999999</v>
      </c>
      <c r="E9" s="8">
        <f>_xlfn.XLOOKUP(A9,Congestion!A:A,Congestion!T:T,0,0)</f>
        <v>28.467898207184898</v>
      </c>
      <c r="F9" s="8">
        <f>_xlfn.XLOOKUP(A9,Reliability!A:A,Reliability!B:B,0,0)</f>
        <v>-5168119.49873704</v>
      </c>
      <c r="G9" s="8">
        <f>_xlfn.XLOOKUP(A9,Reliability!A:A,Reliability!C:C,0,0)</f>
        <v>-576686.62280949496</v>
      </c>
      <c r="H9" s="8">
        <f>_xlfn.XLOOKUP(A9,Bike_Ped!A:A,Bike_Ped!M:M,0,0)</f>
        <v>62.5</v>
      </c>
      <c r="I9" s="8">
        <f>_xlfn.XLOOKUP(A9,Bike_Ped!A:A,Bike_Ped!N:N,0,0)</f>
        <v>76</v>
      </c>
      <c r="J9" s="8">
        <f>_xlfn.XLOOKUP(A9,Transit!A:A,Transit!D:D,0,0)</f>
        <v>57.764904999999999</v>
      </c>
      <c r="K9" s="8">
        <f>_xlfn.XLOOKUP(A9,Transit!A:A,Transit!E:E,0,0)</f>
        <v>2</v>
      </c>
      <c r="L9" s="8">
        <f>_xlfn.XLOOKUP(A9,Land_Use!A:A,Land_Use!N:N,0,0)</f>
        <v>8.3000000000000007</v>
      </c>
      <c r="M9" s="8">
        <f>_xlfn.XLOOKUP(A9,CoC_Project_Locations!A:A, CoC_Project_Locations!H:H,0,0)</f>
        <v>8</v>
      </c>
      <c r="N9" s="8">
        <f>_xlfn.XLOOKUP(A9,CoC_Project_Users!A:A,CoC_Project_Users!B:B,0,0)</f>
        <v>0</v>
      </c>
      <c r="O9" s="8">
        <f>_xlfn.XLOOKUP(A9,Emissions!A:A,Emissions!D:D,0,0)</f>
        <v>-64811343.246065497</v>
      </c>
      <c r="P9" s="61">
        <f>_xlfn.XLOOKUP(A9,FO_Bridges!A:A,FO_Bridges!B:B,0,0)</f>
        <v>0</v>
      </c>
    </row>
    <row r="10" spans="1:17">
      <c r="A10" s="8" t="str">
        <v>A102</v>
      </c>
      <c r="B10" s="8">
        <f>_xlfn.XLOOKUP(A10,Safety!A:A,Safety!V:V,0,0)</f>
        <v>9.1583138868785703</v>
      </c>
      <c r="C10" s="8">
        <f>_xlfn.XLOOKUP('Raw Scores'!A10,Connectivity!A:A,Connectivity!E:E,0,0)</f>
        <v>1.361154</v>
      </c>
      <c r="D10" s="8">
        <f>_xlfn.XLOOKUP(A10,Congestion!A:A,Congestion!R:R,0,0)</f>
        <v>127.292468</v>
      </c>
      <c r="E10" s="8">
        <f>_xlfn.XLOOKUP(A10,Congestion!A:A,Congestion!T:T,0,0)</f>
        <v>107.517470498549</v>
      </c>
      <c r="F10" s="8">
        <f>_xlfn.XLOOKUP(A10,Reliability!A:A,Reliability!B:B,0,0)</f>
        <v>-77812.220099580096</v>
      </c>
      <c r="G10" s="8">
        <f>_xlfn.XLOOKUP(A10,Reliability!A:A,Reliability!C:C,0,0)</f>
        <v>42.041087603052802</v>
      </c>
      <c r="H10" s="8">
        <f>_xlfn.XLOOKUP(A10,Bike_Ped!A:A,Bike_Ped!M:M,0,0)</f>
        <v>73.5</v>
      </c>
      <c r="I10" s="8">
        <f>_xlfn.XLOOKUP(A10,Bike_Ped!A:A,Bike_Ped!N:N,0,0)</f>
        <v>68</v>
      </c>
      <c r="J10" s="8">
        <f>_xlfn.XLOOKUP(A10,Transit!A:A,Transit!D:D,0,0)</f>
        <v>0</v>
      </c>
      <c r="K10" s="8">
        <f>_xlfn.XLOOKUP(A10,Transit!A:A,Transit!E:E,0,0)</f>
        <v>0</v>
      </c>
      <c r="L10" s="8">
        <f>_xlfn.XLOOKUP(A10,Land_Use!A:A,Land_Use!N:N,0,0)</f>
        <v>39.700000000000003</v>
      </c>
      <c r="M10" s="8">
        <f>_xlfn.XLOOKUP(A10,CoC_Project_Locations!A:A, CoC_Project_Locations!H:H,0,0)</f>
        <v>4</v>
      </c>
      <c r="N10" s="8">
        <f>_xlfn.XLOOKUP(A10,CoC_Project_Users!A:A,CoC_Project_Users!B:B,0,0)</f>
        <v>0</v>
      </c>
      <c r="O10" s="8">
        <f>_xlfn.XLOOKUP(A10,Emissions!A:A,Emissions!D:D,0,0)</f>
        <v>-3820593.06106877</v>
      </c>
      <c r="P10" s="61">
        <f>_xlfn.XLOOKUP(A10,FO_Bridges!A:A,FO_Bridges!B:B,0,0)</f>
        <v>0</v>
      </c>
    </row>
    <row r="11" spans="1:17">
      <c r="A11" s="8" t="str">
        <v>A104b</v>
      </c>
      <c r="B11" s="8">
        <f>_xlfn.XLOOKUP(A11,Safety!A:A,Safety!V:V,0,0)</f>
        <v>17.458605385454899</v>
      </c>
      <c r="C11" s="8">
        <f>_xlfn.XLOOKUP('Raw Scores'!A11,Connectivity!A:A,Connectivity!E:E,0,0)</f>
        <v>0</v>
      </c>
      <c r="D11" s="8">
        <f>_xlfn.XLOOKUP(A11,Congestion!A:A,Congestion!R:R,0,0)</f>
        <v>33.267158999999999</v>
      </c>
      <c r="E11" s="8">
        <f>_xlfn.XLOOKUP(A11,Congestion!A:A,Congestion!T:T,0,0)</f>
        <v>14.395104818685599</v>
      </c>
      <c r="F11" s="8">
        <f>_xlfn.XLOOKUP(A11,Reliability!A:A,Reliability!B:B,0,0)</f>
        <v>127233.777634914</v>
      </c>
      <c r="G11" s="8">
        <f>_xlfn.XLOOKUP(A11,Reliability!A:A,Reliability!C:C,0,0)</f>
        <v>9693.8988185003309</v>
      </c>
      <c r="H11" s="8">
        <f>_xlfn.XLOOKUP(A11,Bike_Ped!A:A,Bike_Ped!M:M,0,0)</f>
        <v>85.5</v>
      </c>
      <c r="I11" s="8">
        <f>_xlfn.XLOOKUP(A11,Bike_Ped!A:A,Bike_Ped!N:N,0,0)</f>
        <v>76</v>
      </c>
      <c r="J11" s="8">
        <f>_xlfn.XLOOKUP(A11,Transit!A:A,Transit!D:D,0,0)</f>
        <v>0</v>
      </c>
      <c r="K11" s="8">
        <f>_xlfn.XLOOKUP(A11,Transit!A:A,Transit!E:E,0,0)</f>
        <v>0</v>
      </c>
      <c r="L11" s="8">
        <f>_xlfn.XLOOKUP(A11,Land_Use!A:A,Land_Use!N:N,0,0)</f>
        <v>0.9</v>
      </c>
      <c r="M11" s="8">
        <f>_xlfn.XLOOKUP(A11,CoC_Project_Locations!A:A, CoC_Project_Locations!H:H,0,0)</f>
        <v>3</v>
      </c>
      <c r="N11" s="8">
        <f>_xlfn.XLOOKUP(A11,CoC_Project_Users!A:A,CoC_Project_Users!B:B,0,0)</f>
        <v>0</v>
      </c>
      <c r="O11" s="8">
        <f>_xlfn.XLOOKUP(A11,Emissions!A:A,Emissions!D:D,0,0)</f>
        <v>3697594.0713757402</v>
      </c>
      <c r="P11" s="61">
        <f>_xlfn.XLOOKUP(A11,FO_Bridges!A:A,FO_Bridges!B:B,0,0)</f>
        <v>0</v>
      </c>
    </row>
    <row r="12" spans="1:17">
      <c r="A12" s="8" t="str">
        <v>A111</v>
      </c>
      <c r="B12" s="8">
        <f>_xlfn.XLOOKUP(A12,Safety!A:A,Safety!V:V,0,0)</f>
        <v>35.074808327384403</v>
      </c>
      <c r="C12" s="8">
        <f>_xlfn.XLOOKUP('Raw Scores'!A12,Connectivity!A:A,Connectivity!E:E,0,0)</f>
        <v>0</v>
      </c>
      <c r="D12" s="8">
        <f>_xlfn.XLOOKUP(A12,Congestion!A:A,Congestion!R:R,0,0)</f>
        <v>0</v>
      </c>
      <c r="E12" s="8">
        <f>_xlfn.XLOOKUP(A12,Congestion!A:A,Congestion!T:T,0,0)</f>
        <v>0</v>
      </c>
      <c r="F12" s="8">
        <f>_xlfn.XLOOKUP(A12,Reliability!A:A,Reliability!B:B,0,0)</f>
        <v>32089.488183929701</v>
      </c>
      <c r="G12" s="8">
        <f>_xlfn.XLOOKUP(A12,Reliability!A:A,Reliability!C:C,0,0)</f>
        <v>4456.2488910442098</v>
      </c>
      <c r="H12" s="8">
        <f>_xlfn.XLOOKUP(A12,Bike_Ped!A:A,Bike_Ped!M:M,0,0)</f>
        <v>67</v>
      </c>
      <c r="I12" s="8">
        <f>_xlfn.XLOOKUP(A12,Bike_Ped!A:A,Bike_Ped!N:N,0,0)</f>
        <v>62.5</v>
      </c>
      <c r="J12" s="8">
        <f>_xlfn.XLOOKUP(A12,Transit!A:A,Transit!D:D,0,0)</f>
        <v>0</v>
      </c>
      <c r="K12" s="8">
        <f>_xlfn.XLOOKUP(A12,Transit!A:A,Transit!E:E,0,0)</f>
        <v>0</v>
      </c>
      <c r="L12" s="8">
        <f>_xlfn.XLOOKUP(A12,Land_Use!A:A,Land_Use!N:N,0,0)</f>
        <v>66.099999999999994</v>
      </c>
      <c r="M12" s="8">
        <f>_xlfn.XLOOKUP(A12,CoC_Project_Locations!A:A, CoC_Project_Locations!H:H,0,0)</f>
        <v>6</v>
      </c>
      <c r="N12" s="8">
        <f>_xlfn.XLOOKUP(A12,CoC_Project_Users!A:A,CoC_Project_Users!B:B,0,0)</f>
        <v>0</v>
      </c>
      <c r="O12" s="8">
        <f>_xlfn.XLOOKUP(A12,Emissions!A:A,Emissions!D:D,0,0)</f>
        <v>-5411610.3043604</v>
      </c>
      <c r="P12" s="61">
        <f>_xlfn.XLOOKUP(A12,FO_Bridges!A:A,FO_Bridges!B:B,0,0)</f>
        <v>0</v>
      </c>
    </row>
    <row r="13" spans="1:17">
      <c r="A13" s="8" t="str">
        <v>A112b</v>
      </c>
      <c r="B13" s="8">
        <f>_xlfn.XLOOKUP(A13,Safety!A:A,Safety!V:V,0,0)</f>
        <v>21.338491179666299</v>
      </c>
      <c r="C13" s="8">
        <f>_xlfn.XLOOKUP('Raw Scores'!A13,Connectivity!A:A,Connectivity!E:E,0,0)</f>
        <v>1.812192</v>
      </c>
      <c r="D13" s="8">
        <f>_xlfn.XLOOKUP(A13,Congestion!A:A,Congestion!R:R,0,0)</f>
        <v>62.598157</v>
      </c>
      <c r="E13" s="8">
        <f>_xlfn.XLOOKUP(A13,Congestion!A:A,Congestion!T:T,0,0)</f>
        <v>18.712778511492001</v>
      </c>
      <c r="F13" s="8">
        <f>_xlfn.XLOOKUP(A13,Reliability!A:A,Reliability!B:B,0,0)</f>
        <v>2163.2067672346798</v>
      </c>
      <c r="G13" s="8">
        <f>_xlfn.XLOOKUP(A13,Reliability!A:A,Reliability!C:C,0,0)</f>
        <v>1643.6952702081601</v>
      </c>
      <c r="H13" s="8">
        <f>_xlfn.XLOOKUP(A13,Bike_Ped!A:A,Bike_Ped!M:M,0,0)</f>
        <v>100</v>
      </c>
      <c r="I13" s="8">
        <f>_xlfn.XLOOKUP(A13,Bike_Ped!A:A,Bike_Ped!N:N,0,0)</f>
        <v>79.5</v>
      </c>
      <c r="J13" s="8">
        <f>_xlfn.XLOOKUP(A13,Transit!A:A,Transit!D:D,0,0)</f>
        <v>0</v>
      </c>
      <c r="K13" s="8">
        <f>_xlfn.XLOOKUP(A13,Transit!A:A,Transit!E:E,0,0)</f>
        <v>0</v>
      </c>
      <c r="L13" s="8">
        <f>_xlfn.XLOOKUP(A13,Land_Use!A:A,Land_Use!N:N,0,0)</f>
        <v>1.8</v>
      </c>
      <c r="M13" s="8">
        <f>_xlfn.XLOOKUP(A13,CoC_Project_Locations!A:A, CoC_Project_Locations!H:H,0,0)</f>
        <v>1</v>
      </c>
      <c r="N13" s="8">
        <f>_xlfn.XLOOKUP(A13,CoC_Project_Users!A:A,CoC_Project_Users!B:B,0,0)</f>
        <v>0</v>
      </c>
      <c r="O13" s="8">
        <f>_xlfn.XLOOKUP(A13,Emissions!A:A,Emissions!D:D,0,0)</f>
        <v>-4946479.4598727096</v>
      </c>
      <c r="P13" s="61">
        <f>_xlfn.XLOOKUP(A13,FO_Bridges!A:A,FO_Bridges!B:B,0,0)</f>
        <v>0</v>
      </c>
    </row>
    <row r="14" spans="1:17">
      <c r="A14" s="8" t="str">
        <v>A113</v>
      </c>
      <c r="B14" s="8">
        <f>_xlfn.XLOOKUP(A14,Safety!A:A,Safety!V:V,0,0)</f>
        <v>13.495189217321601</v>
      </c>
      <c r="C14" s="8">
        <f>_xlfn.XLOOKUP('Raw Scores'!A14,Connectivity!A:A,Connectivity!E:E,0,0)</f>
        <v>11.661911</v>
      </c>
      <c r="D14" s="8">
        <f>_xlfn.XLOOKUP(A14,Congestion!A:A,Congestion!R:R,0,0)</f>
        <v>67.682731000000004</v>
      </c>
      <c r="E14" s="8">
        <f>_xlfn.XLOOKUP(A14,Congestion!A:A,Congestion!T:T,0,0)</f>
        <v>30.243738024330099</v>
      </c>
      <c r="F14" s="8">
        <f>_xlfn.XLOOKUP(A14,Reliability!A:A,Reliability!B:B,0,0)</f>
        <v>14984.039593597099</v>
      </c>
      <c r="G14" s="8">
        <f>_xlfn.XLOOKUP(A14,Reliability!A:A,Reliability!C:C,0,0)</f>
        <v>10392.107907129899</v>
      </c>
      <c r="H14" s="8">
        <f>_xlfn.XLOOKUP(A14,Bike_Ped!A:A,Bike_Ped!M:M,0,0)</f>
        <v>81</v>
      </c>
      <c r="I14" s="8">
        <f>_xlfn.XLOOKUP(A14,Bike_Ped!A:A,Bike_Ped!N:N,0,0)</f>
        <v>69</v>
      </c>
      <c r="J14" s="8">
        <f>_xlfn.XLOOKUP(A14,Transit!A:A,Transit!D:D,0,0)</f>
        <v>0</v>
      </c>
      <c r="K14" s="8">
        <f>_xlfn.XLOOKUP(A14,Transit!A:A,Transit!E:E,0,0)</f>
        <v>0</v>
      </c>
      <c r="L14" s="8">
        <f>_xlfn.XLOOKUP(A14,Land_Use!A:A,Land_Use!N:N,0,0)</f>
        <v>12</v>
      </c>
      <c r="M14" s="8">
        <f>_xlfn.XLOOKUP(A14,CoC_Project_Locations!A:A, CoC_Project_Locations!H:H,0,0)</f>
        <v>1</v>
      </c>
      <c r="N14" s="8">
        <f>_xlfn.XLOOKUP(A14,CoC_Project_Users!A:A,CoC_Project_Users!B:B,0,0)</f>
        <v>0</v>
      </c>
      <c r="O14" s="8">
        <f>_xlfn.XLOOKUP(A14,Emissions!A:A,Emissions!D:D,0,0)</f>
        <v>-5208377.08561425</v>
      </c>
      <c r="P14" s="61">
        <f>_xlfn.XLOOKUP(A14,FO_Bridges!A:A,FO_Bridges!B:B,0,0)</f>
        <v>0</v>
      </c>
    </row>
    <row r="15" spans="1:17">
      <c r="A15" s="8" t="str">
        <v>A114a</v>
      </c>
      <c r="B15" s="8">
        <f>_xlfn.XLOOKUP(A15,Safety!A:A,Safety!V:V,0,0)</f>
        <v>13.2184578880999</v>
      </c>
      <c r="C15" s="8">
        <f>_xlfn.XLOOKUP('Raw Scores'!A15,Connectivity!A:A,Connectivity!E:E,0,0)</f>
        <v>15.993554</v>
      </c>
      <c r="D15" s="8">
        <f>_xlfn.XLOOKUP(A15,Congestion!A:A,Congestion!R:R,0,0)</f>
        <v>524.835824</v>
      </c>
      <c r="E15" s="8">
        <f>_xlfn.XLOOKUP(A15,Congestion!A:A,Congestion!T:T,0,0)</f>
        <v>408.37913982665799</v>
      </c>
      <c r="F15" s="8">
        <f>_xlfn.XLOOKUP(A15,Reliability!A:A,Reliability!B:B,0,0)</f>
        <v>346131.55611245998</v>
      </c>
      <c r="G15" s="8">
        <f>_xlfn.XLOOKUP(A15,Reliability!A:A,Reliability!C:C,0,0)</f>
        <v>425841.352803797</v>
      </c>
      <c r="H15" s="8">
        <f>_xlfn.XLOOKUP(A15,Bike_Ped!A:A,Bike_Ped!M:M,0,0)</f>
        <v>61</v>
      </c>
      <c r="I15" s="8">
        <f>_xlfn.XLOOKUP(A15,Bike_Ped!A:A,Bike_Ped!N:N,0,0)</f>
        <v>66</v>
      </c>
      <c r="J15" s="8">
        <f>_xlfn.XLOOKUP(A15,Transit!A:A,Transit!D:D,0,0)</f>
        <v>0</v>
      </c>
      <c r="K15" s="8">
        <f>_xlfn.XLOOKUP(A15,Transit!A:A,Transit!E:E,0,0)</f>
        <v>0</v>
      </c>
      <c r="L15" s="8">
        <f>_xlfn.XLOOKUP(A15,Land_Use!A:A,Land_Use!N:N,0,0)</f>
        <v>5.9</v>
      </c>
      <c r="M15" s="8">
        <f>_xlfn.XLOOKUP(A15,CoC_Project_Locations!A:A, CoC_Project_Locations!H:H,0,0)</f>
        <v>4</v>
      </c>
      <c r="N15" s="8">
        <f>_xlfn.XLOOKUP(A15,CoC_Project_Users!A:A,CoC_Project_Users!B:B,0,0)</f>
        <v>0</v>
      </c>
      <c r="O15" s="8">
        <f>_xlfn.XLOOKUP(A15,Emissions!A:A,Emissions!D:D,0,0)</f>
        <v>-29358329.846494298</v>
      </c>
      <c r="P15" s="61">
        <f>_xlfn.XLOOKUP(A15,FO_Bridges!A:A,FO_Bridges!B:B,0,0)</f>
        <v>0</v>
      </c>
    </row>
    <row r="16" spans="1:17">
      <c r="A16" s="8" t="str">
        <v>A114b</v>
      </c>
      <c r="B16" s="8">
        <f>_xlfn.XLOOKUP(A16,Safety!A:A,Safety!V:V,0,0)</f>
        <v>17.821971809439301</v>
      </c>
      <c r="C16" s="8">
        <f>_xlfn.XLOOKUP('Raw Scores'!A16,Connectivity!A:A,Connectivity!E:E,0,0)</f>
        <v>13.413793999999999</v>
      </c>
      <c r="D16" s="8">
        <f>_xlfn.XLOOKUP(A16,Congestion!A:A,Congestion!R:R,0,0)</f>
        <v>185.63901799999999</v>
      </c>
      <c r="E16" s="8">
        <f>_xlfn.XLOOKUP(A16,Congestion!A:A,Congestion!T:T,0,0)</f>
        <v>112.28121845942501</v>
      </c>
      <c r="F16" s="8">
        <f>_xlfn.XLOOKUP(A16,Reliability!A:A,Reliability!B:B,0,0)</f>
        <v>-55222.149752207297</v>
      </c>
      <c r="G16" s="8">
        <f>_xlfn.XLOOKUP(A16,Reliability!A:A,Reliability!C:C,0,0)</f>
        <v>7388.5488416047901</v>
      </c>
      <c r="H16" s="8">
        <f>_xlfn.XLOOKUP(A16,Bike_Ped!A:A,Bike_Ped!M:M,0,0)</f>
        <v>54</v>
      </c>
      <c r="I16" s="8">
        <f>_xlfn.XLOOKUP(A16,Bike_Ped!A:A,Bike_Ped!N:N,0,0)</f>
        <v>60</v>
      </c>
      <c r="J16" s="8">
        <f>_xlfn.XLOOKUP(A16,Transit!A:A,Transit!D:D,0,0)</f>
        <v>0</v>
      </c>
      <c r="K16" s="8">
        <f>_xlfn.XLOOKUP(A16,Transit!A:A,Transit!E:E,0,0)</f>
        <v>0</v>
      </c>
      <c r="L16" s="8">
        <f>_xlfn.XLOOKUP(A16,Land_Use!A:A,Land_Use!N:N,0,0)</f>
        <v>34.5</v>
      </c>
      <c r="M16" s="8">
        <f>_xlfn.XLOOKUP(A16,CoC_Project_Locations!A:A, CoC_Project_Locations!H:H,0,0)</f>
        <v>2</v>
      </c>
      <c r="N16" s="8">
        <f>_xlfn.XLOOKUP(A16,CoC_Project_Users!A:A,CoC_Project_Users!B:B,0,0)</f>
        <v>0</v>
      </c>
      <c r="O16" s="8">
        <f>_xlfn.XLOOKUP(A16,Emissions!A:A,Emissions!D:D,0,0)</f>
        <v>-20057959.668693598</v>
      </c>
      <c r="P16" s="61">
        <f>_xlfn.XLOOKUP(A16,FO_Bridges!A:A,FO_Bridges!B:B,0,0)</f>
        <v>0</v>
      </c>
    </row>
    <row r="17" spans="1:16">
      <c r="A17" s="8" t="str">
        <v>A114c</v>
      </c>
      <c r="B17" s="8">
        <f>_xlfn.XLOOKUP(A17,Safety!A:A,Safety!V:V,0,0)</f>
        <v>21.68115973878</v>
      </c>
      <c r="C17" s="8">
        <f>_xlfn.XLOOKUP('Raw Scores'!A17,Connectivity!A:A,Connectivity!E:E,0,0)</f>
        <v>2.9079440000000001</v>
      </c>
      <c r="D17" s="8">
        <f>_xlfn.XLOOKUP(A17,Congestion!A:A,Congestion!R:R,0,0)</f>
        <v>70.230645999999993</v>
      </c>
      <c r="E17" s="8">
        <f>_xlfn.XLOOKUP(A17,Congestion!A:A,Congestion!T:T,0,0)</f>
        <v>24.796472524141102</v>
      </c>
      <c r="F17" s="8">
        <f>_xlfn.XLOOKUP(A17,Reliability!A:A,Reliability!B:B,0,0)</f>
        <v>8472.7356952379305</v>
      </c>
      <c r="G17" s="8">
        <f>_xlfn.XLOOKUP(A17,Reliability!A:A,Reliability!C:C,0,0)</f>
        <v>6123.8462766226803</v>
      </c>
      <c r="H17" s="8">
        <f>_xlfn.XLOOKUP(A17,Bike_Ped!A:A,Bike_Ped!M:M,0,0)</f>
        <v>58</v>
      </c>
      <c r="I17" s="8">
        <f>_xlfn.XLOOKUP(A17,Bike_Ped!A:A,Bike_Ped!N:N,0,0)</f>
        <v>58</v>
      </c>
      <c r="J17" s="8">
        <f>_xlfn.XLOOKUP(A17,Transit!A:A,Transit!D:D,0,0)</f>
        <v>0</v>
      </c>
      <c r="K17" s="8">
        <f>_xlfn.XLOOKUP(A17,Transit!A:A,Transit!E:E,0,0)</f>
        <v>0</v>
      </c>
      <c r="L17" s="8">
        <f>_xlfn.XLOOKUP(A17,Land_Use!A:A,Land_Use!N:N,0,0)</f>
        <v>14.3</v>
      </c>
      <c r="M17" s="8">
        <f>_xlfn.XLOOKUP(A17,CoC_Project_Locations!A:A, CoC_Project_Locations!H:H,0,0)</f>
        <v>2</v>
      </c>
      <c r="N17" s="8">
        <f>_xlfn.XLOOKUP(A17,CoC_Project_Users!A:A,CoC_Project_Users!B:B,0,0)</f>
        <v>0</v>
      </c>
      <c r="O17" s="8">
        <f>_xlfn.XLOOKUP(A17,Emissions!A:A,Emissions!D:D,0,0)</f>
        <v>-14005397.235767899</v>
      </c>
      <c r="P17" s="61">
        <f>_xlfn.XLOOKUP(A17,FO_Bridges!A:A,FO_Bridges!B:B,0,0)</f>
        <v>0</v>
      </c>
    </row>
    <row r="18" spans="1:16">
      <c r="A18" s="8" t="str">
        <v>A117</v>
      </c>
      <c r="B18" s="8">
        <f>_xlfn.XLOOKUP(A18,Safety!A:A,Safety!V:V,0,0)</f>
        <v>32.341797720823003</v>
      </c>
      <c r="C18" s="8">
        <f>_xlfn.XLOOKUP('Raw Scores'!A18,Connectivity!A:A,Connectivity!E:E,0,0)</f>
        <v>2.1608200000000002</v>
      </c>
      <c r="D18" s="8">
        <f>_xlfn.XLOOKUP(A18,Congestion!A:A,Congestion!R:R,0,0)</f>
        <v>92.003096999999997</v>
      </c>
      <c r="E18" s="8">
        <f>_xlfn.XLOOKUP(A18,Congestion!A:A,Congestion!T:T,0,0)</f>
        <v>38.951058779513701</v>
      </c>
      <c r="F18" s="8">
        <f>_xlfn.XLOOKUP(A18,Reliability!A:A,Reliability!B:B,0,0)</f>
        <v>-5408.6453007745404</v>
      </c>
      <c r="G18" s="8">
        <f>_xlfn.XLOOKUP(A18,Reliability!A:A,Reliability!C:C,0,0)</f>
        <v>-4097.9687375038002</v>
      </c>
      <c r="H18" s="8">
        <f>_xlfn.XLOOKUP(A18,Bike_Ped!A:A,Bike_Ped!M:M,0,0)</f>
        <v>79</v>
      </c>
      <c r="I18" s="8">
        <f>_xlfn.XLOOKUP(A18,Bike_Ped!A:A,Bike_Ped!N:N,0,0)</f>
        <v>0</v>
      </c>
      <c r="J18" s="8">
        <f>_xlfn.XLOOKUP(A18,Transit!A:A,Transit!D:D,0,0)</f>
        <v>0</v>
      </c>
      <c r="K18" s="8">
        <f>_xlfn.XLOOKUP(A18,Transit!A:A,Transit!E:E,0,0)</f>
        <v>0</v>
      </c>
      <c r="L18" s="8">
        <f>_xlfn.XLOOKUP(A18,Land_Use!A:A,Land_Use!N:N,0,0)</f>
        <v>1</v>
      </c>
      <c r="M18" s="8">
        <f>_xlfn.XLOOKUP(A18,CoC_Project_Locations!A:A, CoC_Project_Locations!H:H,0,0)</f>
        <v>10</v>
      </c>
      <c r="N18" s="8">
        <f>_xlfn.XLOOKUP(A18,CoC_Project_Users!A:A,CoC_Project_Users!B:B,0,0)</f>
        <v>28451</v>
      </c>
      <c r="O18" s="8">
        <f>_xlfn.XLOOKUP(A18,Emissions!A:A,Emissions!D:D,0,0)</f>
        <v>-6603743.5893370202</v>
      </c>
      <c r="P18" s="61">
        <f>_xlfn.XLOOKUP(A18,FO_Bridges!A:A,FO_Bridges!B:B,0,0)</f>
        <v>0</v>
      </c>
    </row>
    <row r="19" spans="1:16">
      <c r="A19" s="8" t="str">
        <v>A118a</v>
      </c>
      <c r="B19" s="8">
        <f>_xlfn.XLOOKUP(A19,Safety!A:A,Safety!V:V,0,0)</f>
        <v>44.804938660918602</v>
      </c>
      <c r="C19" s="8">
        <f>_xlfn.XLOOKUP('Raw Scores'!A19,Connectivity!A:A,Connectivity!E:E,0,0)</f>
        <v>21.457083999999998</v>
      </c>
      <c r="D19" s="8">
        <f>_xlfn.XLOOKUP(A19,Congestion!A:A,Congestion!R:R,0,0)</f>
        <v>107.81436517162</v>
      </c>
      <c r="E19" s="8">
        <f>_xlfn.XLOOKUP(A19,Congestion!A:A,Congestion!T:T,0,0)</f>
        <v>23.110035630072499</v>
      </c>
      <c r="F19" s="8">
        <f>_xlfn.XLOOKUP(A19,Reliability!A:A,Reliability!B:B,0,0)</f>
        <v>-167986.044205432</v>
      </c>
      <c r="G19" s="8">
        <f>_xlfn.XLOOKUP(A19,Reliability!A:A,Reliability!C:C,0,0)</f>
        <v>-14632.533622458301</v>
      </c>
      <c r="H19" s="8">
        <f>_xlfn.XLOOKUP(A19,Bike_Ped!A:A,Bike_Ped!M:M,0,0)</f>
        <v>82</v>
      </c>
      <c r="I19" s="8">
        <f>_xlfn.XLOOKUP(A19,Bike_Ped!A:A,Bike_Ped!N:N,0,0)</f>
        <v>73</v>
      </c>
      <c r="J19" s="8">
        <f>_xlfn.XLOOKUP(A19,Transit!A:A,Transit!D:D,0,0)</f>
        <v>0</v>
      </c>
      <c r="K19" s="8">
        <f>_xlfn.XLOOKUP(A19,Transit!A:A,Transit!E:E,0,0)</f>
        <v>0</v>
      </c>
      <c r="L19" s="8">
        <f>_xlfn.XLOOKUP(A19,Land_Use!A:A,Land_Use!N:N,0,0)</f>
        <v>43.4</v>
      </c>
      <c r="M19" s="8">
        <f>_xlfn.XLOOKUP(A19,CoC_Project_Locations!A:A, CoC_Project_Locations!H:H,0,0)</f>
        <v>4</v>
      </c>
      <c r="N19" s="8">
        <f>_xlfn.XLOOKUP(A19,CoC_Project_Users!A:A,CoC_Project_Users!B:B,0,0)</f>
        <v>0</v>
      </c>
      <c r="O19" s="8">
        <f>_xlfn.XLOOKUP(A19,Emissions!A:A,Emissions!D:D,0,0)</f>
        <v>5258636.5606003003</v>
      </c>
      <c r="P19" s="61">
        <f>_xlfn.XLOOKUP(A19,FO_Bridges!A:A,FO_Bridges!B:B,0,0)</f>
        <v>0</v>
      </c>
    </row>
    <row r="20" spans="1:16">
      <c r="A20" s="8" t="str">
        <v>A118b</v>
      </c>
      <c r="B20" s="8">
        <f>_xlfn.XLOOKUP(A20,Safety!A:A,Safety!V:V,0,0)</f>
        <v>49.123209202583297</v>
      </c>
      <c r="C20" s="8">
        <f>_xlfn.XLOOKUP('Raw Scores'!A20,Connectivity!A:A,Connectivity!E:E,0,0)</f>
        <v>0</v>
      </c>
      <c r="D20" s="8">
        <f>_xlfn.XLOOKUP(A20,Congestion!A:A,Congestion!R:R,0,0)</f>
        <v>23.222618000000001</v>
      </c>
      <c r="E20" s="8">
        <f>_xlfn.XLOOKUP(A20,Congestion!A:A,Congestion!T:T,0,0)</f>
        <v>3.4948683886192802</v>
      </c>
      <c r="F20" s="8">
        <f>_xlfn.XLOOKUP(A20,Reliability!A:A,Reliability!B:B,0,0)</f>
        <v>-237522.89815806699</v>
      </c>
      <c r="G20" s="8">
        <f>_xlfn.XLOOKUP(A20,Reliability!A:A,Reliability!C:C,0,0)</f>
        <v>-20942.8483142029</v>
      </c>
      <c r="H20" s="8">
        <f>_xlfn.XLOOKUP(A20,Bike_Ped!A:A,Bike_Ped!M:M,0,0)</f>
        <v>77.5</v>
      </c>
      <c r="I20" s="8">
        <f>_xlfn.XLOOKUP(A20,Bike_Ped!A:A,Bike_Ped!N:N,0,0)</f>
        <v>68.5</v>
      </c>
      <c r="J20" s="8">
        <f>_xlfn.XLOOKUP(A20,Transit!A:A,Transit!D:D,0,0)</f>
        <v>0</v>
      </c>
      <c r="K20" s="8">
        <f>_xlfn.XLOOKUP(A20,Transit!A:A,Transit!E:E,0,0)</f>
        <v>0</v>
      </c>
      <c r="L20" s="8">
        <f>_xlfn.XLOOKUP(A20,Land_Use!A:A,Land_Use!N:N,0,0)</f>
        <v>10.6</v>
      </c>
      <c r="M20" s="8">
        <f>_xlfn.XLOOKUP(A20,CoC_Project_Locations!A:A, CoC_Project_Locations!H:H,0,0)</f>
        <v>5</v>
      </c>
      <c r="N20" s="8">
        <f>_xlfn.XLOOKUP(A20,CoC_Project_Users!A:A,CoC_Project_Users!B:B,0,0)</f>
        <v>0</v>
      </c>
      <c r="O20" s="8">
        <f>_xlfn.XLOOKUP(A20,Emissions!A:A,Emissions!D:D,0,0)</f>
        <v>2809273.5705615901</v>
      </c>
      <c r="P20" s="61">
        <f>_xlfn.XLOOKUP(A20,FO_Bridges!A:A,FO_Bridges!B:B,0,0)</f>
        <v>0</v>
      </c>
    </row>
    <row r="21" spans="1:16">
      <c r="A21" s="8" t="str">
        <v>A118c</v>
      </c>
      <c r="B21" s="8">
        <f>_xlfn.XLOOKUP(A21,Safety!A:A,Safety!V:V,0,0)</f>
        <v>15.658688418741299</v>
      </c>
      <c r="C21" s="8">
        <f>_xlfn.XLOOKUP('Raw Scores'!A21,Connectivity!A:A,Connectivity!E:E,0,0)</f>
        <v>0</v>
      </c>
      <c r="D21" s="8">
        <f>_xlfn.XLOOKUP(A21,Congestion!A:A,Congestion!R:R,0,0)</f>
        <v>4.3129869999999997</v>
      </c>
      <c r="E21" s="8">
        <f>_xlfn.XLOOKUP(A21,Congestion!A:A,Congestion!T:T,0,0)</f>
        <v>0.48001902507326799</v>
      </c>
      <c r="F21" s="8">
        <f>_xlfn.XLOOKUP(A21,Reliability!A:A,Reliability!B:B,0,0)</f>
        <v>-107992.250773564</v>
      </c>
      <c r="G21" s="8">
        <f>_xlfn.XLOOKUP(A21,Reliability!A:A,Reliability!C:C,0,0)</f>
        <v>-9607.0339313255809</v>
      </c>
      <c r="H21" s="8">
        <f>_xlfn.XLOOKUP(A21,Bike_Ped!A:A,Bike_Ped!M:M,0,0)</f>
        <v>63.5</v>
      </c>
      <c r="I21" s="8">
        <f>_xlfn.XLOOKUP(A21,Bike_Ped!A:A,Bike_Ped!N:N,0,0)</f>
        <v>0</v>
      </c>
      <c r="J21" s="8">
        <f>_xlfn.XLOOKUP(A21,Transit!A:A,Transit!D:D,0,0)</f>
        <v>0</v>
      </c>
      <c r="K21" s="8">
        <f>_xlfn.XLOOKUP(A21,Transit!A:A,Transit!E:E,0,0)</f>
        <v>0</v>
      </c>
      <c r="L21" s="8">
        <f>_xlfn.XLOOKUP(A21,Land_Use!A:A,Land_Use!N:N,0,0)</f>
        <v>11.1</v>
      </c>
      <c r="M21" s="8">
        <f>_xlfn.XLOOKUP(A21,CoC_Project_Locations!A:A, CoC_Project_Locations!H:H,0,0)</f>
        <v>7</v>
      </c>
      <c r="N21" s="8">
        <f>_xlfn.XLOOKUP(A21,CoC_Project_Users!A:A,CoC_Project_Users!B:B,0,0)</f>
        <v>58405</v>
      </c>
      <c r="O21" s="8">
        <f>_xlfn.XLOOKUP(A21,Emissions!A:A,Emissions!D:D,0,0)</f>
        <v>-3593374.0961818998</v>
      </c>
      <c r="P21" s="61">
        <f>_xlfn.XLOOKUP(A21,FO_Bridges!A:A,FO_Bridges!B:B,0,0)</f>
        <v>0</v>
      </c>
    </row>
    <row r="22" spans="1:16">
      <c r="A22" s="8" t="str">
        <v>A119</v>
      </c>
      <c r="B22" s="8">
        <f>_xlfn.XLOOKUP(A22,Safety!A:A,Safety!V:V,0,0)</f>
        <v>45.602940142717898</v>
      </c>
      <c r="C22" s="8">
        <f>_xlfn.XLOOKUP('Raw Scores'!A22,Connectivity!A:A,Connectivity!E:E,0,0)</f>
        <v>0</v>
      </c>
      <c r="D22" s="8">
        <f>_xlfn.XLOOKUP(A22,Congestion!A:A,Congestion!R:R,0,0)</f>
        <v>0</v>
      </c>
      <c r="E22" s="8">
        <f>_xlfn.XLOOKUP(A22,Congestion!A:A,Congestion!T:T,0,0)</f>
        <v>0</v>
      </c>
      <c r="F22" s="8">
        <f>_xlfn.XLOOKUP(A22,Reliability!A:A,Reliability!B:B,0,0)</f>
        <v>-85118.309123935498</v>
      </c>
      <c r="G22" s="8">
        <f>_xlfn.XLOOKUP(A22,Reliability!A:A,Reliability!C:C,0,0)</f>
        <v>-11056.6792920644</v>
      </c>
      <c r="H22" s="8">
        <f>_xlfn.XLOOKUP(A22,Bike_Ped!A:A,Bike_Ped!M:M,0,0)</f>
        <v>76</v>
      </c>
      <c r="I22" s="8">
        <f>_xlfn.XLOOKUP(A22,Bike_Ped!A:A,Bike_Ped!N:N,0,0)</f>
        <v>62</v>
      </c>
      <c r="J22" s="8">
        <f>_xlfn.XLOOKUP(A22,Transit!A:A,Transit!D:D,0,0)</f>
        <v>0</v>
      </c>
      <c r="K22" s="8">
        <f>_xlfn.XLOOKUP(A22,Transit!A:A,Transit!E:E,0,0)</f>
        <v>0</v>
      </c>
      <c r="L22" s="8">
        <f>_xlfn.XLOOKUP(A22,Land_Use!A:A,Land_Use!N:N,0,0)</f>
        <v>49.4</v>
      </c>
      <c r="M22" s="8">
        <f>_xlfn.XLOOKUP(A22,CoC_Project_Locations!A:A, CoC_Project_Locations!H:H,0,0)</f>
        <v>13</v>
      </c>
      <c r="N22" s="8">
        <f>_xlfn.XLOOKUP(A22,CoC_Project_Users!A:A,CoC_Project_Users!B:B,0,0)</f>
        <v>33719</v>
      </c>
      <c r="O22" s="8">
        <f>_xlfn.XLOOKUP(A22,Emissions!A:A,Emissions!D:D,0,0)</f>
        <v>-42789653.5548729</v>
      </c>
      <c r="P22" s="61">
        <f>_xlfn.XLOOKUP(A22,FO_Bridges!A:A,FO_Bridges!B:B,0,0)</f>
        <v>0</v>
      </c>
    </row>
    <row r="23" spans="1:16">
      <c r="A23" s="8" t="str">
        <v>A120a</v>
      </c>
      <c r="B23" s="8">
        <f>_xlfn.XLOOKUP(A23,Safety!A:A,Safety!V:V,0,0)</f>
        <v>3.6363636363636398</v>
      </c>
      <c r="C23" s="8">
        <f>_xlfn.XLOOKUP('Raw Scores'!A23,Connectivity!A:A,Connectivity!E:E,0,0)</f>
        <v>0</v>
      </c>
      <c r="D23" s="8">
        <f>_xlfn.XLOOKUP(A23,Congestion!A:A,Congestion!R:R,0,0)</f>
        <v>0</v>
      </c>
      <c r="E23" s="8">
        <f>_xlfn.XLOOKUP(A23,Congestion!A:A,Congestion!T:T,0,0)</f>
        <v>0</v>
      </c>
      <c r="F23" s="8">
        <f>_xlfn.XLOOKUP(A23,Reliability!A:A,Reliability!B:B,0,0)</f>
        <v>-50133.554899008603</v>
      </c>
      <c r="G23" s="8">
        <f>_xlfn.XLOOKUP(A23,Reliability!A:A,Reliability!C:C,0,0)</f>
        <v>-4679.7722564717596</v>
      </c>
      <c r="H23" s="8">
        <f>_xlfn.XLOOKUP(A23,Bike_Ped!A:A,Bike_Ped!M:M,0,0)</f>
        <v>91.5</v>
      </c>
      <c r="I23" s="8">
        <f>_xlfn.XLOOKUP(A23,Bike_Ped!A:A,Bike_Ped!N:N,0,0)</f>
        <v>78.5</v>
      </c>
      <c r="J23" s="8">
        <f>_xlfn.XLOOKUP(A23,Transit!A:A,Transit!D:D,0,0)</f>
        <v>0</v>
      </c>
      <c r="K23" s="8">
        <f>_xlfn.XLOOKUP(A23,Transit!A:A,Transit!E:E,0,0)</f>
        <v>0</v>
      </c>
      <c r="L23" s="8">
        <f>_xlfn.XLOOKUP(A23,Land_Use!A:A,Land_Use!N:N,0,0)</f>
        <v>1.8</v>
      </c>
      <c r="M23" s="8">
        <f>_xlfn.XLOOKUP(A23,CoC_Project_Locations!A:A, CoC_Project_Locations!H:H,0,0)</f>
        <v>3</v>
      </c>
      <c r="N23" s="8">
        <f>_xlfn.XLOOKUP(A23,CoC_Project_Users!A:A,CoC_Project_Users!B:B,0,0)</f>
        <v>2815</v>
      </c>
      <c r="O23" s="8">
        <f>_xlfn.XLOOKUP(A23,Emissions!A:A,Emissions!D:D,0,0)</f>
        <v>-17199456.823205199</v>
      </c>
      <c r="P23" s="61">
        <f>_xlfn.XLOOKUP(A23,FO_Bridges!A:A,FO_Bridges!B:B,0,0)</f>
        <v>0</v>
      </c>
    </row>
    <row r="24" spans="1:16">
      <c r="A24" s="8" t="str">
        <v>A120b</v>
      </c>
      <c r="B24" s="8">
        <f>_xlfn.XLOOKUP(A24,Safety!A:A,Safety!V:V,0,0)</f>
        <v>12.454056610755099</v>
      </c>
      <c r="C24" s="8">
        <f>_xlfn.XLOOKUP('Raw Scores'!A24,Connectivity!A:A,Connectivity!E:E,0,0)</f>
        <v>0</v>
      </c>
      <c r="D24" s="8">
        <f>_xlfn.XLOOKUP(A24,Congestion!A:A,Congestion!R:R,0,0)</f>
        <v>0</v>
      </c>
      <c r="E24" s="8">
        <f>_xlfn.XLOOKUP(A24,Congestion!A:A,Congestion!T:T,0,0)</f>
        <v>0</v>
      </c>
      <c r="F24" s="8">
        <f>_xlfn.XLOOKUP(A24,Reliability!A:A,Reliability!B:B,0,0)</f>
        <v>-10394.0929496062</v>
      </c>
      <c r="G24" s="8">
        <f>_xlfn.XLOOKUP(A24,Reliability!A:A,Reliability!C:C,0,0)</f>
        <v>745.31208230365303</v>
      </c>
      <c r="H24" s="8">
        <f>_xlfn.XLOOKUP(A24,Bike_Ped!A:A,Bike_Ped!M:M,0,0)</f>
        <v>90</v>
      </c>
      <c r="I24" s="8">
        <f>_xlfn.XLOOKUP(A24,Bike_Ped!A:A,Bike_Ped!N:N,0,0)</f>
        <v>76.5</v>
      </c>
      <c r="J24" s="8">
        <f>_xlfn.XLOOKUP(A24,Transit!A:A,Transit!D:D,0,0)</f>
        <v>0</v>
      </c>
      <c r="K24" s="8">
        <f>_xlfn.XLOOKUP(A24,Transit!A:A,Transit!E:E,0,0)</f>
        <v>0</v>
      </c>
      <c r="L24" s="8">
        <f>_xlfn.XLOOKUP(A24,Land_Use!A:A,Land_Use!N:N,0,0)</f>
        <v>1</v>
      </c>
      <c r="M24" s="8">
        <f>_xlfn.XLOOKUP(A24,CoC_Project_Locations!A:A, CoC_Project_Locations!H:H,0,0)</f>
        <v>4</v>
      </c>
      <c r="N24" s="8">
        <f>_xlfn.XLOOKUP(A24,CoC_Project_Users!A:A,CoC_Project_Users!B:B,0,0)</f>
        <v>0</v>
      </c>
      <c r="O24" s="8">
        <f>_xlfn.XLOOKUP(A24,Emissions!A:A,Emissions!D:D,0,0)</f>
        <v>-20529809.427228101</v>
      </c>
      <c r="P24" s="61">
        <f>_xlfn.XLOOKUP(A24,FO_Bridges!A:A,FO_Bridges!B:B,0,0)</f>
        <v>0</v>
      </c>
    </row>
    <row r="25" spans="1:16">
      <c r="A25" s="8" t="str">
        <v>A124a</v>
      </c>
      <c r="B25" s="8">
        <f>_xlfn.XLOOKUP(A25,Safety!A:A,Safety!V:V,0,0)</f>
        <v>8.1156130139238893</v>
      </c>
      <c r="C25" s="8">
        <f>_xlfn.XLOOKUP('Raw Scores'!A25,Connectivity!A:A,Connectivity!E:E,0,0)</f>
        <v>0</v>
      </c>
      <c r="D25" s="8">
        <f>_xlfn.XLOOKUP(A25,Congestion!A:A,Congestion!R:R,0,0)</f>
        <v>0</v>
      </c>
      <c r="E25" s="8">
        <f>_xlfn.XLOOKUP(A25,Congestion!A:A,Congestion!T:T,0,0)</f>
        <v>0</v>
      </c>
      <c r="F25" s="8">
        <f>_xlfn.XLOOKUP(A25,Reliability!A:A,Reliability!B:B,0,0)</f>
        <v>0</v>
      </c>
      <c r="G25" s="8">
        <f>_xlfn.XLOOKUP(A25,Reliability!A:A,Reliability!C:C,0,0)</f>
        <v>2.4727340013094699</v>
      </c>
      <c r="H25" s="8">
        <f>_xlfn.XLOOKUP(A25,Bike_Ped!A:A,Bike_Ped!M:M,0,0)</f>
        <v>78.5</v>
      </c>
      <c r="I25" s="8">
        <f>_xlfn.XLOOKUP(A25,Bike_Ped!A:A,Bike_Ped!N:N,0,0)</f>
        <v>77</v>
      </c>
      <c r="J25" s="8">
        <f>_xlfn.XLOOKUP(A25,Transit!A:A,Transit!D:D,0,0)</f>
        <v>0</v>
      </c>
      <c r="K25" s="8">
        <f>_xlfn.XLOOKUP(A25,Transit!A:A,Transit!E:E,0,0)</f>
        <v>0</v>
      </c>
      <c r="L25" s="8">
        <f>_xlfn.XLOOKUP(A25,Land_Use!A:A,Land_Use!N:N,0,0)</f>
        <v>1</v>
      </c>
      <c r="M25" s="8">
        <f>_xlfn.XLOOKUP(A25,CoC_Project_Locations!A:A, CoC_Project_Locations!H:H,0,0)</f>
        <v>2</v>
      </c>
      <c r="N25" s="8">
        <f>_xlfn.XLOOKUP(A25,CoC_Project_Users!A:A,CoC_Project_Users!B:B,0,0)</f>
        <v>0</v>
      </c>
      <c r="O25" s="8">
        <f>_xlfn.XLOOKUP(A25,Emissions!A:A,Emissions!D:D,0,0)</f>
        <v>73836.660075277105</v>
      </c>
      <c r="P25" s="61">
        <f>_xlfn.XLOOKUP(A25,FO_Bridges!A:A,FO_Bridges!B:B,0,0)</f>
        <v>0</v>
      </c>
    </row>
    <row r="26" spans="1:16">
      <c r="A26" s="8" t="str">
        <v>A125a1</v>
      </c>
      <c r="B26" s="8">
        <f>_xlfn.XLOOKUP(A26,Safety!A:A,Safety!V:V,0,0)</f>
        <v>24.590155760096501</v>
      </c>
      <c r="C26" s="8">
        <f>_xlfn.XLOOKUP('Raw Scores'!A26,Connectivity!A:A,Connectivity!E:E,0,0)</f>
        <v>0.17826399999999501</v>
      </c>
      <c r="D26" s="8">
        <f>_xlfn.XLOOKUP(A26,Congestion!A:A,Congestion!R:R,0,0)</f>
        <v>392.77598599999999</v>
      </c>
      <c r="E26" s="8">
        <f>_xlfn.XLOOKUP(A26,Congestion!A:A,Congestion!T:T,0,0)</f>
        <v>144.909723687141</v>
      </c>
      <c r="F26" s="8">
        <f>_xlfn.XLOOKUP(A26,Reliability!A:A,Reliability!B:B,0,0)</f>
        <v>-55247.522997236498</v>
      </c>
      <c r="G26" s="8">
        <f>_xlfn.XLOOKUP(A26,Reliability!A:A,Reliability!C:C,0,0)</f>
        <v>-6089.7046429761303</v>
      </c>
      <c r="H26" s="8">
        <f>_xlfn.XLOOKUP(A26,Bike_Ped!A:A,Bike_Ped!M:M,0,0)</f>
        <v>94</v>
      </c>
      <c r="I26" s="8">
        <f>_xlfn.XLOOKUP(A26,Bike_Ped!A:A,Bike_Ped!N:N,0,0)</f>
        <v>78.5</v>
      </c>
      <c r="J26" s="8">
        <f>_xlfn.XLOOKUP(A26,Transit!A:A,Transit!D:D,0,0)</f>
        <v>0</v>
      </c>
      <c r="K26" s="8">
        <f>_xlfn.XLOOKUP(A26,Transit!A:A,Transit!E:E,0,0)</f>
        <v>0</v>
      </c>
      <c r="L26" s="8">
        <f>_xlfn.XLOOKUP(A26,Land_Use!A:A,Land_Use!N:N,0,0)</f>
        <v>0.8</v>
      </c>
      <c r="M26" s="8">
        <f>_xlfn.XLOOKUP(A26,CoC_Project_Locations!A:A, CoC_Project_Locations!H:H,0,0)</f>
        <v>2</v>
      </c>
      <c r="N26" s="8">
        <f>_xlfn.XLOOKUP(A26,CoC_Project_Users!A:A,CoC_Project_Users!B:B,0,0)</f>
        <v>0</v>
      </c>
      <c r="O26" s="8">
        <f>_xlfn.XLOOKUP(A26,Emissions!A:A,Emissions!D:D,0,0)</f>
        <v>-15466219.9556046</v>
      </c>
      <c r="P26" s="61">
        <f>_xlfn.XLOOKUP(A26,FO_Bridges!A:A,FO_Bridges!B:B,0,0)</f>
        <v>0</v>
      </c>
    </row>
    <row r="27" spans="1:16">
      <c r="A27" s="8" t="str">
        <v>A125a2</v>
      </c>
      <c r="B27" s="8">
        <f>_xlfn.XLOOKUP(A27,Safety!A:A,Safety!V:V,0,0)</f>
        <v>17.937332529622498</v>
      </c>
      <c r="C27" s="8">
        <f>_xlfn.XLOOKUP('Raw Scores'!A27,Connectivity!A:A,Connectivity!E:E,0,0)</f>
        <v>8.7016310000000008</v>
      </c>
      <c r="D27" s="8">
        <f>_xlfn.XLOOKUP(A27,Congestion!A:A,Congestion!R:R,0,0)</f>
        <v>629.252701</v>
      </c>
      <c r="E27" s="8">
        <f>_xlfn.XLOOKUP(A27,Congestion!A:A,Congestion!T:T,0,0)</f>
        <v>198.34134893282399</v>
      </c>
      <c r="F27" s="8">
        <f>_xlfn.XLOOKUP(A27,Reliability!A:A,Reliability!B:B,0,0)</f>
        <v>88439.346900186298</v>
      </c>
      <c r="G27" s="8">
        <f>_xlfn.XLOOKUP(A27,Reliability!A:A,Reliability!C:C,0,0)</f>
        <v>35537.0670530114</v>
      </c>
      <c r="H27" s="8">
        <f>_xlfn.XLOOKUP(A27,Bike_Ped!A:A,Bike_Ped!M:M,0,0)</f>
        <v>71.5</v>
      </c>
      <c r="I27" s="8">
        <f>_xlfn.XLOOKUP(A27,Bike_Ped!A:A,Bike_Ped!N:N,0,0)</f>
        <v>67</v>
      </c>
      <c r="J27" s="8">
        <f>_xlfn.XLOOKUP(A27,Transit!A:A,Transit!D:D,0,0)</f>
        <v>0</v>
      </c>
      <c r="K27" s="8">
        <f>_xlfn.XLOOKUP(A27,Transit!A:A,Transit!E:E,0,0)</f>
        <v>0</v>
      </c>
      <c r="L27" s="8">
        <f>_xlfn.XLOOKUP(A27,Land_Use!A:A,Land_Use!N:N,0,0)</f>
        <v>8.4</v>
      </c>
      <c r="M27" s="8">
        <f>_xlfn.XLOOKUP(A27,CoC_Project_Locations!A:A, CoC_Project_Locations!H:H,0,0)</f>
        <v>7</v>
      </c>
      <c r="N27" s="8">
        <f>_xlfn.XLOOKUP(A27,CoC_Project_Users!A:A,CoC_Project_Users!B:B,0,0)</f>
        <v>0</v>
      </c>
      <c r="O27" s="8">
        <f>_xlfn.XLOOKUP(A27,Emissions!A:A,Emissions!D:D,0,0)</f>
        <v>-19946346.2109171</v>
      </c>
      <c r="P27" s="61">
        <f>_xlfn.XLOOKUP(A27,FO_Bridges!A:A,FO_Bridges!B:B,0,0)</f>
        <v>0</v>
      </c>
    </row>
    <row r="28" spans="1:16">
      <c r="A28" s="8" t="str">
        <v>A125a4</v>
      </c>
      <c r="B28" s="8">
        <f>_xlfn.XLOOKUP(A28,Safety!A:A,Safety!V:V,0,0)</f>
        <v>25.528596813953801</v>
      </c>
      <c r="C28" s="8">
        <f>_xlfn.XLOOKUP('Raw Scores'!A28,Connectivity!A:A,Connectivity!E:E,0,0)</f>
        <v>0</v>
      </c>
      <c r="D28" s="8">
        <f>_xlfn.XLOOKUP(A28,Congestion!A:A,Congestion!R:R,0,0)</f>
        <v>0</v>
      </c>
      <c r="E28" s="8">
        <f>_xlfn.XLOOKUP(A28,Congestion!A:A,Congestion!T:T,0,0)</f>
        <v>0</v>
      </c>
      <c r="F28" s="8">
        <f>_xlfn.XLOOKUP(A28,Reliability!A:A,Reliability!B:B,0,0)</f>
        <v>-6831.9577233665996</v>
      </c>
      <c r="G28" s="8">
        <f>_xlfn.XLOOKUP(A28,Reliability!A:A,Reliability!C:C,0,0)</f>
        <v>-964.63151950737597</v>
      </c>
      <c r="H28" s="8">
        <f>_xlfn.XLOOKUP(A28,Bike_Ped!A:A,Bike_Ped!M:M,0,0)</f>
        <v>81.5</v>
      </c>
      <c r="I28" s="8">
        <f>_xlfn.XLOOKUP(A28,Bike_Ped!A:A,Bike_Ped!N:N,0,0)</f>
        <v>78</v>
      </c>
      <c r="J28" s="8">
        <f>_xlfn.XLOOKUP(A28,Transit!A:A,Transit!D:D,0,0)</f>
        <v>0</v>
      </c>
      <c r="K28" s="8">
        <f>_xlfn.XLOOKUP(A28,Transit!A:A,Transit!E:E,0,0)</f>
        <v>1</v>
      </c>
      <c r="L28" s="8">
        <f>_xlfn.XLOOKUP(A28,Land_Use!A:A,Land_Use!N:N,0,0)</f>
        <v>83.3</v>
      </c>
      <c r="M28" s="8">
        <f>_xlfn.XLOOKUP(A28,CoC_Project_Locations!A:A, CoC_Project_Locations!H:H,0,0)</f>
        <v>6</v>
      </c>
      <c r="N28" s="8">
        <f>_xlfn.XLOOKUP(A28,CoC_Project_Users!A:A,CoC_Project_Users!B:B,0,0)</f>
        <v>14443</v>
      </c>
      <c r="O28" s="8">
        <f>_xlfn.XLOOKUP(A28,Emissions!A:A,Emissions!D:D,0,0)</f>
        <v>-12400562.0489439</v>
      </c>
      <c r="P28" s="61">
        <f>_xlfn.XLOOKUP(A28,FO_Bridges!A:A,FO_Bridges!B:B,0,0)</f>
        <v>0</v>
      </c>
    </row>
    <row r="29" spans="1:16">
      <c r="A29" s="8" t="str">
        <v>A125b</v>
      </c>
      <c r="B29" s="8">
        <f>_xlfn.XLOOKUP(A29,Safety!A:A,Safety!V:V,0,0)</f>
        <v>17.205130691454599</v>
      </c>
      <c r="C29" s="8">
        <f>_xlfn.XLOOKUP('Raw Scores'!A29,Connectivity!A:A,Connectivity!E:E,0,0)</f>
        <v>3.9635509999999998</v>
      </c>
      <c r="D29" s="8">
        <f>_xlfn.XLOOKUP(A29,Congestion!A:A,Congestion!R:R,0,0)</f>
        <v>0</v>
      </c>
      <c r="E29" s="8">
        <f>_xlfn.XLOOKUP(A29,Congestion!A:A,Congestion!T:T,0,0)</f>
        <v>0</v>
      </c>
      <c r="F29" s="8">
        <f>_xlfn.XLOOKUP(A29,Reliability!A:A,Reliability!B:B,0,0)</f>
        <v>-13174.3300577556</v>
      </c>
      <c r="G29" s="8">
        <f>_xlfn.XLOOKUP(A29,Reliability!A:A,Reliability!C:C,0,0)</f>
        <v>848.32288749555403</v>
      </c>
      <c r="H29" s="8">
        <f>_xlfn.XLOOKUP(A29,Bike_Ped!A:A,Bike_Ped!M:M,0,0)</f>
        <v>50</v>
      </c>
      <c r="I29" s="8">
        <f>_xlfn.XLOOKUP(A29,Bike_Ped!A:A,Bike_Ped!N:N,0,0)</f>
        <v>0</v>
      </c>
      <c r="J29" s="8">
        <f>_xlfn.XLOOKUP(A29,Transit!A:A,Transit!D:D,0,0)</f>
        <v>0</v>
      </c>
      <c r="K29" s="8">
        <f>_xlfn.XLOOKUP(A29,Transit!A:A,Transit!E:E,0,0)</f>
        <v>2</v>
      </c>
      <c r="L29" s="8">
        <f>_xlfn.XLOOKUP(A29,Land_Use!A:A,Land_Use!N:N,0,0)</f>
        <v>4.5</v>
      </c>
      <c r="M29" s="8">
        <f>_xlfn.XLOOKUP(A29,CoC_Project_Locations!A:A, CoC_Project_Locations!H:H,0,0)</f>
        <v>3</v>
      </c>
      <c r="N29" s="8">
        <f>_xlfn.XLOOKUP(A29,CoC_Project_Users!A:A,CoC_Project_Users!B:B,0,0)</f>
        <v>0</v>
      </c>
      <c r="O29" s="8">
        <f>_xlfn.XLOOKUP(A29,Emissions!A:A,Emissions!D:D,0,0)</f>
        <v>-13416127.534033701</v>
      </c>
      <c r="P29" s="61">
        <f>_xlfn.XLOOKUP(A29,FO_Bridges!A:A,FO_Bridges!B:B,0,0)</f>
        <v>0</v>
      </c>
    </row>
    <row r="30" spans="1:16">
      <c r="A30" s="8" t="str">
        <v>A126a</v>
      </c>
      <c r="B30" s="8">
        <f>_xlfn.XLOOKUP(A30,Safety!A:A,Safety!V:V,0,0)</f>
        <v>25.380162152638501</v>
      </c>
      <c r="C30" s="8">
        <f>_xlfn.XLOOKUP('Raw Scores'!A30,Connectivity!A:A,Connectivity!E:E,0,0)</f>
        <v>0</v>
      </c>
      <c r="D30" s="8">
        <f>_xlfn.XLOOKUP(A30,Congestion!A:A,Congestion!R:R,0,0)</f>
        <v>74.672573</v>
      </c>
      <c r="E30" s="8">
        <f>_xlfn.XLOOKUP(A30,Congestion!A:A,Congestion!T:T,0,0)</f>
        <v>48.983150107897899</v>
      </c>
      <c r="F30" s="8">
        <f>_xlfn.XLOOKUP(A30,Reliability!A:A,Reliability!B:B,0,0)</f>
        <v>-959578.201629758</v>
      </c>
      <c r="G30" s="8">
        <f>_xlfn.XLOOKUP(A30,Reliability!A:A,Reliability!C:C,0,0)</f>
        <v>-98548.704873734794</v>
      </c>
      <c r="H30" s="8">
        <f>_xlfn.XLOOKUP(A30,Bike_Ped!A:A,Bike_Ped!M:M,0,0)</f>
        <v>70</v>
      </c>
      <c r="I30" s="8">
        <f>_xlfn.XLOOKUP(A30,Bike_Ped!A:A,Bike_Ped!N:N,0,0)</f>
        <v>0</v>
      </c>
      <c r="J30" s="8">
        <f>_xlfn.XLOOKUP(A30,Transit!A:A,Transit!D:D,0,0)</f>
        <v>0</v>
      </c>
      <c r="K30" s="8">
        <f>_xlfn.XLOOKUP(A30,Transit!A:A,Transit!E:E,0,0)</f>
        <v>0</v>
      </c>
      <c r="L30" s="8">
        <f>_xlfn.XLOOKUP(A30,Land_Use!A:A,Land_Use!N:N,0,0)</f>
        <v>49.6</v>
      </c>
      <c r="M30" s="8">
        <f>_xlfn.XLOOKUP(A30,CoC_Project_Locations!A:A, CoC_Project_Locations!H:H,0,0)</f>
        <v>0</v>
      </c>
      <c r="N30" s="8">
        <f>_xlfn.XLOOKUP(A30,CoC_Project_Users!A:A,CoC_Project_Users!B:B,0,0)</f>
        <v>0</v>
      </c>
      <c r="O30" s="8">
        <f>_xlfn.XLOOKUP(A30,Emissions!A:A,Emissions!D:D,0,0)</f>
        <v>-8197172.1475245096</v>
      </c>
      <c r="P30" s="61">
        <f>_xlfn.XLOOKUP(A30,FO_Bridges!A:A,FO_Bridges!B:B,0,0)</f>
        <v>0</v>
      </c>
    </row>
    <row r="31" spans="1:16">
      <c r="A31" s="8" t="str">
        <v>A126b</v>
      </c>
      <c r="B31" s="8">
        <f>_xlfn.XLOOKUP(A31,Safety!A:A,Safety!V:V,0,0)</f>
        <v>25.093430327659402</v>
      </c>
      <c r="C31" s="8">
        <f>_xlfn.XLOOKUP('Raw Scores'!A31,Connectivity!A:A,Connectivity!E:E,0,0)</f>
        <v>0</v>
      </c>
      <c r="D31" s="8">
        <f>_xlfn.XLOOKUP(A31,Congestion!A:A,Congestion!R:R,0,0)</f>
        <v>88.24736</v>
      </c>
      <c r="E31" s="8">
        <f>_xlfn.XLOOKUP(A31,Congestion!A:A,Congestion!T:T,0,0)</f>
        <v>26.9804467218386</v>
      </c>
      <c r="F31" s="8">
        <f>_xlfn.XLOOKUP(A31,Reliability!A:A,Reliability!B:B,0,0)</f>
        <v>19309.214762721302</v>
      </c>
      <c r="G31" s="8">
        <f>_xlfn.XLOOKUP(A31,Reliability!A:A,Reliability!C:C,0,0)</f>
        <v>7816.6163990286996</v>
      </c>
      <c r="H31" s="8">
        <f>_xlfn.XLOOKUP(A31,Bike_Ped!A:A,Bike_Ped!M:M,0,0)</f>
        <v>96</v>
      </c>
      <c r="I31" s="8">
        <f>_xlfn.XLOOKUP(A31,Bike_Ped!A:A,Bike_Ped!N:N,0,0)</f>
        <v>0</v>
      </c>
      <c r="J31" s="8">
        <f>_xlfn.XLOOKUP(A31,Transit!A:A,Transit!D:D,0,0)</f>
        <v>0</v>
      </c>
      <c r="K31" s="8">
        <f>_xlfn.XLOOKUP(A31,Transit!A:A,Transit!E:E,0,0)</f>
        <v>0</v>
      </c>
      <c r="L31" s="8">
        <f>_xlfn.XLOOKUP(A31,Land_Use!A:A,Land_Use!N:N,0,0)</f>
        <v>0</v>
      </c>
      <c r="M31" s="8">
        <f>_xlfn.XLOOKUP(A31,CoC_Project_Locations!A:A, CoC_Project_Locations!H:H,0,0)</f>
        <v>2</v>
      </c>
      <c r="N31" s="8">
        <f>_xlfn.XLOOKUP(A31,CoC_Project_Users!A:A,CoC_Project_Users!B:B,0,0)</f>
        <v>0</v>
      </c>
      <c r="O31" s="8">
        <f>_xlfn.XLOOKUP(A31,Emissions!A:A,Emissions!D:D,0,0)</f>
        <v>-2155115.5094274399</v>
      </c>
      <c r="P31" s="61">
        <f>_xlfn.XLOOKUP(A31,FO_Bridges!A:A,FO_Bridges!B:B,0,0)</f>
        <v>0</v>
      </c>
    </row>
    <row r="32" spans="1:16">
      <c r="A32" s="8" t="str">
        <v>A127a</v>
      </c>
      <c r="B32" s="8">
        <f>_xlfn.XLOOKUP(A32,Safety!A:A,Safety!V:V,0,0)</f>
        <v>12.2930131508028</v>
      </c>
      <c r="C32" s="8">
        <f>_xlfn.XLOOKUP('Raw Scores'!A32,Connectivity!A:A,Connectivity!E:E,0,0)</f>
        <v>0</v>
      </c>
      <c r="D32" s="8">
        <f>_xlfn.XLOOKUP(A32,Congestion!A:A,Congestion!R:R,0,0)</f>
        <v>26.780374999999999</v>
      </c>
      <c r="E32" s="8">
        <f>_xlfn.XLOOKUP(A32,Congestion!A:A,Congestion!T:T,0,0)</f>
        <v>37.447397771894202</v>
      </c>
      <c r="F32" s="8">
        <f>_xlfn.XLOOKUP(A32,Reliability!A:A,Reliability!B:B,0,0)</f>
        <v>-2301482.4767644601</v>
      </c>
      <c r="G32" s="8">
        <f>_xlfn.XLOOKUP(A32,Reliability!A:A,Reliability!C:C,0,0)</f>
        <v>-233949.549884003</v>
      </c>
      <c r="H32" s="8">
        <f>_xlfn.XLOOKUP(A32,Bike_Ped!A:A,Bike_Ped!M:M,0,0)</f>
        <v>58.5</v>
      </c>
      <c r="I32" s="8">
        <f>_xlfn.XLOOKUP(A32,Bike_Ped!A:A,Bike_Ped!N:N,0,0)</f>
        <v>71.5</v>
      </c>
      <c r="J32" s="8">
        <f>_xlfn.XLOOKUP(A32,Transit!A:A,Transit!D:D,0,0)</f>
        <v>0</v>
      </c>
      <c r="K32" s="8">
        <f>_xlfn.XLOOKUP(A32,Transit!A:A,Transit!E:E,0,0)</f>
        <v>0</v>
      </c>
      <c r="L32" s="8">
        <f>_xlfn.XLOOKUP(A32,Land_Use!A:A,Land_Use!N:N,0,0)</f>
        <v>41.8</v>
      </c>
      <c r="M32" s="8">
        <f>_xlfn.XLOOKUP(A32,CoC_Project_Locations!A:A, CoC_Project_Locations!H:H,0,0)</f>
        <v>3</v>
      </c>
      <c r="N32" s="8">
        <f>_xlfn.XLOOKUP(A32,CoC_Project_Users!A:A,CoC_Project_Users!B:B,0,0)</f>
        <v>0</v>
      </c>
      <c r="O32" s="8">
        <f>_xlfn.XLOOKUP(A32,Emissions!A:A,Emissions!D:D,0,0)</f>
        <v>-20929428.8931772</v>
      </c>
      <c r="P32" s="61">
        <f>_xlfn.XLOOKUP(A32,FO_Bridges!A:A,FO_Bridges!B:B,0,0)</f>
        <v>0</v>
      </c>
    </row>
    <row r="33" spans="1:16">
      <c r="A33" s="8" t="str">
        <v>A127b1</v>
      </c>
      <c r="B33" s="8">
        <f>_xlfn.XLOOKUP(A33,Safety!A:A,Safety!V:V,0,0)</f>
        <v>11.5506317514592</v>
      </c>
      <c r="C33" s="8">
        <f>_xlfn.XLOOKUP('Raw Scores'!A33,Connectivity!A:A,Connectivity!E:E,0,0)</f>
        <v>0</v>
      </c>
      <c r="D33" s="8">
        <f>_xlfn.XLOOKUP(A33,Congestion!A:A,Congestion!R:R,0,0)</f>
        <v>6.07273</v>
      </c>
      <c r="E33" s="8">
        <f>_xlfn.XLOOKUP(A33,Congestion!A:A,Congestion!T:T,0,0)</f>
        <v>5.4231478193674896</v>
      </c>
      <c r="F33" s="8">
        <f>_xlfn.XLOOKUP(A33,Reliability!A:A,Reliability!B:B,0,0)</f>
        <v>-123289.07381606501</v>
      </c>
      <c r="G33" s="8">
        <f>_xlfn.XLOOKUP(A33,Reliability!A:A,Reliability!C:C,0,0)</f>
        <v>-11973.8316762713</v>
      </c>
      <c r="H33" s="8">
        <f>_xlfn.XLOOKUP(A33,Bike_Ped!A:A,Bike_Ped!M:M,0,0)</f>
        <v>79</v>
      </c>
      <c r="I33" s="8">
        <f>_xlfn.XLOOKUP(A33,Bike_Ped!A:A,Bike_Ped!N:N,0,0)</f>
        <v>85.5</v>
      </c>
      <c r="J33" s="8">
        <f>_xlfn.XLOOKUP(A33,Transit!A:A,Transit!D:D,0,0)</f>
        <v>0</v>
      </c>
      <c r="K33" s="8">
        <f>_xlfn.XLOOKUP(A33,Transit!A:A,Transit!E:E,0,0)</f>
        <v>0</v>
      </c>
      <c r="L33" s="8">
        <f>_xlfn.XLOOKUP(A33,Land_Use!A:A,Land_Use!N:N,0,0)</f>
        <v>41.8</v>
      </c>
      <c r="M33" s="8">
        <f>_xlfn.XLOOKUP(A33,CoC_Project_Locations!A:A, CoC_Project_Locations!H:H,0,0)</f>
        <v>2</v>
      </c>
      <c r="N33" s="8">
        <f>_xlfn.XLOOKUP(A33,CoC_Project_Users!A:A,CoC_Project_Users!B:B,0,0)</f>
        <v>6165</v>
      </c>
      <c r="O33" s="8">
        <f>_xlfn.XLOOKUP(A33,Emissions!A:A,Emissions!D:D,0,0)</f>
        <v>-4579720.1388654802</v>
      </c>
      <c r="P33" s="61">
        <f>_xlfn.XLOOKUP(A33,FO_Bridges!A:A,FO_Bridges!B:B,0,0)</f>
        <v>0</v>
      </c>
    </row>
    <row r="34" spans="1:16">
      <c r="A34" s="8" t="str">
        <v>A127b2</v>
      </c>
      <c r="B34" s="8">
        <f>_xlfn.XLOOKUP(A34,Safety!A:A,Safety!V:V,0,0)</f>
        <v>10.7828999573061</v>
      </c>
      <c r="C34" s="8">
        <f>_xlfn.XLOOKUP('Raw Scores'!A34,Connectivity!A:A,Connectivity!E:E,0,0)</f>
        <v>0</v>
      </c>
      <c r="D34" s="8">
        <f>_xlfn.XLOOKUP(A34,Congestion!A:A,Congestion!R:R,0,0)</f>
        <v>0</v>
      </c>
      <c r="E34" s="8">
        <f>_xlfn.XLOOKUP(A34,Congestion!A:A,Congestion!T:T,0,0)</f>
        <v>0</v>
      </c>
      <c r="F34" s="8">
        <f>_xlfn.XLOOKUP(A34,Reliability!A:A,Reliability!B:B,0,0)</f>
        <v>-603574.62819232803</v>
      </c>
      <c r="G34" s="8">
        <f>_xlfn.XLOOKUP(A34,Reliability!A:A,Reliability!C:C,0,0)</f>
        <v>-73351.1072739597</v>
      </c>
      <c r="H34" s="8">
        <f>_xlfn.XLOOKUP(A34,Bike_Ped!A:A,Bike_Ped!M:M,0,0)</f>
        <v>82</v>
      </c>
      <c r="I34" s="8">
        <f>_xlfn.XLOOKUP(A34,Bike_Ped!A:A,Bike_Ped!N:N,0,0)</f>
        <v>82</v>
      </c>
      <c r="J34" s="8">
        <f>_xlfn.XLOOKUP(A34,Transit!A:A,Transit!D:D,0,0)</f>
        <v>0</v>
      </c>
      <c r="K34" s="8">
        <f>_xlfn.XLOOKUP(A34,Transit!A:A,Transit!E:E,0,0)</f>
        <v>0</v>
      </c>
      <c r="L34" s="8">
        <f>_xlfn.XLOOKUP(A34,Land_Use!A:A,Land_Use!N:N,0,0)</f>
        <v>96.3</v>
      </c>
      <c r="M34" s="8">
        <f>_xlfn.XLOOKUP(A34,CoC_Project_Locations!A:A, CoC_Project_Locations!H:H,0,0)</f>
        <v>3</v>
      </c>
      <c r="N34" s="8">
        <f>_xlfn.XLOOKUP(A34,CoC_Project_Users!A:A,CoC_Project_Users!B:B,0,0)</f>
        <v>0</v>
      </c>
      <c r="O34" s="8">
        <f>_xlfn.XLOOKUP(A34,Emissions!A:A,Emissions!D:D,0,0)</f>
        <v>-16170635.600082001</v>
      </c>
      <c r="P34" s="61">
        <f>_xlfn.XLOOKUP(A34,FO_Bridges!A:A,FO_Bridges!B:B,0,0)</f>
        <v>0</v>
      </c>
    </row>
    <row r="35" spans="1:16">
      <c r="A35" s="8" t="str">
        <v>A127b3</v>
      </c>
      <c r="B35" s="8">
        <f>_xlfn.XLOOKUP(A35,Safety!A:A,Safety!V:V,0,0)</f>
        <v>14.419263593669699</v>
      </c>
      <c r="C35" s="8">
        <f>_xlfn.XLOOKUP('Raw Scores'!A35,Connectivity!A:A,Connectivity!E:E,0,0)</f>
        <v>0</v>
      </c>
      <c r="D35" s="8">
        <f>_xlfn.XLOOKUP(A35,Congestion!A:A,Congestion!R:R,0,0)</f>
        <v>0</v>
      </c>
      <c r="E35" s="8">
        <f>_xlfn.XLOOKUP(A35,Congestion!A:A,Congestion!T:T,0,0)</f>
        <v>0</v>
      </c>
      <c r="F35" s="8">
        <f>_xlfn.XLOOKUP(A35,Reliability!A:A,Reliability!B:B,0,0)</f>
        <v>-603574.62819232803</v>
      </c>
      <c r="G35" s="8">
        <f>_xlfn.XLOOKUP(A35,Reliability!A:A,Reliability!C:C,0,0)</f>
        <v>-73351.1072739597</v>
      </c>
      <c r="H35" s="8">
        <f>_xlfn.XLOOKUP(A35,Bike_Ped!A:A,Bike_Ped!M:M,0,0)</f>
        <v>82</v>
      </c>
      <c r="I35" s="8">
        <f>_xlfn.XLOOKUP(A35,Bike_Ped!A:A,Bike_Ped!N:N,0,0)</f>
        <v>82</v>
      </c>
      <c r="J35" s="8">
        <f>_xlfn.XLOOKUP(A35,Transit!A:A,Transit!D:D,0,0)</f>
        <v>0</v>
      </c>
      <c r="K35" s="8">
        <f>_xlfn.XLOOKUP(A35,Transit!A:A,Transit!E:E,0,0)</f>
        <v>0</v>
      </c>
      <c r="L35" s="8">
        <f>_xlfn.XLOOKUP(A35,Land_Use!A:A,Land_Use!N:N,0,0)</f>
        <v>96.3</v>
      </c>
      <c r="M35" s="8">
        <f>_xlfn.XLOOKUP(A35,CoC_Project_Locations!A:A, CoC_Project_Locations!H:H,0,0)</f>
        <v>3</v>
      </c>
      <c r="N35" s="8">
        <f>_xlfn.XLOOKUP(A35,CoC_Project_Users!A:A,CoC_Project_Users!B:B,0,0)</f>
        <v>0</v>
      </c>
      <c r="O35" s="8">
        <f>_xlfn.XLOOKUP(A35,Emissions!A:A,Emissions!D:D,0,0)</f>
        <v>-16170635.600082001</v>
      </c>
      <c r="P35" s="61">
        <f>_xlfn.XLOOKUP(A35,FO_Bridges!A:A,FO_Bridges!B:B,0,0)</f>
        <v>0</v>
      </c>
    </row>
    <row r="36" spans="1:16">
      <c r="A36" s="8" t="str">
        <v>A127c</v>
      </c>
      <c r="B36" s="8">
        <f>_xlfn.XLOOKUP(A36,Safety!A:A,Safety!V:V,0,0)</f>
        <v>3.6363636363636398</v>
      </c>
      <c r="C36" s="8">
        <f>_xlfn.XLOOKUP('Raw Scores'!A36,Connectivity!A:A,Connectivity!E:E,0,0)</f>
        <v>0</v>
      </c>
      <c r="D36" s="8">
        <f>_xlfn.XLOOKUP(A36,Congestion!A:A,Congestion!R:R,0,0)</f>
        <v>0</v>
      </c>
      <c r="E36" s="8">
        <f>_xlfn.XLOOKUP(A36,Congestion!A:A,Congestion!T:T,0,0)</f>
        <v>0</v>
      </c>
      <c r="F36" s="8">
        <f>_xlfn.XLOOKUP(A36,Reliability!A:A,Reliability!B:B,0,0)</f>
        <v>-854529.99128981598</v>
      </c>
      <c r="G36" s="8">
        <f>_xlfn.XLOOKUP(A36,Reliability!A:A,Reliability!C:C,0,0)</f>
        <v>-99203.101988232898</v>
      </c>
      <c r="H36" s="8">
        <f>_xlfn.XLOOKUP(A36,Bike_Ped!A:A,Bike_Ped!M:M,0,0)</f>
        <v>71</v>
      </c>
      <c r="I36" s="8">
        <f>_xlfn.XLOOKUP(A36,Bike_Ped!A:A,Bike_Ped!N:N,0,0)</f>
        <v>71.5</v>
      </c>
      <c r="J36" s="8">
        <f>_xlfn.XLOOKUP(A36,Transit!A:A,Transit!D:D,0,0)</f>
        <v>0</v>
      </c>
      <c r="K36" s="8">
        <f>_xlfn.XLOOKUP(A36,Transit!A:A,Transit!E:E,0,0)</f>
        <v>0</v>
      </c>
      <c r="L36" s="8">
        <f>_xlfn.XLOOKUP(A36,Land_Use!A:A,Land_Use!N:N,0,0)</f>
        <v>69.400000000000006</v>
      </c>
      <c r="M36" s="8">
        <f>_xlfn.XLOOKUP(A36,CoC_Project_Locations!A:A, CoC_Project_Locations!H:H,0,0)</f>
        <v>2</v>
      </c>
      <c r="N36" s="8">
        <f>_xlfn.XLOOKUP(A36,CoC_Project_Users!A:A,CoC_Project_Users!B:B,0,0)</f>
        <v>0</v>
      </c>
      <c r="O36" s="8">
        <f>_xlfn.XLOOKUP(A36,Emissions!A:A,Emissions!D:D,0,0)</f>
        <v>-17706622.377823699</v>
      </c>
      <c r="P36" s="61">
        <f>_xlfn.XLOOKUP(A36,FO_Bridges!A:A,FO_Bridges!B:B,0,0)</f>
        <v>0</v>
      </c>
    </row>
    <row r="37" spans="1:16">
      <c r="A37" s="8" t="str">
        <v>A130b</v>
      </c>
      <c r="B37" s="8">
        <f>_xlfn.XLOOKUP(A37,Safety!A:A,Safety!V:V,0,0)</f>
        <v>18.743285989569902</v>
      </c>
      <c r="C37" s="8">
        <f>_xlfn.XLOOKUP('Raw Scores'!A37,Connectivity!A:A,Connectivity!E:E,0,0)</f>
        <v>1.613626</v>
      </c>
      <c r="D37" s="8">
        <f>_xlfn.XLOOKUP(A37,Congestion!A:A,Congestion!R:R,0,0)</f>
        <v>162.61538300000001</v>
      </c>
      <c r="E37" s="8">
        <f>_xlfn.XLOOKUP(A37,Congestion!A:A,Congestion!T:T,0,0)</f>
        <v>36.067510044074098</v>
      </c>
      <c r="F37" s="8">
        <f>_xlfn.XLOOKUP(A37,Reliability!A:A,Reliability!B:B,0,0)</f>
        <v>8578.8150060821299</v>
      </c>
      <c r="G37" s="8">
        <f>_xlfn.XLOOKUP(A37,Reliability!A:A,Reliability!C:C,0,0)</f>
        <v>3393.56859607571</v>
      </c>
      <c r="H37" s="8">
        <f>_xlfn.XLOOKUP(A37,Bike_Ped!A:A,Bike_Ped!M:M,0,0)</f>
        <v>83.5</v>
      </c>
      <c r="I37" s="8">
        <f>_xlfn.XLOOKUP(A37,Bike_Ped!A:A,Bike_Ped!N:N,0,0)</f>
        <v>74.5</v>
      </c>
      <c r="J37" s="8">
        <f>_xlfn.XLOOKUP(A37,Transit!A:A,Transit!D:D,0,0)</f>
        <v>0</v>
      </c>
      <c r="K37" s="8">
        <f>_xlfn.XLOOKUP(A37,Transit!A:A,Transit!E:E,0,0)</f>
        <v>0</v>
      </c>
      <c r="L37" s="8">
        <f>_xlfn.XLOOKUP(A37,Land_Use!A:A,Land_Use!N:N,0,0)</f>
        <v>2.5</v>
      </c>
      <c r="M37" s="8">
        <f>_xlfn.XLOOKUP(A37,CoC_Project_Locations!A:A, CoC_Project_Locations!H:H,0,0)</f>
        <v>8</v>
      </c>
      <c r="N37" s="8">
        <f>_xlfn.XLOOKUP(A37,CoC_Project_Users!A:A,CoC_Project_Users!B:B,0,0)</f>
        <v>0</v>
      </c>
      <c r="O37" s="8">
        <f>_xlfn.XLOOKUP(A37,Emissions!A:A,Emissions!D:D,0,0)</f>
        <v>5932645.2324504303</v>
      </c>
      <c r="P37" s="61">
        <f>_xlfn.XLOOKUP(A37,FO_Bridges!A:A,FO_Bridges!B:B,0,0)</f>
        <v>0</v>
      </c>
    </row>
    <row r="38" spans="1:16">
      <c r="A38" s="8" t="str">
        <v>A130c</v>
      </c>
      <c r="B38" s="8">
        <f>_xlfn.XLOOKUP(A38,Safety!A:A,Safety!V:V,0,0)</f>
        <v>39.848367809428503</v>
      </c>
      <c r="C38" s="8">
        <f>_xlfn.XLOOKUP('Raw Scores'!A38,Connectivity!A:A,Connectivity!E:E,0,0)</f>
        <v>0</v>
      </c>
      <c r="D38" s="8">
        <f>_xlfn.XLOOKUP(A38,Congestion!A:A,Congestion!R:R,0,0)</f>
        <v>0</v>
      </c>
      <c r="E38" s="8">
        <f>_xlfn.XLOOKUP(A38,Congestion!A:A,Congestion!T:T,0,0)</f>
        <v>0</v>
      </c>
      <c r="F38" s="8">
        <f>_xlfn.XLOOKUP(A38,Reliability!A:A,Reliability!B:B,0,0)</f>
        <v>922983.95307259401</v>
      </c>
      <c r="G38" s="8">
        <f>_xlfn.XLOOKUP(A38,Reliability!A:A,Reliability!C:C,0,0)</f>
        <v>460537.20380680298</v>
      </c>
      <c r="H38" s="8">
        <f>_xlfn.XLOOKUP(A38,Bike_Ped!A:A,Bike_Ped!M:M,0,0)</f>
        <v>94</v>
      </c>
      <c r="I38" s="8">
        <f>_xlfn.XLOOKUP(A38,Bike_Ped!A:A,Bike_Ped!N:N,0,0)</f>
        <v>79.5</v>
      </c>
      <c r="J38" s="8">
        <f>_xlfn.XLOOKUP(A38,Transit!A:A,Transit!D:D,0,0)</f>
        <v>0</v>
      </c>
      <c r="K38" s="8">
        <f>_xlfn.XLOOKUP(A38,Transit!A:A,Transit!E:E,0,0)</f>
        <v>4</v>
      </c>
      <c r="L38" s="8">
        <f>_xlfn.XLOOKUP(A38,Land_Use!A:A,Land_Use!N:N,0,0)</f>
        <v>11.5</v>
      </c>
      <c r="M38" s="8">
        <f>_xlfn.XLOOKUP(A38,CoC_Project_Locations!A:A, CoC_Project_Locations!H:H,0,0)</f>
        <v>32</v>
      </c>
      <c r="N38" s="8">
        <f>_xlfn.XLOOKUP(A38,CoC_Project_Users!A:A,CoC_Project_Users!B:B,0,0)</f>
        <v>0</v>
      </c>
      <c r="O38" s="8">
        <f>_xlfn.XLOOKUP(A38,Emissions!A:A,Emissions!D:D,0,0)</f>
        <v>295456373.377621</v>
      </c>
      <c r="P38" s="61">
        <f>_xlfn.XLOOKUP(A38,FO_Bridges!A:A,FO_Bridges!B:B,0,0)</f>
        <v>0</v>
      </c>
    </row>
    <row r="39" spans="1:16">
      <c r="A39" s="8" t="str">
        <v>A131b</v>
      </c>
      <c r="B39" s="8">
        <f>_xlfn.XLOOKUP(A39,Safety!A:A,Safety!V:V,0,0)</f>
        <v>38.811937348199699</v>
      </c>
      <c r="C39" s="8">
        <f>_xlfn.XLOOKUP('Raw Scores'!A39,Connectivity!A:A,Connectivity!E:E,0,0)</f>
        <v>0</v>
      </c>
      <c r="D39" s="8">
        <f>_xlfn.XLOOKUP(A39,Congestion!A:A,Congestion!R:R,0,0)</f>
        <v>86.160083063930898</v>
      </c>
      <c r="E39" s="8">
        <f>_xlfn.XLOOKUP(A39,Congestion!A:A,Congestion!T:T,0,0)</f>
        <v>15.4353699173646</v>
      </c>
      <c r="F39" s="8">
        <f>_xlfn.XLOOKUP(A39,Reliability!A:A,Reliability!B:B,0,0)</f>
        <v>25648.984496394602</v>
      </c>
      <c r="G39" s="8">
        <f>_xlfn.XLOOKUP(A39,Reliability!A:A,Reliability!C:C,0,0)</f>
        <v>10121.942186791701</v>
      </c>
      <c r="H39" s="8">
        <f>_xlfn.XLOOKUP(A39,Bike_Ped!A:A,Bike_Ped!M:M,0,0)</f>
        <v>94</v>
      </c>
      <c r="I39" s="8">
        <f>_xlfn.XLOOKUP(A39,Bike_Ped!A:A,Bike_Ped!N:N,0,0)</f>
        <v>77</v>
      </c>
      <c r="J39" s="8">
        <f>_xlfn.XLOOKUP(A39,Transit!A:A,Transit!D:D,0,0)</f>
        <v>0</v>
      </c>
      <c r="K39" s="8">
        <f>_xlfn.XLOOKUP(A39,Transit!A:A,Transit!E:E,0,0)</f>
        <v>0</v>
      </c>
      <c r="L39" s="8">
        <f>_xlfn.XLOOKUP(A39,Land_Use!A:A,Land_Use!N:N,0,0)</f>
        <v>3.3</v>
      </c>
      <c r="M39" s="8">
        <f>_xlfn.XLOOKUP(A39,CoC_Project_Locations!A:A, CoC_Project_Locations!H:H,0,0)</f>
        <v>10</v>
      </c>
      <c r="N39" s="8">
        <f>_xlfn.XLOOKUP(A39,CoC_Project_Users!A:A,CoC_Project_Users!B:B,0,0)</f>
        <v>0</v>
      </c>
      <c r="O39" s="8">
        <f>_xlfn.XLOOKUP(A39,Emissions!A:A,Emissions!D:D,0,0)</f>
        <v>7023535.0714552803</v>
      </c>
      <c r="P39" s="61">
        <f>_xlfn.XLOOKUP(A39,FO_Bridges!A:A,FO_Bridges!B:B,0,0)</f>
        <v>0</v>
      </c>
    </row>
    <row r="40" spans="1:16">
      <c r="A40" s="8" t="str">
        <v>A131c</v>
      </c>
      <c r="B40" s="8">
        <f>_xlfn.XLOOKUP(A40,Safety!A:A,Safety!V:V,0,0)</f>
        <v>35.244422567444801</v>
      </c>
      <c r="C40" s="8">
        <f>_xlfn.XLOOKUP('Raw Scores'!A40,Connectivity!A:A,Connectivity!E:E,0,0)</f>
        <v>0</v>
      </c>
      <c r="D40" s="8">
        <f>_xlfn.XLOOKUP(A40,Congestion!A:A,Congestion!R:R,0,0)</f>
        <v>37.014265000000002</v>
      </c>
      <c r="E40" s="8">
        <f>_xlfn.XLOOKUP(A40,Congestion!A:A,Congestion!T:T,0,0)</f>
        <v>8.7375977130211098</v>
      </c>
      <c r="F40" s="8">
        <f>_xlfn.XLOOKUP(A40,Reliability!A:A,Reliability!B:B,0,0)</f>
        <v>-37231.701067611801</v>
      </c>
      <c r="G40" s="8">
        <f>_xlfn.XLOOKUP(A40,Reliability!A:A,Reliability!C:C,0,0)</f>
        <v>-1908.1761241281799</v>
      </c>
      <c r="H40" s="8">
        <f>_xlfn.XLOOKUP(A40,Bike_Ped!A:A,Bike_Ped!M:M,0,0)</f>
        <v>90.5</v>
      </c>
      <c r="I40" s="8">
        <f>_xlfn.XLOOKUP(A40,Bike_Ped!A:A,Bike_Ped!N:N,0,0)</f>
        <v>0</v>
      </c>
      <c r="J40" s="8">
        <f>_xlfn.XLOOKUP(A40,Transit!A:A,Transit!D:D,0,0)</f>
        <v>0</v>
      </c>
      <c r="K40" s="8">
        <f>_xlfn.XLOOKUP(A40,Transit!A:A,Transit!E:E,0,0)</f>
        <v>0</v>
      </c>
      <c r="L40" s="8">
        <f>_xlfn.XLOOKUP(A40,Land_Use!A:A,Land_Use!N:N,0,0)</f>
        <v>2.5</v>
      </c>
      <c r="M40" s="8">
        <f>_xlfn.XLOOKUP(A40,CoC_Project_Locations!A:A, CoC_Project_Locations!H:H,0,0)</f>
        <v>1</v>
      </c>
      <c r="N40" s="8">
        <f>_xlfn.XLOOKUP(A40,CoC_Project_Users!A:A,CoC_Project_Users!B:B,0,0)</f>
        <v>0</v>
      </c>
      <c r="O40" s="8">
        <f>_xlfn.XLOOKUP(A40,Emissions!A:A,Emissions!D:D,0,0)</f>
        <v>118696.402403869</v>
      </c>
      <c r="P40" s="61">
        <f>_xlfn.XLOOKUP(A40,FO_Bridges!A:A,FO_Bridges!B:B,0,0)</f>
        <v>0</v>
      </c>
    </row>
    <row r="41" spans="1:16">
      <c r="A41" s="8" t="str">
        <v>A133</v>
      </c>
      <c r="B41" s="8">
        <f>_xlfn.XLOOKUP(A41,Safety!A:A,Safety!V:V,0,0)</f>
        <v>51.781316351557798</v>
      </c>
      <c r="C41" s="8">
        <f>_xlfn.XLOOKUP('Raw Scores'!A41,Connectivity!A:A,Connectivity!E:E,0,0)</f>
        <v>0</v>
      </c>
      <c r="D41" s="8">
        <f>_xlfn.XLOOKUP(A41,Congestion!A:A,Congestion!R:R,0,0)</f>
        <v>299.62725814851001</v>
      </c>
      <c r="E41" s="8">
        <f>_xlfn.XLOOKUP(A41,Congestion!A:A,Congestion!T:T,0,0)</f>
        <v>112.574093928549</v>
      </c>
      <c r="F41" s="8">
        <f>_xlfn.XLOOKUP(A41,Reliability!A:A,Reliability!B:B,0,0)</f>
        <v>-352356.76558474399</v>
      </c>
      <c r="G41" s="8">
        <f>_xlfn.XLOOKUP(A41,Reliability!A:A,Reliability!C:C,0,0)</f>
        <v>-6986.24474127741</v>
      </c>
      <c r="H41" s="8">
        <f>_xlfn.XLOOKUP(A41,Bike_Ped!A:A,Bike_Ped!M:M,0,0)</f>
        <v>70.5</v>
      </c>
      <c r="I41" s="8">
        <f>_xlfn.XLOOKUP(A41,Bike_Ped!A:A,Bike_Ped!N:N,0,0)</f>
        <v>71</v>
      </c>
      <c r="J41" s="8">
        <f>_xlfn.XLOOKUP(A41,Transit!A:A,Transit!D:D,0,0)</f>
        <v>0</v>
      </c>
      <c r="K41" s="8">
        <f>_xlfn.XLOOKUP(A41,Transit!A:A,Transit!E:E,0,0)</f>
        <v>0</v>
      </c>
      <c r="L41" s="8">
        <f>_xlfn.XLOOKUP(A41,Land_Use!A:A,Land_Use!N:N,0,0)</f>
        <v>8.4</v>
      </c>
      <c r="M41" s="8">
        <f>_xlfn.XLOOKUP(A41,CoC_Project_Locations!A:A, CoC_Project_Locations!H:H,0,0)</f>
        <v>2</v>
      </c>
      <c r="N41" s="8">
        <f>_xlfn.XLOOKUP(A41,CoC_Project_Users!A:A,CoC_Project_Users!B:B,0,0)</f>
        <v>0</v>
      </c>
      <c r="O41" s="8">
        <f>_xlfn.XLOOKUP(A41,Emissions!A:A,Emissions!D:D,0,0)</f>
        <v>-16790687.957519598</v>
      </c>
      <c r="P41" s="61">
        <f>_xlfn.XLOOKUP(A41,FO_Bridges!A:A,FO_Bridges!B:B,0,0)</f>
        <v>0</v>
      </c>
    </row>
    <row r="42" spans="1:16">
      <c r="A42" s="8" t="str">
        <v>A134</v>
      </c>
      <c r="B42" s="8">
        <f>_xlfn.XLOOKUP(A42,Safety!A:A,Safety!V:V,0,0)</f>
        <v>14.4259223157195</v>
      </c>
      <c r="C42" s="8">
        <f>_xlfn.XLOOKUP('Raw Scores'!A42,Connectivity!A:A,Connectivity!E:E,0,0)</f>
        <v>4.2471189999999899</v>
      </c>
      <c r="D42" s="8">
        <f>_xlfn.XLOOKUP(A42,Congestion!A:A,Congestion!R:R,0,0)</f>
        <v>103.520646</v>
      </c>
      <c r="E42" s="8">
        <f>_xlfn.XLOOKUP(A42,Congestion!A:A,Congestion!T:T,0,0)</f>
        <v>64.216019051531902</v>
      </c>
      <c r="F42" s="8">
        <f>_xlfn.XLOOKUP(A42,Reliability!A:A,Reliability!B:B,0,0)</f>
        <v>-4520.2117616000296</v>
      </c>
      <c r="G42" s="8">
        <f>_xlfn.XLOOKUP(A42,Reliability!A:A,Reliability!C:C,0,0)</f>
        <v>8805.4531062392998</v>
      </c>
      <c r="H42" s="8">
        <f>_xlfn.XLOOKUP(A42,Bike_Ped!A:A,Bike_Ped!M:M,0,0)</f>
        <v>44</v>
      </c>
      <c r="I42" s="8">
        <f>_xlfn.XLOOKUP(A42,Bike_Ped!A:A,Bike_Ped!N:N,0,0)</f>
        <v>50.5</v>
      </c>
      <c r="J42" s="8">
        <f>_xlfn.XLOOKUP(A42,Transit!A:A,Transit!D:D,0,0)</f>
        <v>0</v>
      </c>
      <c r="K42" s="8">
        <f>_xlfn.XLOOKUP(A42,Transit!A:A,Transit!E:E,0,0)</f>
        <v>0</v>
      </c>
      <c r="L42" s="8">
        <f>_xlfn.XLOOKUP(A42,Land_Use!A:A,Land_Use!N:N,0,0)</f>
        <v>14.9</v>
      </c>
      <c r="M42" s="8">
        <f>_xlfn.XLOOKUP(A42,CoC_Project_Locations!A:A, CoC_Project_Locations!H:H,0,0)</f>
        <v>8</v>
      </c>
      <c r="N42" s="8">
        <f>_xlfn.XLOOKUP(A42,CoC_Project_Users!A:A,CoC_Project_Users!B:B,0,0)</f>
        <v>0</v>
      </c>
      <c r="O42" s="8">
        <f>_xlfn.XLOOKUP(A42,Emissions!A:A,Emissions!D:D,0,0)</f>
        <v>-14483938.9041021</v>
      </c>
      <c r="P42" s="61">
        <f>_xlfn.XLOOKUP(A42,FO_Bridges!A:A,FO_Bridges!B:B,0,0)</f>
        <v>0</v>
      </c>
    </row>
    <row r="43" spans="1:16">
      <c r="A43" s="8" t="str">
        <v>A135a</v>
      </c>
      <c r="B43" s="8">
        <f>_xlfn.XLOOKUP(A43,Safety!A:A,Safety!V:V,0,0)</f>
        <v>7.2727272727272698</v>
      </c>
      <c r="C43" s="8">
        <f>_xlfn.XLOOKUP('Raw Scores'!A43,Connectivity!A:A,Connectivity!E:E,0,0)</f>
        <v>0.74699300000000302</v>
      </c>
      <c r="D43" s="8">
        <f>_xlfn.XLOOKUP(A43,Congestion!A:A,Congestion!R:R,0,0)</f>
        <v>59.617843000000001</v>
      </c>
      <c r="E43" s="8">
        <f>_xlfn.XLOOKUP(A43,Congestion!A:A,Congestion!T:T,0,0)</f>
        <v>36.099511443898898</v>
      </c>
      <c r="F43" s="8">
        <f>_xlfn.XLOOKUP(A43,Reliability!A:A,Reliability!B:B,0,0)</f>
        <v>0</v>
      </c>
      <c r="G43" s="8">
        <f>_xlfn.XLOOKUP(A43,Reliability!A:A,Reliability!C:C,0,0)</f>
        <v>0</v>
      </c>
      <c r="H43" s="8">
        <f>_xlfn.XLOOKUP(A43,Bike_Ped!A:A,Bike_Ped!M:M,0,0)</f>
        <v>66</v>
      </c>
      <c r="I43" s="8">
        <f>_xlfn.XLOOKUP(A43,Bike_Ped!A:A,Bike_Ped!N:N,0,0)</f>
        <v>70</v>
      </c>
      <c r="J43" s="8">
        <f>_xlfn.XLOOKUP(A43,Transit!A:A,Transit!D:D,0,0)</f>
        <v>59.617843000000001</v>
      </c>
      <c r="K43" s="8">
        <f>_xlfn.XLOOKUP(A43,Transit!A:A,Transit!E:E,0,0)</f>
        <v>2</v>
      </c>
      <c r="L43" s="8">
        <f>_xlfn.XLOOKUP(A43,Land_Use!A:A,Land_Use!N:N,0,0)</f>
        <v>2.2000000000000002</v>
      </c>
      <c r="M43" s="8">
        <f>_xlfn.XLOOKUP(A43,CoC_Project_Locations!A:A, CoC_Project_Locations!H:H,0,0)</f>
        <v>3</v>
      </c>
      <c r="N43" s="8">
        <f>_xlfn.XLOOKUP(A43,CoC_Project_Users!A:A,CoC_Project_Users!B:B,0,0)</f>
        <v>13843</v>
      </c>
      <c r="O43" s="8">
        <f>_xlfn.XLOOKUP(A43,Emissions!A:A,Emissions!D:D,0,0)</f>
        <v>-1534912.1614218701</v>
      </c>
      <c r="P43" s="61">
        <f>_xlfn.XLOOKUP(A43,FO_Bridges!A:A,FO_Bridges!B:B,0,0)</f>
        <v>0</v>
      </c>
    </row>
    <row r="44" spans="1:16">
      <c r="A44" s="8" t="str">
        <v>A135b</v>
      </c>
      <c r="B44" s="8">
        <f>_xlfn.XLOOKUP(A44,Safety!A:A,Safety!V:V,0,0)</f>
        <v>16.475496797888798</v>
      </c>
      <c r="C44" s="8">
        <f>_xlfn.XLOOKUP('Raw Scores'!A44,Connectivity!A:A,Connectivity!E:E,0,0)</f>
        <v>0.74699300000000302</v>
      </c>
      <c r="D44" s="8">
        <f>_xlfn.XLOOKUP(A44,Congestion!A:A,Congestion!R:R,0,0)</f>
        <v>80.340408999999994</v>
      </c>
      <c r="E44" s="8">
        <f>_xlfn.XLOOKUP(A44,Congestion!A:A,Congestion!T:T,0,0)</f>
        <v>42.4875220632291</v>
      </c>
      <c r="F44" s="8">
        <f>_xlfn.XLOOKUP(A44,Reliability!A:A,Reliability!B:B,0,0)</f>
        <v>0</v>
      </c>
      <c r="G44" s="8">
        <f>_xlfn.XLOOKUP(A44,Reliability!A:A,Reliability!C:C,0,0)</f>
        <v>0</v>
      </c>
      <c r="H44" s="8">
        <f>_xlfn.XLOOKUP(A44,Bike_Ped!A:A,Bike_Ped!M:M,0,0)</f>
        <v>73</v>
      </c>
      <c r="I44" s="8">
        <f>_xlfn.XLOOKUP(A44,Bike_Ped!A:A,Bike_Ped!N:N,0,0)</f>
        <v>0</v>
      </c>
      <c r="J44" s="8">
        <f>_xlfn.XLOOKUP(A44,Transit!A:A,Transit!D:D,0,0)</f>
        <v>0</v>
      </c>
      <c r="K44" s="8">
        <f>_xlfn.XLOOKUP(A44,Transit!A:A,Transit!E:E,0,0)</f>
        <v>0</v>
      </c>
      <c r="L44" s="8">
        <f>_xlfn.XLOOKUP(A44,Land_Use!A:A,Land_Use!N:N,0,0)</f>
        <v>5</v>
      </c>
      <c r="M44" s="8">
        <f>_xlfn.XLOOKUP(A44,CoC_Project_Locations!A:A, CoC_Project_Locations!H:H,0,0)</f>
        <v>3</v>
      </c>
      <c r="N44" s="8">
        <f>_xlfn.XLOOKUP(A44,CoC_Project_Users!A:A,CoC_Project_Users!B:B,0,0)</f>
        <v>0</v>
      </c>
      <c r="O44" s="8">
        <f>_xlfn.XLOOKUP(A44,Emissions!A:A,Emissions!D:D,0,0)</f>
        <v>608179.90046136803</v>
      </c>
      <c r="P44" s="61">
        <f>_xlfn.XLOOKUP(A44,FO_Bridges!A:A,FO_Bridges!B:B,0,0)</f>
        <v>0</v>
      </c>
    </row>
    <row r="45" spans="1:16">
      <c r="A45" s="8" t="str">
        <v>A135c</v>
      </c>
      <c r="B45" s="8">
        <f>_xlfn.XLOOKUP(A45,Safety!A:A,Safety!V:V,0,0)</f>
        <v>17.9849535939912</v>
      </c>
      <c r="C45" s="8">
        <f>_xlfn.XLOOKUP('Raw Scores'!A45,Connectivity!A:A,Connectivity!E:E,0,0)</f>
        <v>0</v>
      </c>
      <c r="D45" s="8">
        <f>_xlfn.XLOOKUP(A45,Congestion!A:A,Congestion!R:R,0,0)</f>
        <v>42.327677041779999</v>
      </c>
      <c r="E45" s="8">
        <f>_xlfn.XLOOKUP(A45,Congestion!A:A,Congestion!T:T,0,0)</f>
        <v>19.980993233754202</v>
      </c>
      <c r="F45" s="8">
        <f>_xlfn.XLOOKUP(A45,Reliability!A:A,Reliability!B:B,0,0)</f>
        <v>0</v>
      </c>
      <c r="G45" s="8">
        <f>_xlfn.XLOOKUP(A45,Reliability!A:A,Reliability!C:C,0,0)</f>
        <v>0</v>
      </c>
      <c r="H45" s="8">
        <f>_xlfn.XLOOKUP(A45,Bike_Ped!A:A,Bike_Ped!M:M,0,0)</f>
        <v>67</v>
      </c>
      <c r="I45" s="8">
        <f>_xlfn.XLOOKUP(A45,Bike_Ped!A:A,Bike_Ped!N:N,0,0)</f>
        <v>65.5</v>
      </c>
      <c r="J45" s="8">
        <f>_xlfn.XLOOKUP(A45,Transit!A:A,Transit!D:D,0,0)</f>
        <v>0</v>
      </c>
      <c r="K45" s="8">
        <f>_xlfn.XLOOKUP(A45,Transit!A:A,Transit!E:E,0,0)</f>
        <v>0</v>
      </c>
      <c r="L45" s="8">
        <f>_xlfn.XLOOKUP(A45,Land_Use!A:A,Land_Use!N:N,0,0)</f>
        <v>1.7</v>
      </c>
      <c r="M45" s="8">
        <f>_xlfn.XLOOKUP(A45,CoC_Project_Locations!A:A, CoC_Project_Locations!H:H,0,0)</f>
        <v>3</v>
      </c>
      <c r="N45" s="8">
        <f>_xlfn.XLOOKUP(A45,CoC_Project_Users!A:A,CoC_Project_Users!B:B,0,0)</f>
        <v>0</v>
      </c>
      <c r="O45" s="8">
        <f>_xlfn.XLOOKUP(A45,Emissions!A:A,Emissions!D:D,0,0)</f>
        <v>1500210.29808886</v>
      </c>
      <c r="P45" s="61">
        <f>_xlfn.XLOOKUP(A45,FO_Bridges!A:A,FO_Bridges!B:B,0,0)</f>
        <v>0</v>
      </c>
    </row>
    <row r="46" spans="1:16">
      <c r="A46" s="8" t="str">
        <v>A136a</v>
      </c>
      <c r="B46" s="8">
        <f>_xlfn.XLOOKUP(A46,Safety!A:A,Safety!V:V,0,0)</f>
        <v>34.181818181818201</v>
      </c>
      <c r="C46" s="8">
        <f>_xlfn.XLOOKUP('Raw Scores'!A46,Connectivity!A:A,Connectivity!E:E,0,0)</f>
        <v>2.1642190000000001</v>
      </c>
      <c r="D46" s="8">
        <f>_xlfn.XLOOKUP(A46,Congestion!A:A,Congestion!R:R,0,0)</f>
        <v>136.07699099999999</v>
      </c>
      <c r="E46" s="8">
        <f>_xlfn.XLOOKUP(A46,Congestion!A:A,Congestion!T:T,0,0)</f>
        <v>68.7374329483944</v>
      </c>
      <c r="F46" s="8">
        <f>_xlfn.XLOOKUP(A46,Reliability!A:A,Reliability!B:B,0,0)</f>
        <v>4886.1219898748004</v>
      </c>
      <c r="G46" s="8">
        <f>_xlfn.XLOOKUP(A46,Reliability!A:A,Reliability!C:C,0,0)</f>
        <v>3774.39257667112</v>
      </c>
      <c r="H46" s="8">
        <f>_xlfn.XLOOKUP(A46,Bike_Ped!A:A,Bike_Ped!M:M,0,0)</f>
        <v>73</v>
      </c>
      <c r="I46" s="8">
        <f>_xlfn.XLOOKUP(A46,Bike_Ped!A:A,Bike_Ped!N:N,0,0)</f>
        <v>75</v>
      </c>
      <c r="J46" s="8">
        <f>_xlfn.XLOOKUP(A46,Transit!A:A,Transit!D:D,0,0)</f>
        <v>0</v>
      </c>
      <c r="K46" s="8">
        <f>_xlfn.XLOOKUP(A46,Transit!A:A,Transit!E:E,0,0)</f>
        <v>0</v>
      </c>
      <c r="L46" s="8">
        <f>_xlfn.XLOOKUP(A46,Land_Use!A:A,Land_Use!N:N,0,0)</f>
        <v>20.9</v>
      </c>
      <c r="M46" s="8">
        <f>_xlfn.XLOOKUP(A46,CoC_Project_Locations!A:A, CoC_Project_Locations!H:H,0,0)</f>
        <v>1</v>
      </c>
      <c r="N46" s="8">
        <f>_xlfn.XLOOKUP(A46,CoC_Project_Users!A:A,CoC_Project_Users!B:B,0,0)</f>
        <v>0</v>
      </c>
      <c r="O46" s="8">
        <f>_xlfn.XLOOKUP(A46,Emissions!A:A,Emissions!D:D,0,0)</f>
        <v>152778.64525829299</v>
      </c>
      <c r="P46" s="61">
        <f>_xlfn.XLOOKUP(A46,FO_Bridges!A:A,FO_Bridges!B:B,0,0)</f>
        <v>0</v>
      </c>
    </row>
    <row r="47" spans="1:16">
      <c r="A47" s="8" t="str">
        <v>A136b</v>
      </c>
      <c r="B47" s="8">
        <f>_xlfn.XLOOKUP(A47,Safety!A:A,Safety!V:V,0,0)</f>
        <v>40.058633736832498</v>
      </c>
      <c r="C47" s="8">
        <f>_xlfn.XLOOKUP('Raw Scores'!A47,Connectivity!A:A,Connectivity!E:E,0,0)</f>
        <v>0</v>
      </c>
      <c r="D47" s="8">
        <f>_xlfn.XLOOKUP(A47,Congestion!A:A,Congestion!R:R,0,0)</f>
        <v>123.865826</v>
      </c>
      <c r="E47" s="8">
        <f>_xlfn.XLOOKUP(A47,Congestion!A:A,Congestion!T:T,0,0)</f>
        <v>61.898855665416299</v>
      </c>
      <c r="F47" s="8">
        <f>_xlfn.XLOOKUP(A47,Reliability!A:A,Reliability!B:B,0,0)</f>
        <v>-13537.4219175792</v>
      </c>
      <c r="G47" s="8">
        <f>_xlfn.XLOOKUP(A47,Reliability!A:A,Reliability!C:C,0,0)</f>
        <v>10828.0297255065</v>
      </c>
      <c r="H47" s="8">
        <f>_xlfn.XLOOKUP(A47,Bike_Ped!A:A,Bike_Ped!M:M,0,0)</f>
        <v>82.5</v>
      </c>
      <c r="I47" s="8">
        <f>_xlfn.XLOOKUP(A47,Bike_Ped!A:A,Bike_Ped!N:N,0,0)</f>
        <v>76.5</v>
      </c>
      <c r="J47" s="8">
        <f>_xlfn.XLOOKUP(A47,Transit!A:A,Transit!D:D,0,0)</f>
        <v>0</v>
      </c>
      <c r="K47" s="8">
        <f>_xlfn.XLOOKUP(A47,Transit!A:A,Transit!E:E,0,0)</f>
        <v>0</v>
      </c>
      <c r="L47" s="8">
        <f>_xlfn.XLOOKUP(A47,Land_Use!A:A,Land_Use!N:N,0,0)</f>
        <v>27.6</v>
      </c>
      <c r="M47" s="8">
        <f>_xlfn.XLOOKUP(A47,CoC_Project_Locations!A:A, CoC_Project_Locations!H:H,0,0)</f>
        <v>5</v>
      </c>
      <c r="N47" s="8">
        <f>_xlfn.XLOOKUP(A47,CoC_Project_Users!A:A,CoC_Project_Users!B:B,0,0)</f>
        <v>0</v>
      </c>
      <c r="O47" s="8">
        <f>_xlfn.XLOOKUP(A47,Emissions!A:A,Emissions!D:D,0,0)</f>
        <v>-1993344.4605040499</v>
      </c>
      <c r="P47" s="61">
        <f>_xlfn.XLOOKUP(A47,FO_Bridges!A:A,FO_Bridges!B:B,0,0)</f>
        <v>0</v>
      </c>
    </row>
    <row r="48" spans="1:16">
      <c r="A48" s="8" t="str">
        <v>A136c</v>
      </c>
      <c r="B48" s="8">
        <f>_xlfn.XLOOKUP(A48,Safety!A:A,Safety!V:V,0,0)</f>
        <v>41.726226316635803</v>
      </c>
      <c r="C48" s="8">
        <f>_xlfn.XLOOKUP('Raw Scores'!A48,Connectivity!A:A,Connectivity!E:E,0,0)</f>
        <v>0</v>
      </c>
      <c r="D48" s="8">
        <f>_xlfn.XLOOKUP(A48,Congestion!A:A,Congestion!R:R,0,0)</f>
        <v>104.597442</v>
      </c>
      <c r="E48" s="8">
        <f>_xlfn.XLOOKUP(A48,Congestion!A:A,Congestion!T:T,0,0)</f>
        <v>46.159616034469998</v>
      </c>
      <c r="F48" s="8">
        <f>_xlfn.XLOOKUP(A48,Reliability!A:A,Reliability!B:B,0,0)</f>
        <v>-31065.953567790599</v>
      </c>
      <c r="G48" s="8">
        <f>_xlfn.XLOOKUP(A48,Reliability!A:A,Reliability!C:C,0,0)</f>
        <v>6108.3026986882396</v>
      </c>
      <c r="H48" s="8">
        <f>_xlfn.XLOOKUP(A48,Bike_Ped!A:A,Bike_Ped!M:M,0,0)</f>
        <v>77</v>
      </c>
      <c r="I48" s="8">
        <f>_xlfn.XLOOKUP(A48,Bike_Ped!A:A,Bike_Ped!N:N,0,0)</f>
        <v>67.5</v>
      </c>
      <c r="J48" s="8">
        <f>_xlfn.XLOOKUP(A48,Transit!A:A,Transit!D:D,0,0)</f>
        <v>0</v>
      </c>
      <c r="K48" s="8">
        <f>_xlfn.XLOOKUP(A48,Transit!A:A,Transit!E:E,0,0)</f>
        <v>0</v>
      </c>
      <c r="L48" s="8">
        <f>_xlfn.XLOOKUP(A48,Land_Use!A:A,Land_Use!N:N,0,0)</f>
        <v>6.5</v>
      </c>
      <c r="M48" s="8">
        <f>_xlfn.XLOOKUP(A48,CoC_Project_Locations!A:A, CoC_Project_Locations!H:H,0,0)</f>
        <v>1</v>
      </c>
      <c r="N48" s="8">
        <f>_xlfn.XLOOKUP(A48,CoC_Project_Users!A:A,CoC_Project_Users!B:B,0,0)</f>
        <v>0</v>
      </c>
      <c r="O48" s="8">
        <f>_xlfn.XLOOKUP(A48,Emissions!A:A,Emissions!D:D,0,0)</f>
        <v>21867109.9080109</v>
      </c>
      <c r="P48" s="61">
        <f>_xlfn.XLOOKUP(A48,FO_Bridges!A:A,FO_Bridges!B:B,0,0)</f>
        <v>0</v>
      </c>
    </row>
    <row r="49" spans="1:16">
      <c r="A49" s="8" t="str">
        <v>A136d</v>
      </c>
      <c r="B49" s="8">
        <f>_xlfn.XLOOKUP(A49,Safety!A:A,Safety!V:V,0,0)</f>
        <v>50.162205467421799</v>
      </c>
      <c r="C49" s="8">
        <f>_xlfn.XLOOKUP('Raw Scores'!A49,Connectivity!A:A,Connectivity!E:E,0,0)</f>
        <v>8.8136519999999994</v>
      </c>
      <c r="D49" s="8">
        <f>_xlfn.XLOOKUP(A49,Congestion!A:A,Congestion!R:R,0,0)</f>
        <v>52.740637</v>
      </c>
      <c r="E49" s="8">
        <f>_xlfn.XLOOKUP(A49,Congestion!A:A,Congestion!T:T,0,0)</f>
        <v>25.619350824742</v>
      </c>
      <c r="F49" s="8">
        <f>_xlfn.XLOOKUP(A49,Reliability!A:A,Reliability!B:B,0,0)</f>
        <v>-14360.548501163301</v>
      </c>
      <c r="G49" s="8">
        <f>_xlfn.XLOOKUP(A49,Reliability!A:A,Reliability!C:C,0,0)</f>
        <v>409.05093806379102</v>
      </c>
      <c r="H49" s="8">
        <f>_xlfn.XLOOKUP(A49,Bike_Ped!A:A,Bike_Ped!M:M,0,0)</f>
        <v>78.5</v>
      </c>
      <c r="I49" s="8">
        <f>_xlfn.XLOOKUP(A49,Bike_Ped!A:A,Bike_Ped!N:N,0,0)</f>
        <v>0</v>
      </c>
      <c r="J49" s="8">
        <f>_xlfn.XLOOKUP(A49,Transit!A:A,Transit!D:D,0,0)</f>
        <v>0</v>
      </c>
      <c r="K49" s="8">
        <f>_xlfn.XLOOKUP(A49,Transit!A:A,Transit!E:E,0,0)</f>
        <v>0</v>
      </c>
      <c r="L49" s="8">
        <f>_xlfn.XLOOKUP(A49,Land_Use!A:A,Land_Use!N:N,0,0)</f>
        <v>8.4</v>
      </c>
      <c r="M49" s="8">
        <f>_xlfn.XLOOKUP(A49,CoC_Project_Locations!A:A, CoC_Project_Locations!H:H,0,0)</f>
        <v>0</v>
      </c>
      <c r="N49" s="8">
        <f>_xlfn.XLOOKUP(A49,CoC_Project_Users!A:A,CoC_Project_Users!B:B,0,0)</f>
        <v>0</v>
      </c>
      <c r="O49" s="8">
        <f>_xlfn.XLOOKUP(A49,Emissions!A:A,Emissions!D:D,0,0)</f>
        <v>9730204.5658090804</v>
      </c>
      <c r="P49" s="61">
        <f>_xlfn.XLOOKUP(A49,FO_Bridges!A:A,FO_Bridges!B:B,0,0)</f>
        <v>0</v>
      </c>
    </row>
    <row r="50" spans="1:16">
      <c r="A50" s="8" t="str">
        <v>A136e</v>
      </c>
      <c r="B50" s="8">
        <f>_xlfn.XLOOKUP(A50,Safety!A:A,Safety!V:V,0,0)</f>
        <v>17.644005375953402</v>
      </c>
      <c r="C50" s="8">
        <f>_xlfn.XLOOKUP('Raw Scores'!A50,Connectivity!A:A,Connectivity!E:E,0,0)</f>
        <v>0</v>
      </c>
      <c r="D50" s="8">
        <f>_xlfn.XLOOKUP(A50,Congestion!A:A,Congestion!R:R,0,0)</f>
        <v>0</v>
      </c>
      <c r="E50" s="8">
        <f>_xlfn.XLOOKUP(A50,Congestion!A:A,Congestion!T:T,0,0)</f>
        <v>0</v>
      </c>
      <c r="F50" s="8">
        <f>_xlfn.XLOOKUP(A50,Reliability!A:A,Reliability!B:B,0,0)</f>
        <v>1093.6075571582701</v>
      </c>
      <c r="G50" s="8">
        <f>_xlfn.XLOOKUP(A50,Reliability!A:A,Reliability!C:C,0,0)</f>
        <v>541.46757471605997</v>
      </c>
      <c r="H50" s="8">
        <f>_xlfn.XLOOKUP(A50,Bike_Ped!A:A,Bike_Ped!M:M,0,0)</f>
        <v>47</v>
      </c>
      <c r="I50" s="8">
        <f>_xlfn.XLOOKUP(A50,Bike_Ped!A:A,Bike_Ped!N:N,0,0)</f>
        <v>47.5</v>
      </c>
      <c r="J50" s="8">
        <f>_xlfn.XLOOKUP(A50,Transit!A:A,Transit!D:D,0,0)</f>
        <v>0</v>
      </c>
      <c r="K50" s="8">
        <f>_xlfn.XLOOKUP(A50,Transit!A:A,Transit!E:E,0,0)</f>
        <v>1</v>
      </c>
      <c r="L50" s="8">
        <f>_xlfn.XLOOKUP(A50,Land_Use!A:A,Land_Use!N:N,0,0)</f>
        <v>43.5</v>
      </c>
      <c r="M50" s="8">
        <f>_xlfn.XLOOKUP(A50,CoC_Project_Locations!A:A, CoC_Project_Locations!H:H,0,0)</f>
        <v>9</v>
      </c>
      <c r="N50" s="8">
        <f>_xlfn.XLOOKUP(A50,CoC_Project_Users!A:A,CoC_Project_Users!B:B,0,0)</f>
        <v>0</v>
      </c>
      <c r="O50" s="8">
        <f>_xlfn.XLOOKUP(A50,Emissions!A:A,Emissions!D:D,0,0)</f>
        <v>-8955193.9384932797</v>
      </c>
      <c r="P50" s="61">
        <f>_xlfn.XLOOKUP(A50,FO_Bridges!A:A,FO_Bridges!B:B,0,0)</f>
        <v>0</v>
      </c>
    </row>
    <row r="51" spans="1:16">
      <c r="A51" s="8" t="str">
        <v>A137a</v>
      </c>
      <c r="B51" s="8">
        <f>_xlfn.XLOOKUP(A51,Safety!A:A,Safety!V:V,0,0)</f>
        <v>54.945102616450903</v>
      </c>
      <c r="C51" s="8">
        <f>_xlfn.XLOOKUP('Raw Scores'!A51,Connectivity!A:A,Connectivity!E:E,0,0)</f>
        <v>0</v>
      </c>
      <c r="D51" s="8">
        <f>_xlfn.XLOOKUP(A51,Congestion!A:A,Congestion!R:R,0,0)</f>
        <v>208.38512299999999</v>
      </c>
      <c r="E51" s="8">
        <f>_xlfn.XLOOKUP(A51,Congestion!A:A,Congestion!T:T,0,0)</f>
        <v>78.066270729973496</v>
      </c>
      <c r="F51" s="8">
        <f>_xlfn.XLOOKUP(A51,Reliability!A:A,Reliability!B:B,0,0)</f>
        <v>-2653.17415324888</v>
      </c>
      <c r="G51" s="8">
        <f>_xlfn.XLOOKUP(A51,Reliability!A:A,Reliability!C:C,0,0)</f>
        <v>7846.6431252991097</v>
      </c>
      <c r="H51" s="8">
        <f>_xlfn.XLOOKUP(A51,Bike_Ped!A:A,Bike_Ped!M:M,0,0)</f>
        <v>77</v>
      </c>
      <c r="I51" s="8">
        <f>_xlfn.XLOOKUP(A51,Bike_Ped!A:A,Bike_Ped!N:N,0,0)</f>
        <v>71</v>
      </c>
      <c r="J51" s="8">
        <f>_xlfn.XLOOKUP(A51,Transit!A:A,Transit!D:D,0,0)</f>
        <v>0</v>
      </c>
      <c r="K51" s="8">
        <f>_xlfn.XLOOKUP(A51,Transit!A:A,Transit!E:E,0,0)</f>
        <v>0</v>
      </c>
      <c r="L51" s="8">
        <f>_xlfn.XLOOKUP(A51,Land_Use!A:A,Land_Use!N:N,0,0)</f>
        <v>3.7</v>
      </c>
      <c r="M51" s="8">
        <f>_xlfn.XLOOKUP(A51,CoC_Project_Locations!A:A, CoC_Project_Locations!H:H,0,0)</f>
        <v>13</v>
      </c>
      <c r="N51" s="8">
        <f>_xlfn.XLOOKUP(A51,CoC_Project_Users!A:A,CoC_Project_Users!B:B,0,0)</f>
        <v>17491</v>
      </c>
      <c r="O51" s="8">
        <f>_xlfn.XLOOKUP(A51,Emissions!A:A,Emissions!D:D,0,0)</f>
        <v>9760194.1036038492</v>
      </c>
      <c r="P51" s="61">
        <f>_xlfn.XLOOKUP(A51,FO_Bridges!A:A,FO_Bridges!B:B,0,0)</f>
        <v>0</v>
      </c>
    </row>
    <row r="52" spans="1:16">
      <c r="A52" s="8" t="str">
        <v>A137b1</v>
      </c>
      <c r="B52" s="8">
        <f>_xlfn.XLOOKUP(A52,Safety!A:A,Safety!V:V,0,0)</f>
        <v>40</v>
      </c>
      <c r="C52" s="8">
        <f>_xlfn.XLOOKUP('Raw Scores'!A52,Connectivity!A:A,Connectivity!E:E,0,0)</f>
        <v>1.303472</v>
      </c>
      <c r="D52" s="8">
        <f>_xlfn.XLOOKUP(A52,Congestion!A:A,Congestion!R:R,0,0)</f>
        <v>67.836579454623404</v>
      </c>
      <c r="E52" s="8">
        <f>_xlfn.XLOOKUP(A52,Congestion!A:A,Congestion!T:T,0,0)</f>
        <v>14.7542380410136</v>
      </c>
      <c r="F52" s="8">
        <f>_xlfn.XLOOKUP(A52,Reliability!A:A,Reliability!B:B,0,0)</f>
        <v>-3428.3327617396599</v>
      </c>
      <c r="G52" s="8">
        <f>_xlfn.XLOOKUP(A52,Reliability!A:A,Reliability!C:C,0,0)</f>
        <v>161.18518832202801</v>
      </c>
      <c r="H52" s="8">
        <f>_xlfn.XLOOKUP(A52,Bike_Ped!A:A,Bike_Ped!M:M,0,0)</f>
        <v>99.5</v>
      </c>
      <c r="I52" s="8">
        <f>_xlfn.XLOOKUP(A52,Bike_Ped!A:A,Bike_Ped!N:N,0,0)</f>
        <v>77</v>
      </c>
      <c r="J52" s="8">
        <f>_xlfn.XLOOKUP(A52,Transit!A:A,Transit!D:D,0,0)</f>
        <v>0</v>
      </c>
      <c r="K52" s="8">
        <f>_xlfn.XLOOKUP(A52,Transit!A:A,Transit!E:E,0,0)</f>
        <v>0</v>
      </c>
      <c r="L52" s="8">
        <f>_xlfn.XLOOKUP(A52,Land_Use!A:A,Land_Use!N:N,0,0)</f>
        <v>4.4000000000000004</v>
      </c>
      <c r="M52" s="8">
        <f>_xlfn.XLOOKUP(A52,CoC_Project_Locations!A:A, CoC_Project_Locations!H:H,0,0)</f>
        <v>0</v>
      </c>
      <c r="N52" s="8">
        <f>_xlfn.XLOOKUP(A52,CoC_Project_Users!A:A,CoC_Project_Users!B:B,0,0)</f>
        <v>0</v>
      </c>
      <c r="O52" s="8">
        <f>_xlfn.XLOOKUP(A52,Emissions!A:A,Emissions!D:D,0,0)</f>
        <v>32478855.103710901</v>
      </c>
      <c r="P52" s="61">
        <f>_xlfn.XLOOKUP(A52,FO_Bridges!A:A,FO_Bridges!B:B,0,0)</f>
        <v>0</v>
      </c>
    </row>
    <row r="53" spans="1:16">
      <c r="A53" s="8" t="str">
        <v>A137b2</v>
      </c>
      <c r="B53" s="8">
        <f>_xlfn.XLOOKUP(A53,Safety!A:A,Safety!V:V,0,0)</f>
        <v>40</v>
      </c>
      <c r="C53" s="8">
        <f>_xlfn.XLOOKUP('Raw Scores'!A53,Connectivity!A:A,Connectivity!E:E,0,0)</f>
        <v>1.303472</v>
      </c>
      <c r="D53" s="8">
        <f>_xlfn.XLOOKUP(A53,Congestion!A:A,Congestion!R:R,0,0)</f>
        <v>68.1528634920938</v>
      </c>
      <c r="E53" s="8">
        <f>_xlfn.XLOOKUP(A53,Congestion!A:A,Congestion!T:T,0,0)</f>
        <v>24.701822735191801</v>
      </c>
      <c r="F53" s="8">
        <f>_xlfn.XLOOKUP(A53,Reliability!A:A,Reliability!B:B,0,0)</f>
        <v>2262.9051208250698</v>
      </c>
      <c r="G53" s="8">
        <f>_xlfn.XLOOKUP(A53,Reliability!A:A,Reliability!C:C,0,0)</f>
        <v>1730.1937260255199</v>
      </c>
      <c r="H53" s="8">
        <f>_xlfn.XLOOKUP(A53,Bike_Ped!A:A,Bike_Ped!M:M,0,0)</f>
        <v>93.5</v>
      </c>
      <c r="I53" s="8">
        <f>_xlfn.XLOOKUP(A53,Bike_Ped!A:A,Bike_Ped!N:N,0,0)</f>
        <v>73.5</v>
      </c>
      <c r="J53" s="8">
        <f>_xlfn.XLOOKUP(A53,Transit!A:A,Transit!D:D,0,0)</f>
        <v>0</v>
      </c>
      <c r="K53" s="8">
        <f>_xlfn.XLOOKUP(A53,Transit!A:A,Transit!E:E,0,0)</f>
        <v>0</v>
      </c>
      <c r="L53" s="8">
        <f>_xlfn.XLOOKUP(A53,Land_Use!A:A,Land_Use!N:N,0,0)</f>
        <v>3.2</v>
      </c>
      <c r="M53" s="8">
        <f>_xlfn.XLOOKUP(A53,CoC_Project_Locations!A:A, CoC_Project_Locations!H:H,0,0)</f>
        <v>0</v>
      </c>
      <c r="N53" s="8">
        <f>_xlfn.XLOOKUP(A53,CoC_Project_Users!A:A,CoC_Project_Users!B:B,0,0)</f>
        <v>0</v>
      </c>
      <c r="O53" s="8">
        <f>_xlfn.XLOOKUP(A53,Emissions!A:A,Emissions!D:D,0,0)</f>
        <v>32087396.662583001</v>
      </c>
      <c r="P53" s="61">
        <f>_xlfn.XLOOKUP(A53,FO_Bridges!A:A,FO_Bridges!B:B,0,0)</f>
        <v>0</v>
      </c>
    </row>
    <row r="54" spans="1:16">
      <c r="A54" s="8" t="str">
        <v>A137c</v>
      </c>
      <c r="B54" s="8">
        <f>_xlfn.XLOOKUP(A54,Safety!A:A,Safety!V:V,0,0)</f>
        <v>49.720740324384501</v>
      </c>
      <c r="C54" s="8">
        <f>_xlfn.XLOOKUP('Raw Scores'!A54,Connectivity!A:A,Connectivity!E:E,0,0)</f>
        <v>0</v>
      </c>
      <c r="D54" s="8">
        <f>_xlfn.XLOOKUP(A54,Congestion!A:A,Congestion!R:R,0,0)</f>
        <v>0</v>
      </c>
      <c r="E54" s="8">
        <f>_xlfn.XLOOKUP(A54,Congestion!A:A,Congestion!T:T,0,0)</f>
        <v>0</v>
      </c>
      <c r="F54" s="8">
        <f>_xlfn.XLOOKUP(A54,Reliability!A:A,Reliability!B:B,0,0)</f>
        <v>-280387.90912845603</v>
      </c>
      <c r="G54" s="8">
        <f>_xlfn.XLOOKUP(A54,Reliability!A:A,Reliability!C:C,0,0)</f>
        <v>-15983.2236913706</v>
      </c>
      <c r="H54" s="8">
        <f>_xlfn.XLOOKUP(A54,Bike_Ped!A:A,Bike_Ped!M:M,0,0)</f>
        <v>96.5</v>
      </c>
      <c r="I54" s="8">
        <f>_xlfn.XLOOKUP(A54,Bike_Ped!A:A,Bike_Ped!N:N,0,0)</f>
        <v>76</v>
      </c>
      <c r="J54" s="8">
        <f>_xlfn.XLOOKUP(A54,Transit!A:A,Transit!D:D,0,0)</f>
        <v>0</v>
      </c>
      <c r="K54" s="8">
        <f>_xlfn.XLOOKUP(A54,Transit!A:A,Transit!E:E,0,0)</f>
        <v>0</v>
      </c>
      <c r="L54" s="8">
        <f>_xlfn.XLOOKUP(A54,Land_Use!A:A,Land_Use!N:N,0,0)</f>
        <v>4.8</v>
      </c>
      <c r="M54" s="8">
        <f>_xlfn.XLOOKUP(A54,CoC_Project_Locations!A:A, CoC_Project_Locations!H:H,0,0)</f>
        <v>4</v>
      </c>
      <c r="N54" s="8">
        <f>_xlfn.XLOOKUP(A54,CoC_Project_Users!A:A,CoC_Project_Users!B:B,0,0)</f>
        <v>0</v>
      </c>
      <c r="O54" s="8">
        <f>_xlfn.XLOOKUP(A54,Emissions!A:A,Emissions!D:D,0,0)</f>
        <v>14454828.7290901</v>
      </c>
      <c r="P54" s="61">
        <f>_xlfn.XLOOKUP(A54,FO_Bridges!A:A,FO_Bridges!B:B,0,0)</f>
        <v>0</v>
      </c>
    </row>
    <row r="55" spans="1:16">
      <c r="A55" s="8" t="str">
        <v>A137d</v>
      </c>
      <c r="B55" s="8">
        <f>_xlfn.XLOOKUP(A55,Safety!A:A,Safety!V:V,0,0)</f>
        <v>51.869892983295998</v>
      </c>
      <c r="C55" s="8">
        <f>_xlfn.XLOOKUP('Raw Scores'!A55,Connectivity!A:A,Connectivity!E:E,0,0)</f>
        <v>0.80862600000000395</v>
      </c>
      <c r="D55" s="8">
        <f>_xlfn.XLOOKUP(A55,Congestion!A:A,Congestion!R:R,0,0)</f>
        <v>61.634799999999998</v>
      </c>
      <c r="E55" s="8">
        <f>_xlfn.XLOOKUP(A55,Congestion!A:A,Congestion!T:T,0,0)</f>
        <v>18.177273484802601</v>
      </c>
      <c r="F55" s="8">
        <f>_xlfn.XLOOKUP(A55,Reliability!A:A,Reliability!B:B,0,0)</f>
        <v>-419822.57240136899</v>
      </c>
      <c r="G55" s="8">
        <f>_xlfn.XLOOKUP(A55,Reliability!A:A,Reliability!C:C,0,0)</f>
        <v>-27685.704042751498</v>
      </c>
      <c r="H55" s="8">
        <f>_xlfn.XLOOKUP(A55,Bike_Ped!A:A,Bike_Ped!M:M,0,0)</f>
        <v>94</v>
      </c>
      <c r="I55" s="8">
        <f>_xlfn.XLOOKUP(A55,Bike_Ped!A:A,Bike_Ped!N:N,0,0)</f>
        <v>0</v>
      </c>
      <c r="J55" s="8">
        <f>_xlfn.XLOOKUP(A55,Transit!A:A,Transit!D:D,0,0)</f>
        <v>0</v>
      </c>
      <c r="K55" s="8">
        <f>_xlfn.XLOOKUP(A55,Transit!A:A,Transit!E:E,0,0)</f>
        <v>0</v>
      </c>
      <c r="L55" s="8">
        <f>_xlfn.XLOOKUP(A55,Land_Use!A:A,Land_Use!N:N,0,0)</f>
        <v>23.2</v>
      </c>
      <c r="M55" s="8">
        <f>_xlfn.XLOOKUP(A55,CoC_Project_Locations!A:A, CoC_Project_Locations!H:H,0,0)</f>
        <v>9</v>
      </c>
      <c r="N55" s="8">
        <f>_xlfn.XLOOKUP(A55,CoC_Project_Users!A:A,CoC_Project_Users!B:B,0,0)</f>
        <v>0</v>
      </c>
      <c r="O55" s="8">
        <f>_xlfn.XLOOKUP(A55,Emissions!A:A,Emissions!D:D,0,0)</f>
        <v>11609213.019907201</v>
      </c>
      <c r="P55" s="61">
        <f>_xlfn.XLOOKUP(A55,FO_Bridges!A:A,FO_Bridges!B:B,0,0)</f>
        <v>0</v>
      </c>
    </row>
    <row r="56" spans="1:16">
      <c r="A56" s="8" t="str">
        <v>A138a</v>
      </c>
      <c r="B56" s="8">
        <f>_xlfn.XLOOKUP(A56,Safety!A:A,Safety!V:V,0,0)</f>
        <v>13.792052086891999</v>
      </c>
      <c r="C56" s="8">
        <f>_xlfn.XLOOKUP('Raw Scores'!A56,Connectivity!A:A,Connectivity!E:E,0,0)</f>
        <v>0</v>
      </c>
      <c r="D56" s="8">
        <f>_xlfn.XLOOKUP(A56,Congestion!A:A,Congestion!R:R,0,0)</f>
        <v>0</v>
      </c>
      <c r="E56" s="8">
        <f>_xlfn.XLOOKUP(A56,Congestion!A:A,Congestion!T:T,0,0)</f>
        <v>0</v>
      </c>
      <c r="F56" s="8">
        <f>_xlfn.XLOOKUP(A56,Reliability!A:A,Reliability!B:B,0,0)</f>
        <v>-19522.449598293399</v>
      </c>
      <c r="G56" s="8">
        <f>_xlfn.XLOOKUP(A56,Reliability!A:A,Reliability!C:C,0,0)</f>
        <v>566.71490291116299</v>
      </c>
      <c r="H56" s="8">
        <f>_xlfn.XLOOKUP(A56,Bike_Ped!A:A,Bike_Ped!M:M,0,0)</f>
        <v>75.5</v>
      </c>
      <c r="I56" s="8">
        <f>_xlfn.XLOOKUP(A56,Bike_Ped!A:A,Bike_Ped!N:N,0,0)</f>
        <v>78.5</v>
      </c>
      <c r="J56" s="8">
        <f>_xlfn.XLOOKUP(A56,Transit!A:A,Transit!D:D,0,0)</f>
        <v>0</v>
      </c>
      <c r="K56" s="8">
        <f>_xlfn.XLOOKUP(A56,Transit!A:A,Transit!E:E,0,0)</f>
        <v>0</v>
      </c>
      <c r="L56" s="8">
        <f>_xlfn.XLOOKUP(A56,Land_Use!A:A,Land_Use!N:N,0,0)</f>
        <v>50.7</v>
      </c>
      <c r="M56" s="8">
        <f>_xlfn.XLOOKUP(A56,CoC_Project_Locations!A:A, CoC_Project_Locations!H:H,0,0)</f>
        <v>5</v>
      </c>
      <c r="N56" s="8">
        <f>_xlfn.XLOOKUP(A56,CoC_Project_Users!A:A,CoC_Project_Users!B:B,0,0)</f>
        <v>0</v>
      </c>
      <c r="O56" s="8">
        <f>_xlfn.XLOOKUP(A56,Emissions!A:A,Emissions!D:D,0,0)</f>
        <v>-1113277.5037728499</v>
      </c>
      <c r="P56" s="61">
        <f>_xlfn.XLOOKUP(A56,FO_Bridges!A:A,FO_Bridges!B:B,0,0)</f>
        <v>0</v>
      </c>
    </row>
    <row r="57" spans="1:16">
      <c r="A57" s="8" t="str">
        <v>A138b</v>
      </c>
      <c r="B57" s="8">
        <f>_xlfn.XLOOKUP(A57,Safety!A:A,Safety!V:V,0,0)</f>
        <v>16.430841624591899</v>
      </c>
      <c r="C57" s="8">
        <f>_xlfn.XLOOKUP('Raw Scores'!A57,Connectivity!A:A,Connectivity!E:E,0,0)</f>
        <v>3.938666</v>
      </c>
      <c r="D57" s="8">
        <f>_xlfn.XLOOKUP(A57,Congestion!A:A,Congestion!R:R,0,0)</f>
        <v>73.152592999999996</v>
      </c>
      <c r="E57" s="8">
        <f>_xlfn.XLOOKUP(A57,Congestion!A:A,Congestion!T:T,0,0)</f>
        <v>40.879678849322602</v>
      </c>
      <c r="F57" s="8">
        <f>_xlfn.XLOOKUP(A57,Reliability!A:A,Reliability!B:B,0,0)</f>
        <v>-32762.137499930701</v>
      </c>
      <c r="G57" s="8">
        <f>_xlfn.XLOOKUP(A57,Reliability!A:A,Reliability!C:C,0,0)</f>
        <v>-791.86400485623994</v>
      </c>
      <c r="H57" s="8">
        <f>_xlfn.XLOOKUP(A57,Bike_Ped!A:A,Bike_Ped!M:M,0,0)</f>
        <v>67</v>
      </c>
      <c r="I57" s="8">
        <f>_xlfn.XLOOKUP(A57,Bike_Ped!A:A,Bike_Ped!N:N,0,0)</f>
        <v>75.5</v>
      </c>
      <c r="J57" s="8">
        <f>_xlfn.XLOOKUP(A57,Transit!A:A,Transit!D:D,0,0)</f>
        <v>73.152592999999996</v>
      </c>
      <c r="K57" s="8">
        <f>_xlfn.XLOOKUP(A57,Transit!A:A,Transit!E:E,0,0)</f>
        <v>2</v>
      </c>
      <c r="L57" s="8">
        <f>_xlfn.XLOOKUP(A57,Land_Use!A:A,Land_Use!N:N,0,0)</f>
        <v>26.1</v>
      </c>
      <c r="M57" s="8">
        <f>_xlfn.XLOOKUP(A57,CoC_Project_Locations!A:A, CoC_Project_Locations!H:H,0,0)</f>
        <v>3</v>
      </c>
      <c r="N57" s="8">
        <f>_xlfn.XLOOKUP(A57,CoC_Project_Users!A:A,CoC_Project_Users!B:B,0,0)</f>
        <v>0</v>
      </c>
      <c r="O57" s="8">
        <f>_xlfn.XLOOKUP(A57,Emissions!A:A,Emissions!D:D,0,0)</f>
        <v>-7071629.6824791301</v>
      </c>
      <c r="P57" s="61">
        <f>_xlfn.XLOOKUP(A57,FO_Bridges!A:A,FO_Bridges!B:B,0,0)</f>
        <v>0</v>
      </c>
    </row>
    <row r="58" spans="1:16">
      <c r="A58" s="8" t="str">
        <v>A138c1</v>
      </c>
      <c r="B58" s="8">
        <f>_xlfn.XLOOKUP(A58,Safety!A:A,Safety!V:V,0,0)</f>
        <v>19.002076185063899</v>
      </c>
      <c r="C58" s="8">
        <f>_xlfn.XLOOKUP('Raw Scores'!A58,Connectivity!A:A,Connectivity!E:E,0,0)</f>
        <v>2.0942609999999999</v>
      </c>
      <c r="D58" s="8">
        <f>_xlfn.XLOOKUP(A58,Congestion!A:A,Congestion!R:R,0,0)</f>
        <v>25.850359999999998</v>
      </c>
      <c r="E58" s="8">
        <f>_xlfn.XLOOKUP(A58,Congestion!A:A,Congestion!T:T,0,0)</f>
        <v>17.059102335476599</v>
      </c>
      <c r="F58" s="8">
        <f>_xlfn.XLOOKUP(A58,Reliability!A:A,Reliability!B:B,0,0)</f>
        <v>-66372.994370735498</v>
      </c>
      <c r="G58" s="8">
        <f>_xlfn.XLOOKUP(A58,Reliability!A:A,Reliability!C:C,0,0)</f>
        <v>-6451.9378928627702</v>
      </c>
      <c r="H58" s="8">
        <f>_xlfn.XLOOKUP(A58,Bike_Ped!A:A,Bike_Ped!M:M,0,0)</f>
        <v>80.5</v>
      </c>
      <c r="I58" s="8">
        <f>_xlfn.XLOOKUP(A58,Bike_Ped!A:A,Bike_Ped!N:N,0,0)</f>
        <v>75</v>
      </c>
      <c r="J58" s="8">
        <f>_xlfn.XLOOKUP(A58,Transit!A:A,Transit!D:D,0,0)</f>
        <v>0</v>
      </c>
      <c r="K58" s="8">
        <f>_xlfn.XLOOKUP(A58,Transit!A:A,Transit!E:E,0,0)</f>
        <v>0</v>
      </c>
      <c r="L58" s="8">
        <f>_xlfn.XLOOKUP(A58,Land_Use!A:A,Land_Use!N:N,0,0)</f>
        <v>10.4</v>
      </c>
      <c r="M58" s="8">
        <f>_xlfn.XLOOKUP(A58,CoC_Project_Locations!A:A, CoC_Project_Locations!H:H,0,0)</f>
        <v>3</v>
      </c>
      <c r="N58" s="8">
        <f>_xlfn.XLOOKUP(A58,CoC_Project_Users!A:A,CoC_Project_Users!B:B,0,0)</f>
        <v>0</v>
      </c>
      <c r="O58" s="8">
        <f>_xlfn.XLOOKUP(A58,Emissions!A:A,Emissions!D:D,0,0)</f>
        <v>-13976604.194261599</v>
      </c>
      <c r="P58" s="61">
        <f>_xlfn.XLOOKUP(A58,FO_Bridges!A:A,FO_Bridges!B:B,0,0)</f>
        <v>0</v>
      </c>
    </row>
    <row r="59" spans="1:16">
      <c r="A59" s="8" t="str">
        <v>A138d1</v>
      </c>
      <c r="B59" s="8">
        <f>_xlfn.XLOOKUP(A59,Safety!A:A,Safety!V:V,0,0)</f>
        <v>3.6363636363636398</v>
      </c>
      <c r="C59" s="8">
        <f>_xlfn.XLOOKUP('Raw Scores'!A59,Connectivity!A:A,Connectivity!E:E,0,0)</f>
        <v>0</v>
      </c>
      <c r="D59" s="8">
        <f>_xlfn.XLOOKUP(A59,Congestion!A:A,Congestion!R:R,0,0)</f>
        <v>0</v>
      </c>
      <c r="E59" s="8">
        <f>_xlfn.XLOOKUP(A59,Congestion!A:A,Congestion!T:T,0,0)</f>
        <v>0</v>
      </c>
      <c r="F59" s="8">
        <f>_xlfn.XLOOKUP(A59,Reliability!A:A,Reliability!B:B,0,0)</f>
        <v>45501.513515641098</v>
      </c>
      <c r="G59" s="8">
        <f>_xlfn.XLOOKUP(A59,Reliability!A:A,Reliability!C:C,0,0)</f>
        <v>6428.53080957765</v>
      </c>
      <c r="H59" s="8">
        <f>_xlfn.XLOOKUP(A59,Bike_Ped!A:A,Bike_Ped!M:M,0,0)</f>
        <v>99.5</v>
      </c>
      <c r="I59" s="8">
        <f>_xlfn.XLOOKUP(A59,Bike_Ped!A:A,Bike_Ped!N:N,0,0)</f>
        <v>0</v>
      </c>
      <c r="J59" s="8">
        <f>_xlfn.XLOOKUP(A59,Transit!A:A,Transit!D:D,0,0)</f>
        <v>0</v>
      </c>
      <c r="K59" s="8">
        <f>_xlfn.XLOOKUP(A59,Transit!A:A,Transit!E:E,0,0)</f>
        <v>0</v>
      </c>
      <c r="L59" s="8">
        <f>_xlfn.XLOOKUP(A59,Land_Use!A:A,Land_Use!N:N,0,0)</f>
        <v>17.600000000000001</v>
      </c>
      <c r="M59" s="8">
        <f>_xlfn.XLOOKUP(A59,CoC_Project_Locations!A:A, CoC_Project_Locations!H:H,0,0)</f>
        <v>0</v>
      </c>
      <c r="N59" s="8">
        <f>_xlfn.XLOOKUP(A59,CoC_Project_Users!A:A,CoC_Project_Users!B:B,0,0)</f>
        <v>0</v>
      </c>
      <c r="O59" s="8">
        <f>_xlfn.XLOOKUP(A59,Emissions!A:A,Emissions!D:D,0,0)</f>
        <v>9991659.7262957804</v>
      </c>
      <c r="P59" s="61">
        <f>_xlfn.XLOOKUP(A59,FO_Bridges!A:A,FO_Bridges!B:B,0,0)</f>
        <v>0</v>
      </c>
    </row>
    <row r="60" spans="1:16">
      <c r="A60" s="8" t="str">
        <v>A138d2</v>
      </c>
      <c r="B60" s="8">
        <f>_xlfn.XLOOKUP(A60,Safety!A:A,Safety!V:V,0,0)</f>
        <v>3.6363636363636398</v>
      </c>
      <c r="C60" s="8">
        <f>_xlfn.XLOOKUP('Raw Scores'!A60,Connectivity!A:A,Connectivity!E:E,0,0)</f>
        <v>0</v>
      </c>
      <c r="D60" s="8">
        <f>_xlfn.XLOOKUP(A60,Congestion!A:A,Congestion!R:R,0,0)</f>
        <v>0</v>
      </c>
      <c r="E60" s="8">
        <f>_xlfn.XLOOKUP(A60,Congestion!A:A,Congestion!T:T,0,0)</f>
        <v>0</v>
      </c>
      <c r="F60" s="8">
        <f>_xlfn.XLOOKUP(A60,Reliability!A:A,Reliability!B:B,0,0)</f>
        <v>45501.513515641098</v>
      </c>
      <c r="G60" s="8">
        <f>_xlfn.XLOOKUP(A60,Reliability!A:A,Reliability!C:C,0,0)</f>
        <v>6428.53080957765</v>
      </c>
      <c r="H60" s="8">
        <f>_xlfn.XLOOKUP(A60,Bike_Ped!A:A,Bike_Ped!M:M,0,0)</f>
        <v>99.5</v>
      </c>
      <c r="I60" s="8">
        <f>_xlfn.XLOOKUP(A60,Bike_Ped!A:A,Bike_Ped!N:N,0,0)</f>
        <v>0</v>
      </c>
      <c r="J60" s="8">
        <f>_xlfn.XLOOKUP(A60,Transit!A:A,Transit!D:D,0,0)</f>
        <v>0</v>
      </c>
      <c r="K60" s="8">
        <f>_xlfn.XLOOKUP(A60,Transit!A:A,Transit!E:E,0,0)</f>
        <v>0</v>
      </c>
      <c r="L60" s="8">
        <f>_xlfn.XLOOKUP(A60,Land_Use!A:A,Land_Use!N:N,0,0)</f>
        <v>17.600000000000001</v>
      </c>
      <c r="M60" s="8">
        <f>_xlfn.XLOOKUP(A60,CoC_Project_Locations!A:A, CoC_Project_Locations!H:H,0,0)</f>
        <v>0</v>
      </c>
      <c r="N60" s="8">
        <f>_xlfn.XLOOKUP(A60,CoC_Project_Users!A:A,CoC_Project_Users!B:B,0,0)</f>
        <v>0</v>
      </c>
      <c r="O60" s="8">
        <f>_xlfn.XLOOKUP(A60,Emissions!A:A,Emissions!D:D,0,0)</f>
        <v>9991659.7262957804</v>
      </c>
      <c r="P60" s="61">
        <f>_xlfn.XLOOKUP(A60,FO_Bridges!A:A,FO_Bridges!B:B,0,0)</f>
        <v>0</v>
      </c>
    </row>
    <row r="61" spans="1:16">
      <c r="A61" s="8" t="str">
        <v>A139</v>
      </c>
      <c r="B61" s="8">
        <f>_xlfn.XLOOKUP(A61,Safety!A:A,Safety!V:V,0,0)</f>
        <v>35.798319574013803</v>
      </c>
      <c r="C61" s="8">
        <f>_xlfn.XLOOKUP('Raw Scores'!A61,Connectivity!A:A,Connectivity!E:E,0,0)</f>
        <v>0</v>
      </c>
      <c r="D61" s="8">
        <f>_xlfn.XLOOKUP(A61,Congestion!A:A,Congestion!R:R,0,0)</f>
        <v>0</v>
      </c>
      <c r="E61" s="8">
        <f>_xlfn.XLOOKUP(A61,Congestion!A:A,Congestion!T:T,0,0)</f>
        <v>0</v>
      </c>
      <c r="F61" s="8">
        <f>_xlfn.XLOOKUP(A61,Reliability!A:A,Reliability!B:B,0,0)</f>
        <v>-12183.300719999999</v>
      </c>
      <c r="G61" s="8">
        <f>_xlfn.XLOOKUP(A61,Reliability!A:A,Reliability!C:C,0,0)</f>
        <v>-749.53797435188301</v>
      </c>
      <c r="H61" s="8">
        <f>_xlfn.XLOOKUP(A61,Bike_Ped!A:A,Bike_Ped!M:M,0,0)</f>
        <v>57</v>
      </c>
      <c r="I61" s="8">
        <f>_xlfn.XLOOKUP(A61,Bike_Ped!A:A,Bike_Ped!N:N,0,0)</f>
        <v>63</v>
      </c>
      <c r="J61" s="8">
        <f>_xlfn.XLOOKUP(A61,Transit!A:A,Transit!D:D,0,0)</f>
        <v>0</v>
      </c>
      <c r="K61" s="8">
        <f>_xlfn.XLOOKUP(A61,Transit!A:A,Transit!E:E,0,0)</f>
        <v>0</v>
      </c>
      <c r="L61" s="8">
        <f>_xlfn.XLOOKUP(A61,Land_Use!A:A,Land_Use!N:N,0,0)</f>
        <v>18.3</v>
      </c>
      <c r="M61" s="8">
        <f>_xlfn.XLOOKUP(A61,CoC_Project_Locations!A:A, CoC_Project_Locations!H:H,0,0)</f>
        <v>12</v>
      </c>
      <c r="N61" s="8">
        <f>_xlfn.XLOOKUP(A61,CoC_Project_Users!A:A,CoC_Project_Users!B:B,0,0)</f>
        <v>0</v>
      </c>
      <c r="O61" s="8">
        <f>_xlfn.XLOOKUP(A61,Emissions!A:A,Emissions!D:D,0,0)</f>
        <v>7842405.08446497</v>
      </c>
      <c r="P61" s="61">
        <f>_xlfn.XLOOKUP(A61,FO_Bridges!A:A,FO_Bridges!B:B,0,0)</f>
        <v>0</v>
      </c>
    </row>
    <row r="62" spans="1:16">
      <c r="A62" s="8" t="str">
        <v>A13c</v>
      </c>
      <c r="B62" s="8">
        <f>_xlfn.XLOOKUP(A62,Safety!A:A,Safety!V:V,0,0)</f>
        <v>20.377420057452301</v>
      </c>
      <c r="C62" s="8">
        <f>_xlfn.XLOOKUP('Raw Scores'!A62,Connectivity!A:A,Connectivity!E:E,0,0)</f>
        <v>4.2471189999999899</v>
      </c>
      <c r="D62" s="8">
        <f>_xlfn.XLOOKUP(A62,Congestion!A:A,Congestion!R:R,0,0)</f>
        <v>68.814465999999996</v>
      </c>
      <c r="E62" s="8">
        <f>_xlfn.XLOOKUP(A62,Congestion!A:A,Congestion!T:T,0,0)</f>
        <v>5.8811716393062499</v>
      </c>
      <c r="F62" s="8">
        <f>_xlfn.XLOOKUP(A62,Reliability!A:A,Reliability!B:B,0,0)</f>
        <v>-754496.09417413303</v>
      </c>
      <c r="G62" s="8">
        <f>_xlfn.XLOOKUP(A62,Reliability!A:A,Reliability!C:C,0,0)</f>
        <v>-89322.180270817902</v>
      </c>
      <c r="H62" s="8">
        <f>_xlfn.XLOOKUP(A62,Bike_Ped!A:A,Bike_Ped!M:M,0,0)</f>
        <v>54</v>
      </c>
      <c r="I62" s="8">
        <f>_xlfn.XLOOKUP(A62,Bike_Ped!A:A,Bike_Ped!N:N,0,0)</f>
        <v>54</v>
      </c>
      <c r="J62" s="8">
        <f>_xlfn.XLOOKUP(A62,Transit!A:A,Transit!D:D,0,0)</f>
        <v>0</v>
      </c>
      <c r="K62" s="8">
        <f>_xlfn.XLOOKUP(A62,Transit!A:A,Transit!E:E,0,0)</f>
        <v>0</v>
      </c>
      <c r="L62" s="8">
        <f>_xlfn.XLOOKUP(A62,Land_Use!A:A,Land_Use!N:N,0,0)</f>
        <v>53.8</v>
      </c>
      <c r="M62" s="8">
        <f>_xlfn.XLOOKUP(A62,CoC_Project_Locations!A:A, CoC_Project_Locations!H:H,0,0)</f>
        <v>3</v>
      </c>
      <c r="N62" s="8">
        <f>_xlfn.XLOOKUP(A62,CoC_Project_Users!A:A,CoC_Project_Users!B:B,0,0)</f>
        <v>0</v>
      </c>
      <c r="O62" s="8">
        <f>_xlfn.XLOOKUP(A62,Emissions!A:A,Emissions!D:D,0,0)</f>
        <v>-15710529.991806701</v>
      </c>
      <c r="P62" s="61">
        <f>_xlfn.XLOOKUP(A62,FO_Bridges!A:A,FO_Bridges!B:B,0,0)</f>
        <v>0</v>
      </c>
    </row>
    <row r="63" spans="1:16">
      <c r="A63" s="8" t="str">
        <v>A13d</v>
      </c>
      <c r="B63" s="8">
        <f>_xlfn.XLOOKUP(A63,Safety!A:A,Safety!V:V,0,0)</f>
        <v>18.425064881214901</v>
      </c>
      <c r="C63" s="8">
        <f>_xlfn.XLOOKUP('Raw Scores'!A63,Connectivity!A:A,Connectivity!E:E,0,0)</f>
        <v>6.9581229999999898</v>
      </c>
      <c r="D63" s="8">
        <f>_xlfn.XLOOKUP(A63,Congestion!A:A,Congestion!R:R,0,0)</f>
        <v>213.599974</v>
      </c>
      <c r="E63" s="8">
        <f>_xlfn.XLOOKUP(A63,Congestion!A:A,Congestion!T:T,0,0)</f>
        <v>25.515591603262401</v>
      </c>
      <c r="F63" s="8">
        <f>_xlfn.XLOOKUP(A63,Reliability!A:A,Reliability!B:B,0,0)</f>
        <v>4682.9964538951099</v>
      </c>
      <c r="G63" s="8">
        <f>_xlfn.XLOOKUP(A63,Reliability!A:A,Reliability!C:C,0,0)</f>
        <v>913.13225703461501</v>
      </c>
      <c r="H63" s="8">
        <f>_xlfn.XLOOKUP(A63,Bike_Ped!A:A,Bike_Ped!M:M,0,0)</f>
        <v>66.5</v>
      </c>
      <c r="I63" s="8">
        <f>_xlfn.XLOOKUP(A63,Bike_Ped!A:A,Bike_Ped!N:N,0,0)</f>
        <v>64</v>
      </c>
      <c r="J63" s="8">
        <f>_xlfn.XLOOKUP(A63,Transit!A:A,Transit!D:D,0,0)</f>
        <v>213.599974</v>
      </c>
      <c r="K63" s="8">
        <f>_xlfn.XLOOKUP(A63,Transit!A:A,Transit!E:E,0,0)</f>
        <v>4</v>
      </c>
      <c r="L63" s="8">
        <f>_xlfn.XLOOKUP(A63,Land_Use!A:A,Land_Use!N:N,0,0)</f>
        <v>24</v>
      </c>
      <c r="M63" s="8">
        <f>_xlfn.XLOOKUP(A63,CoC_Project_Locations!A:A, CoC_Project_Locations!H:H,0,0)</f>
        <v>3</v>
      </c>
      <c r="N63" s="8">
        <f>_xlfn.XLOOKUP(A63,CoC_Project_Users!A:A,CoC_Project_Users!B:B,0,0)</f>
        <v>0</v>
      </c>
      <c r="O63" s="8">
        <f>_xlfn.XLOOKUP(A63,Emissions!A:A,Emissions!D:D,0,0)</f>
        <v>-8791128.0117063392</v>
      </c>
      <c r="P63" s="61">
        <f>_xlfn.XLOOKUP(A63,FO_Bridges!A:A,FO_Bridges!B:B,0,0)</f>
        <v>0</v>
      </c>
    </row>
    <row r="64" spans="1:16">
      <c r="A64" s="8" t="str">
        <v>A140b</v>
      </c>
      <c r="B64" s="8">
        <f>_xlfn.XLOOKUP(A64,Safety!A:A,Safety!V:V,0,0)</f>
        <v>3.6363636363636398</v>
      </c>
      <c r="C64" s="8">
        <f>_xlfn.XLOOKUP('Raw Scores'!A64,Connectivity!A:A,Connectivity!E:E,0,0)</f>
        <v>0</v>
      </c>
      <c r="D64" s="8">
        <f>_xlfn.XLOOKUP(A64,Congestion!A:A,Congestion!R:R,0,0)</f>
        <v>127.421041</v>
      </c>
      <c r="E64" s="8">
        <f>_xlfn.XLOOKUP(A64,Congestion!A:A,Congestion!T:T,0,0)</f>
        <v>60.663354357241701</v>
      </c>
      <c r="F64" s="8">
        <f>_xlfn.XLOOKUP(A64,Reliability!A:A,Reliability!B:B,0,0)</f>
        <v>-15621.904696486799</v>
      </c>
      <c r="G64" s="8">
        <f>_xlfn.XLOOKUP(A64,Reliability!A:A,Reliability!C:C,0,0)</f>
        <v>-1156.63080557679</v>
      </c>
      <c r="H64" s="8">
        <f>_xlfn.XLOOKUP(A64,Bike_Ped!A:A,Bike_Ped!M:M,0,0)</f>
        <v>94.5</v>
      </c>
      <c r="I64" s="8">
        <f>_xlfn.XLOOKUP(A64,Bike_Ped!A:A,Bike_Ped!N:N,0,0)</f>
        <v>78</v>
      </c>
      <c r="J64" s="8">
        <f>_xlfn.XLOOKUP(A64,Transit!A:A,Transit!D:D,0,0)</f>
        <v>0</v>
      </c>
      <c r="K64" s="8">
        <f>_xlfn.XLOOKUP(A64,Transit!A:A,Transit!E:E,0,0)</f>
        <v>0</v>
      </c>
      <c r="L64" s="8">
        <f>_xlfn.XLOOKUP(A64,Land_Use!A:A,Land_Use!N:N,0,0)</f>
        <v>0.8</v>
      </c>
      <c r="M64" s="8">
        <f>_xlfn.XLOOKUP(A64,CoC_Project_Locations!A:A, CoC_Project_Locations!H:H,0,0)</f>
        <v>6</v>
      </c>
      <c r="N64" s="8">
        <f>_xlfn.XLOOKUP(A64,CoC_Project_Users!A:A,CoC_Project_Users!B:B,0,0)</f>
        <v>6012</v>
      </c>
      <c r="O64" s="8">
        <f>_xlfn.XLOOKUP(A64,Emissions!A:A,Emissions!D:D,0,0)</f>
        <v>-5190852.92652658</v>
      </c>
      <c r="P64" s="61">
        <f>_xlfn.XLOOKUP(A64,FO_Bridges!A:A,FO_Bridges!B:B,0,0)</f>
        <v>0</v>
      </c>
    </row>
    <row r="65" spans="1:16">
      <c r="A65" s="8" t="str">
        <v>A142a2</v>
      </c>
      <c r="B65" s="8">
        <f>_xlfn.XLOOKUP(A65,Safety!A:A,Safety!V:V,0,0)</f>
        <v>12.4896789239912</v>
      </c>
      <c r="C65" s="8">
        <f>_xlfn.XLOOKUP('Raw Scores'!A65,Connectivity!A:A,Connectivity!E:E,0,0)</f>
        <v>0</v>
      </c>
      <c r="D65" s="8">
        <f>_xlfn.XLOOKUP(A65,Congestion!A:A,Congestion!R:R,0,0)</f>
        <v>0</v>
      </c>
      <c r="E65" s="8">
        <f>_xlfn.XLOOKUP(A65,Congestion!A:A,Congestion!T:T,0,0)</f>
        <v>0</v>
      </c>
      <c r="F65" s="8">
        <f>_xlfn.XLOOKUP(A65,Reliability!A:A,Reliability!B:B,0,0)</f>
        <v>30334.734480515101</v>
      </c>
      <c r="G65" s="8">
        <f>_xlfn.XLOOKUP(A65,Reliability!A:A,Reliability!C:C,0,0)</f>
        <v>2862.2007952525601</v>
      </c>
      <c r="H65" s="8">
        <f>_xlfn.XLOOKUP(A65,Bike_Ped!A:A,Bike_Ped!M:M,0,0)</f>
        <v>82.5</v>
      </c>
      <c r="I65" s="8">
        <f>_xlfn.XLOOKUP(A65,Bike_Ped!A:A,Bike_Ped!N:N,0,0)</f>
        <v>75</v>
      </c>
      <c r="J65" s="8">
        <f>_xlfn.XLOOKUP(A65,Transit!A:A,Transit!D:D,0,0)</f>
        <v>0</v>
      </c>
      <c r="K65" s="8">
        <f>_xlfn.XLOOKUP(A65,Transit!A:A,Transit!E:E,0,0)</f>
        <v>2</v>
      </c>
      <c r="L65" s="8">
        <f>_xlfn.XLOOKUP(A65,Land_Use!A:A,Land_Use!N:N,0,0)</f>
        <v>3.8</v>
      </c>
      <c r="M65" s="8">
        <f>_xlfn.XLOOKUP(A65,CoC_Project_Locations!A:A, CoC_Project_Locations!H:H,0,0)</f>
        <v>2</v>
      </c>
      <c r="N65" s="8">
        <f>_xlfn.XLOOKUP(A65,CoC_Project_Users!A:A,CoC_Project_Users!B:B,0,0)</f>
        <v>0</v>
      </c>
      <c r="O65" s="8">
        <f>_xlfn.XLOOKUP(A65,Emissions!A:A,Emissions!D:D,0,0)</f>
        <v>-2258557.0784217399</v>
      </c>
      <c r="P65" s="61">
        <f>_xlfn.XLOOKUP(A65,FO_Bridges!A:A,FO_Bridges!B:B,0,0)</f>
        <v>0</v>
      </c>
    </row>
    <row r="66" spans="1:16">
      <c r="A66" s="8" t="str">
        <v>A143a</v>
      </c>
      <c r="B66" s="8">
        <f>_xlfn.XLOOKUP(A66,Safety!A:A,Safety!V:V,0,0)</f>
        <v>17.281548689368499</v>
      </c>
      <c r="C66" s="8">
        <f>_xlfn.XLOOKUP('Raw Scores'!A66,Connectivity!A:A,Connectivity!E:E,0,0)</f>
        <v>12.811089000000001</v>
      </c>
      <c r="D66" s="8">
        <f>_xlfn.XLOOKUP(A66,Congestion!A:A,Congestion!R:R,0,0)</f>
        <v>210.41342800000001</v>
      </c>
      <c r="E66" s="8">
        <f>_xlfn.XLOOKUP(A66,Congestion!A:A,Congestion!T:T,0,0)</f>
        <v>54.817381067035797</v>
      </c>
      <c r="F66" s="8">
        <f>_xlfn.XLOOKUP(A66,Reliability!A:A,Reliability!B:B,0,0)</f>
        <v>-26395.182101902701</v>
      </c>
      <c r="G66" s="8">
        <f>_xlfn.XLOOKUP(A66,Reliability!A:A,Reliability!C:C,0,0)</f>
        <v>7408.3567555499603</v>
      </c>
      <c r="H66" s="8">
        <f>_xlfn.XLOOKUP(A66,Bike_Ped!A:A,Bike_Ped!M:M,0,0)</f>
        <v>80.5</v>
      </c>
      <c r="I66" s="8">
        <f>_xlfn.XLOOKUP(A66,Bike_Ped!A:A,Bike_Ped!N:N,0,0)</f>
        <v>71</v>
      </c>
      <c r="J66" s="8">
        <f>_xlfn.XLOOKUP(A66,Transit!A:A,Transit!D:D,0,0)</f>
        <v>0</v>
      </c>
      <c r="K66" s="8">
        <f>_xlfn.XLOOKUP(A66,Transit!A:A,Transit!E:E,0,0)</f>
        <v>0</v>
      </c>
      <c r="L66" s="8">
        <f>_xlfn.XLOOKUP(A66,Land_Use!A:A,Land_Use!N:N,0,0)</f>
        <v>3.8</v>
      </c>
      <c r="M66" s="8">
        <f>_xlfn.XLOOKUP(A66,CoC_Project_Locations!A:A, CoC_Project_Locations!H:H,0,0)</f>
        <v>6</v>
      </c>
      <c r="N66" s="8">
        <f>_xlfn.XLOOKUP(A66,CoC_Project_Users!A:A,CoC_Project_Users!B:B,0,0)</f>
        <v>0</v>
      </c>
      <c r="O66" s="8">
        <f>_xlfn.XLOOKUP(A66,Emissions!A:A,Emissions!D:D,0,0)</f>
        <v>15445946.8919433</v>
      </c>
      <c r="P66" s="61">
        <f>_xlfn.XLOOKUP(A66,FO_Bridges!A:A,FO_Bridges!B:B,0,0)</f>
        <v>0</v>
      </c>
    </row>
    <row r="67" spans="1:16">
      <c r="A67" s="8" t="str">
        <v>A143a1</v>
      </c>
      <c r="B67" s="8">
        <f>_xlfn.XLOOKUP(A67,Safety!A:A,Safety!V:V,0,0)</f>
        <v>12.891876462226</v>
      </c>
      <c r="C67" s="8">
        <f>_xlfn.XLOOKUP('Raw Scores'!A67,Connectivity!A:A,Connectivity!E:E,0,0)</f>
        <v>0</v>
      </c>
      <c r="D67" s="8">
        <f>_xlfn.XLOOKUP(A67,Congestion!A:A,Congestion!R:R,0,0)</f>
        <v>0</v>
      </c>
      <c r="E67" s="8">
        <f>_xlfn.XLOOKUP(A67,Congestion!A:A,Congestion!T:T,0,0)</f>
        <v>0</v>
      </c>
      <c r="F67" s="8">
        <f>_xlfn.XLOOKUP(A67,Reliability!A:A,Reliability!B:B,0,0)</f>
        <v>-1942455.7236360901</v>
      </c>
      <c r="G67" s="8">
        <f>_xlfn.XLOOKUP(A67,Reliability!A:A,Reliability!C:C,0,0)</f>
        <v>-177878.272671368</v>
      </c>
      <c r="H67" s="8">
        <f>_xlfn.XLOOKUP(A67,Bike_Ped!A:A,Bike_Ped!M:M,0,0)</f>
        <v>95</v>
      </c>
      <c r="I67" s="8">
        <f>_xlfn.XLOOKUP(A67,Bike_Ped!A:A,Bike_Ped!N:N,0,0)</f>
        <v>87</v>
      </c>
      <c r="J67" s="8">
        <f>_xlfn.XLOOKUP(A67,Transit!A:A,Transit!D:D,0,0)</f>
        <v>0</v>
      </c>
      <c r="K67" s="8">
        <f>_xlfn.XLOOKUP(A67,Transit!A:A,Transit!E:E,0,0)</f>
        <v>0</v>
      </c>
      <c r="L67" s="8">
        <f>_xlfn.XLOOKUP(A67,Land_Use!A:A,Land_Use!N:N,0,0)</f>
        <v>0.7</v>
      </c>
      <c r="M67" s="8">
        <f>_xlfn.XLOOKUP(A67,CoC_Project_Locations!A:A, CoC_Project_Locations!H:H,0,0)</f>
        <v>8</v>
      </c>
      <c r="N67" s="8">
        <f>_xlfn.XLOOKUP(A67,CoC_Project_Users!A:A,CoC_Project_Users!B:B,0,0)</f>
        <v>0</v>
      </c>
      <c r="O67" s="8">
        <f>_xlfn.XLOOKUP(A67,Emissions!A:A,Emissions!D:D,0,0)</f>
        <v>-19658401.384812701</v>
      </c>
      <c r="P67" s="61">
        <f>_xlfn.XLOOKUP(A67,FO_Bridges!A:A,FO_Bridges!B:B,0,0)</f>
        <v>0</v>
      </c>
    </row>
    <row r="68" spans="1:16">
      <c r="A68" s="8" t="str">
        <v>A143b</v>
      </c>
      <c r="B68" s="8">
        <f>_xlfn.XLOOKUP(A68,Safety!A:A,Safety!V:V,0,0)</f>
        <v>31.2313975450733</v>
      </c>
      <c r="C68" s="8">
        <f>_xlfn.XLOOKUP('Raw Scores'!A68,Connectivity!A:A,Connectivity!E:E,0,0)</f>
        <v>2.5808870000000002</v>
      </c>
      <c r="D68" s="8">
        <f>_xlfn.XLOOKUP(A68,Congestion!A:A,Congestion!R:R,0,0)</f>
        <v>49.013171999999997</v>
      </c>
      <c r="E68" s="8">
        <f>_xlfn.XLOOKUP(A68,Congestion!A:A,Congestion!T:T,0,0)</f>
        <v>5.5352477392345598</v>
      </c>
      <c r="F68" s="8">
        <f>_xlfn.XLOOKUP(A68,Reliability!A:A,Reliability!B:B,0,0)</f>
        <v>5041.2491194190497</v>
      </c>
      <c r="G68" s="8">
        <f>_xlfn.XLOOKUP(A68,Reliability!A:A,Reliability!C:C,0,0)</f>
        <v>2321.9600866885899</v>
      </c>
      <c r="H68" s="8">
        <f>_xlfn.XLOOKUP(A68,Bike_Ped!A:A,Bike_Ped!M:M,0,0)</f>
        <v>91</v>
      </c>
      <c r="I68" s="8">
        <f>_xlfn.XLOOKUP(A68,Bike_Ped!A:A,Bike_Ped!N:N,0,0)</f>
        <v>77.5</v>
      </c>
      <c r="J68" s="8">
        <f>_xlfn.XLOOKUP(A68,Transit!A:A,Transit!D:D,0,0)</f>
        <v>0</v>
      </c>
      <c r="K68" s="8">
        <f>_xlfn.XLOOKUP(A68,Transit!A:A,Transit!E:E,0,0)</f>
        <v>0</v>
      </c>
      <c r="L68" s="8">
        <f>_xlfn.XLOOKUP(A68,Land_Use!A:A,Land_Use!N:N,0,0)</f>
        <v>0.7</v>
      </c>
      <c r="M68" s="8">
        <f>_xlfn.XLOOKUP(A68,CoC_Project_Locations!A:A, CoC_Project_Locations!H:H,0,0)</f>
        <v>8</v>
      </c>
      <c r="N68" s="8">
        <f>_xlfn.XLOOKUP(A68,CoC_Project_Users!A:A,CoC_Project_Users!B:B,0,0)</f>
        <v>0</v>
      </c>
      <c r="O68" s="8">
        <f>_xlfn.XLOOKUP(A68,Emissions!A:A,Emissions!D:D,0,0)</f>
        <v>10804148.1850938</v>
      </c>
      <c r="P68" s="61">
        <f>_xlfn.XLOOKUP(A68,FO_Bridges!A:A,FO_Bridges!B:B,0,0)</f>
        <v>0</v>
      </c>
    </row>
    <row r="69" spans="1:16">
      <c r="A69" s="8" t="str">
        <v>A144</v>
      </c>
      <c r="B69" s="8">
        <f>_xlfn.XLOOKUP(A69,Safety!A:A,Safety!V:V,0,0)</f>
        <v>39.8356337021442</v>
      </c>
      <c r="C69" s="8">
        <f>_xlfn.XLOOKUP('Raw Scores'!A69,Connectivity!A:A,Connectivity!E:E,0,0)</f>
        <v>0</v>
      </c>
      <c r="D69" s="8">
        <f>_xlfn.XLOOKUP(A69,Congestion!A:A,Congestion!R:R,0,0)</f>
        <v>67.823131587252107</v>
      </c>
      <c r="E69" s="8">
        <f>_xlfn.XLOOKUP(A69,Congestion!A:A,Congestion!T:T,0,0)</f>
        <v>17.676785744303601</v>
      </c>
      <c r="F69" s="8">
        <f>_xlfn.XLOOKUP(A69,Reliability!A:A,Reliability!B:B,0,0)</f>
        <v>-23486.120883803302</v>
      </c>
      <c r="G69" s="8">
        <f>_xlfn.XLOOKUP(A69,Reliability!A:A,Reliability!C:C,0,0)</f>
        <v>-1711.0016619641201</v>
      </c>
      <c r="H69" s="8">
        <f>_xlfn.XLOOKUP(A69,Bike_Ped!A:A,Bike_Ped!M:M,0,0)</f>
        <v>56.5</v>
      </c>
      <c r="I69" s="8">
        <f>_xlfn.XLOOKUP(A69,Bike_Ped!A:A,Bike_Ped!N:N,0,0)</f>
        <v>0</v>
      </c>
      <c r="J69" s="8">
        <f>_xlfn.XLOOKUP(A69,Transit!A:A,Transit!D:D,0,0)</f>
        <v>0</v>
      </c>
      <c r="K69" s="8">
        <f>_xlfn.XLOOKUP(A69,Transit!A:A,Transit!E:E,0,0)</f>
        <v>0</v>
      </c>
      <c r="L69" s="8">
        <f>_xlfn.XLOOKUP(A69,Land_Use!A:A,Land_Use!N:N,0,0)</f>
        <v>32.9</v>
      </c>
      <c r="M69" s="8">
        <f>_xlfn.XLOOKUP(A69,CoC_Project_Locations!A:A, CoC_Project_Locations!H:H,0,0)</f>
        <v>3</v>
      </c>
      <c r="N69" s="8">
        <f>_xlfn.XLOOKUP(A69,CoC_Project_Users!A:A,CoC_Project_Users!B:B,0,0)</f>
        <v>0</v>
      </c>
      <c r="O69" s="8">
        <f>_xlfn.XLOOKUP(A69,Emissions!A:A,Emissions!D:D,0,0)</f>
        <v>1813649.52483181</v>
      </c>
      <c r="P69" s="61">
        <f>_xlfn.XLOOKUP(A69,FO_Bridges!A:A,FO_Bridges!B:B,0,0)</f>
        <v>0</v>
      </c>
    </row>
    <row r="70" spans="1:16">
      <c r="A70" s="8" t="str">
        <v>A148a1</v>
      </c>
      <c r="B70" s="8">
        <f>_xlfn.XLOOKUP(A70,Safety!A:A,Safety!V:V,0,0)</f>
        <v>36.943402449760498</v>
      </c>
      <c r="C70" s="8">
        <f>_xlfn.XLOOKUP('Raw Scores'!A70,Connectivity!A:A,Connectivity!E:E,0,0)</f>
        <v>0</v>
      </c>
      <c r="D70" s="8">
        <f>_xlfn.XLOOKUP(A70,Congestion!A:A,Congestion!R:R,0,0)</f>
        <v>0</v>
      </c>
      <c r="E70" s="8">
        <f>_xlfn.XLOOKUP(A70,Congestion!A:A,Congestion!T:T,0,0)</f>
        <v>0</v>
      </c>
      <c r="F70" s="8">
        <f>_xlfn.XLOOKUP(A70,Reliability!A:A,Reliability!B:B,0,0)</f>
        <v>-2086999.6799818999</v>
      </c>
      <c r="G70" s="8">
        <f>_xlfn.XLOOKUP(A70,Reliability!A:A,Reliability!C:C,0,0)</f>
        <v>-85883.282875997407</v>
      </c>
      <c r="H70" s="8">
        <f>_xlfn.XLOOKUP(A70,Bike_Ped!A:A,Bike_Ped!M:M,0,0)</f>
        <v>94</v>
      </c>
      <c r="I70" s="8">
        <f>_xlfn.XLOOKUP(A70,Bike_Ped!A:A,Bike_Ped!N:N,0,0)</f>
        <v>75.5</v>
      </c>
      <c r="J70" s="8">
        <f>_xlfn.XLOOKUP(A70,Transit!A:A,Transit!D:D,0,0)</f>
        <v>0</v>
      </c>
      <c r="K70" s="8">
        <f>_xlfn.XLOOKUP(A70,Transit!A:A,Transit!E:E,0,0)</f>
        <v>0</v>
      </c>
      <c r="L70" s="8">
        <f>_xlfn.XLOOKUP(A70,Land_Use!A:A,Land_Use!N:N,0,0)</f>
        <v>12.5</v>
      </c>
      <c r="M70" s="8">
        <f>_xlfn.XLOOKUP(A70,CoC_Project_Locations!A:A, CoC_Project_Locations!H:H,0,0)</f>
        <v>14</v>
      </c>
      <c r="N70" s="8">
        <f>_xlfn.XLOOKUP(A70,CoC_Project_Users!A:A,CoC_Project_Users!B:B,0,0)</f>
        <v>0</v>
      </c>
      <c r="O70" s="8">
        <f>_xlfn.XLOOKUP(A70,Emissions!A:A,Emissions!D:D,0,0)</f>
        <v>-80291861.457945794</v>
      </c>
      <c r="P70" s="61">
        <f>_xlfn.XLOOKUP(A70,FO_Bridges!A:A,FO_Bridges!B:B,0,0)</f>
        <v>0</v>
      </c>
    </row>
    <row r="71" spans="1:16">
      <c r="A71" s="8" t="str">
        <v>A148a2</v>
      </c>
      <c r="B71" s="8">
        <f>_xlfn.XLOOKUP(A71,Safety!A:A,Safety!V:V,0,0)</f>
        <v>17.8731441945664</v>
      </c>
      <c r="C71" s="8">
        <f>_xlfn.XLOOKUP('Raw Scores'!A71,Connectivity!A:A,Connectivity!E:E,0,0)</f>
        <v>0</v>
      </c>
      <c r="D71" s="8">
        <f>_xlfn.XLOOKUP(A71,Congestion!A:A,Congestion!R:R,0,0)</f>
        <v>27.6330436593408</v>
      </c>
      <c r="E71" s="8">
        <f>_xlfn.XLOOKUP(A71,Congestion!A:A,Congestion!T:T,0,0)</f>
        <v>5.03109279926338</v>
      </c>
      <c r="F71" s="8">
        <f>_xlfn.XLOOKUP(A71,Reliability!A:A,Reliability!B:B,0,0)</f>
        <v>-22986.163694934101</v>
      </c>
      <c r="G71" s="8">
        <f>_xlfn.XLOOKUP(A71,Reliability!A:A,Reliability!C:C,0,0)</f>
        <v>-969.50057297375599</v>
      </c>
      <c r="H71" s="8">
        <f>_xlfn.XLOOKUP(A71,Bike_Ped!A:A,Bike_Ped!M:M,0,0)</f>
        <v>97</v>
      </c>
      <c r="I71" s="8">
        <f>_xlfn.XLOOKUP(A71,Bike_Ped!A:A,Bike_Ped!N:N,0,0)</f>
        <v>76.5</v>
      </c>
      <c r="J71" s="8">
        <f>_xlfn.XLOOKUP(A71,Transit!A:A,Transit!D:D,0,0)</f>
        <v>0</v>
      </c>
      <c r="K71" s="8">
        <f>_xlfn.XLOOKUP(A71,Transit!A:A,Transit!E:E,0,0)</f>
        <v>0</v>
      </c>
      <c r="L71" s="8">
        <f>_xlfn.XLOOKUP(A71,Land_Use!A:A,Land_Use!N:N,0,0)</f>
        <v>60.9</v>
      </c>
      <c r="M71" s="8">
        <f>_xlfn.XLOOKUP(A71,CoC_Project_Locations!A:A, CoC_Project_Locations!H:H,0,0)</f>
        <v>1</v>
      </c>
      <c r="N71" s="8">
        <f>_xlfn.XLOOKUP(A71,CoC_Project_Users!A:A,CoC_Project_Users!B:B,0,0)</f>
        <v>0</v>
      </c>
      <c r="O71" s="8">
        <f>_xlfn.XLOOKUP(A71,Emissions!A:A,Emissions!D:D,0,0)</f>
        <v>-4430450.9216491701</v>
      </c>
      <c r="P71" s="61">
        <f>_xlfn.XLOOKUP(A71,FO_Bridges!A:A,FO_Bridges!B:B,0,0)</f>
        <v>0</v>
      </c>
    </row>
    <row r="72" spans="1:16">
      <c r="A72" s="8" t="str">
        <v>A149a</v>
      </c>
      <c r="B72" s="8">
        <f>_xlfn.XLOOKUP(A72,Safety!A:A,Safety!V:V,0,0)</f>
        <v>20.311784869461199</v>
      </c>
      <c r="C72" s="8">
        <f>_xlfn.XLOOKUP('Raw Scores'!A72,Connectivity!A:A,Connectivity!E:E,0,0)</f>
        <v>39.777082</v>
      </c>
      <c r="D72" s="8">
        <f>_xlfn.XLOOKUP(A72,Congestion!A:A,Congestion!R:R,0,0)</f>
        <v>275.61751500000003</v>
      </c>
      <c r="E72" s="8">
        <f>_xlfn.XLOOKUP(A72,Congestion!A:A,Congestion!T:T,0,0)</f>
        <v>77.509326056529602</v>
      </c>
      <c r="F72" s="8">
        <f>_xlfn.XLOOKUP(A72,Reliability!A:A,Reliability!B:B,0,0)</f>
        <v>16533.7773303055</v>
      </c>
      <c r="G72" s="8">
        <f>_xlfn.XLOOKUP(A72,Reliability!A:A,Reliability!C:C,0,0)</f>
        <v>7848.5824359511298</v>
      </c>
      <c r="H72" s="8">
        <f>_xlfn.XLOOKUP(A72,Bike_Ped!A:A,Bike_Ped!M:M,0,0)</f>
        <v>97</v>
      </c>
      <c r="I72" s="8">
        <f>_xlfn.XLOOKUP(A72,Bike_Ped!A:A,Bike_Ped!N:N,0,0)</f>
        <v>80</v>
      </c>
      <c r="J72" s="8">
        <f>_xlfn.XLOOKUP(A72,Transit!A:A,Transit!D:D,0,0)</f>
        <v>0</v>
      </c>
      <c r="K72" s="8">
        <f>_xlfn.XLOOKUP(A72,Transit!A:A,Transit!E:E,0,0)</f>
        <v>0</v>
      </c>
      <c r="L72" s="8">
        <f>_xlfn.XLOOKUP(A72,Land_Use!A:A,Land_Use!N:N,0,0)</f>
        <v>3</v>
      </c>
      <c r="M72" s="8">
        <f>_xlfn.XLOOKUP(A72,CoC_Project_Locations!A:A, CoC_Project_Locations!H:H,0,0)</f>
        <v>10</v>
      </c>
      <c r="N72" s="8">
        <f>_xlfn.XLOOKUP(A72,CoC_Project_Users!A:A,CoC_Project_Users!B:B,0,0)</f>
        <v>0</v>
      </c>
      <c r="O72" s="8">
        <f>_xlfn.XLOOKUP(A72,Emissions!A:A,Emissions!D:D,0,0)</f>
        <v>15667568.358052701</v>
      </c>
      <c r="P72" s="61">
        <f>_xlfn.XLOOKUP(A72,FO_Bridges!A:A,FO_Bridges!B:B,0,0)</f>
        <v>0</v>
      </c>
    </row>
    <row r="73" spans="1:16">
      <c r="A73" s="8" t="str">
        <v>A149b1</v>
      </c>
      <c r="B73" s="8">
        <f>_xlfn.XLOOKUP(A73,Safety!A:A,Safety!V:V,0,0)</f>
        <v>14.545454545454501</v>
      </c>
      <c r="C73" s="8">
        <f>_xlfn.XLOOKUP('Raw Scores'!A73,Connectivity!A:A,Connectivity!E:E,0,0)</f>
        <v>1.8791800000000001</v>
      </c>
      <c r="D73" s="8">
        <f>_xlfn.XLOOKUP(A73,Congestion!A:A,Congestion!R:R,0,0)</f>
        <v>31.422574231471099</v>
      </c>
      <c r="E73" s="8">
        <f>_xlfn.XLOOKUP(A73,Congestion!A:A,Congestion!T:T,0,0)</f>
        <v>3.6987600004732801</v>
      </c>
      <c r="F73" s="8">
        <f>_xlfn.XLOOKUP(A73,Reliability!A:A,Reliability!B:B,0,0)</f>
        <v>516.29657353074401</v>
      </c>
      <c r="G73" s="8">
        <f>_xlfn.XLOOKUP(A73,Reliability!A:A,Reliability!C:C,0,0)</f>
        <v>232.46269920288401</v>
      </c>
      <c r="H73" s="8">
        <f>_xlfn.XLOOKUP(A73,Bike_Ped!A:A,Bike_Ped!M:M,0,0)</f>
        <v>99.5</v>
      </c>
      <c r="I73" s="8">
        <f>_xlfn.XLOOKUP(A73,Bike_Ped!A:A,Bike_Ped!N:N,0,0)</f>
        <v>0</v>
      </c>
      <c r="J73" s="8">
        <f>_xlfn.XLOOKUP(A73,Transit!A:A,Transit!D:D,0,0)</f>
        <v>0</v>
      </c>
      <c r="K73" s="8">
        <f>_xlfn.XLOOKUP(A73,Transit!A:A,Transit!E:E,0,0)</f>
        <v>0</v>
      </c>
      <c r="L73" s="8">
        <f>_xlfn.XLOOKUP(A73,Land_Use!A:A,Land_Use!N:N,0,0)</f>
        <v>3.1</v>
      </c>
      <c r="M73" s="8">
        <f>_xlfn.XLOOKUP(A73,CoC_Project_Locations!A:A, CoC_Project_Locations!H:H,0,0)</f>
        <v>2</v>
      </c>
      <c r="N73" s="8">
        <f>_xlfn.XLOOKUP(A73,CoC_Project_Users!A:A,CoC_Project_Users!B:B,0,0)</f>
        <v>0</v>
      </c>
      <c r="O73" s="8">
        <f>_xlfn.XLOOKUP(A73,Emissions!A:A,Emissions!D:D,0,0)</f>
        <v>8612736.3904922307</v>
      </c>
      <c r="P73" s="61">
        <f>_xlfn.XLOOKUP(A73,FO_Bridges!A:A,FO_Bridges!B:B,0,0)</f>
        <v>0</v>
      </c>
    </row>
    <row r="74" spans="1:16">
      <c r="A74" s="8" t="str">
        <v>A149b2</v>
      </c>
      <c r="B74" s="8">
        <f>_xlfn.XLOOKUP(A74,Safety!A:A,Safety!V:V,0,0)</f>
        <v>49.447686690087501</v>
      </c>
      <c r="C74" s="8">
        <f>_xlfn.XLOOKUP('Raw Scores'!A74,Connectivity!A:A,Connectivity!E:E,0,0)</f>
        <v>4.4216139999999999</v>
      </c>
      <c r="D74" s="8">
        <f>_xlfn.XLOOKUP(A74,Congestion!A:A,Congestion!R:R,0,0)</f>
        <v>34.831989410856501</v>
      </c>
      <c r="E74" s="8">
        <f>_xlfn.XLOOKUP(A74,Congestion!A:A,Congestion!T:T,0,0)</f>
        <v>3.9483574025380701</v>
      </c>
      <c r="F74" s="8">
        <f>_xlfn.XLOOKUP(A74,Reliability!A:A,Reliability!B:B,0,0)</f>
        <v>-6076.23137465731</v>
      </c>
      <c r="G74" s="8">
        <f>_xlfn.XLOOKUP(A74,Reliability!A:A,Reliability!C:C,0,0)</f>
        <v>-156.33431040496799</v>
      </c>
      <c r="H74" s="8">
        <f>_xlfn.XLOOKUP(A74,Bike_Ped!A:A,Bike_Ped!M:M,0,0)</f>
        <v>99.5</v>
      </c>
      <c r="I74" s="8">
        <f>_xlfn.XLOOKUP(A74,Bike_Ped!A:A,Bike_Ped!N:N,0,0)</f>
        <v>78.5</v>
      </c>
      <c r="J74" s="8">
        <f>_xlfn.XLOOKUP(A74,Transit!A:A,Transit!D:D,0,0)</f>
        <v>0</v>
      </c>
      <c r="K74" s="8">
        <f>_xlfn.XLOOKUP(A74,Transit!A:A,Transit!E:E,0,0)</f>
        <v>0</v>
      </c>
      <c r="L74" s="8">
        <f>_xlfn.XLOOKUP(A74,Land_Use!A:A,Land_Use!N:N,0,0)</f>
        <v>3.1</v>
      </c>
      <c r="M74" s="8">
        <f>_xlfn.XLOOKUP(A74,CoC_Project_Locations!A:A, CoC_Project_Locations!H:H,0,0)</f>
        <v>4</v>
      </c>
      <c r="N74" s="8">
        <f>_xlfn.XLOOKUP(A74,CoC_Project_Users!A:A,CoC_Project_Users!B:B,0,0)</f>
        <v>0</v>
      </c>
      <c r="O74" s="8">
        <f>_xlfn.XLOOKUP(A74,Emissions!A:A,Emissions!D:D,0,0)</f>
        <v>6030067.9565152004</v>
      </c>
      <c r="P74" s="61">
        <f>_xlfn.XLOOKUP(A74,FO_Bridges!A:A,FO_Bridges!B:B,0,0)</f>
        <v>0</v>
      </c>
    </row>
    <row r="75" spans="1:16">
      <c r="A75" s="8" t="str">
        <v>A14a</v>
      </c>
      <c r="B75" s="8">
        <f>_xlfn.XLOOKUP(A75,Safety!A:A,Safety!V:V,0,0)</f>
        <v>14.545454545454501</v>
      </c>
      <c r="C75" s="8">
        <f>_xlfn.XLOOKUP('Raw Scores'!A75,Connectivity!A:A,Connectivity!E:E,0,0)</f>
        <v>0</v>
      </c>
      <c r="D75" s="8">
        <f>_xlfn.XLOOKUP(A75,Congestion!A:A,Congestion!R:R,0,0)</f>
        <v>0</v>
      </c>
      <c r="E75" s="8">
        <f>_xlfn.XLOOKUP(A75,Congestion!A:A,Congestion!T:T,0,0)</f>
        <v>0</v>
      </c>
      <c r="F75" s="8">
        <f>_xlfn.XLOOKUP(A75,Reliability!A:A,Reliability!B:B,0,0)</f>
        <v>73.502262276566796</v>
      </c>
      <c r="G75" s="8">
        <f>_xlfn.XLOOKUP(A75,Reliability!A:A,Reliability!C:C,0,0)</f>
        <v>19.567502685093199</v>
      </c>
      <c r="H75" s="8">
        <f>_xlfn.XLOOKUP(A75,Bike_Ped!A:A,Bike_Ped!M:M,0,0)</f>
        <v>84.5</v>
      </c>
      <c r="I75" s="8">
        <f>_xlfn.XLOOKUP(A75,Bike_Ped!A:A,Bike_Ped!N:N,0,0)</f>
        <v>0</v>
      </c>
      <c r="J75" s="8">
        <f>_xlfn.XLOOKUP(A75,Transit!A:A,Transit!D:D,0,0)</f>
        <v>0</v>
      </c>
      <c r="K75" s="8">
        <f>_xlfn.XLOOKUP(A75,Transit!A:A,Transit!E:E,0,0)</f>
        <v>0</v>
      </c>
      <c r="L75" s="8">
        <f>_xlfn.XLOOKUP(A75,Land_Use!A:A,Land_Use!N:N,0,0)</f>
        <v>2.8</v>
      </c>
      <c r="M75" s="8">
        <f>_xlfn.XLOOKUP(A75,CoC_Project_Locations!A:A, CoC_Project_Locations!H:H,0,0)</f>
        <v>2</v>
      </c>
      <c r="N75" s="8">
        <f>_xlfn.XLOOKUP(A75,CoC_Project_Users!A:A,CoC_Project_Users!B:B,0,0)</f>
        <v>0</v>
      </c>
      <c r="O75" s="8">
        <f>_xlfn.XLOOKUP(A75,Emissions!A:A,Emissions!D:D,0,0)</f>
        <v>-184992.72260777699</v>
      </c>
      <c r="P75" s="61">
        <f>_xlfn.XLOOKUP(A75,FO_Bridges!A:A,FO_Bridges!B:B,0,0)</f>
        <v>0</v>
      </c>
    </row>
    <row r="76" spans="1:16">
      <c r="A76" s="8" t="str">
        <v>A150</v>
      </c>
      <c r="B76" s="8">
        <f>_xlfn.XLOOKUP(A76,Safety!A:A,Safety!V:V,0,0)</f>
        <v>23.232259465966401</v>
      </c>
      <c r="C76" s="8">
        <f>_xlfn.XLOOKUP('Raw Scores'!A76,Connectivity!A:A,Connectivity!E:E,0,0)</f>
        <v>17.841760000000001</v>
      </c>
      <c r="D76" s="8">
        <f>_xlfn.XLOOKUP(A76,Congestion!A:A,Congestion!R:R,0,0)</f>
        <v>213.36077299999999</v>
      </c>
      <c r="E76" s="8">
        <f>_xlfn.XLOOKUP(A76,Congestion!A:A,Congestion!T:T,0,0)</f>
        <v>92.899383048264696</v>
      </c>
      <c r="F76" s="8">
        <f>_xlfn.XLOOKUP(A76,Reliability!A:A,Reliability!B:B,0,0)</f>
        <v>-615898.395305702</v>
      </c>
      <c r="G76" s="8">
        <f>_xlfn.XLOOKUP(A76,Reliability!A:A,Reliability!C:C,0,0)</f>
        <v>-20994.163134336701</v>
      </c>
      <c r="H76" s="8">
        <f>_xlfn.XLOOKUP(A76,Bike_Ped!A:A,Bike_Ped!M:M,0,0)</f>
        <v>90</v>
      </c>
      <c r="I76" s="8">
        <f>_xlfn.XLOOKUP(A76,Bike_Ped!A:A,Bike_Ped!N:N,0,0)</f>
        <v>87.5</v>
      </c>
      <c r="J76" s="8">
        <f>_xlfn.XLOOKUP(A76,Transit!A:A,Transit!D:D,0,0)</f>
        <v>0</v>
      </c>
      <c r="K76" s="8">
        <f>_xlfn.XLOOKUP(A76,Transit!A:A,Transit!E:E,0,0)</f>
        <v>0</v>
      </c>
      <c r="L76" s="8">
        <f>_xlfn.XLOOKUP(A76,Land_Use!A:A,Land_Use!N:N,0,0)</f>
        <v>6</v>
      </c>
      <c r="M76" s="8">
        <f>_xlfn.XLOOKUP(A76,CoC_Project_Locations!A:A, CoC_Project_Locations!H:H,0,0)</f>
        <v>1</v>
      </c>
      <c r="N76" s="8">
        <f>_xlfn.XLOOKUP(A76,CoC_Project_Users!A:A,CoC_Project_Users!B:B,0,0)</f>
        <v>0</v>
      </c>
      <c r="O76" s="8">
        <f>_xlfn.XLOOKUP(A76,Emissions!A:A,Emissions!D:D,0,0)</f>
        <v>-45395237.225692697</v>
      </c>
      <c r="P76" s="61">
        <f>_xlfn.XLOOKUP(A76,FO_Bridges!A:A,FO_Bridges!B:B,0,0)</f>
        <v>0</v>
      </c>
    </row>
    <row r="77" spans="1:16">
      <c r="A77" s="8" t="str">
        <v>A155b</v>
      </c>
      <c r="B77" s="8">
        <f>_xlfn.XLOOKUP(A77,Safety!A:A,Safety!V:V,0,0)</f>
        <v>21.794324242597401</v>
      </c>
      <c r="C77" s="8">
        <f>_xlfn.XLOOKUP('Raw Scores'!A77,Connectivity!A:A,Connectivity!E:E,0,0)</f>
        <v>0.140577000000004</v>
      </c>
      <c r="D77" s="8">
        <f>_xlfn.XLOOKUP(A77,Congestion!A:A,Congestion!R:R,0,0)</f>
        <v>17.734262000000001</v>
      </c>
      <c r="E77" s="8">
        <f>_xlfn.XLOOKUP(A77,Congestion!A:A,Congestion!T:T,0,0)</f>
        <v>10.422216753480299</v>
      </c>
      <c r="F77" s="8">
        <f>_xlfn.XLOOKUP(A77,Reliability!A:A,Reliability!B:B,0,0)</f>
        <v>-28040.564878126999</v>
      </c>
      <c r="G77" s="8">
        <f>_xlfn.XLOOKUP(A77,Reliability!A:A,Reliability!C:C,0,0)</f>
        <v>-1602.4147595422401</v>
      </c>
      <c r="H77" s="8">
        <f>_xlfn.XLOOKUP(A77,Bike_Ped!A:A,Bike_Ped!M:M,0,0)</f>
        <v>49.5</v>
      </c>
      <c r="I77" s="8">
        <f>_xlfn.XLOOKUP(A77,Bike_Ped!A:A,Bike_Ped!N:N,0,0)</f>
        <v>0</v>
      </c>
      <c r="J77" s="8">
        <f>_xlfn.XLOOKUP(A77,Transit!A:A,Transit!D:D,0,0)</f>
        <v>17.734262000000001</v>
      </c>
      <c r="K77" s="8">
        <f>_xlfn.XLOOKUP(A77,Transit!A:A,Transit!E:E,0,0)</f>
        <v>4</v>
      </c>
      <c r="L77" s="8">
        <f>_xlfn.XLOOKUP(A77,Land_Use!A:A,Land_Use!N:N,0,0)</f>
        <v>0.9</v>
      </c>
      <c r="M77" s="8">
        <f>_xlfn.XLOOKUP(A77,CoC_Project_Locations!A:A, CoC_Project_Locations!H:H,0,0)</f>
        <v>1</v>
      </c>
      <c r="N77" s="8">
        <f>_xlfn.XLOOKUP(A77,CoC_Project_Users!A:A,CoC_Project_Users!B:B,0,0)</f>
        <v>0</v>
      </c>
      <c r="O77" s="8">
        <f>_xlfn.XLOOKUP(A77,Emissions!A:A,Emissions!D:D,0,0)</f>
        <v>-16402661.6947925</v>
      </c>
      <c r="P77" s="61">
        <f>_xlfn.XLOOKUP(A77,FO_Bridges!A:A,FO_Bridges!B:B,0,0)</f>
        <v>0</v>
      </c>
    </row>
    <row r="78" spans="1:16">
      <c r="A78" s="8" t="str">
        <v>A155c</v>
      </c>
      <c r="B78" s="8">
        <f>_xlfn.XLOOKUP(A78,Safety!A:A,Safety!V:V,0,0)</f>
        <v>10.432969601230999</v>
      </c>
      <c r="C78" s="8">
        <f>_xlfn.XLOOKUP('Raw Scores'!A78,Connectivity!A:A,Connectivity!E:E,0,0)</f>
        <v>0</v>
      </c>
      <c r="D78" s="8">
        <f>_xlfn.XLOOKUP(A78,Congestion!A:A,Congestion!R:R,0,0)</f>
        <v>0</v>
      </c>
      <c r="E78" s="8">
        <f>_xlfn.XLOOKUP(A78,Congestion!A:A,Congestion!T:T,0,0)</f>
        <v>0</v>
      </c>
      <c r="F78" s="8">
        <f>_xlfn.XLOOKUP(A78,Reliability!A:A,Reliability!B:B,0,0)</f>
        <v>-15812.613617606299</v>
      </c>
      <c r="G78" s="8">
        <f>_xlfn.XLOOKUP(A78,Reliability!A:A,Reliability!C:C,0,0)</f>
        <v>-669.85391817594996</v>
      </c>
      <c r="H78" s="8">
        <f>_xlfn.XLOOKUP(A78,Bike_Ped!A:A,Bike_Ped!M:M,0,0)</f>
        <v>73</v>
      </c>
      <c r="I78" s="8">
        <f>_xlfn.XLOOKUP(A78,Bike_Ped!A:A,Bike_Ped!N:N,0,0)</f>
        <v>84.5</v>
      </c>
      <c r="J78" s="8">
        <f>_xlfn.XLOOKUP(A78,Transit!A:A,Transit!D:D,0,0)</f>
        <v>0</v>
      </c>
      <c r="K78" s="8">
        <f>_xlfn.XLOOKUP(A78,Transit!A:A,Transit!E:E,0,0)</f>
        <v>0</v>
      </c>
      <c r="L78" s="8">
        <f>_xlfn.XLOOKUP(A78,Land_Use!A:A,Land_Use!N:N,0,0)</f>
        <v>31.3</v>
      </c>
      <c r="M78" s="8">
        <f>_xlfn.XLOOKUP(A78,CoC_Project_Locations!A:A, CoC_Project_Locations!H:H,0,0)</f>
        <v>0</v>
      </c>
      <c r="N78" s="8">
        <f>_xlfn.XLOOKUP(A78,CoC_Project_Users!A:A,CoC_Project_Users!B:B,0,0)</f>
        <v>0</v>
      </c>
      <c r="O78" s="8">
        <f>_xlfn.XLOOKUP(A78,Emissions!A:A,Emissions!D:D,0,0)</f>
        <v>378851.83027053601</v>
      </c>
      <c r="P78" s="61">
        <f>_xlfn.XLOOKUP(A78,FO_Bridges!A:A,FO_Bridges!B:B,0,0)</f>
        <v>0</v>
      </c>
    </row>
    <row r="79" spans="1:16">
      <c r="A79" s="8" t="str">
        <v>A157a</v>
      </c>
      <c r="B79" s="8">
        <f>_xlfn.XLOOKUP(A79,Safety!A:A,Safety!V:V,0,0)</f>
        <v>12.7671905712679</v>
      </c>
      <c r="C79" s="8">
        <f>_xlfn.XLOOKUP('Raw Scores'!A79,Connectivity!A:A,Connectivity!E:E,0,0)</f>
        <v>0</v>
      </c>
      <c r="D79" s="8">
        <f>_xlfn.XLOOKUP(A79,Congestion!A:A,Congestion!R:R,0,0)</f>
        <v>54.827050999999997</v>
      </c>
      <c r="E79" s="8">
        <f>_xlfn.XLOOKUP(A79,Congestion!A:A,Congestion!T:T,0,0)</f>
        <v>10.8131426888433</v>
      </c>
      <c r="F79" s="8">
        <f>_xlfn.XLOOKUP(A79,Reliability!A:A,Reliability!B:B,0,0)</f>
        <v>-885819.97043059603</v>
      </c>
      <c r="G79" s="8">
        <f>_xlfn.XLOOKUP(A79,Reliability!A:A,Reliability!C:C,0,0)</f>
        <v>-70088.215256781506</v>
      </c>
      <c r="H79" s="8">
        <f>_xlfn.XLOOKUP(A79,Bike_Ped!A:A,Bike_Ped!M:M,0,0)</f>
        <v>93.5</v>
      </c>
      <c r="I79" s="8">
        <f>_xlfn.XLOOKUP(A79,Bike_Ped!A:A,Bike_Ped!N:N,0,0)</f>
        <v>0</v>
      </c>
      <c r="J79" s="8">
        <f>_xlfn.XLOOKUP(A79,Transit!A:A,Transit!D:D,0,0)</f>
        <v>0</v>
      </c>
      <c r="K79" s="8">
        <f>_xlfn.XLOOKUP(A79,Transit!A:A,Transit!E:E,0,0)</f>
        <v>0</v>
      </c>
      <c r="L79" s="8">
        <f>_xlfn.XLOOKUP(A79,Land_Use!A:A,Land_Use!N:N,0,0)</f>
        <v>2.4</v>
      </c>
      <c r="M79" s="8">
        <f>_xlfn.XLOOKUP(A79,CoC_Project_Locations!A:A, CoC_Project_Locations!H:H,0,0)</f>
        <v>5</v>
      </c>
      <c r="N79" s="8">
        <f>_xlfn.XLOOKUP(A79,CoC_Project_Users!A:A,CoC_Project_Users!B:B,0,0)</f>
        <v>0</v>
      </c>
      <c r="O79" s="8">
        <f>_xlfn.XLOOKUP(A79,Emissions!A:A,Emissions!D:D,0,0)</f>
        <v>-12443763.8357135</v>
      </c>
      <c r="P79" s="61">
        <f>_xlfn.XLOOKUP(A79,FO_Bridges!A:A,FO_Bridges!B:B,0,0)</f>
        <v>0</v>
      </c>
    </row>
    <row r="80" spans="1:16">
      <c r="A80" s="8" t="str">
        <v>A157a1</v>
      </c>
      <c r="B80" s="8">
        <f>_xlfn.XLOOKUP(A80,Safety!A:A,Safety!V:V,0,0)</f>
        <v>8.9534567211572398</v>
      </c>
      <c r="C80" s="8">
        <f>_xlfn.XLOOKUP('Raw Scores'!A80,Connectivity!A:A,Connectivity!E:E,0,0)</f>
        <v>2.137562</v>
      </c>
      <c r="D80" s="8">
        <f>_xlfn.XLOOKUP(A80,Congestion!A:A,Congestion!R:R,0,0)</f>
        <v>1.5332939999999999</v>
      </c>
      <c r="E80" s="8">
        <f>_xlfn.XLOOKUP(A80,Congestion!A:A,Congestion!T:T,0,0)</f>
        <v>0.216801206605963</v>
      </c>
      <c r="F80" s="8">
        <f>_xlfn.XLOOKUP(A80,Reliability!A:A,Reliability!B:B,0,0)</f>
        <v>-1802038.2559199999</v>
      </c>
      <c r="G80" s="8">
        <f>_xlfn.XLOOKUP(A80,Reliability!A:A,Reliability!C:C,0,0)</f>
        <v>-201079.169829866</v>
      </c>
      <c r="H80" s="8">
        <f>_xlfn.XLOOKUP(A80,Bike_Ped!A:A,Bike_Ped!M:M,0,0)</f>
        <v>0</v>
      </c>
      <c r="I80" s="8">
        <f>_xlfn.XLOOKUP(A80,Bike_Ped!A:A,Bike_Ped!N:N,0,0)</f>
        <v>0</v>
      </c>
      <c r="J80" s="8">
        <f>_xlfn.XLOOKUP(A80,Transit!A:A,Transit!D:D,0,0)</f>
        <v>0</v>
      </c>
      <c r="K80" s="8">
        <f>_xlfn.XLOOKUP(A80,Transit!A:A,Transit!E:E,0,0)</f>
        <v>0</v>
      </c>
      <c r="L80" s="8">
        <f>_xlfn.XLOOKUP(A80,Land_Use!A:A,Land_Use!N:N,0,0)</f>
        <v>5.0999999999999996</v>
      </c>
      <c r="M80" s="8">
        <f>_xlfn.XLOOKUP(A80,CoC_Project_Locations!A:A, CoC_Project_Locations!H:H,0,0)</f>
        <v>4</v>
      </c>
      <c r="N80" s="8">
        <f>_xlfn.XLOOKUP(A80,CoC_Project_Users!A:A,CoC_Project_Users!B:B,0,0)</f>
        <v>0</v>
      </c>
      <c r="O80" s="8">
        <f>_xlfn.XLOOKUP(A80,Emissions!A:A,Emissions!D:D,0,0)</f>
        <v>-20674595.1653703</v>
      </c>
      <c r="P80" s="61">
        <f>_xlfn.XLOOKUP(A80,FO_Bridges!A:A,FO_Bridges!B:B,0,0)</f>
        <v>0</v>
      </c>
    </row>
    <row r="81" spans="1:16">
      <c r="A81" s="8" t="str">
        <v>A157a2</v>
      </c>
      <c r="B81" s="8">
        <f>_xlfn.XLOOKUP(A81,Safety!A:A,Safety!V:V,0,0)</f>
        <v>10.9235883453384</v>
      </c>
      <c r="C81" s="8">
        <f>_xlfn.XLOOKUP('Raw Scores'!A81,Connectivity!A:A,Connectivity!E:E,0,0)</f>
        <v>8.6975339999999992</v>
      </c>
      <c r="D81" s="8">
        <f>_xlfn.XLOOKUP(A81,Congestion!A:A,Congestion!R:R,0,0)</f>
        <v>20.61167</v>
      </c>
      <c r="E81" s="8">
        <f>_xlfn.XLOOKUP(A81,Congestion!A:A,Congestion!T:T,0,0)</f>
        <v>5.5732693452626396</v>
      </c>
      <c r="F81" s="8">
        <f>_xlfn.XLOOKUP(A81,Reliability!A:A,Reliability!B:B,0,0)</f>
        <v>-1705780.0733238701</v>
      </c>
      <c r="G81" s="8">
        <f>_xlfn.XLOOKUP(A81,Reliability!A:A,Reliability!C:C,0,0)</f>
        <v>-125811.59066140201</v>
      </c>
      <c r="H81" s="8">
        <f>_xlfn.XLOOKUP(A81,Bike_Ped!A:A,Bike_Ped!M:M,0,0)</f>
        <v>0</v>
      </c>
      <c r="I81" s="8">
        <f>_xlfn.XLOOKUP(A81,Bike_Ped!A:A,Bike_Ped!N:N,0,0)</f>
        <v>0</v>
      </c>
      <c r="J81" s="8">
        <f>_xlfn.XLOOKUP(A81,Transit!A:A,Transit!D:D,0,0)</f>
        <v>0</v>
      </c>
      <c r="K81" s="8">
        <f>_xlfn.XLOOKUP(A81,Transit!A:A,Transit!E:E,0,0)</f>
        <v>0</v>
      </c>
      <c r="L81" s="8">
        <f>_xlfn.XLOOKUP(A81,Land_Use!A:A,Land_Use!N:N,0,0)</f>
        <v>0.9</v>
      </c>
      <c r="M81" s="8">
        <f>_xlfn.XLOOKUP(A81,CoC_Project_Locations!A:A, CoC_Project_Locations!H:H,0,0)</f>
        <v>5</v>
      </c>
      <c r="N81" s="8">
        <f>_xlfn.XLOOKUP(A81,CoC_Project_Users!A:A,CoC_Project_Users!B:B,0,0)</f>
        <v>0</v>
      </c>
      <c r="O81" s="8">
        <f>_xlfn.XLOOKUP(A81,Emissions!A:A,Emissions!D:D,0,0)</f>
        <v>-6845711.7913025497</v>
      </c>
      <c r="P81" s="61">
        <f>_xlfn.XLOOKUP(A81,FO_Bridges!A:A,FO_Bridges!B:B,0,0)</f>
        <v>0</v>
      </c>
    </row>
    <row r="82" spans="1:16">
      <c r="A82" s="8" t="str">
        <v>A16</v>
      </c>
      <c r="B82" s="8">
        <f>_xlfn.XLOOKUP(A82,Safety!A:A,Safety!V:V,0,0)</f>
        <v>20.680114712608201</v>
      </c>
      <c r="C82" s="8">
        <f>_xlfn.XLOOKUP('Raw Scores'!A82,Connectivity!A:A,Connectivity!E:E,0,0)</f>
        <v>0</v>
      </c>
      <c r="D82" s="8">
        <f>_xlfn.XLOOKUP(A82,Congestion!A:A,Congestion!R:R,0,0)</f>
        <v>6.114077</v>
      </c>
      <c r="E82" s="8">
        <f>_xlfn.XLOOKUP(A82,Congestion!A:A,Congestion!T:T,0,0)</f>
        <v>0</v>
      </c>
      <c r="F82" s="8">
        <f>_xlfn.XLOOKUP(A82,Reliability!A:A,Reliability!B:B,0,0)</f>
        <v>-20125.2854781018</v>
      </c>
      <c r="G82" s="8">
        <f>_xlfn.XLOOKUP(A82,Reliability!A:A,Reliability!C:C,0,0)</f>
        <v>-1736.94778307098</v>
      </c>
      <c r="H82" s="8">
        <f>_xlfn.XLOOKUP(A82,Bike_Ped!A:A,Bike_Ped!M:M,0,0)</f>
        <v>66</v>
      </c>
      <c r="I82" s="8">
        <f>_xlfn.XLOOKUP(A82,Bike_Ped!A:A,Bike_Ped!N:N,0,0)</f>
        <v>63</v>
      </c>
      <c r="J82" s="8">
        <f>_xlfn.XLOOKUP(A82,Transit!A:A,Transit!D:D,0,0)</f>
        <v>6.114077</v>
      </c>
      <c r="K82" s="8">
        <f>_xlfn.XLOOKUP(A82,Transit!A:A,Transit!E:E,0,0)</f>
        <v>2</v>
      </c>
      <c r="L82" s="8">
        <f>_xlfn.XLOOKUP(A82,Land_Use!A:A,Land_Use!N:N,0,0)</f>
        <v>5.3</v>
      </c>
      <c r="M82" s="8">
        <f>_xlfn.XLOOKUP(A82,CoC_Project_Locations!A:A, CoC_Project_Locations!H:H,0,0)</f>
        <v>4</v>
      </c>
      <c r="N82" s="8">
        <f>_xlfn.XLOOKUP(A82,CoC_Project_Users!A:A,CoC_Project_Users!B:B,0,0)</f>
        <v>0</v>
      </c>
      <c r="O82" s="8">
        <f>_xlfn.XLOOKUP(A82,Emissions!A:A,Emissions!D:D,0,0)</f>
        <v>-5261371.9720351696</v>
      </c>
      <c r="P82" s="61">
        <f>_xlfn.XLOOKUP(A82,FO_Bridges!A:A,FO_Bridges!B:B,0,0)</f>
        <v>0</v>
      </c>
    </row>
    <row r="83" spans="1:16">
      <c r="A83" s="8" t="str">
        <v>A160a</v>
      </c>
      <c r="B83" s="8">
        <f>_xlfn.XLOOKUP(A83,Safety!A:A,Safety!V:V,0,0)</f>
        <v>40</v>
      </c>
      <c r="C83" s="8">
        <f>_xlfn.XLOOKUP('Raw Scores'!A83,Connectivity!A:A,Connectivity!E:E,0,0)</f>
        <v>3.4266329999999998</v>
      </c>
      <c r="D83" s="8">
        <f>_xlfn.XLOOKUP(A83,Congestion!A:A,Congestion!R:R,0,0)</f>
        <v>0</v>
      </c>
      <c r="E83" s="8">
        <f>_xlfn.XLOOKUP(A83,Congestion!A:A,Congestion!T:T,0,0)</f>
        <v>0</v>
      </c>
      <c r="F83" s="8">
        <f>_xlfn.XLOOKUP(A83,Reliability!A:A,Reliability!B:B,0,0)</f>
        <v>16673.320639172201</v>
      </c>
      <c r="G83" s="8">
        <f>_xlfn.XLOOKUP(A83,Reliability!A:A,Reliability!C:C,0,0)</f>
        <v>1208.20943977205</v>
      </c>
      <c r="H83" s="8">
        <f>_xlfn.XLOOKUP(A83,Bike_Ped!A:A,Bike_Ped!M:M,0,0)</f>
        <v>63</v>
      </c>
      <c r="I83" s="8">
        <f>_xlfn.XLOOKUP(A83,Bike_Ped!A:A,Bike_Ped!N:N,0,0)</f>
        <v>69.5</v>
      </c>
      <c r="J83" s="8">
        <f>_xlfn.XLOOKUP(A83,Transit!A:A,Transit!D:D,0,0)</f>
        <v>0</v>
      </c>
      <c r="K83" s="8">
        <f>_xlfn.XLOOKUP(A83,Transit!A:A,Transit!E:E,0,0)</f>
        <v>0</v>
      </c>
      <c r="L83" s="8">
        <f>_xlfn.XLOOKUP(A83,Land_Use!A:A,Land_Use!N:N,0,0)</f>
        <v>28.6</v>
      </c>
      <c r="M83" s="8">
        <f>_xlfn.XLOOKUP(A83,CoC_Project_Locations!A:A, CoC_Project_Locations!H:H,0,0)</f>
        <v>0</v>
      </c>
      <c r="N83" s="8">
        <f>_xlfn.XLOOKUP(A83,CoC_Project_Users!A:A,CoC_Project_Users!B:B,0,0)</f>
        <v>0</v>
      </c>
      <c r="O83" s="8">
        <f>_xlfn.XLOOKUP(A83,Emissions!A:A,Emissions!D:D,0,0)</f>
        <v>19282.5981036425</v>
      </c>
      <c r="P83" s="61">
        <f>_xlfn.XLOOKUP(A83,FO_Bridges!A:A,FO_Bridges!B:B,0,0)</f>
        <v>0</v>
      </c>
    </row>
    <row r="84" spans="1:16">
      <c r="A84" s="8" t="str">
        <v>A160e</v>
      </c>
      <c r="B84" s="8">
        <f>_xlfn.XLOOKUP(A84,Safety!A:A,Safety!V:V,0,0)</f>
        <v>14.7933222201038</v>
      </c>
      <c r="C84" s="8">
        <f>_xlfn.XLOOKUP('Raw Scores'!A84,Connectivity!A:A,Connectivity!E:E,0,0)</f>
        <v>0</v>
      </c>
      <c r="D84" s="8">
        <f>_xlfn.XLOOKUP(A84,Congestion!A:A,Congestion!R:R,0,0)</f>
        <v>170.72299108786299</v>
      </c>
      <c r="E84" s="8">
        <f>_xlfn.XLOOKUP(A84,Congestion!A:A,Congestion!T:T,0,0)</f>
        <v>26.077973810699099</v>
      </c>
      <c r="F84" s="8">
        <f>_xlfn.XLOOKUP(A84,Reliability!A:A,Reliability!B:B,0,0)</f>
        <v>1521.1193554557401</v>
      </c>
      <c r="G84" s="8">
        <f>_xlfn.XLOOKUP(A84,Reliability!A:A,Reliability!C:C,0,0)</f>
        <v>563.97992169705196</v>
      </c>
      <c r="H84" s="8">
        <f>_xlfn.XLOOKUP(A84,Bike_Ped!A:A,Bike_Ped!M:M,0,0)</f>
        <v>56.5</v>
      </c>
      <c r="I84" s="8">
        <f>_xlfn.XLOOKUP(A84,Bike_Ped!A:A,Bike_Ped!N:N,0,0)</f>
        <v>64</v>
      </c>
      <c r="J84" s="8">
        <f>_xlfn.XLOOKUP(A84,Transit!A:A,Transit!D:D,0,0)</f>
        <v>0</v>
      </c>
      <c r="K84" s="8">
        <f>_xlfn.XLOOKUP(A84,Transit!A:A,Transit!E:E,0,0)</f>
        <v>0</v>
      </c>
      <c r="L84" s="8">
        <f>_xlfn.XLOOKUP(A84,Land_Use!A:A,Land_Use!N:N,0,0)</f>
        <v>28.6</v>
      </c>
      <c r="M84" s="8">
        <f>_xlfn.XLOOKUP(A84,CoC_Project_Locations!A:A, CoC_Project_Locations!H:H,0,0)</f>
        <v>0</v>
      </c>
      <c r="N84" s="8">
        <f>_xlfn.XLOOKUP(A84,CoC_Project_Users!A:A,CoC_Project_Users!B:B,0,0)</f>
        <v>0</v>
      </c>
      <c r="O84" s="8">
        <f>_xlfn.XLOOKUP(A84,Emissions!A:A,Emissions!D:D,0,0)</f>
        <v>10975077.6923499</v>
      </c>
      <c r="P84" s="61">
        <f>_xlfn.XLOOKUP(A84,FO_Bridges!A:A,FO_Bridges!B:B,0,0)</f>
        <v>0</v>
      </c>
    </row>
    <row r="85" spans="1:16">
      <c r="A85" s="8" t="str">
        <v>A161</v>
      </c>
      <c r="B85" s="8">
        <f>_xlfn.XLOOKUP(A85,Safety!A:A,Safety!V:V,0,0)</f>
        <v>35.6349036031841</v>
      </c>
      <c r="C85" s="8">
        <f>_xlfn.XLOOKUP('Raw Scores'!A85,Connectivity!A:A,Connectivity!E:E,0,0)</f>
        <v>0</v>
      </c>
      <c r="D85" s="8">
        <f>_xlfn.XLOOKUP(A85,Congestion!A:A,Congestion!R:R,0,0)</f>
        <v>8.9076380000000004</v>
      </c>
      <c r="E85" s="8">
        <f>_xlfn.XLOOKUP(A85,Congestion!A:A,Congestion!T:T,0,0)</f>
        <v>4.1177835064831303</v>
      </c>
      <c r="F85" s="8">
        <f>_xlfn.XLOOKUP(A85,Reliability!A:A,Reliability!B:B,0,0)</f>
        <v>440662.131970093</v>
      </c>
      <c r="G85" s="8">
        <f>_xlfn.XLOOKUP(A85,Reliability!A:A,Reliability!C:C,0,0)</f>
        <v>98118.438125307497</v>
      </c>
      <c r="H85" s="8">
        <f>_xlfn.XLOOKUP(A85,Bike_Ped!A:A,Bike_Ped!M:M,0,0)</f>
        <v>82.5</v>
      </c>
      <c r="I85" s="8">
        <f>_xlfn.XLOOKUP(A85,Bike_Ped!A:A,Bike_Ped!N:N,0,0)</f>
        <v>73</v>
      </c>
      <c r="J85" s="8">
        <f>_xlfn.XLOOKUP(A85,Transit!A:A,Transit!D:D,0,0)</f>
        <v>0</v>
      </c>
      <c r="K85" s="8">
        <f>_xlfn.XLOOKUP(A85,Transit!A:A,Transit!E:E,0,0)</f>
        <v>0</v>
      </c>
      <c r="L85" s="8">
        <f>_xlfn.XLOOKUP(A85,Land_Use!A:A,Land_Use!N:N,0,0)</f>
        <v>3.3</v>
      </c>
      <c r="M85" s="8">
        <f>_xlfn.XLOOKUP(A85,CoC_Project_Locations!A:A, CoC_Project_Locations!H:H,0,0)</f>
        <v>23</v>
      </c>
      <c r="N85" s="8">
        <f>_xlfn.XLOOKUP(A85,CoC_Project_Users!A:A,CoC_Project_Users!B:B,0,0)</f>
        <v>0</v>
      </c>
      <c r="O85" s="8">
        <f>_xlfn.XLOOKUP(A85,Emissions!A:A,Emissions!D:D,0,0)</f>
        <v>-89478747.939837307</v>
      </c>
      <c r="P85" s="61">
        <f>_xlfn.XLOOKUP(A85,FO_Bridges!A:A,FO_Bridges!B:B,0,0)</f>
        <v>0</v>
      </c>
    </row>
    <row r="86" spans="1:16">
      <c r="A86" s="8" t="str">
        <v>A162</v>
      </c>
      <c r="B86" s="8">
        <f>_xlfn.XLOOKUP(A86,Safety!A:A,Safety!V:V,0,0)</f>
        <v>22.013323873528801</v>
      </c>
      <c r="C86" s="8">
        <f>_xlfn.XLOOKUP('Raw Scores'!A86,Connectivity!A:A,Connectivity!E:E,0,0)</f>
        <v>4.9903999999997999E-2</v>
      </c>
      <c r="D86" s="8">
        <f>_xlfn.XLOOKUP(A86,Congestion!A:A,Congestion!R:R,0,0)</f>
        <v>69.049695999999997</v>
      </c>
      <c r="E86" s="8">
        <f>_xlfn.XLOOKUP(A86,Congestion!A:A,Congestion!T:T,0,0)</f>
        <v>20.5142723288876</v>
      </c>
      <c r="F86" s="8">
        <f>_xlfn.XLOOKUP(A86,Reliability!A:A,Reliability!B:B,0,0)</f>
        <v>-27837.738737470499</v>
      </c>
      <c r="G86" s="8">
        <f>_xlfn.XLOOKUP(A86,Reliability!A:A,Reliability!C:C,0,0)</f>
        <v>2125.7711606184298</v>
      </c>
      <c r="H86" s="8">
        <f>_xlfn.XLOOKUP(A86,Bike_Ped!A:A,Bike_Ped!M:M,0,0)</f>
        <v>97</v>
      </c>
      <c r="I86" s="8">
        <f>_xlfn.XLOOKUP(A86,Bike_Ped!A:A,Bike_Ped!N:N,0,0)</f>
        <v>72</v>
      </c>
      <c r="J86" s="8">
        <f>_xlfn.XLOOKUP(A86,Transit!A:A,Transit!D:D,0,0)</f>
        <v>0</v>
      </c>
      <c r="K86" s="8">
        <f>_xlfn.XLOOKUP(A86,Transit!A:A,Transit!E:E,0,0)</f>
        <v>0</v>
      </c>
      <c r="L86" s="8">
        <f>_xlfn.XLOOKUP(A86,Land_Use!A:A,Land_Use!N:N,0,0)</f>
        <v>2.1</v>
      </c>
      <c r="M86" s="8">
        <f>_xlfn.XLOOKUP(A86,CoC_Project_Locations!A:A, CoC_Project_Locations!H:H,0,0)</f>
        <v>10</v>
      </c>
      <c r="N86" s="8">
        <f>_xlfn.XLOOKUP(A86,CoC_Project_Users!A:A,CoC_Project_Users!B:B,0,0)</f>
        <v>0</v>
      </c>
      <c r="O86" s="8">
        <f>_xlfn.XLOOKUP(A86,Emissions!A:A,Emissions!D:D,0,0)</f>
        <v>-7842119.6903705904</v>
      </c>
      <c r="P86" s="61">
        <f>_xlfn.XLOOKUP(A86,FO_Bridges!A:A,FO_Bridges!B:B,0,0)</f>
        <v>0</v>
      </c>
    </row>
    <row r="87" spans="1:16">
      <c r="A87" s="8" t="str">
        <v>A163a1</v>
      </c>
      <c r="B87" s="8">
        <f>_xlfn.XLOOKUP(A87,Safety!A:A,Safety!V:V,0,0)</f>
        <v>23.736185394414399</v>
      </c>
      <c r="C87" s="8">
        <f>_xlfn.XLOOKUP('Raw Scores'!A87,Connectivity!A:A,Connectivity!E:E,0,0)</f>
        <v>151.796403</v>
      </c>
      <c r="D87" s="8">
        <f>_xlfn.XLOOKUP(A87,Congestion!A:A,Congestion!R:R,0,0)</f>
        <v>52.350476</v>
      </c>
      <c r="E87" s="8">
        <f>_xlfn.XLOOKUP(A87,Congestion!A:A,Congestion!T:T,0,0)</f>
        <v>2.6406564389604101</v>
      </c>
      <c r="F87" s="8">
        <f>_xlfn.XLOOKUP(A87,Reliability!A:A,Reliability!B:B,0,0)</f>
        <v>-103195.18581435599</v>
      </c>
      <c r="G87" s="8">
        <f>_xlfn.XLOOKUP(A87,Reliability!A:A,Reliability!C:C,0,0)</f>
        <v>-7594.1097740034102</v>
      </c>
      <c r="H87" s="8">
        <f>_xlfn.XLOOKUP(A87,Bike_Ped!A:A,Bike_Ped!M:M,0,0)</f>
        <v>48.5</v>
      </c>
      <c r="I87" s="8">
        <f>_xlfn.XLOOKUP(A87,Bike_Ped!A:A,Bike_Ped!N:N,0,0)</f>
        <v>65</v>
      </c>
      <c r="J87" s="8">
        <f>_xlfn.XLOOKUP(A87,Transit!A:A,Transit!D:D,0,0)</f>
        <v>0</v>
      </c>
      <c r="K87" s="8">
        <f>_xlfn.XLOOKUP(A87,Transit!A:A,Transit!E:E,0,0)</f>
        <v>0</v>
      </c>
      <c r="L87" s="8">
        <f>_xlfn.XLOOKUP(A87,Land_Use!A:A,Land_Use!N:N,0,0)</f>
        <v>44.7</v>
      </c>
      <c r="M87" s="8">
        <f>_xlfn.XLOOKUP(A87,CoC_Project_Locations!A:A, CoC_Project_Locations!H:H,0,0)</f>
        <v>0</v>
      </c>
      <c r="N87" s="8">
        <f>_xlfn.XLOOKUP(A87,CoC_Project_Users!A:A,CoC_Project_Users!B:B,0,0)</f>
        <v>0</v>
      </c>
      <c r="O87" s="8">
        <f>_xlfn.XLOOKUP(A87,Emissions!A:A,Emissions!D:D,0,0)</f>
        <v>-8408660.8307949901</v>
      </c>
      <c r="P87" s="61">
        <f>_xlfn.XLOOKUP(A87,FO_Bridges!A:A,FO_Bridges!B:B,0,0)</f>
        <v>0</v>
      </c>
    </row>
    <row r="88" spans="1:16">
      <c r="A88" s="8" t="str">
        <v>A163a2</v>
      </c>
      <c r="B88" s="8">
        <f>_xlfn.XLOOKUP(A88,Safety!A:A,Safety!V:V,0,0)</f>
        <v>13.4621707070869</v>
      </c>
      <c r="C88" s="8">
        <f>_xlfn.XLOOKUP('Raw Scores'!A88,Connectivity!A:A,Connectivity!E:E,0,0)</f>
        <v>50.534194999999997</v>
      </c>
      <c r="D88" s="8">
        <f>_xlfn.XLOOKUP(A88,Congestion!A:A,Congestion!R:R,0,0)</f>
        <v>95.045940000000002</v>
      </c>
      <c r="E88" s="8">
        <f>_xlfn.XLOOKUP(A88,Congestion!A:A,Congestion!T:T,0,0)</f>
        <v>21.534391733016701</v>
      </c>
      <c r="F88" s="8">
        <f>_xlfn.XLOOKUP(A88,Reliability!A:A,Reliability!B:B,0,0)</f>
        <v>10525.2597743356</v>
      </c>
      <c r="G88" s="8">
        <f>_xlfn.XLOOKUP(A88,Reliability!A:A,Reliability!C:C,0,0)</f>
        <v>4845.0623145854997</v>
      </c>
      <c r="H88" s="8">
        <f>_xlfn.XLOOKUP(A88,Bike_Ped!A:A,Bike_Ped!M:M,0,0)</f>
        <v>45</v>
      </c>
      <c r="I88" s="8">
        <f>_xlfn.XLOOKUP(A88,Bike_Ped!A:A,Bike_Ped!N:N,0,0)</f>
        <v>61.5</v>
      </c>
      <c r="J88" s="8">
        <f>_xlfn.XLOOKUP(A88,Transit!A:A,Transit!D:D,0,0)</f>
        <v>0</v>
      </c>
      <c r="K88" s="8">
        <f>_xlfn.XLOOKUP(A88,Transit!A:A,Transit!E:E,0,0)</f>
        <v>0</v>
      </c>
      <c r="L88" s="8">
        <f>_xlfn.XLOOKUP(A88,Land_Use!A:A,Land_Use!N:N,0,0)</f>
        <v>93.3</v>
      </c>
      <c r="M88" s="8">
        <f>_xlfn.XLOOKUP(A88,CoC_Project_Locations!A:A, CoC_Project_Locations!H:H,0,0)</f>
        <v>0</v>
      </c>
      <c r="N88" s="8">
        <f>_xlfn.XLOOKUP(A88,CoC_Project_Users!A:A,CoC_Project_Users!B:B,0,0)</f>
        <v>0</v>
      </c>
      <c r="O88" s="8">
        <f>_xlfn.XLOOKUP(A88,Emissions!A:A,Emissions!D:D,0,0)</f>
        <v>2158325.8008880201</v>
      </c>
      <c r="P88" s="61">
        <f>_xlfn.XLOOKUP(A88,FO_Bridges!A:A,FO_Bridges!B:B,0,0)</f>
        <v>0</v>
      </c>
    </row>
    <row r="89" spans="1:16">
      <c r="A89" s="8" t="str">
        <v>A163a3</v>
      </c>
      <c r="B89" s="8">
        <f>_xlfn.XLOOKUP(A89,Safety!A:A,Safety!V:V,0,0)</f>
        <v>10.909090909090899</v>
      </c>
      <c r="C89" s="8">
        <f>_xlfn.XLOOKUP('Raw Scores'!A89,Connectivity!A:A,Connectivity!E:E,0,0)</f>
        <v>16.171416000000001</v>
      </c>
      <c r="D89" s="8">
        <f>_xlfn.XLOOKUP(A89,Congestion!A:A,Congestion!R:R,0,0)</f>
        <v>47.440316457904899</v>
      </c>
      <c r="E89" s="8">
        <f>_xlfn.XLOOKUP(A89,Congestion!A:A,Congestion!T:T,0,0)</f>
        <v>0</v>
      </c>
      <c r="F89" s="8">
        <f>_xlfn.XLOOKUP(A89,Reliability!A:A,Reliability!B:B,0,0)</f>
        <v>-3285.4574288286099</v>
      </c>
      <c r="G89" s="8">
        <f>_xlfn.XLOOKUP(A89,Reliability!A:A,Reliability!C:C,0,0)</f>
        <v>5539.2459351576099</v>
      </c>
      <c r="H89" s="8">
        <f>_xlfn.XLOOKUP(A89,Bike_Ped!A:A,Bike_Ped!M:M,0,0)</f>
        <v>54</v>
      </c>
      <c r="I89" s="8">
        <f>_xlfn.XLOOKUP(A89,Bike_Ped!A:A,Bike_Ped!N:N,0,0)</f>
        <v>68.5</v>
      </c>
      <c r="J89" s="8">
        <f>_xlfn.XLOOKUP(A89,Transit!A:A,Transit!D:D,0,0)</f>
        <v>0</v>
      </c>
      <c r="K89" s="8">
        <f>_xlfn.XLOOKUP(A89,Transit!A:A,Transit!E:E,0,0)</f>
        <v>0</v>
      </c>
      <c r="L89" s="8">
        <f>_xlfn.XLOOKUP(A89,Land_Use!A:A,Land_Use!N:N,0,0)</f>
        <v>2.8</v>
      </c>
      <c r="M89" s="8">
        <f>_xlfn.XLOOKUP(A89,CoC_Project_Locations!A:A, CoC_Project_Locations!H:H,0,0)</f>
        <v>0</v>
      </c>
      <c r="N89" s="8">
        <f>_xlfn.XLOOKUP(A89,CoC_Project_Users!A:A,CoC_Project_Users!B:B,0,0)</f>
        <v>0</v>
      </c>
      <c r="O89" s="8">
        <f>_xlfn.XLOOKUP(A89,Emissions!A:A,Emissions!D:D,0,0)</f>
        <v>3411004.4063881198</v>
      </c>
      <c r="P89" s="61">
        <f>_xlfn.XLOOKUP(A89,FO_Bridges!A:A,FO_Bridges!B:B,0,0)</f>
        <v>0</v>
      </c>
    </row>
    <row r="90" spans="1:16">
      <c r="A90" s="8" t="str">
        <v>A163b</v>
      </c>
      <c r="B90" s="8">
        <f>_xlfn.XLOOKUP(A90,Safety!A:A,Safety!V:V,0,0)</f>
        <v>35.098591509613698</v>
      </c>
      <c r="C90" s="8">
        <f>_xlfn.XLOOKUP('Raw Scores'!A90,Connectivity!A:A,Connectivity!E:E,0,0)</f>
        <v>14.874262999999999</v>
      </c>
      <c r="D90" s="8">
        <f>_xlfn.XLOOKUP(A90,Congestion!A:A,Congestion!R:R,0,0)</f>
        <v>0</v>
      </c>
      <c r="E90" s="8">
        <f>_xlfn.XLOOKUP(A90,Congestion!A:A,Congestion!T:T,0,0)</f>
        <v>0</v>
      </c>
      <c r="F90" s="8">
        <f>_xlfn.XLOOKUP(A90,Reliability!A:A,Reliability!B:B,0,0)</f>
        <v>-142851.42051200001</v>
      </c>
      <c r="G90" s="8">
        <f>_xlfn.XLOOKUP(A90,Reliability!A:A,Reliability!C:C,0,0)</f>
        <v>-19921.203193793001</v>
      </c>
      <c r="H90" s="8">
        <f>_xlfn.XLOOKUP(A90,Bike_Ped!A:A,Bike_Ped!M:M,0,0)</f>
        <v>99</v>
      </c>
      <c r="I90" s="8">
        <f>_xlfn.XLOOKUP(A90,Bike_Ped!A:A,Bike_Ped!N:N,0,0)</f>
        <v>84</v>
      </c>
      <c r="J90" s="8">
        <f>_xlfn.XLOOKUP(A90,Transit!A:A,Transit!D:D,0,0)</f>
        <v>0</v>
      </c>
      <c r="K90" s="8">
        <f>_xlfn.XLOOKUP(A90,Transit!A:A,Transit!E:E,0,0)</f>
        <v>0</v>
      </c>
      <c r="L90" s="8">
        <f>_xlfn.XLOOKUP(A90,Land_Use!A:A,Land_Use!N:N,0,0)</f>
        <v>6.9</v>
      </c>
      <c r="M90" s="8">
        <f>_xlfn.XLOOKUP(A90,CoC_Project_Locations!A:A, CoC_Project_Locations!H:H,0,0)</f>
        <v>0</v>
      </c>
      <c r="N90" s="8">
        <f>_xlfn.XLOOKUP(A90,CoC_Project_Users!A:A,CoC_Project_Users!B:B,0,0)</f>
        <v>0</v>
      </c>
      <c r="O90" s="8">
        <f>_xlfn.XLOOKUP(A90,Emissions!A:A,Emissions!D:D,0,0)</f>
        <v>-1793168.1311995999</v>
      </c>
      <c r="P90" s="61">
        <f>_xlfn.XLOOKUP(A90,FO_Bridges!A:A,FO_Bridges!B:B,0,0)</f>
        <v>0</v>
      </c>
    </row>
    <row r="91" spans="1:16">
      <c r="A91" s="8" t="str">
        <v>A163c</v>
      </c>
      <c r="B91" s="8">
        <f>_xlfn.XLOOKUP(A91,Safety!A:A,Safety!V:V,0,0)</f>
        <v>53.518007123140897</v>
      </c>
      <c r="C91" s="8">
        <f>_xlfn.XLOOKUP('Raw Scores'!A91,Connectivity!A:A,Connectivity!E:E,0,0)</f>
        <v>14.874262999999999</v>
      </c>
      <c r="D91" s="8">
        <f>_xlfn.XLOOKUP(A91,Congestion!A:A,Congestion!R:R,0,0)</f>
        <v>21.552223000000001</v>
      </c>
      <c r="E91" s="8">
        <f>_xlfn.XLOOKUP(A91,Congestion!A:A,Congestion!T:T,0,0)</f>
        <v>0</v>
      </c>
      <c r="F91" s="8">
        <f>_xlfn.XLOOKUP(A91,Reliability!A:A,Reliability!B:B,0,0)</f>
        <v>-226538.856170307</v>
      </c>
      <c r="G91" s="8">
        <f>_xlfn.XLOOKUP(A91,Reliability!A:A,Reliability!C:C,0,0)</f>
        <v>-26406.476293360502</v>
      </c>
      <c r="H91" s="8">
        <f>_xlfn.XLOOKUP(A91,Bike_Ped!A:A,Bike_Ped!M:M,0,0)</f>
        <v>80</v>
      </c>
      <c r="I91" s="8">
        <f>_xlfn.XLOOKUP(A91,Bike_Ped!A:A,Bike_Ped!N:N,0,0)</f>
        <v>78</v>
      </c>
      <c r="J91" s="8">
        <f>_xlfn.XLOOKUP(A91,Transit!A:A,Transit!D:D,0,0)</f>
        <v>0</v>
      </c>
      <c r="K91" s="8">
        <f>_xlfn.XLOOKUP(A91,Transit!A:A,Transit!E:E,0,0)</f>
        <v>0</v>
      </c>
      <c r="L91" s="8">
        <f>_xlfn.XLOOKUP(A91,Land_Use!A:A,Land_Use!N:N,0,0)</f>
        <v>6.9</v>
      </c>
      <c r="M91" s="8">
        <f>_xlfn.XLOOKUP(A91,CoC_Project_Locations!A:A, CoC_Project_Locations!H:H,0,0)</f>
        <v>0</v>
      </c>
      <c r="N91" s="8">
        <f>_xlfn.XLOOKUP(A91,CoC_Project_Users!A:A,CoC_Project_Users!B:B,0,0)</f>
        <v>0</v>
      </c>
      <c r="O91" s="8">
        <f>_xlfn.XLOOKUP(A91,Emissions!A:A,Emissions!D:D,0,0)</f>
        <v>-18255595.2160732</v>
      </c>
      <c r="P91" s="61">
        <f>_xlfn.XLOOKUP(A91,FO_Bridges!A:A,FO_Bridges!B:B,0,0)</f>
        <v>0</v>
      </c>
    </row>
    <row r="92" spans="1:16">
      <c r="A92" s="8" t="str">
        <v>A164a2</v>
      </c>
      <c r="B92" s="8">
        <f>_xlfn.XLOOKUP(A92,Safety!A:A,Safety!V:V,0,0)</f>
        <v>34.702929881057798</v>
      </c>
      <c r="C92" s="8">
        <f>_xlfn.XLOOKUP('Raw Scores'!A92,Connectivity!A:A,Connectivity!E:E,0,0)</f>
        <v>6.9267019999999997</v>
      </c>
      <c r="D92" s="8">
        <f>_xlfn.XLOOKUP(A92,Congestion!A:A,Congestion!R:R,0,0)</f>
        <v>41.165078000000001</v>
      </c>
      <c r="E92" s="8">
        <f>_xlfn.XLOOKUP(A92,Congestion!A:A,Congestion!T:T,0,0)</f>
        <v>18.062303991835599</v>
      </c>
      <c r="F92" s="8">
        <f>_xlfn.XLOOKUP(A92,Reliability!A:A,Reliability!B:B,0,0)</f>
        <v>-5395.5713790431901</v>
      </c>
      <c r="G92" s="8">
        <f>_xlfn.XLOOKUP(A92,Reliability!A:A,Reliability!C:C,0,0)</f>
        <v>-281.466639589593</v>
      </c>
      <c r="H92" s="8">
        <f>_xlfn.XLOOKUP(A92,Bike_Ped!A:A,Bike_Ped!M:M,0,0)</f>
        <v>67</v>
      </c>
      <c r="I92" s="8">
        <f>_xlfn.XLOOKUP(A92,Bike_Ped!A:A,Bike_Ped!N:N,0,0)</f>
        <v>69.5</v>
      </c>
      <c r="J92" s="8">
        <f>_xlfn.XLOOKUP(A92,Transit!A:A,Transit!D:D,0,0)</f>
        <v>0</v>
      </c>
      <c r="K92" s="8">
        <f>_xlfn.XLOOKUP(A92,Transit!A:A,Transit!E:E,0,0)</f>
        <v>0</v>
      </c>
      <c r="L92" s="8">
        <f>_xlfn.XLOOKUP(A92,Land_Use!A:A,Land_Use!N:N,0,0)</f>
        <v>1.3</v>
      </c>
      <c r="M92" s="8">
        <f>_xlfn.XLOOKUP(A92,CoC_Project_Locations!A:A, CoC_Project_Locations!H:H,0,0)</f>
        <v>1</v>
      </c>
      <c r="N92" s="8">
        <f>_xlfn.XLOOKUP(A92,CoC_Project_Users!A:A,CoC_Project_Users!B:B,0,0)</f>
        <v>0</v>
      </c>
      <c r="O92" s="8">
        <f>_xlfn.XLOOKUP(A92,Emissions!A:A,Emissions!D:D,0,0)</f>
        <v>6626004.3638229202</v>
      </c>
      <c r="P92" s="61">
        <f>_xlfn.XLOOKUP(A92,FO_Bridges!A:A,FO_Bridges!B:B,0,0)</f>
        <v>0</v>
      </c>
    </row>
    <row r="93" spans="1:16">
      <c r="A93" s="8" t="str">
        <v>A164c2</v>
      </c>
      <c r="B93" s="8">
        <f>_xlfn.XLOOKUP(A93,Safety!A:A,Safety!V:V,0,0)</f>
        <v>34.181818181818201</v>
      </c>
      <c r="C93" s="8">
        <f>_xlfn.XLOOKUP('Raw Scores'!A93,Connectivity!A:A,Connectivity!E:E,0,0)</f>
        <v>0.98253599999999996</v>
      </c>
      <c r="D93" s="8">
        <f>_xlfn.XLOOKUP(A93,Congestion!A:A,Congestion!R:R,0,0)</f>
        <v>56.903004000000003</v>
      </c>
      <c r="E93" s="8">
        <f>_xlfn.XLOOKUP(A93,Congestion!A:A,Congestion!T:T,0,0)</f>
        <v>24.741195365508698</v>
      </c>
      <c r="F93" s="8">
        <f>_xlfn.XLOOKUP(A93,Reliability!A:A,Reliability!B:B,0,0)</f>
        <v>-65203.7642025522</v>
      </c>
      <c r="G93" s="8">
        <f>_xlfn.XLOOKUP(A93,Reliability!A:A,Reliability!C:C,0,0)</f>
        <v>-7815.7866954608198</v>
      </c>
      <c r="H93" s="8">
        <f>_xlfn.XLOOKUP(A93,Bike_Ped!A:A,Bike_Ped!M:M,0,0)</f>
        <v>89.5</v>
      </c>
      <c r="I93" s="8">
        <f>_xlfn.XLOOKUP(A93,Bike_Ped!A:A,Bike_Ped!N:N,0,0)</f>
        <v>84</v>
      </c>
      <c r="J93" s="8">
        <f>_xlfn.XLOOKUP(A93,Transit!A:A,Transit!D:D,0,0)</f>
        <v>0</v>
      </c>
      <c r="K93" s="8">
        <f>_xlfn.XLOOKUP(A93,Transit!A:A,Transit!E:E,0,0)</f>
        <v>0</v>
      </c>
      <c r="L93" s="8">
        <f>_xlfn.XLOOKUP(A93,Land_Use!A:A,Land_Use!N:N,0,0)</f>
        <v>16.2</v>
      </c>
      <c r="M93" s="8">
        <f>_xlfn.XLOOKUP(A93,CoC_Project_Locations!A:A, CoC_Project_Locations!H:H,0,0)</f>
        <v>2</v>
      </c>
      <c r="N93" s="8">
        <f>_xlfn.XLOOKUP(A93,CoC_Project_Users!A:A,CoC_Project_Users!B:B,0,0)</f>
        <v>0</v>
      </c>
      <c r="O93" s="8">
        <f>_xlfn.XLOOKUP(A93,Emissions!A:A,Emissions!D:D,0,0)</f>
        <v>5617771.1230388395</v>
      </c>
      <c r="P93" s="61">
        <f>_xlfn.XLOOKUP(A93,FO_Bridges!A:A,FO_Bridges!B:B,0,0)</f>
        <v>0</v>
      </c>
    </row>
    <row r="94" spans="1:16">
      <c r="A94" s="8" t="str">
        <v>A165a2a</v>
      </c>
      <c r="B94" s="8">
        <f>_xlfn.XLOOKUP(A94,Safety!A:A,Safety!V:V,0,0)</f>
        <v>9.3312594515777203</v>
      </c>
      <c r="C94" s="8">
        <f>_xlfn.XLOOKUP('Raw Scores'!A94,Connectivity!A:A,Connectivity!E:E,0,0)</f>
        <v>0</v>
      </c>
      <c r="D94" s="8">
        <f>_xlfn.XLOOKUP(A94,Congestion!A:A,Congestion!R:R,0,0)</f>
        <v>5.2268030000000003</v>
      </c>
      <c r="E94" s="8">
        <f>_xlfn.XLOOKUP(A94,Congestion!A:A,Congestion!T:T,0,0)</f>
        <v>3.38609853164031</v>
      </c>
      <c r="F94" s="8">
        <f>_xlfn.XLOOKUP(A94,Reliability!A:A,Reliability!B:B,0,0)</f>
        <v>-36275.239758973003</v>
      </c>
      <c r="G94" s="8">
        <f>_xlfn.XLOOKUP(A94,Reliability!A:A,Reliability!C:C,0,0)</f>
        <v>-4085.2648563293501</v>
      </c>
      <c r="H94" s="8">
        <f>_xlfn.XLOOKUP(A94,Bike_Ped!A:A,Bike_Ped!M:M,0,0)</f>
        <v>72.5</v>
      </c>
      <c r="I94" s="8">
        <f>_xlfn.XLOOKUP(A94,Bike_Ped!A:A,Bike_Ped!N:N,0,0)</f>
        <v>46</v>
      </c>
      <c r="J94" s="8">
        <f>_xlfn.XLOOKUP(A94,Transit!A:A,Transit!D:D,0,0)</f>
        <v>0</v>
      </c>
      <c r="K94" s="8">
        <f>_xlfn.XLOOKUP(A94,Transit!A:A,Transit!E:E,0,0)</f>
        <v>0</v>
      </c>
      <c r="L94" s="8">
        <f>_xlfn.XLOOKUP(A94,Land_Use!A:A,Land_Use!N:N,0,0)</f>
        <v>0.6</v>
      </c>
      <c r="M94" s="8">
        <f>_xlfn.XLOOKUP(A94,CoC_Project_Locations!A:A, CoC_Project_Locations!H:H,0,0)</f>
        <v>3</v>
      </c>
      <c r="N94" s="8">
        <f>_xlfn.XLOOKUP(A94,CoC_Project_Users!A:A,CoC_Project_Users!B:B,0,0)</f>
        <v>14476</v>
      </c>
      <c r="O94" s="8">
        <f>_xlfn.XLOOKUP(A94,Emissions!A:A,Emissions!D:D,0,0)</f>
        <v>-9063151.14547172</v>
      </c>
      <c r="P94" s="61">
        <f>_xlfn.XLOOKUP(A94,FO_Bridges!A:A,FO_Bridges!B:B,0,0)</f>
        <v>0</v>
      </c>
    </row>
    <row r="95" spans="1:16">
      <c r="A95" s="8" t="str">
        <v>A165a2b</v>
      </c>
      <c r="B95" s="8">
        <f>_xlfn.XLOOKUP(A95,Safety!A:A,Safety!V:V,0,0)</f>
        <v>11.8928717520124</v>
      </c>
      <c r="C95" s="8">
        <f>_xlfn.XLOOKUP('Raw Scores'!A95,Connectivity!A:A,Connectivity!E:E,0,0)</f>
        <v>0</v>
      </c>
      <c r="D95" s="8">
        <f>_xlfn.XLOOKUP(A95,Congestion!A:A,Congestion!R:R,0,0)</f>
        <v>8.2972429999999999</v>
      </c>
      <c r="E95" s="8">
        <f>_xlfn.XLOOKUP(A95,Congestion!A:A,Congestion!T:T,0,0)</f>
        <v>2.8101758142055799</v>
      </c>
      <c r="F95" s="8">
        <f>_xlfn.XLOOKUP(A95,Reliability!A:A,Reliability!B:B,0,0)</f>
        <v>-32985.284573055003</v>
      </c>
      <c r="G95" s="8">
        <f>_xlfn.XLOOKUP(A95,Reliability!A:A,Reliability!C:C,0,0)</f>
        <v>-4092.8421579672399</v>
      </c>
      <c r="H95" s="8">
        <f>_xlfn.XLOOKUP(A95,Bike_Ped!A:A,Bike_Ped!M:M,0,0)</f>
        <v>75.5</v>
      </c>
      <c r="I95" s="8">
        <f>_xlfn.XLOOKUP(A95,Bike_Ped!A:A,Bike_Ped!N:N,0,0)</f>
        <v>53</v>
      </c>
      <c r="J95" s="8">
        <f>_xlfn.XLOOKUP(A95,Transit!A:A,Transit!D:D,0,0)</f>
        <v>0</v>
      </c>
      <c r="K95" s="8">
        <f>_xlfn.XLOOKUP(A95,Transit!A:A,Transit!E:E,0,0)</f>
        <v>0</v>
      </c>
      <c r="L95" s="8">
        <f>_xlfn.XLOOKUP(A95,Land_Use!A:A,Land_Use!N:N,0,0)</f>
        <v>49.4</v>
      </c>
      <c r="M95" s="8">
        <f>_xlfn.XLOOKUP(A95,CoC_Project_Locations!A:A, CoC_Project_Locations!H:H,0,0)</f>
        <v>2</v>
      </c>
      <c r="N95" s="8">
        <f>_xlfn.XLOOKUP(A95,CoC_Project_Users!A:A,CoC_Project_Users!B:B,0,0)</f>
        <v>5512</v>
      </c>
      <c r="O95" s="8">
        <f>_xlfn.XLOOKUP(A95,Emissions!A:A,Emissions!D:D,0,0)</f>
        <v>-10844862.6589253</v>
      </c>
      <c r="P95" s="61">
        <f>_xlfn.XLOOKUP(A95,FO_Bridges!A:A,FO_Bridges!B:B,0,0)</f>
        <v>0</v>
      </c>
    </row>
    <row r="96" spans="1:16">
      <c r="A96" s="8" t="str">
        <v>A165b</v>
      </c>
      <c r="B96" s="8">
        <f>_xlfn.XLOOKUP(A96,Safety!A:A,Safety!V:V,0,0)</f>
        <v>3.6363636363636398</v>
      </c>
      <c r="C96" s="8">
        <f>_xlfn.XLOOKUP('Raw Scores'!A96,Connectivity!A:A,Connectivity!E:E,0,0)</f>
        <v>0</v>
      </c>
      <c r="D96" s="8">
        <f>_xlfn.XLOOKUP(A96,Congestion!A:A,Congestion!R:R,0,0)</f>
        <v>0</v>
      </c>
      <c r="E96" s="8">
        <f>_xlfn.XLOOKUP(A96,Congestion!A:A,Congestion!T:T,0,0)</f>
        <v>0</v>
      </c>
      <c r="F96" s="8">
        <f>_xlfn.XLOOKUP(A96,Reliability!A:A,Reliability!B:B,0,0)</f>
        <v>-86056.891479887796</v>
      </c>
      <c r="G96" s="8">
        <f>_xlfn.XLOOKUP(A96,Reliability!A:A,Reliability!C:C,0,0)</f>
        <v>-9327.9252116275802</v>
      </c>
      <c r="H96" s="8">
        <f>_xlfn.XLOOKUP(A96,Bike_Ped!A:A,Bike_Ped!M:M,0,0)</f>
        <v>60</v>
      </c>
      <c r="I96" s="8">
        <f>_xlfn.XLOOKUP(A96,Bike_Ped!A:A,Bike_Ped!N:N,0,0)</f>
        <v>0</v>
      </c>
      <c r="J96" s="8">
        <f>_xlfn.XLOOKUP(A96,Transit!A:A,Transit!D:D,0,0)</f>
        <v>0</v>
      </c>
      <c r="K96" s="8">
        <f>_xlfn.XLOOKUP(A96,Transit!A:A,Transit!E:E,0,0)</f>
        <v>0</v>
      </c>
      <c r="L96" s="8">
        <f>_xlfn.XLOOKUP(A96,Land_Use!A:A,Land_Use!N:N,0,0)</f>
        <v>41.8</v>
      </c>
      <c r="M96" s="8">
        <f>_xlfn.XLOOKUP(A96,CoC_Project_Locations!A:A, CoC_Project_Locations!H:H,0,0)</f>
        <v>2</v>
      </c>
      <c r="N96" s="8">
        <f>_xlfn.XLOOKUP(A96,CoC_Project_Users!A:A,CoC_Project_Users!B:B,0,0)</f>
        <v>0</v>
      </c>
      <c r="O96" s="8">
        <f>_xlfn.XLOOKUP(A96,Emissions!A:A,Emissions!D:D,0,0)</f>
        <v>-10287605.062418999</v>
      </c>
      <c r="P96" s="61">
        <f>_xlfn.XLOOKUP(A96,FO_Bridges!A:A,FO_Bridges!B:B,0,0)</f>
        <v>0</v>
      </c>
    </row>
    <row r="97" spans="1:16">
      <c r="A97" s="8" t="str">
        <v>A166</v>
      </c>
      <c r="B97" s="8">
        <f>_xlfn.XLOOKUP(A97,Safety!A:A,Safety!V:V,0,0)</f>
        <v>22.0462952294484</v>
      </c>
      <c r="C97" s="8">
        <f>_xlfn.XLOOKUP('Raw Scores'!A97,Connectivity!A:A,Connectivity!E:E,0,0)</f>
        <v>5.2054780000000003</v>
      </c>
      <c r="D97" s="8">
        <f>_xlfn.XLOOKUP(A97,Congestion!A:A,Congestion!R:R,0,0)</f>
        <v>70.358468000000002</v>
      </c>
      <c r="E97" s="8">
        <f>_xlfn.XLOOKUP(A97,Congestion!A:A,Congestion!T:T,0,0)</f>
        <v>60.585522741629703</v>
      </c>
      <c r="F97" s="8">
        <f>_xlfn.XLOOKUP(A97,Reliability!A:A,Reliability!B:B,0,0)</f>
        <v>12509.111376622101</v>
      </c>
      <c r="G97" s="8">
        <f>_xlfn.XLOOKUP(A97,Reliability!A:A,Reliability!C:C,0,0)</f>
        <v>5025.9190195248902</v>
      </c>
      <c r="H97" s="8">
        <f>_xlfn.XLOOKUP(A97,Bike_Ped!A:A,Bike_Ped!M:M,0,0)</f>
        <v>53.5</v>
      </c>
      <c r="I97" s="8">
        <f>_xlfn.XLOOKUP(A97,Bike_Ped!A:A,Bike_Ped!N:N,0,0)</f>
        <v>60.5</v>
      </c>
      <c r="J97" s="8">
        <f>_xlfn.XLOOKUP(A97,Transit!A:A,Transit!D:D,0,0)</f>
        <v>0</v>
      </c>
      <c r="K97" s="8">
        <f>_xlfn.XLOOKUP(A97,Transit!A:A,Transit!E:E,0,0)</f>
        <v>0</v>
      </c>
      <c r="L97" s="8">
        <f>_xlfn.XLOOKUP(A97,Land_Use!A:A,Land_Use!N:N,0,0)</f>
        <v>33.6</v>
      </c>
      <c r="M97" s="8">
        <f>_xlfn.XLOOKUP(A97,CoC_Project_Locations!A:A, CoC_Project_Locations!H:H,0,0)</f>
        <v>3</v>
      </c>
      <c r="N97" s="8">
        <f>_xlfn.XLOOKUP(A97,CoC_Project_Users!A:A,CoC_Project_Users!B:B,0,0)</f>
        <v>0</v>
      </c>
      <c r="O97" s="8">
        <f>_xlfn.XLOOKUP(A97,Emissions!A:A,Emissions!D:D,0,0)</f>
        <v>-15744173.5576685</v>
      </c>
      <c r="P97" s="61">
        <f>_xlfn.XLOOKUP(A97,FO_Bridges!A:A,FO_Bridges!B:B,0,0)</f>
        <v>0</v>
      </c>
    </row>
    <row r="98" spans="1:16">
      <c r="A98" s="8" t="str">
        <v>A167a</v>
      </c>
      <c r="B98" s="8">
        <f>_xlfn.XLOOKUP(A98,Safety!A:A,Safety!V:V,0,0)</f>
        <v>38.446903437150098</v>
      </c>
      <c r="C98" s="8">
        <f>_xlfn.XLOOKUP('Raw Scores'!A98,Connectivity!A:A,Connectivity!E:E,0,0)</f>
        <v>0</v>
      </c>
      <c r="D98" s="8">
        <f>_xlfn.XLOOKUP(A98,Congestion!A:A,Congestion!R:R,0,0)</f>
        <v>0</v>
      </c>
      <c r="E98" s="8">
        <f>_xlfn.XLOOKUP(A98,Congestion!A:A,Congestion!T:T,0,0)</f>
        <v>0</v>
      </c>
      <c r="F98" s="8">
        <f>_xlfn.XLOOKUP(A98,Reliability!A:A,Reliability!B:B,0,0)</f>
        <v>2897.2986673160999</v>
      </c>
      <c r="G98" s="8">
        <f>_xlfn.XLOOKUP(A98,Reliability!A:A,Reliability!C:C,0,0)</f>
        <v>907.06859383010999</v>
      </c>
      <c r="H98" s="8">
        <f>_xlfn.XLOOKUP(A98,Bike_Ped!A:A,Bike_Ped!M:M,0,0)</f>
        <v>84</v>
      </c>
      <c r="I98" s="8">
        <f>_xlfn.XLOOKUP(A98,Bike_Ped!A:A,Bike_Ped!N:N,0,0)</f>
        <v>76.5</v>
      </c>
      <c r="J98" s="8">
        <f>_xlfn.XLOOKUP(A98,Transit!A:A,Transit!D:D,0,0)</f>
        <v>0</v>
      </c>
      <c r="K98" s="8">
        <f>_xlfn.XLOOKUP(A98,Transit!A:A,Transit!E:E,0,0)</f>
        <v>0</v>
      </c>
      <c r="L98" s="8">
        <f>_xlfn.XLOOKUP(A98,Land_Use!A:A,Land_Use!N:N,0,0)</f>
        <v>0.2</v>
      </c>
      <c r="M98" s="8">
        <f>_xlfn.XLOOKUP(A98,CoC_Project_Locations!A:A, CoC_Project_Locations!H:H,0,0)</f>
        <v>4</v>
      </c>
      <c r="N98" s="8">
        <f>_xlfn.XLOOKUP(A98,CoC_Project_Users!A:A,CoC_Project_Users!B:B,0,0)</f>
        <v>0</v>
      </c>
      <c r="O98" s="8">
        <f>_xlfn.XLOOKUP(A98,Emissions!A:A,Emissions!D:D,0,0)</f>
        <v>-1925032.76259141</v>
      </c>
      <c r="P98" s="61">
        <f>_xlfn.XLOOKUP(A98,FO_Bridges!A:A,FO_Bridges!B:B,0,0)</f>
        <v>0</v>
      </c>
    </row>
    <row r="99" spans="1:16">
      <c r="A99" s="8" t="str">
        <v>A168a</v>
      </c>
      <c r="B99" s="8">
        <f>_xlfn.XLOOKUP(A99,Safety!A:A,Safety!V:V,0,0)</f>
        <v>48.546050783655403</v>
      </c>
      <c r="C99" s="8">
        <f>_xlfn.XLOOKUP('Raw Scores'!A99,Connectivity!A:A,Connectivity!E:E,0,0)</f>
        <v>0</v>
      </c>
      <c r="D99" s="8">
        <f>_xlfn.XLOOKUP(A99,Congestion!A:A,Congestion!R:R,0,0)</f>
        <v>79.716552780184202</v>
      </c>
      <c r="E99" s="8">
        <f>_xlfn.XLOOKUP(A99,Congestion!A:A,Congestion!T:T,0,0)</f>
        <v>29.054668600805599</v>
      </c>
      <c r="F99" s="8">
        <f>_xlfn.XLOOKUP(A99,Reliability!A:A,Reliability!B:B,0,0)</f>
        <v>-56091.635554107401</v>
      </c>
      <c r="G99" s="8">
        <f>_xlfn.XLOOKUP(A99,Reliability!A:A,Reliability!C:C,0,0)</f>
        <v>2738.6295915546598</v>
      </c>
      <c r="H99" s="8">
        <f>_xlfn.XLOOKUP(A99,Bike_Ped!A:A,Bike_Ped!M:M,0,0)</f>
        <v>96.5</v>
      </c>
      <c r="I99" s="8">
        <f>_xlfn.XLOOKUP(A99,Bike_Ped!A:A,Bike_Ped!N:N,0,0)</f>
        <v>65</v>
      </c>
      <c r="J99" s="8">
        <f>_xlfn.XLOOKUP(A99,Transit!A:A,Transit!D:D,0,0)</f>
        <v>0</v>
      </c>
      <c r="K99" s="8">
        <f>_xlfn.XLOOKUP(A99,Transit!A:A,Transit!E:E,0,0)</f>
        <v>0</v>
      </c>
      <c r="L99" s="8">
        <f>_xlfn.XLOOKUP(A99,Land_Use!A:A,Land_Use!N:N,0,0)</f>
        <v>4.9000000000000004</v>
      </c>
      <c r="M99" s="8">
        <f>_xlfn.XLOOKUP(A99,CoC_Project_Locations!A:A, CoC_Project_Locations!H:H,0,0)</f>
        <v>8</v>
      </c>
      <c r="N99" s="8">
        <f>_xlfn.XLOOKUP(A99,CoC_Project_Users!A:A,CoC_Project_Users!B:B,0,0)</f>
        <v>7582</v>
      </c>
      <c r="O99" s="8">
        <f>_xlfn.XLOOKUP(A99,Emissions!A:A,Emissions!D:D,0,0)</f>
        <v>11684614.325306499</v>
      </c>
      <c r="P99" s="61">
        <f>_xlfn.XLOOKUP(A99,FO_Bridges!A:A,FO_Bridges!B:B,0,0)</f>
        <v>0</v>
      </c>
    </row>
    <row r="100" spans="1:16">
      <c r="A100" s="8" t="str">
        <v>A168b</v>
      </c>
      <c r="B100" s="8">
        <f>_xlfn.XLOOKUP(A100,Safety!A:A,Safety!V:V,0,0)</f>
        <v>46.262351822079196</v>
      </c>
      <c r="C100" s="8">
        <f>_xlfn.XLOOKUP('Raw Scores'!A100,Connectivity!A:A,Connectivity!E:E,0,0)</f>
        <v>0</v>
      </c>
      <c r="D100" s="8">
        <f>_xlfn.XLOOKUP(A100,Congestion!A:A,Congestion!R:R,0,0)</f>
        <v>72.197534735399202</v>
      </c>
      <c r="E100" s="8">
        <f>_xlfn.XLOOKUP(A100,Congestion!A:A,Congestion!T:T,0,0)</f>
        <v>20.222970104440801</v>
      </c>
      <c r="F100" s="8">
        <f>_xlfn.XLOOKUP(A100,Reliability!A:A,Reliability!B:B,0,0)</f>
        <v>1301.2309052524299</v>
      </c>
      <c r="G100" s="8">
        <f>_xlfn.XLOOKUP(A100,Reliability!A:A,Reliability!C:C,0,0)</f>
        <v>1186.8373626918201</v>
      </c>
      <c r="H100" s="8">
        <f>_xlfn.XLOOKUP(A100,Bike_Ped!A:A,Bike_Ped!M:M,0,0)</f>
        <v>90</v>
      </c>
      <c r="I100" s="8">
        <f>_xlfn.XLOOKUP(A100,Bike_Ped!A:A,Bike_Ped!N:N,0,0)</f>
        <v>66.5</v>
      </c>
      <c r="J100" s="8">
        <f>_xlfn.XLOOKUP(A100,Transit!A:A,Transit!D:D,0,0)</f>
        <v>0</v>
      </c>
      <c r="K100" s="8">
        <f>_xlfn.XLOOKUP(A100,Transit!A:A,Transit!E:E,0,0)</f>
        <v>0</v>
      </c>
      <c r="L100" s="8">
        <f>_xlfn.XLOOKUP(A100,Land_Use!A:A,Land_Use!N:N,0,0)</f>
        <v>19.899999999999999</v>
      </c>
      <c r="M100" s="8">
        <f>_xlfn.XLOOKUP(A100,CoC_Project_Locations!A:A, CoC_Project_Locations!H:H,0,0)</f>
        <v>4</v>
      </c>
      <c r="N100" s="8">
        <f>_xlfn.XLOOKUP(A100,CoC_Project_Users!A:A,CoC_Project_Users!B:B,0,0)</f>
        <v>43122</v>
      </c>
      <c r="O100" s="8">
        <f>_xlfn.XLOOKUP(A100,Emissions!A:A,Emissions!D:D,0,0)</f>
        <v>2855904.78313305</v>
      </c>
      <c r="P100" s="61">
        <f>_xlfn.XLOOKUP(A100,FO_Bridges!A:A,FO_Bridges!B:B,0,0)</f>
        <v>0</v>
      </c>
    </row>
    <row r="101" spans="1:16">
      <c r="A101" s="8" t="str">
        <v>A169d1</v>
      </c>
      <c r="B101" s="8">
        <f>_xlfn.XLOOKUP(A101,Safety!A:A,Safety!V:V,0,0)</f>
        <v>15.734612865009201</v>
      </c>
      <c r="C101" s="8">
        <f>_xlfn.XLOOKUP('Raw Scores'!A101,Connectivity!A:A,Connectivity!E:E,0,0)</f>
        <v>0</v>
      </c>
      <c r="D101" s="8">
        <f>_xlfn.XLOOKUP(A101,Congestion!A:A,Congestion!R:R,0,0)</f>
        <v>0</v>
      </c>
      <c r="E101" s="8">
        <f>_xlfn.XLOOKUP(A101,Congestion!A:A,Congestion!T:T,0,0)</f>
        <v>0</v>
      </c>
      <c r="F101" s="8">
        <f>_xlfn.XLOOKUP(A101,Reliability!A:A,Reliability!B:B,0,0)</f>
        <v>-35960.992080000004</v>
      </c>
      <c r="G101" s="8">
        <f>_xlfn.XLOOKUP(A101,Reliability!A:A,Reliability!C:C,0,0)</f>
        <v>-2410.84414787482</v>
      </c>
      <c r="H101" s="8">
        <f>_xlfn.XLOOKUP(A101,Bike_Ped!A:A,Bike_Ped!M:M,0,0)</f>
        <v>98</v>
      </c>
      <c r="I101" s="8">
        <f>_xlfn.XLOOKUP(A101,Bike_Ped!A:A,Bike_Ped!N:N,0,0)</f>
        <v>81</v>
      </c>
      <c r="J101" s="8">
        <f>_xlfn.XLOOKUP(A101,Transit!A:A,Transit!D:D,0,0)</f>
        <v>0</v>
      </c>
      <c r="K101" s="8">
        <f>_xlfn.XLOOKUP(A101,Transit!A:A,Transit!E:E,0,0)</f>
        <v>0</v>
      </c>
      <c r="L101" s="8">
        <f>_xlfn.XLOOKUP(A101,Land_Use!A:A,Land_Use!N:N,0,0)</f>
        <v>0.9</v>
      </c>
      <c r="M101" s="8">
        <f>_xlfn.XLOOKUP(A101,CoC_Project_Locations!A:A, CoC_Project_Locations!H:H,0,0)</f>
        <v>9</v>
      </c>
      <c r="N101" s="8">
        <f>_xlfn.XLOOKUP(A101,CoC_Project_Users!A:A,CoC_Project_Users!B:B,0,0)</f>
        <v>0</v>
      </c>
      <c r="O101" s="8">
        <f>_xlfn.XLOOKUP(A101,Emissions!A:A,Emissions!D:D,0,0)</f>
        <v>-1566873.3206601201</v>
      </c>
      <c r="P101" s="61">
        <f>_xlfn.XLOOKUP(A101,FO_Bridges!A:A,FO_Bridges!B:B,0,0)</f>
        <v>0</v>
      </c>
    </row>
    <row r="102" spans="1:16">
      <c r="A102" s="8" t="str">
        <v>A172</v>
      </c>
      <c r="B102" s="8">
        <f>_xlfn.XLOOKUP(A102,Safety!A:A,Safety!V:V,0,0)</f>
        <v>14.9351546866787</v>
      </c>
      <c r="C102" s="8">
        <f>_xlfn.XLOOKUP('Raw Scores'!A102,Connectivity!A:A,Connectivity!E:E,0,0)</f>
        <v>12.914676999999999</v>
      </c>
      <c r="D102" s="8">
        <f>_xlfn.XLOOKUP(A102,Congestion!A:A,Congestion!R:R,0,0)</f>
        <v>301.00380490367002</v>
      </c>
      <c r="E102" s="8">
        <f>_xlfn.XLOOKUP(A102,Congestion!A:A,Congestion!T:T,0,0)</f>
        <v>0</v>
      </c>
      <c r="F102" s="8">
        <f>_xlfn.XLOOKUP(A102,Reliability!A:A,Reliability!B:B,0,0)</f>
        <v>33271.832039378503</v>
      </c>
      <c r="G102" s="8">
        <f>_xlfn.XLOOKUP(A102,Reliability!A:A,Reliability!C:C,0,0)</f>
        <v>11783.451702763999</v>
      </c>
      <c r="H102" s="8">
        <f>_xlfn.XLOOKUP(A102,Bike_Ped!A:A,Bike_Ped!M:M,0,0)</f>
        <v>97.5</v>
      </c>
      <c r="I102" s="8">
        <f>_xlfn.XLOOKUP(A102,Bike_Ped!A:A,Bike_Ped!N:N,0,0)</f>
        <v>79</v>
      </c>
      <c r="J102" s="8">
        <f>_xlfn.XLOOKUP(A102,Transit!A:A,Transit!D:D,0,0)</f>
        <v>301.00380490367002</v>
      </c>
      <c r="K102" s="8">
        <f>_xlfn.XLOOKUP(A102,Transit!A:A,Transit!E:E,0,0)</f>
        <v>1</v>
      </c>
      <c r="L102" s="8">
        <f>_xlfn.XLOOKUP(A102,Land_Use!A:A,Land_Use!N:N,0,0)</f>
        <v>0.7</v>
      </c>
      <c r="M102" s="8">
        <f>_xlfn.XLOOKUP(A102,CoC_Project_Locations!A:A, CoC_Project_Locations!H:H,0,0)</f>
        <v>3</v>
      </c>
      <c r="N102" s="8">
        <f>_xlfn.XLOOKUP(A102,CoC_Project_Users!A:A,CoC_Project_Users!B:B,0,0)</f>
        <v>0</v>
      </c>
      <c r="O102" s="8">
        <f>_xlfn.XLOOKUP(A102,Emissions!A:A,Emissions!D:D,0,0)</f>
        <v>26418485.748016</v>
      </c>
      <c r="P102" s="61">
        <f>_xlfn.XLOOKUP(A102,FO_Bridges!A:A,FO_Bridges!B:B,0,0)</f>
        <v>0</v>
      </c>
    </row>
    <row r="103" spans="1:16">
      <c r="A103" s="8" t="str">
        <v>A173a</v>
      </c>
      <c r="B103" s="8">
        <f>_xlfn.XLOOKUP(A103,Safety!A:A,Safety!V:V,0,0)</f>
        <v>35.151057695331602</v>
      </c>
      <c r="C103" s="8">
        <f>_xlfn.XLOOKUP('Raw Scores'!A103,Connectivity!A:A,Connectivity!E:E,0,0)</f>
        <v>0</v>
      </c>
      <c r="D103" s="8">
        <f>_xlfn.XLOOKUP(A103,Congestion!A:A,Congestion!R:R,0,0)</f>
        <v>0</v>
      </c>
      <c r="E103" s="8">
        <f>_xlfn.XLOOKUP(A103,Congestion!A:A,Congestion!T:T,0,0)</f>
        <v>0</v>
      </c>
      <c r="F103" s="8">
        <f>_xlfn.XLOOKUP(A103,Reliability!A:A,Reliability!B:B,0,0)</f>
        <v>-15764.975863</v>
      </c>
      <c r="G103" s="8">
        <f>_xlfn.XLOOKUP(A103,Reliability!A:A,Reliability!C:C,0,0)</f>
        <v>-1817.63070786349</v>
      </c>
      <c r="H103" s="8">
        <f>_xlfn.XLOOKUP(A103,Bike_Ped!A:A,Bike_Ped!M:M,0,0)</f>
        <v>98.5</v>
      </c>
      <c r="I103" s="8">
        <f>_xlfn.XLOOKUP(A103,Bike_Ped!A:A,Bike_Ped!N:N,0,0)</f>
        <v>0</v>
      </c>
      <c r="J103" s="8">
        <f>_xlfn.XLOOKUP(A103,Transit!A:A,Transit!D:D,0,0)</f>
        <v>0</v>
      </c>
      <c r="K103" s="8">
        <f>_xlfn.XLOOKUP(A103,Transit!A:A,Transit!E:E,0,0)</f>
        <v>0</v>
      </c>
      <c r="L103" s="8">
        <f>_xlfn.XLOOKUP(A103,Land_Use!A:A,Land_Use!N:N,0,0)</f>
        <v>25.9</v>
      </c>
      <c r="M103" s="8">
        <f>_xlfn.XLOOKUP(A103,CoC_Project_Locations!A:A, CoC_Project_Locations!H:H,0,0)</f>
        <v>1</v>
      </c>
      <c r="N103" s="8">
        <f>_xlfn.XLOOKUP(A103,CoC_Project_Users!A:A,CoC_Project_Users!B:B,0,0)</f>
        <v>0</v>
      </c>
      <c r="O103" s="8">
        <f>_xlfn.XLOOKUP(A103,Emissions!A:A,Emissions!D:D,0,0)</f>
        <v>-4666266.9737368198</v>
      </c>
      <c r="P103" s="61">
        <f>_xlfn.XLOOKUP(A103,FO_Bridges!A:A,FO_Bridges!B:B,0,0)</f>
        <v>0</v>
      </c>
    </row>
    <row r="104" spans="1:16">
      <c r="A104" s="8" t="str">
        <v>A173b</v>
      </c>
      <c r="B104" s="8">
        <f>_xlfn.XLOOKUP(A104,Safety!A:A,Safety!V:V,0,0)</f>
        <v>35.455691712332602</v>
      </c>
      <c r="C104" s="8">
        <f>_xlfn.XLOOKUP('Raw Scores'!A104,Connectivity!A:A,Connectivity!E:E,0,0)</f>
        <v>15.782722</v>
      </c>
      <c r="D104" s="8">
        <f>_xlfn.XLOOKUP(A104,Congestion!A:A,Congestion!R:R,0,0)</f>
        <v>28.683135</v>
      </c>
      <c r="E104" s="8">
        <f>_xlfn.XLOOKUP(A104,Congestion!A:A,Congestion!T:T,0,0)</f>
        <v>31.618736427072498</v>
      </c>
      <c r="F104" s="8">
        <f>_xlfn.XLOOKUP(A104,Reliability!A:A,Reliability!B:B,0,0)</f>
        <v>-183069.225077093</v>
      </c>
      <c r="G104" s="8">
        <f>_xlfn.XLOOKUP(A104,Reliability!A:A,Reliability!C:C,0,0)</f>
        <v>-19163.8612897003</v>
      </c>
      <c r="H104" s="8">
        <f>_xlfn.XLOOKUP(A104,Bike_Ped!A:A,Bike_Ped!M:M,0,0)</f>
        <v>90</v>
      </c>
      <c r="I104" s="8">
        <f>_xlfn.XLOOKUP(A104,Bike_Ped!A:A,Bike_Ped!N:N,0,0)</f>
        <v>0</v>
      </c>
      <c r="J104" s="8">
        <f>_xlfn.XLOOKUP(A104,Transit!A:A,Transit!D:D,0,0)</f>
        <v>0</v>
      </c>
      <c r="K104" s="8">
        <f>_xlfn.XLOOKUP(A104,Transit!A:A,Transit!E:E,0,0)</f>
        <v>0</v>
      </c>
      <c r="L104" s="8">
        <f>_xlfn.XLOOKUP(A104,Land_Use!A:A,Land_Use!N:N,0,0)</f>
        <v>2.9</v>
      </c>
      <c r="M104" s="8">
        <f>_xlfn.XLOOKUP(A104,CoC_Project_Locations!A:A, CoC_Project_Locations!H:H,0,0)</f>
        <v>0</v>
      </c>
      <c r="N104" s="8">
        <f>_xlfn.XLOOKUP(A104,CoC_Project_Users!A:A,CoC_Project_Users!B:B,0,0)</f>
        <v>0</v>
      </c>
      <c r="O104" s="8">
        <f>_xlfn.XLOOKUP(A104,Emissions!A:A,Emissions!D:D,0,0)</f>
        <v>4480422.7510301396</v>
      </c>
      <c r="P104" s="61">
        <f>_xlfn.XLOOKUP(A104,FO_Bridges!A:A,FO_Bridges!B:B,0,0)</f>
        <v>0</v>
      </c>
    </row>
    <row r="105" spans="1:16">
      <c r="A105" s="8" t="str">
        <v>A174b1</v>
      </c>
      <c r="B105" s="8">
        <f>_xlfn.XLOOKUP(A105,Safety!A:A,Safety!V:V,0,0)</f>
        <v>13.090909090909101</v>
      </c>
      <c r="C105" s="8">
        <f>_xlfn.XLOOKUP('Raw Scores'!A105,Connectivity!A:A,Connectivity!E:E,0,0)</f>
        <v>3.783779</v>
      </c>
      <c r="D105" s="8">
        <f>_xlfn.XLOOKUP(A105,Congestion!A:A,Congestion!R:R,0,0)</f>
        <v>0</v>
      </c>
      <c r="E105" s="8">
        <f>_xlfn.XLOOKUP(A105,Congestion!A:A,Congestion!T:T,0,0)</f>
        <v>0</v>
      </c>
      <c r="F105" s="8">
        <f>_xlfn.XLOOKUP(A105,Reliability!A:A,Reliability!B:B,0,0)</f>
        <v>-2763.8128600963901</v>
      </c>
      <c r="G105" s="8">
        <f>_xlfn.XLOOKUP(A105,Reliability!A:A,Reliability!C:C,0,0)</f>
        <v>476.77330214306198</v>
      </c>
      <c r="H105" s="8">
        <f>_xlfn.XLOOKUP(A105,Bike_Ped!A:A,Bike_Ped!M:M,0,0)</f>
        <v>94</v>
      </c>
      <c r="I105" s="8">
        <f>_xlfn.XLOOKUP(A105,Bike_Ped!A:A,Bike_Ped!N:N,0,0)</f>
        <v>77.5</v>
      </c>
      <c r="J105" s="8">
        <f>_xlfn.XLOOKUP(A105,Transit!A:A,Transit!D:D,0,0)</f>
        <v>0</v>
      </c>
      <c r="K105" s="8">
        <f>_xlfn.XLOOKUP(A105,Transit!A:A,Transit!E:E,0,0)</f>
        <v>0</v>
      </c>
      <c r="L105" s="8">
        <f>_xlfn.XLOOKUP(A105,Land_Use!A:A,Land_Use!N:N,0,0)</f>
        <v>26.7</v>
      </c>
      <c r="M105" s="8">
        <f>_xlfn.XLOOKUP(A105,CoC_Project_Locations!A:A, CoC_Project_Locations!H:H,0,0)</f>
        <v>1</v>
      </c>
      <c r="N105" s="8">
        <f>_xlfn.XLOOKUP(A105,CoC_Project_Users!A:A,CoC_Project_Users!B:B,0,0)</f>
        <v>0</v>
      </c>
      <c r="O105" s="8">
        <f>_xlfn.XLOOKUP(A105,Emissions!A:A,Emissions!D:D,0,0)</f>
        <v>4041390.1985095101</v>
      </c>
      <c r="P105" s="61">
        <f>_xlfn.XLOOKUP(A105,FO_Bridges!A:A,FO_Bridges!B:B,0,0)</f>
        <v>0</v>
      </c>
    </row>
    <row r="106" spans="1:16">
      <c r="A106" s="8" t="str">
        <v>A174c</v>
      </c>
      <c r="B106" s="8">
        <f>_xlfn.XLOOKUP(A106,Safety!A:A,Safety!V:V,0,0)</f>
        <v>18.964596237623901</v>
      </c>
      <c r="C106" s="8">
        <f>_xlfn.XLOOKUP('Raw Scores'!A106,Connectivity!A:A,Connectivity!E:E,0,0)</f>
        <v>0</v>
      </c>
      <c r="D106" s="8">
        <f>_xlfn.XLOOKUP(A106,Congestion!A:A,Congestion!R:R,0,0)</f>
        <v>13.743266508057101</v>
      </c>
      <c r="E106" s="8">
        <f>_xlfn.XLOOKUP(A106,Congestion!A:A,Congestion!T:T,0,0)</f>
        <v>1.8151797787821899</v>
      </c>
      <c r="F106" s="8">
        <f>_xlfn.XLOOKUP(A106,Reliability!A:A,Reliability!B:B,0,0)</f>
        <v>0</v>
      </c>
      <c r="G106" s="8">
        <f>_xlfn.XLOOKUP(A106,Reliability!A:A,Reliability!C:C,0,0)</f>
        <v>2.4111621959538199</v>
      </c>
      <c r="H106" s="8">
        <f>_xlfn.XLOOKUP(A106,Bike_Ped!A:A,Bike_Ped!M:M,0,0)</f>
        <v>98.5</v>
      </c>
      <c r="I106" s="8">
        <f>_xlfn.XLOOKUP(A106,Bike_Ped!A:A,Bike_Ped!N:N,0,0)</f>
        <v>0</v>
      </c>
      <c r="J106" s="8">
        <f>_xlfn.XLOOKUP(A106,Transit!A:A,Transit!D:D,0,0)</f>
        <v>0</v>
      </c>
      <c r="K106" s="8">
        <f>_xlfn.XLOOKUP(A106,Transit!A:A,Transit!E:E,0,0)</f>
        <v>0</v>
      </c>
      <c r="L106" s="8">
        <f>_xlfn.XLOOKUP(A106,Land_Use!A:A,Land_Use!N:N,0,0)</f>
        <v>7.2</v>
      </c>
      <c r="M106" s="8">
        <f>_xlfn.XLOOKUP(A106,CoC_Project_Locations!A:A, CoC_Project_Locations!H:H,0,0)</f>
        <v>2</v>
      </c>
      <c r="N106" s="8">
        <f>_xlfn.XLOOKUP(A106,CoC_Project_Users!A:A,CoC_Project_Users!B:B,0,0)</f>
        <v>0</v>
      </c>
      <c r="O106" s="8">
        <f>_xlfn.XLOOKUP(A106,Emissions!A:A,Emissions!D:D,0,0)</f>
        <v>5224350.0828229701</v>
      </c>
      <c r="P106" s="61">
        <f>_xlfn.XLOOKUP(A106,FO_Bridges!A:A,FO_Bridges!B:B,0,0)</f>
        <v>0</v>
      </c>
    </row>
    <row r="107" spans="1:16">
      <c r="A107" s="8" t="str">
        <v>A179a2</v>
      </c>
      <c r="B107" s="8">
        <f>_xlfn.XLOOKUP(A107,Safety!A:A,Safety!V:V,0,0)</f>
        <v>13.349192015278801</v>
      </c>
      <c r="C107" s="8">
        <f>_xlfn.XLOOKUP('Raw Scores'!A107,Connectivity!A:A,Connectivity!E:E,0,0)</f>
        <v>7.0051260000000104</v>
      </c>
      <c r="D107" s="8">
        <f>_xlfn.XLOOKUP(A107,Congestion!A:A,Congestion!R:R,0,0)</f>
        <v>0</v>
      </c>
      <c r="E107" s="8">
        <f>_xlfn.XLOOKUP(A107,Congestion!A:A,Congestion!T:T,0,0)</f>
        <v>0</v>
      </c>
      <c r="F107" s="8">
        <f>_xlfn.XLOOKUP(A107,Reliability!A:A,Reliability!B:B,0,0)</f>
        <v>-746.27112051260701</v>
      </c>
      <c r="G107" s="8">
        <f>_xlfn.XLOOKUP(A107,Reliability!A:A,Reliability!C:C,0,0)</f>
        <v>2446.7491355253401</v>
      </c>
      <c r="H107" s="8">
        <f>_xlfn.XLOOKUP(A107,Bike_Ped!A:A,Bike_Ped!M:M,0,0)</f>
        <v>94.5</v>
      </c>
      <c r="I107" s="8">
        <f>_xlfn.XLOOKUP(A107,Bike_Ped!A:A,Bike_Ped!N:N,0,0)</f>
        <v>84.5</v>
      </c>
      <c r="J107" s="8">
        <f>_xlfn.XLOOKUP(A107,Transit!A:A,Transit!D:D,0,0)</f>
        <v>0</v>
      </c>
      <c r="K107" s="8">
        <f>_xlfn.XLOOKUP(A107,Transit!A:A,Transit!E:E,0,0)</f>
        <v>0</v>
      </c>
      <c r="L107" s="8">
        <f>_xlfn.XLOOKUP(A107,Land_Use!A:A,Land_Use!N:N,0,0)</f>
        <v>25.9</v>
      </c>
      <c r="M107" s="8">
        <f>_xlfn.XLOOKUP(A107,CoC_Project_Locations!A:A, CoC_Project_Locations!H:H,0,0)</f>
        <v>0</v>
      </c>
      <c r="N107" s="8">
        <f>_xlfn.XLOOKUP(A107,CoC_Project_Users!A:A,CoC_Project_Users!B:B,0,0)</f>
        <v>0</v>
      </c>
      <c r="O107" s="8">
        <f>_xlfn.XLOOKUP(A107,Emissions!A:A,Emissions!D:D,0,0)</f>
        <v>-3125089.9307803698</v>
      </c>
      <c r="P107" s="61">
        <f>_xlfn.XLOOKUP(A107,FO_Bridges!A:A,FO_Bridges!B:B,0,0)</f>
        <v>0</v>
      </c>
    </row>
    <row r="108" spans="1:16">
      <c r="A108" s="8" t="str">
        <v>A179b</v>
      </c>
      <c r="B108" s="8">
        <f>_xlfn.XLOOKUP(A108,Safety!A:A,Safety!V:V,0,0)</f>
        <v>47.439843494343499</v>
      </c>
      <c r="C108" s="8">
        <f>_xlfn.XLOOKUP('Raw Scores'!A108,Connectivity!A:A,Connectivity!E:E,0,0)</f>
        <v>4.8784020000000003</v>
      </c>
      <c r="D108" s="8">
        <f>_xlfn.XLOOKUP(A108,Congestion!A:A,Congestion!R:R,0,0)</f>
        <v>28.496008</v>
      </c>
      <c r="E108" s="8">
        <f>_xlfn.XLOOKUP(A108,Congestion!A:A,Congestion!T:T,0,0)</f>
        <v>12.1207642983754</v>
      </c>
      <c r="F108" s="8">
        <f>_xlfn.XLOOKUP(A108,Reliability!A:A,Reliability!B:B,0,0)</f>
        <v>-2362.9483414547699</v>
      </c>
      <c r="G108" s="8">
        <f>_xlfn.XLOOKUP(A108,Reliability!A:A,Reliability!C:C,0,0)</f>
        <v>-22.743183139054</v>
      </c>
      <c r="H108" s="8">
        <f>_xlfn.XLOOKUP(A108,Bike_Ped!A:A,Bike_Ped!M:M,0,0)</f>
        <v>96.5</v>
      </c>
      <c r="I108" s="8">
        <f>_xlfn.XLOOKUP(A108,Bike_Ped!A:A,Bike_Ped!N:N,0,0)</f>
        <v>0</v>
      </c>
      <c r="J108" s="8">
        <f>_xlfn.XLOOKUP(A108,Transit!A:A,Transit!D:D,0,0)</f>
        <v>0</v>
      </c>
      <c r="K108" s="8">
        <f>_xlfn.XLOOKUP(A108,Transit!A:A,Transit!E:E,0,0)</f>
        <v>0</v>
      </c>
      <c r="L108" s="8">
        <f>_xlfn.XLOOKUP(A108,Land_Use!A:A,Land_Use!N:N,0,0)</f>
        <v>3.8</v>
      </c>
      <c r="M108" s="8">
        <f>_xlfn.XLOOKUP(A108,CoC_Project_Locations!A:A, CoC_Project_Locations!H:H,0,0)</f>
        <v>0</v>
      </c>
      <c r="N108" s="8">
        <f>_xlfn.XLOOKUP(A108,CoC_Project_Users!A:A,CoC_Project_Users!B:B,0,0)</f>
        <v>0</v>
      </c>
      <c r="O108" s="8">
        <f>_xlfn.XLOOKUP(A108,Emissions!A:A,Emissions!D:D,0,0)</f>
        <v>3159587.6426843302</v>
      </c>
      <c r="P108" s="61">
        <f>_xlfn.XLOOKUP(A108,FO_Bridges!A:A,FO_Bridges!B:B,0,0)</f>
        <v>0</v>
      </c>
    </row>
    <row r="109" spans="1:16">
      <c r="A109" s="8" t="str">
        <v>A179c</v>
      </c>
      <c r="B109" s="8">
        <f>_xlfn.XLOOKUP(A109,Safety!A:A,Safety!V:V,0,0)</f>
        <v>3.6363636363636398</v>
      </c>
      <c r="C109" s="8">
        <f>_xlfn.XLOOKUP('Raw Scores'!A109,Connectivity!A:A,Connectivity!E:E,0,0)</f>
        <v>0</v>
      </c>
      <c r="D109" s="8">
        <f>_xlfn.XLOOKUP(A109,Congestion!A:A,Congestion!R:R,0,0)</f>
        <v>36.885286999999998</v>
      </c>
      <c r="E109" s="8">
        <f>_xlfn.XLOOKUP(A109,Congestion!A:A,Congestion!T:T,0,0)</f>
        <v>9.4779514811935108</v>
      </c>
      <c r="F109" s="8">
        <f>_xlfn.XLOOKUP(A109,Reliability!A:A,Reliability!B:B,0,0)</f>
        <v>-20552.201342493699</v>
      </c>
      <c r="G109" s="8">
        <f>_xlfn.XLOOKUP(A109,Reliability!A:A,Reliability!C:C,0,0)</f>
        <v>-1820.8601894179001</v>
      </c>
      <c r="H109" s="8">
        <f>_xlfn.XLOOKUP(A109,Bike_Ped!A:A,Bike_Ped!M:M,0,0)</f>
        <v>97.5</v>
      </c>
      <c r="I109" s="8">
        <f>_xlfn.XLOOKUP(A109,Bike_Ped!A:A,Bike_Ped!N:N,0,0)</f>
        <v>0</v>
      </c>
      <c r="J109" s="8">
        <f>_xlfn.XLOOKUP(A109,Transit!A:A,Transit!D:D,0,0)</f>
        <v>0</v>
      </c>
      <c r="K109" s="8">
        <f>_xlfn.XLOOKUP(A109,Transit!A:A,Transit!E:E,0,0)</f>
        <v>0</v>
      </c>
      <c r="L109" s="8">
        <f>_xlfn.XLOOKUP(A109,Land_Use!A:A,Land_Use!N:N,0,0)</f>
        <v>2.9</v>
      </c>
      <c r="M109" s="8">
        <f>_xlfn.XLOOKUP(A109,CoC_Project_Locations!A:A, CoC_Project_Locations!H:H,0,0)</f>
        <v>0</v>
      </c>
      <c r="N109" s="8">
        <f>_xlfn.XLOOKUP(A109,CoC_Project_Users!A:A,CoC_Project_Users!B:B,0,0)</f>
        <v>0</v>
      </c>
      <c r="O109" s="8">
        <f>_xlfn.XLOOKUP(A109,Emissions!A:A,Emissions!D:D,0,0)</f>
        <v>-42992.890575785197</v>
      </c>
      <c r="P109" s="61">
        <f>_xlfn.XLOOKUP(A109,FO_Bridges!A:A,FO_Bridges!B:B,0,0)</f>
        <v>0</v>
      </c>
    </row>
    <row r="110" spans="1:16">
      <c r="A110" s="8" t="str">
        <v>A181b</v>
      </c>
      <c r="B110" s="8">
        <f>_xlfn.XLOOKUP(A110,Safety!A:A,Safety!V:V,0,0)</f>
        <v>48.137039280988098</v>
      </c>
      <c r="C110" s="8">
        <f>_xlfn.XLOOKUP('Raw Scores'!A110,Connectivity!A:A,Connectivity!E:E,0,0)</f>
        <v>17.7439</v>
      </c>
      <c r="D110" s="8">
        <f>_xlfn.XLOOKUP(A110,Congestion!A:A,Congestion!R:R,0,0)</f>
        <v>211.01736353113901</v>
      </c>
      <c r="E110" s="8">
        <f>_xlfn.XLOOKUP(A110,Congestion!A:A,Congestion!T:T,0,0)</f>
        <v>69.968718476059195</v>
      </c>
      <c r="F110" s="8">
        <f>_xlfn.XLOOKUP(A110,Reliability!A:A,Reliability!B:B,0,0)</f>
        <v>-2962.4675101004</v>
      </c>
      <c r="G110" s="8">
        <f>_xlfn.XLOOKUP(A110,Reliability!A:A,Reliability!C:C,0,0)</f>
        <v>3240.1532397872702</v>
      </c>
      <c r="H110" s="8">
        <f>_xlfn.XLOOKUP(A110,Bike_Ped!A:A,Bike_Ped!M:M,0,0)</f>
        <v>88.5</v>
      </c>
      <c r="I110" s="8">
        <f>_xlfn.XLOOKUP(A110,Bike_Ped!A:A,Bike_Ped!N:N,0,0)</f>
        <v>0</v>
      </c>
      <c r="J110" s="8">
        <f>_xlfn.XLOOKUP(A110,Transit!A:A,Transit!D:D,0,0)</f>
        <v>0</v>
      </c>
      <c r="K110" s="8">
        <f>_xlfn.XLOOKUP(A110,Transit!A:A,Transit!E:E,0,0)</f>
        <v>0</v>
      </c>
      <c r="L110" s="8">
        <f>_xlfn.XLOOKUP(A110,Land_Use!A:A,Land_Use!N:N,0,0)</f>
        <v>11</v>
      </c>
      <c r="M110" s="8">
        <f>_xlfn.XLOOKUP(A110,CoC_Project_Locations!A:A, CoC_Project_Locations!H:H,0,0)</f>
        <v>2</v>
      </c>
      <c r="N110" s="8">
        <f>_xlfn.XLOOKUP(A110,CoC_Project_Users!A:A,CoC_Project_Users!B:B,0,0)</f>
        <v>0</v>
      </c>
      <c r="O110" s="8">
        <f>_xlfn.XLOOKUP(A110,Emissions!A:A,Emissions!D:D,0,0)</f>
        <v>26132687.856867399</v>
      </c>
      <c r="P110" s="61">
        <f>_xlfn.XLOOKUP(A110,FO_Bridges!A:A,FO_Bridges!B:B,0,0)</f>
        <v>0</v>
      </c>
    </row>
    <row r="111" spans="1:16">
      <c r="A111" s="8" t="str">
        <v>A186b</v>
      </c>
      <c r="B111" s="8">
        <f>_xlfn.XLOOKUP(A111,Safety!A:A,Safety!V:V,0,0)</f>
        <v>39.047502904296202</v>
      </c>
      <c r="C111" s="8">
        <f>_xlfn.XLOOKUP('Raw Scores'!A111,Connectivity!A:A,Connectivity!E:E,0,0)</f>
        <v>3.2271670000000001</v>
      </c>
      <c r="D111" s="8">
        <f>_xlfn.XLOOKUP(A111,Congestion!A:A,Congestion!R:R,0,0)</f>
        <v>18.4366156024989</v>
      </c>
      <c r="E111" s="8">
        <f>_xlfn.XLOOKUP(A111,Congestion!A:A,Congestion!T:T,0,0)</f>
        <v>7.1371751253973796</v>
      </c>
      <c r="F111" s="8">
        <f>_xlfn.XLOOKUP(A111,Reliability!A:A,Reliability!B:B,0,0)</f>
        <v>11557.711587024</v>
      </c>
      <c r="G111" s="8">
        <f>_xlfn.XLOOKUP(A111,Reliability!A:A,Reliability!C:C,0,0)</f>
        <v>11785.424011151799</v>
      </c>
      <c r="H111" s="8">
        <f>_xlfn.XLOOKUP(A111,Bike_Ped!A:A,Bike_Ped!M:M,0,0)</f>
        <v>92.5</v>
      </c>
      <c r="I111" s="8">
        <f>_xlfn.XLOOKUP(A111,Bike_Ped!A:A,Bike_Ped!N:N,0,0)</f>
        <v>77</v>
      </c>
      <c r="J111" s="8">
        <f>_xlfn.XLOOKUP(A111,Transit!A:A,Transit!D:D,0,0)</f>
        <v>0</v>
      </c>
      <c r="K111" s="8">
        <f>_xlfn.XLOOKUP(A111,Transit!A:A,Transit!E:E,0,0)</f>
        <v>0</v>
      </c>
      <c r="L111" s="8">
        <f>_xlfn.XLOOKUP(A111,Land_Use!A:A,Land_Use!N:N,0,0)</f>
        <v>7.9</v>
      </c>
      <c r="M111" s="8">
        <f>_xlfn.XLOOKUP(A111,CoC_Project_Locations!A:A, CoC_Project_Locations!H:H,0,0)</f>
        <v>1</v>
      </c>
      <c r="N111" s="8">
        <f>_xlfn.XLOOKUP(A111,CoC_Project_Users!A:A,CoC_Project_Users!B:B,0,0)</f>
        <v>0</v>
      </c>
      <c r="O111" s="8">
        <f>_xlfn.XLOOKUP(A111,Emissions!A:A,Emissions!D:D,0,0)</f>
        <v>6795840.9592532897</v>
      </c>
      <c r="P111" s="61">
        <f>_xlfn.XLOOKUP(A111,FO_Bridges!A:A,FO_Bridges!B:B,0,0)</f>
        <v>0</v>
      </c>
    </row>
    <row r="112" spans="1:16">
      <c r="A112" s="8" t="str">
        <v>A186c</v>
      </c>
      <c r="B112" s="8">
        <f>_xlfn.XLOOKUP(A112,Safety!A:A,Safety!V:V,0,0)</f>
        <v>24.5119019298774</v>
      </c>
      <c r="C112" s="8">
        <f>_xlfn.XLOOKUP('Raw Scores'!A112,Connectivity!A:A,Connectivity!E:E,0,0)</f>
        <v>0</v>
      </c>
      <c r="D112" s="8">
        <f>_xlfn.XLOOKUP(A112,Congestion!A:A,Congestion!R:R,0,0)</f>
        <v>25.607442230102698</v>
      </c>
      <c r="E112" s="8">
        <f>_xlfn.XLOOKUP(A112,Congestion!A:A,Congestion!T:T,0,0)</f>
        <v>10.093244997962</v>
      </c>
      <c r="F112" s="8">
        <f>_xlfn.XLOOKUP(A112,Reliability!A:A,Reliability!B:B,0,0)</f>
        <v>20490.5563547571</v>
      </c>
      <c r="G112" s="8">
        <f>_xlfn.XLOOKUP(A112,Reliability!A:A,Reliability!C:C,0,0)</f>
        <v>10915.5072018682</v>
      </c>
      <c r="H112" s="8">
        <f>_xlfn.XLOOKUP(A112,Bike_Ped!A:A,Bike_Ped!M:M,0,0)</f>
        <v>92.5</v>
      </c>
      <c r="I112" s="8">
        <f>_xlfn.XLOOKUP(A112,Bike_Ped!A:A,Bike_Ped!N:N,0,0)</f>
        <v>79.5</v>
      </c>
      <c r="J112" s="8">
        <f>_xlfn.XLOOKUP(A112,Transit!A:A,Transit!D:D,0,0)</f>
        <v>0</v>
      </c>
      <c r="K112" s="8">
        <f>_xlfn.XLOOKUP(A112,Transit!A:A,Transit!E:E,0,0)</f>
        <v>0</v>
      </c>
      <c r="L112" s="8">
        <f>_xlfn.XLOOKUP(A112,Land_Use!A:A,Land_Use!N:N,0,0)</f>
        <v>14.2</v>
      </c>
      <c r="M112" s="8">
        <f>_xlfn.XLOOKUP(A112,CoC_Project_Locations!A:A, CoC_Project_Locations!H:H,0,0)</f>
        <v>1</v>
      </c>
      <c r="N112" s="8">
        <f>_xlfn.XLOOKUP(A112,CoC_Project_Users!A:A,CoC_Project_Users!B:B,0,0)</f>
        <v>0</v>
      </c>
      <c r="O112" s="8">
        <f>_xlfn.XLOOKUP(A112,Emissions!A:A,Emissions!D:D,0,0)</f>
        <v>23718113.727930799</v>
      </c>
      <c r="P112" s="61">
        <f>_xlfn.XLOOKUP(A112,FO_Bridges!A:A,FO_Bridges!B:B,0,0)</f>
        <v>0</v>
      </c>
    </row>
    <row r="113" spans="1:16">
      <c r="A113" s="8" t="str">
        <v>A187b1</v>
      </c>
      <c r="B113" s="8">
        <f>_xlfn.XLOOKUP(A113,Safety!A:A,Safety!V:V,0,0)</f>
        <v>12.476892327082901</v>
      </c>
      <c r="C113" s="8">
        <f>_xlfn.XLOOKUP('Raw Scores'!A113,Connectivity!A:A,Connectivity!E:E,0,0)</f>
        <v>0</v>
      </c>
      <c r="D113" s="8">
        <f>_xlfn.XLOOKUP(A113,Congestion!A:A,Congestion!R:R,0,0)</f>
        <v>0</v>
      </c>
      <c r="E113" s="8">
        <f>_xlfn.XLOOKUP(A113,Congestion!A:A,Congestion!T:T,0,0)</f>
        <v>0</v>
      </c>
      <c r="F113" s="8">
        <f>_xlfn.XLOOKUP(A113,Reliability!A:A,Reliability!B:B,0,0)</f>
        <v>-944738.78192235797</v>
      </c>
      <c r="G113" s="8">
        <f>_xlfn.XLOOKUP(A113,Reliability!A:A,Reliability!C:C,0,0)</f>
        <v>-133769.98583419801</v>
      </c>
      <c r="H113" s="8">
        <f>_xlfn.XLOOKUP(A113,Bike_Ped!A:A,Bike_Ped!M:M,0,0)</f>
        <v>47.5</v>
      </c>
      <c r="I113" s="8">
        <f>_xlfn.XLOOKUP(A113,Bike_Ped!A:A,Bike_Ped!N:N,0,0)</f>
        <v>60</v>
      </c>
      <c r="J113" s="8">
        <f>_xlfn.XLOOKUP(A113,Transit!A:A,Transit!D:D,0,0)</f>
        <v>0</v>
      </c>
      <c r="K113" s="8">
        <f>_xlfn.XLOOKUP(A113,Transit!A:A,Transit!E:E,0,0)</f>
        <v>0</v>
      </c>
      <c r="L113" s="8">
        <f>_xlfn.XLOOKUP(A113,Land_Use!A:A,Land_Use!N:N,0,0)</f>
        <v>67.400000000000006</v>
      </c>
      <c r="M113" s="8">
        <f>_xlfn.XLOOKUP(A113,CoC_Project_Locations!A:A, CoC_Project_Locations!H:H,0,0)</f>
        <v>2</v>
      </c>
      <c r="N113" s="8">
        <f>_xlfn.XLOOKUP(A113,CoC_Project_Users!A:A,CoC_Project_Users!B:B,0,0)</f>
        <v>0</v>
      </c>
      <c r="O113" s="8">
        <f>_xlfn.XLOOKUP(A113,Emissions!A:A,Emissions!D:D,0,0)</f>
        <v>-17133931.2212753</v>
      </c>
      <c r="P113" s="61">
        <f>_xlfn.XLOOKUP(A113,FO_Bridges!A:A,FO_Bridges!B:B,0,0)</f>
        <v>0</v>
      </c>
    </row>
    <row r="114" spans="1:16">
      <c r="A114" s="8" t="str">
        <v>A187b2</v>
      </c>
      <c r="B114" s="8">
        <f>_xlfn.XLOOKUP(A114,Safety!A:A,Safety!V:V,0,0)</f>
        <v>15.8479549612908</v>
      </c>
      <c r="C114" s="8">
        <f>_xlfn.XLOOKUP('Raw Scores'!A114,Connectivity!A:A,Connectivity!E:E,0,0)</f>
        <v>0</v>
      </c>
      <c r="D114" s="8">
        <f>_xlfn.XLOOKUP(A114,Congestion!A:A,Congestion!R:R,0,0)</f>
        <v>0</v>
      </c>
      <c r="E114" s="8">
        <f>_xlfn.XLOOKUP(A114,Congestion!A:A,Congestion!T:T,0,0)</f>
        <v>0</v>
      </c>
      <c r="F114" s="8">
        <f>_xlfn.XLOOKUP(A114,Reliability!A:A,Reliability!B:B,0,0)</f>
        <v>-430.35286419589499</v>
      </c>
      <c r="G114" s="8">
        <f>_xlfn.XLOOKUP(A114,Reliability!A:A,Reliability!C:C,0,0)</f>
        <v>-109.435128526127</v>
      </c>
      <c r="H114" s="8">
        <f>_xlfn.XLOOKUP(A114,Bike_Ped!A:A,Bike_Ped!M:M,0,0)</f>
        <v>45</v>
      </c>
      <c r="I114" s="8">
        <f>_xlfn.XLOOKUP(A114,Bike_Ped!A:A,Bike_Ped!N:N,0,0)</f>
        <v>57</v>
      </c>
      <c r="J114" s="8">
        <f>_xlfn.XLOOKUP(A114,Transit!A:A,Transit!D:D,0,0)</f>
        <v>0</v>
      </c>
      <c r="K114" s="8">
        <f>_xlfn.XLOOKUP(A114,Transit!A:A,Transit!E:E,0,0)</f>
        <v>0</v>
      </c>
      <c r="L114" s="8">
        <f>_xlfn.XLOOKUP(A114,Land_Use!A:A,Land_Use!N:N,0,0)</f>
        <v>5.9</v>
      </c>
      <c r="M114" s="8">
        <f>_xlfn.XLOOKUP(A114,CoC_Project_Locations!A:A, CoC_Project_Locations!H:H,0,0)</f>
        <v>0</v>
      </c>
      <c r="N114" s="8">
        <f>_xlfn.XLOOKUP(A114,CoC_Project_Users!A:A,CoC_Project_Users!B:B,0,0)</f>
        <v>0</v>
      </c>
      <c r="O114" s="8">
        <f>_xlfn.XLOOKUP(A114,Emissions!A:A,Emissions!D:D,0,0)</f>
        <v>-5209002.8028788604</v>
      </c>
      <c r="P114" s="61">
        <f>_xlfn.XLOOKUP(A114,FO_Bridges!A:A,FO_Bridges!B:B,0,0)</f>
        <v>0</v>
      </c>
    </row>
    <row r="115" spans="1:16">
      <c r="A115" s="8" t="str">
        <v>A187b3</v>
      </c>
      <c r="B115" s="8">
        <f>_xlfn.XLOOKUP(A115,Safety!A:A,Safety!V:V,0,0)</f>
        <v>15.9166337480256</v>
      </c>
      <c r="C115" s="8">
        <f>_xlfn.XLOOKUP('Raw Scores'!A115,Connectivity!A:A,Connectivity!E:E,0,0)</f>
        <v>0</v>
      </c>
      <c r="D115" s="8">
        <f>_xlfn.XLOOKUP(A115,Congestion!A:A,Congestion!R:R,0,0)</f>
        <v>0</v>
      </c>
      <c r="E115" s="8">
        <f>_xlfn.XLOOKUP(A115,Congestion!A:A,Congestion!T:T,0,0)</f>
        <v>0</v>
      </c>
      <c r="F115" s="8">
        <f>_xlfn.XLOOKUP(A115,Reliability!A:A,Reliability!B:B,0,0)</f>
        <v>674.14376803884704</v>
      </c>
      <c r="G115" s="8">
        <f>_xlfn.XLOOKUP(A115,Reliability!A:A,Reliability!C:C,0,0)</f>
        <v>437.62427203187298</v>
      </c>
      <c r="H115" s="8">
        <f>_xlfn.XLOOKUP(A115,Bike_Ped!A:A,Bike_Ped!M:M,0,0)</f>
        <v>45</v>
      </c>
      <c r="I115" s="8">
        <f>_xlfn.XLOOKUP(A115,Bike_Ped!A:A,Bike_Ped!N:N,0,0)</f>
        <v>58</v>
      </c>
      <c r="J115" s="8">
        <f>_xlfn.XLOOKUP(A115,Transit!A:A,Transit!D:D,0,0)</f>
        <v>0</v>
      </c>
      <c r="K115" s="8">
        <f>_xlfn.XLOOKUP(A115,Transit!A:A,Transit!E:E,0,0)</f>
        <v>0</v>
      </c>
      <c r="L115" s="8">
        <f>_xlfn.XLOOKUP(A115,Land_Use!A:A,Land_Use!N:N,0,0)</f>
        <v>33.700000000000003</v>
      </c>
      <c r="M115" s="8">
        <f>_xlfn.XLOOKUP(A115,CoC_Project_Locations!A:A, CoC_Project_Locations!H:H,0,0)</f>
        <v>0</v>
      </c>
      <c r="N115" s="8">
        <f>_xlfn.XLOOKUP(A115,CoC_Project_Users!A:A,CoC_Project_Users!B:B,0,0)</f>
        <v>0</v>
      </c>
      <c r="O115" s="8">
        <f>_xlfn.XLOOKUP(A115,Emissions!A:A,Emissions!D:D,0,0)</f>
        <v>-6686370.1686595501</v>
      </c>
      <c r="P115" s="61">
        <f>_xlfn.XLOOKUP(A115,FO_Bridges!A:A,FO_Bridges!B:B,0,0)</f>
        <v>0</v>
      </c>
    </row>
    <row r="116" spans="1:16">
      <c r="A116" s="8" t="str">
        <v>A187c2</v>
      </c>
      <c r="B116" s="8">
        <f>_xlfn.XLOOKUP(A116,Safety!A:A,Safety!V:V,0,0)</f>
        <v>14.375237593971001</v>
      </c>
      <c r="C116" s="8">
        <f>_xlfn.XLOOKUP('Raw Scores'!A116,Connectivity!A:A,Connectivity!E:E,0,0)</f>
        <v>7.4538919999999997</v>
      </c>
      <c r="D116" s="8">
        <f>_xlfn.XLOOKUP(A116,Congestion!A:A,Congestion!R:R,0,0)</f>
        <v>15.123346</v>
      </c>
      <c r="E116" s="8">
        <f>_xlfn.XLOOKUP(A116,Congestion!A:A,Congestion!T:T,0,0)</f>
        <v>9.9009857038319709</v>
      </c>
      <c r="F116" s="8">
        <f>_xlfn.XLOOKUP(A116,Reliability!A:A,Reliability!B:B,0,0)</f>
        <v>-239260.95247556799</v>
      </c>
      <c r="G116" s="8">
        <f>_xlfn.XLOOKUP(A116,Reliability!A:A,Reliability!C:C,0,0)</f>
        <v>-24183.623821756799</v>
      </c>
      <c r="H116" s="8">
        <f>_xlfn.XLOOKUP(A116,Bike_Ped!A:A,Bike_Ped!M:M,0,0)</f>
        <v>83.5</v>
      </c>
      <c r="I116" s="8">
        <f>_xlfn.XLOOKUP(A116,Bike_Ped!A:A,Bike_Ped!N:N,0,0)</f>
        <v>81</v>
      </c>
      <c r="J116" s="8">
        <f>_xlfn.XLOOKUP(A116,Transit!A:A,Transit!D:D,0,0)</f>
        <v>15.123346</v>
      </c>
      <c r="K116" s="8">
        <f>_xlfn.XLOOKUP(A116,Transit!A:A,Transit!E:E,0,0)</f>
        <v>1</v>
      </c>
      <c r="L116" s="8">
        <f>_xlfn.XLOOKUP(A116,Land_Use!A:A,Land_Use!N:N,0,0)</f>
        <v>11</v>
      </c>
      <c r="M116" s="8">
        <f>_xlfn.XLOOKUP(A116,CoC_Project_Locations!A:A, CoC_Project_Locations!H:H,0,0)</f>
        <v>2</v>
      </c>
      <c r="N116" s="8">
        <f>_xlfn.XLOOKUP(A116,CoC_Project_Users!A:A,CoC_Project_Users!B:B,0,0)</f>
        <v>7260</v>
      </c>
      <c r="O116" s="8">
        <f>_xlfn.XLOOKUP(A116,Emissions!A:A,Emissions!D:D,0,0)</f>
        <v>-1618461.9278399399</v>
      </c>
      <c r="P116" s="61">
        <f>_xlfn.XLOOKUP(A116,FO_Bridges!A:A,FO_Bridges!B:B,0,0)</f>
        <v>0</v>
      </c>
    </row>
    <row r="117" spans="1:16">
      <c r="A117" s="8" t="str">
        <v>A190</v>
      </c>
      <c r="B117" s="8">
        <f>_xlfn.XLOOKUP(A117,Safety!A:A,Safety!V:V,0,0)</f>
        <v>51.8774566875056</v>
      </c>
      <c r="C117" s="8">
        <f>_xlfn.XLOOKUP('Raw Scores'!A117,Connectivity!A:A,Connectivity!E:E,0,0)</f>
        <v>37.045147999999998</v>
      </c>
      <c r="D117" s="8">
        <f>_xlfn.XLOOKUP(A117,Congestion!A:A,Congestion!R:R,0,0)</f>
        <v>224.938434</v>
      </c>
      <c r="E117" s="8">
        <f>_xlfn.XLOOKUP(A117,Congestion!A:A,Congestion!T:T,0,0)</f>
        <v>117.22336479726501</v>
      </c>
      <c r="F117" s="8">
        <f>_xlfn.XLOOKUP(A117,Reliability!A:A,Reliability!B:B,0,0)</f>
        <v>-248317.63421230501</v>
      </c>
      <c r="G117" s="8">
        <f>_xlfn.XLOOKUP(A117,Reliability!A:A,Reliability!C:C,0,0)</f>
        <v>-28086.393018242001</v>
      </c>
      <c r="H117" s="8">
        <f>_xlfn.XLOOKUP(A117,Bike_Ped!A:A,Bike_Ped!M:M,0,0)</f>
        <v>91.5</v>
      </c>
      <c r="I117" s="8">
        <f>_xlfn.XLOOKUP(A117,Bike_Ped!A:A,Bike_Ped!N:N,0,0)</f>
        <v>0</v>
      </c>
      <c r="J117" s="8">
        <f>_xlfn.XLOOKUP(A117,Transit!A:A,Transit!D:D,0,0)</f>
        <v>0</v>
      </c>
      <c r="K117" s="8">
        <f>_xlfn.XLOOKUP(A117,Transit!A:A,Transit!E:E,0,0)</f>
        <v>0</v>
      </c>
      <c r="L117" s="8">
        <f>_xlfn.XLOOKUP(A117,Land_Use!A:A,Land_Use!N:N,0,0)</f>
        <v>44.3</v>
      </c>
      <c r="M117" s="8">
        <f>_xlfn.XLOOKUP(A117,CoC_Project_Locations!A:A, CoC_Project_Locations!H:H,0,0)</f>
        <v>1</v>
      </c>
      <c r="N117" s="8">
        <f>_xlfn.XLOOKUP(A117,CoC_Project_Users!A:A,CoC_Project_Users!B:B,0,0)</f>
        <v>0</v>
      </c>
      <c r="O117" s="8">
        <f>_xlfn.XLOOKUP(A117,Emissions!A:A,Emissions!D:D,0,0)</f>
        <v>8555546.5435698293</v>
      </c>
      <c r="P117" s="61">
        <f>_xlfn.XLOOKUP(A117,FO_Bridges!A:A,FO_Bridges!B:B,0,0)</f>
        <v>0</v>
      </c>
    </row>
    <row r="118" spans="1:16">
      <c r="A118" s="8" t="str">
        <v>A192</v>
      </c>
      <c r="B118" s="8">
        <f>_xlfn.XLOOKUP(A118,Safety!A:A,Safety!V:V,0,0)</f>
        <v>25.509842874726701</v>
      </c>
      <c r="C118" s="8">
        <f>_xlfn.XLOOKUP('Raw Scores'!A118,Connectivity!A:A,Connectivity!E:E,0,0)</f>
        <v>1.9666060000000001</v>
      </c>
      <c r="D118" s="8">
        <f>_xlfn.XLOOKUP(A118,Congestion!A:A,Congestion!R:R,0,0)</f>
        <v>69.589462999999995</v>
      </c>
      <c r="E118" s="8">
        <f>_xlfn.XLOOKUP(A118,Congestion!A:A,Congestion!T:T,0,0)</f>
        <v>22.749226209726402</v>
      </c>
      <c r="F118" s="8">
        <f>_xlfn.XLOOKUP(A118,Reliability!A:A,Reliability!B:B,0,0)</f>
        <v>-133623.839657123</v>
      </c>
      <c r="G118" s="8">
        <f>_xlfn.XLOOKUP(A118,Reliability!A:A,Reliability!C:C,0,0)</f>
        <v>-15717.7624893148</v>
      </c>
      <c r="H118" s="8">
        <f>_xlfn.XLOOKUP(A118,Bike_Ped!A:A,Bike_Ped!M:M,0,0)</f>
        <v>0</v>
      </c>
      <c r="I118" s="8">
        <f>_xlfn.XLOOKUP(A118,Bike_Ped!A:A,Bike_Ped!N:N,0,0)</f>
        <v>0</v>
      </c>
      <c r="J118" s="8">
        <f>_xlfn.XLOOKUP(A118,Transit!A:A,Transit!D:D,0,0)</f>
        <v>0</v>
      </c>
      <c r="K118" s="8">
        <f>_xlfn.XLOOKUP(A118,Transit!A:A,Transit!E:E,0,0)</f>
        <v>0</v>
      </c>
      <c r="L118" s="8">
        <f>_xlfn.XLOOKUP(A118,Land_Use!A:A,Land_Use!N:N,0,0)</f>
        <v>0.5</v>
      </c>
      <c r="M118" s="8">
        <f>_xlfn.XLOOKUP(A118,CoC_Project_Locations!A:A, CoC_Project_Locations!H:H,0,0)</f>
        <v>1</v>
      </c>
      <c r="N118" s="8">
        <f>_xlfn.XLOOKUP(A118,CoC_Project_Users!A:A,CoC_Project_Users!B:B,0,0)</f>
        <v>0</v>
      </c>
      <c r="O118" s="8">
        <f>_xlfn.XLOOKUP(A118,Emissions!A:A,Emissions!D:D,0,0)</f>
        <v>32667473.3945066</v>
      </c>
      <c r="P118" s="61">
        <f>_xlfn.XLOOKUP(A118,FO_Bridges!A:A,FO_Bridges!B:B,0,0)</f>
        <v>0</v>
      </c>
    </row>
    <row r="119" spans="1:16">
      <c r="A119" s="8" t="str">
        <v>A193a1</v>
      </c>
      <c r="B119" s="8">
        <f>_xlfn.XLOOKUP(A119,Safety!A:A,Safety!V:V,0,0)</f>
        <v>19.554288015322999</v>
      </c>
      <c r="C119" s="8">
        <f>_xlfn.XLOOKUP('Raw Scores'!A119,Connectivity!A:A,Connectivity!E:E,0,0)</f>
        <v>0</v>
      </c>
      <c r="D119" s="8">
        <f>_xlfn.XLOOKUP(A119,Congestion!A:A,Congestion!R:R,0,0)</f>
        <v>157.755844</v>
      </c>
      <c r="E119" s="8">
        <f>_xlfn.XLOOKUP(A119,Congestion!A:A,Congestion!T:T,0,0)</f>
        <v>54.347637630894198</v>
      </c>
      <c r="F119" s="8">
        <f>_xlfn.XLOOKUP(A119,Reliability!A:A,Reliability!B:B,0,0)</f>
        <v>-13322.2819969801</v>
      </c>
      <c r="G119" s="8">
        <f>_xlfn.XLOOKUP(A119,Reliability!A:A,Reliability!C:C,0,0)</f>
        <v>12074.098653470601</v>
      </c>
      <c r="H119" s="8">
        <f>_xlfn.XLOOKUP(A119,Bike_Ped!A:A,Bike_Ped!M:M,0,0)</f>
        <v>66.5</v>
      </c>
      <c r="I119" s="8">
        <f>_xlfn.XLOOKUP(A119,Bike_Ped!A:A,Bike_Ped!N:N,0,0)</f>
        <v>65.5</v>
      </c>
      <c r="J119" s="8">
        <f>_xlfn.XLOOKUP(A119,Transit!A:A,Transit!D:D,0,0)</f>
        <v>0</v>
      </c>
      <c r="K119" s="8">
        <f>_xlfn.XLOOKUP(A119,Transit!A:A,Transit!E:E,0,0)</f>
        <v>0</v>
      </c>
      <c r="L119" s="8">
        <f>_xlfn.XLOOKUP(A119,Land_Use!A:A,Land_Use!N:N,0,0)</f>
        <v>5.6</v>
      </c>
      <c r="M119" s="8">
        <f>_xlfn.XLOOKUP(A119,CoC_Project_Locations!A:A, CoC_Project_Locations!H:H,0,0)</f>
        <v>1</v>
      </c>
      <c r="N119" s="8">
        <f>_xlfn.XLOOKUP(A119,CoC_Project_Users!A:A,CoC_Project_Users!B:B,0,0)</f>
        <v>0</v>
      </c>
      <c r="O119" s="8">
        <f>_xlfn.XLOOKUP(A119,Emissions!A:A,Emissions!D:D,0,0)</f>
        <v>-7329353.5814626496</v>
      </c>
      <c r="P119" s="61">
        <f>_xlfn.XLOOKUP(A119,FO_Bridges!A:A,FO_Bridges!B:B,0,0)</f>
        <v>0</v>
      </c>
    </row>
    <row r="120" spans="1:16">
      <c r="A120" s="8" t="str">
        <v>A193a2</v>
      </c>
      <c r="B120" s="8">
        <f>_xlfn.XLOOKUP(A120,Safety!A:A,Safety!V:V,0,0)</f>
        <v>21.0710775094892</v>
      </c>
      <c r="C120" s="8">
        <f>_xlfn.XLOOKUP('Raw Scores'!A120,Connectivity!A:A,Connectivity!E:E,0,0)</f>
        <v>0</v>
      </c>
      <c r="D120" s="8">
        <f>_xlfn.XLOOKUP(A120,Congestion!A:A,Congestion!R:R,0,0)</f>
        <v>151.00438199999999</v>
      </c>
      <c r="E120" s="8">
        <f>_xlfn.XLOOKUP(A120,Congestion!A:A,Congestion!T:T,0,0)</f>
        <v>55.458602390118202</v>
      </c>
      <c r="F120" s="8">
        <f>_xlfn.XLOOKUP(A120,Reliability!A:A,Reliability!B:B,0,0)</f>
        <v>-22699.511282472198</v>
      </c>
      <c r="G120" s="8">
        <f>_xlfn.XLOOKUP(A120,Reliability!A:A,Reliability!C:C,0,0)</f>
        <v>5434.4590687619602</v>
      </c>
      <c r="H120" s="8">
        <f>_xlfn.XLOOKUP(A120,Bike_Ped!A:A,Bike_Ped!M:M,0,0)</f>
        <v>50</v>
      </c>
      <c r="I120" s="8">
        <f>_xlfn.XLOOKUP(A120,Bike_Ped!A:A,Bike_Ped!N:N,0,0)</f>
        <v>56.5</v>
      </c>
      <c r="J120" s="8">
        <f>_xlfn.XLOOKUP(A120,Transit!A:A,Transit!D:D,0,0)</f>
        <v>0</v>
      </c>
      <c r="K120" s="8">
        <f>_xlfn.XLOOKUP(A120,Transit!A:A,Transit!E:E,0,0)</f>
        <v>0</v>
      </c>
      <c r="L120" s="8">
        <f>_xlfn.XLOOKUP(A120,Land_Use!A:A,Land_Use!N:N,0,0)</f>
        <v>7.3</v>
      </c>
      <c r="M120" s="8">
        <f>_xlfn.XLOOKUP(A120,CoC_Project_Locations!A:A, CoC_Project_Locations!H:H,0,0)</f>
        <v>3</v>
      </c>
      <c r="N120" s="8">
        <f>_xlfn.XLOOKUP(A120,CoC_Project_Users!A:A,CoC_Project_Users!B:B,0,0)</f>
        <v>0</v>
      </c>
      <c r="O120" s="8">
        <f>_xlfn.XLOOKUP(A120,Emissions!A:A,Emissions!D:D,0,0)</f>
        <v>2907810.2988541699</v>
      </c>
      <c r="P120" s="61">
        <f>_xlfn.XLOOKUP(A120,FO_Bridges!A:A,FO_Bridges!B:B,0,0)</f>
        <v>0</v>
      </c>
    </row>
    <row r="121" spans="1:16">
      <c r="A121" s="8" t="str">
        <v>A193b</v>
      </c>
      <c r="B121" s="8">
        <f>_xlfn.XLOOKUP(A121,Safety!A:A,Safety!V:V,0,0)</f>
        <v>17.2006599571911</v>
      </c>
      <c r="C121" s="8">
        <f>_xlfn.XLOOKUP('Raw Scores'!A121,Connectivity!A:A,Connectivity!E:E,0,0)</f>
        <v>5.4551699999999999</v>
      </c>
      <c r="D121" s="8">
        <f>_xlfn.XLOOKUP(A121,Congestion!A:A,Congestion!R:R,0,0)</f>
        <v>125.633605</v>
      </c>
      <c r="E121" s="8">
        <f>_xlfn.XLOOKUP(A121,Congestion!A:A,Congestion!T:T,0,0)</f>
        <v>21.477522472681901</v>
      </c>
      <c r="F121" s="8">
        <f>_xlfn.XLOOKUP(A121,Reliability!A:A,Reliability!B:B,0,0)</f>
        <v>-64298.252599055399</v>
      </c>
      <c r="G121" s="8">
        <f>_xlfn.XLOOKUP(A121,Reliability!A:A,Reliability!C:C,0,0)</f>
        <v>6318.3334549236097</v>
      </c>
      <c r="H121" s="8">
        <f>_xlfn.XLOOKUP(A121,Bike_Ped!A:A,Bike_Ped!M:M,0,0)</f>
        <v>66</v>
      </c>
      <c r="I121" s="8">
        <f>_xlfn.XLOOKUP(A121,Bike_Ped!A:A,Bike_Ped!N:N,0,0)</f>
        <v>66.5</v>
      </c>
      <c r="J121" s="8">
        <f>_xlfn.XLOOKUP(A121,Transit!A:A,Transit!D:D,0,0)</f>
        <v>0</v>
      </c>
      <c r="K121" s="8">
        <f>_xlfn.XLOOKUP(A121,Transit!A:A,Transit!E:E,0,0)</f>
        <v>0</v>
      </c>
      <c r="L121" s="8">
        <f>_xlfn.XLOOKUP(A121,Land_Use!A:A,Land_Use!N:N,0,0)</f>
        <v>1.1000000000000001</v>
      </c>
      <c r="M121" s="8">
        <f>_xlfn.XLOOKUP(A121,CoC_Project_Locations!A:A, CoC_Project_Locations!H:H,0,0)</f>
        <v>2</v>
      </c>
      <c r="N121" s="8">
        <f>_xlfn.XLOOKUP(A121,CoC_Project_Users!A:A,CoC_Project_Users!B:B,0,0)</f>
        <v>0</v>
      </c>
      <c r="O121" s="8">
        <f>_xlfn.XLOOKUP(A121,Emissions!A:A,Emissions!D:D,0,0)</f>
        <v>-3857411.3182729902</v>
      </c>
      <c r="P121" s="61">
        <f>_xlfn.XLOOKUP(A121,FO_Bridges!A:A,FO_Bridges!B:B,0,0)</f>
        <v>0</v>
      </c>
    </row>
    <row r="122" spans="1:16">
      <c r="A122" s="8" t="str">
        <v>A195</v>
      </c>
      <c r="B122" s="8">
        <f>_xlfn.XLOOKUP(A122,Safety!A:A,Safety!V:V,0,0)</f>
        <v>25.142127291192899</v>
      </c>
      <c r="C122" s="8">
        <f>_xlfn.XLOOKUP('Raw Scores'!A122,Connectivity!A:A,Connectivity!E:E,0,0)</f>
        <v>1.8309690000000001</v>
      </c>
      <c r="D122" s="8">
        <f>_xlfn.XLOOKUP(A122,Congestion!A:A,Congestion!R:R,0,0)</f>
        <v>138.15330599999999</v>
      </c>
      <c r="E122" s="8">
        <f>_xlfn.XLOOKUP(A122,Congestion!A:A,Congestion!T:T,0,0)</f>
        <v>50.682637942218904</v>
      </c>
      <c r="F122" s="8">
        <f>_xlfn.XLOOKUP(A122,Reliability!A:A,Reliability!B:B,0,0)</f>
        <v>-21328.5604133335</v>
      </c>
      <c r="G122" s="8">
        <f>_xlfn.XLOOKUP(A122,Reliability!A:A,Reliability!C:C,0,0)</f>
        <v>-1333.74433909497</v>
      </c>
      <c r="H122" s="8">
        <f>_xlfn.XLOOKUP(A122,Bike_Ped!A:A,Bike_Ped!M:M,0,0)</f>
        <v>40.5</v>
      </c>
      <c r="I122" s="8">
        <f>_xlfn.XLOOKUP(A122,Bike_Ped!A:A,Bike_Ped!N:N,0,0)</f>
        <v>54</v>
      </c>
      <c r="J122" s="8">
        <f>_xlfn.XLOOKUP(A122,Transit!A:A,Transit!D:D,0,0)</f>
        <v>138.15330599999999</v>
      </c>
      <c r="K122" s="8">
        <f>_xlfn.XLOOKUP(A122,Transit!A:A,Transit!E:E,0,0)</f>
        <v>2</v>
      </c>
      <c r="L122" s="8">
        <f>_xlfn.XLOOKUP(A122,Land_Use!A:A,Land_Use!N:N,0,0)</f>
        <v>8.4</v>
      </c>
      <c r="M122" s="8">
        <f>_xlfn.XLOOKUP(A122,CoC_Project_Locations!A:A, CoC_Project_Locations!H:H,0,0)</f>
        <v>8</v>
      </c>
      <c r="N122" s="8">
        <f>_xlfn.XLOOKUP(A122,CoC_Project_Users!A:A,CoC_Project_Users!B:B,0,0)</f>
        <v>0</v>
      </c>
      <c r="O122" s="8">
        <f>_xlfn.XLOOKUP(A122,Emissions!A:A,Emissions!D:D,0,0)</f>
        <v>-13931706.265655899</v>
      </c>
      <c r="P122" s="61">
        <f>_xlfn.XLOOKUP(A122,FO_Bridges!A:A,FO_Bridges!B:B,0,0)</f>
        <v>0</v>
      </c>
    </row>
    <row r="123" spans="1:16">
      <c r="A123" s="8" t="str">
        <v>A2</v>
      </c>
      <c r="B123" s="8">
        <f>_xlfn.XLOOKUP(A123,Safety!A:A,Safety!V:V,0,0)</f>
        <v>3.6363636363636398</v>
      </c>
      <c r="C123" s="8">
        <f>_xlfn.XLOOKUP('Raw Scores'!A123,Connectivity!A:A,Connectivity!E:E,0,0)</f>
        <v>0</v>
      </c>
      <c r="D123" s="8">
        <f>_xlfn.XLOOKUP(A123,Congestion!A:A,Congestion!R:R,0,0)</f>
        <v>126.69542133667299</v>
      </c>
      <c r="E123" s="8">
        <f>_xlfn.XLOOKUP(A123,Congestion!A:A,Congestion!T:T,0,0)</f>
        <v>72.113484916157503</v>
      </c>
      <c r="F123" s="8">
        <f>_xlfn.XLOOKUP(A123,Reliability!A:A,Reliability!B:B,0,0)</f>
        <v>-10467.679966998299</v>
      </c>
      <c r="G123" s="8">
        <f>_xlfn.XLOOKUP(A123,Reliability!A:A,Reliability!C:C,0,0)</f>
        <v>637.51829930645704</v>
      </c>
      <c r="H123" s="8">
        <f>_xlfn.XLOOKUP(A123,Bike_Ped!A:A,Bike_Ped!M:M,0,0)</f>
        <v>93</v>
      </c>
      <c r="I123" s="8">
        <f>_xlfn.XLOOKUP(A123,Bike_Ped!A:A,Bike_Ped!N:N,0,0)</f>
        <v>64.5</v>
      </c>
      <c r="J123" s="8">
        <f>_xlfn.XLOOKUP(A123,Transit!A:A,Transit!D:D,0,0)</f>
        <v>0</v>
      </c>
      <c r="K123" s="8">
        <f>_xlfn.XLOOKUP(A123,Transit!A:A,Transit!E:E,0,0)</f>
        <v>0</v>
      </c>
      <c r="L123" s="8">
        <f>_xlfn.XLOOKUP(A123,Land_Use!A:A,Land_Use!N:N,0,0)</f>
        <v>2.1</v>
      </c>
      <c r="M123" s="8">
        <f>_xlfn.XLOOKUP(A123,CoC_Project_Locations!A:A, CoC_Project_Locations!H:H,0,0)</f>
        <v>0</v>
      </c>
      <c r="N123" s="8">
        <f>_xlfn.XLOOKUP(A123,CoC_Project_Users!A:A,CoC_Project_Users!B:B,0,0)</f>
        <v>0</v>
      </c>
      <c r="O123" s="8">
        <f>_xlfn.XLOOKUP(A123,Emissions!A:A,Emissions!D:D,0,0)</f>
        <v>-7832568.6060354495</v>
      </c>
      <c r="P123" s="61">
        <f>_xlfn.XLOOKUP(A123,FO_Bridges!A:A,FO_Bridges!B:B,0,0)</f>
        <v>0</v>
      </c>
    </row>
    <row r="124" spans="1:16">
      <c r="A124" s="8" t="str">
        <v>A200</v>
      </c>
      <c r="B124" s="8">
        <f>_xlfn.XLOOKUP(A124,Safety!A:A,Safety!V:V,0,0)</f>
        <v>37.282233969564103</v>
      </c>
      <c r="C124" s="8">
        <f>_xlfn.XLOOKUP('Raw Scores'!A124,Connectivity!A:A,Connectivity!E:E,0,0)</f>
        <v>0</v>
      </c>
      <c r="D124" s="8">
        <f>_xlfn.XLOOKUP(A124,Congestion!A:A,Congestion!R:R,0,0)</f>
        <v>0</v>
      </c>
      <c r="E124" s="8">
        <f>_xlfn.XLOOKUP(A124,Congestion!A:A,Congestion!T:T,0,0)</f>
        <v>0</v>
      </c>
      <c r="F124" s="8">
        <f>_xlfn.XLOOKUP(A124,Reliability!A:A,Reliability!B:B,0,0)</f>
        <v>-408317.394103445</v>
      </c>
      <c r="G124" s="8">
        <f>_xlfn.XLOOKUP(A124,Reliability!A:A,Reliability!C:C,0,0)</f>
        <v>-45738.861559161996</v>
      </c>
      <c r="H124" s="8">
        <f>_xlfn.XLOOKUP(A124,Bike_Ped!A:A,Bike_Ped!M:M,0,0)</f>
        <v>91</v>
      </c>
      <c r="I124" s="8">
        <f>_xlfn.XLOOKUP(A124,Bike_Ped!A:A,Bike_Ped!N:N,0,0)</f>
        <v>0</v>
      </c>
      <c r="J124" s="8">
        <f>_xlfn.XLOOKUP(A124,Transit!A:A,Transit!D:D,0,0)</f>
        <v>0</v>
      </c>
      <c r="K124" s="8">
        <f>_xlfn.XLOOKUP(A124,Transit!A:A,Transit!E:E,0,0)</f>
        <v>0</v>
      </c>
      <c r="L124" s="8">
        <f>_xlfn.XLOOKUP(A124,Land_Use!A:A,Land_Use!N:N,0,0)</f>
        <v>19.600000000000001</v>
      </c>
      <c r="M124" s="8">
        <f>_xlfn.XLOOKUP(A124,CoC_Project_Locations!A:A, CoC_Project_Locations!H:H,0,0)</f>
        <v>15</v>
      </c>
      <c r="N124" s="8">
        <f>_xlfn.XLOOKUP(A124,CoC_Project_Users!A:A,CoC_Project_Users!B:B,0,0)</f>
        <v>14217</v>
      </c>
      <c r="O124" s="8">
        <f>_xlfn.XLOOKUP(A124,Emissions!A:A,Emissions!D:D,0,0)</f>
        <v>-65372573.398096099</v>
      </c>
      <c r="P124" s="61">
        <f>_xlfn.XLOOKUP(A124,FO_Bridges!A:A,FO_Bridges!B:B,0,0)</f>
        <v>0</v>
      </c>
    </row>
    <row r="125" spans="1:16">
      <c r="A125" s="8" t="str">
        <v>A201a</v>
      </c>
      <c r="B125" s="8">
        <f>_xlfn.XLOOKUP(A125,Safety!A:A,Safety!V:V,0,0)</f>
        <v>7.2727272727272698</v>
      </c>
      <c r="C125" s="8">
        <f>_xlfn.XLOOKUP('Raw Scores'!A125,Connectivity!A:A,Connectivity!E:E,0,0)</f>
        <v>15.018877</v>
      </c>
      <c r="D125" s="8">
        <f>_xlfn.XLOOKUP(A125,Congestion!A:A,Congestion!R:R,0,0)</f>
        <v>101.54277399999999</v>
      </c>
      <c r="E125" s="8">
        <f>_xlfn.XLOOKUP(A125,Congestion!A:A,Congestion!T:T,0,0)</f>
        <v>41.138169630731198</v>
      </c>
      <c r="F125" s="8">
        <f>_xlfn.XLOOKUP(A125,Reliability!A:A,Reliability!B:B,0,0)</f>
        <v>-1787.2479220090499</v>
      </c>
      <c r="G125" s="8">
        <f>_xlfn.XLOOKUP(A125,Reliability!A:A,Reliability!C:C,0,0)</f>
        <v>-1865.26559340836</v>
      </c>
      <c r="H125" s="8">
        <f>_xlfn.XLOOKUP(A125,Bike_Ped!A:A,Bike_Ped!M:M,0,0)</f>
        <v>74.5</v>
      </c>
      <c r="I125" s="8">
        <f>_xlfn.XLOOKUP(A125,Bike_Ped!A:A,Bike_Ped!N:N,0,0)</f>
        <v>75</v>
      </c>
      <c r="J125" s="8">
        <f>_xlfn.XLOOKUP(A125,Transit!A:A,Transit!D:D,0,0)</f>
        <v>101.54277399999999</v>
      </c>
      <c r="K125" s="8">
        <f>_xlfn.XLOOKUP(A125,Transit!A:A,Transit!E:E,0,0)</f>
        <v>4</v>
      </c>
      <c r="L125" s="8">
        <f>_xlfn.XLOOKUP(A125,Land_Use!A:A,Land_Use!N:N,0,0)</f>
        <v>3</v>
      </c>
      <c r="M125" s="8">
        <f>_xlfn.XLOOKUP(A125,CoC_Project_Locations!A:A, CoC_Project_Locations!H:H,0,0)</f>
        <v>10</v>
      </c>
      <c r="N125" s="8">
        <f>_xlfn.XLOOKUP(A125,CoC_Project_Users!A:A,CoC_Project_Users!B:B,0,0)</f>
        <v>30562</v>
      </c>
      <c r="O125" s="8">
        <f>_xlfn.XLOOKUP(A125,Emissions!A:A,Emissions!D:D,0,0)</f>
        <v>-7909201.8548022201</v>
      </c>
      <c r="P125" s="61">
        <f>_xlfn.XLOOKUP(A125,FO_Bridges!A:A,FO_Bridges!B:B,0,0)</f>
        <v>0</v>
      </c>
    </row>
    <row r="126" spans="1:16">
      <c r="A126" s="8" t="str">
        <v>A201b</v>
      </c>
      <c r="B126" s="8">
        <f>_xlfn.XLOOKUP(A126,Safety!A:A,Safety!V:V,0,0)</f>
        <v>20.665040553603699</v>
      </c>
      <c r="C126" s="8">
        <f>_xlfn.XLOOKUP('Raw Scores'!A126,Connectivity!A:A,Connectivity!E:E,0,0)</f>
        <v>21.936275999999999</v>
      </c>
      <c r="D126" s="8">
        <f>_xlfn.XLOOKUP(A126,Congestion!A:A,Congestion!R:R,0,0)</f>
        <v>323.22527500000001</v>
      </c>
      <c r="E126" s="8">
        <f>_xlfn.XLOOKUP(A126,Congestion!A:A,Congestion!T:T,0,0)</f>
        <v>190.584536761355</v>
      </c>
      <c r="F126" s="8">
        <f>_xlfn.XLOOKUP(A126,Reliability!A:A,Reliability!B:B,0,0)</f>
        <v>33252.4959635755</v>
      </c>
      <c r="G126" s="8">
        <f>_xlfn.XLOOKUP(A126,Reliability!A:A,Reliability!C:C,0,0)</f>
        <v>17165.665364779099</v>
      </c>
      <c r="H126" s="8">
        <f>_xlfn.XLOOKUP(A126,Bike_Ped!A:A,Bike_Ped!M:M,0,0)</f>
        <v>79</v>
      </c>
      <c r="I126" s="8">
        <f>_xlfn.XLOOKUP(A126,Bike_Ped!A:A,Bike_Ped!N:N,0,0)</f>
        <v>73.5</v>
      </c>
      <c r="J126" s="8">
        <f>_xlfn.XLOOKUP(A126,Transit!A:A,Transit!D:D,0,0)</f>
        <v>323.22527500000001</v>
      </c>
      <c r="K126" s="8">
        <f>_xlfn.XLOOKUP(A126,Transit!A:A,Transit!E:E,0,0)</f>
        <v>4</v>
      </c>
      <c r="L126" s="8">
        <f>_xlfn.XLOOKUP(A126,Land_Use!A:A,Land_Use!N:N,0,0)</f>
        <v>1.7</v>
      </c>
      <c r="M126" s="8">
        <f>_xlfn.XLOOKUP(A126,CoC_Project_Locations!A:A, CoC_Project_Locations!H:H,0,0)</f>
        <v>3</v>
      </c>
      <c r="N126" s="8">
        <f>_xlfn.XLOOKUP(A126,CoC_Project_Users!A:A,CoC_Project_Users!B:B,0,0)</f>
        <v>13663</v>
      </c>
      <c r="O126" s="8">
        <f>_xlfn.XLOOKUP(A126,Emissions!A:A,Emissions!D:D,0,0)</f>
        <v>10378604.000317501</v>
      </c>
      <c r="P126" s="61">
        <f>_xlfn.XLOOKUP(A126,FO_Bridges!A:A,FO_Bridges!B:B,0,0)</f>
        <v>0</v>
      </c>
    </row>
    <row r="127" spans="1:16">
      <c r="A127" s="8" t="str">
        <v>A202</v>
      </c>
      <c r="B127" s="8">
        <f>_xlfn.XLOOKUP(A127,Safety!A:A,Safety!V:V,0,0)</f>
        <v>57.162597591834697</v>
      </c>
      <c r="C127" s="8">
        <f>_xlfn.XLOOKUP('Raw Scores'!A127,Connectivity!A:A,Connectivity!E:E,0,0)</f>
        <v>0.34193799999999902</v>
      </c>
      <c r="D127" s="8">
        <f>_xlfn.XLOOKUP(A127,Congestion!A:A,Congestion!R:R,0,0)</f>
        <v>348.62201199999998</v>
      </c>
      <c r="E127" s="8">
        <f>_xlfn.XLOOKUP(A127,Congestion!A:A,Congestion!T:T,0,0)</f>
        <v>176.590554069028</v>
      </c>
      <c r="F127" s="8">
        <f>_xlfn.XLOOKUP(A127,Reliability!A:A,Reliability!B:B,0,0)</f>
        <v>-13704.2791638134</v>
      </c>
      <c r="G127" s="8">
        <f>_xlfn.XLOOKUP(A127,Reliability!A:A,Reliability!C:C,0,0)</f>
        <v>11057.0459230333</v>
      </c>
      <c r="H127" s="8">
        <f>_xlfn.XLOOKUP(A127,Bike_Ped!A:A,Bike_Ped!M:M,0,0)</f>
        <v>89</v>
      </c>
      <c r="I127" s="8">
        <f>_xlfn.XLOOKUP(A127,Bike_Ped!A:A,Bike_Ped!N:N,0,0)</f>
        <v>74</v>
      </c>
      <c r="J127" s="8">
        <f>_xlfn.XLOOKUP(A127,Transit!A:A,Transit!D:D,0,0)</f>
        <v>0</v>
      </c>
      <c r="K127" s="8">
        <f>_xlfn.XLOOKUP(A127,Transit!A:A,Transit!E:E,0,0)</f>
        <v>0</v>
      </c>
      <c r="L127" s="8">
        <f>_xlfn.XLOOKUP(A127,Land_Use!A:A,Land_Use!N:N,0,0)</f>
        <v>14.5</v>
      </c>
      <c r="M127" s="8">
        <f>_xlfn.XLOOKUP(A127,CoC_Project_Locations!A:A, CoC_Project_Locations!H:H,0,0)</f>
        <v>5</v>
      </c>
      <c r="N127" s="8">
        <f>_xlfn.XLOOKUP(A127,CoC_Project_Users!A:A,CoC_Project_Users!B:B,0,0)</f>
        <v>8852</v>
      </c>
      <c r="O127" s="8">
        <f>_xlfn.XLOOKUP(A127,Emissions!A:A,Emissions!D:D,0,0)</f>
        <v>4785442.0133430799</v>
      </c>
      <c r="P127" s="61">
        <f>_xlfn.XLOOKUP(A127,FO_Bridges!A:A,FO_Bridges!B:B,0,0)</f>
        <v>0</v>
      </c>
    </row>
    <row r="128" spans="1:16">
      <c r="A128" s="8" t="str">
        <v>A203</v>
      </c>
      <c r="B128" s="8">
        <f>_xlfn.XLOOKUP(A128,Safety!A:A,Safety!V:V,0,0)</f>
        <v>55.064164475799203</v>
      </c>
      <c r="C128" s="8">
        <f>_xlfn.XLOOKUP('Raw Scores'!A128,Connectivity!A:A,Connectivity!E:E,0,0)</f>
        <v>5.0434979999999996</v>
      </c>
      <c r="D128" s="8">
        <f>_xlfn.XLOOKUP(A128,Congestion!A:A,Congestion!R:R,0,0)</f>
        <v>428.057501</v>
      </c>
      <c r="E128" s="8">
        <f>_xlfn.XLOOKUP(A128,Congestion!A:A,Congestion!T:T,0,0)</f>
        <v>205.33668980246699</v>
      </c>
      <c r="F128" s="8">
        <f>_xlfn.XLOOKUP(A128,Reliability!A:A,Reliability!B:B,0,0)</f>
        <v>21773.186646972499</v>
      </c>
      <c r="G128" s="8">
        <f>_xlfn.XLOOKUP(A128,Reliability!A:A,Reliability!C:C,0,0)</f>
        <v>41004.681529209098</v>
      </c>
      <c r="H128" s="8">
        <f>_xlfn.XLOOKUP(A128,Bike_Ped!A:A,Bike_Ped!M:M,0,0)</f>
        <v>100</v>
      </c>
      <c r="I128" s="8">
        <f>_xlfn.XLOOKUP(A128,Bike_Ped!A:A,Bike_Ped!N:N,0,0)</f>
        <v>0</v>
      </c>
      <c r="J128" s="8">
        <f>_xlfn.XLOOKUP(A128,Transit!A:A,Transit!D:D,0,0)</f>
        <v>0</v>
      </c>
      <c r="K128" s="8">
        <f>_xlfn.XLOOKUP(A128,Transit!A:A,Transit!E:E,0,0)</f>
        <v>0</v>
      </c>
      <c r="L128" s="8">
        <f>_xlfn.XLOOKUP(A128,Land_Use!A:A,Land_Use!N:N,0,0)</f>
        <v>0.9</v>
      </c>
      <c r="M128" s="8">
        <f>_xlfn.XLOOKUP(A128,CoC_Project_Locations!A:A, CoC_Project_Locations!H:H,0,0)</f>
        <v>6</v>
      </c>
      <c r="N128" s="8">
        <f>_xlfn.XLOOKUP(A128,CoC_Project_Users!A:A,CoC_Project_Users!B:B,0,0)</f>
        <v>0</v>
      </c>
      <c r="O128" s="8">
        <f>_xlfn.XLOOKUP(A128,Emissions!A:A,Emissions!D:D,0,0)</f>
        <v>34672269.347149797</v>
      </c>
      <c r="P128" s="61">
        <f>_xlfn.XLOOKUP(A128,FO_Bridges!A:A,FO_Bridges!B:B,0,0)</f>
        <v>0</v>
      </c>
    </row>
    <row r="129" spans="1:16">
      <c r="A129" s="8" t="str">
        <v>A204</v>
      </c>
      <c r="B129" s="8">
        <f>_xlfn.XLOOKUP(A129,Safety!A:A,Safety!V:V,0,0)</f>
        <v>7.2727272727272698</v>
      </c>
      <c r="C129" s="8">
        <f>_xlfn.XLOOKUP('Raw Scores'!A129,Connectivity!A:A,Connectivity!E:E,0,0)</f>
        <v>0</v>
      </c>
      <c r="D129" s="8">
        <f>_xlfn.XLOOKUP(A129,Congestion!A:A,Congestion!R:R,0,0)</f>
        <v>31.391604986634899</v>
      </c>
      <c r="E129" s="8">
        <f>_xlfn.XLOOKUP(A129,Congestion!A:A,Congestion!T:T,0,0)</f>
        <v>7.7986060209750301</v>
      </c>
      <c r="F129" s="8">
        <f>_xlfn.XLOOKUP(A129,Reliability!A:A,Reliability!B:B,0,0)</f>
        <v>46.995696487725802</v>
      </c>
      <c r="G129" s="8">
        <f>_xlfn.XLOOKUP(A129,Reliability!A:A,Reliability!C:C,0,0)</f>
        <v>10.3929943126733</v>
      </c>
      <c r="H129" s="8">
        <f>_xlfn.XLOOKUP(A129,Bike_Ped!A:A,Bike_Ped!M:M,0,0)</f>
        <v>77.5</v>
      </c>
      <c r="I129" s="8">
        <f>_xlfn.XLOOKUP(A129,Bike_Ped!A:A,Bike_Ped!N:N,0,0)</f>
        <v>70.5</v>
      </c>
      <c r="J129" s="8">
        <f>_xlfn.XLOOKUP(A129,Transit!A:A,Transit!D:D,0,0)</f>
        <v>0</v>
      </c>
      <c r="K129" s="8">
        <f>_xlfn.XLOOKUP(A129,Transit!A:A,Transit!E:E,0,0)</f>
        <v>0</v>
      </c>
      <c r="L129" s="8">
        <f>_xlfn.XLOOKUP(A129,Land_Use!A:A,Land_Use!N:N,0,0)</f>
        <v>0.4</v>
      </c>
      <c r="M129" s="8">
        <f>_xlfn.XLOOKUP(A129,CoC_Project_Locations!A:A, CoC_Project_Locations!H:H,0,0)</f>
        <v>6</v>
      </c>
      <c r="N129" s="8">
        <f>_xlfn.XLOOKUP(A129,CoC_Project_Users!A:A,CoC_Project_Users!B:B,0,0)</f>
        <v>9178</v>
      </c>
      <c r="O129" s="8">
        <f>_xlfn.XLOOKUP(A129,Emissions!A:A,Emissions!D:D,0,0)</f>
        <v>1693964.5537010799</v>
      </c>
      <c r="P129" s="61">
        <f>_xlfn.XLOOKUP(A129,FO_Bridges!A:A,FO_Bridges!B:B,0,0)</f>
        <v>0</v>
      </c>
    </row>
    <row r="130" spans="1:16">
      <c r="A130" s="8" t="str">
        <v>A205</v>
      </c>
      <c r="B130" s="8">
        <f>_xlfn.XLOOKUP(A130,Safety!A:A,Safety!V:V,0,0)</f>
        <v>15.600972540398899</v>
      </c>
      <c r="C130" s="8">
        <f>_xlfn.XLOOKUP('Raw Scores'!A130,Connectivity!A:A,Connectivity!E:E,0,0)</f>
        <v>0</v>
      </c>
      <c r="D130" s="8">
        <f>_xlfn.XLOOKUP(A130,Congestion!A:A,Congestion!R:R,0,0)</f>
        <v>12.028721000000001</v>
      </c>
      <c r="E130" s="8">
        <f>_xlfn.XLOOKUP(A130,Congestion!A:A,Congestion!T:T,0,0)</f>
        <v>3.4932641410696799</v>
      </c>
      <c r="F130" s="8">
        <f>_xlfn.XLOOKUP(A130,Reliability!A:A,Reliability!B:B,0,0)</f>
        <v>70115.432421509395</v>
      </c>
      <c r="G130" s="8">
        <f>_xlfn.XLOOKUP(A130,Reliability!A:A,Reliability!C:C,0,0)</f>
        <v>5227.0575254160804</v>
      </c>
      <c r="H130" s="8">
        <f>_xlfn.XLOOKUP(A130,Bike_Ped!A:A,Bike_Ped!M:M,0,0)</f>
        <v>56.5</v>
      </c>
      <c r="I130" s="8">
        <f>_xlfn.XLOOKUP(A130,Bike_Ped!A:A,Bike_Ped!N:N,0,0)</f>
        <v>37</v>
      </c>
      <c r="J130" s="8">
        <f>_xlfn.XLOOKUP(A130,Transit!A:A,Transit!D:D,0,0)</f>
        <v>0</v>
      </c>
      <c r="K130" s="8">
        <f>_xlfn.XLOOKUP(A130,Transit!A:A,Transit!E:E,0,0)</f>
        <v>0</v>
      </c>
      <c r="L130" s="8">
        <f>_xlfn.XLOOKUP(A130,Land_Use!A:A,Land_Use!N:N,0,0)</f>
        <v>74.400000000000006</v>
      </c>
      <c r="M130" s="8">
        <f>_xlfn.XLOOKUP(A130,CoC_Project_Locations!A:A, CoC_Project_Locations!H:H,0,0)</f>
        <v>3</v>
      </c>
      <c r="N130" s="8">
        <f>_xlfn.XLOOKUP(A130,CoC_Project_Users!A:A,CoC_Project_Users!B:B,0,0)</f>
        <v>0</v>
      </c>
      <c r="O130" s="8">
        <f>_xlfn.XLOOKUP(A130,Emissions!A:A,Emissions!D:D,0,0)</f>
        <v>-1464259.45606896</v>
      </c>
      <c r="P130" s="61">
        <f>_xlfn.XLOOKUP(A130,FO_Bridges!A:A,FO_Bridges!B:B,0,0)</f>
        <v>0</v>
      </c>
    </row>
    <row r="131" spans="1:16">
      <c r="A131" s="8" t="str">
        <v>A207a2</v>
      </c>
      <c r="B131" s="8">
        <f>_xlfn.XLOOKUP(A131,Safety!A:A,Safety!V:V,0,0)</f>
        <v>53.566749001917501</v>
      </c>
      <c r="C131" s="8">
        <f>_xlfn.XLOOKUP('Raw Scores'!A131,Connectivity!A:A,Connectivity!E:E,0,0)</f>
        <v>7.1028600000000104</v>
      </c>
      <c r="D131" s="8">
        <f>_xlfn.XLOOKUP(A131,Congestion!A:A,Congestion!R:R,0,0)</f>
        <v>119.375832</v>
      </c>
      <c r="E131" s="8">
        <f>_xlfn.XLOOKUP(A131,Congestion!A:A,Congestion!T:T,0,0)</f>
        <v>45.356094636662498</v>
      </c>
      <c r="F131" s="8">
        <f>_xlfn.XLOOKUP(A131,Reliability!A:A,Reliability!B:B,0,0)</f>
        <v>-37819.383850407197</v>
      </c>
      <c r="G131" s="8">
        <f>_xlfn.XLOOKUP(A131,Reliability!A:A,Reliability!C:C,0,0)</f>
        <v>2846.9103882764998</v>
      </c>
      <c r="H131" s="8">
        <f>_xlfn.XLOOKUP(A131,Bike_Ped!A:A,Bike_Ped!M:M,0,0)</f>
        <v>0</v>
      </c>
      <c r="I131" s="8">
        <f>_xlfn.XLOOKUP(A131,Bike_Ped!A:A,Bike_Ped!N:N,0,0)</f>
        <v>0</v>
      </c>
      <c r="J131" s="8">
        <f>_xlfn.XLOOKUP(A131,Transit!A:A,Transit!D:D,0,0)</f>
        <v>0</v>
      </c>
      <c r="K131" s="8">
        <f>_xlfn.XLOOKUP(A131,Transit!A:A,Transit!E:E,0,0)</f>
        <v>0</v>
      </c>
      <c r="L131" s="8">
        <f>_xlfn.XLOOKUP(A131,Land_Use!A:A,Land_Use!N:N,0,0)</f>
        <v>6</v>
      </c>
      <c r="M131" s="8">
        <f>_xlfn.XLOOKUP(A131,CoC_Project_Locations!A:A, CoC_Project_Locations!H:H,0,0)</f>
        <v>5</v>
      </c>
      <c r="N131" s="8">
        <f>_xlfn.XLOOKUP(A131,CoC_Project_Users!A:A,CoC_Project_Users!B:B,0,0)</f>
        <v>0</v>
      </c>
      <c r="O131" s="8">
        <f>_xlfn.XLOOKUP(A131,Emissions!A:A,Emissions!D:D,0,0)</f>
        <v>5898354.4242558395</v>
      </c>
      <c r="P131" s="61">
        <f>_xlfn.XLOOKUP(A131,FO_Bridges!A:A,FO_Bridges!B:B,0,0)</f>
        <v>0</v>
      </c>
    </row>
    <row r="132" spans="1:16">
      <c r="A132" s="8" t="str">
        <v>A207c</v>
      </c>
      <c r="B132" s="8">
        <f>_xlfn.XLOOKUP(A132,Safety!A:A,Safety!V:V,0,0)</f>
        <v>13.848860108284301</v>
      </c>
      <c r="C132" s="8">
        <f>_xlfn.XLOOKUP('Raw Scores'!A132,Connectivity!A:A,Connectivity!E:E,0,0)</f>
        <v>5.0030190000000001</v>
      </c>
      <c r="D132" s="8">
        <f>_xlfn.XLOOKUP(A132,Congestion!A:A,Congestion!R:R,0,0)</f>
        <v>61.214596</v>
      </c>
      <c r="E132" s="8">
        <f>_xlfn.XLOOKUP(A132,Congestion!A:A,Congestion!T:T,0,0)</f>
        <v>5.9222711962397998</v>
      </c>
      <c r="F132" s="8">
        <f>_xlfn.XLOOKUP(A132,Reliability!A:A,Reliability!B:B,0,0)</f>
        <v>-30994.152373786201</v>
      </c>
      <c r="G132" s="8">
        <f>_xlfn.XLOOKUP(A132,Reliability!A:A,Reliability!C:C,0,0)</f>
        <v>354.79403692500301</v>
      </c>
      <c r="H132" s="8">
        <f>_xlfn.XLOOKUP(A132,Bike_Ped!A:A,Bike_Ped!M:M,0,0)</f>
        <v>82.5</v>
      </c>
      <c r="I132" s="8">
        <f>_xlfn.XLOOKUP(A132,Bike_Ped!A:A,Bike_Ped!N:N,0,0)</f>
        <v>73</v>
      </c>
      <c r="J132" s="8">
        <f>_xlfn.XLOOKUP(A132,Transit!A:A,Transit!D:D,0,0)</f>
        <v>0</v>
      </c>
      <c r="K132" s="8">
        <f>_xlfn.XLOOKUP(A132,Transit!A:A,Transit!E:E,0,0)</f>
        <v>0</v>
      </c>
      <c r="L132" s="8">
        <f>_xlfn.XLOOKUP(A132,Land_Use!A:A,Land_Use!N:N,0,0)</f>
        <v>18</v>
      </c>
      <c r="M132" s="8">
        <f>_xlfn.XLOOKUP(A132,CoC_Project_Locations!A:A, CoC_Project_Locations!H:H,0,0)</f>
        <v>4</v>
      </c>
      <c r="N132" s="8">
        <f>_xlfn.XLOOKUP(A132,CoC_Project_Users!A:A,CoC_Project_Users!B:B,0,0)</f>
        <v>0</v>
      </c>
      <c r="O132" s="8">
        <f>_xlfn.XLOOKUP(A132,Emissions!A:A,Emissions!D:D,0,0)</f>
        <v>-4460378.2507343702</v>
      </c>
      <c r="P132" s="61">
        <f>_xlfn.XLOOKUP(A132,FO_Bridges!A:A,FO_Bridges!B:B,0,0)</f>
        <v>0</v>
      </c>
    </row>
    <row r="133" spans="1:16">
      <c r="A133" s="8" t="str">
        <v>A20b2</v>
      </c>
      <c r="B133" s="8">
        <f>_xlfn.XLOOKUP(A133,Safety!A:A,Safety!V:V,0,0)</f>
        <v>34.181818181818201</v>
      </c>
      <c r="C133" s="8">
        <f>_xlfn.XLOOKUP('Raw Scores'!A133,Connectivity!A:A,Connectivity!E:E,0,0)</f>
        <v>4.9107560000000099</v>
      </c>
      <c r="D133" s="8">
        <f>_xlfn.XLOOKUP(A133,Congestion!A:A,Congestion!R:R,0,0)</f>
        <v>0</v>
      </c>
      <c r="E133" s="8">
        <f>_xlfn.XLOOKUP(A133,Congestion!A:A,Congestion!T:T,0,0)</f>
        <v>0.359344377042701</v>
      </c>
      <c r="F133" s="8">
        <f>_xlfn.XLOOKUP(A133,Reliability!A:A,Reliability!B:B,0,0)</f>
        <v>-799.00737473049105</v>
      </c>
      <c r="G133" s="8">
        <f>_xlfn.XLOOKUP(A133,Reliability!A:A,Reliability!C:C,0,0)</f>
        <v>-629.35256592975895</v>
      </c>
      <c r="H133" s="8">
        <f>_xlfn.XLOOKUP(A133,Bike_Ped!A:A,Bike_Ped!M:M,0,0)</f>
        <v>20.5</v>
      </c>
      <c r="I133" s="8">
        <f>_xlfn.XLOOKUP(A133,Bike_Ped!A:A,Bike_Ped!N:N,0,0)</f>
        <v>13</v>
      </c>
      <c r="J133" s="8">
        <f>_xlfn.XLOOKUP(A133,Transit!A:A,Transit!D:D,0,0)</f>
        <v>0</v>
      </c>
      <c r="K133" s="8">
        <f>_xlfn.XLOOKUP(A133,Transit!A:A,Transit!E:E,0,0)</f>
        <v>16</v>
      </c>
      <c r="L133" s="8">
        <f>_xlfn.XLOOKUP(A133,Land_Use!A:A,Land_Use!N:N,0,0)</f>
        <v>60.7</v>
      </c>
      <c r="M133" s="8">
        <f>_xlfn.XLOOKUP(A133,CoC_Project_Locations!A:A, CoC_Project_Locations!H:H,0,0)</f>
        <v>2</v>
      </c>
      <c r="N133" s="8">
        <f>_xlfn.XLOOKUP(A133,CoC_Project_Users!A:A,CoC_Project_Users!B:B,0,0)</f>
        <v>0</v>
      </c>
      <c r="O133" s="8">
        <f>_xlfn.XLOOKUP(A133,Emissions!A:A,Emissions!D:D,0,0)</f>
        <v>-645109.69812983996</v>
      </c>
      <c r="P133" s="61">
        <f>_xlfn.XLOOKUP(A133,FO_Bridges!A:A,FO_Bridges!B:B,0,0)</f>
        <v>0</v>
      </c>
    </row>
    <row r="134" spans="1:16">
      <c r="A134" s="8" t="str">
        <v>A21</v>
      </c>
      <c r="B134" s="8">
        <f>_xlfn.XLOOKUP(A134,Safety!A:A,Safety!V:V,0,0)</f>
        <v>3.6363636363636398</v>
      </c>
      <c r="C134" s="8">
        <f>_xlfn.XLOOKUP('Raw Scores'!A134,Connectivity!A:A,Connectivity!E:E,0,0)</f>
        <v>0</v>
      </c>
      <c r="D134" s="8">
        <f>_xlfn.XLOOKUP(A134,Congestion!A:A,Congestion!R:R,0,0)</f>
        <v>0</v>
      </c>
      <c r="E134" s="8">
        <f>_xlfn.XLOOKUP(A134,Congestion!A:A,Congestion!T:T,0,0)</f>
        <v>0</v>
      </c>
      <c r="F134" s="8">
        <f>_xlfn.XLOOKUP(A134,Reliability!A:A,Reliability!B:B,0,0)</f>
        <v>0</v>
      </c>
      <c r="G134" s="8">
        <f>_xlfn.XLOOKUP(A134,Reliability!A:A,Reliability!C:C,0,0)</f>
        <v>0</v>
      </c>
      <c r="H134" s="8">
        <f>_xlfn.XLOOKUP(A134,Bike_Ped!A:A,Bike_Ped!M:M,0,0)</f>
        <v>70.5</v>
      </c>
      <c r="I134" s="8">
        <f>_xlfn.XLOOKUP(A134,Bike_Ped!A:A,Bike_Ped!N:N,0,0)</f>
        <v>49.5</v>
      </c>
      <c r="J134" s="8">
        <f>_xlfn.XLOOKUP(A134,Transit!A:A,Transit!D:D,0,0)</f>
        <v>0</v>
      </c>
      <c r="K134" s="8">
        <f>_xlfn.XLOOKUP(A134,Transit!A:A,Transit!E:E,0,0)</f>
        <v>0</v>
      </c>
      <c r="L134" s="8">
        <f>_xlfn.XLOOKUP(A134,Land_Use!A:A,Land_Use!N:N,0,0)</f>
        <v>36.799999999999997</v>
      </c>
      <c r="M134" s="8">
        <f>_xlfn.XLOOKUP(A134,CoC_Project_Locations!A:A, CoC_Project_Locations!H:H,0,0)</f>
        <v>2</v>
      </c>
      <c r="N134" s="8">
        <f>_xlfn.XLOOKUP(A134,CoC_Project_Users!A:A,CoC_Project_Users!B:B,0,0)</f>
        <v>0</v>
      </c>
      <c r="O134" s="8">
        <f>_xlfn.XLOOKUP(A134,Emissions!A:A,Emissions!D:D,0,0)</f>
        <v>-1507891.69253762</v>
      </c>
      <c r="P134" s="61">
        <f>_xlfn.XLOOKUP(A134,FO_Bridges!A:A,FO_Bridges!B:B,0,0)</f>
        <v>0</v>
      </c>
    </row>
    <row r="135" spans="1:16">
      <c r="A135" s="8" t="str">
        <v>A215b</v>
      </c>
      <c r="B135" s="8">
        <f>_xlfn.XLOOKUP(A135,Safety!A:A,Safety!V:V,0,0)</f>
        <v>11.455691143792</v>
      </c>
      <c r="C135" s="8">
        <f>_xlfn.XLOOKUP('Raw Scores'!A135,Connectivity!A:A,Connectivity!E:E,0,0)</f>
        <v>0</v>
      </c>
      <c r="D135" s="8">
        <f>_xlfn.XLOOKUP(A135,Congestion!A:A,Congestion!R:R,0,0)</f>
        <v>18.331507513158702</v>
      </c>
      <c r="E135" s="8">
        <f>_xlfn.XLOOKUP(A135,Congestion!A:A,Congestion!T:T,0,0)</f>
        <v>2.4439261855510002</v>
      </c>
      <c r="F135" s="8">
        <f>_xlfn.XLOOKUP(A135,Reliability!A:A,Reliability!B:B,0,0)</f>
        <v>1718.0890856508199</v>
      </c>
      <c r="G135" s="8">
        <f>_xlfn.XLOOKUP(A135,Reliability!A:A,Reliability!C:C,0,0)</f>
        <v>410.15111703122301</v>
      </c>
      <c r="H135" s="8">
        <f>_xlfn.XLOOKUP(A135,Bike_Ped!A:A,Bike_Ped!M:M,0,0)</f>
        <v>88</v>
      </c>
      <c r="I135" s="8">
        <f>_xlfn.XLOOKUP(A135,Bike_Ped!A:A,Bike_Ped!N:N,0,0)</f>
        <v>78.5</v>
      </c>
      <c r="J135" s="8">
        <f>_xlfn.XLOOKUP(A135,Transit!A:A,Transit!D:D,0,0)</f>
        <v>0</v>
      </c>
      <c r="K135" s="8">
        <f>_xlfn.XLOOKUP(A135,Transit!A:A,Transit!E:E,0,0)</f>
        <v>0</v>
      </c>
      <c r="L135" s="8">
        <f>_xlfn.XLOOKUP(A135,Land_Use!A:A,Land_Use!N:N,0,0)</f>
        <v>10.4</v>
      </c>
      <c r="M135" s="8">
        <f>_xlfn.XLOOKUP(A135,CoC_Project_Locations!A:A, CoC_Project_Locations!H:H,0,0)</f>
        <v>3</v>
      </c>
      <c r="N135" s="8">
        <f>_xlfn.XLOOKUP(A135,CoC_Project_Users!A:A,CoC_Project_Users!B:B,0,0)</f>
        <v>0</v>
      </c>
      <c r="O135" s="8">
        <f>_xlfn.XLOOKUP(A135,Emissions!A:A,Emissions!D:D,0,0)</f>
        <v>1963849.5229358601</v>
      </c>
      <c r="P135" s="61">
        <f>_xlfn.XLOOKUP(A135,FO_Bridges!A:A,FO_Bridges!B:B,0,0)</f>
        <v>0</v>
      </c>
    </row>
    <row r="136" spans="1:16">
      <c r="A136" s="8" t="str">
        <v>A217a1</v>
      </c>
      <c r="B136" s="8">
        <f>_xlfn.XLOOKUP(A136,Safety!A:A,Safety!V:V,0,0)</f>
        <v>14.0223047582092</v>
      </c>
      <c r="C136" s="8">
        <f>_xlfn.XLOOKUP('Raw Scores'!A136,Connectivity!A:A,Connectivity!E:E,0,0)</f>
        <v>3.9499620000000002</v>
      </c>
      <c r="D136" s="8">
        <f>_xlfn.XLOOKUP(A136,Congestion!A:A,Congestion!R:R,0,0)</f>
        <v>22.736024</v>
      </c>
      <c r="E136" s="8">
        <f>_xlfn.XLOOKUP(A136,Congestion!A:A,Congestion!T:T,0,0)</f>
        <v>0</v>
      </c>
      <c r="F136" s="8">
        <f>_xlfn.XLOOKUP(A136,Reliability!A:A,Reliability!B:B,0,0)</f>
        <v>-20326.121538836702</v>
      </c>
      <c r="G136" s="8">
        <f>_xlfn.XLOOKUP(A136,Reliability!A:A,Reliability!C:C,0,0)</f>
        <v>442.35660448137401</v>
      </c>
      <c r="H136" s="8">
        <f>_xlfn.XLOOKUP(A136,Bike_Ped!A:A,Bike_Ped!M:M,0,0)</f>
        <v>62</v>
      </c>
      <c r="I136" s="8">
        <f>_xlfn.XLOOKUP(A136,Bike_Ped!A:A,Bike_Ped!N:N,0,0)</f>
        <v>70.5</v>
      </c>
      <c r="J136" s="8">
        <f>_xlfn.XLOOKUP(A136,Transit!A:A,Transit!D:D,0,0)</f>
        <v>0</v>
      </c>
      <c r="K136" s="8">
        <f>_xlfn.XLOOKUP(A136,Transit!A:A,Transit!E:E,0,0)</f>
        <v>0</v>
      </c>
      <c r="L136" s="8">
        <f>_xlfn.XLOOKUP(A136,Land_Use!A:A,Land_Use!N:N,0,0)</f>
        <v>20.100000000000001</v>
      </c>
      <c r="M136" s="8">
        <f>_xlfn.XLOOKUP(A136,CoC_Project_Locations!A:A, CoC_Project_Locations!H:H,0,0)</f>
        <v>0</v>
      </c>
      <c r="N136" s="8">
        <f>_xlfn.XLOOKUP(A136,CoC_Project_Users!A:A,CoC_Project_Users!B:B,0,0)</f>
        <v>0</v>
      </c>
      <c r="O136" s="8">
        <f>_xlfn.XLOOKUP(A136,Emissions!A:A,Emissions!D:D,0,0)</f>
        <v>28122838.609168299</v>
      </c>
      <c r="P136" s="61">
        <f>_xlfn.XLOOKUP(A136,FO_Bridges!A:A,FO_Bridges!B:B,0,0)</f>
        <v>0</v>
      </c>
    </row>
    <row r="137" spans="1:16">
      <c r="A137" s="8" t="str">
        <v>A217a2</v>
      </c>
      <c r="B137" s="8">
        <f>_xlfn.XLOOKUP(A137,Safety!A:A,Safety!V:V,0,0)</f>
        <v>7.2727272727272698</v>
      </c>
      <c r="C137" s="8">
        <f>_xlfn.XLOOKUP('Raw Scores'!A137,Connectivity!A:A,Connectivity!E:E,0,0)</f>
        <v>1.2641960000000001</v>
      </c>
      <c r="D137" s="8">
        <f>_xlfn.XLOOKUP(A137,Congestion!A:A,Congestion!R:R,0,0)</f>
        <v>92.591351000000003</v>
      </c>
      <c r="E137" s="8">
        <f>_xlfn.XLOOKUP(A137,Congestion!A:A,Congestion!T:T,0,0)</f>
        <v>29.047928600567701</v>
      </c>
      <c r="F137" s="8">
        <f>_xlfn.XLOOKUP(A137,Reliability!A:A,Reliability!B:B,0,0)</f>
        <v>-43045.312483027497</v>
      </c>
      <c r="G137" s="8">
        <f>_xlfn.XLOOKUP(A137,Reliability!A:A,Reliability!C:C,0,0)</f>
        <v>2569.61924413716</v>
      </c>
      <c r="H137" s="8">
        <f>_xlfn.XLOOKUP(A137,Bike_Ped!A:A,Bike_Ped!M:M,0,0)</f>
        <v>80</v>
      </c>
      <c r="I137" s="8">
        <f>_xlfn.XLOOKUP(A137,Bike_Ped!A:A,Bike_Ped!N:N,0,0)</f>
        <v>76</v>
      </c>
      <c r="J137" s="8">
        <f>_xlfn.XLOOKUP(A137,Transit!A:A,Transit!D:D,0,0)</f>
        <v>0</v>
      </c>
      <c r="K137" s="8">
        <f>_xlfn.XLOOKUP(A137,Transit!A:A,Transit!E:E,0,0)</f>
        <v>0</v>
      </c>
      <c r="L137" s="8">
        <f>_xlfn.XLOOKUP(A137,Land_Use!A:A,Land_Use!N:N,0,0)</f>
        <v>28.7</v>
      </c>
      <c r="M137" s="8">
        <f>_xlfn.XLOOKUP(A137,CoC_Project_Locations!A:A, CoC_Project_Locations!H:H,0,0)</f>
        <v>1</v>
      </c>
      <c r="N137" s="8">
        <f>_xlfn.XLOOKUP(A137,CoC_Project_Users!A:A,CoC_Project_Users!B:B,0,0)</f>
        <v>0</v>
      </c>
      <c r="O137" s="8">
        <f>_xlfn.XLOOKUP(A137,Emissions!A:A,Emissions!D:D,0,0)</f>
        <v>63466656.345763199</v>
      </c>
      <c r="P137" s="61">
        <f>_xlfn.XLOOKUP(A137,FO_Bridges!A:A,FO_Bridges!B:B,0,0)</f>
        <v>0</v>
      </c>
    </row>
    <row r="138" spans="1:16">
      <c r="A138" s="8" t="str">
        <v>A217b</v>
      </c>
      <c r="B138" s="8">
        <f>_xlfn.XLOOKUP(A138,Safety!A:A,Safety!V:V,0,0)</f>
        <v>19.771163768394</v>
      </c>
      <c r="C138" s="8">
        <f>_xlfn.XLOOKUP('Raw Scores'!A138,Connectivity!A:A,Connectivity!E:E,0,0)</f>
        <v>0</v>
      </c>
      <c r="D138" s="8">
        <f>_xlfn.XLOOKUP(A138,Congestion!A:A,Congestion!R:R,0,0)</f>
        <v>50.252988999999999</v>
      </c>
      <c r="E138" s="8">
        <f>_xlfn.XLOOKUP(A138,Congestion!A:A,Congestion!T:T,0,0)</f>
        <v>54.155876043389704</v>
      </c>
      <c r="F138" s="8">
        <f>_xlfn.XLOOKUP(A138,Reliability!A:A,Reliability!B:B,0,0)</f>
        <v>109977.964041117</v>
      </c>
      <c r="G138" s="8">
        <f>_xlfn.XLOOKUP(A138,Reliability!A:A,Reliability!C:C,0,0)</f>
        <v>21345.1403464248</v>
      </c>
      <c r="H138" s="8">
        <f>_xlfn.XLOOKUP(A138,Bike_Ped!A:A,Bike_Ped!M:M,0,0)</f>
        <v>84.5</v>
      </c>
      <c r="I138" s="8">
        <f>_xlfn.XLOOKUP(A138,Bike_Ped!A:A,Bike_Ped!N:N,0,0)</f>
        <v>79.5</v>
      </c>
      <c r="J138" s="8">
        <f>_xlfn.XLOOKUP(A138,Transit!A:A,Transit!D:D,0,0)</f>
        <v>0</v>
      </c>
      <c r="K138" s="8">
        <f>_xlfn.XLOOKUP(A138,Transit!A:A,Transit!E:E,0,0)</f>
        <v>0</v>
      </c>
      <c r="L138" s="8">
        <f>_xlfn.XLOOKUP(A138,Land_Use!A:A,Land_Use!N:N,0,0)</f>
        <v>46.9</v>
      </c>
      <c r="M138" s="8">
        <f>_xlfn.XLOOKUP(A138,CoC_Project_Locations!A:A, CoC_Project_Locations!H:H,0,0)</f>
        <v>0</v>
      </c>
      <c r="N138" s="8">
        <f>_xlfn.XLOOKUP(A138,CoC_Project_Users!A:A,CoC_Project_Users!B:B,0,0)</f>
        <v>0</v>
      </c>
      <c r="O138" s="8">
        <f>_xlfn.XLOOKUP(A138,Emissions!A:A,Emissions!D:D,0,0)</f>
        <v>37590737.236905903</v>
      </c>
      <c r="P138" s="61">
        <f>_xlfn.XLOOKUP(A138,FO_Bridges!A:A,FO_Bridges!B:B,0,0)</f>
        <v>0</v>
      </c>
    </row>
    <row r="139" spans="1:16">
      <c r="A139" s="8" t="str">
        <v>A218a</v>
      </c>
      <c r="B139" s="8">
        <f>_xlfn.XLOOKUP(A139,Safety!A:A,Safety!V:V,0,0)</f>
        <v>17.080555880628498</v>
      </c>
      <c r="C139" s="8">
        <f>_xlfn.XLOOKUP('Raw Scores'!A139,Connectivity!A:A,Connectivity!E:E,0,0)</f>
        <v>4.2249540000000003</v>
      </c>
      <c r="D139" s="8">
        <f>_xlfn.XLOOKUP(A139,Congestion!A:A,Congestion!R:R,0,0)</f>
        <v>133.016313</v>
      </c>
      <c r="E139" s="8">
        <f>_xlfn.XLOOKUP(A139,Congestion!A:A,Congestion!T:T,0,0)</f>
        <v>93.4657439759863</v>
      </c>
      <c r="F139" s="8">
        <f>_xlfn.XLOOKUP(A139,Reliability!A:A,Reliability!B:B,0,0)</f>
        <v>-522959.43051652599</v>
      </c>
      <c r="G139" s="8">
        <f>_xlfn.XLOOKUP(A139,Reliability!A:A,Reliability!C:C,0,0)</f>
        <v>-85858.660808445493</v>
      </c>
      <c r="H139" s="8">
        <f>_xlfn.XLOOKUP(A139,Bike_Ped!A:A,Bike_Ped!M:M,0,0)</f>
        <v>80</v>
      </c>
      <c r="I139" s="8">
        <f>_xlfn.XLOOKUP(A139,Bike_Ped!A:A,Bike_Ped!N:N,0,0)</f>
        <v>78</v>
      </c>
      <c r="J139" s="8">
        <f>_xlfn.XLOOKUP(A139,Transit!A:A,Transit!D:D,0,0)</f>
        <v>0</v>
      </c>
      <c r="K139" s="8">
        <f>_xlfn.XLOOKUP(A139,Transit!A:A,Transit!E:E,0,0)</f>
        <v>0</v>
      </c>
      <c r="L139" s="8">
        <f>_xlfn.XLOOKUP(A139,Land_Use!A:A,Land_Use!N:N,0,0)</f>
        <v>46.9</v>
      </c>
      <c r="M139" s="8">
        <f>_xlfn.XLOOKUP(A139,CoC_Project_Locations!A:A, CoC_Project_Locations!H:H,0,0)</f>
        <v>0</v>
      </c>
      <c r="N139" s="8">
        <f>_xlfn.XLOOKUP(A139,CoC_Project_Users!A:A,CoC_Project_Users!B:B,0,0)</f>
        <v>0</v>
      </c>
      <c r="O139" s="8">
        <f>_xlfn.XLOOKUP(A139,Emissions!A:A,Emissions!D:D,0,0)</f>
        <v>-20325656.822133198</v>
      </c>
      <c r="P139" s="61">
        <f>_xlfn.XLOOKUP(A139,FO_Bridges!A:A,FO_Bridges!B:B,0,0)</f>
        <v>0</v>
      </c>
    </row>
    <row r="140" spans="1:16">
      <c r="A140" s="8" t="str">
        <v>A218c</v>
      </c>
      <c r="B140" s="8">
        <f>_xlfn.XLOOKUP(A140,Safety!A:A,Safety!V:V,0,0)</f>
        <v>42.291279149021001</v>
      </c>
      <c r="C140" s="8">
        <f>_xlfn.XLOOKUP('Raw Scores'!A140,Connectivity!A:A,Connectivity!E:E,0,0)</f>
        <v>0</v>
      </c>
      <c r="D140" s="8">
        <f>_xlfn.XLOOKUP(A140,Congestion!A:A,Congestion!R:R,0,0)</f>
        <v>103.822968</v>
      </c>
      <c r="E140" s="8">
        <f>_xlfn.XLOOKUP(A140,Congestion!A:A,Congestion!T:T,0,0)</f>
        <v>70.664568087548005</v>
      </c>
      <c r="F140" s="8">
        <f>_xlfn.XLOOKUP(A140,Reliability!A:A,Reliability!B:B,0,0)</f>
        <v>29854.597621964698</v>
      </c>
      <c r="G140" s="8">
        <f>_xlfn.XLOOKUP(A140,Reliability!A:A,Reliability!C:C,0,0)</f>
        <v>5431.0517443364997</v>
      </c>
      <c r="H140" s="8">
        <f>_xlfn.XLOOKUP(A140,Bike_Ped!A:A,Bike_Ped!M:M,0,0)</f>
        <v>99.5</v>
      </c>
      <c r="I140" s="8">
        <f>_xlfn.XLOOKUP(A140,Bike_Ped!A:A,Bike_Ped!N:N,0,0)</f>
        <v>82.5</v>
      </c>
      <c r="J140" s="8">
        <f>_xlfn.XLOOKUP(A140,Transit!A:A,Transit!D:D,0,0)</f>
        <v>0</v>
      </c>
      <c r="K140" s="8">
        <f>_xlfn.XLOOKUP(A140,Transit!A:A,Transit!E:E,0,0)</f>
        <v>0</v>
      </c>
      <c r="L140" s="8">
        <f>_xlfn.XLOOKUP(A140,Land_Use!A:A,Land_Use!N:N,0,0)</f>
        <v>39.700000000000003</v>
      </c>
      <c r="M140" s="8">
        <f>_xlfn.XLOOKUP(A140,CoC_Project_Locations!A:A, CoC_Project_Locations!H:H,0,0)</f>
        <v>1</v>
      </c>
      <c r="N140" s="8">
        <f>_xlfn.XLOOKUP(A140,CoC_Project_Users!A:A,CoC_Project_Users!B:B,0,0)</f>
        <v>0</v>
      </c>
      <c r="O140" s="8">
        <f>_xlfn.XLOOKUP(A140,Emissions!A:A,Emissions!D:D,0,0)</f>
        <v>3586802.4139297199</v>
      </c>
      <c r="P140" s="61">
        <f>_xlfn.XLOOKUP(A140,FO_Bridges!A:A,FO_Bridges!B:B,0,0)</f>
        <v>0</v>
      </c>
    </row>
    <row r="141" spans="1:16">
      <c r="A141" s="8" t="str">
        <v>A218d</v>
      </c>
      <c r="B141" s="8">
        <f>_xlfn.XLOOKUP(A141,Safety!A:A,Safety!V:V,0,0)</f>
        <v>7.2727272727272698</v>
      </c>
      <c r="C141" s="8">
        <f>_xlfn.XLOOKUP('Raw Scores'!A141,Connectivity!A:A,Connectivity!E:E,0,0)</f>
        <v>0</v>
      </c>
      <c r="D141" s="8">
        <f>_xlfn.XLOOKUP(A141,Congestion!A:A,Congestion!R:R,0,0)</f>
        <v>0</v>
      </c>
      <c r="E141" s="8">
        <f>_xlfn.XLOOKUP(A141,Congestion!A:A,Congestion!T:T,0,0)</f>
        <v>0</v>
      </c>
      <c r="F141" s="8">
        <f>_xlfn.XLOOKUP(A141,Reliability!A:A,Reliability!B:B,0,0)</f>
        <v>-34375.877218292</v>
      </c>
      <c r="G141" s="8">
        <f>_xlfn.XLOOKUP(A141,Reliability!A:A,Reliability!C:C,0,0)</f>
        <v>-313.81869203006801</v>
      </c>
      <c r="H141" s="8">
        <f>_xlfn.XLOOKUP(A141,Bike_Ped!A:A,Bike_Ped!M:M,0,0)</f>
        <v>92</v>
      </c>
      <c r="I141" s="8">
        <f>_xlfn.XLOOKUP(A141,Bike_Ped!A:A,Bike_Ped!N:N,0,0)</f>
        <v>0</v>
      </c>
      <c r="J141" s="8">
        <f>_xlfn.XLOOKUP(A141,Transit!A:A,Transit!D:D,0,0)</f>
        <v>0</v>
      </c>
      <c r="K141" s="8">
        <f>_xlfn.XLOOKUP(A141,Transit!A:A,Transit!E:E,0,0)</f>
        <v>0</v>
      </c>
      <c r="L141" s="8">
        <f>_xlfn.XLOOKUP(A141,Land_Use!A:A,Land_Use!N:N,0,0)</f>
        <v>40.6</v>
      </c>
      <c r="M141" s="8">
        <f>_xlfn.XLOOKUP(A141,CoC_Project_Locations!A:A, CoC_Project_Locations!H:H,0,0)</f>
        <v>2</v>
      </c>
      <c r="N141" s="8">
        <f>_xlfn.XLOOKUP(A141,CoC_Project_Users!A:A,CoC_Project_Users!B:B,0,0)</f>
        <v>4828</v>
      </c>
      <c r="O141" s="8">
        <f>_xlfn.XLOOKUP(A141,Emissions!A:A,Emissions!D:D,0,0)</f>
        <v>-1060221.4124622799</v>
      </c>
      <c r="P141" s="61">
        <f>_xlfn.XLOOKUP(A141,FO_Bridges!A:A,FO_Bridges!B:B,0,0)</f>
        <v>0</v>
      </c>
    </row>
    <row r="142" spans="1:16">
      <c r="A142" s="8" t="str">
        <v>A218e</v>
      </c>
      <c r="B142" s="8">
        <f>_xlfn.XLOOKUP(A142,Safety!A:A,Safety!V:V,0,0)</f>
        <v>3.6363636363636398</v>
      </c>
      <c r="C142" s="8">
        <f>_xlfn.XLOOKUP('Raw Scores'!A142,Connectivity!A:A,Connectivity!E:E,0,0)</f>
        <v>0</v>
      </c>
      <c r="D142" s="8">
        <f>_xlfn.XLOOKUP(A142,Congestion!A:A,Congestion!R:R,0,0)</f>
        <v>220.64384000000001</v>
      </c>
      <c r="E142" s="8">
        <f>_xlfn.XLOOKUP(A142,Congestion!A:A,Congestion!T:T,0,0)</f>
        <v>42.986863129032699</v>
      </c>
      <c r="F142" s="8">
        <f>_xlfn.XLOOKUP(A142,Reliability!A:A,Reliability!B:B,0,0)</f>
        <v>-136724.76888227399</v>
      </c>
      <c r="G142" s="8">
        <f>_xlfn.XLOOKUP(A142,Reliability!A:A,Reliability!C:C,0,0)</f>
        <v>-11069.4283750468</v>
      </c>
      <c r="H142" s="8">
        <f>_xlfn.XLOOKUP(A142,Bike_Ped!A:A,Bike_Ped!M:M,0,0)</f>
        <v>82.5</v>
      </c>
      <c r="I142" s="8">
        <f>_xlfn.XLOOKUP(A142,Bike_Ped!A:A,Bike_Ped!N:N,0,0)</f>
        <v>68</v>
      </c>
      <c r="J142" s="8">
        <f>_xlfn.XLOOKUP(A142,Transit!A:A,Transit!D:D,0,0)</f>
        <v>0</v>
      </c>
      <c r="K142" s="8">
        <f>_xlfn.XLOOKUP(A142,Transit!A:A,Transit!E:E,0,0)</f>
        <v>0</v>
      </c>
      <c r="L142" s="8">
        <f>_xlfn.XLOOKUP(A142,Land_Use!A:A,Land_Use!N:N,0,0)</f>
        <v>11</v>
      </c>
      <c r="M142" s="8">
        <f>_xlfn.XLOOKUP(A142,CoC_Project_Locations!A:A, CoC_Project_Locations!H:H,0,0)</f>
        <v>1</v>
      </c>
      <c r="N142" s="8">
        <f>_xlfn.XLOOKUP(A142,CoC_Project_Users!A:A,CoC_Project_Users!B:B,0,0)</f>
        <v>0</v>
      </c>
      <c r="O142" s="8">
        <f>_xlfn.XLOOKUP(A142,Emissions!A:A,Emissions!D:D,0,0)</f>
        <v>-18070322.969438098</v>
      </c>
      <c r="P142" s="61">
        <f>_xlfn.XLOOKUP(A142,FO_Bridges!A:A,FO_Bridges!B:B,0,0)</f>
        <v>0</v>
      </c>
    </row>
    <row r="143" spans="1:16">
      <c r="A143" s="8" t="str">
        <v>A218g</v>
      </c>
      <c r="B143" s="8">
        <f>_xlfn.XLOOKUP(A143,Safety!A:A,Safety!V:V,0,0)</f>
        <v>3.6363636363636398</v>
      </c>
      <c r="C143" s="8">
        <f>_xlfn.XLOOKUP('Raw Scores'!A143,Connectivity!A:A,Connectivity!E:E,0,0)</f>
        <v>0</v>
      </c>
      <c r="D143" s="8">
        <f>_xlfn.XLOOKUP(A143,Congestion!A:A,Congestion!R:R,0,0)</f>
        <v>0</v>
      </c>
      <c r="E143" s="8">
        <f>_xlfn.XLOOKUP(A143,Congestion!A:A,Congestion!T:T,0,0)</f>
        <v>0</v>
      </c>
      <c r="F143" s="8">
        <f>_xlfn.XLOOKUP(A143,Reliability!A:A,Reliability!B:B,0,0)</f>
        <v>-901503.01859654603</v>
      </c>
      <c r="G143" s="8">
        <f>_xlfn.XLOOKUP(A143,Reliability!A:A,Reliability!C:C,0,0)</f>
        <v>-68260.756050335505</v>
      </c>
      <c r="H143" s="8">
        <f>_xlfn.XLOOKUP(A143,Bike_Ped!A:A,Bike_Ped!M:M,0,0)</f>
        <v>97.5</v>
      </c>
      <c r="I143" s="8">
        <f>_xlfn.XLOOKUP(A143,Bike_Ped!A:A,Bike_Ped!N:N,0,0)</f>
        <v>84.5</v>
      </c>
      <c r="J143" s="8">
        <f>_xlfn.XLOOKUP(A143,Transit!A:A,Transit!D:D,0,0)</f>
        <v>0</v>
      </c>
      <c r="K143" s="8">
        <f>_xlfn.XLOOKUP(A143,Transit!A:A,Transit!E:E,0,0)</f>
        <v>0</v>
      </c>
      <c r="L143" s="8">
        <f>_xlfn.XLOOKUP(A143,Land_Use!A:A,Land_Use!N:N,0,0)</f>
        <v>47.4</v>
      </c>
      <c r="M143" s="8">
        <f>_xlfn.XLOOKUP(A143,CoC_Project_Locations!A:A, CoC_Project_Locations!H:H,0,0)</f>
        <v>0</v>
      </c>
      <c r="N143" s="8">
        <f>_xlfn.XLOOKUP(A143,CoC_Project_Users!A:A,CoC_Project_Users!B:B,0,0)</f>
        <v>0</v>
      </c>
      <c r="O143" s="8">
        <f>_xlfn.XLOOKUP(A143,Emissions!A:A,Emissions!D:D,0,0)</f>
        <v>38670340.272242799</v>
      </c>
      <c r="P143" s="61">
        <f>_xlfn.XLOOKUP(A143,FO_Bridges!A:A,FO_Bridges!B:B,0,0)</f>
        <v>0</v>
      </c>
    </row>
    <row r="144" spans="1:16">
      <c r="A144" s="8" t="str">
        <v>A219a1</v>
      </c>
      <c r="B144" s="8">
        <f>_xlfn.XLOOKUP(A144,Safety!A:A,Safety!V:V,0,0)</f>
        <v>15.874720770350599</v>
      </c>
      <c r="C144" s="8">
        <f>_xlfn.XLOOKUP('Raw Scores'!A144,Connectivity!A:A,Connectivity!E:E,0,0)</f>
        <v>0</v>
      </c>
      <c r="D144" s="8">
        <f>_xlfn.XLOOKUP(A144,Congestion!A:A,Congestion!R:R,0,0)</f>
        <v>0</v>
      </c>
      <c r="E144" s="8">
        <f>_xlfn.XLOOKUP(A144,Congestion!A:A,Congestion!T:T,0,0)</f>
        <v>0</v>
      </c>
      <c r="F144" s="8">
        <f>_xlfn.XLOOKUP(A144,Reliability!A:A,Reliability!B:B,0,0)</f>
        <v>-167213.90580759401</v>
      </c>
      <c r="G144" s="8">
        <f>_xlfn.XLOOKUP(A144,Reliability!A:A,Reliability!C:C,0,0)</f>
        <v>-23905.8199119171</v>
      </c>
      <c r="H144" s="8">
        <f>_xlfn.XLOOKUP(A144,Bike_Ped!A:A,Bike_Ped!M:M,0,0)</f>
        <v>60</v>
      </c>
      <c r="I144" s="8">
        <f>_xlfn.XLOOKUP(A144,Bike_Ped!A:A,Bike_Ped!N:N,0,0)</f>
        <v>55</v>
      </c>
      <c r="J144" s="8">
        <f>_xlfn.XLOOKUP(A144,Transit!A:A,Transit!D:D,0,0)</f>
        <v>0</v>
      </c>
      <c r="K144" s="8">
        <f>_xlfn.XLOOKUP(A144,Transit!A:A,Transit!E:E,0,0)</f>
        <v>0</v>
      </c>
      <c r="L144" s="8">
        <f>_xlfn.XLOOKUP(A144,Land_Use!A:A,Land_Use!N:N,0,0)</f>
        <v>9.6999999999999993</v>
      </c>
      <c r="M144" s="8">
        <f>_xlfn.XLOOKUP(A144,CoC_Project_Locations!A:A, CoC_Project_Locations!H:H,0,0)</f>
        <v>5</v>
      </c>
      <c r="N144" s="8">
        <f>_xlfn.XLOOKUP(A144,CoC_Project_Users!A:A,CoC_Project_Users!B:B,0,0)</f>
        <v>0</v>
      </c>
      <c r="O144" s="8">
        <f>_xlfn.XLOOKUP(A144,Emissions!A:A,Emissions!D:D,0,0)</f>
        <v>-19725556.789616901</v>
      </c>
      <c r="P144" s="61">
        <f>_xlfn.XLOOKUP(A144,FO_Bridges!A:A,FO_Bridges!B:B,0,0)</f>
        <v>0</v>
      </c>
    </row>
    <row r="145" spans="1:16">
      <c r="A145" s="8" t="str">
        <v>A219a2</v>
      </c>
      <c r="B145" s="8">
        <f>_xlfn.XLOOKUP(A145,Safety!A:A,Safety!V:V,0,0)</f>
        <v>21.917944159306199</v>
      </c>
      <c r="C145" s="8">
        <f>_xlfn.XLOOKUP('Raw Scores'!A145,Connectivity!A:A,Connectivity!E:E,0,0)</f>
        <v>0</v>
      </c>
      <c r="D145" s="8">
        <f>_xlfn.XLOOKUP(A145,Congestion!A:A,Congestion!R:R,0,0)</f>
        <v>0</v>
      </c>
      <c r="E145" s="8">
        <f>_xlfn.XLOOKUP(A145,Congestion!A:A,Congestion!T:T,0,0)</f>
        <v>0</v>
      </c>
      <c r="F145" s="8">
        <f>_xlfn.XLOOKUP(A145,Reliability!A:A,Reliability!B:B,0,0)</f>
        <v>-80595.519161632503</v>
      </c>
      <c r="G145" s="8">
        <f>_xlfn.XLOOKUP(A145,Reliability!A:A,Reliability!C:C,0,0)</f>
        <v>-10583.5582619664</v>
      </c>
      <c r="H145" s="8">
        <f>_xlfn.XLOOKUP(A145,Bike_Ped!A:A,Bike_Ped!M:M,0,0)</f>
        <v>49</v>
      </c>
      <c r="I145" s="8">
        <f>_xlfn.XLOOKUP(A145,Bike_Ped!A:A,Bike_Ped!N:N,0,0)</f>
        <v>61</v>
      </c>
      <c r="J145" s="8">
        <f>_xlfn.XLOOKUP(A145,Transit!A:A,Transit!D:D,0,0)</f>
        <v>0</v>
      </c>
      <c r="K145" s="8">
        <f>_xlfn.XLOOKUP(A145,Transit!A:A,Transit!E:E,0,0)</f>
        <v>0</v>
      </c>
      <c r="L145" s="8">
        <f>_xlfn.XLOOKUP(A145,Land_Use!A:A,Land_Use!N:N,0,0)</f>
        <v>23.1</v>
      </c>
      <c r="M145" s="8">
        <f>_xlfn.XLOOKUP(A145,CoC_Project_Locations!A:A, CoC_Project_Locations!H:H,0,0)</f>
        <v>3</v>
      </c>
      <c r="N145" s="8">
        <f>_xlfn.XLOOKUP(A145,CoC_Project_Users!A:A,CoC_Project_Users!B:B,0,0)</f>
        <v>0</v>
      </c>
      <c r="O145" s="8">
        <f>_xlfn.XLOOKUP(A145,Emissions!A:A,Emissions!D:D,0,0)</f>
        <v>-10652824.500430601</v>
      </c>
      <c r="P145" s="61">
        <f>_xlfn.XLOOKUP(A145,FO_Bridges!A:A,FO_Bridges!B:B,0,0)</f>
        <v>0</v>
      </c>
    </row>
    <row r="146" spans="1:16">
      <c r="A146" s="8" t="str">
        <v>A219b</v>
      </c>
      <c r="B146" s="8">
        <f>_xlfn.XLOOKUP(A146,Safety!A:A,Safety!V:V,0,0)</f>
        <v>16.690794325905699</v>
      </c>
      <c r="C146" s="8">
        <f>_xlfn.XLOOKUP('Raw Scores'!A146,Connectivity!A:A,Connectivity!E:E,0,0)</f>
        <v>0</v>
      </c>
      <c r="D146" s="8">
        <f>_xlfn.XLOOKUP(A146,Congestion!A:A,Congestion!R:R,0,0)</f>
        <v>20.652026734306698</v>
      </c>
      <c r="E146" s="8">
        <f>_xlfn.XLOOKUP(A146,Congestion!A:A,Congestion!T:T,0,0)</f>
        <v>0</v>
      </c>
      <c r="F146" s="8">
        <f>_xlfn.XLOOKUP(A146,Reliability!A:A,Reliability!B:B,0,0)</f>
        <v>-306904.57881945098</v>
      </c>
      <c r="G146" s="8">
        <f>_xlfn.XLOOKUP(A146,Reliability!A:A,Reliability!C:C,0,0)</f>
        <v>-40078.854754787397</v>
      </c>
      <c r="H146" s="8">
        <f>_xlfn.XLOOKUP(A146,Bike_Ped!A:A,Bike_Ped!M:M,0,0)</f>
        <v>63</v>
      </c>
      <c r="I146" s="8">
        <f>_xlfn.XLOOKUP(A146,Bike_Ped!A:A,Bike_Ped!N:N,0,0)</f>
        <v>70</v>
      </c>
      <c r="J146" s="8">
        <f>_xlfn.XLOOKUP(A146,Transit!A:A,Transit!D:D,0,0)</f>
        <v>0</v>
      </c>
      <c r="K146" s="8">
        <f>_xlfn.XLOOKUP(A146,Transit!A:A,Transit!E:E,0,0)</f>
        <v>0</v>
      </c>
      <c r="L146" s="8">
        <f>_xlfn.XLOOKUP(A146,Land_Use!A:A,Land_Use!N:N,0,0)</f>
        <v>24.4</v>
      </c>
      <c r="M146" s="8">
        <f>_xlfn.XLOOKUP(A146,CoC_Project_Locations!A:A, CoC_Project_Locations!H:H,0,0)</f>
        <v>3</v>
      </c>
      <c r="N146" s="8">
        <f>_xlfn.XLOOKUP(A146,CoC_Project_Users!A:A,CoC_Project_Users!B:B,0,0)</f>
        <v>0</v>
      </c>
      <c r="O146" s="8">
        <f>_xlfn.XLOOKUP(A146,Emissions!A:A,Emissions!D:D,0,0)</f>
        <v>-11679531.234094599</v>
      </c>
      <c r="P146" s="61">
        <f>_xlfn.XLOOKUP(A146,FO_Bridges!A:A,FO_Bridges!B:B,0,0)</f>
        <v>0</v>
      </c>
    </row>
    <row r="147" spans="1:16">
      <c r="A147" s="8" t="str">
        <v>A220a</v>
      </c>
      <c r="B147" s="8">
        <f>_xlfn.XLOOKUP(A147,Safety!A:A,Safety!V:V,0,0)</f>
        <v>18.335656431720398</v>
      </c>
      <c r="C147" s="8">
        <f>_xlfn.XLOOKUP('Raw Scores'!A147,Connectivity!A:A,Connectivity!E:E,0,0)</f>
        <v>0</v>
      </c>
      <c r="D147" s="8">
        <f>_xlfn.XLOOKUP(A147,Congestion!A:A,Congestion!R:R,0,0)</f>
        <v>0</v>
      </c>
      <c r="E147" s="8">
        <f>_xlfn.XLOOKUP(A147,Congestion!A:A,Congestion!T:T,0,0)</f>
        <v>0</v>
      </c>
      <c r="F147" s="8">
        <f>_xlfn.XLOOKUP(A147,Reliability!A:A,Reliability!B:B,0,0)</f>
        <v>-35855.467633136897</v>
      </c>
      <c r="G147" s="8">
        <f>_xlfn.XLOOKUP(A147,Reliability!A:A,Reliability!C:C,0,0)</f>
        <v>-3237.7331697454601</v>
      </c>
      <c r="H147" s="8">
        <f>_xlfn.XLOOKUP(A147,Bike_Ped!A:A,Bike_Ped!M:M,0,0)</f>
        <v>38</v>
      </c>
      <c r="I147" s="8">
        <f>_xlfn.XLOOKUP(A147,Bike_Ped!A:A,Bike_Ped!N:N,0,0)</f>
        <v>38.5</v>
      </c>
      <c r="J147" s="8">
        <f>_xlfn.XLOOKUP(A147,Transit!A:A,Transit!D:D,0,0)</f>
        <v>0</v>
      </c>
      <c r="K147" s="8">
        <f>_xlfn.XLOOKUP(A147,Transit!A:A,Transit!E:E,0,0)</f>
        <v>0</v>
      </c>
      <c r="L147" s="8">
        <f>_xlfn.XLOOKUP(A147,Land_Use!A:A,Land_Use!N:N,0,0)</f>
        <v>16.100000000000001</v>
      </c>
      <c r="M147" s="8">
        <f>_xlfn.XLOOKUP(A147,CoC_Project_Locations!A:A, CoC_Project_Locations!H:H,0,0)</f>
        <v>5</v>
      </c>
      <c r="N147" s="8">
        <f>_xlfn.XLOOKUP(A147,CoC_Project_Users!A:A,CoC_Project_Users!B:B,0,0)</f>
        <v>0</v>
      </c>
      <c r="O147" s="8">
        <f>_xlfn.XLOOKUP(A147,Emissions!A:A,Emissions!D:D,0,0)</f>
        <v>-11612758.594066801</v>
      </c>
      <c r="P147" s="61">
        <f>_xlfn.XLOOKUP(A147,FO_Bridges!A:A,FO_Bridges!B:B,0,0)</f>
        <v>0</v>
      </c>
    </row>
    <row r="148" spans="1:16">
      <c r="A148" s="8" t="str">
        <v>A220b</v>
      </c>
      <c r="B148" s="8">
        <f>_xlfn.XLOOKUP(A148,Safety!A:A,Safety!V:V,0,0)</f>
        <v>13.5832831373662</v>
      </c>
      <c r="C148" s="8">
        <f>_xlfn.XLOOKUP('Raw Scores'!A148,Connectivity!A:A,Connectivity!E:E,0,0)</f>
        <v>0</v>
      </c>
      <c r="D148" s="8">
        <f>_xlfn.XLOOKUP(A148,Congestion!A:A,Congestion!R:R,0,0)</f>
        <v>27.940769</v>
      </c>
      <c r="E148" s="8">
        <f>_xlfn.XLOOKUP(A148,Congestion!A:A,Congestion!T:T,0,0)</f>
        <v>0</v>
      </c>
      <c r="F148" s="8">
        <f>_xlfn.XLOOKUP(A148,Reliability!A:A,Reliability!B:B,0,0)</f>
        <v>-48570.489642768298</v>
      </c>
      <c r="G148" s="8">
        <f>_xlfn.XLOOKUP(A148,Reliability!A:A,Reliability!C:C,0,0)</f>
        <v>-4325.3386330144303</v>
      </c>
      <c r="H148" s="8">
        <f>_xlfn.XLOOKUP(A148,Bike_Ped!A:A,Bike_Ped!M:M,0,0)</f>
        <v>45</v>
      </c>
      <c r="I148" s="8">
        <f>_xlfn.XLOOKUP(A148,Bike_Ped!A:A,Bike_Ped!N:N,0,0)</f>
        <v>55.5</v>
      </c>
      <c r="J148" s="8">
        <f>_xlfn.XLOOKUP(A148,Transit!A:A,Transit!D:D,0,0)</f>
        <v>0</v>
      </c>
      <c r="K148" s="8">
        <f>_xlfn.XLOOKUP(A148,Transit!A:A,Transit!E:E,0,0)</f>
        <v>0</v>
      </c>
      <c r="L148" s="8">
        <f>_xlfn.XLOOKUP(A148,Land_Use!A:A,Land_Use!N:N,0,0)</f>
        <v>3.9</v>
      </c>
      <c r="M148" s="8">
        <f>_xlfn.XLOOKUP(A148,CoC_Project_Locations!A:A, CoC_Project_Locations!H:H,0,0)</f>
        <v>3</v>
      </c>
      <c r="N148" s="8">
        <f>_xlfn.XLOOKUP(A148,CoC_Project_Users!A:A,CoC_Project_Users!B:B,0,0)</f>
        <v>0</v>
      </c>
      <c r="O148" s="8">
        <f>_xlfn.XLOOKUP(A148,Emissions!A:A,Emissions!D:D,0,0)</f>
        <v>-328641.86727290601</v>
      </c>
      <c r="P148" s="61">
        <f>_xlfn.XLOOKUP(A148,FO_Bridges!A:A,FO_Bridges!B:B,0,0)</f>
        <v>0</v>
      </c>
    </row>
    <row r="149" spans="1:16">
      <c r="A149" s="8" t="str">
        <v>A220c</v>
      </c>
      <c r="B149" s="8">
        <f>_xlfn.XLOOKUP(A149,Safety!A:A,Safety!V:V,0,0)</f>
        <v>8.4574263048914293</v>
      </c>
      <c r="C149" s="8">
        <f>_xlfn.XLOOKUP('Raw Scores'!A149,Connectivity!A:A,Connectivity!E:E,0,0)</f>
        <v>0</v>
      </c>
      <c r="D149" s="8">
        <f>_xlfn.XLOOKUP(A149,Congestion!A:A,Congestion!R:R,0,0)</f>
        <v>0</v>
      </c>
      <c r="E149" s="8">
        <f>_xlfn.XLOOKUP(A149,Congestion!A:A,Congestion!T:T,0,0)</f>
        <v>0</v>
      </c>
      <c r="F149" s="8">
        <f>_xlfn.XLOOKUP(A149,Reliability!A:A,Reliability!B:B,0,0)</f>
        <v>-296723.269634369</v>
      </c>
      <c r="G149" s="8">
        <f>_xlfn.XLOOKUP(A149,Reliability!A:A,Reliability!C:C,0,0)</f>
        <v>-40900.684889144497</v>
      </c>
      <c r="H149" s="8">
        <f>_xlfn.XLOOKUP(A149,Bike_Ped!A:A,Bike_Ped!M:M,0,0)</f>
        <v>74</v>
      </c>
      <c r="I149" s="8">
        <f>_xlfn.XLOOKUP(A149,Bike_Ped!A:A,Bike_Ped!N:N,0,0)</f>
        <v>71</v>
      </c>
      <c r="J149" s="8">
        <f>_xlfn.XLOOKUP(A149,Transit!A:A,Transit!D:D,0,0)</f>
        <v>0</v>
      </c>
      <c r="K149" s="8">
        <f>_xlfn.XLOOKUP(A149,Transit!A:A,Transit!E:E,0,0)</f>
        <v>0</v>
      </c>
      <c r="L149" s="8">
        <f>_xlfn.XLOOKUP(A149,Land_Use!A:A,Land_Use!N:N,0,0)</f>
        <v>11.6</v>
      </c>
      <c r="M149" s="8">
        <f>_xlfn.XLOOKUP(A149,CoC_Project_Locations!A:A, CoC_Project_Locations!H:H,0,0)</f>
        <v>3</v>
      </c>
      <c r="N149" s="8">
        <f>_xlfn.XLOOKUP(A149,CoC_Project_Users!A:A,CoC_Project_Users!B:B,0,0)</f>
        <v>0</v>
      </c>
      <c r="O149" s="8">
        <f>_xlfn.XLOOKUP(A149,Emissions!A:A,Emissions!D:D,0,0)</f>
        <v>-4647477.33332616</v>
      </c>
      <c r="P149" s="61">
        <f>_xlfn.XLOOKUP(A149,FO_Bridges!A:A,FO_Bridges!B:B,0,0)</f>
        <v>0</v>
      </c>
    </row>
    <row r="150" spans="1:16">
      <c r="A150" s="8" t="str">
        <v>A221</v>
      </c>
      <c r="B150" s="8">
        <f>_xlfn.XLOOKUP(A150,Safety!A:A,Safety!V:V,0,0)</f>
        <v>24.698967626218</v>
      </c>
      <c r="C150" s="8">
        <f>_xlfn.XLOOKUP('Raw Scores'!A150,Connectivity!A:A,Connectivity!E:E,0,0)</f>
        <v>0</v>
      </c>
      <c r="D150" s="8">
        <f>_xlfn.XLOOKUP(A150,Congestion!A:A,Congestion!R:R,0,0)</f>
        <v>0</v>
      </c>
      <c r="E150" s="8">
        <f>_xlfn.XLOOKUP(A150,Congestion!A:A,Congestion!T:T,0,0)</f>
        <v>0</v>
      </c>
      <c r="F150" s="8">
        <f>_xlfn.XLOOKUP(A150,Reliability!A:A,Reliability!B:B,0,0)</f>
        <v>35928.384415230197</v>
      </c>
      <c r="G150" s="8">
        <f>_xlfn.XLOOKUP(A150,Reliability!A:A,Reliability!C:C,0,0)</f>
        <v>5131.33150424615</v>
      </c>
      <c r="H150" s="8">
        <f>_xlfn.XLOOKUP(A150,Bike_Ped!A:A,Bike_Ped!M:M,0,0)</f>
        <v>51.5</v>
      </c>
      <c r="I150" s="8">
        <f>_xlfn.XLOOKUP(A150,Bike_Ped!A:A,Bike_Ped!N:N,0,0)</f>
        <v>51.5</v>
      </c>
      <c r="J150" s="8">
        <f>_xlfn.XLOOKUP(A150,Transit!A:A,Transit!D:D,0,0)</f>
        <v>0</v>
      </c>
      <c r="K150" s="8">
        <f>_xlfn.XLOOKUP(A150,Transit!A:A,Transit!E:E,0,0)</f>
        <v>2</v>
      </c>
      <c r="L150" s="8">
        <f>_xlfn.XLOOKUP(A150,Land_Use!A:A,Land_Use!N:N,0,0)</f>
        <v>34</v>
      </c>
      <c r="M150" s="8">
        <f>_xlfn.XLOOKUP(A150,CoC_Project_Locations!A:A, CoC_Project_Locations!H:H,0,0)</f>
        <v>3</v>
      </c>
      <c r="N150" s="8">
        <f>_xlfn.XLOOKUP(A150,CoC_Project_Users!A:A,CoC_Project_Users!B:B,0,0)</f>
        <v>0</v>
      </c>
      <c r="O150" s="8">
        <f>_xlfn.XLOOKUP(A150,Emissions!A:A,Emissions!D:D,0,0)</f>
        <v>-24171701.2582075</v>
      </c>
      <c r="P150" s="61">
        <f>_xlfn.XLOOKUP(A150,FO_Bridges!A:A,FO_Bridges!B:B,0,0)</f>
        <v>0</v>
      </c>
    </row>
    <row r="151" spans="1:16">
      <c r="A151" s="8" t="str">
        <v>A222b</v>
      </c>
      <c r="B151" s="8">
        <f>_xlfn.XLOOKUP(A151,Safety!A:A,Safety!V:V,0,0)</f>
        <v>20.604466241349598</v>
      </c>
      <c r="C151" s="8">
        <f>_xlfn.XLOOKUP('Raw Scores'!A151,Connectivity!A:A,Connectivity!E:E,0,0)</f>
        <v>0</v>
      </c>
      <c r="D151" s="8">
        <f>_xlfn.XLOOKUP(A151,Congestion!A:A,Congestion!R:R,0,0)</f>
        <v>0</v>
      </c>
      <c r="E151" s="8">
        <f>_xlfn.XLOOKUP(A151,Congestion!A:A,Congestion!T:T,0,0)</f>
        <v>0</v>
      </c>
      <c r="F151" s="8">
        <f>_xlfn.XLOOKUP(A151,Reliability!A:A,Reliability!B:B,0,0)</f>
        <v>-340246.436303275</v>
      </c>
      <c r="G151" s="8">
        <f>_xlfn.XLOOKUP(A151,Reliability!A:A,Reliability!C:C,0,0)</f>
        <v>-36250.448743725799</v>
      </c>
      <c r="H151" s="8">
        <f>_xlfn.XLOOKUP(A151,Bike_Ped!A:A,Bike_Ped!M:M,0,0)</f>
        <v>53</v>
      </c>
      <c r="I151" s="8">
        <f>_xlfn.XLOOKUP(A151,Bike_Ped!A:A,Bike_Ped!N:N,0,0)</f>
        <v>60.5</v>
      </c>
      <c r="J151" s="8">
        <f>_xlfn.XLOOKUP(A151,Transit!A:A,Transit!D:D,0,0)</f>
        <v>0</v>
      </c>
      <c r="K151" s="8">
        <f>_xlfn.XLOOKUP(A151,Transit!A:A,Transit!E:E,0,0)</f>
        <v>0</v>
      </c>
      <c r="L151" s="8">
        <f>_xlfn.XLOOKUP(A151,Land_Use!A:A,Land_Use!N:N,0,0)</f>
        <v>71.2</v>
      </c>
      <c r="M151" s="8">
        <f>_xlfn.XLOOKUP(A151,CoC_Project_Locations!A:A, CoC_Project_Locations!H:H,0,0)</f>
        <v>5</v>
      </c>
      <c r="N151" s="8">
        <f>_xlfn.XLOOKUP(A151,CoC_Project_Users!A:A,CoC_Project_Users!B:B,0,0)</f>
        <v>2177</v>
      </c>
      <c r="O151" s="8">
        <f>_xlfn.XLOOKUP(A151,Emissions!A:A,Emissions!D:D,0,0)</f>
        <v>-49375383.351124302</v>
      </c>
      <c r="P151" s="61">
        <f>_xlfn.XLOOKUP(A151,FO_Bridges!A:A,FO_Bridges!B:B,0,0)</f>
        <v>0</v>
      </c>
    </row>
    <row r="152" spans="1:16">
      <c r="A152" s="8" t="str">
        <v>A222c1</v>
      </c>
      <c r="B152" s="8">
        <f>_xlfn.XLOOKUP(A152,Safety!A:A,Safety!V:V,0,0)</f>
        <v>21.341606897799899</v>
      </c>
      <c r="C152" s="8">
        <f>_xlfn.XLOOKUP('Raw Scores'!A152,Connectivity!A:A,Connectivity!E:E,0,0)</f>
        <v>0</v>
      </c>
      <c r="D152" s="8">
        <f>_xlfn.XLOOKUP(A152,Congestion!A:A,Congestion!R:R,0,0)</f>
        <v>0</v>
      </c>
      <c r="E152" s="8">
        <f>_xlfn.XLOOKUP(A152,Congestion!A:A,Congestion!T:T,0,0)</f>
        <v>0</v>
      </c>
      <c r="F152" s="8">
        <f>_xlfn.XLOOKUP(A152,Reliability!A:A,Reliability!B:B,0,0)</f>
        <v>-1104.2387245339601</v>
      </c>
      <c r="G152" s="8">
        <f>_xlfn.XLOOKUP(A152,Reliability!A:A,Reliability!C:C,0,0)</f>
        <v>-860.39221831924795</v>
      </c>
      <c r="H152" s="8">
        <f>_xlfn.XLOOKUP(A152,Bike_Ped!A:A,Bike_Ped!M:M,0,0)</f>
        <v>56</v>
      </c>
      <c r="I152" s="8">
        <f>_xlfn.XLOOKUP(A152,Bike_Ped!A:A,Bike_Ped!N:N,0,0)</f>
        <v>67.5</v>
      </c>
      <c r="J152" s="8">
        <f>_xlfn.XLOOKUP(A152,Transit!A:A,Transit!D:D,0,0)</f>
        <v>0</v>
      </c>
      <c r="K152" s="8">
        <f>_xlfn.XLOOKUP(A152,Transit!A:A,Transit!E:E,0,0)</f>
        <v>0</v>
      </c>
      <c r="L152" s="8">
        <f>_xlfn.XLOOKUP(A152,Land_Use!A:A,Land_Use!N:N,0,0)</f>
        <v>64.400000000000006</v>
      </c>
      <c r="M152" s="8">
        <f>_xlfn.XLOOKUP(A152,CoC_Project_Locations!A:A, CoC_Project_Locations!H:H,0,0)</f>
        <v>1</v>
      </c>
      <c r="N152" s="8">
        <f>_xlfn.XLOOKUP(A152,CoC_Project_Users!A:A,CoC_Project_Users!B:B,0,0)</f>
        <v>0</v>
      </c>
      <c r="O152" s="8">
        <f>_xlfn.XLOOKUP(A152,Emissions!A:A,Emissions!D:D,0,0)</f>
        <v>-3840425.95564833</v>
      </c>
      <c r="P152" s="61">
        <f>_xlfn.XLOOKUP(A152,FO_Bridges!A:A,FO_Bridges!B:B,0,0)</f>
        <v>0</v>
      </c>
    </row>
    <row r="153" spans="1:16">
      <c r="A153" s="8" t="str">
        <v>A222c2</v>
      </c>
      <c r="B153" s="8">
        <f>_xlfn.XLOOKUP(A153,Safety!A:A,Safety!V:V,0,0)</f>
        <v>22.049105404667898</v>
      </c>
      <c r="C153" s="8">
        <f>_xlfn.XLOOKUP('Raw Scores'!A153,Connectivity!A:A,Connectivity!E:E,0,0)</f>
        <v>0</v>
      </c>
      <c r="D153" s="8">
        <f>_xlfn.XLOOKUP(A153,Congestion!A:A,Congestion!R:R,0,0)</f>
        <v>0</v>
      </c>
      <c r="E153" s="8">
        <f>_xlfn.XLOOKUP(A153,Congestion!A:A,Congestion!T:T,0,0)</f>
        <v>0</v>
      </c>
      <c r="F153" s="8">
        <f>_xlfn.XLOOKUP(A153,Reliability!A:A,Reliability!B:B,0,0)</f>
        <v>-18731.359195355999</v>
      </c>
      <c r="G153" s="8">
        <f>_xlfn.XLOOKUP(A153,Reliability!A:A,Reliability!C:C,0,0)</f>
        <v>-1884.6704801701801</v>
      </c>
      <c r="H153" s="8">
        <f>_xlfn.XLOOKUP(A153,Bike_Ped!A:A,Bike_Ped!M:M,0,0)</f>
        <v>64.5</v>
      </c>
      <c r="I153" s="8">
        <f>_xlfn.XLOOKUP(A153,Bike_Ped!A:A,Bike_Ped!N:N,0,0)</f>
        <v>65.5</v>
      </c>
      <c r="J153" s="8">
        <f>_xlfn.XLOOKUP(A153,Transit!A:A,Transit!D:D,0,0)</f>
        <v>0</v>
      </c>
      <c r="K153" s="8">
        <f>_xlfn.XLOOKUP(A153,Transit!A:A,Transit!E:E,0,0)</f>
        <v>2</v>
      </c>
      <c r="L153" s="8">
        <f>_xlfn.XLOOKUP(A153,Land_Use!A:A,Land_Use!N:N,0,0)</f>
        <v>33</v>
      </c>
      <c r="M153" s="8">
        <f>_xlfn.XLOOKUP(A153,CoC_Project_Locations!A:A, CoC_Project_Locations!H:H,0,0)</f>
        <v>4</v>
      </c>
      <c r="N153" s="8">
        <f>_xlfn.XLOOKUP(A153,CoC_Project_Users!A:A,CoC_Project_Users!B:B,0,0)</f>
        <v>30331</v>
      </c>
      <c r="O153" s="8">
        <f>_xlfn.XLOOKUP(A153,Emissions!A:A,Emissions!D:D,0,0)</f>
        <v>-13884860.2584239</v>
      </c>
      <c r="P153" s="61">
        <f>_xlfn.XLOOKUP(A153,FO_Bridges!A:A,FO_Bridges!B:B,0,0)</f>
        <v>0</v>
      </c>
    </row>
    <row r="154" spans="1:16">
      <c r="A154" s="8" t="str">
        <v>A223a</v>
      </c>
      <c r="B154" s="8">
        <f>_xlfn.XLOOKUP(A154,Safety!A:A,Safety!V:V,0,0)</f>
        <v>14.525650645946699</v>
      </c>
      <c r="C154" s="8">
        <f>_xlfn.XLOOKUP('Raw Scores'!A154,Connectivity!A:A,Connectivity!E:E,0,0)</f>
        <v>2.2000739999999999</v>
      </c>
      <c r="D154" s="8">
        <f>_xlfn.XLOOKUP(A154,Congestion!A:A,Congestion!R:R,0,0)</f>
        <v>84.558043387420497</v>
      </c>
      <c r="E154" s="8">
        <f>_xlfn.XLOOKUP(A154,Congestion!A:A,Congestion!T:T,0,0)</f>
        <v>14.3848843055692</v>
      </c>
      <c r="F154" s="8">
        <f>_xlfn.XLOOKUP(A154,Reliability!A:A,Reliability!B:B,0,0)</f>
        <v>0</v>
      </c>
      <c r="G154" s="8">
        <f>_xlfn.XLOOKUP(A154,Reliability!A:A,Reliability!C:C,0,0)</f>
        <v>0</v>
      </c>
      <c r="H154" s="8">
        <f>_xlfn.XLOOKUP(A154,Bike_Ped!A:A,Bike_Ped!M:M,0,0)</f>
        <v>92.5</v>
      </c>
      <c r="I154" s="8">
        <f>_xlfn.XLOOKUP(A154,Bike_Ped!A:A,Bike_Ped!N:N,0,0)</f>
        <v>0</v>
      </c>
      <c r="J154" s="8">
        <f>_xlfn.XLOOKUP(A154,Transit!A:A,Transit!D:D,0,0)</f>
        <v>0</v>
      </c>
      <c r="K154" s="8">
        <f>_xlfn.XLOOKUP(A154,Transit!A:A,Transit!E:E,0,0)</f>
        <v>0</v>
      </c>
      <c r="L154" s="8">
        <f>_xlfn.XLOOKUP(A154,Land_Use!A:A,Land_Use!N:N,0,0)</f>
        <v>16.2</v>
      </c>
      <c r="M154" s="8">
        <f>_xlfn.XLOOKUP(A154,CoC_Project_Locations!A:A, CoC_Project_Locations!H:H,0,0)</f>
        <v>2</v>
      </c>
      <c r="N154" s="8">
        <f>_xlfn.XLOOKUP(A154,CoC_Project_Users!A:A,CoC_Project_Users!B:B,0,0)</f>
        <v>0</v>
      </c>
      <c r="O154" s="8">
        <f>_xlfn.XLOOKUP(A154,Emissions!A:A,Emissions!D:D,0,0)</f>
        <v>2217974.6285206801</v>
      </c>
      <c r="P154" s="61">
        <f>_xlfn.XLOOKUP(A154,FO_Bridges!A:A,FO_Bridges!B:B,0,0)</f>
        <v>0</v>
      </c>
    </row>
    <row r="155" spans="1:16">
      <c r="A155" s="8" t="str">
        <v>A224a</v>
      </c>
      <c r="B155" s="8">
        <f>_xlfn.XLOOKUP(A155,Safety!A:A,Safety!V:V,0,0)</f>
        <v>20.5513699046585</v>
      </c>
      <c r="C155" s="8">
        <f>_xlfn.XLOOKUP('Raw Scores'!A155,Connectivity!A:A,Connectivity!E:E,0,0)</f>
        <v>3.358482</v>
      </c>
      <c r="D155" s="8">
        <f>_xlfn.XLOOKUP(A155,Congestion!A:A,Congestion!R:R,0,0)</f>
        <v>105.42300899999999</v>
      </c>
      <c r="E155" s="8">
        <f>_xlfn.XLOOKUP(A155,Congestion!A:A,Congestion!T:T,0,0)</f>
        <v>36.659885754127501</v>
      </c>
      <c r="F155" s="8">
        <f>_xlfn.XLOOKUP(A155,Reliability!A:A,Reliability!B:B,0,0)</f>
        <v>-158327.067226157</v>
      </c>
      <c r="G155" s="8">
        <f>_xlfn.XLOOKUP(A155,Reliability!A:A,Reliability!C:C,0,0)</f>
        <v>-7838.0942248669398</v>
      </c>
      <c r="H155" s="8">
        <f>_xlfn.XLOOKUP(A155,Bike_Ped!A:A,Bike_Ped!M:M,0,0)</f>
        <v>99.5</v>
      </c>
      <c r="I155" s="8">
        <f>_xlfn.XLOOKUP(A155,Bike_Ped!A:A,Bike_Ped!N:N,0,0)</f>
        <v>77.5</v>
      </c>
      <c r="J155" s="8">
        <f>_xlfn.XLOOKUP(A155,Transit!A:A,Transit!D:D,0,0)</f>
        <v>0</v>
      </c>
      <c r="K155" s="8">
        <f>_xlfn.XLOOKUP(A155,Transit!A:A,Transit!E:E,0,0)</f>
        <v>0</v>
      </c>
      <c r="L155" s="8">
        <f>_xlfn.XLOOKUP(A155,Land_Use!A:A,Land_Use!N:N,0,0)</f>
        <v>0.6</v>
      </c>
      <c r="M155" s="8">
        <f>_xlfn.XLOOKUP(A155,CoC_Project_Locations!A:A, CoC_Project_Locations!H:H,0,0)</f>
        <v>2</v>
      </c>
      <c r="N155" s="8">
        <f>_xlfn.XLOOKUP(A155,CoC_Project_Users!A:A,CoC_Project_Users!B:B,0,0)</f>
        <v>0</v>
      </c>
      <c r="O155" s="8">
        <f>_xlfn.XLOOKUP(A155,Emissions!A:A,Emissions!D:D,0,0)</f>
        <v>2683715.05647799</v>
      </c>
      <c r="P155" s="61">
        <f>_xlfn.XLOOKUP(A155,FO_Bridges!A:A,FO_Bridges!B:B,0,0)</f>
        <v>0</v>
      </c>
    </row>
    <row r="156" spans="1:16">
      <c r="A156" s="8" t="str">
        <v>A228a1</v>
      </c>
      <c r="B156" s="8">
        <f>_xlfn.XLOOKUP(A156,Safety!A:A,Safety!V:V,0,0)</f>
        <v>40</v>
      </c>
      <c r="C156" s="8">
        <f>_xlfn.XLOOKUP('Raw Scores'!A156,Connectivity!A:A,Connectivity!E:E,0,0)</f>
        <v>6.0135630000000004</v>
      </c>
      <c r="D156" s="8">
        <f>_xlfn.XLOOKUP(A156,Congestion!A:A,Congestion!R:R,0,0)</f>
        <v>38.319748687393798</v>
      </c>
      <c r="E156" s="8">
        <f>_xlfn.XLOOKUP(A156,Congestion!A:A,Congestion!T:T,0,0)</f>
        <v>11.8336893925533</v>
      </c>
      <c r="F156" s="8">
        <f>_xlfn.XLOOKUP(A156,Reliability!A:A,Reliability!B:B,0,0)</f>
        <v>-16144.532615</v>
      </c>
      <c r="G156" s="8">
        <f>_xlfn.XLOOKUP(A156,Reliability!A:A,Reliability!C:C,0,0)</f>
        <v>-1966.7658230048401</v>
      </c>
      <c r="H156" s="8">
        <f>_xlfn.XLOOKUP(A156,Bike_Ped!A:A,Bike_Ped!M:M,0,0)</f>
        <v>95</v>
      </c>
      <c r="I156" s="8">
        <f>_xlfn.XLOOKUP(A156,Bike_Ped!A:A,Bike_Ped!N:N,0,0)</f>
        <v>75</v>
      </c>
      <c r="J156" s="8">
        <f>_xlfn.XLOOKUP(A156,Transit!A:A,Transit!D:D,0,0)</f>
        <v>0</v>
      </c>
      <c r="K156" s="8">
        <f>_xlfn.XLOOKUP(A156,Transit!A:A,Transit!E:E,0,0)</f>
        <v>0</v>
      </c>
      <c r="L156" s="8">
        <f>_xlfn.XLOOKUP(A156,Land_Use!A:A,Land_Use!N:N,0,0)</f>
        <v>1.7</v>
      </c>
      <c r="M156" s="8">
        <f>_xlfn.XLOOKUP(A156,CoC_Project_Locations!A:A, CoC_Project_Locations!H:H,0,0)</f>
        <v>7</v>
      </c>
      <c r="N156" s="8">
        <f>_xlfn.XLOOKUP(A156,CoC_Project_Users!A:A,CoC_Project_Users!B:B,0,0)</f>
        <v>0</v>
      </c>
      <c r="O156" s="8">
        <f>_xlfn.XLOOKUP(A156,Emissions!A:A,Emissions!D:D,0,0)</f>
        <v>6237665.57979983</v>
      </c>
      <c r="P156" s="61">
        <f>_xlfn.XLOOKUP(A156,FO_Bridges!A:A,FO_Bridges!B:B,0,0)</f>
        <v>0</v>
      </c>
    </row>
    <row r="157" spans="1:16">
      <c r="A157" s="8" t="str">
        <v>A228a2</v>
      </c>
      <c r="B157" s="8">
        <f>_xlfn.XLOOKUP(A157,Safety!A:A,Safety!V:V,0,0)</f>
        <v>21.377058654638301</v>
      </c>
      <c r="C157" s="8">
        <f>_xlfn.XLOOKUP('Raw Scores'!A157,Connectivity!A:A,Connectivity!E:E,0,0)</f>
        <v>2.7638690000000001</v>
      </c>
      <c r="D157" s="8">
        <f>_xlfn.XLOOKUP(A157,Congestion!A:A,Congestion!R:R,0,0)</f>
        <v>106.400228</v>
      </c>
      <c r="E157" s="8">
        <f>_xlfn.XLOOKUP(A157,Congestion!A:A,Congestion!T:T,0,0)</f>
        <v>43.130935586787402</v>
      </c>
      <c r="F157" s="8">
        <f>_xlfn.XLOOKUP(A157,Reliability!A:A,Reliability!B:B,0,0)</f>
        <v>-404149.397776564</v>
      </c>
      <c r="G157" s="8">
        <f>_xlfn.XLOOKUP(A157,Reliability!A:A,Reliability!C:C,0,0)</f>
        <v>-40777.027188941</v>
      </c>
      <c r="H157" s="8">
        <f>_xlfn.XLOOKUP(A157,Bike_Ped!A:A,Bike_Ped!M:M,0,0)</f>
        <v>67</v>
      </c>
      <c r="I157" s="8">
        <f>_xlfn.XLOOKUP(A157,Bike_Ped!A:A,Bike_Ped!N:N,0,0)</f>
        <v>71.5</v>
      </c>
      <c r="J157" s="8">
        <f>_xlfn.XLOOKUP(A157,Transit!A:A,Transit!D:D,0,0)</f>
        <v>0</v>
      </c>
      <c r="K157" s="8">
        <f>_xlfn.XLOOKUP(A157,Transit!A:A,Transit!E:E,0,0)</f>
        <v>0</v>
      </c>
      <c r="L157" s="8">
        <f>_xlfn.XLOOKUP(A157,Land_Use!A:A,Land_Use!N:N,0,0)</f>
        <v>1.1000000000000001</v>
      </c>
      <c r="M157" s="8">
        <f>_xlfn.XLOOKUP(A157,CoC_Project_Locations!A:A, CoC_Project_Locations!H:H,0,0)</f>
        <v>9</v>
      </c>
      <c r="N157" s="8">
        <f>_xlfn.XLOOKUP(A157,CoC_Project_Users!A:A,CoC_Project_Users!B:B,0,0)</f>
        <v>0</v>
      </c>
      <c r="O157" s="8">
        <f>_xlfn.XLOOKUP(A157,Emissions!A:A,Emissions!D:D,0,0)</f>
        <v>36499058.8132184</v>
      </c>
      <c r="P157" s="61">
        <f>_xlfn.XLOOKUP(A157,FO_Bridges!A:A,FO_Bridges!B:B,0,0)</f>
        <v>0</v>
      </c>
    </row>
    <row r="158" spans="1:16">
      <c r="A158" s="8" t="str">
        <v>A228b</v>
      </c>
      <c r="B158" s="8">
        <f>_xlfn.XLOOKUP(A158,Safety!A:A,Safety!V:V,0,0)</f>
        <v>55.4749234191978</v>
      </c>
      <c r="C158" s="8">
        <f>_xlfn.XLOOKUP('Raw Scores'!A158,Connectivity!A:A,Connectivity!E:E,0,0)</f>
        <v>0</v>
      </c>
      <c r="D158" s="8">
        <f>_xlfn.XLOOKUP(A158,Congestion!A:A,Congestion!R:R,0,0)</f>
        <v>46.948219000000002</v>
      </c>
      <c r="E158" s="8">
        <f>_xlfn.XLOOKUP(A158,Congestion!A:A,Congestion!T:T,0,0)</f>
        <v>13.9591012126496</v>
      </c>
      <c r="F158" s="8">
        <f>_xlfn.XLOOKUP(A158,Reliability!A:A,Reliability!B:B,0,0)</f>
        <v>-159646.30321808599</v>
      </c>
      <c r="G158" s="8">
        <f>_xlfn.XLOOKUP(A158,Reliability!A:A,Reliability!C:C,0,0)</f>
        <v>-14049.9978626344</v>
      </c>
      <c r="H158" s="8">
        <f>_xlfn.XLOOKUP(A158,Bike_Ped!A:A,Bike_Ped!M:M,0,0)</f>
        <v>82</v>
      </c>
      <c r="I158" s="8">
        <f>_xlfn.XLOOKUP(A158,Bike_Ped!A:A,Bike_Ped!N:N,0,0)</f>
        <v>77.5</v>
      </c>
      <c r="J158" s="8">
        <f>_xlfn.XLOOKUP(A158,Transit!A:A,Transit!D:D,0,0)</f>
        <v>0</v>
      </c>
      <c r="K158" s="8">
        <f>_xlfn.XLOOKUP(A158,Transit!A:A,Transit!E:E,0,0)</f>
        <v>0</v>
      </c>
      <c r="L158" s="8">
        <f>_xlfn.XLOOKUP(A158,Land_Use!A:A,Land_Use!N:N,0,0)</f>
        <v>7.5</v>
      </c>
      <c r="M158" s="8">
        <f>_xlfn.XLOOKUP(A158,CoC_Project_Locations!A:A, CoC_Project_Locations!H:H,0,0)</f>
        <v>5</v>
      </c>
      <c r="N158" s="8">
        <f>_xlfn.XLOOKUP(A158,CoC_Project_Users!A:A,CoC_Project_Users!B:B,0,0)</f>
        <v>6328</v>
      </c>
      <c r="O158" s="8">
        <f>_xlfn.XLOOKUP(A158,Emissions!A:A,Emissions!D:D,0,0)</f>
        <v>16660299.315130699</v>
      </c>
      <c r="P158" s="61">
        <f>_xlfn.XLOOKUP(A158,FO_Bridges!A:A,FO_Bridges!B:B,0,0)</f>
        <v>0</v>
      </c>
    </row>
    <row r="159" spans="1:16">
      <c r="A159" s="8" t="str">
        <v>A228c</v>
      </c>
      <c r="B159" s="8">
        <f>_xlfn.XLOOKUP(A159,Safety!A:A,Safety!V:V,0,0)</f>
        <v>59.342446476129098</v>
      </c>
      <c r="C159" s="8">
        <f>_xlfn.XLOOKUP('Raw Scores'!A159,Connectivity!A:A,Connectivity!E:E,0,0)</f>
        <v>0.92813500000000104</v>
      </c>
      <c r="D159" s="8">
        <f>_xlfn.XLOOKUP(A159,Congestion!A:A,Congestion!R:R,0,0)</f>
        <v>222.54099069795001</v>
      </c>
      <c r="E159" s="8">
        <f>_xlfn.XLOOKUP(A159,Congestion!A:A,Congestion!T:T,0,0)</f>
        <v>50.940615523530397</v>
      </c>
      <c r="F159" s="8">
        <f>_xlfn.XLOOKUP(A159,Reliability!A:A,Reliability!B:B,0,0)</f>
        <v>-405625.14318223699</v>
      </c>
      <c r="G159" s="8">
        <f>_xlfn.XLOOKUP(A159,Reliability!A:A,Reliability!C:C,0,0)</f>
        <v>-39344.278416777597</v>
      </c>
      <c r="H159" s="8">
        <f>_xlfn.XLOOKUP(A159,Bike_Ped!A:A,Bike_Ped!M:M,0,0)</f>
        <v>71.5</v>
      </c>
      <c r="I159" s="8">
        <f>_xlfn.XLOOKUP(A159,Bike_Ped!A:A,Bike_Ped!N:N,0,0)</f>
        <v>71</v>
      </c>
      <c r="J159" s="8">
        <f>_xlfn.XLOOKUP(A159,Transit!A:A,Transit!D:D,0,0)</f>
        <v>0</v>
      </c>
      <c r="K159" s="8">
        <f>_xlfn.XLOOKUP(A159,Transit!A:A,Transit!E:E,0,0)</f>
        <v>0</v>
      </c>
      <c r="L159" s="8">
        <f>_xlfn.XLOOKUP(A159,Land_Use!A:A,Land_Use!N:N,0,0)</f>
        <v>7.7</v>
      </c>
      <c r="M159" s="8">
        <f>_xlfn.XLOOKUP(A159,CoC_Project_Locations!A:A, CoC_Project_Locations!H:H,0,0)</f>
        <v>6</v>
      </c>
      <c r="N159" s="8">
        <f>_xlfn.XLOOKUP(A159,CoC_Project_Users!A:A,CoC_Project_Users!B:B,0,0)</f>
        <v>0</v>
      </c>
      <c r="O159" s="8">
        <f>_xlfn.XLOOKUP(A159,Emissions!A:A,Emissions!D:D,0,0)</f>
        <v>12822782.433491999</v>
      </c>
      <c r="P159" s="61">
        <f>_xlfn.XLOOKUP(A159,FO_Bridges!A:A,FO_Bridges!B:B,0,0)</f>
        <v>0</v>
      </c>
    </row>
    <row r="160" spans="1:16">
      <c r="A160" s="8" t="str">
        <v>A229</v>
      </c>
      <c r="B160" s="8">
        <f>_xlfn.XLOOKUP(A160,Safety!A:A,Safety!V:V,0,0)</f>
        <v>37.429625893545698</v>
      </c>
      <c r="C160" s="8">
        <f>_xlfn.XLOOKUP('Raw Scores'!A160,Connectivity!A:A,Connectivity!E:E,0,0)</f>
        <v>0</v>
      </c>
      <c r="D160" s="8">
        <f>_xlfn.XLOOKUP(A160,Congestion!A:A,Congestion!R:R,0,0)</f>
        <v>18.977547999999999</v>
      </c>
      <c r="E160" s="8">
        <f>_xlfn.XLOOKUP(A160,Congestion!A:A,Congestion!T:T,0,0)</f>
        <v>2.4913704710917899</v>
      </c>
      <c r="F160" s="8">
        <f>_xlfn.XLOOKUP(A160,Reliability!A:A,Reliability!B:B,0,0)</f>
        <v>82274.879358072401</v>
      </c>
      <c r="G160" s="8">
        <f>_xlfn.XLOOKUP(A160,Reliability!A:A,Reliability!C:C,0,0)</f>
        <v>8909.0283290726293</v>
      </c>
      <c r="H160" s="8">
        <f>_xlfn.XLOOKUP(A160,Bike_Ped!A:A,Bike_Ped!M:M,0,0)</f>
        <v>42.5</v>
      </c>
      <c r="I160" s="8">
        <f>_xlfn.XLOOKUP(A160,Bike_Ped!A:A,Bike_Ped!N:N,0,0)</f>
        <v>0</v>
      </c>
      <c r="J160" s="8">
        <f>_xlfn.XLOOKUP(A160,Transit!A:A,Transit!D:D,0,0)</f>
        <v>0</v>
      </c>
      <c r="K160" s="8">
        <f>_xlfn.XLOOKUP(A160,Transit!A:A,Transit!E:E,0,0)</f>
        <v>0</v>
      </c>
      <c r="L160" s="8">
        <f>_xlfn.XLOOKUP(A160,Land_Use!A:A,Land_Use!N:N,0,0)</f>
        <v>60.2</v>
      </c>
      <c r="M160" s="8">
        <f>_xlfn.XLOOKUP(A160,CoC_Project_Locations!A:A, CoC_Project_Locations!H:H,0,0)</f>
        <v>3</v>
      </c>
      <c r="N160" s="8">
        <f>_xlfn.XLOOKUP(A160,CoC_Project_Users!A:A,CoC_Project_Users!B:B,0,0)</f>
        <v>0</v>
      </c>
      <c r="O160" s="8">
        <f>_xlfn.XLOOKUP(A160,Emissions!A:A,Emissions!D:D,0,0)</f>
        <v>-13135547.259843901</v>
      </c>
      <c r="P160" s="61">
        <f>_xlfn.XLOOKUP(A160,FO_Bridges!A:A,FO_Bridges!B:B,0,0)</f>
        <v>0</v>
      </c>
    </row>
    <row r="161" spans="1:16">
      <c r="A161" s="8" t="str">
        <v>A231a</v>
      </c>
      <c r="B161" s="8">
        <f>_xlfn.XLOOKUP(A161,Safety!A:A,Safety!V:V,0,0)</f>
        <v>11.227602042976001</v>
      </c>
      <c r="C161" s="8">
        <f>_xlfn.XLOOKUP('Raw Scores'!A161,Connectivity!A:A,Connectivity!E:E,0,0)</f>
        <v>0</v>
      </c>
      <c r="D161" s="8">
        <f>_xlfn.XLOOKUP(A161,Congestion!A:A,Congestion!R:R,0,0)</f>
        <v>31.743417000000001</v>
      </c>
      <c r="E161" s="8">
        <f>_xlfn.XLOOKUP(A161,Congestion!A:A,Congestion!T:T,0,0)</f>
        <v>27.269898149688</v>
      </c>
      <c r="F161" s="8">
        <f>_xlfn.XLOOKUP(A161,Reliability!A:A,Reliability!B:B,0,0)</f>
        <v>-687.84405436720897</v>
      </c>
      <c r="G161" s="8">
        <f>_xlfn.XLOOKUP(A161,Reliability!A:A,Reliability!C:C,0,0)</f>
        <v>199.91149191425399</v>
      </c>
      <c r="H161" s="8">
        <f>_xlfn.XLOOKUP(A161,Bike_Ped!A:A,Bike_Ped!M:M,0,0)</f>
        <v>75</v>
      </c>
      <c r="I161" s="8">
        <f>_xlfn.XLOOKUP(A161,Bike_Ped!A:A,Bike_Ped!N:N,0,0)</f>
        <v>69.5</v>
      </c>
      <c r="J161" s="8">
        <f>_xlfn.XLOOKUP(A161,Transit!A:A,Transit!D:D,0,0)</f>
        <v>31.743417000000001</v>
      </c>
      <c r="K161" s="8">
        <f>_xlfn.XLOOKUP(A161,Transit!A:A,Transit!E:E,0,0)</f>
        <v>2</v>
      </c>
      <c r="L161" s="8">
        <f>_xlfn.XLOOKUP(A161,Land_Use!A:A,Land_Use!N:N,0,0)</f>
        <v>79</v>
      </c>
      <c r="M161" s="8">
        <f>_xlfn.XLOOKUP(A161,CoC_Project_Locations!A:A, CoC_Project_Locations!H:H,0,0)</f>
        <v>0</v>
      </c>
      <c r="N161" s="8">
        <f>_xlfn.XLOOKUP(A161,CoC_Project_Users!A:A,CoC_Project_Users!B:B,0,0)</f>
        <v>0</v>
      </c>
      <c r="O161" s="8">
        <f>_xlfn.XLOOKUP(A161,Emissions!A:A,Emissions!D:D,0,0)</f>
        <v>-15263571.0158625</v>
      </c>
      <c r="P161" s="61">
        <f>_xlfn.XLOOKUP(A161,FO_Bridges!A:A,FO_Bridges!B:B,0,0)</f>
        <v>0</v>
      </c>
    </row>
    <row r="162" spans="1:16">
      <c r="A162" s="8" t="str">
        <v>A231b</v>
      </c>
      <c r="B162" s="8">
        <f>_xlfn.XLOOKUP(A162,Safety!A:A,Safety!V:V,0,0)</f>
        <v>7.2727272727272698</v>
      </c>
      <c r="C162" s="8">
        <f>_xlfn.XLOOKUP('Raw Scores'!A162,Connectivity!A:A,Connectivity!E:E,0,0)</f>
        <v>0</v>
      </c>
      <c r="D162" s="8">
        <f>_xlfn.XLOOKUP(A162,Congestion!A:A,Congestion!R:R,0,0)</f>
        <v>0</v>
      </c>
      <c r="E162" s="8">
        <f>_xlfn.XLOOKUP(A162,Congestion!A:A,Congestion!T:T,0,0)</f>
        <v>0.87205988978710602</v>
      </c>
      <c r="F162" s="8">
        <f>_xlfn.XLOOKUP(A162,Reliability!A:A,Reliability!B:B,0,0)</f>
        <v>-1674.7282651578601</v>
      </c>
      <c r="G162" s="8">
        <f>_xlfn.XLOOKUP(A162,Reliability!A:A,Reliability!C:C,0,0)</f>
        <v>-937.94844724804705</v>
      </c>
      <c r="H162" s="8">
        <f>_xlfn.XLOOKUP(A162,Bike_Ped!A:A,Bike_Ped!M:M,0,0)</f>
        <v>87</v>
      </c>
      <c r="I162" s="8">
        <f>_xlfn.XLOOKUP(A162,Bike_Ped!A:A,Bike_Ped!N:N,0,0)</f>
        <v>84</v>
      </c>
      <c r="J162" s="8">
        <f>_xlfn.XLOOKUP(A162,Transit!A:A,Transit!D:D,0,0)</f>
        <v>0</v>
      </c>
      <c r="K162" s="8">
        <f>_xlfn.XLOOKUP(A162,Transit!A:A,Transit!E:E,0,0)</f>
        <v>0</v>
      </c>
      <c r="L162" s="8">
        <f>_xlfn.XLOOKUP(A162,Land_Use!A:A,Land_Use!N:N,0,0)</f>
        <v>57.9</v>
      </c>
      <c r="M162" s="8">
        <f>_xlfn.XLOOKUP(A162,CoC_Project_Locations!A:A, CoC_Project_Locations!H:H,0,0)</f>
        <v>0</v>
      </c>
      <c r="N162" s="8">
        <f>_xlfn.XLOOKUP(A162,CoC_Project_Users!A:A,CoC_Project_Users!B:B,0,0)</f>
        <v>0</v>
      </c>
      <c r="O162" s="8">
        <f>_xlfn.XLOOKUP(A162,Emissions!A:A,Emissions!D:D,0,0)</f>
        <v>-14054186.9451393</v>
      </c>
      <c r="P162" s="61">
        <f>_xlfn.XLOOKUP(A162,FO_Bridges!A:A,FO_Bridges!B:B,0,0)</f>
        <v>0</v>
      </c>
    </row>
    <row r="163" spans="1:16">
      <c r="A163" s="8" t="str">
        <v>A233a</v>
      </c>
      <c r="B163" s="8">
        <f>_xlfn.XLOOKUP(A163,Safety!A:A,Safety!V:V,0,0)</f>
        <v>19.267012839682501</v>
      </c>
      <c r="C163" s="8">
        <f>_xlfn.XLOOKUP('Raw Scores'!A163,Connectivity!A:A,Connectivity!E:E,0,0)</f>
        <v>0</v>
      </c>
      <c r="D163" s="8">
        <f>_xlfn.XLOOKUP(A163,Congestion!A:A,Congestion!R:R,0,0)</f>
        <v>0</v>
      </c>
      <c r="E163" s="8">
        <f>_xlfn.XLOOKUP(A163,Congestion!A:A,Congestion!T:T,0,0)</f>
        <v>24.981597130896901</v>
      </c>
      <c r="F163" s="8">
        <f>_xlfn.XLOOKUP(A163,Reliability!A:A,Reliability!B:B,0,0)</f>
        <v>61368.406461841303</v>
      </c>
      <c r="G163" s="8">
        <f>_xlfn.XLOOKUP(A163,Reliability!A:A,Reliability!C:C,0,0)</f>
        <v>8380.7537813129893</v>
      </c>
      <c r="H163" s="8">
        <f>_xlfn.XLOOKUP(A163,Bike_Ped!A:A,Bike_Ped!M:M,0,0)</f>
        <v>43.5</v>
      </c>
      <c r="I163" s="8">
        <f>_xlfn.XLOOKUP(A163,Bike_Ped!A:A,Bike_Ped!N:N,0,0)</f>
        <v>0</v>
      </c>
      <c r="J163" s="8">
        <f>_xlfn.XLOOKUP(A163,Transit!A:A,Transit!D:D,0,0)</f>
        <v>0</v>
      </c>
      <c r="K163" s="8">
        <f>_xlfn.XLOOKUP(A163,Transit!A:A,Transit!E:E,0,0)</f>
        <v>0</v>
      </c>
      <c r="L163" s="8">
        <f>_xlfn.XLOOKUP(A163,Land_Use!A:A,Land_Use!N:N,0,0)</f>
        <v>21.1</v>
      </c>
      <c r="M163" s="8">
        <f>_xlfn.XLOOKUP(A163,CoC_Project_Locations!A:A, CoC_Project_Locations!H:H,0,0)</f>
        <v>3</v>
      </c>
      <c r="N163" s="8">
        <f>_xlfn.XLOOKUP(A163,CoC_Project_Users!A:A,CoC_Project_Users!B:B,0,0)</f>
        <v>0</v>
      </c>
      <c r="O163" s="8">
        <f>_xlfn.XLOOKUP(A163,Emissions!A:A,Emissions!D:D,0,0)</f>
        <v>-12341464.850432299</v>
      </c>
      <c r="P163" s="61">
        <f>_xlfn.XLOOKUP(A163,FO_Bridges!A:A,FO_Bridges!B:B,0,0)</f>
        <v>0</v>
      </c>
    </row>
    <row r="164" spans="1:16">
      <c r="A164" s="8" t="str">
        <v>A233b</v>
      </c>
      <c r="B164" s="8">
        <f>_xlfn.XLOOKUP(A164,Safety!A:A,Safety!V:V,0,0)</f>
        <v>11.521878887155999</v>
      </c>
      <c r="C164" s="8">
        <f>_xlfn.XLOOKUP('Raw Scores'!A164,Connectivity!A:A,Connectivity!E:E,0,0)</f>
        <v>0</v>
      </c>
      <c r="D164" s="8">
        <f>_xlfn.XLOOKUP(A164,Congestion!A:A,Congestion!R:R,0,0)</f>
        <v>106.49047400000001</v>
      </c>
      <c r="E164" s="8">
        <f>_xlfn.XLOOKUP(A164,Congestion!A:A,Congestion!T:T,0,0)</f>
        <v>70.034677559968301</v>
      </c>
      <c r="F164" s="8">
        <f>_xlfn.XLOOKUP(A164,Reliability!A:A,Reliability!B:B,0,0)</f>
        <v>30581.331457951801</v>
      </c>
      <c r="G164" s="8">
        <f>_xlfn.XLOOKUP(A164,Reliability!A:A,Reliability!C:C,0,0)</f>
        <v>4128.0301886424004</v>
      </c>
      <c r="H164" s="8">
        <f>_xlfn.XLOOKUP(A164,Bike_Ped!A:A,Bike_Ped!M:M,0,0)</f>
        <v>39.5</v>
      </c>
      <c r="I164" s="8">
        <f>_xlfn.XLOOKUP(A164,Bike_Ped!A:A,Bike_Ped!N:N,0,0)</f>
        <v>51</v>
      </c>
      <c r="J164" s="8">
        <f>_xlfn.XLOOKUP(A164,Transit!A:A,Transit!D:D,0,0)</f>
        <v>0</v>
      </c>
      <c r="K164" s="8">
        <f>_xlfn.XLOOKUP(A164,Transit!A:A,Transit!E:E,0,0)</f>
        <v>0</v>
      </c>
      <c r="L164" s="8">
        <f>_xlfn.XLOOKUP(A164,Land_Use!A:A,Land_Use!N:N,0,0)</f>
        <v>21.9</v>
      </c>
      <c r="M164" s="8">
        <f>_xlfn.XLOOKUP(A164,CoC_Project_Locations!A:A, CoC_Project_Locations!H:H,0,0)</f>
        <v>5</v>
      </c>
      <c r="N164" s="8">
        <f>_xlfn.XLOOKUP(A164,CoC_Project_Users!A:A,CoC_Project_Users!B:B,0,0)</f>
        <v>0</v>
      </c>
      <c r="O164" s="8">
        <f>_xlfn.XLOOKUP(A164,Emissions!A:A,Emissions!D:D,0,0)</f>
        <v>-4751549.9516518302</v>
      </c>
      <c r="P164" s="61">
        <f>_xlfn.XLOOKUP(A164,FO_Bridges!A:A,FO_Bridges!B:B,0,0)</f>
        <v>0</v>
      </c>
    </row>
    <row r="165" spans="1:16">
      <c r="A165" s="8" t="str">
        <v>A234</v>
      </c>
      <c r="B165" s="8">
        <f>_xlfn.XLOOKUP(A165,Safety!A:A,Safety!V:V,0,0)</f>
        <v>22.908644069967</v>
      </c>
      <c r="C165" s="8">
        <f>_xlfn.XLOOKUP('Raw Scores'!A165,Connectivity!A:A,Connectivity!E:E,0,0)</f>
        <v>141.13611900000001</v>
      </c>
      <c r="D165" s="8">
        <f>_xlfn.XLOOKUP(A165,Congestion!A:A,Congestion!R:R,0,0)</f>
        <v>112.90948</v>
      </c>
      <c r="E165" s="8">
        <f>_xlfn.XLOOKUP(A165,Congestion!A:A,Congestion!T:T,0,0)</f>
        <v>98.227859978302405</v>
      </c>
      <c r="F165" s="8">
        <f>_xlfn.XLOOKUP(A165,Reliability!A:A,Reliability!B:B,0,0)</f>
        <v>-465.54869699836399</v>
      </c>
      <c r="G165" s="8">
        <f>_xlfn.XLOOKUP(A165,Reliability!A:A,Reliability!C:C,0,0)</f>
        <v>85.242429244427797</v>
      </c>
      <c r="H165" s="8">
        <f>_xlfn.XLOOKUP(A165,Bike_Ped!A:A,Bike_Ped!M:M,0,0)</f>
        <v>32.5</v>
      </c>
      <c r="I165" s="8">
        <f>_xlfn.XLOOKUP(A165,Bike_Ped!A:A,Bike_Ped!N:N,0,0)</f>
        <v>0</v>
      </c>
      <c r="J165" s="8">
        <f>_xlfn.XLOOKUP(A165,Transit!A:A,Transit!D:D,0,0)</f>
        <v>112.90948</v>
      </c>
      <c r="K165" s="8">
        <f>_xlfn.XLOOKUP(A165,Transit!A:A,Transit!E:E,0,0)</f>
        <v>7</v>
      </c>
      <c r="L165" s="8">
        <f>_xlfn.XLOOKUP(A165,Land_Use!A:A,Land_Use!N:N,0,0)</f>
        <v>26.1</v>
      </c>
      <c r="M165" s="8">
        <f>_xlfn.XLOOKUP(A165,CoC_Project_Locations!A:A, CoC_Project_Locations!H:H,0,0)</f>
        <v>6</v>
      </c>
      <c r="N165" s="8">
        <f>_xlfn.XLOOKUP(A165,CoC_Project_Users!A:A,CoC_Project_Users!B:B,0,0)</f>
        <v>0</v>
      </c>
      <c r="O165" s="8">
        <f>_xlfn.XLOOKUP(A165,Emissions!A:A,Emissions!D:D,0,0)</f>
        <v>-362749.40407973499</v>
      </c>
      <c r="P165" s="61">
        <f>_xlfn.XLOOKUP(A165,FO_Bridges!A:A,FO_Bridges!B:B,0,0)</f>
        <v>0</v>
      </c>
    </row>
    <row r="166" spans="1:16">
      <c r="A166" s="8" t="str">
        <v>A236a</v>
      </c>
      <c r="B166" s="8">
        <f>_xlfn.XLOOKUP(A166,Safety!A:A,Safety!V:V,0,0)</f>
        <v>10.968354631113201</v>
      </c>
      <c r="C166" s="8">
        <f>_xlfn.XLOOKUP('Raw Scores'!A166,Connectivity!A:A,Connectivity!E:E,0,0)</f>
        <v>0</v>
      </c>
      <c r="D166" s="8">
        <f>_xlfn.XLOOKUP(A166,Congestion!A:A,Congestion!R:R,0,0)</f>
        <v>0</v>
      </c>
      <c r="E166" s="8">
        <f>_xlfn.XLOOKUP(A166,Congestion!A:A,Congestion!T:T,0,0)</f>
        <v>0</v>
      </c>
      <c r="F166" s="8">
        <f>_xlfn.XLOOKUP(A166,Reliability!A:A,Reliability!B:B,0,0)</f>
        <v>56124.979883024498</v>
      </c>
      <c r="G166" s="8">
        <f>_xlfn.XLOOKUP(A166,Reliability!A:A,Reliability!C:C,0,0)</f>
        <v>8892.79404278334</v>
      </c>
      <c r="H166" s="8">
        <f>_xlfn.XLOOKUP(A166,Bike_Ped!A:A,Bike_Ped!M:M,0,0)</f>
        <v>39.5</v>
      </c>
      <c r="I166" s="8">
        <f>_xlfn.XLOOKUP(A166,Bike_Ped!A:A,Bike_Ped!N:N,0,0)</f>
        <v>44</v>
      </c>
      <c r="J166" s="8">
        <f>_xlfn.XLOOKUP(A166,Transit!A:A,Transit!D:D,0,0)</f>
        <v>0</v>
      </c>
      <c r="K166" s="8">
        <f>_xlfn.XLOOKUP(A166,Transit!A:A,Transit!E:E,0,0)</f>
        <v>6</v>
      </c>
      <c r="L166" s="8">
        <f>_xlfn.XLOOKUP(A166,Land_Use!A:A,Land_Use!N:N,0,0)</f>
        <v>72</v>
      </c>
      <c r="M166" s="8">
        <f>_xlfn.XLOOKUP(A166,CoC_Project_Locations!A:A, CoC_Project_Locations!H:H,0,0)</f>
        <v>3</v>
      </c>
      <c r="N166" s="8">
        <f>_xlfn.XLOOKUP(A166,CoC_Project_Users!A:A,CoC_Project_Users!B:B,0,0)</f>
        <v>0</v>
      </c>
      <c r="O166" s="8">
        <f>_xlfn.XLOOKUP(A166,Emissions!A:A,Emissions!D:D,0,0)</f>
        <v>-25642388.455786299</v>
      </c>
      <c r="P166" s="61">
        <f>_xlfn.XLOOKUP(A166,FO_Bridges!A:A,FO_Bridges!B:B,0,0)</f>
        <v>0</v>
      </c>
    </row>
    <row r="167" spans="1:16">
      <c r="A167" s="8" t="str">
        <v>A236b</v>
      </c>
      <c r="B167" s="8">
        <f>_xlfn.XLOOKUP(A167,Safety!A:A,Safety!V:V,0,0)</f>
        <v>13.4775572918549</v>
      </c>
      <c r="C167" s="8">
        <f>_xlfn.XLOOKUP('Raw Scores'!A167,Connectivity!A:A,Connectivity!E:E,0,0)</f>
        <v>0</v>
      </c>
      <c r="D167" s="8">
        <f>_xlfn.XLOOKUP(A167,Congestion!A:A,Congestion!R:R,0,0)</f>
        <v>92.090487999999993</v>
      </c>
      <c r="E167" s="8">
        <f>_xlfn.XLOOKUP(A167,Congestion!A:A,Congestion!T:T,0,0)</f>
        <v>64.912369619752994</v>
      </c>
      <c r="F167" s="8">
        <f>_xlfn.XLOOKUP(A167,Reliability!A:A,Reliability!B:B,0,0)</f>
        <v>47785.967030168598</v>
      </c>
      <c r="G167" s="8">
        <f>_xlfn.XLOOKUP(A167,Reliability!A:A,Reliability!C:C,0,0)</f>
        <v>8442.1424754459695</v>
      </c>
      <c r="H167" s="8">
        <f>_xlfn.XLOOKUP(A167,Bike_Ped!A:A,Bike_Ped!M:M,0,0)</f>
        <v>30</v>
      </c>
      <c r="I167" s="8">
        <f>_xlfn.XLOOKUP(A167,Bike_Ped!A:A,Bike_Ped!N:N,0,0)</f>
        <v>48</v>
      </c>
      <c r="J167" s="8">
        <f>_xlfn.XLOOKUP(A167,Transit!A:A,Transit!D:D,0,0)</f>
        <v>0</v>
      </c>
      <c r="K167" s="8">
        <f>_xlfn.XLOOKUP(A167,Transit!A:A,Transit!E:E,0,0)</f>
        <v>0</v>
      </c>
      <c r="L167" s="8">
        <f>_xlfn.XLOOKUP(A167,Land_Use!A:A,Land_Use!N:N,0,0)</f>
        <v>46</v>
      </c>
      <c r="M167" s="8">
        <f>_xlfn.XLOOKUP(A167,CoC_Project_Locations!A:A, CoC_Project_Locations!H:H,0,0)</f>
        <v>4</v>
      </c>
      <c r="N167" s="8">
        <f>_xlfn.XLOOKUP(A167,CoC_Project_Users!A:A,CoC_Project_Users!B:B,0,0)</f>
        <v>0</v>
      </c>
      <c r="O167" s="8">
        <f>_xlfn.XLOOKUP(A167,Emissions!A:A,Emissions!D:D,0,0)</f>
        <v>-23889647.840930201</v>
      </c>
      <c r="P167" s="61">
        <f>_xlfn.XLOOKUP(A167,FO_Bridges!A:A,FO_Bridges!B:B,0,0)</f>
        <v>0</v>
      </c>
    </row>
    <row r="168" spans="1:16">
      <c r="A168" s="8" t="str">
        <v>A237a</v>
      </c>
      <c r="B168" s="8">
        <f>_xlfn.XLOOKUP(A168,Safety!A:A,Safety!V:V,0,0)</f>
        <v>18.6823500942786</v>
      </c>
      <c r="C168" s="8">
        <f>_xlfn.XLOOKUP('Raw Scores'!A168,Connectivity!A:A,Connectivity!E:E,0,0)</f>
        <v>0</v>
      </c>
      <c r="D168" s="8">
        <f>_xlfn.XLOOKUP(A168,Congestion!A:A,Congestion!R:R,0,0)</f>
        <v>34.195110999999997</v>
      </c>
      <c r="E168" s="8">
        <f>_xlfn.XLOOKUP(A168,Congestion!A:A,Congestion!T:T,0,0)</f>
        <v>8.9736428542890696</v>
      </c>
      <c r="F168" s="8">
        <f>_xlfn.XLOOKUP(A168,Reliability!A:A,Reliability!B:B,0,0)</f>
        <v>-21906.621139774001</v>
      </c>
      <c r="G168" s="8">
        <f>_xlfn.XLOOKUP(A168,Reliability!A:A,Reliability!C:C,0,0)</f>
        <v>-2270.7623387531899</v>
      </c>
      <c r="H168" s="8">
        <f>_xlfn.XLOOKUP(A168,Bike_Ped!A:A,Bike_Ped!M:M,0,0)</f>
        <v>48.5</v>
      </c>
      <c r="I168" s="8">
        <f>_xlfn.XLOOKUP(A168,Bike_Ped!A:A,Bike_Ped!N:N,0,0)</f>
        <v>57</v>
      </c>
      <c r="J168" s="8">
        <f>_xlfn.XLOOKUP(A168,Transit!A:A,Transit!D:D,0,0)</f>
        <v>34.195110999999997</v>
      </c>
      <c r="K168" s="8">
        <f>_xlfn.XLOOKUP(A168,Transit!A:A,Transit!E:E,0,0)</f>
        <v>2</v>
      </c>
      <c r="L168" s="8">
        <f>_xlfn.XLOOKUP(A168,Land_Use!A:A,Land_Use!N:N,0,0)</f>
        <v>31.9</v>
      </c>
      <c r="M168" s="8">
        <f>_xlfn.XLOOKUP(A168,CoC_Project_Locations!A:A, CoC_Project_Locations!H:H,0,0)</f>
        <v>2</v>
      </c>
      <c r="N168" s="8">
        <f>_xlfn.XLOOKUP(A168,CoC_Project_Users!A:A,CoC_Project_Users!B:B,0,0)</f>
        <v>0</v>
      </c>
      <c r="O168" s="8">
        <f>_xlfn.XLOOKUP(A168,Emissions!A:A,Emissions!D:D,0,0)</f>
        <v>-3906329.4251257</v>
      </c>
      <c r="P168" s="61">
        <f>_xlfn.XLOOKUP(A168,FO_Bridges!A:A,FO_Bridges!B:B,0,0)</f>
        <v>0</v>
      </c>
    </row>
    <row r="169" spans="1:16">
      <c r="A169" s="8" t="str">
        <v>A237b</v>
      </c>
      <c r="B169" s="8">
        <f>_xlfn.XLOOKUP(A169,Safety!A:A,Safety!V:V,0,0)</f>
        <v>14.393225687496299</v>
      </c>
      <c r="C169" s="8">
        <f>_xlfn.XLOOKUP('Raw Scores'!A169,Connectivity!A:A,Connectivity!E:E,0,0)</f>
        <v>0</v>
      </c>
      <c r="D169" s="8">
        <f>_xlfn.XLOOKUP(A169,Congestion!A:A,Congestion!R:R,0,0)</f>
        <v>55.571049000000002</v>
      </c>
      <c r="E169" s="8">
        <f>_xlfn.XLOOKUP(A169,Congestion!A:A,Congestion!T:T,0,0)</f>
        <v>18.013178582997799</v>
      </c>
      <c r="F169" s="8">
        <f>_xlfn.XLOOKUP(A169,Reliability!A:A,Reliability!B:B,0,0)</f>
        <v>-25010.705024995099</v>
      </c>
      <c r="G169" s="8">
        <f>_xlfn.XLOOKUP(A169,Reliability!A:A,Reliability!C:C,0,0)</f>
        <v>-1640.3019470752599</v>
      </c>
      <c r="H169" s="8">
        <f>_xlfn.XLOOKUP(A169,Bike_Ped!A:A,Bike_Ped!M:M,0,0)</f>
        <v>48</v>
      </c>
      <c r="I169" s="8">
        <f>_xlfn.XLOOKUP(A169,Bike_Ped!A:A,Bike_Ped!N:N,0,0)</f>
        <v>56</v>
      </c>
      <c r="J169" s="8">
        <f>_xlfn.XLOOKUP(A169,Transit!A:A,Transit!D:D,0,0)</f>
        <v>55.571049000000002</v>
      </c>
      <c r="K169" s="8">
        <f>_xlfn.XLOOKUP(A169,Transit!A:A,Transit!E:E,0,0)</f>
        <v>2</v>
      </c>
      <c r="L169" s="8">
        <f>_xlfn.XLOOKUP(A169,Land_Use!A:A,Land_Use!N:N,0,0)</f>
        <v>10.4</v>
      </c>
      <c r="M169" s="8">
        <f>_xlfn.XLOOKUP(A169,CoC_Project_Locations!A:A, CoC_Project_Locations!H:H,0,0)</f>
        <v>2</v>
      </c>
      <c r="N169" s="8">
        <f>_xlfn.XLOOKUP(A169,CoC_Project_Users!A:A,CoC_Project_Users!B:B,0,0)</f>
        <v>0</v>
      </c>
      <c r="O169" s="8">
        <f>_xlfn.XLOOKUP(A169,Emissions!A:A,Emissions!D:D,0,0)</f>
        <v>-1442150.0887011101</v>
      </c>
      <c r="P169" s="61">
        <f>_xlfn.XLOOKUP(A169,FO_Bridges!A:A,FO_Bridges!B:B,0,0)</f>
        <v>0</v>
      </c>
    </row>
    <row r="170" spans="1:16">
      <c r="A170" s="8" t="str">
        <v>A240a</v>
      </c>
      <c r="B170" s="8">
        <f>_xlfn.XLOOKUP(A170,Safety!A:A,Safety!V:V,0,0)</f>
        <v>14.235825309551</v>
      </c>
      <c r="C170" s="8">
        <f>_xlfn.XLOOKUP('Raw Scores'!A170,Connectivity!A:A,Connectivity!E:E,0,0)</f>
        <v>0</v>
      </c>
      <c r="D170" s="8">
        <f>_xlfn.XLOOKUP(A170,Congestion!A:A,Congestion!R:R,0,0)</f>
        <v>0</v>
      </c>
      <c r="E170" s="8">
        <f>_xlfn.XLOOKUP(A170,Congestion!A:A,Congestion!T:T,0,0)</f>
        <v>0</v>
      </c>
      <c r="F170" s="8">
        <f>_xlfn.XLOOKUP(A170,Reliability!A:A,Reliability!B:B,0,0)</f>
        <v>-592355.12346953596</v>
      </c>
      <c r="G170" s="8">
        <f>_xlfn.XLOOKUP(A170,Reliability!A:A,Reliability!C:C,0,0)</f>
        <v>-87468.100485010204</v>
      </c>
      <c r="H170" s="8">
        <f>_xlfn.XLOOKUP(A170,Bike_Ped!A:A,Bike_Ped!M:M,0,0)</f>
        <v>69</v>
      </c>
      <c r="I170" s="8">
        <f>_xlfn.XLOOKUP(A170,Bike_Ped!A:A,Bike_Ped!N:N,0,0)</f>
        <v>0</v>
      </c>
      <c r="J170" s="8">
        <f>_xlfn.XLOOKUP(A170,Transit!A:A,Transit!D:D,0,0)</f>
        <v>0</v>
      </c>
      <c r="K170" s="8">
        <f>_xlfn.XLOOKUP(A170,Transit!A:A,Transit!E:E,0,0)</f>
        <v>2</v>
      </c>
      <c r="L170" s="8">
        <f>_xlfn.XLOOKUP(A170,Land_Use!A:A,Land_Use!N:N,0,0)</f>
        <v>95.5</v>
      </c>
      <c r="M170" s="8">
        <f>_xlfn.XLOOKUP(A170,CoC_Project_Locations!A:A, CoC_Project_Locations!H:H,0,0)</f>
        <v>3</v>
      </c>
      <c r="N170" s="8">
        <f>_xlfn.XLOOKUP(A170,CoC_Project_Users!A:A,CoC_Project_Users!B:B,0,0)</f>
        <v>0</v>
      </c>
      <c r="O170" s="8">
        <f>_xlfn.XLOOKUP(A170,Emissions!A:A,Emissions!D:D,0,0)</f>
        <v>-23131608.792814199</v>
      </c>
      <c r="P170" s="61">
        <f>_xlfn.XLOOKUP(A170,FO_Bridges!A:A,FO_Bridges!B:B,0,0)</f>
        <v>0</v>
      </c>
    </row>
    <row r="171" spans="1:16">
      <c r="A171" s="8" t="str">
        <v>A240c</v>
      </c>
      <c r="B171" s="8">
        <f>_xlfn.XLOOKUP(A171,Safety!A:A,Safety!V:V,0,0)</f>
        <v>8.4224637013643395</v>
      </c>
      <c r="C171" s="8">
        <f>_xlfn.XLOOKUP('Raw Scores'!A171,Connectivity!A:A,Connectivity!E:E,0,0)</f>
        <v>0</v>
      </c>
      <c r="D171" s="8">
        <f>_xlfn.XLOOKUP(A171,Congestion!A:A,Congestion!R:R,0,0)</f>
        <v>0</v>
      </c>
      <c r="E171" s="8">
        <f>_xlfn.XLOOKUP(A171,Congestion!A:A,Congestion!T:T,0,0)</f>
        <v>0</v>
      </c>
      <c r="F171" s="8">
        <f>_xlfn.XLOOKUP(A171,Reliability!A:A,Reliability!B:B,0,0)</f>
        <v>-230.930700389756</v>
      </c>
      <c r="G171" s="8">
        <f>_xlfn.XLOOKUP(A171,Reliability!A:A,Reliability!C:C,0,0)</f>
        <v>-256.60852502332102</v>
      </c>
      <c r="H171" s="8">
        <f>_xlfn.XLOOKUP(A171,Bike_Ped!A:A,Bike_Ped!M:M,0,0)</f>
        <v>35</v>
      </c>
      <c r="I171" s="8">
        <f>_xlfn.XLOOKUP(A171,Bike_Ped!A:A,Bike_Ped!N:N,0,0)</f>
        <v>50.5</v>
      </c>
      <c r="J171" s="8">
        <f>_xlfn.XLOOKUP(A171,Transit!A:A,Transit!D:D,0,0)</f>
        <v>0</v>
      </c>
      <c r="K171" s="8">
        <f>_xlfn.XLOOKUP(A171,Transit!A:A,Transit!E:E,0,0)</f>
        <v>0</v>
      </c>
      <c r="L171" s="8">
        <f>_xlfn.XLOOKUP(A171,Land_Use!A:A,Land_Use!N:N,0,0)</f>
        <v>56.5</v>
      </c>
      <c r="M171" s="8">
        <f>_xlfn.XLOOKUP(A171,CoC_Project_Locations!A:A, CoC_Project_Locations!H:H,0,0)</f>
        <v>0</v>
      </c>
      <c r="N171" s="8">
        <f>_xlfn.XLOOKUP(A171,CoC_Project_Users!A:A,CoC_Project_Users!B:B,0,0)</f>
        <v>0</v>
      </c>
      <c r="O171" s="8">
        <f>_xlfn.XLOOKUP(A171,Emissions!A:A,Emissions!D:D,0,0)</f>
        <v>-5534381.4181199204</v>
      </c>
      <c r="P171" s="61">
        <f>_xlfn.XLOOKUP(A171,FO_Bridges!A:A,FO_Bridges!B:B,0,0)</f>
        <v>0</v>
      </c>
    </row>
    <row r="172" spans="1:16">
      <c r="A172" s="8" t="str">
        <v>A27c1a</v>
      </c>
      <c r="B172" s="8">
        <f>_xlfn.XLOOKUP(A172,Safety!A:A,Safety!V:V,0,0)</f>
        <v>3.6363636363636398</v>
      </c>
      <c r="C172" s="8">
        <f>_xlfn.XLOOKUP('Raw Scores'!A172,Connectivity!A:A,Connectivity!E:E,0,0)</f>
        <v>14.911019</v>
      </c>
      <c r="D172" s="8">
        <f>_xlfn.XLOOKUP(A172,Congestion!A:A,Congestion!R:R,0,0)</f>
        <v>1.3637809999999999</v>
      </c>
      <c r="E172" s="8">
        <f>_xlfn.XLOOKUP(A172,Congestion!A:A,Congestion!T:T,0,0)</f>
        <v>0.54016413748078496</v>
      </c>
      <c r="F172" s="8">
        <f>_xlfn.XLOOKUP(A172,Reliability!A:A,Reliability!B:B,0,0)</f>
        <v>-3245.3976849999999</v>
      </c>
      <c r="G172" s="8">
        <f>_xlfn.XLOOKUP(A172,Reliability!A:A,Reliability!C:C,0,0)</f>
        <v>-489.53533345694302</v>
      </c>
      <c r="H172" s="8">
        <f>_xlfn.XLOOKUP(A172,Bike_Ped!A:A,Bike_Ped!M:M,0,0)</f>
        <v>75</v>
      </c>
      <c r="I172" s="8">
        <f>_xlfn.XLOOKUP(A172,Bike_Ped!A:A,Bike_Ped!N:N,0,0)</f>
        <v>76</v>
      </c>
      <c r="J172" s="8">
        <f>_xlfn.XLOOKUP(A172,Transit!A:A,Transit!D:D,0,0)</f>
        <v>0</v>
      </c>
      <c r="K172" s="8">
        <f>_xlfn.XLOOKUP(A172,Transit!A:A,Transit!E:E,0,0)</f>
        <v>0</v>
      </c>
      <c r="L172" s="8">
        <f>_xlfn.XLOOKUP(A172,Land_Use!A:A,Land_Use!N:N,0,0)</f>
        <v>24.4</v>
      </c>
      <c r="M172" s="8">
        <f>_xlfn.XLOOKUP(A172,CoC_Project_Locations!A:A, CoC_Project_Locations!H:H,0,0)</f>
        <v>2</v>
      </c>
      <c r="N172" s="8">
        <f>_xlfn.XLOOKUP(A172,CoC_Project_Users!A:A,CoC_Project_Users!B:B,0,0)</f>
        <v>0</v>
      </c>
      <c r="O172" s="8">
        <f>_xlfn.XLOOKUP(A172,Emissions!A:A,Emissions!D:D,0,0)</f>
        <v>8013595.4991299203</v>
      </c>
      <c r="P172" s="61">
        <f>_xlfn.XLOOKUP(A172,FO_Bridges!A:A,FO_Bridges!B:B,0,0)</f>
        <v>0</v>
      </c>
    </row>
    <row r="173" spans="1:16">
      <c r="A173" s="8" t="str">
        <v>A27c1b</v>
      </c>
      <c r="B173" s="8">
        <f>_xlfn.XLOOKUP(A173,Safety!A:A,Safety!V:V,0,0)</f>
        <v>7.2727272727272698</v>
      </c>
      <c r="C173" s="8">
        <f>_xlfn.XLOOKUP('Raw Scores'!A173,Connectivity!A:A,Connectivity!E:E,0,0)</f>
        <v>14.911019</v>
      </c>
      <c r="D173" s="8">
        <f>_xlfn.XLOOKUP(A173,Congestion!A:A,Congestion!R:R,0,0)</f>
        <v>1.3637809999999999</v>
      </c>
      <c r="E173" s="8">
        <f>_xlfn.XLOOKUP(A173,Congestion!A:A,Congestion!T:T,0,0)</f>
        <v>0.54016413748078496</v>
      </c>
      <c r="F173" s="8">
        <f>_xlfn.XLOOKUP(A173,Reliability!A:A,Reliability!B:B,0,0)</f>
        <v>-3245.3976849999999</v>
      </c>
      <c r="G173" s="8">
        <f>_xlfn.XLOOKUP(A173,Reliability!A:A,Reliability!C:C,0,0)</f>
        <v>-489.53533345694302</v>
      </c>
      <c r="H173" s="8">
        <f>_xlfn.XLOOKUP(A173,Bike_Ped!A:A,Bike_Ped!M:M,0,0)</f>
        <v>75</v>
      </c>
      <c r="I173" s="8">
        <f>_xlfn.XLOOKUP(A173,Bike_Ped!A:A,Bike_Ped!N:N,0,0)</f>
        <v>76</v>
      </c>
      <c r="J173" s="8">
        <f>_xlfn.XLOOKUP(A173,Transit!A:A,Transit!D:D,0,0)</f>
        <v>0</v>
      </c>
      <c r="K173" s="8">
        <f>_xlfn.XLOOKUP(A173,Transit!A:A,Transit!E:E,0,0)</f>
        <v>0</v>
      </c>
      <c r="L173" s="8">
        <f>_xlfn.XLOOKUP(A173,Land_Use!A:A,Land_Use!N:N,0,0)</f>
        <v>24.4</v>
      </c>
      <c r="M173" s="8">
        <f>_xlfn.XLOOKUP(A173,CoC_Project_Locations!A:A, CoC_Project_Locations!H:H,0,0)</f>
        <v>2</v>
      </c>
      <c r="N173" s="8">
        <f>_xlfn.XLOOKUP(A173,CoC_Project_Users!A:A,CoC_Project_Users!B:B,0,0)</f>
        <v>0</v>
      </c>
      <c r="O173" s="8">
        <f>_xlfn.XLOOKUP(A173,Emissions!A:A,Emissions!D:D,0,0)</f>
        <v>8013595.4991299203</v>
      </c>
      <c r="P173" s="61">
        <f>_xlfn.XLOOKUP(A173,FO_Bridges!A:A,FO_Bridges!B:B,0,0)</f>
        <v>0</v>
      </c>
    </row>
    <row r="174" spans="1:16">
      <c r="A174" s="8" t="str">
        <v>A27d</v>
      </c>
      <c r="B174" s="8">
        <f>_xlfn.XLOOKUP(A174,Safety!A:A,Safety!V:V,0,0)</f>
        <v>17.162997695587102</v>
      </c>
      <c r="C174" s="8">
        <f>_xlfn.XLOOKUP('Raw Scores'!A174,Connectivity!A:A,Connectivity!E:E,0,0)</f>
        <v>0</v>
      </c>
      <c r="D174" s="8">
        <f>_xlfn.XLOOKUP(A174,Congestion!A:A,Congestion!R:R,0,0)</f>
        <v>0</v>
      </c>
      <c r="E174" s="8">
        <f>_xlfn.XLOOKUP(A174,Congestion!A:A,Congestion!T:T,0,0)</f>
        <v>0</v>
      </c>
      <c r="F174" s="8">
        <f>_xlfn.XLOOKUP(A174,Reliability!A:A,Reliability!B:B,0,0)</f>
        <v>-102051.774792704</v>
      </c>
      <c r="G174" s="8">
        <f>_xlfn.XLOOKUP(A174,Reliability!A:A,Reliability!C:C,0,0)</f>
        <v>-12695.090774202101</v>
      </c>
      <c r="H174" s="8">
        <f>_xlfn.XLOOKUP(A174,Bike_Ped!A:A,Bike_Ped!M:M,0,0)</f>
        <v>79.5</v>
      </c>
      <c r="I174" s="8">
        <f>_xlfn.XLOOKUP(A174,Bike_Ped!A:A,Bike_Ped!N:N,0,0)</f>
        <v>79</v>
      </c>
      <c r="J174" s="8">
        <f>_xlfn.XLOOKUP(A174,Transit!A:A,Transit!D:D,0,0)</f>
        <v>0</v>
      </c>
      <c r="K174" s="8">
        <f>_xlfn.XLOOKUP(A174,Transit!A:A,Transit!E:E,0,0)</f>
        <v>0</v>
      </c>
      <c r="L174" s="8">
        <f>_xlfn.XLOOKUP(A174,Land_Use!A:A,Land_Use!N:N,0,0)</f>
        <v>24.4</v>
      </c>
      <c r="M174" s="8">
        <f>_xlfn.XLOOKUP(A174,CoC_Project_Locations!A:A, CoC_Project_Locations!H:H,0,0)</f>
        <v>4</v>
      </c>
      <c r="N174" s="8">
        <f>_xlfn.XLOOKUP(A174,CoC_Project_Users!A:A,CoC_Project_Users!B:B,0,0)</f>
        <v>0</v>
      </c>
      <c r="O174" s="8">
        <f>_xlfn.XLOOKUP(A174,Emissions!A:A,Emissions!D:D,0,0)</f>
        <v>-8270470.3458647104</v>
      </c>
      <c r="P174" s="61">
        <f>_xlfn.XLOOKUP(A174,FO_Bridges!A:A,FO_Bridges!B:B,0,0)</f>
        <v>0</v>
      </c>
    </row>
    <row r="175" spans="1:16">
      <c r="A175" s="8" t="str">
        <v>A28b</v>
      </c>
      <c r="B175" s="8">
        <f>_xlfn.XLOOKUP(A175,Safety!A:A,Safety!V:V,0,0)</f>
        <v>18.084576420818699</v>
      </c>
      <c r="C175" s="8">
        <f>_xlfn.XLOOKUP('Raw Scores'!A175,Connectivity!A:A,Connectivity!E:E,0,0)</f>
        <v>13.90807</v>
      </c>
      <c r="D175" s="8">
        <f>_xlfn.XLOOKUP(A175,Congestion!A:A,Congestion!R:R,0,0)</f>
        <v>0</v>
      </c>
      <c r="E175" s="8">
        <f>_xlfn.XLOOKUP(A175,Congestion!A:A,Congestion!T:T,0,0)</f>
        <v>0</v>
      </c>
      <c r="F175" s="8">
        <f>_xlfn.XLOOKUP(A175,Reliability!A:A,Reliability!B:B,0,0)</f>
        <v>38283.7112235565</v>
      </c>
      <c r="G175" s="8">
        <f>_xlfn.XLOOKUP(A175,Reliability!A:A,Reliability!C:C,0,0)</f>
        <v>4299.9192302484098</v>
      </c>
      <c r="H175" s="8">
        <f>_xlfn.XLOOKUP(A175,Bike_Ped!A:A,Bike_Ped!M:M,0,0)</f>
        <v>86</v>
      </c>
      <c r="I175" s="8">
        <f>_xlfn.XLOOKUP(A175,Bike_Ped!A:A,Bike_Ped!N:N,0,0)</f>
        <v>55.5</v>
      </c>
      <c r="J175" s="8">
        <f>_xlfn.XLOOKUP(A175,Transit!A:A,Transit!D:D,0,0)</f>
        <v>0</v>
      </c>
      <c r="K175" s="8">
        <f>_xlfn.XLOOKUP(A175,Transit!A:A,Transit!E:E,0,0)</f>
        <v>2</v>
      </c>
      <c r="L175" s="8">
        <f>_xlfn.XLOOKUP(A175,Land_Use!A:A,Land_Use!N:N,0,0)</f>
        <v>2.2999999999999998</v>
      </c>
      <c r="M175" s="8">
        <f>_xlfn.XLOOKUP(A175,CoC_Project_Locations!A:A, CoC_Project_Locations!H:H,0,0)</f>
        <v>3</v>
      </c>
      <c r="N175" s="8">
        <f>_xlfn.XLOOKUP(A175,CoC_Project_Users!A:A,CoC_Project_Users!B:B,0,0)</f>
        <v>0</v>
      </c>
      <c r="O175" s="8">
        <f>_xlfn.XLOOKUP(A175,Emissions!A:A,Emissions!D:D,0,0)</f>
        <v>-28144925.860307399</v>
      </c>
      <c r="P175" s="61">
        <f>_xlfn.XLOOKUP(A175,FO_Bridges!A:A,FO_Bridges!B:B,0,0)</f>
        <v>0</v>
      </c>
    </row>
    <row r="176" spans="1:16">
      <c r="A176" s="8" t="str">
        <v>A2b1</v>
      </c>
      <c r="B176" s="8">
        <f>_xlfn.XLOOKUP(A176,Safety!A:A,Safety!V:V,0,0)</f>
        <v>34.877388130768402</v>
      </c>
      <c r="C176" s="8">
        <f>_xlfn.XLOOKUP('Raw Scores'!A176,Connectivity!A:A,Connectivity!E:E,0,0)</f>
        <v>0</v>
      </c>
      <c r="D176" s="8">
        <f>_xlfn.XLOOKUP(A176,Congestion!A:A,Congestion!R:R,0,0)</f>
        <v>10.3786131428089</v>
      </c>
      <c r="E176" s="8">
        <f>_xlfn.XLOOKUP(A176,Congestion!A:A,Congestion!T:T,0,0)</f>
        <v>1.80208697250998</v>
      </c>
      <c r="F176" s="8">
        <f>_xlfn.XLOOKUP(A176,Reliability!A:A,Reliability!B:B,0,0)</f>
        <v>-3800.44301961061</v>
      </c>
      <c r="G176" s="8">
        <f>_xlfn.XLOOKUP(A176,Reliability!A:A,Reliability!C:C,0,0)</f>
        <v>-405.48410416445699</v>
      </c>
      <c r="H176" s="8">
        <f>_xlfn.XLOOKUP(A176,Bike_Ped!A:A,Bike_Ped!M:M,0,0)</f>
        <v>73.5</v>
      </c>
      <c r="I176" s="8">
        <f>_xlfn.XLOOKUP(A176,Bike_Ped!A:A,Bike_Ped!N:N,0,0)</f>
        <v>67.5</v>
      </c>
      <c r="J176" s="8">
        <f>_xlfn.XLOOKUP(A176,Transit!A:A,Transit!D:D,0,0)</f>
        <v>0</v>
      </c>
      <c r="K176" s="8">
        <f>_xlfn.XLOOKUP(A176,Transit!A:A,Transit!E:E,0,0)</f>
        <v>0</v>
      </c>
      <c r="L176" s="8">
        <f>_xlfn.XLOOKUP(A176,Land_Use!A:A,Land_Use!N:N,0,0)</f>
        <v>10.7</v>
      </c>
      <c r="M176" s="8">
        <f>_xlfn.XLOOKUP(A176,CoC_Project_Locations!A:A, CoC_Project_Locations!H:H,0,0)</f>
        <v>2</v>
      </c>
      <c r="N176" s="8">
        <f>_xlfn.XLOOKUP(A176,CoC_Project_Users!A:A,CoC_Project_Users!B:B,0,0)</f>
        <v>5757</v>
      </c>
      <c r="O176" s="8">
        <f>_xlfn.XLOOKUP(A176,Emissions!A:A,Emissions!D:D,0,0)</f>
        <v>-7381554.0549118202</v>
      </c>
      <c r="P176" s="61">
        <f>_xlfn.XLOOKUP(A176,FO_Bridges!A:A,FO_Bridges!B:B,0,0)</f>
        <v>0</v>
      </c>
    </row>
    <row r="177" spans="1:16">
      <c r="A177" s="8" t="str">
        <v>A2b2</v>
      </c>
      <c r="B177" s="8">
        <f>_xlfn.XLOOKUP(A177,Safety!A:A,Safety!V:V,0,0)</f>
        <v>12.9271385264011</v>
      </c>
      <c r="C177" s="8">
        <f>_xlfn.XLOOKUP('Raw Scores'!A177,Connectivity!A:A,Connectivity!E:E,0,0)</f>
        <v>0</v>
      </c>
      <c r="D177" s="8">
        <f>_xlfn.XLOOKUP(A177,Congestion!A:A,Congestion!R:R,0,0)</f>
        <v>9.5328574497569392</v>
      </c>
      <c r="E177" s="8">
        <f>_xlfn.XLOOKUP(A177,Congestion!A:A,Congestion!T:T,0,0)</f>
        <v>1.4409968767779799</v>
      </c>
      <c r="F177" s="8">
        <f>_xlfn.XLOOKUP(A177,Reliability!A:A,Reliability!B:B,0,0)</f>
        <v>18.0325793654034</v>
      </c>
      <c r="G177" s="8">
        <f>_xlfn.XLOOKUP(A177,Reliability!A:A,Reliability!C:C,0,0)</f>
        <v>11.795818403403899</v>
      </c>
      <c r="H177" s="8">
        <f>_xlfn.XLOOKUP(A177,Bike_Ped!A:A,Bike_Ped!M:M,0,0)</f>
        <v>51.5</v>
      </c>
      <c r="I177" s="8">
        <f>_xlfn.XLOOKUP(A177,Bike_Ped!A:A,Bike_Ped!N:N,0,0)</f>
        <v>58.5</v>
      </c>
      <c r="J177" s="8">
        <f>_xlfn.XLOOKUP(A177,Transit!A:A,Transit!D:D,0,0)</f>
        <v>0</v>
      </c>
      <c r="K177" s="8">
        <f>_xlfn.XLOOKUP(A177,Transit!A:A,Transit!E:E,0,0)</f>
        <v>0</v>
      </c>
      <c r="L177" s="8">
        <f>_xlfn.XLOOKUP(A177,Land_Use!A:A,Land_Use!N:N,0,0)</f>
        <v>7.5</v>
      </c>
      <c r="M177" s="8">
        <f>_xlfn.XLOOKUP(A177,CoC_Project_Locations!A:A, CoC_Project_Locations!H:H,0,0)</f>
        <v>1</v>
      </c>
      <c r="N177" s="8">
        <f>_xlfn.XLOOKUP(A177,CoC_Project_Users!A:A,CoC_Project_Users!B:B,0,0)</f>
        <v>43980</v>
      </c>
      <c r="O177" s="8">
        <f>_xlfn.XLOOKUP(A177,Emissions!A:A,Emissions!D:D,0,0)</f>
        <v>6321427.6781422198</v>
      </c>
      <c r="P177" s="61">
        <f>_xlfn.XLOOKUP(A177,FO_Bridges!A:A,FO_Bridges!B:B,0,0)</f>
        <v>0</v>
      </c>
    </row>
    <row r="178" spans="1:16">
      <c r="A178" s="8" t="str">
        <v>A3</v>
      </c>
      <c r="B178" s="8">
        <f>_xlfn.XLOOKUP(A178,Safety!A:A,Safety!V:V,0,0)</f>
        <v>13.8744596195609</v>
      </c>
      <c r="C178" s="8">
        <f>_xlfn.XLOOKUP('Raw Scores'!A178,Connectivity!A:A,Connectivity!E:E,0,0)</f>
        <v>0</v>
      </c>
      <c r="D178" s="8">
        <f>_xlfn.XLOOKUP(A178,Congestion!A:A,Congestion!R:R,0,0)</f>
        <v>0</v>
      </c>
      <c r="E178" s="8">
        <f>_xlfn.XLOOKUP(A178,Congestion!A:A,Congestion!T:T,0,0)</f>
        <v>0</v>
      </c>
      <c r="F178" s="8">
        <f>_xlfn.XLOOKUP(A178,Reliability!A:A,Reliability!B:B,0,0)</f>
        <v>58792.431489584698</v>
      </c>
      <c r="G178" s="8">
        <f>_xlfn.XLOOKUP(A178,Reliability!A:A,Reliability!C:C,0,0)</f>
        <v>7276.9402949158703</v>
      </c>
      <c r="H178" s="8">
        <f>_xlfn.XLOOKUP(A178,Bike_Ped!A:A,Bike_Ped!M:M,0,0)</f>
        <v>83.5</v>
      </c>
      <c r="I178" s="8">
        <f>_xlfn.XLOOKUP(A178,Bike_Ped!A:A,Bike_Ped!N:N,0,0)</f>
        <v>66.5</v>
      </c>
      <c r="J178" s="8">
        <f>_xlfn.XLOOKUP(A178,Transit!A:A,Transit!D:D,0,0)</f>
        <v>0</v>
      </c>
      <c r="K178" s="8">
        <f>_xlfn.XLOOKUP(A178,Transit!A:A,Transit!E:E,0,0)</f>
        <v>0</v>
      </c>
      <c r="L178" s="8">
        <f>_xlfn.XLOOKUP(A178,Land_Use!A:A,Land_Use!N:N,0,0)</f>
        <v>2.1</v>
      </c>
      <c r="M178" s="8">
        <f>_xlfn.XLOOKUP(A178,CoC_Project_Locations!A:A, CoC_Project_Locations!H:H,0,0)</f>
        <v>0</v>
      </c>
      <c r="N178" s="8">
        <f>_xlfn.XLOOKUP(A178,CoC_Project_Users!A:A,CoC_Project_Users!B:B,0,0)</f>
        <v>0</v>
      </c>
      <c r="O178" s="8">
        <f>_xlfn.XLOOKUP(A178,Emissions!A:A,Emissions!D:D,0,0)</f>
        <v>-1404356.58391947</v>
      </c>
      <c r="P178" s="61">
        <f>_xlfn.XLOOKUP(A178,FO_Bridges!A:A,FO_Bridges!B:B,0,0)</f>
        <v>0</v>
      </c>
    </row>
    <row r="179" spans="1:16">
      <c r="A179" s="8" t="str">
        <v>A300</v>
      </c>
      <c r="B179" s="8">
        <f>_xlfn.XLOOKUP(A179,Safety!A:A,Safety!V:V,0,0)</f>
        <v>45.929375896735799</v>
      </c>
      <c r="C179" s="8">
        <f>_xlfn.XLOOKUP('Raw Scores'!A179,Connectivity!A:A,Connectivity!E:E,0,0)</f>
        <v>1.9594999999998901E-2</v>
      </c>
      <c r="D179" s="8">
        <f>_xlfn.XLOOKUP(A179,Congestion!A:A,Congestion!R:R,0,0)</f>
        <v>0</v>
      </c>
      <c r="E179" s="8">
        <f>_xlfn.XLOOKUP(A179,Congestion!A:A,Congestion!T:T,0,0)</f>
        <v>0</v>
      </c>
      <c r="F179" s="8">
        <f>_xlfn.XLOOKUP(A179,Reliability!A:A,Reliability!B:B,0,0)</f>
        <v>1643060.86588784</v>
      </c>
      <c r="G179" s="8">
        <f>_xlfn.XLOOKUP(A179,Reliability!A:A,Reliability!C:C,0,0)</f>
        <v>270354.61419782101</v>
      </c>
      <c r="H179" s="8">
        <f>_xlfn.XLOOKUP(A179,Bike_Ped!A:A,Bike_Ped!M:M,0,0)</f>
        <v>80</v>
      </c>
      <c r="I179" s="8">
        <f>_xlfn.XLOOKUP(A179,Bike_Ped!A:A,Bike_Ped!N:N,0,0)</f>
        <v>76.5</v>
      </c>
      <c r="J179" s="8">
        <f>_xlfn.XLOOKUP(A179,Transit!A:A,Transit!D:D,0,0)</f>
        <v>0</v>
      </c>
      <c r="K179" s="8">
        <f>_xlfn.XLOOKUP(A179,Transit!A:A,Transit!E:E,0,0)</f>
        <v>5</v>
      </c>
      <c r="L179" s="8">
        <f>_xlfn.XLOOKUP(A179,Land_Use!A:A,Land_Use!N:N,0,0)</f>
        <v>26.8</v>
      </c>
      <c r="M179" s="8">
        <f>_xlfn.XLOOKUP(A179,CoC_Project_Locations!A:A, CoC_Project_Locations!H:H,0,0)</f>
        <v>26</v>
      </c>
      <c r="N179" s="8">
        <f>_xlfn.XLOOKUP(A179,CoC_Project_Users!A:A,CoC_Project_Users!B:B,0,0)</f>
        <v>0</v>
      </c>
      <c r="O179" s="8">
        <f>_xlfn.XLOOKUP(A179,Emissions!A:A,Emissions!D:D,0,0)</f>
        <v>-8769796.2730258703</v>
      </c>
      <c r="P179" s="61">
        <f>_xlfn.XLOOKUP(A179,FO_Bridges!A:A,FO_Bridges!B:B,0,0)</f>
        <v>0</v>
      </c>
    </row>
    <row r="180" spans="1:16">
      <c r="A180" s="8" t="str">
        <v>A301</v>
      </c>
      <c r="B180" s="8">
        <f>_xlfn.XLOOKUP(A180,Safety!A:A,Safety!V:V,0,0)</f>
        <v>37.575265549288602</v>
      </c>
      <c r="C180" s="8">
        <f>_xlfn.XLOOKUP('Raw Scores'!A180,Connectivity!A:A,Connectivity!E:E,0,0)</f>
        <v>12.998670000000001</v>
      </c>
      <c r="D180" s="8">
        <f>_xlfn.XLOOKUP(A180,Congestion!A:A,Congestion!R:R,0,0)</f>
        <v>461.541741</v>
      </c>
      <c r="E180" s="8">
        <f>_xlfn.XLOOKUP(A180,Congestion!A:A,Congestion!T:T,0,0)</f>
        <v>254.53634608232599</v>
      </c>
      <c r="F180" s="8">
        <f>_xlfn.XLOOKUP(A180,Reliability!A:A,Reliability!B:B,0,0)</f>
        <v>-1933182.1776954599</v>
      </c>
      <c r="G180" s="8">
        <f>_xlfn.XLOOKUP(A180,Reliability!A:A,Reliability!C:C,0,0)</f>
        <v>280201.16644789901</v>
      </c>
      <c r="H180" s="8">
        <f>_xlfn.XLOOKUP(A180,Bike_Ped!A:A,Bike_Ped!M:M,0,0)</f>
        <v>87</v>
      </c>
      <c r="I180" s="8">
        <f>_xlfn.XLOOKUP(A180,Bike_Ped!A:A,Bike_Ped!N:N,0,0)</f>
        <v>70</v>
      </c>
      <c r="J180" s="8">
        <f>_xlfn.XLOOKUP(A180,Transit!A:A,Transit!D:D,0,0)</f>
        <v>0</v>
      </c>
      <c r="K180" s="8">
        <f>_xlfn.XLOOKUP(A180,Transit!A:A,Transit!E:E,0,0)</f>
        <v>0</v>
      </c>
      <c r="L180" s="8">
        <f>_xlfn.XLOOKUP(A180,Land_Use!A:A,Land_Use!N:N,0,0)</f>
        <v>1.8</v>
      </c>
      <c r="M180" s="8">
        <f>_xlfn.XLOOKUP(A180,CoC_Project_Locations!A:A, CoC_Project_Locations!H:H,0,0)</f>
        <v>18</v>
      </c>
      <c r="N180" s="8">
        <f>_xlfn.XLOOKUP(A180,CoC_Project_Users!A:A,CoC_Project_Users!B:B,0,0)</f>
        <v>0</v>
      </c>
      <c r="O180" s="8">
        <f>_xlfn.XLOOKUP(A180,Emissions!A:A,Emissions!D:D,0,0)</f>
        <v>11888458.014459601</v>
      </c>
      <c r="P180" s="61">
        <f>_xlfn.XLOOKUP(A180,FO_Bridges!A:A,FO_Bridges!B:B,0,0)</f>
        <v>0</v>
      </c>
    </row>
    <row r="181" spans="1:16">
      <c r="A181" s="8" t="str">
        <v>A302b</v>
      </c>
      <c r="B181" s="8">
        <f>_xlfn.XLOOKUP(A181,Safety!A:A,Safety!V:V,0,0)</f>
        <v>15.959569355446201</v>
      </c>
      <c r="C181" s="8">
        <f>_xlfn.XLOOKUP('Raw Scores'!A181,Connectivity!A:A,Connectivity!E:E,0,0)</f>
        <v>0</v>
      </c>
      <c r="D181" s="8">
        <f>_xlfn.XLOOKUP(A181,Congestion!A:A,Congestion!R:R,0,0)</f>
        <v>9.8811814585750106</v>
      </c>
      <c r="E181" s="8">
        <f>_xlfn.XLOOKUP(A181,Congestion!A:A,Congestion!T:T,0,0)</f>
        <v>2.1990165949629299</v>
      </c>
      <c r="F181" s="8">
        <f>_xlfn.XLOOKUP(A181,Reliability!A:A,Reliability!B:B,0,0)</f>
        <v>-3343.6263082676001</v>
      </c>
      <c r="G181" s="8">
        <f>_xlfn.XLOOKUP(A181,Reliability!A:A,Reliability!C:C,0,0)</f>
        <v>-103.018826637532</v>
      </c>
      <c r="H181" s="8">
        <f>_xlfn.XLOOKUP(A181,Bike_Ped!A:A,Bike_Ped!M:M,0,0)</f>
        <v>95.5</v>
      </c>
      <c r="I181" s="8">
        <f>_xlfn.XLOOKUP(A181,Bike_Ped!A:A,Bike_Ped!N:N,0,0)</f>
        <v>0</v>
      </c>
      <c r="J181" s="8">
        <f>_xlfn.XLOOKUP(A181,Transit!A:A,Transit!D:D,0,0)</f>
        <v>0</v>
      </c>
      <c r="K181" s="8">
        <f>_xlfn.XLOOKUP(A181,Transit!A:A,Transit!E:E,0,0)</f>
        <v>0</v>
      </c>
      <c r="L181" s="8">
        <f>_xlfn.XLOOKUP(A181,Land_Use!A:A,Land_Use!N:N,0,0)</f>
        <v>32.6</v>
      </c>
      <c r="M181" s="8">
        <f>_xlfn.XLOOKUP(A181,CoC_Project_Locations!A:A, CoC_Project_Locations!H:H,0,0)</f>
        <v>3</v>
      </c>
      <c r="N181" s="8">
        <f>_xlfn.XLOOKUP(A181,CoC_Project_Users!A:A,CoC_Project_Users!B:B,0,0)</f>
        <v>25854</v>
      </c>
      <c r="O181" s="8">
        <f>_xlfn.XLOOKUP(A181,Emissions!A:A,Emissions!D:D,0,0)</f>
        <v>870139.12401321495</v>
      </c>
      <c r="P181" s="61">
        <f>_xlfn.XLOOKUP(A181,FO_Bridges!A:A,FO_Bridges!B:B,0,0)</f>
        <v>0</v>
      </c>
    </row>
    <row r="182" spans="1:16">
      <c r="A182" s="8" t="str">
        <v>A34</v>
      </c>
      <c r="B182" s="8">
        <f>_xlfn.XLOOKUP(A182,Safety!A:A,Safety!V:V,0,0)</f>
        <v>13.0287601411029</v>
      </c>
      <c r="C182" s="8">
        <f>_xlfn.XLOOKUP('Raw Scores'!A182,Connectivity!A:A,Connectivity!E:E,0,0)</f>
        <v>0</v>
      </c>
      <c r="D182" s="8">
        <f>_xlfn.XLOOKUP(A182,Congestion!A:A,Congestion!R:R,0,0)</f>
        <v>2.6805370000000002</v>
      </c>
      <c r="E182" s="8">
        <f>_xlfn.XLOOKUP(A182,Congestion!A:A,Congestion!T:T,0,0)</f>
        <v>2.98300341774799</v>
      </c>
      <c r="F182" s="8">
        <f>_xlfn.XLOOKUP(A182,Reliability!A:A,Reliability!B:B,0,0)</f>
        <v>1844.4389562829599</v>
      </c>
      <c r="G182" s="8">
        <f>_xlfn.XLOOKUP(A182,Reliability!A:A,Reliability!C:C,0,0)</f>
        <v>1225.77000474697</v>
      </c>
      <c r="H182" s="8">
        <f>_xlfn.XLOOKUP(A182,Bike_Ped!A:A,Bike_Ped!M:M,0,0)</f>
        <v>81.5</v>
      </c>
      <c r="I182" s="8">
        <f>_xlfn.XLOOKUP(A182,Bike_Ped!A:A,Bike_Ped!N:N,0,0)</f>
        <v>0</v>
      </c>
      <c r="J182" s="8">
        <f>_xlfn.XLOOKUP(A182,Transit!A:A,Transit!D:D,0,0)</f>
        <v>0</v>
      </c>
      <c r="K182" s="8">
        <f>_xlfn.XLOOKUP(A182,Transit!A:A,Transit!E:E,0,0)</f>
        <v>0</v>
      </c>
      <c r="L182" s="8">
        <f>_xlfn.XLOOKUP(A182,Land_Use!A:A,Land_Use!N:N,0,0)</f>
        <v>3.9</v>
      </c>
      <c r="M182" s="8">
        <f>_xlfn.XLOOKUP(A182,CoC_Project_Locations!A:A, CoC_Project_Locations!H:H,0,0)</f>
        <v>3</v>
      </c>
      <c r="N182" s="8">
        <f>_xlfn.XLOOKUP(A182,CoC_Project_Users!A:A,CoC_Project_Users!B:B,0,0)</f>
        <v>0</v>
      </c>
      <c r="O182" s="8">
        <f>_xlfn.XLOOKUP(A182,Emissions!A:A,Emissions!D:D,0,0)</f>
        <v>-4507503.3661311399</v>
      </c>
      <c r="P182" s="61">
        <f>_xlfn.XLOOKUP(A182,FO_Bridges!A:A,FO_Bridges!B:B,0,0)</f>
        <v>0</v>
      </c>
    </row>
    <row r="183" spans="1:16">
      <c r="A183" s="8" t="str">
        <v>A36c</v>
      </c>
      <c r="B183" s="8">
        <f>_xlfn.XLOOKUP(A183,Safety!A:A,Safety!V:V,0,0)</f>
        <v>14.2261691951299</v>
      </c>
      <c r="C183" s="8">
        <f>_xlfn.XLOOKUP('Raw Scores'!A183,Connectivity!A:A,Connectivity!E:E,0,0)</f>
        <v>0</v>
      </c>
      <c r="D183" s="8">
        <f>_xlfn.XLOOKUP(A183,Congestion!A:A,Congestion!R:R,0,0)</f>
        <v>155.93802299999999</v>
      </c>
      <c r="E183" s="8">
        <f>_xlfn.XLOOKUP(A183,Congestion!A:A,Congestion!T:T,0,0)</f>
        <v>132.18225510447701</v>
      </c>
      <c r="F183" s="8">
        <f>_xlfn.XLOOKUP(A183,Reliability!A:A,Reliability!B:B,0,0)</f>
        <v>-5618.8538131693704</v>
      </c>
      <c r="G183" s="8">
        <f>_xlfn.XLOOKUP(A183,Reliability!A:A,Reliability!C:C,0,0)</f>
        <v>5727.5994713412101</v>
      </c>
      <c r="H183" s="8">
        <f>_xlfn.XLOOKUP(A183,Bike_Ped!A:A,Bike_Ped!M:M,0,0)</f>
        <v>45.5</v>
      </c>
      <c r="I183" s="8">
        <f>_xlfn.XLOOKUP(A183,Bike_Ped!A:A,Bike_Ped!N:N,0,0)</f>
        <v>0</v>
      </c>
      <c r="J183" s="8">
        <f>_xlfn.XLOOKUP(A183,Transit!A:A,Transit!D:D,0,0)</f>
        <v>155.93802299999999</v>
      </c>
      <c r="K183" s="8">
        <f>_xlfn.XLOOKUP(A183,Transit!A:A,Transit!E:E,0,0)</f>
        <v>2</v>
      </c>
      <c r="L183" s="8">
        <f>_xlfn.XLOOKUP(A183,Land_Use!A:A,Land_Use!N:N,0,0)</f>
        <v>65.8</v>
      </c>
      <c r="M183" s="8">
        <f>_xlfn.XLOOKUP(A183,CoC_Project_Locations!A:A, CoC_Project_Locations!H:H,0,0)</f>
        <v>5</v>
      </c>
      <c r="N183" s="8">
        <f>_xlfn.XLOOKUP(A183,CoC_Project_Users!A:A,CoC_Project_Users!B:B,0,0)</f>
        <v>0</v>
      </c>
      <c r="O183" s="8">
        <f>_xlfn.XLOOKUP(A183,Emissions!A:A,Emissions!D:D,0,0)</f>
        <v>-30535605.292337202</v>
      </c>
      <c r="P183" s="61">
        <f>_xlfn.XLOOKUP(A183,FO_Bridges!A:A,FO_Bridges!B:B,0,0)</f>
        <v>0</v>
      </c>
    </row>
    <row r="184" spans="1:16">
      <c r="A184" s="8" t="str">
        <v>A37</v>
      </c>
      <c r="B184" s="8">
        <f>_xlfn.XLOOKUP(A184,Safety!A:A,Safety!V:V,0,0)</f>
        <v>12.968956963730999</v>
      </c>
      <c r="C184" s="8">
        <f>_xlfn.XLOOKUP('Raw Scores'!A184,Connectivity!A:A,Connectivity!E:E,0,0)</f>
        <v>0</v>
      </c>
      <c r="D184" s="8">
        <f>_xlfn.XLOOKUP(A184,Congestion!A:A,Congestion!R:R,0,0)</f>
        <v>0</v>
      </c>
      <c r="E184" s="8">
        <f>_xlfn.XLOOKUP(A184,Congestion!A:A,Congestion!T:T,0,0)</f>
        <v>0</v>
      </c>
      <c r="F184" s="8">
        <f>_xlfn.XLOOKUP(A184,Reliability!A:A,Reliability!B:B,0,0)</f>
        <v>-6523.0469967100298</v>
      </c>
      <c r="G184" s="8">
        <f>_xlfn.XLOOKUP(A184,Reliability!A:A,Reliability!C:C,0,0)</f>
        <v>-7089.4795115250899</v>
      </c>
      <c r="H184" s="8">
        <f>_xlfn.XLOOKUP(A184,Bike_Ped!A:A,Bike_Ped!M:M,0,0)</f>
        <v>36.5</v>
      </c>
      <c r="I184" s="8">
        <f>_xlfn.XLOOKUP(A184,Bike_Ped!A:A,Bike_Ped!N:N,0,0)</f>
        <v>57.5</v>
      </c>
      <c r="J184" s="8">
        <f>_xlfn.XLOOKUP(A184,Transit!A:A,Transit!D:D,0,0)</f>
        <v>0</v>
      </c>
      <c r="K184" s="8">
        <f>_xlfn.XLOOKUP(A184,Transit!A:A,Transit!E:E,0,0)</f>
        <v>8</v>
      </c>
      <c r="L184" s="8">
        <f>_xlfn.XLOOKUP(A184,Land_Use!A:A,Land_Use!N:N,0,0)</f>
        <v>48.3</v>
      </c>
      <c r="M184" s="8">
        <f>_xlfn.XLOOKUP(A184,CoC_Project_Locations!A:A, CoC_Project_Locations!H:H,0,0)</f>
        <v>8</v>
      </c>
      <c r="N184" s="8">
        <f>_xlfn.XLOOKUP(A184,CoC_Project_Users!A:A,CoC_Project_Users!B:B,0,0)</f>
        <v>10635</v>
      </c>
      <c r="O184" s="8">
        <f>_xlfn.XLOOKUP(A184,Emissions!A:A,Emissions!D:D,0,0)</f>
        <v>-16900271.896811899</v>
      </c>
      <c r="P184" s="61">
        <f>_xlfn.XLOOKUP(A184,FO_Bridges!A:A,FO_Bridges!B:B,0,0)</f>
        <v>0</v>
      </c>
    </row>
    <row r="185" spans="1:16">
      <c r="A185" s="8" t="str">
        <v>A39</v>
      </c>
      <c r="B185" s="8">
        <f>_xlfn.XLOOKUP(A185,Safety!A:A,Safety!V:V,0,0)</f>
        <v>34.995082751230399</v>
      </c>
      <c r="C185" s="8">
        <f>_xlfn.XLOOKUP('Raw Scores'!A185,Connectivity!A:A,Connectivity!E:E,0,0)</f>
        <v>0</v>
      </c>
      <c r="D185" s="8">
        <f>_xlfn.XLOOKUP(A185,Congestion!A:A,Congestion!R:R,0,0)</f>
        <v>59.281433999999997</v>
      </c>
      <c r="E185" s="8">
        <f>_xlfn.XLOOKUP(A185,Congestion!A:A,Congestion!T:T,0,0)</f>
        <v>23.3227088687057</v>
      </c>
      <c r="F185" s="8">
        <f>_xlfn.XLOOKUP(A185,Reliability!A:A,Reliability!B:B,0,0)</f>
        <v>0</v>
      </c>
      <c r="G185" s="8">
        <f>_xlfn.XLOOKUP(A185,Reliability!A:A,Reliability!C:C,0,0)</f>
        <v>0</v>
      </c>
      <c r="H185" s="8">
        <f>_xlfn.XLOOKUP(A185,Bike_Ped!A:A,Bike_Ped!M:M,0,0)</f>
        <v>93</v>
      </c>
      <c r="I185" s="8">
        <f>_xlfn.XLOOKUP(A185,Bike_Ped!A:A,Bike_Ped!N:N,0,0)</f>
        <v>79.5</v>
      </c>
      <c r="J185" s="8">
        <f>_xlfn.XLOOKUP(A185,Transit!A:A,Transit!D:D,0,0)</f>
        <v>0</v>
      </c>
      <c r="K185" s="8">
        <f>_xlfn.XLOOKUP(A185,Transit!A:A,Transit!E:E,0,0)</f>
        <v>0</v>
      </c>
      <c r="L185" s="8">
        <f>_xlfn.XLOOKUP(A185,Land_Use!A:A,Land_Use!N:N,0,0)</f>
        <v>16.2</v>
      </c>
      <c r="M185" s="8">
        <f>_xlfn.XLOOKUP(A185,CoC_Project_Locations!A:A, CoC_Project_Locations!H:H,0,0)</f>
        <v>2</v>
      </c>
      <c r="N185" s="8">
        <f>_xlfn.XLOOKUP(A185,CoC_Project_Users!A:A,CoC_Project_Users!B:B,0,0)</f>
        <v>0</v>
      </c>
      <c r="O185" s="8">
        <f>_xlfn.XLOOKUP(A185,Emissions!A:A,Emissions!D:D,0,0)</f>
        <v>3744234.1511605899</v>
      </c>
      <c r="P185" s="61">
        <f>_xlfn.XLOOKUP(A185,FO_Bridges!A:A,FO_Bridges!B:B,0,0)</f>
        <v>0</v>
      </c>
    </row>
    <row r="186" spans="1:16">
      <c r="A186" s="8" t="str">
        <v>A400a</v>
      </c>
      <c r="B186" s="8">
        <f>_xlfn.XLOOKUP(A186,Safety!A:A,Safety!V:V,0,0)</f>
        <v>55.269048414571401</v>
      </c>
      <c r="C186" s="8">
        <f>_xlfn.XLOOKUP('Raw Scores'!A186,Connectivity!A:A,Connectivity!E:E,0,0)</f>
        <v>0</v>
      </c>
      <c r="D186" s="8">
        <f>_xlfn.XLOOKUP(A186,Congestion!A:A,Congestion!R:R,0,0)</f>
        <v>203.430272</v>
      </c>
      <c r="E186" s="8">
        <f>_xlfn.XLOOKUP(A186,Congestion!A:A,Congestion!T:T,0,0)</f>
        <v>90.361392818480397</v>
      </c>
      <c r="F186" s="8">
        <f>_xlfn.XLOOKUP(A186,Reliability!A:A,Reliability!B:B,0,0)</f>
        <v>-228576.79370227299</v>
      </c>
      <c r="G186" s="8">
        <f>_xlfn.XLOOKUP(A186,Reliability!A:A,Reliability!C:C,0,0)</f>
        <v>-18454.7006455261</v>
      </c>
      <c r="H186" s="8">
        <f>_xlfn.XLOOKUP(A186,Bike_Ped!A:A,Bike_Ped!M:M,0,0)</f>
        <v>92.5</v>
      </c>
      <c r="I186" s="8">
        <f>_xlfn.XLOOKUP(A186,Bike_Ped!A:A,Bike_Ped!N:N,0,0)</f>
        <v>0</v>
      </c>
      <c r="J186" s="8">
        <f>_xlfn.XLOOKUP(A186,Transit!A:A,Transit!D:D,0,0)</f>
        <v>0</v>
      </c>
      <c r="K186" s="8">
        <f>_xlfn.XLOOKUP(A186,Transit!A:A,Transit!E:E,0,0)</f>
        <v>0</v>
      </c>
      <c r="L186" s="8">
        <f>_xlfn.XLOOKUP(A186,Land_Use!A:A,Land_Use!N:N,0,0)</f>
        <v>12.6</v>
      </c>
      <c r="M186" s="8">
        <f>_xlfn.XLOOKUP(A186,CoC_Project_Locations!A:A, CoC_Project_Locations!H:H,0,0)</f>
        <v>5</v>
      </c>
      <c r="N186" s="8">
        <f>_xlfn.XLOOKUP(A186,CoC_Project_Users!A:A,CoC_Project_Users!B:B,0,0)</f>
        <v>0</v>
      </c>
      <c r="O186" s="8">
        <f>_xlfn.XLOOKUP(A186,Emissions!A:A,Emissions!D:D,0,0)</f>
        <v>34302722.541334502</v>
      </c>
      <c r="P186" s="61">
        <f>_xlfn.XLOOKUP(A186,FO_Bridges!A:A,FO_Bridges!B:B,0,0)</f>
        <v>0</v>
      </c>
    </row>
    <row r="187" spans="1:16">
      <c r="A187" s="8" t="str">
        <v>A400b</v>
      </c>
      <c r="B187" s="8">
        <f>_xlfn.XLOOKUP(A187,Safety!A:A,Safety!V:V,0,0)</f>
        <v>52.7356060697416</v>
      </c>
      <c r="C187" s="8">
        <f>_xlfn.XLOOKUP('Raw Scores'!A187,Connectivity!A:A,Connectivity!E:E,0,0)</f>
        <v>0.28199400000000102</v>
      </c>
      <c r="D187" s="8">
        <f>_xlfn.XLOOKUP(A187,Congestion!A:A,Congestion!R:R,0,0)</f>
        <v>83.546867335668196</v>
      </c>
      <c r="E187" s="8">
        <f>_xlfn.XLOOKUP(A187,Congestion!A:A,Congestion!T:T,0,0)</f>
        <v>30.247953480602</v>
      </c>
      <c r="F187" s="8">
        <f>_xlfn.XLOOKUP(A187,Reliability!A:A,Reliability!B:B,0,0)</f>
        <v>-89853.332441319406</v>
      </c>
      <c r="G187" s="8">
        <f>_xlfn.XLOOKUP(A187,Reliability!A:A,Reliability!C:C,0,0)</f>
        <v>-9209.7037817680393</v>
      </c>
      <c r="H187" s="8">
        <f>_xlfn.XLOOKUP(A187,Bike_Ped!A:A,Bike_Ped!M:M,0,0)</f>
        <v>83</v>
      </c>
      <c r="I187" s="8">
        <f>_xlfn.XLOOKUP(A187,Bike_Ped!A:A,Bike_Ped!N:N,0,0)</f>
        <v>0</v>
      </c>
      <c r="J187" s="8">
        <f>_xlfn.XLOOKUP(A187,Transit!A:A,Transit!D:D,0,0)</f>
        <v>0</v>
      </c>
      <c r="K187" s="8">
        <f>_xlfn.XLOOKUP(A187,Transit!A:A,Transit!E:E,0,0)</f>
        <v>0</v>
      </c>
      <c r="L187" s="8">
        <f>_xlfn.XLOOKUP(A187,Land_Use!A:A,Land_Use!N:N,0,0)</f>
        <v>3.2</v>
      </c>
      <c r="M187" s="8">
        <f>_xlfn.XLOOKUP(A187,CoC_Project_Locations!A:A, CoC_Project_Locations!H:H,0,0)</f>
        <v>7</v>
      </c>
      <c r="N187" s="8">
        <f>_xlfn.XLOOKUP(A187,CoC_Project_Users!A:A,CoC_Project_Users!B:B,0,0)</f>
        <v>0</v>
      </c>
      <c r="O187" s="8">
        <f>_xlfn.XLOOKUP(A187,Emissions!A:A,Emissions!D:D,0,0)</f>
        <v>19545882.532012399</v>
      </c>
      <c r="P187" s="61">
        <f>_xlfn.XLOOKUP(A187,FO_Bridges!A:A,FO_Bridges!B:B,0,0)</f>
        <v>0</v>
      </c>
    </row>
    <row r="188" spans="1:16">
      <c r="A188" s="8" t="str">
        <v>A401a</v>
      </c>
      <c r="B188" s="8">
        <f>_xlfn.XLOOKUP(A188,Safety!A:A,Safety!V:V,0,0)</f>
        <v>17.760279731538901</v>
      </c>
      <c r="C188" s="8">
        <f>_xlfn.XLOOKUP('Raw Scores'!A188,Connectivity!A:A,Connectivity!E:E,0,0)</f>
        <v>12.412424</v>
      </c>
      <c r="D188" s="8">
        <f>_xlfn.XLOOKUP(A188,Congestion!A:A,Congestion!R:R,0,0)</f>
        <v>125.894569444821</v>
      </c>
      <c r="E188" s="8">
        <f>_xlfn.XLOOKUP(A188,Congestion!A:A,Congestion!T:T,0,0)</f>
        <v>21.3639099082339</v>
      </c>
      <c r="F188" s="8">
        <f>_xlfn.XLOOKUP(A188,Reliability!A:A,Reliability!B:B,0,0)</f>
        <v>13491.1954924487</v>
      </c>
      <c r="G188" s="8">
        <f>_xlfn.XLOOKUP(A188,Reliability!A:A,Reliability!C:C,0,0)</f>
        <v>10423.7907558016</v>
      </c>
      <c r="H188" s="8">
        <f>_xlfn.XLOOKUP(A188,Bike_Ped!A:A,Bike_Ped!M:M,0,0)</f>
        <v>66.5</v>
      </c>
      <c r="I188" s="8">
        <f>_xlfn.XLOOKUP(A188,Bike_Ped!A:A,Bike_Ped!N:N,0,0)</f>
        <v>71</v>
      </c>
      <c r="J188" s="8">
        <f>_xlfn.XLOOKUP(A188,Transit!A:A,Transit!D:D,0,0)</f>
        <v>125.894569444821</v>
      </c>
      <c r="K188" s="8">
        <f>_xlfn.XLOOKUP(A188,Transit!A:A,Transit!E:E,0,0)</f>
        <v>2</v>
      </c>
      <c r="L188" s="8">
        <f>_xlfn.XLOOKUP(A188,Land_Use!A:A,Land_Use!N:N,0,0)</f>
        <v>5.0999999999999996</v>
      </c>
      <c r="M188" s="8">
        <f>_xlfn.XLOOKUP(A188,CoC_Project_Locations!A:A, CoC_Project_Locations!H:H,0,0)</f>
        <v>16</v>
      </c>
      <c r="N188" s="8">
        <f>_xlfn.XLOOKUP(A188,CoC_Project_Users!A:A,CoC_Project_Users!B:B,0,0)</f>
        <v>0</v>
      </c>
      <c r="O188" s="8">
        <f>_xlfn.XLOOKUP(A188,Emissions!A:A,Emissions!D:D,0,0)</f>
        <v>10331103.4392631</v>
      </c>
      <c r="P188" s="61">
        <f>_xlfn.XLOOKUP(A188,FO_Bridges!A:A,FO_Bridges!B:B,0,0)</f>
        <v>0</v>
      </c>
    </row>
    <row r="189" spans="1:16">
      <c r="A189" s="8" t="str">
        <v>A402a1</v>
      </c>
      <c r="B189" s="8">
        <f>_xlfn.XLOOKUP(A189,Safety!A:A,Safety!V:V,0,0)</f>
        <v>7.2727272727272698</v>
      </c>
      <c r="C189" s="8">
        <f>_xlfn.XLOOKUP('Raw Scores'!A189,Connectivity!A:A,Connectivity!E:E,0,0)</f>
        <v>0.17826399999999501</v>
      </c>
      <c r="D189" s="8">
        <f>_xlfn.XLOOKUP(A189,Congestion!A:A,Congestion!R:R,0,0)</f>
        <v>362.17190499999998</v>
      </c>
      <c r="E189" s="8">
        <f>_xlfn.XLOOKUP(A189,Congestion!A:A,Congestion!T:T,0,0)</f>
        <v>140.48970332128999</v>
      </c>
      <c r="F189" s="8">
        <f>_xlfn.XLOOKUP(A189,Reliability!A:A,Reliability!B:B,0,0)</f>
        <v>-50126.429446530201</v>
      </c>
      <c r="G189" s="8">
        <f>_xlfn.XLOOKUP(A189,Reliability!A:A,Reliability!C:C,0,0)</f>
        <v>-1263.0190841782201</v>
      </c>
      <c r="H189" s="8">
        <f>_xlfn.XLOOKUP(A189,Bike_Ped!A:A,Bike_Ped!M:M,0,0)</f>
        <v>98</v>
      </c>
      <c r="I189" s="8">
        <f>_xlfn.XLOOKUP(A189,Bike_Ped!A:A,Bike_Ped!N:N,0,0)</f>
        <v>70.5</v>
      </c>
      <c r="J189" s="8">
        <f>_xlfn.XLOOKUP(A189,Transit!A:A,Transit!D:D,0,0)</f>
        <v>0</v>
      </c>
      <c r="K189" s="8">
        <f>_xlfn.XLOOKUP(A189,Transit!A:A,Transit!E:E,0,0)</f>
        <v>0</v>
      </c>
      <c r="L189" s="8">
        <f>_xlfn.XLOOKUP(A189,Land_Use!A:A,Land_Use!N:N,0,0)</f>
        <v>5.0999999999999996</v>
      </c>
      <c r="M189" s="8">
        <f>_xlfn.XLOOKUP(A189,CoC_Project_Locations!A:A, CoC_Project_Locations!H:H,0,0)</f>
        <v>3</v>
      </c>
      <c r="N189" s="8">
        <f>_xlfn.XLOOKUP(A189,CoC_Project_Users!A:A,CoC_Project_Users!B:B,0,0)</f>
        <v>0</v>
      </c>
      <c r="O189" s="8">
        <f>_xlfn.XLOOKUP(A189,Emissions!A:A,Emissions!D:D,0,0)</f>
        <v>-8136062.0021959497</v>
      </c>
      <c r="P189" s="61">
        <f>_xlfn.XLOOKUP(A189,FO_Bridges!A:A,FO_Bridges!B:B,0,0)</f>
        <v>0</v>
      </c>
    </row>
    <row r="190" spans="1:16">
      <c r="A190" s="8" t="str">
        <v>A402a2</v>
      </c>
      <c r="B190" s="8">
        <f>_xlfn.XLOOKUP(A190,Safety!A:A,Safety!V:V,0,0)</f>
        <v>15.859513496058501</v>
      </c>
      <c r="C190" s="8">
        <f>_xlfn.XLOOKUP('Raw Scores'!A190,Connectivity!A:A,Connectivity!E:E,0,0)</f>
        <v>0</v>
      </c>
      <c r="D190" s="8">
        <f>_xlfn.XLOOKUP(A190,Congestion!A:A,Congestion!R:R,0,0)</f>
        <v>317.66043300000001</v>
      </c>
      <c r="E190" s="8">
        <f>_xlfn.XLOOKUP(A190,Congestion!A:A,Congestion!T:T,0,0)</f>
        <v>109.647365125223</v>
      </c>
      <c r="F190" s="8">
        <f>_xlfn.XLOOKUP(A190,Reliability!A:A,Reliability!B:B,0,0)</f>
        <v>-3741.81935756342</v>
      </c>
      <c r="G190" s="8">
        <f>_xlfn.XLOOKUP(A190,Reliability!A:A,Reliability!C:C,0,0)</f>
        <v>-3355.4635546029199</v>
      </c>
      <c r="H190" s="8">
        <f>_xlfn.XLOOKUP(A190,Bike_Ped!A:A,Bike_Ped!M:M,0,0)</f>
        <v>99.5</v>
      </c>
      <c r="I190" s="8">
        <f>_xlfn.XLOOKUP(A190,Bike_Ped!A:A,Bike_Ped!N:N,0,0)</f>
        <v>78</v>
      </c>
      <c r="J190" s="8">
        <f>_xlfn.XLOOKUP(A190,Transit!A:A,Transit!D:D,0,0)</f>
        <v>0</v>
      </c>
      <c r="K190" s="8">
        <f>_xlfn.XLOOKUP(A190,Transit!A:A,Transit!E:E,0,0)</f>
        <v>0</v>
      </c>
      <c r="L190" s="8">
        <f>_xlfn.XLOOKUP(A190,Land_Use!A:A,Land_Use!N:N,0,0)</f>
        <v>0.8</v>
      </c>
      <c r="M190" s="8">
        <f>_xlfn.XLOOKUP(A190,CoC_Project_Locations!A:A, CoC_Project_Locations!H:H,0,0)</f>
        <v>2</v>
      </c>
      <c r="N190" s="8">
        <f>_xlfn.XLOOKUP(A190,CoC_Project_Users!A:A,CoC_Project_Users!B:B,0,0)</f>
        <v>0</v>
      </c>
      <c r="O190" s="8">
        <f>_xlfn.XLOOKUP(A190,Emissions!A:A,Emissions!D:D,0,0)</f>
        <v>-8560812.0200647805</v>
      </c>
      <c r="P190" s="61">
        <f>_xlfn.XLOOKUP(A190,FO_Bridges!A:A,FO_Bridges!B:B,0,0)</f>
        <v>0</v>
      </c>
    </row>
    <row r="191" spans="1:16">
      <c r="A191" s="8" t="str">
        <v>A402d</v>
      </c>
      <c r="B191" s="8">
        <f>_xlfn.XLOOKUP(A191,Safety!A:A,Safety!V:V,0,0)</f>
        <v>40</v>
      </c>
      <c r="C191" s="8">
        <f>_xlfn.XLOOKUP('Raw Scores'!A191,Connectivity!A:A,Connectivity!E:E,0,0)</f>
        <v>2.9729809999999999</v>
      </c>
      <c r="D191" s="8">
        <f>_xlfn.XLOOKUP(A191,Congestion!A:A,Congestion!R:R,0,0)</f>
        <v>30.410227678264899</v>
      </c>
      <c r="E191" s="8">
        <f>_xlfn.XLOOKUP(A191,Congestion!A:A,Congestion!T:T,0,0)</f>
        <v>3.4169404753998398</v>
      </c>
      <c r="F191" s="8">
        <f>_xlfn.XLOOKUP(A191,Reliability!A:A,Reliability!B:B,0,0)</f>
        <v>4859.57243774169</v>
      </c>
      <c r="G191" s="8">
        <f>_xlfn.XLOOKUP(A191,Reliability!A:A,Reliability!C:C,0,0)</f>
        <v>2098.5469915819099</v>
      </c>
      <c r="H191" s="8">
        <f>_xlfn.XLOOKUP(A191,Bike_Ped!A:A,Bike_Ped!M:M,0,0)</f>
        <v>85.5</v>
      </c>
      <c r="I191" s="8">
        <f>_xlfn.XLOOKUP(A191,Bike_Ped!A:A,Bike_Ped!N:N,0,0)</f>
        <v>0</v>
      </c>
      <c r="J191" s="8">
        <f>_xlfn.XLOOKUP(A191,Transit!A:A,Transit!D:D,0,0)</f>
        <v>0</v>
      </c>
      <c r="K191" s="8">
        <f>_xlfn.XLOOKUP(A191,Transit!A:A,Transit!E:E,0,0)</f>
        <v>0</v>
      </c>
      <c r="L191" s="8">
        <f>_xlfn.XLOOKUP(A191,Land_Use!A:A,Land_Use!N:N,0,0)</f>
        <v>19.7</v>
      </c>
      <c r="M191" s="8">
        <f>_xlfn.XLOOKUP(A191,CoC_Project_Locations!A:A, CoC_Project_Locations!H:H,0,0)</f>
        <v>7</v>
      </c>
      <c r="N191" s="8">
        <f>_xlfn.XLOOKUP(A191,CoC_Project_Users!A:A,CoC_Project_Users!B:B,0,0)</f>
        <v>0</v>
      </c>
      <c r="O191" s="8">
        <f>_xlfn.XLOOKUP(A191,Emissions!A:A,Emissions!D:D,0,0)</f>
        <v>-13201025.9198553</v>
      </c>
      <c r="P191" s="61">
        <f>_xlfn.XLOOKUP(A191,FO_Bridges!A:A,FO_Bridges!B:B,0,0)</f>
        <v>0</v>
      </c>
    </row>
    <row r="192" spans="1:16">
      <c r="A192" s="8" t="str">
        <v>A402g</v>
      </c>
      <c r="B192" s="8">
        <f>_xlfn.XLOOKUP(A192,Safety!A:A,Safety!V:V,0,0)</f>
        <v>53.815255159712201</v>
      </c>
      <c r="C192" s="8">
        <f>_xlfn.XLOOKUP('Raw Scores'!A192,Connectivity!A:A,Connectivity!E:E,0,0)</f>
        <v>1.2750710000000001</v>
      </c>
      <c r="D192" s="8">
        <f>_xlfn.XLOOKUP(A192,Congestion!A:A,Congestion!R:R,0,0)</f>
        <v>5.1263664976177701</v>
      </c>
      <c r="E192" s="8">
        <f>_xlfn.XLOOKUP(A192,Congestion!A:A,Congestion!T:T,0,0)</f>
        <v>0.42738161480845799</v>
      </c>
      <c r="F192" s="8">
        <f>_xlfn.XLOOKUP(A192,Reliability!A:A,Reliability!B:B,0,0)</f>
        <v>161.96294507825499</v>
      </c>
      <c r="G192" s="8">
        <f>_xlfn.XLOOKUP(A192,Reliability!A:A,Reliability!C:C,0,0)</f>
        <v>79.623284544054599</v>
      </c>
      <c r="H192" s="8">
        <f>_xlfn.XLOOKUP(A192,Bike_Ped!A:A,Bike_Ped!M:M,0,0)</f>
        <v>98</v>
      </c>
      <c r="I192" s="8">
        <f>_xlfn.XLOOKUP(A192,Bike_Ped!A:A,Bike_Ped!N:N,0,0)</f>
        <v>0</v>
      </c>
      <c r="J192" s="8">
        <f>_xlfn.XLOOKUP(A192,Transit!A:A,Transit!D:D,0,0)</f>
        <v>0</v>
      </c>
      <c r="K192" s="8">
        <f>_xlfn.XLOOKUP(A192,Transit!A:A,Transit!E:E,0,0)</f>
        <v>0</v>
      </c>
      <c r="L192" s="8">
        <f>_xlfn.XLOOKUP(A192,Land_Use!A:A,Land_Use!N:N,0,0)</f>
        <v>0.9</v>
      </c>
      <c r="M192" s="8">
        <f>_xlfn.XLOOKUP(A192,CoC_Project_Locations!A:A, CoC_Project_Locations!H:H,0,0)</f>
        <v>4</v>
      </c>
      <c r="N192" s="8">
        <f>_xlfn.XLOOKUP(A192,CoC_Project_Users!A:A,CoC_Project_Users!B:B,0,0)</f>
        <v>0</v>
      </c>
      <c r="O192" s="8">
        <f>_xlfn.XLOOKUP(A192,Emissions!A:A,Emissions!D:D,0,0)</f>
        <v>1261562.9529943501</v>
      </c>
      <c r="P192" s="61">
        <f>_xlfn.XLOOKUP(A192,FO_Bridges!A:A,FO_Bridges!B:B,0,0)</f>
        <v>0</v>
      </c>
    </row>
    <row r="193" spans="1:16">
      <c r="A193" s="8" t="str">
        <v>A403a1</v>
      </c>
      <c r="B193" s="8">
        <f>_xlfn.XLOOKUP(A193,Safety!A:A,Safety!V:V,0,0)</f>
        <v>15.7817001153247</v>
      </c>
      <c r="C193" s="8">
        <f>_xlfn.XLOOKUP('Raw Scores'!A193,Connectivity!A:A,Connectivity!E:E,0,0)</f>
        <v>8.1501370000000009</v>
      </c>
      <c r="D193" s="8">
        <f>_xlfn.XLOOKUP(A193,Congestion!A:A,Congestion!R:R,0,0)</f>
        <v>0</v>
      </c>
      <c r="E193" s="8">
        <f>_xlfn.XLOOKUP(A193,Congestion!A:A,Congestion!T:T,0,0)</f>
        <v>0</v>
      </c>
      <c r="F193" s="8">
        <f>_xlfn.XLOOKUP(A193,Reliability!A:A,Reliability!B:B,0,0)</f>
        <v>57944.529759741003</v>
      </c>
      <c r="G193" s="8">
        <f>_xlfn.XLOOKUP(A193,Reliability!A:A,Reliability!C:C,0,0)</f>
        <v>4723.2875429636997</v>
      </c>
      <c r="H193" s="8">
        <f>_xlfn.XLOOKUP(A193,Bike_Ped!A:A,Bike_Ped!M:M,0,0)</f>
        <v>83</v>
      </c>
      <c r="I193" s="8">
        <f>_xlfn.XLOOKUP(A193,Bike_Ped!A:A,Bike_Ped!N:N,0,0)</f>
        <v>74</v>
      </c>
      <c r="J193" s="8">
        <f>_xlfn.XLOOKUP(A193,Transit!A:A,Transit!D:D,0,0)</f>
        <v>0</v>
      </c>
      <c r="K193" s="8">
        <f>_xlfn.XLOOKUP(A193,Transit!A:A,Transit!E:E,0,0)</f>
        <v>0</v>
      </c>
      <c r="L193" s="8">
        <f>_xlfn.XLOOKUP(A193,Land_Use!A:A,Land_Use!N:N,0,0)</f>
        <v>21.7</v>
      </c>
      <c r="M193" s="8">
        <f>_xlfn.XLOOKUP(A193,CoC_Project_Locations!A:A, CoC_Project_Locations!H:H,0,0)</f>
        <v>7</v>
      </c>
      <c r="N193" s="8">
        <f>_xlfn.XLOOKUP(A193,CoC_Project_Users!A:A,CoC_Project_Users!B:B,0,0)</f>
        <v>21714</v>
      </c>
      <c r="O193" s="8">
        <f>_xlfn.XLOOKUP(A193,Emissions!A:A,Emissions!D:D,0,0)</f>
        <v>-8547891.6684182901</v>
      </c>
      <c r="P193" s="61">
        <f>_xlfn.XLOOKUP(A193,FO_Bridges!A:A,FO_Bridges!B:B,0,0)</f>
        <v>0</v>
      </c>
    </row>
    <row r="194" spans="1:16">
      <c r="A194" s="8" t="str">
        <v>A403a2</v>
      </c>
      <c r="B194" s="8">
        <f>_xlfn.XLOOKUP(A194,Safety!A:A,Safety!V:V,0,0)</f>
        <v>21.020636870025399</v>
      </c>
      <c r="C194" s="8">
        <f>_xlfn.XLOOKUP('Raw Scores'!A194,Connectivity!A:A,Connectivity!E:E,0,0)</f>
        <v>35.785936</v>
      </c>
      <c r="D194" s="8">
        <f>_xlfn.XLOOKUP(A194,Congestion!A:A,Congestion!R:R,0,0)</f>
        <v>0</v>
      </c>
      <c r="E194" s="8">
        <f>_xlfn.XLOOKUP(A194,Congestion!A:A,Congestion!T:T,0,0)</f>
        <v>0</v>
      </c>
      <c r="F194" s="8">
        <f>_xlfn.XLOOKUP(A194,Reliability!A:A,Reliability!B:B,0,0)</f>
        <v>174022.75353776</v>
      </c>
      <c r="G194" s="8">
        <f>_xlfn.XLOOKUP(A194,Reliability!A:A,Reliability!C:C,0,0)</f>
        <v>18845.577703052</v>
      </c>
      <c r="H194" s="8">
        <f>_xlfn.XLOOKUP(A194,Bike_Ped!A:A,Bike_Ped!M:M,0,0)</f>
        <v>83</v>
      </c>
      <c r="I194" s="8">
        <f>_xlfn.XLOOKUP(A194,Bike_Ped!A:A,Bike_Ped!N:N,0,0)</f>
        <v>74.5</v>
      </c>
      <c r="J194" s="8">
        <f>_xlfn.XLOOKUP(A194,Transit!A:A,Transit!D:D,0,0)</f>
        <v>0</v>
      </c>
      <c r="K194" s="8">
        <f>_xlfn.XLOOKUP(A194,Transit!A:A,Transit!E:E,0,0)</f>
        <v>0</v>
      </c>
      <c r="L194" s="8">
        <f>_xlfn.XLOOKUP(A194,Land_Use!A:A,Land_Use!N:N,0,0)</f>
        <v>97.5</v>
      </c>
      <c r="M194" s="8">
        <f>_xlfn.XLOOKUP(A194,CoC_Project_Locations!A:A, CoC_Project_Locations!H:H,0,0)</f>
        <v>9</v>
      </c>
      <c r="N194" s="8">
        <f>_xlfn.XLOOKUP(A194,CoC_Project_Users!A:A,CoC_Project_Users!B:B,0,0)</f>
        <v>0</v>
      </c>
      <c r="O194" s="8">
        <f>_xlfn.XLOOKUP(A194,Emissions!A:A,Emissions!D:D,0,0)</f>
        <v>1823359.2774078499</v>
      </c>
      <c r="P194" s="61">
        <f>_xlfn.XLOOKUP(A194,FO_Bridges!A:A,FO_Bridges!B:B,0,0)</f>
        <v>0</v>
      </c>
    </row>
    <row r="195" spans="1:16">
      <c r="A195" s="8" t="str">
        <v>A403b</v>
      </c>
      <c r="B195" s="8">
        <f>_xlfn.XLOOKUP(A195,Safety!A:A,Safety!V:V,0,0)</f>
        <v>38.466263411687301</v>
      </c>
      <c r="C195" s="8">
        <f>_xlfn.XLOOKUP('Raw Scores'!A195,Connectivity!A:A,Connectivity!E:E,0,0)</f>
        <v>0</v>
      </c>
      <c r="D195" s="8">
        <f>_xlfn.XLOOKUP(A195,Congestion!A:A,Congestion!R:R,0,0)</f>
        <v>55.236650616527697</v>
      </c>
      <c r="E195" s="8">
        <f>_xlfn.XLOOKUP(A195,Congestion!A:A,Congestion!T:T,0,0)</f>
        <v>17.471804642145202</v>
      </c>
      <c r="F195" s="8">
        <f>_xlfn.XLOOKUP(A195,Reliability!A:A,Reliability!B:B,0,0)</f>
        <v>-2024.5293307265499</v>
      </c>
      <c r="G195" s="8">
        <f>_xlfn.XLOOKUP(A195,Reliability!A:A,Reliability!C:C,0,0)</f>
        <v>-382.15772094989802</v>
      </c>
      <c r="H195" s="8">
        <f>_xlfn.XLOOKUP(A195,Bike_Ped!A:A,Bike_Ped!M:M,0,0)</f>
        <v>87.5</v>
      </c>
      <c r="I195" s="8">
        <f>_xlfn.XLOOKUP(A195,Bike_Ped!A:A,Bike_Ped!N:N,0,0)</f>
        <v>0</v>
      </c>
      <c r="J195" s="8">
        <f>_xlfn.XLOOKUP(A195,Transit!A:A,Transit!D:D,0,0)</f>
        <v>0</v>
      </c>
      <c r="K195" s="8">
        <f>_xlfn.XLOOKUP(A195,Transit!A:A,Transit!E:E,0,0)</f>
        <v>0</v>
      </c>
      <c r="L195" s="8">
        <f>_xlfn.XLOOKUP(A195,Land_Use!A:A,Land_Use!N:N,0,0)</f>
        <v>41.3</v>
      </c>
      <c r="M195" s="8">
        <f>_xlfn.XLOOKUP(A195,CoC_Project_Locations!A:A, CoC_Project_Locations!H:H,0,0)</f>
        <v>2</v>
      </c>
      <c r="N195" s="8">
        <f>_xlfn.XLOOKUP(A195,CoC_Project_Users!A:A,CoC_Project_Users!B:B,0,0)</f>
        <v>48313</v>
      </c>
      <c r="O195" s="8">
        <f>_xlfn.XLOOKUP(A195,Emissions!A:A,Emissions!D:D,0,0)</f>
        <v>3158456.7313729399</v>
      </c>
      <c r="P195" s="61">
        <f>_xlfn.XLOOKUP(A195,FO_Bridges!A:A,FO_Bridges!B:B,0,0)</f>
        <v>0</v>
      </c>
    </row>
    <row r="196" spans="1:16">
      <c r="A196" s="8" t="str">
        <v>A403c</v>
      </c>
      <c r="B196" s="8">
        <f>_xlfn.XLOOKUP(A196,Safety!A:A,Safety!V:V,0,0)</f>
        <v>53.316231956257397</v>
      </c>
      <c r="C196" s="8">
        <f>_xlfn.XLOOKUP('Raw Scores'!A196,Connectivity!A:A,Connectivity!E:E,0,0)</f>
        <v>0</v>
      </c>
      <c r="D196" s="8">
        <f>_xlfn.XLOOKUP(A196,Congestion!A:A,Congestion!R:R,0,0)</f>
        <v>152.43708899999999</v>
      </c>
      <c r="E196" s="8">
        <f>_xlfn.XLOOKUP(A196,Congestion!A:A,Congestion!T:T,0,0)</f>
        <v>38.9668663687928</v>
      </c>
      <c r="F196" s="8">
        <f>_xlfn.XLOOKUP(A196,Reliability!A:A,Reliability!B:B,0,0)</f>
        <v>-8998.7640468654899</v>
      </c>
      <c r="G196" s="8">
        <f>_xlfn.XLOOKUP(A196,Reliability!A:A,Reliability!C:C,0,0)</f>
        <v>4025.4910088635402</v>
      </c>
      <c r="H196" s="8">
        <f>_xlfn.XLOOKUP(A196,Bike_Ped!A:A,Bike_Ped!M:M,0,0)</f>
        <v>87.5</v>
      </c>
      <c r="I196" s="8">
        <f>_xlfn.XLOOKUP(A196,Bike_Ped!A:A,Bike_Ped!N:N,0,0)</f>
        <v>0</v>
      </c>
      <c r="J196" s="8">
        <f>_xlfn.XLOOKUP(A196,Transit!A:A,Transit!D:D,0,0)</f>
        <v>0</v>
      </c>
      <c r="K196" s="8">
        <f>_xlfn.XLOOKUP(A196,Transit!A:A,Transit!E:E,0,0)</f>
        <v>0</v>
      </c>
      <c r="L196" s="8">
        <f>_xlfn.XLOOKUP(A196,Land_Use!A:A,Land_Use!N:N,0,0)</f>
        <v>7.1</v>
      </c>
      <c r="M196" s="8">
        <f>_xlfn.XLOOKUP(A196,CoC_Project_Locations!A:A, CoC_Project_Locations!H:H,0,0)</f>
        <v>3</v>
      </c>
      <c r="N196" s="8">
        <f>_xlfn.XLOOKUP(A196,CoC_Project_Users!A:A,CoC_Project_Users!B:B,0,0)</f>
        <v>2029</v>
      </c>
      <c r="O196" s="8">
        <f>_xlfn.XLOOKUP(A196,Emissions!A:A,Emissions!D:D,0,0)</f>
        <v>16783601.256211899</v>
      </c>
      <c r="P196" s="61">
        <f>_xlfn.XLOOKUP(A196,FO_Bridges!A:A,FO_Bridges!B:B,0,0)</f>
        <v>0</v>
      </c>
    </row>
    <row r="197" spans="1:16">
      <c r="A197" s="8" t="str">
        <v>A404</v>
      </c>
      <c r="B197" s="8">
        <f>_xlfn.XLOOKUP(A197,Safety!A:A,Safety!V:V,0,0)</f>
        <v>36.093716650277301</v>
      </c>
      <c r="C197" s="8">
        <f>_xlfn.XLOOKUP('Raw Scores'!A197,Connectivity!A:A,Connectivity!E:E,0,0)</f>
        <v>0</v>
      </c>
      <c r="D197" s="8">
        <f>_xlfn.XLOOKUP(A197,Congestion!A:A,Congestion!R:R,0,0)</f>
        <v>0</v>
      </c>
      <c r="E197" s="8">
        <f>_xlfn.XLOOKUP(A197,Congestion!A:A,Congestion!T:T,0,0)</f>
        <v>0</v>
      </c>
      <c r="F197" s="8">
        <f>_xlfn.XLOOKUP(A197,Reliability!A:A,Reliability!B:B,0,0)</f>
        <v>-11889.221450713299</v>
      </c>
      <c r="G197" s="8">
        <f>_xlfn.XLOOKUP(A197,Reliability!A:A,Reliability!C:C,0,0)</f>
        <v>-322.85655402835499</v>
      </c>
      <c r="H197" s="8">
        <f>_xlfn.XLOOKUP(A197,Bike_Ped!A:A,Bike_Ped!M:M,0,0)</f>
        <v>61.5</v>
      </c>
      <c r="I197" s="8">
        <f>_xlfn.XLOOKUP(A197,Bike_Ped!A:A,Bike_Ped!N:N,0,0)</f>
        <v>52.5</v>
      </c>
      <c r="J197" s="8">
        <f>_xlfn.XLOOKUP(A197,Transit!A:A,Transit!D:D,0,0)</f>
        <v>0</v>
      </c>
      <c r="K197" s="8">
        <f>_xlfn.XLOOKUP(A197,Transit!A:A,Transit!E:E,0,0)</f>
        <v>0</v>
      </c>
      <c r="L197" s="8">
        <f>_xlfn.XLOOKUP(A197,Land_Use!A:A,Land_Use!N:N,0,0)</f>
        <v>4.5</v>
      </c>
      <c r="M197" s="8">
        <f>_xlfn.XLOOKUP(A197,CoC_Project_Locations!A:A, CoC_Project_Locations!H:H,0,0)</f>
        <v>0</v>
      </c>
      <c r="N197" s="8">
        <f>_xlfn.XLOOKUP(A197,CoC_Project_Users!A:A,CoC_Project_Users!B:B,0,0)</f>
        <v>0</v>
      </c>
      <c r="O197" s="8">
        <f>_xlfn.XLOOKUP(A197,Emissions!A:A,Emissions!D:D,0,0)</f>
        <v>-11320847.6192616</v>
      </c>
      <c r="P197" s="61">
        <f>_xlfn.XLOOKUP(A197,FO_Bridges!A:A,FO_Bridges!B:B,0,0)</f>
        <v>0</v>
      </c>
    </row>
    <row r="198" spans="1:16">
      <c r="A198" s="8" t="str">
        <v>A406a</v>
      </c>
      <c r="B198" s="8">
        <f>_xlfn.XLOOKUP(A198,Safety!A:A,Safety!V:V,0,0)</f>
        <v>21.417047814858599</v>
      </c>
      <c r="C198" s="8">
        <f>_xlfn.XLOOKUP('Raw Scores'!A198,Connectivity!A:A,Connectivity!E:E,0,0)</f>
        <v>6.5164260000000001</v>
      </c>
      <c r="D198" s="8">
        <f>_xlfn.XLOOKUP(A198,Congestion!A:A,Congestion!R:R,0,0)</f>
        <v>77.062403000000003</v>
      </c>
      <c r="E198" s="8">
        <f>_xlfn.XLOOKUP(A198,Congestion!A:A,Congestion!T:T,0,0)</f>
        <v>21.638091759582402</v>
      </c>
      <c r="F198" s="8">
        <f>_xlfn.XLOOKUP(A198,Reliability!A:A,Reliability!B:B,0,0)</f>
        <v>-20500.9162389335</v>
      </c>
      <c r="G198" s="8">
        <f>_xlfn.XLOOKUP(A198,Reliability!A:A,Reliability!C:C,0,0)</f>
        <v>-688.87330318370698</v>
      </c>
      <c r="H198" s="8">
        <f>_xlfn.XLOOKUP(A198,Bike_Ped!A:A,Bike_Ped!M:M,0,0)</f>
        <v>64</v>
      </c>
      <c r="I198" s="8">
        <f>_xlfn.XLOOKUP(A198,Bike_Ped!A:A,Bike_Ped!N:N,0,0)</f>
        <v>65.5</v>
      </c>
      <c r="J198" s="8">
        <f>_xlfn.XLOOKUP(A198,Transit!A:A,Transit!D:D,0,0)</f>
        <v>0</v>
      </c>
      <c r="K198" s="8">
        <f>_xlfn.XLOOKUP(A198,Transit!A:A,Transit!E:E,0,0)</f>
        <v>0</v>
      </c>
      <c r="L198" s="8">
        <f>_xlfn.XLOOKUP(A198,Land_Use!A:A,Land_Use!N:N,0,0)</f>
        <v>30.7</v>
      </c>
      <c r="M198" s="8">
        <f>_xlfn.XLOOKUP(A198,CoC_Project_Locations!A:A, CoC_Project_Locations!H:H,0,0)</f>
        <v>2</v>
      </c>
      <c r="N198" s="8">
        <f>_xlfn.XLOOKUP(A198,CoC_Project_Users!A:A,CoC_Project_Users!B:B,0,0)</f>
        <v>0</v>
      </c>
      <c r="O198" s="8">
        <f>_xlfn.XLOOKUP(A198,Emissions!A:A,Emissions!D:D,0,0)</f>
        <v>-5750096.0400296897</v>
      </c>
      <c r="P198" s="61">
        <f>_xlfn.XLOOKUP(A198,FO_Bridges!A:A,FO_Bridges!B:B,0,0)</f>
        <v>0</v>
      </c>
    </row>
    <row r="199" spans="1:16">
      <c r="A199" s="8" t="str">
        <v>A406b</v>
      </c>
      <c r="B199" s="8">
        <f>_xlfn.XLOOKUP(A199,Safety!A:A,Safety!V:V,0,0)</f>
        <v>49.4578015572311</v>
      </c>
      <c r="C199" s="8">
        <f>_xlfn.XLOOKUP('Raw Scores'!A199,Connectivity!A:A,Connectivity!E:E,0,0)</f>
        <v>17.402545</v>
      </c>
      <c r="D199" s="8">
        <f>_xlfn.XLOOKUP(A199,Congestion!A:A,Congestion!R:R,0,0)</f>
        <v>93.133944999999997</v>
      </c>
      <c r="E199" s="8">
        <f>_xlfn.XLOOKUP(A199,Congestion!A:A,Congestion!T:T,0,0)</f>
        <v>29.3274369650482</v>
      </c>
      <c r="F199" s="8">
        <f>_xlfn.XLOOKUP(A199,Reliability!A:A,Reliability!B:B,0,0)</f>
        <v>12354.6561617015</v>
      </c>
      <c r="G199" s="8">
        <f>_xlfn.XLOOKUP(A199,Reliability!A:A,Reliability!C:C,0,0)</f>
        <v>5014.0965185283103</v>
      </c>
      <c r="H199" s="8">
        <f>_xlfn.XLOOKUP(A199,Bike_Ped!A:A,Bike_Ped!M:M,0,0)</f>
        <v>0</v>
      </c>
      <c r="I199" s="8">
        <f>_xlfn.XLOOKUP(A199,Bike_Ped!A:A,Bike_Ped!N:N,0,0)</f>
        <v>0</v>
      </c>
      <c r="J199" s="8">
        <f>_xlfn.XLOOKUP(A199,Transit!A:A,Transit!D:D,0,0)</f>
        <v>0</v>
      </c>
      <c r="K199" s="8">
        <f>_xlfn.XLOOKUP(A199,Transit!A:A,Transit!E:E,0,0)</f>
        <v>0</v>
      </c>
      <c r="L199" s="8">
        <f>_xlfn.XLOOKUP(A199,Land_Use!A:A,Land_Use!N:N,0,0)</f>
        <v>14.3</v>
      </c>
      <c r="M199" s="8">
        <f>_xlfn.XLOOKUP(A199,CoC_Project_Locations!A:A, CoC_Project_Locations!H:H,0,0)</f>
        <v>9</v>
      </c>
      <c r="N199" s="8">
        <f>_xlfn.XLOOKUP(A199,CoC_Project_Users!A:A,CoC_Project_Users!B:B,0,0)</f>
        <v>0</v>
      </c>
      <c r="O199" s="8">
        <f>_xlfn.XLOOKUP(A199,Emissions!A:A,Emissions!D:D,0,0)</f>
        <v>-8969645.6077044904</v>
      </c>
      <c r="P199" s="61">
        <f>_xlfn.XLOOKUP(A199,FO_Bridges!A:A,FO_Bridges!B:B,0,0)</f>
        <v>0</v>
      </c>
    </row>
    <row r="200" spans="1:16">
      <c r="A200" s="8" t="str">
        <v>A406c</v>
      </c>
      <c r="B200" s="8">
        <f>_xlfn.XLOOKUP(A200,Safety!A:A,Safety!V:V,0,0)</f>
        <v>50.879848554513501</v>
      </c>
      <c r="C200" s="8">
        <f>_xlfn.XLOOKUP('Raw Scores'!A200,Connectivity!A:A,Connectivity!E:E,0,0)</f>
        <v>1.772653</v>
      </c>
      <c r="D200" s="8">
        <f>_xlfn.XLOOKUP(A200,Congestion!A:A,Congestion!R:R,0,0)</f>
        <v>95.533906000000002</v>
      </c>
      <c r="E200" s="8">
        <f>_xlfn.XLOOKUP(A200,Congestion!A:A,Congestion!T:T,0,0)</f>
        <v>23.705256254276001</v>
      </c>
      <c r="F200" s="8">
        <f>_xlfn.XLOOKUP(A200,Reliability!A:A,Reliability!B:B,0,0)</f>
        <v>-25683.787618971699</v>
      </c>
      <c r="G200" s="8">
        <f>_xlfn.XLOOKUP(A200,Reliability!A:A,Reliability!C:C,0,0)</f>
        <v>-366.67784502544902</v>
      </c>
      <c r="H200" s="8">
        <f>_xlfn.XLOOKUP(A200,Bike_Ped!A:A,Bike_Ped!M:M,0,0)</f>
        <v>90</v>
      </c>
      <c r="I200" s="8">
        <f>_xlfn.XLOOKUP(A200,Bike_Ped!A:A,Bike_Ped!N:N,0,0)</f>
        <v>73</v>
      </c>
      <c r="J200" s="8">
        <f>_xlfn.XLOOKUP(A200,Transit!A:A,Transit!D:D,0,0)</f>
        <v>0</v>
      </c>
      <c r="K200" s="8">
        <f>_xlfn.XLOOKUP(A200,Transit!A:A,Transit!E:E,0,0)</f>
        <v>0</v>
      </c>
      <c r="L200" s="8">
        <f>_xlfn.XLOOKUP(A200,Land_Use!A:A,Land_Use!N:N,0,0)</f>
        <v>0.6</v>
      </c>
      <c r="M200" s="8">
        <f>_xlfn.XLOOKUP(A200,CoC_Project_Locations!A:A, CoC_Project_Locations!H:H,0,0)</f>
        <v>3</v>
      </c>
      <c r="N200" s="8">
        <f>_xlfn.XLOOKUP(A200,CoC_Project_Users!A:A,CoC_Project_Users!B:B,0,0)</f>
        <v>0</v>
      </c>
      <c r="O200" s="8">
        <f>_xlfn.XLOOKUP(A200,Emissions!A:A,Emissions!D:D,0,0)</f>
        <v>393068.61708229798</v>
      </c>
      <c r="P200" s="61">
        <f>_xlfn.XLOOKUP(A200,FO_Bridges!A:A,FO_Bridges!B:B,0,0)</f>
        <v>0</v>
      </c>
    </row>
    <row r="201" spans="1:16">
      <c r="A201" s="8" t="str">
        <v>A407a</v>
      </c>
      <c r="B201" s="8">
        <f>_xlfn.XLOOKUP(A201,Safety!A:A,Safety!V:V,0,0)</f>
        <v>46.181951819843498</v>
      </c>
      <c r="C201" s="8">
        <f>_xlfn.XLOOKUP('Raw Scores'!A201,Connectivity!A:A,Connectivity!E:E,0,0)</f>
        <v>3.4452180000000001</v>
      </c>
      <c r="D201" s="8">
        <f>_xlfn.XLOOKUP(A201,Congestion!A:A,Congestion!R:R,0,0)</f>
        <v>151.14931300000001</v>
      </c>
      <c r="E201" s="8">
        <f>_xlfn.XLOOKUP(A201,Congestion!A:A,Congestion!T:T,0,0)</f>
        <v>62.713276906397901</v>
      </c>
      <c r="F201" s="8">
        <f>_xlfn.XLOOKUP(A201,Reliability!A:A,Reliability!B:B,0,0)</f>
        <v>-566331.52064749401</v>
      </c>
      <c r="G201" s="8">
        <f>_xlfn.XLOOKUP(A201,Reliability!A:A,Reliability!C:C,0,0)</f>
        <v>-53832.066168941798</v>
      </c>
      <c r="H201" s="8">
        <f>_xlfn.XLOOKUP(A201,Bike_Ped!A:A,Bike_Ped!M:M,0,0)</f>
        <v>89.5</v>
      </c>
      <c r="I201" s="8">
        <f>_xlfn.XLOOKUP(A201,Bike_Ped!A:A,Bike_Ped!N:N,0,0)</f>
        <v>75.5</v>
      </c>
      <c r="J201" s="8">
        <f>_xlfn.XLOOKUP(A201,Transit!A:A,Transit!D:D,0,0)</f>
        <v>0</v>
      </c>
      <c r="K201" s="8">
        <f>_xlfn.XLOOKUP(A201,Transit!A:A,Transit!E:E,0,0)</f>
        <v>0</v>
      </c>
      <c r="L201" s="8">
        <f>_xlfn.XLOOKUP(A201,Land_Use!A:A,Land_Use!N:N,0,0)</f>
        <v>4.5</v>
      </c>
      <c r="M201" s="8">
        <f>_xlfn.XLOOKUP(A201,CoC_Project_Locations!A:A, CoC_Project_Locations!H:H,0,0)</f>
        <v>2</v>
      </c>
      <c r="N201" s="8">
        <f>_xlfn.XLOOKUP(A201,CoC_Project_Users!A:A,CoC_Project_Users!B:B,0,0)</f>
        <v>0</v>
      </c>
      <c r="O201" s="8">
        <f>_xlfn.XLOOKUP(A201,Emissions!A:A,Emissions!D:D,0,0)</f>
        <v>3538179.0131099699</v>
      </c>
      <c r="P201" s="61">
        <f>_xlfn.XLOOKUP(A201,FO_Bridges!A:A,FO_Bridges!B:B,0,0)</f>
        <v>0</v>
      </c>
    </row>
    <row r="202" spans="1:16">
      <c r="A202" s="8" t="str">
        <v>A407b1</v>
      </c>
      <c r="B202" s="8">
        <f>_xlfn.XLOOKUP(A202,Safety!A:A,Safety!V:V,0,0)</f>
        <v>40</v>
      </c>
      <c r="C202" s="8">
        <f>_xlfn.XLOOKUP('Raw Scores'!A202,Connectivity!A:A,Connectivity!E:E,0,0)</f>
        <v>3.4452180000000001</v>
      </c>
      <c r="D202" s="8">
        <f>_xlfn.XLOOKUP(A202,Congestion!A:A,Congestion!R:R,0,0)</f>
        <v>36.871386999999999</v>
      </c>
      <c r="E202" s="8">
        <f>_xlfn.XLOOKUP(A202,Congestion!A:A,Congestion!T:T,0,0)</f>
        <v>13.426927855749399</v>
      </c>
      <c r="F202" s="8">
        <f>_xlfn.XLOOKUP(A202,Reliability!A:A,Reliability!B:B,0,0)</f>
        <v>-99316.437166350806</v>
      </c>
      <c r="G202" s="8">
        <f>_xlfn.XLOOKUP(A202,Reliability!A:A,Reliability!C:C,0,0)</f>
        <v>-7833.1990196875004</v>
      </c>
      <c r="H202" s="8">
        <f>_xlfn.XLOOKUP(A202,Bike_Ped!A:A,Bike_Ped!M:M,0,0)</f>
        <v>96</v>
      </c>
      <c r="I202" s="8">
        <f>_xlfn.XLOOKUP(A202,Bike_Ped!A:A,Bike_Ped!N:N,0,0)</f>
        <v>0</v>
      </c>
      <c r="J202" s="8">
        <f>_xlfn.XLOOKUP(A202,Transit!A:A,Transit!D:D,0,0)</f>
        <v>0</v>
      </c>
      <c r="K202" s="8">
        <f>_xlfn.XLOOKUP(A202,Transit!A:A,Transit!E:E,0,0)</f>
        <v>0</v>
      </c>
      <c r="L202" s="8">
        <f>_xlfn.XLOOKUP(A202,Land_Use!A:A,Land_Use!N:N,0,0)</f>
        <v>1.8</v>
      </c>
      <c r="M202" s="8">
        <f>_xlfn.XLOOKUP(A202,CoC_Project_Locations!A:A, CoC_Project_Locations!H:H,0,0)</f>
        <v>3</v>
      </c>
      <c r="N202" s="8">
        <f>_xlfn.XLOOKUP(A202,CoC_Project_Users!A:A,CoC_Project_Users!B:B,0,0)</f>
        <v>0</v>
      </c>
      <c r="O202" s="8">
        <f>_xlfn.XLOOKUP(A202,Emissions!A:A,Emissions!D:D,0,0)</f>
        <v>2640132.1181868999</v>
      </c>
      <c r="P202" s="61">
        <f>_xlfn.XLOOKUP(A202,FO_Bridges!A:A,FO_Bridges!B:B,0,0)</f>
        <v>0</v>
      </c>
    </row>
    <row r="203" spans="1:16">
      <c r="A203" s="8" t="str">
        <v>A407b2</v>
      </c>
      <c r="B203" s="8">
        <f>_xlfn.XLOOKUP(A203,Safety!A:A,Safety!V:V,0,0)</f>
        <v>52.289461308714301</v>
      </c>
      <c r="C203" s="8">
        <f>_xlfn.XLOOKUP('Raw Scores'!A203,Connectivity!A:A,Connectivity!E:E,0,0)</f>
        <v>3.4452180000000001</v>
      </c>
      <c r="D203" s="8">
        <f>_xlfn.XLOOKUP(A203,Congestion!A:A,Congestion!R:R,0,0)</f>
        <v>195.908580134559</v>
      </c>
      <c r="E203" s="8">
        <f>_xlfn.XLOOKUP(A203,Congestion!A:A,Congestion!T:T,0,0)</f>
        <v>66.755261360397299</v>
      </c>
      <c r="F203" s="8">
        <f>_xlfn.XLOOKUP(A203,Reliability!A:A,Reliability!B:B,0,0)</f>
        <v>-524951.99268799997</v>
      </c>
      <c r="G203" s="8">
        <f>_xlfn.XLOOKUP(A203,Reliability!A:A,Reliability!C:C,0,0)</f>
        <v>-54293.722453403701</v>
      </c>
      <c r="H203" s="8">
        <f>_xlfn.XLOOKUP(A203,Bike_Ped!A:A,Bike_Ped!M:M,0,0)</f>
        <v>0</v>
      </c>
      <c r="I203" s="8">
        <f>_xlfn.XLOOKUP(A203,Bike_Ped!A:A,Bike_Ped!N:N,0,0)</f>
        <v>77.5</v>
      </c>
      <c r="J203" s="8">
        <f>_xlfn.XLOOKUP(A203,Transit!A:A,Transit!D:D,0,0)</f>
        <v>0</v>
      </c>
      <c r="K203" s="8">
        <f>_xlfn.XLOOKUP(A203,Transit!A:A,Transit!E:E,0,0)</f>
        <v>0</v>
      </c>
      <c r="L203" s="8">
        <f>_xlfn.XLOOKUP(A203,Land_Use!A:A,Land_Use!N:N,0,0)</f>
        <v>5.2</v>
      </c>
      <c r="M203" s="8">
        <f>_xlfn.XLOOKUP(A203,CoC_Project_Locations!A:A, CoC_Project_Locations!H:H,0,0)</f>
        <v>6</v>
      </c>
      <c r="N203" s="8">
        <f>_xlfn.XLOOKUP(A203,CoC_Project_Users!A:A,CoC_Project_Users!B:B,0,0)</f>
        <v>0</v>
      </c>
      <c r="O203" s="8">
        <f>_xlfn.XLOOKUP(A203,Emissions!A:A,Emissions!D:D,0,0)</f>
        <v>13609128.4046473</v>
      </c>
      <c r="P203" s="61">
        <f>_xlfn.XLOOKUP(A203,FO_Bridges!A:A,FO_Bridges!B:B,0,0)</f>
        <v>0</v>
      </c>
    </row>
    <row r="204" spans="1:16">
      <c r="A204" s="8" t="str">
        <v>A407b3</v>
      </c>
      <c r="B204" s="8">
        <f>_xlfn.XLOOKUP(A204,Safety!A:A,Safety!V:V,0,0)</f>
        <v>61.111317109418103</v>
      </c>
      <c r="C204" s="8">
        <f>_xlfn.XLOOKUP('Raw Scores'!A204,Connectivity!A:A,Connectivity!E:E,0,0)</f>
        <v>0</v>
      </c>
      <c r="D204" s="8">
        <f>_xlfn.XLOOKUP(A204,Congestion!A:A,Congestion!R:R,0,0)</f>
        <v>170.48000350786501</v>
      </c>
      <c r="E204" s="8">
        <f>_xlfn.XLOOKUP(A204,Congestion!A:A,Congestion!T:T,0,0)</f>
        <v>61.782681331488199</v>
      </c>
      <c r="F204" s="8">
        <f>_xlfn.XLOOKUP(A204,Reliability!A:A,Reliability!B:B,0,0)</f>
        <v>-205251.36335485001</v>
      </c>
      <c r="G204" s="8">
        <f>_xlfn.XLOOKUP(A204,Reliability!A:A,Reliability!C:C,0,0)</f>
        <v>-9709.2117781302295</v>
      </c>
      <c r="H204" s="8">
        <f>_xlfn.XLOOKUP(A204,Bike_Ped!A:A,Bike_Ped!M:M,0,0)</f>
        <v>0</v>
      </c>
      <c r="I204" s="8">
        <f>_xlfn.XLOOKUP(A204,Bike_Ped!A:A,Bike_Ped!N:N,0,0)</f>
        <v>73</v>
      </c>
      <c r="J204" s="8">
        <f>_xlfn.XLOOKUP(A204,Transit!A:A,Transit!D:D,0,0)</f>
        <v>0</v>
      </c>
      <c r="K204" s="8">
        <f>_xlfn.XLOOKUP(A204,Transit!A:A,Transit!E:E,0,0)</f>
        <v>0</v>
      </c>
      <c r="L204" s="8">
        <f>_xlfn.XLOOKUP(A204,Land_Use!A:A,Land_Use!N:N,0,0)</f>
        <v>13.3</v>
      </c>
      <c r="M204" s="8">
        <f>_xlfn.XLOOKUP(A204,CoC_Project_Locations!A:A, CoC_Project_Locations!H:H,0,0)</f>
        <v>1</v>
      </c>
      <c r="N204" s="8">
        <f>_xlfn.XLOOKUP(A204,CoC_Project_Users!A:A,CoC_Project_Users!B:B,0,0)</f>
        <v>0</v>
      </c>
      <c r="O204" s="8">
        <f>_xlfn.XLOOKUP(A204,Emissions!A:A,Emissions!D:D,0,0)</f>
        <v>4901010.0806778399</v>
      </c>
      <c r="P204" s="61">
        <f>_xlfn.XLOOKUP(A204,FO_Bridges!A:A,FO_Bridges!B:B,0,0)</f>
        <v>0</v>
      </c>
    </row>
    <row r="205" spans="1:16">
      <c r="A205" s="8" t="str">
        <v>A41</v>
      </c>
      <c r="B205" s="8">
        <f>_xlfn.XLOOKUP(A205,Safety!A:A,Safety!V:V,0,0)</f>
        <v>15.1489076576547</v>
      </c>
      <c r="C205" s="8">
        <f>_xlfn.XLOOKUP('Raw Scores'!A205,Connectivity!A:A,Connectivity!E:E,0,0)</f>
        <v>3.0802320000000001</v>
      </c>
      <c r="D205" s="8">
        <f>_xlfn.XLOOKUP(A205,Congestion!A:A,Congestion!R:R,0,0)</f>
        <v>69.644811000000004</v>
      </c>
      <c r="E205" s="8">
        <f>_xlfn.XLOOKUP(A205,Congestion!A:A,Congestion!T:T,0,0)</f>
        <v>18.633123160521201</v>
      </c>
      <c r="F205" s="8">
        <f>_xlfn.XLOOKUP(A205,Reliability!A:A,Reliability!B:B,0,0)</f>
        <v>-9414.3054830136607</v>
      </c>
      <c r="G205" s="8">
        <f>_xlfn.XLOOKUP(A205,Reliability!A:A,Reliability!C:C,0,0)</f>
        <v>3722.1355982448899</v>
      </c>
      <c r="H205" s="8">
        <f>_xlfn.XLOOKUP(A205,Bike_Ped!A:A,Bike_Ped!M:M,0,0)</f>
        <v>0</v>
      </c>
      <c r="I205" s="8">
        <f>_xlfn.XLOOKUP(A205,Bike_Ped!A:A,Bike_Ped!N:N,0,0)</f>
        <v>66.5</v>
      </c>
      <c r="J205" s="8">
        <f>_xlfn.XLOOKUP(A205,Transit!A:A,Transit!D:D,0,0)</f>
        <v>0</v>
      </c>
      <c r="K205" s="8">
        <f>_xlfn.XLOOKUP(A205,Transit!A:A,Transit!E:E,0,0)</f>
        <v>0</v>
      </c>
      <c r="L205" s="8">
        <f>_xlfn.XLOOKUP(A205,Land_Use!A:A,Land_Use!N:N,0,0)</f>
        <v>3.1</v>
      </c>
      <c r="M205" s="8">
        <f>_xlfn.XLOOKUP(A205,CoC_Project_Locations!A:A, CoC_Project_Locations!H:H,0,0)</f>
        <v>0</v>
      </c>
      <c r="N205" s="8">
        <f>_xlfn.XLOOKUP(A205,CoC_Project_Users!A:A,CoC_Project_Users!B:B,0,0)</f>
        <v>0</v>
      </c>
      <c r="O205" s="8">
        <f>_xlfn.XLOOKUP(A205,Emissions!A:A,Emissions!D:D,0,0)</f>
        <v>24963645.256577</v>
      </c>
      <c r="P205" s="61">
        <f>_xlfn.XLOOKUP(A205,FO_Bridges!A:A,FO_Bridges!B:B,0,0)</f>
        <v>0</v>
      </c>
    </row>
    <row r="206" spans="1:16">
      <c r="A206" s="8" t="str">
        <v>A410a</v>
      </c>
      <c r="B206" s="8">
        <f>_xlfn.XLOOKUP(A206,Safety!A:A,Safety!V:V,0,0)</f>
        <v>7.2727272727272698</v>
      </c>
      <c r="C206" s="8">
        <f>_xlfn.XLOOKUP('Raw Scores'!A206,Connectivity!A:A,Connectivity!E:E,0,0)</f>
        <v>0</v>
      </c>
      <c r="D206" s="8">
        <f>_xlfn.XLOOKUP(A206,Congestion!A:A,Congestion!R:R,0,0)</f>
        <v>0</v>
      </c>
      <c r="E206" s="8">
        <f>_xlfn.XLOOKUP(A206,Congestion!A:A,Congestion!T:T,0,0)</f>
        <v>0</v>
      </c>
      <c r="F206" s="8">
        <f>_xlfn.XLOOKUP(A206,Reliability!A:A,Reliability!B:B,0,0)</f>
        <v>-16286.5657778111</v>
      </c>
      <c r="G206" s="8">
        <f>_xlfn.XLOOKUP(A206,Reliability!A:A,Reliability!C:C,0,0)</f>
        <v>-1248.3120291682601</v>
      </c>
      <c r="H206" s="8">
        <f>_xlfn.XLOOKUP(A206,Bike_Ped!A:A,Bike_Ped!M:M,0,0)</f>
        <v>68.5</v>
      </c>
      <c r="I206" s="8">
        <f>_xlfn.XLOOKUP(A206,Bike_Ped!A:A,Bike_Ped!N:N,0,0)</f>
        <v>67.5</v>
      </c>
      <c r="J206" s="8">
        <f>_xlfn.XLOOKUP(A206,Transit!A:A,Transit!D:D,0,0)</f>
        <v>0</v>
      </c>
      <c r="K206" s="8">
        <f>_xlfn.XLOOKUP(A206,Transit!A:A,Transit!E:E,0,0)</f>
        <v>0</v>
      </c>
      <c r="L206" s="8">
        <f>_xlfn.XLOOKUP(A206,Land_Use!A:A,Land_Use!N:N,0,0)</f>
        <v>49.9</v>
      </c>
      <c r="M206" s="8">
        <f>_xlfn.XLOOKUP(A206,CoC_Project_Locations!A:A, CoC_Project_Locations!H:H,0,0)</f>
        <v>2</v>
      </c>
      <c r="N206" s="8">
        <f>_xlfn.XLOOKUP(A206,CoC_Project_Users!A:A,CoC_Project_Users!B:B,0,0)</f>
        <v>0</v>
      </c>
      <c r="O206" s="8">
        <f>_xlfn.XLOOKUP(A206,Emissions!A:A,Emissions!D:D,0,0)</f>
        <v>-9966400.2096359003</v>
      </c>
      <c r="P206" s="61">
        <f>_xlfn.XLOOKUP(A206,FO_Bridges!A:A,FO_Bridges!B:B,0,0)</f>
        <v>0</v>
      </c>
    </row>
    <row r="207" spans="1:16">
      <c r="A207" s="8" t="str">
        <v>A410b</v>
      </c>
      <c r="B207" s="8">
        <f>_xlfn.XLOOKUP(A207,Safety!A:A,Safety!V:V,0,0)</f>
        <v>10.3652247063666</v>
      </c>
      <c r="C207" s="8">
        <f>_xlfn.XLOOKUP('Raw Scores'!A207,Connectivity!A:A,Connectivity!E:E,0,0)</f>
        <v>0</v>
      </c>
      <c r="D207" s="8">
        <f>_xlfn.XLOOKUP(A207,Congestion!A:A,Congestion!R:R,0,0)</f>
        <v>99.266547022793404</v>
      </c>
      <c r="E207" s="8">
        <f>_xlfn.XLOOKUP(A207,Congestion!A:A,Congestion!T:T,0,0)</f>
        <v>0</v>
      </c>
      <c r="F207" s="8">
        <f>_xlfn.XLOOKUP(A207,Reliability!A:A,Reliability!B:B,0,0)</f>
        <v>-68904.535315113404</v>
      </c>
      <c r="G207" s="8">
        <f>_xlfn.XLOOKUP(A207,Reliability!A:A,Reliability!C:C,0,0)</f>
        <v>-5929.2618692594897</v>
      </c>
      <c r="H207" s="8">
        <f>_xlfn.XLOOKUP(A207,Bike_Ped!A:A,Bike_Ped!M:M,0,0)</f>
        <v>48.5</v>
      </c>
      <c r="I207" s="8">
        <f>_xlfn.XLOOKUP(A207,Bike_Ped!A:A,Bike_Ped!N:N,0,0)</f>
        <v>72</v>
      </c>
      <c r="J207" s="8">
        <f>_xlfn.XLOOKUP(A207,Transit!A:A,Transit!D:D,0,0)</f>
        <v>0</v>
      </c>
      <c r="K207" s="8">
        <f>_xlfn.XLOOKUP(A207,Transit!A:A,Transit!E:E,0,0)</f>
        <v>0</v>
      </c>
      <c r="L207" s="8">
        <f>_xlfn.XLOOKUP(A207,Land_Use!A:A,Land_Use!N:N,0,0)</f>
        <v>33.700000000000003</v>
      </c>
      <c r="M207" s="8">
        <f>_xlfn.XLOOKUP(A207,CoC_Project_Locations!A:A, CoC_Project_Locations!H:H,0,0)</f>
        <v>1</v>
      </c>
      <c r="N207" s="8">
        <f>_xlfn.XLOOKUP(A207,CoC_Project_Users!A:A,CoC_Project_Users!B:B,0,0)</f>
        <v>0</v>
      </c>
      <c r="O207" s="8">
        <f>_xlfn.XLOOKUP(A207,Emissions!A:A,Emissions!D:D,0,0)</f>
        <v>-13570929.649138801</v>
      </c>
      <c r="P207" s="61">
        <f>_xlfn.XLOOKUP(A207,FO_Bridges!A:A,FO_Bridges!B:B,0,0)</f>
        <v>0</v>
      </c>
    </row>
    <row r="208" spans="1:16">
      <c r="A208" s="8" t="str">
        <v>A412</v>
      </c>
      <c r="B208" s="8">
        <f>_xlfn.XLOOKUP(A208,Safety!A:A,Safety!V:V,0,0)</f>
        <v>39.185680346937801</v>
      </c>
      <c r="C208" s="8">
        <f>_xlfn.XLOOKUP('Raw Scores'!A208,Connectivity!A:A,Connectivity!E:E,0,0)</f>
        <v>0</v>
      </c>
      <c r="D208" s="8">
        <f>_xlfn.XLOOKUP(A208,Congestion!A:A,Congestion!R:R,0,0)</f>
        <v>0</v>
      </c>
      <c r="E208" s="8">
        <f>_xlfn.XLOOKUP(A208,Congestion!A:A,Congestion!T:T,0,0)</f>
        <v>0</v>
      </c>
      <c r="F208" s="8">
        <f>_xlfn.XLOOKUP(A208,Reliability!A:A,Reliability!B:B,0,0)</f>
        <v>-65982.610539645597</v>
      </c>
      <c r="G208" s="8">
        <f>_xlfn.XLOOKUP(A208,Reliability!A:A,Reliability!C:C,0,0)</f>
        <v>-5759.2980224761905</v>
      </c>
      <c r="H208" s="8">
        <f>_xlfn.XLOOKUP(A208,Bike_Ped!A:A,Bike_Ped!M:M,0,0)</f>
        <v>64</v>
      </c>
      <c r="I208" s="8">
        <f>_xlfn.XLOOKUP(A208,Bike_Ped!A:A,Bike_Ped!N:N,0,0)</f>
        <v>85.5</v>
      </c>
      <c r="J208" s="8">
        <f>_xlfn.XLOOKUP(A208,Transit!A:A,Transit!D:D,0,0)</f>
        <v>0</v>
      </c>
      <c r="K208" s="8">
        <f>_xlfn.XLOOKUP(A208,Transit!A:A,Transit!E:E,0,0)</f>
        <v>2</v>
      </c>
      <c r="L208" s="8">
        <f>_xlfn.XLOOKUP(A208,Land_Use!A:A,Land_Use!N:N,0,0)</f>
        <v>4.4000000000000004</v>
      </c>
      <c r="M208" s="8">
        <f>_xlfn.XLOOKUP(A208,CoC_Project_Locations!A:A, CoC_Project_Locations!H:H,0,0)</f>
        <v>7</v>
      </c>
      <c r="N208" s="8">
        <f>_xlfn.XLOOKUP(A208,CoC_Project_Users!A:A,CoC_Project_Users!B:B,0,0)</f>
        <v>0</v>
      </c>
      <c r="O208" s="8">
        <f>_xlfn.XLOOKUP(A208,Emissions!A:A,Emissions!D:D,0,0)</f>
        <v>-40524674.217139602</v>
      </c>
      <c r="P208" s="61">
        <f>_xlfn.XLOOKUP(A208,FO_Bridges!A:A,FO_Bridges!B:B,0,0)</f>
        <v>0</v>
      </c>
    </row>
    <row r="209" spans="1:16">
      <c r="A209" s="8" t="str">
        <v>A413</v>
      </c>
      <c r="B209" s="8">
        <f>_xlfn.XLOOKUP(A209,Safety!A:A,Safety!V:V,0,0)</f>
        <v>13.8869196284144</v>
      </c>
      <c r="C209" s="8">
        <f>_xlfn.XLOOKUP('Raw Scores'!A209,Connectivity!A:A,Connectivity!E:E,0,0)</f>
        <v>4.5962180000000004</v>
      </c>
      <c r="D209" s="8">
        <f>_xlfn.XLOOKUP(A209,Congestion!A:A,Congestion!R:R,0,0)</f>
        <v>148.853824</v>
      </c>
      <c r="E209" s="8">
        <f>_xlfn.XLOOKUP(A209,Congestion!A:A,Congestion!T:T,0,0)</f>
        <v>135.48616370481599</v>
      </c>
      <c r="F209" s="8">
        <f>_xlfn.XLOOKUP(A209,Reliability!A:A,Reliability!B:B,0,0)</f>
        <v>-68437.946335902205</v>
      </c>
      <c r="G209" s="8">
        <f>_xlfn.XLOOKUP(A209,Reliability!A:A,Reliability!C:C,0,0)</f>
        <v>5487.0134097219498</v>
      </c>
      <c r="H209" s="8">
        <f>_xlfn.XLOOKUP(A209,Bike_Ped!A:A,Bike_Ped!M:M,0,0)</f>
        <v>60.5</v>
      </c>
      <c r="I209" s="8">
        <f>_xlfn.XLOOKUP(A209,Bike_Ped!A:A,Bike_Ped!N:N,0,0)</f>
        <v>59</v>
      </c>
      <c r="J209" s="8">
        <f>_xlfn.XLOOKUP(A209,Transit!A:A,Transit!D:D,0,0)</f>
        <v>148.853824</v>
      </c>
      <c r="K209" s="8">
        <f>_xlfn.XLOOKUP(A209,Transit!A:A,Transit!E:E,0,0)</f>
        <v>1</v>
      </c>
      <c r="L209" s="8">
        <f>_xlfn.XLOOKUP(A209,Land_Use!A:A,Land_Use!N:N,0,0)</f>
        <v>54.3</v>
      </c>
      <c r="M209" s="8">
        <f>_xlfn.XLOOKUP(A209,CoC_Project_Locations!A:A, CoC_Project_Locations!H:H,0,0)</f>
        <v>0</v>
      </c>
      <c r="N209" s="8">
        <f>_xlfn.XLOOKUP(A209,CoC_Project_Users!A:A,CoC_Project_Users!B:B,0,0)</f>
        <v>0</v>
      </c>
      <c r="O209" s="8">
        <f>_xlfn.XLOOKUP(A209,Emissions!A:A,Emissions!D:D,0,0)</f>
        <v>-15146900.0489091</v>
      </c>
      <c r="P209" s="61">
        <f>_xlfn.XLOOKUP(A209,FO_Bridges!A:A,FO_Bridges!B:B,0,0)</f>
        <v>0</v>
      </c>
    </row>
    <row r="210" spans="1:16">
      <c r="A210" s="8" t="str">
        <v>A414a</v>
      </c>
      <c r="B210" s="8">
        <f>_xlfn.XLOOKUP(A210,Safety!A:A,Safety!V:V,0,0)</f>
        <v>34.863188215355798</v>
      </c>
      <c r="C210" s="8">
        <f>_xlfn.XLOOKUP('Raw Scores'!A210,Connectivity!A:A,Connectivity!E:E,0,0)</f>
        <v>3.0802320000000001</v>
      </c>
      <c r="D210" s="8">
        <f>_xlfn.XLOOKUP(A210,Congestion!A:A,Congestion!R:R,0,0)</f>
        <v>20.277498000000001</v>
      </c>
      <c r="E210" s="8">
        <f>_xlfn.XLOOKUP(A210,Congestion!A:A,Congestion!T:T,0,0)</f>
        <v>4.6833020234832796</v>
      </c>
      <c r="F210" s="8">
        <f>_xlfn.XLOOKUP(A210,Reliability!A:A,Reliability!B:B,0,0)</f>
        <v>-6987.9106894779397</v>
      </c>
      <c r="G210" s="8">
        <f>_xlfn.XLOOKUP(A210,Reliability!A:A,Reliability!C:C,0,0)</f>
        <v>197.022861318851</v>
      </c>
      <c r="H210" s="8">
        <f>_xlfn.XLOOKUP(A210,Bike_Ped!A:A,Bike_Ped!M:M,0,0)</f>
        <v>94</v>
      </c>
      <c r="I210" s="8">
        <f>_xlfn.XLOOKUP(A210,Bike_Ped!A:A,Bike_Ped!N:N,0,0)</f>
        <v>81</v>
      </c>
      <c r="J210" s="8">
        <f>_xlfn.XLOOKUP(A210,Transit!A:A,Transit!D:D,0,0)</f>
        <v>0</v>
      </c>
      <c r="K210" s="8">
        <f>_xlfn.XLOOKUP(A210,Transit!A:A,Transit!E:E,0,0)</f>
        <v>0</v>
      </c>
      <c r="L210" s="8">
        <f>_xlfn.XLOOKUP(A210,Land_Use!A:A,Land_Use!N:N,0,0)</f>
        <v>3.1</v>
      </c>
      <c r="M210" s="8">
        <f>_xlfn.XLOOKUP(A210,CoC_Project_Locations!A:A, CoC_Project_Locations!H:H,0,0)</f>
        <v>0</v>
      </c>
      <c r="N210" s="8">
        <f>_xlfn.XLOOKUP(A210,CoC_Project_Users!A:A,CoC_Project_Users!B:B,0,0)</f>
        <v>0</v>
      </c>
      <c r="O210" s="8">
        <f>_xlfn.XLOOKUP(A210,Emissions!A:A,Emissions!D:D,0,0)</f>
        <v>43870696.362487301</v>
      </c>
      <c r="P210" s="61">
        <f>_xlfn.XLOOKUP(A210,FO_Bridges!A:A,FO_Bridges!B:B,0,0)</f>
        <v>0</v>
      </c>
    </row>
    <row r="211" spans="1:16">
      <c r="A211" s="8" t="str">
        <v>A414b</v>
      </c>
      <c r="B211" s="8">
        <f>_xlfn.XLOOKUP(A211,Safety!A:A,Safety!V:V,0,0)</f>
        <v>35.812990741018403</v>
      </c>
      <c r="C211" s="8">
        <f>_xlfn.XLOOKUP('Raw Scores'!A211,Connectivity!A:A,Connectivity!E:E,0,0)</f>
        <v>0</v>
      </c>
      <c r="D211" s="8">
        <f>_xlfn.XLOOKUP(A211,Congestion!A:A,Congestion!R:R,0,0)</f>
        <v>13.472563410324801</v>
      </c>
      <c r="E211" s="8">
        <f>_xlfn.XLOOKUP(A211,Congestion!A:A,Congestion!T:T,0,0)</f>
        <v>7.6914829858609304</v>
      </c>
      <c r="F211" s="8">
        <f>_xlfn.XLOOKUP(A211,Reliability!A:A,Reliability!B:B,0,0)</f>
        <v>70133.812213441197</v>
      </c>
      <c r="G211" s="8">
        <f>_xlfn.XLOOKUP(A211,Reliability!A:A,Reliability!C:C,0,0)</f>
        <v>8365.5103088559808</v>
      </c>
      <c r="H211" s="8">
        <f>_xlfn.XLOOKUP(A211,Bike_Ped!A:A,Bike_Ped!M:M,0,0)</f>
        <v>93</v>
      </c>
      <c r="I211" s="8">
        <f>_xlfn.XLOOKUP(A211,Bike_Ped!A:A,Bike_Ped!N:N,0,0)</f>
        <v>79</v>
      </c>
      <c r="J211" s="8">
        <f>_xlfn.XLOOKUP(A211,Transit!A:A,Transit!D:D,0,0)</f>
        <v>0</v>
      </c>
      <c r="K211" s="8">
        <f>_xlfn.XLOOKUP(A211,Transit!A:A,Transit!E:E,0,0)</f>
        <v>0</v>
      </c>
      <c r="L211" s="8">
        <f>_xlfn.XLOOKUP(A211,Land_Use!A:A,Land_Use!N:N,0,0)</f>
        <v>14.9</v>
      </c>
      <c r="M211" s="8">
        <f>_xlfn.XLOOKUP(A211,CoC_Project_Locations!A:A, CoC_Project_Locations!H:H,0,0)</f>
        <v>0</v>
      </c>
      <c r="N211" s="8">
        <f>_xlfn.XLOOKUP(A211,CoC_Project_Users!A:A,CoC_Project_Users!B:B,0,0)</f>
        <v>0</v>
      </c>
      <c r="O211" s="8">
        <f>_xlfn.XLOOKUP(A211,Emissions!A:A,Emissions!D:D,0,0)</f>
        <v>26347563.494517799</v>
      </c>
      <c r="P211" s="61">
        <f>_xlfn.XLOOKUP(A211,FO_Bridges!A:A,FO_Bridges!B:B,0,0)</f>
        <v>0</v>
      </c>
    </row>
    <row r="212" spans="1:16">
      <c r="A212" s="8" t="str">
        <v>A415</v>
      </c>
      <c r="B212" s="8">
        <f>_xlfn.XLOOKUP(A212,Safety!A:A,Safety!V:V,0,0)</f>
        <v>21.589301218894398</v>
      </c>
      <c r="C212" s="8">
        <f>_xlfn.XLOOKUP('Raw Scores'!A212,Connectivity!A:A,Connectivity!E:E,0,0)</f>
        <v>0.17826399999999501</v>
      </c>
      <c r="D212" s="8">
        <f>_xlfn.XLOOKUP(A212,Congestion!A:A,Congestion!R:R,0,0)</f>
        <v>97.166093448386405</v>
      </c>
      <c r="E212" s="8">
        <f>_xlfn.XLOOKUP(A212,Congestion!A:A,Congestion!T:T,0,0)</f>
        <v>28.8116894121878</v>
      </c>
      <c r="F212" s="8">
        <f>_xlfn.XLOOKUP(A212,Reliability!A:A,Reliability!B:B,0,0)</f>
        <v>-8259495.2912101904</v>
      </c>
      <c r="G212" s="8">
        <f>_xlfn.XLOOKUP(A212,Reliability!A:A,Reliability!C:C,0,0)</f>
        <v>-865693.03942118003</v>
      </c>
      <c r="H212" s="8">
        <f>_xlfn.XLOOKUP(A212,Bike_Ped!A:A,Bike_Ped!M:M,0,0)</f>
        <v>98.5</v>
      </c>
      <c r="I212" s="8">
        <f>_xlfn.XLOOKUP(A212,Bike_Ped!A:A,Bike_Ped!N:N,0,0)</f>
        <v>79</v>
      </c>
      <c r="J212" s="8">
        <f>_xlfn.XLOOKUP(A212,Transit!A:A,Transit!D:D,0,0)</f>
        <v>0</v>
      </c>
      <c r="K212" s="8">
        <f>_xlfn.XLOOKUP(A212,Transit!A:A,Transit!E:E,0,0)</f>
        <v>0</v>
      </c>
      <c r="L212" s="8">
        <f>_xlfn.XLOOKUP(A212,Land_Use!A:A,Land_Use!N:N,0,0)</f>
        <v>41.3</v>
      </c>
      <c r="M212" s="8">
        <f>_xlfn.XLOOKUP(A212,CoC_Project_Locations!A:A, CoC_Project_Locations!H:H,0,0)</f>
        <v>8</v>
      </c>
      <c r="N212" s="8">
        <f>_xlfn.XLOOKUP(A212,CoC_Project_Users!A:A,CoC_Project_Users!B:B,0,0)</f>
        <v>0</v>
      </c>
      <c r="O212" s="8">
        <f>_xlfn.XLOOKUP(A212,Emissions!A:A,Emissions!D:D,0,0)</f>
        <v>-37522113.488220297</v>
      </c>
      <c r="P212" s="61">
        <f>_xlfn.XLOOKUP(A212,FO_Bridges!A:A,FO_Bridges!B:B,0,0)</f>
        <v>0</v>
      </c>
    </row>
    <row r="213" spans="1:16">
      <c r="A213" s="8" t="str">
        <v>A416</v>
      </c>
      <c r="B213" s="8">
        <f>_xlfn.XLOOKUP(A213,Safety!A:A,Safety!V:V,0,0)</f>
        <v>24.374758601369599</v>
      </c>
      <c r="C213" s="8">
        <f>_xlfn.XLOOKUP('Raw Scores'!A213,Connectivity!A:A,Connectivity!E:E,0,0)</f>
        <v>0</v>
      </c>
      <c r="D213" s="8">
        <f>_xlfn.XLOOKUP(A213,Congestion!A:A,Congestion!R:R,0,0)</f>
        <v>0</v>
      </c>
      <c r="E213" s="8">
        <f>_xlfn.XLOOKUP(A213,Congestion!A:A,Congestion!T:T,0,0)</f>
        <v>0</v>
      </c>
      <c r="F213" s="8">
        <f>_xlfn.XLOOKUP(A213,Reliability!A:A,Reliability!B:B,0,0)</f>
        <v>-252681.10146295201</v>
      </c>
      <c r="G213" s="8">
        <f>_xlfn.XLOOKUP(A213,Reliability!A:A,Reliability!C:C,0,0)</f>
        <v>-20483.024251977102</v>
      </c>
      <c r="H213" s="8">
        <f>_xlfn.XLOOKUP(A213,Bike_Ped!A:A,Bike_Ped!M:M,0,0)</f>
        <v>58</v>
      </c>
      <c r="I213" s="8">
        <f>_xlfn.XLOOKUP(A213,Bike_Ped!A:A,Bike_Ped!N:N,0,0)</f>
        <v>71</v>
      </c>
      <c r="J213" s="8">
        <f>_xlfn.XLOOKUP(A213,Transit!A:A,Transit!D:D,0,0)</f>
        <v>0</v>
      </c>
      <c r="K213" s="8">
        <f>_xlfn.XLOOKUP(A213,Transit!A:A,Transit!E:E,0,0)</f>
        <v>9</v>
      </c>
      <c r="L213" s="8">
        <f>_xlfn.XLOOKUP(A213,Land_Use!A:A,Land_Use!N:N,0,0)</f>
        <v>9.6999999999999993</v>
      </c>
      <c r="M213" s="8">
        <f>_xlfn.XLOOKUP(A213,CoC_Project_Locations!A:A, CoC_Project_Locations!H:H,0,0)</f>
        <v>8</v>
      </c>
      <c r="N213" s="8">
        <f>_xlfn.XLOOKUP(A213,CoC_Project_Users!A:A,CoC_Project_Users!B:B,0,0)</f>
        <v>0</v>
      </c>
      <c r="O213" s="8">
        <f>_xlfn.XLOOKUP(A213,Emissions!A:A,Emissions!D:D,0,0)</f>
        <v>-405002.46133148699</v>
      </c>
      <c r="P213" s="61">
        <f>_xlfn.XLOOKUP(A213,FO_Bridges!A:A,FO_Bridges!B:B,0,0)</f>
        <v>0</v>
      </c>
    </row>
    <row r="214" spans="1:16">
      <c r="A214" s="8" t="str">
        <v>A417</v>
      </c>
      <c r="B214" s="8">
        <f>_xlfn.XLOOKUP(A214,Safety!A:A,Safety!V:V,0,0)</f>
        <v>24.266060726270702</v>
      </c>
      <c r="C214" s="8">
        <f>_xlfn.XLOOKUP('Raw Scores'!A214,Connectivity!A:A,Connectivity!E:E,0,0)</f>
        <v>0</v>
      </c>
      <c r="D214" s="8">
        <f>_xlfn.XLOOKUP(A214,Congestion!A:A,Congestion!R:R,0,0)</f>
        <v>27.636105000000001</v>
      </c>
      <c r="E214" s="8">
        <f>_xlfn.XLOOKUP(A214,Congestion!A:A,Congestion!T:T,0,0)</f>
        <v>7.9116972715992002</v>
      </c>
      <c r="F214" s="8">
        <f>_xlfn.XLOOKUP(A214,Reliability!A:A,Reliability!B:B,0,0)</f>
        <v>-4543.6205248128899</v>
      </c>
      <c r="G214" s="8">
        <f>_xlfn.XLOOKUP(A214,Reliability!A:A,Reliability!C:C,0,0)</f>
        <v>-453.73352556822601</v>
      </c>
      <c r="H214" s="8">
        <f>_xlfn.XLOOKUP(A214,Bike_Ped!A:A,Bike_Ped!M:M,0,0)</f>
        <v>65.5</v>
      </c>
      <c r="I214" s="8">
        <f>_xlfn.XLOOKUP(A214,Bike_Ped!A:A,Bike_Ped!N:N,0,0)</f>
        <v>66.5</v>
      </c>
      <c r="J214" s="8">
        <f>_xlfn.XLOOKUP(A214,Transit!A:A,Transit!D:D,0,0)</f>
        <v>0</v>
      </c>
      <c r="K214" s="8">
        <f>_xlfn.XLOOKUP(A214,Transit!A:A,Transit!E:E,0,0)</f>
        <v>0</v>
      </c>
      <c r="L214" s="8">
        <f>_xlfn.XLOOKUP(A214,Land_Use!A:A,Land_Use!N:N,0,0)</f>
        <v>6.4</v>
      </c>
      <c r="M214" s="8">
        <f>_xlfn.XLOOKUP(A214,CoC_Project_Locations!A:A, CoC_Project_Locations!H:H,0,0)</f>
        <v>5</v>
      </c>
      <c r="N214" s="8">
        <f>_xlfn.XLOOKUP(A214,CoC_Project_Users!A:A,CoC_Project_Users!B:B,0,0)</f>
        <v>0</v>
      </c>
      <c r="O214" s="8">
        <f>_xlfn.XLOOKUP(A214,Emissions!A:A,Emissions!D:D,0,0)</f>
        <v>4277724.4898370104</v>
      </c>
      <c r="P214" s="61">
        <f>_xlfn.XLOOKUP(A214,FO_Bridges!A:A,FO_Bridges!B:B,0,0)</f>
        <v>0</v>
      </c>
    </row>
    <row r="215" spans="1:16">
      <c r="A215" s="8" t="str">
        <v>A418a</v>
      </c>
      <c r="B215" s="8">
        <f>_xlfn.XLOOKUP(A215,Safety!A:A,Safety!V:V,0,0)</f>
        <v>29.090909090909101</v>
      </c>
      <c r="C215" s="8">
        <f>_xlfn.XLOOKUP('Raw Scores'!A215,Connectivity!A:A,Connectivity!E:E,0,0)</f>
        <v>0</v>
      </c>
      <c r="D215" s="8">
        <f>_xlfn.XLOOKUP(A215,Congestion!A:A,Congestion!R:R,0,0)</f>
        <v>2.469541</v>
      </c>
      <c r="E215" s="8">
        <f>_xlfn.XLOOKUP(A215,Congestion!A:A,Congestion!T:T,0,0)</f>
        <v>2.9745421696021701</v>
      </c>
      <c r="F215" s="8">
        <f>_xlfn.XLOOKUP(A215,Reliability!A:A,Reliability!B:B,0,0)</f>
        <v>-182062.51146955599</v>
      </c>
      <c r="G215" s="8">
        <f>_xlfn.XLOOKUP(A215,Reliability!A:A,Reliability!C:C,0,0)</f>
        <v>-11838.0784396492</v>
      </c>
      <c r="H215" s="8">
        <f>_xlfn.XLOOKUP(A215,Bike_Ped!A:A,Bike_Ped!M:M,0,0)</f>
        <v>82.5</v>
      </c>
      <c r="I215" s="8">
        <f>_xlfn.XLOOKUP(A215,Bike_Ped!A:A,Bike_Ped!N:N,0,0)</f>
        <v>0</v>
      </c>
      <c r="J215" s="8">
        <f>_xlfn.XLOOKUP(A215,Transit!A:A,Transit!D:D,0,0)</f>
        <v>0</v>
      </c>
      <c r="K215" s="8">
        <f>_xlfn.XLOOKUP(A215,Transit!A:A,Transit!E:E,0,0)</f>
        <v>0</v>
      </c>
      <c r="L215" s="8">
        <f>_xlfn.XLOOKUP(A215,Land_Use!A:A,Land_Use!N:N,0,0)</f>
        <v>19.399999999999999</v>
      </c>
      <c r="M215" s="8">
        <f>_xlfn.XLOOKUP(A215,CoC_Project_Locations!A:A, CoC_Project_Locations!H:H,0,0)</f>
        <v>0</v>
      </c>
      <c r="N215" s="8">
        <f>_xlfn.XLOOKUP(A215,CoC_Project_Users!A:A,CoC_Project_Users!B:B,0,0)</f>
        <v>0</v>
      </c>
      <c r="O215" s="8">
        <f>_xlfn.XLOOKUP(A215,Emissions!A:A,Emissions!D:D,0,0)</f>
        <v>-13047845.1143895</v>
      </c>
      <c r="P215" s="61">
        <f>_xlfn.XLOOKUP(A215,FO_Bridges!A:A,FO_Bridges!B:B,0,0)</f>
        <v>0</v>
      </c>
    </row>
    <row r="216" spans="1:16">
      <c r="A216" s="8" t="str">
        <v>A418b1</v>
      </c>
      <c r="B216" s="8">
        <f>_xlfn.XLOOKUP(A216,Safety!A:A,Safety!V:V,0,0)</f>
        <v>34.4788958655665</v>
      </c>
      <c r="C216" s="8">
        <f>_xlfn.XLOOKUP('Raw Scores'!A216,Connectivity!A:A,Connectivity!E:E,0,0)</f>
        <v>0</v>
      </c>
      <c r="D216" s="8">
        <f>_xlfn.XLOOKUP(A216,Congestion!A:A,Congestion!R:R,0,0)</f>
        <v>6.760122</v>
      </c>
      <c r="E216" s="8">
        <f>_xlfn.XLOOKUP(A216,Congestion!A:A,Congestion!T:T,0,0)</f>
        <v>4.14976434694539</v>
      </c>
      <c r="F216" s="8">
        <f>_xlfn.XLOOKUP(A216,Reliability!A:A,Reliability!B:B,0,0)</f>
        <v>-84511.365292246803</v>
      </c>
      <c r="G216" s="8">
        <f>_xlfn.XLOOKUP(A216,Reliability!A:A,Reliability!C:C,0,0)</f>
        <v>-5052.3507385099801</v>
      </c>
      <c r="H216" s="8">
        <f>_xlfn.XLOOKUP(A216,Bike_Ped!A:A,Bike_Ped!M:M,0,0)</f>
        <v>81</v>
      </c>
      <c r="I216" s="8">
        <f>_xlfn.XLOOKUP(A216,Bike_Ped!A:A,Bike_Ped!N:N,0,0)</f>
        <v>0</v>
      </c>
      <c r="J216" s="8">
        <f>_xlfn.XLOOKUP(A216,Transit!A:A,Transit!D:D,0,0)</f>
        <v>0</v>
      </c>
      <c r="K216" s="8">
        <f>_xlfn.XLOOKUP(A216,Transit!A:A,Transit!E:E,0,0)</f>
        <v>0</v>
      </c>
      <c r="L216" s="8">
        <f>_xlfn.XLOOKUP(A216,Land_Use!A:A,Land_Use!N:N,0,0)</f>
        <v>1.5</v>
      </c>
      <c r="M216" s="8">
        <f>_xlfn.XLOOKUP(A216,CoC_Project_Locations!A:A, CoC_Project_Locations!H:H,0,0)</f>
        <v>3</v>
      </c>
      <c r="N216" s="8">
        <f>_xlfn.XLOOKUP(A216,CoC_Project_Users!A:A,CoC_Project_Users!B:B,0,0)</f>
        <v>0</v>
      </c>
      <c r="O216" s="8">
        <f>_xlfn.XLOOKUP(A216,Emissions!A:A,Emissions!D:D,0,0)</f>
        <v>-10667571.7144803</v>
      </c>
      <c r="P216" s="61">
        <f>_xlfn.XLOOKUP(A216,FO_Bridges!A:A,FO_Bridges!B:B,0,0)</f>
        <v>0</v>
      </c>
    </row>
    <row r="217" spans="1:16">
      <c r="A217" s="8" t="str">
        <v>A418c</v>
      </c>
      <c r="B217" s="8">
        <f>_xlfn.XLOOKUP(A217,Safety!A:A,Safety!V:V,0,0)</f>
        <v>34.181818181818201</v>
      </c>
      <c r="C217" s="8">
        <f>_xlfn.XLOOKUP('Raw Scores'!A217,Connectivity!A:A,Connectivity!E:E,0,0)</f>
        <v>0</v>
      </c>
      <c r="D217" s="8">
        <f>_xlfn.XLOOKUP(A217,Congestion!A:A,Congestion!R:R,0,0)</f>
        <v>19.4685642720519</v>
      </c>
      <c r="E217" s="8">
        <f>_xlfn.XLOOKUP(A217,Congestion!A:A,Congestion!T:T,0,0)</f>
        <v>0.88461115183337502</v>
      </c>
      <c r="F217" s="8">
        <f>_xlfn.XLOOKUP(A217,Reliability!A:A,Reliability!B:B,0,0)</f>
        <v>-17145.356367928202</v>
      </c>
      <c r="G217" s="8">
        <f>_xlfn.XLOOKUP(A217,Reliability!A:A,Reliability!C:C,0,0)</f>
        <v>-1034.1298846085799</v>
      </c>
      <c r="H217" s="8">
        <f>_xlfn.XLOOKUP(A217,Bike_Ped!A:A,Bike_Ped!M:M,0,0)</f>
        <v>71.5</v>
      </c>
      <c r="I217" s="8">
        <f>_xlfn.XLOOKUP(A217,Bike_Ped!A:A,Bike_Ped!N:N,0,0)</f>
        <v>69</v>
      </c>
      <c r="J217" s="8">
        <f>_xlfn.XLOOKUP(A217,Transit!A:A,Transit!D:D,0,0)</f>
        <v>0</v>
      </c>
      <c r="K217" s="8">
        <f>_xlfn.XLOOKUP(A217,Transit!A:A,Transit!E:E,0,0)</f>
        <v>0</v>
      </c>
      <c r="L217" s="8">
        <f>_xlfn.XLOOKUP(A217,Land_Use!A:A,Land_Use!N:N,0,0)</f>
        <v>13.4</v>
      </c>
      <c r="M217" s="8">
        <f>_xlfn.XLOOKUP(A217,CoC_Project_Locations!A:A, CoC_Project_Locations!H:H,0,0)</f>
        <v>2</v>
      </c>
      <c r="N217" s="8">
        <f>_xlfn.XLOOKUP(A217,CoC_Project_Users!A:A,CoC_Project_Users!B:B,0,0)</f>
        <v>0</v>
      </c>
      <c r="O217" s="8">
        <f>_xlfn.XLOOKUP(A217,Emissions!A:A,Emissions!D:D,0,0)</f>
        <v>-27970119.927065101</v>
      </c>
      <c r="P217" s="61">
        <f>_xlfn.XLOOKUP(A217,FO_Bridges!A:A,FO_Bridges!B:B,0,0)</f>
        <v>0</v>
      </c>
    </row>
    <row r="218" spans="1:16">
      <c r="A218" s="8" t="str">
        <v>A426a</v>
      </c>
      <c r="B218" s="8">
        <f>_xlfn.XLOOKUP(A218,Safety!A:A,Safety!V:V,0,0)</f>
        <v>16.510516399699998</v>
      </c>
      <c r="C218" s="8">
        <f>_xlfn.XLOOKUP('Raw Scores'!A218,Connectivity!A:A,Connectivity!E:E,0,0)</f>
        <v>8.3023410000000109</v>
      </c>
      <c r="D218" s="8">
        <f>_xlfn.XLOOKUP(A218,Congestion!A:A,Congestion!R:R,0,0)</f>
        <v>215.85083599999999</v>
      </c>
      <c r="E218" s="8">
        <f>_xlfn.XLOOKUP(A218,Congestion!A:A,Congestion!T:T,0,0)</f>
        <v>133.892394464246</v>
      </c>
      <c r="F218" s="8">
        <f>_xlfn.XLOOKUP(A218,Reliability!A:A,Reliability!B:B,0,0)</f>
        <v>-148785.652523364</v>
      </c>
      <c r="G218" s="8">
        <f>_xlfn.XLOOKUP(A218,Reliability!A:A,Reliability!C:C,0,0)</f>
        <v>-6775.3225225537399</v>
      </c>
      <c r="H218" s="8">
        <f>_xlfn.XLOOKUP(A218,Bike_Ped!A:A,Bike_Ped!M:M,0,0)</f>
        <v>83.5</v>
      </c>
      <c r="I218" s="8">
        <f>_xlfn.XLOOKUP(A218,Bike_Ped!A:A,Bike_Ped!N:N,0,0)</f>
        <v>80.5</v>
      </c>
      <c r="J218" s="8">
        <f>_xlfn.XLOOKUP(A218,Transit!A:A,Transit!D:D,0,0)</f>
        <v>0</v>
      </c>
      <c r="K218" s="8">
        <f>_xlfn.XLOOKUP(A218,Transit!A:A,Transit!E:E,0,0)</f>
        <v>0</v>
      </c>
      <c r="L218" s="8">
        <f>_xlfn.XLOOKUP(A218,Land_Use!A:A,Land_Use!N:N,0,0)</f>
        <v>9.1</v>
      </c>
      <c r="M218" s="8">
        <f>_xlfn.XLOOKUP(A218,CoC_Project_Locations!A:A, CoC_Project_Locations!H:H,0,0)</f>
        <v>0</v>
      </c>
      <c r="N218" s="8">
        <f>_xlfn.XLOOKUP(A218,CoC_Project_Users!A:A,CoC_Project_Users!B:B,0,0)</f>
        <v>0</v>
      </c>
      <c r="O218" s="8">
        <f>_xlfn.XLOOKUP(A218,Emissions!A:A,Emissions!D:D,0,0)</f>
        <v>31412074.543224301</v>
      </c>
      <c r="P218" s="61">
        <f>_xlfn.XLOOKUP(A218,FO_Bridges!A:A,FO_Bridges!B:B,0,0)</f>
        <v>0</v>
      </c>
    </row>
    <row r="219" spans="1:16">
      <c r="A219" s="8" t="str">
        <v>A426b</v>
      </c>
      <c r="B219" s="8">
        <f>_xlfn.XLOOKUP(A219,Safety!A:A,Safety!V:V,0,0)</f>
        <v>20.983318114489201</v>
      </c>
      <c r="C219" s="8">
        <f>_xlfn.XLOOKUP('Raw Scores'!A219,Connectivity!A:A,Connectivity!E:E,0,0)</f>
        <v>0.80385000000000095</v>
      </c>
      <c r="D219" s="8">
        <f>_xlfn.XLOOKUP(A219,Congestion!A:A,Congestion!R:R,0,0)</f>
        <v>154.95012299999999</v>
      </c>
      <c r="E219" s="8">
        <f>_xlfn.XLOOKUP(A219,Congestion!A:A,Congestion!T:T,0,0)</f>
        <v>46.849288044488802</v>
      </c>
      <c r="F219" s="8">
        <f>_xlfn.XLOOKUP(A219,Reliability!A:A,Reliability!B:B,0,0)</f>
        <v>-33020.775576839798</v>
      </c>
      <c r="G219" s="8">
        <f>_xlfn.XLOOKUP(A219,Reliability!A:A,Reliability!C:C,0,0)</f>
        <v>7825.14649078807</v>
      </c>
      <c r="H219" s="8">
        <f>_xlfn.XLOOKUP(A219,Bike_Ped!A:A,Bike_Ped!M:M,0,0)</f>
        <v>54.5</v>
      </c>
      <c r="I219" s="8">
        <f>_xlfn.XLOOKUP(A219,Bike_Ped!A:A,Bike_Ped!N:N,0,0)</f>
        <v>65</v>
      </c>
      <c r="J219" s="8">
        <f>_xlfn.XLOOKUP(A219,Transit!A:A,Transit!D:D,0,0)</f>
        <v>154.95012299999999</v>
      </c>
      <c r="K219" s="8">
        <f>_xlfn.XLOOKUP(A219,Transit!A:A,Transit!E:E,0,0)</f>
        <v>2</v>
      </c>
      <c r="L219" s="8">
        <f>_xlfn.XLOOKUP(A219,Land_Use!A:A,Land_Use!N:N,0,0)</f>
        <v>21.6</v>
      </c>
      <c r="M219" s="8">
        <f>_xlfn.XLOOKUP(A219,CoC_Project_Locations!A:A, CoC_Project_Locations!H:H,0,0)</f>
        <v>0</v>
      </c>
      <c r="N219" s="8">
        <f>_xlfn.XLOOKUP(A219,CoC_Project_Users!A:A,CoC_Project_Users!B:B,0,0)</f>
        <v>0</v>
      </c>
      <c r="O219" s="8">
        <f>_xlfn.XLOOKUP(A219,Emissions!A:A,Emissions!D:D,0,0)</f>
        <v>39651760.198698699</v>
      </c>
      <c r="P219" s="61">
        <f>_xlfn.XLOOKUP(A219,FO_Bridges!A:A,FO_Bridges!B:B,0,0)</f>
        <v>0</v>
      </c>
    </row>
    <row r="220" spans="1:16">
      <c r="A220" s="8" t="str">
        <v>A427a</v>
      </c>
      <c r="B220" s="8">
        <f>_xlfn.XLOOKUP(A220,Safety!A:A,Safety!V:V,0,0)</f>
        <v>16.8454007181628</v>
      </c>
      <c r="C220" s="8">
        <f>_xlfn.XLOOKUP('Raw Scores'!A220,Connectivity!A:A,Connectivity!E:E,0,0)</f>
        <v>91.126788000000005</v>
      </c>
      <c r="D220" s="8">
        <f>_xlfn.XLOOKUP(A220,Congestion!A:A,Congestion!R:R,0,0)</f>
        <v>123.737182</v>
      </c>
      <c r="E220" s="8">
        <f>_xlfn.XLOOKUP(A220,Congestion!A:A,Congestion!T:T,0,0)</f>
        <v>42.542421479326997</v>
      </c>
      <c r="F220" s="8">
        <f>_xlfn.XLOOKUP(A220,Reliability!A:A,Reliability!B:B,0,0)</f>
        <v>5682.3298274052804</v>
      </c>
      <c r="G220" s="8">
        <f>_xlfn.XLOOKUP(A220,Reliability!A:A,Reliability!C:C,0,0)</f>
        <v>1815.3823962885699</v>
      </c>
      <c r="H220" s="8">
        <f>_xlfn.XLOOKUP(A220,Bike_Ped!A:A,Bike_Ped!M:M,0,0)</f>
        <v>50.5</v>
      </c>
      <c r="I220" s="8">
        <f>_xlfn.XLOOKUP(A220,Bike_Ped!A:A,Bike_Ped!N:N,0,0)</f>
        <v>64</v>
      </c>
      <c r="J220" s="8">
        <f>_xlfn.XLOOKUP(A220,Transit!A:A,Transit!D:D,0,0)</f>
        <v>0</v>
      </c>
      <c r="K220" s="8">
        <f>_xlfn.XLOOKUP(A220,Transit!A:A,Transit!E:E,0,0)</f>
        <v>0</v>
      </c>
      <c r="L220" s="8">
        <f>_xlfn.XLOOKUP(A220,Land_Use!A:A,Land_Use!N:N,0,0)</f>
        <v>28.6</v>
      </c>
      <c r="M220" s="8">
        <f>_xlfn.XLOOKUP(A220,CoC_Project_Locations!A:A, CoC_Project_Locations!H:H,0,0)</f>
        <v>0</v>
      </c>
      <c r="N220" s="8">
        <f>_xlfn.XLOOKUP(A220,CoC_Project_Users!A:A,CoC_Project_Users!B:B,0,0)</f>
        <v>0</v>
      </c>
      <c r="O220" s="8">
        <f>_xlfn.XLOOKUP(A220,Emissions!A:A,Emissions!D:D,0,0)</f>
        <v>15131135.4421569</v>
      </c>
      <c r="P220" s="61">
        <f>_xlfn.XLOOKUP(A220,FO_Bridges!A:A,FO_Bridges!B:B,0,0)</f>
        <v>0</v>
      </c>
    </row>
    <row r="221" spans="1:16">
      <c r="A221" s="8" t="str">
        <v>A427b</v>
      </c>
      <c r="B221" s="8">
        <f>_xlfn.XLOOKUP(A221,Safety!A:A,Safety!V:V,0,0)</f>
        <v>40</v>
      </c>
      <c r="C221" s="8">
        <f>_xlfn.XLOOKUP('Raw Scores'!A221,Connectivity!A:A,Connectivity!E:E,0,0)</f>
        <v>79.469016999999994</v>
      </c>
      <c r="D221" s="8">
        <f>_xlfn.XLOOKUP(A221,Congestion!A:A,Congestion!R:R,0,0)</f>
        <v>272.64055577776099</v>
      </c>
      <c r="E221" s="8">
        <f>_xlfn.XLOOKUP(A221,Congestion!A:A,Congestion!T:T,0,0)</f>
        <v>71.272513511378605</v>
      </c>
      <c r="F221" s="8">
        <f>_xlfn.XLOOKUP(A221,Reliability!A:A,Reliability!B:B,0,0)</f>
        <v>-36411.017628950598</v>
      </c>
      <c r="G221" s="8">
        <f>_xlfn.XLOOKUP(A221,Reliability!A:A,Reliability!C:C,0,0)</f>
        <v>-1379.8169110827</v>
      </c>
      <c r="H221" s="8">
        <f>_xlfn.XLOOKUP(A221,Bike_Ped!A:A,Bike_Ped!M:M,0,0)</f>
        <v>71</v>
      </c>
      <c r="I221" s="8">
        <f>_xlfn.XLOOKUP(A221,Bike_Ped!A:A,Bike_Ped!N:N,0,0)</f>
        <v>65</v>
      </c>
      <c r="J221" s="8">
        <f>_xlfn.XLOOKUP(A221,Transit!A:A,Transit!D:D,0,0)</f>
        <v>0</v>
      </c>
      <c r="K221" s="8">
        <f>_xlfn.XLOOKUP(A221,Transit!A:A,Transit!E:E,0,0)</f>
        <v>0</v>
      </c>
      <c r="L221" s="8">
        <f>_xlfn.XLOOKUP(A221,Land_Use!A:A,Land_Use!N:N,0,0)</f>
        <v>0.2</v>
      </c>
      <c r="M221" s="8">
        <f>_xlfn.XLOOKUP(A221,CoC_Project_Locations!A:A, CoC_Project_Locations!H:H,0,0)</f>
        <v>0</v>
      </c>
      <c r="N221" s="8">
        <f>_xlfn.XLOOKUP(A221,CoC_Project_Users!A:A,CoC_Project_Users!B:B,0,0)</f>
        <v>0</v>
      </c>
      <c r="O221" s="8">
        <f>_xlfn.XLOOKUP(A221,Emissions!A:A,Emissions!D:D,0,0)</f>
        <v>16482899.168251</v>
      </c>
      <c r="P221" s="61">
        <f>_xlfn.XLOOKUP(A221,FO_Bridges!A:A,FO_Bridges!B:B,0,0)</f>
        <v>0</v>
      </c>
    </row>
    <row r="222" spans="1:16">
      <c r="A222" s="8" t="str">
        <v>A427c</v>
      </c>
      <c r="B222" s="8">
        <f>_xlfn.XLOOKUP(A222,Safety!A:A,Safety!V:V,0,0)</f>
        <v>35.829019951154102</v>
      </c>
      <c r="C222" s="8">
        <f>_xlfn.XLOOKUP('Raw Scores'!A222,Connectivity!A:A,Connectivity!E:E,0,0)</f>
        <v>7.7255269999999996</v>
      </c>
      <c r="D222" s="8">
        <f>_xlfn.XLOOKUP(A222,Congestion!A:A,Congestion!R:R,0,0)</f>
        <v>106.96624799999999</v>
      </c>
      <c r="E222" s="8">
        <f>_xlfn.XLOOKUP(A222,Congestion!A:A,Congestion!T:T,0,0)</f>
        <v>37.861232069715498</v>
      </c>
      <c r="F222" s="8">
        <f>_xlfn.XLOOKUP(A222,Reliability!A:A,Reliability!B:B,0,0)</f>
        <v>-69677.402472000002</v>
      </c>
      <c r="G222" s="8">
        <f>_xlfn.XLOOKUP(A222,Reliability!A:A,Reliability!C:C,0,0)</f>
        <v>-3820.94833419417</v>
      </c>
      <c r="H222" s="8">
        <f>_xlfn.XLOOKUP(A222,Bike_Ped!A:A,Bike_Ped!M:M,0,0)</f>
        <v>94.5</v>
      </c>
      <c r="I222" s="8">
        <f>_xlfn.XLOOKUP(A222,Bike_Ped!A:A,Bike_Ped!N:N,0,0)</f>
        <v>74.5</v>
      </c>
      <c r="J222" s="8">
        <f>_xlfn.XLOOKUP(A222,Transit!A:A,Transit!D:D,0,0)</f>
        <v>0</v>
      </c>
      <c r="K222" s="8">
        <f>_xlfn.XLOOKUP(A222,Transit!A:A,Transit!E:E,0,0)</f>
        <v>0</v>
      </c>
      <c r="L222" s="8">
        <f>_xlfn.XLOOKUP(A222,Land_Use!A:A,Land_Use!N:N,0,0)</f>
        <v>1.2</v>
      </c>
      <c r="M222" s="8">
        <f>_xlfn.XLOOKUP(A222,CoC_Project_Locations!A:A, CoC_Project_Locations!H:H,0,0)</f>
        <v>0</v>
      </c>
      <c r="N222" s="8">
        <f>_xlfn.XLOOKUP(A222,CoC_Project_Users!A:A,CoC_Project_Users!B:B,0,0)</f>
        <v>0</v>
      </c>
      <c r="O222" s="8">
        <f>_xlfn.XLOOKUP(A222,Emissions!A:A,Emissions!D:D,0,0)</f>
        <v>6111794.7027357202</v>
      </c>
      <c r="P222" s="61">
        <f>_xlfn.XLOOKUP(A222,FO_Bridges!A:A,FO_Bridges!B:B,0,0)</f>
        <v>0</v>
      </c>
    </row>
    <row r="223" spans="1:16">
      <c r="A223" s="8" t="str">
        <v>A42a</v>
      </c>
      <c r="B223" s="8">
        <f>_xlfn.XLOOKUP(A223,Safety!A:A,Safety!V:V,0,0)</f>
        <v>18.4075008965638</v>
      </c>
      <c r="C223" s="8">
        <f>_xlfn.XLOOKUP('Raw Scores'!A223,Connectivity!A:A,Connectivity!E:E,0,0)</f>
        <v>2.9079440000000001</v>
      </c>
      <c r="D223" s="8">
        <f>_xlfn.XLOOKUP(A223,Congestion!A:A,Congestion!R:R,0,0)</f>
        <v>67.940285000000003</v>
      </c>
      <c r="E223" s="8">
        <f>_xlfn.XLOOKUP(A223,Congestion!A:A,Congestion!T:T,0,0)</f>
        <v>29.943767401530099</v>
      </c>
      <c r="F223" s="8">
        <f>_xlfn.XLOOKUP(A223,Reliability!A:A,Reliability!B:B,0,0)</f>
        <v>-36149.383180766701</v>
      </c>
      <c r="G223" s="8">
        <f>_xlfn.XLOOKUP(A223,Reliability!A:A,Reliability!C:C,0,0)</f>
        <v>1648.2930735265199</v>
      </c>
      <c r="H223" s="8">
        <f>_xlfn.XLOOKUP(A223,Bike_Ped!A:A,Bike_Ped!M:M,0,0)</f>
        <v>76</v>
      </c>
      <c r="I223" s="8">
        <f>_xlfn.XLOOKUP(A223,Bike_Ped!A:A,Bike_Ped!N:N,0,0)</f>
        <v>0</v>
      </c>
      <c r="J223" s="8">
        <f>_xlfn.XLOOKUP(A223,Transit!A:A,Transit!D:D,0,0)</f>
        <v>0</v>
      </c>
      <c r="K223" s="8">
        <f>_xlfn.XLOOKUP(A223,Transit!A:A,Transit!E:E,0,0)</f>
        <v>0</v>
      </c>
      <c r="L223" s="8">
        <f>_xlfn.XLOOKUP(A223,Land_Use!A:A,Land_Use!N:N,0,0)</f>
        <v>34.5</v>
      </c>
      <c r="M223" s="8">
        <f>_xlfn.XLOOKUP(A223,CoC_Project_Locations!A:A, CoC_Project_Locations!H:H,0,0)</f>
        <v>4</v>
      </c>
      <c r="N223" s="8">
        <f>_xlfn.XLOOKUP(A223,CoC_Project_Users!A:A,CoC_Project_Users!B:B,0,0)</f>
        <v>0</v>
      </c>
      <c r="O223" s="8">
        <f>_xlfn.XLOOKUP(A223,Emissions!A:A,Emissions!D:D,0,0)</f>
        <v>-5057069.8754901197</v>
      </c>
      <c r="P223" s="61">
        <f>_xlfn.XLOOKUP(A223,FO_Bridges!A:A,FO_Bridges!B:B,0,0)</f>
        <v>0</v>
      </c>
    </row>
    <row r="224" spans="1:16">
      <c r="A224" s="8" t="str">
        <v>A432</v>
      </c>
      <c r="B224" s="8">
        <f>_xlfn.XLOOKUP(A224,Safety!A:A,Safety!V:V,0,0)</f>
        <v>17.670386371410601</v>
      </c>
      <c r="C224" s="8">
        <f>_xlfn.XLOOKUP('Raw Scores'!A224,Connectivity!A:A,Connectivity!E:E,0,0)</f>
        <v>0</v>
      </c>
      <c r="D224" s="8">
        <f>_xlfn.XLOOKUP(A224,Congestion!A:A,Congestion!R:R,0,0)</f>
        <v>42.453918000000002</v>
      </c>
      <c r="E224" s="8">
        <f>_xlfn.XLOOKUP(A224,Congestion!A:A,Congestion!T:T,0,0)</f>
        <v>19.441389402273401</v>
      </c>
      <c r="F224" s="8">
        <f>_xlfn.XLOOKUP(A224,Reliability!A:A,Reliability!B:B,0,0)</f>
        <v>12544.723452408</v>
      </c>
      <c r="G224" s="8">
        <f>_xlfn.XLOOKUP(A224,Reliability!A:A,Reliability!C:C,0,0)</f>
        <v>1905.6813670156901</v>
      </c>
      <c r="H224" s="8">
        <f>_xlfn.XLOOKUP(A224,Bike_Ped!A:A,Bike_Ped!M:M,0,0)</f>
        <v>62</v>
      </c>
      <c r="I224" s="8">
        <f>_xlfn.XLOOKUP(A224,Bike_Ped!A:A,Bike_Ped!N:N,0,0)</f>
        <v>65.5</v>
      </c>
      <c r="J224" s="8">
        <f>_xlfn.XLOOKUP(A224,Transit!A:A,Transit!D:D,0,0)</f>
        <v>42.453918000000002</v>
      </c>
      <c r="K224" s="8">
        <f>_xlfn.XLOOKUP(A224,Transit!A:A,Transit!E:E,0,0)</f>
        <v>1</v>
      </c>
      <c r="L224" s="8">
        <f>_xlfn.XLOOKUP(A224,Land_Use!A:A,Land_Use!N:N,0,0)</f>
        <v>79.8</v>
      </c>
      <c r="M224" s="8">
        <f>_xlfn.XLOOKUP(A224,CoC_Project_Locations!A:A, CoC_Project_Locations!H:H,0,0)</f>
        <v>10</v>
      </c>
      <c r="N224" s="8">
        <f>_xlfn.XLOOKUP(A224,CoC_Project_Users!A:A,CoC_Project_Users!B:B,0,0)</f>
        <v>33645</v>
      </c>
      <c r="O224" s="8">
        <f>_xlfn.XLOOKUP(A224,Emissions!A:A,Emissions!D:D,0,0)</f>
        <v>-6485424.1776540698</v>
      </c>
      <c r="P224" s="61">
        <f>_xlfn.XLOOKUP(A224,FO_Bridges!A:A,FO_Bridges!B:B,0,0)</f>
        <v>0</v>
      </c>
    </row>
    <row r="225" spans="1:16">
      <c r="A225" s="8" t="str">
        <v>A433</v>
      </c>
      <c r="B225" s="8">
        <f>_xlfn.XLOOKUP(A225,Safety!A:A,Safety!V:V,0,0)</f>
        <v>35.813119394917798</v>
      </c>
      <c r="C225" s="8">
        <f>_xlfn.XLOOKUP('Raw Scores'!A225,Connectivity!A:A,Connectivity!E:E,0,0)</f>
        <v>0</v>
      </c>
      <c r="D225" s="8">
        <f>_xlfn.XLOOKUP(A225,Congestion!A:A,Congestion!R:R,0,0)</f>
        <v>13.9525705337229</v>
      </c>
      <c r="E225" s="8">
        <f>_xlfn.XLOOKUP(A225,Congestion!A:A,Congestion!T:T,0,0)</f>
        <v>7.8836881612087897</v>
      </c>
      <c r="F225" s="8">
        <f>_xlfn.XLOOKUP(A225,Reliability!A:A,Reliability!B:B,0,0)</f>
        <v>466946.00883123698</v>
      </c>
      <c r="G225" s="8">
        <f>_xlfn.XLOOKUP(A225,Reliability!A:A,Reliability!C:C,0,0)</f>
        <v>62975.854040408398</v>
      </c>
      <c r="H225" s="8">
        <f>_xlfn.XLOOKUP(A225,Bike_Ped!A:A,Bike_Ped!M:M,0,0)</f>
        <v>57.5</v>
      </c>
      <c r="I225" s="8">
        <f>_xlfn.XLOOKUP(A225,Bike_Ped!A:A,Bike_Ped!N:N,0,0)</f>
        <v>0</v>
      </c>
      <c r="J225" s="8">
        <f>_xlfn.XLOOKUP(A225,Transit!A:A,Transit!D:D,0,0)</f>
        <v>13.9525705337229</v>
      </c>
      <c r="K225" s="8">
        <f>_xlfn.XLOOKUP(A225,Transit!A:A,Transit!E:E,0,0)</f>
        <v>1</v>
      </c>
      <c r="L225" s="8">
        <f>_xlfn.XLOOKUP(A225,Land_Use!A:A,Land_Use!N:N,0,0)</f>
        <v>79.8</v>
      </c>
      <c r="M225" s="8">
        <f>_xlfn.XLOOKUP(A225,CoC_Project_Locations!A:A, CoC_Project_Locations!H:H,0,0)</f>
        <v>10</v>
      </c>
      <c r="N225" s="8">
        <f>_xlfn.XLOOKUP(A225,CoC_Project_Users!A:A,CoC_Project_Users!B:B,0,0)</f>
        <v>18641</v>
      </c>
      <c r="O225" s="8">
        <f>_xlfn.XLOOKUP(A225,Emissions!A:A,Emissions!D:D,0,0)</f>
        <v>10362188.003619</v>
      </c>
      <c r="P225" s="61">
        <f>_xlfn.XLOOKUP(A225,FO_Bridges!A:A,FO_Bridges!B:B,0,0)</f>
        <v>0</v>
      </c>
    </row>
    <row r="226" spans="1:16">
      <c r="A226" s="8" t="str">
        <v>A434</v>
      </c>
      <c r="B226" s="8">
        <f>_xlfn.XLOOKUP(A226,Safety!A:A,Safety!V:V,0,0)</f>
        <v>19.590340542115701</v>
      </c>
      <c r="C226" s="8">
        <f>_xlfn.XLOOKUP('Raw Scores'!A226,Connectivity!A:A,Connectivity!E:E,0,0)</f>
        <v>0</v>
      </c>
      <c r="D226" s="8">
        <f>_xlfn.XLOOKUP(A226,Congestion!A:A,Congestion!R:R,0,0)</f>
        <v>33.811463000000003</v>
      </c>
      <c r="E226" s="8">
        <f>_xlfn.XLOOKUP(A226,Congestion!A:A,Congestion!T:T,0,0)</f>
        <v>2.5461856909693599</v>
      </c>
      <c r="F226" s="8">
        <f>_xlfn.XLOOKUP(A226,Reliability!A:A,Reliability!B:B,0,0)</f>
        <v>-17662.1922219035</v>
      </c>
      <c r="G226" s="8">
        <f>_xlfn.XLOOKUP(A226,Reliability!A:A,Reliability!C:C,0,0)</f>
        <v>-147.03450863649101</v>
      </c>
      <c r="H226" s="8">
        <f>_xlfn.XLOOKUP(A226,Bike_Ped!A:A,Bike_Ped!M:M,0,0)</f>
        <v>64</v>
      </c>
      <c r="I226" s="8">
        <f>_xlfn.XLOOKUP(A226,Bike_Ped!A:A,Bike_Ped!N:N,0,0)</f>
        <v>67.5</v>
      </c>
      <c r="J226" s="8">
        <f>_xlfn.XLOOKUP(A226,Transit!A:A,Transit!D:D,0,0)</f>
        <v>33.811463000000003</v>
      </c>
      <c r="K226" s="8">
        <f>_xlfn.XLOOKUP(A226,Transit!A:A,Transit!E:E,0,0)</f>
        <v>5</v>
      </c>
      <c r="L226" s="8">
        <f>_xlfn.XLOOKUP(A226,Land_Use!A:A,Land_Use!N:N,0,0)</f>
        <v>12.4</v>
      </c>
      <c r="M226" s="8">
        <f>_xlfn.XLOOKUP(A226,CoC_Project_Locations!A:A, CoC_Project_Locations!H:H,0,0)</f>
        <v>7</v>
      </c>
      <c r="N226" s="8">
        <f>_xlfn.XLOOKUP(A226,CoC_Project_Users!A:A,CoC_Project_Users!B:B,0,0)</f>
        <v>23744</v>
      </c>
      <c r="O226" s="8">
        <f>_xlfn.XLOOKUP(A226,Emissions!A:A,Emissions!D:D,0,0)</f>
        <v>-1444642.0502919599</v>
      </c>
      <c r="P226" s="61">
        <f>_xlfn.XLOOKUP(A226,FO_Bridges!A:A,FO_Bridges!B:B,0,0)</f>
        <v>0</v>
      </c>
    </row>
    <row r="227" spans="1:16">
      <c r="A227" s="8" t="str">
        <v>A440a1</v>
      </c>
      <c r="B227" s="8">
        <f>_xlfn.XLOOKUP(A227,Safety!A:A,Safety!V:V,0,0)</f>
        <v>38.1207025738398</v>
      </c>
      <c r="C227" s="8">
        <f>_xlfn.XLOOKUP('Raw Scores'!A227,Connectivity!A:A,Connectivity!E:E,0,0)</f>
        <v>0</v>
      </c>
      <c r="D227" s="8">
        <f>_xlfn.XLOOKUP(A227,Congestion!A:A,Congestion!R:R,0,0)</f>
        <v>0</v>
      </c>
      <c r="E227" s="8">
        <f>_xlfn.XLOOKUP(A227,Congestion!A:A,Congestion!T:T,0,0)</f>
        <v>0</v>
      </c>
      <c r="F227" s="8">
        <f>_xlfn.XLOOKUP(A227,Reliability!A:A,Reliability!B:B,0,0)</f>
        <v>-259409.352748829</v>
      </c>
      <c r="G227" s="8">
        <f>_xlfn.XLOOKUP(A227,Reliability!A:A,Reliability!C:C,0,0)</f>
        <v>-33251.151351515597</v>
      </c>
      <c r="H227" s="8">
        <f>_xlfn.XLOOKUP(A227,Bike_Ped!A:A,Bike_Ped!M:M,0,0)</f>
        <v>80</v>
      </c>
      <c r="I227" s="8">
        <f>_xlfn.XLOOKUP(A227,Bike_Ped!A:A,Bike_Ped!N:N,0,0)</f>
        <v>0</v>
      </c>
      <c r="J227" s="8">
        <f>_xlfn.XLOOKUP(A227,Transit!A:A,Transit!D:D,0,0)</f>
        <v>0</v>
      </c>
      <c r="K227" s="8">
        <f>_xlfn.XLOOKUP(A227,Transit!A:A,Transit!E:E,0,0)</f>
        <v>0</v>
      </c>
      <c r="L227" s="8">
        <f>_xlfn.XLOOKUP(A227,Land_Use!A:A,Land_Use!N:N,0,0)</f>
        <v>0.9</v>
      </c>
      <c r="M227" s="8">
        <f>_xlfn.XLOOKUP(A227,CoC_Project_Locations!A:A, CoC_Project_Locations!H:H,0,0)</f>
        <v>3</v>
      </c>
      <c r="N227" s="8">
        <f>_xlfn.XLOOKUP(A227,CoC_Project_Users!A:A,CoC_Project_Users!B:B,0,0)</f>
        <v>0</v>
      </c>
      <c r="O227" s="8">
        <f>_xlfn.XLOOKUP(A227,Emissions!A:A,Emissions!D:D,0,0)</f>
        <v>1926583.6204894299</v>
      </c>
      <c r="P227" s="61">
        <f>_xlfn.XLOOKUP(A227,FO_Bridges!A:A,FO_Bridges!B:B,0,0)</f>
        <v>0</v>
      </c>
    </row>
    <row r="228" spans="1:16">
      <c r="A228" s="8" t="str">
        <v>A440b</v>
      </c>
      <c r="B228" s="8">
        <f>_xlfn.XLOOKUP(A228,Safety!A:A,Safety!V:V,0,0)</f>
        <v>12.0835890812508</v>
      </c>
      <c r="C228" s="8">
        <f>_xlfn.XLOOKUP('Raw Scores'!A228,Connectivity!A:A,Connectivity!E:E,0,0)</f>
        <v>0</v>
      </c>
      <c r="D228" s="8">
        <f>_xlfn.XLOOKUP(A228,Congestion!A:A,Congestion!R:R,0,0)</f>
        <v>0</v>
      </c>
      <c r="E228" s="8">
        <f>_xlfn.XLOOKUP(A228,Congestion!A:A,Congestion!T:T,0,0)</f>
        <v>0</v>
      </c>
      <c r="F228" s="8">
        <f>_xlfn.XLOOKUP(A228,Reliability!A:A,Reliability!B:B,0,0)</f>
        <v>-308041.83152585401</v>
      </c>
      <c r="G228" s="8">
        <f>_xlfn.XLOOKUP(A228,Reliability!A:A,Reliability!C:C,0,0)</f>
        <v>-41236.8632414362</v>
      </c>
      <c r="H228" s="8">
        <f>_xlfn.XLOOKUP(A228,Bike_Ped!A:A,Bike_Ped!M:M,0,0)</f>
        <v>83</v>
      </c>
      <c r="I228" s="8">
        <f>_xlfn.XLOOKUP(A228,Bike_Ped!A:A,Bike_Ped!N:N,0,0)</f>
        <v>72.5</v>
      </c>
      <c r="J228" s="8">
        <f>_xlfn.XLOOKUP(A228,Transit!A:A,Transit!D:D,0,0)</f>
        <v>0</v>
      </c>
      <c r="K228" s="8">
        <f>_xlfn.XLOOKUP(A228,Transit!A:A,Transit!E:E,0,0)</f>
        <v>0</v>
      </c>
      <c r="L228" s="8">
        <f>_xlfn.XLOOKUP(A228,Land_Use!A:A,Land_Use!N:N,0,0)</f>
        <v>24.4</v>
      </c>
      <c r="M228" s="8">
        <f>_xlfn.XLOOKUP(A228,CoC_Project_Locations!A:A, CoC_Project_Locations!H:H,0,0)</f>
        <v>3</v>
      </c>
      <c r="N228" s="8">
        <f>_xlfn.XLOOKUP(A228,CoC_Project_Users!A:A,CoC_Project_Users!B:B,0,0)</f>
        <v>0</v>
      </c>
      <c r="O228" s="8">
        <f>_xlfn.XLOOKUP(A228,Emissions!A:A,Emissions!D:D,0,0)</f>
        <v>-4444399.7100463798</v>
      </c>
      <c r="P228" s="61">
        <f>_xlfn.XLOOKUP(A228,FO_Bridges!A:A,FO_Bridges!B:B,0,0)</f>
        <v>0</v>
      </c>
    </row>
    <row r="229" spans="1:16">
      <c r="A229" s="8" t="str">
        <v>A440c</v>
      </c>
      <c r="B229" s="8">
        <f>_xlfn.XLOOKUP(A229,Safety!A:A,Safety!V:V,0,0)</f>
        <v>20.472564173386999</v>
      </c>
      <c r="C229" s="8">
        <f>_xlfn.XLOOKUP('Raw Scores'!A229,Connectivity!A:A,Connectivity!E:E,0,0)</f>
        <v>1.32200899999999</v>
      </c>
      <c r="D229" s="8">
        <f>_xlfn.XLOOKUP(A229,Congestion!A:A,Congestion!R:R,0,0)</f>
        <v>0.14011960212859201</v>
      </c>
      <c r="E229" s="8">
        <f>_xlfn.XLOOKUP(A229,Congestion!A:A,Congestion!T:T,0,0)</f>
        <v>0</v>
      </c>
      <c r="F229" s="8">
        <f>_xlfn.XLOOKUP(A229,Reliability!A:A,Reliability!B:B,0,0)</f>
        <v>-114185149.829841</v>
      </c>
      <c r="G229" s="8">
        <f>_xlfn.XLOOKUP(A229,Reliability!A:A,Reliability!C:C,0,0)</f>
        <v>-15197737.9426139</v>
      </c>
      <c r="H229" s="8">
        <f>_xlfn.XLOOKUP(A229,Bike_Ped!A:A,Bike_Ped!M:M,0,0)</f>
        <v>0</v>
      </c>
      <c r="I229" s="8">
        <f>_xlfn.XLOOKUP(A229,Bike_Ped!A:A,Bike_Ped!N:N,0,0)</f>
        <v>0</v>
      </c>
      <c r="J229" s="8">
        <f>_xlfn.XLOOKUP(A229,Transit!A:A,Transit!D:D,0,0)</f>
        <v>0</v>
      </c>
      <c r="K229" s="8">
        <f>_xlfn.XLOOKUP(A229,Transit!A:A,Transit!E:E,0,0)</f>
        <v>0</v>
      </c>
      <c r="L229" s="8">
        <f>_xlfn.XLOOKUP(A229,Land_Use!A:A,Land_Use!N:N,0,0)</f>
        <v>0.9</v>
      </c>
      <c r="M229" s="8">
        <f>_xlfn.XLOOKUP(A229,CoC_Project_Locations!A:A, CoC_Project_Locations!H:H,0,0)</f>
        <v>28</v>
      </c>
      <c r="N229" s="8">
        <f>_xlfn.XLOOKUP(A229,CoC_Project_Users!A:A,CoC_Project_Users!B:B,0,0)</f>
        <v>0</v>
      </c>
      <c r="O229" s="8">
        <f>_xlfn.XLOOKUP(A229,Emissions!A:A,Emissions!D:D,0,0)</f>
        <v>-61516532.346784502</v>
      </c>
      <c r="P229" s="61">
        <f>_xlfn.XLOOKUP(A229,FO_Bridges!A:A,FO_Bridges!B:B,0,0)</f>
        <v>0</v>
      </c>
    </row>
    <row r="230" spans="1:16">
      <c r="A230" s="8" t="str">
        <v>A443b</v>
      </c>
      <c r="B230" s="8">
        <f>_xlfn.XLOOKUP(A230,Safety!A:A,Safety!V:V,0,0)</f>
        <v>40</v>
      </c>
      <c r="C230" s="8">
        <f>_xlfn.XLOOKUP('Raw Scores'!A230,Connectivity!A:A,Connectivity!E:E,0,0)</f>
        <v>0</v>
      </c>
      <c r="D230" s="8">
        <f>_xlfn.XLOOKUP(A230,Congestion!A:A,Congestion!R:R,0,0)</f>
        <v>0</v>
      </c>
      <c r="E230" s="8">
        <f>_xlfn.XLOOKUP(A230,Congestion!A:A,Congestion!T:T,0,0)</f>
        <v>0</v>
      </c>
      <c r="F230" s="8">
        <f>_xlfn.XLOOKUP(A230,Reliability!A:A,Reliability!B:B,0,0)</f>
        <v>10304.4276141305</v>
      </c>
      <c r="G230" s="8">
        <f>_xlfn.XLOOKUP(A230,Reliability!A:A,Reliability!C:C,0,0)</f>
        <v>4158.27573306874</v>
      </c>
      <c r="H230" s="8">
        <f>_xlfn.XLOOKUP(A230,Bike_Ped!A:A,Bike_Ped!M:M,0,0)</f>
        <v>88.5</v>
      </c>
      <c r="I230" s="8">
        <f>_xlfn.XLOOKUP(A230,Bike_Ped!A:A,Bike_Ped!N:N,0,0)</f>
        <v>0</v>
      </c>
      <c r="J230" s="8">
        <f>_xlfn.XLOOKUP(A230,Transit!A:A,Transit!D:D,0,0)</f>
        <v>0</v>
      </c>
      <c r="K230" s="8">
        <f>_xlfn.XLOOKUP(A230,Transit!A:A,Transit!E:E,0,0)</f>
        <v>0</v>
      </c>
      <c r="L230" s="8">
        <f>_xlfn.XLOOKUP(A230,Land_Use!A:A,Land_Use!N:N,0,0)</f>
        <v>28.2</v>
      </c>
      <c r="M230" s="8">
        <f>_xlfn.XLOOKUP(A230,CoC_Project_Locations!A:A, CoC_Project_Locations!H:H,0,0)</f>
        <v>2</v>
      </c>
      <c r="N230" s="8">
        <f>_xlfn.XLOOKUP(A230,CoC_Project_Users!A:A,CoC_Project_Users!B:B,0,0)</f>
        <v>10623</v>
      </c>
      <c r="O230" s="8">
        <f>_xlfn.XLOOKUP(A230,Emissions!A:A,Emissions!D:D,0,0)</f>
        <v>-3807653.2399255298</v>
      </c>
      <c r="P230" s="61">
        <f>_xlfn.XLOOKUP(A230,FO_Bridges!A:A,FO_Bridges!B:B,0,0)</f>
        <v>0</v>
      </c>
    </row>
    <row r="231" spans="1:16">
      <c r="A231" s="8" t="str">
        <v>A444</v>
      </c>
      <c r="B231" s="8">
        <f>_xlfn.XLOOKUP(A231,Safety!A:A,Safety!V:V,0,0)</f>
        <v>54.374988733814298</v>
      </c>
      <c r="C231" s="8">
        <f>_xlfn.XLOOKUP('Raw Scores'!A231,Connectivity!A:A,Connectivity!E:E,0,0)</f>
        <v>10.625842</v>
      </c>
      <c r="D231" s="8">
        <f>_xlfn.XLOOKUP(A231,Congestion!A:A,Congestion!R:R,0,0)</f>
        <v>0</v>
      </c>
      <c r="E231" s="8">
        <f>_xlfn.XLOOKUP(A231,Congestion!A:A,Congestion!T:T,0,0)</f>
        <v>5.6610520794559402</v>
      </c>
      <c r="F231" s="8">
        <f>_xlfn.XLOOKUP(A231,Reliability!A:A,Reliability!B:B,0,0)</f>
        <v>-903836.32143118</v>
      </c>
      <c r="G231" s="8">
        <f>_xlfn.XLOOKUP(A231,Reliability!A:A,Reliability!C:C,0,0)</f>
        <v>-80476.490305797895</v>
      </c>
      <c r="H231" s="8">
        <f>_xlfn.XLOOKUP(A231,Bike_Ped!A:A,Bike_Ped!M:M,0,0)</f>
        <v>92.5</v>
      </c>
      <c r="I231" s="8">
        <f>_xlfn.XLOOKUP(A231,Bike_Ped!A:A,Bike_Ped!N:N,0,0)</f>
        <v>0</v>
      </c>
      <c r="J231" s="8">
        <f>_xlfn.XLOOKUP(A231,Transit!A:A,Transit!D:D,0,0)</f>
        <v>0</v>
      </c>
      <c r="K231" s="8">
        <f>_xlfn.XLOOKUP(A231,Transit!A:A,Transit!E:E,0,0)</f>
        <v>0</v>
      </c>
      <c r="L231" s="8">
        <f>_xlfn.XLOOKUP(A231,Land_Use!A:A,Land_Use!N:N,0,0)</f>
        <v>5.5</v>
      </c>
      <c r="M231" s="8">
        <f>_xlfn.XLOOKUP(A231,CoC_Project_Locations!A:A, CoC_Project_Locations!H:H,0,0)</f>
        <v>2</v>
      </c>
      <c r="N231" s="8">
        <f>_xlfn.XLOOKUP(A231,CoC_Project_Users!A:A,CoC_Project_Users!B:B,0,0)</f>
        <v>0</v>
      </c>
      <c r="O231" s="8">
        <f>_xlfn.XLOOKUP(A231,Emissions!A:A,Emissions!D:D,0,0)</f>
        <v>-26719873.670944199</v>
      </c>
      <c r="P231" s="61">
        <f>_xlfn.XLOOKUP(A231,FO_Bridges!A:A,FO_Bridges!B:B,0,0)</f>
        <v>0</v>
      </c>
    </row>
    <row r="232" spans="1:16">
      <c r="A232" s="8" t="str">
        <v>A445a</v>
      </c>
      <c r="B232" s="8">
        <f>_xlfn.XLOOKUP(A232,Safety!A:A,Safety!V:V,0,0)</f>
        <v>57.863904559393198</v>
      </c>
      <c r="C232" s="8">
        <f>_xlfn.XLOOKUP('Raw Scores'!A232,Connectivity!A:A,Connectivity!E:E,0,0)</f>
        <v>2.9450029999999998</v>
      </c>
      <c r="D232" s="8">
        <f>_xlfn.XLOOKUP(A232,Congestion!A:A,Congestion!R:R,0,0)</f>
        <v>28.012822</v>
      </c>
      <c r="E232" s="8">
        <f>_xlfn.XLOOKUP(A232,Congestion!A:A,Congestion!T:T,0,0)</f>
        <v>18.869725637015598</v>
      </c>
      <c r="F232" s="8">
        <f>_xlfn.XLOOKUP(A232,Reliability!A:A,Reliability!B:B,0,0)</f>
        <v>-470581.816148246</v>
      </c>
      <c r="G232" s="8">
        <f>_xlfn.XLOOKUP(A232,Reliability!A:A,Reliability!C:C,0,0)</f>
        <v>-44388.629351627198</v>
      </c>
      <c r="H232" s="8">
        <f>_xlfn.XLOOKUP(A232,Bike_Ped!A:A,Bike_Ped!M:M,0,0)</f>
        <v>91</v>
      </c>
      <c r="I232" s="8">
        <f>_xlfn.XLOOKUP(A232,Bike_Ped!A:A,Bike_Ped!N:N,0,0)</f>
        <v>0</v>
      </c>
      <c r="J232" s="8">
        <f>_xlfn.XLOOKUP(A232,Transit!A:A,Transit!D:D,0,0)</f>
        <v>0</v>
      </c>
      <c r="K232" s="8">
        <f>_xlfn.XLOOKUP(A232,Transit!A:A,Transit!E:E,0,0)</f>
        <v>0</v>
      </c>
      <c r="L232" s="8">
        <f>_xlfn.XLOOKUP(A232,Land_Use!A:A,Land_Use!N:N,0,0)</f>
        <v>4.4000000000000004</v>
      </c>
      <c r="M232" s="8">
        <f>_xlfn.XLOOKUP(A232,CoC_Project_Locations!A:A, CoC_Project_Locations!H:H,0,0)</f>
        <v>0</v>
      </c>
      <c r="N232" s="8">
        <f>_xlfn.XLOOKUP(A232,CoC_Project_Users!A:A,CoC_Project_Users!B:B,0,0)</f>
        <v>0</v>
      </c>
      <c r="O232" s="8">
        <f>_xlfn.XLOOKUP(A232,Emissions!A:A,Emissions!D:D,0,0)</f>
        <v>-11029828.3202563</v>
      </c>
      <c r="P232" s="61">
        <f>_xlfn.XLOOKUP(A232,FO_Bridges!A:A,FO_Bridges!B:B,0,0)</f>
        <v>0</v>
      </c>
    </row>
    <row r="233" spans="1:16">
      <c r="A233" s="8" t="str">
        <v>A445b</v>
      </c>
      <c r="B233" s="8">
        <f>_xlfn.XLOOKUP(A233,Safety!A:A,Safety!V:V,0,0)</f>
        <v>40</v>
      </c>
      <c r="C233" s="8">
        <f>_xlfn.XLOOKUP('Raw Scores'!A233,Connectivity!A:A,Connectivity!E:E,0,0)</f>
        <v>0</v>
      </c>
      <c r="D233" s="8">
        <f>_xlfn.XLOOKUP(A233,Congestion!A:A,Congestion!R:R,0,0)</f>
        <v>54.695509999999999</v>
      </c>
      <c r="E233" s="8">
        <f>_xlfn.XLOOKUP(A233,Congestion!A:A,Congestion!T:T,0,0)</f>
        <v>26.009902308436999</v>
      </c>
      <c r="F233" s="8">
        <f>_xlfn.XLOOKUP(A233,Reliability!A:A,Reliability!B:B,0,0)</f>
        <v>0</v>
      </c>
      <c r="G233" s="8">
        <f>_xlfn.XLOOKUP(A233,Reliability!A:A,Reliability!C:C,0,0)</f>
        <v>0</v>
      </c>
      <c r="H233" s="8">
        <f>_xlfn.XLOOKUP(A233,Bike_Ped!A:A,Bike_Ped!M:M,0,0)</f>
        <v>96</v>
      </c>
      <c r="I233" s="8">
        <f>_xlfn.XLOOKUP(A233,Bike_Ped!A:A,Bike_Ped!N:N,0,0)</f>
        <v>0</v>
      </c>
      <c r="J233" s="8">
        <f>_xlfn.XLOOKUP(A233,Transit!A:A,Transit!D:D,0,0)</f>
        <v>0</v>
      </c>
      <c r="K233" s="8">
        <f>_xlfn.XLOOKUP(A233,Transit!A:A,Transit!E:E,0,0)</f>
        <v>0</v>
      </c>
      <c r="L233" s="8">
        <f>_xlfn.XLOOKUP(A233,Land_Use!A:A,Land_Use!N:N,0,0)</f>
        <v>6.8</v>
      </c>
      <c r="M233" s="8">
        <f>_xlfn.XLOOKUP(A233,CoC_Project_Locations!A:A, CoC_Project_Locations!H:H,0,0)</f>
        <v>0</v>
      </c>
      <c r="N233" s="8">
        <f>_xlfn.XLOOKUP(A233,CoC_Project_Users!A:A,CoC_Project_Users!B:B,0,0)</f>
        <v>0</v>
      </c>
      <c r="O233" s="8">
        <f>_xlfn.XLOOKUP(A233,Emissions!A:A,Emissions!D:D,0,0)</f>
        <v>-7623876.6443003602</v>
      </c>
      <c r="P233" s="61">
        <f>_xlfn.XLOOKUP(A233,FO_Bridges!A:A,FO_Bridges!B:B,0,0)</f>
        <v>0</v>
      </c>
    </row>
    <row r="234" spans="1:16">
      <c r="A234" s="8" t="str">
        <v>A446</v>
      </c>
      <c r="B234" s="8">
        <f>_xlfn.XLOOKUP(A234,Safety!A:A,Safety!V:V,0,0)</f>
        <v>18.7951404779275</v>
      </c>
      <c r="C234" s="8">
        <f>_xlfn.XLOOKUP('Raw Scores'!A234,Connectivity!A:A,Connectivity!E:E,0,0)</f>
        <v>1.7980769999999899</v>
      </c>
      <c r="D234" s="8">
        <f>_xlfn.XLOOKUP(A234,Congestion!A:A,Congestion!R:R,0,0)</f>
        <v>45.101368000000001</v>
      </c>
      <c r="E234" s="8">
        <f>_xlfn.XLOOKUP(A234,Congestion!A:A,Congestion!T:T,0,0)</f>
        <v>24.215663287149201</v>
      </c>
      <c r="F234" s="8">
        <f>_xlfn.XLOOKUP(A234,Reliability!A:A,Reliability!B:B,0,0)</f>
        <v>-665816.07229091099</v>
      </c>
      <c r="G234" s="8">
        <f>_xlfn.XLOOKUP(A234,Reliability!A:A,Reliability!C:C,0,0)</f>
        <v>-87020.001320968295</v>
      </c>
      <c r="H234" s="8">
        <f>_xlfn.XLOOKUP(A234,Bike_Ped!A:A,Bike_Ped!M:M,0,0)</f>
        <v>67.5</v>
      </c>
      <c r="I234" s="8">
        <f>_xlfn.XLOOKUP(A234,Bike_Ped!A:A,Bike_Ped!N:N,0,0)</f>
        <v>70.5</v>
      </c>
      <c r="J234" s="8">
        <f>_xlfn.XLOOKUP(A234,Transit!A:A,Transit!D:D,0,0)</f>
        <v>45.101368000000001</v>
      </c>
      <c r="K234" s="8">
        <f>_xlfn.XLOOKUP(A234,Transit!A:A,Transit!E:E,0,0)</f>
        <v>4</v>
      </c>
      <c r="L234" s="8">
        <f>_xlfn.XLOOKUP(A234,Land_Use!A:A,Land_Use!N:N,0,0)</f>
        <v>66</v>
      </c>
      <c r="M234" s="8">
        <f>_xlfn.XLOOKUP(A234,CoC_Project_Locations!A:A, CoC_Project_Locations!H:H,0,0)</f>
        <v>3</v>
      </c>
      <c r="N234" s="8">
        <f>_xlfn.XLOOKUP(A234,CoC_Project_Users!A:A,CoC_Project_Users!B:B,0,0)</f>
        <v>0</v>
      </c>
      <c r="O234" s="8">
        <f>_xlfn.XLOOKUP(A234,Emissions!A:A,Emissions!D:D,0,0)</f>
        <v>-9516719.9898262005</v>
      </c>
      <c r="P234" s="61">
        <f>_xlfn.XLOOKUP(A234,FO_Bridges!A:A,FO_Bridges!B:B,0,0)</f>
        <v>0</v>
      </c>
    </row>
    <row r="235" spans="1:16">
      <c r="A235" s="8" t="str">
        <v>A448</v>
      </c>
      <c r="B235" s="8">
        <f>_xlfn.XLOOKUP(A235,Safety!A:A,Safety!V:V,0,0)</f>
        <v>45.628086459653296</v>
      </c>
      <c r="C235" s="8">
        <f>_xlfn.XLOOKUP('Raw Scores'!A235,Connectivity!A:A,Connectivity!E:E,0,0)</f>
        <v>0</v>
      </c>
      <c r="D235" s="8">
        <f>_xlfn.XLOOKUP(A235,Congestion!A:A,Congestion!R:R,0,0)</f>
        <v>0</v>
      </c>
      <c r="E235" s="8">
        <f>_xlfn.XLOOKUP(A235,Congestion!A:A,Congestion!T:T,0,0)</f>
        <v>0</v>
      </c>
      <c r="F235" s="8">
        <f>_xlfn.XLOOKUP(A235,Reliability!A:A,Reliability!B:B,0,0)</f>
        <v>114124.676779008</v>
      </c>
      <c r="G235" s="8">
        <f>_xlfn.XLOOKUP(A235,Reliability!A:A,Reliability!C:C,0,0)</f>
        <v>20983.7251223206</v>
      </c>
      <c r="H235" s="8">
        <f>_xlfn.XLOOKUP(A235,Bike_Ped!A:A,Bike_Ped!M:M,0,0)</f>
        <v>43.5</v>
      </c>
      <c r="I235" s="8">
        <f>_xlfn.XLOOKUP(A235,Bike_Ped!A:A,Bike_Ped!N:N,0,0)</f>
        <v>52.5</v>
      </c>
      <c r="J235" s="8">
        <f>_xlfn.XLOOKUP(A235,Transit!A:A,Transit!D:D,0,0)</f>
        <v>0</v>
      </c>
      <c r="K235" s="8">
        <f>_xlfn.XLOOKUP(A235,Transit!A:A,Transit!E:E,0,0)</f>
        <v>7</v>
      </c>
      <c r="L235" s="8">
        <f>_xlfn.XLOOKUP(A235,Land_Use!A:A,Land_Use!N:N,0,0)</f>
        <v>84.4</v>
      </c>
      <c r="M235" s="8">
        <f>_xlfn.XLOOKUP(A235,CoC_Project_Locations!A:A, CoC_Project_Locations!H:H,0,0)</f>
        <v>12</v>
      </c>
      <c r="N235" s="8">
        <f>_xlfn.XLOOKUP(A235,CoC_Project_Users!A:A,CoC_Project_Users!B:B,0,0)</f>
        <v>0</v>
      </c>
      <c r="O235" s="8">
        <f>_xlfn.XLOOKUP(A235,Emissions!A:A,Emissions!D:D,0,0)</f>
        <v>-1922581.64930344</v>
      </c>
      <c r="P235" s="61">
        <f>_xlfn.XLOOKUP(A235,FO_Bridges!A:A,FO_Bridges!B:B,0,0)</f>
        <v>0</v>
      </c>
    </row>
    <row r="236" spans="1:16">
      <c r="A236" s="8" t="str">
        <v>A449</v>
      </c>
      <c r="B236" s="8">
        <f>_xlfn.XLOOKUP(A236,Safety!A:A,Safety!V:V,0,0)</f>
        <v>21.0549232625667</v>
      </c>
      <c r="C236" s="8">
        <f>_xlfn.XLOOKUP('Raw Scores'!A236,Connectivity!A:A,Connectivity!E:E,0,0)</f>
        <v>0</v>
      </c>
      <c r="D236" s="8">
        <f>_xlfn.XLOOKUP(A236,Congestion!A:A,Congestion!R:R,0,0)</f>
        <v>173.254423</v>
      </c>
      <c r="E236" s="8">
        <f>_xlfn.XLOOKUP(A236,Congestion!A:A,Congestion!T:T,0,0)</f>
        <v>125.691295931996</v>
      </c>
      <c r="F236" s="8">
        <f>_xlfn.XLOOKUP(A236,Reliability!A:A,Reliability!B:B,0,0)</f>
        <v>-238209.728186694</v>
      </c>
      <c r="G236" s="8">
        <f>_xlfn.XLOOKUP(A236,Reliability!A:A,Reliability!C:C,0,0)</f>
        <v>-21307.114106427402</v>
      </c>
      <c r="H236" s="8">
        <f>_xlfn.XLOOKUP(A236,Bike_Ped!A:A,Bike_Ped!M:M,0,0)</f>
        <v>80.5</v>
      </c>
      <c r="I236" s="8">
        <f>_xlfn.XLOOKUP(A236,Bike_Ped!A:A,Bike_Ped!N:N,0,0)</f>
        <v>0</v>
      </c>
      <c r="J236" s="8">
        <f>_xlfn.XLOOKUP(A236,Transit!A:A,Transit!D:D,0,0)</f>
        <v>0</v>
      </c>
      <c r="K236" s="8">
        <f>_xlfn.XLOOKUP(A236,Transit!A:A,Transit!E:E,0,0)</f>
        <v>0</v>
      </c>
      <c r="L236" s="8">
        <f>_xlfn.XLOOKUP(A236,Land_Use!A:A,Land_Use!N:N,0,0)</f>
        <v>88</v>
      </c>
      <c r="M236" s="8">
        <f>_xlfn.XLOOKUP(A236,CoC_Project_Locations!A:A, CoC_Project_Locations!H:H,0,0)</f>
        <v>1</v>
      </c>
      <c r="N236" s="8">
        <f>_xlfn.XLOOKUP(A236,CoC_Project_Users!A:A,CoC_Project_Users!B:B,0,0)</f>
        <v>0</v>
      </c>
      <c r="O236" s="8">
        <f>_xlfn.XLOOKUP(A236,Emissions!A:A,Emissions!D:D,0,0)</f>
        <v>-19126669.456711601</v>
      </c>
      <c r="P236" s="61">
        <f>_xlfn.XLOOKUP(A236,FO_Bridges!A:A,FO_Bridges!B:B,0,0)</f>
        <v>0</v>
      </c>
    </row>
    <row r="237" spans="1:16">
      <c r="A237" s="8" t="str">
        <v>A457</v>
      </c>
      <c r="B237" s="8">
        <f>_xlfn.XLOOKUP(A237,Safety!A:A,Safety!V:V,0,0)</f>
        <v>13.6550343202607</v>
      </c>
      <c r="C237" s="8">
        <f>_xlfn.XLOOKUP('Raw Scores'!A237,Connectivity!A:A,Connectivity!E:E,0,0)</f>
        <v>0</v>
      </c>
      <c r="D237" s="8">
        <f>_xlfn.XLOOKUP(A237,Congestion!A:A,Congestion!R:R,0,0)</f>
        <v>39.123576797436002</v>
      </c>
      <c r="E237" s="8">
        <f>_xlfn.XLOOKUP(A237,Congestion!A:A,Congestion!T:T,0,0)</f>
        <v>12.8720607566292</v>
      </c>
      <c r="F237" s="8">
        <f>_xlfn.XLOOKUP(A237,Reliability!A:A,Reliability!B:B,0,0)</f>
        <v>2929.8187414359199</v>
      </c>
      <c r="G237" s="8">
        <f>_xlfn.XLOOKUP(A237,Reliability!A:A,Reliability!C:C,0,0)</f>
        <v>2614.1858754016598</v>
      </c>
      <c r="H237" s="8">
        <f>_xlfn.XLOOKUP(A237,Bike_Ped!A:A,Bike_Ped!M:M,0,0)</f>
        <v>51.5</v>
      </c>
      <c r="I237" s="8">
        <f>_xlfn.XLOOKUP(A237,Bike_Ped!A:A,Bike_Ped!N:N,0,0)</f>
        <v>63.5</v>
      </c>
      <c r="J237" s="8">
        <f>_xlfn.XLOOKUP(A237,Transit!A:A,Transit!D:D,0,0)</f>
        <v>0</v>
      </c>
      <c r="K237" s="8">
        <f>_xlfn.XLOOKUP(A237,Transit!A:A,Transit!E:E,0,0)</f>
        <v>0</v>
      </c>
      <c r="L237" s="8">
        <f>_xlfn.XLOOKUP(A237,Land_Use!A:A,Land_Use!N:N,0,0)</f>
        <v>10.6</v>
      </c>
      <c r="M237" s="8">
        <f>_xlfn.XLOOKUP(A237,CoC_Project_Locations!A:A, CoC_Project_Locations!H:H,0,0)</f>
        <v>0</v>
      </c>
      <c r="N237" s="8">
        <f>_xlfn.XLOOKUP(A237,CoC_Project_Users!A:A,CoC_Project_Users!B:B,0,0)</f>
        <v>0</v>
      </c>
      <c r="O237" s="8">
        <f>_xlfn.XLOOKUP(A237,Emissions!A:A,Emissions!D:D,0,0)</f>
        <v>-9518101.7568088509</v>
      </c>
      <c r="P237" s="61">
        <f>_xlfn.XLOOKUP(A237,FO_Bridges!A:A,FO_Bridges!B:B,0,0)</f>
        <v>0</v>
      </c>
    </row>
    <row r="238" spans="1:16">
      <c r="A238" s="8" t="str">
        <v>A46a</v>
      </c>
      <c r="B238" s="8">
        <f>_xlfn.XLOOKUP(A238,Safety!A:A,Safety!V:V,0,0)</f>
        <v>10.909090909090899</v>
      </c>
      <c r="C238" s="8">
        <f>_xlfn.XLOOKUP('Raw Scores'!A238,Connectivity!A:A,Connectivity!E:E,0,0)</f>
        <v>0</v>
      </c>
      <c r="D238" s="8">
        <f>_xlfn.XLOOKUP(A238,Congestion!A:A,Congestion!R:R,0,0)</f>
        <v>35.250307999999997</v>
      </c>
      <c r="E238" s="8">
        <f>_xlfn.XLOOKUP(A238,Congestion!A:A,Congestion!T:T,0,0)</f>
        <v>8.5502087514846998</v>
      </c>
      <c r="F238" s="8">
        <f>_xlfn.XLOOKUP(A238,Reliability!A:A,Reliability!B:B,0,0)</f>
        <v>-2071.43958938879</v>
      </c>
      <c r="G238" s="8">
        <f>_xlfn.XLOOKUP(A238,Reliability!A:A,Reliability!C:C,0,0)</f>
        <v>-544.19687863834804</v>
      </c>
      <c r="H238" s="8">
        <f>_xlfn.XLOOKUP(A238,Bike_Ped!A:A,Bike_Ped!M:M,0,0)</f>
        <v>61.5</v>
      </c>
      <c r="I238" s="8">
        <f>_xlfn.XLOOKUP(A238,Bike_Ped!A:A,Bike_Ped!N:N,0,0)</f>
        <v>66.5</v>
      </c>
      <c r="J238" s="8">
        <f>_xlfn.XLOOKUP(A238,Transit!A:A,Transit!D:D,0,0)</f>
        <v>0</v>
      </c>
      <c r="K238" s="8">
        <f>_xlfn.XLOOKUP(A238,Transit!A:A,Transit!E:E,0,0)</f>
        <v>0</v>
      </c>
      <c r="L238" s="8">
        <f>_xlfn.XLOOKUP(A238,Land_Use!A:A,Land_Use!N:N,0,0)</f>
        <v>3.3</v>
      </c>
      <c r="M238" s="8">
        <f>_xlfn.XLOOKUP(A238,CoC_Project_Locations!A:A, CoC_Project_Locations!H:H,0,0)</f>
        <v>6</v>
      </c>
      <c r="N238" s="8">
        <f>_xlfn.XLOOKUP(A238,CoC_Project_Users!A:A,CoC_Project_Users!B:B,0,0)</f>
        <v>0</v>
      </c>
      <c r="O238" s="8">
        <f>_xlfn.XLOOKUP(A238,Emissions!A:A,Emissions!D:D,0,0)</f>
        <v>-1544773.22760589</v>
      </c>
      <c r="P238" s="61">
        <f>_xlfn.XLOOKUP(A238,FO_Bridges!A:A,FO_Bridges!B:B,0,0)</f>
        <v>0</v>
      </c>
    </row>
    <row r="239" spans="1:16">
      <c r="A239" s="8" t="str">
        <v>A480a1</v>
      </c>
      <c r="B239" s="8">
        <f>_xlfn.XLOOKUP(A239,Safety!A:A,Safety!V:V,0,0)</f>
        <v>22.469597162789</v>
      </c>
      <c r="C239" s="8">
        <f>_xlfn.XLOOKUP('Raw Scores'!A239,Connectivity!A:A,Connectivity!E:E,0,0)</f>
        <v>0</v>
      </c>
      <c r="D239" s="8">
        <f>_xlfn.XLOOKUP(A239,Congestion!A:A,Congestion!R:R,0,0)</f>
        <v>21.020281000000001</v>
      </c>
      <c r="E239" s="8">
        <f>_xlfn.XLOOKUP(A239,Congestion!A:A,Congestion!T:T,0,0)</f>
        <v>27.920181851888699</v>
      </c>
      <c r="F239" s="8">
        <f>_xlfn.XLOOKUP(A239,Reliability!A:A,Reliability!B:B,0,0)</f>
        <v>249.482591870585</v>
      </c>
      <c r="G239" s="8">
        <f>_xlfn.XLOOKUP(A239,Reliability!A:A,Reliability!C:C,0,0)</f>
        <v>158.331019899035</v>
      </c>
      <c r="H239" s="8">
        <f>_xlfn.XLOOKUP(A239,Bike_Ped!A:A,Bike_Ped!M:M,0,0)</f>
        <v>50</v>
      </c>
      <c r="I239" s="8">
        <f>_xlfn.XLOOKUP(A239,Bike_Ped!A:A,Bike_Ped!N:N,0,0)</f>
        <v>58</v>
      </c>
      <c r="J239" s="8">
        <f>_xlfn.XLOOKUP(A239,Transit!A:A,Transit!D:D,0,0)</f>
        <v>21.020281000000001</v>
      </c>
      <c r="K239" s="8">
        <f>_xlfn.XLOOKUP(A239,Transit!A:A,Transit!E:E,0,0)</f>
        <v>7</v>
      </c>
      <c r="L239" s="8">
        <f>_xlfn.XLOOKUP(A239,Land_Use!A:A,Land_Use!N:N,0,0)</f>
        <v>63.7</v>
      </c>
      <c r="M239" s="8">
        <f>_xlfn.XLOOKUP(A239,CoC_Project_Locations!A:A, CoC_Project_Locations!H:H,0,0)</f>
        <v>7</v>
      </c>
      <c r="N239" s="8">
        <f>_xlfn.XLOOKUP(A239,CoC_Project_Users!A:A,CoC_Project_Users!B:B,0,0)</f>
        <v>0</v>
      </c>
      <c r="O239" s="8">
        <f>_xlfn.XLOOKUP(A239,Emissions!A:A,Emissions!D:D,0,0)</f>
        <v>-9595764.9809256196</v>
      </c>
      <c r="P239" s="61">
        <f>_xlfn.XLOOKUP(A239,FO_Bridges!A:A,FO_Bridges!B:B,0,0)</f>
        <v>0</v>
      </c>
    </row>
    <row r="240" spans="1:16">
      <c r="A240" s="8" t="str">
        <v>A480a2</v>
      </c>
      <c r="B240" s="8">
        <f>_xlfn.XLOOKUP(A240,Safety!A:A,Safety!V:V,0,0)</f>
        <v>37.896330764952197</v>
      </c>
      <c r="C240" s="8">
        <f>_xlfn.XLOOKUP('Raw Scores'!A240,Connectivity!A:A,Connectivity!E:E,0,0)</f>
        <v>0</v>
      </c>
      <c r="D240" s="8">
        <f>_xlfn.XLOOKUP(A240,Congestion!A:A,Congestion!R:R,0,0)</f>
        <v>212.688883</v>
      </c>
      <c r="E240" s="8">
        <f>_xlfn.XLOOKUP(A240,Congestion!A:A,Congestion!T:T,0,0)</f>
        <v>127.59366253899</v>
      </c>
      <c r="F240" s="8">
        <f>_xlfn.XLOOKUP(A240,Reliability!A:A,Reliability!B:B,0,0)</f>
        <v>1535.9800745955499</v>
      </c>
      <c r="G240" s="8">
        <f>_xlfn.XLOOKUP(A240,Reliability!A:A,Reliability!C:C,0,0)</f>
        <v>837.90587593693499</v>
      </c>
      <c r="H240" s="8">
        <f>_xlfn.XLOOKUP(A240,Bike_Ped!A:A,Bike_Ped!M:M,0,0)</f>
        <v>56.5</v>
      </c>
      <c r="I240" s="8">
        <f>_xlfn.XLOOKUP(A240,Bike_Ped!A:A,Bike_Ped!N:N,0,0)</f>
        <v>68.5</v>
      </c>
      <c r="J240" s="8">
        <f>_xlfn.XLOOKUP(A240,Transit!A:A,Transit!D:D,0,0)</f>
        <v>212.688883</v>
      </c>
      <c r="K240" s="8">
        <f>_xlfn.XLOOKUP(A240,Transit!A:A,Transit!E:E,0,0)</f>
        <v>8</v>
      </c>
      <c r="L240" s="8">
        <f>_xlfn.XLOOKUP(A240,Land_Use!A:A,Land_Use!N:N,0,0)</f>
        <v>85.5</v>
      </c>
      <c r="M240" s="8">
        <f>_xlfn.XLOOKUP(A240,CoC_Project_Locations!A:A, CoC_Project_Locations!H:H,0,0)</f>
        <v>8</v>
      </c>
      <c r="N240" s="8">
        <f>_xlfn.XLOOKUP(A240,CoC_Project_Users!A:A,CoC_Project_Users!B:B,0,0)</f>
        <v>19096</v>
      </c>
      <c r="O240" s="8">
        <f>_xlfn.XLOOKUP(A240,Emissions!A:A,Emissions!D:D,0,0)</f>
        <v>-1338213.13343105</v>
      </c>
      <c r="P240" s="61">
        <f>_xlfn.XLOOKUP(A240,FO_Bridges!A:A,FO_Bridges!B:B,0,0)</f>
        <v>0</v>
      </c>
    </row>
    <row r="241" spans="1:16">
      <c r="A241" s="8" t="str">
        <v>A480a3</v>
      </c>
      <c r="B241" s="8">
        <f>_xlfn.XLOOKUP(A241,Safety!A:A,Safety!V:V,0,0)</f>
        <v>10.909090909090899</v>
      </c>
      <c r="C241" s="8">
        <f>_xlfn.XLOOKUP('Raw Scores'!A241,Connectivity!A:A,Connectivity!E:E,0,0)</f>
        <v>0</v>
      </c>
      <c r="D241" s="8">
        <f>_xlfn.XLOOKUP(A241,Congestion!A:A,Congestion!R:R,0,0)</f>
        <v>307.01615299999997</v>
      </c>
      <c r="E241" s="8">
        <f>_xlfn.XLOOKUP(A241,Congestion!A:A,Congestion!T:T,0,0)</f>
        <v>159.878716111784</v>
      </c>
      <c r="F241" s="8">
        <f>_xlfn.XLOOKUP(A241,Reliability!A:A,Reliability!B:B,0,0)</f>
        <v>795.22003794934801</v>
      </c>
      <c r="G241" s="8">
        <f>_xlfn.XLOOKUP(A241,Reliability!A:A,Reliability!C:C,0,0)</f>
        <v>165.14443443027</v>
      </c>
      <c r="H241" s="8">
        <f>_xlfn.XLOOKUP(A241,Bike_Ped!A:A,Bike_Ped!M:M,0,0)</f>
        <v>0</v>
      </c>
      <c r="I241" s="8">
        <f>_xlfn.XLOOKUP(A241,Bike_Ped!A:A,Bike_Ped!N:N,0,0)</f>
        <v>77</v>
      </c>
      <c r="J241" s="8">
        <f>_xlfn.XLOOKUP(A241,Transit!A:A,Transit!D:D,0,0)</f>
        <v>307.01615299999997</v>
      </c>
      <c r="K241" s="8">
        <f>_xlfn.XLOOKUP(A241,Transit!A:A,Transit!E:E,0,0)</f>
        <v>6</v>
      </c>
      <c r="L241" s="8">
        <f>_xlfn.XLOOKUP(A241,Land_Use!A:A,Land_Use!N:N,0,0)</f>
        <v>78.7</v>
      </c>
      <c r="M241" s="8">
        <f>_xlfn.XLOOKUP(A241,CoC_Project_Locations!A:A, CoC_Project_Locations!H:H,0,0)</f>
        <v>5</v>
      </c>
      <c r="N241" s="8">
        <f>_xlfn.XLOOKUP(A241,CoC_Project_Users!A:A,CoC_Project_Users!B:B,0,0)</f>
        <v>14744</v>
      </c>
      <c r="O241" s="8">
        <f>_xlfn.XLOOKUP(A241,Emissions!A:A,Emissions!D:D,0,0)</f>
        <v>11814779.9385674</v>
      </c>
      <c r="P241" s="61">
        <f>_xlfn.XLOOKUP(A241,FO_Bridges!A:A,FO_Bridges!B:B,0,0)</f>
        <v>0</v>
      </c>
    </row>
    <row r="242" spans="1:16">
      <c r="A242" s="8" t="str">
        <v>A480a4</v>
      </c>
      <c r="B242" s="8">
        <f>_xlfn.XLOOKUP(A242,Safety!A:A,Safety!V:V,0,0)</f>
        <v>10.909090909090899</v>
      </c>
      <c r="C242" s="8">
        <f>_xlfn.XLOOKUP('Raw Scores'!A242,Connectivity!A:A,Connectivity!E:E,0,0)</f>
        <v>0.64548999999999901</v>
      </c>
      <c r="D242" s="8">
        <f>_xlfn.XLOOKUP(A242,Congestion!A:A,Congestion!R:R,0,0)</f>
        <v>125.027715893585</v>
      </c>
      <c r="E242" s="8">
        <f>_xlfn.XLOOKUP(A242,Congestion!A:A,Congestion!T:T,0,0)</f>
        <v>65.851985011156202</v>
      </c>
      <c r="F242" s="8">
        <f>_xlfn.XLOOKUP(A242,Reliability!A:A,Reliability!B:B,0,0)</f>
        <v>-100714.89091835701</v>
      </c>
      <c r="G242" s="8">
        <f>_xlfn.XLOOKUP(A242,Reliability!A:A,Reliability!C:C,0,0)</f>
        <v>-12923.5096405733</v>
      </c>
      <c r="H242" s="8">
        <f>_xlfn.XLOOKUP(A242,Bike_Ped!A:A,Bike_Ped!M:M,0,0)</f>
        <v>0</v>
      </c>
      <c r="I242" s="8">
        <f>_xlfn.XLOOKUP(A242,Bike_Ped!A:A,Bike_Ped!N:N,0,0)</f>
        <v>80.5</v>
      </c>
      <c r="J242" s="8">
        <f>_xlfn.XLOOKUP(A242,Transit!A:A,Transit!D:D,0,0)</f>
        <v>125.027715893585</v>
      </c>
      <c r="K242" s="8">
        <f>_xlfn.XLOOKUP(A242,Transit!A:A,Transit!E:E,0,0)</f>
        <v>6</v>
      </c>
      <c r="L242" s="8">
        <f>_xlfn.XLOOKUP(A242,Land_Use!A:A,Land_Use!N:N,0,0)</f>
        <v>27.6</v>
      </c>
      <c r="M242" s="8">
        <f>_xlfn.XLOOKUP(A242,CoC_Project_Locations!A:A, CoC_Project_Locations!H:H,0,0)</f>
        <v>4</v>
      </c>
      <c r="N242" s="8">
        <f>_xlfn.XLOOKUP(A242,CoC_Project_Users!A:A,CoC_Project_Users!B:B,0,0)</f>
        <v>6350</v>
      </c>
      <c r="O242" s="8">
        <f>_xlfn.XLOOKUP(A242,Emissions!A:A,Emissions!D:D,0,0)</f>
        <v>2761258.84295404</v>
      </c>
      <c r="P242" s="61">
        <f>_xlfn.XLOOKUP(A242,FO_Bridges!A:A,FO_Bridges!B:B,0,0)</f>
        <v>0</v>
      </c>
    </row>
    <row r="243" spans="1:16">
      <c r="A243" s="8" t="str">
        <v>A480b</v>
      </c>
      <c r="B243" s="8">
        <f>_xlfn.XLOOKUP(A243,Safety!A:A,Safety!V:V,0,0)</f>
        <v>10.909090909090899</v>
      </c>
      <c r="C243" s="8">
        <f>_xlfn.XLOOKUP('Raw Scores'!A243,Connectivity!A:A,Connectivity!E:E,0,0)</f>
        <v>1.146485</v>
      </c>
      <c r="D243" s="8">
        <f>_xlfn.XLOOKUP(A243,Congestion!A:A,Congestion!R:R,0,0)</f>
        <v>138.39897199999999</v>
      </c>
      <c r="E243" s="8">
        <f>_xlfn.XLOOKUP(A243,Congestion!A:A,Congestion!T:T,0,0)</f>
        <v>58.899247131853997</v>
      </c>
      <c r="F243" s="8">
        <f>_xlfn.XLOOKUP(A243,Reliability!A:A,Reliability!B:B,0,0)</f>
        <v>-275805.89701242099</v>
      </c>
      <c r="G243" s="8">
        <f>_xlfn.XLOOKUP(A243,Reliability!A:A,Reliability!C:C,0,0)</f>
        <v>-31039.468851630201</v>
      </c>
      <c r="H243" s="8">
        <f>_xlfn.XLOOKUP(A243,Bike_Ped!A:A,Bike_Ped!M:M,0,0)</f>
        <v>71</v>
      </c>
      <c r="I243" s="8">
        <f>_xlfn.XLOOKUP(A243,Bike_Ped!A:A,Bike_Ped!N:N,0,0)</f>
        <v>0</v>
      </c>
      <c r="J243" s="8">
        <f>_xlfn.XLOOKUP(A243,Transit!A:A,Transit!D:D,0,0)</f>
        <v>138.39897199999999</v>
      </c>
      <c r="K243" s="8">
        <f>_xlfn.XLOOKUP(A243,Transit!A:A,Transit!E:E,0,0)</f>
        <v>4</v>
      </c>
      <c r="L243" s="8">
        <f>_xlfn.XLOOKUP(A243,Land_Use!A:A,Land_Use!N:N,0,0)</f>
        <v>20.3</v>
      </c>
      <c r="M243" s="8">
        <f>_xlfn.XLOOKUP(A243,CoC_Project_Locations!A:A, CoC_Project_Locations!H:H,0,0)</f>
        <v>1</v>
      </c>
      <c r="N243" s="8">
        <f>_xlfn.XLOOKUP(A243,CoC_Project_Users!A:A,CoC_Project_Users!B:B,0,0)</f>
        <v>0</v>
      </c>
      <c r="O243" s="8">
        <f>_xlfn.XLOOKUP(A243,Emissions!A:A,Emissions!D:D,0,0)</f>
        <v>29805538.108714402</v>
      </c>
      <c r="P243" s="61">
        <f>_xlfn.XLOOKUP(A243,FO_Bridges!A:A,FO_Bridges!B:B,0,0)</f>
        <v>0</v>
      </c>
    </row>
    <row r="244" spans="1:16">
      <c r="A244" s="8" t="str">
        <v>A486</v>
      </c>
      <c r="B244" s="8">
        <f>_xlfn.XLOOKUP(A244,Safety!A:A,Safety!V:V,0,0)</f>
        <v>37.090353326639999</v>
      </c>
      <c r="C244" s="8">
        <f>_xlfn.XLOOKUP('Raw Scores'!A244,Connectivity!A:A,Connectivity!E:E,0,0)</f>
        <v>0</v>
      </c>
      <c r="D244" s="8">
        <f>_xlfn.XLOOKUP(A244,Congestion!A:A,Congestion!R:R,0,0)</f>
        <v>0</v>
      </c>
      <c r="E244" s="8">
        <f>_xlfn.XLOOKUP(A244,Congestion!A:A,Congestion!T:T,0,0)</f>
        <v>0</v>
      </c>
      <c r="F244" s="8">
        <f>_xlfn.XLOOKUP(A244,Reliability!A:A,Reliability!B:B,0,0)</f>
        <v>-1280.7751875476199</v>
      </c>
      <c r="G244" s="8">
        <f>_xlfn.XLOOKUP(A244,Reliability!A:A,Reliability!C:C,0,0)</f>
        <v>-1250.2805911145499</v>
      </c>
      <c r="H244" s="8">
        <f>_xlfn.XLOOKUP(A244,Bike_Ped!A:A,Bike_Ped!M:M,0,0)</f>
        <v>60</v>
      </c>
      <c r="I244" s="8">
        <f>_xlfn.XLOOKUP(A244,Bike_Ped!A:A,Bike_Ped!N:N,0,0)</f>
        <v>48</v>
      </c>
      <c r="J244" s="8">
        <f>_xlfn.XLOOKUP(A244,Transit!A:A,Transit!D:D,0,0)</f>
        <v>0</v>
      </c>
      <c r="K244" s="8">
        <f>_xlfn.XLOOKUP(A244,Transit!A:A,Transit!E:E,0,0)</f>
        <v>0</v>
      </c>
      <c r="L244" s="8">
        <f>_xlfn.XLOOKUP(A244,Land_Use!A:A,Land_Use!N:N,0,0)</f>
        <v>47.2</v>
      </c>
      <c r="M244" s="8">
        <f>_xlfn.XLOOKUP(A244,CoC_Project_Locations!A:A, CoC_Project_Locations!H:H,0,0)</f>
        <v>1</v>
      </c>
      <c r="N244" s="8">
        <f>_xlfn.XLOOKUP(A244,CoC_Project_Users!A:A,CoC_Project_Users!B:B,0,0)</f>
        <v>0</v>
      </c>
      <c r="O244" s="8">
        <f>_xlfn.XLOOKUP(A244,Emissions!A:A,Emissions!D:D,0,0)</f>
        <v>-1378784.01610763</v>
      </c>
      <c r="P244" s="61">
        <f>_xlfn.XLOOKUP(A244,FO_Bridges!A:A,FO_Bridges!B:B,0,0)</f>
        <v>0</v>
      </c>
    </row>
    <row r="245" spans="1:16">
      <c r="A245" s="8" t="str">
        <v>A49a</v>
      </c>
      <c r="B245" s="8">
        <f>_xlfn.XLOOKUP(A245,Safety!A:A,Safety!V:V,0,0)</f>
        <v>21.705278493979499</v>
      </c>
      <c r="C245" s="8">
        <f>_xlfn.XLOOKUP('Raw Scores'!A245,Connectivity!A:A,Connectivity!E:E,0,0)</f>
        <v>2.1608200000000002</v>
      </c>
      <c r="D245" s="8">
        <f>_xlfn.XLOOKUP(A245,Congestion!A:A,Congestion!R:R,0,0)</f>
        <v>88.607251000000005</v>
      </c>
      <c r="E245" s="8">
        <f>_xlfn.XLOOKUP(A245,Congestion!A:A,Congestion!T:T,0,0)</f>
        <v>18.4013172627483</v>
      </c>
      <c r="F245" s="8">
        <f>_xlfn.XLOOKUP(A245,Reliability!A:A,Reliability!B:B,0,0)</f>
        <v>-10239.4466277508</v>
      </c>
      <c r="G245" s="8">
        <f>_xlfn.XLOOKUP(A245,Reliability!A:A,Reliability!C:C,0,0)</f>
        <v>-417.27254893344298</v>
      </c>
      <c r="H245" s="8">
        <f>_xlfn.XLOOKUP(A245,Bike_Ped!A:A,Bike_Ped!M:M,0,0)</f>
        <v>90.5</v>
      </c>
      <c r="I245" s="8">
        <f>_xlfn.XLOOKUP(A245,Bike_Ped!A:A,Bike_Ped!N:N,0,0)</f>
        <v>63.5</v>
      </c>
      <c r="J245" s="8">
        <f>_xlfn.XLOOKUP(A245,Transit!A:A,Transit!D:D,0,0)</f>
        <v>88.607251000000005</v>
      </c>
      <c r="K245" s="8">
        <f>_xlfn.XLOOKUP(A245,Transit!A:A,Transit!E:E,0,0)</f>
        <v>2</v>
      </c>
      <c r="L245" s="8">
        <f>_xlfn.XLOOKUP(A245,Land_Use!A:A,Land_Use!N:N,0,0)</f>
        <v>8</v>
      </c>
      <c r="M245" s="8">
        <f>_xlfn.XLOOKUP(A245,CoC_Project_Locations!A:A, CoC_Project_Locations!H:H,0,0)</f>
        <v>7</v>
      </c>
      <c r="N245" s="8">
        <f>_xlfn.XLOOKUP(A245,CoC_Project_Users!A:A,CoC_Project_Users!B:B,0,0)</f>
        <v>0</v>
      </c>
      <c r="O245" s="8">
        <f>_xlfn.XLOOKUP(A245,Emissions!A:A,Emissions!D:D,0,0)</f>
        <v>2054679.53170856</v>
      </c>
      <c r="P245" s="61">
        <f>_xlfn.XLOOKUP(A245,FO_Bridges!A:A,FO_Bridges!B:B,0,0)</f>
        <v>0</v>
      </c>
    </row>
    <row r="246" spans="1:16">
      <c r="A246" s="8" t="str">
        <v>A49b1</v>
      </c>
      <c r="B246" s="8">
        <f>_xlfn.XLOOKUP(A246,Safety!A:A,Safety!V:V,0,0)</f>
        <v>13.090909090909101</v>
      </c>
      <c r="C246" s="8">
        <f>_xlfn.XLOOKUP('Raw Scores'!A246,Connectivity!A:A,Connectivity!E:E,0,0)</f>
        <v>75.564999</v>
      </c>
      <c r="D246" s="8">
        <f>_xlfn.XLOOKUP(A246,Congestion!A:A,Congestion!R:R,0,0)</f>
        <v>104.14412299999999</v>
      </c>
      <c r="E246" s="8">
        <f>_xlfn.XLOOKUP(A246,Congestion!A:A,Congestion!T:T,0,0)</f>
        <v>20.1798068878675</v>
      </c>
      <c r="F246" s="8">
        <f>_xlfn.XLOOKUP(A246,Reliability!A:A,Reliability!B:B,0,0)</f>
        <v>-4613.9896582347901</v>
      </c>
      <c r="G246" s="8">
        <f>_xlfn.XLOOKUP(A246,Reliability!A:A,Reliability!C:C,0,0)</f>
        <v>371.00019884934301</v>
      </c>
      <c r="H246" s="8">
        <f>_xlfn.XLOOKUP(A246,Bike_Ped!A:A,Bike_Ped!M:M,0,0)</f>
        <v>95.5</v>
      </c>
      <c r="I246" s="8">
        <f>_xlfn.XLOOKUP(A246,Bike_Ped!A:A,Bike_Ped!N:N,0,0)</f>
        <v>69.5</v>
      </c>
      <c r="J246" s="8">
        <f>_xlfn.XLOOKUP(A246,Transit!A:A,Transit!D:D,0,0)</f>
        <v>0</v>
      </c>
      <c r="K246" s="8">
        <f>_xlfn.XLOOKUP(A246,Transit!A:A,Transit!E:E,0,0)</f>
        <v>0</v>
      </c>
      <c r="L246" s="8">
        <f>_xlfn.XLOOKUP(A246,Land_Use!A:A,Land_Use!N:N,0,0)</f>
        <v>7.1</v>
      </c>
      <c r="M246" s="8">
        <f>_xlfn.XLOOKUP(A246,CoC_Project_Locations!A:A, CoC_Project_Locations!H:H,0,0)</f>
        <v>3</v>
      </c>
      <c r="N246" s="8">
        <f>_xlfn.XLOOKUP(A246,CoC_Project_Users!A:A,CoC_Project_Users!B:B,0,0)</f>
        <v>0</v>
      </c>
      <c r="O246" s="8">
        <f>_xlfn.XLOOKUP(A246,Emissions!A:A,Emissions!D:D,0,0)</f>
        <v>3011033.4080053</v>
      </c>
      <c r="P246" s="61">
        <f>_xlfn.XLOOKUP(A246,FO_Bridges!A:A,FO_Bridges!B:B,0,0)</f>
        <v>0</v>
      </c>
    </row>
    <row r="247" spans="1:16">
      <c r="A247" s="8" t="str">
        <v>A49b2</v>
      </c>
      <c r="B247" s="8">
        <f>_xlfn.XLOOKUP(A247,Safety!A:A,Safety!V:V,0,0)</f>
        <v>13.090909090909101</v>
      </c>
      <c r="C247" s="8">
        <f>_xlfn.XLOOKUP('Raw Scores'!A247,Connectivity!A:A,Connectivity!E:E,0,0)</f>
        <v>75.564999</v>
      </c>
      <c r="D247" s="8">
        <f>_xlfn.XLOOKUP(A247,Congestion!A:A,Congestion!R:R,0,0)</f>
        <v>138.418001</v>
      </c>
      <c r="E247" s="8">
        <f>_xlfn.XLOOKUP(A247,Congestion!A:A,Congestion!T:T,0,0)</f>
        <v>30.811348894617801</v>
      </c>
      <c r="F247" s="8">
        <f>_xlfn.XLOOKUP(A247,Reliability!A:A,Reliability!B:B,0,0)</f>
        <v>4628.2846544007998</v>
      </c>
      <c r="G247" s="8">
        <f>_xlfn.XLOOKUP(A247,Reliability!A:A,Reliability!C:C,0,0)</f>
        <v>1961.31442758413</v>
      </c>
      <c r="H247" s="8">
        <f>_xlfn.XLOOKUP(A247,Bike_Ped!A:A,Bike_Ped!M:M,0,0)</f>
        <v>86.5</v>
      </c>
      <c r="I247" s="8">
        <f>_xlfn.XLOOKUP(A247,Bike_Ped!A:A,Bike_Ped!N:N,0,0)</f>
        <v>74.5</v>
      </c>
      <c r="J247" s="8">
        <f>_xlfn.XLOOKUP(A247,Transit!A:A,Transit!D:D,0,0)</f>
        <v>0</v>
      </c>
      <c r="K247" s="8">
        <f>_xlfn.XLOOKUP(A247,Transit!A:A,Transit!E:E,0,0)</f>
        <v>0</v>
      </c>
      <c r="L247" s="8">
        <f>_xlfn.XLOOKUP(A247,Land_Use!A:A,Land_Use!N:N,0,0)</f>
        <v>7.1</v>
      </c>
      <c r="M247" s="8">
        <f>_xlfn.XLOOKUP(A247,CoC_Project_Locations!A:A, CoC_Project_Locations!H:H,0,0)</f>
        <v>3</v>
      </c>
      <c r="N247" s="8">
        <f>_xlfn.XLOOKUP(A247,CoC_Project_Users!A:A,CoC_Project_Users!B:B,0,0)</f>
        <v>0</v>
      </c>
      <c r="O247" s="8">
        <f>_xlfn.XLOOKUP(A247,Emissions!A:A,Emissions!D:D,0,0)</f>
        <v>1035948.68050615</v>
      </c>
      <c r="P247" s="61">
        <f>_xlfn.XLOOKUP(A247,FO_Bridges!A:A,FO_Bridges!B:B,0,0)</f>
        <v>0</v>
      </c>
    </row>
    <row r="248" spans="1:16">
      <c r="A248" s="8" t="str">
        <v>A511</v>
      </c>
      <c r="B248" s="8">
        <f>_xlfn.XLOOKUP(A248,Safety!A:A,Safety!V:V,0,0)</f>
        <v>35.651353344685099</v>
      </c>
      <c r="C248" s="8">
        <f>_xlfn.XLOOKUP('Raw Scores'!A248,Connectivity!A:A,Connectivity!E:E,0,0)</f>
        <v>28.814785000000001</v>
      </c>
      <c r="D248" s="8">
        <f>_xlfn.XLOOKUP(A248,Congestion!A:A,Congestion!R:R,0,0)</f>
        <v>211.00500500000001</v>
      </c>
      <c r="E248" s="8">
        <f>_xlfn.XLOOKUP(A248,Congestion!A:A,Congestion!T:T,0,0)</f>
        <v>61.712191951833098</v>
      </c>
      <c r="F248" s="8">
        <f>_xlfn.XLOOKUP(A248,Reliability!A:A,Reliability!B:B,0,0)</f>
        <v>-83662.046587493605</v>
      </c>
      <c r="G248" s="8">
        <f>_xlfn.XLOOKUP(A248,Reliability!A:A,Reliability!C:C,0,0)</f>
        <v>6074.4444162915797</v>
      </c>
      <c r="H248" s="8">
        <f>_xlfn.XLOOKUP(A248,Bike_Ped!A:A,Bike_Ped!M:M,0,0)</f>
        <v>91.5</v>
      </c>
      <c r="I248" s="8">
        <f>_xlfn.XLOOKUP(A248,Bike_Ped!A:A,Bike_Ped!N:N,0,0)</f>
        <v>77.5</v>
      </c>
      <c r="J248" s="8">
        <f>_xlfn.XLOOKUP(A248,Transit!A:A,Transit!D:D,0,0)</f>
        <v>0</v>
      </c>
      <c r="K248" s="8">
        <f>_xlfn.XLOOKUP(A248,Transit!A:A,Transit!E:E,0,0)</f>
        <v>0</v>
      </c>
      <c r="L248" s="8">
        <f>_xlfn.XLOOKUP(A248,Land_Use!A:A,Land_Use!N:N,0,0)</f>
        <v>3.6</v>
      </c>
      <c r="M248" s="8">
        <f>_xlfn.XLOOKUP(A248,CoC_Project_Locations!A:A, CoC_Project_Locations!H:H,0,0)</f>
        <v>2</v>
      </c>
      <c r="N248" s="8">
        <f>_xlfn.XLOOKUP(A248,CoC_Project_Users!A:A,CoC_Project_Users!B:B,0,0)</f>
        <v>0</v>
      </c>
      <c r="O248" s="8">
        <f>_xlfn.XLOOKUP(A248,Emissions!A:A,Emissions!D:D,0,0)</f>
        <v>5910528.4435046203</v>
      </c>
      <c r="P248" s="61">
        <f>_xlfn.XLOOKUP(A248,FO_Bridges!A:A,FO_Bridges!B:B,0,0)</f>
        <v>0</v>
      </c>
    </row>
    <row r="249" spans="1:16">
      <c r="A249" s="8" t="str">
        <v>A52</v>
      </c>
      <c r="B249" s="8">
        <f>_xlfn.XLOOKUP(A249,Safety!A:A,Safety!V:V,0,0)</f>
        <v>18.3227179740772</v>
      </c>
      <c r="C249" s="8">
        <f>_xlfn.XLOOKUP('Raw Scores'!A249,Connectivity!A:A,Connectivity!E:E,0,0)</f>
        <v>8.7306919999999995</v>
      </c>
      <c r="D249" s="8">
        <f>_xlfn.XLOOKUP(A249,Congestion!A:A,Congestion!R:R,0,0)</f>
        <v>64.305479000000005</v>
      </c>
      <c r="E249" s="8">
        <f>_xlfn.XLOOKUP(A249,Congestion!A:A,Congestion!T:T,0,0)</f>
        <v>29.428130862358</v>
      </c>
      <c r="F249" s="8">
        <f>_xlfn.XLOOKUP(A249,Reliability!A:A,Reliability!B:B,0,0)</f>
        <v>-103877.992203469</v>
      </c>
      <c r="G249" s="8">
        <f>_xlfn.XLOOKUP(A249,Reliability!A:A,Reliability!C:C,0,0)</f>
        <v>-5741.2561147538199</v>
      </c>
      <c r="H249" s="8">
        <f>_xlfn.XLOOKUP(A249,Bike_Ped!A:A,Bike_Ped!M:M,0,0)</f>
        <v>73</v>
      </c>
      <c r="I249" s="8">
        <f>_xlfn.XLOOKUP(A249,Bike_Ped!A:A,Bike_Ped!N:N,0,0)</f>
        <v>70</v>
      </c>
      <c r="J249" s="8">
        <f>_xlfn.XLOOKUP(A249,Transit!A:A,Transit!D:D,0,0)</f>
        <v>0</v>
      </c>
      <c r="K249" s="8">
        <f>_xlfn.XLOOKUP(A249,Transit!A:A,Transit!E:E,0,0)</f>
        <v>0</v>
      </c>
      <c r="L249" s="8">
        <f>_xlfn.XLOOKUP(A249,Land_Use!A:A,Land_Use!N:N,0,0)</f>
        <v>7.4</v>
      </c>
      <c r="M249" s="8">
        <f>_xlfn.XLOOKUP(A249,CoC_Project_Locations!A:A, CoC_Project_Locations!H:H,0,0)</f>
        <v>7</v>
      </c>
      <c r="N249" s="8">
        <f>_xlfn.XLOOKUP(A249,CoC_Project_Users!A:A,CoC_Project_Users!B:B,0,0)</f>
        <v>38773</v>
      </c>
      <c r="O249" s="8">
        <f>_xlfn.XLOOKUP(A249,Emissions!A:A,Emissions!D:D,0,0)</f>
        <v>6154423.65314746</v>
      </c>
      <c r="P249" s="61">
        <f>_xlfn.XLOOKUP(A249,FO_Bridges!A:A,FO_Bridges!B:B,0,0)</f>
        <v>0</v>
      </c>
    </row>
    <row r="250" spans="1:16">
      <c r="A250" s="8" t="str">
        <v>A526</v>
      </c>
      <c r="B250" s="8">
        <f>_xlfn.XLOOKUP(A250,Safety!A:A,Safety!V:V,0,0)</f>
        <v>11.634988811117299</v>
      </c>
      <c r="C250" s="8">
        <f>_xlfn.XLOOKUP('Raw Scores'!A250,Connectivity!A:A,Connectivity!E:E,0,0)</f>
        <v>0</v>
      </c>
      <c r="D250" s="8">
        <f>_xlfn.XLOOKUP(A250,Congestion!A:A,Congestion!R:R,0,0)</f>
        <v>0</v>
      </c>
      <c r="E250" s="8">
        <f>_xlfn.XLOOKUP(A250,Congestion!A:A,Congestion!T:T,0,0)</f>
        <v>0</v>
      </c>
      <c r="F250" s="8">
        <f>_xlfn.XLOOKUP(A250,Reliability!A:A,Reliability!B:B,0,0)</f>
        <v>-475615.19148921297</v>
      </c>
      <c r="G250" s="8">
        <f>_xlfn.XLOOKUP(A250,Reliability!A:A,Reliability!C:C,0,0)</f>
        <v>-45609.264180987702</v>
      </c>
      <c r="H250" s="8">
        <f>_xlfn.XLOOKUP(A250,Bike_Ped!A:A,Bike_Ped!M:M,0,0)</f>
        <v>55.5</v>
      </c>
      <c r="I250" s="8">
        <f>_xlfn.XLOOKUP(A250,Bike_Ped!A:A,Bike_Ped!N:N,0,0)</f>
        <v>0</v>
      </c>
      <c r="J250" s="8">
        <f>_xlfn.XLOOKUP(A250,Transit!A:A,Transit!D:D,0,0)</f>
        <v>0</v>
      </c>
      <c r="K250" s="8">
        <f>_xlfn.XLOOKUP(A250,Transit!A:A,Transit!E:E,0,0)</f>
        <v>0</v>
      </c>
      <c r="L250" s="8">
        <f>_xlfn.XLOOKUP(A250,Land_Use!A:A,Land_Use!N:N,0,0)</f>
        <v>94.4</v>
      </c>
      <c r="M250" s="8">
        <f>_xlfn.XLOOKUP(A250,CoC_Project_Locations!A:A, CoC_Project_Locations!H:H,0,0)</f>
        <v>4</v>
      </c>
      <c r="N250" s="8">
        <f>_xlfn.XLOOKUP(A250,CoC_Project_Users!A:A,CoC_Project_Users!B:B,0,0)</f>
        <v>0</v>
      </c>
      <c r="O250" s="8">
        <f>_xlfn.XLOOKUP(A250,Emissions!A:A,Emissions!D:D,0,0)</f>
        <v>-12060230.158461699</v>
      </c>
      <c r="P250" s="61">
        <f>_xlfn.XLOOKUP(A250,FO_Bridges!A:A,FO_Bridges!B:B,0,0)</f>
        <v>0</v>
      </c>
    </row>
    <row r="251" spans="1:16">
      <c r="A251" s="8" t="str">
        <v>A530</v>
      </c>
      <c r="B251" s="8">
        <f>_xlfn.XLOOKUP(A251,Safety!A:A,Safety!V:V,0,0)</f>
        <v>16.829489887220198</v>
      </c>
      <c r="C251" s="8">
        <f>_xlfn.XLOOKUP('Raw Scores'!A251,Connectivity!A:A,Connectivity!E:E,0,0)</f>
        <v>0</v>
      </c>
      <c r="D251" s="8">
        <f>_xlfn.XLOOKUP(A251,Congestion!A:A,Congestion!R:R,0,0)</f>
        <v>96.152234000000007</v>
      </c>
      <c r="E251" s="8">
        <f>_xlfn.XLOOKUP(A251,Congestion!A:A,Congestion!T:T,0,0)</f>
        <v>77.861502073006804</v>
      </c>
      <c r="F251" s="8">
        <f>_xlfn.XLOOKUP(A251,Reliability!A:A,Reliability!B:B,0,0)</f>
        <v>0</v>
      </c>
      <c r="G251" s="8">
        <f>_xlfn.XLOOKUP(A251,Reliability!A:A,Reliability!C:C,0,0)</f>
        <v>-6.22989045156032</v>
      </c>
      <c r="H251" s="8">
        <f>_xlfn.XLOOKUP(A251,Bike_Ped!A:A,Bike_Ped!M:M,0,0)</f>
        <v>82</v>
      </c>
      <c r="I251" s="8">
        <f>_xlfn.XLOOKUP(A251,Bike_Ped!A:A,Bike_Ped!N:N,0,0)</f>
        <v>50.5</v>
      </c>
      <c r="J251" s="8">
        <f>_xlfn.XLOOKUP(A251,Transit!A:A,Transit!D:D,0,0)</f>
        <v>96.152234000000007</v>
      </c>
      <c r="K251" s="8">
        <f>_xlfn.XLOOKUP(A251,Transit!A:A,Transit!E:E,0,0)</f>
        <v>2</v>
      </c>
      <c r="L251" s="8">
        <f>_xlfn.XLOOKUP(A251,Land_Use!A:A,Land_Use!N:N,0,0)</f>
        <v>72.099999999999994</v>
      </c>
      <c r="M251" s="8">
        <f>_xlfn.XLOOKUP(A251,CoC_Project_Locations!A:A, CoC_Project_Locations!H:H,0,0)</f>
        <v>1</v>
      </c>
      <c r="N251" s="8">
        <f>_xlfn.XLOOKUP(A251,CoC_Project_Users!A:A,CoC_Project_Users!B:B,0,0)</f>
        <v>2588</v>
      </c>
      <c r="O251" s="8">
        <f>_xlfn.XLOOKUP(A251,Emissions!A:A,Emissions!D:D,0,0)</f>
        <v>-1105316.8589272799</v>
      </c>
      <c r="P251" s="61">
        <f>_xlfn.XLOOKUP(A251,FO_Bridges!A:A,FO_Bridges!B:B,0,0)</f>
        <v>0</v>
      </c>
    </row>
    <row r="252" spans="1:16">
      <c r="A252" s="8" t="str">
        <v>A531a</v>
      </c>
      <c r="B252" s="8">
        <f>_xlfn.XLOOKUP(A252,Safety!A:A,Safety!V:V,0,0)</f>
        <v>51.715860185823097</v>
      </c>
      <c r="C252" s="8">
        <f>_xlfn.XLOOKUP('Raw Scores'!A252,Connectivity!A:A,Connectivity!E:E,0,0)</f>
        <v>7.1806360000000096</v>
      </c>
      <c r="D252" s="8">
        <f>_xlfn.XLOOKUP(A252,Congestion!A:A,Congestion!R:R,0,0)</f>
        <v>199.50501861941399</v>
      </c>
      <c r="E252" s="8">
        <f>_xlfn.XLOOKUP(A252,Congestion!A:A,Congestion!T:T,0,0)</f>
        <v>64.221487299689898</v>
      </c>
      <c r="F252" s="8">
        <f>_xlfn.XLOOKUP(A252,Reliability!A:A,Reliability!B:B,0,0)</f>
        <v>7741.6947549415299</v>
      </c>
      <c r="G252" s="8">
        <f>_xlfn.XLOOKUP(A252,Reliability!A:A,Reliability!C:C,0,0)</f>
        <v>6466.3457825993601</v>
      </c>
      <c r="H252" s="8">
        <f>_xlfn.XLOOKUP(A252,Bike_Ped!A:A,Bike_Ped!M:M,0,0)</f>
        <v>72</v>
      </c>
      <c r="I252" s="8">
        <f>_xlfn.XLOOKUP(A252,Bike_Ped!A:A,Bike_Ped!N:N,0,0)</f>
        <v>61</v>
      </c>
      <c r="J252" s="8">
        <f>_xlfn.XLOOKUP(A252,Transit!A:A,Transit!D:D,0,0)</f>
        <v>0</v>
      </c>
      <c r="K252" s="8">
        <f>_xlfn.XLOOKUP(A252,Transit!A:A,Transit!E:E,0,0)</f>
        <v>0</v>
      </c>
      <c r="L252" s="8">
        <f>_xlfn.XLOOKUP(A252,Land_Use!A:A,Land_Use!N:N,0,0)</f>
        <v>20.3</v>
      </c>
      <c r="M252" s="8">
        <f>_xlfn.XLOOKUP(A252,CoC_Project_Locations!A:A, CoC_Project_Locations!H:H,0,0)</f>
        <v>5</v>
      </c>
      <c r="N252" s="8">
        <f>_xlfn.XLOOKUP(A252,CoC_Project_Users!A:A,CoC_Project_Users!B:B,0,0)</f>
        <v>0</v>
      </c>
      <c r="O252" s="8">
        <f>_xlfn.XLOOKUP(A252,Emissions!A:A,Emissions!D:D,0,0)</f>
        <v>16825116.0289221</v>
      </c>
      <c r="P252" s="61">
        <f>_xlfn.XLOOKUP(A252,FO_Bridges!A:A,FO_Bridges!B:B,0,0)</f>
        <v>0</v>
      </c>
    </row>
    <row r="253" spans="1:16">
      <c r="A253" s="8" t="str">
        <v>A533</v>
      </c>
      <c r="B253" s="8">
        <f>_xlfn.XLOOKUP(A253,Safety!A:A,Safety!V:V,0,0)</f>
        <v>35.7982019128589</v>
      </c>
      <c r="C253" s="8">
        <f>_xlfn.XLOOKUP('Raw Scores'!A253,Connectivity!A:A,Connectivity!E:E,0,0)</f>
        <v>21.457083999999998</v>
      </c>
      <c r="D253" s="8">
        <f>_xlfn.XLOOKUP(A253,Congestion!A:A,Congestion!R:R,0,0)</f>
        <v>88.780054440804193</v>
      </c>
      <c r="E253" s="8">
        <f>_xlfn.XLOOKUP(A253,Congestion!A:A,Congestion!T:T,0,0)</f>
        <v>32.388921638417401</v>
      </c>
      <c r="F253" s="8">
        <f>_xlfn.XLOOKUP(A253,Reliability!A:A,Reliability!B:B,0,0)</f>
        <v>-60052.554897375499</v>
      </c>
      <c r="G253" s="8">
        <f>_xlfn.XLOOKUP(A253,Reliability!A:A,Reliability!C:C,0,0)</f>
        <v>1023.5653820745</v>
      </c>
      <c r="H253" s="8">
        <f>_xlfn.XLOOKUP(A253,Bike_Ped!A:A,Bike_Ped!M:M,0,0)</f>
        <v>71.5</v>
      </c>
      <c r="I253" s="8">
        <f>_xlfn.XLOOKUP(A253,Bike_Ped!A:A,Bike_Ped!N:N,0,0)</f>
        <v>70.5</v>
      </c>
      <c r="J253" s="8">
        <f>_xlfn.XLOOKUP(A253,Transit!A:A,Transit!D:D,0,0)</f>
        <v>0</v>
      </c>
      <c r="K253" s="8">
        <f>_xlfn.XLOOKUP(A253,Transit!A:A,Transit!E:E,0,0)</f>
        <v>0</v>
      </c>
      <c r="L253" s="8">
        <f>_xlfn.XLOOKUP(A253,Land_Use!A:A,Land_Use!N:N,0,0)</f>
        <v>43.4</v>
      </c>
      <c r="M253" s="8">
        <f>_xlfn.XLOOKUP(A253,CoC_Project_Locations!A:A, CoC_Project_Locations!H:H,0,0)</f>
        <v>6</v>
      </c>
      <c r="N253" s="8">
        <f>_xlfn.XLOOKUP(A253,CoC_Project_Users!A:A,CoC_Project_Users!B:B,0,0)</f>
        <v>0</v>
      </c>
      <c r="O253" s="8">
        <f>_xlfn.XLOOKUP(A253,Emissions!A:A,Emissions!D:D,0,0)</f>
        <v>14167358.370156599</v>
      </c>
      <c r="P253" s="61">
        <f>_xlfn.XLOOKUP(A253,FO_Bridges!A:A,FO_Bridges!B:B,0,0)</f>
        <v>0</v>
      </c>
    </row>
    <row r="254" spans="1:16">
      <c r="A254" s="8" t="str">
        <v>A534b</v>
      </c>
      <c r="B254" s="8">
        <f>_xlfn.XLOOKUP(A254,Safety!A:A,Safety!V:V,0,0)</f>
        <v>40</v>
      </c>
      <c r="C254" s="8">
        <f>_xlfn.XLOOKUP('Raw Scores'!A254,Connectivity!A:A,Connectivity!E:E,0,0)</f>
        <v>3.3291970000000002</v>
      </c>
      <c r="D254" s="8">
        <f>_xlfn.XLOOKUP(A254,Congestion!A:A,Congestion!R:R,0,0)</f>
        <v>59.717697999999999</v>
      </c>
      <c r="E254" s="8">
        <f>_xlfn.XLOOKUP(A254,Congestion!A:A,Congestion!T:T,0,0)</f>
        <v>11.7209732126296</v>
      </c>
      <c r="F254" s="8">
        <f>_xlfn.XLOOKUP(A254,Reliability!A:A,Reliability!B:B,0,0)</f>
        <v>-84216.993660879496</v>
      </c>
      <c r="G254" s="8">
        <f>_xlfn.XLOOKUP(A254,Reliability!A:A,Reliability!C:C,0,0)</f>
        <v>-4764.4123447987204</v>
      </c>
      <c r="H254" s="8">
        <f>_xlfn.XLOOKUP(A254,Bike_Ped!A:A,Bike_Ped!M:M,0,0)</f>
        <v>0</v>
      </c>
      <c r="I254" s="8">
        <f>_xlfn.XLOOKUP(A254,Bike_Ped!A:A,Bike_Ped!N:N,0,0)</f>
        <v>0</v>
      </c>
      <c r="J254" s="8">
        <f>_xlfn.XLOOKUP(A254,Transit!A:A,Transit!D:D,0,0)</f>
        <v>59.717697999999999</v>
      </c>
      <c r="K254" s="8">
        <f>_xlfn.XLOOKUP(A254,Transit!A:A,Transit!E:E,0,0)</f>
        <v>2</v>
      </c>
      <c r="L254" s="8">
        <f>_xlfn.XLOOKUP(A254,Land_Use!A:A,Land_Use!N:N,0,0)</f>
        <v>0.9</v>
      </c>
      <c r="M254" s="8">
        <f>_xlfn.XLOOKUP(A254,CoC_Project_Locations!A:A, CoC_Project_Locations!H:H,0,0)</f>
        <v>2</v>
      </c>
      <c r="N254" s="8">
        <f>_xlfn.XLOOKUP(A254,CoC_Project_Users!A:A,CoC_Project_Users!B:B,0,0)</f>
        <v>0</v>
      </c>
      <c r="O254" s="8">
        <f>_xlfn.XLOOKUP(A254,Emissions!A:A,Emissions!D:D,0,0)</f>
        <v>1043119.0884852</v>
      </c>
      <c r="P254" s="61">
        <f>_xlfn.XLOOKUP(A254,FO_Bridges!A:A,FO_Bridges!B:B,0,0)</f>
        <v>0</v>
      </c>
    </row>
    <row r="255" spans="1:16">
      <c r="A255" s="8" t="str">
        <v>A535a</v>
      </c>
      <c r="B255" s="8">
        <f>_xlfn.XLOOKUP(A255,Safety!A:A,Safety!V:V,0,0)</f>
        <v>35.4102942006717</v>
      </c>
      <c r="C255" s="8">
        <f>_xlfn.XLOOKUP('Raw Scores'!A255,Connectivity!A:A,Connectivity!E:E,0,0)</f>
        <v>14.341302000000001</v>
      </c>
      <c r="D255" s="8">
        <f>_xlfn.XLOOKUP(A255,Congestion!A:A,Congestion!R:R,0,0)</f>
        <v>93.615557995301998</v>
      </c>
      <c r="E255" s="8">
        <f>_xlfn.XLOOKUP(A255,Congestion!A:A,Congestion!T:T,0,0)</f>
        <v>17.467763060970601</v>
      </c>
      <c r="F255" s="8">
        <f>_xlfn.XLOOKUP(A255,Reliability!A:A,Reliability!B:B,0,0)</f>
        <v>-41734.185630882101</v>
      </c>
      <c r="G255" s="8">
        <f>_xlfn.XLOOKUP(A255,Reliability!A:A,Reliability!C:C,0,0)</f>
        <v>100.584099245033</v>
      </c>
      <c r="H255" s="8">
        <f>_xlfn.XLOOKUP(A255,Bike_Ped!A:A,Bike_Ped!M:M,0,0)</f>
        <v>84</v>
      </c>
      <c r="I255" s="8">
        <f>_xlfn.XLOOKUP(A255,Bike_Ped!A:A,Bike_Ped!N:N,0,0)</f>
        <v>68.5</v>
      </c>
      <c r="J255" s="8">
        <f>_xlfn.XLOOKUP(A255,Transit!A:A,Transit!D:D,0,0)</f>
        <v>0</v>
      </c>
      <c r="K255" s="8">
        <f>_xlfn.XLOOKUP(A255,Transit!A:A,Transit!E:E,0,0)</f>
        <v>0</v>
      </c>
      <c r="L255" s="8">
        <f>_xlfn.XLOOKUP(A255,Land_Use!A:A,Land_Use!N:N,0,0)</f>
        <v>0.7</v>
      </c>
      <c r="M255" s="8">
        <f>_xlfn.XLOOKUP(A255,CoC_Project_Locations!A:A, CoC_Project_Locations!H:H,0,0)</f>
        <v>6</v>
      </c>
      <c r="N255" s="8">
        <f>_xlfn.XLOOKUP(A255,CoC_Project_Users!A:A,CoC_Project_Users!B:B,0,0)</f>
        <v>0</v>
      </c>
      <c r="O255" s="8">
        <f>_xlfn.XLOOKUP(A255,Emissions!A:A,Emissions!D:D,0,0)</f>
        <v>3213029.0145037798</v>
      </c>
      <c r="P255" s="61">
        <f>_xlfn.XLOOKUP(A255,FO_Bridges!A:A,FO_Bridges!B:B,0,0)</f>
        <v>0</v>
      </c>
    </row>
    <row r="256" spans="1:16">
      <c r="A256" s="8" t="str">
        <v>A535b</v>
      </c>
      <c r="B256" s="8">
        <f>_xlfn.XLOOKUP(A256,Safety!A:A,Safety!V:V,0,0)</f>
        <v>34.765165215596298</v>
      </c>
      <c r="C256" s="8">
        <f>_xlfn.XLOOKUP('Raw Scores'!A256,Connectivity!A:A,Connectivity!E:E,0,0)</f>
        <v>5.4132019999999903</v>
      </c>
      <c r="D256" s="8">
        <f>_xlfn.XLOOKUP(A256,Congestion!A:A,Congestion!R:R,0,0)</f>
        <v>71.561807839587104</v>
      </c>
      <c r="E256" s="8">
        <f>_xlfn.XLOOKUP(A256,Congestion!A:A,Congestion!T:T,0,0)</f>
        <v>8.5966603876871694</v>
      </c>
      <c r="F256" s="8">
        <f>_xlfn.XLOOKUP(A256,Reliability!A:A,Reliability!B:B,0,0)</f>
        <v>764.05458825705603</v>
      </c>
      <c r="G256" s="8">
        <f>_xlfn.XLOOKUP(A256,Reliability!A:A,Reliability!C:C,0,0)</f>
        <v>945.264816937506</v>
      </c>
      <c r="H256" s="8">
        <f>_xlfn.XLOOKUP(A256,Bike_Ped!A:A,Bike_Ped!M:M,0,0)</f>
        <v>51.5</v>
      </c>
      <c r="I256" s="8">
        <f>_xlfn.XLOOKUP(A256,Bike_Ped!A:A,Bike_Ped!N:N,0,0)</f>
        <v>0</v>
      </c>
      <c r="J256" s="8">
        <f>_xlfn.XLOOKUP(A256,Transit!A:A,Transit!D:D,0,0)</f>
        <v>0</v>
      </c>
      <c r="K256" s="8">
        <f>_xlfn.XLOOKUP(A256,Transit!A:A,Transit!E:E,0,0)</f>
        <v>0</v>
      </c>
      <c r="L256" s="8">
        <f>_xlfn.XLOOKUP(A256,Land_Use!A:A,Land_Use!N:N,0,0)</f>
        <v>15.6</v>
      </c>
      <c r="M256" s="8">
        <f>_xlfn.XLOOKUP(A256,CoC_Project_Locations!A:A, CoC_Project_Locations!H:H,0,0)</f>
        <v>5</v>
      </c>
      <c r="N256" s="8">
        <f>_xlfn.XLOOKUP(A256,CoC_Project_Users!A:A,CoC_Project_Users!B:B,0,0)</f>
        <v>0</v>
      </c>
      <c r="O256" s="8">
        <f>_xlfn.XLOOKUP(A256,Emissions!A:A,Emissions!D:D,0,0)</f>
        <v>11977143.1414012</v>
      </c>
      <c r="P256" s="61">
        <f>_xlfn.XLOOKUP(A256,FO_Bridges!A:A,FO_Bridges!B:B,0,0)</f>
        <v>0</v>
      </c>
    </row>
    <row r="257" spans="1:16">
      <c r="A257" s="8" t="str">
        <v>A535c</v>
      </c>
      <c r="B257" s="8">
        <f>_xlfn.XLOOKUP(A257,Safety!A:A,Safety!V:V,0,0)</f>
        <v>52.982284519847497</v>
      </c>
      <c r="C257" s="8">
        <f>_xlfn.XLOOKUP('Raw Scores'!A257,Connectivity!A:A,Connectivity!E:E,0,0)</f>
        <v>11.759847000000001</v>
      </c>
      <c r="D257" s="8">
        <f>_xlfn.XLOOKUP(A257,Congestion!A:A,Congestion!R:R,0,0)</f>
        <v>12.082835654410999</v>
      </c>
      <c r="E257" s="8">
        <f>_xlfn.XLOOKUP(A257,Congestion!A:A,Congestion!T:T,0,0)</f>
        <v>2.76735707407272</v>
      </c>
      <c r="F257" s="8">
        <f>_xlfn.XLOOKUP(A257,Reliability!A:A,Reliability!B:B,0,0)</f>
        <v>75.932062377213398</v>
      </c>
      <c r="G257" s="8">
        <f>_xlfn.XLOOKUP(A257,Reliability!A:A,Reliability!C:C,0,0)</f>
        <v>66.834474449256902</v>
      </c>
      <c r="H257" s="8">
        <f>_xlfn.XLOOKUP(A257,Bike_Ped!A:A,Bike_Ped!M:M,0,0)</f>
        <v>0</v>
      </c>
      <c r="I257" s="8">
        <f>_xlfn.XLOOKUP(A257,Bike_Ped!A:A,Bike_Ped!N:N,0,0)</f>
        <v>0</v>
      </c>
      <c r="J257" s="8">
        <f>_xlfn.XLOOKUP(A257,Transit!A:A,Transit!D:D,0,0)</f>
        <v>0</v>
      </c>
      <c r="K257" s="8">
        <f>_xlfn.XLOOKUP(A257,Transit!A:A,Transit!E:E,0,0)</f>
        <v>0</v>
      </c>
      <c r="L257" s="8">
        <f>_xlfn.XLOOKUP(A257,Land_Use!A:A,Land_Use!N:N,0,0)</f>
        <v>9.6</v>
      </c>
      <c r="M257" s="8">
        <f>_xlfn.XLOOKUP(A257,CoC_Project_Locations!A:A, CoC_Project_Locations!H:H,0,0)</f>
        <v>2</v>
      </c>
      <c r="N257" s="8">
        <f>_xlfn.XLOOKUP(A257,CoC_Project_Users!A:A,CoC_Project_Users!B:B,0,0)</f>
        <v>0</v>
      </c>
      <c r="O257" s="8">
        <f>_xlfn.XLOOKUP(A257,Emissions!A:A,Emissions!D:D,0,0)</f>
        <v>8673346.3345787004</v>
      </c>
      <c r="P257" s="61">
        <f>_xlfn.XLOOKUP(A257,FO_Bridges!A:A,FO_Bridges!B:B,0,0)</f>
        <v>0</v>
      </c>
    </row>
    <row r="258" spans="1:16">
      <c r="A258" s="8" t="str">
        <v>A538</v>
      </c>
      <c r="B258" s="8">
        <f>_xlfn.XLOOKUP(A258,Safety!A:A,Safety!V:V,0,0)</f>
        <v>34.706697255797401</v>
      </c>
      <c r="C258" s="8">
        <f>_xlfn.XLOOKUP('Raw Scores'!A258,Connectivity!A:A,Connectivity!E:E,0,0)</f>
        <v>10.752616</v>
      </c>
      <c r="D258" s="8">
        <f>_xlfn.XLOOKUP(A258,Congestion!A:A,Congestion!R:R,0,0)</f>
        <v>75.117590000000007</v>
      </c>
      <c r="E258" s="8">
        <f>_xlfn.XLOOKUP(A258,Congestion!A:A,Congestion!T:T,0,0)</f>
        <v>17.608881614524499</v>
      </c>
      <c r="F258" s="8">
        <f>_xlfn.XLOOKUP(A258,Reliability!A:A,Reliability!B:B,0,0)</f>
        <v>10125.4087542078</v>
      </c>
      <c r="G258" s="8">
        <f>_xlfn.XLOOKUP(A258,Reliability!A:A,Reliability!C:C,0,0)</f>
        <v>3740.2960012671301</v>
      </c>
      <c r="H258" s="8">
        <f>_xlfn.XLOOKUP(A258,Bike_Ped!A:A,Bike_Ped!M:M,0,0)</f>
        <v>65.5</v>
      </c>
      <c r="I258" s="8">
        <f>_xlfn.XLOOKUP(A258,Bike_Ped!A:A,Bike_Ped!N:N,0,0)</f>
        <v>67</v>
      </c>
      <c r="J258" s="8">
        <f>_xlfn.XLOOKUP(A258,Transit!A:A,Transit!D:D,0,0)</f>
        <v>0</v>
      </c>
      <c r="K258" s="8">
        <f>_xlfn.XLOOKUP(A258,Transit!A:A,Transit!E:E,0,0)</f>
        <v>0</v>
      </c>
      <c r="L258" s="8">
        <f>_xlfn.XLOOKUP(A258,Land_Use!A:A,Land_Use!N:N,0,0)</f>
        <v>11.8</v>
      </c>
      <c r="M258" s="8">
        <f>_xlfn.XLOOKUP(A258,CoC_Project_Locations!A:A, CoC_Project_Locations!H:H,0,0)</f>
        <v>0</v>
      </c>
      <c r="N258" s="8">
        <f>_xlfn.XLOOKUP(A258,CoC_Project_Users!A:A,CoC_Project_Users!B:B,0,0)</f>
        <v>0</v>
      </c>
      <c r="O258" s="8">
        <f>_xlfn.XLOOKUP(A258,Emissions!A:A,Emissions!D:D,0,0)</f>
        <v>-3728869.1310811099</v>
      </c>
      <c r="P258" s="61">
        <f>_xlfn.XLOOKUP(A258,FO_Bridges!A:A,FO_Bridges!B:B,0,0)</f>
        <v>0</v>
      </c>
    </row>
    <row r="259" spans="1:16">
      <c r="A259" s="8" t="str">
        <v>A539</v>
      </c>
      <c r="B259" s="8">
        <f>_xlfn.XLOOKUP(A259,Safety!A:A,Safety!V:V,0,0)</f>
        <v>36.367605647026899</v>
      </c>
      <c r="C259" s="8">
        <f>_xlfn.XLOOKUP('Raw Scores'!A259,Connectivity!A:A,Connectivity!E:E,0,0)</f>
        <v>5.8545170000000004</v>
      </c>
      <c r="D259" s="8">
        <f>_xlfn.XLOOKUP(A259,Congestion!A:A,Congestion!R:R,0,0)</f>
        <v>27.291189182342201</v>
      </c>
      <c r="E259" s="8">
        <f>_xlfn.XLOOKUP(A259,Congestion!A:A,Congestion!T:T,0,0)</f>
        <v>0</v>
      </c>
      <c r="F259" s="8">
        <f>_xlfn.XLOOKUP(A259,Reliability!A:A,Reliability!B:B,0,0)</f>
        <v>0</v>
      </c>
      <c r="G259" s="8">
        <f>_xlfn.XLOOKUP(A259,Reliability!A:A,Reliability!C:C,0,0)</f>
        <v>0</v>
      </c>
      <c r="H259" s="8">
        <f>_xlfn.XLOOKUP(A259,Bike_Ped!A:A,Bike_Ped!M:M,0,0)</f>
        <v>88.5</v>
      </c>
      <c r="I259" s="8">
        <f>_xlfn.XLOOKUP(A259,Bike_Ped!A:A,Bike_Ped!N:N,0,0)</f>
        <v>80</v>
      </c>
      <c r="J259" s="8">
        <f>_xlfn.XLOOKUP(A259,Transit!A:A,Transit!D:D,0,0)</f>
        <v>0</v>
      </c>
      <c r="K259" s="8">
        <f>_xlfn.XLOOKUP(A259,Transit!A:A,Transit!E:E,0,0)</f>
        <v>0</v>
      </c>
      <c r="L259" s="8">
        <f>_xlfn.XLOOKUP(A259,Land_Use!A:A,Land_Use!N:N,0,0)</f>
        <v>7.9</v>
      </c>
      <c r="M259" s="8">
        <f>_xlfn.XLOOKUP(A259,CoC_Project_Locations!A:A, CoC_Project_Locations!H:H,0,0)</f>
        <v>3</v>
      </c>
      <c r="N259" s="8">
        <f>_xlfn.XLOOKUP(A259,CoC_Project_Users!A:A,CoC_Project_Users!B:B,0,0)</f>
        <v>0</v>
      </c>
      <c r="O259" s="8">
        <f>_xlfn.XLOOKUP(A259,Emissions!A:A,Emissions!D:D,0,0)</f>
        <v>5849286.4000184899</v>
      </c>
      <c r="P259" s="61">
        <f>_xlfn.XLOOKUP(A259,FO_Bridges!A:A,FO_Bridges!B:B,0,0)</f>
        <v>0</v>
      </c>
    </row>
    <row r="260" spans="1:16">
      <c r="A260" s="8" t="str">
        <v>A541</v>
      </c>
      <c r="B260" s="8">
        <f>_xlfn.XLOOKUP(A260,Safety!A:A,Safety!V:V,0,0)</f>
        <v>35.335437138212299</v>
      </c>
      <c r="C260" s="8">
        <f>_xlfn.XLOOKUP('Raw Scores'!A260,Connectivity!A:A,Connectivity!E:E,0,0)</f>
        <v>0</v>
      </c>
      <c r="D260" s="8">
        <f>_xlfn.XLOOKUP(A260,Congestion!A:A,Congestion!R:R,0,0)</f>
        <v>62.183836923483803</v>
      </c>
      <c r="E260" s="8">
        <f>_xlfn.XLOOKUP(A260,Congestion!A:A,Congestion!T:T,0,0)</f>
        <v>17.121760871635001</v>
      </c>
      <c r="F260" s="8">
        <f>_xlfn.XLOOKUP(A260,Reliability!A:A,Reliability!B:B,0,0)</f>
        <v>0</v>
      </c>
      <c r="G260" s="8">
        <f>_xlfn.XLOOKUP(A260,Reliability!A:A,Reliability!C:C,0,0)</f>
        <v>0</v>
      </c>
      <c r="H260" s="8">
        <f>_xlfn.XLOOKUP(A260,Bike_Ped!A:A,Bike_Ped!M:M,0,0)</f>
        <v>94.5</v>
      </c>
      <c r="I260" s="8">
        <f>_xlfn.XLOOKUP(A260,Bike_Ped!A:A,Bike_Ped!N:N,0,0)</f>
        <v>0</v>
      </c>
      <c r="J260" s="8">
        <f>_xlfn.XLOOKUP(A260,Transit!A:A,Transit!D:D,0,0)</f>
        <v>0</v>
      </c>
      <c r="K260" s="8">
        <f>_xlfn.XLOOKUP(A260,Transit!A:A,Transit!E:E,0,0)</f>
        <v>0</v>
      </c>
      <c r="L260" s="8">
        <f>_xlfn.XLOOKUP(A260,Land_Use!A:A,Land_Use!N:N,0,0)</f>
        <v>5.0999999999999996</v>
      </c>
      <c r="M260" s="8">
        <f>_xlfn.XLOOKUP(A260,CoC_Project_Locations!A:A, CoC_Project_Locations!H:H,0,0)</f>
        <v>14</v>
      </c>
      <c r="N260" s="8">
        <f>_xlfn.XLOOKUP(A260,CoC_Project_Users!A:A,CoC_Project_Users!B:B,0,0)</f>
        <v>0</v>
      </c>
      <c r="O260" s="8">
        <f>_xlfn.XLOOKUP(A260,Emissions!A:A,Emissions!D:D,0,0)</f>
        <v>10720405.012236699</v>
      </c>
      <c r="P260" s="61">
        <f>_xlfn.XLOOKUP(A260,FO_Bridges!A:A,FO_Bridges!B:B,0,0)</f>
        <v>0</v>
      </c>
    </row>
    <row r="261" spans="1:16">
      <c r="A261" s="8" t="str">
        <v>A543b</v>
      </c>
      <c r="B261" s="8">
        <f>_xlfn.XLOOKUP(A261,Safety!A:A,Safety!V:V,0,0)</f>
        <v>15.514501639074201</v>
      </c>
      <c r="C261" s="8">
        <f>_xlfn.XLOOKUP('Raw Scores'!A261,Connectivity!A:A,Connectivity!E:E,0,0)</f>
        <v>0</v>
      </c>
      <c r="D261" s="8">
        <f>_xlfn.XLOOKUP(A261,Congestion!A:A,Congestion!R:R,0,0)</f>
        <v>36.027616726532401</v>
      </c>
      <c r="E261" s="8">
        <f>_xlfn.XLOOKUP(A261,Congestion!A:A,Congestion!T:T,0,0)</f>
        <v>6.5327151961282297</v>
      </c>
      <c r="F261" s="8">
        <f>_xlfn.XLOOKUP(A261,Reliability!A:A,Reliability!B:B,0,0)</f>
        <v>-625.67282</v>
      </c>
      <c r="G261" s="8">
        <f>_xlfn.XLOOKUP(A261,Reliability!A:A,Reliability!C:C,0,0)</f>
        <v>-17.6752901392368</v>
      </c>
      <c r="H261" s="8">
        <f>_xlfn.XLOOKUP(A261,Bike_Ped!A:A,Bike_Ped!M:M,0,0)</f>
        <v>0</v>
      </c>
      <c r="I261" s="8">
        <f>_xlfn.XLOOKUP(A261,Bike_Ped!A:A,Bike_Ped!N:N,0,0)</f>
        <v>0</v>
      </c>
      <c r="J261" s="8">
        <f>_xlfn.XLOOKUP(A261,Transit!A:A,Transit!D:D,0,0)</f>
        <v>0</v>
      </c>
      <c r="K261" s="8">
        <f>_xlfn.XLOOKUP(A261,Transit!A:A,Transit!E:E,0,0)</f>
        <v>0</v>
      </c>
      <c r="L261" s="8">
        <f>_xlfn.XLOOKUP(A261,Land_Use!A:A,Land_Use!N:N,0,0)</f>
        <v>1.9</v>
      </c>
      <c r="M261" s="8">
        <f>_xlfn.XLOOKUP(A261,CoC_Project_Locations!A:A, CoC_Project_Locations!H:H,0,0)</f>
        <v>1</v>
      </c>
      <c r="N261" s="8">
        <f>_xlfn.XLOOKUP(A261,CoC_Project_Users!A:A,CoC_Project_Users!B:B,0,0)</f>
        <v>0</v>
      </c>
      <c r="O261" s="8">
        <f>_xlfn.XLOOKUP(A261,Emissions!A:A,Emissions!D:D,0,0)</f>
        <v>7554467.6589070298</v>
      </c>
      <c r="P261" s="61">
        <f>_xlfn.XLOOKUP(A261,FO_Bridges!A:A,FO_Bridges!B:B,0,0)</f>
        <v>0</v>
      </c>
    </row>
    <row r="262" spans="1:16">
      <c r="A262" s="8" t="str">
        <v>A544b1</v>
      </c>
      <c r="B262" s="8">
        <f>_xlfn.XLOOKUP(A262,Safety!A:A,Safety!V:V,0,0)</f>
        <v>3.6363636363636398</v>
      </c>
      <c r="C262" s="8">
        <f>_xlfn.XLOOKUP('Raw Scores'!A262,Connectivity!A:A,Connectivity!E:E,0,0)</f>
        <v>0</v>
      </c>
      <c r="D262" s="8">
        <f>_xlfn.XLOOKUP(A262,Congestion!A:A,Congestion!R:R,0,0)</f>
        <v>11.754772000000001</v>
      </c>
      <c r="E262" s="8">
        <f>_xlfn.XLOOKUP(A262,Congestion!A:A,Congestion!T:T,0,0)</f>
        <v>3.1104689905690499</v>
      </c>
      <c r="F262" s="8">
        <f>_xlfn.XLOOKUP(A262,Reliability!A:A,Reliability!B:B,0,0)</f>
        <v>-20657.4697191384</v>
      </c>
      <c r="G262" s="8">
        <f>_xlfn.XLOOKUP(A262,Reliability!A:A,Reliability!C:C,0,0)</f>
        <v>-1616.9261307546899</v>
      </c>
      <c r="H262" s="8">
        <f>_xlfn.XLOOKUP(A262,Bike_Ped!A:A,Bike_Ped!M:M,0,0)</f>
        <v>100</v>
      </c>
      <c r="I262" s="8">
        <f>_xlfn.XLOOKUP(A262,Bike_Ped!A:A,Bike_Ped!N:N,0,0)</f>
        <v>0</v>
      </c>
      <c r="J262" s="8">
        <f>_xlfn.XLOOKUP(A262,Transit!A:A,Transit!D:D,0,0)</f>
        <v>0</v>
      </c>
      <c r="K262" s="8">
        <f>_xlfn.XLOOKUP(A262,Transit!A:A,Transit!E:E,0,0)</f>
        <v>0</v>
      </c>
      <c r="L262" s="8">
        <f>_xlfn.XLOOKUP(A262,Land_Use!A:A,Land_Use!N:N,0,0)</f>
        <v>12.3</v>
      </c>
      <c r="M262" s="8">
        <f>_xlfn.XLOOKUP(A262,CoC_Project_Locations!A:A, CoC_Project_Locations!H:H,0,0)</f>
        <v>0</v>
      </c>
      <c r="N262" s="8">
        <f>_xlfn.XLOOKUP(A262,CoC_Project_Users!A:A,CoC_Project_Users!B:B,0,0)</f>
        <v>0</v>
      </c>
      <c r="O262" s="8">
        <f>_xlfn.XLOOKUP(A262,Emissions!A:A,Emissions!D:D,0,0)</f>
        <v>-4474439.4704267299</v>
      </c>
      <c r="P262" s="61">
        <f>_xlfn.XLOOKUP(A262,FO_Bridges!A:A,FO_Bridges!B:B,0,0)</f>
        <v>0</v>
      </c>
    </row>
    <row r="263" spans="1:16">
      <c r="A263" s="8" t="str">
        <v>A544b2</v>
      </c>
      <c r="B263" s="8">
        <f>_xlfn.XLOOKUP(A263,Safety!A:A,Safety!V:V,0,0)</f>
        <v>16.501554327898202</v>
      </c>
      <c r="C263" s="8">
        <f>_xlfn.XLOOKUP('Raw Scores'!A263,Connectivity!A:A,Connectivity!E:E,0,0)</f>
        <v>0</v>
      </c>
      <c r="D263" s="8">
        <f>_xlfn.XLOOKUP(A263,Congestion!A:A,Congestion!R:R,0,0)</f>
        <v>0</v>
      </c>
      <c r="E263" s="8">
        <f>_xlfn.XLOOKUP(A263,Congestion!A:A,Congestion!T:T,0,0)</f>
        <v>1.45945514604827E-2</v>
      </c>
      <c r="F263" s="8">
        <f>_xlfn.XLOOKUP(A263,Reliability!A:A,Reliability!B:B,0,0)</f>
        <v>-20011.033626</v>
      </c>
      <c r="G263" s="8">
        <f>_xlfn.XLOOKUP(A263,Reliability!A:A,Reliability!C:C,0,0)</f>
        <v>-794.63614426801303</v>
      </c>
      <c r="H263" s="8">
        <f>_xlfn.XLOOKUP(A263,Bike_Ped!A:A,Bike_Ped!M:M,0,0)</f>
        <v>0</v>
      </c>
      <c r="I263" s="8">
        <f>_xlfn.XLOOKUP(A263,Bike_Ped!A:A,Bike_Ped!N:N,0,0)</f>
        <v>0</v>
      </c>
      <c r="J263" s="8">
        <f>_xlfn.XLOOKUP(A263,Transit!A:A,Transit!D:D,0,0)</f>
        <v>0</v>
      </c>
      <c r="K263" s="8">
        <f>_xlfn.XLOOKUP(A263,Transit!A:A,Transit!E:E,0,0)</f>
        <v>0</v>
      </c>
      <c r="L263" s="8">
        <f>_xlfn.XLOOKUP(A263,Land_Use!A:A,Land_Use!N:N,0,0)</f>
        <v>12.3</v>
      </c>
      <c r="M263" s="8">
        <f>_xlfn.XLOOKUP(A263,CoC_Project_Locations!A:A, CoC_Project_Locations!H:H,0,0)</f>
        <v>0</v>
      </c>
      <c r="N263" s="8">
        <f>_xlfn.XLOOKUP(A263,CoC_Project_Users!A:A,CoC_Project_Users!B:B,0,0)</f>
        <v>0</v>
      </c>
      <c r="O263" s="8">
        <f>_xlfn.XLOOKUP(A263,Emissions!A:A,Emissions!D:D,0,0)</f>
        <v>-3074327.7872337699</v>
      </c>
      <c r="P263" s="61">
        <f>_xlfn.XLOOKUP(A263,FO_Bridges!A:A,FO_Bridges!B:B,0,0)</f>
        <v>0</v>
      </c>
    </row>
    <row r="264" spans="1:16">
      <c r="A264" s="8" t="str">
        <v>A544c2</v>
      </c>
      <c r="B264" s="8">
        <f>_xlfn.XLOOKUP(A264,Safety!A:A,Safety!V:V,0,0)</f>
        <v>18.126819226876702</v>
      </c>
      <c r="C264" s="8">
        <f>_xlfn.XLOOKUP('Raw Scores'!A264,Connectivity!A:A,Connectivity!E:E,0,0)</f>
        <v>7.7255269999999996</v>
      </c>
      <c r="D264" s="8">
        <f>_xlfn.XLOOKUP(A264,Congestion!A:A,Congestion!R:R,0,0)</f>
        <v>34.874422138436998</v>
      </c>
      <c r="E264" s="8">
        <f>_xlfn.XLOOKUP(A264,Congestion!A:A,Congestion!T:T,0,0)</f>
        <v>7.0835875693262604</v>
      </c>
      <c r="F264" s="8">
        <f>_xlfn.XLOOKUP(A264,Reliability!A:A,Reliability!B:B,0,0)</f>
        <v>-5928.358604</v>
      </c>
      <c r="G264" s="8">
        <f>_xlfn.XLOOKUP(A264,Reliability!A:A,Reliability!C:C,0,0)</f>
        <v>-195.90860279245999</v>
      </c>
      <c r="H264" s="8">
        <f>_xlfn.XLOOKUP(A264,Bike_Ped!A:A,Bike_Ped!M:M,0,0)</f>
        <v>0</v>
      </c>
      <c r="I264" s="8">
        <f>_xlfn.XLOOKUP(A264,Bike_Ped!A:A,Bike_Ped!N:N,0,0)</f>
        <v>0</v>
      </c>
      <c r="J264" s="8">
        <f>_xlfn.XLOOKUP(A264,Transit!A:A,Transit!D:D,0,0)</f>
        <v>0</v>
      </c>
      <c r="K264" s="8">
        <f>_xlfn.XLOOKUP(A264,Transit!A:A,Transit!E:E,0,0)</f>
        <v>0</v>
      </c>
      <c r="L264" s="8">
        <f>_xlfn.XLOOKUP(A264,Land_Use!A:A,Land_Use!N:N,0,0)</f>
        <v>1.2</v>
      </c>
      <c r="M264" s="8">
        <f>_xlfn.XLOOKUP(A264,CoC_Project_Locations!A:A, CoC_Project_Locations!H:H,0,0)</f>
        <v>0</v>
      </c>
      <c r="N264" s="8">
        <f>_xlfn.XLOOKUP(A264,CoC_Project_Users!A:A,CoC_Project_Users!B:B,0,0)</f>
        <v>0</v>
      </c>
      <c r="O264" s="8">
        <f>_xlfn.XLOOKUP(A264,Emissions!A:A,Emissions!D:D,0,0)</f>
        <v>5926953.9524288001</v>
      </c>
      <c r="P264" s="61">
        <f>_xlfn.XLOOKUP(A264,FO_Bridges!A:A,FO_Bridges!B:B,0,0)</f>
        <v>0</v>
      </c>
    </row>
    <row r="265" spans="1:16">
      <c r="A265" s="8" t="str">
        <v>A545</v>
      </c>
      <c r="B265" s="8">
        <f>_xlfn.XLOOKUP(A265,Safety!A:A,Safety!V:V,0,0)</f>
        <v>34.264852516810102</v>
      </c>
      <c r="C265" s="8">
        <f>_xlfn.XLOOKUP('Raw Scores'!A265,Connectivity!A:A,Connectivity!E:E,0,0)</f>
        <v>1.3642829999999999</v>
      </c>
      <c r="D265" s="8">
        <f>_xlfn.XLOOKUP(A265,Congestion!A:A,Congestion!R:R,0,0)</f>
        <v>60.040028999999997</v>
      </c>
      <c r="E265" s="8">
        <f>_xlfn.XLOOKUP(A265,Congestion!A:A,Congestion!T:T,0,0)</f>
        <v>16.7610518290677</v>
      </c>
      <c r="F265" s="8">
        <f>_xlfn.XLOOKUP(A265,Reliability!A:A,Reliability!B:B,0,0)</f>
        <v>5148.7111747454501</v>
      </c>
      <c r="G265" s="8">
        <f>_xlfn.XLOOKUP(A265,Reliability!A:A,Reliability!C:C,0,0)</f>
        <v>3812.1701146572</v>
      </c>
      <c r="H265" s="8">
        <f>_xlfn.XLOOKUP(A265,Bike_Ped!A:A,Bike_Ped!M:M,0,0)</f>
        <v>73</v>
      </c>
      <c r="I265" s="8">
        <f>_xlfn.XLOOKUP(A265,Bike_Ped!A:A,Bike_Ped!N:N,0,0)</f>
        <v>72</v>
      </c>
      <c r="J265" s="8">
        <f>_xlfn.XLOOKUP(A265,Transit!A:A,Transit!D:D,0,0)</f>
        <v>0</v>
      </c>
      <c r="K265" s="8">
        <f>_xlfn.XLOOKUP(A265,Transit!A:A,Transit!E:E,0,0)</f>
        <v>0</v>
      </c>
      <c r="L265" s="8">
        <f>_xlfn.XLOOKUP(A265,Land_Use!A:A,Land_Use!N:N,0,0)</f>
        <v>14.3</v>
      </c>
      <c r="M265" s="8">
        <f>_xlfn.XLOOKUP(A265,CoC_Project_Locations!A:A, CoC_Project_Locations!H:H,0,0)</f>
        <v>0</v>
      </c>
      <c r="N265" s="8">
        <f>_xlfn.XLOOKUP(A265,CoC_Project_Users!A:A,CoC_Project_Users!B:B,0,0)</f>
        <v>0</v>
      </c>
      <c r="O265" s="8">
        <f>_xlfn.XLOOKUP(A265,Emissions!A:A,Emissions!D:D,0,0)</f>
        <v>-6863751.2192864297</v>
      </c>
      <c r="P265" s="61">
        <f>_xlfn.XLOOKUP(A265,FO_Bridges!A:A,FO_Bridges!B:B,0,0)</f>
        <v>0</v>
      </c>
    </row>
    <row r="266" spans="1:16">
      <c r="A266" s="8" t="str">
        <v>A551</v>
      </c>
      <c r="B266" s="8">
        <f>_xlfn.XLOOKUP(A266,Safety!A:A,Safety!V:V,0,0)</f>
        <v>21.342036578851999</v>
      </c>
      <c r="C266" s="8">
        <f>_xlfn.XLOOKUP('Raw Scores'!A266,Connectivity!A:A,Connectivity!E:E,0,0)</f>
        <v>0</v>
      </c>
      <c r="D266" s="8">
        <f>_xlfn.XLOOKUP(A266,Congestion!A:A,Congestion!R:R,0,0)</f>
        <v>0</v>
      </c>
      <c r="E266" s="8">
        <f>_xlfn.XLOOKUP(A266,Congestion!A:A,Congestion!T:T,0,0)</f>
        <v>0</v>
      </c>
      <c r="F266" s="8">
        <f>_xlfn.XLOOKUP(A266,Reliability!A:A,Reliability!B:B,0,0)</f>
        <v>36131.717730951197</v>
      </c>
      <c r="G266" s="8">
        <f>_xlfn.XLOOKUP(A266,Reliability!A:A,Reliability!C:C,0,0)</f>
        <v>3420.1716982786602</v>
      </c>
      <c r="H266" s="8">
        <f>_xlfn.XLOOKUP(A266,Bike_Ped!A:A,Bike_Ped!M:M,0,0)</f>
        <v>65</v>
      </c>
      <c r="I266" s="8">
        <f>_xlfn.XLOOKUP(A266,Bike_Ped!A:A,Bike_Ped!N:N,0,0)</f>
        <v>0</v>
      </c>
      <c r="J266" s="8">
        <f>_xlfn.XLOOKUP(A266,Transit!A:A,Transit!D:D,0,0)</f>
        <v>0</v>
      </c>
      <c r="K266" s="8">
        <f>_xlfn.XLOOKUP(A266,Transit!A:A,Transit!E:E,0,0)</f>
        <v>2</v>
      </c>
      <c r="L266" s="8">
        <f>_xlfn.XLOOKUP(A266,Land_Use!A:A,Land_Use!N:N,0,0)</f>
        <v>62.8</v>
      </c>
      <c r="M266" s="8">
        <f>_xlfn.XLOOKUP(A266,CoC_Project_Locations!A:A, CoC_Project_Locations!H:H,0,0)</f>
        <v>0</v>
      </c>
      <c r="N266" s="8">
        <f>_xlfn.XLOOKUP(A266,CoC_Project_Users!A:A,CoC_Project_Users!B:B,0,0)</f>
        <v>0</v>
      </c>
      <c r="O266" s="8">
        <f>_xlfn.XLOOKUP(A266,Emissions!A:A,Emissions!D:D,0,0)</f>
        <v>-22465335.971026</v>
      </c>
      <c r="P266" s="61">
        <f>_xlfn.XLOOKUP(A266,FO_Bridges!A:A,FO_Bridges!B:B,0,0)</f>
        <v>0</v>
      </c>
    </row>
    <row r="267" spans="1:16">
      <c r="A267" s="8" t="str">
        <v>A554</v>
      </c>
      <c r="B267" s="8">
        <f>_xlfn.XLOOKUP(A267,Safety!A:A,Safety!V:V,0,0)</f>
        <v>42.560207147127201</v>
      </c>
      <c r="C267" s="8">
        <f>_xlfn.XLOOKUP('Raw Scores'!A267,Connectivity!A:A,Connectivity!E:E,0,0)</f>
        <v>0</v>
      </c>
      <c r="D267" s="8">
        <f>_xlfn.XLOOKUP(A267,Congestion!A:A,Congestion!R:R,0,0)</f>
        <v>0</v>
      </c>
      <c r="E267" s="8">
        <f>_xlfn.XLOOKUP(A267,Congestion!A:A,Congestion!T:T,0,0)</f>
        <v>0</v>
      </c>
      <c r="F267" s="8">
        <f>_xlfn.XLOOKUP(A267,Reliability!A:A,Reliability!B:B,0,0)</f>
        <v>-76551.266588758997</v>
      </c>
      <c r="G267" s="8">
        <f>_xlfn.XLOOKUP(A267,Reliability!A:A,Reliability!C:C,0,0)</f>
        <v>-6393.5610032609702</v>
      </c>
      <c r="H267" s="8">
        <f>_xlfn.XLOOKUP(A267,Bike_Ped!A:A,Bike_Ped!M:M,0,0)</f>
        <v>59.5</v>
      </c>
      <c r="I267" s="8">
        <f>_xlfn.XLOOKUP(A267,Bike_Ped!A:A,Bike_Ped!N:N,0,0)</f>
        <v>0</v>
      </c>
      <c r="J267" s="8">
        <f>_xlfn.XLOOKUP(A267,Transit!A:A,Transit!D:D,0,0)</f>
        <v>0</v>
      </c>
      <c r="K267" s="8">
        <f>_xlfn.XLOOKUP(A267,Transit!A:A,Transit!E:E,0,0)</f>
        <v>0</v>
      </c>
      <c r="L267" s="8">
        <f>_xlfn.XLOOKUP(A267,Land_Use!A:A,Land_Use!N:N,0,0)</f>
        <v>29.9</v>
      </c>
      <c r="M267" s="8">
        <f>_xlfn.XLOOKUP(A267,CoC_Project_Locations!A:A, CoC_Project_Locations!H:H,0,0)</f>
        <v>2</v>
      </c>
      <c r="N267" s="8">
        <f>_xlfn.XLOOKUP(A267,CoC_Project_Users!A:A,CoC_Project_Users!B:B,0,0)</f>
        <v>0</v>
      </c>
      <c r="O267" s="8">
        <f>_xlfn.XLOOKUP(A267,Emissions!A:A,Emissions!D:D,0,0)</f>
        <v>-23354315.221762601</v>
      </c>
      <c r="P267" s="61">
        <f>_xlfn.XLOOKUP(A267,FO_Bridges!A:A,FO_Bridges!B:B,0,0)</f>
        <v>0</v>
      </c>
    </row>
    <row r="268" spans="1:16">
      <c r="A268" s="8" t="str">
        <v>A557</v>
      </c>
      <c r="B268" s="8">
        <f>_xlfn.XLOOKUP(A268,Safety!A:A,Safety!V:V,0,0)</f>
        <v>34.181818181818201</v>
      </c>
      <c r="C268" s="8">
        <f>_xlfn.XLOOKUP('Raw Scores'!A268,Connectivity!A:A,Connectivity!E:E,0,0)</f>
        <v>3.543968</v>
      </c>
      <c r="D268" s="8">
        <f>_xlfn.XLOOKUP(A268,Congestion!A:A,Congestion!R:R,0,0)</f>
        <v>29.698965000000001</v>
      </c>
      <c r="E268" s="8">
        <f>_xlfn.XLOOKUP(A268,Congestion!A:A,Congestion!T:T,0,0)</f>
        <v>9.8248812689792793</v>
      </c>
      <c r="F268" s="8">
        <f>_xlfn.XLOOKUP(A268,Reliability!A:A,Reliability!B:B,0,0)</f>
        <v>11459.266365015999</v>
      </c>
      <c r="G268" s="8">
        <f>_xlfn.XLOOKUP(A268,Reliability!A:A,Reliability!C:C,0,0)</f>
        <v>2224.3562764978301</v>
      </c>
      <c r="H268" s="8">
        <f>_xlfn.XLOOKUP(A268,Bike_Ped!A:A,Bike_Ped!M:M,0,0)</f>
        <v>96</v>
      </c>
      <c r="I268" s="8">
        <f>_xlfn.XLOOKUP(A268,Bike_Ped!A:A,Bike_Ped!N:N,0,0)</f>
        <v>57</v>
      </c>
      <c r="J268" s="8">
        <f>_xlfn.XLOOKUP(A268,Transit!A:A,Transit!D:D,0,0)</f>
        <v>0</v>
      </c>
      <c r="K268" s="8">
        <f>_xlfn.XLOOKUP(A268,Transit!A:A,Transit!E:E,0,0)</f>
        <v>0</v>
      </c>
      <c r="L268" s="8">
        <f>_xlfn.XLOOKUP(A268,Land_Use!A:A,Land_Use!N:N,0,0)</f>
        <v>19.899999999999999</v>
      </c>
      <c r="M268" s="8">
        <f>_xlfn.XLOOKUP(A268,CoC_Project_Locations!A:A, CoC_Project_Locations!H:H,0,0)</f>
        <v>3</v>
      </c>
      <c r="N268" s="8">
        <f>_xlfn.XLOOKUP(A268,CoC_Project_Users!A:A,CoC_Project_Users!B:B,0,0)</f>
        <v>43622</v>
      </c>
      <c r="O268" s="8">
        <f>_xlfn.XLOOKUP(A268,Emissions!A:A,Emissions!D:D,0,0)</f>
        <v>6150843.1632362204</v>
      </c>
      <c r="P268" s="61">
        <f>_xlfn.XLOOKUP(A268,FO_Bridges!A:A,FO_Bridges!B:B,0,0)</f>
        <v>0</v>
      </c>
    </row>
    <row r="269" spans="1:16">
      <c r="A269" s="8" t="str">
        <v>A560a</v>
      </c>
      <c r="B269" s="8">
        <f>_xlfn.XLOOKUP(A269,Safety!A:A,Safety!V:V,0,0)</f>
        <v>20.4808800976624</v>
      </c>
      <c r="C269" s="8">
        <f>_xlfn.XLOOKUP('Raw Scores'!A269,Connectivity!A:A,Connectivity!E:E,0,0)</f>
        <v>2.049998</v>
      </c>
      <c r="D269" s="8">
        <f>_xlfn.XLOOKUP(A269,Congestion!A:A,Congestion!R:R,0,0)</f>
        <v>50.188457</v>
      </c>
      <c r="E269" s="8">
        <f>_xlfn.XLOOKUP(A269,Congestion!A:A,Congestion!T:T,0,0)</f>
        <v>56.085881395283202</v>
      </c>
      <c r="F269" s="8">
        <f>_xlfn.XLOOKUP(A269,Reliability!A:A,Reliability!B:B,0,0)</f>
        <v>-84544.497732183096</v>
      </c>
      <c r="G269" s="8">
        <f>_xlfn.XLOOKUP(A269,Reliability!A:A,Reliability!C:C,0,0)</f>
        <v>-3380.5180621961399</v>
      </c>
      <c r="H269" s="8">
        <f>_xlfn.XLOOKUP(A269,Bike_Ped!A:A,Bike_Ped!M:M,0,0)</f>
        <v>52.5</v>
      </c>
      <c r="I269" s="8">
        <f>_xlfn.XLOOKUP(A269,Bike_Ped!A:A,Bike_Ped!N:N,0,0)</f>
        <v>56</v>
      </c>
      <c r="J269" s="8">
        <f>_xlfn.XLOOKUP(A269,Transit!A:A,Transit!D:D,0,0)</f>
        <v>50.188457</v>
      </c>
      <c r="K269" s="8">
        <f>_xlfn.XLOOKUP(A269,Transit!A:A,Transit!E:E,0,0)</f>
        <v>7</v>
      </c>
      <c r="L269" s="8">
        <f>_xlfn.XLOOKUP(A269,Land_Use!A:A,Land_Use!N:N,0,0)</f>
        <v>57</v>
      </c>
      <c r="M269" s="8">
        <f>_xlfn.XLOOKUP(A269,CoC_Project_Locations!A:A, CoC_Project_Locations!H:H,0,0)</f>
        <v>8</v>
      </c>
      <c r="N269" s="8">
        <f>_xlfn.XLOOKUP(A269,CoC_Project_Users!A:A,CoC_Project_Users!B:B,0,0)</f>
        <v>0</v>
      </c>
      <c r="O269" s="8">
        <f>_xlfn.XLOOKUP(A269,Emissions!A:A,Emissions!D:D,0,0)</f>
        <v>-7472575.6005908102</v>
      </c>
      <c r="P269" s="61">
        <f>_xlfn.XLOOKUP(A269,FO_Bridges!A:A,FO_Bridges!B:B,0,0)</f>
        <v>0</v>
      </c>
    </row>
    <row r="270" spans="1:16">
      <c r="A270" s="8" t="str">
        <v>A560b</v>
      </c>
      <c r="B270" s="8">
        <f>_xlfn.XLOOKUP(A270,Safety!A:A,Safety!V:V,0,0)</f>
        <v>12.5442896732827</v>
      </c>
      <c r="C270" s="8">
        <f>_xlfn.XLOOKUP('Raw Scores'!A270,Connectivity!A:A,Connectivity!E:E,0,0)</f>
        <v>2.6299090000000001</v>
      </c>
      <c r="D270" s="8">
        <f>_xlfn.XLOOKUP(A270,Congestion!A:A,Congestion!R:R,0,0)</f>
        <v>13.903726000000001</v>
      </c>
      <c r="E270" s="8">
        <f>_xlfn.XLOOKUP(A270,Congestion!A:A,Congestion!T:T,0,0)</f>
        <v>10.791887408010499</v>
      </c>
      <c r="F270" s="8">
        <f>_xlfn.XLOOKUP(A270,Reliability!A:A,Reliability!B:B,0,0)</f>
        <v>2439.2349771312201</v>
      </c>
      <c r="G270" s="8">
        <f>_xlfn.XLOOKUP(A270,Reliability!A:A,Reliability!C:C,0,0)</f>
        <v>1788.03600502425</v>
      </c>
      <c r="H270" s="8">
        <f>_xlfn.XLOOKUP(A270,Bike_Ped!A:A,Bike_Ped!M:M,0,0)</f>
        <v>67.5</v>
      </c>
      <c r="I270" s="8">
        <f>_xlfn.XLOOKUP(A270,Bike_Ped!A:A,Bike_Ped!N:N,0,0)</f>
        <v>78</v>
      </c>
      <c r="J270" s="8">
        <f>_xlfn.XLOOKUP(A270,Transit!A:A,Transit!D:D,0,0)</f>
        <v>13.903726000000001</v>
      </c>
      <c r="K270" s="8">
        <f>_xlfn.XLOOKUP(A270,Transit!A:A,Transit!E:E,0,0)</f>
        <v>6</v>
      </c>
      <c r="L270" s="8">
        <f>_xlfn.XLOOKUP(A270,Land_Use!A:A,Land_Use!N:N,0,0)</f>
        <v>43.5</v>
      </c>
      <c r="M270" s="8">
        <f>_xlfn.XLOOKUP(A270,CoC_Project_Locations!A:A, CoC_Project_Locations!H:H,0,0)</f>
        <v>7</v>
      </c>
      <c r="N270" s="8">
        <f>_xlfn.XLOOKUP(A270,CoC_Project_Users!A:A,CoC_Project_Users!B:B,0,0)</f>
        <v>0</v>
      </c>
      <c r="O270" s="8">
        <f>_xlfn.XLOOKUP(A270,Emissions!A:A,Emissions!D:D,0,0)</f>
        <v>-18218289.647393301</v>
      </c>
      <c r="P270" s="61">
        <f>_xlfn.XLOOKUP(A270,FO_Bridges!A:A,FO_Bridges!B:B,0,0)</f>
        <v>0</v>
      </c>
    </row>
    <row r="271" spans="1:16">
      <c r="A271" s="8" t="str">
        <v>A562</v>
      </c>
      <c r="B271" s="8">
        <f>_xlfn.XLOOKUP(A271,Safety!A:A,Safety!V:V,0,0)</f>
        <v>21.9738242914494</v>
      </c>
      <c r="C271" s="8">
        <f>_xlfn.XLOOKUP('Raw Scores'!A271,Connectivity!A:A,Connectivity!E:E,0,0)</f>
        <v>3.0657040000000002</v>
      </c>
      <c r="D271" s="8">
        <f>_xlfn.XLOOKUP(A271,Congestion!A:A,Congestion!R:R,0,0)</f>
        <v>144.101246</v>
      </c>
      <c r="E271" s="8">
        <f>_xlfn.XLOOKUP(A271,Congestion!A:A,Congestion!T:T,0,0)</f>
        <v>82.583038957170899</v>
      </c>
      <c r="F271" s="8">
        <f>_xlfn.XLOOKUP(A271,Reliability!A:A,Reliability!B:B,0,0)</f>
        <v>-6251061.94708566</v>
      </c>
      <c r="G271" s="8">
        <f>_xlfn.XLOOKUP(A271,Reliability!A:A,Reliability!C:C,0,0)</f>
        <v>-690228.96022353403</v>
      </c>
      <c r="H271" s="8">
        <f>_xlfn.XLOOKUP(A271,Bike_Ped!A:A,Bike_Ped!M:M,0,0)</f>
        <v>94</v>
      </c>
      <c r="I271" s="8">
        <f>_xlfn.XLOOKUP(A271,Bike_Ped!A:A,Bike_Ped!N:N,0,0)</f>
        <v>0</v>
      </c>
      <c r="J271" s="8">
        <f>_xlfn.XLOOKUP(A271,Transit!A:A,Transit!D:D,0,0)</f>
        <v>144.101246</v>
      </c>
      <c r="K271" s="8">
        <f>_xlfn.XLOOKUP(A271,Transit!A:A,Transit!E:E,0,0)</f>
        <v>13</v>
      </c>
      <c r="L271" s="8">
        <f>_xlfn.XLOOKUP(A271,Land_Use!A:A,Land_Use!N:N,0,0)</f>
        <v>0.5</v>
      </c>
      <c r="M271" s="8">
        <f>_xlfn.XLOOKUP(A271,CoC_Project_Locations!A:A, CoC_Project_Locations!H:H,0,0)</f>
        <v>6</v>
      </c>
      <c r="N271" s="8">
        <f>_xlfn.XLOOKUP(A271,CoC_Project_Users!A:A,CoC_Project_Users!B:B,0,0)</f>
        <v>0</v>
      </c>
      <c r="O271" s="8">
        <f>_xlfn.XLOOKUP(A271,Emissions!A:A,Emissions!D:D,0,0)</f>
        <v>-69118311.3943578</v>
      </c>
      <c r="P271" s="61">
        <f>_xlfn.XLOOKUP(A271,FO_Bridges!A:A,FO_Bridges!B:B,0,0)</f>
        <v>0</v>
      </c>
    </row>
    <row r="272" spans="1:16">
      <c r="A272" s="8" t="str">
        <v>A563</v>
      </c>
      <c r="B272" s="8">
        <f>_xlfn.XLOOKUP(A272,Safety!A:A,Safety!V:V,0,0)</f>
        <v>35.9705930298474</v>
      </c>
      <c r="C272" s="8">
        <f>_xlfn.XLOOKUP('Raw Scores'!A272,Connectivity!A:A,Connectivity!E:E,0,0)</f>
        <v>0</v>
      </c>
      <c r="D272" s="8">
        <f>_xlfn.XLOOKUP(A272,Congestion!A:A,Congestion!R:R,0,0)</f>
        <v>16.952278</v>
      </c>
      <c r="E272" s="8">
        <f>_xlfn.XLOOKUP(A272,Congestion!A:A,Congestion!T:T,0,0)</f>
        <v>30.829156950584501</v>
      </c>
      <c r="F272" s="8">
        <f>_xlfn.XLOOKUP(A272,Reliability!A:A,Reliability!B:B,0,0)</f>
        <v>-119425.333532911</v>
      </c>
      <c r="G272" s="8">
        <f>_xlfn.XLOOKUP(A272,Reliability!A:A,Reliability!C:C,0,0)</f>
        <v>-3803.9011539512499</v>
      </c>
      <c r="H272" s="8">
        <f>_xlfn.XLOOKUP(A272,Bike_Ped!A:A,Bike_Ped!M:M,0,0)</f>
        <v>77.5</v>
      </c>
      <c r="I272" s="8">
        <f>_xlfn.XLOOKUP(A272,Bike_Ped!A:A,Bike_Ped!N:N,0,0)</f>
        <v>0</v>
      </c>
      <c r="J272" s="8">
        <f>_xlfn.XLOOKUP(A272,Transit!A:A,Transit!D:D,0,0)</f>
        <v>0</v>
      </c>
      <c r="K272" s="8">
        <f>_xlfn.XLOOKUP(A272,Transit!A:A,Transit!E:E,0,0)</f>
        <v>0</v>
      </c>
      <c r="L272" s="8">
        <f>_xlfn.XLOOKUP(A272,Land_Use!A:A,Land_Use!N:N,0,0)</f>
        <v>65.8</v>
      </c>
      <c r="M272" s="8">
        <f>_xlfn.XLOOKUP(A272,CoC_Project_Locations!A:A, CoC_Project_Locations!H:H,0,0)</f>
        <v>12</v>
      </c>
      <c r="N272" s="8">
        <f>_xlfn.XLOOKUP(A272,CoC_Project_Users!A:A,CoC_Project_Users!B:B,0,0)</f>
        <v>0</v>
      </c>
      <c r="O272" s="8">
        <f>_xlfn.XLOOKUP(A272,Emissions!A:A,Emissions!D:D,0,0)</f>
        <v>-68878075.390617102</v>
      </c>
      <c r="P272" s="61">
        <f>_xlfn.XLOOKUP(A272,FO_Bridges!A:A,FO_Bridges!B:B,0,0)</f>
        <v>0</v>
      </c>
    </row>
    <row r="273" spans="1:16">
      <c r="A273" s="8" t="str">
        <v>A564</v>
      </c>
      <c r="B273" s="8">
        <f>_xlfn.XLOOKUP(A273,Safety!A:A,Safety!V:V,0,0)</f>
        <v>20.160908942003001</v>
      </c>
      <c r="C273" s="8">
        <f>_xlfn.XLOOKUP('Raw Scores'!A273,Connectivity!A:A,Connectivity!E:E,0,0)</f>
        <v>12.509387</v>
      </c>
      <c r="D273" s="8">
        <f>_xlfn.XLOOKUP(A273,Congestion!A:A,Congestion!R:R,0,0)</f>
        <v>158.47750500000001</v>
      </c>
      <c r="E273" s="8">
        <f>_xlfn.XLOOKUP(A273,Congestion!A:A,Congestion!T:T,0,0)</f>
        <v>143.794364585446</v>
      </c>
      <c r="F273" s="8">
        <f>_xlfn.XLOOKUP(A273,Reliability!A:A,Reliability!B:B,0,0)</f>
        <v>-144857.78960924901</v>
      </c>
      <c r="G273" s="8">
        <f>_xlfn.XLOOKUP(A273,Reliability!A:A,Reliability!C:C,0,0)</f>
        <v>3094.77884984916</v>
      </c>
      <c r="H273" s="8">
        <f>_xlfn.XLOOKUP(A273,Bike_Ped!A:A,Bike_Ped!M:M,0,0)</f>
        <v>53</v>
      </c>
      <c r="I273" s="8">
        <f>_xlfn.XLOOKUP(A273,Bike_Ped!A:A,Bike_Ped!N:N,0,0)</f>
        <v>0</v>
      </c>
      <c r="J273" s="8">
        <f>_xlfn.XLOOKUP(A273,Transit!A:A,Transit!D:D,0,0)</f>
        <v>158.47750500000001</v>
      </c>
      <c r="K273" s="8">
        <f>_xlfn.XLOOKUP(A273,Transit!A:A,Transit!E:E,0,0)</f>
        <v>2</v>
      </c>
      <c r="L273" s="8">
        <f>_xlfn.XLOOKUP(A273,Land_Use!A:A,Land_Use!N:N,0,0)</f>
        <v>98</v>
      </c>
      <c r="M273" s="8">
        <f>_xlfn.XLOOKUP(A273,CoC_Project_Locations!A:A, CoC_Project_Locations!H:H,0,0)</f>
        <v>5</v>
      </c>
      <c r="N273" s="8">
        <f>_xlfn.XLOOKUP(A273,CoC_Project_Users!A:A,CoC_Project_Users!B:B,0,0)</f>
        <v>0</v>
      </c>
      <c r="O273" s="8">
        <f>_xlfn.XLOOKUP(A273,Emissions!A:A,Emissions!D:D,0,0)</f>
        <v>-23764020.729198799</v>
      </c>
      <c r="P273" s="61">
        <f>_xlfn.XLOOKUP(A273,FO_Bridges!A:A,FO_Bridges!B:B,0,0)</f>
        <v>0</v>
      </c>
    </row>
    <row r="274" spans="1:16">
      <c r="A274" s="8" t="str">
        <v>A568</v>
      </c>
      <c r="B274" s="8">
        <f>_xlfn.XLOOKUP(A274,Safety!A:A,Safety!V:V,0,0)</f>
        <v>36.944920377975201</v>
      </c>
      <c r="C274" s="8">
        <f>_xlfn.XLOOKUP('Raw Scores'!A274,Connectivity!A:A,Connectivity!E:E,0,0)</f>
        <v>5.8078469999999998</v>
      </c>
      <c r="D274" s="8">
        <f>_xlfn.XLOOKUP(A274,Congestion!A:A,Congestion!R:R,0,0)</f>
        <v>61.783225999999999</v>
      </c>
      <c r="E274" s="8">
        <f>_xlfn.XLOOKUP(A274,Congestion!A:A,Congestion!T:T,0,0)</f>
        <v>29.141843520081</v>
      </c>
      <c r="F274" s="8">
        <f>_xlfn.XLOOKUP(A274,Reliability!A:A,Reliability!B:B,0,0)</f>
        <v>-18492.657719018898</v>
      </c>
      <c r="G274" s="8">
        <f>_xlfn.XLOOKUP(A274,Reliability!A:A,Reliability!C:C,0,0)</f>
        <v>-2140.6726383336299</v>
      </c>
      <c r="H274" s="8">
        <f>_xlfn.XLOOKUP(A274,Bike_Ped!A:A,Bike_Ped!M:M,0,0)</f>
        <v>94</v>
      </c>
      <c r="I274" s="8">
        <f>_xlfn.XLOOKUP(A274,Bike_Ped!A:A,Bike_Ped!N:N,0,0)</f>
        <v>71.5</v>
      </c>
      <c r="J274" s="8">
        <f>_xlfn.XLOOKUP(A274,Transit!A:A,Transit!D:D,0,0)</f>
        <v>0</v>
      </c>
      <c r="K274" s="8">
        <f>_xlfn.XLOOKUP(A274,Transit!A:A,Transit!E:E,0,0)</f>
        <v>0</v>
      </c>
      <c r="L274" s="8">
        <f>_xlfn.XLOOKUP(A274,Land_Use!A:A,Land_Use!N:N,0,0)</f>
        <v>4.3</v>
      </c>
      <c r="M274" s="8">
        <f>_xlfn.XLOOKUP(A274,CoC_Project_Locations!A:A, CoC_Project_Locations!H:H,0,0)</f>
        <v>1</v>
      </c>
      <c r="N274" s="8">
        <f>_xlfn.XLOOKUP(A274,CoC_Project_Users!A:A,CoC_Project_Users!B:B,0,0)</f>
        <v>0</v>
      </c>
      <c r="O274" s="8">
        <f>_xlfn.XLOOKUP(A274,Emissions!A:A,Emissions!D:D,0,0)</f>
        <v>7552779.2048611203</v>
      </c>
      <c r="P274" s="61">
        <f>_xlfn.XLOOKUP(A274,FO_Bridges!A:A,FO_Bridges!B:B,0,0)</f>
        <v>0</v>
      </c>
    </row>
    <row r="275" spans="1:16">
      <c r="A275" s="8" t="str">
        <v>A56c</v>
      </c>
      <c r="B275" s="8">
        <f>_xlfn.XLOOKUP(A275,Safety!A:A,Safety!V:V,0,0)</f>
        <v>25.2002214817389</v>
      </c>
      <c r="C275" s="8">
        <f>_xlfn.XLOOKUP('Raw Scores'!A275,Connectivity!A:A,Connectivity!E:E,0,0)</f>
        <v>1.38039</v>
      </c>
      <c r="D275" s="8">
        <f>_xlfn.XLOOKUP(A275,Congestion!A:A,Congestion!R:R,0,0)</f>
        <v>179.187118</v>
      </c>
      <c r="E275" s="8">
        <f>_xlfn.XLOOKUP(A275,Congestion!A:A,Congestion!T:T,0,0)</f>
        <v>43.817213136493002</v>
      </c>
      <c r="F275" s="8">
        <f>_xlfn.XLOOKUP(A275,Reliability!A:A,Reliability!B:B,0,0)</f>
        <v>-54037.296703022199</v>
      </c>
      <c r="G275" s="8">
        <f>_xlfn.XLOOKUP(A275,Reliability!A:A,Reliability!C:C,0,0)</f>
        <v>5423.44390038249</v>
      </c>
      <c r="H275" s="8">
        <f>_xlfn.XLOOKUP(A275,Bike_Ped!A:A,Bike_Ped!M:M,0,0)</f>
        <v>79.5</v>
      </c>
      <c r="I275" s="8">
        <f>_xlfn.XLOOKUP(A275,Bike_Ped!A:A,Bike_Ped!N:N,0,0)</f>
        <v>0</v>
      </c>
      <c r="J275" s="8">
        <f>_xlfn.XLOOKUP(A275,Transit!A:A,Transit!D:D,0,0)</f>
        <v>0</v>
      </c>
      <c r="K275" s="8">
        <f>_xlfn.XLOOKUP(A275,Transit!A:A,Transit!E:E,0,0)</f>
        <v>0</v>
      </c>
      <c r="L275" s="8">
        <f>_xlfn.XLOOKUP(A275,Land_Use!A:A,Land_Use!N:N,0,0)</f>
        <v>0.8</v>
      </c>
      <c r="M275" s="8">
        <f>_xlfn.XLOOKUP(A275,CoC_Project_Locations!A:A, CoC_Project_Locations!H:H,0,0)</f>
        <v>4</v>
      </c>
      <c r="N275" s="8">
        <f>_xlfn.XLOOKUP(A275,CoC_Project_Users!A:A,CoC_Project_Users!B:B,0,0)</f>
        <v>0</v>
      </c>
      <c r="O275" s="8">
        <f>_xlfn.XLOOKUP(A275,Emissions!A:A,Emissions!D:D,0,0)</f>
        <v>6640077.6438449202</v>
      </c>
      <c r="P275" s="61">
        <f>_xlfn.XLOOKUP(A275,FO_Bridges!A:A,FO_Bridges!B:B,0,0)</f>
        <v>0</v>
      </c>
    </row>
    <row r="276" spans="1:16">
      <c r="A276" s="8" t="str">
        <v>A56d</v>
      </c>
      <c r="B276" s="8">
        <f>_xlfn.XLOOKUP(A276,Safety!A:A,Safety!V:V,0,0)</f>
        <v>42.196589862692001</v>
      </c>
      <c r="C276" s="8">
        <f>_xlfn.XLOOKUP('Raw Scores'!A276,Connectivity!A:A,Connectivity!E:E,0,0)</f>
        <v>0.31067499999999998</v>
      </c>
      <c r="D276" s="8">
        <f>_xlfn.XLOOKUP(A276,Congestion!A:A,Congestion!R:R,0,0)</f>
        <v>54.1298783791472</v>
      </c>
      <c r="E276" s="8">
        <f>_xlfn.XLOOKUP(A276,Congestion!A:A,Congestion!T:T,0,0)</f>
        <v>7.9226430489233604</v>
      </c>
      <c r="F276" s="8">
        <f>_xlfn.XLOOKUP(A276,Reliability!A:A,Reliability!B:B,0,0)</f>
        <v>-81113.601714430901</v>
      </c>
      <c r="G276" s="8">
        <f>_xlfn.XLOOKUP(A276,Reliability!A:A,Reliability!C:C,0,0)</f>
        <v>-3565.8044364757998</v>
      </c>
      <c r="H276" s="8">
        <f>_xlfn.XLOOKUP(A276,Bike_Ped!A:A,Bike_Ped!M:M,0,0)</f>
        <v>84.5</v>
      </c>
      <c r="I276" s="8">
        <f>_xlfn.XLOOKUP(A276,Bike_Ped!A:A,Bike_Ped!N:N,0,0)</f>
        <v>0</v>
      </c>
      <c r="J276" s="8">
        <f>_xlfn.XLOOKUP(A276,Transit!A:A,Transit!D:D,0,0)</f>
        <v>0</v>
      </c>
      <c r="K276" s="8">
        <f>_xlfn.XLOOKUP(A276,Transit!A:A,Transit!E:E,0,0)</f>
        <v>0</v>
      </c>
      <c r="L276" s="8">
        <f>_xlfn.XLOOKUP(A276,Land_Use!A:A,Land_Use!N:N,0,0)</f>
        <v>2.4</v>
      </c>
      <c r="M276" s="8">
        <f>_xlfn.XLOOKUP(A276,CoC_Project_Locations!A:A, CoC_Project_Locations!H:H,0,0)</f>
        <v>5</v>
      </c>
      <c r="N276" s="8">
        <f>_xlfn.XLOOKUP(A276,CoC_Project_Users!A:A,CoC_Project_Users!B:B,0,0)</f>
        <v>0</v>
      </c>
      <c r="O276" s="8">
        <f>_xlfn.XLOOKUP(A276,Emissions!A:A,Emissions!D:D,0,0)</f>
        <v>17370555.461838201</v>
      </c>
      <c r="P276" s="61">
        <f>_xlfn.XLOOKUP(A276,FO_Bridges!A:A,FO_Bridges!B:B,0,0)</f>
        <v>0</v>
      </c>
    </row>
    <row r="277" spans="1:16">
      <c r="A277" s="8" t="str">
        <v>A56e</v>
      </c>
      <c r="B277" s="8">
        <f>_xlfn.XLOOKUP(A277,Safety!A:A,Safety!V:V,0,0)</f>
        <v>40</v>
      </c>
      <c r="C277" s="8">
        <f>_xlfn.XLOOKUP('Raw Scores'!A277,Connectivity!A:A,Connectivity!E:E,0,0)</f>
        <v>0</v>
      </c>
      <c r="D277" s="8">
        <f>_xlfn.XLOOKUP(A277,Congestion!A:A,Congestion!R:R,0,0)</f>
        <v>6.0768607903225398</v>
      </c>
      <c r="E277" s="8">
        <f>_xlfn.XLOOKUP(A277,Congestion!A:A,Congestion!T:T,0,0)</f>
        <v>1.09618890753888</v>
      </c>
      <c r="F277" s="8">
        <f>_xlfn.XLOOKUP(A277,Reliability!A:A,Reliability!B:B,0,0)</f>
        <v>-14078.609166300401</v>
      </c>
      <c r="G277" s="8">
        <f>_xlfn.XLOOKUP(A277,Reliability!A:A,Reliability!C:C,0,0)</f>
        <v>-777.10151684239997</v>
      </c>
      <c r="H277" s="8">
        <f>_xlfn.XLOOKUP(A277,Bike_Ped!A:A,Bike_Ped!M:M,0,0)</f>
        <v>84</v>
      </c>
      <c r="I277" s="8">
        <f>_xlfn.XLOOKUP(A277,Bike_Ped!A:A,Bike_Ped!N:N,0,0)</f>
        <v>0</v>
      </c>
      <c r="J277" s="8">
        <f>_xlfn.XLOOKUP(A277,Transit!A:A,Transit!D:D,0,0)</f>
        <v>0</v>
      </c>
      <c r="K277" s="8">
        <f>_xlfn.XLOOKUP(A277,Transit!A:A,Transit!E:E,0,0)</f>
        <v>0</v>
      </c>
      <c r="L277" s="8">
        <f>_xlfn.XLOOKUP(A277,Land_Use!A:A,Land_Use!N:N,0,0)</f>
        <v>7.3</v>
      </c>
      <c r="M277" s="8">
        <f>_xlfn.XLOOKUP(A277,CoC_Project_Locations!A:A, CoC_Project_Locations!H:H,0,0)</f>
        <v>2</v>
      </c>
      <c r="N277" s="8">
        <f>_xlfn.XLOOKUP(A277,CoC_Project_Users!A:A,CoC_Project_Users!B:B,0,0)</f>
        <v>6531</v>
      </c>
      <c r="O277" s="8">
        <f>_xlfn.XLOOKUP(A277,Emissions!A:A,Emissions!D:D,0,0)</f>
        <v>2109630.5033740401</v>
      </c>
      <c r="P277" s="61">
        <f>_xlfn.XLOOKUP(A277,FO_Bridges!A:A,FO_Bridges!B:B,0,0)</f>
        <v>0</v>
      </c>
    </row>
    <row r="278" spans="1:16">
      <c r="A278" s="8" t="str">
        <v>A572</v>
      </c>
      <c r="B278" s="8">
        <f>_xlfn.XLOOKUP(A278,Safety!A:A,Safety!V:V,0,0)</f>
        <v>36.323325652574098</v>
      </c>
      <c r="C278" s="8">
        <f>_xlfn.XLOOKUP('Raw Scores'!A278,Connectivity!A:A,Connectivity!E:E,0,0)</f>
        <v>0.99029200000000395</v>
      </c>
      <c r="D278" s="8">
        <f>_xlfn.XLOOKUP(A278,Congestion!A:A,Congestion!R:R,0,0)</f>
        <v>0</v>
      </c>
      <c r="E278" s="8">
        <f>_xlfn.XLOOKUP(A278,Congestion!A:A,Congestion!T:T,0,0)</f>
        <v>0</v>
      </c>
      <c r="F278" s="8">
        <f>_xlfn.XLOOKUP(A278,Reliability!A:A,Reliability!B:B,0,0)</f>
        <v>-469951.81864217698</v>
      </c>
      <c r="G278" s="8">
        <f>_xlfn.XLOOKUP(A278,Reliability!A:A,Reliability!C:C,0,0)</f>
        <v>-69318.415412153103</v>
      </c>
      <c r="H278" s="8">
        <f>_xlfn.XLOOKUP(A278,Bike_Ped!A:A,Bike_Ped!M:M,0,0)</f>
        <v>64</v>
      </c>
      <c r="I278" s="8">
        <f>_xlfn.XLOOKUP(A278,Bike_Ped!A:A,Bike_Ped!N:N,0,0)</f>
        <v>0</v>
      </c>
      <c r="J278" s="8">
        <f>_xlfn.XLOOKUP(A278,Transit!A:A,Transit!D:D,0,0)</f>
        <v>0</v>
      </c>
      <c r="K278" s="8">
        <f>_xlfn.XLOOKUP(A278,Transit!A:A,Transit!E:E,0,0)</f>
        <v>2</v>
      </c>
      <c r="L278" s="8">
        <f>_xlfn.XLOOKUP(A278,Land_Use!A:A,Land_Use!N:N,0,0)</f>
        <v>92.4</v>
      </c>
      <c r="M278" s="8">
        <f>_xlfn.XLOOKUP(A278,CoC_Project_Locations!A:A, CoC_Project_Locations!H:H,0,0)</f>
        <v>6</v>
      </c>
      <c r="N278" s="8">
        <f>_xlfn.XLOOKUP(A278,CoC_Project_Users!A:A,CoC_Project_Users!B:B,0,0)</f>
        <v>0</v>
      </c>
      <c r="O278" s="8">
        <f>_xlfn.XLOOKUP(A278,Emissions!A:A,Emissions!D:D,0,0)</f>
        <v>-9797796.0418908298</v>
      </c>
      <c r="P278" s="61">
        <f>_xlfn.XLOOKUP(A278,FO_Bridges!A:A,FO_Bridges!B:B,0,0)</f>
        <v>0</v>
      </c>
    </row>
    <row r="279" spans="1:16">
      <c r="A279" s="8" t="str">
        <v>A576</v>
      </c>
      <c r="B279" s="8">
        <f>_xlfn.XLOOKUP(A279,Safety!A:A,Safety!V:V,0,0)</f>
        <v>37.951383189344597</v>
      </c>
      <c r="C279" s="8">
        <f>_xlfn.XLOOKUP('Raw Scores'!A279,Connectivity!A:A,Connectivity!E:E,0,0)</f>
        <v>0</v>
      </c>
      <c r="D279" s="8">
        <f>_xlfn.XLOOKUP(A279,Congestion!A:A,Congestion!R:R,0,0)</f>
        <v>7.1686441896334898</v>
      </c>
      <c r="E279" s="8">
        <f>_xlfn.XLOOKUP(A279,Congestion!A:A,Congestion!T:T,0,0)</f>
        <v>0.92080875970861698</v>
      </c>
      <c r="F279" s="8">
        <f>_xlfn.XLOOKUP(A279,Reliability!A:A,Reliability!B:B,0,0)</f>
        <v>-10665.747664</v>
      </c>
      <c r="G279" s="8">
        <f>_xlfn.XLOOKUP(A279,Reliability!A:A,Reliability!C:C,0,0)</f>
        <v>-1253.06369865326</v>
      </c>
      <c r="H279" s="8">
        <f>_xlfn.XLOOKUP(A279,Bike_Ped!A:A,Bike_Ped!M:M,0,0)</f>
        <v>89</v>
      </c>
      <c r="I279" s="8">
        <f>_xlfn.XLOOKUP(A279,Bike_Ped!A:A,Bike_Ped!N:N,0,0)</f>
        <v>0</v>
      </c>
      <c r="J279" s="8">
        <f>_xlfn.XLOOKUP(A279,Transit!A:A,Transit!D:D,0,0)</f>
        <v>0</v>
      </c>
      <c r="K279" s="8">
        <f>_xlfn.XLOOKUP(A279,Transit!A:A,Transit!E:E,0,0)</f>
        <v>0</v>
      </c>
      <c r="L279" s="8">
        <f>_xlfn.XLOOKUP(A279,Land_Use!A:A,Land_Use!N:N,0,0)</f>
        <v>4.0999999999999996</v>
      </c>
      <c r="M279" s="8">
        <f>_xlfn.XLOOKUP(A279,CoC_Project_Locations!A:A, CoC_Project_Locations!H:H,0,0)</f>
        <v>3</v>
      </c>
      <c r="N279" s="8">
        <f>_xlfn.XLOOKUP(A279,CoC_Project_Users!A:A,CoC_Project_Users!B:B,0,0)</f>
        <v>0</v>
      </c>
      <c r="O279" s="8">
        <f>_xlfn.XLOOKUP(A279,Emissions!A:A,Emissions!D:D,0,0)</f>
        <v>5569770.2238048296</v>
      </c>
      <c r="P279" s="61">
        <f>_xlfn.XLOOKUP(A279,FO_Bridges!A:A,FO_Bridges!B:B,0,0)</f>
        <v>0</v>
      </c>
    </row>
    <row r="280" spans="1:16">
      <c r="A280" s="8" t="str">
        <v>A577</v>
      </c>
      <c r="B280" s="8">
        <f>_xlfn.XLOOKUP(A280,Safety!A:A,Safety!V:V,0,0)</f>
        <v>34.436364405758901</v>
      </c>
      <c r="C280" s="8">
        <f>_xlfn.XLOOKUP('Raw Scores'!A280,Connectivity!A:A,Connectivity!E:E,0,0)</f>
        <v>0</v>
      </c>
      <c r="D280" s="8">
        <f>_xlfn.XLOOKUP(A280,Congestion!A:A,Congestion!R:R,0,0)</f>
        <v>0</v>
      </c>
      <c r="E280" s="8">
        <f>_xlfn.XLOOKUP(A280,Congestion!A:A,Congestion!T:T,0,0)</f>
        <v>0</v>
      </c>
      <c r="F280" s="8">
        <f>_xlfn.XLOOKUP(A280,Reliability!A:A,Reliability!B:B,0,0)</f>
        <v>0</v>
      </c>
      <c r="G280" s="8">
        <f>_xlfn.XLOOKUP(A280,Reliability!A:A,Reliability!C:C,0,0)</f>
        <v>0</v>
      </c>
      <c r="H280" s="8">
        <f>_xlfn.XLOOKUP(A280,Bike_Ped!A:A,Bike_Ped!M:M,0,0)</f>
        <v>93.5</v>
      </c>
      <c r="I280" s="8">
        <f>_xlfn.XLOOKUP(A280,Bike_Ped!A:A,Bike_Ped!N:N,0,0)</f>
        <v>86</v>
      </c>
      <c r="J280" s="8">
        <f>_xlfn.XLOOKUP(A280,Transit!A:A,Transit!D:D,0,0)</f>
        <v>0</v>
      </c>
      <c r="K280" s="8">
        <f>_xlfn.XLOOKUP(A280,Transit!A:A,Transit!E:E,0,0)</f>
        <v>0</v>
      </c>
      <c r="L280" s="8">
        <f>_xlfn.XLOOKUP(A280,Land_Use!A:A,Land_Use!N:N,0,0)</f>
        <v>1.1000000000000001</v>
      </c>
      <c r="M280" s="8">
        <f>_xlfn.XLOOKUP(A280,CoC_Project_Locations!A:A, CoC_Project_Locations!H:H,0,0)</f>
        <v>0</v>
      </c>
      <c r="N280" s="8">
        <f>_xlfn.XLOOKUP(A280,CoC_Project_Users!A:A,CoC_Project_Users!B:B,0,0)</f>
        <v>0</v>
      </c>
      <c r="O280" s="8">
        <f>_xlfn.XLOOKUP(A280,Emissions!A:A,Emissions!D:D,0,0)</f>
        <v>680373.84805916098</v>
      </c>
      <c r="P280" s="61">
        <f>_xlfn.XLOOKUP(A280,FO_Bridges!A:A,FO_Bridges!B:B,0,0)</f>
        <v>0</v>
      </c>
    </row>
    <row r="281" spans="1:16">
      <c r="A281" s="8" t="str">
        <v>A578</v>
      </c>
      <c r="B281" s="8">
        <f>_xlfn.XLOOKUP(A281,Safety!A:A,Safety!V:V,0,0)</f>
        <v>36.380735133824501</v>
      </c>
      <c r="C281" s="8">
        <f>_xlfn.XLOOKUP('Raw Scores'!A281,Connectivity!A:A,Connectivity!E:E,0,0)</f>
        <v>4.0052250000000003</v>
      </c>
      <c r="D281" s="8">
        <f>_xlfn.XLOOKUP(A281,Congestion!A:A,Congestion!R:R,0,0)</f>
        <v>35.833891390702703</v>
      </c>
      <c r="E281" s="8">
        <f>_xlfn.XLOOKUP(A281,Congestion!A:A,Congestion!T:T,0,0)</f>
        <v>10.4409759564466</v>
      </c>
      <c r="F281" s="8">
        <f>_xlfn.XLOOKUP(A281,Reliability!A:A,Reliability!B:B,0,0)</f>
        <v>-395238.96387326199</v>
      </c>
      <c r="G281" s="8">
        <f>_xlfn.XLOOKUP(A281,Reliability!A:A,Reliability!C:C,0,0)</f>
        <v>-68284.246532488803</v>
      </c>
      <c r="H281" s="8">
        <f>_xlfn.XLOOKUP(A281,Bike_Ped!A:A,Bike_Ped!M:M,0,0)</f>
        <v>86.5</v>
      </c>
      <c r="I281" s="8">
        <f>_xlfn.XLOOKUP(A281,Bike_Ped!A:A,Bike_Ped!N:N,0,0)</f>
        <v>0</v>
      </c>
      <c r="J281" s="8">
        <f>_xlfn.XLOOKUP(A281,Transit!A:A,Transit!D:D,0,0)</f>
        <v>0</v>
      </c>
      <c r="K281" s="8">
        <f>_xlfn.XLOOKUP(A281,Transit!A:A,Transit!E:E,0,0)</f>
        <v>0</v>
      </c>
      <c r="L281" s="8">
        <f>_xlfn.XLOOKUP(A281,Land_Use!A:A,Land_Use!N:N,0,0)</f>
        <v>12.5</v>
      </c>
      <c r="M281" s="8">
        <f>_xlfn.XLOOKUP(A281,CoC_Project_Locations!A:A, CoC_Project_Locations!H:H,0,0)</f>
        <v>2</v>
      </c>
      <c r="N281" s="8">
        <f>_xlfn.XLOOKUP(A281,CoC_Project_Users!A:A,CoC_Project_Users!B:B,0,0)</f>
        <v>8727</v>
      </c>
      <c r="O281" s="8">
        <f>_xlfn.XLOOKUP(A281,Emissions!A:A,Emissions!D:D,0,0)</f>
        <v>2550075.5043579</v>
      </c>
      <c r="P281" s="61">
        <f>_xlfn.XLOOKUP(A281,FO_Bridges!A:A,FO_Bridges!B:B,0,0)</f>
        <v>0</v>
      </c>
    </row>
    <row r="282" spans="1:16">
      <c r="A282" s="8" t="str">
        <v>A579</v>
      </c>
      <c r="B282" s="8">
        <f>_xlfn.XLOOKUP(A282,Safety!A:A,Safety!V:V,0,0)</f>
        <v>17.657123420085899</v>
      </c>
      <c r="C282" s="8">
        <f>_xlfn.XLOOKUP('Raw Scores'!A282,Connectivity!A:A,Connectivity!E:E,0,0)</f>
        <v>9.3579469999999993</v>
      </c>
      <c r="D282" s="8">
        <f>_xlfn.XLOOKUP(A282,Congestion!A:A,Congestion!R:R,0,0)</f>
        <v>6.4831359999999902</v>
      </c>
      <c r="E282" s="8">
        <f>_xlfn.XLOOKUP(A282,Congestion!A:A,Congestion!T:T,0,0)</f>
        <v>2.77986205677735</v>
      </c>
      <c r="F282" s="8">
        <f>_xlfn.XLOOKUP(A282,Reliability!A:A,Reliability!B:B,0,0)</f>
        <v>-411213.52726627199</v>
      </c>
      <c r="G282" s="8">
        <f>_xlfn.XLOOKUP(A282,Reliability!A:A,Reliability!C:C,0,0)</f>
        <v>-55.322043312108804</v>
      </c>
      <c r="H282" s="8">
        <f>_xlfn.XLOOKUP(A282,Bike_Ped!A:A,Bike_Ped!M:M,0,0)</f>
        <v>94.5</v>
      </c>
      <c r="I282" s="8">
        <f>_xlfn.XLOOKUP(A282,Bike_Ped!A:A,Bike_Ped!N:N,0,0)</f>
        <v>82</v>
      </c>
      <c r="J282" s="8">
        <f>_xlfn.XLOOKUP(A282,Transit!A:A,Transit!D:D,0,0)</f>
        <v>0</v>
      </c>
      <c r="K282" s="8">
        <f>_xlfn.XLOOKUP(A282,Transit!A:A,Transit!E:E,0,0)</f>
        <v>0</v>
      </c>
      <c r="L282" s="8">
        <f>_xlfn.XLOOKUP(A282,Land_Use!A:A,Land_Use!N:N,0,0)</f>
        <v>6.1</v>
      </c>
      <c r="M282" s="8">
        <f>_xlfn.XLOOKUP(A282,CoC_Project_Locations!A:A, CoC_Project_Locations!H:H,0,0)</f>
        <v>9</v>
      </c>
      <c r="N282" s="8">
        <f>_xlfn.XLOOKUP(A282,CoC_Project_Users!A:A,CoC_Project_Users!B:B,0,0)</f>
        <v>30197</v>
      </c>
      <c r="O282" s="8">
        <f>_xlfn.XLOOKUP(A282,Emissions!A:A,Emissions!D:D,0,0)</f>
        <v>1904906.4318094</v>
      </c>
      <c r="P282" s="61">
        <f>_xlfn.XLOOKUP(A282,FO_Bridges!A:A,FO_Bridges!B:B,0,0)</f>
        <v>0</v>
      </c>
    </row>
    <row r="283" spans="1:16">
      <c r="A283" s="8" t="str">
        <v>A587a1</v>
      </c>
      <c r="B283" s="8">
        <f>_xlfn.XLOOKUP(A283,Safety!A:A,Safety!V:V,0,0)</f>
        <v>13.090909090909101</v>
      </c>
      <c r="C283" s="8">
        <f>_xlfn.XLOOKUP('Raw Scores'!A283,Connectivity!A:A,Connectivity!E:E,0,0)</f>
        <v>1.8577630000000001</v>
      </c>
      <c r="D283" s="8">
        <f>_xlfn.XLOOKUP(A283,Congestion!A:A,Congestion!R:R,0,0)</f>
        <v>68.328470999999993</v>
      </c>
      <c r="E283" s="8">
        <f>_xlfn.XLOOKUP(A283,Congestion!A:A,Congestion!T:T,0,0)</f>
        <v>14.588937046453699</v>
      </c>
      <c r="F283" s="8">
        <f>_xlfn.XLOOKUP(A283,Reliability!A:A,Reliability!B:B,0,0)</f>
        <v>-2548.4619609823098</v>
      </c>
      <c r="G283" s="8">
        <f>_xlfn.XLOOKUP(A283,Reliability!A:A,Reliability!C:C,0,0)</f>
        <v>624.17656132006005</v>
      </c>
      <c r="H283" s="8">
        <f>_xlfn.XLOOKUP(A283,Bike_Ped!A:A,Bike_Ped!M:M,0,0)</f>
        <v>77</v>
      </c>
      <c r="I283" s="8">
        <f>_xlfn.XLOOKUP(A283,Bike_Ped!A:A,Bike_Ped!N:N,0,0)</f>
        <v>73</v>
      </c>
      <c r="J283" s="8">
        <f>_xlfn.XLOOKUP(A283,Transit!A:A,Transit!D:D,0,0)</f>
        <v>68.328470999999993</v>
      </c>
      <c r="K283" s="8">
        <f>_xlfn.XLOOKUP(A283,Transit!A:A,Transit!E:E,0,0)</f>
        <v>4</v>
      </c>
      <c r="L283" s="8">
        <f>_xlfn.XLOOKUP(A283,Land_Use!A:A,Land_Use!N:N,0,0)</f>
        <v>26.7</v>
      </c>
      <c r="M283" s="8">
        <f>_xlfn.XLOOKUP(A283,CoC_Project_Locations!A:A, CoC_Project_Locations!H:H,0,0)</f>
        <v>1</v>
      </c>
      <c r="N283" s="8">
        <f>_xlfn.XLOOKUP(A283,CoC_Project_Users!A:A,CoC_Project_Users!B:B,0,0)</f>
        <v>0</v>
      </c>
      <c r="O283" s="8">
        <f>_xlfn.XLOOKUP(A283,Emissions!A:A,Emissions!D:D,0,0)</f>
        <v>2068113.5720571401</v>
      </c>
      <c r="P283" s="61">
        <f>_xlfn.XLOOKUP(A283,FO_Bridges!A:A,FO_Bridges!B:B,0,0)</f>
        <v>0</v>
      </c>
    </row>
    <row r="284" spans="1:16">
      <c r="A284" s="8" t="str">
        <v>A587a2</v>
      </c>
      <c r="B284" s="8">
        <f>_xlfn.XLOOKUP(A284,Safety!A:A,Safety!V:V,0,0)</f>
        <v>23.849834189427501</v>
      </c>
      <c r="C284" s="8">
        <f>_xlfn.XLOOKUP('Raw Scores'!A284,Connectivity!A:A,Connectivity!E:E,0,0)</f>
        <v>0</v>
      </c>
      <c r="D284" s="8">
        <f>_xlfn.XLOOKUP(A284,Congestion!A:A,Congestion!R:R,0,0)</f>
        <v>32.830947999999999</v>
      </c>
      <c r="E284" s="8">
        <f>_xlfn.XLOOKUP(A284,Congestion!A:A,Congestion!T:T,0,0)</f>
        <v>7.9850959244241597</v>
      </c>
      <c r="F284" s="8">
        <f>_xlfn.XLOOKUP(A284,Reliability!A:A,Reliability!B:B,0,0)</f>
        <v>472.66198049947599</v>
      </c>
      <c r="G284" s="8">
        <f>_xlfn.XLOOKUP(A284,Reliability!A:A,Reliability!C:C,0,0)</f>
        <v>292.70053670757801</v>
      </c>
      <c r="H284" s="8">
        <f>_xlfn.XLOOKUP(A284,Bike_Ped!A:A,Bike_Ped!M:M,0,0)</f>
        <v>62</v>
      </c>
      <c r="I284" s="8">
        <f>_xlfn.XLOOKUP(A284,Bike_Ped!A:A,Bike_Ped!N:N,0,0)</f>
        <v>66</v>
      </c>
      <c r="J284" s="8">
        <f>_xlfn.XLOOKUP(A284,Transit!A:A,Transit!D:D,0,0)</f>
        <v>32.830947999999999</v>
      </c>
      <c r="K284" s="8">
        <f>_xlfn.XLOOKUP(A284,Transit!A:A,Transit!E:E,0,0)</f>
        <v>4</v>
      </c>
      <c r="L284" s="8">
        <f>_xlfn.XLOOKUP(A284,Land_Use!A:A,Land_Use!N:N,0,0)</f>
        <v>26.7</v>
      </c>
      <c r="M284" s="8">
        <f>_xlfn.XLOOKUP(A284,CoC_Project_Locations!A:A, CoC_Project_Locations!H:H,0,0)</f>
        <v>1</v>
      </c>
      <c r="N284" s="8">
        <f>_xlfn.XLOOKUP(A284,CoC_Project_Users!A:A,CoC_Project_Users!B:B,0,0)</f>
        <v>0</v>
      </c>
      <c r="O284" s="8">
        <f>_xlfn.XLOOKUP(A284,Emissions!A:A,Emissions!D:D,0,0)</f>
        <v>-3269756.9758956302</v>
      </c>
      <c r="P284" s="61">
        <f>_xlfn.XLOOKUP(A284,FO_Bridges!A:A,FO_Bridges!B:B,0,0)</f>
        <v>0</v>
      </c>
    </row>
    <row r="285" spans="1:16">
      <c r="A285" s="8" t="str">
        <v>A587b</v>
      </c>
      <c r="B285" s="8">
        <f>_xlfn.XLOOKUP(A285,Safety!A:A,Safety!V:V,0,0)</f>
        <v>16.814756180287201</v>
      </c>
      <c r="C285" s="8">
        <f>_xlfn.XLOOKUP('Raw Scores'!A285,Connectivity!A:A,Connectivity!E:E,0,0)</f>
        <v>1.6147800000000001</v>
      </c>
      <c r="D285" s="8">
        <f>_xlfn.XLOOKUP(A285,Congestion!A:A,Congestion!R:R,0,0)</f>
        <v>28.884823999999998</v>
      </c>
      <c r="E285" s="8">
        <f>_xlfn.XLOOKUP(A285,Congestion!A:A,Congestion!T:T,0,0)</f>
        <v>4.75747667242132</v>
      </c>
      <c r="F285" s="8">
        <f>_xlfn.XLOOKUP(A285,Reliability!A:A,Reliability!B:B,0,0)</f>
        <v>2484.1355312732398</v>
      </c>
      <c r="G285" s="8">
        <f>_xlfn.XLOOKUP(A285,Reliability!A:A,Reliability!C:C,0,0)</f>
        <v>913.78542367505599</v>
      </c>
      <c r="H285" s="8">
        <f>_xlfn.XLOOKUP(A285,Bike_Ped!A:A,Bike_Ped!M:M,0,0)</f>
        <v>75</v>
      </c>
      <c r="I285" s="8">
        <f>_xlfn.XLOOKUP(A285,Bike_Ped!A:A,Bike_Ped!N:N,0,0)</f>
        <v>71.5</v>
      </c>
      <c r="J285" s="8">
        <f>_xlfn.XLOOKUP(A285,Transit!A:A,Transit!D:D,0,0)</f>
        <v>28.884823999999998</v>
      </c>
      <c r="K285" s="8">
        <f>_xlfn.XLOOKUP(A285,Transit!A:A,Transit!E:E,0,0)</f>
        <v>4</v>
      </c>
      <c r="L285" s="8">
        <f>_xlfn.XLOOKUP(A285,Land_Use!A:A,Land_Use!N:N,0,0)</f>
        <v>9.4</v>
      </c>
      <c r="M285" s="8">
        <f>_xlfn.XLOOKUP(A285,CoC_Project_Locations!A:A, CoC_Project_Locations!H:H,0,0)</f>
        <v>4</v>
      </c>
      <c r="N285" s="8">
        <f>_xlfn.XLOOKUP(A285,CoC_Project_Users!A:A,CoC_Project_Users!B:B,0,0)</f>
        <v>0</v>
      </c>
      <c r="O285" s="8">
        <f>_xlfn.XLOOKUP(A285,Emissions!A:A,Emissions!D:D,0,0)</f>
        <v>821991.33010336396</v>
      </c>
      <c r="P285" s="61">
        <f>_xlfn.XLOOKUP(A285,FO_Bridges!A:A,FO_Bridges!B:B,0,0)</f>
        <v>0</v>
      </c>
    </row>
    <row r="286" spans="1:16">
      <c r="A286" s="8" t="str">
        <v>A589a</v>
      </c>
      <c r="B286" s="8">
        <f>_xlfn.XLOOKUP(A286,Safety!A:A,Safety!V:V,0,0)</f>
        <v>17.426760034316501</v>
      </c>
      <c r="C286" s="8">
        <f>_xlfn.XLOOKUP('Raw Scores'!A286,Connectivity!A:A,Connectivity!E:E,0,0)</f>
        <v>0</v>
      </c>
      <c r="D286" s="8">
        <f>_xlfn.XLOOKUP(A286,Congestion!A:A,Congestion!R:R,0,0)</f>
        <v>0</v>
      </c>
      <c r="E286" s="8">
        <f>_xlfn.XLOOKUP(A286,Congestion!A:A,Congestion!T:T,0,0)</f>
        <v>0</v>
      </c>
      <c r="F286" s="8">
        <f>_xlfn.XLOOKUP(A286,Reliability!A:A,Reliability!B:B,0,0)</f>
        <v>-186.19319337627999</v>
      </c>
      <c r="G286" s="8">
        <f>_xlfn.XLOOKUP(A286,Reliability!A:A,Reliability!C:C,0,0)</f>
        <v>-131.858798687686</v>
      </c>
      <c r="H286" s="8">
        <f>_xlfn.XLOOKUP(A286,Bike_Ped!A:A,Bike_Ped!M:M,0,0)</f>
        <v>71</v>
      </c>
      <c r="I286" s="8">
        <f>_xlfn.XLOOKUP(A286,Bike_Ped!A:A,Bike_Ped!N:N,0,0)</f>
        <v>76.5</v>
      </c>
      <c r="J286" s="8">
        <f>_xlfn.XLOOKUP(A286,Transit!A:A,Transit!D:D,0,0)</f>
        <v>0</v>
      </c>
      <c r="K286" s="8">
        <f>_xlfn.XLOOKUP(A286,Transit!A:A,Transit!E:E,0,0)</f>
        <v>0</v>
      </c>
      <c r="L286" s="8">
        <f>_xlfn.XLOOKUP(A286,Land_Use!A:A,Land_Use!N:N,0,0)</f>
        <v>31.2</v>
      </c>
      <c r="M286" s="8">
        <f>_xlfn.XLOOKUP(A286,CoC_Project_Locations!A:A, CoC_Project_Locations!H:H,0,0)</f>
        <v>6</v>
      </c>
      <c r="N286" s="8">
        <f>_xlfn.XLOOKUP(A286,CoC_Project_Users!A:A,CoC_Project_Users!B:B,0,0)</f>
        <v>48114</v>
      </c>
      <c r="O286" s="8">
        <f>_xlfn.XLOOKUP(A286,Emissions!A:A,Emissions!D:D,0,0)</f>
        <v>-6704778.5752584701</v>
      </c>
      <c r="P286" s="61">
        <f>_xlfn.XLOOKUP(A286,FO_Bridges!A:A,FO_Bridges!B:B,0,0)</f>
        <v>0</v>
      </c>
    </row>
    <row r="287" spans="1:16">
      <c r="A287" s="8" t="str">
        <v>A594</v>
      </c>
      <c r="B287" s="8">
        <f>_xlfn.XLOOKUP(A287,Safety!A:A,Safety!V:V,0,0)</f>
        <v>46.480137803243402</v>
      </c>
      <c r="C287" s="8">
        <f>_xlfn.XLOOKUP('Raw Scores'!A287,Connectivity!A:A,Connectivity!E:E,0,0)</f>
        <v>1.011881</v>
      </c>
      <c r="D287" s="8">
        <f>_xlfn.XLOOKUP(A287,Congestion!A:A,Congestion!R:R,0,0)</f>
        <v>24.494011</v>
      </c>
      <c r="E287" s="8">
        <f>_xlfn.XLOOKUP(A287,Congestion!A:A,Congestion!T:T,0,0)</f>
        <v>1.60314143068396</v>
      </c>
      <c r="F287" s="8">
        <f>_xlfn.XLOOKUP(A287,Reliability!A:A,Reliability!B:B,0,0)</f>
        <v>-11947.9399074065</v>
      </c>
      <c r="G287" s="8">
        <f>_xlfn.XLOOKUP(A287,Reliability!A:A,Reliability!C:C,0,0)</f>
        <v>2678.3228652247599</v>
      </c>
      <c r="H287" s="8">
        <f>_xlfn.XLOOKUP(A287,Bike_Ped!A:A,Bike_Ped!M:M,0,0)</f>
        <v>95.5</v>
      </c>
      <c r="I287" s="8">
        <f>_xlfn.XLOOKUP(A287,Bike_Ped!A:A,Bike_Ped!N:N,0,0)</f>
        <v>0</v>
      </c>
      <c r="J287" s="8">
        <f>_xlfn.XLOOKUP(A287,Transit!A:A,Transit!D:D,0,0)</f>
        <v>0</v>
      </c>
      <c r="K287" s="8">
        <f>_xlfn.XLOOKUP(A287,Transit!A:A,Transit!E:E,0,0)</f>
        <v>0</v>
      </c>
      <c r="L287" s="8">
        <f>_xlfn.XLOOKUP(A287,Land_Use!A:A,Land_Use!N:N,0,0)</f>
        <v>5.4</v>
      </c>
      <c r="M287" s="8">
        <f>_xlfn.XLOOKUP(A287,CoC_Project_Locations!A:A, CoC_Project_Locations!H:H,0,0)</f>
        <v>7</v>
      </c>
      <c r="N287" s="8">
        <f>_xlfn.XLOOKUP(A287,CoC_Project_Users!A:A,CoC_Project_Users!B:B,0,0)</f>
        <v>0</v>
      </c>
      <c r="O287" s="8">
        <f>_xlfn.XLOOKUP(A287,Emissions!A:A,Emissions!D:D,0,0)</f>
        <v>-13716384.1956838</v>
      </c>
      <c r="P287" s="61">
        <f>_xlfn.XLOOKUP(A287,FO_Bridges!A:A,FO_Bridges!B:B,0,0)</f>
        <v>0</v>
      </c>
    </row>
    <row r="288" spans="1:16">
      <c r="A288" s="8" t="str">
        <v>A596</v>
      </c>
      <c r="B288" s="8">
        <f>_xlfn.XLOOKUP(A288,Safety!A:A,Safety!V:V,0,0)</f>
        <v>53.477707935527199</v>
      </c>
      <c r="C288" s="8">
        <f>_xlfn.XLOOKUP('Raw Scores'!A288,Connectivity!A:A,Connectivity!E:E,0,0)</f>
        <v>21.602974</v>
      </c>
      <c r="D288" s="8">
        <f>_xlfn.XLOOKUP(A288,Congestion!A:A,Congestion!R:R,0,0)</f>
        <v>25.333010999999999</v>
      </c>
      <c r="E288" s="8">
        <f>_xlfn.XLOOKUP(A288,Congestion!A:A,Congestion!T:T,0,0)</f>
        <v>1.8727258035799701</v>
      </c>
      <c r="F288" s="8">
        <f>_xlfn.XLOOKUP(A288,Reliability!A:A,Reliability!B:B,0,0)</f>
        <v>8576.6593252826005</v>
      </c>
      <c r="G288" s="8">
        <f>_xlfn.XLOOKUP(A288,Reliability!A:A,Reliability!C:C,0,0)</f>
        <v>3272.2967809100901</v>
      </c>
      <c r="H288" s="8">
        <f>_xlfn.XLOOKUP(A288,Bike_Ped!A:A,Bike_Ped!M:M,0,0)</f>
        <v>75</v>
      </c>
      <c r="I288" s="8">
        <f>_xlfn.XLOOKUP(A288,Bike_Ped!A:A,Bike_Ped!N:N,0,0)</f>
        <v>0</v>
      </c>
      <c r="J288" s="8">
        <f>_xlfn.XLOOKUP(A288,Transit!A:A,Transit!D:D,0,0)</f>
        <v>0</v>
      </c>
      <c r="K288" s="8">
        <f>_xlfn.XLOOKUP(A288,Transit!A:A,Transit!E:E,0,0)</f>
        <v>0</v>
      </c>
      <c r="L288" s="8">
        <f>_xlfn.XLOOKUP(A288,Land_Use!A:A,Land_Use!N:N,0,0)</f>
        <v>19.7</v>
      </c>
      <c r="M288" s="8">
        <f>_xlfn.XLOOKUP(A288,CoC_Project_Locations!A:A, CoC_Project_Locations!H:H,0,0)</f>
        <v>3</v>
      </c>
      <c r="N288" s="8">
        <f>_xlfn.XLOOKUP(A288,CoC_Project_Users!A:A,CoC_Project_Users!B:B,0,0)</f>
        <v>0</v>
      </c>
      <c r="O288" s="8">
        <f>_xlfn.XLOOKUP(A288,Emissions!A:A,Emissions!D:D,0,0)</f>
        <v>-10532040.409103099</v>
      </c>
      <c r="P288" s="61">
        <f>_xlfn.XLOOKUP(A288,FO_Bridges!A:A,FO_Bridges!B:B,0,0)</f>
        <v>0</v>
      </c>
    </row>
    <row r="289" spans="1:16">
      <c r="A289" s="8" t="str">
        <v>A59a</v>
      </c>
      <c r="B289" s="8">
        <f>_xlfn.XLOOKUP(A289,Safety!A:A,Safety!V:V,0,0)</f>
        <v>36.904595003454901</v>
      </c>
      <c r="C289" s="8">
        <f>_xlfn.XLOOKUP('Raw Scores'!A289,Connectivity!A:A,Connectivity!E:E,0,0)</f>
        <v>0</v>
      </c>
      <c r="D289" s="8">
        <f>_xlfn.XLOOKUP(A289,Congestion!A:A,Congestion!R:R,0,0)</f>
        <v>0</v>
      </c>
      <c r="E289" s="8">
        <f>_xlfn.XLOOKUP(A289,Congestion!A:A,Congestion!T:T,0,0)</f>
        <v>1.87423240267519</v>
      </c>
      <c r="F289" s="8">
        <f>_xlfn.XLOOKUP(A289,Reliability!A:A,Reliability!B:B,0,0)</f>
        <v>-75765.859983342903</v>
      </c>
      <c r="G289" s="8">
        <f>_xlfn.XLOOKUP(A289,Reliability!A:A,Reliability!C:C,0,0)</f>
        <v>-9443.6838269673608</v>
      </c>
      <c r="H289" s="8">
        <f>_xlfn.XLOOKUP(A289,Bike_Ped!A:A,Bike_Ped!M:M,0,0)</f>
        <v>74</v>
      </c>
      <c r="I289" s="8">
        <f>_xlfn.XLOOKUP(A289,Bike_Ped!A:A,Bike_Ped!N:N,0,0)</f>
        <v>78.5</v>
      </c>
      <c r="J289" s="8">
        <f>_xlfn.XLOOKUP(A289,Transit!A:A,Transit!D:D,0,0)</f>
        <v>0</v>
      </c>
      <c r="K289" s="8">
        <f>_xlfn.XLOOKUP(A289,Transit!A:A,Transit!E:E,0,0)</f>
        <v>0</v>
      </c>
      <c r="L289" s="8">
        <f>_xlfn.XLOOKUP(A289,Land_Use!A:A,Land_Use!N:N,0,0)</f>
        <v>4.8</v>
      </c>
      <c r="M289" s="8">
        <f>_xlfn.XLOOKUP(A289,CoC_Project_Locations!A:A, CoC_Project_Locations!H:H,0,0)</f>
        <v>6</v>
      </c>
      <c r="N289" s="8">
        <f>_xlfn.XLOOKUP(A289,CoC_Project_Users!A:A,CoC_Project_Users!B:B,0,0)</f>
        <v>0</v>
      </c>
      <c r="O289" s="8">
        <f>_xlfn.XLOOKUP(A289,Emissions!A:A,Emissions!D:D,0,0)</f>
        <v>-20610220.669835102</v>
      </c>
      <c r="P289" s="61">
        <f>_xlfn.XLOOKUP(A289,FO_Bridges!A:A,FO_Bridges!B:B,0,0)</f>
        <v>0</v>
      </c>
    </row>
    <row r="290" spans="1:16">
      <c r="A290" s="8" t="str">
        <v>A59b</v>
      </c>
      <c r="B290" s="8">
        <f>_xlfn.XLOOKUP(A290,Safety!A:A,Safety!V:V,0,0)</f>
        <v>19.619768791145098</v>
      </c>
      <c r="C290" s="8">
        <f>_xlfn.XLOOKUP('Raw Scores'!A290,Connectivity!A:A,Connectivity!E:E,0,0)</f>
        <v>0</v>
      </c>
      <c r="D290" s="8">
        <f>_xlfn.XLOOKUP(A290,Congestion!A:A,Congestion!R:R,0,0)</f>
        <v>0</v>
      </c>
      <c r="E290" s="8">
        <f>_xlfn.XLOOKUP(A290,Congestion!A:A,Congestion!T:T,0,0)</f>
        <v>0</v>
      </c>
      <c r="F290" s="8">
        <f>_xlfn.XLOOKUP(A290,Reliability!A:A,Reliability!B:B,0,0)</f>
        <v>0</v>
      </c>
      <c r="G290" s="8">
        <f>_xlfn.XLOOKUP(A290,Reliability!A:A,Reliability!C:C,0,0)</f>
        <v>0</v>
      </c>
      <c r="H290" s="8">
        <f>_xlfn.XLOOKUP(A290,Bike_Ped!A:A,Bike_Ped!M:M,0,0)</f>
        <v>56</v>
      </c>
      <c r="I290" s="8">
        <f>_xlfn.XLOOKUP(A290,Bike_Ped!A:A,Bike_Ped!N:N,0,0)</f>
        <v>63.5</v>
      </c>
      <c r="J290" s="8">
        <f>_xlfn.XLOOKUP(A290,Transit!A:A,Transit!D:D,0,0)</f>
        <v>0</v>
      </c>
      <c r="K290" s="8">
        <f>_xlfn.XLOOKUP(A290,Transit!A:A,Transit!E:E,0,0)</f>
        <v>0</v>
      </c>
      <c r="L290" s="8">
        <f>_xlfn.XLOOKUP(A290,Land_Use!A:A,Land_Use!N:N,0,0)</f>
        <v>69.7</v>
      </c>
      <c r="M290" s="8">
        <f>_xlfn.XLOOKUP(A290,CoC_Project_Locations!A:A, CoC_Project_Locations!H:H,0,0)</f>
        <v>2</v>
      </c>
      <c r="N290" s="8">
        <f>_xlfn.XLOOKUP(A290,CoC_Project_Users!A:A,CoC_Project_Users!B:B,0,0)</f>
        <v>0</v>
      </c>
      <c r="O290" s="8">
        <f>_xlfn.XLOOKUP(A290,Emissions!A:A,Emissions!D:D,0,0)</f>
        <v>-11377753.5277902</v>
      </c>
      <c r="P290" s="61">
        <f>_xlfn.XLOOKUP(A290,FO_Bridges!A:A,FO_Bridges!B:B,0,0)</f>
        <v>0</v>
      </c>
    </row>
    <row r="291" spans="1:16">
      <c r="A291" s="8" t="str">
        <v>A59c</v>
      </c>
      <c r="B291" s="8">
        <f>_xlfn.XLOOKUP(A291,Safety!A:A,Safety!V:V,0,0)</f>
        <v>13.090909090909101</v>
      </c>
      <c r="C291" s="8">
        <f>_xlfn.XLOOKUP('Raw Scores'!A291,Connectivity!A:A,Connectivity!E:E,0,0)</f>
        <v>0</v>
      </c>
      <c r="D291" s="8">
        <f>_xlfn.XLOOKUP(A291,Congestion!A:A,Congestion!R:R,0,0)</f>
        <v>0</v>
      </c>
      <c r="E291" s="8">
        <f>_xlfn.XLOOKUP(A291,Congestion!A:A,Congestion!T:T,0,0)</f>
        <v>0</v>
      </c>
      <c r="F291" s="8">
        <f>_xlfn.XLOOKUP(A291,Reliability!A:A,Reliability!B:B,0,0)</f>
        <v>29208.571912883999</v>
      </c>
      <c r="G291" s="8">
        <f>_xlfn.XLOOKUP(A291,Reliability!A:A,Reliability!C:C,0,0)</f>
        <v>5642.4125100849296</v>
      </c>
      <c r="H291" s="8">
        <f>_xlfn.XLOOKUP(A291,Bike_Ped!A:A,Bike_Ped!M:M,0,0)</f>
        <v>68</v>
      </c>
      <c r="I291" s="8">
        <f>_xlfn.XLOOKUP(A291,Bike_Ped!A:A,Bike_Ped!N:N,0,0)</f>
        <v>73</v>
      </c>
      <c r="J291" s="8">
        <f>_xlfn.XLOOKUP(A291,Transit!A:A,Transit!D:D,0,0)</f>
        <v>0</v>
      </c>
      <c r="K291" s="8">
        <f>_xlfn.XLOOKUP(A291,Transit!A:A,Transit!E:E,0,0)</f>
        <v>0</v>
      </c>
      <c r="L291" s="8">
        <f>_xlfn.XLOOKUP(A291,Land_Use!A:A,Land_Use!N:N,0,0)</f>
        <v>60</v>
      </c>
      <c r="M291" s="8">
        <f>_xlfn.XLOOKUP(A291,CoC_Project_Locations!A:A, CoC_Project_Locations!H:H,0,0)</f>
        <v>6</v>
      </c>
      <c r="N291" s="8">
        <f>_xlfn.XLOOKUP(A291,CoC_Project_Users!A:A,CoC_Project_Users!B:B,0,0)</f>
        <v>0</v>
      </c>
      <c r="O291" s="8">
        <f>_xlfn.XLOOKUP(A291,Emissions!A:A,Emissions!D:D,0,0)</f>
        <v>-10724783.1395698</v>
      </c>
      <c r="P291" s="61">
        <f>_xlfn.XLOOKUP(A291,FO_Bridges!A:A,FO_Bridges!B:B,0,0)</f>
        <v>0</v>
      </c>
    </row>
    <row r="292" spans="1:16">
      <c r="A292" s="8" t="str">
        <v>A601</v>
      </c>
      <c r="B292" s="8">
        <f>_xlfn.XLOOKUP(A292,Safety!A:A,Safety!V:V,0,0)</f>
        <v>45.956021942577401</v>
      </c>
      <c r="C292" s="8">
        <f>_xlfn.XLOOKUP('Raw Scores'!A292,Connectivity!A:A,Connectivity!E:E,0,0)</f>
        <v>0</v>
      </c>
      <c r="D292" s="8">
        <f>_xlfn.XLOOKUP(A292,Congestion!A:A,Congestion!R:R,0,0)</f>
        <v>0</v>
      </c>
      <c r="E292" s="8">
        <f>_xlfn.XLOOKUP(A292,Congestion!A:A,Congestion!T:T,0,0)</f>
        <v>0</v>
      </c>
      <c r="F292" s="8">
        <f>_xlfn.XLOOKUP(A292,Reliability!A:A,Reliability!B:B,0,0)</f>
        <v>268.50568254750101</v>
      </c>
      <c r="G292" s="8">
        <f>_xlfn.XLOOKUP(A292,Reliability!A:A,Reliability!C:C,0,0)</f>
        <v>109.629909421975</v>
      </c>
      <c r="H292" s="8">
        <f>_xlfn.XLOOKUP(A292,Bike_Ped!A:A,Bike_Ped!M:M,0,0)</f>
        <v>33</v>
      </c>
      <c r="I292" s="8">
        <f>_xlfn.XLOOKUP(A292,Bike_Ped!A:A,Bike_Ped!N:N,0,0)</f>
        <v>0</v>
      </c>
      <c r="J292" s="8">
        <f>_xlfn.XLOOKUP(A292,Transit!A:A,Transit!D:D,0,0)</f>
        <v>0</v>
      </c>
      <c r="K292" s="8">
        <f>_xlfn.XLOOKUP(A292,Transit!A:A,Transit!E:E,0,0)</f>
        <v>0</v>
      </c>
      <c r="L292" s="8">
        <f>_xlfn.XLOOKUP(A292,Land_Use!A:A,Land_Use!N:N,0,0)</f>
        <v>74.599999999999994</v>
      </c>
      <c r="M292" s="8">
        <f>_xlfn.XLOOKUP(A292,CoC_Project_Locations!A:A, CoC_Project_Locations!H:H,0,0)</f>
        <v>8</v>
      </c>
      <c r="N292" s="8">
        <f>_xlfn.XLOOKUP(A292,CoC_Project_Users!A:A,CoC_Project_Users!B:B,0,0)</f>
        <v>16965</v>
      </c>
      <c r="O292" s="8">
        <f>_xlfn.XLOOKUP(A292,Emissions!A:A,Emissions!D:D,0,0)</f>
        <v>-954050.205450207</v>
      </c>
      <c r="P292" s="61">
        <f>_xlfn.XLOOKUP(A292,FO_Bridges!A:A,FO_Bridges!B:B,0,0)</f>
        <v>0</v>
      </c>
    </row>
    <row r="293" spans="1:16">
      <c r="A293" s="8" t="str">
        <v>A605</v>
      </c>
      <c r="B293" s="8">
        <f>_xlfn.XLOOKUP(A293,Safety!A:A,Safety!V:V,0,0)</f>
        <v>7.2727272727272698</v>
      </c>
      <c r="C293" s="8">
        <f>_xlfn.XLOOKUP('Raw Scores'!A293,Connectivity!A:A,Connectivity!E:E,0,0)</f>
        <v>10.34713</v>
      </c>
      <c r="D293" s="8">
        <f>_xlfn.XLOOKUP(A293,Congestion!A:A,Congestion!R:R,0,0)</f>
        <v>0</v>
      </c>
      <c r="E293" s="8">
        <f>_xlfn.XLOOKUP(A293,Congestion!A:A,Congestion!T:T,0,0)</f>
        <v>0</v>
      </c>
      <c r="F293" s="8">
        <f>_xlfn.XLOOKUP(A293,Reliability!A:A,Reliability!B:B,0,0)</f>
        <v>-7790.9531526772398</v>
      </c>
      <c r="G293" s="8">
        <f>_xlfn.XLOOKUP(A293,Reliability!A:A,Reliability!C:C,0,0)</f>
        <v>-1757.63649343253</v>
      </c>
      <c r="H293" s="8">
        <f>_xlfn.XLOOKUP(A293,Bike_Ped!A:A,Bike_Ped!M:M,0,0)</f>
        <v>49.5</v>
      </c>
      <c r="I293" s="8">
        <f>_xlfn.XLOOKUP(A293,Bike_Ped!A:A,Bike_Ped!N:N,0,0)</f>
        <v>73.5</v>
      </c>
      <c r="J293" s="8">
        <f>_xlfn.XLOOKUP(A293,Transit!A:A,Transit!D:D,0,0)</f>
        <v>0</v>
      </c>
      <c r="K293" s="8">
        <f>_xlfn.XLOOKUP(A293,Transit!A:A,Transit!E:E,0,0)</f>
        <v>2</v>
      </c>
      <c r="L293" s="8">
        <f>_xlfn.XLOOKUP(A293,Land_Use!A:A,Land_Use!N:N,0,0)</f>
        <v>52.2</v>
      </c>
      <c r="M293" s="8">
        <f>_xlfn.XLOOKUP(A293,CoC_Project_Locations!A:A, CoC_Project_Locations!H:H,0,0)</f>
        <v>0</v>
      </c>
      <c r="N293" s="8">
        <f>_xlfn.XLOOKUP(A293,CoC_Project_Users!A:A,CoC_Project_Users!B:B,0,0)</f>
        <v>0</v>
      </c>
      <c r="O293" s="8">
        <f>_xlfn.XLOOKUP(A293,Emissions!A:A,Emissions!D:D,0,0)</f>
        <v>-3365578.9802962998</v>
      </c>
      <c r="P293" s="61">
        <f>_xlfn.XLOOKUP(A293,FO_Bridges!A:A,FO_Bridges!B:B,0,0)</f>
        <v>0</v>
      </c>
    </row>
    <row r="294" spans="1:16">
      <c r="A294" s="8" t="str">
        <v>A605a</v>
      </c>
      <c r="B294" s="8">
        <f>_xlfn.XLOOKUP(A294,Safety!A:A,Safety!V:V,0,0)</f>
        <v>36.035904080423201</v>
      </c>
      <c r="C294" s="8">
        <f>_xlfn.XLOOKUP('Raw Scores'!A294,Connectivity!A:A,Connectivity!E:E,0,0)</f>
        <v>10.34713</v>
      </c>
      <c r="D294" s="8">
        <f>_xlfn.XLOOKUP(A294,Congestion!A:A,Congestion!R:R,0,0)</f>
        <v>0</v>
      </c>
      <c r="E294" s="8">
        <f>_xlfn.XLOOKUP(A294,Congestion!A:A,Congestion!T:T,0,0)</f>
        <v>0</v>
      </c>
      <c r="F294" s="8">
        <f>_xlfn.XLOOKUP(A294,Reliability!A:A,Reliability!B:B,0,0)</f>
        <v>-47928.729281423497</v>
      </c>
      <c r="G294" s="8">
        <f>_xlfn.XLOOKUP(A294,Reliability!A:A,Reliability!C:C,0,0)</f>
        <v>-5700.2379690245098</v>
      </c>
      <c r="H294" s="8">
        <f>_xlfn.XLOOKUP(A294,Bike_Ped!A:A,Bike_Ped!M:M,0,0)</f>
        <v>53</v>
      </c>
      <c r="I294" s="8">
        <f>_xlfn.XLOOKUP(A294,Bike_Ped!A:A,Bike_Ped!N:N,0,0)</f>
        <v>75</v>
      </c>
      <c r="J294" s="8">
        <f>_xlfn.XLOOKUP(A294,Transit!A:A,Transit!D:D,0,0)</f>
        <v>0</v>
      </c>
      <c r="K294" s="8">
        <f>_xlfn.XLOOKUP(A294,Transit!A:A,Transit!E:E,0,0)</f>
        <v>0</v>
      </c>
      <c r="L294" s="8">
        <f>_xlfn.XLOOKUP(A294,Land_Use!A:A,Land_Use!N:N,0,0)</f>
        <v>52.2</v>
      </c>
      <c r="M294" s="8">
        <f>_xlfn.XLOOKUP(A294,CoC_Project_Locations!A:A, CoC_Project_Locations!H:H,0,0)</f>
        <v>0</v>
      </c>
      <c r="N294" s="8">
        <f>_xlfn.XLOOKUP(A294,CoC_Project_Users!A:A,CoC_Project_Users!B:B,0,0)</f>
        <v>0</v>
      </c>
      <c r="O294" s="8">
        <f>_xlfn.XLOOKUP(A294,Emissions!A:A,Emissions!D:D,0,0)</f>
        <v>-3962475.4050001898</v>
      </c>
      <c r="P294" s="61">
        <f>_xlfn.XLOOKUP(A294,FO_Bridges!A:A,FO_Bridges!B:B,0,0)</f>
        <v>0</v>
      </c>
    </row>
    <row r="295" spans="1:16">
      <c r="A295" s="8" t="str">
        <v>A606</v>
      </c>
      <c r="B295" s="8">
        <f>_xlfn.XLOOKUP(A295,Safety!A:A,Safety!V:V,0,0)</f>
        <v>36.062614432932598</v>
      </c>
      <c r="C295" s="8">
        <f>_xlfn.XLOOKUP('Raw Scores'!A295,Connectivity!A:A,Connectivity!E:E,0,0)</f>
        <v>2.711004</v>
      </c>
      <c r="D295" s="8">
        <f>_xlfn.XLOOKUP(A295,Congestion!A:A,Congestion!R:R,0,0)</f>
        <v>2.28395083999263</v>
      </c>
      <c r="E295" s="8">
        <f>_xlfn.XLOOKUP(A295,Congestion!A:A,Congestion!T:T,0,0)</f>
        <v>0</v>
      </c>
      <c r="F295" s="8">
        <f>_xlfn.XLOOKUP(A295,Reliability!A:A,Reliability!B:B,0,0)</f>
        <v>0</v>
      </c>
      <c r="G295" s="8">
        <f>_xlfn.XLOOKUP(A295,Reliability!A:A,Reliability!C:C,0,0)</f>
        <v>0</v>
      </c>
      <c r="H295" s="8">
        <f>_xlfn.XLOOKUP(A295,Bike_Ped!A:A,Bike_Ped!M:M,0,0)</f>
        <v>56</v>
      </c>
      <c r="I295" s="8">
        <f>_xlfn.XLOOKUP(A295,Bike_Ped!A:A,Bike_Ped!N:N,0,0)</f>
        <v>0</v>
      </c>
      <c r="J295" s="8">
        <f>_xlfn.XLOOKUP(A295,Transit!A:A,Transit!D:D,0,0)</f>
        <v>2.28395083999263</v>
      </c>
      <c r="K295" s="8">
        <f>_xlfn.XLOOKUP(A295,Transit!A:A,Transit!E:E,0,0)</f>
        <v>2</v>
      </c>
      <c r="L295" s="8">
        <f>_xlfn.XLOOKUP(A295,Land_Use!A:A,Land_Use!N:N,0,0)</f>
        <v>47.6</v>
      </c>
      <c r="M295" s="8">
        <f>_xlfn.XLOOKUP(A295,CoC_Project_Locations!A:A, CoC_Project_Locations!H:H,0,0)</f>
        <v>1</v>
      </c>
      <c r="N295" s="8">
        <f>_xlfn.XLOOKUP(A295,CoC_Project_Users!A:A,CoC_Project_Users!B:B,0,0)</f>
        <v>0</v>
      </c>
      <c r="O295" s="8">
        <f>_xlfn.XLOOKUP(A295,Emissions!A:A,Emissions!D:D,0,0)</f>
        <v>1415352.54226216</v>
      </c>
      <c r="P295" s="61">
        <f>_xlfn.XLOOKUP(A295,FO_Bridges!A:A,FO_Bridges!B:B,0,0)</f>
        <v>0</v>
      </c>
    </row>
    <row r="296" spans="1:16">
      <c r="A296" s="8" t="str">
        <v>A607</v>
      </c>
      <c r="B296" s="8">
        <f>_xlfn.XLOOKUP(A296,Safety!A:A,Safety!V:V,0,0)</f>
        <v>45.643633947846901</v>
      </c>
      <c r="C296" s="8">
        <f>_xlfn.XLOOKUP('Raw Scores'!A296,Connectivity!A:A,Connectivity!E:E,0,0)</f>
        <v>32.442400999999997</v>
      </c>
      <c r="D296" s="8">
        <f>_xlfn.XLOOKUP(A296,Congestion!A:A,Congestion!R:R,0,0)</f>
        <v>22.510159000000002</v>
      </c>
      <c r="E296" s="8">
        <f>_xlfn.XLOOKUP(A296,Congestion!A:A,Congestion!T:T,0,0)</f>
        <v>0</v>
      </c>
      <c r="F296" s="8">
        <f>_xlfn.XLOOKUP(A296,Reliability!A:A,Reliability!B:B,0,0)</f>
        <v>48868.822399067198</v>
      </c>
      <c r="G296" s="8">
        <f>_xlfn.XLOOKUP(A296,Reliability!A:A,Reliability!C:C,0,0)</f>
        <v>4814.1568332739898</v>
      </c>
      <c r="H296" s="8">
        <f>_xlfn.XLOOKUP(A296,Bike_Ped!A:A,Bike_Ped!M:M,0,0)</f>
        <v>77</v>
      </c>
      <c r="I296" s="8">
        <f>_xlfn.XLOOKUP(A296,Bike_Ped!A:A,Bike_Ped!N:N,0,0)</f>
        <v>72.5</v>
      </c>
      <c r="J296" s="8">
        <f>_xlfn.XLOOKUP(A296,Transit!A:A,Transit!D:D,0,0)</f>
        <v>0</v>
      </c>
      <c r="K296" s="8">
        <f>_xlfn.XLOOKUP(A296,Transit!A:A,Transit!E:E,0,0)</f>
        <v>0</v>
      </c>
      <c r="L296" s="8">
        <f>_xlfn.XLOOKUP(A296,Land_Use!A:A,Land_Use!N:N,0,0)</f>
        <v>8.9</v>
      </c>
      <c r="M296" s="8">
        <f>_xlfn.XLOOKUP(A296,CoC_Project_Locations!A:A, CoC_Project_Locations!H:H,0,0)</f>
        <v>8</v>
      </c>
      <c r="N296" s="8">
        <f>_xlfn.XLOOKUP(A296,CoC_Project_Users!A:A,CoC_Project_Users!B:B,0,0)</f>
        <v>0</v>
      </c>
      <c r="O296" s="8">
        <f>_xlfn.XLOOKUP(A296,Emissions!A:A,Emissions!D:D,0,0)</f>
        <v>-20976401.943609599</v>
      </c>
      <c r="P296" s="61">
        <f>_xlfn.XLOOKUP(A296,FO_Bridges!A:A,FO_Bridges!B:B,0,0)</f>
        <v>0</v>
      </c>
    </row>
    <row r="297" spans="1:16">
      <c r="A297" s="8" t="str">
        <v>A608a</v>
      </c>
      <c r="B297" s="8">
        <f>_xlfn.XLOOKUP(A297,Safety!A:A,Safety!V:V,0,0)</f>
        <v>7.2727272727272698</v>
      </c>
      <c r="C297" s="8">
        <f>_xlfn.XLOOKUP('Raw Scores'!A297,Connectivity!A:A,Connectivity!E:E,0,0)</f>
        <v>0</v>
      </c>
      <c r="D297" s="8">
        <f>_xlfn.XLOOKUP(A297,Congestion!A:A,Congestion!R:R,0,0)</f>
        <v>0</v>
      </c>
      <c r="E297" s="8">
        <f>_xlfn.XLOOKUP(A297,Congestion!A:A,Congestion!T:T,0,0)</f>
        <v>0</v>
      </c>
      <c r="F297" s="8">
        <f>_xlfn.XLOOKUP(A297,Reliability!A:A,Reliability!B:B,0,0)</f>
        <v>-201112.13131224501</v>
      </c>
      <c r="G297" s="8">
        <f>_xlfn.XLOOKUP(A297,Reliability!A:A,Reliability!C:C,0,0)</f>
        <v>-32197.3529975577</v>
      </c>
      <c r="H297" s="8">
        <f>_xlfn.XLOOKUP(A297,Bike_Ped!A:A,Bike_Ped!M:M,0,0)</f>
        <v>55.5</v>
      </c>
      <c r="I297" s="8">
        <f>_xlfn.XLOOKUP(A297,Bike_Ped!A:A,Bike_Ped!N:N,0,0)</f>
        <v>67.5</v>
      </c>
      <c r="J297" s="8">
        <f>_xlfn.XLOOKUP(A297,Transit!A:A,Transit!D:D,0,0)</f>
        <v>0</v>
      </c>
      <c r="K297" s="8">
        <f>_xlfn.XLOOKUP(A297,Transit!A:A,Transit!E:E,0,0)</f>
        <v>1</v>
      </c>
      <c r="L297" s="8">
        <f>_xlfn.XLOOKUP(A297,Land_Use!A:A,Land_Use!N:N,0,0)</f>
        <v>61.1</v>
      </c>
      <c r="M297" s="8">
        <f>_xlfn.XLOOKUP(A297,CoC_Project_Locations!A:A, CoC_Project_Locations!H:H,0,0)</f>
        <v>2</v>
      </c>
      <c r="N297" s="8">
        <f>_xlfn.XLOOKUP(A297,CoC_Project_Users!A:A,CoC_Project_Users!B:B,0,0)</f>
        <v>0</v>
      </c>
      <c r="O297" s="8">
        <f>_xlfn.XLOOKUP(A297,Emissions!A:A,Emissions!D:D,0,0)</f>
        <v>-16640335.8164727</v>
      </c>
      <c r="P297" s="61">
        <f>_xlfn.XLOOKUP(A297,FO_Bridges!A:A,FO_Bridges!B:B,0,0)</f>
        <v>0</v>
      </c>
    </row>
    <row r="298" spans="1:16">
      <c r="A298" s="8" t="str">
        <v>A611</v>
      </c>
      <c r="B298" s="8">
        <f>_xlfn.XLOOKUP(A298,Safety!A:A,Safety!V:V,0,0)</f>
        <v>35.419588041746998</v>
      </c>
      <c r="C298" s="8">
        <f>_xlfn.XLOOKUP('Raw Scores'!A298,Connectivity!A:A,Connectivity!E:E,0,0)</f>
        <v>10.462364000000001</v>
      </c>
      <c r="D298" s="8">
        <f>_xlfn.XLOOKUP(A298,Congestion!A:A,Congestion!R:R,0,0)</f>
        <v>52.504593</v>
      </c>
      <c r="E298" s="8">
        <f>_xlfn.XLOOKUP(A298,Congestion!A:A,Congestion!T:T,0,0)</f>
        <v>12.171583486682399</v>
      </c>
      <c r="F298" s="8">
        <f>_xlfn.XLOOKUP(A298,Reliability!A:A,Reliability!B:B,0,0)</f>
        <v>19.084629320475699</v>
      </c>
      <c r="G298" s="8">
        <f>_xlfn.XLOOKUP(A298,Reliability!A:A,Reliability!C:C,0,0)</f>
        <v>142.017771505421</v>
      </c>
      <c r="H298" s="8">
        <f>_xlfn.XLOOKUP(A298,Bike_Ped!A:A,Bike_Ped!M:M,0,0)</f>
        <v>58</v>
      </c>
      <c r="I298" s="8">
        <f>_xlfn.XLOOKUP(A298,Bike_Ped!A:A,Bike_Ped!N:N,0,0)</f>
        <v>0</v>
      </c>
      <c r="J298" s="8">
        <f>_xlfn.XLOOKUP(A298,Transit!A:A,Transit!D:D,0,0)</f>
        <v>0</v>
      </c>
      <c r="K298" s="8">
        <f>_xlfn.XLOOKUP(A298,Transit!A:A,Transit!E:E,0,0)</f>
        <v>0</v>
      </c>
      <c r="L298" s="8">
        <f>_xlfn.XLOOKUP(A298,Land_Use!A:A,Land_Use!N:N,0,0)</f>
        <v>9.9</v>
      </c>
      <c r="M298" s="8">
        <f>_xlfn.XLOOKUP(A298,CoC_Project_Locations!A:A, CoC_Project_Locations!H:H,0,0)</f>
        <v>7</v>
      </c>
      <c r="N298" s="8">
        <f>_xlfn.XLOOKUP(A298,CoC_Project_Users!A:A,CoC_Project_Users!B:B,0,0)</f>
        <v>0</v>
      </c>
      <c r="O298" s="8">
        <f>_xlfn.XLOOKUP(A298,Emissions!A:A,Emissions!D:D,0,0)</f>
        <v>478710.77030108101</v>
      </c>
      <c r="P298" s="61">
        <f>_xlfn.XLOOKUP(A298,FO_Bridges!A:A,FO_Bridges!B:B,0,0)</f>
        <v>0</v>
      </c>
    </row>
    <row r="299" spans="1:16">
      <c r="A299" s="8" t="str">
        <v>A612</v>
      </c>
      <c r="B299" s="8">
        <f>_xlfn.XLOOKUP(A299,Safety!A:A,Safety!V:V,0,0)</f>
        <v>38.128175630030498</v>
      </c>
      <c r="C299" s="8">
        <f>_xlfn.XLOOKUP('Raw Scores'!A299,Connectivity!A:A,Connectivity!E:E,0,0)</f>
        <v>0.96015900000000098</v>
      </c>
      <c r="D299" s="8">
        <f>_xlfn.XLOOKUP(A299,Congestion!A:A,Congestion!R:R,0,0)</f>
        <v>46.351081999999998</v>
      </c>
      <c r="E299" s="8">
        <f>_xlfn.XLOOKUP(A299,Congestion!A:A,Congestion!T:T,0,0)</f>
        <v>8.9206052463949099</v>
      </c>
      <c r="F299" s="8">
        <f>_xlfn.XLOOKUP(A299,Reliability!A:A,Reliability!B:B,0,0)</f>
        <v>1595.5588095738699</v>
      </c>
      <c r="G299" s="8">
        <f>_xlfn.XLOOKUP(A299,Reliability!A:A,Reliability!C:C,0,0)</f>
        <v>1301.91819921825</v>
      </c>
      <c r="H299" s="8">
        <f>_xlfn.XLOOKUP(A299,Bike_Ped!A:A,Bike_Ped!M:M,0,0)</f>
        <v>42</v>
      </c>
      <c r="I299" s="8">
        <f>_xlfn.XLOOKUP(A299,Bike_Ped!A:A,Bike_Ped!N:N,0,0)</f>
        <v>0</v>
      </c>
      <c r="J299" s="8">
        <f>_xlfn.XLOOKUP(A299,Transit!A:A,Transit!D:D,0,0)</f>
        <v>46.351081999999998</v>
      </c>
      <c r="K299" s="8">
        <f>_xlfn.XLOOKUP(A299,Transit!A:A,Transit!E:E,0,0)</f>
        <v>2</v>
      </c>
      <c r="L299" s="8">
        <f>_xlfn.XLOOKUP(A299,Land_Use!A:A,Land_Use!N:N,0,0)</f>
        <v>3.3</v>
      </c>
      <c r="M299" s="8">
        <f>_xlfn.XLOOKUP(A299,CoC_Project_Locations!A:A, CoC_Project_Locations!H:H,0,0)</f>
        <v>4</v>
      </c>
      <c r="N299" s="8">
        <f>_xlfn.XLOOKUP(A299,CoC_Project_Users!A:A,CoC_Project_Users!B:B,0,0)</f>
        <v>0</v>
      </c>
      <c r="O299" s="8">
        <f>_xlfn.XLOOKUP(A299,Emissions!A:A,Emissions!D:D,0,0)</f>
        <v>8992999.9540321492</v>
      </c>
      <c r="P299" s="61">
        <f>_xlfn.XLOOKUP(A299,FO_Bridges!A:A,FO_Bridges!B:B,0,0)</f>
        <v>0</v>
      </c>
    </row>
    <row r="300" spans="1:16">
      <c r="A300" s="8" t="str">
        <v>A613</v>
      </c>
      <c r="B300" s="8">
        <f>_xlfn.XLOOKUP(A300,Safety!A:A,Safety!V:V,0,0)</f>
        <v>35.031184709369299</v>
      </c>
      <c r="C300" s="8">
        <f>_xlfn.XLOOKUP('Raw Scores'!A300,Connectivity!A:A,Connectivity!E:E,0,0)</f>
        <v>7.7279999999998197E-2</v>
      </c>
      <c r="D300" s="8">
        <f>_xlfn.XLOOKUP(A300,Congestion!A:A,Congestion!R:R,0,0)</f>
        <v>0</v>
      </c>
      <c r="E300" s="8">
        <f>_xlfn.XLOOKUP(A300,Congestion!A:A,Congestion!T:T,0,0)</f>
        <v>0</v>
      </c>
      <c r="F300" s="8">
        <f>_xlfn.XLOOKUP(A300,Reliability!A:A,Reliability!B:B,0,0)</f>
        <v>-454342.39953060303</v>
      </c>
      <c r="G300" s="8">
        <f>_xlfn.XLOOKUP(A300,Reliability!A:A,Reliability!C:C,0,0)</f>
        <v>-51465.786505875003</v>
      </c>
      <c r="H300" s="8">
        <f>_xlfn.XLOOKUP(A300,Bike_Ped!A:A,Bike_Ped!M:M,0,0)</f>
        <v>70</v>
      </c>
      <c r="I300" s="8">
        <f>_xlfn.XLOOKUP(A300,Bike_Ped!A:A,Bike_Ped!N:N,0,0)</f>
        <v>80.5</v>
      </c>
      <c r="J300" s="8">
        <f>_xlfn.XLOOKUP(A300,Transit!A:A,Transit!D:D,0,0)</f>
        <v>0</v>
      </c>
      <c r="K300" s="8">
        <f>_xlfn.XLOOKUP(A300,Transit!A:A,Transit!E:E,0,0)</f>
        <v>0</v>
      </c>
      <c r="L300" s="8">
        <f>_xlfn.XLOOKUP(A300,Land_Use!A:A,Land_Use!N:N,0,0)</f>
        <v>6.2</v>
      </c>
      <c r="M300" s="8">
        <f>_xlfn.XLOOKUP(A300,CoC_Project_Locations!A:A, CoC_Project_Locations!H:H,0,0)</f>
        <v>0</v>
      </c>
      <c r="N300" s="8">
        <f>_xlfn.XLOOKUP(A300,CoC_Project_Users!A:A,CoC_Project_Users!B:B,0,0)</f>
        <v>0</v>
      </c>
      <c r="O300" s="8">
        <f>_xlfn.XLOOKUP(A300,Emissions!A:A,Emissions!D:D,0,0)</f>
        <v>-14766926.023120699</v>
      </c>
      <c r="P300" s="61">
        <f>_xlfn.XLOOKUP(A300,FO_Bridges!A:A,FO_Bridges!B:B,0,0)</f>
        <v>0</v>
      </c>
    </row>
    <row r="301" spans="1:16">
      <c r="A301" s="8" t="str">
        <v>A615</v>
      </c>
      <c r="B301" s="8">
        <f>_xlfn.XLOOKUP(A301,Safety!A:A,Safety!V:V,0,0)</f>
        <v>37.847514751469298</v>
      </c>
      <c r="C301" s="8">
        <f>_xlfn.XLOOKUP('Raw Scores'!A301,Connectivity!A:A,Connectivity!E:E,0,0)</f>
        <v>0</v>
      </c>
      <c r="D301" s="8">
        <f>_xlfn.XLOOKUP(A301,Congestion!A:A,Congestion!R:R,0,0)</f>
        <v>4.4293191155821399</v>
      </c>
      <c r="E301" s="8">
        <f>_xlfn.XLOOKUP(A301,Congestion!A:A,Congestion!T:T,0,0)</f>
        <v>0</v>
      </c>
      <c r="F301" s="8">
        <f>_xlfn.XLOOKUP(A301,Reliability!A:A,Reliability!B:B,0,0)</f>
        <v>-128655.785386811</v>
      </c>
      <c r="G301" s="8">
        <f>_xlfn.XLOOKUP(A301,Reliability!A:A,Reliability!C:C,0,0)</f>
        <v>-13719.266830824499</v>
      </c>
      <c r="H301" s="8">
        <f>_xlfn.XLOOKUP(A301,Bike_Ped!A:A,Bike_Ped!M:M,0,0)</f>
        <v>66.5</v>
      </c>
      <c r="I301" s="8">
        <f>_xlfn.XLOOKUP(A301,Bike_Ped!A:A,Bike_Ped!N:N,0,0)</f>
        <v>60.5</v>
      </c>
      <c r="J301" s="8">
        <f>_xlfn.XLOOKUP(A301,Transit!A:A,Transit!D:D,0,0)</f>
        <v>4.4293191155821399</v>
      </c>
      <c r="K301" s="8">
        <f>_xlfn.XLOOKUP(A301,Transit!A:A,Transit!E:E,0,0)</f>
        <v>1</v>
      </c>
      <c r="L301" s="8">
        <f>_xlfn.XLOOKUP(A301,Land_Use!A:A,Land_Use!N:N,0,0)</f>
        <v>2.6</v>
      </c>
      <c r="M301" s="8">
        <f>_xlfn.XLOOKUP(A301,CoC_Project_Locations!A:A, CoC_Project_Locations!H:H,0,0)</f>
        <v>12</v>
      </c>
      <c r="N301" s="8">
        <f>_xlfn.XLOOKUP(A301,CoC_Project_Users!A:A,CoC_Project_Users!B:B,0,0)</f>
        <v>45778</v>
      </c>
      <c r="O301" s="8">
        <f>_xlfn.XLOOKUP(A301,Emissions!A:A,Emissions!D:D,0,0)</f>
        <v>-5942778.3829655098</v>
      </c>
      <c r="P301" s="61">
        <f>_xlfn.XLOOKUP(A301,FO_Bridges!A:A,FO_Bridges!B:B,0,0)</f>
        <v>0</v>
      </c>
    </row>
    <row r="302" spans="1:16">
      <c r="A302" s="8" t="str">
        <v>A617a</v>
      </c>
      <c r="B302" s="8">
        <f>_xlfn.XLOOKUP(A302,Safety!A:A,Safety!V:V,0,0)</f>
        <v>17.447073242957298</v>
      </c>
      <c r="C302" s="8">
        <f>_xlfn.XLOOKUP('Raw Scores'!A302,Connectivity!A:A,Connectivity!E:E,0,0)</f>
        <v>0</v>
      </c>
      <c r="D302" s="8">
        <f>_xlfn.XLOOKUP(A302,Congestion!A:A,Congestion!R:R,0,0)</f>
        <v>238.78091800000001</v>
      </c>
      <c r="E302" s="8">
        <f>_xlfn.XLOOKUP(A302,Congestion!A:A,Congestion!T:T,0,0)</f>
        <v>76.107212315476403</v>
      </c>
      <c r="F302" s="8">
        <f>_xlfn.XLOOKUP(A302,Reliability!A:A,Reliability!B:B,0,0)</f>
        <v>-901573.58429338003</v>
      </c>
      <c r="G302" s="8">
        <f>_xlfn.XLOOKUP(A302,Reliability!A:A,Reliability!C:C,0,0)</f>
        <v>-92862.296341301393</v>
      </c>
      <c r="H302" s="8">
        <f>_xlfn.XLOOKUP(A302,Bike_Ped!A:A,Bike_Ped!M:M,0,0)</f>
        <v>83</v>
      </c>
      <c r="I302" s="8">
        <f>_xlfn.XLOOKUP(A302,Bike_Ped!A:A,Bike_Ped!N:N,0,0)</f>
        <v>0</v>
      </c>
      <c r="J302" s="8">
        <f>_xlfn.XLOOKUP(A302,Transit!A:A,Transit!D:D,0,0)</f>
        <v>0</v>
      </c>
      <c r="K302" s="8">
        <f>_xlfn.XLOOKUP(A302,Transit!A:A,Transit!E:E,0,0)</f>
        <v>0</v>
      </c>
      <c r="L302" s="8">
        <f>_xlfn.XLOOKUP(A302,Land_Use!A:A,Land_Use!N:N,0,0)</f>
        <v>1.5</v>
      </c>
      <c r="M302" s="8">
        <f>_xlfn.XLOOKUP(A302,CoC_Project_Locations!A:A, CoC_Project_Locations!H:H,0,0)</f>
        <v>6</v>
      </c>
      <c r="N302" s="8">
        <f>_xlfn.XLOOKUP(A302,CoC_Project_Users!A:A,CoC_Project_Users!B:B,0,0)</f>
        <v>5945</v>
      </c>
      <c r="O302" s="8">
        <f>_xlfn.XLOOKUP(A302,Emissions!A:A,Emissions!D:D,0,0)</f>
        <v>4668660.43856843</v>
      </c>
      <c r="P302" s="61">
        <f>_xlfn.XLOOKUP(A302,FO_Bridges!A:A,FO_Bridges!B:B,0,0)</f>
        <v>0</v>
      </c>
    </row>
    <row r="303" spans="1:16">
      <c r="A303" s="8" t="str">
        <v>A619a</v>
      </c>
      <c r="B303" s="8">
        <f>_xlfn.XLOOKUP(A303,Safety!A:A,Safety!V:V,0,0)</f>
        <v>40.658370109446501</v>
      </c>
      <c r="C303" s="8">
        <f>_xlfn.XLOOKUP('Raw Scores'!A303,Connectivity!A:A,Connectivity!E:E,0,0)</f>
        <v>2.5401319999999998</v>
      </c>
      <c r="D303" s="8">
        <f>_xlfn.XLOOKUP(A303,Congestion!A:A,Congestion!R:R,0,0)</f>
        <v>140.849783</v>
      </c>
      <c r="E303" s="8">
        <f>_xlfn.XLOOKUP(A303,Congestion!A:A,Congestion!T:T,0,0)</f>
        <v>51.091397114020602</v>
      </c>
      <c r="F303" s="8">
        <f>_xlfn.XLOOKUP(A303,Reliability!A:A,Reliability!B:B,0,0)</f>
        <v>-1012073.82918188</v>
      </c>
      <c r="G303" s="8">
        <f>_xlfn.XLOOKUP(A303,Reliability!A:A,Reliability!C:C,0,0)</f>
        <v>-87023.341606276706</v>
      </c>
      <c r="H303" s="8">
        <f>_xlfn.XLOOKUP(A303,Bike_Ped!A:A,Bike_Ped!M:M,0,0)</f>
        <v>81</v>
      </c>
      <c r="I303" s="8">
        <f>_xlfn.XLOOKUP(A303,Bike_Ped!A:A,Bike_Ped!N:N,0,0)</f>
        <v>0</v>
      </c>
      <c r="J303" s="8">
        <f>_xlfn.XLOOKUP(A303,Transit!A:A,Transit!D:D,0,0)</f>
        <v>140.849783</v>
      </c>
      <c r="K303" s="8">
        <f>_xlfn.XLOOKUP(A303,Transit!A:A,Transit!E:E,0,0)</f>
        <v>4</v>
      </c>
      <c r="L303" s="8">
        <f>_xlfn.XLOOKUP(A303,Land_Use!A:A,Land_Use!N:N,0,0)</f>
        <v>6.5</v>
      </c>
      <c r="M303" s="8">
        <f>_xlfn.XLOOKUP(A303,CoC_Project_Locations!A:A, CoC_Project_Locations!H:H,0,0)</f>
        <v>4</v>
      </c>
      <c r="N303" s="8">
        <f>_xlfn.XLOOKUP(A303,CoC_Project_Users!A:A,CoC_Project_Users!B:B,0,0)</f>
        <v>0</v>
      </c>
      <c r="O303" s="8">
        <f>_xlfn.XLOOKUP(A303,Emissions!A:A,Emissions!D:D,0,0)</f>
        <v>37115293.558168598</v>
      </c>
      <c r="P303" s="61">
        <f>_xlfn.XLOOKUP(A303,FO_Bridges!A:A,FO_Bridges!B:B,0,0)</f>
        <v>0</v>
      </c>
    </row>
    <row r="304" spans="1:16">
      <c r="A304" s="8" t="str">
        <v>A619b</v>
      </c>
      <c r="B304" s="8">
        <f>_xlfn.XLOOKUP(A304,Safety!A:A,Safety!V:V,0,0)</f>
        <v>41.281089874650696</v>
      </c>
      <c r="C304" s="8">
        <f>_xlfn.XLOOKUP('Raw Scores'!A304,Connectivity!A:A,Connectivity!E:E,0,0)</f>
        <v>2.5401319999999998</v>
      </c>
      <c r="D304" s="8">
        <f>_xlfn.XLOOKUP(A304,Congestion!A:A,Congestion!R:R,0,0)</f>
        <v>135.93965299999999</v>
      </c>
      <c r="E304" s="8">
        <f>_xlfn.XLOOKUP(A304,Congestion!A:A,Congestion!T:T,0,0)</f>
        <v>53.893448258910901</v>
      </c>
      <c r="F304" s="8">
        <f>_xlfn.XLOOKUP(A304,Reliability!A:A,Reliability!B:B,0,0)</f>
        <v>-34362097.081191897</v>
      </c>
      <c r="G304" s="8">
        <f>_xlfn.XLOOKUP(A304,Reliability!A:A,Reliability!C:C,0,0)</f>
        <v>-2389285.16168151</v>
      </c>
      <c r="H304" s="8">
        <f>_xlfn.XLOOKUP(A304,Bike_Ped!A:A,Bike_Ped!M:M,0,0)</f>
        <v>65</v>
      </c>
      <c r="I304" s="8">
        <f>_xlfn.XLOOKUP(A304,Bike_Ped!A:A,Bike_Ped!N:N,0,0)</f>
        <v>0</v>
      </c>
      <c r="J304" s="8">
        <f>_xlfn.XLOOKUP(A304,Transit!A:A,Transit!D:D,0,0)</f>
        <v>135.93965299999999</v>
      </c>
      <c r="K304" s="8">
        <f>_xlfn.XLOOKUP(A304,Transit!A:A,Transit!E:E,0,0)</f>
        <v>4</v>
      </c>
      <c r="L304" s="8">
        <f>_xlfn.XLOOKUP(A304,Land_Use!A:A,Land_Use!N:N,0,0)</f>
        <v>74.5</v>
      </c>
      <c r="M304" s="8">
        <f>_xlfn.XLOOKUP(A304,CoC_Project_Locations!A:A, CoC_Project_Locations!H:H,0,0)</f>
        <v>10</v>
      </c>
      <c r="N304" s="8">
        <f>_xlfn.XLOOKUP(A304,CoC_Project_Users!A:A,CoC_Project_Users!B:B,0,0)</f>
        <v>0</v>
      </c>
      <c r="O304" s="8">
        <f>_xlfn.XLOOKUP(A304,Emissions!A:A,Emissions!D:D,0,0)</f>
        <v>269521594.61797202</v>
      </c>
      <c r="P304" s="61">
        <f>_xlfn.XLOOKUP(A304,FO_Bridges!A:A,FO_Bridges!B:B,0,0)</f>
        <v>0</v>
      </c>
    </row>
    <row r="305" spans="1:16">
      <c r="A305" s="8" t="str">
        <v>A619c</v>
      </c>
      <c r="B305" s="8">
        <f>_xlfn.XLOOKUP(A305,Safety!A:A,Safety!V:V,0,0)</f>
        <v>35.632608466203997</v>
      </c>
      <c r="C305" s="8">
        <f>_xlfn.XLOOKUP('Raw Scores'!A305,Connectivity!A:A,Connectivity!E:E,0,0)</f>
        <v>7.1087520000000097</v>
      </c>
      <c r="D305" s="8">
        <f>_xlfn.XLOOKUP(A305,Congestion!A:A,Congestion!R:R,0,0)</f>
        <v>443.36002172952197</v>
      </c>
      <c r="E305" s="8">
        <f>_xlfn.XLOOKUP(A305,Congestion!A:A,Congestion!T:T,0,0)</f>
        <v>121.59940039169</v>
      </c>
      <c r="F305" s="8">
        <f>_xlfn.XLOOKUP(A305,Reliability!A:A,Reliability!B:B,0,0)</f>
        <v>-34290.992110458501</v>
      </c>
      <c r="G305" s="8">
        <f>_xlfn.XLOOKUP(A305,Reliability!A:A,Reliability!C:C,0,0)</f>
        <v>4647.0693602813999</v>
      </c>
      <c r="H305" s="8">
        <f>_xlfn.XLOOKUP(A305,Bike_Ped!A:A,Bike_Ped!M:M,0,0)</f>
        <v>51</v>
      </c>
      <c r="I305" s="8">
        <f>_xlfn.XLOOKUP(A305,Bike_Ped!A:A,Bike_Ped!N:N,0,0)</f>
        <v>65</v>
      </c>
      <c r="J305" s="8">
        <f>_xlfn.XLOOKUP(A305,Transit!A:A,Transit!D:D,0,0)</f>
        <v>443.36002172952197</v>
      </c>
      <c r="K305" s="8">
        <f>_xlfn.XLOOKUP(A305,Transit!A:A,Transit!E:E,0,0)</f>
        <v>4</v>
      </c>
      <c r="L305" s="8">
        <f>_xlfn.XLOOKUP(A305,Land_Use!A:A,Land_Use!N:N,0,0)</f>
        <v>50</v>
      </c>
      <c r="M305" s="8">
        <f>_xlfn.XLOOKUP(A305,CoC_Project_Locations!A:A, CoC_Project_Locations!H:H,0,0)</f>
        <v>3</v>
      </c>
      <c r="N305" s="8">
        <f>_xlfn.XLOOKUP(A305,CoC_Project_Users!A:A,CoC_Project_Users!B:B,0,0)</f>
        <v>0</v>
      </c>
      <c r="O305" s="8">
        <f>_xlfn.XLOOKUP(A305,Emissions!A:A,Emissions!D:D,0,0)</f>
        <v>22805558.7404125</v>
      </c>
      <c r="P305" s="61">
        <f>_xlfn.XLOOKUP(A305,FO_Bridges!A:A,FO_Bridges!B:B,0,0)</f>
        <v>0</v>
      </c>
    </row>
    <row r="306" spans="1:16">
      <c r="A306" s="8" t="str">
        <v>A622</v>
      </c>
      <c r="B306" s="8">
        <f>_xlfn.XLOOKUP(A306,Safety!A:A,Safety!V:V,0,0)</f>
        <v>8.5248350184995694</v>
      </c>
      <c r="C306" s="8">
        <f>_xlfn.XLOOKUP('Raw Scores'!A306,Connectivity!A:A,Connectivity!E:E,0,0)</f>
        <v>2.0488310000000101</v>
      </c>
      <c r="D306" s="8">
        <f>_xlfn.XLOOKUP(A306,Congestion!A:A,Congestion!R:R,0,0)</f>
        <v>0</v>
      </c>
      <c r="E306" s="8">
        <f>_xlfn.XLOOKUP(A306,Congestion!A:A,Congestion!T:T,0,0)</f>
        <v>0</v>
      </c>
      <c r="F306" s="8">
        <f>_xlfn.XLOOKUP(A306,Reliability!A:A,Reliability!B:B,0,0)</f>
        <v>-348330.23975110502</v>
      </c>
      <c r="G306" s="8">
        <f>_xlfn.XLOOKUP(A306,Reliability!A:A,Reliability!C:C,0,0)</f>
        <v>-38378.8388001641</v>
      </c>
      <c r="H306" s="8">
        <f>_xlfn.XLOOKUP(A306,Bike_Ped!A:A,Bike_Ped!M:M,0,0)</f>
        <v>40</v>
      </c>
      <c r="I306" s="8">
        <f>_xlfn.XLOOKUP(A306,Bike_Ped!A:A,Bike_Ped!N:N,0,0)</f>
        <v>59</v>
      </c>
      <c r="J306" s="8">
        <f>_xlfn.XLOOKUP(A306,Transit!A:A,Transit!D:D,0,0)</f>
        <v>0</v>
      </c>
      <c r="K306" s="8">
        <f>_xlfn.XLOOKUP(A306,Transit!A:A,Transit!E:E,0,0)</f>
        <v>4</v>
      </c>
      <c r="L306" s="8">
        <f>_xlfn.XLOOKUP(A306,Land_Use!A:A,Land_Use!N:N,0,0)</f>
        <v>68.2</v>
      </c>
      <c r="M306" s="8">
        <f>_xlfn.XLOOKUP(A306,CoC_Project_Locations!A:A, CoC_Project_Locations!H:H,0,0)</f>
        <v>5</v>
      </c>
      <c r="N306" s="8">
        <f>_xlfn.XLOOKUP(A306,CoC_Project_Users!A:A,CoC_Project_Users!B:B,0,0)</f>
        <v>0</v>
      </c>
      <c r="O306" s="8">
        <f>_xlfn.XLOOKUP(A306,Emissions!A:A,Emissions!D:D,0,0)</f>
        <v>-15761779.9476639</v>
      </c>
      <c r="P306" s="61">
        <f>_xlfn.XLOOKUP(A306,FO_Bridges!A:A,FO_Bridges!B:B,0,0)</f>
        <v>0</v>
      </c>
    </row>
    <row r="307" spans="1:16">
      <c r="A307" s="8" t="str">
        <v>A623a</v>
      </c>
      <c r="B307" s="8">
        <f>_xlfn.XLOOKUP(A307,Safety!A:A,Safety!V:V,0,0)</f>
        <v>47.899547167511798</v>
      </c>
      <c r="C307" s="8">
        <f>_xlfn.XLOOKUP('Raw Scores'!A307,Connectivity!A:A,Connectivity!E:E,0,0)</f>
        <v>8.8136519999999994</v>
      </c>
      <c r="D307" s="8">
        <f>_xlfn.XLOOKUP(A307,Congestion!A:A,Congestion!R:R,0,0)</f>
        <v>123.92388200000001</v>
      </c>
      <c r="E307" s="8">
        <f>_xlfn.XLOOKUP(A307,Congestion!A:A,Congestion!T:T,0,0)</f>
        <v>52.254645165628403</v>
      </c>
      <c r="F307" s="8">
        <f>_xlfn.XLOOKUP(A307,Reliability!A:A,Reliability!B:B,0,0)</f>
        <v>-107474.122351717</v>
      </c>
      <c r="G307" s="8">
        <f>_xlfn.XLOOKUP(A307,Reliability!A:A,Reliability!C:C,0,0)</f>
        <v>-3640.5391725592299</v>
      </c>
      <c r="H307" s="8">
        <f>_xlfn.XLOOKUP(A307,Bike_Ped!A:A,Bike_Ped!M:M,0,0)</f>
        <v>0</v>
      </c>
      <c r="I307" s="8">
        <f>_xlfn.XLOOKUP(A307,Bike_Ped!A:A,Bike_Ped!N:N,0,0)</f>
        <v>0</v>
      </c>
      <c r="J307" s="8">
        <f>_xlfn.XLOOKUP(A307,Transit!A:A,Transit!D:D,0,0)</f>
        <v>0</v>
      </c>
      <c r="K307" s="8">
        <f>_xlfn.XLOOKUP(A307,Transit!A:A,Transit!E:E,0,0)</f>
        <v>0</v>
      </c>
      <c r="L307" s="8">
        <f>_xlfn.XLOOKUP(A307,Land_Use!A:A,Land_Use!N:N,0,0)</f>
        <v>8.4</v>
      </c>
      <c r="M307" s="8">
        <f>_xlfn.XLOOKUP(A307,CoC_Project_Locations!A:A, CoC_Project_Locations!H:H,0,0)</f>
        <v>1</v>
      </c>
      <c r="N307" s="8">
        <f>_xlfn.XLOOKUP(A307,CoC_Project_Users!A:A,CoC_Project_Users!B:B,0,0)</f>
        <v>0</v>
      </c>
      <c r="O307" s="8">
        <f>_xlfn.XLOOKUP(A307,Emissions!A:A,Emissions!D:D,0,0)</f>
        <v>9466277.2091284599</v>
      </c>
      <c r="P307" s="61">
        <f>_xlfn.XLOOKUP(A307,FO_Bridges!A:A,FO_Bridges!B:B,0,0)</f>
        <v>0</v>
      </c>
    </row>
    <row r="308" spans="1:16">
      <c r="A308" s="8" t="str">
        <v>A623b</v>
      </c>
      <c r="B308" s="8">
        <f>_xlfn.XLOOKUP(A308,Safety!A:A,Safety!V:V,0,0)</f>
        <v>50.434269269599199</v>
      </c>
      <c r="C308" s="8">
        <f>_xlfn.XLOOKUP('Raw Scores'!A308,Connectivity!A:A,Connectivity!E:E,0,0)</f>
        <v>5.4551699999999999</v>
      </c>
      <c r="D308" s="8">
        <f>_xlfn.XLOOKUP(A308,Congestion!A:A,Congestion!R:R,0,0)</f>
        <v>127.457686</v>
      </c>
      <c r="E308" s="8">
        <f>_xlfn.XLOOKUP(A308,Congestion!A:A,Congestion!T:T,0,0)</f>
        <v>39.737818922815997</v>
      </c>
      <c r="F308" s="8">
        <f>_xlfn.XLOOKUP(A308,Reliability!A:A,Reliability!B:B,0,0)</f>
        <v>20568.667618169598</v>
      </c>
      <c r="G308" s="8">
        <f>_xlfn.XLOOKUP(A308,Reliability!A:A,Reliability!C:C,0,0)</f>
        <v>9557.7913103950596</v>
      </c>
      <c r="H308" s="8">
        <f>_xlfn.XLOOKUP(A308,Bike_Ped!A:A,Bike_Ped!M:M,0,0)</f>
        <v>0</v>
      </c>
      <c r="I308" s="8">
        <f>_xlfn.XLOOKUP(A308,Bike_Ped!A:A,Bike_Ped!N:N,0,0)</f>
        <v>0</v>
      </c>
      <c r="J308" s="8">
        <f>_xlfn.XLOOKUP(A308,Transit!A:A,Transit!D:D,0,0)</f>
        <v>0</v>
      </c>
      <c r="K308" s="8">
        <f>_xlfn.XLOOKUP(A308,Transit!A:A,Transit!E:E,0,0)</f>
        <v>0</v>
      </c>
      <c r="L308" s="8">
        <f>_xlfn.XLOOKUP(A308,Land_Use!A:A,Land_Use!N:N,0,0)</f>
        <v>7.7</v>
      </c>
      <c r="M308" s="8">
        <f>_xlfn.XLOOKUP(A308,CoC_Project_Locations!A:A, CoC_Project_Locations!H:H,0,0)</f>
        <v>3</v>
      </c>
      <c r="N308" s="8">
        <f>_xlfn.XLOOKUP(A308,CoC_Project_Users!A:A,CoC_Project_Users!B:B,0,0)</f>
        <v>0</v>
      </c>
      <c r="O308" s="8">
        <f>_xlfn.XLOOKUP(A308,Emissions!A:A,Emissions!D:D,0,0)</f>
        <v>-3093783.18819386</v>
      </c>
      <c r="P308" s="61">
        <f>_xlfn.XLOOKUP(A308,FO_Bridges!A:A,FO_Bridges!B:B,0,0)</f>
        <v>0</v>
      </c>
    </row>
    <row r="309" spans="1:16">
      <c r="A309" s="8" t="str">
        <v>A623c</v>
      </c>
      <c r="B309" s="8">
        <f>_xlfn.XLOOKUP(A309,Safety!A:A,Safety!V:V,0,0)</f>
        <v>52.709489203813703</v>
      </c>
      <c r="C309" s="8">
        <f>_xlfn.XLOOKUP('Raw Scores'!A309,Connectivity!A:A,Connectivity!E:E,0,0)</f>
        <v>0</v>
      </c>
      <c r="D309" s="8">
        <f>_xlfn.XLOOKUP(A309,Congestion!A:A,Congestion!R:R,0,0)</f>
        <v>70.289578000000006</v>
      </c>
      <c r="E309" s="8">
        <f>_xlfn.XLOOKUP(A309,Congestion!A:A,Congestion!T:T,0,0)</f>
        <v>18.922973638010099</v>
      </c>
      <c r="F309" s="8">
        <f>_xlfn.XLOOKUP(A309,Reliability!A:A,Reliability!B:B,0,0)</f>
        <v>4598.4235240322096</v>
      </c>
      <c r="G309" s="8">
        <f>_xlfn.XLOOKUP(A309,Reliability!A:A,Reliability!C:C,0,0)</f>
        <v>2164.2978902693098</v>
      </c>
      <c r="H309" s="8">
        <f>_xlfn.XLOOKUP(A309,Bike_Ped!A:A,Bike_Ped!M:M,0,0)</f>
        <v>0</v>
      </c>
      <c r="I309" s="8">
        <f>_xlfn.XLOOKUP(A309,Bike_Ped!A:A,Bike_Ped!N:N,0,0)</f>
        <v>0</v>
      </c>
      <c r="J309" s="8">
        <f>_xlfn.XLOOKUP(A309,Transit!A:A,Transit!D:D,0,0)</f>
        <v>0</v>
      </c>
      <c r="K309" s="8">
        <f>_xlfn.XLOOKUP(A309,Transit!A:A,Transit!E:E,0,0)</f>
        <v>0</v>
      </c>
      <c r="L309" s="8">
        <f>_xlfn.XLOOKUP(A309,Land_Use!A:A,Land_Use!N:N,0,0)</f>
        <v>5.2</v>
      </c>
      <c r="M309" s="8">
        <f>_xlfn.XLOOKUP(A309,CoC_Project_Locations!A:A, CoC_Project_Locations!H:H,0,0)</f>
        <v>1</v>
      </c>
      <c r="N309" s="8">
        <f>_xlfn.XLOOKUP(A309,CoC_Project_Users!A:A,CoC_Project_Users!B:B,0,0)</f>
        <v>0</v>
      </c>
      <c r="O309" s="8">
        <f>_xlfn.XLOOKUP(A309,Emissions!A:A,Emissions!D:D,0,0)</f>
        <v>-4649098.7704209397</v>
      </c>
      <c r="P309" s="61">
        <f>_xlfn.XLOOKUP(A309,FO_Bridges!A:A,FO_Bridges!B:B,0,0)</f>
        <v>0</v>
      </c>
    </row>
    <row r="310" spans="1:16">
      <c r="A310" s="8" t="str">
        <v>A623d1</v>
      </c>
      <c r="B310" s="8">
        <f>_xlfn.XLOOKUP(A310,Safety!A:A,Safety!V:V,0,0)</f>
        <v>13.090909090909101</v>
      </c>
      <c r="C310" s="8">
        <f>_xlfn.XLOOKUP('Raw Scores'!A310,Connectivity!A:A,Connectivity!E:E,0,0)</f>
        <v>0</v>
      </c>
      <c r="D310" s="8">
        <f>_xlfn.XLOOKUP(A310,Congestion!A:A,Congestion!R:R,0,0)</f>
        <v>41.114424</v>
      </c>
      <c r="E310" s="8">
        <f>_xlfn.XLOOKUP(A310,Congestion!A:A,Congestion!T:T,0,0)</f>
        <v>11.027298039798699</v>
      </c>
      <c r="F310" s="8">
        <f>_xlfn.XLOOKUP(A310,Reliability!A:A,Reliability!B:B,0,0)</f>
        <v>-21722.797679588199</v>
      </c>
      <c r="G310" s="8">
        <f>_xlfn.XLOOKUP(A310,Reliability!A:A,Reliability!C:C,0,0)</f>
        <v>-954.93868253736298</v>
      </c>
      <c r="H310" s="8">
        <f>_xlfn.XLOOKUP(A310,Bike_Ped!A:A,Bike_Ped!M:M,0,0)</f>
        <v>0</v>
      </c>
      <c r="I310" s="8">
        <f>_xlfn.XLOOKUP(A310,Bike_Ped!A:A,Bike_Ped!N:N,0,0)</f>
        <v>0</v>
      </c>
      <c r="J310" s="8">
        <f>_xlfn.XLOOKUP(A310,Transit!A:A,Transit!D:D,0,0)</f>
        <v>0</v>
      </c>
      <c r="K310" s="8">
        <f>_xlfn.XLOOKUP(A310,Transit!A:A,Transit!E:E,0,0)</f>
        <v>0</v>
      </c>
      <c r="L310" s="8">
        <f>_xlfn.XLOOKUP(A310,Land_Use!A:A,Land_Use!N:N,0,0)</f>
        <v>19</v>
      </c>
      <c r="M310" s="8">
        <f>_xlfn.XLOOKUP(A310,CoC_Project_Locations!A:A, CoC_Project_Locations!H:H,0,0)</f>
        <v>0</v>
      </c>
      <c r="N310" s="8">
        <f>_xlfn.XLOOKUP(A310,CoC_Project_Users!A:A,CoC_Project_Users!B:B,0,0)</f>
        <v>0</v>
      </c>
      <c r="O310" s="8">
        <f>_xlfn.XLOOKUP(A310,Emissions!A:A,Emissions!D:D,0,0)</f>
        <v>-7189012.0760728698</v>
      </c>
      <c r="P310" s="61">
        <f>_xlfn.XLOOKUP(A310,FO_Bridges!A:A,FO_Bridges!B:B,0,0)</f>
        <v>0</v>
      </c>
    </row>
    <row r="311" spans="1:16">
      <c r="A311" s="8" t="str">
        <v>A623d2</v>
      </c>
      <c r="B311" s="8">
        <f>_xlfn.XLOOKUP(A311,Safety!A:A,Safety!V:V,0,0)</f>
        <v>3.6363636363636398</v>
      </c>
      <c r="C311" s="8">
        <f>_xlfn.XLOOKUP('Raw Scores'!A311,Connectivity!A:A,Connectivity!E:E,0,0)</f>
        <v>0</v>
      </c>
      <c r="D311" s="8">
        <f>_xlfn.XLOOKUP(A311,Congestion!A:A,Congestion!R:R,0,0)</f>
        <v>6.8080000000000002E-2</v>
      </c>
      <c r="E311" s="8">
        <f>_xlfn.XLOOKUP(A311,Congestion!A:A,Congestion!T:T,0,0)</f>
        <v>1.0022634477976199E-2</v>
      </c>
      <c r="F311" s="8">
        <f>_xlfn.XLOOKUP(A311,Reliability!A:A,Reliability!B:B,0,0)</f>
        <v>-3613.8402299999998</v>
      </c>
      <c r="G311" s="8">
        <f>_xlfn.XLOOKUP(A311,Reliability!A:A,Reliability!C:C,0,0)</f>
        <v>-200.28202510828399</v>
      </c>
      <c r="H311" s="8">
        <f>_xlfn.XLOOKUP(A311,Bike_Ped!A:A,Bike_Ped!M:M,0,0)</f>
        <v>97</v>
      </c>
      <c r="I311" s="8">
        <f>_xlfn.XLOOKUP(A311,Bike_Ped!A:A,Bike_Ped!N:N,0,0)</f>
        <v>82</v>
      </c>
      <c r="J311" s="8">
        <f>_xlfn.XLOOKUP(A311,Transit!A:A,Transit!D:D,0,0)</f>
        <v>0</v>
      </c>
      <c r="K311" s="8">
        <f>_xlfn.XLOOKUP(A311,Transit!A:A,Transit!E:E,0,0)</f>
        <v>0</v>
      </c>
      <c r="L311" s="8">
        <f>_xlfn.XLOOKUP(A311,Land_Use!A:A,Land_Use!N:N,0,0)</f>
        <v>19</v>
      </c>
      <c r="M311" s="8">
        <f>_xlfn.XLOOKUP(A311,CoC_Project_Locations!A:A, CoC_Project_Locations!H:H,0,0)</f>
        <v>0</v>
      </c>
      <c r="N311" s="8">
        <f>_xlfn.XLOOKUP(A311,CoC_Project_Users!A:A,CoC_Project_Users!B:B,0,0)</f>
        <v>0</v>
      </c>
      <c r="O311" s="8">
        <f>_xlfn.XLOOKUP(A311,Emissions!A:A,Emissions!D:D,0,0)</f>
        <v>-4315089.9152957099</v>
      </c>
      <c r="P311" s="61">
        <f>_xlfn.XLOOKUP(A311,FO_Bridges!A:A,FO_Bridges!B:B,0,0)</f>
        <v>0</v>
      </c>
    </row>
    <row r="312" spans="1:16">
      <c r="A312" s="8" t="str">
        <v>A623d3</v>
      </c>
      <c r="B312" s="8">
        <f>_xlfn.XLOOKUP(A312,Safety!A:A,Safety!V:V,0,0)</f>
        <v>3.6363636363636398</v>
      </c>
      <c r="C312" s="8">
        <f>_xlfn.XLOOKUP('Raw Scores'!A312,Connectivity!A:A,Connectivity!E:E,0,0)</f>
        <v>0</v>
      </c>
      <c r="D312" s="8">
        <f>_xlfn.XLOOKUP(A312,Congestion!A:A,Congestion!R:R,0,0)</f>
        <v>0</v>
      </c>
      <c r="E312" s="8">
        <f>_xlfn.XLOOKUP(A312,Congestion!A:A,Congestion!T:T,0,0)</f>
        <v>0</v>
      </c>
      <c r="F312" s="8">
        <f>_xlfn.XLOOKUP(A312,Reliability!A:A,Reliability!B:B,0,0)</f>
        <v>-9607.1786549999997</v>
      </c>
      <c r="G312" s="8">
        <f>_xlfn.XLOOKUP(A312,Reliability!A:A,Reliability!C:C,0,0)</f>
        <v>-424.158935834369</v>
      </c>
      <c r="H312" s="8">
        <f>_xlfn.XLOOKUP(A312,Bike_Ped!A:A,Bike_Ped!M:M,0,0)</f>
        <v>0</v>
      </c>
      <c r="I312" s="8">
        <f>_xlfn.XLOOKUP(A312,Bike_Ped!A:A,Bike_Ped!N:N,0,0)</f>
        <v>0</v>
      </c>
      <c r="J312" s="8">
        <f>_xlfn.XLOOKUP(A312,Transit!A:A,Transit!D:D,0,0)</f>
        <v>0</v>
      </c>
      <c r="K312" s="8">
        <f>_xlfn.XLOOKUP(A312,Transit!A:A,Transit!E:E,0,0)</f>
        <v>0</v>
      </c>
      <c r="L312" s="8">
        <f>_xlfn.XLOOKUP(A312,Land_Use!A:A,Land_Use!N:N,0,0)</f>
        <v>19</v>
      </c>
      <c r="M312" s="8">
        <f>_xlfn.XLOOKUP(A312,CoC_Project_Locations!A:A, CoC_Project_Locations!H:H,0,0)</f>
        <v>0</v>
      </c>
      <c r="N312" s="8">
        <f>_xlfn.XLOOKUP(A312,CoC_Project_Users!A:A,CoC_Project_Users!B:B,0,0)</f>
        <v>0</v>
      </c>
      <c r="O312" s="8">
        <f>_xlfn.XLOOKUP(A312,Emissions!A:A,Emissions!D:D,0,0)</f>
        <v>-5485043.9944693996</v>
      </c>
      <c r="P312" s="61">
        <f>_xlfn.XLOOKUP(A312,FO_Bridges!A:A,FO_Bridges!B:B,0,0)</f>
        <v>0</v>
      </c>
    </row>
    <row r="313" spans="1:16">
      <c r="A313" s="8" t="str">
        <v>A623d4</v>
      </c>
      <c r="B313" s="8">
        <f>_xlfn.XLOOKUP(A313,Safety!A:A,Safety!V:V,0,0)</f>
        <v>12.8938447453632</v>
      </c>
      <c r="C313" s="8">
        <f>_xlfn.XLOOKUP('Raw Scores'!A313,Connectivity!A:A,Connectivity!E:E,0,0)</f>
        <v>0</v>
      </c>
      <c r="D313" s="8">
        <f>_xlfn.XLOOKUP(A313,Congestion!A:A,Congestion!R:R,0,0)</f>
        <v>0</v>
      </c>
      <c r="E313" s="8">
        <f>_xlfn.XLOOKUP(A313,Congestion!A:A,Congestion!T:T,0,0)</f>
        <v>0</v>
      </c>
      <c r="F313" s="8">
        <f>_xlfn.XLOOKUP(A313,Reliability!A:A,Reliability!B:B,0,0)</f>
        <v>0</v>
      </c>
      <c r="G313" s="8">
        <f>_xlfn.XLOOKUP(A313,Reliability!A:A,Reliability!C:C,0,0)</f>
        <v>0</v>
      </c>
      <c r="H313" s="8">
        <f>_xlfn.XLOOKUP(A313,Bike_Ped!A:A,Bike_Ped!M:M,0,0)</f>
        <v>0</v>
      </c>
      <c r="I313" s="8">
        <f>_xlfn.XLOOKUP(A313,Bike_Ped!A:A,Bike_Ped!N:N,0,0)</f>
        <v>0</v>
      </c>
      <c r="J313" s="8">
        <f>_xlfn.XLOOKUP(A313,Transit!A:A,Transit!D:D,0,0)</f>
        <v>0</v>
      </c>
      <c r="K313" s="8">
        <f>_xlfn.XLOOKUP(A313,Transit!A:A,Transit!E:E,0,0)</f>
        <v>0</v>
      </c>
      <c r="L313" s="8">
        <f>_xlfn.XLOOKUP(A313,Land_Use!A:A,Land_Use!N:N,0,0)</f>
        <v>28.6</v>
      </c>
      <c r="M313" s="8">
        <f>_xlfn.XLOOKUP(A313,CoC_Project_Locations!A:A, CoC_Project_Locations!H:H,0,0)</f>
        <v>0</v>
      </c>
      <c r="N313" s="8">
        <f>_xlfn.XLOOKUP(A313,CoC_Project_Users!A:A,CoC_Project_Users!B:B,0,0)</f>
        <v>0</v>
      </c>
      <c r="O313" s="8">
        <f>_xlfn.XLOOKUP(A313,Emissions!A:A,Emissions!D:D,0,0)</f>
        <v>-19626536.288815901</v>
      </c>
      <c r="P313" s="61">
        <f>_xlfn.XLOOKUP(A313,FO_Bridges!A:A,FO_Bridges!B:B,0,0)</f>
        <v>0</v>
      </c>
    </row>
    <row r="314" spans="1:16">
      <c r="A314" s="8" t="str">
        <v>A624b</v>
      </c>
      <c r="B314" s="8">
        <f>_xlfn.XLOOKUP(A314,Safety!A:A,Safety!V:V,0,0)</f>
        <v>45.806660030764299</v>
      </c>
      <c r="C314" s="8">
        <f>_xlfn.XLOOKUP('Raw Scores'!A314,Connectivity!A:A,Connectivity!E:E,0,0)</f>
        <v>14.622014999999999</v>
      </c>
      <c r="D314" s="8">
        <f>_xlfn.XLOOKUP(A314,Congestion!A:A,Congestion!R:R,0,0)</f>
        <v>88.518153893232693</v>
      </c>
      <c r="E314" s="8">
        <f>_xlfn.XLOOKUP(A314,Congestion!A:A,Congestion!T:T,0,0)</f>
        <v>22.187280422882498</v>
      </c>
      <c r="F314" s="8">
        <f>_xlfn.XLOOKUP(A314,Reliability!A:A,Reliability!B:B,0,0)</f>
        <v>-7664.6041137246702</v>
      </c>
      <c r="G314" s="8">
        <f>_xlfn.XLOOKUP(A314,Reliability!A:A,Reliability!C:C,0,0)</f>
        <v>55.671289546228799</v>
      </c>
      <c r="H314" s="8">
        <f>_xlfn.XLOOKUP(A314,Bike_Ped!A:A,Bike_Ped!M:M,0,0)</f>
        <v>98</v>
      </c>
      <c r="I314" s="8">
        <f>_xlfn.XLOOKUP(A314,Bike_Ped!A:A,Bike_Ped!N:N,0,0)</f>
        <v>77.5</v>
      </c>
      <c r="J314" s="8">
        <f>_xlfn.XLOOKUP(A314,Transit!A:A,Transit!D:D,0,0)</f>
        <v>0</v>
      </c>
      <c r="K314" s="8">
        <f>_xlfn.XLOOKUP(A314,Transit!A:A,Transit!E:E,0,0)</f>
        <v>0</v>
      </c>
      <c r="L314" s="8">
        <f>_xlfn.XLOOKUP(A314,Land_Use!A:A,Land_Use!N:N,0,0)</f>
        <v>0.2</v>
      </c>
      <c r="M314" s="8">
        <f>_xlfn.XLOOKUP(A314,CoC_Project_Locations!A:A, CoC_Project_Locations!H:H,0,0)</f>
        <v>0</v>
      </c>
      <c r="N314" s="8">
        <f>_xlfn.XLOOKUP(A314,CoC_Project_Users!A:A,CoC_Project_Users!B:B,0,0)</f>
        <v>0</v>
      </c>
      <c r="O314" s="8">
        <f>_xlfn.XLOOKUP(A314,Emissions!A:A,Emissions!D:D,0,0)</f>
        <v>7860369.2353440104</v>
      </c>
      <c r="P314" s="61">
        <f>_xlfn.XLOOKUP(A314,FO_Bridges!A:A,FO_Bridges!B:B,0,0)</f>
        <v>0</v>
      </c>
    </row>
    <row r="315" spans="1:16">
      <c r="A315" s="8" t="str">
        <v>A624c</v>
      </c>
      <c r="B315" s="8">
        <f>_xlfn.XLOOKUP(A315,Safety!A:A,Safety!V:V,0,0)</f>
        <v>17.879741598680301</v>
      </c>
      <c r="C315" s="8">
        <f>_xlfn.XLOOKUP('Raw Scores'!A315,Connectivity!A:A,Connectivity!E:E,0,0)</f>
        <v>0</v>
      </c>
      <c r="D315" s="8">
        <f>_xlfn.XLOOKUP(A315,Congestion!A:A,Congestion!R:R,0,0)</f>
        <v>0</v>
      </c>
      <c r="E315" s="8">
        <f>_xlfn.XLOOKUP(A315,Congestion!A:A,Congestion!T:T,0,0)</f>
        <v>0</v>
      </c>
      <c r="F315" s="8">
        <f>_xlfn.XLOOKUP(A315,Reliability!A:A,Reliability!B:B,0,0)</f>
        <v>-133467.626212192</v>
      </c>
      <c r="G315" s="8">
        <f>_xlfn.XLOOKUP(A315,Reliability!A:A,Reliability!C:C,0,0)</f>
        <v>-2697.8993856729298</v>
      </c>
      <c r="H315" s="8">
        <f>_xlfn.XLOOKUP(A315,Bike_Ped!A:A,Bike_Ped!M:M,0,0)</f>
        <v>92</v>
      </c>
      <c r="I315" s="8">
        <f>_xlfn.XLOOKUP(A315,Bike_Ped!A:A,Bike_Ped!N:N,0,0)</f>
        <v>80</v>
      </c>
      <c r="J315" s="8">
        <f>_xlfn.XLOOKUP(A315,Transit!A:A,Transit!D:D,0,0)</f>
        <v>0</v>
      </c>
      <c r="K315" s="8">
        <f>_xlfn.XLOOKUP(A315,Transit!A:A,Transit!E:E,0,0)</f>
        <v>0</v>
      </c>
      <c r="L315" s="8">
        <f>_xlfn.XLOOKUP(A315,Land_Use!A:A,Land_Use!N:N,0,0)</f>
        <v>1.1000000000000001</v>
      </c>
      <c r="M315" s="8">
        <f>_xlfn.XLOOKUP(A315,CoC_Project_Locations!A:A, CoC_Project_Locations!H:H,0,0)</f>
        <v>0</v>
      </c>
      <c r="N315" s="8">
        <f>_xlfn.XLOOKUP(A315,CoC_Project_Users!A:A,CoC_Project_Users!B:B,0,0)</f>
        <v>0</v>
      </c>
      <c r="O315" s="8">
        <f>_xlfn.XLOOKUP(A315,Emissions!A:A,Emissions!D:D,0,0)</f>
        <v>220501.26134844901</v>
      </c>
      <c r="P315" s="61">
        <f>_xlfn.XLOOKUP(A315,FO_Bridges!A:A,FO_Bridges!B:B,0,0)</f>
        <v>0</v>
      </c>
    </row>
    <row r="316" spans="1:16">
      <c r="A316" s="8" t="str">
        <v>A625</v>
      </c>
      <c r="B316" s="8">
        <f>_xlfn.XLOOKUP(A316,Safety!A:A,Safety!V:V,0,0)</f>
        <v>26.101672308826501</v>
      </c>
      <c r="C316" s="8">
        <f>_xlfn.XLOOKUP('Raw Scores'!A316,Connectivity!A:A,Connectivity!E:E,0,0)</f>
        <v>0</v>
      </c>
      <c r="D316" s="8">
        <f>_xlfn.XLOOKUP(A316,Congestion!A:A,Congestion!R:R,0,0)</f>
        <v>21.431315171920801</v>
      </c>
      <c r="E316" s="8">
        <f>_xlfn.XLOOKUP(A316,Congestion!A:A,Congestion!T:T,0,0)</f>
        <v>6.5621160850556297</v>
      </c>
      <c r="F316" s="8">
        <f>_xlfn.XLOOKUP(A316,Reliability!A:A,Reliability!B:B,0,0)</f>
        <v>2276.8828488918102</v>
      </c>
      <c r="G316" s="8">
        <f>_xlfn.XLOOKUP(A316,Reliability!A:A,Reliability!C:C,0,0)</f>
        <v>1183.29466628919</v>
      </c>
      <c r="H316" s="8">
        <f>_xlfn.XLOOKUP(A316,Bike_Ped!A:A,Bike_Ped!M:M,0,0)</f>
        <v>0</v>
      </c>
      <c r="I316" s="8">
        <f>_xlfn.XLOOKUP(A316,Bike_Ped!A:A,Bike_Ped!N:N,0,0)</f>
        <v>0</v>
      </c>
      <c r="J316" s="8">
        <f>_xlfn.XLOOKUP(A316,Transit!A:A,Transit!D:D,0,0)</f>
        <v>0</v>
      </c>
      <c r="K316" s="8">
        <f>_xlfn.XLOOKUP(A316,Transit!A:A,Transit!E:E,0,0)</f>
        <v>0</v>
      </c>
      <c r="L316" s="8">
        <f>_xlfn.XLOOKUP(A316,Land_Use!A:A,Land_Use!N:N,0,0)</f>
        <v>0</v>
      </c>
      <c r="M316" s="8">
        <f>_xlfn.XLOOKUP(A316,CoC_Project_Locations!A:A, CoC_Project_Locations!H:H,0,0)</f>
        <v>1</v>
      </c>
      <c r="N316" s="8">
        <f>_xlfn.XLOOKUP(A316,CoC_Project_Users!A:A,CoC_Project_Users!B:B,0,0)</f>
        <v>0</v>
      </c>
      <c r="O316" s="8">
        <f>_xlfn.XLOOKUP(A316,Emissions!A:A,Emissions!D:D,0,0)</f>
        <v>-3199635.9514362598</v>
      </c>
      <c r="P316" s="61">
        <f>_xlfn.XLOOKUP(A316,FO_Bridges!A:A,FO_Bridges!B:B,0,0)</f>
        <v>0</v>
      </c>
    </row>
    <row r="317" spans="1:16">
      <c r="A317" s="8" t="str">
        <v>A629</v>
      </c>
      <c r="B317" s="8">
        <f>_xlfn.XLOOKUP(A317,Safety!A:A,Safety!V:V,0,0)</f>
        <v>26.8745671739104</v>
      </c>
      <c r="C317" s="8">
        <f>_xlfn.XLOOKUP('Raw Scores'!A317,Connectivity!A:A,Connectivity!E:E,0,0)</f>
        <v>2.0527579999999999</v>
      </c>
      <c r="D317" s="8">
        <f>_xlfn.XLOOKUP(A317,Congestion!A:A,Congestion!R:R,0,0)</f>
        <v>36.5948351117828</v>
      </c>
      <c r="E317" s="8">
        <f>_xlfn.XLOOKUP(A317,Congestion!A:A,Congestion!T:T,0,0)</f>
        <v>9.7742441839484808</v>
      </c>
      <c r="F317" s="8">
        <f>_xlfn.XLOOKUP(A317,Reliability!A:A,Reliability!B:B,0,0)</f>
        <v>-6420.6589855883803</v>
      </c>
      <c r="G317" s="8">
        <f>_xlfn.XLOOKUP(A317,Reliability!A:A,Reliability!C:C,0,0)</f>
        <v>213.10143915847701</v>
      </c>
      <c r="H317" s="8">
        <f>_xlfn.XLOOKUP(A317,Bike_Ped!A:A,Bike_Ped!M:M,0,0)</f>
        <v>0</v>
      </c>
      <c r="I317" s="8">
        <f>_xlfn.XLOOKUP(A317,Bike_Ped!A:A,Bike_Ped!N:N,0,0)</f>
        <v>0</v>
      </c>
      <c r="J317" s="8">
        <f>_xlfn.XLOOKUP(A317,Transit!A:A,Transit!D:D,0,0)</f>
        <v>0</v>
      </c>
      <c r="K317" s="8">
        <f>_xlfn.XLOOKUP(A317,Transit!A:A,Transit!E:E,0,0)</f>
        <v>0</v>
      </c>
      <c r="L317" s="8">
        <f>_xlfn.XLOOKUP(A317,Land_Use!A:A,Land_Use!N:N,0,0)</f>
        <v>15.6</v>
      </c>
      <c r="M317" s="8">
        <f>_xlfn.XLOOKUP(A317,CoC_Project_Locations!A:A, CoC_Project_Locations!H:H,0,0)</f>
        <v>2</v>
      </c>
      <c r="N317" s="8">
        <f>_xlfn.XLOOKUP(A317,CoC_Project_Users!A:A,CoC_Project_Users!B:B,0,0)</f>
        <v>0</v>
      </c>
      <c r="O317" s="8">
        <f>_xlfn.XLOOKUP(A317,Emissions!A:A,Emissions!D:D,0,0)</f>
        <v>-5800353.2229339499</v>
      </c>
      <c r="P317" s="61">
        <f>_xlfn.XLOOKUP(A317,FO_Bridges!A:A,FO_Bridges!B:B,0,0)</f>
        <v>0</v>
      </c>
    </row>
    <row r="318" spans="1:16">
      <c r="A318" s="8" t="str">
        <v>A631</v>
      </c>
      <c r="B318" s="8">
        <f>_xlfn.XLOOKUP(A318,Safety!A:A,Safety!V:V,0,0)</f>
        <v>53.948193164053698</v>
      </c>
      <c r="C318" s="8">
        <f>_xlfn.XLOOKUP('Raw Scores'!A318,Connectivity!A:A,Connectivity!E:E,0,0)</f>
        <v>32.047033999999996</v>
      </c>
      <c r="D318" s="8">
        <f>_xlfn.XLOOKUP(A318,Congestion!A:A,Congestion!R:R,0,0)</f>
        <v>45.073993999999999</v>
      </c>
      <c r="E318" s="8">
        <f>_xlfn.XLOOKUP(A318,Congestion!A:A,Congestion!T:T,0,0)</f>
        <v>14.8398183616887</v>
      </c>
      <c r="F318" s="8">
        <f>_xlfn.XLOOKUP(A318,Reliability!A:A,Reliability!B:B,0,0)</f>
        <v>-165499.830277278</v>
      </c>
      <c r="G318" s="8">
        <f>_xlfn.XLOOKUP(A318,Reliability!A:A,Reliability!C:C,0,0)</f>
        <v>-16485.995134712899</v>
      </c>
      <c r="H318" s="8">
        <f>_xlfn.XLOOKUP(A318,Bike_Ped!A:A,Bike_Ped!M:M,0,0)</f>
        <v>0</v>
      </c>
      <c r="I318" s="8">
        <f>_xlfn.XLOOKUP(A318,Bike_Ped!A:A,Bike_Ped!N:N,0,0)</f>
        <v>0</v>
      </c>
      <c r="J318" s="8">
        <f>_xlfn.XLOOKUP(A318,Transit!A:A,Transit!D:D,0,0)</f>
        <v>0</v>
      </c>
      <c r="K318" s="8">
        <f>_xlfn.XLOOKUP(A318,Transit!A:A,Transit!E:E,0,0)</f>
        <v>0</v>
      </c>
      <c r="L318" s="8">
        <f>_xlfn.XLOOKUP(A318,Land_Use!A:A,Land_Use!N:N,0,0)</f>
        <v>42.1</v>
      </c>
      <c r="M318" s="8">
        <f>_xlfn.XLOOKUP(A318,CoC_Project_Locations!A:A, CoC_Project_Locations!H:H,0,0)</f>
        <v>6</v>
      </c>
      <c r="N318" s="8">
        <f>_xlfn.XLOOKUP(A318,CoC_Project_Users!A:A,CoC_Project_Users!B:B,0,0)</f>
        <v>0</v>
      </c>
      <c r="O318" s="8">
        <f>_xlfn.XLOOKUP(A318,Emissions!A:A,Emissions!D:D,0,0)</f>
        <v>6616956.1880076202</v>
      </c>
      <c r="P318" s="61">
        <f>_xlfn.XLOOKUP(A318,FO_Bridges!A:A,FO_Bridges!B:B,0,0)</f>
        <v>0</v>
      </c>
    </row>
    <row r="319" spans="1:16">
      <c r="A319" s="8" t="str">
        <v>A633</v>
      </c>
      <c r="B319" s="8">
        <f>_xlfn.XLOOKUP(A319,Safety!A:A,Safety!V:V,0,0)</f>
        <v>10.5752919130381</v>
      </c>
      <c r="C319" s="8">
        <f>_xlfn.XLOOKUP('Raw Scores'!A319,Connectivity!A:A,Connectivity!E:E,0,0)</f>
        <v>8.6975339999999992</v>
      </c>
      <c r="D319" s="8">
        <f>_xlfn.XLOOKUP(A319,Congestion!A:A,Congestion!R:R,0,0)</f>
        <v>16.929708000000002</v>
      </c>
      <c r="E319" s="8">
        <f>_xlfn.XLOOKUP(A319,Congestion!A:A,Congestion!T:T,0,0)</f>
        <v>4.99228783310698</v>
      </c>
      <c r="F319" s="8">
        <f>_xlfn.XLOOKUP(A319,Reliability!A:A,Reliability!B:B,0,0)</f>
        <v>-54548.516708405899</v>
      </c>
      <c r="G319" s="8">
        <f>_xlfn.XLOOKUP(A319,Reliability!A:A,Reliability!C:C,0,0)</f>
        <v>-4231.9446230910498</v>
      </c>
      <c r="H319" s="8">
        <f>_xlfn.XLOOKUP(A319,Bike_Ped!A:A,Bike_Ped!M:M,0,0)</f>
        <v>0</v>
      </c>
      <c r="I319" s="8">
        <f>_xlfn.XLOOKUP(A319,Bike_Ped!A:A,Bike_Ped!N:N,0,0)</f>
        <v>0</v>
      </c>
      <c r="J319" s="8">
        <f>_xlfn.XLOOKUP(A319,Transit!A:A,Transit!D:D,0,0)</f>
        <v>0</v>
      </c>
      <c r="K319" s="8">
        <f>_xlfn.XLOOKUP(A319,Transit!A:A,Transit!E:E,0,0)</f>
        <v>0</v>
      </c>
      <c r="L319" s="8">
        <f>_xlfn.XLOOKUP(A319,Land_Use!A:A,Land_Use!N:N,0,0)</f>
        <v>1.1000000000000001</v>
      </c>
      <c r="M319" s="8">
        <f>_xlfn.XLOOKUP(A319,CoC_Project_Locations!A:A, CoC_Project_Locations!H:H,0,0)</f>
        <v>2</v>
      </c>
      <c r="N319" s="8">
        <f>_xlfn.XLOOKUP(A319,CoC_Project_Users!A:A,CoC_Project_Users!B:B,0,0)</f>
        <v>0</v>
      </c>
      <c r="O319" s="8">
        <f>_xlfn.XLOOKUP(A319,Emissions!A:A,Emissions!D:D,0,0)</f>
        <v>-345563.00760513003</v>
      </c>
      <c r="P319" s="61">
        <f>_xlfn.XLOOKUP(A319,FO_Bridges!A:A,FO_Bridges!B:B,0,0)</f>
        <v>0</v>
      </c>
    </row>
    <row r="320" spans="1:16">
      <c r="A320" s="8" t="str">
        <v>A634</v>
      </c>
      <c r="B320" s="8">
        <f>_xlfn.XLOOKUP(A320,Safety!A:A,Safety!V:V,0,0)</f>
        <v>15.483967742254199</v>
      </c>
      <c r="C320" s="8">
        <f>_xlfn.XLOOKUP('Raw Scores'!A320,Connectivity!A:A,Connectivity!E:E,0,0)</f>
        <v>0.240092000000001</v>
      </c>
      <c r="D320" s="8">
        <f>_xlfn.XLOOKUP(A320,Congestion!A:A,Congestion!R:R,0,0)</f>
        <v>0</v>
      </c>
      <c r="E320" s="8">
        <f>_xlfn.XLOOKUP(A320,Congestion!A:A,Congestion!T:T,0,0)</f>
        <v>0</v>
      </c>
      <c r="F320" s="8">
        <f>_xlfn.XLOOKUP(A320,Reliability!A:A,Reliability!B:B,0,0)</f>
        <v>23559.354894005599</v>
      </c>
      <c r="G320" s="8">
        <f>_xlfn.XLOOKUP(A320,Reliability!A:A,Reliability!C:C,0,0)</f>
        <v>5273.9887912413997</v>
      </c>
      <c r="H320" s="8">
        <f>_xlfn.XLOOKUP(A320,Bike_Ped!A:A,Bike_Ped!M:M,0,0)</f>
        <v>0</v>
      </c>
      <c r="I320" s="8">
        <f>_xlfn.XLOOKUP(A320,Bike_Ped!A:A,Bike_Ped!N:N,0,0)</f>
        <v>0</v>
      </c>
      <c r="J320" s="8">
        <f>_xlfn.XLOOKUP(A320,Transit!A:A,Transit!D:D,0,0)</f>
        <v>0</v>
      </c>
      <c r="K320" s="8">
        <f>_xlfn.XLOOKUP(A320,Transit!A:A,Transit!E:E,0,0)</f>
        <v>2</v>
      </c>
      <c r="L320" s="8">
        <f>_xlfn.XLOOKUP(A320,Land_Use!A:A,Land_Use!N:N,0,0)</f>
        <v>31.3</v>
      </c>
      <c r="M320" s="8">
        <f>_xlfn.XLOOKUP(A320,CoC_Project_Locations!A:A, CoC_Project_Locations!H:H,0,0)</f>
        <v>10</v>
      </c>
      <c r="N320" s="8">
        <f>_xlfn.XLOOKUP(A320,CoC_Project_Users!A:A,CoC_Project_Users!B:B,0,0)</f>
        <v>3999</v>
      </c>
      <c r="O320" s="8">
        <f>_xlfn.XLOOKUP(A320,Emissions!A:A,Emissions!D:D,0,0)</f>
        <v>7336782.24924374</v>
      </c>
      <c r="P320" s="61">
        <f>_xlfn.XLOOKUP(A320,FO_Bridges!A:A,FO_Bridges!B:B,0,0)</f>
        <v>0</v>
      </c>
    </row>
    <row r="321" spans="1:16">
      <c r="A321" s="8" t="str">
        <v>A639a</v>
      </c>
      <c r="B321" s="8">
        <f>_xlfn.XLOOKUP(A321,Safety!A:A,Safety!V:V,0,0)</f>
        <v>16.5045973708073</v>
      </c>
      <c r="C321" s="8">
        <f>_xlfn.XLOOKUP('Raw Scores'!A321,Connectivity!A:A,Connectivity!E:E,0,0)</f>
        <v>13.612634999999999</v>
      </c>
      <c r="D321" s="8">
        <f>_xlfn.XLOOKUP(A321,Congestion!A:A,Congestion!R:R,0,0)</f>
        <v>73.533107000000001</v>
      </c>
      <c r="E321" s="8">
        <f>_xlfn.XLOOKUP(A321,Congestion!A:A,Congestion!T:T,0,0)</f>
        <v>31.460912837307301</v>
      </c>
      <c r="F321" s="8">
        <f>_xlfn.XLOOKUP(A321,Reliability!A:A,Reliability!B:B,0,0)</f>
        <v>-20723731.028698601</v>
      </c>
      <c r="G321" s="8">
        <f>_xlfn.XLOOKUP(A321,Reliability!A:A,Reliability!C:C,0,0)</f>
        <v>-1205071.2869651399</v>
      </c>
      <c r="H321" s="8">
        <f>_xlfn.XLOOKUP(A321,Bike_Ped!A:A,Bike_Ped!M:M,0,0)</f>
        <v>93.5</v>
      </c>
      <c r="I321" s="8">
        <f>_xlfn.XLOOKUP(A321,Bike_Ped!A:A,Bike_Ped!N:N,0,0)</f>
        <v>81</v>
      </c>
      <c r="J321" s="8">
        <f>_xlfn.XLOOKUP(A321,Transit!A:A,Transit!D:D,0,0)</f>
        <v>0</v>
      </c>
      <c r="K321" s="8">
        <f>_xlfn.XLOOKUP(A321,Transit!A:A,Transit!E:E,0,0)</f>
        <v>0</v>
      </c>
      <c r="L321" s="8">
        <f>_xlfn.XLOOKUP(A321,Land_Use!A:A,Land_Use!N:N,0,0)</f>
        <v>7.4</v>
      </c>
      <c r="M321" s="8">
        <f>_xlfn.XLOOKUP(A321,CoC_Project_Locations!A:A, CoC_Project_Locations!H:H,0,0)</f>
        <v>65</v>
      </c>
      <c r="N321" s="8">
        <f>_xlfn.XLOOKUP(A321,CoC_Project_Users!A:A,CoC_Project_Users!B:B,0,0)</f>
        <v>0</v>
      </c>
      <c r="O321" s="8">
        <f>_xlfn.XLOOKUP(A321,Emissions!A:A,Emissions!D:D,0,0)</f>
        <v>80333782.034488201</v>
      </c>
      <c r="P321" s="61">
        <f>_xlfn.XLOOKUP(A321,FO_Bridges!A:A,FO_Bridges!B:B,0,0)</f>
        <v>0</v>
      </c>
    </row>
    <row r="322" spans="1:16">
      <c r="A322" s="8" t="str">
        <v>A639b</v>
      </c>
      <c r="B322" s="8">
        <f>_xlfn.XLOOKUP(A322,Safety!A:A,Safety!V:V,0,0)</f>
        <v>61.885634864620002</v>
      </c>
      <c r="C322" s="8">
        <f>_xlfn.XLOOKUP('Raw Scores'!A322,Connectivity!A:A,Connectivity!E:E,0,0)</f>
        <v>13.612634999999999</v>
      </c>
      <c r="D322" s="8">
        <f>_xlfn.XLOOKUP(A322,Congestion!A:A,Congestion!R:R,0,0)</f>
        <v>1515.83521</v>
      </c>
      <c r="E322" s="8">
        <f>_xlfn.XLOOKUP(A322,Congestion!A:A,Congestion!T:T,0,0)</f>
        <v>712.32272783163603</v>
      </c>
      <c r="F322" s="8">
        <f>_xlfn.XLOOKUP(A322,Reliability!A:A,Reliability!B:B,0,0)</f>
        <v>-30900172.8597284</v>
      </c>
      <c r="G322" s="8">
        <f>_xlfn.XLOOKUP(A322,Reliability!A:A,Reliability!C:C,0,0)</f>
        <v>-1409201.2399836499</v>
      </c>
      <c r="H322" s="8">
        <f>_xlfn.XLOOKUP(A322,Bike_Ped!A:A,Bike_Ped!M:M,0,0)</f>
        <v>0</v>
      </c>
      <c r="I322" s="8">
        <f>_xlfn.XLOOKUP(A322,Bike_Ped!A:A,Bike_Ped!N:N,0,0)</f>
        <v>0</v>
      </c>
      <c r="J322" s="8">
        <f>_xlfn.XLOOKUP(A322,Transit!A:A,Transit!D:D,0,0)</f>
        <v>1515.83521</v>
      </c>
      <c r="K322" s="8">
        <f>_xlfn.XLOOKUP(A322,Transit!A:A,Transit!E:E,0,0)</f>
        <v>4</v>
      </c>
      <c r="L322" s="8">
        <f>_xlfn.XLOOKUP(A322,Land_Use!A:A,Land_Use!N:N,0,0)</f>
        <v>1.9</v>
      </c>
      <c r="M322" s="8">
        <f>_xlfn.XLOOKUP(A322,CoC_Project_Locations!A:A, CoC_Project_Locations!H:H,0,0)</f>
        <v>49</v>
      </c>
      <c r="N322" s="8">
        <f>_xlfn.XLOOKUP(A322,CoC_Project_Users!A:A,CoC_Project_Users!B:B,0,0)</f>
        <v>0</v>
      </c>
      <c r="O322" s="8">
        <f>_xlfn.XLOOKUP(A322,Emissions!A:A,Emissions!D:D,0,0)</f>
        <v>-1547655.6166918301</v>
      </c>
      <c r="P322" s="61">
        <f>_xlfn.XLOOKUP(A322,FO_Bridges!A:A,FO_Bridges!B:B,0,0)</f>
        <v>0</v>
      </c>
    </row>
    <row r="323" spans="1:16">
      <c r="A323" s="8" t="str">
        <v>A640</v>
      </c>
      <c r="B323" s="8">
        <f>_xlfn.XLOOKUP(A323,Safety!A:A,Safety!V:V,0,0)</f>
        <v>35.216569187840101</v>
      </c>
      <c r="C323" s="8">
        <f>_xlfn.XLOOKUP('Raw Scores'!A323,Connectivity!A:A,Connectivity!E:E,0,0)</f>
        <v>0</v>
      </c>
      <c r="D323" s="8">
        <f>_xlfn.XLOOKUP(A323,Congestion!A:A,Congestion!R:R,0,0)</f>
        <v>0</v>
      </c>
      <c r="E323" s="8">
        <f>_xlfn.XLOOKUP(A323,Congestion!A:A,Congestion!T:T,0,0)</f>
        <v>0</v>
      </c>
      <c r="F323" s="8">
        <f>_xlfn.XLOOKUP(A323,Reliability!A:A,Reliability!B:B,0,0)</f>
        <v>-2349.3955110288898</v>
      </c>
      <c r="G323" s="8">
        <f>_xlfn.XLOOKUP(A323,Reliability!A:A,Reliability!C:C,0,0)</f>
        <v>-2857.2853819936699</v>
      </c>
      <c r="H323" s="8">
        <f>_xlfn.XLOOKUP(A323,Bike_Ped!A:A,Bike_Ped!M:M,0,0)</f>
        <v>87</v>
      </c>
      <c r="I323" s="8">
        <f>_xlfn.XLOOKUP(A323,Bike_Ped!A:A,Bike_Ped!N:N,0,0)</f>
        <v>70.5</v>
      </c>
      <c r="J323" s="8">
        <f>_xlfn.XLOOKUP(A323,Transit!A:A,Transit!D:D,0,0)</f>
        <v>0</v>
      </c>
      <c r="K323" s="8">
        <f>_xlfn.XLOOKUP(A323,Transit!A:A,Transit!E:E,0,0)</f>
        <v>7</v>
      </c>
      <c r="L323" s="8">
        <f>_xlfn.XLOOKUP(A323,Land_Use!A:A,Land_Use!N:N,0,0)</f>
        <v>9.6999999999999993</v>
      </c>
      <c r="M323" s="8">
        <f>_xlfn.XLOOKUP(A323,CoC_Project_Locations!A:A, CoC_Project_Locations!H:H,0,0)</f>
        <v>3</v>
      </c>
      <c r="N323" s="8">
        <f>_xlfn.XLOOKUP(A323,CoC_Project_Users!A:A,CoC_Project_Users!B:B,0,0)</f>
        <v>0</v>
      </c>
      <c r="O323" s="8">
        <f>_xlfn.XLOOKUP(A323,Emissions!A:A,Emissions!D:D,0,0)</f>
        <v>-102221668.11246499</v>
      </c>
      <c r="P323" s="61">
        <f>_xlfn.XLOOKUP(A323,FO_Bridges!A:A,FO_Bridges!B:B,0,0)</f>
        <v>0</v>
      </c>
    </row>
    <row r="324" spans="1:16">
      <c r="A324" s="8" t="str">
        <v>A641</v>
      </c>
      <c r="B324" s="8">
        <f>_xlfn.XLOOKUP(A324,Safety!A:A,Safety!V:V,0,0)</f>
        <v>3.6363636363636398</v>
      </c>
      <c r="C324" s="8">
        <f>_xlfn.XLOOKUP('Raw Scores'!A324,Connectivity!A:A,Connectivity!E:E,0,0)</f>
        <v>0</v>
      </c>
      <c r="D324" s="8">
        <f>_xlfn.XLOOKUP(A324,Congestion!A:A,Congestion!R:R,0,0)</f>
        <v>0</v>
      </c>
      <c r="E324" s="8">
        <f>_xlfn.XLOOKUP(A324,Congestion!A:A,Congestion!T:T,0,0)</f>
        <v>0</v>
      </c>
      <c r="F324" s="8">
        <f>_xlfn.XLOOKUP(A324,Reliability!A:A,Reliability!B:B,0,0)</f>
        <v>-652688.40469844895</v>
      </c>
      <c r="G324" s="8">
        <f>_xlfn.XLOOKUP(A324,Reliability!A:A,Reliability!C:C,0,0)</f>
        <v>-137374.21281895801</v>
      </c>
      <c r="H324" s="8">
        <f>_xlfn.XLOOKUP(A324,Bike_Ped!A:A,Bike_Ped!M:M,0,0)</f>
        <v>89.5</v>
      </c>
      <c r="I324" s="8">
        <f>_xlfn.XLOOKUP(A324,Bike_Ped!A:A,Bike_Ped!N:N,0,0)</f>
        <v>0</v>
      </c>
      <c r="J324" s="8">
        <f>_xlfn.XLOOKUP(A324,Transit!A:A,Transit!D:D,0,0)</f>
        <v>0</v>
      </c>
      <c r="K324" s="8">
        <f>_xlfn.XLOOKUP(A324,Transit!A:A,Transit!E:E,0,0)</f>
        <v>5</v>
      </c>
      <c r="L324" s="8">
        <f>_xlfn.XLOOKUP(A324,Land_Use!A:A,Land_Use!N:N,0,0)</f>
        <v>3.2</v>
      </c>
      <c r="M324" s="8">
        <f>_xlfn.XLOOKUP(A324,CoC_Project_Locations!A:A, CoC_Project_Locations!H:H,0,0)</f>
        <v>1</v>
      </c>
      <c r="N324" s="8">
        <f>_xlfn.XLOOKUP(A324,CoC_Project_Users!A:A,CoC_Project_Users!B:B,0,0)</f>
        <v>0</v>
      </c>
      <c r="O324" s="8">
        <f>_xlfn.XLOOKUP(A324,Emissions!A:A,Emissions!D:D,0,0)</f>
        <v>-23624105.399913799</v>
      </c>
      <c r="P324" s="61">
        <f>_xlfn.XLOOKUP(A324,FO_Bridges!A:A,FO_Bridges!B:B,0,0)</f>
        <v>0</v>
      </c>
    </row>
    <row r="325" spans="1:16">
      <c r="A325" s="8" t="str">
        <v>A643</v>
      </c>
      <c r="B325" s="8">
        <f>_xlfn.XLOOKUP(A325,Safety!A:A,Safety!V:V,0,0)</f>
        <v>34.8744233997094</v>
      </c>
      <c r="C325" s="8">
        <f>_xlfn.XLOOKUP('Raw Scores'!A325,Connectivity!A:A,Connectivity!E:E,0,0)</f>
        <v>0</v>
      </c>
      <c r="D325" s="8">
        <f>_xlfn.XLOOKUP(A325,Congestion!A:A,Congestion!R:R,0,0)</f>
        <v>23.023695</v>
      </c>
      <c r="E325" s="8">
        <f>_xlfn.XLOOKUP(A325,Congestion!A:A,Congestion!T:T,0,0)</f>
        <v>33.472400457446398</v>
      </c>
      <c r="F325" s="8">
        <f>_xlfn.XLOOKUP(A325,Reliability!A:A,Reliability!B:B,0,0)</f>
        <v>-113736.447047247</v>
      </c>
      <c r="G325" s="8">
        <f>_xlfn.XLOOKUP(A325,Reliability!A:A,Reliability!C:C,0,0)</f>
        <v>-1274.3351944938199</v>
      </c>
      <c r="H325" s="8">
        <f>_xlfn.XLOOKUP(A325,Bike_Ped!A:A,Bike_Ped!M:M,0,0)</f>
        <v>0</v>
      </c>
      <c r="I325" s="8">
        <f>_xlfn.XLOOKUP(A325,Bike_Ped!A:A,Bike_Ped!N:N,0,0)</f>
        <v>0</v>
      </c>
      <c r="J325" s="8">
        <f>_xlfn.XLOOKUP(A325,Transit!A:A,Transit!D:D,0,0)</f>
        <v>0</v>
      </c>
      <c r="K325" s="8">
        <f>_xlfn.XLOOKUP(A325,Transit!A:A,Transit!E:E,0,0)</f>
        <v>0</v>
      </c>
      <c r="L325" s="8">
        <f>_xlfn.XLOOKUP(A325,Land_Use!A:A,Land_Use!N:N,0,0)</f>
        <v>65.8</v>
      </c>
      <c r="M325" s="8">
        <f>_xlfn.XLOOKUP(A325,CoC_Project_Locations!A:A, CoC_Project_Locations!H:H,0,0)</f>
        <v>12</v>
      </c>
      <c r="N325" s="8">
        <f>_xlfn.XLOOKUP(A325,CoC_Project_Users!A:A,CoC_Project_Users!B:B,0,0)</f>
        <v>5653</v>
      </c>
      <c r="O325" s="8">
        <f>_xlfn.XLOOKUP(A325,Emissions!A:A,Emissions!D:D,0,0)</f>
        <v>-67890995.832507506</v>
      </c>
      <c r="P325" s="61">
        <f>_xlfn.XLOOKUP(A325,FO_Bridges!A:A,FO_Bridges!B:B,0,0)</f>
        <v>0</v>
      </c>
    </row>
    <row r="326" spans="1:16">
      <c r="A326" s="8" t="str">
        <v>A644</v>
      </c>
      <c r="B326" s="8">
        <f>_xlfn.XLOOKUP(A326,Safety!A:A,Safety!V:V,0,0)</f>
        <v>36.5047843670826</v>
      </c>
      <c r="C326" s="8">
        <f>_xlfn.XLOOKUP('Raw Scores'!A326,Connectivity!A:A,Connectivity!E:E,0,0)</f>
        <v>0</v>
      </c>
      <c r="D326" s="8">
        <f>_xlfn.XLOOKUP(A326,Congestion!A:A,Congestion!R:R,0,0)</f>
        <v>94.108437479458502</v>
      </c>
      <c r="E326" s="8">
        <f>_xlfn.XLOOKUP(A326,Congestion!A:A,Congestion!T:T,0,0)</f>
        <v>42.667959927347397</v>
      </c>
      <c r="F326" s="8">
        <f>_xlfn.XLOOKUP(A326,Reliability!A:A,Reliability!B:B,0,0)</f>
        <v>8095.8198323025899</v>
      </c>
      <c r="G326" s="8">
        <f>_xlfn.XLOOKUP(A326,Reliability!A:A,Reliability!C:C,0,0)</f>
        <v>1123.0155316113601</v>
      </c>
      <c r="H326" s="8">
        <f>_xlfn.XLOOKUP(A326,Bike_Ped!A:A,Bike_Ped!M:M,0,0)</f>
        <v>30</v>
      </c>
      <c r="I326" s="8">
        <f>_xlfn.XLOOKUP(A326,Bike_Ped!A:A,Bike_Ped!N:N,0,0)</f>
        <v>0</v>
      </c>
      <c r="J326" s="8">
        <f>_xlfn.XLOOKUP(A326,Transit!A:A,Transit!D:D,0,0)</f>
        <v>0</v>
      </c>
      <c r="K326" s="8">
        <f>_xlfn.XLOOKUP(A326,Transit!A:A,Transit!E:E,0,0)</f>
        <v>0</v>
      </c>
      <c r="L326" s="8">
        <f>_xlfn.XLOOKUP(A326,Land_Use!A:A,Land_Use!N:N,0,0)</f>
        <v>46</v>
      </c>
      <c r="M326" s="8">
        <f>_xlfn.XLOOKUP(A326,CoC_Project_Locations!A:A, CoC_Project_Locations!H:H,0,0)</f>
        <v>10</v>
      </c>
      <c r="N326" s="8">
        <f>_xlfn.XLOOKUP(A326,CoC_Project_Users!A:A,CoC_Project_Users!B:B,0,0)</f>
        <v>0</v>
      </c>
      <c r="O326" s="8">
        <f>_xlfn.XLOOKUP(A326,Emissions!A:A,Emissions!D:D,0,0)</f>
        <v>-10896909.5805717</v>
      </c>
      <c r="P326" s="61">
        <f>_xlfn.XLOOKUP(A326,FO_Bridges!A:A,FO_Bridges!B:B,0,0)</f>
        <v>0</v>
      </c>
    </row>
    <row r="327" spans="1:16">
      <c r="A327" s="8" t="str">
        <v>A645</v>
      </c>
      <c r="B327" s="8">
        <f>_xlfn.XLOOKUP(A327,Safety!A:A,Safety!V:V,0,0)</f>
        <v>17.5291643657857</v>
      </c>
      <c r="C327" s="8">
        <f>_xlfn.XLOOKUP('Raw Scores'!A327,Connectivity!A:A,Connectivity!E:E,0,0)</f>
        <v>0.140577000000004</v>
      </c>
      <c r="D327" s="8">
        <f>_xlfn.XLOOKUP(A327,Congestion!A:A,Congestion!R:R,0,0)</f>
        <v>3.2621192177772298</v>
      </c>
      <c r="E327" s="8">
        <f>_xlfn.XLOOKUP(A327,Congestion!A:A,Congestion!T:T,0,0)</f>
        <v>0.97015585727527798</v>
      </c>
      <c r="F327" s="8">
        <f>_xlfn.XLOOKUP(A327,Reliability!A:A,Reliability!B:B,0,0)</f>
        <v>155.82537300564101</v>
      </c>
      <c r="G327" s="8">
        <f>_xlfn.XLOOKUP(A327,Reliability!A:A,Reliability!C:C,0,0)</f>
        <v>40.519646468130098</v>
      </c>
      <c r="H327" s="8">
        <f>_xlfn.XLOOKUP(A327,Bike_Ped!A:A,Bike_Ped!M:M,0,0)</f>
        <v>0</v>
      </c>
      <c r="I327" s="8">
        <f>_xlfn.XLOOKUP(A327,Bike_Ped!A:A,Bike_Ped!N:N,0,0)</f>
        <v>0</v>
      </c>
      <c r="J327" s="8">
        <f>_xlfn.XLOOKUP(A327,Transit!A:A,Transit!D:D,0,0)</f>
        <v>0</v>
      </c>
      <c r="K327" s="8">
        <f>_xlfn.XLOOKUP(A327,Transit!A:A,Transit!E:E,0,0)</f>
        <v>0</v>
      </c>
      <c r="L327" s="8">
        <f>_xlfn.XLOOKUP(A327,Land_Use!A:A,Land_Use!N:N,0,0)</f>
        <v>31.3</v>
      </c>
      <c r="M327" s="8">
        <f>_xlfn.XLOOKUP(A327,CoC_Project_Locations!A:A, CoC_Project_Locations!H:H,0,0)</f>
        <v>2</v>
      </c>
      <c r="N327" s="8">
        <f>_xlfn.XLOOKUP(A327,CoC_Project_Users!A:A,CoC_Project_Users!B:B,0,0)</f>
        <v>0</v>
      </c>
      <c r="O327" s="8">
        <f>_xlfn.XLOOKUP(A327,Emissions!A:A,Emissions!D:D,0,0)</f>
        <v>-7635729.4497825503</v>
      </c>
      <c r="P327" s="61">
        <f>_xlfn.XLOOKUP(A327,FO_Bridges!A:A,FO_Bridges!B:B,0,0)</f>
        <v>0</v>
      </c>
    </row>
    <row r="328" spans="1:16">
      <c r="A328" s="8" t="str">
        <v>A647</v>
      </c>
      <c r="B328" s="8">
        <f>_xlfn.XLOOKUP(A328,Safety!A:A,Safety!V:V,0,0)</f>
        <v>4.7182863483984496</v>
      </c>
      <c r="C328" s="8">
        <f>_xlfn.XLOOKUP('Raw Scores'!A328,Connectivity!A:A,Connectivity!E:E,0,0)</f>
        <v>0</v>
      </c>
      <c r="D328" s="8">
        <f>_xlfn.XLOOKUP(A328,Congestion!A:A,Congestion!R:R,0,0)</f>
        <v>0</v>
      </c>
      <c r="E328" s="8">
        <f>_xlfn.XLOOKUP(A328,Congestion!A:A,Congestion!T:T,0,0)</f>
        <v>0</v>
      </c>
      <c r="F328" s="8">
        <f>_xlfn.XLOOKUP(A328,Reliability!A:A,Reliability!B:B,0,0)</f>
        <v>89.4716245833865</v>
      </c>
      <c r="G328" s="8">
        <f>_xlfn.XLOOKUP(A328,Reliability!A:A,Reliability!C:C,0,0)</f>
        <v>72.089516291753696</v>
      </c>
      <c r="H328" s="8">
        <f>_xlfn.XLOOKUP(A328,Bike_Ped!A:A,Bike_Ped!M:M,0,0)</f>
        <v>0</v>
      </c>
      <c r="I328" s="8">
        <f>_xlfn.XLOOKUP(A328,Bike_Ped!A:A,Bike_Ped!N:N,0,0)</f>
        <v>19</v>
      </c>
      <c r="J328" s="8">
        <f>_xlfn.XLOOKUP(A328,Transit!A:A,Transit!D:D,0,0)</f>
        <v>0</v>
      </c>
      <c r="K328" s="8">
        <f>_xlfn.XLOOKUP(A328,Transit!A:A,Transit!E:E,0,0)</f>
        <v>0</v>
      </c>
      <c r="L328" s="8">
        <f>_xlfn.XLOOKUP(A328,Land_Use!A:A,Land_Use!N:N,0,0)</f>
        <v>88.8</v>
      </c>
      <c r="M328" s="8">
        <f>_xlfn.XLOOKUP(A328,CoC_Project_Locations!A:A, CoC_Project_Locations!H:H,0,0)</f>
        <v>0</v>
      </c>
      <c r="N328" s="8">
        <f>_xlfn.XLOOKUP(A328,CoC_Project_Users!A:A,CoC_Project_Users!B:B,0,0)</f>
        <v>0</v>
      </c>
      <c r="O328" s="8">
        <f>_xlfn.XLOOKUP(A328,Emissions!A:A,Emissions!D:D,0,0)</f>
        <v>-1366162.03563629</v>
      </c>
      <c r="P328" s="61">
        <f>_xlfn.XLOOKUP(A328,FO_Bridges!A:A,FO_Bridges!B:B,0,0)</f>
        <v>0</v>
      </c>
    </row>
    <row r="329" spans="1:16">
      <c r="A329" s="8" t="str">
        <v>A648</v>
      </c>
      <c r="B329" s="8">
        <f>_xlfn.XLOOKUP(A329,Safety!A:A,Safety!V:V,0,0)</f>
        <v>18.670729364400401</v>
      </c>
      <c r="C329" s="8">
        <f>_xlfn.XLOOKUP('Raw Scores'!A329,Connectivity!A:A,Connectivity!E:E,0,0)</f>
        <v>0</v>
      </c>
      <c r="D329" s="8">
        <f>_xlfn.XLOOKUP(A329,Congestion!A:A,Congestion!R:R,0,0)</f>
        <v>0</v>
      </c>
      <c r="E329" s="8">
        <f>_xlfn.XLOOKUP(A329,Congestion!A:A,Congestion!T:T,0,0)</f>
        <v>0</v>
      </c>
      <c r="F329" s="8">
        <f>_xlfn.XLOOKUP(A329,Reliability!A:A,Reliability!B:B,0,0)</f>
        <v>-66399.066595072203</v>
      </c>
      <c r="G329" s="8">
        <f>_xlfn.XLOOKUP(A329,Reliability!A:A,Reliability!C:C,0,0)</f>
        <v>32532.595967520901</v>
      </c>
      <c r="H329" s="8">
        <f>_xlfn.XLOOKUP(A329,Bike_Ped!A:A,Bike_Ped!M:M,0,0)</f>
        <v>99.5</v>
      </c>
      <c r="I329" s="8">
        <f>_xlfn.XLOOKUP(A329,Bike_Ped!A:A,Bike_Ped!N:N,0,0)</f>
        <v>81.5</v>
      </c>
      <c r="J329" s="8">
        <f>_xlfn.XLOOKUP(A329,Transit!A:A,Transit!D:D,0,0)</f>
        <v>0</v>
      </c>
      <c r="K329" s="8">
        <f>_xlfn.XLOOKUP(A329,Transit!A:A,Transit!E:E,0,0)</f>
        <v>0</v>
      </c>
      <c r="L329" s="8">
        <f>_xlfn.XLOOKUP(A329,Land_Use!A:A,Land_Use!N:N,0,0)</f>
        <v>12.5</v>
      </c>
      <c r="M329" s="8">
        <f>_xlfn.XLOOKUP(A329,CoC_Project_Locations!A:A, CoC_Project_Locations!H:H,0,0)</f>
        <v>0</v>
      </c>
      <c r="N329" s="8">
        <f>_xlfn.XLOOKUP(A329,CoC_Project_Users!A:A,CoC_Project_Users!B:B,0,0)</f>
        <v>0</v>
      </c>
      <c r="O329" s="8">
        <f>_xlfn.XLOOKUP(A329,Emissions!A:A,Emissions!D:D,0,0)</f>
        <v>-30285213.081743699</v>
      </c>
      <c r="P329" s="61">
        <f>_xlfn.XLOOKUP(A329,FO_Bridges!A:A,FO_Bridges!B:B,0,0)</f>
        <v>0</v>
      </c>
    </row>
    <row r="330" spans="1:16">
      <c r="A330" s="8" t="str">
        <v>A64a</v>
      </c>
      <c r="B330" s="8">
        <f>_xlfn.XLOOKUP(A330,Safety!A:A,Safety!V:V,0,0)</f>
        <v>7.2727272727272698</v>
      </c>
      <c r="C330" s="8">
        <f>_xlfn.XLOOKUP('Raw Scores'!A330,Connectivity!A:A,Connectivity!E:E,0,0)</f>
        <v>0</v>
      </c>
      <c r="D330" s="8">
        <f>_xlfn.XLOOKUP(A330,Congestion!A:A,Congestion!R:R,0,0)</f>
        <v>0</v>
      </c>
      <c r="E330" s="8">
        <f>_xlfn.XLOOKUP(A330,Congestion!A:A,Congestion!T:T,0,0)</f>
        <v>0</v>
      </c>
      <c r="F330" s="8">
        <f>_xlfn.XLOOKUP(A330,Reliability!A:A,Reliability!B:B,0,0)</f>
        <v>-225.87398210275899</v>
      </c>
      <c r="G330" s="8">
        <f>_xlfn.XLOOKUP(A330,Reliability!A:A,Reliability!C:C,0,0)</f>
        <v>-298.05874199858403</v>
      </c>
      <c r="H330" s="8">
        <f>_xlfn.XLOOKUP(A330,Bike_Ped!A:A,Bike_Ped!M:M,0,0)</f>
        <v>81.5</v>
      </c>
      <c r="I330" s="8">
        <f>_xlfn.XLOOKUP(A330,Bike_Ped!A:A,Bike_Ped!N:N,0,0)</f>
        <v>66</v>
      </c>
      <c r="J330" s="8">
        <f>_xlfn.XLOOKUP(A330,Transit!A:A,Transit!D:D,0,0)</f>
        <v>0</v>
      </c>
      <c r="K330" s="8">
        <f>_xlfn.XLOOKUP(A330,Transit!A:A,Transit!E:E,0,0)</f>
        <v>0</v>
      </c>
      <c r="L330" s="8">
        <f>_xlfn.XLOOKUP(A330,Land_Use!A:A,Land_Use!N:N,0,0)</f>
        <v>0</v>
      </c>
      <c r="M330" s="8">
        <f>_xlfn.XLOOKUP(A330,CoC_Project_Locations!A:A, CoC_Project_Locations!H:H,0,0)</f>
        <v>1</v>
      </c>
      <c r="N330" s="8">
        <f>_xlfn.XLOOKUP(A330,CoC_Project_Users!A:A,CoC_Project_Users!B:B,0,0)</f>
        <v>2304</v>
      </c>
      <c r="O330" s="8">
        <f>_xlfn.XLOOKUP(A330,Emissions!A:A,Emissions!D:D,0,0)</f>
        <v>-18477302.091308501</v>
      </c>
      <c r="P330" s="61">
        <f>_xlfn.XLOOKUP(A330,FO_Bridges!A:A,FO_Bridges!B:B,0,0)</f>
        <v>0</v>
      </c>
    </row>
    <row r="331" spans="1:16">
      <c r="A331" s="8" t="str">
        <v>A64b</v>
      </c>
      <c r="B331" s="8">
        <f>_xlfn.XLOOKUP(A331,Safety!A:A,Safety!V:V,0,0)</f>
        <v>7.2727272727272698</v>
      </c>
      <c r="C331" s="8">
        <f>_xlfn.XLOOKUP('Raw Scores'!A331,Connectivity!A:A,Connectivity!E:E,0,0)</f>
        <v>0</v>
      </c>
      <c r="D331" s="8">
        <f>_xlfn.XLOOKUP(A331,Congestion!A:A,Congestion!R:R,0,0)</f>
        <v>83.110749999999996</v>
      </c>
      <c r="E331" s="8">
        <f>_xlfn.XLOOKUP(A331,Congestion!A:A,Congestion!T:T,0,0)</f>
        <v>65.944134998341994</v>
      </c>
      <c r="F331" s="8">
        <f>_xlfn.XLOOKUP(A331,Reliability!A:A,Reliability!B:B,0,0)</f>
        <v>-26087.701019748401</v>
      </c>
      <c r="G331" s="8">
        <f>_xlfn.XLOOKUP(A331,Reliability!A:A,Reliability!C:C,0,0)</f>
        <v>-2708.7135612286302</v>
      </c>
      <c r="H331" s="8">
        <f>_xlfn.XLOOKUP(A331,Bike_Ped!A:A,Bike_Ped!M:M,0,0)</f>
        <v>62</v>
      </c>
      <c r="I331" s="8">
        <f>_xlfn.XLOOKUP(A331,Bike_Ped!A:A,Bike_Ped!N:N,0,0)</f>
        <v>39</v>
      </c>
      <c r="J331" s="8">
        <f>_xlfn.XLOOKUP(A331,Transit!A:A,Transit!D:D,0,0)</f>
        <v>0</v>
      </c>
      <c r="K331" s="8">
        <f>_xlfn.XLOOKUP(A331,Transit!A:A,Transit!E:E,0,0)</f>
        <v>0</v>
      </c>
      <c r="L331" s="8">
        <f>_xlfn.XLOOKUP(A331,Land_Use!A:A,Land_Use!N:N,0,0)</f>
        <v>71.2</v>
      </c>
      <c r="M331" s="8">
        <f>_xlfn.XLOOKUP(A331,CoC_Project_Locations!A:A, CoC_Project_Locations!H:H,0,0)</f>
        <v>1</v>
      </c>
      <c r="N331" s="8">
        <f>_xlfn.XLOOKUP(A331,CoC_Project_Users!A:A,CoC_Project_Users!B:B,0,0)</f>
        <v>0</v>
      </c>
      <c r="O331" s="8">
        <f>_xlfn.XLOOKUP(A331,Emissions!A:A,Emissions!D:D,0,0)</f>
        <v>-12668819.3559478</v>
      </c>
      <c r="P331" s="61">
        <f>_xlfn.XLOOKUP(A331,FO_Bridges!A:A,FO_Bridges!B:B,0,0)</f>
        <v>0</v>
      </c>
    </row>
    <row r="332" spans="1:16">
      <c r="A332" s="8" t="str">
        <v>A65</v>
      </c>
      <c r="B332" s="8">
        <f>_xlfn.XLOOKUP(A332,Safety!A:A,Safety!V:V,0,0)</f>
        <v>52.929477454374002</v>
      </c>
      <c r="C332" s="8">
        <f>_xlfn.XLOOKUP('Raw Scores'!A332,Connectivity!A:A,Connectivity!E:E,0,0)</f>
        <v>0</v>
      </c>
      <c r="D332" s="8">
        <f>_xlfn.XLOOKUP(A332,Congestion!A:A,Congestion!R:R,0,0)</f>
        <v>14.4614370676127</v>
      </c>
      <c r="E332" s="8">
        <f>_xlfn.XLOOKUP(A332,Congestion!A:A,Congestion!T:T,0,0)</f>
        <v>1.7208825875662499</v>
      </c>
      <c r="F332" s="8">
        <f>_xlfn.XLOOKUP(A332,Reliability!A:A,Reliability!B:B,0,0)</f>
        <v>1770.9054827412001</v>
      </c>
      <c r="G332" s="8">
        <f>_xlfn.XLOOKUP(A332,Reliability!A:A,Reliability!C:C,0,0)</f>
        <v>2123.5274285369901</v>
      </c>
      <c r="H332" s="8">
        <f>_xlfn.XLOOKUP(A332,Bike_Ped!A:A,Bike_Ped!M:M,0,0)</f>
        <v>96.5</v>
      </c>
      <c r="I332" s="8">
        <f>_xlfn.XLOOKUP(A332,Bike_Ped!A:A,Bike_Ped!N:N,0,0)</f>
        <v>0</v>
      </c>
      <c r="J332" s="8">
        <f>_xlfn.XLOOKUP(A332,Transit!A:A,Transit!D:D,0,0)</f>
        <v>0</v>
      </c>
      <c r="K332" s="8">
        <f>_xlfn.XLOOKUP(A332,Transit!A:A,Transit!E:E,0,0)</f>
        <v>0</v>
      </c>
      <c r="L332" s="8">
        <f>_xlfn.XLOOKUP(A332,Land_Use!A:A,Land_Use!N:N,0,0)</f>
        <v>3.3</v>
      </c>
      <c r="M332" s="8">
        <f>_xlfn.XLOOKUP(A332,CoC_Project_Locations!A:A, CoC_Project_Locations!H:H,0,0)</f>
        <v>14</v>
      </c>
      <c r="N332" s="8">
        <f>_xlfn.XLOOKUP(A332,CoC_Project_Users!A:A,CoC_Project_Users!B:B,0,0)</f>
        <v>0</v>
      </c>
      <c r="O332" s="8">
        <f>_xlfn.XLOOKUP(A332,Emissions!A:A,Emissions!D:D,0,0)</f>
        <v>25155621.625002999</v>
      </c>
      <c r="P332" s="61">
        <f>_xlfn.XLOOKUP(A332,FO_Bridges!A:A,FO_Bridges!B:B,0,0)</f>
        <v>0</v>
      </c>
    </row>
    <row r="333" spans="1:16">
      <c r="A333" s="8" t="str">
        <v>A651</v>
      </c>
      <c r="B333" s="8">
        <f>_xlfn.XLOOKUP(A333,Safety!A:A,Safety!V:V,0,0)</f>
        <v>14.654090012048</v>
      </c>
      <c r="C333" s="8">
        <f>_xlfn.XLOOKUP('Raw Scores'!A333,Connectivity!A:A,Connectivity!E:E,0,0)</f>
        <v>6.8836680000000001</v>
      </c>
      <c r="D333" s="8">
        <f>_xlfn.XLOOKUP(A333,Congestion!A:A,Congestion!R:R,0,0)</f>
        <v>0</v>
      </c>
      <c r="E333" s="8">
        <f>_xlfn.XLOOKUP(A333,Congestion!A:A,Congestion!T:T,0,0)</f>
        <v>0</v>
      </c>
      <c r="F333" s="8">
        <f>_xlfn.XLOOKUP(A333,Reliability!A:A,Reliability!B:B,0,0)</f>
        <v>317.77684686172</v>
      </c>
      <c r="G333" s="8">
        <f>_xlfn.XLOOKUP(A333,Reliability!A:A,Reliability!C:C,0,0)</f>
        <v>171.70438116354001</v>
      </c>
      <c r="H333" s="8">
        <f>_xlfn.XLOOKUP(A333,Bike_Ped!A:A,Bike_Ped!M:M,0,0)</f>
        <v>87.5</v>
      </c>
      <c r="I333" s="8">
        <f>_xlfn.XLOOKUP(A333,Bike_Ped!A:A,Bike_Ped!N:N,0,0)</f>
        <v>78</v>
      </c>
      <c r="J333" s="8">
        <f>_xlfn.XLOOKUP(A333,Transit!A:A,Transit!D:D,0,0)</f>
        <v>0</v>
      </c>
      <c r="K333" s="8">
        <f>_xlfn.XLOOKUP(A333,Transit!A:A,Transit!E:E,0,0)</f>
        <v>0</v>
      </c>
      <c r="L333" s="8">
        <f>_xlfn.XLOOKUP(A333,Land_Use!A:A,Land_Use!N:N,0,0)</f>
        <v>8.9</v>
      </c>
      <c r="M333" s="8">
        <f>_xlfn.XLOOKUP(A333,CoC_Project_Locations!A:A, CoC_Project_Locations!H:H,0,0)</f>
        <v>2</v>
      </c>
      <c r="N333" s="8">
        <f>_xlfn.XLOOKUP(A333,CoC_Project_Users!A:A,CoC_Project_Users!B:B,0,0)</f>
        <v>0</v>
      </c>
      <c r="O333" s="8">
        <f>_xlfn.XLOOKUP(A333,Emissions!A:A,Emissions!D:D,0,0)</f>
        <v>2621296.9432676099</v>
      </c>
      <c r="P333" s="61">
        <f>_xlfn.XLOOKUP(A333,FO_Bridges!A:A,FO_Bridges!B:B,0,0)</f>
        <v>0</v>
      </c>
    </row>
    <row r="334" spans="1:16">
      <c r="A334" s="8" t="str">
        <v>A652</v>
      </c>
      <c r="B334" s="8">
        <f>_xlfn.XLOOKUP(A334,Safety!A:A,Safety!V:V,0,0)</f>
        <v>24.6163626601532</v>
      </c>
      <c r="C334" s="8">
        <f>_xlfn.XLOOKUP('Raw Scores'!A334,Connectivity!A:A,Connectivity!E:E,0,0)</f>
        <v>12.067402</v>
      </c>
      <c r="D334" s="8">
        <f>_xlfn.XLOOKUP(A334,Congestion!A:A,Congestion!R:R,0,0)</f>
        <v>107.240171</v>
      </c>
      <c r="E334" s="8">
        <f>_xlfn.XLOOKUP(A334,Congestion!A:A,Congestion!T:T,0,0)</f>
        <v>36.8407489150187</v>
      </c>
      <c r="F334" s="8">
        <f>_xlfn.XLOOKUP(A334,Reliability!A:A,Reliability!B:B,0,0)</f>
        <v>-1010033.68264546</v>
      </c>
      <c r="G334" s="8">
        <f>_xlfn.XLOOKUP(A334,Reliability!A:A,Reliability!C:C,0,0)</f>
        <v>-113124.91560830901</v>
      </c>
      <c r="H334" s="8">
        <f>_xlfn.XLOOKUP(A334,Bike_Ped!A:A,Bike_Ped!M:M,0,0)</f>
        <v>0</v>
      </c>
      <c r="I334" s="8">
        <f>_xlfn.XLOOKUP(A334,Bike_Ped!A:A,Bike_Ped!N:N,0,0)</f>
        <v>0</v>
      </c>
      <c r="J334" s="8">
        <f>_xlfn.XLOOKUP(A334,Transit!A:A,Transit!D:D,0,0)</f>
        <v>0</v>
      </c>
      <c r="K334" s="8">
        <f>_xlfn.XLOOKUP(A334,Transit!A:A,Transit!E:E,0,0)</f>
        <v>0</v>
      </c>
      <c r="L334" s="8">
        <f>_xlfn.XLOOKUP(A334,Land_Use!A:A,Land_Use!N:N,0,0)</f>
        <v>24.4</v>
      </c>
      <c r="M334" s="8">
        <f>_xlfn.XLOOKUP(A334,CoC_Project_Locations!A:A, CoC_Project_Locations!H:H,0,0)</f>
        <v>1</v>
      </c>
      <c r="N334" s="8">
        <f>_xlfn.XLOOKUP(A334,CoC_Project_Users!A:A,CoC_Project_Users!B:B,0,0)</f>
        <v>0</v>
      </c>
      <c r="O334" s="8">
        <f>_xlfn.XLOOKUP(A334,Emissions!A:A,Emissions!D:D,0,0)</f>
        <v>8992011.1249756198</v>
      </c>
      <c r="P334" s="61">
        <f>_xlfn.XLOOKUP(A334,FO_Bridges!A:A,FO_Bridges!B:B,0,0)</f>
        <v>0</v>
      </c>
    </row>
    <row r="335" spans="1:16">
      <c r="A335" s="8" t="str">
        <v>A655</v>
      </c>
      <c r="B335" s="8">
        <f>_xlfn.XLOOKUP(A335,Safety!A:A,Safety!V:V,0,0)</f>
        <v>34.181818181818201</v>
      </c>
      <c r="C335" s="8">
        <f>_xlfn.XLOOKUP('Raw Scores'!A335,Connectivity!A:A,Connectivity!E:E,0,0)</f>
        <v>0</v>
      </c>
      <c r="D335" s="8">
        <f>_xlfn.XLOOKUP(A335,Congestion!A:A,Congestion!R:R,0,0)</f>
        <v>0</v>
      </c>
      <c r="E335" s="8">
        <f>_xlfn.XLOOKUP(A335,Congestion!A:A,Congestion!T:T,0,0)</f>
        <v>0</v>
      </c>
      <c r="F335" s="8">
        <f>_xlfn.XLOOKUP(A335,Reliability!A:A,Reliability!B:B,0,0)</f>
        <v>17842.985317770399</v>
      </c>
      <c r="G335" s="8">
        <f>_xlfn.XLOOKUP(A335,Reliability!A:A,Reliability!C:C,0,0)</f>
        <v>12610.313844291</v>
      </c>
      <c r="H335" s="8">
        <f>_xlfn.XLOOKUP(A335,Bike_Ped!A:A,Bike_Ped!M:M,0,0)</f>
        <v>72</v>
      </c>
      <c r="I335" s="8">
        <f>_xlfn.XLOOKUP(A335,Bike_Ped!A:A,Bike_Ped!N:N,0,0)</f>
        <v>63</v>
      </c>
      <c r="J335" s="8">
        <f>_xlfn.XLOOKUP(A335,Transit!A:A,Transit!D:D,0,0)</f>
        <v>0</v>
      </c>
      <c r="K335" s="8">
        <f>_xlfn.XLOOKUP(A335,Transit!A:A,Transit!E:E,0,0)</f>
        <v>0</v>
      </c>
      <c r="L335" s="8">
        <f>_xlfn.XLOOKUP(A335,Land_Use!A:A,Land_Use!N:N,0,0)</f>
        <v>10</v>
      </c>
      <c r="M335" s="8">
        <f>_xlfn.XLOOKUP(A335,CoC_Project_Locations!A:A, CoC_Project_Locations!H:H,0,0)</f>
        <v>15</v>
      </c>
      <c r="N335" s="8">
        <f>_xlfn.XLOOKUP(A335,CoC_Project_Users!A:A,CoC_Project_Users!B:B,0,0)</f>
        <v>7266</v>
      </c>
      <c r="O335" s="8">
        <f>_xlfn.XLOOKUP(A335,Emissions!A:A,Emissions!D:D,0,0)</f>
        <v>5377856.6462113298</v>
      </c>
      <c r="P335" s="61">
        <f>_xlfn.XLOOKUP(A335,FO_Bridges!A:A,FO_Bridges!B:B,0,0)</f>
        <v>0</v>
      </c>
    </row>
    <row r="336" spans="1:16">
      <c r="A336" s="8" t="str">
        <v>A656</v>
      </c>
      <c r="B336" s="8">
        <f>_xlfn.XLOOKUP(A336,Safety!A:A,Safety!V:V,0,0)</f>
        <v>39.962365946596201</v>
      </c>
      <c r="C336" s="8">
        <f>_xlfn.XLOOKUP('Raw Scores'!A336,Connectivity!A:A,Connectivity!E:E,0,0)</f>
        <v>0</v>
      </c>
      <c r="D336" s="8">
        <f>_xlfn.XLOOKUP(A336,Congestion!A:A,Congestion!R:R,0,0)</f>
        <v>0</v>
      </c>
      <c r="E336" s="8">
        <f>_xlfn.XLOOKUP(A336,Congestion!A:A,Congestion!T:T,0,0)</f>
        <v>0</v>
      </c>
      <c r="F336" s="8">
        <f>_xlfn.XLOOKUP(A336,Reliability!A:A,Reliability!B:B,0,0)</f>
        <v>0</v>
      </c>
      <c r="G336" s="8">
        <f>_xlfn.XLOOKUP(A336,Reliability!A:A,Reliability!C:C,0,0)</f>
        <v>0</v>
      </c>
      <c r="H336" s="8">
        <f>_xlfn.XLOOKUP(A336,Bike_Ped!A:A,Bike_Ped!M:M,0,0)</f>
        <v>0</v>
      </c>
      <c r="I336" s="8">
        <f>_xlfn.XLOOKUP(A336,Bike_Ped!A:A,Bike_Ped!N:N,0,0)</f>
        <v>55</v>
      </c>
      <c r="J336" s="8">
        <f>_xlfn.XLOOKUP(A336,Transit!A:A,Transit!D:D,0,0)</f>
        <v>0</v>
      </c>
      <c r="K336" s="8">
        <f>_xlfn.XLOOKUP(A336,Transit!A:A,Transit!E:E,0,0)</f>
        <v>0</v>
      </c>
      <c r="L336" s="8">
        <f>_xlfn.XLOOKUP(A336,Land_Use!A:A,Land_Use!N:N,0,0)</f>
        <v>13</v>
      </c>
      <c r="M336" s="8">
        <f>_xlfn.XLOOKUP(A336,CoC_Project_Locations!A:A, CoC_Project_Locations!H:H,0,0)</f>
        <v>19</v>
      </c>
      <c r="N336" s="8">
        <f>_xlfn.XLOOKUP(A336,CoC_Project_Users!A:A,CoC_Project_Users!B:B,0,0)</f>
        <v>0</v>
      </c>
      <c r="O336" s="8">
        <f>_xlfn.XLOOKUP(A336,Emissions!A:A,Emissions!D:D,0,0)</f>
        <v>-1072819.9867416001</v>
      </c>
      <c r="P336" s="61">
        <f>_xlfn.XLOOKUP(A336,FO_Bridges!A:A,FO_Bridges!B:B,0,0)</f>
        <v>0</v>
      </c>
    </row>
    <row r="337" spans="1:16">
      <c r="A337" s="8" t="str">
        <v>A657</v>
      </c>
      <c r="B337" s="8">
        <f>_xlfn.XLOOKUP(A337,Safety!A:A,Safety!V:V,0,0)</f>
        <v>40.747099425046898</v>
      </c>
      <c r="C337" s="8">
        <f>_xlfn.XLOOKUP('Raw Scores'!A337,Connectivity!A:A,Connectivity!E:E,0,0)</f>
        <v>0</v>
      </c>
      <c r="D337" s="8">
        <f>_xlfn.XLOOKUP(A337,Congestion!A:A,Congestion!R:R,0,0)</f>
        <v>0</v>
      </c>
      <c r="E337" s="8">
        <f>_xlfn.XLOOKUP(A337,Congestion!A:A,Congestion!T:T,0,0)</f>
        <v>0</v>
      </c>
      <c r="F337" s="8">
        <f>_xlfn.XLOOKUP(A337,Reliability!A:A,Reliability!B:B,0,0)</f>
        <v>0</v>
      </c>
      <c r="G337" s="8">
        <f>_xlfn.XLOOKUP(A337,Reliability!A:A,Reliability!C:C,0,0)</f>
        <v>0</v>
      </c>
      <c r="H337" s="8">
        <f>_xlfn.XLOOKUP(A337,Bike_Ped!A:A,Bike_Ped!M:M,0,0)</f>
        <v>0</v>
      </c>
      <c r="I337" s="8">
        <f>_xlfn.XLOOKUP(A337,Bike_Ped!A:A,Bike_Ped!N:N,0,0)</f>
        <v>0</v>
      </c>
      <c r="J337" s="8">
        <f>_xlfn.XLOOKUP(A337,Transit!A:A,Transit!D:D,0,0)</f>
        <v>0</v>
      </c>
      <c r="K337" s="8">
        <f>_xlfn.XLOOKUP(A337,Transit!A:A,Transit!E:E,0,0)</f>
        <v>0</v>
      </c>
      <c r="L337" s="8">
        <f>_xlfn.XLOOKUP(A337,Land_Use!A:A,Land_Use!N:N,0,0)</f>
        <v>22.2</v>
      </c>
      <c r="M337" s="8">
        <f>_xlfn.XLOOKUP(A337,CoC_Project_Locations!A:A, CoC_Project_Locations!H:H,0,0)</f>
        <v>28</v>
      </c>
      <c r="N337" s="8">
        <f>_xlfn.XLOOKUP(A337,CoC_Project_Users!A:A,CoC_Project_Users!B:B,0,0)</f>
        <v>10266</v>
      </c>
      <c r="O337" s="8">
        <f>_xlfn.XLOOKUP(A337,Emissions!A:A,Emissions!D:D,0,0)</f>
        <v>-8308535.6535050701</v>
      </c>
      <c r="P337" s="61">
        <f>_xlfn.XLOOKUP(A337,FO_Bridges!A:A,FO_Bridges!B:B,0,0)</f>
        <v>0</v>
      </c>
    </row>
    <row r="338" spans="1:16">
      <c r="A338" s="8" t="str">
        <v>A659</v>
      </c>
      <c r="B338" s="8">
        <f>_xlfn.XLOOKUP(A338,Safety!A:A,Safety!V:V,0,0)</f>
        <v>34.406611856287299</v>
      </c>
      <c r="C338" s="8">
        <f>_xlfn.XLOOKUP('Raw Scores'!A338,Connectivity!A:A,Connectivity!E:E,0,0)</f>
        <v>0</v>
      </c>
      <c r="D338" s="8">
        <f>_xlfn.XLOOKUP(A338,Congestion!A:A,Congestion!R:R,0,0)</f>
        <v>0</v>
      </c>
      <c r="E338" s="8">
        <f>_xlfn.XLOOKUP(A338,Congestion!A:A,Congestion!T:T,0,0)</f>
        <v>0</v>
      </c>
      <c r="F338" s="8">
        <f>_xlfn.XLOOKUP(A338,Reliability!A:A,Reliability!B:B,0,0)</f>
        <v>0</v>
      </c>
      <c r="G338" s="8">
        <f>_xlfn.XLOOKUP(A338,Reliability!A:A,Reliability!C:C,0,0)</f>
        <v>0</v>
      </c>
      <c r="H338" s="8">
        <f>_xlfn.XLOOKUP(A338,Bike_Ped!A:A,Bike_Ped!M:M,0,0)</f>
        <v>0</v>
      </c>
      <c r="I338" s="8">
        <f>_xlfn.XLOOKUP(A338,Bike_Ped!A:A,Bike_Ped!N:N,0,0)</f>
        <v>68.5</v>
      </c>
      <c r="J338" s="8">
        <f>_xlfn.XLOOKUP(A338,Transit!A:A,Transit!D:D,0,0)</f>
        <v>0</v>
      </c>
      <c r="K338" s="8">
        <f>_xlfn.XLOOKUP(A338,Transit!A:A,Transit!E:E,0,0)</f>
        <v>0</v>
      </c>
      <c r="L338" s="8">
        <f>_xlfn.XLOOKUP(A338,Land_Use!A:A,Land_Use!N:N,0,0)</f>
        <v>1.8</v>
      </c>
      <c r="M338" s="8">
        <f>_xlfn.XLOOKUP(A338,CoC_Project_Locations!A:A, CoC_Project_Locations!H:H,0,0)</f>
        <v>8</v>
      </c>
      <c r="N338" s="8">
        <f>_xlfn.XLOOKUP(A338,CoC_Project_Users!A:A,CoC_Project_Users!B:B,0,0)</f>
        <v>2935</v>
      </c>
      <c r="O338" s="8">
        <f>_xlfn.XLOOKUP(A338,Emissions!A:A,Emissions!D:D,0,0)</f>
        <v>-7583899.7652716804</v>
      </c>
      <c r="P338" s="61">
        <f>_xlfn.XLOOKUP(A338,FO_Bridges!A:A,FO_Bridges!B:B,0,0)</f>
        <v>0</v>
      </c>
    </row>
    <row r="339" spans="1:16">
      <c r="A339" s="8" t="str">
        <v>A660</v>
      </c>
      <c r="B339" s="8">
        <f>_xlfn.XLOOKUP(A339,Safety!A:A,Safety!V:V,0,0)</f>
        <v>43.587726038728299</v>
      </c>
      <c r="C339" s="8">
        <f>_xlfn.XLOOKUP('Raw Scores'!A339,Connectivity!A:A,Connectivity!E:E,0,0)</f>
        <v>0</v>
      </c>
      <c r="D339" s="8">
        <f>_xlfn.XLOOKUP(A339,Congestion!A:A,Congestion!R:R,0,0)</f>
        <v>5.0533749999999902</v>
      </c>
      <c r="E339" s="8">
        <f>_xlfn.XLOOKUP(A339,Congestion!A:A,Congestion!T:T,0,0)</f>
        <v>13.969447878158</v>
      </c>
      <c r="F339" s="8">
        <f>_xlfn.XLOOKUP(A339,Reliability!A:A,Reliability!B:B,0,0)</f>
        <v>-1744328.58516793</v>
      </c>
      <c r="G339" s="8">
        <f>_xlfn.XLOOKUP(A339,Reliability!A:A,Reliability!C:C,0,0)</f>
        <v>-265000.73648151901</v>
      </c>
      <c r="H339" s="8">
        <f>_xlfn.XLOOKUP(A339,Bike_Ped!A:A,Bike_Ped!M:M,0,0)</f>
        <v>0</v>
      </c>
      <c r="I339" s="8">
        <f>_xlfn.XLOOKUP(A339,Bike_Ped!A:A,Bike_Ped!N:N,0,0)</f>
        <v>0</v>
      </c>
      <c r="J339" s="8">
        <f>_xlfn.XLOOKUP(A339,Transit!A:A,Transit!D:D,0,0)</f>
        <v>0</v>
      </c>
      <c r="K339" s="8">
        <f>_xlfn.XLOOKUP(A339,Transit!A:A,Transit!E:E,0,0)</f>
        <v>0</v>
      </c>
      <c r="L339" s="8">
        <f>_xlfn.XLOOKUP(A339,Land_Use!A:A,Land_Use!N:N,0,0)</f>
        <v>49.6</v>
      </c>
      <c r="M339" s="8">
        <f>_xlfn.XLOOKUP(A339,CoC_Project_Locations!A:A, CoC_Project_Locations!H:H,0,0)</f>
        <v>0</v>
      </c>
      <c r="N339" s="8">
        <f>_xlfn.XLOOKUP(A339,CoC_Project_Users!A:A,CoC_Project_Users!B:B,0,0)</f>
        <v>0</v>
      </c>
      <c r="O339" s="8">
        <f>_xlfn.XLOOKUP(A339,Emissions!A:A,Emissions!D:D,0,0)</f>
        <v>-13274887.6587542</v>
      </c>
      <c r="P339" s="61">
        <f>_xlfn.XLOOKUP(A339,FO_Bridges!A:A,FO_Bridges!B:B,0,0)</f>
        <v>0</v>
      </c>
    </row>
    <row r="340" spans="1:16">
      <c r="A340" s="8" t="str">
        <v>A661</v>
      </c>
      <c r="B340" s="8">
        <f>_xlfn.XLOOKUP(A340,Safety!A:A,Safety!V:V,0,0)</f>
        <v>9.9743414379329796</v>
      </c>
      <c r="C340" s="8">
        <f>_xlfn.XLOOKUP('Raw Scores'!A340,Connectivity!A:A,Connectivity!E:E,0,0)</f>
        <v>5.4433420000000003</v>
      </c>
      <c r="D340" s="8">
        <f>_xlfn.XLOOKUP(A340,Congestion!A:A,Congestion!R:R,0,0)</f>
        <v>0</v>
      </c>
      <c r="E340" s="8">
        <f>_xlfn.XLOOKUP(A340,Congestion!A:A,Congestion!T:T,0,0)</f>
        <v>0</v>
      </c>
      <c r="F340" s="8">
        <f>_xlfn.XLOOKUP(A340,Reliability!A:A,Reliability!B:B,0,0)</f>
        <v>-5122.1392485455699</v>
      </c>
      <c r="G340" s="8">
        <f>_xlfn.XLOOKUP(A340,Reliability!A:A,Reliability!C:C,0,0)</f>
        <v>-223.675976658406</v>
      </c>
      <c r="H340" s="8">
        <f>_xlfn.XLOOKUP(A340,Bike_Ped!A:A,Bike_Ped!M:M,0,0)</f>
        <v>40</v>
      </c>
      <c r="I340" s="8">
        <f>_xlfn.XLOOKUP(A340,Bike_Ped!A:A,Bike_Ped!N:N,0,0)</f>
        <v>69</v>
      </c>
      <c r="J340" s="8">
        <f>_xlfn.XLOOKUP(A340,Transit!A:A,Transit!D:D,0,0)</f>
        <v>0</v>
      </c>
      <c r="K340" s="8">
        <f>_xlfn.XLOOKUP(A340,Transit!A:A,Transit!E:E,0,0)</f>
        <v>0</v>
      </c>
      <c r="L340" s="8">
        <f>_xlfn.XLOOKUP(A340,Land_Use!A:A,Land_Use!N:N,0,0)</f>
        <v>87.4</v>
      </c>
      <c r="M340" s="8">
        <f>_xlfn.XLOOKUP(A340,CoC_Project_Locations!A:A, CoC_Project_Locations!H:H,0,0)</f>
        <v>4</v>
      </c>
      <c r="N340" s="8">
        <f>_xlfn.XLOOKUP(A340,CoC_Project_Users!A:A,CoC_Project_Users!B:B,0,0)</f>
        <v>0</v>
      </c>
      <c r="O340" s="8">
        <f>_xlfn.XLOOKUP(A340,Emissions!A:A,Emissions!D:D,0,0)</f>
        <v>-1522110.2006899701</v>
      </c>
      <c r="P340" s="61">
        <f>_xlfn.XLOOKUP(A340,FO_Bridges!A:A,FO_Bridges!B:B,0,0)</f>
        <v>0</v>
      </c>
    </row>
    <row r="341" spans="1:16">
      <c r="A341" s="8" t="str">
        <v>A664</v>
      </c>
      <c r="B341" s="8">
        <f>_xlfn.XLOOKUP(A341,Safety!A:A,Safety!V:V,0,0)</f>
        <v>10.8791485611463</v>
      </c>
      <c r="C341" s="8">
        <f>_xlfn.XLOOKUP('Raw Scores'!A341,Connectivity!A:A,Connectivity!E:E,0,0)</f>
        <v>0</v>
      </c>
      <c r="D341" s="8">
        <f>_xlfn.XLOOKUP(A341,Congestion!A:A,Congestion!R:R,0,0)</f>
        <v>78.235029999999995</v>
      </c>
      <c r="E341" s="8">
        <f>_xlfn.XLOOKUP(A341,Congestion!A:A,Congestion!T:T,0,0)</f>
        <v>29.512606751808601</v>
      </c>
      <c r="F341" s="8">
        <f>_xlfn.XLOOKUP(A341,Reliability!A:A,Reliability!B:B,0,0)</f>
        <v>-150258.57629854101</v>
      </c>
      <c r="G341" s="8">
        <f>_xlfn.XLOOKUP(A341,Reliability!A:A,Reliability!C:C,0,0)</f>
        <v>-15069.8937158793</v>
      </c>
      <c r="H341" s="8">
        <f>_xlfn.XLOOKUP(A341,Bike_Ped!A:A,Bike_Ped!M:M,0,0)</f>
        <v>0</v>
      </c>
      <c r="I341" s="8">
        <f>_xlfn.XLOOKUP(A341,Bike_Ped!A:A,Bike_Ped!N:N,0,0)</f>
        <v>0</v>
      </c>
      <c r="J341" s="8">
        <f>_xlfn.XLOOKUP(A341,Transit!A:A,Transit!D:D,0,0)</f>
        <v>0</v>
      </c>
      <c r="K341" s="8">
        <f>_xlfn.XLOOKUP(A341,Transit!A:A,Transit!E:E,0,0)</f>
        <v>0</v>
      </c>
      <c r="L341" s="8">
        <f>_xlfn.XLOOKUP(A341,Land_Use!A:A,Land_Use!N:N,0,0)</f>
        <v>23.8</v>
      </c>
      <c r="M341" s="8">
        <f>_xlfn.XLOOKUP(A341,CoC_Project_Locations!A:A, CoC_Project_Locations!H:H,0,0)</f>
        <v>6</v>
      </c>
      <c r="N341" s="8">
        <f>_xlfn.XLOOKUP(A341,CoC_Project_Users!A:A,CoC_Project_Users!B:B,0,0)</f>
        <v>0</v>
      </c>
      <c r="O341" s="8">
        <f>_xlfn.XLOOKUP(A341,Emissions!A:A,Emissions!D:D,0,0)</f>
        <v>9890053.21381329</v>
      </c>
      <c r="P341" s="61">
        <f>_xlfn.XLOOKUP(A341,FO_Bridges!A:A,FO_Bridges!B:B,0,0)</f>
        <v>0</v>
      </c>
    </row>
    <row r="342" spans="1:16">
      <c r="A342" s="8" t="str">
        <v>A664a</v>
      </c>
      <c r="B342" s="8">
        <f>_xlfn.XLOOKUP(A342,Safety!A:A,Safety!V:V,0,0)</f>
        <v>16.135253425949099</v>
      </c>
      <c r="C342" s="8">
        <f>_xlfn.XLOOKUP('Raw Scores'!A342,Connectivity!A:A,Connectivity!E:E,0,0)</f>
        <v>11.353783999999999</v>
      </c>
      <c r="D342" s="8">
        <f>_xlfn.XLOOKUP(A342,Congestion!A:A,Congestion!R:R,0,0)</f>
        <v>0</v>
      </c>
      <c r="E342" s="8">
        <f>_xlfn.XLOOKUP(A342,Congestion!A:A,Congestion!T:T,0,0)</f>
        <v>0</v>
      </c>
      <c r="F342" s="8">
        <f>_xlfn.XLOOKUP(A342,Reliability!A:A,Reliability!B:B,0,0)</f>
        <v>-31871513.284843799</v>
      </c>
      <c r="G342" s="8">
        <f>_xlfn.XLOOKUP(A342,Reliability!A:A,Reliability!C:C,0,0)</f>
        <v>-2191085.8562839101</v>
      </c>
      <c r="H342" s="8">
        <f>_xlfn.XLOOKUP(A342,Bike_Ped!A:A,Bike_Ped!M:M,0,0)</f>
        <v>0</v>
      </c>
      <c r="I342" s="8">
        <f>_xlfn.XLOOKUP(A342,Bike_Ped!A:A,Bike_Ped!N:N,0,0)</f>
        <v>0</v>
      </c>
      <c r="J342" s="8">
        <f>_xlfn.XLOOKUP(A342,Transit!A:A,Transit!D:D,0,0)</f>
        <v>0</v>
      </c>
      <c r="K342" s="8">
        <f>_xlfn.XLOOKUP(A342,Transit!A:A,Transit!E:E,0,0)</f>
        <v>4</v>
      </c>
      <c r="L342" s="8">
        <f>_xlfn.XLOOKUP(A342,Land_Use!A:A,Land_Use!N:N,0,0)</f>
        <v>74.5</v>
      </c>
      <c r="M342" s="8">
        <f>_xlfn.XLOOKUP(A342,CoC_Project_Locations!A:A, CoC_Project_Locations!H:H,0,0)</f>
        <v>10</v>
      </c>
      <c r="N342" s="8">
        <f>_xlfn.XLOOKUP(A342,CoC_Project_Users!A:A,CoC_Project_Users!B:B,0,0)</f>
        <v>0</v>
      </c>
      <c r="O342" s="8">
        <f>_xlfn.XLOOKUP(A342,Emissions!A:A,Emissions!D:D,0,0)</f>
        <v>254457200.62635899</v>
      </c>
      <c r="P342" s="61">
        <f>_xlfn.XLOOKUP(A342,FO_Bridges!A:A,FO_Bridges!B:B,0,0)</f>
        <v>0</v>
      </c>
    </row>
    <row r="343" spans="1:16">
      <c r="A343" s="8" t="str">
        <v>A667</v>
      </c>
      <c r="B343" s="8">
        <f>_xlfn.XLOOKUP(A343,Safety!A:A,Safety!V:V,0,0)</f>
        <v>35.358803769628103</v>
      </c>
      <c r="C343" s="8">
        <f>_xlfn.XLOOKUP('Raw Scores'!A343,Connectivity!A:A,Connectivity!E:E,0,0)</f>
        <v>0</v>
      </c>
      <c r="D343" s="8">
        <f>_xlfn.XLOOKUP(A343,Congestion!A:A,Congestion!R:R,0,0)</f>
        <v>0</v>
      </c>
      <c r="E343" s="8">
        <f>_xlfn.XLOOKUP(A343,Congestion!A:A,Congestion!T:T,0,0)</f>
        <v>0</v>
      </c>
      <c r="F343" s="8">
        <f>_xlfn.XLOOKUP(A343,Reliability!A:A,Reliability!B:B,0,0)</f>
        <v>133.97454793461401</v>
      </c>
      <c r="G343" s="8">
        <f>_xlfn.XLOOKUP(A343,Reliability!A:A,Reliability!C:C,0,0)</f>
        <v>59.6933760879677</v>
      </c>
      <c r="H343" s="8">
        <f>_xlfn.XLOOKUP(A343,Bike_Ped!A:A,Bike_Ped!M:M,0,0)</f>
        <v>0</v>
      </c>
      <c r="I343" s="8">
        <f>_xlfn.XLOOKUP(A343,Bike_Ped!A:A,Bike_Ped!N:N,0,0)</f>
        <v>0</v>
      </c>
      <c r="J343" s="8">
        <f>_xlfn.XLOOKUP(A343,Transit!A:A,Transit!D:D,0,0)</f>
        <v>0</v>
      </c>
      <c r="K343" s="8">
        <f>_xlfn.XLOOKUP(A343,Transit!A:A,Transit!E:E,0,0)</f>
        <v>0</v>
      </c>
      <c r="L343" s="8">
        <f>_xlfn.XLOOKUP(A343,Land_Use!A:A,Land_Use!N:N,0,0)</f>
        <v>0.2</v>
      </c>
      <c r="M343" s="8">
        <f>_xlfn.XLOOKUP(A343,CoC_Project_Locations!A:A, CoC_Project_Locations!H:H,0,0)</f>
        <v>3</v>
      </c>
      <c r="N343" s="8">
        <f>_xlfn.XLOOKUP(A343,CoC_Project_Users!A:A,CoC_Project_Users!B:B,0,0)</f>
        <v>0</v>
      </c>
      <c r="O343" s="8">
        <f>_xlfn.XLOOKUP(A343,Emissions!A:A,Emissions!D:D,0,0)</f>
        <v>-461686.65064888803</v>
      </c>
      <c r="P343" s="61">
        <f>_xlfn.XLOOKUP(A343,FO_Bridges!A:A,FO_Bridges!B:B,0,0)</f>
        <v>0</v>
      </c>
    </row>
    <row r="344" spans="1:16">
      <c r="A344" s="8" t="str">
        <v>A66a</v>
      </c>
      <c r="B344" s="8">
        <f>_xlfn.XLOOKUP(A344,Safety!A:A,Safety!V:V,0,0)</f>
        <v>40</v>
      </c>
      <c r="C344" s="8">
        <f>_xlfn.XLOOKUP('Raw Scores'!A344,Connectivity!A:A,Connectivity!E:E,0,0)</f>
        <v>10.930657</v>
      </c>
      <c r="D344" s="8">
        <f>_xlfn.XLOOKUP(A344,Congestion!A:A,Congestion!R:R,0,0)</f>
        <v>53.091313</v>
      </c>
      <c r="E344" s="8">
        <f>_xlfn.XLOOKUP(A344,Congestion!A:A,Congestion!T:T,0,0)</f>
        <v>22.7255698843218</v>
      </c>
      <c r="F344" s="8">
        <f>_xlfn.XLOOKUP(A344,Reliability!A:A,Reliability!B:B,0,0)</f>
        <v>-5342.3877630509096</v>
      </c>
      <c r="G344" s="8">
        <f>_xlfn.XLOOKUP(A344,Reliability!A:A,Reliability!C:C,0,0)</f>
        <v>-488.81911044513902</v>
      </c>
      <c r="H344" s="8">
        <f>_xlfn.XLOOKUP(A344,Bike_Ped!A:A,Bike_Ped!M:M,0,0)</f>
        <v>63</v>
      </c>
      <c r="I344" s="8">
        <f>_xlfn.XLOOKUP(A344,Bike_Ped!A:A,Bike_Ped!N:N,0,0)</f>
        <v>69.5</v>
      </c>
      <c r="J344" s="8">
        <f>_xlfn.XLOOKUP(A344,Transit!A:A,Transit!D:D,0,0)</f>
        <v>0</v>
      </c>
      <c r="K344" s="8">
        <f>_xlfn.XLOOKUP(A344,Transit!A:A,Transit!E:E,0,0)</f>
        <v>0</v>
      </c>
      <c r="L344" s="8">
        <f>_xlfn.XLOOKUP(A344,Land_Use!A:A,Land_Use!N:N,0,0)</f>
        <v>1.3</v>
      </c>
      <c r="M344" s="8">
        <f>_xlfn.XLOOKUP(A344,CoC_Project_Locations!A:A, CoC_Project_Locations!H:H,0,0)</f>
        <v>2</v>
      </c>
      <c r="N344" s="8">
        <f>_xlfn.XLOOKUP(A344,CoC_Project_Users!A:A,CoC_Project_Users!B:B,0,0)</f>
        <v>0</v>
      </c>
      <c r="O344" s="8">
        <f>_xlfn.XLOOKUP(A344,Emissions!A:A,Emissions!D:D,0,0)</f>
        <v>8795992.7994365208</v>
      </c>
      <c r="P344" s="61">
        <f>_xlfn.XLOOKUP(A344,FO_Bridges!A:A,FO_Bridges!B:B,0,0)</f>
        <v>0</v>
      </c>
    </row>
    <row r="345" spans="1:16">
      <c r="A345" s="8" t="str">
        <v>A66b</v>
      </c>
      <c r="B345" s="8">
        <f>_xlfn.XLOOKUP(A345,Safety!A:A,Safety!V:V,0,0)</f>
        <v>42.898035476233296</v>
      </c>
      <c r="C345" s="8">
        <f>_xlfn.XLOOKUP('Raw Scores'!A345,Connectivity!A:A,Connectivity!E:E,0,0)</f>
        <v>4.0039550000000004</v>
      </c>
      <c r="D345" s="8">
        <f>_xlfn.XLOOKUP(A345,Congestion!A:A,Congestion!R:R,0,0)</f>
        <v>41.748049000000002</v>
      </c>
      <c r="E345" s="8">
        <f>_xlfn.XLOOKUP(A345,Congestion!A:A,Congestion!T:T,0,0)</f>
        <v>17.313604874608899</v>
      </c>
      <c r="F345" s="8">
        <f>_xlfn.XLOOKUP(A345,Reliability!A:A,Reliability!B:B,0,0)</f>
        <v>-1756.07141719421</v>
      </c>
      <c r="G345" s="8">
        <f>_xlfn.XLOOKUP(A345,Reliability!A:A,Reliability!C:C,0,0)</f>
        <v>-91.459525537974102</v>
      </c>
      <c r="H345" s="8">
        <f>_xlfn.XLOOKUP(A345,Bike_Ped!A:A,Bike_Ped!M:M,0,0)</f>
        <v>84</v>
      </c>
      <c r="I345" s="8">
        <f>_xlfn.XLOOKUP(A345,Bike_Ped!A:A,Bike_Ped!N:N,0,0)</f>
        <v>0</v>
      </c>
      <c r="J345" s="8">
        <f>_xlfn.XLOOKUP(A345,Transit!A:A,Transit!D:D,0,0)</f>
        <v>0</v>
      </c>
      <c r="K345" s="8">
        <f>_xlfn.XLOOKUP(A345,Transit!A:A,Transit!E:E,0,0)</f>
        <v>0</v>
      </c>
      <c r="L345" s="8">
        <f>_xlfn.XLOOKUP(A345,Land_Use!A:A,Land_Use!N:N,0,0)</f>
        <v>0.7</v>
      </c>
      <c r="M345" s="8">
        <f>_xlfn.XLOOKUP(A345,CoC_Project_Locations!A:A, CoC_Project_Locations!H:H,0,0)</f>
        <v>1</v>
      </c>
      <c r="N345" s="8">
        <f>_xlfn.XLOOKUP(A345,CoC_Project_Users!A:A,CoC_Project_Users!B:B,0,0)</f>
        <v>0</v>
      </c>
      <c r="O345" s="8">
        <f>_xlfn.XLOOKUP(A345,Emissions!A:A,Emissions!D:D,0,0)</f>
        <v>721503.62539787602</v>
      </c>
      <c r="P345" s="61">
        <f>_xlfn.XLOOKUP(A345,FO_Bridges!A:A,FO_Bridges!B:B,0,0)</f>
        <v>0</v>
      </c>
    </row>
    <row r="346" spans="1:16">
      <c r="A346" s="8" t="str">
        <v>A670</v>
      </c>
      <c r="B346" s="8">
        <f>_xlfn.XLOOKUP(A346,Safety!A:A,Safety!V:V,0,0)</f>
        <v>35.817031188986398</v>
      </c>
      <c r="C346" s="8">
        <f>_xlfn.XLOOKUP('Raw Scores'!A346,Connectivity!A:A,Connectivity!E:E,0,0)</f>
        <v>0</v>
      </c>
      <c r="D346" s="8">
        <f>_xlfn.XLOOKUP(A346,Congestion!A:A,Congestion!R:R,0,0)</f>
        <v>28.764502231152299</v>
      </c>
      <c r="E346" s="8">
        <f>_xlfn.XLOOKUP(A346,Congestion!A:A,Congestion!T:T,0,0)</f>
        <v>3.29121971988498</v>
      </c>
      <c r="F346" s="8">
        <f>_xlfn.XLOOKUP(A346,Reliability!A:A,Reliability!B:B,0,0)</f>
        <v>-7455.6367836377203</v>
      </c>
      <c r="G346" s="8">
        <f>_xlfn.XLOOKUP(A346,Reliability!A:A,Reliability!C:C,0,0)</f>
        <v>-278.54694427785802</v>
      </c>
      <c r="H346" s="8">
        <f>_xlfn.XLOOKUP(A346,Bike_Ped!A:A,Bike_Ped!M:M,0,0)</f>
        <v>0</v>
      </c>
      <c r="I346" s="8">
        <f>_xlfn.XLOOKUP(A346,Bike_Ped!A:A,Bike_Ped!N:N,0,0)</f>
        <v>0</v>
      </c>
      <c r="J346" s="8">
        <f>_xlfn.XLOOKUP(A346,Transit!A:A,Transit!D:D,0,0)</f>
        <v>0</v>
      </c>
      <c r="K346" s="8">
        <f>_xlfn.XLOOKUP(A346,Transit!A:A,Transit!E:E,0,0)</f>
        <v>0</v>
      </c>
      <c r="L346" s="8">
        <f>_xlfn.XLOOKUP(A346,Land_Use!A:A,Land_Use!N:N,0,0)</f>
        <v>4.3</v>
      </c>
      <c r="M346" s="8">
        <f>_xlfn.XLOOKUP(A346,CoC_Project_Locations!A:A, CoC_Project_Locations!H:H,0,0)</f>
        <v>2</v>
      </c>
      <c r="N346" s="8">
        <f>_xlfn.XLOOKUP(A346,CoC_Project_Users!A:A,CoC_Project_Users!B:B,0,0)</f>
        <v>23656</v>
      </c>
      <c r="O346" s="8">
        <f>_xlfn.XLOOKUP(A346,Emissions!A:A,Emissions!D:D,0,0)</f>
        <v>5888013.4322181996</v>
      </c>
      <c r="P346" s="61">
        <f>_xlfn.XLOOKUP(A346,FO_Bridges!A:A,FO_Bridges!B:B,0,0)</f>
        <v>0</v>
      </c>
    </row>
    <row r="347" spans="1:16">
      <c r="A347" s="8" t="str">
        <v>A672</v>
      </c>
      <c r="B347" s="8">
        <f>_xlfn.XLOOKUP(A347,Safety!A:A,Safety!V:V,0,0)</f>
        <v>34.181818181818201</v>
      </c>
      <c r="C347" s="8">
        <f>_xlfn.XLOOKUP('Raw Scores'!A347,Connectivity!A:A,Connectivity!E:E,0,0)</f>
        <v>0</v>
      </c>
      <c r="D347" s="8">
        <f>_xlfn.XLOOKUP(A347,Congestion!A:A,Congestion!R:R,0,0)</f>
        <v>0</v>
      </c>
      <c r="E347" s="8">
        <f>_xlfn.XLOOKUP(A347,Congestion!A:A,Congestion!T:T,0,0)</f>
        <v>0</v>
      </c>
      <c r="F347" s="8">
        <f>_xlfn.XLOOKUP(A347,Reliability!A:A,Reliability!B:B,0,0)</f>
        <v>-194023.43890330501</v>
      </c>
      <c r="G347" s="8">
        <f>_xlfn.XLOOKUP(A347,Reliability!A:A,Reliability!C:C,0,0)</f>
        <v>-25396.333786630399</v>
      </c>
      <c r="H347" s="8">
        <f>_xlfn.XLOOKUP(A347,Bike_Ped!A:A,Bike_Ped!M:M,0,0)</f>
        <v>0</v>
      </c>
      <c r="I347" s="8">
        <f>_xlfn.XLOOKUP(A347,Bike_Ped!A:A,Bike_Ped!N:N,0,0)</f>
        <v>0</v>
      </c>
      <c r="J347" s="8">
        <f>_xlfn.XLOOKUP(A347,Transit!A:A,Transit!D:D,0,0)</f>
        <v>0</v>
      </c>
      <c r="K347" s="8">
        <f>_xlfn.XLOOKUP(A347,Transit!A:A,Transit!E:E,0,0)</f>
        <v>0</v>
      </c>
      <c r="L347" s="8">
        <f>_xlfn.XLOOKUP(A347,Land_Use!A:A,Land_Use!N:N,0,0)</f>
        <v>10.6</v>
      </c>
      <c r="M347" s="8">
        <f>_xlfn.XLOOKUP(A347,CoC_Project_Locations!A:A, CoC_Project_Locations!H:H,0,0)</f>
        <v>0</v>
      </c>
      <c r="N347" s="8">
        <f>_xlfn.XLOOKUP(A347,CoC_Project_Users!A:A,CoC_Project_Users!B:B,0,0)</f>
        <v>0</v>
      </c>
      <c r="O347" s="8">
        <f>_xlfn.XLOOKUP(A347,Emissions!A:A,Emissions!D:D,0,0)</f>
        <v>-3194448.7430822798</v>
      </c>
      <c r="P347" s="61">
        <f>_xlfn.XLOOKUP(A347,FO_Bridges!A:A,FO_Bridges!B:B,0,0)</f>
        <v>0</v>
      </c>
    </row>
    <row r="348" spans="1:16">
      <c r="A348" s="8" t="str">
        <v>A676</v>
      </c>
      <c r="B348" s="8">
        <f>_xlfn.XLOOKUP(A348,Safety!A:A,Safety!V:V,0,0)</f>
        <v>30.407199137256399</v>
      </c>
      <c r="C348" s="8">
        <f>_xlfn.XLOOKUP('Raw Scores'!A348,Connectivity!A:A,Connectivity!E:E,0,0)</f>
        <v>0</v>
      </c>
      <c r="D348" s="8">
        <f>_xlfn.XLOOKUP(A348,Congestion!A:A,Congestion!R:R,0,0)</f>
        <v>0</v>
      </c>
      <c r="E348" s="8">
        <f>_xlfn.XLOOKUP(A348,Congestion!A:A,Congestion!T:T,0,0)</f>
        <v>0</v>
      </c>
      <c r="F348" s="8">
        <f>_xlfn.XLOOKUP(A348,Reliability!A:A,Reliability!B:B,0,0)</f>
        <v>-289.44346265881001</v>
      </c>
      <c r="G348" s="8">
        <f>_xlfn.XLOOKUP(A348,Reliability!A:A,Reliability!C:C,0,0)</f>
        <v>-230.58989191934299</v>
      </c>
      <c r="H348" s="8">
        <f>_xlfn.XLOOKUP(A348,Bike_Ped!A:A,Bike_Ped!M:M,0,0)</f>
        <v>95</v>
      </c>
      <c r="I348" s="8">
        <f>_xlfn.XLOOKUP(A348,Bike_Ped!A:A,Bike_Ped!N:N,0,0)</f>
        <v>78.5</v>
      </c>
      <c r="J348" s="8">
        <f>_xlfn.XLOOKUP(A348,Transit!A:A,Transit!D:D,0,0)</f>
        <v>0</v>
      </c>
      <c r="K348" s="8">
        <f>_xlfn.XLOOKUP(A348,Transit!A:A,Transit!E:E,0,0)</f>
        <v>0</v>
      </c>
      <c r="L348" s="8">
        <f>_xlfn.XLOOKUP(A348,Land_Use!A:A,Land_Use!N:N,0,0)</f>
        <v>3.4</v>
      </c>
      <c r="M348" s="8">
        <f>_xlfn.XLOOKUP(A348,CoC_Project_Locations!A:A, CoC_Project_Locations!H:H,0,0)</f>
        <v>2</v>
      </c>
      <c r="N348" s="8">
        <f>_xlfn.XLOOKUP(A348,CoC_Project_Users!A:A,CoC_Project_Users!B:B,0,0)</f>
        <v>0</v>
      </c>
      <c r="O348" s="8">
        <f>_xlfn.XLOOKUP(A348,Emissions!A:A,Emissions!D:D,0,0)</f>
        <v>-9537012.2108836193</v>
      </c>
      <c r="P348" s="61">
        <f>_xlfn.XLOOKUP(A348,FO_Bridges!A:A,FO_Bridges!B:B,0,0)</f>
        <v>0</v>
      </c>
    </row>
    <row r="349" spans="1:16">
      <c r="A349" s="8" t="str">
        <v>A678</v>
      </c>
      <c r="B349" s="8">
        <f>_xlfn.XLOOKUP(A349,Safety!A:A,Safety!V:V,0,0)</f>
        <v>19.259784552580101</v>
      </c>
      <c r="C349" s="8">
        <f>_xlfn.XLOOKUP('Raw Scores'!A349,Connectivity!A:A,Connectivity!E:E,0,0)</f>
        <v>0.64548999999999901</v>
      </c>
      <c r="D349" s="8">
        <f>_xlfn.XLOOKUP(A349,Congestion!A:A,Congestion!R:R,0,0)</f>
        <v>0</v>
      </c>
      <c r="E349" s="8">
        <f>_xlfn.XLOOKUP(A349,Congestion!A:A,Congestion!T:T,0,0)</f>
        <v>5.1158602108374298</v>
      </c>
      <c r="F349" s="8">
        <f>_xlfn.XLOOKUP(A349,Reliability!A:A,Reliability!B:B,0,0)</f>
        <v>-3938676.6688252301</v>
      </c>
      <c r="G349" s="8">
        <f>_xlfn.XLOOKUP(A349,Reliability!A:A,Reliability!C:C,0,0)</f>
        <v>-528580.34943535796</v>
      </c>
      <c r="H349" s="8">
        <f>_xlfn.XLOOKUP(A349,Bike_Ped!A:A,Bike_Ped!M:M,0,0)</f>
        <v>57</v>
      </c>
      <c r="I349" s="8">
        <f>_xlfn.XLOOKUP(A349,Bike_Ped!A:A,Bike_Ped!N:N,0,0)</f>
        <v>69</v>
      </c>
      <c r="J349" s="8">
        <f>_xlfn.XLOOKUP(A349,Transit!A:A,Transit!D:D,0,0)</f>
        <v>0</v>
      </c>
      <c r="K349" s="8">
        <f>_xlfn.XLOOKUP(A349,Transit!A:A,Transit!E:E,0,0)</f>
        <v>6</v>
      </c>
      <c r="L349" s="8">
        <f>_xlfn.XLOOKUP(A349,Land_Use!A:A,Land_Use!N:N,0,0)</f>
        <v>27.6</v>
      </c>
      <c r="M349" s="8">
        <f>_xlfn.XLOOKUP(A349,CoC_Project_Locations!A:A, CoC_Project_Locations!H:H,0,0)</f>
        <v>15</v>
      </c>
      <c r="N349" s="8">
        <f>_xlfn.XLOOKUP(A349,CoC_Project_Users!A:A,CoC_Project_Users!B:B,0,0)</f>
        <v>0</v>
      </c>
      <c r="O349" s="8">
        <f>_xlfn.XLOOKUP(A349,Emissions!A:A,Emissions!D:D,0,0)</f>
        <v>1311341.9628371</v>
      </c>
      <c r="P349" s="61">
        <f>_xlfn.XLOOKUP(A349,FO_Bridges!A:A,FO_Bridges!B:B,0,0)</f>
        <v>0</v>
      </c>
    </row>
    <row r="350" spans="1:16">
      <c r="A350" s="8" t="str">
        <v>A679b</v>
      </c>
      <c r="B350" s="8">
        <f>_xlfn.XLOOKUP(A350,Safety!A:A,Safety!V:V,0,0)</f>
        <v>14.852734476085899</v>
      </c>
      <c r="C350" s="8">
        <f>_xlfn.XLOOKUP('Raw Scores'!A350,Connectivity!A:A,Connectivity!E:E,0,0)</f>
        <v>0</v>
      </c>
      <c r="D350" s="8">
        <f>_xlfn.XLOOKUP(A350,Congestion!A:A,Congestion!R:R,0,0)</f>
        <v>0</v>
      </c>
      <c r="E350" s="8">
        <f>_xlfn.XLOOKUP(A350,Congestion!A:A,Congestion!T:T,0,0)</f>
        <v>0</v>
      </c>
      <c r="F350" s="8">
        <f>_xlfn.XLOOKUP(A350,Reliability!A:A,Reliability!B:B,0,0)</f>
        <v>-1878034.6356264099</v>
      </c>
      <c r="G350" s="8">
        <f>_xlfn.XLOOKUP(A350,Reliability!A:A,Reliability!C:C,0,0)</f>
        <v>-166010.7619943</v>
      </c>
      <c r="H350" s="8">
        <f>_xlfn.XLOOKUP(A350,Bike_Ped!A:A,Bike_Ped!M:M,0,0)</f>
        <v>76</v>
      </c>
      <c r="I350" s="8">
        <f>_xlfn.XLOOKUP(A350,Bike_Ped!A:A,Bike_Ped!N:N,0,0)</f>
        <v>70.5</v>
      </c>
      <c r="J350" s="8">
        <f>_xlfn.XLOOKUP(A350,Transit!A:A,Transit!D:D,0,0)</f>
        <v>0</v>
      </c>
      <c r="K350" s="8">
        <f>_xlfn.XLOOKUP(A350,Transit!A:A,Transit!E:E,0,0)</f>
        <v>0</v>
      </c>
      <c r="L350" s="8">
        <f>_xlfn.XLOOKUP(A350,Land_Use!A:A,Land_Use!N:N,0,0)</f>
        <v>85</v>
      </c>
      <c r="M350" s="8">
        <f>_xlfn.XLOOKUP(A350,CoC_Project_Locations!A:A, CoC_Project_Locations!H:H,0,0)</f>
        <v>1</v>
      </c>
      <c r="N350" s="8">
        <f>_xlfn.XLOOKUP(A350,CoC_Project_Users!A:A,CoC_Project_Users!B:B,0,0)</f>
        <v>0</v>
      </c>
      <c r="O350" s="8">
        <f>_xlfn.XLOOKUP(A350,Emissions!A:A,Emissions!D:D,0,0)</f>
        <v>8927703.9025007505</v>
      </c>
      <c r="P350" s="61">
        <f>_xlfn.XLOOKUP(A350,FO_Bridges!A:A,FO_Bridges!B:B,0,0)</f>
        <v>0</v>
      </c>
    </row>
    <row r="351" spans="1:16">
      <c r="A351" s="8" t="str">
        <v>A680a</v>
      </c>
      <c r="B351" s="8">
        <f>_xlfn.XLOOKUP(A351,Safety!A:A,Safety!V:V,0,0)</f>
        <v>7.2727272727272698</v>
      </c>
      <c r="C351" s="8">
        <f>_xlfn.XLOOKUP('Raw Scores'!A351,Connectivity!A:A,Connectivity!E:E,0,0)</f>
        <v>0</v>
      </c>
      <c r="D351" s="8">
        <f>_xlfn.XLOOKUP(A351,Congestion!A:A,Congestion!R:R,0,0)</f>
        <v>40.951367196805201</v>
      </c>
      <c r="E351" s="8">
        <f>_xlfn.XLOOKUP(A351,Congestion!A:A,Congestion!T:T,0,0)</f>
        <v>8.1583125325387105</v>
      </c>
      <c r="F351" s="8">
        <f>_xlfn.XLOOKUP(A351,Reliability!A:A,Reliability!B:B,0,0)</f>
        <v>190.308039853591</v>
      </c>
      <c r="G351" s="8">
        <f>_xlfn.XLOOKUP(A351,Reliability!A:A,Reliability!C:C,0,0)</f>
        <v>383.63936935551698</v>
      </c>
      <c r="H351" s="8">
        <f>_xlfn.XLOOKUP(A351,Bike_Ped!A:A,Bike_Ped!M:M,0,0)</f>
        <v>0</v>
      </c>
      <c r="I351" s="8">
        <f>_xlfn.XLOOKUP(A351,Bike_Ped!A:A,Bike_Ped!N:N,0,0)</f>
        <v>0</v>
      </c>
      <c r="J351" s="8">
        <f>_xlfn.XLOOKUP(A351,Transit!A:A,Transit!D:D,0,0)</f>
        <v>0</v>
      </c>
      <c r="K351" s="8">
        <f>_xlfn.XLOOKUP(A351,Transit!A:A,Transit!E:E,0,0)</f>
        <v>0</v>
      </c>
      <c r="L351" s="8">
        <f>_xlfn.XLOOKUP(A351,Land_Use!A:A,Land_Use!N:N,0,0)</f>
        <v>11</v>
      </c>
      <c r="M351" s="8">
        <f>_xlfn.XLOOKUP(A351,CoC_Project_Locations!A:A, CoC_Project_Locations!H:H,0,0)</f>
        <v>1</v>
      </c>
      <c r="N351" s="8">
        <f>_xlfn.XLOOKUP(A351,CoC_Project_Users!A:A,CoC_Project_Users!B:B,0,0)</f>
        <v>0</v>
      </c>
      <c r="O351" s="8">
        <f>_xlfn.XLOOKUP(A351,Emissions!A:A,Emissions!D:D,0,0)</f>
        <v>-4105361.2863041498</v>
      </c>
      <c r="P351" s="61">
        <f>_xlfn.XLOOKUP(A351,FO_Bridges!A:A,FO_Bridges!B:B,0,0)</f>
        <v>0</v>
      </c>
    </row>
    <row r="352" spans="1:16">
      <c r="A352" s="8" t="str">
        <v>A681</v>
      </c>
      <c r="B352" s="8">
        <f>_xlfn.XLOOKUP(A352,Safety!A:A,Safety!V:V,0,0)</f>
        <v>23.5958183112119</v>
      </c>
      <c r="C352" s="8">
        <f>_xlfn.XLOOKUP('Raw Scores'!A352,Connectivity!A:A,Connectivity!E:E,0,0)</f>
        <v>4.2471189999999899</v>
      </c>
      <c r="D352" s="8">
        <f>_xlfn.XLOOKUP(A352,Congestion!A:A,Congestion!R:R,0,0)</f>
        <v>0</v>
      </c>
      <c r="E352" s="8">
        <f>_xlfn.XLOOKUP(A352,Congestion!A:A,Congestion!T:T,0,0)</f>
        <v>0</v>
      </c>
      <c r="F352" s="8">
        <f>_xlfn.XLOOKUP(A352,Reliability!A:A,Reliability!B:B,0,0)</f>
        <v>1159.6799078009701</v>
      </c>
      <c r="G352" s="8">
        <f>_xlfn.XLOOKUP(A352,Reliability!A:A,Reliability!C:C,0,0)</f>
        <v>473.49305224422301</v>
      </c>
      <c r="H352" s="8">
        <f>_xlfn.XLOOKUP(A352,Bike_Ped!A:A,Bike_Ped!M:M,0,0)</f>
        <v>43.5</v>
      </c>
      <c r="I352" s="8">
        <f>_xlfn.XLOOKUP(A352,Bike_Ped!A:A,Bike_Ped!N:N,0,0)</f>
        <v>47.5</v>
      </c>
      <c r="J352" s="8">
        <f>_xlfn.XLOOKUP(A352,Transit!A:A,Transit!D:D,0,0)</f>
        <v>0</v>
      </c>
      <c r="K352" s="8">
        <f>_xlfn.XLOOKUP(A352,Transit!A:A,Transit!E:E,0,0)</f>
        <v>0</v>
      </c>
      <c r="L352" s="8">
        <f>_xlfn.XLOOKUP(A352,Land_Use!A:A,Land_Use!N:N,0,0)</f>
        <v>10.4</v>
      </c>
      <c r="M352" s="8">
        <f>_xlfn.XLOOKUP(A352,CoC_Project_Locations!A:A, CoC_Project_Locations!H:H,0,0)</f>
        <v>6</v>
      </c>
      <c r="N352" s="8">
        <f>_xlfn.XLOOKUP(A352,CoC_Project_Users!A:A,CoC_Project_Users!B:B,0,0)</f>
        <v>0</v>
      </c>
      <c r="O352" s="8">
        <f>_xlfn.XLOOKUP(A352,Emissions!A:A,Emissions!D:D,0,0)</f>
        <v>1953851.4433124899</v>
      </c>
      <c r="P352" s="61">
        <f>_xlfn.XLOOKUP(A352,FO_Bridges!A:A,FO_Bridges!B:B,0,0)</f>
        <v>0</v>
      </c>
    </row>
    <row r="353" spans="1:16">
      <c r="A353" s="8" t="str">
        <v>A682</v>
      </c>
      <c r="B353" s="8">
        <f>_xlfn.XLOOKUP(A353,Safety!A:A,Safety!V:V,0,0)</f>
        <v>35.268376544661898</v>
      </c>
      <c r="C353" s="8">
        <f>_xlfn.XLOOKUP('Raw Scores'!A353,Connectivity!A:A,Connectivity!E:E,0,0)</f>
        <v>0</v>
      </c>
      <c r="D353" s="8">
        <f>_xlfn.XLOOKUP(A353,Congestion!A:A,Congestion!R:R,0,0)</f>
        <v>0</v>
      </c>
      <c r="E353" s="8">
        <f>_xlfn.XLOOKUP(A353,Congestion!A:A,Congestion!T:T,0,0)</f>
        <v>0</v>
      </c>
      <c r="F353" s="8">
        <f>_xlfn.XLOOKUP(A353,Reliability!A:A,Reliability!B:B,0,0)</f>
        <v>-12855.176760668</v>
      </c>
      <c r="G353" s="8">
        <f>_xlfn.XLOOKUP(A353,Reliability!A:A,Reliability!C:C,0,0)</f>
        <v>-491.79676127989001</v>
      </c>
      <c r="H353" s="8">
        <f>_xlfn.XLOOKUP(A353,Bike_Ped!A:A,Bike_Ped!M:M,0,0)</f>
        <v>40</v>
      </c>
      <c r="I353" s="8">
        <f>_xlfn.XLOOKUP(A353,Bike_Ped!A:A,Bike_Ped!N:N,0,0)</f>
        <v>54.5</v>
      </c>
      <c r="J353" s="8">
        <f>_xlfn.XLOOKUP(A353,Transit!A:A,Transit!D:D,0,0)</f>
        <v>0</v>
      </c>
      <c r="K353" s="8">
        <f>_xlfn.XLOOKUP(A353,Transit!A:A,Transit!E:E,0,0)</f>
        <v>3</v>
      </c>
      <c r="L353" s="8">
        <f>_xlfn.XLOOKUP(A353,Land_Use!A:A,Land_Use!N:N,0,0)</f>
        <v>10.1</v>
      </c>
      <c r="M353" s="8">
        <f>_xlfn.XLOOKUP(A353,CoC_Project_Locations!A:A, CoC_Project_Locations!H:H,0,0)</f>
        <v>5</v>
      </c>
      <c r="N353" s="8">
        <f>_xlfn.XLOOKUP(A353,CoC_Project_Users!A:A,CoC_Project_Users!B:B,0,0)</f>
        <v>0</v>
      </c>
      <c r="O353" s="8">
        <f>_xlfn.XLOOKUP(A353,Emissions!A:A,Emissions!D:D,0,0)</f>
        <v>-8090293.5230898596</v>
      </c>
      <c r="P353" s="61">
        <f>_xlfn.XLOOKUP(A353,FO_Bridges!A:A,FO_Bridges!B:B,0,0)</f>
        <v>0</v>
      </c>
    </row>
    <row r="354" spans="1:16">
      <c r="A354" s="8" t="str">
        <v>A683a</v>
      </c>
      <c r="B354" s="8">
        <f>_xlfn.XLOOKUP(A354,Safety!A:A,Safety!V:V,0,0)</f>
        <v>39.342404999090803</v>
      </c>
      <c r="C354" s="8">
        <f>_xlfn.XLOOKUP('Raw Scores'!A354,Connectivity!A:A,Connectivity!E:E,0,0)</f>
        <v>15.018877</v>
      </c>
      <c r="D354" s="8">
        <f>_xlfn.XLOOKUP(A354,Congestion!A:A,Congestion!R:R,0,0)</f>
        <v>26.951844999999999</v>
      </c>
      <c r="E354" s="8">
        <f>_xlfn.XLOOKUP(A354,Congestion!A:A,Congestion!T:T,0,0)</f>
        <v>3.8683832955898598</v>
      </c>
      <c r="F354" s="8">
        <f>_xlfn.XLOOKUP(A354,Reliability!A:A,Reliability!B:B,0,0)</f>
        <v>915.78170820539799</v>
      </c>
      <c r="G354" s="8">
        <f>_xlfn.XLOOKUP(A354,Reliability!A:A,Reliability!C:C,0,0)</f>
        <v>363.94261482555299</v>
      </c>
      <c r="H354" s="8">
        <f>_xlfn.XLOOKUP(A354,Bike_Ped!A:A,Bike_Ped!M:M,0,0)</f>
        <v>79.5</v>
      </c>
      <c r="I354" s="8">
        <f>_xlfn.XLOOKUP(A354,Bike_Ped!A:A,Bike_Ped!N:N,0,0)</f>
        <v>80</v>
      </c>
      <c r="J354" s="8">
        <f>_xlfn.XLOOKUP(A354,Transit!A:A,Transit!D:D,0,0)</f>
        <v>26.951844999999999</v>
      </c>
      <c r="K354" s="8">
        <f>_xlfn.XLOOKUP(A354,Transit!A:A,Transit!E:E,0,0)</f>
        <v>2</v>
      </c>
      <c r="L354" s="8">
        <f>_xlfn.XLOOKUP(A354,Land_Use!A:A,Land_Use!N:N,0,0)</f>
        <v>22</v>
      </c>
      <c r="M354" s="8">
        <f>_xlfn.XLOOKUP(A354,CoC_Project_Locations!A:A, CoC_Project_Locations!H:H,0,0)</f>
        <v>7</v>
      </c>
      <c r="N354" s="8">
        <f>_xlfn.XLOOKUP(A354,CoC_Project_Users!A:A,CoC_Project_Users!B:B,0,0)</f>
        <v>37070</v>
      </c>
      <c r="O354" s="8">
        <f>_xlfn.XLOOKUP(A354,Emissions!A:A,Emissions!D:D,0,0)</f>
        <v>-3539800.8353027701</v>
      </c>
      <c r="P354" s="61">
        <f>_xlfn.XLOOKUP(A354,FO_Bridges!A:A,FO_Bridges!B:B,0,0)</f>
        <v>0</v>
      </c>
    </row>
    <row r="355" spans="1:16">
      <c r="A355" s="8" t="str">
        <v>A683b</v>
      </c>
      <c r="B355" s="8">
        <f>_xlfn.XLOOKUP(A355,Safety!A:A,Safety!V:V,0,0)</f>
        <v>24.706796702453399</v>
      </c>
      <c r="C355" s="8">
        <f>_xlfn.XLOOKUP('Raw Scores'!A355,Connectivity!A:A,Connectivity!E:E,0,0)</f>
        <v>15.018877</v>
      </c>
      <c r="D355" s="8">
        <f>_xlfn.XLOOKUP(A355,Congestion!A:A,Congestion!R:R,0,0)</f>
        <v>49.171801000000002</v>
      </c>
      <c r="E355" s="8">
        <f>_xlfn.XLOOKUP(A355,Congestion!A:A,Congestion!T:T,0,0)</f>
        <v>7.8444122671262297</v>
      </c>
      <c r="F355" s="8">
        <f>_xlfn.XLOOKUP(A355,Reliability!A:A,Reliability!B:B,0,0)</f>
        <v>-5248.7414049110503</v>
      </c>
      <c r="G355" s="8">
        <f>_xlfn.XLOOKUP(A355,Reliability!A:A,Reliability!C:C,0,0)</f>
        <v>-27.3165828452615</v>
      </c>
      <c r="H355" s="8">
        <f>_xlfn.XLOOKUP(A355,Bike_Ped!A:A,Bike_Ped!M:M,0,0)</f>
        <v>99.5</v>
      </c>
      <c r="I355" s="8">
        <f>_xlfn.XLOOKUP(A355,Bike_Ped!A:A,Bike_Ped!N:N,0,0)</f>
        <v>0</v>
      </c>
      <c r="J355" s="8">
        <f>_xlfn.XLOOKUP(A355,Transit!A:A,Transit!D:D,0,0)</f>
        <v>49.171801000000002</v>
      </c>
      <c r="K355" s="8">
        <f>_xlfn.XLOOKUP(A355,Transit!A:A,Transit!E:E,0,0)</f>
        <v>2</v>
      </c>
      <c r="L355" s="8">
        <f>_xlfn.XLOOKUP(A355,Land_Use!A:A,Land_Use!N:N,0,0)</f>
        <v>2.1</v>
      </c>
      <c r="M355" s="8">
        <f>_xlfn.XLOOKUP(A355,CoC_Project_Locations!A:A, CoC_Project_Locations!H:H,0,0)</f>
        <v>5</v>
      </c>
      <c r="N355" s="8">
        <f>_xlfn.XLOOKUP(A355,CoC_Project_Users!A:A,CoC_Project_Users!B:B,0,0)</f>
        <v>0</v>
      </c>
      <c r="O355" s="8">
        <f>_xlfn.XLOOKUP(A355,Emissions!A:A,Emissions!D:D,0,0)</f>
        <v>2457417.4104812201</v>
      </c>
      <c r="P355" s="61">
        <f>_xlfn.XLOOKUP(A355,FO_Bridges!A:A,FO_Bridges!B:B,0,0)</f>
        <v>0</v>
      </c>
    </row>
    <row r="356" spans="1:16">
      <c r="A356" s="8" t="str">
        <v>A684</v>
      </c>
      <c r="B356" s="8">
        <f>_xlfn.XLOOKUP(A356,Safety!A:A,Safety!V:V,0,0)</f>
        <v>46.730156329935703</v>
      </c>
      <c r="C356" s="8">
        <f>_xlfn.XLOOKUP('Raw Scores'!A356,Connectivity!A:A,Connectivity!E:E,0,0)</f>
        <v>0</v>
      </c>
      <c r="D356" s="8">
        <f>_xlfn.XLOOKUP(A356,Congestion!A:A,Congestion!R:R,0,0)</f>
        <v>30.072818481576601</v>
      </c>
      <c r="E356" s="8">
        <f>_xlfn.XLOOKUP(A356,Congestion!A:A,Congestion!T:T,0,0)</f>
        <v>0</v>
      </c>
      <c r="F356" s="8">
        <f>_xlfn.XLOOKUP(A356,Reliability!A:A,Reliability!B:B,0,0)</f>
        <v>-3281.5100984921701</v>
      </c>
      <c r="G356" s="8">
        <f>_xlfn.XLOOKUP(A356,Reliability!A:A,Reliability!C:C,0,0)</f>
        <v>-1190.5854754289601</v>
      </c>
      <c r="H356" s="8">
        <f>_xlfn.XLOOKUP(A356,Bike_Ped!A:A,Bike_Ped!M:M,0,0)</f>
        <v>39</v>
      </c>
      <c r="I356" s="8">
        <f>_xlfn.XLOOKUP(A356,Bike_Ped!A:A,Bike_Ped!N:N,0,0)</f>
        <v>44.5</v>
      </c>
      <c r="J356" s="8">
        <f>_xlfn.XLOOKUP(A356,Transit!A:A,Transit!D:D,0,0)</f>
        <v>30.072818481576601</v>
      </c>
      <c r="K356" s="8">
        <f>_xlfn.XLOOKUP(A356,Transit!A:A,Transit!E:E,0,0)</f>
        <v>28</v>
      </c>
      <c r="L356" s="8">
        <f>_xlfn.XLOOKUP(A356,Land_Use!A:A,Land_Use!N:N,0,0)</f>
        <v>95.4</v>
      </c>
      <c r="M356" s="8">
        <f>_xlfn.XLOOKUP(A356,CoC_Project_Locations!A:A, CoC_Project_Locations!H:H,0,0)</f>
        <v>22</v>
      </c>
      <c r="N356" s="8">
        <f>_xlfn.XLOOKUP(A356,CoC_Project_Users!A:A,CoC_Project_Users!B:B,0,0)</f>
        <v>0</v>
      </c>
      <c r="O356" s="8">
        <f>_xlfn.XLOOKUP(A356,Emissions!A:A,Emissions!D:D,0,0)</f>
        <v>23309563.678993002</v>
      </c>
      <c r="P356" s="61">
        <f>_xlfn.XLOOKUP(A356,FO_Bridges!A:A,FO_Bridges!B:B,0,0)</f>
        <v>0</v>
      </c>
    </row>
    <row r="357" spans="1:16">
      <c r="A357" s="8" t="str">
        <v>A685</v>
      </c>
      <c r="B357" s="8">
        <f>_xlfn.XLOOKUP(A357,Safety!A:A,Safety!V:V,0,0)</f>
        <v>36.422124490312498</v>
      </c>
      <c r="C357" s="8">
        <f>_xlfn.XLOOKUP('Raw Scores'!A357,Connectivity!A:A,Connectivity!E:E,0,0)</f>
        <v>0</v>
      </c>
      <c r="D357" s="8">
        <f>_xlfn.XLOOKUP(A357,Congestion!A:A,Congestion!R:R,0,0)</f>
        <v>0</v>
      </c>
      <c r="E357" s="8">
        <f>_xlfn.XLOOKUP(A357,Congestion!A:A,Congestion!T:T,0,0)</f>
        <v>0</v>
      </c>
      <c r="F357" s="8">
        <f>_xlfn.XLOOKUP(A357,Reliability!A:A,Reliability!B:B,0,0)</f>
        <v>-501.88948277544898</v>
      </c>
      <c r="G357" s="8">
        <f>_xlfn.XLOOKUP(A357,Reliability!A:A,Reliability!C:C,0,0)</f>
        <v>-323.02959824698002</v>
      </c>
      <c r="H357" s="8">
        <f>_xlfn.XLOOKUP(A357,Bike_Ped!A:A,Bike_Ped!M:M,0,0)</f>
        <v>52</v>
      </c>
      <c r="I357" s="8">
        <f>_xlfn.XLOOKUP(A357,Bike_Ped!A:A,Bike_Ped!N:N,0,0)</f>
        <v>55</v>
      </c>
      <c r="J357" s="8">
        <f>_xlfn.XLOOKUP(A357,Transit!A:A,Transit!D:D,0,0)</f>
        <v>0</v>
      </c>
      <c r="K357" s="8">
        <f>_xlfn.XLOOKUP(A357,Transit!A:A,Transit!E:E,0,0)</f>
        <v>0</v>
      </c>
      <c r="L357" s="8">
        <f>_xlfn.XLOOKUP(A357,Land_Use!A:A,Land_Use!N:N,0,0)</f>
        <v>37.4</v>
      </c>
      <c r="M357" s="8">
        <f>_xlfn.XLOOKUP(A357,CoC_Project_Locations!A:A, CoC_Project_Locations!H:H,0,0)</f>
        <v>19</v>
      </c>
      <c r="N357" s="8">
        <f>_xlfn.XLOOKUP(A357,CoC_Project_Users!A:A,CoC_Project_Users!B:B,0,0)</f>
        <v>1501</v>
      </c>
      <c r="O357" s="8">
        <f>_xlfn.XLOOKUP(A357,Emissions!A:A,Emissions!D:D,0,0)</f>
        <v>805030.25941604399</v>
      </c>
      <c r="P357" s="61">
        <f>_xlfn.XLOOKUP(A357,FO_Bridges!A:A,FO_Bridges!B:B,0,0)</f>
        <v>0</v>
      </c>
    </row>
    <row r="358" spans="1:16">
      <c r="A358" s="8" t="str">
        <v>A686</v>
      </c>
      <c r="B358" s="8">
        <f>_xlfn.XLOOKUP(A358,Safety!A:A,Safety!V:V,0,0)</f>
        <v>40.517516799442902</v>
      </c>
      <c r="C358" s="8">
        <f>_xlfn.XLOOKUP('Raw Scores'!A358,Connectivity!A:A,Connectivity!E:E,0,0)</f>
        <v>0</v>
      </c>
      <c r="D358" s="8">
        <f>_xlfn.XLOOKUP(A358,Congestion!A:A,Congestion!R:R,0,0)</f>
        <v>0</v>
      </c>
      <c r="E358" s="8">
        <f>_xlfn.XLOOKUP(A358,Congestion!A:A,Congestion!T:T,0,0)</f>
        <v>0</v>
      </c>
      <c r="F358" s="8">
        <f>_xlfn.XLOOKUP(A358,Reliability!A:A,Reliability!B:B,0,0)</f>
        <v>-40260.359660154099</v>
      </c>
      <c r="G358" s="8">
        <f>_xlfn.XLOOKUP(A358,Reliability!A:A,Reliability!C:C,0,0)</f>
        <v>-4030.55466055329</v>
      </c>
      <c r="H358" s="8">
        <f>_xlfn.XLOOKUP(A358,Bike_Ped!A:A,Bike_Ped!M:M,0,0)</f>
        <v>48</v>
      </c>
      <c r="I358" s="8">
        <f>_xlfn.XLOOKUP(A358,Bike_Ped!A:A,Bike_Ped!N:N,0,0)</f>
        <v>58</v>
      </c>
      <c r="J358" s="8">
        <f>_xlfn.XLOOKUP(A358,Transit!A:A,Transit!D:D,0,0)</f>
        <v>0</v>
      </c>
      <c r="K358" s="8">
        <f>_xlfn.XLOOKUP(A358,Transit!A:A,Transit!E:E,0,0)</f>
        <v>0</v>
      </c>
      <c r="L358" s="8">
        <f>_xlfn.XLOOKUP(A358,Land_Use!A:A,Land_Use!N:N,0,0)</f>
        <v>3.1</v>
      </c>
      <c r="M358" s="8">
        <f>_xlfn.XLOOKUP(A358,CoC_Project_Locations!A:A, CoC_Project_Locations!H:H,0,0)</f>
        <v>4</v>
      </c>
      <c r="N358" s="8">
        <f>_xlfn.XLOOKUP(A358,CoC_Project_Users!A:A,CoC_Project_Users!B:B,0,0)</f>
        <v>14636</v>
      </c>
      <c r="O358" s="8">
        <f>_xlfn.XLOOKUP(A358,Emissions!A:A,Emissions!D:D,0,0)</f>
        <v>326889.03657905798</v>
      </c>
      <c r="P358" s="61">
        <f>_xlfn.XLOOKUP(A358,FO_Bridges!A:A,FO_Bridges!B:B,0,0)</f>
        <v>0</v>
      </c>
    </row>
    <row r="359" spans="1:16">
      <c r="A359" s="8" t="str">
        <v>A687</v>
      </c>
      <c r="B359" s="8">
        <f>_xlfn.XLOOKUP(A359,Safety!A:A,Safety!V:V,0,0)</f>
        <v>8.7761232389996007</v>
      </c>
      <c r="C359" s="8">
        <f>_xlfn.XLOOKUP('Raw Scores'!A359,Connectivity!A:A,Connectivity!E:E,0,0)</f>
        <v>0</v>
      </c>
      <c r="D359" s="8">
        <f>_xlfn.XLOOKUP(A359,Congestion!A:A,Congestion!R:R,0,0)</f>
        <v>0</v>
      </c>
      <c r="E359" s="8">
        <f>_xlfn.XLOOKUP(A359,Congestion!A:A,Congestion!T:T,0,0)</f>
        <v>0</v>
      </c>
      <c r="F359" s="8">
        <f>_xlfn.XLOOKUP(A359,Reliability!A:A,Reliability!B:B,0,0)</f>
        <v>-2629572.1568391798</v>
      </c>
      <c r="G359" s="8">
        <f>_xlfn.XLOOKUP(A359,Reliability!A:A,Reliability!C:C,0,0)</f>
        <v>88946.353706430004</v>
      </c>
      <c r="H359" s="8">
        <f>_xlfn.XLOOKUP(A359,Bike_Ped!A:A,Bike_Ped!M:M,0,0)</f>
        <v>0</v>
      </c>
      <c r="I359" s="8">
        <f>_xlfn.XLOOKUP(A359,Bike_Ped!A:A,Bike_Ped!N:N,0,0)</f>
        <v>0</v>
      </c>
      <c r="J359" s="8">
        <f>_xlfn.XLOOKUP(A359,Transit!A:A,Transit!D:D,0,0)</f>
        <v>0</v>
      </c>
      <c r="K359" s="8">
        <f>_xlfn.XLOOKUP(A359,Transit!A:A,Transit!E:E,0,0)</f>
        <v>0</v>
      </c>
      <c r="L359" s="8">
        <f>_xlfn.XLOOKUP(A359,Land_Use!A:A,Land_Use!N:N,0,0)</f>
        <v>98</v>
      </c>
      <c r="M359" s="8">
        <f>_xlfn.XLOOKUP(A359,CoC_Project_Locations!A:A, CoC_Project_Locations!H:H,0,0)</f>
        <v>13</v>
      </c>
      <c r="N359" s="8">
        <f>_xlfn.XLOOKUP(A359,CoC_Project_Users!A:A,CoC_Project_Users!B:B,0,0)</f>
        <v>0</v>
      </c>
      <c r="O359" s="8">
        <f>_xlfn.XLOOKUP(A359,Emissions!A:A,Emissions!D:D,0,0)</f>
        <v>-35602097.149340302</v>
      </c>
      <c r="P359" s="61">
        <f>_xlfn.XLOOKUP(A359,FO_Bridges!A:A,FO_Bridges!B:B,0,0)</f>
        <v>0</v>
      </c>
    </row>
    <row r="360" spans="1:16">
      <c r="A360" s="8" t="str">
        <v>A688</v>
      </c>
      <c r="B360" s="8">
        <f>_xlfn.XLOOKUP(A360,Safety!A:A,Safety!V:V,0,0)</f>
        <v>4.7856388262012697</v>
      </c>
      <c r="C360" s="8">
        <f>_xlfn.XLOOKUP('Raw Scores'!A360,Connectivity!A:A,Connectivity!E:E,0,0)</f>
        <v>3.9300400000000102</v>
      </c>
      <c r="D360" s="8">
        <f>_xlfn.XLOOKUP(A360,Congestion!A:A,Congestion!R:R,0,0)</f>
        <v>0</v>
      </c>
      <c r="E360" s="8">
        <f>_xlfn.XLOOKUP(A360,Congestion!A:A,Congestion!T:T,0,0)</f>
        <v>0</v>
      </c>
      <c r="F360" s="8">
        <f>_xlfn.XLOOKUP(A360,Reliability!A:A,Reliability!B:B,0,0)</f>
        <v>-1573.5922848672001</v>
      </c>
      <c r="G360" s="8">
        <f>_xlfn.XLOOKUP(A360,Reliability!A:A,Reliability!C:C,0,0)</f>
        <v>-881.24389001339296</v>
      </c>
      <c r="H360" s="8">
        <f>_xlfn.XLOOKUP(A360,Bike_Ped!A:A,Bike_Ped!M:M,0,0)</f>
        <v>0</v>
      </c>
      <c r="I360" s="8">
        <f>_xlfn.XLOOKUP(A360,Bike_Ped!A:A,Bike_Ped!N:N,0,0)</f>
        <v>0</v>
      </c>
      <c r="J360" s="8">
        <f>_xlfn.XLOOKUP(A360,Transit!A:A,Transit!D:D,0,0)</f>
        <v>0</v>
      </c>
      <c r="K360" s="8">
        <f>_xlfn.XLOOKUP(A360,Transit!A:A,Transit!E:E,0,0)</f>
        <v>0</v>
      </c>
      <c r="L360" s="8">
        <f>_xlfn.XLOOKUP(A360,Land_Use!A:A,Land_Use!N:N,0,0)</f>
        <v>56.7</v>
      </c>
      <c r="M360" s="8">
        <f>_xlfn.XLOOKUP(A360,CoC_Project_Locations!A:A, CoC_Project_Locations!H:H,0,0)</f>
        <v>2</v>
      </c>
      <c r="N360" s="8">
        <f>_xlfn.XLOOKUP(A360,CoC_Project_Users!A:A,CoC_Project_Users!B:B,0,0)</f>
        <v>0</v>
      </c>
      <c r="O360" s="8">
        <f>_xlfn.XLOOKUP(A360,Emissions!A:A,Emissions!D:D,0,0)</f>
        <v>-1328594.58621246</v>
      </c>
      <c r="P360" s="61">
        <f>_xlfn.XLOOKUP(A360,FO_Bridges!A:A,FO_Bridges!B:B,0,0)</f>
        <v>0</v>
      </c>
    </row>
    <row r="361" spans="1:16">
      <c r="A361" s="8" t="str">
        <v>A689</v>
      </c>
      <c r="B361" s="8">
        <f>_xlfn.XLOOKUP(A361,Safety!A:A,Safety!V:V,0,0)</f>
        <v>34.181818181818201</v>
      </c>
      <c r="C361" s="8">
        <f>_xlfn.XLOOKUP('Raw Scores'!A361,Connectivity!A:A,Connectivity!E:E,0,0)</f>
        <v>0</v>
      </c>
      <c r="D361" s="8">
        <f>_xlfn.XLOOKUP(A361,Congestion!A:A,Congestion!R:R,0,0)</f>
        <v>5.5975664094879498</v>
      </c>
      <c r="E361" s="8">
        <f>_xlfn.XLOOKUP(A361,Congestion!A:A,Congestion!T:T,0,0)</f>
        <v>0</v>
      </c>
      <c r="F361" s="8">
        <f>_xlfn.XLOOKUP(A361,Reliability!A:A,Reliability!B:B,0,0)</f>
        <v>-10595.9971431748</v>
      </c>
      <c r="G361" s="8">
        <f>_xlfn.XLOOKUP(A361,Reliability!A:A,Reliability!C:C,0,0)</f>
        <v>-8327.0995705825808</v>
      </c>
      <c r="H361" s="8">
        <f>_xlfn.XLOOKUP(A361,Bike_Ped!A:A,Bike_Ped!M:M,0,0)</f>
        <v>0</v>
      </c>
      <c r="I361" s="8">
        <f>_xlfn.XLOOKUP(A361,Bike_Ped!A:A,Bike_Ped!N:N,0,0)</f>
        <v>0</v>
      </c>
      <c r="J361" s="8">
        <f>_xlfn.XLOOKUP(A361,Transit!A:A,Transit!D:D,0,0)</f>
        <v>0</v>
      </c>
      <c r="K361" s="8">
        <f>_xlfn.XLOOKUP(A361,Transit!A:A,Transit!E:E,0,0)</f>
        <v>0</v>
      </c>
      <c r="L361" s="8">
        <f>_xlfn.XLOOKUP(A361,Land_Use!A:A,Land_Use!N:N,0,0)</f>
        <v>51.3</v>
      </c>
      <c r="M361" s="8">
        <f>_xlfn.XLOOKUP(A361,CoC_Project_Locations!A:A, CoC_Project_Locations!H:H,0,0)</f>
        <v>5</v>
      </c>
      <c r="N361" s="8">
        <f>_xlfn.XLOOKUP(A361,CoC_Project_Users!A:A,CoC_Project_Users!B:B,0,0)</f>
        <v>0</v>
      </c>
      <c r="O361" s="8">
        <f>_xlfn.XLOOKUP(A361,Emissions!A:A,Emissions!D:D,0,0)</f>
        <v>-942853.65643052803</v>
      </c>
      <c r="P361" s="61">
        <f>_xlfn.XLOOKUP(A361,FO_Bridges!A:A,FO_Bridges!B:B,0,0)</f>
        <v>0</v>
      </c>
    </row>
    <row r="362" spans="1:16">
      <c r="A362" s="8" t="str">
        <v>A69</v>
      </c>
      <c r="B362" s="8">
        <f>_xlfn.XLOOKUP(A362,Safety!A:A,Safety!V:V,0,0)</f>
        <v>52.3558341576258</v>
      </c>
      <c r="C362" s="8">
        <f>_xlfn.XLOOKUP('Raw Scores'!A362,Connectivity!A:A,Connectivity!E:E,0,0)</f>
        <v>0</v>
      </c>
      <c r="D362" s="8">
        <f>_xlfn.XLOOKUP(A362,Congestion!A:A,Congestion!R:R,0,0)</f>
        <v>127.749724</v>
      </c>
      <c r="E362" s="8">
        <f>_xlfn.XLOOKUP(A362,Congestion!A:A,Congestion!T:T,0,0)</f>
        <v>74.223619729023099</v>
      </c>
      <c r="F362" s="8">
        <f>_xlfn.XLOOKUP(A362,Reliability!A:A,Reliability!B:B,0,0)</f>
        <v>91584.001357420799</v>
      </c>
      <c r="G362" s="8">
        <f>_xlfn.XLOOKUP(A362,Reliability!A:A,Reliability!C:C,0,0)</f>
        <v>17260.703529435399</v>
      </c>
      <c r="H362" s="8">
        <f>_xlfn.XLOOKUP(A362,Bike_Ped!A:A,Bike_Ped!M:M,0,0)</f>
        <v>77.5</v>
      </c>
      <c r="I362" s="8">
        <f>_xlfn.XLOOKUP(A362,Bike_Ped!A:A,Bike_Ped!N:N,0,0)</f>
        <v>0</v>
      </c>
      <c r="J362" s="8">
        <f>_xlfn.XLOOKUP(A362,Transit!A:A,Transit!D:D,0,0)</f>
        <v>0</v>
      </c>
      <c r="K362" s="8">
        <f>_xlfn.XLOOKUP(A362,Transit!A:A,Transit!E:E,0,0)</f>
        <v>0</v>
      </c>
      <c r="L362" s="8">
        <f>_xlfn.XLOOKUP(A362,Land_Use!A:A,Land_Use!N:N,0,0)</f>
        <v>32.799999999999997</v>
      </c>
      <c r="M362" s="8">
        <f>_xlfn.XLOOKUP(A362,CoC_Project_Locations!A:A, CoC_Project_Locations!H:H,0,0)</f>
        <v>3</v>
      </c>
      <c r="N362" s="8">
        <f>_xlfn.XLOOKUP(A362,CoC_Project_Users!A:A,CoC_Project_Users!B:B,0,0)</f>
        <v>3192</v>
      </c>
      <c r="O362" s="8">
        <f>_xlfn.XLOOKUP(A362,Emissions!A:A,Emissions!D:D,0,0)</f>
        <v>-22311482.9188255</v>
      </c>
      <c r="P362" s="61">
        <f>_xlfn.XLOOKUP(A362,FO_Bridges!A:A,FO_Bridges!B:B,0,0)</f>
        <v>0</v>
      </c>
    </row>
    <row r="363" spans="1:16">
      <c r="A363" s="8" t="str">
        <v>A695a1</v>
      </c>
      <c r="B363" s="8">
        <f>_xlfn.XLOOKUP(A363,Safety!A:A,Safety!V:V,0,0)</f>
        <v>37.084406205696801</v>
      </c>
      <c r="C363" s="8">
        <f>_xlfn.XLOOKUP('Raw Scores'!A363,Connectivity!A:A,Connectivity!E:E,0,0)</f>
        <v>0</v>
      </c>
      <c r="D363" s="8">
        <f>_xlfn.XLOOKUP(A363,Congestion!A:A,Congestion!R:R,0,0)</f>
        <v>0</v>
      </c>
      <c r="E363" s="8">
        <f>_xlfn.XLOOKUP(A363,Congestion!A:A,Congestion!T:T,0,0)</f>
        <v>1.9532690389755E-5</v>
      </c>
      <c r="F363" s="8">
        <f>_xlfn.XLOOKUP(A363,Reliability!A:A,Reliability!B:B,0,0)</f>
        <v>-68.170156000000006</v>
      </c>
      <c r="G363" s="8">
        <f>_xlfn.XLOOKUP(A363,Reliability!A:A,Reliability!C:C,0,0)</f>
        <v>-2.15129720960029</v>
      </c>
      <c r="H363" s="8">
        <f>_xlfn.XLOOKUP(A363,Bike_Ped!A:A,Bike_Ped!M:M,0,0)</f>
        <v>0</v>
      </c>
      <c r="I363" s="8">
        <f>_xlfn.XLOOKUP(A363,Bike_Ped!A:A,Bike_Ped!N:N,0,0)</f>
        <v>0</v>
      </c>
      <c r="J363" s="8">
        <f>_xlfn.XLOOKUP(A363,Transit!A:A,Transit!D:D,0,0)</f>
        <v>0</v>
      </c>
      <c r="K363" s="8">
        <f>_xlfn.XLOOKUP(A363,Transit!A:A,Transit!E:E,0,0)</f>
        <v>0</v>
      </c>
      <c r="L363" s="8">
        <f>_xlfn.XLOOKUP(A363,Land_Use!A:A,Land_Use!N:N,0,0)</f>
        <v>7.2</v>
      </c>
      <c r="M363" s="8">
        <f>_xlfn.XLOOKUP(A363,CoC_Project_Locations!A:A, CoC_Project_Locations!H:H,0,0)</f>
        <v>2</v>
      </c>
      <c r="N363" s="8">
        <f>_xlfn.XLOOKUP(A363,CoC_Project_Users!A:A,CoC_Project_Users!B:B,0,0)</f>
        <v>4969</v>
      </c>
      <c r="O363" s="8">
        <f>_xlfn.XLOOKUP(A363,Emissions!A:A,Emissions!D:D,0,0)</f>
        <v>4866412.9703953201</v>
      </c>
      <c r="P363" s="61">
        <f>_xlfn.XLOOKUP(A363,FO_Bridges!A:A,FO_Bridges!B:B,0,0)</f>
        <v>0</v>
      </c>
    </row>
    <row r="364" spans="1:16">
      <c r="A364" s="8" t="str">
        <v>A695a2</v>
      </c>
      <c r="B364" s="8">
        <f>_xlfn.XLOOKUP(A364,Safety!A:A,Safety!V:V,0,0)</f>
        <v>37.084406205696801</v>
      </c>
      <c r="C364" s="8">
        <f>_xlfn.XLOOKUP('Raw Scores'!A364,Connectivity!A:A,Connectivity!E:E,0,0)</f>
        <v>0</v>
      </c>
      <c r="D364" s="8">
        <f>_xlfn.XLOOKUP(A364,Congestion!A:A,Congestion!R:R,0,0)</f>
        <v>0</v>
      </c>
      <c r="E364" s="8">
        <f>_xlfn.XLOOKUP(A364,Congestion!A:A,Congestion!T:T,0,0)</f>
        <v>1.9532690389755E-5</v>
      </c>
      <c r="F364" s="8">
        <f>_xlfn.XLOOKUP(A364,Reliability!A:A,Reliability!B:B,0,0)</f>
        <v>-68.170156000000006</v>
      </c>
      <c r="G364" s="8">
        <f>_xlfn.XLOOKUP(A364,Reliability!A:A,Reliability!C:C,0,0)</f>
        <v>-2.15129720960029</v>
      </c>
      <c r="H364" s="8">
        <f>_xlfn.XLOOKUP(A364,Bike_Ped!A:A,Bike_Ped!M:M,0,0)</f>
        <v>0</v>
      </c>
      <c r="I364" s="8">
        <f>_xlfn.XLOOKUP(A364,Bike_Ped!A:A,Bike_Ped!N:N,0,0)</f>
        <v>0</v>
      </c>
      <c r="J364" s="8">
        <f>_xlfn.XLOOKUP(A364,Transit!A:A,Transit!D:D,0,0)</f>
        <v>0</v>
      </c>
      <c r="K364" s="8">
        <f>_xlfn.XLOOKUP(A364,Transit!A:A,Transit!E:E,0,0)</f>
        <v>0</v>
      </c>
      <c r="L364" s="8">
        <f>_xlfn.XLOOKUP(A364,Land_Use!A:A,Land_Use!N:N,0,0)</f>
        <v>7.2</v>
      </c>
      <c r="M364" s="8">
        <f>_xlfn.XLOOKUP(A364,CoC_Project_Locations!A:A, CoC_Project_Locations!H:H,0,0)</f>
        <v>2</v>
      </c>
      <c r="N364" s="8">
        <f>_xlfn.XLOOKUP(A364,CoC_Project_Users!A:A,CoC_Project_Users!B:B,0,0)</f>
        <v>4969</v>
      </c>
      <c r="O364" s="8">
        <f>_xlfn.XLOOKUP(A364,Emissions!A:A,Emissions!D:D,0,0)</f>
        <v>4866412.9703953201</v>
      </c>
      <c r="P364" s="61">
        <f>_xlfn.XLOOKUP(A364,FO_Bridges!A:A,FO_Bridges!B:B,0,0)</f>
        <v>0</v>
      </c>
    </row>
    <row r="365" spans="1:16">
      <c r="A365" s="8" t="str">
        <v>A695b</v>
      </c>
      <c r="B365" s="8">
        <f>_xlfn.XLOOKUP(A365,Safety!A:A,Safety!V:V,0,0)</f>
        <v>35.314572386258902</v>
      </c>
      <c r="C365" s="8">
        <f>_xlfn.XLOOKUP('Raw Scores'!A365,Connectivity!A:A,Connectivity!E:E,0,0)</f>
        <v>0</v>
      </c>
      <c r="D365" s="8">
        <f>_xlfn.XLOOKUP(A365,Congestion!A:A,Congestion!R:R,0,0)</f>
        <v>0</v>
      </c>
      <c r="E365" s="8">
        <f>_xlfn.XLOOKUP(A365,Congestion!A:A,Congestion!T:T,0,0)</f>
        <v>0</v>
      </c>
      <c r="F365" s="8">
        <f>_xlfn.XLOOKUP(A365,Reliability!A:A,Reliability!B:B,0,0)</f>
        <v>48783.810034381298</v>
      </c>
      <c r="G365" s="8">
        <f>_xlfn.XLOOKUP(A365,Reliability!A:A,Reliability!C:C,0,0)</f>
        <v>5766.7497073060204</v>
      </c>
      <c r="H365" s="8">
        <f>_xlfn.XLOOKUP(A365,Bike_Ped!A:A,Bike_Ped!M:M,0,0)</f>
        <v>0</v>
      </c>
      <c r="I365" s="8">
        <f>_xlfn.XLOOKUP(A365,Bike_Ped!A:A,Bike_Ped!N:N,0,0)</f>
        <v>0</v>
      </c>
      <c r="J365" s="8">
        <f>_xlfn.XLOOKUP(A365,Transit!A:A,Transit!D:D,0,0)</f>
        <v>0</v>
      </c>
      <c r="K365" s="8">
        <f>_xlfn.XLOOKUP(A365,Transit!A:A,Transit!E:E,0,0)</f>
        <v>0</v>
      </c>
      <c r="L365" s="8">
        <f>_xlfn.XLOOKUP(A365,Land_Use!A:A,Land_Use!N:N,0,0)</f>
        <v>60.9</v>
      </c>
      <c r="M365" s="8">
        <f>_xlfn.XLOOKUP(A365,CoC_Project_Locations!A:A, CoC_Project_Locations!H:H,0,0)</f>
        <v>3</v>
      </c>
      <c r="N365" s="8">
        <f>_xlfn.XLOOKUP(A365,CoC_Project_Users!A:A,CoC_Project_Users!B:B,0,0)</f>
        <v>0</v>
      </c>
      <c r="O365" s="8">
        <f>_xlfn.XLOOKUP(A365,Emissions!A:A,Emissions!D:D,0,0)</f>
        <v>-5957243.5223298697</v>
      </c>
      <c r="P365" s="61">
        <f>_xlfn.XLOOKUP(A365,FO_Bridges!A:A,FO_Bridges!B:B,0,0)</f>
        <v>0</v>
      </c>
    </row>
    <row r="366" spans="1:16">
      <c r="A366" s="8" t="str">
        <v>A697</v>
      </c>
      <c r="B366" s="8">
        <f>_xlfn.XLOOKUP(A366,Safety!A:A,Safety!V:V,0,0)</f>
        <v>15.1020468255208</v>
      </c>
      <c r="C366" s="8">
        <f>_xlfn.XLOOKUP('Raw Scores'!A366,Connectivity!A:A,Connectivity!E:E,0,0)</f>
        <v>0</v>
      </c>
      <c r="D366" s="8">
        <f>_xlfn.XLOOKUP(A366,Congestion!A:A,Congestion!R:R,0,0)</f>
        <v>0</v>
      </c>
      <c r="E366" s="8">
        <f>_xlfn.XLOOKUP(A366,Congestion!A:A,Congestion!T:T,0,0)</f>
        <v>0</v>
      </c>
      <c r="F366" s="8">
        <f>_xlfn.XLOOKUP(A366,Reliability!A:A,Reliability!B:B,0,0)</f>
        <v>0</v>
      </c>
      <c r="G366" s="8">
        <f>_xlfn.XLOOKUP(A366,Reliability!A:A,Reliability!C:C,0,0)</f>
        <v>0</v>
      </c>
      <c r="H366" s="8">
        <f>_xlfn.XLOOKUP(A366,Bike_Ped!A:A,Bike_Ped!M:M,0,0)</f>
        <v>0</v>
      </c>
      <c r="I366" s="8">
        <f>_xlfn.XLOOKUP(A366,Bike_Ped!A:A,Bike_Ped!N:N,0,0)</f>
        <v>0</v>
      </c>
      <c r="J366" s="8">
        <f>_xlfn.XLOOKUP(A366,Transit!A:A,Transit!D:D,0,0)</f>
        <v>0</v>
      </c>
      <c r="K366" s="8">
        <f>_xlfn.XLOOKUP(A366,Transit!A:A,Transit!E:E,0,0)</f>
        <v>0</v>
      </c>
      <c r="L366" s="8">
        <f>_xlfn.XLOOKUP(A366,Land_Use!A:A,Land_Use!N:N,0,0)</f>
        <v>36.799999999999997</v>
      </c>
      <c r="M366" s="8">
        <f>_xlfn.XLOOKUP(A366,CoC_Project_Locations!A:A, CoC_Project_Locations!H:H,0,0)</f>
        <v>4</v>
      </c>
      <c r="N366" s="8">
        <f>_xlfn.XLOOKUP(A366,CoC_Project_Users!A:A,CoC_Project_Users!B:B,0,0)</f>
        <v>0</v>
      </c>
      <c r="O366" s="8">
        <f>_xlfn.XLOOKUP(A366,Emissions!A:A,Emissions!D:D,0,0)</f>
        <v>-412827.84160061902</v>
      </c>
      <c r="P366" s="61">
        <f>_xlfn.XLOOKUP(A366,FO_Bridges!A:A,FO_Bridges!B:B,0,0)</f>
        <v>0</v>
      </c>
    </row>
    <row r="367" spans="1:16">
      <c r="A367" s="8" t="str">
        <v>A698</v>
      </c>
      <c r="B367" s="8">
        <f>_xlfn.XLOOKUP(A367,Safety!A:A,Safety!V:V,0,0)</f>
        <v>15.3980349433781</v>
      </c>
      <c r="C367" s="8">
        <f>_xlfn.XLOOKUP('Raw Scores'!A367,Connectivity!A:A,Connectivity!E:E,0,0)</f>
        <v>5.3970410000000104</v>
      </c>
      <c r="D367" s="8">
        <f>_xlfn.XLOOKUP(A367,Congestion!A:A,Congestion!R:R,0,0)</f>
        <v>7.57003181648329</v>
      </c>
      <c r="E367" s="8">
        <f>_xlfn.XLOOKUP(A367,Congestion!A:A,Congestion!T:T,0,0)</f>
        <v>0</v>
      </c>
      <c r="F367" s="8">
        <f>_xlfn.XLOOKUP(A367,Reliability!A:A,Reliability!B:B,0,0)</f>
        <v>3.7682723282950898</v>
      </c>
      <c r="G367" s="8">
        <f>_xlfn.XLOOKUP(A367,Reliability!A:A,Reliability!C:C,0,0)</f>
        <v>321.20050023047901</v>
      </c>
      <c r="H367" s="8">
        <f>_xlfn.XLOOKUP(A367,Bike_Ped!A:A,Bike_Ped!M:M,0,0)</f>
        <v>0</v>
      </c>
      <c r="I367" s="8">
        <f>_xlfn.XLOOKUP(A367,Bike_Ped!A:A,Bike_Ped!N:N,0,0)</f>
        <v>0</v>
      </c>
      <c r="J367" s="8">
        <f>_xlfn.XLOOKUP(A367,Transit!A:A,Transit!D:D,0,0)</f>
        <v>7.57003181648329</v>
      </c>
      <c r="K367" s="8">
        <f>_xlfn.XLOOKUP(A367,Transit!A:A,Transit!E:E,0,0)</f>
        <v>3</v>
      </c>
      <c r="L367" s="8">
        <f>_xlfn.XLOOKUP(A367,Land_Use!A:A,Land_Use!N:N,0,0)</f>
        <v>0.5</v>
      </c>
      <c r="M367" s="8">
        <f>_xlfn.XLOOKUP(A367,CoC_Project_Locations!A:A, CoC_Project_Locations!H:H,0,0)</f>
        <v>7</v>
      </c>
      <c r="N367" s="8">
        <f>_xlfn.XLOOKUP(A367,CoC_Project_Users!A:A,CoC_Project_Users!B:B,0,0)</f>
        <v>0</v>
      </c>
      <c r="O367" s="8">
        <f>_xlfn.XLOOKUP(A367,Emissions!A:A,Emissions!D:D,0,0)</f>
        <v>3413447.9445715598</v>
      </c>
      <c r="P367" s="61">
        <f>_xlfn.XLOOKUP(A367,FO_Bridges!A:A,FO_Bridges!B:B,0,0)</f>
        <v>0</v>
      </c>
    </row>
    <row r="368" spans="1:16">
      <c r="A368" s="8" t="str">
        <v>A699</v>
      </c>
      <c r="B368" s="8">
        <f>_xlfn.XLOOKUP(A368,Safety!A:A,Safety!V:V,0,0)</f>
        <v>23.264925066716799</v>
      </c>
      <c r="C368" s="8">
        <f>_xlfn.XLOOKUP('Raw Scores'!A368,Connectivity!A:A,Connectivity!E:E,0,0)</f>
        <v>0</v>
      </c>
      <c r="D368" s="8">
        <f>_xlfn.XLOOKUP(A368,Congestion!A:A,Congestion!R:R,0,0)</f>
        <v>127.749724</v>
      </c>
      <c r="E368" s="8">
        <f>_xlfn.XLOOKUP(A368,Congestion!A:A,Congestion!T:T,0,0)</f>
        <v>74.223619729023099</v>
      </c>
      <c r="F368" s="8">
        <f>_xlfn.XLOOKUP(A368,Reliability!A:A,Reliability!B:B,0,0)</f>
        <v>91584.001357420799</v>
      </c>
      <c r="G368" s="8">
        <f>_xlfn.XLOOKUP(A368,Reliability!A:A,Reliability!C:C,0,0)</f>
        <v>17260.703529435399</v>
      </c>
      <c r="H368" s="8">
        <f>_xlfn.XLOOKUP(A368,Bike_Ped!A:A,Bike_Ped!M:M,0,0)</f>
        <v>77.5</v>
      </c>
      <c r="I368" s="8">
        <f>_xlfn.XLOOKUP(A368,Bike_Ped!A:A,Bike_Ped!N:N,0,0)</f>
        <v>0</v>
      </c>
      <c r="J368" s="8">
        <f>_xlfn.XLOOKUP(A368,Transit!A:A,Transit!D:D,0,0)</f>
        <v>0</v>
      </c>
      <c r="K368" s="8">
        <f>_xlfn.XLOOKUP(A368,Transit!A:A,Transit!E:E,0,0)</f>
        <v>0</v>
      </c>
      <c r="L368" s="8">
        <f>_xlfn.XLOOKUP(A368,Land_Use!A:A,Land_Use!N:N,0,0)</f>
        <v>32.799999999999997</v>
      </c>
      <c r="M368" s="8">
        <f>_xlfn.XLOOKUP(A368,CoC_Project_Locations!A:A, CoC_Project_Locations!H:H,0,0)</f>
        <v>3</v>
      </c>
      <c r="N368" s="8">
        <f>_xlfn.XLOOKUP(A368,CoC_Project_Users!A:A,CoC_Project_Users!B:B,0,0)</f>
        <v>3192</v>
      </c>
      <c r="O368" s="8">
        <f>_xlfn.XLOOKUP(A368,Emissions!A:A,Emissions!D:D,0,0)</f>
        <v>-22311482.9188255</v>
      </c>
      <c r="P368" s="61">
        <f>_xlfn.XLOOKUP(A368,FO_Bridges!A:A,FO_Bridges!B:B,0,0)</f>
        <v>0</v>
      </c>
    </row>
    <row r="369" spans="1:16">
      <c r="A369" s="8" t="str">
        <v>A70</v>
      </c>
      <c r="B369" s="8">
        <f>_xlfn.XLOOKUP(A369,Safety!A:A,Safety!V:V,0,0)</f>
        <v>51.367624657621597</v>
      </c>
      <c r="C369" s="8">
        <f>_xlfn.XLOOKUP('Raw Scores'!A369,Connectivity!A:A,Connectivity!E:E,0,0)</f>
        <v>5.89879</v>
      </c>
      <c r="D369" s="8">
        <f>_xlfn.XLOOKUP(A369,Congestion!A:A,Congestion!R:R,0,0)</f>
        <v>90.330096999999995</v>
      </c>
      <c r="E369" s="8">
        <f>_xlfn.XLOOKUP(A369,Congestion!A:A,Congestion!T:T,0,0)</f>
        <v>40.414847755191801</v>
      </c>
      <c r="F369" s="8">
        <f>_xlfn.XLOOKUP(A369,Reliability!A:A,Reliability!B:B,0,0)</f>
        <v>15206.300320315901</v>
      </c>
      <c r="G369" s="8">
        <f>_xlfn.XLOOKUP(A369,Reliability!A:A,Reliability!C:C,0,0)</f>
        <v>7505.6952011364301</v>
      </c>
      <c r="H369" s="8">
        <f>_xlfn.XLOOKUP(A369,Bike_Ped!A:A,Bike_Ped!M:M,0,0)</f>
        <v>76.5</v>
      </c>
      <c r="I369" s="8">
        <f>_xlfn.XLOOKUP(A369,Bike_Ped!A:A,Bike_Ped!N:N,0,0)</f>
        <v>0</v>
      </c>
      <c r="J369" s="8">
        <f>_xlfn.XLOOKUP(A369,Transit!A:A,Transit!D:D,0,0)</f>
        <v>0</v>
      </c>
      <c r="K369" s="8">
        <f>_xlfn.XLOOKUP(A369,Transit!A:A,Transit!E:E,0,0)</f>
        <v>0</v>
      </c>
      <c r="L369" s="8">
        <f>_xlfn.XLOOKUP(A369,Land_Use!A:A,Land_Use!N:N,0,0)</f>
        <v>9.3000000000000007</v>
      </c>
      <c r="M369" s="8">
        <f>_xlfn.XLOOKUP(A369,CoC_Project_Locations!A:A, CoC_Project_Locations!H:H,0,0)</f>
        <v>2</v>
      </c>
      <c r="N369" s="8">
        <f>_xlfn.XLOOKUP(A369,CoC_Project_Users!A:A,CoC_Project_Users!B:B,0,0)</f>
        <v>0</v>
      </c>
      <c r="O369" s="8">
        <f>_xlfn.XLOOKUP(A369,Emissions!A:A,Emissions!D:D,0,0)</f>
        <v>-13395621.739044899</v>
      </c>
      <c r="P369" s="61">
        <f>_xlfn.XLOOKUP(A369,FO_Bridges!A:A,FO_Bridges!B:B,0,0)</f>
        <v>0</v>
      </c>
    </row>
    <row r="370" spans="1:16">
      <c r="A370" s="8" t="str">
        <v>A700</v>
      </c>
      <c r="B370" s="8">
        <f>_xlfn.XLOOKUP(A370,Safety!A:A,Safety!V:V,0,0)</f>
        <v>22.2767155667125</v>
      </c>
      <c r="C370" s="8">
        <f>_xlfn.XLOOKUP('Raw Scores'!A370,Connectivity!A:A,Connectivity!E:E,0,0)</f>
        <v>5.89879</v>
      </c>
      <c r="D370" s="8">
        <f>_xlfn.XLOOKUP(A370,Congestion!A:A,Congestion!R:R,0,0)</f>
        <v>90.330096999999995</v>
      </c>
      <c r="E370" s="8">
        <f>_xlfn.XLOOKUP(A370,Congestion!A:A,Congestion!T:T,0,0)</f>
        <v>40.414847755191801</v>
      </c>
      <c r="F370" s="8">
        <f>_xlfn.XLOOKUP(A370,Reliability!A:A,Reliability!B:B,0,0)</f>
        <v>15206.300320315901</v>
      </c>
      <c r="G370" s="8">
        <f>_xlfn.XLOOKUP(A370,Reliability!A:A,Reliability!C:C,0,0)</f>
        <v>7505.6952011364301</v>
      </c>
      <c r="H370" s="8">
        <f>_xlfn.XLOOKUP(A370,Bike_Ped!A:A,Bike_Ped!M:M,0,0)</f>
        <v>76.5</v>
      </c>
      <c r="I370" s="8">
        <f>_xlfn.XLOOKUP(A370,Bike_Ped!A:A,Bike_Ped!N:N,0,0)</f>
        <v>0</v>
      </c>
      <c r="J370" s="8">
        <f>_xlfn.XLOOKUP(A370,Transit!A:A,Transit!D:D,0,0)</f>
        <v>0</v>
      </c>
      <c r="K370" s="8">
        <f>_xlfn.XLOOKUP(A370,Transit!A:A,Transit!E:E,0,0)</f>
        <v>0</v>
      </c>
      <c r="L370" s="8">
        <f>_xlfn.XLOOKUP(A370,Land_Use!A:A,Land_Use!N:N,0,0)</f>
        <v>9.3000000000000007</v>
      </c>
      <c r="M370" s="8">
        <f>_xlfn.XLOOKUP(A370,CoC_Project_Locations!A:A, CoC_Project_Locations!H:H,0,0)</f>
        <v>2</v>
      </c>
      <c r="N370" s="8">
        <f>_xlfn.XLOOKUP(A370,CoC_Project_Users!A:A,CoC_Project_Users!B:B,0,0)</f>
        <v>0</v>
      </c>
      <c r="O370" s="8">
        <f>_xlfn.XLOOKUP(A370,Emissions!A:A,Emissions!D:D,0,0)</f>
        <v>-13395621.739044899</v>
      </c>
      <c r="P370" s="61">
        <f>_xlfn.XLOOKUP(A370,FO_Bridges!A:A,FO_Bridges!B:B,0,0)</f>
        <v>0</v>
      </c>
    </row>
    <row r="371" spans="1:16">
      <c r="A371" s="8" t="str">
        <v>A703</v>
      </c>
      <c r="B371" s="8">
        <f>_xlfn.XLOOKUP(A371,Safety!A:A,Safety!V:V,0,0)</f>
        <v>15.7075126460773</v>
      </c>
      <c r="C371" s="8">
        <f>_xlfn.XLOOKUP('Raw Scores'!A371,Connectivity!A:A,Connectivity!E:E,0,0)</f>
        <v>0</v>
      </c>
      <c r="D371" s="8">
        <f>_xlfn.XLOOKUP(A371,Congestion!A:A,Congestion!R:R,0,0)</f>
        <v>0</v>
      </c>
      <c r="E371" s="8">
        <f>_xlfn.XLOOKUP(A371,Congestion!A:A,Congestion!T:T,0,0)</f>
        <v>0</v>
      </c>
      <c r="F371" s="8">
        <f>_xlfn.XLOOKUP(A371,Reliability!A:A,Reliability!B:B,0,0)</f>
        <v>103218.429548206</v>
      </c>
      <c r="G371" s="8">
        <f>_xlfn.XLOOKUP(A371,Reliability!A:A,Reliability!C:C,0,0)</f>
        <v>6918.9131152239297</v>
      </c>
      <c r="H371" s="8">
        <f>_xlfn.XLOOKUP(A371,Bike_Ped!A:A,Bike_Ped!M:M,0,0)</f>
        <v>0</v>
      </c>
      <c r="I371" s="8">
        <f>_xlfn.XLOOKUP(A371,Bike_Ped!A:A,Bike_Ped!N:N,0,0)</f>
        <v>0</v>
      </c>
      <c r="J371" s="8">
        <f>_xlfn.XLOOKUP(A371,Transit!A:A,Transit!D:D,0,0)</f>
        <v>0</v>
      </c>
      <c r="K371" s="8">
        <f>_xlfn.XLOOKUP(A371,Transit!A:A,Transit!E:E,0,0)</f>
        <v>0</v>
      </c>
      <c r="L371" s="8">
        <f>_xlfn.XLOOKUP(A371,Land_Use!A:A,Land_Use!N:N,0,0)</f>
        <v>21.1</v>
      </c>
      <c r="M371" s="8">
        <f>_xlfn.XLOOKUP(A371,CoC_Project_Locations!A:A, CoC_Project_Locations!H:H,0,0)</f>
        <v>1</v>
      </c>
      <c r="N371" s="8">
        <f>_xlfn.XLOOKUP(A371,CoC_Project_Users!A:A,CoC_Project_Users!B:B,0,0)</f>
        <v>0</v>
      </c>
      <c r="O371" s="8">
        <f>_xlfn.XLOOKUP(A371,Emissions!A:A,Emissions!D:D,0,0)</f>
        <v>-6782133.0858930796</v>
      </c>
      <c r="P371" s="61">
        <f>_xlfn.XLOOKUP(A371,FO_Bridges!A:A,FO_Bridges!B:B,0,0)</f>
        <v>0</v>
      </c>
    </row>
    <row r="372" spans="1:16">
      <c r="A372" s="8" t="str">
        <v>A705a</v>
      </c>
      <c r="B372" s="8">
        <f>_xlfn.XLOOKUP(A372,Safety!A:A,Safety!V:V,0,0)</f>
        <v>12.9388598093675</v>
      </c>
      <c r="C372" s="8">
        <f>_xlfn.XLOOKUP('Raw Scores'!A372,Connectivity!A:A,Connectivity!E:E,0,0)</f>
        <v>0</v>
      </c>
      <c r="D372" s="8">
        <f>_xlfn.XLOOKUP(A372,Congestion!A:A,Congestion!R:R,0,0)</f>
        <v>81.153562081544294</v>
      </c>
      <c r="E372" s="8">
        <f>_xlfn.XLOOKUP(A372,Congestion!A:A,Congestion!T:T,0,0)</f>
        <v>26.245799188211699</v>
      </c>
      <c r="F372" s="8">
        <f>_xlfn.XLOOKUP(A372,Reliability!A:A,Reliability!B:B,0,0)</f>
        <v>-274377.50918453903</v>
      </c>
      <c r="G372" s="8">
        <f>_xlfn.XLOOKUP(A372,Reliability!A:A,Reliability!C:C,0,0)</f>
        <v>-25054.646136602601</v>
      </c>
      <c r="H372" s="8">
        <f>_xlfn.XLOOKUP(A372,Bike_Ped!A:A,Bike_Ped!M:M,0,0)</f>
        <v>0</v>
      </c>
      <c r="I372" s="8">
        <f>_xlfn.XLOOKUP(A372,Bike_Ped!A:A,Bike_Ped!N:N,0,0)</f>
        <v>0</v>
      </c>
      <c r="J372" s="8">
        <f>_xlfn.XLOOKUP(A372,Transit!A:A,Transit!D:D,0,0)</f>
        <v>0</v>
      </c>
      <c r="K372" s="8">
        <f>_xlfn.XLOOKUP(A372,Transit!A:A,Transit!E:E,0,0)</f>
        <v>0</v>
      </c>
      <c r="L372" s="8">
        <f>_xlfn.XLOOKUP(A372,Land_Use!A:A,Land_Use!N:N,0,0)</f>
        <v>42.1</v>
      </c>
      <c r="M372" s="8">
        <f>_xlfn.XLOOKUP(A372,CoC_Project_Locations!A:A, CoC_Project_Locations!H:H,0,0)</f>
        <v>9</v>
      </c>
      <c r="N372" s="8">
        <f>_xlfn.XLOOKUP(A372,CoC_Project_Users!A:A,CoC_Project_Users!B:B,0,0)</f>
        <v>9492</v>
      </c>
      <c r="O372" s="8">
        <f>_xlfn.XLOOKUP(A372,Emissions!A:A,Emissions!D:D,0,0)</f>
        <v>11290485.901773199</v>
      </c>
      <c r="P372" s="61">
        <f>_xlfn.XLOOKUP(A372,FO_Bridges!A:A,FO_Bridges!B:B,0,0)</f>
        <v>0</v>
      </c>
    </row>
    <row r="373" spans="1:16">
      <c r="A373" s="8" t="str">
        <v>A705b</v>
      </c>
      <c r="B373" s="8">
        <f>_xlfn.XLOOKUP(A373,Safety!A:A,Safety!V:V,0,0)</f>
        <v>9.9728656308071297</v>
      </c>
      <c r="C373" s="8">
        <f>_xlfn.XLOOKUP('Raw Scores'!A373,Connectivity!A:A,Connectivity!E:E,0,0)</f>
        <v>0</v>
      </c>
      <c r="D373" s="8">
        <f>_xlfn.XLOOKUP(A373,Congestion!A:A,Congestion!R:R,0,0)</f>
        <v>0</v>
      </c>
      <c r="E373" s="8">
        <f>_xlfn.XLOOKUP(A373,Congestion!A:A,Congestion!T:T,0,0)</f>
        <v>0</v>
      </c>
      <c r="F373" s="8">
        <f>_xlfn.XLOOKUP(A373,Reliability!A:A,Reliability!B:B,0,0)</f>
        <v>-61176.466480000003</v>
      </c>
      <c r="G373" s="8">
        <f>_xlfn.XLOOKUP(A373,Reliability!A:A,Reliability!C:C,0,0)</f>
        <v>-3169.3259216835299</v>
      </c>
      <c r="H373" s="8">
        <f>_xlfn.XLOOKUP(A373,Bike_Ped!A:A,Bike_Ped!M:M,0,0)</f>
        <v>0</v>
      </c>
      <c r="I373" s="8">
        <f>_xlfn.XLOOKUP(A373,Bike_Ped!A:A,Bike_Ped!N:N,0,0)</f>
        <v>0</v>
      </c>
      <c r="J373" s="8">
        <f>_xlfn.XLOOKUP(A373,Transit!A:A,Transit!D:D,0,0)</f>
        <v>0</v>
      </c>
      <c r="K373" s="8">
        <f>_xlfn.XLOOKUP(A373,Transit!A:A,Transit!E:E,0,0)</f>
        <v>0</v>
      </c>
      <c r="L373" s="8">
        <f>_xlfn.XLOOKUP(A373,Land_Use!A:A,Land_Use!N:N,0,0)</f>
        <v>12.3</v>
      </c>
      <c r="M373" s="8">
        <f>_xlfn.XLOOKUP(A373,CoC_Project_Locations!A:A, CoC_Project_Locations!H:H,0,0)</f>
        <v>4</v>
      </c>
      <c r="N373" s="8">
        <f>_xlfn.XLOOKUP(A373,CoC_Project_Users!A:A,CoC_Project_Users!B:B,0,0)</f>
        <v>23481</v>
      </c>
      <c r="O373" s="8">
        <f>_xlfn.XLOOKUP(A373,Emissions!A:A,Emissions!D:D,0,0)</f>
        <v>11884228.2080504</v>
      </c>
      <c r="P373" s="61">
        <f>_xlfn.XLOOKUP(A373,FO_Bridges!A:A,FO_Bridges!B:B,0,0)</f>
        <v>0</v>
      </c>
    </row>
    <row r="374" spans="1:16">
      <c r="A374" s="8" t="str">
        <v>A707</v>
      </c>
      <c r="B374" s="8">
        <f>_xlfn.XLOOKUP(A374,Safety!A:A,Safety!V:V,0,0)</f>
        <v>34.181818181818201</v>
      </c>
      <c r="C374" s="8">
        <f>_xlfn.XLOOKUP('Raw Scores'!A374,Connectivity!A:A,Connectivity!E:E,0,0)</f>
        <v>0</v>
      </c>
      <c r="D374" s="8">
        <f>_xlfn.XLOOKUP(A374,Congestion!A:A,Congestion!R:R,0,0)</f>
        <v>0</v>
      </c>
      <c r="E374" s="8">
        <f>_xlfn.XLOOKUP(A374,Congestion!A:A,Congestion!T:T,0,0)</f>
        <v>0</v>
      </c>
      <c r="F374" s="8">
        <f>_xlfn.XLOOKUP(A374,Reliability!A:A,Reliability!B:B,0,0)</f>
        <v>-31.781351919775901</v>
      </c>
      <c r="G374" s="8">
        <f>_xlfn.XLOOKUP(A374,Reliability!A:A,Reliability!C:C,0,0)</f>
        <v>-19.751293423910099</v>
      </c>
      <c r="H374" s="8">
        <f>_xlfn.XLOOKUP(A374,Bike_Ped!A:A,Bike_Ped!M:M,0,0)</f>
        <v>49</v>
      </c>
      <c r="I374" s="8">
        <f>_xlfn.XLOOKUP(A374,Bike_Ped!A:A,Bike_Ped!N:N,0,0)</f>
        <v>57</v>
      </c>
      <c r="J374" s="8">
        <f>_xlfn.XLOOKUP(A374,Transit!A:A,Transit!D:D,0,0)</f>
        <v>0</v>
      </c>
      <c r="K374" s="8">
        <f>_xlfn.XLOOKUP(A374,Transit!A:A,Transit!E:E,0,0)</f>
        <v>2</v>
      </c>
      <c r="L374" s="8">
        <f>_xlfn.XLOOKUP(A374,Land_Use!A:A,Land_Use!N:N,0,0)</f>
        <v>4.8</v>
      </c>
      <c r="M374" s="8">
        <f>_xlfn.XLOOKUP(A374,CoC_Project_Locations!A:A, CoC_Project_Locations!H:H,0,0)</f>
        <v>3</v>
      </c>
      <c r="N374" s="8">
        <f>_xlfn.XLOOKUP(A374,CoC_Project_Users!A:A,CoC_Project_Users!B:B,0,0)</f>
        <v>1501</v>
      </c>
      <c r="O374" s="8">
        <f>_xlfn.XLOOKUP(A374,Emissions!A:A,Emissions!D:D,0,0)</f>
        <v>796142.03552046395</v>
      </c>
      <c r="P374" s="61">
        <f>_xlfn.XLOOKUP(A374,FO_Bridges!A:A,FO_Bridges!B:B,0,0)</f>
        <v>0</v>
      </c>
    </row>
    <row r="375" spans="1:16">
      <c r="A375" s="8" t="str">
        <v>A708</v>
      </c>
      <c r="B375" s="8">
        <f>_xlfn.XLOOKUP(A375,Safety!A:A,Safety!V:V,0,0)</f>
        <v>20.3686228454123</v>
      </c>
      <c r="C375" s="8">
        <f>_xlfn.XLOOKUP('Raw Scores'!A375,Connectivity!A:A,Connectivity!E:E,0,0)</f>
        <v>1.1165720000000099</v>
      </c>
      <c r="D375" s="8">
        <f>_xlfn.XLOOKUP(A375,Congestion!A:A,Congestion!R:R,0,0)</f>
        <v>0</v>
      </c>
      <c r="E375" s="8">
        <f>_xlfn.XLOOKUP(A375,Congestion!A:A,Congestion!T:T,0,0)</f>
        <v>0</v>
      </c>
      <c r="F375" s="8">
        <f>_xlfn.XLOOKUP(A375,Reliability!A:A,Reliability!B:B,0,0)</f>
        <v>0</v>
      </c>
      <c r="G375" s="8">
        <f>_xlfn.XLOOKUP(A375,Reliability!A:A,Reliability!C:C,0,0)</f>
        <v>0</v>
      </c>
      <c r="H375" s="8">
        <f>_xlfn.XLOOKUP(A375,Bike_Ped!A:A,Bike_Ped!M:M,0,0)</f>
        <v>100</v>
      </c>
      <c r="I375" s="8">
        <f>_xlfn.XLOOKUP(A375,Bike_Ped!A:A,Bike_Ped!N:N,0,0)</f>
        <v>0</v>
      </c>
      <c r="J375" s="8">
        <f>_xlfn.XLOOKUP(A375,Transit!A:A,Transit!D:D,0,0)</f>
        <v>0</v>
      </c>
      <c r="K375" s="8">
        <f>_xlfn.XLOOKUP(A375,Transit!A:A,Transit!E:E,0,0)</f>
        <v>0</v>
      </c>
      <c r="L375" s="8">
        <f>_xlfn.XLOOKUP(A375,Land_Use!A:A,Land_Use!N:N,0,0)</f>
        <v>28.9</v>
      </c>
      <c r="M375" s="8">
        <f>_xlfn.XLOOKUP(A375,CoC_Project_Locations!A:A, CoC_Project_Locations!H:H,0,0)</f>
        <v>8</v>
      </c>
      <c r="N375" s="8">
        <f>_xlfn.XLOOKUP(A375,CoC_Project_Users!A:A,CoC_Project_Users!B:B,0,0)</f>
        <v>7400</v>
      </c>
      <c r="O375" s="8">
        <f>_xlfn.XLOOKUP(A375,Emissions!A:A,Emissions!D:D,0,0)</f>
        <v>-29434744.873445</v>
      </c>
      <c r="P375" s="61">
        <f>_xlfn.XLOOKUP(A375,FO_Bridges!A:A,FO_Bridges!B:B,0,0)</f>
        <v>0</v>
      </c>
    </row>
    <row r="376" spans="1:16">
      <c r="A376" s="8" t="str">
        <v>A71</v>
      </c>
      <c r="B376" s="8">
        <f>_xlfn.XLOOKUP(A376,Safety!A:A,Safety!V:V,0,0)</f>
        <v>26.584630779290201</v>
      </c>
      <c r="C376" s="8">
        <f>_xlfn.XLOOKUP('Raw Scores'!A376,Connectivity!A:A,Connectivity!E:E,0,0)</f>
        <v>0.888570999999999</v>
      </c>
      <c r="D376" s="8">
        <f>_xlfn.XLOOKUP(A376,Congestion!A:A,Congestion!R:R,0,0)</f>
        <v>52.543807999999999</v>
      </c>
      <c r="E376" s="8">
        <f>_xlfn.XLOOKUP(A376,Congestion!A:A,Congestion!T:T,0,0)</f>
        <v>19.005734598016002</v>
      </c>
      <c r="F376" s="8">
        <f>_xlfn.XLOOKUP(A376,Reliability!A:A,Reliability!B:B,0,0)</f>
        <v>-8160.7578115925999</v>
      </c>
      <c r="G376" s="8">
        <f>_xlfn.XLOOKUP(A376,Reliability!A:A,Reliability!C:C,0,0)</f>
        <v>5052.2963745888801</v>
      </c>
      <c r="H376" s="8">
        <f>_xlfn.XLOOKUP(A376,Bike_Ped!A:A,Bike_Ped!M:M,0,0)</f>
        <v>82</v>
      </c>
      <c r="I376" s="8">
        <f>_xlfn.XLOOKUP(A376,Bike_Ped!A:A,Bike_Ped!N:N,0,0)</f>
        <v>0</v>
      </c>
      <c r="J376" s="8">
        <f>_xlfn.XLOOKUP(A376,Transit!A:A,Transit!D:D,0,0)</f>
        <v>0</v>
      </c>
      <c r="K376" s="8">
        <f>_xlfn.XLOOKUP(A376,Transit!A:A,Transit!E:E,0,0)</f>
        <v>0</v>
      </c>
      <c r="L376" s="8">
        <f>_xlfn.XLOOKUP(A376,Land_Use!A:A,Land_Use!N:N,0,0)</f>
        <v>1.2</v>
      </c>
      <c r="M376" s="8">
        <f>_xlfn.XLOOKUP(A376,CoC_Project_Locations!A:A, CoC_Project_Locations!H:H,0,0)</f>
        <v>0</v>
      </c>
      <c r="N376" s="8">
        <f>_xlfn.XLOOKUP(A376,CoC_Project_Users!A:A,CoC_Project_Users!B:B,0,0)</f>
        <v>0</v>
      </c>
      <c r="O376" s="8">
        <f>_xlfn.XLOOKUP(A376,Emissions!A:A,Emissions!D:D,0,0)</f>
        <v>20409970.7570851</v>
      </c>
      <c r="P376" s="61">
        <f>_xlfn.XLOOKUP(A376,FO_Bridges!A:A,FO_Bridges!B:B,0,0)</f>
        <v>0</v>
      </c>
    </row>
    <row r="377" spans="1:16">
      <c r="A377" s="8" t="str">
        <v>A712</v>
      </c>
      <c r="B377" s="8">
        <f>_xlfn.XLOOKUP(A377,Safety!A:A,Safety!V:V,0,0)</f>
        <v>39.637234401676501</v>
      </c>
      <c r="C377" s="8">
        <f>_xlfn.XLOOKUP('Raw Scores'!A377,Connectivity!A:A,Connectivity!E:E,0,0)</f>
        <v>10.213260999999999</v>
      </c>
      <c r="D377" s="8">
        <f>_xlfn.XLOOKUP(A377,Congestion!A:A,Congestion!R:R,0,0)</f>
        <v>290.37873400000001</v>
      </c>
      <c r="E377" s="8">
        <f>_xlfn.XLOOKUP(A377,Congestion!A:A,Congestion!T:T,0,0)</f>
        <v>155.86529931079701</v>
      </c>
      <c r="F377" s="8">
        <f>_xlfn.XLOOKUP(A377,Reliability!A:A,Reliability!B:B,0,0)</f>
        <v>-7187651.7351449998</v>
      </c>
      <c r="G377" s="8">
        <f>_xlfn.XLOOKUP(A377,Reliability!A:A,Reliability!C:C,0,0)</f>
        <v>-1026823.11705424</v>
      </c>
      <c r="H377" s="8">
        <f>_xlfn.XLOOKUP(A377,Bike_Ped!A:A,Bike_Ped!M:M,0,0)</f>
        <v>73</v>
      </c>
      <c r="I377" s="8">
        <f>_xlfn.XLOOKUP(A377,Bike_Ped!A:A,Bike_Ped!N:N,0,0)</f>
        <v>0</v>
      </c>
      <c r="J377" s="8">
        <f>_xlfn.XLOOKUP(A377,Transit!A:A,Transit!D:D,0,0)</f>
        <v>290.37873400000001</v>
      </c>
      <c r="K377" s="8">
        <f>_xlfn.XLOOKUP(A377,Transit!A:A,Transit!E:E,0,0)</f>
        <v>2</v>
      </c>
      <c r="L377" s="8">
        <f>_xlfn.XLOOKUP(A377,Land_Use!A:A,Land_Use!N:N,0,0)</f>
        <v>88</v>
      </c>
      <c r="M377" s="8">
        <f>_xlfn.XLOOKUP(A377,CoC_Project_Locations!A:A, CoC_Project_Locations!H:H,0,0)</f>
        <v>0</v>
      </c>
      <c r="N377" s="8">
        <f>_xlfn.XLOOKUP(A377,CoC_Project_Users!A:A,CoC_Project_Users!B:B,0,0)</f>
        <v>0</v>
      </c>
      <c r="O377" s="8">
        <f>_xlfn.XLOOKUP(A377,Emissions!A:A,Emissions!D:D,0,0)</f>
        <v>-39374493.322325297</v>
      </c>
      <c r="P377" s="61">
        <f>_xlfn.XLOOKUP(A377,FO_Bridges!A:A,FO_Bridges!B:B,0,0)</f>
        <v>0</v>
      </c>
    </row>
    <row r="378" spans="1:16">
      <c r="A378" s="8" t="str">
        <v>A716</v>
      </c>
      <c r="B378" s="8">
        <f>_xlfn.XLOOKUP(A378,Safety!A:A,Safety!V:V,0,0)</f>
        <v>34.624446857585397</v>
      </c>
      <c r="C378" s="8">
        <f>_xlfn.XLOOKUP('Raw Scores'!A378,Connectivity!A:A,Connectivity!E:E,0,0)</f>
        <v>0.32458200000000698</v>
      </c>
      <c r="D378" s="8">
        <f>_xlfn.XLOOKUP(A378,Congestion!A:A,Congestion!R:R,0,0)</f>
        <v>22.577057624904199</v>
      </c>
      <c r="E378" s="8">
        <f>_xlfn.XLOOKUP(A378,Congestion!A:A,Congestion!T:T,0,0)</f>
        <v>0</v>
      </c>
      <c r="F378" s="8">
        <f>_xlfn.XLOOKUP(A378,Reliability!A:A,Reliability!B:B,0,0)</f>
        <v>-15647783.7718191</v>
      </c>
      <c r="G378" s="8">
        <f>_xlfn.XLOOKUP(A378,Reliability!A:A,Reliability!C:C,0,0)</f>
        <v>-2504664.4781957301</v>
      </c>
      <c r="H378" s="8">
        <f>_xlfn.XLOOKUP(A378,Bike_Ped!A:A,Bike_Ped!M:M,0,0)</f>
        <v>55.5</v>
      </c>
      <c r="I378" s="8">
        <f>_xlfn.XLOOKUP(A378,Bike_Ped!A:A,Bike_Ped!N:N,0,0)</f>
        <v>69.5</v>
      </c>
      <c r="J378" s="8">
        <f>_xlfn.XLOOKUP(A378,Transit!A:A,Transit!D:D,0,0)</f>
        <v>22.577057624904199</v>
      </c>
      <c r="K378" s="8">
        <f>_xlfn.XLOOKUP(A378,Transit!A:A,Transit!E:E,0,0)</f>
        <v>2</v>
      </c>
      <c r="L378" s="8">
        <f>_xlfn.XLOOKUP(A378,Land_Use!A:A,Land_Use!N:N,0,0)</f>
        <v>68.2</v>
      </c>
      <c r="M378" s="8">
        <f>_xlfn.XLOOKUP(A378,CoC_Project_Locations!A:A, CoC_Project_Locations!H:H,0,0)</f>
        <v>3</v>
      </c>
      <c r="N378" s="8">
        <f>_xlfn.XLOOKUP(A378,CoC_Project_Users!A:A,CoC_Project_Users!B:B,0,0)</f>
        <v>0</v>
      </c>
      <c r="O378" s="8">
        <f>_xlfn.XLOOKUP(A378,Emissions!A:A,Emissions!D:D,0,0)</f>
        <v>-44455848.564075403</v>
      </c>
      <c r="P378" s="61">
        <f>_xlfn.XLOOKUP(A378,FO_Bridges!A:A,FO_Bridges!B:B,0,0)</f>
        <v>0</v>
      </c>
    </row>
    <row r="379" spans="1:16">
      <c r="A379" s="8" t="str">
        <v>A717</v>
      </c>
      <c r="B379" s="8">
        <f>_xlfn.XLOOKUP(A379,Safety!A:A,Safety!V:V,0,0)</f>
        <v>41.501096032736001</v>
      </c>
      <c r="C379" s="8">
        <f>_xlfn.XLOOKUP('Raw Scores'!A379,Connectivity!A:A,Connectivity!E:E,0,0)</f>
        <v>15.993554</v>
      </c>
      <c r="D379" s="8">
        <f>_xlfn.XLOOKUP(A379,Congestion!A:A,Congestion!R:R,0,0)</f>
        <v>0</v>
      </c>
      <c r="E379" s="8">
        <f>_xlfn.XLOOKUP(A379,Congestion!A:A,Congestion!T:T,0,0)</f>
        <v>0</v>
      </c>
      <c r="F379" s="8">
        <f>_xlfn.XLOOKUP(A379,Reliability!A:A,Reliability!B:B,0,0)</f>
        <v>-976954.79204966</v>
      </c>
      <c r="G379" s="8">
        <f>_xlfn.XLOOKUP(A379,Reliability!A:A,Reliability!C:C,0,0)</f>
        <v>-157828.93478406701</v>
      </c>
      <c r="H379" s="8">
        <f>_xlfn.XLOOKUP(A379,Bike_Ped!A:A,Bike_Ped!M:M,0,0)</f>
        <v>68.5</v>
      </c>
      <c r="I379" s="8">
        <f>_xlfn.XLOOKUP(A379,Bike_Ped!A:A,Bike_Ped!N:N,0,0)</f>
        <v>0</v>
      </c>
      <c r="J379" s="8">
        <f>_xlfn.XLOOKUP(A379,Transit!A:A,Transit!D:D,0,0)</f>
        <v>0</v>
      </c>
      <c r="K379" s="8">
        <f>_xlfn.XLOOKUP(A379,Transit!A:A,Transit!E:E,0,0)</f>
        <v>0</v>
      </c>
      <c r="L379" s="8">
        <f>_xlfn.XLOOKUP(A379,Land_Use!A:A,Land_Use!N:N,0,0)</f>
        <v>67.400000000000006</v>
      </c>
      <c r="M379" s="8">
        <f>_xlfn.XLOOKUP(A379,CoC_Project_Locations!A:A, CoC_Project_Locations!H:H,0,0)</f>
        <v>2</v>
      </c>
      <c r="N379" s="8">
        <f>_xlfn.XLOOKUP(A379,CoC_Project_Users!A:A,CoC_Project_Users!B:B,0,0)</f>
        <v>0</v>
      </c>
      <c r="O379" s="8">
        <f>_xlfn.XLOOKUP(A379,Emissions!A:A,Emissions!D:D,0,0)</f>
        <v>-12901057.112062</v>
      </c>
      <c r="P379" s="61">
        <f>_xlfn.XLOOKUP(A379,FO_Bridges!A:A,FO_Bridges!B:B,0,0)</f>
        <v>0</v>
      </c>
    </row>
    <row r="380" spans="1:16">
      <c r="A380" s="8" t="str">
        <v>A722</v>
      </c>
      <c r="B380" s="8">
        <f>_xlfn.XLOOKUP(A380,Safety!A:A,Safety!V:V,0,0)</f>
        <v>35.080521850423501</v>
      </c>
      <c r="C380" s="8">
        <f>_xlfn.XLOOKUP('Raw Scores'!A380,Connectivity!A:A,Connectivity!E:E,0,0)</f>
        <v>0</v>
      </c>
      <c r="D380" s="8">
        <f>_xlfn.XLOOKUP(A380,Congestion!A:A,Congestion!R:R,0,0)</f>
        <v>90.945367000000005</v>
      </c>
      <c r="E380" s="8">
        <f>_xlfn.XLOOKUP(A380,Congestion!A:A,Congestion!T:T,0,0)</f>
        <v>21.679313324472599</v>
      </c>
      <c r="F380" s="8">
        <f>_xlfn.XLOOKUP(A380,Reliability!A:A,Reliability!B:B,0,0)</f>
        <v>-252324.68838174801</v>
      </c>
      <c r="G380" s="8">
        <f>_xlfn.XLOOKUP(A380,Reliability!A:A,Reliability!C:C,0,0)</f>
        <v>-25425.562347158499</v>
      </c>
      <c r="H380" s="8">
        <f>_xlfn.XLOOKUP(A380,Bike_Ped!A:A,Bike_Ped!M:M,0,0)</f>
        <v>91.5</v>
      </c>
      <c r="I380" s="8">
        <f>_xlfn.XLOOKUP(A380,Bike_Ped!A:A,Bike_Ped!N:N,0,0)</f>
        <v>73</v>
      </c>
      <c r="J380" s="8">
        <f>_xlfn.XLOOKUP(A380,Transit!A:A,Transit!D:D,0,0)</f>
        <v>0</v>
      </c>
      <c r="K380" s="8">
        <f>_xlfn.XLOOKUP(A380,Transit!A:A,Transit!E:E,0,0)</f>
        <v>0</v>
      </c>
      <c r="L380" s="8">
        <f>_xlfn.XLOOKUP(A380,Land_Use!A:A,Land_Use!N:N,0,0)</f>
        <v>43.4</v>
      </c>
      <c r="M380" s="8">
        <f>_xlfn.XLOOKUP(A380,CoC_Project_Locations!A:A, CoC_Project_Locations!H:H,0,0)</f>
        <v>0</v>
      </c>
      <c r="N380" s="8">
        <f>_xlfn.XLOOKUP(A380,CoC_Project_Users!A:A,CoC_Project_Users!B:B,0,0)</f>
        <v>0</v>
      </c>
      <c r="O380" s="8">
        <f>_xlfn.XLOOKUP(A380,Emissions!A:A,Emissions!D:D,0,0)</f>
        <v>2186046.2902436298</v>
      </c>
      <c r="P380" s="61">
        <f>_xlfn.XLOOKUP(A380,FO_Bridges!A:A,FO_Bridges!B:B,0,0)</f>
        <v>0</v>
      </c>
    </row>
    <row r="381" spans="1:16">
      <c r="A381" s="8" t="str">
        <v>A723</v>
      </c>
      <c r="B381" s="8">
        <f>_xlfn.XLOOKUP(A381,Safety!A:A,Safety!V:V,0,0)</f>
        <v>37.244180477310699</v>
      </c>
      <c r="C381" s="8">
        <f>_xlfn.XLOOKUP('Raw Scores'!A381,Connectivity!A:A,Connectivity!E:E,0,0)</f>
        <v>0</v>
      </c>
      <c r="D381" s="8">
        <f>_xlfn.XLOOKUP(A381,Congestion!A:A,Congestion!R:R,0,0)</f>
        <v>127.02739068495001</v>
      </c>
      <c r="E381" s="8">
        <f>_xlfn.XLOOKUP(A381,Congestion!A:A,Congestion!T:T,0,0)</f>
        <v>36.371023289315801</v>
      </c>
      <c r="F381" s="8">
        <f>_xlfn.XLOOKUP(A381,Reliability!A:A,Reliability!B:B,0,0)</f>
        <v>-47858.277809470797</v>
      </c>
      <c r="G381" s="8">
        <f>_xlfn.XLOOKUP(A381,Reliability!A:A,Reliability!C:C,0,0)</f>
        <v>-5177.3044543208698</v>
      </c>
      <c r="H381" s="8">
        <f>_xlfn.XLOOKUP(A381,Bike_Ped!A:A,Bike_Ped!M:M,0,0)</f>
        <v>91</v>
      </c>
      <c r="I381" s="8">
        <f>_xlfn.XLOOKUP(A381,Bike_Ped!A:A,Bike_Ped!N:N,0,0)</f>
        <v>78.5</v>
      </c>
      <c r="J381" s="8">
        <f>_xlfn.XLOOKUP(A381,Transit!A:A,Transit!D:D,0,0)</f>
        <v>0</v>
      </c>
      <c r="K381" s="8">
        <f>_xlfn.XLOOKUP(A381,Transit!A:A,Transit!E:E,0,0)</f>
        <v>0</v>
      </c>
      <c r="L381" s="8">
        <f>_xlfn.XLOOKUP(A381,Land_Use!A:A,Land_Use!N:N,0,0)</f>
        <v>74.5</v>
      </c>
      <c r="M381" s="8">
        <f>_xlfn.XLOOKUP(A381,CoC_Project_Locations!A:A, CoC_Project_Locations!H:H,0,0)</f>
        <v>0</v>
      </c>
      <c r="N381" s="8">
        <f>_xlfn.XLOOKUP(A381,CoC_Project_Users!A:A,CoC_Project_Users!B:B,0,0)</f>
        <v>0</v>
      </c>
      <c r="O381" s="8">
        <f>_xlfn.XLOOKUP(A381,Emissions!A:A,Emissions!D:D,0,0)</f>
        <v>9531925.83158575</v>
      </c>
      <c r="P381" s="61">
        <f>_xlfn.XLOOKUP(A381,FO_Bridges!A:A,FO_Bridges!B:B,0,0)</f>
        <v>0</v>
      </c>
    </row>
    <row r="382" spans="1:16">
      <c r="A382" s="8" t="str">
        <v>A725</v>
      </c>
      <c r="B382" s="8">
        <f>_xlfn.XLOOKUP(A382,Safety!A:A,Safety!V:V,0,0)</f>
        <v>34.181818181818201</v>
      </c>
      <c r="C382" s="8">
        <f>_xlfn.XLOOKUP('Raw Scores'!A382,Connectivity!A:A,Connectivity!E:E,0,0)</f>
        <v>0</v>
      </c>
      <c r="D382" s="8">
        <f>_xlfn.XLOOKUP(A382,Congestion!A:A,Congestion!R:R,0,0)</f>
        <v>19.713686746332399</v>
      </c>
      <c r="E382" s="8">
        <f>_xlfn.XLOOKUP(A382,Congestion!A:A,Congestion!T:T,0,0)</f>
        <v>0</v>
      </c>
      <c r="F382" s="8">
        <f>_xlfn.XLOOKUP(A382,Reliability!A:A,Reliability!B:B,0,0)</f>
        <v>-4310.5879878942696</v>
      </c>
      <c r="G382" s="8">
        <f>_xlfn.XLOOKUP(A382,Reliability!A:A,Reliability!C:C,0,0)</f>
        <v>384.73420588454599</v>
      </c>
      <c r="H382" s="8">
        <f>_xlfn.XLOOKUP(A382,Bike_Ped!A:A,Bike_Ped!M:M,0,0)</f>
        <v>51</v>
      </c>
      <c r="I382" s="8">
        <f>_xlfn.XLOOKUP(A382,Bike_Ped!A:A,Bike_Ped!N:N,0,0)</f>
        <v>57.5</v>
      </c>
      <c r="J382" s="8">
        <f>_xlfn.XLOOKUP(A382,Transit!A:A,Transit!D:D,0,0)</f>
        <v>0</v>
      </c>
      <c r="K382" s="8">
        <f>_xlfn.XLOOKUP(A382,Transit!A:A,Transit!E:E,0,0)</f>
        <v>0</v>
      </c>
      <c r="L382" s="8">
        <f>_xlfn.XLOOKUP(A382,Land_Use!A:A,Land_Use!N:N,0,0)</f>
        <v>93</v>
      </c>
      <c r="M382" s="8">
        <f>_xlfn.XLOOKUP(A382,CoC_Project_Locations!A:A, CoC_Project_Locations!H:H,0,0)</f>
        <v>4</v>
      </c>
      <c r="N382" s="8">
        <f>_xlfn.XLOOKUP(A382,CoC_Project_Users!A:A,CoC_Project_Users!B:B,0,0)</f>
        <v>0</v>
      </c>
      <c r="O382" s="8">
        <f>_xlfn.XLOOKUP(A382,Emissions!A:A,Emissions!D:D,0,0)</f>
        <v>13481033.1755441</v>
      </c>
      <c r="P382" s="61">
        <f>_xlfn.XLOOKUP(A382,FO_Bridges!A:A,FO_Bridges!B:B,0,0)</f>
        <v>0</v>
      </c>
    </row>
    <row r="383" spans="1:16">
      <c r="A383" s="8" t="str">
        <v>A726</v>
      </c>
      <c r="B383" s="8">
        <f>_xlfn.XLOOKUP(A383,Safety!A:A,Safety!V:V,0,0)</f>
        <v>36.494987663100503</v>
      </c>
      <c r="C383" s="8">
        <f>_xlfn.XLOOKUP('Raw Scores'!A383,Connectivity!A:A,Connectivity!E:E,0,0)</f>
        <v>0</v>
      </c>
      <c r="D383" s="8">
        <f>_xlfn.XLOOKUP(A383,Congestion!A:A,Congestion!R:R,0,0)</f>
        <v>104.580314818651</v>
      </c>
      <c r="E383" s="8">
        <f>_xlfn.XLOOKUP(A383,Congestion!A:A,Congestion!T:T,0,0)</f>
        <v>10.987375534873999</v>
      </c>
      <c r="F383" s="8">
        <f>_xlfn.XLOOKUP(A383,Reliability!A:A,Reliability!B:B,0,0)</f>
        <v>-4638.4371416452004</v>
      </c>
      <c r="G383" s="8">
        <f>_xlfn.XLOOKUP(A383,Reliability!A:A,Reliability!C:C,0,0)</f>
        <v>-17.526536732617199</v>
      </c>
      <c r="H383" s="8">
        <f>_xlfn.XLOOKUP(A383,Bike_Ped!A:A,Bike_Ped!M:M,0,0)</f>
        <v>58</v>
      </c>
      <c r="I383" s="8">
        <f>_xlfn.XLOOKUP(A383,Bike_Ped!A:A,Bike_Ped!N:N,0,0)</f>
        <v>0</v>
      </c>
      <c r="J383" s="8">
        <f>_xlfn.XLOOKUP(A383,Transit!A:A,Transit!D:D,0,0)</f>
        <v>0</v>
      </c>
      <c r="K383" s="8">
        <f>_xlfn.XLOOKUP(A383,Transit!A:A,Transit!E:E,0,0)</f>
        <v>0</v>
      </c>
      <c r="L383" s="8">
        <f>_xlfn.XLOOKUP(A383,Land_Use!A:A,Land_Use!N:N,0,0)</f>
        <v>57.3</v>
      </c>
      <c r="M383" s="8">
        <f>_xlfn.XLOOKUP(A383,CoC_Project_Locations!A:A, CoC_Project_Locations!H:H,0,0)</f>
        <v>4</v>
      </c>
      <c r="N383" s="8">
        <f>_xlfn.XLOOKUP(A383,CoC_Project_Users!A:A,CoC_Project_Users!B:B,0,0)</f>
        <v>0</v>
      </c>
      <c r="O383" s="8">
        <f>_xlfn.XLOOKUP(A383,Emissions!A:A,Emissions!D:D,0,0)</f>
        <v>12974809.0073223</v>
      </c>
      <c r="P383" s="61">
        <f>_xlfn.XLOOKUP(A383,FO_Bridges!A:A,FO_Bridges!B:B,0,0)</f>
        <v>0</v>
      </c>
    </row>
    <row r="384" spans="1:16">
      <c r="A384" s="8" t="str">
        <v>A728</v>
      </c>
      <c r="B384" s="8">
        <f>_xlfn.XLOOKUP(A384,Safety!A:A,Safety!V:V,0,0)</f>
        <v>13.961348449771901</v>
      </c>
      <c r="C384" s="8">
        <f>_xlfn.XLOOKUP('Raw Scores'!A384,Connectivity!A:A,Connectivity!E:E,0,0)</f>
        <v>0</v>
      </c>
      <c r="D384" s="8">
        <f>_xlfn.XLOOKUP(A384,Congestion!A:A,Congestion!R:R,0,0)</f>
        <v>19.566413000000001</v>
      </c>
      <c r="E384" s="8">
        <f>_xlfn.XLOOKUP(A384,Congestion!A:A,Congestion!T:T,0,0)</f>
        <v>7.32162065363298</v>
      </c>
      <c r="F384" s="8">
        <f>_xlfn.XLOOKUP(A384,Reliability!A:A,Reliability!B:B,0,0)</f>
        <v>-1296050.0279338399</v>
      </c>
      <c r="G384" s="8">
        <f>_xlfn.XLOOKUP(A384,Reliability!A:A,Reliability!C:C,0,0)</f>
        <v>-92983.005853523704</v>
      </c>
      <c r="H384" s="8">
        <f>_xlfn.XLOOKUP(A384,Bike_Ped!A:A,Bike_Ped!M:M,0,0)</f>
        <v>0</v>
      </c>
      <c r="I384" s="8">
        <f>_xlfn.XLOOKUP(A384,Bike_Ped!A:A,Bike_Ped!N:N,0,0)</f>
        <v>0</v>
      </c>
      <c r="J384" s="8">
        <f>_xlfn.XLOOKUP(A384,Transit!A:A,Transit!D:D,0,0)</f>
        <v>0</v>
      </c>
      <c r="K384" s="8">
        <f>_xlfn.XLOOKUP(A384,Transit!A:A,Transit!E:E,0,0)</f>
        <v>0</v>
      </c>
      <c r="L384" s="8">
        <f>_xlfn.XLOOKUP(A384,Land_Use!A:A,Land_Use!N:N,0,0)</f>
        <v>1.5</v>
      </c>
      <c r="M384" s="8">
        <f>_xlfn.XLOOKUP(A384,CoC_Project_Locations!A:A, CoC_Project_Locations!H:H,0,0)</f>
        <v>5</v>
      </c>
      <c r="N384" s="8">
        <f>_xlfn.XLOOKUP(A384,CoC_Project_Users!A:A,CoC_Project_Users!B:B,0,0)</f>
        <v>0</v>
      </c>
      <c r="O384" s="8">
        <f>_xlfn.XLOOKUP(A384,Emissions!A:A,Emissions!D:D,0,0)</f>
        <v>-32938283.7561992</v>
      </c>
      <c r="P384" s="61">
        <f>_xlfn.XLOOKUP(A384,FO_Bridges!A:A,FO_Bridges!B:B,0,0)</f>
        <v>0</v>
      </c>
    </row>
    <row r="385" spans="1:16">
      <c r="A385" s="8" t="str">
        <v>A729</v>
      </c>
      <c r="B385" s="8">
        <f>_xlfn.XLOOKUP(A385,Safety!A:A,Safety!V:V,0,0)</f>
        <v>13.5626665416909</v>
      </c>
      <c r="C385" s="8">
        <f>_xlfn.XLOOKUP('Raw Scores'!A385,Connectivity!A:A,Connectivity!E:E,0,0)</f>
        <v>0</v>
      </c>
      <c r="D385" s="8">
        <f>_xlfn.XLOOKUP(A385,Congestion!A:A,Congestion!R:R,0,0)</f>
        <v>103.016749</v>
      </c>
      <c r="E385" s="8">
        <f>_xlfn.XLOOKUP(A385,Congestion!A:A,Congestion!T:T,0,0)</f>
        <v>30.533786175326199</v>
      </c>
      <c r="F385" s="8">
        <f>_xlfn.XLOOKUP(A385,Reliability!A:A,Reliability!B:B,0,0)</f>
        <v>-161488.43241996499</v>
      </c>
      <c r="G385" s="8">
        <f>_xlfn.XLOOKUP(A385,Reliability!A:A,Reliability!C:C,0,0)</f>
        <v>-15823.9186087911</v>
      </c>
      <c r="H385" s="8">
        <f>_xlfn.XLOOKUP(A385,Bike_Ped!A:A,Bike_Ped!M:M,0,0)</f>
        <v>93.5</v>
      </c>
      <c r="I385" s="8">
        <f>_xlfn.XLOOKUP(A385,Bike_Ped!A:A,Bike_Ped!N:N,0,0)</f>
        <v>81.5</v>
      </c>
      <c r="J385" s="8">
        <f>_xlfn.XLOOKUP(A385,Transit!A:A,Transit!D:D,0,0)</f>
        <v>0</v>
      </c>
      <c r="K385" s="8">
        <f>_xlfn.XLOOKUP(A385,Transit!A:A,Transit!E:E,0,0)</f>
        <v>0</v>
      </c>
      <c r="L385" s="8">
        <f>_xlfn.XLOOKUP(A385,Land_Use!A:A,Land_Use!N:N,0,0)</f>
        <v>19.100000000000001</v>
      </c>
      <c r="M385" s="8">
        <f>_xlfn.XLOOKUP(A385,CoC_Project_Locations!A:A, CoC_Project_Locations!H:H,0,0)</f>
        <v>4</v>
      </c>
      <c r="N385" s="8">
        <f>_xlfn.XLOOKUP(A385,CoC_Project_Users!A:A,CoC_Project_Users!B:B,0,0)</f>
        <v>0</v>
      </c>
      <c r="O385" s="8">
        <f>_xlfn.XLOOKUP(A385,Emissions!A:A,Emissions!D:D,0,0)</f>
        <v>-25028967.643340901</v>
      </c>
      <c r="P385" s="61">
        <f>_xlfn.XLOOKUP(A385,FO_Bridges!A:A,FO_Bridges!B:B,0,0)</f>
        <v>0</v>
      </c>
    </row>
    <row r="386" spans="1:16">
      <c r="A386" s="8" t="str">
        <v>A730</v>
      </c>
      <c r="B386" s="8">
        <f>_xlfn.XLOOKUP(A386,Safety!A:A,Safety!V:V,0,0)</f>
        <v>35.909087582477802</v>
      </c>
      <c r="C386" s="8">
        <f>_xlfn.XLOOKUP('Raw Scores'!A386,Connectivity!A:A,Connectivity!E:E,0,0)</f>
        <v>0</v>
      </c>
      <c r="D386" s="8">
        <f>_xlfn.XLOOKUP(A386,Congestion!A:A,Congestion!R:R,0,0)</f>
        <v>47.630062575291497</v>
      </c>
      <c r="E386" s="8">
        <f>_xlfn.XLOOKUP(A386,Congestion!A:A,Congestion!T:T,0,0)</f>
        <v>13.4325729870527</v>
      </c>
      <c r="F386" s="8">
        <f>_xlfn.XLOOKUP(A386,Reliability!A:A,Reliability!B:B,0,0)</f>
        <v>-119511.509835245</v>
      </c>
      <c r="G386" s="8">
        <f>_xlfn.XLOOKUP(A386,Reliability!A:A,Reliability!C:C,0,0)</f>
        <v>-13102.963982459099</v>
      </c>
      <c r="H386" s="8">
        <f>_xlfn.XLOOKUP(A386,Bike_Ped!A:A,Bike_Ped!M:M,0,0)</f>
        <v>96</v>
      </c>
      <c r="I386" s="8">
        <f>_xlfn.XLOOKUP(A386,Bike_Ped!A:A,Bike_Ped!N:N,0,0)</f>
        <v>85.5</v>
      </c>
      <c r="J386" s="8">
        <f>_xlfn.XLOOKUP(A386,Transit!A:A,Transit!D:D,0,0)</f>
        <v>0</v>
      </c>
      <c r="K386" s="8">
        <f>_xlfn.XLOOKUP(A386,Transit!A:A,Transit!E:E,0,0)</f>
        <v>0</v>
      </c>
      <c r="L386" s="8">
        <f>_xlfn.XLOOKUP(A386,Land_Use!A:A,Land_Use!N:N,0,0)</f>
        <v>1.5</v>
      </c>
      <c r="M386" s="8">
        <f>_xlfn.XLOOKUP(A386,CoC_Project_Locations!A:A, CoC_Project_Locations!H:H,0,0)</f>
        <v>2</v>
      </c>
      <c r="N386" s="8">
        <f>_xlfn.XLOOKUP(A386,CoC_Project_Users!A:A,CoC_Project_Users!B:B,0,0)</f>
        <v>0</v>
      </c>
      <c r="O386" s="8">
        <f>_xlfn.XLOOKUP(A386,Emissions!A:A,Emissions!D:D,0,0)</f>
        <v>823902.99752923497</v>
      </c>
      <c r="P386" s="61">
        <f>_xlfn.XLOOKUP(A386,FO_Bridges!A:A,FO_Bridges!B:B,0,0)</f>
        <v>0</v>
      </c>
    </row>
    <row r="387" spans="1:16">
      <c r="A387" s="8" t="str">
        <v>A731</v>
      </c>
      <c r="B387" s="8">
        <f>_xlfn.XLOOKUP(A387,Safety!A:A,Safety!V:V,0,0)</f>
        <v>35.044734311860502</v>
      </c>
      <c r="C387" s="8">
        <f>_xlfn.XLOOKUP('Raw Scores'!A387,Connectivity!A:A,Connectivity!E:E,0,0)</f>
        <v>0</v>
      </c>
      <c r="D387" s="8">
        <f>_xlfn.XLOOKUP(A387,Congestion!A:A,Congestion!R:R,0,0)</f>
        <v>4.9178705575188602</v>
      </c>
      <c r="E387" s="8">
        <f>_xlfn.XLOOKUP(A387,Congestion!A:A,Congestion!T:T,0,0)</f>
        <v>1.0211721895033401</v>
      </c>
      <c r="F387" s="8">
        <f>_xlfn.XLOOKUP(A387,Reliability!A:A,Reliability!B:B,0,0)</f>
        <v>-68104.723973</v>
      </c>
      <c r="G387" s="8">
        <f>_xlfn.XLOOKUP(A387,Reliability!A:A,Reliability!C:C,0,0)</f>
        <v>-6786.5840985120503</v>
      </c>
      <c r="H387" s="8">
        <f>_xlfn.XLOOKUP(A387,Bike_Ped!A:A,Bike_Ped!M:M,0,0)</f>
        <v>98</v>
      </c>
      <c r="I387" s="8">
        <f>_xlfn.XLOOKUP(A387,Bike_Ped!A:A,Bike_Ped!N:N,0,0)</f>
        <v>78</v>
      </c>
      <c r="J387" s="8">
        <f>_xlfn.XLOOKUP(A387,Transit!A:A,Transit!D:D,0,0)</f>
        <v>0</v>
      </c>
      <c r="K387" s="8">
        <f>_xlfn.XLOOKUP(A387,Transit!A:A,Transit!E:E,0,0)</f>
        <v>0</v>
      </c>
      <c r="L387" s="8">
        <f>_xlfn.XLOOKUP(A387,Land_Use!A:A,Land_Use!N:N,0,0)</f>
        <v>2.9</v>
      </c>
      <c r="M387" s="8">
        <f>_xlfn.XLOOKUP(A387,CoC_Project_Locations!A:A, CoC_Project_Locations!H:H,0,0)</f>
        <v>2</v>
      </c>
      <c r="N387" s="8">
        <f>_xlfn.XLOOKUP(A387,CoC_Project_Users!A:A,CoC_Project_Users!B:B,0,0)</f>
        <v>0</v>
      </c>
      <c r="O387" s="8">
        <f>_xlfn.XLOOKUP(A387,Emissions!A:A,Emissions!D:D,0,0)</f>
        <v>2704068.4871674199</v>
      </c>
      <c r="P387" s="61">
        <f>_xlfn.XLOOKUP(A387,FO_Bridges!A:A,FO_Bridges!B:B,0,0)</f>
        <v>0</v>
      </c>
    </row>
    <row r="388" spans="1:16">
      <c r="A388" s="8" t="str">
        <v>A732</v>
      </c>
      <c r="B388" s="8">
        <f>_xlfn.XLOOKUP(A388,Safety!A:A,Safety!V:V,0,0)</f>
        <v>35.672051398468703</v>
      </c>
      <c r="C388" s="8">
        <f>_xlfn.XLOOKUP('Raw Scores'!A388,Connectivity!A:A,Connectivity!E:E,0,0)</f>
        <v>6.4045950000000103</v>
      </c>
      <c r="D388" s="8">
        <f>_xlfn.XLOOKUP(A388,Congestion!A:A,Congestion!R:R,0,0)</f>
        <v>177.39392151911699</v>
      </c>
      <c r="E388" s="8">
        <f>_xlfn.XLOOKUP(A388,Congestion!A:A,Congestion!T:T,0,0)</f>
        <v>28.826157442745199</v>
      </c>
      <c r="F388" s="8">
        <f>_xlfn.XLOOKUP(A388,Reliability!A:A,Reliability!B:B,0,0)</f>
        <v>-3275.0071058877102</v>
      </c>
      <c r="G388" s="8">
        <f>_xlfn.XLOOKUP(A388,Reliability!A:A,Reliability!C:C,0,0)</f>
        <v>-40.969360768126897</v>
      </c>
      <c r="H388" s="8">
        <f>_xlfn.XLOOKUP(A388,Bike_Ped!A:A,Bike_Ped!M:M,0,0)</f>
        <v>67.5</v>
      </c>
      <c r="I388" s="8">
        <f>_xlfn.XLOOKUP(A388,Bike_Ped!A:A,Bike_Ped!N:N,0,0)</f>
        <v>63</v>
      </c>
      <c r="J388" s="8">
        <f>_xlfn.XLOOKUP(A388,Transit!A:A,Transit!D:D,0,0)</f>
        <v>0</v>
      </c>
      <c r="K388" s="8">
        <f>_xlfn.XLOOKUP(A388,Transit!A:A,Transit!E:E,0,0)</f>
        <v>0</v>
      </c>
      <c r="L388" s="8">
        <f>_xlfn.XLOOKUP(A388,Land_Use!A:A,Land_Use!N:N,0,0)</f>
        <v>3.4</v>
      </c>
      <c r="M388" s="8">
        <f>_xlfn.XLOOKUP(A388,CoC_Project_Locations!A:A, CoC_Project_Locations!H:H,0,0)</f>
        <v>6</v>
      </c>
      <c r="N388" s="8">
        <f>_xlfn.XLOOKUP(A388,CoC_Project_Users!A:A,CoC_Project_Users!B:B,0,0)</f>
        <v>0</v>
      </c>
      <c r="O388" s="8">
        <f>_xlfn.XLOOKUP(A388,Emissions!A:A,Emissions!D:D,0,0)</f>
        <v>21251387.262346599</v>
      </c>
      <c r="P388" s="61">
        <f>_xlfn.XLOOKUP(A388,FO_Bridges!A:A,FO_Bridges!B:B,0,0)</f>
        <v>0</v>
      </c>
    </row>
    <row r="389" spans="1:16">
      <c r="A389" s="8" t="str">
        <v>A736</v>
      </c>
      <c r="B389" s="8">
        <f>_xlfn.XLOOKUP(A389,Safety!A:A,Safety!V:V,0,0)</f>
        <v>10.178270866181601</v>
      </c>
      <c r="C389" s="8">
        <f>_xlfn.XLOOKUP('Raw Scores'!A389,Connectivity!A:A,Connectivity!E:E,0,0)</f>
        <v>0</v>
      </c>
      <c r="D389" s="8">
        <f>_xlfn.XLOOKUP(A389,Congestion!A:A,Congestion!R:R,0,0)</f>
        <v>0</v>
      </c>
      <c r="E389" s="8">
        <f>_xlfn.XLOOKUP(A389,Congestion!A:A,Congestion!T:T,0,0)</f>
        <v>0</v>
      </c>
      <c r="F389" s="8">
        <f>_xlfn.XLOOKUP(A389,Reliability!A:A,Reliability!B:B,0,0)</f>
        <v>2691.5703069246401</v>
      </c>
      <c r="G389" s="8">
        <f>_xlfn.XLOOKUP(A389,Reliability!A:A,Reliability!C:C,0,0)</f>
        <v>1799.7401453006701</v>
      </c>
      <c r="H389" s="8">
        <f>_xlfn.XLOOKUP(A389,Bike_Ped!A:A,Bike_Ped!M:M,0,0)</f>
        <v>0</v>
      </c>
      <c r="I389" s="8">
        <f>_xlfn.XLOOKUP(A389,Bike_Ped!A:A,Bike_Ped!N:N,0,0)</f>
        <v>0</v>
      </c>
      <c r="J389" s="8">
        <f>_xlfn.XLOOKUP(A389,Transit!A:A,Transit!D:D,0,0)</f>
        <v>0</v>
      </c>
      <c r="K389" s="8">
        <f>_xlfn.XLOOKUP(A389,Transit!A:A,Transit!E:E,0,0)</f>
        <v>0</v>
      </c>
      <c r="L389" s="8">
        <f>_xlfn.XLOOKUP(A389,Land_Use!A:A,Land_Use!N:N,0,0)</f>
        <v>87.1</v>
      </c>
      <c r="M389" s="8">
        <f>_xlfn.XLOOKUP(A389,CoC_Project_Locations!A:A, CoC_Project_Locations!H:H,0,0)</f>
        <v>0</v>
      </c>
      <c r="N389" s="8">
        <f>_xlfn.XLOOKUP(A389,CoC_Project_Users!A:A,CoC_Project_Users!B:B,0,0)</f>
        <v>0</v>
      </c>
      <c r="O389" s="8">
        <f>_xlfn.XLOOKUP(A389,Emissions!A:A,Emissions!D:D,0,0)</f>
        <v>-2449813.6610129802</v>
      </c>
      <c r="P389" s="61">
        <f>_xlfn.XLOOKUP(A389,FO_Bridges!A:A,FO_Bridges!B:B,0,0)</f>
        <v>0</v>
      </c>
    </row>
    <row r="390" spans="1:16">
      <c r="A390" s="8" t="str">
        <v>A737</v>
      </c>
      <c r="B390" s="8">
        <f>_xlfn.XLOOKUP(A390,Safety!A:A,Safety!V:V,0,0)</f>
        <v>34.181818181818201</v>
      </c>
      <c r="C390" s="8">
        <f>_xlfn.XLOOKUP('Raw Scores'!A390,Connectivity!A:A,Connectivity!E:E,0,0)</f>
        <v>2.4853489999999998</v>
      </c>
      <c r="D390" s="8">
        <f>_xlfn.XLOOKUP(A390,Congestion!A:A,Congestion!R:R,0,0)</f>
        <v>0</v>
      </c>
      <c r="E390" s="8">
        <f>_xlfn.XLOOKUP(A390,Congestion!A:A,Congestion!T:T,0,0)</f>
        <v>0</v>
      </c>
      <c r="F390" s="8">
        <f>_xlfn.XLOOKUP(A390,Reliability!A:A,Reliability!B:B,0,0)</f>
        <v>-158168.924219123</v>
      </c>
      <c r="G390" s="8">
        <f>_xlfn.XLOOKUP(A390,Reliability!A:A,Reliability!C:C,0,0)</f>
        <v>-20572.497755053599</v>
      </c>
      <c r="H390" s="8">
        <f>_xlfn.XLOOKUP(A390,Bike_Ped!A:A,Bike_Ped!M:M,0,0)</f>
        <v>98.5</v>
      </c>
      <c r="I390" s="8">
        <f>_xlfn.XLOOKUP(A390,Bike_Ped!A:A,Bike_Ped!N:N,0,0)</f>
        <v>0</v>
      </c>
      <c r="J390" s="8">
        <f>_xlfn.XLOOKUP(A390,Transit!A:A,Transit!D:D,0,0)</f>
        <v>0</v>
      </c>
      <c r="K390" s="8">
        <f>_xlfn.XLOOKUP(A390,Transit!A:A,Transit!E:E,0,0)</f>
        <v>0</v>
      </c>
      <c r="L390" s="8">
        <f>_xlfn.XLOOKUP(A390,Land_Use!A:A,Land_Use!N:N,0,0)</f>
        <v>87.1</v>
      </c>
      <c r="M390" s="8">
        <f>_xlfn.XLOOKUP(A390,CoC_Project_Locations!A:A, CoC_Project_Locations!H:H,0,0)</f>
        <v>0</v>
      </c>
      <c r="N390" s="8">
        <f>_xlfn.XLOOKUP(A390,CoC_Project_Users!A:A,CoC_Project_Users!B:B,0,0)</f>
        <v>0</v>
      </c>
      <c r="O390" s="8">
        <f>_xlfn.XLOOKUP(A390,Emissions!A:A,Emissions!D:D,0,0)</f>
        <v>-2282916.4820102998</v>
      </c>
      <c r="P390" s="61">
        <f>_xlfn.XLOOKUP(A390,FO_Bridges!A:A,FO_Bridges!B:B,0,0)</f>
        <v>0</v>
      </c>
    </row>
    <row r="391" spans="1:16">
      <c r="A391" s="8" t="str">
        <v>A73a</v>
      </c>
      <c r="B391" s="8">
        <f>_xlfn.XLOOKUP(A391,Safety!A:A,Safety!V:V,0,0)</f>
        <v>10.8180506559564</v>
      </c>
      <c r="C391" s="8">
        <f>_xlfn.XLOOKUP('Raw Scores'!A391,Connectivity!A:A,Connectivity!E:E,0,0)</f>
        <v>0</v>
      </c>
      <c r="D391" s="8">
        <f>_xlfn.XLOOKUP(A391,Congestion!A:A,Congestion!R:R,0,0)</f>
        <v>0</v>
      </c>
      <c r="E391" s="8">
        <f>_xlfn.XLOOKUP(A391,Congestion!A:A,Congestion!T:T,0,0)</f>
        <v>0</v>
      </c>
      <c r="F391" s="8">
        <f>_xlfn.XLOOKUP(A391,Reliability!A:A,Reliability!B:B,0,0)</f>
        <v>1998.52032833263</v>
      </c>
      <c r="G391" s="8">
        <f>_xlfn.XLOOKUP(A391,Reliability!A:A,Reliability!C:C,0,0)</f>
        <v>1492.8738137206699</v>
      </c>
      <c r="H391" s="8">
        <f>_xlfn.XLOOKUP(A391,Bike_Ped!A:A,Bike_Ped!M:M,0,0)</f>
        <v>49</v>
      </c>
      <c r="I391" s="8">
        <f>_xlfn.XLOOKUP(A391,Bike_Ped!A:A,Bike_Ped!N:N,0,0)</f>
        <v>59</v>
      </c>
      <c r="J391" s="8">
        <f>_xlfn.XLOOKUP(A391,Transit!A:A,Transit!D:D,0,0)</f>
        <v>0</v>
      </c>
      <c r="K391" s="8">
        <f>_xlfn.XLOOKUP(A391,Transit!A:A,Transit!E:E,0,0)</f>
        <v>3</v>
      </c>
      <c r="L391" s="8">
        <f>_xlfn.XLOOKUP(A391,Land_Use!A:A,Land_Use!N:N,0,0)</f>
        <v>19.100000000000001</v>
      </c>
      <c r="M391" s="8">
        <f>_xlfn.XLOOKUP(A391,CoC_Project_Locations!A:A, CoC_Project_Locations!H:H,0,0)</f>
        <v>4</v>
      </c>
      <c r="N391" s="8">
        <f>_xlfn.XLOOKUP(A391,CoC_Project_Users!A:A,CoC_Project_Users!B:B,0,0)</f>
        <v>0</v>
      </c>
      <c r="O391" s="8">
        <f>_xlfn.XLOOKUP(A391,Emissions!A:A,Emissions!D:D,0,0)</f>
        <v>-26338488.326535098</v>
      </c>
      <c r="P391" s="61">
        <f>_xlfn.XLOOKUP(A391,FO_Bridges!A:A,FO_Bridges!B:B,0,0)</f>
        <v>0</v>
      </c>
    </row>
    <row r="392" spans="1:16">
      <c r="A392" s="8" t="str">
        <v>A741</v>
      </c>
      <c r="B392" s="8">
        <f>_xlfn.XLOOKUP(A392,Safety!A:A,Safety!V:V,0,0)</f>
        <v>35.1282769384527</v>
      </c>
      <c r="C392" s="8">
        <f>_xlfn.XLOOKUP('Raw Scores'!A392,Connectivity!A:A,Connectivity!E:E,0,0)</f>
        <v>6.3574669999999998</v>
      </c>
      <c r="D392" s="8">
        <f>_xlfn.XLOOKUP(A392,Congestion!A:A,Congestion!R:R,0,0)</f>
        <v>5.5167036660849504</v>
      </c>
      <c r="E392" s="8">
        <f>_xlfn.XLOOKUP(A392,Congestion!A:A,Congestion!T:T,0,0)</f>
        <v>0.44564123630209801</v>
      </c>
      <c r="F392" s="8">
        <f>_xlfn.XLOOKUP(A392,Reliability!A:A,Reliability!B:B,0,0)</f>
        <v>0</v>
      </c>
      <c r="G392" s="8">
        <f>_xlfn.XLOOKUP(A392,Reliability!A:A,Reliability!C:C,0,0)</f>
        <v>0</v>
      </c>
      <c r="H392" s="8">
        <f>_xlfn.XLOOKUP(A392,Bike_Ped!A:A,Bike_Ped!M:M,0,0)</f>
        <v>70</v>
      </c>
      <c r="I392" s="8">
        <f>_xlfn.XLOOKUP(A392,Bike_Ped!A:A,Bike_Ped!N:N,0,0)</f>
        <v>0</v>
      </c>
      <c r="J392" s="8">
        <f>_xlfn.XLOOKUP(A392,Transit!A:A,Transit!D:D,0,0)</f>
        <v>0</v>
      </c>
      <c r="K392" s="8">
        <f>_xlfn.XLOOKUP(A392,Transit!A:A,Transit!E:E,0,0)</f>
        <v>0</v>
      </c>
      <c r="L392" s="8">
        <f>_xlfn.XLOOKUP(A392,Land_Use!A:A,Land_Use!N:N,0,0)</f>
        <v>15.3</v>
      </c>
      <c r="M392" s="8">
        <f>_xlfn.XLOOKUP(A392,CoC_Project_Locations!A:A, CoC_Project_Locations!H:H,0,0)</f>
        <v>2</v>
      </c>
      <c r="N392" s="8">
        <f>_xlfn.XLOOKUP(A392,CoC_Project_Users!A:A,CoC_Project_Users!B:B,0,0)</f>
        <v>0</v>
      </c>
      <c r="O392" s="8">
        <f>_xlfn.XLOOKUP(A392,Emissions!A:A,Emissions!D:D,0,0)</f>
        <v>37106.302671996898</v>
      </c>
      <c r="P392" s="61">
        <f>_xlfn.XLOOKUP(A392,FO_Bridges!A:A,FO_Bridges!B:B,0,0)</f>
        <v>0</v>
      </c>
    </row>
    <row r="393" spans="1:16">
      <c r="A393" s="8" t="str">
        <v>A742</v>
      </c>
      <c r="B393" s="8">
        <f>_xlfn.XLOOKUP(A393,Safety!A:A,Safety!V:V,0,0)</f>
        <v>0</v>
      </c>
      <c r="C393" s="8">
        <f>_xlfn.XLOOKUP('Raw Scores'!A393,Connectivity!A:A,Connectivity!E:E,0,0)</f>
        <v>0</v>
      </c>
      <c r="D393" s="8">
        <f>_xlfn.XLOOKUP(A393,Congestion!A:A,Congestion!R:R,0,0)</f>
        <v>0</v>
      </c>
      <c r="E393" s="8">
        <f>_xlfn.XLOOKUP(A393,Congestion!A:A,Congestion!T:T,0,0)</f>
        <v>0</v>
      </c>
      <c r="F393" s="8">
        <f>_xlfn.XLOOKUP(A393,Reliability!A:A,Reliability!B:B,0,0)</f>
        <v>0</v>
      </c>
      <c r="G393" s="8">
        <f>_xlfn.XLOOKUP(A393,Reliability!A:A,Reliability!C:C,0,0)</f>
        <v>0</v>
      </c>
      <c r="H393" s="8">
        <f>_xlfn.XLOOKUP(A393,Bike_Ped!A:A,Bike_Ped!M:M,0,0)</f>
        <v>0</v>
      </c>
      <c r="I393" s="8">
        <f>_xlfn.XLOOKUP(A393,Bike_Ped!A:A,Bike_Ped!N:N,0,0)</f>
        <v>0</v>
      </c>
      <c r="J393" s="8">
        <f>_xlfn.XLOOKUP(A393,Transit!A:A,Transit!D:D,0,0)</f>
        <v>0</v>
      </c>
      <c r="K393" s="8">
        <f>_xlfn.XLOOKUP(A393,Transit!A:A,Transit!E:E,0,0)</f>
        <v>0</v>
      </c>
      <c r="L393" s="8">
        <f>_xlfn.XLOOKUP(A393,Land_Use!A:A,Land_Use!N:N,0,0)</f>
        <v>0</v>
      </c>
      <c r="M393" s="8">
        <f>_xlfn.XLOOKUP(A393,CoC_Project_Locations!A:A, CoC_Project_Locations!H:H,0,0)</f>
        <v>0</v>
      </c>
      <c r="N393" s="8">
        <f>_xlfn.XLOOKUP(A393,CoC_Project_Users!A:A,CoC_Project_Users!B:B,0,0)</f>
        <v>0</v>
      </c>
      <c r="O393" s="8">
        <f>_xlfn.XLOOKUP(A393,Emissions!A:A,Emissions!D:D,0,0)</f>
        <v>0</v>
      </c>
      <c r="P393" s="61">
        <f>_xlfn.XLOOKUP(A393,FO_Bridges!A:A,FO_Bridges!B:B,0,0)</f>
        <v>0</v>
      </c>
    </row>
    <row r="394" spans="1:16">
      <c r="A394" s="8" t="str">
        <v>A744</v>
      </c>
      <c r="B394" s="8">
        <f>_xlfn.XLOOKUP(A394,Safety!A:A,Safety!V:V,0,0)</f>
        <v>3.6363636363636398</v>
      </c>
      <c r="C394" s="8">
        <f>_xlfn.XLOOKUP('Raw Scores'!A394,Connectivity!A:A,Connectivity!E:E,0,0)</f>
        <v>0</v>
      </c>
      <c r="D394" s="8">
        <f>_xlfn.XLOOKUP(A394,Congestion!A:A,Congestion!R:R,0,0)</f>
        <v>192.37951514541999</v>
      </c>
      <c r="E394" s="8">
        <f>_xlfn.XLOOKUP(A394,Congestion!A:A,Congestion!T:T,0,0)</f>
        <v>50.364274201611799</v>
      </c>
      <c r="F394" s="8">
        <f>_xlfn.XLOOKUP(A394,Reliability!A:A,Reliability!B:B,0,0)</f>
        <v>-502.03228022721999</v>
      </c>
      <c r="G394" s="8">
        <f>_xlfn.XLOOKUP(A394,Reliability!A:A,Reliability!C:C,0,0)</f>
        <v>933.16477105788704</v>
      </c>
      <c r="H394" s="8">
        <f>_xlfn.XLOOKUP(A394,Bike_Ped!A:A,Bike_Ped!M:M,0,0)</f>
        <v>0</v>
      </c>
      <c r="I394" s="8">
        <f>_xlfn.XLOOKUP(A394,Bike_Ped!A:A,Bike_Ped!N:N,0,0)</f>
        <v>0</v>
      </c>
      <c r="J394" s="8">
        <f>_xlfn.XLOOKUP(A394,Transit!A:A,Transit!D:D,0,0)</f>
        <v>0</v>
      </c>
      <c r="K394" s="8">
        <f>_xlfn.XLOOKUP(A394,Transit!A:A,Transit!E:E,0,0)</f>
        <v>0</v>
      </c>
      <c r="L394" s="8">
        <f>_xlfn.XLOOKUP(A394,Land_Use!A:A,Land_Use!N:N,0,0)</f>
        <v>20.3</v>
      </c>
      <c r="M394" s="8">
        <f>_xlfn.XLOOKUP(A394,CoC_Project_Locations!A:A, CoC_Project_Locations!H:H,0,0)</f>
        <v>3</v>
      </c>
      <c r="N394" s="8">
        <f>_xlfn.XLOOKUP(A394,CoC_Project_Users!A:A,CoC_Project_Users!B:B,0,0)</f>
        <v>0</v>
      </c>
      <c r="O394" s="8">
        <f>_xlfn.XLOOKUP(A394,Emissions!A:A,Emissions!D:D,0,0)</f>
        <v>7473902.5421765102</v>
      </c>
      <c r="P394" s="61">
        <f>_xlfn.XLOOKUP(A394,FO_Bridges!A:A,FO_Bridges!B:B,0,0)</f>
        <v>0</v>
      </c>
    </row>
    <row r="395" spans="1:16">
      <c r="A395" s="8" t="str">
        <v>A745</v>
      </c>
      <c r="B395" s="8">
        <f>_xlfn.XLOOKUP(A395,Safety!A:A,Safety!V:V,0,0)</f>
        <v>19.6931660729336</v>
      </c>
      <c r="C395" s="8">
        <f>_xlfn.XLOOKUP('Raw Scores'!A395,Connectivity!A:A,Connectivity!E:E,0,0)</f>
        <v>0</v>
      </c>
      <c r="D395" s="8">
        <f>_xlfn.XLOOKUP(A395,Congestion!A:A,Congestion!R:R,0,0)</f>
        <v>0</v>
      </c>
      <c r="E395" s="8">
        <f>_xlfn.XLOOKUP(A395,Congestion!A:A,Congestion!T:T,0,0)</f>
        <v>0</v>
      </c>
      <c r="F395" s="8">
        <f>_xlfn.XLOOKUP(A395,Reliability!A:A,Reliability!B:B,0,0)</f>
        <v>-12786.498320778301</v>
      </c>
      <c r="G395" s="8">
        <f>_xlfn.XLOOKUP(A395,Reliability!A:A,Reliability!C:C,0,0)</f>
        <v>-981.54705076115704</v>
      </c>
      <c r="H395" s="8">
        <f>_xlfn.XLOOKUP(A395,Bike_Ped!A:A,Bike_Ped!M:M,0,0)</f>
        <v>0</v>
      </c>
      <c r="I395" s="8">
        <f>_xlfn.XLOOKUP(A395,Bike_Ped!A:A,Bike_Ped!N:N,0,0)</f>
        <v>0</v>
      </c>
      <c r="J395" s="8">
        <f>_xlfn.XLOOKUP(A395,Transit!A:A,Transit!D:D,0,0)</f>
        <v>0</v>
      </c>
      <c r="K395" s="8">
        <f>_xlfn.XLOOKUP(A395,Transit!A:A,Transit!E:E,0,0)</f>
        <v>0</v>
      </c>
      <c r="L395" s="8">
        <f>_xlfn.XLOOKUP(A395,Land_Use!A:A,Land_Use!N:N,0,0)</f>
        <v>74.5</v>
      </c>
      <c r="M395" s="8">
        <f>_xlfn.XLOOKUP(A395,CoC_Project_Locations!A:A, CoC_Project_Locations!H:H,0,0)</f>
        <v>0</v>
      </c>
      <c r="N395" s="8">
        <f>_xlfn.XLOOKUP(A395,CoC_Project_Users!A:A,CoC_Project_Users!B:B,0,0)</f>
        <v>0</v>
      </c>
      <c r="O395" s="8">
        <f>_xlfn.XLOOKUP(A395,Emissions!A:A,Emissions!D:D,0,0)</f>
        <v>13010711.9231518</v>
      </c>
      <c r="P395" s="61">
        <f>_xlfn.XLOOKUP(A395,FO_Bridges!A:A,FO_Bridges!B:B,0,0)</f>
        <v>0</v>
      </c>
    </row>
    <row r="396" spans="1:16">
      <c r="A396" s="8" t="str">
        <v>A746</v>
      </c>
      <c r="B396" s="8">
        <f>_xlfn.XLOOKUP(A396,Safety!A:A,Safety!V:V,0,0)</f>
        <v>46.6493164467634</v>
      </c>
      <c r="C396" s="8">
        <f>_xlfn.XLOOKUP('Raw Scores'!A396,Connectivity!A:A,Connectivity!E:E,0,0)</f>
        <v>0</v>
      </c>
      <c r="D396" s="8">
        <f>_xlfn.XLOOKUP(A396,Congestion!A:A,Congestion!R:R,0,0)</f>
        <v>7.1449749136344298</v>
      </c>
      <c r="E396" s="8">
        <f>_xlfn.XLOOKUP(A396,Congestion!A:A,Congestion!T:T,0,0)</f>
        <v>0</v>
      </c>
      <c r="F396" s="8">
        <f>_xlfn.XLOOKUP(A396,Reliability!A:A,Reliability!B:B,0,0)</f>
        <v>291.712343889593</v>
      </c>
      <c r="G396" s="8">
        <f>_xlfn.XLOOKUP(A396,Reliability!A:A,Reliability!C:C,0,0)</f>
        <v>193.935380912315</v>
      </c>
      <c r="H396" s="8">
        <f>_xlfn.XLOOKUP(A396,Bike_Ped!A:A,Bike_Ped!M:M,0,0)</f>
        <v>76.5</v>
      </c>
      <c r="I396" s="8">
        <f>_xlfn.XLOOKUP(A396,Bike_Ped!A:A,Bike_Ped!N:N,0,0)</f>
        <v>66.5</v>
      </c>
      <c r="J396" s="8">
        <f>_xlfn.XLOOKUP(A396,Transit!A:A,Transit!D:D,0,0)</f>
        <v>7.1449749136344298</v>
      </c>
      <c r="K396" s="8">
        <f>_xlfn.XLOOKUP(A396,Transit!A:A,Transit!E:E,0,0)</f>
        <v>3</v>
      </c>
      <c r="L396" s="8">
        <f>_xlfn.XLOOKUP(A396,Land_Use!A:A,Land_Use!N:N,0,0)</f>
        <v>36</v>
      </c>
      <c r="M396" s="8">
        <f>_xlfn.XLOOKUP(A396,CoC_Project_Locations!A:A, CoC_Project_Locations!H:H,0,0)</f>
        <v>9</v>
      </c>
      <c r="N396" s="8">
        <f>_xlfn.XLOOKUP(A396,CoC_Project_Users!A:A,CoC_Project_Users!B:B,0,0)</f>
        <v>4804</v>
      </c>
      <c r="O396" s="8">
        <f>_xlfn.XLOOKUP(A396,Emissions!A:A,Emissions!D:D,0,0)</f>
        <v>1703389.3955585</v>
      </c>
      <c r="P396" s="61">
        <f>_xlfn.XLOOKUP(A396,FO_Bridges!A:A,FO_Bridges!B:B,0,0)</f>
        <v>0</v>
      </c>
    </row>
    <row r="397" spans="1:16">
      <c r="A397" s="8" t="str">
        <v>A748</v>
      </c>
      <c r="B397" s="8">
        <f>_xlfn.XLOOKUP(A397,Safety!A:A,Safety!V:V,0,0)</f>
        <v>40.779296297217897</v>
      </c>
      <c r="C397" s="8">
        <f>_xlfn.XLOOKUP('Raw Scores'!A397,Connectivity!A:A,Connectivity!E:E,0,0)</f>
        <v>0</v>
      </c>
      <c r="D397" s="8">
        <f>_xlfn.XLOOKUP(A397,Congestion!A:A,Congestion!R:R,0,0)</f>
        <v>2.2275429999999998</v>
      </c>
      <c r="E397" s="8">
        <f>_xlfn.XLOOKUP(A397,Congestion!A:A,Congestion!T:T,0,0)</f>
        <v>0</v>
      </c>
      <c r="F397" s="8">
        <f>_xlfn.XLOOKUP(A397,Reliability!A:A,Reliability!B:B,0,0)</f>
        <v>0</v>
      </c>
      <c r="G397" s="8">
        <f>_xlfn.XLOOKUP(A397,Reliability!A:A,Reliability!C:C,0,0)</f>
        <v>0</v>
      </c>
      <c r="H397" s="8">
        <f>_xlfn.XLOOKUP(A397,Bike_Ped!A:A,Bike_Ped!M:M,0,0)</f>
        <v>69.5</v>
      </c>
      <c r="I397" s="8">
        <f>_xlfn.XLOOKUP(A397,Bike_Ped!A:A,Bike_Ped!N:N,0,0)</f>
        <v>57</v>
      </c>
      <c r="J397" s="8">
        <f>_xlfn.XLOOKUP(A397,Transit!A:A,Transit!D:D,0,0)</f>
        <v>0</v>
      </c>
      <c r="K397" s="8">
        <f>_xlfn.XLOOKUP(A397,Transit!A:A,Transit!E:E,0,0)</f>
        <v>0</v>
      </c>
      <c r="L397" s="8">
        <f>_xlfn.XLOOKUP(A397,Land_Use!A:A,Land_Use!N:N,0,0)</f>
        <v>60.5</v>
      </c>
      <c r="M397" s="8">
        <f>_xlfn.XLOOKUP(A397,CoC_Project_Locations!A:A, CoC_Project_Locations!H:H,0,0)</f>
        <v>2</v>
      </c>
      <c r="N397" s="8">
        <f>_xlfn.XLOOKUP(A397,CoC_Project_Users!A:A,CoC_Project_Users!B:B,0,0)</f>
        <v>0</v>
      </c>
      <c r="O397" s="8">
        <f>_xlfn.XLOOKUP(A397,Emissions!A:A,Emissions!D:D,0,0)</f>
        <v>-1136331.98503469</v>
      </c>
      <c r="P397" s="61">
        <f>_xlfn.XLOOKUP(A397,FO_Bridges!A:A,FO_Bridges!B:B,0,0)</f>
        <v>0</v>
      </c>
    </row>
    <row r="398" spans="1:16">
      <c r="A398" s="8" t="str">
        <v>A749</v>
      </c>
      <c r="B398" s="8">
        <f>_xlfn.XLOOKUP(A398,Safety!A:A,Safety!V:V,0,0)</f>
        <v>35.005473560948602</v>
      </c>
      <c r="C398" s="8">
        <f>_xlfn.XLOOKUP('Raw Scores'!A398,Connectivity!A:A,Connectivity!E:E,0,0)</f>
        <v>0</v>
      </c>
      <c r="D398" s="8">
        <f>_xlfn.XLOOKUP(A398,Congestion!A:A,Congestion!R:R,0,0)</f>
        <v>0</v>
      </c>
      <c r="E398" s="8">
        <f>_xlfn.XLOOKUP(A398,Congestion!A:A,Congestion!T:T,0,0)</f>
        <v>0</v>
      </c>
      <c r="F398" s="8">
        <f>_xlfn.XLOOKUP(A398,Reliability!A:A,Reliability!B:B,0,0)</f>
        <v>1681.7724784335001</v>
      </c>
      <c r="G398" s="8">
        <f>_xlfn.XLOOKUP(A398,Reliability!A:A,Reliability!C:C,0,0)</f>
        <v>432.55102837389501</v>
      </c>
      <c r="H398" s="8">
        <f>_xlfn.XLOOKUP(A398,Bike_Ped!A:A,Bike_Ped!M:M,0,0)</f>
        <v>63</v>
      </c>
      <c r="I398" s="8">
        <f>_xlfn.XLOOKUP(A398,Bike_Ped!A:A,Bike_Ped!N:N,0,0)</f>
        <v>73.5</v>
      </c>
      <c r="J398" s="8">
        <f>_xlfn.XLOOKUP(A398,Transit!A:A,Transit!D:D,0,0)</f>
        <v>0</v>
      </c>
      <c r="K398" s="8">
        <f>_xlfn.XLOOKUP(A398,Transit!A:A,Transit!E:E,0,0)</f>
        <v>0</v>
      </c>
      <c r="L398" s="8">
        <f>_xlfn.XLOOKUP(A398,Land_Use!A:A,Land_Use!N:N,0,0)</f>
        <v>0.7</v>
      </c>
      <c r="M398" s="8">
        <f>_xlfn.XLOOKUP(A398,CoC_Project_Locations!A:A, CoC_Project_Locations!H:H,0,0)</f>
        <v>0</v>
      </c>
      <c r="N398" s="8">
        <f>_xlfn.XLOOKUP(A398,CoC_Project_Users!A:A,CoC_Project_Users!B:B,0,0)</f>
        <v>0</v>
      </c>
      <c r="O398" s="8">
        <f>_xlfn.XLOOKUP(A398,Emissions!A:A,Emissions!D:D,0,0)</f>
        <v>1054362.90369098</v>
      </c>
      <c r="P398" s="61">
        <f>_xlfn.XLOOKUP(A398,FO_Bridges!A:A,FO_Bridges!B:B,0,0)</f>
        <v>0</v>
      </c>
    </row>
    <row r="399" spans="1:16">
      <c r="A399" s="8" t="str">
        <v>A750</v>
      </c>
      <c r="B399" s="8">
        <f>_xlfn.XLOOKUP(A399,Safety!A:A,Safety!V:V,0,0)</f>
        <v>7.7188915880154498</v>
      </c>
      <c r="C399" s="8">
        <f>_xlfn.XLOOKUP('Raw Scores'!A399,Connectivity!A:A,Connectivity!E:E,0,0)</f>
        <v>0</v>
      </c>
      <c r="D399" s="8">
        <f>_xlfn.XLOOKUP(A399,Congestion!A:A,Congestion!R:R,0,0)</f>
        <v>0</v>
      </c>
      <c r="E399" s="8">
        <f>_xlfn.XLOOKUP(A399,Congestion!A:A,Congestion!T:T,0,0)</f>
        <v>0</v>
      </c>
      <c r="F399" s="8">
        <f>_xlfn.XLOOKUP(A399,Reliability!A:A,Reliability!B:B,0,0)</f>
        <v>617.01407889620896</v>
      </c>
      <c r="G399" s="8">
        <f>_xlfn.XLOOKUP(A399,Reliability!A:A,Reliability!C:C,0,0)</f>
        <v>1941.7087677598699</v>
      </c>
      <c r="H399" s="8">
        <f>_xlfn.XLOOKUP(A399,Bike_Ped!A:A,Bike_Ped!M:M,0,0)</f>
        <v>0</v>
      </c>
      <c r="I399" s="8">
        <f>_xlfn.XLOOKUP(A399,Bike_Ped!A:A,Bike_Ped!N:N,0,0)</f>
        <v>0</v>
      </c>
      <c r="J399" s="8">
        <f>_xlfn.XLOOKUP(A399,Transit!A:A,Transit!D:D,0,0)</f>
        <v>0</v>
      </c>
      <c r="K399" s="8">
        <f>_xlfn.XLOOKUP(A399,Transit!A:A,Transit!E:E,0,0)</f>
        <v>0</v>
      </c>
      <c r="L399" s="8">
        <f>_xlfn.XLOOKUP(A399,Land_Use!A:A,Land_Use!N:N,0,0)</f>
        <v>44.6</v>
      </c>
      <c r="M399" s="8">
        <f>_xlfn.XLOOKUP(A399,CoC_Project_Locations!A:A, CoC_Project_Locations!H:H,0,0)</f>
        <v>1</v>
      </c>
      <c r="N399" s="8">
        <f>_xlfn.XLOOKUP(A399,CoC_Project_Users!A:A,CoC_Project_Users!B:B,0,0)</f>
        <v>0</v>
      </c>
      <c r="O399" s="8">
        <f>_xlfn.XLOOKUP(A399,Emissions!A:A,Emissions!D:D,0,0)</f>
        <v>5042553.9738053298</v>
      </c>
      <c r="P399" s="61">
        <f>_xlfn.XLOOKUP(A399,FO_Bridges!A:A,FO_Bridges!B:B,0,0)</f>
        <v>0</v>
      </c>
    </row>
    <row r="400" spans="1:16">
      <c r="A400" s="8" t="str">
        <v>A752</v>
      </c>
      <c r="B400" s="8">
        <f>_xlfn.XLOOKUP(A400,Safety!A:A,Safety!V:V,0,0)</f>
        <v>27.046438309404898</v>
      </c>
      <c r="C400" s="8">
        <f>_xlfn.XLOOKUP('Raw Scores'!A400,Connectivity!A:A,Connectivity!E:E,0,0)</f>
        <v>8.2579680000000106</v>
      </c>
      <c r="D400" s="8">
        <f>_xlfn.XLOOKUP(A400,Congestion!A:A,Congestion!R:R,0,0)</f>
        <v>223.34108499999999</v>
      </c>
      <c r="E400" s="8">
        <f>_xlfn.XLOOKUP(A400,Congestion!A:A,Congestion!T:T,0,0)</f>
        <v>79.794679855011594</v>
      </c>
      <c r="F400" s="8">
        <f>_xlfn.XLOOKUP(A400,Reliability!A:A,Reliability!B:B,0,0)</f>
        <v>-259653.65012693999</v>
      </c>
      <c r="G400" s="8">
        <f>_xlfn.XLOOKUP(A400,Reliability!A:A,Reliability!C:C,0,0)</f>
        <v>-14048.690340450799</v>
      </c>
      <c r="H400" s="8">
        <f>_xlfn.XLOOKUP(A400,Bike_Ped!A:A,Bike_Ped!M:M,0,0)</f>
        <v>96.5</v>
      </c>
      <c r="I400" s="8">
        <f>_xlfn.XLOOKUP(A400,Bike_Ped!A:A,Bike_Ped!N:N,0,0)</f>
        <v>79.5</v>
      </c>
      <c r="J400" s="8">
        <f>_xlfn.XLOOKUP(A400,Transit!A:A,Transit!D:D,0,0)</f>
        <v>0</v>
      </c>
      <c r="K400" s="8">
        <f>_xlfn.XLOOKUP(A400,Transit!A:A,Transit!E:E,0,0)</f>
        <v>0</v>
      </c>
      <c r="L400" s="8">
        <f>_xlfn.XLOOKUP(A400,Land_Use!A:A,Land_Use!N:N,0,0)</f>
        <v>2.6</v>
      </c>
      <c r="M400" s="8">
        <f>_xlfn.XLOOKUP(A400,CoC_Project_Locations!A:A, CoC_Project_Locations!H:H,0,0)</f>
        <v>5</v>
      </c>
      <c r="N400" s="8">
        <f>_xlfn.XLOOKUP(A400,CoC_Project_Users!A:A,CoC_Project_Users!B:B,0,0)</f>
        <v>0</v>
      </c>
      <c r="O400" s="8">
        <f>_xlfn.XLOOKUP(A400,Emissions!A:A,Emissions!D:D,0,0)</f>
        <v>497928.06410929601</v>
      </c>
      <c r="P400" s="61">
        <f>_xlfn.XLOOKUP(A400,FO_Bridges!A:A,FO_Bridges!B:B,0,0)</f>
        <v>0</v>
      </c>
    </row>
    <row r="401" spans="1:16">
      <c r="A401" s="8" t="str">
        <v>A754</v>
      </c>
      <c r="B401" s="8">
        <f>_xlfn.XLOOKUP(A401,Safety!A:A,Safety!V:V,0,0)</f>
        <v>35.370715291924199</v>
      </c>
      <c r="C401" s="8">
        <f>_xlfn.XLOOKUP('Raw Scores'!A401,Connectivity!A:A,Connectivity!E:E,0,0)</f>
        <v>0</v>
      </c>
      <c r="D401" s="8">
        <f>_xlfn.XLOOKUP(A401,Congestion!A:A,Congestion!R:R,0,0)</f>
        <v>0</v>
      </c>
      <c r="E401" s="8">
        <f>_xlfn.XLOOKUP(A401,Congestion!A:A,Congestion!T:T,0,0)</f>
        <v>0</v>
      </c>
      <c r="F401" s="8">
        <f>_xlfn.XLOOKUP(A401,Reliability!A:A,Reliability!B:B,0,0)</f>
        <v>33.820069035184403</v>
      </c>
      <c r="G401" s="8">
        <f>_xlfn.XLOOKUP(A401,Reliability!A:A,Reliability!C:C,0,0)</f>
        <v>21.216267732299599</v>
      </c>
      <c r="H401" s="8">
        <f>_xlfn.XLOOKUP(A401,Bike_Ped!A:A,Bike_Ped!M:M,0,0)</f>
        <v>50.5</v>
      </c>
      <c r="I401" s="8">
        <f>_xlfn.XLOOKUP(A401,Bike_Ped!A:A,Bike_Ped!N:N,0,0)</f>
        <v>0</v>
      </c>
      <c r="J401" s="8">
        <f>_xlfn.XLOOKUP(A401,Transit!A:A,Transit!D:D,0,0)</f>
        <v>0</v>
      </c>
      <c r="K401" s="8">
        <f>_xlfn.XLOOKUP(A401,Transit!A:A,Transit!E:E,0,0)</f>
        <v>0</v>
      </c>
      <c r="L401" s="8">
        <f>_xlfn.XLOOKUP(A401,Land_Use!A:A,Land_Use!N:N,0,0)</f>
        <v>31.5</v>
      </c>
      <c r="M401" s="8">
        <f>_xlfn.XLOOKUP(A401,CoC_Project_Locations!A:A, CoC_Project_Locations!H:H,0,0)</f>
        <v>4</v>
      </c>
      <c r="N401" s="8">
        <f>_xlfn.XLOOKUP(A401,CoC_Project_Users!A:A,CoC_Project_Users!B:B,0,0)</f>
        <v>0</v>
      </c>
      <c r="O401" s="8">
        <f>_xlfn.XLOOKUP(A401,Emissions!A:A,Emissions!D:D,0,0)</f>
        <v>-4947520.2356662601</v>
      </c>
      <c r="P401" s="61">
        <f>_xlfn.XLOOKUP(A401,FO_Bridges!A:A,FO_Bridges!B:B,0,0)</f>
        <v>0</v>
      </c>
    </row>
    <row r="402" spans="1:16">
      <c r="A402" s="8" t="str">
        <v>A755a</v>
      </c>
      <c r="B402" s="8">
        <f>_xlfn.XLOOKUP(A402,Safety!A:A,Safety!V:V,0,0)</f>
        <v>26.125281406011201</v>
      </c>
      <c r="C402" s="8">
        <f>_xlfn.XLOOKUP('Raw Scores'!A402,Connectivity!A:A,Connectivity!E:E,0,0)</f>
        <v>0.17826399999999501</v>
      </c>
      <c r="D402" s="8">
        <f>_xlfn.XLOOKUP(A402,Congestion!A:A,Congestion!R:R,0,0)</f>
        <v>378.43991999999997</v>
      </c>
      <c r="E402" s="8">
        <f>_xlfn.XLOOKUP(A402,Congestion!A:A,Congestion!T:T,0,0)</f>
        <v>140.86046239209699</v>
      </c>
      <c r="F402" s="8">
        <f>_xlfn.XLOOKUP(A402,Reliability!A:A,Reliability!B:B,0,0)</f>
        <v>735.41131145719498</v>
      </c>
      <c r="G402" s="8">
        <f>_xlfn.XLOOKUP(A402,Reliability!A:A,Reliability!C:C,0,0)</f>
        <v>4.72170242427541</v>
      </c>
      <c r="H402" s="8">
        <f>_xlfn.XLOOKUP(A402,Bike_Ped!A:A,Bike_Ped!M:M,0,0)</f>
        <v>98.5</v>
      </c>
      <c r="I402" s="8">
        <f>_xlfn.XLOOKUP(A402,Bike_Ped!A:A,Bike_Ped!N:N,0,0)</f>
        <v>80</v>
      </c>
      <c r="J402" s="8">
        <f>_xlfn.XLOOKUP(A402,Transit!A:A,Transit!D:D,0,0)</f>
        <v>0</v>
      </c>
      <c r="K402" s="8">
        <f>_xlfn.XLOOKUP(A402,Transit!A:A,Transit!E:E,0,0)</f>
        <v>0</v>
      </c>
      <c r="L402" s="8">
        <f>_xlfn.XLOOKUP(A402,Land_Use!A:A,Land_Use!N:N,0,0)</f>
        <v>0.5</v>
      </c>
      <c r="M402" s="8">
        <f>_xlfn.XLOOKUP(A402,CoC_Project_Locations!A:A, CoC_Project_Locations!H:H,0,0)</f>
        <v>3</v>
      </c>
      <c r="N402" s="8">
        <f>_xlfn.XLOOKUP(A402,CoC_Project_Users!A:A,CoC_Project_Users!B:B,0,0)</f>
        <v>0</v>
      </c>
      <c r="O402" s="8">
        <f>_xlfn.XLOOKUP(A402,Emissions!A:A,Emissions!D:D,0,0)</f>
        <v>-6683764.0604300797</v>
      </c>
      <c r="P402" s="61">
        <f>_xlfn.XLOOKUP(A402,FO_Bridges!A:A,FO_Bridges!B:B,0,0)</f>
        <v>0</v>
      </c>
    </row>
    <row r="403" spans="1:16">
      <c r="A403" s="8" t="str">
        <v>A755b</v>
      </c>
      <c r="B403" s="8">
        <f>_xlfn.XLOOKUP(A403,Safety!A:A,Safety!V:V,0,0)</f>
        <v>21.677695314240299</v>
      </c>
      <c r="C403" s="8">
        <f>_xlfn.XLOOKUP('Raw Scores'!A403,Connectivity!A:A,Connectivity!E:E,0,0)</f>
        <v>0</v>
      </c>
      <c r="D403" s="8">
        <f>_xlfn.XLOOKUP(A403,Congestion!A:A,Congestion!R:R,0,0)</f>
        <v>317.66043300000001</v>
      </c>
      <c r="E403" s="8">
        <f>_xlfn.XLOOKUP(A403,Congestion!A:A,Congestion!T:T,0,0)</f>
        <v>109.647365125223</v>
      </c>
      <c r="F403" s="8">
        <f>_xlfn.XLOOKUP(A403,Reliability!A:A,Reliability!B:B,0,0)</f>
        <v>-3741.81935756342</v>
      </c>
      <c r="G403" s="8">
        <f>_xlfn.XLOOKUP(A403,Reliability!A:A,Reliability!C:C,0,0)</f>
        <v>-3355.4635546029199</v>
      </c>
      <c r="H403" s="8">
        <f>_xlfn.XLOOKUP(A403,Bike_Ped!A:A,Bike_Ped!M:M,0,0)</f>
        <v>99.5</v>
      </c>
      <c r="I403" s="8">
        <f>_xlfn.XLOOKUP(A403,Bike_Ped!A:A,Bike_Ped!N:N,0,0)</f>
        <v>78</v>
      </c>
      <c r="J403" s="8">
        <f>_xlfn.XLOOKUP(A403,Transit!A:A,Transit!D:D,0,0)</f>
        <v>0</v>
      </c>
      <c r="K403" s="8">
        <f>_xlfn.XLOOKUP(A403,Transit!A:A,Transit!E:E,0,0)</f>
        <v>0</v>
      </c>
      <c r="L403" s="8">
        <f>_xlfn.XLOOKUP(A403,Land_Use!A:A,Land_Use!N:N,0,0)</f>
        <v>0.8</v>
      </c>
      <c r="M403" s="8">
        <f>_xlfn.XLOOKUP(A403,CoC_Project_Locations!A:A, CoC_Project_Locations!H:H,0,0)</f>
        <v>2</v>
      </c>
      <c r="N403" s="8">
        <f>_xlfn.XLOOKUP(A403,CoC_Project_Users!A:A,CoC_Project_Users!B:B,0,0)</f>
        <v>0</v>
      </c>
      <c r="O403" s="8">
        <f>_xlfn.XLOOKUP(A403,Emissions!A:A,Emissions!D:D,0,0)</f>
        <v>-8560812.0200647805</v>
      </c>
      <c r="P403" s="61">
        <f>_xlfn.XLOOKUP(A403,FO_Bridges!A:A,FO_Bridges!B:B,0,0)</f>
        <v>0</v>
      </c>
    </row>
    <row r="404" spans="1:16">
      <c r="A404" s="8" t="str">
        <v>A756</v>
      </c>
      <c r="B404" s="8">
        <f>_xlfn.XLOOKUP(A404,Safety!A:A,Safety!V:V,0,0)</f>
        <v>35.803760870286297</v>
      </c>
      <c r="C404" s="8">
        <f>_xlfn.XLOOKUP('Raw Scores'!A404,Connectivity!A:A,Connectivity!E:E,0,0)</f>
        <v>0</v>
      </c>
      <c r="D404" s="8">
        <f>_xlfn.XLOOKUP(A404,Congestion!A:A,Congestion!R:R,0,0)</f>
        <v>0</v>
      </c>
      <c r="E404" s="8">
        <f>_xlfn.XLOOKUP(A404,Congestion!A:A,Congestion!T:T,0,0)</f>
        <v>0</v>
      </c>
      <c r="F404" s="8">
        <f>_xlfn.XLOOKUP(A404,Reliability!A:A,Reliability!B:B,0,0)</f>
        <v>883.54521317852902</v>
      </c>
      <c r="G404" s="8">
        <f>_xlfn.XLOOKUP(A404,Reliability!A:A,Reliability!C:C,0,0)</f>
        <v>657.76174721347104</v>
      </c>
      <c r="H404" s="8">
        <f>_xlfn.XLOOKUP(A404,Bike_Ped!A:A,Bike_Ped!M:M,0,0)</f>
        <v>66.5</v>
      </c>
      <c r="I404" s="8">
        <f>_xlfn.XLOOKUP(A404,Bike_Ped!A:A,Bike_Ped!N:N,0,0)</f>
        <v>63</v>
      </c>
      <c r="J404" s="8">
        <f>_xlfn.XLOOKUP(A404,Transit!A:A,Transit!D:D,0,0)</f>
        <v>0</v>
      </c>
      <c r="K404" s="8">
        <f>_xlfn.XLOOKUP(A404,Transit!A:A,Transit!E:E,0,0)</f>
        <v>0</v>
      </c>
      <c r="L404" s="8">
        <f>_xlfn.XLOOKUP(A404,Land_Use!A:A,Land_Use!N:N,0,0)</f>
        <v>1.9</v>
      </c>
      <c r="M404" s="8">
        <f>_xlfn.XLOOKUP(A404,CoC_Project_Locations!A:A, CoC_Project_Locations!H:H,0,0)</f>
        <v>3</v>
      </c>
      <c r="N404" s="8">
        <f>_xlfn.XLOOKUP(A404,CoC_Project_Users!A:A,CoC_Project_Users!B:B,0,0)</f>
        <v>0</v>
      </c>
      <c r="O404" s="8">
        <f>_xlfn.XLOOKUP(A404,Emissions!A:A,Emissions!D:D,0,0)</f>
        <v>-26202773.0246296</v>
      </c>
      <c r="P404" s="61">
        <f>_xlfn.XLOOKUP(A404,FO_Bridges!A:A,FO_Bridges!B:B,0,0)</f>
        <v>0</v>
      </c>
    </row>
    <row r="405" spans="1:16">
      <c r="A405" s="8" t="str">
        <v>A757</v>
      </c>
      <c r="B405" s="8">
        <f>_xlfn.XLOOKUP(A405,Safety!A:A,Safety!V:V,0,0)</f>
        <v>35.803760870286297</v>
      </c>
      <c r="C405" s="8">
        <f>_xlfn.XLOOKUP('Raw Scores'!A405,Connectivity!A:A,Connectivity!E:E,0,0)</f>
        <v>0</v>
      </c>
      <c r="D405" s="8">
        <f>_xlfn.XLOOKUP(A405,Congestion!A:A,Congestion!R:R,0,0)</f>
        <v>0</v>
      </c>
      <c r="E405" s="8">
        <f>_xlfn.XLOOKUP(A405,Congestion!A:A,Congestion!T:T,0,0)</f>
        <v>0</v>
      </c>
      <c r="F405" s="8">
        <f>_xlfn.XLOOKUP(A405,Reliability!A:A,Reliability!B:B,0,0)</f>
        <v>883.54521317852902</v>
      </c>
      <c r="G405" s="8">
        <f>_xlfn.XLOOKUP(A405,Reliability!A:A,Reliability!C:C,0,0)</f>
        <v>657.76174721347104</v>
      </c>
      <c r="H405" s="8">
        <f>_xlfn.XLOOKUP(A405,Bike_Ped!A:A,Bike_Ped!M:M,0,0)</f>
        <v>66.5</v>
      </c>
      <c r="I405" s="8">
        <f>_xlfn.XLOOKUP(A405,Bike_Ped!A:A,Bike_Ped!N:N,0,0)</f>
        <v>63</v>
      </c>
      <c r="J405" s="8">
        <f>_xlfn.XLOOKUP(A405,Transit!A:A,Transit!D:D,0,0)</f>
        <v>0</v>
      </c>
      <c r="K405" s="8">
        <f>_xlfn.XLOOKUP(A405,Transit!A:A,Transit!E:E,0,0)</f>
        <v>0</v>
      </c>
      <c r="L405" s="8">
        <f>_xlfn.XLOOKUP(A405,Land_Use!A:A,Land_Use!N:N,0,0)</f>
        <v>1.9</v>
      </c>
      <c r="M405" s="8">
        <f>_xlfn.XLOOKUP(A405,CoC_Project_Locations!A:A, CoC_Project_Locations!H:H,0,0)</f>
        <v>3</v>
      </c>
      <c r="N405" s="8">
        <f>_xlfn.XLOOKUP(A405,CoC_Project_Users!A:A,CoC_Project_Users!B:B,0,0)</f>
        <v>0</v>
      </c>
      <c r="O405" s="8">
        <f>_xlfn.XLOOKUP(A405,Emissions!A:A,Emissions!D:D,0,0)</f>
        <v>-26202773.0246296</v>
      </c>
      <c r="P405" s="61">
        <f>_xlfn.XLOOKUP(A405,FO_Bridges!A:A,FO_Bridges!B:B,0,0)</f>
        <v>0</v>
      </c>
    </row>
    <row r="406" spans="1:16">
      <c r="A406" s="8" t="str">
        <v>A758</v>
      </c>
      <c r="B406" s="8">
        <f>_xlfn.XLOOKUP(A406,Safety!A:A,Safety!V:V,0,0)</f>
        <v>31.929634726789502</v>
      </c>
      <c r="C406" s="8">
        <f>_xlfn.XLOOKUP('Raw Scores'!A406,Connectivity!A:A,Connectivity!E:E,0,0)</f>
        <v>2.7902130000000001</v>
      </c>
      <c r="D406" s="8">
        <f>_xlfn.XLOOKUP(A406,Congestion!A:A,Congestion!R:R,0,0)</f>
        <v>471.91882500000003</v>
      </c>
      <c r="E406" s="8">
        <f>_xlfn.XLOOKUP(A406,Congestion!A:A,Congestion!T:T,0,0)</f>
        <v>108.843348154761</v>
      </c>
      <c r="F406" s="8">
        <f>_xlfn.XLOOKUP(A406,Reliability!A:A,Reliability!B:B,0,0)</f>
        <v>-633395.74347903195</v>
      </c>
      <c r="G406" s="8">
        <f>_xlfn.XLOOKUP(A406,Reliability!A:A,Reliability!C:C,0,0)</f>
        <v>-84074.8133399496</v>
      </c>
      <c r="H406" s="8">
        <f>_xlfn.XLOOKUP(A406,Bike_Ped!A:A,Bike_Ped!M:M,0,0)</f>
        <v>51</v>
      </c>
      <c r="I406" s="8">
        <f>_xlfn.XLOOKUP(A406,Bike_Ped!A:A,Bike_Ped!N:N,0,0)</f>
        <v>53.5</v>
      </c>
      <c r="J406" s="8">
        <f>_xlfn.XLOOKUP(A406,Transit!A:A,Transit!D:D,0,0)</f>
        <v>471.91882500000003</v>
      </c>
      <c r="K406" s="8">
        <f>_xlfn.XLOOKUP(A406,Transit!A:A,Transit!E:E,0,0)</f>
        <v>2</v>
      </c>
      <c r="L406" s="8">
        <f>_xlfn.XLOOKUP(A406,Land_Use!A:A,Land_Use!N:N,0,0)</f>
        <v>4.7</v>
      </c>
      <c r="M406" s="8">
        <f>_xlfn.XLOOKUP(A406,CoC_Project_Locations!A:A, CoC_Project_Locations!H:H,0,0)</f>
        <v>24</v>
      </c>
      <c r="N406" s="8">
        <f>_xlfn.XLOOKUP(A406,CoC_Project_Users!A:A,CoC_Project_Users!B:B,0,0)</f>
        <v>75857</v>
      </c>
      <c r="O406" s="8">
        <f>_xlfn.XLOOKUP(A406,Emissions!A:A,Emissions!D:D,0,0)</f>
        <v>25043189.241392501</v>
      </c>
      <c r="P406" s="61">
        <f>_xlfn.XLOOKUP(A406,FO_Bridges!A:A,FO_Bridges!B:B,0,0)</f>
        <v>0</v>
      </c>
    </row>
    <row r="407" spans="1:16">
      <c r="A407" s="8" t="str">
        <v>A759</v>
      </c>
      <c r="B407" s="8">
        <f>_xlfn.XLOOKUP(A407,Safety!A:A,Safety!V:V,0,0)</f>
        <v>35.050663850129297</v>
      </c>
      <c r="C407" s="8">
        <f>_xlfn.XLOOKUP('Raw Scores'!A407,Connectivity!A:A,Connectivity!E:E,0,0)</f>
        <v>9.7904859999999907</v>
      </c>
      <c r="D407" s="8">
        <f>_xlfn.XLOOKUP(A407,Congestion!A:A,Congestion!R:R,0,0)</f>
        <v>33.736491999999998</v>
      </c>
      <c r="E407" s="8">
        <f>_xlfn.XLOOKUP(A407,Congestion!A:A,Congestion!T:T,0,0)</f>
        <v>9.0413144157261502</v>
      </c>
      <c r="F407" s="8">
        <f>_xlfn.XLOOKUP(A407,Reliability!A:A,Reliability!B:B,0,0)</f>
        <v>-123593.69272896</v>
      </c>
      <c r="G407" s="8">
        <f>_xlfn.XLOOKUP(A407,Reliability!A:A,Reliability!C:C,0,0)</f>
        <v>-8549.66735158763</v>
      </c>
      <c r="H407" s="8">
        <f>_xlfn.XLOOKUP(A407,Bike_Ped!A:A,Bike_Ped!M:M,0,0)</f>
        <v>66</v>
      </c>
      <c r="I407" s="8">
        <f>_xlfn.XLOOKUP(A407,Bike_Ped!A:A,Bike_Ped!N:N,0,0)</f>
        <v>69</v>
      </c>
      <c r="J407" s="8">
        <f>_xlfn.XLOOKUP(A407,Transit!A:A,Transit!D:D,0,0)</f>
        <v>0</v>
      </c>
      <c r="K407" s="8">
        <f>_xlfn.XLOOKUP(A407,Transit!A:A,Transit!E:E,0,0)</f>
        <v>0</v>
      </c>
      <c r="L407" s="8">
        <f>_xlfn.XLOOKUP(A407,Land_Use!A:A,Land_Use!N:N,0,0)</f>
        <v>12.5</v>
      </c>
      <c r="M407" s="8">
        <f>_xlfn.XLOOKUP(A407,CoC_Project_Locations!A:A, CoC_Project_Locations!H:H,0,0)</f>
        <v>4</v>
      </c>
      <c r="N407" s="8">
        <f>_xlfn.XLOOKUP(A407,CoC_Project_Users!A:A,CoC_Project_Users!B:B,0,0)</f>
        <v>0</v>
      </c>
      <c r="O407" s="8">
        <f>_xlfn.XLOOKUP(A407,Emissions!A:A,Emissions!D:D,0,0)</f>
        <v>-9243896.4850776307</v>
      </c>
      <c r="P407" s="61">
        <f>_xlfn.XLOOKUP(A407,FO_Bridges!A:A,FO_Bridges!B:B,0,0)</f>
        <v>0</v>
      </c>
    </row>
    <row r="408" spans="1:16">
      <c r="A408" s="8" t="str">
        <v>A75b1</v>
      </c>
      <c r="B408" s="8">
        <f>_xlfn.XLOOKUP(A408,Safety!A:A,Safety!V:V,0,0)</f>
        <v>41.098115680337898</v>
      </c>
      <c r="C408" s="8">
        <f>_xlfn.XLOOKUP('Raw Scores'!A408,Connectivity!A:A,Connectivity!E:E,0,0)</f>
        <v>0</v>
      </c>
      <c r="D408" s="8">
        <f>_xlfn.XLOOKUP(A408,Congestion!A:A,Congestion!R:R,0,0)</f>
        <v>1.1810375669465001</v>
      </c>
      <c r="E408" s="8">
        <f>_xlfn.XLOOKUP(A408,Congestion!A:A,Congestion!T:T,0,0)</f>
        <v>0.112871807918349</v>
      </c>
      <c r="F408" s="8">
        <f>_xlfn.XLOOKUP(A408,Reliability!A:A,Reliability!B:B,0,0)</f>
        <v>0</v>
      </c>
      <c r="G408" s="8">
        <f>_xlfn.XLOOKUP(A408,Reliability!A:A,Reliability!C:C,0,0)</f>
        <v>0</v>
      </c>
      <c r="H408" s="8">
        <f>_xlfn.XLOOKUP(A408,Bike_Ped!A:A,Bike_Ped!M:M,0,0)</f>
        <v>95.5</v>
      </c>
      <c r="I408" s="8">
        <f>_xlfn.XLOOKUP(A408,Bike_Ped!A:A,Bike_Ped!N:N,0,0)</f>
        <v>66.5</v>
      </c>
      <c r="J408" s="8">
        <f>_xlfn.XLOOKUP(A408,Transit!A:A,Transit!D:D,0,0)</f>
        <v>0</v>
      </c>
      <c r="K408" s="8">
        <f>_xlfn.XLOOKUP(A408,Transit!A:A,Transit!E:E,0,0)</f>
        <v>0</v>
      </c>
      <c r="L408" s="8">
        <f>_xlfn.XLOOKUP(A408,Land_Use!A:A,Land_Use!N:N,0,0)</f>
        <v>0.5</v>
      </c>
      <c r="M408" s="8">
        <f>_xlfn.XLOOKUP(A408,CoC_Project_Locations!A:A, CoC_Project_Locations!H:H,0,0)</f>
        <v>3</v>
      </c>
      <c r="N408" s="8">
        <f>_xlfn.XLOOKUP(A408,CoC_Project_Users!A:A,CoC_Project_Users!B:B,0,0)</f>
        <v>4463</v>
      </c>
      <c r="O408" s="8">
        <f>_xlfn.XLOOKUP(A408,Emissions!A:A,Emissions!D:D,0,0)</f>
        <v>149940.256397313</v>
      </c>
      <c r="P408" s="61">
        <f>_xlfn.XLOOKUP(A408,FO_Bridges!A:A,FO_Bridges!B:B,0,0)</f>
        <v>0</v>
      </c>
    </row>
    <row r="409" spans="1:16">
      <c r="A409" s="8" t="str">
        <v>A75b2</v>
      </c>
      <c r="B409" s="8">
        <f>_xlfn.XLOOKUP(A409,Safety!A:A,Safety!V:V,0,0)</f>
        <v>34.6207150330237</v>
      </c>
      <c r="C409" s="8">
        <f>_xlfn.XLOOKUP('Raw Scores'!A409,Connectivity!A:A,Connectivity!E:E,0,0)</f>
        <v>0</v>
      </c>
      <c r="D409" s="8">
        <f>_xlfn.XLOOKUP(A409,Congestion!A:A,Congestion!R:R,0,0)</f>
        <v>6.4681439999999997</v>
      </c>
      <c r="E409" s="8">
        <f>_xlfn.XLOOKUP(A409,Congestion!A:A,Congestion!T:T,0,0)</f>
        <v>1.3545867151798501</v>
      </c>
      <c r="F409" s="8">
        <f>_xlfn.XLOOKUP(A409,Reliability!A:A,Reliability!B:B,0,0)</f>
        <v>0</v>
      </c>
      <c r="G409" s="8">
        <f>_xlfn.XLOOKUP(A409,Reliability!A:A,Reliability!C:C,0,0)</f>
        <v>0</v>
      </c>
      <c r="H409" s="8">
        <f>_xlfn.XLOOKUP(A409,Bike_Ped!A:A,Bike_Ped!M:M,0,0)</f>
        <v>98.5</v>
      </c>
      <c r="I409" s="8">
        <f>_xlfn.XLOOKUP(A409,Bike_Ped!A:A,Bike_Ped!N:N,0,0)</f>
        <v>64</v>
      </c>
      <c r="J409" s="8">
        <f>_xlfn.XLOOKUP(A409,Transit!A:A,Transit!D:D,0,0)</f>
        <v>0</v>
      </c>
      <c r="K409" s="8">
        <f>_xlfn.XLOOKUP(A409,Transit!A:A,Transit!E:E,0,0)</f>
        <v>0</v>
      </c>
      <c r="L409" s="8">
        <f>_xlfn.XLOOKUP(A409,Land_Use!A:A,Land_Use!N:N,0,0)</f>
        <v>0.5</v>
      </c>
      <c r="M409" s="8">
        <f>_xlfn.XLOOKUP(A409,CoC_Project_Locations!A:A, CoC_Project_Locations!H:H,0,0)</f>
        <v>2</v>
      </c>
      <c r="N409" s="8">
        <f>_xlfn.XLOOKUP(A409,CoC_Project_Users!A:A,CoC_Project_Users!B:B,0,0)</f>
        <v>16650</v>
      </c>
      <c r="O409" s="8">
        <f>_xlfn.XLOOKUP(A409,Emissions!A:A,Emissions!D:D,0,0)</f>
        <v>-319723.34521659598</v>
      </c>
      <c r="P409" s="61">
        <f>_xlfn.XLOOKUP(A409,FO_Bridges!A:A,FO_Bridges!B:B,0,0)</f>
        <v>0</v>
      </c>
    </row>
    <row r="410" spans="1:16">
      <c r="A410" s="8" t="str">
        <v>A75c</v>
      </c>
      <c r="B410" s="8">
        <f>_xlfn.XLOOKUP(A410,Safety!A:A,Safety!V:V,0,0)</f>
        <v>12.674689651934001</v>
      </c>
      <c r="C410" s="8">
        <f>_xlfn.XLOOKUP('Raw Scores'!A410,Connectivity!A:A,Connectivity!E:E,0,0)</f>
        <v>0</v>
      </c>
      <c r="D410" s="8">
        <f>_xlfn.XLOOKUP(A410,Congestion!A:A,Congestion!R:R,0,0)</f>
        <v>0.86206578261602995</v>
      </c>
      <c r="E410" s="8">
        <f>_xlfn.XLOOKUP(A410,Congestion!A:A,Congestion!T:T,0,0)</f>
        <v>0.12938936535946499</v>
      </c>
      <c r="F410" s="8">
        <f>_xlfn.XLOOKUP(A410,Reliability!A:A,Reliability!B:B,0,0)</f>
        <v>0</v>
      </c>
      <c r="G410" s="8">
        <f>_xlfn.XLOOKUP(A410,Reliability!A:A,Reliability!C:C,0,0)</f>
        <v>0</v>
      </c>
      <c r="H410" s="8">
        <f>_xlfn.XLOOKUP(A410,Bike_Ped!A:A,Bike_Ped!M:M,0,0)</f>
        <v>96</v>
      </c>
      <c r="I410" s="8">
        <f>_xlfn.XLOOKUP(A410,Bike_Ped!A:A,Bike_Ped!N:N,0,0)</f>
        <v>61.5</v>
      </c>
      <c r="J410" s="8">
        <f>_xlfn.XLOOKUP(A410,Transit!A:A,Transit!D:D,0,0)</f>
        <v>0</v>
      </c>
      <c r="K410" s="8">
        <f>_xlfn.XLOOKUP(A410,Transit!A:A,Transit!E:E,0,0)</f>
        <v>0</v>
      </c>
      <c r="L410" s="8">
        <f>_xlfn.XLOOKUP(A410,Land_Use!A:A,Land_Use!N:N,0,0)</f>
        <v>0.3</v>
      </c>
      <c r="M410" s="8">
        <f>_xlfn.XLOOKUP(A410,CoC_Project_Locations!A:A, CoC_Project_Locations!H:H,0,0)</f>
        <v>3</v>
      </c>
      <c r="N410" s="8">
        <f>_xlfn.XLOOKUP(A410,CoC_Project_Users!A:A,CoC_Project_Users!B:B,0,0)</f>
        <v>60272</v>
      </c>
      <c r="O410" s="8">
        <f>_xlfn.XLOOKUP(A410,Emissions!A:A,Emissions!D:D,0,0)</f>
        <v>1613716.75695991</v>
      </c>
      <c r="P410" s="61">
        <f>_xlfn.XLOOKUP(A410,FO_Bridges!A:A,FO_Bridges!B:B,0,0)</f>
        <v>0</v>
      </c>
    </row>
    <row r="411" spans="1:16">
      <c r="A411" s="8" t="str">
        <v>A76</v>
      </c>
      <c r="B411" s="8">
        <f>_xlfn.XLOOKUP(A411,Safety!A:A,Safety!V:V,0,0)</f>
        <v>17.0689587893776</v>
      </c>
      <c r="C411" s="8">
        <f>_xlfn.XLOOKUP('Raw Scores'!A411,Connectivity!A:A,Connectivity!E:E,0,0)</f>
        <v>34.626848000000003</v>
      </c>
      <c r="D411" s="8">
        <f>_xlfn.XLOOKUP(A411,Congestion!A:A,Congestion!R:R,0,0)</f>
        <v>0</v>
      </c>
      <c r="E411" s="8">
        <f>_xlfn.XLOOKUP(A411,Congestion!A:A,Congestion!T:T,0,0)</f>
        <v>0</v>
      </c>
      <c r="F411" s="8">
        <f>_xlfn.XLOOKUP(A411,Reliability!A:A,Reliability!B:B,0,0)</f>
        <v>-551380.95353964705</v>
      </c>
      <c r="G411" s="8">
        <f>_xlfn.XLOOKUP(A411,Reliability!A:A,Reliability!C:C,0,0)</f>
        <v>-35205.753765503898</v>
      </c>
      <c r="H411" s="8">
        <f>_xlfn.XLOOKUP(A411,Bike_Ped!A:A,Bike_Ped!M:M,0,0)</f>
        <v>75</v>
      </c>
      <c r="I411" s="8">
        <f>_xlfn.XLOOKUP(A411,Bike_Ped!A:A,Bike_Ped!N:N,0,0)</f>
        <v>0</v>
      </c>
      <c r="J411" s="8">
        <f>_xlfn.XLOOKUP(A411,Transit!A:A,Transit!D:D,0,0)</f>
        <v>0</v>
      </c>
      <c r="K411" s="8">
        <f>_xlfn.XLOOKUP(A411,Transit!A:A,Transit!E:E,0,0)</f>
        <v>0</v>
      </c>
      <c r="L411" s="8">
        <f>_xlfn.XLOOKUP(A411,Land_Use!A:A,Land_Use!N:N,0,0)</f>
        <v>1.3</v>
      </c>
      <c r="M411" s="8">
        <f>_xlfn.XLOOKUP(A411,CoC_Project_Locations!A:A, CoC_Project_Locations!H:H,0,0)</f>
        <v>0</v>
      </c>
      <c r="N411" s="8">
        <f>_xlfn.XLOOKUP(A411,CoC_Project_Users!A:A,CoC_Project_Users!B:B,0,0)</f>
        <v>0</v>
      </c>
      <c r="O411" s="8">
        <f>_xlfn.XLOOKUP(A411,Emissions!A:A,Emissions!D:D,0,0)</f>
        <v>19394932.292719901</v>
      </c>
      <c r="P411" s="61">
        <f>_xlfn.XLOOKUP(A411,FO_Bridges!A:A,FO_Bridges!B:B,0,0)</f>
        <v>0</v>
      </c>
    </row>
    <row r="412" spans="1:16">
      <c r="A412" s="8" t="str">
        <v>A760</v>
      </c>
      <c r="B412" s="8">
        <f>_xlfn.XLOOKUP(A412,Safety!A:A,Safety!V:V,0,0)</f>
        <v>26.036313659420902</v>
      </c>
      <c r="C412" s="8">
        <f>_xlfn.XLOOKUP('Raw Scores'!A412,Connectivity!A:A,Connectivity!E:E,0,0)</f>
        <v>0</v>
      </c>
      <c r="D412" s="8">
        <f>_xlfn.XLOOKUP(A412,Congestion!A:A,Congestion!R:R,0,0)</f>
        <v>24.630096764628998</v>
      </c>
      <c r="E412" s="8">
        <f>_xlfn.XLOOKUP(A412,Congestion!A:A,Congestion!T:T,0,0)</f>
        <v>2.0139451995976301</v>
      </c>
      <c r="F412" s="8">
        <f>_xlfn.XLOOKUP(A412,Reliability!A:A,Reliability!B:B,0,0)</f>
        <v>0</v>
      </c>
      <c r="G412" s="8">
        <f>_xlfn.XLOOKUP(A412,Reliability!A:A,Reliability!C:C,0,0)</f>
        <v>11.731938610111699</v>
      </c>
      <c r="H412" s="8">
        <f>_xlfn.XLOOKUP(A412,Bike_Ped!A:A,Bike_Ped!M:M,0,0)</f>
        <v>85</v>
      </c>
      <c r="I412" s="8">
        <f>_xlfn.XLOOKUP(A412,Bike_Ped!A:A,Bike_Ped!N:N,0,0)</f>
        <v>83</v>
      </c>
      <c r="J412" s="8">
        <f>_xlfn.XLOOKUP(A412,Transit!A:A,Transit!D:D,0,0)</f>
        <v>0</v>
      </c>
      <c r="K412" s="8">
        <f>_xlfn.XLOOKUP(A412,Transit!A:A,Transit!E:E,0,0)</f>
        <v>0</v>
      </c>
      <c r="L412" s="8">
        <f>_xlfn.XLOOKUP(A412,Land_Use!A:A,Land_Use!N:N,0,0)</f>
        <v>23.6</v>
      </c>
      <c r="M412" s="8">
        <f>_xlfn.XLOOKUP(A412,CoC_Project_Locations!A:A, CoC_Project_Locations!H:H,0,0)</f>
        <v>1</v>
      </c>
      <c r="N412" s="8">
        <f>_xlfn.XLOOKUP(A412,CoC_Project_Users!A:A,CoC_Project_Users!B:B,0,0)</f>
        <v>0</v>
      </c>
      <c r="O412" s="8">
        <f>_xlfn.XLOOKUP(A412,Emissions!A:A,Emissions!D:D,0,0)</f>
        <v>3767935.3985005901</v>
      </c>
      <c r="P412" s="61">
        <f>_xlfn.XLOOKUP(A412,FO_Bridges!A:A,FO_Bridges!B:B,0,0)</f>
        <v>0</v>
      </c>
    </row>
    <row r="413" spans="1:16">
      <c r="A413" s="8" t="str">
        <v>A765</v>
      </c>
      <c r="B413" s="8">
        <f>_xlfn.XLOOKUP(A413,Safety!A:A,Safety!V:V,0,0)</f>
        <v>35.391794365413297</v>
      </c>
      <c r="C413" s="8">
        <f>_xlfn.XLOOKUP('Raw Scores'!A413,Connectivity!A:A,Connectivity!E:E,0,0)</f>
        <v>3.287763</v>
      </c>
      <c r="D413" s="8">
        <f>_xlfn.XLOOKUP(A413,Congestion!A:A,Congestion!R:R,0,0)</f>
        <v>0</v>
      </c>
      <c r="E413" s="8">
        <f>_xlfn.XLOOKUP(A413,Congestion!A:A,Congestion!T:T,0,0)</f>
        <v>0</v>
      </c>
      <c r="F413" s="8">
        <f>_xlfn.XLOOKUP(A413,Reliability!A:A,Reliability!B:B,0,0)</f>
        <v>15153.764347677001</v>
      </c>
      <c r="G413" s="8">
        <f>_xlfn.XLOOKUP(A413,Reliability!A:A,Reliability!C:C,0,0)</f>
        <v>4333.1890503295199</v>
      </c>
      <c r="H413" s="8">
        <f>_xlfn.XLOOKUP(A413,Bike_Ped!A:A,Bike_Ped!M:M,0,0)</f>
        <v>49.5</v>
      </c>
      <c r="I413" s="8">
        <f>_xlfn.XLOOKUP(A413,Bike_Ped!A:A,Bike_Ped!N:N,0,0)</f>
        <v>62.5</v>
      </c>
      <c r="J413" s="8">
        <f>_xlfn.XLOOKUP(A413,Transit!A:A,Transit!D:D,0,0)</f>
        <v>0</v>
      </c>
      <c r="K413" s="8">
        <f>_xlfn.XLOOKUP(A413,Transit!A:A,Transit!E:E,0,0)</f>
        <v>0</v>
      </c>
      <c r="L413" s="8">
        <f>_xlfn.XLOOKUP(A413,Land_Use!A:A,Land_Use!N:N,0,0)</f>
        <v>9.6</v>
      </c>
      <c r="M413" s="8">
        <f>_xlfn.XLOOKUP(A413,CoC_Project_Locations!A:A, CoC_Project_Locations!H:H,0,0)</f>
        <v>1</v>
      </c>
      <c r="N413" s="8">
        <f>_xlfn.XLOOKUP(A413,CoC_Project_Users!A:A,CoC_Project_Users!B:B,0,0)</f>
        <v>0</v>
      </c>
      <c r="O413" s="8">
        <f>_xlfn.XLOOKUP(A413,Emissions!A:A,Emissions!D:D,0,0)</f>
        <v>-14322910.1181137</v>
      </c>
      <c r="P413" s="61">
        <f>_xlfn.XLOOKUP(A413,FO_Bridges!A:A,FO_Bridges!B:B,0,0)</f>
        <v>0</v>
      </c>
    </row>
    <row r="414" spans="1:16">
      <c r="A414" s="8" t="str">
        <v>A768</v>
      </c>
      <c r="B414" s="8">
        <f>_xlfn.XLOOKUP(A414,Safety!A:A,Safety!V:V,0,0)</f>
        <v>35.8229721781547</v>
      </c>
      <c r="C414" s="8">
        <f>_xlfn.XLOOKUP('Raw Scores'!A414,Connectivity!A:A,Connectivity!E:E,0,0)</f>
        <v>2.8102290000000001</v>
      </c>
      <c r="D414" s="8">
        <f>_xlfn.XLOOKUP(A414,Congestion!A:A,Congestion!R:R,0,0)</f>
        <v>0</v>
      </c>
      <c r="E414" s="8">
        <f>_xlfn.XLOOKUP(A414,Congestion!A:A,Congestion!T:T,0,0)</f>
        <v>0</v>
      </c>
      <c r="F414" s="8">
        <f>_xlfn.XLOOKUP(A414,Reliability!A:A,Reliability!B:B,0,0)</f>
        <v>1207.40755024386</v>
      </c>
      <c r="G414" s="8">
        <f>_xlfn.XLOOKUP(A414,Reliability!A:A,Reliability!C:C,0,0)</f>
        <v>436.62401608780101</v>
      </c>
      <c r="H414" s="8">
        <f>_xlfn.XLOOKUP(A414,Bike_Ped!A:A,Bike_Ped!M:M,0,0)</f>
        <v>97</v>
      </c>
      <c r="I414" s="8">
        <f>_xlfn.XLOOKUP(A414,Bike_Ped!A:A,Bike_Ped!N:N,0,0)</f>
        <v>81.5</v>
      </c>
      <c r="J414" s="8">
        <f>_xlfn.XLOOKUP(A414,Transit!A:A,Transit!D:D,0,0)</f>
        <v>0</v>
      </c>
      <c r="K414" s="8">
        <f>_xlfn.XLOOKUP(A414,Transit!A:A,Transit!E:E,0,0)</f>
        <v>0</v>
      </c>
      <c r="L414" s="8">
        <f>_xlfn.XLOOKUP(A414,Land_Use!A:A,Land_Use!N:N,0,0)</f>
        <v>4.4000000000000004</v>
      </c>
      <c r="M414" s="8">
        <f>_xlfn.XLOOKUP(A414,CoC_Project_Locations!A:A, CoC_Project_Locations!H:H,0,0)</f>
        <v>1</v>
      </c>
      <c r="N414" s="8">
        <f>_xlfn.XLOOKUP(A414,CoC_Project_Users!A:A,CoC_Project_Users!B:B,0,0)</f>
        <v>0</v>
      </c>
      <c r="O414" s="8">
        <f>_xlfn.XLOOKUP(A414,Emissions!A:A,Emissions!D:D,0,0)</f>
        <v>-396385.442751333</v>
      </c>
      <c r="P414" s="61">
        <f>_xlfn.XLOOKUP(A414,FO_Bridges!A:A,FO_Bridges!B:B,0,0)</f>
        <v>0</v>
      </c>
    </row>
    <row r="415" spans="1:16">
      <c r="A415" s="8" t="str">
        <v>A772</v>
      </c>
      <c r="B415" s="8">
        <f>_xlfn.XLOOKUP(A415,Safety!A:A,Safety!V:V,0,0)</f>
        <v>40.325241709557901</v>
      </c>
      <c r="C415" s="8">
        <f>_xlfn.XLOOKUP('Raw Scores'!A415,Connectivity!A:A,Connectivity!E:E,0,0)</f>
        <v>3.953484</v>
      </c>
      <c r="D415" s="8">
        <f>_xlfn.XLOOKUP(A415,Congestion!A:A,Congestion!R:R,0,0)</f>
        <v>58.772372562941499</v>
      </c>
      <c r="E415" s="8">
        <f>_xlfn.XLOOKUP(A415,Congestion!A:A,Congestion!T:T,0,0)</f>
        <v>9.4449281977153206</v>
      </c>
      <c r="F415" s="8">
        <f>_xlfn.XLOOKUP(A415,Reliability!A:A,Reliability!B:B,0,0)</f>
        <v>399.888347355657</v>
      </c>
      <c r="G415" s="8">
        <f>_xlfn.XLOOKUP(A415,Reliability!A:A,Reliability!C:C,0,0)</f>
        <v>169.67932382098101</v>
      </c>
      <c r="H415" s="8">
        <f>_xlfn.XLOOKUP(A415,Bike_Ped!A:A,Bike_Ped!M:M,0,0)</f>
        <v>85.5</v>
      </c>
      <c r="I415" s="8">
        <f>_xlfn.XLOOKUP(A415,Bike_Ped!A:A,Bike_Ped!N:N,0,0)</f>
        <v>0</v>
      </c>
      <c r="J415" s="8">
        <f>_xlfn.XLOOKUP(A415,Transit!A:A,Transit!D:D,0,0)</f>
        <v>0</v>
      </c>
      <c r="K415" s="8">
        <f>_xlfn.XLOOKUP(A415,Transit!A:A,Transit!E:E,0,0)</f>
        <v>0</v>
      </c>
      <c r="L415" s="8">
        <f>_xlfn.XLOOKUP(A415,Land_Use!A:A,Land_Use!N:N,0,0)</f>
        <v>0.9</v>
      </c>
      <c r="M415" s="8">
        <f>_xlfn.XLOOKUP(A415,CoC_Project_Locations!A:A, CoC_Project_Locations!H:H,0,0)</f>
        <v>3</v>
      </c>
      <c r="N415" s="8">
        <f>_xlfn.XLOOKUP(A415,CoC_Project_Users!A:A,CoC_Project_Users!B:B,0,0)</f>
        <v>0</v>
      </c>
      <c r="O415" s="8">
        <f>_xlfn.XLOOKUP(A415,Emissions!A:A,Emissions!D:D,0,0)</f>
        <v>5844873.6452840604</v>
      </c>
      <c r="P415" s="61">
        <f>_xlfn.XLOOKUP(A415,FO_Bridges!A:A,FO_Bridges!B:B,0,0)</f>
        <v>0</v>
      </c>
    </row>
    <row r="416" spans="1:16">
      <c r="A416" s="8" t="str">
        <v>A774</v>
      </c>
      <c r="B416" s="8">
        <f>_xlfn.XLOOKUP(A416,Safety!A:A,Safety!V:V,0,0)</f>
        <v>3.6363636363636398</v>
      </c>
      <c r="C416" s="8">
        <f>_xlfn.XLOOKUP('Raw Scores'!A416,Connectivity!A:A,Connectivity!E:E,0,0)</f>
        <v>0</v>
      </c>
      <c r="D416" s="8">
        <f>_xlfn.XLOOKUP(A416,Congestion!A:A,Congestion!R:R,0,0)</f>
        <v>0</v>
      </c>
      <c r="E416" s="8">
        <f>_xlfn.XLOOKUP(A416,Congestion!A:A,Congestion!T:T,0,0)</f>
        <v>0</v>
      </c>
      <c r="F416" s="8">
        <f>_xlfn.XLOOKUP(A416,Reliability!A:A,Reliability!B:B,0,0)</f>
        <v>-10913.118379919701</v>
      </c>
      <c r="G416" s="8">
        <f>_xlfn.XLOOKUP(A416,Reliability!A:A,Reliability!C:C,0,0)</f>
        <v>-680.65234188202203</v>
      </c>
      <c r="H416" s="8">
        <f>_xlfn.XLOOKUP(A416,Bike_Ped!A:A,Bike_Ped!M:M,0,0)</f>
        <v>70.5</v>
      </c>
      <c r="I416" s="8">
        <f>_xlfn.XLOOKUP(A416,Bike_Ped!A:A,Bike_Ped!N:N,0,0)</f>
        <v>68.5</v>
      </c>
      <c r="J416" s="8">
        <f>_xlfn.XLOOKUP(A416,Transit!A:A,Transit!D:D,0,0)</f>
        <v>0</v>
      </c>
      <c r="K416" s="8">
        <f>_xlfn.XLOOKUP(A416,Transit!A:A,Transit!E:E,0,0)</f>
        <v>0</v>
      </c>
      <c r="L416" s="8">
        <f>_xlfn.XLOOKUP(A416,Land_Use!A:A,Land_Use!N:N,0,0)</f>
        <v>4.5</v>
      </c>
      <c r="M416" s="8">
        <f>_xlfn.XLOOKUP(A416,CoC_Project_Locations!A:A, CoC_Project_Locations!H:H,0,0)</f>
        <v>0</v>
      </c>
      <c r="N416" s="8">
        <f>_xlfn.XLOOKUP(A416,CoC_Project_Users!A:A,CoC_Project_Users!B:B,0,0)</f>
        <v>0</v>
      </c>
      <c r="O416" s="8">
        <f>_xlfn.XLOOKUP(A416,Emissions!A:A,Emissions!D:D,0,0)</f>
        <v>-6639859.3095940202</v>
      </c>
      <c r="P416" s="61">
        <f>_xlfn.XLOOKUP(A416,FO_Bridges!A:A,FO_Bridges!B:B,0,0)</f>
        <v>0</v>
      </c>
    </row>
    <row r="417" spans="1:16">
      <c r="A417" s="8" t="str">
        <v>A779</v>
      </c>
      <c r="B417" s="8">
        <f>_xlfn.XLOOKUP(A417,Safety!A:A,Safety!V:V,0,0)</f>
        <v>34.891224388064103</v>
      </c>
      <c r="C417" s="8">
        <f>_xlfn.XLOOKUP('Raw Scores'!A417,Connectivity!A:A,Connectivity!E:E,0,0)</f>
        <v>0</v>
      </c>
      <c r="D417" s="8">
        <f>_xlfn.XLOOKUP(A417,Congestion!A:A,Congestion!R:R,0,0)</f>
        <v>0</v>
      </c>
      <c r="E417" s="8">
        <f>_xlfn.XLOOKUP(A417,Congestion!A:A,Congestion!T:T,0,0)</f>
        <v>0</v>
      </c>
      <c r="F417" s="8">
        <f>_xlfn.XLOOKUP(A417,Reliability!A:A,Reliability!B:B,0,0)</f>
        <v>-469245.72732186102</v>
      </c>
      <c r="G417" s="8">
        <f>_xlfn.XLOOKUP(A417,Reliability!A:A,Reliability!C:C,0,0)</f>
        <v>-43808.625488980397</v>
      </c>
      <c r="H417" s="8">
        <f>_xlfn.XLOOKUP(A417,Bike_Ped!A:A,Bike_Ped!M:M,0,0)</f>
        <v>82</v>
      </c>
      <c r="I417" s="8">
        <f>_xlfn.XLOOKUP(A417,Bike_Ped!A:A,Bike_Ped!N:N,0,0)</f>
        <v>76</v>
      </c>
      <c r="J417" s="8">
        <f>_xlfn.XLOOKUP(A417,Transit!A:A,Transit!D:D,0,0)</f>
        <v>0</v>
      </c>
      <c r="K417" s="8">
        <f>_xlfn.XLOOKUP(A417,Transit!A:A,Transit!E:E,0,0)</f>
        <v>0</v>
      </c>
      <c r="L417" s="8">
        <f>_xlfn.XLOOKUP(A417,Land_Use!A:A,Land_Use!N:N,0,0)</f>
        <v>2.1</v>
      </c>
      <c r="M417" s="8">
        <f>_xlfn.XLOOKUP(A417,CoC_Project_Locations!A:A, CoC_Project_Locations!H:H,0,0)</f>
        <v>4</v>
      </c>
      <c r="N417" s="8">
        <f>_xlfn.XLOOKUP(A417,CoC_Project_Users!A:A,CoC_Project_Users!B:B,0,0)</f>
        <v>0</v>
      </c>
      <c r="O417" s="8">
        <f>_xlfn.XLOOKUP(A417,Emissions!A:A,Emissions!D:D,0,0)</f>
        <v>-23798114.881334499</v>
      </c>
      <c r="P417" s="61">
        <f>_xlfn.XLOOKUP(A417,FO_Bridges!A:A,FO_Bridges!B:B,0,0)</f>
        <v>0</v>
      </c>
    </row>
    <row r="418" spans="1:16">
      <c r="A418" s="8" t="str">
        <v>A77a</v>
      </c>
      <c r="B418" s="8">
        <f>_xlfn.XLOOKUP(A418,Safety!A:A,Safety!V:V,0,0)</f>
        <v>14.1641854151929</v>
      </c>
      <c r="C418" s="8">
        <f>_xlfn.XLOOKUP('Raw Scores'!A418,Connectivity!A:A,Connectivity!E:E,0,0)</f>
        <v>0</v>
      </c>
      <c r="D418" s="8">
        <f>_xlfn.XLOOKUP(A418,Congestion!A:A,Congestion!R:R,0,0)</f>
        <v>0</v>
      </c>
      <c r="E418" s="8">
        <f>_xlfn.XLOOKUP(A418,Congestion!A:A,Congestion!T:T,0,0)</f>
        <v>0</v>
      </c>
      <c r="F418" s="8">
        <f>_xlfn.XLOOKUP(A418,Reliability!A:A,Reliability!B:B,0,0)</f>
        <v>1121.0561172581599</v>
      </c>
      <c r="G418" s="8">
        <f>_xlfn.XLOOKUP(A418,Reliability!A:A,Reliability!C:C,0,0)</f>
        <v>358.82920810507898</v>
      </c>
      <c r="H418" s="8">
        <f>_xlfn.XLOOKUP(A418,Bike_Ped!A:A,Bike_Ped!M:M,0,0)</f>
        <v>99.5</v>
      </c>
      <c r="I418" s="8">
        <f>_xlfn.XLOOKUP(A418,Bike_Ped!A:A,Bike_Ped!N:N,0,0)</f>
        <v>0</v>
      </c>
      <c r="J418" s="8">
        <f>_xlfn.XLOOKUP(A418,Transit!A:A,Transit!D:D,0,0)</f>
        <v>0</v>
      </c>
      <c r="K418" s="8">
        <f>_xlfn.XLOOKUP(A418,Transit!A:A,Transit!E:E,0,0)</f>
        <v>0</v>
      </c>
      <c r="L418" s="8">
        <f>_xlfn.XLOOKUP(A418,Land_Use!A:A,Land_Use!N:N,0,0)</f>
        <v>5.6</v>
      </c>
      <c r="M418" s="8">
        <f>_xlfn.XLOOKUP(A418,CoC_Project_Locations!A:A, CoC_Project_Locations!H:H,0,0)</f>
        <v>0</v>
      </c>
      <c r="N418" s="8">
        <f>_xlfn.XLOOKUP(A418,CoC_Project_Users!A:A,CoC_Project_Users!B:B,0,0)</f>
        <v>0</v>
      </c>
      <c r="O418" s="8">
        <f>_xlfn.XLOOKUP(A418,Emissions!A:A,Emissions!D:D,0,0)</f>
        <v>992277.84755117795</v>
      </c>
      <c r="P418" s="61">
        <f>_xlfn.XLOOKUP(A418,FO_Bridges!A:A,FO_Bridges!B:B,0,0)</f>
        <v>0</v>
      </c>
    </row>
    <row r="419" spans="1:16">
      <c r="A419" s="8" t="str">
        <v>A77b2</v>
      </c>
      <c r="B419" s="8">
        <f>_xlfn.XLOOKUP(A419,Safety!A:A,Safety!V:V,0,0)</f>
        <v>35.103613513821898</v>
      </c>
      <c r="C419" s="8">
        <f>_xlfn.XLOOKUP('Raw Scores'!A419,Connectivity!A:A,Connectivity!E:E,0,0)</f>
        <v>10.773339999999999</v>
      </c>
      <c r="D419" s="8">
        <f>_xlfn.XLOOKUP(A419,Congestion!A:A,Congestion!R:R,0,0)</f>
        <v>30.332041</v>
      </c>
      <c r="E419" s="8">
        <f>_xlfn.XLOOKUP(A419,Congestion!A:A,Congestion!T:T,0,0)</f>
        <v>12.230393487367101</v>
      </c>
      <c r="F419" s="8">
        <f>_xlfn.XLOOKUP(A419,Reliability!A:A,Reliability!B:B,0,0)</f>
        <v>-20113.1081018035</v>
      </c>
      <c r="G419" s="8">
        <f>_xlfn.XLOOKUP(A419,Reliability!A:A,Reliability!C:C,0,0)</f>
        <v>-1349.3926364497499</v>
      </c>
      <c r="H419" s="8">
        <f>_xlfn.XLOOKUP(A419,Bike_Ped!A:A,Bike_Ped!M:M,0,0)</f>
        <v>88.5</v>
      </c>
      <c r="I419" s="8">
        <f>_xlfn.XLOOKUP(A419,Bike_Ped!A:A,Bike_Ped!N:N,0,0)</f>
        <v>0</v>
      </c>
      <c r="J419" s="8">
        <f>_xlfn.XLOOKUP(A419,Transit!A:A,Transit!D:D,0,0)</f>
        <v>0</v>
      </c>
      <c r="K419" s="8">
        <f>_xlfn.XLOOKUP(A419,Transit!A:A,Transit!E:E,0,0)</f>
        <v>0</v>
      </c>
      <c r="L419" s="8">
        <f>_xlfn.XLOOKUP(A419,Land_Use!A:A,Land_Use!N:N,0,0)</f>
        <v>12</v>
      </c>
      <c r="M419" s="8">
        <f>_xlfn.XLOOKUP(A419,CoC_Project_Locations!A:A, CoC_Project_Locations!H:H,0,0)</f>
        <v>0</v>
      </c>
      <c r="N419" s="8">
        <f>_xlfn.XLOOKUP(A419,CoC_Project_Users!A:A,CoC_Project_Users!B:B,0,0)</f>
        <v>0</v>
      </c>
      <c r="O419" s="8">
        <f>_xlfn.XLOOKUP(A419,Emissions!A:A,Emissions!D:D,0,0)</f>
        <v>13664610.8867108</v>
      </c>
      <c r="P419" s="61">
        <f>_xlfn.XLOOKUP(A419,FO_Bridges!A:A,FO_Bridges!B:B,0,0)</f>
        <v>0</v>
      </c>
    </row>
    <row r="420" spans="1:16">
      <c r="A420" s="8" t="str">
        <v>A780</v>
      </c>
      <c r="B420" s="8">
        <f>_xlfn.XLOOKUP(A420,Safety!A:A,Safety!V:V,0,0)</f>
        <v>12.981996390617301</v>
      </c>
      <c r="C420" s="8">
        <f>_xlfn.XLOOKUP('Raw Scores'!A420,Connectivity!A:A,Connectivity!E:E,0,0)</f>
        <v>0</v>
      </c>
      <c r="D420" s="8">
        <f>_xlfn.XLOOKUP(A420,Congestion!A:A,Congestion!R:R,0,0)</f>
        <v>0</v>
      </c>
      <c r="E420" s="8">
        <f>_xlfn.XLOOKUP(A420,Congestion!A:A,Congestion!T:T,0,0)</f>
        <v>0</v>
      </c>
      <c r="F420" s="8">
        <f>_xlfn.XLOOKUP(A420,Reliability!A:A,Reliability!B:B,0,0)</f>
        <v>-19341793.594967201</v>
      </c>
      <c r="G420" s="8">
        <f>_xlfn.XLOOKUP(A420,Reliability!A:A,Reliability!C:C,0,0)</f>
        <v>-2064490.9742552601</v>
      </c>
      <c r="H420" s="8">
        <f>_xlfn.XLOOKUP(A420,Bike_Ped!A:A,Bike_Ped!M:M,0,0)</f>
        <v>0</v>
      </c>
      <c r="I420" s="8">
        <f>_xlfn.XLOOKUP(A420,Bike_Ped!A:A,Bike_Ped!N:N,0,0)</f>
        <v>0</v>
      </c>
      <c r="J420" s="8">
        <f>_xlfn.XLOOKUP(A420,Transit!A:A,Transit!D:D,0,0)</f>
        <v>0</v>
      </c>
      <c r="K420" s="8">
        <f>_xlfn.XLOOKUP(A420,Transit!A:A,Transit!E:E,0,0)</f>
        <v>0</v>
      </c>
      <c r="L420" s="8">
        <f>_xlfn.XLOOKUP(A420,Land_Use!A:A,Land_Use!N:N,0,0)</f>
        <v>69.400000000000006</v>
      </c>
      <c r="M420" s="8">
        <f>_xlfn.XLOOKUP(A420,CoC_Project_Locations!A:A, CoC_Project_Locations!H:H,0,0)</f>
        <v>12</v>
      </c>
      <c r="N420" s="8">
        <f>_xlfn.XLOOKUP(A420,CoC_Project_Users!A:A,CoC_Project_Users!B:B,0,0)</f>
        <v>0</v>
      </c>
      <c r="O420" s="8">
        <f>_xlfn.XLOOKUP(A420,Emissions!A:A,Emissions!D:D,0,0)</f>
        <v>-60394423.831374697</v>
      </c>
      <c r="P420" s="61">
        <f>_xlfn.XLOOKUP(A420,FO_Bridges!A:A,FO_Bridges!B:B,0,0)</f>
        <v>0</v>
      </c>
    </row>
    <row r="421" spans="1:16">
      <c r="A421" s="8" t="str">
        <v>A782</v>
      </c>
      <c r="B421" s="8">
        <f>_xlfn.XLOOKUP(A421,Safety!A:A,Safety!V:V,0,0)</f>
        <v>37.947007555588598</v>
      </c>
      <c r="C421" s="8">
        <f>_xlfn.XLOOKUP('Raw Scores'!A421,Connectivity!A:A,Connectivity!E:E,0,0)</f>
        <v>0</v>
      </c>
      <c r="D421" s="8">
        <f>_xlfn.XLOOKUP(A421,Congestion!A:A,Congestion!R:R,0,0)</f>
        <v>33.909019000000001</v>
      </c>
      <c r="E421" s="8">
        <f>_xlfn.XLOOKUP(A421,Congestion!A:A,Congestion!T:T,0,0)</f>
        <v>16.828636504464601</v>
      </c>
      <c r="F421" s="8">
        <f>_xlfn.XLOOKUP(A421,Reliability!A:A,Reliability!B:B,0,0)</f>
        <v>4453.16047991092</v>
      </c>
      <c r="G421" s="8">
        <f>_xlfn.XLOOKUP(A421,Reliability!A:A,Reliability!C:C,0,0)</f>
        <v>60061.195811944599</v>
      </c>
      <c r="H421" s="8">
        <f>_xlfn.XLOOKUP(A421,Bike_Ped!A:A,Bike_Ped!M:M,0,0)</f>
        <v>72.5</v>
      </c>
      <c r="I421" s="8">
        <f>_xlfn.XLOOKUP(A421,Bike_Ped!A:A,Bike_Ped!N:N,0,0)</f>
        <v>79.5</v>
      </c>
      <c r="J421" s="8">
        <f>_xlfn.XLOOKUP(A421,Transit!A:A,Transit!D:D,0,0)</f>
        <v>0</v>
      </c>
      <c r="K421" s="8">
        <f>_xlfn.XLOOKUP(A421,Transit!A:A,Transit!E:E,0,0)</f>
        <v>0</v>
      </c>
      <c r="L421" s="8">
        <f>_xlfn.XLOOKUP(A421,Land_Use!A:A,Land_Use!N:N,0,0)</f>
        <v>31.2</v>
      </c>
      <c r="M421" s="8">
        <f>_xlfn.XLOOKUP(A421,CoC_Project_Locations!A:A, CoC_Project_Locations!H:H,0,0)</f>
        <v>18</v>
      </c>
      <c r="N421" s="8">
        <f>_xlfn.XLOOKUP(A421,CoC_Project_Users!A:A,CoC_Project_Users!B:B,0,0)</f>
        <v>10503</v>
      </c>
      <c r="O421" s="8">
        <f>_xlfn.XLOOKUP(A421,Emissions!A:A,Emissions!D:D,0,0)</f>
        <v>-19132549.0067125</v>
      </c>
      <c r="P421" s="61">
        <f>_xlfn.XLOOKUP(A421,FO_Bridges!A:A,FO_Bridges!B:B,0,0)</f>
        <v>0</v>
      </c>
    </row>
    <row r="422" spans="1:16">
      <c r="A422" s="8" t="str">
        <v>A784</v>
      </c>
      <c r="B422" s="8">
        <f>_xlfn.XLOOKUP(A422,Safety!A:A,Safety!V:V,0,0)</f>
        <v>11.299731465674199</v>
      </c>
      <c r="C422" s="8">
        <f>_xlfn.XLOOKUP('Raw Scores'!A422,Connectivity!A:A,Connectivity!E:E,0,0)</f>
        <v>7.4873810000000001</v>
      </c>
      <c r="D422" s="8">
        <f>_xlfn.XLOOKUP(A422,Congestion!A:A,Congestion!R:R,0,0)</f>
        <v>0</v>
      </c>
      <c r="E422" s="8">
        <f>_xlfn.XLOOKUP(A422,Congestion!A:A,Congestion!T:T,0,0)</f>
        <v>0</v>
      </c>
      <c r="F422" s="8">
        <f>_xlfn.XLOOKUP(A422,Reliability!A:A,Reliability!B:B,0,0)</f>
        <v>-3083.9522779359199</v>
      </c>
      <c r="G422" s="8">
        <f>_xlfn.XLOOKUP(A422,Reliability!A:A,Reliability!C:C,0,0)</f>
        <v>663.67475183996999</v>
      </c>
      <c r="H422" s="8">
        <f>_xlfn.XLOOKUP(A422,Bike_Ped!A:A,Bike_Ped!M:M,0,0)</f>
        <v>44.5</v>
      </c>
      <c r="I422" s="8">
        <f>_xlfn.XLOOKUP(A422,Bike_Ped!A:A,Bike_Ped!N:N,0,0)</f>
        <v>65.5</v>
      </c>
      <c r="J422" s="8">
        <f>_xlfn.XLOOKUP(A422,Transit!A:A,Transit!D:D,0,0)</f>
        <v>0</v>
      </c>
      <c r="K422" s="8">
        <f>_xlfn.XLOOKUP(A422,Transit!A:A,Transit!E:E,0,0)</f>
        <v>0</v>
      </c>
      <c r="L422" s="8">
        <f>_xlfn.XLOOKUP(A422,Land_Use!A:A,Land_Use!N:N,0,0)</f>
        <v>44.8</v>
      </c>
      <c r="M422" s="8">
        <f>_xlfn.XLOOKUP(A422,CoC_Project_Locations!A:A, CoC_Project_Locations!H:H,0,0)</f>
        <v>0</v>
      </c>
      <c r="N422" s="8">
        <f>_xlfn.XLOOKUP(A422,CoC_Project_Users!A:A,CoC_Project_Users!B:B,0,0)</f>
        <v>0</v>
      </c>
      <c r="O422" s="8">
        <f>_xlfn.XLOOKUP(A422,Emissions!A:A,Emissions!D:D,0,0)</f>
        <v>11236906.000884701</v>
      </c>
      <c r="P422" s="61">
        <f>_xlfn.XLOOKUP(A422,FO_Bridges!A:A,FO_Bridges!B:B,0,0)</f>
        <v>0</v>
      </c>
    </row>
    <row r="423" spans="1:16">
      <c r="A423" s="8" t="str">
        <v>A786</v>
      </c>
      <c r="B423" s="8">
        <f>_xlfn.XLOOKUP(A423,Safety!A:A,Safety!V:V,0,0)</f>
        <v>19.522557082977499</v>
      </c>
      <c r="C423" s="8">
        <f>_xlfn.XLOOKUP('Raw Scores'!A423,Connectivity!A:A,Connectivity!E:E,0,0)</f>
        <v>2.5424340000000001</v>
      </c>
      <c r="D423" s="8">
        <f>_xlfn.XLOOKUP(A423,Congestion!A:A,Congestion!R:R,0,0)</f>
        <v>30.702684250964399</v>
      </c>
      <c r="E423" s="8">
        <f>_xlfn.XLOOKUP(A423,Congestion!A:A,Congestion!T:T,0,0)</f>
        <v>3.5257092966757901</v>
      </c>
      <c r="F423" s="8">
        <f>_xlfn.XLOOKUP(A423,Reliability!A:A,Reliability!B:B,0,0)</f>
        <v>478.55391647611202</v>
      </c>
      <c r="G423" s="8">
        <f>_xlfn.XLOOKUP(A423,Reliability!A:A,Reliability!C:C,0,0)</f>
        <v>216.39245118836999</v>
      </c>
      <c r="H423" s="8">
        <f>_xlfn.XLOOKUP(A423,Bike_Ped!A:A,Bike_Ped!M:M,0,0)</f>
        <v>99</v>
      </c>
      <c r="I423" s="8">
        <f>_xlfn.XLOOKUP(A423,Bike_Ped!A:A,Bike_Ped!N:N,0,0)</f>
        <v>80.5</v>
      </c>
      <c r="J423" s="8">
        <f>_xlfn.XLOOKUP(A423,Transit!A:A,Transit!D:D,0,0)</f>
        <v>0</v>
      </c>
      <c r="K423" s="8">
        <f>_xlfn.XLOOKUP(A423,Transit!A:A,Transit!E:E,0,0)</f>
        <v>0</v>
      </c>
      <c r="L423" s="8">
        <f>_xlfn.XLOOKUP(A423,Land_Use!A:A,Land_Use!N:N,0,0)</f>
        <v>3.1</v>
      </c>
      <c r="M423" s="8">
        <f>_xlfn.XLOOKUP(A423,CoC_Project_Locations!A:A, CoC_Project_Locations!H:H,0,0)</f>
        <v>2</v>
      </c>
      <c r="N423" s="8">
        <f>_xlfn.XLOOKUP(A423,CoC_Project_Users!A:A,CoC_Project_Users!B:B,0,0)</f>
        <v>0</v>
      </c>
      <c r="O423" s="8">
        <f>_xlfn.XLOOKUP(A423,Emissions!A:A,Emissions!D:D,0,0)</f>
        <v>8212974.1289196797</v>
      </c>
      <c r="P423" s="61">
        <f>_xlfn.XLOOKUP(A423,FO_Bridges!A:A,FO_Bridges!B:B,0,0)</f>
        <v>0</v>
      </c>
    </row>
    <row r="424" spans="1:16">
      <c r="A424" s="8" t="str">
        <v>A794</v>
      </c>
      <c r="B424" s="8">
        <f>_xlfn.XLOOKUP(A424,Safety!A:A,Safety!V:V,0,0)</f>
        <v>36.995513101175902</v>
      </c>
      <c r="C424" s="8">
        <f>_xlfn.XLOOKUP('Raw Scores'!A424,Connectivity!A:A,Connectivity!E:E,0,0)</f>
        <v>6.6590879999999997</v>
      </c>
      <c r="D424" s="8">
        <f>_xlfn.XLOOKUP(A424,Congestion!A:A,Congestion!R:R,0,0)</f>
        <v>4.6418840000000001</v>
      </c>
      <c r="E424" s="8">
        <f>_xlfn.XLOOKUP(A424,Congestion!A:A,Congestion!T:T,0,0)</f>
        <v>0</v>
      </c>
      <c r="F424" s="8">
        <f>_xlfn.XLOOKUP(A424,Reliability!A:A,Reliability!B:B,0,0)</f>
        <v>957.13084674199899</v>
      </c>
      <c r="G424" s="8">
        <f>_xlfn.XLOOKUP(A424,Reliability!A:A,Reliability!C:C,0,0)</f>
        <v>342.70078906140702</v>
      </c>
      <c r="H424" s="8">
        <f>_xlfn.XLOOKUP(A424,Bike_Ped!A:A,Bike_Ped!M:M,0,0)</f>
        <v>62</v>
      </c>
      <c r="I424" s="8">
        <f>_xlfn.XLOOKUP(A424,Bike_Ped!A:A,Bike_Ped!N:N,0,0)</f>
        <v>69.5</v>
      </c>
      <c r="J424" s="8">
        <f>_xlfn.XLOOKUP(A424,Transit!A:A,Transit!D:D,0,0)</f>
        <v>0</v>
      </c>
      <c r="K424" s="8">
        <f>_xlfn.XLOOKUP(A424,Transit!A:A,Transit!E:E,0,0)</f>
        <v>0</v>
      </c>
      <c r="L424" s="8">
        <f>_xlfn.XLOOKUP(A424,Land_Use!A:A,Land_Use!N:N,0,0)</f>
        <v>6.9</v>
      </c>
      <c r="M424" s="8">
        <f>_xlfn.XLOOKUP(A424,CoC_Project_Locations!A:A, CoC_Project_Locations!H:H,0,0)</f>
        <v>7</v>
      </c>
      <c r="N424" s="8">
        <f>_xlfn.XLOOKUP(A424,CoC_Project_Users!A:A,CoC_Project_Users!B:B,0,0)</f>
        <v>0</v>
      </c>
      <c r="O424" s="8">
        <f>_xlfn.XLOOKUP(A424,Emissions!A:A,Emissions!D:D,0,0)</f>
        <v>-6306961.3887616098</v>
      </c>
      <c r="P424" s="61">
        <f>_xlfn.XLOOKUP(A424,FO_Bridges!A:A,FO_Bridges!B:B,0,0)</f>
        <v>0</v>
      </c>
    </row>
    <row r="425" spans="1:16">
      <c r="A425" s="8" t="str">
        <v>A798</v>
      </c>
      <c r="B425" s="8">
        <f>_xlfn.XLOOKUP(A425,Safety!A:A,Safety!V:V,0,0)</f>
        <v>29.852855900836001</v>
      </c>
      <c r="C425" s="8">
        <f>_xlfn.XLOOKUP('Raw Scores'!A425,Connectivity!A:A,Connectivity!E:E,0,0)</f>
        <v>1.3799490000000001</v>
      </c>
      <c r="D425" s="8">
        <f>_xlfn.XLOOKUP(A425,Congestion!A:A,Congestion!R:R,0,0)</f>
        <v>0</v>
      </c>
      <c r="E425" s="8">
        <f>_xlfn.XLOOKUP(A425,Congestion!A:A,Congestion!T:T,0,0)</f>
        <v>0</v>
      </c>
      <c r="F425" s="8">
        <f>_xlfn.XLOOKUP(A425,Reliability!A:A,Reliability!B:B,0,0)</f>
        <v>-30.150621343371</v>
      </c>
      <c r="G425" s="8">
        <f>_xlfn.XLOOKUP(A425,Reliability!A:A,Reliability!C:C,0,0)</f>
        <v>-27.316526247211499</v>
      </c>
      <c r="H425" s="8">
        <f>_xlfn.XLOOKUP(A425,Bike_Ped!A:A,Bike_Ped!M:M,0,0)</f>
        <v>98</v>
      </c>
      <c r="I425" s="8">
        <f>_xlfn.XLOOKUP(A425,Bike_Ped!A:A,Bike_Ped!N:N,0,0)</f>
        <v>78.5</v>
      </c>
      <c r="J425" s="8">
        <f>_xlfn.XLOOKUP(A425,Transit!A:A,Transit!D:D,0,0)</f>
        <v>0</v>
      </c>
      <c r="K425" s="8">
        <f>_xlfn.XLOOKUP(A425,Transit!A:A,Transit!E:E,0,0)</f>
        <v>0</v>
      </c>
      <c r="L425" s="8">
        <f>_xlfn.XLOOKUP(A425,Land_Use!A:A,Land_Use!N:N,0,0)</f>
        <v>0.5</v>
      </c>
      <c r="M425" s="8">
        <f>_xlfn.XLOOKUP(A425,CoC_Project_Locations!A:A, CoC_Project_Locations!H:H,0,0)</f>
        <v>5</v>
      </c>
      <c r="N425" s="8">
        <f>_xlfn.XLOOKUP(A425,CoC_Project_Users!A:A,CoC_Project_Users!B:B,0,0)</f>
        <v>4998</v>
      </c>
      <c r="O425" s="8">
        <f>_xlfn.XLOOKUP(A425,Emissions!A:A,Emissions!D:D,0,0)</f>
        <v>-1853666.7721832299</v>
      </c>
      <c r="P425" s="61">
        <f>_xlfn.XLOOKUP(A425,FO_Bridges!A:A,FO_Bridges!B:B,0,0)</f>
        <v>0</v>
      </c>
    </row>
    <row r="426" spans="1:16">
      <c r="A426" s="8" t="str">
        <v>A799</v>
      </c>
      <c r="B426" s="8">
        <f>_xlfn.XLOOKUP(A426,Safety!A:A,Safety!V:V,0,0)</f>
        <v>28.868208807615002</v>
      </c>
      <c r="C426" s="8">
        <f>_xlfn.XLOOKUP('Raw Scores'!A426,Connectivity!A:A,Connectivity!E:E,0,0)</f>
        <v>9.1431609999999992</v>
      </c>
      <c r="D426" s="8">
        <f>_xlfn.XLOOKUP(A426,Congestion!A:A,Congestion!R:R,0,0)</f>
        <v>159.034166364692</v>
      </c>
      <c r="E426" s="8">
        <f>_xlfn.XLOOKUP(A426,Congestion!A:A,Congestion!T:T,0,0)</f>
        <v>56.195428274176599</v>
      </c>
      <c r="F426" s="8">
        <f>_xlfn.XLOOKUP(A426,Reliability!A:A,Reliability!B:B,0,0)</f>
        <v>9640.60406152629</v>
      </c>
      <c r="G426" s="8">
        <f>_xlfn.XLOOKUP(A426,Reliability!A:A,Reliability!C:C,0,0)</f>
        <v>4898.8584922684704</v>
      </c>
      <c r="H426" s="8">
        <f>_xlfn.XLOOKUP(A426,Bike_Ped!A:A,Bike_Ped!M:M,0,0)</f>
        <v>89.5</v>
      </c>
      <c r="I426" s="8">
        <f>_xlfn.XLOOKUP(A426,Bike_Ped!A:A,Bike_Ped!N:N,0,0)</f>
        <v>85</v>
      </c>
      <c r="J426" s="8">
        <f>_xlfn.XLOOKUP(A426,Transit!A:A,Transit!D:D,0,0)</f>
        <v>159.034166364692</v>
      </c>
      <c r="K426" s="8">
        <f>_xlfn.XLOOKUP(A426,Transit!A:A,Transit!E:E,0,0)</f>
        <v>2</v>
      </c>
      <c r="L426" s="8">
        <f>_xlfn.XLOOKUP(A426,Land_Use!A:A,Land_Use!N:N,0,0)</f>
        <v>4.3</v>
      </c>
      <c r="M426" s="8">
        <f>_xlfn.XLOOKUP(A426,CoC_Project_Locations!A:A, CoC_Project_Locations!H:H,0,0)</f>
        <v>2</v>
      </c>
      <c r="N426" s="8">
        <f>_xlfn.XLOOKUP(A426,CoC_Project_Users!A:A,CoC_Project_Users!B:B,0,0)</f>
        <v>0</v>
      </c>
      <c r="O426" s="8">
        <f>_xlfn.XLOOKUP(A426,Emissions!A:A,Emissions!D:D,0,0)</f>
        <v>9606133.9930239506</v>
      </c>
      <c r="P426" s="61">
        <f>_xlfn.XLOOKUP(A426,FO_Bridges!A:A,FO_Bridges!B:B,0,0)</f>
        <v>0</v>
      </c>
    </row>
    <row r="427" spans="1:16">
      <c r="A427" s="8" t="str">
        <v>A79a</v>
      </c>
      <c r="B427" s="8">
        <f>_xlfn.XLOOKUP(A427,Safety!A:A,Safety!V:V,0,0)</f>
        <v>5.8785963411699997</v>
      </c>
      <c r="C427" s="8">
        <f>_xlfn.XLOOKUP('Raw Scores'!A427,Connectivity!A:A,Connectivity!E:E,0,0)</f>
        <v>5.8758580000000098</v>
      </c>
      <c r="D427" s="8">
        <f>_xlfn.XLOOKUP(A427,Congestion!A:A,Congestion!R:R,0,0)</f>
        <v>0</v>
      </c>
      <c r="E427" s="8">
        <f>_xlfn.XLOOKUP(A427,Congestion!A:A,Congestion!T:T,0,0)</f>
        <v>0</v>
      </c>
      <c r="F427" s="8">
        <f>_xlfn.XLOOKUP(A427,Reliability!A:A,Reliability!B:B,0,0)</f>
        <v>364497.037014901</v>
      </c>
      <c r="G427" s="8">
        <f>_xlfn.XLOOKUP(A427,Reliability!A:A,Reliability!C:C,0,0)</f>
        <v>47029.592284013102</v>
      </c>
      <c r="H427" s="8">
        <f>_xlfn.XLOOKUP(A427,Bike_Ped!A:A,Bike_Ped!M:M,0,0)</f>
        <v>68.5</v>
      </c>
      <c r="I427" s="8">
        <f>_xlfn.XLOOKUP(A427,Bike_Ped!A:A,Bike_Ped!N:N,0,0)</f>
        <v>52</v>
      </c>
      <c r="J427" s="8">
        <f>_xlfn.XLOOKUP(A427,Transit!A:A,Transit!D:D,0,0)</f>
        <v>0</v>
      </c>
      <c r="K427" s="8">
        <f>_xlfn.XLOOKUP(A427,Transit!A:A,Transit!E:E,0,0)</f>
        <v>0</v>
      </c>
      <c r="L427" s="8">
        <f>_xlfn.XLOOKUP(A427,Land_Use!A:A,Land_Use!N:N,0,0)</f>
        <v>25.9</v>
      </c>
      <c r="M427" s="8">
        <f>_xlfn.XLOOKUP(A427,CoC_Project_Locations!A:A, CoC_Project_Locations!H:H,0,0)</f>
        <v>6</v>
      </c>
      <c r="N427" s="8">
        <f>_xlfn.XLOOKUP(A427,CoC_Project_Users!A:A,CoC_Project_Users!B:B,0,0)</f>
        <v>0</v>
      </c>
      <c r="O427" s="8">
        <f>_xlfn.XLOOKUP(A427,Emissions!A:A,Emissions!D:D,0,0)</f>
        <v>-61293091.695448399</v>
      </c>
      <c r="P427" s="61">
        <f>_xlfn.XLOOKUP(A427,FO_Bridges!A:A,FO_Bridges!B:B,0,0)</f>
        <v>0</v>
      </c>
    </row>
    <row r="428" spans="1:16">
      <c r="A428" s="8" t="str">
        <v>A79b</v>
      </c>
      <c r="B428" s="8">
        <f>_xlfn.XLOOKUP(A428,Safety!A:A,Safety!V:V,0,0)</f>
        <v>34.181818181818201</v>
      </c>
      <c r="C428" s="8">
        <f>_xlfn.XLOOKUP('Raw Scores'!A428,Connectivity!A:A,Connectivity!E:E,0,0)</f>
        <v>0</v>
      </c>
      <c r="D428" s="8">
        <f>_xlfn.XLOOKUP(A428,Congestion!A:A,Congestion!R:R,0,0)</f>
        <v>0</v>
      </c>
      <c r="E428" s="8">
        <f>_xlfn.XLOOKUP(A428,Congestion!A:A,Congestion!T:T,0,0)</f>
        <v>0</v>
      </c>
      <c r="F428" s="8">
        <f>_xlfn.XLOOKUP(A428,Reliability!A:A,Reliability!B:B,0,0)</f>
        <v>-687345.01597963902</v>
      </c>
      <c r="G428" s="8">
        <f>_xlfn.XLOOKUP(A428,Reliability!A:A,Reliability!C:C,0,0)</f>
        <v>-94690.097470187495</v>
      </c>
      <c r="H428" s="8">
        <f>_xlfn.XLOOKUP(A428,Bike_Ped!A:A,Bike_Ped!M:M,0,0)</f>
        <v>47</v>
      </c>
      <c r="I428" s="8">
        <f>_xlfn.XLOOKUP(A428,Bike_Ped!A:A,Bike_Ped!N:N,0,0)</f>
        <v>51</v>
      </c>
      <c r="J428" s="8">
        <f>_xlfn.XLOOKUP(A428,Transit!A:A,Transit!D:D,0,0)</f>
        <v>0</v>
      </c>
      <c r="K428" s="8">
        <f>_xlfn.XLOOKUP(A428,Transit!A:A,Transit!E:E,0,0)</f>
        <v>11</v>
      </c>
      <c r="L428" s="8">
        <f>_xlfn.XLOOKUP(A428,Land_Use!A:A,Land_Use!N:N,0,0)</f>
        <v>94.4</v>
      </c>
      <c r="M428" s="8">
        <f>_xlfn.XLOOKUP(A428,CoC_Project_Locations!A:A, CoC_Project_Locations!H:H,0,0)</f>
        <v>3</v>
      </c>
      <c r="N428" s="8">
        <f>_xlfn.XLOOKUP(A428,CoC_Project_Users!A:A,CoC_Project_Users!B:B,0,0)</f>
        <v>0</v>
      </c>
      <c r="O428" s="8">
        <f>_xlfn.XLOOKUP(A428,Emissions!A:A,Emissions!D:D,0,0)</f>
        <v>-11115567.8914109</v>
      </c>
      <c r="P428" s="61">
        <f>_xlfn.XLOOKUP(A428,FO_Bridges!A:A,FO_Bridges!B:B,0,0)</f>
        <v>0</v>
      </c>
    </row>
    <row r="429" spans="1:16">
      <c r="A429" s="8" t="str">
        <v>A800</v>
      </c>
      <c r="B429" s="8">
        <f>_xlfn.XLOOKUP(A429,Safety!A:A,Safety!V:V,0,0)</f>
        <v>38.867421275830999</v>
      </c>
      <c r="C429" s="8">
        <f>_xlfn.XLOOKUP('Raw Scores'!A429,Connectivity!A:A,Connectivity!E:E,0,0)</f>
        <v>0</v>
      </c>
      <c r="D429" s="8">
        <f>_xlfn.XLOOKUP(A429,Congestion!A:A,Congestion!R:R,0,0)</f>
        <v>0</v>
      </c>
      <c r="E429" s="8">
        <f>_xlfn.XLOOKUP(A429,Congestion!A:A,Congestion!T:T,0,0)</f>
        <v>0</v>
      </c>
      <c r="F429" s="8">
        <f>_xlfn.XLOOKUP(A429,Reliability!A:A,Reliability!B:B,0,0)</f>
        <v>2360.8531853229802</v>
      </c>
      <c r="G429" s="8">
        <f>_xlfn.XLOOKUP(A429,Reliability!A:A,Reliability!C:C,0,0)</f>
        <v>233.54834714530099</v>
      </c>
      <c r="H429" s="8">
        <f>_xlfn.XLOOKUP(A429,Bike_Ped!A:A,Bike_Ped!M:M,0,0)</f>
        <v>0</v>
      </c>
      <c r="I429" s="8">
        <f>_xlfn.XLOOKUP(A429,Bike_Ped!A:A,Bike_Ped!N:N,0,0)</f>
        <v>0</v>
      </c>
      <c r="J429" s="8">
        <f>_xlfn.XLOOKUP(A429,Transit!A:A,Transit!D:D,0,0)</f>
        <v>0</v>
      </c>
      <c r="K429" s="8">
        <f>_xlfn.XLOOKUP(A429,Transit!A:A,Transit!E:E,0,0)</f>
        <v>2</v>
      </c>
      <c r="L429" s="8">
        <f>_xlfn.XLOOKUP(A429,Land_Use!A:A,Land_Use!N:N,0,0)</f>
        <v>81.7</v>
      </c>
      <c r="M429" s="8">
        <f>_xlfn.XLOOKUP(A429,CoC_Project_Locations!A:A, CoC_Project_Locations!H:H,0,0)</f>
        <v>3</v>
      </c>
      <c r="N429" s="8">
        <f>_xlfn.XLOOKUP(A429,CoC_Project_Users!A:A,CoC_Project_Users!B:B,0,0)</f>
        <v>0</v>
      </c>
      <c r="O429" s="8">
        <f>_xlfn.XLOOKUP(A429,Emissions!A:A,Emissions!D:D,0,0)</f>
        <v>26322310.044923998</v>
      </c>
      <c r="P429" s="61">
        <f>_xlfn.XLOOKUP(A429,FO_Bridges!A:A,FO_Bridges!B:B,0,0)</f>
        <v>0</v>
      </c>
    </row>
    <row r="430" spans="1:16">
      <c r="A430" s="8" t="str">
        <v>A807</v>
      </c>
      <c r="B430" s="8">
        <f>_xlfn.XLOOKUP(A430,Safety!A:A,Safety!V:V,0,0)</f>
        <v>35.145599492478802</v>
      </c>
      <c r="C430" s="8">
        <f>_xlfn.XLOOKUP('Raw Scores'!A430,Connectivity!A:A,Connectivity!E:E,0,0)</f>
        <v>0</v>
      </c>
      <c r="D430" s="8">
        <f>_xlfn.XLOOKUP(A430,Congestion!A:A,Congestion!R:R,0,0)</f>
        <v>100.880261</v>
      </c>
      <c r="E430" s="8">
        <f>_xlfn.XLOOKUP(A430,Congestion!A:A,Congestion!T:T,0,0)</f>
        <v>24.466992332659999</v>
      </c>
      <c r="F430" s="8">
        <f>_xlfn.XLOOKUP(A430,Reliability!A:A,Reliability!B:B,0,0)</f>
        <v>-89897.095032295794</v>
      </c>
      <c r="G430" s="8">
        <f>_xlfn.XLOOKUP(A430,Reliability!A:A,Reliability!C:C,0,0)</f>
        <v>3384.12596891151</v>
      </c>
      <c r="H430" s="8">
        <f>_xlfn.XLOOKUP(A430,Bike_Ped!A:A,Bike_Ped!M:M,0,0)</f>
        <v>72.5</v>
      </c>
      <c r="I430" s="8">
        <f>_xlfn.XLOOKUP(A430,Bike_Ped!A:A,Bike_Ped!N:N,0,0)</f>
        <v>65.5</v>
      </c>
      <c r="J430" s="8">
        <f>_xlfn.XLOOKUP(A430,Transit!A:A,Transit!D:D,0,0)</f>
        <v>0</v>
      </c>
      <c r="K430" s="8">
        <f>_xlfn.XLOOKUP(A430,Transit!A:A,Transit!E:E,0,0)</f>
        <v>0</v>
      </c>
      <c r="L430" s="8">
        <f>_xlfn.XLOOKUP(A430,Land_Use!A:A,Land_Use!N:N,0,0)</f>
        <v>59.8</v>
      </c>
      <c r="M430" s="8">
        <f>_xlfn.XLOOKUP(A430,CoC_Project_Locations!A:A, CoC_Project_Locations!H:H,0,0)</f>
        <v>2</v>
      </c>
      <c r="N430" s="8">
        <f>_xlfn.XLOOKUP(A430,CoC_Project_Users!A:A,CoC_Project_Users!B:B,0,0)</f>
        <v>0</v>
      </c>
      <c r="O430" s="8">
        <f>_xlfn.XLOOKUP(A430,Emissions!A:A,Emissions!D:D,0,0)</f>
        <v>16672369.440226199</v>
      </c>
      <c r="P430" s="61">
        <f>_xlfn.XLOOKUP(A430,FO_Bridges!A:A,FO_Bridges!B:B,0,0)</f>
        <v>0</v>
      </c>
    </row>
    <row r="431" spans="1:16">
      <c r="A431" s="8" t="str">
        <v>A80b</v>
      </c>
      <c r="B431" s="8">
        <f>_xlfn.XLOOKUP(A431,Safety!A:A,Safety!V:V,0,0)</f>
        <v>26.3695460290811</v>
      </c>
      <c r="C431" s="8">
        <f>_xlfn.XLOOKUP('Raw Scores'!A431,Connectivity!A:A,Connectivity!E:E,0,0)</f>
        <v>0</v>
      </c>
      <c r="D431" s="8">
        <f>_xlfn.XLOOKUP(A431,Congestion!A:A,Congestion!R:R,0,0)</f>
        <v>133.11421200000001</v>
      </c>
      <c r="E431" s="8">
        <f>_xlfn.XLOOKUP(A431,Congestion!A:A,Congestion!T:T,0,0)</f>
        <v>105.151321472525</v>
      </c>
      <c r="F431" s="8">
        <f>_xlfn.XLOOKUP(A431,Reliability!A:A,Reliability!B:B,0,0)</f>
        <v>-248.65865739278701</v>
      </c>
      <c r="G431" s="8">
        <f>_xlfn.XLOOKUP(A431,Reliability!A:A,Reliability!C:C,0,0)</f>
        <v>196.46562117950799</v>
      </c>
      <c r="H431" s="8">
        <f>_xlfn.XLOOKUP(A431,Bike_Ped!A:A,Bike_Ped!M:M,0,0)</f>
        <v>69</v>
      </c>
      <c r="I431" s="8">
        <f>_xlfn.XLOOKUP(A431,Bike_Ped!A:A,Bike_Ped!N:N,0,0)</f>
        <v>60.5</v>
      </c>
      <c r="J431" s="8">
        <f>_xlfn.XLOOKUP(A431,Transit!A:A,Transit!D:D,0,0)</f>
        <v>0</v>
      </c>
      <c r="K431" s="8">
        <f>_xlfn.XLOOKUP(A431,Transit!A:A,Transit!E:E,0,0)</f>
        <v>0</v>
      </c>
      <c r="L431" s="8">
        <f>_xlfn.XLOOKUP(A431,Land_Use!A:A,Land_Use!N:N,0,0)</f>
        <v>63.7</v>
      </c>
      <c r="M431" s="8">
        <f>_xlfn.XLOOKUP(A431,CoC_Project_Locations!A:A, CoC_Project_Locations!H:H,0,0)</f>
        <v>5</v>
      </c>
      <c r="N431" s="8">
        <f>_xlfn.XLOOKUP(A431,CoC_Project_Users!A:A,CoC_Project_Users!B:B,0,0)</f>
        <v>0</v>
      </c>
      <c r="O431" s="8">
        <f>_xlfn.XLOOKUP(A431,Emissions!A:A,Emissions!D:D,0,0)</f>
        <v>-2640246.2197346399</v>
      </c>
      <c r="P431" s="61">
        <f>_xlfn.XLOOKUP(A431,FO_Bridges!A:A,FO_Bridges!B:B,0,0)</f>
        <v>0</v>
      </c>
    </row>
    <row r="432" spans="1:16">
      <c r="A432" s="8" t="str">
        <v>A810</v>
      </c>
      <c r="B432" s="8">
        <f>_xlfn.XLOOKUP(A432,Safety!A:A,Safety!V:V,0,0)</f>
        <v>20.475776703342699</v>
      </c>
      <c r="C432" s="8">
        <f>_xlfn.XLOOKUP('Raw Scores'!A432,Connectivity!A:A,Connectivity!E:E,0,0)</f>
        <v>6.6590879999999997</v>
      </c>
      <c r="D432" s="8">
        <f>_xlfn.XLOOKUP(A432,Congestion!A:A,Congestion!R:R,0,0)</f>
        <v>0</v>
      </c>
      <c r="E432" s="8">
        <f>_xlfn.XLOOKUP(A432,Congestion!A:A,Congestion!T:T,0,0)</f>
        <v>0</v>
      </c>
      <c r="F432" s="8">
        <f>_xlfn.XLOOKUP(A432,Reliability!A:A,Reliability!B:B,0,0)</f>
        <v>3846.6966857963898</v>
      </c>
      <c r="G432" s="8">
        <f>_xlfn.XLOOKUP(A432,Reliability!A:A,Reliability!C:C,0,0)</f>
        <v>3846.7535603686702</v>
      </c>
      <c r="H432" s="8">
        <f>_xlfn.XLOOKUP(A432,Bike_Ped!A:A,Bike_Ped!M:M,0,0)</f>
        <v>62</v>
      </c>
      <c r="I432" s="8">
        <f>_xlfn.XLOOKUP(A432,Bike_Ped!A:A,Bike_Ped!N:N,0,0)</f>
        <v>69</v>
      </c>
      <c r="J432" s="8">
        <f>_xlfn.XLOOKUP(A432,Transit!A:A,Transit!D:D,0,0)</f>
        <v>0</v>
      </c>
      <c r="K432" s="8">
        <f>_xlfn.XLOOKUP(A432,Transit!A:A,Transit!E:E,0,0)</f>
        <v>0</v>
      </c>
      <c r="L432" s="8">
        <f>_xlfn.XLOOKUP(A432,Land_Use!A:A,Land_Use!N:N,0,0)</f>
        <v>6.9</v>
      </c>
      <c r="M432" s="8">
        <f>_xlfn.XLOOKUP(A432,CoC_Project_Locations!A:A, CoC_Project_Locations!H:H,0,0)</f>
        <v>9</v>
      </c>
      <c r="N432" s="8">
        <f>_xlfn.XLOOKUP(A432,CoC_Project_Users!A:A,CoC_Project_Users!B:B,0,0)</f>
        <v>0</v>
      </c>
      <c r="O432" s="8">
        <f>_xlfn.XLOOKUP(A432,Emissions!A:A,Emissions!D:D,0,0)</f>
        <v>-6281627.1500376798</v>
      </c>
      <c r="P432" s="61">
        <f>_xlfn.XLOOKUP(A432,FO_Bridges!A:A,FO_Bridges!B:B,0,0)</f>
        <v>0</v>
      </c>
    </row>
    <row r="433" spans="1:16">
      <c r="A433" s="8" t="str">
        <v>A811</v>
      </c>
      <c r="B433" s="8">
        <f>_xlfn.XLOOKUP(A433,Safety!A:A,Safety!V:V,0,0)</f>
        <v>14.88833233169</v>
      </c>
      <c r="C433" s="8">
        <f>_xlfn.XLOOKUP('Raw Scores'!A433,Connectivity!A:A,Connectivity!E:E,0,0)</f>
        <v>15.665703000000001</v>
      </c>
      <c r="D433" s="8">
        <f>_xlfn.XLOOKUP(A433,Congestion!A:A,Congestion!R:R,0,0)</f>
        <v>280.17727000000002</v>
      </c>
      <c r="E433" s="8">
        <f>_xlfn.XLOOKUP(A433,Congestion!A:A,Congestion!T:T,0,0)</f>
        <v>131.35033996543899</v>
      </c>
      <c r="F433" s="8">
        <f>_xlfn.XLOOKUP(A433,Reliability!A:A,Reliability!B:B,0,0)</f>
        <v>41286.7911676976</v>
      </c>
      <c r="G433" s="8">
        <f>_xlfn.XLOOKUP(A433,Reliability!A:A,Reliability!C:C,0,0)</f>
        <v>26999.957029899299</v>
      </c>
      <c r="H433" s="8">
        <f>_xlfn.XLOOKUP(A433,Bike_Ped!A:A,Bike_Ped!M:M,0,0)</f>
        <v>46.5</v>
      </c>
      <c r="I433" s="8">
        <f>_xlfn.XLOOKUP(A433,Bike_Ped!A:A,Bike_Ped!N:N,0,0)</f>
        <v>56.5</v>
      </c>
      <c r="J433" s="8">
        <f>_xlfn.XLOOKUP(A433,Transit!A:A,Transit!D:D,0,0)</f>
        <v>0</v>
      </c>
      <c r="K433" s="8">
        <f>_xlfn.XLOOKUP(A433,Transit!A:A,Transit!E:E,0,0)</f>
        <v>0</v>
      </c>
      <c r="L433" s="8">
        <f>_xlfn.XLOOKUP(A433,Land_Use!A:A,Land_Use!N:N,0,0)</f>
        <v>18.399999999999999</v>
      </c>
      <c r="M433" s="8">
        <f>_xlfn.XLOOKUP(A433,CoC_Project_Locations!A:A, CoC_Project_Locations!H:H,0,0)</f>
        <v>6</v>
      </c>
      <c r="N433" s="8">
        <f>_xlfn.XLOOKUP(A433,CoC_Project_Users!A:A,CoC_Project_Users!B:B,0,0)</f>
        <v>0</v>
      </c>
      <c r="O433" s="8">
        <f>_xlfn.XLOOKUP(A433,Emissions!A:A,Emissions!D:D,0,0)</f>
        <v>-12706563.974396899</v>
      </c>
      <c r="P433" s="61">
        <f>_xlfn.XLOOKUP(A433,FO_Bridges!A:A,FO_Bridges!B:B,0,0)</f>
        <v>0</v>
      </c>
    </row>
    <row r="434" spans="1:16">
      <c r="A434" s="8" t="str">
        <v>A813</v>
      </c>
      <c r="B434" s="8">
        <f>_xlfn.XLOOKUP(A434,Safety!A:A,Safety!V:V,0,0)</f>
        <v>21.651547420745899</v>
      </c>
      <c r="C434" s="8">
        <f>_xlfn.XLOOKUP('Raw Scores'!A434,Connectivity!A:A,Connectivity!E:E,0,0)</f>
        <v>12.412884999999999</v>
      </c>
      <c r="D434" s="8">
        <f>_xlfn.XLOOKUP(A434,Congestion!A:A,Congestion!R:R,0,0)</f>
        <v>0</v>
      </c>
      <c r="E434" s="8">
        <f>_xlfn.XLOOKUP(A434,Congestion!A:A,Congestion!T:T,0,0)</f>
        <v>0</v>
      </c>
      <c r="F434" s="8">
        <f>_xlfn.XLOOKUP(A434,Reliability!A:A,Reliability!B:B,0,0)</f>
        <v>-8948.2670723495503</v>
      </c>
      <c r="G434" s="8">
        <f>_xlfn.XLOOKUP(A434,Reliability!A:A,Reliability!C:C,0,0)</f>
        <v>-365.90979098852898</v>
      </c>
      <c r="H434" s="8">
        <f>_xlfn.XLOOKUP(A434,Bike_Ped!A:A,Bike_Ped!M:M,0,0)</f>
        <v>0</v>
      </c>
      <c r="I434" s="8">
        <f>_xlfn.XLOOKUP(A434,Bike_Ped!A:A,Bike_Ped!N:N,0,0)</f>
        <v>0</v>
      </c>
      <c r="J434" s="8">
        <f>_xlfn.XLOOKUP(A434,Transit!A:A,Transit!D:D,0,0)</f>
        <v>0</v>
      </c>
      <c r="K434" s="8">
        <f>_xlfn.XLOOKUP(A434,Transit!A:A,Transit!E:E,0,0)</f>
        <v>2</v>
      </c>
      <c r="L434" s="8">
        <f>_xlfn.XLOOKUP(A434,Land_Use!A:A,Land_Use!N:N,0,0)</f>
        <v>33.4</v>
      </c>
      <c r="M434" s="8">
        <f>_xlfn.XLOOKUP(A434,CoC_Project_Locations!A:A, CoC_Project_Locations!H:H,0,0)</f>
        <v>2</v>
      </c>
      <c r="N434" s="8">
        <f>_xlfn.XLOOKUP(A434,CoC_Project_Users!A:A,CoC_Project_Users!B:B,0,0)</f>
        <v>0</v>
      </c>
      <c r="O434" s="8">
        <f>_xlfn.XLOOKUP(A434,Emissions!A:A,Emissions!D:D,0,0)</f>
        <v>-14054418.1289395</v>
      </c>
      <c r="P434" s="61">
        <f>_xlfn.XLOOKUP(A434,FO_Bridges!A:A,FO_Bridges!B:B,0,0)</f>
        <v>0</v>
      </c>
    </row>
    <row r="435" spans="1:16">
      <c r="A435" s="8" t="str">
        <v>A814</v>
      </c>
      <c r="B435" s="8">
        <f>_xlfn.XLOOKUP(A435,Safety!A:A,Safety!V:V,0,0)</f>
        <v>21.3740944509188</v>
      </c>
      <c r="C435" s="8">
        <f>_xlfn.XLOOKUP('Raw Scores'!A435,Connectivity!A:A,Connectivity!E:E,0,0)</f>
        <v>0</v>
      </c>
      <c r="D435" s="8">
        <f>_xlfn.XLOOKUP(A435,Congestion!A:A,Congestion!R:R,0,0)</f>
        <v>824.23190081298503</v>
      </c>
      <c r="E435" s="8">
        <f>_xlfn.XLOOKUP(A435,Congestion!A:A,Congestion!T:T,0,0)</f>
        <v>189.615869037077</v>
      </c>
      <c r="F435" s="8">
        <f>_xlfn.XLOOKUP(A435,Reliability!A:A,Reliability!B:B,0,0)</f>
        <v>-1627243.71611725</v>
      </c>
      <c r="G435" s="8">
        <f>_xlfn.XLOOKUP(A435,Reliability!A:A,Reliability!C:C,0,0)</f>
        <v>-70001.093250768405</v>
      </c>
      <c r="H435" s="8">
        <f>_xlfn.XLOOKUP(A435,Bike_Ped!A:A,Bike_Ped!M:M,0,0)</f>
        <v>0</v>
      </c>
      <c r="I435" s="8">
        <f>_xlfn.XLOOKUP(A435,Bike_Ped!A:A,Bike_Ped!N:N,0,0)</f>
        <v>0</v>
      </c>
      <c r="J435" s="8">
        <f>_xlfn.XLOOKUP(A435,Transit!A:A,Transit!D:D,0,0)</f>
        <v>824.23190081298503</v>
      </c>
      <c r="K435" s="8">
        <f>_xlfn.XLOOKUP(A435,Transit!A:A,Transit!E:E,0,0)</f>
        <v>9</v>
      </c>
      <c r="L435" s="8">
        <f>_xlfn.XLOOKUP(A435,Land_Use!A:A,Land_Use!N:N,0,0)</f>
        <v>81.7</v>
      </c>
      <c r="M435" s="8">
        <f>_xlfn.XLOOKUP(A435,CoC_Project_Locations!A:A, CoC_Project_Locations!H:H,0,0)</f>
        <v>3</v>
      </c>
      <c r="N435" s="8">
        <f>_xlfn.XLOOKUP(A435,CoC_Project_Users!A:A,CoC_Project_Users!B:B,0,0)</f>
        <v>0</v>
      </c>
      <c r="O435" s="8">
        <f>_xlfn.XLOOKUP(A435,Emissions!A:A,Emissions!D:D,0,0)</f>
        <v>72514197.193567306</v>
      </c>
      <c r="P435" s="61">
        <f>_xlfn.XLOOKUP(A435,FO_Bridges!A:A,FO_Bridges!B:B,0,0)</f>
        <v>0</v>
      </c>
    </row>
    <row r="436" spans="1:16">
      <c r="A436" s="8" t="str">
        <v>A816</v>
      </c>
      <c r="B436" s="8">
        <f>_xlfn.XLOOKUP(A436,Safety!A:A,Safety!V:V,0,0)</f>
        <v>0</v>
      </c>
      <c r="C436" s="8">
        <f>_xlfn.XLOOKUP('Raw Scores'!A436,Connectivity!A:A,Connectivity!E:E,0,0)</f>
        <v>0</v>
      </c>
      <c r="D436" s="8">
        <f>_xlfn.XLOOKUP(A436,Congestion!A:A,Congestion!R:R,0,0)</f>
        <v>0</v>
      </c>
      <c r="E436" s="8">
        <f>_xlfn.XLOOKUP(A436,Congestion!A:A,Congestion!T:T,0,0)</f>
        <v>0</v>
      </c>
      <c r="F436" s="8">
        <f>_xlfn.XLOOKUP(A436,Reliability!A:A,Reliability!B:B,0,0)</f>
        <v>0</v>
      </c>
      <c r="G436" s="8">
        <f>_xlfn.XLOOKUP(A436,Reliability!A:A,Reliability!C:C,0,0)</f>
        <v>0</v>
      </c>
      <c r="H436" s="8">
        <f>_xlfn.XLOOKUP(A436,Bike_Ped!A:A,Bike_Ped!M:M,0,0)</f>
        <v>0</v>
      </c>
      <c r="I436" s="8">
        <f>_xlfn.XLOOKUP(A436,Bike_Ped!A:A,Bike_Ped!N:N,0,0)</f>
        <v>0</v>
      </c>
      <c r="J436" s="8">
        <f>_xlfn.XLOOKUP(A436,Transit!A:A,Transit!D:D,0,0)</f>
        <v>0</v>
      </c>
      <c r="K436" s="8">
        <f>_xlfn.XLOOKUP(A436,Transit!A:A,Transit!E:E,0,0)</f>
        <v>0</v>
      </c>
      <c r="L436" s="8">
        <f>_xlfn.XLOOKUP(A436,Land_Use!A:A,Land_Use!N:N,0,0)</f>
        <v>0</v>
      </c>
      <c r="M436" s="8">
        <f>_xlfn.XLOOKUP(A436,CoC_Project_Locations!A:A, CoC_Project_Locations!H:H,0,0)</f>
        <v>0</v>
      </c>
      <c r="N436" s="8">
        <f>_xlfn.XLOOKUP(A436,CoC_Project_Users!A:A,CoC_Project_Users!B:B,0,0)</f>
        <v>0</v>
      </c>
      <c r="O436" s="8">
        <f>_xlfn.XLOOKUP(A436,Emissions!A:A,Emissions!D:D,0,0)</f>
        <v>0</v>
      </c>
      <c r="P436" s="61">
        <f>_xlfn.XLOOKUP(A436,FO_Bridges!A:A,FO_Bridges!B:B,0,0)</f>
        <v>0</v>
      </c>
    </row>
    <row r="437" spans="1:16">
      <c r="A437" s="8" t="str">
        <v>A817</v>
      </c>
      <c r="B437" s="8">
        <f>_xlfn.XLOOKUP(A437,Safety!A:A,Safety!V:V,0,0)</f>
        <v>20.846823209578101</v>
      </c>
      <c r="C437" s="8">
        <f>_xlfn.XLOOKUP('Raw Scores'!A437,Connectivity!A:A,Connectivity!E:E,0,0)</f>
        <v>9.5229460000000099</v>
      </c>
      <c r="D437" s="8">
        <f>_xlfn.XLOOKUP(A437,Congestion!A:A,Congestion!R:R,0,0)</f>
        <v>0</v>
      </c>
      <c r="E437" s="8">
        <f>_xlfn.XLOOKUP(A437,Congestion!A:A,Congestion!T:T,0,0)</f>
        <v>0</v>
      </c>
      <c r="F437" s="8">
        <f>_xlfn.XLOOKUP(A437,Reliability!A:A,Reliability!B:B,0,0)</f>
        <v>-9317.9785940835609</v>
      </c>
      <c r="G437" s="8">
        <f>_xlfn.XLOOKUP(A437,Reliability!A:A,Reliability!C:C,0,0)</f>
        <v>-1672.3279964687599</v>
      </c>
      <c r="H437" s="8">
        <f>_xlfn.XLOOKUP(A437,Bike_Ped!A:A,Bike_Ped!M:M,0,0)</f>
        <v>0</v>
      </c>
      <c r="I437" s="8">
        <f>_xlfn.XLOOKUP(A437,Bike_Ped!A:A,Bike_Ped!N:N,0,0)</f>
        <v>0</v>
      </c>
      <c r="J437" s="8">
        <f>_xlfn.XLOOKUP(A437,Transit!A:A,Transit!D:D,0,0)</f>
        <v>0</v>
      </c>
      <c r="K437" s="8">
        <f>_xlfn.XLOOKUP(A437,Transit!A:A,Transit!E:E,0,0)</f>
        <v>0</v>
      </c>
      <c r="L437" s="8">
        <f>_xlfn.XLOOKUP(A437,Land_Use!A:A,Land_Use!N:N,0,0)</f>
        <v>45.7</v>
      </c>
      <c r="M437" s="8">
        <f>_xlfn.XLOOKUP(A437,CoC_Project_Locations!A:A, CoC_Project_Locations!H:H,0,0)</f>
        <v>1</v>
      </c>
      <c r="N437" s="8">
        <f>_xlfn.XLOOKUP(A437,CoC_Project_Users!A:A,CoC_Project_Users!B:B,0,0)</f>
        <v>0</v>
      </c>
      <c r="O437" s="8">
        <f>_xlfn.XLOOKUP(A437,Emissions!A:A,Emissions!D:D,0,0)</f>
        <v>-2703977.3457752801</v>
      </c>
      <c r="P437" s="61">
        <f>_xlfn.XLOOKUP(A437,FO_Bridges!A:A,FO_Bridges!B:B,0,0)</f>
        <v>0</v>
      </c>
    </row>
    <row r="438" spans="1:16">
      <c r="A438" s="8" t="str">
        <v>A819</v>
      </c>
      <c r="B438" s="8">
        <f>_xlfn.XLOOKUP(A438,Safety!A:A,Safety!V:V,0,0)</f>
        <v>21.894830158647899</v>
      </c>
      <c r="C438" s="8">
        <f>_xlfn.XLOOKUP('Raw Scores'!A438,Connectivity!A:A,Connectivity!E:E,0,0)</f>
        <v>0.31067499999999998</v>
      </c>
      <c r="D438" s="8">
        <f>_xlfn.XLOOKUP(A438,Congestion!A:A,Congestion!R:R,0,0)</f>
        <v>17.6724225035396</v>
      </c>
      <c r="E438" s="8">
        <f>_xlfn.XLOOKUP(A438,Congestion!A:A,Congestion!T:T,0,0)</f>
        <v>2.5867267297862502</v>
      </c>
      <c r="F438" s="8">
        <f>_xlfn.XLOOKUP(A438,Reliability!A:A,Reliability!B:B,0,0)</f>
        <v>0</v>
      </c>
      <c r="G438" s="8">
        <f>_xlfn.XLOOKUP(A438,Reliability!A:A,Reliability!C:C,0,0)</f>
        <v>30.0245242933835</v>
      </c>
      <c r="H438" s="8">
        <f>_xlfn.XLOOKUP(A438,Bike_Ped!A:A,Bike_Ped!M:M,0,0)</f>
        <v>0</v>
      </c>
      <c r="I438" s="8">
        <f>_xlfn.XLOOKUP(A438,Bike_Ped!A:A,Bike_Ped!N:N,0,0)</f>
        <v>0</v>
      </c>
      <c r="J438" s="8">
        <f>_xlfn.XLOOKUP(A438,Transit!A:A,Transit!D:D,0,0)</f>
        <v>0</v>
      </c>
      <c r="K438" s="8">
        <f>_xlfn.XLOOKUP(A438,Transit!A:A,Transit!E:E,0,0)</f>
        <v>0</v>
      </c>
      <c r="L438" s="8">
        <f>_xlfn.XLOOKUP(A438,Land_Use!A:A,Land_Use!N:N,0,0)</f>
        <v>2.4</v>
      </c>
      <c r="M438" s="8">
        <f>_xlfn.XLOOKUP(A438,CoC_Project_Locations!A:A, CoC_Project_Locations!H:H,0,0)</f>
        <v>3</v>
      </c>
      <c r="N438" s="8">
        <f>_xlfn.XLOOKUP(A438,CoC_Project_Users!A:A,CoC_Project_Users!B:B,0,0)</f>
        <v>8972</v>
      </c>
      <c r="O438" s="8">
        <f>_xlfn.XLOOKUP(A438,Emissions!A:A,Emissions!D:D,0,0)</f>
        <v>2483638.9420585101</v>
      </c>
      <c r="P438" s="61">
        <f>_xlfn.XLOOKUP(A438,FO_Bridges!A:A,FO_Bridges!B:B,0,0)</f>
        <v>0</v>
      </c>
    </row>
    <row r="439" spans="1:16">
      <c r="A439" s="8" t="str">
        <v>A81a</v>
      </c>
      <c r="B439" s="8">
        <f>_xlfn.XLOOKUP(A439,Safety!A:A,Safety!V:V,0,0)</f>
        <v>11.5237102968185</v>
      </c>
      <c r="C439" s="8">
        <f>_xlfn.XLOOKUP('Raw Scores'!A439,Connectivity!A:A,Connectivity!E:E,0,0)</f>
        <v>0</v>
      </c>
      <c r="D439" s="8">
        <f>_xlfn.XLOOKUP(A439,Congestion!A:A,Congestion!R:R,0,0)</f>
        <v>0</v>
      </c>
      <c r="E439" s="8">
        <f>_xlfn.XLOOKUP(A439,Congestion!A:A,Congestion!T:T,0,0)</f>
        <v>0</v>
      </c>
      <c r="F439" s="8">
        <f>_xlfn.XLOOKUP(A439,Reliability!A:A,Reliability!B:B,0,0)</f>
        <v>-1357084.83757932</v>
      </c>
      <c r="G439" s="8">
        <f>_xlfn.XLOOKUP(A439,Reliability!A:A,Reliability!C:C,0,0)</f>
        <v>20428.714055122698</v>
      </c>
      <c r="H439" s="8">
        <f>_xlfn.XLOOKUP(A439,Bike_Ped!A:A,Bike_Ped!M:M,0,0)</f>
        <v>68.5</v>
      </c>
      <c r="I439" s="8">
        <f>_xlfn.XLOOKUP(A439,Bike_Ped!A:A,Bike_Ped!N:N,0,0)</f>
        <v>69</v>
      </c>
      <c r="J439" s="8">
        <f>_xlfn.XLOOKUP(A439,Transit!A:A,Transit!D:D,0,0)</f>
        <v>0</v>
      </c>
      <c r="K439" s="8">
        <f>_xlfn.XLOOKUP(A439,Transit!A:A,Transit!E:E,0,0)</f>
        <v>0</v>
      </c>
      <c r="L439" s="8">
        <f>_xlfn.XLOOKUP(A439,Land_Use!A:A,Land_Use!N:N,0,0)</f>
        <v>39.700000000000003</v>
      </c>
      <c r="M439" s="8">
        <f>_xlfn.XLOOKUP(A439,CoC_Project_Locations!A:A, CoC_Project_Locations!H:H,0,0)</f>
        <v>27</v>
      </c>
      <c r="N439" s="8">
        <f>_xlfn.XLOOKUP(A439,CoC_Project_Users!A:A,CoC_Project_Users!B:B,0,0)</f>
        <v>0</v>
      </c>
      <c r="O439" s="8">
        <f>_xlfn.XLOOKUP(A439,Emissions!A:A,Emissions!D:D,0,0)</f>
        <v>-25482455.9143015</v>
      </c>
      <c r="P439" s="61">
        <f>_xlfn.XLOOKUP(A439,FO_Bridges!A:A,FO_Bridges!B:B,0,0)</f>
        <v>0</v>
      </c>
    </row>
    <row r="440" spans="1:16">
      <c r="A440" s="8" t="str">
        <v>A82a</v>
      </c>
      <c r="B440" s="8">
        <f>_xlfn.XLOOKUP(A440,Safety!A:A,Safety!V:V,0,0)</f>
        <v>20.1060555377504</v>
      </c>
      <c r="C440" s="8">
        <f>_xlfn.XLOOKUP('Raw Scores'!A440,Connectivity!A:A,Connectivity!E:E,0,0)</f>
        <v>0</v>
      </c>
      <c r="D440" s="8">
        <f>_xlfn.XLOOKUP(A440,Congestion!A:A,Congestion!R:R,0,0)</f>
        <v>0</v>
      </c>
      <c r="E440" s="8">
        <f>_xlfn.XLOOKUP(A440,Congestion!A:A,Congestion!T:T,0,0)</f>
        <v>5.0268459757770803</v>
      </c>
      <c r="F440" s="8">
        <f>_xlfn.XLOOKUP(A440,Reliability!A:A,Reliability!B:B,0,0)</f>
        <v>-15293.2445487768</v>
      </c>
      <c r="G440" s="8">
        <f>_xlfn.XLOOKUP(A440,Reliability!A:A,Reliability!C:C,0,0)</f>
        <v>-1728.9903886977399</v>
      </c>
      <c r="H440" s="8">
        <f>_xlfn.XLOOKUP(A440,Bike_Ped!A:A,Bike_Ped!M:M,0,0)</f>
        <v>66.5</v>
      </c>
      <c r="I440" s="8">
        <f>_xlfn.XLOOKUP(A440,Bike_Ped!A:A,Bike_Ped!N:N,0,0)</f>
        <v>74.5</v>
      </c>
      <c r="J440" s="8">
        <f>_xlfn.XLOOKUP(A440,Transit!A:A,Transit!D:D,0,0)</f>
        <v>0</v>
      </c>
      <c r="K440" s="8">
        <f>_xlfn.XLOOKUP(A440,Transit!A:A,Transit!E:E,0,0)</f>
        <v>0</v>
      </c>
      <c r="L440" s="8">
        <f>_xlfn.XLOOKUP(A440,Land_Use!A:A,Land_Use!N:N,0,0)</f>
        <v>94.4</v>
      </c>
      <c r="M440" s="8">
        <f>_xlfn.XLOOKUP(A440,CoC_Project_Locations!A:A, CoC_Project_Locations!H:H,0,0)</f>
        <v>6</v>
      </c>
      <c r="N440" s="8">
        <f>_xlfn.XLOOKUP(A440,CoC_Project_Users!A:A,CoC_Project_Users!B:B,0,0)</f>
        <v>0</v>
      </c>
      <c r="O440" s="8">
        <f>_xlfn.XLOOKUP(A440,Emissions!A:A,Emissions!D:D,0,0)</f>
        <v>-11634138.679109599</v>
      </c>
      <c r="P440" s="61">
        <f>_xlfn.XLOOKUP(A440,FO_Bridges!A:A,FO_Bridges!B:B,0,0)</f>
        <v>0</v>
      </c>
    </row>
    <row r="441" spans="1:16">
      <c r="A441" s="8" t="str">
        <v>A82b</v>
      </c>
      <c r="B441" s="8">
        <f>_xlfn.XLOOKUP(A441,Safety!A:A,Safety!V:V,0,0)</f>
        <v>3.6363636363636398</v>
      </c>
      <c r="C441" s="8">
        <f>_xlfn.XLOOKUP('Raw Scores'!A441,Connectivity!A:A,Connectivity!E:E,0,0)</f>
        <v>0</v>
      </c>
      <c r="D441" s="8">
        <f>_xlfn.XLOOKUP(A441,Congestion!A:A,Congestion!R:R,0,0)</f>
        <v>0</v>
      </c>
      <c r="E441" s="8">
        <f>_xlfn.XLOOKUP(A441,Congestion!A:A,Congestion!T:T,0,0)</f>
        <v>0</v>
      </c>
      <c r="F441" s="8">
        <f>_xlfn.XLOOKUP(A441,Reliability!A:A,Reliability!B:B,0,0)</f>
        <v>161884.748341345</v>
      </c>
      <c r="G441" s="8">
        <f>_xlfn.XLOOKUP(A441,Reliability!A:A,Reliability!C:C,0,0)</f>
        <v>25655.9328572591</v>
      </c>
      <c r="H441" s="8">
        <f>_xlfn.XLOOKUP(A441,Bike_Ped!A:A,Bike_Ped!M:M,0,0)</f>
        <v>80.5</v>
      </c>
      <c r="I441" s="8">
        <f>_xlfn.XLOOKUP(A441,Bike_Ped!A:A,Bike_Ped!N:N,0,0)</f>
        <v>76</v>
      </c>
      <c r="J441" s="8">
        <f>_xlfn.XLOOKUP(A441,Transit!A:A,Transit!D:D,0,0)</f>
        <v>0</v>
      </c>
      <c r="K441" s="8">
        <f>_xlfn.XLOOKUP(A441,Transit!A:A,Transit!E:E,0,0)</f>
        <v>0</v>
      </c>
      <c r="L441" s="8">
        <f>_xlfn.XLOOKUP(A441,Land_Use!A:A,Land_Use!N:N,0,0)</f>
        <v>65.8</v>
      </c>
      <c r="M441" s="8">
        <f>_xlfn.XLOOKUP(A441,CoC_Project_Locations!A:A, CoC_Project_Locations!H:H,0,0)</f>
        <v>4</v>
      </c>
      <c r="N441" s="8">
        <f>_xlfn.XLOOKUP(A441,CoC_Project_Users!A:A,CoC_Project_Users!B:B,0,0)</f>
        <v>0</v>
      </c>
      <c r="O441" s="8">
        <f>_xlfn.XLOOKUP(A441,Emissions!A:A,Emissions!D:D,0,0)</f>
        <v>-24102231.529690899</v>
      </c>
      <c r="P441" s="61">
        <f>_xlfn.XLOOKUP(A441,FO_Bridges!A:A,FO_Bridges!B:B,0,0)</f>
        <v>0</v>
      </c>
    </row>
    <row r="442" spans="1:16">
      <c r="A442" s="8" t="str">
        <v>A82c</v>
      </c>
      <c r="B442" s="8">
        <f>_xlfn.XLOOKUP(A442,Safety!A:A,Safety!V:V,0,0)</f>
        <v>10.909090909090899</v>
      </c>
      <c r="C442" s="8">
        <f>_xlfn.XLOOKUP('Raw Scores'!A442,Connectivity!A:A,Connectivity!E:E,0,0)</f>
        <v>0</v>
      </c>
      <c r="D442" s="8">
        <f>_xlfn.XLOOKUP(A442,Congestion!A:A,Congestion!R:R,0,0)</f>
        <v>0</v>
      </c>
      <c r="E442" s="8">
        <f>_xlfn.XLOOKUP(A442,Congestion!A:A,Congestion!T:T,0,0)</f>
        <v>0</v>
      </c>
      <c r="F442" s="8">
        <f>_xlfn.XLOOKUP(A442,Reliability!A:A,Reliability!B:B,0,0)</f>
        <v>161884.748341345</v>
      </c>
      <c r="G442" s="8">
        <f>_xlfn.XLOOKUP(A442,Reliability!A:A,Reliability!C:C,0,0)</f>
        <v>25655.9328572591</v>
      </c>
      <c r="H442" s="8">
        <f>_xlfn.XLOOKUP(A442,Bike_Ped!A:A,Bike_Ped!M:M,0,0)</f>
        <v>80.5</v>
      </c>
      <c r="I442" s="8">
        <f>_xlfn.XLOOKUP(A442,Bike_Ped!A:A,Bike_Ped!N:N,0,0)</f>
        <v>76</v>
      </c>
      <c r="J442" s="8">
        <f>_xlfn.XLOOKUP(A442,Transit!A:A,Transit!D:D,0,0)</f>
        <v>0</v>
      </c>
      <c r="K442" s="8">
        <f>_xlfn.XLOOKUP(A442,Transit!A:A,Transit!E:E,0,0)</f>
        <v>0</v>
      </c>
      <c r="L442" s="8">
        <f>_xlfn.XLOOKUP(A442,Land_Use!A:A,Land_Use!N:N,0,0)</f>
        <v>65.8</v>
      </c>
      <c r="M442" s="8">
        <f>_xlfn.XLOOKUP(A442,CoC_Project_Locations!A:A, CoC_Project_Locations!H:H,0,0)</f>
        <v>4</v>
      </c>
      <c r="N442" s="8">
        <f>_xlfn.XLOOKUP(A442,CoC_Project_Users!A:A,CoC_Project_Users!B:B,0,0)</f>
        <v>0</v>
      </c>
      <c r="O442" s="8">
        <f>_xlfn.XLOOKUP(A442,Emissions!A:A,Emissions!D:D,0,0)</f>
        <v>-24102231.529690899</v>
      </c>
      <c r="P442" s="61">
        <f>_xlfn.XLOOKUP(A442,FO_Bridges!A:A,FO_Bridges!B:B,0,0)</f>
        <v>0</v>
      </c>
    </row>
    <row r="443" spans="1:16">
      <c r="A443" s="8" t="str">
        <v>A834</v>
      </c>
      <c r="B443" s="8">
        <f>_xlfn.XLOOKUP(A443,Safety!A:A,Safety!V:V,0,0)</f>
        <v>15.1524493250547</v>
      </c>
      <c r="C443" s="8">
        <f>_xlfn.XLOOKUP('Raw Scores'!A443,Connectivity!A:A,Connectivity!E:E,0,0)</f>
        <v>0</v>
      </c>
      <c r="D443" s="8">
        <f>_xlfn.XLOOKUP(A443,Congestion!A:A,Congestion!R:R,0,0)</f>
        <v>41.024293999999998</v>
      </c>
      <c r="E443" s="8">
        <f>_xlfn.XLOOKUP(A443,Congestion!A:A,Congestion!T:T,0,0)</f>
        <v>18.150154206428201</v>
      </c>
      <c r="F443" s="8">
        <f>_xlfn.XLOOKUP(A443,Reliability!A:A,Reliability!B:B,0,0)</f>
        <v>-46063.120789091801</v>
      </c>
      <c r="G443" s="8">
        <f>_xlfn.XLOOKUP(A443,Reliability!A:A,Reliability!C:C,0,0)</f>
        <v>-6046.5666808173801</v>
      </c>
      <c r="H443" s="8">
        <f>_xlfn.XLOOKUP(A443,Bike_Ped!A:A,Bike_Ped!M:M,0,0)</f>
        <v>0</v>
      </c>
      <c r="I443" s="8">
        <f>_xlfn.XLOOKUP(A443,Bike_Ped!A:A,Bike_Ped!N:N,0,0)</f>
        <v>0</v>
      </c>
      <c r="J443" s="8">
        <f>_xlfn.XLOOKUP(A443,Transit!A:A,Transit!D:D,0,0)</f>
        <v>0</v>
      </c>
      <c r="K443" s="8">
        <f>_xlfn.XLOOKUP(A443,Transit!A:A,Transit!E:E,0,0)</f>
        <v>0</v>
      </c>
      <c r="L443" s="8">
        <f>_xlfn.XLOOKUP(A443,Land_Use!A:A,Land_Use!N:N,0,0)</f>
        <v>10.6</v>
      </c>
      <c r="M443" s="8">
        <f>_xlfn.XLOOKUP(A443,CoC_Project_Locations!A:A, CoC_Project_Locations!H:H,0,0)</f>
        <v>0</v>
      </c>
      <c r="N443" s="8">
        <f>_xlfn.XLOOKUP(A443,CoC_Project_Users!A:A,CoC_Project_Users!B:B,0,0)</f>
        <v>0</v>
      </c>
      <c r="O443" s="8">
        <f>_xlfn.XLOOKUP(A443,Emissions!A:A,Emissions!D:D,0,0)</f>
        <v>-2447044.7456015199</v>
      </c>
      <c r="P443" s="61">
        <f>_xlfn.XLOOKUP(A443,FO_Bridges!A:A,FO_Bridges!B:B,0,0)</f>
        <v>0</v>
      </c>
    </row>
    <row r="444" spans="1:16">
      <c r="A444" s="8" t="str">
        <v>A835</v>
      </c>
      <c r="B444" s="8">
        <f>_xlfn.XLOOKUP(A444,Safety!A:A,Safety!V:V,0,0)</f>
        <v>3.6363636363636398</v>
      </c>
      <c r="C444" s="8">
        <f>_xlfn.XLOOKUP('Raw Scores'!A444,Connectivity!A:A,Connectivity!E:E,0,0)</f>
        <v>0</v>
      </c>
      <c r="D444" s="8">
        <f>_xlfn.XLOOKUP(A444,Congestion!A:A,Congestion!R:R,0,0)</f>
        <v>81.807389000000001</v>
      </c>
      <c r="E444" s="8">
        <f>_xlfn.XLOOKUP(A444,Congestion!A:A,Congestion!T:T,0,0)</f>
        <v>35.105162904842899</v>
      </c>
      <c r="F444" s="8">
        <f>_xlfn.XLOOKUP(A444,Reliability!A:A,Reliability!B:B,0,0)</f>
        <v>-126321.476657746</v>
      </c>
      <c r="G444" s="8">
        <f>_xlfn.XLOOKUP(A444,Reliability!A:A,Reliability!C:C,0,0)</f>
        <v>-15505.9472378144</v>
      </c>
      <c r="H444" s="8">
        <f>_xlfn.XLOOKUP(A444,Bike_Ped!A:A,Bike_Ped!M:M,0,0)</f>
        <v>0</v>
      </c>
      <c r="I444" s="8">
        <f>_xlfn.XLOOKUP(A444,Bike_Ped!A:A,Bike_Ped!N:N,0,0)</f>
        <v>0</v>
      </c>
      <c r="J444" s="8">
        <f>_xlfn.XLOOKUP(A444,Transit!A:A,Transit!D:D,0,0)</f>
        <v>0</v>
      </c>
      <c r="K444" s="8">
        <f>_xlfn.XLOOKUP(A444,Transit!A:A,Transit!E:E,0,0)</f>
        <v>0</v>
      </c>
      <c r="L444" s="8">
        <f>_xlfn.XLOOKUP(A444,Land_Use!A:A,Land_Use!N:N,0,0)</f>
        <v>10.6</v>
      </c>
      <c r="M444" s="8">
        <f>_xlfn.XLOOKUP(A444,CoC_Project_Locations!A:A, CoC_Project_Locations!H:H,0,0)</f>
        <v>0</v>
      </c>
      <c r="N444" s="8">
        <f>_xlfn.XLOOKUP(A444,CoC_Project_Users!A:A,CoC_Project_Users!B:B,0,0)</f>
        <v>0</v>
      </c>
      <c r="O444" s="8">
        <f>_xlfn.XLOOKUP(A444,Emissions!A:A,Emissions!D:D,0,0)</f>
        <v>-4459278.9369866699</v>
      </c>
      <c r="P444" s="61">
        <f>_xlfn.XLOOKUP(A444,FO_Bridges!A:A,FO_Bridges!B:B,0,0)</f>
        <v>0</v>
      </c>
    </row>
    <row r="445" spans="1:16">
      <c r="A445" s="8" t="str">
        <v>A85b1</v>
      </c>
      <c r="B445" s="8">
        <f>_xlfn.XLOOKUP(A445,Safety!A:A,Safety!V:V,0,0)</f>
        <v>16.457143430420601</v>
      </c>
      <c r="C445" s="8">
        <f>_xlfn.XLOOKUP('Raw Scores'!A445,Connectivity!A:A,Connectivity!E:E,0,0)</f>
        <v>0.50168699999999999</v>
      </c>
      <c r="D445" s="8">
        <f>_xlfn.XLOOKUP(A445,Congestion!A:A,Congestion!R:R,0,0)</f>
        <v>30.120878999999999</v>
      </c>
      <c r="E445" s="8">
        <f>_xlfn.XLOOKUP(A445,Congestion!A:A,Congestion!T:T,0,0)</f>
        <v>7.3263986931843803</v>
      </c>
      <c r="F445" s="8">
        <f>_xlfn.XLOOKUP(A445,Reliability!A:A,Reliability!B:B,0,0)</f>
        <v>1490.5012983741999</v>
      </c>
      <c r="G445" s="8">
        <f>_xlfn.XLOOKUP(A445,Reliability!A:A,Reliability!C:C,0,0)</f>
        <v>1030.9274504899599</v>
      </c>
      <c r="H445" s="8">
        <f>_xlfn.XLOOKUP(A445,Bike_Ped!A:A,Bike_Ped!M:M,0,0)</f>
        <v>60</v>
      </c>
      <c r="I445" s="8">
        <f>_xlfn.XLOOKUP(A445,Bike_Ped!A:A,Bike_Ped!N:N,0,0)</f>
        <v>65.5</v>
      </c>
      <c r="J445" s="8">
        <f>_xlfn.XLOOKUP(A445,Transit!A:A,Transit!D:D,0,0)</f>
        <v>0</v>
      </c>
      <c r="K445" s="8">
        <f>_xlfn.XLOOKUP(A445,Transit!A:A,Transit!E:E,0,0)</f>
        <v>0</v>
      </c>
      <c r="L445" s="8">
        <f>_xlfn.XLOOKUP(A445,Land_Use!A:A,Land_Use!N:N,0,0)</f>
        <v>18.5</v>
      </c>
      <c r="M445" s="8">
        <f>_xlfn.XLOOKUP(A445,CoC_Project_Locations!A:A, CoC_Project_Locations!H:H,0,0)</f>
        <v>1</v>
      </c>
      <c r="N445" s="8">
        <f>_xlfn.XLOOKUP(A445,CoC_Project_Users!A:A,CoC_Project_Users!B:B,0,0)</f>
        <v>0</v>
      </c>
      <c r="O445" s="8">
        <f>_xlfn.XLOOKUP(A445,Emissions!A:A,Emissions!D:D,0,0)</f>
        <v>-580877.69644178497</v>
      </c>
      <c r="P445" s="61">
        <f>_xlfn.XLOOKUP(A445,FO_Bridges!A:A,FO_Bridges!B:B,0,0)</f>
        <v>0</v>
      </c>
    </row>
    <row r="446" spans="1:16">
      <c r="A446" s="8" t="str">
        <v>A85b2</v>
      </c>
      <c r="B446" s="8">
        <f>_xlfn.XLOOKUP(A446,Safety!A:A,Safety!V:V,0,0)</f>
        <v>15.030692341096699</v>
      </c>
      <c r="C446" s="8">
        <f>_xlfn.XLOOKUP('Raw Scores'!A446,Connectivity!A:A,Connectivity!E:E,0,0)</f>
        <v>0</v>
      </c>
      <c r="D446" s="8">
        <f>_xlfn.XLOOKUP(A446,Congestion!A:A,Congestion!R:R,0,0)</f>
        <v>32.109932999999998</v>
      </c>
      <c r="E446" s="8">
        <f>_xlfn.XLOOKUP(A446,Congestion!A:A,Congestion!T:T,0,0)</f>
        <v>6.83921083494538</v>
      </c>
      <c r="F446" s="8">
        <f>_xlfn.XLOOKUP(A446,Reliability!A:A,Reliability!B:B,0,0)</f>
        <v>2578.5488376369599</v>
      </c>
      <c r="G446" s="8">
        <f>_xlfn.XLOOKUP(A446,Reliability!A:A,Reliability!C:C,0,0)</f>
        <v>1059.4218698570401</v>
      </c>
      <c r="H446" s="8">
        <f>_xlfn.XLOOKUP(A446,Bike_Ped!A:A,Bike_Ped!M:M,0,0)</f>
        <v>81</v>
      </c>
      <c r="I446" s="8">
        <f>_xlfn.XLOOKUP(A446,Bike_Ped!A:A,Bike_Ped!N:N,0,0)</f>
        <v>69.5</v>
      </c>
      <c r="J446" s="8">
        <f>_xlfn.XLOOKUP(A446,Transit!A:A,Transit!D:D,0,0)</f>
        <v>0</v>
      </c>
      <c r="K446" s="8">
        <f>_xlfn.XLOOKUP(A446,Transit!A:A,Transit!E:E,0,0)</f>
        <v>0</v>
      </c>
      <c r="L446" s="8">
        <f>_xlfn.XLOOKUP(A446,Land_Use!A:A,Land_Use!N:N,0,0)</f>
        <v>36.299999999999997</v>
      </c>
      <c r="M446" s="8">
        <f>_xlfn.XLOOKUP(A446,CoC_Project_Locations!A:A, CoC_Project_Locations!H:H,0,0)</f>
        <v>1</v>
      </c>
      <c r="N446" s="8">
        <f>_xlfn.XLOOKUP(A446,CoC_Project_Users!A:A,CoC_Project_Users!B:B,0,0)</f>
        <v>0</v>
      </c>
      <c r="O446" s="8">
        <f>_xlfn.XLOOKUP(A446,Emissions!A:A,Emissions!D:D,0,0)</f>
        <v>679355.40897606697</v>
      </c>
      <c r="P446" s="61">
        <f>_xlfn.XLOOKUP(A446,FO_Bridges!A:A,FO_Bridges!B:B,0,0)</f>
        <v>0</v>
      </c>
    </row>
    <row r="447" spans="1:16">
      <c r="A447" s="8" t="str">
        <v>A86b</v>
      </c>
      <c r="B447" s="8">
        <f>_xlfn.XLOOKUP(A447,Safety!A:A,Safety!V:V,0,0)</f>
        <v>7.2727272727272698</v>
      </c>
      <c r="C447" s="8">
        <f>_xlfn.XLOOKUP('Raw Scores'!A447,Connectivity!A:A,Connectivity!E:E,0,0)</f>
        <v>6.2310120000000202</v>
      </c>
      <c r="D447" s="8">
        <f>_xlfn.XLOOKUP(A447,Congestion!A:A,Congestion!R:R,0,0)</f>
        <v>32.829940000000001</v>
      </c>
      <c r="E447" s="8">
        <f>_xlfn.XLOOKUP(A447,Congestion!A:A,Congestion!T:T,0,0)</f>
        <v>9.9378604766425802</v>
      </c>
      <c r="F447" s="8">
        <f>_xlfn.XLOOKUP(A447,Reliability!A:A,Reliability!B:B,0,0)</f>
        <v>-12185.6067908572</v>
      </c>
      <c r="G447" s="8">
        <f>_xlfn.XLOOKUP(A447,Reliability!A:A,Reliability!C:C,0,0)</f>
        <v>-609.74611860546997</v>
      </c>
      <c r="H447" s="8">
        <f>_xlfn.XLOOKUP(A447,Bike_Ped!A:A,Bike_Ped!M:M,0,0)</f>
        <v>91</v>
      </c>
      <c r="I447" s="8">
        <f>_xlfn.XLOOKUP(A447,Bike_Ped!A:A,Bike_Ped!N:N,0,0)</f>
        <v>78</v>
      </c>
      <c r="J447" s="8">
        <f>_xlfn.XLOOKUP(A447,Transit!A:A,Transit!D:D,0,0)</f>
        <v>0</v>
      </c>
      <c r="K447" s="8">
        <f>_xlfn.XLOOKUP(A447,Transit!A:A,Transit!E:E,0,0)</f>
        <v>0</v>
      </c>
      <c r="L447" s="8">
        <f>_xlfn.XLOOKUP(A447,Land_Use!A:A,Land_Use!N:N,0,0)</f>
        <v>23</v>
      </c>
      <c r="M447" s="8">
        <f>_xlfn.XLOOKUP(A447,CoC_Project_Locations!A:A, CoC_Project_Locations!H:H,0,0)</f>
        <v>0</v>
      </c>
      <c r="N447" s="8">
        <f>_xlfn.XLOOKUP(A447,CoC_Project_Users!A:A,CoC_Project_Users!B:B,0,0)</f>
        <v>0</v>
      </c>
      <c r="O447" s="8">
        <f>_xlfn.XLOOKUP(A447,Emissions!A:A,Emissions!D:D,0,0)</f>
        <v>-979217.37194944394</v>
      </c>
      <c r="P447" s="61">
        <f>_xlfn.XLOOKUP(A447,FO_Bridges!A:A,FO_Bridges!B:B,0,0)</f>
        <v>0</v>
      </c>
    </row>
    <row r="448" spans="1:16">
      <c r="A448" s="8" t="str">
        <v>A885</v>
      </c>
      <c r="B448" s="8">
        <f>_xlfn.XLOOKUP(A448,Safety!A:A,Safety!V:V,0,0)</f>
        <v>34.961945676431597</v>
      </c>
      <c r="C448" s="8">
        <f>_xlfn.XLOOKUP('Raw Scores'!A448,Connectivity!A:A,Connectivity!E:E,0,0)</f>
        <v>0</v>
      </c>
      <c r="D448" s="8">
        <f>_xlfn.XLOOKUP(A448,Congestion!A:A,Congestion!R:R,0,0)</f>
        <v>17.830641</v>
      </c>
      <c r="E448" s="8">
        <f>_xlfn.XLOOKUP(A448,Congestion!A:A,Congestion!T:T,0,0)</f>
        <v>4.9181651699847198</v>
      </c>
      <c r="F448" s="8">
        <f>_xlfn.XLOOKUP(A448,Reliability!A:A,Reliability!B:B,0,0)</f>
        <v>0</v>
      </c>
      <c r="G448" s="8">
        <f>_xlfn.XLOOKUP(A448,Reliability!A:A,Reliability!C:C,0,0)</f>
        <v>0</v>
      </c>
      <c r="H448" s="8">
        <f>_xlfn.XLOOKUP(A448,Bike_Ped!A:A,Bike_Ped!M:M,0,0)</f>
        <v>0</v>
      </c>
      <c r="I448" s="8">
        <f>_xlfn.XLOOKUP(A448,Bike_Ped!A:A,Bike_Ped!N:N,0,0)</f>
        <v>0</v>
      </c>
      <c r="J448" s="8">
        <f>_xlfn.XLOOKUP(A448,Transit!A:A,Transit!D:D,0,0)</f>
        <v>0</v>
      </c>
      <c r="K448" s="8">
        <f>_xlfn.XLOOKUP(A448,Transit!A:A,Transit!E:E,0,0)</f>
        <v>0</v>
      </c>
      <c r="L448" s="8">
        <f>_xlfn.XLOOKUP(A448,Land_Use!A:A,Land_Use!N:N,0,0)</f>
        <v>0.4</v>
      </c>
      <c r="M448" s="8">
        <f>_xlfn.XLOOKUP(A448,CoC_Project_Locations!A:A, CoC_Project_Locations!H:H,0,0)</f>
        <v>7</v>
      </c>
      <c r="N448" s="8">
        <f>_xlfn.XLOOKUP(A448,CoC_Project_Users!A:A,CoC_Project_Users!B:B,0,0)</f>
        <v>9178</v>
      </c>
      <c r="O448" s="8">
        <f>_xlfn.XLOOKUP(A448,Emissions!A:A,Emissions!D:D,0,0)</f>
        <v>195341.55298453601</v>
      </c>
      <c r="P448" s="61">
        <f>_xlfn.XLOOKUP(A448,FO_Bridges!A:A,FO_Bridges!B:B,0,0)</f>
        <v>0</v>
      </c>
    </row>
    <row r="449" spans="1:16">
      <c r="A449" s="8" t="str">
        <v>A890</v>
      </c>
      <c r="B449" s="8">
        <f>_xlfn.XLOOKUP(A449,Safety!A:A,Safety!V:V,0,0)</f>
        <v>3.6363636363636398</v>
      </c>
      <c r="C449" s="8">
        <f>_xlfn.XLOOKUP('Raw Scores'!A449,Connectivity!A:A,Connectivity!E:E,0,0)</f>
        <v>0</v>
      </c>
      <c r="D449" s="8">
        <f>_xlfn.XLOOKUP(A449,Congestion!A:A,Congestion!R:R,0,0)</f>
        <v>0</v>
      </c>
      <c r="E449" s="8">
        <f>_xlfn.XLOOKUP(A449,Congestion!A:A,Congestion!T:T,0,0)</f>
        <v>0</v>
      </c>
      <c r="F449" s="8">
        <f>_xlfn.XLOOKUP(A449,Reliability!A:A,Reliability!B:B,0,0)</f>
        <v>-353424.53472232801</v>
      </c>
      <c r="G449" s="8">
        <f>_xlfn.XLOOKUP(A449,Reliability!A:A,Reliability!C:C,0,0)</f>
        <v>-28226.800524828701</v>
      </c>
      <c r="H449" s="8">
        <f>_xlfn.XLOOKUP(A449,Bike_Ped!A:A,Bike_Ped!M:M,0,0)</f>
        <v>0</v>
      </c>
      <c r="I449" s="8">
        <f>_xlfn.XLOOKUP(A449,Bike_Ped!A:A,Bike_Ped!N:N,0,0)</f>
        <v>0</v>
      </c>
      <c r="J449" s="8">
        <f>_xlfn.XLOOKUP(A449,Transit!A:A,Transit!D:D,0,0)</f>
        <v>0</v>
      </c>
      <c r="K449" s="8">
        <f>_xlfn.XLOOKUP(A449,Transit!A:A,Transit!E:E,0,0)</f>
        <v>0</v>
      </c>
      <c r="L449" s="8">
        <f>_xlfn.XLOOKUP(A449,Land_Use!A:A,Land_Use!N:N,0,0)</f>
        <v>40.700000000000003</v>
      </c>
      <c r="M449" s="8">
        <f>_xlfn.XLOOKUP(A449,CoC_Project_Locations!A:A, CoC_Project_Locations!H:H,0,0)</f>
        <v>0</v>
      </c>
      <c r="N449" s="8">
        <f>_xlfn.XLOOKUP(A449,CoC_Project_Users!A:A,CoC_Project_Users!B:B,0,0)</f>
        <v>0</v>
      </c>
      <c r="O449" s="8">
        <f>_xlfn.XLOOKUP(A449,Emissions!A:A,Emissions!D:D,0,0)</f>
        <v>-59385.420626163497</v>
      </c>
      <c r="P449" s="61">
        <f>_xlfn.XLOOKUP(A449,FO_Bridges!A:A,FO_Bridges!B:B,0,0)</f>
        <v>0</v>
      </c>
    </row>
    <row r="450" spans="1:16">
      <c r="A450" s="8" t="str">
        <v>A9</v>
      </c>
      <c r="B450" s="8">
        <f>_xlfn.XLOOKUP(A450,Safety!A:A,Safety!V:V,0,0)</f>
        <v>13.495804035173601</v>
      </c>
      <c r="C450" s="8">
        <f>_xlfn.XLOOKUP('Raw Scores'!A450,Connectivity!A:A,Connectivity!E:E,0,0)</f>
        <v>0</v>
      </c>
      <c r="D450" s="8">
        <f>_xlfn.XLOOKUP(A450,Congestion!A:A,Congestion!R:R,0,0)</f>
        <v>72.255444999999995</v>
      </c>
      <c r="E450" s="8">
        <f>_xlfn.XLOOKUP(A450,Congestion!A:A,Congestion!T:T,0,0)</f>
        <v>23.9252466224779</v>
      </c>
      <c r="F450" s="8">
        <f>_xlfn.XLOOKUP(A450,Reliability!A:A,Reliability!B:B,0,0)</f>
        <v>1482.0488509962399</v>
      </c>
      <c r="G450" s="8">
        <f>_xlfn.XLOOKUP(A450,Reliability!A:A,Reliability!C:C,0,0)</f>
        <v>894.41534014850197</v>
      </c>
      <c r="H450" s="8">
        <f>_xlfn.XLOOKUP(A450,Bike_Ped!A:A,Bike_Ped!M:M,0,0)</f>
        <v>44</v>
      </c>
      <c r="I450" s="8">
        <f>_xlfn.XLOOKUP(A450,Bike_Ped!A:A,Bike_Ped!N:N,0,0)</f>
        <v>0</v>
      </c>
      <c r="J450" s="8">
        <f>_xlfn.XLOOKUP(A450,Transit!A:A,Transit!D:D,0,0)</f>
        <v>72.255444999999995</v>
      </c>
      <c r="K450" s="8">
        <f>_xlfn.XLOOKUP(A450,Transit!A:A,Transit!E:E,0,0)</f>
        <v>1</v>
      </c>
      <c r="L450" s="8">
        <f>_xlfn.XLOOKUP(A450,Land_Use!A:A,Land_Use!N:N,0,0)</f>
        <v>3.2</v>
      </c>
      <c r="M450" s="8">
        <f>_xlfn.XLOOKUP(A450,CoC_Project_Locations!A:A, CoC_Project_Locations!H:H,0,0)</f>
        <v>4</v>
      </c>
      <c r="N450" s="8">
        <f>_xlfn.XLOOKUP(A450,CoC_Project_Users!A:A,CoC_Project_Users!B:B,0,0)</f>
        <v>0</v>
      </c>
      <c r="O450" s="8">
        <f>_xlfn.XLOOKUP(A450,Emissions!A:A,Emissions!D:D,0,0)</f>
        <v>-7489136.8409440797</v>
      </c>
      <c r="P450" s="61">
        <f>_xlfn.XLOOKUP(A450,FO_Bridges!A:A,FO_Bridges!B:B,0,0)</f>
        <v>0</v>
      </c>
    </row>
    <row r="451" spans="1:16">
      <c r="A451" s="8" t="str">
        <v>A902</v>
      </c>
      <c r="B451" s="8">
        <f>_xlfn.XLOOKUP(A451,Safety!A:A,Safety!V:V,0,0)</f>
        <v>20.092770056264101</v>
      </c>
      <c r="C451" s="8">
        <f>_xlfn.XLOOKUP('Raw Scores'!A451,Connectivity!A:A,Connectivity!E:E,0,0)</f>
        <v>0</v>
      </c>
      <c r="D451" s="8">
        <f>_xlfn.XLOOKUP(A451,Congestion!A:A,Congestion!R:R,0,0)</f>
        <v>76.988769758428006</v>
      </c>
      <c r="E451" s="8">
        <f>_xlfn.XLOOKUP(A451,Congestion!A:A,Congestion!T:T,0,0)</f>
        <v>21.079383577656699</v>
      </c>
      <c r="F451" s="8">
        <f>_xlfn.XLOOKUP(A451,Reliability!A:A,Reliability!B:B,0,0)</f>
        <v>1565.41917574525</v>
      </c>
      <c r="G451" s="8">
        <f>_xlfn.XLOOKUP(A451,Reliability!A:A,Reliability!C:C,0,0)</f>
        <v>609.01720804921001</v>
      </c>
      <c r="H451" s="8">
        <f>_xlfn.XLOOKUP(A451,Bike_Ped!A:A,Bike_Ped!M:M,0,0)</f>
        <v>0</v>
      </c>
      <c r="I451" s="8">
        <f>_xlfn.XLOOKUP(A451,Bike_Ped!A:A,Bike_Ped!N:N,0,0)</f>
        <v>0</v>
      </c>
      <c r="J451" s="8">
        <f>_xlfn.XLOOKUP(A451,Transit!A:A,Transit!D:D,0,0)</f>
        <v>76.988769758428006</v>
      </c>
      <c r="K451" s="8">
        <f>_xlfn.XLOOKUP(A451,Transit!A:A,Transit!E:E,0,0)</f>
        <v>2</v>
      </c>
      <c r="L451" s="8">
        <f>_xlfn.XLOOKUP(A451,Land_Use!A:A,Land_Use!N:N,0,0)</f>
        <v>8.4</v>
      </c>
      <c r="M451" s="8">
        <f>_xlfn.XLOOKUP(A451,CoC_Project_Locations!A:A, CoC_Project_Locations!H:H,0,0)</f>
        <v>2</v>
      </c>
      <c r="N451" s="8">
        <f>_xlfn.XLOOKUP(A451,CoC_Project_Users!A:A,CoC_Project_Users!B:B,0,0)</f>
        <v>0</v>
      </c>
      <c r="O451" s="8">
        <f>_xlfn.XLOOKUP(A451,Emissions!A:A,Emissions!D:D,0,0)</f>
        <v>3961023.7291584802</v>
      </c>
      <c r="P451" s="61">
        <f>_xlfn.XLOOKUP(A451,FO_Bridges!A:A,FO_Bridges!B:B,0,0)</f>
        <v>0</v>
      </c>
    </row>
    <row r="452" spans="1:16">
      <c r="A452" s="8" t="str">
        <v>A903</v>
      </c>
      <c r="B452" s="8">
        <f>_xlfn.XLOOKUP(A452,Safety!A:A,Safety!V:V,0,0)</f>
        <v>35.725211715346603</v>
      </c>
      <c r="C452" s="8">
        <f>_xlfn.XLOOKUP('Raw Scores'!A452,Connectivity!A:A,Connectivity!E:E,0,0)</f>
        <v>5.5871690000000003</v>
      </c>
      <c r="D452" s="8">
        <f>_xlfn.XLOOKUP(A452,Congestion!A:A,Congestion!R:R,0,0)</f>
        <v>51.433971324173299</v>
      </c>
      <c r="E452" s="8">
        <f>_xlfn.XLOOKUP(A452,Congestion!A:A,Congestion!T:T,0,0)</f>
        <v>8.9417258118506808</v>
      </c>
      <c r="F452" s="8">
        <f>_xlfn.XLOOKUP(A452,Reliability!A:A,Reliability!B:B,0,0)</f>
        <v>4186.5603985172002</v>
      </c>
      <c r="G452" s="8">
        <f>_xlfn.XLOOKUP(A452,Reliability!A:A,Reliability!C:C,0,0)</f>
        <v>1135.0835939516501</v>
      </c>
      <c r="H452" s="8">
        <f>_xlfn.XLOOKUP(A452,Bike_Ped!A:A,Bike_Ped!M:M,0,0)</f>
        <v>60.5</v>
      </c>
      <c r="I452" s="8">
        <f>_xlfn.XLOOKUP(A452,Bike_Ped!A:A,Bike_Ped!N:N,0,0)</f>
        <v>69</v>
      </c>
      <c r="J452" s="8">
        <f>_xlfn.XLOOKUP(A452,Transit!A:A,Transit!D:D,0,0)</f>
        <v>51.433971324173299</v>
      </c>
      <c r="K452" s="8">
        <f>_xlfn.XLOOKUP(A452,Transit!A:A,Transit!E:E,0,0)</f>
        <v>2</v>
      </c>
      <c r="L452" s="8">
        <f>_xlfn.XLOOKUP(A452,Land_Use!A:A,Land_Use!N:N,0,0)</f>
        <v>7.7</v>
      </c>
      <c r="M452" s="8">
        <f>_xlfn.XLOOKUP(A452,CoC_Project_Locations!A:A, CoC_Project_Locations!H:H,0,0)</f>
        <v>2</v>
      </c>
      <c r="N452" s="8">
        <f>_xlfn.XLOOKUP(A452,CoC_Project_Users!A:A,CoC_Project_Users!B:B,0,0)</f>
        <v>0</v>
      </c>
      <c r="O452" s="8">
        <f>_xlfn.XLOOKUP(A452,Emissions!A:A,Emissions!D:D,0,0)</f>
        <v>3655558.8658725698</v>
      </c>
      <c r="P452" s="61">
        <f>_xlfn.XLOOKUP(A452,FO_Bridges!A:A,FO_Bridges!B:B,0,0)</f>
        <v>0</v>
      </c>
    </row>
    <row r="453" spans="1:16">
      <c r="A453" s="8" t="str">
        <v>A904</v>
      </c>
      <c r="B453" s="8">
        <f>_xlfn.XLOOKUP(A453,Safety!A:A,Safety!V:V,0,0)</f>
        <v>20.493597977674</v>
      </c>
      <c r="C453" s="8">
        <f>_xlfn.XLOOKUP('Raw Scores'!A453,Connectivity!A:A,Connectivity!E:E,0,0)</f>
        <v>2.2317290000000001</v>
      </c>
      <c r="D453" s="8">
        <f>_xlfn.XLOOKUP(A453,Congestion!A:A,Congestion!R:R,0,0)</f>
        <v>0</v>
      </c>
      <c r="E453" s="8">
        <f>_xlfn.XLOOKUP(A453,Congestion!A:A,Congestion!T:T,0,0)</f>
        <v>0</v>
      </c>
      <c r="F453" s="8">
        <f>_xlfn.XLOOKUP(A453,Reliability!A:A,Reliability!B:B,0,0)</f>
        <v>2382.3384875369502</v>
      </c>
      <c r="G453" s="8">
        <f>_xlfn.XLOOKUP(A453,Reliability!A:A,Reliability!C:C,0,0)</f>
        <v>850.24428535306095</v>
      </c>
      <c r="H453" s="8">
        <f>_xlfn.XLOOKUP(A453,Bike_Ped!A:A,Bike_Ped!M:M,0,0)</f>
        <v>0</v>
      </c>
      <c r="I453" s="8">
        <f>_xlfn.XLOOKUP(A453,Bike_Ped!A:A,Bike_Ped!N:N,0,0)</f>
        <v>0</v>
      </c>
      <c r="J453" s="8">
        <f>_xlfn.XLOOKUP(A453,Transit!A:A,Transit!D:D,0,0)</f>
        <v>0</v>
      </c>
      <c r="K453" s="8">
        <f>_xlfn.XLOOKUP(A453,Transit!A:A,Transit!E:E,0,0)</f>
        <v>0</v>
      </c>
      <c r="L453" s="8">
        <f>_xlfn.XLOOKUP(A453,Land_Use!A:A,Land_Use!N:N,0,0)</f>
        <v>4.7</v>
      </c>
      <c r="M453" s="8">
        <f>_xlfn.XLOOKUP(A453,CoC_Project_Locations!A:A, CoC_Project_Locations!H:H,0,0)</f>
        <v>5</v>
      </c>
      <c r="N453" s="8">
        <f>_xlfn.XLOOKUP(A453,CoC_Project_Users!A:A,CoC_Project_Users!B:B,0,0)</f>
        <v>0</v>
      </c>
      <c r="O453" s="8">
        <f>_xlfn.XLOOKUP(A453,Emissions!A:A,Emissions!D:D,0,0)</f>
        <v>5448245.7420290904</v>
      </c>
      <c r="P453" s="61">
        <f>_xlfn.XLOOKUP(A453,FO_Bridges!A:A,FO_Bridges!B:B,0,0)</f>
        <v>0</v>
      </c>
    </row>
    <row r="454" spans="1:16">
      <c r="A454" s="8" t="str">
        <v>A90c</v>
      </c>
      <c r="B454" s="8">
        <f>_xlfn.XLOOKUP(A454,Safety!A:A,Safety!V:V,0,0)</f>
        <v>57.965215265072402</v>
      </c>
      <c r="C454" s="8">
        <f>_xlfn.XLOOKUP('Raw Scores'!A454,Connectivity!A:A,Connectivity!E:E,0,0)</f>
        <v>1.1152949999999899</v>
      </c>
      <c r="D454" s="8">
        <f>_xlfn.XLOOKUP(A454,Congestion!A:A,Congestion!R:R,0,0)</f>
        <v>24.419168262951899</v>
      </c>
      <c r="E454" s="8">
        <f>_xlfn.XLOOKUP(A454,Congestion!A:A,Congestion!T:T,0,0)</f>
        <v>5.65411565118246</v>
      </c>
      <c r="F454" s="8">
        <f>_xlfn.XLOOKUP(A454,Reliability!A:A,Reliability!B:B,0,0)</f>
        <v>-167949.902430424</v>
      </c>
      <c r="G454" s="8">
        <f>_xlfn.XLOOKUP(A454,Reliability!A:A,Reliability!C:C,0,0)</f>
        <v>-12375.408990476</v>
      </c>
      <c r="H454" s="8">
        <f>_xlfn.XLOOKUP(A454,Bike_Ped!A:A,Bike_Ped!M:M,0,0)</f>
        <v>0</v>
      </c>
      <c r="I454" s="8">
        <f>_xlfn.XLOOKUP(A454,Bike_Ped!A:A,Bike_Ped!N:N,0,0)</f>
        <v>81.5</v>
      </c>
      <c r="J454" s="8">
        <f>_xlfn.XLOOKUP(A454,Transit!A:A,Transit!D:D,0,0)</f>
        <v>0</v>
      </c>
      <c r="K454" s="8">
        <f>_xlfn.XLOOKUP(A454,Transit!A:A,Transit!E:E,0,0)</f>
        <v>0</v>
      </c>
      <c r="L454" s="8">
        <f>_xlfn.XLOOKUP(A454,Land_Use!A:A,Land_Use!N:N,0,0)</f>
        <v>0.3</v>
      </c>
      <c r="M454" s="8">
        <f>_xlfn.XLOOKUP(A454,CoC_Project_Locations!A:A, CoC_Project_Locations!H:H,0,0)</f>
        <v>5</v>
      </c>
      <c r="N454" s="8">
        <f>_xlfn.XLOOKUP(A454,CoC_Project_Users!A:A,CoC_Project_Users!B:B,0,0)</f>
        <v>0</v>
      </c>
      <c r="O454" s="8">
        <f>_xlfn.XLOOKUP(A454,Emissions!A:A,Emissions!D:D,0,0)</f>
        <v>11675331.822125301</v>
      </c>
      <c r="P454" s="61">
        <f>_xlfn.XLOOKUP(A454,FO_Bridges!A:A,FO_Bridges!B:B,0,0)</f>
        <v>0</v>
      </c>
    </row>
    <row r="455" spans="1:16">
      <c r="A455" s="8" t="str">
        <v>A90c1</v>
      </c>
      <c r="B455" s="8">
        <f>_xlfn.XLOOKUP(A455,Safety!A:A,Safety!V:V,0,0)</f>
        <v>18.241885069166798</v>
      </c>
      <c r="C455" s="8">
        <f>_xlfn.XLOOKUP('Raw Scores'!A455,Connectivity!A:A,Connectivity!E:E,0,0)</f>
        <v>0</v>
      </c>
      <c r="D455" s="8">
        <f>_xlfn.XLOOKUP(A455,Congestion!A:A,Congestion!R:R,0,0)</f>
        <v>6.6850945239239099</v>
      </c>
      <c r="E455" s="8">
        <f>_xlfn.XLOOKUP(A455,Congestion!A:A,Congestion!T:T,0,0)</f>
        <v>0.92809307372687</v>
      </c>
      <c r="F455" s="8">
        <f>_xlfn.XLOOKUP(A455,Reliability!A:A,Reliability!B:B,0,0)</f>
        <v>-59366.451972606999</v>
      </c>
      <c r="G455" s="8">
        <f>_xlfn.XLOOKUP(A455,Reliability!A:A,Reliability!C:C,0,0)</f>
        <v>-5552.3950876736599</v>
      </c>
      <c r="H455" s="8">
        <f>_xlfn.XLOOKUP(A455,Bike_Ped!A:A,Bike_Ped!M:M,0,0)</f>
        <v>0</v>
      </c>
      <c r="I455" s="8">
        <f>_xlfn.XLOOKUP(A455,Bike_Ped!A:A,Bike_Ped!N:N,0,0)</f>
        <v>0</v>
      </c>
      <c r="J455" s="8">
        <f>_xlfn.XLOOKUP(A455,Transit!A:A,Transit!D:D,0,0)</f>
        <v>0</v>
      </c>
      <c r="K455" s="8">
        <f>_xlfn.XLOOKUP(A455,Transit!A:A,Transit!E:E,0,0)</f>
        <v>0</v>
      </c>
      <c r="L455" s="8">
        <f>_xlfn.XLOOKUP(A455,Land_Use!A:A,Land_Use!N:N,0,0)</f>
        <v>3.3</v>
      </c>
      <c r="M455" s="8">
        <f>_xlfn.XLOOKUP(A455,CoC_Project_Locations!A:A, CoC_Project_Locations!H:H,0,0)</f>
        <v>2</v>
      </c>
      <c r="N455" s="8">
        <f>_xlfn.XLOOKUP(A455,CoC_Project_Users!A:A,CoC_Project_Users!B:B,0,0)</f>
        <v>0</v>
      </c>
      <c r="O455" s="8">
        <f>_xlfn.XLOOKUP(A455,Emissions!A:A,Emissions!D:D,0,0)</f>
        <v>6711057.76192973</v>
      </c>
      <c r="P455" s="61">
        <f>_xlfn.XLOOKUP(A455,FO_Bridges!A:A,FO_Bridges!B:B,0,0)</f>
        <v>0</v>
      </c>
    </row>
    <row r="456" spans="1:16">
      <c r="A456" s="8" t="str">
        <v>A90d</v>
      </c>
      <c r="B456" s="8">
        <f>_xlfn.XLOOKUP(A456,Safety!A:A,Safety!V:V,0,0)</f>
        <v>41.833099364313803</v>
      </c>
      <c r="C456" s="8">
        <f>_xlfn.XLOOKUP('Raw Scores'!A456,Connectivity!A:A,Connectivity!E:E,0,0)</f>
        <v>11.975413</v>
      </c>
      <c r="D456" s="8">
        <f>_xlfn.XLOOKUP(A456,Congestion!A:A,Congestion!R:R,0,0)</f>
        <v>41.779421999999997</v>
      </c>
      <c r="E456" s="8">
        <f>_xlfn.XLOOKUP(A456,Congestion!A:A,Congestion!T:T,0,0)</f>
        <v>12.7004132202643</v>
      </c>
      <c r="F456" s="8">
        <f>_xlfn.XLOOKUP(A456,Reliability!A:A,Reliability!B:B,0,0)</f>
        <v>-127495.83203099199</v>
      </c>
      <c r="G456" s="8">
        <f>_xlfn.XLOOKUP(A456,Reliability!A:A,Reliability!C:C,0,0)</f>
        <v>-18257.547552024302</v>
      </c>
      <c r="H456" s="8">
        <f>_xlfn.XLOOKUP(A456,Bike_Ped!A:A,Bike_Ped!M:M,0,0)</f>
        <v>76.5</v>
      </c>
      <c r="I456" s="8">
        <f>_xlfn.XLOOKUP(A456,Bike_Ped!A:A,Bike_Ped!N:N,0,0)</f>
        <v>0</v>
      </c>
      <c r="J456" s="8">
        <f>_xlfn.XLOOKUP(A456,Transit!A:A,Transit!D:D,0,0)</f>
        <v>0</v>
      </c>
      <c r="K456" s="8">
        <f>_xlfn.XLOOKUP(A456,Transit!A:A,Transit!E:E,0,0)</f>
        <v>0</v>
      </c>
      <c r="L456" s="8">
        <f>_xlfn.XLOOKUP(A456,Land_Use!A:A,Land_Use!N:N,0,0)</f>
        <v>8.3000000000000007</v>
      </c>
      <c r="M456" s="8">
        <f>_xlfn.XLOOKUP(A456,CoC_Project_Locations!A:A, CoC_Project_Locations!H:H,0,0)</f>
        <v>1</v>
      </c>
      <c r="N456" s="8">
        <f>_xlfn.XLOOKUP(A456,CoC_Project_Users!A:A,CoC_Project_Users!B:B,0,0)</f>
        <v>0</v>
      </c>
      <c r="O456" s="8">
        <f>_xlfn.XLOOKUP(A456,Emissions!A:A,Emissions!D:D,0,0)</f>
        <v>5860171.79114052</v>
      </c>
      <c r="P456" s="61">
        <f>_xlfn.XLOOKUP(A456,FO_Bridges!A:A,FO_Bridges!B:B,0,0)</f>
        <v>0</v>
      </c>
    </row>
    <row r="457" spans="1:16">
      <c r="A457" s="8" t="str">
        <v>A921</v>
      </c>
      <c r="B457" s="8">
        <f>_xlfn.XLOOKUP(A457,Safety!A:A,Safety!V:V,0,0)</f>
        <v>15.1550143849491</v>
      </c>
      <c r="C457" s="8">
        <f>_xlfn.XLOOKUP('Raw Scores'!A457,Connectivity!A:A,Connectivity!E:E,0,0)</f>
        <v>0</v>
      </c>
      <c r="D457" s="8">
        <f>_xlfn.XLOOKUP(A457,Congestion!A:A,Congestion!R:R,0,0)</f>
        <v>0</v>
      </c>
      <c r="E457" s="8">
        <f>_xlfn.XLOOKUP(A457,Congestion!A:A,Congestion!T:T,0,0)</f>
        <v>0</v>
      </c>
      <c r="F457" s="8">
        <f>_xlfn.XLOOKUP(A457,Reliability!A:A,Reliability!B:B,0,0)</f>
        <v>3285.2651864491099</v>
      </c>
      <c r="G457" s="8">
        <f>_xlfn.XLOOKUP(A457,Reliability!A:A,Reliability!C:C,0,0)</f>
        <v>944.84383624772602</v>
      </c>
      <c r="H457" s="8">
        <f>_xlfn.XLOOKUP(A457,Bike_Ped!A:A,Bike_Ped!M:M,0,0)</f>
        <v>0</v>
      </c>
      <c r="I457" s="8">
        <f>_xlfn.XLOOKUP(A457,Bike_Ped!A:A,Bike_Ped!N:N,0,0)</f>
        <v>0</v>
      </c>
      <c r="J457" s="8">
        <f>_xlfn.XLOOKUP(A457,Transit!A:A,Transit!D:D,0,0)</f>
        <v>0</v>
      </c>
      <c r="K457" s="8">
        <f>_xlfn.XLOOKUP(A457,Transit!A:A,Transit!E:E,0,0)</f>
        <v>0</v>
      </c>
      <c r="L457" s="8">
        <f>_xlfn.XLOOKUP(A457,Land_Use!A:A,Land_Use!N:N,0,0)</f>
        <v>9.6</v>
      </c>
      <c r="M457" s="8">
        <f>_xlfn.XLOOKUP(A457,CoC_Project_Locations!A:A, CoC_Project_Locations!H:H,0,0)</f>
        <v>1</v>
      </c>
      <c r="N457" s="8">
        <f>_xlfn.XLOOKUP(A457,CoC_Project_Users!A:A,CoC_Project_Users!B:B,0,0)</f>
        <v>0</v>
      </c>
      <c r="O457" s="8">
        <f>_xlfn.XLOOKUP(A457,Emissions!A:A,Emissions!D:D,0,0)</f>
        <v>-8726595.6522559002</v>
      </c>
      <c r="P457" s="61">
        <f>_xlfn.XLOOKUP(A457,FO_Bridges!A:A,FO_Bridges!B:B,0,0)</f>
        <v>0</v>
      </c>
    </row>
    <row r="458" spans="1:16">
      <c r="A458" s="8" t="str">
        <v>A929</v>
      </c>
      <c r="B458" s="8">
        <f>_xlfn.XLOOKUP(A458,Safety!A:A,Safety!V:V,0,0)</f>
        <v>42.5648429493707</v>
      </c>
      <c r="C458" s="8">
        <f>_xlfn.XLOOKUP('Raw Scores'!A458,Connectivity!A:A,Connectivity!E:E,0,0)</f>
        <v>4.770721</v>
      </c>
      <c r="D458" s="8">
        <f>_xlfn.XLOOKUP(A458,Congestion!A:A,Congestion!R:R,0,0)</f>
        <v>222.41929500000001</v>
      </c>
      <c r="E458" s="8">
        <f>_xlfn.XLOOKUP(A458,Congestion!A:A,Congestion!T:T,0,0)</f>
        <v>63.820324376572103</v>
      </c>
      <c r="F458" s="8">
        <f>_xlfn.XLOOKUP(A458,Reliability!A:A,Reliability!B:B,0,0)</f>
        <v>147.69710602934299</v>
      </c>
      <c r="G458" s="8">
        <f>_xlfn.XLOOKUP(A458,Reliability!A:A,Reliability!C:C,0,0)</f>
        <v>95.599924907229394</v>
      </c>
      <c r="H458" s="8">
        <f>_xlfn.XLOOKUP(A458,Bike_Ped!A:A,Bike_Ped!M:M,0,0)</f>
        <v>0</v>
      </c>
      <c r="I458" s="8">
        <f>_xlfn.XLOOKUP(A458,Bike_Ped!A:A,Bike_Ped!N:N,0,0)</f>
        <v>0</v>
      </c>
      <c r="J458" s="8">
        <f>_xlfn.XLOOKUP(A458,Transit!A:A,Transit!D:D,0,0)</f>
        <v>222.41929500000001</v>
      </c>
      <c r="K458" s="8">
        <f>_xlfn.XLOOKUP(A458,Transit!A:A,Transit!E:E,0,0)</f>
        <v>1</v>
      </c>
      <c r="L458" s="8">
        <f>_xlfn.XLOOKUP(A458,Land_Use!A:A,Land_Use!N:N,0,0)</f>
        <v>52.5</v>
      </c>
      <c r="M458" s="8">
        <f>_xlfn.XLOOKUP(A458,CoC_Project_Locations!A:A, CoC_Project_Locations!H:H,0,0)</f>
        <v>8</v>
      </c>
      <c r="N458" s="8">
        <f>_xlfn.XLOOKUP(A458,CoC_Project_Users!A:A,CoC_Project_Users!B:B,0,0)</f>
        <v>55602</v>
      </c>
      <c r="O458" s="8">
        <f>_xlfn.XLOOKUP(A458,Emissions!A:A,Emissions!D:D,0,0)</f>
        <v>7314570.52048284</v>
      </c>
      <c r="P458" s="61">
        <f>_xlfn.XLOOKUP(A458,FO_Bridges!A:A,FO_Bridges!B:B,0,0)</f>
        <v>0</v>
      </c>
    </row>
    <row r="459" spans="1:16">
      <c r="A459" s="8" t="str">
        <v>A930</v>
      </c>
      <c r="B459" s="8">
        <f>_xlfn.XLOOKUP(A459,Safety!A:A,Safety!V:V,0,0)</f>
        <v>35.361635670954698</v>
      </c>
      <c r="C459" s="8">
        <f>_xlfn.XLOOKUP('Raw Scores'!A459,Connectivity!A:A,Connectivity!E:E,0,0)</f>
        <v>0</v>
      </c>
      <c r="D459" s="8">
        <f>_xlfn.XLOOKUP(A459,Congestion!A:A,Congestion!R:R,0,0)</f>
        <v>29.926272940226301</v>
      </c>
      <c r="E459" s="8">
        <f>_xlfn.XLOOKUP(A459,Congestion!A:A,Congestion!T:T,0,0)</f>
        <v>6.0321020828055998</v>
      </c>
      <c r="F459" s="8">
        <f>_xlfn.XLOOKUP(A459,Reliability!A:A,Reliability!B:B,0,0)</f>
        <v>1417.1790911590999</v>
      </c>
      <c r="G459" s="8">
        <f>_xlfn.XLOOKUP(A459,Reliability!A:A,Reliability!C:C,0,0)</f>
        <v>429.37760780590298</v>
      </c>
      <c r="H459" s="8">
        <f>_xlfn.XLOOKUP(A459,Bike_Ped!A:A,Bike_Ped!M:M,0,0)</f>
        <v>64.5</v>
      </c>
      <c r="I459" s="8">
        <f>_xlfn.XLOOKUP(A459,Bike_Ped!A:A,Bike_Ped!N:N,0,0)</f>
        <v>73</v>
      </c>
      <c r="J459" s="8">
        <f>_xlfn.XLOOKUP(A459,Transit!A:A,Transit!D:D,0,0)</f>
        <v>0</v>
      </c>
      <c r="K459" s="8">
        <f>_xlfn.XLOOKUP(A459,Transit!A:A,Transit!E:E,0,0)</f>
        <v>0</v>
      </c>
      <c r="L459" s="8">
        <f>_xlfn.XLOOKUP(A459,Land_Use!A:A,Land_Use!N:N,0,0)</f>
        <v>8.4</v>
      </c>
      <c r="M459" s="8">
        <f>_xlfn.XLOOKUP(A459,CoC_Project_Locations!A:A, CoC_Project_Locations!H:H,0,0)</f>
        <v>2</v>
      </c>
      <c r="N459" s="8">
        <f>_xlfn.XLOOKUP(A459,CoC_Project_Users!A:A,CoC_Project_Users!B:B,0,0)</f>
        <v>0</v>
      </c>
      <c r="O459" s="8">
        <f>_xlfn.XLOOKUP(A459,Emissions!A:A,Emissions!D:D,0,0)</f>
        <v>1720816.35574576</v>
      </c>
      <c r="P459" s="61">
        <f>_xlfn.XLOOKUP(A459,FO_Bridges!A:A,FO_Bridges!B:B,0,0)</f>
        <v>0</v>
      </c>
    </row>
    <row r="460" spans="1:16">
      <c r="A460" s="8" t="str">
        <v>A935</v>
      </c>
      <c r="B460" s="8">
        <f>_xlfn.XLOOKUP(A460,Safety!A:A,Safety!V:V,0,0)</f>
        <v>3.6363636363636398</v>
      </c>
      <c r="C460" s="8">
        <f>_xlfn.XLOOKUP('Raw Scores'!A460,Connectivity!A:A,Connectivity!E:E,0,0)</f>
        <v>0</v>
      </c>
      <c r="D460" s="8">
        <f>_xlfn.XLOOKUP(A460,Congestion!A:A,Congestion!R:R,0,0)</f>
        <v>0</v>
      </c>
      <c r="E460" s="8">
        <f>_xlfn.XLOOKUP(A460,Congestion!A:A,Congestion!T:T,0,0)</f>
        <v>0</v>
      </c>
      <c r="F460" s="8">
        <f>_xlfn.XLOOKUP(A460,Reliability!A:A,Reliability!B:B,0,0)</f>
        <v>-3141.1201980000001</v>
      </c>
      <c r="G460" s="8">
        <f>_xlfn.XLOOKUP(A460,Reliability!A:A,Reliability!C:C,0,0)</f>
        <v>-494.50127135377602</v>
      </c>
      <c r="H460" s="8">
        <f>_xlfn.XLOOKUP(A460,Bike_Ped!A:A,Bike_Ped!M:M,0,0)</f>
        <v>100</v>
      </c>
      <c r="I460" s="8">
        <f>_xlfn.XLOOKUP(A460,Bike_Ped!A:A,Bike_Ped!N:N,0,0)</f>
        <v>87</v>
      </c>
      <c r="J460" s="8">
        <f>_xlfn.XLOOKUP(A460,Transit!A:A,Transit!D:D,0,0)</f>
        <v>0</v>
      </c>
      <c r="K460" s="8">
        <f>_xlfn.XLOOKUP(A460,Transit!A:A,Transit!E:E,0,0)</f>
        <v>0</v>
      </c>
      <c r="L460" s="8">
        <f>_xlfn.XLOOKUP(A460,Land_Use!A:A,Land_Use!N:N,0,0)</f>
        <v>6.9</v>
      </c>
      <c r="M460" s="8">
        <f>_xlfn.XLOOKUP(A460,CoC_Project_Locations!A:A, CoC_Project_Locations!H:H,0,0)</f>
        <v>0</v>
      </c>
      <c r="N460" s="8">
        <f>_xlfn.XLOOKUP(A460,CoC_Project_Users!A:A,CoC_Project_Users!B:B,0,0)</f>
        <v>0</v>
      </c>
      <c r="O460" s="8">
        <f>_xlfn.XLOOKUP(A460,Emissions!A:A,Emissions!D:D,0,0)</f>
        <v>-1111849.4619128101</v>
      </c>
      <c r="P460" s="61">
        <f>_xlfn.XLOOKUP(A460,FO_Bridges!A:A,FO_Bridges!B:B,0,0)</f>
        <v>0</v>
      </c>
    </row>
    <row r="461" spans="1:16">
      <c r="A461" s="8" t="str">
        <v>A94</v>
      </c>
      <c r="B461" s="8">
        <f>_xlfn.XLOOKUP(A461,Safety!A:A,Safety!V:V,0,0)</f>
        <v>24.324051890904499</v>
      </c>
      <c r="C461" s="8">
        <f>_xlfn.XLOOKUP('Raw Scores'!A461,Connectivity!A:A,Connectivity!E:E,0,0)</f>
        <v>6.0184639999999998</v>
      </c>
      <c r="D461" s="8">
        <f>_xlfn.XLOOKUP(A461,Congestion!A:A,Congestion!R:R,0,0)</f>
        <v>253.359644</v>
      </c>
      <c r="E461" s="8">
        <f>_xlfn.XLOOKUP(A461,Congestion!A:A,Congestion!T:T,0,0)</f>
        <v>130.49195267177399</v>
      </c>
      <c r="F461" s="8">
        <f>_xlfn.XLOOKUP(A461,Reliability!A:A,Reliability!B:B,0,0)</f>
        <v>-377832.06130023801</v>
      </c>
      <c r="G461" s="8">
        <f>_xlfn.XLOOKUP(A461,Reliability!A:A,Reliability!C:C,0,0)</f>
        <v>-32265.217275798499</v>
      </c>
      <c r="H461" s="8">
        <f>_xlfn.XLOOKUP(A461,Bike_Ped!A:A,Bike_Ped!M:M,0,0)</f>
        <v>72</v>
      </c>
      <c r="I461" s="8">
        <f>_xlfn.XLOOKUP(A461,Bike_Ped!A:A,Bike_Ped!N:N,0,0)</f>
        <v>0</v>
      </c>
      <c r="J461" s="8">
        <f>_xlfn.XLOOKUP(A461,Transit!A:A,Transit!D:D,0,0)</f>
        <v>0</v>
      </c>
      <c r="K461" s="8">
        <f>_xlfn.XLOOKUP(A461,Transit!A:A,Transit!E:E,0,0)</f>
        <v>0</v>
      </c>
      <c r="L461" s="8">
        <f>_xlfn.XLOOKUP(A461,Land_Use!A:A,Land_Use!N:N,0,0)</f>
        <v>13</v>
      </c>
      <c r="M461" s="8">
        <f>_xlfn.XLOOKUP(A461,CoC_Project_Locations!A:A, CoC_Project_Locations!H:H,0,0)</f>
        <v>1</v>
      </c>
      <c r="N461" s="8">
        <f>_xlfn.XLOOKUP(A461,CoC_Project_Users!A:A,CoC_Project_Users!B:B,0,0)</f>
        <v>0</v>
      </c>
      <c r="O461" s="8">
        <f>_xlfn.XLOOKUP(A461,Emissions!A:A,Emissions!D:D,0,0)</f>
        <v>18909142.0861791</v>
      </c>
      <c r="P461" s="61">
        <f>_xlfn.XLOOKUP(A461,FO_Bridges!A:A,FO_Bridges!B:B,0,0)</f>
        <v>0</v>
      </c>
    </row>
    <row r="462" spans="1:16">
      <c r="A462" s="8" t="str">
        <v>A940</v>
      </c>
      <c r="B462" s="8">
        <f>_xlfn.XLOOKUP(A462,Safety!A:A,Safety!V:V,0,0)</f>
        <v>34.181818181818201</v>
      </c>
      <c r="C462" s="8">
        <f>_xlfn.XLOOKUP('Raw Scores'!A462,Connectivity!A:A,Connectivity!E:E,0,0)</f>
        <v>5.2221089999999997</v>
      </c>
      <c r="D462" s="8">
        <f>_xlfn.XLOOKUP(A462,Congestion!A:A,Congestion!R:R,0,0)</f>
        <v>0</v>
      </c>
      <c r="E462" s="8">
        <f>_xlfn.XLOOKUP(A462,Congestion!A:A,Congestion!T:T,0,0)</f>
        <v>0</v>
      </c>
      <c r="F462" s="8">
        <f>_xlfn.XLOOKUP(A462,Reliability!A:A,Reliability!B:B,0,0)</f>
        <v>-98400.060315714698</v>
      </c>
      <c r="G462" s="8">
        <f>_xlfn.XLOOKUP(A462,Reliability!A:A,Reliability!C:C,0,0)</f>
        <v>-3652.5785891925898</v>
      </c>
      <c r="H462" s="8">
        <f>_xlfn.XLOOKUP(A462,Bike_Ped!A:A,Bike_Ped!M:M,0,0)</f>
        <v>86.5</v>
      </c>
      <c r="I462" s="8">
        <f>_xlfn.XLOOKUP(A462,Bike_Ped!A:A,Bike_Ped!N:N,0,0)</f>
        <v>0</v>
      </c>
      <c r="J462" s="8">
        <f>_xlfn.XLOOKUP(A462,Transit!A:A,Transit!D:D,0,0)</f>
        <v>0</v>
      </c>
      <c r="K462" s="8">
        <f>_xlfn.XLOOKUP(A462,Transit!A:A,Transit!E:E,0,0)</f>
        <v>0</v>
      </c>
      <c r="L462" s="8">
        <f>_xlfn.XLOOKUP(A462,Land_Use!A:A,Land_Use!N:N,0,0)</f>
        <v>9.1</v>
      </c>
      <c r="M462" s="8">
        <f>_xlfn.XLOOKUP(A462,CoC_Project_Locations!A:A, CoC_Project_Locations!H:H,0,0)</f>
        <v>1</v>
      </c>
      <c r="N462" s="8">
        <f>_xlfn.XLOOKUP(A462,CoC_Project_Users!A:A,CoC_Project_Users!B:B,0,0)</f>
        <v>0</v>
      </c>
      <c r="O462" s="8">
        <f>_xlfn.XLOOKUP(A462,Emissions!A:A,Emissions!D:D,0,0)</f>
        <v>30036590.451619599</v>
      </c>
      <c r="P462" s="61">
        <f>_xlfn.XLOOKUP(A462,FO_Bridges!A:A,FO_Bridges!B:B,0,0)</f>
        <v>0</v>
      </c>
    </row>
    <row r="463" spans="1:16">
      <c r="A463" s="8" t="str">
        <v>A942</v>
      </c>
      <c r="B463" s="8">
        <f>_xlfn.XLOOKUP(A463,Safety!A:A,Safety!V:V,0,0)</f>
        <v>3.6363636363636398</v>
      </c>
      <c r="C463" s="8">
        <f>_xlfn.XLOOKUP('Raw Scores'!A463,Connectivity!A:A,Connectivity!E:E,0,0)</f>
        <v>0</v>
      </c>
      <c r="D463" s="8">
        <f>_xlfn.XLOOKUP(A463,Congestion!A:A,Congestion!R:R,0,0)</f>
        <v>0</v>
      </c>
      <c r="E463" s="8">
        <f>_xlfn.XLOOKUP(A463,Congestion!A:A,Congestion!T:T,0,0)</f>
        <v>0</v>
      </c>
      <c r="F463" s="8">
        <f>_xlfn.XLOOKUP(A463,Reliability!A:A,Reliability!B:B,0,0)</f>
        <v>-13269.351314957299</v>
      </c>
      <c r="G463" s="8">
        <f>_xlfn.XLOOKUP(A463,Reliability!A:A,Reliability!C:C,0,0)</f>
        <v>-1635.33875290482</v>
      </c>
      <c r="H463" s="8">
        <f>_xlfn.XLOOKUP(A463,Bike_Ped!A:A,Bike_Ped!M:M,0,0)</f>
        <v>94.5</v>
      </c>
      <c r="I463" s="8">
        <f>_xlfn.XLOOKUP(A463,Bike_Ped!A:A,Bike_Ped!N:N,0,0)</f>
        <v>0</v>
      </c>
      <c r="J463" s="8">
        <f>_xlfn.XLOOKUP(A463,Transit!A:A,Transit!D:D,0,0)</f>
        <v>0</v>
      </c>
      <c r="K463" s="8">
        <f>_xlfn.XLOOKUP(A463,Transit!A:A,Transit!E:E,0,0)</f>
        <v>0</v>
      </c>
      <c r="L463" s="8">
        <f>_xlfn.XLOOKUP(A463,Land_Use!A:A,Land_Use!N:N,0,0)</f>
        <v>68.900000000000006</v>
      </c>
      <c r="M463" s="8">
        <f>_xlfn.XLOOKUP(A463,CoC_Project_Locations!A:A, CoC_Project_Locations!H:H,0,0)</f>
        <v>0</v>
      </c>
      <c r="N463" s="8">
        <f>_xlfn.XLOOKUP(A463,CoC_Project_Users!A:A,CoC_Project_Users!B:B,0,0)</f>
        <v>0</v>
      </c>
      <c r="O463" s="8">
        <f>_xlfn.XLOOKUP(A463,Emissions!A:A,Emissions!D:D,0,0)</f>
        <v>-6335014.3335665502</v>
      </c>
      <c r="P463" s="61">
        <f>_xlfn.XLOOKUP(A463,FO_Bridges!A:A,FO_Bridges!B:B,0,0)</f>
        <v>0</v>
      </c>
    </row>
    <row r="464" spans="1:16">
      <c r="A464" s="8" t="str">
        <v>A943</v>
      </c>
      <c r="B464" s="8">
        <f>_xlfn.XLOOKUP(A464,Safety!A:A,Safety!V:V,0,0)</f>
        <v>3.6363636363636398</v>
      </c>
      <c r="C464" s="8">
        <f>_xlfn.XLOOKUP('Raw Scores'!A464,Connectivity!A:A,Connectivity!E:E,0,0)</f>
        <v>0</v>
      </c>
      <c r="D464" s="8">
        <f>_xlfn.XLOOKUP(A464,Congestion!A:A,Congestion!R:R,0,0)</f>
        <v>0</v>
      </c>
      <c r="E464" s="8">
        <f>_xlfn.XLOOKUP(A464,Congestion!A:A,Congestion!T:T,0,0)</f>
        <v>0</v>
      </c>
      <c r="F464" s="8">
        <f>_xlfn.XLOOKUP(A464,Reliability!A:A,Reliability!B:B,0,0)</f>
        <v>0</v>
      </c>
      <c r="G464" s="8">
        <f>_xlfn.XLOOKUP(A464,Reliability!A:A,Reliability!C:C,0,0)</f>
        <v>0</v>
      </c>
      <c r="H464" s="8">
        <f>_xlfn.XLOOKUP(A464,Bike_Ped!A:A,Bike_Ped!M:M,0,0)</f>
        <v>0</v>
      </c>
      <c r="I464" s="8">
        <f>_xlfn.XLOOKUP(A464,Bike_Ped!A:A,Bike_Ped!N:N,0,0)</f>
        <v>0</v>
      </c>
      <c r="J464" s="8">
        <f>_xlfn.XLOOKUP(A464,Transit!A:A,Transit!D:D,0,0)</f>
        <v>0</v>
      </c>
      <c r="K464" s="8">
        <f>_xlfn.XLOOKUP(A464,Transit!A:A,Transit!E:E,0,0)</f>
        <v>0</v>
      </c>
      <c r="L464" s="8">
        <f>_xlfn.XLOOKUP(A464,Land_Use!A:A,Land_Use!N:N,0,0)</f>
        <v>12.3</v>
      </c>
      <c r="M464" s="8">
        <f>_xlfn.XLOOKUP(A464,CoC_Project_Locations!A:A, CoC_Project_Locations!H:H,0,0)</f>
        <v>0</v>
      </c>
      <c r="N464" s="8">
        <f>_xlfn.XLOOKUP(A464,CoC_Project_Users!A:A,CoC_Project_Users!B:B,0,0)</f>
        <v>0</v>
      </c>
      <c r="O464" s="8">
        <f>_xlfn.XLOOKUP(A464,Emissions!A:A,Emissions!D:D,0,0)</f>
        <v>-4715707.0773664303</v>
      </c>
      <c r="P464" s="61">
        <f>_xlfn.XLOOKUP(A464,FO_Bridges!A:A,FO_Bridges!B:B,0,0)</f>
        <v>0</v>
      </c>
    </row>
    <row r="465" spans="1:16">
      <c r="A465" s="8" t="str">
        <v>A944</v>
      </c>
      <c r="B465" s="8">
        <f>_xlfn.XLOOKUP(A465,Safety!A:A,Safety!V:V,0,0)</f>
        <v>3.6363636363636398</v>
      </c>
      <c r="C465" s="8">
        <f>_xlfn.XLOOKUP('Raw Scores'!A465,Connectivity!A:A,Connectivity!E:E,0,0)</f>
        <v>0</v>
      </c>
      <c r="D465" s="8">
        <f>_xlfn.XLOOKUP(A465,Congestion!A:A,Congestion!R:R,0,0)</f>
        <v>0</v>
      </c>
      <c r="E465" s="8">
        <f>_xlfn.XLOOKUP(A465,Congestion!A:A,Congestion!T:T,0,0)</f>
        <v>0</v>
      </c>
      <c r="F465" s="8">
        <f>_xlfn.XLOOKUP(A465,Reliability!A:A,Reliability!B:B,0,0)</f>
        <v>0</v>
      </c>
      <c r="G465" s="8">
        <f>_xlfn.XLOOKUP(A465,Reliability!A:A,Reliability!C:C,0,0)</f>
        <v>0</v>
      </c>
      <c r="H465" s="8">
        <f>_xlfn.XLOOKUP(A465,Bike_Ped!A:A,Bike_Ped!M:M,0,0)</f>
        <v>91.5</v>
      </c>
      <c r="I465" s="8">
        <f>_xlfn.XLOOKUP(A465,Bike_Ped!A:A,Bike_Ped!N:N,0,0)</f>
        <v>0</v>
      </c>
      <c r="J465" s="8">
        <f>_xlfn.XLOOKUP(A465,Transit!A:A,Transit!D:D,0,0)</f>
        <v>0</v>
      </c>
      <c r="K465" s="8">
        <f>_xlfn.XLOOKUP(A465,Transit!A:A,Transit!E:E,0,0)</f>
        <v>0</v>
      </c>
      <c r="L465" s="8">
        <f>_xlfn.XLOOKUP(A465,Land_Use!A:A,Land_Use!N:N,0,0)</f>
        <v>12.3</v>
      </c>
      <c r="M465" s="8">
        <f>_xlfn.XLOOKUP(A465,CoC_Project_Locations!A:A, CoC_Project_Locations!H:H,0,0)</f>
        <v>0</v>
      </c>
      <c r="N465" s="8">
        <f>_xlfn.XLOOKUP(A465,CoC_Project_Users!A:A,CoC_Project_Users!B:B,0,0)</f>
        <v>0</v>
      </c>
      <c r="O465" s="8">
        <f>_xlfn.XLOOKUP(A465,Emissions!A:A,Emissions!D:D,0,0)</f>
        <v>-2191307.5667727999</v>
      </c>
      <c r="P465" s="61">
        <f>_xlfn.XLOOKUP(A465,FO_Bridges!A:A,FO_Bridges!B:B,0,0)</f>
        <v>0</v>
      </c>
    </row>
    <row r="466" spans="1:16">
      <c r="A466" s="8" t="str">
        <v>A947</v>
      </c>
      <c r="B466" s="8">
        <f>_xlfn.XLOOKUP(A466,Safety!A:A,Safety!V:V,0,0)</f>
        <v>14.545454545454501</v>
      </c>
      <c r="C466" s="8">
        <f>_xlfn.XLOOKUP('Raw Scores'!A466,Connectivity!A:A,Connectivity!E:E,0,0)</f>
        <v>0</v>
      </c>
      <c r="D466" s="8">
        <f>_xlfn.XLOOKUP(A466,Congestion!A:A,Congestion!R:R,0,0)</f>
        <v>14.3989420004454</v>
      </c>
      <c r="E466" s="8">
        <f>_xlfn.XLOOKUP(A466,Congestion!A:A,Congestion!T:T,0,0)</f>
        <v>5.0601673117572599</v>
      </c>
      <c r="F466" s="8">
        <f>_xlfn.XLOOKUP(A466,Reliability!A:A,Reliability!B:B,0,0)</f>
        <v>-4148.0629399999998</v>
      </c>
      <c r="G466" s="8">
        <f>_xlfn.XLOOKUP(A466,Reliability!A:A,Reliability!C:C,0,0)</f>
        <v>-392.66940987580898</v>
      </c>
      <c r="H466" s="8">
        <f>_xlfn.XLOOKUP(A466,Bike_Ped!A:A,Bike_Ped!M:M,0,0)</f>
        <v>0</v>
      </c>
      <c r="I466" s="8">
        <f>_xlfn.XLOOKUP(A466,Bike_Ped!A:A,Bike_Ped!N:N,0,0)</f>
        <v>85.5</v>
      </c>
      <c r="J466" s="8">
        <f>_xlfn.XLOOKUP(A466,Transit!A:A,Transit!D:D,0,0)</f>
        <v>0</v>
      </c>
      <c r="K466" s="8">
        <f>_xlfn.XLOOKUP(A466,Transit!A:A,Transit!E:E,0,0)</f>
        <v>0</v>
      </c>
      <c r="L466" s="8">
        <f>_xlfn.XLOOKUP(A466,Land_Use!A:A,Land_Use!N:N,0,0)</f>
        <v>0</v>
      </c>
      <c r="M466" s="8">
        <f>_xlfn.XLOOKUP(A466,CoC_Project_Locations!A:A, CoC_Project_Locations!H:H,0,0)</f>
        <v>3</v>
      </c>
      <c r="N466" s="8">
        <f>_xlfn.XLOOKUP(A466,CoC_Project_Users!A:A,CoC_Project_Users!B:B,0,0)</f>
        <v>0</v>
      </c>
      <c r="O466" s="8">
        <f>_xlfn.XLOOKUP(A466,Emissions!A:A,Emissions!D:D,0,0)</f>
        <v>197491.60080481801</v>
      </c>
      <c r="P466" s="61">
        <f>_xlfn.XLOOKUP(A466,FO_Bridges!A:A,FO_Bridges!B:B,0,0)</f>
        <v>0</v>
      </c>
    </row>
    <row r="467" spans="1:16">
      <c r="A467" s="8" t="str">
        <v>A948</v>
      </c>
      <c r="B467" s="8">
        <f>_xlfn.XLOOKUP(A467,Safety!A:A,Safety!V:V,0,0)</f>
        <v>35.021733576581902</v>
      </c>
      <c r="C467" s="8">
        <f>_xlfn.XLOOKUP('Raw Scores'!A467,Connectivity!A:A,Connectivity!E:E,0,0)</f>
        <v>0</v>
      </c>
      <c r="D467" s="8">
        <f>_xlfn.XLOOKUP(A467,Congestion!A:A,Congestion!R:R,0,0)</f>
        <v>0</v>
      </c>
      <c r="E467" s="8">
        <f>_xlfn.XLOOKUP(A467,Congestion!A:A,Congestion!T:T,0,0)</f>
        <v>0</v>
      </c>
      <c r="F467" s="8">
        <f>_xlfn.XLOOKUP(A467,Reliability!A:A,Reliability!B:B,0,0)</f>
        <v>-250280.98170495601</v>
      </c>
      <c r="G467" s="8">
        <f>_xlfn.XLOOKUP(A467,Reliability!A:A,Reliability!C:C,0,0)</f>
        <v>-25667.234886197599</v>
      </c>
      <c r="H467" s="8">
        <f>_xlfn.XLOOKUP(A467,Bike_Ped!A:A,Bike_Ped!M:M,0,0)</f>
        <v>98</v>
      </c>
      <c r="I467" s="8">
        <f>_xlfn.XLOOKUP(A467,Bike_Ped!A:A,Bike_Ped!N:N,0,0)</f>
        <v>0</v>
      </c>
      <c r="J467" s="8">
        <f>_xlfn.XLOOKUP(A467,Transit!A:A,Transit!D:D,0,0)</f>
        <v>0</v>
      </c>
      <c r="K467" s="8">
        <f>_xlfn.XLOOKUP(A467,Transit!A:A,Transit!E:E,0,0)</f>
        <v>0</v>
      </c>
      <c r="L467" s="8">
        <f>_xlfn.XLOOKUP(A467,Land_Use!A:A,Land_Use!N:N,0,0)</f>
        <v>25.9</v>
      </c>
      <c r="M467" s="8">
        <f>_xlfn.XLOOKUP(A467,CoC_Project_Locations!A:A, CoC_Project_Locations!H:H,0,0)</f>
        <v>0</v>
      </c>
      <c r="N467" s="8">
        <f>_xlfn.XLOOKUP(A467,CoC_Project_Users!A:A,CoC_Project_Users!B:B,0,0)</f>
        <v>0</v>
      </c>
      <c r="O467" s="8">
        <f>_xlfn.XLOOKUP(A467,Emissions!A:A,Emissions!D:D,0,0)</f>
        <v>-794644.69995904295</v>
      </c>
      <c r="P467" s="61">
        <f>_xlfn.XLOOKUP(A467,FO_Bridges!A:A,FO_Bridges!B:B,0,0)</f>
        <v>0</v>
      </c>
    </row>
    <row r="468" spans="1:16">
      <c r="A468" s="8" t="str">
        <v>A949</v>
      </c>
      <c r="B468" s="8">
        <f>_xlfn.XLOOKUP(A468,Safety!A:A,Safety!V:V,0,0)</f>
        <v>34.181818181818201</v>
      </c>
      <c r="C468" s="8">
        <f>_xlfn.XLOOKUP('Raw Scores'!A468,Connectivity!A:A,Connectivity!E:E,0,0)</f>
        <v>0</v>
      </c>
      <c r="D468" s="8">
        <f>_xlfn.XLOOKUP(A468,Congestion!A:A,Congestion!R:R,0,0)</f>
        <v>1.236531</v>
      </c>
      <c r="E468" s="8">
        <f>_xlfn.XLOOKUP(A468,Congestion!A:A,Congestion!T:T,0,0)</f>
        <v>0.21063807848518201</v>
      </c>
      <c r="F468" s="8">
        <f>_xlfn.XLOOKUP(A468,Reliability!A:A,Reliability!B:B,0,0)</f>
        <v>0</v>
      </c>
      <c r="G468" s="8">
        <f>_xlfn.XLOOKUP(A468,Reliability!A:A,Reliability!C:C,0,0)</f>
        <v>0</v>
      </c>
      <c r="H468" s="8">
        <f>_xlfn.XLOOKUP(A468,Bike_Ped!A:A,Bike_Ped!M:M,0,0)</f>
        <v>94.5</v>
      </c>
      <c r="I468" s="8">
        <f>_xlfn.XLOOKUP(A468,Bike_Ped!A:A,Bike_Ped!N:N,0,0)</f>
        <v>0</v>
      </c>
      <c r="J468" s="8">
        <f>_xlfn.XLOOKUP(A468,Transit!A:A,Transit!D:D,0,0)</f>
        <v>0</v>
      </c>
      <c r="K468" s="8">
        <f>_xlfn.XLOOKUP(A468,Transit!A:A,Transit!E:E,0,0)</f>
        <v>0</v>
      </c>
      <c r="L468" s="8">
        <f>_xlfn.XLOOKUP(A468,Land_Use!A:A,Land_Use!N:N,0,0)</f>
        <v>11</v>
      </c>
      <c r="M468" s="8">
        <f>_xlfn.XLOOKUP(A468,CoC_Project_Locations!A:A, CoC_Project_Locations!H:H,0,0)</f>
        <v>1</v>
      </c>
      <c r="N468" s="8">
        <f>_xlfn.XLOOKUP(A468,CoC_Project_Users!A:A,CoC_Project_Users!B:B,0,0)</f>
        <v>0</v>
      </c>
      <c r="O468" s="8">
        <f>_xlfn.XLOOKUP(A468,Emissions!A:A,Emissions!D:D,0,0)</f>
        <v>-1972274.5170748101</v>
      </c>
      <c r="P468" s="61">
        <f>_xlfn.XLOOKUP(A468,FO_Bridges!A:A,FO_Bridges!B:B,0,0)</f>
        <v>0</v>
      </c>
    </row>
    <row r="469" spans="1:16">
      <c r="A469" s="8" t="str">
        <v>A96b</v>
      </c>
      <c r="B469" s="8">
        <f>_xlfn.XLOOKUP(A469,Safety!A:A,Safety!V:V,0,0)</f>
        <v>26.0483974849456</v>
      </c>
      <c r="C469" s="8">
        <f>_xlfn.XLOOKUP('Raw Scores'!A469,Connectivity!A:A,Connectivity!E:E,0,0)</f>
        <v>0</v>
      </c>
      <c r="D469" s="8">
        <f>_xlfn.XLOOKUP(A469,Congestion!A:A,Congestion!R:R,0,0)</f>
        <v>52.352353000000001</v>
      </c>
      <c r="E469" s="8">
        <f>_xlfn.XLOOKUP(A469,Congestion!A:A,Congestion!T:T,0,0)</f>
        <v>26.8717370828161</v>
      </c>
      <c r="F469" s="8">
        <f>_xlfn.XLOOKUP(A469,Reliability!A:A,Reliability!B:B,0,0)</f>
        <v>4764.2017313913502</v>
      </c>
      <c r="G469" s="8">
        <f>_xlfn.XLOOKUP(A469,Reliability!A:A,Reliability!C:C,0,0)</f>
        <v>2521.35680773801</v>
      </c>
      <c r="H469" s="8">
        <f>_xlfn.XLOOKUP(A469,Bike_Ped!A:A,Bike_Ped!M:M,0,0)</f>
        <v>30</v>
      </c>
      <c r="I469" s="8">
        <f>_xlfn.XLOOKUP(A469,Bike_Ped!A:A,Bike_Ped!N:N,0,0)</f>
        <v>55.5</v>
      </c>
      <c r="J469" s="8">
        <f>_xlfn.XLOOKUP(A469,Transit!A:A,Transit!D:D,0,0)</f>
        <v>52.352353000000001</v>
      </c>
      <c r="K469" s="8">
        <f>_xlfn.XLOOKUP(A469,Transit!A:A,Transit!E:E,0,0)</f>
        <v>1</v>
      </c>
      <c r="L469" s="8">
        <f>_xlfn.XLOOKUP(A469,Land_Use!A:A,Land_Use!N:N,0,0)</f>
        <v>8.9</v>
      </c>
      <c r="M469" s="8">
        <f>_xlfn.XLOOKUP(A469,CoC_Project_Locations!A:A, CoC_Project_Locations!H:H,0,0)</f>
        <v>3</v>
      </c>
      <c r="N469" s="8">
        <f>_xlfn.XLOOKUP(A469,CoC_Project_Users!A:A,CoC_Project_Users!B:B,0,0)</f>
        <v>0</v>
      </c>
      <c r="O469" s="8">
        <f>_xlfn.XLOOKUP(A469,Emissions!A:A,Emissions!D:D,0,0)</f>
        <v>-3768352.6753711798</v>
      </c>
      <c r="P469" s="61">
        <f>_xlfn.XLOOKUP(A469,FO_Bridges!A:A,FO_Bridges!B:B,0,0)</f>
        <v>0</v>
      </c>
    </row>
    <row r="470" spans="1:16">
      <c r="A470" s="8" t="str">
        <v>A98</v>
      </c>
      <c r="B470" s="8">
        <f>_xlfn.XLOOKUP(A470,Safety!A:A,Safety!V:V,0,0)</f>
        <v>37.162978218427398</v>
      </c>
      <c r="C470" s="8">
        <f>_xlfn.XLOOKUP('Raw Scores'!A470,Connectivity!A:A,Connectivity!E:E,0,0)</f>
        <v>57.992424999999997</v>
      </c>
      <c r="D470" s="8">
        <f>_xlfn.XLOOKUP(A470,Congestion!A:A,Congestion!R:R,0,0)</f>
        <v>172.91857899999999</v>
      </c>
      <c r="E470" s="8">
        <f>_xlfn.XLOOKUP(A470,Congestion!A:A,Congestion!T:T,0,0)</f>
        <v>116.923747242178</v>
      </c>
      <c r="F470" s="8">
        <f>_xlfn.XLOOKUP(A470,Reliability!A:A,Reliability!B:B,0,0)</f>
        <v>-3896996.6201790101</v>
      </c>
      <c r="G470" s="8">
        <f>_xlfn.XLOOKUP(A470,Reliability!A:A,Reliability!C:C,0,0)</f>
        <v>26598.5727576684</v>
      </c>
      <c r="H470" s="8">
        <f>_xlfn.XLOOKUP(A470,Bike_Ped!A:A,Bike_Ped!M:M,0,0)</f>
        <v>80.5</v>
      </c>
      <c r="I470" s="8">
        <f>_xlfn.XLOOKUP(A470,Bike_Ped!A:A,Bike_Ped!N:N,0,0)</f>
        <v>69</v>
      </c>
      <c r="J470" s="8">
        <f>_xlfn.XLOOKUP(A470,Transit!A:A,Transit!D:D,0,0)</f>
        <v>172.91857899999999</v>
      </c>
      <c r="K470" s="8">
        <f>_xlfn.XLOOKUP(A470,Transit!A:A,Transit!E:E,0,0)</f>
        <v>2</v>
      </c>
      <c r="L470" s="8">
        <f>_xlfn.XLOOKUP(A470,Land_Use!A:A,Land_Use!N:N,0,0)</f>
        <v>68.900000000000006</v>
      </c>
      <c r="M470" s="8">
        <f>_xlfn.XLOOKUP(A470,CoC_Project_Locations!A:A, CoC_Project_Locations!H:H,0,0)</f>
        <v>3</v>
      </c>
      <c r="N470" s="8">
        <f>_xlfn.XLOOKUP(A470,CoC_Project_Users!A:A,CoC_Project_Users!B:B,0,0)</f>
        <v>0</v>
      </c>
      <c r="O470" s="8">
        <f>_xlfn.XLOOKUP(A470,Emissions!A:A,Emissions!D:D,0,0)</f>
        <v>83481147.948460206</v>
      </c>
      <c r="P470" s="61">
        <f>_xlfn.XLOOKUP(A470,FO_Bridges!A:A,FO_Bridges!B:B,0,0)</f>
        <v>0</v>
      </c>
    </row>
    <row r="471" spans="1:16">
      <c r="A471" s="8" t="str">
        <v>A98a</v>
      </c>
      <c r="B471" s="8">
        <f>_xlfn.XLOOKUP(A471,Safety!A:A,Safety!V:V,0,0)</f>
        <v>20.244640600724502</v>
      </c>
      <c r="C471" s="8">
        <f>_xlfn.XLOOKUP('Raw Scores'!A471,Connectivity!A:A,Connectivity!E:E,0,0)</f>
        <v>29.433523999999998</v>
      </c>
      <c r="D471" s="8">
        <f>_xlfn.XLOOKUP(A471,Congestion!A:A,Congestion!R:R,0,0)</f>
        <v>0</v>
      </c>
      <c r="E471" s="8">
        <f>_xlfn.XLOOKUP(A471,Congestion!A:A,Congestion!T:T,0,0)</f>
        <v>0</v>
      </c>
      <c r="F471" s="8">
        <f>_xlfn.XLOOKUP(A471,Reliability!A:A,Reliability!B:B,0,0)</f>
        <v>-1582332.0070429</v>
      </c>
      <c r="G471" s="8">
        <f>_xlfn.XLOOKUP(A471,Reliability!A:A,Reliability!C:C,0,0)</f>
        <v>-205340.067241813</v>
      </c>
      <c r="H471" s="8">
        <f>_xlfn.XLOOKUP(A471,Bike_Ped!A:A,Bike_Ped!M:M,0,0)</f>
        <v>0</v>
      </c>
      <c r="I471" s="8">
        <f>_xlfn.XLOOKUP(A471,Bike_Ped!A:A,Bike_Ped!N:N,0,0)</f>
        <v>0</v>
      </c>
      <c r="J471" s="8">
        <f>_xlfn.XLOOKUP(A471,Transit!A:A,Transit!D:D,0,0)</f>
        <v>0</v>
      </c>
      <c r="K471" s="8">
        <f>_xlfn.XLOOKUP(A471,Transit!A:A,Transit!E:E,0,0)</f>
        <v>0</v>
      </c>
      <c r="L471" s="8">
        <f>_xlfn.XLOOKUP(A471,Land_Use!A:A,Land_Use!N:N,0,0)</f>
        <v>68.900000000000006</v>
      </c>
      <c r="M471" s="8">
        <f>_xlfn.XLOOKUP(A471,CoC_Project_Locations!A:A, CoC_Project_Locations!H:H,0,0)</f>
        <v>0</v>
      </c>
      <c r="N471" s="8">
        <f>_xlfn.XLOOKUP(A471,CoC_Project_Users!A:A,CoC_Project_Users!B:B,0,0)</f>
        <v>0</v>
      </c>
      <c r="O471" s="8">
        <f>_xlfn.XLOOKUP(A471,Emissions!A:A,Emissions!D:D,0,0)</f>
        <v>-57757260.578885101</v>
      </c>
      <c r="P471" s="61">
        <f>_xlfn.XLOOKUP(A471,FO_Bridges!A:A,FO_Bridges!B:B,0,0)</f>
        <v>0</v>
      </c>
    </row>
    <row r="472" spans="1:16">
      <c r="A472" s="8" t="str">
        <v>A98b</v>
      </c>
      <c r="B472" s="8">
        <f>_xlfn.XLOOKUP(A472,Safety!A:A,Safety!V:V,0,0)</f>
        <v>9.2163519005619197</v>
      </c>
      <c r="C472" s="8">
        <f>_xlfn.XLOOKUP('Raw Scores'!A472,Connectivity!A:A,Connectivity!E:E,0,0)</f>
        <v>60.663044999999997</v>
      </c>
      <c r="D472" s="8">
        <f>_xlfn.XLOOKUP(A472,Congestion!A:A,Congestion!R:R,0,0)</f>
        <v>0</v>
      </c>
      <c r="E472" s="8">
        <f>_xlfn.XLOOKUP(A472,Congestion!A:A,Congestion!T:T,0,0)</f>
        <v>0</v>
      </c>
      <c r="F472" s="8">
        <f>_xlfn.XLOOKUP(A472,Reliability!A:A,Reliability!B:B,0,0)</f>
        <v>36140.461788945002</v>
      </c>
      <c r="G472" s="8">
        <f>_xlfn.XLOOKUP(A472,Reliability!A:A,Reliability!C:C,0,0)</f>
        <v>21975.664313064899</v>
      </c>
      <c r="H472" s="8">
        <f>_xlfn.XLOOKUP(A472,Bike_Ped!A:A,Bike_Ped!M:M,0,0)</f>
        <v>47</v>
      </c>
      <c r="I472" s="8">
        <f>_xlfn.XLOOKUP(A472,Bike_Ped!A:A,Bike_Ped!N:N,0,0)</f>
        <v>65</v>
      </c>
      <c r="J472" s="8">
        <f>_xlfn.XLOOKUP(A472,Transit!A:A,Transit!D:D,0,0)</f>
        <v>0</v>
      </c>
      <c r="K472" s="8">
        <f>_xlfn.XLOOKUP(A472,Transit!A:A,Transit!E:E,0,0)</f>
        <v>0</v>
      </c>
      <c r="L472" s="8">
        <f>_xlfn.XLOOKUP(A472,Land_Use!A:A,Land_Use!N:N,0,0)</f>
        <v>28.6</v>
      </c>
      <c r="M472" s="8">
        <f>_xlfn.XLOOKUP(A472,CoC_Project_Locations!A:A, CoC_Project_Locations!H:H,0,0)</f>
        <v>0</v>
      </c>
      <c r="N472" s="8">
        <f>_xlfn.XLOOKUP(A472,CoC_Project_Users!A:A,CoC_Project_Users!B:B,0,0)</f>
        <v>0</v>
      </c>
      <c r="O472" s="8">
        <f>_xlfn.XLOOKUP(A472,Emissions!A:A,Emissions!D:D,0,0)</f>
        <v>38387571.647238702</v>
      </c>
      <c r="P472" s="61">
        <f>_xlfn.XLOOKUP(A472,FO_Bridges!A:A,FO_Bridges!B:B,0,0)</f>
        <v>0</v>
      </c>
    </row>
    <row r="473" spans="1:16">
      <c r="A473" s="8" t="str">
        <v>F10</v>
      </c>
      <c r="B473" s="8">
        <f>_xlfn.XLOOKUP(A473,Safety!A:A,Safety!V:V,0,0)</f>
        <v>28.385052257942199</v>
      </c>
      <c r="C473" s="8">
        <f>_xlfn.XLOOKUP('Raw Scores'!A473,Connectivity!A:A,Connectivity!E:E,0,0)</f>
        <v>31.602101999999999</v>
      </c>
      <c r="D473" s="8">
        <f>_xlfn.XLOOKUP(A473,Congestion!A:A,Congestion!R:R,0,0)</f>
        <v>61.516145000000002</v>
      </c>
      <c r="E473" s="8">
        <f>_xlfn.XLOOKUP(A473,Congestion!A:A,Congestion!T:T,0,0)</f>
        <v>56.626698495525702</v>
      </c>
      <c r="F473" s="8">
        <f>_xlfn.XLOOKUP(A473,Reliability!A:A,Reliability!B:B,0,0)</f>
        <v>24256.155268163599</v>
      </c>
      <c r="G473" s="8">
        <f>_xlfn.XLOOKUP(A473,Reliability!A:A,Reliability!C:C,0,0)</f>
        <v>11793.807864416</v>
      </c>
      <c r="H473" s="8">
        <f>_xlfn.XLOOKUP(A473,Bike_Ped!A:A,Bike_Ped!M:M,0,0)</f>
        <v>0</v>
      </c>
      <c r="I473" s="8">
        <f>_xlfn.XLOOKUP(A473,Bike_Ped!A:A,Bike_Ped!N:N,0,0)</f>
        <v>0</v>
      </c>
      <c r="J473" s="8">
        <f>_xlfn.XLOOKUP(A473,Transit!A:A,Transit!D:D,0,0)</f>
        <v>61.516145000000002</v>
      </c>
      <c r="K473" s="8">
        <f>_xlfn.XLOOKUP(A473,Transit!A:A,Transit!E:E,0,0)</f>
        <v>4</v>
      </c>
      <c r="L473" s="8">
        <f>_xlfn.XLOOKUP(A473,Land_Use!A:A,Land_Use!N:N,0,0)</f>
        <v>29.9</v>
      </c>
      <c r="M473" s="8">
        <f>_xlfn.XLOOKUP(A473,CoC_Project_Locations!A:A, CoC_Project_Locations!H:H,0,0)</f>
        <v>123</v>
      </c>
      <c r="N473" s="8">
        <f>_xlfn.XLOOKUP(A473,CoC_Project_Users!A:A,CoC_Project_Users!B:B,0,0)</f>
        <v>0</v>
      </c>
      <c r="O473" s="8">
        <f>_xlfn.XLOOKUP(A473,Emissions!A:A,Emissions!D:D,0,0)</f>
        <v>-141903619.69809899</v>
      </c>
      <c r="P473" s="61">
        <f>_xlfn.XLOOKUP(A473,FO_Bridges!A:A,FO_Bridges!B:B,0,0)</f>
        <v>0</v>
      </c>
    </row>
    <row r="474" spans="1:16">
      <c r="A474" s="8" t="str">
        <v>F110a</v>
      </c>
      <c r="B474" s="8">
        <f>_xlfn.XLOOKUP(A474,Safety!A:A,Safety!V:V,0,0)</f>
        <v>18.576723764737299</v>
      </c>
      <c r="C474" s="8">
        <f>_xlfn.XLOOKUP('Raw Scores'!A474,Connectivity!A:A,Connectivity!E:E,0,0)</f>
        <v>13.345931999999999</v>
      </c>
      <c r="D474" s="8">
        <f>_xlfn.XLOOKUP(A474,Congestion!A:A,Congestion!R:R,0,0)</f>
        <v>0</v>
      </c>
      <c r="E474" s="8">
        <f>_xlfn.XLOOKUP(A474,Congestion!A:A,Congestion!T:T,0,0)</f>
        <v>0</v>
      </c>
      <c r="F474" s="8">
        <f>_xlfn.XLOOKUP(A474,Reliability!A:A,Reliability!B:B,0,0)</f>
        <v>-24135294.586381201</v>
      </c>
      <c r="G474" s="8">
        <f>_xlfn.XLOOKUP(A474,Reliability!A:A,Reliability!C:C,0,0)</f>
        <v>-2995548.7737785699</v>
      </c>
      <c r="H474" s="8">
        <f>_xlfn.XLOOKUP(A474,Bike_Ped!A:A,Bike_Ped!M:M,0,0)</f>
        <v>0</v>
      </c>
      <c r="I474" s="8">
        <f>_xlfn.XLOOKUP(A474,Bike_Ped!A:A,Bike_Ped!N:N,0,0)</f>
        <v>0</v>
      </c>
      <c r="J474" s="8">
        <f>_xlfn.XLOOKUP(A474,Transit!A:A,Transit!D:D,0,0)</f>
        <v>0</v>
      </c>
      <c r="K474" s="8">
        <f>_xlfn.XLOOKUP(A474,Transit!A:A,Transit!E:E,0,0)</f>
        <v>1</v>
      </c>
      <c r="L474" s="8">
        <f>_xlfn.XLOOKUP(A474,Land_Use!A:A,Land_Use!N:N,0,0)</f>
        <v>11.4</v>
      </c>
      <c r="M474" s="8">
        <f>_xlfn.XLOOKUP(A474,CoC_Project_Locations!A:A, CoC_Project_Locations!H:H,0,0)</f>
        <v>19</v>
      </c>
      <c r="N474" s="8">
        <f>_xlfn.XLOOKUP(A474,CoC_Project_Users!A:A,CoC_Project_Users!B:B,0,0)</f>
        <v>0</v>
      </c>
      <c r="O474" s="8">
        <f>_xlfn.XLOOKUP(A474,Emissions!A:A,Emissions!D:D,0,0)</f>
        <v>-174038454.56265599</v>
      </c>
      <c r="P474" s="61">
        <f>_xlfn.XLOOKUP(A474,FO_Bridges!A:A,FO_Bridges!B:B,0,0)</f>
        <v>0</v>
      </c>
    </row>
    <row r="475" spans="1:16">
      <c r="A475" s="8" t="str">
        <v>F110b</v>
      </c>
      <c r="B475" s="8">
        <f>_xlfn.XLOOKUP(A475,Safety!A:A,Safety!V:V,0,0)</f>
        <v>18.1048492061717</v>
      </c>
      <c r="C475" s="8">
        <f>_xlfn.XLOOKUP('Raw Scores'!A475,Connectivity!A:A,Connectivity!E:E,0,0)</f>
        <v>15.993554</v>
      </c>
      <c r="D475" s="8">
        <f>_xlfn.XLOOKUP(A475,Congestion!A:A,Congestion!R:R,0,0)</f>
        <v>467.616601</v>
      </c>
      <c r="E475" s="8">
        <f>_xlfn.XLOOKUP(A475,Congestion!A:A,Congestion!T:T,0,0)</f>
        <v>373.00622323988398</v>
      </c>
      <c r="F475" s="8">
        <f>_xlfn.XLOOKUP(A475,Reliability!A:A,Reliability!B:B,0,0)</f>
        <v>-14928314.690531701</v>
      </c>
      <c r="G475" s="8">
        <f>_xlfn.XLOOKUP(A475,Reliability!A:A,Reliability!C:C,0,0)</f>
        <v>-1941699.6918887</v>
      </c>
      <c r="H475" s="8">
        <f>_xlfn.XLOOKUP(A475,Bike_Ped!A:A,Bike_Ped!M:M,0,0)</f>
        <v>0</v>
      </c>
      <c r="I475" s="8">
        <f>_xlfn.XLOOKUP(A475,Bike_Ped!A:A,Bike_Ped!N:N,0,0)</f>
        <v>0</v>
      </c>
      <c r="J475" s="8">
        <f>_xlfn.XLOOKUP(A475,Transit!A:A,Transit!D:D,0,0)</f>
        <v>0</v>
      </c>
      <c r="K475" s="8">
        <f>_xlfn.XLOOKUP(A475,Transit!A:A,Transit!E:E,0,0)</f>
        <v>0</v>
      </c>
      <c r="L475" s="8">
        <f>_xlfn.XLOOKUP(A475,Land_Use!A:A,Land_Use!N:N,0,0)</f>
        <v>73.400000000000006</v>
      </c>
      <c r="M475" s="8">
        <f>_xlfn.XLOOKUP(A475,CoC_Project_Locations!A:A, CoC_Project_Locations!H:H,0,0)</f>
        <v>11</v>
      </c>
      <c r="N475" s="8">
        <f>_xlfn.XLOOKUP(A475,CoC_Project_Users!A:A,CoC_Project_Users!B:B,0,0)</f>
        <v>0</v>
      </c>
      <c r="O475" s="8">
        <f>_xlfn.XLOOKUP(A475,Emissions!A:A,Emissions!D:D,0,0)</f>
        <v>-77189900.6755061</v>
      </c>
      <c r="P475" s="61">
        <f>_xlfn.XLOOKUP(A475,FO_Bridges!A:A,FO_Bridges!B:B,0,0)</f>
        <v>0</v>
      </c>
    </row>
    <row r="476" spans="1:16">
      <c r="A476" s="8" t="str">
        <v>F110c</v>
      </c>
      <c r="B476" s="8">
        <f>_xlfn.XLOOKUP(A476,Safety!A:A,Safety!V:V,0,0)</f>
        <v>16.958326092094602</v>
      </c>
      <c r="C476" s="8">
        <f>_xlfn.XLOOKUP('Raw Scores'!A476,Connectivity!A:A,Connectivity!E:E,0,0)</f>
        <v>9.1414279999999994</v>
      </c>
      <c r="D476" s="8">
        <f>_xlfn.XLOOKUP(A476,Congestion!A:A,Congestion!R:R,0,0)</f>
        <v>215.76677900000001</v>
      </c>
      <c r="E476" s="8">
        <f>_xlfn.XLOOKUP(A476,Congestion!A:A,Congestion!T:T,0,0)</f>
        <v>86.1370441399296</v>
      </c>
      <c r="F476" s="8">
        <f>_xlfn.XLOOKUP(A476,Reliability!A:A,Reliability!B:B,0,0)</f>
        <v>-14244586.779403999</v>
      </c>
      <c r="G476" s="8">
        <f>_xlfn.XLOOKUP(A476,Reliability!A:A,Reliability!C:C,0,0)</f>
        <v>-1965309.82285206</v>
      </c>
      <c r="H476" s="8">
        <f>_xlfn.XLOOKUP(A476,Bike_Ped!A:A,Bike_Ped!M:M,0,0)</f>
        <v>0</v>
      </c>
      <c r="I476" s="8">
        <f>_xlfn.XLOOKUP(A476,Bike_Ped!A:A,Bike_Ped!N:N,0,0)</f>
        <v>0</v>
      </c>
      <c r="J476" s="8">
        <f>_xlfn.XLOOKUP(A476,Transit!A:A,Transit!D:D,0,0)</f>
        <v>0</v>
      </c>
      <c r="K476" s="8">
        <f>_xlfn.XLOOKUP(A476,Transit!A:A,Transit!E:E,0,0)</f>
        <v>0</v>
      </c>
      <c r="L476" s="8">
        <f>_xlfn.XLOOKUP(A476,Land_Use!A:A,Land_Use!N:N,0,0)</f>
        <v>40.6</v>
      </c>
      <c r="M476" s="8">
        <f>_xlfn.XLOOKUP(A476,CoC_Project_Locations!A:A, CoC_Project_Locations!H:H,0,0)</f>
        <v>2</v>
      </c>
      <c r="N476" s="8">
        <f>_xlfn.XLOOKUP(A476,CoC_Project_Users!A:A,CoC_Project_Users!B:B,0,0)</f>
        <v>0</v>
      </c>
      <c r="O476" s="8">
        <f>_xlfn.XLOOKUP(A476,Emissions!A:A,Emissions!D:D,0,0)</f>
        <v>-12759370.858423401</v>
      </c>
      <c r="P476" s="61">
        <f>_xlfn.XLOOKUP(A476,FO_Bridges!A:A,FO_Bridges!B:B,0,0)</f>
        <v>0</v>
      </c>
    </row>
    <row r="477" spans="1:16">
      <c r="A477" s="8" t="str">
        <v>F11-1a</v>
      </c>
      <c r="B477" s="8">
        <f>_xlfn.XLOOKUP(A477,Safety!A:A,Safety!V:V,0,0)</f>
        <v>41.447673499854098</v>
      </c>
      <c r="C477" s="8">
        <f>_xlfn.XLOOKUP('Raw Scores'!A477,Connectivity!A:A,Connectivity!E:E,0,0)</f>
        <v>0</v>
      </c>
      <c r="D477" s="8">
        <f>_xlfn.XLOOKUP(A477,Congestion!A:A,Congestion!R:R,0,0)</f>
        <v>0</v>
      </c>
      <c r="E477" s="8">
        <f>_xlfn.XLOOKUP(A477,Congestion!A:A,Congestion!T:T,0,0)</f>
        <v>0</v>
      </c>
      <c r="F477" s="8">
        <f>_xlfn.XLOOKUP(A477,Reliability!A:A,Reliability!B:B,0,0)</f>
        <v>-319480377.23618102</v>
      </c>
      <c r="G477" s="8">
        <f>_xlfn.XLOOKUP(A477,Reliability!A:A,Reliability!C:C,0,0)</f>
        <v>-41473173.7972477</v>
      </c>
      <c r="H477" s="8">
        <f>_xlfn.XLOOKUP(A477,Bike_Ped!A:A,Bike_Ped!M:M,0,0)</f>
        <v>0</v>
      </c>
      <c r="I477" s="8">
        <f>_xlfn.XLOOKUP(A477,Bike_Ped!A:A,Bike_Ped!N:N,0,0)</f>
        <v>69</v>
      </c>
      <c r="J477" s="8">
        <f>_xlfn.XLOOKUP(A477,Transit!A:A,Transit!D:D,0,0)</f>
        <v>0</v>
      </c>
      <c r="K477" s="8">
        <f>_xlfn.XLOOKUP(A477,Transit!A:A,Transit!E:E,0,0)</f>
        <v>11</v>
      </c>
      <c r="L477" s="8">
        <f>_xlfn.XLOOKUP(A477,Land_Use!A:A,Land_Use!N:N,0,0)</f>
        <v>4.8</v>
      </c>
      <c r="M477" s="8">
        <f>_xlfn.XLOOKUP(A477,CoC_Project_Locations!A:A, CoC_Project_Locations!H:H,0,0)</f>
        <v>138</v>
      </c>
      <c r="N477" s="8">
        <f>_xlfn.XLOOKUP(A477,CoC_Project_Users!A:A,CoC_Project_Users!B:B,0,0)</f>
        <v>0</v>
      </c>
      <c r="O477" s="8">
        <f>_xlfn.XLOOKUP(A477,Emissions!A:A,Emissions!D:D,0,0)</f>
        <v>-330543748.691001</v>
      </c>
      <c r="P477" s="61">
        <f>_xlfn.XLOOKUP(A477,FO_Bridges!A:A,FO_Bridges!B:B,0,0)</f>
        <v>0</v>
      </c>
    </row>
    <row r="478" spans="1:16">
      <c r="A478" s="8" t="str">
        <v>F11-1b</v>
      </c>
      <c r="B478" s="8">
        <f>_xlfn.XLOOKUP(A478,Safety!A:A,Safety!V:V,0,0)</f>
        <v>45.386832093559299</v>
      </c>
      <c r="C478" s="8">
        <f>_xlfn.XLOOKUP('Raw Scores'!A478,Connectivity!A:A,Connectivity!E:E,0,0)</f>
        <v>0</v>
      </c>
      <c r="D478" s="8">
        <f>_xlfn.XLOOKUP(A478,Congestion!A:A,Congestion!R:R,0,0)</f>
        <v>547.83622126142996</v>
      </c>
      <c r="E478" s="8">
        <f>_xlfn.XLOOKUP(A478,Congestion!A:A,Congestion!T:T,0,0)</f>
        <v>212.04728297150601</v>
      </c>
      <c r="F478" s="8">
        <f>_xlfn.XLOOKUP(A478,Reliability!A:A,Reliability!B:B,0,0)</f>
        <v>-133141671.92437901</v>
      </c>
      <c r="G478" s="8">
        <f>_xlfn.XLOOKUP(A478,Reliability!A:A,Reliability!C:C,0,0)</f>
        <v>-21785103.273685198</v>
      </c>
      <c r="H478" s="8">
        <f>_xlfn.XLOOKUP(A478,Bike_Ped!A:A,Bike_Ped!M:M,0,0)</f>
        <v>0</v>
      </c>
      <c r="I478" s="8">
        <f>_xlfn.XLOOKUP(A478,Bike_Ped!A:A,Bike_Ped!N:N,0,0)</f>
        <v>73</v>
      </c>
      <c r="J478" s="8">
        <f>_xlfn.XLOOKUP(A478,Transit!A:A,Transit!D:D,0,0)</f>
        <v>547.83622126142996</v>
      </c>
      <c r="K478" s="8">
        <f>_xlfn.XLOOKUP(A478,Transit!A:A,Transit!E:E,0,0)</f>
        <v>4</v>
      </c>
      <c r="L478" s="8">
        <f>_xlfn.XLOOKUP(A478,Land_Use!A:A,Land_Use!N:N,0,0)</f>
        <v>23.9</v>
      </c>
      <c r="M478" s="8">
        <f>_xlfn.XLOOKUP(A478,CoC_Project_Locations!A:A, CoC_Project_Locations!H:H,0,0)</f>
        <v>59</v>
      </c>
      <c r="N478" s="8">
        <f>_xlfn.XLOOKUP(A478,CoC_Project_Users!A:A,CoC_Project_Users!B:B,0,0)</f>
        <v>0</v>
      </c>
      <c r="O478" s="8">
        <f>_xlfn.XLOOKUP(A478,Emissions!A:A,Emissions!D:D,0,0)</f>
        <v>-266431681.99733499</v>
      </c>
      <c r="P478" s="61">
        <f>_xlfn.XLOOKUP(A478,FO_Bridges!A:A,FO_Bridges!B:B,0,0)</f>
        <v>0</v>
      </c>
    </row>
    <row r="479" spans="1:16">
      <c r="A479" s="8" t="str">
        <v>F11-1c</v>
      </c>
      <c r="B479" s="8">
        <f>_xlfn.XLOOKUP(A479,Safety!A:A,Safety!V:V,0,0)</f>
        <v>29.662307875304901</v>
      </c>
      <c r="C479" s="8">
        <f>_xlfn.XLOOKUP('Raw Scores'!A479,Connectivity!A:A,Connectivity!E:E,0,0)</f>
        <v>0</v>
      </c>
      <c r="D479" s="8">
        <f>_xlfn.XLOOKUP(A479,Congestion!A:A,Congestion!R:R,0,0)</f>
        <v>0</v>
      </c>
      <c r="E479" s="8">
        <f>_xlfn.XLOOKUP(A479,Congestion!A:A,Congestion!T:T,0,0)</f>
        <v>0</v>
      </c>
      <c r="F479" s="8">
        <f>_xlfn.XLOOKUP(A479,Reliability!A:A,Reliability!B:B,0,0)</f>
        <v>-614865605.68452895</v>
      </c>
      <c r="G479" s="8">
        <f>_xlfn.XLOOKUP(A479,Reliability!A:A,Reliability!C:C,0,0)</f>
        <v>-75174727.853649303</v>
      </c>
      <c r="H479" s="8">
        <f>_xlfn.XLOOKUP(A479,Bike_Ped!A:A,Bike_Ped!M:M,0,0)</f>
        <v>0</v>
      </c>
      <c r="I479" s="8">
        <f>_xlfn.XLOOKUP(A479,Bike_Ped!A:A,Bike_Ped!N:N,0,0)</f>
        <v>0</v>
      </c>
      <c r="J479" s="8">
        <f>_xlfn.XLOOKUP(A479,Transit!A:A,Transit!D:D,0,0)</f>
        <v>0</v>
      </c>
      <c r="K479" s="8">
        <f>_xlfn.XLOOKUP(A479,Transit!A:A,Transit!E:E,0,0)</f>
        <v>4</v>
      </c>
      <c r="L479" s="8">
        <f>_xlfn.XLOOKUP(A479,Land_Use!A:A,Land_Use!N:N,0,0)</f>
        <v>70.5</v>
      </c>
      <c r="M479" s="8">
        <f>_xlfn.XLOOKUP(A479,CoC_Project_Locations!A:A, CoC_Project_Locations!H:H,0,0)</f>
        <v>63</v>
      </c>
      <c r="N479" s="8">
        <f>_xlfn.XLOOKUP(A479,CoC_Project_Users!A:A,CoC_Project_Users!B:B,0,0)</f>
        <v>0</v>
      </c>
      <c r="O479" s="8">
        <f>_xlfn.XLOOKUP(A479,Emissions!A:A,Emissions!D:D,0,0)</f>
        <v>-313727215.191733</v>
      </c>
      <c r="P479" s="61">
        <f>_xlfn.XLOOKUP(A479,FO_Bridges!A:A,FO_Bridges!B:B,0,0)</f>
        <v>0</v>
      </c>
    </row>
    <row r="480" spans="1:16">
      <c r="A480" s="8" t="str">
        <v>F11-1d</v>
      </c>
      <c r="B480" s="8">
        <f>_xlfn.XLOOKUP(A480,Safety!A:A,Safety!V:V,0,0)</f>
        <v>15.168926694213299</v>
      </c>
      <c r="C480" s="8">
        <f>_xlfn.XLOOKUP('Raw Scores'!A480,Connectivity!A:A,Connectivity!E:E,0,0)</f>
        <v>0</v>
      </c>
      <c r="D480" s="8">
        <f>_xlfn.XLOOKUP(A480,Congestion!A:A,Congestion!R:R,0,0)</f>
        <v>0</v>
      </c>
      <c r="E480" s="8">
        <f>_xlfn.XLOOKUP(A480,Congestion!A:A,Congestion!T:T,0,0)</f>
        <v>11.398288554202599</v>
      </c>
      <c r="F480" s="8">
        <f>_xlfn.XLOOKUP(A480,Reliability!A:A,Reliability!B:B,0,0)</f>
        <v>-41857844.469267897</v>
      </c>
      <c r="G480" s="8">
        <f>_xlfn.XLOOKUP(A480,Reliability!A:A,Reliability!C:C,0,0)</f>
        <v>-4926847.94359654</v>
      </c>
      <c r="H480" s="8">
        <f>_xlfn.XLOOKUP(A480,Bike_Ped!A:A,Bike_Ped!M:M,0,0)</f>
        <v>0</v>
      </c>
      <c r="I480" s="8">
        <f>_xlfn.XLOOKUP(A480,Bike_Ped!A:A,Bike_Ped!N:N,0,0)</f>
        <v>0</v>
      </c>
      <c r="J480" s="8">
        <f>_xlfn.XLOOKUP(A480,Transit!A:A,Transit!D:D,0,0)</f>
        <v>0</v>
      </c>
      <c r="K480" s="8">
        <f>_xlfn.XLOOKUP(A480,Transit!A:A,Transit!E:E,0,0)</f>
        <v>4</v>
      </c>
      <c r="L480" s="8">
        <f>_xlfn.XLOOKUP(A480,Land_Use!A:A,Land_Use!N:N,0,0)</f>
        <v>12.6</v>
      </c>
      <c r="M480" s="8">
        <f>_xlfn.XLOOKUP(A480,CoC_Project_Locations!A:A, CoC_Project_Locations!H:H,0,0)</f>
        <v>16</v>
      </c>
      <c r="N480" s="8">
        <f>_xlfn.XLOOKUP(A480,CoC_Project_Users!A:A,CoC_Project_Users!B:B,0,0)</f>
        <v>0</v>
      </c>
      <c r="O480" s="8">
        <f>_xlfn.XLOOKUP(A480,Emissions!A:A,Emissions!D:D,0,0)</f>
        <v>-97814419.387027696</v>
      </c>
      <c r="P480" s="61">
        <f>_xlfn.XLOOKUP(A480,FO_Bridges!A:A,FO_Bridges!B:B,0,0)</f>
        <v>0</v>
      </c>
    </row>
    <row r="481" spans="1:16">
      <c r="A481" s="8" t="str">
        <v>F11-1e1</v>
      </c>
      <c r="B481" s="8">
        <f>_xlfn.XLOOKUP(A481,Safety!A:A,Safety!V:V,0,0)</f>
        <v>22.093204546590201</v>
      </c>
      <c r="C481" s="8">
        <f>_xlfn.XLOOKUP('Raw Scores'!A481,Connectivity!A:A,Connectivity!E:E,0,0)</f>
        <v>0</v>
      </c>
      <c r="D481" s="8">
        <f>_xlfn.XLOOKUP(A481,Congestion!A:A,Congestion!R:R,0,0)</f>
        <v>0</v>
      </c>
      <c r="E481" s="8">
        <f>_xlfn.XLOOKUP(A481,Congestion!A:A,Congestion!T:T,0,0)</f>
        <v>0</v>
      </c>
      <c r="F481" s="8">
        <f>_xlfn.XLOOKUP(A481,Reliability!A:A,Reliability!B:B,0,0)</f>
        <v>-247901600.41029599</v>
      </c>
      <c r="G481" s="8">
        <f>_xlfn.XLOOKUP(A481,Reliability!A:A,Reliability!C:C,0,0)</f>
        <v>-27944134.9925556</v>
      </c>
      <c r="H481" s="8">
        <f>_xlfn.XLOOKUP(A481,Bike_Ped!A:A,Bike_Ped!M:M,0,0)</f>
        <v>0</v>
      </c>
      <c r="I481" s="8">
        <f>_xlfn.XLOOKUP(A481,Bike_Ped!A:A,Bike_Ped!N:N,0,0)</f>
        <v>0</v>
      </c>
      <c r="J481" s="8">
        <f>_xlfn.XLOOKUP(A481,Transit!A:A,Transit!D:D,0,0)</f>
        <v>0</v>
      </c>
      <c r="K481" s="8">
        <f>_xlfn.XLOOKUP(A481,Transit!A:A,Transit!E:E,0,0)</f>
        <v>0</v>
      </c>
      <c r="L481" s="8">
        <f>_xlfn.XLOOKUP(A481,Land_Use!A:A,Land_Use!N:N,0,0)</f>
        <v>69.400000000000006</v>
      </c>
      <c r="M481" s="8">
        <f>_xlfn.XLOOKUP(A481,CoC_Project_Locations!A:A, CoC_Project_Locations!H:H,0,0)</f>
        <v>27</v>
      </c>
      <c r="N481" s="8">
        <f>_xlfn.XLOOKUP(A481,CoC_Project_Users!A:A,CoC_Project_Users!B:B,0,0)</f>
        <v>0</v>
      </c>
      <c r="O481" s="8">
        <f>_xlfn.XLOOKUP(A481,Emissions!A:A,Emissions!D:D,0,0)</f>
        <v>-396361285.08206999</v>
      </c>
      <c r="P481" s="61">
        <f>_xlfn.XLOOKUP(A481,FO_Bridges!A:A,FO_Bridges!B:B,0,0)</f>
        <v>0</v>
      </c>
    </row>
    <row r="482" spans="1:16">
      <c r="A482" s="8" t="str">
        <v>F11-1e2</v>
      </c>
      <c r="B482" s="8">
        <f>_xlfn.XLOOKUP(A482,Safety!A:A,Safety!V:V,0,0)</f>
        <v>33.219416435819703</v>
      </c>
      <c r="C482" s="8">
        <f>_xlfn.XLOOKUP('Raw Scores'!A482,Connectivity!A:A,Connectivity!E:E,0,0)</f>
        <v>0</v>
      </c>
      <c r="D482" s="8">
        <f>_xlfn.XLOOKUP(A482,Congestion!A:A,Congestion!R:R,0,0)</f>
        <v>0</v>
      </c>
      <c r="E482" s="8">
        <f>_xlfn.XLOOKUP(A482,Congestion!A:A,Congestion!T:T,0,0)</f>
        <v>0</v>
      </c>
      <c r="F482" s="8">
        <f>_xlfn.XLOOKUP(A482,Reliability!A:A,Reliability!B:B,0,0)</f>
        <v>-5748491.0983854802</v>
      </c>
      <c r="G482" s="8">
        <f>_xlfn.XLOOKUP(A482,Reliability!A:A,Reliability!C:C,0,0)</f>
        <v>-433644.01458373299</v>
      </c>
      <c r="H482" s="8">
        <f>_xlfn.XLOOKUP(A482,Bike_Ped!A:A,Bike_Ped!M:M,0,0)</f>
        <v>83</v>
      </c>
      <c r="I482" s="8">
        <f>_xlfn.XLOOKUP(A482,Bike_Ped!A:A,Bike_Ped!N:N,0,0)</f>
        <v>0</v>
      </c>
      <c r="J482" s="8">
        <f>_xlfn.XLOOKUP(A482,Transit!A:A,Transit!D:D,0,0)</f>
        <v>0</v>
      </c>
      <c r="K482" s="8">
        <f>_xlfn.XLOOKUP(A482,Transit!A:A,Transit!E:E,0,0)</f>
        <v>0</v>
      </c>
      <c r="L482" s="8">
        <f>_xlfn.XLOOKUP(A482,Land_Use!A:A,Land_Use!N:N,0,0)</f>
        <v>99</v>
      </c>
      <c r="M482" s="8">
        <f>_xlfn.XLOOKUP(A482,CoC_Project_Locations!A:A, CoC_Project_Locations!H:H,0,0)</f>
        <v>31</v>
      </c>
      <c r="N482" s="8">
        <f>_xlfn.XLOOKUP(A482,CoC_Project_Users!A:A,CoC_Project_Users!B:B,0,0)</f>
        <v>0</v>
      </c>
      <c r="O482" s="8">
        <f>_xlfn.XLOOKUP(A482,Emissions!A:A,Emissions!D:D,0,0)</f>
        <v>-377467250.935821</v>
      </c>
      <c r="P482" s="61">
        <f>_xlfn.XLOOKUP(A482,FO_Bridges!A:A,FO_Bridges!B:B,0,0)</f>
        <v>0</v>
      </c>
    </row>
    <row r="483" spans="1:16">
      <c r="A483" s="8" t="str">
        <v>F112a</v>
      </c>
      <c r="B483" s="8">
        <f>_xlfn.XLOOKUP(A483,Safety!A:A,Safety!V:V,0,0)</f>
        <v>13.090909090909101</v>
      </c>
      <c r="C483" s="8">
        <f>_xlfn.XLOOKUP('Raw Scores'!A483,Connectivity!A:A,Connectivity!E:E,0,0)</f>
        <v>0</v>
      </c>
      <c r="D483" s="8">
        <f>_xlfn.XLOOKUP(A483,Congestion!A:A,Congestion!R:R,0,0)</f>
        <v>0</v>
      </c>
      <c r="E483" s="8">
        <f>_xlfn.XLOOKUP(A483,Congestion!A:A,Congestion!T:T,0,0)</f>
        <v>0</v>
      </c>
      <c r="F483" s="8">
        <f>_xlfn.XLOOKUP(A483,Reliability!A:A,Reliability!B:B,0,0)</f>
        <v>-1330776.0480342</v>
      </c>
      <c r="G483" s="8">
        <f>_xlfn.XLOOKUP(A483,Reliability!A:A,Reliability!C:C,0,0)</f>
        <v>-243264.74884911301</v>
      </c>
      <c r="H483" s="8">
        <f>_xlfn.XLOOKUP(A483,Bike_Ped!A:A,Bike_Ped!M:M,0,0)</f>
        <v>83</v>
      </c>
      <c r="I483" s="8">
        <f>_xlfn.XLOOKUP(A483,Bike_Ped!A:A,Bike_Ped!N:N,0,0)</f>
        <v>0</v>
      </c>
      <c r="J483" s="8">
        <f>_xlfn.XLOOKUP(A483,Transit!A:A,Transit!D:D,0,0)</f>
        <v>0</v>
      </c>
      <c r="K483" s="8">
        <f>_xlfn.XLOOKUP(A483,Transit!A:A,Transit!E:E,0,0)</f>
        <v>7</v>
      </c>
      <c r="L483" s="8">
        <f>_xlfn.XLOOKUP(A483,Land_Use!A:A,Land_Use!N:N,0,0)</f>
        <v>9.6999999999999993</v>
      </c>
      <c r="M483" s="8">
        <f>_xlfn.XLOOKUP(A483,CoC_Project_Locations!A:A, CoC_Project_Locations!H:H,0,0)</f>
        <v>1</v>
      </c>
      <c r="N483" s="8">
        <f>_xlfn.XLOOKUP(A483,CoC_Project_Users!A:A,CoC_Project_Users!B:B,0,0)</f>
        <v>0</v>
      </c>
      <c r="O483" s="8">
        <f>_xlfn.XLOOKUP(A483,Emissions!A:A,Emissions!D:D,0,0)</f>
        <v>-33978005.4794828</v>
      </c>
      <c r="P483" s="61">
        <f>_xlfn.XLOOKUP(A483,FO_Bridges!A:A,FO_Bridges!B:B,0,0)</f>
        <v>0</v>
      </c>
    </row>
    <row r="484" spans="1:16">
      <c r="A484" s="8" t="str">
        <v>F112b</v>
      </c>
      <c r="B484" s="8">
        <f>_xlfn.XLOOKUP(A484,Safety!A:A,Safety!V:V,0,0)</f>
        <v>23.607822750109499</v>
      </c>
      <c r="C484" s="8">
        <f>_xlfn.XLOOKUP('Raw Scores'!A484,Connectivity!A:A,Connectivity!E:E,0,0)</f>
        <v>0</v>
      </c>
      <c r="D484" s="8">
        <f>_xlfn.XLOOKUP(A484,Congestion!A:A,Congestion!R:R,0,0)</f>
        <v>0</v>
      </c>
      <c r="E484" s="8">
        <f>_xlfn.XLOOKUP(A484,Congestion!A:A,Congestion!T:T,0,0)</f>
        <v>0</v>
      </c>
      <c r="F484" s="8">
        <f>_xlfn.XLOOKUP(A484,Reliability!A:A,Reliability!B:B,0,0)</f>
        <v>-6185222.28404315</v>
      </c>
      <c r="G484" s="8">
        <f>_xlfn.XLOOKUP(A484,Reliability!A:A,Reliability!C:C,0,0)</f>
        <v>-949661.28114608</v>
      </c>
      <c r="H484" s="8">
        <f>_xlfn.XLOOKUP(A484,Bike_Ped!A:A,Bike_Ped!M:M,0,0)</f>
        <v>97</v>
      </c>
      <c r="I484" s="8">
        <f>_xlfn.XLOOKUP(A484,Bike_Ped!A:A,Bike_Ped!N:N,0,0)</f>
        <v>0</v>
      </c>
      <c r="J484" s="8">
        <f>_xlfn.XLOOKUP(A484,Transit!A:A,Transit!D:D,0,0)</f>
        <v>0</v>
      </c>
      <c r="K484" s="8">
        <f>_xlfn.XLOOKUP(A484,Transit!A:A,Transit!E:E,0,0)</f>
        <v>13</v>
      </c>
      <c r="L484" s="8">
        <f>_xlfn.XLOOKUP(A484,Land_Use!A:A,Land_Use!N:N,0,0)</f>
        <v>36.700000000000003</v>
      </c>
      <c r="M484" s="8">
        <f>_xlfn.XLOOKUP(A484,CoC_Project_Locations!A:A, CoC_Project_Locations!H:H,0,0)</f>
        <v>2</v>
      </c>
      <c r="N484" s="8">
        <f>_xlfn.XLOOKUP(A484,CoC_Project_Users!A:A,CoC_Project_Users!B:B,0,0)</f>
        <v>0</v>
      </c>
      <c r="O484" s="8">
        <f>_xlfn.XLOOKUP(A484,Emissions!A:A,Emissions!D:D,0,0)</f>
        <v>-66424829.451315597</v>
      </c>
      <c r="P484" s="61">
        <f>_xlfn.XLOOKUP(A484,FO_Bridges!A:A,FO_Bridges!B:B,0,0)</f>
        <v>0</v>
      </c>
    </row>
    <row r="485" spans="1:16">
      <c r="A485" s="8" t="str">
        <v>F13</v>
      </c>
      <c r="B485" s="8">
        <f>_xlfn.XLOOKUP(A485,Safety!A:A,Safety!V:V,0,0)</f>
        <v>13.5081325528012</v>
      </c>
      <c r="C485" s="8">
        <f>_xlfn.XLOOKUP('Raw Scores'!A485,Connectivity!A:A,Connectivity!E:E,0,0)</f>
        <v>0</v>
      </c>
      <c r="D485" s="8">
        <f>_xlfn.XLOOKUP(A485,Congestion!A:A,Congestion!R:R,0,0)</f>
        <v>0</v>
      </c>
      <c r="E485" s="8">
        <f>_xlfn.XLOOKUP(A485,Congestion!A:A,Congestion!T:T,0,0)</f>
        <v>0</v>
      </c>
      <c r="F485" s="8">
        <f>_xlfn.XLOOKUP(A485,Reliability!A:A,Reliability!B:B,0,0)</f>
        <v>7222057.73797704</v>
      </c>
      <c r="G485" s="8">
        <f>_xlfn.XLOOKUP(A485,Reliability!A:A,Reliability!C:C,0,0)</f>
        <v>1037850.43505766</v>
      </c>
      <c r="H485" s="8">
        <f>_xlfn.XLOOKUP(A485,Bike_Ped!A:A,Bike_Ped!M:M,0,0)</f>
        <v>0</v>
      </c>
      <c r="I485" s="8">
        <f>_xlfn.XLOOKUP(A485,Bike_Ped!A:A,Bike_Ped!N:N,0,0)</f>
        <v>0</v>
      </c>
      <c r="J485" s="8">
        <f>_xlfn.XLOOKUP(A485,Transit!A:A,Transit!D:D,0,0)</f>
        <v>0</v>
      </c>
      <c r="K485" s="8">
        <f>_xlfn.XLOOKUP(A485,Transit!A:A,Transit!E:E,0,0)</f>
        <v>0</v>
      </c>
      <c r="L485" s="8">
        <f>_xlfn.XLOOKUP(A485,Land_Use!A:A,Land_Use!N:N,0,0)</f>
        <v>87.2</v>
      </c>
      <c r="M485" s="8">
        <f>_xlfn.XLOOKUP(A485,CoC_Project_Locations!A:A, CoC_Project_Locations!H:H,0,0)</f>
        <v>14</v>
      </c>
      <c r="N485" s="8">
        <f>_xlfn.XLOOKUP(A485,CoC_Project_Users!A:A,CoC_Project_Users!B:B,0,0)</f>
        <v>3388</v>
      </c>
      <c r="O485" s="8">
        <f>_xlfn.XLOOKUP(A485,Emissions!A:A,Emissions!D:D,0,0)</f>
        <v>-181376673.15645501</v>
      </c>
      <c r="P485" s="61">
        <f>_xlfn.XLOOKUP(A485,FO_Bridges!A:A,FO_Bridges!B:B,0,0)</f>
        <v>0</v>
      </c>
    </row>
    <row r="486" spans="1:16">
      <c r="A486" s="8" t="str">
        <v>F14</v>
      </c>
      <c r="B486" s="8">
        <f>_xlfn.XLOOKUP(A486,Safety!A:A,Safety!V:V,0,0)</f>
        <v>25.9314910166425</v>
      </c>
      <c r="C486" s="8">
        <f>_xlfn.XLOOKUP('Raw Scores'!A486,Connectivity!A:A,Connectivity!E:E,0,0)</f>
        <v>0</v>
      </c>
      <c r="D486" s="8">
        <f>_xlfn.XLOOKUP(A486,Congestion!A:A,Congestion!R:R,0,0)</f>
        <v>0</v>
      </c>
      <c r="E486" s="8">
        <f>_xlfn.XLOOKUP(A486,Congestion!A:A,Congestion!T:T,0,0)</f>
        <v>0</v>
      </c>
      <c r="F486" s="8">
        <f>_xlfn.XLOOKUP(A486,Reliability!A:A,Reliability!B:B,0,0)</f>
        <v>-3108617.2015096899</v>
      </c>
      <c r="G486" s="8">
        <f>_xlfn.XLOOKUP(A486,Reliability!A:A,Reliability!C:C,0,0)</f>
        <v>-235457.22519830501</v>
      </c>
      <c r="H486" s="8">
        <f>_xlfn.XLOOKUP(A486,Bike_Ped!A:A,Bike_Ped!M:M,0,0)</f>
        <v>0</v>
      </c>
      <c r="I486" s="8">
        <f>_xlfn.XLOOKUP(A486,Bike_Ped!A:A,Bike_Ped!N:N,0,0)</f>
        <v>0</v>
      </c>
      <c r="J486" s="8">
        <f>_xlfn.XLOOKUP(A486,Transit!A:A,Transit!D:D,0,0)</f>
        <v>0</v>
      </c>
      <c r="K486" s="8">
        <f>_xlfn.XLOOKUP(A486,Transit!A:A,Transit!E:E,0,0)</f>
        <v>0</v>
      </c>
      <c r="L486" s="8">
        <f>_xlfn.XLOOKUP(A486,Land_Use!A:A,Land_Use!N:N,0,0)</f>
        <v>27.4</v>
      </c>
      <c r="M486" s="8">
        <f>_xlfn.XLOOKUP(A486,CoC_Project_Locations!A:A, CoC_Project_Locations!H:H,0,0)</f>
        <v>0</v>
      </c>
      <c r="N486" s="8">
        <f>_xlfn.XLOOKUP(A486,CoC_Project_Users!A:A,CoC_Project_Users!B:B,0,0)</f>
        <v>8849</v>
      </c>
      <c r="O486" s="8">
        <f>_xlfn.XLOOKUP(A486,Emissions!A:A,Emissions!D:D,0,0)</f>
        <v>7027124.7168731699</v>
      </c>
      <c r="P486" s="61">
        <f>_xlfn.XLOOKUP(A486,FO_Bridges!A:A,FO_Bridges!B:B,0,0)</f>
        <v>0</v>
      </c>
    </row>
    <row r="487" spans="1:16">
      <c r="A487" s="8" t="str">
        <v>F15a</v>
      </c>
      <c r="B487" s="8">
        <f>_xlfn.XLOOKUP(A487,Safety!A:A,Safety!V:V,0,0)</f>
        <v>21.394453079829098</v>
      </c>
      <c r="C487" s="8">
        <f>_xlfn.XLOOKUP('Raw Scores'!A487,Connectivity!A:A,Connectivity!E:E,0,0)</f>
        <v>22.841294999999999</v>
      </c>
      <c r="D487" s="8">
        <f>_xlfn.XLOOKUP(A487,Congestion!A:A,Congestion!R:R,0,0)</f>
        <v>0</v>
      </c>
      <c r="E487" s="8">
        <f>_xlfn.XLOOKUP(A487,Congestion!A:A,Congestion!T:T,0,0)</f>
        <v>0</v>
      </c>
      <c r="F487" s="8">
        <f>_xlfn.XLOOKUP(A487,Reliability!A:A,Reliability!B:B,0,0)</f>
        <v>-35357125.746052504</v>
      </c>
      <c r="G487" s="8">
        <f>_xlfn.XLOOKUP(A487,Reliability!A:A,Reliability!C:C,0,0)</f>
        <v>-4150793.5697057098</v>
      </c>
      <c r="H487" s="8">
        <f>_xlfn.XLOOKUP(A487,Bike_Ped!A:A,Bike_Ped!M:M,0,0)</f>
        <v>65.5</v>
      </c>
      <c r="I487" s="8">
        <f>_xlfn.XLOOKUP(A487,Bike_Ped!A:A,Bike_Ped!N:N,0,0)</f>
        <v>0</v>
      </c>
      <c r="J487" s="8">
        <f>_xlfn.XLOOKUP(A487,Transit!A:A,Transit!D:D,0,0)</f>
        <v>0</v>
      </c>
      <c r="K487" s="8">
        <f>_xlfn.XLOOKUP(A487,Transit!A:A,Transit!E:E,0,0)</f>
        <v>0</v>
      </c>
      <c r="L487" s="8">
        <f>_xlfn.XLOOKUP(A487,Land_Use!A:A,Land_Use!N:N,0,0)</f>
        <v>62.8</v>
      </c>
      <c r="M487" s="8">
        <f>_xlfn.XLOOKUP(A487,CoC_Project_Locations!A:A, CoC_Project_Locations!H:H,0,0)</f>
        <v>8</v>
      </c>
      <c r="N487" s="8">
        <f>_xlfn.XLOOKUP(A487,CoC_Project_Users!A:A,CoC_Project_Users!B:B,0,0)</f>
        <v>0</v>
      </c>
      <c r="O487" s="8">
        <f>_xlfn.XLOOKUP(A487,Emissions!A:A,Emissions!D:D,0,0)</f>
        <v>-172500954.448598</v>
      </c>
      <c r="P487" s="61">
        <f>_xlfn.XLOOKUP(A487,FO_Bridges!A:A,FO_Bridges!B:B,0,0)</f>
        <v>0</v>
      </c>
    </row>
    <row r="488" spans="1:16">
      <c r="A488" s="8" t="str">
        <v>F15a1</v>
      </c>
      <c r="B488" s="8">
        <f>_xlfn.XLOOKUP(A488,Safety!A:A,Safety!V:V,0,0)</f>
        <v>11.248850657561301</v>
      </c>
      <c r="C488" s="8">
        <f>_xlfn.XLOOKUP('Raw Scores'!A488,Connectivity!A:A,Connectivity!E:E,0,0)</f>
        <v>12.150855</v>
      </c>
      <c r="D488" s="8">
        <f>_xlfn.XLOOKUP(A488,Congestion!A:A,Congestion!R:R,0,0)</f>
        <v>0</v>
      </c>
      <c r="E488" s="8">
        <f>_xlfn.XLOOKUP(A488,Congestion!A:A,Congestion!T:T,0,0)</f>
        <v>0</v>
      </c>
      <c r="F488" s="8">
        <f>_xlfn.XLOOKUP(A488,Reliability!A:A,Reliability!B:B,0,0)</f>
        <v>-2153724.1746396902</v>
      </c>
      <c r="G488" s="8">
        <f>_xlfn.XLOOKUP(A488,Reliability!A:A,Reliability!C:C,0,0)</f>
        <v>-193022.46418113899</v>
      </c>
      <c r="H488" s="8">
        <f>_xlfn.XLOOKUP(A488,Bike_Ped!A:A,Bike_Ped!M:M,0,0)</f>
        <v>0</v>
      </c>
      <c r="I488" s="8">
        <f>_xlfn.XLOOKUP(A488,Bike_Ped!A:A,Bike_Ped!N:N,0,0)</f>
        <v>0</v>
      </c>
      <c r="J488" s="8">
        <f>_xlfn.XLOOKUP(A488,Transit!A:A,Transit!D:D,0,0)</f>
        <v>0</v>
      </c>
      <c r="K488" s="8">
        <f>_xlfn.XLOOKUP(A488,Transit!A:A,Transit!E:E,0,0)</f>
        <v>4</v>
      </c>
      <c r="L488" s="8">
        <f>_xlfn.XLOOKUP(A488,Land_Use!A:A,Land_Use!N:N,0,0)</f>
        <v>7.2</v>
      </c>
      <c r="M488" s="8">
        <f>_xlfn.XLOOKUP(A488,CoC_Project_Locations!A:A, CoC_Project_Locations!H:H,0,0)</f>
        <v>0</v>
      </c>
      <c r="N488" s="8">
        <f>_xlfn.XLOOKUP(A488,CoC_Project_Users!A:A,CoC_Project_Users!B:B,0,0)</f>
        <v>0</v>
      </c>
      <c r="O488" s="8">
        <f>_xlfn.XLOOKUP(A488,Emissions!A:A,Emissions!D:D,0,0)</f>
        <v>-241093419.00791901</v>
      </c>
      <c r="P488" s="61">
        <f>_xlfn.XLOOKUP(A488,FO_Bridges!A:A,FO_Bridges!B:B,0,0)</f>
        <v>0</v>
      </c>
    </row>
    <row r="489" spans="1:16">
      <c r="A489" s="8" t="str">
        <v>F15a2</v>
      </c>
      <c r="B489" s="8">
        <f>_xlfn.XLOOKUP(A489,Safety!A:A,Safety!V:V,0,0)</f>
        <v>16.306877330882301</v>
      </c>
      <c r="C489" s="8">
        <f>_xlfn.XLOOKUP('Raw Scores'!A489,Connectivity!A:A,Connectivity!E:E,0,0)</f>
        <v>12.150855</v>
      </c>
      <c r="D489" s="8">
        <f>_xlfn.XLOOKUP(A489,Congestion!A:A,Congestion!R:R,0,0)</f>
        <v>57.290804650304501</v>
      </c>
      <c r="E489" s="8">
        <f>_xlfn.XLOOKUP(A489,Congestion!A:A,Congestion!T:T,0,0)</f>
        <v>20.3883104499218</v>
      </c>
      <c r="F489" s="8">
        <f>_xlfn.XLOOKUP(A489,Reliability!A:A,Reliability!B:B,0,0)</f>
        <v>-3546446.0415387098</v>
      </c>
      <c r="G489" s="8">
        <f>_xlfn.XLOOKUP(A489,Reliability!A:A,Reliability!C:C,0,0)</f>
        <v>-270910.57721895003</v>
      </c>
      <c r="H489" s="8">
        <f>_xlfn.XLOOKUP(A489,Bike_Ped!A:A,Bike_Ped!M:M,0,0)</f>
        <v>0</v>
      </c>
      <c r="I489" s="8">
        <f>_xlfn.XLOOKUP(A489,Bike_Ped!A:A,Bike_Ped!N:N,0,0)</f>
        <v>0</v>
      </c>
      <c r="J489" s="8">
        <f>_xlfn.XLOOKUP(A489,Transit!A:A,Transit!D:D,0,0)</f>
        <v>0</v>
      </c>
      <c r="K489" s="8">
        <f>_xlfn.XLOOKUP(A489,Transit!A:A,Transit!E:E,0,0)</f>
        <v>0</v>
      </c>
      <c r="L489" s="8">
        <f>_xlfn.XLOOKUP(A489,Land_Use!A:A,Land_Use!N:N,0,0)</f>
        <v>35.5</v>
      </c>
      <c r="M489" s="8">
        <f>_xlfn.XLOOKUP(A489,CoC_Project_Locations!A:A, CoC_Project_Locations!H:H,0,0)</f>
        <v>9</v>
      </c>
      <c r="N489" s="8">
        <f>_xlfn.XLOOKUP(A489,CoC_Project_Users!A:A,CoC_Project_Users!B:B,0,0)</f>
        <v>0</v>
      </c>
      <c r="O489" s="8">
        <f>_xlfn.XLOOKUP(A489,Emissions!A:A,Emissions!D:D,0,0)</f>
        <v>-97446907.558405802</v>
      </c>
      <c r="P489" s="61">
        <f>_xlfn.XLOOKUP(A489,FO_Bridges!A:A,FO_Bridges!B:B,0,0)</f>
        <v>0</v>
      </c>
    </row>
    <row r="490" spans="1:16">
      <c r="A490" s="8" t="str">
        <v>F15a3</v>
      </c>
      <c r="B490" s="8">
        <f>_xlfn.XLOOKUP(A490,Safety!A:A,Safety!V:V,0,0)</f>
        <v>14.330387947849401</v>
      </c>
      <c r="C490" s="8">
        <f>_xlfn.XLOOKUP('Raw Scores'!A490,Connectivity!A:A,Connectivity!E:E,0,0)</f>
        <v>12.150855</v>
      </c>
      <c r="D490" s="8">
        <f>_xlfn.XLOOKUP(A490,Congestion!A:A,Congestion!R:R,0,0)</f>
        <v>198.058775</v>
      </c>
      <c r="E490" s="8">
        <f>_xlfn.XLOOKUP(A490,Congestion!A:A,Congestion!T:T,0,0)</f>
        <v>127.823362945737</v>
      </c>
      <c r="F490" s="8">
        <f>_xlfn.XLOOKUP(A490,Reliability!A:A,Reliability!B:B,0,0)</f>
        <v>-14254240.1516387</v>
      </c>
      <c r="G490" s="8">
        <f>_xlfn.XLOOKUP(A490,Reliability!A:A,Reliability!C:C,0,0)</f>
        <v>-1830709.24892664</v>
      </c>
      <c r="H490" s="8">
        <f>_xlfn.XLOOKUP(A490,Bike_Ped!A:A,Bike_Ped!M:M,0,0)</f>
        <v>65</v>
      </c>
      <c r="I490" s="8">
        <f>_xlfn.XLOOKUP(A490,Bike_Ped!A:A,Bike_Ped!N:N,0,0)</f>
        <v>68.5</v>
      </c>
      <c r="J490" s="8">
        <f>_xlfn.XLOOKUP(A490,Transit!A:A,Transit!D:D,0,0)</f>
        <v>198.058775</v>
      </c>
      <c r="K490" s="8">
        <f>_xlfn.XLOOKUP(A490,Transit!A:A,Transit!E:E,0,0)</f>
        <v>4</v>
      </c>
      <c r="L490" s="8">
        <f>_xlfn.XLOOKUP(A490,Land_Use!A:A,Land_Use!N:N,0,0)</f>
        <v>35.5</v>
      </c>
      <c r="M490" s="8">
        <f>_xlfn.XLOOKUP(A490,CoC_Project_Locations!A:A, CoC_Project_Locations!H:H,0,0)</f>
        <v>3</v>
      </c>
      <c r="N490" s="8">
        <f>_xlfn.XLOOKUP(A490,CoC_Project_Users!A:A,CoC_Project_Users!B:B,0,0)</f>
        <v>0</v>
      </c>
      <c r="O490" s="8">
        <f>_xlfn.XLOOKUP(A490,Emissions!A:A,Emissions!D:D,0,0)</f>
        <v>-98957864.720382795</v>
      </c>
      <c r="P490" s="61">
        <f>_xlfn.XLOOKUP(A490,FO_Bridges!A:A,FO_Bridges!B:B,0,0)</f>
        <v>0</v>
      </c>
    </row>
    <row r="491" spans="1:16">
      <c r="A491" s="8" t="str">
        <v>F15b</v>
      </c>
      <c r="B491" s="8">
        <f>_xlfn.XLOOKUP(A491,Safety!A:A,Safety!V:V,0,0)</f>
        <v>25.868609110642801</v>
      </c>
      <c r="C491" s="8">
        <f>_xlfn.XLOOKUP('Raw Scores'!A491,Connectivity!A:A,Connectivity!E:E,0,0)</f>
        <v>1.1165720000000099</v>
      </c>
      <c r="D491" s="8">
        <f>_xlfn.XLOOKUP(A491,Congestion!A:A,Congestion!R:R,0,0)</f>
        <v>0</v>
      </c>
      <c r="E491" s="8">
        <f>_xlfn.XLOOKUP(A491,Congestion!A:A,Congestion!T:T,0,0)</f>
        <v>0</v>
      </c>
      <c r="F491" s="8">
        <f>_xlfn.XLOOKUP(A491,Reliability!A:A,Reliability!B:B,0,0)</f>
        <v>783545.35476843605</v>
      </c>
      <c r="G491" s="8">
        <f>_xlfn.XLOOKUP(A491,Reliability!A:A,Reliability!C:C,0,0)</f>
        <v>479120.23215272999</v>
      </c>
      <c r="H491" s="8">
        <f>_xlfn.XLOOKUP(A491,Bike_Ped!A:A,Bike_Ped!M:M,0,0)</f>
        <v>0</v>
      </c>
      <c r="I491" s="8">
        <f>_xlfn.XLOOKUP(A491,Bike_Ped!A:A,Bike_Ped!N:N,0,0)</f>
        <v>0</v>
      </c>
      <c r="J491" s="8">
        <f>_xlfn.XLOOKUP(A491,Transit!A:A,Transit!D:D,0,0)</f>
        <v>0</v>
      </c>
      <c r="K491" s="8">
        <f>_xlfn.XLOOKUP(A491,Transit!A:A,Transit!E:E,0,0)</f>
        <v>0</v>
      </c>
      <c r="L491" s="8">
        <f>_xlfn.XLOOKUP(A491,Land_Use!A:A,Land_Use!N:N,0,0)</f>
        <v>25.9</v>
      </c>
      <c r="M491" s="8">
        <f>_xlfn.XLOOKUP(A491,CoC_Project_Locations!A:A, CoC_Project_Locations!H:H,0,0)</f>
        <v>9</v>
      </c>
      <c r="N491" s="8">
        <f>_xlfn.XLOOKUP(A491,CoC_Project_Users!A:A,CoC_Project_Users!B:B,0,0)</f>
        <v>0</v>
      </c>
      <c r="O491" s="8">
        <f>_xlfn.XLOOKUP(A491,Emissions!A:A,Emissions!D:D,0,0)</f>
        <v>-98092015.130013704</v>
      </c>
      <c r="P491" s="61">
        <f>_xlfn.XLOOKUP(A491,FO_Bridges!A:A,FO_Bridges!B:B,0,0)</f>
        <v>0</v>
      </c>
    </row>
    <row r="492" spans="1:16">
      <c r="A492" s="8" t="str">
        <v>F17a</v>
      </c>
      <c r="B492" s="8">
        <f>_xlfn.XLOOKUP(A492,Safety!A:A,Safety!V:V,0,0)</f>
        <v>10.7240364307089</v>
      </c>
      <c r="C492" s="8">
        <f>_xlfn.XLOOKUP('Raw Scores'!A492,Connectivity!A:A,Connectivity!E:E,0,0)</f>
        <v>0</v>
      </c>
      <c r="D492" s="8">
        <f>_xlfn.XLOOKUP(A492,Congestion!A:A,Congestion!R:R,0,0)</f>
        <v>0</v>
      </c>
      <c r="E492" s="8">
        <f>_xlfn.XLOOKUP(A492,Congestion!A:A,Congestion!T:T,0,0)</f>
        <v>0</v>
      </c>
      <c r="F492" s="8">
        <f>_xlfn.XLOOKUP(A492,Reliability!A:A,Reliability!B:B,0,0)</f>
        <v>-6985.4071112784704</v>
      </c>
      <c r="G492" s="8">
        <f>_xlfn.XLOOKUP(A492,Reliability!A:A,Reliability!C:C,0,0)</f>
        <v>733.54169162563801</v>
      </c>
      <c r="H492" s="8">
        <f>_xlfn.XLOOKUP(A492,Bike_Ped!A:A,Bike_Ped!M:M,0,0)</f>
        <v>61.5</v>
      </c>
      <c r="I492" s="8">
        <f>_xlfn.XLOOKUP(A492,Bike_Ped!A:A,Bike_Ped!N:N,0,0)</f>
        <v>0</v>
      </c>
      <c r="J492" s="8">
        <f>_xlfn.XLOOKUP(A492,Transit!A:A,Transit!D:D,0,0)</f>
        <v>0</v>
      </c>
      <c r="K492" s="8">
        <f>_xlfn.XLOOKUP(A492,Transit!A:A,Transit!E:E,0,0)</f>
        <v>0</v>
      </c>
      <c r="L492" s="8">
        <f>_xlfn.XLOOKUP(A492,Land_Use!A:A,Land_Use!N:N,0,0)</f>
        <v>6.5</v>
      </c>
      <c r="M492" s="8">
        <f>_xlfn.XLOOKUP(A492,CoC_Project_Locations!A:A, CoC_Project_Locations!H:H,0,0)</f>
        <v>3</v>
      </c>
      <c r="N492" s="8">
        <f>_xlfn.XLOOKUP(A492,CoC_Project_Users!A:A,CoC_Project_Users!B:B,0,0)</f>
        <v>0</v>
      </c>
      <c r="O492" s="8">
        <f>_xlfn.XLOOKUP(A492,Emissions!A:A,Emissions!D:D,0,0)</f>
        <v>-10332101.2978156</v>
      </c>
      <c r="P492" s="61">
        <f>_xlfn.XLOOKUP(A492,FO_Bridges!A:A,FO_Bridges!B:B,0,0)</f>
        <v>0</v>
      </c>
    </row>
    <row r="493" spans="1:16">
      <c r="A493" s="8" t="str">
        <v>F17b</v>
      </c>
      <c r="B493" s="8">
        <f>_xlfn.XLOOKUP(A493,Safety!A:A,Safety!V:V,0,0)</f>
        <v>17.222833962548702</v>
      </c>
      <c r="C493" s="8">
        <f>_xlfn.XLOOKUP('Raw Scores'!A493,Connectivity!A:A,Connectivity!E:E,0,0)</f>
        <v>0</v>
      </c>
      <c r="D493" s="8">
        <f>_xlfn.XLOOKUP(A493,Congestion!A:A,Congestion!R:R,0,0)</f>
        <v>0</v>
      </c>
      <c r="E493" s="8">
        <f>_xlfn.XLOOKUP(A493,Congestion!A:A,Congestion!T:T,0,0)</f>
        <v>0</v>
      </c>
      <c r="F493" s="8">
        <f>_xlfn.XLOOKUP(A493,Reliability!A:A,Reliability!B:B,0,0)</f>
        <v>-34569.706006647801</v>
      </c>
      <c r="G493" s="8">
        <f>_xlfn.XLOOKUP(A493,Reliability!A:A,Reliability!C:C,0,0)</f>
        <v>-4170.1477141265595</v>
      </c>
      <c r="H493" s="8">
        <f>_xlfn.XLOOKUP(A493,Bike_Ped!A:A,Bike_Ped!M:M,0,0)</f>
        <v>0</v>
      </c>
      <c r="I493" s="8">
        <f>_xlfn.XLOOKUP(A493,Bike_Ped!A:A,Bike_Ped!N:N,0,0)</f>
        <v>0</v>
      </c>
      <c r="J493" s="8">
        <f>_xlfn.XLOOKUP(A493,Transit!A:A,Transit!D:D,0,0)</f>
        <v>0</v>
      </c>
      <c r="K493" s="8">
        <f>_xlfn.XLOOKUP(A493,Transit!A:A,Transit!E:E,0,0)</f>
        <v>0</v>
      </c>
      <c r="L493" s="8">
        <f>_xlfn.XLOOKUP(A493,Land_Use!A:A,Land_Use!N:N,0,0)</f>
        <v>4.4000000000000004</v>
      </c>
      <c r="M493" s="8">
        <f>_xlfn.XLOOKUP(A493,CoC_Project_Locations!A:A, CoC_Project_Locations!H:H,0,0)</f>
        <v>1</v>
      </c>
      <c r="N493" s="8">
        <f>_xlfn.XLOOKUP(A493,CoC_Project_Users!A:A,CoC_Project_Users!B:B,0,0)</f>
        <v>0</v>
      </c>
      <c r="O493" s="8">
        <f>_xlfn.XLOOKUP(A493,Emissions!A:A,Emissions!D:D,0,0)</f>
        <v>-20932090.6805113</v>
      </c>
      <c r="P493" s="61">
        <f>_xlfn.XLOOKUP(A493,FO_Bridges!A:A,FO_Bridges!B:B,0,0)</f>
        <v>0</v>
      </c>
    </row>
    <row r="494" spans="1:16">
      <c r="A494" s="8" t="str">
        <v>F18</v>
      </c>
      <c r="B494" s="8">
        <f>_xlfn.XLOOKUP(A494,Safety!A:A,Safety!V:V,0,0)</f>
        <v>22.1719055121849</v>
      </c>
      <c r="C494" s="8">
        <f>_xlfn.XLOOKUP('Raw Scores'!A494,Connectivity!A:A,Connectivity!E:E,0,0)</f>
        <v>0</v>
      </c>
      <c r="D494" s="8">
        <f>_xlfn.XLOOKUP(A494,Congestion!A:A,Congestion!R:R,0,0)</f>
        <v>0</v>
      </c>
      <c r="E494" s="8">
        <f>_xlfn.XLOOKUP(A494,Congestion!A:A,Congestion!T:T,0,0)</f>
        <v>8.3320025102835</v>
      </c>
      <c r="F494" s="8">
        <f>_xlfn.XLOOKUP(A494,Reliability!A:A,Reliability!B:B,0,0)</f>
        <v>-166043.219085816</v>
      </c>
      <c r="G494" s="8">
        <f>_xlfn.XLOOKUP(A494,Reliability!A:A,Reliability!C:C,0,0)</f>
        <v>-15830.5332471118</v>
      </c>
      <c r="H494" s="8">
        <f>_xlfn.XLOOKUP(A494,Bike_Ped!A:A,Bike_Ped!M:M,0,0)</f>
        <v>0</v>
      </c>
      <c r="I494" s="8">
        <f>_xlfn.XLOOKUP(A494,Bike_Ped!A:A,Bike_Ped!N:N,0,0)</f>
        <v>0</v>
      </c>
      <c r="J494" s="8">
        <f>_xlfn.XLOOKUP(A494,Transit!A:A,Transit!D:D,0,0)</f>
        <v>0</v>
      </c>
      <c r="K494" s="8">
        <f>_xlfn.XLOOKUP(A494,Transit!A:A,Transit!E:E,0,0)</f>
        <v>0</v>
      </c>
      <c r="L494" s="8">
        <f>_xlfn.XLOOKUP(A494,Land_Use!A:A,Land_Use!N:N,0,0)</f>
        <v>22.3</v>
      </c>
      <c r="M494" s="8">
        <f>_xlfn.XLOOKUP(A494,CoC_Project_Locations!A:A, CoC_Project_Locations!H:H,0,0)</f>
        <v>2</v>
      </c>
      <c r="N494" s="8">
        <f>_xlfn.XLOOKUP(A494,CoC_Project_Users!A:A,CoC_Project_Users!B:B,0,0)</f>
        <v>0</v>
      </c>
      <c r="O494" s="8">
        <f>_xlfn.XLOOKUP(A494,Emissions!A:A,Emissions!D:D,0,0)</f>
        <v>-16972722.592695002</v>
      </c>
      <c r="P494" s="61">
        <f>_xlfn.XLOOKUP(A494,FO_Bridges!A:A,FO_Bridges!B:B,0,0)</f>
        <v>0</v>
      </c>
    </row>
    <row r="495" spans="1:16">
      <c r="A495" s="8" t="str">
        <v>F3</v>
      </c>
      <c r="B495" s="8">
        <f>_xlfn.XLOOKUP(A495,Safety!A:A,Safety!V:V,0,0)</f>
        <v>17.429308945685801</v>
      </c>
      <c r="C495" s="8">
        <f>_xlfn.XLOOKUP('Raw Scores'!A495,Connectivity!A:A,Connectivity!E:E,0,0)</f>
        <v>0</v>
      </c>
      <c r="D495" s="8">
        <f>_xlfn.XLOOKUP(A495,Congestion!A:A,Congestion!R:R,0,0)</f>
        <v>19.270626</v>
      </c>
      <c r="E495" s="8">
        <f>_xlfn.XLOOKUP(A495,Congestion!A:A,Congestion!T:T,0,0)</f>
        <v>5.0801699817997399</v>
      </c>
      <c r="F495" s="8">
        <f>_xlfn.XLOOKUP(A495,Reliability!A:A,Reliability!B:B,0,0)</f>
        <v>-1241151.82189809</v>
      </c>
      <c r="G495" s="8">
        <f>_xlfn.XLOOKUP(A495,Reliability!A:A,Reliability!C:C,0,0)</f>
        <v>2533234.6932338499</v>
      </c>
      <c r="H495" s="8">
        <f>_xlfn.XLOOKUP(A495,Bike_Ped!A:A,Bike_Ped!M:M,0,0)</f>
        <v>99</v>
      </c>
      <c r="I495" s="8">
        <f>_xlfn.XLOOKUP(A495,Bike_Ped!A:A,Bike_Ped!N:N,0,0)</f>
        <v>0</v>
      </c>
      <c r="J495" s="8">
        <f>_xlfn.XLOOKUP(A495,Transit!A:A,Transit!D:D,0,0)</f>
        <v>0</v>
      </c>
      <c r="K495" s="8">
        <f>_xlfn.XLOOKUP(A495,Transit!A:A,Transit!E:E,0,0)</f>
        <v>0</v>
      </c>
      <c r="L495" s="8">
        <f>_xlfn.XLOOKUP(A495,Land_Use!A:A,Land_Use!N:N,0,0)</f>
        <v>2.2000000000000002</v>
      </c>
      <c r="M495" s="8">
        <f>_xlfn.XLOOKUP(A495,CoC_Project_Locations!A:A, CoC_Project_Locations!H:H,0,0)</f>
        <v>215</v>
      </c>
      <c r="N495" s="8">
        <f>_xlfn.XLOOKUP(A495,CoC_Project_Users!A:A,CoC_Project_Users!B:B,0,0)</f>
        <v>0</v>
      </c>
      <c r="O495" s="8">
        <f>_xlfn.XLOOKUP(A495,Emissions!A:A,Emissions!D:D,0,0)</f>
        <v>1036024252.5048</v>
      </c>
      <c r="P495" s="61">
        <f>_xlfn.XLOOKUP(A495,FO_Bridges!A:A,FO_Bridges!B:B,0,0)</f>
        <v>0</v>
      </c>
    </row>
    <row r="496" spans="1:16">
      <c r="A496" s="8" t="str">
        <v>F40</v>
      </c>
      <c r="B496" s="8">
        <f>_xlfn.XLOOKUP(A496,Safety!A:A,Safety!V:V,0,0)</f>
        <v>52.310626202926301</v>
      </c>
      <c r="C496" s="8">
        <f>_xlfn.XLOOKUP('Raw Scores'!A496,Connectivity!A:A,Connectivity!E:E,0,0)</f>
        <v>0</v>
      </c>
      <c r="D496" s="8">
        <f>_xlfn.XLOOKUP(A496,Congestion!A:A,Congestion!R:R,0,0)</f>
        <v>0</v>
      </c>
      <c r="E496" s="8">
        <f>_xlfn.XLOOKUP(A496,Congestion!A:A,Congestion!T:T,0,0)</f>
        <v>0</v>
      </c>
      <c r="F496" s="8">
        <f>_xlfn.XLOOKUP(A496,Reliability!A:A,Reliability!B:B,0,0)</f>
        <v>-451754120.254215</v>
      </c>
      <c r="G496" s="8">
        <f>_xlfn.XLOOKUP(A496,Reliability!A:A,Reliability!C:C,0,0)</f>
        <v>-80179130.359919399</v>
      </c>
      <c r="H496" s="8">
        <f>_xlfn.XLOOKUP(A496,Bike_Ped!A:A,Bike_Ped!M:M,0,0)</f>
        <v>92.5</v>
      </c>
      <c r="I496" s="8">
        <f>_xlfn.XLOOKUP(A496,Bike_Ped!A:A,Bike_Ped!N:N,0,0)</f>
        <v>0</v>
      </c>
      <c r="J496" s="8">
        <f>_xlfn.XLOOKUP(A496,Transit!A:A,Transit!D:D,0,0)</f>
        <v>0</v>
      </c>
      <c r="K496" s="8">
        <f>_xlfn.XLOOKUP(A496,Transit!A:A,Transit!E:E,0,0)</f>
        <v>13</v>
      </c>
      <c r="L496" s="8">
        <f>_xlfn.XLOOKUP(A496,Land_Use!A:A,Land_Use!N:N,0,0)</f>
        <v>36.700000000000003</v>
      </c>
      <c r="M496" s="8">
        <f>_xlfn.XLOOKUP(A496,CoC_Project_Locations!A:A, CoC_Project_Locations!H:H,0,0)</f>
        <v>16</v>
      </c>
      <c r="N496" s="8">
        <f>_xlfn.XLOOKUP(A496,CoC_Project_Users!A:A,CoC_Project_Users!B:B,0,0)</f>
        <v>0</v>
      </c>
      <c r="O496" s="8">
        <f>_xlfn.XLOOKUP(A496,Emissions!A:A,Emissions!D:D,0,0)</f>
        <v>-522776739.03157699</v>
      </c>
      <c r="P496" s="61">
        <f>_xlfn.XLOOKUP(A496,FO_Bridges!A:A,FO_Bridges!B:B,0,0)</f>
        <v>0</v>
      </c>
    </row>
    <row r="497" spans="1:16">
      <c r="A497" s="8" t="str">
        <v>F41</v>
      </c>
      <c r="B497" s="8">
        <f>_xlfn.XLOOKUP(A497,Safety!A:A,Safety!V:V,0,0)</f>
        <v>47.041133883001997</v>
      </c>
      <c r="C497" s="8">
        <f>_xlfn.XLOOKUP('Raw Scores'!A497,Connectivity!A:A,Connectivity!E:E,0,0)</f>
        <v>0</v>
      </c>
      <c r="D497" s="8">
        <f>_xlfn.XLOOKUP(A497,Congestion!A:A,Congestion!R:R,0,0)</f>
        <v>366.33214099999998</v>
      </c>
      <c r="E497" s="8">
        <f>_xlfn.XLOOKUP(A497,Congestion!A:A,Congestion!T:T,0,0)</f>
        <v>136.52602955338401</v>
      </c>
      <c r="F497" s="8">
        <f>_xlfn.XLOOKUP(A497,Reliability!A:A,Reliability!B:B,0,0)</f>
        <v>-9451998830.5184002</v>
      </c>
      <c r="G497" s="8">
        <f>_xlfn.XLOOKUP(A497,Reliability!A:A,Reliability!C:C,0,0)</f>
        <v>-1243574804.34269</v>
      </c>
      <c r="H497" s="8">
        <f>_xlfn.XLOOKUP(A497,Bike_Ped!A:A,Bike_Ped!M:M,0,0)</f>
        <v>92.5</v>
      </c>
      <c r="I497" s="8">
        <f>_xlfn.XLOOKUP(A497,Bike_Ped!A:A,Bike_Ped!N:N,0,0)</f>
        <v>0</v>
      </c>
      <c r="J497" s="8">
        <f>_xlfn.XLOOKUP(A497,Transit!A:A,Transit!D:D,0,0)</f>
        <v>366.33214099999998</v>
      </c>
      <c r="K497" s="8">
        <f>_xlfn.XLOOKUP(A497,Transit!A:A,Transit!E:E,0,0)</f>
        <v>12</v>
      </c>
      <c r="L497" s="8">
        <f>_xlfn.XLOOKUP(A497,Land_Use!A:A,Land_Use!N:N,0,0)</f>
        <v>0.9</v>
      </c>
      <c r="M497" s="8">
        <f>_xlfn.XLOOKUP(A497,CoC_Project_Locations!A:A, CoC_Project_Locations!H:H,0,0)</f>
        <v>257</v>
      </c>
      <c r="N497" s="8">
        <f>_xlfn.XLOOKUP(A497,CoC_Project_Users!A:A,CoC_Project_Users!B:B,0,0)</f>
        <v>0</v>
      </c>
      <c r="O497" s="8">
        <f>_xlfn.XLOOKUP(A497,Emissions!A:A,Emissions!D:D,0,0)</f>
        <v>-1174400998.7077301</v>
      </c>
      <c r="P497" s="61">
        <f>_xlfn.XLOOKUP(A497,FO_Bridges!A:A,FO_Bridges!B:B,0,0)</f>
        <v>0</v>
      </c>
    </row>
    <row r="498" spans="1:16">
      <c r="A498" s="8" t="str">
        <v>F41b</v>
      </c>
      <c r="B498" s="8">
        <f>_xlfn.XLOOKUP(A498,Safety!A:A,Safety!V:V,0,0)</f>
        <v>27.179482353290901</v>
      </c>
      <c r="C498" s="8">
        <f>_xlfn.XLOOKUP('Raw Scores'!A498,Connectivity!A:A,Connectivity!E:E,0,0)</f>
        <v>0</v>
      </c>
      <c r="D498" s="8">
        <f>_xlfn.XLOOKUP(A498,Congestion!A:A,Congestion!R:R,0,0)</f>
        <v>613.88919899999996</v>
      </c>
      <c r="E498" s="8">
        <f>_xlfn.XLOOKUP(A498,Congestion!A:A,Congestion!T:T,0,0)</f>
        <v>177.27953988715899</v>
      </c>
      <c r="F498" s="8">
        <f>_xlfn.XLOOKUP(A498,Reliability!A:A,Reliability!B:B,0,0)</f>
        <v>-26915616.265812401</v>
      </c>
      <c r="G498" s="8">
        <f>_xlfn.XLOOKUP(A498,Reliability!A:A,Reliability!C:C,0,0)</f>
        <v>-2025069.0427999999</v>
      </c>
      <c r="H498" s="8">
        <f>_xlfn.XLOOKUP(A498,Bike_Ped!A:A,Bike_Ped!M:M,0,0)</f>
        <v>0</v>
      </c>
      <c r="I498" s="8">
        <f>_xlfn.XLOOKUP(A498,Bike_Ped!A:A,Bike_Ped!N:N,0,0)</f>
        <v>0</v>
      </c>
      <c r="J498" s="8">
        <f>_xlfn.XLOOKUP(A498,Transit!A:A,Transit!D:D,0,0)</f>
        <v>0</v>
      </c>
      <c r="K498" s="8">
        <f>_xlfn.XLOOKUP(A498,Transit!A:A,Transit!E:E,0,0)</f>
        <v>0</v>
      </c>
      <c r="L498" s="8">
        <f>_xlfn.XLOOKUP(A498,Land_Use!A:A,Land_Use!N:N,0,0)</f>
        <v>8.4</v>
      </c>
      <c r="M498" s="8">
        <f>_xlfn.XLOOKUP(A498,CoC_Project_Locations!A:A, CoC_Project_Locations!H:H,0,0)</f>
        <v>20</v>
      </c>
      <c r="N498" s="8">
        <f>_xlfn.XLOOKUP(A498,CoC_Project_Users!A:A,CoC_Project_Users!B:B,0,0)</f>
        <v>0</v>
      </c>
      <c r="O498" s="8">
        <f>_xlfn.XLOOKUP(A498,Emissions!A:A,Emissions!D:D,0,0)</f>
        <v>-5998189.7998820497</v>
      </c>
      <c r="P498" s="61">
        <f>_xlfn.XLOOKUP(A498,FO_Bridges!A:A,FO_Bridges!B:B,0,0)</f>
        <v>0</v>
      </c>
    </row>
    <row r="499" spans="1:16">
      <c r="A499" s="8" t="str">
        <v>F42b</v>
      </c>
      <c r="B499" s="8">
        <f>_xlfn.XLOOKUP(A499,Safety!A:A,Safety!V:V,0,0)</f>
        <v>41.452081915013501</v>
      </c>
      <c r="C499" s="8">
        <f>_xlfn.XLOOKUP('Raw Scores'!A499,Connectivity!A:A,Connectivity!E:E,0,0)</f>
        <v>0</v>
      </c>
      <c r="D499" s="8">
        <f>_xlfn.XLOOKUP(A499,Congestion!A:A,Congestion!R:R,0,0)</f>
        <v>474.35145899999998</v>
      </c>
      <c r="E499" s="8">
        <f>_xlfn.XLOOKUP(A499,Congestion!A:A,Congestion!T:T,0,0)</f>
        <v>37.250286090273697</v>
      </c>
      <c r="F499" s="8">
        <f>_xlfn.XLOOKUP(A499,Reliability!A:A,Reliability!B:B,0,0)</f>
        <v>-4782781380.9573097</v>
      </c>
      <c r="G499" s="8">
        <f>_xlfn.XLOOKUP(A499,Reliability!A:A,Reliability!C:C,0,0)</f>
        <v>-558296596.91348004</v>
      </c>
      <c r="H499" s="8">
        <f>_xlfn.XLOOKUP(A499,Bike_Ped!A:A,Bike_Ped!M:M,0,0)</f>
        <v>99</v>
      </c>
      <c r="I499" s="8">
        <f>_xlfn.XLOOKUP(A499,Bike_Ped!A:A,Bike_Ped!N:N,0,0)</f>
        <v>0</v>
      </c>
      <c r="J499" s="8">
        <f>_xlfn.XLOOKUP(A499,Transit!A:A,Transit!D:D,0,0)</f>
        <v>0</v>
      </c>
      <c r="K499" s="8">
        <f>_xlfn.XLOOKUP(A499,Transit!A:A,Transit!E:E,0,0)</f>
        <v>0</v>
      </c>
      <c r="L499" s="8">
        <f>_xlfn.XLOOKUP(A499,Land_Use!A:A,Land_Use!N:N,0,0)</f>
        <v>0.9</v>
      </c>
      <c r="M499" s="8">
        <f>_xlfn.XLOOKUP(A499,CoC_Project_Locations!A:A, CoC_Project_Locations!H:H,0,0)</f>
        <v>188</v>
      </c>
      <c r="N499" s="8">
        <f>_xlfn.XLOOKUP(A499,CoC_Project_Users!A:A,CoC_Project_Users!B:B,0,0)</f>
        <v>0</v>
      </c>
      <c r="O499" s="8">
        <f>_xlfn.XLOOKUP(A499,Emissions!A:A,Emissions!D:D,0,0)</f>
        <v>-511464298.71913302</v>
      </c>
      <c r="P499" s="61">
        <f>_xlfn.XLOOKUP(A499,FO_Bridges!A:A,FO_Bridges!B:B,0,0)</f>
        <v>0</v>
      </c>
    </row>
    <row r="500" spans="1:16">
      <c r="A500" s="8" t="str">
        <v>F43</v>
      </c>
      <c r="B500" s="8">
        <f>_xlfn.XLOOKUP(A500,Safety!A:A,Safety!V:V,0,0)</f>
        <v>39.449591518904001</v>
      </c>
      <c r="C500" s="8">
        <f>_xlfn.XLOOKUP('Raw Scores'!A500,Connectivity!A:A,Connectivity!E:E,0,0)</f>
        <v>0</v>
      </c>
      <c r="D500" s="8">
        <f>_xlfn.XLOOKUP(A500,Congestion!A:A,Congestion!R:R,0,0)</f>
        <v>0</v>
      </c>
      <c r="E500" s="8">
        <f>_xlfn.XLOOKUP(A500,Congestion!A:A,Congestion!T:T,0,0)</f>
        <v>0</v>
      </c>
      <c r="F500" s="8">
        <f>_xlfn.XLOOKUP(A500,Reliability!A:A,Reliability!B:B,0,0)</f>
        <v>-24783353.259750001</v>
      </c>
      <c r="G500" s="8">
        <f>_xlfn.XLOOKUP(A500,Reliability!A:A,Reliability!C:C,0,0)</f>
        <v>-3612851.9436244001</v>
      </c>
      <c r="H500" s="8">
        <f>_xlfn.XLOOKUP(A500,Bike_Ped!A:A,Bike_Ped!M:M,0,0)</f>
        <v>74</v>
      </c>
      <c r="I500" s="8">
        <f>_xlfn.XLOOKUP(A500,Bike_Ped!A:A,Bike_Ped!N:N,0,0)</f>
        <v>0</v>
      </c>
      <c r="J500" s="8">
        <f>_xlfn.XLOOKUP(A500,Transit!A:A,Transit!D:D,0,0)</f>
        <v>0</v>
      </c>
      <c r="K500" s="8">
        <f>_xlfn.XLOOKUP(A500,Transit!A:A,Transit!E:E,0,0)</f>
        <v>0</v>
      </c>
      <c r="L500" s="8">
        <f>_xlfn.XLOOKUP(A500,Land_Use!A:A,Land_Use!N:N,0,0)</f>
        <v>0.9</v>
      </c>
      <c r="M500" s="8">
        <f>_xlfn.XLOOKUP(A500,CoC_Project_Locations!A:A, CoC_Project_Locations!H:H,0,0)</f>
        <v>19</v>
      </c>
      <c r="N500" s="8">
        <f>_xlfn.XLOOKUP(A500,CoC_Project_Users!A:A,CoC_Project_Users!B:B,0,0)</f>
        <v>0</v>
      </c>
      <c r="O500" s="8">
        <f>_xlfn.XLOOKUP(A500,Emissions!A:A,Emissions!D:D,0,0)</f>
        <v>-88274188.434702307</v>
      </c>
      <c r="P500" s="61">
        <f>_xlfn.XLOOKUP(A500,FO_Bridges!A:A,FO_Bridges!B:B,0,0)</f>
        <v>0</v>
      </c>
    </row>
    <row r="501" spans="1:16">
      <c r="A501" s="8" t="str">
        <v>F43b</v>
      </c>
      <c r="B501" s="8">
        <f>_xlfn.XLOOKUP(A501,Safety!A:A,Safety!V:V,0,0)</f>
        <v>15.3449975209125</v>
      </c>
      <c r="C501" s="8">
        <f>_xlfn.XLOOKUP('Raw Scores'!A501,Connectivity!A:A,Connectivity!E:E,0,0)</f>
        <v>14.959377</v>
      </c>
      <c r="D501" s="8">
        <f>_xlfn.XLOOKUP(A501,Congestion!A:A,Congestion!R:R,0,0)</f>
        <v>0</v>
      </c>
      <c r="E501" s="8">
        <f>_xlfn.XLOOKUP(A501,Congestion!A:A,Congestion!T:T,0,0)</f>
        <v>18.917915009602002</v>
      </c>
      <c r="F501" s="8">
        <f>_xlfn.XLOOKUP(A501,Reliability!A:A,Reliability!B:B,0,0)</f>
        <v>-91552326.438678995</v>
      </c>
      <c r="G501" s="8">
        <f>_xlfn.XLOOKUP(A501,Reliability!A:A,Reliability!C:C,0,0)</f>
        <v>-13667863.926336</v>
      </c>
      <c r="H501" s="8">
        <f>_xlfn.XLOOKUP(A501,Bike_Ped!A:A,Bike_Ped!M:M,0,0)</f>
        <v>0</v>
      </c>
      <c r="I501" s="8">
        <f>_xlfn.XLOOKUP(A501,Bike_Ped!A:A,Bike_Ped!N:N,0,0)</f>
        <v>0</v>
      </c>
      <c r="J501" s="8">
        <f>_xlfn.XLOOKUP(A501,Transit!A:A,Transit!D:D,0,0)</f>
        <v>0</v>
      </c>
      <c r="K501" s="8">
        <f>_xlfn.XLOOKUP(A501,Transit!A:A,Transit!E:E,0,0)</f>
        <v>0</v>
      </c>
      <c r="L501" s="8">
        <f>_xlfn.XLOOKUP(A501,Land_Use!A:A,Land_Use!N:N,0,0)</f>
        <v>19.5</v>
      </c>
      <c r="M501" s="8">
        <f>_xlfn.XLOOKUP(A501,CoC_Project_Locations!A:A, CoC_Project_Locations!H:H,0,0)</f>
        <v>38</v>
      </c>
      <c r="N501" s="8">
        <f>_xlfn.XLOOKUP(A501,CoC_Project_Users!A:A,CoC_Project_Users!B:B,0,0)</f>
        <v>0</v>
      </c>
      <c r="O501" s="8">
        <f>_xlfn.XLOOKUP(A501,Emissions!A:A,Emissions!D:D,0,0)</f>
        <v>-253132116.048527</v>
      </c>
      <c r="P501" s="61">
        <f>_xlfn.XLOOKUP(A501,FO_Bridges!A:A,FO_Bridges!B:B,0,0)</f>
        <v>0</v>
      </c>
    </row>
    <row r="502" spans="1:16">
      <c r="A502" s="8" t="str">
        <v>F44a</v>
      </c>
      <c r="B502" s="8">
        <f>_xlfn.XLOOKUP(A502,Safety!A:A,Safety!V:V,0,0)</f>
        <v>37.755234884862602</v>
      </c>
      <c r="C502" s="8">
        <f>_xlfn.XLOOKUP('Raw Scores'!A502,Connectivity!A:A,Connectivity!E:E,0,0)</f>
        <v>0</v>
      </c>
      <c r="D502" s="8">
        <f>_xlfn.XLOOKUP(A502,Congestion!A:A,Congestion!R:R,0,0)</f>
        <v>115.697023</v>
      </c>
      <c r="E502" s="8">
        <f>_xlfn.XLOOKUP(A502,Congestion!A:A,Congestion!T:T,0,0)</f>
        <v>114.206234114086</v>
      </c>
      <c r="F502" s="8">
        <f>_xlfn.XLOOKUP(A502,Reliability!A:A,Reliability!B:B,0,0)</f>
        <v>-44031581.8060169</v>
      </c>
      <c r="G502" s="8">
        <f>_xlfn.XLOOKUP(A502,Reliability!A:A,Reliability!C:C,0,0)</f>
        <v>-5431258.5577830803</v>
      </c>
      <c r="H502" s="8">
        <f>_xlfn.XLOOKUP(A502,Bike_Ped!A:A,Bike_Ped!M:M,0,0)</f>
        <v>0</v>
      </c>
      <c r="I502" s="8">
        <f>_xlfn.XLOOKUP(A502,Bike_Ped!A:A,Bike_Ped!N:N,0,0)</f>
        <v>0</v>
      </c>
      <c r="J502" s="8">
        <f>_xlfn.XLOOKUP(A502,Transit!A:A,Transit!D:D,0,0)</f>
        <v>0</v>
      </c>
      <c r="K502" s="8">
        <f>_xlfn.XLOOKUP(A502,Transit!A:A,Transit!E:E,0,0)</f>
        <v>0</v>
      </c>
      <c r="L502" s="8">
        <f>_xlfn.XLOOKUP(A502,Land_Use!A:A,Land_Use!N:N,0,0)</f>
        <v>12.5</v>
      </c>
      <c r="M502" s="8">
        <f>_xlfn.XLOOKUP(A502,CoC_Project_Locations!A:A, CoC_Project_Locations!H:H,0,0)</f>
        <v>18</v>
      </c>
      <c r="N502" s="8">
        <f>_xlfn.XLOOKUP(A502,CoC_Project_Users!A:A,CoC_Project_Users!B:B,0,0)</f>
        <v>0</v>
      </c>
      <c r="O502" s="8">
        <f>_xlfn.XLOOKUP(A502,Emissions!A:A,Emissions!D:D,0,0)</f>
        <v>-37443528.454151697</v>
      </c>
      <c r="P502" s="61">
        <f>_xlfn.XLOOKUP(A502,FO_Bridges!A:A,FO_Bridges!B:B,0,0)</f>
        <v>0</v>
      </c>
    </row>
    <row r="503" spans="1:16">
      <c r="A503" s="8" t="str">
        <v>F44b</v>
      </c>
      <c r="B503" s="8">
        <f>_xlfn.XLOOKUP(A503,Safety!A:A,Safety!V:V,0,0)</f>
        <v>38.256050496608097</v>
      </c>
      <c r="C503" s="8">
        <f>_xlfn.XLOOKUP('Raw Scores'!A503,Connectivity!A:A,Connectivity!E:E,0,0)</f>
        <v>0</v>
      </c>
      <c r="D503" s="8">
        <f>_xlfn.XLOOKUP(A503,Congestion!A:A,Congestion!R:R,0,0)</f>
        <v>508.81229200000001</v>
      </c>
      <c r="E503" s="8">
        <f>_xlfn.XLOOKUP(A503,Congestion!A:A,Congestion!T:T,0,0)</f>
        <v>128.94526722291599</v>
      </c>
      <c r="F503" s="8">
        <f>_xlfn.XLOOKUP(A503,Reliability!A:A,Reliability!B:B,0,0)</f>
        <v>-39885914.707539603</v>
      </c>
      <c r="G503" s="8">
        <f>_xlfn.XLOOKUP(A503,Reliability!A:A,Reliability!C:C,0,0)</f>
        <v>-3578453.0553887598</v>
      </c>
      <c r="H503" s="8">
        <f>_xlfn.XLOOKUP(A503,Bike_Ped!A:A,Bike_Ped!M:M,0,0)</f>
        <v>0</v>
      </c>
      <c r="I503" s="8">
        <f>_xlfn.XLOOKUP(A503,Bike_Ped!A:A,Bike_Ped!N:N,0,0)</f>
        <v>0</v>
      </c>
      <c r="J503" s="8">
        <f>_xlfn.XLOOKUP(A503,Transit!A:A,Transit!D:D,0,0)</f>
        <v>0</v>
      </c>
      <c r="K503" s="8">
        <f>_xlfn.XLOOKUP(A503,Transit!A:A,Transit!E:E,0,0)</f>
        <v>0</v>
      </c>
      <c r="L503" s="8">
        <f>_xlfn.XLOOKUP(A503,Land_Use!A:A,Land_Use!N:N,0,0)</f>
        <v>8.4</v>
      </c>
      <c r="M503" s="8">
        <f>_xlfn.XLOOKUP(A503,CoC_Project_Locations!A:A, CoC_Project_Locations!H:H,0,0)</f>
        <v>17</v>
      </c>
      <c r="N503" s="8">
        <f>_xlfn.XLOOKUP(A503,CoC_Project_Users!A:A,CoC_Project_Users!B:B,0,0)</f>
        <v>0</v>
      </c>
      <c r="O503" s="8">
        <f>_xlfn.XLOOKUP(A503,Emissions!A:A,Emissions!D:D,0,0)</f>
        <v>-12674853.0310876</v>
      </c>
      <c r="P503" s="61">
        <f>_xlfn.XLOOKUP(A503,FO_Bridges!A:A,FO_Bridges!B:B,0,0)</f>
        <v>0</v>
      </c>
    </row>
    <row r="504" spans="1:16">
      <c r="A504" s="8" t="str">
        <v>F44b1</v>
      </c>
      <c r="B504" s="8">
        <f>_xlfn.XLOOKUP(A504,Safety!A:A,Safety!V:V,0,0)</f>
        <v>12.0711490097137</v>
      </c>
      <c r="C504" s="8">
        <f>_xlfn.XLOOKUP('Raw Scores'!A504,Connectivity!A:A,Connectivity!E:E,0,0)</f>
        <v>0</v>
      </c>
      <c r="D504" s="8">
        <f>_xlfn.XLOOKUP(A504,Congestion!A:A,Congestion!R:R,0,0)</f>
        <v>343.64941199999998</v>
      </c>
      <c r="E504" s="8">
        <f>_xlfn.XLOOKUP(A504,Congestion!A:A,Congestion!T:T,0,0)</f>
        <v>117.619664351924</v>
      </c>
      <c r="F504" s="8">
        <f>_xlfn.XLOOKUP(A504,Reliability!A:A,Reliability!B:B,0,0)</f>
        <v>-2272295.1073006899</v>
      </c>
      <c r="G504" s="8">
        <f>_xlfn.XLOOKUP(A504,Reliability!A:A,Reliability!C:C,0,0)</f>
        <v>-16831.178826821601</v>
      </c>
      <c r="H504" s="8">
        <f>_xlfn.XLOOKUP(A504,Bike_Ped!A:A,Bike_Ped!M:M,0,0)</f>
        <v>0</v>
      </c>
      <c r="I504" s="8">
        <f>_xlfn.XLOOKUP(A504,Bike_Ped!A:A,Bike_Ped!N:N,0,0)</f>
        <v>0</v>
      </c>
      <c r="J504" s="8">
        <f>_xlfn.XLOOKUP(A504,Transit!A:A,Transit!D:D,0,0)</f>
        <v>0</v>
      </c>
      <c r="K504" s="8">
        <f>_xlfn.XLOOKUP(A504,Transit!A:A,Transit!E:E,0,0)</f>
        <v>0</v>
      </c>
      <c r="L504" s="8">
        <f>_xlfn.XLOOKUP(A504,Land_Use!A:A,Land_Use!N:N,0,0)</f>
        <v>21.1</v>
      </c>
      <c r="M504" s="8">
        <f>_xlfn.XLOOKUP(A504,CoC_Project_Locations!A:A, CoC_Project_Locations!H:H,0,0)</f>
        <v>5</v>
      </c>
      <c r="N504" s="8">
        <f>_xlfn.XLOOKUP(A504,CoC_Project_Users!A:A,CoC_Project_Users!B:B,0,0)</f>
        <v>0</v>
      </c>
      <c r="O504" s="8">
        <f>_xlfn.XLOOKUP(A504,Emissions!A:A,Emissions!D:D,0,0)</f>
        <v>-19080697.211868402</v>
      </c>
      <c r="P504" s="61">
        <f>_xlfn.XLOOKUP(A504,FO_Bridges!A:A,FO_Bridges!B:B,0,0)</f>
        <v>0</v>
      </c>
    </row>
    <row r="505" spans="1:16">
      <c r="A505" s="8" t="str">
        <v>F44b2</v>
      </c>
      <c r="B505" s="8">
        <f>_xlfn.XLOOKUP(A505,Safety!A:A,Safety!V:V,0,0)</f>
        <v>11.5790564901185</v>
      </c>
      <c r="C505" s="8">
        <f>_xlfn.XLOOKUP('Raw Scores'!A505,Connectivity!A:A,Connectivity!E:E,0,0)</f>
        <v>0</v>
      </c>
      <c r="D505" s="8">
        <f>_xlfn.XLOOKUP(A505,Congestion!A:A,Congestion!R:R,0,0)</f>
        <v>129.72930199999999</v>
      </c>
      <c r="E505" s="8">
        <f>_xlfn.XLOOKUP(A505,Congestion!A:A,Congestion!T:T,0,0)</f>
        <v>47.589483818872502</v>
      </c>
      <c r="F505" s="8">
        <f>_xlfn.XLOOKUP(A505,Reliability!A:A,Reliability!B:B,0,0)</f>
        <v>888302.67077727302</v>
      </c>
      <c r="G505" s="8">
        <f>_xlfn.XLOOKUP(A505,Reliability!A:A,Reliability!C:C,0,0)</f>
        <v>661250.30174055404</v>
      </c>
      <c r="H505" s="8">
        <f>_xlfn.XLOOKUP(A505,Bike_Ped!A:A,Bike_Ped!M:M,0,0)</f>
        <v>0</v>
      </c>
      <c r="I505" s="8">
        <f>_xlfn.XLOOKUP(A505,Bike_Ped!A:A,Bike_Ped!N:N,0,0)</f>
        <v>0</v>
      </c>
      <c r="J505" s="8">
        <f>_xlfn.XLOOKUP(A505,Transit!A:A,Transit!D:D,0,0)</f>
        <v>0</v>
      </c>
      <c r="K505" s="8">
        <f>_xlfn.XLOOKUP(A505,Transit!A:A,Transit!E:E,0,0)</f>
        <v>0</v>
      </c>
      <c r="L505" s="8">
        <f>_xlfn.XLOOKUP(A505,Land_Use!A:A,Land_Use!N:N,0,0)</f>
        <v>21.1</v>
      </c>
      <c r="M505" s="8">
        <f>_xlfn.XLOOKUP(A505,CoC_Project_Locations!A:A, CoC_Project_Locations!H:H,0,0)</f>
        <v>29</v>
      </c>
      <c r="N505" s="8">
        <f>_xlfn.XLOOKUP(A505,CoC_Project_Users!A:A,CoC_Project_Users!B:B,0,0)</f>
        <v>0</v>
      </c>
      <c r="O505" s="8">
        <f>_xlfn.XLOOKUP(A505,Emissions!A:A,Emissions!D:D,0,0)</f>
        <v>-15384892.749982599</v>
      </c>
      <c r="P505" s="61">
        <f>_xlfn.XLOOKUP(A505,FO_Bridges!A:A,FO_Bridges!B:B,0,0)</f>
        <v>0</v>
      </c>
    </row>
    <row r="506" spans="1:16">
      <c r="A506" s="8" t="str">
        <v>F44c</v>
      </c>
      <c r="B506" s="8">
        <f>_xlfn.XLOOKUP(A506,Safety!A:A,Safety!V:V,0,0)</f>
        <v>21.045487735309798</v>
      </c>
      <c r="C506" s="8">
        <f>_xlfn.XLOOKUP('Raw Scores'!A506,Connectivity!A:A,Connectivity!E:E,0,0)</f>
        <v>0</v>
      </c>
      <c r="D506" s="8">
        <f>_xlfn.XLOOKUP(A506,Congestion!A:A,Congestion!R:R,0,0)</f>
        <v>888.87559799999997</v>
      </c>
      <c r="E506" s="8">
        <f>_xlfn.XLOOKUP(A506,Congestion!A:A,Congestion!T:T,0,0)</f>
        <v>301.72834940172999</v>
      </c>
      <c r="F506" s="8">
        <f>_xlfn.XLOOKUP(A506,Reliability!A:A,Reliability!B:B,0,0)</f>
        <v>-12097883.7720151</v>
      </c>
      <c r="G506" s="8">
        <f>_xlfn.XLOOKUP(A506,Reliability!A:A,Reliability!C:C,0,0)</f>
        <v>-658599.84967021795</v>
      </c>
      <c r="H506" s="8">
        <f>_xlfn.XLOOKUP(A506,Bike_Ped!A:A,Bike_Ped!M:M,0,0)</f>
        <v>72</v>
      </c>
      <c r="I506" s="8">
        <f>_xlfn.XLOOKUP(A506,Bike_Ped!A:A,Bike_Ped!N:N,0,0)</f>
        <v>0</v>
      </c>
      <c r="J506" s="8">
        <f>_xlfn.XLOOKUP(A506,Transit!A:A,Transit!D:D,0,0)</f>
        <v>0</v>
      </c>
      <c r="K506" s="8">
        <f>_xlfn.XLOOKUP(A506,Transit!A:A,Transit!E:E,0,0)</f>
        <v>0</v>
      </c>
      <c r="L506" s="8">
        <f>_xlfn.XLOOKUP(A506,Land_Use!A:A,Land_Use!N:N,0,0)</f>
        <v>14.5</v>
      </c>
      <c r="M506" s="8">
        <f>_xlfn.XLOOKUP(A506,CoC_Project_Locations!A:A, CoC_Project_Locations!H:H,0,0)</f>
        <v>17</v>
      </c>
      <c r="N506" s="8">
        <f>_xlfn.XLOOKUP(A506,CoC_Project_Users!A:A,CoC_Project_Users!B:B,0,0)</f>
        <v>0</v>
      </c>
      <c r="O506" s="8">
        <f>_xlfn.XLOOKUP(A506,Emissions!A:A,Emissions!D:D,0,0)</f>
        <v>-63467066.644896597</v>
      </c>
      <c r="P506" s="61">
        <f>_xlfn.XLOOKUP(A506,FO_Bridges!A:A,FO_Bridges!B:B,0,0)</f>
        <v>0</v>
      </c>
    </row>
    <row r="507" spans="1:16">
      <c r="A507" s="8" t="str">
        <v>F44d</v>
      </c>
      <c r="B507" s="8">
        <f>_xlfn.XLOOKUP(A507,Safety!A:A,Safety!V:V,0,0)</f>
        <v>23.899222866488898</v>
      </c>
      <c r="C507" s="8">
        <f>_xlfn.XLOOKUP('Raw Scores'!A507,Connectivity!A:A,Connectivity!E:E,0,0)</f>
        <v>0</v>
      </c>
      <c r="D507" s="8">
        <f>_xlfn.XLOOKUP(A507,Congestion!A:A,Congestion!R:R,0,0)</f>
        <v>404.00112100000001</v>
      </c>
      <c r="E507" s="8">
        <f>_xlfn.XLOOKUP(A507,Congestion!A:A,Congestion!T:T,0,0)</f>
        <v>141.297772209199</v>
      </c>
      <c r="F507" s="8">
        <f>_xlfn.XLOOKUP(A507,Reliability!A:A,Reliability!B:B,0,0)</f>
        <v>-983540.24224264896</v>
      </c>
      <c r="G507" s="8">
        <f>_xlfn.XLOOKUP(A507,Reliability!A:A,Reliability!C:C,0,0)</f>
        <v>278828.05131870299</v>
      </c>
      <c r="H507" s="8">
        <f>_xlfn.XLOOKUP(A507,Bike_Ped!A:A,Bike_Ped!M:M,0,0)</f>
        <v>96</v>
      </c>
      <c r="I507" s="8">
        <f>_xlfn.XLOOKUP(A507,Bike_Ped!A:A,Bike_Ped!N:N,0,0)</f>
        <v>0</v>
      </c>
      <c r="J507" s="8">
        <f>_xlfn.XLOOKUP(A507,Transit!A:A,Transit!D:D,0,0)</f>
        <v>0</v>
      </c>
      <c r="K507" s="8">
        <f>_xlfn.XLOOKUP(A507,Transit!A:A,Transit!E:E,0,0)</f>
        <v>0</v>
      </c>
      <c r="L507" s="8">
        <f>_xlfn.XLOOKUP(A507,Land_Use!A:A,Land_Use!N:N,0,0)</f>
        <v>5.6</v>
      </c>
      <c r="M507" s="8">
        <f>_xlfn.XLOOKUP(A507,CoC_Project_Locations!A:A, CoC_Project_Locations!H:H,0,0)</f>
        <v>8</v>
      </c>
      <c r="N507" s="8">
        <f>_xlfn.XLOOKUP(A507,CoC_Project_Users!A:A,CoC_Project_Users!B:B,0,0)</f>
        <v>0</v>
      </c>
      <c r="O507" s="8">
        <f>_xlfn.XLOOKUP(A507,Emissions!A:A,Emissions!D:D,0,0)</f>
        <v>-53813805.725845598</v>
      </c>
      <c r="P507" s="61">
        <f>_xlfn.XLOOKUP(A507,FO_Bridges!A:A,FO_Bridges!B:B,0,0)</f>
        <v>0</v>
      </c>
    </row>
    <row r="508" spans="1:16">
      <c r="A508" s="8" t="str">
        <v>F45</v>
      </c>
      <c r="B508" s="8">
        <f>_xlfn.XLOOKUP(A508,Safety!A:A,Safety!V:V,0,0)</f>
        <v>23.4665328489207</v>
      </c>
      <c r="C508" s="8">
        <f>_xlfn.XLOOKUP('Raw Scores'!A508,Connectivity!A:A,Connectivity!E:E,0,0)</f>
        <v>0</v>
      </c>
      <c r="D508" s="8">
        <f>_xlfn.XLOOKUP(A508,Congestion!A:A,Congestion!R:R,0,0)</f>
        <v>594.81441800000005</v>
      </c>
      <c r="E508" s="8">
        <f>_xlfn.XLOOKUP(A508,Congestion!A:A,Congestion!T:T,0,0)</f>
        <v>217.313952940664</v>
      </c>
      <c r="F508" s="8">
        <f>_xlfn.XLOOKUP(A508,Reliability!A:A,Reliability!B:B,0,0)</f>
        <v>-7412355.6155486498</v>
      </c>
      <c r="G508" s="8">
        <f>_xlfn.XLOOKUP(A508,Reliability!A:A,Reliability!C:C,0,0)</f>
        <v>-504116.75587159302</v>
      </c>
      <c r="H508" s="8">
        <f>_xlfn.XLOOKUP(A508,Bike_Ped!A:A,Bike_Ped!M:M,0,0)</f>
        <v>0</v>
      </c>
      <c r="I508" s="8">
        <f>_xlfn.XLOOKUP(A508,Bike_Ped!A:A,Bike_Ped!N:N,0,0)</f>
        <v>0</v>
      </c>
      <c r="J508" s="8">
        <f>_xlfn.XLOOKUP(A508,Transit!A:A,Transit!D:D,0,0)</f>
        <v>0</v>
      </c>
      <c r="K508" s="8">
        <f>_xlfn.XLOOKUP(A508,Transit!A:A,Transit!E:E,0,0)</f>
        <v>0</v>
      </c>
      <c r="L508" s="8">
        <f>_xlfn.XLOOKUP(A508,Land_Use!A:A,Land_Use!N:N,0,0)</f>
        <v>14.5</v>
      </c>
      <c r="M508" s="8">
        <f>_xlfn.XLOOKUP(A508,CoC_Project_Locations!A:A, CoC_Project_Locations!H:H,0,0)</f>
        <v>17</v>
      </c>
      <c r="N508" s="8">
        <f>_xlfn.XLOOKUP(A508,CoC_Project_Users!A:A,CoC_Project_Users!B:B,0,0)</f>
        <v>0</v>
      </c>
      <c r="O508" s="8">
        <f>_xlfn.XLOOKUP(A508,Emissions!A:A,Emissions!D:D,0,0)</f>
        <v>-37405832.892935902</v>
      </c>
      <c r="P508" s="61">
        <f>_xlfn.XLOOKUP(A508,FO_Bridges!A:A,FO_Bridges!B:B,0,0)</f>
        <v>0</v>
      </c>
    </row>
    <row r="509" spans="1:16">
      <c r="A509" s="8" t="str">
        <v>F46</v>
      </c>
      <c r="B509" s="8">
        <f>_xlfn.XLOOKUP(A509,Safety!A:A,Safety!V:V,0,0)</f>
        <v>24.119918141648501</v>
      </c>
      <c r="C509" s="8">
        <f>_xlfn.XLOOKUP('Raw Scores'!A509,Connectivity!A:A,Connectivity!E:E,0,0)</f>
        <v>0</v>
      </c>
      <c r="D509" s="8">
        <f>_xlfn.XLOOKUP(A509,Congestion!A:A,Congestion!R:R,0,0)</f>
        <v>684.27807199999995</v>
      </c>
      <c r="E509" s="8">
        <f>_xlfn.XLOOKUP(A509,Congestion!A:A,Congestion!T:T,0,0)</f>
        <v>248.88061467686299</v>
      </c>
      <c r="F509" s="8">
        <f>_xlfn.XLOOKUP(A509,Reliability!A:A,Reliability!B:B,0,0)</f>
        <v>-5009115.8488158602</v>
      </c>
      <c r="G509" s="8">
        <f>_xlfn.XLOOKUP(A509,Reliability!A:A,Reliability!C:C,0,0)</f>
        <v>137450.880363484</v>
      </c>
      <c r="H509" s="8">
        <f>_xlfn.XLOOKUP(A509,Bike_Ped!A:A,Bike_Ped!M:M,0,0)</f>
        <v>0</v>
      </c>
      <c r="I509" s="8">
        <f>_xlfn.XLOOKUP(A509,Bike_Ped!A:A,Bike_Ped!N:N,0,0)</f>
        <v>0</v>
      </c>
      <c r="J509" s="8">
        <f>_xlfn.XLOOKUP(A509,Transit!A:A,Transit!D:D,0,0)</f>
        <v>0</v>
      </c>
      <c r="K509" s="8">
        <f>_xlfn.XLOOKUP(A509,Transit!A:A,Transit!E:E,0,0)</f>
        <v>0</v>
      </c>
      <c r="L509" s="8">
        <f>_xlfn.XLOOKUP(A509,Land_Use!A:A,Land_Use!N:N,0,0)</f>
        <v>5.6</v>
      </c>
      <c r="M509" s="8">
        <f>_xlfn.XLOOKUP(A509,CoC_Project_Locations!A:A, CoC_Project_Locations!H:H,0,0)</f>
        <v>8</v>
      </c>
      <c r="N509" s="8">
        <f>_xlfn.XLOOKUP(A509,CoC_Project_Users!A:A,CoC_Project_Users!B:B,0,0)</f>
        <v>0</v>
      </c>
      <c r="O509" s="8">
        <f>_xlfn.XLOOKUP(A509,Emissions!A:A,Emissions!D:D,0,0)</f>
        <v>-86261102.495618805</v>
      </c>
      <c r="P509" s="61">
        <f>_xlfn.XLOOKUP(A509,FO_Bridges!A:A,FO_Bridges!B:B,0,0)</f>
        <v>0</v>
      </c>
    </row>
    <row r="510" spans="1:16">
      <c r="A510" s="8" t="str">
        <v>F5</v>
      </c>
      <c r="B510" s="8">
        <f>_xlfn.XLOOKUP(A510,Safety!A:A,Safety!V:V,0,0)</f>
        <v>16.147267768284099</v>
      </c>
      <c r="C510" s="8">
        <f>_xlfn.XLOOKUP('Raw Scores'!A510,Connectivity!A:A,Connectivity!E:E,0,0)</f>
        <v>3.0802320000000001</v>
      </c>
      <c r="D510" s="8">
        <f>_xlfn.XLOOKUP(A510,Congestion!A:A,Congestion!R:R,0,0)</f>
        <v>0</v>
      </c>
      <c r="E510" s="8">
        <f>_xlfn.XLOOKUP(A510,Congestion!A:A,Congestion!T:T,0,0)</f>
        <v>0</v>
      </c>
      <c r="F510" s="8">
        <f>_xlfn.XLOOKUP(A510,Reliability!A:A,Reliability!B:B,0,0)</f>
        <v>-34302164.079697102</v>
      </c>
      <c r="G510" s="8">
        <f>_xlfn.XLOOKUP(A510,Reliability!A:A,Reliability!C:C,0,0)</f>
        <v>-298061.28661531</v>
      </c>
      <c r="H510" s="8">
        <f>_xlfn.XLOOKUP(A510,Bike_Ped!A:A,Bike_Ped!M:M,0,0)</f>
        <v>79.5</v>
      </c>
      <c r="I510" s="8">
        <f>_xlfn.XLOOKUP(A510,Bike_Ped!A:A,Bike_Ped!N:N,0,0)</f>
        <v>76.5</v>
      </c>
      <c r="J510" s="8">
        <f>_xlfn.XLOOKUP(A510,Transit!A:A,Transit!D:D,0,0)</f>
        <v>0</v>
      </c>
      <c r="K510" s="8">
        <f>_xlfn.XLOOKUP(A510,Transit!A:A,Transit!E:E,0,0)</f>
        <v>0</v>
      </c>
      <c r="L510" s="8">
        <f>_xlfn.XLOOKUP(A510,Land_Use!A:A,Land_Use!N:N,0,0)</f>
        <v>20.100000000000001</v>
      </c>
      <c r="M510" s="8">
        <f>_xlfn.XLOOKUP(A510,CoC_Project_Locations!A:A, CoC_Project_Locations!H:H,0,0)</f>
        <v>5</v>
      </c>
      <c r="N510" s="8">
        <f>_xlfn.XLOOKUP(A510,CoC_Project_Users!A:A,CoC_Project_Users!B:B,0,0)</f>
        <v>0</v>
      </c>
      <c r="O510" s="8">
        <f>_xlfn.XLOOKUP(A510,Emissions!A:A,Emissions!D:D,0,0)</f>
        <v>1758847165.3037701</v>
      </c>
      <c r="P510" s="61">
        <f>_xlfn.XLOOKUP(A510,FO_Bridges!A:A,FO_Bridges!B:B,0,0)</f>
        <v>0</v>
      </c>
    </row>
    <row r="511" spans="1:16">
      <c r="A511" s="8" t="str">
        <v>F6</v>
      </c>
      <c r="B511" s="8">
        <f>_xlfn.XLOOKUP(A511,Safety!A:A,Safety!V:V,0,0)</f>
        <v>16.1678312921436</v>
      </c>
      <c r="C511" s="8">
        <f>_xlfn.XLOOKUP('Raw Scores'!A511,Connectivity!A:A,Connectivity!E:E,0,0)</f>
        <v>0</v>
      </c>
      <c r="D511" s="8">
        <f>_xlfn.XLOOKUP(A511,Congestion!A:A,Congestion!R:R,0,0)</f>
        <v>205.986012422008</v>
      </c>
      <c r="E511" s="8">
        <f>_xlfn.XLOOKUP(A511,Congestion!A:A,Congestion!T:T,0,0)</f>
        <v>62.617501957934401</v>
      </c>
      <c r="F511" s="8">
        <f>_xlfn.XLOOKUP(A511,Reliability!A:A,Reliability!B:B,0,0)</f>
        <v>-12137072.4922048</v>
      </c>
      <c r="G511" s="8">
        <f>_xlfn.XLOOKUP(A511,Reliability!A:A,Reliability!C:C,0,0)</f>
        <v>-908964.05393331801</v>
      </c>
      <c r="H511" s="8">
        <f>_xlfn.XLOOKUP(A511,Bike_Ped!A:A,Bike_Ped!M:M,0,0)</f>
        <v>91.5</v>
      </c>
      <c r="I511" s="8">
        <f>_xlfn.XLOOKUP(A511,Bike_Ped!A:A,Bike_Ped!N:N,0,0)</f>
        <v>76.5</v>
      </c>
      <c r="J511" s="8">
        <f>_xlfn.XLOOKUP(A511,Transit!A:A,Transit!D:D,0,0)</f>
        <v>0</v>
      </c>
      <c r="K511" s="8">
        <f>_xlfn.XLOOKUP(A511,Transit!A:A,Transit!E:E,0,0)</f>
        <v>0</v>
      </c>
      <c r="L511" s="8">
        <f>_xlfn.XLOOKUP(A511,Land_Use!A:A,Land_Use!N:N,0,0)</f>
        <v>3</v>
      </c>
      <c r="M511" s="8">
        <f>_xlfn.XLOOKUP(A511,CoC_Project_Locations!A:A, CoC_Project_Locations!H:H,0,0)</f>
        <v>161</v>
      </c>
      <c r="N511" s="8">
        <f>_xlfn.XLOOKUP(A511,CoC_Project_Users!A:A,CoC_Project_Users!B:B,0,0)</f>
        <v>0</v>
      </c>
      <c r="O511" s="8">
        <f>_xlfn.XLOOKUP(A511,Emissions!A:A,Emissions!D:D,0,0)</f>
        <v>1460827371.0455699</v>
      </c>
      <c r="P511" s="61">
        <f>_xlfn.XLOOKUP(A511,FO_Bridges!A:A,FO_Bridges!B:B,0,0)</f>
        <v>0</v>
      </c>
    </row>
    <row r="512" spans="1:16">
      <c r="A512" s="8" t="str">
        <v>F7a</v>
      </c>
      <c r="B512" s="8">
        <f>_xlfn.XLOOKUP(A512,Safety!A:A,Safety!V:V,0,0)</f>
        <v>19.6521967809554</v>
      </c>
      <c r="C512" s="8">
        <f>_xlfn.XLOOKUP('Raw Scores'!A512,Connectivity!A:A,Connectivity!E:E,0,0)</f>
        <v>99.867168000000007</v>
      </c>
      <c r="D512" s="8">
        <f>_xlfn.XLOOKUP(A512,Congestion!A:A,Congestion!R:R,0,0)</f>
        <v>914.887564</v>
      </c>
      <c r="E512" s="8">
        <f>_xlfn.XLOOKUP(A512,Congestion!A:A,Congestion!T:T,0,0)</f>
        <v>590.23353539650896</v>
      </c>
      <c r="F512" s="8">
        <f>_xlfn.XLOOKUP(A512,Reliability!A:A,Reliability!B:B,0,0)</f>
        <v>-597143.71018794295</v>
      </c>
      <c r="G512" s="8">
        <f>_xlfn.XLOOKUP(A512,Reliability!A:A,Reliability!C:C,0,0)</f>
        <v>1364746.5362672999</v>
      </c>
      <c r="H512" s="8">
        <f>_xlfn.XLOOKUP(A512,Bike_Ped!A:A,Bike_Ped!M:M,0,0)</f>
        <v>0</v>
      </c>
      <c r="I512" s="8">
        <f>_xlfn.XLOOKUP(A512,Bike_Ped!A:A,Bike_Ped!N:N,0,0)</f>
        <v>0</v>
      </c>
      <c r="J512" s="8">
        <f>_xlfn.XLOOKUP(A512,Transit!A:A,Transit!D:D,0,0)</f>
        <v>0</v>
      </c>
      <c r="K512" s="8">
        <f>_xlfn.XLOOKUP(A512,Transit!A:A,Transit!E:E,0,0)</f>
        <v>0</v>
      </c>
      <c r="L512" s="8">
        <f>_xlfn.XLOOKUP(A512,Land_Use!A:A,Land_Use!N:N,0,0)</f>
        <v>0.2</v>
      </c>
      <c r="M512" s="8">
        <f>_xlfn.XLOOKUP(A512,CoC_Project_Locations!A:A, CoC_Project_Locations!H:H,0,0)</f>
        <v>19</v>
      </c>
      <c r="N512" s="8">
        <f>_xlfn.XLOOKUP(A512,CoC_Project_Users!A:A,CoC_Project_Users!B:B,0,0)</f>
        <v>0</v>
      </c>
      <c r="O512" s="8">
        <f>_xlfn.XLOOKUP(A512,Emissions!A:A,Emissions!D:D,0,0)</f>
        <v>-94372070.452749804</v>
      </c>
      <c r="P512" s="61">
        <f>_xlfn.XLOOKUP(A512,FO_Bridges!A:A,FO_Bridges!B:B,0,0)</f>
        <v>0</v>
      </c>
    </row>
    <row r="513" spans="1:16">
      <c r="A513" s="8" t="str">
        <v>F7b</v>
      </c>
      <c r="B513" s="8">
        <f>_xlfn.XLOOKUP(A513,Safety!A:A,Safety!V:V,0,0)</f>
        <v>56.537074298146003</v>
      </c>
      <c r="C513" s="8">
        <f>_xlfn.XLOOKUP('Raw Scores'!A513,Connectivity!A:A,Connectivity!E:E,0,0)</f>
        <v>99.867168000000007</v>
      </c>
      <c r="D513" s="8">
        <f>_xlfn.XLOOKUP(A513,Congestion!A:A,Congestion!R:R,0,0)</f>
        <v>914.887564</v>
      </c>
      <c r="E513" s="8">
        <f>_xlfn.XLOOKUP(A513,Congestion!A:A,Congestion!T:T,0,0)</f>
        <v>590.23353539650896</v>
      </c>
      <c r="F513" s="8">
        <f>_xlfn.XLOOKUP(A513,Reliability!A:A,Reliability!B:B,0,0)</f>
        <v>-597143.71018794295</v>
      </c>
      <c r="G513" s="8">
        <f>_xlfn.XLOOKUP(A513,Reliability!A:A,Reliability!C:C,0,0)</f>
        <v>1364746.5362672999</v>
      </c>
      <c r="H513" s="8">
        <f>_xlfn.XLOOKUP(A513,Bike_Ped!A:A,Bike_Ped!M:M,0,0)</f>
        <v>0</v>
      </c>
      <c r="I513" s="8">
        <f>_xlfn.XLOOKUP(A513,Bike_Ped!A:A,Bike_Ped!N:N,0,0)</f>
        <v>0</v>
      </c>
      <c r="J513" s="8">
        <f>_xlfn.XLOOKUP(A513,Transit!A:A,Transit!D:D,0,0)</f>
        <v>0</v>
      </c>
      <c r="K513" s="8">
        <f>_xlfn.XLOOKUP(A513,Transit!A:A,Transit!E:E,0,0)</f>
        <v>0</v>
      </c>
      <c r="L513" s="8">
        <f>_xlfn.XLOOKUP(A513,Land_Use!A:A,Land_Use!N:N,0,0)</f>
        <v>0.2</v>
      </c>
      <c r="M513" s="8">
        <f>_xlfn.XLOOKUP(A513,CoC_Project_Locations!A:A, CoC_Project_Locations!H:H,0,0)</f>
        <v>19</v>
      </c>
      <c r="N513" s="8">
        <f>_xlfn.XLOOKUP(A513,CoC_Project_Users!A:A,CoC_Project_Users!B:B,0,0)</f>
        <v>0</v>
      </c>
      <c r="O513" s="8">
        <f>_xlfn.XLOOKUP(A513,Emissions!A:A,Emissions!D:D,0,0)</f>
        <v>-94372070.452749804</v>
      </c>
      <c r="P513" s="61">
        <f>_xlfn.XLOOKUP(A513,FO_Bridges!A:A,FO_Bridges!B:B,0,0)</f>
        <v>0</v>
      </c>
    </row>
    <row r="514" spans="1:16">
      <c r="A514" s="8" t="str">
        <v>F81a</v>
      </c>
      <c r="B514" s="8">
        <f>_xlfn.XLOOKUP(A514,Safety!A:A,Safety!V:V,0,0)</f>
        <v>31.087697967096101</v>
      </c>
      <c r="C514" s="8">
        <f>_xlfn.XLOOKUP('Raw Scores'!A514,Connectivity!A:A,Connectivity!E:E,0,0)</f>
        <v>0</v>
      </c>
      <c r="D514" s="8">
        <f>_xlfn.XLOOKUP(A514,Congestion!A:A,Congestion!R:R,0,0)</f>
        <v>271.61798700000003</v>
      </c>
      <c r="E514" s="8">
        <f>_xlfn.XLOOKUP(A514,Congestion!A:A,Congestion!T:T,0,0)</f>
        <v>342.23558924784902</v>
      </c>
      <c r="F514" s="8">
        <f>_xlfn.XLOOKUP(A514,Reliability!A:A,Reliability!B:B,0,0)</f>
        <v>-47760910.524563499</v>
      </c>
      <c r="G514" s="8">
        <f>_xlfn.XLOOKUP(A514,Reliability!A:A,Reliability!C:C,0,0)</f>
        <v>-5318576.3860766999</v>
      </c>
      <c r="H514" s="8">
        <f>_xlfn.XLOOKUP(A514,Bike_Ped!A:A,Bike_Ped!M:M,0,0)</f>
        <v>0</v>
      </c>
      <c r="I514" s="8">
        <f>_xlfn.XLOOKUP(A514,Bike_Ped!A:A,Bike_Ped!N:N,0,0)</f>
        <v>0</v>
      </c>
      <c r="J514" s="8">
        <f>_xlfn.XLOOKUP(A514,Transit!A:A,Transit!D:D,0,0)</f>
        <v>271.61798700000003</v>
      </c>
      <c r="K514" s="8">
        <f>_xlfn.XLOOKUP(A514,Transit!A:A,Transit!E:E,0,0)</f>
        <v>5</v>
      </c>
      <c r="L514" s="8">
        <f>_xlfn.XLOOKUP(A514,Land_Use!A:A,Land_Use!N:N,0,0)</f>
        <v>25.7</v>
      </c>
      <c r="M514" s="8">
        <f>_xlfn.XLOOKUP(A514,CoC_Project_Locations!A:A, CoC_Project_Locations!H:H,0,0)</f>
        <v>16</v>
      </c>
      <c r="N514" s="8">
        <f>_xlfn.XLOOKUP(A514,CoC_Project_Users!A:A,CoC_Project_Users!B:B,0,0)</f>
        <v>0</v>
      </c>
      <c r="O514" s="8">
        <f>_xlfn.XLOOKUP(A514,Emissions!A:A,Emissions!D:D,0,0)</f>
        <v>-157951438.316432</v>
      </c>
      <c r="P514" s="61">
        <f>_xlfn.XLOOKUP(A514,FO_Bridges!A:A,FO_Bridges!B:B,0,0)</f>
        <v>0</v>
      </c>
    </row>
    <row r="515" spans="1:16">
      <c r="A515" s="8" t="str">
        <v>F83</v>
      </c>
      <c r="B515" s="8">
        <f>_xlfn.XLOOKUP(A515,Safety!A:A,Safety!V:V,0,0)</f>
        <v>19.4832173967899</v>
      </c>
      <c r="C515" s="8">
        <f>_xlfn.XLOOKUP('Raw Scores'!A515,Connectivity!A:A,Connectivity!E:E,0,0)</f>
        <v>0</v>
      </c>
      <c r="D515" s="8">
        <f>_xlfn.XLOOKUP(A515,Congestion!A:A,Congestion!R:R,0,0)</f>
        <v>0</v>
      </c>
      <c r="E515" s="8">
        <f>_xlfn.XLOOKUP(A515,Congestion!A:A,Congestion!T:T,0,0)</f>
        <v>0</v>
      </c>
      <c r="F515" s="8">
        <f>_xlfn.XLOOKUP(A515,Reliability!A:A,Reliability!B:B,0,0)</f>
        <v>-121985.213756479</v>
      </c>
      <c r="G515" s="8">
        <f>_xlfn.XLOOKUP(A515,Reliability!A:A,Reliability!C:C,0,0)</f>
        <v>-68933.2956246057</v>
      </c>
      <c r="H515" s="8">
        <f>_xlfn.XLOOKUP(A515,Bike_Ped!A:A,Bike_Ped!M:M,0,0)</f>
        <v>46</v>
      </c>
      <c r="I515" s="8">
        <f>_xlfn.XLOOKUP(A515,Bike_Ped!A:A,Bike_Ped!N:N,0,0)</f>
        <v>61</v>
      </c>
      <c r="J515" s="8">
        <f>_xlfn.XLOOKUP(A515,Transit!A:A,Transit!D:D,0,0)</f>
        <v>0</v>
      </c>
      <c r="K515" s="8">
        <f>_xlfn.XLOOKUP(A515,Transit!A:A,Transit!E:E,0,0)</f>
        <v>5</v>
      </c>
      <c r="L515" s="8">
        <f>_xlfn.XLOOKUP(A515,Land_Use!A:A,Land_Use!N:N,0,0)</f>
        <v>25.6</v>
      </c>
      <c r="M515" s="8">
        <f>_xlfn.XLOOKUP(A515,CoC_Project_Locations!A:A, CoC_Project_Locations!H:H,0,0)</f>
        <v>75</v>
      </c>
      <c r="N515" s="8">
        <f>_xlfn.XLOOKUP(A515,CoC_Project_Users!A:A,CoC_Project_Users!B:B,0,0)</f>
        <v>0</v>
      </c>
      <c r="O515" s="8">
        <f>_xlfn.XLOOKUP(A515,Emissions!A:A,Emissions!D:D,0,0)</f>
        <v>-48007983.934291802</v>
      </c>
      <c r="P515" s="61">
        <f>_xlfn.XLOOKUP(A515,FO_Bridges!A:A,FO_Bridges!B:B,0,0)</f>
        <v>0</v>
      </c>
    </row>
    <row r="516" spans="1:16">
      <c r="A516" s="8" t="str">
        <v>F86</v>
      </c>
      <c r="B516" s="8">
        <f>_xlfn.XLOOKUP(A516,Safety!A:A,Safety!V:V,0,0)</f>
        <v>33.850536010984101</v>
      </c>
      <c r="C516" s="8">
        <f>_xlfn.XLOOKUP('Raw Scores'!A516,Connectivity!A:A,Connectivity!E:E,0,0)</f>
        <v>0</v>
      </c>
      <c r="D516" s="8">
        <f>_xlfn.XLOOKUP(A516,Congestion!A:A,Congestion!R:R,0,0)</f>
        <v>0</v>
      </c>
      <c r="E516" s="8">
        <f>_xlfn.XLOOKUP(A516,Congestion!A:A,Congestion!T:T,0,0)</f>
        <v>0</v>
      </c>
      <c r="F516" s="8">
        <f>_xlfn.XLOOKUP(A516,Reliability!A:A,Reliability!B:B,0,0)</f>
        <v>-2289305049.6223001</v>
      </c>
      <c r="G516" s="8">
        <f>_xlfn.XLOOKUP(A516,Reliability!A:A,Reliability!C:C,0,0)</f>
        <v>-282942565.39546502</v>
      </c>
      <c r="H516" s="8">
        <f>_xlfn.XLOOKUP(A516,Bike_Ped!A:A,Bike_Ped!M:M,0,0)</f>
        <v>0</v>
      </c>
      <c r="I516" s="8">
        <f>_xlfn.XLOOKUP(A516,Bike_Ped!A:A,Bike_Ped!N:N,0,0)</f>
        <v>0</v>
      </c>
      <c r="J516" s="8">
        <f>_xlfn.XLOOKUP(A516,Transit!A:A,Transit!D:D,0,0)</f>
        <v>0</v>
      </c>
      <c r="K516" s="8">
        <f>_xlfn.XLOOKUP(A516,Transit!A:A,Transit!E:E,0,0)</f>
        <v>17</v>
      </c>
      <c r="L516" s="8">
        <f>_xlfn.XLOOKUP(A516,Land_Use!A:A,Land_Use!N:N,0,0)</f>
        <v>65.5</v>
      </c>
      <c r="M516" s="8">
        <f>_xlfn.XLOOKUP(A516,CoC_Project_Locations!A:A, CoC_Project_Locations!H:H,0,0)</f>
        <v>556</v>
      </c>
      <c r="N516" s="8">
        <f>_xlfn.XLOOKUP(A516,CoC_Project_Users!A:A,CoC_Project_Users!B:B,0,0)</f>
        <v>0</v>
      </c>
      <c r="O516" s="8">
        <f>_xlfn.XLOOKUP(A516,Emissions!A:A,Emissions!D:D,0,0)</f>
        <v>-1725978809.8071101</v>
      </c>
      <c r="P516" s="61">
        <f>_xlfn.XLOOKUP(A516,FO_Bridges!A:A,FO_Bridges!B:B,0,0)</f>
        <v>0</v>
      </c>
    </row>
    <row r="517" spans="1:16">
      <c r="A517" s="8" t="str">
        <v>F86a</v>
      </c>
      <c r="B517" s="8">
        <f>_xlfn.XLOOKUP(A517,Safety!A:A,Safety!V:V,0,0)</f>
        <v>24.215351317521701</v>
      </c>
      <c r="C517" s="8">
        <f>_xlfn.XLOOKUP('Raw Scores'!A517,Connectivity!A:A,Connectivity!E:E,0,0)</f>
        <v>0</v>
      </c>
      <c r="D517" s="8">
        <f>_xlfn.XLOOKUP(A517,Congestion!A:A,Congestion!R:R,0,0)</f>
        <v>0</v>
      </c>
      <c r="E517" s="8">
        <f>_xlfn.XLOOKUP(A517,Congestion!A:A,Congestion!T:T,0,0)</f>
        <v>0</v>
      </c>
      <c r="F517" s="8">
        <f>_xlfn.XLOOKUP(A517,Reliability!A:A,Reliability!B:B,0,0)</f>
        <v>17127381.0535229</v>
      </c>
      <c r="G517" s="8">
        <f>_xlfn.XLOOKUP(A517,Reliability!A:A,Reliability!C:C,0,0)</f>
        <v>1603319.6272458399</v>
      </c>
      <c r="H517" s="8">
        <f>_xlfn.XLOOKUP(A517,Bike_Ped!A:A,Bike_Ped!M:M,0,0)</f>
        <v>0</v>
      </c>
      <c r="I517" s="8">
        <f>_xlfn.XLOOKUP(A517,Bike_Ped!A:A,Bike_Ped!N:N,0,0)</f>
        <v>0</v>
      </c>
      <c r="J517" s="8">
        <f>_xlfn.XLOOKUP(A517,Transit!A:A,Transit!D:D,0,0)</f>
        <v>0</v>
      </c>
      <c r="K517" s="8">
        <f>_xlfn.XLOOKUP(A517,Transit!A:A,Transit!E:E,0,0)</f>
        <v>6</v>
      </c>
      <c r="L517" s="8">
        <f>_xlfn.XLOOKUP(A517,Land_Use!A:A,Land_Use!N:N,0,0)</f>
        <v>55.5</v>
      </c>
      <c r="M517" s="8">
        <f>_xlfn.XLOOKUP(A517,CoC_Project_Locations!A:A, CoC_Project_Locations!H:H,0,0)</f>
        <v>72</v>
      </c>
      <c r="N517" s="8">
        <f>_xlfn.XLOOKUP(A517,CoC_Project_Users!A:A,CoC_Project_Users!B:B,0,0)</f>
        <v>0</v>
      </c>
      <c r="O517" s="8">
        <f>_xlfn.XLOOKUP(A517,Emissions!A:A,Emissions!D:D,0,0)</f>
        <v>-92075561.047537297</v>
      </c>
      <c r="P517" s="61">
        <f>_xlfn.XLOOKUP(A517,FO_Bridges!A:A,FO_Bridges!B:B,0,0)</f>
        <v>0</v>
      </c>
    </row>
    <row r="518" spans="1:16">
      <c r="A518" s="8" t="str">
        <v>F87</v>
      </c>
      <c r="B518" s="8">
        <f>_xlfn.XLOOKUP(A518,Safety!A:A,Safety!V:V,0,0)</f>
        <v>7.2727272727272698</v>
      </c>
      <c r="C518" s="8">
        <f>_xlfn.XLOOKUP('Raw Scores'!A518,Connectivity!A:A,Connectivity!E:E,0,0)</f>
        <v>0</v>
      </c>
      <c r="D518" s="8">
        <f>_xlfn.XLOOKUP(A518,Congestion!A:A,Congestion!R:R,0,0)</f>
        <v>175.83938000000001</v>
      </c>
      <c r="E518" s="8">
        <f>_xlfn.XLOOKUP(A518,Congestion!A:A,Congestion!T:T,0,0)</f>
        <v>50.527036234653799</v>
      </c>
      <c r="F518" s="8">
        <f>_xlfn.XLOOKUP(A518,Reliability!A:A,Reliability!B:B,0,0)</f>
        <v>-692083.33406753</v>
      </c>
      <c r="G518" s="8">
        <f>_xlfn.XLOOKUP(A518,Reliability!A:A,Reliability!C:C,0,0)</f>
        <v>-54943.795880038102</v>
      </c>
      <c r="H518" s="8">
        <f>_xlfn.XLOOKUP(A518,Bike_Ped!A:A,Bike_Ped!M:M,0,0)</f>
        <v>0</v>
      </c>
      <c r="I518" s="8">
        <f>_xlfn.XLOOKUP(A518,Bike_Ped!A:A,Bike_Ped!N:N,0,0)</f>
        <v>0</v>
      </c>
      <c r="J518" s="8">
        <f>_xlfn.XLOOKUP(A518,Transit!A:A,Transit!D:D,0,0)</f>
        <v>0</v>
      </c>
      <c r="K518" s="8">
        <f>_xlfn.XLOOKUP(A518,Transit!A:A,Transit!E:E,0,0)</f>
        <v>0</v>
      </c>
      <c r="L518" s="8">
        <f>_xlfn.XLOOKUP(A518,Land_Use!A:A,Land_Use!N:N,0,0)</f>
        <v>8.4</v>
      </c>
      <c r="M518" s="8">
        <f>_xlfn.XLOOKUP(A518,CoC_Project_Locations!A:A, CoC_Project_Locations!H:H,0,0)</f>
        <v>0</v>
      </c>
      <c r="N518" s="8">
        <f>_xlfn.XLOOKUP(A518,CoC_Project_Users!A:A,CoC_Project_Users!B:B,0,0)</f>
        <v>0</v>
      </c>
      <c r="O518" s="8">
        <f>_xlfn.XLOOKUP(A518,Emissions!A:A,Emissions!D:D,0,0)</f>
        <v>40960.297655999697</v>
      </c>
      <c r="P518" s="61">
        <f>_xlfn.XLOOKUP(A518,FO_Bridges!A:A,FO_Bridges!B:B,0,0)</f>
        <v>0</v>
      </c>
    </row>
    <row r="519" spans="1:16">
      <c r="A519" s="8" t="str">
        <v>Frnk1</v>
      </c>
      <c r="B519" s="8">
        <f>_xlfn.XLOOKUP(A519,Safety!A:A,Safety!V:V,0,0)</f>
        <v>38.650104721054497</v>
      </c>
      <c r="C519" s="8">
        <f>_xlfn.XLOOKUP('Raw Scores'!A519,Connectivity!A:A,Connectivity!E:E,0,0)</f>
        <v>0</v>
      </c>
      <c r="D519" s="8">
        <f>_xlfn.XLOOKUP(A519,Congestion!A:A,Congestion!R:R,0,0)</f>
        <v>28.727554999999999</v>
      </c>
      <c r="E519" s="8">
        <f>_xlfn.XLOOKUP(A519,Congestion!A:A,Congestion!T:T,0,0)</f>
        <v>8.1513443824707892</v>
      </c>
      <c r="F519" s="8">
        <f>_xlfn.XLOOKUP(A519,Reliability!A:A,Reliability!B:B,0,0)</f>
        <v>-1107144.5616598499</v>
      </c>
      <c r="G519" s="8">
        <f>_xlfn.XLOOKUP(A519,Reliability!A:A,Reliability!C:C,0,0)</f>
        <v>-76876.121484420801</v>
      </c>
      <c r="H519" s="8">
        <f>_xlfn.XLOOKUP(A519,Bike_Ped!A:A,Bike_Ped!M:M,0,0)</f>
        <v>93.5</v>
      </c>
      <c r="I519" s="8">
        <f>_xlfn.XLOOKUP(A519,Bike_Ped!A:A,Bike_Ped!N:N,0,0)</f>
        <v>0</v>
      </c>
      <c r="J519" s="8">
        <f>_xlfn.XLOOKUP(A519,Transit!A:A,Transit!D:D,0,0)</f>
        <v>0</v>
      </c>
      <c r="K519" s="8">
        <f>_xlfn.XLOOKUP(A519,Transit!A:A,Transit!E:E,0,0)</f>
        <v>0</v>
      </c>
      <c r="L519" s="8">
        <f>_xlfn.XLOOKUP(A519,Land_Use!A:A,Land_Use!N:N,0,0)</f>
        <v>37.700000000000003</v>
      </c>
      <c r="M519" s="8">
        <f>_xlfn.XLOOKUP(A519,CoC_Project_Locations!A:A, CoC_Project_Locations!H:H,0,0)</f>
        <v>36</v>
      </c>
      <c r="N519" s="8">
        <f>_xlfn.XLOOKUP(A519,CoC_Project_Users!A:A,CoC_Project_Users!B:B,0,0)</f>
        <v>0</v>
      </c>
      <c r="O519" s="8">
        <f>_xlfn.XLOOKUP(A519,Emissions!A:A,Emissions!D:D,0,0)</f>
        <v>-296929579.52943099</v>
      </c>
      <c r="P519" s="61">
        <f>_xlfn.XLOOKUP(A519,FO_Bridges!A:A,FO_Bridges!B:B,0,0)</f>
        <v>0</v>
      </c>
    </row>
    <row r="520" spans="1:16">
      <c r="A520" s="8" t="str">
        <v>Frnk10</v>
      </c>
      <c r="B520" s="8">
        <f>_xlfn.XLOOKUP(A520,Safety!A:A,Safety!V:V,0,0)</f>
        <v>18.300283623888198</v>
      </c>
      <c r="C520" s="8">
        <f>_xlfn.XLOOKUP('Raw Scores'!A520,Connectivity!A:A,Connectivity!E:E,0,0)</f>
        <v>0</v>
      </c>
      <c r="D520" s="8">
        <f>_xlfn.XLOOKUP(A520,Congestion!A:A,Congestion!R:R,0,0)</f>
        <v>8.5526252783998107</v>
      </c>
      <c r="E520" s="8">
        <f>_xlfn.XLOOKUP(A520,Congestion!A:A,Congestion!T:T,0,0)</f>
        <v>1.5734158254733299</v>
      </c>
      <c r="F520" s="8">
        <f>_xlfn.XLOOKUP(A520,Reliability!A:A,Reliability!B:B,0,0)</f>
        <v>-12965.0100073637</v>
      </c>
      <c r="G520" s="8">
        <f>_xlfn.XLOOKUP(A520,Reliability!A:A,Reliability!C:C,0,0)</f>
        <v>-484.17982252583897</v>
      </c>
      <c r="H520" s="8">
        <f>_xlfn.XLOOKUP(A520,Bike_Ped!A:A,Bike_Ped!M:M,0,0)</f>
        <v>73</v>
      </c>
      <c r="I520" s="8">
        <f>_xlfn.XLOOKUP(A520,Bike_Ped!A:A,Bike_Ped!N:N,0,0)</f>
        <v>0</v>
      </c>
      <c r="J520" s="8">
        <f>_xlfn.XLOOKUP(A520,Transit!A:A,Transit!D:D,0,0)</f>
        <v>0</v>
      </c>
      <c r="K520" s="8">
        <f>_xlfn.XLOOKUP(A520,Transit!A:A,Transit!E:E,0,0)</f>
        <v>0</v>
      </c>
      <c r="L520" s="8">
        <f>_xlfn.XLOOKUP(A520,Land_Use!A:A,Land_Use!N:N,0,0)</f>
        <v>7.3</v>
      </c>
      <c r="M520" s="8">
        <f>_xlfn.XLOOKUP(A520,CoC_Project_Locations!A:A, CoC_Project_Locations!H:H,0,0)</f>
        <v>2</v>
      </c>
      <c r="N520" s="8">
        <f>_xlfn.XLOOKUP(A520,CoC_Project_Users!A:A,CoC_Project_Users!B:B,0,0)</f>
        <v>0</v>
      </c>
      <c r="O520" s="8">
        <f>_xlfn.XLOOKUP(A520,Emissions!A:A,Emissions!D:D,0,0)</f>
        <v>2864613.3085507802</v>
      </c>
      <c r="P520" s="61">
        <f>_xlfn.XLOOKUP(A520,FO_Bridges!A:A,FO_Bridges!B:B,0,0)</f>
        <v>0</v>
      </c>
    </row>
    <row r="521" spans="1:16">
      <c r="A521" s="8" t="str">
        <v>Frnk11</v>
      </c>
      <c r="B521" s="8">
        <f>_xlfn.XLOOKUP(A521,Safety!A:A,Safety!V:V,0,0)</f>
        <v>13.662299701764701</v>
      </c>
      <c r="C521" s="8">
        <f>_xlfn.XLOOKUP('Raw Scores'!A521,Connectivity!A:A,Connectivity!E:E,0,0)</f>
        <v>0</v>
      </c>
      <c r="D521" s="8">
        <f>_xlfn.XLOOKUP(A521,Congestion!A:A,Congestion!R:R,0,0)</f>
        <v>10.8956211554029</v>
      </c>
      <c r="E521" s="8">
        <f>_xlfn.XLOOKUP(A521,Congestion!A:A,Congestion!T:T,0,0)</f>
        <v>2.5741560133841799</v>
      </c>
      <c r="F521" s="8">
        <f>_xlfn.XLOOKUP(A521,Reliability!A:A,Reliability!B:B,0,0)</f>
        <v>0</v>
      </c>
      <c r="G521" s="8">
        <f>_xlfn.XLOOKUP(A521,Reliability!A:A,Reliability!C:C,0,0)</f>
        <v>2.9896991658649001E-2</v>
      </c>
      <c r="H521" s="8">
        <f>_xlfn.XLOOKUP(A521,Bike_Ped!A:A,Bike_Ped!M:M,0,0)</f>
        <v>98.5</v>
      </c>
      <c r="I521" s="8">
        <f>_xlfn.XLOOKUP(A521,Bike_Ped!A:A,Bike_Ped!N:N,0,0)</f>
        <v>78</v>
      </c>
      <c r="J521" s="8">
        <f>_xlfn.XLOOKUP(A521,Transit!A:A,Transit!D:D,0,0)</f>
        <v>0</v>
      </c>
      <c r="K521" s="8">
        <f>_xlfn.XLOOKUP(A521,Transit!A:A,Transit!E:E,0,0)</f>
        <v>0</v>
      </c>
      <c r="L521" s="8">
        <f>_xlfn.XLOOKUP(A521,Land_Use!A:A,Land_Use!N:N,0,0)</f>
        <v>0</v>
      </c>
      <c r="M521" s="8">
        <f>_xlfn.XLOOKUP(A521,CoC_Project_Locations!A:A, CoC_Project_Locations!H:H,0,0)</f>
        <v>0</v>
      </c>
      <c r="N521" s="8">
        <f>_xlfn.XLOOKUP(A521,CoC_Project_Users!A:A,CoC_Project_Users!B:B,0,0)</f>
        <v>0</v>
      </c>
      <c r="O521" s="8">
        <f>_xlfn.XLOOKUP(A521,Emissions!A:A,Emissions!D:D,0,0)</f>
        <v>519364.99963966402</v>
      </c>
      <c r="P521" s="61">
        <f>_xlfn.XLOOKUP(A521,FO_Bridges!A:A,FO_Bridges!B:B,0,0)</f>
        <v>0</v>
      </c>
    </row>
    <row r="522" spans="1:16">
      <c r="A522" s="8" t="str">
        <v>Frnk12</v>
      </c>
      <c r="B522" s="8">
        <f>_xlfn.XLOOKUP(A522,Safety!A:A,Safety!V:V,0,0)</f>
        <v>13.6015661377737</v>
      </c>
      <c r="C522" s="8">
        <f>_xlfn.XLOOKUP('Raw Scores'!A522,Connectivity!A:A,Connectivity!E:E,0,0)</f>
        <v>0</v>
      </c>
      <c r="D522" s="8">
        <f>_xlfn.XLOOKUP(A522,Congestion!A:A,Congestion!R:R,0,0)</f>
        <v>0</v>
      </c>
      <c r="E522" s="8">
        <f>_xlfn.XLOOKUP(A522,Congestion!A:A,Congestion!T:T,0,0)</f>
        <v>0</v>
      </c>
      <c r="F522" s="8">
        <f>_xlfn.XLOOKUP(A522,Reliability!A:A,Reliability!B:B,0,0)</f>
        <v>-31781.647534</v>
      </c>
      <c r="G522" s="8">
        <f>_xlfn.XLOOKUP(A522,Reliability!A:A,Reliability!C:C,0,0)</f>
        <v>-1563.9279451611001</v>
      </c>
      <c r="H522" s="8">
        <f>_xlfn.XLOOKUP(A522,Bike_Ped!A:A,Bike_Ped!M:M,0,0)</f>
        <v>93</v>
      </c>
      <c r="I522" s="8">
        <f>_xlfn.XLOOKUP(A522,Bike_Ped!A:A,Bike_Ped!N:N,0,0)</f>
        <v>0</v>
      </c>
      <c r="J522" s="8">
        <f>_xlfn.XLOOKUP(A522,Transit!A:A,Transit!D:D,0,0)</f>
        <v>0</v>
      </c>
      <c r="K522" s="8">
        <f>_xlfn.XLOOKUP(A522,Transit!A:A,Transit!E:E,0,0)</f>
        <v>0</v>
      </c>
      <c r="L522" s="8">
        <f>_xlfn.XLOOKUP(A522,Land_Use!A:A,Land_Use!N:N,0,0)</f>
        <v>36.1</v>
      </c>
      <c r="M522" s="8">
        <f>_xlfn.XLOOKUP(A522,CoC_Project_Locations!A:A, CoC_Project_Locations!H:H,0,0)</f>
        <v>0</v>
      </c>
      <c r="N522" s="8">
        <f>_xlfn.XLOOKUP(A522,CoC_Project_Users!A:A,CoC_Project_Users!B:B,0,0)</f>
        <v>0</v>
      </c>
      <c r="O522" s="8">
        <f>_xlfn.XLOOKUP(A522,Emissions!A:A,Emissions!D:D,0,0)</f>
        <v>-20170707.8152177</v>
      </c>
      <c r="P522" s="61">
        <f>_xlfn.XLOOKUP(A522,FO_Bridges!A:A,FO_Bridges!B:B,0,0)</f>
        <v>0</v>
      </c>
    </row>
    <row r="523" spans="1:16">
      <c r="A523" s="8" t="str">
        <v>Frnk13</v>
      </c>
      <c r="B523" s="8">
        <f>_xlfn.XLOOKUP(A523,Safety!A:A,Safety!V:V,0,0)</f>
        <v>18.720530035098999</v>
      </c>
      <c r="C523" s="8">
        <f>_xlfn.XLOOKUP('Raw Scores'!A523,Connectivity!A:A,Connectivity!E:E,0,0)</f>
        <v>0</v>
      </c>
      <c r="D523" s="8">
        <f>_xlfn.XLOOKUP(A523,Congestion!A:A,Congestion!R:R,0,0)</f>
        <v>0</v>
      </c>
      <c r="E523" s="8">
        <f>_xlfn.XLOOKUP(A523,Congestion!A:A,Congestion!T:T,0,0)</f>
        <v>0</v>
      </c>
      <c r="F523" s="8">
        <f>_xlfn.XLOOKUP(A523,Reliability!A:A,Reliability!B:B,0,0)</f>
        <v>-169662.55538767</v>
      </c>
      <c r="G523" s="8">
        <f>_xlfn.XLOOKUP(A523,Reliability!A:A,Reliability!C:C,0,0)</f>
        <v>-9958.0182071221698</v>
      </c>
      <c r="H523" s="8">
        <f>_xlfn.XLOOKUP(A523,Bike_Ped!A:A,Bike_Ped!M:M,0,0)</f>
        <v>88</v>
      </c>
      <c r="I523" s="8">
        <f>_xlfn.XLOOKUP(A523,Bike_Ped!A:A,Bike_Ped!N:N,0,0)</f>
        <v>79.5</v>
      </c>
      <c r="J523" s="8">
        <f>_xlfn.XLOOKUP(A523,Transit!A:A,Transit!D:D,0,0)</f>
        <v>0</v>
      </c>
      <c r="K523" s="8">
        <f>_xlfn.XLOOKUP(A523,Transit!A:A,Transit!E:E,0,0)</f>
        <v>0</v>
      </c>
      <c r="L523" s="8">
        <f>_xlfn.XLOOKUP(A523,Land_Use!A:A,Land_Use!N:N,0,0)</f>
        <v>53.5</v>
      </c>
      <c r="M523" s="8">
        <f>_xlfn.XLOOKUP(A523,CoC_Project_Locations!A:A, CoC_Project_Locations!H:H,0,0)</f>
        <v>3</v>
      </c>
      <c r="N523" s="8">
        <f>_xlfn.XLOOKUP(A523,CoC_Project_Users!A:A,CoC_Project_Users!B:B,0,0)</f>
        <v>0</v>
      </c>
      <c r="O523" s="8">
        <f>_xlfn.XLOOKUP(A523,Emissions!A:A,Emissions!D:D,0,0)</f>
        <v>-67912964.003870606</v>
      </c>
      <c r="P523" s="61">
        <f>_xlfn.XLOOKUP(A523,FO_Bridges!A:A,FO_Bridges!B:B,0,0)</f>
        <v>0</v>
      </c>
    </row>
    <row r="524" spans="1:16">
      <c r="A524" s="8" t="str">
        <v>Frnk15</v>
      </c>
      <c r="B524" s="8">
        <f>_xlfn.XLOOKUP(A524,Safety!A:A,Safety!V:V,0,0)</f>
        <v>15.4423567994754</v>
      </c>
      <c r="C524" s="8">
        <f>_xlfn.XLOOKUP('Raw Scores'!A524,Connectivity!A:A,Connectivity!E:E,0,0)</f>
        <v>0</v>
      </c>
      <c r="D524" s="8">
        <f>_xlfn.XLOOKUP(A524,Congestion!A:A,Congestion!R:R,0,0)</f>
        <v>0</v>
      </c>
      <c r="E524" s="8">
        <f>_xlfn.XLOOKUP(A524,Congestion!A:A,Congestion!T:T,0,0)</f>
        <v>0</v>
      </c>
      <c r="F524" s="8">
        <f>_xlfn.XLOOKUP(A524,Reliability!A:A,Reliability!B:B,0,0)</f>
        <v>-140091.30927027101</v>
      </c>
      <c r="G524" s="8">
        <f>_xlfn.XLOOKUP(A524,Reliability!A:A,Reliability!C:C,0,0)</f>
        <v>-13467.2049437717</v>
      </c>
      <c r="H524" s="8">
        <f>_xlfn.XLOOKUP(A524,Bike_Ped!A:A,Bike_Ped!M:M,0,0)</f>
        <v>0</v>
      </c>
      <c r="I524" s="8">
        <f>_xlfn.XLOOKUP(A524,Bike_Ped!A:A,Bike_Ped!N:N,0,0)</f>
        <v>0</v>
      </c>
      <c r="J524" s="8">
        <f>_xlfn.XLOOKUP(A524,Transit!A:A,Transit!D:D,0,0)</f>
        <v>0</v>
      </c>
      <c r="K524" s="8">
        <f>_xlfn.XLOOKUP(A524,Transit!A:A,Transit!E:E,0,0)</f>
        <v>0</v>
      </c>
      <c r="L524" s="8">
        <f>_xlfn.XLOOKUP(A524,Land_Use!A:A,Land_Use!N:N,0,0)</f>
        <v>2.7</v>
      </c>
      <c r="M524" s="8">
        <f>_xlfn.XLOOKUP(A524,CoC_Project_Locations!A:A, CoC_Project_Locations!H:H,0,0)</f>
        <v>4</v>
      </c>
      <c r="N524" s="8">
        <f>_xlfn.XLOOKUP(A524,CoC_Project_Users!A:A,CoC_Project_Users!B:B,0,0)</f>
        <v>4437</v>
      </c>
      <c r="O524" s="8">
        <f>_xlfn.XLOOKUP(A524,Emissions!A:A,Emissions!D:D,0,0)</f>
        <v>-13082001.635722401</v>
      </c>
      <c r="P524" s="61">
        <f>_xlfn.XLOOKUP(A524,FO_Bridges!A:A,FO_Bridges!B:B,0,0)</f>
        <v>0</v>
      </c>
    </row>
    <row r="525" spans="1:16">
      <c r="A525" s="8" t="str">
        <v>Frnk20a</v>
      </c>
      <c r="B525" s="8">
        <f>_xlfn.XLOOKUP(A525,Safety!A:A,Safety!V:V,0,0)</f>
        <v>13.366686110271001</v>
      </c>
      <c r="C525" s="8">
        <f>_xlfn.XLOOKUP('Raw Scores'!A525,Connectivity!A:A,Connectivity!E:E,0,0)</f>
        <v>0</v>
      </c>
      <c r="D525" s="8">
        <f>_xlfn.XLOOKUP(A525,Congestion!A:A,Congestion!R:R,0,0)</f>
        <v>17.404633</v>
      </c>
      <c r="E525" s="8">
        <f>_xlfn.XLOOKUP(A525,Congestion!A:A,Congestion!T:T,0,0)</f>
        <v>3.9274057983650499</v>
      </c>
      <c r="F525" s="8">
        <f>_xlfn.XLOOKUP(A525,Reliability!A:A,Reliability!B:B,0,0)</f>
        <v>-720.20355751821103</v>
      </c>
      <c r="G525" s="8">
        <f>_xlfn.XLOOKUP(A525,Reliability!A:A,Reliability!C:C,0,0)</f>
        <v>-25.056300560289301</v>
      </c>
      <c r="H525" s="8">
        <f>_xlfn.XLOOKUP(A525,Bike_Ped!A:A,Bike_Ped!M:M,0,0)</f>
        <v>0</v>
      </c>
      <c r="I525" s="8">
        <f>_xlfn.XLOOKUP(A525,Bike_Ped!A:A,Bike_Ped!N:N,0,0)</f>
        <v>0</v>
      </c>
      <c r="J525" s="8">
        <f>_xlfn.XLOOKUP(A525,Transit!A:A,Transit!D:D,0,0)</f>
        <v>0</v>
      </c>
      <c r="K525" s="8">
        <f>_xlfn.XLOOKUP(A525,Transit!A:A,Transit!E:E,0,0)</f>
        <v>0</v>
      </c>
      <c r="L525" s="8">
        <f>_xlfn.XLOOKUP(A525,Land_Use!A:A,Land_Use!N:N,0,0)</f>
        <v>2.1</v>
      </c>
      <c r="M525" s="8">
        <f>_xlfn.XLOOKUP(A525,CoC_Project_Locations!A:A, CoC_Project_Locations!H:H,0,0)</f>
        <v>0</v>
      </c>
      <c r="N525" s="8">
        <f>_xlfn.XLOOKUP(A525,CoC_Project_Users!A:A,CoC_Project_Users!B:B,0,0)</f>
        <v>0</v>
      </c>
      <c r="O525" s="8">
        <f>_xlfn.XLOOKUP(A525,Emissions!A:A,Emissions!D:D,0,0)</f>
        <v>689924.48340906797</v>
      </c>
      <c r="P525" s="61">
        <f>_xlfn.XLOOKUP(A525,FO_Bridges!A:A,FO_Bridges!B:B,0,0)</f>
        <v>0</v>
      </c>
    </row>
    <row r="526" spans="1:16">
      <c r="A526" s="8" t="str">
        <v>Frnk20b</v>
      </c>
      <c r="B526" s="8">
        <f>_xlfn.XLOOKUP(A526,Safety!A:A,Safety!V:V,0,0)</f>
        <v>16.4952620168477</v>
      </c>
      <c r="C526" s="8">
        <f>_xlfn.XLOOKUP('Raw Scores'!A526,Connectivity!A:A,Connectivity!E:E,0,0)</f>
        <v>0</v>
      </c>
      <c r="D526" s="8">
        <f>_xlfn.XLOOKUP(A526,Congestion!A:A,Congestion!R:R,0,0)</f>
        <v>26.848452999999999</v>
      </c>
      <c r="E526" s="8">
        <f>_xlfn.XLOOKUP(A526,Congestion!A:A,Congestion!T:T,0,0)</f>
        <v>5.2262263301268197</v>
      </c>
      <c r="F526" s="8">
        <f>_xlfn.XLOOKUP(A526,Reliability!A:A,Reliability!B:B,0,0)</f>
        <v>-5627.7576098816999</v>
      </c>
      <c r="G526" s="8">
        <f>_xlfn.XLOOKUP(A526,Reliability!A:A,Reliability!C:C,0,0)</f>
        <v>-388.87435525847502</v>
      </c>
      <c r="H526" s="8">
        <f>_xlfn.XLOOKUP(A526,Bike_Ped!A:A,Bike_Ped!M:M,0,0)</f>
        <v>0</v>
      </c>
      <c r="I526" s="8">
        <f>_xlfn.XLOOKUP(A526,Bike_Ped!A:A,Bike_Ped!N:N,0,0)</f>
        <v>0</v>
      </c>
      <c r="J526" s="8">
        <f>_xlfn.XLOOKUP(A526,Transit!A:A,Transit!D:D,0,0)</f>
        <v>0</v>
      </c>
      <c r="K526" s="8">
        <f>_xlfn.XLOOKUP(A526,Transit!A:A,Transit!E:E,0,0)</f>
        <v>0</v>
      </c>
      <c r="L526" s="8">
        <f>_xlfn.XLOOKUP(A526,Land_Use!A:A,Land_Use!N:N,0,0)</f>
        <v>18.100000000000001</v>
      </c>
      <c r="M526" s="8">
        <f>_xlfn.XLOOKUP(A526,CoC_Project_Locations!A:A, CoC_Project_Locations!H:H,0,0)</f>
        <v>1</v>
      </c>
      <c r="N526" s="8">
        <f>_xlfn.XLOOKUP(A526,CoC_Project_Users!A:A,CoC_Project_Users!B:B,0,0)</f>
        <v>0</v>
      </c>
      <c r="O526" s="8">
        <f>_xlfn.XLOOKUP(A526,Emissions!A:A,Emissions!D:D,0,0)</f>
        <v>-4996115.5890614605</v>
      </c>
      <c r="P526" s="61">
        <f>_xlfn.XLOOKUP(A526,FO_Bridges!A:A,FO_Bridges!B:B,0,0)</f>
        <v>0</v>
      </c>
    </row>
    <row r="527" spans="1:16">
      <c r="A527" s="8" t="str">
        <v>Frnk25</v>
      </c>
      <c r="B527" s="8">
        <f>_xlfn.XLOOKUP(A527,Safety!A:A,Safety!V:V,0,0)</f>
        <v>16.629477394058998</v>
      </c>
      <c r="C527" s="8">
        <f>_xlfn.XLOOKUP('Raw Scores'!A527,Connectivity!A:A,Connectivity!E:E,0,0)</f>
        <v>0</v>
      </c>
      <c r="D527" s="8">
        <f>_xlfn.XLOOKUP(A527,Congestion!A:A,Congestion!R:R,0,0)</f>
        <v>0</v>
      </c>
      <c r="E527" s="8">
        <f>_xlfn.XLOOKUP(A527,Congestion!A:A,Congestion!T:T,0,0)</f>
        <v>0</v>
      </c>
      <c r="F527" s="8">
        <f>_xlfn.XLOOKUP(A527,Reliability!A:A,Reliability!B:B,0,0)</f>
        <v>-771672.81992118899</v>
      </c>
      <c r="G527" s="8">
        <f>_xlfn.XLOOKUP(A527,Reliability!A:A,Reliability!C:C,0,0)</f>
        <v>-77728.286338672202</v>
      </c>
      <c r="H527" s="8">
        <f>_xlfn.XLOOKUP(A527,Bike_Ped!A:A,Bike_Ped!M:M,0,0)</f>
        <v>0</v>
      </c>
      <c r="I527" s="8">
        <f>_xlfn.XLOOKUP(A527,Bike_Ped!A:A,Bike_Ped!N:N,0,0)</f>
        <v>90.5</v>
      </c>
      <c r="J527" s="8">
        <f>_xlfn.XLOOKUP(A527,Transit!A:A,Transit!D:D,0,0)</f>
        <v>0</v>
      </c>
      <c r="K527" s="8">
        <f>_xlfn.XLOOKUP(A527,Transit!A:A,Transit!E:E,0,0)</f>
        <v>0</v>
      </c>
      <c r="L527" s="8">
        <f>_xlfn.XLOOKUP(A527,Land_Use!A:A,Land_Use!N:N,0,0)</f>
        <v>12.3</v>
      </c>
      <c r="M527" s="8">
        <f>_xlfn.XLOOKUP(A527,CoC_Project_Locations!A:A, CoC_Project_Locations!H:H,0,0)</f>
        <v>1</v>
      </c>
      <c r="N527" s="8">
        <f>_xlfn.XLOOKUP(A527,CoC_Project_Users!A:A,CoC_Project_Users!B:B,0,0)</f>
        <v>0</v>
      </c>
      <c r="O527" s="8">
        <f>_xlfn.XLOOKUP(A527,Emissions!A:A,Emissions!D:D,0,0)</f>
        <v>-14643600.761411799</v>
      </c>
      <c r="P527" s="61">
        <f>_xlfn.XLOOKUP(A527,FO_Bridges!A:A,FO_Bridges!B:B,0,0)</f>
        <v>0</v>
      </c>
    </row>
    <row r="528" spans="1:16">
      <c r="A528" s="8" t="str">
        <v>Frnk26</v>
      </c>
      <c r="B528" s="8">
        <f>_xlfn.XLOOKUP(A528,Safety!A:A,Safety!V:V,0,0)</f>
        <v>6.5824568291447596</v>
      </c>
      <c r="C528" s="8">
        <f>_xlfn.XLOOKUP('Raw Scores'!A528,Connectivity!A:A,Connectivity!E:E,0,0)</f>
        <v>0</v>
      </c>
      <c r="D528" s="8">
        <f>_xlfn.XLOOKUP(A528,Congestion!A:A,Congestion!R:R,0,0)</f>
        <v>0</v>
      </c>
      <c r="E528" s="8">
        <f>_xlfn.XLOOKUP(A528,Congestion!A:A,Congestion!T:T,0,0)</f>
        <v>0</v>
      </c>
      <c r="F528" s="8">
        <f>_xlfn.XLOOKUP(A528,Reliability!A:A,Reliability!B:B,0,0)</f>
        <v>-36324.5640934244</v>
      </c>
      <c r="G528" s="8">
        <f>_xlfn.XLOOKUP(A528,Reliability!A:A,Reliability!C:C,0,0)</f>
        <v>-2529.0318121269502</v>
      </c>
      <c r="H528" s="8">
        <f>_xlfn.XLOOKUP(A528,Bike_Ped!A:A,Bike_Ped!M:M,0,0)</f>
        <v>0</v>
      </c>
      <c r="I528" s="8">
        <f>_xlfn.XLOOKUP(A528,Bike_Ped!A:A,Bike_Ped!N:N,0,0)</f>
        <v>0</v>
      </c>
      <c r="J528" s="8">
        <f>_xlfn.XLOOKUP(A528,Transit!A:A,Transit!D:D,0,0)</f>
        <v>0</v>
      </c>
      <c r="K528" s="8">
        <f>_xlfn.XLOOKUP(A528,Transit!A:A,Transit!E:E,0,0)</f>
        <v>0</v>
      </c>
      <c r="L528" s="8">
        <f>_xlfn.XLOOKUP(A528,Land_Use!A:A,Land_Use!N:N,0,0)</f>
        <v>1.1000000000000001</v>
      </c>
      <c r="M528" s="8">
        <f>_xlfn.XLOOKUP(A528,CoC_Project_Locations!A:A, CoC_Project_Locations!H:H,0,0)</f>
        <v>1</v>
      </c>
      <c r="N528" s="8">
        <f>_xlfn.XLOOKUP(A528,CoC_Project_Users!A:A,CoC_Project_Users!B:B,0,0)</f>
        <v>2325</v>
      </c>
      <c r="O528" s="8">
        <f>_xlfn.XLOOKUP(A528,Emissions!A:A,Emissions!D:D,0,0)</f>
        <v>-1696066.45780382</v>
      </c>
      <c r="P528" s="61">
        <f>_xlfn.XLOOKUP(A528,FO_Bridges!A:A,FO_Bridges!B:B,0,0)</f>
        <v>0</v>
      </c>
    </row>
    <row r="529" spans="1:16">
      <c r="A529" s="8" t="str">
        <v>Frnk27</v>
      </c>
      <c r="B529" s="8">
        <f>_xlfn.XLOOKUP(A529,Safety!A:A,Safety!V:V,0,0)</f>
        <v>34.8156160163782</v>
      </c>
      <c r="C529" s="8">
        <f>_xlfn.XLOOKUP('Raw Scores'!A529,Connectivity!A:A,Connectivity!E:E,0,0)</f>
        <v>0</v>
      </c>
      <c r="D529" s="8">
        <f>_xlfn.XLOOKUP(A529,Congestion!A:A,Congestion!R:R,0,0)</f>
        <v>0</v>
      </c>
      <c r="E529" s="8">
        <f>_xlfn.XLOOKUP(A529,Congestion!A:A,Congestion!T:T,0,0)</f>
        <v>0</v>
      </c>
      <c r="F529" s="8">
        <f>_xlfn.XLOOKUP(A529,Reliability!A:A,Reliability!B:B,0,0)</f>
        <v>-29998693.934927199</v>
      </c>
      <c r="G529" s="8">
        <f>_xlfn.XLOOKUP(A529,Reliability!A:A,Reliability!C:C,0,0)</f>
        <v>-2898155.9649016499</v>
      </c>
      <c r="H529" s="8">
        <f>_xlfn.XLOOKUP(A529,Bike_Ped!A:A,Bike_Ped!M:M,0,0)</f>
        <v>72</v>
      </c>
      <c r="I529" s="8">
        <f>_xlfn.XLOOKUP(A529,Bike_Ped!A:A,Bike_Ped!N:N,0,0)</f>
        <v>0</v>
      </c>
      <c r="J529" s="8">
        <f>_xlfn.XLOOKUP(A529,Transit!A:A,Transit!D:D,0,0)</f>
        <v>0</v>
      </c>
      <c r="K529" s="8">
        <f>_xlfn.XLOOKUP(A529,Transit!A:A,Transit!E:E,0,0)</f>
        <v>0</v>
      </c>
      <c r="L529" s="8">
        <f>_xlfn.XLOOKUP(A529,Land_Use!A:A,Land_Use!N:N,0,0)</f>
        <v>91.8</v>
      </c>
      <c r="M529" s="8">
        <f>_xlfn.XLOOKUP(A529,CoC_Project_Locations!A:A, CoC_Project_Locations!H:H,0,0)</f>
        <v>12</v>
      </c>
      <c r="N529" s="8">
        <f>_xlfn.XLOOKUP(A529,CoC_Project_Users!A:A,CoC_Project_Users!B:B,0,0)</f>
        <v>0</v>
      </c>
      <c r="O529" s="8">
        <f>_xlfn.XLOOKUP(A529,Emissions!A:A,Emissions!D:D,0,0)</f>
        <v>-107376853.935693</v>
      </c>
      <c r="P529" s="61">
        <f>_xlfn.XLOOKUP(A529,FO_Bridges!A:A,FO_Bridges!B:B,0,0)</f>
        <v>0</v>
      </c>
    </row>
    <row r="530" spans="1:16">
      <c r="A530" s="8" t="str">
        <v>Frnk3</v>
      </c>
      <c r="B530" s="8">
        <f>_xlfn.XLOOKUP(A530,Safety!A:A,Safety!V:V,0,0)</f>
        <v>52.0099224668609</v>
      </c>
      <c r="C530" s="8">
        <f>_xlfn.XLOOKUP('Raw Scores'!A530,Connectivity!A:A,Connectivity!E:E,0,0)</f>
        <v>0</v>
      </c>
      <c r="D530" s="8">
        <f>_xlfn.XLOOKUP(A530,Congestion!A:A,Congestion!R:R,0,0)</f>
        <v>36.120413059364402</v>
      </c>
      <c r="E530" s="8">
        <f>_xlfn.XLOOKUP(A530,Congestion!A:A,Congestion!T:T,0,0)</f>
        <v>8.06309319987162</v>
      </c>
      <c r="F530" s="8">
        <f>_xlfn.XLOOKUP(A530,Reliability!A:A,Reliability!B:B,0,0)</f>
        <v>-7997.1589618442104</v>
      </c>
      <c r="G530" s="8">
        <f>_xlfn.XLOOKUP(A530,Reliability!A:A,Reliability!C:C,0,0)</f>
        <v>-209.80662818752799</v>
      </c>
      <c r="H530" s="8">
        <f>_xlfn.XLOOKUP(A530,Bike_Ped!A:A,Bike_Ped!M:M,0,0)</f>
        <v>81</v>
      </c>
      <c r="I530" s="8">
        <f>_xlfn.XLOOKUP(A530,Bike_Ped!A:A,Bike_Ped!N:N,0,0)</f>
        <v>0</v>
      </c>
      <c r="J530" s="8">
        <f>_xlfn.XLOOKUP(A530,Transit!A:A,Transit!D:D,0,0)</f>
        <v>0</v>
      </c>
      <c r="K530" s="8">
        <f>_xlfn.XLOOKUP(A530,Transit!A:A,Transit!E:E,0,0)</f>
        <v>0</v>
      </c>
      <c r="L530" s="8">
        <f>_xlfn.XLOOKUP(A530,Land_Use!A:A,Land_Use!N:N,0,0)</f>
        <v>2.8</v>
      </c>
      <c r="M530" s="8">
        <f>_xlfn.XLOOKUP(A530,CoC_Project_Locations!A:A, CoC_Project_Locations!H:H,0,0)</f>
        <v>5</v>
      </c>
      <c r="N530" s="8">
        <f>_xlfn.XLOOKUP(A530,CoC_Project_Users!A:A,CoC_Project_Users!B:B,0,0)</f>
        <v>19650</v>
      </c>
      <c r="O530" s="8">
        <f>_xlfn.XLOOKUP(A530,Emissions!A:A,Emissions!D:D,0,0)</f>
        <v>-30761534.775689099</v>
      </c>
      <c r="P530" s="61">
        <f>_xlfn.XLOOKUP(A530,FO_Bridges!A:A,FO_Bridges!B:B,0,0)</f>
        <v>0</v>
      </c>
    </row>
    <row r="531" spans="1:16">
      <c r="A531" s="8" t="str">
        <v>Frnk4a</v>
      </c>
      <c r="B531" s="8">
        <f>_xlfn.XLOOKUP(A531,Safety!A:A,Safety!V:V,0,0)</f>
        <v>50.2414770099601</v>
      </c>
      <c r="C531" s="8">
        <f>_xlfn.XLOOKUP('Raw Scores'!A531,Connectivity!A:A,Connectivity!E:E,0,0)</f>
        <v>0</v>
      </c>
      <c r="D531" s="8">
        <f>_xlfn.XLOOKUP(A531,Congestion!A:A,Congestion!R:R,0,0)</f>
        <v>65.420045798772804</v>
      </c>
      <c r="E531" s="8">
        <f>_xlfn.XLOOKUP(A531,Congestion!A:A,Congestion!T:T,0,0)</f>
        <v>17.465599538897902</v>
      </c>
      <c r="F531" s="8">
        <f>_xlfn.XLOOKUP(A531,Reliability!A:A,Reliability!B:B,0,0)</f>
        <v>33147.098175521904</v>
      </c>
      <c r="G531" s="8">
        <f>_xlfn.XLOOKUP(A531,Reliability!A:A,Reliability!C:C,0,0)</f>
        <v>5039.8293811149397</v>
      </c>
      <c r="H531" s="8">
        <f>_xlfn.XLOOKUP(A531,Bike_Ped!A:A,Bike_Ped!M:M,0,0)</f>
        <v>0</v>
      </c>
      <c r="I531" s="8">
        <f>_xlfn.XLOOKUP(A531,Bike_Ped!A:A,Bike_Ped!N:N,0,0)</f>
        <v>0</v>
      </c>
      <c r="J531" s="8">
        <f>_xlfn.XLOOKUP(A531,Transit!A:A,Transit!D:D,0,0)</f>
        <v>0</v>
      </c>
      <c r="K531" s="8">
        <f>_xlfn.XLOOKUP(A531,Transit!A:A,Transit!E:E,0,0)</f>
        <v>0</v>
      </c>
      <c r="L531" s="8">
        <f>_xlfn.XLOOKUP(A531,Land_Use!A:A,Land_Use!N:N,0,0)</f>
        <v>9.3000000000000007</v>
      </c>
      <c r="M531" s="8">
        <f>_xlfn.XLOOKUP(A531,CoC_Project_Locations!A:A, CoC_Project_Locations!H:H,0,0)</f>
        <v>2</v>
      </c>
      <c r="N531" s="8">
        <f>_xlfn.XLOOKUP(A531,CoC_Project_Users!A:A,CoC_Project_Users!B:B,0,0)</f>
        <v>0</v>
      </c>
      <c r="O531" s="8">
        <f>_xlfn.XLOOKUP(A531,Emissions!A:A,Emissions!D:D,0,0)</f>
        <v>-4152534.4776058798</v>
      </c>
      <c r="P531" s="61">
        <f>_xlfn.XLOOKUP(A531,FO_Bridges!A:A,FO_Bridges!B:B,0,0)</f>
        <v>0</v>
      </c>
    </row>
    <row r="532" spans="1:16">
      <c r="A532" s="8" t="str">
        <v>Frnk4b</v>
      </c>
      <c r="B532" s="8">
        <f>_xlfn.XLOOKUP(A532,Safety!A:A,Safety!V:V,0,0)</f>
        <v>54.978168732881997</v>
      </c>
      <c r="C532" s="8">
        <f>_xlfn.XLOOKUP('Raw Scores'!A532,Connectivity!A:A,Connectivity!E:E,0,0)</f>
        <v>7.2770579999999896</v>
      </c>
      <c r="D532" s="8">
        <f>_xlfn.XLOOKUP(A532,Congestion!A:A,Congestion!R:R,0,0)</f>
        <v>42.474839483832298</v>
      </c>
      <c r="E532" s="8">
        <f>_xlfn.XLOOKUP(A532,Congestion!A:A,Congestion!T:T,0,0)</f>
        <v>13.899367969538799</v>
      </c>
      <c r="F532" s="8">
        <f>_xlfn.XLOOKUP(A532,Reliability!A:A,Reliability!B:B,0,0)</f>
        <v>53249.264685458802</v>
      </c>
      <c r="G532" s="8">
        <f>_xlfn.XLOOKUP(A532,Reliability!A:A,Reliability!C:C,0,0)</f>
        <v>10527.5826980492</v>
      </c>
      <c r="H532" s="8">
        <f>_xlfn.XLOOKUP(A532,Bike_Ped!A:A,Bike_Ped!M:M,0,0)</f>
        <v>0</v>
      </c>
      <c r="I532" s="8">
        <f>_xlfn.XLOOKUP(A532,Bike_Ped!A:A,Bike_Ped!N:N,0,0)</f>
        <v>0</v>
      </c>
      <c r="J532" s="8">
        <f>_xlfn.XLOOKUP(A532,Transit!A:A,Transit!D:D,0,0)</f>
        <v>0</v>
      </c>
      <c r="K532" s="8">
        <f>_xlfn.XLOOKUP(A532,Transit!A:A,Transit!E:E,0,0)</f>
        <v>0</v>
      </c>
      <c r="L532" s="8">
        <f>_xlfn.XLOOKUP(A532,Land_Use!A:A,Land_Use!N:N,0,0)</f>
        <v>29.6</v>
      </c>
      <c r="M532" s="8">
        <f>_xlfn.XLOOKUP(A532,CoC_Project_Locations!A:A, CoC_Project_Locations!H:H,0,0)</f>
        <v>5</v>
      </c>
      <c r="N532" s="8">
        <f>_xlfn.XLOOKUP(A532,CoC_Project_Users!A:A,CoC_Project_Users!B:B,0,0)</f>
        <v>0</v>
      </c>
      <c r="O532" s="8">
        <f>_xlfn.XLOOKUP(A532,Emissions!A:A,Emissions!D:D,0,0)</f>
        <v>-9356467.4197094906</v>
      </c>
      <c r="P532" s="61">
        <f>_xlfn.XLOOKUP(A532,FO_Bridges!A:A,FO_Bridges!B:B,0,0)</f>
        <v>0</v>
      </c>
    </row>
    <row r="533" spans="1:16">
      <c r="A533" s="8" t="str">
        <v>Frnk6</v>
      </c>
      <c r="B533" s="8">
        <f>_xlfn.XLOOKUP(A533,Safety!A:A,Safety!V:V,0,0)</f>
        <v>52.608109780924501</v>
      </c>
      <c r="C533" s="8">
        <f>_xlfn.XLOOKUP('Raw Scores'!A533,Connectivity!A:A,Connectivity!E:E,0,0)</f>
        <v>0.49308999999999498</v>
      </c>
      <c r="D533" s="8">
        <f>_xlfn.XLOOKUP(A533,Congestion!A:A,Congestion!R:R,0,0)</f>
        <v>42.659011993796</v>
      </c>
      <c r="E533" s="8">
        <f>_xlfn.XLOOKUP(A533,Congestion!A:A,Congestion!T:T,0,0)</f>
        <v>8.5946572250477207</v>
      </c>
      <c r="F533" s="8">
        <f>_xlfn.XLOOKUP(A533,Reliability!A:A,Reliability!B:B,0,0)</f>
        <v>-67305.319145095797</v>
      </c>
      <c r="G533" s="8">
        <f>_xlfn.XLOOKUP(A533,Reliability!A:A,Reliability!C:C,0,0)</f>
        <v>2577.77966086882</v>
      </c>
      <c r="H533" s="8">
        <f>_xlfn.XLOOKUP(A533,Bike_Ped!A:A,Bike_Ped!M:M,0,0)</f>
        <v>100</v>
      </c>
      <c r="I533" s="8">
        <f>_xlfn.XLOOKUP(A533,Bike_Ped!A:A,Bike_Ped!N:N,0,0)</f>
        <v>77</v>
      </c>
      <c r="J533" s="8">
        <f>_xlfn.XLOOKUP(A533,Transit!A:A,Transit!D:D,0,0)</f>
        <v>0</v>
      </c>
      <c r="K533" s="8">
        <f>_xlfn.XLOOKUP(A533,Transit!A:A,Transit!E:E,0,0)</f>
        <v>0</v>
      </c>
      <c r="L533" s="8">
        <f>_xlfn.XLOOKUP(A533,Land_Use!A:A,Land_Use!N:N,0,0)</f>
        <v>9.1999999999999993</v>
      </c>
      <c r="M533" s="8">
        <f>_xlfn.XLOOKUP(A533,CoC_Project_Locations!A:A, CoC_Project_Locations!H:H,0,0)</f>
        <v>12</v>
      </c>
      <c r="N533" s="8">
        <f>_xlfn.XLOOKUP(A533,CoC_Project_Users!A:A,CoC_Project_Users!B:B,0,0)</f>
        <v>0</v>
      </c>
      <c r="O533" s="8">
        <f>_xlfn.XLOOKUP(A533,Emissions!A:A,Emissions!D:D,0,0)</f>
        <v>11870225.465339901</v>
      </c>
      <c r="P533" s="61">
        <f>_xlfn.XLOOKUP(A533,FO_Bridges!A:A,FO_Bridges!B:B,0,0)</f>
        <v>0</v>
      </c>
    </row>
    <row r="534" spans="1:16">
      <c r="A534" s="8" t="str">
        <v>Frnk8</v>
      </c>
      <c r="B534" s="8">
        <f>_xlfn.XLOOKUP(A534,Safety!A:A,Safety!V:V,0,0)</f>
        <v>34.505605287846102</v>
      </c>
      <c r="C534" s="8">
        <f>_xlfn.XLOOKUP('Raw Scores'!A534,Connectivity!A:A,Connectivity!E:E,0,0)</f>
        <v>0</v>
      </c>
      <c r="D534" s="8">
        <f>_xlfn.XLOOKUP(A534,Congestion!A:A,Congestion!R:R,0,0)</f>
        <v>0</v>
      </c>
      <c r="E534" s="8">
        <f>_xlfn.XLOOKUP(A534,Congestion!A:A,Congestion!T:T,0,0)</f>
        <v>0</v>
      </c>
      <c r="F534" s="8">
        <f>_xlfn.XLOOKUP(A534,Reliability!A:A,Reliability!B:B,0,0)</f>
        <v>0</v>
      </c>
      <c r="G534" s="8">
        <f>_xlfn.XLOOKUP(A534,Reliability!A:A,Reliability!C:C,0,0)</f>
        <v>0</v>
      </c>
      <c r="H534" s="8">
        <f>_xlfn.XLOOKUP(A534,Bike_Ped!A:A,Bike_Ped!M:M,0,0)</f>
        <v>98.5</v>
      </c>
      <c r="I534" s="8">
        <f>_xlfn.XLOOKUP(A534,Bike_Ped!A:A,Bike_Ped!N:N,0,0)</f>
        <v>85.5</v>
      </c>
      <c r="J534" s="8">
        <f>_xlfn.XLOOKUP(A534,Transit!A:A,Transit!D:D,0,0)</f>
        <v>0</v>
      </c>
      <c r="K534" s="8">
        <f>_xlfn.XLOOKUP(A534,Transit!A:A,Transit!E:E,0,0)</f>
        <v>0</v>
      </c>
      <c r="L534" s="8">
        <f>_xlfn.XLOOKUP(A534,Land_Use!A:A,Land_Use!N:N,0,0)</f>
        <v>36.1</v>
      </c>
      <c r="M534" s="8">
        <f>_xlfn.XLOOKUP(A534,CoC_Project_Locations!A:A, CoC_Project_Locations!H:H,0,0)</f>
        <v>0</v>
      </c>
      <c r="N534" s="8">
        <f>_xlfn.XLOOKUP(A534,CoC_Project_Users!A:A,CoC_Project_Users!B:B,0,0)</f>
        <v>0</v>
      </c>
      <c r="O534" s="8">
        <f>_xlfn.XLOOKUP(A534,Emissions!A:A,Emissions!D:D,0,0)</f>
        <v>-12932738.00477</v>
      </c>
      <c r="P534" s="61">
        <f>_xlfn.XLOOKUP(A534,FO_Bridges!A:A,FO_Bridges!B:B,0,0)</f>
        <v>0</v>
      </c>
    </row>
    <row r="535" spans="1:16">
      <c r="A535" s="8" t="str">
        <v>Frnk8a</v>
      </c>
      <c r="B535" s="8">
        <f>_xlfn.XLOOKUP(A535,Safety!A:A,Safety!V:V,0,0)</f>
        <v>0</v>
      </c>
      <c r="C535" s="8">
        <f>_xlfn.XLOOKUP('Raw Scores'!A535,Connectivity!A:A,Connectivity!E:E,0,0)</f>
        <v>0</v>
      </c>
      <c r="D535" s="8">
        <f>_xlfn.XLOOKUP(A535,Congestion!A:A,Congestion!R:R,0,0)</f>
        <v>0</v>
      </c>
      <c r="E535" s="8">
        <f>_xlfn.XLOOKUP(A535,Congestion!A:A,Congestion!T:T,0,0)</f>
        <v>0</v>
      </c>
      <c r="F535" s="8">
        <f>_xlfn.XLOOKUP(A535,Reliability!A:A,Reliability!B:B,0,0)</f>
        <v>0</v>
      </c>
      <c r="G535" s="8">
        <f>_xlfn.XLOOKUP(A535,Reliability!A:A,Reliability!C:C,0,0)</f>
        <v>0</v>
      </c>
      <c r="H535" s="8">
        <f>_xlfn.XLOOKUP(A535,Bike_Ped!A:A,Bike_Ped!M:M,0,0)</f>
        <v>0</v>
      </c>
      <c r="I535" s="8">
        <f>_xlfn.XLOOKUP(A535,Bike_Ped!A:A,Bike_Ped!N:N,0,0)</f>
        <v>0</v>
      </c>
      <c r="J535" s="8">
        <f>_xlfn.XLOOKUP(A535,Transit!A:A,Transit!D:D,0,0)</f>
        <v>0</v>
      </c>
      <c r="K535" s="8">
        <f>_xlfn.XLOOKUP(A535,Transit!A:A,Transit!E:E,0,0)</f>
        <v>0</v>
      </c>
      <c r="L535" s="8">
        <f>_xlfn.XLOOKUP(A535,Land_Use!A:A,Land_Use!N:N,0,0)</f>
        <v>0</v>
      </c>
      <c r="M535" s="8">
        <f>_xlfn.XLOOKUP(A535,CoC_Project_Locations!A:A, CoC_Project_Locations!H:H,0,0)</f>
        <v>0</v>
      </c>
      <c r="N535" s="8">
        <f>_xlfn.XLOOKUP(A535,CoC_Project_Users!A:A,CoC_Project_Users!B:B,0,0)</f>
        <v>0</v>
      </c>
      <c r="O535" s="8">
        <f>_xlfn.XLOOKUP(A535,Emissions!A:A,Emissions!D:D,0,0)</f>
        <v>0</v>
      </c>
      <c r="P535" s="61">
        <f>_xlfn.XLOOKUP(A535,FO_Bridges!A:A,FO_Bridges!B:B,0,0)</f>
        <v>0</v>
      </c>
    </row>
    <row r="536" spans="1:16">
      <c r="A536" s="8" t="str">
        <v>Grnv1</v>
      </c>
      <c r="B536" s="8">
        <f>_xlfn.XLOOKUP(A536,Safety!A:A,Safety!V:V,0,0)</f>
        <v>38.480594763069398</v>
      </c>
      <c r="C536" s="8">
        <f>_xlfn.XLOOKUP('Raw Scores'!A536,Connectivity!A:A,Connectivity!E:E,0,0)</f>
        <v>0</v>
      </c>
      <c r="D536" s="8">
        <f>_xlfn.XLOOKUP(A536,Congestion!A:A,Congestion!R:R,0,0)</f>
        <v>91.777501999999998</v>
      </c>
      <c r="E536" s="8">
        <f>_xlfn.XLOOKUP(A536,Congestion!A:A,Congestion!T:T,0,0)</f>
        <v>52.183587547571499</v>
      </c>
      <c r="F536" s="8">
        <f>_xlfn.XLOOKUP(A536,Reliability!A:A,Reliability!B:B,0,0)</f>
        <v>-1736145.98927099</v>
      </c>
      <c r="G536" s="8">
        <f>_xlfn.XLOOKUP(A536,Reliability!A:A,Reliability!C:C,0,0)</f>
        <v>-213766.06646174999</v>
      </c>
      <c r="H536" s="8">
        <f>_xlfn.XLOOKUP(A536,Bike_Ped!A:A,Bike_Ped!M:M,0,0)</f>
        <v>0</v>
      </c>
      <c r="I536" s="8">
        <f>_xlfn.XLOOKUP(A536,Bike_Ped!A:A,Bike_Ped!N:N,0,0)</f>
        <v>0</v>
      </c>
      <c r="J536" s="8">
        <f>_xlfn.XLOOKUP(A536,Transit!A:A,Transit!D:D,0,0)</f>
        <v>0</v>
      </c>
      <c r="K536" s="8">
        <f>_xlfn.XLOOKUP(A536,Transit!A:A,Transit!E:E,0,0)</f>
        <v>0</v>
      </c>
      <c r="L536" s="8">
        <f>_xlfn.XLOOKUP(A536,Land_Use!A:A,Land_Use!N:N,0,0)</f>
        <v>18.3</v>
      </c>
      <c r="M536" s="8">
        <f>_xlfn.XLOOKUP(A536,CoC_Project_Locations!A:A, CoC_Project_Locations!H:H,0,0)</f>
        <v>6</v>
      </c>
      <c r="N536" s="8">
        <f>_xlfn.XLOOKUP(A536,CoC_Project_Users!A:A,CoC_Project_Users!B:B,0,0)</f>
        <v>0</v>
      </c>
      <c r="O536" s="8">
        <f>_xlfn.XLOOKUP(A536,Emissions!A:A,Emissions!D:D,0,0)</f>
        <v>17851137.963451698</v>
      </c>
      <c r="P536" s="61">
        <f>_xlfn.XLOOKUP(A536,FO_Bridges!A:A,FO_Bridges!B:B,0,0)</f>
        <v>0</v>
      </c>
    </row>
    <row r="537" spans="1:16">
      <c r="A537" s="8" t="str">
        <v>Grnv113</v>
      </c>
      <c r="B537" s="8">
        <f>_xlfn.XLOOKUP(A537,Safety!A:A,Safety!V:V,0,0)</f>
        <v>34.349007717734104</v>
      </c>
      <c r="C537" s="8">
        <f>_xlfn.XLOOKUP('Raw Scores'!A537,Connectivity!A:A,Connectivity!E:E,0,0)</f>
        <v>17.462637000000001</v>
      </c>
      <c r="D537" s="8">
        <f>_xlfn.XLOOKUP(A537,Congestion!A:A,Congestion!R:R,0,0)</f>
        <v>1.3015802095659199</v>
      </c>
      <c r="E537" s="8">
        <f>_xlfn.XLOOKUP(A537,Congestion!A:A,Congestion!T:T,0,0)</f>
        <v>6.0285585771730203E-2</v>
      </c>
      <c r="F537" s="8">
        <f>_xlfn.XLOOKUP(A537,Reliability!A:A,Reliability!B:B,0,0)</f>
        <v>0</v>
      </c>
      <c r="G537" s="8">
        <f>_xlfn.XLOOKUP(A537,Reliability!A:A,Reliability!C:C,0,0)</f>
        <v>41.438845653682399</v>
      </c>
      <c r="H537" s="8">
        <f>_xlfn.XLOOKUP(A537,Bike_Ped!A:A,Bike_Ped!M:M,0,0)</f>
        <v>89</v>
      </c>
      <c r="I537" s="8">
        <f>_xlfn.XLOOKUP(A537,Bike_Ped!A:A,Bike_Ped!N:N,0,0)</f>
        <v>0</v>
      </c>
      <c r="J537" s="8">
        <f>_xlfn.XLOOKUP(A537,Transit!A:A,Transit!D:D,0,0)</f>
        <v>0</v>
      </c>
      <c r="K537" s="8">
        <f>_xlfn.XLOOKUP(A537,Transit!A:A,Transit!E:E,0,0)</f>
        <v>0</v>
      </c>
      <c r="L537" s="8">
        <f>_xlfn.XLOOKUP(A537,Land_Use!A:A,Land_Use!N:N,0,0)</f>
        <v>29.4</v>
      </c>
      <c r="M537" s="8">
        <f>_xlfn.XLOOKUP(A537,CoC_Project_Locations!A:A, CoC_Project_Locations!H:H,0,0)</f>
        <v>0</v>
      </c>
      <c r="N537" s="8">
        <f>_xlfn.XLOOKUP(A537,CoC_Project_Users!A:A,CoC_Project_Users!B:B,0,0)</f>
        <v>0</v>
      </c>
      <c r="O537" s="8">
        <f>_xlfn.XLOOKUP(A537,Emissions!A:A,Emissions!D:D,0,0)</f>
        <v>5234312.6429610699</v>
      </c>
      <c r="P537" s="61">
        <f>_xlfn.XLOOKUP(A537,FO_Bridges!A:A,FO_Bridges!B:B,0,0)</f>
        <v>0</v>
      </c>
    </row>
    <row r="538" spans="1:16">
      <c r="A538" s="8" t="str">
        <v>Grnv132</v>
      </c>
      <c r="B538" s="8">
        <f>_xlfn.XLOOKUP(A538,Safety!A:A,Safety!V:V,0,0)</f>
        <v>34.950505802234296</v>
      </c>
      <c r="C538" s="8">
        <f>_xlfn.XLOOKUP('Raw Scores'!A538,Connectivity!A:A,Connectivity!E:E,0,0)</f>
        <v>0</v>
      </c>
      <c r="D538" s="8">
        <f>_xlfn.XLOOKUP(A538,Congestion!A:A,Congestion!R:R,0,0)</f>
        <v>0</v>
      </c>
      <c r="E538" s="8">
        <f>_xlfn.XLOOKUP(A538,Congestion!A:A,Congestion!T:T,0,0)</f>
        <v>0</v>
      </c>
      <c r="F538" s="8">
        <f>_xlfn.XLOOKUP(A538,Reliability!A:A,Reliability!B:B,0,0)</f>
        <v>-473.42123894706401</v>
      </c>
      <c r="G538" s="8">
        <f>_xlfn.XLOOKUP(A538,Reliability!A:A,Reliability!C:C,0,0)</f>
        <v>-158.953719022755</v>
      </c>
      <c r="H538" s="8">
        <f>_xlfn.XLOOKUP(A538,Bike_Ped!A:A,Bike_Ped!M:M,0,0)</f>
        <v>0</v>
      </c>
      <c r="I538" s="8">
        <f>_xlfn.XLOOKUP(A538,Bike_Ped!A:A,Bike_Ped!N:N,0,0)</f>
        <v>0</v>
      </c>
      <c r="J538" s="8">
        <f>_xlfn.XLOOKUP(A538,Transit!A:A,Transit!D:D,0,0)</f>
        <v>0</v>
      </c>
      <c r="K538" s="8">
        <f>_xlfn.XLOOKUP(A538,Transit!A:A,Transit!E:E,0,0)</f>
        <v>0</v>
      </c>
      <c r="L538" s="8">
        <f>_xlfn.XLOOKUP(A538,Land_Use!A:A,Land_Use!N:N,0,0)</f>
        <v>18.7</v>
      </c>
      <c r="M538" s="8">
        <f>_xlfn.XLOOKUP(A538,CoC_Project_Locations!A:A, CoC_Project_Locations!H:H,0,0)</f>
        <v>3</v>
      </c>
      <c r="N538" s="8">
        <f>_xlfn.XLOOKUP(A538,CoC_Project_Users!A:A,CoC_Project_Users!B:B,0,0)</f>
        <v>0</v>
      </c>
      <c r="O538" s="8">
        <f>_xlfn.XLOOKUP(A538,Emissions!A:A,Emissions!D:D,0,0)</f>
        <v>1343243.8492103801</v>
      </c>
      <c r="P538" s="61">
        <f>_xlfn.XLOOKUP(A538,FO_Bridges!A:A,FO_Bridges!B:B,0,0)</f>
        <v>0</v>
      </c>
    </row>
    <row r="539" spans="1:16">
      <c r="A539" s="8" t="str">
        <v>Grnv18</v>
      </c>
      <c r="B539" s="8">
        <f>_xlfn.XLOOKUP(A539,Safety!A:A,Safety!V:V,0,0)</f>
        <v>46.9990807212817</v>
      </c>
      <c r="C539" s="8">
        <f>_xlfn.XLOOKUP('Raw Scores'!A539,Connectivity!A:A,Connectivity!E:E,0,0)</f>
        <v>0</v>
      </c>
      <c r="D539" s="8">
        <f>_xlfn.XLOOKUP(A539,Congestion!A:A,Congestion!R:R,0,0)</f>
        <v>19.500387</v>
      </c>
      <c r="E539" s="8">
        <f>_xlfn.XLOOKUP(A539,Congestion!A:A,Congestion!T:T,0,0)</f>
        <v>10.0662127985018</v>
      </c>
      <c r="F539" s="8">
        <f>_xlfn.XLOOKUP(A539,Reliability!A:A,Reliability!B:B,0,0)</f>
        <v>-73364.154647999996</v>
      </c>
      <c r="G539" s="8">
        <f>_xlfn.XLOOKUP(A539,Reliability!A:A,Reliability!C:C,0,0)</f>
        <v>-13212.7839628683</v>
      </c>
      <c r="H539" s="8">
        <f>_xlfn.XLOOKUP(A539,Bike_Ped!A:A,Bike_Ped!M:M,0,0)</f>
        <v>0</v>
      </c>
      <c r="I539" s="8">
        <f>_xlfn.XLOOKUP(A539,Bike_Ped!A:A,Bike_Ped!N:N,0,0)</f>
        <v>82</v>
      </c>
      <c r="J539" s="8">
        <f>_xlfn.XLOOKUP(A539,Transit!A:A,Transit!D:D,0,0)</f>
        <v>0</v>
      </c>
      <c r="K539" s="8">
        <f>_xlfn.XLOOKUP(A539,Transit!A:A,Transit!E:E,0,0)</f>
        <v>0</v>
      </c>
      <c r="L539" s="8">
        <f>_xlfn.XLOOKUP(A539,Land_Use!A:A,Land_Use!N:N,0,0)</f>
        <v>2.4</v>
      </c>
      <c r="M539" s="8">
        <f>_xlfn.XLOOKUP(A539,CoC_Project_Locations!A:A, CoC_Project_Locations!H:H,0,0)</f>
        <v>4</v>
      </c>
      <c r="N539" s="8">
        <f>_xlfn.XLOOKUP(A539,CoC_Project_Users!A:A,CoC_Project_Users!B:B,0,0)</f>
        <v>0</v>
      </c>
      <c r="O539" s="8">
        <f>_xlfn.XLOOKUP(A539,Emissions!A:A,Emissions!D:D,0,0)</f>
        <v>-5480885.3451760896</v>
      </c>
      <c r="P539" s="61">
        <f>_xlfn.XLOOKUP(A539,FO_Bridges!A:A,FO_Bridges!B:B,0,0)</f>
        <v>0</v>
      </c>
    </row>
    <row r="540" spans="1:16">
      <c r="A540" s="8" t="str">
        <v>Grnv2</v>
      </c>
      <c r="B540" s="8">
        <f>_xlfn.XLOOKUP(A540,Safety!A:A,Safety!V:V,0,0)</f>
        <v>50.604873001373797</v>
      </c>
      <c r="C540" s="8">
        <f>_xlfn.XLOOKUP('Raw Scores'!A540,Connectivity!A:A,Connectivity!E:E,0,0)</f>
        <v>2.2133690000000099</v>
      </c>
      <c r="D540" s="8">
        <f>_xlfn.XLOOKUP(A540,Congestion!A:A,Congestion!R:R,0,0)</f>
        <v>15.229072</v>
      </c>
      <c r="E540" s="8">
        <f>_xlfn.XLOOKUP(A540,Congestion!A:A,Congestion!T:T,0,0)</f>
        <v>0</v>
      </c>
      <c r="F540" s="8">
        <f>_xlfn.XLOOKUP(A540,Reliability!A:A,Reliability!B:B,0,0)</f>
        <v>-19563.6419876564</v>
      </c>
      <c r="G540" s="8">
        <f>_xlfn.XLOOKUP(A540,Reliability!A:A,Reliability!C:C,0,0)</f>
        <v>-2664.6938418920399</v>
      </c>
      <c r="H540" s="8">
        <f>_xlfn.XLOOKUP(A540,Bike_Ped!A:A,Bike_Ped!M:M,0,0)</f>
        <v>98.5</v>
      </c>
      <c r="I540" s="8">
        <f>_xlfn.XLOOKUP(A540,Bike_Ped!A:A,Bike_Ped!N:N,0,0)</f>
        <v>0</v>
      </c>
      <c r="J540" s="8">
        <f>_xlfn.XLOOKUP(A540,Transit!A:A,Transit!D:D,0,0)</f>
        <v>0</v>
      </c>
      <c r="K540" s="8">
        <f>_xlfn.XLOOKUP(A540,Transit!A:A,Transit!E:E,0,0)</f>
        <v>0</v>
      </c>
      <c r="L540" s="8">
        <f>_xlfn.XLOOKUP(A540,Land_Use!A:A,Land_Use!N:N,0,0)</f>
        <v>4.9000000000000004</v>
      </c>
      <c r="M540" s="8">
        <f>_xlfn.XLOOKUP(A540,CoC_Project_Locations!A:A, CoC_Project_Locations!H:H,0,0)</f>
        <v>4</v>
      </c>
      <c r="N540" s="8">
        <f>_xlfn.XLOOKUP(A540,CoC_Project_Users!A:A,CoC_Project_Users!B:B,0,0)</f>
        <v>0</v>
      </c>
      <c r="O540" s="8">
        <f>_xlfn.XLOOKUP(A540,Emissions!A:A,Emissions!D:D,0,0)</f>
        <v>11268846.3674537</v>
      </c>
      <c r="P540" s="61">
        <f>_xlfn.XLOOKUP(A540,FO_Bridges!A:A,FO_Bridges!B:B,0,0)</f>
        <v>0</v>
      </c>
    </row>
    <row r="541" spans="1:16">
      <c r="A541" s="8" t="str">
        <v>Grnv20a</v>
      </c>
      <c r="B541" s="8">
        <f>_xlfn.XLOOKUP(A541,Safety!A:A,Safety!V:V,0,0)</f>
        <v>18.5680853449255</v>
      </c>
      <c r="C541" s="8">
        <f>_xlfn.XLOOKUP('Raw Scores'!A541,Connectivity!A:A,Connectivity!E:E,0,0)</f>
        <v>97.044601</v>
      </c>
      <c r="D541" s="8">
        <f>_xlfn.XLOOKUP(A541,Congestion!A:A,Congestion!R:R,0,0)</f>
        <v>12.255303689437399</v>
      </c>
      <c r="E541" s="8">
        <f>_xlfn.XLOOKUP(A541,Congestion!A:A,Congestion!T:T,0,0)</f>
        <v>4.3675048086622796</v>
      </c>
      <c r="F541" s="8">
        <f>_xlfn.XLOOKUP(A541,Reliability!A:A,Reliability!B:B,0,0)</f>
        <v>73.179817160092298</v>
      </c>
      <c r="G541" s="8">
        <f>_xlfn.XLOOKUP(A541,Reliability!A:A,Reliability!C:C,0,0)</f>
        <v>86.997425737554806</v>
      </c>
      <c r="H541" s="8">
        <f>_xlfn.XLOOKUP(A541,Bike_Ped!A:A,Bike_Ped!M:M,0,0)</f>
        <v>0</v>
      </c>
      <c r="I541" s="8">
        <f>_xlfn.XLOOKUP(A541,Bike_Ped!A:A,Bike_Ped!N:N,0,0)</f>
        <v>0</v>
      </c>
      <c r="J541" s="8">
        <f>_xlfn.XLOOKUP(A541,Transit!A:A,Transit!D:D,0,0)</f>
        <v>0</v>
      </c>
      <c r="K541" s="8">
        <f>_xlfn.XLOOKUP(A541,Transit!A:A,Transit!E:E,0,0)</f>
        <v>0</v>
      </c>
      <c r="L541" s="8">
        <f>_xlfn.XLOOKUP(A541,Land_Use!A:A,Land_Use!N:N,0,0)</f>
        <v>29.4</v>
      </c>
      <c r="M541" s="8">
        <f>_xlfn.XLOOKUP(A541,CoC_Project_Locations!A:A, CoC_Project_Locations!H:H,0,0)</f>
        <v>3</v>
      </c>
      <c r="N541" s="8">
        <f>_xlfn.XLOOKUP(A541,CoC_Project_Users!A:A,CoC_Project_Users!B:B,0,0)</f>
        <v>0</v>
      </c>
      <c r="O541" s="8">
        <f>_xlfn.XLOOKUP(A541,Emissions!A:A,Emissions!D:D,0,0)</f>
        <v>602250.371539518</v>
      </c>
      <c r="P541" s="61">
        <f>_xlfn.XLOOKUP(A541,FO_Bridges!A:A,FO_Bridges!B:B,0,0)</f>
        <v>0</v>
      </c>
    </row>
    <row r="542" spans="1:16">
      <c r="A542" s="8" t="str">
        <v>Grnv20b</v>
      </c>
      <c r="B542" s="8">
        <f>_xlfn.XLOOKUP(A542,Safety!A:A,Safety!V:V,0,0)</f>
        <v>14.545454545454501</v>
      </c>
      <c r="C542" s="8">
        <f>_xlfn.XLOOKUP('Raw Scores'!A542,Connectivity!A:A,Connectivity!E:E,0,0)</f>
        <v>75.205489</v>
      </c>
      <c r="D542" s="8">
        <f>_xlfn.XLOOKUP(A542,Congestion!A:A,Congestion!R:R,0,0)</f>
        <v>0</v>
      </c>
      <c r="E542" s="8">
        <f>_xlfn.XLOOKUP(A542,Congestion!A:A,Congestion!T:T,0,0)</f>
        <v>0.44298242710897601</v>
      </c>
      <c r="F542" s="8">
        <f>_xlfn.XLOOKUP(A542,Reliability!A:A,Reliability!B:B,0,0)</f>
        <v>43.884059989790899</v>
      </c>
      <c r="G542" s="8">
        <f>_xlfn.XLOOKUP(A542,Reliability!A:A,Reliability!C:C,0,0)</f>
        <v>60.078426479203003</v>
      </c>
      <c r="H542" s="8">
        <f>_xlfn.XLOOKUP(A542,Bike_Ped!A:A,Bike_Ped!M:M,0,0)</f>
        <v>0</v>
      </c>
      <c r="I542" s="8">
        <f>_xlfn.XLOOKUP(A542,Bike_Ped!A:A,Bike_Ped!N:N,0,0)</f>
        <v>0</v>
      </c>
      <c r="J542" s="8">
        <f>_xlfn.XLOOKUP(A542,Transit!A:A,Transit!D:D,0,0)</f>
        <v>0</v>
      </c>
      <c r="K542" s="8">
        <f>_xlfn.XLOOKUP(A542,Transit!A:A,Transit!E:E,0,0)</f>
        <v>0</v>
      </c>
      <c r="L542" s="8">
        <f>_xlfn.XLOOKUP(A542,Land_Use!A:A,Land_Use!N:N,0,0)</f>
        <v>29.4</v>
      </c>
      <c r="M542" s="8">
        <f>_xlfn.XLOOKUP(A542,CoC_Project_Locations!A:A, CoC_Project_Locations!H:H,0,0)</f>
        <v>2</v>
      </c>
      <c r="N542" s="8">
        <f>_xlfn.XLOOKUP(A542,CoC_Project_Users!A:A,CoC_Project_Users!B:B,0,0)</f>
        <v>0</v>
      </c>
      <c r="O542" s="8">
        <f>_xlfn.XLOOKUP(A542,Emissions!A:A,Emissions!D:D,0,0)</f>
        <v>-1411400.23526634</v>
      </c>
      <c r="P542" s="61">
        <f>_xlfn.XLOOKUP(A542,FO_Bridges!A:A,FO_Bridges!B:B,0,0)</f>
        <v>0</v>
      </c>
    </row>
    <row r="543" spans="1:16">
      <c r="A543" s="8" t="str">
        <v>Grnv20c</v>
      </c>
      <c r="B543" s="8">
        <f>_xlfn.XLOOKUP(A543,Safety!A:A,Safety!V:V,0,0)</f>
        <v>9.5505048656593203</v>
      </c>
      <c r="C543" s="8">
        <f>_xlfn.XLOOKUP('Raw Scores'!A543,Connectivity!A:A,Connectivity!E:E,0,0)</f>
        <v>95.569560999999993</v>
      </c>
      <c r="D543" s="8">
        <f>_xlfn.XLOOKUP(A543,Congestion!A:A,Congestion!R:R,0,0)</f>
        <v>4.1101000000000001</v>
      </c>
      <c r="E543" s="8">
        <f>_xlfn.XLOOKUP(A543,Congestion!A:A,Congestion!T:T,0,0)</f>
        <v>1.3518256512192499</v>
      </c>
      <c r="F543" s="8">
        <f>_xlfn.XLOOKUP(A543,Reliability!A:A,Reliability!B:B,0,0)</f>
        <v>-574.04554285634595</v>
      </c>
      <c r="G543" s="8">
        <f>_xlfn.XLOOKUP(A543,Reliability!A:A,Reliability!C:C,0,0)</f>
        <v>-155.21957301452801</v>
      </c>
      <c r="H543" s="8">
        <f>_xlfn.XLOOKUP(A543,Bike_Ped!A:A,Bike_Ped!M:M,0,0)</f>
        <v>0</v>
      </c>
      <c r="I543" s="8">
        <f>_xlfn.XLOOKUP(A543,Bike_Ped!A:A,Bike_Ped!N:N,0,0)</f>
        <v>0</v>
      </c>
      <c r="J543" s="8">
        <f>_xlfn.XLOOKUP(A543,Transit!A:A,Transit!D:D,0,0)</f>
        <v>0</v>
      </c>
      <c r="K543" s="8">
        <f>_xlfn.XLOOKUP(A543,Transit!A:A,Transit!E:E,0,0)</f>
        <v>0</v>
      </c>
      <c r="L543" s="8">
        <f>_xlfn.XLOOKUP(A543,Land_Use!A:A,Land_Use!N:N,0,0)</f>
        <v>2.2999999999999998</v>
      </c>
      <c r="M543" s="8">
        <f>_xlfn.XLOOKUP(A543,CoC_Project_Locations!A:A, CoC_Project_Locations!H:H,0,0)</f>
        <v>2</v>
      </c>
      <c r="N543" s="8">
        <f>_xlfn.XLOOKUP(A543,CoC_Project_Users!A:A,CoC_Project_Users!B:B,0,0)</f>
        <v>0</v>
      </c>
      <c r="O543" s="8">
        <f>_xlfn.XLOOKUP(A543,Emissions!A:A,Emissions!D:D,0,0)</f>
        <v>-727366.86066444998</v>
      </c>
      <c r="P543" s="61">
        <f>_xlfn.XLOOKUP(A543,FO_Bridges!A:A,FO_Bridges!B:B,0,0)</f>
        <v>0</v>
      </c>
    </row>
    <row r="544" spans="1:16">
      <c r="A544" s="8" t="str">
        <v>Grnv21</v>
      </c>
      <c r="B544" s="8">
        <f>_xlfn.XLOOKUP(A544,Safety!A:A,Safety!V:V,0,0)</f>
        <v>25.079016293711401</v>
      </c>
      <c r="C544" s="8">
        <f>_xlfn.XLOOKUP('Raw Scores'!A544,Connectivity!A:A,Connectivity!E:E,0,0)</f>
        <v>49.973222</v>
      </c>
      <c r="D544" s="8">
        <f>_xlfn.XLOOKUP(A544,Congestion!A:A,Congestion!R:R,0,0)</f>
        <v>26.065189825988998</v>
      </c>
      <c r="E544" s="8">
        <f>_xlfn.XLOOKUP(A544,Congestion!A:A,Congestion!T:T,0,0)</f>
        <v>6.0213660116754202</v>
      </c>
      <c r="F544" s="8">
        <f>_xlfn.XLOOKUP(A544,Reliability!A:A,Reliability!B:B,0,0)</f>
        <v>-8368.1028589897996</v>
      </c>
      <c r="G544" s="8">
        <f>_xlfn.XLOOKUP(A544,Reliability!A:A,Reliability!C:C,0,0)</f>
        <v>498.19748660708001</v>
      </c>
      <c r="H544" s="8">
        <f>_xlfn.XLOOKUP(A544,Bike_Ped!A:A,Bike_Ped!M:M,0,0)</f>
        <v>79.5</v>
      </c>
      <c r="I544" s="8">
        <f>_xlfn.XLOOKUP(A544,Bike_Ped!A:A,Bike_Ped!N:N,0,0)</f>
        <v>0</v>
      </c>
      <c r="J544" s="8">
        <f>_xlfn.XLOOKUP(A544,Transit!A:A,Transit!D:D,0,0)</f>
        <v>0</v>
      </c>
      <c r="K544" s="8">
        <f>_xlfn.XLOOKUP(A544,Transit!A:A,Transit!E:E,0,0)</f>
        <v>0</v>
      </c>
      <c r="L544" s="8">
        <f>_xlfn.XLOOKUP(A544,Land_Use!A:A,Land_Use!N:N,0,0)</f>
        <v>0.5</v>
      </c>
      <c r="M544" s="8">
        <f>_xlfn.XLOOKUP(A544,CoC_Project_Locations!A:A, CoC_Project_Locations!H:H,0,0)</f>
        <v>7</v>
      </c>
      <c r="N544" s="8">
        <f>_xlfn.XLOOKUP(A544,CoC_Project_Users!A:A,CoC_Project_Users!B:B,0,0)</f>
        <v>0</v>
      </c>
      <c r="O544" s="8">
        <f>_xlfn.XLOOKUP(A544,Emissions!A:A,Emissions!D:D,0,0)</f>
        <v>2549796.4514667299</v>
      </c>
      <c r="P544" s="61">
        <f>_xlfn.XLOOKUP(A544,FO_Bridges!A:A,FO_Bridges!B:B,0,0)</f>
        <v>0</v>
      </c>
    </row>
    <row r="545" spans="1:16">
      <c r="A545" s="8" t="str">
        <v>Grnv22a</v>
      </c>
      <c r="B545" s="8">
        <f>_xlfn.XLOOKUP(A545,Safety!A:A,Safety!V:V,0,0)</f>
        <v>40</v>
      </c>
      <c r="C545" s="8">
        <f>_xlfn.XLOOKUP('Raw Scores'!A545,Connectivity!A:A,Connectivity!E:E,0,0)</f>
        <v>10.409703</v>
      </c>
      <c r="D545" s="8">
        <f>_xlfn.XLOOKUP(A545,Congestion!A:A,Congestion!R:R,0,0)</f>
        <v>8.9321014620773909</v>
      </c>
      <c r="E545" s="8">
        <f>_xlfn.XLOOKUP(A545,Congestion!A:A,Congestion!T:T,0,0)</f>
        <v>1.9852386382782099</v>
      </c>
      <c r="F545" s="8">
        <f>_xlfn.XLOOKUP(A545,Reliability!A:A,Reliability!B:B,0,0)</f>
        <v>834.87218222870194</v>
      </c>
      <c r="G545" s="8">
        <f>_xlfn.XLOOKUP(A545,Reliability!A:A,Reliability!C:C,0,0)</f>
        <v>646.60175418664198</v>
      </c>
      <c r="H545" s="8">
        <f>_xlfn.XLOOKUP(A545,Bike_Ped!A:A,Bike_Ped!M:M,0,0)</f>
        <v>98</v>
      </c>
      <c r="I545" s="8">
        <f>_xlfn.XLOOKUP(A545,Bike_Ped!A:A,Bike_Ped!N:N,0,0)</f>
        <v>0</v>
      </c>
      <c r="J545" s="8">
        <f>_xlfn.XLOOKUP(A545,Transit!A:A,Transit!D:D,0,0)</f>
        <v>0</v>
      </c>
      <c r="K545" s="8">
        <f>_xlfn.XLOOKUP(A545,Transit!A:A,Transit!E:E,0,0)</f>
        <v>0</v>
      </c>
      <c r="L545" s="8">
        <f>_xlfn.XLOOKUP(A545,Land_Use!A:A,Land_Use!N:N,0,0)</f>
        <v>5.9</v>
      </c>
      <c r="M545" s="8">
        <f>_xlfn.XLOOKUP(A545,CoC_Project_Locations!A:A, CoC_Project_Locations!H:H,0,0)</f>
        <v>4</v>
      </c>
      <c r="N545" s="8">
        <f>_xlfn.XLOOKUP(A545,CoC_Project_Users!A:A,CoC_Project_Users!B:B,0,0)</f>
        <v>0</v>
      </c>
      <c r="O545" s="8">
        <f>_xlfn.XLOOKUP(A545,Emissions!A:A,Emissions!D:D,0,0)</f>
        <v>1787135.6079385499</v>
      </c>
      <c r="P545" s="61">
        <f>_xlfn.XLOOKUP(A545,FO_Bridges!A:A,FO_Bridges!B:B,0,0)</f>
        <v>0</v>
      </c>
    </row>
    <row r="546" spans="1:16">
      <c r="A546" s="8" t="str">
        <v>Grnv22b</v>
      </c>
      <c r="B546" s="8">
        <f>_xlfn.XLOOKUP(A546,Safety!A:A,Safety!V:V,0,0)</f>
        <v>58.332298438974199</v>
      </c>
      <c r="C546" s="8">
        <f>_xlfn.XLOOKUP('Raw Scores'!A546,Connectivity!A:A,Connectivity!E:E,0,0)</f>
        <v>0.291796000000001</v>
      </c>
      <c r="D546" s="8">
        <f>_xlfn.XLOOKUP(A546,Congestion!A:A,Congestion!R:R,0,0)</f>
        <v>29.765199954863402</v>
      </c>
      <c r="E546" s="8">
        <f>_xlfn.XLOOKUP(A546,Congestion!A:A,Congestion!T:T,0,0)</f>
        <v>10.9746690748667</v>
      </c>
      <c r="F546" s="8">
        <f>_xlfn.XLOOKUP(A546,Reliability!A:A,Reliability!B:B,0,0)</f>
        <v>1292.6624081618199</v>
      </c>
      <c r="G546" s="8">
        <f>_xlfn.XLOOKUP(A546,Reliability!A:A,Reliability!C:C,0,0)</f>
        <v>1384.06574838559</v>
      </c>
      <c r="H546" s="8">
        <f>_xlfn.XLOOKUP(A546,Bike_Ped!A:A,Bike_Ped!M:M,0,0)</f>
        <v>0</v>
      </c>
      <c r="I546" s="8">
        <f>_xlfn.XLOOKUP(A546,Bike_Ped!A:A,Bike_Ped!N:N,0,0)</f>
        <v>0</v>
      </c>
      <c r="J546" s="8">
        <f>_xlfn.XLOOKUP(A546,Transit!A:A,Transit!D:D,0,0)</f>
        <v>0</v>
      </c>
      <c r="K546" s="8">
        <f>_xlfn.XLOOKUP(A546,Transit!A:A,Transit!E:E,0,0)</f>
        <v>0</v>
      </c>
      <c r="L546" s="8">
        <f>_xlfn.XLOOKUP(A546,Land_Use!A:A,Land_Use!N:N,0,0)</f>
        <v>4.3</v>
      </c>
      <c r="M546" s="8">
        <f>_xlfn.XLOOKUP(A546,CoC_Project_Locations!A:A, CoC_Project_Locations!H:H,0,0)</f>
        <v>5</v>
      </c>
      <c r="N546" s="8">
        <f>_xlfn.XLOOKUP(A546,CoC_Project_Users!A:A,CoC_Project_Users!B:B,0,0)</f>
        <v>0</v>
      </c>
      <c r="O546" s="8">
        <f>_xlfn.XLOOKUP(A546,Emissions!A:A,Emissions!D:D,0,0)</f>
        <v>5062029.9334620796</v>
      </c>
      <c r="P546" s="61">
        <f>_xlfn.XLOOKUP(A546,FO_Bridges!A:A,FO_Bridges!B:B,0,0)</f>
        <v>0</v>
      </c>
    </row>
    <row r="547" spans="1:16">
      <c r="A547" s="8" t="str">
        <v>Grnv23</v>
      </c>
      <c r="B547" s="8">
        <f>_xlfn.XLOOKUP(A547,Safety!A:A,Safety!V:V,0,0)</f>
        <v>53.565213645456303</v>
      </c>
      <c r="C547" s="8">
        <f>_xlfn.XLOOKUP('Raw Scores'!A547,Connectivity!A:A,Connectivity!E:E,0,0)</f>
        <v>0.99024900000000604</v>
      </c>
      <c r="D547" s="8">
        <f>_xlfn.XLOOKUP(A547,Congestion!A:A,Congestion!R:R,0,0)</f>
        <v>10.8097303864217</v>
      </c>
      <c r="E547" s="8">
        <f>_xlfn.XLOOKUP(A547,Congestion!A:A,Congestion!T:T,0,0)</f>
        <v>1.8466082337510299</v>
      </c>
      <c r="F547" s="8">
        <f>_xlfn.XLOOKUP(A547,Reliability!A:A,Reliability!B:B,0,0)</f>
        <v>615.349909087387</v>
      </c>
      <c r="G547" s="8">
        <f>_xlfn.XLOOKUP(A547,Reliability!A:A,Reliability!C:C,0,0)</f>
        <v>586.14215964599305</v>
      </c>
      <c r="H547" s="8">
        <f>_xlfn.XLOOKUP(A547,Bike_Ped!A:A,Bike_Ped!M:M,0,0)</f>
        <v>86.5</v>
      </c>
      <c r="I547" s="8">
        <f>_xlfn.XLOOKUP(A547,Bike_Ped!A:A,Bike_Ped!N:N,0,0)</f>
        <v>0</v>
      </c>
      <c r="J547" s="8">
        <f>_xlfn.XLOOKUP(A547,Transit!A:A,Transit!D:D,0,0)</f>
        <v>0</v>
      </c>
      <c r="K547" s="8">
        <f>_xlfn.XLOOKUP(A547,Transit!A:A,Transit!E:E,0,0)</f>
        <v>0</v>
      </c>
      <c r="L547" s="8">
        <f>_xlfn.XLOOKUP(A547,Land_Use!A:A,Land_Use!N:N,0,0)</f>
        <v>4.3</v>
      </c>
      <c r="M547" s="8">
        <f>_xlfn.XLOOKUP(A547,CoC_Project_Locations!A:A, CoC_Project_Locations!H:H,0,0)</f>
        <v>7</v>
      </c>
      <c r="N547" s="8">
        <f>_xlfn.XLOOKUP(A547,CoC_Project_Users!A:A,CoC_Project_Users!B:B,0,0)</f>
        <v>0</v>
      </c>
      <c r="O547" s="8">
        <f>_xlfn.XLOOKUP(A547,Emissions!A:A,Emissions!D:D,0,0)</f>
        <v>-75703.201412439303</v>
      </c>
      <c r="P547" s="61">
        <f>_xlfn.XLOOKUP(A547,FO_Bridges!A:A,FO_Bridges!B:B,0,0)</f>
        <v>0</v>
      </c>
    </row>
    <row r="548" spans="1:16">
      <c r="A548" s="8" t="str">
        <v>Grnv3</v>
      </c>
      <c r="B548" s="8">
        <f>_xlfn.XLOOKUP(A548,Safety!A:A,Safety!V:V,0,0)</f>
        <v>55.606713694790699</v>
      </c>
      <c r="C548" s="8">
        <f>_xlfn.XLOOKUP('Raw Scores'!A548,Connectivity!A:A,Connectivity!E:E,0,0)</f>
        <v>3.8264560000000101</v>
      </c>
      <c r="D548" s="8">
        <f>_xlfn.XLOOKUP(A548,Congestion!A:A,Congestion!R:R,0,0)</f>
        <v>8.2878489999999996</v>
      </c>
      <c r="E548" s="8">
        <f>_xlfn.XLOOKUP(A548,Congestion!A:A,Congestion!T:T,0,0)</f>
        <v>3.8502369725269698</v>
      </c>
      <c r="F548" s="8">
        <f>_xlfn.XLOOKUP(A548,Reliability!A:A,Reliability!B:B,0,0)</f>
        <v>-35607.669029999997</v>
      </c>
      <c r="G548" s="8">
        <f>_xlfn.XLOOKUP(A548,Reliability!A:A,Reliability!C:C,0,0)</f>
        <v>-5518.6812133126896</v>
      </c>
      <c r="H548" s="8">
        <f>_xlfn.XLOOKUP(A548,Bike_Ped!A:A,Bike_Ped!M:M,0,0)</f>
        <v>98.5</v>
      </c>
      <c r="I548" s="8">
        <f>_xlfn.XLOOKUP(A548,Bike_Ped!A:A,Bike_Ped!N:N,0,0)</f>
        <v>0</v>
      </c>
      <c r="J548" s="8">
        <f>_xlfn.XLOOKUP(A548,Transit!A:A,Transit!D:D,0,0)</f>
        <v>0</v>
      </c>
      <c r="K548" s="8">
        <f>_xlfn.XLOOKUP(A548,Transit!A:A,Transit!E:E,0,0)</f>
        <v>0</v>
      </c>
      <c r="L548" s="8">
        <f>_xlfn.XLOOKUP(A548,Land_Use!A:A,Land_Use!N:N,0,0)</f>
        <v>29.4</v>
      </c>
      <c r="M548" s="8">
        <f>_xlfn.XLOOKUP(A548,CoC_Project_Locations!A:A, CoC_Project_Locations!H:H,0,0)</f>
        <v>4</v>
      </c>
      <c r="N548" s="8">
        <f>_xlfn.XLOOKUP(A548,CoC_Project_Users!A:A,CoC_Project_Users!B:B,0,0)</f>
        <v>0</v>
      </c>
      <c r="O548" s="8">
        <f>_xlfn.XLOOKUP(A548,Emissions!A:A,Emissions!D:D,0,0)</f>
        <v>3100742.3589742901</v>
      </c>
      <c r="P548" s="61">
        <f>_xlfn.XLOOKUP(A548,FO_Bridges!A:A,FO_Bridges!B:B,0,0)</f>
        <v>0</v>
      </c>
    </row>
    <row r="549" spans="1:16">
      <c r="A549" s="8" t="str">
        <v>Grnv48</v>
      </c>
      <c r="B549" s="8">
        <f>_xlfn.XLOOKUP(A549,Safety!A:A,Safety!V:V,0,0)</f>
        <v>40</v>
      </c>
      <c r="C549" s="8">
        <f>_xlfn.XLOOKUP('Raw Scores'!A549,Connectivity!A:A,Connectivity!E:E,0,0)</f>
        <v>3.6916260000000101</v>
      </c>
      <c r="D549" s="8">
        <f>_xlfn.XLOOKUP(A549,Congestion!A:A,Congestion!R:R,0,0)</f>
        <v>15.2831697988046</v>
      </c>
      <c r="E549" s="8">
        <f>_xlfn.XLOOKUP(A549,Congestion!A:A,Congestion!T:T,0,0)</f>
        <v>4.1796254556254198</v>
      </c>
      <c r="F549" s="8">
        <f>_xlfn.XLOOKUP(A549,Reliability!A:A,Reliability!B:B,0,0)</f>
        <v>-6127.3935389999997</v>
      </c>
      <c r="G549" s="8">
        <f>_xlfn.XLOOKUP(A549,Reliability!A:A,Reliability!C:C,0,0)</f>
        <v>-995.978316048171</v>
      </c>
      <c r="H549" s="8">
        <f>_xlfn.XLOOKUP(A549,Bike_Ped!A:A,Bike_Ped!M:M,0,0)</f>
        <v>99</v>
      </c>
      <c r="I549" s="8">
        <f>_xlfn.XLOOKUP(A549,Bike_Ped!A:A,Bike_Ped!N:N,0,0)</f>
        <v>0</v>
      </c>
      <c r="J549" s="8">
        <f>_xlfn.XLOOKUP(A549,Transit!A:A,Transit!D:D,0,0)</f>
        <v>0</v>
      </c>
      <c r="K549" s="8">
        <f>_xlfn.XLOOKUP(A549,Transit!A:A,Transit!E:E,0,0)</f>
        <v>0</v>
      </c>
      <c r="L549" s="8">
        <f>_xlfn.XLOOKUP(A549,Land_Use!A:A,Land_Use!N:N,0,0)</f>
        <v>0.3</v>
      </c>
      <c r="M549" s="8">
        <f>_xlfn.XLOOKUP(A549,CoC_Project_Locations!A:A, CoC_Project_Locations!H:H,0,0)</f>
        <v>3</v>
      </c>
      <c r="N549" s="8">
        <f>_xlfn.XLOOKUP(A549,CoC_Project_Users!A:A,CoC_Project_Users!B:B,0,0)</f>
        <v>0</v>
      </c>
      <c r="O549" s="8">
        <f>_xlfn.XLOOKUP(A549,Emissions!A:A,Emissions!D:D,0,0)</f>
        <v>3793350.8857306102</v>
      </c>
      <c r="P549" s="61">
        <f>_xlfn.XLOOKUP(A549,FO_Bridges!A:A,FO_Bridges!B:B,0,0)</f>
        <v>0</v>
      </c>
    </row>
    <row r="550" spans="1:16">
      <c r="A550" s="8" t="str">
        <v>Grnv4a</v>
      </c>
      <c r="B550" s="8">
        <f>_xlfn.XLOOKUP(A550,Safety!A:A,Safety!V:V,0,0)</f>
        <v>50.217181028106197</v>
      </c>
      <c r="C550" s="8">
        <f>_xlfn.XLOOKUP('Raw Scores'!A550,Connectivity!A:A,Connectivity!E:E,0,0)</f>
        <v>11.013857</v>
      </c>
      <c r="D550" s="8">
        <f>_xlfn.XLOOKUP(A550,Congestion!A:A,Congestion!R:R,0,0)</f>
        <v>0</v>
      </c>
      <c r="E550" s="8">
        <f>_xlfn.XLOOKUP(A550,Congestion!A:A,Congestion!T:T,0,0)</f>
        <v>0</v>
      </c>
      <c r="F550" s="8">
        <f>_xlfn.XLOOKUP(A550,Reliability!A:A,Reliability!B:B,0,0)</f>
        <v>-42973.954391781503</v>
      </c>
      <c r="G550" s="8">
        <f>_xlfn.XLOOKUP(A550,Reliability!A:A,Reliability!C:C,0,0)</f>
        <v>-5897.1047902254504</v>
      </c>
      <c r="H550" s="8">
        <f>_xlfn.XLOOKUP(A550,Bike_Ped!A:A,Bike_Ped!M:M,0,0)</f>
        <v>90</v>
      </c>
      <c r="I550" s="8">
        <f>_xlfn.XLOOKUP(A550,Bike_Ped!A:A,Bike_Ped!N:N,0,0)</f>
        <v>77</v>
      </c>
      <c r="J550" s="8">
        <f>_xlfn.XLOOKUP(A550,Transit!A:A,Transit!D:D,0,0)</f>
        <v>0</v>
      </c>
      <c r="K550" s="8">
        <f>_xlfn.XLOOKUP(A550,Transit!A:A,Transit!E:E,0,0)</f>
        <v>0</v>
      </c>
      <c r="L550" s="8">
        <f>_xlfn.XLOOKUP(A550,Land_Use!A:A,Land_Use!N:N,0,0)</f>
        <v>0</v>
      </c>
      <c r="M550" s="8">
        <f>_xlfn.XLOOKUP(A550,CoC_Project_Locations!A:A, CoC_Project_Locations!H:H,0,0)</f>
        <v>2</v>
      </c>
      <c r="N550" s="8">
        <f>_xlfn.XLOOKUP(A550,CoC_Project_Users!A:A,CoC_Project_Users!B:B,0,0)</f>
        <v>0</v>
      </c>
      <c r="O550" s="8">
        <f>_xlfn.XLOOKUP(A550,Emissions!A:A,Emissions!D:D,0,0)</f>
        <v>474863.261339352</v>
      </c>
      <c r="P550" s="61">
        <f>_xlfn.XLOOKUP(A550,FO_Bridges!A:A,FO_Bridges!B:B,0,0)</f>
        <v>0</v>
      </c>
    </row>
    <row r="551" spans="1:16">
      <c r="A551" s="8" t="str">
        <v>Grnv4b</v>
      </c>
      <c r="B551" s="8">
        <f>_xlfn.XLOOKUP(A551,Safety!A:A,Safety!V:V,0,0)</f>
        <v>57.730051175698598</v>
      </c>
      <c r="C551" s="8">
        <f>_xlfn.XLOOKUP('Raw Scores'!A551,Connectivity!A:A,Connectivity!E:E,0,0)</f>
        <v>0</v>
      </c>
      <c r="D551" s="8">
        <f>_xlfn.XLOOKUP(A551,Congestion!A:A,Congestion!R:R,0,0)</f>
        <v>0</v>
      </c>
      <c r="E551" s="8">
        <f>_xlfn.XLOOKUP(A551,Congestion!A:A,Congestion!T:T,0,0)</f>
        <v>0</v>
      </c>
      <c r="F551" s="8">
        <f>_xlfn.XLOOKUP(A551,Reliability!A:A,Reliability!B:B,0,0)</f>
        <v>-13718.706204</v>
      </c>
      <c r="G551" s="8">
        <f>_xlfn.XLOOKUP(A551,Reliability!A:A,Reliability!C:C,0,0)</f>
        <v>-3997.40430772024</v>
      </c>
      <c r="H551" s="8">
        <f>_xlfn.XLOOKUP(A551,Bike_Ped!A:A,Bike_Ped!M:M,0,0)</f>
        <v>0</v>
      </c>
      <c r="I551" s="8">
        <f>_xlfn.XLOOKUP(A551,Bike_Ped!A:A,Bike_Ped!N:N,0,0)</f>
        <v>81</v>
      </c>
      <c r="J551" s="8">
        <f>_xlfn.XLOOKUP(A551,Transit!A:A,Transit!D:D,0,0)</f>
        <v>0</v>
      </c>
      <c r="K551" s="8">
        <f>_xlfn.XLOOKUP(A551,Transit!A:A,Transit!E:E,0,0)</f>
        <v>0</v>
      </c>
      <c r="L551" s="8">
        <f>_xlfn.XLOOKUP(A551,Land_Use!A:A,Land_Use!N:N,0,0)</f>
        <v>3.9</v>
      </c>
      <c r="M551" s="8">
        <f>_xlfn.XLOOKUP(A551,CoC_Project_Locations!A:A, CoC_Project_Locations!H:H,0,0)</f>
        <v>0</v>
      </c>
      <c r="N551" s="8">
        <f>_xlfn.XLOOKUP(A551,CoC_Project_Users!A:A,CoC_Project_Users!B:B,0,0)</f>
        <v>0</v>
      </c>
      <c r="O551" s="8">
        <f>_xlfn.XLOOKUP(A551,Emissions!A:A,Emissions!D:D,0,0)</f>
        <v>-954530.61366117897</v>
      </c>
      <c r="P551" s="61">
        <f>_xlfn.XLOOKUP(A551,FO_Bridges!A:A,FO_Bridges!B:B,0,0)</f>
        <v>0</v>
      </c>
    </row>
    <row r="552" spans="1:16">
      <c r="A552" s="8" t="str">
        <v>Grnv81</v>
      </c>
      <c r="B552" s="8">
        <f>_xlfn.XLOOKUP(A552,Safety!A:A,Safety!V:V,0,0)</f>
        <v>34.622884654262499</v>
      </c>
      <c r="C552" s="8">
        <f>_xlfn.XLOOKUP('Raw Scores'!A552,Connectivity!A:A,Connectivity!E:E,0,0)</f>
        <v>0</v>
      </c>
      <c r="D552" s="8">
        <f>_xlfn.XLOOKUP(A552,Congestion!A:A,Congestion!R:R,0,0)</f>
        <v>19.732796445793699</v>
      </c>
      <c r="E552" s="8">
        <f>_xlfn.XLOOKUP(A552,Congestion!A:A,Congestion!T:T,0,0)</f>
        <v>9.1035353682761198</v>
      </c>
      <c r="F552" s="8">
        <f>_xlfn.XLOOKUP(A552,Reliability!A:A,Reliability!B:B,0,0)</f>
        <v>0</v>
      </c>
      <c r="G552" s="8">
        <f>_xlfn.XLOOKUP(A552,Reliability!A:A,Reliability!C:C,0,0)</f>
        <v>0</v>
      </c>
      <c r="H552" s="8">
        <f>_xlfn.XLOOKUP(A552,Bike_Ped!A:A,Bike_Ped!M:M,0,0)</f>
        <v>99.5</v>
      </c>
      <c r="I552" s="8">
        <f>_xlfn.XLOOKUP(A552,Bike_Ped!A:A,Bike_Ped!N:N,0,0)</f>
        <v>79.5</v>
      </c>
      <c r="J552" s="8">
        <f>_xlfn.XLOOKUP(A552,Transit!A:A,Transit!D:D,0,0)</f>
        <v>0</v>
      </c>
      <c r="K552" s="8">
        <f>_xlfn.XLOOKUP(A552,Transit!A:A,Transit!E:E,0,0)</f>
        <v>0</v>
      </c>
      <c r="L552" s="8">
        <f>_xlfn.XLOOKUP(A552,Land_Use!A:A,Land_Use!N:N,0,0)</f>
        <v>4.9000000000000004</v>
      </c>
      <c r="M552" s="8">
        <f>_xlfn.XLOOKUP(A552,CoC_Project_Locations!A:A, CoC_Project_Locations!H:H,0,0)</f>
        <v>4</v>
      </c>
      <c r="N552" s="8">
        <f>_xlfn.XLOOKUP(A552,CoC_Project_Users!A:A,CoC_Project_Users!B:B,0,0)</f>
        <v>0</v>
      </c>
      <c r="O552" s="8">
        <f>_xlfn.XLOOKUP(A552,Emissions!A:A,Emissions!D:D,0,0)</f>
        <v>-1768820.2967842401</v>
      </c>
      <c r="P552" s="61">
        <f>_xlfn.XLOOKUP(A552,FO_Bridges!A:A,FO_Bridges!B:B,0,0)</f>
        <v>0</v>
      </c>
    </row>
    <row r="553" spans="1:16">
      <c r="A553" s="8" t="str">
        <v>Grnv81a</v>
      </c>
      <c r="B553" s="8">
        <f>_xlfn.XLOOKUP(A553,Safety!A:A,Safety!V:V,0,0)</f>
        <v>57.6085257480377</v>
      </c>
      <c r="C553" s="8">
        <f>_xlfn.XLOOKUP('Raw Scores'!A553,Connectivity!A:A,Connectivity!E:E,0,0)</f>
        <v>0</v>
      </c>
      <c r="D553" s="8">
        <f>_xlfn.XLOOKUP(A553,Congestion!A:A,Congestion!R:R,0,0)</f>
        <v>34.892055999999997</v>
      </c>
      <c r="E553" s="8">
        <f>_xlfn.XLOOKUP(A553,Congestion!A:A,Congestion!T:T,0,0)</f>
        <v>18.146358613096002</v>
      </c>
      <c r="F553" s="8">
        <f>_xlfn.XLOOKUP(A553,Reliability!A:A,Reliability!B:B,0,0)</f>
        <v>0</v>
      </c>
      <c r="G553" s="8">
        <f>_xlfn.XLOOKUP(A553,Reliability!A:A,Reliability!C:C,0,0)</f>
        <v>0</v>
      </c>
      <c r="H553" s="8">
        <f>_xlfn.XLOOKUP(A553,Bike_Ped!A:A,Bike_Ped!M:M,0,0)</f>
        <v>99</v>
      </c>
      <c r="I553" s="8">
        <f>_xlfn.XLOOKUP(A553,Bike_Ped!A:A,Bike_Ped!N:N,0,0)</f>
        <v>0</v>
      </c>
      <c r="J553" s="8">
        <f>_xlfn.XLOOKUP(A553,Transit!A:A,Transit!D:D,0,0)</f>
        <v>0</v>
      </c>
      <c r="K553" s="8">
        <f>_xlfn.XLOOKUP(A553,Transit!A:A,Transit!E:E,0,0)</f>
        <v>0</v>
      </c>
      <c r="L553" s="8">
        <f>_xlfn.XLOOKUP(A553,Land_Use!A:A,Land_Use!N:N,0,0)</f>
        <v>9.9</v>
      </c>
      <c r="M553" s="8">
        <f>_xlfn.XLOOKUP(A553,CoC_Project_Locations!A:A, CoC_Project_Locations!H:H,0,0)</f>
        <v>3</v>
      </c>
      <c r="N553" s="8">
        <f>_xlfn.XLOOKUP(A553,CoC_Project_Users!A:A,CoC_Project_Users!B:B,0,0)</f>
        <v>0</v>
      </c>
      <c r="O553" s="8">
        <f>_xlfn.XLOOKUP(A553,Emissions!A:A,Emissions!D:D,0,0)</f>
        <v>-4710504.8151027504</v>
      </c>
      <c r="P553" s="61">
        <f>_xlfn.XLOOKUP(A553,FO_Bridges!A:A,FO_Bridges!B:B,0,0)</f>
        <v>0</v>
      </c>
    </row>
    <row r="554" spans="1:16">
      <c r="A554" s="8" t="str">
        <v>Grnv93</v>
      </c>
      <c r="B554" s="8">
        <f>_xlfn.XLOOKUP(A554,Safety!A:A,Safety!V:V,0,0)</f>
        <v>51.8294008555823</v>
      </c>
      <c r="C554" s="8">
        <f>_xlfn.XLOOKUP('Raw Scores'!A554,Connectivity!A:A,Connectivity!E:E,0,0)</f>
        <v>19.106437</v>
      </c>
      <c r="D554" s="8">
        <f>_xlfn.XLOOKUP(A554,Congestion!A:A,Congestion!R:R,0,0)</f>
        <v>21.811604638247498</v>
      </c>
      <c r="E554" s="8">
        <f>_xlfn.XLOOKUP(A554,Congestion!A:A,Congestion!T:T,0,0)</f>
        <v>12.141791886325301</v>
      </c>
      <c r="F554" s="8">
        <f>_xlfn.XLOOKUP(A554,Reliability!A:A,Reliability!B:B,0,0)</f>
        <v>-192193.301335039</v>
      </c>
      <c r="G554" s="8">
        <f>_xlfn.XLOOKUP(A554,Reliability!A:A,Reliability!C:C,0,0)</f>
        <v>-23260.895080700699</v>
      </c>
      <c r="H554" s="8">
        <f>_xlfn.XLOOKUP(A554,Bike_Ped!A:A,Bike_Ped!M:M,0,0)</f>
        <v>80.5</v>
      </c>
      <c r="I554" s="8">
        <f>_xlfn.XLOOKUP(A554,Bike_Ped!A:A,Bike_Ped!N:N,0,0)</f>
        <v>67.5</v>
      </c>
      <c r="J554" s="8">
        <f>_xlfn.XLOOKUP(A554,Transit!A:A,Transit!D:D,0,0)</f>
        <v>0</v>
      </c>
      <c r="K554" s="8">
        <f>_xlfn.XLOOKUP(A554,Transit!A:A,Transit!E:E,0,0)</f>
        <v>0</v>
      </c>
      <c r="L554" s="8">
        <f>_xlfn.XLOOKUP(A554,Land_Use!A:A,Land_Use!N:N,0,0)</f>
        <v>0.3</v>
      </c>
      <c r="M554" s="8">
        <f>_xlfn.XLOOKUP(A554,CoC_Project_Locations!A:A, CoC_Project_Locations!H:H,0,0)</f>
        <v>4</v>
      </c>
      <c r="N554" s="8">
        <f>_xlfn.XLOOKUP(A554,CoC_Project_Users!A:A,CoC_Project_Users!B:B,0,0)</f>
        <v>0</v>
      </c>
      <c r="O554" s="8">
        <f>_xlfn.XLOOKUP(A554,Emissions!A:A,Emissions!D:D,0,0)</f>
        <v>8592191.5694917999</v>
      </c>
      <c r="P554" s="61">
        <f>_xlfn.XLOOKUP(A554,FO_Bridges!A:A,FO_Bridges!B:B,0,0)</f>
        <v>0</v>
      </c>
    </row>
    <row r="555" spans="1:16">
      <c r="A555" s="8" t="str">
        <v>Grnv94</v>
      </c>
      <c r="B555" s="8">
        <f>_xlfn.XLOOKUP(A555,Safety!A:A,Safety!V:V,0,0)</f>
        <v>7.9189819409201396</v>
      </c>
      <c r="C555" s="8">
        <f>_xlfn.XLOOKUP('Raw Scores'!A555,Connectivity!A:A,Connectivity!E:E,0,0)</f>
        <v>0</v>
      </c>
      <c r="D555" s="8">
        <f>_xlfn.XLOOKUP(A555,Congestion!A:A,Congestion!R:R,0,0)</f>
        <v>0</v>
      </c>
      <c r="E555" s="8">
        <f>_xlfn.XLOOKUP(A555,Congestion!A:A,Congestion!T:T,0,0)</f>
        <v>0</v>
      </c>
      <c r="F555" s="8">
        <f>_xlfn.XLOOKUP(A555,Reliability!A:A,Reliability!B:B,0,0)</f>
        <v>-435221.12305599998</v>
      </c>
      <c r="G555" s="8">
        <f>_xlfn.XLOOKUP(A555,Reliability!A:A,Reliability!C:C,0,0)</f>
        <v>-60281.815932804799</v>
      </c>
      <c r="H555" s="8">
        <f>_xlfn.XLOOKUP(A555,Bike_Ped!A:A,Bike_Ped!M:M,0,0)</f>
        <v>100</v>
      </c>
      <c r="I555" s="8">
        <f>_xlfn.XLOOKUP(A555,Bike_Ped!A:A,Bike_Ped!N:N,0,0)</f>
        <v>0</v>
      </c>
      <c r="J555" s="8">
        <f>_xlfn.XLOOKUP(A555,Transit!A:A,Transit!D:D,0,0)</f>
        <v>0</v>
      </c>
      <c r="K555" s="8">
        <f>_xlfn.XLOOKUP(A555,Transit!A:A,Transit!E:E,0,0)</f>
        <v>0</v>
      </c>
      <c r="L555" s="8">
        <f>_xlfn.XLOOKUP(A555,Land_Use!A:A,Land_Use!N:N,0,0)</f>
        <v>25.3</v>
      </c>
      <c r="M555" s="8">
        <f>_xlfn.XLOOKUP(A555,CoC_Project_Locations!A:A, CoC_Project_Locations!H:H,0,0)</f>
        <v>0</v>
      </c>
      <c r="N555" s="8">
        <f>_xlfn.XLOOKUP(A555,CoC_Project_Users!A:A,CoC_Project_Users!B:B,0,0)</f>
        <v>0</v>
      </c>
      <c r="O555" s="8">
        <f>_xlfn.XLOOKUP(A555,Emissions!A:A,Emissions!D:D,0,0)</f>
        <v>-3871512.7124722302</v>
      </c>
      <c r="P555" s="61">
        <f>_xlfn.XLOOKUP(A555,FO_Bridges!A:A,FO_Bridges!B:B,0,0)</f>
        <v>0</v>
      </c>
    </row>
    <row r="556" spans="1:16">
      <c r="A556" s="8" t="str">
        <v>Hrnt1</v>
      </c>
      <c r="B556" s="8">
        <f>_xlfn.XLOOKUP(A556,Safety!A:A,Safety!V:V,0,0)</f>
        <v>34.548146059438899</v>
      </c>
      <c r="C556" s="8">
        <f>_xlfn.XLOOKUP('Raw Scores'!A556,Connectivity!A:A,Connectivity!E:E,0,0)</f>
        <v>29.940412999999999</v>
      </c>
      <c r="D556" s="8">
        <f>_xlfn.XLOOKUP(A556,Congestion!A:A,Congestion!R:R,0,0)</f>
        <v>8.5986449999999994</v>
      </c>
      <c r="E556" s="8">
        <f>_xlfn.XLOOKUP(A556,Congestion!A:A,Congestion!T:T,0,0)</f>
        <v>3.7284126626709</v>
      </c>
      <c r="F556" s="8">
        <f>_xlfn.XLOOKUP(A556,Reliability!A:A,Reliability!B:B,0,0)</f>
        <v>-76495.285566214094</v>
      </c>
      <c r="G556" s="8">
        <f>_xlfn.XLOOKUP(A556,Reliability!A:A,Reliability!C:C,0,0)</f>
        <v>-6590.7341690540698</v>
      </c>
      <c r="H556" s="8">
        <f>_xlfn.XLOOKUP(A556,Bike_Ped!A:A,Bike_Ped!M:M,0,0)</f>
        <v>59.5</v>
      </c>
      <c r="I556" s="8">
        <f>_xlfn.XLOOKUP(A556,Bike_Ped!A:A,Bike_Ped!N:N,0,0)</f>
        <v>48</v>
      </c>
      <c r="J556" s="8">
        <f>_xlfn.XLOOKUP(A556,Transit!A:A,Transit!D:D,0,0)</f>
        <v>0</v>
      </c>
      <c r="K556" s="8">
        <f>_xlfn.XLOOKUP(A556,Transit!A:A,Transit!E:E,0,0)</f>
        <v>0</v>
      </c>
      <c r="L556" s="8">
        <f>_xlfn.XLOOKUP(A556,Land_Use!A:A,Land_Use!N:N,0,0)</f>
        <v>76.400000000000006</v>
      </c>
      <c r="M556" s="8">
        <f>_xlfn.XLOOKUP(A556,CoC_Project_Locations!A:A, CoC_Project_Locations!H:H,0,0)</f>
        <v>7</v>
      </c>
      <c r="N556" s="8">
        <f>_xlfn.XLOOKUP(A556,CoC_Project_Users!A:A,CoC_Project_Users!B:B,0,0)</f>
        <v>0</v>
      </c>
      <c r="O556" s="8">
        <f>_xlfn.XLOOKUP(A556,Emissions!A:A,Emissions!D:D,0,0)</f>
        <v>4844729.6426551202</v>
      </c>
      <c r="P556" s="61">
        <f>_xlfn.XLOOKUP(A556,FO_Bridges!A:A,FO_Bridges!B:B,0,0)</f>
        <v>0</v>
      </c>
    </row>
    <row r="557" spans="1:16">
      <c r="A557" s="8" t="str">
        <v>Hrnt10</v>
      </c>
      <c r="B557" s="8">
        <f>_xlfn.XLOOKUP(A557,Safety!A:A,Safety!V:V,0,0)</f>
        <v>15.710664641841699</v>
      </c>
      <c r="C557" s="8">
        <f>_xlfn.XLOOKUP('Raw Scores'!A557,Connectivity!A:A,Connectivity!E:E,0,0)</f>
        <v>0</v>
      </c>
      <c r="D557" s="8">
        <f>_xlfn.XLOOKUP(A557,Congestion!A:A,Congestion!R:R,0,0)</f>
        <v>91.060715000000002</v>
      </c>
      <c r="E557" s="8">
        <f>_xlfn.XLOOKUP(A557,Congestion!A:A,Congestion!T:T,0,0)</f>
        <v>9.33022697517608</v>
      </c>
      <c r="F557" s="8">
        <f>_xlfn.XLOOKUP(A557,Reliability!A:A,Reliability!B:B,0,0)</f>
        <v>-1883843.0050536401</v>
      </c>
      <c r="G557" s="8">
        <f>_xlfn.XLOOKUP(A557,Reliability!A:A,Reliability!C:C,0,0)</f>
        <v>-286806.37941945699</v>
      </c>
      <c r="H557" s="8">
        <f>_xlfn.XLOOKUP(A557,Bike_Ped!A:A,Bike_Ped!M:M,0,0)</f>
        <v>0</v>
      </c>
      <c r="I557" s="8">
        <f>_xlfn.XLOOKUP(A557,Bike_Ped!A:A,Bike_Ped!N:N,0,0)</f>
        <v>0</v>
      </c>
      <c r="J557" s="8">
        <f>_xlfn.XLOOKUP(A557,Transit!A:A,Transit!D:D,0,0)</f>
        <v>0</v>
      </c>
      <c r="K557" s="8">
        <f>_xlfn.XLOOKUP(A557,Transit!A:A,Transit!E:E,0,0)</f>
        <v>0</v>
      </c>
      <c r="L557" s="8">
        <f>_xlfn.XLOOKUP(A557,Land_Use!A:A,Land_Use!N:N,0,0)</f>
        <v>0</v>
      </c>
      <c r="M557" s="8">
        <f>_xlfn.XLOOKUP(A557,CoC_Project_Locations!A:A, CoC_Project_Locations!H:H,0,0)</f>
        <v>0</v>
      </c>
      <c r="N557" s="8">
        <f>_xlfn.XLOOKUP(A557,CoC_Project_Users!A:A,CoC_Project_Users!B:B,0,0)</f>
        <v>0</v>
      </c>
      <c r="O557" s="8">
        <f>_xlfn.XLOOKUP(A557,Emissions!A:A,Emissions!D:D,0,0)</f>
        <v>-162289982.81502599</v>
      </c>
      <c r="P557" s="61">
        <f>_xlfn.XLOOKUP(A557,FO_Bridges!A:A,FO_Bridges!B:B,0,0)</f>
        <v>0</v>
      </c>
    </row>
    <row r="558" spans="1:16">
      <c r="A558" s="8" t="str">
        <v>Hrnt11</v>
      </c>
      <c r="B558" s="8">
        <f>_xlfn.XLOOKUP(A558,Safety!A:A,Safety!V:V,0,0)</f>
        <v>19.799504748446498</v>
      </c>
      <c r="C558" s="8">
        <f>_xlfn.XLOOKUP('Raw Scores'!A558,Connectivity!A:A,Connectivity!E:E,0,0)</f>
        <v>0</v>
      </c>
      <c r="D558" s="8">
        <f>_xlfn.XLOOKUP(A558,Congestion!A:A,Congestion!R:R,0,0)</f>
        <v>0</v>
      </c>
      <c r="E558" s="8">
        <f>_xlfn.XLOOKUP(A558,Congestion!A:A,Congestion!T:T,0,0)</f>
        <v>0</v>
      </c>
      <c r="F558" s="8">
        <f>_xlfn.XLOOKUP(A558,Reliability!A:A,Reliability!B:B,0,0)</f>
        <v>0</v>
      </c>
      <c r="G558" s="8">
        <f>_xlfn.XLOOKUP(A558,Reliability!A:A,Reliability!C:C,0,0)</f>
        <v>0</v>
      </c>
      <c r="H558" s="8">
        <f>_xlfn.XLOOKUP(A558,Bike_Ped!A:A,Bike_Ped!M:M,0,0)</f>
        <v>0</v>
      </c>
      <c r="I558" s="8">
        <f>_xlfn.XLOOKUP(A558,Bike_Ped!A:A,Bike_Ped!N:N,0,0)</f>
        <v>0</v>
      </c>
      <c r="J558" s="8">
        <f>_xlfn.XLOOKUP(A558,Transit!A:A,Transit!D:D,0,0)</f>
        <v>0</v>
      </c>
      <c r="K558" s="8">
        <f>_xlfn.XLOOKUP(A558,Transit!A:A,Transit!E:E,0,0)</f>
        <v>0</v>
      </c>
      <c r="L558" s="8">
        <f>_xlfn.XLOOKUP(A558,Land_Use!A:A,Land_Use!N:N,0,0)</f>
        <v>29.8</v>
      </c>
      <c r="M558" s="8">
        <f>_xlfn.XLOOKUP(A558,CoC_Project_Locations!A:A, CoC_Project_Locations!H:H,0,0)</f>
        <v>19</v>
      </c>
      <c r="N558" s="8">
        <f>_xlfn.XLOOKUP(A558,CoC_Project_Users!A:A,CoC_Project_Users!B:B,0,0)</f>
        <v>2704</v>
      </c>
      <c r="O558" s="8">
        <f>_xlfn.XLOOKUP(A558,Emissions!A:A,Emissions!D:D,0,0)</f>
        <v>-166804454.04702201</v>
      </c>
      <c r="P558" s="61">
        <f>_xlfn.XLOOKUP(A558,FO_Bridges!A:A,FO_Bridges!B:B,0,0)</f>
        <v>0</v>
      </c>
    </row>
    <row r="559" spans="1:16">
      <c r="A559" s="8" t="str">
        <v>Hrnt12</v>
      </c>
      <c r="B559" s="8">
        <f>_xlfn.XLOOKUP(A559,Safety!A:A,Safety!V:V,0,0)</f>
        <v>18.219053979556602</v>
      </c>
      <c r="C559" s="8">
        <f>_xlfn.XLOOKUP('Raw Scores'!A559,Connectivity!A:A,Connectivity!E:E,0,0)</f>
        <v>0</v>
      </c>
      <c r="D559" s="8">
        <f>_xlfn.XLOOKUP(A559,Congestion!A:A,Congestion!R:R,0,0)</f>
        <v>20.130828999999999</v>
      </c>
      <c r="E559" s="8">
        <f>_xlfn.XLOOKUP(A559,Congestion!A:A,Congestion!T:T,0,0)</f>
        <v>10.457663022800901</v>
      </c>
      <c r="F559" s="8">
        <f>_xlfn.XLOOKUP(A559,Reliability!A:A,Reliability!B:B,0,0)</f>
        <v>-1718283.47126234</v>
      </c>
      <c r="G559" s="8">
        <f>_xlfn.XLOOKUP(A559,Reliability!A:A,Reliability!C:C,0,0)</f>
        <v>-202993.862743768</v>
      </c>
      <c r="H559" s="8">
        <f>_xlfn.XLOOKUP(A559,Bike_Ped!A:A,Bike_Ped!M:M,0,0)</f>
        <v>0</v>
      </c>
      <c r="I559" s="8">
        <f>_xlfn.XLOOKUP(A559,Bike_Ped!A:A,Bike_Ped!N:N,0,0)</f>
        <v>0</v>
      </c>
      <c r="J559" s="8">
        <f>_xlfn.XLOOKUP(A559,Transit!A:A,Transit!D:D,0,0)</f>
        <v>0</v>
      </c>
      <c r="K559" s="8">
        <f>_xlfn.XLOOKUP(A559,Transit!A:A,Transit!E:E,0,0)</f>
        <v>0</v>
      </c>
      <c r="L559" s="8">
        <f>_xlfn.XLOOKUP(A559,Land_Use!A:A,Land_Use!N:N,0,0)</f>
        <v>8.6999999999999993</v>
      </c>
      <c r="M559" s="8">
        <f>_xlfn.XLOOKUP(A559,CoC_Project_Locations!A:A, CoC_Project_Locations!H:H,0,0)</f>
        <v>12</v>
      </c>
      <c r="N559" s="8">
        <f>_xlfn.XLOOKUP(A559,CoC_Project_Users!A:A,CoC_Project_Users!B:B,0,0)</f>
        <v>896</v>
      </c>
      <c r="O559" s="8">
        <f>_xlfn.XLOOKUP(A559,Emissions!A:A,Emissions!D:D,0,0)</f>
        <v>-28212880.124149501</v>
      </c>
      <c r="P559" s="61">
        <f>_xlfn.XLOOKUP(A559,FO_Bridges!A:A,FO_Bridges!B:B,0,0)</f>
        <v>0</v>
      </c>
    </row>
    <row r="560" spans="1:16">
      <c r="A560" s="8" t="str">
        <v>Hrnt2a</v>
      </c>
      <c r="B560" s="8">
        <f>_xlfn.XLOOKUP(A560,Safety!A:A,Safety!V:V,0,0)</f>
        <v>22.142461492716201</v>
      </c>
      <c r="C560" s="8">
        <f>_xlfn.XLOOKUP('Raw Scores'!A560,Connectivity!A:A,Connectivity!E:E,0,0)</f>
        <v>41.754460000000002</v>
      </c>
      <c r="D560" s="8">
        <f>_xlfn.XLOOKUP(A560,Congestion!A:A,Congestion!R:R,0,0)</f>
        <v>56.230569351665103</v>
      </c>
      <c r="E560" s="8">
        <f>_xlfn.XLOOKUP(A560,Congestion!A:A,Congestion!T:T,0,0)</f>
        <v>19.685265135154101</v>
      </c>
      <c r="F560" s="8">
        <f>_xlfn.XLOOKUP(A560,Reliability!A:A,Reliability!B:B,0,0)</f>
        <v>-178885.553013581</v>
      </c>
      <c r="G560" s="8">
        <f>_xlfn.XLOOKUP(A560,Reliability!A:A,Reliability!C:C,0,0)</f>
        <v>-13063.087809180401</v>
      </c>
      <c r="H560" s="8">
        <f>_xlfn.XLOOKUP(A560,Bike_Ped!A:A,Bike_Ped!M:M,0,0)</f>
        <v>60</v>
      </c>
      <c r="I560" s="8">
        <f>_xlfn.XLOOKUP(A560,Bike_Ped!A:A,Bike_Ped!N:N,0,0)</f>
        <v>54</v>
      </c>
      <c r="J560" s="8">
        <f>_xlfn.XLOOKUP(A560,Transit!A:A,Transit!D:D,0,0)</f>
        <v>0</v>
      </c>
      <c r="K560" s="8">
        <f>_xlfn.XLOOKUP(A560,Transit!A:A,Transit!E:E,0,0)</f>
        <v>0</v>
      </c>
      <c r="L560" s="8">
        <f>_xlfn.XLOOKUP(A560,Land_Use!A:A,Land_Use!N:N,0,0)</f>
        <v>26.3</v>
      </c>
      <c r="M560" s="8">
        <f>_xlfn.XLOOKUP(A560,CoC_Project_Locations!A:A, CoC_Project_Locations!H:H,0,0)</f>
        <v>7</v>
      </c>
      <c r="N560" s="8">
        <f>_xlfn.XLOOKUP(A560,CoC_Project_Users!A:A,CoC_Project_Users!B:B,0,0)</f>
        <v>0</v>
      </c>
      <c r="O560" s="8">
        <f>_xlfn.XLOOKUP(A560,Emissions!A:A,Emissions!D:D,0,0)</f>
        <v>12473585.5709647</v>
      </c>
      <c r="P560" s="61">
        <f>_xlfn.XLOOKUP(A560,FO_Bridges!A:A,FO_Bridges!B:B,0,0)</f>
        <v>0</v>
      </c>
    </row>
    <row r="561" spans="1:16">
      <c r="A561" s="8" t="str">
        <v>Hrnt2b</v>
      </c>
      <c r="B561" s="8">
        <f>_xlfn.XLOOKUP(A561,Safety!A:A,Safety!V:V,0,0)</f>
        <v>54.658163335734301</v>
      </c>
      <c r="C561" s="8">
        <f>_xlfn.XLOOKUP('Raw Scores'!A561,Connectivity!A:A,Connectivity!E:E,0,0)</f>
        <v>57.249130999999998</v>
      </c>
      <c r="D561" s="8">
        <f>_xlfn.XLOOKUP(A561,Congestion!A:A,Congestion!R:R,0,0)</f>
        <v>214.84817143924701</v>
      </c>
      <c r="E561" s="8">
        <f>_xlfn.XLOOKUP(A561,Congestion!A:A,Congestion!T:T,0,0)</f>
        <v>73.336281859021398</v>
      </c>
      <c r="F561" s="8">
        <f>_xlfn.XLOOKUP(A561,Reliability!A:A,Reliability!B:B,0,0)</f>
        <v>-93820.003760128297</v>
      </c>
      <c r="G561" s="8">
        <f>_xlfn.XLOOKUP(A561,Reliability!A:A,Reliability!C:C,0,0)</f>
        <v>5044.6120952953497</v>
      </c>
      <c r="H561" s="8">
        <f>_xlfn.XLOOKUP(A561,Bike_Ped!A:A,Bike_Ped!M:M,0,0)</f>
        <v>80</v>
      </c>
      <c r="I561" s="8">
        <f>_xlfn.XLOOKUP(A561,Bike_Ped!A:A,Bike_Ped!N:N,0,0)</f>
        <v>63.5</v>
      </c>
      <c r="J561" s="8">
        <f>_xlfn.XLOOKUP(A561,Transit!A:A,Transit!D:D,0,0)</f>
        <v>0</v>
      </c>
      <c r="K561" s="8">
        <f>_xlfn.XLOOKUP(A561,Transit!A:A,Transit!E:E,0,0)</f>
        <v>0</v>
      </c>
      <c r="L561" s="8">
        <f>_xlfn.XLOOKUP(A561,Land_Use!A:A,Land_Use!N:N,0,0)</f>
        <v>2.5</v>
      </c>
      <c r="M561" s="8">
        <f>_xlfn.XLOOKUP(A561,CoC_Project_Locations!A:A, CoC_Project_Locations!H:H,0,0)</f>
        <v>5</v>
      </c>
      <c r="N561" s="8">
        <f>_xlfn.XLOOKUP(A561,CoC_Project_Users!A:A,CoC_Project_Users!B:B,0,0)</f>
        <v>0</v>
      </c>
      <c r="O561" s="8">
        <f>_xlfn.XLOOKUP(A561,Emissions!A:A,Emissions!D:D,0,0)</f>
        <v>24070680.155006301</v>
      </c>
      <c r="P561" s="61">
        <f>_xlfn.XLOOKUP(A561,FO_Bridges!A:A,FO_Bridges!B:B,0,0)</f>
        <v>0</v>
      </c>
    </row>
    <row r="562" spans="1:16">
      <c r="A562" s="8" t="str">
        <v>Hrnt3a1</v>
      </c>
      <c r="B562" s="8">
        <f>_xlfn.XLOOKUP(A562,Safety!A:A,Safety!V:V,0,0)</f>
        <v>34.181818181818201</v>
      </c>
      <c r="C562" s="8">
        <f>_xlfn.XLOOKUP('Raw Scores'!A562,Connectivity!A:A,Connectivity!E:E,0,0)</f>
        <v>10.548068000000001</v>
      </c>
      <c r="D562" s="8">
        <f>_xlfn.XLOOKUP(A562,Congestion!A:A,Congestion!R:R,0,0)</f>
        <v>13.422059000000001</v>
      </c>
      <c r="E562" s="8">
        <f>_xlfn.XLOOKUP(A562,Congestion!A:A,Congestion!T:T,0,0)</f>
        <v>3.4431659902255198</v>
      </c>
      <c r="F562" s="8">
        <f>_xlfn.XLOOKUP(A562,Reliability!A:A,Reliability!B:B,0,0)</f>
        <v>-50118.837962703597</v>
      </c>
      <c r="G562" s="8">
        <f>_xlfn.XLOOKUP(A562,Reliability!A:A,Reliability!C:C,0,0)</f>
        <v>-2454.9833701781799</v>
      </c>
      <c r="H562" s="8">
        <f>_xlfn.XLOOKUP(A562,Bike_Ped!A:A,Bike_Ped!M:M,0,0)</f>
        <v>62.5</v>
      </c>
      <c r="I562" s="8">
        <f>_xlfn.XLOOKUP(A562,Bike_Ped!A:A,Bike_Ped!N:N,0,0)</f>
        <v>62</v>
      </c>
      <c r="J562" s="8">
        <f>_xlfn.XLOOKUP(A562,Transit!A:A,Transit!D:D,0,0)</f>
        <v>0</v>
      </c>
      <c r="K562" s="8">
        <f>_xlfn.XLOOKUP(A562,Transit!A:A,Transit!E:E,0,0)</f>
        <v>0</v>
      </c>
      <c r="L562" s="8">
        <f>_xlfn.XLOOKUP(A562,Land_Use!A:A,Land_Use!N:N,0,0)</f>
        <v>32.6</v>
      </c>
      <c r="M562" s="8">
        <f>_xlfn.XLOOKUP(A562,CoC_Project_Locations!A:A, CoC_Project_Locations!H:H,0,0)</f>
        <v>5</v>
      </c>
      <c r="N562" s="8">
        <f>_xlfn.XLOOKUP(A562,CoC_Project_Users!A:A,CoC_Project_Users!B:B,0,0)</f>
        <v>0</v>
      </c>
      <c r="O562" s="8">
        <f>_xlfn.XLOOKUP(A562,Emissions!A:A,Emissions!D:D,0,0)</f>
        <v>-1753281.70737741</v>
      </c>
      <c r="P562" s="61">
        <f>_xlfn.XLOOKUP(A562,FO_Bridges!A:A,FO_Bridges!B:B,0,0)</f>
        <v>0</v>
      </c>
    </row>
    <row r="563" spans="1:16">
      <c r="A563" s="8" t="str">
        <v>Hrnt3a2</v>
      </c>
      <c r="B563" s="8">
        <f>_xlfn.XLOOKUP(A563,Safety!A:A,Safety!V:V,0,0)</f>
        <v>35.227903343729103</v>
      </c>
      <c r="C563" s="8">
        <f>_xlfn.XLOOKUP('Raw Scores'!A563,Connectivity!A:A,Connectivity!E:E,0,0)</f>
        <v>5.6293920000000002</v>
      </c>
      <c r="D563" s="8">
        <f>_xlfn.XLOOKUP(A563,Congestion!A:A,Congestion!R:R,0,0)</f>
        <v>27.6388065799248</v>
      </c>
      <c r="E563" s="8">
        <f>_xlfn.XLOOKUP(A563,Congestion!A:A,Congestion!T:T,0,0)</f>
        <v>6.9989194994817501</v>
      </c>
      <c r="F563" s="8">
        <f>_xlfn.XLOOKUP(A563,Reliability!A:A,Reliability!B:B,0,0)</f>
        <v>-24992.089444834899</v>
      </c>
      <c r="G563" s="8">
        <f>_xlfn.XLOOKUP(A563,Reliability!A:A,Reliability!C:C,0,0)</f>
        <v>-1141.4019707075199</v>
      </c>
      <c r="H563" s="8">
        <f>_xlfn.XLOOKUP(A563,Bike_Ped!A:A,Bike_Ped!M:M,0,0)</f>
        <v>93</v>
      </c>
      <c r="I563" s="8">
        <f>_xlfn.XLOOKUP(A563,Bike_Ped!A:A,Bike_Ped!N:N,0,0)</f>
        <v>78.5</v>
      </c>
      <c r="J563" s="8">
        <f>_xlfn.XLOOKUP(A563,Transit!A:A,Transit!D:D,0,0)</f>
        <v>0</v>
      </c>
      <c r="K563" s="8">
        <f>_xlfn.XLOOKUP(A563,Transit!A:A,Transit!E:E,0,0)</f>
        <v>0</v>
      </c>
      <c r="L563" s="8">
        <f>_xlfn.XLOOKUP(A563,Land_Use!A:A,Land_Use!N:N,0,0)</f>
        <v>32.6</v>
      </c>
      <c r="M563" s="8">
        <f>_xlfn.XLOOKUP(A563,CoC_Project_Locations!A:A, CoC_Project_Locations!H:H,0,0)</f>
        <v>5</v>
      </c>
      <c r="N563" s="8">
        <f>_xlfn.XLOOKUP(A563,CoC_Project_Users!A:A,CoC_Project_Users!B:B,0,0)</f>
        <v>8365</v>
      </c>
      <c r="O563" s="8">
        <f>_xlfn.XLOOKUP(A563,Emissions!A:A,Emissions!D:D,0,0)</f>
        <v>2751060.0229292102</v>
      </c>
      <c r="P563" s="61">
        <f>_xlfn.XLOOKUP(A563,FO_Bridges!A:A,FO_Bridges!B:B,0,0)</f>
        <v>0</v>
      </c>
    </row>
    <row r="564" spans="1:16">
      <c r="A564" s="8" t="str">
        <v>Hrnt3b</v>
      </c>
      <c r="B564" s="8">
        <f>_xlfn.XLOOKUP(A564,Safety!A:A,Safety!V:V,0,0)</f>
        <v>54.9209889587951</v>
      </c>
      <c r="C564" s="8">
        <f>_xlfn.XLOOKUP('Raw Scores'!A564,Connectivity!A:A,Connectivity!E:E,0,0)</f>
        <v>1.495277</v>
      </c>
      <c r="D564" s="8">
        <f>_xlfn.XLOOKUP(A564,Congestion!A:A,Congestion!R:R,0,0)</f>
        <v>50.3565348923022</v>
      </c>
      <c r="E564" s="8">
        <f>_xlfn.XLOOKUP(A564,Congestion!A:A,Congestion!T:T,0,0)</f>
        <v>9.5259669268637204</v>
      </c>
      <c r="F564" s="8">
        <f>_xlfn.XLOOKUP(A564,Reliability!A:A,Reliability!B:B,0,0)</f>
        <v>-74561.919902890499</v>
      </c>
      <c r="G564" s="8">
        <f>_xlfn.XLOOKUP(A564,Reliability!A:A,Reliability!C:C,0,0)</f>
        <v>-4008.1115677756202</v>
      </c>
      <c r="H564" s="8">
        <f>_xlfn.XLOOKUP(A564,Bike_Ped!A:A,Bike_Ped!M:M,0,0)</f>
        <v>0</v>
      </c>
      <c r="I564" s="8">
        <f>_xlfn.XLOOKUP(A564,Bike_Ped!A:A,Bike_Ped!N:N,0,0)</f>
        <v>0</v>
      </c>
      <c r="J564" s="8">
        <f>_xlfn.XLOOKUP(A564,Transit!A:A,Transit!D:D,0,0)</f>
        <v>0</v>
      </c>
      <c r="K564" s="8">
        <f>_xlfn.XLOOKUP(A564,Transit!A:A,Transit!E:E,0,0)</f>
        <v>0</v>
      </c>
      <c r="L564" s="8">
        <f>_xlfn.XLOOKUP(A564,Land_Use!A:A,Land_Use!N:N,0,0)</f>
        <v>1.5</v>
      </c>
      <c r="M564" s="8">
        <f>_xlfn.XLOOKUP(A564,CoC_Project_Locations!A:A, CoC_Project_Locations!H:H,0,0)</f>
        <v>16</v>
      </c>
      <c r="N564" s="8">
        <f>_xlfn.XLOOKUP(A564,CoC_Project_Users!A:A,CoC_Project_Users!B:B,0,0)</f>
        <v>3066</v>
      </c>
      <c r="O564" s="8">
        <f>_xlfn.XLOOKUP(A564,Emissions!A:A,Emissions!D:D,0,0)</f>
        <v>7202163.0362712797</v>
      </c>
      <c r="P564" s="61">
        <f>_xlfn.XLOOKUP(A564,FO_Bridges!A:A,FO_Bridges!B:B,0,0)</f>
        <v>0</v>
      </c>
    </row>
    <row r="565" spans="1:16">
      <c r="A565" s="8" t="str">
        <v>Hrnt3c1</v>
      </c>
      <c r="B565" s="8">
        <f>_xlfn.XLOOKUP(A565,Safety!A:A,Safety!V:V,0,0)</f>
        <v>42.492682214077398</v>
      </c>
      <c r="C565" s="8">
        <f>_xlfn.XLOOKUP('Raw Scores'!A565,Connectivity!A:A,Connectivity!E:E,0,0)</f>
        <v>0</v>
      </c>
      <c r="D565" s="8">
        <f>_xlfn.XLOOKUP(A565,Congestion!A:A,Congestion!R:R,0,0)</f>
        <v>79.127789000000007</v>
      </c>
      <c r="E565" s="8">
        <f>_xlfn.XLOOKUP(A565,Congestion!A:A,Congestion!T:T,0,0)</f>
        <v>12.177905572392399</v>
      </c>
      <c r="F565" s="8">
        <f>_xlfn.XLOOKUP(A565,Reliability!A:A,Reliability!B:B,0,0)</f>
        <v>-26397.257754220002</v>
      </c>
      <c r="G565" s="8">
        <f>_xlfn.XLOOKUP(A565,Reliability!A:A,Reliability!C:C,0,0)</f>
        <v>803.65505864125896</v>
      </c>
      <c r="H565" s="8">
        <f>_xlfn.XLOOKUP(A565,Bike_Ped!A:A,Bike_Ped!M:M,0,0)</f>
        <v>82.5</v>
      </c>
      <c r="I565" s="8">
        <f>_xlfn.XLOOKUP(A565,Bike_Ped!A:A,Bike_Ped!N:N,0,0)</f>
        <v>0</v>
      </c>
      <c r="J565" s="8">
        <f>_xlfn.XLOOKUP(A565,Transit!A:A,Transit!D:D,0,0)</f>
        <v>0</v>
      </c>
      <c r="K565" s="8">
        <f>_xlfn.XLOOKUP(A565,Transit!A:A,Transit!E:E,0,0)</f>
        <v>0</v>
      </c>
      <c r="L565" s="8">
        <f>_xlfn.XLOOKUP(A565,Land_Use!A:A,Land_Use!N:N,0,0)</f>
        <v>14.8</v>
      </c>
      <c r="M565" s="8">
        <f>_xlfn.XLOOKUP(A565,CoC_Project_Locations!A:A, CoC_Project_Locations!H:H,0,0)</f>
        <v>5</v>
      </c>
      <c r="N565" s="8">
        <f>_xlfn.XLOOKUP(A565,CoC_Project_Users!A:A,CoC_Project_Users!B:B,0,0)</f>
        <v>0</v>
      </c>
      <c r="O565" s="8">
        <f>_xlfn.XLOOKUP(A565,Emissions!A:A,Emissions!D:D,0,0)</f>
        <v>-28567975.2430389</v>
      </c>
      <c r="P565" s="61">
        <f>_xlfn.XLOOKUP(A565,FO_Bridges!A:A,FO_Bridges!B:B,0,0)</f>
        <v>0</v>
      </c>
    </row>
    <row r="566" spans="1:16">
      <c r="A566" s="8" t="str">
        <v>Hrnt3c2</v>
      </c>
      <c r="B566" s="8">
        <f>_xlfn.XLOOKUP(A566,Safety!A:A,Safety!V:V,0,0)</f>
        <v>35.938322836759099</v>
      </c>
      <c r="C566" s="8">
        <f>_xlfn.XLOOKUP('Raw Scores'!A566,Connectivity!A:A,Connectivity!E:E,0,0)</f>
        <v>1.3854919999999999</v>
      </c>
      <c r="D566" s="8">
        <f>_xlfn.XLOOKUP(A566,Congestion!A:A,Congestion!R:R,0,0)</f>
        <v>18.063160941698801</v>
      </c>
      <c r="E566" s="8">
        <f>_xlfn.XLOOKUP(A566,Congestion!A:A,Congestion!T:T,0,0)</f>
        <v>3.44267768542346</v>
      </c>
      <c r="F566" s="8">
        <f>_xlfn.XLOOKUP(A566,Reliability!A:A,Reliability!B:B,0,0)</f>
        <v>698.644831613831</v>
      </c>
      <c r="G566" s="8">
        <f>_xlfn.XLOOKUP(A566,Reliability!A:A,Reliability!C:C,0,0)</f>
        <v>223.41377228841199</v>
      </c>
      <c r="H566" s="8">
        <f>_xlfn.XLOOKUP(A566,Bike_Ped!A:A,Bike_Ped!M:M,0,0)</f>
        <v>93.5</v>
      </c>
      <c r="I566" s="8">
        <f>_xlfn.XLOOKUP(A566,Bike_Ped!A:A,Bike_Ped!N:N,0,0)</f>
        <v>0</v>
      </c>
      <c r="J566" s="8">
        <f>_xlfn.XLOOKUP(A566,Transit!A:A,Transit!D:D,0,0)</f>
        <v>0</v>
      </c>
      <c r="K566" s="8">
        <f>_xlfn.XLOOKUP(A566,Transit!A:A,Transit!E:E,0,0)</f>
        <v>0</v>
      </c>
      <c r="L566" s="8">
        <f>_xlfn.XLOOKUP(A566,Land_Use!A:A,Land_Use!N:N,0,0)</f>
        <v>3.1</v>
      </c>
      <c r="M566" s="8">
        <f>_xlfn.XLOOKUP(A566,CoC_Project_Locations!A:A, CoC_Project_Locations!H:H,0,0)</f>
        <v>2</v>
      </c>
      <c r="N566" s="8">
        <f>_xlfn.XLOOKUP(A566,CoC_Project_Users!A:A,CoC_Project_Users!B:B,0,0)</f>
        <v>0</v>
      </c>
      <c r="O566" s="8">
        <f>_xlfn.XLOOKUP(A566,Emissions!A:A,Emissions!D:D,0,0)</f>
        <v>1129323.42641632</v>
      </c>
      <c r="P566" s="61">
        <f>_xlfn.XLOOKUP(A566,FO_Bridges!A:A,FO_Bridges!B:B,0,0)</f>
        <v>0</v>
      </c>
    </row>
    <row r="567" spans="1:16">
      <c r="A567" s="8" t="str">
        <v>Hrnt4a</v>
      </c>
      <c r="B567" s="8">
        <f>_xlfn.XLOOKUP(A567,Safety!A:A,Safety!V:V,0,0)</f>
        <v>20.170805299564002</v>
      </c>
      <c r="C567" s="8">
        <f>_xlfn.XLOOKUP('Raw Scores'!A567,Connectivity!A:A,Connectivity!E:E,0,0)</f>
        <v>4.9423890000000004</v>
      </c>
      <c r="D567" s="8">
        <f>_xlfn.XLOOKUP(A567,Congestion!A:A,Congestion!R:R,0,0)</f>
        <v>0</v>
      </c>
      <c r="E567" s="8">
        <f>_xlfn.XLOOKUP(A567,Congestion!A:A,Congestion!T:T,0,0)</f>
        <v>0.22487883005175999</v>
      </c>
      <c r="F567" s="8">
        <f>_xlfn.XLOOKUP(A567,Reliability!A:A,Reliability!B:B,0,0)</f>
        <v>-81789.906928091601</v>
      </c>
      <c r="G567" s="8">
        <f>_xlfn.XLOOKUP(A567,Reliability!A:A,Reliability!C:C,0,0)</f>
        <v>-3999.7308260053301</v>
      </c>
      <c r="H567" s="8">
        <f>_xlfn.XLOOKUP(A567,Bike_Ped!A:A,Bike_Ped!M:M,0,0)</f>
        <v>46</v>
      </c>
      <c r="I567" s="8">
        <f>_xlfn.XLOOKUP(A567,Bike_Ped!A:A,Bike_Ped!N:N,0,0)</f>
        <v>52</v>
      </c>
      <c r="J567" s="8">
        <f>_xlfn.XLOOKUP(A567,Transit!A:A,Transit!D:D,0,0)</f>
        <v>0</v>
      </c>
      <c r="K567" s="8">
        <f>_xlfn.XLOOKUP(A567,Transit!A:A,Transit!E:E,0,0)</f>
        <v>0</v>
      </c>
      <c r="L567" s="8">
        <f>_xlfn.XLOOKUP(A567,Land_Use!A:A,Land_Use!N:N,0,0)</f>
        <v>11.1</v>
      </c>
      <c r="M567" s="8">
        <f>_xlfn.XLOOKUP(A567,CoC_Project_Locations!A:A, CoC_Project_Locations!H:H,0,0)</f>
        <v>9</v>
      </c>
      <c r="N567" s="8">
        <f>_xlfn.XLOOKUP(A567,CoC_Project_Users!A:A,CoC_Project_Users!B:B,0,0)</f>
        <v>0</v>
      </c>
      <c r="O567" s="8">
        <f>_xlfn.XLOOKUP(A567,Emissions!A:A,Emissions!D:D,0,0)</f>
        <v>-4167529.7364897402</v>
      </c>
      <c r="P567" s="61">
        <f>_xlfn.XLOOKUP(A567,FO_Bridges!A:A,FO_Bridges!B:B,0,0)</f>
        <v>0</v>
      </c>
    </row>
    <row r="568" spans="1:16">
      <c r="A568" s="8" t="str">
        <v>Hrnt4b1</v>
      </c>
      <c r="B568" s="8">
        <f>_xlfn.XLOOKUP(A568,Safety!A:A,Safety!V:V,0,0)</f>
        <v>26.1424743582681</v>
      </c>
      <c r="C568" s="8">
        <f>_xlfn.XLOOKUP('Raw Scores'!A568,Connectivity!A:A,Connectivity!E:E,0,0)</f>
        <v>26.385804</v>
      </c>
      <c r="D568" s="8">
        <f>_xlfn.XLOOKUP(A568,Congestion!A:A,Congestion!R:R,0,0)</f>
        <v>0</v>
      </c>
      <c r="E568" s="8">
        <f>_xlfn.XLOOKUP(A568,Congestion!A:A,Congestion!T:T,0,0)</f>
        <v>0</v>
      </c>
      <c r="F568" s="8">
        <f>_xlfn.XLOOKUP(A568,Reliability!A:A,Reliability!B:B,0,0)</f>
        <v>-68121.131475692804</v>
      </c>
      <c r="G568" s="8">
        <f>_xlfn.XLOOKUP(A568,Reliability!A:A,Reliability!C:C,0,0)</f>
        <v>-3264.9616310361098</v>
      </c>
      <c r="H568" s="8">
        <f>_xlfn.XLOOKUP(A568,Bike_Ped!A:A,Bike_Ped!M:M,0,0)</f>
        <v>66.5</v>
      </c>
      <c r="I568" s="8">
        <f>_xlfn.XLOOKUP(A568,Bike_Ped!A:A,Bike_Ped!N:N,0,0)</f>
        <v>61</v>
      </c>
      <c r="J568" s="8">
        <f>_xlfn.XLOOKUP(A568,Transit!A:A,Transit!D:D,0,0)</f>
        <v>0</v>
      </c>
      <c r="K568" s="8">
        <f>_xlfn.XLOOKUP(A568,Transit!A:A,Transit!E:E,0,0)</f>
        <v>0</v>
      </c>
      <c r="L568" s="8">
        <f>_xlfn.XLOOKUP(A568,Land_Use!A:A,Land_Use!N:N,0,0)</f>
        <v>12.3</v>
      </c>
      <c r="M568" s="8">
        <f>_xlfn.XLOOKUP(A568,CoC_Project_Locations!A:A, CoC_Project_Locations!H:H,0,0)</f>
        <v>4</v>
      </c>
      <c r="N568" s="8">
        <f>_xlfn.XLOOKUP(A568,CoC_Project_Users!A:A,CoC_Project_Users!B:B,0,0)</f>
        <v>50431</v>
      </c>
      <c r="O568" s="8">
        <f>_xlfn.XLOOKUP(A568,Emissions!A:A,Emissions!D:D,0,0)</f>
        <v>-4439811.0385956503</v>
      </c>
      <c r="P568" s="61">
        <f>_xlfn.XLOOKUP(A568,FO_Bridges!A:A,FO_Bridges!B:B,0,0)</f>
        <v>0</v>
      </c>
    </row>
    <row r="569" spans="1:16">
      <c r="A569" s="8" t="str">
        <v>Hrnt4b2</v>
      </c>
      <c r="B569" s="8">
        <f>_xlfn.XLOOKUP(A569,Safety!A:A,Safety!V:V,0,0)</f>
        <v>50.443051516943001</v>
      </c>
      <c r="C569" s="8">
        <f>_xlfn.XLOOKUP('Raw Scores'!A569,Connectivity!A:A,Connectivity!E:E,0,0)</f>
        <v>20.263536999999999</v>
      </c>
      <c r="D569" s="8">
        <f>_xlfn.XLOOKUP(A569,Congestion!A:A,Congestion!R:R,0,0)</f>
        <v>1.924606</v>
      </c>
      <c r="E569" s="8">
        <f>_xlfn.XLOOKUP(A569,Congestion!A:A,Congestion!T:T,0,0)</f>
        <v>0.25387364512011401</v>
      </c>
      <c r="F569" s="8">
        <f>_xlfn.XLOOKUP(A569,Reliability!A:A,Reliability!B:B,0,0)</f>
        <v>-4287.34272148943</v>
      </c>
      <c r="G569" s="8">
        <f>_xlfn.XLOOKUP(A569,Reliability!A:A,Reliability!C:C,0,0)</f>
        <v>-190.27633970826301</v>
      </c>
      <c r="H569" s="8">
        <f>_xlfn.XLOOKUP(A569,Bike_Ped!A:A,Bike_Ped!M:M,0,0)</f>
        <v>95</v>
      </c>
      <c r="I569" s="8">
        <f>_xlfn.XLOOKUP(A569,Bike_Ped!A:A,Bike_Ped!N:N,0,0)</f>
        <v>77.5</v>
      </c>
      <c r="J569" s="8">
        <f>_xlfn.XLOOKUP(A569,Transit!A:A,Transit!D:D,0,0)</f>
        <v>0</v>
      </c>
      <c r="K569" s="8">
        <f>_xlfn.XLOOKUP(A569,Transit!A:A,Transit!E:E,0,0)</f>
        <v>0</v>
      </c>
      <c r="L569" s="8">
        <f>_xlfn.XLOOKUP(A569,Land_Use!A:A,Land_Use!N:N,0,0)</f>
        <v>12.3</v>
      </c>
      <c r="M569" s="8">
        <f>_xlfn.XLOOKUP(A569,CoC_Project_Locations!A:A, CoC_Project_Locations!H:H,0,0)</f>
        <v>4</v>
      </c>
      <c r="N569" s="8">
        <f>_xlfn.XLOOKUP(A569,CoC_Project_Users!A:A,CoC_Project_Users!B:B,0,0)</f>
        <v>20536</v>
      </c>
      <c r="O569" s="8">
        <f>_xlfn.XLOOKUP(A569,Emissions!A:A,Emissions!D:D,0,0)</f>
        <v>-1184053.40635071</v>
      </c>
      <c r="P569" s="61">
        <f>_xlfn.XLOOKUP(A569,FO_Bridges!A:A,FO_Bridges!B:B,0,0)</f>
        <v>0</v>
      </c>
    </row>
    <row r="570" spans="1:16">
      <c r="A570" s="8" t="str">
        <v>Hrnt4b3</v>
      </c>
      <c r="B570" s="8">
        <f>_xlfn.XLOOKUP(A570,Safety!A:A,Safety!V:V,0,0)</f>
        <v>20.5348313059318</v>
      </c>
      <c r="C570" s="8">
        <f>_xlfn.XLOOKUP('Raw Scores'!A570,Connectivity!A:A,Connectivity!E:E,0,0)</f>
        <v>6.3125140000000002</v>
      </c>
      <c r="D570" s="8">
        <f>_xlfn.XLOOKUP(A570,Congestion!A:A,Congestion!R:R,0,0)</f>
        <v>5.7214398877129096</v>
      </c>
      <c r="E570" s="8">
        <f>_xlfn.XLOOKUP(A570,Congestion!A:A,Congestion!T:T,0,0)</f>
        <v>1.3673852924177601</v>
      </c>
      <c r="F570" s="8">
        <f>_xlfn.XLOOKUP(A570,Reliability!A:A,Reliability!B:B,0,0)</f>
        <v>148.26425998245</v>
      </c>
      <c r="G570" s="8">
        <f>_xlfn.XLOOKUP(A570,Reliability!A:A,Reliability!C:C,0,0)</f>
        <v>74.687549221044094</v>
      </c>
      <c r="H570" s="8">
        <f>_xlfn.XLOOKUP(A570,Bike_Ped!A:A,Bike_Ped!M:M,0,0)</f>
        <v>94</v>
      </c>
      <c r="I570" s="8">
        <f>_xlfn.XLOOKUP(A570,Bike_Ped!A:A,Bike_Ped!N:N,0,0)</f>
        <v>79</v>
      </c>
      <c r="J570" s="8">
        <f>_xlfn.XLOOKUP(A570,Transit!A:A,Transit!D:D,0,0)</f>
        <v>0</v>
      </c>
      <c r="K570" s="8">
        <f>_xlfn.XLOOKUP(A570,Transit!A:A,Transit!E:E,0,0)</f>
        <v>0</v>
      </c>
      <c r="L570" s="8">
        <f>_xlfn.XLOOKUP(A570,Land_Use!A:A,Land_Use!N:N,0,0)</f>
        <v>2.2999999999999998</v>
      </c>
      <c r="M570" s="8">
        <f>_xlfn.XLOOKUP(A570,CoC_Project_Locations!A:A, CoC_Project_Locations!H:H,0,0)</f>
        <v>5</v>
      </c>
      <c r="N570" s="8">
        <f>_xlfn.XLOOKUP(A570,CoC_Project_Users!A:A,CoC_Project_Users!B:B,0,0)</f>
        <v>20434</v>
      </c>
      <c r="O570" s="8">
        <f>_xlfn.XLOOKUP(A570,Emissions!A:A,Emissions!D:D,0,0)</f>
        <v>448671.15274293203</v>
      </c>
      <c r="P570" s="61">
        <f>_xlfn.XLOOKUP(A570,FO_Bridges!A:A,FO_Bridges!B:B,0,0)</f>
        <v>0</v>
      </c>
    </row>
    <row r="571" spans="1:16">
      <c r="A571" s="8" t="str">
        <v>Hrnt5</v>
      </c>
      <c r="B571" s="8">
        <f>_xlfn.XLOOKUP(A571,Safety!A:A,Safety!V:V,0,0)</f>
        <v>58.793924739102302</v>
      </c>
      <c r="C571" s="8">
        <f>_xlfn.XLOOKUP('Raw Scores'!A571,Connectivity!A:A,Connectivity!E:E,0,0)</f>
        <v>10.16785</v>
      </c>
      <c r="D571" s="8">
        <f>_xlfn.XLOOKUP(A571,Congestion!A:A,Congestion!R:R,0,0)</f>
        <v>0</v>
      </c>
      <c r="E571" s="8">
        <f>_xlfn.XLOOKUP(A571,Congestion!A:A,Congestion!T:T,0,0)</f>
        <v>4.4392092653086497</v>
      </c>
      <c r="F571" s="8">
        <f>_xlfn.XLOOKUP(A571,Reliability!A:A,Reliability!B:B,0,0)</f>
        <v>-2104138.1248458601</v>
      </c>
      <c r="G571" s="8">
        <f>_xlfn.XLOOKUP(A571,Reliability!A:A,Reliability!C:C,0,0)</f>
        <v>-223470.00420683899</v>
      </c>
      <c r="H571" s="8">
        <f>_xlfn.XLOOKUP(A571,Bike_Ped!A:A,Bike_Ped!M:M,0,0)</f>
        <v>0</v>
      </c>
      <c r="I571" s="8">
        <f>_xlfn.XLOOKUP(A571,Bike_Ped!A:A,Bike_Ped!N:N,0,0)</f>
        <v>0</v>
      </c>
      <c r="J571" s="8">
        <f>_xlfn.XLOOKUP(A571,Transit!A:A,Transit!D:D,0,0)</f>
        <v>0</v>
      </c>
      <c r="K571" s="8">
        <f>_xlfn.XLOOKUP(A571,Transit!A:A,Transit!E:E,0,0)</f>
        <v>0</v>
      </c>
      <c r="L571" s="8">
        <f>_xlfn.XLOOKUP(A571,Land_Use!A:A,Land_Use!N:N,0,0)</f>
        <v>16.100000000000001</v>
      </c>
      <c r="M571" s="8">
        <f>_xlfn.XLOOKUP(A571,CoC_Project_Locations!A:A, CoC_Project_Locations!H:H,0,0)</f>
        <v>5</v>
      </c>
      <c r="N571" s="8">
        <f>_xlfn.XLOOKUP(A571,CoC_Project_Users!A:A,CoC_Project_Users!B:B,0,0)</f>
        <v>0</v>
      </c>
      <c r="O571" s="8">
        <f>_xlfn.XLOOKUP(A571,Emissions!A:A,Emissions!D:D,0,0)</f>
        <v>-48391949.121861801</v>
      </c>
      <c r="P571" s="61">
        <f>_xlfn.XLOOKUP(A571,FO_Bridges!A:A,FO_Bridges!B:B,0,0)</f>
        <v>0</v>
      </c>
    </row>
    <row r="572" spans="1:16">
      <c r="A572" s="8" t="str">
        <v>Hrnt8</v>
      </c>
      <c r="B572" s="8">
        <f>_xlfn.XLOOKUP(A572,Safety!A:A,Safety!V:V,0,0)</f>
        <v>18.724210411849398</v>
      </c>
      <c r="C572" s="8">
        <f>_xlfn.XLOOKUP('Raw Scores'!A572,Connectivity!A:A,Connectivity!E:E,0,0)</f>
        <v>0</v>
      </c>
      <c r="D572" s="8">
        <f>_xlfn.XLOOKUP(A572,Congestion!A:A,Congestion!R:R,0,0)</f>
        <v>0</v>
      </c>
      <c r="E572" s="8">
        <f>_xlfn.XLOOKUP(A572,Congestion!A:A,Congestion!T:T,0,0)</f>
        <v>0</v>
      </c>
      <c r="F572" s="8">
        <f>_xlfn.XLOOKUP(A572,Reliability!A:A,Reliability!B:B,0,0)</f>
        <v>-11691.530551879099</v>
      </c>
      <c r="G572" s="8">
        <f>_xlfn.XLOOKUP(A572,Reliability!A:A,Reliability!C:C,0,0)</f>
        <v>-1411.1996649535699</v>
      </c>
      <c r="H572" s="8">
        <f>_xlfn.XLOOKUP(A572,Bike_Ped!A:A,Bike_Ped!M:M,0,0)</f>
        <v>74.5</v>
      </c>
      <c r="I572" s="8">
        <f>_xlfn.XLOOKUP(A572,Bike_Ped!A:A,Bike_Ped!N:N,0,0)</f>
        <v>0</v>
      </c>
      <c r="J572" s="8">
        <f>_xlfn.XLOOKUP(A572,Transit!A:A,Transit!D:D,0,0)</f>
        <v>0</v>
      </c>
      <c r="K572" s="8">
        <f>_xlfn.XLOOKUP(A572,Transit!A:A,Transit!E:E,0,0)</f>
        <v>0</v>
      </c>
      <c r="L572" s="8">
        <f>_xlfn.XLOOKUP(A572,Land_Use!A:A,Land_Use!N:N,0,0)</f>
        <v>8.6999999999999993</v>
      </c>
      <c r="M572" s="8">
        <f>_xlfn.XLOOKUP(A572,CoC_Project_Locations!A:A, CoC_Project_Locations!H:H,0,0)</f>
        <v>1</v>
      </c>
      <c r="N572" s="8">
        <f>_xlfn.XLOOKUP(A572,CoC_Project_Users!A:A,CoC_Project_Users!B:B,0,0)</f>
        <v>896</v>
      </c>
      <c r="O572" s="8">
        <f>_xlfn.XLOOKUP(A572,Emissions!A:A,Emissions!D:D,0,0)</f>
        <v>6935012.0237504197</v>
      </c>
      <c r="P572" s="61">
        <f>_xlfn.XLOOKUP(A572,FO_Bridges!A:A,FO_Bridges!B:B,0,0)</f>
        <v>0</v>
      </c>
    </row>
    <row r="573" spans="1:16">
      <c r="A573" s="8" t="str">
        <v>Hrnt9</v>
      </c>
      <c r="B573" s="8">
        <f>_xlfn.XLOOKUP(A573,Safety!A:A,Safety!V:V,0,0)</f>
        <v>18.276185639123302</v>
      </c>
      <c r="C573" s="8">
        <f>_xlfn.XLOOKUP('Raw Scores'!A573,Connectivity!A:A,Connectivity!E:E,0,0)</f>
        <v>0</v>
      </c>
      <c r="D573" s="8">
        <f>_xlfn.XLOOKUP(A573,Congestion!A:A,Congestion!R:R,0,0)</f>
        <v>0</v>
      </c>
      <c r="E573" s="8">
        <f>_xlfn.XLOOKUP(A573,Congestion!A:A,Congestion!T:T,0,0)</f>
        <v>0</v>
      </c>
      <c r="F573" s="8">
        <f>_xlfn.XLOOKUP(A573,Reliability!A:A,Reliability!B:B,0,0)</f>
        <v>15905.723520907201</v>
      </c>
      <c r="G573" s="8">
        <f>_xlfn.XLOOKUP(A573,Reliability!A:A,Reliability!C:C,0,0)</f>
        <v>2415.65145219939</v>
      </c>
      <c r="H573" s="8">
        <f>_xlfn.XLOOKUP(A573,Bike_Ped!A:A,Bike_Ped!M:M,0,0)</f>
        <v>0</v>
      </c>
      <c r="I573" s="8">
        <f>_xlfn.XLOOKUP(A573,Bike_Ped!A:A,Bike_Ped!N:N,0,0)</f>
        <v>56.5</v>
      </c>
      <c r="J573" s="8">
        <f>_xlfn.XLOOKUP(A573,Transit!A:A,Transit!D:D,0,0)</f>
        <v>0</v>
      </c>
      <c r="K573" s="8">
        <f>_xlfn.XLOOKUP(A573,Transit!A:A,Transit!E:E,0,0)</f>
        <v>0</v>
      </c>
      <c r="L573" s="8">
        <f>_xlfn.XLOOKUP(A573,Land_Use!A:A,Land_Use!N:N,0,0)</f>
        <v>0</v>
      </c>
      <c r="M573" s="8">
        <f>_xlfn.XLOOKUP(A573,CoC_Project_Locations!A:A, CoC_Project_Locations!H:H,0,0)</f>
        <v>3</v>
      </c>
      <c r="N573" s="8">
        <f>_xlfn.XLOOKUP(A573,CoC_Project_Users!A:A,CoC_Project_Users!B:B,0,0)</f>
        <v>0</v>
      </c>
      <c r="O573" s="8">
        <f>_xlfn.XLOOKUP(A573,Emissions!A:A,Emissions!D:D,0,0)</f>
        <v>60551166.412079401</v>
      </c>
      <c r="P573" s="61">
        <f>_xlfn.XLOOKUP(A573,FO_Bridges!A:A,FO_Bridges!B:B,0,0)</f>
        <v>0</v>
      </c>
    </row>
    <row r="574" spans="1:16">
      <c r="A574" s="8" t="str">
        <v>Jhns10a</v>
      </c>
      <c r="B574" s="8">
        <f>_xlfn.XLOOKUP(A574,Safety!A:A,Safety!V:V,0,0)</f>
        <v>24.926621483722901</v>
      </c>
      <c r="C574" s="8">
        <f>_xlfn.XLOOKUP('Raw Scores'!A574,Connectivity!A:A,Connectivity!E:E,0,0)</f>
        <v>1.7600229999999999</v>
      </c>
      <c r="D574" s="8">
        <f>_xlfn.XLOOKUP(A574,Congestion!A:A,Congestion!R:R,0,0)</f>
        <v>176.40430599999999</v>
      </c>
      <c r="E574" s="8">
        <f>_xlfn.XLOOKUP(A574,Congestion!A:A,Congestion!T:T,0,0)</f>
        <v>59.799945325645702</v>
      </c>
      <c r="F574" s="8">
        <f>_xlfn.XLOOKUP(A574,Reliability!A:A,Reliability!B:B,0,0)</f>
        <v>-109947.11397518301</v>
      </c>
      <c r="G574" s="8">
        <f>_xlfn.XLOOKUP(A574,Reliability!A:A,Reliability!C:C,0,0)</f>
        <v>-597.79007009447503</v>
      </c>
      <c r="H574" s="8">
        <f>_xlfn.XLOOKUP(A574,Bike_Ped!A:A,Bike_Ped!M:M,0,0)</f>
        <v>75</v>
      </c>
      <c r="I574" s="8">
        <f>_xlfn.XLOOKUP(A574,Bike_Ped!A:A,Bike_Ped!N:N,0,0)</f>
        <v>0</v>
      </c>
      <c r="J574" s="8">
        <f>_xlfn.XLOOKUP(A574,Transit!A:A,Transit!D:D,0,0)</f>
        <v>0</v>
      </c>
      <c r="K574" s="8">
        <f>_xlfn.XLOOKUP(A574,Transit!A:A,Transit!E:E,0,0)</f>
        <v>0</v>
      </c>
      <c r="L574" s="8">
        <f>_xlfn.XLOOKUP(A574,Land_Use!A:A,Land_Use!N:N,0,0)</f>
        <v>7.5</v>
      </c>
      <c r="M574" s="8">
        <f>_xlfn.XLOOKUP(A574,CoC_Project_Locations!A:A, CoC_Project_Locations!H:H,0,0)</f>
        <v>5</v>
      </c>
      <c r="N574" s="8">
        <f>_xlfn.XLOOKUP(A574,CoC_Project_Users!A:A,CoC_Project_Users!B:B,0,0)</f>
        <v>12551</v>
      </c>
      <c r="O574" s="8">
        <f>_xlfn.XLOOKUP(A574,Emissions!A:A,Emissions!D:D,0,0)</f>
        <v>11737605.202452101</v>
      </c>
      <c r="P574" s="61">
        <f>_xlfn.XLOOKUP(A574,FO_Bridges!A:A,FO_Bridges!B:B,0,0)</f>
        <v>0</v>
      </c>
    </row>
    <row r="575" spans="1:16">
      <c r="A575" s="8" t="str">
        <v>Jhns10b</v>
      </c>
      <c r="B575" s="8">
        <f>_xlfn.XLOOKUP(A575,Safety!A:A,Safety!V:V,0,0)</f>
        <v>28.874247957746899</v>
      </c>
      <c r="C575" s="8">
        <f>_xlfn.XLOOKUP('Raw Scores'!A575,Connectivity!A:A,Connectivity!E:E,0,0)</f>
        <v>9.8268400000000096</v>
      </c>
      <c r="D575" s="8">
        <f>_xlfn.XLOOKUP(A575,Congestion!A:A,Congestion!R:R,0,0)</f>
        <v>291.11388099999999</v>
      </c>
      <c r="E575" s="8">
        <f>_xlfn.XLOOKUP(A575,Congestion!A:A,Congestion!T:T,0,0)</f>
        <v>78.365538555485003</v>
      </c>
      <c r="F575" s="8">
        <f>_xlfn.XLOOKUP(A575,Reliability!A:A,Reliability!B:B,0,0)</f>
        <v>-23349.629293129601</v>
      </c>
      <c r="G575" s="8">
        <f>_xlfn.XLOOKUP(A575,Reliability!A:A,Reliability!C:C,0,0)</f>
        <v>10916.6887996103</v>
      </c>
      <c r="H575" s="8">
        <f>_xlfn.XLOOKUP(A575,Bike_Ped!A:A,Bike_Ped!M:M,0,0)</f>
        <v>75</v>
      </c>
      <c r="I575" s="8">
        <f>_xlfn.XLOOKUP(A575,Bike_Ped!A:A,Bike_Ped!N:N,0,0)</f>
        <v>0</v>
      </c>
      <c r="J575" s="8">
        <f>_xlfn.XLOOKUP(A575,Transit!A:A,Transit!D:D,0,0)</f>
        <v>0</v>
      </c>
      <c r="K575" s="8">
        <f>_xlfn.XLOOKUP(A575,Transit!A:A,Transit!E:E,0,0)</f>
        <v>0</v>
      </c>
      <c r="L575" s="8">
        <f>_xlfn.XLOOKUP(A575,Land_Use!A:A,Land_Use!N:N,0,0)</f>
        <v>2.9</v>
      </c>
      <c r="M575" s="8">
        <f>_xlfn.XLOOKUP(A575,CoC_Project_Locations!A:A, CoC_Project_Locations!H:H,0,0)</f>
        <v>5</v>
      </c>
      <c r="N575" s="8">
        <f>_xlfn.XLOOKUP(A575,CoC_Project_Users!A:A,CoC_Project_Users!B:B,0,0)</f>
        <v>0</v>
      </c>
      <c r="O575" s="8">
        <f>_xlfn.XLOOKUP(A575,Emissions!A:A,Emissions!D:D,0,0)</f>
        <v>-7492154.1965557002</v>
      </c>
      <c r="P575" s="61">
        <f>_xlfn.XLOOKUP(A575,FO_Bridges!A:A,FO_Bridges!B:B,0,0)</f>
        <v>0</v>
      </c>
    </row>
    <row r="576" spans="1:16">
      <c r="A576" s="8" t="str">
        <v>Jhns13a</v>
      </c>
      <c r="B576" s="8">
        <f>_xlfn.XLOOKUP(A576,Safety!A:A,Safety!V:V,0,0)</f>
        <v>34.181818181818201</v>
      </c>
      <c r="C576" s="8">
        <f>_xlfn.XLOOKUP('Raw Scores'!A576,Connectivity!A:A,Connectivity!E:E,0,0)</f>
        <v>0.54181099999999904</v>
      </c>
      <c r="D576" s="8">
        <f>_xlfn.XLOOKUP(A576,Congestion!A:A,Congestion!R:R,0,0)</f>
        <v>0</v>
      </c>
      <c r="E576" s="8">
        <f>_xlfn.XLOOKUP(A576,Congestion!A:A,Congestion!T:T,0,0)</f>
        <v>0</v>
      </c>
      <c r="F576" s="8">
        <f>_xlfn.XLOOKUP(A576,Reliability!A:A,Reliability!B:B,0,0)</f>
        <v>-345411.02459597198</v>
      </c>
      <c r="G576" s="8">
        <f>_xlfn.XLOOKUP(A576,Reliability!A:A,Reliability!C:C,0,0)</f>
        <v>-23110.972582772501</v>
      </c>
      <c r="H576" s="8">
        <f>_xlfn.XLOOKUP(A576,Bike_Ped!A:A,Bike_Ped!M:M,0,0)</f>
        <v>75.5</v>
      </c>
      <c r="I576" s="8">
        <f>_xlfn.XLOOKUP(A576,Bike_Ped!A:A,Bike_Ped!N:N,0,0)</f>
        <v>69.5</v>
      </c>
      <c r="J576" s="8">
        <f>_xlfn.XLOOKUP(A576,Transit!A:A,Transit!D:D,0,0)</f>
        <v>0</v>
      </c>
      <c r="K576" s="8">
        <f>_xlfn.XLOOKUP(A576,Transit!A:A,Transit!E:E,0,0)</f>
        <v>0</v>
      </c>
      <c r="L576" s="8">
        <f>_xlfn.XLOOKUP(A576,Land_Use!A:A,Land_Use!N:N,0,0)</f>
        <v>35.299999999999997</v>
      </c>
      <c r="M576" s="8">
        <f>_xlfn.XLOOKUP(A576,CoC_Project_Locations!A:A, CoC_Project_Locations!H:H,0,0)</f>
        <v>17</v>
      </c>
      <c r="N576" s="8">
        <f>_xlfn.XLOOKUP(A576,CoC_Project_Users!A:A,CoC_Project_Users!B:B,0,0)</f>
        <v>0</v>
      </c>
      <c r="O576" s="8">
        <f>_xlfn.XLOOKUP(A576,Emissions!A:A,Emissions!D:D,0,0)</f>
        <v>-58787232.049556099</v>
      </c>
      <c r="P576" s="61">
        <f>_xlfn.XLOOKUP(A576,FO_Bridges!A:A,FO_Bridges!B:B,0,0)</f>
        <v>0</v>
      </c>
    </row>
    <row r="577" spans="1:16">
      <c r="A577" s="8" t="str">
        <v>Jhns13b</v>
      </c>
      <c r="B577" s="8">
        <f>_xlfn.XLOOKUP(A577,Safety!A:A,Safety!V:V,0,0)</f>
        <v>20.262861038752501</v>
      </c>
      <c r="C577" s="8">
        <f>_xlfn.XLOOKUP('Raw Scores'!A577,Connectivity!A:A,Connectivity!E:E,0,0)</f>
        <v>0.54181099999999904</v>
      </c>
      <c r="D577" s="8">
        <f>_xlfn.XLOOKUP(A577,Congestion!A:A,Congestion!R:R,0,0)</f>
        <v>1.36114000000001</v>
      </c>
      <c r="E577" s="8">
        <f>_xlfn.XLOOKUP(A577,Congestion!A:A,Congestion!T:T,0,0)</f>
        <v>3.3915283022411802</v>
      </c>
      <c r="F577" s="8">
        <f>_xlfn.XLOOKUP(A577,Reliability!A:A,Reliability!B:B,0,0)</f>
        <v>-116812.240448745</v>
      </c>
      <c r="G577" s="8">
        <f>_xlfn.XLOOKUP(A577,Reliability!A:A,Reliability!C:C,0,0)</f>
        <v>-8279.2473339405005</v>
      </c>
      <c r="H577" s="8">
        <f>_xlfn.XLOOKUP(A577,Bike_Ped!A:A,Bike_Ped!M:M,0,0)</f>
        <v>0</v>
      </c>
      <c r="I577" s="8">
        <f>_xlfn.XLOOKUP(A577,Bike_Ped!A:A,Bike_Ped!N:N,0,0)</f>
        <v>0</v>
      </c>
      <c r="J577" s="8">
        <f>_xlfn.XLOOKUP(A577,Transit!A:A,Transit!D:D,0,0)</f>
        <v>0</v>
      </c>
      <c r="K577" s="8">
        <f>_xlfn.XLOOKUP(A577,Transit!A:A,Transit!E:E,0,0)</f>
        <v>0</v>
      </c>
      <c r="L577" s="8">
        <f>_xlfn.XLOOKUP(A577,Land_Use!A:A,Land_Use!N:N,0,0)</f>
        <v>2.2000000000000002</v>
      </c>
      <c r="M577" s="8">
        <f>_xlfn.XLOOKUP(A577,CoC_Project_Locations!A:A, CoC_Project_Locations!H:H,0,0)</f>
        <v>5</v>
      </c>
      <c r="N577" s="8">
        <f>_xlfn.XLOOKUP(A577,CoC_Project_Users!A:A,CoC_Project_Users!B:B,0,0)</f>
        <v>8717</v>
      </c>
      <c r="O577" s="8">
        <f>_xlfn.XLOOKUP(A577,Emissions!A:A,Emissions!D:D,0,0)</f>
        <v>-20335721.978155602</v>
      </c>
      <c r="P577" s="61">
        <f>_xlfn.XLOOKUP(A577,FO_Bridges!A:A,FO_Bridges!B:B,0,0)</f>
        <v>0</v>
      </c>
    </row>
    <row r="578" spans="1:16">
      <c r="A578" s="8" t="str">
        <v>Jhns14</v>
      </c>
      <c r="B578" s="8">
        <f>_xlfn.XLOOKUP(A578,Safety!A:A,Safety!V:V,0,0)</f>
        <v>35.1696440549538</v>
      </c>
      <c r="C578" s="8">
        <f>_xlfn.XLOOKUP('Raw Scores'!A578,Connectivity!A:A,Connectivity!E:E,0,0)</f>
        <v>0</v>
      </c>
      <c r="D578" s="8">
        <f>_xlfn.XLOOKUP(A578,Congestion!A:A,Congestion!R:R,0,0)</f>
        <v>68.748141000000004</v>
      </c>
      <c r="E578" s="8">
        <f>_xlfn.XLOOKUP(A578,Congestion!A:A,Congestion!T:T,0,0)</f>
        <v>14.0126895143966</v>
      </c>
      <c r="F578" s="8">
        <f>_xlfn.XLOOKUP(A578,Reliability!A:A,Reliability!B:B,0,0)</f>
        <v>-6327.0303875715899</v>
      </c>
      <c r="G578" s="8">
        <f>_xlfn.XLOOKUP(A578,Reliability!A:A,Reliability!C:C,0,0)</f>
        <v>-291.21071156492502</v>
      </c>
      <c r="H578" s="8">
        <f>_xlfn.XLOOKUP(A578,Bike_Ped!A:A,Bike_Ped!M:M,0,0)</f>
        <v>100</v>
      </c>
      <c r="I578" s="8">
        <f>_xlfn.XLOOKUP(A578,Bike_Ped!A:A,Bike_Ped!N:N,0,0)</f>
        <v>0</v>
      </c>
      <c r="J578" s="8">
        <f>_xlfn.XLOOKUP(A578,Transit!A:A,Transit!D:D,0,0)</f>
        <v>0</v>
      </c>
      <c r="K578" s="8">
        <f>_xlfn.XLOOKUP(A578,Transit!A:A,Transit!E:E,0,0)</f>
        <v>0</v>
      </c>
      <c r="L578" s="8">
        <f>_xlfn.XLOOKUP(A578,Land_Use!A:A,Land_Use!N:N,0,0)</f>
        <v>0.8</v>
      </c>
      <c r="M578" s="8">
        <f>_xlfn.XLOOKUP(A578,CoC_Project_Locations!A:A, CoC_Project_Locations!H:H,0,0)</f>
        <v>2</v>
      </c>
      <c r="N578" s="8">
        <f>_xlfn.XLOOKUP(A578,CoC_Project_Users!A:A,CoC_Project_Users!B:B,0,0)</f>
        <v>0</v>
      </c>
      <c r="O578" s="8">
        <f>_xlfn.XLOOKUP(A578,Emissions!A:A,Emissions!D:D,0,0)</f>
        <v>-3337290.3242235002</v>
      </c>
      <c r="P578" s="61">
        <f>_xlfn.XLOOKUP(A578,FO_Bridges!A:A,FO_Bridges!B:B,0,0)</f>
        <v>0</v>
      </c>
    </row>
    <row r="579" spans="1:16">
      <c r="A579" s="8" t="str">
        <v>Jhns15</v>
      </c>
      <c r="B579" s="8">
        <f>_xlfn.XLOOKUP(A579,Safety!A:A,Safety!V:V,0,0)</f>
        <v>38.038982771672501</v>
      </c>
      <c r="C579" s="8">
        <f>_xlfn.XLOOKUP('Raw Scores'!A579,Connectivity!A:A,Connectivity!E:E,0,0)</f>
        <v>0.161389</v>
      </c>
      <c r="D579" s="8">
        <f>_xlfn.XLOOKUP(A579,Congestion!A:A,Congestion!R:R,0,0)</f>
        <v>2.7891404808815898</v>
      </c>
      <c r="E579" s="8">
        <f>_xlfn.XLOOKUP(A579,Congestion!A:A,Congestion!T:T,0,0)</f>
        <v>0.60495194330803304</v>
      </c>
      <c r="F579" s="8">
        <f>_xlfn.XLOOKUP(A579,Reliability!A:A,Reliability!B:B,0,0)</f>
        <v>257.78572446992598</v>
      </c>
      <c r="G579" s="8">
        <f>_xlfn.XLOOKUP(A579,Reliability!A:A,Reliability!C:C,0,0)</f>
        <v>290.62276740997402</v>
      </c>
      <c r="H579" s="8">
        <f>_xlfn.XLOOKUP(A579,Bike_Ped!A:A,Bike_Ped!M:M,0,0)</f>
        <v>81</v>
      </c>
      <c r="I579" s="8">
        <f>_xlfn.XLOOKUP(A579,Bike_Ped!A:A,Bike_Ped!N:N,0,0)</f>
        <v>72.5</v>
      </c>
      <c r="J579" s="8">
        <f>_xlfn.XLOOKUP(A579,Transit!A:A,Transit!D:D,0,0)</f>
        <v>0</v>
      </c>
      <c r="K579" s="8">
        <f>_xlfn.XLOOKUP(A579,Transit!A:A,Transit!E:E,0,0)</f>
        <v>0</v>
      </c>
      <c r="L579" s="8">
        <f>_xlfn.XLOOKUP(A579,Land_Use!A:A,Land_Use!N:N,0,0)</f>
        <v>13.9</v>
      </c>
      <c r="M579" s="8">
        <f>_xlfn.XLOOKUP(A579,CoC_Project_Locations!A:A, CoC_Project_Locations!H:H,0,0)</f>
        <v>6</v>
      </c>
      <c r="N579" s="8">
        <f>_xlfn.XLOOKUP(A579,CoC_Project_Users!A:A,CoC_Project_Users!B:B,0,0)</f>
        <v>20866</v>
      </c>
      <c r="O579" s="8">
        <f>_xlfn.XLOOKUP(A579,Emissions!A:A,Emissions!D:D,0,0)</f>
        <v>1038601.17266175</v>
      </c>
      <c r="P579" s="61">
        <f>_xlfn.XLOOKUP(A579,FO_Bridges!A:A,FO_Bridges!B:B,0,0)</f>
        <v>0</v>
      </c>
    </row>
    <row r="580" spans="1:16">
      <c r="A580" s="8" t="str">
        <v>Jhns16</v>
      </c>
      <c r="B580" s="8">
        <f>_xlfn.XLOOKUP(A580,Safety!A:A,Safety!V:V,0,0)</f>
        <v>34.4661347772958</v>
      </c>
      <c r="C580" s="8">
        <f>_xlfn.XLOOKUP('Raw Scores'!A580,Connectivity!A:A,Connectivity!E:E,0,0)</f>
        <v>0</v>
      </c>
      <c r="D580" s="8">
        <f>_xlfn.XLOOKUP(A580,Congestion!A:A,Congestion!R:R,0,0)</f>
        <v>64.303438196455403</v>
      </c>
      <c r="E580" s="8">
        <f>_xlfn.XLOOKUP(A580,Congestion!A:A,Congestion!T:T,0,0)</f>
        <v>0</v>
      </c>
      <c r="F580" s="8">
        <f>_xlfn.XLOOKUP(A580,Reliability!A:A,Reliability!B:B,0,0)</f>
        <v>-7755.0157919020703</v>
      </c>
      <c r="G580" s="8">
        <f>_xlfn.XLOOKUP(A580,Reliability!A:A,Reliability!C:C,0,0)</f>
        <v>423.86401626439402</v>
      </c>
      <c r="H580" s="8">
        <f>_xlfn.XLOOKUP(A580,Bike_Ped!A:A,Bike_Ped!M:M,0,0)</f>
        <v>63</v>
      </c>
      <c r="I580" s="8">
        <f>_xlfn.XLOOKUP(A580,Bike_Ped!A:A,Bike_Ped!N:N,0,0)</f>
        <v>0</v>
      </c>
      <c r="J580" s="8">
        <f>_xlfn.XLOOKUP(A580,Transit!A:A,Transit!D:D,0,0)</f>
        <v>0</v>
      </c>
      <c r="K580" s="8">
        <f>_xlfn.XLOOKUP(A580,Transit!A:A,Transit!E:E,0,0)</f>
        <v>0</v>
      </c>
      <c r="L580" s="8">
        <f>_xlfn.XLOOKUP(A580,Land_Use!A:A,Land_Use!N:N,0,0)</f>
        <v>1.6</v>
      </c>
      <c r="M580" s="8">
        <f>_xlfn.XLOOKUP(A580,CoC_Project_Locations!A:A, CoC_Project_Locations!H:H,0,0)</f>
        <v>8</v>
      </c>
      <c r="N580" s="8">
        <f>_xlfn.XLOOKUP(A580,CoC_Project_Users!A:A,CoC_Project_Users!B:B,0,0)</f>
        <v>0</v>
      </c>
      <c r="O580" s="8">
        <f>_xlfn.XLOOKUP(A580,Emissions!A:A,Emissions!D:D,0,0)</f>
        <v>8727025.0866896007</v>
      </c>
      <c r="P580" s="61">
        <f>_xlfn.XLOOKUP(A580,FO_Bridges!A:A,FO_Bridges!B:B,0,0)</f>
        <v>0</v>
      </c>
    </row>
    <row r="581" spans="1:16">
      <c r="A581" s="8" t="str">
        <v>Jhns17</v>
      </c>
      <c r="B581" s="8">
        <f>_xlfn.XLOOKUP(A581,Safety!A:A,Safety!V:V,0,0)</f>
        <v>34.515607913875797</v>
      </c>
      <c r="C581" s="8">
        <f>_xlfn.XLOOKUP('Raw Scores'!A581,Connectivity!A:A,Connectivity!E:E,0,0)</f>
        <v>0</v>
      </c>
      <c r="D581" s="8">
        <f>_xlfn.XLOOKUP(A581,Congestion!A:A,Congestion!R:R,0,0)</f>
        <v>0</v>
      </c>
      <c r="E581" s="8">
        <f>_xlfn.XLOOKUP(A581,Congestion!A:A,Congestion!T:T,0,0)</f>
        <v>0</v>
      </c>
      <c r="F581" s="8">
        <f>_xlfn.XLOOKUP(A581,Reliability!A:A,Reliability!B:B,0,0)</f>
        <v>-224521.637353342</v>
      </c>
      <c r="G581" s="8">
        <f>_xlfn.XLOOKUP(A581,Reliability!A:A,Reliability!C:C,0,0)</f>
        <v>-15209.6020870988</v>
      </c>
      <c r="H581" s="8">
        <f>_xlfn.XLOOKUP(A581,Bike_Ped!A:A,Bike_Ped!M:M,0,0)</f>
        <v>0</v>
      </c>
      <c r="I581" s="8">
        <f>_xlfn.XLOOKUP(A581,Bike_Ped!A:A,Bike_Ped!N:N,0,0)</f>
        <v>0</v>
      </c>
      <c r="J581" s="8">
        <f>_xlfn.XLOOKUP(A581,Transit!A:A,Transit!D:D,0,0)</f>
        <v>0</v>
      </c>
      <c r="K581" s="8">
        <f>_xlfn.XLOOKUP(A581,Transit!A:A,Transit!E:E,0,0)</f>
        <v>0</v>
      </c>
      <c r="L581" s="8">
        <f>_xlfn.XLOOKUP(A581,Land_Use!A:A,Land_Use!N:N,0,0)</f>
        <v>27.4</v>
      </c>
      <c r="M581" s="8">
        <f>_xlfn.XLOOKUP(A581,CoC_Project_Locations!A:A, CoC_Project_Locations!H:H,0,0)</f>
        <v>4</v>
      </c>
      <c r="N581" s="8">
        <f>_xlfn.XLOOKUP(A581,CoC_Project_Users!A:A,CoC_Project_Users!B:B,0,0)</f>
        <v>8603</v>
      </c>
      <c r="O581" s="8">
        <f>_xlfn.XLOOKUP(A581,Emissions!A:A,Emissions!D:D,0,0)</f>
        <v>-6830624.8418648504</v>
      </c>
      <c r="P581" s="61">
        <f>_xlfn.XLOOKUP(A581,FO_Bridges!A:A,FO_Bridges!B:B,0,0)</f>
        <v>0</v>
      </c>
    </row>
    <row r="582" spans="1:16">
      <c r="A582" s="8" t="str">
        <v>Jhns18</v>
      </c>
      <c r="B582" s="8">
        <f>_xlfn.XLOOKUP(A582,Safety!A:A,Safety!V:V,0,0)</f>
        <v>19.321625234719299</v>
      </c>
      <c r="C582" s="8">
        <f>_xlfn.XLOOKUP('Raw Scores'!A582,Connectivity!A:A,Connectivity!E:E,0,0)</f>
        <v>0</v>
      </c>
      <c r="D582" s="8">
        <f>_xlfn.XLOOKUP(A582,Congestion!A:A,Congestion!R:R,0,0)</f>
        <v>0</v>
      </c>
      <c r="E582" s="8">
        <f>_xlfn.XLOOKUP(A582,Congestion!A:A,Congestion!T:T,0,0)</f>
        <v>0</v>
      </c>
      <c r="F582" s="8">
        <f>_xlfn.XLOOKUP(A582,Reliability!A:A,Reliability!B:B,0,0)</f>
        <v>-157417.704576741</v>
      </c>
      <c r="G582" s="8">
        <f>_xlfn.XLOOKUP(A582,Reliability!A:A,Reliability!C:C,0,0)</f>
        <v>-7676.0623947840504</v>
      </c>
      <c r="H582" s="8">
        <f>_xlfn.XLOOKUP(A582,Bike_Ped!A:A,Bike_Ped!M:M,0,0)</f>
        <v>98.5</v>
      </c>
      <c r="I582" s="8">
        <f>_xlfn.XLOOKUP(A582,Bike_Ped!A:A,Bike_Ped!N:N,0,0)</f>
        <v>70.5</v>
      </c>
      <c r="J582" s="8">
        <f>_xlfn.XLOOKUP(A582,Transit!A:A,Transit!D:D,0,0)</f>
        <v>0</v>
      </c>
      <c r="K582" s="8">
        <f>_xlfn.XLOOKUP(A582,Transit!A:A,Transit!E:E,0,0)</f>
        <v>0</v>
      </c>
      <c r="L582" s="8">
        <f>_xlfn.XLOOKUP(A582,Land_Use!A:A,Land_Use!N:N,0,0)</f>
        <v>49</v>
      </c>
      <c r="M582" s="8">
        <f>_xlfn.XLOOKUP(A582,CoC_Project_Locations!A:A, CoC_Project_Locations!H:H,0,0)</f>
        <v>6</v>
      </c>
      <c r="N582" s="8">
        <f>_xlfn.XLOOKUP(A582,CoC_Project_Users!A:A,CoC_Project_Users!B:B,0,0)</f>
        <v>0</v>
      </c>
      <c r="O582" s="8">
        <f>_xlfn.XLOOKUP(A582,Emissions!A:A,Emissions!D:D,0,0)</f>
        <v>-5618876.5725719696</v>
      </c>
      <c r="P582" s="61">
        <f>_xlfn.XLOOKUP(A582,FO_Bridges!A:A,FO_Bridges!B:B,0,0)</f>
        <v>0</v>
      </c>
    </row>
    <row r="583" spans="1:16">
      <c r="A583" s="8" t="str">
        <v>Jhns1b</v>
      </c>
      <c r="B583" s="8">
        <f>_xlfn.XLOOKUP(A583,Safety!A:A,Safety!V:V,0,0)</f>
        <v>58.553313459357497</v>
      </c>
      <c r="C583" s="8">
        <f>_xlfn.XLOOKUP('Raw Scores'!A583,Connectivity!A:A,Connectivity!E:E,0,0)</f>
        <v>0</v>
      </c>
      <c r="D583" s="8">
        <f>_xlfn.XLOOKUP(A583,Congestion!A:A,Congestion!R:R,0,0)</f>
        <v>0</v>
      </c>
      <c r="E583" s="8">
        <f>_xlfn.XLOOKUP(A583,Congestion!A:A,Congestion!T:T,0,0)</f>
        <v>0</v>
      </c>
      <c r="F583" s="8">
        <f>_xlfn.XLOOKUP(A583,Reliability!A:A,Reliability!B:B,0,0)</f>
        <v>-43798.298879622598</v>
      </c>
      <c r="G583" s="8">
        <f>_xlfn.XLOOKUP(A583,Reliability!A:A,Reliability!C:C,0,0)</f>
        <v>-3099.1531012867599</v>
      </c>
      <c r="H583" s="8">
        <f>_xlfn.XLOOKUP(A583,Bike_Ped!A:A,Bike_Ped!M:M,0,0)</f>
        <v>80.5</v>
      </c>
      <c r="I583" s="8">
        <f>_xlfn.XLOOKUP(A583,Bike_Ped!A:A,Bike_Ped!N:N,0,0)</f>
        <v>0</v>
      </c>
      <c r="J583" s="8">
        <f>_xlfn.XLOOKUP(A583,Transit!A:A,Transit!D:D,0,0)</f>
        <v>0</v>
      </c>
      <c r="K583" s="8">
        <f>_xlfn.XLOOKUP(A583,Transit!A:A,Transit!E:E,0,0)</f>
        <v>0</v>
      </c>
      <c r="L583" s="8">
        <f>_xlfn.XLOOKUP(A583,Land_Use!A:A,Land_Use!N:N,0,0)</f>
        <v>1.7</v>
      </c>
      <c r="M583" s="8">
        <f>_xlfn.XLOOKUP(A583,CoC_Project_Locations!A:A, CoC_Project_Locations!H:H,0,0)</f>
        <v>5</v>
      </c>
      <c r="N583" s="8">
        <f>_xlfn.XLOOKUP(A583,CoC_Project_Users!A:A,CoC_Project_Users!B:B,0,0)</f>
        <v>0</v>
      </c>
      <c r="O583" s="8">
        <f>_xlfn.XLOOKUP(A583,Emissions!A:A,Emissions!D:D,0,0)</f>
        <v>-7090170.2587321801</v>
      </c>
      <c r="P583" s="61">
        <f>_xlfn.XLOOKUP(A583,FO_Bridges!A:A,FO_Bridges!B:B,0,0)</f>
        <v>0</v>
      </c>
    </row>
    <row r="584" spans="1:16">
      <c r="A584" s="8" t="str">
        <v>Jhns20</v>
      </c>
      <c r="B584" s="8">
        <f>_xlfn.XLOOKUP(A584,Safety!A:A,Safety!V:V,0,0)</f>
        <v>3.6363636363636398</v>
      </c>
      <c r="C584" s="8">
        <f>_xlfn.XLOOKUP('Raw Scores'!A584,Connectivity!A:A,Connectivity!E:E,0,0)</f>
        <v>1.772653</v>
      </c>
      <c r="D584" s="8">
        <f>_xlfn.XLOOKUP(A584,Congestion!A:A,Congestion!R:R,0,0)</f>
        <v>49.372</v>
      </c>
      <c r="E584" s="8">
        <f>_xlfn.XLOOKUP(A584,Congestion!A:A,Congestion!T:T,0,0)</f>
        <v>9.3059513742452609</v>
      </c>
      <c r="F584" s="8">
        <f>_xlfn.XLOOKUP(A584,Reliability!A:A,Reliability!B:B,0,0)</f>
        <v>-10039.550524893701</v>
      </c>
      <c r="G584" s="8">
        <f>_xlfn.XLOOKUP(A584,Reliability!A:A,Reliability!C:C,0,0)</f>
        <v>-304.83826119628901</v>
      </c>
      <c r="H584" s="8">
        <f>_xlfn.XLOOKUP(A584,Bike_Ped!A:A,Bike_Ped!M:M,0,0)</f>
        <v>70</v>
      </c>
      <c r="I584" s="8">
        <f>_xlfn.XLOOKUP(A584,Bike_Ped!A:A,Bike_Ped!N:N,0,0)</f>
        <v>67.5</v>
      </c>
      <c r="J584" s="8">
        <f>_xlfn.XLOOKUP(A584,Transit!A:A,Transit!D:D,0,0)</f>
        <v>0</v>
      </c>
      <c r="K584" s="8">
        <f>_xlfn.XLOOKUP(A584,Transit!A:A,Transit!E:E,0,0)</f>
        <v>0</v>
      </c>
      <c r="L584" s="8">
        <f>_xlfn.XLOOKUP(A584,Land_Use!A:A,Land_Use!N:N,0,0)</f>
        <v>0.8</v>
      </c>
      <c r="M584" s="8">
        <f>_xlfn.XLOOKUP(A584,CoC_Project_Locations!A:A, CoC_Project_Locations!H:H,0,0)</f>
        <v>0</v>
      </c>
      <c r="N584" s="8">
        <f>_xlfn.XLOOKUP(A584,CoC_Project_Users!A:A,CoC_Project_Users!B:B,0,0)</f>
        <v>3475</v>
      </c>
      <c r="O584" s="8">
        <f>_xlfn.XLOOKUP(A584,Emissions!A:A,Emissions!D:D,0,0)</f>
        <v>1579685.66621718</v>
      </c>
      <c r="P584" s="61">
        <f>_xlfn.XLOOKUP(A584,FO_Bridges!A:A,FO_Bridges!B:B,0,0)</f>
        <v>0</v>
      </c>
    </row>
    <row r="585" spans="1:16">
      <c r="A585" s="8" t="str">
        <v>Jhns2a</v>
      </c>
      <c r="B585" s="8">
        <f>_xlfn.XLOOKUP(A585,Safety!A:A,Safety!V:V,0,0)</f>
        <v>23.291999966029199</v>
      </c>
      <c r="C585" s="8">
        <f>_xlfn.XLOOKUP('Raw Scores'!A585,Connectivity!A:A,Connectivity!E:E,0,0)</f>
        <v>9.0082330000000006</v>
      </c>
      <c r="D585" s="8">
        <f>_xlfn.XLOOKUP(A585,Congestion!A:A,Congestion!R:R,0,0)</f>
        <v>64.103265351137395</v>
      </c>
      <c r="E585" s="8">
        <f>_xlfn.XLOOKUP(A585,Congestion!A:A,Congestion!T:T,0,0)</f>
        <v>17.944937695505601</v>
      </c>
      <c r="F585" s="8">
        <f>_xlfn.XLOOKUP(A585,Reliability!A:A,Reliability!B:B,0,0)</f>
        <v>-166419.190465144</v>
      </c>
      <c r="G585" s="8">
        <f>_xlfn.XLOOKUP(A585,Reliability!A:A,Reliability!C:C,0,0)</f>
        <v>-9496.4606031649892</v>
      </c>
      <c r="H585" s="8">
        <f>_xlfn.XLOOKUP(A585,Bike_Ped!A:A,Bike_Ped!M:M,0,0)</f>
        <v>0</v>
      </c>
      <c r="I585" s="8">
        <f>_xlfn.XLOOKUP(A585,Bike_Ped!A:A,Bike_Ped!N:N,0,0)</f>
        <v>74.5</v>
      </c>
      <c r="J585" s="8">
        <f>_xlfn.XLOOKUP(A585,Transit!A:A,Transit!D:D,0,0)</f>
        <v>0</v>
      </c>
      <c r="K585" s="8">
        <f>_xlfn.XLOOKUP(A585,Transit!A:A,Transit!E:E,0,0)</f>
        <v>0</v>
      </c>
      <c r="L585" s="8">
        <f>_xlfn.XLOOKUP(A585,Land_Use!A:A,Land_Use!N:N,0,0)</f>
        <v>0.1</v>
      </c>
      <c r="M585" s="8">
        <f>_xlfn.XLOOKUP(A585,CoC_Project_Locations!A:A, CoC_Project_Locations!H:H,0,0)</f>
        <v>6</v>
      </c>
      <c r="N585" s="8">
        <f>_xlfn.XLOOKUP(A585,CoC_Project_Users!A:A,CoC_Project_Users!B:B,0,0)</f>
        <v>0</v>
      </c>
      <c r="O585" s="8">
        <f>_xlfn.XLOOKUP(A585,Emissions!A:A,Emissions!D:D,0,0)</f>
        <v>294441.988831222</v>
      </c>
      <c r="P585" s="61">
        <f>_xlfn.XLOOKUP(A585,FO_Bridges!A:A,FO_Bridges!B:B,0,0)</f>
        <v>0</v>
      </c>
    </row>
    <row r="586" spans="1:16">
      <c r="A586" s="8" t="str">
        <v>Jhns2b</v>
      </c>
      <c r="B586" s="8">
        <f>_xlfn.XLOOKUP(A586,Safety!A:A,Safety!V:V,0,0)</f>
        <v>42.283399509567197</v>
      </c>
      <c r="C586" s="8">
        <f>_xlfn.XLOOKUP('Raw Scores'!A586,Connectivity!A:A,Connectivity!E:E,0,0)</f>
        <v>4.0457910000000004</v>
      </c>
      <c r="D586" s="8">
        <f>_xlfn.XLOOKUP(A586,Congestion!A:A,Congestion!R:R,0,0)</f>
        <v>89.022998074978503</v>
      </c>
      <c r="E586" s="8">
        <f>_xlfn.XLOOKUP(A586,Congestion!A:A,Congestion!T:T,0,0)</f>
        <v>24.378950176771401</v>
      </c>
      <c r="F586" s="8">
        <f>_xlfn.XLOOKUP(A586,Reliability!A:A,Reliability!B:B,0,0)</f>
        <v>-46488.537699393397</v>
      </c>
      <c r="G586" s="8">
        <f>_xlfn.XLOOKUP(A586,Reliability!A:A,Reliability!C:C,0,0)</f>
        <v>-2524.0838641580299</v>
      </c>
      <c r="H586" s="8">
        <f>_xlfn.XLOOKUP(A586,Bike_Ped!A:A,Bike_Ped!M:M,0,0)</f>
        <v>0</v>
      </c>
      <c r="I586" s="8">
        <f>_xlfn.XLOOKUP(A586,Bike_Ped!A:A,Bike_Ped!N:N,0,0)</f>
        <v>74</v>
      </c>
      <c r="J586" s="8">
        <f>_xlfn.XLOOKUP(A586,Transit!A:A,Transit!D:D,0,0)</f>
        <v>0</v>
      </c>
      <c r="K586" s="8">
        <f>_xlfn.XLOOKUP(A586,Transit!A:A,Transit!E:E,0,0)</f>
        <v>0</v>
      </c>
      <c r="L586" s="8">
        <f>_xlfn.XLOOKUP(A586,Land_Use!A:A,Land_Use!N:N,0,0)</f>
        <v>5.3</v>
      </c>
      <c r="M586" s="8">
        <f>_xlfn.XLOOKUP(A586,CoC_Project_Locations!A:A, CoC_Project_Locations!H:H,0,0)</f>
        <v>6</v>
      </c>
      <c r="N586" s="8">
        <f>_xlfn.XLOOKUP(A586,CoC_Project_Users!A:A,CoC_Project_Users!B:B,0,0)</f>
        <v>8642</v>
      </c>
      <c r="O586" s="8">
        <f>_xlfn.XLOOKUP(A586,Emissions!A:A,Emissions!D:D,0,0)</f>
        <v>816044.29641589499</v>
      </c>
      <c r="P586" s="61">
        <f>_xlfn.XLOOKUP(A586,FO_Bridges!A:A,FO_Bridges!B:B,0,0)</f>
        <v>0</v>
      </c>
    </row>
    <row r="587" spans="1:16">
      <c r="A587" s="8" t="str">
        <v>Jhns3</v>
      </c>
      <c r="B587" s="8">
        <f>_xlfn.XLOOKUP(A587,Safety!A:A,Safety!V:V,0,0)</f>
        <v>14.1075831235596</v>
      </c>
      <c r="C587" s="8">
        <f>_xlfn.XLOOKUP('Raw Scores'!A587,Connectivity!A:A,Connectivity!E:E,0,0)</f>
        <v>0</v>
      </c>
      <c r="D587" s="8">
        <f>_xlfn.XLOOKUP(A587,Congestion!A:A,Congestion!R:R,0,0)</f>
        <v>50.740854026043003</v>
      </c>
      <c r="E587" s="8">
        <f>_xlfn.XLOOKUP(A587,Congestion!A:A,Congestion!T:T,0,0)</f>
        <v>15.6344786567619</v>
      </c>
      <c r="F587" s="8">
        <f>_xlfn.XLOOKUP(A587,Reliability!A:A,Reliability!B:B,0,0)</f>
        <v>-716128.66426948505</v>
      </c>
      <c r="G587" s="8">
        <f>_xlfn.XLOOKUP(A587,Reliability!A:A,Reliability!C:C,0,0)</f>
        <v>-45446.219996926498</v>
      </c>
      <c r="H587" s="8">
        <f>_xlfn.XLOOKUP(A587,Bike_Ped!A:A,Bike_Ped!M:M,0,0)</f>
        <v>83</v>
      </c>
      <c r="I587" s="8">
        <f>_xlfn.XLOOKUP(A587,Bike_Ped!A:A,Bike_Ped!N:N,0,0)</f>
        <v>0</v>
      </c>
      <c r="J587" s="8">
        <f>_xlfn.XLOOKUP(A587,Transit!A:A,Transit!D:D,0,0)</f>
        <v>0</v>
      </c>
      <c r="K587" s="8">
        <f>_xlfn.XLOOKUP(A587,Transit!A:A,Transit!E:E,0,0)</f>
        <v>0</v>
      </c>
      <c r="L587" s="8">
        <f>_xlfn.XLOOKUP(A587,Land_Use!A:A,Land_Use!N:N,0,0)</f>
        <v>10.5</v>
      </c>
      <c r="M587" s="8">
        <f>_xlfn.XLOOKUP(A587,CoC_Project_Locations!A:A, CoC_Project_Locations!H:H,0,0)</f>
        <v>10</v>
      </c>
      <c r="N587" s="8">
        <f>_xlfn.XLOOKUP(A587,CoC_Project_Users!A:A,CoC_Project_Users!B:B,0,0)</f>
        <v>14363</v>
      </c>
      <c r="O587" s="8">
        <f>_xlfn.XLOOKUP(A587,Emissions!A:A,Emissions!D:D,0,0)</f>
        <v>-3887081.1454799199</v>
      </c>
      <c r="P587" s="61">
        <f>_xlfn.XLOOKUP(A587,FO_Bridges!A:A,FO_Bridges!B:B,0,0)</f>
        <v>0</v>
      </c>
    </row>
    <row r="588" spans="1:16">
      <c r="A588" s="8" t="str">
        <v>Jhns4a1</v>
      </c>
      <c r="B588" s="8">
        <f>_xlfn.XLOOKUP(A588,Safety!A:A,Safety!V:V,0,0)</f>
        <v>17.480038194277899</v>
      </c>
      <c r="C588" s="8">
        <f>_xlfn.XLOOKUP('Raw Scores'!A588,Connectivity!A:A,Connectivity!E:E,0,0)</f>
        <v>0</v>
      </c>
      <c r="D588" s="8">
        <f>_xlfn.XLOOKUP(A588,Congestion!A:A,Congestion!R:R,0,0)</f>
        <v>106.15035</v>
      </c>
      <c r="E588" s="8">
        <f>_xlfn.XLOOKUP(A588,Congestion!A:A,Congestion!T:T,0,0)</f>
        <v>18.399433123296198</v>
      </c>
      <c r="F588" s="8">
        <f>_xlfn.XLOOKUP(A588,Reliability!A:A,Reliability!B:B,0,0)</f>
        <v>-86581.197821548005</v>
      </c>
      <c r="G588" s="8">
        <f>_xlfn.XLOOKUP(A588,Reliability!A:A,Reliability!C:C,0,0)</f>
        <v>-5018.7557974073998</v>
      </c>
      <c r="H588" s="8">
        <f>_xlfn.XLOOKUP(A588,Bike_Ped!A:A,Bike_Ped!M:M,0,0)</f>
        <v>99.5</v>
      </c>
      <c r="I588" s="8">
        <f>_xlfn.XLOOKUP(A588,Bike_Ped!A:A,Bike_Ped!N:N,0,0)</f>
        <v>0</v>
      </c>
      <c r="J588" s="8">
        <f>_xlfn.XLOOKUP(A588,Transit!A:A,Transit!D:D,0,0)</f>
        <v>0</v>
      </c>
      <c r="K588" s="8">
        <f>_xlfn.XLOOKUP(A588,Transit!A:A,Transit!E:E,0,0)</f>
        <v>0</v>
      </c>
      <c r="L588" s="8">
        <f>_xlfn.XLOOKUP(A588,Land_Use!A:A,Land_Use!N:N,0,0)</f>
        <v>1.6</v>
      </c>
      <c r="M588" s="8">
        <f>_xlfn.XLOOKUP(A588,CoC_Project_Locations!A:A, CoC_Project_Locations!H:H,0,0)</f>
        <v>2</v>
      </c>
      <c r="N588" s="8">
        <f>_xlfn.XLOOKUP(A588,CoC_Project_Users!A:A,CoC_Project_Users!B:B,0,0)</f>
        <v>16610</v>
      </c>
      <c r="O588" s="8">
        <f>_xlfn.XLOOKUP(A588,Emissions!A:A,Emissions!D:D,0,0)</f>
        <v>-11357876.7478234</v>
      </c>
      <c r="P588" s="61">
        <f>_xlfn.XLOOKUP(A588,FO_Bridges!A:A,FO_Bridges!B:B,0,0)</f>
        <v>0</v>
      </c>
    </row>
    <row r="589" spans="1:16">
      <c r="A589" s="8" t="str">
        <v>Jhns4a2</v>
      </c>
      <c r="B589" s="8">
        <f>_xlfn.XLOOKUP(A589,Safety!A:A,Safety!V:V,0,0)</f>
        <v>52.741953497507502</v>
      </c>
      <c r="C589" s="8">
        <f>_xlfn.XLOOKUP('Raw Scores'!A589,Connectivity!A:A,Connectivity!E:E,0,0)</f>
        <v>0</v>
      </c>
      <c r="D589" s="8">
        <f>_xlfn.XLOOKUP(A589,Congestion!A:A,Congestion!R:R,0,0)</f>
        <v>106.15035</v>
      </c>
      <c r="E589" s="8">
        <f>_xlfn.XLOOKUP(A589,Congestion!A:A,Congestion!T:T,0,0)</f>
        <v>18.399433123296198</v>
      </c>
      <c r="F589" s="8">
        <f>_xlfn.XLOOKUP(A589,Reliability!A:A,Reliability!B:B,0,0)</f>
        <v>-86581.197821548005</v>
      </c>
      <c r="G589" s="8">
        <f>_xlfn.XLOOKUP(A589,Reliability!A:A,Reliability!C:C,0,0)</f>
        <v>-5018.7557974073998</v>
      </c>
      <c r="H589" s="8">
        <f>_xlfn.XLOOKUP(A589,Bike_Ped!A:A,Bike_Ped!M:M,0,0)</f>
        <v>99.5</v>
      </c>
      <c r="I589" s="8">
        <f>_xlfn.XLOOKUP(A589,Bike_Ped!A:A,Bike_Ped!N:N,0,0)</f>
        <v>0</v>
      </c>
      <c r="J589" s="8">
        <f>_xlfn.XLOOKUP(A589,Transit!A:A,Transit!D:D,0,0)</f>
        <v>0</v>
      </c>
      <c r="K589" s="8">
        <f>_xlfn.XLOOKUP(A589,Transit!A:A,Transit!E:E,0,0)</f>
        <v>0</v>
      </c>
      <c r="L589" s="8">
        <f>_xlfn.XLOOKUP(A589,Land_Use!A:A,Land_Use!N:N,0,0)</f>
        <v>1.6</v>
      </c>
      <c r="M589" s="8">
        <f>_xlfn.XLOOKUP(A589,CoC_Project_Locations!A:A, CoC_Project_Locations!H:H,0,0)</f>
        <v>2</v>
      </c>
      <c r="N589" s="8">
        <f>_xlfn.XLOOKUP(A589,CoC_Project_Users!A:A,CoC_Project_Users!B:B,0,0)</f>
        <v>0</v>
      </c>
      <c r="O589" s="8">
        <f>_xlfn.XLOOKUP(A589,Emissions!A:A,Emissions!D:D,0,0)</f>
        <v>-11357876.7478234</v>
      </c>
      <c r="P589" s="61">
        <f>_xlfn.XLOOKUP(A589,FO_Bridges!A:A,FO_Bridges!B:B,0,0)</f>
        <v>0</v>
      </c>
    </row>
    <row r="590" spans="1:16">
      <c r="A590" s="8" t="str">
        <v>Jhns4b</v>
      </c>
      <c r="B590" s="8">
        <f>_xlfn.XLOOKUP(A590,Safety!A:A,Safety!V:V,0,0)</f>
        <v>47.997718017375398</v>
      </c>
      <c r="C590" s="8">
        <f>_xlfn.XLOOKUP('Raw Scores'!A590,Connectivity!A:A,Connectivity!E:E,0,0)</f>
        <v>6.5164260000000001</v>
      </c>
      <c r="D590" s="8">
        <f>_xlfn.XLOOKUP(A590,Congestion!A:A,Congestion!R:R,0,0)</f>
        <v>163.15329600000001</v>
      </c>
      <c r="E590" s="8">
        <f>_xlfn.XLOOKUP(A590,Congestion!A:A,Congestion!T:T,0,0)</f>
        <v>37.332191789845801</v>
      </c>
      <c r="F590" s="8">
        <f>_xlfn.XLOOKUP(A590,Reliability!A:A,Reliability!B:B,0,0)</f>
        <v>-16288.660161616601</v>
      </c>
      <c r="G590" s="8">
        <f>_xlfn.XLOOKUP(A590,Reliability!A:A,Reliability!C:C,0,0)</f>
        <v>329.25952061569802</v>
      </c>
      <c r="H590" s="8">
        <f>_xlfn.XLOOKUP(A590,Bike_Ped!A:A,Bike_Ped!M:M,0,0)</f>
        <v>93</v>
      </c>
      <c r="I590" s="8">
        <f>_xlfn.XLOOKUP(A590,Bike_Ped!A:A,Bike_Ped!N:N,0,0)</f>
        <v>78.5</v>
      </c>
      <c r="J590" s="8">
        <f>_xlfn.XLOOKUP(A590,Transit!A:A,Transit!D:D,0,0)</f>
        <v>0</v>
      </c>
      <c r="K590" s="8">
        <f>_xlfn.XLOOKUP(A590,Transit!A:A,Transit!E:E,0,0)</f>
        <v>0</v>
      </c>
      <c r="L590" s="8">
        <f>_xlfn.XLOOKUP(A590,Land_Use!A:A,Land_Use!N:N,0,0)</f>
        <v>0.8</v>
      </c>
      <c r="M590" s="8">
        <f>_xlfn.XLOOKUP(A590,CoC_Project_Locations!A:A, CoC_Project_Locations!H:H,0,0)</f>
        <v>2</v>
      </c>
      <c r="N590" s="8">
        <f>_xlfn.XLOOKUP(A590,CoC_Project_Users!A:A,CoC_Project_Users!B:B,0,0)</f>
        <v>0</v>
      </c>
      <c r="O590" s="8">
        <f>_xlfn.XLOOKUP(A590,Emissions!A:A,Emissions!D:D,0,0)</f>
        <v>-2820588.6258141701</v>
      </c>
      <c r="P590" s="61">
        <f>_xlfn.XLOOKUP(A590,FO_Bridges!A:A,FO_Bridges!B:B,0,0)</f>
        <v>0</v>
      </c>
    </row>
    <row r="591" spans="1:16">
      <c r="A591" s="8" t="str">
        <v>Jhns5</v>
      </c>
      <c r="B591" s="8">
        <f>_xlfn.XLOOKUP(A591,Safety!A:A,Safety!V:V,0,0)</f>
        <v>54.736517492291</v>
      </c>
      <c r="C591" s="8">
        <f>_xlfn.XLOOKUP('Raw Scores'!A591,Connectivity!A:A,Connectivity!E:E,0,0)</f>
        <v>0</v>
      </c>
      <c r="D591" s="8">
        <f>_xlfn.XLOOKUP(A591,Congestion!A:A,Congestion!R:R,0,0)</f>
        <v>103.146011</v>
      </c>
      <c r="E591" s="8">
        <f>_xlfn.XLOOKUP(A591,Congestion!A:A,Congestion!T:T,0,0)</f>
        <v>20.079008882341</v>
      </c>
      <c r="F591" s="8">
        <f>_xlfn.XLOOKUP(A591,Reliability!A:A,Reliability!B:B,0,0)</f>
        <v>-15672.6741648845</v>
      </c>
      <c r="G591" s="8">
        <f>_xlfn.XLOOKUP(A591,Reliability!A:A,Reliability!C:C,0,0)</f>
        <v>600.913492559985</v>
      </c>
      <c r="H591" s="8">
        <f>_xlfn.XLOOKUP(A591,Bike_Ped!A:A,Bike_Ped!M:M,0,0)</f>
        <v>94</v>
      </c>
      <c r="I591" s="8">
        <f>_xlfn.XLOOKUP(A591,Bike_Ped!A:A,Bike_Ped!N:N,0,0)</f>
        <v>79.5</v>
      </c>
      <c r="J591" s="8">
        <f>_xlfn.XLOOKUP(A591,Transit!A:A,Transit!D:D,0,0)</f>
        <v>0</v>
      </c>
      <c r="K591" s="8">
        <f>_xlfn.XLOOKUP(A591,Transit!A:A,Transit!E:E,0,0)</f>
        <v>0</v>
      </c>
      <c r="L591" s="8">
        <f>_xlfn.XLOOKUP(A591,Land_Use!A:A,Land_Use!N:N,0,0)</f>
        <v>1.1000000000000001</v>
      </c>
      <c r="M591" s="8">
        <f>_xlfn.XLOOKUP(A591,CoC_Project_Locations!A:A, CoC_Project_Locations!H:H,0,0)</f>
        <v>7</v>
      </c>
      <c r="N591" s="8">
        <f>_xlfn.XLOOKUP(A591,CoC_Project_Users!A:A,CoC_Project_Users!B:B,0,0)</f>
        <v>0</v>
      </c>
      <c r="O591" s="8">
        <f>_xlfn.XLOOKUP(A591,Emissions!A:A,Emissions!D:D,0,0)</f>
        <v>-2317296.44486805</v>
      </c>
      <c r="P591" s="61">
        <f>_xlfn.XLOOKUP(A591,FO_Bridges!A:A,FO_Bridges!B:B,0,0)</f>
        <v>0</v>
      </c>
    </row>
    <row r="592" spans="1:16">
      <c r="A592" s="8" t="str">
        <v>Jhns7a</v>
      </c>
      <c r="B592" s="8">
        <f>_xlfn.XLOOKUP(A592,Safety!A:A,Safety!V:V,0,0)</f>
        <v>25.770757167100498</v>
      </c>
      <c r="C592" s="8">
        <f>_xlfn.XLOOKUP('Raw Scores'!A592,Connectivity!A:A,Connectivity!E:E,0,0)</f>
        <v>0</v>
      </c>
      <c r="D592" s="8">
        <f>_xlfn.XLOOKUP(A592,Congestion!A:A,Congestion!R:R,0,0)</f>
        <v>323.33461899999998</v>
      </c>
      <c r="E592" s="8">
        <f>_xlfn.XLOOKUP(A592,Congestion!A:A,Congestion!T:T,0,0)</f>
        <v>163.85832306789001</v>
      </c>
      <c r="F592" s="8">
        <f>_xlfn.XLOOKUP(A592,Reliability!A:A,Reliability!B:B,0,0)</f>
        <v>17992.363389263399</v>
      </c>
      <c r="G592" s="8">
        <f>_xlfn.XLOOKUP(A592,Reliability!A:A,Reliability!C:C,0,0)</f>
        <v>32264.824469365602</v>
      </c>
      <c r="H592" s="8">
        <f>_xlfn.XLOOKUP(A592,Bike_Ped!A:A,Bike_Ped!M:M,0,0)</f>
        <v>84.5</v>
      </c>
      <c r="I592" s="8">
        <f>_xlfn.XLOOKUP(A592,Bike_Ped!A:A,Bike_Ped!N:N,0,0)</f>
        <v>72</v>
      </c>
      <c r="J592" s="8">
        <f>_xlfn.XLOOKUP(A592,Transit!A:A,Transit!D:D,0,0)</f>
        <v>0</v>
      </c>
      <c r="K592" s="8">
        <f>_xlfn.XLOOKUP(A592,Transit!A:A,Transit!E:E,0,0)</f>
        <v>0</v>
      </c>
      <c r="L592" s="8">
        <f>_xlfn.XLOOKUP(A592,Land_Use!A:A,Land_Use!N:N,0,0)</f>
        <v>0.8</v>
      </c>
      <c r="M592" s="8">
        <f>_xlfn.XLOOKUP(A592,CoC_Project_Locations!A:A, CoC_Project_Locations!H:H,0,0)</f>
        <v>6</v>
      </c>
      <c r="N592" s="8">
        <f>_xlfn.XLOOKUP(A592,CoC_Project_Users!A:A,CoC_Project_Users!B:B,0,0)</f>
        <v>0</v>
      </c>
      <c r="O592" s="8">
        <f>_xlfn.XLOOKUP(A592,Emissions!A:A,Emissions!D:D,0,0)</f>
        <v>-13411037.8637027</v>
      </c>
      <c r="P592" s="61">
        <f>_xlfn.XLOOKUP(A592,FO_Bridges!A:A,FO_Bridges!B:B,0,0)</f>
        <v>0</v>
      </c>
    </row>
    <row r="593" spans="1:16">
      <c r="A593" s="8" t="str">
        <v>Jhns7b</v>
      </c>
      <c r="B593" s="8">
        <f>_xlfn.XLOOKUP(A593,Safety!A:A,Safety!V:V,0,0)</f>
        <v>13.090909090909101</v>
      </c>
      <c r="C593" s="8">
        <f>_xlfn.XLOOKUP('Raw Scores'!A593,Connectivity!A:A,Connectivity!E:E,0,0)</f>
        <v>7.9385450000000004</v>
      </c>
      <c r="D593" s="8">
        <f>_xlfn.XLOOKUP(A593,Congestion!A:A,Congestion!R:R,0,0)</f>
        <v>54.156064000000001</v>
      </c>
      <c r="E593" s="8">
        <f>_xlfn.XLOOKUP(A593,Congestion!A:A,Congestion!T:T,0,0)</f>
        <v>14.267206727502201</v>
      </c>
      <c r="F593" s="8">
        <f>_xlfn.XLOOKUP(A593,Reliability!A:A,Reliability!B:B,0,0)</f>
        <v>-78652.5843578973</v>
      </c>
      <c r="G593" s="8">
        <f>_xlfn.XLOOKUP(A593,Reliability!A:A,Reliability!C:C,0,0)</f>
        <v>-2382.5786347570802</v>
      </c>
      <c r="H593" s="8">
        <f>_xlfn.XLOOKUP(A593,Bike_Ped!A:A,Bike_Ped!M:M,0,0)</f>
        <v>75.5</v>
      </c>
      <c r="I593" s="8">
        <f>_xlfn.XLOOKUP(A593,Bike_Ped!A:A,Bike_Ped!N:N,0,0)</f>
        <v>0</v>
      </c>
      <c r="J593" s="8">
        <f>_xlfn.XLOOKUP(A593,Transit!A:A,Transit!D:D,0,0)</f>
        <v>0</v>
      </c>
      <c r="K593" s="8">
        <f>_xlfn.XLOOKUP(A593,Transit!A:A,Transit!E:E,0,0)</f>
        <v>0</v>
      </c>
      <c r="L593" s="8">
        <f>_xlfn.XLOOKUP(A593,Land_Use!A:A,Land_Use!N:N,0,0)</f>
        <v>14.3</v>
      </c>
      <c r="M593" s="8">
        <f>_xlfn.XLOOKUP(A593,CoC_Project_Locations!A:A, CoC_Project_Locations!H:H,0,0)</f>
        <v>3</v>
      </c>
      <c r="N593" s="8">
        <f>_xlfn.XLOOKUP(A593,CoC_Project_Users!A:A,CoC_Project_Users!B:B,0,0)</f>
        <v>0</v>
      </c>
      <c r="O593" s="8">
        <f>_xlfn.XLOOKUP(A593,Emissions!A:A,Emissions!D:D,0,0)</f>
        <v>858858.05395561503</v>
      </c>
      <c r="P593" s="61">
        <f>_xlfn.XLOOKUP(A593,FO_Bridges!A:A,FO_Bridges!B:B,0,0)</f>
        <v>0</v>
      </c>
    </row>
    <row r="594" spans="1:16">
      <c r="A594" s="8" t="str">
        <v>Jhns9</v>
      </c>
      <c r="B594" s="8">
        <f>_xlfn.XLOOKUP(A594,Safety!A:A,Safety!V:V,0,0)</f>
        <v>54.8208427809626</v>
      </c>
      <c r="C594" s="8">
        <f>_xlfn.XLOOKUP('Raw Scores'!A594,Connectivity!A:A,Connectivity!E:E,0,0)</f>
        <v>0</v>
      </c>
      <c r="D594" s="8">
        <f>_xlfn.XLOOKUP(A594,Congestion!A:A,Congestion!R:R,0,0)</f>
        <v>19.5459427360645</v>
      </c>
      <c r="E594" s="8">
        <f>_xlfn.XLOOKUP(A594,Congestion!A:A,Congestion!T:T,0,0)</f>
        <v>7.2692964340223396</v>
      </c>
      <c r="F594" s="8">
        <f>_xlfn.XLOOKUP(A594,Reliability!A:A,Reliability!B:B,0,0)</f>
        <v>-841712.10806227196</v>
      </c>
      <c r="G594" s="8">
        <f>_xlfn.XLOOKUP(A594,Reliability!A:A,Reliability!C:C,0,0)</f>
        <v>-46397.0158572734</v>
      </c>
      <c r="H594" s="8">
        <f>_xlfn.XLOOKUP(A594,Bike_Ped!A:A,Bike_Ped!M:M,0,0)</f>
        <v>75.5</v>
      </c>
      <c r="I594" s="8">
        <f>_xlfn.XLOOKUP(A594,Bike_Ped!A:A,Bike_Ped!N:N,0,0)</f>
        <v>0</v>
      </c>
      <c r="J594" s="8">
        <f>_xlfn.XLOOKUP(A594,Transit!A:A,Transit!D:D,0,0)</f>
        <v>0</v>
      </c>
      <c r="K594" s="8">
        <f>_xlfn.XLOOKUP(A594,Transit!A:A,Transit!E:E,0,0)</f>
        <v>0</v>
      </c>
      <c r="L594" s="8">
        <f>_xlfn.XLOOKUP(A594,Land_Use!A:A,Land_Use!N:N,0,0)</f>
        <v>13.3</v>
      </c>
      <c r="M594" s="8">
        <f>_xlfn.XLOOKUP(A594,CoC_Project_Locations!A:A, CoC_Project_Locations!H:H,0,0)</f>
        <v>0</v>
      </c>
      <c r="N594" s="8">
        <f>_xlfn.XLOOKUP(A594,CoC_Project_Users!A:A,CoC_Project_Users!B:B,0,0)</f>
        <v>0</v>
      </c>
      <c r="O594" s="8">
        <f>_xlfn.XLOOKUP(A594,Emissions!A:A,Emissions!D:D,0,0)</f>
        <v>3025337.4032883001</v>
      </c>
      <c r="P594" s="61">
        <f>_xlfn.XLOOKUP(A594,FO_Bridges!A:A,FO_Bridges!B:B,0,0)</f>
        <v>0</v>
      </c>
    </row>
    <row r="595" spans="1:16">
      <c r="A595" s="8">
        <v>0</v>
      </c>
      <c r="B595" s="8">
        <f>_xlfn.XLOOKUP(A595,Safety!A:A,Safety!V:V,0,0)</f>
        <v>0</v>
      </c>
      <c r="C595" s="8">
        <f>_xlfn.XLOOKUP('Raw Scores'!A595,Connectivity!A:A,Connectivity!E:E,0,0)</f>
        <v>0</v>
      </c>
      <c r="D595" s="8">
        <f>_xlfn.XLOOKUP(A595,Congestion!A:A,Congestion!R:R,0,0)</f>
        <v>0</v>
      </c>
      <c r="E595" s="8">
        <f>_xlfn.XLOOKUP(A595,Congestion!A:A,Congestion!T:T,0,0)</f>
        <v>0</v>
      </c>
      <c r="F595" s="8">
        <f>_xlfn.XLOOKUP(A595,Reliability!A:A,Reliability!B:B,0,0)</f>
        <v>0</v>
      </c>
      <c r="G595" s="8">
        <f>_xlfn.XLOOKUP(A595,Reliability!A:A,Reliability!C:C,0,0)</f>
        <v>0</v>
      </c>
      <c r="H595" s="8">
        <f>_xlfn.XLOOKUP(A595,Bike_Ped!A:A,Bike_Ped!M:M,0,0)</f>
        <v>0</v>
      </c>
      <c r="I595" s="8">
        <f>_xlfn.XLOOKUP(A595,Bike_Ped!A:A,Bike_Ped!N:N,0,0)</f>
        <v>0</v>
      </c>
      <c r="J595" s="8">
        <f>_xlfn.XLOOKUP(A595,Transit!A:A,Transit!D:D,0,0)</f>
        <v>0</v>
      </c>
      <c r="K595" s="8">
        <f>_xlfn.XLOOKUP(A595,Transit!A:A,Transit!E:E,0,0)</f>
        <v>0</v>
      </c>
      <c r="L595" s="8">
        <f>_xlfn.XLOOKUP(A595,Land_Use!A:A,Land_Use!N:N,0,0)</f>
        <v>0</v>
      </c>
      <c r="M595" s="8">
        <f>_xlfn.XLOOKUP(A595,CoC_Project_Locations!A:A, CoC_Project_Locations!H:H,0,0)</f>
        <v>0</v>
      </c>
      <c r="N595" s="8">
        <f>_xlfn.XLOOKUP(A595,CoC_Project_Users!A:A,CoC_Project_Users!B:B,0,0)</f>
        <v>0</v>
      </c>
      <c r="O595" s="8">
        <f>_xlfn.XLOOKUP(A595,Emissions!A:A,Emissions!D:D,0,0)</f>
        <v>0</v>
      </c>
      <c r="P595" s="61">
        <f>_xlfn.XLOOKUP(A595,FO_Bridges!A:A,FO_Bridges!B:B,0,0)</f>
        <v>0</v>
      </c>
    </row>
    <row r="596" spans="1:16">
      <c r="A596" s="8">
        <v>0</v>
      </c>
      <c r="B596" s="8">
        <f>_xlfn.XLOOKUP(A596,Safety!A:A,Safety!V:V,0,0)</f>
        <v>0</v>
      </c>
      <c r="C596" s="8">
        <f>_xlfn.XLOOKUP('Raw Scores'!A596,Connectivity!A:A,Connectivity!E:E,0,0)</f>
        <v>0</v>
      </c>
      <c r="D596" s="8">
        <f>_xlfn.XLOOKUP(A596,Congestion!A:A,Congestion!R:R,0,0)</f>
        <v>0</v>
      </c>
      <c r="E596" s="8">
        <f>_xlfn.XLOOKUP(A596,Congestion!A:A,Congestion!T:T,0,0)</f>
        <v>0</v>
      </c>
      <c r="F596" s="8">
        <f>_xlfn.XLOOKUP(A596,Reliability!A:A,Reliability!B:B,0,0)</f>
        <v>0</v>
      </c>
      <c r="G596" s="8">
        <f>_xlfn.XLOOKUP(A596,Reliability!A:A,Reliability!C:C,0,0)</f>
        <v>0</v>
      </c>
      <c r="H596" s="8">
        <f>_xlfn.XLOOKUP(A596,Bike_Ped!A:A,Bike_Ped!M:M,0,0)</f>
        <v>0</v>
      </c>
      <c r="I596" s="8">
        <f>_xlfn.XLOOKUP(A596,Bike_Ped!A:A,Bike_Ped!N:N,0,0)</f>
        <v>0</v>
      </c>
      <c r="J596" s="8">
        <f>_xlfn.XLOOKUP(A596,Transit!A:A,Transit!D:D,0,0)</f>
        <v>0</v>
      </c>
      <c r="K596" s="8">
        <f>_xlfn.XLOOKUP(A596,Transit!A:A,Transit!E:E,0,0)</f>
        <v>0</v>
      </c>
      <c r="L596" s="8">
        <f>_xlfn.XLOOKUP(A596,Land_Use!A:A,Land_Use!N:N,0,0)</f>
        <v>0</v>
      </c>
      <c r="M596" s="8">
        <f>_xlfn.XLOOKUP(A596,CoC_Project_Locations!A:A, CoC_Project_Locations!H:H,0,0)</f>
        <v>0</v>
      </c>
      <c r="N596" s="8">
        <f>_xlfn.XLOOKUP(A596,CoC_Project_Users!A:A,CoC_Project_Users!B:B,0,0)</f>
        <v>0</v>
      </c>
      <c r="O596" s="8">
        <f>_xlfn.XLOOKUP(A596,Emissions!A:A,Emissions!D:D,0,0)</f>
        <v>0</v>
      </c>
      <c r="P596" s="61">
        <f>_xlfn.XLOOKUP(A596,FO_Bridges!A:A,FO_Bridges!B:B,0,0)</f>
        <v>0</v>
      </c>
    </row>
    <row r="597" spans="1:16">
      <c r="A597" s="8">
        <v>0</v>
      </c>
      <c r="B597" s="8">
        <f>_xlfn.XLOOKUP(A597,Safety!A:A,Safety!V:V,0,0)</f>
        <v>0</v>
      </c>
      <c r="C597" s="8">
        <f>_xlfn.XLOOKUP('Raw Scores'!A597,Connectivity!A:A,Connectivity!E:E,0,0)</f>
        <v>0</v>
      </c>
      <c r="D597" s="8">
        <f>_xlfn.XLOOKUP(A597,Congestion!A:A,Congestion!R:R,0,0)</f>
        <v>0</v>
      </c>
      <c r="E597" s="8">
        <f>_xlfn.XLOOKUP(A597,Congestion!A:A,Congestion!T:T,0,0)</f>
        <v>0</v>
      </c>
      <c r="F597" s="8">
        <f>_xlfn.XLOOKUP(A597,Reliability!A:A,Reliability!B:B,0,0)</f>
        <v>0</v>
      </c>
      <c r="G597" s="8">
        <f>_xlfn.XLOOKUP(A597,Reliability!A:A,Reliability!C:C,0,0)</f>
        <v>0</v>
      </c>
      <c r="H597" s="8">
        <f>_xlfn.XLOOKUP(A597,Bike_Ped!A:A,Bike_Ped!M:M,0,0)</f>
        <v>0</v>
      </c>
      <c r="I597" s="8">
        <f>_xlfn.XLOOKUP(A597,Bike_Ped!A:A,Bike_Ped!N:N,0,0)</f>
        <v>0</v>
      </c>
      <c r="J597" s="8">
        <f>_xlfn.XLOOKUP(A597,Transit!A:A,Transit!D:D,0,0)</f>
        <v>0</v>
      </c>
      <c r="K597" s="8">
        <f>_xlfn.XLOOKUP(A597,Transit!A:A,Transit!E:E,0,0)</f>
        <v>0</v>
      </c>
      <c r="L597" s="8">
        <f>_xlfn.XLOOKUP(A597,Land_Use!A:A,Land_Use!N:N,0,0)</f>
        <v>0</v>
      </c>
      <c r="M597" s="8">
        <f>_xlfn.XLOOKUP(A597,CoC_Project_Locations!A:A, CoC_Project_Locations!H:H,0,0)</f>
        <v>0</v>
      </c>
      <c r="N597" s="8">
        <f>_xlfn.XLOOKUP(A597,CoC_Project_Users!A:A,CoC_Project_Users!B:B,0,0)</f>
        <v>0</v>
      </c>
      <c r="O597" s="8">
        <f>_xlfn.XLOOKUP(A597,Emissions!A:A,Emissions!D:D,0,0)</f>
        <v>0</v>
      </c>
      <c r="P597" s="61">
        <f>_xlfn.XLOOKUP(A597,FO_Bridges!A:A,FO_Bridges!B:B,0,0)</f>
        <v>0</v>
      </c>
    </row>
    <row r="598" spans="1:16">
      <c r="A598" s="8">
        <v>0</v>
      </c>
      <c r="B598" s="8">
        <f>_xlfn.XLOOKUP(A598,Safety!A:A,Safety!V:V,0,0)</f>
        <v>0</v>
      </c>
      <c r="C598" s="8">
        <f>_xlfn.XLOOKUP('Raw Scores'!A598,Connectivity!A:A,Connectivity!E:E,0,0)</f>
        <v>0</v>
      </c>
      <c r="D598" s="8">
        <f>_xlfn.XLOOKUP(A598,Congestion!A:A,Congestion!R:R,0,0)</f>
        <v>0</v>
      </c>
      <c r="E598" s="8">
        <f>_xlfn.XLOOKUP(A598,Congestion!A:A,Congestion!T:T,0,0)</f>
        <v>0</v>
      </c>
      <c r="F598" s="8">
        <f>_xlfn.XLOOKUP(A598,Reliability!A:A,Reliability!B:B,0,0)</f>
        <v>0</v>
      </c>
      <c r="G598" s="8">
        <f>_xlfn.XLOOKUP(A598,Reliability!A:A,Reliability!C:C,0,0)</f>
        <v>0</v>
      </c>
      <c r="H598" s="8">
        <f>_xlfn.XLOOKUP(A598,Bike_Ped!A:A,Bike_Ped!M:M,0,0)</f>
        <v>0</v>
      </c>
      <c r="I598" s="8">
        <f>_xlfn.XLOOKUP(A598,Bike_Ped!A:A,Bike_Ped!N:N,0,0)</f>
        <v>0</v>
      </c>
      <c r="J598" s="8">
        <f>_xlfn.XLOOKUP(A598,Transit!A:A,Transit!D:D,0,0)</f>
        <v>0</v>
      </c>
      <c r="K598" s="8">
        <f>_xlfn.XLOOKUP(A598,Transit!A:A,Transit!E:E,0,0)</f>
        <v>0</v>
      </c>
      <c r="L598" s="8">
        <f>_xlfn.XLOOKUP(A598,Land_Use!A:A,Land_Use!N:N,0,0)</f>
        <v>0</v>
      </c>
      <c r="M598" s="8">
        <f>_xlfn.XLOOKUP(A598,CoC_Project_Locations!A:A, CoC_Project_Locations!H:H,0,0)</f>
        <v>0</v>
      </c>
      <c r="N598" s="8">
        <f>_xlfn.XLOOKUP(A598,CoC_Project_Users!A:A,CoC_Project_Users!B:B,0,0)</f>
        <v>0</v>
      </c>
      <c r="O598" s="8">
        <f>_xlfn.XLOOKUP(A598,Emissions!A:A,Emissions!D:D,0,0)</f>
        <v>0</v>
      </c>
      <c r="P598" s="61">
        <f>_xlfn.XLOOKUP(A598,FO_Bridges!A:A,FO_Bridges!B:B,0,0)</f>
        <v>0</v>
      </c>
    </row>
    <row r="599" spans="1:16">
      <c r="A599" s="8">
        <v>0</v>
      </c>
      <c r="B599" s="8">
        <f>_xlfn.XLOOKUP(A599,Safety!A:A,Safety!V:V,0,0)</f>
        <v>0</v>
      </c>
      <c r="C599" s="8">
        <f>_xlfn.XLOOKUP('Raw Scores'!A599,Connectivity!A:A,Connectivity!E:E,0,0)</f>
        <v>0</v>
      </c>
      <c r="D599" s="8">
        <f>_xlfn.XLOOKUP(A599,Congestion!A:A,Congestion!R:R,0,0)</f>
        <v>0</v>
      </c>
      <c r="E599" s="8">
        <f>_xlfn.XLOOKUP(A599,Congestion!A:A,Congestion!T:T,0,0)</f>
        <v>0</v>
      </c>
      <c r="F599" s="8">
        <f>_xlfn.XLOOKUP(A599,Reliability!A:A,Reliability!B:B,0,0)</f>
        <v>0</v>
      </c>
      <c r="G599" s="8">
        <f>_xlfn.XLOOKUP(A599,Reliability!A:A,Reliability!C:C,0,0)</f>
        <v>0</v>
      </c>
      <c r="H599" s="8">
        <f>_xlfn.XLOOKUP(A599,Bike_Ped!A:A,Bike_Ped!M:M,0,0)</f>
        <v>0</v>
      </c>
      <c r="I599" s="8">
        <f>_xlfn.XLOOKUP(A599,Bike_Ped!A:A,Bike_Ped!N:N,0,0)</f>
        <v>0</v>
      </c>
      <c r="J599" s="8">
        <f>_xlfn.XLOOKUP(A599,Transit!A:A,Transit!D:D,0,0)</f>
        <v>0</v>
      </c>
      <c r="K599" s="8">
        <f>_xlfn.XLOOKUP(A599,Transit!A:A,Transit!E:E,0,0)</f>
        <v>0</v>
      </c>
      <c r="L599" s="8">
        <f>_xlfn.XLOOKUP(A599,Land_Use!A:A,Land_Use!N:N,0,0)</f>
        <v>0</v>
      </c>
      <c r="M599" s="8">
        <f>_xlfn.XLOOKUP(A599,CoC_Project_Locations!A:A, CoC_Project_Locations!H:H,0,0)</f>
        <v>0</v>
      </c>
      <c r="N599" s="8">
        <f>_xlfn.XLOOKUP(A599,CoC_Project_Users!A:A,CoC_Project_Users!B:B,0,0)</f>
        <v>0</v>
      </c>
      <c r="O599" s="8">
        <f>_xlfn.XLOOKUP(A599,Emissions!A:A,Emissions!D:D,0,0)</f>
        <v>0</v>
      </c>
      <c r="P599" s="61">
        <f>_xlfn.XLOOKUP(A599,FO_Bridges!A:A,FO_Bridges!B:B,0,0)</f>
        <v>0</v>
      </c>
    </row>
    <row r="600" spans="1:16">
      <c r="A600" s="8">
        <v>0</v>
      </c>
      <c r="B600" s="8">
        <f>_xlfn.XLOOKUP(A600,Safety!A:A,Safety!V:V,0,0)</f>
        <v>0</v>
      </c>
      <c r="C600" s="8">
        <f>_xlfn.XLOOKUP('Raw Scores'!A600,Connectivity!A:A,Connectivity!E:E,0,0)</f>
        <v>0</v>
      </c>
      <c r="D600" s="8">
        <f>_xlfn.XLOOKUP(A600,Congestion!A:A,Congestion!R:R,0,0)</f>
        <v>0</v>
      </c>
      <c r="E600" s="8">
        <f>_xlfn.XLOOKUP(A600,Congestion!A:A,Congestion!T:T,0,0)</f>
        <v>0</v>
      </c>
      <c r="F600" s="8">
        <f>_xlfn.XLOOKUP(A600,Reliability!A:A,Reliability!B:B,0,0)</f>
        <v>0</v>
      </c>
      <c r="G600" s="8">
        <f>_xlfn.XLOOKUP(A600,Reliability!A:A,Reliability!C:C,0,0)</f>
        <v>0</v>
      </c>
      <c r="H600" s="8">
        <f>_xlfn.XLOOKUP(A600,Bike_Ped!A:A,Bike_Ped!M:M,0,0)</f>
        <v>0</v>
      </c>
      <c r="I600" s="8">
        <f>_xlfn.XLOOKUP(A600,Bike_Ped!A:A,Bike_Ped!N:N,0,0)</f>
        <v>0</v>
      </c>
      <c r="J600" s="8">
        <f>_xlfn.XLOOKUP(A600,Transit!A:A,Transit!D:D,0,0)</f>
        <v>0</v>
      </c>
      <c r="K600" s="8">
        <f>_xlfn.XLOOKUP(A600,Transit!A:A,Transit!E:E,0,0)</f>
        <v>0</v>
      </c>
      <c r="L600" s="8">
        <f>_xlfn.XLOOKUP(A600,Land_Use!A:A,Land_Use!N:N,0,0)</f>
        <v>0</v>
      </c>
      <c r="M600" s="8">
        <f>_xlfn.XLOOKUP(A600,CoC_Project_Locations!A:A, CoC_Project_Locations!H:H,0,0)</f>
        <v>0</v>
      </c>
      <c r="N600" s="8">
        <f>_xlfn.XLOOKUP(A600,CoC_Project_Users!A:A,CoC_Project_Users!B:B,0,0)</f>
        <v>0</v>
      </c>
      <c r="O600" s="8">
        <f>_xlfn.XLOOKUP(A600,Emissions!A:A,Emissions!D:D,0,0)</f>
        <v>0</v>
      </c>
      <c r="P600" s="61">
        <f>_xlfn.XLOOKUP(A600,FO_Bridges!A:A,FO_Bridges!B:B,0,0)</f>
        <v>0</v>
      </c>
    </row>
    <row r="601" spans="1:16">
      <c r="A601" s="8">
        <v>0</v>
      </c>
      <c r="B601" s="8">
        <f>_xlfn.XLOOKUP(A601,Safety!A:A,Safety!V:V,0,0)</f>
        <v>0</v>
      </c>
      <c r="C601" s="8">
        <f>_xlfn.XLOOKUP('Raw Scores'!A601,Connectivity!A:A,Connectivity!E:E,0,0)</f>
        <v>0</v>
      </c>
      <c r="D601" s="8">
        <f>_xlfn.XLOOKUP(A601,Congestion!A:A,Congestion!R:R,0,0)</f>
        <v>0</v>
      </c>
      <c r="E601" s="8">
        <f>_xlfn.XLOOKUP(A601,Congestion!A:A,Congestion!T:T,0,0)</f>
        <v>0</v>
      </c>
      <c r="F601" s="8">
        <f>_xlfn.XLOOKUP(A601,Reliability!A:A,Reliability!B:B,0,0)</f>
        <v>0</v>
      </c>
      <c r="G601" s="8">
        <f>_xlfn.XLOOKUP(A601,Reliability!A:A,Reliability!C:C,0,0)</f>
        <v>0</v>
      </c>
      <c r="H601" s="8">
        <f>_xlfn.XLOOKUP(A601,Bike_Ped!A:A,Bike_Ped!M:M,0,0)</f>
        <v>0</v>
      </c>
      <c r="I601" s="8">
        <f>_xlfn.XLOOKUP(A601,Bike_Ped!A:A,Bike_Ped!N:N,0,0)</f>
        <v>0</v>
      </c>
      <c r="J601" s="8">
        <f>_xlfn.XLOOKUP(A601,Transit!A:A,Transit!D:D,0,0)</f>
        <v>0</v>
      </c>
      <c r="K601" s="8">
        <f>_xlfn.XLOOKUP(A601,Transit!A:A,Transit!E:E,0,0)</f>
        <v>0</v>
      </c>
      <c r="L601" s="8">
        <f>_xlfn.XLOOKUP(A601,Land_Use!A:A,Land_Use!N:N,0,0)</f>
        <v>0</v>
      </c>
      <c r="M601" s="8">
        <f>_xlfn.XLOOKUP(A601,CoC_Project_Locations!A:A, CoC_Project_Locations!H:H,0,0)</f>
        <v>0</v>
      </c>
      <c r="N601" s="8">
        <f>_xlfn.XLOOKUP(A601,CoC_Project_Users!A:A,CoC_Project_Users!B:B,0,0)</f>
        <v>0</v>
      </c>
      <c r="O601" s="8">
        <f>_xlfn.XLOOKUP(A601,Emissions!A:A,Emissions!D:D,0,0)</f>
        <v>0</v>
      </c>
      <c r="P601" s="61">
        <f>_xlfn.XLOOKUP(A601,FO_Bridges!A:A,FO_Bridges!B:B,0,0)</f>
        <v>0</v>
      </c>
    </row>
    <row r="602" spans="1:16">
      <c r="A602" s="8">
        <v>0</v>
      </c>
      <c r="B602" s="8">
        <f>_xlfn.XLOOKUP(A602,Safety!A:A,Safety!V:V,0,0)</f>
        <v>0</v>
      </c>
      <c r="C602" s="8">
        <f>_xlfn.XLOOKUP('Raw Scores'!A602,Connectivity!A:A,Connectivity!E:E,0,0)</f>
        <v>0</v>
      </c>
      <c r="D602" s="8">
        <f>_xlfn.XLOOKUP(A602,Congestion!A:A,Congestion!R:R,0,0)</f>
        <v>0</v>
      </c>
      <c r="E602" s="8">
        <f>_xlfn.XLOOKUP(A602,Congestion!A:A,Congestion!T:T,0,0)</f>
        <v>0</v>
      </c>
      <c r="F602" s="8">
        <f>_xlfn.XLOOKUP(A602,Reliability!A:A,Reliability!B:B,0,0)</f>
        <v>0</v>
      </c>
      <c r="G602" s="8">
        <f>_xlfn.XLOOKUP(A602,Reliability!A:A,Reliability!C:C,0,0)</f>
        <v>0</v>
      </c>
      <c r="H602" s="8">
        <f>_xlfn.XLOOKUP(A602,Bike_Ped!A:A,Bike_Ped!M:M,0,0)</f>
        <v>0</v>
      </c>
      <c r="I602" s="8">
        <f>_xlfn.XLOOKUP(A602,Bike_Ped!A:A,Bike_Ped!N:N,0,0)</f>
        <v>0</v>
      </c>
      <c r="J602" s="8">
        <f>_xlfn.XLOOKUP(A602,Transit!A:A,Transit!D:D,0,0)</f>
        <v>0</v>
      </c>
      <c r="K602" s="8">
        <f>_xlfn.XLOOKUP(A602,Transit!A:A,Transit!E:E,0,0)</f>
        <v>0</v>
      </c>
      <c r="L602" s="8">
        <f>_xlfn.XLOOKUP(A602,Land_Use!A:A,Land_Use!N:N,0,0)</f>
        <v>0</v>
      </c>
      <c r="M602" s="8">
        <f>_xlfn.XLOOKUP(A602,CoC_Project_Locations!A:A, CoC_Project_Locations!H:H,0,0)</f>
        <v>0</v>
      </c>
      <c r="N602" s="8">
        <f>_xlfn.XLOOKUP(A602,CoC_Project_Users!A:A,CoC_Project_Users!B:B,0,0)</f>
        <v>0</v>
      </c>
      <c r="O602" s="8">
        <f>_xlfn.XLOOKUP(A602,Emissions!A:A,Emissions!D:D,0,0)</f>
        <v>0</v>
      </c>
      <c r="P602" s="61">
        <f>_xlfn.XLOOKUP(A602,FO_Bridges!A:A,FO_Bridges!B:B,0,0)</f>
        <v>0</v>
      </c>
    </row>
    <row r="603" spans="1:16">
      <c r="A603" s="8">
        <v>0</v>
      </c>
      <c r="B603" s="8">
        <f>_xlfn.XLOOKUP(A603,Safety!A:A,Safety!V:V,0,0)</f>
        <v>0</v>
      </c>
      <c r="C603" s="8">
        <f>_xlfn.XLOOKUP('Raw Scores'!A603,Connectivity!A:A,Connectivity!E:E,0,0)</f>
        <v>0</v>
      </c>
      <c r="D603" s="8">
        <f>_xlfn.XLOOKUP(A603,Congestion!A:A,Congestion!R:R,0,0)</f>
        <v>0</v>
      </c>
      <c r="E603" s="8">
        <f>_xlfn.XLOOKUP(A603,Congestion!A:A,Congestion!T:T,0,0)</f>
        <v>0</v>
      </c>
      <c r="F603" s="8">
        <f>_xlfn.XLOOKUP(A603,Reliability!A:A,Reliability!B:B,0,0)</f>
        <v>0</v>
      </c>
      <c r="G603" s="8">
        <f>_xlfn.XLOOKUP(A603,Reliability!A:A,Reliability!C:C,0,0)</f>
        <v>0</v>
      </c>
      <c r="H603" s="8">
        <f>_xlfn.XLOOKUP(A603,Bike_Ped!A:A,Bike_Ped!M:M,0,0)</f>
        <v>0</v>
      </c>
      <c r="I603" s="8">
        <f>_xlfn.XLOOKUP(A603,Bike_Ped!A:A,Bike_Ped!N:N,0,0)</f>
        <v>0</v>
      </c>
      <c r="J603" s="8">
        <f>_xlfn.XLOOKUP(A603,Transit!A:A,Transit!D:D,0,0)</f>
        <v>0</v>
      </c>
      <c r="K603" s="8">
        <f>_xlfn.XLOOKUP(A603,Transit!A:A,Transit!E:E,0,0)</f>
        <v>0</v>
      </c>
      <c r="L603" s="8">
        <f>_xlfn.XLOOKUP(A603,Land_Use!A:A,Land_Use!N:N,0,0)</f>
        <v>0</v>
      </c>
      <c r="M603" s="8">
        <f>_xlfn.XLOOKUP(A603,CoC_Project_Locations!A:A, CoC_Project_Locations!H:H,0,0)</f>
        <v>0</v>
      </c>
      <c r="N603" s="8">
        <f>_xlfn.XLOOKUP(A603,CoC_Project_Users!A:A,CoC_Project_Users!B:B,0,0)</f>
        <v>0</v>
      </c>
      <c r="O603" s="8">
        <f>_xlfn.XLOOKUP(A603,Emissions!A:A,Emissions!D:D,0,0)</f>
        <v>0</v>
      </c>
      <c r="P603" s="61">
        <f>_xlfn.XLOOKUP(A603,FO_Bridges!A:A,FO_Bridges!B:B,0,0)</f>
        <v>0</v>
      </c>
    </row>
    <row r="604" spans="1:16">
      <c r="A604" s="8">
        <v>0</v>
      </c>
      <c r="B604" s="8">
        <f>_xlfn.XLOOKUP(A604,Safety!A:A,Safety!V:V,0,0)</f>
        <v>0</v>
      </c>
      <c r="C604" s="8">
        <f>_xlfn.XLOOKUP('Raw Scores'!A604,Connectivity!A:A,Connectivity!E:E,0,0)</f>
        <v>0</v>
      </c>
      <c r="D604" s="8">
        <f>_xlfn.XLOOKUP(A604,Congestion!A:A,Congestion!R:R,0,0)</f>
        <v>0</v>
      </c>
      <c r="E604" s="8">
        <f>_xlfn.XLOOKUP(A604,Congestion!A:A,Congestion!T:T,0,0)</f>
        <v>0</v>
      </c>
      <c r="F604" s="8">
        <f>_xlfn.XLOOKUP(A604,Reliability!A:A,Reliability!B:B,0,0)</f>
        <v>0</v>
      </c>
      <c r="G604" s="8">
        <f>_xlfn.XLOOKUP(A604,Reliability!A:A,Reliability!C:C,0,0)</f>
        <v>0</v>
      </c>
      <c r="H604" s="8">
        <f>_xlfn.XLOOKUP(A604,Bike_Ped!A:A,Bike_Ped!M:M,0,0)</f>
        <v>0</v>
      </c>
      <c r="I604" s="8">
        <f>_xlfn.XLOOKUP(A604,Bike_Ped!A:A,Bike_Ped!N:N,0,0)</f>
        <v>0</v>
      </c>
      <c r="J604" s="8">
        <f>_xlfn.XLOOKUP(A604,Transit!A:A,Transit!D:D,0,0)</f>
        <v>0</v>
      </c>
      <c r="K604" s="8">
        <f>_xlfn.XLOOKUP(A604,Transit!A:A,Transit!E:E,0,0)</f>
        <v>0</v>
      </c>
      <c r="L604" s="8">
        <f>_xlfn.XLOOKUP(A604,Land_Use!A:A,Land_Use!N:N,0,0)</f>
        <v>0</v>
      </c>
      <c r="M604" s="8">
        <f>_xlfn.XLOOKUP(A604,CoC_Project_Locations!A:A, CoC_Project_Locations!H:H,0,0)</f>
        <v>0</v>
      </c>
      <c r="N604" s="8">
        <f>_xlfn.XLOOKUP(A604,CoC_Project_Users!A:A,CoC_Project_Users!B:B,0,0)</f>
        <v>0</v>
      </c>
      <c r="O604" s="8">
        <f>_xlfn.XLOOKUP(A604,Emissions!A:A,Emissions!D:D,0,0)</f>
        <v>0</v>
      </c>
      <c r="P604" s="61">
        <f>_xlfn.XLOOKUP(A604,FO_Bridges!A:A,FO_Bridges!B:B,0,0)</f>
        <v>0</v>
      </c>
    </row>
    <row r="605" spans="1:16">
      <c r="A605" s="8">
        <v>0</v>
      </c>
      <c r="B605" s="8">
        <f>_xlfn.XLOOKUP(A605,Safety!A:A,Safety!V:V,0,0)</f>
        <v>0</v>
      </c>
      <c r="C605" s="8">
        <f>_xlfn.XLOOKUP('Raw Scores'!A605,Connectivity!A:A,Connectivity!E:E,0,0)</f>
        <v>0</v>
      </c>
      <c r="D605" s="8">
        <f>_xlfn.XLOOKUP(A605,Congestion!A:A,Congestion!R:R,0,0)</f>
        <v>0</v>
      </c>
      <c r="E605" s="8">
        <f>_xlfn.XLOOKUP(A605,Congestion!A:A,Congestion!T:T,0,0)</f>
        <v>0</v>
      </c>
      <c r="F605" s="8">
        <f>_xlfn.XLOOKUP(A605,Reliability!A:A,Reliability!B:B,0,0)</f>
        <v>0</v>
      </c>
      <c r="G605" s="8">
        <f>_xlfn.XLOOKUP(A605,Reliability!A:A,Reliability!C:C,0,0)</f>
        <v>0</v>
      </c>
      <c r="H605" s="8">
        <f>_xlfn.XLOOKUP(A605,Bike_Ped!A:A,Bike_Ped!M:M,0,0)</f>
        <v>0</v>
      </c>
      <c r="I605" s="8">
        <f>_xlfn.XLOOKUP(A605,Bike_Ped!A:A,Bike_Ped!N:N,0,0)</f>
        <v>0</v>
      </c>
      <c r="J605" s="8">
        <f>_xlfn.XLOOKUP(A605,Transit!A:A,Transit!D:D,0,0)</f>
        <v>0</v>
      </c>
      <c r="K605" s="8">
        <f>_xlfn.XLOOKUP(A605,Transit!A:A,Transit!E:E,0,0)</f>
        <v>0</v>
      </c>
      <c r="L605" s="8">
        <f>_xlfn.XLOOKUP(A605,Land_Use!A:A,Land_Use!N:N,0,0)</f>
        <v>0</v>
      </c>
      <c r="M605" s="8">
        <f>_xlfn.XLOOKUP(A605,CoC_Project_Locations!A:A, CoC_Project_Locations!H:H,0,0)</f>
        <v>0</v>
      </c>
      <c r="N605" s="8">
        <f>_xlfn.XLOOKUP(A605,CoC_Project_Users!A:A,CoC_Project_Users!B:B,0,0)</f>
        <v>0</v>
      </c>
      <c r="O605" s="8">
        <f>_xlfn.XLOOKUP(A605,Emissions!A:A,Emissions!D:D,0,0)</f>
        <v>0</v>
      </c>
      <c r="P605" s="61">
        <f>_xlfn.XLOOKUP(A605,FO_Bridges!A:A,FO_Bridges!B:B,0,0)</f>
        <v>0</v>
      </c>
    </row>
    <row r="606" spans="1:16">
      <c r="A606" s="8">
        <v>0</v>
      </c>
      <c r="B606" s="8">
        <f>_xlfn.XLOOKUP(A606,Safety!A:A,Safety!V:V,0,0)</f>
        <v>0</v>
      </c>
      <c r="C606" s="8">
        <f>_xlfn.XLOOKUP('Raw Scores'!A606,Connectivity!A:A,Connectivity!E:E,0,0)</f>
        <v>0</v>
      </c>
      <c r="D606" s="8">
        <f>_xlfn.XLOOKUP(A606,Congestion!A:A,Congestion!R:R,0,0)</f>
        <v>0</v>
      </c>
      <c r="E606" s="8">
        <f>_xlfn.XLOOKUP(A606,Congestion!A:A,Congestion!T:T,0,0)</f>
        <v>0</v>
      </c>
      <c r="F606" s="8">
        <f>_xlfn.XLOOKUP(A606,Reliability!A:A,Reliability!B:B,0,0)</f>
        <v>0</v>
      </c>
      <c r="G606" s="8">
        <f>_xlfn.XLOOKUP(A606,Reliability!A:A,Reliability!C:C,0,0)</f>
        <v>0</v>
      </c>
      <c r="H606" s="8">
        <f>_xlfn.XLOOKUP(A606,Bike_Ped!A:A,Bike_Ped!M:M,0,0)</f>
        <v>0</v>
      </c>
      <c r="I606" s="8">
        <f>_xlfn.XLOOKUP(A606,Bike_Ped!A:A,Bike_Ped!N:N,0,0)</f>
        <v>0</v>
      </c>
      <c r="J606" s="8">
        <f>_xlfn.XLOOKUP(A606,Transit!A:A,Transit!D:D,0,0)</f>
        <v>0</v>
      </c>
      <c r="K606" s="8">
        <f>_xlfn.XLOOKUP(A606,Transit!A:A,Transit!E:E,0,0)</f>
        <v>0</v>
      </c>
      <c r="L606" s="8">
        <f>_xlfn.XLOOKUP(A606,Land_Use!A:A,Land_Use!N:N,0,0)</f>
        <v>0</v>
      </c>
      <c r="M606" s="8">
        <f>_xlfn.XLOOKUP(A606,CoC_Project_Locations!A:A, CoC_Project_Locations!H:H,0,0)</f>
        <v>0</v>
      </c>
      <c r="N606" s="8">
        <f>_xlfn.XLOOKUP(A606,CoC_Project_Users!A:A,CoC_Project_Users!B:B,0,0)</f>
        <v>0</v>
      </c>
      <c r="O606" s="8">
        <f>_xlfn.XLOOKUP(A606,Emissions!A:A,Emissions!D:D,0,0)</f>
        <v>0</v>
      </c>
      <c r="P606" s="61">
        <f>_xlfn.XLOOKUP(A606,FO_Bridges!A:A,FO_Bridges!B:B,0,0)</f>
        <v>0</v>
      </c>
    </row>
    <row r="607" spans="1:16">
      <c r="A607" s="8">
        <v>0</v>
      </c>
      <c r="B607" s="8">
        <f>_xlfn.XLOOKUP(A607,Safety!A:A,Safety!V:V,0,0)</f>
        <v>0</v>
      </c>
      <c r="C607" s="8">
        <f>_xlfn.XLOOKUP('Raw Scores'!A607,Connectivity!A:A,Connectivity!E:E,0,0)</f>
        <v>0</v>
      </c>
      <c r="D607" s="8">
        <f>_xlfn.XLOOKUP(A607,Congestion!A:A,Congestion!R:R,0,0)</f>
        <v>0</v>
      </c>
      <c r="E607" s="8">
        <f>_xlfn.XLOOKUP(A607,Congestion!A:A,Congestion!T:T,0,0)</f>
        <v>0</v>
      </c>
      <c r="F607" s="8">
        <f>_xlfn.XLOOKUP(A607,Reliability!A:A,Reliability!B:B,0,0)</f>
        <v>0</v>
      </c>
      <c r="G607" s="8">
        <f>_xlfn.XLOOKUP(A607,Reliability!A:A,Reliability!C:C,0,0)</f>
        <v>0</v>
      </c>
      <c r="H607" s="8">
        <f>_xlfn.XLOOKUP(A607,Bike_Ped!A:A,Bike_Ped!M:M,0,0)</f>
        <v>0</v>
      </c>
      <c r="I607" s="8">
        <f>_xlfn.XLOOKUP(A607,Bike_Ped!A:A,Bike_Ped!N:N,0,0)</f>
        <v>0</v>
      </c>
      <c r="J607" s="8">
        <f>_xlfn.XLOOKUP(A607,Transit!A:A,Transit!D:D,0,0)</f>
        <v>0</v>
      </c>
      <c r="K607" s="8">
        <f>_xlfn.XLOOKUP(A607,Transit!A:A,Transit!E:E,0,0)</f>
        <v>0</v>
      </c>
      <c r="L607" s="8">
        <f>_xlfn.XLOOKUP(A607,Land_Use!A:A,Land_Use!N:N,0,0)</f>
        <v>0</v>
      </c>
      <c r="M607" s="8">
        <f>_xlfn.XLOOKUP(A607,CoC_Project_Locations!A:A, CoC_Project_Locations!H:H,0,0)</f>
        <v>0</v>
      </c>
      <c r="N607" s="8">
        <f>_xlfn.XLOOKUP(A607,CoC_Project_Users!A:A,CoC_Project_Users!B:B,0,0)</f>
        <v>0</v>
      </c>
      <c r="O607" s="8">
        <f>_xlfn.XLOOKUP(A607,Emissions!A:A,Emissions!D:D,0,0)</f>
        <v>0</v>
      </c>
      <c r="P607" s="61">
        <f>_xlfn.XLOOKUP(A607,FO_Bridges!A:A,FO_Bridges!B:B,0,0)</f>
        <v>0</v>
      </c>
    </row>
    <row r="608" spans="1:16">
      <c r="A608" s="8">
        <v>0</v>
      </c>
      <c r="B608" s="8">
        <f>_xlfn.XLOOKUP(A608,Safety!A:A,Safety!V:V,0,0)</f>
        <v>0</v>
      </c>
      <c r="C608" s="8">
        <f>_xlfn.XLOOKUP('Raw Scores'!A608,Connectivity!A:A,Connectivity!E:E,0,0)</f>
        <v>0</v>
      </c>
      <c r="D608" s="8">
        <f>_xlfn.XLOOKUP(A608,Congestion!A:A,Congestion!R:R,0,0)</f>
        <v>0</v>
      </c>
      <c r="E608" s="8">
        <f>_xlfn.XLOOKUP(A608,Congestion!A:A,Congestion!T:T,0,0)</f>
        <v>0</v>
      </c>
      <c r="F608" s="8">
        <f>_xlfn.XLOOKUP(A608,Reliability!A:A,Reliability!B:B,0,0)</f>
        <v>0</v>
      </c>
      <c r="G608" s="8">
        <f>_xlfn.XLOOKUP(A608,Reliability!A:A,Reliability!C:C,0,0)</f>
        <v>0</v>
      </c>
      <c r="H608" s="8">
        <f>_xlfn.XLOOKUP(A608,Bike_Ped!A:A,Bike_Ped!M:M,0,0)</f>
        <v>0</v>
      </c>
      <c r="I608" s="8">
        <f>_xlfn.XLOOKUP(A608,Bike_Ped!A:A,Bike_Ped!N:N,0,0)</f>
        <v>0</v>
      </c>
      <c r="J608" s="8">
        <f>_xlfn.XLOOKUP(A608,Transit!A:A,Transit!D:D,0,0)</f>
        <v>0</v>
      </c>
      <c r="K608" s="8">
        <f>_xlfn.XLOOKUP(A608,Transit!A:A,Transit!E:E,0,0)</f>
        <v>0</v>
      </c>
      <c r="L608" s="8">
        <f>_xlfn.XLOOKUP(A608,Land_Use!A:A,Land_Use!N:N,0,0)</f>
        <v>0</v>
      </c>
      <c r="M608" s="8">
        <f>_xlfn.XLOOKUP(A608,CoC_Project_Locations!A:A, CoC_Project_Locations!H:H,0,0)</f>
        <v>0</v>
      </c>
      <c r="N608" s="8">
        <f>_xlfn.XLOOKUP(A608,CoC_Project_Users!A:A,CoC_Project_Users!B:B,0,0)</f>
        <v>0</v>
      </c>
      <c r="O608" s="8">
        <f>_xlfn.XLOOKUP(A608,Emissions!A:A,Emissions!D:D,0,0)</f>
        <v>0</v>
      </c>
      <c r="P608" s="61">
        <f>_xlfn.XLOOKUP(A608,FO_Bridges!A:A,FO_Bridges!B:B,0,0)</f>
        <v>0</v>
      </c>
    </row>
    <row r="609" spans="1:16">
      <c r="A609" s="8">
        <v>0</v>
      </c>
      <c r="B609" s="8">
        <f>_xlfn.XLOOKUP(A609,Safety!A:A,Safety!V:V,0,0)</f>
        <v>0</v>
      </c>
      <c r="C609" s="8">
        <f>_xlfn.XLOOKUP('Raw Scores'!A609,Connectivity!A:A,Connectivity!E:E,0,0)</f>
        <v>0</v>
      </c>
      <c r="D609" s="8">
        <f>_xlfn.XLOOKUP(A609,Congestion!A:A,Congestion!R:R,0,0)</f>
        <v>0</v>
      </c>
      <c r="E609" s="8">
        <f>_xlfn.XLOOKUP(A609,Congestion!A:A,Congestion!T:T,0,0)</f>
        <v>0</v>
      </c>
      <c r="F609" s="8">
        <f>_xlfn.XLOOKUP(A609,Reliability!A:A,Reliability!B:B,0,0)</f>
        <v>0</v>
      </c>
      <c r="G609" s="8">
        <f>_xlfn.XLOOKUP(A609,Reliability!A:A,Reliability!C:C,0,0)</f>
        <v>0</v>
      </c>
      <c r="H609" s="8">
        <f>_xlfn.XLOOKUP(A609,Bike_Ped!A:A,Bike_Ped!M:M,0,0)</f>
        <v>0</v>
      </c>
      <c r="I609" s="8">
        <f>_xlfn.XLOOKUP(A609,Bike_Ped!A:A,Bike_Ped!N:N,0,0)</f>
        <v>0</v>
      </c>
      <c r="J609" s="8">
        <f>_xlfn.XLOOKUP(A609,Transit!A:A,Transit!D:D,0,0)</f>
        <v>0</v>
      </c>
      <c r="K609" s="8">
        <f>_xlfn.XLOOKUP(A609,Transit!A:A,Transit!E:E,0,0)</f>
        <v>0</v>
      </c>
      <c r="L609" s="8">
        <f>_xlfn.XLOOKUP(A609,Land_Use!A:A,Land_Use!N:N,0,0)</f>
        <v>0</v>
      </c>
      <c r="M609" s="8">
        <f>_xlfn.XLOOKUP(A609,CoC_Project_Locations!A:A, CoC_Project_Locations!H:H,0,0)</f>
        <v>0</v>
      </c>
      <c r="N609" s="8">
        <f>_xlfn.XLOOKUP(A609,CoC_Project_Users!A:A,CoC_Project_Users!B:B,0,0)</f>
        <v>0</v>
      </c>
      <c r="O609" s="8">
        <f>_xlfn.XLOOKUP(A609,Emissions!A:A,Emissions!D:D,0,0)</f>
        <v>0</v>
      </c>
      <c r="P609" s="61">
        <f>_xlfn.XLOOKUP(A609,FO_Bridges!A:A,FO_Bridges!B:B,0,0)</f>
        <v>0</v>
      </c>
    </row>
    <row r="610" spans="1:16">
      <c r="A610" s="8">
        <v>0</v>
      </c>
      <c r="B610" s="8">
        <f>_xlfn.XLOOKUP(A610,Safety!A:A,Safety!V:V,0,0)</f>
        <v>0</v>
      </c>
      <c r="C610" s="8">
        <f>_xlfn.XLOOKUP('Raw Scores'!A610,Connectivity!A:A,Connectivity!E:E,0,0)</f>
        <v>0</v>
      </c>
      <c r="D610" s="8">
        <f>_xlfn.XLOOKUP(A610,Congestion!A:A,Congestion!R:R,0,0)</f>
        <v>0</v>
      </c>
      <c r="E610" s="8">
        <f>_xlfn.XLOOKUP(A610,Congestion!A:A,Congestion!T:T,0,0)</f>
        <v>0</v>
      </c>
      <c r="F610" s="8">
        <f>_xlfn.XLOOKUP(A610,Reliability!A:A,Reliability!B:B,0,0)</f>
        <v>0</v>
      </c>
      <c r="G610" s="8">
        <f>_xlfn.XLOOKUP(A610,Reliability!A:A,Reliability!C:C,0,0)</f>
        <v>0</v>
      </c>
      <c r="H610" s="8">
        <f>_xlfn.XLOOKUP(A610,Bike_Ped!A:A,Bike_Ped!M:M,0,0)</f>
        <v>0</v>
      </c>
      <c r="I610" s="8">
        <f>_xlfn.XLOOKUP(A610,Bike_Ped!A:A,Bike_Ped!N:N,0,0)</f>
        <v>0</v>
      </c>
      <c r="J610" s="8">
        <f>_xlfn.XLOOKUP(A610,Transit!A:A,Transit!D:D,0,0)</f>
        <v>0</v>
      </c>
      <c r="K610" s="8">
        <f>_xlfn.XLOOKUP(A610,Transit!A:A,Transit!E:E,0,0)</f>
        <v>0</v>
      </c>
      <c r="L610" s="8">
        <f>_xlfn.XLOOKUP(A610,Land_Use!A:A,Land_Use!N:N,0,0)</f>
        <v>0</v>
      </c>
      <c r="M610" s="8">
        <f>_xlfn.XLOOKUP(A610,CoC_Project_Locations!A:A, CoC_Project_Locations!H:H,0,0)</f>
        <v>0</v>
      </c>
      <c r="N610" s="8">
        <f>_xlfn.XLOOKUP(A610,CoC_Project_Users!A:A,CoC_Project_Users!B:B,0,0)</f>
        <v>0</v>
      </c>
      <c r="O610" s="8">
        <f>_xlfn.XLOOKUP(A610,Emissions!A:A,Emissions!D:D,0,0)</f>
        <v>0</v>
      </c>
      <c r="P610" s="61">
        <f>_xlfn.XLOOKUP(A610,FO_Bridges!A:A,FO_Bridges!B:B,0,0)</f>
        <v>0</v>
      </c>
    </row>
    <row r="611" spans="1:16">
      <c r="A611" s="8">
        <v>0</v>
      </c>
      <c r="B611" s="8">
        <f>_xlfn.XLOOKUP(A611,Safety!A:A,Safety!V:V,0,0)</f>
        <v>0</v>
      </c>
      <c r="C611" s="8">
        <f>_xlfn.XLOOKUP('Raw Scores'!A611,Connectivity!A:A,Connectivity!E:E,0,0)</f>
        <v>0</v>
      </c>
      <c r="D611" s="8">
        <f>_xlfn.XLOOKUP(A611,Congestion!A:A,Congestion!R:R,0,0)</f>
        <v>0</v>
      </c>
      <c r="E611" s="8">
        <f>_xlfn.XLOOKUP(A611,Congestion!A:A,Congestion!T:T,0,0)</f>
        <v>0</v>
      </c>
      <c r="F611" s="8">
        <f>_xlfn.XLOOKUP(A611,Reliability!A:A,Reliability!B:B,0,0)</f>
        <v>0</v>
      </c>
      <c r="G611" s="8">
        <f>_xlfn.XLOOKUP(A611,Reliability!A:A,Reliability!C:C,0,0)</f>
        <v>0</v>
      </c>
      <c r="H611" s="8">
        <f>_xlfn.XLOOKUP(A611,Bike_Ped!A:A,Bike_Ped!M:M,0,0)</f>
        <v>0</v>
      </c>
      <c r="I611" s="8">
        <f>_xlfn.XLOOKUP(A611,Bike_Ped!A:A,Bike_Ped!N:N,0,0)</f>
        <v>0</v>
      </c>
      <c r="J611" s="8">
        <f>_xlfn.XLOOKUP(A611,Transit!A:A,Transit!D:D,0,0)</f>
        <v>0</v>
      </c>
      <c r="K611" s="8">
        <f>_xlfn.XLOOKUP(A611,Transit!A:A,Transit!E:E,0,0)</f>
        <v>0</v>
      </c>
      <c r="L611" s="8">
        <f>_xlfn.XLOOKUP(A611,Land_Use!A:A,Land_Use!N:N,0,0)</f>
        <v>0</v>
      </c>
      <c r="M611" s="8">
        <f>_xlfn.XLOOKUP(A611,CoC_Project_Locations!A:A, CoC_Project_Locations!H:H,0,0)</f>
        <v>0</v>
      </c>
      <c r="N611" s="8">
        <f>_xlfn.XLOOKUP(A611,CoC_Project_Users!A:A,CoC_Project_Users!B:B,0,0)</f>
        <v>0</v>
      </c>
      <c r="O611" s="8">
        <f>_xlfn.XLOOKUP(A611,Emissions!A:A,Emissions!D:D,0,0)</f>
        <v>0</v>
      </c>
      <c r="P611" s="61">
        <f>_xlfn.XLOOKUP(A611,FO_Bridges!A:A,FO_Bridges!B:B,0,0)</f>
        <v>0</v>
      </c>
    </row>
    <row r="612" spans="1:16">
      <c r="A612" s="8">
        <v>0</v>
      </c>
      <c r="B612" s="8">
        <f>_xlfn.XLOOKUP(A612,Safety!A:A,Safety!V:V,0,0)</f>
        <v>0</v>
      </c>
      <c r="C612" s="8">
        <f>_xlfn.XLOOKUP('Raw Scores'!A612,Connectivity!A:A,Connectivity!E:E,0,0)</f>
        <v>0</v>
      </c>
      <c r="D612" s="8">
        <f>_xlfn.XLOOKUP(A612,Congestion!A:A,Congestion!R:R,0,0)</f>
        <v>0</v>
      </c>
      <c r="E612" s="8">
        <f>_xlfn.XLOOKUP(A612,Congestion!A:A,Congestion!T:T,0,0)</f>
        <v>0</v>
      </c>
      <c r="F612" s="8">
        <f>_xlfn.XLOOKUP(A612,Reliability!A:A,Reliability!B:B,0,0)</f>
        <v>0</v>
      </c>
      <c r="G612" s="8">
        <f>_xlfn.XLOOKUP(A612,Reliability!A:A,Reliability!C:C,0,0)</f>
        <v>0</v>
      </c>
      <c r="H612" s="8">
        <f>_xlfn.XLOOKUP(A612,Bike_Ped!A:A,Bike_Ped!M:M,0,0)</f>
        <v>0</v>
      </c>
      <c r="I612" s="8">
        <f>_xlfn.XLOOKUP(A612,Bike_Ped!A:A,Bike_Ped!N:N,0,0)</f>
        <v>0</v>
      </c>
      <c r="J612" s="8">
        <f>_xlfn.XLOOKUP(A612,Transit!A:A,Transit!D:D,0,0)</f>
        <v>0</v>
      </c>
      <c r="K612" s="8">
        <f>_xlfn.XLOOKUP(A612,Transit!A:A,Transit!E:E,0,0)</f>
        <v>0</v>
      </c>
      <c r="L612" s="8">
        <f>_xlfn.XLOOKUP(A612,Land_Use!A:A,Land_Use!N:N,0,0)</f>
        <v>0</v>
      </c>
      <c r="M612" s="8">
        <f>_xlfn.XLOOKUP(A612,CoC_Project_Locations!A:A, CoC_Project_Locations!H:H,0,0)</f>
        <v>0</v>
      </c>
      <c r="N612" s="8">
        <f>_xlfn.XLOOKUP(A612,CoC_Project_Users!A:A,CoC_Project_Users!B:B,0,0)</f>
        <v>0</v>
      </c>
      <c r="O612" s="8">
        <f>_xlfn.XLOOKUP(A612,Emissions!A:A,Emissions!D:D,0,0)</f>
        <v>0</v>
      </c>
      <c r="P612" s="61">
        <f>_xlfn.XLOOKUP(A612,FO_Bridges!A:A,FO_Bridges!B:B,0,0)</f>
        <v>0</v>
      </c>
    </row>
    <row r="613" spans="1:16">
      <c r="A613" s="8">
        <v>0</v>
      </c>
      <c r="B613" s="8">
        <f>_xlfn.XLOOKUP(A613,Safety!A:A,Safety!V:V,0,0)</f>
        <v>0</v>
      </c>
      <c r="C613" s="8">
        <f>_xlfn.XLOOKUP('Raw Scores'!A613,Connectivity!A:A,Connectivity!E:E,0,0)</f>
        <v>0</v>
      </c>
      <c r="D613" s="8">
        <f>_xlfn.XLOOKUP(A613,Congestion!A:A,Congestion!R:R,0,0)</f>
        <v>0</v>
      </c>
      <c r="E613" s="8">
        <f>_xlfn.XLOOKUP(A613,Congestion!A:A,Congestion!T:T,0,0)</f>
        <v>0</v>
      </c>
      <c r="F613" s="8">
        <f>_xlfn.XLOOKUP(A613,Reliability!A:A,Reliability!B:B,0,0)</f>
        <v>0</v>
      </c>
      <c r="G613" s="8">
        <f>_xlfn.XLOOKUP(A613,Reliability!A:A,Reliability!C:C,0,0)</f>
        <v>0</v>
      </c>
      <c r="H613" s="8">
        <f>_xlfn.XLOOKUP(A613,Bike_Ped!A:A,Bike_Ped!M:M,0,0)</f>
        <v>0</v>
      </c>
      <c r="I613" s="8">
        <f>_xlfn.XLOOKUP(A613,Bike_Ped!A:A,Bike_Ped!N:N,0,0)</f>
        <v>0</v>
      </c>
      <c r="J613" s="8">
        <f>_xlfn.XLOOKUP(A613,Transit!A:A,Transit!D:D,0,0)</f>
        <v>0</v>
      </c>
      <c r="K613" s="8">
        <f>_xlfn.XLOOKUP(A613,Transit!A:A,Transit!E:E,0,0)</f>
        <v>0</v>
      </c>
      <c r="L613" s="8">
        <f>_xlfn.XLOOKUP(A613,Land_Use!A:A,Land_Use!N:N,0,0)</f>
        <v>0</v>
      </c>
      <c r="M613" s="8">
        <f>_xlfn.XLOOKUP(A613,CoC_Project_Locations!A:A, CoC_Project_Locations!H:H,0,0)</f>
        <v>0</v>
      </c>
      <c r="N613" s="8">
        <f>_xlfn.XLOOKUP(A613,CoC_Project_Users!A:A,CoC_Project_Users!B:B,0,0)</f>
        <v>0</v>
      </c>
      <c r="O613" s="8">
        <f>_xlfn.XLOOKUP(A613,Emissions!A:A,Emissions!D:D,0,0)</f>
        <v>0</v>
      </c>
      <c r="P613" s="61">
        <f>_xlfn.XLOOKUP(A613,FO_Bridges!A:A,FO_Bridges!B:B,0,0)</f>
        <v>0</v>
      </c>
    </row>
    <row r="614" spans="1:16">
      <c r="A614" s="8">
        <v>0</v>
      </c>
      <c r="B614" s="8">
        <f>_xlfn.XLOOKUP(A614,Safety!A:A,Safety!V:V,0,0)</f>
        <v>0</v>
      </c>
      <c r="C614" s="8">
        <f>_xlfn.XLOOKUP('Raw Scores'!A614,Connectivity!A:A,Connectivity!E:E,0,0)</f>
        <v>0</v>
      </c>
      <c r="D614" s="8">
        <f>_xlfn.XLOOKUP(A614,Congestion!A:A,Congestion!R:R,0,0)</f>
        <v>0</v>
      </c>
      <c r="E614" s="8">
        <f>_xlfn.XLOOKUP(A614,Congestion!A:A,Congestion!T:T,0,0)</f>
        <v>0</v>
      </c>
      <c r="F614" s="8">
        <f>_xlfn.XLOOKUP(A614,Reliability!A:A,Reliability!B:B,0,0)</f>
        <v>0</v>
      </c>
      <c r="G614" s="8">
        <f>_xlfn.XLOOKUP(A614,Reliability!A:A,Reliability!C:C,0,0)</f>
        <v>0</v>
      </c>
      <c r="H614" s="8">
        <f>_xlfn.XLOOKUP(A614,Bike_Ped!A:A,Bike_Ped!M:M,0,0)</f>
        <v>0</v>
      </c>
      <c r="I614" s="8">
        <f>_xlfn.XLOOKUP(A614,Bike_Ped!A:A,Bike_Ped!N:N,0,0)</f>
        <v>0</v>
      </c>
      <c r="J614" s="8">
        <f>_xlfn.XLOOKUP(A614,Transit!A:A,Transit!D:D,0,0)</f>
        <v>0</v>
      </c>
      <c r="K614" s="8">
        <f>_xlfn.XLOOKUP(A614,Transit!A:A,Transit!E:E,0,0)</f>
        <v>0</v>
      </c>
      <c r="L614" s="8">
        <f>_xlfn.XLOOKUP(A614,Land_Use!A:A,Land_Use!N:N,0,0)</f>
        <v>0</v>
      </c>
      <c r="M614" s="8">
        <f>_xlfn.XLOOKUP(A614,CoC_Project_Locations!A:A, CoC_Project_Locations!H:H,0,0)</f>
        <v>0</v>
      </c>
      <c r="N614" s="8">
        <f>_xlfn.XLOOKUP(A614,CoC_Project_Users!A:A,CoC_Project_Users!B:B,0,0)</f>
        <v>0</v>
      </c>
      <c r="O614" s="8">
        <f>_xlfn.XLOOKUP(A614,Emissions!A:A,Emissions!D:D,0,0)</f>
        <v>0</v>
      </c>
      <c r="P614" s="61">
        <f>_xlfn.XLOOKUP(A614,FO_Bridges!A:A,FO_Bridges!B:B,0,0)</f>
        <v>0</v>
      </c>
    </row>
    <row r="615" spans="1:16">
      <c r="A615" s="8">
        <v>0</v>
      </c>
      <c r="B615" s="8">
        <f>_xlfn.XLOOKUP(A615,Safety!A:A,Safety!V:V,0,0)</f>
        <v>0</v>
      </c>
      <c r="C615" s="8">
        <f>_xlfn.XLOOKUP('Raw Scores'!A615,Connectivity!A:A,Connectivity!E:E,0,0)</f>
        <v>0</v>
      </c>
      <c r="D615" s="8">
        <f>_xlfn.XLOOKUP(A615,Congestion!A:A,Congestion!R:R,0,0)</f>
        <v>0</v>
      </c>
      <c r="E615" s="8">
        <f>_xlfn.XLOOKUP(A615,Congestion!A:A,Congestion!T:T,0,0)</f>
        <v>0</v>
      </c>
      <c r="F615" s="8">
        <f>_xlfn.XLOOKUP(A615,Reliability!A:A,Reliability!B:B,0,0)</f>
        <v>0</v>
      </c>
      <c r="G615" s="8">
        <f>_xlfn.XLOOKUP(A615,Reliability!A:A,Reliability!C:C,0,0)</f>
        <v>0</v>
      </c>
      <c r="H615" s="8">
        <f>_xlfn.XLOOKUP(A615,Bike_Ped!A:A,Bike_Ped!M:M,0,0)</f>
        <v>0</v>
      </c>
      <c r="I615" s="8">
        <f>_xlfn.XLOOKUP(A615,Bike_Ped!A:A,Bike_Ped!N:N,0,0)</f>
        <v>0</v>
      </c>
      <c r="J615" s="8">
        <f>_xlfn.XLOOKUP(A615,Transit!A:A,Transit!D:D,0,0)</f>
        <v>0</v>
      </c>
      <c r="K615" s="8">
        <f>_xlfn.XLOOKUP(A615,Transit!A:A,Transit!E:E,0,0)</f>
        <v>0</v>
      </c>
      <c r="L615" s="8">
        <f>_xlfn.XLOOKUP(A615,Land_Use!A:A,Land_Use!N:N,0,0)</f>
        <v>0</v>
      </c>
      <c r="M615" s="8">
        <f>_xlfn.XLOOKUP(A615,CoC_Project_Locations!A:A, CoC_Project_Locations!H:H,0,0)</f>
        <v>0</v>
      </c>
      <c r="N615" s="8">
        <f>_xlfn.XLOOKUP(A615,CoC_Project_Users!A:A,CoC_Project_Users!B:B,0,0)</f>
        <v>0</v>
      </c>
      <c r="O615" s="8">
        <f>_xlfn.XLOOKUP(A615,Emissions!A:A,Emissions!D:D,0,0)</f>
        <v>0</v>
      </c>
      <c r="P615" s="61">
        <f>_xlfn.XLOOKUP(A615,FO_Bridges!A:A,FO_Bridges!B:B,0,0)</f>
        <v>0</v>
      </c>
    </row>
    <row r="616" spans="1:16">
      <c r="A616" s="8">
        <v>0</v>
      </c>
      <c r="B616" s="8">
        <f>_xlfn.XLOOKUP(A616,Safety!A:A,Safety!V:V,0,0)</f>
        <v>0</v>
      </c>
      <c r="C616" s="8">
        <f>_xlfn.XLOOKUP('Raw Scores'!A616,Connectivity!A:A,Connectivity!E:E,0,0)</f>
        <v>0</v>
      </c>
      <c r="D616" s="8">
        <f>_xlfn.XLOOKUP(A616,Congestion!A:A,Congestion!R:R,0,0)</f>
        <v>0</v>
      </c>
      <c r="E616" s="8">
        <f>_xlfn.XLOOKUP(A616,Congestion!A:A,Congestion!T:T,0,0)</f>
        <v>0</v>
      </c>
      <c r="F616" s="8">
        <f>_xlfn.XLOOKUP(A616,Reliability!A:A,Reliability!B:B,0,0)</f>
        <v>0</v>
      </c>
      <c r="G616" s="8">
        <f>_xlfn.XLOOKUP(A616,Reliability!A:A,Reliability!C:C,0,0)</f>
        <v>0</v>
      </c>
      <c r="H616" s="8">
        <f>_xlfn.XLOOKUP(A616,Bike_Ped!A:A,Bike_Ped!M:M,0,0)</f>
        <v>0</v>
      </c>
      <c r="I616" s="8">
        <f>_xlfn.XLOOKUP(A616,Bike_Ped!A:A,Bike_Ped!N:N,0,0)</f>
        <v>0</v>
      </c>
      <c r="J616" s="8">
        <f>_xlfn.XLOOKUP(A616,Transit!A:A,Transit!D:D,0,0)</f>
        <v>0</v>
      </c>
      <c r="K616" s="8">
        <f>_xlfn.XLOOKUP(A616,Transit!A:A,Transit!E:E,0,0)</f>
        <v>0</v>
      </c>
      <c r="L616" s="8">
        <f>_xlfn.XLOOKUP(A616,Land_Use!A:A,Land_Use!N:N,0,0)</f>
        <v>0</v>
      </c>
      <c r="M616" s="8">
        <f>_xlfn.XLOOKUP(A616,CoC_Project_Locations!A:A, CoC_Project_Locations!H:H,0,0)</f>
        <v>0</v>
      </c>
      <c r="N616" s="8">
        <f>_xlfn.XLOOKUP(A616,CoC_Project_Users!A:A,CoC_Project_Users!B:B,0,0)</f>
        <v>0</v>
      </c>
      <c r="O616" s="8">
        <f>_xlfn.XLOOKUP(A616,Emissions!A:A,Emissions!D:D,0,0)</f>
        <v>0</v>
      </c>
      <c r="P616" s="61">
        <f>_xlfn.XLOOKUP(A616,FO_Bridges!A:A,FO_Bridges!B:B,0,0)</f>
        <v>0</v>
      </c>
    </row>
    <row r="617" spans="1:16">
      <c r="A617" s="8">
        <v>0</v>
      </c>
      <c r="B617" s="8">
        <f>_xlfn.XLOOKUP(A617,Safety!A:A,Safety!V:V,0,0)</f>
        <v>0</v>
      </c>
      <c r="C617" s="8">
        <f>_xlfn.XLOOKUP('Raw Scores'!A617,Connectivity!A:A,Connectivity!E:E,0,0)</f>
        <v>0</v>
      </c>
      <c r="D617" s="8">
        <f>_xlfn.XLOOKUP(A617,Congestion!A:A,Congestion!R:R,0,0)</f>
        <v>0</v>
      </c>
      <c r="E617" s="8">
        <f>_xlfn.XLOOKUP(A617,Congestion!A:A,Congestion!T:T,0,0)</f>
        <v>0</v>
      </c>
      <c r="F617" s="8">
        <f>_xlfn.XLOOKUP(A617,Reliability!A:A,Reliability!B:B,0,0)</f>
        <v>0</v>
      </c>
      <c r="G617" s="8">
        <f>_xlfn.XLOOKUP(A617,Reliability!A:A,Reliability!C:C,0,0)</f>
        <v>0</v>
      </c>
      <c r="H617" s="8">
        <f>_xlfn.XLOOKUP(A617,Bike_Ped!A:A,Bike_Ped!M:M,0,0)</f>
        <v>0</v>
      </c>
      <c r="I617" s="8">
        <f>_xlfn.XLOOKUP(A617,Bike_Ped!A:A,Bike_Ped!N:N,0,0)</f>
        <v>0</v>
      </c>
      <c r="J617" s="8">
        <f>_xlfn.XLOOKUP(A617,Transit!A:A,Transit!D:D,0,0)</f>
        <v>0</v>
      </c>
      <c r="K617" s="8">
        <f>_xlfn.XLOOKUP(A617,Transit!A:A,Transit!E:E,0,0)</f>
        <v>0</v>
      </c>
      <c r="L617" s="8">
        <f>_xlfn.XLOOKUP(A617,Land_Use!A:A,Land_Use!N:N,0,0)</f>
        <v>0</v>
      </c>
      <c r="M617" s="8">
        <f>_xlfn.XLOOKUP(A617,CoC_Project_Locations!A:A, CoC_Project_Locations!H:H,0,0)</f>
        <v>0</v>
      </c>
      <c r="N617" s="8">
        <f>_xlfn.XLOOKUP(A617,CoC_Project_Users!A:A,CoC_Project_Users!B:B,0,0)</f>
        <v>0</v>
      </c>
      <c r="O617" s="8">
        <f>_xlfn.XLOOKUP(A617,Emissions!A:A,Emissions!D:D,0,0)</f>
        <v>0</v>
      </c>
      <c r="P617" s="61">
        <f>_xlfn.XLOOKUP(A617,FO_Bridges!A:A,FO_Bridges!B:B,0,0)</f>
        <v>0</v>
      </c>
    </row>
    <row r="618" spans="1:16">
      <c r="A618" s="8">
        <v>0</v>
      </c>
      <c r="B618" s="8">
        <f>_xlfn.XLOOKUP(A618,Safety!A:A,Safety!V:V,0,0)</f>
        <v>0</v>
      </c>
      <c r="C618" s="8">
        <f>_xlfn.XLOOKUP('Raw Scores'!A618,Connectivity!A:A,Connectivity!E:E,0,0)</f>
        <v>0</v>
      </c>
      <c r="D618" s="8">
        <f>_xlfn.XLOOKUP(A618,Congestion!A:A,Congestion!R:R,0,0)</f>
        <v>0</v>
      </c>
      <c r="E618" s="8">
        <f>_xlfn.XLOOKUP(A618,Congestion!A:A,Congestion!T:T,0,0)</f>
        <v>0</v>
      </c>
      <c r="F618" s="8">
        <f>_xlfn.XLOOKUP(A618,Reliability!A:A,Reliability!B:B,0,0)</f>
        <v>0</v>
      </c>
      <c r="G618" s="8">
        <f>_xlfn.XLOOKUP(A618,Reliability!A:A,Reliability!C:C,0,0)</f>
        <v>0</v>
      </c>
      <c r="H618" s="8">
        <f>_xlfn.XLOOKUP(A618,Bike_Ped!A:A,Bike_Ped!M:M,0,0)</f>
        <v>0</v>
      </c>
      <c r="I618" s="8">
        <f>_xlfn.XLOOKUP(A618,Bike_Ped!A:A,Bike_Ped!N:N,0,0)</f>
        <v>0</v>
      </c>
      <c r="J618" s="8">
        <f>_xlfn.XLOOKUP(A618,Transit!A:A,Transit!D:D,0,0)</f>
        <v>0</v>
      </c>
      <c r="K618" s="8">
        <f>_xlfn.XLOOKUP(A618,Transit!A:A,Transit!E:E,0,0)</f>
        <v>0</v>
      </c>
      <c r="L618" s="8">
        <f>_xlfn.XLOOKUP(A618,Land_Use!A:A,Land_Use!N:N,0,0)</f>
        <v>0</v>
      </c>
      <c r="M618" s="8">
        <f>_xlfn.XLOOKUP(A618,CoC_Project_Locations!A:A, CoC_Project_Locations!H:H,0,0)</f>
        <v>0</v>
      </c>
      <c r="N618" s="8">
        <f>_xlfn.XLOOKUP(A618,CoC_Project_Users!A:A,CoC_Project_Users!B:B,0,0)</f>
        <v>0</v>
      </c>
      <c r="O618" s="8">
        <f>_xlfn.XLOOKUP(A618,Emissions!A:A,Emissions!D:D,0,0)</f>
        <v>0</v>
      </c>
      <c r="P618" s="61">
        <f>_xlfn.XLOOKUP(A618,FO_Bridges!A:A,FO_Bridges!B:B,0,0)</f>
        <v>0</v>
      </c>
    </row>
    <row r="619" spans="1:16">
      <c r="A619" s="8">
        <v>0</v>
      </c>
      <c r="B619" s="8">
        <f>_xlfn.XLOOKUP(A619,Safety!A:A,Safety!V:V,0,0)</f>
        <v>0</v>
      </c>
      <c r="C619" s="8">
        <f>_xlfn.XLOOKUP('Raw Scores'!A619,Connectivity!A:A,Connectivity!E:E,0,0)</f>
        <v>0</v>
      </c>
      <c r="D619" s="8">
        <f>_xlfn.XLOOKUP(A619,Congestion!A:A,Congestion!R:R,0,0)</f>
        <v>0</v>
      </c>
      <c r="E619" s="8">
        <f>_xlfn.XLOOKUP(A619,Congestion!A:A,Congestion!T:T,0,0)</f>
        <v>0</v>
      </c>
      <c r="F619" s="8">
        <f>_xlfn.XLOOKUP(A619,Reliability!A:A,Reliability!B:B,0,0)</f>
        <v>0</v>
      </c>
      <c r="G619" s="8">
        <f>_xlfn.XLOOKUP(A619,Reliability!A:A,Reliability!C:C,0,0)</f>
        <v>0</v>
      </c>
      <c r="H619" s="8">
        <f>_xlfn.XLOOKUP(A619,Bike_Ped!A:A,Bike_Ped!M:M,0,0)</f>
        <v>0</v>
      </c>
      <c r="I619" s="8">
        <f>_xlfn.XLOOKUP(A619,Bike_Ped!A:A,Bike_Ped!N:N,0,0)</f>
        <v>0</v>
      </c>
      <c r="J619" s="8">
        <f>_xlfn.XLOOKUP(A619,Transit!A:A,Transit!D:D,0,0)</f>
        <v>0</v>
      </c>
      <c r="K619" s="8">
        <f>_xlfn.XLOOKUP(A619,Transit!A:A,Transit!E:E,0,0)</f>
        <v>0</v>
      </c>
      <c r="L619" s="8">
        <f>_xlfn.XLOOKUP(A619,Land_Use!A:A,Land_Use!N:N,0,0)</f>
        <v>0</v>
      </c>
      <c r="M619" s="8">
        <f>_xlfn.XLOOKUP(A619,CoC_Project_Locations!A:A, CoC_Project_Locations!H:H,0,0)</f>
        <v>0</v>
      </c>
      <c r="N619" s="8">
        <f>_xlfn.XLOOKUP(A619,CoC_Project_Users!A:A,CoC_Project_Users!B:B,0,0)</f>
        <v>0</v>
      </c>
      <c r="O619" s="8">
        <f>_xlfn.XLOOKUP(A619,Emissions!A:A,Emissions!D:D,0,0)</f>
        <v>0</v>
      </c>
      <c r="P619" s="61">
        <f>_xlfn.XLOOKUP(A619,FO_Bridges!A:A,FO_Bridges!B:B,0,0)</f>
        <v>0</v>
      </c>
    </row>
    <row r="620" spans="1:16">
      <c r="A620" s="8">
        <v>0</v>
      </c>
      <c r="B620" s="8">
        <f>_xlfn.XLOOKUP(A620,Safety!A:A,Safety!V:V,0,0)</f>
        <v>0</v>
      </c>
      <c r="C620" s="8">
        <f>_xlfn.XLOOKUP('Raw Scores'!A620,Connectivity!A:A,Connectivity!E:E,0,0)</f>
        <v>0</v>
      </c>
      <c r="D620" s="8">
        <f>_xlfn.XLOOKUP(A620,Congestion!A:A,Congestion!R:R,0,0)</f>
        <v>0</v>
      </c>
      <c r="E620" s="8">
        <f>_xlfn.XLOOKUP(A620,Congestion!A:A,Congestion!T:T,0,0)</f>
        <v>0</v>
      </c>
      <c r="F620" s="8">
        <f>_xlfn.XLOOKUP(A620,Reliability!A:A,Reliability!B:B,0,0)</f>
        <v>0</v>
      </c>
      <c r="G620" s="8">
        <f>_xlfn.XLOOKUP(A620,Reliability!A:A,Reliability!C:C,0,0)</f>
        <v>0</v>
      </c>
      <c r="H620" s="8">
        <f>_xlfn.XLOOKUP(A620,Bike_Ped!A:A,Bike_Ped!M:M,0,0)</f>
        <v>0</v>
      </c>
      <c r="I620" s="8">
        <f>_xlfn.XLOOKUP(A620,Bike_Ped!A:A,Bike_Ped!N:N,0,0)</f>
        <v>0</v>
      </c>
      <c r="J620" s="8">
        <f>_xlfn.XLOOKUP(A620,Transit!A:A,Transit!D:D,0,0)</f>
        <v>0</v>
      </c>
      <c r="K620" s="8">
        <f>_xlfn.XLOOKUP(A620,Transit!A:A,Transit!E:E,0,0)</f>
        <v>0</v>
      </c>
      <c r="L620" s="8">
        <f>_xlfn.XLOOKUP(A620,Land_Use!A:A,Land_Use!N:N,0,0)</f>
        <v>0</v>
      </c>
      <c r="M620" s="8">
        <f>_xlfn.XLOOKUP(A620,CoC_Project_Locations!A:A, CoC_Project_Locations!H:H,0,0)</f>
        <v>0</v>
      </c>
      <c r="N620" s="8">
        <f>_xlfn.XLOOKUP(A620,CoC_Project_Users!A:A,CoC_Project_Users!B:B,0,0)</f>
        <v>0</v>
      </c>
      <c r="O620" s="8">
        <f>_xlfn.XLOOKUP(A620,Emissions!A:A,Emissions!D:D,0,0)</f>
        <v>0</v>
      </c>
      <c r="P620" s="61">
        <f>_xlfn.XLOOKUP(A620,FO_Bridges!A:A,FO_Bridges!B:B,0,0)</f>
        <v>0</v>
      </c>
    </row>
    <row r="621" spans="1:16">
      <c r="A621" s="8">
        <v>0</v>
      </c>
      <c r="B621" s="8">
        <f>_xlfn.XLOOKUP(A621,Safety!A:A,Safety!V:V,0,0)</f>
        <v>0</v>
      </c>
      <c r="C621" s="8">
        <f>_xlfn.XLOOKUP('Raw Scores'!A621,Connectivity!A:A,Connectivity!E:E,0,0)</f>
        <v>0</v>
      </c>
      <c r="D621" s="8">
        <f>_xlfn.XLOOKUP(A621,Congestion!A:A,Congestion!R:R,0,0)</f>
        <v>0</v>
      </c>
      <c r="E621" s="8">
        <f>_xlfn.XLOOKUP(A621,Congestion!A:A,Congestion!T:T,0,0)</f>
        <v>0</v>
      </c>
      <c r="F621" s="8">
        <f>_xlfn.XLOOKUP(A621,Reliability!A:A,Reliability!B:B,0,0)</f>
        <v>0</v>
      </c>
      <c r="G621" s="8">
        <f>_xlfn.XLOOKUP(A621,Reliability!A:A,Reliability!C:C,0,0)</f>
        <v>0</v>
      </c>
      <c r="H621" s="8">
        <f>_xlfn.XLOOKUP(A621,Bike_Ped!A:A,Bike_Ped!M:M,0,0)</f>
        <v>0</v>
      </c>
      <c r="I621" s="8">
        <f>_xlfn.XLOOKUP(A621,Bike_Ped!A:A,Bike_Ped!N:N,0,0)</f>
        <v>0</v>
      </c>
      <c r="J621" s="8">
        <f>_xlfn.XLOOKUP(A621,Transit!A:A,Transit!D:D,0,0)</f>
        <v>0</v>
      </c>
      <c r="K621" s="8">
        <f>_xlfn.XLOOKUP(A621,Transit!A:A,Transit!E:E,0,0)</f>
        <v>0</v>
      </c>
      <c r="L621" s="8">
        <f>_xlfn.XLOOKUP(A621,Land_Use!A:A,Land_Use!N:N,0,0)</f>
        <v>0</v>
      </c>
      <c r="M621" s="8">
        <f>_xlfn.XLOOKUP(A621,CoC_Project_Locations!A:A, CoC_Project_Locations!H:H,0,0)</f>
        <v>0</v>
      </c>
      <c r="N621" s="8">
        <f>_xlfn.XLOOKUP(A621,CoC_Project_Users!A:A,CoC_Project_Users!B:B,0,0)</f>
        <v>0</v>
      </c>
      <c r="O621" s="8">
        <f>_xlfn.XLOOKUP(A621,Emissions!A:A,Emissions!D:D,0,0)</f>
        <v>0</v>
      </c>
      <c r="P621" s="61">
        <f>_xlfn.XLOOKUP(A621,FO_Bridges!A:A,FO_Bridges!B:B,0,0)</f>
        <v>0</v>
      </c>
    </row>
    <row r="622" spans="1:16">
      <c r="A622" s="8">
        <v>0</v>
      </c>
      <c r="B622" s="8">
        <f>_xlfn.XLOOKUP(A622,Safety!A:A,Safety!V:V,0,0)</f>
        <v>0</v>
      </c>
      <c r="C622" s="8">
        <f>_xlfn.XLOOKUP('Raw Scores'!A622,Connectivity!A:A,Connectivity!E:E,0,0)</f>
        <v>0</v>
      </c>
      <c r="D622" s="8">
        <f>_xlfn.XLOOKUP(A622,Congestion!A:A,Congestion!R:R,0,0)</f>
        <v>0</v>
      </c>
      <c r="E622" s="8">
        <f>_xlfn.XLOOKUP(A622,Congestion!A:A,Congestion!T:T,0,0)</f>
        <v>0</v>
      </c>
      <c r="F622" s="8">
        <f>_xlfn.XLOOKUP(A622,Reliability!A:A,Reliability!B:B,0,0)</f>
        <v>0</v>
      </c>
      <c r="G622" s="8">
        <f>_xlfn.XLOOKUP(A622,Reliability!A:A,Reliability!C:C,0,0)</f>
        <v>0</v>
      </c>
      <c r="H622" s="8">
        <f>_xlfn.XLOOKUP(A622,Bike_Ped!A:A,Bike_Ped!M:M,0,0)</f>
        <v>0</v>
      </c>
      <c r="I622" s="8">
        <f>_xlfn.XLOOKUP(A622,Bike_Ped!A:A,Bike_Ped!N:N,0,0)</f>
        <v>0</v>
      </c>
      <c r="J622" s="8">
        <f>_xlfn.XLOOKUP(A622,Transit!A:A,Transit!D:D,0,0)</f>
        <v>0</v>
      </c>
      <c r="K622" s="8">
        <f>_xlfn.XLOOKUP(A622,Transit!A:A,Transit!E:E,0,0)</f>
        <v>0</v>
      </c>
      <c r="L622" s="8">
        <f>_xlfn.XLOOKUP(A622,Land_Use!A:A,Land_Use!N:N,0,0)</f>
        <v>0</v>
      </c>
      <c r="M622" s="8">
        <f>_xlfn.XLOOKUP(A622,CoC_Project_Locations!A:A, CoC_Project_Locations!H:H,0,0)</f>
        <v>0</v>
      </c>
      <c r="N622" s="8">
        <f>_xlfn.XLOOKUP(A622,CoC_Project_Users!A:A,CoC_Project_Users!B:B,0,0)</f>
        <v>0</v>
      </c>
      <c r="O622" s="8">
        <f>_xlfn.XLOOKUP(A622,Emissions!A:A,Emissions!D:D,0,0)</f>
        <v>0</v>
      </c>
      <c r="P622" s="61">
        <f>_xlfn.XLOOKUP(A622,FO_Bridges!A:A,FO_Bridges!B:B,0,0)</f>
        <v>0</v>
      </c>
    </row>
    <row r="623" spans="1:16">
      <c r="A623" s="8">
        <v>0</v>
      </c>
      <c r="B623" s="8">
        <f>_xlfn.XLOOKUP(A623,Safety!A:A,Safety!V:V,0,0)</f>
        <v>0</v>
      </c>
      <c r="C623" s="8">
        <f>_xlfn.XLOOKUP('Raw Scores'!A623,Connectivity!A:A,Connectivity!E:E,0,0)</f>
        <v>0</v>
      </c>
      <c r="D623" s="8">
        <f>_xlfn.XLOOKUP(A623,Congestion!A:A,Congestion!R:R,0,0)</f>
        <v>0</v>
      </c>
      <c r="E623" s="8">
        <f>_xlfn.XLOOKUP(A623,Congestion!A:A,Congestion!T:T,0,0)</f>
        <v>0</v>
      </c>
      <c r="F623" s="8">
        <f>_xlfn.XLOOKUP(A623,Reliability!A:A,Reliability!B:B,0,0)</f>
        <v>0</v>
      </c>
      <c r="G623" s="8">
        <f>_xlfn.XLOOKUP(A623,Reliability!A:A,Reliability!C:C,0,0)</f>
        <v>0</v>
      </c>
      <c r="H623" s="8">
        <f>_xlfn.XLOOKUP(A623,Bike_Ped!A:A,Bike_Ped!M:M,0,0)</f>
        <v>0</v>
      </c>
      <c r="I623" s="8">
        <f>_xlfn.XLOOKUP(A623,Bike_Ped!A:A,Bike_Ped!N:N,0,0)</f>
        <v>0</v>
      </c>
      <c r="J623" s="8">
        <f>_xlfn.XLOOKUP(A623,Transit!A:A,Transit!D:D,0,0)</f>
        <v>0</v>
      </c>
      <c r="K623" s="8">
        <f>_xlfn.XLOOKUP(A623,Transit!A:A,Transit!E:E,0,0)</f>
        <v>0</v>
      </c>
      <c r="L623" s="8">
        <f>_xlfn.XLOOKUP(A623,Land_Use!A:A,Land_Use!N:N,0,0)</f>
        <v>0</v>
      </c>
      <c r="M623" s="8">
        <f>_xlfn.XLOOKUP(A623,CoC_Project_Locations!A:A, CoC_Project_Locations!H:H,0,0)</f>
        <v>0</v>
      </c>
      <c r="N623" s="8">
        <f>_xlfn.XLOOKUP(A623,CoC_Project_Users!A:A,CoC_Project_Users!B:B,0,0)</f>
        <v>0</v>
      </c>
      <c r="O623" s="8">
        <f>_xlfn.XLOOKUP(A623,Emissions!A:A,Emissions!D:D,0,0)</f>
        <v>0</v>
      </c>
      <c r="P623" s="61">
        <f>_xlfn.XLOOKUP(A623,FO_Bridges!A:A,FO_Bridges!B:B,0,0)</f>
        <v>0</v>
      </c>
    </row>
    <row r="624" spans="1:16">
      <c r="A624" s="8">
        <v>0</v>
      </c>
      <c r="B624" s="8">
        <f>_xlfn.XLOOKUP(A624,Safety!A:A,Safety!V:V,0,0)</f>
        <v>0</v>
      </c>
      <c r="C624" s="8">
        <f>_xlfn.XLOOKUP('Raw Scores'!A624,Connectivity!A:A,Connectivity!E:E,0,0)</f>
        <v>0</v>
      </c>
      <c r="D624" s="8">
        <f>_xlfn.XLOOKUP(A624,Congestion!A:A,Congestion!R:R,0,0)</f>
        <v>0</v>
      </c>
      <c r="E624" s="8">
        <f>_xlfn.XLOOKUP(A624,Congestion!A:A,Congestion!T:T,0,0)</f>
        <v>0</v>
      </c>
      <c r="F624" s="8">
        <f>_xlfn.XLOOKUP(A624,Reliability!A:A,Reliability!B:B,0,0)</f>
        <v>0</v>
      </c>
      <c r="G624" s="8">
        <f>_xlfn.XLOOKUP(A624,Reliability!A:A,Reliability!C:C,0,0)</f>
        <v>0</v>
      </c>
      <c r="H624" s="8">
        <f>_xlfn.XLOOKUP(A624,Bike_Ped!A:A,Bike_Ped!M:M,0,0)</f>
        <v>0</v>
      </c>
      <c r="I624" s="8">
        <f>_xlfn.XLOOKUP(A624,Bike_Ped!A:A,Bike_Ped!N:N,0,0)</f>
        <v>0</v>
      </c>
      <c r="J624" s="8">
        <f>_xlfn.XLOOKUP(A624,Transit!A:A,Transit!D:D,0,0)</f>
        <v>0</v>
      </c>
      <c r="K624" s="8">
        <f>_xlfn.XLOOKUP(A624,Transit!A:A,Transit!E:E,0,0)</f>
        <v>0</v>
      </c>
      <c r="L624" s="8">
        <f>_xlfn.XLOOKUP(A624,Land_Use!A:A,Land_Use!N:N,0,0)</f>
        <v>0</v>
      </c>
      <c r="M624" s="8">
        <f>_xlfn.XLOOKUP(A624,CoC_Project_Locations!A:A, CoC_Project_Locations!H:H,0,0)</f>
        <v>0</v>
      </c>
      <c r="N624" s="8">
        <f>_xlfn.XLOOKUP(A624,CoC_Project_Users!A:A,CoC_Project_Users!B:B,0,0)</f>
        <v>0</v>
      </c>
      <c r="O624" s="8">
        <f>_xlfn.XLOOKUP(A624,Emissions!A:A,Emissions!D:D,0,0)</f>
        <v>0</v>
      </c>
      <c r="P624" s="61">
        <f>_xlfn.XLOOKUP(A624,FO_Bridges!A:A,FO_Bridges!B:B,0,0)</f>
        <v>0</v>
      </c>
    </row>
    <row r="625" spans="1:16">
      <c r="A625" s="8">
        <v>0</v>
      </c>
      <c r="B625" s="8">
        <f>_xlfn.XLOOKUP(A625,Safety!A:A,Safety!V:V,0,0)</f>
        <v>0</v>
      </c>
      <c r="C625" s="8">
        <f>_xlfn.XLOOKUP('Raw Scores'!A625,Connectivity!A:A,Connectivity!E:E,0,0)</f>
        <v>0</v>
      </c>
      <c r="D625" s="8">
        <f>_xlfn.XLOOKUP(A625,Congestion!A:A,Congestion!R:R,0,0)</f>
        <v>0</v>
      </c>
      <c r="E625" s="8">
        <f>_xlfn.XLOOKUP(A625,Congestion!A:A,Congestion!T:T,0,0)</f>
        <v>0</v>
      </c>
      <c r="F625" s="8">
        <f>_xlfn.XLOOKUP(A625,Reliability!A:A,Reliability!B:B,0,0)</f>
        <v>0</v>
      </c>
      <c r="G625" s="8">
        <f>_xlfn.XLOOKUP(A625,Reliability!A:A,Reliability!C:C,0,0)</f>
        <v>0</v>
      </c>
      <c r="H625" s="8">
        <f>_xlfn.XLOOKUP(A625,Bike_Ped!A:A,Bike_Ped!M:M,0,0)</f>
        <v>0</v>
      </c>
      <c r="I625" s="8">
        <f>_xlfn.XLOOKUP(A625,Bike_Ped!A:A,Bike_Ped!N:N,0,0)</f>
        <v>0</v>
      </c>
      <c r="J625" s="8">
        <f>_xlfn.XLOOKUP(A625,Transit!A:A,Transit!D:D,0,0)</f>
        <v>0</v>
      </c>
      <c r="K625" s="8">
        <f>_xlfn.XLOOKUP(A625,Transit!A:A,Transit!E:E,0,0)</f>
        <v>0</v>
      </c>
      <c r="L625" s="8">
        <f>_xlfn.XLOOKUP(A625,Land_Use!A:A,Land_Use!N:N,0,0)</f>
        <v>0</v>
      </c>
      <c r="M625" s="8">
        <f>_xlfn.XLOOKUP(A625,CoC_Project_Locations!A:A, CoC_Project_Locations!H:H,0,0)</f>
        <v>0</v>
      </c>
      <c r="N625" s="8">
        <f>_xlfn.XLOOKUP(A625,CoC_Project_Users!A:A,CoC_Project_Users!B:B,0,0)</f>
        <v>0</v>
      </c>
      <c r="O625" s="8">
        <f>_xlfn.XLOOKUP(A625,Emissions!A:A,Emissions!D:D,0,0)</f>
        <v>0</v>
      </c>
      <c r="P625" s="61">
        <f>_xlfn.XLOOKUP(A625,FO_Bridges!A:A,FO_Bridges!B:B,0,0)</f>
        <v>0</v>
      </c>
    </row>
    <row r="626" spans="1:16">
      <c r="A626" s="8">
        <v>0</v>
      </c>
      <c r="B626" s="8">
        <f>_xlfn.XLOOKUP(A626,Safety!A:A,Safety!V:V,0,0)</f>
        <v>0</v>
      </c>
      <c r="C626" s="8">
        <f>_xlfn.XLOOKUP('Raw Scores'!A626,Connectivity!A:A,Connectivity!E:E,0,0)</f>
        <v>0</v>
      </c>
      <c r="D626" s="8">
        <f>_xlfn.XLOOKUP(A626,Congestion!A:A,Congestion!R:R,0,0)</f>
        <v>0</v>
      </c>
      <c r="E626" s="8">
        <f>_xlfn.XLOOKUP(A626,Congestion!A:A,Congestion!T:T,0,0)</f>
        <v>0</v>
      </c>
      <c r="F626" s="8">
        <f>_xlfn.XLOOKUP(A626,Reliability!A:A,Reliability!B:B,0,0)</f>
        <v>0</v>
      </c>
      <c r="G626" s="8">
        <f>_xlfn.XLOOKUP(A626,Reliability!A:A,Reliability!C:C,0,0)</f>
        <v>0</v>
      </c>
      <c r="H626" s="8">
        <f>_xlfn.XLOOKUP(A626,Bike_Ped!A:A,Bike_Ped!M:M,0,0)</f>
        <v>0</v>
      </c>
      <c r="I626" s="8">
        <f>_xlfn.XLOOKUP(A626,Bike_Ped!A:A,Bike_Ped!N:N,0,0)</f>
        <v>0</v>
      </c>
      <c r="J626" s="8">
        <f>_xlfn.XLOOKUP(A626,Transit!A:A,Transit!D:D,0,0)</f>
        <v>0</v>
      </c>
      <c r="K626" s="8">
        <f>_xlfn.XLOOKUP(A626,Transit!A:A,Transit!E:E,0,0)</f>
        <v>0</v>
      </c>
      <c r="L626" s="8">
        <f>_xlfn.XLOOKUP(A626,Land_Use!A:A,Land_Use!N:N,0,0)</f>
        <v>0</v>
      </c>
      <c r="M626" s="8">
        <f>_xlfn.XLOOKUP(A626,CoC_Project_Locations!A:A, CoC_Project_Locations!H:H,0,0)</f>
        <v>0</v>
      </c>
      <c r="N626" s="8">
        <f>_xlfn.XLOOKUP(A626,CoC_Project_Users!A:A,CoC_Project_Users!B:B,0,0)</f>
        <v>0</v>
      </c>
      <c r="O626" s="8">
        <f>_xlfn.XLOOKUP(A626,Emissions!A:A,Emissions!D:D,0,0)</f>
        <v>0</v>
      </c>
      <c r="P626" s="61">
        <f>_xlfn.XLOOKUP(A626,FO_Bridges!A:A,FO_Bridges!B:B,0,0)</f>
        <v>0</v>
      </c>
    </row>
    <row r="627" spans="1:16">
      <c r="A627" s="8">
        <v>0</v>
      </c>
      <c r="B627" s="8">
        <f>_xlfn.XLOOKUP(A627,Safety!A:A,Safety!V:V,0,0)</f>
        <v>0</v>
      </c>
      <c r="C627" s="8">
        <f>_xlfn.XLOOKUP('Raw Scores'!A627,Connectivity!A:A,Connectivity!E:E,0,0)</f>
        <v>0</v>
      </c>
      <c r="D627" s="8">
        <f>_xlfn.XLOOKUP(A627,Congestion!A:A,Congestion!R:R,0,0)</f>
        <v>0</v>
      </c>
      <c r="E627" s="8">
        <f>_xlfn.XLOOKUP(A627,Congestion!A:A,Congestion!T:T,0,0)</f>
        <v>0</v>
      </c>
      <c r="F627" s="8">
        <f>_xlfn.XLOOKUP(A627,Reliability!A:A,Reliability!B:B,0,0)</f>
        <v>0</v>
      </c>
      <c r="G627" s="8">
        <f>_xlfn.XLOOKUP(A627,Reliability!A:A,Reliability!C:C,0,0)</f>
        <v>0</v>
      </c>
      <c r="H627" s="8">
        <f>_xlfn.XLOOKUP(A627,Bike_Ped!A:A,Bike_Ped!M:M,0,0)</f>
        <v>0</v>
      </c>
      <c r="I627" s="8">
        <f>_xlfn.XLOOKUP(A627,Bike_Ped!A:A,Bike_Ped!N:N,0,0)</f>
        <v>0</v>
      </c>
      <c r="J627" s="8">
        <f>_xlfn.XLOOKUP(A627,Transit!A:A,Transit!D:D,0,0)</f>
        <v>0</v>
      </c>
      <c r="K627" s="8">
        <f>_xlfn.XLOOKUP(A627,Transit!A:A,Transit!E:E,0,0)</f>
        <v>0</v>
      </c>
      <c r="L627" s="8">
        <f>_xlfn.XLOOKUP(A627,Land_Use!A:A,Land_Use!N:N,0,0)</f>
        <v>0</v>
      </c>
      <c r="M627" s="8">
        <f>_xlfn.XLOOKUP(A627,CoC_Project_Locations!A:A, CoC_Project_Locations!H:H,0,0)</f>
        <v>0</v>
      </c>
      <c r="N627" s="8">
        <f>_xlfn.XLOOKUP(A627,CoC_Project_Users!A:A,CoC_Project_Users!B:B,0,0)</f>
        <v>0</v>
      </c>
      <c r="O627" s="8">
        <f>_xlfn.XLOOKUP(A627,Emissions!A:A,Emissions!D:D,0,0)</f>
        <v>0</v>
      </c>
      <c r="P627" s="61">
        <f>_xlfn.XLOOKUP(A627,FO_Bridges!A:A,FO_Bridges!B:B,0,0)</f>
        <v>0</v>
      </c>
    </row>
    <row r="628" spans="1:16">
      <c r="A628" s="8">
        <v>0</v>
      </c>
      <c r="B628" s="8">
        <f>_xlfn.XLOOKUP(A628,Safety!A:A,Safety!V:V,0,0)</f>
        <v>0</v>
      </c>
      <c r="C628" s="8">
        <f>_xlfn.XLOOKUP('Raw Scores'!A628,Connectivity!A:A,Connectivity!E:E,0,0)</f>
        <v>0</v>
      </c>
      <c r="D628" s="8">
        <f>_xlfn.XLOOKUP(A628,Congestion!A:A,Congestion!R:R,0,0)</f>
        <v>0</v>
      </c>
      <c r="E628" s="8">
        <f>_xlfn.XLOOKUP(A628,Congestion!A:A,Congestion!T:T,0,0)</f>
        <v>0</v>
      </c>
      <c r="F628" s="8">
        <f>_xlfn.XLOOKUP(A628,Reliability!A:A,Reliability!B:B,0,0)</f>
        <v>0</v>
      </c>
      <c r="G628" s="8">
        <f>_xlfn.XLOOKUP(A628,Reliability!A:A,Reliability!C:C,0,0)</f>
        <v>0</v>
      </c>
      <c r="H628" s="8">
        <f>_xlfn.XLOOKUP(A628,Bike_Ped!A:A,Bike_Ped!M:M,0,0)</f>
        <v>0</v>
      </c>
      <c r="I628" s="8">
        <f>_xlfn.XLOOKUP(A628,Bike_Ped!A:A,Bike_Ped!N:N,0,0)</f>
        <v>0</v>
      </c>
      <c r="J628" s="8">
        <f>_xlfn.XLOOKUP(A628,Transit!A:A,Transit!D:D,0,0)</f>
        <v>0</v>
      </c>
      <c r="K628" s="8">
        <f>_xlfn.XLOOKUP(A628,Transit!A:A,Transit!E:E,0,0)</f>
        <v>0</v>
      </c>
      <c r="L628" s="8">
        <f>_xlfn.XLOOKUP(A628,Land_Use!A:A,Land_Use!N:N,0,0)</f>
        <v>0</v>
      </c>
      <c r="M628" s="8">
        <f>_xlfn.XLOOKUP(A628,CoC_Project_Locations!A:A, CoC_Project_Locations!H:H,0,0)</f>
        <v>0</v>
      </c>
      <c r="N628" s="8">
        <f>_xlfn.XLOOKUP(A628,CoC_Project_Users!A:A,CoC_Project_Users!B:B,0,0)</f>
        <v>0</v>
      </c>
      <c r="O628" s="8">
        <f>_xlfn.XLOOKUP(A628,Emissions!A:A,Emissions!D:D,0,0)</f>
        <v>0</v>
      </c>
      <c r="P628" s="61">
        <f>_xlfn.XLOOKUP(A628,FO_Bridges!A:A,FO_Bridges!B:B,0,0)</f>
        <v>0</v>
      </c>
    </row>
    <row r="629" spans="1:16">
      <c r="A629" s="8">
        <v>0</v>
      </c>
      <c r="B629" s="8">
        <f>_xlfn.XLOOKUP(A629,Safety!A:A,Safety!V:V,0,0)</f>
        <v>0</v>
      </c>
      <c r="C629" s="8">
        <f>_xlfn.XLOOKUP('Raw Scores'!A629,Connectivity!A:A,Connectivity!E:E,0,0)</f>
        <v>0</v>
      </c>
      <c r="D629" s="8">
        <f>_xlfn.XLOOKUP(A629,Congestion!A:A,Congestion!R:R,0,0)</f>
        <v>0</v>
      </c>
      <c r="E629" s="8">
        <f>_xlfn.XLOOKUP(A629,Congestion!A:A,Congestion!T:T,0,0)</f>
        <v>0</v>
      </c>
      <c r="F629" s="8">
        <f>_xlfn.XLOOKUP(A629,Reliability!A:A,Reliability!B:B,0,0)</f>
        <v>0</v>
      </c>
      <c r="G629" s="8">
        <f>_xlfn.XLOOKUP(A629,Reliability!A:A,Reliability!C:C,0,0)</f>
        <v>0</v>
      </c>
      <c r="H629" s="8">
        <f>_xlfn.XLOOKUP(A629,Bike_Ped!A:A,Bike_Ped!M:M,0,0)</f>
        <v>0</v>
      </c>
      <c r="I629" s="8">
        <f>_xlfn.XLOOKUP(A629,Bike_Ped!A:A,Bike_Ped!N:N,0,0)</f>
        <v>0</v>
      </c>
      <c r="J629" s="8">
        <f>_xlfn.XLOOKUP(A629,Transit!A:A,Transit!D:D,0,0)</f>
        <v>0</v>
      </c>
      <c r="K629" s="8">
        <f>_xlfn.XLOOKUP(A629,Transit!A:A,Transit!E:E,0,0)</f>
        <v>0</v>
      </c>
      <c r="L629" s="8">
        <f>_xlfn.XLOOKUP(A629,Land_Use!A:A,Land_Use!N:N,0,0)</f>
        <v>0</v>
      </c>
      <c r="M629" s="8">
        <f>_xlfn.XLOOKUP(A629,CoC_Project_Locations!A:A, CoC_Project_Locations!H:H,0,0)</f>
        <v>0</v>
      </c>
      <c r="N629" s="8">
        <f>_xlfn.XLOOKUP(A629,CoC_Project_Users!A:A,CoC_Project_Users!B:B,0,0)</f>
        <v>0</v>
      </c>
      <c r="O629" s="8">
        <f>_xlfn.XLOOKUP(A629,Emissions!A:A,Emissions!D:D,0,0)</f>
        <v>0</v>
      </c>
      <c r="P629" s="61">
        <f>_xlfn.XLOOKUP(A629,FO_Bridges!A:A,FO_Bridges!B:B,0,0)</f>
        <v>0</v>
      </c>
    </row>
    <row r="630" spans="1:16">
      <c r="A630" s="8">
        <v>0</v>
      </c>
      <c r="B630" s="8">
        <f>_xlfn.XLOOKUP(A630,Safety!A:A,Safety!V:V,0,0)</f>
        <v>0</v>
      </c>
      <c r="C630" s="8">
        <f>_xlfn.XLOOKUP('Raw Scores'!A630,Connectivity!A:A,Connectivity!E:E,0,0)</f>
        <v>0</v>
      </c>
      <c r="D630" s="8">
        <f>_xlfn.XLOOKUP(A630,Congestion!A:A,Congestion!R:R,0,0)</f>
        <v>0</v>
      </c>
      <c r="E630" s="8">
        <f>_xlfn.XLOOKUP(A630,Congestion!A:A,Congestion!T:T,0,0)</f>
        <v>0</v>
      </c>
      <c r="F630" s="8">
        <f>_xlfn.XLOOKUP(A630,Reliability!A:A,Reliability!B:B,0,0)</f>
        <v>0</v>
      </c>
      <c r="G630" s="8">
        <f>_xlfn.XLOOKUP(A630,Reliability!A:A,Reliability!C:C,0,0)</f>
        <v>0</v>
      </c>
      <c r="H630" s="8">
        <f>_xlfn.XLOOKUP(A630,Bike_Ped!A:A,Bike_Ped!M:M,0,0)</f>
        <v>0</v>
      </c>
      <c r="I630" s="8">
        <f>_xlfn.XLOOKUP(A630,Bike_Ped!A:A,Bike_Ped!N:N,0,0)</f>
        <v>0</v>
      </c>
      <c r="J630" s="8">
        <f>_xlfn.XLOOKUP(A630,Transit!A:A,Transit!D:D,0,0)</f>
        <v>0</v>
      </c>
      <c r="K630" s="8">
        <f>_xlfn.XLOOKUP(A630,Transit!A:A,Transit!E:E,0,0)</f>
        <v>0</v>
      </c>
      <c r="L630" s="8">
        <f>_xlfn.XLOOKUP(A630,Land_Use!A:A,Land_Use!N:N,0,0)</f>
        <v>0</v>
      </c>
      <c r="M630" s="8">
        <f>_xlfn.XLOOKUP(A630,CoC_Project_Locations!A:A, CoC_Project_Locations!H:H,0,0)</f>
        <v>0</v>
      </c>
      <c r="N630" s="8">
        <f>_xlfn.XLOOKUP(A630,CoC_Project_Users!A:A,CoC_Project_Users!B:B,0,0)</f>
        <v>0</v>
      </c>
      <c r="O630" s="8">
        <f>_xlfn.XLOOKUP(A630,Emissions!A:A,Emissions!D:D,0,0)</f>
        <v>0</v>
      </c>
      <c r="P630" s="61">
        <f>_xlfn.XLOOKUP(A630,FO_Bridges!A:A,FO_Bridges!B:B,0,0)</f>
        <v>0</v>
      </c>
    </row>
    <row r="631" spans="1:16">
      <c r="A631" s="8">
        <v>0</v>
      </c>
      <c r="B631" s="8">
        <f>_xlfn.XLOOKUP(A631,Safety!A:A,Safety!V:V,0,0)</f>
        <v>0</v>
      </c>
      <c r="C631" s="8">
        <f>_xlfn.XLOOKUP('Raw Scores'!A631,Connectivity!A:A,Connectivity!E:E,0,0)</f>
        <v>0</v>
      </c>
      <c r="D631" s="8">
        <f>_xlfn.XLOOKUP(A631,Congestion!A:A,Congestion!R:R,0,0)</f>
        <v>0</v>
      </c>
      <c r="E631" s="8">
        <f>_xlfn.XLOOKUP(A631,Congestion!A:A,Congestion!T:T,0,0)</f>
        <v>0</v>
      </c>
      <c r="F631" s="8">
        <f>_xlfn.XLOOKUP(A631,Reliability!A:A,Reliability!B:B,0,0)</f>
        <v>0</v>
      </c>
      <c r="G631" s="8">
        <f>_xlfn.XLOOKUP(A631,Reliability!A:A,Reliability!C:C,0,0)</f>
        <v>0</v>
      </c>
      <c r="H631" s="8">
        <f>_xlfn.XLOOKUP(A631,Bike_Ped!A:A,Bike_Ped!M:M,0,0)</f>
        <v>0</v>
      </c>
      <c r="I631" s="8">
        <f>_xlfn.XLOOKUP(A631,Bike_Ped!A:A,Bike_Ped!N:N,0,0)</f>
        <v>0</v>
      </c>
      <c r="J631" s="8">
        <f>_xlfn.XLOOKUP(A631,Transit!A:A,Transit!D:D,0,0)</f>
        <v>0</v>
      </c>
      <c r="K631" s="8">
        <f>_xlfn.XLOOKUP(A631,Transit!A:A,Transit!E:E,0,0)</f>
        <v>0</v>
      </c>
      <c r="L631" s="8">
        <f>_xlfn.XLOOKUP(A631,Land_Use!A:A,Land_Use!N:N,0,0)</f>
        <v>0</v>
      </c>
      <c r="M631" s="8">
        <f>_xlfn.XLOOKUP(A631,CoC_Project_Locations!A:A, CoC_Project_Locations!H:H,0,0)</f>
        <v>0</v>
      </c>
      <c r="N631" s="8">
        <f>_xlfn.XLOOKUP(A631,CoC_Project_Users!A:A,CoC_Project_Users!B:B,0,0)</f>
        <v>0</v>
      </c>
      <c r="O631" s="8">
        <f>_xlfn.XLOOKUP(A631,Emissions!A:A,Emissions!D:D,0,0)</f>
        <v>0</v>
      </c>
      <c r="P631" s="61">
        <f>_xlfn.XLOOKUP(A631,FO_Bridges!A:A,FO_Bridges!B:B,0,0)</f>
        <v>0</v>
      </c>
    </row>
    <row r="632" spans="1:16">
      <c r="A632" s="8">
        <v>0</v>
      </c>
      <c r="B632" s="8">
        <f>_xlfn.XLOOKUP(A632,Safety!A:A,Safety!V:V,0,0)</f>
        <v>0</v>
      </c>
      <c r="C632" s="8">
        <f>_xlfn.XLOOKUP('Raw Scores'!A632,Connectivity!A:A,Connectivity!E:E,0,0)</f>
        <v>0</v>
      </c>
      <c r="D632" s="8">
        <f>_xlfn.XLOOKUP(A632,Congestion!A:A,Congestion!R:R,0,0)</f>
        <v>0</v>
      </c>
      <c r="E632" s="8">
        <f>_xlfn.XLOOKUP(A632,Congestion!A:A,Congestion!T:T,0,0)</f>
        <v>0</v>
      </c>
      <c r="F632" s="8">
        <f>_xlfn.XLOOKUP(A632,Reliability!A:A,Reliability!B:B,0,0)</f>
        <v>0</v>
      </c>
      <c r="G632" s="8">
        <f>_xlfn.XLOOKUP(A632,Reliability!A:A,Reliability!C:C,0,0)</f>
        <v>0</v>
      </c>
      <c r="H632" s="8">
        <f>_xlfn.XLOOKUP(A632,Bike_Ped!A:A,Bike_Ped!M:M,0,0)</f>
        <v>0</v>
      </c>
      <c r="I632" s="8">
        <f>_xlfn.XLOOKUP(A632,Bike_Ped!A:A,Bike_Ped!N:N,0,0)</f>
        <v>0</v>
      </c>
      <c r="J632" s="8">
        <f>_xlfn.XLOOKUP(A632,Transit!A:A,Transit!D:D,0,0)</f>
        <v>0</v>
      </c>
      <c r="K632" s="8">
        <f>_xlfn.XLOOKUP(A632,Transit!A:A,Transit!E:E,0,0)</f>
        <v>0</v>
      </c>
      <c r="L632" s="8">
        <f>_xlfn.XLOOKUP(A632,Land_Use!A:A,Land_Use!N:N,0,0)</f>
        <v>0</v>
      </c>
      <c r="M632" s="8">
        <f>_xlfn.XLOOKUP(A632,CoC_Project_Locations!A:A, CoC_Project_Locations!H:H,0,0)</f>
        <v>0</v>
      </c>
      <c r="N632" s="8">
        <f>_xlfn.XLOOKUP(A632,CoC_Project_Users!A:A,CoC_Project_Users!B:B,0,0)</f>
        <v>0</v>
      </c>
      <c r="O632" s="8">
        <f>_xlfn.XLOOKUP(A632,Emissions!A:A,Emissions!D:D,0,0)</f>
        <v>0</v>
      </c>
      <c r="P632" s="61">
        <f>_xlfn.XLOOKUP(A632,FO_Bridges!A:A,FO_Bridges!B:B,0,0)</f>
        <v>0</v>
      </c>
    </row>
    <row r="633" spans="1:16">
      <c r="A633" s="8">
        <v>0</v>
      </c>
      <c r="B633" s="8">
        <f>_xlfn.XLOOKUP(A633,Safety!A:A,Safety!V:V,0,0)</f>
        <v>0</v>
      </c>
      <c r="C633" s="8">
        <f>_xlfn.XLOOKUP('Raw Scores'!A633,Connectivity!A:A,Connectivity!E:E,0,0)</f>
        <v>0</v>
      </c>
      <c r="D633" s="8">
        <f>_xlfn.XLOOKUP(A633,Congestion!A:A,Congestion!R:R,0,0)</f>
        <v>0</v>
      </c>
      <c r="E633" s="8">
        <f>_xlfn.XLOOKUP(A633,Congestion!A:A,Congestion!T:T,0,0)</f>
        <v>0</v>
      </c>
      <c r="F633" s="8">
        <f>_xlfn.XLOOKUP(A633,Reliability!A:A,Reliability!B:B,0,0)</f>
        <v>0</v>
      </c>
      <c r="G633" s="8">
        <f>_xlfn.XLOOKUP(A633,Reliability!A:A,Reliability!C:C,0,0)</f>
        <v>0</v>
      </c>
      <c r="H633" s="8">
        <f>_xlfn.XLOOKUP(A633,Bike_Ped!A:A,Bike_Ped!M:M,0,0)</f>
        <v>0</v>
      </c>
      <c r="I633" s="8">
        <f>_xlfn.XLOOKUP(A633,Bike_Ped!A:A,Bike_Ped!N:N,0,0)</f>
        <v>0</v>
      </c>
      <c r="J633" s="8">
        <f>_xlfn.XLOOKUP(A633,Transit!A:A,Transit!D:D,0,0)</f>
        <v>0</v>
      </c>
      <c r="K633" s="8">
        <f>_xlfn.XLOOKUP(A633,Transit!A:A,Transit!E:E,0,0)</f>
        <v>0</v>
      </c>
      <c r="L633" s="8">
        <f>_xlfn.XLOOKUP(A633,Land_Use!A:A,Land_Use!N:N,0,0)</f>
        <v>0</v>
      </c>
      <c r="M633" s="8">
        <f>_xlfn.XLOOKUP(A633,CoC_Project_Locations!A:A, CoC_Project_Locations!H:H,0,0)</f>
        <v>0</v>
      </c>
      <c r="N633" s="8">
        <f>_xlfn.XLOOKUP(A633,CoC_Project_Users!A:A,CoC_Project_Users!B:B,0,0)</f>
        <v>0</v>
      </c>
      <c r="O633" s="8">
        <f>_xlfn.XLOOKUP(A633,Emissions!A:A,Emissions!D:D,0,0)</f>
        <v>0</v>
      </c>
      <c r="P633" s="61">
        <f>_xlfn.XLOOKUP(A633,FO_Bridges!A:A,FO_Bridges!B:B,0,0)</f>
        <v>0</v>
      </c>
    </row>
    <row r="634" spans="1:16">
      <c r="A634" s="8">
        <v>0</v>
      </c>
      <c r="B634" s="8">
        <f>_xlfn.XLOOKUP(A634,Safety!A:A,Safety!V:V,0,0)</f>
        <v>0</v>
      </c>
      <c r="C634" s="8">
        <f>_xlfn.XLOOKUP('Raw Scores'!A634,Connectivity!A:A,Connectivity!E:E,0,0)</f>
        <v>0</v>
      </c>
      <c r="D634" s="8">
        <f>_xlfn.XLOOKUP(A634,Congestion!A:A,Congestion!R:R,0,0)</f>
        <v>0</v>
      </c>
      <c r="E634" s="8">
        <f>_xlfn.XLOOKUP(A634,Congestion!A:A,Congestion!T:T,0,0)</f>
        <v>0</v>
      </c>
      <c r="F634" s="8">
        <f>_xlfn.XLOOKUP(A634,Reliability!A:A,Reliability!B:B,0,0)</f>
        <v>0</v>
      </c>
      <c r="G634" s="8">
        <f>_xlfn.XLOOKUP(A634,Reliability!A:A,Reliability!C:C,0,0)</f>
        <v>0</v>
      </c>
      <c r="H634" s="8">
        <f>_xlfn.XLOOKUP(A634,Bike_Ped!A:A,Bike_Ped!M:M,0,0)</f>
        <v>0</v>
      </c>
      <c r="I634" s="8">
        <f>_xlfn.XLOOKUP(A634,Bike_Ped!A:A,Bike_Ped!N:N,0,0)</f>
        <v>0</v>
      </c>
      <c r="J634" s="8">
        <f>_xlfn.XLOOKUP(A634,Transit!A:A,Transit!D:D,0,0)</f>
        <v>0</v>
      </c>
      <c r="K634" s="8">
        <f>_xlfn.XLOOKUP(A634,Transit!A:A,Transit!E:E,0,0)</f>
        <v>0</v>
      </c>
      <c r="L634" s="8">
        <f>_xlfn.XLOOKUP(A634,Land_Use!A:A,Land_Use!N:N,0,0)</f>
        <v>0</v>
      </c>
      <c r="M634" s="8">
        <f>_xlfn.XLOOKUP(A634,CoC_Project_Locations!A:A, CoC_Project_Locations!H:H,0,0)</f>
        <v>0</v>
      </c>
      <c r="N634" s="8">
        <f>_xlfn.XLOOKUP(A634,CoC_Project_Users!A:A,CoC_Project_Users!B:B,0,0)</f>
        <v>0</v>
      </c>
      <c r="O634" s="8">
        <f>_xlfn.XLOOKUP(A634,Emissions!A:A,Emissions!D:D,0,0)</f>
        <v>0</v>
      </c>
      <c r="P634" s="61">
        <f>_xlfn.XLOOKUP(A634,FO_Bridges!A:A,FO_Bridges!B:B,0,0)</f>
        <v>0</v>
      </c>
    </row>
    <row r="635" spans="1:16">
      <c r="A635" s="8">
        <v>0</v>
      </c>
      <c r="B635" s="8">
        <f>_xlfn.XLOOKUP(A635,Safety!A:A,Safety!V:V,0,0)</f>
        <v>0</v>
      </c>
      <c r="C635" s="8">
        <f>_xlfn.XLOOKUP('Raw Scores'!A635,Connectivity!A:A,Connectivity!E:E,0,0)</f>
        <v>0</v>
      </c>
      <c r="D635" s="8">
        <f>_xlfn.XLOOKUP(A635,Congestion!A:A,Congestion!R:R,0,0)</f>
        <v>0</v>
      </c>
      <c r="E635" s="8">
        <f>_xlfn.XLOOKUP(A635,Congestion!A:A,Congestion!T:T,0,0)</f>
        <v>0</v>
      </c>
      <c r="F635" s="8">
        <f>_xlfn.XLOOKUP(A635,Reliability!A:A,Reliability!B:B,0,0)</f>
        <v>0</v>
      </c>
      <c r="G635" s="8">
        <f>_xlfn.XLOOKUP(A635,Reliability!A:A,Reliability!C:C,0,0)</f>
        <v>0</v>
      </c>
      <c r="H635" s="8">
        <f>_xlfn.XLOOKUP(A635,Bike_Ped!A:A,Bike_Ped!M:M,0,0)</f>
        <v>0</v>
      </c>
      <c r="I635" s="8">
        <f>_xlfn.XLOOKUP(A635,Bike_Ped!A:A,Bike_Ped!N:N,0,0)</f>
        <v>0</v>
      </c>
      <c r="J635" s="8">
        <f>_xlfn.XLOOKUP(A635,Transit!A:A,Transit!D:D,0,0)</f>
        <v>0</v>
      </c>
      <c r="K635" s="8">
        <f>_xlfn.XLOOKUP(A635,Transit!A:A,Transit!E:E,0,0)</f>
        <v>0</v>
      </c>
      <c r="L635" s="8">
        <f>_xlfn.XLOOKUP(A635,Land_Use!A:A,Land_Use!N:N,0,0)</f>
        <v>0</v>
      </c>
      <c r="M635" s="8">
        <f>_xlfn.XLOOKUP(A635,CoC_Project_Locations!A:A, CoC_Project_Locations!H:H,0,0)</f>
        <v>0</v>
      </c>
      <c r="N635" s="8">
        <f>_xlfn.XLOOKUP(A635,CoC_Project_Users!A:A,CoC_Project_Users!B:B,0,0)</f>
        <v>0</v>
      </c>
      <c r="O635" s="8">
        <f>_xlfn.XLOOKUP(A635,Emissions!A:A,Emissions!D:D,0,0)</f>
        <v>0</v>
      </c>
      <c r="P635" s="61">
        <f>_xlfn.XLOOKUP(A635,FO_Bridges!A:A,FO_Bridges!B:B,0,0)</f>
        <v>0</v>
      </c>
    </row>
    <row r="636" spans="1:16">
      <c r="A636" s="8">
        <v>0</v>
      </c>
      <c r="B636" s="8">
        <f>_xlfn.XLOOKUP(A636,Safety!A:A,Safety!V:V,0,0)</f>
        <v>0</v>
      </c>
      <c r="C636" s="8">
        <f>_xlfn.XLOOKUP('Raw Scores'!A636,Connectivity!A:A,Connectivity!E:E,0,0)</f>
        <v>0</v>
      </c>
      <c r="D636" s="8">
        <f>_xlfn.XLOOKUP(A636,Congestion!A:A,Congestion!R:R,0,0)</f>
        <v>0</v>
      </c>
      <c r="E636" s="8">
        <f>_xlfn.XLOOKUP(A636,Congestion!A:A,Congestion!T:T,0,0)</f>
        <v>0</v>
      </c>
      <c r="F636" s="8">
        <f>_xlfn.XLOOKUP(A636,Reliability!A:A,Reliability!B:B,0,0)</f>
        <v>0</v>
      </c>
      <c r="G636" s="8">
        <f>_xlfn.XLOOKUP(A636,Reliability!A:A,Reliability!C:C,0,0)</f>
        <v>0</v>
      </c>
      <c r="H636" s="8">
        <f>_xlfn.XLOOKUP(A636,Bike_Ped!A:A,Bike_Ped!M:M,0,0)</f>
        <v>0</v>
      </c>
      <c r="I636" s="8">
        <f>_xlfn.XLOOKUP(A636,Bike_Ped!A:A,Bike_Ped!N:N,0,0)</f>
        <v>0</v>
      </c>
      <c r="J636" s="8">
        <f>_xlfn.XLOOKUP(A636,Transit!A:A,Transit!D:D,0,0)</f>
        <v>0</v>
      </c>
      <c r="K636" s="8">
        <f>_xlfn.XLOOKUP(A636,Transit!A:A,Transit!E:E,0,0)</f>
        <v>0</v>
      </c>
      <c r="L636" s="8">
        <f>_xlfn.XLOOKUP(A636,Land_Use!A:A,Land_Use!N:N,0,0)</f>
        <v>0</v>
      </c>
      <c r="M636" s="8">
        <f>_xlfn.XLOOKUP(A636,CoC_Project_Locations!A:A, CoC_Project_Locations!H:H,0,0)</f>
        <v>0</v>
      </c>
      <c r="N636" s="8">
        <f>_xlfn.XLOOKUP(A636,CoC_Project_Users!A:A,CoC_Project_Users!B:B,0,0)</f>
        <v>0</v>
      </c>
      <c r="O636" s="8">
        <f>_xlfn.XLOOKUP(A636,Emissions!A:A,Emissions!D:D,0,0)</f>
        <v>0</v>
      </c>
      <c r="P636" s="61">
        <f>_xlfn.XLOOKUP(A636,FO_Bridges!A:A,FO_Bridges!B:B,0,0)</f>
        <v>0</v>
      </c>
    </row>
    <row r="637" spans="1:16">
      <c r="A637" s="8">
        <v>0</v>
      </c>
      <c r="B637" s="8">
        <f>_xlfn.XLOOKUP(A637,Safety!A:A,Safety!V:V,0,0)</f>
        <v>0</v>
      </c>
      <c r="C637" s="8">
        <f>_xlfn.XLOOKUP('Raw Scores'!A637,Connectivity!A:A,Connectivity!E:E,0,0)</f>
        <v>0</v>
      </c>
      <c r="D637" s="8">
        <f>_xlfn.XLOOKUP(A637,Congestion!A:A,Congestion!R:R,0,0)</f>
        <v>0</v>
      </c>
      <c r="E637" s="8">
        <f>_xlfn.XLOOKUP(A637,Congestion!A:A,Congestion!T:T,0,0)</f>
        <v>0</v>
      </c>
      <c r="F637" s="8">
        <f>_xlfn.XLOOKUP(A637,Reliability!A:A,Reliability!B:B,0,0)</f>
        <v>0</v>
      </c>
      <c r="G637" s="8">
        <f>_xlfn.XLOOKUP(A637,Reliability!A:A,Reliability!C:C,0,0)</f>
        <v>0</v>
      </c>
      <c r="H637" s="8">
        <f>_xlfn.XLOOKUP(A637,Bike_Ped!A:A,Bike_Ped!M:M,0,0)</f>
        <v>0</v>
      </c>
      <c r="I637" s="8">
        <f>_xlfn.XLOOKUP(A637,Bike_Ped!A:A,Bike_Ped!N:N,0,0)</f>
        <v>0</v>
      </c>
      <c r="J637" s="8">
        <f>_xlfn.XLOOKUP(A637,Transit!A:A,Transit!D:D,0,0)</f>
        <v>0</v>
      </c>
      <c r="K637" s="8">
        <f>_xlfn.XLOOKUP(A637,Transit!A:A,Transit!E:E,0,0)</f>
        <v>0</v>
      </c>
      <c r="L637" s="8">
        <f>_xlfn.XLOOKUP(A637,Land_Use!A:A,Land_Use!N:N,0,0)</f>
        <v>0</v>
      </c>
      <c r="M637" s="8">
        <f>_xlfn.XLOOKUP(A637,CoC_Project_Locations!A:A, CoC_Project_Locations!H:H,0,0)</f>
        <v>0</v>
      </c>
      <c r="N637" s="8">
        <f>_xlfn.XLOOKUP(A637,CoC_Project_Users!A:A,CoC_Project_Users!B:B,0,0)</f>
        <v>0</v>
      </c>
      <c r="O637" s="8">
        <f>_xlfn.XLOOKUP(A637,Emissions!A:A,Emissions!D:D,0,0)</f>
        <v>0</v>
      </c>
      <c r="P637" s="61">
        <f>_xlfn.XLOOKUP(A637,FO_Bridges!A:A,FO_Bridges!B:B,0,0)</f>
        <v>0</v>
      </c>
    </row>
    <row r="638" spans="1:16">
      <c r="A638" s="8">
        <v>0</v>
      </c>
      <c r="B638" s="8">
        <f>_xlfn.XLOOKUP(A638,Safety!A:A,Safety!V:V,0,0)</f>
        <v>0</v>
      </c>
      <c r="C638" s="8">
        <f>_xlfn.XLOOKUP('Raw Scores'!A638,Connectivity!A:A,Connectivity!E:E,0,0)</f>
        <v>0</v>
      </c>
      <c r="D638" s="8">
        <f>_xlfn.XLOOKUP(A638,Congestion!A:A,Congestion!R:R,0,0)</f>
        <v>0</v>
      </c>
      <c r="E638" s="8">
        <f>_xlfn.XLOOKUP(A638,Congestion!A:A,Congestion!T:T,0,0)</f>
        <v>0</v>
      </c>
      <c r="F638" s="8">
        <f>_xlfn.XLOOKUP(A638,Reliability!A:A,Reliability!B:B,0,0)</f>
        <v>0</v>
      </c>
      <c r="G638" s="8">
        <f>_xlfn.XLOOKUP(A638,Reliability!A:A,Reliability!C:C,0,0)</f>
        <v>0</v>
      </c>
      <c r="H638" s="8">
        <f>_xlfn.XLOOKUP(A638,Bike_Ped!A:A,Bike_Ped!M:M,0,0)</f>
        <v>0</v>
      </c>
      <c r="I638" s="8">
        <f>_xlfn.XLOOKUP(A638,Bike_Ped!A:A,Bike_Ped!N:N,0,0)</f>
        <v>0</v>
      </c>
      <c r="J638" s="8">
        <f>_xlfn.XLOOKUP(A638,Transit!A:A,Transit!D:D,0,0)</f>
        <v>0</v>
      </c>
      <c r="K638" s="8">
        <f>_xlfn.XLOOKUP(A638,Transit!A:A,Transit!E:E,0,0)</f>
        <v>0</v>
      </c>
      <c r="L638" s="8">
        <f>_xlfn.XLOOKUP(A638,Land_Use!A:A,Land_Use!N:N,0,0)</f>
        <v>0</v>
      </c>
      <c r="M638" s="8">
        <f>_xlfn.XLOOKUP(A638,CoC_Project_Locations!A:A, CoC_Project_Locations!H:H,0,0)</f>
        <v>0</v>
      </c>
      <c r="N638" s="8">
        <f>_xlfn.XLOOKUP(A638,CoC_Project_Users!A:A,CoC_Project_Users!B:B,0,0)</f>
        <v>0</v>
      </c>
      <c r="O638" s="8">
        <f>_xlfn.XLOOKUP(A638,Emissions!A:A,Emissions!D:D,0,0)</f>
        <v>0</v>
      </c>
      <c r="P638" s="61">
        <f>_xlfn.XLOOKUP(A638,FO_Bridges!A:A,FO_Bridges!B:B,0,0)</f>
        <v>0</v>
      </c>
    </row>
    <row r="639" spans="1:16">
      <c r="A639" s="8">
        <v>0</v>
      </c>
      <c r="B639" s="8">
        <f>_xlfn.XLOOKUP(A639,Safety!A:A,Safety!V:V,0,0)</f>
        <v>0</v>
      </c>
      <c r="C639" s="8">
        <f>_xlfn.XLOOKUP('Raw Scores'!A639,Connectivity!A:A,Connectivity!E:E,0,0)</f>
        <v>0</v>
      </c>
      <c r="D639" s="8">
        <f>_xlfn.XLOOKUP(A639,Congestion!A:A,Congestion!R:R,0,0)</f>
        <v>0</v>
      </c>
      <c r="E639" s="8">
        <f>_xlfn.XLOOKUP(A639,Congestion!A:A,Congestion!T:T,0,0)</f>
        <v>0</v>
      </c>
      <c r="F639" s="8">
        <f>_xlfn.XLOOKUP(A639,Reliability!A:A,Reliability!B:B,0,0)</f>
        <v>0</v>
      </c>
      <c r="G639" s="8">
        <f>_xlfn.XLOOKUP(A639,Reliability!A:A,Reliability!C:C,0,0)</f>
        <v>0</v>
      </c>
      <c r="H639" s="8">
        <f>_xlfn.XLOOKUP(A639,Bike_Ped!A:A,Bike_Ped!M:M,0,0)</f>
        <v>0</v>
      </c>
      <c r="I639" s="8">
        <f>_xlfn.XLOOKUP(A639,Bike_Ped!A:A,Bike_Ped!N:N,0,0)</f>
        <v>0</v>
      </c>
      <c r="J639" s="8">
        <f>_xlfn.XLOOKUP(A639,Transit!A:A,Transit!D:D,0,0)</f>
        <v>0</v>
      </c>
      <c r="K639" s="8">
        <f>_xlfn.XLOOKUP(A639,Transit!A:A,Transit!E:E,0,0)</f>
        <v>0</v>
      </c>
      <c r="L639" s="8">
        <f>_xlfn.XLOOKUP(A639,Land_Use!A:A,Land_Use!N:N,0,0)</f>
        <v>0</v>
      </c>
      <c r="M639" s="8">
        <f>_xlfn.XLOOKUP(A639,CoC_Project_Locations!A:A, CoC_Project_Locations!H:H,0,0)</f>
        <v>0</v>
      </c>
      <c r="N639" s="8">
        <f>_xlfn.XLOOKUP(A639,CoC_Project_Users!A:A,CoC_Project_Users!B:B,0,0)</f>
        <v>0</v>
      </c>
      <c r="O639" s="8">
        <f>_xlfn.XLOOKUP(A639,Emissions!A:A,Emissions!D:D,0,0)</f>
        <v>0</v>
      </c>
      <c r="P639" s="61">
        <f>_xlfn.XLOOKUP(A639,FO_Bridges!A:A,FO_Bridges!B:B,0,0)</f>
        <v>0</v>
      </c>
    </row>
    <row r="640" spans="1:16">
      <c r="A640" s="8">
        <v>0</v>
      </c>
      <c r="B640" s="8">
        <f>_xlfn.XLOOKUP(A640,Safety!A:A,Safety!V:V,0,0)</f>
        <v>0</v>
      </c>
      <c r="C640" s="8">
        <f>_xlfn.XLOOKUP('Raw Scores'!A640,Connectivity!A:A,Connectivity!E:E,0,0)</f>
        <v>0</v>
      </c>
      <c r="D640" s="8">
        <f>_xlfn.XLOOKUP(A640,Congestion!A:A,Congestion!R:R,0,0)</f>
        <v>0</v>
      </c>
      <c r="E640" s="8">
        <f>_xlfn.XLOOKUP(A640,Congestion!A:A,Congestion!T:T,0,0)</f>
        <v>0</v>
      </c>
      <c r="F640" s="8">
        <f>_xlfn.XLOOKUP(A640,Reliability!A:A,Reliability!B:B,0,0)</f>
        <v>0</v>
      </c>
      <c r="G640" s="8">
        <f>_xlfn.XLOOKUP(A640,Reliability!A:A,Reliability!C:C,0,0)</f>
        <v>0</v>
      </c>
      <c r="H640" s="8">
        <f>_xlfn.XLOOKUP(A640,Bike_Ped!A:A,Bike_Ped!M:M,0,0)</f>
        <v>0</v>
      </c>
      <c r="I640" s="8">
        <f>_xlfn.XLOOKUP(A640,Bike_Ped!A:A,Bike_Ped!N:N,0,0)</f>
        <v>0</v>
      </c>
      <c r="J640" s="8">
        <f>_xlfn.XLOOKUP(A640,Transit!A:A,Transit!D:D,0,0)</f>
        <v>0</v>
      </c>
      <c r="K640" s="8">
        <f>_xlfn.XLOOKUP(A640,Transit!A:A,Transit!E:E,0,0)</f>
        <v>0</v>
      </c>
      <c r="L640" s="8">
        <f>_xlfn.XLOOKUP(A640,Land_Use!A:A,Land_Use!N:N,0,0)</f>
        <v>0</v>
      </c>
      <c r="M640" s="8">
        <f>_xlfn.XLOOKUP(A640,CoC_Project_Locations!A:A, CoC_Project_Locations!H:H,0,0)</f>
        <v>0</v>
      </c>
      <c r="N640" s="8">
        <f>_xlfn.XLOOKUP(A640,CoC_Project_Users!A:A,CoC_Project_Users!B:B,0,0)</f>
        <v>0</v>
      </c>
      <c r="O640" s="8">
        <f>_xlfn.XLOOKUP(A640,Emissions!A:A,Emissions!D:D,0,0)</f>
        <v>0</v>
      </c>
      <c r="P640" s="61">
        <f>_xlfn.XLOOKUP(A640,FO_Bridges!A:A,FO_Bridges!B:B,0,0)</f>
        <v>0</v>
      </c>
    </row>
    <row r="641" spans="1:16">
      <c r="A641" s="8">
        <v>0</v>
      </c>
      <c r="B641" s="8">
        <f>_xlfn.XLOOKUP(A641,Safety!A:A,Safety!V:V,0,0)</f>
        <v>0</v>
      </c>
      <c r="C641" s="8">
        <f>_xlfn.XLOOKUP('Raw Scores'!A641,Connectivity!A:A,Connectivity!E:E,0,0)</f>
        <v>0</v>
      </c>
      <c r="D641" s="8">
        <f>_xlfn.XLOOKUP(A641,Congestion!A:A,Congestion!R:R,0,0)</f>
        <v>0</v>
      </c>
      <c r="E641" s="8">
        <f>_xlfn.XLOOKUP(A641,Congestion!A:A,Congestion!T:T,0,0)</f>
        <v>0</v>
      </c>
      <c r="F641" s="8">
        <f>_xlfn.XLOOKUP(A641,Reliability!A:A,Reliability!B:B,0,0)</f>
        <v>0</v>
      </c>
      <c r="G641" s="8">
        <f>_xlfn.XLOOKUP(A641,Reliability!A:A,Reliability!C:C,0,0)</f>
        <v>0</v>
      </c>
      <c r="H641" s="8">
        <f>_xlfn.XLOOKUP(A641,Bike_Ped!A:A,Bike_Ped!M:M,0,0)</f>
        <v>0</v>
      </c>
      <c r="I641" s="8">
        <f>_xlfn.XLOOKUP(A641,Bike_Ped!A:A,Bike_Ped!N:N,0,0)</f>
        <v>0</v>
      </c>
      <c r="J641" s="8">
        <f>_xlfn.XLOOKUP(A641,Transit!A:A,Transit!D:D,0,0)</f>
        <v>0</v>
      </c>
      <c r="K641" s="8">
        <f>_xlfn.XLOOKUP(A641,Transit!A:A,Transit!E:E,0,0)</f>
        <v>0</v>
      </c>
      <c r="L641" s="8">
        <f>_xlfn.XLOOKUP(A641,Land_Use!A:A,Land_Use!N:N,0,0)</f>
        <v>0</v>
      </c>
      <c r="M641" s="8">
        <f>_xlfn.XLOOKUP(A641,CoC_Project_Locations!A:A, CoC_Project_Locations!H:H,0,0)</f>
        <v>0</v>
      </c>
      <c r="N641" s="8">
        <f>_xlfn.XLOOKUP(A641,CoC_Project_Users!A:A,CoC_Project_Users!B:B,0,0)</f>
        <v>0</v>
      </c>
      <c r="O641" s="8">
        <f>_xlfn.XLOOKUP(A641,Emissions!A:A,Emissions!D:D,0,0)</f>
        <v>0</v>
      </c>
      <c r="P641" s="61">
        <f>_xlfn.XLOOKUP(A641,FO_Bridges!A:A,FO_Bridges!B:B,0,0)</f>
        <v>0</v>
      </c>
    </row>
    <row r="642" spans="1:16">
      <c r="A642" s="8">
        <v>0</v>
      </c>
      <c r="B642" s="8">
        <f>_xlfn.XLOOKUP(A642,Safety!A:A,Safety!V:V,0,0)</f>
        <v>0</v>
      </c>
      <c r="C642" s="8">
        <f>_xlfn.XLOOKUP('Raw Scores'!A642,Connectivity!A:A,Connectivity!E:E,0,0)</f>
        <v>0</v>
      </c>
      <c r="D642" s="8">
        <f>_xlfn.XLOOKUP(A642,Congestion!A:A,Congestion!R:R,0,0)</f>
        <v>0</v>
      </c>
      <c r="E642" s="8">
        <f>_xlfn.XLOOKUP(A642,Congestion!A:A,Congestion!T:T,0,0)</f>
        <v>0</v>
      </c>
      <c r="F642" s="8">
        <f>_xlfn.XLOOKUP(A642,Reliability!A:A,Reliability!B:B,0,0)</f>
        <v>0</v>
      </c>
      <c r="G642" s="8">
        <f>_xlfn.XLOOKUP(A642,Reliability!A:A,Reliability!C:C,0,0)</f>
        <v>0</v>
      </c>
      <c r="H642" s="8">
        <f>_xlfn.XLOOKUP(A642,Bike_Ped!A:A,Bike_Ped!M:M,0,0)</f>
        <v>0</v>
      </c>
      <c r="I642" s="8">
        <f>_xlfn.XLOOKUP(A642,Bike_Ped!A:A,Bike_Ped!N:N,0,0)</f>
        <v>0</v>
      </c>
      <c r="J642" s="8">
        <f>_xlfn.XLOOKUP(A642,Transit!A:A,Transit!D:D,0,0)</f>
        <v>0</v>
      </c>
      <c r="K642" s="8">
        <f>_xlfn.XLOOKUP(A642,Transit!A:A,Transit!E:E,0,0)</f>
        <v>0</v>
      </c>
      <c r="L642" s="8">
        <f>_xlfn.XLOOKUP(A642,Land_Use!A:A,Land_Use!N:N,0,0)</f>
        <v>0</v>
      </c>
      <c r="M642" s="8">
        <f>_xlfn.XLOOKUP(A642,CoC_Project_Locations!A:A, CoC_Project_Locations!H:H,0,0)</f>
        <v>0</v>
      </c>
      <c r="N642" s="8">
        <f>_xlfn.XLOOKUP(A642,CoC_Project_Users!A:A,CoC_Project_Users!B:B,0,0)</f>
        <v>0</v>
      </c>
      <c r="O642" s="8">
        <f>_xlfn.XLOOKUP(A642,Emissions!A:A,Emissions!D:D,0,0)</f>
        <v>0</v>
      </c>
      <c r="P642" s="61">
        <f>_xlfn.XLOOKUP(A642,FO_Bridges!A:A,FO_Bridges!B:B,0,0)</f>
        <v>0</v>
      </c>
    </row>
    <row r="643" spans="1:16">
      <c r="A643" s="8">
        <v>0</v>
      </c>
      <c r="B643" s="8">
        <f>_xlfn.XLOOKUP(A643,Safety!A:A,Safety!V:V,0,0)</f>
        <v>0</v>
      </c>
      <c r="C643" s="8">
        <f>_xlfn.XLOOKUP('Raw Scores'!A643,Connectivity!A:A,Connectivity!E:E,0,0)</f>
        <v>0</v>
      </c>
      <c r="D643" s="8">
        <f>_xlfn.XLOOKUP(A643,Congestion!A:A,Congestion!R:R,0,0)</f>
        <v>0</v>
      </c>
      <c r="E643" s="8">
        <f>_xlfn.XLOOKUP(A643,Congestion!A:A,Congestion!T:T,0,0)</f>
        <v>0</v>
      </c>
      <c r="F643" s="8">
        <f>_xlfn.XLOOKUP(A643,Reliability!A:A,Reliability!B:B,0,0)</f>
        <v>0</v>
      </c>
      <c r="G643" s="8">
        <f>_xlfn.XLOOKUP(A643,Reliability!A:A,Reliability!C:C,0,0)</f>
        <v>0</v>
      </c>
      <c r="H643" s="8">
        <f>_xlfn.XLOOKUP(A643,Bike_Ped!A:A,Bike_Ped!M:M,0,0)</f>
        <v>0</v>
      </c>
      <c r="I643" s="8">
        <f>_xlfn.XLOOKUP(A643,Bike_Ped!A:A,Bike_Ped!N:N,0,0)</f>
        <v>0</v>
      </c>
      <c r="J643" s="8">
        <f>_xlfn.XLOOKUP(A643,Transit!A:A,Transit!D:D,0,0)</f>
        <v>0</v>
      </c>
      <c r="K643" s="8">
        <f>_xlfn.XLOOKUP(A643,Transit!A:A,Transit!E:E,0,0)</f>
        <v>0</v>
      </c>
      <c r="L643" s="8">
        <f>_xlfn.XLOOKUP(A643,Land_Use!A:A,Land_Use!N:N,0,0)</f>
        <v>0</v>
      </c>
      <c r="M643" s="8">
        <f>_xlfn.XLOOKUP(A643,CoC_Project_Locations!A:A, CoC_Project_Locations!H:H,0,0)</f>
        <v>0</v>
      </c>
      <c r="N643" s="8">
        <f>_xlfn.XLOOKUP(A643,CoC_Project_Users!A:A,CoC_Project_Users!B:B,0,0)</f>
        <v>0</v>
      </c>
      <c r="O643" s="8">
        <f>_xlfn.XLOOKUP(A643,Emissions!A:A,Emissions!D:D,0,0)</f>
        <v>0</v>
      </c>
      <c r="P643" s="61">
        <f>_xlfn.XLOOKUP(A643,FO_Bridges!A:A,FO_Bridges!B:B,0,0)</f>
        <v>0</v>
      </c>
    </row>
    <row r="644" spans="1:16">
      <c r="A644" s="8">
        <v>0</v>
      </c>
      <c r="B644" s="8">
        <f>_xlfn.XLOOKUP(A644,Safety!A:A,Safety!V:V,0,0)</f>
        <v>0</v>
      </c>
      <c r="C644" s="8">
        <f>_xlfn.XLOOKUP('Raw Scores'!A644,Connectivity!A:A,Connectivity!E:E,0,0)</f>
        <v>0</v>
      </c>
      <c r="D644" s="8">
        <f>_xlfn.XLOOKUP(A644,Congestion!A:A,Congestion!R:R,0,0)</f>
        <v>0</v>
      </c>
      <c r="E644" s="8">
        <f>_xlfn.XLOOKUP(A644,Congestion!A:A,Congestion!T:T,0,0)</f>
        <v>0</v>
      </c>
      <c r="F644" s="8">
        <f>_xlfn.XLOOKUP(A644,Reliability!A:A,Reliability!B:B,0,0)</f>
        <v>0</v>
      </c>
      <c r="G644" s="8">
        <f>_xlfn.XLOOKUP(A644,Reliability!A:A,Reliability!C:C,0,0)</f>
        <v>0</v>
      </c>
      <c r="H644" s="8">
        <f>_xlfn.XLOOKUP(A644,Bike_Ped!A:A,Bike_Ped!M:M,0,0)</f>
        <v>0</v>
      </c>
      <c r="I644" s="8">
        <f>_xlfn.XLOOKUP(A644,Bike_Ped!A:A,Bike_Ped!N:N,0,0)</f>
        <v>0</v>
      </c>
      <c r="J644" s="8">
        <f>_xlfn.XLOOKUP(A644,Transit!A:A,Transit!D:D,0,0)</f>
        <v>0</v>
      </c>
      <c r="K644" s="8">
        <f>_xlfn.XLOOKUP(A644,Transit!A:A,Transit!E:E,0,0)</f>
        <v>0</v>
      </c>
      <c r="L644" s="8">
        <f>_xlfn.XLOOKUP(A644,Land_Use!A:A,Land_Use!N:N,0,0)</f>
        <v>0</v>
      </c>
      <c r="M644" s="8">
        <f>_xlfn.XLOOKUP(A644,CoC_Project_Locations!A:A, CoC_Project_Locations!H:H,0,0)</f>
        <v>0</v>
      </c>
      <c r="N644" s="8">
        <f>_xlfn.XLOOKUP(A644,CoC_Project_Users!A:A,CoC_Project_Users!B:B,0,0)</f>
        <v>0</v>
      </c>
      <c r="O644" s="8">
        <f>_xlfn.XLOOKUP(A644,Emissions!A:A,Emissions!D:D,0,0)</f>
        <v>0</v>
      </c>
      <c r="P644" s="61">
        <f>_xlfn.XLOOKUP(A644,FO_Bridges!A:A,FO_Bridges!B:B,0,0)</f>
        <v>0</v>
      </c>
    </row>
    <row r="645" spans="1:16">
      <c r="A645" s="8">
        <v>0</v>
      </c>
      <c r="B645" s="8">
        <f>_xlfn.XLOOKUP(A645,Safety!A:A,Safety!V:V,0,0)</f>
        <v>0</v>
      </c>
      <c r="C645" s="8">
        <f>_xlfn.XLOOKUP('Raw Scores'!A645,Connectivity!A:A,Connectivity!E:E,0,0)</f>
        <v>0</v>
      </c>
      <c r="D645" s="8">
        <f>_xlfn.XLOOKUP(A645,Congestion!A:A,Congestion!R:R,0,0)</f>
        <v>0</v>
      </c>
      <c r="E645" s="8">
        <f>_xlfn.XLOOKUP(A645,Congestion!A:A,Congestion!T:T,0,0)</f>
        <v>0</v>
      </c>
      <c r="F645" s="8">
        <f>_xlfn.XLOOKUP(A645,Reliability!A:A,Reliability!B:B,0,0)</f>
        <v>0</v>
      </c>
      <c r="G645" s="8">
        <f>_xlfn.XLOOKUP(A645,Reliability!A:A,Reliability!C:C,0,0)</f>
        <v>0</v>
      </c>
      <c r="H645" s="8">
        <f>_xlfn.XLOOKUP(A645,Bike_Ped!A:A,Bike_Ped!M:M,0,0)</f>
        <v>0</v>
      </c>
      <c r="I645" s="8">
        <f>_xlfn.XLOOKUP(A645,Bike_Ped!A:A,Bike_Ped!N:N,0,0)</f>
        <v>0</v>
      </c>
      <c r="J645" s="8">
        <f>_xlfn.XLOOKUP(A645,Transit!A:A,Transit!D:D,0,0)</f>
        <v>0</v>
      </c>
      <c r="K645" s="8">
        <f>_xlfn.XLOOKUP(A645,Transit!A:A,Transit!E:E,0,0)</f>
        <v>0</v>
      </c>
      <c r="L645" s="8">
        <f>_xlfn.XLOOKUP(A645,Land_Use!A:A,Land_Use!N:N,0,0)</f>
        <v>0</v>
      </c>
      <c r="M645" s="8">
        <f>_xlfn.XLOOKUP(A645,CoC_Project_Locations!A:A, CoC_Project_Locations!H:H,0,0)</f>
        <v>0</v>
      </c>
      <c r="N645" s="8">
        <f>_xlfn.XLOOKUP(A645,CoC_Project_Users!A:A,CoC_Project_Users!B:B,0,0)</f>
        <v>0</v>
      </c>
      <c r="O645" s="8">
        <f>_xlfn.XLOOKUP(A645,Emissions!A:A,Emissions!D:D,0,0)</f>
        <v>0</v>
      </c>
      <c r="P645" s="61">
        <f>_xlfn.XLOOKUP(A645,FO_Bridges!A:A,FO_Bridges!B:B,0,0)</f>
        <v>0</v>
      </c>
    </row>
    <row r="646" spans="1:16">
      <c r="A646" s="8">
        <v>0</v>
      </c>
      <c r="B646" s="8">
        <f>_xlfn.XLOOKUP(A646,Safety!A:A,Safety!V:V,0,0)</f>
        <v>0</v>
      </c>
      <c r="C646" s="8">
        <f>_xlfn.XLOOKUP('Raw Scores'!A646,Connectivity!A:A,Connectivity!E:E,0,0)</f>
        <v>0</v>
      </c>
      <c r="D646" s="8">
        <f>_xlfn.XLOOKUP(A646,Congestion!A:A,Congestion!R:R,0,0)</f>
        <v>0</v>
      </c>
      <c r="E646" s="8">
        <f>_xlfn.XLOOKUP(A646,Congestion!A:A,Congestion!T:T,0,0)</f>
        <v>0</v>
      </c>
      <c r="F646" s="8">
        <f>_xlfn.XLOOKUP(A646,Reliability!A:A,Reliability!B:B,0,0)</f>
        <v>0</v>
      </c>
      <c r="G646" s="8">
        <f>_xlfn.XLOOKUP(A646,Reliability!A:A,Reliability!C:C,0,0)</f>
        <v>0</v>
      </c>
      <c r="H646" s="8">
        <f>_xlfn.XLOOKUP(A646,Bike_Ped!A:A,Bike_Ped!M:M,0,0)</f>
        <v>0</v>
      </c>
      <c r="I646" s="8">
        <f>_xlfn.XLOOKUP(A646,Bike_Ped!A:A,Bike_Ped!N:N,0,0)</f>
        <v>0</v>
      </c>
      <c r="J646" s="8">
        <f>_xlfn.XLOOKUP(A646,Transit!A:A,Transit!D:D,0,0)</f>
        <v>0</v>
      </c>
      <c r="K646" s="8">
        <f>_xlfn.XLOOKUP(A646,Transit!A:A,Transit!E:E,0,0)</f>
        <v>0</v>
      </c>
      <c r="L646" s="8">
        <f>_xlfn.XLOOKUP(A646,Land_Use!A:A,Land_Use!N:N,0,0)</f>
        <v>0</v>
      </c>
      <c r="M646" s="8">
        <f>_xlfn.XLOOKUP(A646,CoC_Project_Locations!A:A, CoC_Project_Locations!H:H,0,0)</f>
        <v>0</v>
      </c>
      <c r="N646" s="8">
        <f>_xlfn.XLOOKUP(A646,CoC_Project_Users!A:A,CoC_Project_Users!B:B,0,0)</f>
        <v>0</v>
      </c>
      <c r="O646" s="8">
        <f>_xlfn.XLOOKUP(A646,Emissions!A:A,Emissions!D:D,0,0)</f>
        <v>0</v>
      </c>
      <c r="P646" s="61">
        <f>_xlfn.XLOOKUP(A646,FO_Bridges!A:A,FO_Bridges!B:B,0,0)</f>
        <v>0</v>
      </c>
    </row>
    <row r="647" spans="1:16">
      <c r="A647" s="8">
        <v>0</v>
      </c>
      <c r="B647" s="8">
        <f>_xlfn.XLOOKUP(A647,Safety!A:A,Safety!V:V,0,0)</f>
        <v>0</v>
      </c>
      <c r="C647" s="8">
        <f>_xlfn.XLOOKUP('Raw Scores'!A647,Connectivity!A:A,Connectivity!E:E,0,0)</f>
        <v>0</v>
      </c>
      <c r="D647" s="8">
        <f>_xlfn.XLOOKUP(A647,Congestion!A:A,Congestion!R:R,0,0)</f>
        <v>0</v>
      </c>
      <c r="E647" s="8">
        <f>_xlfn.XLOOKUP(A647,Congestion!A:A,Congestion!T:T,0,0)</f>
        <v>0</v>
      </c>
      <c r="F647" s="8">
        <f>_xlfn.XLOOKUP(A647,Reliability!A:A,Reliability!B:B,0,0)</f>
        <v>0</v>
      </c>
      <c r="G647" s="8">
        <f>_xlfn.XLOOKUP(A647,Reliability!A:A,Reliability!C:C,0,0)</f>
        <v>0</v>
      </c>
      <c r="H647" s="8">
        <f>_xlfn.XLOOKUP(A647,Bike_Ped!A:A,Bike_Ped!M:M,0,0)</f>
        <v>0</v>
      </c>
      <c r="I647" s="8">
        <f>_xlfn.XLOOKUP(A647,Bike_Ped!A:A,Bike_Ped!N:N,0,0)</f>
        <v>0</v>
      </c>
      <c r="J647" s="8">
        <f>_xlfn.XLOOKUP(A647,Transit!A:A,Transit!D:D,0,0)</f>
        <v>0</v>
      </c>
      <c r="K647" s="8">
        <f>_xlfn.XLOOKUP(A647,Transit!A:A,Transit!E:E,0,0)</f>
        <v>0</v>
      </c>
      <c r="L647" s="8">
        <f>_xlfn.XLOOKUP(A647,Land_Use!A:A,Land_Use!N:N,0,0)</f>
        <v>0</v>
      </c>
      <c r="M647" s="8">
        <f>_xlfn.XLOOKUP(A647,CoC_Project_Locations!A:A, CoC_Project_Locations!H:H,0,0)</f>
        <v>0</v>
      </c>
      <c r="N647" s="8">
        <f>_xlfn.XLOOKUP(A647,CoC_Project_Users!A:A,CoC_Project_Users!B:B,0,0)</f>
        <v>0</v>
      </c>
      <c r="O647" s="8">
        <f>_xlfn.XLOOKUP(A647,Emissions!A:A,Emissions!D:D,0,0)</f>
        <v>0</v>
      </c>
      <c r="P647" s="61">
        <f>_xlfn.XLOOKUP(A647,FO_Bridges!A:A,FO_Bridges!B:B,0,0)</f>
        <v>0</v>
      </c>
    </row>
    <row r="648" spans="1:16">
      <c r="A648" s="8">
        <v>0</v>
      </c>
      <c r="B648" s="8">
        <f>_xlfn.XLOOKUP(A648,Safety!A:A,Safety!V:V,0,0)</f>
        <v>0</v>
      </c>
      <c r="C648" s="8">
        <f>_xlfn.XLOOKUP('Raw Scores'!A648,Connectivity!A:A,Connectivity!E:E,0,0)</f>
        <v>0</v>
      </c>
      <c r="D648" s="8">
        <f>_xlfn.XLOOKUP(A648,Congestion!A:A,Congestion!R:R,0,0)</f>
        <v>0</v>
      </c>
      <c r="E648" s="8">
        <f>_xlfn.XLOOKUP(A648,Congestion!A:A,Congestion!T:T,0,0)</f>
        <v>0</v>
      </c>
      <c r="F648" s="8">
        <f>_xlfn.XLOOKUP(A648,Reliability!A:A,Reliability!B:B,0,0)</f>
        <v>0</v>
      </c>
      <c r="G648" s="8">
        <f>_xlfn.XLOOKUP(A648,Reliability!A:A,Reliability!C:C,0,0)</f>
        <v>0</v>
      </c>
      <c r="H648" s="8">
        <f>_xlfn.XLOOKUP(A648,Bike_Ped!A:A,Bike_Ped!M:M,0,0)</f>
        <v>0</v>
      </c>
      <c r="I648" s="8">
        <f>_xlfn.XLOOKUP(A648,Bike_Ped!A:A,Bike_Ped!N:N,0,0)</f>
        <v>0</v>
      </c>
      <c r="J648" s="8">
        <f>_xlfn.XLOOKUP(A648,Transit!A:A,Transit!D:D,0,0)</f>
        <v>0</v>
      </c>
      <c r="K648" s="8">
        <f>_xlfn.XLOOKUP(A648,Transit!A:A,Transit!E:E,0,0)</f>
        <v>0</v>
      </c>
      <c r="L648" s="8">
        <f>_xlfn.XLOOKUP(A648,Land_Use!A:A,Land_Use!N:N,0,0)</f>
        <v>0</v>
      </c>
      <c r="M648" s="8">
        <f>_xlfn.XLOOKUP(A648,CoC_Project_Locations!A:A, CoC_Project_Locations!H:H,0,0)</f>
        <v>0</v>
      </c>
      <c r="N648" s="8">
        <f>_xlfn.XLOOKUP(A648,CoC_Project_Users!A:A,CoC_Project_Users!B:B,0,0)</f>
        <v>0</v>
      </c>
      <c r="O648" s="8">
        <f>_xlfn.XLOOKUP(A648,Emissions!A:A,Emissions!D:D,0,0)</f>
        <v>0</v>
      </c>
      <c r="P648" s="61">
        <f>_xlfn.XLOOKUP(A648,FO_Bridges!A:A,FO_Bridges!B:B,0,0)</f>
        <v>0</v>
      </c>
    </row>
    <row r="649" spans="1:16">
      <c r="A649" s="8">
        <v>0</v>
      </c>
      <c r="B649" s="8">
        <f>_xlfn.XLOOKUP(A649,Safety!A:A,Safety!V:V,0,0)</f>
        <v>0</v>
      </c>
      <c r="C649" s="8">
        <f>_xlfn.XLOOKUP('Raw Scores'!A649,Connectivity!A:A,Connectivity!E:E,0,0)</f>
        <v>0</v>
      </c>
      <c r="D649" s="8">
        <f>_xlfn.XLOOKUP(A649,Congestion!A:A,Congestion!R:R,0,0)</f>
        <v>0</v>
      </c>
      <c r="E649" s="8">
        <f>_xlfn.XLOOKUP(A649,Congestion!A:A,Congestion!T:T,0,0)</f>
        <v>0</v>
      </c>
      <c r="F649" s="8">
        <f>_xlfn.XLOOKUP(A649,Reliability!A:A,Reliability!B:B,0,0)</f>
        <v>0</v>
      </c>
      <c r="G649" s="8">
        <f>_xlfn.XLOOKUP(A649,Reliability!A:A,Reliability!C:C,0,0)</f>
        <v>0</v>
      </c>
      <c r="H649" s="8">
        <f>_xlfn.XLOOKUP(A649,Bike_Ped!A:A,Bike_Ped!M:M,0,0)</f>
        <v>0</v>
      </c>
      <c r="I649" s="8">
        <f>_xlfn.XLOOKUP(A649,Bike_Ped!A:A,Bike_Ped!N:N,0,0)</f>
        <v>0</v>
      </c>
      <c r="J649" s="8">
        <f>_xlfn.XLOOKUP(A649,Transit!A:A,Transit!D:D,0,0)</f>
        <v>0</v>
      </c>
      <c r="K649" s="8">
        <f>_xlfn.XLOOKUP(A649,Transit!A:A,Transit!E:E,0,0)</f>
        <v>0</v>
      </c>
      <c r="L649" s="8">
        <f>_xlfn.XLOOKUP(A649,Land_Use!A:A,Land_Use!N:N,0,0)</f>
        <v>0</v>
      </c>
      <c r="M649" s="8">
        <f>_xlfn.XLOOKUP(A649,CoC_Project_Locations!A:A, CoC_Project_Locations!H:H,0,0)</f>
        <v>0</v>
      </c>
      <c r="N649" s="8">
        <f>_xlfn.XLOOKUP(A649,CoC_Project_Users!A:A,CoC_Project_Users!B:B,0,0)</f>
        <v>0</v>
      </c>
      <c r="O649" s="8">
        <f>_xlfn.XLOOKUP(A649,Emissions!A:A,Emissions!D:D,0,0)</f>
        <v>0</v>
      </c>
      <c r="P649" s="61">
        <f>_xlfn.XLOOKUP(A649,FO_Bridges!A:A,FO_Bridges!B:B,0,0)</f>
        <v>0</v>
      </c>
    </row>
    <row r="650" spans="1:16">
      <c r="A650" s="8">
        <v>0</v>
      </c>
      <c r="B650" s="8">
        <f>_xlfn.XLOOKUP(A650,Safety!A:A,Safety!V:V,0,0)</f>
        <v>0</v>
      </c>
      <c r="C650" s="8">
        <f>_xlfn.XLOOKUP('Raw Scores'!A650,Connectivity!A:A,Connectivity!E:E,0,0)</f>
        <v>0</v>
      </c>
      <c r="D650" s="8">
        <f>_xlfn.XLOOKUP(A650,Congestion!A:A,Congestion!R:R,0,0)</f>
        <v>0</v>
      </c>
      <c r="E650" s="8">
        <f>_xlfn.XLOOKUP(A650,Congestion!A:A,Congestion!T:T,0,0)</f>
        <v>0</v>
      </c>
      <c r="F650" s="8">
        <f>_xlfn.XLOOKUP(A650,Reliability!A:A,Reliability!B:B,0,0)</f>
        <v>0</v>
      </c>
      <c r="G650" s="8">
        <f>_xlfn.XLOOKUP(A650,Reliability!A:A,Reliability!C:C,0,0)</f>
        <v>0</v>
      </c>
      <c r="H650" s="8">
        <f>_xlfn.XLOOKUP(A650,Bike_Ped!A:A,Bike_Ped!M:M,0,0)</f>
        <v>0</v>
      </c>
      <c r="I650" s="8">
        <f>_xlfn.XLOOKUP(A650,Bike_Ped!A:A,Bike_Ped!N:N,0,0)</f>
        <v>0</v>
      </c>
      <c r="J650" s="8">
        <f>_xlfn.XLOOKUP(A650,Transit!A:A,Transit!D:D,0,0)</f>
        <v>0</v>
      </c>
      <c r="K650" s="8">
        <f>_xlfn.XLOOKUP(A650,Transit!A:A,Transit!E:E,0,0)</f>
        <v>0</v>
      </c>
      <c r="L650" s="8">
        <f>_xlfn.XLOOKUP(A650,Land_Use!A:A,Land_Use!N:N,0,0)</f>
        <v>0</v>
      </c>
      <c r="M650" s="8">
        <f>_xlfn.XLOOKUP(A650,CoC_Project_Locations!A:A, CoC_Project_Locations!H:H,0,0)</f>
        <v>0</v>
      </c>
      <c r="N650" s="8">
        <f>_xlfn.XLOOKUP(A650,CoC_Project_Users!A:A,CoC_Project_Users!B:B,0,0)</f>
        <v>0</v>
      </c>
      <c r="O650" s="8">
        <f>_xlfn.XLOOKUP(A650,Emissions!A:A,Emissions!D:D,0,0)</f>
        <v>0</v>
      </c>
      <c r="P650" s="61">
        <f>_xlfn.XLOOKUP(A650,FO_Bridges!A:A,FO_Bridges!B:B,0,0)</f>
        <v>0</v>
      </c>
    </row>
    <row r="651" spans="1:16">
      <c r="A651" s="8">
        <v>0</v>
      </c>
      <c r="B651" s="8">
        <f>_xlfn.XLOOKUP(A651,Safety!A:A,Safety!V:V,0,0)</f>
        <v>0</v>
      </c>
      <c r="C651" s="8">
        <f>_xlfn.XLOOKUP('Raw Scores'!A651,Connectivity!A:A,Connectivity!E:E,0,0)</f>
        <v>0</v>
      </c>
      <c r="D651" s="8">
        <f>_xlfn.XLOOKUP(A651,Congestion!A:A,Congestion!R:R,0,0)</f>
        <v>0</v>
      </c>
      <c r="E651" s="8">
        <f>_xlfn.XLOOKUP(A651,Congestion!A:A,Congestion!T:T,0,0)</f>
        <v>0</v>
      </c>
      <c r="F651" s="8">
        <f>_xlfn.XLOOKUP(A651,Reliability!A:A,Reliability!B:B,0,0)</f>
        <v>0</v>
      </c>
      <c r="G651" s="8">
        <f>_xlfn.XLOOKUP(A651,Reliability!A:A,Reliability!C:C,0,0)</f>
        <v>0</v>
      </c>
      <c r="H651" s="8">
        <f>_xlfn.XLOOKUP(A651,Bike_Ped!A:A,Bike_Ped!M:M,0,0)</f>
        <v>0</v>
      </c>
      <c r="I651" s="8">
        <f>_xlfn.XLOOKUP(A651,Bike_Ped!A:A,Bike_Ped!N:N,0,0)</f>
        <v>0</v>
      </c>
      <c r="J651" s="8">
        <f>_xlfn.XLOOKUP(A651,Transit!A:A,Transit!D:D,0,0)</f>
        <v>0</v>
      </c>
      <c r="K651" s="8">
        <f>_xlfn.XLOOKUP(A651,Transit!A:A,Transit!E:E,0,0)</f>
        <v>0</v>
      </c>
      <c r="L651" s="8">
        <f>_xlfn.XLOOKUP(A651,Land_Use!A:A,Land_Use!N:N,0,0)</f>
        <v>0</v>
      </c>
      <c r="M651" s="8">
        <f>_xlfn.XLOOKUP(A651,CoC_Project_Locations!A:A, CoC_Project_Locations!H:H,0,0)</f>
        <v>0</v>
      </c>
      <c r="N651" s="8">
        <f>_xlfn.XLOOKUP(A651,CoC_Project_Users!A:A,CoC_Project_Users!B:B,0,0)</f>
        <v>0</v>
      </c>
      <c r="O651" s="8">
        <f>_xlfn.XLOOKUP(A651,Emissions!A:A,Emissions!D:D,0,0)</f>
        <v>0</v>
      </c>
      <c r="P651" s="61">
        <f>_xlfn.XLOOKUP(A651,FO_Bridges!A:A,FO_Bridges!B:B,0,0)</f>
        <v>0</v>
      </c>
    </row>
    <row r="652" spans="1:16">
      <c r="A652" s="8">
        <v>0</v>
      </c>
      <c r="B652" s="8">
        <f>_xlfn.XLOOKUP(A652,Safety!A:A,Safety!V:V,0,0)</f>
        <v>0</v>
      </c>
      <c r="C652" s="8">
        <f>_xlfn.XLOOKUP('Raw Scores'!A652,Connectivity!A:A,Connectivity!E:E,0,0)</f>
        <v>0</v>
      </c>
      <c r="D652" s="8">
        <f>_xlfn.XLOOKUP(A652,Congestion!A:A,Congestion!R:R,0,0)</f>
        <v>0</v>
      </c>
      <c r="E652" s="8">
        <f>_xlfn.XLOOKUP(A652,Congestion!A:A,Congestion!T:T,0,0)</f>
        <v>0</v>
      </c>
      <c r="F652" s="8">
        <f>_xlfn.XLOOKUP(A652,Reliability!A:A,Reliability!B:B,0,0)</f>
        <v>0</v>
      </c>
      <c r="G652" s="8">
        <f>_xlfn.XLOOKUP(A652,Reliability!A:A,Reliability!C:C,0,0)</f>
        <v>0</v>
      </c>
      <c r="H652" s="8">
        <f>_xlfn.XLOOKUP(A652,Bike_Ped!A:A,Bike_Ped!M:M,0,0)</f>
        <v>0</v>
      </c>
      <c r="I652" s="8">
        <f>_xlfn.XLOOKUP(A652,Bike_Ped!A:A,Bike_Ped!N:N,0,0)</f>
        <v>0</v>
      </c>
      <c r="J652" s="8">
        <f>_xlfn.XLOOKUP(A652,Transit!A:A,Transit!D:D,0,0)</f>
        <v>0</v>
      </c>
      <c r="K652" s="8">
        <f>_xlfn.XLOOKUP(A652,Transit!A:A,Transit!E:E,0,0)</f>
        <v>0</v>
      </c>
      <c r="L652" s="8">
        <f>_xlfn.XLOOKUP(A652,Land_Use!A:A,Land_Use!N:N,0,0)</f>
        <v>0</v>
      </c>
      <c r="M652" s="8">
        <f>_xlfn.XLOOKUP(A652,CoC_Project_Locations!A:A, CoC_Project_Locations!H:H,0,0)</f>
        <v>0</v>
      </c>
      <c r="N652" s="8">
        <f>_xlfn.XLOOKUP(A652,CoC_Project_Users!A:A,CoC_Project_Users!B:B,0,0)</f>
        <v>0</v>
      </c>
      <c r="O652" s="8">
        <f>_xlfn.XLOOKUP(A652,Emissions!A:A,Emissions!D:D,0,0)</f>
        <v>0</v>
      </c>
      <c r="P652" s="61">
        <f>_xlfn.XLOOKUP(A652,FO_Bridges!A:A,FO_Bridges!B:B,0,0)</f>
        <v>0</v>
      </c>
    </row>
    <row r="653" spans="1:16">
      <c r="A653" s="8">
        <v>0</v>
      </c>
      <c r="B653" s="8">
        <f>_xlfn.XLOOKUP(A653,Safety!A:A,Safety!V:V,0,0)</f>
        <v>0</v>
      </c>
      <c r="C653" s="8">
        <f>_xlfn.XLOOKUP('Raw Scores'!A653,Connectivity!A:A,Connectivity!E:E,0,0)</f>
        <v>0</v>
      </c>
      <c r="D653" s="8">
        <f>_xlfn.XLOOKUP(A653,Congestion!A:A,Congestion!R:R,0,0)</f>
        <v>0</v>
      </c>
      <c r="E653" s="8">
        <f>_xlfn.XLOOKUP(A653,Congestion!A:A,Congestion!T:T,0,0)</f>
        <v>0</v>
      </c>
      <c r="F653" s="8">
        <f>_xlfn.XLOOKUP(A653,Reliability!A:A,Reliability!B:B,0,0)</f>
        <v>0</v>
      </c>
      <c r="G653" s="8">
        <f>_xlfn.XLOOKUP(A653,Reliability!A:A,Reliability!C:C,0,0)</f>
        <v>0</v>
      </c>
      <c r="H653" s="8">
        <f>_xlfn.XLOOKUP(A653,Bike_Ped!A:A,Bike_Ped!M:M,0,0)</f>
        <v>0</v>
      </c>
      <c r="I653" s="8">
        <f>_xlfn.XLOOKUP(A653,Bike_Ped!A:A,Bike_Ped!N:N,0,0)</f>
        <v>0</v>
      </c>
      <c r="J653" s="8">
        <f>_xlfn.XLOOKUP(A653,Transit!A:A,Transit!D:D,0,0)</f>
        <v>0</v>
      </c>
      <c r="K653" s="8">
        <f>_xlfn.XLOOKUP(A653,Transit!A:A,Transit!E:E,0,0)</f>
        <v>0</v>
      </c>
      <c r="L653" s="8">
        <f>_xlfn.XLOOKUP(A653,Land_Use!A:A,Land_Use!N:N,0,0)</f>
        <v>0</v>
      </c>
      <c r="M653" s="8">
        <f>_xlfn.XLOOKUP(A653,CoC_Project_Locations!A:A, CoC_Project_Locations!H:H,0,0)</f>
        <v>0</v>
      </c>
      <c r="N653" s="8">
        <f>_xlfn.XLOOKUP(A653,CoC_Project_Users!A:A,CoC_Project_Users!B:B,0,0)</f>
        <v>0</v>
      </c>
      <c r="O653" s="8">
        <f>_xlfn.XLOOKUP(A653,Emissions!A:A,Emissions!D:D,0,0)</f>
        <v>0</v>
      </c>
      <c r="P653" s="61">
        <f>_xlfn.XLOOKUP(A653,FO_Bridges!A:A,FO_Bridges!B:B,0,0)</f>
        <v>0</v>
      </c>
    </row>
    <row r="654" spans="1:16">
      <c r="A654" s="8">
        <v>0</v>
      </c>
      <c r="B654" s="8">
        <f>_xlfn.XLOOKUP(A654,Safety!A:A,Safety!V:V,0,0)</f>
        <v>0</v>
      </c>
      <c r="C654" s="8">
        <f>_xlfn.XLOOKUP('Raw Scores'!A654,Connectivity!A:A,Connectivity!E:E,0,0)</f>
        <v>0</v>
      </c>
      <c r="D654" s="8">
        <f>_xlfn.XLOOKUP(A654,Congestion!A:A,Congestion!R:R,0,0)</f>
        <v>0</v>
      </c>
      <c r="E654" s="8">
        <f>_xlfn.XLOOKUP(A654,Congestion!A:A,Congestion!T:T,0,0)</f>
        <v>0</v>
      </c>
      <c r="F654" s="8">
        <f>_xlfn.XLOOKUP(A654,Reliability!A:A,Reliability!B:B,0,0)</f>
        <v>0</v>
      </c>
      <c r="G654" s="8">
        <f>_xlfn.XLOOKUP(A654,Reliability!A:A,Reliability!C:C,0,0)</f>
        <v>0</v>
      </c>
      <c r="H654" s="8">
        <f>_xlfn.XLOOKUP(A654,Bike_Ped!A:A,Bike_Ped!M:M,0,0)</f>
        <v>0</v>
      </c>
      <c r="I654" s="8">
        <f>_xlfn.XLOOKUP(A654,Bike_Ped!A:A,Bike_Ped!N:N,0,0)</f>
        <v>0</v>
      </c>
      <c r="J654" s="8">
        <f>_xlfn.XLOOKUP(A654,Transit!A:A,Transit!D:D,0,0)</f>
        <v>0</v>
      </c>
      <c r="K654" s="8">
        <f>_xlfn.XLOOKUP(A654,Transit!A:A,Transit!E:E,0,0)</f>
        <v>0</v>
      </c>
      <c r="L654" s="8">
        <f>_xlfn.XLOOKUP(A654,Land_Use!A:A,Land_Use!N:N,0,0)</f>
        <v>0</v>
      </c>
      <c r="M654" s="8">
        <f>_xlfn.XLOOKUP(A654,CoC_Project_Locations!A:A, CoC_Project_Locations!H:H,0,0)</f>
        <v>0</v>
      </c>
      <c r="N654" s="8">
        <f>_xlfn.XLOOKUP(A654,CoC_Project_Users!A:A,CoC_Project_Users!B:B,0,0)</f>
        <v>0</v>
      </c>
      <c r="O654" s="8">
        <f>_xlfn.XLOOKUP(A654,Emissions!A:A,Emissions!D:D,0,0)</f>
        <v>0</v>
      </c>
      <c r="P654" s="61">
        <f>_xlfn.XLOOKUP(A654,FO_Bridges!A:A,FO_Bridges!B:B,0,0)</f>
        <v>0</v>
      </c>
    </row>
    <row r="655" spans="1:16">
      <c r="A655" s="8">
        <v>0</v>
      </c>
      <c r="B655" s="8">
        <f>_xlfn.XLOOKUP(A655,Safety!A:A,Safety!V:V,0,0)</f>
        <v>0</v>
      </c>
      <c r="C655" s="8">
        <f>_xlfn.XLOOKUP('Raw Scores'!A655,Connectivity!A:A,Connectivity!E:E,0,0)</f>
        <v>0</v>
      </c>
      <c r="D655" s="8">
        <f>_xlfn.XLOOKUP(A655,Congestion!A:A,Congestion!R:R,0,0)</f>
        <v>0</v>
      </c>
      <c r="E655" s="8">
        <f>_xlfn.XLOOKUP(A655,Congestion!A:A,Congestion!T:T,0,0)</f>
        <v>0</v>
      </c>
      <c r="F655" s="8">
        <f>_xlfn.XLOOKUP(A655,Reliability!A:A,Reliability!B:B,0,0)</f>
        <v>0</v>
      </c>
      <c r="G655" s="8">
        <f>_xlfn.XLOOKUP(A655,Reliability!A:A,Reliability!C:C,0,0)</f>
        <v>0</v>
      </c>
      <c r="H655" s="8">
        <f>_xlfn.XLOOKUP(A655,Bike_Ped!A:A,Bike_Ped!M:M,0,0)</f>
        <v>0</v>
      </c>
      <c r="I655" s="8">
        <f>_xlfn.XLOOKUP(A655,Bike_Ped!A:A,Bike_Ped!N:N,0,0)</f>
        <v>0</v>
      </c>
      <c r="J655" s="8">
        <f>_xlfn.XLOOKUP(A655,Transit!A:A,Transit!D:D,0,0)</f>
        <v>0</v>
      </c>
      <c r="K655" s="8">
        <f>_xlfn.XLOOKUP(A655,Transit!A:A,Transit!E:E,0,0)</f>
        <v>0</v>
      </c>
      <c r="L655" s="8">
        <f>_xlfn.XLOOKUP(A655,Land_Use!A:A,Land_Use!N:N,0,0)</f>
        <v>0</v>
      </c>
      <c r="M655" s="8">
        <f>_xlfn.XLOOKUP(A655,CoC_Project_Locations!A:A, CoC_Project_Locations!H:H,0,0)</f>
        <v>0</v>
      </c>
      <c r="N655" s="8">
        <f>_xlfn.XLOOKUP(A655,CoC_Project_Users!A:A,CoC_Project_Users!B:B,0,0)</f>
        <v>0</v>
      </c>
      <c r="O655" s="8">
        <f>_xlfn.XLOOKUP(A655,Emissions!A:A,Emissions!D:D,0,0)</f>
        <v>0</v>
      </c>
      <c r="P655" s="61">
        <f>_xlfn.XLOOKUP(A655,FO_Bridges!A:A,FO_Bridges!B:B,0,0)</f>
        <v>0</v>
      </c>
    </row>
    <row r="656" spans="1:16">
      <c r="A656" s="8">
        <v>0</v>
      </c>
      <c r="B656" s="8">
        <f>_xlfn.XLOOKUP(A656,Safety!A:A,Safety!V:V,0,0)</f>
        <v>0</v>
      </c>
      <c r="C656" s="8">
        <f>_xlfn.XLOOKUP('Raw Scores'!A656,Connectivity!A:A,Connectivity!E:E,0,0)</f>
        <v>0</v>
      </c>
      <c r="D656" s="8">
        <f>_xlfn.XLOOKUP(A656,Congestion!A:A,Congestion!R:R,0,0)</f>
        <v>0</v>
      </c>
      <c r="E656" s="8">
        <f>_xlfn.XLOOKUP(A656,Congestion!A:A,Congestion!T:T,0,0)</f>
        <v>0</v>
      </c>
      <c r="F656" s="8">
        <f>_xlfn.XLOOKUP(A656,Reliability!A:A,Reliability!B:B,0,0)</f>
        <v>0</v>
      </c>
      <c r="G656" s="8">
        <f>_xlfn.XLOOKUP(A656,Reliability!A:A,Reliability!C:C,0,0)</f>
        <v>0</v>
      </c>
      <c r="H656" s="8">
        <f>_xlfn.XLOOKUP(A656,Bike_Ped!A:A,Bike_Ped!M:M,0,0)</f>
        <v>0</v>
      </c>
      <c r="I656" s="8">
        <f>_xlfn.XLOOKUP(A656,Bike_Ped!A:A,Bike_Ped!N:N,0,0)</f>
        <v>0</v>
      </c>
      <c r="J656" s="8">
        <f>_xlfn.XLOOKUP(A656,Transit!A:A,Transit!D:D,0,0)</f>
        <v>0</v>
      </c>
      <c r="K656" s="8">
        <f>_xlfn.XLOOKUP(A656,Transit!A:A,Transit!E:E,0,0)</f>
        <v>0</v>
      </c>
      <c r="L656" s="8">
        <f>_xlfn.XLOOKUP(A656,Land_Use!A:A,Land_Use!N:N,0,0)</f>
        <v>0</v>
      </c>
      <c r="M656" s="8">
        <f>_xlfn.XLOOKUP(A656,CoC_Project_Locations!A:A, CoC_Project_Locations!H:H,0,0)</f>
        <v>0</v>
      </c>
      <c r="N656" s="8">
        <f>_xlfn.XLOOKUP(A656,CoC_Project_Users!A:A,CoC_Project_Users!B:B,0,0)</f>
        <v>0</v>
      </c>
      <c r="O656" s="8">
        <f>_xlfn.XLOOKUP(A656,Emissions!A:A,Emissions!D:D,0,0)</f>
        <v>0</v>
      </c>
      <c r="P656" s="61">
        <f>_xlfn.XLOOKUP(A656,FO_Bridges!A:A,FO_Bridges!B:B,0,0)</f>
        <v>0</v>
      </c>
    </row>
    <row r="657" spans="1:16">
      <c r="A657" s="8">
        <v>0</v>
      </c>
      <c r="B657" s="8">
        <f>_xlfn.XLOOKUP(A657,Safety!A:A,Safety!V:V,0,0)</f>
        <v>0</v>
      </c>
      <c r="C657" s="8">
        <f>_xlfn.XLOOKUP('Raw Scores'!A657,Connectivity!A:A,Connectivity!E:E,0,0)</f>
        <v>0</v>
      </c>
      <c r="D657" s="8">
        <f>_xlfn.XLOOKUP(A657,Congestion!A:A,Congestion!R:R,0,0)</f>
        <v>0</v>
      </c>
      <c r="E657" s="8">
        <f>_xlfn.XLOOKUP(A657,Congestion!A:A,Congestion!T:T,0,0)</f>
        <v>0</v>
      </c>
      <c r="F657" s="8">
        <f>_xlfn.XLOOKUP(A657,Reliability!A:A,Reliability!B:B,0,0)</f>
        <v>0</v>
      </c>
      <c r="G657" s="8">
        <f>_xlfn.XLOOKUP(A657,Reliability!A:A,Reliability!C:C,0,0)</f>
        <v>0</v>
      </c>
      <c r="H657" s="8">
        <f>_xlfn.XLOOKUP(A657,Bike_Ped!A:A,Bike_Ped!M:M,0,0)</f>
        <v>0</v>
      </c>
      <c r="I657" s="8">
        <f>_xlfn.XLOOKUP(A657,Bike_Ped!A:A,Bike_Ped!N:N,0,0)</f>
        <v>0</v>
      </c>
      <c r="J657" s="8">
        <f>_xlfn.XLOOKUP(A657,Transit!A:A,Transit!D:D,0,0)</f>
        <v>0</v>
      </c>
      <c r="K657" s="8">
        <f>_xlfn.XLOOKUP(A657,Transit!A:A,Transit!E:E,0,0)</f>
        <v>0</v>
      </c>
      <c r="L657" s="8">
        <f>_xlfn.XLOOKUP(A657,Land_Use!A:A,Land_Use!N:N,0,0)</f>
        <v>0</v>
      </c>
      <c r="M657" s="8">
        <f>_xlfn.XLOOKUP(A657,CoC_Project_Locations!A:A, CoC_Project_Locations!H:H,0,0)</f>
        <v>0</v>
      </c>
      <c r="N657" s="8">
        <f>_xlfn.XLOOKUP(A657,CoC_Project_Users!A:A,CoC_Project_Users!B:B,0,0)</f>
        <v>0</v>
      </c>
      <c r="O657" s="8">
        <f>_xlfn.XLOOKUP(A657,Emissions!A:A,Emissions!D:D,0,0)</f>
        <v>0</v>
      </c>
      <c r="P657" s="61">
        <f>_xlfn.XLOOKUP(A657,FO_Bridges!A:A,FO_Bridges!B:B,0,0)</f>
        <v>0</v>
      </c>
    </row>
    <row r="658" spans="1:16">
      <c r="A658" s="8">
        <v>0</v>
      </c>
      <c r="B658" s="8">
        <f>_xlfn.XLOOKUP(A658,Safety!A:A,Safety!V:V,0,0)</f>
        <v>0</v>
      </c>
      <c r="C658" s="8">
        <f>_xlfn.XLOOKUP('Raw Scores'!A658,Connectivity!A:A,Connectivity!E:E,0,0)</f>
        <v>0</v>
      </c>
      <c r="D658" s="8">
        <f>_xlfn.XLOOKUP(A658,Congestion!A:A,Congestion!R:R,0,0)</f>
        <v>0</v>
      </c>
      <c r="E658" s="8">
        <f>_xlfn.XLOOKUP(A658,Congestion!A:A,Congestion!T:T,0,0)</f>
        <v>0</v>
      </c>
      <c r="F658" s="8">
        <f>_xlfn.XLOOKUP(A658,Reliability!A:A,Reliability!B:B,0,0)</f>
        <v>0</v>
      </c>
      <c r="G658" s="8">
        <f>_xlfn.XLOOKUP(A658,Reliability!A:A,Reliability!C:C,0,0)</f>
        <v>0</v>
      </c>
      <c r="H658" s="8">
        <f>_xlfn.XLOOKUP(A658,Bike_Ped!A:A,Bike_Ped!M:M,0,0)</f>
        <v>0</v>
      </c>
      <c r="I658" s="8">
        <f>_xlfn.XLOOKUP(A658,Bike_Ped!A:A,Bike_Ped!N:N,0,0)</f>
        <v>0</v>
      </c>
      <c r="J658" s="8">
        <f>_xlfn.XLOOKUP(A658,Transit!A:A,Transit!D:D,0,0)</f>
        <v>0</v>
      </c>
      <c r="K658" s="8">
        <f>_xlfn.XLOOKUP(A658,Transit!A:A,Transit!E:E,0,0)</f>
        <v>0</v>
      </c>
      <c r="L658" s="8">
        <f>_xlfn.XLOOKUP(A658,Land_Use!A:A,Land_Use!N:N,0,0)</f>
        <v>0</v>
      </c>
      <c r="M658" s="8">
        <f>_xlfn.XLOOKUP(A658,CoC_Project_Locations!A:A, CoC_Project_Locations!H:H,0,0)</f>
        <v>0</v>
      </c>
      <c r="N658" s="8">
        <f>_xlfn.XLOOKUP(A658,CoC_Project_Users!A:A,CoC_Project_Users!B:B,0,0)</f>
        <v>0</v>
      </c>
      <c r="O658" s="8">
        <f>_xlfn.XLOOKUP(A658,Emissions!A:A,Emissions!D:D,0,0)</f>
        <v>0</v>
      </c>
      <c r="P658" s="61">
        <f>_xlfn.XLOOKUP(A658,FO_Bridges!A:A,FO_Bridges!B:B,0,0)</f>
        <v>0</v>
      </c>
    </row>
    <row r="659" spans="1:16">
      <c r="A659" s="8">
        <v>0</v>
      </c>
      <c r="B659" s="8">
        <f>_xlfn.XLOOKUP(A659,Safety!A:A,Safety!V:V,0,0)</f>
        <v>0</v>
      </c>
      <c r="C659" s="8">
        <f>_xlfn.XLOOKUP('Raw Scores'!A659,Connectivity!A:A,Connectivity!E:E,0,0)</f>
        <v>0</v>
      </c>
      <c r="D659" s="8">
        <f>_xlfn.XLOOKUP(A659,Congestion!A:A,Congestion!R:R,0,0)</f>
        <v>0</v>
      </c>
      <c r="E659" s="8">
        <f>_xlfn.XLOOKUP(A659,Congestion!A:A,Congestion!T:T,0,0)</f>
        <v>0</v>
      </c>
      <c r="F659" s="8">
        <f>_xlfn.XLOOKUP(A659,Reliability!A:A,Reliability!B:B,0,0)</f>
        <v>0</v>
      </c>
      <c r="G659" s="8">
        <f>_xlfn.XLOOKUP(A659,Reliability!A:A,Reliability!C:C,0,0)</f>
        <v>0</v>
      </c>
      <c r="H659" s="8">
        <f>_xlfn.XLOOKUP(A659,Bike_Ped!A:A,Bike_Ped!M:M,0,0)</f>
        <v>0</v>
      </c>
      <c r="I659" s="8">
        <f>_xlfn.XLOOKUP(A659,Bike_Ped!A:A,Bike_Ped!N:N,0,0)</f>
        <v>0</v>
      </c>
      <c r="J659" s="8">
        <f>_xlfn.XLOOKUP(A659,Transit!A:A,Transit!D:D,0,0)</f>
        <v>0</v>
      </c>
      <c r="K659" s="8">
        <f>_xlfn.XLOOKUP(A659,Transit!A:A,Transit!E:E,0,0)</f>
        <v>0</v>
      </c>
      <c r="L659" s="8">
        <f>_xlfn.XLOOKUP(A659,Land_Use!A:A,Land_Use!N:N,0,0)</f>
        <v>0</v>
      </c>
      <c r="M659" s="8">
        <f>_xlfn.XLOOKUP(A659,CoC_Project_Locations!A:A, CoC_Project_Locations!H:H,0,0)</f>
        <v>0</v>
      </c>
      <c r="N659" s="8">
        <f>_xlfn.XLOOKUP(A659,CoC_Project_Users!A:A,CoC_Project_Users!B:B,0,0)</f>
        <v>0</v>
      </c>
      <c r="O659" s="8">
        <f>_xlfn.XLOOKUP(A659,Emissions!A:A,Emissions!D:D,0,0)</f>
        <v>0</v>
      </c>
      <c r="P659" s="61">
        <f>_xlfn.XLOOKUP(A659,FO_Bridges!A:A,FO_Bridges!B:B,0,0)</f>
        <v>0</v>
      </c>
    </row>
    <row r="660" spans="1:16">
      <c r="A660" s="8">
        <v>0</v>
      </c>
      <c r="B660" s="8">
        <f>_xlfn.XLOOKUP(A660,Safety!A:A,Safety!V:V,0,0)</f>
        <v>0</v>
      </c>
      <c r="C660" s="8">
        <f>_xlfn.XLOOKUP('Raw Scores'!A660,Connectivity!A:A,Connectivity!E:E,0,0)</f>
        <v>0</v>
      </c>
      <c r="D660" s="8">
        <f>_xlfn.XLOOKUP(A660,Congestion!A:A,Congestion!R:R,0,0)</f>
        <v>0</v>
      </c>
      <c r="E660" s="8">
        <f>_xlfn.XLOOKUP(A660,Congestion!A:A,Congestion!T:T,0,0)</f>
        <v>0</v>
      </c>
      <c r="F660" s="8">
        <f>_xlfn.XLOOKUP(A660,Reliability!A:A,Reliability!B:B,0,0)</f>
        <v>0</v>
      </c>
      <c r="G660" s="8">
        <f>_xlfn.XLOOKUP(A660,Reliability!A:A,Reliability!C:C,0,0)</f>
        <v>0</v>
      </c>
      <c r="H660" s="8">
        <f>_xlfn.XLOOKUP(A660,Bike_Ped!A:A,Bike_Ped!M:M,0,0)</f>
        <v>0</v>
      </c>
      <c r="I660" s="8">
        <f>_xlfn.XLOOKUP(A660,Bike_Ped!A:A,Bike_Ped!N:N,0,0)</f>
        <v>0</v>
      </c>
      <c r="J660" s="8">
        <f>_xlfn.XLOOKUP(A660,Transit!A:A,Transit!D:D,0,0)</f>
        <v>0</v>
      </c>
      <c r="K660" s="8">
        <f>_xlfn.XLOOKUP(A660,Transit!A:A,Transit!E:E,0,0)</f>
        <v>0</v>
      </c>
      <c r="L660" s="8">
        <f>_xlfn.XLOOKUP(A660,Land_Use!A:A,Land_Use!N:N,0,0)</f>
        <v>0</v>
      </c>
      <c r="M660" s="8">
        <f>_xlfn.XLOOKUP(A660,CoC_Project_Locations!A:A, CoC_Project_Locations!H:H,0,0)</f>
        <v>0</v>
      </c>
      <c r="N660" s="8">
        <f>_xlfn.XLOOKUP(A660,CoC_Project_Users!A:A,CoC_Project_Users!B:B,0,0)</f>
        <v>0</v>
      </c>
      <c r="O660" s="8">
        <f>_xlfn.XLOOKUP(A660,Emissions!A:A,Emissions!D:D,0,0)</f>
        <v>0</v>
      </c>
      <c r="P660" s="61">
        <f>_xlfn.XLOOKUP(A660,FO_Bridges!A:A,FO_Bridges!B:B,0,0)</f>
        <v>0</v>
      </c>
    </row>
    <row r="661" spans="1:16">
      <c r="A661" s="8">
        <v>0</v>
      </c>
      <c r="B661" s="8">
        <f>_xlfn.XLOOKUP(A661,Safety!A:A,Safety!V:V,0,0)</f>
        <v>0</v>
      </c>
      <c r="C661" s="8">
        <f>_xlfn.XLOOKUP('Raw Scores'!A661,Connectivity!A:A,Connectivity!E:E,0,0)</f>
        <v>0</v>
      </c>
      <c r="D661" s="8">
        <f>_xlfn.XLOOKUP(A661,Congestion!A:A,Congestion!R:R,0,0)</f>
        <v>0</v>
      </c>
      <c r="E661" s="8">
        <f>_xlfn.XLOOKUP(A661,Congestion!A:A,Congestion!T:T,0,0)</f>
        <v>0</v>
      </c>
      <c r="F661" s="8">
        <f>_xlfn.XLOOKUP(A661,Reliability!A:A,Reliability!B:B,0,0)</f>
        <v>0</v>
      </c>
      <c r="G661" s="8">
        <f>_xlfn.XLOOKUP(A661,Reliability!A:A,Reliability!C:C,0,0)</f>
        <v>0</v>
      </c>
      <c r="H661" s="8">
        <f>_xlfn.XLOOKUP(A661,Bike_Ped!A:A,Bike_Ped!M:M,0,0)</f>
        <v>0</v>
      </c>
      <c r="I661" s="8">
        <f>_xlfn.XLOOKUP(A661,Bike_Ped!A:A,Bike_Ped!N:N,0,0)</f>
        <v>0</v>
      </c>
      <c r="J661" s="8">
        <f>_xlfn.XLOOKUP(A661,Transit!A:A,Transit!D:D,0,0)</f>
        <v>0</v>
      </c>
      <c r="K661" s="8">
        <f>_xlfn.XLOOKUP(A661,Transit!A:A,Transit!E:E,0,0)</f>
        <v>0</v>
      </c>
      <c r="L661" s="8">
        <f>_xlfn.XLOOKUP(A661,Land_Use!A:A,Land_Use!N:N,0,0)</f>
        <v>0</v>
      </c>
      <c r="M661" s="8">
        <f>_xlfn.XLOOKUP(A661,CoC_Project_Locations!A:A, CoC_Project_Locations!H:H,0,0)</f>
        <v>0</v>
      </c>
      <c r="N661" s="8">
        <f>_xlfn.XLOOKUP(A661,CoC_Project_Users!A:A,CoC_Project_Users!B:B,0,0)</f>
        <v>0</v>
      </c>
      <c r="O661" s="8">
        <f>_xlfn.XLOOKUP(A661,Emissions!A:A,Emissions!D:D,0,0)</f>
        <v>0</v>
      </c>
      <c r="P661" s="61">
        <f>_xlfn.XLOOKUP(A661,FO_Bridges!A:A,FO_Bridges!B:B,0,0)</f>
        <v>0</v>
      </c>
    </row>
    <row r="662" spans="1:16">
      <c r="A662" s="8">
        <v>0</v>
      </c>
      <c r="B662" s="8">
        <f>_xlfn.XLOOKUP(A662,Safety!A:A,Safety!V:V,0,0)</f>
        <v>0</v>
      </c>
      <c r="C662" s="8">
        <f>_xlfn.XLOOKUP('Raw Scores'!A662,Connectivity!A:A,Connectivity!E:E,0,0)</f>
        <v>0</v>
      </c>
      <c r="D662" s="8">
        <f>_xlfn.XLOOKUP(A662,Congestion!A:A,Congestion!R:R,0,0)</f>
        <v>0</v>
      </c>
      <c r="E662" s="8">
        <f>_xlfn.XLOOKUP(A662,Congestion!A:A,Congestion!T:T,0,0)</f>
        <v>0</v>
      </c>
      <c r="F662" s="8">
        <f>_xlfn.XLOOKUP(A662,Reliability!A:A,Reliability!B:B,0,0)</f>
        <v>0</v>
      </c>
      <c r="G662" s="8">
        <f>_xlfn.XLOOKUP(A662,Reliability!A:A,Reliability!C:C,0,0)</f>
        <v>0</v>
      </c>
      <c r="H662" s="8">
        <f>_xlfn.XLOOKUP(A662,Bike_Ped!A:A,Bike_Ped!M:M,0,0)</f>
        <v>0</v>
      </c>
      <c r="I662" s="8">
        <f>_xlfn.XLOOKUP(A662,Bike_Ped!A:A,Bike_Ped!N:N,0,0)</f>
        <v>0</v>
      </c>
      <c r="J662" s="8">
        <f>_xlfn.XLOOKUP(A662,Transit!A:A,Transit!D:D,0,0)</f>
        <v>0</v>
      </c>
      <c r="K662" s="8">
        <f>_xlfn.XLOOKUP(A662,Transit!A:A,Transit!E:E,0,0)</f>
        <v>0</v>
      </c>
      <c r="L662" s="8">
        <f>_xlfn.XLOOKUP(A662,Land_Use!A:A,Land_Use!N:N,0,0)</f>
        <v>0</v>
      </c>
      <c r="M662" s="8">
        <f>_xlfn.XLOOKUP(A662,CoC_Project_Locations!A:A, CoC_Project_Locations!H:H,0,0)</f>
        <v>0</v>
      </c>
      <c r="N662" s="8">
        <f>_xlfn.XLOOKUP(A662,CoC_Project_Users!A:A,CoC_Project_Users!B:B,0,0)</f>
        <v>0</v>
      </c>
      <c r="O662" s="8">
        <f>_xlfn.XLOOKUP(A662,Emissions!A:A,Emissions!D:D,0,0)</f>
        <v>0</v>
      </c>
      <c r="P662" s="61">
        <f>_xlfn.XLOOKUP(A662,FO_Bridges!A:A,FO_Bridges!B:B,0,0)</f>
        <v>0</v>
      </c>
    </row>
    <row r="663" spans="1:16">
      <c r="A663" s="8">
        <v>0</v>
      </c>
      <c r="B663" s="8">
        <f>_xlfn.XLOOKUP(A663,Safety!A:A,Safety!V:V,0,0)</f>
        <v>0</v>
      </c>
      <c r="C663" s="8">
        <f>_xlfn.XLOOKUP('Raw Scores'!A663,Connectivity!A:A,Connectivity!E:E,0,0)</f>
        <v>0</v>
      </c>
      <c r="D663" s="8">
        <f>_xlfn.XLOOKUP(A663,Congestion!A:A,Congestion!R:R,0,0)</f>
        <v>0</v>
      </c>
      <c r="E663" s="8">
        <f>_xlfn.XLOOKUP(A663,Congestion!A:A,Congestion!T:T,0,0)</f>
        <v>0</v>
      </c>
      <c r="F663" s="8">
        <f>_xlfn.XLOOKUP(A663,Reliability!A:A,Reliability!B:B,0,0)</f>
        <v>0</v>
      </c>
      <c r="G663" s="8">
        <f>_xlfn.XLOOKUP(A663,Reliability!A:A,Reliability!C:C,0,0)</f>
        <v>0</v>
      </c>
      <c r="H663" s="8">
        <f>_xlfn.XLOOKUP(A663,Bike_Ped!A:A,Bike_Ped!M:M,0,0)</f>
        <v>0</v>
      </c>
      <c r="I663" s="8">
        <f>_xlfn.XLOOKUP(A663,Bike_Ped!A:A,Bike_Ped!N:N,0,0)</f>
        <v>0</v>
      </c>
      <c r="J663" s="8">
        <f>_xlfn.XLOOKUP(A663,Transit!A:A,Transit!D:D,0,0)</f>
        <v>0</v>
      </c>
      <c r="K663" s="8">
        <f>_xlfn.XLOOKUP(A663,Transit!A:A,Transit!E:E,0,0)</f>
        <v>0</v>
      </c>
      <c r="L663" s="8">
        <f>_xlfn.XLOOKUP(A663,Land_Use!A:A,Land_Use!N:N,0,0)</f>
        <v>0</v>
      </c>
      <c r="M663" s="8">
        <f>_xlfn.XLOOKUP(A663,CoC_Project_Locations!A:A, CoC_Project_Locations!H:H,0,0)</f>
        <v>0</v>
      </c>
      <c r="N663" s="8">
        <f>_xlfn.XLOOKUP(A663,CoC_Project_Users!A:A,CoC_Project_Users!B:B,0,0)</f>
        <v>0</v>
      </c>
      <c r="O663" s="8">
        <f>_xlfn.XLOOKUP(A663,Emissions!A:A,Emissions!D:D,0,0)</f>
        <v>0</v>
      </c>
      <c r="P663" s="61">
        <f>_xlfn.XLOOKUP(A663,FO_Bridges!A:A,FO_Bridges!B:B,0,0)</f>
        <v>0</v>
      </c>
    </row>
    <row r="664" spans="1:16">
      <c r="A664" s="8">
        <v>0</v>
      </c>
      <c r="B664" s="8">
        <f>_xlfn.XLOOKUP(A664,Safety!A:A,Safety!V:V,0,0)</f>
        <v>0</v>
      </c>
      <c r="C664" s="8">
        <f>_xlfn.XLOOKUP('Raw Scores'!A664,Connectivity!A:A,Connectivity!E:E,0,0)</f>
        <v>0</v>
      </c>
      <c r="D664" s="8">
        <f>_xlfn.XLOOKUP(A664,Congestion!A:A,Congestion!R:R,0,0)</f>
        <v>0</v>
      </c>
      <c r="E664" s="8">
        <f>_xlfn.XLOOKUP(A664,Congestion!A:A,Congestion!T:T,0,0)</f>
        <v>0</v>
      </c>
      <c r="F664" s="8">
        <f>_xlfn.XLOOKUP(A664,Reliability!A:A,Reliability!B:B,0,0)</f>
        <v>0</v>
      </c>
      <c r="G664" s="8">
        <f>_xlfn.XLOOKUP(A664,Reliability!A:A,Reliability!C:C,0,0)</f>
        <v>0</v>
      </c>
      <c r="H664" s="8">
        <f>_xlfn.XLOOKUP(A664,Bike_Ped!A:A,Bike_Ped!M:M,0,0)</f>
        <v>0</v>
      </c>
      <c r="I664" s="8">
        <f>_xlfn.XLOOKUP(A664,Bike_Ped!A:A,Bike_Ped!N:N,0,0)</f>
        <v>0</v>
      </c>
      <c r="J664" s="8">
        <f>_xlfn.XLOOKUP(A664,Transit!A:A,Transit!D:D,0,0)</f>
        <v>0</v>
      </c>
      <c r="K664" s="8">
        <f>_xlfn.XLOOKUP(A664,Transit!A:A,Transit!E:E,0,0)</f>
        <v>0</v>
      </c>
      <c r="L664" s="8">
        <f>_xlfn.XLOOKUP(A664,Land_Use!A:A,Land_Use!N:N,0,0)</f>
        <v>0</v>
      </c>
      <c r="M664" s="8">
        <f>_xlfn.XLOOKUP(A664,CoC_Project_Locations!A:A, CoC_Project_Locations!H:H,0,0)</f>
        <v>0</v>
      </c>
      <c r="N664" s="8">
        <f>_xlfn.XLOOKUP(A664,CoC_Project_Users!A:A,CoC_Project_Users!B:B,0,0)</f>
        <v>0</v>
      </c>
      <c r="O664" s="8">
        <f>_xlfn.XLOOKUP(A664,Emissions!A:A,Emissions!D:D,0,0)</f>
        <v>0</v>
      </c>
      <c r="P664" s="61">
        <f>_xlfn.XLOOKUP(A664,FO_Bridges!A:A,FO_Bridges!B:B,0,0)</f>
        <v>0</v>
      </c>
    </row>
    <row r="665" spans="1:16">
      <c r="A665" s="8">
        <v>0</v>
      </c>
      <c r="B665" s="8">
        <f>_xlfn.XLOOKUP(A665,Safety!A:A,Safety!V:V,0,0)</f>
        <v>0</v>
      </c>
      <c r="C665" s="8">
        <f>_xlfn.XLOOKUP('Raw Scores'!A665,Connectivity!A:A,Connectivity!E:E,0,0)</f>
        <v>0</v>
      </c>
      <c r="D665" s="8">
        <f>_xlfn.XLOOKUP(A665,Congestion!A:A,Congestion!R:R,0,0)</f>
        <v>0</v>
      </c>
      <c r="E665" s="8">
        <f>_xlfn.XLOOKUP(A665,Congestion!A:A,Congestion!T:T,0,0)</f>
        <v>0</v>
      </c>
      <c r="F665" s="8">
        <f>_xlfn.XLOOKUP(A665,Reliability!A:A,Reliability!B:B,0,0)</f>
        <v>0</v>
      </c>
      <c r="G665" s="8">
        <f>_xlfn.XLOOKUP(A665,Reliability!A:A,Reliability!C:C,0,0)</f>
        <v>0</v>
      </c>
      <c r="H665" s="8">
        <f>_xlfn.XLOOKUP(A665,Bike_Ped!A:A,Bike_Ped!M:M,0,0)</f>
        <v>0</v>
      </c>
      <c r="I665" s="8">
        <f>_xlfn.XLOOKUP(A665,Bike_Ped!A:A,Bike_Ped!N:N,0,0)</f>
        <v>0</v>
      </c>
      <c r="J665" s="8">
        <f>_xlfn.XLOOKUP(A665,Transit!A:A,Transit!D:D,0,0)</f>
        <v>0</v>
      </c>
      <c r="K665" s="8">
        <f>_xlfn.XLOOKUP(A665,Transit!A:A,Transit!E:E,0,0)</f>
        <v>0</v>
      </c>
      <c r="L665" s="8">
        <f>_xlfn.XLOOKUP(A665,Land_Use!A:A,Land_Use!N:N,0,0)</f>
        <v>0</v>
      </c>
      <c r="M665" s="8">
        <f>_xlfn.XLOOKUP(A665,CoC_Project_Locations!A:A, CoC_Project_Locations!H:H,0,0)</f>
        <v>0</v>
      </c>
      <c r="N665" s="8">
        <f>_xlfn.XLOOKUP(A665,CoC_Project_Users!A:A,CoC_Project_Users!B:B,0,0)</f>
        <v>0</v>
      </c>
      <c r="O665" s="8">
        <f>_xlfn.XLOOKUP(A665,Emissions!A:A,Emissions!D:D,0,0)</f>
        <v>0</v>
      </c>
      <c r="P665" s="61">
        <f>_xlfn.XLOOKUP(A665,FO_Bridges!A:A,FO_Bridges!B:B,0,0)</f>
        <v>0</v>
      </c>
    </row>
    <row r="666" spans="1:16">
      <c r="A666" s="8">
        <v>0</v>
      </c>
      <c r="B666" s="8">
        <f>_xlfn.XLOOKUP(A666,Safety!A:A,Safety!V:V,0,0)</f>
        <v>0</v>
      </c>
      <c r="C666" s="8">
        <f>_xlfn.XLOOKUP('Raw Scores'!A666,Connectivity!A:A,Connectivity!E:E,0,0)</f>
        <v>0</v>
      </c>
      <c r="D666" s="8">
        <f>_xlfn.XLOOKUP(A666,Congestion!A:A,Congestion!R:R,0,0)</f>
        <v>0</v>
      </c>
      <c r="E666" s="8">
        <f>_xlfn.XLOOKUP(A666,Congestion!A:A,Congestion!T:T,0,0)</f>
        <v>0</v>
      </c>
      <c r="F666" s="8">
        <f>_xlfn.XLOOKUP(A666,Reliability!A:A,Reliability!B:B,0,0)</f>
        <v>0</v>
      </c>
      <c r="G666" s="8">
        <f>_xlfn.XLOOKUP(A666,Reliability!A:A,Reliability!C:C,0,0)</f>
        <v>0</v>
      </c>
      <c r="H666" s="8">
        <f>_xlfn.XLOOKUP(A666,Bike_Ped!A:A,Bike_Ped!M:M,0,0)</f>
        <v>0</v>
      </c>
      <c r="I666" s="8">
        <f>_xlfn.XLOOKUP(A666,Bike_Ped!A:A,Bike_Ped!N:N,0,0)</f>
        <v>0</v>
      </c>
      <c r="J666" s="8">
        <f>_xlfn.XLOOKUP(A666,Transit!A:A,Transit!D:D,0,0)</f>
        <v>0</v>
      </c>
      <c r="K666" s="8">
        <f>_xlfn.XLOOKUP(A666,Transit!A:A,Transit!E:E,0,0)</f>
        <v>0</v>
      </c>
      <c r="L666" s="8">
        <f>_xlfn.XLOOKUP(A666,Land_Use!A:A,Land_Use!N:N,0,0)</f>
        <v>0</v>
      </c>
      <c r="M666" s="8">
        <f>_xlfn.XLOOKUP(A666,CoC_Project_Locations!A:A, CoC_Project_Locations!H:H,0,0)</f>
        <v>0</v>
      </c>
      <c r="N666" s="8">
        <f>_xlfn.XLOOKUP(A666,CoC_Project_Users!A:A,CoC_Project_Users!B:B,0,0)</f>
        <v>0</v>
      </c>
      <c r="O666" s="8">
        <f>_xlfn.XLOOKUP(A666,Emissions!A:A,Emissions!D:D,0,0)</f>
        <v>0</v>
      </c>
      <c r="P666" s="61">
        <f>_xlfn.XLOOKUP(A666,FO_Bridges!A:A,FO_Bridges!B:B,0,0)</f>
        <v>0</v>
      </c>
    </row>
    <row r="667" spans="1:16">
      <c r="A667" s="8">
        <v>0</v>
      </c>
      <c r="B667" s="8">
        <f>_xlfn.XLOOKUP(A667,Safety!A:A,Safety!V:V,0,0)</f>
        <v>0</v>
      </c>
      <c r="C667" s="8">
        <f>_xlfn.XLOOKUP('Raw Scores'!A667,Connectivity!A:A,Connectivity!E:E,0,0)</f>
        <v>0</v>
      </c>
      <c r="D667" s="8">
        <f>_xlfn.XLOOKUP(A667,Congestion!A:A,Congestion!R:R,0,0)</f>
        <v>0</v>
      </c>
      <c r="E667" s="8">
        <f>_xlfn.XLOOKUP(A667,Congestion!A:A,Congestion!T:T,0,0)</f>
        <v>0</v>
      </c>
      <c r="F667" s="8">
        <f>_xlfn.XLOOKUP(A667,Reliability!A:A,Reliability!B:B,0,0)</f>
        <v>0</v>
      </c>
      <c r="G667" s="8">
        <f>_xlfn.XLOOKUP(A667,Reliability!A:A,Reliability!C:C,0,0)</f>
        <v>0</v>
      </c>
      <c r="H667" s="8">
        <f>_xlfn.XLOOKUP(A667,Bike_Ped!A:A,Bike_Ped!M:M,0,0)</f>
        <v>0</v>
      </c>
      <c r="I667" s="8">
        <f>_xlfn.XLOOKUP(A667,Bike_Ped!A:A,Bike_Ped!N:N,0,0)</f>
        <v>0</v>
      </c>
      <c r="J667" s="8">
        <f>_xlfn.XLOOKUP(A667,Transit!A:A,Transit!D:D,0,0)</f>
        <v>0</v>
      </c>
      <c r="K667" s="8">
        <f>_xlfn.XLOOKUP(A667,Transit!A:A,Transit!E:E,0,0)</f>
        <v>0</v>
      </c>
      <c r="L667" s="8">
        <f>_xlfn.XLOOKUP(A667,Land_Use!A:A,Land_Use!N:N,0,0)</f>
        <v>0</v>
      </c>
      <c r="M667" s="8">
        <f>_xlfn.XLOOKUP(A667,CoC_Project_Locations!A:A, CoC_Project_Locations!H:H,0,0)</f>
        <v>0</v>
      </c>
      <c r="N667" s="8">
        <f>_xlfn.XLOOKUP(A667,CoC_Project_Users!A:A,CoC_Project_Users!B:B,0,0)</f>
        <v>0</v>
      </c>
      <c r="O667" s="8">
        <f>_xlfn.XLOOKUP(A667,Emissions!A:A,Emissions!D:D,0,0)</f>
        <v>0</v>
      </c>
      <c r="P667" s="61">
        <f>_xlfn.XLOOKUP(A667,FO_Bridges!A:A,FO_Bridges!B:B,0,0)</f>
        <v>0</v>
      </c>
    </row>
    <row r="668" spans="1:16">
      <c r="A668" s="8">
        <v>0</v>
      </c>
      <c r="B668" s="8">
        <f>_xlfn.XLOOKUP(A668,Safety!A:A,Safety!V:V,0,0)</f>
        <v>0</v>
      </c>
      <c r="C668" s="8">
        <f>_xlfn.XLOOKUP('Raw Scores'!A668,Connectivity!A:A,Connectivity!E:E,0,0)</f>
        <v>0</v>
      </c>
      <c r="D668" s="8">
        <f>_xlfn.XLOOKUP(A668,Congestion!A:A,Congestion!R:R,0,0)</f>
        <v>0</v>
      </c>
      <c r="E668" s="8">
        <f>_xlfn.XLOOKUP(A668,Congestion!A:A,Congestion!T:T,0,0)</f>
        <v>0</v>
      </c>
      <c r="F668" s="8">
        <f>_xlfn.XLOOKUP(A668,Reliability!A:A,Reliability!B:B,0,0)</f>
        <v>0</v>
      </c>
      <c r="G668" s="8">
        <f>_xlfn.XLOOKUP(A668,Reliability!A:A,Reliability!C:C,0,0)</f>
        <v>0</v>
      </c>
      <c r="H668" s="8">
        <f>_xlfn.XLOOKUP(A668,Bike_Ped!A:A,Bike_Ped!M:M,0,0)</f>
        <v>0</v>
      </c>
      <c r="I668" s="8">
        <f>_xlfn.XLOOKUP(A668,Bike_Ped!A:A,Bike_Ped!N:N,0,0)</f>
        <v>0</v>
      </c>
      <c r="J668" s="8">
        <f>_xlfn.XLOOKUP(A668,Transit!A:A,Transit!D:D,0,0)</f>
        <v>0</v>
      </c>
      <c r="K668" s="8">
        <f>_xlfn.XLOOKUP(A668,Transit!A:A,Transit!E:E,0,0)</f>
        <v>0</v>
      </c>
      <c r="L668" s="8">
        <f>_xlfn.XLOOKUP(A668,Land_Use!A:A,Land_Use!N:N,0,0)</f>
        <v>0</v>
      </c>
      <c r="M668" s="8">
        <f>_xlfn.XLOOKUP(A668,CoC_Project_Locations!A:A, CoC_Project_Locations!H:H,0,0)</f>
        <v>0</v>
      </c>
      <c r="N668" s="8">
        <f>_xlfn.XLOOKUP(A668,CoC_Project_Users!A:A,CoC_Project_Users!B:B,0,0)</f>
        <v>0</v>
      </c>
      <c r="O668" s="8">
        <f>_xlfn.XLOOKUP(A668,Emissions!A:A,Emissions!D:D,0,0)</f>
        <v>0</v>
      </c>
      <c r="P668" s="61">
        <f>_xlfn.XLOOKUP(A668,FO_Bridges!A:A,FO_Bridges!B:B,0,0)</f>
        <v>0</v>
      </c>
    </row>
    <row r="669" spans="1:16">
      <c r="A669" s="8">
        <v>0</v>
      </c>
      <c r="B669" s="8">
        <f>_xlfn.XLOOKUP(A669,Safety!A:A,Safety!V:V,0,0)</f>
        <v>0</v>
      </c>
      <c r="C669" s="8">
        <f>_xlfn.XLOOKUP('Raw Scores'!A669,Connectivity!A:A,Connectivity!E:E,0,0)</f>
        <v>0</v>
      </c>
      <c r="D669" s="8">
        <f>_xlfn.XLOOKUP(A669,Congestion!A:A,Congestion!R:R,0,0)</f>
        <v>0</v>
      </c>
      <c r="E669" s="8">
        <f>_xlfn.XLOOKUP(A669,Congestion!A:A,Congestion!T:T,0,0)</f>
        <v>0</v>
      </c>
      <c r="F669" s="8">
        <f>_xlfn.XLOOKUP(A669,Reliability!A:A,Reliability!B:B,0,0)</f>
        <v>0</v>
      </c>
      <c r="G669" s="8">
        <f>_xlfn.XLOOKUP(A669,Reliability!A:A,Reliability!C:C,0,0)</f>
        <v>0</v>
      </c>
      <c r="H669" s="8">
        <f>_xlfn.XLOOKUP(A669,Bike_Ped!A:A,Bike_Ped!M:M,0,0)</f>
        <v>0</v>
      </c>
      <c r="I669" s="8">
        <f>_xlfn.XLOOKUP(A669,Bike_Ped!A:A,Bike_Ped!N:N,0,0)</f>
        <v>0</v>
      </c>
      <c r="J669" s="8">
        <f>_xlfn.XLOOKUP(A669,Transit!A:A,Transit!D:D,0,0)</f>
        <v>0</v>
      </c>
      <c r="K669" s="8">
        <f>_xlfn.XLOOKUP(A669,Transit!A:A,Transit!E:E,0,0)</f>
        <v>0</v>
      </c>
      <c r="L669" s="8">
        <f>_xlfn.XLOOKUP(A669,Land_Use!A:A,Land_Use!N:N,0,0)</f>
        <v>0</v>
      </c>
      <c r="M669" s="8">
        <f>_xlfn.XLOOKUP(A669,CoC_Project_Locations!A:A, CoC_Project_Locations!H:H,0,0)</f>
        <v>0</v>
      </c>
      <c r="N669" s="8">
        <f>_xlfn.XLOOKUP(A669,CoC_Project_Users!A:A,CoC_Project_Users!B:B,0,0)</f>
        <v>0</v>
      </c>
      <c r="O669" s="8">
        <f>_xlfn.XLOOKUP(A669,Emissions!A:A,Emissions!D:D,0,0)</f>
        <v>0</v>
      </c>
      <c r="P669" s="61">
        <f>_xlfn.XLOOKUP(A669,FO_Bridges!A:A,FO_Bridges!B:B,0,0)</f>
        <v>0</v>
      </c>
    </row>
    <row r="670" spans="1:16">
      <c r="A670" s="8">
        <v>0</v>
      </c>
      <c r="B670" s="8">
        <f>_xlfn.XLOOKUP(A670,Safety!A:A,Safety!V:V,0,0)</f>
        <v>0</v>
      </c>
      <c r="C670" s="8">
        <f>_xlfn.XLOOKUP('Raw Scores'!A670,Connectivity!A:A,Connectivity!E:E,0,0)</f>
        <v>0</v>
      </c>
      <c r="D670" s="8">
        <f>_xlfn.XLOOKUP(A670,Congestion!A:A,Congestion!R:R,0,0)</f>
        <v>0</v>
      </c>
      <c r="E670" s="8">
        <f>_xlfn.XLOOKUP(A670,Congestion!A:A,Congestion!T:T,0,0)</f>
        <v>0</v>
      </c>
      <c r="F670" s="8">
        <f>_xlfn.XLOOKUP(A670,Reliability!A:A,Reliability!B:B,0,0)</f>
        <v>0</v>
      </c>
      <c r="G670" s="8">
        <f>_xlfn.XLOOKUP(A670,Reliability!A:A,Reliability!C:C,0,0)</f>
        <v>0</v>
      </c>
      <c r="H670" s="8">
        <f>_xlfn.XLOOKUP(A670,Bike_Ped!A:A,Bike_Ped!M:M,0,0)</f>
        <v>0</v>
      </c>
      <c r="I670" s="8">
        <f>_xlfn.XLOOKUP(A670,Bike_Ped!A:A,Bike_Ped!N:N,0,0)</f>
        <v>0</v>
      </c>
      <c r="J670" s="8">
        <f>_xlfn.XLOOKUP(A670,Transit!A:A,Transit!D:D,0,0)</f>
        <v>0</v>
      </c>
      <c r="K670" s="8">
        <f>_xlfn.XLOOKUP(A670,Transit!A:A,Transit!E:E,0,0)</f>
        <v>0</v>
      </c>
      <c r="L670" s="8">
        <f>_xlfn.XLOOKUP(A670,Land_Use!A:A,Land_Use!N:N,0,0)</f>
        <v>0</v>
      </c>
      <c r="M670" s="8">
        <f>_xlfn.XLOOKUP(A670,CoC_Project_Locations!A:A, CoC_Project_Locations!H:H,0,0)</f>
        <v>0</v>
      </c>
      <c r="N670" s="8">
        <f>_xlfn.XLOOKUP(A670,CoC_Project_Users!A:A,CoC_Project_Users!B:B,0,0)</f>
        <v>0</v>
      </c>
      <c r="O670" s="8">
        <f>_xlfn.XLOOKUP(A670,Emissions!A:A,Emissions!D:D,0,0)</f>
        <v>0</v>
      </c>
      <c r="P670" s="61">
        <f>_xlfn.XLOOKUP(A670,FO_Bridges!A:A,FO_Bridges!B:B,0,0)</f>
        <v>0</v>
      </c>
    </row>
    <row r="671" spans="1:16">
      <c r="A671" s="8">
        <v>0</v>
      </c>
      <c r="B671" s="8">
        <f>_xlfn.XLOOKUP(A671,Safety!A:A,Safety!V:V,0,0)</f>
        <v>0</v>
      </c>
      <c r="C671" s="8">
        <f>_xlfn.XLOOKUP('Raw Scores'!A671,Connectivity!A:A,Connectivity!E:E,0,0)</f>
        <v>0</v>
      </c>
      <c r="D671" s="8">
        <f>_xlfn.XLOOKUP(A671,Congestion!A:A,Congestion!R:R,0,0)</f>
        <v>0</v>
      </c>
      <c r="E671" s="8">
        <f>_xlfn.XLOOKUP(A671,Congestion!A:A,Congestion!T:T,0,0)</f>
        <v>0</v>
      </c>
      <c r="F671" s="8">
        <f>_xlfn.XLOOKUP(A671,Reliability!A:A,Reliability!B:B,0,0)</f>
        <v>0</v>
      </c>
      <c r="G671" s="8">
        <f>_xlfn.XLOOKUP(A671,Reliability!A:A,Reliability!C:C,0,0)</f>
        <v>0</v>
      </c>
      <c r="H671" s="8">
        <f>_xlfn.XLOOKUP(A671,Bike_Ped!A:A,Bike_Ped!M:M,0,0)</f>
        <v>0</v>
      </c>
      <c r="I671" s="8">
        <f>_xlfn.XLOOKUP(A671,Bike_Ped!A:A,Bike_Ped!N:N,0,0)</f>
        <v>0</v>
      </c>
      <c r="J671" s="8">
        <f>_xlfn.XLOOKUP(A671,Transit!A:A,Transit!D:D,0,0)</f>
        <v>0</v>
      </c>
      <c r="K671" s="8">
        <f>_xlfn.XLOOKUP(A671,Transit!A:A,Transit!E:E,0,0)</f>
        <v>0</v>
      </c>
      <c r="L671" s="8">
        <f>_xlfn.XLOOKUP(A671,Land_Use!A:A,Land_Use!N:N,0,0)</f>
        <v>0</v>
      </c>
      <c r="M671" s="8">
        <f>_xlfn.XLOOKUP(A671,CoC_Project_Locations!A:A, CoC_Project_Locations!H:H,0,0)</f>
        <v>0</v>
      </c>
      <c r="N671" s="8">
        <f>_xlfn.XLOOKUP(A671,CoC_Project_Users!A:A,CoC_Project_Users!B:B,0,0)</f>
        <v>0</v>
      </c>
      <c r="O671" s="8">
        <f>_xlfn.XLOOKUP(A671,Emissions!A:A,Emissions!D:D,0,0)</f>
        <v>0</v>
      </c>
      <c r="P671" s="61">
        <f>_xlfn.XLOOKUP(A671,FO_Bridges!A:A,FO_Bridges!B:B,0,0)</f>
        <v>0</v>
      </c>
    </row>
    <row r="672" spans="1:16">
      <c r="A672" s="8">
        <v>0</v>
      </c>
      <c r="B672" s="8">
        <f>_xlfn.XLOOKUP(A672,Safety!A:A,Safety!V:V,0,0)</f>
        <v>0</v>
      </c>
      <c r="C672" s="8">
        <f>_xlfn.XLOOKUP('Raw Scores'!A672,Connectivity!A:A,Connectivity!E:E,0,0)</f>
        <v>0</v>
      </c>
      <c r="D672" s="8">
        <f>_xlfn.XLOOKUP(A672,Congestion!A:A,Congestion!R:R,0,0)</f>
        <v>0</v>
      </c>
      <c r="E672" s="8">
        <f>_xlfn.XLOOKUP(A672,Congestion!A:A,Congestion!T:T,0,0)</f>
        <v>0</v>
      </c>
      <c r="F672" s="8">
        <f>_xlfn.XLOOKUP(A672,Reliability!A:A,Reliability!B:B,0,0)</f>
        <v>0</v>
      </c>
      <c r="G672" s="8">
        <f>_xlfn.XLOOKUP(A672,Reliability!A:A,Reliability!C:C,0,0)</f>
        <v>0</v>
      </c>
      <c r="H672" s="8">
        <f>_xlfn.XLOOKUP(A672,Bike_Ped!A:A,Bike_Ped!M:M,0,0)</f>
        <v>0</v>
      </c>
      <c r="I672" s="8">
        <f>_xlfn.XLOOKUP(A672,Bike_Ped!A:A,Bike_Ped!N:N,0,0)</f>
        <v>0</v>
      </c>
      <c r="J672" s="8">
        <f>_xlfn.XLOOKUP(A672,Transit!A:A,Transit!D:D,0,0)</f>
        <v>0</v>
      </c>
      <c r="K672" s="8">
        <f>_xlfn.XLOOKUP(A672,Transit!A:A,Transit!E:E,0,0)</f>
        <v>0</v>
      </c>
      <c r="L672" s="8">
        <f>_xlfn.XLOOKUP(A672,Land_Use!A:A,Land_Use!N:N,0,0)</f>
        <v>0</v>
      </c>
      <c r="M672" s="8">
        <f>_xlfn.XLOOKUP(A672,CoC_Project_Locations!A:A, CoC_Project_Locations!H:H,0,0)</f>
        <v>0</v>
      </c>
      <c r="N672" s="8">
        <f>_xlfn.XLOOKUP(A672,CoC_Project_Users!A:A,CoC_Project_Users!B:B,0,0)</f>
        <v>0</v>
      </c>
      <c r="O672" s="8">
        <f>_xlfn.XLOOKUP(A672,Emissions!A:A,Emissions!D:D,0,0)</f>
        <v>0</v>
      </c>
      <c r="P672" s="61">
        <f>_xlfn.XLOOKUP(A672,FO_Bridges!A:A,FO_Bridges!B:B,0,0)</f>
        <v>0</v>
      </c>
    </row>
    <row r="673" spans="1:16">
      <c r="A673" s="8">
        <v>0</v>
      </c>
      <c r="B673" s="8">
        <f>_xlfn.XLOOKUP(A673,Safety!A:A,Safety!V:V,0,0)</f>
        <v>0</v>
      </c>
      <c r="C673" s="8">
        <f>_xlfn.XLOOKUP('Raw Scores'!A673,Connectivity!A:A,Connectivity!E:E,0,0)</f>
        <v>0</v>
      </c>
      <c r="D673" s="8">
        <f>_xlfn.XLOOKUP(A673,Congestion!A:A,Congestion!R:R,0,0)</f>
        <v>0</v>
      </c>
      <c r="E673" s="8">
        <f>_xlfn.XLOOKUP(A673,Congestion!A:A,Congestion!T:T,0,0)</f>
        <v>0</v>
      </c>
      <c r="F673" s="8">
        <f>_xlfn.XLOOKUP(A673,Reliability!A:A,Reliability!B:B,0,0)</f>
        <v>0</v>
      </c>
      <c r="G673" s="8">
        <f>_xlfn.XLOOKUP(A673,Reliability!A:A,Reliability!C:C,0,0)</f>
        <v>0</v>
      </c>
      <c r="H673" s="8">
        <f>_xlfn.XLOOKUP(A673,Bike_Ped!A:A,Bike_Ped!M:M,0,0)</f>
        <v>0</v>
      </c>
      <c r="I673" s="8">
        <f>_xlfn.XLOOKUP(A673,Bike_Ped!A:A,Bike_Ped!N:N,0,0)</f>
        <v>0</v>
      </c>
      <c r="J673" s="8">
        <f>_xlfn.XLOOKUP(A673,Transit!A:A,Transit!D:D,0,0)</f>
        <v>0</v>
      </c>
      <c r="K673" s="8">
        <f>_xlfn.XLOOKUP(A673,Transit!A:A,Transit!E:E,0,0)</f>
        <v>0</v>
      </c>
      <c r="L673" s="8">
        <f>_xlfn.XLOOKUP(A673,Land_Use!A:A,Land_Use!N:N,0,0)</f>
        <v>0</v>
      </c>
      <c r="M673" s="8">
        <f>_xlfn.XLOOKUP(A673,CoC_Project_Locations!A:A, CoC_Project_Locations!H:H,0,0)</f>
        <v>0</v>
      </c>
      <c r="N673" s="8">
        <f>_xlfn.XLOOKUP(A673,CoC_Project_Users!A:A,CoC_Project_Users!B:B,0,0)</f>
        <v>0</v>
      </c>
      <c r="O673" s="8">
        <f>_xlfn.XLOOKUP(A673,Emissions!A:A,Emissions!D:D,0,0)</f>
        <v>0</v>
      </c>
      <c r="P673" s="61">
        <f>_xlfn.XLOOKUP(A673,FO_Bridges!A:A,FO_Bridges!B:B,0,0)</f>
        <v>0</v>
      </c>
    </row>
    <row r="674" spans="1:16">
      <c r="A674" s="8">
        <v>0</v>
      </c>
      <c r="B674" s="8">
        <f>_xlfn.XLOOKUP(A674,Safety!A:A,Safety!V:V,0,0)</f>
        <v>0</v>
      </c>
      <c r="C674" s="8">
        <f>_xlfn.XLOOKUP('Raw Scores'!A674,Connectivity!A:A,Connectivity!E:E,0,0)</f>
        <v>0</v>
      </c>
      <c r="D674" s="8">
        <f>_xlfn.XLOOKUP(A674,Congestion!A:A,Congestion!R:R,0,0)</f>
        <v>0</v>
      </c>
      <c r="E674" s="8">
        <f>_xlfn.XLOOKUP(A674,Congestion!A:A,Congestion!T:T,0,0)</f>
        <v>0</v>
      </c>
      <c r="F674" s="8">
        <f>_xlfn.XLOOKUP(A674,Reliability!A:A,Reliability!B:B,0,0)</f>
        <v>0</v>
      </c>
      <c r="G674" s="8">
        <f>_xlfn.XLOOKUP(A674,Reliability!A:A,Reliability!C:C,0,0)</f>
        <v>0</v>
      </c>
      <c r="H674" s="8">
        <f>_xlfn.XLOOKUP(A674,Bike_Ped!A:A,Bike_Ped!M:M,0,0)</f>
        <v>0</v>
      </c>
      <c r="I674" s="8">
        <f>_xlfn.XLOOKUP(A674,Bike_Ped!A:A,Bike_Ped!N:N,0,0)</f>
        <v>0</v>
      </c>
      <c r="J674" s="8">
        <f>_xlfn.XLOOKUP(A674,Transit!A:A,Transit!D:D,0,0)</f>
        <v>0</v>
      </c>
      <c r="K674" s="8">
        <f>_xlfn.XLOOKUP(A674,Transit!A:A,Transit!E:E,0,0)</f>
        <v>0</v>
      </c>
      <c r="L674" s="8">
        <f>_xlfn.XLOOKUP(A674,Land_Use!A:A,Land_Use!N:N,0,0)</f>
        <v>0</v>
      </c>
      <c r="M674" s="8">
        <f>_xlfn.XLOOKUP(A674,CoC_Project_Locations!A:A, CoC_Project_Locations!H:H,0,0)</f>
        <v>0</v>
      </c>
      <c r="N674" s="8">
        <f>_xlfn.XLOOKUP(A674,CoC_Project_Users!A:A,CoC_Project_Users!B:B,0,0)</f>
        <v>0</v>
      </c>
      <c r="O674" s="8">
        <f>_xlfn.XLOOKUP(A674,Emissions!A:A,Emissions!D:D,0,0)</f>
        <v>0</v>
      </c>
      <c r="P674" s="61">
        <f>_xlfn.XLOOKUP(A674,FO_Bridges!A:A,FO_Bridges!B:B,0,0)</f>
        <v>0</v>
      </c>
    </row>
    <row r="675" spans="1:16">
      <c r="A675" s="8">
        <v>0</v>
      </c>
      <c r="B675" s="8">
        <f>_xlfn.XLOOKUP(A675,Safety!A:A,Safety!V:V,0,0)</f>
        <v>0</v>
      </c>
      <c r="C675" s="8">
        <f>_xlfn.XLOOKUP('Raw Scores'!A675,Connectivity!A:A,Connectivity!E:E,0,0)</f>
        <v>0</v>
      </c>
      <c r="D675" s="8">
        <f>_xlfn.XLOOKUP(A675,Congestion!A:A,Congestion!R:R,0,0)</f>
        <v>0</v>
      </c>
      <c r="E675" s="8">
        <f>_xlfn.XLOOKUP(A675,Congestion!A:A,Congestion!T:T,0,0)</f>
        <v>0</v>
      </c>
      <c r="F675" s="8">
        <f>_xlfn.XLOOKUP(A675,Reliability!A:A,Reliability!B:B,0,0)</f>
        <v>0</v>
      </c>
      <c r="G675" s="8">
        <f>_xlfn.XLOOKUP(A675,Reliability!A:A,Reliability!C:C,0,0)</f>
        <v>0</v>
      </c>
      <c r="H675" s="8">
        <f>_xlfn.XLOOKUP(A675,Bike_Ped!A:A,Bike_Ped!M:M,0,0)</f>
        <v>0</v>
      </c>
      <c r="I675" s="8">
        <f>_xlfn.XLOOKUP(A675,Bike_Ped!A:A,Bike_Ped!N:N,0,0)</f>
        <v>0</v>
      </c>
      <c r="J675" s="8">
        <f>_xlfn.XLOOKUP(A675,Transit!A:A,Transit!D:D,0,0)</f>
        <v>0</v>
      </c>
      <c r="K675" s="8">
        <f>_xlfn.XLOOKUP(A675,Transit!A:A,Transit!E:E,0,0)</f>
        <v>0</v>
      </c>
      <c r="L675" s="8">
        <f>_xlfn.XLOOKUP(A675,Land_Use!A:A,Land_Use!N:N,0,0)</f>
        <v>0</v>
      </c>
      <c r="M675" s="8">
        <f>_xlfn.XLOOKUP(A675,CoC_Project_Locations!A:A, CoC_Project_Locations!H:H,0,0)</f>
        <v>0</v>
      </c>
      <c r="N675" s="8">
        <f>_xlfn.XLOOKUP(A675,CoC_Project_Users!A:A,CoC_Project_Users!B:B,0,0)</f>
        <v>0</v>
      </c>
      <c r="O675" s="8">
        <f>_xlfn.XLOOKUP(A675,Emissions!A:A,Emissions!D:D,0,0)</f>
        <v>0</v>
      </c>
      <c r="P675" s="61">
        <f>_xlfn.XLOOKUP(A675,FO_Bridges!A:A,FO_Bridges!B:B,0,0)</f>
        <v>0</v>
      </c>
    </row>
    <row r="676" spans="1:16">
      <c r="A676" s="8">
        <v>0</v>
      </c>
      <c r="B676" s="8">
        <f>_xlfn.XLOOKUP(A676,Safety!A:A,Safety!V:V,0,0)</f>
        <v>0</v>
      </c>
      <c r="C676" s="8">
        <f>_xlfn.XLOOKUP('Raw Scores'!A676,Connectivity!A:A,Connectivity!E:E,0,0)</f>
        <v>0</v>
      </c>
      <c r="D676" s="8">
        <f>_xlfn.XLOOKUP(A676,Congestion!A:A,Congestion!R:R,0,0)</f>
        <v>0</v>
      </c>
      <c r="E676" s="8">
        <f>_xlfn.XLOOKUP(A676,Congestion!A:A,Congestion!T:T,0,0)</f>
        <v>0</v>
      </c>
      <c r="F676" s="8">
        <f>_xlfn.XLOOKUP(A676,Reliability!A:A,Reliability!B:B,0,0)</f>
        <v>0</v>
      </c>
      <c r="G676" s="8">
        <f>_xlfn.XLOOKUP(A676,Reliability!A:A,Reliability!C:C,0,0)</f>
        <v>0</v>
      </c>
      <c r="H676" s="8">
        <f>_xlfn.XLOOKUP(A676,Bike_Ped!A:A,Bike_Ped!M:M,0,0)</f>
        <v>0</v>
      </c>
      <c r="I676" s="8">
        <f>_xlfn.XLOOKUP(A676,Bike_Ped!A:A,Bike_Ped!N:N,0,0)</f>
        <v>0</v>
      </c>
      <c r="J676" s="8">
        <f>_xlfn.XLOOKUP(A676,Transit!A:A,Transit!D:D,0,0)</f>
        <v>0</v>
      </c>
      <c r="K676" s="8">
        <f>_xlfn.XLOOKUP(A676,Transit!A:A,Transit!E:E,0,0)</f>
        <v>0</v>
      </c>
      <c r="L676" s="8">
        <f>_xlfn.XLOOKUP(A676,Land_Use!A:A,Land_Use!N:N,0,0)</f>
        <v>0</v>
      </c>
      <c r="M676" s="8">
        <f>_xlfn.XLOOKUP(A676,CoC_Project_Locations!A:A, CoC_Project_Locations!H:H,0,0)</f>
        <v>0</v>
      </c>
      <c r="N676" s="8">
        <f>_xlfn.XLOOKUP(A676,CoC_Project_Users!A:A,CoC_Project_Users!B:B,0,0)</f>
        <v>0</v>
      </c>
      <c r="O676" s="8">
        <f>_xlfn.XLOOKUP(A676,Emissions!A:A,Emissions!D:D,0,0)</f>
        <v>0</v>
      </c>
      <c r="P676" s="61">
        <f>_xlfn.XLOOKUP(A676,FO_Bridges!A:A,FO_Bridges!B:B,0,0)</f>
        <v>0</v>
      </c>
    </row>
    <row r="677" spans="1:16">
      <c r="A677" s="8">
        <v>0</v>
      </c>
      <c r="B677" s="8">
        <f>_xlfn.XLOOKUP(A677,Safety!A:A,Safety!V:V,0,0)</f>
        <v>0</v>
      </c>
      <c r="C677" s="8">
        <f>_xlfn.XLOOKUP('Raw Scores'!A677,Connectivity!A:A,Connectivity!E:E,0,0)</f>
        <v>0</v>
      </c>
      <c r="D677" s="8">
        <f>_xlfn.XLOOKUP(A677,Congestion!A:A,Congestion!R:R,0,0)</f>
        <v>0</v>
      </c>
      <c r="E677" s="8">
        <f>_xlfn.XLOOKUP(A677,Congestion!A:A,Congestion!T:T,0,0)</f>
        <v>0</v>
      </c>
      <c r="F677" s="8">
        <f>_xlfn.XLOOKUP(A677,Reliability!A:A,Reliability!B:B,0,0)</f>
        <v>0</v>
      </c>
      <c r="G677" s="8">
        <f>_xlfn.XLOOKUP(A677,Reliability!A:A,Reliability!C:C,0,0)</f>
        <v>0</v>
      </c>
      <c r="H677" s="8">
        <f>_xlfn.XLOOKUP(A677,Bike_Ped!A:A,Bike_Ped!M:M,0,0)</f>
        <v>0</v>
      </c>
      <c r="I677" s="8">
        <f>_xlfn.XLOOKUP(A677,Bike_Ped!A:A,Bike_Ped!N:N,0,0)</f>
        <v>0</v>
      </c>
      <c r="J677" s="8">
        <f>_xlfn.XLOOKUP(A677,Transit!A:A,Transit!D:D,0,0)</f>
        <v>0</v>
      </c>
      <c r="K677" s="8">
        <f>_xlfn.XLOOKUP(A677,Transit!A:A,Transit!E:E,0,0)</f>
        <v>0</v>
      </c>
      <c r="L677" s="8">
        <f>_xlfn.XLOOKUP(A677,Land_Use!A:A,Land_Use!N:N,0,0)</f>
        <v>0</v>
      </c>
      <c r="M677" s="8">
        <f>_xlfn.XLOOKUP(A677,CoC_Project_Locations!A:A, CoC_Project_Locations!H:H,0,0)</f>
        <v>0</v>
      </c>
      <c r="N677" s="8">
        <f>_xlfn.XLOOKUP(A677,CoC_Project_Users!A:A,CoC_Project_Users!B:B,0,0)</f>
        <v>0</v>
      </c>
      <c r="O677" s="8">
        <f>_xlfn.XLOOKUP(A677,Emissions!A:A,Emissions!D:D,0,0)</f>
        <v>0</v>
      </c>
      <c r="P677" s="61">
        <f>_xlfn.XLOOKUP(A677,FO_Bridges!A:A,FO_Bridges!B:B,0,0)</f>
        <v>0</v>
      </c>
    </row>
    <row r="678" spans="1:16">
      <c r="A678" s="8">
        <v>0</v>
      </c>
      <c r="B678" s="8">
        <f>_xlfn.XLOOKUP(A678,Safety!A:A,Safety!V:V,0,0)</f>
        <v>0</v>
      </c>
      <c r="C678" s="8">
        <f>_xlfn.XLOOKUP('Raw Scores'!A678,Connectivity!A:A,Connectivity!E:E,0,0)</f>
        <v>0</v>
      </c>
      <c r="D678" s="8">
        <f>_xlfn.XLOOKUP(A678,Congestion!A:A,Congestion!R:R,0,0)</f>
        <v>0</v>
      </c>
      <c r="E678" s="8">
        <f>_xlfn.XLOOKUP(A678,Congestion!A:A,Congestion!T:T,0,0)</f>
        <v>0</v>
      </c>
      <c r="F678" s="8">
        <f>_xlfn.XLOOKUP(A678,Reliability!A:A,Reliability!B:B,0,0)</f>
        <v>0</v>
      </c>
      <c r="G678" s="8">
        <f>_xlfn.XLOOKUP(A678,Reliability!A:A,Reliability!C:C,0,0)</f>
        <v>0</v>
      </c>
      <c r="H678" s="8">
        <f>_xlfn.XLOOKUP(A678,Bike_Ped!A:A,Bike_Ped!M:M,0,0)</f>
        <v>0</v>
      </c>
      <c r="I678" s="8">
        <f>_xlfn.XLOOKUP(A678,Bike_Ped!A:A,Bike_Ped!N:N,0,0)</f>
        <v>0</v>
      </c>
      <c r="J678" s="8">
        <f>_xlfn.XLOOKUP(A678,Transit!A:A,Transit!D:D,0,0)</f>
        <v>0</v>
      </c>
      <c r="K678" s="8">
        <f>_xlfn.XLOOKUP(A678,Transit!A:A,Transit!E:E,0,0)</f>
        <v>0</v>
      </c>
      <c r="L678" s="8">
        <f>_xlfn.XLOOKUP(A678,Land_Use!A:A,Land_Use!N:N,0,0)</f>
        <v>0</v>
      </c>
      <c r="M678" s="8">
        <f>_xlfn.XLOOKUP(A678,CoC_Project_Locations!A:A, CoC_Project_Locations!H:H,0,0)</f>
        <v>0</v>
      </c>
      <c r="N678" s="8">
        <f>_xlfn.XLOOKUP(A678,CoC_Project_Users!A:A,CoC_Project_Users!B:B,0,0)</f>
        <v>0</v>
      </c>
      <c r="O678" s="8">
        <f>_xlfn.XLOOKUP(A678,Emissions!A:A,Emissions!D:D,0,0)</f>
        <v>0</v>
      </c>
      <c r="P678" s="61">
        <f>_xlfn.XLOOKUP(A678,FO_Bridges!A:A,FO_Bridges!B:B,0,0)</f>
        <v>0</v>
      </c>
    </row>
    <row r="679" spans="1:16">
      <c r="A679" s="8">
        <v>0</v>
      </c>
      <c r="B679" s="8">
        <f>_xlfn.XLOOKUP(A679,Safety!A:A,Safety!V:V,0,0)</f>
        <v>0</v>
      </c>
      <c r="C679" s="8">
        <f>_xlfn.XLOOKUP('Raw Scores'!A679,Connectivity!A:A,Connectivity!E:E,0,0)</f>
        <v>0</v>
      </c>
      <c r="D679" s="8">
        <f>_xlfn.XLOOKUP(A679,Congestion!A:A,Congestion!R:R,0,0)</f>
        <v>0</v>
      </c>
      <c r="E679" s="8">
        <f>_xlfn.XLOOKUP(A679,Congestion!A:A,Congestion!T:T,0,0)</f>
        <v>0</v>
      </c>
      <c r="F679" s="8">
        <f>_xlfn.XLOOKUP(A679,Reliability!A:A,Reliability!B:B,0,0)</f>
        <v>0</v>
      </c>
      <c r="G679" s="8">
        <f>_xlfn.XLOOKUP(A679,Reliability!A:A,Reliability!C:C,0,0)</f>
        <v>0</v>
      </c>
      <c r="H679" s="8">
        <f>_xlfn.XLOOKUP(A679,Bike_Ped!A:A,Bike_Ped!M:M,0,0)</f>
        <v>0</v>
      </c>
      <c r="I679" s="8">
        <f>_xlfn.XLOOKUP(A679,Bike_Ped!A:A,Bike_Ped!N:N,0,0)</f>
        <v>0</v>
      </c>
      <c r="J679" s="8">
        <f>_xlfn.XLOOKUP(A679,Transit!A:A,Transit!D:D,0,0)</f>
        <v>0</v>
      </c>
      <c r="K679" s="8">
        <f>_xlfn.XLOOKUP(A679,Transit!A:A,Transit!E:E,0,0)</f>
        <v>0</v>
      </c>
      <c r="L679" s="8">
        <f>_xlfn.XLOOKUP(A679,Land_Use!A:A,Land_Use!N:N,0,0)</f>
        <v>0</v>
      </c>
      <c r="M679" s="8">
        <f>_xlfn.XLOOKUP(A679,CoC_Project_Locations!A:A, CoC_Project_Locations!H:H,0,0)</f>
        <v>0</v>
      </c>
      <c r="N679" s="8">
        <f>_xlfn.XLOOKUP(A679,CoC_Project_Users!A:A,CoC_Project_Users!B:B,0,0)</f>
        <v>0</v>
      </c>
      <c r="O679" s="8">
        <f>_xlfn.XLOOKUP(A679,Emissions!A:A,Emissions!D:D,0,0)</f>
        <v>0</v>
      </c>
      <c r="P679" s="61">
        <f>_xlfn.XLOOKUP(A679,FO_Bridges!A:A,FO_Bridges!B:B,0,0)</f>
        <v>0</v>
      </c>
    </row>
    <row r="680" spans="1:16">
      <c r="A680" s="8">
        <v>0</v>
      </c>
      <c r="B680" s="8">
        <f>_xlfn.XLOOKUP(A680,Safety!A:A,Safety!V:V,0,0)</f>
        <v>0</v>
      </c>
      <c r="C680" s="8">
        <f>_xlfn.XLOOKUP('Raw Scores'!A680,Connectivity!A:A,Connectivity!E:E,0,0)</f>
        <v>0</v>
      </c>
      <c r="D680" s="8">
        <f>_xlfn.XLOOKUP(A680,Congestion!A:A,Congestion!R:R,0,0)</f>
        <v>0</v>
      </c>
      <c r="E680" s="8">
        <f>_xlfn.XLOOKUP(A680,Congestion!A:A,Congestion!T:T,0,0)</f>
        <v>0</v>
      </c>
      <c r="F680" s="8">
        <f>_xlfn.XLOOKUP(A680,Reliability!A:A,Reliability!B:B,0,0)</f>
        <v>0</v>
      </c>
      <c r="G680" s="8">
        <f>_xlfn.XLOOKUP(A680,Reliability!A:A,Reliability!C:C,0,0)</f>
        <v>0</v>
      </c>
      <c r="H680" s="8">
        <f>_xlfn.XLOOKUP(A680,Bike_Ped!A:A,Bike_Ped!M:M,0,0)</f>
        <v>0</v>
      </c>
      <c r="I680" s="8">
        <f>_xlfn.XLOOKUP(A680,Bike_Ped!A:A,Bike_Ped!N:N,0,0)</f>
        <v>0</v>
      </c>
      <c r="J680" s="8">
        <f>_xlfn.XLOOKUP(A680,Transit!A:A,Transit!D:D,0,0)</f>
        <v>0</v>
      </c>
      <c r="K680" s="8">
        <f>_xlfn.XLOOKUP(A680,Transit!A:A,Transit!E:E,0,0)</f>
        <v>0</v>
      </c>
      <c r="L680" s="8">
        <f>_xlfn.XLOOKUP(A680,Land_Use!A:A,Land_Use!N:N,0,0)</f>
        <v>0</v>
      </c>
      <c r="M680" s="8">
        <f>_xlfn.XLOOKUP(A680,CoC_Project_Locations!A:A, CoC_Project_Locations!H:H,0,0)</f>
        <v>0</v>
      </c>
      <c r="N680" s="8">
        <f>_xlfn.XLOOKUP(A680,CoC_Project_Users!A:A,CoC_Project_Users!B:B,0,0)</f>
        <v>0</v>
      </c>
      <c r="O680" s="8">
        <f>_xlfn.XLOOKUP(A680,Emissions!A:A,Emissions!D:D,0,0)</f>
        <v>0</v>
      </c>
      <c r="P680" s="61">
        <f>_xlfn.XLOOKUP(A680,FO_Bridges!A:A,FO_Bridges!B:B,0,0)</f>
        <v>0</v>
      </c>
    </row>
    <row r="681" spans="1:16">
      <c r="A681" s="8">
        <v>0</v>
      </c>
      <c r="B681" s="8">
        <f>_xlfn.XLOOKUP(A681,Safety!A:A,Safety!V:V,0,0)</f>
        <v>0</v>
      </c>
      <c r="C681" s="8">
        <f>_xlfn.XLOOKUP('Raw Scores'!A681,Connectivity!A:A,Connectivity!E:E,0,0)</f>
        <v>0</v>
      </c>
      <c r="D681" s="8">
        <f>_xlfn.XLOOKUP(A681,Congestion!A:A,Congestion!R:R,0,0)</f>
        <v>0</v>
      </c>
      <c r="E681" s="8">
        <f>_xlfn.XLOOKUP(A681,Congestion!A:A,Congestion!T:T,0,0)</f>
        <v>0</v>
      </c>
      <c r="F681" s="8">
        <f>_xlfn.XLOOKUP(A681,Reliability!A:A,Reliability!B:B,0,0)</f>
        <v>0</v>
      </c>
      <c r="G681" s="8">
        <f>_xlfn.XLOOKUP(A681,Reliability!A:A,Reliability!C:C,0,0)</f>
        <v>0</v>
      </c>
      <c r="H681" s="8">
        <f>_xlfn.XLOOKUP(A681,Bike_Ped!A:A,Bike_Ped!M:M,0,0)</f>
        <v>0</v>
      </c>
      <c r="I681" s="8">
        <f>_xlfn.XLOOKUP(A681,Bike_Ped!A:A,Bike_Ped!N:N,0,0)</f>
        <v>0</v>
      </c>
      <c r="J681" s="8">
        <f>_xlfn.XLOOKUP(A681,Transit!A:A,Transit!D:D,0,0)</f>
        <v>0</v>
      </c>
      <c r="K681" s="8">
        <f>_xlfn.XLOOKUP(A681,Transit!A:A,Transit!E:E,0,0)</f>
        <v>0</v>
      </c>
      <c r="L681" s="8">
        <f>_xlfn.XLOOKUP(A681,Land_Use!A:A,Land_Use!N:N,0,0)</f>
        <v>0</v>
      </c>
      <c r="M681" s="8">
        <f>_xlfn.XLOOKUP(A681,CoC_Project_Locations!A:A, CoC_Project_Locations!H:H,0,0)</f>
        <v>0</v>
      </c>
      <c r="N681" s="8">
        <f>_xlfn.XLOOKUP(A681,CoC_Project_Users!A:A,CoC_Project_Users!B:B,0,0)</f>
        <v>0</v>
      </c>
      <c r="O681" s="8">
        <f>_xlfn.XLOOKUP(A681,Emissions!A:A,Emissions!D:D,0,0)</f>
        <v>0</v>
      </c>
      <c r="P681" s="61">
        <f>_xlfn.XLOOKUP(A681,FO_Bridges!A:A,FO_Bridges!B:B,0,0)</f>
        <v>0</v>
      </c>
    </row>
    <row r="682" spans="1:16">
      <c r="A682" s="8">
        <v>0</v>
      </c>
      <c r="B682" s="8">
        <f>_xlfn.XLOOKUP(A682,Safety!A:A,Safety!V:V,0,0)</f>
        <v>0</v>
      </c>
      <c r="C682" s="8">
        <f>_xlfn.XLOOKUP('Raw Scores'!A682,Connectivity!A:A,Connectivity!E:E,0,0)</f>
        <v>0</v>
      </c>
      <c r="D682" s="8">
        <f>_xlfn.XLOOKUP(A682,Congestion!A:A,Congestion!R:R,0,0)</f>
        <v>0</v>
      </c>
      <c r="E682" s="8">
        <f>_xlfn.XLOOKUP(A682,Congestion!A:A,Congestion!T:T,0,0)</f>
        <v>0</v>
      </c>
      <c r="F682" s="8">
        <f>_xlfn.XLOOKUP(A682,Reliability!A:A,Reliability!B:B,0,0)</f>
        <v>0</v>
      </c>
      <c r="G682" s="8">
        <f>_xlfn.XLOOKUP(A682,Reliability!A:A,Reliability!C:C,0,0)</f>
        <v>0</v>
      </c>
      <c r="H682" s="8">
        <f>_xlfn.XLOOKUP(A682,Bike_Ped!A:A,Bike_Ped!M:M,0,0)</f>
        <v>0</v>
      </c>
      <c r="I682" s="8">
        <f>_xlfn.XLOOKUP(A682,Bike_Ped!A:A,Bike_Ped!N:N,0,0)</f>
        <v>0</v>
      </c>
      <c r="J682" s="8">
        <f>_xlfn.XLOOKUP(A682,Transit!A:A,Transit!D:D,0,0)</f>
        <v>0</v>
      </c>
      <c r="K682" s="8">
        <f>_xlfn.XLOOKUP(A682,Transit!A:A,Transit!E:E,0,0)</f>
        <v>0</v>
      </c>
      <c r="L682" s="8">
        <f>_xlfn.XLOOKUP(A682,Land_Use!A:A,Land_Use!N:N,0,0)</f>
        <v>0</v>
      </c>
      <c r="M682" s="8">
        <f>_xlfn.XLOOKUP(A682,CoC_Project_Locations!A:A, CoC_Project_Locations!H:H,0,0)</f>
        <v>0</v>
      </c>
      <c r="N682" s="8">
        <f>_xlfn.XLOOKUP(A682,CoC_Project_Users!A:A,CoC_Project_Users!B:B,0,0)</f>
        <v>0</v>
      </c>
      <c r="O682" s="8">
        <f>_xlfn.XLOOKUP(A682,Emissions!A:A,Emissions!D:D,0,0)</f>
        <v>0</v>
      </c>
      <c r="P682" s="61">
        <f>_xlfn.XLOOKUP(A682,FO_Bridges!A:A,FO_Bridges!B:B,0,0)</f>
        <v>0</v>
      </c>
    </row>
    <row r="683" spans="1:16">
      <c r="A683" s="8">
        <v>0</v>
      </c>
      <c r="B683" s="8">
        <f>_xlfn.XLOOKUP(A683,Safety!A:A,Safety!V:V,0,0)</f>
        <v>0</v>
      </c>
      <c r="C683" s="8">
        <f>_xlfn.XLOOKUP('Raw Scores'!A683,Connectivity!A:A,Connectivity!E:E,0,0)</f>
        <v>0</v>
      </c>
      <c r="D683" s="8">
        <f>_xlfn.XLOOKUP(A683,Congestion!A:A,Congestion!R:R,0,0)</f>
        <v>0</v>
      </c>
      <c r="E683" s="8">
        <f>_xlfn.XLOOKUP(A683,Congestion!A:A,Congestion!T:T,0,0)</f>
        <v>0</v>
      </c>
      <c r="F683" s="8">
        <f>_xlfn.XLOOKUP(A683,Reliability!A:A,Reliability!B:B,0,0)</f>
        <v>0</v>
      </c>
      <c r="G683" s="8">
        <f>_xlfn.XLOOKUP(A683,Reliability!A:A,Reliability!C:C,0,0)</f>
        <v>0</v>
      </c>
      <c r="H683" s="8">
        <f>_xlfn.XLOOKUP(A683,Bike_Ped!A:A,Bike_Ped!M:M,0,0)</f>
        <v>0</v>
      </c>
      <c r="I683" s="8">
        <f>_xlfn.XLOOKUP(A683,Bike_Ped!A:A,Bike_Ped!N:N,0,0)</f>
        <v>0</v>
      </c>
      <c r="J683" s="8">
        <f>_xlfn.XLOOKUP(A683,Transit!A:A,Transit!D:D,0,0)</f>
        <v>0</v>
      </c>
      <c r="K683" s="8">
        <f>_xlfn.XLOOKUP(A683,Transit!A:A,Transit!E:E,0,0)</f>
        <v>0</v>
      </c>
      <c r="L683" s="8">
        <f>_xlfn.XLOOKUP(A683,Land_Use!A:A,Land_Use!N:N,0,0)</f>
        <v>0</v>
      </c>
      <c r="M683" s="8">
        <f>_xlfn.XLOOKUP(A683,CoC_Project_Locations!A:A, CoC_Project_Locations!H:H,0,0)</f>
        <v>0</v>
      </c>
      <c r="N683" s="8">
        <f>_xlfn.XLOOKUP(A683,CoC_Project_Users!A:A,CoC_Project_Users!B:B,0,0)</f>
        <v>0</v>
      </c>
      <c r="O683" s="8">
        <f>_xlfn.XLOOKUP(A683,Emissions!A:A,Emissions!D:D,0,0)</f>
        <v>0</v>
      </c>
      <c r="P683" s="61">
        <f>_xlfn.XLOOKUP(A683,FO_Bridges!A:A,FO_Bridges!B:B,0,0)</f>
        <v>0</v>
      </c>
    </row>
    <row r="684" spans="1:16">
      <c r="A684" s="8">
        <v>0</v>
      </c>
      <c r="B684" s="8">
        <f>_xlfn.XLOOKUP(A684,Safety!A:A,Safety!V:V,0,0)</f>
        <v>0</v>
      </c>
      <c r="C684" s="8">
        <f>_xlfn.XLOOKUP('Raw Scores'!A684,Connectivity!A:A,Connectivity!E:E,0,0)</f>
        <v>0</v>
      </c>
      <c r="D684" s="8">
        <f>_xlfn.XLOOKUP(A684,Congestion!A:A,Congestion!R:R,0,0)</f>
        <v>0</v>
      </c>
      <c r="E684" s="8">
        <f>_xlfn.XLOOKUP(A684,Congestion!A:A,Congestion!T:T,0,0)</f>
        <v>0</v>
      </c>
      <c r="F684" s="8">
        <f>_xlfn.XLOOKUP(A684,Reliability!A:A,Reliability!B:B,0,0)</f>
        <v>0</v>
      </c>
      <c r="G684" s="8">
        <f>_xlfn.XLOOKUP(A684,Reliability!A:A,Reliability!C:C,0,0)</f>
        <v>0</v>
      </c>
      <c r="H684" s="8">
        <f>_xlfn.XLOOKUP(A684,Bike_Ped!A:A,Bike_Ped!M:M,0,0)</f>
        <v>0</v>
      </c>
      <c r="I684" s="8">
        <f>_xlfn.XLOOKUP(A684,Bike_Ped!A:A,Bike_Ped!N:N,0,0)</f>
        <v>0</v>
      </c>
      <c r="J684" s="8">
        <f>_xlfn.XLOOKUP(A684,Transit!A:A,Transit!D:D,0,0)</f>
        <v>0</v>
      </c>
      <c r="K684" s="8">
        <f>_xlfn.XLOOKUP(A684,Transit!A:A,Transit!E:E,0,0)</f>
        <v>0</v>
      </c>
      <c r="L684" s="8">
        <f>_xlfn.XLOOKUP(A684,Land_Use!A:A,Land_Use!N:N,0,0)</f>
        <v>0</v>
      </c>
      <c r="M684" s="8">
        <f>_xlfn.XLOOKUP(A684,CoC_Project_Locations!A:A, CoC_Project_Locations!H:H,0,0)</f>
        <v>0</v>
      </c>
      <c r="N684" s="8">
        <f>_xlfn.XLOOKUP(A684,CoC_Project_Users!A:A,CoC_Project_Users!B:B,0,0)</f>
        <v>0</v>
      </c>
      <c r="O684" s="8">
        <f>_xlfn.XLOOKUP(A684,Emissions!A:A,Emissions!D:D,0,0)</f>
        <v>0</v>
      </c>
      <c r="P684" s="61">
        <f>_xlfn.XLOOKUP(A684,FO_Bridges!A:A,FO_Bridges!B:B,0,0)</f>
        <v>0</v>
      </c>
    </row>
    <row r="685" spans="1:16">
      <c r="A685" s="8">
        <v>0</v>
      </c>
      <c r="B685" s="8">
        <f>_xlfn.XLOOKUP(A685,Safety!A:A,Safety!V:V,0,0)</f>
        <v>0</v>
      </c>
      <c r="C685" s="8">
        <f>_xlfn.XLOOKUP('Raw Scores'!A685,Connectivity!A:A,Connectivity!E:E,0,0)</f>
        <v>0</v>
      </c>
      <c r="D685" s="8">
        <f>_xlfn.XLOOKUP(A685,Congestion!A:A,Congestion!R:R,0,0)</f>
        <v>0</v>
      </c>
      <c r="E685" s="8">
        <f>_xlfn.XLOOKUP(A685,Congestion!A:A,Congestion!T:T,0,0)</f>
        <v>0</v>
      </c>
      <c r="F685" s="8">
        <f>_xlfn.XLOOKUP(A685,Reliability!A:A,Reliability!B:B,0,0)</f>
        <v>0</v>
      </c>
      <c r="G685" s="8">
        <f>_xlfn.XLOOKUP(A685,Reliability!A:A,Reliability!C:C,0,0)</f>
        <v>0</v>
      </c>
      <c r="H685" s="8">
        <f>_xlfn.XLOOKUP(A685,Bike_Ped!A:A,Bike_Ped!M:M,0,0)</f>
        <v>0</v>
      </c>
      <c r="I685" s="8">
        <f>_xlfn.XLOOKUP(A685,Bike_Ped!A:A,Bike_Ped!N:N,0,0)</f>
        <v>0</v>
      </c>
      <c r="J685" s="8">
        <f>_xlfn.XLOOKUP(A685,Transit!A:A,Transit!D:D,0,0)</f>
        <v>0</v>
      </c>
      <c r="K685" s="8">
        <f>_xlfn.XLOOKUP(A685,Transit!A:A,Transit!E:E,0,0)</f>
        <v>0</v>
      </c>
      <c r="L685" s="8">
        <f>_xlfn.XLOOKUP(A685,Land_Use!A:A,Land_Use!N:N,0,0)</f>
        <v>0</v>
      </c>
      <c r="M685" s="8">
        <f>_xlfn.XLOOKUP(A685,CoC_Project_Locations!A:A, CoC_Project_Locations!H:H,0,0)</f>
        <v>0</v>
      </c>
      <c r="N685" s="8">
        <f>_xlfn.XLOOKUP(A685,CoC_Project_Users!A:A,CoC_Project_Users!B:B,0,0)</f>
        <v>0</v>
      </c>
      <c r="O685" s="8">
        <f>_xlfn.XLOOKUP(A685,Emissions!A:A,Emissions!D:D,0,0)</f>
        <v>0</v>
      </c>
      <c r="P685" s="61">
        <f>_xlfn.XLOOKUP(A685,FO_Bridges!A:A,FO_Bridges!B:B,0,0)</f>
        <v>0</v>
      </c>
    </row>
    <row r="686" spans="1:16">
      <c r="A686" s="8">
        <v>0</v>
      </c>
      <c r="B686" s="8">
        <f>_xlfn.XLOOKUP(A686,Safety!A:A,Safety!V:V,0,0)</f>
        <v>0</v>
      </c>
      <c r="C686" s="8">
        <f>_xlfn.XLOOKUP('Raw Scores'!A686,Connectivity!A:A,Connectivity!E:E,0,0)</f>
        <v>0</v>
      </c>
      <c r="D686" s="8">
        <f>_xlfn.XLOOKUP(A686,Congestion!A:A,Congestion!R:R,0,0)</f>
        <v>0</v>
      </c>
      <c r="E686" s="8">
        <f>_xlfn.XLOOKUP(A686,Congestion!A:A,Congestion!T:T,0,0)</f>
        <v>0</v>
      </c>
      <c r="F686" s="8">
        <f>_xlfn.XLOOKUP(A686,Reliability!A:A,Reliability!B:B,0,0)</f>
        <v>0</v>
      </c>
      <c r="G686" s="8">
        <f>_xlfn.XLOOKUP(A686,Reliability!A:A,Reliability!C:C,0,0)</f>
        <v>0</v>
      </c>
      <c r="H686" s="8">
        <f>_xlfn.XLOOKUP(A686,Bike_Ped!A:A,Bike_Ped!M:M,0,0)</f>
        <v>0</v>
      </c>
      <c r="I686" s="8">
        <f>_xlfn.XLOOKUP(A686,Bike_Ped!A:A,Bike_Ped!N:N,0,0)</f>
        <v>0</v>
      </c>
      <c r="J686" s="8">
        <f>_xlfn.XLOOKUP(A686,Transit!A:A,Transit!D:D,0,0)</f>
        <v>0</v>
      </c>
      <c r="K686" s="8">
        <f>_xlfn.XLOOKUP(A686,Transit!A:A,Transit!E:E,0,0)</f>
        <v>0</v>
      </c>
      <c r="L686" s="8">
        <f>_xlfn.XLOOKUP(A686,Land_Use!A:A,Land_Use!N:N,0,0)</f>
        <v>0</v>
      </c>
      <c r="M686" s="8">
        <f>_xlfn.XLOOKUP(A686,CoC_Project_Locations!A:A, CoC_Project_Locations!H:H,0,0)</f>
        <v>0</v>
      </c>
      <c r="N686" s="8">
        <f>_xlfn.XLOOKUP(A686,CoC_Project_Users!A:A,CoC_Project_Users!B:B,0,0)</f>
        <v>0</v>
      </c>
      <c r="O686" s="8">
        <f>_xlfn.XLOOKUP(A686,Emissions!A:A,Emissions!D:D,0,0)</f>
        <v>0</v>
      </c>
      <c r="P686" s="61">
        <f>_xlfn.XLOOKUP(A686,FO_Bridges!A:A,FO_Bridges!B:B,0,0)</f>
        <v>0</v>
      </c>
    </row>
    <row r="687" spans="1:16">
      <c r="A687" s="8">
        <v>0</v>
      </c>
      <c r="B687" s="8">
        <f>_xlfn.XLOOKUP(A687,Safety!A:A,Safety!V:V,0,0)</f>
        <v>0</v>
      </c>
      <c r="C687" s="8">
        <f>_xlfn.XLOOKUP('Raw Scores'!A687,Connectivity!A:A,Connectivity!E:E,0,0)</f>
        <v>0</v>
      </c>
      <c r="D687" s="8">
        <f>_xlfn.XLOOKUP(A687,Congestion!A:A,Congestion!R:R,0,0)</f>
        <v>0</v>
      </c>
      <c r="E687" s="8">
        <f>_xlfn.XLOOKUP(A687,Congestion!A:A,Congestion!T:T,0,0)</f>
        <v>0</v>
      </c>
      <c r="F687" s="8">
        <f>_xlfn.XLOOKUP(A687,Reliability!A:A,Reliability!B:B,0,0)</f>
        <v>0</v>
      </c>
      <c r="G687" s="8">
        <f>_xlfn.XLOOKUP(A687,Reliability!A:A,Reliability!C:C,0,0)</f>
        <v>0</v>
      </c>
      <c r="H687" s="8">
        <f>_xlfn.XLOOKUP(A687,Bike_Ped!A:A,Bike_Ped!M:M,0,0)</f>
        <v>0</v>
      </c>
      <c r="I687" s="8">
        <f>_xlfn.XLOOKUP(A687,Bike_Ped!A:A,Bike_Ped!N:N,0,0)</f>
        <v>0</v>
      </c>
      <c r="J687" s="8">
        <f>_xlfn.XLOOKUP(A687,Transit!A:A,Transit!D:D,0,0)</f>
        <v>0</v>
      </c>
      <c r="K687" s="8">
        <f>_xlfn.XLOOKUP(A687,Transit!A:A,Transit!E:E,0,0)</f>
        <v>0</v>
      </c>
      <c r="L687" s="8">
        <f>_xlfn.XLOOKUP(A687,Land_Use!A:A,Land_Use!N:N,0,0)</f>
        <v>0</v>
      </c>
      <c r="M687" s="8">
        <f>_xlfn.XLOOKUP(A687,CoC_Project_Locations!A:A, CoC_Project_Locations!H:H,0,0)</f>
        <v>0</v>
      </c>
      <c r="N687" s="8">
        <f>_xlfn.XLOOKUP(A687,CoC_Project_Users!A:A,CoC_Project_Users!B:B,0,0)</f>
        <v>0</v>
      </c>
      <c r="O687" s="8">
        <f>_xlfn.XLOOKUP(A687,Emissions!A:A,Emissions!D:D,0,0)</f>
        <v>0</v>
      </c>
      <c r="P687" s="61">
        <f>_xlfn.XLOOKUP(A687,FO_Bridges!A:A,FO_Bridges!B:B,0,0)</f>
        <v>0</v>
      </c>
    </row>
    <row r="688" spans="1:16">
      <c r="A688" s="8">
        <v>0</v>
      </c>
      <c r="B688" s="8">
        <f>_xlfn.XLOOKUP(A688,Safety!A:A,Safety!V:V,0,0)</f>
        <v>0</v>
      </c>
      <c r="C688" s="8">
        <f>_xlfn.XLOOKUP('Raw Scores'!A688,Connectivity!A:A,Connectivity!E:E,0,0)</f>
        <v>0</v>
      </c>
      <c r="D688" s="8">
        <f>_xlfn.XLOOKUP(A688,Congestion!A:A,Congestion!R:R,0,0)</f>
        <v>0</v>
      </c>
      <c r="E688" s="8">
        <f>_xlfn.XLOOKUP(A688,Congestion!A:A,Congestion!T:T,0,0)</f>
        <v>0</v>
      </c>
      <c r="F688" s="8">
        <f>_xlfn.XLOOKUP(A688,Reliability!A:A,Reliability!B:B,0,0)</f>
        <v>0</v>
      </c>
      <c r="G688" s="8">
        <f>_xlfn.XLOOKUP(A688,Reliability!A:A,Reliability!C:C,0,0)</f>
        <v>0</v>
      </c>
      <c r="H688" s="8">
        <f>_xlfn.XLOOKUP(A688,Bike_Ped!A:A,Bike_Ped!M:M,0,0)</f>
        <v>0</v>
      </c>
      <c r="I688" s="8">
        <f>_xlfn.XLOOKUP(A688,Bike_Ped!A:A,Bike_Ped!N:N,0,0)</f>
        <v>0</v>
      </c>
      <c r="J688" s="8">
        <f>_xlfn.XLOOKUP(A688,Transit!A:A,Transit!D:D,0,0)</f>
        <v>0</v>
      </c>
      <c r="K688" s="8">
        <f>_xlfn.XLOOKUP(A688,Transit!A:A,Transit!E:E,0,0)</f>
        <v>0</v>
      </c>
      <c r="L688" s="8">
        <f>_xlfn.XLOOKUP(A688,Land_Use!A:A,Land_Use!N:N,0,0)</f>
        <v>0</v>
      </c>
      <c r="M688" s="8">
        <f>_xlfn.XLOOKUP(A688,CoC_Project_Locations!A:A, CoC_Project_Locations!H:H,0,0)</f>
        <v>0</v>
      </c>
      <c r="N688" s="8">
        <f>_xlfn.XLOOKUP(A688,CoC_Project_Users!A:A,CoC_Project_Users!B:B,0,0)</f>
        <v>0</v>
      </c>
      <c r="O688" s="8">
        <f>_xlfn.XLOOKUP(A688,Emissions!A:A,Emissions!D:D,0,0)</f>
        <v>0</v>
      </c>
      <c r="P688" s="61">
        <f>_xlfn.XLOOKUP(A688,FO_Bridges!A:A,FO_Bridges!B:B,0,0)</f>
        <v>0</v>
      </c>
    </row>
    <row r="689" spans="1:16">
      <c r="A689" s="8">
        <v>0</v>
      </c>
      <c r="B689" s="8">
        <f>_xlfn.XLOOKUP(A689,Safety!A:A,Safety!V:V,0,0)</f>
        <v>0</v>
      </c>
      <c r="C689" s="8">
        <f>_xlfn.XLOOKUP('Raw Scores'!A689,Connectivity!A:A,Connectivity!E:E,0,0)</f>
        <v>0</v>
      </c>
      <c r="D689" s="8">
        <f>_xlfn.XLOOKUP(A689,Congestion!A:A,Congestion!R:R,0,0)</f>
        <v>0</v>
      </c>
      <c r="E689" s="8">
        <f>_xlfn.XLOOKUP(A689,Congestion!A:A,Congestion!T:T,0,0)</f>
        <v>0</v>
      </c>
      <c r="F689" s="8">
        <f>_xlfn.XLOOKUP(A689,Reliability!A:A,Reliability!B:B,0,0)</f>
        <v>0</v>
      </c>
      <c r="G689" s="8">
        <f>_xlfn.XLOOKUP(A689,Reliability!A:A,Reliability!C:C,0,0)</f>
        <v>0</v>
      </c>
      <c r="H689" s="8">
        <f>_xlfn.XLOOKUP(A689,Bike_Ped!A:A,Bike_Ped!M:M,0,0)</f>
        <v>0</v>
      </c>
      <c r="I689" s="8">
        <f>_xlfn.XLOOKUP(A689,Bike_Ped!A:A,Bike_Ped!N:N,0,0)</f>
        <v>0</v>
      </c>
      <c r="J689" s="8">
        <f>_xlfn.XLOOKUP(A689,Transit!A:A,Transit!D:D,0,0)</f>
        <v>0</v>
      </c>
      <c r="K689" s="8">
        <f>_xlfn.XLOOKUP(A689,Transit!A:A,Transit!E:E,0,0)</f>
        <v>0</v>
      </c>
      <c r="L689" s="8">
        <f>_xlfn.XLOOKUP(A689,Land_Use!A:A,Land_Use!N:N,0,0)</f>
        <v>0</v>
      </c>
      <c r="M689" s="8">
        <f>_xlfn.XLOOKUP(A689,CoC_Project_Locations!A:A, CoC_Project_Locations!H:H,0,0)</f>
        <v>0</v>
      </c>
      <c r="N689" s="8">
        <f>_xlfn.XLOOKUP(A689,CoC_Project_Users!A:A,CoC_Project_Users!B:B,0,0)</f>
        <v>0</v>
      </c>
      <c r="O689" s="8">
        <f>_xlfn.XLOOKUP(A689,Emissions!A:A,Emissions!D:D,0,0)</f>
        <v>0</v>
      </c>
      <c r="P689" s="61">
        <f>_xlfn.XLOOKUP(A689,FO_Bridges!A:A,FO_Bridges!B:B,0,0)</f>
        <v>0</v>
      </c>
    </row>
    <row r="690" spans="1:16">
      <c r="A690" s="8">
        <v>0</v>
      </c>
      <c r="B690" s="8">
        <f>_xlfn.XLOOKUP(A690,Safety!A:A,Safety!V:V,0,0)</f>
        <v>0</v>
      </c>
      <c r="C690" s="8">
        <f>_xlfn.XLOOKUP('Raw Scores'!A690,Connectivity!A:A,Connectivity!E:E,0,0)</f>
        <v>0</v>
      </c>
      <c r="D690" s="8">
        <f>_xlfn.XLOOKUP(A690,Congestion!A:A,Congestion!R:R,0,0)</f>
        <v>0</v>
      </c>
      <c r="E690" s="8">
        <f>_xlfn.XLOOKUP(A690,Congestion!A:A,Congestion!T:T,0,0)</f>
        <v>0</v>
      </c>
      <c r="F690" s="8">
        <f>_xlfn.XLOOKUP(A690,Reliability!A:A,Reliability!B:B,0,0)</f>
        <v>0</v>
      </c>
      <c r="G690" s="8">
        <f>_xlfn.XLOOKUP(A690,Reliability!A:A,Reliability!C:C,0,0)</f>
        <v>0</v>
      </c>
      <c r="H690" s="8">
        <f>_xlfn.XLOOKUP(A690,Bike_Ped!A:A,Bike_Ped!M:M,0,0)</f>
        <v>0</v>
      </c>
      <c r="I690" s="8">
        <f>_xlfn.XLOOKUP(A690,Bike_Ped!A:A,Bike_Ped!N:N,0,0)</f>
        <v>0</v>
      </c>
      <c r="J690" s="8">
        <f>_xlfn.XLOOKUP(A690,Transit!A:A,Transit!D:D,0,0)</f>
        <v>0</v>
      </c>
      <c r="K690" s="8">
        <f>_xlfn.XLOOKUP(A690,Transit!A:A,Transit!E:E,0,0)</f>
        <v>0</v>
      </c>
      <c r="L690" s="8">
        <f>_xlfn.XLOOKUP(A690,Land_Use!A:A,Land_Use!N:N,0,0)</f>
        <v>0</v>
      </c>
      <c r="M690" s="8">
        <f>_xlfn.XLOOKUP(A690,CoC_Project_Locations!A:A, CoC_Project_Locations!H:H,0,0)</f>
        <v>0</v>
      </c>
      <c r="N690" s="8">
        <f>_xlfn.XLOOKUP(A690,CoC_Project_Users!A:A,CoC_Project_Users!B:B,0,0)</f>
        <v>0</v>
      </c>
      <c r="O690" s="8">
        <f>_xlfn.XLOOKUP(A690,Emissions!A:A,Emissions!D:D,0,0)</f>
        <v>0</v>
      </c>
      <c r="P690" s="61">
        <f>_xlfn.XLOOKUP(A690,FO_Bridges!A:A,FO_Bridges!B:B,0,0)</f>
        <v>0</v>
      </c>
    </row>
    <row r="691" spans="1:16">
      <c r="A691" s="8">
        <v>0</v>
      </c>
      <c r="B691" s="8">
        <f>_xlfn.XLOOKUP(A691,Safety!A:A,Safety!V:V,0,0)</f>
        <v>0</v>
      </c>
      <c r="C691" s="8">
        <f>_xlfn.XLOOKUP('Raw Scores'!A691,Connectivity!A:A,Connectivity!E:E,0,0)</f>
        <v>0</v>
      </c>
      <c r="D691" s="8">
        <f>_xlfn.XLOOKUP(A691,Congestion!A:A,Congestion!R:R,0,0)</f>
        <v>0</v>
      </c>
      <c r="E691" s="8">
        <f>_xlfn.XLOOKUP(A691,Congestion!A:A,Congestion!T:T,0,0)</f>
        <v>0</v>
      </c>
      <c r="F691" s="8">
        <f>_xlfn.XLOOKUP(A691,Reliability!A:A,Reliability!B:B,0,0)</f>
        <v>0</v>
      </c>
      <c r="G691" s="8">
        <f>_xlfn.XLOOKUP(A691,Reliability!A:A,Reliability!C:C,0,0)</f>
        <v>0</v>
      </c>
      <c r="H691" s="8">
        <f>_xlfn.XLOOKUP(A691,Bike_Ped!A:A,Bike_Ped!M:M,0,0)</f>
        <v>0</v>
      </c>
      <c r="I691" s="8">
        <f>_xlfn.XLOOKUP(A691,Bike_Ped!A:A,Bike_Ped!N:N,0,0)</f>
        <v>0</v>
      </c>
      <c r="J691" s="8">
        <f>_xlfn.XLOOKUP(A691,Transit!A:A,Transit!D:D,0,0)</f>
        <v>0</v>
      </c>
      <c r="K691" s="8">
        <f>_xlfn.XLOOKUP(A691,Transit!A:A,Transit!E:E,0,0)</f>
        <v>0</v>
      </c>
      <c r="L691" s="8">
        <f>_xlfn.XLOOKUP(A691,Land_Use!A:A,Land_Use!N:N,0,0)</f>
        <v>0</v>
      </c>
      <c r="M691" s="8">
        <f>_xlfn.XLOOKUP(A691,CoC_Project_Locations!A:A, CoC_Project_Locations!H:H,0,0)</f>
        <v>0</v>
      </c>
      <c r="N691" s="8">
        <f>_xlfn.XLOOKUP(A691,CoC_Project_Users!A:A,CoC_Project_Users!B:B,0,0)</f>
        <v>0</v>
      </c>
      <c r="O691" s="8">
        <f>_xlfn.XLOOKUP(A691,Emissions!A:A,Emissions!D:D,0,0)</f>
        <v>0</v>
      </c>
      <c r="P691" s="61">
        <f>_xlfn.XLOOKUP(A691,FO_Bridges!A:A,FO_Bridges!B:B,0,0)</f>
        <v>0</v>
      </c>
    </row>
    <row r="692" spans="1:16">
      <c r="A692" s="8">
        <v>0</v>
      </c>
      <c r="B692" s="8">
        <f>_xlfn.XLOOKUP(A692,Safety!A:A,Safety!V:V,0,0)</f>
        <v>0</v>
      </c>
      <c r="C692" s="8">
        <f>_xlfn.XLOOKUP('Raw Scores'!A692,Connectivity!A:A,Connectivity!E:E,0,0)</f>
        <v>0</v>
      </c>
      <c r="D692" s="8">
        <f>_xlfn.XLOOKUP(A692,Congestion!A:A,Congestion!R:R,0,0)</f>
        <v>0</v>
      </c>
      <c r="E692" s="8">
        <f>_xlfn.XLOOKUP(A692,Congestion!A:A,Congestion!T:T,0,0)</f>
        <v>0</v>
      </c>
      <c r="F692" s="8">
        <f>_xlfn.XLOOKUP(A692,Reliability!A:A,Reliability!B:B,0,0)</f>
        <v>0</v>
      </c>
      <c r="G692" s="8">
        <f>_xlfn.XLOOKUP(A692,Reliability!A:A,Reliability!C:C,0,0)</f>
        <v>0</v>
      </c>
      <c r="H692" s="8">
        <f>_xlfn.XLOOKUP(A692,Bike_Ped!A:A,Bike_Ped!M:M,0,0)</f>
        <v>0</v>
      </c>
      <c r="I692" s="8">
        <f>_xlfn.XLOOKUP(A692,Bike_Ped!A:A,Bike_Ped!N:N,0,0)</f>
        <v>0</v>
      </c>
      <c r="J692" s="8">
        <f>_xlfn.XLOOKUP(A692,Transit!A:A,Transit!D:D,0,0)</f>
        <v>0</v>
      </c>
      <c r="K692" s="8">
        <f>_xlfn.XLOOKUP(A692,Transit!A:A,Transit!E:E,0,0)</f>
        <v>0</v>
      </c>
      <c r="L692" s="8">
        <f>_xlfn.XLOOKUP(A692,Land_Use!A:A,Land_Use!N:N,0,0)</f>
        <v>0</v>
      </c>
      <c r="M692" s="8">
        <f>_xlfn.XLOOKUP(A692,CoC_Project_Locations!A:A, CoC_Project_Locations!H:H,0,0)</f>
        <v>0</v>
      </c>
      <c r="N692" s="8">
        <f>_xlfn.XLOOKUP(A692,CoC_Project_Users!A:A,CoC_Project_Users!B:B,0,0)</f>
        <v>0</v>
      </c>
      <c r="O692" s="8">
        <f>_xlfn.XLOOKUP(A692,Emissions!A:A,Emissions!D:D,0,0)</f>
        <v>0</v>
      </c>
      <c r="P692" s="61">
        <f>_xlfn.XLOOKUP(A692,FO_Bridges!A:A,FO_Bridges!B:B,0,0)</f>
        <v>0</v>
      </c>
    </row>
    <row r="693" spans="1:16">
      <c r="A693" s="8">
        <v>0</v>
      </c>
      <c r="B693" s="8">
        <f>_xlfn.XLOOKUP(A693,Safety!A:A,Safety!V:V,0,0)</f>
        <v>0</v>
      </c>
      <c r="C693" s="8">
        <f>_xlfn.XLOOKUP('Raw Scores'!A693,Connectivity!A:A,Connectivity!E:E,0,0)</f>
        <v>0</v>
      </c>
      <c r="D693" s="8">
        <f>_xlfn.XLOOKUP(A693,Congestion!A:A,Congestion!R:R,0,0)</f>
        <v>0</v>
      </c>
      <c r="E693" s="8">
        <f>_xlfn.XLOOKUP(A693,Congestion!A:A,Congestion!T:T,0,0)</f>
        <v>0</v>
      </c>
      <c r="F693" s="8">
        <f>_xlfn.XLOOKUP(A693,Reliability!A:A,Reliability!B:B,0,0)</f>
        <v>0</v>
      </c>
      <c r="G693" s="8">
        <f>_xlfn.XLOOKUP(A693,Reliability!A:A,Reliability!C:C,0,0)</f>
        <v>0</v>
      </c>
      <c r="H693" s="8">
        <f>_xlfn.XLOOKUP(A693,Bike_Ped!A:A,Bike_Ped!M:M,0,0)</f>
        <v>0</v>
      </c>
      <c r="I693" s="8">
        <f>_xlfn.XLOOKUP(A693,Bike_Ped!A:A,Bike_Ped!N:N,0,0)</f>
        <v>0</v>
      </c>
      <c r="J693" s="8">
        <f>_xlfn.XLOOKUP(A693,Transit!A:A,Transit!D:D,0,0)</f>
        <v>0</v>
      </c>
      <c r="K693" s="8">
        <f>_xlfn.XLOOKUP(A693,Transit!A:A,Transit!E:E,0,0)</f>
        <v>0</v>
      </c>
      <c r="L693" s="8">
        <f>_xlfn.XLOOKUP(A693,Land_Use!A:A,Land_Use!N:N,0,0)</f>
        <v>0</v>
      </c>
      <c r="M693" s="8">
        <f>_xlfn.XLOOKUP(A693,CoC_Project_Locations!A:A, CoC_Project_Locations!H:H,0,0)</f>
        <v>0</v>
      </c>
      <c r="N693" s="8">
        <f>_xlfn.XLOOKUP(A693,CoC_Project_Users!A:A,CoC_Project_Users!B:B,0,0)</f>
        <v>0</v>
      </c>
      <c r="O693" s="8">
        <f>_xlfn.XLOOKUP(A693,Emissions!A:A,Emissions!D:D,0,0)</f>
        <v>0</v>
      </c>
      <c r="P693" s="61">
        <f>_xlfn.XLOOKUP(A693,FO_Bridges!A:A,FO_Bridges!B:B,0,0)</f>
        <v>0</v>
      </c>
    </row>
    <row r="694" spans="1:16">
      <c r="A694" s="8">
        <v>0</v>
      </c>
      <c r="B694" s="8">
        <f>_xlfn.XLOOKUP(A694,Safety!A:A,Safety!V:V,0,0)</f>
        <v>0</v>
      </c>
      <c r="C694" s="8">
        <f>_xlfn.XLOOKUP('Raw Scores'!A694,Connectivity!A:A,Connectivity!E:E,0,0)</f>
        <v>0</v>
      </c>
      <c r="D694" s="8">
        <f>_xlfn.XLOOKUP(A694,Congestion!A:A,Congestion!R:R,0,0)</f>
        <v>0</v>
      </c>
      <c r="E694" s="8">
        <f>_xlfn.XLOOKUP(A694,Congestion!A:A,Congestion!T:T,0,0)</f>
        <v>0</v>
      </c>
      <c r="F694" s="8">
        <f>_xlfn.XLOOKUP(A694,Reliability!A:A,Reliability!B:B,0,0)</f>
        <v>0</v>
      </c>
      <c r="G694" s="8">
        <f>_xlfn.XLOOKUP(A694,Reliability!A:A,Reliability!C:C,0,0)</f>
        <v>0</v>
      </c>
      <c r="H694" s="8">
        <f>_xlfn.XLOOKUP(A694,Bike_Ped!A:A,Bike_Ped!M:M,0,0)</f>
        <v>0</v>
      </c>
      <c r="I694" s="8">
        <f>_xlfn.XLOOKUP(A694,Bike_Ped!A:A,Bike_Ped!N:N,0,0)</f>
        <v>0</v>
      </c>
      <c r="J694" s="8">
        <f>_xlfn.XLOOKUP(A694,Transit!A:A,Transit!D:D,0,0)</f>
        <v>0</v>
      </c>
      <c r="K694" s="8">
        <f>_xlfn.XLOOKUP(A694,Transit!A:A,Transit!E:E,0,0)</f>
        <v>0</v>
      </c>
      <c r="L694" s="8">
        <f>_xlfn.XLOOKUP(A694,Land_Use!A:A,Land_Use!N:N,0,0)</f>
        <v>0</v>
      </c>
      <c r="M694" s="8">
        <f>_xlfn.XLOOKUP(A694,CoC_Project_Locations!A:A, CoC_Project_Locations!H:H,0,0)</f>
        <v>0</v>
      </c>
      <c r="N694" s="8">
        <f>_xlfn.XLOOKUP(A694,CoC_Project_Users!A:A,CoC_Project_Users!B:B,0,0)</f>
        <v>0</v>
      </c>
      <c r="O694" s="8">
        <f>_xlfn.XLOOKUP(A694,Emissions!A:A,Emissions!D:D,0,0)</f>
        <v>0</v>
      </c>
      <c r="P694" s="61">
        <f>_xlfn.XLOOKUP(A694,FO_Bridges!A:A,FO_Bridges!B:B,0,0)</f>
        <v>0</v>
      </c>
    </row>
    <row r="695" spans="1:16">
      <c r="A695" s="8">
        <v>0</v>
      </c>
      <c r="B695" s="8">
        <f>_xlfn.XLOOKUP(A695,Safety!A:A,Safety!V:V,0,0)</f>
        <v>0</v>
      </c>
      <c r="C695" s="8">
        <f>_xlfn.XLOOKUP('Raw Scores'!A695,Connectivity!A:A,Connectivity!E:E,0,0)</f>
        <v>0</v>
      </c>
      <c r="D695" s="8">
        <f>_xlfn.XLOOKUP(A695,Congestion!A:A,Congestion!R:R,0,0)</f>
        <v>0</v>
      </c>
      <c r="E695" s="8">
        <f>_xlfn.XLOOKUP(A695,Congestion!A:A,Congestion!T:T,0,0)</f>
        <v>0</v>
      </c>
      <c r="F695" s="8">
        <f>_xlfn.XLOOKUP(A695,Reliability!A:A,Reliability!B:B,0,0)</f>
        <v>0</v>
      </c>
      <c r="G695" s="8">
        <f>_xlfn.XLOOKUP(A695,Reliability!A:A,Reliability!C:C,0,0)</f>
        <v>0</v>
      </c>
      <c r="H695" s="8">
        <f>_xlfn.XLOOKUP(A695,Bike_Ped!A:A,Bike_Ped!M:M,0,0)</f>
        <v>0</v>
      </c>
      <c r="I695" s="8">
        <f>_xlfn.XLOOKUP(A695,Bike_Ped!A:A,Bike_Ped!N:N,0,0)</f>
        <v>0</v>
      </c>
      <c r="J695" s="8">
        <f>_xlfn.XLOOKUP(A695,Transit!A:A,Transit!D:D,0,0)</f>
        <v>0</v>
      </c>
      <c r="K695" s="8">
        <f>_xlfn.XLOOKUP(A695,Transit!A:A,Transit!E:E,0,0)</f>
        <v>0</v>
      </c>
      <c r="L695" s="8">
        <f>_xlfn.XLOOKUP(A695,Land_Use!A:A,Land_Use!N:N,0,0)</f>
        <v>0</v>
      </c>
      <c r="M695" s="8">
        <f>_xlfn.XLOOKUP(A695,CoC_Project_Locations!A:A, CoC_Project_Locations!H:H,0,0)</f>
        <v>0</v>
      </c>
      <c r="N695" s="8">
        <f>_xlfn.XLOOKUP(A695,CoC_Project_Users!A:A,CoC_Project_Users!B:B,0,0)</f>
        <v>0</v>
      </c>
      <c r="O695" s="8">
        <f>_xlfn.XLOOKUP(A695,Emissions!A:A,Emissions!D:D,0,0)</f>
        <v>0</v>
      </c>
      <c r="P695" s="61">
        <f>_xlfn.XLOOKUP(A695,FO_Bridges!A:A,FO_Bridges!B:B,0,0)</f>
        <v>0</v>
      </c>
    </row>
    <row r="696" spans="1:16">
      <c r="A696" s="8">
        <v>0</v>
      </c>
      <c r="B696" s="8">
        <f>_xlfn.XLOOKUP(A696,Safety!A:A,Safety!V:V,0,0)</f>
        <v>0</v>
      </c>
      <c r="C696" s="8">
        <f>_xlfn.XLOOKUP('Raw Scores'!A696,Connectivity!A:A,Connectivity!E:E,0,0)</f>
        <v>0</v>
      </c>
      <c r="D696" s="8">
        <f>_xlfn.XLOOKUP(A696,Congestion!A:A,Congestion!R:R,0,0)</f>
        <v>0</v>
      </c>
      <c r="E696" s="8">
        <f>_xlfn.XLOOKUP(A696,Congestion!A:A,Congestion!T:T,0,0)</f>
        <v>0</v>
      </c>
      <c r="F696" s="8">
        <f>_xlfn.XLOOKUP(A696,Reliability!A:A,Reliability!B:B,0,0)</f>
        <v>0</v>
      </c>
      <c r="G696" s="8">
        <f>_xlfn.XLOOKUP(A696,Reliability!A:A,Reliability!C:C,0,0)</f>
        <v>0</v>
      </c>
      <c r="H696" s="8">
        <f>_xlfn.XLOOKUP(A696,Bike_Ped!A:A,Bike_Ped!M:M,0,0)</f>
        <v>0</v>
      </c>
      <c r="I696" s="8">
        <f>_xlfn.XLOOKUP(A696,Bike_Ped!A:A,Bike_Ped!N:N,0,0)</f>
        <v>0</v>
      </c>
      <c r="J696" s="8">
        <f>_xlfn.XLOOKUP(A696,Transit!A:A,Transit!D:D,0,0)</f>
        <v>0</v>
      </c>
      <c r="K696" s="8">
        <f>_xlfn.XLOOKUP(A696,Transit!A:A,Transit!E:E,0,0)</f>
        <v>0</v>
      </c>
      <c r="L696" s="8">
        <f>_xlfn.XLOOKUP(A696,Land_Use!A:A,Land_Use!N:N,0,0)</f>
        <v>0</v>
      </c>
      <c r="M696" s="8">
        <f>_xlfn.XLOOKUP(A696,CoC_Project_Locations!A:A, CoC_Project_Locations!H:H,0,0)</f>
        <v>0</v>
      </c>
      <c r="N696" s="8">
        <f>_xlfn.XLOOKUP(A696,CoC_Project_Users!A:A,CoC_Project_Users!B:B,0,0)</f>
        <v>0</v>
      </c>
      <c r="O696" s="8">
        <f>_xlfn.XLOOKUP(A696,Emissions!A:A,Emissions!D:D,0,0)</f>
        <v>0</v>
      </c>
      <c r="P696" s="61">
        <f>_xlfn.XLOOKUP(A696,FO_Bridges!A:A,FO_Bridges!B:B,0,0)</f>
        <v>0</v>
      </c>
    </row>
    <row r="697" spans="1:16">
      <c r="A697" s="8">
        <v>0</v>
      </c>
      <c r="B697" s="8">
        <f>_xlfn.XLOOKUP(A697,Safety!A:A,Safety!V:V,0,0)</f>
        <v>0</v>
      </c>
      <c r="C697" s="8">
        <f>_xlfn.XLOOKUP('Raw Scores'!A697,Connectivity!A:A,Connectivity!E:E,0,0)</f>
        <v>0</v>
      </c>
      <c r="D697" s="8">
        <f>_xlfn.XLOOKUP(A697,Congestion!A:A,Congestion!R:R,0,0)</f>
        <v>0</v>
      </c>
      <c r="E697" s="8">
        <f>_xlfn.XLOOKUP(A697,Congestion!A:A,Congestion!T:T,0,0)</f>
        <v>0</v>
      </c>
      <c r="F697" s="8">
        <f>_xlfn.XLOOKUP(A697,Reliability!A:A,Reliability!B:B,0,0)</f>
        <v>0</v>
      </c>
      <c r="G697" s="8">
        <f>_xlfn.XLOOKUP(A697,Reliability!A:A,Reliability!C:C,0,0)</f>
        <v>0</v>
      </c>
      <c r="H697" s="8">
        <f>_xlfn.XLOOKUP(A697,Bike_Ped!A:A,Bike_Ped!M:M,0,0)</f>
        <v>0</v>
      </c>
      <c r="I697" s="8">
        <f>_xlfn.XLOOKUP(A697,Bike_Ped!A:A,Bike_Ped!N:N,0,0)</f>
        <v>0</v>
      </c>
      <c r="J697" s="8">
        <f>_xlfn.XLOOKUP(A697,Transit!A:A,Transit!D:D,0,0)</f>
        <v>0</v>
      </c>
      <c r="K697" s="8">
        <f>_xlfn.XLOOKUP(A697,Transit!A:A,Transit!E:E,0,0)</f>
        <v>0</v>
      </c>
      <c r="L697" s="8">
        <f>_xlfn.XLOOKUP(A697,Land_Use!A:A,Land_Use!N:N,0,0)</f>
        <v>0</v>
      </c>
      <c r="M697" s="8">
        <f>_xlfn.XLOOKUP(A697,CoC_Project_Locations!A:A, CoC_Project_Locations!H:H,0,0)</f>
        <v>0</v>
      </c>
      <c r="N697" s="8">
        <f>_xlfn.XLOOKUP(A697,CoC_Project_Users!A:A,CoC_Project_Users!B:B,0,0)</f>
        <v>0</v>
      </c>
      <c r="O697" s="8">
        <f>_xlfn.XLOOKUP(A697,Emissions!A:A,Emissions!D:D,0,0)</f>
        <v>0</v>
      </c>
      <c r="P697" s="61">
        <f>_xlfn.XLOOKUP(A697,FO_Bridges!A:A,FO_Bridges!B:B,0,0)</f>
        <v>0</v>
      </c>
    </row>
    <row r="698" spans="1:16">
      <c r="A698" s="8">
        <v>0</v>
      </c>
      <c r="B698" s="8">
        <f>_xlfn.XLOOKUP(A698,Safety!A:A,Safety!V:V,0,0)</f>
        <v>0</v>
      </c>
      <c r="C698" s="8">
        <f>_xlfn.XLOOKUP('Raw Scores'!A698,Connectivity!A:A,Connectivity!E:E,0,0)</f>
        <v>0</v>
      </c>
      <c r="D698" s="8">
        <f>_xlfn.XLOOKUP(A698,Congestion!A:A,Congestion!R:R,0,0)</f>
        <v>0</v>
      </c>
      <c r="E698" s="8">
        <f>_xlfn.XLOOKUP(A698,Congestion!A:A,Congestion!T:T,0,0)</f>
        <v>0</v>
      </c>
      <c r="F698" s="8">
        <f>_xlfn.XLOOKUP(A698,Reliability!A:A,Reliability!B:B,0,0)</f>
        <v>0</v>
      </c>
      <c r="G698" s="8">
        <f>_xlfn.XLOOKUP(A698,Reliability!A:A,Reliability!C:C,0,0)</f>
        <v>0</v>
      </c>
      <c r="H698" s="8">
        <f>_xlfn.XLOOKUP(A698,Bike_Ped!A:A,Bike_Ped!M:M,0,0)</f>
        <v>0</v>
      </c>
      <c r="I698" s="8">
        <f>_xlfn.XLOOKUP(A698,Bike_Ped!A:A,Bike_Ped!N:N,0,0)</f>
        <v>0</v>
      </c>
      <c r="J698" s="8">
        <f>_xlfn.XLOOKUP(A698,Transit!A:A,Transit!D:D,0,0)</f>
        <v>0</v>
      </c>
      <c r="K698" s="8">
        <f>_xlfn.XLOOKUP(A698,Transit!A:A,Transit!E:E,0,0)</f>
        <v>0</v>
      </c>
      <c r="L698" s="8">
        <f>_xlfn.XLOOKUP(A698,Land_Use!A:A,Land_Use!N:N,0,0)</f>
        <v>0</v>
      </c>
      <c r="M698" s="8">
        <f>_xlfn.XLOOKUP(A698,CoC_Project_Locations!A:A, CoC_Project_Locations!H:H,0,0)</f>
        <v>0</v>
      </c>
      <c r="N698" s="8">
        <f>_xlfn.XLOOKUP(A698,CoC_Project_Users!A:A,CoC_Project_Users!B:B,0,0)</f>
        <v>0</v>
      </c>
      <c r="O698" s="8">
        <f>_xlfn.XLOOKUP(A698,Emissions!A:A,Emissions!D:D,0,0)</f>
        <v>0</v>
      </c>
      <c r="P698" s="61">
        <f>_xlfn.XLOOKUP(A698,FO_Bridges!A:A,FO_Bridges!B:B,0,0)</f>
        <v>0</v>
      </c>
    </row>
    <row r="699" spans="1:16">
      <c r="A699" s="8">
        <v>0</v>
      </c>
      <c r="B699" s="8">
        <f>_xlfn.XLOOKUP(A699,Safety!A:A,Safety!V:V,0,0)</f>
        <v>0</v>
      </c>
      <c r="C699" s="8">
        <f>_xlfn.XLOOKUP('Raw Scores'!A699,Connectivity!A:A,Connectivity!E:E,0,0)</f>
        <v>0</v>
      </c>
      <c r="D699" s="8">
        <f>_xlfn.XLOOKUP(A699,Congestion!A:A,Congestion!R:R,0,0)</f>
        <v>0</v>
      </c>
      <c r="E699" s="8">
        <f>_xlfn.XLOOKUP(A699,Congestion!A:A,Congestion!T:T,0,0)</f>
        <v>0</v>
      </c>
      <c r="F699" s="8">
        <f>_xlfn.XLOOKUP(A699,Reliability!A:A,Reliability!B:B,0,0)</f>
        <v>0</v>
      </c>
      <c r="G699" s="8">
        <f>_xlfn.XLOOKUP(A699,Reliability!A:A,Reliability!C:C,0,0)</f>
        <v>0</v>
      </c>
      <c r="H699" s="8">
        <f>_xlfn.XLOOKUP(A699,Bike_Ped!A:A,Bike_Ped!M:M,0,0)</f>
        <v>0</v>
      </c>
      <c r="I699" s="8">
        <f>_xlfn.XLOOKUP(A699,Bike_Ped!A:A,Bike_Ped!N:N,0,0)</f>
        <v>0</v>
      </c>
      <c r="J699" s="8">
        <f>_xlfn.XLOOKUP(A699,Transit!A:A,Transit!D:D,0,0)</f>
        <v>0</v>
      </c>
      <c r="K699" s="8">
        <f>_xlfn.XLOOKUP(A699,Transit!A:A,Transit!E:E,0,0)</f>
        <v>0</v>
      </c>
      <c r="L699" s="8">
        <f>_xlfn.XLOOKUP(A699,Land_Use!A:A,Land_Use!N:N,0,0)</f>
        <v>0</v>
      </c>
      <c r="M699" s="8">
        <f>_xlfn.XLOOKUP(A699,CoC_Project_Locations!A:A, CoC_Project_Locations!H:H,0,0)</f>
        <v>0</v>
      </c>
      <c r="N699" s="8">
        <f>_xlfn.XLOOKUP(A699,CoC_Project_Users!A:A,CoC_Project_Users!B:B,0,0)</f>
        <v>0</v>
      </c>
      <c r="O699" s="8">
        <f>_xlfn.XLOOKUP(A699,Emissions!A:A,Emissions!D:D,0,0)</f>
        <v>0</v>
      </c>
      <c r="P699" s="61">
        <f>_xlfn.XLOOKUP(A699,FO_Bridges!A:A,FO_Bridges!B:B,0,0)</f>
        <v>0</v>
      </c>
    </row>
    <row r="700" spans="1:16">
      <c r="A700" s="8">
        <v>0</v>
      </c>
      <c r="B700" s="8">
        <f>_xlfn.XLOOKUP(A700,Safety!A:A,Safety!V:V,0,0)</f>
        <v>0</v>
      </c>
      <c r="C700" s="8">
        <f>_xlfn.XLOOKUP('Raw Scores'!A700,Connectivity!A:A,Connectivity!E:E,0,0)</f>
        <v>0</v>
      </c>
      <c r="D700" s="8">
        <f>_xlfn.XLOOKUP(A700,Congestion!A:A,Congestion!R:R,0,0)</f>
        <v>0</v>
      </c>
      <c r="E700" s="8">
        <f>_xlfn.XLOOKUP(A700,Congestion!A:A,Congestion!T:T,0,0)</f>
        <v>0</v>
      </c>
      <c r="F700" s="8">
        <f>_xlfn.XLOOKUP(A700,Reliability!A:A,Reliability!B:B,0,0)</f>
        <v>0</v>
      </c>
      <c r="G700" s="8">
        <f>_xlfn.XLOOKUP(A700,Reliability!A:A,Reliability!C:C,0,0)</f>
        <v>0</v>
      </c>
      <c r="H700" s="8">
        <f>_xlfn.XLOOKUP(A700,Bike_Ped!A:A,Bike_Ped!M:M,0,0)</f>
        <v>0</v>
      </c>
      <c r="I700" s="8">
        <f>_xlfn.XLOOKUP(A700,Bike_Ped!A:A,Bike_Ped!N:N,0,0)</f>
        <v>0</v>
      </c>
      <c r="J700" s="8">
        <f>_xlfn.XLOOKUP(A700,Transit!A:A,Transit!D:D,0,0)</f>
        <v>0</v>
      </c>
      <c r="K700" s="8">
        <f>_xlfn.XLOOKUP(A700,Transit!A:A,Transit!E:E,0,0)</f>
        <v>0</v>
      </c>
      <c r="L700" s="8">
        <f>_xlfn.XLOOKUP(A700,Land_Use!A:A,Land_Use!N:N,0,0)</f>
        <v>0</v>
      </c>
      <c r="M700" s="8">
        <f>_xlfn.XLOOKUP(A700,CoC_Project_Locations!A:A, CoC_Project_Locations!H:H,0,0)</f>
        <v>0</v>
      </c>
      <c r="N700" s="8">
        <f>_xlfn.XLOOKUP(A700,CoC_Project_Users!A:A,CoC_Project_Users!B:B,0,0)</f>
        <v>0</v>
      </c>
      <c r="O700" s="8">
        <f>_xlfn.XLOOKUP(A700,Emissions!A:A,Emissions!D:D,0,0)</f>
        <v>0</v>
      </c>
      <c r="P700" s="61">
        <f>_xlfn.XLOOKUP(A700,FO_Bridges!A:A,FO_Bridges!B:B,0,0)</f>
        <v>0</v>
      </c>
    </row>
    <row r="701" spans="1:16">
      <c r="A701" s="8">
        <v>0</v>
      </c>
      <c r="B701" s="8">
        <f>_xlfn.XLOOKUP(A701,Safety!A:A,Safety!V:V,0,0)</f>
        <v>0</v>
      </c>
      <c r="C701" s="8">
        <f>_xlfn.XLOOKUP('Raw Scores'!A701,Connectivity!A:A,Connectivity!E:E,0,0)</f>
        <v>0</v>
      </c>
      <c r="D701" s="8">
        <f>_xlfn.XLOOKUP(A701,Congestion!A:A,Congestion!R:R,0,0)</f>
        <v>0</v>
      </c>
      <c r="E701" s="8">
        <f>_xlfn.XLOOKUP(A701,Congestion!A:A,Congestion!T:T,0,0)</f>
        <v>0</v>
      </c>
      <c r="F701" s="8">
        <f>_xlfn.XLOOKUP(A701,Reliability!A:A,Reliability!B:B,0,0)</f>
        <v>0</v>
      </c>
      <c r="G701" s="8">
        <f>_xlfn.XLOOKUP(A701,Reliability!A:A,Reliability!C:C,0,0)</f>
        <v>0</v>
      </c>
      <c r="H701" s="8">
        <f>_xlfn.XLOOKUP(A701,Bike_Ped!A:A,Bike_Ped!M:M,0,0)</f>
        <v>0</v>
      </c>
      <c r="I701" s="8">
        <f>_xlfn.XLOOKUP(A701,Bike_Ped!A:A,Bike_Ped!N:N,0,0)</f>
        <v>0</v>
      </c>
      <c r="J701" s="8">
        <f>_xlfn.XLOOKUP(A701,Transit!A:A,Transit!D:D,0,0)</f>
        <v>0</v>
      </c>
      <c r="K701" s="8">
        <f>_xlfn.XLOOKUP(A701,Transit!A:A,Transit!E:E,0,0)</f>
        <v>0</v>
      </c>
      <c r="L701" s="8">
        <f>_xlfn.XLOOKUP(A701,Land_Use!A:A,Land_Use!N:N,0,0)</f>
        <v>0</v>
      </c>
      <c r="M701" s="8">
        <f>_xlfn.XLOOKUP(A701,CoC_Project_Locations!A:A, CoC_Project_Locations!H:H,0,0)</f>
        <v>0</v>
      </c>
      <c r="N701" s="8">
        <f>_xlfn.XLOOKUP(A701,CoC_Project_Users!A:A,CoC_Project_Users!B:B,0,0)</f>
        <v>0</v>
      </c>
      <c r="O701" s="8">
        <f>_xlfn.XLOOKUP(A701,Emissions!A:A,Emissions!D:D,0,0)</f>
        <v>0</v>
      </c>
      <c r="P701" s="61">
        <f>_xlfn.XLOOKUP(A701,FO_Bridges!A:A,FO_Bridges!B:B,0,0)</f>
        <v>0</v>
      </c>
    </row>
    <row r="702" spans="1:16">
      <c r="A702" s="8">
        <v>0</v>
      </c>
      <c r="B702" s="8">
        <f>_xlfn.XLOOKUP(A702,Safety!A:A,Safety!V:V,0,0)</f>
        <v>0</v>
      </c>
      <c r="C702" s="8">
        <f>_xlfn.XLOOKUP('Raw Scores'!A702,Connectivity!A:A,Connectivity!E:E,0,0)</f>
        <v>0</v>
      </c>
      <c r="D702" s="8">
        <f>_xlfn.XLOOKUP(A702,Congestion!A:A,Congestion!R:R,0,0)</f>
        <v>0</v>
      </c>
      <c r="E702" s="8">
        <f>_xlfn.XLOOKUP(A702,Congestion!A:A,Congestion!T:T,0,0)</f>
        <v>0</v>
      </c>
      <c r="F702" s="8">
        <f>_xlfn.XLOOKUP(A702,Reliability!A:A,Reliability!B:B,0,0)</f>
        <v>0</v>
      </c>
      <c r="G702" s="8">
        <f>_xlfn.XLOOKUP(A702,Reliability!A:A,Reliability!C:C,0,0)</f>
        <v>0</v>
      </c>
      <c r="H702" s="8">
        <f>_xlfn.XLOOKUP(A702,Bike_Ped!A:A,Bike_Ped!M:M,0,0)</f>
        <v>0</v>
      </c>
      <c r="I702" s="8">
        <f>_xlfn.XLOOKUP(A702,Bike_Ped!A:A,Bike_Ped!N:N,0,0)</f>
        <v>0</v>
      </c>
      <c r="J702" s="8">
        <f>_xlfn.XLOOKUP(A702,Transit!A:A,Transit!D:D,0,0)</f>
        <v>0</v>
      </c>
      <c r="K702" s="8">
        <f>_xlfn.XLOOKUP(A702,Transit!A:A,Transit!E:E,0,0)</f>
        <v>0</v>
      </c>
      <c r="L702" s="8">
        <f>_xlfn.XLOOKUP(A702,Land_Use!A:A,Land_Use!N:N,0,0)</f>
        <v>0</v>
      </c>
      <c r="M702" s="8">
        <f>_xlfn.XLOOKUP(A702,CoC_Project_Locations!A:A, CoC_Project_Locations!H:H,0,0)</f>
        <v>0</v>
      </c>
      <c r="N702" s="8">
        <f>_xlfn.XLOOKUP(A702,CoC_Project_Users!A:A,CoC_Project_Users!B:B,0,0)</f>
        <v>0</v>
      </c>
      <c r="O702" s="8">
        <f>_xlfn.XLOOKUP(A702,Emissions!A:A,Emissions!D:D,0,0)</f>
        <v>0</v>
      </c>
      <c r="P702" s="61">
        <f>_xlfn.XLOOKUP(A702,FO_Bridges!A:A,FO_Bridges!B:B,0,0)</f>
        <v>0</v>
      </c>
    </row>
    <row r="703" spans="1:16">
      <c r="A703" s="8">
        <v>0</v>
      </c>
      <c r="B703" s="8">
        <f>_xlfn.XLOOKUP(A703,Safety!A:A,Safety!V:V,0,0)</f>
        <v>0</v>
      </c>
      <c r="C703" s="8">
        <f>_xlfn.XLOOKUP('Raw Scores'!A703,Connectivity!A:A,Connectivity!E:E,0,0)</f>
        <v>0</v>
      </c>
      <c r="D703" s="8">
        <f>_xlfn.XLOOKUP(A703,Congestion!A:A,Congestion!R:R,0,0)</f>
        <v>0</v>
      </c>
      <c r="E703" s="8">
        <f>_xlfn.XLOOKUP(A703,Congestion!A:A,Congestion!T:T,0,0)</f>
        <v>0</v>
      </c>
      <c r="F703" s="8">
        <f>_xlfn.XLOOKUP(A703,Reliability!A:A,Reliability!B:B,0,0)</f>
        <v>0</v>
      </c>
      <c r="G703" s="8">
        <f>_xlfn.XLOOKUP(A703,Reliability!A:A,Reliability!C:C,0,0)</f>
        <v>0</v>
      </c>
      <c r="H703" s="8">
        <f>_xlfn.XLOOKUP(A703,Bike_Ped!A:A,Bike_Ped!M:M,0,0)</f>
        <v>0</v>
      </c>
      <c r="I703" s="8">
        <f>_xlfn.XLOOKUP(A703,Bike_Ped!A:A,Bike_Ped!N:N,0,0)</f>
        <v>0</v>
      </c>
      <c r="J703" s="8">
        <f>_xlfn.XLOOKUP(A703,Transit!A:A,Transit!D:D,0,0)</f>
        <v>0</v>
      </c>
      <c r="K703" s="8">
        <f>_xlfn.XLOOKUP(A703,Transit!A:A,Transit!E:E,0,0)</f>
        <v>0</v>
      </c>
      <c r="L703" s="8">
        <f>_xlfn.XLOOKUP(A703,Land_Use!A:A,Land_Use!N:N,0,0)</f>
        <v>0</v>
      </c>
      <c r="M703" s="8">
        <f>_xlfn.XLOOKUP(A703,CoC_Project_Locations!A:A, CoC_Project_Locations!H:H,0,0)</f>
        <v>0</v>
      </c>
      <c r="N703" s="8">
        <f>_xlfn.XLOOKUP(A703,CoC_Project_Users!A:A,CoC_Project_Users!B:B,0,0)</f>
        <v>0</v>
      </c>
      <c r="O703" s="8">
        <f>_xlfn.XLOOKUP(A703,Emissions!A:A,Emissions!D:D,0,0)</f>
        <v>0</v>
      </c>
      <c r="P703" s="61">
        <f>_xlfn.XLOOKUP(A703,FO_Bridges!A:A,FO_Bridges!B:B,0,0)</f>
        <v>0</v>
      </c>
    </row>
    <row r="704" spans="1:16">
      <c r="A704" s="8">
        <v>0</v>
      </c>
      <c r="B704" s="8">
        <f>_xlfn.XLOOKUP(A704,Safety!A:A,Safety!V:V,0,0)</f>
        <v>0</v>
      </c>
      <c r="C704" s="8">
        <f>_xlfn.XLOOKUP('Raw Scores'!A704,Connectivity!A:A,Connectivity!E:E,0,0)</f>
        <v>0</v>
      </c>
      <c r="D704" s="8">
        <f>_xlfn.XLOOKUP(A704,Congestion!A:A,Congestion!R:R,0,0)</f>
        <v>0</v>
      </c>
      <c r="E704" s="8">
        <f>_xlfn.XLOOKUP(A704,Congestion!A:A,Congestion!T:T,0,0)</f>
        <v>0</v>
      </c>
      <c r="F704" s="8">
        <f>_xlfn.XLOOKUP(A704,Reliability!A:A,Reliability!B:B,0,0)</f>
        <v>0</v>
      </c>
      <c r="G704" s="8">
        <f>_xlfn.XLOOKUP(A704,Reliability!A:A,Reliability!C:C,0,0)</f>
        <v>0</v>
      </c>
      <c r="H704" s="8">
        <f>_xlfn.XLOOKUP(A704,Bike_Ped!A:A,Bike_Ped!M:M,0,0)</f>
        <v>0</v>
      </c>
      <c r="I704" s="8">
        <f>_xlfn.XLOOKUP(A704,Bike_Ped!A:A,Bike_Ped!N:N,0,0)</f>
        <v>0</v>
      </c>
      <c r="J704" s="8">
        <f>_xlfn.XLOOKUP(A704,Transit!A:A,Transit!D:D,0,0)</f>
        <v>0</v>
      </c>
      <c r="K704" s="8">
        <f>_xlfn.XLOOKUP(A704,Transit!A:A,Transit!E:E,0,0)</f>
        <v>0</v>
      </c>
      <c r="L704" s="8">
        <f>_xlfn.XLOOKUP(A704,Land_Use!A:A,Land_Use!N:N,0,0)</f>
        <v>0</v>
      </c>
      <c r="M704" s="8">
        <f>_xlfn.XLOOKUP(A704,CoC_Project_Locations!A:A, CoC_Project_Locations!H:H,0,0)</f>
        <v>0</v>
      </c>
      <c r="N704" s="8">
        <f>_xlfn.XLOOKUP(A704,CoC_Project_Users!A:A,CoC_Project_Users!B:B,0,0)</f>
        <v>0</v>
      </c>
      <c r="O704" s="8">
        <f>_xlfn.XLOOKUP(A704,Emissions!A:A,Emissions!D:D,0,0)</f>
        <v>0</v>
      </c>
      <c r="P704" s="61">
        <f>_xlfn.XLOOKUP(A704,FO_Bridges!A:A,FO_Bridges!B:B,0,0)</f>
        <v>0</v>
      </c>
    </row>
    <row r="705" spans="1:16">
      <c r="A705" s="8">
        <v>0</v>
      </c>
      <c r="B705" s="8">
        <f>_xlfn.XLOOKUP(A705,Safety!A:A,Safety!V:V,0,0)</f>
        <v>0</v>
      </c>
      <c r="C705" s="8">
        <f>_xlfn.XLOOKUP('Raw Scores'!A705,Connectivity!A:A,Connectivity!E:E,0,0)</f>
        <v>0</v>
      </c>
      <c r="D705" s="8">
        <f>_xlfn.XLOOKUP(A705,Congestion!A:A,Congestion!R:R,0,0)</f>
        <v>0</v>
      </c>
      <c r="E705" s="8">
        <f>_xlfn.XLOOKUP(A705,Congestion!A:A,Congestion!T:T,0,0)</f>
        <v>0</v>
      </c>
      <c r="F705" s="8">
        <f>_xlfn.XLOOKUP(A705,Reliability!A:A,Reliability!B:B,0,0)</f>
        <v>0</v>
      </c>
      <c r="G705" s="8">
        <f>_xlfn.XLOOKUP(A705,Reliability!A:A,Reliability!C:C,0,0)</f>
        <v>0</v>
      </c>
      <c r="H705" s="8">
        <f>_xlfn.XLOOKUP(A705,Bike_Ped!A:A,Bike_Ped!M:M,0,0)</f>
        <v>0</v>
      </c>
      <c r="I705" s="8">
        <f>_xlfn.XLOOKUP(A705,Bike_Ped!A:A,Bike_Ped!N:N,0,0)</f>
        <v>0</v>
      </c>
      <c r="J705" s="8">
        <f>_xlfn.XLOOKUP(A705,Transit!A:A,Transit!D:D,0,0)</f>
        <v>0</v>
      </c>
      <c r="K705" s="8">
        <f>_xlfn.XLOOKUP(A705,Transit!A:A,Transit!E:E,0,0)</f>
        <v>0</v>
      </c>
      <c r="L705" s="8">
        <f>_xlfn.XLOOKUP(A705,Land_Use!A:A,Land_Use!N:N,0,0)</f>
        <v>0</v>
      </c>
      <c r="M705" s="8">
        <f>_xlfn.XLOOKUP(A705,CoC_Project_Locations!A:A, CoC_Project_Locations!H:H,0,0)</f>
        <v>0</v>
      </c>
      <c r="N705" s="8">
        <f>_xlfn.XLOOKUP(A705,CoC_Project_Users!A:A,CoC_Project_Users!B:B,0,0)</f>
        <v>0</v>
      </c>
      <c r="O705" s="8">
        <f>_xlfn.XLOOKUP(A705,Emissions!A:A,Emissions!D:D,0,0)</f>
        <v>0</v>
      </c>
      <c r="P705" s="61">
        <f>_xlfn.XLOOKUP(A705,FO_Bridges!A:A,FO_Bridges!B:B,0,0)</f>
        <v>0</v>
      </c>
    </row>
    <row r="706" spans="1:16">
      <c r="A706" s="8">
        <v>0</v>
      </c>
      <c r="B706" s="8">
        <f>_xlfn.XLOOKUP(A706,Safety!A:A,Safety!V:V,0,0)</f>
        <v>0</v>
      </c>
      <c r="C706" s="8">
        <f>_xlfn.XLOOKUP('Raw Scores'!A706,Connectivity!A:A,Connectivity!E:E,0,0)</f>
        <v>0</v>
      </c>
      <c r="D706" s="8">
        <f>_xlfn.XLOOKUP(A706,Congestion!A:A,Congestion!R:R,0,0)</f>
        <v>0</v>
      </c>
      <c r="E706" s="8">
        <f>_xlfn.XLOOKUP(A706,Congestion!A:A,Congestion!T:T,0,0)</f>
        <v>0</v>
      </c>
      <c r="F706" s="8">
        <f>_xlfn.XLOOKUP(A706,Reliability!A:A,Reliability!B:B,0,0)</f>
        <v>0</v>
      </c>
      <c r="G706" s="8">
        <f>_xlfn.XLOOKUP(A706,Reliability!A:A,Reliability!C:C,0,0)</f>
        <v>0</v>
      </c>
      <c r="H706" s="8">
        <f>_xlfn.XLOOKUP(A706,Bike_Ped!A:A,Bike_Ped!M:M,0,0)</f>
        <v>0</v>
      </c>
      <c r="I706" s="8">
        <f>_xlfn.XLOOKUP(A706,Bike_Ped!A:A,Bike_Ped!N:N,0,0)</f>
        <v>0</v>
      </c>
      <c r="J706" s="8">
        <f>_xlfn.XLOOKUP(A706,Transit!A:A,Transit!D:D,0,0)</f>
        <v>0</v>
      </c>
      <c r="K706" s="8">
        <f>_xlfn.XLOOKUP(A706,Transit!A:A,Transit!E:E,0,0)</f>
        <v>0</v>
      </c>
      <c r="L706" s="8">
        <f>_xlfn.XLOOKUP(A706,Land_Use!A:A,Land_Use!N:N,0,0)</f>
        <v>0</v>
      </c>
      <c r="M706" s="8">
        <f>_xlfn.XLOOKUP(A706,CoC_Project_Locations!A:A, CoC_Project_Locations!H:H,0,0)</f>
        <v>0</v>
      </c>
      <c r="N706" s="8">
        <f>_xlfn.XLOOKUP(A706,CoC_Project_Users!A:A,CoC_Project_Users!B:B,0,0)</f>
        <v>0</v>
      </c>
      <c r="O706" s="8">
        <f>_xlfn.XLOOKUP(A706,Emissions!A:A,Emissions!D:D,0,0)</f>
        <v>0</v>
      </c>
      <c r="P706" s="61">
        <f>_xlfn.XLOOKUP(A706,FO_Bridges!A:A,FO_Bridges!B:B,0,0)</f>
        <v>0</v>
      </c>
    </row>
    <row r="707" spans="1:16">
      <c r="A707" s="8">
        <v>0</v>
      </c>
      <c r="B707" s="8">
        <f>_xlfn.XLOOKUP(A707,Safety!A:A,Safety!V:V,0,0)</f>
        <v>0</v>
      </c>
      <c r="C707" s="8">
        <f>_xlfn.XLOOKUP('Raw Scores'!A707,Connectivity!A:A,Connectivity!E:E,0,0)</f>
        <v>0</v>
      </c>
      <c r="D707" s="8">
        <f>_xlfn.XLOOKUP(A707,Congestion!A:A,Congestion!R:R,0,0)</f>
        <v>0</v>
      </c>
      <c r="E707" s="8">
        <f>_xlfn.XLOOKUP(A707,Congestion!A:A,Congestion!T:T,0,0)</f>
        <v>0</v>
      </c>
      <c r="F707" s="8">
        <f>_xlfn.XLOOKUP(A707,Reliability!A:A,Reliability!B:B,0,0)</f>
        <v>0</v>
      </c>
      <c r="G707" s="8">
        <f>_xlfn.XLOOKUP(A707,Reliability!A:A,Reliability!C:C,0,0)</f>
        <v>0</v>
      </c>
      <c r="H707" s="8">
        <f>_xlfn.XLOOKUP(A707,Bike_Ped!A:A,Bike_Ped!M:M,0,0)</f>
        <v>0</v>
      </c>
      <c r="I707" s="8">
        <f>_xlfn.XLOOKUP(A707,Bike_Ped!A:A,Bike_Ped!N:N,0,0)</f>
        <v>0</v>
      </c>
      <c r="J707" s="8">
        <f>_xlfn.XLOOKUP(A707,Transit!A:A,Transit!D:D,0,0)</f>
        <v>0</v>
      </c>
      <c r="K707" s="8">
        <f>_xlfn.XLOOKUP(A707,Transit!A:A,Transit!E:E,0,0)</f>
        <v>0</v>
      </c>
      <c r="L707" s="8">
        <f>_xlfn.XLOOKUP(A707,Land_Use!A:A,Land_Use!N:N,0,0)</f>
        <v>0</v>
      </c>
      <c r="M707" s="8">
        <f>_xlfn.XLOOKUP(A707,CoC_Project_Locations!A:A, CoC_Project_Locations!H:H,0,0)</f>
        <v>0</v>
      </c>
      <c r="N707" s="8">
        <f>_xlfn.XLOOKUP(A707,CoC_Project_Users!A:A,CoC_Project_Users!B:B,0,0)</f>
        <v>0</v>
      </c>
      <c r="O707" s="8">
        <f>_xlfn.XLOOKUP(A707,Emissions!A:A,Emissions!D:D,0,0)</f>
        <v>0</v>
      </c>
      <c r="P707" s="61">
        <f>_xlfn.XLOOKUP(A707,FO_Bridges!A:A,FO_Bridges!B:B,0,0)</f>
        <v>0</v>
      </c>
    </row>
    <row r="708" spans="1:16">
      <c r="A708" s="8">
        <v>0</v>
      </c>
      <c r="B708" s="8">
        <f>_xlfn.XLOOKUP(A708,Safety!A:A,Safety!V:V,0,0)</f>
        <v>0</v>
      </c>
      <c r="C708" s="8">
        <f>_xlfn.XLOOKUP('Raw Scores'!A708,Connectivity!A:A,Connectivity!E:E,0,0)</f>
        <v>0</v>
      </c>
      <c r="D708" s="8">
        <f>_xlfn.XLOOKUP(A708,Congestion!A:A,Congestion!R:R,0,0)</f>
        <v>0</v>
      </c>
      <c r="E708" s="8">
        <f>_xlfn.XLOOKUP(A708,Congestion!A:A,Congestion!T:T,0,0)</f>
        <v>0</v>
      </c>
      <c r="F708" s="8">
        <f>_xlfn.XLOOKUP(A708,Reliability!A:A,Reliability!B:B,0,0)</f>
        <v>0</v>
      </c>
      <c r="G708" s="8">
        <f>_xlfn.XLOOKUP(A708,Reliability!A:A,Reliability!C:C,0,0)</f>
        <v>0</v>
      </c>
      <c r="H708" s="8">
        <f>_xlfn.XLOOKUP(A708,Bike_Ped!A:A,Bike_Ped!M:M,0,0)</f>
        <v>0</v>
      </c>
      <c r="I708" s="8">
        <f>_xlfn.XLOOKUP(A708,Bike_Ped!A:A,Bike_Ped!N:N,0,0)</f>
        <v>0</v>
      </c>
      <c r="J708" s="8">
        <f>_xlfn.XLOOKUP(A708,Transit!A:A,Transit!D:D,0,0)</f>
        <v>0</v>
      </c>
      <c r="K708" s="8">
        <f>_xlfn.XLOOKUP(A708,Transit!A:A,Transit!E:E,0,0)</f>
        <v>0</v>
      </c>
      <c r="L708" s="8">
        <f>_xlfn.XLOOKUP(A708,Land_Use!A:A,Land_Use!N:N,0,0)</f>
        <v>0</v>
      </c>
      <c r="M708" s="8">
        <f>_xlfn.XLOOKUP(A708,CoC_Project_Locations!A:A, CoC_Project_Locations!H:H,0,0)</f>
        <v>0</v>
      </c>
      <c r="N708" s="8">
        <f>_xlfn.XLOOKUP(A708,CoC_Project_Users!A:A,CoC_Project_Users!B:B,0,0)</f>
        <v>0</v>
      </c>
      <c r="O708" s="8">
        <f>_xlfn.XLOOKUP(A708,Emissions!A:A,Emissions!D:D,0,0)</f>
        <v>0</v>
      </c>
      <c r="P708" s="61">
        <f>_xlfn.XLOOKUP(A708,FO_Bridges!A:A,FO_Bridges!B:B,0,0)</f>
        <v>0</v>
      </c>
    </row>
    <row r="709" spans="1:16">
      <c r="A709" s="8">
        <v>0</v>
      </c>
      <c r="B709" s="8">
        <f>_xlfn.XLOOKUP(A709,Safety!A:A,Safety!V:V,0,0)</f>
        <v>0</v>
      </c>
      <c r="C709" s="8">
        <f>_xlfn.XLOOKUP('Raw Scores'!A709,Connectivity!A:A,Connectivity!E:E,0,0)</f>
        <v>0</v>
      </c>
      <c r="D709" s="8">
        <f>_xlfn.XLOOKUP(A709,Congestion!A:A,Congestion!R:R,0,0)</f>
        <v>0</v>
      </c>
      <c r="E709" s="8">
        <f>_xlfn.XLOOKUP(A709,Congestion!A:A,Congestion!T:T,0,0)</f>
        <v>0</v>
      </c>
      <c r="F709" s="8">
        <f>_xlfn.XLOOKUP(A709,Reliability!A:A,Reliability!B:B,0,0)</f>
        <v>0</v>
      </c>
      <c r="G709" s="8">
        <f>_xlfn.XLOOKUP(A709,Reliability!A:A,Reliability!C:C,0,0)</f>
        <v>0</v>
      </c>
      <c r="H709" s="8">
        <f>_xlfn.XLOOKUP(A709,Bike_Ped!A:A,Bike_Ped!M:M,0,0)</f>
        <v>0</v>
      </c>
      <c r="I709" s="8">
        <f>_xlfn.XLOOKUP(A709,Bike_Ped!A:A,Bike_Ped!N:N,0,0)</f>
        <v>0</v>
      </c>
      <c r="J709" s="8">
        <f>_xlfn.XLOOKUP(A709,Transit!A:A,Transit!D:D,0,0)</f>
        <v>0</v>
      </c>
      <c r="K709" s="8">
        <f>_xlfn.XLOOKUP(A709,Transit!A:A,Transit!E:E,0,0)</f>
        <v>0</v>
      </c>
      <c r="L709" s="8">
        <f>_xlfn.XLOOKUP(A709,Land_Use!A:A,Land_Use!N:N,0,0)</f>
        <v>0</v>
      </c>
      <c r="M709" s="8">
        <f>_xlfn.XLOOKUP(A709,CoC_Project_Locations!A:A, CoC_Project_Locations!H:H,0,0)</f>
        <v>0</v>
      </c>
      <c r="N709" s="8">
        <f>_xlfn.XLOOKUP(A709,CoC_Project_Users!A:A,CoC_Project_Users!B:B,0,0)</f>
        <v>0</v>
      </c>
      <c r="O709" s="8">
        <f>_xlfn.XLOOKUP(A709,Emissions!A:A,Emissions!D:D,0,0)</f>
        <v>0</v>
      </c>
      <c r="P709" s="61">
        <f>_xlfn.XLOOKUP(A709,FO_Bridges!A:A,FO_Bridges!B:B,0,0)</f>
        <v>0</v>
      </c>
    </row>
    <row r="710" spans="1:16">
      <c r="A710" s="8">
        <v>0</v>
      </c>
      <c r="B710" s="8">
        <f>_xlfn.XLOOKUP(A710,Safety!A:A,Safety!V:V,0,0)</f>
        <v>0</v>
      </c>
      <c r="C710" s="8">
        <f>_xlfn.XLOOKUP('Raw Scores'!A710,Connectivity!A:A,Connectivity!E:E,0,0)</f>
        <v>0</v>
      </c>
      <c r="D710" s="8">
        <f>_xlfn.XLOOKUP(A710,Congestion!A:A,Congestion!R:R,0,0)</f>
        <v>0</v>
      </c>
      <c r="E710" s="8">
        <f>_xlfn.XLOOKUP(A710,Congestion!A:A,Congestion!T:T,0,0)</f>
        <v>0</v>
      </c>
      <c r="F710" s="8">
        <f>_xlfn.XLOOKUP(A710,Reliability!A:A,Reliability!B:B,0,0)</f>
        <v>0</v>
      </c>
      <c r="G710" s="8">
        <f>_xlfn.XLOOKUP(A710,Reliability!A:A,Reliability!C:C,0,0)</f>
        <v>0</v>
      </c>
      <c r="H710" s="8">
        <f>_xlfn.XLOOKUP(A710,Bike_Ped!A:A,Bike_Ped!M:M,0,0)</f>
        <v>0</v>
      </c>
      <c r="I710" s="8">
        <f>_xlfn.XLOOKUP(A710,Bike_Ped!A:A,Bike_Ped!N:N,0,0)</f>
        <v>0</v>
      </c>
      <c r="J710" s="8">
        <f>_xlfn.XLOOKUP(A710,Transit!A:A,Transit!D:D,0,0)</f>
        <v>0</v>
      </c>
      <c r="K710" s="8">
        <f>_xlfn.XLOOKUP(A710,Transit!A:A,Transit!E:E,0,0)</f>
        <v>0</v>
      </c>
      <c r="L710" s="8">
        <f>_xlfn.XLOOKUP(A710,Land_Use!A:A,Land_Use!N:N,0,0)</f>
        <v>0</v>
      </c>
      <c r="M710" s="8">
        <f>_xlfn.XLOOKUP(A710,CoC_Project_Locations!A:A, CoC_Project_Locations!H:H,0,0)</f>
        <v>0</v>
      </c>
      <c r="N710" s="8">
        <f>_xlfn.XLOOKUP(A710,CoC_Project_Users!A:A,CoC_Project_Users!B:B,0,0)</f>
        <v>0</v>
      </c>
      <c r="O710" s="8">
        <f>_xlfn.XLOOKUP(A710,Emissions!A:A,Emissions!D:D,0,0)</f>
        <v>0</v>
      </c>
      <c r="P710" s="61">
        <f>_xlfn.XLOOKUP(A710,FO_Bridges!A:A,FO_Bridges!B:B,0,0)</f>
        <v>0</v>
      </c>
    </row>
    <row r="711" spans="1:16">
      <c r="A711" s="8">
        <v>0</v>
      </c>
      <c r="B711" s="8">
        <f>_xlfn.XLOOKUP(A711,Safety!A:A,Safety!V:V,0,0)</f>
        <v>0</v>
      </c>
      <c r="C711" s="8">
        <f>_xlfn.XLOOKUP('Raw Scores'!A711,Connectivity!A:A,Connectivity!E:E,0,0)</f>
        <v>0</v>
      </c>
      <c r="D711" s="8">
        <f>_xlfn.XLOOKUP(A711,Congestion!A:A,Congestion!R:R,0,0)</f>
        <v>0</v>
      </c>
      <c r="E711" s="8">
        <f>_xlfn.XLOOKUP(A711,Congestion!A:A,Congestion!T:T,0,0)</f>
        <v>0</v>
      </c>
      <c r="F711" s="8">
        <f>_xlfn.XLOOKUP(A711,Reliability!A:A,Reliability!B:B,0,0)</f>
        <v>0</v>
      </c>
      <c r="G711" s="8">
        <f>_xlfn.XLOOKUP(A711,Reliability!A:A,Reliability!C:C,0,0)</f>
        <v>0</v>
      </c>
      <c r="H711" s="8">
        <f>_xlfn.XLOOKUP(A711,Bike_Ped!A:A,Bike_Ped!M:M,0,0)</f>
        <v>0</v>
      </c>
      <c r="I711" s="8">
        <f>_xlfn.XLOOKUP(A711,Bike_Ped!A:A,Bike_Ped!N:N,0,0)</f>
        <v>0</v>
      </c>
      <c r="J711" s="8">
        <f>_xlfn.XLOOKUP(A711,Transit!A:A,Transit!D:D,0,0)</f>
        <v>0</v>
      </c>
      <c r="K711" s="8">
        <f>_xlfn.XLOOKUP(A711,Transit!A:A,Transit!E:E,0,0)</f>
        <v>0</v>
      </c>
      <c r="L711" s="8">
        <f>_xlfn.XLOOKUP(A711,Land_Use!A:A,Land_Use!N:N,0,0)</f>
        <v>0</v>
      </c>
      <c r="M711" s="8">
        <f>_xlfn.XLOOKUP(A711,CoC_Project_Locations!A:A, CoC_Project_Locations!H:H,0,0)</f>
        <v>0</v>
      </c>
      <c r="N711" s="8">
        <f>_xlfn.XLOOKUP(A711,CoC_Project_Users!A:A,CoC_Project_Users!B:B,0,0)</f>
        <v>0</v>
      </c>
      <c r="O711" s="8">
        <f>_xlfn.XLOOKUP(A711,Emissions!A:A,Emissions!D:D,0,0)</f>
        <v>0</v>
      </c>
      <c r="P711" s="61">
        <f>_xlfn.XLOOKUP(A711,FO_Bridges!A:A,FO_Bridges!B:B,0,0)</f>
        <v>0</v>
      </c>
    </row>
    <row r="712" spans="1:16">
      <c r="A712" s="8">
        <v>0</v>
      </c>
      <c r="B712" s="8">
        <f>_xlfn.XLOOKUP(A712,Safety!A:A,Safety!V:V,0,0)</f>
        <v>0</v>
      </c>
      <c r="C712" s="8">
        <f>_xlfn.XLOOKUP('Raw Scores'!A712,Connectivity!A:A,Connectivity!E:E,0,0)</f>
        <v>0</v>
      </c>
      <c r="D712" s="8">
        <f>_xlfn.XLOOKUP(A712,Congestion!A:A,Congestion!R:R,0,0)</f>
        <v>0</v>
      </c>
      <c r="E712" s="8">
        <f>_xlfn.XLOOKUP(A712,Congestion!A:A,Congestion!T:T,0,0)</f>
        <v>0</v>
      </c>
      <c r="F712" s="8">
        <f>_xlfn.XLOOKUP(A712,Reliability!A:A,Reliability!B:B,0,0)</f>
        <v>0</v>
      </c>
      <c r="G712" s="8">
        <f>_xlfn.XLOOKUP(A712,Reliability!A:A,Reliability!C:C,0,0)</f>
        <v>0</v>
      </c>
      <c r="H712" s="8">
        <f>_xlfn.XLOOKUP(A712,Bike_Ped!A:A,Bike_Ped!M:M,0,0)</f>
        <v>0</v>
      </c>
      <c r="I712" s="8">
        <f>_xlfn.XLOOKUP(A712,Bike_Ped!A:A,Bike_Ped!N:N,0,0)</f>
        <v>0</v>
      </c>
      <c r="J712" s="8">
        <f>_xlfn.XLOOKUP(A712,Transit!A:A,Transit!D:D,0,0)</f>
        <v>0</v>
      </c>
      <c r="K712" s="8">
        <f>_xlfn.XLOOKUP(A712,Transit!A:A,Transit!E:E,0,0)</f>
        <v>0</v>
      </c>
      <c r="L712" s="8">
        <f>_xlfn.XLOOKUP(A712,Land_Use!A:A,Land_Use!N:N,0,0)</f>
        <v>0</v>
      </c>
      <c r="M712" s="8">
        <f>_xlfn.XLOOKUP(A712,CoC_Project_Locations!A:A, CoC_Project_Locations!H:H,0,0)</f>
        <v>0</v>
      </c>
      <c r="N712" s="8">
        <f>_xlfn.XLOOKUP(A712,CoC_Project_Users!A:A,CoC_Project_Users!B:B,0,0)</f>
        <v>0</v>
      </c>
      <c r="O712" s="8">
        <f>_xlfn.XLOOKUP(A712,Emissions!A:A,Emissions!D:D,0,0)</f>
        <v>0</v>
      </c>
      <c r="P712" s="61">
        <f>_xlfn.XLOOKUP(A712,FO_Bridges!A:A,FO_Bridges!B:B,0,0)</f>
        <v>0</v>
      </c>
    </row>
    <row r="713" spans="1:16">
      <c r="A713" s="8">
        <v>0</v>
      </c>
      <c r="B713" s="8">
        <f>_xlfn.XLOOKUP(A713,Safety!A:A,Safety!V:V,0,0)</f>
        <v>0</v>
      </c>
      <c r="C713" s="8">
        <f>_xlfn.XLOOKUP('Raw Scores'!A713,Connectivity!A:A,Connectivity!E:E,0,0)</f>
        <v>0</v>
      </c>
      <c r="D713" s="8">
        <f>_xlfn.XLOOKUP(A713,Congestion!A:A,Congestion!R:R,0,0)</f>
        <v>0</v>
      </c>
      <c r="E713" s="8">
        <f>_xlfn.XLOOKUP(A713,Congestion!A:A,Congestion!T:T,0,0)</f>
        <v>0</v>
      </c>
      <c r="F713" s="8">
        <f>_xlfn.XLOOKUP(A713,Reliability!A:A,Reliability!B:B,0,0)</f>
        <v>0</v>
      </c>
      <c r="G713" s="8">
        <f>_xlfn.XLOOKUP(A713,Reliability!A:A,Reliability!C:C,0,0)</f>
        <v>0</v>
      </c>
      <c r="H713" s="8">
        <f>_xlfn.XLOOKUP(A713,Bike_Ped!A:A,Bike_Ped!M:M,0,0)</f>
        <v>0</v>
      </c>
      <c r="I713" s="8">
        <f>_xlfn.XLOOKUP(A713,Bike_Ped!A:A,Bike_Ped!N:N,0,0)</f>
        <v>0</v>
      </c>
      <c r="J713" s="8">
        <f>_xlfn.XLOOKUP(A713,Transit!A:A,Transit!D:D,0,0)</f>
        <v>0</v>
      </c>
      <c r="K713" s="8">
        <f>_xlfn.XLOOKUP(A713,Transit!A:A,Transit!E:E,0,0)</f>
        <v>0</v>
      </c>
      <c r="L713" s="8">
        <f>_xlfn.XLOOKUP(A713,Land_Use!A:A,Land_Use!N:N,0,0)</f>
        <v>0</v>
      </c>
      <c r="M713" s="8">
        <f>_xlfn.XLOOKUP(A713,CoC_Project_Locations!A:A, CoC_Project_Locations!H:H,0,0)</f>
        <v>0</v>
      </c>
      <c r="N713" s="8">
        <f>_xlfn.XLOOKUP(A713,CoC_Project_Users!A:A,CoC_Project_Users!B:B,0,0)</f>
        <v>0</v>
      </c>
      <c r="O713" s="8">
        <f>_xlfn.XLOOKUP(A713,Emissions!A:A,Emissions!D:D,0,0)</f>
        <v>0</v>
      </c>
      <c r="P713" s="61">
        <f>_xlfn.XLOOKUP(A713,FO_Bridges!A:A,FO_Bridges!B:B,0,0)</f>
        <v>0</v>
      </c>
    </row>
    <row r="714" spans="1:16">
      <c r="A714" s="8">
        <v>0</v>
      </c>
      <c r="B714" s="8">
        <f>_xlfn.XLOOKUP(A714,Safety!A:A,Safety!V:V,0,0)</f>
        <v>0</v>
      </c>
      <c r="C714" s="8">
        <f>_xlfn.XLOOKUP('Raw Scores'!A714,Connectivity!A:A,Connectivity!E:E,0,0)</f>
        <v>0</v>
      </c>
      <c r="D714" s="8">
        <f>_xlfn.XLOOKUP(A714,Congestion!A:A,Congestion!R:R,0,0)</f>
        <v>0</v>
      </c>
      <c r="E714" s="8">
        <f>_xlfn.XLOOKUP(A714,Congestion!A:A,Congestion!T:T,0,0)</f>
        <v>0</v>
      </c>
      <c r="F714" s="8">
        <f>_xlfn.XLOOKUP(A714,Reliability!A:A,Reliability!B:B,0,0)</f>
        <v>0</v>
      </c>
      <c r="G714" s="8">
        <f>_xlfn.XLOOKUP(A714,Reliability!A:A,Reliability!C:C,0,0)</f>
        <v>0</v>
      </c>
      <c r="H714" s="8">
        <f>_xlfn.XLOOKUP(A714,Bike_Ped!A:A,Bike_Ped!M:M,0,0)</f>
        <v>0</v>
      </c>
      <c r="I714" s="8">
        <f>_xlfn.XLOOKUP(A714,Bike_Ped!A:A,Bike_Ped!N:N,0,0)</f>
        <v>0</v>
      </c>
      <c r="J714" s="8">
        <f>_xlfn.XLOOKUP(A714,Transit!A:A,Transit!D:D,0,0)</f>
        <v>0</v>
      </c>
      <c r="K714" s="8">
        <f>_xlfn.XLOOKUP(A714,Transit!A:A,Transit!E:E,0,0)</f>
        <v>0</v>
      </c>
      <c r="L714" s="8">
        <f>_xlfn.XLOOKUP(A714,Land_Use!A:A,Land_Use!N:N,0,0)</f>
        <v>0</v>
      </c>
      <c r="M714" s="8">
        <f>_xlfn.XLOOKUP(A714,CoC_Project_Locations!A:A, CoC_Project_Locations!H:H,0,0)</f>
        <v>0</v>
      </c>
      <c r="N714" s="8">
        <f>_xlfn.XLOOKUP(A714,CoC_Project_Users!A:A,CoC_Project_Users!B:B,0,0)</f>
        <v>0</v>
      </c>
      <c r="O714" s="8">
        <f>_xlfn.XLOOKUP(A714,Emissions!A:A,Emissions!D:D,0,0)</f>
        <v>0</v>
      </c>
      <c r="P714" s="61">
        <f>_xlfn.XLOOKUP(A714,FO_Bridges!A:A,FO_Bridges!B:B,0,0)</f>
        <v>0</v>
      </c>
    </row>
    <row r="715" spans="1:16">
      <c r="A715" s="8">
        <v>0</v>
      </c>
      <c r="B715" s="8">
        <f>_xlfn.XLOOKUP(A715,Safety!A:A,Safety!V:V,0,0)</f>
        <v>0</v>
      </c>
      <c r="C715" s="8">
        <f>_xlfn.XLOOKUP('Raw Scores'!A715,Connectivity!A:A,Connectivity!E:E,0,0)</f>
        <v>0</v>
      </c>
      <c r="D715" s="8">
        <f>_xlfn.XLOOKUP(A715,Congestion!A:A,Congestion!R:R,0,0)</f>
        <v>0</v>
      </c>
      <c r="E715" s="8">
        <f>_xlfn.XLOOKUP(A715,Congestion!A:A,Congestion!T:T,0,0)</f>
        <v>0</v>
      </c>
      <c r="F715" s="8">
        <f>_xlfn.XLOOKUP(A715,Reliability!A:A,Reliability!B:B,0,0)</f>
        <v>0</v>
      </c>
      <c r="G715" s="8">
        <f>_xlfn.XLOOKUP(A715,Reliability!A:A,Reliability!C:C,0,0)</f>
        <v>0</v>
      </c>
      <c r="H715" s="8">
        <f>_xlfn.XLOOKUP(A715,Bike_Ped!A:A,Bike_Ped!M:M,0,0)</f>
        <v>0</v>
      </c>
      <c r="I715" s="8">
        <f>_xlfn.XLOOKUP(A715,Bike_Ped!A:A,Bike_Ped!N:N,0,0)</f>
        <v>0</v>
      </c>
      <c r="J715" s="8">
        <f>_xlfn.XLOOKUP(A715,Transit!A:A,Transit!D:D,0,0)</f>
        <v>0</v>
      </c>
      <c r="K715" s="8">
        <f>_xlfn.XLOOKUP(A715,Transit!A:A,Transit!E:E,0,0)</f>
        <v>0</v>
      </c>
      <c r="L715" s="8">
        <f>_xlfn.XLOOKUP(A715,Land_Use!A:A,Land_Use!N:N,0,0)</f>
        <v>0</v>
      </c>
      <c r="M715" s="8">
        <f>_xlfn.XLOOKUP(A715,CoC_Project_Locations!A:A, CoC_Project_Locations!H:H,0,0)</f>
        <v>0</v>
      </c>
      <c r="N715" s="8">
        <f>_xlfn.XLOOKUP(A715,CoC_Project_Users!A:A,CoC_Project_Users!B:B,0,0)</f>
        <v>0</v>
      </c>
      <c r="O715" s="8">
        <f>_xlfn.XLOOKUP(A715,Emissions!A:A,Emissions!D:D,0,0)</f>
        <v>0</v>
      </c>
      <c r="P715" s="61">
        <f>_xlfn.XLOOKUP(A715,FO_Bridges!A:A,FO_Bridges!B:B,0,0)</f>
        <v>0</v>
      </c>
    </row>
    <row r="716" spans="1:16">
      <c r="A716" s="8">
        <v>0</v>
      </c>
      <c r="B716" s="8">
        <f>_xlfn.XLOOKUP(A716,Safety!A:A,Safety!V:V,0,0)</f>
        <v>0</v>
      </c>
      <c r="C716" s="8">
        <f>_xlfn.XLOOKUP('Raw Scores'!A716,Connectivity!A:A,Connectivity!E:E,0,0)</f>
        <v>0</v>
      </c>
      <c r="D716" s="8">
        <f>_xlfn.XLOOKUP(A716,Congestion!A:A,Congestion!R:R,0,0)</f>
        <v>0</v>
      </c>
      <c r="E716" s="8">
        <f>_xlfn.XLOOKUP(A716,Congestion!A:A,Congestion!T:T,0,0)</f>
        <v>0</v>
      </c>
      <c r="F716" s="8">
        <f>_xlfn.XLOOKUP(A716,Reliability!A:A,Reliability!B:B,0,0)</f>
        <v>0</v>
      </c>
      <c r="G716" s="8">
        <f>_xlfn.XLOOKUP(A716,Reliability!A:A,Reliability!C:C,0,0)</f>
        <v>0</v>
      </c>
      <c r="H716" s="8">
        <f>_xlfn.XLOOKUP(A716,Bike_Ped!A:A,Bike_Ped!M:M,0,0)</f>
        <v>0</v>
      </c>
      <c r="I716" s="8">
        <f>_xlfn.XLOOKUP(A716,Bike_Ped!A:A,Bike_Ped!N:N,0,0)</f>
        <v>0</v>
      </c>
      <c r="J716" s="8">
        <f>_xlfn.XLOOKUP(A716,Transit!A:A,Transit!D:D,0,0)</f>
        <v>0</v>
      </c>
      <c r="K716" s="8">
        <f>_xlfn.XLOOKUP(A716,Transit!A:A,Transit!E:E,0,0)</f>
        <v>0</v>
      </c>
      <c r="L716" s="8">
        <f>_xlfn.XLOOKUP(A716,Land_Use!A:A,Land_Use!N:N,0,0)</f>
        <v>0</v>
      </c>
      <c r="M716" s="8">
        <f>_xlfn.XLOOKUP(A716,CoC_Project_Locations!A:A, CoC_Project_Locations!H:H,0,0)</f>
        <v>0</v>
      </c>
      <c r="N716" s="8">
        <f>_xlfn.XLOOKUP(A716,CoC_Project_Users!A:A,CoC_Project_Users!B:B,0,0)</f>
        <v>0</v>
      </c>
      <c r="O716" s="8">
        <f>_xlfn.XLOOKUP(A716,Emissions!A:A,Emissions!D:D,0,0)</f>
        <v>0</v>
      </c>
      <c r="P716" s="61">
        <f>_xlfn.XLOOKUP(A716,FO_Bridges!A:A,FO_Bridges!B:B,0,0)</f>
        <v>0</v>
      </c>
    </row>
    <row r="717" spans="1:16">
      <c r="A717" s="8">
        <v>0</v>
      </c>
      <c r="B717" s="8">
        <f>_xlfn.XLOOKUP(A717,Safety!A:A,Safety!V:V,0,0)</f>
        <v>0</v>
      </c>
      <c r="C717" s="8">
        <f>_xlfn.XLOOKUP('Raw Scores'!A717,Connectivity!A:A,Connectivity!E:E,0,0)</f>
        <v>0</v>
      </c>
      <c r="D717" s="8">
        <f>_xlfn.XLOOKUP(A717,Congestion!A:A,Congestion!R:R,0,0)</f>
        <v>0</v>
      </c>
      <c r="E717" s="8">
        <f>_xlfn.XLOOKUP(A717,Congestion!A:A,Congestion!T:T,0,0)</f>
        <v>0</v>
      </c>
      <c r="F717" s="8">
        <f>_xlfn.XLOOKUP(A717,Reliability!A:A,Reliability!B:B,0,0)</f>
        <v>0</v>
      </c>
      <c r="G717" s="8">
        <f>_xlfn.XLOOKUP(A717,Reliability!A:A,Reliability!C:C,0,0)</f>
        <v>0</v>
      </c>
      <c r="H717" s="8">
        <f>_xlfn.XLOOKUP(A717,Bike_Ped!A:A,Bike_Ped!M:M,0,0)</f>
        <v>0</v>
      </c>
      <c r="I717" s="8">
        <f>_xlfn.XLOOKUP(A717,Bike_Ped!A:A,Bike_Ped!N:N,0,0)</f>
        <v>0</v>
      </c>
      <c r="J717" s="8">
        <f>_xlfn.XLOOKUP(A717,Transit!A:A,Transit!D:D,0,0)</f>
        <v>0</v>
      </c>
      <c r="K717" s="8">
        <f>_xlfn.XLOOKUP(A717,Transit!A:A,Transit!E:E,0,0)</f>
        <v>0</v>
      </c>
      <c r="L717" s="8">
        <f>_xlfn.XLOOKUP(A717,Land_Use!A:A,Land_Use!N:N,0,0)</f>
        <v>0</v>
      </c>
      <c r="M717" s="8">
        <f>_xlfn.XLOOKUP(A717,CoC_Project_Locations!A:A, CoC_Project_Locations!H:H,0,0)</f>
        <v>0</v>
      </c>
      <c r="N717" s="8">
        <f>_xlfn.XLOOKUP(A717,CoC_Project_Users!A:A,CoC_Project_Users!B:B,0,0)</f>
        <v>0</v>
      </c>
      <c r="O717" s="8">
        <f>_xlfn.XLOOKUP(A717,Emissions!A:A,Emissions!D:D,0,0)</f>
        <v>0</v>
      </c>
      <c r="P717" s="61">
        <f>_xlfn.XLOOKUP(A717,FO_Bridges!A:A,FO_Bridges!B:B,0,0)</f>
        <v>0</v>
      </c>
    </row>
    <row r="718" spans="1:16">
      <c r="A718" s="8">
        <v>0</v>
      </c>
      <c r="B718" s="8">
        <f>_xlfn.XLOOKUP(A718,Safety!A:A,Safety!V:V,0,0)</f>
        <v>0</v>
      </c>
      <c r="C718" s="8">
        <f>_xlfn.XLOOKUP('Raw Scores'!A718,Connectivity!A:A,Connectivity!E:E,0,0)</f>
        <v>0</v>
      </c>
      <c r="D718" s="8">
        <f>_xlfn.XLOOKUP(A718,Congestion!A:A,Congestion!R:R,0,0)</f>
        <v>0</v>
      </c>
      <c r="E718" s="8">
        <f>_xlfn.XLOOKUP(A718,Congestion!A:A,Congestion!T:T,0,0)</f>
        <v>0</v>
      </c>
      <c r="F718" s="8">
        <f>_xlfn.XLOOKUP(A718,Reliability!A:A,Reliability!B:B,0,0)</f>
        <v>0</v>
      </c>
      <c r="G718" s="8">
        <f>_xlfn.XLOOKUP(A718,Reliability!A:A,Reliability!C:C,0,0)</f>
        <v>0</v>
      </c>
      <c r="H718" s="8">
        <f>_xlfn.XLOOKUP(A718,Bike_Ped!A:A,Bike_Ped!M:M,0,0)</f>
        <v>0</v>
      </c>
      <c r="I718" s="8">
        <f>_xlfn.XLOOKUP(A718,Bike_Ped!A:A,Bike_Ped!N:N,0,0)</f>
        <v>0</v>
      </c>
      <c r="J718" s="8">
        <f>_xlfn.XLOOKUP(A718,Transit!A:A,Transit!D:D,0,0)</f>
        <v>0</v>
      </c>
      <c r="K718" s="8">
        <f>_xlfn.XLOOKUP(A718,Transit!A:A,Transit!E:E,0,0)</f>
        <v>0</v>
      </c>
      <c r="L718" s="8">
        <f>_xlfn.XLOOKUP(A718,Land_Use!A:A,Land_Use!N:N,0,0)</f>
        <v>0</v>
      </c>
      <c r="M718" s="8">
        <f>_xlfn.XLOOKUP(A718,CoC_Project_Locations!A:A, CoC_Project_Locations!H:H,0,0)</f>
        <v>0</v>
      </c>
      <c r="N718" s="8">
        <f>_xlfn.XLOOKUP(A718,CoC_Project_Users!A:A,CoC_Project_Users!B:B,0,0)</f>
        <v>0</v>
      </c>
      <c r="O718" s="8">
        <f>_xlfn.XLOOKUP(A718,Emissions!A:A,Emissions!D:D,0,0)</f>
        <v>0</v>
      </c>
      <c r="P718" s="61">
        <f>_xlfn.XLOOKUP(A718,FO_Bridges!A:A,FO_Bridges!B:B,0,0)</f>
        <v>0</v>
      </c>
    </row>
    <row r="719" spans="1:16">
      <c r="A719" s="8">
        <v>0</v>
      </c>
      <c r="B719" s="8">
        <f>_xlfn.XLOOKUP(A719,Safety!A:A,Safety!V:V,0,0)</f>
        <v>0</v>
      </c>
      <c r="C719" s="8">
        <f>_xlfn.XLOOKUP('Raw Scores'!A719,Connectivity!A:A,Connectivity!E:E,0,0)</f>
        <v>0</v>
      </c>
      <c r="D719" s="8">
        <f>_xlfn.XLOOKUP(A719,Congestion!A:A,Congestion!R:R,0,0)</f>
        <v>0</v>
      </c>
      <c r="E719" s="8">
        <f>_xlfn.XLOOKUP(A719,Congestion!A:A,Congestion!T:T,0,0)</f>
        <v>0</v>
      </c>
      <c r="F719" s="8">
        <f>_xlfn.XLOOKUP(A719,Reliability!A:A,Reliability!B:B,0,0)</f>
        <v>0</v>
      </c>
      <c r="G719" s="8">
        <f>_xlfn.XLOOKUP(A719,Reliability!A:A,Reliability!C:C,0,0)</f>
        <v>0</v>
      </c>
      <c r="H719" s="8">
        <f>_xlfn.XLOOKUP(A719,Bike_Ped!A:A,Bike_Ped!M:M,0,0)</f>
        <v>0</v>
      </c>
      <c r="I719" s="8">
        <f>_xlfn.XLOOKUP(A719,Bike_Ped!A:A,Bike_Ped!N:N,0,0)</f>
        <v>0</v>
      </c>
      <c r="J719" s="8">
        <f>_xlfn.XLOOKUP(A719,Transit!A:A,Transit!D:D,0,0)</f>
        <v>0</v>
      </c>
      <c r="K719" s="8">
        <f>_xlfn.XLOOKUP(A719,Transit!A:A,Transit!E:E,0,0)</f>
        <v>0</v>
      </c>
      <c r="L719" s="8">
        <f>_xlfn.XLOOKUP(A719,Land_Use!A:A,Land_Use!N:N,0,0)</f>
        <v>0</v>
      </c>
      <c r="M719" s="8">
        <f>_xlfn.XLOOKUP(A719,CoC_Project_Locations!A:A, CoC_Project_Locations!H:H,0,0)</f>
        <v>0</v>
      </c>
      <c r="N719" s="8">
        <f>_xlfn.XLOOKUP(A719,CoC_Project_Users!A:A,CoC_Project_Users!B:B,0,0)</f>
        <v>0</v>
      </c>
      <c r="O719" s="8">
        <f>_xlfn.XLOOKUP(A719,Emissions!A:A,Emissions!D:D,0,0)</f>
        <v>0</v>
      </c>
      <c r="P719" s="61">
        <f>_xlfn.XLOOKUP(A719,FO_Bridges!A:A,FO_Bridges!B:B,0,0)</f>
        <v>0</v>
      </c>
    </row>
    <row r="720" spans="1:16">
      <c r="A720" s="8">
        <v>0</v>
      </c>
      <c r="B720" s="8">
        <f>_xlfn.XLOOKUP(A720,Safety!A:A,Safety!V:V,0,0)</f>
        <v>0</v>
      </c>
      <c r="C720" s="8">
        <f>_xlfn.XLOOKUP('Raw Scores'!A720,Connectivity!A:A,Connectivity!E:E,0,0)</f>
        <v>0</v>
      </c>
      <c r="D720" s="8">
        <f>_xlfn.XLOOKUP(A720,Congestion!A:A,Congestion!R:R,0,0)</f>
        <v>0</v>
      </c>
      <c r="E720" s="8">
        <f>_xlfn.XLOOKUP(A720,Congestion!A:A,Congestion!T:T,0,0)</f>
        <v>0</v>
      </c>
      <c r="F720" s="8">
        <f>_xlfn.XLOOKUP(A720,Reliability!A:A,Reliability!B:B,0,0)</f>
        <v>0</v>
      </c>
      <c r="G720" s="8">
        <f>_xlfn.XLOOKUP(A720,Reliability!A:A,Reliability!C:C,0,0)</f>
        <v>0</v>
      </c>
      <c r="H720" s="8">
        <f>_xlfn.XLOOKUP(A720,Bike_Ped!A:A,Bike_Ped!M:M,0,0)</f>
        <v>0</v>
      </c>
      <c r="I720" s="8">
        <f>_xlfn.XLOOKUP(A720,Bike_Ped!A:A,Bike_Ped!N:N,0,0)</f>
        <v>0</v>
      </c>
      <c r="J720" s="8">
        <f>_xlfn.XLOOKUP(A720,Transit!A:A,Transit!D:D,0,0)</f>
        <v>0</v>
      </c>
      <c r="K720" s="8">
        <f>_xlfn.XLOOKUP(A720,Transit!A:A,Transit!E:E,0,0)</f>
        <v>0</v>
      </c>
      <c r="L720" s="8">
        <f>_xlfn.XLOOKUP(A720,Land_Use!A:A,Land_Use!N:N,0,0)</f>
        <v>0</v>
      </c>
      <c r="M720" s="8">
        <f>_xlfn.XLOOKUP(A720,CoC_Project_Locations!A:A, CoC_Project_Locations!H:H,0,0)</f>
        <v>0</v>
      </c>
      <c r="N720" s="8">
        <f>_xlfn.XLOOKUP(A720,CoC_Project_Users!A:A,CoC_Project_Users!B:B,0,0)</f>
        <v>0</v>
      </c>
      <c r="O720" s="8">
        <f>_xlfn.XLOOKUP(A720,Emissions!A:A,Emissions!D:D,0,0)</f>
        <v>0</v>
      </c>
      <c r="P720" s="61">
        <f>_xlfn.XLOOKUP(A720,FO_Bridges!A:A,FO_Bridges!B:B,0,0)</f>
        <v>0</v>
      </c>
    </row>
    <row r="721" spans="1:16">
      <c r="A721" s="8">
        <v>0</v>
      </c>
      <c r="B721" s="8">
        <f>_xlfn.XLOOKUP(A721,Safety!A:A,Safety!V:V,0,0)</f>
        <v>0</v>
      </c>
      <c r="C721" s="8">
        <f>_xlfn.XLOOKUP('Raw Scores'!A721,Connectivity!A:A,Connectivity!E:E,0,0)</f>
        <v>0</v>
      </c>
      <c r="D721" s="8">
        <f>_xlfn.XLOOKUP(A721,Congestion!A:A,Congestion!R:R,0,0)</f>
        <v>0</v>
      </c>
      <c r="E721" s="8">
        <f>_xlfn.XLOOKUP(A721,Congestion!A:A,Congestion!T:T,0,0)</f>
        <v>0</v>
      </c>
      <c r="F721" s="8">
        <f>_xlfn.XLOOKUP(A721,Reliability!A:A,Reliability!B:B,0,0)</f>
        <v>0</v>
      </c>
      <c r="G721" s="8">
        <f>_xlfn.XLOOKUP(A721,Reliability!A:A,Reliability!C:C,0,0)</f>
        <v>0</v>
      </c>
      <c r="H721" s="8">
        <f>_xlfn.XLOOKUP(A721,Bike_Ped!A:A,Bike_Ped!M:M,0,0)</f>
        <v>0</v>
      </c>
      <c r="I721" s="8">
        <f>_xlfn.XLOOKUP(A721,Bike_Ped!A:A,Bike_Ped!N:N,0,0)</f>
        <v>0</v>
      </c>
      <c r="J721" s="8">
        <f>_xlfn.XLOOKUP(A721,Transit!A:A,Transit!D:D,0,0)</f>
        <v>0</v>
      </c>
      <c r="K721" s="8">
        <f>_xlfn.XLOOKUP(A721,Transit!A:A,Transit!E:E,0,0)</f>
        <v>0</v>
      </c>
      <c r="L721" s="8">
        <f>_xlfn.XLOOKUP(A721,Land_Use!A:A,Land_Use!N:N,0,0)</f>
        <v>0</v>
      </c>
      <c r="M721" s="8">
        <f>_xlfn.XLOOKUP(A721,CoC_Project_Locations!A:A, CoC_Project_Locations!H:H,0,0)</f>
        <v>0</v>
      </c>
      <c r="N721" s="8">
        <f>_xlfn.XLOOKUP(A721,CoC_Project_Users!A:A,CoC_Project_Users!B:B,0,0)</f>
        <v>0</v>
      </c>
      <c r="O721" s="8">
        <f>_xlfn.XLOOKUP(A721,Emissions!A:A,Emissions!D:D,0,0)</f>
        <v>0</v>
      </c>
      <c r="P721" s="61">
        <f>_xlfn.XLOOKUP(A721,FO_Bridges!A:A,FO_Bridges!B:B,0,0)</f>
        <v>0</v>
      </c>
    </row>
    <row r="722" spans="1:16">
      <c r="A722" s="8">
        <v>0</v>
      </c>
      <c r="B722" s="8">
        <f>_xlfn.XLOOKUP(A722,Safety!A:A,Safety!V:V,0,0)</f>
        <v>0</v>
      </c>
      <c r="C722" s="8">
        <f>_xlfn.XLOOKUP('Raw Scores'!A722,Connectivity!A:A,Connectivity!E:E,0,0)</f>
        <v>0</v>
      </c>
      <c r="D722" s="8">
        <f>_xlfn.XLOOKUP(A722,Congestion!A:A,Congestion!R:R,0,0)</f>
        <v>0</v>
      </c>
      <c r="E722" s="8">
        <f>_xlfn.XLOOKUP(A722,Congestion!A:A,Congestion!T:T,0,0)</f>
        <v>0</v>
      </c>
      <c r="F722" s="8">
        <f>_xlfn.XLOOKUP(A722,Reliability!A:A,Reliability!B:B,0,0)</f>
        <v>0</v>
      </c>
      <c r="G722" s="8">
        <f>_xlfn.XLOOKUP(A722,Reliability!A:A,Reliability!C:C,0,0)</f>
        <v>0</v>
      </c>
      <c r="H722" s="8">
        <f>_xlfn.XLOOKUP(A722,Bike_Ped!A:A,Bike_Ped!M:M,0,0)</f>
        <v>0</v>
      </c>
      <c r="I722" s="8">
        <f>_xlfn.XLOOKUP(A722,Bike_Ped!A:A,Bike_Ped!N:N,0,0)</f>
        <v>0</v>
      </c>
      <c r="J722" s="8">
        <f>_xlfn.XLOOKUP(A722,Transit!A:A,Transit!D:D,0,0)</f>
        <v>0</v>
      </c>
      <c r="K722" s="8">
        <f>_xlfn.XLOOKUP(A722,Transit!A:A,Transit!E:E,0,0)</f>
        <v>0</v>
      </c>
      <c r="L722" s="8">
        <f>_xlfn.XLOOKUP(A722,Land_Use!A:A,Land_Use!N:N,0,0)</f>
        <v>0</v>
      </c>
      <c r="M722" s="8">
        <f>_xlfn.XLOOKUP(A722,CoC_Project_Locations!A:A, CoC_Project_Locations!H:H,0,0)</f>
        <v>0</v>
      </c>
      <c r="N722" s="8">
        <f>_xlfn.XLOOKUP(A722,CoC_Project_Users!A:A,CoC_Project_Users!B:B,0,0)</f>
        <v>0</v>
      </c>
      <c r="O722" s="8">
        <f>_xlfn.XLOOKUP(A722,Emissions!A:A,Emissions!D:D,0,0)</f>
        <v>0</v>
      </c>
      <c r="P722" s="61">
        <f>_xlfn.XLOOKUP(A722,FO_Bridges!A:A,FO_Bridges!B:B,0,0)</f>
        <v>0</v>
      </c>
    </row>
    <row r="723" spans="1:16">
      <c r="A723" s="8">
        <v>0</v>
      </c>
      <c r="B723" s="8">
        <f>_xlfn.XLOOKUP(A723,Safety!A:A,Safety!V:V,0,0)</f>
        <v>0</v>
      </c>
      <c r="C723" s="8">
        <f>_xlfn.XLOOKUP('Raw Scores'!A723,Connectivity!A:A,Connectivity!E:E,0,0)</f>
        <v>0</v>
      </c>
      <c r="D723" s="8">
        <f>_xlfn.XLOOKUP(A723,Congestion!A:A,Congestion!R:R,0,0)</f>
        <v>0</v>
      </c>
      <c r="E723" s="8">
        <f>_xlfn.XLOOKUP(A723,Congestion!A:A,Congestion!T:T,0,0)</f>
        <v>0</v>
      </c>
      <c r="F723" s="8">
        <f>_xlfn.XLOOKUP(A723,Reliability!A:A,Reliability!B:B,0,0)</f>
        <v>0</v>
      </c>
      <c r="G723" s="8">
        <f>_xlfn.XLOOKUP(A723,Reliability!A:A,Reliability!C:C,0,0)</f>
        <v>0</v>
      </c>
      <c r="H723" s="8">
        <f>_xlfn.XLOOKUP(A723,Bike_Ped!A:A,Bike_Ped!M:M,0,0)</f>
        <v>0</v>
      </c>
      <c r="I723" s="8">
        <f>_xlfn.XLOOKUP(A723,Bike_Ped!A:A,Bike_Ped!N:N,0,0)</f>
        <v>0</v>
      </c>
      <c r="J723" s="8">
        <f>_xlfn.XLOOKUP(A723,Transit!A:A,Transit!D:D,0,0)</f>
        <v>0</v>
      </c>
      <c r="K723" s="8">
        <f>_xlfn.XLOOKUP(A723,Transit!A:A,Transit!E:E,0,0)</f>
        <v>0</v>
      </c>
      <c r="L723" s="8">
        <f>_xlfn.XLOOKUP(A723,Land_Use!A:A,Land_Use!N:N,0,0)</f>
        <v>0</v>
      </c>
      <c r="M723" s="8">
        <f>_xlfn.XLOOKUP(A723,CoC_Project_Locations!A:A, CoC_Project_Locations!H:H,0,0)</f>
        <v>0</v>
      </c>
      <c r="N723" s="8">
        <f>_xlfn.XLOOKUP(A723,CoC_Project_Users!A:A,CoC_Project_Users!B:B,0,0)</f>
        <v>0</v>
      </c>
      <c r="O723" s="8">
        <f>_xlfn.XLOOKUP(A723,Emissions!A:A,Emissions!D:D,0,0)</f>
        <v>0</v>
      </c>
      <c r="P723" s="61">
        <f>_xlfn.XLOOKUP(A723,FO_Bridges!A:A,FO_Bridges!B:B,0,0)</f>
        <v>0</v>
      </c>
    </row>
    <row r="724" spans="1:16">
      <c r="A724" s="8">
        <v>0</v>
      </c>
      <c r="B724" s="8">
        <f>_xlfn.XLOOKUP(A724,Safety!A:A,Safety!V:V,0,0)</f>
        <v>0</v>
      </c>
      <c r="C724" s="8">
        <f>_xlfn.XLOOKUP('Raw Scores'!A724,Connectivity!A:A,Connectivity!E:E,0,0)</f>
        <v>0</v>
      </c>
      <c r="D724" s="8">
        <f>_xlfn.XLOOKUP(A724,Congestion!A:A,Congestion!R:R,0,0)</f>
        <v>0</v>
      </c>
      <c r="E724" s="8">
        <f>_xlfn.XLOOKUP(A724,Congestion!A:A,Congestion!T:T,0,0)</f>
        <v>0</v>
      </c>
      <c r="F724" s="8">
        <f>_xlfn.XLOOKUP(A724,Reliability!A:A,Reliability!B:B,0,0)</f>
        <v>0</v>
      </c>
      <c r="G724" s="8">
        <f>_xlfn.XLOOKUP(A724,Reliability!A:A,Reliability!C:C,0,0)</f>
        <v>0</v>
      </c>
      <c r="H724" s="8">
        <f>_xlfn.XLOOKUP(A724,Bike_Ped!A:A,Bike_Ped!M:M,0,0)</f>
        <v>0</v>
      </c>
      <c r="I724" s="8">
        <f>_xlfn.XLOOKUP(A724,Bike_Ped!A:A,Bike_Ped!N:N,0,0)</f>
        <v>0</v>
      </c>
      <c r="J724" s="8">
        <f>_xlfn.XLOOKUP(A724,Transit!A:A,Transit!D:D,0,0)</f>
        <v>0</v>
      </c>
      <c r="K724" s="8">
        <f>_xlfn.XLOOKUP(A724,Transit!A:A,Transit!E:E,0,0)</f>
        <v>0</v>
      </c>
      <c r="L724" s="8">
        <f>_xlfn.XLOOKUP(A724,Land_Use!A:A,Land_Use!N:N,0,0)</f>
        <v>0</v>
      </c>
      <c r="M724" s="8">
        <f>_xlfn.XLOOKUP(A724,CoC_Project_Locations!A:A, CoC_Project_Locations!H:H,0,0)</f>
        <v>0</v>
      </c>
      <c r="N724" s="8">
        <f>_xlfn.XLOOKUP(A724,CoC_Project_Users!A:A,CoC_Project_Users!B:B,0,0)</f>
        <v>0</v>
      </c>
      <c r="O724" s="8">
        <f>_xlfn.XLOOKUP(A724,Emissions!A:A,Emissions!D:D,0,0)</f>
        <v>0</v>
      </c>
      <c r="P724" s="61">
        <f>_xlfn.XLOOKUP(A724,FO_Bridges!A:A,FO_Bridges!B:B,0,0)</f>
        <v>0</v>
      </c>
    </row>
    <row r="725" spans="1:16">
      <c r="A725" s="8">
        <v>0</v>
      </c>
      <c r="B725" s="8">
        <f>_xlfn.XLOOKUP(A725,Safety!A:A,Safety!V:V,0,0)</f>
        <v>0</v>
      </c>
      <c r="C725" s="8">
        <f>_xlfn.XLOOKUP('Raw Scores'!A725,Connectivity!A:A,Connectivity!E:E,0,0)</f>
        <v>0</v>
      </c>
      <c r="D725" s="8">
        <f>_xlfn.XLOOKUP(A725,Congestion!A:A,Congestion!R:R,0,0)</f>
        <v>0</v>
      </c>
      <c r="E725" s="8">
        <f>_xlfn.XLOOKUP(A725,Congestion!A:A,Congestion!T:T,0,0)</f>
        <v>0</v>
      </c>
      <c r="F725" s="8">
        <f>_xlfn.XLOOKUP(A725,Reliability!A:A,Reliability!B:B,0,0)</f>
        <v>0</v>
      </c>
      <c r="G725" s="8">
        <f>_xlfn.XLOOKUP(A725,Reliability!A:A,Reliability!C:C,0,0)</f>
        <v>0</v>
      </c>
      <c r="H725" s="8">
        <f>_xlfn.XLOOKUP(A725,Bike_Ped!A:A,Bike_Ped!M:M,0,0)</f>
        <v>0</v>
      </c>
      <c r="I725" s="8">
        <f>_xlfn.XLOOKUP(A725,Bike_Ped!A:A,Bike_Ped!N:N,0,0)</f>
        <v>0</v>
      </c>
      <c r="J725" s="8">
        <f>_xlfn.XLOOKUP(A725,Transit!A:A,Transit!D:D,0,0)</f>
        <v>0</v>
      </c>
      <c r="K725" s="8">
        <f>_xlfn.XLOOKUP(A725,Transit!A:A,Transit!E:E,0,0)</f>
        <v>0</v>
      </c>
      <c r="L725" s="8">
        <f>_xlfn.XLOOKUP(A725,Land_Use!A:A,Land_Use!N:N,0,0)</f>
        <v>0</v>
      </c>
      <c r="M725" s="8">
        <f>_xlfn.XLOOKUP(A725,CoC_Project_Locations!A:A, CoC_Project_Locations!H:H,0,0)</f>
        <v>0</v>
      </c>
      <c r="N725" s="8">
        <f>_xlfn.XLOOKUP(A725,CoC_Project_Users!A:A,CoC_Project_Users!B:B,0,0)</f>
        <v>0</v>
      </c>
      <c r="O725" s="8">
        <f>_xlfn.XLOOKUP(A725,Emissions!A:A,Emissions!D:D,0,0)</f>
        <v>0</v>
      </c>
      <c r="P725" s="61">
        <f>_xlfn.XLOOKUP(A725,FO_Bridges!A:A,FO_Bridges!B:B,0,0)</f>
        <v>0</v>
      </c>
    </row>
    <row r="726" spans="1:16">
      <c r="A726" s="8">
        <v>0</v>
      </c>
      <c r="B726" s="8">
        <f>_xlfn.XLOOKUP(A726,Safety!A:A,Safety!V:V,0,0)</f>
        <v>0</v>
      </c>
      <c r="C726" s="8">
        <f>_xlfn.XLOOKUP('Raw Scores'!A726,Connectivity!A:A,Connectivity!E:E,0,0)</f>
        <v>0</v>
      </c>
      <c r="D726" s="8">
        <f>_xlfn.XLOOKUP(A726,Congestion!A:A,Congestion!R:R,0,0)</f>
        <v>0</v>
      </c>
      <c r="E726" s="8">
        <f>_xlfn.XLOOKUP(A726,Congestion!A:A,Congestion!T:T,0,0)</f>
        <v>0</v>
      </c>
      <c r="F726" s="8">
        <f>_xlfn.XLOOKUP(A726,Reliability!A:A,Reliability!B:B,0,0)</f>
        <v>0</v>
      </c>
      <c r="G726" s="8">
        <f>_xlfn.XLOOKUP(A726,Reliability!A:A,Reliability!C:C,0,0)</f>
        <v>0</v>
      </c>
      <c r="H726" s="8">
        <f>_xlfn.XLOOKUP(A726,Bike_Ped!A:A,Bike_Ped!M:M,0,0)</f>
        <v>0</v>
      </c>
      <c r="I726" s="8">
        <f>_xlfn.XLOOKUP(A726,Bike_Ped!A:A,Bike_Ped!N:N,0,0)</f>
        <v>0</v>
      </c>
      <c r="J726" s="8">
        <f>_xlfn.XLOOKUP(A726,Transit!A:A,Transit!D:D,0,0)</f>
        <v>0</v>
      </c>
      <c r="K726" s="8">
        <f>_xlfn.XLOOKUP(A726,Transit!A:A,Transit!E:E,0,0)</f>
        <v>0</v>
      </c>
      <c r="L726" s="8">
        <f>_xlfn.XLOOKUP(A726,Land_Use!A:A,Land_Use!N:N,0,0)</f>
        <v>0</v>
      </c>
      <c r="M726" s="8">
        <f>_xlfn.XLOOKUP(A726,CoC_Project_Locations!A:A, CoC_Project_Locations!H:H,0,0)</f>
        <v>0</v>
      </c>
      <c r="N726" s="8">
        <f>_xlfn.XLOOKUP(A726,CoC_Project_Users!A:A,CoC_Project_Users!B:B,0,0)</f>
        <v>0</v>
      </c>
      <c r="O726" s="8">
        <f>_xlfn.XLOOKUP(A726,Emissions!A:A,Emissions!D:D,0,0)</f>
        <v>0</v>
      </c>
      <c r="P726" s="61">
        <f>_xlfn.XLOOKUP(A726,FO_Bridges!A:A,FO_Bridges!B:B,0,0)</f>
        <v>0</v>
      </c>
    </row>
    <row r="727" spans="1:16">
      <c r="A727" s="8">
        <v>0</v>
      </c>
      <c r="B727" s="8">
        <f>_xlfn.XLOOKUP(A727,Safety!A:A,Safety!V:V,0,0)</f>
        <v>0</v>
      </c>
      <c r="C727" s="8">
        <f>_xlfn.XLOOKUP('Raw Scores'!A727,Connectivity!A:A,Connectivity!E:E,0,0)</f>
        <v>0</v>
      </c>
      <c r="D727" s="8">
        <f>_xlfn.XLOOKUP(A727,Congestion!A:A,Congestion!R:R,0,0)</f>
        <v>0</v>
      </c>
      <c r="E727" s="8">
        <f>_xlfn.XLOOKUP(A727,Congestion!A:A,Congestion!T:T,0,0)</f>
        <v>0</v>
      </c>
      <c r="F727" s="8">
        <f>_xlfn.XLOOKUP(A727,Reliability!A:A,Reliability!B:B,0,0)</f>
        <v>0</v>
      </c>
      <c r="G727" s="8">
        <f>_xlfn.XLOOKUP(A727,Reliability!A:A,Reliability!C:C,0,0)</f>
        <v>0</v>
      </c>
      <c r="H727" s="8">
        <f>_xlfn.XLOOKUP(A727,Bike_Ped!A:A,Bike_Ped!M:M,0,0)</f>
        <v>0</v>
      </c>
      <c r="I727" s="8">
        <f>_xlfn.XLOOKUP(A727,Bike_Ped!A:A,Bike_Ped!N:N,0,0)</f>
        <v>0</v>
      </c>
      <c r="J727" s="8">
        <f>_xlfn.XLOOKUP(A727,Transit!A:A,Transit!D:D,0,0)</f>
        <v>0</v>
      </c>
      <c r="K727" s="8">
        <f>_xlfn.XLOOKUP(A727,Transit!A:A,Transit!E:E,0,0)</f>
        <v>0</v>
      </c>
      <c r="L727" s="8">
        <f>_xlfn.XLOOKUP(A727,Land_Use!A:A,Land_Use!N:N,0,0)</f>
        <v>0</v>
      </c>
      <c r="M727" s="8">
        <f>_xlfn.XLOOKUP(A727,CoC_Project_Locations!A:A, CoC_Project_Locations!H:H,0,0)</f>
        <v>0</v>
      </c>
      <c r="N727" s="8">
        <f>_xlfn.XLOOKUP(A727,CoC_Project_Users!A:A,CoC_Project_Users!B:B,0,0)</f>
        <v>0</v>
      </c>
      <c r="O727" s="8">
        <f>_xlfn.XLOOKUP(A727,Emissions!A:A,Emissions!D:D,0,0)</f>
        <v>0</v>
      </c>
      <c r="P727" s="61">
        <f>_xlfn.XLOOKUP(A727,FO_Bridges!A:A,FO_Bridges!B:B,0,0)</f>
        <v>0</v>
      </c>
    </row>
    <row r="728" spans="1:16">
      <c r="A728" s="8">
        <v>0</v>
      </c>
      <c r="B728" s="8">
        <f>_xlfn.XLOOKUP(A728,Safety!A:A,Safety!V:V,0,0)</f>
        <v>0</v>
      </c>
      <c r="C728" s="8">
        <f>_xlfn.XLOOKUP('Raw Scores'!A728,Connectivity!A:A,Connectivity!E:E,0,0)</f>
        <v>0</v>
      </c>
      <c r="D728" s="8">
        <f>_xlfn.XLOOKUP(A728,Congestion!A:A,Congestion!R:R,0,0)</f>
        <v>0</v>
      </c>
      <c r="E728" s="8">
        <f>_xlfn.XLOOKUP(A728,Congestion!A:A,Congestion!T:T,0,0)</f>
        <v>0</v>
      </c>
      <c r="F728" s="8">
        <f>_xlfn.XLOOKUP(A728,Reliability!A:A,Reliability!B:B,0,0)</f>
        <v>0</v>
      </c>
      <c r="G728" s="8">
        <f>_xlfn.XLOOKUP(A728,Reliability!A:A,Reliability!C:C,0,0)</f>
        <v>0</v>
      </c>
      <c r="H728" s="8">
        <f>_xlfn.XLOOKUP(A728,Bike_Ped!A:A,Bike_Ped!M:M,0,0)</f>
        <v>0</v>
      </c>
      <c r="I728" s="8">
        <f>_xlfn.XLOOKUP(A728,Bike_Ped!A:A,Bike_Ped!N:N,0,0)</f>
        <v>0</v>
      </c>
      <c r="J728" s="8">
        <f>_xlfn.XLOOKUP(A728,Transit!A:A,Transit!D:D,0,0)</f>
        <v>0</v>
      </c>
      <c r="K728" s="8">
        <f>_xlfn.XLOOKUP(A728,Transit!A:A,Transit!E:E,0,0)</f>
        <v>0</v>
      </c>
      <c r="L728" s="8">
        <f>_xlfn.XLOOKUP(A728,Land_Use!A:A,Land_Use!N:N,0,0)</f>
        <v>0</v>
      </c>
      <c r="M728" s="8">
        <f>_xlfn.XLOOKUP(A728,CoC_Project_Locations!A:A, CoC_Project_Locations!H:H,0,0)</f>
        <v>0</v>
      </c>
      <c r="N728" s="8">
        <f>_xlfn.XLOOKUP(A728,CoC_Project_Users!A:A,CoC_Project_Users!B:B,0,0)</f>
        <v>0</v>
      </c>
      <c r="O728" s="8">
        <f>_xlfn.XLOOKUP(A728,Emissions!A:A,Emissions!D:D,0,0)</f>
        <v>0</v>
      </c>
      <c r="P728" s="61">
        <f>_xlfn.XLOOKUP(A728,FO_Bridges!A:A,FO_Bridges!B:B,0,0)</f>
        <v>0</v>
      </c>
    </row>
    <row r="729" spans="1:16">
      <c r="A729" s="8">
        <v>0</v>
      </c>
      <c r="B729" s="8">
        <f>_xlfn.XLOOKUP(A729,Safety!A:A,Safety!V:V,0,0)</f>
        <v>0</v>
      </c>
      <c r="C729" s="8">
        <f>_xlfn.XLOOKUP('Raw Scores'!A729,Connectivity!A:A,Connectivity!E:E,0,0)</f>
        <v>0</v>
      </c>
      <c r="D729" s="8">
        <f>_xlfn.XLOOKUP(A729,Congestion!A:A,Congestion!R:R,0,0)</f>
        <v>0</v>
      </c>
      <c r="E729" s="8">
        <f>_xlfn.XLOOKUP(A729,Congestion!A:A,Congestion!T:T,0,0)</f>
        <v>0</v>
      </c>
      <c r="F729" s="8">
        <f>_xlfn.XLOOKUP(A729,Reliability!A:A,Reliability!B:B,0,0)</f>
        <v>0</v>
      </c>
      <c r="G729" s="8">
        <f>_xlfn.XLOOKUP(A729,Reliability!A:A,Reliability!C:C,0,0)</f>
        <v>0</v>
      </c>
      <c r="H729" s="8">
        <f>_xlfn.XLOOKUP(A729,Bike_Ped!A:A,Bike_Ped!M:M,0,0)</f>
        <v>0</v>
      </c>
      <c r="I729" s="8">
        <f>_xlfn.XLOOKUP(A729,Bike_Ped!A:A,Bike_Ped!N:N,0,0)</f>
        <v>0</v>
      </c>
      <c r="J729" s="8">
        <f>_xlfn.XLOOKUP(A729,Transit!A:A,Transit!D:D,0,0)</f>
        <v>0</v>
      </c>
      <c r="K729" s="8">
        <f>_xlfn.XLOOKUP(A729,Transit!A:A,Transit!E:E,0,0)</f>
        <v>0</v>
      </c>
      <c r="L729" s="8">
        <f>_xlfn.XLOOKUP(A729,Land_Use!A:A,Land_Use!N:N,0,0)</f>
        <v>0</v>
      </c>
      <c r="M729" s="8">
        <f>_xlfn.XLOOKUP(A729,CoC_Project_Locations!A:A, CoC_Project_Locations!H:H,0,0)</f>
        <v>0</v>
      </c>
      <c r="N729" s="8">
        <f>_xlfn.XLOOKUP(A729,CoC_Project_Users!A:A,CoC_Project_Users!B:B,0,0)</f>
        <v>0</v>
      </c>
      <c r="O729" s="8">
        <f>_xlfn.XLOOKUP(A729,Emissions!A:A,Emissions!D:D,0,0)</f>
        <v>0</v>
      </c>
      <c r="P729" s="61">
        <f>_xlfn.XLOOKUP(A729,FO_Bridges!A:A,FO_Bridges!B:B,0,0)</f>
        <v>0</v>
      </c>
    </row>
    <row r="730" spans="1:16">
      <c r="A730" s="8">
        <v>0</v>
      </c>
      <c r="B730" s="8">
        <f>_xlfn.XLOOKUP(A730,Safety!A:A,Safety!V:V,0,0)</f>
        <v>0</v>
      </c>
      <c r="C730" s="8">
        <f>_xlfn.XLOOKUP('Raw Scores'!A730,Connectivity!A:A,Connectivity!E:E,0,0)</f>
        <v>0</v>
      </c>
      <c r="D730" s="8">
        <f>_xlfn.XLOOKUP(A730,Congestion!A:A,Congestion!R:R,0,0)</f>
        <v>0</v>
      </c>
      <c r="E730" s="8">
        <f>_xlfn.XLOOKUP(A730,Congestion!A:A,Congestion!T:T,0,0)</f>
        <v>0</v>
      </c>
      <c r="F730" s="8">
        <f>_xlfn.XLOOKUP(A730,Reliability!A:A,Reliability!B:B,0,0)</f>
        <v>0</v>
      </c>
      <c r="G730" s="8">
        <f>_xlfn.XLOOKUP(A730,Reliability!A:A,Reliability!C:C,0,0)</f>
        <v>0</v>
      </c>
      <c r="H730" s="8">
        <f>_xlfn.XLOOKUP(A730,Bike_Ped!A:A,Bike_Ped!M:M,0,0)</f>
        <v>0</v>
      </c>
      <c r="I730" s="8">
        <f>_xlfn.XLOOKUP(A730,Bike_Ped!A:A,Bike_Ped!N:N,0,0)</f>
        <v>0</v>
      </c>
      <c r="J730" s="8">
        <f>_xlfn.XLOOKUP(A730,Transit!A:A,Transit!D:D,0,0)</f>
        <v>0</v>
      </c>
      <c r="K730" s="8">
        <f>_xlfn.XLOOKUP(A730,Transit!A:A,Transit!E:E,0,0)</f>
        <v>0</v>
      </c>
      <c r="L730" s="8">
        <f>_xlfn.XLOOKUP(A730,Land_Use!A:A,Land_Use!N:N,0,0)</f>
        <v>0</v>
      </c>
      <c r="M730" s="8">
        <f>_xlfn.XLOOKUP(A730,CoC_Project_Locations!A:A, CoC_Project_Locations!H:H,0,0)</f>
        <v>0</v>
      </c>
      <c r="N730" s="8">
        <f>_xlfn.XLOOKUP(A730,CoC_Project_Users!A:A,CoC_Project_Users!B:B,0,0)</f>
        <v>0</v>
      </c>
      <c r="O730" s="8">
        <f>_xlfn.XLOOKUP(A730,Emissions!A:A,Emissions!D:D,0,0)</f>
        <v>0</v>
      </c>
      <c r="P730" s="61">
        <f>_xlfn.XLOOKUP(A730,FO_Bridges!A:A,FO_Bridges!B:B,0,0)</f>
        <v>0</v>
      </c>
    </row>
    <row r="731" spans="1:16">
      <c r="A731" s="8">
        <v>0</v>
      </c>
      <c r="B731" s="8">
        <f>_xlfn.XLOOKUP(A731,Safety!A:A,Safety!V:V,0,0)</f>
        <v>0</v>
      </c>
      <c r="C731" s="8">
        <f>_xlfn.XLOOKUP('Raw Scores'!A731,Connectivity!A:A,Connectivity!E:E,0,0)</f>
        <v>0</v>
      </c>
      <c r="D731" s="8">
        <f>_xlfn.XLOOKUP(A731,Congestion!A:A,Congestion!R:R,0,0)</f>
        <v>0</v>
      </c>
      <c r="E731" s="8">
        <f>_xlfn.XLOOKUP(A731,Congestion!A:A,Congestion!T:T,0,0)</f>
        <v>0</v>
      </c>
      <c r="F731" s="8">
        <f>_xlfn.XLOOKUP(A731,Reliability!A:A,Reliability!B:B,0,0)</f>
        <v>0</v>
      </c>
      <c r="G731" s="8">
        <f>_xlfn.XLOOKUP(A731,Reliability!A:A,Reliability!C:C,0,0)</f>
        <v>0</v>
      </c>
      <c r="H731" s="8">
        <f>_xlfn.XLOOKUP(A731,Bike_Ped!A:A,Bike_Ped!M:M,0,0)</f>
        <v>0</v>
      </c>
      <c r="I731" s="8">
        <f>_xlfn.XLOOKUP(A731,Bike_Ped!A:A,Bike_Ped!N:N,0,0)</f>
        <v>0</v>
      </c>
      <c r="J731" s="8">
        <f>_xlfn.XLOOKUP(A731,Transit!A:A,Transit!D:D,0,0)</f>
        <v>0</v>
      </c>
      <c r="K731" s="8">
        <f>_xlfn.XLOOKUP(A731,Transit!A:A,Transit!E:E,0,0)</f>
        <v>0</v>
      </c>
      <c r="L731" s="8">
        <f>_xlfn.XLOOKUP(A731,Land_Use!A:A,Land_Use!N:N,0,0)</f>
        <v>0</v>
      </c>
      <c r="M731" s="8">
        <f>_xlfn.XLOOKUP(A731,CoC_Project_Locations!A:A, CoC_Project_Locations!H:H,0,0)</f>
        <v>0</v>
      </c>
      <c r="N731" s="8">
        <f>_xlfn.XLOOKUP(A731,CoC_Project_Users!A:A,CoC_Project_Users!B:B,0,0)</f>
        <v>0</v>
      </c>
      <c r="O731" s="8">
        <f>_xlfn.XLOOKUP(A731,Emissions!A:A,Emissions!D:D,0,0)</f>
        <v>0</v>
      </c>
      <c r="P731" s="61">
        <f>_xlfn.XLOOKUP(A731,FO_Bridges!A:A,FO_Bridges!B:B,0,0)</f>
        <v>0</v>
      </c>
    </row>
    <row r="732" spans="1:16">
      <c r="A732" s="8">
        <v>0</v>
      </c>
      <c r="B732" s="8">
        <f>_xlfn.XLOOKUP(A732,Safety!A:A,Safety!V:V,0,0)</f>
        <v>0</v>
      </c>
      <c r="C732" s="8">
        <f>_xlfn.XLOOKUP('Raw Scores'!A732,Connectivity!A:A,Connectivity!E:E,0,0)</f>
        <v>0</v>
      </c>
      <c r="D732" s="8">
        <f>_xlfn.XLOOKUP(A732,Congestion!A:A,Congestion!R:R,0,0)</f>
        <v>0</v>
      </c>
      <c r="E732" s="8">
        <f>_xlfn.XLOOKUP(A732,Congestion!A:A,Congestion!T:T,0,0)</f>
        <v>0</v>
      </c>
      <c r="F732" s="8">
        <f>_xlfn.XLOOKUP(A732,Reliability!A:A,Reliability!B:B,0,0)</f>
        <v>0</v>
      </c>
      <c r="G732" s="8">
        <f>_xlfn.XLOOKUP(A732,Reliability!A:A,Reliability!C:C,0,0)</f>
        <v>0</v>
      </c>
      <c r="H732" s="8">
        <f>_xlfn.XLOOKUP(A732,Bike_Ped!A:A,Bike_Ped!M:M,0,0)</f>
        <v>0</v>
      </c>
      <c r="I732" s="8">
        <f>_xlfn.XLOOKUP(A732,Bike_Ped!A:A,Bike_Ped!N:N,0,0)</f>
        <v>0</v>
      </c>
      <c r="J732" s="8">
        <f>_xlfn.XLOOKUP(A732,Transit!A:A,Transit!D:D,0,0)</f>
        <v>0</v>
      </c>
      <c r="K732" s="8">
        <f>_xlfn.XLOOKUP(A732,Transit!A:A,Transit!E:E,0,0)</f>
        <v>0</v>
      </c>
      <c r="L732" s="8">
        <f>_xlfn.XLOOKUP(A732,Land_Use!A:A,Land_Use!N:N,0,0)</f>
        <v>0</v>
      </c>
      <c r="M732" s="8">
        <f>_xlfn.XLOOKUP(A732,CoC_Project_Locations!A:A, CoC_Project_Locations!H:H,0,0)</f>
        <v>0</v>
      </c>
      <c r="N732" s="8">
        <f>_xlfn.XLOOKUP(A732,CoC_Project_Users!A:A,CoC_Project_Users!B:B,0,0)</f>
        <v>0</v>
      </c>
      <c r="O732" s="8">
        <f>_xlfn.XLOOKUP(A732,Emissions!A:A,Emissions!D:D,0,0)</f>
        <v>0</v>
      </c>
      <c r="P732" s="61">
        <f>_xlfn.XLOOKUP(A732,FO_Bridges!A:A,FO_Bridges!B:B,0,0)</f>
        <v>0</v>
      </c>
    </row>
    <row r="733" spans="1:16">
      <c r="A733" s="8">
        <v>0</v>
      </c>
      <c r="B733" s="8">
        <f>_xlfn.XLOOKUP(A733,Safety!A:A,Safety!V:V,0,0)</f>
        <v>0</v>
      </c>
      <c r="C733" s="8">
        <f>_xlfn.XLOOKUP('Raw Scores'!A733,Connectivity!A:A,Connectivity!E:E,0,0)</f>
        <v>0</v>
      </c>
      <c r="D733" s="8">
        <f>_xlfn.XLOOKUP(A733,Congestion!A:A,Congestion!R:R,0,0)</f>
        <v>0</v>
      </c>
      <c r="E733" s="8">
        <f>_xlfn.XLOOKUP(A733,Congestion!A:A,Congestion!T:T,0,0)</f>
        <v>0</v>
      </c>
      <c r="F733" s="8">
        <f>_xlfn.XLOOKUP(A733,Reliability!A:A,Reliability!B:B,0,0)</f>
        <v>0</v>
      </c>
      <c r="G733" s="8">
        <f>_xlfn.XLOOKUP(A733,Reliability!A:A,Reliability!C:C,0,0)</f>
        <v>0</v>
      </c>
      <c r="H733" s="8">
        <f>_xlfn.XLOOKUP(A733,Bike_Ped!A:A,Bike_Ped!M:M,0,0)</f>
        <v>0</v>
      </c>
      <c r="I733" s="8">
        <f>_xlfn.XLOOKUP(A733,Bike_Ped!A:A,Bike_Ped!N:N,0,0)</f>
        <v>0</v>
      </c>
      <c r="J733" s="8">
        <f>_xlfn.XLOOKUP(A733,Transit!A:A,Transit!D:D,0,0)</f>
        <v>0</v>
      </c>
      <c r="K733" s="8">
        <f>_xlfn.XLOOKUP(A733,Transit!A:A,Transit!E:E,0,0)</f>
        <v>0</v>
      </c>
      <c r="L733" s="8">
        <f>_xlfn.XLOOKUP(A733,Land_Use!A:A,Land_Use!N:N,0,0)</f>
        <v>0</v>
      </c>
      <c r="M733" s="8">
        <f>_xlfn.XLOOKUP(A733,CoC_Project_Locations!A:A, CoC_Project_Locations!H:H,0,0)</f>
        <v>0</v>
      </c>
      <c r="N733" s="8">
        <f>_xlfn.XLOOKUP(A733,CoC_Project_Users!A:A,CoC_Project_Users!B:B,0,0)</f>
        <v>0</v>
      </c>
      <c r="O733" s="8">
        <f>_xlfn.XLOOKUP(A733,Emissions!A:A,Emissions!D:D,0,0)</f>
        <v>0</v>
      </c>
      <c r="P733" s="61">
        <f>_xlfn.XLOOKUP(A733,FO_Bridges!A:A,FO_Bridges!B:B,0,0)</f>
        <v>0</v>
      </c>
    </row>
    <row r="734" spans="1:16">
      <c r="A734" s="8">
        <v>0</v>
      </c>
      <c r="B734" s="8">
        <f>_xlfn.XLOOKUP(A734,Safety!A:A,Safety!V:V,0,0)</f>
        <v>0</v>
      </c>
      <c r="C734" s="8">
        <f>_xlfn.XLOOKUP('Raw Scores'!A734,Connectivity!A:A,Connectivity!E:E,0,0)</f>
        <v>0</v>
      </c>
      <c r="D734" s="8">
        <f>_xlfn.XLOOKUP(A734,Congestion!A:A,Congestion!R:R,0,0)</f>
        <v>0</v>
      </c>
      <c r="E734" s="8">
        <f>_xlfn.XLOOKUP(A734,Congestion!A:A,Congestion!T:T,0,0)</f>
        <v>0</v>
      </c>
      <c r="F734" s="8">
        <f>_xlfn.XLOOKUP(A734,Reliability!A:A,Reliability!B:B,0,0)</f>
        <v>0</v>
      </c>
      <c r="G734" s="8">
        <f>_xlfn.XLOOKUP(A734,Reliability!A:A,Reliability!C:C,0,0)</f>
        <v>0</v>
      </c>
      <c r="H734" s="8">
        <f>_xlfn.XLOOKUP(A734,Bike_Ped!A:A,Bike_Ped!M:M,0,0)</f>
        <v>0</v>
      </c>
      <c r="I734" s="8">
        <f>_xlfn.XLOOKUP(A734,Bike_Ped!A:A,Bike_Ped!N:N,0,0)</f>
        <v>0</v>
      </c>
      <c r="J734" s="8">
        <f>_xlfn.XLOOKUP(A734,Transit!A:A,Transit!D:D,0,0)</f>
        <v>0</v>
      </c>
      <c r="K734" s="8">
        <f>_xlfn.XLOOKUP(A734,Transit!A:A,Transit!E:E,0,0)</f>
        <v>0</v>
      </c>
      <c r="L734" s="8">
        <f>_xlfn.XLOOKUP(A734,Land_Use!A:A,Land_Use!N:N,0,0)</f>
        <v>0</v>
      </c>
      <c r="M734" s="8">
        <f>_xlfn.XLOOKUP(A734,CoC_Project_Locations!A:A, CoC_Project_Locations!H:H,0,0)</f>
        <v>0</v>
      </c>
      <c r="N734" s="8">
        <f>_xlfn.XLOOKUP(A734,CoC_Project_Users!A:A,CoC_Project_Users!B:B,0,0)</f>
        <v>0</v>
      </c>
      <c r="O734" s="8">
        <f>_xlfn.XLOOKUP(A734,Emissions!A:A,Emissions!D:D,0,0)</f>
        <v>0</v>
      </c>
      <c r="P734" s="61">
        <f>_xlfn.XLOOKUP(A734,FO_Bridges!A:A,FO_Bridges!B:B,0,0)</f>
        <v>0</v>
      </c>
    </row>
    <row r="735" spans="1:16">
      <c r="A735" s="8">
        <v>0</v>
      </c>
      <c r="B735" s="8">
        <f>_xlfn.XLOOKUP(A735,Safety!A:A,Safety!V:V,0,0)</f>
        <v>0</v>
      </c>
      <c r="C735" s="8">
        <f>_xlfn.XLOOKUP('Raw Scores'!A735,Connectivity!A:A,Connectivity!E:E,0,0)</f>
        <v>0</v>
      </c>
      <c r="D735" s="8">
        <f>_xlfn.XLOOKUP(A735,Congestion!A:A,Congestion!R:R,0,0)</f>
        <v>0</v>
      </c>
      <c r="E735" s="8">
        <f>_xlfn.XLOOKUP(A735,Congestion!A:A,Congestion!T:T,0,0)</f>
        <v>0</v>
      </c>
      <c r="F735" s="8">
        <f>_xlfn.XLOOKUP(A735,Reliability!A:A,Reliability!B:B,0,0)</f>
        <v>0</v>
      </c>
      <c r="G735" s="8">
        <f>_xlfn.XLOOKUP(A735,Reliability!A:A,Reliability!C:C,0,0)</f>
        <v>0</v>
      </c>
      <c r="H735" s="8">
        <f>_xlfn.XLOOKUP(A735,Bike_Ped!A:A,Bike_Ped!M:M,0,0)</f>
        <v>0</v>
      </c>
      <c r="I735" s="8">
        <f>_xlfn.XLOOKUP(A735,Bike_Ped!A:A,Bike_Ped!N:N,0,0)</f>
        <v>0</v>
      </c>
      <c r="J735" s="8">
        <f>_xlfn.XLOOKUP(A735,Transit!A:A,Transit!D:D,0,0)</f>
        <v>0</v>
      </c>
      <c r="K735" s="8">
        <f>_xlfn.XLOOKUP(A735,Transit!A:A,Transit!E:E,0,0)</f>
        <v>0</v>
      </c>
      <c r="L735" s="8">
        <f>_xlfn.XLOOKUP(A735,Land_Use!A:A,Land_Use!N:N,0,0)</f>
        <v>0</v>
      </c>
      <c r="M735" s="8">
        <f>_xlfn.XLOOKUP(A735,CoC_Project_Locations!A:A, CoC_Project_Locations!H:H,0,0)</f>
        <v>0</v>
      </c>
      <c r="N735" s="8">
        <f>_xlfn.XLOOKUP(A735,CoC_Project_Users!A:A,CoC_Project_Users!B:B,0,0)</f>
        <v>0</v>
      </c>
      <c r="O735" s="8">
        <f>_xlfn.XLOOKUP(A735,Emissions!A:A,Emissions!D:D,0,0)</f>
        <v>0</v>
      </c>
      <c r="P735" s="61">
        <f>_xlfn.XLOOKUP(A735,FO_Bridges!A:A,FO_Bridges!B:B,0,0)</f>
        <v>0</v>
      </c>
    </row>
    <row r="736" spans="1:16">
      <c r="A736" s="8">
        <v>0</v>
      </c>
      <c r="B736" s="8">
        <f>_xlfn.XLOOKUP(A736,Safety!A:A,Safety!V:V,0,0)</f>
        <v>0</v>
      </c>
      <c r="C736" s="8">
        <f>_xlfn.XLOOKUP('Raw Scores'!A736,Connectivity!A:A,Connectivity!E:E,0,0)</f>
        <v>0</v>
      </c>
      <c r="D736" s="8">
        <f>_xlfn.XLOOKUP(A736,Congestion!A:A,Congestion!R:R,0,0)</f>
        <v>0</v>
      </c>
      <c r="E736" s="8">
        <f>_xlfn.XLOOKUP(A736,Congestion!A:A,Congestion!T:T,0,0)</f>
        <v>0</v>
      </c>
      <c r="F736" s="8">
        <f>_xlfn.XLOOKUP(A736,Reliability!A:A,Reliability!B:B,0,0)</f>
        <v>0</v>
      </c>
      <c r="G736" s="8">
        <f>_xlfn.XLOOKUP(A736,Reliability!A:A,Reliability!C:C,0,0)</f>
        <v>0</v>
      </c>
      <c r="H736" s="8">
        <f>_xlfn.XLOOKUP(A736,Bike_Ped!A:A,Bike_Ped!M:M,0,0)</f>
        <v>0</v>
      </c>
      <c r="I736" s="8">
        <f>_xlfn.XLOOKUP(A736,Bike_Ped!A:A,Bike_Ped!N:N,0,0)</f>
        <v>0</v>
      </c>
      <c r="J736" s="8">
        <f>_xlfn.XLOOKUP(A736,Transit!A:A,Transit!D:D,0,0)</f>
        <v>0</v>
      </c>
      <c r="K736" s="8">
        <f>_xlfn.XLOOKUP(A736,Transit!A:A,Transit!E:E,0,0)</f>
        <v>0</v>
      </c>
      <c r="L736" s="8">
        <f>_xlfn.XLOOKUP(A736,Land_Use!A:A,Land_Use!N:N,0,0)</f>
        <v>0</v>
      </c>
      <c r="M736" s="8">
        <f>_xlfn.XLOOKUP(A736,CoC_Project_Locations!A:A, CoC_Project_Locations!H:H,0,0)</f>
        <v>0</v>
      </c>
      <c r="N736" s="8">
        <f>_xlfn.XLOOKUP(A736,CoC_Project_Users!A:A,CoC_Project_Users!B:B,0,0)</f>
        <v>0</v>
      </c>
      <c r="O736" s="8">
        <f>_xlfn.XLOOKUP(A736,Emissions!A:A,Emissions!D:D,0,0)</f>
        <v>0</v>
      </c>
      <c r="P736" s="61">
        <f>_xlfn.XLOOKUP(A736,FO_Bridges!A:A,FO_Bridges!B:B,0,0)</f>
        <v>0</v>
      </c>
    </row>
    <row r="737" spans="1:16">
      <c r="A737" s="8">
        <v>0</v>
      </c>
      <c r="B737" s="8">
        <f>_xlfn.XLOOKUP(A737,Safety!A:A,Safety!V:V,0,0)</f>
        <v>0</v>
      </c>
      <c r="C737" s="8">
        <f>_xlfn.XLOOKUP('Raw Scores'!A737,Connectivity!A:A,Connectivity!E:E,0,0)</f>
        <v>0</v>
      </c>
      <c r="D737" s="8">
        <f>_xlfn.XLOOKUP(A737,Congestion!A:A,Congestion!R:R,0,0)</f>
        <v>0</v>
      </c>
      <c r="E737" s="8">
        <f>_xlfn.XLOOKUP(A737,Congestion!A:A,Congestion!T:T,0,0)</f>
        <v>0</v>
      </c>
      <c r="F737" s="8">
        <f>_xlfn.XLOOKUP(A737,Reliability!A:A,Reliability!B:B,0,0)</f>
        <v>0</v>
      </c>
      <c r="G737" s="8">
        <f>_xlfn.XLOOKUP(A737,Reliability!A:A,Reliability!C:C,0,0)</f>
        <v>0</v>
      </c>
      <c r="H737" s="8">
        <f>_xlfn.XLOOKUP(A737,Bike_Ped!A:A,Bike_Ped!M:M,0,0)</f>
        <v>0</v>
      </c>
      <c r="I737" s="8">
        <f>_xlfn.XLOOKUP(A737,Bike_Ped!A:A,Bike_Ped!N:N,0,0)</f>
        <v>0</v>
      </c>
      <c r="J737" s="8">
        <f>_xlfn.XLOOKUP(A737,Transit!A:A,Transit!D:D,0,0)</f>
        <v>0</v>
      </c>
      <c r="K737" s="8">
        <f>_xlfn.XLOOKUP(A737,Transit!A:A,Transit!E:E,0,0)</f>
        <v>0</v>
      </c>
      <c r="L737" s="8">
        <f>_xlfn.XLOOKUP(A737,Land_Use!A:A,Land_Use!N:N,0,0)</f>
        <v>0</v>
      </c>
      <c r="M737" s="8">
        <f>_xlfn.XLOOKUP(A737,CoC_Project_Locations!A:A, CoC_Project_Locations!H:H,0,0)</f>
        <v>0</v>
      </c>
      <c r="N737" s="8">
        <f>_xlfn.XLOOKUP(A737,CoC_Project_Users!A:A,CoC_Project_Users!B:B,0,0)</f>
        <v>0</v>
      </c>
      <c r="O737" s="8">
        <f>_xlfn.XLOOKUP(A737,Emissions!A:A,Emissions!D:D,0,0)</f>
        <v>0</v>
      </c>
      <c r="P737" s="61">
        <f>_xlfn.XLOOKUP(A737,FO_Bridges!A:A,FO_Bridges!B:B,0,0)</f>
        <v>0</v>
      </c>
    </row>
    <row r="738" spans="1:16">
      <c r="A738" s="8">
        <v>0</v>
      </c>
      <c r="B738" s="8">
        <f>_xlfn.XLOOKUP(A738,Safety!A:A,Safety!V:V,0,0)</f>
        <v>0</v>
      </c>
      <c r="C738" s="8">
        <f>_xlfn.XLOOKUP('Raw Scores'!A738,Connectivity!A:A,Connectivity!E:E,0,0)</f>
        <v>0</v>
      </c>
      <c r="D738" s="8">
        <f>_xlfn.XLOOKUP(A738,Congestion!A:A,Congestion!R:R,0,0)</f>
        <v>0</v>
      </c>
      <c r="E738" s="8">
        <f>_xlfn.XLOOKUP(A738,Congestion!A:A,Congestion!T:T,0,0)</f>
        <v>0</v>
      </c>
      <c r="F738" s="8">
        <f>_xlfn.XLOOKUP(A738,Reliability!A:A,Reliability!B:B,0,0)</f>
        <v>0</v>
      </c>
      <c r="G738" s="8">
        <f>_xlfn.XLOOKUP(A738,Reliability!A:A,Reliability!C:C,0,0)</f>
        <v>0</v>
      </c>
      <c r="H738" s="8">
        <f>_xlfn.XLOOKUP(A738,Bike_Ped!A:A,Bike_Ped!M:M,0,0)</f>
        <v>0</v>
      </c>
      <c r="I738" s="8">
        <f>_xlfn.XLOOKUP(A738,Bike_Ped!A:A,Bike_Ped!N:N,0,0)</f>
        <v>0</v>
      </c>
      <c r="J738" s="8">
        <f>_xlfn.XLOOKUP(A738,Transit!A:A,Transit!D:D,0,0)</f>
        <v>0</v>
      </c>
      <c r="K738" s="8">
        <f>_xlfn.XLOOKUP(A738,Transit!A:A,Transit!E:E,0,0)</f>
        <v>0</v>
      </c>
      <c r="L738" s="8">
        <f>_xlfn.XLOOKUP(A738,Land_Use!A:A,Land_Use!N:N,0,0)</f>
        <v>0</v>
      </c>
      <c r="M738" s="8">
        <f>_xlfn.XLOOKUP(A738,CoC_Project_Locations!A:A, CoC_Project_Locations!H:H,0,0)</f>
        <v>0</v>
      </c>
      <c r="N738" s="8">
        <f>_xlfn.XLOOKUP(A738,CoC_Project_Users!A:A,CoC_Project_Users!B:B,0,0)</f>
        <v>0</v>
      </c>
      <c r="O738" s="8">
        <f>_xlfn.XLOOKUP(A738,Emissions!A:A,Emissions!D:D,0,0)</f>
        <v>0</v>
      </c>
      <c r="P738" s="61">
        <f>_xlfn.XLOOKUP(A738,FO_Bridges!A:A,FO_Bridges!B:B,0,0)</f>
        <v>0</v>
      </c>
    </row>
    <row r="739" spans="1:16">
      <c r="A739" s="8">
        <v>0</v>
      </c>
      <c r="B739" s="8">
        <f>_xlfn.XLOOKUP(A739,Safety!A:A,Safety!V:V,0,0)</f>
        <v>0</v>
      </c>
      <c r="C739" s="8">
        <f>_xlfn.XLOOKUP('Raw Scores'!A739,Connectivity!A:A,Connectivity!E:E,0,0)</f>
        <v>0</v>
      </c>
      <c r="D739" s="8">
        <f>_xlfn.XLOOKUP(A739,Congestion!A:A,Congestion!R:R,0,0)</f>
        <v>0</v>
      </c>
      <c r="E739" s="8">
        <f>_xlfn.XLOOKUP(A739,Congestion!A:A,Congestion!T:T,0,0)</f>
        <v>0</v>
      </c>
      <c r="F739" s="8">
        <f>_xlfn.XLOOKUP(A739,Reliability!A:A,Reliability!B:B,0,0)</f>
        <v>0</v>
      </c>
      <c r="G739" s="8">
        <f>_xlfn.XLOOKUP(A739,Reliability!A:A,Reliability!C:C,0,0)</f>
        <v>0</v>
      </c>
      <c r="H739" s="8">
        <f>_xlfn.XLOOKUP(A739,Bike_Ped!A:A,Bike_Ped!M:M,0,0)</f>
        <v>0</v>
      </c>
      <c r="I739" s="8">
        <f>_xlfn.XLOOKUP(A739,Bike_Ped!A:A,Bike_Ped!N:N,0,0)</f>
        <v>0</v>
      </c>
      <c r="J739" s="8">
        <f>_xlfn.XLOOKUP(A739,Transit!A:A,Transit!D:D,0,0)</f>
        <v>0</v>
      </c>
      <c r="K739" s="8">
        <f>_xlfn.XLOOKUP(A739,Transit!A:A,Transit!E:E,0,0)</f>
        <v>0</v>
      </c>
      <c r="L739" s="8">
        <f>_xlfn.XLOOKUP(A739,Land_Use!A:A,Land_Use!N:N,0,0)</f>
        <v>0</v>
      </c>
      <c r="M739" s="8">
        <f>_xlfn.XLOOKUP(A739,CoC_Project_Locations!A:A, CoC_Project_Locations!H:H,0,0)</f>
        <v>0</v>
      </c>
      <c r="N739" s="8">
        <f>_xlfn.XLOOKUP(A739,CoC_Project_Users!A:A,CoC_Project_Users!B:B,0,0)</f>
        <v>0</v>
      </c>
      <c r="O739" s="8">
        <f>_xlfn.XLOOKUP(A739,Emissions!A:A,Emissions!D:D,0,0)</f>
        <v>0</v>
      </c>
      <c r="P739" s="61">
        <f>_xlfn.XLOOKUP(A739,FO_Bridges!A:A,FO_Bridges!B:B,0,0)</f>
        <v>0</v>
      </c>
    </row>
    <row r="740" spans="1:16">
      <c r="A740" s="8">
        <v>0</v>
      </c>
      <c r="B740" s="8">
        <f>_xlfn.XLOOKUP(A740,Safety!A:A,Safety!V:V,0,0)</f>
        <v>0</v>
      </c>
      <c r="C740" s="8">
        <f>_xlfn.XLOOKUP('Raw Scores'!A740,Connectivity!A:A,Connectivity!E:E,0,0)</f>
        <v>0</v>
      </c>
      <c r="D740" s="8">
        <f>_xlfn.XLOOKUP(A740,Congestion!A:A,Congestion!R:R,0,0)</f>
        <v>0</v>
      </c>
      <c r="E740" s="8">
        <f>_xlfn.XLOOKUP(A740,Congestion!A:A,Congestion!T:T,0,0)</f>
        <v>0</v>
      </c>
      <c r="F740" s="8">
        <f>_xlfn.XLOOKUP(A740,Reliability!A:A,Reliability!B:B,0,0)</f>
        <v>0</v>
      </c>
      <c r="G740" s="8">
        <f>_xlfn.XLOOKUP(A740,Reliability!A:A,Reliability!C:C,0,0)</f>
        <v>0</v>
      </c>
      <c r="H740" s="8">
        <f>_xlfn.XLOOKUP(A740,Bike_Ped!A:A,Bike_Ped!M:M,0,0)</f>
        <v>0</v>
      </c>
      <c r="I740" s="8">
        <f>_xlfn.XLOOKUP(A740,Bike_Ped!A:A,Bike_Ped!N:N,0,0)</f>
        <v>0</v>
      </c>
      <c r="J740" s="8">
        <f>_xlfn.XLOOKUP(A740,Transit!A:A,Transit!D:D,0,0)</f>
        <v>0</v>
      </c>
      <c r="K740" s="8">
        <f>_xlfn.XLOOKUP(A740,Transit!A:A,Transit!E:E,0,0)</f>
        <v>0</v>
      </c>
      <c r="L740" s="8">
        <f>_xlfn.XLOOKUP(A740,Land_Use!A:A,Land_Use!N:N,0,0)</f>
        <v>0</v>
      </c>
      <c r="M740" s="8">
        <f>_xlfn.XLOOKUP(A740,CoC_Project_Locations!A:A, CoC_Project_Locations!H:H,0,0)</f>
        <v>0</v>
      </c>
      <c r="N740" s="8">
        <f>_xlfn.XLOOKUP(A740,CoC_Project_Users!A:A,CoC_Project_Users!B:B,0,0)</f>
        <v>0</v>
      </c>
      <c r="O740" s="8">
        <f>_xlfn.XLOOKUP(A740,Emissions!A:A,Emissions!D:D,0,0)</f>
        <v>0</v>
      </c>
      <c r="P740" s="61">
        <f>_xlfn.XLOOKUP(A740,FO_Bridges!A:A,FO_Bridges!B:B,0,0)</f>
        <v>0</v>
      </c>
    </row>
    <row r="741" spans="1:16">
      <c r="A741" s="8">
        <v>0</v>
      </c>
      <c r="B741" s="8">
        <f>_xlfn.XLOOKUP(A741,Safety!A:A,Safety!V:V,0,0)</f>
        <v>0</v>
      </c>
      <c r="C741" s="8">
        <f>_xlfn.XLOOKUP('Raw Scores'!A741,Connectivity!A:A,Connectivity!E:E,0,0)</f>
        <v>0</v>
      </c>
      <c r="D741" s="8">
        <f>_xlfn.XLOOKUP(A741,Congestion!A:A,Congestion!R:R,0,0)</f>
        <v>0</v>
      </c>
      <c r="E741" s="8">
        <f>_xlfn.XLOOKUP(A741,Congestion!A:A,Congestion!T:T,0,0)</f>
        <v>0</v>
      </c>
      <c r="F741" s="8">
        <f>_xlfn.XLOOKUP(A741,Reliability!A:A,Reliability!B:B,0,0)</f>
        <v>0</v>
      </c>
      <c r="G741" s="8">
        <f>_xlfn.XLOOKUP(A741,Reliability!A:A,Reliability!C:C,0,0)</f>
        <v>0</v>
      </c>
      <c r="H741" s="8">
        <f>_xlfn.XLOOKUP(A741,Bike_Ped!A:A,Bike_Ped!M:M,0,0)</f>
        <v>0</v>
      </c>
      <c r="I741" s="8">
        <f>_xlfn.XLOOKUP(A741,Bike_Ped!A:A,Bike_Ped!N:N,0,0)</f>
        <v>0</v>
      </c>
      <c r="J741" s="8">
        <f>_xlfn.XLOOKUP(A741,Transit!A:A,Transit!D:D,0,0)</f>
        <v>0</v>
      </c>
      <c r="K741" s="8">
        <f>_xlfn.XLOOKUP(A741,Transit!A:A,Transit!E:E,0,0)</f>
        <v>0</v>
      </c>
      <c r="L741" s="8">
        <f>_xlfn.XLOOKUP(A741,Land_Use!A:A,Land_Use!N:N,0,0)</f>
        <v>0</v>
      </c>
      <c r="M741" s="8">
        <f>_xlfn.XLOOKUP(A741,CoC_Project_Locations!A:A, CoC_Project_Locations!H:H,0,0)</f>
        <v>0</v>
      </c>
      <c r="N741" s="8">
        <f>_xlfn.XLOOKUP(A741,CoC_Project_Users!A:A,CoC_Project_Users!B:B,0,0)</f>
        <v>0</v>
      </c>
      <c r="O741" s="8">
        <f>_xlfn.XLOOKUP(A741,Emissions!A:A,Emissions!D:D,0,0)</f>
        <v>0</v>
      </c>
      <c r="P741" s="61">
        <f>_xlfn.XLOOKUP(A741,FO_Bridges!A:A,FO_Bridges!B:B,0,0)</f>
        <v>0</v>
      </c>
    </row>
    <row r="742" spans="1:16">
      <c r="A742" s="8">
        <v>0</v>
      </c>
      <c r="B742" s="8">
        <f>_xlfn.XLOOKUP(A742,Safety!A:A,Safety!V:V,0,0)</f>
        <v>0</v>
      </c>
      <c r="C742" s="8">
        <f>_xlfn.XLOOKUP('Raw Scores'!A742,Connectivity!A:A,Connectivity!E:E,0,0)</f>
        <v>0</v>
      </c>
      <c r="D742" s="8">
        <f>_xlfn.XLOOKUP(A742,Congestion!A:A,Congestion!R:R,0,0)</f>
        <v>0</v>
      </c>
      <c r="E742" s="8">
        <f>_xlfn.XLOOKUP(A742,Congestion!A:A,Congestion!T:T,0,0)</f>
        <v>0</v>
      </c>
      <c r="F742" s="8">
        <f>_xlfn.XLOOKUP(A742,Reliability!A:A,Reliability!B:B,0,0)</f>
        <v>0</v>
      </c>
      <c r="G742" s="8">
        <f>_xlfn.XLOOKUP(A742,Reliability!A:A,Reliability!C:C,0,0)</f>
        <v>0</v>
      </c>
      <c r="H742" s="8">
        <f>_xlfn.XLOOKUP(A742,Bike_Ped!A:A,Bike_Ped!M:M,0,0)</f>
        <v>0</v>
      </c>
      <c r="I742" s="8">
        <f>_xlfn.XLOOKUP(A742,Bike_Ped!A:A,Bike_Ped!N:N,0,0)</f>
        <v>0</v>
      </c>
      <c r="J742" s="8">
        <f>_xlfn.XLOOKUP(A742,Transit!A:A,Transit!D:D,0,0)</f>
        <v>0</v>
      </c>
      <c r="K742" s="8">
        <f>_xlfn.XLOOKUP(A742,Transit!A:A,Transit!E:E,0,0)</f>
        <v>0</v>
      </c>
      <c r="L742" s="8">
        <f>_xlfn.XLOOKUP(A742,Land_Use!A:A,Land_Use!N:N,0,0)</f>
        <v>0</v>
      </c>
      <c r="M742" s="8">
        <f>_xlfn.XLOOKUP(A742,CoC_Project_Locations!A:A, CoC_Project_Locations!H:H,0,0)</f>
        <v>0</v>
      </c>
      <c r="N742" s="8">
        <f>_xlfn.XLOOKUP(A742,CoC_Project_Users!A:A,CoC_Project_Users!B:B,0,0)</f>
        <v>0</v>
      </c>
      <c r="O742" s="8">
        <f>_xlfn.XLOOKUP(A742,Emissions!A:A,Emissions!D:D,0,0)</f>
        <v>0</v>
      </c>
      <c r="P742" s="61">
        <f>_xlfn.XLOOKUP(A742,FO_Bridges!A:A,FO_Bridges!B:B,0,0)</f>
        <v>0</v>
      </c>
    </row>
    <row r="743" spans="1:16">
      <c r="A743" s="8">
        <v>0</v>
      </c>
      <c r="B743" s="8">
        <f>_xlfn.XLOOKUP(A743,Safety!A:A,Safety!V:V,0,0)</f>
        <v>0</v>
      </c>
      <c r="C743" s="8">
        <f>_xlfn.XLOOKUP('Raw Scores'!A743,Connectivity!A:A,Connectivity!E:E,0,0)</f>
        <v>0</v>
      </c>
      <c r="D743" s="8">
        <f>_xlfn.XLOOKUP(A743,Congestion!A:A,Congestion!R:R,0,0)</f>
        <v>0</v>
      </c>
      <c r="E743" s="8">
        <f>_xlfn.XLOOKUP(A743,Congestion!A:A,Congestion!T:T,0,0)</f>
        <v>0</v>
      </c>
      <c r="F743" s="8">
        <f>_xlfn.XLOOKUP(A743,Reliability!A:A,Reliability!B:B,0,0)</f>
        <v>0</v>
      </c>
      <c r="G743" s="8">
        <f>_xlfn.XLOOKUP(A743,Reliability!A:A,Reliability!C:C,0,0)</f>
        <v>0</v>
      </c>
      <c r="H743" s="8">
        <f>_xlfn.XLOOKUP(A743,Bike_Ped!A:A,Bike_Ped!M:M,0,0)</f>
        <v>0</v>
      </c>
      <c r="I743" s="8">
        <f>_xlfn.XLOOKUP(A743,Bike_Ped!A:A,Bike_Ped!N:N,0,0)</f>
        <v>0</v>
      </c>
      <c r="J743" s="8">
        <f>_xlfn.XLOOKUP(A743,Transit!A:A,Transit!D:D,0,0)</f>
        <v>0</v>
      </c>
      <c r="K743" s="8">
        <f>_xlfn.XLOOKUP(A743,Transit!A:A,Transit!E:E,0,0)</f>
        <v>0</v>
      </c>
      <c r="L743" s="8">
        <f>_xlfn.XLOOKUP(A743,Land_Use!A:A,Land_Use!N:N,0,0)</f>
        <v>0</v>
      </c>
      <c r="M743" s="8">
        <f>_xlfn.XLOOKUP(A743,CoC_Project_Locations!A:A, CoC_Project_Locations!H:H,0,0)</f>
        <v>0</v>
      </c>
      <c r="N743" s="8">
        <f>_xlfn.XLOOKUP(A743,CoC_Project_Users!A:A,CoC_Project_Users!B:B,0,0)</f>
        <v>0</v>
      </c>
      <c r="O743" s="8">
        <f>_xlfn.XLOOKUP(A743,Emissions!A:A,Emissions!D:D,0,0)</f>
        <v>0</v>
      </c>
      <c r="P743" s="61">
        <f>_xlfn.XLOOKUP(A743,FO_Bridges!A:A,FO_Bridges!B:B,0,0)</f>
        <v>0</v>
      </c>
    </row>
    <row r="744" spans="1:16">
      <c r="A744" s="8">
        <v>0</v>
      </c>
      <c r="B744" s="8">
        <f>_xlfn.XLOOKUP(A744,Safety!A:A,Safety!V:V,0,0)</f>
        <v>0</v>
      </c>
      <c r="C744" s="8">
        <f>_xlfn.XLOOKUP('Raw Scores'!A744,Connectivity!A:A,Connectivity!E:E,0,0)</f>
        <v>0</v>
      </c>
      <c r="D744" s="8">
        <f>_xlfn.XLOOKUP(A744,Congestion!A:A,Congestion!R:R,0,0)</f>
        <v>0</v>
      </c>
      <c r="E744" s="8">
        <f>_xlfn.XLOOKUP(A744,Congestion!A:A,Congestion!T:T,0,0)</f>
        <v>0</v>
      </c>
      <c r="F744" s="8">
        <f>_xlfn.XLOOKUP(A744,Reliability!A:A,Reliability!B:B,0,0)</f>
        <v>0</v>
      </c>
      <c r="G744" s="8">
        <f>_xlfn.XLOOKUP(A744,Reliability!A:A,Reliability!C:C,0,0)</f>
        <v>0</v>
      </c>
      <c r="H744" s="8">
        <f>_xlfn.XLOOKUP(A744,Bike_Ped!A:A,Bike_Ped!M:M,0,0)</f>
        <v>0</v>
      </c>
      <c r="I744" s="8">
        <f>_xlfn.XLOOKUP(A744,Bike_Ped!A:A,Bike_Ped!N:N,0,0)</f>
        <v>0</v>
      </c>
      <c r="J744" s="8">
        <f>_xlfn.XLOOKUP(A744,Transit!A:A,Transit!D:D,0,0)</f>
        <v>0</v>
      </c>
      <c r="K744" s="8">
        <f>_xlfn.XLOOKUP(A744,Transit!A:A,Transit!E:E,0,0)</f>
        <v>0</v>
      </c>
      <c r="L744" s="8">
        <f>_xlfn.XLOOKUP(A744,Land_Use!A:A,Land_Use!N:N,0,0)</f>
        <v>0</v>
      </c>
      <c r="M744" s="8">
        <f>_xlfn.XLOOKUP(A744,CoC_Project_Locations!A:A, CoC_Project_Locations!H:H,0,0)</f>
        <v>0</v>
      </c>
      <c r="N744" s="8">
        <f>_xlfn.XLOOKUP(A744,CoC_Project_Users!A:A,CoC_Project_Users!B:B,0,0)</f>
        <v>0</v>
      </c>
      <c r="O744" s="8">
        <f>_xlfn.XLOOKUP(A744,Emissions!A:A,Emissions!D:D,0,0)</f>
        <v>0</v>
      </c>
      <c r="P744" s="61">
        <f>_xlfn.XLOOKUP(A744,FO_Bridges!A:A,FO_Bridges!B:B,0,0)</f>
        <v>0</v>
      </c>
    </row>
    <row r="745" spans="1:16">
      <c r="A745" s="8">
        <v>0</v>
      </c>
      <c r="B745" s="8">
        <f>_xlfn.XLOOKUP(A745,Safety!A:A,Safety!V:V,0,0)</f>
        <v>0</v>
      </c>
      <c r="C745" s="8">
        <f>_xlfn.XLOOKUP('Raw Scores'!A745,Connectivity!A:A,Connectivity!E:E,0,0)</f>
        <v>0</v>
      </c>
      <c r="D745" s="8">
        <f>_xlfn.XLOOKUP(A745,Congestion!A:A,Congestion!R:R,0,0)</f>
        <v>0</v>
      </c>
      <c r="E745" s="8">
        <f>_xlfn.XLOOKUP(A745,Congestion!A:A,Congestion!T:T,0,0)</f>
        <v>0</v>
      </c>
      <c r="F745" s="8">
        <f>_xlfn.XLOOKUP(A745,Reliability!A:A,Reliability!B:B,0,0)</f>
        <v>0</v>
      </c>
      <c r="G745" s="8">
        <f>_xlfn.XLOOKUP(A745,Reliability!A:A,Reliability!C:C,0,0)</f>
        <v>0</v>
      </c>
      <c r="H745" s="8">
        <f>_xlfn.XLOOKUP(A745,Bike_Ped!A:A,Bike_Ped!M:M,0,0)</f>
        <v>0</v>
      </c>
      <c r="I745" s="8">
        <f>_xlfn.XLOOKUP(A745,Bike_Ped!A:A,Bike_Ped!N:N,0,0)</f>
        <v>0</v>
      </c>
      <c r="J745" s="8">
        <f>_xlfn.XLOOKUP(A745,Transit!A:A,Transit!D:D,0,0)</f>
        <v>0</v>
      </c>
      <c r="K745" s="8">
        <f>_xlfn.XLOOKUP(A745,Transit!A:A,Transit!E:E,0,0)</f>
        <v>0</v>
      </c>
      <c r="L745" s="8">
        <f>_xlfn.XLOOKUP(A745,Land_Use!A:A,Land_Use!N:N,0,0)</f>
        <v>0</v>
      </c>
      <c r="M745" s="8">
        <f>_xlfn.XLOOKUP(A745,CoC_Project_Locations!A:A, CoC_Project_Locations!H:H,0,0)</f>
        <v>0</v>
      </c>
      <c r="N745" s="8">
        <f>_xlfn.XLOOKUP(A745,CoC_Project_Users!A:A,CoC_Project_Users!B:B,0,0)</f>
        <v>0</v>
      </c>
      <c r="O745" s="8">
        <f>_xlfn.XLOOKUP(A745,Emissions!A:A,Emissions!D:D,0,0)</f>
        <v>0</v>
      </c>
      <c r="P745" s="61">
        <f>_xlfn.XLOOKUP(A745,FO_Bridges!A:A,FO_Bridges!B:B,0,0)</f>
        <v>0</v>
      </c>
    </row>
    <row r="746" spans="1:16">
      <c r="A746" s="8">
        <v>0</v>
      </c>
      <c r="B746" s="8">
        <f>_xlfn.XLOOKUP(A746,Safety!A:A,Safety!V:V,0,0)</f>
        <v>0</v>
      </c>
      <c r="C746" s="8">
        <f>_xlfn.XLOOKUP('Raw Scores'!A746,Connectivity!A:A,Connectivity!E:E,0,0)</f>
        <v>0</v>
      </c>
      <c r="D746" s="8">
        <f>_xlfn.XLOOKUP(A746,Congestion!A:A,Congestion!R:R,0,0)</f>
        <v>0</v>
      </c>
      <c r="E746" s="8">
        <f>_xlfn.XLOOKUP(A746,Congestion!A:A,Congestion!T:T,0,0)</f>
        <v>0</v>
      </c>
      <c r="F746" s="8">
        <f>_xlfn.XLOOKUP(A746,Reliability!A:A,Reliability!B:B,0,0)</f>
        <v>0</v>
      </c>
      <c r="G746" s="8">
        <f>_xlfn.XLOOKUP(A746,Reliability!A:A,Reliability!C:C,0,0)</f>
        <v>0</v>
      </c>
      <c r="H746" s="8">
        <f>_xlfn.XLOOKUP(A746,Bike_Ped!A:A,Bike_Ped!M:M,0,0)</f>
        <v>0</v>
      </c>
      <c r="I746" s="8">
        <f>_xlfn.XLOOKUP(A746,Bike_Ped!A:A,Bike_Ped!N:N,0,0)</f>
        <v>0</v>
      </c>
      <c r="J746" s="8">
        <f>_xlfn.XLOOKUP(A746,Transit!A:A,Transit!D:D,0,0)</f>
        <v>0</v>
      </c>
      <c r="K746" s="8">
        <f>_xlfn.XLOOKUP(A746,Transit!A:A,Transit!E:E,0,0)</f>
        <v>0</v>
      </c>
      <c r="L746" s="8">
        <f>_xlfn.XLOOKUP(A746,Land_Use!A:A,Land_Use!N:N,0,0)</f>
        <v>0</v>
      </c>
      <c r="M746" s="8">
        <f>_xlfn.XLOOKUP(A746,CoC_Project_Locations!A:A, CoC_Project_Locations!H:H,0,0)</f>
        <v>0</v>
      </c>
      <c r="N746" s="8">
        <f>_xlfn.XLOOKUP(A746,CoC_Project_Users!A:A,CoC_Project_Users!B:B,0,0)</f>
        <v>0</v>
      </c>
      <c r="O746" s="8">
        <f>_xlfn.XLOOKUP(A746,Emissions!A:A,Emissions!D:D,0,0)</f>
        <v>0</v>
      </c>
      <c r="P746" s="61">
        <f>_xlfn.XLOOKUP(A746,FO_Bridges!A:A,FO_Bridges!B:B,0,0)</f>
        <v>0</v>
      </c>
    </row>
    <row r="747" spans="1:16">
      <c r="A747" s="8">
        <v>0</v>
      </c>
      <c r="B747" s="8">
        <f>_xlfn.XLOOKUP(A747,Safety!A:A,Safety!V:V,0,0)</f>
        <v>0</v>
      </c>
      <c r="C747" s="8">
        <f>_xlfn.XLOOKUP('Raw Scores'!A747,Connectivity!A:A,Connectivity!E:E,0,0)</f>
        <v>0</v>
      </c>
      <c r="D747" s="8">
        <f>_xlfn.XLOOKUP(A747,Congestion!A:A,Congestion!R:R,0,0)</f>
        <v>0</v>
      </c>
      <c r="E747" s="8">
        <f>_xlfn.XLOOKUP(A747,Congestion!A:A,Congestion!T:T,0,0)</f>
        <v>0</v>
      </c>
      <c r="F747" s="8">
        <f>_xlfn.XLOOKUP(A747,Reliability!A:A,Reliability!B:B,0,0)</f>
        <v>0</v>
      </c>
      <c r="G747" s="8">
        <f>_xlfn.XLOOKUP(A747,Reliability!A:A,Reliability!C:C,0,0)</f>
        <v>0</v>
      </c>
      <c r="H747" s="8">
        <f>_xlfn.XLOOKUP(A747,Bike_Ped!A:A,Bike_Ped!M:M,0,0)</f>
        <v>0</v>
      </c>
      <c r="I747" s="8">
        <f>_xlfn.XLOOKUP(A747,Bike_Ped!A:A,Bike_Ped!N:N,0,0)</f>
        <v>0</v>
      </c>
      <c r="J747" s="8">
        <f>_xlfn.XLOOKUP(A747,Transit!A:A,Transit!D:D,0,0)</f>
        <v>0</v>
      </c>
      <c r="K747" s="8">
        <f>_xlfn.XLOOKUP(A747,Transit!A:A,Transit!E:E,0,0)</f>
        <v>0</v>
      </c>
      <c r="L747" s="8">
        <f>_xlfn.XLOOKUP(A747,Land_Use!A:A,Land_Use!N:N,0,0)</f>
        <v>0</v>
      </c>
      <c r="M747" s="8">
        <f>_xlfn.XLOOKUP(A747,CoC_Project_Locations!A:A, CoC_Project_Locations!H:H,0,0)</f>
        <v>0</v>
      </c>
      <c r="N747" s="8">
        <f>_xlfn.XLOOKUP(A747,CoC_Project_Users!A:A,CoC_Project_Users!B:B,0,0)</f>
        <v>0</v>
      </c>
      <c r="O747" s="8">
        <f>_xlfn.XLOOKUP(A747,Emissions!A:A,Emissions!D:D,0,0)</f>
        <v>0</v>
      </c>
      <c r="P747" s="61">
        <f>_xlfn.XLOOKUP(A747,FO_Bridges!A:A,FO_Bridges!B:B,0,0)</f>
        <v>0</v>
      </c>
    </row>
    <row r="748" spans="1:16">
      <c r="A748" s="8">
        <v>0</v>
      </c>
      <c r="B748" s="8">
        <f>_xlfn.XLOOKUP(A748,Safety!A:A,Safety!V:V,0,0)</f>
        <v>0</v>
      </c>
      <c r="C748" s="8">
        <f>_xlfn.XLOOKUP('Raw Scores'!A748,Connectivity!A:A,Connectivity!E:E,0,0)</f>
        <v>0</v>
      </c>
      <c r="D748" s="8">
        <f>_xlfn.XLOOKUP(A748,Congestion!A:A,Congestion!R:R,0,0)</f>
        <v>0</v>
      </c>
      <c r="E748" s="8">
        <f>_xlfn.XLOOKUP(A748,Congestion!A:A,Congestion!T:T,0,0)</f>
        <v>0</v>
      </c>
      <c r="F748" s="8">
        <f>_xlfn.XLOOKUP(A748,Reliability!A:A,Reliability!B:B,0,0)</f>
        <v>0</v>
      </c>
      <c r="G748" s="8">
        <f>_xlfn.XLOOKUP(A748,Reliability!A:A,Reliability!C:C,0,0)</f>
        <v>0</v>
      </c>
      <c r="H748" s="8">
        <f>_xlfn.XLOOKUP(A748,Bike_Ped!A:A,Bike_Ped!M:M,0,0)</f>
        <v>0</v>
      </c>
      <c r="I748" s="8">
        <f>_xlfn.XLOOKUP(A748,Bike_Ped!A:A,Bike_Ped!N:N,0,0)</f>
        <v>0</v>
      </c>
      <c r="J748" s="8">
        <f>_xlfn.XLOOKUP(A748,Transit!A:A,Transit!D:D,0,0)</f>
        <v>0</v>
      </c>
      <c r="K748" s="8">
        <f>_xlfn.XLOOKUP(A748,Transit!A:A,Transit!E:E,0,0)</f>
        <v>0</v>
      </c>
      <c r="L748" s="8">
        <f>_xlfn.XLOOKUP(A748,Land_Use!A:A,Land_Use!N:N,0,0)</f>
        <v>0</v>
      </c>
      <c r="M748" s="8">
        <f>_xlfn.XLOOKUP(A748,CoC_Project_Locations!A:A, CoC_Project_Locations!H:H,0,0)</f>
        <v>0</v>
      </c>
      <c r="N748" s="8">
        <f>_xlfn.XLOOKUP(A748,CoC_Project_Users!A:A,CoC_Project_Users!B:B,0,0)</f>
        <v>0</v>
      </c>
      <c r="O748" s="8">
        <f>_xlfn.XLOOKUP(A748,Emissions!A:A,Emissions!D:D,0,0)</f>
        <v>0</v>
      </c>
      <c r="P748" s="61">
        <f>_xlfn.XLOOKUP(A748,FO_Bridges!A:A,FO_Bridges!B:B,0,0)</f>
        <v>0</v>
      </c>
    </row>
    <row r="749" spans="1:16">
      <c r="A749" s="8">
        <v>0</v>
      </c>
      <c r="B749" s="8">
        <f>_xlfn.XLOOKUP(A749,Safety!A:A,Safety!V:V,0,0)</f>
        <v>0</v>
      </c>
      <c r="C749" s="8">
        <f>_xlfn.XLOOKUP('Raw Scores'!A749,Connectivity!A:A,Connectivity!E:E,0,0)</f>
        <v>0</v>
      </c>
      <c r="D749" s="8">
        <f>_xlfn.XLOOKUP(A749,Congestion!A:A,Congestion!R:R,0,0)</f>
        <v>0</v>
      </c>
      <c r="E749" s="8">
        <f>_xlfn.XLOOKUP(A749,Congestion!A:A,Congestion!T:T,0,0)</f>
        <v>0</v>
      </c>
      <c r="F749" s="8">
        <f>_xlfn.XLOOKUP(A749,Reliability!A:A,Reliability!B:B,0,0)</f>
        <v>0</v>
      </c>
      <c r="G749" s="8">
        <f>_xlfn.XLOOKUP(A749,Reliability!A:A,Reliability!C:C,0,0)</f>
        <v>0</v>
      </c>
      <c r="H749" s="8">
        <f>_xlfn.XLOOKUP(A749,Bike_Ped!A:A,Bike_Ped!M:M,0,0)</f>
        <v>0</v>
      </c>
      <c r="I749" s="8">
        <f>_xlfn.XLOOKUP(A749,Bike_Ped!A:A,Bike_Ped!N:N,0,0)</f>
        <v>0</v>
      </c>
      <c r="J749" s="8">
        <f>_xlfn.XLOOKUP(A749,Transit!A:A,Transit!D:D,0,0)</f>
        <v>0</v>
      </c>
      <c r="K749" s="8">
        <f>_xlfn.XLOOKUP(A749,Transit!A:A,Transit!E:E,0,0)</f>
        <v>0</v>
      </c>
      <c r="L749" s="8">
        <f>_xlfn.XLOOKUP(A749,Land_Use!A:A,Land_Use!N:N,0,0)</f>
        <v>0</v>
      </c>
      <c r="M749" s="8">
        <f>_xlfn.XLOOKUP(A749,CoC_Project_Locations!A:A, CoC_Project_Locations!H:H,0,0)</f>
        <v>0</v>
      </c>
      <c r="N749" s="8">
        <f>_xlfn.XLOOKUP(A749,CoC_Project_Users!A:A,CoC_Project_Users!B:B,0,0)</f>
        <v>0</v>
      </c>
      <c r="O749" s="8">
        <f>_xlfn.XLOOKUP(A749,Emissions!A:A,Emissions!D:D,0,0)</f>
        <v>0</v>
      </c>
      <c r="P749" s="61">
        <f>_xlfn.XLOOKUP(A749,FO_Bridges!A:A,FO_Bridges!B:B,0,0)</f>
        <v>0</v>
      </c>
    </row>
    <row r="750" spans="1:16">
      <c r="A750" s="8">
        <v>0</v>
      </c>
      <c r="B750" s="8">
        <f>_xlfn.XLOOKUP(A750,Safety!A:A,Safety!V:V,0,0)</f>
        <v>0</v>
      </c>
      <c r="C750" s="8">
        <f>_xlfn.XLOOKUP('Raw Scores'!A750,Connectivity!A:A,Connectivity!E:E,0,0)</f>
        <v>0</v>
      </c>
      <c r="D750" s="8">
        <f>_xlfn.XLOOKUP(A750,Congestion!A:A,Congestion!R:R,0,0)</f>
        <v>0</v>
      </c>
      <c r="E750" s="8">
        <f>_xlfn.XLOOKUP(A750,Congestion!A:A,Congestion!T:T,0,0)</f>
        <v>0</v>
      </c>
      <c r="F750" s="8">
        <f>_xlfn.XLOOKUP(A750,Reliability!A:A,Reliability!B:B,0,0)</f>
        <v>0</v>
      </c>
      <c r="G750" s="8">
        <f>_xlfn.XLOOKUP(A750,Reliability!A:A,Reliability!C:C,0,0)</f>
        <v>0</v>
      </c>
      <c r="H750" s="8">
        <f>_xlfn.XLOOKUP(A750,Bike_Ped!A:A,Bike_Ped!M:M,0,0)</f>
        <v>0</v>
      </c>
      <c r="I750" s="8">
        <f>_xlfn.XLOOKUP(A750,Bike_Ped!A:A,Bike_Ped!N:N,0,0)</f>
        <v>0</v>
      </c>
      <c r="J750" s="8">
        <f>_xlfn.XLOOKUP(A750,Transit!A:A,Transit!D:D,0,0)</f>
        <v>0</v>
      </c>
      <c r="K750" s="8">
        <f>_xlfn.XLOOKUP(A750,Transit!A:A,Transit!E:E,0,0)</f>
        <v>0</v>
      </c>
      <c r="L750" s="8">
        <f>_xlfn.XLOOKUP(A750,Land_Use!A:A,Land_Use!N:N,0,0)</f>
        <v>0</v>
      </c>
      <c r="M750" s="8">
        <f>_xlfn.XLOOKUP(A750,CoC_Project_Locations!A:A, CoC_Project_Locations!H:H,0,0)</f>
        <v>0</v>
      </c>
      <c r="N750" s="8">
        <f>_xlfn.XLOOKUP(A750,CoC_Project_Users!A:A,CoC_Project_Users!B:B,0,0)</f>
        <v>0</v>
      </c>
      <c r="O750" s="8">
        <f>_xlfn.XLOOKUP(A750,Emissions!A:A,Emissions!D:D,0,0)</f>
        <v>0</v>
      </c>
      <c r="P750" s="61">
        <f>_xlfn.XLOOKUP(A750,FO_Bridges!A:A,FO_Bridges!B:B,0,0)</f>
        <v>0</v>
      </c>
    </row>
    <row r="751" spans="1:16">
      <c r="A751" s="8">
        <v>0</v>
      </c>
      <c r="B751" s="8">
        <f>_xlfn.XLOOKUP(A751,Safety!A:A,Safety!V:V,0,0)</f>
        <v>0</v>
      </c>
      <c r="C751" s="8">
        <f>_xlfn.XLOOKUP('Raw Scores'!A751,Connectivity!A:A,Connectivity!E:E,0,0)</f>
        <v>0</v>
      </c>
      <c r="D751" s="8">
        <f>_xlfn.XLOOKUP(A751,Congestion!A:A,Congestion!R:R,0,0)</f>
        <v>0</v>
      </c>
      <c r="E751" s="8">
        <f>_xlfn.XLOOKUP(A751,Congestion!A:A,Congestion!T:T,0,0)</f>
        <v>0</v>
      </c>
      <c r="F751" s="8">
        <f>_xlfn.XLOOKUP(A751,Reliability!A:A,Reliability!B:B,0,0)</f>
        <v>0</v>
      </c>
      <c r="G751" s="8">
        <f>_xlfn.XLOOKUP(A751,Reliability!A:A,Reliability!C:C,0,0)</f>
        <v>0</v>
      </c>
      <c r="H751" s="8">
        <f>_xlfn.XLOOKUP(A751,Bike_Ped!A:A,Bike_Ped!M:M,0,0)</f>
        <v>0</v>
      </c>
      <c r="I751" s="8">
        <f>_xlfn.XLOOKUP(A751,Bike_Ped!A:A,Bike_Ped!N:N,0,0)</f>
        <v>0</v>
      </c>
      <c r="J751" s="8">
        <f>_xlfn.XLOOKUP(A751,Transit!A:A,Transit!D:D,0,0)</f>
        <v>0</v>
      </c>
      <c r="K751" s="8">
        <f>_xlfn.XLOOKUP(A751,Transit!A:A,Transit!E:E,0,0)</f>
        <v>0</v>
      </c>
      <c r="L751" s="8">
        <f>_xlfn.XLOOKUP(A751,Land_Use!A:A,Land_Use!N:N,0,0)</f>
        <v>0</v>
      </c>
      <c r="M751" s="8">
        <f>_xlfn.XLOOKUP(A751,CoC_Project_Locations!A:A, CoC_Project_Locations!H:H,0,0)</f>
        <v>0</v>
      </c>
      <c r="N751" s="8">
        <f>_xlfn.XLOOKUP(A751,CoC_Project_Users!A:A,CoC_Project_Users!B:B,0,0)</f>
        <v>0</v>
      </c>
      <c r="O751" s="8">
        <f>_xlfn.XLOOKUP(A751,Emissions!A:A,Emissions!D:D,0,0)</f>
        <v>0</v>
      </c>
      <c r="P751" s="61">
        <f>_xlfn.XLOOKUP(A751,FO_Bridges!A:A,FO_Bridges!B:B,0,0)</f>
        <v>0</v>
      </c>
    </row>
    <row r="752" spans="1:16">
      <c r="A752" s="8">
        <v>0</v>
      </c>
      <c r="B752" s="8">
        <f>_xlfn.XLOOKUP(A752,Safety!A:A,Safety!V:V,0,0)</f>
        <v>0</v>
      </c>
      <c r="C752" s="8">
        <f>_xlfn.XLOOKUP('Raw Scores'!A752,Connectivity!A:A,Connectivity!E:E,0,0)</f>
        <v>0</v>
      </c>
      <c r="D752" s="8">
        <f>_xlfn.XLOOKUP(A752,Congestion!A:A,Congestion!R:R,0,0)</f>
        <v>0</v>
      </c>
      <c r="E752" s="8">
        <f>_xlfn.XLOOKUP(A752,Congestion!A:A,Congestion!T:T,0,0)</f>
        <v>0</v>
      </c>
      <c r="F752" s="8">
        <f>_xlfn.XLOOKUP(A752,Reliability!A:A,Reliability!B:B,0,0)</f>
        <v>0</v>
      </c>
      <c r="G752" s="8">
        <f>_xlfn.XLOOKUP(A752,Reliability!A:A,Reliability!C:C,0,0)</f>
        <v>0</v>
      </c>
      <c r="H752" s="8">
        <f>_xlfn.XLOOKUP(A752,Bike_Ped!A:A,Bike_Ped!M:M,0,0)</f>
        <v>0</v>
      </c>
      <c r="I752" s="8">
        <f>_xlfn.XLOOKUP(A752,Bike_Ped!A:A,Bike_Ped!N:N,0,0)</f>
        <v>0</v>
      </c>
      <c r="J752" s="8">
        <f>_xlfn.XLOOKUP(A752,Transit!A:A,Transit!D:D,0,0)</f>
        <v>0</v>
      </c>
      <c r="K752" s="8">
        <f>_xlfn.XLOOKUP(A752,Transit!A:A,Transit!E:E,0,0)</f>
        <v>0</v>
      </c>
      <c r="L752" s="8">
        <f>_xlfn.XLOOKUP(A752,Land_Use!A:A,Land_Use!N:N,0,0)</f>
        <v>0</v>
      </c>
      <c r="M752" s="8">
        <f>_xlfn.XLOOKUP(A752,CoC_Project_Locations!A:A, CoC_Project_Locations!H:H,0,0)</f>
        <v>0</v>
      </c>
      <c r="N752" s="8">
        <f>_xlfn.XLOOKUP(A752,CoC_Project_Users!A:A,CoC_Project_Users!B:B,0,0)</f>
        <v>0</v>
      </c>
      <c r="O752" s="8">
        <f>_xlfn.XLOOKUP(A752,Emissions!A:A,Emissions!D:D,0,0)</f>
        <v>0</v>
      </c>
      <c r="P752" s="61">
        <f>_xlfn.XLOOKUP(A752,FO_Bridges!A:A,FO_Bridges!B:B,0,0)</f>
        <v>0</v>
      </c>
    </row>
    <row r="753" spans="1:16">
      <c r="A753" s="8">
        <v>0</v>
      </c>
      <c r="B753" s="8">
        <f>_xlfn.XLOOKUP(A753,Safety!A:A,Safety!V:V,0,0)</f>
        <v>0</v>
      </c>
      <c r="C753" s="8">
        <f>_xlfn.XLOOKUP('Raw Scores'!A753,Connectivity!A:A,Connectivity!E:E,0,0)</f>
        <v>0</v>
      </c>
      <c r="D753" s="8">
        <f>_xlfn.XLOOKUP(A753,Congestion!A:A,Congestion!R:R,0,0)</f>
        <v>0</v>
      </c>
      <c r="E753" s="8">
        <f>_xlfn.XLOOKUP(A753,Congestion!A:A,Congestion!T:T,0,0)</f>
        <v>0</v>
      </c>
      <c r="F753" s="8">
        <f>_xlfn.XLOOKUP(A753,Reliability!A:A,Reliability!B:B,0,0)</f>
        <v>0</v>
      </c>
      <c r="G753" s="8">
        <f>_xlfn.XLOOKUP(A753,Reliability!A:A,Reliability!C:C,0,0)</f>
        <v>0</v>
      </c>
      <c r="H753" s="8">
        <f>_xlfn.XLOOKUP(A753,Bike_Ped!A:A,Bike_Ped!M:M,0,0)</f>
        <v>0</v>
      </c>
      <c r="I753" s="8">
        <f>_xlfn.XLOOKUP(A753,Bike_Ped!A:A,Bike_Ped!N:N,0,0)</f>
        <v>0</v>
      </c>
      <c r="J753" s="8">
        <f>_xlfn.XLOOKUP(A753,Transit!A:A,Transit!D:D,0,0)</f>
        <v>0</v>
      </c>
      <c r="K753" s="8">
        <f>_xlfn.XLOOKUP(A753,Transit!A:A,Transit!E:E,0,0)</f>
        <v>0</v>
      </c>
      <c r="L753" s="8">
        <f>_xlfn.XLOOKUP(A753,Land_Use!A:A,Land_Use!N:N,0,0)</f>
        <v>0</v>
      </c>
      <c r="M753" s="8">
        <f>_xlfn.XLOOKUP(A753,CoC_Project_Locations!A:A, CoC_Project_Locations!H:H,0,0)</f>
        <v>0</v>
      </c>
      <c r="N753" s="8">
        <f>_xlfn.XLOOKUP(A753,CoC_Project_Users!A:A,CoC_Project_Users!B:B,0,0)</f>
        <v>0</v>
      </c>
      <c r="O753" s="8">
        <f>_xlfn.XLOOKUP(A753,Emissions!A:A,Emissions!D:D,0,0)</f>
        <v>0</v>
      </c>
      <c r="P753" s="61">
        <f>_xlfn.XLOOKUP(A753,FO_Bridges!A:A,FO_Bridges!B:B,0,0)</f>
        <v>0</v>
      </c>
    </row>
    <row r="754" spans="1:16">
      <c r="A754" s="8">
        <v>0</v>
      </c>
      <c r="B754" s="8">
        <f>_xlfn.XLOOKUP(A754,Safety!A:A,Safety!V:V,0,0)</f>
        <v>0</v>
      </c>
      <c r="C754" s="8">
        <f>_xlfn.XLOOKUP('Raw Scores'!A754,Connectivity!A:A,Connectivity!E:E,0,0)</f>
        <v>0</v>
      </c>
      <c r="D754" s="8">
        <f>_xlfn.XLOOKUP(A754,Congestion!A:A,Congestion!R:R,0,0)</f>
        <v>0</v>
      </c>
      <c r="E754" s="8">
        <f>_xlfn.XLOOKUP(A754,Congestion!A:A,Congestion!T:T,0,0)</f>
        <v>0</v>
      </c>
      <c r="F754" s="8">
        <f>_xlfn.XLOOKUP(A754,Reliability!A:A,Reliability!B:B,0,0)</f>
        <v>0</v>
      </c>
      <c r="G754" s="8">
        <f>_xlfn.XLOOKUP(A754,Reliability!A:A,Reliability!C:C,0,0)</f>
        <v>0</v>
      </c>
      <c r="H754" s="8">
        <f>_xlfn.XLOOKUP(A754,Bike_Ped!A:A,Bike_Ped!M:M,0,0)</f>
        <v>0</v>
      </c>
      <c r="I754" s="8">
        <f>_xlfn.XLOOKUP(A754,Bike_Ped!A:A,Bike_Ped!N:N,0,0)</f>
        <v>0</v>
      </c>
      <c r="J754" s="8">
        <f>_xlfn.XLOOKUP(A754,Transit!A:A,Transit!D:D,0,0)</f>
        <v>0</v>
      </c>
      <c r="K754" s="8">
        <f>_xlfn.XLOOKUP(A754,Transit!A:A,Transit!E:E,0,0)</f>
        <v>0</v>
      </c>
      <c r="L754" s="8">
        <f>_xlfn.XLOOKUP(A754,Land_Use!A:A,Land_Use!N:N,0,0)</f>
        <v>0</v>
      </c>
      <c r="M754" s="8">
        <f>_xlfn.XLOOKUP(A754,CoC_Project_Locations!A:A, CoC_Project_Locations!H:H,0,0)</f>
        <v>0</v>
      </c>
      <c r="N754" s="8">
        <f>_xlfn.XLOOKUP(A754,CoC_Project_Users!A:A,CoC_Project_Users!B:B,0,0)</f>
        <v>0</v>
      </c>
      <c r="O754" s="8">
        <f>_xlfn.XLOOKUP(A754,Emissions!A:A,Emissions!D:D,0,0)</f>
        <v>0</v>
      </c>
      <c r="P754" s="61">
        <f>_xlfn.XLOOKUP(A754,FO_Bridges!A:A,FO_Bridges!B:B,0,0)</f>
        <v>0</v>
      </c>
    </row>
    <row r="755" spans="1:16">
      <c r="A755" s="8">
        <v>0</v>
      </c>
      <c r="B755" s="8">
        <f>_xlfn.XLOOKUP(A755,Safety!A:A,Safety!V:V,0,0)</f>
        <v>0</v>
      </c>
      <c r="C755" s="8">
        <f>_xlfn.XLOOKUP('Raw Scores'!A755,Connectivity!A:A,Connectivity!E:E,0,0)</f>
        <v>0</v>
      </c>
      <c r="D755" s="8">
        <f>_xlfn.XLOOKUP(A755,Congestion!A:A,Congestion!R:R,0,0)</f>
        <v>0</v>
      </c>
      <c r="E755" s="8">
        <f>_xlfn.XLOOKUP(A755,Congestion!A:A,Congestion!T:T,0,0)</f>
        <v>0</v>
      </c>
      <c r="F755" s="8">
        <f>_xlfn.XLOOKUP(A755,Reliability!A:A,Reliability!B:B,0,0)</f>
        <v>0</v>
      </c>
      <c r="G755" s="8">
        <f>_xlfn.XLOOKUP(A755,Reliability!A:A,Reliability!C:C,0,0)</f>
        <v>0</v>
      </c>
      <c r="H755" s="8">
        <f>_xlfn.XLOOKUP(A755,Bike_Ped!A:A,Bike_Ped!M:M,0,0)</f>
        <v>0</v>
      </c>
      <c r="I755" s="8">
        <f>_xlfn.XLOOKUP(A755,Bike_Ped!A:A,Bike_Ped!N:N,0,0)</f>
        <v>0</v>
      </c>
      <c r="J755" s="8">
        <f>_xlfn.XLOOKUP(A755,Transit!A:A,Transit!D:D,0,0)</f>
        <v>0</v>
      </c>
      <c r="K755" s="8">
        <f>_xlfn.XLOOKUP(A755,Transit!A:A,Transit!E:E,0,0)</f>
        <v>0</v>
      </c>
      <c r="L755" s="8">
        <f>_xlfn.XLOOKUP(A755,Land_Use!A:A,Land_Use!N:N,0,0)</f>
        <v>0</v>
      </c>
      <c r="M755" s="8">
        <f>_xlfn.XLOOKUP(A755,CoC_Project_Locations!A:A, CoC_Project_Locations!H:H,0,0)</f>
        <v>0</v>
      </c>
      <c r="N755" s="8">
        <f>_xlfn.XLOOKUP(A755,CoC_Project_Users!A:A,CoC_Project_Users!B:B,0,0)</f>
        <v>0</v>
      </c>
      <c r="O755" s="8">
        <f>_xlfn.XLOOKUP(A755,Emissions!A:A,Emissions!D:D,0,0)</f>
        <v>0</v>
      </c>
      <c r="P755" s="61">
        <f>_xlfn.XLOOKUP(A755,FO_Bridges!A:A,FO_Bridges!B:B,0,0)</f>
        <v>0</v>
      </c>
    </row>
    <row r="756" spans="1:16">
      <c r="A756" s="8">
        <v>0</v>
      </c>
      <c r="B756" s="8">
        <f>_xlfn.XLOOKUP(A756,Safety!A:A,Safety!V:V,0,0)</f>
        <v>0</v>
      </c>
      <c r="C756" s="8">
        <f>_xlfn.XLOOKUP('Raw Scores'!A756,Connectivity!A:A,Connectivity!E:E,0,0)</f>
        <v>0</v>
      </c>
      <c r="D756" s="8">
        <f>_xlfn.XLOOKUP(A756,Congestion!A:A,Congestion!R:R,0,0)</f>
        <v>0</v>
      </c>
      <c r="E756" s="8">
        <f>_xlfn.XLOOKUP(A756,Congestion!A:A,Congestion!T:T,0,0)</f>
        <v>0</v>
      </c>
      <c r="F756" s="8">
        <f>_xlfn.XLOOKUP(A756,Reliability!A:A,Reliability!B:B,0,0)</f>
        <v>0</v>
      </c>
      <c r="G756" s="8">
        <f>_xlfn.XLOOKUP(A756,Reliability!A:A,Reliability!C:C,0,0)</f>
        <v>0</v>
      </c>
      <c r="H756" s="8">
        <f>_xlfn.XLOOKUP(A756,Bike_Ped!A:A,Bike_Ped!M:M,0,0)</f>
        <v>0</v>
      </c>
      <c r="I756" s="8">
        <f>_xlfn.XLOOKUP(A756,Bike_Ped!A:A,Bike_Ped!N:N,0,0)</f>
        <v>0</v>
      </c>
      <c r="J756" s="8">
        <f>_xlfn.XLOOKUP(A756,Transit!A:A,Transit!D:D,0,0)</f>
        <v>0</v>
      </c>
      <c r="K756" s="8">
        <f>_xlfn.XLOOKUP(A756,Transit!A:A,Transit!E:E,0,0)</f>
        <v>0</v>
      </c>
      <c r="L756" s="8">
        <f>_xlfn.XLOOKUP(A756,Land_Use!A:A,Land_Use!N:N,0,0)</f>
        <v>0</v>
      </c>
      <c r="M756" s="8">
        <f>_xlfn.XLOOKUP(A756,CoC_Project_Locations!A:A, CoC_Project_Locations!H:H,0,0)</f>
        <v>0</v>
      </c>
      <c r="N756" s="8">
        <f>_xlfn.XLOOKUP(A756,CoC_Project_Users!A:A,CoC_Project_Users!B:B,0,0)</f>
        <v>0</v>
      </c>
      <c r="O756" s="8">
        <f>_xlfn.XLOOKUP(A756,Emissions!A:A,Emissions!D:D,0,0)</f>
        <v>0</v>
      </c>
      <c r="P756" s="61">
        <f>_xlfn.XLOOKUP(A756,FO_Bridges!A:A,FO_Bridges!B:B,0,0)</f>
        <v>0</v>
      </c>
    </row>
    <row r="757" spans="1:16">
      <c r="A757" s="8">
        <v>0</v>
      </c>
      <c r="B757" s="8">
        <f>_xlfn.XLOOKUP(A757,Safety!A:A,Safety!V:V,0,0)</f>
        <v>0</v>
      </c>
      <c r="C757" s="8">
        <f>_xlfn.XLOOKUP('Raw Scores'!A757,Connectivity!A:A,Connectivity!E:E,0,0)</f>
        <v>0</v>
      </c>
      <c r="D757" s="8">
        <f>_xlfn.XLOOKUP(A757,Congestion!A:A,Congestion!R:R,0,0)</f>
        <v>0</v>
      </c>
      <c r="E757" s="8">
        <f>_xlfn.XLOOKUP(A757,Congestion!A:A,Congestion!T:T,0,0)</f>
        <v>0</v>
      </c>
      <c r="F757" s="8">
        <f>_xlfn.XLOOKUP(A757,Reliability!A:A,Reliability!B:B,0,0)</f>
        <v>0</v>
      </c>
      <c r="G757" s="8">
        <f>_xlfn.XLOOKUP(A757,Reliability!A:A,Reliability!C:C,0,0)</f>
        <v>0</v>
      </c>
      <c r="H757" s="8">
        <f>_xlfn.XLOOKUP(A757,Bike_Ped!A:A,Bike_Ped!M:M,0,0)</f>
        <v>0</v>
      </c>
      <c r="I757" s="8">
        <f>_xlfn.XLOOKUP(A757,Bike_Ped!A:A,Bike_Ped!N:N,0,0)</f>
        <v>0</v>
      </c>
      <c r="J757" s="8">
        <f>_xlfn.XLOOKUP(A757,Transit!A:A,Transit!D:D,0,0)</f>
        <v>0</v>
      </c>
      <c r="K757" s="8">
        <f>_xlfn.XLOOKUP(A757,Transit!A:A,Transit!E:E,0,0)</f>
        <v>0</v>
      </c>
      <c r="L757" s="8">
        <f>_xlfn.XLOOKUP(A757,Land_Use!A:A,Land_Use!N:N,0,0)</f>
        <v>0</v>
      </c>
      <c r="M757" s="8">
        <f>_xlfn.XLOOKUP(A757,CoC_Project_Locations!A:A, CoC_Project_Locations!H:H,0,0)</f>
        <v>0</v>
      </c>
      <c r="N757" s="8">
        <f>_xlfn.XLOOKUP(A757,CoC_Project_Users!A:A,CoC_Project_Users!B:B,0,0)</f>
        <v>0</v>
      </c>
      <c r="O757" s="8">
        <f>_xlfn.XLOOKUP(A757,Emissions!A:A,Emissions!D:D,0,0)</f>
        <v>0</v>
      </c>
      <c r="P757" s="61">
        <f>_xlfn.XLOOKUP(A757,FO_Bridges!A:A,FO_Bridges!B:B,0,0)</f>
        <v>0</v>
      </c>
    </row>
    <row r="758" spans="1:16">
      <c r="A758" s="8">
        <v>0</v>
      </c>
      <c r="B758" s="8">
        <f>_xlfn.XLOOKUP(A758,Safety!A:A,Safety!V:V,0,0)</f>
        <v>0</v>
      </c>
      <c r="C758" s="8">
        <f>_xlfn.XLOOKUP('Raw Scores'!A758,Connectivity!A:A,Connectivity!E:E,0,0)</f>
        <v>0</v>
      </c>
      <c r="D758" s="8">
        <f>_xlfn.XLOOKUP(A758,Congestion!A:A,Congestion!R:R,0,0)</f>
        <v>0</v>
      </c>
      <c r="E758" s="8">
        <f>_xlfn.XLOOKUP(A758,Congestion!A:A,Congestion!T:T,0,0)</f>
        <v>0</v>
      </c>
      <c r="F758" s="8">
        <f>_xlfn.XLOOKUP(A758,Reliability!A:A,Reliability!B:B,0,0)</f>
        <v>0</v>
      </c>
      <c r="G758" s="8">
        <f>_xlfn.XLOOKUP(A758,Reliability!A:A,Reliability!C:C,0,0)</f>
        <v>0</v>
      </c>
      <c r="H758" s="8">
        <f>_xlfn.XLOOKUP(A758,Bike_Ped!A:A,Bike_Ped!M:M,0,0)</f>
        <v>0</v>
      </c>
      <c r="I758" s="8">
        <f>_xlfn.XLOOKUP(A758,Bike_Ped!A:A,Bike_Ped!N:N,0,0)</f>
        <v>0</v>
      </c>
      <c r="J758" s="8">
        <f>_xlfn.XLOOKUP(A758,Transit!A:A,Transit!D:D,0,0)</f>
        <v>0</v>
      </c>
      <c r="K758" s="8">
        <f>_xlfn.XLOOKUP(A758,Transit!A:A,Transit!E:E,0,0)</f>
        <v>0</v>
      </c>
      <c r="L758" s="8">
        <f>_xlfn.XLOOKUP(A758,Land_Use!A:A,Land_Use!N:N,0,0)</f>
        <v>0</v>
      </c>
      <c r="M758" s="8">
        <f>_xlfn.XLOOKUP(A758,CoC_Project_Locations!A:A, CoC_Project_Locations!H:H,0,0)</f>
        <v>0</v>
      </c>
      <c r="N758" s="8">
        <f>_xlfn.XLOOKUP(A758,CoC_Project_Users!A:A,CoC_Project_Users!B:B,0,0)</f>
        <v>0</v>
      </c>
      <c r="O758" s="8">
        <f>_xlfn.XLOOKUP(A758,Emissions!A:A,Emissions!D:D,0,0)</f>
        <v>0</v>
      </c>
      <c r="P758" s="61">
        <f>_xlfn.XLOOKUP(A758,FO_Bridges!A:A,FO_Bridges!B:B,0,0)</f>
        <v>0</v>
      </c>
    </row>
    <row r="759" spans="1:16">
      <c r="A759" s="8">
        <v>0</v>
      </c>
      <c r="B759" s="8">
        <f>_xlfn.XLOOKUP(A759,Safety!A:A,Safety!V:V,0,0)</f>
        <v>0</v>
      </c>
      <c r="C759" s="8">
        <f>_xlfn.XLOOKUP('Raw Scores'!A759,Connectivity!A:A,Connectivity!E:E,0,0)</f>
        <v>0</v>
      </c>
      <c r="D759" s="8">
        <f>_xlfn.XLOOKUP(A759,Congestion!A:A,Congestion!R:R,0,0)</f>
        <v>0</v>
      </c>
      <c r="E759" s="8">
        <f>_xlfn.XLOOKUP(A759,Congestion!A:A,Congestion!T:T,0,0)</f>
        <v>0</v>
      </c>
      <c r="F759" s="8">
        <f>_xlfn.XLOOKUP(A759,Reliability!A:A,Reliability!B:B,0,0)</f>
        <v>0</v>
      </c>
      <c r="G759" s="8">
        <f>_xlfn.XLOOKUP(A759,Reliability!A:A,Reliability!C:C,0,0)</f>
        <v>0</v>
      </c>
      <c r="H759" s="8">
        <f>_xlfn.XLOOKUP(A759,Bike_Ped!A:A,Bike_Ped!M:M,0,0)</f>
        <v>0</v>
      </c>
      <c r="I759" s="8">
        <f>_xlfn.XLOOKUP(A759,Bike_Ped!A:A,Bike_Ped!N:N,0,0)</f>
        <v>0</v>
      </c>
      <c r="J759" s="8">
        <f>_xlfn.XLOOKUP(A759,Transit!A:A,Transit!D:D,0,0)</f>
        <v>0</v>
      </c>
      <c r="K759" s="8">
        <f>_xlfn.XLOOKUP(A759,Transit!A:A,Transit!E:E,0,0)</f>
        <v>0</v>
      </c>
      <c r="L759" s="8">
        <f>_xlfn.XLOOKUP(A759,Land_Use!A:A,Land_Use!N:N,0,0)</f>
        <v>0</v>
      </c>
      <c r="M759" s="8">
        <f>_xlfn.XLOOKUP(A759,CoC_Project_Locations!A:A, CoC_Project_Locations!H:H,0,0)</f>
        <v>0</v>
      </c>
      <c r="N759" s="8">
        <f>_xlfn.XLOOKUP(A759,CoC_Project_Users!A:A,CoC_Project_Users!B:B,0,0)</f>
        <v>0</v>
      </c>
      <c r="O759" s="8">
        <f>_xlfn.XLOOKUP(A759,Emissions!A:A,Emissions!D:D,0,0)</f>
        <v>0</v>
      </c>
      <c r="P759" s="61">
        <f>_xlfn.XLOOKUP(A759,FO_Bridges!A:A,FO_Bridges!B:B,0,0)</f>
        <v>0</v>
      </c>
    </row>
    <row r="760" spans="1:16">
      <c r="A760" s="8">
        <v>0</v>
      </c>
      <c r="B760" s="8">
        <f>_xlfn.XLOOKUP(A760,Safety!A:A,Safety!V:V,0,0)</f>
        <v>0</v>
      </c>
      <c r="C760" s="8">
        <f>_xlfn.XLOOKUP('Raw Scores'!A760,Connectivity!A:A,Connectivity!E:E,0,0)</f>
        <v>0</v>
      </c>
      <c r="D760" s="8">
        <f>_xlfn.XLOOKUP(A760,Congestion!A:A,Congestion!R:R,0,0)</f>
        <v>0</v>
      </c>
      <c r="E760" s="8">
        <f>_xlfn.XLOOKUP(A760,Congestion!A:A,Congestion!T:T,0,0)</f>
        <v>0</v>
      </c>
      <c r="F760" s="8">
        <f>_xlfn.XLOOKUP(A760,Reliability!A:A,Reliability!B:B,0,0)</f>
        <v>0</v>
      </c>
      <c r="G760" s="8">
        <f>_xlfn.XLOOKUP(A760,Reliability!A:A,Reliability!C:C,0,0)</f>
        <v>0</v>
      </c>
      <c r="H760" s="8">
        <f>_xlfn.XLOOKUP(A760,Bike_Ped!A:A,Bike_Ped!M:M,0,0)</f>
        <v>0</v>
      </c>
      <c r="I760" s="8">
        <f>_xlfn.XLOOKUP(A760,Bike_Ped!A:A,Bike_Ped!N:N,0,0)</f>
        <v>0</v>
      </c>
      <c r="J760" s="8">
        <f>_xlfn.XLOOKUP(A760,Transit!A:A,Transit!D:D,0,0)</f>
        <v>0</v>
      </c>
      <c r="K760" s="8">
        <f>_xlfn.XLOOKUP(A760,Transit!A:A,Transit!E:E,0,0)</f>
        <v>0</v>
      </c>
      <c r="L760" s="8">
        <f>_xlfn.XLOOKUP(A760,Land_Use!A:A,Land_Use!N:N,0,0)</f>
        <v>0</v>
      </c>
      <c r="M760" s="8">
        <f>_xlfn.XLOOKUP(A760,CoC_Project_Locations!A:A, CoC_Project_Locations!H:H,0,0)</f>
        <v>0</v>
      </c>
      <c r="N760" s="8">
        <f>_xlfn.XLOOKUP(A760,CoC_Project_Users!A:A,CoC_Project_Users!B:B,0,0)</f>
        <v>0</v>
      </c>
      <c r="O760" s="8">
        <f>_xlfn.XLOOKUP(A760,Emissions!A:A,Emissions!D:D,0,0)</f>
        <v>0</v>
      </c>
      <c r="P760" s="61">
        <f>_xlfn.XLOOKUP(A760,FO_Bridges!A:A,FO_Bridges!B:B,0,0)</f>
        <v>0</v>
      </c>
    </row>
    <row r="761" spans="1:16">
      <c r="A761" s="8">
        <v>0</v>
      </c>
      <c r="B761" s="8">
        <f>_xlfn.XLOOKUP(A761,Safety!A:A,Safety!V:V,0,0)</f>
        <v>0</v>
      </c>
      <c r="C761" s="8">
        <f>_xlfn.XLOOKUP('Raw Scores'!A761,Connectivity!A:A,Connectivity!E:E,0,0)</f>
        <v>0</v>
      </c>
      <c r="D761" s="8">
        <f>_xlfn.XLOOKUP(A761,Congestion!A:A,Congestion!R:R,0,0)</f>
        <v>0</v>
      </c>
      <c r="E761" s="8">
        <f>_xlfn.XLOOKUP(A761,Congestion!A:A,Congestion!T:T,0,0)</f>
        <v>0</v>
      </c>
      <c r="F761" s="8">
        <f>_xlfn.XLOOKUP(A761,Reliability!A:A,Reliability!B:B,0,0)</f>
        <v>0</v>
      </c>
      <c r="G761" s="8">
        <f>_xlfn.XLOOKUP(A761,Reliability!A:A,Reliability!C:C,0,0)</f>
        <v>0</v>
      </c>
      <c r="H761" s="8">
        <f>_xlfn.XLOOKUP(A761,Bike_Ped!A:A,Bike_Ped!M:M,0,0)</f>
        <v>0</v>
      </c>
      <c r="I761" s="8">
        <f>_xlfn.XLOOKUP(A761,Bike_Ped!A:A,Bike_Ped!N:N,0,0)</f>
        <v>0</v>
      </c>
      <c r="J761" s="8">
        <f>_xlfn.XLOOKUP(A761,Transit!A:A,Transit!D:D,0,0)</f>
        <v>0</v>
      </c>
      <c r="K761" s="8">
        <f>_xlfn.XLOOKUP(A761,Transit!A:A,Transit!E:E,0,0)</f>
        <v>0</v>
      </c>
      <c r="L761" s="8">
        <f>_xlfn.XLOOKUP(A761,Land_Use!A:A,Land_Use!N:N,0,0)</f>
        <v>0</v>
      </c>
      <c r="M761" s="8">
        <f>_xlfn.XLOOKUP(A761,CoC_Project_Locations!A:A, CoC_Project_Locations!H:H,0,0)</f>
        <v>0</v>
      </c>
      <c r="N761" s="8">
        <f>_xlfn.XLOOKUP(A761,CoC_Project_Users!A:A,CoC_Project_Users!B:B,0,0)</f>
        <v>0</v>
      </c>
      <c r="O761" s="8">
        <f>_xlfn.XLOOKUP(A761,Emissions!A:A,Emissions!D:D,0,0)</f>
        <v>0</v>
      </c>
      <c r="P761" s="61">
        <f>_xlfn.XLOOKUP(A761,FO_Bridges!A:A,FO_Bridges!B:B,0,0)</f>
        <v>0</v>
      </c>
    </row>
    <row r="762" spans="1:16">
      <c r="A762" s="8">
        <v>0</v>
      </c>
      <c r="B762" s="8">
        <f>_xlfn.XLOOKUP(A762,Safety!A:A,Safety!V:V,0,0)</f>
        <v>0</v>
      </c>
      <c r="C762" s="8">
        <f>_xlfn.XLOOKUP('Raw Scores'!A762,Connectivity!A:A,Connectivity!E:E,0,0)</f>
        <v>0</v>
      </c>
      <c r="D762" s="8">
        <f>_xlfn.XLOOKUP(A762,Congestion!A:A,Congestion!R:R,0,0)</f>
        <v>0</v>
      </c>
      <c r="E762" s="8">
        <f>_xlfn.XLOOKUP(A762,Congestion!A:A,Congestion!T:T,0,0)</f>
        <v>0</v>
      </c>
      <c r="F762" s="8">
        <f>_xlfn.XLOOKUP(A762,Reliability!A:A,Reliability!B:B,0,0)</f>
        <v>0</v>
      </c>
      <c r="G762" s="8">
        <f>_xlfn.XLOOKUP(A762,Reliability!A:A,Reliability!C:C,0,0)</f>
        <v>0</v>
      </c>
      <c r="H762" s="8">
        <f>_xlfn.XLOOKUP(A762,Bike_Ped!A:A,Bike_Ped!M:M,0,0)</f>
        <v>0</v>
      </c>
      <c r="I762" s="8">
        <f>_xlfn.XLOOKUP(A762,Bike_Ped!A:A,Bike_Ped!N:N,0,0)</f>
        <v>0</v>
      </c>
      <c r="J762" s="8">
        <f>_xlfn.XLOOKUP(A762,Transit!A:A,Transit!D:D,0,0)</f>
        <v>0</v>
      </c>
      <c r="K762" s="8">
        <f>_xlfn.XLOOKUP(A762,Transit!A:A,Transit!E:E,0,0)</f>
        <v>0</v>
      </c>
      <c r="L762" s="8">
        <f>_xlfn.XLOOKUP(A762,Land_Use!A:A,Land_Use!N:N,0,0)</f>
        <v>0</v>
      </c>
      <c r="M762" s="8">
        <f>_xlfn.XLOOKUP(A762,CoC_Project_Locations!A:A, CoC_Project_Locations!H:H,0,0)</f>
        <v>0</v>
      </c>
      <c r="N762" s="8">
        <f>_xlfn.XLOOKUP(A762,CoC_Project_Users!A:A,CoC_Project_Users!B:B,0,0)</f>
        <v>0</v>
      </c>
      <c r="O762" s="8">
        <f>_xlfn.XLOOKUP(A762,Emissions!A:A,Emissions!D:D,0,0)</f>
        <v>0</v>
      </c>
      <c r="P762" s="61">
        <f>_xlfn.XLOOKUP(A762,FO_Bridges!A:A,FO_Bridges!B:B,0,0)</f>
        <v>0</v>
      </c>
    </row>
    <row r="763" spans="1:16">
      <c r="A763" s="8">
        <v>0</v>
      </c>
      <c r="B763" s="8">
        <f>_xlfn.XLOOKUP(A763,Safety!A:A,Safety!V:V,0,0)</f>
        <v>0</v>
      </c>
      <c r="C763" s="8">
        <f>_xlfn.XLOOKUP('Raw Scores'!A763,Connectivity!A:A,Connectivity!E:E,0,0)</f>
        <v>0</v>
      </c>
      <c r="D763" s="8">
        <f>_xlfn.XLOOKUP(A763,Congestion!A:A,Congestion!R:R,0,0)</f>
        <v>0</v>
      </c>
      <c r="E763" s="8">
        <f>_xlfn.XLOOKUP(A763,Congestion!A:A,Congestion!T:T,0,0)</f>
        <v>0</v>
      </c>
      <c r="F763" s="8">
        <f>_xlfn.XLOOKUP(A763,Reliability!A:A,Reliability!B:B,0,0)</f>
        <v>0</v>
      </c>
      <c r="G763" s="8">
        <f>_xlfn.XLOOKUP(A763,Reliability!A:A,Reliability!C:C,0,0)</f>
        <v>0</v>
      </c>
      <c r="H763" s="8">
        <f>_xlfn.XLOOKUP(A763,Bike_Ped!A:A,Bike_Ped!M:M,0,0)</f>
        <v>0</v>
      </c>
      <c r="I763" s="8">
        <f>_xlfn.XLOOKUP(A763,Bike_Ped!A:A,Bike_Ped!N:N,0,0)</f>
        <v>0</v>
      </c>
      <c r="J763" s="8">
        <f>_xlfn.XLOOKUP(A763,Transit!A:A,Transit!D:D,0,0)</f>
        <v>0</v>
      </c>
      <c r="K763" s="8">
        <f>_xlfn.XLOOKUP(A763,Transit!A:A,Transit!E:E,0,0)</f>
        <v>0</v>
      </c>
      <c r="L763" s="8">
        <f>_xlfn.XLOOKUP(A763,Land_Use!A:A,Land_Use!N:N,0,0)</f>
        <v>0</v>
      </c>
      <c r="M763" s="8">
        <f>_xlfn.XLOOKUP(A763,CoC_Project_Locations!A:A, CoC_Project_Locations!H:H,0,0)</f>
        <v>0</v>
      </c>
      <c r="N763" s="8">
        <f>_xlfn.XLOOKUP(A763,CoC_Project_Users!A:A,CoC_Project_Users!B:B,0,0)</f>
        <v>0</v>
      </c>
      <c r="O763" s="8">
        <f>_xlfn.XLOOKUP(A763,Emissions!A:A,Emissions!D:D,0,0)</f>
        <v>0</v>
      </c>
      <c r="P763" s="61">
        <f>_xlfn.XLOOKUP(A763,FO_Bridges!A:A,FO_Bridges!B:B,0,0)</f>
        <v>0</v>
      </c>
    </row>
    <row r="764" spans="1:16">
      <c r="A764" s="8">
        <v>0</v>
      </c>
      <c r="B764" s="8">
        <f>_xlfn.XLOOKUP(A764,Safety!A:A,Safety!V:V,0,0)</f>
        <v>0</v>
      </c>
      <c r="C764" s="8">
        <f>_xlfn.XLOOKUP('Raw Scores'!A764,Connectivity!A:A,Connectivity!E:E,0,0)</f>
        <v>0</v>
      </c>
      <c r="D764" s="8">
        <f>_xlfn.XLOOKUP(A764,Congestion!A:A,Congestion!R:R,0,0)</f>
        <v>0</v>
      </c>
      <c r="E764" s="8">
        <f>_xlfn.XLOOKUP(A764,Congestion!A:A,Congestion!T:T,0,0)</f>
        <v>0</v>
      </c>
      <c r="F764" s="8">
        <f>_xlfn.XLOOKUP(A764,Reliability!A:A,Reliability!B:B,0,0)</f>
        <v>0</v>
      </c>
      <c r="G764" s="8">
        <f>_xlfn.XLOOKUP(A764,Reliability!A:A,Reliability!C:C,0,0)</f>
        <v>0</v>
      </c>
      <c r="H764" s="8">
        <f>_xlfn.XLOOKUP(A764,Bike_Ped!A:A,Bike_Ped!M:M,0,0)</f>
        <v>0</v>
      </c>
      <c r="I764" s="8">
        <f>_xlfn.XLOOKUP(A764,Bike_Ped!A:A,Bike_Ped!N:N,0,0)</f>
        <v>0</v>
      </c>
      <c r="J764" s="8">
        <f>_xlfn.XLOOKUP(A764,Transit!A:A,Transit!D:D,0,0)</f>
        <v>0</v>
      </c>
      <c r="K764" s="8">
        <f>_xlfn.XLOOKUP(A764,Transit!A:A,Transit!E:E,0,0)</f>
        <v>0</v>
      </c>
      <c r="L764" s="8">
        <f>_xlfn.XLOOKUP(A764,Land_Use!A:A,Land_Use!N:N,0,0)</f>
        <v>0</v>
      </c>
      <c r="M764" s="8">
        <f>_xlfn.XLOOKUP(A764,CoC_Project_Locations!A:A, CoC_Project_Locations!H:H,0,0)</f>
        <v>0</v>
      </c>
      <c r="N764" s="8">
        <f>_xlfn.XLOOKUP(A764,CoC_Project_Users!A:A,CoC_Project_Users!B:B,0,0)</f>
        <v>0</v>
      </c>
      <c r="O764" s="8">
        <f>_xlfn.XLOOKUP(A764,Emissions!A:A,Emissions!D:D,0,0)</f>
        <v>0</v>
      </c>
      <c r="P764" s="61">
        <f>_xlfn.XLOOKUP(A764,FO_Bridges!A:A,FO_Bridges!B:B,0,0)</f>
        <v>0</v>
      </c>
    </row>
    <row r="765" spans="1:16">
      <c r="A765" s="8">
        <v>0</v>
      </c>
      <c r="B765" s="8">
        <f>_xlfn.XLOOKUP(A765,Safety!A:A,Safety!V:V,0,0)</f>
        <v>0</v>
      </c>
      <c r="C765" s="8">
        <f>_xlfn.XLOOKUP('Raw Scores'!A765,Connectivity!A:A,Connectivity!E:E,0,0)</f>
        <v>0</v>
      </c>
      <c r="D765" s="8">
        <f>_xlfn.XLOOKUP(A765,Congestion!A:A,Congestion!R:R,0,0)</f>
        <v>0</v>
      </c>
      <c r="E765" s="8">
        <f>_xlfn.XLOOKUP(A765,Congestion!A:A,Congestion!T:T,0,0)</f>
        <v>0</v>
      </c>
      <c r="F765" s="8">
        <f>_xlfn.XLOOKUP(A765,Reliability!A:A,Reliability!B:B,0,0)</f>
        <v>0</v>
      </c>
      <c r="G765" s="8">
        <f>_xlfn.XLOOKUP(A765,Reliability!A:A,Reliability!C:C,0,0)</f>
        <v>0</v>
      </c>
      <c r="H765" s="8">
        <f>_xlfn.XLOOKUP(A765,Bike_Ped!A:A,Bike_Ped!M:M,0,0)</f>
        <v>0</v>
      </c>
      <c r="I765" s="8">
        <f>_xlfn.XLOOKUP(A765,Bike_Ped!A:A,Bike_Ped!N:N,0,0)</f>
        <v>0</v>
      </c>
      <c r="J765" s="8">
        <f>_xlfn.XLOOKUP(A765,Transit!A:A,Transit!D:D,0,0)</f>
        <v>0</v>
      </c>
      <c r="K765" s="8">
        <f>_xlfn.XLOOKUP(A765,Transit!A:A,Transit!E:E,0,0)</f>
        <v>0</v>
      </c>
      <c r="L765" s="8">
        <f>_xlfn.XLOOKUP(A765,Land_Use!A:A,Land_Use!N:N,0,0)</f>
        <v>0</v>
      </c>
      <c r="M765" s="8">
        <f>_xlfn.XLOOKUP(A765,CoC_Project_Locations!A:A, CoC_Project_Locations!H:H,0,0)</f>
        <v>0</v>
      </c>
      <c r="N765" s="8">
        <f>_xlfn.XLOOKUP(A765,CoC_Project_Users!A:A,CoC_Project_Users!B:B,0,0)</f>
        <v>0</v>
      </c>
      <c r="O765" s="8">
        <f>_xlfn.XLOOKUP(A765,Emissions!A:A,Emissions!D:D,0,0)</f>
        <v>0</v>
      </c>
      <c r="P765" s="61">
        <f>_xlfn.XLOOKUP(A765,FO_Bridges!A:A,FO_Bridges!B:B,0,0)</f>
        <v>0</v>
      </c>
    </row>
    <row r="766" spans="1:16">
      <c r="A766" s="8">
        <v>0</v>
      </c>
      <c r="B766" s="8">
        <f>_xlfn.XLOOKUP(A766,Safety!A:A,Safety!V:V,0,0)</f>
        <v>0</v>
      </c>
      <c r="C766" s="8">
        <f>_xlfn.XLOOKUP('Raw Scores'!A766,Connectivity!A:A,Connectivity!E:E,0,0)</f>
        <v>0</v>
      </c>
      <c r="D766" s="8">
        <f>_xlfn.XLOOKUP(A766,Congestion!A:A,Congestion!R:R,0,0)</f>
        <v>0</v>
      </c>
      <c r="E766" s="8">
        <f>_xlfn.XLOOKUP(A766,Congestion!A:A,Congestion!T:T,0,0)</f>
        <v>0</v>
      </c>
      <c r="F766" s="8">
        <f>_xlfn.XLOOKUP(A766,Reliability!A:A,Reliability!B:B,0,0)</f>
        <v>0</v>
      </c>
      <c r="G766" s="8">
        <f>_xlfn.XLOOKUP(A766,Reliability!A:A,Reliability!C:C,0,0)</f>
        <v>0</v>
      </c>
      <c r="H766" s="8">
        <f>_xlfn.XLOOKUP(A766,Bike_Ped!A:A,Bike_Ped!M:M,0,0)</f>
        <v>0</v>
      </c>
      <c r="I766" s="8">
        <f>_xlfn.XLOOKUP(A766,Bike_Ped!A:A,Bike_Ped!N:N,0,0)</f>
        <v>0</v>
      </c>
      <c r="J766" s="8">
        <f>_xlfn.XLOOKUP(A766,Transit!A:A,Transit!D:D,0,0)</f>
        <v>0</v>
      </c>
      <c r="K766" s="8">
        <f>_xlfn.XLOOKUP(A766,Transit!A:A,Transit!E:E,0,0)</f>
        <v>0</v>
      </c>
      <c r="L766" s="8">
        <f>_xlfn.XLOOKUP(A766,Land_Use!A:A,Land_Use!N:N,0,0)</f>
        <v>0</v>
      </c>
      <c r="M766" s="8">
        <f>_xlfn.XLOOKUP(A766,CoC_Project_Locations!A:A, CoC_Project_Locations!H:H,0,0)</f>
        <v>0</v>
      </c>
      <c r="N766" s="8">
        <f>_xlfn.XLOOKUP(A766,CoC_Project_Users!A:A,CoC_Project_Users!B:B,0,0)</f>
        <v>0</v>
      </c>
      <c r="O766" s="8">
        <f>_xlfn.XLOOKUP(A766,Emissions!A:A,Emissions!D:D,0,0)</f>
        <v>0</v>
      </c>
      <c r="P766" s="61">
        <f>_xlfn.XLOOKUP(A766,FO_Bridges!A:A,FO_Bridges!B:B,0,0)</f>
        <v>0</v>
      </c>
    </row>
    <row r="767" spans="1:16">
      <c r="A767" s="8">
        <v>0</v>
      </c>
      <c r="B767" s="8">
        <f>_xlfn.XLOOKUP(A767,Safety!A:A,Safety!V:V,0,0)</f>
        <v>0</v>
      </c>
      <c r="C767" s="8">
        <f>_xlfn.XLOOKUP('Raw Scores'!A767,Connectivity!A:A,Connectivity!E:E,0,0)</f>
        <v>0</v>
      </c>
      <c r="D767" s="8">
        <f>_xlfn.XLOOKUP(A767,Congestion!A:A,Congestion!R:R,0,0)</f>
        <v>0</v>
      </c>
      <c r="E767" s="8">
        <f>_xlfn.XLOOKUP(A767,Congestion!A:A,Congestion!T:T,0,0)</f>
        <v>0</v>
      </c>
      <c r="F767" s="8">
        <f>_xlfn.XLOOKUP(A767,Reliability!A:A,Reliability!B:B,0,0)</f>
        <v>0</v>
      </c>
      <c r="G767" s="8">
        <f>_xlfn.XLOOKUP(A767,Reliability!A:A,Reliability!C:C,0,0)</f>
        <v>0</v>
      </c>
      <c r="H767" s="8">
        <f>_xlfn.XLOOKUP(A767,Bike_Ped!A:A,Bike_Ped!M:M,0,0)</f>
        <v>0</v>
      </c>
      <c r="I767" s="8">
        <f>_xlfn.XLOOKUP(A767,Bike_Ped!A:A,Bike_Ped!N:N,0,0)</f>
        <v>0</v>
      </c>
      <c r="J767" s="8">
        <f>_xlfn.XLOOKUP(A767,Transit!A:A,Transit!D:D,0,0)</f>
        <v>0</v>
      </c>
      <c r="K767" s="8">
        <f>_xlfn.XLOOKUP(A767,Transit!A:A,Transit!E:E,0,0)</f>
        <v>0</v>
      </c>
      <c r="L767" s="8">
        <f>_xlfn.XLOOKUP(A767,Land_Use!A:A,Land_Use!N:N,0,0)</f>
        <v>0</v>
      </c>
      <c r="M767" s="8">
        <f>_xlfn.XLOOKUP(A767,CoC_Project_Locations!A:A, CoC_Project_Locations!H:H,0,0)</f>
        <v>0</v>
      </c>
      <c r="N767" s="8">
        <f>_xlfn.XLOOKUP(A767,CoC_Project_Users!A:A,CoC_Project_Users!B:B,0,0)</f>
        <v>0</v>
      </c>
      <c r="O767" s="8">
        <f>_xlfn.XLOOKUP(A767,Emissions!A:A,Emissions!D:D,0,0)</f>
        <v>0</v>
      </c>
      <c r="P767" s="61">
        <f>_xlfn.XLOOKUP(A767,FO_Bridges!A:A,FO_Bridges!B:B,0,0)</f>
        <v>0</v>
      </c>
    </row>
    <row r="768" spans="1:16">
      <c r="A768" s="8">
        <v>0</v>
      </c>
      <c r="B768" s="8">
        <f>_xlfn.XLOOKUP(A768,Safety!A:A,Safety!V:V,0,0)</f>
        <v>0</v>
      </c>
      <c r="C768" s="8">
        <f>_xlfn.XLOOKUP('Raw Scores'!A768,Connectivity!A:A,Connectivity!E:E,0,0)</f>
        <v>0</v>
      </c>
      <c r="D768" s="8">
        <f>_xlfn.XLOOKUP(A768,Congestion!A:A,Congestion!R:R,0,0)</f>
        <v>0</v>
      </c>
      <c r="E768" s="8">
        <f>_xlfn.XLOOKUP(A768,Congestion!A:A,Congestion!T:T,0,0)</f>
        <v>0</v>
      </c>
      <c r="F768" s="8">
        <f>_xlfn.XLOOKUP(A768,Reliability!A:A,Reliability!B:B,0,0)</f>
        <v>0</v>
      </c>
      <c r="G768" s="8">
        <f>_xlfn.XLOOKUP(A768,Reliability!A:A,Reliability!C:C,0,0)</f>
        <v>0</v>
      </c>
      <c r="H768" s="8">
        <f>_xlfn.XLOOKUP(A768,Bike_Ped!A:A,Bike_Ped!M:M,0,0)</f>
        <v>0</v>
      </c>
      <c r="I768" s="8">
        <f>_xlfn.XLOOKUP(A768,Bike_Ped!A:A,Bike_Ped!N:N,0,0)</f>
        <v>0</v>
      </c>
      <c r="J768" s="8">
        <f>_xlfn.XLOOKUP(A768,Transit!A:A,Transit!D:D,0,0)</f>
        <v>0</v>
      </c>
      <c r="K768" s="8">
        <f>_xlfn.XLOOKUP(A768,Transit!A:A,Transit!E:E,0,0)</f>
        <v>0</v>
      </c>
      <c r="L768" s="8">
        <f>_xlfn.XLOOKUP(A768,Land_Use!A:A,Land_Use!N:N,0,0)</f>
        <v>0</v>
      </c>
      <c r="M768" s="8">
        <f>_xlfn.XLOOKUP(A768,CoC_Project_Locations!A:A, CoC_Project_Locations!H:H,0,0)</f>
        <v>0</v>
      </c>
      <c r="N768" s="8">
        <f>_xlfn.XLOOKUP(A768,CoC_Project_Users!A:A,CoC_Project_Users!B:B,0,0)</f>
        <v>0</v>
      </c>
      <c r="O768" s="8">
        <f>_xlfn.XLOOKUP(A768,Emissions!A:A,Emissions!D:D,0,0)</f>
        <v>0</v>
      </c>
      <c r="P768" s="61">
        <f>_xlfn.XLOOKUP(A768,FO_Bridges!A:A,FO_Bridges!B:B,0,0)</f>
        <v>0</v>
      </c>
    </row>
    <row r="769" spans="1:16">
      <c r="A769" s="8">
        <v>0</v>
      </c>
      <c r="B769" s="8">
        <f>_xlfn.XLOOKUP(A769,Safety!A:A,Safety!V:V,0,0)</f>
        <v>0</v>
      </c>
      <c r="C769" s="8">
        <f>_xlfn.XLOOKUP('Raw Scores'!A769,Connectivity!A:A,Connectivity!E:E,0,0)</f>
        <v>0</v>
      </c>
      <c r="D769" s="8">
        <f>_xlfn.XLOOKUP(A769,Congestion!A:A,Congestion!R:R,0,0)</f>
        <v>0</v>
      </c>
      <c r="E769" s="8">
        <f>_xlfn.XLOOKUP(A769,Congestion!A:A,Congestion!T:T,0,0)</f>
        <v>0</v>
      </c>
      <c r="F769" s="8">
        <f>_xlfn.XLOOKUP(A769,Reliability!A:A,Reliability!B:B,0,0)</f>
        <v>0</v>
      </c>
      <c r="G769" s="8">
        <f>_xlfn.XLOOKUP(A769,Reliability!A:A,Reliability!C:C,0,0)</f>
        <v>0</v>
      </c>
      <c r="H769" s="8">
        <f>_xlfn.XLOOKUP(A769,Bike_Ped!A:A,Bike_Ped!M:M,0,0)</f>
        <v>0</v>
      </c>
      <c r="I769" s="8">
        <f>_xlfn.XLOOKUP(A769,Bike_Ped!A:A,Bike_Ped!N:N,0,0)</f>
        <v>0</v>
      </c>
      <c r="J769" s="8">
        <f>_xlfn.XLOOKUP(A769,Transit!A:A,Transit!D:D,0,0)</f>
        <v>0</v>
      </c>
      <c r="K769" s="8">
        <f>_xlfn.XLOOKUP(A769,Transit!A:A,Transit!E:E,0,0)</f>
        <v>0</v>
      </c>
      <c r="L769" s="8">
        <f>_xlfn.XLOOKUP(A769,Land_Use!A:A,Land_Use!N:N,0,0)</f>
        <v>0</v>
      </c>
      <c r="M769" s="8">
        <f>_xlfn.XLOOKUP(A769,CoC_Project_Locations!A:A, CoC_Project_Locations!H:H,0,0)</f>
        <v>0</v>
      </c>
      <c r="N769" s="8">
        <f>_xlfn.XLOOKUP(A769,CoC_Project_Users!A:A,CoC_Project_Users!B:B,0,0)</f>
        <v>0</v>
      </c>
      <c r="O769" s="8">
        <f>_xlfn.XLOOKUP(A769,Emissions!A:A,Emissions!D:D,0,0)</f>
        <v>0</v>
      </c>
      <c r="P769" s="61">
        <f>_xlfn.XLOOKUP(A769,FO_Bridges!A:A,FO_Bridges!B:B,0,0)</f>
        <v>0</v>
      </c>
    </row>
    <row r="770" spans="1:16">
      <c r="A770" s="8">
        <v>0</v>
      </c>
      <c r="B770" s="8">
        <f>_xlfn.XLOOKUP(A770,Safety!A:A,Safety!V:V,0,0)</f>
        <v>0</v>
      </c>
      <c r="C770" s="8">
        <f>_xlfn.XLOOKUP('Raw Scores'!A770,Connectivity!A:A,Connectivity!E:E,0,0)</f>
        <v>0</v>
      </c>
      <c r="D770" s="8">
        <f>_xlfn.XLOOKUP(A770,Congestion!A:A,Congestion!R:R,0,0)</f>
        <v>0</v>
      </c>
      <c r="E770" s="8">
        <f>_xlfn.XLOOKUP(A770,Congestion!A:A,Congestion!T:T,0,0)</f>
        <v>0</v>
      </c>
      <c r="F770" s="8">
        <f>_xlfn.XLOOKUP(A770,Reliability!A:A,Reliability!B:B,0,0)</f>
        <v>0</v>
      </c>
      <c r="G770" s="8">
        <f>_xlfn.XLOOKUP(A770,Reliability!A:A,Reliability!C:C,0,0)</f>
        <v>0</v>
      </c>
      <c r="H770" s="8">
        <f>_xlfn.XLOOKUP(A770,Bike_Ped!A:A,Bike_Ped!M:M,0,0)</f>
        <v>0</v>
      </c>
      <c r="I770" s="8">
        <f>_xlfn.XLOOKUP(A770,Bike_Ped!A:A,Bike_Ped!N:N,0,0)</f>
        <v>0</v>
      </c>
      <c r="J770" s="8">
        <f>_xlfn.XLOOKUP(A770,Transit!A:A,Transit!D:D,0,0)</f>
        <v>0</v>
      </c>
      <c r="K770" s="8">
        <f>_xlfn.XLOOKUP(A770,Transit!A:A,Transit!E:E,0,0)</f>
        <v>0</v>
      </c>
      <c r="L770" s="8">
        <f>_xlfn.XLOOKUP(A770,Land_Use!A:A,Land_Use!N:N,0,0)</f>
        <v>0</v>
      </c>
      <c r="M770" s="8">
        <f>_xlfn.XLOOKUP(A770,CoC_Project_Locations!A:A, CoC_Project_Locations!H:H,0,0)</f>
        <v>0</v>
      </c>
      <c r="N770" s="8">
        <f>_xlfn.XLOOKUP(A770,CoC_Project_Users!A:A,CoC_Project_Users!B:B,0,0)</f>
        <v>0</v>
      </c>
      <c r="O770" s="8">
        <f>_xlfn.XLOOKUP(A770,Emissions!A:A,Emissions!D:D,0,0)</f>
        <v>0</v>
      </c>
      <c r="P770" s="61">
        <f>_xlfn.XLOOKUP(A770,FO_Bridges!A:A,FO_Bridges!B:B,0,0)</f>
        <v>0</v>
      </c>
    </row>
    <row r="771" spans="1:16">
      <c r="A771" s="8">
        <v>0</v>
      </c>
      <c r="B771" s="8">
        <f>_xlfn.XLOOKUP(A771,Safety!A:A,Safety!V:V,0,0)</f>
        <v>0</v>
      </c>
      <c r="C771" s="8">
        <f>_xlfn.XLOOKUP('Raw Scores'!A771,Connectivity!A:A,Connectivity!E:E,0,0)</f>
        <v>0</v>
      </c>
      <c r="D771" s="8">
        <f>_xlfn.XLOOKUP(A771,Congestion!A:A,Congestion!R:R,0,0)</f>
        <v>0</v>
      </c>
      <c r="E771" s="8">
        <f>_xlfn.XLOOKUP(A771,Congestion!A:A,Congestion!T:T,0,0)</f>
        <v>0</v>
      </c>
      <c r="F771" s="8">
        <f>_xlfn.XLOOKUP(A771,Reliability!A:A,Reliability!B:B,0,0)</f>
        <v>0</v>
      </c>
      <c r="G771" s="8">
        <f>_xlfn.XLOOKUP(A771,Reliability!A:A,Reliability!C:C,0,0)</f>
        <v>0</v>
      </c>
      <c r="H771" s="8">
        <f>_xlfn.XLOOKUP(A771,Bike_Ped!A:A,Bike_Ped!M:M,0,0)</f>
        <v>0</v>
      </c>
      <c r="I771" s="8">
        <f>_xlfn.XLOOKUP(A771,Bike_Ped!A:A,Bike_Ped!N:N,0,0)</f>
        <v>0</v>
      </c>
      <c r="J771" s="8">
        <f>_xlfn.XLOOKUP(A771,Transit!A:A,Transit!D:D,0,0)</f>
        <v>0</v>
      </c>
      <c r="K771" s="8">
        <f>_xlfn.XLOOKUP(A771,Transit!A:A,Transit!E:E,0,0)</f>
        <v>0</v>
      </c>
      <c r="L771" s="8">
        <f>_xlfn.XLOOKUP(A771,Land_Use!A:A,Land_Use!N:N,0,0)</f>
        <v>0</v>
      </c>
      <c r="M771" s="8">
        <f>_xlfn.XLOOKUP(A771,CoC_Project_Locations!A:A, CoC_Project_Locations!H:H,0,0)</f>
        <v>0</v>
      </c>
      <c r="N771" s="8">
        <f>_xlfn.XLOOKUP(A771,CoC_Project_Users!A:A,CoC_Project_Users!B:B,0,0)</f>
        <v>0</v>
      </c>
      <c r="O771" s="8">
        <f>_xlfn.XLOOKUP(A771,Emissions!A:A,Emissions!D:D,0,0)</f>
        <v>0</v>
      </c>
      <c r="P771" s="61">
        <f>_xlfn.XLOOKUP(A771,FO_Bridges!A:A,FO_Bridges!B:B,0,0)</f>
        <v>0</v>
      </c>
    </row>
    <row r="772" spans="1:16">
      <c r="A772" s="8">
        <v>0</v>
      </c>
      <c r="B772" s="8">
        <f>_xlfn.XLOOKUP(A772,Safety!A:A,Safety!V:V,0,0)</f>
        <v>0</v>
      </c>
      <c r="C772" s="8">
        <f>_xlfn.XLOOKUP('Raw Scores'!A772,Connectivity!A:A,Connectivity!E:E,0,0)</f>
        <v>0</v>
      </c>
      <c r="D772" s="8">
        <f>_xlfn.XLOOKUP(A772,Congestion!A:A,Congestion!R:R,0,0)</f>
        <v>0</v>
      </c>
      <c r="E772" s="8">
        <f>_xlfn.XLOOKUP(A772,Congestion!A:A,Congestion!T:T,0,0)</f>
        <v>0</v>
      </c>
      <c r="F772" s="8">
        <f>_xlfn.XLOOKUP(A772,Reliability!A:A,Reliability!B:B,0,0)</f>
        <v>0</v>
      </c>
      <c r="G772" s="8">
        <f>_xlfn.XLOOKUP(A772,Reliability!A:A,Reliability!C:C,0,0)</f>
        <v>0</v>
      </c>
      <c r="H772" s="8">
        <f>_xlfn.XLOOKUP(A772,Bike_Ped!A:A,Bike_Ped!M:M,0,0)</f>
        <v>0</v>
      </c>
      <c r="I772" s="8">
        <f>_xlfn.XLOOKUP(A772,Bike_Ped!A:A,Bike_Ped!N:N,0,0)</f>
        <v>0</v>
      </c>
      <c r="J772" s="8">
        <f>_xlfn.XLOOKUP(A772,Transit!A:A,Transit!D:D,0,0)</f>
        <v>0</v>
      </c>
      <c r="K772" s="8">
        <f>_xlfn.XLOOKUP(A772,Transit!A:A,Transit!E:E,0,0)</f>
        <v>0</v>
      </c>
      <c r="L772" s="8">
        <f>_xlfn.XLOOKUP(A772,Land_Use!A:A,Land_Use!N:N,0,0)</f>
        <v>0</v>
      </c>
      <c r="M772" s="8">
        <f>_xlfn.XLOOKUP(A772,CoC_Project_Locations!A:A, CoC_Project_Locations!H:H,0,0)</f>
        <v>0</v>
      </c>
      <c r="N772" s="8">
        <f>_xlfn.XLOOKUP(A772,CoC_Project_Users!A:A,CoC_Project_Users!B:B,0,0)</f>
        <v>0</v>
      </c>
      <c r="O772" s="8">
        <f>_xlfn.XLOOKUP(A772,Emissions!A:A,Emissions!D:D,0,0)</f>
        <v>0</v>
      </c>
      <c r="P772" s="61">
        <f>_xlfn.XLOOKUP(A772,FO_Bridges!A:A,FO_Bridges!B:B,0,0)</f>
        <v>0</v>
      </c>
    </row>
    <row r="773" spans="1:16">
      <c r="A773" s="8">
        <v>0</v>
      </c>
      <c r="B773" s="8">
        <f>_xlfn.XLOOKUP(A773,Safety!A:A,Safety!V:V,0,0)</f>
        <v>0</v>
      </c>
      <c r="C773" s="8">
        <f>_xlfn.XLOOKUP('Raw Scores'!A773,Connectivity!A:A,Connectivity!E:E,0,0)</f>
        <v>0</v>
      </c>
      <c r="D773" s="8">
        <f>_xlfn.XLOOKUP(A773,Congestion!A:A,Congestion!R:R,0,0)</f>
        <v>0</v>
      </c>
      <c r="E773" s="8">
        <f>_xlfn.XLOOKUP(A773,Congestion!A:A,Congestion!T:T,0,0)</f>
        <v>0</v>
      </c>
      <c r="F773" s="8">
        <f>_xlfn.XLOOKUP(A773,Reliability!A:A,Reliability!B:B,0,0)</f>
        <v>0</v>
      </c>
      <c r="G773" s="8">
        <f>_xlfn.XLOOKUP(A773,Reliability!A:A,Reliability!C:C,0,0)</f>
        <v>0</v>
      </c>
      <c r="H773" s="8">
        <f>_xlfn.XLOOKUP(A773,Bike_Ped!A:A,Bike_Ped!M:M,0,0)</f>
        <v>0</v>
      </c>
      <c r="I773" s="8">
        <f>_xlfn.XLOOKUP(A773,Bike_Ped!A:A,Bike_Ped!N:N,0,0)</f>
        <v>0</v>
      </c>
      <c r="J773" s="8">
        <f>_xlfn.XLOOKUP(A773,Transit!A:A,Transit!D:D,0,0)</f>
        <v>0</v>
      </c>
      <c r="K773" s="8">
        <f>_xlfn.XLOOKUP(A773,Transit!A:A,Transit!E:E,0,0)</f>
        <v>0</v>
      </c>
      <c r="L773" s="8">
        <f>_xlfn.XLOOKUP(A773,Land_Use!A:A,Land_Use!N:N,0,0)</f>
        <v>0</v>
      </c>
      <c r="M773" s="8">
        <f>_xlfn.XLOOKUP(A773,CoC_Project_Locations!A:A, CoC_Project_Locations!H:H,0,0)</f>
        <v>0</v>
      </c>
      <c r="N773" s="8">
        <f>_xlfn.XLOOKUP(A773,CoC_Project_Users!A:A,CoC_Project_Users!B:B,0,0)</f>
        <v>0</v>
      </c>
      <c r="O773" s="8">
        <f>_xlfn.XLOOKUP(A773,Emissions!A:A,Emissions!D:D,0,0)</f>
        <v>0</v>
      </c>
      <c r="P773" s="61">
        <f>_xlfn.XLOOKUP(A773,FO_Bridges!A:A,FO_Bridges!B:B,0,0)</f>
        <v>0</v>
      </c>
    </row>
    <row r="774" spans="1:16">
      <c r="A774" s="8">
        <v>0</v>
      </c>
      <c r="B774" s="8">
        <f>_xlfn.XLOOKUP(A774,Safety!A:A,Safety!V:V,0,0)</f>
        <v>0</v>
      </c>
      <c r="C774" s="8">
        <f>_xlfn.XLOOKUP('Raw Scores'!A774,Connectivity!A:A,Connectivity!E:E,0,0)</f>
        <v>0</v>
      </c>
      <c r="D774" s="8">
        <f>_xlfn.XLOOKUP(A774,Congestion!A:A,Congestion!R:R,0,0)</f>
        <v>0</v>
      </c>
      <c r="E774" s="8">
        <f>_xlfn.XLOOKUP(A774,Congestion!A:A,Congestion!T:T,0,0)</f>
        <v>0</v>
      </c>
      <c r="F774" s="8">
        <f>_xlfn.XLOOKUP(A774,Reliability!A:A,Reliability!B:B,0,0)</f>
        <v>0</v>
      </c>
      <c r="G774" s="8">
        <f>_xlfn.XLOOKUP(A774,Reliability!A:A,Reliability!C:C,0,0)</f>
        <v>0</v>
      </c>
      <c r="H774" s="8">
        <f>_xlfn.XLOOKUP(A774,Bike_Ped!A:A,Bike_Ped!M:M,0,0)</f>
        <v>0</v>
      </c>
      <c r="I774" s="8">
        <f>_xlfn.XLOOKUP(A774,Bike_Ped!A:A,Bike_Ped!N:N,0,0)</f>
        <v>0</v>
      </c>
      <c r="J774" s="8">
        <f>_xlfn.XLOOKUP(A774,Transit!A:A,Transit!D:D,0,0)</f>
        <v>0</v>
      </c>
      <c r="K774" s="8">
        <f>_xlfn.XLOOKUP(A774,Transit!A:A,Transit!E:E,0,0)</f>
        <v>0</v>
      </c>
      <c r="L774" s="8">
        <f>_xlfn.XLOOKUP(A774,Land_Use!A:A,Land_Use!N:N,0,0)</f>
        <v>0</v>
      </c>
      <c r="M774" s="8">
        <f>_xlfn.XLOOKUP(A774,CoC_Project_Locations!A:A, CoC_Project_Locations!H:H,0,0)</f>
        <v>0</v>
      </c>
      <c r="N774" s="8">
        <f>_xlfn.XLOOKUP(A774,CoC_Project_Users!A:A,CoC_Project_Users!B:B,0,0)</f>
        <v>0</v>
      </c>
      <c r="O774" s="8">
        <f>_xlfn.XLOOKUP(A774,Emissions!A:A,Emissions!D:D,0,0)</f>
        <v>0</v>
      </c>
      <c r="P774" s="61">
        <f>_xlfn.XLOOKUP(A774,FO_Bridges!A:A,FO_Bridges!B:B,0,0)</f>
        <v>0</v>
      </c>
    </row>
    <row r="775" spans="1:16">
      <c r="A775" s="8">
        <v>0</v>
      </c>
      <c r="B775" s="8">
        <f>_xlfn.XLOOKUP(A775,Safety!A:A,Safety!V:V,0,0)</f>
        <v>0</v>
      </c>
      <c r="C775" s="8">
        <f>_xlfn.XLOOKUP('Raw Scores'!A775,Connectivity!A:A,Connectivity!E:E,0,0)</f>
        <v>0</v>
      </c>
      <c r="D775" s="8">
        <f>_xlfn.XLOOKUP(A775,Congestion!A:A,Congestion!R:R,0,0)</f>
        <v>0</v>
      </c>
      <c r="E775" s="8">
        <f>_xlfn.XLOOKUP(A775,Congestion!A:A,Congestion!T:T,0,0)</f>
        <v>0</v>
      </c>
      <c r="F775" s="8">
        <f>_xlfn.XLOOKUP(A775,Reliability!A:A,Reliability!B:B,0,0)</f>
        <v>0</v>
      </c>
      <c r="G775" s="8">
        <f>_xlfn.XLOOKUP(A775,Reliability!A:A,Reliability!C:C,0,0)</f>
        <v>0</v>
      </c>
      <c r="H775" s="8">
        <f>_xlfn.XLOOKUP(A775,Bike_Ped!A:A,Bike_Ped!M:M,0,0)</f>
        <v>0</v>
      </c>
      <c r="I775" s="8">
        <f>_xlfn.XLOOKUP(A775,Bike_Ped!A:A,Bike_Ped!N:N,0,0)</f>
        <v>0</v>
      </c>
      <c r="J775" s="8">
        <f>_xlfn.XLOOKUP(A775,Transit!A:A,Transit!D:D,0,0)</f>
        <v>0</v>
      </c>
      <c r="K775" s="8">
        <f>_xlfn.XLOOKUP(A775,Transit!A:A,Transit!E:E,0,0)</f>
        <v>0</v>
      </c>
      <c r="L775" s="8">
        <f>_xlfn.XLOOKUP(A775,Land_Use!A:A,Land_Use!N:N,0,0)</f>
        <v>0</v>
      </c>
      <c r="M775" s="8">
        <f>_xlfn.XLOOKUP(A775,CoC_Project_Locations!A:A, CoC_Project_Locations!H:H,0,0)</f>
        <v>0</v>
      </c>
      <c r="N775" s="8">
        <f>_xlfn.XLOOKUP(A775,CoC_Project_Users!A:A,CoC_Project_Users!B:B,0,0)</f>
        <v>0</v>
      </c>
      <c r="O775" s="8">
        <f>_xlfn.XLOOKUP(A775,Emissions!A:A,Emissions!D:D,0,0)</f>
        <v>0</v>
      </c>
      <c r="P775" s="61">
        <f>_xlfn.XLOOKUP(A775,FO_Bridges!A:A,FO_Bridges!B:B,0,0)</f>
        <v>0</v>
      </c>
    </row>
    <row r="776" spans="1:16">
      <c r="A776" s="8">
        <v>0</v>
      </c>
      <c r="B776" s="8">
        <f>_xlfn.XLOOKUP(A776,Safety!A:A,Safety!V:V,0,0)</f>
        <v>0</v>
      </c>
      <c r="C776" s="8">
        <f>_xlfn.XLOOKUP('Raw Scores'!A776,Connectivity!A:A,Connectivity!E:E,0,0)</f>
        <v>0</v>
      </c>
      <c r="D776" s="8">
        <f>_xlfn.XLOOKUP(A776,Congestion!A:A,Congestion!R:R,0,0)</f>
        <v>0</v>
      </c>
      <c r="E776" s="8">
        <f>_xlfn.XLOOKUP(A776,Congestion!A:A,Congestion!T:T,0,0)</f>
        <v>0</v>
      </c>
      <c r="F776" s="8">
        <f>_xlfn.XLOOKUP(A776,Reliability!A:A,Reliability!B:B,0,0)</f>
        <v>0</v>
      </c>
      <c r="G776" s="8">
        <f>_xlfn.XLOOKUP(A776,Reliability!A:A,Reliability!C:C,0,0)</f>
        <v>0</v>
      </c>
      <c r="H776" s="8">
        <f>_xlfn.XLOOKUP(A776,Bike_Ped!A:A,Bike_Ped!M:M,0,0)</f>
        <v>0</v>
      </c>
      <c r="I776" s="8">
        <f>_xlfn.XLOOKUP(A776,Bike_Ped!A:A,Bike_Ped!N:N,0,0)</f>
        <v>0</v>
      </c>
      <c r="J776" s="8">
        <f>_xlfn.XLOOKUP(A776,Transit!A:A,Transit!D:D,0,0)</f>
        <v>0</v>
      </c>
      <c r="K776" s="8">
        <f>_xlfn.XLOOKUP(A776,Transit!A:A,Transit!E:E,0,0)</f>
        <v>0</v>
      </c>
      <c r="L776" s="8">
        <f>_xlfn.XLOOKUP(A776,Land_Use!A:A,Land_Use!N:N,0,0)</f>
        <v>0</v>
      </c>
      <c r="M776" s="8">
        <f>_xlfn.XLOOKUP(A776,CoC_Project_Locations!A:A, CoC_Project_Locations!H:H,0,0)</f>
        <v>0</v>
      </c>
      <c r="N776" s="8">
        <f>_xlfn.XLOOKUP(A776,CoC_Project_Users!A:A,CoC_Project_Users!B:B,0,0)</f>
        <v>0</v>
      </c>
      <c r="O776" s="8">
        <f>_xlfn.XLOOKUP(A776,Emissions!A:A,Emissions!D:D,0,0)</f>
        <v>0</v>
      </c>
      <c r="P776" s="61">
        <f>_xlfn.XLOOKUP(A776,FO_Bridges!A:A,FO_Bridges!B:B,0,0)</f>
        <v>0</v>
      </c>
    </row>
    <row r="777" spans="1:16">
      <c r="A777" s="8">
        <v>0</v>
      </c>
      <c r="B777" s="8">
        <f>_xlfn.XLOOKUP(A777,Safety!A:A,Safety!V:V,0,0)</f>
        <v>0</v>
      </c>
      <c r="C777" s="8">
        <f>_xlfn.XLOOKUP('Raw Scores'!A777,Connectivity!A:A,Connectivity!E:E,0,0)</f>
        <v>0</v>
      </c>
      <c r="D777" s="8">
        <f>_xlfn.XLOOKUP(A777,Congestion!A:A,Congestion!R:R,0,0)</f>
        <v>0</v>
      </c>
      <c r="E777" s="8">
        <f>_xlfn.XLOOKUP(A777,Congestion!A:A,Congestion!T:T,0,0)</f>
        <v>0</v>
      </c>
      <c r="F777" s="8">
        <f>_xlfn.XLOOKUP(A777,Reliability!A:A,Reliability!B:B,0,0)</f>
        <v>0</v>
      </c>
      <c r="G777" s="8">
        <f>_xlfn.XLOOKUP(A777,Reliability!A:A,Reliability!C:C,0,0)</f>
        <v>0</v>
      </c>
      <c r="H777" s="8">
        <f>_xlfn.XLOOKUP(A777,Bike_Ped!A:A,Bike_Ped!M:M,0,0)</f>
        <v>0</v>
      </c>
      <c r="I777" s="8">
        <f>_xlfn.XLOOKUP(A777,Bike_Ped!A:A,Bike_Ped!N:N,0,0)</f>
        <v>0</v>
      </c>
      <c r="J777" s="8">
        <f>_xlfn.XLOOKUP(A777,Transit!A:A,Transit!D:D,0,0)</f>
        <v>0</v>
      </c>
      <c r="K777" s="8">
        <f>_xlfn.XLOOKUP(A777,Transit!A:A,Transit!E:E,0,0)</f>
        <v>0</v>
      </c>
      <c r="L777" s="8">
        <f>_xlfn.XLOOKUP(A777,Land_Use!A:A,Land_Use!N:N,0,0)</f>
        <v>0</v>
      </c>
      <c r="M777" s="8">
        <f>_xlfn.XLOOKUP(A777,CoC_Project_Locations!A:A, CoC_Project_Locations!H:H,0,0)</f>
        <v>0</v>
      </c>
      <c r="N777" s="8">
        <f>_xlfn.XLOOKUP(A777,CoC_Project_Users!A:A,CoC_Project_Users!B:B,0,0)</f>
        <v>0</v>
      </c>
      <c r="O777" s="8">
        <f>_xlfn.XLOOKUP(A777,Emissions!A:A,Emissions!D:D,0,0)</f>
        <v>0</v>
      </c>
      <c r="P777" s="61">
        <f>_xlfn.XLOOKUP(A777,FO_Bridges!A:A,FO_Bridges!B:B,0,0)</f>
        <v>0</v>
      </c>
    </row>
    <row r="778" spans="1:16">
      <c r="A778" s="8">
        <v>0</v>
      </c>
      <c r="B778" s="8">
        <f>_xlfn.XLOOKUP(A778,Safety!A:A,Safety!V:V,0,0)</f>
        <v>0</v>
      </c>
      <c r="C778" s="8">
        <f>_xlfn.XLOOKUP('Raw Scores'!A778,Connectivity!A:A,Connectivity!E:E,0,0)</f>
        <v>0</v>
      </c>
      <c r="D778" s="8">
        <f>_xlfn.XLOOKUP(A778,Congestion!A:A,Congestion!R:R,0,0)</f>
        <v>0</v>
      </c>
      <c r="E778" s="8">
        <f>_xlfn.XLOOKUP(A778,Congestion!A:A,Congestion!T:T,0,0)</f>
        <v>0</v>
      </c>
      <c r="F778" s="8">
        <f>_xlfn.XLOOKUP(A778,Reliability!A:A,Reliability!B:B,0,0)</f>
        <v>0</v>
      </c>
      <c r="G778" s="8">
        <f>_xlfn.XLOOKUP(A778,Reliability!A:A,Reliability!C:C,0,0)</f>
        <v>0</v>
      </c>
      <c r="H778" s="8">
        <f>_xlfn.XLOOKUP(A778,Bike_Ped!A:A,Bike_Ped!M:M,0,0)</f>
        <v>0</v>
      </c>
      <c r="I778" s="8">
        <f>_xlfn.XLOOKUP(A778,Bike_Ped!A:A,Bike_Ped!N:N,0,0)</f>
        <v>0</v>
      </c>
      <c r="J778" s="8">
        <f>_xlfn.XLOOKUP(A778,Transit!A:A,Transit!D:D,0,0)</f>
        <v>0</v>
      </c>
      <c r="K778" s="8">
        <f>_xlfn.XLOOKUP(A778,Transit!A:A,Transit!E:E,0,0)</f>
        <v>0</v>
      </c>
      <c r="L778" s="8">
        <f>_xlfn.XLOOKUP(A778,Land_Use!A:A,Land_Use!N:N,0,0)</f>
        <v>0</v>
      </c>
      <c r="M778" s="8">
        <f>_xlfn.XLOOKUP(A778,CoC_Project_Locations!A:A, CoC_Project_Locations!H:H,0,0)</f>
        <v>0</v>
      </c>
      <c r="N778" s="8">
        <f>_xlfn.XLOOKUP(A778,CoC_Project_Users!A:A,CoC_Project_Users!B:B,0,0)</f>
        <v>0</v>
      </c>
      <c r="O778" s="8">
        <f>_xlfn.XLOOKUP(A778,Emissions!A:A,Emissions!D:D,0,0)</f>
        <v>0</v>
      </c>
      <c r="P778" s="61">
        <f>_xlfn.XLOOKUP(A778,FO_Bridges!A:A,FO_Bridges!B:B,0,0)</f>
        <v>0</v>
      </c>
    </row>
    <row r="779" spans="1:16">
      <c r="A779" s="8">
        <v>0</v>
      </c>
      <c r="B779" s="8">
        <f>_xlfn.XLOOKUP(A779,Safety!A:A,Safety!V:V,0,0)</f>
        <v>0</v>
      </c>
      <c r="C779" s="8">
        <f>_xlfn.XLOOKUP('Raw Scores'!A779,Connectivity!A:A,Connectivity!E:E,0,0)</f>
        <v>0</v>
      </c>
      <c r="D779" s="8">
        <f>_xlfn.XLOOKUP(A779,Congestion!A:A,Congestion!R:R,0,0)</f>
        <v>0</v>
      </c>
      <c r="E779" s="8">
        <f>_xlfn.XLOOKUP(A779,Congestion!A:A,Congestion!T:T,0,0)</f>
        <v>0</v>
      </c>
      <c r="F779" s="8">
        <f>_xlfn.XLOOKUP(A779,Reliability!A:A,Reliability!B:B,0,0)</f>
        <v>0</v>
      </c>
      <c r="G779" s="8">
        <f>_xlfn.XLOOKUP(A779,Reliability!A:A,Reliability!C:C,0,0)</f>
        <v>0</v>
      </c>
      <c r="H779" s="8">
        <f>_xlfn.XLOOKUP(A779,Bike_Ped!A:A,Bike_Ped!M:M,0,0)</f>
        <v>0</v>
      </c>
      <c r="I779" s="8">
        <f>_xlfn.XLOOKUP(A779,Bike_Ped!A:A,Bike_Ped!N:N,0,0)</f>
        <v>0</v>
      </c>
      <c r="J779" s="8">
        <f>_xlfn.XLOOKUP(A779,Transit!A:A,Transit!D:D,0,0)</f>
        <v>0</v>
      </c>
      <c r="K779" s="8">
        <f>_xlfn.XLOOKUP(A779,Transit!A:A,Transit!E:E,0,0)</f>
        <v>0</v>
      </c>
      <c r="L779" s="8">
        <f>_xlfn.XLOOKUP(A779,Land_Use!A:A,Land_Use!N:N,0,0)</f>
        <v>0</v>
      </c>
      <c r="M779" s="8">
        <f>_xlfn.XLOOKUP(A779,CoC_Project_Locations!A:A, CoC_Project_Locations!H:H,0,0)</f>
        <v>0</v>
      </c>
      <c r="N779" s="8">
        <f>_xlfn.XLOOKUP(A779,CoC_Project_Users!A:A,CoC_Project_Users!B:B,0,0)</f>
        <v>0</v>
      </c>
      <c r="O779" s="8">
        <f>_xlfn.XLOOKUP(A779,Emissions!A:A,Emissions!D:D,0,0)</f>
        <v>0</v>
      </c>
      <c r="P779" s="61">
        <f>_xlfn.XLOOKUP(A779,FO_Bridges!A:A,FO_Bridges!B:B,0,0)</f>
        <v>0</v>
      </c>
    </row>
    <row r="780" spans="1:16">
      <c r="A780" s="8">
        <v>0</v>
      </c>
      <c r="B780" s="8">
        <f>_xlfn.XLOOKUP(A780,Safety!A:A,Safety!V:V,0,0)</f>
        <v>0</v>
      </c>
      <c r="C780" s="8">
        <f>_xlfn.XLOOKUP('Raw Scores'!A780,Connectivity!A:A,Connectivity!E:E,0,0)</f>
        <v>0</v>
      </c>
      <c r="D780" s="8">
        <f>_xlfn.XLOOKUP(A780,Congestion!A:A,Congestion!R:R,0,0)</f>
        <v>0</v>
      </c>
      <c r="E780" s="8">
        <f>_xlfn.XLOOKUP(A780,Congestion!A:A,Congestion!T:T,0,0)</f>
        <v>0</v>
      </c>
      <c r="F780" s="8">
        <f>_xlfn.XLOOKUP(A780,Reliability!A:A,Reliability!B:B,0,0)</f>
        <v>0</v>
      </c>
      <c r="G780" s="8">
        <f>_xlfn.XLOOKUP(A780,Reliability!A:A,Reliability!C:C,0,0)</f>
        <v>0</v>
      </c>
      <c r="H780" s="8">
        <f>_xlfn.XLOOKUP(A780,Bike_Ped!A:A,Bike_Ped!M:M,0,0)</f>
        <v>0</v>
      </c>
      <c r="I780" s="8">
        <f>_xlfn.XLOOKUP(A780,Bike_Ped!A:A,Bike_Ped!N:N,0,0)</f>
        <v>0</v>
      </c>
      <c r="J780" s="8">
        <f>_xlfn.XLOOKUP(A780,Transit!A:A,Transit!D:D,0,0)</f>
        <v>0</v>
      </c>
      <c r="K780" s="8">
        <f>_xlfn.XLOOKUP(A780,Transit!A:A,Transit!E:E,0,0)</f>
        <v>0</v>
      </c>
      <c r="L780" s="8">
        <f>_xlfn.XLOOKUP(A780,Land_Use!A:A,Land_Use!N:N,0,0)</f>
        <v>0</v>
      </c>
      <c r="M780" s="8">
        <f>_xlfn.XLOOKUP(A780,CoC_Project_Locations!A:A, CoC_Project_Locations!H:H,0,0)</f>
        <v>0</v>
      </c>
      <c r="N780" s="8">
        <f>_xlfn.XLOOKUP(A780,CoC_Project_Users!A:A,CoC_Project_Users!B:B,0,0)</f>
        <v>0</v>
      </c>
      <c r="O780" s="8">
        <f>_xlfn.XLOOKUP(A780,Emissions!A:A,Emissions!D:D,0,0)</f>
        <v>0</v>
      </c>
      <c r="P780" s="61">
        <f>_xlfn.XLOOKUP(A780,FO_Bridges!A:A,FO_Bridges!B:B,0,0)</f>
        <v>0</v>
      </c>
    </row>
    <row r="781" spans="1:16">
      <c r="A781" s="8">
        <v>0</v>
      </c>
      <c r="B781" s="8">
        <f>_xlfn.XLOOKUP(A781,Safety!A:A,Safety!V:V,0,0)</f>
        <v>0</v>
      </c>
      <c r="C781" s="8">
        <f>_xlfn.XLOOKUP('Raw Scores'!A781,Connectivity!A:A,Connectivity!E:E,0,0)</f>
        <v>0</v>
      </c>
      <c r="D781" s="8">
        <f>_xlfn.XLOOKUP(A781,Congestion!A:A,Congestion!R:R,0,0)</f>
        <v>0</v>
      </c>
      <c r="E781" s="8">
        <f>_xlfn.XLOOKUP(A781,Congestion!A:A,Congestion!T:T,0,0)</f>
        <v>0</v>
      </c>
      <c r="F781" s="8">
        <f>_xlfn.XLOOKUP(A781,Reliability!A:A,Reliability!B:B,0,0)</f>
        <v>0</v>
      </c>
      <c r="G781" s="8">
        <f>_xlfn.XLOOKUP(A781,Reliability!A:A,Reliability!C:C,0,0)</f>
        <v>0</v>
      </c>
      <c r="H781" s="8">
        <f>_xlfn.XLOOKUP(A781,Bike_Ped!A:A,Bike_Ped!M:M,0,0)</f>
        <v>0</v>
      </c>
      <c r="I781" s="8">
        <f>_xlfn.XLOOKUP(A781,Bike_Ped!A:A,Bike_Ped!N:N,0,0)</f>
        <v>0</v>
      </c>
      <c r="J781" s="8">
        <f>_xlfn.XLOOKUP(A781,Transit!A:A,Transit!D:D,0,0)</f>
        <v>0</v>
      </c>
      <c r="K781" s="8">
        <f>_xlfn.XLOOKUP(A781,Transit!A:A,Transit!E:E,0,0)</f>
        <v>0</v>
      </c>
      <c r="L781" s="8">
        <f>_xlfn.XLOOKUP(A781,Land_Use!A:A,Land_Use!N:N,0,0)</f>
        <v>0</v>
      </c>
      <c r="M781" s="8">
        <f>_xlfn.XLOOKUP(A781,CoC_Project_Locations!A:A, CoC_Project_Locations!H:H,0,0)</f>
        <v>0</v>
      </c>
      <c r="N781" s="8">
        <f>_xlfn.XLOOKUP(A781,CoC_Project_Users!A:A,CoC_Project_Users!B:B,0,0)</f>
        <v>0</v>
      </c>
      <c r="O781" s="8">
        <f>_xlfn.XLOOKUP(A781,Emissions!A:A,Emissions!D:D,0,0)</f>
        <v>0</v>
      </c>
      <c r="P781" s="61">
        <f>_xlfn.XLOOKUP(A781,FO_Bridges!A:A,FO_Bridges!B:B,0,0)</f>
        <v>0</v>
      </c>
    </row>
    <row r="782" spans="1:16">
      <c r="A782" s="8">
        <v>0</v>
      </c>
      <c r="B782" s="8">
        <f>_xlfn.XLOOKUP(A782,Safety!A:A,Safety!V:V,0,0)</f>
        <v>0</v>
      </c>
      <c r="C782" s="8">
        <f>_xlfn.XLOOKUP('Raw Scores'!A782,Connectivity!A:A,Connectivity!E:E,0,0)</f>
        <v>0</v>
      </c>
      <c r="D782" s="8">
        <f>_xlfn.XLOOKUP(A782,Congestion!A:A,Congestion!R:R,0,0)</f>
        <v>0</v>
      </c>
      <c r="E782" s="8">
        <f>_xlfn.XLOOKUP(A782,Congestion!A:A,Congestion!T:T,0,0)</f>
        <v>0</v>
      </c>
      <c r="F782" s="8">
        <f>_xlfn.XLOOKUP(A782,Reliability!A:A,Reliability!B:B,0,0)</f>
        <v>0</v>
      </c>
      <c r="G782" s="8">
        <f>_xlfn.XLOOKUP(A782,Reliability!A:A,Reliability!C:C,0,0)</f>
        <v>0</v>
      </c>
      <c r="H782" s="8">
        <f>_xlfn.XLOOKUP(A782,Bike_Ped!A:A,Bike_Ped!M:M,0,0)</f>
        <v>0</v>
      </c>
      <c r="I782" s="8">
        <f>_xlfn.XLOOKUP(A782,Bike_Ped!A:A,Bike_Ped!N:N,0,0)</f>
        <v>0</v>
      </c>
      <c r="J782" s="8">
        <f>_xlfn.XLOOKUP(A782,Transit!A:A,Transit!D:D,0,0)</f>
        <v>0</v>
      </c>
      <c r="K782" s="8">
        <f>_xlfn.XLOOKUP(A782,Transit!A:A,Transit!E:E,0,0)</f>
        <v>0</v>
      </c>
      <c r="L782" s="8">
        <f>_xlfn.XLOOKUP(A782,Land_Use!A:A,Land_Use!N:N,0,0)</f>
        <v>0</v>
      </c>
      <c r="M782" s="8">
        <f>_xlfn.XLOOKUP(A782,CoC_Project_Locations!A:A, CoC_Project_Locations!H:H,0,0)</f>
        <v>0</v>
      </c>
      <c r="N782" s="8">
        <f>_xlfn.XLOOKUP(A782,CoC_Project_Users!A:A,CoC_Project_Users!B:B,0,0)</f>
        <v>0</v>
      </c>
      <c r="O782" s="8">
        <f>_xlfn.XLOOKUP(A782,Emissions!A:A,Emissions!D:D,0,0)</f>
        <v>0</v>
      </c>
      <c r="P782" s="61">
        <f>_xlfn.XLOOKUP(A782,FO_Bridges!A:A,FO_Bridges!B:B,0,0)</f>
        <v>0</v>
      </c>
    </row>
    <row r="783" spans="1:16">
      <c r="A783" s="8">
        <v>0</v>
      </c>
      <c r="B783" s="8">
        <f>_xlfn.XLOOKUP(A783,Safety!A:A,Safety!V:V,0,0)</f>
        <v>0</v>
      </c>
      <c r="C783" s="8">
        <f>_xlfn.XLOOKUP('Raw Scores'!A783,Connectivity!A:A,Connectivity!E:E,0,0)</f>
        <v>0</v>
      </c>
      <c r="D783" s="8">
        <f>_xlfn.XLOOKUP(A783,Congestion!A:A,Congestion!R:R,0,0)</f>
        <v>0</v>
      </c>
      <c r="E783" s="8">
        <f>_xlfn.XLOOKUP(A783,Congestion!A:A,Congestion!T:T,0,0)</f>
        <v>0</v>
      </c>
      <c r="F783" s="8">
        <f>_xlfn.XLOOKUP(A783,Reliability!A:A,Reliability!B:B,0,0)</f>
        <v>0</v>
      </c>
      <c r="G783" s="8">
        <f>_xlfn.XLOOKUP(A783,Reliability!A:A,Reliability!C:C,0,0)</f>
        <v>0</v>
      </c>
      <c r="H783" s="8">
        <f>_xlfn.XLOOKUP(A783,Bike_Ped!A:A,Bike_Ped!M:M,0,0)</f>
        <v>0</v>
      </c>
      <c r="I783" s="8">
        <f>_xlfn.XLOOKUP(A783,Bike_Ped!A:A,Bike_Ped!N:N,0,0)</f>
        <v>0</v>
      </c>
      <c r="J783" s="8">
        <f>_xlfn.XLOOKUP(A783,Transit!A:A,Transit!D:D,0,0)</f>
        <v>0</v>
      </c>
      <c r="K783" s="8">
        <f>_xlfn.XLOOKUP(A783,Transit!A:A,Transit!E:E,0,0)</f>
        <v>0</v>
      </c>
      <c r="L783" s="8">
        <f>_xlfn.XLOOKUP(A783,Land_Use!A:A,Land_Use!N:N,0,0)</f>
        <v>0</v>
      </c>
      <c r="M783" s="8">
        <f>_xlfn.XLOOKUP(A783,CoC_Project_Locations!A:A, CoC_Project_Locations!H:H,0,0)</f>
        <v>0</v>
      </c>
      <c r="N783" s="8">
        <f>_xlfn.XLOOKUP(A783,CoC_Project_Users!A:A,CoC_Project_Users!B:B,0,0)</f>
        <v>0</v>
      </c>
      <c r="O783" s="8">
        <f>_xlfn.XLOOKUP(A783,Emissions!A:A,Emissions!D:D,0,0)</f>
        <v>0</v>
      </c>
      <c r="P783" s="61">
        <f>_xlfn.XLOOKUP(A783,FO_Bridges!A:A,FO_Bridges!B:B,0,0)</f>
        <v>0</v>
      </c>
    </row>
    <row r="784" spans="1:16">
      <c r="A784" s="8">
        <v>0</v>
      </c>
      <c r="B784" s="8">
        <f>_xlfn.XLOOKUP(A784,Safety!A:A,Safety!V:V,0,0)</f>
        <v>0</v>
      </c>
      <c r="C784" s="8">
        <f>_xlfn.XLOOKUP('Raw Scores'!A784,Connectivity!A:A,Connectivity!E:E,0,0)</f>
        <v>0</v>
      </c>
      <c r="D784" s="8">
        <f>_xlfn.XLOOKUP(A784,Congestion!A:A,Congestion!R:R,0,0)</f>
        <v>0</v>
      </c>
      <c r="E784" s="8">
        <f>_xlfn.XLOOKUP(A784,Congestion!A:A,Congestion!T:T,0,0)</f>
        <v>0</v>
      </c>
      <c r="F784" s="8">
        <f>_xlfn.XLOOKUP(A784,Reliability!A:A,Reliability!B:B,0,0)</f>
        <v>0</v>
      </c>
      <c r="G784" s="8">
        <f>_xlfn.XLOOKUP(A784,Reliability!A:A,Reliability!C:C,0,0)</f>
        <v>0</v>
      </c>
      <c r="H784" s="8">
        <f>_xlfn.XLOOKUP(A784,Bike_Ped!A:A,Bike_Ped!M:M,0,0)</f>
        <v>0</v>
      </c>
      <c r="I784" s="8">
        <f>_xlfn.XLOOKUP(A784,Bike_Ped!A:A,Bike_Ped!N:N,0,0)</f>
        <v>0</v>
      </c>
      <c r="J784" s="8">
        <f>_xlfn.XLOOKUP(A784,Transit!A:A,Transit!D:D,0,0)</f>
        <v>0</v>
      </c>
      <c r="K784" s="8">
        <f>_xlfn.XLOOKUP(A784,Transit!A:A,Transit!E:E,0,0)</f>
        <v>0</v>
      </c>
      <c r="L784" s="8">
        <f>_xlfn.XLOOKUP(A784,Land_Use!A:A,Land_Use!N:N,0,0)</f>
        <v>0</v>
      </c>
      <c r="M784" s="8">
        <f>_xlfn.XLOOKUP(A784,CoC_Project_Locations!A:A, CoC_Project_Locations!H:H,0,0)</f>
        <v>0</v>
      </c>
      <c r="N784" s="8">
        <f>_xlfn.XLOOKUP(A784,CoC_Project_Users!A:A,CoC_Project_Users!B:B,0,0)</f>
        <v>0</v>
      </c>
      <c r="O784" s="8">
        <f>_xlfn.XLOOKUP(A784,Emissions!A:A,Emissions!D:D,0,0)</f>
        <v>0</v>
      </c>
      <c r="P784" s="61">
        <f>_xlfn.XLOOKUP(A784,FO_Bridges!A:A,FO_Bridges!B:B,0,0)</f>
        <v>0</v>
      </c>
    </row>
    <row r="785" spans="1:16">
      <c r="A785" s="8">
        <v>0</v>
      </c>
      <c r="B785" s="8">
        <f>_xlfn.XLOOKUP(A785,Safety!A:A,Safety!V:V,0,0)</f>
        <v>0</v>
      </c>
      <c r="C785" s="8">
        <f>_xlfn.XLOOKUP('Raw Scores'!A785,Connectivity!A:A,Connectivity!E:E,0,0)</f>
        <v>0</v>
      </c>
      <c r="D785" s="8">
        <f>_xlfn.XLOOKUP(A785,Congestion!A:A,Congestion!R:R,0,0)</f>
        <v>0</v>
      </c>
      <c r="E785" s="8">
        <f>_xlfn.XLOOKUP(A785,Congestion!A:A,Congestion!T:T,0,0)</f>
        <v>0</v>
      </c>
      <c r="F785" s="8">
        <f>_xlfn.XLOOKUP(A785,Reliability!A:A,Reliability!B:B,0,0)</f>
        <v>0</v>
      </c>
      <c r="G785" s="8">
        <f>_xlfn.XLOOKUP(A785,Reliability!A:A,Reliability!C:C,0,0)</f>
        <v>0</v>
      </c>
      <c r="H785" s="8">
        <f>_xlfn.XLOOKUP(A785,Bike_Ped!A:A,Bike_Ped!M:M,0,0)</f>
        <v>0</v>
      </c>
      <c r="I785" s="8">
        <f>_xlfn.XLOOKUP(A785,Bike_Ped!A:A,Bike_Ped!N:N,0,0)</f>
        <v>0</v>
      </c>
      <c r="J785" s="8">
        <f>_xlfn.XLOOKUP(A785,Transit!A:A,Transit!D:D,0,0)</f>
        <v>0</v>
      </c>
      <c r="K785" s="8">
        <f>_xlfn.XLOOKUP(A785,Transit!A:A,Transit!E:E,0,0)</f>
        <v>0</v>
      </c>
      <c r="L785" s="8">
        <f>_xlfn.XLOOKUP(A785,Land_Use!A:A,Land_Use!N:N,0,0)</f>
        <v>0</v>
      </c>
      <c r="M785" s="8">
        <f>_xlfn.XLOOKUP(A785,CoC_Project_Locations!A:A, CoC_Project_Locations!H:H,0,0)</f>
        <v>0</v>
      </c>
      <c r="N785" s="8">
        <f>_xlfn.XLOOKUP(A785,CoC_Project_Users!A:A,CoC_Project_Users!B:B,0,0)</f>
        <v>0</v>
      </c>
      <c r="O785" s="8">
        <f>_xlfn.XLOOKUP(A785,Emissions!A:A,Emissions!D:D,0,0)</f>
        <v>0</v>
      </c>
      <c r="P785" s="61">
        <f>_xlfn.XLOOKUP(A785,FO_Bridges!A:A,FO_Bridges!B:B,0,0)</f>
        <v>0</v>
      </c>
    </row>
    <row r="786" spans="1:16">
      <c r="A786" s="8">
        <v>0</v>
      </c>
      <c r="B786" s="8">
        <f>_xlfn.XLOOKUP(A786,Safety!A:A,Safety!V:V,0,0)</f>
        <v>0</v>
      </c>
      <c r="C786" s="8">
        <f>_xlfn.XLOOKUP('Raw Scores'!A786,Connectivity!A:A,Connectivity!E:E,0,0)</f>
        <v>0</v>
      </c>
      <c r="D786" s="8">
        <f>_xlfn.XLOOKUP(A786,Congestion!A:A,Congestion!R:R,0,0)</f>
        <v>0</v>
      </c>
      <c r="E786" s="8">
        <f>_xlfn.XLOOKUP(A786,Congestion!A:A,Congestion!T:T,0,0)</f>
        <v>0</v>
      </c>
      <c r="F786" s="8">
        <f>_xlfn.XLOOKUP(A786,Reliability!A:A,Reliability!B:B,0,0)</f>
        <v>0</v>
      </c>
      <c r="G786" s="8">
        <f>_xlfn.XLOOKUP(A786,Reliability!A:A,Reliability!C:C,0,0)</f>
        <v>0</v>
      </c>
      <c r="H786" s="8">
        <f>_xlfn.XLOOKUP(A786,Bike_Ped!A:A,Bike_Ped!M:M,0,0)</f>
        <v>0</v>
      </c>
      <c r="I786" s="8">
        <f>_xlfn.XLOOKUP(A786,Bike_Ped!A:A,Bike_Ped!N:N,0,0)</f>
        <v>0</v>
      </c>
      <c r="J786" s="8">
        <f>_xlfn.XLOOKUP(A786,Transit!A:A,Transit!D:D,0,0)</f>
        <v>0</v>
      </c>
      <c r="K786" s="8">
        <f>_xlfn.XLOOKUP(A786,Transit!A:A,Transit!E:E,0,0)</f>
        <v>0</v>
      </c>
      <c r="L786" s="8">
        <f>_xlfn.XLOOKUP(A786,Land_Use!A:A,Land_Use!N:N,0,0)</f>
        <v>0</v>
      </c>
      <c r="M786" s="8">
        <f>_xlfn.XLOOKUP(A786,CoC_Project_Locations!A:A, CoC_Project_Locations!H:H,0,0)</f>
        <v>0</v>
      </c>
      <c r="N786" s="8">
        <f>_xlfn.XLOOKUP(A786,CoC_Project_Users!A:A,CoC_Project_Users!B:B,0,0)</f>
        <v>0</v>
      </c>
      <c r="O786" s="8">
        <f>_xlfn.XLOOKUP(A786,Emissions!A:A,Emissions!D:D,0,0)</f>
        <v>0</v>
      </c>
      <c r="P786" s="61">
        <f>_xlfn.XLOOKUP(A786,FO_Bridges!A:A,FO_Bridges!B:B,0,0)</f>
        <v>0</v>
      </c>
    </row>
    <row r="787" spans="1:16">
      <c r="A787" s="8">
        <v>0</v>
      </c>
      <c r="B787" s="8">
        <f>_xlfn.XLOOKUP(A787,Safety!A:A,Safety!V:V,0,0)</f>
        <v>0</v>
      </c>
      <c r="C787" s="8">
        <f>_xlfn.XLOOKUP('Raw Scores'!A787,Connectivity!A:A,Connectivity!E:E,0,0)</f>
        <v>0</v>
      </c>
      <c r="D787" s="8">
        <f>_xlfn.XLOOKUP(A787,Congestion!A:A,Congestion!R:R,0,0)</f>
        <v>0</v>
      </c>
      <c r="E787" s="8">
        <f>_xlfn.XLOOKUP(A787,Congestion!A:A,Congestion!T:T,0,0)</f>
        <v>0</v>
      </c>
      <c r="F787" s="8">
        <f>_xlfn.XLOOKUP(A787,Reliability!A:A,Reliability!B:B,0,0)</f>
        <v>0</v>
      </c>
      <c r="G787" s="8">
        <f>_xlfn.XLOOKUP(A787,Reliability!A:A,Reliability!C:C,0,0)</f>
        <v>0</v>
      </c>
      <c r="H787" s="8">
        <f>_xlfn.XLOOKUP(A787,Bike_Ped!A:A,Bike_Ped!M:M,0,0)</f>
        <v>0</v>
      </c>
      <c r="I787" s="8">
        <f>_xlfn.XLOOKUP(A787,Bike_Ped!A:A,Bike_Ped!N:N,0,0)</f>
        <v>0</v>
      </c>
      <c r="J787" s="8">
        <f>_xlfn.XLOOKUP(A787,Transit!A:A,Transit!D:D,0,0)</f>
        <v>0</v>
      </c>
      <c r="K787" s="8">
        <f>_xlfn.XLOOKUP(A787,Transit!A:A,Transit!E:E,0,0)</f>
        <v>0</v>
      </c>
      <c r="L787" s="8">
        <f>_xlfn.XLOOKUP(A787,Land_Use!A:A,Land_Use!N:N,0,0)</f>
        <v>0</v>
      </c>
      <c r="M787" s="8">
        <f>_xlfn.XLOOKUP(A787,CoC_Project_Locations!A:A, CoC_Project_Locations!H:H,0,0)</f>
        <v>0</v>
      </c>
      <c r="N787" s="8">
        <f>_xlfn.XLOOKUP(A787,CoC_Project_Users!A:A,CoC_Project_Users!B:B,0,0)</f>
        <v>0</v>
      </c>
      <c r="O787" s="8">
        <f>_xlfn.XLOOKUP(A787,Emissions!A:A,Emissions!D:D,0,0)</f>
        <v>0</v>
      </c>
      <c r="P787" s="61">
        <f>_xlfn.XLOOKUP(A787,FO_Bridges!A:A,FO_Bridges!B:B,0,0)</f>
        <v>0</v>
      </c>
    </row>
    <row r="788" spans="1:16">
      <c r="A788" s="8">
        <v>0</v>
      </c>
      <c r="B788" s="8">
        <f>_xlfn.XLOOKUP(A788,Safety!A:A,Safety!V:V,0,0)</f>
        <v>0</v>
      </c>
      <c r="C788" s="8">
        <f>_xlfn.XLOOKUP('Raw Scores'!A788,Connectivity!A:A,Connectivity!E:E,0,0)</f>
        <v>0</v>
      </c>
      <c r="D788" s="8">
        <f>_xlfn.XLOOKUP(A788,Congestion!A:A,Congestion!R:R,0,0)</f>
        <v>0</v>
      </c>
      <c r="E788" s="8">
        <f>_xlfn.XLOOKUP(A788,Congestion!A:A,Congestion!T:T,0,0)</f>
        <v>0</v>
      </c>
      <c r="F788" s="8">
        <f>_xlfn.XLOOKUP(A788,Reliability!A:A,Reliability!B:B,0,0)</f>
        <v>0</v>
      </c>
      <c r="G788" s="8">
        <f>_xlfn.XLOOKUP(A788,Reliability!A:A,Reliability!C:C,0,0)</f>
        <v>0</v>
      </c>
      <c r="H788" s="8">
        <f>_xlfn.XLOOKUP(A788,Bike_Ped!A:A,Bike_Ped!M:M,0,0)</f>
        <v>0</v>
      </c>
      <c r="I788" s="8">
        <f>_xlfn.XLOOKUP(A788,Bike_Ped!A:A,Bike_Ped!N:N,0,0)</f>
        <v>0</v>
      </c>
      <c r="J788" s="8">
        <f>_xlfn.XLOOKUP(A788,Transit!A:A,Transit!D:D,0,0)</f>
        <v>0</v>
      </c>
      <c r="K788" s="8">
        <f>_xlfn.XLOOKUP(A788,Transit!A:A,Transit!E:E,0,0)</f>
        <v>0</v>
      </c>
      <c r="L788" s="8">
        <f>_xlfn.XLOOKUP(A788,Land_Use!A:A,Land_Use!N:N,0,0)</f>
        <v>0</v>
      </c>
      <c r="M788" s="8">
        <f>_xlfn.XLOOKUP(A788,CoC_Project_Locations!A:A, CoC_Project_Locations!H:H,0,0)</f>
        <v>0</v>
      </c>
      <c r="N788" s="8">
        <f>_xlfn.XLOOKUP(A788,CoC_Project_Users!A:A,CoC_Project_Users!B:B,0,0)</f>
        <v>0</v>
      </c>
      <c r="O788" s="8">
        <f>_xlfn.XLOOKUP(A788,Emissions!A:A,Emissions!D:D,0,0)</f>
        <v>0</v>
      </c>
      <c r="P788" s="61">
        <f>_xlfn.XLOOKUP(A788,FO_Bridges!A:A,FO_Bridges!B:B,0,0)</f>
        <v>0</v>
      </c>
    </row>
    <row r="789" spans="1:16">
      <c r="A789" s="8">
        <v>0</v>
      </c>
      <c r="B789" s="8">
        <f>_xlfn.XLOOKUP(A789,Safety!A:A,Safety!V:V,0,0)</f>
        <v>0</v>
      </c>
      <c r="C789" s="8">
        <f>_xlfn.XLOOKUP('Raw Scores'!A789,Connectivity!A:A,Connectivity!E:E,0,0)</f>
        <v>0</v>
      </c>
      <c r="D789" s="8">
        <f>_xlfn.XLOOKUP(A789,Congestion!A:A,Congestion!R:R,0,0)</f>
        <v>0</v>
      </c>
      <c r="E789" s="8">
        <f>_xlfn.XLOOKUP(A789,Congestion!A:A,Congestion!T:T,0,0)</f>
        <v>0</v>
      </c>
      <c r="F789" s="8">
        <f>_xlfn.XLOOKUP(A789,Reliability!A:A,Reliability!B:B,0,0)</f>
        <v>0</v>
      </c>
      <c r="G789" s="8">
        <f>_xlfn.XLOOKUP(A789,Reliability!A:A,Reliability!C:C,0,0)</f>
        <v>0</v>
      </c>
      <c r="H789" s="8">
        <f>_xlfn.XLOOKUP(A789,Bike_Ped!A:A,Bike_Ped!M:M,0,0)</f>
        <v>0</v>
      </c>
      <c r="I789" s="8">
        <f>_xlfn.XLOOKUP(A789,Bike_Ped!A:A,Bike_Ped!N:N,0,0)</f>
        <v>0</v>
      </c>
      <c r="J789" s="8">
        <f>_xlfn.XLOOKUP(A789,Transit!A:A,Transit!D:D,0,0)</f>
        <v>0</v>
      </c>
      <c r="K789" s="8">
        <f>_xlfn.XLOOKUP(A789,Transit!A:A,Transit!E:E,0,0)</f>
        <v>0</v>
      </c>
      <c r="L789" s="8">
        <f>_xlfn.XLOOKUP(A789,Land_Use!A:A,Land_Use!N:N,0,0)</f>
        <v>0</v>
      </c>
      <c r="M789" s="8">
        <f>_xlfn.XLOOKUP(A789,CoC_Project_Locations!A:A, CoC_Project_Locations!H:H,0,0)</f>
        <v>0</v>
      </c>
      <c r="N789" s="8">
        <f>_xlfn.XLOOKUP(A789,CoC_Project_Users!A:A,CoC_Project_Users!B:B,0,0)</f>
        <v>0</v>
      </c>
      <c r="O789" s="8">
        <f>_xlfn.XLOOKUP(A789,Emissions!A:A,Emissions!D:D,0,0)</f>
        <v>0</v>
      </c>
      <c r="P789" s="61">
        <f>_xlfn.XLOOKUP(A789,FO_Bridges!A:A,FO_Bridges!B:B,0,0)</f>
        <v>0</v>
      </c>
    </row>
    <row r="790" spans="1:16">
      <c r="A790" s="8">
        <v>0</v>
      </c>
      <c r="B790" s="8">
        <f>_xlfn.XLOOKUP(A790,Safety!A:A,Safety!V:V,0,0)</f>
        <v>0</v>
      </c>
      <c r="C790" s="8">
        <f>_xlfn.XLOOKUP('Raw Scores'!A790,Connectivity!A:A,Connectivity!E:E,0,0)</f>
        <v>0</v>
      </c>
      <c r="D790" s="8">
        <f>_xlfn.XLOOKUP(A790,Congestion!A:A,Congestion!R:R,0,0)</f>
        <v>0</v>
      </c>
      <c r="E790" s="8">
        <f>_xlfn.XLOOKUP(A790,Congestion!A:A,Congestion!T:T,0,0)</f>
        <v>0</v>
      </c>
      <c r="F790" s="8">
        <f>_xlfn.XLOOKUP(A790,Reliability!A:A,Reliability!B:B,0,0)</f>
        <v>0</v>
      </c>
      <c r="G790" s="8">
        <f>_xlfn.XLOOKUP(A790,Reliability!A:A,Reliability!C:C,0,0)</f>
        <v>0</v>
      </c>
      <c r="H790" s="8">
        <f>_xlfn.XLOOKUP(A790,Bike_Ped!A:A,Bike_Ped!M:M,0,0)</f>
        <v>0</v>
      </c>
      <c r="I790" s="8">
        <f>_xlfn.XLOOKUP(A790,Bike_Ped!A:A,Bike_Ped!N:N,0,0)</f>
        <v>0</v>
      </c>
      <c r="J790" s="8">
        <f>_xlfn.XLOOKUP(A790,Transit!A:A,Transit!D:D,0,0)</f>
        <v>0</v>
      </c>
      <c r="K790" s="8">
        <f>_xlfn.XLOOKUP(A790,Transit!A:A,Transit!E:E,0,0)</f>
        <v>0</v>
      </c>
      <c r="L790" s="8">
        <f>_xlfn.XLOOKUP(A790,Land_Use!A:A,Land_Use!N:N,0,0)</f>
        <v>0</v>
      </c>
      <c r="M790" s="8">
        <f>_xlfn.XLOOKUP(A790,CoC_Project_Locations!A:A, CoC_Project_Locations!H:H,0,0)</f>
        <v>0</v>
      </c>
      <c r="N790" s="8">
        <f>_xlfn.XLOOKUP(A790,CoC_Project_Users!A:A,CoC_Project_Users!B:B,0,0)</f>
        <v>0</v>
      </c>
      <c r="O790" s="8">
        <f>_xlfn.XLOOKUP(A790,Emissions!A:A,Emissions!D:D,0,0)</f>
        <v>0</v>
      </c>
      <c r="P790" s="61">
        <f>_xlfn.XLOOKUP(A790,FO_Bridges!A:A,FO_Bridges!B:B,0,0)</f>
        <v>0</v>
      </c>
    </row>
    <row r="791" spans="1:16">
      <c r="A791" s="8">
        <v>0</v>
      </c>
      <c r="B791" s="8">
        <f>_xlfn.XLOOKUP(A791,Safety!A:A,Safety!V:V,0,0)</f>
        <v>0</v>
      </c>
      <c r="C791" s="8">
        <f>_xlfn.XLOOKUP('Raw Scores'!A791,Connectivity!A:A,Connectivity!E:E,0,0)</f>
        <v>0</v>
      </c>
      <c r="D791" s="8">
        <f>_xlfn.XLOOKUP(A791,Congestion!A:A,Congestion!R:R,0,0)</f>
        <v>0</v>
      </c>
      <c r="E791" s="8">
        <f>_xlfn.XLOOKUP(A791,Congestion!A:A,Congestion!T:T,0,0)</f>
        <v>0</v>
      </c>
      <c r="F791" s="8">
        <f>_xlfn.XLOOKUP(A791,Reliability!A:A,Reliability!B:B,0,0)</f>
        <v>0</v>
      </c>
      <c r="G791" s="8">
        <f>_xlfn.XLOOKUP(A791,Reliability!A:A,Reliability!C:C,0,0)</f>
        <v>0</v>
      </c>
      <c r="H791" s="8">
        <f>_xlfn.XLOOKUP(A791,Bike_Ped!A:A,Bike_Ped!M:M,0,0)</f>
        <v>0</v>
      </c>
      <c r="I791" s="8">
        <f>_xlfn.XLOOKUP(A791,Bike_Ped!A:A,Bike_Ped!N:N,0,0)</f>
        <v>0</v>
      </c>
      <c r="J791" s="8">
        <f>_xlfn.XLOOKUP(A791,Transit!A:A,Transit!D:D,0,0)</f>
        <v>0</v>
      </c>
      <c r="K791" s="8">
        <f>_xlfn.XLOOKUP(A791,Transit!A:A,Transit!E:E,0,0)</f>
        <v>0</v>
      </c>
      <c r="L791" s="8">
        <f>_xlfn.XLOOKUP(A791,Land_Use!A:A,Land_Use!N:N,0,0)</f>
        <v>0</v>
      </c>
      <c r="M791" s="8">
        <f>_xlfn.XLOOKUP(A791,CoC_Project_Locations!A:A, CoC_Project_Locations!H:H,0,0)</f>
        <v>0</v>
      </c>
      <c r="N791" s="8">
        <f>_xlfn.XLOOKUP(A791,CoC_Project_Users!A:A,CoC_Project_Users!B:B,0,0)</f>
        <v>0</v>
      </c>
      <c r="O791" s="8">
        <f>_xlfn.XLOOKUP(A791,Emissions!A:A,Emissions!D:D,0,0)</f>
        <v>0</v>
      </c>
      <c r="P791" s="61">
        <f>_xlfn.XLOOKUP(A791,FO_Bridges!A:A,FO_Bridges!B:B,0,0)</f>
        <v>0</v>
      </c>
    </row>
    <row r="792" spans="1:16">
      <c r="A792" s="8">
        <v>0</v>
      </c>
      <c r="B792" s="8">
        <f>_xlfn.XLOOKUP(A792,Safety!A:A,Safety!V:V,0,0)</f>
        <v>0</v>
      </c>
      <c r="C792" s="8">
        <f>_xlfn.XLOOKUP('Raw Scores'!A792,Connectivity!A:A,Connectivity!E:E,0,0)</f>
        <v>0</v>
      </c>
      <c r="D792" s="8">
        <f>_xlfn.XLOOKUP(A792,Congestion!A:A,Congestion!R:R,0,0)</f>
        <v>0</v>
      </c>
      <c r="E792" s="8">
        <f>_xlfn.XLOOKUP(A792,Congestion!A:A,Congestion!T:T,0,0)</f>
        <v>0</v>
      </c>
      <c r="F792" s="8">
        <f>_xlfn.XLOOKUP(A792,Reliability!A:A,Reliability!B:B,0,0)</f>
        <v>0</v>
      </c>
      <c r="G792" s="8">
        <f>_xlfn.XLOOKUP(A792,Reliability!A:A,Reliability!C:C,0,0)</f>
        <v>0</v>
      </c>
      <c r="H792" s="8">
        <f>_xlfn.XLOOKUP(A792,Bike_Ped!A:A,Bike_Ped!M:M,0,0)</f>
        <v>0</v>
      </c>
      <c r="I792" s="8">
        <f>_xlfn.XLOOKUP(A792,Bike_Ped!A:A,Bike_Ped!N:N,0,0)</f>
        <v>0</v>
      </c>
      <c r="J792" s="8">
        <f>_xlfn.XLOOKUP(A792,Transit!A:A,Transit!D:D,0,0)</f>
        <v>0</v>
      </c>
      <c r="K792" s="8">
        <f>_xlfn.XLOOKUP(A792,Transit!A:A,Transit!E:E,0,0)</f>
        <v>0</v>
      </c>
      <c r="L792" s="8">
        <f>_xlfn.XLOOKUP(A792,Land_Use!A:A,Land_Use!N:N,0,0)</f>
        <v>0</v>
      </c>
      <c r="M792" s="8">
        <f>_xlfn.XLOOKUP(A792,CoC_Project_Locations!A:A, CoC_Project_Locations!H:H,0,0)</f>
        <v>0</v>
      </c>
      <c r="N792" s="8">
        <f>_xlfn.XLOOKUP(A792,CoC_Project_Users!A:A,CoC_Project_Users!B:B,0,0)</f>
        <v>0</v>
      </c>
      <c r="O792" s="8">
        <f>_xlfn.XLOOKUP(A792,Emissions!A:A,Emissions!D:D,0,0)</f>
        <v>0</v>
      </c>
      <c r="P792" s="61">
        <f>_xlfn.XLOOKUP(A792,FO_Bridges!A:A,FO_Bridges!B:B,0,0)</f>
        <v>0</v>
      </c>
    </row>
    <row r="793" spans="1:16">
      <c r="A793" s="8">
        <v>0</v>
      </c>
      <c r="B793" s="8">
        <f>_xlfn.XLOOKUP(A793,Safety!A:A,Safety!V:V,0,0)</f>
        <v>0</v>
      </c>
      <c r="C793" s="8">
        <f>_xlfn.XLOOKUP('Raw Scores'!A793,Connectivity!A:A,Connectivity!E:E,0,0)</f>
        <v>0</v>
      </c>
      <c r="D793" s="8">
        <f>_xlfn.XLOOKUP(A793,Congestion!A:A,Congestion!R:R,0,0)</f>
        <v>0</v>
      </c>
      <c r="E793" s="8">
        <f>_xlfn.XLOOKUP(A793,Congestion!A:A,Congestion!T:T,0,0)</f>
        <v>0</v>
      </c>
      <c r="F793" s="8">
        <f>_xlfn.XLOOKUP(A793,Reliability!A:A,Reliability!B:B,0,0)</f>
        <v>0</v>
      </c>
      <c r="G793" s="8">
        <f>_xlfn.XLOOKUP(A793,Reliability!A:A,Reliability!C:C,0,0)</f>
        <v>0</v>
      </c>
      <c r="H793" s="8">
        <f>_xlfn.XLOOKUP(A793,Bike_Ped!A:A,Bike_Ped!M:M,0,0)</f>
        <v>0</v>
      </c>
      <c r="I793" s="8">
        <f>_xlfn.XLOOKUP(A793,Bike_Ped!A:A,Bike_Ped!N:N,0,0)</f>
        <v>0</v>
      </c>
      <c r="J793" s="8">
        <f>_xlfn.XLOOKUP(A793,Transit!A:A,Transit!D:D,0,0)</f>
        <v>0</v>
      </c>
      <c r="K793" s="8">
        <f>_xlfn.XLOOKUP(A793,Transit!A:A,Transit!E:E,0,0)</f>
        <v>0</v>
      </c>
      <c r="L793" s="8">
        <f>_xlfn.XLOOKUP(A793,Land_Use!A:A,Land_Use!N:N,0,0)</f>
        <v>0</v>
      </c>
      <c r="M793" s="8">
        <f>_xlfn.XLOOKUP(A793,CoC_Project_Locations!A:A, CoC_Project_Locations!H:H,0,0)</f>
        <v>0</v>
      </c>
      <c r="N793" s="8">
        <f>_xlfn.XLOOKUP(A793,CoC_Project_Users!A:A,CoC_Project_Users!B:B,0,0)</f>
        <v>0</v>
      </c>
      <c r="O793" s="8">
        <f>_xlfn.XLOOKUP(A793,Emissions!A:A,Emissions!D:D,0,0)</f>
        <v>0</v>
      </c>
      <c r="P793" s="61">
        <f>_xlfn.XLOOKUP(A793,FO_Bridges!A:A,FO_Bridges!B:B,0,0)</f>
        <v>0</v>
      </c>
    </row>
    <row r="794" spans="1:16">
      <c r="A794" s="8">
        <v>0</v>
      </c>
      <c r="B794" s="8">
        <f>_xlfn.XLOOKUP(A794,Safety!A:A,Safety!V:V,0,0)</f>
        <v>0</v>
      </c>
      <c r="C794" s="8">
        <f>_xlfn.XLOOKUP('Raw Scores'!A794,Connectivity!A:A,Connectivity!E:E,0,0)</f>
        <v>0</v>
      </c>
      <c r="D794" s="8">
        <f>_xlfn.XLOOKUP(A794,Congestion!A:A,Congestion!R:R,0,0)</f>
        <v>0</v>
      </c>
      <c r="E794" s="8">
        <f>_xlfn.XLOOKUP(A794,Congestion!A:A,Congestion!T:T,0,0)</f>
        <v>0</v>
      </c>
      <c r="F794" s="8">
        <f>_xlfn.XLOOKUP(A794,Reliability!A:A,Reliability!B:B,0,0)</f>
        <v>0</v>
      </c>
      <c r="G794" s="8">
        <f>_xlfn.XLOOKUP(A794,Reliability!A:A,Reliability!C:C,0,0)</f>
        <v>0</v>
      </c>
      <c r="H794" s="8">
        <f>_xlfn.XLOOKUP(A794,Bike_Ped!A:A,Bike_Ped!M:M,0,0)</f>
        <v>0</v>
      </c>
      <c r="I794" s="8">
        <f>_xlfn.XLOOKUP(A794,Bike_Ped!A:A,Bike_Ped!N:N,0,0)</f>
        <v>0</v>
      </c>
      <c r="J794" s="8">
        <f>_xlfn.XLOOKUP(A794,Transit!A:A,Transit!D:D,0,0)</f>
        <v>0</v>
      </c>
      <c r="K794" s="8">
        <f>_xlfn.XLOOKUP(A794,Transit!A:A,Transit!E:E,0,0)</f>
        <v>0</v>
      </c>
      <c r="L794" s="8">
        <f>_xlfn.XLOOKUP(A794,Land_Use!A:A,Land_Use!N:N,0,0)</f>
        <v>0</v>
      </c>
      <c r="M794" s="8">
        <f>_xlfn.XLOOKUP(A794,CoC_Project_Locations!A:A, CoC_Project_Locations!H:H,0,0)</f>
        <v>0</v>
      </c>
      <c r="N794" s="8">
        <f>_xlfn.XLOOKUP(A794,CoC_Project_Users!A:A,CoC_Project_Users!B:B,0,0)</f>
        <v>0</v>
      </c>
      <c r="O794" s="8">
        <f>_xlfn.XLOOKUP(A794,Emissions!A:A,Emissions!D:D,0,0)</f>
        <v>0</v>
      </c>
      <c r="P794" s="61">
        <f>_xlfn.XLOOKUP(A794,FO_Bridges!A:A,FO_Bridges!B:B,0,0)</f>
        <v>0</v>
      </c>
    </row>
    <row r="795" spans="1:16">
      <c r="A795" s="8">
        <v>0</v>
      </c>
      <c r="B795" s="8">
        <f>_xlfn.XLOOKUP(A795,Safety!A:A,Safety!V:V,0,0)</f>
        <v>0</v>
      </c>
      <c r="C795" s="8">
        <f>_xlfn.XLOOKUP('Raw Scores'!A795,Connectivity!A:A,Connectivity!E:E,0,0)</f>
        <v>0</v>
      </c>
      <c r="D795" s="8">
        <f>_xlfn.XLOOKUP(A795,Congestion!A:A,Congestion!R:R,0,0)</f>
        <v>0</v>
      </c>
      <c r="E795" s="8">
        <f>_xlfn.XLOOKUP(A795,Congestion!A:A,Congestion!T:T,0,0)</f>
        <v>0</v>
      </c>
      <c r="F795" s="8">
        <f>_xlfn.XLOOKUP(A795,Reliability!A:A,Reliability!B:B,0,0)</f>
        <v>0</v>
      </c>
      <c r="G795" s="8">
        <f>_xlfn.XLOOKUP(A795,Reliability!A:A,Reliability!C:C,0,0)</f>
        <v>0</v>
      </c>
      <c r="H795" s="8">
        <f>_xlfn.XLOOKUP(A795,Bike_Ped!A:A,Bike_Ped!M:M,0,0)</f>
        <v>0</v>
      </c>
      <c r="I795" s="8">
        <f>_xlfn.XLOOKUP(A795,Bike_Ped!A:A,Bike_Ped!N:N,0,0)</f>
        <v>0</v>
      </c>
      <c r="J795" s="8">
        <f>_xlfn.XLOOKUP(A795,Transit!A:A,Transit!D:D,0,0)</f>
        <v>0</v>
      </c>
      <c r="K795" s="8">
        <f>_xlfn.XLOOKUP(A795,Transit!A:A,Transit!E:E,0,0)</f>
        <v>0</v>
      </c>
      <c r="L795" s="8">
        <f>_xlfn.XLOOKUP(A795,Land_Use!A:A,Land_Use!N:N,0,0)</f>
        <v>0</v>
      </c>
      <c r="M795" s="8">
        <f>_xlfn.XLOOKUP(A795,CoC_Project_Locations!A:A, CoC_Project_Locations!H:H,0,0)</f>
        <v>0</v>
      </c>
      <c r="N795" s="8">
        <f>_xlfn.XLOOKUP(A795,CoC_Project_Users!A:A,CoC_Project_Users!B:B,0,0)</f>
        <v>0</v>
      </c>
      <c r="O795" s="8">
        <f>_xlfn.XLOOKUP(A795,Emissions!A:A,Emissions!D:D,0,0)</f>
        <v>0</v>
      </c>
      <c r="P795" s="61">
        <f>_xlfn.XLOOKUP(A795,FO_Bridges!A:A,FO_Bridges!B:B,0,0)</f>
        <v>0</v>
      </c>
    </row>
    <row r="796" spans="1:16">
      <c r="A796" s="8">
        <v>0</v>
      </c>
      <c r="B796" s="8">
        <f>_xlfn.XLOOKUP(A796,Safety!A:A,Safety!V:V,0,0)</f>
        <v>0</v>
      </c>
      <c r="C796" s="8">
        <f>_xlfn.XLOOKUP('Raw Scores'!A796,Connectivity!A:A,Connectivity!E:E,0,0)</f>
        <v>0</v>
      </c>
      <c r="D796" s="8">
        <f>_xlfn.XLOOKUP(A796,Congestion!A:A,Congestion!R:R,0,0)</f>
        <v>0</v>
      </c>
      <c r="E796" s="8">
        <f>_xlfn.XLOOKUP(A796,Congestion!A:A,Congestion!T:T,0,0)</f>
        <v>0</v>
      </c>
      <c r="F796" s="8">
        <f>_xlfn.XLOOKUP(A796,Reliability!A:A,Reliability!B:B,0,0)</f>
        <v>0</v>
      </c>
      <c r="G796" s="8">
        <f>_xlfn.XLOOKUP(A796,Reliability!A:A,Reliability!C:C,0,0)</f>
        <v>0</v>
      </c>
      <c r="H796" s="8">
        <f>_xlfn.XLOOKUP(A796,Bike_Ped!A:A,Bike_Ped!M:M,0,0)</f>
        <v>0</v>
      </c>
      <c r="I796" s="8">
        <f>_xlfn.XLOOKUP(A796,Bike_Ped!A:A,Bike_Ped!N:N,0,0)</f>
        <v>0</v>
      </c>
      <c r="J796" s="8">
        <f>_xlfn.XLOOKUP(A796,Transit!A:A,Transit!D:D,0,0)</f>
        <v>0</v>
      </c>
      <c r="K796" s="8">
        <f>_xlfn.XLOOKUP(A796,Transit!A:A,Transit!E:E,0,0)</f>
        <v>0</v>
      </c>
      <c r="L796" s="8">
        <f>_xlfn.XLOOKUP(A796,Land_Use!A:A,Land_Use!N:N,0,0)</f>
        <v>0</v>
      </c>
      <c r="M796" s="8">
        <f>_xlfn.XLOOKUP(A796,CoC_Project_Locations!A:A, CoC_Project_Locations!H:H,0,0)</f>
        <v>0</v>
      </c>
      <c r="N796" s="8">
        <f>_xlfn.XLOOKUP(A796,CoC_Project_Users!A:A,CoC_Project_Users!B:B,0,0)</f>
        <v>0</v>
      </c>
      <c r="O796" s="8">
        <f>_xlfn.XLOOKUP(A796,Emissions!A:A,Emissions!D:D,0,0)</f>
        <v>0</v>
      </c>
      <c r="P796" s="61">
        <f>_xlfn.XLOOKUP(A796,FO_Bridges!A:A,FO_Bridges!B:B,0,0)</f>
        <v>0</v>
      </c>
    </row>
    <row r="797" spans="1:16">
      <c r="A797" s="8">
        <v>0</v>
      </c>
      <c r="B797" s="8">
        <f>_xlfn.XLOOKUP(A797,Safety!A:A,Safety!V:V,0,0)</f>
        <v>0</v>
      </c>
      <c r="C797" s="8">
        <f>_xlfn.XLOOKUP('Raw Scores'!A797,Connectivity!A:A,Connectivity!E:E,0,0)</f>
        <v>0</v>
      </c>
      <c r="D797" s="8">
        <f>_xlfn.XLOOKUP(A797,Congestion!A:A,Congestion!R:R,0,0)</f>
        <v>0</v>
      </c>
      <c r="E797" s="8">
        <f>_xlfn.XLOOKUP(A797,Congestion!A:A,Congestion!T:T,0,0)</f>
        <v>0</v>
      </c>
      <c r="F797" s="8">
        <f>_xlfn.XLOOKUP(A797,Reliability!A:A,Reliability!B:B,0,0)</f>
        <v>0</v>
      </c>
      <c r="G797" s="8">
        <f>_xlfn.XLOOKUP(A797,Reliability!A:A,Reliability!C:C,0,0)</f>
        <v>0</v>
      </c>
      <c r="H797" s="8">
        <f>_xlfn.XLOOKUP(A797,Bike_Ped!A:A,Bike_Ped!M:M,0,0)</f>
        <v>0</v>
      </c>
      <c r="I797" s="8">
        <f>_xlfn.XLOOKUP(A797,Bike_Ped!A:A,Bike_Ped!N:N,0,0)</f>
        <v>0</v>
      </c>
      <c r="J797" s="8">
        <f>_xlfn.XLOOKUP(A797,Transit!A:A,Transit!D:D,0,0)</f>
        <v>0</v>
      </c>
      <c r="K797" s="8">
        <f>_xlfn.XLOOKUP(A797,Transit!A:A,Transit!E:E,0,0)</f>
        <v>0</v>
      </c>
      <c r="L797" s="8">
        <f>_xlfn.XLOOKUP(A797,Land_Use!A:A,Land_Use!N:N,0,0)</f>
        <v>0</v>
      </c>
      <c r="M797" s="8">
        <f>_xlfn.XLOOKUP(A797,CoC_Project_Locations!A:A, CoC_Project_Locations!H:H,0,0)</f>
        <v>0</v>
      </c>
      <c r="N797" s="8">
        <f>_xlfn.XLOOKUP(A797,CoC_Project_Users!A:A,CoC_Project_Users!B:B,0,0)</f>
        <v>0</v>
      </c>
      <c r="O797" s="8">
        <f>_xlfn.XLOOKUP(A797,Emissions!A:A,Emissions!D:D,0,0)</f>
        <v>0</v>
      </c>
      <c r="P797" s="61">
        <f>_xlfn.XLOOKUP(A797,FO_Bridges!A:A,FO_Bridges!B:B,0,0)</f>
        <v>0</v>
      </c>
    </row>
    <row r="798" spans="1:16">
      <c r="A798" s="8">
        <v>0</v>
      </c>
      <c r="B798" s="8">
        <f>_xlfn.XLOOKUP(A798,Safety!A:A,Safety!V:V,0,0)</f>
        <v>0</v>
      </c>
      <c r="C798" s="8">
        <f>_xlfn.XLOOKUP('Raw Scores'!A798,Connectivity!A:A,Connectivity!E:E,0,0)</f>
        <v>0</v>
      </c>
      <c r="D798" s="8">
        <f>_xlfn.XLOOKUP(A798,Congestion!A:A,Congestion!R:R,0,0)</f>
        <v>0</v>
      </c>
      <c r="E798" s="8">
        <f>_xlfn.XLOOKUP(A798,Congestion!A:A,Congestion!T:T,0,0)</f>
        <v>0</v>
      </c>
      <c r="F798" s="8">
        <f>_xlfn.XLOOKUP(A798,Reliability!A:A,Reliability!B:B,0,0)</f>
        <v>0</v>
      </c>
      <c r="G798" s="8">
        <f>_xlfn.XLOOKUP(A798,Reliability!A:A,Reliability!C:C,0,0)</f>
        <v>0</v>
      </c>
      <c r="H798" s="8">
        <f>_xlfn.XLOOKUP(A798,Bike_Ped!A:A,Bike_Ped!M:M,0,0)</f>
        <v>0</v>
      </c>
      <c r="I798" s="8">
        <f>_xlfn.XLOOKUP(A798,Bike_Ped!A:A,Bike_Ped!N:N,0,0)</f>
        <v>0</v>
      </c>
      <c r="J798" s="8">
        <f>_xlfn.XLOOKUP(A798,Transit!A:A,Transit!D:D,0,0)</f>
        <v>0</v>
      </c>
      <c r="K798" s="8">
        <f>_xlfn.XLOOKUP(A798,Transit!A:A,Transit!E:E,0,0)</f>
        <v>0</v>
      </c>
      <c r="L798" s="8">
        <f>_xlfn.XLOOKUP(A798,Land_Use!A:A,Land_Use!N:N,0,0)</f>
        <v>0</v>
      </c>
      <c r="M798" s="8">
        <f>_xlfn.XLOOKUP(A798,CoC_Project_Locations!A:A, CoC_Project_Locations!H:H,0,0)</f>
        <v>0</v>
      </c>
      <c r="N798" s="8">
        <f>_xlfn.XLOOKUP(A798,CoC_Project_Users!A:A,CoC_Project_Users!B:B,0,0)</f>
        <v>0</v>
      </c>
      <c r="O798" s="8">
        <f>_xlfn.XLOOKUP(A798,Emissions!A:A,Emissions!D:D,0,0)</f>
        <v>0</v>
      </c>
      <c r="P798" s="61">
        <f>_xlfn.XLOOKUP(A798,FO_Bridges!A:A,FO_Bridges!B:B,0,0)</f>
        <v>0</v>
      </c>
    </row>
    <row r="799" spans="1:16">
      <c r="A799" s="8">
        <v>0</v>
      </c>
      <c r="B799" s="8">
        <f>_xlfn.XLOOKUP(A799,Safety!A:A,Safety!V:V,0,0)</f>
        <v>0</v>
      </c>
      <c r="C799" s="8">
        <f>_xlfn.XLOOKUP('Raw Scores'!A799,Connectivity!A:A,Connectivity!E:E,0,0)</f>
        <v>0</v>
      </c>
      <c r="D799" s="8">
        <f>_xlfn.XLOOKUP(A799,Congestion!A:A,Congestion!R:R,0,0)</f>
        <v>0</v>
      </c>
      <c r="E799" s="8">
        <f>_xlfn.XLOOKUP(A799,Congestion!A:A,Congestion!T:T,0,0)</f>
        <v>0</v>
      </c>
      <c r="F799" s="8">
        <f>_xlfn.XLOOKUP(A799,Reliability!A:A,Reliability!B:B,0,0)</f>
        <v>0</v>
      </c>
      <c r="G799" s="8">
        <f>_xlfn.XLOOKUP(A799,Reliability!A:A,Reliability!C:C,0,0)</f>
        <v>0</v>
      </c>
      <c r="H799" s="8">
        <f>_xlfn.XLOOKUP(A799,Bike_Ped!A:A,Bike_Ped!M:M,0,0)</f>
        <v>0</v>
      </c>
      <c r="I799" s="8">
        <f>_xlfn.XLOOKUP(A799,Bike_Ped!A:A,Bike_Ped!N:N,0,0)</f>
        <v>0</v>
      </c>
      <c r="J799" s="8">
        <f>_xlfn.XLOOKUP(A799,Transit!A:A,Transit!D:D,0,0)</f>
        <v>0</v>
      </c>
      <c r="K799" s="8">
        <f>_xlfn.XLOOKUP(A799,Transit!A:A,Transit!E:E,0,0)</f>
        <v>0</v>
      </c>
      <c r="L799" s="8">
        <f>_xlfn.XLOOKUP(A799,Land_Use!A:A,Land_Use!N:N,0,0)</f>
        <v>0</v>
      </c>
      <c r="M799" s="8">
        <f>_xlfn.XLOOKUP(A799,CoC_Project_Locations!A:A, CoC_Project_Locations!H:H,0,0)</f>
        <v>0</v>
      </c>
      <c r="N799" s="8">
        <f>_xlfn.XLOOKUP(A799,CoC_Project_Users!A:A,CoC_Project_Users!B:B,0,0)</f>
        <v>0</v>
      </c>
      <c r="O799" s="8">
        <f>_xlfn.XLOOKUP(A799,Emissions!A:A,Emissions!D:D,0,0)</f>
        <v>0</v>
      </c>
      <c r="P799" s="61">
        <f>_xlfn.XLOOKUP(A799,FO_Bridges!A:A,FO_Bridges!B:B,0,0)</f>
        <v>0</v>
      </c>
    </row>
    <row r="800" spans="1:16">
      <c r="A800" s="8">
        <v>0</v>
      </c>
      <c r="B800" s="8">
        <f>_xlfn.XLOOKUP(A800,Safety!A:A,Safety!V:V,0,0)</f>
        <v>0</v>
      </c>
      <c r="C800" s="8">
        <f>_xlfn.XLOOKUP('Raw Scores'!A800,Connectivity!A:A,Connectivity!E:E,0,0)</f>
        <v>0</v>
      </c>
      <c r="D800" s="8">
        <f>_xlfn.XLOOKUP(A800,Congestion!A:A,Congestion!R:R,0,0)</f>
        <v>0</v>
      </c>
      <c r="E800" s="8">
        <f>_xlfn.XLOOKUP(A800,Congestion!A:A,Congestion!T:T,0,0)</f>
        <v>0</v>
      </c>
      <c r="F800" s="8">
        <f>_xlfn.XLOOKUP(A800,Reliability!A:A,Reliability!B:B,0,0)</f>
        <v>0</v>
      </c>
      <c r="G800" s="8">
        <f>_xlfn.XLOOKUP(A800,Reliability!A:A,Reliability!C:C,0,0)</f>
        <v>0</v>
      </c>
      <c r="H800" s="8">
        <f>_xlfn.XLOOKUP(A800,Bike_Ped!A:A,Bike_Ped!M:M,0,0)</f>
        <v>0</v>
      </c>
      <c r="I800" s="8">
        <f>_xlfn.XLOOKUP(A800,Bike_Ped!A:A,Bike_Ped!N:N,0,0)</f>
        <v>0</v>
      </c>
      <c r="J800" s="8">
        <f>_xlfn.XLOOKUP(A800,Transit!A:A,Transit!D:D,0,0)</f>
        <v>0</v>
      </c>
      <c r="K800" s="8">
        <f>_xlfn.XLOOKUP(A800,Transit!A:A,Transit!E:E,0,0)</f>
        <v>0</v>
      </c>
      <c r="L800" s="8">
        <f>_xlfn.XLOOKUP(A800,Land_Use!A:A,Land_Use!N:N,0,0)</f>
        <v>0</v>
      </c>
      <c r="M800" s="8">
        <f>_xlfn.XLOOKUP(A800,CoC_Project_Locations!A:A, CoC_Project_Locations!H:H,0,0)</f>
        <v>0</v>
      </c>
      <c r="N800" s="8">
        <f>_xlfn.XLOOKUP(A800,CoC_Project_Users!A:A,CoC_Project_Users!B:B,0,0)</f>
        <v>0</v>
      </c>
      <c r="O800" s="8">
        <f>_xlfn.XLOOKUP(A800,Emissions!A:A,Emissions!D:D,0,0)</f>
        <v>0</v>
      </c>
      <c r="P800" s="61">
        <f>_xlfn.XLOOKUP(A800,FO_Bridges!A:A,FO_Bridges!B:B,0,0)</f>
        <v>0</v>
      </c>
    </row>
    <row r="801" spans="1:16">
      <c r="A801" s="8">
        <v>0</v>
      </c>
      <c r="B801" s="8">
        <f>_xlfn.XLOOKUP(A801,Safety!A:A,Safety!V:V,0,0)</f>
        <v>0</v>
      </c>
      <c r="C801" s="8">
        <f>_xlfn.XLOOKUP('Raw Scores'!A801,Connectivity!A:A,Connectivity!E:E,0,0)</f>
        <v>0</v>
      </c>
      <c r="D801" s="8">
        <f>_xlfn.XLOOKUP(A801,Congestion!A:A,Congestion!R:R,0,0)</f>
        <v>0</v>
      </c>
      <c r="E801" s="8">
        <f>_xlfn.XLOOKUP(A801,Congestion!A:A,Congestion!T:T,0,0)</f>
        <v>0</v>
      </c>
      <c r="F801" s="8">
        <f>_xlfn.XLOOKUP(A801,Reliability!A:A,Reliability!B:B,0,0)</f>
        <v>0</v>
      </c>
      <c r="G801" s="8">
        <f>_xlfn.XLOOKUP(A801,Reliability!A:A,Reliability!C:C,0,0)</f>
        <v>0</v>
      </c>
      <c r="H801" s="8">
        <f>_xlfn.XLOOKUP(A801,Bike_Ped!A:A,Bike_Ped!M:M,0,0)</f>
        <v>0</v>
      </c>
      <c r="I801" s="8">
        <f>_xlfn.XLOOKUP(A801,Bike_Ped!A:A,Bike_Ped!N:N,0,0)</f>
        <v>0</v>
      </c>
      <c r="J801" s="8">
        <f>_xlfn.XLOOKUP(A801,Transit!A:A,Transit!D:D,0,0)</f>
        <v>0</v>
      </c>
      <c r="K801" s="8">
        <f>_xlfn.XLOOKUP(A801,Transit!A:A,Transit!E:E,0,0)</f>
        <v>0</v>
      </c>
      <c r="L801" s="8">
        <f>_xlfn.XLOOKUP(A801,Land_Use!A:A,Land_Use!N:N,0,0)</f>
        <v>0</v>
      </c>
      <c r="M801" s="8">
        <f>_xlfn.XLOOKUP(A801,CoC_Project_Locations!A:A, CoC_Project_Locations!H:H,0,0)</f>
        <v>0</v>
      </c>
      <c r="N801" s="8">
        <f>_xlfn.XLOOKUP(A801,CoC_Project_Users!A:A,CoC_Project_Users!B:B,0,0)</f>
        <v>0</v>
      </c>
      <c r="O801" s="8">
        <f>_xlfn.XLOOKUP(A801,Emissions!A:A,Emissions!D:D,0,0)</f>
        <v>0</v>
      </c>
      <c r="P801" s="61">
        <f>_xlfn.XLOOKUP(A801,FO_Bridges!A:A,FO_Bridges!B:B,0,0)</f>
        <v>0</v>
      </c>
    </row>
    <row r="802" spans="1:16">
      <c r="A802" s="8">
        <v>0</v>
      </c>
      <c r="B802" s="8">
        <f>_xlfn.XLOOKUP(A802,Safety!A:A,Safety!V:V,0,0)</f>
        <v>0</v>
      </c>
      <c r="C802" s="8">
        <f>_xlfn.XLOOKUP('Raw Scores'!A802,Connectivity!A:A,Connectivity!E:E,0,0)</f>
        <v>0</v>
      </c>
      <c r="D802" s="8">
        <f>_xlfn.XLOOKUP(A802,Congestion!A:A,Congestion!R:R,0,0)</f>
        <v>0</v>
      </c>
      <c r="E802" s="8">
        <f>_xlfn.XLOOKUP(A802,Congestion!A:A,Congestion!T:T,0,0)</f>
        <v>0</v>
      </c>
      <c r="F802" s="8">
        <f>_xlfn.XLOOKUP(A802,Reliability!A:A,Reliability!B:B,0,0)</f>
        <v>0</v>
      </c>
      <c r="G802" s="8">
        <f>_xlfn.XLOOKUP(A802,Reliability!A:A,Reliability!C:C,0,0)</f>
        <v>0</v>
      </c>
      <c r="H802" s="8">
        <f>_xlfn.XLOOKUP(A802,Bike_Ped!A:A,Bike_Ped!M:M,0,0)</f>
        <v>0</v>
      </c>
      <c r="I802" s="8">
        <f>_xlfn.XLOOKUP(A802,Bike_Ped!A:A,Bike_Ped!N:N,0,0)</f>
        <v>0</v>
      </c>
      <c r="J802" s="8">
        <f>_xlfn.XLOOKUP(A802,Transit!A:A,Transit!D:D,0,0)</f>
        <v>0</v>
      </c>
      <c r="K802" s="8">
        <f>_xlfn.XLOOKUP(A802,Transit!A:A,Transit!E:E,0,0)</f>
        <v>0</v>
      </c>
      <c r="L802" s="8">
        <f>_xlfn.XLOOKUP(A802,Land_Use!A:A,Land_Use!N:N,0,0)</f>
        <v>0</v>
      </c>
      <c r="M802" s="8">
        <f>_xlfn.XLOOKUP(A802,CoC_Project_Locations!A:A, CoC_Project_Locations!H:H,0,0)</f>
        <v>0</v>
      </c>
      <c r="N802" s="8">
        <f>_xlfn.XLOOKUP(A802,CoC_Project_Users!A:A,CoC_Project_Users!B:B,0,0)</f>
        <v>0</v>
      </c>
      <c r="O802" s="8">
        <f>_xlfn.XLOOKUP(A802,Emissions!A:A,Emissions!D:D,0,0)</f>
        <v>0</v>
      </c>
      <c r="P802" s="61">
        <f>_xlfn.XLOOKUP(A802,FO_Bridges!A:A,FO_Bridges!B:B,0,0)</f>
        <v>0</v>
      </c>
    </row>
    <row r="803" spans="1:16">
      <c r="A803" s="8">
        <v>0</v>
      </c>
      <c r="B803" s="8">
        <f>_xlfn.XLOOKUP(A803,Safety!A:A,Safety!V:V,0,0)</f>
        <v>0</v>
      </c>
      <c r="C803" s="8">
        <f>_xlfn.XLOOKUP('Raw Scores'!A803,Connectivity!A:A,Connectivity!E:E,0,0)</f>
        <v>0</v>
      </c>
      <c r="D803" s="8">
        <f>_xlfn.XLOOKUP(A803,Congestion!A:A,Congestion!R:R,0,0)</f>
        <v>0</v>
      </c>
      <c r="E803" s="8">
        <f>_xlfn.XLOOKUP(A803,Congestion!A:A,Congestion!T:T,0,0)</f>
        <v>0</v>
      </c>
      <c r="F803" s="8">
        <f>_xlfn.XLOOKUP(A803,Reliability!A:A,Reliability!B:B,0,0)</f>
        <v>0</v>
      </c>
      <c r="G803" s="8">
        <f>_xlfn.XLOOKUP(A803,Reliability!A:A,Reliability!C:C,0,0)</f>
        <v>0</v>
      </c>
      <c r="H803" s="8">
        <f>_xlfn.XLOOKUP(A803,Bike_Ped!A:A,Bike_Ped!M:M,0,0)</f>
        <v>0</v>
      </c>
      <c r="I803" s="8">
        <f>_xlfn.XLOOKUP(A803,Bike_Ped!A:A,Bike_Ped!N:N,0,0)</f>
        <v>0</v>
      </c>
      <c r="J803" s="8">
        <f>_xlfn.XLOOKUP(A803,Transit!A:A,Transit!D:D,0,0)</f>
        <v>0</v>
      </c>
      <c r="K803" s="8">
        <f>_xlfn.XLOOKUP(A803,Transit!A:A,Transit!E:E,0,0)</f>
        <v>0</v>
      </c>
      <c r="L803" s="8">
        <f>_xlfn.XLOOKUP(A803,Land_Use!A:A,Land_Use!N:N,0,0)</f>
        <v>0</v>
      </c>
      <c r="M803" s="8">
        <f>_xlfn.XLOOKUP(A803,CoC_Project_Locations!A:A, CoC_Project_Locations!H:H,0,0)</f>
        <v>0</v>
      </c>
      <c r="N803" s="8">
        <f>_xlfn.XLOOKUP(A803,CoC_Project_Users!A:A,CoC_Project_Users!B:B,0,0)</f>
        <v>0</v>
      </c>
      <c r="O803" s="8">
        <f>_xlfn.XLOOKUP(A803,Emissions!A:A,Emissions!D:D,0,0)</f>
        <v>0</v>
      </c>
      <c r="P803" s="61">
        <f>_xlfn.XLOOKUP(A803,FO_Bridges!A:A,FO_Bridges!B:B,0,0)</f>
        <v>0</v>
      </c>
    </row>
    <row r="804" spans="1:16">
      <c r="A804" s="8">
        <v>0</v>
      </c>
      <c r="B804" s="8">
        <f>_xlfn.XLOOKUP(A804,Safety!A:A,Safety!V:V,0,0)</f>
        <v>0</v>
      </c>
      <c r="C804" s="8">
        <f>_xlfn.XLOOKUP('Raw Scores'!A804,Connectivity!A:A,Connectivity!E:E,0,0)</f>
        <v>0</v>
      </c>
      <c r="D804" s="8">
        <f>_xlfn.XLOOKUP(A804,Congestion!A:A,Congestion!R:R,0,0)</f>
        <v>0</v>
      </c>
      <c r="E804" s="8">
        <f>_xlfn.XLOOKUP(A804,Congestion!A:A,Congestion!T:T,0,0)</f>
        <v>0</v>
      </c>
      <c r="F804" s="8">
        <f>_xlfn.XLOOKUP(A804,Reliability!A:A,Reliability!B:B,0,0)</f>
        <v>0</v>
      </c>
      <c r="G804" s="8">
        <f>_xlfn.XLOOKUP(A804,Reliability!A:A,Reliability!C:C,0,0)</f>
        <v>0</v>
      </c>
      <c r="H804" s="8">
        <f>_xlfn.XLOOKUP(A804,Bike_Ped!A:A,Bike_Ped!M:M,0,0)</f>
        <v>0</v>
      </c>
      <c r="I804" s="8">
        <f>_xlfn.XLOOKUP(A804,Bike_Ped!A:A,Bike_Ped!N:N,0,0)</f>
        <v>0</v>
      </c>
      <c r="J804" s="8">
        <f>_xlfn.XLOOKUP(A804,Transit!A:A,Transit!D:D,0,0)</f>
        <v>0</v>
      </c>
      <c r="K804" s="8">
        <f>_xlfn.XLOOKUP(A804,Transit!A:A,Transit!E:E,0,0)</f>
        <v>0</v>
      </c>
      <c r="L804" s="8">
        <f>_xlfn.XLOOKUP(A804,Land_Use!A:A,Land_Use!N:N,0,0)</f>
        <v>0</v>
      </c>
      <c r="M804" s="8">
        <f>_xlfn.XLOOKUP(A804,CoC_Project_Locations!A:A, CoC_Project_Locations!H:H,0,0)</f>
        <v>0</v>
      </c>
      <c r="N804" s="8">
        <f>_xlfn.XLOOKUP(A804,CoC_Project_Users!A:A,CoC_Project_Users!B:B,0,0)</f>
        <v>0</v>
      </c>
      <c r="O804" s="8">
        <f>_xlfn.XLOOKUP(A804,Emissions!A:A,Emissions!D:D,0,0)</f>
        <v>0</v>
      </c>
      <c r="P804" s="61">
        <f>_xlfn.XLOOKUP(A804,FO_Bridges!A:A,FO_Bridges!B:B,0,0)</f>
        <v>0</v>
      </c>
    </row>
    <row r="805" spans="1:16">
      <c r="A805" s="8">
        <v>0</v>
      </c>
      <c r="B805" s="8">
        <f>_xlfn.XLOOKUP(A805,Safety!A:A,Safety!V:V,0,0)</f>
        <v>0</v>
      </c>
      <c r="C805" s="8">
        <f>_xlfn.XLOOKUP('Raw Scores'!A805,Connectivity!A:A,Connectivity!E:E,0,0)</f>
        <v>0</v>
      </c>
      <c r="D805" s="8">
        <f>_xlfn.XLOOKUP(A805,Congestion!A:A,Congestion!R:R,0,0)</f>
        <v>0</v>
      </c>
      <c r="E805" s="8">
        <f>_xlfn.XLOOKUP(A805,Congestion!A:A,Congestion!T:T,0,0)</f>
        <v>0</v>
      </c>
      <c r="F805" s="8">
        <f>_xlfn.XLOOKUP(A805,Reliability!A:A,Reliability!B:B,0,0)</f>
        <v>0</v>
      </c>
      <c r="G805" s="8">
        <f>_xlfn.XLOOKUP(A805,Reliability!A:A,Reliability!C:C,0,0)</f>
        <v>0</v>
      </c>
      <c r="H805" s="8">
        <f>_xlfn.XLOOKUP(A805,Bike_Ped!A:A,Bike_Ped!M:M,0,0)</f>
        <v>0</v>
      </c>
      <c r="I805" s="8">
        <f>_xlfn.XLOOKUP(A805,Bike_Ped!A:A,Bike_Ped!N:N,0,0)</f>
        <v>0</v>
      </c>
      <c r="J805" s="8">
        <f>_xlfn.XLOOKUP(A805,Transit!A:A,Transit!D:D,0,0)</f>
        <v>0</v>
      </c>
      <c r="K805" s="8">
        <f>_xlfn.XLOOKUP(A805,Transit!A:A,Transit!E:E,0,0)</f>
        <v>0</v>
      </c>
      <c r="L805" s="8">
        <f>_xlfn.XLOOKUP(A805,Land_Use!A:A,Land_Use!N:N,0,0)</f>
        <v>0</v>
      </c>
      <c r="M805" s="8">
        <f>_xlfn.XLOOKUP(A805,CoC_Project_Locations!A:A, CoC_Project_Locations!H:H,0,0)</f>
        <v>0</v>
      </c>
      <c r="N805" s="8">
        <f>_xlfn.XLOOKUP(A805,CoC_Project_Users!A:A,CoC_Project_Users!B:B,0,0)</f>
        <v>0</v>
      </c>
      <c r="O805" s="8">
        <f>_xlfn.XLOOKUP(A805,Emissions!A:A,Emissions!D:D,0,0)</f>
        <v>0</v>
      </c>
      <c r="P805" s="61">
        <f>_xlfn.XLOOKUP(A805,FO_Bridges!A:A,FO_Bridges!B:B,0,0)</f>
        <v>0</v>
      </c>
    </row>
    <row r="806" spans="1:16">
      <c r="A806" s="8">
        <v>0</v>
      </c>
      <c r="B806" s="8">
        <f>_xlfn.XLOOKUP(A806,Safety!A:A,Safety!V:V,0,0)</f>
        <v>0</v>
      </c>
      <c r="C806" s="8">
        <f>_xlfn.XLOOKUP('Raw Scores'!A806,Connectivity!A:A,Connectivity!E:E,0,0)</f>
        <v>0</v>
      </c>
      <c r="D806" s="8">
        <f>_xlfn.XLOOKUP(A806,Congestion!A:A,Congestion!R:R,0,0)</f>
        <v>0</v>
      </c>
      <c r="E806" s="8">
        <f>_xlfn.XLOOKUP(A806,Congestion!A:A,Congestion!T:T,0,0)</f>
        <v>0</v>
      </c>
      <c r="F806" s="8">
        <f>_xlfn.XLOOKUP(A806,Reliability!A:A,Reliability!B:B,0,0)</f>
        <v>0</v>
      </c>
      <c r="G806" s="8">
        <f>_xlfn.XLOOKUP(A806,Reliability!A:A,Reliability!C:C,0,0)</f>
        <v>0</v>
      </c>
      <c r="H806" s="8">
        <f>_xlfn.XLOOKUP(A806,Bike_Ped!A:A,Bike_Ped!M:M,0,0)</f>
        <v>0</v>
      </c>
      <c r="I806" s="8">
        <f>_xlfn.XLOOKUP(A806,Bike_Ped!A:A,Bike_Ped!N:N,0,0)</f>
        <v>0</v>
      </c>
      <c r="J806" s="8">
        <f>_xlfn.XLOOKUP(A806,Transit!A:A,Transit!D:D,0,0)</f>
        <v>0</v>
      </c>
      <c r="K806" s="8">
        <f>_xlfn.XLOOKUP(A806,Transit!A:A,Transit!E:E,0,0)</f>
        <v>0</v>
      </c>
      <c r="L806" s="8">
        <f>_xlfn.XLOOKUP(A806,Land_Use!A:A,Land_Use!N:N,0,0)</f>
        <v>0</v>
      </c>
      <c r="M806" s="8">
        <f>_xlfn.XLOOKUP(A806,CoC_Project_Locations!A:A, CoC_Project_Locations!H:H,0,0)</f>
        <v>0</v>
      </c>
      <c r="N806" s="8">
        <f>_xlfn.XLOOKUP(A806,CoC_Project_Users!A:A,CoC_Project_Users!B:B,0,0)</f>
        <v>0</v>
      </c>
      <c r="O806" s="8">
        <f>_xlfn.XLOOKUP(A806,Emissions!A:A,Emissions!D:D,0,0)</f>
        <v>0</v>
      </c>
      <c r="P806" s="61">
        <f>_xlfn.XLOOKUP(A806,FO_Bridges!A:A,FO_Bridges!B:B,0,0)</f>
        <v>0</v>
      </c>
    </row>
    <row r="807" spans="1:16">
      <c r="A807" s="8">
        <v>0</v>
      </c>
      <c r="B807" s="8">
        <f>_xlfn.XLOOKUP(A807,Safety!A:A,Safety!V:V,0,0)</f>
        <v>0</v>
      </c>
      <c r="C807" s="8">
        <f>_xlfn.XLOOKUP('Raw Scores'!A807,Connectivity!A:A,Connectivity!E:E,0,0)</f>
        <v>0</v>
      </c>
      <c r="D807" s="8">
        <f>_xlfn.XLOOKUP(A807,Congestion!A:A,Congestion!R:R,0,0)</f>
        <v>0</v>
      </c>
      <c r="E807" s="8">
        <f>_xlfn.XLOOKUP(A807,Congestion!A:A,Congestion!T:T,0,0)</f>
        <v>0</v>
      </c>
      <c r="F807" s="8">
        <f>_xlfn.XLOOKUP(A807,Reliability!A:A,Reliability!B:B,0,0)</f>
        <v>0</v>
      </c>
      <c r="G807" s="8">
        <f>_xlfn.XLOOKUP(A807,Reliability!A:A,Reliability!C:C,0,0)</f>
        <v>0</v>
      </c>
      <c r="H807" s="8">
        <f>_xlfn.XLOOKUP(A807,Bike_Ped!A:A,Bike_Ped!M:M,0,0)</f>
        <v>0</v>
      </c>
      <c r="I807" s="8">
        <f>_xlfn.XLOOKUP(A807,Bike_Ped!A:A,Bike_Ped!N:N,0,0)</f>
        <v>0</v>
      </c>
      <c r="J807" s="8">
        <f>_xlfn.XLOOKUP(A807,Transit!A:A,Transit!D:D,0,0)</f>
        <v>0</v>
      </c>
      <c r="K807" s="8">
        <f>_xlfn.XLOOKUP(A807,Transit!A:A,Transit!E:E,0,0)</f>
        <v>0</v>
      </c>
      <c r="L807" s="8">
        <f>_xlfn.XLOOKUP(A807,Land_Use!A:A,Land_Use!N:N,0,0)</f>
        <v>0</v>
      </c>
      <c r="M807" s="8">
        <f>_xlfn.XLOOKUP(A807,CoC_Project_Locations!A:A, CoC_Project_Locations!H:H,0,0)</f>
        <v>0</v>
      </c>
      <c r="N807" s="8">
        <f>_xlfn.XLOOKUP(A807,CoC_Project_Users!A:A,CoC_Project_Users!B:B,0,0)</f>
        <v>0</v>
      </c>
      <c r="O807" s="8">
        <f>_xlfn.XLOOKUP(A807,Emissions!A:A,Emissions!D:D,0,0)</f>
        <v>0</v>
      </c>
      <c r="P807" s="61">
        <f>_xlfn.XLOOKUP(A807,FO_Bridges!A:A,FO_Bridges!B:B,0,0)</f>
        <v>0</v>
      </c>
    </row>
    <row r="808" spans="1:16">
      <c r="A808" s="8">
        <v>0</v>
      </c>
      <c r="B808" s="8">
        <f>_xlfn.XLOOKUP(A808,Safety!A:A,Safety!V:V,0,0)</f>
        <v>0</v>
      </c>
      <c r="C808" s="8">
        <f>_xlfn.XLOOKUP('Raw Scores'!A808,Connectivity!A:A,Connectivity!E:E,0,0)</f>
        <v>0</v>
      </c>
      <c r="D808" s="8">
        <f>_xlfn.XLOOKUP(A808,Congestion!A:A,Congestion!R:R,0,0)</f>
        <v>0</v>
      </c>
      <c r="E808" s="8">
        <f>_xlfn.XLOOKUP(A808,Congestion!A:A,Congestion!T:T,0,0)</f>
        <v>0</v>
      </c>
      <c r="F808" s="8">
        <f>_xlfn.XLOOKUP(A808,Reliability!A:A,Reliability!B:B,0,0)</f>
        <v>0</v>
      </c>
      <c r="G808" s="8">
        <f>_xlfn.XLOOKUP(A808,Reliability!A:A,Reliability!C:C,0,0)</f>
        <v>0</v>
      </c>
      <c r="H808" s="8">
        <f>_xlfn.XLOOKUP(A808,Bike_Ped!A:A,Bike_Ped!M:M,0,0)</f>
        <v>0</v>
      </c>
      <c r="I808" s="8">
        <f>_xlfn.XLOOKUP(A808,Bike_Ped!A:A,Bike_Ped!N:N,0,0)</f>
        <v>0</v>
      </c>
      <c r="J808" s="8">
        <f>_xlfn.XLOOKUP(A808,Transit!A:A,Transit!D:D,0,0)</f>
        <v>0</v>
      </c>
      <c r="K808" s="8">
        <f>_xlfn.XLOOKUP(A808,Transit!A:A,Transit!E:E,0,0)</f>
        <v>0</v>
      </c>
      <c r="L808" s="8">
        <f>_xlfn.XLOOKUP(A808,Land_Use!A:A,Land_Use!N:N,0,0)</f>
        <v>0</v>
      </c>
      <c r="M808" s="8">
        <f>_xlfn.XLOOKUP(A808,CoC_Project_Locations!A:A, CoC_Project_Locations!H:H,0,0)</f>
        <v>0</v>
      </c>
      <c r="N808" s="8">
        <f>_xlfn.XLOOKUP(A808,CoC_Project_Users!A:A,CoC_Project_Users!B:B,0,0)</f>
        <v>0</v>
      </c>
      <c r="O808" s="8">
        <f>_xlfn.XLOOKUP(A808,Emissions!A:A,Emissions!D:D,0,0)</f>
        <v>0</v>
      </c>
      <c r="P808" s="61">
        <f>_xlfn.XLOOKUP(A808,FO_Bridges!A:A,FO_Bridges!B:B,0,0)</f>
        <v>0</v>
      </c>
    </row>
    <row r="809" spans="1:16">
      <c r="A809" s="8">
        <v>0</v>
      </c>
      <c r="B809" s="8">
        <f>_xlfn.XLOOKUP(A809,Safety!A:A,Safety!V:V,0,0)</f>
        <v>0</v>
      </c>
      <c r="C809" s="8">
        <f>_xlfn.XLOOKUP('Raw Scores'!A809,Connectivity!A:A,Connectivity!E:E,0,0)</f>
        <v>0</v>
      </c>
      <c r="D809" s="8">
        <f>_xlfn.XLOOKUP(A809,Congestion!A:A,Congestion!R:R,0,0)</f>
        <v>0</v>
      </c>
      <c r="E809" s="8">
        <f>_xlfn.XLOOKUP(A809,Congestion!A:A,Congestion!T:T,0,0)</f>
        <v>0</v>
      </c>
      <c r="F809" s="8">
        <f>_xlfn.XLOOKUP(A809,Reliability!A:A,Reliability!B:B,0,0)</f>
        <v>0</v>
      </c>
      <c r="G809" s="8">
        <f>_xlfn.XLOOKUP(A809,Reliability!A:A,Reliability!C:C,0,0)</f>
        <v>0</v>
      </c>
      <c r="H809" s="8">
        <f>_xlfn.XLOOKUP(A809,Bike_Ped!A:A,Bike_Ped!M:M,0,0)</f>
        <v>0</v>
      </c>
      <c r="I809" s="8">
        <f>_xlfn.XLOOKUP(A809,Bike_Ped!A:A,Bike_Ped!N:N,0,0)</f>
        <v>0</v>
      </c>
      <c r="J809" s="8">
        <f>_xlfn.XLOOKUP(A809,Transit!A:A,Transit!D:D,0,0)</f>
        <v>0</v>
      </c>
      <c r="K809" s="8">
        <f>_xlfn.XLOOKUP(A809,Transit!A:A,Transit!E:E,0,0)</f>
        <v>0</v>
      </c>
      <c r="L809" s="8">
        <f>_xlfn.XLOOKUP(A809,Land_Use!A:A,Land_Use!N:N,0,0)</f>
        <v>0</v>
      </c>
      <c r="M809" s="8">
        <f>_xlfn.XLOOKUP(A809,CoC_Project_Locations!A:A, CoC_Project_Locations!H:H,0,0)</f>
        <v>0</v>
      </c>
      <c r="N809" s="8">
        <f>_xlfn.XLOOKUP(A809,CoC_Project_Users!A:A,CoC_Project_Users!B:B,0,0)</f>
        <v>0</v>
      </c>
      <c r="O809" s="8">
        <f>_xlfn.XLOOKUP(A809,Emissions!A:A,Emissions!D:D,0,0)</f>
        <v>0</v>
      </c>
      <c r="P809" s="61">
        <f>_xlfn.XLOOKUP(A809,FO_Bridges!A:A,FO_Bridges!B:B,0,0)</f>
        <v>0</v>
      </c>
    </row>
    <row r="810" spans="1:16">
      <c r="A810" s="8">
        <v>0</v>
      </c>
      <c r="B810" s="8">
        <f>_xlfn.XLOOKUP(A810,Safety!A:A,Safety!V:V,0,0)</f>
        <v>0</v>
      </c>
      <c r="C810" s="8">
        <f>_xlfn.XLOOKUP('Raw Scores'!A810,Connectivity!A:A,Connectivity!E:E,0,0)</f>
        <v>0</v>
      </c>
      <c r="D810" s="8">
        <f>_xlfn.XLOOKUP(A810,Congestion!A:A,Congestion!R:R,0,0)</f>
        <v>0</v>
      </c>
      <c r="E810" s="8">
        <f>_xlfn.XLOOKUP(A810,Congestion!A:A,Congestion!T:T,0,0)</f>
        <v>0</v>
      </c>
      <c r="F810" s="8">
        <f>_xlfn.XLOOKUP(A810,Reliability!A:A,Reliability!B:B,0,0)</f>
        <v>0</v>
      </c>
      <c r="G810" s="8">
        <f>_xlfn.XLOOKUP(A810,Reliability!A:A,Reliability!C:C,0,0)</f>
        <v>0</v>
      </c>
      <c r="H810" s="8">
        <f>_xlfn.XLOOKUP(A810,Bike_Ped!A:A,Bike_Ped!M:M,0,0)</f>
        <v>0</v>
      </c>
      <c r="I810" s="8">
        <f>_xlfn.XLOOKUP(A810,Bike_Ped!A:A,Bike_Ped!N:N,0,0)</f>
        <v>0</v>
      </c>
      <c r="J810" s="8">
        <f>_xlfn.XLOOKUP(A810,Transit!A:A,Transit!D:D,0,0)</f>
        <v>0</v>
      </c>
      <c r="K810" s="8">
        <f>_xlfn.XLOOKUP(A810,Transit!A:A,Transit!E:E,0,0)</f>
        <v>0</v>
      </c>
      <c r="L810" s="8">
        <f>_xlfn.XLOOKUP(A810,Land_Use!A:A,Land_Use!N:N,0,0)</f>
        <v>0</v>
      </c>
      <c r="M810" s="8">
        <f>_xlfn.XLOOKUP(A810,CoC_Project_Locations!A:A, CoC_Project_Locations!H:H,0,0)</f>
        <v>0</v>
      </c>
      <c r="N810" s="8">
        <f>_xlfn.XLOOKUP(A810,CoC_Project_Users!A:A,CoC_Project_Users!B:B,0,0)</f>
        <v>0</v>
      </c>
      <c r="O810" s="8">
        <f>_xlfn.XLOOKUP(A810,Emissions!A:A,Emissions!D:D,0,0)</f>
        <v>0</v>
      </c>
      <c r="P810" s="61">
        <f>_xlfn.XLOOKUP(A810,FO_Bridges!A:A,FO_Bridges!B:B,0,0)</f>
        <v>0</v>
      </c>
    </row>
    <row r="811" spans="1:16">
      <c r="A811" s="8">
        <v>0</v>
      </c>
      <c r="B811" s="8">
        <f>_xlfn.XLOOKUP(A811,Safety!A:A,Safety!V:V,0,0)</f>
        <v>0</v>
      </c>
      <c r="C811" s="8">
        <f>_xlfn.XLOOKUP('Raw Scores'!A811,Connectivity!A:A,Connectivity!E:E,0,0)</f>
        <v>0</v>
      </c>
      <c r="D811" s="8">
        <f>_xlfn.XLOOKUP(A811,Congestion!A:A,Congestion!R:R,0,0)</f>
        <v>0</v>
      </c>
      <c r="E811" s="8">
        <f>_xlfn.XLOOKUP(A811,Congestion!A:A,Congestion!T:T,0,0)</f>
        <v>0</v>
      </c>
      <c r="F811" s="8">
        <f>_xlfn.XLOOKUP(A811,Reliability!A:A,Reliability!B:B,0,0)</f>
        <v>0</v>
      </c>
      <c r="G811" s="8">
        <f>_xlfn.XLOOKUP(A811,Reliability!A:A,Reliability!C:C,0,0)</f>
        <v>0</v>
      </c>
      <c r="H811" s="8">
        <f>_xlfn.XLOOKUP(A811,Bike_Ped!A:A,Bike_Ped!M:M,0,0)</f>
        <v>0</v>
      </c>
      <c r="I811" s="8">
        <f>_xlfn.XLOOKUP(A811,Bike_Ped!A:A,Bike_Ped!N:N,0,0)</f>
        <v>0</v>
      </c>
      <c r="J811" s="8">
        <f>_xlfn.XLOOKUP(A811,Transit!A:A,Transit!D:D,0,0)</f>
        <v>0</v>
      </c>
      <c r="K811" s="8">
        <f>_xlfn.XLOOKUP(A811,Transit!A:A,Transit!E:E,0,0)</f>
        <v>0</v>
      </c>
      <c r="L811" s="8">
        <f>_xlfn.XLOOKUP(A811,Land_Use!A:A,Land_Use!N:N,0,0)</f>
        <v>0</v>
      </c>
      <c r="M811" s="8">
        <f>_xlfn.XLOOKUP(A811,CoC_Project_Locations!A:A, CoC_Project_Locations!H:H,0,0)</f>
        <v>0</v>
      </c>
      <c r="N811" s="8">
        <f>_xlfn.XLOOKUP(A811,CoC_Project_Users!A:A,CoC_Project_Users!B:B,0,0)</f>
        <v>0</v>
      </c>
      <c r="O811" s="8">
        <f>_xlfn.XLOOKUP(A811,Emissions!A:A,Emissions!D:D,0,0)</f>
        <v>0</v>
      </c>
      <c r="P811" s="61">
        <f>_xlfn.XLOOKUP(A811,FO_Bridges!A:A,FO_Bridges!B:B,0,0)</f>
        <v>0</v>
      </c>
    </row>
    <row r="812" spans="1:16">
      <c r="A812" s="8">
        <v>0</v>
      </c>
      <c r="B812" s="8">
        <f>_xlfn.XLOOKUP(A812,Safety!A:A,Safety!V:V,0,0)</f>
        <v>0</v>
      </c>
      <c r="C812" s="8">
        <f>_xlfn.XLOOKUP('Raw Scores'!A812,Connectivity!A:A,Connectivity!E:E,0,0)</f>
        <v>0</v>
      </c>
      <c r="D812" s="8">
        <f>_xlfn.XLOOKUP(A812,Congestion!A:A,Congestion!R:R,0,0)</f>
        <v>0</v>
      </c>
      <c r="E812" s="8">
        <f>_xlfn.XLOOKUP(A812,Congestion!A:A,Congestion!T:T,0,0)</f>
        <v>0</v>
      </c>
      <c r="F812" s="8">
        <f>_xlfn.XLOOKUP(A812,Reliability!A:A,Reliability!B:B,0,0)</f>
        <v>0</v>
      </c>
      <c r="G812" s="8">
        <f>_xlfn.XLOOKUP(A812,Reliability!A:A,Reliability!C:C,0,0)</f>
        <v>0</v>
      </c>
      <c r="H812" s="8">
        <f>_xlfn.XLOOKUP(A812,Bike_Ped!A:A,Bike_Ped!M:M,0,0)</f>
        <v>0</v>
      </c>
      <c r="I812" s="8">
        <f>_xlfn.XLOOKUP(A812,Bike_Ped!A:A,Bike_Ped!N:N,0,0)</f>
        <v>0</v>
      </c>
      <c r="J812" s="8">
        <f>_xlfn.XLOOKUP(A812,Transit!A:A,Transit!D:D,0,0)</f>
        <v>0</v>
      </c>
      <c r="K812" s="8">
        <f>_xlfn.XLOOKUP(A812,Transit!A:A,Transit!E:E,0,0)</f>
        <v>0</v>
      </c>
      <c r="L812" s="8">
        <f>_xlfn.XLOOKUP(A812,Land_Use!A:A,Land_Use!N:N,0,0)</f>
        <v>0</v>
      </c>
      <c r="M812" s="8">
        <f>_xlfn.XLOOKUP(A812,CoC_Project_Locations!A:A, CoC_Project_Locations!H:H,0,0)</f>
        <v>0</v>
      </c>
      <c r="N812" s="8">
        <f>_xlfn.XLOOKUP(A812,CoC_Project_Users!A:A,CoC_Project_Users!B:B,0,0)</f>
        <v>0</v>
      </c>
      <c r="O812" s="8">
        <f>_xlfn.XLOOKUP(A812,Emissions!A:A,Emissions!D:D,0,0)</f>
        <v>0</v>
      </c>
      <c r="P812" s="61">
        <f>_xlfn.XLOOKUP(A812,FO_Bridges!A:A,FO_Bridges!B:B,0,0)</f>
        <v>0</v>
      </c>
    </row>
    <row r="813" spans="1:16">
      <c r="A813" s="8">
        <v>0</v>
      </c>
      <c r="B813" s="8">
        <f>_xlfn.XLOOKUP(A813,Safety!A:A,Safety!V:V,0,0)</f>
        <v>0</v>
      </c>
      <c r="C813" s="8">
        <f>_xlfn.XLOOKUP('Raw Scores'!A813,Connectivity!A:A,Connectivity!E:E,0,0)</f>
        <v>0</v>
      </c>
      <c r="D813" s="8">
        <f>_xlfn.XLOOKUP(A813,Congestion!A:A,Congestion!R:R,0,0)</f>
        <v>0</v>
      </c>
      <c r="E813" s="8">
        <f>_xlfn.XLOOKUP(A813,Congestion!A:A,Congestion!T:T,0,0)</f>
        <v>0</v>
      </c>
      <c r="F813" s="8">
        <f>_xlfn.XLOOKUP(A813,Reliability!A:A,Reliability!B:B,0,0)</f>
        <v>0</v>
      </c>
      <c r="G813" s="8">
        <f>_xlfn.XLOOKUP(A813,Reliability!A:A,Reliability!C:C,0,0)</f>
        <v>0</v>
      </c>
      <c r="H813" s="8">
        <f>_xlfn.XLOOKUP(A813,Bike_Ped!A:A,Bike_Ped!M:M,0,0)</f>
        <v>0</v>
      </c>
      <c r="I813" s="8">
        <f>_xlfn.XLOOKUP(A813,Bike_Ped!A:A,Bike_Ped!N:N,0,0)</f>
        <v>0</v>
      </c>
      <c r="J813" s="8">
        <f>_xlfn.XLOOKUP(A813,Transit!A:A,Transit!D:D,0,0)</f>
        <v>0</v>
      </c>
      <c r="K813" s="8">
        <f>_xlfn.XLOOKUP(A813,Transit!A:A,Transit!E:E,0,0)</f>
        <v>0</v>
      </c>
      <c r="L813" s="8">
        <f>_xlfn.XLOOKUP(A813,Land_Use!A:A,Land_Use!N:N,0,0)</f>
        <v>0</v>
      </c>
      <c r="M813" s="8">
        <f>_xlfn.XLOOKUP(A813,CoC_Project_Locations!A:A, CoC_Project_Locations!H:H,0,0)</f>
        <v>0</v>
      </c>
      <c r="N813" s="8">
        <f>_xlfn.XLOOKUP(A813,CoC_Project_Users!A:A,CoC_Project_Users!B:B,0,0)</f>
        <v>0</v>
      </c>
      <c r="O813" s="8">
        <f>_xlfn.XLOOKUP(A813,Emissions!A:A,Emissions!D:D,0,0)</f>
        <v>0</v>
      </c>
      <c r="P813" s="61">
        <f>_xlfn.XLOOKUP(A813,FO_Bridges!A:A,FO_Bridges!B:B,0,0)</f>
        <v>0</v>
      </c>
    </row>
    <row r="814" spans="1:16">
      <c r="A814" s="8">
        <v>0</v>
      </c>
      <c r="B814" s="8">
        <f>_xlfn.XLOOKUP(A814,Safety!A:A,Safety!V:V,0,0)</f>
        <v>0</v>
      </c>
      <c r="C814" s="8">
        <f>_xlfn.XLOOKUP('Raw Scores'!A814,Connectivity!A:A,Connectivity!E:E,0,0)</f>
        <v>0</v>
      </c>
      <c r="D814" s="8">
        <f>_xlfn.XLOOKUP(A814,Congestion!A:A,Congestion!R:R,0,0)</f>
        <v>0</v>
      </c>
      <c r="E814" s="8">
        <f>_xlfn.XLOOKUP(A814,Congestion!A:A,Congestion!T:T,0,0)</f>
        <v>0</v>
      </c>
      <c r="F814" s="8">
        <f>_xlfn.XLOOKUP(A814,Reliability!A:A,Reliability!B:B,0,0)</f>
        <v>0</v>
      </c>
      <c r="G814" s="8">
        <f>_xlfn.XLOOKUP(A814,Reliability!A:A,Reliability!C:C,0,0)</f>
        <v>0</v>
      </c>
      <c r="H814" s="8">
        <f>_xlfn.XLOOKUP(A814,Bike_Ped!A:A,Bike_Ped!M:M,0,0)</f>
        <v>0</v>
      </c>
      <c r="I814" s="8">
        <f>_xlfn.XLOOKUP(A814,Bike_Ped!A:A,Bike_Ped!N:N,0,0)</f>
        <v>0</v>
      </c>
      <c r="J814" s="8">
        <f>_xlfn.XLOOKUP(A814,Transit!A:A,Transit!D:D,0,0)</f>
        <v>0</v>
      </c>
      <c r="K814" s="8">
        <f>_xlfn.XLOOKUP(A814,Transit!A:A,Transit!E:E,0,0)</f>
        <v>0</v>
      </c>
      <c r="L814" s="8">
        <f>_xlfn.XLOOKUP(A814,Land_Use!A:A,Land_Use!N:N,0,0)</f>
        <v>0</v>
      </c>
      <c r="M814" s="8">
        <f>_xlfn.XLOOKUP(A814,CoC_Project_Locations!A:A, CoC_Project_Locations!H:H,0,0)</f>
        <v>0</v>
      </c>
      <c r="N814" s="8">
        <f>_xlfn.XLOOKUP(A814,CoC_Project_Users!A:A,CoC_Project_Users!B:B,0,0)</f>
        <v>0</v>
      </c>
      <c r="O814" s="8">
        <f>_xlfn.XLOOKUP(A814,Emissions!A:A,Emissions!D:D,0,0)</f>
        <v>0</v>
      </c>
      <c r="P814" s="61">
        <f>_xlfn.XLOOKUP(A814,FO_Bridges!A:A,FO_Bridges!B:B,0,0)</f>
        <v>0</v>
      </c>
    </row>
    <row r="815" spans="1:16">
      <c r="A815" s="8">
        <v>0</v>
      </c>
      <c r="B815" s="8">
        <f>_xlfn.XLOOKUP(A815,Safety!A:A,Safety!V:V,0,0)</f>
        <v>0</v>
      </c>
      <c r="C815" s="8">
        <f>_xlfn.XLOOKUP('Raw Scores'!A815,Connectivity!A:A,Connectivity!E:E,0,0)</f>
        <v>0</v>
      </c>
      <c r="D815" s="8">
        <f>_xlfn.XLOOKUP(A815,Congestion!A:A,Congestion!R:R,0,0)</f>
        <v>0</v>
      </c>
      <c r="E815" s="8">
        <f>_xlfn.XLOOKUP(A815,Congestion!A:A,Congestion!T:T,0,0)</f>
        <v>0</v>
      </c>
      <c r="F815" s="8">
        <f>_xlfn.XLOOKUP(A815,Reliability!A:A,Reliability!B:B,0,0)</f>
        <v>0</v>
      </c>
      <c r="G815" s="8">
        <f>_xlfn.XLOOKUP(A815,Reliability!A:A,Reliability!C:C,0,0)</f>
        <v>0</v>
      </c>
      <c r="H815" s="8">
        <f>_xlfn.XLOOKUP(A815,Bike_Ped!A:A,Bike_Ped!M:M,0,0)</f>
        <v>0</v>
      </c>
      <c r="I815" s="8">
        <f>_xlfn.XLOOKUP(A815,Bike_Ped!A:A,Bike_Ped!N:N,0,0)</f>
        <v>0</v>
      </c>
      <c r="J815" s="8">
        <f>_xlfn.XLOOKUP(A815,Transit!A:A,Transit!D:D,0,0)</f>
        <v>0</v>
      </c>
      <c r="K815" s="8">
        <f>_xlfn.XLOOKUP(A815,Transit!A:A,Transit!E:E,0,0)</f>
        <v>0</v>
      </c>
      <c r="L815" s="8">
        <f>_xlfn.XLOOKUP(A815,Land_Use!A:A,Land_Use!N:N,0,0)</f>
        <v>0</v>
      </c>
      <c r="M815" s="8">
        <f>_xlfn.XLOOKUP(A815,CoC_Project_Locations!A:A, CoC_Project_Locations!H:H,0,0)</f>
        <v>0</v>
      </c>
      <c r="N815" s="8">
        <f>_xlfn.XLOOKUP(A815,CoC_Project_Users!A:A,CoC_Project_Users!B:B,0,0)</f>
        <v>0</v>
      </c>
      <c r="O815" s="8">
        <f>_xlfn.XLOOKUP(A815,Emissions!A:A,Emissions!D:D,0,0)</f>
        <v>0</v>
      </c>
      <c r="P815" s="61">
        <f>_xlfn.XLOOKUP(A815,FO_Bridges!A:A,FO_Bridges!B:B,0,0)</f>
        <v>0</v>
      </c>
    </row>
    <row r="816" spans="1:16">
      <c r="A816" s="8">
        <v>0</v>
      </c>
      <c r="B816" s="8">
        <f>_xlfn.XLOOKUP(A816,Safety!A:A,Safety!V:V,0,0)</f>
        <v>0</v>
      </c>
      <c r="C816" s="8">
        <f>_xlfn.XLOOKUP('Raw Scores'!A816,Connectivity!A:A,Connectivity!E:E,0,0)</f>
        <v>0</v>
      </c>
      <c r="D816" s="8">
        <f>_xlfn.XLOOKUP(A816,Congestion!A:A,Congestion!R:R,0,0)</f>
        <v>0</v>
      </c>
      <c r="E816" s="8">
        <f>_xlfn.XLOOKUP(A816,Congestion!A:A,Congestion!T:T,0,0)</f>
        <v>0</v>
      </c>
      <c r="F816" s="8">
        <f>_xlfn.XLOOKUP(A816,Reliability!A:A,Reliability!B:B,0,0)</f>
        <v>0</v>
      </c>
      <c r="G816" s="8">
        <f>_xlfn.XLOOKUP(A816,Reliability!A:A,Reliability!C:C,0,0)</f>
        <v>0</v>
      </c>
      <c r="H816" s="8">
        <f>_xlfn.XLOOKUP(A816,Bike_Ped!A:A,Bike_Ped!M:M,0,0)</f>
        <v>0</v>
      </c>
      <c r="I816" s="8">
        <f>_xlfn.XLOOKUP(A816,Bike_Ped!A:A,Bike_Ped!N:N,0,0)</f>
        <v>0</v>
      </c>
      <c r="J816" s="8">
        <f>_xlfn.XLOOKUP(A816,Transit!A:A,Transit!D:D,0,0)</f>
        <v>0</v>
      </c>
      <c r="K816" s="8">
        <f>_xlfn.XLOOKUP(A816,Transit!A:A,Transit!E:E,0,0)</f>
        <v>0</v>
      </c>
      <c r="L816" s="8">
        <f>_xlfn.XLOOKUP(A816,Land_Use!A:A,Land_Use!N:N,0,0)</f>
        <v>0</v>
      </c>
      <c r="M816" s="8">
        <f>_xlfn.XLOOKUP(A816,CoC_Project_Locations!A:A, CoC_Project_Locations!H:H,0,0)</f>
        <v>0</v>
      </c>
      <c r="N816" s="8">
        <f>_xlfn.XLOOKUP(A816,CoC_Project_Users!A:A,CoC_Project_Users!B:B,0,0)</f>
        <v>0</v>
      </c>
      <c r="O816" s="8">
        <f>_xlfn.XLOOKUP(A816,Emissions!A:A,Emissions!D:D,0,0)</f>
        <v>0</v>
      </c>
      <c r="P816" s="61">
        <f>_xlfn.XLOOKUP(A816,FO_Bridges!A:A,FO_Bridges!B:B,0,0)</f>
        <v>0</v>
      </c>
    </row>
    <row r="817" spans="1:16">
      <c r="A817" s="8">
        <v>0</v>
      </c>
      <c r="B817" s="8">
        <f>_xlfn.XLOOKUP(A817,Safety!A:A,Safety!V:V,0,0)</f>
        <v>0</v>
      </c>
      <c r="C817" s="8">
        <f>_xlfn.XLOOKUP('Raw Scores'!A817,Connectivity!A:A,Connectivity!E:E,0,0)</f>
        <v>0</v>
      </c>
      <c r="D817" s="8">
        <f>_xlfn.XLOOKUP(A817,Congestion!A:A,Congestion!R:R,0,0)</f>
        <v>0</v>
      </c>
      <c r="E817" s="8">
        <f>_xlfn.XLOOKUP(A817,Congestion!A:A,Congestion!T:T,0,0)</f>
        <v>0</v>
      </c>
      <c r="F817" s="8">
        <f>_xlfn.XLOOKUP(A817,Reliability!A:A,Reliability!B:B,0,0)</f>
        <v>0</v>
      </c>
      <c r="G817" s="8">
        <f>_xlfn.XLOOKUP(A817,Reliability!A:A,Reliability!C:C,0,0)</f>
        <v>0</v>
      </c>
      <c r="H817" s="8">
        <f>_xlfn.XLOOKUP(A817,Bike_Ped!A:A,Bike_Ped!M:M,0,0)</f>
        <v>0</v>
      </c>
      <c r="I817" s="8">
        <f>_xlfn.XLOOKUP(A817,Bike_Ped!A:A,Bike_Ped!N:N,0,0)</f>
        <v>0</v>
      </c>
      <c r="J817" s="8">
        <f>_xlfn.XLOOKUP(A817,Transit!A:A,Transit!D:D,0,0)</f>
        <v>0</v>
      </c>
      <c r="K817" s="8">
        <f>_xlfn.XLOOKUP(A817,Transit!A:A,Transit!E:E,0,0)</f>
        <v>0</v>
      </c>
      <c r="L817" s="8">
        <f>_xlfn.XLOOKUP(A817,Land_Use!A:A,Land_Use!N:N,0,0)</f>
        <v>0</v>
      </c>
      <c r="M817" s="8">
        <f>_xlfn.XLOOKUP(A817,CoC_Project_Locations!A:A, CoC_Project_Locations!H:H,0,0)</f>
        <v>0</v>
      </c>
      <c r="N817" s="8">
        <f>_xlfn.XLOOKUP(A817,CoC_Project_Users!A:A,CoC_Project_Users!B:B,0,0)</f>
        <v>0</v>
      </c>
      <c r="O817" s="8">
        <f>_xlfn.XLOOKUP(A817,Emissions!A:A,Emissions!D:D,0,0)</f>
        <v>0</v>
      </c>
      <c r="P817" s="61">
        <f>_xlfn.XLOOKUP(A817,FO_Bridges!A:A,FO_Bridges!B:B,0,0)</f>
        <v>0</v>
      </c>
    </row>
    <row r="818" spans="1:16">
      <c r="A818" s="8">
        <v>0</v>
      </c>
      <c r="B818" s="8">
        <f>_xlfn.XLOOKUP(A818,Safety!A:A,Safety!V:V,0,0)</f>
        <v>0</v>
      </c>
      <c r="C818" s="8">
        <f>_xlfn.XLOOKUP('Raw Scores'!A818,Connectivity!A:A,Connectivity!E:E,0,0)</f>
        <v>0</v>
      </c>
      <c r="D818" s="8">
        <f>_xlfn.XLOOKUP(A818,Congestion!A:A,Congestion!R:R,0,0)</f>
        <v>0</v>
      </c>
      <c r="E818" s="8">
        <f>_xlfn.XLOOKUP(A818,Congestion!A:A,Congestion!T:T,0,0)</f>
        <v>0</v>
      </c>
      <c r="F818" s="8">
        <f>_xlfn.XLOOKUP(A818,Reliability!A:A,Reliability!B:B,0,0)</f>
        <v>0</v>
      </c>
      <c r="G818" s="8">
        <f>_xlfn.XLOOKUP(A818,Reliability!A:A,Reliability!C:C,0,0)</f>
        <v>0</v>
      </c>
      <c r="H818" s="8">
        <f>_xlfn.XLOOKUP(A818,Bike_Ped!A:A,Bike_Ped!M:M,0,0)</f>
        <v>0</v>
      </c>
      <c r="I818" s="8">
        <f>_xlfn.XLOOKUP(A818,Bike_Ped!A:A,Bike_Ped!N:N,0,0)</f>
        <v>0</v>
      </c>
      <c r="J818" s="8">
        <f>_xlfn.XLOOKUP(A818,Transit!A:A,Transit!D:D,0,0)</f>
        <v>0</v>
      </c>
      <c r="K818" s="8">
        <f>_xlfn.XLOOKUP(A818,Transit!A:A,Transit!E:E,0,0)</f>
        <v>0</v>
      </c>
      <c r="L818" s="8">
        <f>_xlfn.XLOOKUP(A818,Land_Use!A:A,Land_Use!N:N,0,0)</f>
        <v>0</v>
      </c>
      <c r="M818" s="8">
        <f>_xlfn.XLOOKUP(A818,CoC_Project_Locations!A:A, CoC_Project_Locations!H:H,0,0)</f>
        <v>0</v>
      </c>
      <c r="N818" s="8">
        <f>_xlfn.XLOOKUP(A818,CoC_Project_Users!A:A,CoC_Project_Users!B:B,0,0)</f>
        <v>0</v>
      </c>
      <c r="O818" s="8">
        <f>_xlfn.XLOOKUP(A818,Emissions!A:A,Emissions!D:D,0,0)</f>
        <v>0</v>
      </c>
      <c r="P818" s="61">
        <f>_xlfn.XLOOKUP(A818,FO_Bridges!A:A,FO_Bridges!B:B,0,0)</f>
        <v>0</v>
      </c>
    </row>
    <row r="819" spans="1:16">
      <c r="A819" s="8">
        <v>0</v>
      </c>
      <c r="B819" s="8">
        <f>_xlfn.XLOOKUP(A819,Safety!A:A,Safety!V:V,0,0)</f>
        <v>0</v>
      </c>
      <c r="C819" s="8">
        <f>_xlfn.XLOOKUP('Raw Scores'!A819,Connectivity!A:A,Connectivity!E:E,0,0)</f>
        <v>0</v>
      </c>
      <c r="D819" s="8">
        <f>_xlfn.XLOOKUP(A819,Congestion!A:A,Congestion!R:R,0,0)</f>
        <v>0</v>
      </c>
      <c r="E819" s="8">
        <f>_xlfn.XLOOKUP(A819,Congestion!A:A,Congestion!T:T,0,0)</f>
        <v>0</v>
      </c>
      <c r="F819" s="8">
        <f>_xlfn.XLOOKUP(A819,Reliability!A:A,Reliability!B:B,0,0)</f>
        <v>0</v>
      </c>
      <c r="G819" s="8">
        <f>_xlfn.XLOOKUP(A819,Reliability!A:A,Reliability!C:C,0,0)</f>
        <v>0</v>
      </c>
      <c r="H819" s="8">
        <f>_xlfn.XLOOKUP(A819,Bike_Ped!A:A,Bike_Ped!M:M,0,0)</f>
        <v>0</v>
      </c>
      <c r="I819" s="8">
        <f>_xlfn.XLOOKUP(A819,Bike_Ped!A:A,Bike_Ped!N:N,0,0)</f>
        <v>0</v>
      </c>
      <c r="J819" s="8">
        <f>_xlfn.XLOOKUP(A819,Transit!A:A,Transit!D:D,0,0)</f>
        <v>0</v>
      </c>
      <c r="K819" s="8">
        <f>_xlfn.XLOOKUP(A819,Transit!A:A,Transit!E:E,0,0)</f>
        <v>0</v>
      </c>
      <c r="L819" s="8">
        <f>_xlfn.XLOOKUP(A819,Land_Use!A:A,Land_Use!N:N,0,0)</f>
        <v>0</v>
      </c>
      <c r="M819" s="8">
        <f>_xlfn.XLOOKUP(A819,CoC_Project_Locations!A:A, CoC_Project_Locations!H:H,0,0)</f>
        <v>0</v>
      </c>
      <c r="N819" s="8">
        <f>_xlfn.XLOOKUP(A819,CoC_Project_Users!A:A,CoC_Project_Users!B:B,0,0)</f>
        <v>0</v>
      </c>
      <c r="O819" s="8">
        <f>_xlfn.XLOOKUP(A819,Emissions!A:A,Emissions!D:D,0,0)</f>
        <v>0</v>
      </c>
      <c r="P819" s="61">
        <f>_xlfn.XLOOKUP(A819,FO_Bridges!A:A,FO_Bridges!B:B,0,0)</f>
        <v>0</v>
      </c>
    </row>
    <row r="820" spans="1:16">
      <c r="A820" s="8">
        <v>0</v>
      </c>
      <c r="B820" s="8">
        <f>_xlfn.XLOOKUP(A820,Safety!A:A,Safety!V:V,0,0)</f>
        <v>0</v>
      </c>
      <c r="C820" s="8">
        <f>_xlfn.XLOOKUP('Raw Scores'!A820,Connectivity!A:A,Connectivity!E:E,0,0)</f>
        <v>0</v>
      </c>
      <c r="D820" s="8">
        <f>_xlfn.XLOOKUP(A820,Congestion!A:A,Congestion!R:R,0,0)</f>
        <v>0</v>
      </c>
      <c r="E820" s="8">
        <f>_xlfn.XLOOKUP(A820,Congestion!A:A,Congestion!T:T,0,0)</f>
        <v>0</v>
      </c>
      <c r="F820" s="8">
        <f>_xlfn.XLOOKUP(A820,Reliability!A:A,Reliability!B:B,0,0)</f>
        <v>0</v>
      </c>
      <c r="G820" s="8">
        <f>_xlfn.XLOOKUP(A820,Reliability!A:A,Reliability!C:C,0,0)</f>
        <v>0</v>
      </c>
      <c r="H820" s="8">
        <f>_xlfn.XLOOKUP(A820,Bike_Ped!A:A,Bike_Ped!M:M,0,0)</f>
        <v>0</v>
      </c>
      <c r="I820" s="8">
        <f>_xlfn.XLOOKUP(A820,Bike_Ped!A:A,Bike_Ped!N:N,0,0)</f>
        <v>0</v>
      </c>
      <c r="J820" s="8">
        <f>_xlfn.XLOOKUP(A820,Transit!A:A,Transit!D:D,0,0)</f>
        <v>0</v>
      </c>
      <c r="K820" s="8">
        <f>_xlfn.XLOOKUP(A820,Transit!A:A,Transit!E:E,0,0)</f>
        <v>0</v>
      </c>
      <c r="L820" s="8">
        <f>_xlfn.XLOOKUP(A820,Land_Use!A:A,Land_Use!N:N,0,0)</f>
        <v>0</v>
      </c>
      <c r="M820" s="8">
        <f>_xlfn.XLOOKUP(A820,CoC_Project_Locations!A:A, CoC_Project_Locations!H:H,0,0)</f>
        <v>0</v>
      </c>
      <c r="N820" s="8">
        <f>_xlfn.XLOOKUP(A820,CoC_Project_Users!A:A,CoC_Project_Users!B:B,0,0)</f>
        <v>0</v>
      </c>
      <c r="O820" s="8">
        <f>_xlfn.XLOOKUP(A820,Emissions!A:A,Emissions!D:D,0,0)</f>
        <v>0</v>
      </c>
      <c r="P820" s="61">
        <f>_xlfn.XLOOKUP(A820,FO_Bridges!A:A,FO_Bridges!B:B,0,0)</f>
        <v>0</v>
      </c>
    </row>
    <row r="821" spans="1:16">
      <c r="A821" s="8">
        <v>0</v>
      </c>
      <c r="B821" s="8">
        <f>_xlfn.XLOOKUP(A821,Safety!A:A,Safety!V:V,0,0)</f>
        <v>0</v>
      </c>
      <c r="C821" s="8">
        <f>_xlfn.XLOOKUP('Raw Scores'!A821,Connectivity!A:A,Connectivity!E:E,0,0)</f>
        <v>0</v>
      </c>
      <c r="D821" s="8">
        <f>_xlfn.XLOOKUP(A821,Congestion!A:A,Congestion!R:R,0,0)</f>
        <v>0</v>
      </c>
      <c r="E821" s="8">
        <f>_xlfn.XLOOKUP(A821,Congestion!A:A,Congestion!T:T,0,0)</f>
        <v>0</v>
      </c>
      <c r="F821" s="8">
        <f>_xlfn.XLOOKUP(A821,Reliability!A:A,Reliability!B:B,0,0)</f>
        <v>0</v>
      </c>
      <c r="G821" s="8">
        <f>_xlfn.XLOOKUP(A821,Reliability!A:A,Reliability!C:C,0,0)</f>
        <v>0</v>
      </c>
      <c r="H821" s="8">
        <f>_xlfn.XLOOKUP(A821,Bike_Ped!A:A,Bike_Ped!M:M,0,0)</f>
        <v>0</v>
      </c>
      <c r="I821" s="8">
        <f>_xlfn.XLOOKUP(A821,Bike_Ped!A:A,Bike_Ped!N:N,0,0)</f>
        <v>0</v>
      </c>
      <c r="J821" s="8">
        <f>_xlfn.XLOOKUP(A821,Transit!A:A,Transit!D:D,0,0)</f>
        <v>0</v>
      </c>
      <c r="K821" s="8">
        <f>_xlfn.XLOOKUP(A821,Transit!A:A,Transit!E:E,0,0)</f>
        <v>0</v>
      </c>
      <c r="L821" s="8">
        <f>_xlfn.XLOOKUP(A821,Land_Use!A:A,Land_Use!N:N,0,0)</f>
        <v>0</v>
      </c>
      <c r="M821" s="8">
        <f>_xlfn.XLOOKUP(A821,CoC_Project_Locations!A:A, CoC_Project_Locations!H:H,0,0)</f>
        <v>0</v>
      </c>
      <c r="N821" s="8">
        <f>_xlfn.XLOOKUP(A821,CoC_Project_Users!A:A,CoC_Project_Users!B:B,0,0)</f>
        <v>0</v>
      </c>
      <c r="O821" s="8">
        <f>_xlfn.XLOOKUP(A821,Emissions!A:A,Emissions!D:D,0,0)</f>
        <v>0</v>
      </c>
      <c r="P821" s="61">
        <f>_xlfn.XLOOKUP(A821,FO_Bridges!A:A,FO_Bridges!B:B,0,0)</f>
        <v>0</v>
      </c>
    </row>
    <row r="822" spans="1:16">
      <c r="A822" s="8">
        <v>0</v>
      </c>
      <c r="B822" s="8">
        <f>_xlfn.XLOOKUP(A822,Safety!A:A,Safety!V:V,0,0)</f>
        <v>0</v>
      </c>
      <c r="C822" s="8">
        <f>_xlfn.XLOOKUP('Raw Scores'!A822,Connectivity!A:A,Connectivity!E:E,0,0)</f>
        <v>0</v>
      </c>
      <c r="D822" s="8">
        <f>_xlfn.XLOOKUP(A822,Congestion!A:A,Congestion!R:R,0,0)</f>
        <v>0</v>
      </c>
      <c r="E822" s="8">
        <f>_xlfn.XLOOKUP(A822,Congestion!A:A,Congestion!T:T,0,0)</f>
        <v>0</v>
      </c>
      <c r="F822" s="8">
        <f>_xlfn.XLOOKUP(A822,Reliability!A:A,Reliability!B:B,0,0)</f>
        <v>0</v>
      </c>
      <c r="G822" s="8">
        <f>_xlfn.XLOOKUP(A822,Reliability!A:A,Reliability!C:C,0,0)</f>
        <v>0</v>
      </c>
      <c r="H822" s="8">
        <f>_xlfn.XLOOKUP(A822,Bike_Ped!A:A,Bike_Ped!M:M,0,0)</f>
        <v>0</v>
      </c>
      <c r="I822" s="8">
        <f>_xlfn.XLOOKUP(A822,Bike_Ped!A:A,Bike_Ped!N:N,0,0)</f>
        <v>0</v>
      </c>
      <c r="J822" s="8">
        <f>_xlfn.XLOOKUP(A822,Transit!A:A,Transit!D:D,0,0)</f>
        <v>0</v>
      </c>
      <c r="K822" s="8">
        <f>_xlfn.XLOOKUP(A822,Transit!A:A,Transit!E:E,0,0)</f>
        <v>0</v>
      </c>
      <c r="L822" s="8">
        <f>_xlfn.XLOOKUP(A822,Land_Use!A:A,Land_Use!N:N,0,0)</f>
        <v>0</v>
      </c>
      <c r="M822" s="8">
        <f>_xlfn.XLOOKUP(A822,CoC_Project_Locations!A:A, CoC_Project_Locations!H:H,0,0)</f>
        <v>0</v>
      </c>
      <c r="N822" s="8">
        <f>_xlfn.XLOOKUP(A822,CoC_Project_Users!A:A,CoC_Project_Users!B:B,0,0)</f>
        <v>0</v>
      </c>
      <c r="O822" s="8">
        <f>_xlfn.XLOOKUP(A822,Emissions!A:A,Emissions!D:D,0,0)</f>
        <v>0</v>
      </c>
      <c r="P822" s="61">
        <f>_xlfn.XLOOKUP(A822,FO_Bridges!A:A,FO_Bridges!B:B,0,0)</f>
        <v>0</v>
      </c>
    </row>
    <row r="823" spans="1:16">
      <c r="A823" s="8">
        <v>0</v>
      </c>
      <c r="B823" s="8">
        <f>_xlfn.XLOOKUP(A823,Safety!A:A,Safety!V:V,0,0)</f>
        <v>0</v>
      </c>
      <c r="C823" s="8">
        <f>_xlfn.XLOOKUP('Raw Scores'!A823,Connectivity!A:A,Connectivity!E:E,0,0)</f>
        <v>0</v>
      </c>
      <c r="D823" s="8">
        <f>_xlfn.XLOOKUP(A823,Congestion!A:A,Congestion!R:R,0,0)</f>
        <v>0</v>
      </c>
      <c r="E823" s="8">
        <f>_xlfn.XLOOKUP(A823,Congestion!A:A,Congestion!T:T,0,0)</f>
        <v>0</v>
      </c>
      <c r="F823" s="8">
        <f>_xlfn.XLOOKUP(A823,Reliability!A:A,Reliability!B:B,0,0)</f>
        <v>0</v>
      </c>
      <c r="G823" s="8">
        <f>_xlfn.XLOOKUP(A823,Reliability!A:A,Reliability!C:C,0,0)</f>
        <v>0</v>
      </c>
      <c r="H823" s="8">
        <f>_xlfn.XLOOKUP(A823,Bike_Ped!A:A,Bike_Ped!M:M,0,0)</f>
        <v>0</v>
      </c>
      <c r="I823" s="8">
        <f>_xlfn.XLOOKUP(A823,Bike_Ped!A:A,Bike_Ped!N:N,0,0)</f>
        <v>0</v>
      </c>
      <c r="J823" s="8">
        <f>_xlfn.XLOOKUP(A823,Transit!A:A,Transit!D:D,0,0)</f>
        <v>0</v>
      </c>
      <c r="K823" s="8">
        <f>_xlfn.XLOOKUP(A823,Transit!A:A,Transit!E:E,0,0)</f>
        <v>0</v>
      </c>
      <c r="L823" s="8">
        <f>_xlfn.XLOOKUP(A823,Land_Use!A:A,Land_Use!N:N,0,0)</f>
        <v>0</v>
      </c>
      <c r="M823" s="8">
        <f>_xlfn.XLOOKUP(A823,CoC_Project_Locations!A:A, CoC_Project_Locations!H:H,0,0)</f>
        <v>0</v>
      </c>
      <c r="N823" s="8">
        <f>_xlfn.XLOOKUP(A823,CoC_Project_Users!A:A,CoC_Project_Users!B:B,0,0)</f>
        <v>0</v>
      </c>
      <c r="O823" s="8">
        <f>_xlfn.XLOOKUP(A823,Emissions!A:A,Emissions!D:D,0,0)</f>
        <v>0</v>
      </c>
      <c r="P823" s="61">
        <f>_xlfn.XLOOKUP(A823,FO_Bridges!A:A,FO_Bridges!B:B,0,0)</f>
        <v>0</v>
      </c>
    </row>
    <row r="824" spans="1:16">
      <c r="A824" s="8">
        <v>0</v>
      </c>
      <c r="B824" s="8">
        <f>_xlfn.XLOOKUP(A824,Safety!A:A,Safety!V:V,0,0)</f>
        <v>0</v>
      </c>
      <c r="C824" s="8">
        <f>_xlfn.XLOOKUP('Raw Scores'!A824,Connectivity!A:A,Connectivity!E:E,0,0)</f>
        <v>0</v>
      </c>
      <c r="D824" s="8">
        <f>_xlfn.XLOOKUP(A824,Congestion!A:A,Congestion!R:R,0,0)</f>
        <v>0</v>
      </c>
      <c r="E824" s="8">
        <f>_xlfn.XLOOKUP(A824,Congestion!A:A,Congestion!T:T,0,0)</f>
        <v>0</v>
      </c>
      <c r="F824" s="8">
        <f>_xlfn.XLOOKUP(A824,Reliability!A:A,Reliability!B:B,0,0)</f>
        <v>0</v>
      </c>
      <c r="G824" s="8">
        <f>_xlfn.XLOOKUP(A824,Reliability!A:A,Reliability!C:C,0,0)</f>
        <v>0</v>
      </c>
      <c r="H824" s="8">
        <f>_xlfn.XLOOKUP(A824,Bike_Ped!A:A,Bike_Ped!M:M,0,0)</f>
        <v>0</v>
      </c>
      <c r="I824" s="8">
        <f>_xlfn.XLOOKUP(A824,Bike_Ped!A:A,Bike_Ped!N:N,0,0)</f>
        <v>0</v>
      </c>
      <c r="J824" s="8">
        <f>_xlfn.XLOOKUP(A824,Transit!A:A,Transit!D:D,0,0)</f>
        <v>0</v>
      </c>
      <c r="K824" s="8">
        <f>_xlfn.XLOOKUP(A824,Transit!A:A,Transit!E:E,0,0)</f>
        <v>0</v>
      </c>
      <c r="L824" s="8">
        <f>_xlfn.XLOOKUP(A824,Land_Use!A:A,Land_Use!N:N,0,0)</f>
        <v>0</v>
      </c>
      <c r="M824" s="8">
        <f>_xlfn.XLOOKUP(A824,CoC_Project_Locations!A:A, CoC_Project_Locations!H:H,0,0)</f>
        <v>0</v>
      </c>
      <c r="N824" s="8">
        <f>_xlfn.XLOOKUP(A824,CoC_Project_Users!A:A,CoC_Project_Users!B:B,0,0)</f>
        <v>0</v>
      </c>
      <c r="O824" s="8">
        <f>_xlfn.XLOOKUP(A824,Emissions!A:A,Emissions!D:D,0,0)</f>
        <v>0</v>
      </c>
      <c r="P824" s="61">
        <f>_xlfn.XLOOKUP(A824,FO_Bridges!A:A,FO_Bridges!B:B,0,0)</f>
        <v>0</v>
      </c>
    </row>
    <row r="825" spans="1:16">
      <c r="A825" s="8">
        <v>0</v>
      </c>
      <c r="B825" s="8">
        <f>_xlfn.XLOOKUP(A825,Safety!A:A,Safety!V:V,0,0)</f>
        <v>0</v>
      </c>
      <c r="C825" s="8">
        <f>_xlfn.XLOOKUP('Raw Scores'!A825,Connectivity!A:A,Connectivity!E:E,0,0)</f>
        <v>0</v>
      </c>
      <c r="D825" s="8">
        <f>_xlfn.XLOOKUP(A825,Congestion!A:A,Congestion!R:R,0,0)</f>
        <v>0</v>
      </c>
      <c r="E825" s="8">
        <f>_xlfn.XLOOKUP(A825,Congestion!A:A,Congestion!T:T,0,0)</f>
        <v>0</v>
      </c>
      <c r="F825" s="8">
        <f>_xlfn.XLOOKUP(A825,Reliability!A:A,Reliability!B:B,0,0)</f>
        <v>0</v>
      </c>
      <c r="G825" s="8">
        <f>_xlfn.XLOOKUP(A825,Reliability!A:A,Reliability!C:C,0,0)</f>
        <v>0</v>
      </c>
      <c r="H825" s="8">
        <f>_xlfn.XLOOKUP(A825,Bike_Ped!A:A,Bike_Ped!M:M,0,0)</f>
        <v>0</v>
      </c>
      <c r="I825" s="8">
        <f>_xlfn.XLOOKUP(A825,Bike_Ped!A:A,Bike_Ped!N:N,0,0)</f>
        <v>0</v>
      </c>
      <c r="J825" s="8">
        <f>_xlfn.XLOOKUP(A825,Transit!A:A,Transit!D:D,0,0)</f>
        <v>0</v>
      </c>
      <c r="K825" s="8">
        <f>_xlfn.XLOOKUP(A825,Transit!A:A,Transit!E:E,0,0)</f>
        <v>0</v>
      </c>
      <c r="L825" s="8">
        <f>_xlfn.XLOOKUP(A825,Land_Use!A:A,Land_Use!N:N,0,0)</f>
        <v>0</v>
      </c>
      <c r="M825" s="8">
        <f>_xlfn.XLOOKUP(A825,CoC_Project_Locations!A:A, CoC_Project_Locations!H:H,0,0)</f>
        <v>0</v>
      </c>
      <c r="N825" s="8">
        <f>_xlfn.XLOOKUP(A825,CoC_Project_Users!A:A,CoC_Project_Users!B:B,0,0)</f>
        <v>0</v>
      </c>
      <c r="O825" s="8">
        <f>_xlfn.XLOOKUP(A825,Emissions!A:A,Emissions!D:D,0,0)</f>
        <v>0</v>
      </c>
      <c r="P825" s="61">
        <f>_xlfn.XLOOKUP(A825,FO_Bridges!A:A,FO_Bridges!B:B,0,0)</f>
        <v>0</v>
      </c>
    </row>
    <row r="826" spans="1:16">
      <c r="A826" s="8">
        <v>0</v>
      </c>
      <c r="B826" s="8">
        <f>_xlfn.XLOOKUP(A826,Safety!A:A,Safety!V:V,0,0)</f>
        <v>0</v>
      </c>
      <c r="C826" s="8">
        <f>_xlfn.XLOOKUP('Raw Scores'!A826,Connectivity!A:A,Connectivity!E:E,0,0)</f>
        <v>0</v>
      </c>
      <c r="D826" s="8">
        <f>_xlfn.XLOOKUP(A826,Congestion!A:A,Congestion!R:R,0,0)</f>
        <v>0</v>
      </c>
      <c r="E826" s="8">
        <f>_xlfn.XLOOKUP(A826,Congestion!A:A,Congestion!T:T,0,0)</f>
        <v>0</v>
      </c>
      <c r="F826" s="8">
        <f>_xlfn.XLOOKUP(A826,Reliability!A:A,Reliability!B:B,0,0)</f>
        <v>0</v>
      </c>
      <c r="G826" s="8">
        <f>_xlfn.XLOOKUP(A826,Reliability!A:A,Reliability!C:C,0,0)</f>
        <v>0</v>
      </c>
      <c r="H826" s="8">
        <f>_xlfn.XLOOKUP(A826,Bike_Ped!A:A,Bike_Ped!M:M,0,0)</f>
        <v>0</v>
      </c>
      <c r="I826" s="8">
        <f>_xlfn.XLOOKUP(A826,Bike_Ped!A:A,Bike_Ped!N:N,0,0)</f>
        <v>0</v>
      </c>
      <c r="J826" s="8">
        <f>_xlfn.XLOOKUP(A826,Transit!A:A,Transit!D:D,0,0)</f>
        <v>0</v>
      </c>
      <c r="K826" s="8">
        <f>_xlfn.XLOOKUP(A826,Transit!A:A,Transit!E:E,0,0)</f>
        <v>0</v>
      </c>
      <c r="L826" s="8">
        <f>_xlfn.XLOOKUP(A826,Land_Use!A:A,Land_Use!N:N,0,0)</f>
        <v>0</v>
      </c>
      <c r="M826" s="8">
        <f>_xlfn.XLOOKUP(A826,CoC_Project_Locations!A:A, CoC_Project_Locations!H:H,0,0)</f>
        <v>0</v>
      </c>
      <c r="N826" s="8">
        <f>_xlfn.XLOOKUP(A826,CoC_Project_Users!A:A,CoC_Project_Users!B:B,0,0)</f>
        <v>0</v>
      </c>
      <c r="O826" s="8">
        <f>_xlfn.XLOOKUP(A826,Emissions!A:A,Emissions!D:D,0,0)</f>
        <v>0</v>
      </c>
      <c r="P826" s="61">
        <f>_xlfn.XLOOKUP(A826,FO_Bridges!A:A,FO_Bridges!B:B,0,0)</f>
        <v>0</v>
      </c>
    </row>
    <row r="827" spans="1:16">
      <c r="A827" s="8">
        <v>0</v>
      </c>
      <c r="B827" s="8">
        <f>_xlfn.XLOOKUP(A827,Safety!A:A,Safety!V:V,0,0)</f>
        <v>0</v>
      </c>
      <c r="C827" s="8">
        <f>_xlfn.XLOOKUP('Raw Scores'!A827,Connectivity!A:A,Connectivity!E:E,0,0)</f>
        <v>0</v>
      </c>
      <c r="D827" s="8">
        <f>_xlfn.XLOOKUP(A827,Congestion!A:A,Congestion!R:R,0,0)</f>
        <v>0</v>
      </c>
      <c r="E827" s="8">
        <f>_xlfn.XLOOKUP(A827,Congestion!A:A,Congestion!T:T,0,0)</f>
        <v>0</v>
      </c>
      <c r="F827" s="8">
        <f>_xlfn.XLOOKUP(A827,Reliability!A:A,Reliability!B:B,0,0)</f>
        <v>0</v>
      </c>
      <c r="G827" s="8">
        <f>_xlfn.XLOOKUP(A827,Reliability!A:A,Reliability!C:C,0,0)</f>
        <v>0</v>
      </c>
      <c r="H827" s="8">
        <f>_xlfn.XLOOKUP(A827,Bike_Ped!A:A,Bike_Ped!M:M,0,0)</f>
        <v>0</v>
      </c>
      <c r="I827" s="8">
        <f>_xlfn.XLOOKUP(A827,Bike_Ped!A:A,Bike_Ped!N:N,0,0)</f>
        <v>0</v>
      </c>
      <c r="J827" s="8">
        <f>_xlfn.XLOOKUP(A827,Transit!A:A,Transit!D:D,0,0)</f>
        <v>0</v>
      </c>
      <c r="K827" s="8">
        <f>_xlfn.XLOOKUP(A827,Transit!A:A,Transit!E:E,0,0)</f>
        <v>0</v>
      </c>
      <c r="L827" s="8">
        <f>_xlfn.XLOOKUP(A827,Land_Use!A:A,Land_Use!N:N,0,0)</f>
        <v>0</v>
      </c>
      <c r="M827" s="8">
        <f>_xlfn.XLOOKUP(A827,CoC_Project_Locations!A:A, CoC_Project_Locations!H:H,0,0)</f>
        <v>0</v>
      </c>
      <c r="N827" s="8">
        <f>_xlfn.XLOOKUP(A827,CoC_Project_Users!A:A,CoC_Project_Users!B:B,0,0)</f>
        <v>0</v>
      </c>
      <c r="O827" s="8">
        <f>_xlfn.XLOOKUP(A827,Emissions!A:A,Emissions!D:D,0,0)</f>
        <v>0</v>
      </c>
      <c r="P827" s="61">
        <f>_xlfn.XLOOKUP(A827,FO_Bridges!A:A,FO_Bridges!B:B,0,0)</f>
        <v>0</v>
      </c>
    </row>
    <row r="828" spans="1:16">
      <c r="A828" s="8">
        <v>0</v>
      </c>
      <c r="B828" s="8">
        <f>_xlfn.XLOOKUP(A828,Safety!A:A,Safety!V:V,0,0)</f>
        <v>0</v>
      </c>
      <c r="C828" s="8">
        <f>_xlfn.XLOOKUP('Raw Scores'!A828,Connectivity!A:A,Connectivity!E:E,0,0)</f>
        <v>0</v>
      </c>
      <c r="D828" s="8">
        <f>_xlfn.XLOOKUP(A828,Congestion!A:A,Congestion!R:R,0,0)</f>
        <v>0</v>
      </c>
      <c r="E828" s="8">
        <f>_xlfn.XLOOKUP(A828,Congestion!A:A,Congestion!T:T,0,0)</f>
        <v>0</v>
      </c>
      <c r="F828" s="8">
        <f>_xlfn.XLOOKUP(A828,Reliability!A:A,Reliability!B:B,0,0)</f>
        <v>0</v>
      </c>
      <c r="G828" s="8">
        <f>_xlfn.XLOOKUP(A828,Reliability!A:A,Reliability!C:C,0,0)</f>
        <v>0</v>
      </c>
      <c r="H828" s="8">
        <f>_xlfn.XLOOKUP(A828,Bike_Ped!A:A,Bike_Ped!M:M,0,0)</f>
        <v>0</v>
      </c>
      <c r="I828" s="8">
        <f>_xlfn.XLOOKUP(A828,Bike_Ped!A:A,Bike_Ped!N:N,0,0)</f>
        <v>0</v>
      </c>
      <c r="J828" s="8">
        <f>_xlfn.XLOOKUP(A828,Transit!A:A,Transit!D:D,0,0)</f>
        <v>0</v>
      </c>
      <c r="K828" s="8">
        <f>_xlfn.XLOOKUP(A828,Transit!A:A,Transit!E:E,0,0)</f>
        <v>0</v>
      </c>
      <c r="L828" s="8">
        <f>_xlfn.XLOOKUP(A828,Land_Use!A:A,Land_Use!N:N,0,0)</f>
        <v>0</v>
      </c>
      <c r="M828" s="8">
        <f>_xlfn.XLOOKUP(A828,CoC_Project_Locations!A:A, CoC_Project_Locations!H:H,0,0)</f>
        <v>0</v>
      </c>
      <c r="N828" s="8">
        <f>_xlfn.XLOOKUP(A828,CoC_Project_Users!A:A,CoC_Project_Users!B:B,0,0)</f>
        <v>0</v>
      </c>
      <c r="O828" s="8">
        <f>_xlfn.XLOOKUP(A828,Emissions!A:A,Emissions!D:D,0,0)</f>
        <v>0</v>
      </c>
      <c r="P828" s="61">
        <f>_xlfn.XLOOKUP(A828,FO_Bridges!A:A,FO_Bridges!B:B,0,0)</f>
        <v>0</v>
      </c>
    </row>
    <row r="829" spans="1:16">
      <c r="A829" s="8">
        <v>0</v>
      </c>
      <c r="B829" s="8">
        <f>_xlfn.XLOOKUP(A829,Safety!A:A,Safety!V:V,0,0)</f>
        <v>0</v>
      </c>
      <c r="C829" s="8">
        <f>_xlfn.XLOOKUP('Raw Scores'!A829,Connectivity!A:A,Connectivity!E:E,0,0)</f>
        <v>0</v>
      </c>
      <c r="D829" s="8">
        <f>_xlfn.XLOOKUP(A829,Congestion!A:A,Congestion!R:R,0,0)</f>
        <v>0</v>
      </c>
      <c r="E829" s="8">
        <f>_xlfn.XLOOKUP(A829,Congestion!A:A,Congestion!T:T,0,0)</f>
        <v>0</v>
      </c>
      <c r="F829" s="8">
        <f>_xlfn.XLOOKUP(A829,Reliability!A:A,Reliability!B:B,0,0)</f>
        <v>0</v>
      </c>
      <c r="G829" s="8">
        <f>_xlfn.XLOOKUP(A829,Reliability!A:A,Reliability!C:C,0,0)</f>
        <v>0</v>
      </c>
      <c r="H829" s="8">
        <f>_xlfn.XLOOKUP(A829,Bike_Ped!A:A,Bike_Ped!M:M,0,0)</f>
        <v>0</v>
      </c>
      <c r="I829" s="8">
        <f>_xlfn.XLOOKUP(A829,Bike_Ped!A:A,Bike_Ped!N:N,0,0)</f>
        <v>0</v>
      </c>
      <c r="J829" s="8">
        <f>_xlfn.XLOOKUP(A829,Transit!A:A,Transit!D:D,0,0)</f>
        <v>0</v>
      </c>
      <c r="K829" s="8">
        <f>_xlfn.XLOOKUP(A829,Transit!A:A,Transit!E:E,0,0)</f>
        <v>0</v>
      </c>
      <c r="L829" s="8">
        <f>_xlfn.XLOOKUP(A829,Land_Use!A:A,Land_Use!N:N,0,0)</f>
        <v>0</v>
      </c>
      <c r="M829" s="8">
        <f>_xlfn.XLOOKUP(A829,CoC_Project_Locations!A:A, CoC_Project_Locations!H:H,0,0)</f>
        <v>0</v>
      </c>
      <c r="N829" s="8">
        <f>_xlfn.XLOOKUP(A829,CoC_Project_Users!A:A,CoC_Project_Users!B:B,0,0)</f>
        <v>0</v>
      </c>
      <c r="O829" s="8">
        <f>_xlfn.XLOOKUP(A829,Emissions!A:A,Emissions!D:D,0,0)</f>
        <v>0</v>
      </c>
      <c r="P829" s="61">
        <f>_xlfn.XLOOKUP(A829,FO_Bridges!A:A,FO_Bridges!B:B,0,0)</f>
        <v>0</v>
      </c>
    </row>
    <row r="830" spans="1:16">
      <c r="A830" s="8">
        <v>0</v>
      </c>
      <c r="B830" s="8">
        <f>_xlfn.XLOOKUP(A830,Safety!A:A,Safety!V:V,0,0)</f>
        <v>0</v>
      </c>
      <c r="C830" s="8">
        <f>_xlfn.XLOOKUP('Raw Scores'!A830,Connectivity!A:A,Connectivity!E:E,0,0)</f>
        <v>0</v>
      </c>
      <c r="D830" s="8">
        <f>_xlfn.XLOOKUP(A830,Congestion!A:A,Congestion!R:R,0,0)</f>
        <v>0</v>
      </c>
      <c r="E830" s="8">
        <f>_xlfn.XLOOKUP(A830,Congestion!A:A,Congestion!T:T,0,0)</f>
        <v>0</v>
      </c>
      <c r="F830" s="8">
        <f>_xlfn.XLOOKUP(A830,Reliability!A:A,Reliability!B:B,0,0)</f>
        <v>0</v>
      </c>
      <c r="G830" s="8">
        <f>_xlfn.XLOOKUP(A830,Reliability!A:A,Reliability!C:C,0,0)</f>
        <v>0</v>
      </c>
      <c r="H830" s="8">
        <f>_xlfn.XLOOKUP(A830,Bike_Ped!A:A,Bike_Ped!M:M,0,0)</f>
        <v>0</v>
      </c>
      <c r="I830" s="8">
        <f>_xlfn.XLOOKUP(A830,Bike_Ped!A:A,Bike_Ped!N:N,0,0)</f>
        <v>0</v>
      </c>
      <c r="J830" s="8">
        <f>_xlfn.XLOOKUP(A830,Transit!A:A,Transit!D:D,0,0)</f>
        <v>0</v>
      </c>
      <c r="K830" s="8">
        <f>_xlfn.XLOOKUP(A830,Transit!A:A,Transit!E:E,0,0)</f>
        <v>0</v>
      </c>
      <c r="L830" s="8">
        <f>_xlfn.XLOOKUP(A830,Land_Use!A:A,Land_Use!N:N,0,0)</f>
        <v>0</v>
      </c>
      <c r="M830" s="8">
        <f>_xlfn.XLOOKUP(A830,CoC_Project_Locations!A:A, CoC_Project_Locations!H:H,0,0)</f>
        <v>0</v>
      </c>
      <c r="N830" s="8">
        <f>_xlfn.XLOOKUP(A830,CoC_Project_Users!A:A,CoC_Project_Users!B:B,0,0)</f>
        <v>0</v>
      </c>
      <c r="O830" s="8">
        <f>_xlfn.XLOOKUP(A830,Emissions!A:A,Emissions!D:D,0,0)</f>
        <v>0</v>
      </c>
      <c r="P830" s="61">
        <f>_xlfn.XLOOKUP(A830,FO_Bridges!A:A,FO_Bridges!B:B,0,0)</f>
        <v>0</v>
      </c>
    </row>
    <row r="831" spans="1:16">
      <c r="A831" s="8">
        <v>0</v>
      </c>
      <c r="B831" s="8">
        <f>_xlfn.XLOOKUP(A831,Safety!A:A,Safety!V:V,0,0)</f>
        <v>0</v>
      </c>
      <c r="C831" s="8">
        <f>_xlfn.XLOOKUP('Raw Scores'!A831,Connectivity!A:A,Connectivity!E:E,0,0)</f>
        <v>0</v>
      </c>
      <c r="D831" s="8">
        <f>_xlfn.XLOOKUP(A831,Congestion!A:A,Congestion!R:R,0,0)</f>
        <v>0</v>
      </c>
      <c r="E831" s="8">
        <f>_xlfn.XLOOKUP(A831,Congestion!A:A,Congestion!T:T,0,0)</f>
        <v>0</v>
      </c>
      <c r="F831" s="8">
        <f>_xlfn.XLOOKUP(A831,Reliability!A:A,Reliability!B:B,0,0)</f>
        <v>0</v>
      </c>
      <c r="G831" s="8">
        <f>_xlfn.XLOOKUP(A831,Reliability!A:A,Reliability!C:C,0,0)</f>
        <v>0</v>
      </c>
      <c r="H831" s="8">
        <f>_xlfn.XLOOKUP(A831,Bike_Ped!A:A,Bike_Ped!M:M,0,0)</f>
        <v>0</v>
      </c>
      <c r="I831" s="8">
        <f>_xlfn.XLOOKUP(A831,Bike_Ped!A:A,Bike_Ped!N:N,0,0)</f>
        <v>0</v>
      </c>
      <c r="J831" s="8">
        <f>_xlfn.XLOOKUP(A831,Transit!A:A,Transit!D:D,0,0)</f>
        <v>0</v>
      </c>
      <c r="K831" s="8">
        <f>_xlfn.XLOOKUP(A831,Transit!A:A,Transit!E:E,0,0)</f>
        <v>0</v>
      </c>
      <c r="L831" s="8">
        <f>_xlfn.XLOOKUP(A831,Land_Use!A:A,Land_Use!N:N,0,0)</f>
        <v>0</v>
      </c>
      <c r="M831" s="8">
        <f>_xlfn.XLOOKUP(A831,CoC_Project_Locations!A:A, CoC_Project_Locations!H:H,0,0)</f>
        <v>0</v>
      </c>
      <c r="N831" s="8">
        <f>_xlfn.XLOOKUP(A831,CoC_Project_Users!A:A,CoC_Project_Users!B:B,0,0)</f>
        <v>0</v>
      </c>
      <c r="O831" s="8">
        <f>_xlfn.XLOOKUP(A831,Emissions!A:A,Emissions!D:D,0,0)</f>
        <v>0</v>
      </c>
      <c r="P831" s="61">
        <f>_xlfn.XLOOKUP(A831,FO_Bridges!A:A,FO_Bridges!B:B,0,0)</f>
        <v>0</v>
      </c>
    </row>
    <row r="832" spans="1:16">
      <c r="A832" s="8">
        <v>0</v>
      </c>
      <c r="B832" s="8">
        <f>_xlfn.XLOOKUP(A832,Safety!A:A,Safety!V:V,0,0)</f>
        <v>0</v>
      </c>
      <c r="C832" s="8">
        <f>_xlfn.XLOOKUP('Raw Scores'!A832,Connectivity!A:A,Connectivity!E:E,0,0)</f>
        <v>0</v>
      </c>
      <c r="D832" s="8">
        <f>_xlfn.XLOOKUP(A832,Congestion!A:A,Congestion!R:R,0,0)</f>
        <v>0</v>
      </c>
      <c r="E832" s="8">
        <f>_xlfn.XLOOKUP(A832,Congestion!A:A,Congestion!T:T,0,0)</f>
        <v>0</v>
      </c>
      <c r="F832" s="8">
        <f>_xlfn.XLOOKUP(A832,Reliability!A:A,Reliability!B:B,0,0)</f>
        <v>0</v>
      </c>
      <c r="G832" s="8">
        <f>_xlfn.XLOOKUP(A832,Reliability!A:A,Reliability!C:C,0,0)</f>
        <v>0</v>
      </c>
      <c r="H832" s="8">
        <f>_xlfn.XLOOKUP(A832,Bike_Ped!A:A,Bike_Ped!M:M,0,0)</f>
        <v>0</v>
      </c>
      <c r="I832" s="8">
        <f>_xlfn.XLOOKUP(A832,Bike_Ped!A:A,Bike_Ped!N:N,0,0)</f>
        <v>0</v>
      </c>
      <c r="J832" s="8">
        <f>_xlfn.XLOOKUP(A832,Transit!A:A,Transit!D:D,0,0)</f>
        <v>0</v>
      </c>
      <c r="K832" s="8">
        <f>_xlfn.XLOOKUP(A832,Transit!A:A,Transit!E:E,0,0)</f>
        <v>0</v>
      </c>
      <c r="L832" s="8">
        <f>_xlfn.XLOOKUP(A832,Land_Use!A:A,Land_Use!N:N,0,0)</f>
        <v>0</v>
      </c>
      <c r="M832" s="8">
        <f>_xlfn.XLOOKUP(A832,CoC_Project_Locations!A:A, CoC_Project_Locations!H:H,0,0)</f>
        <v>0</v>
      </c>
      <c r="N832" s="8">
        <f>_xlfn.XLOOKUP(A832,CoC_Project_Users!A:A,CoC_Project_Users!B:B,0,0)</f>
        <v>0</v>
      </c>
      <c r="O832" s="8">
        <f>_xlfn.XLOOKUP(A832,Emissions!A:A,Emissions!D:D,0,0)</f>
        <v>0</v>
      </c>
      <c r="P832" s="61">
        <f>_xlfn.XLOOKUP(A832,FO_Bridges!A:A,FO_Bridges!B:B,0,0)</f>
        <v>0</v>
      </c>
    </row>
    <row r="833" spans="1:16">
      <c r="A833" s="8">
        <v>0</v>
      </c>
      <c r="B833" s="8">
        <f>_xlfn.XLOOKUP(A833,Safety!A:A,Safety!V:V,0,0)</f>
        <v>0</v>
      </c>
      <c r="C833" s="8">
        <f>_xlfn.XLOOKUP('Raw Scores'!A833,Connectivity!A:A,Connectivity!E:E,0,0)</f>
        <v>0</v>
      </c>
      <c r="D833" s="8">
        <f>_xlfn.XLOOKUP(A833,Congestion!A:A,Congestion!R:R,0,0)</f>
        <v>0</v>
      </c>
      <c r="E833" s="8">
        <f>_xlfn.XLOOKUP(A833,Congestion!A:A,Congestion!T:T,0,0)</f>
        <v>0</v>
      </c>
      <c r="F833" s="8">
        <f>_xlfn.XLOOKUP(A833,Reliability!A:A,Reliability!B:B,0,0)</f>
        <v>0</v>
      </c>
      <c r="G833" s="8">
        <f>_xlfn.XLOOKUP(A833,Reliability!A:A,Reliability!C:C,0,0)</f>
        <v>0</v>
      </c>
      <c r="H833" s="8">
        <f>_xlfn.XLOOKUP(A833,Bike_Ped!A:A,Bike_Ped!M:M,0,0)</f>
        <v>0</v>
      </c>
      <c r="I833" s="8">
        <f>_xlfn.XLOOKUP(A833,Bike_Ped!A:A,Bike_Ped!N:N,0,0)</f>
        <v>0</v>
      </c>
      <c r="J833" s="8">
        <f>_xlfn.XLOOKUP(A833,Transit!A:A,Transit!D:D,0,0)</f>
        <v>0</v>
      </c>
      <c r="K833" s="8">
        <f>_xlfn.XLOOKUP(A833,Transit!A:A,Transit!E:E,0,0)</f>
        <v>0</v>
      </c>
      <c r="L833" s="8">
        <f>_xlfn.XLOOKUP(A833,Land_Use!A:A,Land_Use!N:N,0,0)</f>
        <v>0</v>
      </c>
      <c r="M833" s="8">
        <f>_xlfn.XLOOKUP(A833,CoC_Project_Locations!A:A, CoC_Project_Locations!H:H,0,0)</f>
        <v>0</v>
      </c>
      <c r="N833" s="8">
        <f>_xlfn.XLOOKUP(A833,CoC_Project_Users!A:A,CoC_Project_Users!B:B,0,0)</f>
        <v>0</v>
      </c>
      <c r="O833" s="8">
        <f>_xlfn.XLOOKUP(A833,Emissions!A:A,Emissions!D:D,0,0)</f>
        <v>0</v>
      </c>
      <c r="P833" s="61">
        <f>_xlfn.XLOOKUP(A833,FO_Bridges!A:A,FO_Bridges!B:B,0,0)</f>
        <v>0</v>
      </c>
    </row>
    <row r="834" spans="1:16">
      <c r="A834" s="8">
        <v>0</v>
      </c>
      <c r="B834" s="8">
        <f>_xlfn.XLOOKUP(A834,Safety!A:A,Safety!V:V,0,0)</f>
        <v>0</v>
      </c>
      <c r="C834" s="8">
        <f>_xlfn.XLOOKUP('Raw Scores'!A834,Connectivity!A:A,Connectivity!E:E,0,0)</f>
        <v>0</v>
      </c>
      <c r="D834" s="8">
        <f>_xlfn.XLOOKUP(A834,Congestion!A:A,Congestion!R:R,0,0)</f>
        <v>0</v>
      </c>
      <c r="E834" s="8">
        <f>_xlfn.XLOOKUP(A834,Congestion!A:A,Congestion!T:T,0,0)</f>
        <v>0</v>
      </c>
      <c r="F834" s="8">
        <f>_xlfn.XLOOKUP(A834,Reliability!A:A,Reliability!B:B,0,0)</f>
        <v>0</v>
      </c>
      <c r="G834" s="8">
        <f>_xlfn.XLOOKUP(A834,Reliability!A:A,Reliability!C:C,0,0)</f>
        <v>0</v>
      </c>
      <c r="H834" s="8">
        <f>_xlfn.XLOOKUP(A834,Bike_Ped!A:A,Bike_Ped!M:M,0,0)</f>
        <v>0</v>
      </c>
      <c r="I834" s="8">
        <f>_xlfn.XLOOKUP(A834,Bike_Ped!A:A,Bike_Ped!N:N,0,0)</f>
        <v>0</v>
      </c>
      <c r="J834" s="8">
        <f>_xlfn.XLOOKUP(A834,Transit!A:A,Transit!D:D,0,0)</f>
        <v>0</v>
      </c>
      <c r="K834" s="8">
        <f>_xlfn.XLOOKUP(A834,Transit!A:A,Transit!E:E,0,0)</f>
        <v>0</v>
      </c>
      <c r="L834" s="8">
        <f>_xlfn.XLOOKUP(A834,Land_Use!A:A,Land_Use!N:N,0,0)</f>
        <v>0</v>
      </c>
      <c r="M834" s="8">
        <f>_xlfn.XLOOKUP(A834,CoC_Project_Locations!A:A, CoC_Project_Locations!H:H,0,0)</f>
        <v>0</v>
      </c>
      <c r="N834" s="8">
        <f>_xlfn.XLOOKUP(A834,CoC_Project_Users!A:A,CoC_Project_Users!B:B,0,0)</f>
        <v>0</v>
      </c>
      <c r="O834" s="8">
        <f>_xlfn.XLOOKUP(A834,Emissions!A:A,Emissions!D:D,0,0)</f>
        <v>0</v>
      </c>
      <c r="P834" s="61">
        <f>_xlfn.XLOOKUP(A834,FO_Bridges!A:A,FO_Bridges!B:B,0,0)</f>
        <v>0</v>
      </c>
    </row>
    <row r="835" spans="1:16">
      <c r="A835" s="8">
        <v>0</v>
      </c>
      <c r="B835" s="8">
        <f>_xlfn.XLOOKUP(A835,Safety!A:A,Safety!V:V,0,0)</f>
        <v>0</v>
      </c>
      <c r="C835" s="8">
        <f>_xlfn.XLOOKUP('Raw Scores'!A835,Connectivity!A:A,Connectivity!E:E,0,0)</f>
        <v>0</v>
      </c>
      <c r="D835" s="8">
        <f>_xlfn.XLOOKUP(A835,Congestion!A:A,Congestion!R:R,0,0)</f>
        <v>0</v>
      </c>
      <c r="E835" s="8">
        <f>_xlfn.XLOOKUP(A835,Congestion!A:A,Congestion!T:T,0,0)</f>
        <v>0</v>
      </c>
      <c r="F835" s="8">
        <f>_xlfn.XLOOKUP(A835,Reliability!A:A,Reliability!B:B,0,0)</f>
        <v>0</v>
      </c>
      <c r="G835" s="8">
        <f>_xlfn.XLOOKUP(A835,Reliability!A:A,Reliability!C:C,0,0)</f>
        <v>0</v>
      </c>
      <c r="H835" s="8">
        <f>_xlfn.XLOOKUP(A835,Bike_Ped!A:A,Bike_Ped!M:M,0,0)</f>
        <v>0</v>
      </c>
      <c r="I835" s="8">
        <f>_xlfn.XLOOKUP(A835,Bike_Ped!A:A,Bike_Ped!N:N,0,0)</f>
        <v>0</v>
      </c>
      <c r="J835" s="8">
        <f>_xlfn.XLOOKUP(A835,Transit!A:A,Transit!D:D,0,0)</f>
        <v>0</v>
      </c>
      <c r="K835" s="8">
        <f>_xlfn.XLOOKUP(A835,Transit!A:A,Transit!E:E,0,0)</f>
        <v>0</v>
      </c>
      <c r="L835" s="8">
        <f>_xlfn.XLOOKUP(A835,Land_Use!A:A,Land_Use!N:N,0,0)</f>
        <v>0</v>
      </c>
      <c r="M835" s="8">
        <f>_xlfn.XLOOKUP(A835,CoC_Project_Locations!A:A, CoC_Project_Locations!H:H,0,0)</f>
        <v>0</v>
      </c>
      <c r="N835" s="8">
        <f>_xlfn.XLOOKUP(A835,CoC_Project_Users!A:A,CoC_Project_Users!B:B,0,0)</f>
        <v>0</v>
      </c>
      <c r="O835" s="8">
        <f>_xlfn.XLOOKUP(A835,Emissions!A:A,Emissions!D:D,0,0)</f>
        <v>0</v>
      </c>
      <c r="P835" s="61">
        <f>_xlfn.XLOOKUP(A835,FO_Bridges!A:A,FO_Bridges!B:B,0,0)</f>
        <v>0</v>
      </c>
    </row>
    <row r="836" spans="1:16">
      <c r="A836" s="8">
        <v>0</v>
      </c>
      <c r="B836" s="8">
        <f>_xlfn.XLOOKUP(A836,Safety!A:A,Safety!V:V,0,0)</f>
        <v>0</v>
      </c>
      <c r="C836" s="8">
        <f>_xlfn.XLOOKUP('Raw Scores'!A836,Connectivity!A:A,Connectivity!E:E,0,0)</f>
        <v>0</v>
      </c>
      <c r="D836" s="8">
        <f>_xlfn.XLOOKUP(A836,Congestion!A:A,Congestion!R:R,0,0)</f>
        <v>0</v>
      </c>
      <c r="E836" s="8">
        <f>_xlfn.XLOOKUP(A836,Congestion!A:A,Congestion!T:T,0,0)</f>
        <v>0</v>
      </c>
      <c r="F836" s="8">
        <f>_xlfn.XLOOKUP(A836,Reliability!A:A,Reliability!B:B,0,0)</f>
        <v>0</v>
      </c>
      <c r="G836" s="8">
        <f>_xlfn.XLOOKUP(A836,Reliability!A:A,Reliability!C:C,0,0)</f>
        <v>0</v>
      </c>
      <c r="H836" s="8">
        <f>_xlfn.XLOOKUP(A836,Bike_Ped!A:A,Bike_Ped!M:M,0,0)</f>
        <v>0</v>
      </c>
      <c r="I836" s="8">
        <f>_xlfn.XLOOKUP(A836,Bike_Ped!A:A,Bike_Ped!N:N,0,0)</f>
        <v>0</v>
      </c>
      <c r="J836" s="8">
        <f>_xlfn.XLOOKUP(A836,Transit!A:A,Transit!D:D,0,0)</f>
        <v>0</v>
      </c>
      <c r="K836" s="8">
        <f>_xlfn.XLOOKUP(A836,Transit!A:A,Transit!E:E,0,0)</f>
        <v>0</v>
      </c>
      <c r="L836" s="8">
        <f>_xlfn.XLOOKUP(A836,Land_Use!A:A,Land_Use!N:N,0,0)</f>
        <v>0</v>
      </c>
      <c r="M836" s="8">
        <f>_xlfn.XLOOKUP(A836,CoC_Project_Locations!A:A, CoC_Project_Locations!H:H,0,0)</f>
        <v>0</v>
      </c>
      <c r="N836" s="8">
        <f>_xlfn.XLOOKUP(A836,CoC_Project_Users!A:A,CoC_Project_Users!B:B,0,0)</f>
        <v>0</v>
      </c>
      <c r="O836" s="8">
        <f>_xlfn.XLOOKUP(A836,Emissions!A:A,Emissions!D:D,0,0)</f>
        <v>0</v>
      </c>
      <c r="P836" s="61">
        <f>_xlfn.XLOOKUP(A836,FO_Bridges!A:A,FO_Bridges!B:B,0,0)</f>
        <v>0</v>
      </c>
    </row>
    <row r="837" spans="1:16">
      <c r="A837" s="8">
        <v>0</v>
      </c>
      <c r="B837" s="8">
        <f>_xlfn.XLOOKUP(A837,Safety!A:A,Safety!V:V,0,0)</f>
        <v>0</v>
      </c>
      <c r="C837" s="8">
        <f>_xlfn.XLOOKUP('Raw Scores'!A837,Connectivity!A:A,Connectivity!E:E,0,0)</f>
        <v>0</v>
      </c>
      <c r="D837" s="8">
        <f>_xlfn.XLOOKUP(A837,Congestion!A:A,Congestion!R:R,0,0)</f>
        <v>0</v>
      </c>
      <c r="E837" s="8">
        <f>_xlfn.XLOOKUP(A837,Congestion!A:A,Congestion!T:T,0,0)</f>
        <v>0</v>
      </c>
      <c r="F837" s="8">
        <f>_xlfn.XLOOKUP(A837,Reliability!A:A,Reliability!B:B,0,0)</f>
        <v>0</v>
      </c>
      <c r="G837" s="8">
        <f>_xlfn.XLOOKUP(A837,Reliability!A:A,Reliability!C:C,0,0)</f>
        <v>0</v>
      </c>
      <c r="H837" s="8">
        <f>_xlfn.XLOOKUP(A837,Bike_Ped!A:A,Bike_Ped!M:M,0,0)</f>
        <v>0</v>
      </c>
      <c r="I837" s="8">
        <f>_xlfn.XLOOKUP(A837,Bike_Ped!A:A,Bike_Ped!N:N,0,0)</f>
        <v>0</v>
      </c>
      <c r="J837" s="8">
        <f>_xlfn.XLOOKUP(A837,Transit!A:A,Transit!D:D,0,0)</f>
        <v>0</v>
      </c>
      <c r="K837" s="8">
        <f>_xlfn.XLOOKUP(A837,Transit!A:A,Transit!E:E,0,0)</f>
        <v>0</v>
      </c>
      <c r="L837" s="8">
        <f>_xlfn.XLOOKUP(A837,Land_Use!A:A,Land_Use!N:N,0,0)</f>
        <v>0</v>
      </c>
      <c r="M837" s="8">
        <f>_xlfn.XLOOKUP(A837,CoC_Project_Locations!A:A, CoC_Project_Locations!H:H,0,0)</f>
        <v>0</v>
      </c>
      <c r="N837" s="8">
        <f>_xlfn.XLOOKUP(A837,CoC_Project_Users!A:A,CoC_Project_Users!B:B,0,0)</f>
        <v>0</v>
      </c>
      <c r="O837" s="8">
        <f>_xlfn.XLOOKUP(A837,Emissions!A:A,Emissions!D:D,0,0)</f>
        <v>0</v>
      </c>
      <c r="P837" s="61">
        <f>_xlfn.XLOOKUP(A837,FO_Bridges!A:A,FO_Bridges!B:B,0,0)</f>
        <v>0</v>
      </c>
    </row>
    <row r="838" spans="1:16">
      <c r="A838" s="8">
        <v>0</v>
      </c>
      <c r="B838" s="8">
        <f>_xlfn.XLOOKUP(A838,Safety!A:A,Safety!V:V,0,0)</f>
        <v>0</v>
      </c>
      <c r="C838" s="8">
        <f>_xlfn.XLOOKUP('Raw Scores'!A838,Connectivity!A:A,Connectivity!E:E,0,0)</f>
        <v>0</v>
      </c>
      <c r="D838" s="8">
        <f>_xlfn.XLOOKUP(A838,Congestion!A:A,Congestion!R:R,0,0)</f>
        <v>0</v>
      </c>
      <c r="E838" s="8">
        <f>_xlfn.XLOOKUP(A838,Congestion!A:A,Congestion!T:T,0,0)</f>
        <v>0</v>
      </c>
      <c r="F838" s="8">
        <f>_xlfn.XLOOKUP(A838,Reliability!A:A,Reliability!B:B,0,0)</f>
        <v>0</v>
      </c>
      <c r="G838" s="8">
        <f>_xlfn.XLOOKUP(A838,Reliability!A:A,Reliability!C:C,0,0)</f>
        <v>0</v>
      </c>
      <c r="H838" s="8">
        <f>_xlfn.XLOOKUP(A838,Bike_Ped!A:A,Bike_Ped!M:M,0,0)</f>
        <v>0</v>
      </c>
      <c r="I838" s="8">
        <f>_xlfn.XLOOKUP(A838,Bike_Ped!A:A,Bike_Ped!N:N,0,0)</f>
        <v>0</v>
      </c>
      <c r="J838" s="8">
        <f>_xlfn.XLOOKUP(A838,Transit!A:A,Transit!D:D,0,0)</f>
        <v>0</v>
      </c>
      <c r="K838" s="8">
        <f>_xlfn.XLOOKUP(A838,Transit!A:A,Transit!E:E,0,0)</f>
        <v>0</v>
      </c>
      <c r="L838" s="8">
        <f>_xlfn.XLOOKUP(A838,Land_Use!A:A,Land_Use!N:N,0,0)</f>
        <v>0</v>
      </c>
      <c r="M838" s="8">
        <f>_xlfn.XLOOKUP(A838,CoC_Project_Locations!A:A, CoC_Project_Locations!H:H,0,0)</f>
        <v>0</v>
      </c>
      <c r="N838" s="8">
        <f>_xlfn.XLOOKUP(A838,CoC_Project_Users!A:A,CoC_Project_Users!B:B,0,0)</f>
        <v>0</v>
      </c>
      <c r="O838" s="8">
        <f>_xlfn.XLOOKUP(A838,Emissions!A:A,Emissions!D:D,0,0)</f>
        <v>0</v>
      </c>
      <c r="P838" s="61">
        <f>_xlfn.XLOOKUP(A838,FO_Bridges!A:A,FO_Bridges!B:B,0,0)</f>
        <v>0</v>
      </c>
    </row>
    <row r="839" spans="1:16">
      <c r="A839" s="8">
        <v>0</v>
      </c>
      <c r="B839" s="8">
        <f>_xlfn.XLOOKUP(A839,Safety!A:A,Safety!V:V,0,0)</f>
        <v>0</v>
      </c>
      <c r="C839" s="8">
        <f>_xlfn.XLOOKUP('Raw Scores'!A839,Connectivity!A:A,Connectivity!E:E,0,0)</f>
        <v>0</v>
      </c>
      <c r="D839" s="8">
        <f>_xlfn.XLOOKUP(A839,Congestion!A:A,Congestion!R:R,0,0)</f>
        <v>0</v>
      </c>
      <c r="E839" s="8">
        <f>_xlfn.XLOOKUP(A839,Congestion!A:A,Congestion!T:T,0,0)</f>
        <v>0</v>
      </c>
      <c r="F839" s="8">
        <f>_xlfn.XLOOKUP(A839,Reliability!A:A,Reliability!B:B,0,0)</f>
        <v>0</v>
      </c>
      <c r="G839" s="8">
        <f>_xlfn.XLOOKUP(A839,Reliability!A:A,Reliability!C:C,0,0)</f>
        <v>0</v>
      </c>
      <c r="H839" s="8">
        <f>_xlfn.XLOOKUP(A839,Bike_Ped!A:A,Bike_Ped!M:M,0,0)</f>
        <v>0</v>
      </c>
      <c r="I839" s="8">
        <f>_xlfn.XLOOKUP(A839,Bike_Ped!A:A,Bike_Ped!N:N,0,0)</f>
        <v>0</v>
      </c>
      <c r="J839" s="8">
        <f>_xlfn.XLOOKUP(A839,Transit!A:A,Transit!D:D,0,0)</f>
        <v>0</v>
      </c>
      <c r="K839" s="8">
        <f>_xlfn.XLOOKUP(A839,Transit!A:A,Transit!E:E,0,0)</f>
        <v>0</v>
      </c>
      <c r="L839" s="8">
        <f>_xlfn.XLOOKUP(A839,Land_Use!A:A,Land_Use!N:N,0,0)</f>
        <v>0</v>
      </c>
      <c r="M839" s="8">
        <f>_xlfn.XLOOKUP(A839,CoC_Project_Locations!A:A, CoC_Project_Locations!H:H,0,0)</f>
        <v>0</v>
      </c>
      <c r="N839" s="8">
        <f>_xlfn.XLOOKUP(A839,CoC_Project_Users!A:A,CoC_Project_Users!B:B,0,0)</f>
        <v>0</v>
      </c>
      <c r="O839" s="8">
        <f>_xlfn.XLOOKUP(A839,Emissions!A:A,Emissions!D:D,0,0)</f>
        <v>0</v>
      </c>
      <c r="P839" s="61">
        <f>_xlfn.XLOOKUP(A839,FO_Bridges!A:A,FO_Bridges!B:B,0,0)</f>
        <v>0</v>
      </c>
    </row>
    <row r="840" spans="1:16">
      <c r="A840" s="8">
        <v>0</v>
      </c>
      <c r="B840" s="8">
        <f>_xlfn.XLOOKUP(A840,Safety!A:A,Safety!V:V,0,0)</f>
        <v>0</v>
      </c>
      <c r="C840" s="8">
        <f>_xlfn.XLOOKUP('Raw Scores'!A840,Connectivity!A:A,Connectivity!E:E,0,0)</f>
        <v>0</v>
      </c>
      <c r="D840" s="8">
        <f>_xlfn.XLOOKUP(A840,Congestion!A:A,Congestion!R:R,0,0)</f>
        <v>0</v>
      </c>
      <c r="E840" s="8">
        <f>_xlfn.XLOOKUP(A840,Congestion!A:A,Congestion!T:T,0,0)</f>
        <v>0</v>
      </c>
      <c r="F840" s="8">
        <f>_xlfn.XLOOKUP(A840,Reliability!A:A,Reliability!B:B,0,0)</f>
        <v>0</v>
      </c>
      <c r="G840" s="8">
        <f>_xlfn.XLOOKUP(A840,Reliability!A:A,Reliability!C:C,0,0)</f>
        <v>0</v>
      </c>
      <c r="H840" s="8">
        <f>_xlfn.XLOOKUP(A840,Bike_Ped!A:A,Bike_Ped!M:M,0,0)</f>
        <v>0</v>
      </c>
      <c r="I840" s="8">
        <f>_xlfn.XLOOKUP(A840,Bike_Ped!A:A,Bike_Ped!N:N,0,0)</f>
        <v>0</v>
      </c>
      <c r="J840" s="8">
        <f>_xlfn.XLOOKUP(A840,Transit!A:A,Transit!D:D,0,0)</f>
        <v>0</v>
      </c>
      <c r="K840" s="8">
        <f>_xlfn.XLOOKUP(A840,Transit!A:A,Transit!E:E,0,0)</f>
        <v>0</v>
      </c>
      <c r="L840" s="8">
        <f>_xlfn.XLOOKUP(A840,Land_Use!A:A,Land_Use!N:N,0,0)</f>
        <v>0</v>
      </c>
      <c r="M840" s="8">
        <f>_xlfn.XLOOKUP(A840,CoC_Project_Locations!A:A, CoC_Project_Locations!H:H,0,0)</f>
        <v>0</v>
      </c>
      <c r="N840" s="8">
        <f>_xlfn.XLOOKUP(A840,CoC_Project_Users!A:A,CoC_Project_Users!B:B,0,0)</f>
        <v>0</v>
      </c>
      <c r="O840" s="8">
        <f>_xlfn.XLOOKUP(A840,Emissions!A:A,Emissions!D:D,0,0)</f>
        <v>0</v>
      </c>
      <c r="P840" s="61">
        <f>_xlfn.XLOOKUP(A840,FO_Bridges!A:A,FO_Bridges!B:B,0,0)</f>
        <v>0</v>
      </c>
    </row>
    <row r="841" spans="1:16">
      <c r="A841" s="8">
        <v>0</v>
      </c>
      <c r="B841" s="8">
        <f>_xlfn.XLOOKUP(A841,Safety!A:A,Safety!V:V,0,0)</f>
        <v>0</v>
      </c>
      <c r="C841" s="8">
        <f>_xlfn.XLOOKUP('Raw Scores'!A841,Connectivity!A:A,Connectivity!E:E,0,0)</f>
        <v>0</v>
      </c>
      <c r="D841" s="8">
        <f>_xlfn.XLOOKUP(A841,Congestion!A:A,Congestion!R:R,0,0)</f>
        <v>0</v>
      </c>
      <c r="E841" s="8">
        <f>_xlfn.XLOOKUP(A841,Congestion!A:A,Congestion!T:T,0,0)</f>
        <v>0</v>
      </c>
      <c r="F841" s="8">
        <f>_xlfn.XLOOKUP(A841,Reliability!A:A,Reliability!B:B,0,0)</f>
        <v>0</v>
      </c>
      <c r="G841" s="8">
        <f>_xlfn.XLOOKUP(A841,Reliability!A:A,Reliability!C:C,0,0)</f>
        <v>0</v>
      </c>
      <c r="H841" s="8">
        <f>_xlfn.XLOOKUP(A841,Bike_Ped!A:A,Bike_Ped!M:M,0,0)</f>
        <v>0</v>
      </c>
      <c r="I841" s="8">
        <f>_xlfn.XLOOKUP(A841,Bike_Ped!A:A,Bike_Ped!N:N,0,0)</f>
        <v>0</v>
      </c>
      <c r="J841" s="8">
        <f>_xlfn.XLOOKUP(A841,Transit!A:A,Transit!D:D,0,0)</f>
        <v>0</v>
      </c>
      <c r="K841" s="8">
        <f>_xlfn.XLOOKUP(A841,Transit!A:A,Transit!E:E,0,0)</f>
        <v>0</v>
      </c>
      <c r="L841" s="8">
        <f>_xlfn.XLOOKUP(A841,Land_Use!A:A,Land_Use!N:N,0,0)</f>
        <v>0</v>
      </c>
      <c r="M841" s="8">
        <f>_xlfn.XLOOKUP(A841,CoC_Project_Locations!A:A, CoC_Project_Locations!H:H,0,0)</f>
        <v>0</v>
      </c>
      <c r="N841" s="8">
        <f>_xlfn.XLOOKUP(A841,CoC_Project_Users!A:A,CoC_Project_Users!B:B,0,0)</f>
        <v>0</v>
      </c>
      <c r="O841" s="8">
        <f>_xlfn.XLOOKUP(A841,Emissions!A:A,Emissions!D:D,0,0)</f>
        <v>0</v>
      </c>
      <c r="P841" s="61">
        <f>_xlfn.XLOOKUP(A841,FO_Bridges!A:A,FO_Bridges!B:B,0,0)</f>
        <v>0</v>
      </c>
    </row>
    <row r="842" spans="1:16">
      <c r="A842" s="8">
        <v>0</v>
      </c>
      <c r="B842" s="8">
        <f>_xlfn.XLOOKUP(A842,Safety!A:A,Safety!V:V,0,0)</f>
        <v>0</v>
      </c>
      <c r="C842" s="8">
        <f>_xlfn.XLOOKUP('Raw Scores'!A842,Connectivity!A:A,Connectivity!E:E,0,0)</f>
        <v>0</v>
      </c>
      <c r="D842" s="8">
        <f>_xlfn.XLOOKUP(A842,Congestion!A:A,Congestion!R:R,0,0)</f>
        <v>0</v>
      </c>
      <c r="E842" s="8">
        <f>_xlfn.XLOOKUP(A842,Congestion!A:A,Congestion!T:T,0,0)</f>
        <v>0</v>
      </c>
      <c r="F842" s="8">
        <f>_xlfn.XLOOKUP(A842,Reliability!A:A,Reliability!B:B,0,0)</f>
        <v>0</v>
      </c>
      <c r="G842" s="8">
        <f>_xlfn.XLOOKUP(A842,Reliability!A:A,Reliability!C:C,0,0)</f>
        <v>0</v>
      </c>
      <c r="H842" s="8">
        <f>_xlfn.XLOOKUP(A842,Bike_Ped!A:A,Bike_Ped!M:M,0,0)</f>
        <v>0</v>
      </c>
      <c r="I842" s="8">
        <f>_xlfn.XLOOKUP(A842,Bike_Ped!A:A,Bike_Ped!N:N,0,0)</f>
        <v>0</v>
      </c>
      <c r="J842" s="8">
        <f>_xlfn.XLOOKUP(A842,Transit!A:A,Transit!D:D,0,0)</f>
        <v>0</v>
      </c>
      <c r="K842" s="8">
        <f>_xlfn.XLOOKUP(A842,Transit!A:A,Transit!E:E,0,0)</f>
        <v>0</v>
      </c>
      <c r="L842" s="8">
        <f>_xlfn.XLOOKUP(A842,Land_Use!A:A,Land_Use!N:N,0,0)</f>
        <v>0</v>
      </c>
      <c r="M842" s="8">
        <f>_xlfn.XLOOKUP(A842,CoC_Project_Locations!A:A, CoC_Project_Locations!H:H,0,0)</f>
        <v>0</v>
      </c>
      <c r="N842" s="8">
        <f>_xlfn.XLOOKUP(A842,CoC_Project_Users!A:A,CoC_Project_Users!B:B,0,0)</f>
        <v>0</v>
      </c>
      <c r="O842" s="8">
        <f>_xlfn.XLOOKUP(A842,Emissions!A:A,Emissions!D:D,0,0)</f>
        <v>0</v>
      </c>
      <c r="P842" s="61">
        <f>_xlfn.XLOOKUP(A842,FO_Bridges!A:A,FO_Bridges!B:B,0,0)</f>
        <v>0</v>
      </c>
    </row>
    <row r="843" spans="1:16">
      <c r="A843" s="8">
        <v>0</v>
      </c>
      <c r="B843" s="8">
        <f>_xlfn.XLOOKUP(A843,Safety!A:A,Safety!V:V,0,0)</f>
        <v>0</v>
      </c>
      <c r="C843" s="8">
        <f>_xlfn.XLOOKUP('Raw Scores'!A843,Connectivity!A:A,Connectivity!E:E,0,0)</f>
        <v>0</v>
      </c>
      <c r="D843" s="8">
        <f>_xlfn.XLOOKUP(A843,Congestion!A:A,Congestion!R:R,0,0)</f>
        <v>0</v>
      </c>
      <c r="E843" s="8">
        <f>_xlfn.XLOOKUP(A843,Congestion!A:A,Congestion!T:T,0,0)</f>
        <v>0</v>
      </c>
      <c r="F843" s="8">
        <f>_xlfn.XLOOKUP(A843,Reliability!A:A,Reliability!B:B,0,0)</f>
        <v>0</v>
      </c>
      <c r="G843" s="8">
        <f>_xlfn.XLOOKUP(A843,Reliability!A:A,Reliability!C:C,0,0)</f>
        <v>0</v>
      </c>
      <c r="H843" s="8">
        <f>_xlfn.XLOOKUP(A843,Bike_Ped!A:A,Bike_Ped!M:M,0,0)</f>
        <v>0</v>
      </c>
      <c r="I843" s="8">
        <f>_xlfn.XLOOKUP(A843,Bike_Ped!A:A,Bike_Ped!N:N,0,0)</f>
        <v>0</v>
      </c>
      <c r="J843" s="8">
        <f>_xlfn.XLOOKUP(A843,Transit!A:A,Transit!D:D,0,0)</f>
        <v>0</v>
      </c>
      <c r="K843" s="8">
        <f>_xlfn.XLOOKUP(A843,Transit!A:A,Transit!E:E,0,0)</f>
        <v>0</v>
      </c>
      <c r="L843" s="8">
        <f>_xlfn.XLOOKUP(A843,Land_Use!A:A,Land_Use!N:N,0,0)</f>
        <v>0</v>
      </c>
      <c r="M843" s="8">
        <f>_xlfn.XLOOKUP(A843,CoC_Project_Locations!A:A, CoC_Project_Locations!H:H,0,0)</f>
        <v>0</v>
      </c>
      <c r="N843" s="8">
        <f>_xlfn.XLOOKUP(A843,CoC_Project_Users!A:A,CoC_Project_Users!B:B,0,0)</f>
        <v>0</v>
      </c>
      <c r="O843" s="8">
        <f>_xlfn.XLOOKUP(A843,Emissions!A:A,Emissions!D:D,0,0)</f>
        <v>0</v>
      </c>
      <c r="P843" s="61">
        <f>_xlfn.XLOOKUP(A843,FO_Bridges!A:A,FO_Bridges!B:B,0,0)</f>
        <v>0</v>
      </c>
    </row>
    <row r="844" spans="1:16">
      <c r="A844" s="8">
        <v>0</v>
      </c>
      <c r="B844" s="8">
        <f>_xlfn.XLOOKUP(A844,Safety!A:A,Safety!V:V,0,0)</f>
        <v>0</v>
      </c>
      <c r="C844" s="8">
        <f>_xlfn.XLOOKUP('Raw Scores'!A844,Connectivity!A:A,Connectivity!E:E,0,0)</f>
        <v>0</v>
      </c>
      <c r="D844" s="8">
        <f>_xlfn.XLOOKUP(A844,Congestion!A:A,Congestion!R:R,0,0)</f>
        <v>0</v>
      </c>
      <c r="E844" s="8">
        <f>_xlfn.XLOOKUP(A844,Congestion!A:A,Congestion!T:T,0,0)</f>
        <v>0</v>
      </c>
      <c r="F844" s="8">
        <f>_xlfn.XLOOKUP(A844,Reliability!A:A,Reliability!B:B,0,0)</f>
        <v>0</v>
      </c>
      <c r="G844" s="8">
        <f>_xlfn.XLOOKUP(A844,Reliability!A:A,Reliability!C:C,0,0)</f>
        <v>0</v>
      </c>
      <c r="H844" s="8">
        <f>_xlfn.XLOOKUP(A844,Bike_Ped!A:A,Bike_Ped!M:M,0,0)</f>
        <v>0</v>
      </c>
      <c r="I844" s="8">
        <f>_xlfn.XLOOKUP(A844,Bike_Ped!A:A,Bike_Ped!N:N,0,0)</f>
        <v>0</v>
      </c>
      <c r="J844" s="8">
        <f>_xlfn.XLOOKUP(A844,Transit!A:A,Transit!D:D,0,0)</f>
        <v>0</v>
      </c>
      <c r="K844" s="8">
        <f>_xlfn.XLOOKUP(A844,Transit!A:A,Transit!E:E,0,0)</f>
        <v>0</v>
      </c>
      <c r="L844" s="8">
        <f>_xlfn.XLOOKUP(A844,Land_Use!A:A,Land_Use!N:N,0,0)</f>
        <v>0</v>
      </c>
      <c r="M844" s="8">
        <f>_xlfn.XLOOKUP(A844,CoC_Project_Locations!A:A, CoC_Project_Locations!H:H,0,0)</f>
        <v>0</v>
      </c>
      <c r="N844" s="8">
        <f>_xlfn.XLOOKUP(A844,CoC_Project_Users!A:A,CoC_Project_Users!B:B,0,0)</f>
        <v>0</v>
      </c>
      <c r="O844" s="8">
        <f>_xlfn.XLOOKUP(A844,Emissions!A:A,Emissions!D:D,0,0)</f>
        <v>0</v>
      </c>
      <c r="P844" s="61">
        <f>_xlfn.XLOOKUP(A844,FO_Bridges!A:A,FO_Bridges!B:B,0,0)</f>
        <v>0</v>
      </c>
    </row>
    <row r="845" spans="1:16">
      <c r="A845" s="8">
        <v>0</v>
      </c>
      <c r="B845" s="8">
        <f>_xlfn.XLOOKUP(A845,Safety!A:A,Safety!V:V,0,0)</f>
        <v>0</v>
      </c>
      <c r="C845" s="8">
        <f>_xlfn.XLOOKUP('Raw Scores'!A845,Connectivity!A:A,Connectivity!E:E,0,0)</f>
        <v>0</v>
      </c>
      <c r="D845" s="8">
        <f>_xlfn.XLOOKUP(A845,Congestion!A:A,Congestion!R:R,0,0)</f>
        <v>0</v>
      </c>
      <c r="E845" s="8">
        <f>_xlfn.XLOOKUP(A845,Congestion!A:A,Congestion!T:T,0,0)</f>
        <v>0</v>
      </c>
      <c r="F845" s="8">
        <f>_xlfn.XLOOKUP(A845,Reliability!A:A,Reliability!B:B,0,0)</f>
        <v>0</v>
      </c>
      <c r="G845" s="8">
        <f>_xlfn.XLOOKUP(A845,Reliability!A:A,Reliability!C:C,0,0)</f>
        <v>0</v>
      </c>
      <c r="H845" s="8">
        <f>_xlfn.XLOOKUP(A845,Bike_Ped!A:A,Bike_Ped!M:M,0,0)</f>
        <v>0</v>
      </c>
      <c r="I845" s="8">
        <f>_xlfn.XLOOKUP(A845,Bike_Ped!A:A,Bike_Ped!N:N,0,0)</f>
        <v>0</v>
      </c>
      <c r="J845" s="8">
        <f>_xlfn.XLOOKUP(A845,Transit!A:A,Transit!D:D,0,0)</f>
        <v>0</v>
      </c>
      <c r="K845" s="8">
        <f>_xlfn.XLOOKUP(A845,Transit!A:A,Transit!E:E,0,0)</f>
        <v>0</v>
      </c>
      <c r="L845" s="8">
        <f>_xlfn.XLOOKUP(A845,Land_Use!A:A,Land_Use!N:N,0,0)</f>
        <v>0</v>
      </c>
      <c r="M845" s="8">
        <f>_xlfn.XLOOKUP(A845,CoC_Project_Locations!A:A, CoC_Project_Locations!H:H,0,0)</f>
        <v>0</v>
      </c>
      <c r="N845" s="8">
        <f>_xlfn.XLOOKUP(A845,CoC_Project_Users!A:A,CoC_Project_Users!B:B,0,0)</f>
        <v>0</v>
      </c>
      <c r="O845" s="8">
        <f>_xlfn.XLOOKUP(A845,Emissions!A:A,Emissions!D:D,0,0)</f>
        <v>0</v>
      </c>
      <c r="P845" s="61">
        <f>_xlfn.XLOOKUP(A845,FO_Bridges!A:A,FO_Bridges!B:B,0,0)</f>
        <v>0</v>
      </c>
    </row>
    <row r="846" spans="1:16">
      <c r="A846" s="8">
        <v>0</v>
      </c>
      <c r="B846" s="8">
        <f>_xlfn.XLOOKUP(A846,Safety!A:A,Safety!V:V,0,0)</f>
        <v>0</v>
      </c>
      <c r="C846" s="8">
        <f>_xlfn.XLOOKUP('Raw Scores'!A846,Connectivity!A:A,Connectivity!E:E,0,0)</f>
        <v>0</v>
      </c>
      <c r="D846" s="8">
        <f>_xlfn.XLOOKUP(A846,Congestion!A:A,Congestion!R:R,0,0)</f>
        <v>0</v>
      </c>
      <c r="E846" s="8">
        <f>_xlfn.XLOOKUP(A846,Congestion!A:A,Congestion!T:T,0,0)</f>
        <v>0</v>
      </c>
      <c r="F846" s="8">
        <f>_xlfn.XLOOKUP(A846,Reliability!A:A,Reliability!B:B,0,0)</f>
        <v>0</v>
      </c>
      <c r="G846" s="8">
        <f>_xlfn.XLOOKUP(A846,Reliability!A:A,Reliability!C:C,0,0)</f>
        <v>0</v>
      </c>
      <c r="H846" s="8">
        <f>_xlfn.XLOOKUP(A846,Bike_Ped!A:A,Bike_Ped!M:M,0,0)</f>
        <v>0</v>
      </c>
      <c r="I846" s="8">
        <f>_xlfn.XLOOKUP(A846,Bike_Ped!A:A,Bike_Ped!N:N,0,0)</f>
        <v>0</v>
      </c>
      <c r="J846" s="8">
        <f>_xlfn.XLOOKUP(A846,Transit!A:A,Transit!D:D,0,0)</f>
        <v>0</v>
      </c>
      <c r="K846" s="8">
        <f>_xlfn.XLOOKUP(A846,Transit!A:A,Transit!E:E,0,0)</f>
        <v>0</v>
      </c>
      <c r="L846" s="8">
        <f>_xlfn.XLOOKUP(A846,Land_Use!A:A,Land_Use!N:N,0,0)</f>
        <v>0</v>
      </c>
      <c r="M846" s="8">
        <f>_xlfn.XLOOKUP(A846,CoC_Project_Locations!A:A, CoC_Project_Locations!H:H,0,0)</f>
        <v>0</v>
      </c>
      <c r="N846" s="8">
        <f>_xlfn.XLOOKUP(A846,CoC_Project_Users!A:A,CoC_Project_Users!B:B,0,0)</f>
        <v>0</v>
      </c>
      <c r="O846" s="8">
        <f>_xlfn.XLOOKUP(A846,Emissions!A:A,Emissions!D:D,0,0)</f>
        <v>0</v>
      </c>
      <c r="P846" s="61">
        <f>_xlfn.XLOOKUP(A846,FO_Bridges!A:A,FO_Bridges!B:B,0,0)</f>
        <v>0</v>
      </c>
    </row>
    <row r="847" spans="1:16">
      <c r="A847" s="8">
        <v>0</v>
      </c>
      <c r="B847" s="8">
        <f>_xlfn.XLOOKUP(A847,Safety!A:A,Safety!V:V,0,0)</f>
        <v>0</v>
      </c>
      <c r="C847" s="8">
        <f>_xlfn.XLOOKUP('Raw Scores'!A847,Connectivity!A:A,Connectivity!E:E,0,0)</f>
        <v>0</v>
      </c>
      <c r="D847" s="8">
        <f>_xlfn.XLOOKUP(A847,Congestion!A:A,Congestion!R:R,0,0)</f>
        <v>0</v>
      </c>
      <c r="E847" s="8">
        <f>_xlfn.XLOOKUP(A847,Congestion!A:A,Congestion!T:T,0,0)</f>
        <v>0</v>
      </c>
      <c r="F847" s="8">
        <f>_xlfn.XLOOKUP(A847,Reliability!A:A,Reliability!B:B,0,0)</f>
        <v>0</v>
      </c>
      <c r="G847" s="8">
        <f>_xlfn.XLOOKUP(A847,Reliability!A:A,Reliability!C:C,0,0)</f>
        <v>0</v>
      </c>
      <c r="H847" s="8">
        <f>_xlfn.XLOOKUP(A847,Bike_Ped!A:A,Bike_Ped!M:M,0,0)</f>
        <v>0</v>
      </c>
      <c r="I847" s="8">
        <f>_xlfn.XLOOKUP(A847,Bike_Ped!A:A,Bike_Ped!N:N,0,0)</f>
        <v>0</v>
      </c>
      <c r="J847" s="8">
        <f>_xlfn.XLOOKUP(A847,Transit!A:A,Transit!D:D,0,0)</f>
        <v>0</v>
      </c>
      <c r="K847" s="8">
        <f>_xlfn.XLOOKUP(A847,Transit!A:A,Transit!E:E,0,0)</f>
        <v>0</v>
      </c>
      <c r="L847" s="8">
        <f>_xlfn.XLOOKUP(A847,Land_Use!A:A,Land_Use!N:N,0,0)</f>
        <v>0</v>
      </c>
      <c r="M847" s="8">
        <f>_xlfn.XLOOKUP(A847,CoC_Project_Locations!A:A, CoC_Project_Locations!H:H,0,0)</f>
        <v>0</v>
      </c>
      <c r="N847" s="8">
        <f>_xlfn.XLOOKUP(A847,CoC_Project_Users!A:A,CoC_Project_Users!B:B,0,0)</f>
        <v>0</v>
      </c>
      <c r="O847" s="8">
        <f>_xlfn.XLOOKUP(A847,Emissions!A:A,Emissions!D:D,0,0)</f>
        <v>0</v>
      </c>
      <c r="P847" s="61">
        <f>_xlfn.XLOOKUP(A847,FO_Bridges!A:A,FO_Bridges!B:B,0,0)</f>
        <v>0</v>
      </c>
    </row>
    <row r="848" spans="1:16">
      <c r="A848" s="8">
        <v>0</v>
      </c>
      <c r="B848" s="8">
        <f>_xlfn.XLOOKUP(A848,Safety!A:A,Safety!V:V,0,0)</f>
        <v>0</v>
      </c>
      <c r="C848" s="8">
        <f>_xlfn.XLOOKUP('Raw Scores'!A848,Connectivity!A:A,Connectivity!E:E,0,0)</f>
        <v>0</v>
      </c>
      <c r="D848" s="8">
        <f>_xlfn.XLOOKUP(A848,Congestion!A:A,Congestion!R:R,0,0)</f>
        <v>0</v>
      </c>
      <c r="E848" s="8">
        <f>_xlfn.XLOOKUP(A848,Congestion!A:A,Congestion!T:T,0,0)</f>
        <v>0</v>
      </c>
      <c r="F848" s="8">
        <f>_xlfn.XLOOKUP(A848,Reliability!A:A,Reliability!B:B,0,0)</f>
        <v>0</v>
      </c>
      <c r="G848" s="8">
        <f>_xlfn.XLOOKUP(A848,Reliability!A:A,Reliability!C:C,0,0)</f>
        <v>0</v>
      </c>
      <c r="H848" s="8">
        <f>_xlfn.XLOOKUP(A848,Bike_Ped!A:A,Bike_Ped!M:M,0,0)</f>
        <v>0</v>
      </c>
      <c r="I848" s="8">
        <f>_xlfn.XLOOKUP(A848,Bike_Ped!A:A,Bike_Ped!N:N,0,0)</f>
        <v>0</v>
      </c>
      <c r="J848" s="8">
        <f>_xlfn.XLOOKUP(A848,Transit!A:A,Transit!D:D,0,0)</f>
        <v>0</v>
      </c>
      <c r="K848" s="8">
        <f>_xlfn.XLOOKUP(A848,Transit!A:A,Transit!E:E,0,0)</f>
        <v>0</v>
      </c>
      <c r="L848" s="8">
        <f>_xlfn.XLOOKUP(A848,Land_Use!A:A,Land_Use!N:N,0,0)</f>
        <v>0</v>
      </c>
      <c r="M848" s="8">
        <f>_xlfn.XLOOKUP(A848,CoC_Project_Locations!A:A, CoC_Project_Locations!H:H,0,0)</f>
        <v>0</v>
      </c>
      <c r="N848" s="8">
        <f>_xlfn.XLOOKUP(A848,CoC_Project_Users!A:A,CoC_Project_Users!B:B,0,0)</f>
        <v>0</v>
      </c>
      <c r="O848" s="8">
        <f>_xlfn.XLOOKUP(A848,Emissions!A:A,Emissions!D:D,0,0)</f>
        <v>0</v>
      </c>
      <c r="P848" s="61">
        <f>_xlfn.XLOOKUP(A848,FO_Bridges!A:A,FO_Bridges!B:B,0,0)</f>
        <v>0</v>
      </c>
    </row>
    <row r="849" spans="1:16">
      <c r="A849" s="8">
        <v>0</v>
      </c>
      <c r="B849" s="8">
        <f>_xlfn.XLOOKUP(A849,Safety!A:A,Safety!V:V,0,0)</f>
        <v>0</v>
      </c>
      <c r="C849" s="8">
        <f>_xlfn.XLOOKUP('Raw Scores'!A849,Connectivity!A:A,Connectivity!E:E,0,0)</f>
        <v>0</v>
      </c>
      <c r="D849" s="8">
        <f>_xlfn.XLOOKUP(A849,Congestion!A:A,Congestion!R:R,0,0)</f>
        <v>0</v>
      </c>
      <c r="E849" s="8">
        <f>_xlfn.XLOOKUP(A849,Congestion!A:A,Congestion!T:T,0,0)</f>
        <v>0</v>
      </c>
      <c r="F849" s="8">
        <f>_xlfn.XLOOKUP(A849,Reliability!A:A,Reliability!B:B,0,0)</f>
        <v>0</v>
      </c>
      <c r="G849" s="8">
        <f>_xlfn.XLOOKUP(A849,Reliability!A:A,Reliability!C:C,0,0)</f>
        <v>0</v>
      </c>
      <c r="H849" s="8">
        <f>_xlfn.XLOOKUP(A849,Bike_Ped!A:A,Bike_Ped!M:M,0,0)</f>
        <v>0</v>
      </c>
      <c r="I849" s="8">
        <f>_xlfn.XLOOKUP(A849,Bike_Ped!A:A,Bike_Ped!N:N,0,0)</f>
        <v>0</v>
      </c>
      <c r="J849" s="8">
        <f>_xlfn.XLOOKUP(A849,Transit!A:A,Transit!D:D,0,0)</f>
        <v>0</v>
      </c>
      <c r="K849" s="8">
        <f>_xlfn.XLOOKUP(A849,Transit!A:A,Transit!E:E,0,0)</f>
        <v>0</v>
      </c>
      <c r="L849" s="8">
        <f>_xlfn.XLOOKUP(A849,Land_Use!A:A,Land_Use!N:N,0,0)</f>
        <v>0</v>
      </c>
      <c r="M849" s="8">
        <f>_xlfn.XLOOKUP(A849,CoC_Project_Locations!A:A, CoC_Project_Locations!H:H,0,0)</f>
        <v>0</v>
      </c>
      <c r="N849" s="8">
        <f>_xlfn.XLOOKUP(A849,CoC_Project_Users!A:A,CoC_Project_Users!B:B,0,0)</f>
        <v>0</v>
      </c>
      <c r="O849" s="8">
        <f>_xlfn.XLOOKUP(A849,Emissions!A:A,Emissions!D:D,0,0)</f>
        <v>0</v>
      </c>
      <c r="P849" s="61">
        <f>_xlfn.XLOOKUP(A849,FO_Bridges!A:A,FO_Bridges!B:B,0,0)</f>
        <v>0</v>
      </c>
    </row>
    <row r="850" spans="1:16">
      <c r="A850" s="8">
        <v>0</v>
      </c>
      <c r="B850" s="8">
        <f>_xlfn.XLOOKUP(A850,Safety!A:A,Safety!V:V,0,0)</f>
        <v>0</v>
      </c>
      <c r="C850" s="8">
        <f>_xlfn.XLOOKUP('Raw Scores'!A850,Connectivity!A:A,Connectivity!E:E,0,0)</f>
        <v>0</v>
      </c>
      <c r="D850" s="8">
        <f>_xlfn.XLOOKUP(A850,Congestion!A:A,Congestion!R:R,0,0)</f>
        <v>0</v>
      </c>
      <c r="E850" s="8">
        <f>_xlfn.XLOOKUP(A850,Congestion!A:A,Congestion!T:T,0,0)</f>
        <v>0</v>
      </c>
      <c r="F850" s="8">
        <f>_xlfn.XLOOKUP(A850,Reliability!A:A,Reliability!B:B,0,0)</f>
        <v>0</v>
      </c>
      <c r="G850" s="8">
        <f>_xlfn.XLOOKUP(A850,Reliability!A:A,Reliability!C:C,0,0)</f>
        <v>0</v>
      </c>
      <c r="H850" s="8">
        <f>_xlfn.XLOOKUP(A850,Bike_Ped!A:A,Bike_Ped!M:M,0,0)</f>
        <v>0</v>
      </c>
      <c r="I850" s="8">
        <f>_xlfn.XLOOKUP(A850,Bike_Ped!A:A,Bike_Ped!N:N,0,0)</f>
        <v>0</v>
      </c>
      <c r="J850" s="8">
        <f>_xlfn.XLOOKUP(A850,Transit!A:A,Transit!D:D,0,0)</f>
        <v>0</v>
      </c>
      <c r="K850" s="8">
        <f>_xlfn.XLOOKUP(A850,Transit!A:A,Transit!E:E,0,0)</f>
        <v>0</v>
      </c>
      <c r="L850" s="8">
        <f>_xlfn.XLOOKUP(A850,Land_Use!A:A,Land_Use!N:N,0,0)</f>
        <v>0</v>
      </c>
      <c r="M850" s="8">
        <f>_xlfn.XLOOKUP(A850,CoC_Project_Locations!A:A, CoC_Project_Locations!H:H,0,0)</f>
        <v>0</v>
      </c>
      <c r="N850" s="8">
        <f>_xlfn.XLOOKUP(A850,CoC_Project_Users!A:A,CoC_Project_Users!B:B,0,0)</f>
        <v>0</v>
      </c>
      <c r="O850" s="8">
        <f>_xlfn.XLOOKUP(A850,Emissions!A:A,Emissions!D:D,0,0)</f>
        <v>0</v>
      </c>
      <c r="P850" s="61">
        <f>_xlfn.XLOOKUP(A850,FO_Bridges!A:A,FO_Bridges!B:B,0,0)</f>
        <v>0</v>
      </c>
    </row>
    <row r="851" spans="1:16">
      <c r="A851" s="8">
        <v>0</v>
      </c>
      <c r="B851" s="8">
        <f>_xlfn.XLOOKUP(A851,Safety!A:A,Safety!V:V,0,0)</f>
        <v>0</v>
      </c>
      <c r="C851" s="8">
        <f>_xlfn.XLOOKUP('Raw Scores'!A851,Connectivity!A:A,Connectivity!E:E,0,0)</f>
        <v>0</v>
      </c>
      <c r="D851" s="8">
        <f>_xlfn.XLOOKUP(A851,Congestion!A:A,Congestion!R:R,0,0)</f>
        <v>0</v>
      </c>
      <c r="E851" s="8">
        <f>_xlfn.XLOOKUP(A851,Congestion!A:A,Congestion!T:T,0,0)</f>
        <v>0</v>
      </c>
      <c r="F851" s="8">
        <f>_xlfn.XLOOKUP(A851,Reliability!A:A,Reliability!B:B,0,0)</f>
        <v>0</v>
      </c>
      <c r="G851" s="8">
        <f>_xlfn.XLOOKUP(A851,Reliability!A:A,Reliability!C:C,0,0)</f>
        <v>0</v>
      </c>
      <c r="H851" s="8">
        <f>_xlfn.XLOOKUP(A851,Bike_Ped!A:A,Bike_Ped!M:M,0,0)</f>
        <v>0</v>
      </c>
      <c r="I851" s="8">
        <f>_xlfn.XLOOKUP(A851,Bike_Ped!A:A,Bike_Ped!N:N,0,0)</f>
        <v>0</v>
      </c>
      <c r="J851" s="8">
        <f>_xlfn.XLOOKUP(A851,Transit!A:A,Transit!D:D,0,0)</f>
        <v>0</v>
      </c>
      <c r="K851" s="8">
        <f>_xlfn.XLOOKUP(A851,Transit!A:A,Transit!E:E,0,0)</f>
        <v>0</v>
      </c>
      <c r="L851" s="8">
        <f>_xlfn.XLOOKUP(A851,Land_Use!A:A,Land_Use!N:N,0,0)</f>
        <v>0</v>
      </c>
      <c r="M851" s="8">
        <f>_xlfn.XLOOKUP(A851,CoC_Project_Locations!A:A, CoC_Project_Locations!H:H,0,0)</f>
        <v>0</v>
      </c>
      <c r="N851" s="8">
        <f>_xlfn.XLOOKUP(A851,CoC_Project_Users!A:A,CoC_Project_Users!B:B,0,0)</f>
        <v>0</v>
      </c>
      <c r="O851" s="8">
        <f>_xlfn.XLOOKUP(A851,Emissions!A:A,Emissions!D:D,0,0)</f>
        <v>0</v>
      </c>
      <c r="P851" s="61">
        <f>_xlfn.XLOOKUP(A851,FO_Bridges!A:A,FO_Bridges!B:B,0,0)</f>
        <v>0</v>
      </c>
    </row>
    <row r="852" spans="1:16">
      <c r="A852" s="8">
        <v>0</v>
      </c>
      <c r="B852" s="8">
        <f>_xlfn.XLOOKUP(A852,Safety!A:A,Safety!V:V,0,0)</f>
        <v>0</v>
      </c>
      <c r="C852" s="8">
        <f>_xlfn.XLOOKUP('Raw Scores'!A852,Connectivity!A:A,Connectivity!E:E,0,0)</f>
        <v>0</v>
      </c>
      <c r="D852" s="8">
        <f>_xlfn.XLOOKUP(A852,Congestion!A:A,Congestion!R:R,0,0)</f>
        <v>0</v>
      </c>
      <c r="E852" s="8">
        <f>_xlfn.XLOOKUP(A852,Congestion!A:A,Congestion!T:T,0,0)</f>
        <v>0</v>
      </c>
      <c r="F852" s="8">
        <f>_xlfn.XLOOKUP(A852,Reliability!A:A,Reliability!B:B,0,0)</f>
        <v>0</v>
      </c>
      <c r="G852" s="8">
        <f>_xlfn.XLOOKUP(A852,Reliability!A:A,Reliability!C:C,0,0)</f>
        <v>0</v>
      </c>
      <c r="H852" s="8">
        <f>_xlfn.XLOOKUP(A852,Bike_Ped!A:A,Bike_Ped!M:M,0,0)</f>
        <v>0</v>
      </c>
      <c r="I852" s="8">
        <f>_xlfn.XLOOKUP(A852,Bike_Ped!A:A,Bike_Ped!N:N,0,0)</f>
        <v>0</v>
      </c>
      <c r="J852" s="8">
        <f>_xlfn.XLOOKUP(A852,Transit!A:A,Transit!D:D,0,0)</f>
        <v>0</v>
      </c>
      <c r="K852" s="8">
        <f>_xlfn.XLOOKUP(A852,Transit!A:A,Transit!E:E,0,0)</f>
        <v>0</v>
      </c>
      <c r="L852" s="8">
        <f>_xlfn.XLOOKUP(A852,Land_Use!A:A,Land_Use!N:N,0,0)</f>
        <v>0</v>
      </c>
      <c r="M852" s="8">
        <f>_xlfn.XLOOKUP(A852,CoC_Project_Locations!A:A, CoC_Project_Locations!H:H,0,0)</f>
        <v>0</v>
      </c>
      <c r="N852" s="8">
        <f>_xlfn.XLOOKUP(A852,CoC_Project_Users!A:A,CoC_Project_Users!B:B,0,0)</f>
        <v>0</v>
      </c>
      <c r="O852" s="8">
        <f>_xlfn.XLOOKUP(A852,Emissions!A:A,Emissions!D:D,0,0)</f>
        <v>0</v>
      </c>
      <c r="P852" s="61">
        <f>_xlfn.XLOOKUP(A852,FO_Bridges!A:A,FO_Bridges!B:B,0,0)</f>
        <v>0</v>
      </c>
    </row>
    <row r="853" spans="1:16">
      <c r="A853" s="8">
        <v>0</v>
      </c>
      <c r="B853" s="8">
        <f>_xlfn.XLOOKUP(A853,Safety!A:A,Safety!V:V,0,0)</f>
        <v>0</v>
      </c>
      <c r="C853" s="8">
        <f>_xlfn.XLOOKUP('Raw Scores'!A853,Connectivity!A:A,Connectivity!E:E,0,0)</f>
        <v>0</v>
      </c>
      <c r="D853" s="8">
        <f>_xlfn.XLOOKUP(A853,Congestion!A:A,Congestion!R:R,0,0)</f>
        <v>0</v>
      </c>
      <c r="E853" s="8">
        <f>_xlfn.XLOOKUP(A853,Congestion!A:A,Congestion!T:T,0,0)</f>
        <v>0</v>
      </c>
      <c r="F853" s="8">
        <f>_xlfn.XLOOKUP(A853,Reliability!A:A,Reliability!B:B,0,0)</f>
        <v>0</v>
      </c>
      <c r="G853" s="8">
        <f>_xlfn.XLOOKUP(A853,Reliability!A:A,Reliability!C:C,0,0)</f>
        <v>0</v>
      </c>
      <c r="H853" s="8">
        <f>_xlfn.XLOOKUP(A853,Bike_Ped!A:A,Bike_Ped!M:M,0,0)</f>
        <v>0</v>
      </c>
      <c r="I853" s="8">
        <f>_xlfn.XLOOKUP(A853,Bike_Ped!A:A,Bike_Ped!N:N,0,0)</f>
        <v>0</v>
      </c>
      <c r="J853" s="8">
        <f>_xlfn.XLOOKUP(A853,Transit!A:A,Transit!D:D,0,0)</f>
        <v>0</v>
      </c>
      <c r="K853" s="8">
        <f>_xlfn.XLOOKUP(A853,Transit!A:A,Transit!E:E,0,0)</f>
        <v>0</v>
      </c>
      <c r="L853" s="8">
        <f>_xlfn.XLOOKUP(A853,Land_Use!A:A,Land_Use!N:N,0,0)</f>
        <v>0</v>
      </c>
      <c r="M853" s="8">
        <f>_xlfn.XLOOKUP(A853,CoC_Project_Locations!A:A, CoC_Project_Locations!H:H,0,0)</f>
        <v>0</v>
      </c>
      <c r="N853" s="8">
        <f>_xlfn.XLOOKUP(A853,CoC_Project_Users!A:A,CoC_Project_Users!B:B,0,0)</f>
        <v>0</v>
      </c>
      <c r="O853" s="8">
        <f>_xlfn.XLOOKUP(A853,Emissions!A:A,Emissions!D:D,0,0)</f>
        <v>0</v>
      </c>
      <c r="P853" s="61">
        <f>_xlfn.XLOOKUP(A853,FO_Bridges!A:A,FO_Bridges!B:B,0,0)</f>
        <v>0</v>
      </c>
    </row>
    <row r="854" spans="1:16">
      <c r="A854" s="8">
        <v>0</v>
      </c>
      <c r="B854" s="8">
        <f>_xlfn.XLOOKUP(A854,Safety!A:A,Safety!V:V,0,0)</f>
        <v>0</v>
      </c>
      <c r="C854" s="8">
        <f>_xlfn.XLOOKUP('Raw Scores'!A854,Connectivity!A:A,Connectivity!E:E,0,0)</f>
        <v>0</v>
      </c>
      <c r="D854" s="8">
        <f>_xlfn.XLOOKUP(A854,Congestion!A:A,Congestion!R:R,0,0)</f>
        <v>0</v>
      </c>
      <c r="E854" s="8">
        <f>_xlfn.XLOOKUP(A854,Congestion!A:A,Congestion!T:T,0,0)</f>
        <v>0</v>
      </c>
      <c r="F854" s="8">
        <f>_xlfn.XLOOKUP(A854,Reliability!A:A,Reliability!B:B,0,0)</f>
        <v>0</v>
      </c>
      <c r="G854" s="8">
        <f>_xlfn.XLOOKUP(A854,Reliability!A:A,Reliability!C:C,0,0)</f>
        <v>0</v>
      </c>
      <c r="H854" s="8">
        <f>_xlfn.XLOOKUP(A854,Bike_Ped!A:A,Bike_Ped!M:M,0,0)</f>
        <v>0</v>
      </c>
      <c r="I854" s="8">
        <f>_xlfn.XLOOKUP(A854,Bike_Ped!A:A,Bike_Ped!N:N,0,0)</f>
        <v>0</v>
      </c>
      <c r="J854" s="8">
        <f>_xlfn.XLOOKUP(A854,Transit!A:A,Transit!D:D,0,0)</f>
        <v>0</v>
      </c>
      <c r="K854" s="8">
        <f>_xlfn.XLOOKUP(A854,Transit!A:A,Transit!E:E,0,0)</f>
        <v>0</v>
      </c>
      <c r="L854" s="8">
        <f>_xlfn.XLOOKUP(A854,Land_Use!A:A,Land_Use!N:N,0,0)</f>
        <v>0</v>
      </c>
      <c r="M854" s="8">
        <f>_xlfn.XLOOKUP(A854,CoC_Project_Locations!A:A, CoC_Project_Locations!H:H,0,0)</f>
        <v>0</v>
      </c>
      <c r="N854" s="8">
        <f>_xlfn.XLOOKUP(A854,CoC_Project_Users!A:A,CoC_Project_Users!B:B,0,0)</f>
        <v>0</v>
      </c>
      <c r="O854" s="8">
        <f>_xlfn.XLOOKUP(A854,Emissions!A:A,Emissions!D:D,0,0)</f>
        <v>0</v>
      </c>
      <c r="P854" s="61">
        <f>_xlfn.XLOOKUP(A854,FO_Bridges!A:A,FO_Bridges!B:B,0,0)</f>
        <v>0</v>
      </c>
    </row>
    <row r="855" spans="1:16">
      <c r="A855" s="8">
        <v>0</v>
      </c>
      <c r="B855" s="8">
        <f>_xlfn.XLOOKUP(A855,Safety!A:A,Safety!V:V,0,0)</f>
        <v>0</v>
      </c>
      <c r="C855" s="8">
        <f>_xlfn.XLOOKUP('Raw Scores'!A855,Connectivity!A:A,Connectivity!E:E,0,0)</f>
        <v>0</v>
      </c>
      <c r="D855" s="8">
        <f>_xlfn.XLOOKUP(A855,Congestion!A:A,Congestion!R:R,0,0)</f>
        <v>0</v>
      </c>
      <c r="E855" s="8">
        <f>_xlfn.XLOOKUP(A855,Congestion!A:A,Congestion!T:T,0,0)</f>
        <v>0</v>
      </c>
      <c r="F855" s="8">
        <f>_xlfn.XLOOKUP(A855,Reliability!A:A,Reliability!B:B,0,0)</f>
        <v>0</v>
      </c>
      <c r="G855" s="8">
        <f>_xlfn.XLOOKUP(A855,Reliability!A:A,Reliability!C:C,0,0)</f>
        <v>0</v>
      </c>
      <c r="H855" s="8">
        <f>_xlfn.XLOOKUP(A855,Bike_Ped!A:A,Bike_Ped!M:M,0,0)</f>
        <v>0</v>
      </c>
      <c r="I855" s="8">
        <f>_xlfn.XLOOKUP(A855,Bike_Ped!A:A,Bike_Ped!N:N,0,0)</f>
        <v>0</v>
      </c>
      <c r="J855" s="8">
        <f>_xlfn.XLOOKUP(A855,Transit!A:A,Transit!D:D,0,0)</f>
        <v>0</v>
      </c>
      <c r="K855" s="8">
        <f>_xlfn.XLOOKUP(A855,Transit!A:A,Transit!E:E,0,0)</f>
        <v>0</v>
      </c>
      <c r="L855" s="8">
        <f>_xlfn.XLOOKUP(A855,Land_Use!A:A,Land_Use!N:N,0,0)</f>
        <v>0</v>
      </c>
      <c r="M855" s="8">
        <f>_xlfn.XLOOKUP(A855,CoC_Project_Locations!A:A, CoC_Project_Locations!H:H,0,0)</f>
        <v>0</v>
      </c>
      <c r="N855" s="8">
        <f>_xlfn.XLOOKUP(A855,CoC_Project_Users!A:A,CoC_Project_Users!B:B,0,0)</f>
        <v>0</v>
      </c>
      <c r="O855" s="8">
        <f>_xlfn.XLOOKUP(A855,Emissions!A:A,Emissions!D:D,0,0)</f>
        <v>0</v>
      </c>
      <c r="P855" s="61">
        <f>_xlfn.XLOOKUP(A855,FO_Bridges!A:A,FO_Bridges!B:B,0,0)</f>
        <v>0</v>
      </c>
    </row>
    <row r="856" spans="1:16">
      <c r="A856" s="8">
        <v>0</v>
      </c>
      <c r="B856" s="8">
        <f>_xlfn.XLOOKUP(A856,Safety!A:A,Safety!V:V,0,0)</f>
        <v>0</v>
      </c>
      <c r="C856" s="8">
        <f>_xlfn.XLOOKUP('Raw Scores'!A856,Connectivity!A:A,Connectivity!E:E,0,0)</f>
        <v>0</v>
      </c>
      <c r="D856" s="8">
        <f>_xlfn.XLOOKUP(A856,Congestion!A:A,Congestion!R:R,0,0)</f>
        <v>0</v>
      </c>
      <c r="E856" s="8">
        <f>_xlfn.XLOOKUP(A856,Congestion!A:A,Congestion!T:T,0,0)</f>
        <v>0</v>
      </c>
      <c r="F856" s="8">
        <f>_xlfn.XLOOKUP(A856,Reliability!A:A,Reliability!B:B,0,0)</f>
        <v>0</v>
      </c>
      <c r="G856" s="8">
        <f>_xlfn.XLOOKUP(A856,Reliability!A:A,Reliability!C:C,0,0)</f>
        <v>0</v>
      </c>
      <c r="H856" s="8">
        <f>_xlfn.XLOOKUP(A856,Bike_Ped!A:A,Bike_Ped!M:M,0,0)</f>
        <v>0</v>
      </c>
      <c r="I856" s="8">
        <f>_xlfn.XLOOKUP(A856,Bike_Ped!A:A,Bike_Ped!N:N,0,0)</f>
        <v>0</v>
      </c>
      <c r="J856" s="8">
        <f>_xlfn.XLOOKUP(A856,Transit!A:A,Transit!D:D,0,0)</f>
        <v>0</v>
      </c>
      <c r="K856" s="8">
        <f>_xlfn.XLOOKUP(A856,Transit!A:A,Transit!E:E,0,0)</f>
        <v>0</v>
      </c>
      <c r="L856" s="8">
        <f>_xlfn.XLOOKUP(A856,Land_Use!A:A,Land_Use!N:N,0,0)</f>
        <v>0</v>
      </c>
      <c r="M856" s="8">
        <f>_xlfn.XLOOKUP(A856,CoC_Project_Locations!A:A, CoC_Project_Locations!H:H,0,0)</f>
        <v>0</v>
      </c>
      <c r="N856" s="8">
        <f>_xlfn.XLOOKUP(A856,CoC_Project_Users!A:A,CoC_Project_Users!B:B,0,0)</f>
        <v>0</v>
      </c>
      <c r="O856" s="8">
        <f>_xlfn.XLOOKUP(A856,Emissions!A:A,Emissions!D:D,0,0)</f>
        <v>0</v>
      </c>
      <c r="P856" s="61">
        <f>_xlfn.XLOOKUP(A856,FO_Bridges!A:A,FO_Bridges!B:B,0,0)</f>
        <v>0</v>
      </c>
    </row>
    <row r="857" spans="1:16">
      <c r="A857" s="8">
        <v>0</v>
      </c>
      <c r="B857" s="8">
        <f>_xlfn.XLOOKUP(A857,Safety!A:A,Safety!V:V,0,0)</f>
        <v>0</v>
      </c>
      <c r="C857" s="8">
        <f>_xlfn.XLOOKUP('Raw Scores'!A857,Connectivity!A:A,Connectivity!E:E,0,0)</f>
        <v>0</v>
      </c>
      <c r="D857" s="8">
        <f>_xlfn.XLOOKUP(A857,Congestion!A:A,Congestion!R:R,0,0)</f>
        <v>0</v>
      </c>
      <c r="E857" s="8">
        <f>_xlfn.XLOOKUP(A857,Congestion!A:A,Congestion!T:T,0,0)</f>
        <v>0</v>
      </c>
      <c r="F857" s="8">
        <f>_xlfn.XLOOKUP(A857,Reliability!A:A,Reliability!B:B,0,0)</f>
        <v>0</v>
      </c>
      <c r="G857" s="8">
        <f>_xlfn.XLOOKUP(A857,Reliability!A:A,Reliability!C:C,0,0)</f>
        <v>0</v>
      </c>
      <c r="H857" s="8">
        <f>_xlfn.XLOOKUP(A857,Bike_Ped!A:A,Bike_Ped!M:M,0,0)</f>
        <v>0</v>
      </c>
      <c r="I857" s="8">
        <f>_xlfn.XLOOKUP(A857,Bike_Ped!A:A,Bike_Ped!N:N,0,0)</f>
        <v>0</v>
      </c>
      <c r="J857" s="8">
        <f>_xlfn.XLOOKUP(A857,Transit!A:A,Transit!D:D,0,0)</f>
        <v>0</v>
      </c>
      <c r="K857" s="8">
        <f>_xlfn.XLOOKUP(A857,Transit!A:A,Transit!E:E,0,0)</f>
        <v>0</v>
      </c>
      <c r="L857" s="8">
        <f>_xlfn.XLOOKUP(A857,Land_Use!A:A,Land_Use!N:N,0,0)</f>
        <v>0</v>
      </c>
      <c r="M857" s="8">
        <f>_xlfn.XLOOKUP(A857,CoC_Project_Locations!A:A, CoC_Project_Locations!H:H,0,0)</f>
        <v>0</v>
      </c>
      <c r="N857" s="8">
        <f>_xlfn.XLOOKUP(A857,CoC_Project_Users!A:A,CoC_Project_Users!B:B,0,0)</f>
        <v>0</v>
      </c>
      <c r="O857" s="8">
        <f>_xlfn.XLOOKUP(A857,Emissions!A:A,Emissions!D:D,0,0)</f>
        <v>0</v>
      </c>
      <c r="P857" s="61">
        <f>_xlfn.XLOOKUP(A857,FO_Bridges!A:A,FO_Bridges!B:B,0,0)</f>
        <v>0</v>
      </c>
    </row>
    <row r="858" spans="1:16">
      <c r="A858" s="8">
        <v>0</v>
      </c>
      <c r="B858" s="8">
        <f>_xlfn.XLOOKUP(A858,Safety!A:A,Safety!V:V,0,0)</f>
        <v>0</v>
      </c>
      <c r="C858" s="8">
        <f>_xlfn.XLOOKUP('Raw Scores'!A858,Connectivity!A:A,Connectivity!E:E,0,0)</f>
        <v>0</v>
      </c>
      <c r="D858" s="8">
        <f>_xlfn.XLOOKUP(A858,Congestion!A:A,Congestion!R:R,0,0)</f>
        <v>0</v>
      </c>
      <c r="E858" s="8">
        <f>_xlfn.XLOOKUP(A858,Congestion!A:A,Congestion!T:T,0,0)</f>
        <v>0</v>
      </c>
      <c r="F858" s="8">
        <f>_xlfn.XLOOKUP(A858,Reliability!A:A,Reliability!B:B,0,0)</f>
        <v>0</v>
      </c>
      <c r="G858" s="8">
        <f>_xlfn.XLOOKUP(A858,Reliability!A:A,Reliability!C:C,0,0)</f>
        <v>0</v>
      </c>
      <c r="H858" s="8">
        <f>_xlfn.XLOOKUP(A858,Bike_Ped!A:A,Bike_Ped!M:M,0,0)</f>
        <v>0</v>
      </c>
      <c r="I858" s="8">
        <f>_xlfn.XLOOKUP(A858,Bike_Ped!A:A,Bike_Ped!N:N,0,0)</f>
        <v>0</v>
      </c>
      <c r="J858" s="8">
        <f>_xlfn.XLOOKUP(A858,Transit!A:A,Transit!D:D,0,0)</f>
        <v>0</v>
      </c>
      <c r="K858" s="8">
        <f>_xlfn.XLOOKUP(A858,Transit!A:A,Transit!E:E,0,0)</f>
        <v>0</v>
      </c>
      <c r="L858" s="8">
        <f>_xlfn.XLOOKUP(A858,Land_Use!A:A,Land_Use!N:N,0,0)</f>
        <v>0</v>
      </c>
      <c r="M858" s="8">
        <f>_xlfn.XLOOKUP(A858,CoC_Project_Locations!A:A, CoC_Project_Locations!H:H,0,0)</f>
        <v>0</v>
      </c>
      <c r="N858" s="8">
        <f>_xlfn.XLOOKUP(A858,CoC_Project_Users!A:A,CoC_Project_Users!B:B,0,0)</f>
        <v>0</v>
      </c>
      <c r="O858" s="8">
        <f>_xlfn.XLOOKUP(A858,Emissions!A:A,Emissions!D:D,0,0)</f>
        <v>0</v>
      </c>
      <c r="P858" s="61">
        <f>_xlfn.XLOOKUP(A858,FO_Bridges!A:A,FO_Bridges!B:B,0,0)</f>
        <v>0</v>
      </c>
    </row>
    <row r="859" spans="1:16">
      <c r="A859" s="8">
        <v>0</v>
      </c>
      <c r="B859" s="8">
        <f>_xlfn.XLOOKUP(A859,Safety!A:A,Safety!V:V,0,0)</f>
        <v>0</v>
      </c>
      <c r="C859" s="8">
        <f>_xlfn.XLOOKUP('Raw Scores'!A859,Connectivity!A:A,Connectivity!E:E,0,0)</f>
        <v>0</v>
      </c>
      <c r="D859" s="8">
        <f>_xlfn.XLOOKUP(A859,Congestion!A:A,Congestion!R:R,0,0)</f>
        <v>0</v>
      </c>
      <c r="E859" s="8">
        <f>_xlfn.XLOOKUP(A859,Congestion!A:A,Congestion!T:T,0,0)</f>
        <v>0</v>
      </c>
      <c r="F859" s="8">
        <f>_xlfn.XLOOKUP(A859,Reliability!A:A,Reliability!B:B,0,0)</f>
        <v>0</v>
      </c>
      <c r="G859" s="8">
        <f>_xlfn.XLOOKUP(A859,Reliability!A:A,Reliability!C:C,0,0)</f>
        <v>0</v>
      </c>
      <c r="H859" s="8">
        <f>_xlfn.XLOOKUP(A859,Bike_Ped!A:A,Bike_Ped!M:M,0,0)</f>
        <v>0</v>
      </c>
      <c r="I859" s="8">
        <f>_xlfn.XLOOKUP(A859,Bike_Ped!A:A,Bike_Ped!N:N,0,0)</f>
        <v>0</v>
      </c>
      <c r="J859" s="8">
        <f>_xlfn.XLOOKUP(A859,Transit!A:A,Transit!D:D,0,0)</f>
        <v>0</v>
      </c>
      <c r="K859" s="8">
        <f>_xlfn.XLOOKUP(A859,Transit!A:A,Transit!E:E,0,0)</f>
        <v>0</v>
      </c>
      <c r="L859" s="8">
        <f>_xlfn.XLOOKUP(A859,Land_Use!A:A,Land_Use!N:N,0,0)</f>
        <v>0</v>
      </c>
      <c r="M859" s="8">
        <f>_xlfn.XLOOKUP(A859,CoC_Project_Locations!A:A, CoC_Project_Locations!H:H,0,0)</f>
        <v>0</v>
      </c>
      <c r="N859" s="8">
        <f>_xlfn.XLOOKUP(A859,CoC_Project_Users!A:A,CoC_Project_Users!B:B,0,0)</f>
        <v>0</v>
      </c>
      <c r="O859" s="8">
        <f>_xlfn.XLOOKUP(A859,Emissions!A:A,Emissions!D:D,0,0)</f>
        <v>0</v>
      </c>
      <c r="P859" s="61">
        <f>_xlfn.XLOOKUP(A859,FO_Bridges!A:A,FO_Bridges!B:B,0,0)</f>
        <v>0</v>
      </c>
    </row>
    <row r="860" spans="1:16">
      <c r="A860" s="8">
        <v>0</v>
      </c>
      <c r="B860" s="8">
        <f>_xlfn.XLOOKUP(A860,Safety!A:A,Safety!V:V,0,0)</f>
        <v>0</v>
      </c>
      <c r="C860" s="8">
        <f>_xlfn.XLOOKUP('Raw Scores'!A860,Connectivity!A:A,Connectivity!E:E,0,0)</f>
        <v>0</v>
      </c>
      <c r="D860" s="8">
        <f>_xlfn.XLOOKUP(A860,Congestion!A:A,Congestion!R:R,0,0)</f>
        <v>0</v>
      </c>
      <c r="E860" s="8">
        <f>_xlfn.XLOOKUP(A860,Congestion!A:A,Congestion!T:T,0,0)</f>
        <v>0</v>
      </c>
      <c r="F860" s="8">
        <f>_xlfn.XLOOKUP(A860,Reliability!A:A,Reliability!B:B,0,0)</f>
        <v>0</v>
      </c>
      <c r="G860" s="8">
        <f>_xlfn.XLOOKUP(A860,Reliability!A:A,Reliability!C:C,0,0)</f>
        <v>0</v>
      </c>
      <c r="H860" s="8">
        <f>_xlfn.XLOOKUP(A860,Bike_Ped!A:A,Bike_Ped!M:M,0,0)</f>
        <v>0</v>
      </c>
      <c r="I860" s="8">
        <f>_xlfn.XLOOKUP(A860,Bike_Ped!A:A,Bike_Ped!N:N,0,0)</f>
        <v>0</v>
      </c>
      <c r="J860" s="8">
        <f>_xlfn.XLOOKUP(A860,Transit!A:A,Transit!D:D,0,0)</f>
        <v>0</v>
      </c>
      <c r="K860" s="8">
        <f>_xlfn.XLOOKUP(A860,Transit!A:A,Transit!E:E,0,0)</f>
        <v>0</v>
      </c>
      <c r="L860" s="8">
        <f>_xlfn.XLOOKUP(A860,Land_Use!A:A,Land_Use!N:N,0,0)</f>
        <v>0</v>
      </c>
      <c r="M860" s="8">
        <f>_xlfn.XLOOKUP(A860,CoC_Project_Locations!A:A, CoC_Project_Locations!H:H,0,0)</f>
        <v>0</v>
      </c>
      <c r="N860" s="8">
        <f>_xlfn.XLOOKUP(A860,CoC_Project_Users!A:A,CoC_Project_Users!B:B,0,0)</f>
        <v>0</v>
      </c>
      <c r="O860" s="8">
        <f>_xlfn.XLOOKUP(A860,Emissions!A:A,Emissions!D:D,0,0)</f>
        <v>0</v>
      </c>
      <c r="P860" s="61">
        <f>_xlfn.XLOOKUP(A860,FO_Bridges!A:A,FO_Bridges!B:B,0,0)</f>
        <v>0</v>
      </c>
    </row>
    <row r="861" spans="1:16">
      <c r="A861" s="8">
        <v>0</v>
      </c>
      <c r="B861" s="8">
        <f>_xlfn.XLOOKUP(A861,Safety!A:A,Safety!V:V,0,0)</f>
        <v>0</v>
      </c>
      <c r="C861" s="8">
        <f>_xlfn.XLOOKUP('Raw Scores'!A861,Connectivity!A:A,Connectivity!E:E,0,0)</f>
        <v>0</v>
      </c>
      <c r="D861" s="8">
        <f>_xlfn.XLOOKUP(A861,Congestion!A:A,Congestion!R:R,0,0)</f>
        <v>0</v>
      </c>
      <c r="E861" s="8">
        <f>_xlfn.XLOOKUP(A861,Congestion!A:A,Congestion!T:T,0,0)</f>
        <v>0</v>
      </c>
      <c r="F861" s="8">
        <f>_xlfn.XLOOKUP(A861,Reliability!A:A,Reliability!B:B,0,0)</f>
        <v>0</v>
      </c>
      <c r="G861" s="8">
        <f>_xlfn.XLOOKUP(A861,Reliability!A:A,Reliability!C:C,0,0)</f>
        <v>0</v>
      </c>
      <c r="H861" s="8">
        <f>_xlfn.XLOOKUP(A861,Bike_Ped!A:A,Bike_Ped!M:M,0,0)</f>
        <v>0</v>
      </c>
      <c r="I861" s="8">
        <f>_xlfn.XLOOKUP(A861,Bike_Ped!A:A,Bike_Ped!N:N,0,0)</f>
        <v>0</v>
      </c>
      <c r="J861" s="8">
        <f>_xlfn.XLOOKUP(A861,Transit!A:A,Transit!D:D,0,0)</f>
        <v>0</v>
      </c>
      <c r="K861" s="8">
        <f>_xlfn.XLOOKUP(A861,Transit!A:A,Transit!E:E,0,0)</f>
        <v>0</v>
      </c>
      <c r="L861" s="8">
        <f>_xlfn.XLOOKUP(A861,Land_Use!A:A,Land_Use!N:N,0,0)</f>
        <v>0</v>
      </c>
      <c r="M861" s="8">
        <f>_xlfn.XLOOKUP(A861,CoC_Project_Locations!A:A, CoC_Project_Locations!H:H,0,0)</f>
        <v>0</v>
      </c>
      <c r="N861" s="8">
        <f>_xlfn.XLOOKUP(A861,CoC_Project_Users!A:A,CoC_Project_Users!B:B,0,0)</f>
        <v>0</v>
      </c>
      <c r="O861" s="8">
        <f>_xlfn.XLOOKUP(A861,Emissions!A:A,Emissions!D:D,0,0)</f>
        <v>0</v>
      </c>
      <c r="P861" s="61">
        <f>_xlfn.XLOOKUP(A861,FO_Bridges!A:A,FO_Bridges!B:B,0,0)</f>
        <v>0</v>
      </c>
    </row>
    <row r="862" spans="1:16">
      <c r="A862" s="8">
        <v>0</v>
      </c>
      <c r="B862" s="8">
        <f>_xlfn.XLOOKUP(A862,Safety!A:A,Safety!V:V,0,0)</f>
        <v>0</v>
      </c>
      <c r="C862" s="8">
        <f>_xlfn.XLOOKUP('Raw Scores'!A862,Connectivity!A:A,Connectivity!E:E,0,0)</f>
        <v>0</v>
      </c>
      <c r="D862" s="8">
        <f>_xlfn.XLOOKUP(A862,Congestion!A:A,Congestion!R:R,0,0)</f>
        <v>0</v>
      </c>
      <c r="E862" s="8">
        <f>_xlfn.XLOOKUP(A862,Congestion!A:A,Congestion!T:T,0,0)</f>
        <v>0</v>
      </c>
      <c r="F862" s="8">
        <f>_xlfn.XLOOKUP(A862,Reliability!A:A,Reliability!B:B,0,0)</f>
        <v>0</v>
      </c>
      <c r="G862" s="8">
        <f>_xlfn.XLOOKUP(A862,Reliability!A:A,Reliability!C:C,0,0)</f>
        <v>0</v>
      </c>
      <c r="H862" s="8">
        <f>_xlfn.XLOOKUP(A862,Bike_Ped!A:A,Bike_Ped!M:M,0,0)</f>
        <v>0</v>
      </c>
      <c r="I862" s="8">
        <f>_xlfn.XLOOKUP(A862,Bike_Ped!A:A,Bike_Ped!N:N,0,0)</f>
        <v>0</v>
      </c>
      <c r="J862" s="8">
        <f>_xlfn.XLOOKUP(A862,Transit!A:A,Transit!D:D,0,0)</f>
        <v>0</v>
      </c>
      <c r="K862" s="8">
        <f>_xlfn.XLOOKUP(A862,Transit!A:A,Transit!E:E,0,0)</f>
        <v>0</v>
      </c>
      <c r="L862" s="8">
        <f>_xlfn.XLOOKUP(A862,Land_Use!A:A,Land_Use!N:N,0,0)</f>
        <v>0</v>
      </c>
      <c r="M862" s="8">
        <f>_xlfn.XLOOKUP(A862,CoC_Project_Locations!A:A, CoC_Project_Locations!H:H,0,0)</f>
        <v>0</v>
      </c>
      <c r="N862" s="8">
        <f>_xlfn.XLOOKUP(A862,CoC_Project_Users!A:A,CoC_Project_Users!B:B,0,0)</f>
        <v>0</v>
      </c>
      <c r="O862" s="8">
        <f>_xlfn.XLOOKUP(A862,Emissions!A:A,Emissions!D:D,0,0)</f>
        <v>0</v>
      </c>
      <c r="P862" s="61">
        <f>_xlfn.XLOOKUP(A862,FO_Bridges!A:A,FO_Bridges!B:B,0,0)</f>
        <v>0</v>
      </c>
    </row>
    <row r="863" spans="1:16">
      <c r="A863" s="8">
        <v>0</v>
      </c>
      <c r="B863" s="8">
        <f>_xlfn.XLOOKUP(A863,Safety!A:A,Safety!V:V,0,0)</f>
        <v>0</v>
      </c>
      <c r="C863" s="8">
        <f>_xlfn.XLOOKUP('Raw Scores'!A863,Connectivity!A:A,Connectivity!E:E,0,0)</f>
        <v>0</v>
      </c>
      <c r="D863" s="8">
        <f>_xlfn.XLOOKUP(A863,Congestion!A:A,Congestion!R:R,0,0)</f>
        <v>0</v>
      </c>
      <c r="E863" s="8">
        <f>_xlfn.XLOOKUP(A863,Congestion!A:A,Congestion!T:T,0,0)</f>
        <v>0</v>
      </c>
      <c r="F863" s="8">
        <f>_xlfn.XLOOKUP(A863,Reliability!A:A,Reliability!B:B,0,0)</f>
        <v>0</v>
      </c>
      <c r="G863" s="8">
        <f>_xlfn.XLOOKUP(A863,Reliability!A:A,Reliability!C:C,0,0)</f>
        <v>0</v>
      </c>
      <c r="H863" s="8">
        <f>_xlfn.XLOOKUP(A863,Bike_Ped!A:A,Bike_Ped!M:M,0,0)</f>
        <v>0</v>
      </c>
      <c r="I863" s="8">
        <f>_xlfn.XLOOKUP(A863,Bike_Ped!A:A,Bike_Ped!N:N,0,0)</f>
        <v>0</v>
      </c>
      <c r="J863" s="8">
        <f>_xlfn.XLOOKUP(A863,Transit!A:A,Transit!D:D,0,0)</f>
        <v>0</v>
      </c>
      <c r="K863" s="8">
        <f>_xlfn.XLOOKUP(A863,Transit!A:A,Transit!E:E,0,0)</f>
        <v>0</v>
      </c>
      <c r="L863" s="8">
        <f>_xlfn.XLOOKUP(A863,Land_Use!A:A,Land_Use!N:N,0,0)</f>
        <v>0</v>
      </c>
      <c r="M863" s="8">
        <f>_xlfn.XLOOKUP(A863,CoC_Project_Locations!A:A, CoC_Project_Locations!H:H,0,0)</f>
        <v>0</v>
      </c>
      <c r="N863" s="8">
        <f>_xlfn.XLOOKUP(A863,CoC_Project_Users!A:A,CoC_Project_Users!B:B,0,0)</f>
        <v>0</v>
      </c>
      <c r="O863" s="8">
        <f>_xlfn.XLOOKUP(A863,Emissions!A:A,Emissions!D:D,0,0)</f>
        <v>0</v>
      </c>
      <c r="P863" s="61">
        <f>_xlfn.XLOOKUP(A863,FO_Bridges!A:A,FO_Bridges!B:B,0,0)</f>
        <v>0</v>
      </c>
    </row>
    <row r="864" spans="1:16">
      <c r="A864" s="8">
        <v>0</v>
      </c>
      <c r="B864" s="8">
        <f>_xlfn.XLOOKUP(A864,Safety!A:A,Safety!V:V,0,0)</f>
        <v>0</v>
      </c>
      <c r="C864" s="8">
        <f>_xlfn.XLOOKUP('Raw Scores'!A864,Connectivity!A:A,Connectivity!E:E,0,0)</f>
        <v>0</v>
      </c>
      <c r="D864" s="8">
        <f>_xlfn.XLOOKUP(A864,Congestion!A:A,Congestion!R:R,0,0)</f>
        <v>0</v>
      </c>
      <c r="E864" s="8">
        <f>_xlfn.XLOOKUP(A864,Congestion!A:A,Congestion!T:T,0,0)</f>
        <v>0</v>
      </c>
      <c r="F864" s="8">
        <f>_xlfn.XLOOKUP(A864,Reliability!A:A,Reliability!B:B,0,0)</f>
        <v>0</v>
      </c>
      <c r="G864" s="8">
        <f>_xlfn.XLOOKUP(A864,Reliability!A:A,Reliability!C:C,0,0)</f>
        <v>0</v>
      </c>
      <c r="H864" s="8">
        <f>_xlfn.XLOOKUP(A864,Bike_Ped!A:A,Bike_Ped!M:M,0,0)</f>
        <v>0</v>
      </c>
      <c r="I864" s="8">
        <f>_xlfn.XLOOKUP(A864,Bike_Ped!A:A,Bike_Ped!N:N,0,0)</f>
        <v>0</v>
      </c>
      <c r="J864" s="8">
        <f>_xlfn.XLOOKUP(A864,Transit!A:A,Transit!D:D,0,0)</f>
        <v>0</v>
      </c>
      <c r="K864" s="8">
        <f>_xlfn.XLOOKUP(A864,Transit!A:A,Transit!E:E,0,0)</f>
        <v>0</v>
      </c>
      <c r="L864" s="8">
        <f>_xlfn.XLOOKUP(A864,Land_Use!A:A,Land_Use!N:N,0,0)</f>
        <v>0</v>
      </c>
      <c r="M864" s="8">
        <f>_xlfn.XLOOKUP(A864,CoC_Project_Locations!A:A, CoC_Project_Locations!H:H,0,0)</f>
        <v>0</v>
      </c>
      <c r="N864" s="8">
        <f>_xlfn.XLOOKUP(A864,CoC_Project_Users!A:A,CoC_Project_Users!B:B,0,0)</f>
        <v>0</v>
      </c>
      <c r="O864" s="8">
        <f>_xlfn.XLOOKUP(A864,Emissions!A:A,Emissions!D:D,0,0)</f>
        <v>0</v>
      </c>
      <c r="P864" s="61">
        <f>_xlfn.XLOOKUP(A864,FO_Bridges!A:A,FO_Bridges!B:B,0,0)</f>
        <v>0</v>
      </c>
    </row>
    <row r="865" spans="1:16">
      <c r="A865" s="8">
        <v>0</v>
      </c>
      <c r="B865" s="8">
        <f>_xlfn.XLOOKUP(A865,Safety!A:A,Safety!V:V,0,0)</f>
        <v>0</v>
      </c>
      <c r="C865" s="8">
        <f>_xlfn.XLOOKUP('Raw Scores'!A865,Connectivity!A:A,Connectivity!E:E,0,0)</f>
        <v>0</v>
      </c>
      <c r="D865" s="8">
        <f>_xlfn.XLOOKUP(A865,Congestion!A:A,Congestion!R:R,0,0)</f>
        <v>0</v>
      </c>
      <c r="E865" s="8">
        <f>_xlfn.XLOOKUP(A865,Congestion!A:A,Congestion!T:T,0,0)</f>
        <v>0</v>
      </c>
      <c r="F865" s="8">
        <f>_xlfn.XLOOKUP(A865,Reliability!A:A,Reliability!B:B,0,0)</f>
        <v>0</v>
      </c>
      <c r="G865" s="8">
        <f>_xlfn.XLOOKUP(A865,Reliability!A:A,Reliability!C:C,0,0)</f>
        <v>0</v>
      </c>
      <c r="H865" s="8">
        <f>_xlfn.XLOOKUP(A865,Bike_Ped!A:A,Bike_Ped!M:M,0,0)</f>
        <v>0</v>
      </c>
      <c r="I865" s="8">
        <f>_xlfn.XLOOKUP(A865,Bike_Ped!A:A,Bike_Ped!N:N,0,0)</f>
        <v>0</v>
      </c>
      <c r="J865" s="8">
        <f>_xlfn.XLOOKUP(A865,Transit!A:A,Transit!D:D,0,0)</f>
        <v>0</v>
      </c>
      <c r="K865" s="8">
        <f>_xlfn.XLOOKUP(A865,Transit!A:A,Transit!E:E,0,0)</f>
        <v>0</v>
      </c>
      <c r="L865" s="8">
        <f>_xlfn.XLOOKUP(A865,Land_Use!A:A,Land_Use!N:N,0,0)</f>
        <v>0</v>
      </c>
      <c r="M865" s="8">
        <f>_xlfn.XLOOKUP(A865,CoC_Project_Locations!A:A, CoC_Project_Locations!H:H,0,0)</f>
        <v>0</v>
      </c>
      <c r="N865" s="8">
        <f>_xlfn.XLOOKUP(A865,CoC_Project_Users!A:A,CoC_Project_Users!B:B,0,0)</f>
        <v>0</v>
      </c>
      <c r="O865" s="8">
        <f>_xlfn.XLOOKUP(A865,Emissions!A:A,Emissions!D:D,0,0)</f>
        <v>0</v>
      </c>
      <c r="P865" s="61">
        <f>_xlfn.XLOOKUP(A865,FO_Bridges!A:A,FO_Bridges!B:B,0,0)</f>
        <v>0</v>
      </c>
    </row>
    <row r="866" spans="1:16">
      <c r="A866" s="8">
        <v>0</v>
      </c>
      <c r="B866" s="8">
        <f>_xlfn.XLOOKUP(A866,Safety!A:A,Safety!V:V,0,0)</f>
        <v>0</v>
      </c>
      <c r="C866" s="8">
        <f>_xlfn.XLOOKUP('Raw Scores'!A866,Connectivity!A:A,Connectivity!E:E,0,0)</f>
        <v>0</v>
      </c>
      <c r="D866" s="8">
        <f>_xlfn.XLOOKUP(A866,Congestion!A:A,Congestion!R:R,0,0)</f>
        <v>0</v>
      </c>
      <c r="E866" s="8">
        <f>_xlfn.XLOOKUP(A866,Congestion!A:A,Congestion!T:T,0,0)</f>
        <v>0</v>
      </c>
      <c r="F866" s="8">
        <f>_xlfn.XLOOKUP(A866,Reliability!A:A,Reliability!B:B,0,0)</f>
        <v>0</v>
      </c>
      <c r="G866" s="8">
        <f>_xlfn.XLOOKUP(A866,Reliability!A:A,Reliability!C:C,0,0)</f>
        <v>0</v>
      </c>
      <c r="H866" s="8">
        <f>_xlfn.XLOOKUP(A866,Bike_Ped!A:A,Bike_Ped!M:M,0,0)</f>
        <v>0</v>
      </c>
      <c r="I866" s="8">
        <f>_xlfn.XLOOKUP(A866,Bike_Ped!A:A,Bike_Ped!N:N,0,0)</f>
        <v>0</v>
      </c>
      <c r="J866" s="8">
        <f>_xlfn.XLOOKUP(A866,Transit!A:A,Transit!D:D,0,0)</f>
        <v>0</v>
      </c>
      <c r="K866" s="8">
        <f>_xlfn.XLOOKUP(A866,Transit!A:A,Transit!E:E,0,0)</f>
        <v>0</v>
      </c>
      <c r="L866" s="8">
        <f>_xlfn.XLOOKUP(A866,Land_Use!A:A,Land_Use!N:N,0,0)</f>
        <v>0</v>
      </c>
      <c r="M866" s="8">
        <f>_xlfn.XLOOKUP(A866,CoC_Project_Locations!A:A, CoC_Project_Locations!H:H,0,0)</f>
        <v>0</v>
      </c>
      <c r="N866" s="8">
        <f>_xlfn.XLOOKUP(A866,CoC_Project_Users!A:A,CoC_Project_Users!B:B,0,0)</f>
        <v>0</v>
      </c>
      <c r="O866" s="8">
        <f>_xlfn.XLOOKUP(A866,Emissions!A:A,Emissions!D:D,0,0)</f>
        <v>0</v>
      </c>
      <c r="P866" s="61">
        <f>_xlfn.XLOOKUP(A866,FO_Bridges!A:A,FO_Bridges!B:B,0,0)</f>
        <v>0</v>
      </c>
    </row>
    <row r="867" spans="1:16">
      <c r="A867" s="8">
        <v>0</v>
      </c>
      <c r="B867" s="8">
        <f>_xlfn.XLOOKUP(A867,Safety!A:A,Safety!V:V,0,0)</f>
        <v>0</v>
      </c>
      <c r="C867" s="8">
        <f>_xlfn.XLOOKUP('Raw Scores'!A867,Connectivity!A:A,Connectivity!E:E,0,0)</f>
        <v>0</v>
      </c>
      <c r="D867" s="8">
        <f>_xlfn.XLOOKUP(A867,Congestion!A:A,Congestion!R:R,0,0)</f>
        <v>0</v>
      </c>
      <c r="E867" s="8">
        <f>_xlfn.XLOOKUP(A867,Congestion!A:A,Congestion!T:T,0,0)</f>
        <v>0</v>
      </c>
      <c r="F867" s="8">
        <f>_xlfn.XLOOKUP(A867,Reliability!A:A,Reliability!B:B,0,0)</f>
        <v>0</v>
      </c>
      <c r="G867" s="8">
        <f>_xlfn.XLOOKUP(A867,Reliability!A:A,Reliability!C:C,0,0)</f>
        <v>0</v>
      </c>
      <c r="H867" s="8">
        <f>_xlfn.XLOOKUP(A867,Bike_Ped!A:A,Bike_Ped!M:M,0,0)</f>
        <v>0</v>
      </c>
      <c r="I867" s="8">
        <f>_xlfn.XLOOKUP(A867,Bike_Ped!A:A,Bike_Ped!N:N,0,0)</f>
        <v>0</v>
      </c>
      <c r="J867" s="8">
        <f>_xlfn.XLOOKUP(A867,Transit!A:A,Transit!D:D,0,0)</f>
        <v>0</v>
      </c>
      <c r="K867" s="8">
        <f>_xlfn.XLOOKUP(A867,Transit!A:A,Transit!E:E,0,0)</f>
        <v>0</v>
      </c>
      <c r="L867" s="8">
        <f>_xlfn.XLOOKUP(A867,Land_Use!A:A,Land_Use!N:N,0,0)</f>
        <v>0</v>
      </c>
      <c r="M867" s="8">
        <f>_xlfn.XLOOKUP(A867,CoC_Project_Locations!A:A, CoC_Project_Locations!H:H,0,0)</f>
        <v>0</v>
      </c>
      <c r="N867" s="8">
        <f>_xlfn.XLOOKUP(A867,CoC_Project_Users!A:A,CoC_Project_Users!B:B,0,0)</f>
        <v>0</v>
      </c>
      <c r="O867" s="8">
        <f>_xlfn.XLOOKUP(A867,Emissions!A:A,Emissions!D:D,0,0)</f>
        <v>0</v>
      </c>
      <c r="P867" s="61">
        <f>_xlfn.XLOOKUP(A867,FO_Bridges!A:A,FO_Bridges!B:B,0,0)</f>
        <v>0</v>
      </c>
    </row>
    <row r="868" spans="1:16">
      <c r="A868" s="8">
        <v>0</v>
      </c>
      <c r="B868" s="8">
        <f>_xlfn.XLOOKUP(A868,Safety!A:A,Safety!V:V,0,0)</f>
        <v>0</v>
      </c>
      <c r="C868" s="8">
        <f>_xlfn.XLOOKUP('Raw Scores'!A868,Connectivity!A:A,Connectivity!E:E,0,0)</f>
        <v>0</v>
      </c>
      <c r="D868" s="8">
        <f>_xlfn.XLOOKUP(A868,Congestion!A:A,Congestion!R:R,0,0)</f>
        <v>0</v>
      </c>
      <c r="E868" s="8">
        <f>_xlfn.XLOOKUP(A868,Congestion!A:A,Congestion!T:T,0,0)</f>
        <v>0</v>
      </c>
      <c r="F868" s="8">
        <f>_xlfn.XLOOKUP(A868,Reliability!A:A,Reliability!B:B,0,0)</f>
        <v>0</v>
      </c>
      <c r="G868" s="8">
        <f>_xlfn.XLOOKUP(A868,Reliability!A:A,Reliability!C:C,0,0)</f>
        <v>0</v>
      </c>
      <c r="H868" s="8">
        <f>_xlfn.XLOOKUP(A868,Bike_Ped!A:A,Bike_Ped!M:M,0,0)</f>
        <v>0</v>
      </c>
      <c r="I868" s="8">
        <f>_xlfn.XLOOKUP(A868,Bike_Ped!A:A,Bike_Ped!N:N,0,0)</f>
        <v>0</v>
      </c>
      <c r="J868" s="8">
        <f>_xlfn.XLOOKUP(A868,Transit!A:A,Transit!D:D,0,0)</f>
        <v>0</v>
      </c>
      <c r="K868" s="8">
        <f>_xlfn.XLOOKUP(A868,Transit!A:A,Transit!E:E,0,0)</f>
        <v>0</v>
      </c>
      <c r="L868" s="8">
        <f>_xlfn.XLOOKUP(A868,Land_Use!A:A,Land_Use!N:N,0,0)</f>
        <v>0</v>
      </c>
      <c r="M868" s="8">
        <f>_xlfn.XLOOKUP(A868,CoC_Project_Locations!A:A, CoC_Project_Locations!H:H,0,0)</f>
        <v>0</v>
      </c>
      <c r="N868" s="8">
        <f>_xlfn.XLOOKUP(A868,CoC_Project_Users!A:A,CoC_Project_Users!B:B,0,0)</f>
        <v>0</v>
      </c>
      <c r="O868" s="8">
        <f>_xlfn.XLOOKUP(A868,Emissions!A:A,Emissions!D:D,0,0)</f>
        <v>0</v>
      </c>
      <c r="P868" s="61">
        <f>_xlfn.XLOOKUP(A868,FO_Bridges!A:A,FO_Bridges!B:B,0,0)</f>
        <v>0</v>
      </c>
    </row>
    <row r="869" spans="1:16">
      <c r="A869" s="8">
        <v>0</v>
      </c>
      <c r="B869" s="8">
        <f>_xlfn.XLOOKUP(A869,Safety!A:A,Safety!V:V,0,0)</f>
        <v>0</v>
      </c>
      <c r="C869" s="8">
        <f>_xlfn.XLOOKUP('Raw Scores'!A869,Connectivity!A:A,Connectivity!E:E,0,0)</f>
        <v>0</v>
      </c>
      <c r="D869" s="8">
        <f>_xlfn.XLOOKUP(A869,Congestion!A:A,Congestion!R:R,0,0)</f>
        <v>0</v>
      </c>
      <c r="E869" s="8">
        <f>_xlfn.XLOOKUP(A869,Congestion!A:A,Congestion!T:T,0,0)</f>
        <v>0</v>
      </c>
      <c r="F869" s="8">
        <f>_xlfn.XLOOKUP(A869,Reliability!A:A,Reliability!B:B,0,0)</f>
        <v>0</v>
      </c>
      <c r="G869" s="8">
        <f>_xlfn.XLOOKUP(A869,Reliability!A:A,Reliability!C:C,0,0)</f>
        <v>0</v>
      </c>
      <c r="H869" s="8">
        <f>_xlfn.XLOOKUP(A869,Bike_Ped!A:A,Bike_Ped!M:M,0,0)</f>
        <v>0</v>
      </c>
      <c r="I869" s="8">
        <f>_xlfn.XLOOKUP(A869,Bike_Ped!A:A,Bike_Ped!N:N,0,0)</f>
        <v>0</v>
      </c>
      <c r="J869" s="8">
        <f>_xlfn.XLOOKUP(A869,Transit!A:A,Transit!D:D,0,0)</f>
        <v>0</v>
      </c>
      <c r="K869" s="8">
        <f>_xlfn.XLOOKUP(A869,Transit!A:A,Transit!E:E,0,0)</f>
        <v>0</v>
      </c>
      <c r="L869" s="8">
        <f>_xlfn.XLOOKUP(A869,Land_Use!A:A,Land_Use!N:N,0,0)</f>
        <v>0</v>
      </c>
      <c r="M869" s="8">
        <f>_xlfn.XLOOKUP(A869,CoC_Project_Locations!A:A, CoC_Project_Locations!H:H,0,0)</f>
        <v>0</v>
      </c>
      <c r="N869" s="8">
        <f>_xlfn.XLOOKUP(A869,CoC_Project_Users!A:A,CoC_Project_Users!B:B,0,0)</f>
        <v>0</v>
      </c>
      <c r="O869" s="8">
        <f>_xlfn.XLOOKUP(A869,Emissions!A:A,Emissions!D:D,0,0)</f>
        <v>0</v>
      </c>
      <c r="P869" s="61">
        <f>_xlfn.XLOOKUP(A869,FO_Bridges!A:A,FO_Bridges!B:B,0,0)</f>
        <v>0</v>
      </c>
    </row>
    <row r="870" spans="1:16">
      <c r="A870" s="8">
        <v>0</v>
      </c>
      <c r="B870" s="8">
        <f>_xlfn.XLOOKUP(A870,Safety!A:A,Safety!V:V,0,0)</f>
        <v>0</v>
      </c>
      <c r="C870" s="8">
        <f>_xlfn.XLOOKUP('Raw Scores'!A870,Connectivity!A:A,Connectivity!E:E,0,0)</f>
        <v>0</v>
      </c>
      <c r="D870" s="8">
        <f>_xlfn.XLOOKUP(A870,Congestion!A:A,Congestion!R:R,0,0)</f>
        <v>0</v>
      </c>
      <c r="E870" s="8">
        <f>_xlfn.XLOOKUP(A870,Congestion!A:A,Congestion!T:T,0,0)</f>
        <v>0</v>
      </c>
      <c r="F870" s="8">
        <f>_xlfn.XLOOKUP(A870,Reliability!A:A,Reliability!B:B,0,0)</f>
        <v>0</v>
      </c>
      <c r="G870" s="8">
        <f>_xlfn.XLOOKUP(A870,Reliability!A:A,Reliability!C:C,0,0)</f>
        <v>0</v>
      </c>
      <c r="H870" s="8">
        <f>_xlfn.XLOOKUP(A870,Bike_Ped!A:A,Bike_Ped!M:M,0,0)</f>
        <v>0</v>
      </c>
      <c r="I870" s="8">
        <f>_xlfn.XLOOKUP(A870,Bike_Ped!A:A,Bike_Ped!N:N,0,0)</f>
        <v>0</v>
      </c>
      <c r="J870" s="8">
        <f>_xlfn.XLOOKUP(A870,Transit!A:A,Transit!D:D,0,0)</f>
        <v>0</v>
      </c>
      <c r="K870" s="8">
        <f>_xlfn.XLOOKUP(A870,Transit!A:A,Transit!E:E,0,0)</f>
        <v>0</v>
      </c>
      <c r="L870" s="8">
        <f>_xlfn.XLOOKUP(A870,Land_Use!A:A,Land_Use!N:N,0,0)</f>
        <v>0</v>
      </c>
      <c r="M870" s="8">
        <f>_xlfn.XLOOKUP(A870,CoC_Project_Locations!A:A, CoC_Project_Locations!H:H,0,0)</f>
        <v>0</v>
      </c>
      <c r="N870" s="8">
        <f>_xlfn.XLOOKUP(A870,CoC_Project_Users!A:A,CoC_Project_Users!B:B,0,0)</f>
        <v>0</v>
      </c>
      <c r="O870" s="8">
        <f>_xlfn.XLOOKUP(A870,Emissions!A:A,Emissions!D:D,0,0)</f>
        <v>0</v>
      </c>
      <c r="P870" s="61">
        <f>_xlfn.XLOOKUP(A870,FO_Bridges!A:A,FO_Bridges!B:B,0,0)</f>
        <v>0</v>
      </c>
    </row>
    <row r="871" spans="1:16">
      <c r="A871" s="8">
        <v>0</v>
      </c>
      <c r="B871" s="8">
        <f>_xlfn.XLOOKUP(A871,Safety!A:A,Safety!V:V,0,0)</f>
        <v>0</v>
      </c>
      <c r="C871" s="8">
        <f>_xlfn.XLOOKUP('Raw Scores'!A871,Connectivity!A:A,Connectivity!E:E,0,0)</f>
        <v>0</v>
      </c>
      <c r="D871" s="8">
        <f>_xlfn.XLOOKUP(A871,Congestion!A:A,Congestion!R:R,0,0)</f>
        <v>0</v>
      </c>
      <c r="E871" s="8">
        <f>_xlfn.XLOOKUP(A871,Congestion!A:A,Congestion!T:T,0,0)</f>
        <v>0</v>
      </c>
      <c r="F871" s="8">
        <f>_xlfn.XLOOKUP(A871,Reliability!A:A,Reliability!B:B,0,0)</f>
        <v>0</v>
      </c>
      <c r="G871" s="8">
        <f>_xlfn.XLOOKUP(A871,Reliability!A:A,Reliability!C:C,0,0)</f>
        <v>0</v>
      </c>
      <c r="H871" s="8">
        <f>_xlfn.XLOOKUP(A871,Bike_Ped!A:A,Bike_Ped!M:M,0,0)</f>
        <v>0</v>
      </c>
      <c r="I871" s="8">
        <f>_xlfn.XLOOKUP(A871,Bike_Ped!A:A,Bike_Ped!N:N,0,0)</f>
        <v>0</v>
      </c>
      <c r="J871" s="8">
        <f>_xlfn.XLOOKUP(A871,Transit!A:A,Transit!D:D,0,0)</f>
        <v>0</v>
      </c>
      <c r="K871" s="8">
        <f>_xlfn.XLOOKUP(A871,Transit!A:A,Transit!E:E,0,0)</f>
        <v>0</v>
      </c>
      <c r="L871" s="8">
        <f>_xlfn.XLOOKUP(A871,Land_Use!A:A,Land_Use!N:N,0,0)</f>
        <v>0</v>
      </c>
      <c r="M871" s="8">
        <f>_xlfn.XLOOKUP(A871,CoC_Project_Locations!A:A, CoC_Project_Locations!H:H,0,0)</f>
        <v>0</v>
      </c>
      <c r="N871" s="8">
        <f>_xlfn.XLOOKUP(A871,CoC_Project_Users!A:A,CoC_Project_Users!B:B,0,0)</f>
        <v>0</v>
      </c>
      <c r="O871" s="8">
        <f>_xlfn.XLOOKUP(A871,Emissions!A:A,Emissions!D:D,0,0)</f>
        <v>0</v>
      </c>
      <c r="P871" s="61">
        <f>_xlfn.XLOOKUP(A871,FO_Bridges!A:A,FO_Bridges!B:B,0,0)</f>
        <v>0</v>
      </c>
    </row>
    <row r="872" spans="1:16">
      <c r="A872" s="8">
        <v>0</v>
      </c>
      <c r="B872" s="8">
        <f>_xlfn.XLOOKUP(A872,Safety!A:A,Safety!V:V,0,0)</f>
        <v>0</v>
      </c>
      <c r="C872" s="8">
        <f>_xlfn.XLOOKUP('Raw Scores'!A872,Connectivity!A:A,Connectivity!E:E,0,0)</f>
        <v>0</v>
      </c>
      <c r="D872" s="8">
        <f>_xlfn.XLOOKUP(A872,Congestion!A:A,Congestion!R:R,0,0)</f>
        <v>0</v>
      </c>
      <c r="E872" s="8">
        <f>_xlfn.XLOOKUP(A872,Congestion!A:A,Congestion!T:T,0,0)</f>
        <v>0</v>
      </c>
      <c r="F872" s="8">
        <f>_xlfn.XLOOKUP(A872,Reliability!A:A,Reliability!B:B,0,0)</f>
        <v>0</v>
      </c>
      <c r="G872" s="8">
        <f>_xlfn.XLOOKUP(A872,Reliability!A:A,Reliability!C:C,0,0)</f>
        <v>0</v>
      </c>
      <c r="H872" s="8">
        <f>_xlfn.XLOOKUP(A872,Bike_Ped!A:A,Bike_Ped!M:M,0,0)</f>
        <v>0</v>
      </c>
      <c r="I872" s="8">
        <f>_xlfn.XLOOKUP(A872,Bike_Ped!A:A,Bike_Ped!N:N,0,0)</f>
        <v>0</v>
      </c>
      <c r="J872" s="8">
        <f>_xlfn.XLOOKUP(A872,Transit!A:A,Transit!D:D,0,0)</f>
        <v>0</v>
      </c>
      <c r="K872" s="8">
        <f>_xlfn.XLOOKUP(A872,Transit!A:A,Transit!E:E,0,0)</f>
        <v>0</v>
      </c>
      <c r="L872" s="8">
        <f>_xlfn.XLOOKUP(A872,Land_Use!A:A,Land_Use!N:N,0,0)</f>
        <v>0</v>
      </c>
      <c r="M872" s="8">
        <f>_xlfn.XLOOKUP(A872,CoC_Project_Locations!A:A, CoC_Project_Locations!H:H,0,0)</f>
        <v>0</v>
      </c>
      <c r="N872" s="8">
        <f>_xlfn.XLOOKUP(A872,CoC_Project_Users!A:A,CoC_Project_Users!B:B,0,0)</f>
        <v>0</v>
      </c>
      <c r="O872" s="8">
        <f>_xlfn.XLOOKUP(A872,Emissions!A:A,Emissions!D:D,0,0)</f>
        <v>0</v>
      </c>
      <c r="P872" s="61">
        <f>_xlfn.XLOOKUP(A872,FO_Bridges!A:A,FO_Bridges!B:B,0,0)</f>
        <v>0</v>
      </c>
    </row>
    <row r="873" spans="1:16">
      <c r="A873" s="8">
        <v>0</v>
      </c>
      <c r="B873" s="8">
        <f>_xlfn.XLOOKUP(A873,Safety!A:A,Safety!V:V,0,0)</f>
        <v>0</v>
      </c>
      <c r="C873" s="8">
        <f>_xlfn.XLOOKUP('Raw Scores'!A873,Connectivity!A:A,Connectivity!E:E,0,0)</f>
        <v>0</v>
      </c>
      <c r="D873" s="8">
        <f>_xlfn.XLOOKUP(A873,Congestion!A:A,Congestion!R:R,0,0)</f>
        <v>0</v>
      </c>
      <c r="E873" s="8">
        <f>_xlfn.XLOOKUP(A873,Congestion!A:A,Congestion!T:T,0,0)</f>
        <v>0</v>
      </c>
      <c r="F873" s="8">
        <f>_xlfn.XLOOKUP(A873,Reliability!A:A,Reliability!B:B,0,0)</f>
        <v>0</v>
      </c>
      <c r="G873" s="8">
        <f>_xlfn.XLOOKUP(A873,Reliability!A:A,Reliability!C:C,0,0)</f>
        <v>0</v>
      </c>
      <c r="H873" s="8">
        <f>_xlfn.XLOOKUP(A873,Bike_Ped!A:A,Bike_Ped!M:M,0,0)</f>
        <v>0</v>
      </c>
      <c r="I873" s="8">
        <f>_xlfn.XLOOKUP(A873,Bike_Ped!A:A,Bike_Ped!N:N,0,0)</f>
        <v>0</v>
      </c>
      <c r="J873" s="8">
        <f>_xlfn.XLOOKUP(A873,Transit!A:A,Transit!D:D,0,0)</f>
        <v>0</v>
      </c>
      <c r="K873" s="8">
        <f>_xlfn.XLOOKUP(A873,Transit!A:A,Transit!E:E,0,0)</f>
        <v>0</v>
      </c>
      <c r="L873" s="8">
        <f>_xlfn.XLOOKUP(A873,Land_Use!A:A,Land_Use!N:N,0,0)</f>
        <v>0</v>
      </c>
      <c r="M873" s="8">
        <f>_xlfn.XLOOKUP(A873,CoC_Project_Locations!A:A, CoC_Project_Locations!H:H,0,0)</f>
        <v>0</v>
      </c>
      <c r="N873" s="8">
        <f>_xlfn.XLOOKUP(A873,CoC_Project_Users!A:A,CoC_Project_Users!B:B,0,0)</f>
        <v>0</v>
      </c>
      <c r="O873" s="8">
        <f>_xlfn.XLOOKUP(A873,Emissions!A:A,Emissions!D:D,0,0)</f>
        <v>0</v>
      </c>
      <c r="P873" s="61">
        <f>_xlfn.XLOOKUP(A873,FO_Bridges!A:A,FO_Bridges!B:B,0,0)</f>
        <v>0</v>
      </c>
    </row>
    <row r="874" spans="1:16">
      <c r="A874" s="8">
        <v>0</v>
      </c>
      <c r="B874" s="8">
        <f>_xlfn.XLOOKUP(A874,Safety!A:A,Safety!V:V,0,0)</f>
        <v>0</v>
      </c>
      <c r="C874" s="8">
        <f>_xlfn.XLOOKUP('Raw Scores'!A874,Connectivity!A:A,Connectivity!E:E,0,0)</f>
        <v>0</v>
      </c>
      <c r="D874" s="8">
        <f>_xlfn.XLOOKUP(A874,Congestion!A:A,Congestion!R:R,0,0)</f>
        <v>0</v>
      </c>
      <c r="E874" s="8">
        <f>_xlfn.XLOOKUP(A874,Congestion!A:A,Congestion!T:T,0,0)</f>
        <v>0</v>
      </c>
      <c r="F874" s="8">
        <f>_xlfn.XLOOKUP(A874,Reliability!A:A,Reliability!B:B,0,0)</f>
        <v>0</v>
      </c>
      <c r="G874" s="8">
        <f>_xlfn.XLOOKUP(A874,Reliability!A:A,Reliability!C:C,0,0)</f>
        <v>0</v>
      </c>
      <c r="H874" s="8">
        <f>_xlfn.XLOOKUP(A874,Bike_Ped!A:A,Bike_Ped!M:M,0,0)</f>
        <v>0</v>
      </c>
      <c r="I874" s="8">
        <f>_xlfn.XLOOKUP(A874,Bike_Ped!A:A,Bike_Ped!N:N,0,0)</f>
        <v>0</v>
      </c>
      <c r="J874" s="8">
        <f>_xlfn.XLOOKUP(A874,Transit!A:A,Transit!D:D,0,0)</f>
        <v>0</v>
      </c>
      <c r="K874" s="8">
        <f>_xlfn.XLOOKUP(A874,Transit!A:A,Transit!E:E,0,0)</f>
        <v>0</v>
      </c>
      <c r="L874" s="8">
        <f>_xlfn.XLOOKUP(A874,Land_Use!A:A,Land_Use!N:N,0,0)</f>
        <v>0</v>
      </c>
      <c r="M874" s="8">
        <f>_xlfn.XLOOKUP(A874,CoC_Project_Locations!A:A, CoC_Project_Locations!H:H,0,0)</f>
        <v>0</v>
      </c>
      <c r="N874" s="8">
        <f>_xlfn.XLOOKUP(A874,CoC_Project_Users!A:A,CoC_Project_Users!B:B,0,0)</f>
        <v>0</v>
      </c>
      <c r="O874" s="8">
        <f>_xlfn.XLOOKUP(A874,Emissions!A:A,Emissions!D:D,0,0)</f>
        <v>0</v>
      </c>
      <c r="P874" s="61">
        <f>_xlfn.XLOOKUP(A874,FO_Bridges!A:A,FO_Bridges!B:B,0,0)</f>
        <v>0</v>
      </c>
    </row>
    <row r="875" spans="1:16">
      <c r="A875" s="8">
        <v>0</v>
      </c>
      <c r="B875" s="8">
        <f>_xlfn.XLOOKUP(A875,Safety!A:A,Safety!V:V,0,0)</f>
        <v>0</v>
      </c>
      <c r="C875" s="8">
        <f>_xlfn.XLOOKUP('Raw Scores'!A875,Connectivity!A:A,Connectivity!E:E,0,0)</f>
        <v>0</v>
      </c>
      <c r="D875" s="8">
        <f>_xlfn.XLOOKUP(A875,Congestion!A:A,Congestion!R:R,0,0)</f>
        <v>0</v>
      </c>
      <c r="E875" s="8">
        <f>_xlfn.XLOOKUP(A875,Congestion!A:A,Congestion!T:T,0,0)</f>
        <v>0</v>
      </c>
      <c r="F875" s="8">
        <f>_xlfn.XLOOKUP(A875,Reliability!A:A,Reliability!B:B,0,0)</f>
        <v>0</v>
      </c>
      <c r="G875" s="8">
        <f>_xlfn.XLOOKUP(A875,Reliability!A:A,Reliability!C:C,0,0)</f>
        <v>0</v>
      </c>
      <c r="H875" s="8">
        <f>_xlfn.XLOOKUP(A875,Bike_Ped!A:A,Bike_Ped!M:M,0,0)</f>
        <v>0</v>
      </c>
      <c r="I875" s="8">
        <f>_xlfn.XLOOKUP(A875,Bike_Ped!A:A,Bike_Ped!N:N,0,0)</f>
        <v>0</v>
      </c>
      <c r="J875" s="8">
        <f>_xlfn.XLOOKUP(A875,Transit!A:A,Transit!D:D,0,0)</f>
        <v>0</v>
      </c>
      <c r="K875" s="8">
        <f>_xlfn.XLOOKUP(A875,Transit!A:A,Transit!E:E,0,0)</f>
        <v>0</v>
      </c>
      <c r="L875" s="8">
        <f>_xlfn.XLOOKUP(A875,Land_Use!A:A,Land_Use!N:N,0,0)</f>
        <v>0</v>
      </c>
      <c r="M875" s="8">
        <f>_xlfn.XLOOKUP(A875,CoC_Project_Locations!A:A, CoC_Project_Locations!H:H,0,0)</f>
        <v>0</v>
      </c>
      <c r="N875" s="8">
        <f>_xlfn.XLOOKUP(A875,CoC_Project_Users!A:A,CoC_Project_Users!B:B,0,0)</f>
        <v>0</v>
      </c>
      <c r="O875" s="8">
        <f>_xlfn.XLOOKUP(A875,Emissions!A:A,Emissions!D:D,0,0)</f>
        <v>0</v>
      </c>
      <c r="P875" s="61">
        <f>_xlfn.XLOOKUP(A875,FO_Bridges!A:A,FO_Bridges!B:B,0,0)</f>
        <v>0</v>
      </c>
    </row>
    <row r="876" spans="1:16">
      <c r="A876" s="8">
        <v>0</v>
      </c>
      <c r="B876" s="8">
        <f>_xlfn.XLOOKUP(A876,Safety!A:A,Safety!V:V,0,0)</f>
        <v>0</v>
      </c>
      <c r="C876" s="8">
        <f>_xlfn.XLOOKUP('Raw Scores'!A876,Connectivity!A:A,Connectivity!E:E,0,0)</f>
        <v>0</v>
      </c>
      <c r="D876" s="8">
        <f>_xlfn.XLOOKUP(A876,Congestion!A:A,Congestion!R:R,0,0)</f>
        <v>0</v>
      </c>
      <c r="E876" s="8">
        <f>_xlfn.XLOOKUP(A876,Congestion!A:A,Congestion!T:T,0,0)</f>
        <v>0</v>
      </c>
      <c r="F876" s="8">
        <f>_xlfn.XLOOKUP(A876,Reliability!A:A,Reliability!B:B,0,0)</f>
        <v>0</v>
      </c>
      <c r="G876" s="8">
        <f>_xlfn.XLOOKUP(A876,Reliability!A:A,Reliability!C:C,0,0)</f>
        <v>0</v>
      </c>
      <c r="H876" s="8">
        <f>_xlfn.XLOOKUP(A876,Bike_Ped!A:A,Bike_Ped!M:M,0,0)</f>
        <v>0</v>
      </c>
      <c r="I876" s="8">
        <f>_xlfn.XLOOKUP(A876,Bike_Ped!A:A,Bike_Ped!N:N,0,0)</f>
        <v>0</v>
      </c>
      <c r="J876" s="8">
        <f>_xlfn.XLOOKUP(A876,Transit!A:A,Transit!D:D,0,0)</f>
        <v>0</v>
      </c>
      <c r="K876" s="8">
        <f>_xlfn.XLOOKUP(A876,Transit!A:A,Transit!E:E,0,0)</f>
        <v>0</v>
      </c>
      <c r="L876" s="8">
        <f>_xlfn.XLOOKUP(A876,Land_Use!A:A,Land_Use!N:N,0,0)</f>
        <v>0</v>
      </c>
      <c r="M876" s="8">
        <f>_xlfn.XLOOKUP(A876,CoC_Project_Locations!A:A, CoC_Project_Locations!H:H,0,0)</f>
        <v>0</v>
      </c>
      <c r="N876" s="8">
        <f>_xlfn.XLOOKUP(A876,CoC_Project_Users!A:A,CoC_Project_Users!B:B,0,0)</f>
        <v>0</v>
      </c>
      <c r="O876" s="8">
        <f>_xlfn.XLOOKUP(A876,Emissions!A:A,Emissions!D:D,0,0)</f>
        <v>0</v>
      </c>
      <c r="P876" s="61">
        <f>_xlfn.XLOOKUP(A876,FO_Bridges!A:A,FO_Bridges!B:B,0,0)</f>
        <v>0</v>
      </c>
    </row>
    <row r="877" spans="1:16">
      <c r="A877" s="8">
        <v>0</v>
      </c>
      <c r="B877" s="8">
        <f>_xlfn.XLOOKUP(A877,Safety!A:A,Safety!V:V,0,0)</f>
        <v>0</v>
      </c>
      <c r="C877" s="8">
        <f>_xlfn.XLOOKUP('Raw Scores'!A877,Connectivity!A:A,Connectivity!E:E,0,0)</f>
        <v>0</v>
      </c>
      <c r="D877" s="8">
        <f>_xlfn.XLOOKUP(A877,Congestion!A:A,Congestion!R:R,0,0)</f>
        <v>0</v>
      </c>
      <c r="E877" s="8">
        <f>_xlfn.XLOOKUP(A877,Congestion!A:A,Congestion!T:T,0,0)</f>
        <v>0</v>
      </c>
      <c r="F877" s="8">
        <f>_xlfn.XLOOKUP(A877,Reliability!A:A,Reliability!B:B,0,0)</f>
        <v>0</v>
      </c>
      <c r="G877" s="8">
        <f>_xlfn.XLOOKUP(A877,Reliability!A:A,Reliability!C:C,0,0)</f>
        <v>0</v>
      </c>
      <c r="H877" s="8">
        <f>_xlfn.XLOOKUP(A877,Bike_Ped!A:A,Bike_Ped!M:M,0,0)</f>
        <v>0</v>
      </c>
      <c r="I877" s="8">
        <f>_xlfn.XLOOKUP(A877,Bike_Ped!A:A,Bike_Ped!N:N,0,0)</f>
        <v>0</v>
      </c>
      <c r="J877" s="8">
        <f>_xlfn.XLOOKUP(A877,Transit!A:A,Transit!D:D,0,0)</f>
        <v>0</v>
      </c>
      <c r="K877" s="8">
        <f>_xlfn.XLOOKUP(A877,Transit!A:A,Transit!E:E,0,0)</f>
        <v>0</v>
      </c>
      <c r="L877" s="8">
        <f>_xlfn.XLOOKUP(A877,Land_Use!A:A,Land_Use!N:N,0,0)</f>
        <v>0</v>
      </c>
      <c r="M877" s="8">
        <f>_xlfn.XLOOKUP(A877,CoC_Project_Locations!A:A, CoC_Project_Locations!H:H,0,0)</f>
        <v>0</v>
      </c>
      <c r="N877" s="8">
        <f>_xlfn.XLOOKUP(A877,CoC_Project_Users!A:A,CoC_Project_Users!B:B,0,0)</f>
        <v>0</v>
      </c>
      <c r="O877" s="8">
        <f>_xlfn.XLOOKUP(A877,Emissions!A:A,Emissions!D:D,0,0)</f>
        <v>0</v>
      </c>
      <c r="P877" s="61">
        <f>_xlfn.XLOOKUP(A877,FO_Bridges!A:A,FO_Bridges!B:B,0,0)</f>
        <v>0</v>
      </c>
    </row>
    <row r="878" spans="1:16">
      <c r="A878" s="8">
        <v>0</v>
      </c>
      <c r="B878" s="8">
        <f>_xlfn.XLOOKUP(A878,Safety!A:A,Safety!V:V,0,0)</f>
        <v>0</v>
      </c>
      <c r="C878" s="8">
        <f>_xlfn.XLOOKUP('Raw Scores'!A878,Connectivity!A:A,Connectivity!E:E,0,0)</f>
        <v>0</v>
      </c>
      <c r="D878" s="8">
        <f>_xlfn.XLOOKUP(A878,Congestion!A:A,Congestion!R:R,0,0)</f>
        <v>0</v>
      </c>
      <c r="E878" s="8">
        <f>_xlfn.XLOOKUP(A878,Congestion!A:A,Congestion!T:T,0,0)</f>
        <v>0</v>
      </c>
      <c r="F878" s="8">
        <f>_xlfn.XLOOKUP(A878,Reliability!A:A,Reliability!B:B,0,0)</f>
        <v>0</v>
      </c>
      <c r="G878" s="8">
        <f>_xlfn.XLOOKUP(A878,Reliability!A:A,Reliability!C:C,0,0)</f>
        <v>0</v>
      </c>
      <c r="H878" s="8">
        <f>_xlfn.XLOOKUP(A878,Bike_Ped!A:A,Bike_Ped!M:M,0,0)</f>
        <v>0</v>
      </c>
      <c r="I878" s="8">
        <f>_xlfn.XLOOKUP(A878,Bike_Ped!A:A,Bike_Ped!N:N,0,0)</f>
        <v>0</v>
      </c>
      <c r="J878" s="8">
        <f>_xlfn.XLOOKUP(A878,Transit!A:A,Transit!D:D,0,0)</f>
        <v>0</v>
      </c>
      <c r="K878" s="8">
        <f>_xlfn.XLOOKUP(A878,Transit!A:A,Transit!E:E,0,0)</f>
        <v>0</v>
      </c>
      <c r="L878" s="8">
        <f>_xlfn.XLOOKUP(A878,Land_Use!A:A,Land_Use!N:N,0,0)</f>
        <v>0</v>
      </c>
      <c r="M878" s="8">
        <f>_xlfn.XLOOKUP(A878,CoC_Project_Locations!A:A, CoC_Project_Locations!H:H,0,0)</f>
        <v>0</v>
      </c>
      <c r="N878" s="8">
        <f>_xlfn.XLOOKUP(A878,CoC_Project_Users!A:A,CoC_Project_Users!B:B,0,0)</f>
        <v>0</v>
      </c>
      <c r="O878" s="8">
        <f>_xlfn.XLOOKUP(A878,Emissions!A:A,Emissions!D:D,0,0)</f>
        <v>0</v>
      </c>
      <c r="P878" s="61">
        <f>_xlfn.XLOOKUP(A878,FO_Bridges!A:A,FO_Bridges!B:B,0,0)</f>
        <v>0</v>
      </c>
    </row>
    <row r="879" spans="1:16">
      <c r="A879" s="8">
        <v>0</v>
      </c>
      <c r="B879" s="8">
        <f>_xlfn.XLOOKUP(A879,Safety!A:A,Safety!V:V,0,0)</f>
        <v>0</v>
      </c>
      <c r="C879" s="8">
        <f>_xlfn.XLOOKUP('Raw Scores'!A879,Connectivity!A:A,Connectivity!E:E,0,0)</f>
        <v>0</v>
      </c>
      <c r="D879" s="8">
        <f>_xlfn.XLOOKUP(A879,Congestion!A:A,Congestion!R:R,0,0)</f>
        <v>0</v>
      </c>
      <c r="E879" s="8">
        <f>_xlfn.XLOOKUP(A879,Congestion!A:A,Congestion!T:T,0,0)</f>
        <v>0</v>
      </c>
      <c r="F879" s="8">
        <f>_xlfn.XLOOKUP(A879,Reliability!A:A,Reliability!B:B,0,0)</f>
        <v>0</v>
      </c>
      <c r="G879" s="8">
        <f>_xlfn.XLOOKUP(A879,Reliability!A:A,Reliability!C:C,0,0)</f>
        <v>0</v>
      </c>
      <c r="H879" s="8">
        <f>_xlfn.XLOOKUP(A879,Bike_Ped!A:A,Bike_Ped!M:M,0,0)</f>
        <v>0</v>
      </c>
      <c r="I879" s="8">
        <f>_xlfn.XLOOKUP(A879,Bike_Ped!A:A,Bike_Ped!N:N,0,0)</f>
        <v>0</v>
      </c>
      <c r="J879" s="8">
        <f>_xlfn.XLOOKUP(A879,Transit!A:A,Transit!D:D,0,0)</f>
        <v>0</v>
      </c>
      <c r="K879" s="8">
        <f>_xlfn.XLOOKUP(A879,Transit!A:A,Transit!E:E,0,0)</f>
        <v>0</v>
      </c>
      <c r="L879" s="8">
        <f>_xlfn.XLOOKUP(A879,Land_Use!A:A,Land_Use!N:N,0,0)</f>
        <v>0</v>
      </c>
      <c r="M879" s="8">
        <f>_xlfn.XLOOKUP(A879,CoC_Project_Locations!A:A, CoC_Project_Locations!H:H,0,0)</f>
        <v>0</v>
      </c>
      <c r="N879" s="8">
        <f>_xlfn.XLOOKUP(A879,CoC_Project_Users!A:A,CoC_Project_Users!B:B,0,0)</f>
        <v>0</v>
      </c>
      <c r="O879" s="8">
        <f>_xlfn.XLOOKUP(A879,Emissions!A:A,Emissions!D:D,0,0)</f>
        <v>0</v>
      </c>
      <c r="P879" s="61">
        <f>_xlfn.XLOOKUP(A879,FO_Bridges!A:A,FO_Bridges!B:B,0,0)</f>
        <v>0</v>
      </c>
    </row>
    <row r="880" spans="1:16">
      <c r="A880" s="8">
        <v>0</v>
      </c>
      <c r="B880" s="8">
        <f>_xlfn.XLOOKUP(A880,Safety!A:A,Safety!V:V,0,0)</f>
        <v>0</v>
      </c>
      <c r="C880" s="8">
        <f>_xlfn.XLOOKUP('Raw Scores'!A880,Connectivity!A:A,Connectivity!E:E,0,0)</f>
        <v>0</v>
      </c>
      <c r="D880" s="8">
        <f>_xlfn.XLOOKUP(A880,Congestion!A:A,Congestion!R:R,0,0)</f>
        <v>0</v>
      </c>
      <c r="E880" s="8">
        <f>_xlfn.XLOOKUP(A880,Congestion!A:A,Congestion!T:T,0,0)</f>
        <v>0</v>
      </c>
      <c r="F880" s="8">
        <f>_xlfn.XLOOKUP(A880,Reliability!A:A,Reliability!B:B,0,0)</f>
        <v>0</v>
      </c>
      <c r="G880" s="8">
        <f>_xlfn.XLOOKUP(A880,Reliability!A:A,Reliability!C:C,0,0)</f>
        <v>0</v>
      </c>
      <c r="H880" s="8">
        <f>_xlfn.XLOOKUP(A880,Bike_Ped!A:A,Bike_Ped!M:M,0,0)</f>
        <v>0</v>
      </c>
      <c r="I880" s="8">
        <f>_xlfn.XLOOKUP(A880,Bike_Ped!A:A,Bike_Ped!N:N,0,0)</f>
        <v>0</v>
      </c>
      <c r="J880" s="8">
        <f>_xlfn.XLOOKUP(A880,Transit!A:A,Transit!D:D,0,0)</f>
        <v>0</v>
      </c>
      <c r="K880" s="8">
        <f>_xlfn.XLOOKUP(A880,Transit!A:A,Transit!E:E,0,0)</f>
        <v>0</v>
      </c>
      <c r="L880" s="8">
        <f>_xlfn.XLOOKUP(A880,Land_Use!A:A,Land_Use!N:N,0,0)</f>
        <v>0</v>
      </c>
      <c r="M880" s="8">
        <f>_xlfn.XLOOKUP(A880,CoC_Project_Locations!A:A, CoC_Project_Locations!H:H,0,0)</f>
        <v>0</v>
      </c>
      <c r="N880" s="8">
        <f>_xlfn.XLOOKUP(A880,CoC_Project_Users!A:A,CoC_Project_Users!B:B,0,0)</f>
        <v>0</v>
      </c>
      <c r="O880" s="8">
        <f>_xlfn.XLOOKUP(A880,Emissions!A:A,Emissions!D:D,0,0)</f>
        <v>0</v>
      </c>
      <c r="P880" s="61">
        <f>_xlfn.XLOOKUP(A880,FO_Bridges!A:A,FO_Bridges!B:B,0,0)</f>
        <v>0</v>
      </c>
    </row>
    <row r="881" spans="1:16">
      <c r="A881" s="8">
        <v>0</v>
      </c>
      <c r="B881" s="8">
        <f>_xlfn.XLOOKUP(A881,Safety!A:A,Safety!V:V,0,0)</f>
        <v>0</v>
      </c>
      <c r="C881" s="8">
        <f>_xlfn.XLOOKUP('Raw Scores'!A881,Connectivity!A:A,Connectivity!E:E,0,0)</f>
        <v>0</v>
      </c>
      <c r="D881" s="8">
        <f>_xlfn.XLOOKUP(A881,Congestion!A:A,Congestion!R:R,0,0)</f>
        <v>0</v>
      </c>
      <c r="E881" s="8">
        <f>_xlfn.XLOOKUP(A881,Congestion!A:A,Congestion!T:T,0,0)</f>
        <v>0</v>
      </c>
      <c r="F881" s="8">
        <f>_xlfn.XLOOKUP(A881,Reliability!A:A,Reliability!B:B,0,0)</f>
        <v>0</v>
      </c>
      <c r="G881" s="8">
        <f>_xlfn.XLOOKUP(A881,Reliability!A:A,Reliability!C:C,0,0)</f>
        <v>0</v>
      </c>
      <c r="H881" s="8">
        <f>_xlfn.XLOOKUP(A881,Bike_Ped!A:A,Bike_Ped!M:M,0,0)</f>
        <v>0</v>
      </c>
      <c r="I881" s="8">
        <f>_xlfn.XLOOKUP(A881,Bike_Ped!A:A,Bike_Ped!N:N,0,0)</f>
        <v>0</v>
      </c>
      <c r="J881" s="8">
        <f>_xlfn.XLOOKUP(A881,Transit!A:A,Transit!D:D,0,0)</f>
        <v>0</v>
      </c>
      <c r="K881" s="8">
        <f>_xlfn.XLOOKUP(A881,Transit!A:A,Transit!E:E,0,0)</f>
        <v>0</v>
      </c>
      <c r="L881" s="8">
        <f>_xlfn.XLOOKUP(A881,Land_Use!A:A,Land_Use!N:N,0,0)</f>
        <v>0</v>
      </c>
      <c r="M881" s="8">
        <f>_xlfn.XLOOKUP(A881,CoC_Project_Locations!A:A, CoC_Project_Locations!H:H,0,0)</f>
        <v>0</v>
      </c>
      <c r="N881" s="8">
        <f>_xlfn.XLOOKUP(A881,CoC_Project_Users!A:A,CoC_Project_Users!B:B,0,0)</f>
        <v>0</v>
      </c>
      <c r="O881" s="8">
        <f>_xlfn.XLOOKUP(A881,Emissions!A:A,Emissions!D:D,0,0)</f>
        <v>0</v>
      </c>
      <c r="P881" s="61">
        <f>_xlfn.XLOOKUP(A881,FO_Bridges!A:A,FO_Bridges!B:B,0,0)</f>
        <v>0</v>
      </c>
    </row>
    <row r="882" spans="1:16">
      <c r="A882" s="8">
        <v>0</v>
      </c>
      <c r="B882" s="8">
        <f>_xlfn.XLOOKUP(A882,Safety!A:A,Safety!V:V,0,0)</f>
        <v>0</v>
      </c>
      <c r="C882" s="8">
        <f>_xlfn.XLOOKUP('Raw Scores'!A882,Connectivity!A:A,Connectivity!E:E,0,0)</f>
        <v>0</v>
      </c>
      <c r="D882" s="8">
        <f>_xlfn.XLOOKUP(A882,Congestion!A:A,Congestion!R:R,0,0)</f>
        <v>0</v>
      </c>
      <c r="E882" s="8">
        <f>_xlfn.XLOOKUP(A882,Congestion!A:A,Congestion!T:T,0,0)</f>
        <v>0</v>
      </c>
      <c r="F882" s="8">
        <f>_xlfn.XLOOKUP(A882,Reliability!A:A,Reliability!B:B,0,0)</f>
        <v>0</v>
      </c>
      <c r="G882" s="8">
        <f>_xlfn.XLOOKUP(A882,Reliability!A:A,Reliability!C:C,0,0)</f>
        <v>0</v>
      </c>
      <c r="H882" s="8">
        <f>_xlfn.XLOOKUP(A882,Bike_Ped!A:A,Bike_Ped!M:M,0,0)</f>
        <v>0</v>
      </c>
      <c r="I882" s="8">
        <f>_xlfn.XLOOKUP(A882,Bike_Ped!A:A,Bike_Ped!N:N,0,0)</f>
        <v>0</v>
      </c>
      <c r="J882" s="8">
        <f>_xlfn.XLOOKUP(A882,Transit!A:A,Transit!D:D,0,0)</f>
        <v>0</v>
      </c>
      <c r="K882" s="8">
        <f>_xlfn.XLOOKUP(A882,Transit!A:A,Transit!E:E,0,0)</f>
        <v>0</v>
      </c>
      <c r="L882" s="8">
        <f>_xlfn.XLOOKUP(A882,Land_Use!A:A,Land_Use!N:N,0,0)</f>
        <v>0</v>
      </c>
      <c r="M882" s="8">
        <f>_xlfn.XLOOKUP(A882,CoC_Project_Locations!A:A, CoC_Project_Locations!H:H,0,0)</f>
        <v>0</v>
      </c>
      <c r="N882" s="8">
        <f>_xlfn.XLOOKUP(A882,CoC_Project_Users!A:A,CoC_Project_Users!B:B,0,0)</f>
        <v>0</v>
      </c>
      <c r="O882" s="8">
        <f>_xlfn.XLOOKUP(A882,Emissions!A:A,Emissions!D:D,0,0)</f>
        <v>0</v>
      </c>
      <c r="P882" s="61">
        <f>_xlfn.XLOOKUP(A882,FO_Bridges!A:A,FO_Bridges!B:B,0,0)</f>
        <v>0</v>
      </c>
    </row>
    <row r="883" spans="1:16">
      <c r="A883" s="8">
        <v>0</v>
      </c>
      <c r="B883" s="8">
        <f>_xlfn.XLOOKUP(A883,Safety!A:A,Safety!V:V,0,0)</f>
        <v>0</v>
      </c>
      <c r="C883" s="8">
        <f>_xlfn.XLOOKUP('Raw Scores'!A883,Connectivity!A:A,Connectivity!E:E,0,0)</f>
        <v>0</v>
      </c>
      <c r="D883" s="8">
        <f>_xlfn.XLOOKUP(A883,Congestion!A:A,Congestion!R:R,0,0)</f>
        <v>0</v>
      </c>
      <c r="E883" s="8">
        <f>_xlfn.XLOOKUP(A883,Congestion!A:A,Congestion!T:T,0,0)</f>
        <v>0</v>
      </c>
      <c r="F883" s="8">
        <f>_xlfn.XLOOKUP(A883,Reliability!A:A,Reliability!B:B,0,0)</f>
        <v>0</v>
      </c>
      <c r="G883" s="8">
        <f>_xlfn.XLOOKUP(A883,Reliability!A:A,Reliability!C:C,0,0)</f>
        <v>0</v>
      </c>
      <c r="H883" s="8">
        <f>_xlfn.XLOOKUP(A883,Bike_Ped!A:A,Bike_Ped!M:M,0,0)</f>
        <v>0</v>
      </c>
      <c r="I883" s="8">
        <f>_xlfn.XLOOKUP(A883,Bike_Ped!A:A,Bike_Ped!N:N,0,0)</f>
        <v>0</v>
      </c>
      <c r="J883" s="8">
        <f>_xlfn.XLOOKUP(A883,Transit!A:A,Transit!D:D,0,0)</f>
        <v>0</v>
      </c>
      <c r="K883" s="8">
        <f>_xlfn.XLOOKUP(A883,Transit!A:A,Transit!E:E,0,0)</f>
        <v>0</v>
      </c>
      <c r="L883" s="8">
        <f>_xlfn.XLOOKUP(A883,Land_Use!A:A,Land_Use!N:N,0,0)</f>
        <v>0</v>
      </c>
      <c r="M883" s="8">
        <f>_xlfn.XLOOKUP(A883,CoC_Project_Locations!A:A, CoC_Project_Locations!H:H,0,0)</f>
        <v>0</v>
      </c>
      <c r="N883" s="8">
        <f>_xlfn.XLOOKUP(A883,CoC_Project_Users!A:A,CoC_Project_Users!B:B,0,0)</f>
        <v>0</v>
      </c>
      <c r="O883" s="8">
        <f>_xlfn.XLOOKUP(A883,Emissions!A:A,Emissions!D:D,0,0)</f>
        <v>0</v>
      </c>
      <c r="P883" s="61">
        <f>_xlfn.XLOOKUP(A883,FO_Bridges!A:A,FO_Bridges!B:B,0,0)</f>
        <v>0</v>
      </c>
    </row>
    <row r="884" spans="1:16">
      <c r="A884" s="8">
        <v>0</v>
      </c>
      <c r="B884" s="8">
        <f>_xlfn.XLOOKUP(A884,Safety!A:A,Safety!V:V,0,0)</f>
        <v>0</v>
      </c>
      <c r="C884" s="8">
        <f>_xlfn.XLOOKUP('Raw Scores'!A884,Connectivity!A:A,Connectivity!E:E,0,0)</f>
        <v>0</v>
      </c>
      <c r="D884" s="8">
        <f>_xlfn.XLOOKUP(A884,Congestion!A:A,Congestion!R:R,0,0)</f>
        <v>0</v>
      </c>
      <c r="E884" s="8">
        <f>_xlfn.XLOOKUP(A884,Congestion!A:A,Congestion!T:T,0,0)</f>
        <v>0</v>
      </c>
      <c r="F884" s="8">
        <f>_xlfn.XLOOKUP(A884,Reliability!A:A,Reliability!B:B,0,0)</f>
        <v>0</v>
      </c>
      <c r="G884" s="8">
        <f>_xlfn.XLOOKUP(A884,Reliability!A:A,Reliability!C:C,0,0)</f>
        <v>0</v>
      </c>
      <c r="H884" s="8">
        <f>_xlfn.XLOOKUP(A884,Bike_Ped!A:A,Bike_Ped!M:M,0,0)</f>
        <v>0</v>
      </c>
      <c r="I884" s="8">
        <f>_xlfn.XLOOKUP(A884,Bike_Ped!A:A,Bike_Ped!N:N,0,0)</f>
        <v>0</v>
      </c>
      <c r="J884" s="8">
        <f>_xlfn.XLOOKUP(A884,Transit!A:A,Transit!D:D,0,0)</f>
        <v>0</v>
      </c>
      <c r="K884" s="8">
        <f>_xlfn.XLOOKUP(A884,Transit!A:A,Transit!E:E,0,0)</f>
        <v>0</v>
      </c>
      <c r="L884" s="8">
        <f>_xlfn.XLOOKUP(A884,Land_Use!A:A,Land_Use!N:N,0,0)</f>
        <v>0</v>
      </c>
      <c r="M884" s="8">
        <f>_xlfn.XLOOKUP(A884,CoC_Project_Locations!A:A, CoC_Project_Locations!H:H,0,0)</f>
        <v>0</v>
      </c>
      <c r="N884" s="8">
        <f>_xlfn.XLOOKUP(A884,CoC_Project_Users!A:A,CoC_Project_Users!B:B,0,0)</f>
        <v>0</v>
      </c>
      <c r="O884" s="8">
        <f>_xlfn.XLOOKUP(A884,Emissions!A:A,Emissions!D:D,0,0)</f>
        <v>0</v>
      </c>
      <c r="P884" s="61">
        <f>_xlfn.XLOOKUP(A884,FO_Bridges!A:A,FO_Bridges!B:B,0,0)</f>
        <v>0</v>
      </c>
    </row>
    <row r="885" spans="1:16">
      <c r="A885" s="8">
        <v>0</v>
      </c>
      <c r="B885" s="8">
        <f>_xlfn.XLOOKUP(A885,Safety!A:A,Safety!V:V,0,0)</f>
        <v>0</v>
      </c>
      <c r="C885" s="8">
        <f>_xlfn.XLOOKUP('Raw Scores'!A885,Connectivity!A:A,Connectivity!E:E,0,0)</f>
        <v>0</v>
      </c>
      <c r="D885" s="8">
        <f>_xlfn.XLOOKUP(A885,Congestion!A:A,Congestion!R:R,0,0)</f>
        <v>0</v>
      </c>
      <c r="E885" s="8">
        <f>_xlfn.XLOOKUP(A885,Congestion!A:A,Congestion!T:T,0,0)</f>
        <v>0</v>
      </c>
      <c r="F885" s="8">
        <f>_xlfn.XLOOKUP(A885,Reliability!A:A,Reliability!B:B,0,0)</f>
        <v>0</v>
      </c>
      <c r="G885" s="8">
        <f>_xlfn.XLOOKUP(A885,Reliability!A:A,Reliability!C:C,0,0)</f>
        <v>0</v>
      </c>
      <c r="H885" s="8">
        <f>_xlfn.XLOOKUP(A885,Bike_Ped!A:A,Bike_Ped!M:M,0,0)</f>
        <v>0</v>
      </c>
      <c r="I885" s="8">
        <f>_xlfn.XLOOKUP(A885,Bike_Ped!A:A,Bike_Ped!N:N,0,0)</f>
        <v>0</v>
      </c>
      <c r="J885" s="8">
        <f>_xlfn.XLOOKUP(A885,Transit!A:A,Transit!D:D,0,0)</f>
        <v>0</v>
      </c>
      <c r="K885" s="8">
        <f>_xlfn.XLOOKUP(A885,Transit!A:A,Transit!E:E,0,0)</f>
        <v>0</v>
      </c>
      <c r="L885" s="8">
        <f>_xlfn.XLOOKUP(A885,Land_Use!A:A,Land_Use!N:N,0,0)</f>
        <v>0</v>
      </c>
      <c r="M885" s="8">
        <f>_xlfn.XLOOKUP(A885,CoC_Project_Locations!A:A, CoC_Project_Locations!H:H,0,0)</f>
        <v>0</v>
      </c>
      <c r="N885" s="8">
        <f>_xlfn.XLOOKUP(A885,CoC_Project_Users!A:A,CoC_Project_Users!B:B,0,0)</f>
        <v>0</v>
      </c>
      <c r="O885" s="8">
        <f>_xlfn.XLOOKUP(A885,Emissions!A:A,Emissions!D:D,0,0)</f>
        <v>0</v>
      </c>
      <c r="P885" s="61">
        <f>_xlfn.XLOOKUP(A885,FO_Bridges!A:A,FO_Bridges!B:B,0,0)</f>
        <v>0</v>
      </c>
    </row>
    <row r="886" spans="1:16">
      <c r="A886" s="8">
        <v>0</v>
      </c>
      <c r="B886" s="8">
        <f>_xlfn.XLOOKUP(A886,Safety!A:A,Safety!V:V,0,0)</f>
        <v>0</v>
      </c>
      <c r="C886" s="8">
        <f>_xlfn.XLOOKUP('Raw Scores'!A886,Connectivity!A:A,Connectivity!E:E,0,0)</f>
        <v>0</v>
      </c>
      <c r="D886" s="8">
        <f>_xlfn.XLOOKUP(A886,Congestion!A:A,Congestion!R:R,0,0)</f>
        <v>0</v>
      </c>
      <c r="E886" s="8">
        <f>_xlfn.XLOOKUP(A886,Congestion!A:A,Congestion!T:T,0,0)</f>
        <v>0</v>
      </c>
      <c r="F886" s="8">
        <f>_xlfn.XLOOKUP(A886,Reliability!A:A,Reliability!B:B,0,0)</f>
        <v>0</v>
      </c>
      <c r="G886" s="8">
        <f>_xlfn.XLOOKUP(A886,Reliability!A:A,Reliability!C:C,0,0)</f>
        <v>0</v>
      </c>
      <c r="H886" s="8">
        <f>_xlfn.XLOOKUP(A886,Bike_Ped!A:A,Bike_Ped!M:M,0,0)</f>
        <v>0</v>
      </c>
      <c r="I886" s="8">
        <f>_xlfn.XLOOKUP(A886,Bike_Ped!A:A,Bike_Ped!N:N,0,0)</f>
        <v>0</v>
      </c>
      <c r="J886" s="8">
        <f>_xlfn.XLOOKUP(A886,Transit!A:A,Transit!D:D,0,0)</f>
        <v>0</v>
      </c>
      <c r="K886" s="8">
        <f>_xlfn.XLOOKUP(A886,Transit!A:A,Transit!E:E,0,0)</f>
        <v>0</v>
      </c>
      <c r="L886" s="8">
        <f>_xlfn.XLOOKUP(A886,Land_Use!A:A,Land_Use!N:N,0,0)</f>
        <v>0</v>
      </c>
      <c r="M886" s="8">
        <f>_xlfn.XLOOKUP(A886,CoC_Project_Locations!A:A, CoC_Project_Locations!H:H,0,0)</f>
        <v>0</v>
      </c>
      <c r="N886" s="8">
        <f>_xlfn.XLOOKUP(A886,CoC_Project_Users!A:A,CoC_Project_Users!B:B,0,0)</f>
        <v>0</v>
      </c>
      <c r="O886" s="8">
        <f>_xlfn.XLOOKUP(A886,Emissions!A:A,Emissions!D:D,0,0)</f>
        <v>0</v>
      </c>
      <c r="P886" s="61">
        <f>_xlfn.XLOOKUP(A886,FO_Bridges!A:A,FO_Bridges!B:B,0,0)</f>
        <v>0</v>
      </c>
    </row>
    <row r="887" spans="1:16">
      <c r="A887" s="8">
        <v>0</v>
      </c>
      <c r="B887" s="8">
        <f>_xlfn.XLOOKUP(A887,Safety!A:A,Safety!V:V,0,0)</f>
        <v>0</v>
      </c>
      <c r="C887" s="8">
        <f>_xlfn.XLOOKUP('Raw Scores'!A887,Connectivity!A:A,Connectivity!E:E,0,0)</f>
        <v>0</v>
      </c>
      <c r="D887" s="8">
        <f>_xlfn.XLOOKUP(A887,Congestion!A:A,Congestion!R:R,0,0)</f>
        <v>0</v>
      </c>
      <c r="E887" s="8">
        <f>_xlfn.XLOOKUP(A887,Congestion!A:A,Congestion!T:T,0,0)</f>
        <v>0</v>
      </c>
      <c r="F887" s="8">
        <f>_xlfn.XLOOKUP(A887,Reliability!A:A,Reliability!B:B,0,0)</f>
        <v>0</v>
      </c>
      <c r="G887" s="8">
        <f>_xlfn.XLOOKUP(A887,Reliability!A:A,Reliability!C:C,0,0)</f>
        <v>0</v>
      </c>
      <c r="H887" s="8">
        <f>_xlfn.XLOOKUP(A887,Bike_Ped!A:A,Bike_Ped!M:M,0,0)</f>
        <v>0</v>
      </c>
      <c r="I887" s="8">
        <f>_xlfn.XLOOKUP(A887,Bike_Ped!A:A,Bike_Ped!N:N,0,0)</f>
        <v>0</v>
      </c>
      <c r="J887" s="8">
        <f>_xlfn.XLOOKUP(A887,Transit!A:A,Transit!D:D,0,0)</f>
        <v>0</v>
      </c>
      <c r="K887" s="8">
        <f>_xlfn.XLOOKUP(A887,Transit!A:A,Transit!E:E,0,0)</f>
        <v>0</v>
      </c>
      <c r="L887" s="8">
        <f>_xlfn.XLOOKUP(A887,Land_Use!A:A,Land_Use!N:N,0,0)</f>
        <v>0</v>
      </c>
      <c r="M887" s="8">
        <f>_xlfn.XLOOKUP(A887,CoC_Project_Locations!A:A, CoC_Project_Locations!H:H,0,0)</f>
        <v>0</v>
      </c>
      <c r="N887" s="8">
        <f>_xlfn.XLOOKUP(A887,CoC_Project_Users!A:A,CoC_Project_Users!B:B,0,0)</f>
        <v>0</v>
      </c>
      <c r="O887" s="8">
        <f>_xlfn.XLOOKUP(A887,Emissions!A:A,Emissions!D:D,0,0)</f>
        <v>0</v>
      </c>
      <c r="P887" s="61">
        <f>_xlfn.XLOOKUP(A887,FO_Bridges!A:A,FO_Bridges!B:B,0,0)</f>
        <v>0</v>
      </c>
    </row>
    <row r="888" spans="1:16">
      <c r="A888" s="8">
        <v>0</v>
      </c>
      <c r="B888" s="8">
        <f>_xlfn.XLOOKUP(A888,Safety!A:A,Safety!V:V,0,0)</f>
        <v>0</v>
      </c>
      <c r="C888" s="8">
        <f>_xlfn.XLOOKUP('Raw Scores'!A888,Connectivity!A:A,Connectivity!E:E,0,0)</f>
        <v>0</v>
      </c>
      <c r="D888" s="8">
        <f>_xlfn.XLOOKUP(A888,Congestion!A:A,Congestion!R:R,0,0)</f>
        <v>0</v>
      </c>
      <c r="E888" s="8">
        <f>_xlfn.XLOOKUP(A888,Congestion!A:A,Congestion!T:T,0,0)</f>
        <v>0</v>
      </c>
      <c r="F888" s="8">
        <f>_xlfn.XLOOKUP(A888,Reliability!A:A,Reliability!B:B,0,0)</f>
        <v>0</v>
      </c>
      <c r="G888" s="8">
        <f>_xlfn.XLOOKUP(A888,Reliability!A:A,Reliability!C:C,0,0)</f>
        <v>0</v>
      </c>
      <c r="H888" s="8">
        <f>_xlfn.XLOOKUP(A888,Bike_Ped!A:A,Bike_Ped!M:M,0,0)</f>
        <v>0</v>
      </c>
      <c r="I888" s="8">
        <f>_xlfn.XLOOKUP(A888,Bike_Ped!A:A,Bike_Ped!N:N,0,0)</f>
        <v>0</v>
      </c>
      <c r="J888" s="8">
        <f>_xlfn.XLOOKUP(A888,Transit!A:A,Transit!D:D,0,0)</f>
        <v>0</v>
      </c>
      <c r="K888" s="8">
        <f>_xlfn.XLOOKUP(A888,Transit!A:A,Transit!E:E,0,0)</f>
        <v>0</v>
      </c>
      <c r="L888" s="8">
        <f>_xlfn.XLOOKUP(A888,Land_Use!A:A,Land_Use!N:N,0,0)</f>
        <v>0</v>
      </c>
      <c r="M888" s="8">
        <f>_xlfn.XLOOKUP(A888,CoC_Project_Locations!A:A, CoC_Project_Locations!H:H,0,0)</f>
        <v>0</v>
      </c>
      <c r="N888" s="8">
        <f>_xlfn.XLOOKUP(A888,CoC_Project_Users!A:A,CoC_Project_Users!B:B,0,0)</f>
        <v>0</v>
      </c>
      <c r="O888" s="8">
        <f>_xlfn.XLOOKUP(A888,Emissions!A:A,Emissions!D:D,0,0)</f>
        <v>0</v>
      </c>
      <c r="P888" s="61">
        <f>_xlfn.XLOOKUP(A888,FO_Bridges!A:A,FO_Bridges!B:B,0,0)</f>
        <v>0</v>
      </c>
    </row>
    <row r="889" spans="1:16">
      <c r="A889" s="8">
        <v>0</v>
      </c>
      <c r="B889" s="8">
        <f>_xlfn.XLOOKUP(A889,Safety!A:A,Safety!V:V,0,0)</f>
        <v>0</v>
      </c>
      <c r="C889" s="8">
        <f>_xlfn.XLOOKUP('Raw Scores'!A889,Connectivity!A:A,Connectivity!E:E,0,0)</f>
        <v>0</v>
      </c>
      <c r="D889" s="8">
        <f>_xlfn.XLOOKUP(A889,Congestion!A:A,Congestion!R:R,0,0)</f>
        <v>0</v>
      </c>
      <c r="E889" s="8">
        <f>_xlfn.XLOOKUP(A889,Congestion!A:A,Congestion!T:T,0,0)</f>
        <v>0</v>
      </c>
      <c r="F889" s="8">
        <f>_xlfn.XLOOKUP(A889,Reliability!A:A,Reliability!B:B,0,0)</f>
        <v>0</v>
      </c>
      <c r="G889" s="8">
        <f>_xlfn.XLOOKUP(A889,Reliability!A:A,Reliability!C:C,0,0)</f>
        <v>0</v>
      </c>
      <c r="H889" s="8">
        <f>_xlfn.XLOOKUP(A889,Bike_Ped!A:A,Bike_Ped!M:M,0,0)</f>
        <v>0</v>
      </c>
      <c r="I889" s="8">
        <f>_xlfn.XLOOKUP(A889,Bike_Ped!A:A,Bike_Ped!N:N,0,0)</f>
        <v>0</v>
      </c>
      <c r="J889" s="8">
        <f>_xlfn.XLOOKUP(A889,Transit!A:A,Transit!D:D,0,0)</f>
        <v>0</v>
      </c>
      <c r="K889" s="8">
        <f>_xlfn.XLOOKUP(A889,Transit!A:A,Transit!E:E,0,0)</f>
        <v>0</v>
      </c>
      <c r="L889" s="8">
        <f>_xlfn.XLOOKUP(A889,Land_Use!A:A,Land_Use!N:N,0,0)</f>
        <v>0</v>
      </c>
      <c r="M889" s="8">
        <f>_xlfn.XLOOKUP(A889,CoC_Project_Locations!A:A, CoC_Project_Locations!H:H,0,0)</f>
        <v>0</v>
      </c>
      <c r="N889" s="8">
        <f>_xlfn.XLOOKUP(A889,CoC_Project_Users!A:A,CoC_Project_Users!B:B,0,0)</f>
        <v>0</v>
      </c>
      <c r="O889" s="8">
        <f>_xlfn.XLOOKUP(A889,Emissions!A:A,Emissions!D:D,0,0)</f>
        <v>0</v>
      </c>
      <c r="P889" s="61">
        <f>_xlfn.XLOOKUP(A889,FO_Bridges!A:A,FO_Bridges!B:B,0,0)</f>
        <v>0</v>
      </c>
    </row>
    <row r="890" spans="1:16">
      <c r="A890" s="8">
        <v>0</v>
      </c>
      <c r="B890" s="8">
        <f>_xlfn.XLOOKUP(A890,Safety!A:A,Safety!V:V,0,0)</f>
        <v>0</v>
      </c>
      <c r="C890" s="8">
        <f>_xlfn.XLOOKUP('Raw Scores'!A890,Connectivity!A:A,Connectivity!E:E,0,0)</f>
        <v>0</v>
      </c>
      <c r="D890" s="8">
        <f>_xlfn.XLOOKUP(A890,Congestion!A:A,Congestion!R:R,0,0)</f>
        <v>0</v>
      </c>
      <c r="E890" s="8">
        <f>_xlfn.XLOOKUP(A890,Congestion!A:A,Congestion!T:T,0,0)</f>
        <v>0</v>
      </c>
      <c r="F890" s="8">
        <f>_xlfn.XLOOKUP(A890,Reliability!A:A,Reliability!B:B,0,0)</f>
        <v>0</v>
      </c>
      <c r="G890" s="8">
        <f>_xlfn.XLOOKUP(A890,Reliability!A:A,Reliability!C:C,0,0)</f>
        <v>0</v>
      </c>
      <c r="H890" s="8">
        <f>_xlfn.XLOOKUP(A890,Bike_Ped!A:A,Bike_Ped!M:M,0,0)</f>
        <v>0</v>
      </c>
      <c r="I890" s="8">
        <f>_xlfn.XLOOKUP(A890,Bike_Ped!A:A,Bike_Ped!N:N,0,0)</f>
        <v>0</v>
      </c>
      <c r="J890" s="8">
        <f>_xlfn.XLOOKUP(A890,Transit!A:A,Transit!D:D,0,0)</f>
        <v>0</v>
      </c>
      <c r="K890" s="8">
        <f>_xlfn.XLOOKUP(A890,Transit!A:A,Transit!E:E,0,0)</f>
        <v>0</v>
      </c>
      <c r="L890" s="8">
        <f>_xlfn.XLOOKUP(A890,Land_Use!A:A,Land_Use!N:N,0,0)</f>
        <v>0</v>
      </c>
      <c r="M890" s="8">
        <f>_xlfn.XLOOKUP(A890,CoC_Project_Locations!A:A, CoC_Project_Locations!H:H,0,0)</f>
        <v>0</v>
      </c>
      <c r="N890" s="8">
        <f>_xlfn.XLOOKUP(A890,CoC_Project_Users!A:A,CoC_Project_Users!B:B,0,0)</f>
        <v>0</v>
      </c>
      <c r="O890" s="8">
        <f>_xlfn.XLOOKUP(A890,Emissions!A:A,Emissions!D:D,0,0)</f>
        <v>0</v>
      </c>
      <c r="P890" s="61">
        <f>_xlfn.XLOOKUP(A890,FO_Bridges!A:A,FO_Bridges!B:B,0,0)</f>
        <v>0</v>
      </c>
    </row>
    <row r="891" spans="1:16">
      <c r="A891" s="8">
        <v>0</v>
      </c>
      <c r="B891" s="8">
        <f>_xlfn.XLOOKUP(A891,Safety!A:A,Safety!V:V,0,0)</f>
        <v>0</v>
      </c>
      <c r="C891" s="8">
        <f>_xlfn.XLOOKUP('Raw Scores'!A891,Connectivity!A:A,Connectivity!E:E,0,0)</f>
        <v>0</v>
      </c>
      <c r="D891" s="8">
        <f>_xlfn.XLOOKUP(A891,Congestion!A:A,Congestion!R:R,0,0)</f>
        <v>0</v>
      </c>
      <c r="E891" s="8">
        <f>_xlfn.XLOOKUP(A891,Congestion!A:A,Congestion!T:T,0,0)</f>
        <v>0</v>
      </c>
      <c r="F891" s="8">
        <f>_xlfn.XLOOKUP(A891,Reliability!A:A,Reliability!B:B,0,0)</f>
        <v>0</v>
      </c>
      <c r="G891" s="8">
        <f>_xlfn.XLOOKUP(A891,Reliability!A:A,Reliability!C:C,0,0)</f>
        <v>0</v>
      </c>
      <c r="H891" s="8">
        <f>_xlfn.XLOOKUP(A891,Bike_Ped!A:A,Bike_Ped!M:M,0,0)</f>
        <v>0</v>
      </c>
      <c r="I891" s="8">
        <f>_xlfn.XLOOKUP(A891,Bike_Ped!A:A,Bike_Ped!N:N,0,0)</f>
        <v>0</v>
      </c>
      <c r="J891" s="8">
        <f>_xlfn.XLOOKUP(A891,Transit!A:A,Transit!D:D,0,0)</f>
        <v>0</v>
      </c>
      <c r="K891" s="8">
        <f>_xlfn.XLOOKUP(A891,Transit!A:A,Transit!E:E,0,0)</f>
        <v>0</v>
      </c>
      <c r="L891" s="8">
        <f>_xlfn.XLOOKUP(A891,Land_Use!A:A,Land_Use!N:N,0,0)</f>
        <v>0</v>
      </c>
      <c r="M891" s="8">
        <f>_xlfn.XLOOKUP(A891,CoC_Project_Locations!A:A, CoC_Project_Locations!H:H,0,0)</f>
        <v>0</v>
      </c>
      <c r="N891" s="8">
        <f>_xlfn.XLOOKUP(A891,CoC_Project_Users!A:A,CoC_Project_Users!B:B,0,0)</f>
        <v>0</v>
      </c>
      <c r="O891" s="8">
        <f>_xlfn.XLOOKUP(A891,Emissions!A:A,Emissions!D:D,0,0)</f>
        <v>0</v>
      </c>
      <c r="P891" s="61">
        <f>_xlfn.XLOOKUP(A891,FO_Bridges!A:A,FO_Bridges!B:B,0,0)</f>
        <v>0</v>
      </c>
    </row>
    <row r="892" spans="1:16">
      <c r="A892" s="8">
        <v>0</v>
      </c>
      <c r="B892" s="8">
        <f>_xlfn.XLOOKUP(A892,Safety!A:A,Safety!V:V,0,0)</f>
        <v>0</v>
      </c>
      <c r="C892" s="8">
        <f>_xlfn.XLOOKUP('Raw Scores'!A892,Connectivity!A:A,Connectivity!E:E,0,0)</f>
        <v>0</v>
      </c>
      <c r="D892" s="8">
        <f>_xlfn.XLOOKUP(A892,Congestion!A:A,Congestion!R:R,0,0)</f>
        <v>0</v>
      </c>
      <c r="E892" s="8">
        <f>_xlfn.XLOOKUP(A892,Congestion!A:A,Congestion!T:T,0,0)</f>
        <v>0</v>
      </c>
      <c r="F892" s="8">
        <f>_xlfn.XLOOKUP(A892,Reliability!A:A,Reliability!B:B,0,0)</f>
        <v>0</v>
      </c>
      <c r="G892" s="8">
        <f>_xlfn.XLOOKUP(A892,Reliability!A:A,Reliability!C:C,0,0)</f>
        <v>0</v>
      </c>
      <c r="H892" s="8">
        <f>_xlfn.XLOOKUP(A892,Bike_Ped!A:A,Bike_Ped!M:M,0,0)</f>
        <v>0</v>
      </c>
      <c r="I892" s="8">
        <f>_xlfn.XLOOKUP(A892,Bike_Ped!A:A,Bike_Ped!N:N,0,0)</f>
        <v>0</v>
      </c>
      <c r="J892" s="8">
        <f>_xlfn.XLOOKUP(A892,Transit!A:A,Transit!D:D,0,0)</f>
        <v>0</v>
      </c>
      <c r="K892" s="8">
        <f>_xlfn.XLOOKUP(A892,Transit!A:A,Transit!E:E,0,0)</f>
        <v>0</v>
      </c>
      <c r="L892" s="8">
        <f>_xlfn.XLOOKUP(A892,Land_Use!A:A,Land_Use!N:N,0,0)</f>
        <v>0</v>
      </c>
      <c r="M892" s="8">
        <f>_xlfn.XLOOKUP(A892,CoC_Project_Locations!A:A, CoC_Project_Locations!H:H,0,0)</f>
        <v>0</v>
      </c>
      <c r="N892" s="8">
        <f>_xlfn.XLOOKUP(A892,CoC_Project_Users!A:A,CoC_Project_Users!B:B,0,0)</f>
        <v>0</v>
      </c>
      <c r="O892" s="8">
        <f>_xlfn.XLOOKUP(A892,Emissions!A:A,Emissions!D:D,0,0)</f>
        <v>0</v>
      </c>
      <c r="P892" s="61">
        <f>_xlfn.XLOOKUP(A892,FO_Bridges!A:A,FO_Bridges!B:B,0,0)</f>
        <v>0</v>
      </c>
    </row>
    <row r="893" spans="1:16">
      <c r="A893" s="8">
        <v>0</v>
      </c>
      <c r="B893" s="8">
        <f>_xlfn.XLOOKUP(A893,Safety!A:A,Safety!V:V,0,0)</f>
        <v>0</v>
      </c>
      <c r="C893" s="8">
        <f>_xlfn.XLOOKUP('Raw Scores'!A893,Connectivity!A:A,Connectivity!E:E,0,0)</f>
        <v>0</v>
      </c>
      <c r="D893" s="8">
        <f>_xlfn.XLOOKUP(A893,Congestion!A:A,Congestion!R:R,0,0)</f>
        <v>0</v>
      </c>
      <c r="E893" s="8">
        <f>_xlfn.XLOOKUP(A893,Congestion!A:A,Congestion!T:T,0,0)</f>
        <v>0</v>
      </c>
      <c r="F893" s="8">
        <f>_xlfn.XLOOKUP(A893,Reliability!A:A,Reliability!B:B,0,0)</f>
        <v>0</v>
      </c>
      <c r="G893" s="8">
        <f>_xlfn.XLOOKUP(A893,Reliability!A:A,Reliability!C:C,0,0)</f>
        <v>0</v>
      </c>
      <c r="H893" s="8">
        <f>_xlfn.XLOOKUP(A893,Bike_Ped!A:A,Bike_Ped!M:M,0,0)</f>
        <v>0</v>
      </c>
      <c r="I893" s="8">
        <f>_xlfn.XLOOKUP(A893,Bike_Ped!A:A,Bike_Ped!N:N,0,0)</f>
        <v>0</v>
      </c>
      <c r="J893" s="8">
        <f>_xlfn.XLOOKUP(A893,Transit!A:A,Transit!D:D,0,0)</f>
        <v>0</v>
      </c>
      <c r="K893" s="8">
        <f>_xlfn.XLOOKUP(A893,Transit!A:A,Transit!E:E,0,0)</f>
        <v>0</v>
      </c>
      <c r="L893" s="8">
        <f>_xlfn.XLOOKUP(A893,Land_Use!A:A,Land_Use!N:N,0,0)</f>
        <v>0</v>
      </c>
      <c r="M893" s="8">
        <f>_xlfn.XLOOKUP(A893,CoC_Project_Locations!A:A, CoC_Project_Locations!H:H,0,0)</f>
        <v>0</v>
      </c>
      <c r="N893" s="8">
        <f>_xlfn.XLOOKUP(A893,CoC_Project_Users!A:A,CoC_Project_Users!B:B,0,0)</f>
        <v>0</v>
      </c>
      <c r="O893" s="8">
        <f>_xlfn.XLOOKUP(A893,Emissions!A:A,Emissions!D:D,0,0)</f>
        <v>0</v>
      </c>
      <c r="P893" s="61">
        <f>_xlfn.XLOOKUP(A893,FO_Bridges!A:A,FO_Bridges!B:B,0,0)</f>
        <v>0</v>
      </c>
    </row>
    <row r="894" spans="1:16">
      <c r="A894" s="8">
        <v>0</v>
      </c>
      <c r="B894" s="8">
        <f>_xlfn.XLOOKUP(A894,Safety!A:A,Safety!V:V,0,0)</f>
        <v>0</v>
      </c>
      <c r="C894" s="8">
        <f>_xlfn.XLOOKUP('Raw Scores'!A894,Connectivity!A:A,Connectivity!E:E,0,0)</f>
        <v>0</v>
      </c>
      <c r="D894" s="8">
        <f>_xlfn.XLOOKUP(A894,Congestion!A:A,Congestion!R:R,0,0)</f>
        <v>0</v>
      </c>
      <c r="E894" s="8">
        <f>_xlfn.XLOOKUP(A894,Congestion!A:A,Congestion!T:T,0,0)</f>
        <v>0</v>
      </c>
      <c r="F894" s="8">
        <f>_xlfn.XLOOKUP(A894,Reliability!A:A,Reliability!B:B,0,0)</f>
        <v>0</v>
      </c>
      <c r="G894" s="8">
        <f>_xlfn.XLOOKUP(A894,Reliability!A:A,Reliability!C:C,0,0)</f>
        <v>0</v>
      </c>
      <c r="H894" s="8">
        <f>_xlfn.XLOOKUP(A894,Bike_Ped!A:A,Bike_Ped!M:M,0,0)</f>
        <v>0</v>
      </c>
      <c r="I894" s="8">
        <f>_xlfn.XLOOKUP(A894,Bike_Ped!A:A,Bike_Ped!N:N,0,0)</f>
        <v>0</v>
      </c>
      <c r="J894" s="8">
        <f>_xlfn.XLOOKUP(A894,Transit!A:A,Transit!D:D,0,0)</f>
        <v>0</v>
      </c>
      <c r="K894" s="8">
        <f>_xlfn.XLOOKUP(A894,Transit!A:A,Transit!E:E,0,0)</f>
        <v>0</v>
      </c>
      <c r="L894" s="8">
        <f>_xlfn.XLOOKUP(A894,Land_Use!A:A,Land_Use!N:N,0,0)</f>
        <v>0</v>
      </c>
      <c r="M894" s="8">
        <f>_xlfn.XLOOKUP(A894,CoC_Project_Locations!A:A, CoC_Project_Locations!H:H,0,0)</f>
        <v>0</v>
      </c>
      <c r="N894" s="8">
        <f>_xlfn.XLOOKUP(A894,CoC_Project_Users!A:A,CoC_Project_Users!B:B,0,0)</f>
        <v>0</v>
      </c>
      <c r="O894" s="8">
        <f>_xlfn.XLOOKUP(A894,Emissions!A:A,Emissions!D:D,0,0)</f>
        <v>0</v>
      </c>
      <c r="P894" s="61">
        <f>_xlfn.XLOOKUP(A894,FO_Bridges!A:A,FO_Bridges!B:B,0,0)</f>
        <v>0</v>
      </c>
    </row>
    <row r="895" spans="1:16">
      <c r="A895" s="8">
        <v>0</v>
      </c>
      <c r="B895" s="8">
        <f>_xlfn.XLOOKUP(A895,Safety!A:A,Safety!V:V,0,0)</f>
        <v>0</v>
      </c>
      <c r="C895" s="8">
        <f>_xlfn.XLOOKUP('Raw Scores'!A895,Connectivity!A:A,Connectivity!E:E,0,0)</f>
        <v>0</v>
      </c>
      <c r="D895" s="8">
        <f>_xlfn.XLOOKUP(A895,Congestion!A:A,Congestion!R:R,0,0)</f>
        <v>0</v>
      </c>
      <c r="E895" s="8">
        <f>_xlfn.XLOOKUP(A895,Congestion!A:A,Congestion!T:T,0,0)</f>
        <v>0</v>
      </c>
      <c r="F895" s="8">
        <f>_xlfn.XLOOKUP(A895,Reliability!A:A,Reliability!B:B,0,0)</f>
        <v>0</v>
      </c>
      <c r="G895" s="8">
        <f>_xlfn.XLOOKUP(A895,Reliability!A:A,Reliability!C:C,0,0)</f>
        <v>0</v>
      </c>
      <c r="H895" s="8">
        <f>_xlfn.XLOOKUP(A895,Bike_Ped!A:A,Bike_Ped!M:M,0,0)</f>
        <v>0</v>
      </c>
      <c r="I895" s="8">
        <f>_xlfn.XLOOKUP(A895,Bike_Ped!A:A,Bike_Ped!N:N,0,0)</f>
        <v>0</v>
      </c>
      <c r="J895" s="8">
        <f>_xlfn.XLOOKUP(A895,Transit!A:A,Transit!D:D,0,0)</f>
        <v>0</v>
      </c>
      <c r="K895" s="8">
        <f>_xlfn.XLOOKUP(A895,Transit!A:A,Transit!E:E,0,0)</f>
        <v>0</v>
      </c>
      <c r="L895" s="8">
        <f>_xlfn.XLOOKUP(A895,Land_Use!A:A,Land_Use!N:N,0,0)</f>
        <v>0</v>
      </c>
      <c r="M895" s="8">
        <f>_xlfn.XLOOKUP(A895,CoC_Project_Locations!A:A, CoC_Project_Locations!H:H,0,0)</f>
        <v>0</v>
      </c>
      <c r="N895" s="8">
        <f>_xlfn.XLOOKUP(A895,CoC_Project_Users!A:A,CoC_Project_Users!B:B,0,0)</f>
        <v>0</v>
      </c>
      <c r="O895" s="8">
        <f>_xlfn.XLOOKUP(A895,Emissions!A:A,Emissions!D:D,0,0)</f>
        <v>0</v>
      </c>
      <c r="P895" s="61">
        <f>_xlfn.XLOOKUP(A895,FO_Bridges!A:A,FO_Bridges!B:B,0,0)</f>
        <v>0</v>
      </c>
    </row>
    <row r="896" spans="1:16">
      <c r="A896" s="8">
        <v>0</v>
      </c>
      <c r="B896" s="8">
        <f>_xlfn.XLOOKUP(A896,Safety!A:A,Safety!V:V,0,0)</f>
        <v>0</v>
      </c>
      <c r="C896" s="8">
        <f>_xlfn.XLOOKUP('Raw Scores'!A896,Connectivity!A:A,Connectivity!E:E,0,0)</f>
        <v>0</v>
      </c>
      <c r="D896" s="8">
        <f>_xlfn.XLOOKUP(A896,Congestion!A:A,Congestion!R:R,0,0)</f>
        <v>0</v>
      </c>
      <c r="E896" s="8">
        <f>_xlfn.XLOOKUP(A896,Congestion!A:A,Congestion!T:T,0,0)</f>
        <v>0</v>
      </c>
      <c r="F896" s="8">
        <f>_xlfn.XLOOKUP(A896,Reliability!A:A,Reliability!B:B,0,0)</f>
        <v>0</v>
      </c>
      <c r="G896" s="8">
        <f>_xlfn.XLOOKUP(A896,Reliability!A:A,Reliability!C:C,0,0)</f>
        <v>0</v>
      </c>
      <c r="H896" s="8">
        <f>_xlfn.XLOOKUP(A896,Bike_Ped!A:A,Bike_Ped!M:M,0,0)</f>
        <v>0</v>
      </c>
      <c r="I896" s="8">
        <f>_xlfn.XLOOKUP(A896,Bike_Ped!A:A,Bike_Ped!N:N,0,0)</f>
        <v>0</v>
      </c>
      <c r="J896" s="8">
        <f>_xlfn.XLOOKUP(A896,Transit!A:A,Transit!D:D,0,0)</f>
        <v>0</v>
      </c>
      <c r="K896" s="8">
        <f>_xlfn.XLOOKUP(A896,Transit!A:A,Transit!E:E,0,0)</f>
        <v>0</v>
      </c>
      <c r="L896" s="8">
        <f>_xlfn.XLOOKUP(A896,Land_Use!A:A,Land_Use!N:N,0,0)</f>
        <v>0</v>
      </c>
      <c r="M896" s="8">
        <f>_xlfn.XLOOKUP(A896,CoC_Project_Locations!A:A, CoC_Project_Locations!H:H,0,0)</f>
        <v>0</v>
      </c>
      <c r="N896" s="8">
        <f>_xlfn.XLOOKUP(A896,CoC_Project_Users!A:A,CoC_Project_Users!B:B,0,0)</f>
        <v>0</v>
      </c>
      <c r="O896" s="8">
        <f>_xlfn.XLOOKUP(A896,Emissions!A:A,Emissions!D:D,0,0)</f>
        <v>0</v>
      </c>
      <c r="P896" s="61">
        <f>_xlfn.XLOOKUP(A896,FO_Bridges!A:A,FO_Bridges!B:B,0,0)</f>
        <v>0</v>
      </c>
    </row>
    <row r="897" spans="1:16">
      <c r="A897" s="8">
        <v>0</v>
      </c>
      <c r="B897" s="8">
        <f>_xlfn.XLOOKUP(A897,Safety!A:A,Safety!V:V,0,0)</f>
        <v>0</v>
      </c>
      <c r="C897" s="8">
        <f>_xlfn.XLOOKUP('Raw Scores'!A897,Connectivity!A:A,Connectivity!E:E,0,0)</f>
        <v>0</v>
      </c>
      <c r="D897" s="8">
        <f>_xlfn.XLOOKUP(A897,Congestion!A:A,Congestion!R:R,0,0)</f>
        <v>0</v>
      </c>
      <c r="E897" s="8">
        <f>_xlfn.XLOOKUP(A897,Congestion!A:A,Congestion!T:T,0,0)</f>
        <v>0</v>
      </c>
      <c r="F897" s="8">
        <f>_xlfn.XLOOKUP(A897,Reliability!A:A,Reliability!B:B,0,0)</f>
        <v>0</v>
      </c>
      <c r="G897" s="8">
        <f>_xlfn.XLOOKUP(A897,Reliability!A:A,Reliability!C:C,0,0)</f>
        <v>0</v>
      </c>
      <c r="H897" s="8">
        <f>_xlfn.XLOOKUP(A897,Bike_Ped!A:A,Bike_Ped!M:M,0,0)</f>
        <v>0</v>
      </c>
      <c r="I897" s="8">
        <f>_xlfn.XLOOKUP(A897,Bike_Ped!A:A,Bike_Ped!N:N,0,0)</f>
        <v>0</v>
      </c>
      <c r="J897" s="8">
        <f>_xlfn.XLOOKUP(A897,Transit!A:A,Transit!D:D,0,0)</f>
        <v>0</v>
      </c>
      <c r="K897" s="8">
        <f>_xlfn.XLOOKUP(A897,Transit!A:A,Transit!E:E,0,0)</f>
        <v>0</v>
      </c>
      <c r="L897" s="8">
        <f>_xlfn.XLOOKUP(A897,Land_Use!A:A,Land_Use!N:N,0,0)</f>
        <v>0</v>
      </c>
      <c r="M897" s="8">
        <f>_xlfn.XLOOKUP(A897,CoC_Project_Locations!A:A, CoC_Project_Locations!H:H,0,0)</f>
        <v>0</v>
      </c>
      <c r="N897" s="8">
        <f>_xlfn.XLOOKUP(A897,CoC_Project_Users!A:A,CoC_Project_Users!B:B,0,0)</f>
        <v>0</v>
      </c>
      <c r="O897" s="8">
        <f>_xlfn.XLOOKUP(A897,Emissions!A:A,Emissions!D:D,0,0)</f>
        <v>0</v>
      </c>
      <c r="P897" s="61">
        <f>_xlfn.XLOOKUP(A897,FO_Bridges!A:A,FO_Bridges!B:B,0,0)</f>
        <v>0</v>
      </c>
    </row>
    <row r="898" spans="1:16">
      <c r="A898" s="8">
        <v>0</v>
      </c>
      <c r="B898" s="8">
        <f>_xlfn.XLOOKUP(A898,Safety!A:A,Safety!V:V,0,0)</f>
        <v>0</v>
      </c>
      <c r="C898" s="8">
        <f>_xlfn.XLOOKUP('Raw Scores'!A898,Connectivity!A:A,Connectivity!E:E,0,0)</f>
        <v>0</v>
      </c>
      <c r="D898" s="8">
        <f>_xlfn.XLOOKUP(A898,Congestion!A:A,Congestion!R:R,0,0)</f>
        <v>0</v>
      </c>
      <c r="E898" s="8">
        <f>_xlfn.XLOOKUP(A898,Congestion!A:A,Congestion!T:T,0,0)</f>
        <v>0</v>
      </c>
      <c r="F898" s="8">
        <f>_xlfn.XLOOKUP(A898,Reliability!A:A,Reliability!B:B,0,0)</f>
        <v>0</v>
      </c>
      <c r="G898" s="8">
        <f>_xlfn.XLOOKUP(A898,Reliability!A:A,Reliability!C:C,0,0)</f>
        <v>0</v>
      </c>
      <c r="H898" s="8">
        <f>_xlfn.XLOOKUP(A898,Bike_Ped!A:A,Bike_Ped!M:M,0,0)</f>
        <v>0</v>
      </c>
      <c r="I898" s="8">
        <f>_xlfn.XLOOKUP(A898,Bike_Ped!A:A,Bike_Ped!N:N,0,0)</f>
        <v>0</v>
      </c>
      <c r="J898" s="8">
        <f>_xlfn.XLOOKUP(A898,Transit!A:A,Transit!D:D,0,0)</f>
        <v>0</v>
      </c>
      <c r="K898" s="8">
        <f>_xlfn.XLOOKUP(A898,Transit!A:A,Transit!E:E,0,0)</f>
        <v>0</v>
      </c>
      <c r="L898" s="8">
        <f>_xlfn.XLOOKUP(A898,Land_Use!A:A,Land_Use!N:N,0,0)</f>
        <v>0</v>
      </c>
      <c r="M898" s="8">
        <f>_xlfn.XLOOKUP(A898,CoC_Project_Locations!A:A, CoC_Project_Locations!H:H,0,0)</f>
        <v>0</v>
      </c>
      <c r="N898" s="8">
        <f>_xlfn.XLOOKUP(A898,CoC_Project_Users!A:A,CoC_Project_Users!B:B,0,0)</f>
        <v>0</v>
      </c>
      <c r="O898" s="8">
        <f>_xlfn.XLOOKUP(A898,Emissions!A:A,Emissions!D:D,0,0)</f>
        <v>0</v>
      </c>
      <c r="P898" s="61">
        <f>_xlfn.XLOOKUP(A898,FO_Bridges!A:A,FO_Bridges!B:B,0,0)</f>
        <v>0</v>
      </c>
    </row>
    <row r="899" spans="1:16">
      <c r="A899" s="8">
        <v>0</v>
      </c>
      <c r="B899" s="8">
        <f>_xlfn.XLOOKUP(A899,Safety!A:A,Safety!V:V,0,0)</f>
        <v>0</v>
      </c>
      <c r="C899" s="8">
        <f>_xlfn.XLOOKUP('Raw Scores'!A899,Connectivity!A:A,Connectivity!E:E,0,0)</f>
        <v>0</v>
      </c>
      <c r="D899" s="8">
        <f>_xlfn.XLOOKUP(A899,Congestion!A:A,Congestion!R:R,0,0)</f>
        <v>0</v>
      </c>
      <c r="E899" s="8">
        <f>_xlfn.XLOOKUP(A899,Congestion!A:A,Congestion!T:T,0,0)</f>
        <v>0</v>
      </c>
      <c r="F899" s="8">
        <f>_xlfn.XLOOKUP(A899,Reliability!A:A,Reliability!B:B,0,0)</f>
        <v>0</v>
      </c>
      <c r="G899" s="8">
        <f>_xlfn.XLOOKUP(A899,Reliability!A:A,Reliability!C:C,0,0)</f>
        <v>0</v>
      </c>
      <c r="H899" s="8">
        <f>_xlfn.XLOOKUP(A899,Bike_Ped!A:A,Bike_Ped!M:M,0,0)</f>
        <v>0</v>
      </c>
      <c r="I899" s="8">
        <f>_xlfn.XLOOKUP(A899,Bike_Ped!A:A,Bike_Ped!N:N,0,0)</f>
        <v>0</v>
      </c>
      <c r="J899" s="8">
        <f>_xlfn.XLOOKUP(A899,Transit!A:A,Transit!D:D,0,0)</f>
        <v>0</v>
      </c>
      <c r="K899" s="8">
        <f>_xlfn.XLOOKUP(A899,Transit!A:A,Transit!E:E,0,0)</f>
        <v>0</v>
      </c>
      <c r="L899" s="8">
        <f>_xlfn.XLOOKUP(A899,Land_Use!A:A,Land_Use!N:N,0,0)</f>
        <v>0</v>
      </c>
      <c r="M899" s="8">
        <f>_xlfn.XLOOKUP(A899,CoC_Project_Locations!A:A, CoC_Project_Locations!H:H,0,0)</f>
        <v>0</v>
      </c>
      <c r="N899" s="8">
        <f>_xlfn.XLOOKUP(A899,CoC_Project_Users!A:A,CoC_Project_Users!B:B,0,0)</f>
        <v>0</v>
      </c>
      <c r="O899" s="8">
        <f>_xlfn.XLOOKUP(A899,Emissions!A:A,Emissions!D:D,0,0)</f>
        <v>0</v>
      </c>
      <c r="P899" s="61">
        <f>_xlfn.XLOOKUP(A899,FO_Bridges!A:A,FO_Bridges!B:B,0,0)</f>
        <v>0</v>
      </c>
    </row>
    <row r="900" spans="1:16">
      <c r="A900" s="8">
        <v>0</v>
      </c>
      <c r="B900" s="8">
        <f>_xlfn.XLOOKUP(A900,Safety!A:A,Safety!V:V,0,0)</f>
        <v>0</v>
      </c>
      <c r="C900" s="8">
        <f>_xlfn.XLOOKUP('Raw Scores'!A900,Connectivity!A:A,Connectivity!E:E,0,0)</f>
        <v>0</v>
      </c>
      <c r="D900" s="8">
        <f>_xlfn.XLOOKUP(A900,Congestion!A:A,Congestion!R:R,0,0)</f>
        <v>0</v>
      </c>
      <c r="E900" s="8">
        <f>_xlfn.XLOOKUP(A900,Congestion!A:A,Congestion!T:T,0,0)</f>
        <v>0</v>
      </c>
      <c r="F900" s="8">
        <f>_xlfn.XLOOKUP(A900,Reliability!A:A,Reliability!B:B,0,0)</f>
        <v>0</v>
      </c>
      <c r="G900" s="8">
        <f>_xlfn.XLOOKUP(A900,Reliability!A:A,Reliability!C:C,0,0)</f>
        <v>0</v>
      </c>
      <c r="H900" s="8">
        <f>_xlfn.XLOOKUP(A900,Bike_Ped!A:A,Bike_Ped!M:M,0,0)</f>
        <v>0</v>
      </c>
      <c r="I900" s="8">
        <f>_xlfn.XLOOKUP(A900,Bike_Ped!A:A,Bike_Ped!N:N,0,0)</f>
        <v>0</v>
      </c>
      <c r="J900" s="8">
        <f>_xlfn.XLOOKUP(A900,Transit!A:A,Transit!D:D,0,0)</f>
        <v>0</v>
      </c>
      <c r="K900" s="8">
        <f>_xlfn.XLOOKUP(A900,Transit!A:A,Transit!E:E,0,0)</f>
        <v>0</v>
      </c>
      <c r="L900" s="8">
        <f>_xlfn.XLOOKUP(A900,Land_Use!A:A,Land_Use!N:N,0,0)</f>
        <v>0</v>
      </c>
      <c r="M900" s="8">
        <f>_xlfn.XLOOKUP(A900,CoC_Project_Locations!A:A, CoC_Project_Locations!H:H,0,0)</f>
        <v>0</v>
      </c>
      <c r="N900" s="8">
        <f>_xlfn.XLOOKUP(A900,CoC_Project_Users!A:A,CoC_Project_Users!B:B,0,0)</f>
        <v>0</v>
      </c>
      <c r="O900" s="8">
        <f>_xlfn.XLOOKUP(A900,Emissions!A:A,Emissions!D:D,0,0)</f>
        <v>0</v>
      </c>
      <c r="P900" s="61">
        <f>_xlfn.XLOOKUP(A900,FO_Bridges!A:A,FO_Bridges!B:B,0,0)</f>
        <v>0</v>
      </c>
    </row>
    <row r="901" spans="1:16">
      <c r="A901" s="8">
        <v>0</v>
      </c>
      <c r="B901" s="8">
        <f>_xlfn.XLOOKUP(A901,Safety!A:A,Safety!V:V,0,0)</f>
        <v>0</v>
      </c>
      <c r="C901" s="8">
        <f>_xlfn.XLOOKUP('Raw Scores'!A901,Connectivity!A:A,Connectivity!E:E,0,0)</f>
        <v>0</v>
      </c>
      <c r="D901" s="8">
        <f>_xlfn.XLOOKUP(A901,Congestion!A:A,Congestion!R:R,0,0)</f>
        <v>0</v>
      </c>
      <c r="E901" s="8">
        <f>_xlfn.XLOOKUP(A901,Congestion!A:A,Congestion!T:T,0,0)</f>
        <v>0</v>
      </c>
      <c r="F901" s="8">
        <f>_xlfn.XLOOKUP(A901,Reliability!A:A,Reliability!B:B,0,0)</f>
        <v>0</v>
      </c>
      <c r="G901" s="8">
        <f>_xlfn.XLOOKUP(A901,Reliability!A:A,Reliability!C:C,0,0)</f>
        <v>0</v>
      </c>
      <c r="H901" s="8">
        <f>_xlfn.XLOOKUP(A901,Bike_Ped!A:A,Bike_Ped!M:M,0,0)</f>
        <v>0</v>
      </c>
      <c r="I901" s="8">
        <f>_xlfn.XLOOKUP(A901,Bike_Ped!A:A,Bike_Ped!N:N,0,0)</f>
        <v>0</v>
      </c>
      <c r="J901" s="8">
        <f>_xlfn.XLOOKUP(A901,Transit!A:A,Transit!D:D,0,0)</f>
        <v>0</v>
      </c>
      <c r="K901" s="8">
        <f>_xlfn.XLOOKUP(A901,Transit!A:A,Transit!E:E,0,0)</f>
        <v>0</v>
      </c>
      <c r="L901" s="8">
        <f>_xlfn.XLOOKUP(A901,Land_Use!A:A,Land_Use!N:N,0,0)</f>
        <v>0</v>
      </c>
      <c r="M901" s="8">
        <f>_xlfn.XLOOKUP(A901,CoC_Project_Locations!A:A, CoC_Project_Locations!H:H,0,0)</f>
        <v>0</v>
      </c>
      <c r="N901" s="8">
        <f>_xlfn.XLOOKUP(A901,CoC_Project_Users!A:A,CoC_Project_Users!B:B,0,0)</f>
        <v>0</v>
      </c>
      <c r="O901" s="8">
        <f>_xlfn.XLOOKUP(A901,Emissions!A:A,Emissions!D:D,0,0)</f>
        <v>0</v>
      </c>
      <c r="P901" s="61">
        <f>_xlfn.XLOOKUP(A901,FO_Bridges!A:A,FO_Bridges!B:B,0,0)</f>
        <v>0</v>
      </c>
    </row>
    <row r="902" spans="1:16">
      <c r="A902" s="8">
        <v>0</v>
      </c>
      <c r="B902" s="8">
        <f>_xlfn.XLOOKUP(A902,Safety!A:A,Safety!V:V,0,0)</f>
        <v>0</v>
      </c>
      <c r="C902" s="8">
        <f>_xlfn.XLOOKUP('Raw Scores'!A902,Connectivity!A:A,Connectivity!E:E,0,0)</f>
        <v>0</v>
      </c>
      <c r="D902" s="8">
        <f>_xlfn.XLOOKUP(A902,Congestion!A:A,Congestion!R:R,0,0)</f>
        <v>0</v>
      </c>
      <c r="E902" s="8">
        <f>_xlfn.XLOOKUP(A902,Congestion!A:A,Congestion!T:T,0,0)</f>
        <v>0</v>
      </c>
      <c r="F902" s="8">
        <f>_xlfn.XLOOKUP(A902,Reliability!A:A,Reliability!B:B,0,0)</f>
        <v>0</v>
      </c>
      <c r="G902" s="8">
        <f>_xlfn.XLOOKUP(A902,Reliability!A:A,Reliability!C:C,0,0)</f>
        <v>0</v>
      </c>
      <c r="H902" s="8">
        <f>_xlfn.XLOOKUP(A902,Bike_Ped!A:A,Bike_Ped!M:M,0,0)</f>
        <v>0</v>
      </c>
      <c r="I902" s="8">
        <f>_xlfn.XLOOKUP(A902,Bike_Ped!A:A,Bike_Ped!N:N,0,0)</f>
        <v>0</v>
      </c>
      <c r="J902" s="8">
        <f>_xlfn.XLOOKUP(A902,Transit!A:A,Transit!D:D,0,0)</f>
        <v>0</v>
      </c>
      <c r="K902" s="8">
        <f>_xlfn.XLOOKUP(A902,Transit!A:A,Transit!E:E,0,0)</f>
        <v>0</v>
      </c>
      <c r="L902" s="8">
        <f>_xlfn.XLOOKUP(A902,Land_Use!A:A,Land_Use!N:N,0,0)</f>
        <v>0</v>
      </c>
      <c r="M902" s="8">
        <f>_xlfn.XLOOKUP(A902,CoC_Project_Locations!A:A, CoC_Project_Locations!H:H,0,0)</f>
        <v>0</v>
      </c>
      <c r="N902" s="8">
        <f>_xlfn.XLOOKUP(A902,CoC_Project_Users!A:A,CoC_Project_Users!B:B,0,0)</f>
        <v>0</v>
      </c>
      <c r="O902" s="8">
        <f>_xlfn.XLOOKUP(A902,Emissions!A:A,Emissions!D:D,0,0)</f>
        <v>0</v>
      </c>
      <c r="P902" s="61">
        <f>_xlfn.XLOOKUP(A902,FO_Bridges!A:A,FO_Bridges!B:B,0,0)</f>
        <v>0</v>
      </c>
    </row>
    <row r="903" spans="1:16">
      <c r="A903" s="8">
        <v>0</v>
      </c>
      <c r="B903" s="8">
        <f>_xlfn.XLOOKUP(A903,Safety!A:A,Safety!V:V,0,0)</f>
        <v>0</v>
      </c>
      <c r="C903" s="8">
        <f>_xlfn.XLOOKUP('Raw Scores'!A903,Connectivity!A:A,Connectivity!E:E,0,0)</f>
        <v>0</v>
      </c>
      <c r="D903" s="8">
        <f>_xlfn.XLOOKUP(A903,Congestion!A:A,Congestion!R:R,0,0)</f>
        <v>0</v>
      </c>
      <c r="E903" s="8">
        <f>_xlfn.XLOOKUP(A903,Congestion!A:A,Congestion!T:T,0,0)</f>
        <v>0</v>
      </c>
      <c r="F903" s="8">
        <f>_xlfn.XLOOKUP(A903,Reliability!A:A,Reliability!B:B,0,0)</f>
        <v>0</v>
      </c>
      <c r="G903" s="8">
        <f>_xlfn.XLOOKUP(A903,Reliability!A:A,Reliability!C:C,0,0)</f>
        <v>0</v>
      </c>
      <c r="H903" s="8">
        <f>_xlfn.XLOOKUP(A903,Bike_Ped!A:A,Bike_Ped!M:M,0,0)</f>
        <v>0</v>
      </c>
      <c r="I903" s="8">
        <f>_xlfn.XLOOKUP(A903,Bike_Ped!A:A,Bike_Ped!N:N,0,0)</f>
        <v>0</v>
      </c>
      <c r="J903" s="8">
        <f>_xlfn.XLOOKUP(A903,Transit!A:A,Transit!D:D,0,0)</f>
        <v>0</v>
      </c>
      <c r="K903" s="8">
        <f>_xlfn.XLOOKUP(A903,Transit!A:A,Transit!E:E,0,0)</f>
        <v>0</v>
      </c>
      <c r="L903" s="8">
        <f>_xlfn.XLOOKUP(A903,Land_Use!A:A,Land_Use!N:N,0,0)</f>
        <v>0</v>
      </c>
      <c r="M903" s="8">
        <f>_xlfn.XLOOKUP(A903,CoC_Project_Locations!A:A, CoC_Project_Locations!H:H,0,0)</f>
        <v>0</v>
      </c>
      <c r="N903" s="8">
        <f>_xlfn.XLOOKUP(A903,CoC_Project_Users!A:A,CoC_Project_Users!B:B,0,0)</f>
        <v>0</v>
      </c>
      <c r="O903" s="8">
        <f>_xlfn.XLOOKUP(A903,Emissions!A:A,Emissions!D:D,0,0)</f>
        <v>0</v>
      </c>
      <c r="P903" s="61">
        <f>_xlfn.XLOOKUP(A903,FO_Bridges!A:A,FO_Bridges!B:B,0,0)</f>
        <v>0</v>
      </c>
    </row>
    <row r="904" spans="1:16">
      <c r="A904" s="8">
        <v>0</v>
      </c>
      <c r="B904" s="8">
        <f>_xlfn.XLOOKUP(A904,Safety!A:A,Safety!V:V,0,0)</f>
        <v>0</v>
      </c>
      <c r="C904" s="8">
        <f>_xlfn.XLOOKUP('Raw Scores'!A904,Connectivity!A:A,Connectivity!E:E,0,0)</f>
        <v>0</v>
      </c>
      <c r="D904" s="8">
        <f>_xlfn.XLOOKUP(A904,Congestion!A:A,Congestion!R:R,0,0)</f>
        <v>0</v>
      </c>
      <c r="E904" s="8">
        <f>_xlfn.XLOOKUP(A904,Congestion!A:A,Congestion!T:T,0,0)</f>
        <v>0</v>
      </c>
      <c r="F904" s="8">
        <f>_xlfn.XLOOKUP(A904,Reliability!A:A,Reliability!B:B,0,0)</f>
        <v>0</v>
      </c>
      <c r="G904" s="8">
        <f>_xlfn.XLOOKUP(A904,Reliability!A:A,Reliability!C:C,0,0)</f>
        <v>0</v>
      </c>
      <c r="H904" s="8">
        <f>_xlfn.XLOOKUP(A904,Bike_Ped!A:A,Bike_Ped!M:M,0,0)</f>
        <v>0</v>
      </c>
      <c r="I904" s="8">
        <f>_xlfn.XLOOKUP(A904,Bike_Ped!A:A,Bike_Ped!N:N,0,0)</f>
        <v>0</v>
      </c>
      <c r="J904" s="8">
        <f>_xlfn.XLOOKUP(A904,Transit!A:A,Transit!D:D,0,0)</f>
        <v>0</v>
      </c>
      <c r="K904" s="8">
        <f>_xlfn.XLOOKUP(A904,Transit!A:A,Transit!E:E,0,0)</f>
        <v>0</v>
      </c>
      <c r="L904" s="8">
        <f>_xlfn.XLOOKUP(A904,Land_Use!A:A,Land_Use!N:N,0,0)</f>
        <v>0</v>
      </c>
      <c r="M904" s="8">
        <f>_xlfn.XLOOKUP(A904,CoC_Project_Locations!A:A, CoC_Project_Locations!H:H,0,0)</f>
        <v>0</v>
      </c>
      <c r="N904" s="8">
        <f>_xlfn.XLOOKUP(A904,CoC_Project_Users!A:A,CoC_Project_Users!B:B,0,0)</f>
        <v>0</v>
      </c>
      <c r="O904" s="8">
        <f>_xlfn.XLOOKUP(A904,Emissions!A:A,Emissions!D:D,0,0)</f>
        <v>0</v>
      </c>
      <c r="P904" s="61">
        <f>_xlfn.XLOOKUP(A904,FO_Bridges!A:A,FO_Bridges!B:B,0,0)</f>
        <v>0</v>
      </c>
    </row>
    <row r="905" spans="1:16">
      <c r="A905" s="8">
        <v>0</v>
      </c>
      <c r="B905" s="8">
        <f>_xlfn.XLOOKUP(A905,Safety!A:A,Safety!V:V,0,0)</f>
        <v>0</v>
      </c>
      <c r="C905" s="8">
        <f>_xlfn.XLOOKUP('Raw Scores'!A905,Connectivity!A:A,Connectivity!E:E,0,0)</f>
        <v>0</v>
      </c>
      <c r="D905" s="8">
        <f>_xlfn.XLOOKUP(A905,Congestion!A:A,Congestion!R:R,0,0)</f>
        <v>0</v>
      </c>
      <c r="E905" s="8">
        <f>_xlfn.XLOOKUP(A905,Congestion!A:A,Congestion!T:T,0,0)</f>
        <v>0</v>
      </c>
      <c r="F905" s="8">
        <f>_xlfn.XLOOKUP(A905,Reliability!A:A,Reliability!B:B,0,0)</f>
        <v>0</v>
      </c>
      <c r="G905" s="8">
        <f>_xlfn.XLOOKUP(A905,Reliability!A:A,Reliability!C:C,0,0)</f>
        <v>0</v>
      </c>
      <c r="H905" s="8">
        <f>_xlfn.XLOOKUP(A905,Bike_Ped!A:A,Bike_Ped!M:M,0,0)</f>
        <v>0</v>
      </c>
      <c r="I905" s="8">
        <f>_xlfn.XLOOKUP(A905,Bike_Ped!A:A,Bike_Ped!N:N,0,0)</f>
        <v>0</v>
      </c>
      <c r="J905" s="8">
        <f>_xlfn.XLOOKUP(A905,Transit!A:A,Transit!D:D,0,0)</f>
        <v>0</v>
      </c>
      <c r="K905" s="8">
        <f>_xlfn.XLOOKUP(A905,Transit!A:A,Transit!E:E,0,0)</f>
        <v>0</v>
      </c>
      <c r="L905" s="8">
        <f>_xlfn.XLOOKUP(A905,Land_Use!A:A,Land_Use!N:N,0,0)</f>
        <v>0</v>
      </c>
      <c r="M905" s="8">
        <f>_xlfn.XLOOKUP(A905,CoC_Project_Locations!A:A, CoC_Project_Locations!H:H,0,0)</f>
        <v>0</v>
      </c>
      <c r="N905" s="8">
        <f>_xlfn.XLOOKUP(A905,CoC_Project_Users!A:A,CoC_Project_Users!B:B,0,0)</f>
        <v>0</v>
      </c>
      <c r="O905" s="8">
        <f>_xlfn.XLOOKUP(A905,Emissions!A:A,Emissions!D:D,0,0)</f>
        <v>0</v>
      </c>
      <c r="P905" s="61">
        <f>_xlfn.XLOOKUP(A905,FO_Bridges!A:A,FO_Bridges!B:B,0,0)</f>
        <v>0</v>
      </c>
    </row>
    <row r="906" spans="1:16">
      <c r="A906" s="8">
        <v>0</v>
      </c>
      <c r="B906" s="8">
        <f>_xlfn.XLOOKUP(A906,Safety!A:A,Safety!V:V,0,0)</f>
        <v>0</v>
      </c>
      <c r="C906" s="8">
        <f>_xlfn.XLOOKUP('Raw Scores'!A906,Connectivity!A:A,Connectivity!E:E,0,0)</f>
        <v>0</v>
      </c>
      <c r="D906" s="8">
        <f>_xlfn.XLOOKUP(A906,Congestion!A:A,Congestion!R:R,0,0)</f>
        <v>0</v>
      </c>
      <c r="E906" s="8">
        <f>_xlfn.XLOOKUP(A906,Congestion!A:A,Congestion!T:T,0,0)</f>
        <v>0</v>
      </c>
      <c r="F906" s="8">
        <f>_xlfn.XLOOKUP(A906,Reliability!A:A,Reliability!B:B,0,0)</f>
        <v>0</v>
      </c>
      <c r="G906" s="8">
        <f>_xlfn.XLOOKUP(A906,Reliability!A:A,Reliability!C:C,0,0)</f>
        <v>0</v>
      </c>
      <c r="H906" s="8">
        <f>_xlfn.XLOOKUP(A906,Bike_Ped!A:A,Bike_Ped!M:M,0,0)</f>
        <v>0</v>
      </c>
      <c r="I906" s="8">
        <f>_xlfn.XLOOKUP(A906,Bike_Ped!A:A,Bike_Ped!N:N,0,0)</f>
        <v>0</v>
      </c>
      <c r="J906" s="8">
        <f>_xlfn.XLOOKUP(A906,Transit!A:A,Transit!D:D,0,0)</f>
        <v>0</v>
      </c>
      <c r="K906" s="8">
        <f>_xlfn.XLOOKUP(A906,Transit!A:A,Transit!E:E,0,0)</f>
        <v>0</v>
      </c>
      <c r="L906" s="8">
        <f>_xlfn.XLOOKUP(A906,Land_Use!A:A,Land_Use!N:N,0,0)</f>
        <v>0</v>
      </c>
      <c r="M906" s="8">
        <f>_xlfn.XLOOKUP(A906,CoC_Project_Locations!A:A, CoC_Project_Locations!H:H,0,0)</f>
        <v>0</v>
      </c>
      <c r="N906" s="8">
        <f>_xlfn.XLOOKUP(A906,CoC_Project_Users!A:A,CoC_Project_Users!B:B,0,0)</f>
        <v>0</v>
      </c>
      <c r="O906" s="8">
        <f>_xlfn.XLOOKUP(A906,Emissions!A:A,Emissions!D:D,0,0)</f>
        <v>0</v>
      </c>
      <c r="P906" s="61">
        <f>_xlfn.XLOOKUP(A906,FO_Bridges!A:A,FO_Bridges!B:B,0,0)</f>
        <v>0</v>
      </c>
    </row>
    <row r="907" spans="1:16">
      <c r="A907" s="8">
        <v>0</v>
      </c>
      <c r="B907" s="8">
        <f>_xlfn.XLOOKUP(A907,Safety!A:A,Safety!V:V,0,0)</f>
        <v>0</v>
      </c>
      <c r="C907" s="8">
        <f>_xlfn.XLOOKUP('Raw Scores'!A907,Connectivity!A:A,Connectivity!E:E,0,0)</f>
        <v>0</v>
      </c>
      <c r="D907" s="8">
        <f>_xlfn.XLOOKUP(A907,Congestion!A:A,Congestion!R:R,0,0)</f>
        <v>0</v>
      </c>
      <c r="E907" s="8">
        <f>_xlfn.XLOOKUP(A907,Congestion!A:A,Congestion!T:T,0,0)</f>
        <v>0</v>
      </c>
      <c r="F907" s="8">
        <f>_xlfn.XLOOKUP(A907,Reliability!A:A,Reliability!B:B,0,0)</f>
        <v>0</v>
      </c>
      <c r="G907" s="8">
        <f>_xlfn.XLOOKUP(A907,Reliability!A:A,Reliability!C:C,0,0)</f>
        <v>0</v>
      </c>
      <c r="H907" s="8">
        <f>_xlfn.XLOOKUP(A907,Bike_Ped!A:A,Bike_Ped!M:M,0,0)</f>
        <v>0</v>
      </c>
      <c r="I907" s="8">
        <f>_xlfn.XLOOKUP(A907,Bike_Ped!A:A,Bike_Ped!N:N,0,0)</f>
        <v>0</v>
      </c>
      <c r="J907" s="8">
        <f>_xlfn.XLOOKUP(A907,Transit!A:A,Transit!D:D,0,0)</f>
        <v>0</v>
      </c>
      <c r="K907" s="8">
        <f>_xlfn.XLOOKUP(A907,Transit!A:A,Transit!E:E,0,0)</f>
        <v>0</v>
      </c>
      <c r="L907" s="8">
        <f>_xlfn.XLOOKUP(A907,Land_Use!A:A,Land_Use!N:N,0,0)</f>
        <v>0</v>
      </c>
      <c r="M907" s="8">
        <f>_xlfn.XLOOKUP(A907,CoC_Project_Locations!A:A, CoC_Project_Locations!H:H,0,0)</f>
        <v>0</v>
      </c>
      <c r="N907" s="8">
        <f>_xlfn.XLOOKUP(A907,CoC_Project_Users!A:A,CoC_Project_Users!B:B,0,0)</f>
        <v>0</v>
      </c>
      <c r="O907" s="8">
        <f>_xlfn.XLOOKUP(A907,Emissions!A:A,Emissions!D:D,0,0)</f>
        <v>0</v>
      </c>
      <c r="P907" s="61">
        <f>_xlfn.XLOOKUP(A907,FO_Bridges!A:A,FO_Bridges!B:B,0,0)</f>
        <v>0</v>
      </c>
    </row>
    <row r="908" spans="1:16">
      <c r="A908" s="8">
        <v>0</v>
      </c>
      <c r="B908" s="8">
        <f>_xlfn.XLOOKUP(A908,Safety!A:A,Safety!V:V,0,0)</f>
        <v>0</v>
      </c>
      <c r="C908" s="8">
        <f>_xlfn.XLOOKUP('Raw Scores'!A908,Connectivity!A:A,Connectivity!E:E,0,0)</f>
        <v>0</v>
      </c>
      <c r="D908" s="8">
        <f>_xlfn.XLOOKUP(A908,Congestion!A:A,Congestion!R:R,0,0)</f>
        <v>0</v>
      </c>
      <c r="E908" s="8">
        <f>_xlfn.XLOOKUP(A908,Congestion!A:A,Congestion!T:T,0,0)</f>
        <v>0</v>
      </c>
      <c r="F908" s="8">
        <f>_xlfn.XLOOKUP(A908,Reliability!A:A,Reliability!B:B,0,0)</f>
        <v>0</v>
      </c>
      <c r="G908" s="8">
        <f>_xlfn.XLOOKUP(A908,Reliability!A:A,Reliability!C:C,0,0)</f>
        <v>0</v>
      </c>
      <c r="H908" s="8">
        <f>_xlfn.XLOOKUP(A908,Bike_Ped!A:A,Bike_Ped!M:M,0,0)</f>
        <v>0</v>
      </c>
      <c r="I908" s="8">
        <f>_xlfn.XLOOKUP(A908,Bike_Ped!A:A,Bike_Ped!N:N,0,0)</f>
        <v>0</v>
      </c>
      <c r="J908" s="8">
        <f>_xlfn.XLOOKUP(A908,Transit!A:A,Transit!D:D,0,0)</f>
        <v>0</v>
      </c>
      <c r="K908" s="8">
        <f>_xlfn.XLOOKUP(A908,Transit!A:A,Transit!E:E,0,0)</f>
        <v>0</v>
      </c>
      <c r="L908" s="8">
        <f>_xlfn.XLOOKUP(A908,Land_Use!A:A,Land_Use!N:N,0,0)</f>
        <v>0</v>
      </c>
      <c r="M908" s="8">
        <f>_xlfn.XLOOKUP(A908,CoC_Project_Locations!A:A, CoC_Project_Locations!H:H,0,0)</f>
        <v>0</v>
      </c>
      <c r="N908" s="8">
        <f>_xlfn.XLOOKUP(A908,CoC_Project_Users!A:A,CoC_Project_Users!B:B,0,0)</f>
        <v>0</v>
      </c>
      <c r="O908" s="8">
        <f>_xlfn.XLOOKUP(A908,Emissions!A:A,Emissions!D:D,0,0)</f>
        <v>0</v>
      </c>
      <c r="P908" s="61">
        <f>_xlfn.XLOOKUP(A908,FO_Bridges!A:A,FO_Bridges!B:B,0,0)</f>
        <v>0</v>
      </c>
    </row>
    <row r="909" spans="1:16">
      <c r="A909" s="8">
        <v>0</v>
      </c>
      <c r="B909" s="8">
        <f>_xlfn.XLOOKUP(A909,Safety!A:A,Safety!V:V,0,0)</f>
        <v>0</v>
      </c>
      <c r="C909" s="8">
        <f>_xlfn.XLOOKUP('Raw Scores'!A909,Connectivity!A:A,Connectivity!E:E,0,0)</f>
        <v>0</v>
      </c>
      <c r="D909" s="8">
        <f>_xlfn.XLOOKUP(A909,Congestion!A:A,Congestion!R:R,0,0)</f>
        <v>0</v>
      </c>
      <c r="E909" s="8">
        <f>_xlfn.XLOOKUP(A909,Congestion!A:A,Congestion!T:T,0,0)</f>
        <v>0</v>
      </c>
      <c r="F909" s="8">
        <f>_xlfn.XLOOKUP(A909,Reliability!A:A,Reliability!B:B,0,0)</f>
        <v>0</v>
      </c>
      <c r="G909" s="8">
        <f>_xlfn.XLOOKUP(A909,Reliability!A:A,Reliability!C:C,0,0)</f>
        <v>0</v>
      </c>
      <c r="H909" s="8">
        <f>_xlfn.XLOOKUP(A909,Bike_Ped!A:A,Bike_Ped!M:M,0,0)</f>
        <v>0</v>
      </c>
      <c r="I909" s="8">
        <f>_xlfn.XLOOKUP(A909,Bike_Ped!A:A,Bike_Ped!N:N,0,0)</f>
        <v>0</v>
      </c>
      <c r="J909" s="8">
        <f>_xlfn.XLOOKUP(A909,Transit!A:A,Transit!D:D,0,0)</f>
        <v>0</v>
      </c>
      <c r="K909" s="8">
        <f>_xlfn.XLOOKUP(A909,Transit!A:A,Transit!E:E,0,0)</f>
        <v>0</v>
      </c>
      <c r="L909" s="8">
        <f>_xlfn.XLOOKUP(A909,Land_Use!A:A,Land_Use!N:N,0,0)</f>
        <v>0</v>
      </c>
      <c r="M909" s="8">
        <f>_xlfn.XLOOKUP(A909,CoC_Project_Locations!A:A, CoC_Project_Locations!H:H,0,0)</f>
        <v>0</v>
      </c>
      <c r="N909" s="8">
        <f>_xlfn.XLOOKUP(A909,CoC_Project_Users!A:A,CoC_Project_Users!B:B,0,0)</f>
        <v>0</v>
      </c>
      <c r="O909" s="8">
        <f>_xlfn.XLOOKUP(A909,Emissions!A:A,Emissions!D:D,0,0)</f>
        <v>0</v>
      </c>
      <c r="P909" s="61">
        <f>_xlfn.XLOOKUP(A909,FO_Bridges!A:A,FO_Bridges!B:B,0,0)</f>
        <v>0</v>
      </c>
    </row>
    <row r="910" spans="1:16">
      <c r="A910" s="8">
        <v>0</v>
      </c>
      <c r="B910" s="8">
        <f>_xlfn.XLOOKUP(A910,Safety!A:A,Safety!V:V,0,0)</f>
        <v>0</v>
      </c>
      <c r="C910" s="8">
        <f>_xlfn.XLOOKUP('Raw Scores'!A910,Connectivity!A:A,Connectivity!E:E,0,0)</f>
        <v>0</v>
      </c>
      <c r="D910" s="8">
        <f>_xlfn.XLOOKUP(A910,Congestion!A:A,Congestion!R:R,0,0)</f>
        <v>0</v>
      </c>
      <c r="E910" s="8">
        <f>_xlfn.XLOOKUP(A910,Congestion!A:A,Congestion!T:T,0,0)</f>
        <v>0</v>
      </c>
      <c r="F910" s="8">
        <f>_xlfn.XLOOKUP(A910,Reliability!A:A,Reliability!B:B,0,0)</f>
        <v>0</v>
      </c>
      <c r="G910" s="8">
        <f>_xlfn.XLOOKUP(A910,Reliability!A:A,Reliability!C:C,0,0)</f>
        <v>0</v>
      </c>
      <c r="H910" s="8">
        <f>_xlfn.XLOOKUP(A910,Bike_Ped!A:A,Bike_Ped!M:M,0,0)</f>
        <v>0</v>
      </c>
      <c r="I910" s="8">
        <f>_xlfn.XLOOKUP(A910,Bike_Ped!A:A,Bike_Ped!N:N,0,0)</f>
        <v>0</v>
      </c>
      <c r="J910" s="8">
        <f>_xlfn.XLOOKUP(A910,Transit!A:A,Transit!D:D,0,0)</f>
        <v>0</v>
      </c>
      <c r="K910" s="8">
        <f>_xlfn.XLOOKUP(A910,Transit!A:A,Transit!E:E,0,0)</f>
        <v>0</v>
      </c>
      <c r="L910" s="8">
        <f>_xlfn.XLOOKUP(A910,Land_Use!A:A,Land_Use!N:N,0,0)</f>
        <v>0</v>
      </c>
      <c r="M910" s="8">
        <f>_xlfn.XLOOKUP(A910,CoC_Project_Locations!A:A, CoC_Project_Locations!H:H,0,0)</f>
        <v>0</v>
      </c>
      <c r="N910" s="8">
        <f>_xlfn.XLOOKUP(A910,CoC_Project_Users!A:A,CoC_Project_Users!B:B,0,0)</f>
        <v>0</v>
      </c>
      <c r="O910" s="8">
        <f>_xlfn.XLOOKUP(A910,Emissions!A:A,Emissions!D:D,0,0)</f>
        <v>0</v>
      </c>
      <c r="P910" s="61">
        <f>_xlfn.XLOOKUP(A910,FO_Bridges!A:A,FO_Bridges!B:B,0,0)</f>
        <v>0</v>
      </c>
    </row>
    <row r="911" spans="1:16">
      <c r="A911" s="8">
        <v>0</v>
      </c>
      <c r="B911" s="8">
        <f>_xlfn.XLOOKUP(A911,Safety!A:A,Safety!V:V,0,0)</f>
        <v>0</v>
      </c>
      <c r="C911" s="8">
        <f>_xlfn.XLOOKUP('Raw Scores'!A911,Connectivity!A:A,Connectivity!E:E,0,0)</f>
        <v>0</v>
      </c>
      <c r="D911" s="8">
        <f>_xlfn.XLOOKUP(A911,Congestion!A:A,Congestion!R:R,0,0)</f>
        <v>0</v>
      </c>
      <c r="E911" s="8">
        <f>_xlfn.XLOOKUP(A911,Congestion!A:A,Congestion!T:T,0,0)</f>
        <v>0</v>
      </c>
      <c r="F911" s="8">
        <f>_xlfn.XLOOKUP(A911,Reliability!A:A,Reliability!B:B,0,0)</f>
        <v>0</v>
      </c>
      <c r="G911" s="8">
        <f>_xlfn.XLOOKUP(A911,Reliability!A:A,Reliability!C:C,0,0)</f>
        <v>0</v>
      </c>
      <c r="H911" s="8">
        <f>_xlfn.XLOOKUP(A911,Bike_Ped!A:A,Bike_Ped!M:M,0,0)</f>
        <v>0</v>
      </c>
      <c r="I911" s="8">
        <f>_xlfn.XLOOKUP(A911,Bike_Ped!A:A,Bike_Ped!N:N,0,0)</f>
        <v>0</v>
      </c>
      <c r="J911" s="8">
        <f>_xlfn.XLOOKUP(A911,Transit!A:A,Transit!D:D,0,0)</f>
        <v>0</v>
      </c>
      <c r="K911" s="8">
        <f>_xlfn.XLOOKUP(A911,Transit!A:A,Transit!E:E,0,0)</f>
        <v>0</v>
      </c>
      <c r="L911" s="8">
        <f>_xlfn.XLOOKUP(A911,Land_Use!A:A,Land_Use!N:N,0,0)</f>
        <v>0</v>
      </c>
      <c r="M911" s="8">
        <f>_xlfn.XLOOKUP(A911,CoC_Project_Locations!A:A, CoC_Project_Locations!H:H,0,0)</f>
        <v>0</v>
      </c>
      <c r="N911" s="8">
        <f>_xlfn.XLOOKUP(A911,CoC_Project_Users!A:A,CoC_Project_Users!B:B,0,0)</f>
        <v>0</v>
      </c>
      <c r="O911" s="8">
        <f>_xlfn.XLOOKUP(A911,Emissions!A:A,Emissions!D:D,0,0)</f>
        <v>0</v>
      </c>
      <c r="P911" s="61">
        <f>_xlfn.XLOOKUP(A911,FO_Bridges!A:A,FO_Bridges!B:B,0,0)</f>
        <v>0</v>
      </c>
    </row>
    <row r="912" spans="1:16">
      <c r="A912" s="8">
        <v>0</v>
      </c>
      <c r="B912" s="8">
        <f>_xlfn.XLOOKUP(A912,Safety!A:A,Safety!V:V,0,0)</f>
        <v>0</v>
      </c>
      <c r="C912" s="8">
        <f>_xlfn.XLOOKUP('Raw Scores'!A912,Connectivity!A:A,Connectivity!E:E,0,0)</f>
        <v>0</v>
      </c>
      <c r="D912" s="8">
        <f>_xlfn.XLOOKUP(A912,Congestion!A:A,Congestion!R:R,0,0)</f>
        <v>0</v>
      </c>
      <c r="E912" s="8">
        <f>_xlfn.XLOOKUP(A912,Congestion!A:A,Congestion!T:T,0,0)</f>
        <v>0</v>
      </c>
      <c r="F912" s="8">
        <f>_xlfn.XLOOKUP(A912,Reliability!A:A,Reliability!B:B,0,0)</f>
        <v>0</v>
      </c>
      <c r="G912" s="8">
        <f>_xlfn.XLOOKUP(A912,Reliability!A:A,Reliability!C:C,0,0)</f>
        <v>0</v>
      </c>
      <c r="H912" s="8">
        <f>_xlfn.XLOOKUP(A912,Bike_Ped!A:A,Bike_Ped!M:M,0,0)</f>
        <v>0</v>
      </c>
      <c r="I912" s="8">
        <f>_xlfn.XLOOKUP(A912,Bike_Ped!A:A,Bike_Ped!N:N,0,0)</f>
        <v>0</v>
      </c>
      <c r="J912" s="8">
        <f>_xlfn.XLOOKUP(A912,Transit!A:A,Transit!D:D,0,0)</f>
        <v>0</v>
      </c>
      <c r="K912" s="8">
        <f>_xlfn.XLOOKUP(A912,Transit!A:A,Transit!E:E,0,0)</f>
        <v>0</v>
      </c>
      <c r="L912" s="8">
        <f>_xlfn.XLOOKUP(A912,Land_Use!A:A,Land_Use!N:N,0,0)</f>
        <v>0</v>
      </c>
      <c r="M912" s="8">
        <f>_xlfn.XLOOKUP(A912,CoC_Project_Locations!A:A, CoC_Project_Locations!H:H,0,0)</f>
        <v>0</v>
      </c>
      <c r="N912" s="8">
        <f>_xlfn.XLOOKUP(A912,CoC_Project_Users!A:A,CoC_Project_Users!B:B,0,0)</f>
        <v>0</v>
      </c>
      <c r="O912" s="8">
        <f>_xlfn.XLOOKUP(A912,Emissions!A:A,Emissions!D:D,0,0)</f>
        <v>0</v>
      </c>
      <c r="P912" s="61">
        <f>_xlfn.XLOOKUP(A912,FO_Bridges!A:A,FO_Bridges!B:B,0,0)</f>
        <v>0</v>
      </c>
    </row>
    <row r="913" spans="1:16">
      <c r="A913" s="57">
        <v>0</v>
      </c>
      <c r="B913" s="8">
        <f>_xlfn.XLOOKUP(A913,Safety!A:A,Safety!V:V,0,0)</f>
        <v>0</v>
      </c>
      <c r="C913" s="8">
        <f>_xlfn.XLOOKUP('Raw Scores'!A913,Connectivity!A:A,Connectivity!E:E,0,0)</f>
        <v>0</v>
      </c>
      <c r="D913" s="8">
        <f>_xlfn.XLOOKUP(A913,Congestion!A:A,Congestion!R:R,0,0)</f>
        <v>0</v>
      </c>
      <c r="E913" s="8">
        <f>_xlfn.XLOOKUP(A913,Congestion!A:A,Congestion!T:T,0,0)</f>
        <v>0</v>
      </c>
      <c r="F913" s="8">
        <f>_xlfn.XLOOKUP(A913,Reliability!A:A,Reliability!B:B,0,0)</f>
        <v>0</v>
      </c>
      <c r="G913" s="8">
        <f>_xlfn.XLOOKUP(A913,Reliability!A:A,Reliability!C:C,0,0)</f>
        <v>0</v>
      </c>
      <c r="H913" s="8">
        <f>_xlfn.XLOOKUP(A913,Bike_Ped!A:A,Bike_Ped!M:M,0,0)</f>
        <v>0</v>
      </c>
      <c r="I913" s="8">
        <f>_xlfn.XLOOKUP(A913,Bike_Ped!A:A,Bike_Ped!N:N,0,0)</f>
        <v>0</v>
      </c>
      <c r="J913" s="8">
        <f>_xlfn.XLOOKUP(A913,Transit!A:A,Transit!D:D,0,0)</f>
        <v>0</v>
      </c>
      <c r="K913" s="8">
        <f>_xlfn.XLOOKUP(A913,Transit!A:A,Transit!E:E,0,0)</f>
        <v>0</v>
      </c>
      <c r="L913" s="8">
        <f>_xlfn.XLOOKUP(A913,Land_Use!A:A,Land_Use!N:N,0,0)</f>
        <v>0</v>
      </c>
      <c r="M913" s="8">
        <f>_xlfn.XLOOKUP(A913,CoC_Project_Locations!A:A, CoC_Project_Locations!H:H,0,0)</f>
        <v>0</v>
      </c>
      <c r="N913" s="8">
        <f>_xlfn.XLOOKUP(A913,CoC_Project_Users!A:A,CoC_Project_Users!B:B,0,0)</f>
        <v>0</v>
      </c>
      <c r="O913" s="8">
        <f>_xlfn.XLOOKUP(A913,Emissions!A:A,Emissions!D:D,0,0)</f>
        <v>0</v>
      </c>
      <c r="P913" s="61">
        <f>_xlfn.XLOOKUP(A913,FO_Bridges!A:A,FO_Bridges!B:B,0,0)</f>
        <v>0</v>
      </c>
    </row>
    <row r="914" spans="1:16">
      <c r="A914" s="58">
        <v>0</v>
      </c>
      <c r="B914" s="8">
        <f>_xlfn.XLOOKUP(A914,Safety!A:A,Safety!V:V,0,0)</f>
        <v>0</v>
      </c>
      <c r="C914" s="8">
        <f>_xlfn.XLOOKUP('Raw Scores'!A914,Connectivity!A:A,Connectivity!E:E,0,0)</f>
        <v>0</v>
      </c>
      <c r="D914" s="8">
        <f>_xlfn.XLOOKUP(A914,Congestion!A:A,Congestion!R:R,0,0)</f>
        <v>0</v>
      </c>
      <c r="E914" s="8">
        <f>_xlfn.XLOOKUP(A914,Congestion!A:A,Congestion!T:T,0,0)</f>
        <v>0</v>
      </c>
      <c r="F914" s="8">
        <f>_xlfn.XLOOKUP(A914,Reliability!A:A,Reliability!B:B,0,0)</f>
        <v>0</v>
      </c>
      <c r="G914" s="8">
        <f>_xlfn.XLOOKUP(A914,Reliability!A:A,Reliability!C:C,0,0)</f>
        <v>0</v>
      </c>
      <c r="H914" s="8">
        <f>_xlfn.XLOOKUP(A914,Bike_Ped!A:A,Bike_Ped!M:M,0,0)</f>
        <v>0</v>
      </c>
      <c r="I914" s="8">
        <f>_xlfn.XLOOKUP(A914,Bike_Ped!A:A,Bike_Ped!N:N,0,0)</f>
        <v>0</v>
      </c>
      <c r="J914" s="8">
        <f>_xlfn.XLOOKUP(A914,Transit!A:A,Transit!D:D,0,0)</f>
        <v>0</v>
      </c>
      <c r="K914" s="8">
        <f>_xlfn.XLOOKUP(A914,Transit!A:A,Transit!E:E,0,0)</f>
        <v>0</v>
      </c>
      <c r="L914" s="8">
        <f>_xlfn.XLOOKUP(A914,Land_Use!A:A,Land_Use!N:N,0,0)</f>
        <v>0</v>
      </c>
      <c r="M914" s="8">
        <f>_xlfn.XLOOKUP(A914,CoC_Project_Locations!A:A, CoC_Project_Locations!H:H,0,0)</f>
        <v>0</v>
      </c>
      <c r="N914" s="8">
        <f>_xlfn.XLOOKUP(A914,CoC_Project_Users!A:A,CoC_Project_Users!B:B,0,0)</f>
        <v>0</v>
      </c>
      <c r="O914" s="8">
        <f>_xlfn.XLOOKUP(A914,Emissions!A:A,Emissions!D:D,0,0)</f>
        <v>0</v>
      </c>
      <c r="P914" s="61">
        <f>_xlfn.XLOOKUP(A914,FO_Bridges!A:A,FO_Bridges!B:B,0,0)</f>
        <v>0</v>
      </c>
    </row>
    <row r="915" spans="1:16">
      <c r="A915" s="58">
        <v>0</v>
      </c>
      <c r="B915" s="8">
        <f>_xlfn.XLOOKUP(A915,Safety!A:A,Safety!V:V,0,0)</f>
        <v>0</v>
      </c>
      <c r="C915" s="8">
        <f>_xlfn.XLOOKUP('Raw Scores'!A915,Connectivity!A:A,Connectivity!E:E,0,0)</f>
        <v>0</v>
      </c>
      <c r="D915" s="8">
        <f>_xlfn.XLOOKUP(A915,Congestion!A:A,Congestion!R:R,0,0)</f>
        <v>0</v>
      </c>
      <c r="E915" s="8">
        <f>_xlfn.XLOOKUP(A915,Congestion!A:A,Congestion!T:T,0,0)</f>
        <v>0</v>
      </c>
      <c r="F915" s="8">
        <f>_xlfn.XLOOKUP(A915,Reliability!A:A,Reliability!B:B,0,0)</f>
        <v>0</v>
      </c>
      <c r="G915" s="8">
        <f>_xlfn.XLOOKUP(A915,Reliability!A:A,Reliability!C:C,0,0)</f>
        <v>0</v>
      </c>
      <c r="H915" s="8">
        <f>_xlfn.XLOOKUP(A915,Bike_Ped!A:A,Bike_Ped!M:M,0,0)</f>
        <v>0</v>
      </c>
      <c r="I915" s="8">
        <f>_xlfn.XLOOKUP(A915,Bike_Ped!A:A,Bike_Ped!N:N,0,0)</f>
        <v>0</v>
      </c>
      <c r="J915" s="8">
        <f>_xlfn.XLOOKUP(A915,Transit!A:A,Transit!D:D,0,0)</f>
        <v>0</v>
      </c>
      <c r="K915" s="8">
        <f>_xlfn.XLOOKUP(A915,Transit!A:A,Transit!E:E,0,0)</f>
        <v>0</v>
      </c>
      <c r="L915" s="8">
        <f>_xlfn.XLOOKUP(A915,Land_Use!A:A,Land_Use!N:N,0,0)</f>
        <v>0</v>
      </c>
      <c r="M915" s="8">
        <f>_xlfn.XLOOKUP(A915,CoC_Project_Locations!A:A, CoC_Project_Locations!H:H,0,0)</f>
        <v>0</v>
      </c>
      <c r="N915" s="8">
        <f>_xlfn.XLOOKUP(A915,CoC_Project_Users!A:A,CoC_Project_Users!B:B,0,0)</f>
        <v>0</v>
      </c>
      <c r="O915" s="8">
        <f>_xlfn.XLOOKUP(A915,Emissions!A:A,Emissions!D:D,0,0)</f>
        <v>0</v>
      </c>
      <c r="P915" s="61">
        <f>_xlfn.XLOOKUP(A915,FO_Bridges!A:A,FO_Bridges!B:B,0,0)</f>
        <v>0</v>
      </c>
    </row>
    <row r="916" spans="1:16">
      <c r="A916" s="58">
        <v>0</v>
      </c>
      <c r="B916" s="8">
        <f>_xlfn.XLOOKUP(A916,Safety!A:A,Safety!V:V,0,0)</f>
        <v>0</v>
      </c>
      <c r="C916" s="8">
        <f>_xlfn.XLOOKUP('Raw Scores'!A916,Connectivity!A:A,Connectivity!E:E,0,0)</f>
        <v>0</v>
      </c>
      <c r="D916" s="8">
        <f>_xlfn.XLOOKUP(A916,Congestion!A:A,Congestion!R:R,0,0)</f>
        <v>0</v>
      </c>
      <c r="E916" s="8">
        <f>_xlfn.XLOOKUP(A916,Congestion!A:A,Congestion!T:T,0,0)</f>
        <v>0</v>
      </c>
      <c r="F916" s="8">
        <f>_xlfn.XLOOKUP(A916,Reliability!A:A,Reliability!B:B,0,0)</f>
        <v>0</v>
      </c>
      <c r="G916" s="8">
        <f>_xlfn.XLOOKUP(A916,Reliability!A:A,Reliability!C:C,0,0)</f>
        <v>0</v>
      </c>
      <c r="H916" s="8">
        <f>_xlfn.XLOOKUP(A916,Bike_Ped!A:A,Bike_Ped!M:M,0,0)</f>
        <v>0</v>
      </c>
      <c r="I916" s="8">
        <f>_xlfn.XLOOKUP(A916,Bike_Ped!A:A,Bike_Ped!N:N,0,0)</f>
        <v>0</v>
      </c>
      <c r="J916" s="8">
        <f>_xlfn.XLOOKUP(A916,Transit!A:A,Transit!D:D,0,0)</f>
        <v>0</v>
      </c>
      <c r="K916" s="8">
        <f>_xlfn.XLOOKUP(A916,Transit!A:A,Transit!E:E,0,0)</f>
        <v>0</v>
      </c>
      <c r="L916" s="8">
        <f>_xlfn.XLOOKUP(A916,Land_Use!A:A,Land_Use!N:N,0,0)</f>
        <v>0</v>
      </c>
      <c r="M916" s="8">
        <f>_xlfn.XLOOKUP(A916,CoC_Project_Locations!A:A, CoC_Project_Locations!H:H,0,0)</f>
        <v>0</v>
      </c>
      <c r="N916" s="8">
        <f>_xlfn.XLOOKUP(A916,CoC_Project_Users!A:A,CoC_Project_Users!B:B,0,0)</f>
        <v>0</v>
      </c>
      <c r="O916" s="8">
        <f>_xlfn.XLOOKUP(A916,Emissions!A:A,Emissions!D:D,0,0)</f>
        <v>0</v>
      </c>
      <c r="P916" s="61">
        <f>_xlfn.XLOOKUP(A916,FO_Bridges!A:A,FO_Bridges!B:B,0,0)</f>
        <v>0</v>
      </c>
    </row>
    <row r="917" spans="1:16">
      <c r="A917" s="58">
        <v>0</v>
      </c>
      <c r="B917" s="8">
        <f>_xlfn.XLOOKUP(A917,Safety!A:A,Safety!V:V,0,0)</f>
        <v>0</v>
      </c>
      <c r="C917" s="8">
        <f>_xlfn.XLOOKUP('Raw Scores'!A917,Connectivity!A:A,Connectivity!E:E,0,0)</f>
        <v>0</v>
      </c>
      <c r="D917" s="8">
        <f>_xlfn.XLOOKUP(A917,Congestion!A:A,Congestion!R:R,0,0)</f>
        <v>0</v>
      </c>
      <c r="E917" s="8">
        <f>_xlfn.XLOOKUP(A917,Congestion!A:A,Congestion!T:T,0,0)</f>
        <v>0</v>
      </c>
      <c r="F917" s="8">
        <f>_xlfn.XLOOKUP(A917,Reliability!A:A,Reliability!B:B,0,0)</f>
        <v>0</v>
      </c>
      <c r="G917" s="8">
        <f>_xlfn.XLOOKUP(A917,Reliability!A:A,Reliability!C:C,0,0)</f>
        <v>0</v>
      </c>
      <c r="H917" s="8">
        <f>_xlfn.XLOOKUP(A917,Bike_Ped!A:A,Bike_Ped!M:M,0,0)</f>
        <v>0</v>
      </c>
      <c r="I917" s="8">
        <f>_xlfn.XLOOKUP(A917,Bike_Ped!A:A,Bike_Ped!N:N,0,0)</f>
        <v>0</v>
      </c>
      <c r="J917" s="8">
        <f>_xlfn.XLOOKUP(A917,Transit!A:A,Transit!D:D,0,0)</f>
        <v>0</v>
      </c>
      <c r="K917" s="8">
        <f>_xlfn.XLOOKUP(A917,Transit!A:A,Transit!E:E,0,0)</f>
        <v>0</v>
      </c>
      <c r="L917" s="8">
        <f>_xlfn.XLOOKUP(A917,Land_Use!A:A,Land_Use!N:N,0,0)</f>
        <v>0</v>
      </c>
      <c r="M917" s="8">
        <f>_xlfn.XLOOKUP(A917,CoC_Project_Locations!A:A, CoC_Project_Locations!H:H,0,0)</f>
        <v>0</v>
      </c>
      <c r="N917" s="8">
        <f>_xlfn.XLOOKUP(A917,CoC_Project_Users!A:A,CoC_Project_Users!B:B,0,0)</f>
        <v>0</v>
      </c>
      <c r="O917" s="8">
        <f>_xlfn.XLOOKUP(A917,Emissions!A:A,Emissions!D:D,0,0)</f>
        <v>0</v>
      </c>
      <c r="P917" s="61">
        <f>_xlfn.XLOOKUP(A917,FO_Bridges!A:A,FO_Bridges!B:B,0,0)</f>
        <v>0</v>
      </c>
    </row>
    <row r="918" spans="1:16">
      <c r="A918" s="58">
        <v>0</v>
      </c>
      <c r="B918" s="8">
        <f>_xlfn.XLOOKUP(A918,Safety!A:A,Safety!V:V,0,0)</f>
        <v>0</v>
      </c>
      <c r="C918" s="8">
        <f>_xlfn.XLOOKUP('Raw Scores'!A918,Connectivity!A:A,Connectivity!E:E,0,0)</f>
        <v>0</v>
      </c>
      <c r="D918" s="8">
        <f>_xlfn.XLOOKUP(A918,Congestion!A:A,Congestion!R:R,0,0)</f>
        <v>0</v>
      </c>
      <c r="E918" s="8">
        <f>_xlfn.XLOOKUP(A918,Congestion!A:A,Congestion!T:T,0,0)</f>
        <v>0</v>
      </c>
      <c r="F918" s="8">
        <f>_xlfn.XLOOKUP(A918,Reliability!A:A,Reliability!B:B,0,0)</f>
        <v>0</v>
      </c>
      <c r="G918" s="8">
        <f>_xlfn.XLOOKUP(A918,Reliability!A:A,Reliability!C:C,0,0)</f>
        <v>0</v>
      </c>
      <c r="H918" s="8">
        <f>_xlfn.XLOOKUP(A918,Bike_Ped!A:A,Bike_Ped!M:M,0,0)</f>
        <v>0</v>
      </c>
      <c r="I918" s="8">
        <f>_xlfn.XLOOKUP(A918,Bike_Ped!A:A,Bike_Ped!N:N,0,0)</f>
        <v>0</v>
      </c>
      <c r="J918" s="8">
        <f>_xlfn.XLOOKUP(A918,Transit!A:A,Transit!D:D,0,0)</f>
        <v>0</v>
      </c>
      <c r="K918" s="8">
        <f>_xlfn.XLOOKUP(A918,Transit!A:A,Transit!E:E,0,0)</f>
        <v>0</v>
      </c>
      <c r="L918" s="8">
        <f>_xlfn.XLOOKUP(A918,Land_Use!A:A,Land_Use!N:N,0,0)</f>
        <v>0</v>
      </c>
      <c r="M918" s="8">
        <f>_xlfn.XLOOKUP(A918,CoC_Project_Locations!A:A, CoC_Project_Locations!H:H,0,0)</f>
        <v>0</v>
      </c>
      <c r="N918" s="8">
        <f>_xlfn.XLOOKUP(A918,CoC_Project_Users!A:A,CoC_Project_Users!B:B,0,0)</f>
        <v>0</v>
      </c>
      <c r="O918" s="8">
        <f>_xlfn.XLOOKUP(A918,Emissions!A:A,Emissions!D:D,0,0)</f>
        <v>0</v>
      </c>
      <c r="P918" s="61">
        <f>_xlfn.XLOOKUP(A918,FO_Bridges!A:A,FO_Bridges!B:B,0,0)</f>
        <v>0</v>
      </c>
    </row>
    <row r="919" spans="1:16">
      <c r="A919" s="58">
        <v>0</v>
      </c>
      <c r="B919" s="8">
        <f>_xlfn.XLOOKUP(A919,Safety!A:A,Safety!V:V,0,0)</f>
        <v>0</v>
      </c>
      <c r="C919" s="8">
        <f>_xlfn.XLOOKUP('Raw Scores'!A919,Connectivity!A:A,Connectivity!E:E,0,0)</f>
        <v>0</v>
      </c>
      <c r="D919" s="8">
        <f>_xlfn.XLOOKUP(A919,Congestion!A:A,Congestion!R:R,0,0)</f>
        <v>0</v>
      </c>
      <c r="E919" s="8">
        <f>_xlfn.XLOOKUP(A919,Congestion!A:A,Congestion!T:T,0,0)</f>
        <v>0</v>
      </c>
      <c r="F919" s="8">
        <f>_xlfn.XLOOKUP(A919,Reliability!A:A,Reliability!B:B,0,0)</f>
        <v>0</v>
      </c>
      <c r="G919" s="8">
        <f>_xlfn.XLOOKUP(A919,Reliability!A:A,Reliability!C:C,0,0)</f>
        <v>0</v>
      </c>
      <c r="H919" s="8">
        <f>_xlfn.XLOOKUP(A919,Bike_Ped!A:A,Bike_Ped!M:M,0,0)</f>
        <v>0</v>
      </c>
      <c r="I919" s="8">
        <f>_xlfn.XLOOKUP(A919,Bike_Ped!A:A,Bike_Ped!N:N,0,0)</f>
        <v>0</v>
      </c>
      <c r="J919" s="8">
        <f>_xlfn.XLOOKUP(A919,Transit!A:A,Transit!D:D,0,0)</f>
        <v>0</v>
      </c>
      <c r="K919" s="8">
        <f>_xlfn.XLOOKUP(A919,Transit!A:A,Transit!E:E,0,0)</f>
        <v>0</v>
      </c>
      <c r="L919" s="8">
        <f>_xlfn.XLOOKUP(A919,Land_Use!A:A,Land_Use!N:N,0,0)</f>
        <v>0</v>
      </c>
      <c r="M919" s="8">
        <f>_xlfn.XLOOKUP(A919,CoC_Project_Locations!A:A, CoC_Project_Locations!H:H,0,0)</f>
        <v>0</v>
      </c>
      <c r="N919" s="8">
        <f>_xlfn.XLOOKUP(A919,CoC_Project_Users!A:A,CoC_Project_Users!B:B,0,0)</f>
        <v>0</v>
      </c>
      <c r="O919" s="8">
        <f>_xlfn.XLOOKUP(A919,Emissions!A:A,Emissions!D:D,0,0)</f>
        <v>0</v>
      </c>
      <c r="P919" s="61">
        <f>_xlfn.XLOOKUP(A919,FO_Bridges!A:A,FO_Bridges!B:B,0,0)</f>
        <v>0</v>
      </c>
    </row>
    <row r="920" spans="1:16">
      <c r="A920" s="58">
        <v>0</v>
      </c>
      <c r="B920" s="8">
        <f>_xlfn.XLOOKUP(A920,Safety!A:A,Safety!V:V,0,0)</f>
        <v>0</v>
      </c>
      <c r="C920" s="8">
        <f>_xlfn.XLOOKUP('Raw Scores'!A920,Connectivity!A:A,Connectivity!E:E,0,0)</f>
        <v>0</v>
      </c>
      <c r="D920" s="8">
        <f>_xlfn.XLOOKUP(A920,Congestion!A:A,Congestion!R:R,0,0)</f>
        <v>0</v>
      </c>
      <c r="E920" s="8">
        <f>_xlfn.XLOOKUP(A920,Congestion!A:A,Congestion!T:T,0,0)</f>
        <v>0</v>
      </c>
      <c r="F920" s="8">
        <f>_xlfn.XLOOKUP(A920,Reliability!A:A,Reliability!B:B,0,0)</f>
        <v>0</v>
      </c>
      <c r="G920" s="8">
        <f>_xlfn.XLOOKUP(A920,Reliability!A:A,Reliability!C:C,0,0)</f>
        <v>0</v>
      </c>
      <c r="H920" s="8">
        <f>_xlfn.XLOOKUP(A920,Bike_Ped!A:A,Bike_Ped!M:M,0,0)</f>
        <v>0</v>
      </c>
      <c r="I920" s="8">
        <f>_xlfn.XLOOKUP(A920,Bike_Ped!A:A,Bike_Ped!N:N,0,0)</f>
        <v>0</v>
      </c>
      <c r="J920" s="8">
        <f>_xlfn.XLOOKUP(A920,Transit!A:A,Transit!D:D,0,0)</f>
        <v>0</v>
      </c>
      <c r="K920" s="8">
        <f>_xlfn.XLOOKUP(A920,Transit!A:A,Transit!E:E,0,0)</f>
        <v>0</v>
      </c>
      <c r="L920" s="8">
        <f>_xlfn.XLOOKUP(A920,Land_Use!A:A,Land_Use!N:N,0,0)</f>
        <v>0</v>
      </c>
      <c r="M920" s="8">
        <f>_xlfn.XLOOKUP(A920,CoC_Project_Locations!A:A, CoC_Project_Locations!H:H,0,0)</f>
        <v>0</v>
      </c>
      <c r="N920" s="8">
        <f>_xlfn.XLOOKUP(A920,CoC_Project_Users!A:A,CoC_Project_Users!B:B,0,0)</f>
        <v>0</v>
      </c>
      <c r="O920" s="8">
        <f>_xlfn.XLOOKUP(A920,Emissions!A:A,Emissions!D:D,0,0)</f>
        <v>0</v>
      </c>
      <c r="P920" s="61">
        <f>_xlfn.XLOOKUP(A920,FO_Bridges!A:A,FO_Bridges!B:B,0,0)</f>
        <v>0</v>
      </c>
    </row>
    <row r="921" spans="1:16">
      <c r="A921" s="58">
        <v>0</v>
      </c>
      <c r="B921" s="8">
        <f>_xlfn.XLOOKUP(A921,Safety!A:A,Safety!V:V,0,0)</f>
        <v>0</v>
      </c>
      <c r="C921" s="8">
        <f>_xlfn.XLOOKUP('Raw Scores'!A921,Connectivity!A:A,Connectivity!E:E,0,0)</f>
        <v>0</v>
      </c>
      <c r="D921" s="8">
        <f>_xlfn.XLOOKUP(A921,Congestion!A:A,Congestion!R:R,0,0)</f>
        <v>0</v>
      </c>
      <c r="E921" s="8">
        <f>_xlfn.XLOOKUP(A921,Congestion!A:A,Congestion!T:T,0,0)</f>
        <v>0</v>
      </c>
      <c r="F921" s="8">
        <f>_xlfn.XLOOKUP(A921,Reliability!A:A,Reliability!B:B,0,0)</f>
        <v>0</v>
      </c>
      <c r="G921" s="8">
        <f>_xlfn.XLOOKUP(A921,Reliability!A:A,Reliability!C:C,0,0)</f>
        <v>0</v>
      </c>
      <c r="H921" s="8">
        <f>_xlfn.XLOOKUP(A921,Bike_Ped!A:A,Bike_Ped!M:M,0,0)</f>
        <v>0</v>
      </c>
      <c r="I921" s="8">
        <f>_xlfn.XLOOKUP(A921,Bike_Ped!A:A,Bike_Ped!N:N,0,0)</f>
        <v>0</v>
      </c>
      <c r="J921" s="8">
        <f>_xlfn.XLOOKUP(A921,Transit!A:A,Transit!D:D,0,0)</f>
        <v>0</v>
      </c>
      <c r="K921" s="8">
        <f>_xlfn.XLOOKUP(A921,Transit!A:A,Transit!E:E,0,0)</f>
        <v>0</v>
      </c>
      <c r="L921" s="8">
        <f>_xlfn.XLOOKUP(A921,Land_Use!A:A,Land_Use!N:N,0,0)</f>
        <v>0</v>
      </c>
      <c r="M921" s="8">
        <f>_xlfn.XLOOKUP(A921,CoC_Project_Locations!A:A, CoC_Project_Locations!H:H,0,0)</f>
        <v>0</v>
      </c>
      <c r="N921" s="8">
        <f>_xlfn.XLOOKUP(A921,CoC_Project_Users!A:A,CoC_Project_Users!B:B,0,0)</f>
        <v>0</v>
      </c>
      <c r="O921" s="8">
        <f>_xlfn.XLOOKUP(A921,Emissions!A:A,Emissions!D:D,0,0)</f>
        <v>0</v>
      </c>
      <c r="P921" s="61">
        <f>_xlfn.XLOOKUP(A921,FO_Bridges!A:A,FO_Bridges!B:B,0,0)</f>
        <v>0</v>
      </c>
    </row>
    <row r="922" spans="1:16">
      <c r="A922" s="58">
        <v>0</v>
      </c>
      <c r="B922" s="8">
        <f>_xlfn.XLOOKUP(A922,Safety!A:A,Safety!V:V,0,0)</f>
        <v>0</v>
      </c>
      <c r="C922" s="8">
        <f>_xlfn.XLOOKUP('Raw Scores'!A922,Connectivity!A:A,Connectivity!E:E,0,0)</f>
        <v>0</v>
      </c>
      <c r="D922" s="8">
        <f>_xlfn.XLOOKUP(A922,Congestion!A:A,Congestion!R:R,0,0)</f>
        <v>0</v>
      </c>
      <c r="E922" s="8">
        <f>_xlfn.XLOOKUP(A922,Congestion!A:A,Congestion!T:T,0,0)</f>
        <v>0</v>
      </c>
      <c r="F922" s="8">
        <f>_xlfn.XLOOKUP(A922,Reliability!A:A,Reliability!B:B,0,0)</f>
        <v>0</v>
      </c>
      <c r="G922" s="8">
        <f>_xlfn.XLOOKUP(A922,Reliability!A:A,Reliability!C:C,0,0)</f>
        <v>0</v>
      </c>
      <c r="H922" s="8">
        <f>_xlfn.XLOOKUP(A922,Bike_Ped!A:A,Bike_Ped!M:M,0,0)</f>
        <v>0</v>
      </c>
      <c r="I922" s="8">
        <f>_xlfn.XLOOKUP(A922,Bike_Ped!A:A,Bike_Ped!N:N,0,0)</f>
        <v>0</v>
      </c>
      <c r="J922" s="8">
        <f>_xlfn.XLOOKUP(A922,Transit!A:A,Transit!D:D,0,0)</f>
        <v>0</v>
      </c>
      <c r="K922" s="8">
        <f>_xlfn.XLOOKUP(A922,Transit!A:A,Transit!E:E,0,0)</f>
        <v>0</v>
      </c>
      <c r="L922" s="8">
        <f>_xlfn.XLOOKUP(A922,Land_Use!A:A,Land_Use!N:N,0,0)</f>
        <v>0</v>
      </c>
      <c r="M922" s="8">
        <f>_xlfn.XLOOKUP(A922,CoC_Project_Locations!A:A, CoC_Project_Locations!H:H,0,0)</f>
        <v>0</v>
      </c>
      <c r="N922" s="8">
        <f>_xlfn.XLOOKUP(A922,CoC_Project_Users!A:A,CoC_Project_Users!B:B,0,0)</f>
        <v>0</v>
      </c>
      <c r="O922" s="8">
        <f>_xlfn.XLOOKUP(A922,Emissions!A:A,Emissions!D:D,0,0)</f>
        <v>0</v>
      </c>
      <c r="P922" s="61">
        <f>_xlfn.XLOOKUP(A922,FO_Bridges!A:A,FO_Bridges!B:B,0,0)</f>
        <v>0</v>
      </c>
    </row>
    <row r="923" spans="1:16">
      <c r="A923" s="58">
        <v>0</v>
      </c>
      <c r="B923" s="8">
        <f>_xlfn.XLOOKUP(A923,Safety!A:A,Safety!V:V,0,0)</f>
        <v>0</v>
      </c>
      <c r="C923" s="8">
        <f>_xlfn.XLOOKUP('Raw Scores'!A923,Connectivity!A:A,Connectivity!E:E,0,0)</f>
        <v>0</v>
      </c>
      <c r="D923" s="8">
        <f>_xlfn.XLOOKUP(A923,Congestion!A:A,Congestion!R:R,0,0)</f>
        <v>0</v>
      </c>
      <c r="E923" s="8">
        <f>_xlfn.XLOOKUP(A923,Congestion!A:A,Congestion!T:T,0,0)</f>
        <v>0</v>
      </c>
      <c r="F923" s="8">
        <f>_xlfn.XLOOKUP(A923,Reliability!A:A,Reliability!B:B,0,0)</f>
        <v>0</v>
      </c>
      <c r="G923" s="8">
        <f>_xlfn.XLOOKUP(A923,Reliability!A:A,Reliability!C:C,0,0)</f>
        <v>0</v>
      </c>
      <c r="H923" s="8">
        <f>_xlfn.XLOOKUP(A923,Bike_Ped!A:A,Bike_Ped!M:M,0,0)</f>
        <v>0</v>
      </c>
      <c r="I923" s="8">
        <f>_xlfn.XLOOKUP(A923,Bike_Ped!A:A,Bike_Ped!N:N,0,0)</f>
        <v>0</v>
      </c>
      <c r="J923" s="8">
        <f>_xlfn.XLOOKUP(A923,Transit!A:A,Transit!D:D,0,0)</f>
        <v>0</v>
      </c>
      <c r="K923" s="8">
        <f>_xlfn.XLOOKUP(A923,Transit!A:A,Transit!E:E,0,0)</f>
        <v>0</v>
      </c>
      <c r="L923" s="8">
        <f>_xlfn.XLOOKUP(A923,Land_Use!A:A,Land_Use!N:N,0,0)</f>
        <v>0</v>
      </c>
      <c r="M923" s="8">
        <f>_xlfn.XLOOKUP(A923,CoC_Project_Locations!A:A, CoC_Project_Locations!H:H,0,0)</f>
        <v>0</v>
      </c>
      <c r="N923" s="8">
        <f>_xlfn.XLOOKUP(A923,CoC_Project_Users!A:A,CoC_Project_Users!B:B,0,0)</f>
        <v>0</v>
      </c>
      <c r="O923" s="8">
        <f>_xlfn.XLOOKUP(A923,Emissions!A:A,Emissions!D:D,0,0)</f>
        <v>0</v>
      </c>
      <c r="P923" s="61">
        <f>_xlfn.XLOOKUP(A923,FO_Bridges!A:A,FO_Bridges!B:B,0,0)</f>
        <v>0</v>
      </c>
    </row>
    <row r="924" spans="1:16">
      <c r="A924" s="58">
        <v>0</v>
      </c>
      <c r="B924" s="8">
        <f>_xlfn.XLOOKUP(A924,Safety!A:A,Safety!V:V,0,0)</f>
        <v>0</v>
      </c>
      <c r="C924" s="8">
        <f>_xlfn.XLOOKUP('Raw Scores'!A924,Connectivity!A:A,Connectivity!E:E,0,0)</f>
        <v>0</v>
      </c>
      <c r="D924" s="8">
        <f>_xlfn.XLOOKUP(A924,Congestion!A:A,Congestion!R:R,0,0)</f>
        <v>0</v>
      </c>
      <c r="E924" s="8">
        <f>_xlfn.XLOOKUP(A924,Congestion!A:A,Congestion!T:T,0,0)</f>
        <v>0</v>
      </c>
      <c r="F924" s="8">
        <f>_xlfn.XLOOKUP(A924,Reliability!A:A,Reliability!B:B,0,0)</f>
        <v>0</v>
      </c>
      <c r="G924" s="8">
        <f>_xlfn.XLOOKUP(A924,Reliability!A:A,Reliability!C:C,0,0)</f>
        <v>0</v>
      </c>
      <c r="H924" s="8">
        <f>_xlfn.XLOOKUP(A924,Bike_Ped!A:A,Bike_Ped!M:M,0,0)</f>
        <v>0</v>
      </c>
      <c r="I924" s="8">
        <f>_xlfn.XLOOKUP(A924,Bike_Ped!A:A,Bike_Ped!N:N,0,0)</f>
        <v>0</v>
      </c>
      <c r="J924" s="8">
        <f>_xlfn.XLOOKUP(A924,Transit!A:A,Transit!D:D,0,0)</f>
        <v>0</v>
      </c>
      <c r="K924" s="8">
        <f>_xlfn.XLOOKUP(A924,Transit!A:A,Transit!E:E,0,0)</f>
        <v>0</v>
      </c>
      <c r="L924" s="8">
        <f>_xlfn.XLOOKUP(A924,Land_Use!A:A,Land_Use!N:N,0,0)</f>
        <v>0</v>
      </c>
      <c r="M924" s="8">
        <f>_xlfn.XLOOKUP(A924,CoC_Project_Locations!A:A, CoC_Project_Locations!H:H,0,0)</f>
        <v>0</v>
      </c>
      <c r="N924" s="8">
        <f>_xlfn.XLOOKUP(A924,CoC_Project_Users!A:A,CoC_Project_Users!B:B,0,0)</f>
        <v>0</v>
      </c>
      <c r="O924" s="8">
        <f>_xlfn.XLOOKUP(A924,Emissions!A:A,Emissions!D:D,0,0)</f>
        <v>0</v>
      </c>
      <c r="P924" s="61">
        <f>_xlfn.XLOOKUP(A924,FO_Bridges!A:A,FO_Bridges!B:B,0,0)</f>
        <v>0</v>
      </c>
    </row>
    <row r="925" spans="1:16">
      <c r="A925" s="58">
        <v>0</v>
      </c>
      <c r="B925" s="8">
        <f>_xlfn.XLOOKUP(A925,Safety!A:A,Safety!V:V,0,0)</f>
        <v>0</v>
      </c>
      <c r="C925" s="8">
        <f>_xlfn.XLOOKUP('Raw Scores'!A925,Connectivity!A:A,Connectivity!E:E,0,0)</f>
        <v>0</v>
      </c>
      <c r="D925" s="8">
        <f>_xlfn.XLOOKUP(A925,Congestion!A:A,Congestion!R:R,0,0)</f>
        <v>0</v>
      </c>
      <c r="E925" s="8">
        <f>_xlfn.XLOOKUP(A925,Congestion!A:A,Congestion!T:T,0,0)</f>
        <v>0</v>
      </c>
      <c r="F925" s="8">
        <f>_xlfn.XLOOKUP(A925,Reliability!A:A,Reliability!B:B,0,0)</f>
        <v>0</v>
      </c>
      <c r="G925" s="8">
        <f>_xlfn.XLOOKUP(A925,Reliability!A:A,Reliability!C:C,0,0)</f>
        <v>0</v>
      </c>
      <c r="H925" s="8">
        <f>_xlfn.XLOOKUP(A925,Bike_Ped!A:A,Bike_Ped!M:M,0,0)</f>
        <v>0</v>
      </c>
      <c r="I925" s="8">
        <f>_xlfn.XLOOKUP(A925,Bike_Ped!A:A,Bike_Ped!N:N,0,0)</f>
        <v>0</v>
      </c>
      <c r="J925" s="8">
        <f>_xlfn.XLOOKUP(A925,Transit!A:A,Transit!D:D,0,0)</f>
        <v>0</v>
      </c>
      <c r="K925" s="8">
        <f>_xlfn.XLOOKUP(A925,Transit!A:A,Transit!E:E,0,0)</f>
        <v>0</v>
      </c>
      <c r="L925" s="8">
        <f>_xlfn.XLOOKUP(A925,Land_Use!A:A,Land_Use!N:N,0,0)</f>
        <v>0</v>
      </c>
      <c r="M925" s="8">
        <f>_xlfn.XLOOKUP(A925,CoC_Project_Locations!A:A, CoC_Project_Locations!H:H,0,0)</f>
        <v>0</v>
      </c>
      <c r="N925" s="8">
        <f>_xlfn.XLOOKUP(A925,CoC_Project_Users!A:A,CoC_Project_Users!B:B,0,0)</f>
        <v>0</v>
      </c>
      <c r="O925" s="8">
        <f>_xlfn.XLOOKUP(A925,Emissions!A:A,Emissions!D:D,0,0)</f>
        <v>0</v>
      </c>
      <c r="P925" s="61">
        <f>_xlfn.XLOOKUP(A925,FO_Bridges!A:A,FO_Bridges!B:B,0,0)</f>
        <v>0</v>
      </c>
    </row>
    <row r="926" spans="1:16">
      <c r="A926" s="58">
        <v>0</v>
      </c>
      <c r="B926" s="8">
        <f>_xlfn.XLOOKUP(A926,Safety!A:A,Safety!V:V,0,0)</f>
        <v>0</v>
      </c>
      <c r="C926" s="8">
        <f>_xlfn.XLOOKUP('Raw Scores'!A926,Connectivity!A:A,Connectivity!E:E,0,0)</f>
        <v>0</v>
      </c>
      <c r="D926" s="8">
        <f>_xlfn.XLOOKUP(A926,Congestion!A:A,Congestion!R:R,0,0)</f>
        <v>0</v>
      </c>
      <c r="E926" s="8">
        <f>_xlfn.XLOOKUP(A926,Congestion!A:A,Congestion!T:T,0,0)</f>
        <v>0</v>
      </c>
      <c r="F926" s="8">
        <f>_xlfn.XLOOKUP(A926,Reliability!A:A,Reliability!B:B,0,0)</f>
        <v>0</v>
      </c>
      <c r="G926" s="8">
        <f>_xlfn.XLOOKUP(A926,Reliability!A:A,Reliability!C:C,0,0)</f>
        <v>0</v>
      </c>
      <c r="H926" s="8">
        <f>_xlfn.XLOOKUP(A926,Bike_Ped!A:A,Bike_Ped!M:M,0,0)</f>
        <v>0</v>
      </c>
      <c r="I926" s="8">
        <f>_xlfn.XLOOKUP(A926,Bike_Ped!A:A,Bike_Ped!N:N,0,0)</f>
        <v>0</v>
      </c>
      <c r="J926" s="8">
        <f>_xlfn.XLOOKUP(A926,Transit!A:A,Transit!D:D,0,0)</f>
        <v>0</v>
      </c>
      <c r="K926" s="8">
        <f>_xlfn.XLOOKUP(A926,Transit!A:A,Transit!E:E,0,0)</f>
        <v>0</v>
      </c>
      <c r="L926" s="8">
        <f>_xlfn.XLOOKUP(A926,Land_Use!A:A,Land_Use!N:N,0,0)</f>
        <v>0</v>
      </c>
      <c r="M926" s="8">
        <f>_xlfn.XLOOKUP(A926,CoC_Project_Locations!A:A, CoC_Project_Locations!H:H,0,0)</f>
        <v>0</v>
      </c>
      <c r="N926" s="8">
        <f>_xlfn.XLOOKUP(A926,CoC_Project_Users!A:A,CoC_Project_Users!B:B,0,0)</f>
        <v>0</v>
      </c>
      <c r="O926" s="8">
        <f>_xlfn.XLOOKUP(A926,Emissions!A:A,Emissions!D:D,0,0)</f>
        <v>0</v>
      </c>
      <c r="P926" s="61">
        <f>_xlfn.XLOOKUP(A926,FO_Bridges!A:A,FO_Bridges!B:B,0,0)</f>
        <v>0</v>
      </c>
    </row>
    <row r="927" spans="1:16">
      <c r="A927" s="58">
        <v>0</v>
      </c>
      <c r="B927" s="8">
        <f>_xlfn.XLOOKUP(A927,Safety!A:A,Safety!V:V,0,0)</f>
        <v>0</v>
      </c>
      <c r="C927" s="8">
        <f>_xlfn.XLOOKUP('Raw Scores'!A927,Connectivity!A:A,Connectivity!E:E,0,0)</f>
        <v>0</v>
      </c>
      <c r="D927" s="8">
        <f>_xlfn.XLOOKUP(A927,Congestion!A:A,Congestion!R:R,0,0)</f>
        <v>0</v>
      </c>
      <c r="E927" s="8">
        <f>_xlfn.XLOOKUP(A927,Congestion!A:A,Congestion!T:T,0,0)</f>
        <v>0</v>
      </c>
      <c r="F927" s="8">
        <f>_xlfn.XLOOKUP(A927,Reliability!A:A,Reliability!B:B,0,0)</f>
        <v>0</v>
      </c>
      <c r="G927" s="8">
        <f>_xlfn.XLOOKUP(A927,Reliability!A:A,Reliability!C:C,0,0)</f>
        <v>0</v>
      </c>
      <c r="H927" s="8">
        <f>_xlfn.XLOOKUP(A927,Bike_Ped!A:A,Bike_Ped!M:M,0,0)</f>
        <v>0</v>
      </c>
      <c r="I927" s="8">
        <f>_xlfn.XLOOKUP(A927,Bike_Ped!A:A,Bike_Ped!N:N,0,0)</f>
        <v>0</v>
      </c>
      <c r="J927" s="8">
        <f>_xlfn.XLOOKUP(A927,Transit!A:A,Transit!D:D,0,0)</f>
        <v>0</v>
      </c>
      <c r="K927" s="8">
        <f>_xlfn.XLOOKUP(A927,Transit!A:A,Transit!E:E,0,0)</f>
        <v>0</v>
      </c>
      <c r="L927" s="8">
        <f>_xlfn.XLOOKUP(A927,Land_Use!A:A,Land_Use!N:N,0,0)</f>
        <v>0</v>
      </c>
      <c r="M927" s="8">
        <f>_xlfn.XLOOKUP(A927,CoC_Project_Locations!A:A, CoC_Project_Locations!H:H,0,0)</f>
        <v>0</v>
      </c>
      <c r="N927" s="8">
        <f>_xlfn.XLOOKUP(A927,CoC_Project_Users!A:A,CoC_Project_Users!B:B,0,0)</f>
        <v>0</v>
      </c>
      <c r="O927" s="8">
        <f>_xlfn.XLOOKUP(A927,Emissions!A:A,Emissions!D:D,0,0)</f>
        <v>0</v>
      </c>
      <c r="P927" s="61">
        <f>_xlfn.XLOOKUP(A927,FO_Bridges!A:A,FO_Bridges!B:B,0,0)</f>
        <v>0</v>
      </c>
    </row>
    <row r="928" spans="1:16">
      <c r="A928" s="58">
        <v>0</v>
      </c>
      <c r="B928" s="8">
        <f>_xlfn.XLOOKUP(A928,Safety!A:A,Safety!V:V,0,0)</f>
        <v>0</v>
      </c>
      <c r="C928" s="8">
        <f>_xlfn.XLOOKUP('Raw Scores'!A928,Connectivity!A:A,Connectivity!E:E,0,0)</f>
        <v>0</v>
      </c>
      <c r="D928" s="8">
        <f>_xlfn.XLOOKUP(A928,Congestion!A:A,Congestion!R:R,0,0)</f>
        <v>0</v>
      </c>
      <c r="E928" s="8">
        <f>_xlfn.XLOOKUP(A928,Congestion!A:A,Congestion!T:T,0,0)</f>
        <v>0</v>
      </c>
      <c r="F928" s="8">
        <f>_xlfn.XLOOKUP(A928,Reliability!A:A,Reliability!B:B,0,0)</f>
        <v>0</v>
      </c>
      <c r="G928" s="8">
        <f>_xlfn.XLOOKUP(A928,Reliability!A:A,Reliability!C:C,0,0)</f>
        <v>0</v>
      </c>
      <c r="H928" s="8">
        <f>_xlfn.XLOOKUP(A928,Bike_Ped!A:A,Bike_Ped!M:M,0,0)</f>
        <v>0</v>
      </c>
      <c r="I928" s="8">
        <f>_xlfn.XLOOKUP(A928,Bike_Ped!A:A,Bike_Ped!N:N,0,0)</f>
        <v>0</v>
      </c>
      <c r="J928" s="8">
        <f>_xlfn.XLOOKUP(A928,Transit!A:A,Transit!D:D,0,0)</f>
        <v>0</v>
      </c>
      <c r="K928" s="8">
        <f>_xlfn.XLOOKUP(A928,Transit!A:A,Transit!E:E,0,0)</f>
        <v>0</v>
      </c>
      <c r="L928" s="8">
        <f>_xlfn.XLOOKUP(A928,Land_Use!A:A,Land_Use!N:N,0,0)</f>
        <v>0</v>
      </c>
      <c r="M928" s="8">
        <f>_xlfn.XLOOKUP(A928,CoC_Project_Locations!A:A, CoC_Project_Locations!H:H,0,0)</f>
        <v>0</v>
      </c>
      <c r="N928" s="8">
        <f>_xlfn.XLOOKUP(A928,CoC_Project_Users!A:A,CoC_Project_Users!B:B,0,0)</f>
        <v>0</v>
      </c>
      <c r="O928" s="8">
        <f>_xlfn.XLOOKUP(A928,Emissions!A:A,Emissions!D:D,0,0)</f>
        <v>0</v>
      </c>
      <c r="P928" s="61">
        <f>_xlfn.XLOOKUP(A928,FO_Bridges!A:A,FO_Bridges!B:B,0,0)</f>
        <v>0</v>
      </c>
    </row>
    <row r="929" spans="1:16">
      <c r="A929" s="58">
        <v>0</v>
      </c>
      <c r="B929" s="8">
        <f>_xlfn.XLOOKUP(A929,Safety!A:A,Safety!V:V,0,0)</f>
        <v>0</v>
      </c>
      <c r="C929" s="8">
        <f>_xlfn.XLOOKUP('Raw Scores'!A929,Connectivity!A:A,Connectivity!E:E,0,0)</f>
        <v>0</v>
      </c>
      <c r="D929" s="8">
        <f>_xlfn.XLOOKUP(A929,Congestion!A:A,Congestion!R:R,0,0)</f>
        <v>0</v>
      </c>
      <c r="E929" s="8">
        <f>_xlfn.XLOOKUP(A929,Congestion!A:A,Congestion!T:T,0,0)</f>
        <v>0</v>
      </c>
      <c r="F929" s="8">
        <f>_xlfn.XLOOKUP(A929,Reliability!A:A,Reliability!B:B,0,0)</f>
        <v>0</v>
      </c>
      <c r="G929" s="8">
        <f>_xlfn.XLOOKUP(A929,Reliability!A:A,Reliability!C:C,0,0)</f>
        <v>0</v>
      </c>
      <c r="H929" s="8">
        <f>_xlfn.XLOOKUP(A929,Bike_Ped!A:A,Bike_Ped!M:M,0,0)</f>
        <v>0</v>
      </c>
      <c r="I929" s="8">
        <f>_xlfn.XLOOKUP(A929,Bike_Ped!A:A,Bike_Ped!N:N,0,0)</f>
        <v>0</v>
      </c>
      <c r="J929" s="8">
        <f>_xlfn.XLOOKUP(A929,Transit!A:A,Transit!D:D,0,0)</f>
        <v>0</v>
      </c>
      <c r="K929" s="8">
        <f>_xlfn.XLOOKUP(A929,Transit!A:A,Transit!E:E,0,0)</f>
        <v>0</v>
      </c>
      <c r="L929" s="8">
        <f>_xlfn.XLOOKUP(A929,Land_Use!A:A,Land_Use!N:N,0,0)</f>
        <v>0</v>
      </c>
      <c r="M929" s="8">
        <f>_xlfn.XLOOKUP(A929,CoC_Project_Locations!A:A, CoC_Project_Locations!H:H,0,0)</f>
        <v>0</v>
      </c>
      <c r="N929" s="8">
        <f>_xlfn.XLOOKUP(A929,CoC_Project_Users!A:A,CoC_Project_Users!B:B,0,0)</f>
        <v>0</v>
      </c>
      <c r="O929" s="8">
        <f>_xlfn.XLOOKUP(A929,Emissions!A:A,Emissions!D:D,0,0)</f>
        <v>0</v>
      </c>
      <c r="P929" s="61">
        <f>_xlfn.XLOOKUP(A929,FO_Bridges!A:A,FO_Bridges!B:B,0,0)</f>
        <v>0</v>
      </c>
    </row>
    <row r="930" spans="1:16">
      <c r="A930" s="58">
        <v>0</v>
      </c>
      <c r="B930" s="8">
        <f>_xlfn.XLOOKUP(A930,Safety!A:A,Safety!V:V,0,0)</f>
        <v>0</v>
      </c>
      <c r="C930" s="8">
        <f>_xlfn.XLOOKUP('Raw Scores'!A930,Connectivity!A:A,Connectivity!E:E,0,0)</f>
        <v>0</v>
      </c>
      <c r="D930" s="8">
        <f>_xlfn.XLOOKUP(A930,Congestion!A:A,Congestion!R:R,0,0)</f>
        <v>0</v>
      </c>
      <c r="E930" s="8">
        <f>_xlfn.XLOOKUP(A930,Congestion!A:A,Congestion!T:T,0,0)</f>
        <v>0</v>
      </c>
      <c r="F930" s="8">
        <f>_xlfn.XLOOKUP(A930,Reliability!A:A,Reliability!B:B,0,0)</f>
        <v>0</v>
      </c>
      <c r="G930" s="8">
        <f>_xlfn.XLOOKUP(A930,Reliability!A:A,Reliability!C:C,0,0)</f>
        <v>0</v>
      </c>
      <c r="H930" s="8">
        <f>_xlfn.XLOOKUP(A930,Bike_Ped!A:A,Bike_Ped!M:M,0,0)</f>
        <v>0</v>
      </c>
      <c r="I930" s="8">
        <f>_xlfn.XLOOKUP(A930,Bike_Ped!A:A,Bike_Ped!N:N,0,0)</f>
        <v>0</v>
      </c>
      <c r="J930" s="8">
        <f>_xlfn.XLOOKUP(A930,Transit!A:A,Transit!D:D,0,0)</f>
        <v>0</v>
      </c>
      <c r="K930" s="8">
        <f>_xlfn.XLOOKUP(A930,Transit!A:A,Transit!E:E,0,0)</f>
        <v>0</v>
      </c>
      <c r="L930" s="8">
        <f>_xlfn.XLOOKUP(A930,Land_Use!A:A,Land_Use!N:N,0,0)</f>
        <v>0</v>
      </c>
      <c r="M930" s="8">
        <f>_xlfn.XLOOKUP(A930,CoC_Project_Locations!A:A, CoC_Project_Locations!H:H,0,0)</f>
        <v>0</v>
      </c>
      <c r="N930" s="8">
        <f>_xlfn.XLOOKUP(A930,CoC_Project_Users!A:A,CoC_Project_Users!B:B,0,0)</f>
        <v>0</v>
      </c>
      <c r="O930" s="8">
        <f>_xlfn.XLOOKUP(A930,Emissions!A:A,Emissions!D:D,0,0)</f>
        <v>0</v>
      </c>
      <c r="P930" s="61">
        <f>_xlfn.XLOOKUP(A930,FO_Bridges!A:A,FO_Bridges!B:B,0,0)</f>
        <v>0</v>
      </c>
    </row>
    <row r="931" spans="1:16">
      <c r="A931" s="58">
        <v>0</v>
      </c>
      <c r="B931" s="8">
        <f>_xlfn.XLOOKUP(A931,Safety!A:A,Safety!V:V,0,0)</f>
        <v>0</v>
      </c>
      <c r="C931" s="8">
        <f>_xlfn.XLOOKUP('Raw Scores'!A931,Connectivity!A:A,Connectivity!E:E,0,0)</f>
        <v>0</v>
      </c>
      <c r="D931" s="8">
        <f>_xlfn.XLOOKUP(A931,Congestion!A:A,Congestion!R:R,0,0)</f>
        <v>0</v>
      </c>
      <c r="E931" s="8">
        <f>_xlfn.XLOOKUP(A931,Congestion!A:A,Congestion!T:T,0,0)</f>
        <v>0</v>
      </c>
      <c r="F931" s="8">
        <f>_xlfn.XLOOKUP(A931,Reliability!A:A,Reliability!B:B,0,0)</f>
        <v>0</v>
      </c>
      <c r="G931" s="8">
        <f>_xlfn.XLOOKUP(A931,Reliability!A:A,Reliability!C:C,0,0)</f>
        <v>0</v>
      </c>
      <c r="H931" s="8">
        <f>_xlfn.XLOOKUP(A931,Bike_Ped!A:A,Bike_Ped!M:M,0,0)</f>
        <v>0</v>
      </c>
      <c r="I931" s="8">
        <f>_xlfn.XLOOKUP(A931,Bike_Ped!A:A,Bike_Ped!N:N,0,0)</f>
        <v>0</v>
      </c>
      <c r="J931" s="8">
        <f>_xlfn.XLOOKUP(A931,Transit!A:A,Transit!D:D,0,0)</f>
        <v>0</v>
      </c>
      <c r="K931" s="8">
        <f>_xlfn.XLOOKUP(A931,Transit!A:A,Transit!E:E,0,0)</f>
        <v>0</v>
      </c>
      <c r="L931" s="8">
        <f>_xlfn.XLOOKUP(A931,Land_Use!A:A,Land_Use!N:N,0,0)</f>
        <v>0</v>
      </c>
      <c r="M931" s="8">
        <f>_xlfn.XLOOKUP(A931,CoC_Project_Locations!A:A, CoC_Project_Locations!H:H,0,0)</f>
        <v>0</v>
      </c>
      <c r="N931" s="8">
        <f>_xlfn.XLOOKUP(A931,CoC_Project_Users!A:A,CoC_Project_Users!B:B,0,0)</f>
        <v>0</v>
      </c>
      <c r="O931" s="8">
        <f>_xlfn.XLOOKUP(A931,Emissions!A:A,Emissions!D:D,0,0)</f>
        <v>0</v>
      </c>
      <c r="P931" s="61">
        <f>_xlfn.XLOOKUP(A931,FO_Bridges!A:A,FO_Bridges!B:B,0,0)</f>
        <v>0</v>
      </c>
    </row>
    <row r="932" spans="1:16">
      <c r="A932" s="58">
        <v>0</v>
      </c>
      <c r="B932" s="8">
        <f>_xlfn.XLOOKUP(A932,Safety!A:A,Safety!V:V,0,0)</f>
        <v>0</v>
      </c>
      <c r="C932" s="8">
        <f>_xlfn.XLOOKUP('Raw Scores'!A932,Connectivity!A:A,Connectivity!E:E,0,0)</f>
        <v>0</v>
      </c>
      <c r="D932" s="8">
        <f>_xlfn.XLOOKUP(A932,Congestion!A:A,Congestion!R:R,0,0)</f>
        <v>0</v>
      </c>
      <c r="E932" s="8">
        <f>_xlfn.XLOOKUP(A932,Congestion!A:A,Congestion!T:T,0,0)</f>
        <v>0</v>
      </c>
      <c r="F932" s="8">
        <f>_xlfn.XLOOKUP(A932,Reliability!A:A,Reliability!B:B,0,0)</f>
        <v>0</v>
      </c>
      <c r="G932" s="8">
        <f>_xlfn.XLOOKUP(A932,Reliability!A:A,Reliability!C:C,0,0)</f>
        <v>0</v>
      </c>
      <c r="H932" s="8">
        <f>_xlfn.XLOOKUP(A932,Bike_Ped!A:A,Bike_Ped!M:M,0,0)</f>
        <v>0</v>
      </c>
      <c r="I932" s="8">
        <f>_xlfn.XLOOKUP(A932,Bike_Ped!A:A,Bike_Ped!N:N,0,0)</f>
        <v>0</v>
      </c>
      <c r="J932" s="8">
        <f>_xlfn.XLOOKUP(A932,Transit!A:A,Transit!D:D,0,0)</f>
        <v>0</v>
      </c>
      <c r="K932" s="8">
        <f>_xlfn.XLOOKUP(A932,Transit!A:A,Transit!E:E,0,0)</f>
        <v>0</v>
      </c>
      <c r="L932" s="8">
        <f>_xlfn.XLOOKUP(A932,Land_Use!A:A,Land_Use!N:N,0,0)</f>
        <v>0</v>
      </c>
      <c r="M932" s="8">
        <f>_xlfn.XLOOKUP(A932,CoC_Project_Locations!A:A, CoC_Project_Locations!H:H,0,0)</f>
        <v>0</v>
      </c>
      <c r="N932" s="8">
        <f>_xlfn.XLOOKUP(A932,CoC_Project_Users!A:A,CoC_Project_Users!B:B,0,0)</f>
        <v>0</v>
      </c>
      <c r="O932" s="8">
        <f>_xlfn.XLOOKUP(A932,Emissions!A:A,Emissions!D:D,0,0)</f>
        <v>0</v>
      </c>
      <c r="P932" s="61">
        <f>_xlfn.XLOOKUP(A932,FO_Bridges!A:A,FO_Bridges!B:B,0,0)</f>
        <v>0</v>
      </c>
    </row>
    <row r="933" spans="1:16">
      <c r="A933" s="58">
        <v>0</v>
      </c>
      <c r="B933" s="8">
        <f>_xlfn.XLOOKUP(A933,Safety!A:A,Safety!V:V,0,0)</f>
        <v>0</v>
      </c>
      <c r="C933" s="8">
        <f>_xlfn.XLOOKUP('Raw Scores'!A933,Connectivity!A:A,Connectivity!E:E,0,0)</f>
        <v>0</v>
      </c>
      <c r="D933" s="8">
        <f>_xlfn.XLOOKUP(A933,Congestion!A:A,Congestion!R:R,0,0)</f>
        <v>0</v>
      </c>
      <c r="E933" s="8">
        <f>_xlfn.XLOOKUP(A933,Congestion!A:A,Congestion!T:T,0,0)</f>
        <v>0</v>
      </c>
      <c r="F933" s="8">
        <f>_xlfn.XLOOKUP(A933,Reliability!A:A,Reliability!B:B,0,0)</f>
        <v>0</v>
      </c>
      <c r="G933" s="8">
        <f>_xlfn.XLOOKUP(A933,Reliability!A:A,Reliability!C:C,0,0)</f>
        <v>0</v>
      </c>
      <c r="H933" s="8">
        <f>_xlfn.XLOOKUP(A933,Bike_Ped!A:A,Bike_Ped!M:M,0,0)</f>
        <v>0</v>
      </c>
      <c r="I933" s="8">
        <f>_xlfn.XLOOKUP(A933,Bike_Ped!A:A,Bike_Ped!N:N,0,0)</f>
        <v>0</v>
      </c>
      <c r="J933" s="8">
        <f>_xlfn.XLOOKUP(A933,Transit!A:A,Transit!D:D,0,0)</f>
        <v>0</v>
      </c>
      <c r="K933" s="8">
        <f>_xlfn.XLOOKUP(A933,Transit!A:A,Transit!E:E,0,0)</f>
        <v>0</v>
      </c>
      <c r="L933" s="8">
        <f>_xlfn.XLOOKUP(A933,Land_Use!A:A,Land_Use!N:N,0,0)</f>
        <v>0</v>
      </c>
      <c r="M933" s="8">
        <f>_xlfn.XLOOKUP(A933,CoC_Project_Locations!A:A, CoC_Project_Locations!H:H,0,0)</f>
        <v>0</v>
      </c>
      <c r="N933" s="8">
        <f>_xlfn.XLOOKUP(A933,CoC_Project_Users!A:A,CoC_Project_Users!B:B,0,0)</f>
        <v>0</v>
      </c>
      <c r="O933" s="8">
        <f>_xlfn.XLOOKUP(A933,Emissions!A:A,Emissions!D:D,0,0)</f>
        <v>0</v>
      </c>
      <c r="P933" s="61">
        <f>_xlfn.XLOOKUP(A933,FO_Bridges!A:A,FO_Bridges!B:B,0,0)</f>
        <v>0</v>
      </c>
    </row>
    <row r="934" spans="1:16">
      <c r="A934" s="58">
        <v>0</v>
      </c>
      <c r="B934" s="8">
        <f>_xlfn.XLOOKUP(A934,Safety!A:A,Safety!V:V,0,0)</f>
        <v>0</v>
      </c>
      <c r="C934" s="8">
        <f>_xlfn.XLOOKUP('Raw Scores'!A934,Connectivity!A:A,Connectivity!E:E,0,0)</f>
        <v>0</v>
      </c>
      <c r="D934" s="8">
        <f>_xlfn.XLOOKUP(A934,Congestion!A:A,Congestion!R:R,0,0)</f>
        <v>0</v>
      </c>
      <c r="E934" s="8">
        <f>_xlfn.XLOOKUP(A934,Congestion!A:A,Congestion!T:T,0,0)</f>
        <v>0</v>
      </c>
      <c r="F934" s="8">
        <f>_xlfn.XLOOKUP(A934,Reliability!A:A,Reliability!B:B,0,0)</f>
        <v>0</v>
      </c>
      <c r="G934" s="8">
        <f>_xlfn.XLOOKUP(A934,Reliability!A:A,Reliability!C:C,0,0)</f>
        <v>0</v>
      </c>
      <c r="H934" s="8">
        <f>_xlfn.XLOOKUP(A934,Bike_Ped!A:A,Bike_Ped!M:M,0,0)</f>
        <v>0</v>
      </c>
      <c r="I934" s="8">
        <f>_xlfn.XLOOKUP(A934,Bike_Ped!A:A,Bike_Ped!N:N,0,0)</f>
        <v>0</v>
      </c>
      <c r="J934" s="8">
        <f>_xlfn.XLOOKUP(A934,Transit!A:A,Transit!D:D,0,0)</f>
        <v>0</v>
      </c>
      <c r="K934" s="8">
        <f>_xlfn.XLOOKUP(A934,Transit!A:A,Transit!E:E,0,0)</f>
        <v>0</v>
      </c>
      <c r="L934" s="8">
        <f>_xlfn.XLOOKUP(A934,Land_Use!A:A,Land_Use!N:N,0,0)</f>
        <v>0</v>
      </c>
      <c r="M934" s="8">
        <f>_xlfn.XLOOKUP(A934,CoC_Project_Locations!A:A, CoC_Project_Locations!H:H,0,0)</f>
        <v>0</v>
      </c>
      <c r="N934" s="8">
        <f>_xlfn.XLOOKUP(A934,CoC_Project_Users!A:A,CoC_Project_Users!B:B,0,0)</f>
        <v>0</v>
      </c>
      <c r="O934" s="8">
        <f>_xlfn.XLOOKUP(A934,Emissions!A:A,Emissions!D:D,0,0)</f>
        <v>0</v>
      </c>
      <c r="P934" s="61">
        <f>_xlfn.XLOOKUP(A934,FO_Bridges!A:A,FO_Bridges!B:B,0,0)</f>
        <v>0</v>
      </c>
    </row>
    <row r="935" spans="1:16">
      <c r="A935" s="58">
        <v>0</v>
      </c>
      <c r="B935" s="8">
        <f>_xlfn.XLOOKUP(A935,Safety!A:A,Safety!V:V,0,0)</f>
        <v>0</v>
      </c>
      <c r="C935" s="8">
        <f>_xlfn.XLOOKUP('Raw Scores'!A935,Connectivity!A:A,Connectivity!E:E,0,0)</f>
        <v>0</v>
      </c>
      <c r="D935" s="8">
        <f>_xlfn.XLOOKUP(A935,Congestion!A:A,Congestion!R:R,0,0)</f>
        <v>0</v>
      </c>
      <c r="E935" s="8">
        <f>_xlfn.XLOOKUP(A935,Congestion!A:A,Congestion!T:T,0,0)</f>
        <v>0</v>
      </c>
      <c r="F935" s="8">
        <f>_xlfn.XLOOKUP(A935,Reliability!A:A,Reliability!B:B,0,0)</f>
        <v>0</v>
      </c>
      <c r="G935" s="8">
        <f>_xlfn.XLOOKUP(A935,Reliability!A:A,Reliability!C:C,0,0)</f>
        <v>0</v>
      </c>
      <c r="H935" s="8">
        <f>_xlfn.XLOOKUP(A935,Bike_Ped!A:A,Bike_Ped!M:M,0,0)</f>
        <v>0</v>
      </c>
      <c r="I935" s="8">
        <f>_xlfn.XLOOKUP(A935,Bike_Ped!A:A,Bike_Ped!N:N,0,0)</f>
        <v>0</v>
      </c>
      <c r="J935" s="8">
        <f>_xlfn.XLOOKUP(A935,Transit!A:A,Transit!D:D,0,0)</f>
        <v>0</v>
      </c>
      <c r="K935" s="8">
        <f>_xlfn.XLOOKUP(A935,Transit!A:A,Transit!E:E,0,0)</f>
        <v>0</v>
      </c>
      <c r="L935" s="8">
        <f>_xlfn.XLOOKUP(A935,Land_Use!A:A,Land_Use!N:N,0,0)</f>
        <v>0</v>
      </c>
      <c r="M935" s="8">
        <f>_xlfn.XLOOKUP(A935,CoC_Project_Locations!A:A, CoC_Project_Locations!H:H,0,0)</f>
        <v>0</v>
      </c>
      <c r="N935" s="8">
        <f>_xlfn.XLOOKUP(A935,CoC_Project_Users!A:A,CoC_Project_Users!B:B,0,0)</f>
        <v>0</v>
      </c>
      <c r="O935" s="8">
        <f>_xlfn.XLOOKUP(A935,Emissions!A:A,Emissions!D:D,0,0)</f>
        <v>0</v>
      </c>
      <c r="P935" s="61">
        <f>_xlfn.XLOOKUP(A935,FO_Bridges!A:A,FO_Bridges!B:B,0,0)</f>
        <v>0</v>
      </c>
    </row>
    <row r="936" spans="1:16">
      <c r="A936" s="58">
        <v>0</v>
      </c>
      <c r="B936" s="8">
        <f>_xlfn.XLOOKUP(A936,Safety!A:A,Safety!V:V,0,0)</f>
        <v>0</v>
      </c>
      <c r="C936" s="8">
        <f>_xlfn.XLOOKUP('Raw Scores'!A936,Connectivity!A:A,Connectivity!E:E,0,0)</f>
        <v>0</v>
      </c>
      <c r="D936" s="8">
        <f>_xlfn.XLOOKUP(A936,Congestion!A:A,Congestion!R:R,0,0)</f>
        <v>0</v>
      </c>
      <c r="E936" s="8">
        <f>_xlfn.XLOOKUP(A936,Congestion!A:A,Congestion!T:T,0,0)</f>
        <v>0</v>
      </c>
      <c r="F936" s="8">
        <f>_xlfn.XLOOKUP(A936,Reliability!A:A,Reliability!B:B,0,0)</f>
        <v>0</v>
      </c>
      <c r="G936" s="8">
        <f>_xlfn.XLOOKUP(A936,Reliability!A:A,Reliability!C:C,0,0)</f>
        <v>0</v>
      </c>
      <c r="H936" s="8">
        <f>_xlfn.XLOOKUP(A936,Bike_Ped!A:A,Bike_Ped!M:M,0,0)</f>
        <v>0</v>
      </c>
      <c r="I936" s="8">
        <f>_xlfn.XLOOKUP(A936,Bike_Ped!A:A,Bike_Ped!N:N,0,0)</f>
        <v>0</v>
      </c>
      <c r="J936" s="8">
        <f>_xlfn.XLOOKUP(A936,Transit!A:A,Transit!D:D,0,0)</f>
        <v>0</v>
      </c>
      <c r="K936" s="8">
        <f>_xlfn.XLOOKUP(A936,Transit!A:A,Transit!E:E,0,0)</f>
        <v>0</v>
      </c>
      <c r="L936" s="8">
        <f>_xlfn.XLOOKUP(A936,Land_Use!A:A,Land_Use!N:N,0,0)</f>
        <v>0</v>
      </c>
      <c r="M936" s="8">
        <f>_xlfn.XLOOKUP(A936,CoC_Project_Locations!A:A, CoC_Project_Locations!H:H,0,0)</f>
        <v>0</v>
      </c>
      <c r="N936" s="8">
        <f>_xlfn.XLOOKUP(A936,CoC_Project_Users!A:A,CoC_Project_Users!B:B,0,0)</f>
        <v>0</v>
      </c>
      <c r="O936" s="8">
        <f>_xlfn.XLOOKUP(A936,Emissions!A:A,Emissions!D:D,0,0)</f>
        <v>0</v>
      </c>
      <c r="P936" s="61">
        <f>_xlfn.XLOOKUP(A936,FO_Bridges!A:A,FO_Bridges!B:B,0,0)</f>
        <v>0</v>
      </c>
    </row>
    <row r="937" spans="1:16">
      <c r="A937">
        <v>0</v>
      </c>
      <c r="B937" s="8">
        <f>_xlfn.XLOOKUP(A937,Safety!A:A,Safety!V:V,0,0)</f>
        <v>0</v>
      </c>
      <c r="C937" s="8">
        <f>_xlfn.XLOOKUP('Raw Scores'!A937,Connectivity!A:A,Connectivity!E:E,0,0)</f>
        <v>0</v>
      </c>
      <c r="D937" s="8">
        <f>_xlfn.XLOOKUP(A937,Congestion!A:A,Congestion!R:R,0,0)</f>
        <v>0</v>
      </c>
      <c r="E937" s="8">
        <f>_xlfn.XLOOKUP(A937,Congestion!A:A,Congestion!T:T,0,0)</f>
        <v>0</v>
      </c>
      <c r="F937" s="8">
        <f>_xlfn.XLOOKUP(A937,Reliability!A:A,Reliability!B:B,0,0)</f>
        <v>0</v>
      </c>
      <c r="G937" s="8">
        <f>_xlfn.XLOOKUP(A937,Reliability!A:A,Reliability!C:C,0,0)</f>
        <v>0</v>
      </c>
      <c r="H937" s="8">
        <f>_xlfn.XLOOKUP(A937,Bike_Ped!A:A,Bike_Ped!M:M,0,0)</f>
        <v>0</v>
      </c>
      <c r="I937" s="8">
        <f>_xlfn.XLOOKUP(A937,Bike_Ped!A:A,Bike_Ped!N:N,0,0)</f>
        <v>0</v>
      </c>
      <c r="J937" s="8">
        <f>_xlfn.XLOOKUP(A937,Transit!A:A,Transit!D:D,0,0)</f>
        <v>0</v>
      </c>
      <c r="K937" s="8">
        <f>_xlfn.XLOOKUP(A937,Transit!A:A,Transit!E:E,0,0)</f>
        <v>0</v>
      </c>
      <c r="L937" s="8">
        <f>_xlfn.XLOOKUP(A937,Land_Use!A:A,Land_Use!N:N,0,0)</f>
        <v>0</v>
      </c>
      <c r="M937" s="8">
        <f>_xlfn.XLOOKUP(A937,CoC_Project_Locations!A:A, CoC_Project_Locations!H:H,0,0)</f>
        <v>0</v>
      </c>
      <c r="N937" s="8">
        <f>_xlfn.XLOOKUP(A937,CoC_Project_Users!A:A,CoC_Project_Users!B:B,0,0)</f>
        <v>0</v>
      </c>
      <c r="O937" s="8">
        <f>_xlfn.XLOOKUP(A937,Emissions!A:A,Emissions!D:D,0,0)</f>
        <v>0</v>
      </c>
      <c r="P937" s="61">
        <f>_xlfn.XLOOKUP(A937,FO_Bridges!A:A,FO_Bridges!B:B,0,0)</f>
        <v>0</v>
      </c>
    </row>
    <row r="938" spans="1:16">
      <c r="A938">
        <v>0</v>
      </c>
      <c r="B938" s="8">
        <f>_xlfn.XLOOKUP(A938,Safety!A:A,Safety!V:V,0,0)</f>
        <v>0</v>
      </c>
      <c r="C938" s="8">
        <f>_xlfn.XLOOKUP('Raw Scores'!A938,Connectivity!A:A,Connectivity!E:E,0,0)</f>
        <v>0</v>
      </c>
      <c r="D938" s="8">
        <f>_xlfn.XLOOKUP(A938,Congestion!A:A,Congestion!R:R,0,0)</f>
        <v>0</v>
      </c>
      <c r="E938" s="8">
        <f>_xlfn.XLOOKUP(A938,Congestion!A:A,Congestion!T:T,0,0)</f>
        <v>0</v>
      </c>
      <c r="F938" s="8">
        <f>_xlfn.XLOOKUP(A938,Reliability!A:A,Reliability!B:B,0,0)</f>
        <v>0</v>
      </c>
      <c r="G938" s="8">
        <f>_xlfn.XLOOKUP(A938,Reliability!A:A,Reliability!C:C,0,0)</f>
        <v>0</v>
      </c>
      <c r="H938" s="8">
        <f>_xlfn.XLOOKUP(A938,Bike_Ped!A:A,Bike_Ped!M:M,0,0)</f>
        <v>0</v>
      </c>
      <c r="I938" s="8">
        <f>_xlfn.XLOOKUP(A938,Bike_Ped!A:A,Bike_Ped!N:N,0,0)</f>
        <v>0</v>
      </c>
      <c r="J938" s="8">
        <f>_xlfn.XLOOKUP(A938,Transit!A:A,Transit!D:D,0,0)</f>
        <v>0</v>
      </c>
      <c r="K938" s="8">
        <f>_xlfn.XLOOKUP(A938,Transit!A:A,Transit!E:E,0,0)</f>
        <v>0</v>
      </c>
      <c r="L938" s="8">
        <f>_xlfn.XLOOKUP(A938,Land_Use!A:A,Land_Use!N:N,0,0)</f>
        <v>0</v>
      </c>
      <c r="M938" s="8">
        <f>_xlfn.XLOOKUP(A938,CoC_Project_Locations!A:A, CoC_Project_Locations!H:H,0,0)</f>
        <v>0</v>
      </c>
      <c r="N938" s="8">
        <f>_xlfn.XLOOKUP(A938,CoC_Project_Users!A:A,CoC_Project_Users!B:B,0,0)</f>
        <v>0</v>
      </c>
      <c r="O938" s="8">
        <f>_xlfn.XLOOKUP(A938,Emissions!A:A,Emissions!D:D,0,0)</f>
        <v>0</v>
      </c>
      <c r="P938" s="61">
        <f>_xlfn.XLOOKUP(A938,FO_Bridges!A:A,FO_Bridges!B:B,0,0)</f>
        <v>0</v>
      </c>
    </row>
    <row r="939" spans="1:16">
      <c r="A939">
        <v>0</v>
      </c>
      <c r="B939" s="8">
        <f>_xlfn.XLOOKUP(A939,Safety!A:A,Safety!V:V,0,0)</f>
        <v>0</v>
      </c>
      <c r="C939" s="8">
        <f>_xlfn.XLOOKUP('Raw Scores'!A939,Connectivity!A:A,Connectivity!E:E,0,0)</f>
        <v>0</v>
      </c>
      <c r="D939" s="8">
        <f>_xlfn.XLOOKUP(A939,Congestion!A:A,Congestion!R:R,0,0)</f>
        <v>0</v>
      </c>
      <c r="E939" s="8">
        <f>_xlfn.XLOOKUP(A939,Congestion!A:A,Congestion!T:T,0,0)</f>
        <v>0</v>
      </c>
      <c r="F939" s="8">
        <f>_xlfn.XLOOKUP(A939,Reliability!A:A,Reliability!B:B,0,0)</f>
        <v>0</v>
      </c>
      <c r="G939" s="8">
        <f>_xlfn.XLOOKUP(A939,Reliability!A:A,Reliability!C:C,0,0)</f>
        <v>0</v>
      </c>
      <c r="H939" s="8">
        <f>_xlfn.XLOOKUP(A939,Bike_Ped!A:A,Bike_Ped!M:M,0,0)</f>
        <v>0</v>
      </c>
      <c r="I939" s="8">
        <f>_xlfn.XLOOKUP(A939,Bike_Ped!A:A,Bike_Ped!N:N,0,0)</f>
        <v>0</v>
      </c>
      <c r="J939" s="8">
        <f>_xlfn.XLOOKUP(A939,Transit!A:A,Transit!D:D,0,0)</f>
        <v>0</v>
      </c>
      <c r="K939" s="8">
        <f>_xlfn.XLOOKUP(A939,Transit!A:A,Transit!E:E,0,0)</f>
        <v>0</v>
      </c>
      <c r="L939" s="8">
        <f>_xlfn.XLOOKUP(A939,Land_Use!A:A,Land_Use!N:N,0,0)</f>
        <v>0</v>
      </c>
      <c r="M939" s="8">
        <f>_xlfn.XLOOKUP(A939,CoC_Project_Locations!A:A, CoC_Project_Locations!H:H,0,0)</f>
        <v>0</v>
      </c>
      <c r="N939" s="8">
        <f>_xlfn.XLOOKUP(A939,CoC_Project_Users!A:A,CoC_Project_Users!B:B,0,0)</f>
        <v>0</v>
      </c>
      <c r="O939" s="8">
        <f>_xlfn.XLOOKUP(A939,Emissions!A:A,Emissions!D:D,0,0)</f>
        <v>0</v>
      </c>
      <c r="P939" s="61">
        <f>_xlfn.XLOOKUP(A939,FO_Bridges!A:A,FO_Bridges!B:B,0,0)</f>
        <v>0</v>
      </c>
    </row>
    <row r="940" spans="1:16">
      <c r="A940">
        <v>0</v>
      </c>
      <c r="B940" s="8">
        <f>_xlfn.XLOOKUP(A940,Safety!A:A,Safety!V:V,0,0)</f>
        <v>0</v>
      </c>
      <c r="C940" s="8">
        <f>_xlfn.XLOOKUP('Raw Scores'!A940,Connectivity!A:A,Connectivity!E:E,0,0)</f>
        <v>0</v>
      </c>
      <c r="D940" s="8">
        <f>_xlfn.XLOOKUP(A940,Congestion!A:A,Congestion!R:R,0,0)</f>
        <v>0</v>
      </c>
      <c r="E940" s="8">
        <f>_xlfn.XLOOKUP(A940,Congestion!A:A,Congestion!T:T,0,0)</f>
        <v>0</v>
      </c>
      <c r="F940" s="8">
        <f>_xlfn.XLOOKUP(A940,Reliability!A:A,Reliability!B:B,0,0)</f>
        <v>0</v>
      </c>
      <c r="G940" s="8">
        <f>_xlfn.XLOOKUP(A940,Reliability!A:A,Reliability!C:C,0,0)</f>
        <v>0</v>
      </c>
      <c r="H940" s="8">
        <f>_xlfn.XLOOKUP(A940,Bike_Ped!A:A,Bike_Ped!M:M,0,0)</f>
        <v>0</v>
      </c>
      <c r="I940" s="8">
        <f>_xlfn.XLOOKUP(A940,Bike_Ped!A:A,Bike_Ped!N:N,0,0)</f>
        <v>0</v>
      </c>
      <c r="J940" s="8">
        <f>_xlfn.XLOOKUP(A940,Transit!A:A,Transit!D:D,0,0)</f>
        <v>0</v>
      </c>
      <c r="K940" s="8">
        <f>_xlfn.XLOOKUP(A940,Transit!A:A,Transit!E:E,0,0)</f>
        <v>0</v>
      </c>
      <c r="L940" s="8">
        <f>_xlfn.XLOOKUP(A940,Land_Use!A:A,Land_Use!N:N,0,0)</f>
        <v>0</v>
      </c>
      <c r="M940" s="8">
        <f>_xlfn.XLOOKUP(A940,CoC_Project_Locations!A:A, CoC_Project_Locations!H:H,0,0)</f>
        <v>0</v>
      </c>
      <c r="N940" s="8">
        <f>_xlfn.XLOOKUP(A940,CoC_Project_Users!A:A,CoC_Project_Users!B:B,0,0)</f>
        <v>0</v>
      </c>
      <c r="O940" s="8">
        <f>_xlfn.XLOOKUP(A940,Emissions!A:A,Emissions!D:D,0,0)</f>
        <v>0</v>
      </c>
      <c r="P940" s="61">
        <f>_xlfn.XLOOKUP(A940,FO_Bridges!A:A,FO_Bridges!B:B,0,0)</f>
        <v>0</v>
      </c>
    </row>
    <row r="941" spans="1:16">
      <c r="A941">
        <v>0</v>
      </c>
      <c r="B941" s="8">
        <f>_xlfn.XLOOKUP(A941,Safety!A:A,Safety!V:V,0,0)</f>
        <v>0</v>
      </c>
      <c r="C941" s="8">
        <f>_xlfn.XLOOKUP('Raw Scores'!A941,Connectivity!A:A,Connectivity!E:E,0,0)</f>
        <v>0</v>
      </c>
      <c r="D941" s="8">
        <f>_xlfn.XLOOKUP(A941,Congestion!A:A,Congestion!R:R,0,0)</f>
        <v>0</v>
      </c>
      <c r="E941" s="8">
        <f>_xlfn.XLOOKUP(A941,Congestion!A:A,Congestion!T:T,0,0)</f>
        <v>0</v>
      </c>
      <c r="F941" s="8">
        <f>_xlfn.XLOOKUP(A941,Reliability!A:A,Reliability!B:B,0,0)</f>
        <v>0</v>
      </c>
      <c r="G941" s="8">
        <f>_xlfn.XLOOKUP(A941,Reliability!A:A,Reliability!C:C,0,0)</f>
        <v>0</v>
      </c>
      <c r="H941" s="8">
        <f>_xlfn.XLOOKUP(A941,Bike_Ped!A:A,Bike_Ped!M:M,0,0)</f>
        <v>0</v>
      </c>
      <c r="I941" s="8">
        <f>_xlfn.XLOOKUP(A941,Bike_Ped!A:A,Bike_Ped!N:N,0,0)</f>
        <v>0</v>
      </c>
      <c r="J941" s="8">
        <f>_xlfn.XLOOKUP(A941,Transit!A:A,Transit!D:D,0,0)</f>
        <v>0</v>
      </c>
      <c r="K941" s="8">
        <f>_xlfn.XLOOKUP(A941,Transit!A:A,Transit!E:E,0,0)</f>
        <v>0</v>
      </c>
      <c r="L941" s="8">
        <f>_xlfn.XLOOKUP(A941,Land_Use!A:A,Land_Use!N:N,0,0)</f>
        <v>0</v>
      </c>
      <c r="M941" s="8">
        <f>_xlfn.XLOOKUP(A941,CoC_Project_Locations!A:A, CoC_Project_Locations!H:H,0,0)</f>
        <v>0</v>
      </c>
      <c r="N941" s="8">
        <f>_xlfn.XLOOKUP(A941,CoC_Project_Users!A:A,CoC_Project_Users!B:B,0,0)</f>
        <v>0</v>
      </c>
      <c r="O941" s="8">
        <f>_xlfn.XLOOKUP(A941,Emissions!A:A,Emissions!D:D,0,0)</f>
        <v>0</v>
      </c>
      <c r="P941" s="61">
        <f>_xlfn.XLOOKUP(A941,FO_Bridges!A:A,FO_Bridges!B:B,0,0)</f>
        <v>0</v>
      </c>
    </row>
    <row r="942" spans="1:16">
      <c r="A942">
        <v>0</v>
      </c>
      <c r="B942" s="8">
        <f>_xlfn.XLOOKUP(A942,Safety!A:A,Safety!V:V,0,0)</f>
        <v>0</v>
      </c>
      <c r="C942" s="8">
        <f>_xlfn.XLOOKUP('Raw Scores'!A942,Connectivity!A:A,Connectivity!E:E,0,0)</f>
        <v>0</v>
      </c>
      <c r="D942" s="8">
        <f>_xlfn.XLOOKUP(A942,Congestion!A:A,Congestion!R:R,0,0)</f>
        <v>0</v>
      </c>
      <c r="E942" s="8">
        <f>_xlfn.XLOOKUP(A942,Congestion!A:A,Congestion!T:T,0,0)</f>
        <v>0</v>
      </c>
      <c r="F942" s="8">
        <f>_xlfn.XLOOKUP(A942,Reliability!A:A,Reliability!B:B,0,0)</f>
        <v>0</v>
      </c>
      <c r="G942" s="8">
        <f>_xlfn.XLOOKUP(A942,Reliability!A:A,Reliability!C:C,0,0)</f>
        <v>0</v>
      </c>
      <c r="H942" s="8">
        <f>_xlfn.XLOOKUP(A942,Bike_Ped!A:A,Bike_Ped!M:M,0,0)</f>
        <v>0</v>
      </c>
      <c r="I942" s="8">
        <f>_xlfn.XLOOKUP(A942,Bike_Ped!A:A,Bike_Ped!N:N,0,0)</f>
        <v>0</v>
      </c>
      <c r="J942" s="8">
        <f>_xlfn.XLOOKUP(A942,Transit!A:A,Transit!D:D,0,0)</f>
        <v>0</v>
      </c>
      <c r="K942" s="8">
        <f>_xlfn.XLOOKUP(A942,Transit!A:A,Transit!E:E,0,0)</f>
        <v>0</v>
      </c>
      <c r="L942" s="8">
        <f>_xlfn.XLOOKUP(A942,Land_Use!A:A,Land_Use!N:N,0,0)</f>
        <v>0</v>
      </c>
      <c r="M942" s="8">
        <f>_xlfn.XLOOKUP(A942,CoC_Project_Locations!A:A, CoC_Project_Locations!H:H,0,0)</f>
        <v>0</v>
      </c>
      <c r="N942" s="8">
        <f>_xlfn.XLOOKUP(A942,CoC_Project_Users!A:A,CoC_Project_Users!B:B,0,0)</f>
        <v>0</v>
      </c>
      <c r="O942" s="8">
        <f>_xlfn.XLOOKUP(A942,Emissions!A:A,Emissions!D:D,0,0)</f>
        <v>0</v>
      </c>
      <c r="P942" s="61">
        <f>_xlfn.XLOOKUP(A942,FO_Bridges!A:A,FO_Bridges!B:B,0,0)</f>
        <v>0</v>
      </c>
    </row>
    <row r="943" spans="1:16">
      <c r="A943">
        <v>0</v>
      </c>
      <c r="B943" s="8">
        <f>_xlfn.XLOOKUP(A943,Safety!A:A,Safety!V:V,0,0)</f>
        <v>0</v>
      </c>
      <c r="C943" s="8">
        <f>_xlfn.XLOOKUP('Raw Scores'!A943,Connectivity!A:A,Connectivity!E:E,0,0)</f>
        <v>0</v>
      </c>
      <c r="D943" s="8">
        <f>_xlfn.XLOOKUP(A943,Congestion!A:A,Congestion!R:R,0,0)</f>
        <v>0</v>
      </c>
      <c r="E943" s="8">
        <f>_xlfn.XLOOKUP(A943,Congestion!A:A,Congestion!T:T,0,0)</f>
        <v>0</v>
      </c>
      <c r="F943" s="8">
        <f>_xlfn.XLOOKUP(A943,Reliability!A:A,Reliability!B:B,0,0)</f>
        <v>0</v>
      </c>
      <c r="G943" s="8">
        <f>_xlfn.XLOOKUP(A943,Reliability!A:A,Reliability!C:C,0,0)</f>
        <v>0</v>
      </c>
      <c r="H943" s="8">
        <f>_xlfn.XLOOKUP(A943,Bike_Ped!A:A,Bike_Ped!M:M,0,0)</f>
        <v>0</v>
      </c>
      <c r="I943" s="8">
        <f>_xlfn.XLOOKUP(A943,Bike_Ped!A:A,Bike_Ped!N:N,0,0)</f>
        <v>0</v>
      </c>
      <c r="J943" s="8">
        <f>_xlfn.XLOOKUP(A943,Transit!A:A,Transit!D:D,0,0)</f>
        <v>0</v>
      </c>
      <c r="K943" s="8">
        <f>_xlfn.XLOOKUP(A943,Transit!A:A,Transit!E:E,0,0)</f>
        <v>0</v>
      </c>
      <c r="L943" s="8">
        <f>_xlfn.XLOOKUP(A943,Land_Use!A:A,Land_Use!N:N,0,0)</f>
        <v>0</v>
      </c>
      <c r="M943" s="8">
        <f>_xlfn.XLOOKUP(A943,CoC_Project_Locations!A:A, CoC_Project_Locations!H:H,0,0)</f>
        <v>0</v>
      </c>
      <c r="N943" s="8">
        <f>_xlfn.XLOOKUP(A943,CoC_Project_Users!A:A,CoC_Project_Users!B:B,0,0)</f>
        <v>0</v>
      </c>
      <c r="O943" s="8">
        <f>_xlfn.XLOOKUP(A943,Emissions!A:A,Emissions!D:D,0,0)</f>
        <v>0</v>
      </c>
      <c r="P943" s="61">
        <f>_xlfn.XLOOKUP(A943,FO_Bridges!A:A,FO_Bridges!B:B,0,0)</f>
        <v>0</v>
      </c>
    </row>
    <row r="944" spans="1:16">
      <c r="A944">
        <v>0</v>
      </c>
      <c r="B944" s="8">
        <f>_xlfn.XLOOKUP(A944,Safety!A:A,Safety!V:V,0,0)</f>
        <v>0</v>
      </c>
      <c r="C944" s="8">
        <f>_xlfn.XLOOKUP('Raw Scores'!A944,Connectivity!A:A,Connectivity!E:E,0,0)</f>
        <v>0</v>
      </c>
      <c r="D944" s="8">
        <f>_xlfn.XLOOKUP(A944,Congestion!A:A,Congestion!R:R,0,0)</f>
        <v>0</v>
      </c>
      <c r="E944" s="8">
        <f>_xlfn.XLOOKUP(A944,Congestion!A:A,Congestion!T:T,0,0)</f>
        <v>0</v>
      </c>
      <c r="F944" s="8">
        <f>_xlfn.XLOOKUP(A944,Reliability!A:A,Reliability!B:B,0,0)</f>
        <v>0</v>
      </c>
      <c r="G944" s="8">
        <f>_xlfn.XLOOKUP(A944,Reliability!A:A,Reliability!C:C,0,0)</f>
        <v>0</v>
      </c>
      <c r="H944" s="8">
        <f>_xlfn.XLOOKUP(A944,Bike_Ped!A:A,Bike_Ped!M:M,0,0)</f>
        <v>0</v>
      </c>
      <c r="I944" s="8">
        <f>_xlfn.XLOOKUP(A944,Bike_Ped!A:A,Bike_Ped!N:N,0,0)</f>
        <v>0</v>
      </c>
      <c r="J944" s="8">
        <f>_xlfn.XLOOKUP(A944,Transit!A:A,Transit!D:D,0,0)</f>
        <v>0</v>
      </c>
      <c r="K944" s="8">
        <f>_xlfn.XLOOKUP(A944,Transit!A:A,Transit!E:E,0,0)</f>
        <v>0</v>
      </c>
      <c r="L944" s="8">
        <f>_xlfn.XLOOKUP(A944,Land_Use!A:A,Land_Use!N:N,0,0)</f>
        <v>0</v>
      </c>
      <c r="M944" s="8">
        <f>_xlfn.XLOOKUP(A944,CoC_Project_Locations!A:A, CoC_Project_Locations!H:H,0,0)</f>
        <v>0</v>
      </c>
      <c r="N944" s="8">
        <f>_xlfn.XLOOKUP(A944,CoC_Project_Users!A:A,CoC_Project_Users!B:B,0,0)</f>
        <v>0</v>
      </c>
      <c r="O944" s="8">
        <f>_xlfn.XLOOKUP(A944,Emissions!A:A,Emissions!D:D,0,0)</f>
        <v>0</v>
      </c>
      <c r="P944" s="61">
        <f>_xlfn.XLOOKUP(A944,FO_Bridges!A:A,FO_Bridges!B:B,0,0)</f>
        <v>0</v>
      </c>
    </row>
    <row r="945" spans="1:16">
      <c r="A945">
        <v>0</v>
      </c>
      <c r="B945" s="8">
        <f>_xlfn.XLOOKUP(A945,Safety!A:A,Safety!V:V,0,0)</f>
        <v>0</v>
      </c>
      <c r="C945" s="8">
        <f>_xlfn.XLOOKUP('Raw Scores'!A945,Connectivity!A:A,Connectivity!E:E,0,0)</f>
        <v>0</v>
      </c>
      <c r="D945" s="8">
        <f>_xlfn.XLOOKUP(A945,Congestion!A:A,Congestion!R:R,0,0)</f>
        <v>0</v>
      </c>
      <c r="E945" s="8">
        <f>_xlfn.XLOOKUP(A945,Congestion!A:A,Congestion!T:T,0,0)</f>
        <v>0</v>
      </c>
      <c r="F945" s="8">
        <f>_xlfn.XLOOKUP(A945,Reliability!A:A,Reliability!B:B,0,0)</f>
        <v>0</v>
      </c>
      <c r="G945" s="8">
        <f>_xlfn.XLOOKUP(A945,Reliability!A:A,Reliability!C:C,0,0)</f>
        <v>0</v>
      </c>
      <c r="H945" s="8">
        <f>_xlfn.XLOOKUP(A945,Bike_Ped!A:A,Bike_Ped!M:M,0,0)</f>
        <v>0</v>
      </c>
      <c r="I945" s="8">
        <f>_xlfn.XLOOKUP(A945,Bike_Ped!A:A,Bike_Ped!N:N,0,0)</f>
        <v>0</v>
      </c>
      <c r="J945" s="8">
        <f>_xlfn.XLOOKUP(A945,Transit!A:A,Transit!D:D,0,0)</f>
        <v>0</v>
      </c>
      <c r="K945" s="8">
        <f>_xlfn.XLOOKUP(A945,Transit!A:A,Transit!E:E,0,0)</f>
        <v>0</v>
      </c>
      <c r="L945" s="8">
        <f>_xlfn.XLOOKUP(A945,Land_Use!A:A,Land_Use!N:N,0,0)</f>
        <v>0</v>
      </c>
      <c r="M945" s="8">
        <f>_xlfn.XLOOKUP(A945,CoC_Project_Locations!A:A, CoC_Project_Locations!H:H,0,0)</f>
        <v>0</v>
      </c>
      <c r="N945" s="8">
        <f>_xlfn.XLOOKUP(A945,CoC_Project_Users!A:A,CoC_Project_Users!B:B,0,0)</f>
        <v>0</v>
      </c>
      <c r="O945" s="8">
        <f>_xlfn.XLOOKUP(A945,Emissions!A:A,Emissions!D:D,0,0)</f>
        <v>0</v>
      </c>
      <c r="P945" s="61">
        <f>_xlfn.XLOOKUP(A945,FO_Bridges!A:A,FO_Bridges!B:B,0,0)</f>
        <v>0</v>
      </c>
    </row>
    <row r="946" spans="1:16">
      <c r="A946">
        <v>0</v>
      </c>
      <c r="B946" s="8">
        <f>_xlfn.XLOOKUP(A946,Safety!A:A,Safety!V:V,0,0)</f>
        <v>0</v>
      </c>
      <c r="C946" s="8">
        <f>_xlfn.XLOOKUP('Raw Scores'!A946,Connectivity!A:A,Connectivity!E:E,0,0)</f>
        <v>0</v>
      </c>
      <c r="D946" s="8">
        <f>_xlfn.XLOOKUP(A946,Congestion!A:A,Congestion!R:R,0,0)</f>
        <v>0</v>
      </c>
      <c r="E946" s="8">
        <f>_xlfn.XLOOKUP(A946,Congestion!A:A,Congestion!T:T,0,0)</f>
        <v>0</v>
      </c>
      <c r="F946" s="8">
        <f>_xlfn.XLOOKUP(A946,Reliability!A:A,Reliability!B:B,0,0)</f>
        <v>0</v>
      </c>
      <c r="G946" s="8">
        <f>_xlfn.XLOOKUP(A946,Reliability!A:A,Reliability!C:C,0,0)</f>
        <v>0</v>
      </c>
      <c r="H946" s="8">
        <f>_xlfn.XLOOKUP(A946,Bike_Ped!A:A,Bike_Ped!M:M,0,0)</f>
        <v>0</v>
      </c>
      <c r="I946" s="8">
        <f>_xlfn.XLOOKUP(A946,Bike_Ped!A:A,Bike_Ped!N:N,0,0)</f>
        <v>0</v>
      </c>
      <c r="J946" s="8">
        <f>_xlfn.XLOOKUP(A946,Transit!A:A,Transit!D:D,0,0)</f>
        <v>0</v>
      </c>
      <c r="K946" s="8">
        <f>_xlfn.XLOOKUP(A946,Transit!A:A,Transit!E:E,0,0)</f>
        <v>0</v>
      </c>
      <c r="L946" s="8">
        <f>_xlfn.XLOOKUP(A946,Land_Use!A:A,Land_Use!N:N,0,0)</f>
        <v>0</v>
      </c>
      <c r="M946" s="8">
        <f>_xlfn.XLOOKUP(A946,CoC_Project_Locations!A:A, CoC_Project_Locations!H:H,0,0)</f>
        <v>0</v>
      </c>
      <c r="N946" s="8">
        <f>_xlfn.XLOOKUP(A946,CoC_Project_Users!A:A,CoC_Project_Users!B:B,0,0)</f>
        <v>0</v>
      </c>
      <c r="O946" s="8">
        <f>_xlfn.XLOOKUP(A946,Emissions!A:A,Emissions!D:D,0,0)</f>
        <v>0</v>
      </c>
      <c r="P946" s="61">
        <f>_xlfn.XLOOKUP(A946,FO_Bridges!A:A,FO_Bridges!B:B,0,0)</f>
        <v>0</v>
      </c>
    </row>
    <row r="947" spans="1:16">
      <c r="A947">
        <v>0</v>
      </c>
      <c r="B947" s="8">
        <f>_xlfn.XLOOKUP(A947,Safety!A:A,Safety!V:V,0,0)</f>
        <v>0</v>
      </c>
      <c r="C947" s="8">
        <f>_xlfn.XLOOKUP('Raw Scores'!A947,Connectivity!A:A,Connectivity!E:E,0,0)</f>
        <v>0</v>
      </c>
      <c r="D947" s="8">
        <f>_xlfn.XLOOKUP(A947,Congestion!A:A,Congestion!R:R,0,0)</f>
        <v>0</v>
      </c>
      <c r="E947" s="8">
        <f>_xlfn.XLOOKUP(A947,Congestion!A:A,Congestion!T:T,0,0)</f>
        <v>0</v>
      </c>
      <c r="F947" s="8">
        <f>_xlfn.XLOOKUP(A947,Reliability!A:A,Reliability!B:B,0,0)</f>
        <v>0</v>
      </c>
      <c r="G947" s="8">
        <f>_xlfn.XLOOKUP(A947,Reliability!A:A,Reliability!C:C,0,0)</f>
        <v>0</v>
      </c>
      <c r="H947" s="8">
        <f>_xlfn.XLOOKUP(A947,Bike_Ped!A:A,Bike_Ped!M:M,0,0)</f>
        <v>0</v>
      </c>
      <c r="I947" s="8">
        <f>_xlfn.XLOOKUP(A947,Bike_Ped!A:A,Bike_Ped!N:N,0,0)</f>
        <v>0</v>
      </c>
      <c r="J947" s="8">
        <f>_xlfn.XLOOKUP(A947,Transit!A:A,Transit!D:D,0,0)</f>
        <v>0</v>
      </c>
      <c r="K947" s="8">
        <f>_xlfn.XLOOKUP(A947,Transit!A:A,Transit!E:E,0,0)</f>
        <v>0</v>
      </c>
      <c r="L947" s="8">
        <f>_xlfn.XLOOKUP(A947,Land_Use!A:A,Land_Use!N:N,0,0)</f>
        <v>0</v>
      </c>
      <c r="M947" s="8">
        <f>_xlfn.XLOOKUP(A947,CoC_Project_Locations!A:A, CoC_Project_Locations!H:H,0,0)</f>
        <v>0</v>
      </c>
      <c r="N947" s="8">
        <f>_xlfn.XLOOKUP(A947,CoC_Project_Users!A:A,CoC_Project_Users!B:B,0,0)</f>
        <v>0</v>
      </c>
      <c r="O947" s="8">
        <f>_xlfn.XLOOKUP(A947,Emissions!A:A,Emissions!D:D,0,0)</f>
        <v>0</v>
      </c>
      <c r="P947" s="61">
        <f>_xlfn.XLOOKUP(A947,FO_Bridges!A:A,FO_Bridges!B:B,0,0)</f>
        <v>0</v>
      </c>
    </row>
    <row r="948" spans="1:16">
      <c r="A948">
        <v>0</v>
      </c>
      <c r="B948" s="8">
        <f>_xlfn.XLOOKUP(A948,Safety!A:A,Safety!V:V,0,0)</f>
        <v>0</v>
      </c>
      <c r="C948" s="8">
        <f>_xlfn.XLOOKUP('Raw Scores'!A948,Connectivity!A:A,Connectivity!E:E,0,0)</f>
        <v>0</v>
      </c>
      <c r="D948" s="8">
        <f>_xlfn.XLOOKUP(A948,Congestion!A:A,Congestion!R:R,0,0)</f>
        <v>0</v>
      </c>
      <c r="E948" s="8">
        <f>_xlfn.XLOOKUP(A948,Congestion!A:A,Congestion!T:T,0,0)</f>
        <v>0</v>
      </c>
      <c r="F948" s="8">
        <f>_xlfn.XLOOKUP(A948,Reliability!A:A,Reliability!B:B,0,0)</f>
        <v>0</v>
      </c>
      <c r="G948" s="8">
        <f>_xlfn.XLOOKUP(A948,Reliability!A:A,Reliability!C:C,0,0)</f>
        <v>0</v>
      </c>
      <c r="H948" s="8">
        <f>_xlfn.XLOOKUP(A948,Bike_Ped!A:A,Bike_Ped!M:M,0,0)</f>
        <v>0</v>
      </c>
      <c r="I948" s="8">
        <f>_xlfn.XLOOKUP(A948,Bike_Ped!A:A,Bike_Ped!N:N,0,0)</f>
        <v>0</v>
      </c>
      <c r="J948" s="8">
        <f>_xlfn.XLOOKUP(A948,Transit!A:A,Transit!D:D,0,0)</f>
        <v>0</v>
      </c>
      <c r="K948" s="8">
        <f>_xlfn.XLOOKUP(A948,Transit!A:A,Transit!E:E,0,0)</f>
        <v>0</v>
      </c>
      <c r="L948" s="8">
        <f>_xlfn.XLOOKUP(A948,Land_Use!A:A,Land_Use!N:N,0,0)</f>
        <v>0</v>
      </c>
      <c r="M948" s="8">
        <f>_xlfn.XLOOKUP(A948,CoC_Project_Locations!A:A, CoC_Project_Locations!H:H,0,0)</f>
        <v>0</v>
      </c>
      <c r="N948" s="8">
        <f>_xlfn.XLOOKUP(A948,CoC_Project_Users!A:A,CoC_Project_Users!B:B,0,0)</f>
        <v>0</v>
      </c>
      <c r="O948" s="8">
        <f>_xlfn.XLOOKUP(A948,Emissions!A:A,Emissions!D:D,0,0)</f>
        <v>0</v>
      </c>
      <c r="P948" s="61">
        <f>_xlfn.XLOOKUP(A948,FO_Bridges!A:A,FO_Bridges!B:B,0,0)</f>
        <v>0</v>
      </c>
    </row>
    <row r="949" spans="1:16">
      <c r="A949">
        <v>0</v>
      </c>
      <c r="B949" s="8">
        <f>_xlfn.XLOOKUP(A949,Safety!A:A,Safety!V:V,0,0)</f>
        <v>0</v>
      </c>
      <c r="C949" s="8">
        <f>_xlfn.XLOOKUP('Raw Scores'!A949,Connectivity!A:A,Connectivity!E:E,0,0)</f>
        <v>0</v>
      </c>
      <c r="D949" s="8">
        <f>_xlfn.XLOOKUP(A949,Congestion!A:A,Congestion!R:R,0,0)</f>
        <v>0</v>
      </c>
      <c r="E949" s="8">
        <f>_xlfn.XLOOKUP(A949,Congestion!A:A,Congestion!T:T,0,0)</f>
        <v>0</v>
      </c>
      <c r="F949" s="8">
        <f>_xlfn.XLOOKUP(A949,Reliability!A:A,Reliability!B:B,0,0)</f>
        <v>0</v>
      </c>
      <c r="G949" s="8">
        <f>_xlfn.XLOOKUP(A949,Reliability!A:A,Reliability!C:C,0,0)</f>
        <v>0</v>
      </c>
      <c r="H949" s="8">
        <f>_xlfn.XLOOKUP(A949,Bike_Ped!A:A,Bike_Ped!M:M,0,0)</f>
        <v>0</v>
      </c>
      <c r="I949" s="8">
        <f>_xlfn.XLOOKUP(A949,Bike_Ped!A:A,Bike_Ped!N:N,0,0)</f>
        <v>0</v>
      </c>
      <c r="J949" s="8">
        <f>_xlfn.XLOOKUP(A949,Transit!A:A,Transit!D:D,0,0)</f>
        <v>0</v>
      </c>
      <c r="K949" s="8">
        <f>_xlfn.XLOOKUP(A949,Transit!A:A,Transit!E:E,0,0)</f>
        <v>0</v>
      </c>
      <c r="L949" s="8">
        <f>_xlfn.XLOOKUP(A949,Land_Use!A:A,Land_Use!N:N,0,0)</f>
        <v>0</v>
      </c>
      <c r="M949" s="8">
        <f>_xlfn.XLOOKUP(A949,CoC_Project_Locations!A:A, CoC_Project_Locations!H:H,0,0)</f>
        <v>0</v>
      </c>
      <c r="N949" s="8">
        <f>_xlfn.XLOOKUP(A949,CoC_Project_Users!A:A,CoC_Project_Users!B:B,0,0)</f>
        <v>0</v>
      </c>
      <c r="O949" s="8">
        <f>_xlfn.XLOOKUP(A949,Emissions!A:A,Emissions!D:D,0,0)</f>
        <v>0</v>
      </c>
      <c r="P949" s="61">
        <f>_xlfn.XLOOKUP(A949,FO_Bridges!A:A,FO_Bridges!B:B,0,0)</f>
        <v>0</v>
      </c>
    </row>
    <row r="950" spans="1:16">
      <c r="A950">
        <v>0</v>
      </c>
      <c r="B950" s="8">
        <f>_xlfn.XLOOKUP(A950,Safety!A:A,Safety!V:V,0,0)</f>
        <v>0</v>
      </c>
      <c r="C950" s="8">
        <f>_xlfn.XLOOKUP('Raw Scores'!A950,Connectivity!A:A,Connectivity!E:E,0,0)</f>
        <v>0</v>
      </c>
      <c r="D950" s="8">
        <f>_xlfn.XLOOKUP(A950,Congestion!A:A,Congestion!R:R,0,0)</f>
        <v>0</v>
      </c>
      <c r="E950" s="8">
        <f>_xlfn.XLOOKUP(A950,Congestion!A:A,Congestion!T:T,0,0)</f>
        <v>0</v>
      </c>
      <c r="F950" s="8">
        <f>_xlfn.XLOOKUP(A950,Reliability!A:A,Reliability!B:B,0,0)</f>
        <v>0</v>
      </c>
      <c r="G950" s="8">
        <f>_xlfn.XLOOKUP(A950,Reliability!A:A,Reliability!C:C,0,0)</f>
        <v>0</v>
      </c>
      <c r="H950" s="8">
        <f>_xlfn.XLOOKUP(A950,Bike_Ped!A:A,Bike_Ped!M:M,0,0)</f>
        <v>0</v>
      </c>
      <c r="I950" s="8">
        <f>_xlfn.XLOOKUP(A950,Bike_Ped!A:A,Bike_Ped!N:N,0,0)</f>
        <v>0</v>
      </c>
      <c r="J950" s="8">
        <f>_xlfn.XLOOKUP(A950,Transit!A:A,Transit!D:D,0,0)</f>
        <v>0</v>
      </c>
      <c r="K950" s="8">
        <f>_xlfn.XLOOKUP(A950,Transit!A:A,Transit!E:E,0,0)</f>
        <v>0</v>
      </c>
      <c r="L950" s="8">
        <f>_xlfn.XLOOKUP(A950,Land_Use!A:A,Land_Use!N:N,0,0)</f>
        <v>0</v>
      </c>
      <c r="M950" s="8">
        <f>_xlfn.XLOOKUP(A950,CoC_Project_Locations!A:A, CoC_Project_Locations!H:H,0,0)</f>
        <v>0</v>
      </c>
      <c r="N950" s="8">
        <f>_xlfn.XLOOKUP(A950,CoC_Project_Users!A:A,CoC_Project_Users!B:B,0,0)</f>
        <v>0</v>
      </c>
      <c r="O950" s="8">
        <f>_xlfn.XLOOKUP(A950,Emissions!A:A,Emissions!D:D,0,0)</f>
        <v>0</v>
      </c>
      <c r="P950" s="61">
        <f>_xlfn.XLOOKUP(A950,FO_Bridges!A:A,FO_Bridges!B:B,0,0)</f>
        <v>0</v>
      </c>
    </row>
    <row r="951" spans="1:16">
      <c r="A951">
        <v>0</v>
      </c>
      <c r="B951" s="8">
        <f>_xlfn.XLOOKUP(A951,Safety!A:A,Safety!V:V,0,0)</f>
        <v>0</v>
      </c>
      <c r="C951" s="8">
        <f>_xlfn.XLOOKUP('Raw Scores'!A951,Connectivity!A:A,Connectivity!E:E,0,0)</f>
        <v>0</v>
      </c>
      <c r="D951" s="8">
        <f>_xlfn.XLOOKUP(A951,Congestion!A:A,Congestion!R:R,0,0)</f>
        <v>0</v>
      </c>
      <c r="E951" s="8">
        <f>_xlfn.XLOOKUP(A951,Congestion!A:A,Congestion!T:T,0,0)</f>
        <v>0</v>
      </c>
      <c r="F951" s="8">
        <f>_xlfn.XLOOKUP(A951,Reliability!A:A,Reliability!B:B,0,0)</f>
        <v>0</v>
      </c>
      <c r="G951" s="8">
        <f>_xlfn.XLOOKUP(A951,Reliability!A:A,Reliability!C:C,0,0)</f>
        <v>0</v>
      </c>
      <c r="H951" s="8">
        <f>_xlfn.XLOOKUP(A951,Bike_Ped!A:A,Bike_Ped!M:M,0,0)</f>
        <v>0</v>
      </c>
      <c r="I951" s="8">
        <f>_xlfn.XLOOKUP(A951,Bike_Ped!A:A,Bike_Ped!N:N,0,0)</f>
        <v>0</v>
      </c>
      <c r="J951" s="8">
        <f>_xlfn.XLOOKUP(A951,Transit!A:A,Transit!D:D,0,0)</f>
        <v>0</v>
      </c>
      <c r="K951" s="8">
        <f>_xlfn.XLOOKUP(A951,Transit!A:A,Transit!E:E,0,0)</f>
        <v>0</v>
      </c>
      <c r="L951" s="8">
        <f>_xlfn.XLOOKUP(A951,Land_Use!A:A,Land_Use!N:N,0,0)</f>
        <v>0</v>
      </c>
      <c r="M951" s="8">
        <f>_xlfn.XLOOKUP(A951,CoC_Project_Locations!A:A, CoC_Project_Locations!H:H,0,0)</f>
        <v>0</v>
      </c>
      <c r="N951" s="8">
        <f>_xlfn.XLOOKUP(A951,CoC_Project_Users!A:A,CoC_Project_Users!B:B,0,0)</f>
        <v>0</v>
      </c>
      <c r="O951" s="8">
        <f>_xlfn.XLOOKUP(A951,Emissions!A:A,Emissions!D:D,0,0)</f>
        <v>0</v>
      </c>
      <c r="P951" s="61">
        <f>_xlfn.XLOOKUP(A951,FO_Bridges!A:A,FO_Bridges!B:B,0,0)</f>
        <v>0</v>
      </c>
    </row>
    <row r="952" spans="1:16">
      <c r="A952">
        <v>0</v>
      </c>
      <c r="B952" s="8">
        <f>_xlfn.XLOOKUP(A952,Safety!A:A,Safety!V:V,0,0)</f>
        <v>0</v>
      </c>
      <c r="C952" s="8">
        <f>_xlfn.XLOOKUP('Raw Scores'!A952,Connectivity!A:A,Connectivity!E:E,0,0)</f>
        <v>0</v>
      </c>
      <c r="D952" s="8">
        <f>_xlfn.XLOOKUP(A952,Congestion!A:A,Congestion!R:R,0,0)</f>
        <v>0</v>
      </c>
      <c r="E952" s="8">
        <f>_xlfn.XLOOKUP(A952,Congestion!A:A,Congestion!T:T,0,0)</f>
        <v>0</v>
      </c>
      <c r="F952" s="8">
        <f>_xlfn.XLOOKUP(A952,Reliability!A:A,Reliability!B:B,0,0)</f>
        <v>0</v>
      </c>
      <c r="G952" s="8">
        <f>_xlfn.XLOOKUP(A952,Reliability!A:A,Reliability!C:C,0,0)</f>
        <v>0</v>
      </c>
      <c r="H952" s="8">
        <f>_xlfn.XLOOKUP(A952,Bike_Ped!A:A,Bike_Ped!M:M,0,0)</f>
        <v>0</v>
      </c>
      <c r="I952" s="8">
        <f>_xlfn.XLOOKUP(A952,Bike_Ped!A:A,Bike_Ped!N:N,0,0)</f>
        <v>0</v>
      </c>
      <c r="J952" s="8">
        <f>_xlfn.XLOOKUP(A952,Transit!A:A,Transit!D:D,0,0)</f>
        <v>0</v>
      </c>
      <c r="K952" s="8">
        <f>_xlfn.XLOOKUP(A952,Transit!A:A,Transit!E:E,0,0)</f>
        <v>0</v>
      </c>
      <c r="L952" s="8">
        <f>_xlfn.XLOOKUP(A952,Land_Use!A:A,Land_Use!N:N,0,0)</f>
        <v>0</v>
      </c>
      <c r="M952" s="8">
        <f>_xlfn.XLOOKUP(A952,CoC_Project_Locations!A:A, CoC_Project_Locations!H:H,0,0)</f>
        <v>0</v>
      </c>
      <c r="N952" s="8">
        <f>_xlfn.XLOOKUP(A952,CoC_Project_Users!A:A,CoC_Project_Users!B:B,0,0)</f>
        <v>0</v>
      </c>
      <c r="O952" s="8">
        <f>_xlfn.XLOOKUP(A952,Emissions!A:A,Emissions!D:D,0,0)</f>
        <v>0</v>
      </c>
      <c r="P952" s="61">
        <f>_xlfn.XLOOKUP(A952,FO_Bridges!A:A,FO_Bridges!B:B,0,0)</f>
        <v>0</v>
      </c>
    </row>
    <row r="953" spans="1:16">
      <c r="A953">
        <v>0</v>
      </c>
      <c r="B953" s="8">
        <f>_xlfn.XLOOKUP(A953,Safety!A:A,Safety!V:V,0,0)</f>
        <v>0</v>
      </c>
      <c r="C953" s="8">
        <f>_xlfn.XLOOKUP('Raw Scores'!A953,Connectivity!A:A,Connectivity!E:E,0,0)</f>
        <v>0</v>
      </c>
      <c r="D953" s="8">
        <f>_xlfn.XLOOKUP(A953,Congestion!A:A,Congestion!R:R,0,0)</f>
        <v>0</v>
      </c>
      <c r="E953" s="8">
        <f>_xlfn.XLOOKUP(A953,Congestion!A:A,Congestion!T:T,0,0)</f>
        <v>0</v>
      </c>
      <c r="F953" s="8">
        <f>_xlfn.XLOOKUP(A953,Reliability!A:A,Reliability!B:B,0,0)</f>
        <v>0</v>
      </c>
      <c r="G953" s="8">
        <f>_xlfn.XLOOKUP(A953,Reliability!A:A,Reliability!C:C,0,0)</f>
        <v>0</v>
      </c>
      <c r="H953" s="8">
        <f>_xlfn.XLOOKUP(A953,Bike_Ped!A:A,Bike_Ped!M:M,0,0)</f>
        <v>0</v>
      </c>
      <c r="I953" s="8">
        <f>_xlfn.XLOOKUP(A953,Bike_Ped!A:A,Bike_Ped!N:N,0,0)</f>
        <v>0</v>
      </c>
      <c r="J953" s="8">
        <f>_xlfn.XLOOKUP(A953,Transit!A:A,Transit!D:D,0,0)</f>
        <v>0</v>
      </c>
      <c r="K953" s="8">
        <f>_xlfn.XLOOKUP(A953,Transit!A:A,Transit!E:E,0,0)</f>
        <v>0</v>
      </c>
      <c r="L953" s="8">
        <f>_xlfn.XLOOKUP(A953,Land_Use!A:A,Land_Use!N:N,0,0)</f>
        <v>0</v>
      </c>
      <c r="M953" s="8">
        <f>_xlfn.XLOOKUP(A953,CoC_Project_Locations!A:A, CoC_Project_Locations!H:H,0,0)</f>
        <v>0</v>
      </c>
      <c r="N953" s="8">
        <f>_xlfn.XLOOKUP(A953,CoC_Project_Users!A:A,CoC_Project_Users!B:B,0,0)</f>
        <v>0</v>
      </c>
      <c r="O953" s="8">
        <f>_xlfn.XLOOKUP(A953,Emissions!A:A,Emissions!D:D,0,0)</f>
        <v>0</v>
      </c>
      <c r="P953" s="61">
        <f>_xlfn.XLOOKUP(A953,FO_Bridges!A:A,FO_Bridges!B:B,0,0)</f>
        <v>0</v>
      </c>
    </row>
    <row r="954" spans="1:16">
      <c r="A954">
        <v>0</v>
      </c>
      <c r="B954" s="8">
        <f>_xlfn.XLOOKUP(A954,Safety!A:A,Safety!V:V,0,0)</f>
        <v>0</v>
      </c>
      <c r="C954" s="8">
        <f>_xlfn.XLOOKUP('Raw Scores'!A954,Connectivity!A:A,Connectivity!E:E,0,0)</f>
        <v>0</v>
      </c>
      <c r="D954" s="8">
        <f>_xlfn.XLOOKUP(A954,Congestion!A:A,Congestion!R:R,0,0)</f>
        <v>0</v>
      </c>
      <c r="E954" s="8">
        <f>_xlfn.XLOOKUP(A954,Congestion!A:A,Congestion!T:T,0,0)</f>
        <v>0</v>
      </c>
      <c r="F954" s="8">
        <f>_xlfn.XLOOKUP(A954,Reliability!A:A,Reliability!B:B,0,0)</f>
        <v>0</v>
      </c>
      <c r="G954" s="8">
        <f>_xlfn.XLOOKUP(A954,Reliability!A:A,Reliability!C:C,0,0)</f>
        <v>0</v>
      </c>
      <c r="H954" s="8">
        <f>_xlfn.XLOOKUP(A954,Bike_Ped!A:A,Bike_Ped!M:M,0,0)</f>
        <v>0</v>
      </c>
      <c r="I954" s="8">
        <f>_xlfn.XLOOKUP(A954,Bike_Ped!A:A,Bike_Ped!N:N,0,0)</f>
        <v>0</v>
      </c>
      <c r="J954" s="8">
        <f>_xlfn.XLOOKUP(A954,Transit!A:A,Transit!D:D,0,0)</f>
        <v>0</v>
      </c>
      <c r="K954" s="8">
        <f>_xlfn.XLOOKUP(A954,Transit!A:A,Transit!E:E,0,0)</f>
        <v>0</v>
      </c>
      <c r="L954" s="8">
        <f>_xlfn.XLOOKUP(A954,Land_Use!A:A,Land_Use!N:N,0,0)</f>
        <v>0</v>
      </c>
      <c r="M954" s="8">
        <f>_xlfn.XLOOKUP(A954,CoC_Project_Locations!A:A, CoC_Project_Locations!H:H,0,0)</f>
        <v>0</v>
      </c>
      <c r="N954" s="8">
        <f>_xlfn.XLOOKUP(A954,CoC_Project_Users!A:A,CoC_Project_Users!B:B,0,0)</f>
        <v>0</v>
      </c>
      <c r="O954" s="8">
        <f>_xlfn.XLOOKUP(A954,Emissions!A:A,Emissions!D:D,0,0)</f>
        <v>0</v>
      </c>
      <c r="P954" s="61">
        <f>_xlfn.XLOOKUP(A954,FO_Bridges!A:A,FO_Bridges!B:B,0,0)</f>
        <v>0</v>
      </c>
    </row>
    <row r="955" spans="1:16">
      <c r="A955">
        <v>0</v>
      </c>
      <c r="B955" s="8">
        <f>_xlfn.XLOOKUP(A955,Safety!A:A,Safety!V:V,0,0)</f>
        <v>0</v>
      </c>
      <c r="C955" s="8">
        <f>_xlfn.XLOOKUP('Raw Scores'!A955,Connectivity!A:A,Connectivity!E:E,0,0)</f>
        <v>0</v>
      </c>
      <c r="D955" s="8">
        <f>_xlfn.XLOOKUP(A955,Congestion!A:A,Congestion!R:R,0,0)</f>
        <v>0</v>
      </c>
      <c r="E955" s="8">
        <f>_xlfn.XLOOKUP(A955,Congestion!A:A,Congestion!T:T,0,0)</f>
        <v>0</v>
      </c>
      <c r="F955" s="8">
        <f>_xlfn.XLOOKUP(A955,Reliability!A:A,Reliability!B:B,0,0)</f>
        <v>0</v>
      </c>
      <c r="G955" s="8">
        <f>_xlfn.XLOOKUP(A955,Reliability!A:A,Reliability!C:C,0,0)</f>
        <v>0</v>
      </c>
      <c r="H955" s="8">
        <f>_xlfn.XLOOKUP(A955,Bike_Ped!A:A,Bike_Ped!M:M,0,0)</f>
        <v>0</v>
      </c>
      <c r="I955" s="8">
        <f>_xlfn.XLOOKUP(A955,Bike_Ped!A:A,Bike_Ped!N:N,0,0)</f>
        <v>0</v>
      </c>
      <c r="J955" s="8">
        <f>_xlfn.XLOOKUP(A955,Transit!A:A,Transit!D:D,0,0)</f>
        <v>0</v>
      </c>
      <c r="K955" s="8">
        <f>_xlfn.XLOOKUP(A955,Transit!A:A,Transit!E:E,0,0)</f>
        <v>0</v>
      </c>
      <c r="L955" s="8">
        <f>_xlfn.XLOOKUP(A955,Land_Use!A:A,Land_Use!N:N,0,0)</f>
        <v>0</v>
      </c>
      <c r="M955" s="8">
        <f>_xlfn.XLOOKUP(A955,CoC_Project_Locations!A:A, CoC_Project_Locations!H:H,0,0)</f>
        <v>0</v>
      </c>
      <c r="N955" s="8">
        <f>_xlfn.XLOOKUP(A955,CoC_Project_Users!A:A,CoC_Project_Users!B:B,0,0)</f>
        <v>0</v>
      </c>
      <c r="O955" s="8">
        <f>_xlfn.XLOOKUP(A955,Emissions!A:A,Emissions!D:D,0,0)</f>
        <v>0</v>
      </c>
      <c r="P955" s="61">
        <f>_xlfn.XLOOKUP(A955,FO_Bridges!A:A,FO_Bridges!B:B,0,0)</f>
        <v>0</v>
      </c>
    </row>
    <row r="956" spans="1:16">
      <c r="A956">
        <v>0</v>
      </c>
      <c r="B956" s="8">
        <f>_xlfn.XLOOKUP(A956,Safety!A:A,Safety!V:V,0,0)</f>
        <v>0</v>
      </c>
      <c r="C956" s="8">
        <f>_xlfn.XLOOKUP('Raw Scores'!A956,Connectivity!A:A,Connectivity!E:E,0,0)</f>
        <v>0</v>
      </c>
      <c r="D956" s="8">
        <f>_xlfn.XLOOKUP(A956,Congestion!A:A,Congestion!R:R,0,0)</f>
        <v>0</v>
      </c>
      <c r="E956" s="8">
        <f>_xlfn.XLOOKUP(A956,Congestion!A:A,Congestion!T:T,0,0)</f>
        <v>0</v>
      </c>
      <c r="F956" s="8">
        <f>_xlfn.XLOOKUP(A956,Reliability!A:A,Reliability!B:B,0,0)</f>
        <v>0</v>
      </c>
      <c r="G956" s="8">
        <f>_xlfn.XLOOKUP(A956,Reliability!A:A,Reliability!C:C,0,0)</f>
        <v>0</v>
      </c>
      <c r="H956" s="8">
        <f>_xlfn.XLOOKUP(A956,Bike_Ped!A:A,Bike_Ped!M:M,0,0)</f>
        <v>0</v>
      </c>
      <c r="I956" s="8">
        <f>_xlfn.XLOOKUP(A956,Bike_Ped!A:A,Bike_Ped!N:N,0,0)</f>
        <v>0</v>
      </c>
      <c r="J956" s="8">
        <f>_xlfn.XLOOKUP(A956,Transit!A:A,Transit!D:D,0,0)</f>
        <v>0</v>
      </c>
      <c r="K956" s="8">
        <f>_xlfn.XLOOKUP(A956,Transit!A:A,Transit!E:E,0,0)</f>
        <v>0</v>
      </c>
      <c r="L956" s="8">
        <f>_xlfn.XLOOKUP(A956,Land_Use!A:A,Land_Use!N:N,0,0)</f>
        <v>0</v>
      </c>
      <c r="M956" s="8">
        <f>_xlfn.XLOOKUP(A956,CoC_Project_Locations!A:A, CoC_Project_Locations!H:H,0,0)</f>
        <v>0</v>
      </c>
      <c r="N956" s="8">
        <f>_xlfn.XLOOKUP(A956,CoC_Project_Users!A:A,CoC_Project_Users!B:B,0,0)</f>
        <v>0</v>
      </c>
      <c r="O956" s="8">
        <f>_xlfn.XLOOKUP(A956,Emissions!A:A,Emissions!D:D,0,0)</f>
        <v>0</v>
      </c>
      <c r="P956" s="61">
        <f>_xlfn.XLOOKUP(A956,FO_Bridges!A:A,FO_Bridges!B:B,0,0)</f>
        <v>0</v>
      </c>
    </row>
    <row r="957" spans="1:16">
      <c r="A957">
        <v>0</v>
      </c>
      <c r="B957" s="8">
        <f>_xlfn.XLOOKUP(A957,Safety!A:A,Safety!V:V,0,0)</f>
        <v>0</v>
      </c>
      <c r="C957" s="8">
        <f>_xlfn.XLOOKUP('Raw Scores'!A957,Connectivity!A:A,Connectivity!E:E,0,0)</f>
        <v>0</v>
      </c>
      <c r="D957" s="8">
        <f>_xlfn.XLOOKUP(A957,Congestion!A:A,Congestion!R:R,0,0)</f>
        <v>0</v>
      </c>
      <c r="E957" s="8">
        <f>_xlfn.XLOOKUP(A957,Congestion!A:A,Congestion!T:T,0,0)</f>
        <v>0</v>
      </c>
      <c r="F957" s="8">
        <f>_xlfn.XLOOKUP(A957,Reliability!A:A,Reliability!B:B,0,0)</f>
        <v>0</v>
      </c>
      <c r="G957" s="8">
        <f>_xlfn.XLOOKUP(A957,Reliability!A:A,Reliability!C:C,0,0)</f>
        <v>0</v>
      </c>
      <c r="H957" s="8">
        <f>_xlfn.XLOOKUP(A957,Bike_Ped!A:A,Bike_Ped!M:M,0,0)</f>
        <v>0</v>
      </c>
      <c r="I957" s="8">
        <f>_xlfn.XLOOKUP(A957,Bike_Ped!A:A,Bike_Ped!N:N,0,0)</f>
        <v>0</v>
      </c>
      <c r="J957" s="8">
        <f>_xlfn.XLOOKUP(A957,Transit!A:A,Transit!D:D,0,0)</f>
        <v>0</v>
      </c>
      <c r="K957" s="8">
        <f>_xlfn.XLOOKUP(A957,Transit!A:A,Transit!E:E,0,0)</f>
        <v>0</v>
      </c>
      <c r="L957" s="8">
        <f>_xlfn.XLOOKUP(A957,Land_Use!A:A,Land_Use!N:N,0,0)</f>
        <v>0</v>
      </c>
      <c r="M957" s="8">
        <f>_xlfn.XLOOKUP(A957,CoC_Project_Locations!A:A, CoC_Project_Locations!H:H,0,0)</f>
        <v>0</v>
      </c>
      <c r="N957" s="8">
        <f>_xlfn.XLOOKUP(A957,CoC_Project_Users!A:A,CoC_Project_Users!B:B,0,0)</f>
        <v>0</v>
      </c>
      <c r="O957" s="8">
        <f>_xlfn.XLOOKUP(A957,Emissions!A:A,Emissions!D:D,0,0)</f>
        <v>0</v>
      </c>
      <c r="P957" s="61">
        <f>_xlfn.XLOOKUP(A957,FO_Bridges!A:A,FO_Bridges!B:B,0,0)</f>
        <v>0</v>
      </c>
    </row>
    <row r="958" spans="1:16">
      <c r="A958">
        <v>0</v>
      </c>
      <c r="B958" s="8">
        <f>_xlfn.XLOOKUP(A958,Safety!A:A,Safety!V:V,0,0)</f>
        <v>0</v>
      </c>
      <c r="C958" s="8">
        <f>_xlfn.XLOOKUP('Raw Scores'!A958,Connectivity!A:A,Connectivity!E:E,0,0)</f>
        <v>0</v>
      </c>
      <c r="D958" s="8">
        <f>_xlfn.XLOOKUP(A958,Congestion!A:A,Congestion!R:R,0,0)</f>
        <v>0</v>
      </c>
      <c r="E958" s="8">
        <f>_xlfn.XLOOKUP(A958,Congestion!A:A,Congestion!T:T,0,0)</f>
        <v>0</v>
      </c>
      <c r="F958" s="8">
        <f>_xlfn.XLOOKUP(A958,Reliability!A:A,Reliability!B:B,0,0)</f>
        <v>0</v>
      </c>
      <c r="G958" s="8">
        <f>_xlfn.XLOOKUP(A958,Reliability!A:A,Reliability!C:C,0,0)</f>
        <v>0</v>
      </c>
      <c r="H958" s="8">
        <f>_xlfn.XLOOKUP(A958,Bike_Ped!A:A,Bike_Ped!M:M,0,0)</f>
        <v>0</v>
      </c>
      <c r="I958" s="8">
        <f>_xlfn.XLOOKUP(A958,Bike_Ped!A:A,Bike_Ped!N:N,0,0)</f>
        <v>0</v>
      </c>
      <c r="J958" s="8">
        <f>_xlfn.XLOOKUP(A958,Transit!A:A,Transit!D:D,0,0)</f>
        <v>0</v>
      </c>
      <c r="K958" s="8">
        <f>_xlfn.XLOOKUP(A958,Transit!A:A,Transit!E:E,0,0)</f>
        <v>0</v>
      </c>
      <c r="L958" s="8">
        <f>_xlfn.XLOOKUP(A958,Land_Use!A:A,Land_Use!N:N,0,0)</f>
        <v>0</v>
      </c>
      <c r="M958" s="8">
        <f>_xlfn.XLOOKUP(A958,CoC_Project_Locations!A:A, CoC_Project_Locations!H:H,0,0)</f>
        <v>0</v>
      </c>
      <c r="N958" s="8">
        <f>_xlfn.XLOOKUP(A958,CoC_Project_Users!A:A,CoC_Project_Users!B:B,0,0)</f>
        <v>0</v>
      </c>
      <c r="O958" s="8">
        <f>_xlfn.XLOOKUP(A958,Emissions!A:A,Emissions!D:D,0,0)</f>
        <v>0</v>
      </c>
      <c r="P958" s="61">
        <f>_xlfn.XLOOKUP(A958,FO_Bridges!A:A,FO_Bridges!B:B,0,0)</f>
        <v>0</v>
      </c>
    </row>
    <row r="959" spans="1:16">
      <c r="A959">
        <v>0</v>
      </c>
      <c r="B959" s="8">
        <f>_xlfn.XLOOKUP(A959,Safety!A:A,Safety!V:V,0,0)</f>
        <v>0</v>
      </c>
      <c r="C959" s="8">
        <f>_xlfn.XLOOKUP('Raw Scores'!A959,Connectivity!A:A,Connectivity!E:E,0,0)</f>
        <v>0</v>
      </c>
      <c r="D959" s="8">
        <f>_xlfn.XLOOKUP(A959,Congestion!A:A,Congestion!R:R,0,0)</f>
        <v>0</v>
      </c>
      <c r="E959" s="8">
        <f>_xlfn.XLOOKUP(A959,Congestion!A:A,Congestion!T:T,0,0)</f>
        <v>0</v>
      </c>
      <c r="F959" s="8">
        <f>_xlfn.XLOOKUP(A959,Reliability!A:A,Reliability!B:B,0,0)</f>
        <v>0</v>
      </c>
      <c r="G959" s="8">
        <f>_xlfn.XLOOKUP(A959,Reliability!A:A,Reliability!C:C,0,0)</f>
        <v>0</v>
      </c>
      <c r="H959" s="8">
        <f>_xlfn.XLOOKUP(A959,Bike_Ped!A:A,Bike_Ped!M:M,0,0)</f>
        <v>0</v>
      </c>
      <c r="I959" s="8">
        <f>_xlfn.XLOOKUP(A959,Bike_Ped!A:A,Bike_Ped!N:N,0,0)</f>
        <v>0</v>
      </c>
      <c r="J959" s="8">
        <f>_xlfn.XLOOKUP(A959,Transit!A:A,Transit!D:D,0,0)</f>
        <v>0</v>
      </c>
      <c r="K959" s="8">
        <f>_xlfn.XLOOKUP(A959,Transit!A:A,Transit!E:E,0,0)</f>
        <v>0</v>
      </c>
      <c r="L959" s="8">
        <f>_xlfn.XLOOKUP(A959,Land_Use!A:A,Land_Use!N:N,0,0)</f>
        <v>0</v>
      </c>
      <c r="M959" s="8">
        <f>_xlfn.XLOOKUP(A959,CoC_Project_Locations!A:A, CoC_Project_Locations!H:H,0,0)</f>
        <v>0</v>
      </c>
      <c r="N959" s="8">
        <f>_xlfn.XLOOKUP(A959,CoC_Project_Users!A:A,CoC_Project_Users!B:B,0,0)</f>
        <v>0</v>
      </c>
      <c r="O959" s="8">
        <f>_xlfn.XLOOKUP(A959,Emissions!A:A,Emissions!D:D,0,0)</f>
        <v>0</v>
      </c>
      <c r="P959" s="61">
        <f>_xlfn.XLOOKUP(A959,FO_Bridges!A:A,FO_Bridges!B:B,0,0)</f>
        <v>0</v>
      </c>
    </row>
  </sheetData>
  <mergeCells count="5">
    <mergeCell ref="D5:E5"/>
    <mergeCell ref="F5:G5"/>
    <mergeCell ref="H5:I5"/>
    <mergeCell ref="J5:K5"/>
    <mergeCell ref="M5:N5"/>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925"/>
  <sheetViews>
    <sheetView workbookViewId="0"/>
  </sheetViews>
  <sheetFormatPr defaultColWidth="11.5703125" defaultRowHeight="14.45"/>
  <sheetData>
    <row r="1" spans="1:8">
      <c r="A1" t="s">
        <v>1158</v>
      </c>
      <c r="B1" t="s">
        <v>1160</v>
      </c>
      <c r="C1" t="s">
        <v>1161</v>
      </c>
      <c r="D1" t="s">
        <v>1162</v>
      </c>
      <c r="E1" t="s">
        <v>1163</v>
      </c>
      <c r="F1" t="s">
        <v>1164</v>
      </c>
      <c r="G1" t="s">
        <v>1165</v>
      </c>
      <c r="H1" t="s">
        <v>1166</v>
      </c>
    </row>
    <row r="2" spans="1:8">
      <c r="A2" t="s">
        <v>405</v>
      </c>
      <c r="B2">
        <v>1</v>
      </c>
      <c r="C2">
        <v>0</v>
      </c>
      <c r="D2">
        <v>0</v>
      </c>
      <c r="E2">
        <v>0</v>
      </c>
      <c r="F2">
        <v>0</v>
      </c>
      <c r="G2">
        <v>0</v>
      </c>
      <c r="H2">
        <v>0</v>
      </c>
    </row>
    <row r="3" spans="1:8">
      <c r="A3" t="s">
        <v>560</v>
      </c>
      <c r="B3">
        <v>3</v>
      </c>
      <c r="C3">
        <v>0</v>
      </c>
      <c r="D3">
        <v>2</v>
      </c>
      <c r="E3">
        <v>1</v>
      </c>
      <c r="F3">
        <v>2</v>
      </c>
      <c r="G3">
        <v>3</v>
      </c>
      <c r="H3">
        <v>8</v>
      </c>
    </row>
    <row r="4" spans="1:8">
      <c r="A4" t="s">
        <v>776</v>
      </c>
      <c r="B4">
        <v>17</v>
      </c>
      <c r="C4">
        <v>0</v>
      </c>
      <c r="D4">
        <v>2</v>
      </c>
      <c r="E4">
        <v>2</v>
      </c>
      <c r="F4">
        <v>2</v>
      </c>
      <c r="G4">
        <v>2</v>
      </c>
      <c r="H4">
        <v>8</v>
      </c>
    </row>
    <row r="5" spans="1:8">
      <c r="A5" t="s">
        <v>961</v>
      </c>
      <c r="B5">
        <v>2</v>
      </c>
      <c r="C5">
        <v>0</v>
      </c>
      <c r="D5">
        <v>1</v>
      </c>
      <c r="E5">
        <v>1</v>
      </c>
      <c r="F5">
        <v>1</v>
      </c>
      <c r="G5">
        <v>1</v>
      </c>
      <c r="H5">
        <v>4</v>
      </c>
    </row>
    <row r="6" spans="1:8">
      <c r="A6" t="s">
        <v>679</v>
      </c>
      <c r="B6">
        <v>2</v>
      </c>
      <c r="C6">
        <v>1</v>
      </c>
      <c r="D6">
        <v>0</v>
      </c>
      <c r="E6">
        <v>2</v>
      </c>
      <c r="F6">
        <v>0</v>
      </c>
      <c r="G6">
        <v>0</v>
      </c>
      <c r="H6">
        <v>3</v>
      </c>
    </row>
    <row r="7" spans="1:8">
      <c r="A7" t="s">
        <v>431</v>
      </c>
      <c r="B7">
        <v>3</v>
      </c>
      <c r="C7">
        <v>1</v>
      </c>
      <c r="D7">
        <v>1</v>
      </c>
      <c r="E7">
        <v>2</v>
      </c>
      <c r="F7">
        <v>1</v>
      </c>
      <c r="G7">
        <v>1</v>
      </c>
      <c r="H7">
        <v>6</v>
      </c>
    </row>
    <row r="8" spans="1:8">
      <c r="A8" t="s">
        <v>1167</v>
      </c>
      <c r="B8">
        <v>3</v>
      </c>
      <c r="C8">
        <v>0</v>
      </c>
      <c r="D8">
        <v>2</v>
      </c>
      <c r="E8">
        <v>2</v>
      </c>
      <c r="F8">
        <v>1</v>
      </c>
      <c r="G8">
        <v>0</v>
      </c>
      <c r="H8">
        <v>5</v>
      </c>
    </row>
    <row r="9" spans="1:8">
      <c r="A9" t="s">
        <v>797</v>
      </c>
      <c r="B9">
        <v>2</v>
      </c>
      <c r="C9">
        <v>1</v>
      </c>
      <c r="D9">
        <v>0</v>
      </c>
      <c r="E9">
        <v>0</v>
      </c>
      <c r="F9">
        <v>0</v>
      </c>
      <c r="G9">
        <v>0</v>
      </c>
      <c r="H9">
        <v>1</v>
      </c>
    </row>
    <row r="10" spans="1:8">
      <c r="A10" t="s">
        <v>809</v>
      </c>
      <c r="B10">
        <v>3</v>
      </c>
      <c r="C10">
        <v>1</v>
      </c>
      <c r="D10">
        <v>0</v>
      </c>
      <c r="E10">
        <v>0</v>
      </c>
      <c r="F10">
        <v>0</v>
      </c>
      <c r="G10">
        <v>0</v>
      </c>
      <c r="H10">
        <v>1</v>
      </c>
    </row>
    <row r="11" spans="1:8">
      <c r="A11" t="s">
        <v>1129</v>
      </c>
      <c r="B11">
        <v>6</v>
      </c>
      <c r="C11">
        <v>3</v>
      </c>
      <c r="D11">
        <v>1</v>
      </c>
      <c r="E11">
        <v>0</v>
      </c>
      <c r="F11">
        <v>0</v>
      </c>
      <c r="G11">
        <v>0</v>
      </c>
      <c r="H11">
        <v>4</v>
      </c>
    </row>
    <row r="12" spans="1:8">
      <c r="A12" t="s">
        <v>1023</v>
      </c>
      <c r="B12">
        <v>5</v>
      </c>
      <c r="C12">
        <v>1</v>
      </c>
      <c r="D12">
        <v>0</v>
      </c>
      <c r="E12">
        <v>0</v>
      </c>
      <c r="F12">
        <v>0</v>
      </c>
      <c r="G12">
        <v>1</v>
      </c>
      <c r="H12">
        <v>2</v>
      </c>
    </row>
    <row r="13" spans="1:8">
      <c r="A13" t="s">
        <v>831</v>
      </c>
      <c r="B13">
        <v>5</v>
      </c>
      <c r="C13">
        <v>2</v>
      </c>
      <c r="D13">
        <v>0</v>
      </c>
      <c r="E13">
        <v>0</v>
      </c>
      <c r="F13">
        <v>0</v>
      </c>
      <c r="G13">
        <v>0</v>
      </c>
      <c r="H13">
        <v>2</v>
      </c>
    </row>
    <row r="14" spans="1:8">
      <c r="A14" t="s">
        <v>885</v>
      </c>
      <c r="B14">
        <v>4</v>
      </c>
      <c r="C14">
        <v>1</v>
      </c>
      <c r="D14">
        <v>3</v>
      </c>
      <c r="E14">
        <v>3</v>
      </c>
      <c r="F14">
        <v>2</v>
      </c>
      <c r="G14">
        <v>1</v>
      </c>
      <c r="H14">
        <v>10</v>
      </c>
    </row>
    <row r="15" spans="1:8">
      <c r="A15" t="s">
        <v>938</v>
      </c>
      <c r="B15">
        <v>3</v>
      </c>
      <c r="C15">
        <v>1</v>
      </c>
      <c r="D15">
        <v>1</v>
      </c>
      <c r="E15">
        <v>1</v>
      </c>
      <c r="F15">
        <v>0</v>
      </c>
      <c r="G15">
        <v>1</v>
      </c>
      <c r="H15">
        <v>4</v>
      </c>
    </row>
    <row r="16" spans="1:8">
      <c r="A16" t="s">
        <v>613</v>
      </c>
      <c r="B16">
        <v>4</v>
      </c>
      <c r="C16">
        <v>1</v>
      </c>
      <c r="D16">
        <v>2</v>
      </c>
      <c r="E16">
        <v>0</v>
      </c>
      <c r="F16">
        <v>1</v>
      </c>
      <c r="G16">
        <v>1</v>
      </c>
      <c r="H16">
        <v>5</v>
      </c>
    </row>
    <row r="17" spans="1:8">
      <c r="A17" t="s">
        <v>492</v>
      </c>
      <c r="B17">
        <v>3</v>
      </c>
      <c r="C17">
        <v>0</v>
      </c>
      <c r="D17">
        <v>3</v>
      </c>
      <c r="E17">
        <v>1</v>
      </c>
      <c r="F17">
        <v>2</v>
      </c>
      <c r="G17">
        <v>1</v>
      </c>
      <c r="H17">
        <v>7</v>
      </c>
    </row>
    <row r="18" spans="1:8">
      <c r="A18" t="s">
        <v>263</v>
      </c>
      <c r="B18">
        <v>10</v>
      </c>
      <c r="C18">
        <v>0</v>
      </c>
      <c r="D18">
        <v>0</v>
      </c>
      <c r="E18">
        <v>10</v>
      </c>
      <c r="F18">
        <v>0</v>
      </c>
      <c r="G18">
        <v>3</v>
      </c>
      <c r="H18">
        <v>13</v>
      </c>
    </row>
    <row r="19" spans="1:8">
      <c r="A19" t="s">
        <v>280</v>
      </c>
      <c r="B19">
        <v>1</v>
      </c>
      <c r="C19">
        <v>0</v>
      </c>
      <c r="D19">
        <v>1</v>
      </c>
      <c r="E19">
        <v>1</v>
      </c>
      <c r="F19">
        <v>1</v>
      </c>
      <c r="G19">
        <v>0</v>
      </c>
      <c r="H19">
        <v>3</v>
      </c>
    </row>
    <row r="20" spans="1:8">
      <c r="A20" t="s">
        <v>325</v>
      </c>
      <c r="B20">
        <v>3</v>
      </c>
      <c r="C20">
        <v>0</v>
      </c>
      <c r="D20">
        <v>1</v>
      </c>
      <c r="E20">
        <v>1</v>
      </c>
      <c r="F20">
        <v>2</v>
      </c>
      <c r="G20">
        <v>0</v>
      </c>
      <c r="H20">
        <v>4</v>
      </c>
    </row>
    <row r="21" spans="1:8">
      <c r="A21" t="s">
        <v>47</v>
      </c>
      <c r="B21">
        <v>3</v>
      </c>
      <c r="C21">
        <v>2</v>
      </c>
      <c r="D21">
        <v>0</v>
      </c>
      <c r="E21">
        <v>0</v>
      </c>
      <c r="F21">
        <v>0</v>
      </c>
      <c r="G21">
        <v>0</v>
      </c>
      <c r="H21">
        <v>2</v>
      </c>
    </row>
    <row r="22" spans="1:8">
      <c r="A22" t="s">
        <v>1107</v>
      </c>
      <c r="B22">
        <v>2</v>
      </c>
      <c r="C22">
        <v>0</v>
      </c>
      <c r="D22">
        <v>0</v>
      </c>
      <c r="E22">
        <v>1</v>
      </c>
      <c r="F22">
        <v>1</v>
      </c>
      <c r="G22">
        <v>0</v>
      </c>
      <c r="H22">
        <v>2</v>
      </c>
    </row>
    <row r="23" spans="1:8">
      <c r="A23" t="s">
        <v>1137</v>
      </c>
      <c r="B23">
        <v>12</v>
      </c>
      <c r="C23">
        <v>0</v>
      </c>
      <c r="D23">
        <v>2</v>
      </c>
      <c r="E23">
        <v>2</v>
      </c>
      <c r="F23">
        <v>2</v>
      </c>
      <c r="G23">
        <v>1</v>
      </c>
      <c r="H23">
        <v>7</v>
      </c>
    </row>
    <row r="24" spans="1:8">
      <c r="A24" t="s">
        <v>1168</v>
      </c>
      <c r="B24">
        <v>1</v>
      </c>
      <c r="C24">
        <v>0</v>
      </c>
      <c r="D24">
        <v>0</v>
      </c>
      <c r="E24">
        <v>1</v>
      </c>
      <c r="F24">
        <v>1</v>
      </c>
      <c r="G24">
        <v>0</v>
      </c>
      <c r="H24">
        <v>2</v>
      </c>
    </row>
    <row r="25" spans="1:8">
      <c r="A25" t="s">
        <v>335</v>
      </c>
      <c r="B25">
        <v>3</v>
      </c>
      <c r="C25">
        <v>0</v>
      </c>
      <c r="D25">
        <v>2</v>
      </c>
      <c r="E25">
        <v>2</v>
      </c>
      <c r="F25">
        <v>1</v>
      </c>
      <c r="G25">
        <v>1</v>
      </c>
      <c r="H25">
        <v>6</v>
      </c>
    </row>
    <row r="26" spans="1:8">
      <c r="A26" t="s">
        <v>312</v>
      </c>
      <c r="B26">
        <v>4</v>
      </c>
      <c r="C26">
        <v>2</v>
      </c>
      <c r="D26">
        <v>0</v>
      </c>
      <c r="E26">
        <v>1</v>
      </c>
      <c r="F26">
        <v>0</v>
      </c>
      <c r="G26">
        <v>0</v>
      </c>
      <c r="H26">
        <v>3</v>
      </c>
    </row>
    <row r="27" spans="1:8">
      <c r="A27" t="s">
        <v>844</v>
      </c>
      <c r="B27">
        <v>4</v>
      </c>
      <c r="C27">
        <v>0</v>
      </c>
      <c r="D27">
        <v>0</v>
      </c>
      <c r="E27">
        <v>0</v>
      </c>
      <c r="F27">
        <v>0</v>
      </c>
      <c r="G27">
        <v>0</v>
      </c>
      <c r="H27">
        <v>0</v>
      </c>
    </row>
    <row r="28" spans="1:8">
      <c r="A28" t="s">
        <v>866</v>
      </c>
      <c r="B28">
        <v>4</v>
      </c>
      <c r="C28">
        <v>0</v>
      </c>
      <c r="D28">
        <v>1</v>
      </c>
      <c r="E28">
        <v>1</v>
      </c>
      <c r="F28">
        <v>0</v>
      </c>
      <c r="G28">
        <v>0</v>
      </c>
      <c r="H28">
        <v>2</v>
      </c>
    </row>
    <row r="29" spans="1:8">
      <c r="A29" t="s">
        <v>624</v>
      </c>
      <c r="B29">
        <v>5</v>
      </c>
      <c r="C29">
        <v>0</v>
      </c>
      <c r="D29">
        <v>0</v>
      </c>
      <c r="E29">
        <v>0</v>
      </c>
      <c r="F29">
        <v>0</v>
      </c>
      <c r="G29">
        <v>3</v>
      </c>
      <c r="H29">
        <v>3</v>
      </c>
    </row>
    <row r="30" spans="1:8">
      <c r="A30" t="s">
        <v>509</v>
      </c>
      <c r="B30">
        <v>2</v>
      </c>
      <c r="C30">
        <v>1</v>
      </c>
      <c r="D30">
        <v>0</v>
      </c>
      <c r="E30">
        <v>0</v>
      </c>
      <c r="F30">
        <v>0</v>
      </c>
      <c r="G30">
        <v>1</v>
      </c>
      <c r="H30">
        <v>2</v>
      </c>
    </row>
    <row r="31" spans="1:8">
      <c r="A31" t="s">
        <v>201</v>
      </c>
      <c r="B31">
        <v>2</v>
      </c>
      <c r="C31">
        <v>1</v>
      </c>
      <c r="D31">
        <v>0</v>
      </c>
      <c r="E31">
        <v>0</v>
      </c>
      <c r="F31">
        <v>1</v>
      </c>
      <c r="G31">
        <v>1</v>
      </c>
      <c r="H31">
        <v>3</v>
      </c>
    </row>
    <row r="32" spans="1:8">
      <c r="A32" t="s">
        <v>202</v>
      </c>
      <c r="B32">
        <v>2</v>
      </c>
      <c r="C32">
        <v>1</v>
      </c>
      <c r="D32">
        <v>0</v>
      </c>
      <c r="E32">
        <v>0</v>
      </c>
      <c r="F32">
        <v>1</v>
      </c>
      <c r="G32">
        <v>1</v>
      </c>
      <c r="H32">
        <v>3</v>
      </c>
    </row>
    <row r="33" spans="1:8">
      <c r="A33" t="s">
        <v>195</v>
      </c>
      <c r="B33">
        <v>1</v>
      </c>
      <c r="C33">
        <v>0</v>
      </c>
      <c r="D33">
        <v>0</v>
      </c>
      <c r="E33">
        <v>0</v>
      </c>
      <c r="F33">
        <v>1</v>
      </c>
      <c r="G33">
        <v>1</v>
      </c>
      <c r="H33">
        <v>2</v>
      </c>
    </row>
    <row r="34" spans="1:8">
      <c r="A34" t="s">
        <v>1005</v>
      </c>
      <c r="B34">
        <v>6</v>
      </c>
      <c r="C34">
        <v>2</v>
      </c>
      <c r="D34">
        <v>2</v>
      </c>
      <c r="E34">
        <v>2</v>
      </c>
      <c r="F34">
        <v>1</v>
      </c>
      <c r="G34">
        <v>1</v>
      </c>
      <c r="H34">
        <v>8</v>
      </c>
    </row>
    <row r="35" spans="1:8">
      <c r="A35" t="s">
        <v>463</v>
      </c>
      <c r="B35">
        <v>29</v>
      </c>
      <c r="C35">
        <v>0</v>
      </c>
      <c r="D35">
        <v>16</v>
      </c>
      <c r="E35">
        <v>6</v>
      </c>
      <c r="F35">
        <v>10</v>
      </c>
      <c r="G35">
        <v>0</v>
      </c>
      <c r="H35">
        <v>32</v>
      </c>
    </row>
    <row r="36" spans="1:8">
      <c r="A36" t="s">
        <v>864</v>
      </c>
      <c r="B36">
        <v>5</v>
      </c>
      <c r="C36">
        <v>2</v>
      </c>
      <c r="D36">
        <v>2</v>
      </c>
      <c r="E36">
        <v>2</v>
      </c>
      <c r="F36">
        <v>3</v>
      </c>
      <c r="G36">
        <v>1</v>
      </c>
      <c r="H36">
        <v>10</v>
      </c>
    </row>
    <row r="37" spans="1:8">
      <c r="A37" t="s">
        <v>705</v>
      </c>
      <c r="B37">
        <v>2</v>
      </c>
      <c r="C37">
        <v>1</v>
      </c>
      <c r="D37">
        <v>0</v>
      </c>
      <c r="E37">
        <v>0</v>
      </c>
      <c r="F37">
        <v>0</v>
      </c>
      <c r="G37">
        <v>0</v>
      </c>
      <c r="H37">
        <v>1</v>
      </c>
    </row>
    <row r="38" spans="1:8">
      <c r="A38" t="s">
        <v>1083</v>
      </c>
      <c r="B38">
        <v>8</v>
      </c>
      <c r="C38">
        <v>0</v>
      </c>
      <c r="D38">
        <v>0</v>
      </c>
      <c r="E38">
        <v>0</v>
      </c>
      <c r="F38">
        <v>1</v>
      </c>
      <c r="G38">
        <v>1</v>
      </c>
      <c r="H38">
        <v>2</v>
      </c>
    </row>
    <row r="39" spans="1:8">
      <c r="A39" t="s">
        <v>916</v>
      </c>
      <c r="B39">
        <v>7</v>
      </c>
      <c r="C39">
        <v>3</v>
      </c>
      <c r="D39">
        <v>1</v>
      </c>
      <c r="E39">
        <v>1</v>
      </c>
      <c r="F39">
        <v>1</v>
      </c>
      <c r="G39">
        <v>2</v>
      </c>
      <c r="H39">
        <v>8</v>
      </c>
    </row>
    <row r="40" spans="1:8">
      <c r="A40" t="s">
        <v>134</v>
      </c>
      <c r="B40">
        <v>2</v>
      </c>
      <c r="C40">
        <v>1</v>
      </c>
      <c r="D40">
        <v>1</v>
      </c>
      <c r="E40">
        <v>1</v>
      </c>
      <c r="F40">
        <v>0</v>
      </c>
      <c r="G40">
        <v>0</v>
      </c>
      <c r="H40">
        <v>3</v>
      </c>
    </row>
    <row r="41" spans="1:8">
      <c r="A41" t="s">
        <v>139</v>
      </c>
      <c r="B41">
        <v>3</v>
      </c>
      <c r="C41">
        <v>3</v>
      </c>
      <c r="D41">
        <v>0</v>
      </c>
      <c r="E41">
        <v>0</v>
      </c>
      <c r="F41">
        <v>0</v>
      </c>
      <c r="G41">
        <v>0</v>
      </c>
      <c r="H41">
        <v>3</v>
      </c>
    </row>
    <row r="42" spans="1:8">
      <c r="A42" t="s">
        <v>128</v>
      </c>
      <c r="B42">
        <v>3</v>
      </c>
      <c r="C42">
        <v>2</v>
      </c>
      <c r="D42">
        <v>0</v>
      </c>
      <c r="E42">
        <v>0</v>
      </c>
      <c r="F42">
        <v>0</v>
      </c>
      <c r="G42">
        <v>1</v>
      </c>
      <c r="H42">
        <v>3</v>
      </c>
    </row>
    <row r="43" spans="1:8">
      <c r="A43" t="s">
        <v>975</v>
      </c>
      <c r="B43">
        <v>2</v>
      </c>
      <c r="C43">
        <v>0</v>
      </c>
      <c r="D43">
        <v>0</v>
      </c>
      <c r="E43">
        <v>1</v>
      </c>
      <c r="F43">
        <v>0</v>
      </c>
      <c r="G43">
        <v>0</v>
      </c>
      <c r="H43">
        <v>1</v>
      </c>
    </row>
    <row r="44" spans="1:8">
      <c r="A44" t="s">
        <v>946</v>
      </c>
      <c r="B44">
        <v>5</v>
      </c>
      <c r="C44">
        <v>1</v>
      </c>
      <c r="D44">
        <v>1</v>
      </c>
      <c r="E44">
        <v>2</v>
      </c>
      <c r="F44">
        <v>1</v>
      </c>
      <c r="G44">
        <v>0</v>
      </c>
      <c r="H44">
        <v>5</v>
      </c>
    </row>
    <row r="45" spans="1:8">
      <c r="A45" t="s">
        <v>924</v>
      </c>
      <c r="B45">
        <v>4</v>
      </c>
      <c r="C45">
        <v>0</v>
      </c>
      <c r="D45">
        <v>1</v>
      </c>
      <c r="E45">
        <v>0</v>
      </c>
      <c r="F45">
        <v>0</v>
      </c>
      <c r="G45">
        <v>0</v>
      </c>
      <c r="H45">
        <v>1</v>
      </c>
    </row>
    <row r="46" spans="1:8">
      <c r="A46" t="s">
        <v>763</v>
      </c>
      <c r="B46">
        <v>1</v>
      </c>
      <c r="C46">
        <v>0</v>
      </c>
      <c r="D46">
        <v>0</v>
      </c>
      <c r="E46">
        <v>0</v>
      </c>
      <c r="F46">
        <v>0</v>
      </c>
      <c r="G46">
        <v>0</v>
      </c>
      <c r="H46">
        <v>0</v>
      </c>
    </row>
    <row r="47" spans="1:8">
      <c r="A47" t="s">
        <v>394</v>
      </c>
      <c r="B47">
        <v>3</v>
      </c>
      <c r="C47">
        <v>0</v>
      </c>
      <c r="D47">
        <v>2</v>
      </c>
      <c r="E47">
        <v>3</v>
      </c>
      <c r="F47">
        <v>2</v>
      </c>
      <c r="G47">
        <v>2</v>
      </c>
      <c r="H47">
        <v>9</v>
      </c>
    </row>
    <row r="48" spans="1:8">
      <c r="A48" t="s">
        <v>1036</v>
      </c>
      <c r="B48">
        <v>10</v>
      </c>
      <c r="C48">
        <v>4</v>
      </c>
      <c r="D48">
        <v>4</v>
      </c>
      <c r="E48">
        <v>2</v>
      </c>
      <c r="F48">
        <v>2</v>
      </c>
      <c r="G48">
        <v>1</v>
      </c>
      <c r="H48">
        <v>13</v>
      </c>
    </row>
    <row r="49" spans="1:8">
      <c r="A49" t="s">
        <v>813</v>
      </c>
      <c r="B49">
        <v>2</v>
      </c>
      <c r="C49">
        <v>0</v>
      </c>
      <c r="D49">
        <v>0</v>
      </c>
      <c r="E49">
        <v>0</v>
      </c>
      <c r="F49">
        <v>0</v>
      </c>
      <c r="G49">
        <v>0</v>
      </c>
      <c r="H49">
        <v>0</v>
      </c>
    </row>
    <row r="50" spans="1:8">
      <c r="A50" t="s">
        <v>817</v>
      </c>
      <c r="B50">
        <v>1</v>
      </c>
      <c r="C50">
        <v>0</v>
      </c>
      <c r="D50">
        <v>0</v>
      </c>
      <c r="E50">
        <v>0</v>
      </c>
      <c r="F50">
        <v>0</v>
      </c>
      <c r="G50">
        <v>0</v>
      </c>
      <c r="H50">
        <v>0</v>
      </c>
    </row>
    <row r="51" spans="1:8">
      <c r="A51" t="s">
        <v>229</v>
      </c>
      <c r="B51">
        <v>10</v>
      </c>
      <c r="C51">
        <v>0</v>
      </c>
      <c r="D51">
        <v>2</v>
      </c>
      <c r="E51">
        <v>1</v>
      </c>
      <c r="F51">
        <v>1</v>
      </c>
      <c r="G51">
        <v>0</v>
      </c>
      <c r="H51">
        <v>4</v>
      </c>
    </row>
    <row r="52" spans="1:8">
      <c r="A52" t="s">
        <v>791</v>
      </c>
      <c r="B52">
        <v>6</v>
      </c>
      <c r="C52">
        <v>0</v>
      </c>
      <c r="D52">
        <v>4</v>
      </c>
      <c r="E52">
        <v>1</v>
      </c>
      <c r="F52">
        <v>4</v>
      </c>
      <c r="G52">
        <v>0</v>
      </c>
      <c r="H52">
        <v>9</v>
      </c>
    </row>
    <row r="53" spans="1:8">
      <c r="A53" t="s">
        <v>1169</v>
      </c>
      <c r="B53">
        <v>3</v>
      </c>
      <c r="C53">
        <v>2</v>
      </c>
      <c r="D53">
        <v>3</v>
      </c>
      <c r="E53">
        <v>0</v>
      </c>
      <c r="F53">
        <v>2</v>
      </c>
      <c r="G53">
        <v>0</v>
      </c>
      <c r="H53">
        <v>7</v>
      </c>
    </row>
    <row r="54" spans="1:8">
      <c r="A54" t="s">
        <v>300</v>
      </c>
      <c r="B54">
        <v>3</v>
      </c>
      <c r="C54">
        <v>1</v>
      </c>
      <c r="D54">
        <v>1</v>
      </c>
      <c r="E54">
        <v>1</v>
      </c>
      <c r="F54">
        <v>1</v>
      </c>
      <c r="G54">
        <v>1</v>
      </c>
      <c r="H54">
        <v>5</v>
      </c>
    </row>
    <row r="55" spans="1:8">
      <c r="A55" t="s">
        <v>843</v>
      </c>
      <c r="B55">
        <v>1</v>
      </c>
      <c r="C55">
        <v>0</v>
      </c>
      <c r="D55">
        <v>1</v>
      </c>
      <c r="E55">
        <v>1</v>
      </c>
      <c r="F55">
        <v>1</v>
      </c>
      <c r="G55">
        <v>0</v>
      </c>
      <c r="H55">
        <v>3</v>
      </c>
    </row>
    <row r="56" spans="1:8">
      <c r="A56" t="s">
        <v>622</v>
      </c>
      <c r="B56">
        <v>1</v>
      </c>
      <c r="C56">
        <v>0</v>
      </c>
      <c r="D56">
        <v>1</v>
      </c>
      <c r="E56">
        <v>1</v>
      </c>
      <c r="F56">
        <v>1</v>
      </c>
      <c r="G56">
        <v>0</v>
      </c>
      <c r="H56">
        <v>3</v>
      </c>
    </row>
    <row r="57" spans="1:8">
      <c r="A57" t="s">
        <v>441</v>
      </c>
      <c r="B57">
        <v>2</v>
      </c>
      <c r="C57">
        <v>0</v>
      </c>
      <c r="D57">
        <v>0</v>
      </c>
      <c r="E57">
        <v>0</v>
      </c>
      <c r="F57">
        <v>0</v>
      </c>
      <c r="G57">
        <v>0</v>
      </c>
      <c r="H57">
        <v>0</v>
      </c>
    </row>
    <row r="58" spans="1:8">
      <c r="A58" t="s">
        <v>442</v>
      </c>
      <c r="B58">
        <v>2</v>
      </c>
      <c r="C58">
        <v>0</v>
      </c>
      <c r="D58">
        <v>0</v>
      </c>
      <c r="E58">
        <v>0</v>
      </c>
      <c r="F58">
        <v>0</v>
      </c>
      <c r="G58">
        <v>0</v>
      </c>
      <c r="H58">
        <v>0</v>
      </c>
    </row>
    <row r="59" spans="1:8">
      <c r="A59" t="s">
        <v>318</v>
      </c>
      <c r="B59">
        <v>6</v>
      </c>
      <c r="C59">
        <v>0</v>
      </c>
      <c r="D59">
        <v>6</v>
      </c>
      <c r="E59">
        <v>0</v>
      </c>
      <c r="F59">
        <v>6</v>
      </c>
      <c r="G59">
        <v>0</v>
      </c>
      <c r="H59">
        <v>12</v>
      </c>
    </row>
    <row r="60" spans="1:8">
      <c r="A60" t="s">
        <v>821</v>
      </c>
      <c r="B60">
        <v>3</v>
      </c>
      <c r="C60">
        <v>2</v>
      </c>
      <c r="D60">
        <v>0</v>
      </c>
      <c r="E60">
        <v>1</v>
      </c>
      <c r="F60">
        <v>0</v>
      </c>
      <c r="G60">
        <v>0</v>
      </c>
      <c r="H60">
        <v>3</v>
      </c>
    </row>
    <row r="61" spans="1:8">
      <c r="A61" t="s">
        <v>1050</v>
      </c>
      <c r="B61">
        <v>4</v>
      </c>
      <c r="C61">
        <v>2</v>
      </c>
      <c r="D61">
        <v>0</v>
      </c>
      <c r="E61">
        <v>1</v>
      </c>
      <c r="F61">
        <v>0</v>
      </c>
      <c r="G61">
        <v>0</v>
      </c>
      <c r="H61">
        <v>3</v>
      </c>
    </row>
    <row r="62" spans="1:8">
      <c r="A62" t="s">
        <v>962</v>
      </c>
      <c r="B62">
        <v>2</v>
      </c>
      <c r="C62">
        <v>2</v>
      </c>
      <c r="D62">
        <v>2</v>
      </c>
      <c r="E62">
        <v>1</v>
      </c>
      <c r="F62">
        <v>1</v>
      </c>
      <c r="G62">
        <v>0</v>
      </c>
      <c r="H62">
        <v>6</v>
      </c>
    </row>
    <row r="63" spans="1:8">
      <c r="A63" t="s">
        <v>430</v>
      </c>
      <c r="B63">
        <v>2</v>
      </c>
      <c r="C63">
        <v>0</v>
      </c>
      <c r="D63">
        <v>0</v>
      </c>
      <c r="E63">
        <v>0</v>
      </c>
      <c r="F63">
        <v>1</v>
      </c>
      <c r="G63">
        <v>1</v>
      </c>
      <c r="H63">
        <v>2</v>
      </c>
    </row>
    <row r="64" spans="1:8">
      <c r="A64" t="s">
        <v>1170</v>
      </c>
      <c r="B64">
        <v>2</v>
      </c>
      <c r="C64">
        <v>0</v>
      </c>
      <c r="D64">
        <v>0</v>
      </c>
      <c r="E64">
        <v>0</v>
      </c>
      <c r="F64">
        <v>1</v>
      </c>
      <c r="G64">
        <v>0</v>
      </c>
      <c r="H64">
        <v>1</v>
      </c>
    </row>
    <row r="65" spans="1:8">
      <c r="A65" t="s">
        <v>1040</v>
      </c>
      <c r="B65">
        <v>6</v>
      </c>
      <c r="C65">
        <v>1</v>
      </c>
      <c r="D65">
        <v>1</v>
      </c>
      <c r="E65">
        <v>1</v>
      </c>
      <c r="F65">
        <v>2</v>
      </c>
      <c r="G65">
        <v>1</v>
      </c>
      <c r="H65">
        <v>6</v>
      </c>
    </row>
    <row r="66" spans="1:8">
      <c r="A66" t="s">
        <v>179</v>
      </c>
      <c r="B66">
        <v>6</v>
      </c>
      <c r="C66">
        <v>1</v>
      </c>
      <c r="D66">
        <v>1</v>
      </c>
      <c r="E66">
        <v>1</v>
      </c>
      <c r="F66">
        <v>3</v>
      </c>
      <c r="G66">
        <v>2</v>
      </c>
      <c r="H66">
        <v>8</v>
      </c>
    </row>
    <row r="67" spans="1:8">
      <c r="A67" t="s">
        <v>740</v>
      </c>
      <c r="B67">
        <v>5</v>
      </c>
      <c r="C67">
        <v>2</v>
      </c>
      <c r="D67">
        <v>2</v>
      </c>
      <c r="E67">
        <v>1</v>
      </c>
      <c r="F67">
        <v>1</v>
      </c>
      <c r="G67">
        <v>2</v>
      </c>
      <c r="H67">
        <v>8</v>
      </c>
    </row>
    <row r="68" spans="1:8">
      <c r="A68" t="s">
        <v>811</v>
      </c>
      <c r="B68">
        <v>2</v>
      </c>
      <c r="C68">
        <v>1</v>
      </c>
      <c r="D68">
        <v>0</v>
      </c>
      <c r="E68">
        <v>0</v>
      </c>
      <c r="F68">
        <v>1</v>
      </c>
      <c r="G68">
        <v>1</v>
      </c>
      <c r="H68">
        <v>3</v>
      </c>
    </row>
    <row r="69" spans="1:8">
      <c r="A69" t="s">
        <v>177</v>
      </c>
      <c r="B69">
        <v>12</v>
      </c>
      <c r="C69">
        <v>0</v>
      </c>
      <c r="D69">
        <v>1</v>
      </c>
      <c r="E69">
        <v>1</v>
      </c>
      <c r="F69">
        <v>0</v>
      </c>
      <c r="G69">
        <v>12</v>
      </c>
      <c r="H69">
        <v>14</v>
      </c>
    </row>
    <row r="70" spans="1:8">
      <c r="A70" t="s">
        <v>631</v>
      </c>
      <c r="B70">
        <v>1</v>
      </c>
      <c r="C70">
        <v>0</v>
      </c>
      <c r="D70">
        <v>0</v>
      </c>
      <c r="E70">
        <v>0</v>
      </c>
      <c r="F70">
        <v>0</v>
      </c>
      <c r="G70">
        <v>1</v>
      </c>
      <c r="H70">
        <v>1</v>
      </c>
    </row>
    <row r="71" spans="1:8">
      <c r="A71" t="s">
        <v>1171</v>
      </c>
      <c r="B71">
        <v>2</v>
      </c>
      <c r="C71">
        <v>0</v>
      </c>
      <c r="D71">
        <v>2</v>
      </c>
      <c r="E71">
        <v>2</v>
      </c>
      <c r="F71">
        <v>0</v>
      </c>
      <c r="G71">
        <v>0</v>
      </c>
      <c r="H71">
        <v>4</v>
      </c>
    </row>
    <row r="72" spans="1:8">
      <c r="A72" t="s">
        <v>1172</v>
      </c>
      <c r="B72">
        <v>6</v>
      </c>
      <c r="C72">
        <v>1</v>
      </c>
      <c r="D72">
        <v>3</v>
      </c>
      <c r="E72">
        <v>3</v>
      </c>
      <c r="F72">
        <v>1</v>
      </c>
      <c r="G72">
        <v>0</v>
      </c>
      <c r="H72">
        <v>8</v>
      </c>
    </row>
    <row r="73" spans="1:8">
      <c r="A73" t="s">
        <v>1173</v>
      </c>
      <c r="B73">
        <v>4</v>
      </c>
      <c r="C73">
        <v>0</v>
      </c>
      <c r="D73">
        <v>1</v>
      </c>
      <c r="E73">
        <v>0</v>
      </c>
      <c r="F73">
        <v>1</v>
      </c>
      <c r="G73">
        <v>0</v>
      </c>
      <c r="H73">
        <v>2</v>
      </c>
    </row>
    <row r="74" spans="1:8">
      <c r="A74" t="s">
        <v>1073</v>
      </c>
      <c r="B74">
        <v>5</v>
      </c>
      <c r="C74">
        <v>0</v>
      </c>
      <c r="D74">
        <v>4</v>
      </c>
      <c r="E74">
        <v>4</v>
      </c>
      <c r="F74">
        <v>2</v>
      </c>
      <c r="G74">
        <v>0</v>
      </c>
      <c r="H74">
        <v>10</v>
      </c>
    </row>
    <row r="75" spans="1:8">
      <c r="A75" t="s">
        <v>669</v>
      </c>
      <c r="B75">
        <v>1</v>
      </c>
      <c r="C75">
        <v>0</v>
      </c>
      <c r="D75">
        <v>1</v>
      </c>
      <c r="E75">
        <v>1</v>
      </c>
      <c r="F75">
        <v>0</v>
      </c>
      <c r="G75">
        <v>0</v>
      </c>
      <c r="H75">
        <v>2</v>
      </c>
    </row>
    <row r="76" spans="1:8">
      <c r="A76" t="s">
        <v>689</v>
      </c>
      <c r="B76">
        <v>2</v>
      </c>
      <c r="C76">
        <v>0</v>
      </c>
      <c r="D76">
        <v>2</v>
      </c>
      <c r="E76">
        <v>2</v>
      </c>
      <c r="F76">
        <v>0</v>
      </c>
      <c r="G76">
        <v>0</v>
      </c>
      <c r="H76">
        <v>4</v>
      </c>
    </row>
    <row r="77" spans="1:8">
      <c r="A77" t="s">
        <v>379</v>
      </c>
      <c r="B77">
        <v>2</v>
      </c>
      <c r="C77">
        <v>1</v>
      </c>
      <c r="D77">
        <v>0</v>
      </c>
      <c r="E77">
        <v>0</v>
      </c>
      <c r="F77">
        <v>0</v>
      </c>
      <c r="G77">
        <v>1</v>
      </c>
      <c r="H77">
        <v>2</v>
      </c>
    </row>
    <row r="78" spans="1:8">
      <c r="A78" t="s">
        <v>1174</v>
      </c>
      <c r="B78">
        <v>8</v>
      </c>
      <c r="C78">
        <v>5</v>
      </c>
      <c r="D78">
        <v>1</v>
      </c>
      <c r="E78">
        <v>1</v>
      </c>
      <c r="F78">
        <v>0</v>
      </c>
      <c r="G78">
        <v>1</v>
      </c>
      <c r="H78">
        <v>8</v>
      </c>
    </row>
    <row r="79" spans="1:8">
      <c r="A79" t="s">
        <v>1048</v>
      </c>
      <c r="B79">
        <v>6</v>
      </c>
      <c r="C79">
        <v>0</v>
      </c>
      <c r="D79">
        <v>0</v>
      </c>
      <c r="E79">
        <v>1</v>
      </c>
      <c r="F79">
        <v>0</v>
      </c>
      <c r="G79">
        <v>0</v>
      </c>
      <c r="H79">
        <v>1</v>
      </c>
    </row>
    <row r="80" spans="1:8">
      <c r="A80" t="s">
        <v>573</v>
      </c>
      <c r="B80">
        <v>2</v>
      </c>
      <c r="C80">
        <v>0</v>
      </c>
      <c r="D80">
        <v>0</v>
      </c>
      <c r="E80">
        <v>0</v>
      </c>
      <c r="F80">
        <v>0</v>
      </c>
      <c r="G80">
        <v>1</v>
      </c>
      <c r="H80">
        <v>1</v>
      </c>
    </row>
    <row r="81" spans="1:8">
      <c r="A81" t="s">
        <v>305</v>
      </c>
      <c r="B81">
        <v>2</v>
      </c>
      <c r="C81">
        <v>0</v>
      </c>
      <c r="D81">
        <v>0</v>
      </c>
      <c r="E81">
        <v>0</v>
      </c>
      <c r="F81">
        <v>0</v>
      </c>
      <c r="G81">
        <v>0</v>
      </c>
      <c r="H81">
        <v>0</v>
      </c>
    </row>
    <row r="82" spans="1:8">
      <c r="A82" t="s">
        <v>771</v>
      </c>
      <c r="B82">
        <v>7</v>
      </c>
      <c r="C82">
        <v>2</v>
      </c>
      <c r="D82">
        <v>0</v>
      </c>
      <c r="E82">
        <v>0</v>
      </c>
      <c r="F82">
        <v>0</v>
      </c>
      <c r="G82">
        <v>3</v>
      </c>
      <c r="H82">
        <v>5</v>
      </c>
    </row>
    <row r="83" spans="1:8">
      <c r="A83" t="s">
        <v>474</v>
      </c>
      <c r="B83">
        <v>8</v>
      </c>
      <c r="C83">
        <v>4</v>
      </c>
      <c r="D83">
        <v>0</v>
      </c>
      <c r="E83">
        <v>0</v>
      </c>
      <c r="F83">
        <v>0</v>
      </c>
      <c r="G83">
        <v>0</v>
      </c>
      <c r="H83">
        <v>4</v>
      </c>
    </row>
    <row r="84" spans="1:8">
      <c r="A84" t="s">
        <v>594</v>
      </c>
      <c r="B84">
        <v>10</v>
      </c>
      <c r="C84">
        <v>0</v>
      </c>
      <c r="D84">
        <v>0</v>
      </c>
      <c r="E84">
        <v>0</v>
      </c>
      <c r="F84">
        <v>0</v>
      </c>
      <c r="G84">
        <v>5</v>
      </c>
      <c r="H84">
        <v>5</v>
      </c>
    </row>
    <row r="85" spans="1:8">
      <c r="A85" t="s">
        <v>512</v>
      </c>
      <c r="B85">
        <v>3</v>
      </c>
      <c r="C85">
        <v>0</v>
      </c>
      <c r="D85">
        <v>1</v>
      </c>
      <c r="E85">
        <v>0</v>
      </c>
      <c r="F85">
        <v>2</v>
      </c>
      <c r="G85">
        <v>1</v>
      </c>
      <c r="H85">
        <v>4</v>
      </c>
    </row>
    <row r="86" spans="1:8">
      <c r="A86" t="s">
        <v>423</v>
      </c>
      <c r="B86">
        <v>1</v>
      </c>
      <c r="C86">
        <v>0</v>
      </c>
      <c r="D86">
        <v>0</v>
      </c>
      <c r="E86">
        <v>0</v>
      </c>
      <c r="F86">
        <v>0</v>
      </c>
      <c r="G86">
        <v>0</v>
      </c>
      <c r="H86">
        <v>0</v>
      </c>
    </row>
    <row r="87" spans="1:8">
      <c r="A87" t="s">
        <v>1011</v>
      </c>
      <c r="B87">
        <v>2</v>
      </c>
      <c r="C87">
        <v>0</v>
      </c>
      <c r="D87">
        <v>0</v>
      </c>
      <c r="E87">
        <v>0</v>
      </c>
      <c r="F87">
        <v>0</v>
      </c>
      <c r="G87">
        <v>0</v>
      </c>
      <c r="H87">
        <v>0</v>
      </c>
    </row>
    <row r="88" spans="1:8">
      <c r="A88" t="s">
        <v>534</v>
      </c>
      <c r="B88">
        <v>13</v>
      </c>
      <c r="C88">
        <v>1</v>
      </c>
      <c r="D88">
        <v>1</v>
      </c>
      <c r="E88">
        <v>7</v>
      </c>
      <c r="F88">
        <v>9</v>
      </c>
      <c r="G88">
        <v>5</v>
      </c>
      <c r="H88">
        <v>23</v>
      </c>
    </row>
    <row r="89" spans="1:8">
      <c r="A89" t="s">
        <v>825</v>
      </c>
      <c r="B89">
        <v>5</v>
      </c>
      <c r="C89">
        <v>1</v>
      </c>
      <c r="D89">
        <v>3</v>
      </c>
      <c r="E89">
        <v>3</v>
      </c>
      <c r="F89">
        <v>2</v>
      </c>
      <c r="G89">
        <v>1</v>
      </c>
      <c r="H89">
        <v>10</v>
      </c>
    </row>
    <row r="90" spans="1:8">
      <c r="A90" t="s">
        <v>755</v>
      </c>
      <c r="B90">
        <v>3</v>
      </c>
      <c r="C90">
        <v>0</v>
      </c>
      <c r="D90">
        <v>0</v>
      </c>
      <c r="E90">
        <v>0</v>
      </c>
      <c r="F90">
        <v>0</v>
      </c>
      <c r="G90">
        <v>0</v>
      </c>
      <c r="H90">
        <v>0</v>
      </c>
    </row>
    <row r="91" spans="1:8">
      <c r="A91" t="s">
        <v>901</v>
      </c>
      <c r="B91">
        <v>3</v>
      </c>
      <c r="C91">
        <v>0</v>
      </c>
      <c r="D91">
        <v>0</v>
      </c>
      <c r="E91">
        <v>0</v>
      </c>
      <c r="F91">
        <v>0</v>
      </c>
      <c r="G91">
        <v>0</v>
      </c>
      <c r="H91">
        <v>0</v>
      </c>
    </row>
    <row r="92" spans="1:8">
      <c r="A92" t="s">
        <v>736</v>
      </c>
      <c r="B92">
        <v>4</v>
      </c>
      <c r="C92">
        <v>0</v>
      </c>
      <c r="D92">
        <v>0</v>
      </c>
      <c r="E92">
        <v>0</v>
      </c>
      <c r="F92">
        <v>0</v>
      </c>
      <c r="G92">
        <v>0</v>
      </c>
      <c r="H92">
        <v>0</v>
      </c>
    </row>
    <row r="93" spans="1:8">
      <c r="A93" t="s">
        <v>252</v>
      </c>
      <c r="B93">
        <v>3</v>
      </c>
      <c r="C93">
        <v>0</v>
      </c>
      <c r="D93">
        <v>0</v>
      </c>
      <c r="E93">
        <v>0</v>
      </c>
      <c r="F93">
        <v>0</v>
      </c>
      <c r="G93">
        <v>0</v>
      </c>
      <c r="H93">
        <v>0</v>
      </c>
    </row>
    <row r="94" spans="1:8">
      <c r="A94" t="s">
        <v>603</v>
      </c>
      <c r="B94">
        <v>1</v>
      </c>
      <c r="C94">
        <v>0</v>
      </c>
      <c r="D94">
        <v>0</v>
      </c>
      <c r="E94">
        <v>0</v>
      </c>
      <c r="F94">
        <v>0</v>
      </c>
      <c r="G94">
        <v>0</v>
      </c>
      <c r="H94">
        <v>0</v>
      </c>
    </row>
    <row r="95" spans="1:8">
      <c r="A95" t="s">
        <v>716</v>
      </c>
      <c r="B95">
        <v>2</v>
      </c>
      <c r="C95">
        <v>0</v>
      </c>
      <c r="D95">
        <v>0</v>
      </c>
      <c r="E95">
        <v>1</v>
      </c>
      <c r="F95">
        <v>0</v>
      </c>
      <c r="G95">
        <v>0</v>
      </c>
      <c r="H95">
        <v>1</v>
      </c>
    </row>
    <row r="96" spans="1:8">
      <c r="A96" t="s">
        <v>782</v>
      </c>
      <c r="B96">
        <v>2</v>
      </c>
      <c r="C96">
        <v>0</v>
      </c>
      <c r="D96">
        <v>0</v>
      </c>
      <c r="E96">
        <v>2</v>
      </c>
      <c r="F96">
        <v>0</v>
      </c>
      <c r="G96">
        <v>0</v>
      </c>
      <c r="H96">
        <v>2</v>
      </c>
    </row>
    <row r="97" spans="1:8">
      <c r="A97" t="s">
        <v>504</v>
      </c>
      <c r="B97">
        <v>3</v>
      </c>
      <c r="C97">
        <v>0</v>
      </c>
      <c r="D97">
        <v>0</v>
      </c>
      <c r="E97">
        <v>3</v>
      </c>
      <c r="F97">
        <v>0</v>
      </c>
      <c r="G97">
        <v>0</v>
      </c>
      <c r="H97">
        <v>3</v>
      </c>
    </row>
    <row r="98" spans="1:8">
      <c r="A98" t="s">
        <v>528</v>
      </c>
      <c r="B98">
        <v>2</v>
      </c>
      <c r="C98">
        <v>0</v>
      </c>
      <c r="D98">
        <v>0</v>
      </c>
      <c r="E98">
        <v>2</v>
      </c>
      <c r="F98">
        <v>0</v>
      </c>
      <c r="G98">
        <v>0</v>
      </c>
      <c r="H98">
        <v>2</v>
      </c>
    </row>
    <row r="99" spans="1:8">
      <c r="A99" t="s">
        <v>262</v>
      </c>
      <c r="B99">
        <v>1</v>
      </c>
      <c r="C99">
        <v>0</v>
      </c>
      <c r="D99">
        <v>1</v>
      </c>
      <c r="E99">
        <v>1</v>
      </c>
      <c r="F99">
        <v>0</v>
      </c>
      <c r="G99">
        <v>0</v>
      </c>
      <c r="H99">
        <v>2</v>
      </c>
    </row>
    <row r="100" spans="1:8">
      <c r="A100" t="s">
        <v>835</v>
      </c>
      <c r="B100">
        <v>5</v>
      </c>
      <c r="C100">
        <v>2</v>
      </c>
      <c r="D100">
        <v>1</v>
      </c>
      <c r="E100">
        <v>0</v>
      </c>
      <c r="F100">
        <v>0</v>
      </c>
      <c r="G100">
        <v>0</v>
      </c>
      <c r="H100">
        <v>3</v>
      </c>
    </row>
    <row r="101" spans="1:8">
      <c r="A101" t="s">
        <v>412</v>
      </c>
      <c r="B101">
        <v>2</v>
      </c>
      <c r="C101">
        <v>1</v>
      </c>
      <c r="D101">
        <v>1</v>
      </c>
      <c r="E101">
        <v>0</v>
      </c>
      <c r="F101">
        <v>0</v>
      </c>
      <c r="G101">
        <v>2</v>
      </c>
      <c r="H101">
        <v>4</v>
      </c>
    </row>
    <row r="102" spans="1:8">
      <c r="A102" t="s">
        <v>1175</v>
      </c>
      <c r="B102">
        <v>4</v>
      </c>
      <c r="C102">
        <v>3</v>
      </c>
      <c r="D102">
        <v>3</v>
      </c>
      <c r="E102">
        <v>0</v>
      </c>
      <c r="F102">
        <v>0</v>
      </c>
      <c r="G102">
        <v>4</v>
      </c>
      <c r="H102">
        <v>10</v>
      </c>
    </row>
    <row r="103" spans="1:8">
      <c r="A103" t="s">
        <v>856</v>
      </c>
      <c r="B103">
        <v>4</v>
      </c>
      <c r="C103">
        <v>1</v>
      </c>
      <c r="D103">
        <v>0</v>
      </c>
      <c r="E103">
        <v>4</v>
      </c>
      <c r="F103">
        <v>0</v>
      </c>
      <c r="G103">
        <v>3</v>
      </c>
      <c r="H103">
        <v>8</v>
      </c>
    </row>
    <row r="104" spans="1:8">
      <c r="A104" t="s">
        <v>839</v>
      </c>
      <c r="B104">
        <v>3</v>
      </c>
      <c r="C104">
        <v>0</v>
      </c>
      <c r="D104">
        <v>0</v>
      </c>
      <c r="E104">
        <v>3</v>
      </c>
      <c r="F104">
        <v>0</v>
      </c>
      <c r="G104">
        <v>1</v>
      </c>
      <c r="H104">
        <v>4</v>
      </c>
    </row>
    <row r="105" spans="1:8">
      <c r="A105" t="s">
        <v>1176</v>
      </c>
      <c r="B105">
        <v>1</v>
      </c>
      <c r="C105">
        <v>0</v>
      </c>
      <c r="D105">
        <v>1</v>
      </c>
      <c r="E105">
        <v>1</v>
      </c>
      <c r="F105">
        <v>0</v>
      </c>
      <c r="G105">
        <v>0</v>
      </c>
      <c r="H105">
        <v>2</v>
      </c>
    </row>
    <row r="106" spans="1:8">
      <c r="A106" t="s">
        <v>292</v>
      </c>
      <c r="B106">
        <v>4</v>
      </c>
      <c r="C106">
        <v>0</v>
      </c>
      <c r="D106">
        <v>4</v>
      </c>
      <c r="E106">
        <v>1</v>
      </c>
      <c r="F106">
        <v>4</v>
      </c>
      <c r="G106">
        <v>0</v>
      </c>
      <c r="H106">
        <v>9</v>
      </c>
    </row>
    <row r="107" spans="1:8">
      <c r="A107" t="s">
        <v>1177</v>
      </c>
      <c r="B107">
        <v>1</v>
      </c>
      <c r="C107">
        <v>0</v>
      </c>
      <c r="D107">
        <v>1</v>
      </c>
      <c r="E107">
        <v>1</v>
      </c>
      <c r="F107">
        <v>1</v>
      </c>
      <c r="G107">
        <v>0</v>
      </c>
      <c r="H107">
        <v>3</v>
      </c>
    </row>
    <row r="108" spans="1:8">
      <c r="A108" t="s">
        <v>1085</v>
      </c>
      <c r="B108">
        <v>6</v>
      </c>
      <c r="C108">
        <v>1</v>
      </c>
      <c r="D108">
        <v>0</v>
      </c>
      <c r="E108">
        <v>1</v>
      </c>
      <c r="F108">
        <v>1</v>
      </c>
      <c r="G108">
        <v>0</v>
      </c>
      <c r="H108">
        <v>3</v>
      </c>
    </row>
    <row r="109" spans="1:8">
      <c r="A109" t="s">
        <v>306</v>
      </c>
      <c r="B109">
        <v>3</v>
      </c>
      <c r="C109">
        <v>1</v>
      </c>
      <c r="D109">
        <v>0</v>
      </c>
      <c r="E109">
        <v>0</v>
      </c>
      <c r="F109">
        <v>0</v>
      </c>
      <c r="G109">
        <v>0</v>
      </c>
      <c r="H109">
        <v>1</v>
      </c>
    </row>
    <row r="110" spans="1:8">
      <c r="A110" t="s">
        <v>645</v>
      </c>
      <c r="B110">
        <v>2</v>
      </c>
      <c r="C110">
        <v>0</v>
      </c>
      <c r="D110">
        <v>0</v>
      </c>
      <c r="E110">
        <v>0</v>
      </c>
      <c r="F110">
        <v>0</v>
      </c>
      <c r="G110">
        <v>0</v>
      </c>
      <c r="H110">
        <v>0</v>
      </c>
    </row>
    <row r="111" spans="1:8">
      <c r="A111" t="s">
        <v>1178</v>
      </c>
      <c r="B111">
        <v>2</v>
      </c>
      <c r="C111">
        <v>0</v>
      </c>
      <c r="D111">
        <v>2</v>
      </c>
      <c r="E111">
        <v>2</v>
      </c>
      <c r="F111">
        <v>0</v>
      </c>
      <c r="G111">
        <v>0</v>
      </c>
      <c r="H111">
        <v>4</v>
      </c>
    </row>
    <row r="112" spans="1:8">
      <c r="A112" t="s">
        <v>344</v>
      </c>
      <c r="B112">
        <v>1</v>
      </c>
      <c r="C112">
        <v>0</v>
      </c>
      <c r="D112">
        <v>0</v>
      </c>
      <c r="E112">
        <v>0</v>
      </c>
      <c r="F112">
        <v>0</v>
      </c>
      <c r="G112">
        <v>1</v>
      </c>
      <c r="H112">
        <v>1</v>
      </c>
    </row>
    <row r="113" spans="1:8">
      <c r="A113" t="s">
        <v>1179</v>
      </c>
      <c r="B113">
        <v>1</v>
      </c>
      <c r="C113">
        <v>0</v>
      </c>
      <c r="D113">
        <v>0</v>
      </c>
      <c r="E113">
        <v>0</v>
      </c>
      <c r="F113">
        <v>0</v>
      </c>
      <c r="G113">
        <v>1</v>
      </c>
      <c r="H113">
        <v>1</v>
      </c>
    </row>
    <row r="114" spans="1:8">
      <c r="A114" t="s">
        <v>112</v>
      </c>
      <c r="B114">
        <v>1</v>
      </c>
      <c r="C114">
        <v>0</v>
      </c>
      <c r="D114">
        <v>1</v>
      </c>
      <c r="E114">
        <v>1</v>
      </c>
      <c r="F114">
        <v>0</v>
      </c>
      <c r="G114">
        <v>0</v>
      </c>
      <c r="H114">
        <v>2</v>
      </c>
    </row>
    <row r="115" spans="1:8">
      <c r="A115" t="s">
        <v>1180</v>
      </c>
      <c r="B115">
        <v>5</v>
      </c>
      <c r="C115">
        <v>0</v>
      </c>
      <c r="D115">
        <v>0</v>
      </c>
      <c r="E115">
        <v>0</v>
      </c>
      <c r="F115">
        <v>0</v>
      </c>
      <c r="G115">
        <v>1</v>
      </c>
      <c r="H115">
        <v>1</v>
      </c>
    </row>
    <row r="116" spans="1:8">
      <c r="A116" t="s">
        <v>1181</v>
      </c>
      <c r="B116">
        <v>2</v>
      </c>
      <c r="C116">
        <v>0</v>
      </c>
      <c r="D116">
        <v>0</v>
      </c>
      <c r="E116">
        <v>0</v>
      </c>
      <c r="F116">
        <v>0</v>
      </c>
      <c r="G116">
        <v>1</v>
      </c>
      <c r="H116">
        <v>1</v>
      </c>
    </row>
    <row r="117" spans="1:8">
      <c r="A117" t="s">
        <v>1182</v>
      </c>
      <c r="B117">
        <v>2</v>
      </c>
      <c r="C117">
        <v>0</v>
      </c>
      <c r="D117">
        <v>0</v>
      </c>
      <c r="E117">
        <v>0</v>
      </c>
      <c r="F117">
        <v>0</v>
      </c>
      <c r="G117">
        <v>0</v>
      </c>
      <c r="H117">
        <v>0</v>
      </c>
    </row>
    <row r="118" spans="1:8">
      <c r="A118" t="s">
        <v>1183</v>
      </c>
      <c r="B118">
        <v>3</v>
      </c>
      <c r="C118">
        <v>0</v>
      </c>
      <c r="D118">
        <v>0</v>
      </c>
      <c r="E118">
        <v>0</v>
      </c>
      <c r="F118">
        <v>0</v>
      </c>
      <c r="G118">
        <v>0</v>
      </c>
      <c r="H118">
        <v>0</v>
      </c>
    </row>
    <row r="119" spans="1:8">
      <c r="A119" t="s">
        <v>357</v>
      </c>
      <c r="B119">
        <v>2</v>
      </c>
      <c r="C119">
        <v>0</v>
      </c>
      <c r="D119">
        <v>0</v>
      </c>
      <c r="E119">
        <v>0</v>
      </c>
      <c r="F119">
        <v>0</v>
      </c>
      <c r="G119">
        <v>0</v>
      </c>
      <c r="H119">
        <v>0</v>
      </c>
    </row>
    <row r="120" spans="1:8">
      <c r="A120" t="s">
        <v>643</v>
      </c>
      <c r="B120">
        <v>2</v>
      </c>
      <c r="C120">
        <v>0</v>
      </c>
      <c r="D120">
        <v>0</v>
      </c>
      <c r="E120">
        <v>0</v>
      </c>
      <c r="F120">
        <v>0</v>
      </c>
      <c r="G120">
        <v>0</v>
      </c>
      <c r="H120">
        <v>0</v>
      </c>
    </row>
    <row r="121" spans="1:8">
      <c r="A121" t="s">
        <v>704</v>
      </c>
      <c r="B121">
        <v>1</v>
      </c>
      <c r="C121">
        <v>0</v>
      </c>
      <c r="D121">
        <v>0</v>
      </c>
      <c r="E121">
        <v>0</v>
      </c>
      <c r="F121">
        <v>0</v>
      </c>
      <c r="G121">
        <v>0</v>
      </c>
      <c r="H121">
        <v>0</v>
      </c>
    </row>
    <row r="122" spans="1:8">
      <c r="A122" t="s">
        <v>1184</v>
      </c>
      <c r="B122">
        <v>2</v>
      </c>
      <c r="C122">
        <v>0</v>
      </c>
      <c r="D122">
        <v>0</v>
      </c>
      <c r="E122">
        <v>0</v>
      </c>
      <c r="F122">
        <v>0</v>
      </c>
      <c r="G122">
        <v>0</v>
      </c>
      <c r="H122">
        <v>0</v>
      </c>
    </row>
    <row r="123" spans="1:8">
      <c r="A123" t="s">
        <v>1044</v>
      </c>
      <c r="B123">
        <v>5</v>
      </c>
      <c r="C123">
        <v>0</v>
      </c>
      <c r="D123">
        <v>1</v>
      </c>
      <c r="E123">
        <v>0</v>
      </c>
      <c r="F123">
        <v>1</v>
      </c>
      <c r="G123">
        <v>0</v>
      </c>
      <c r="H123">
        <v>2</v>
      </c>
    </row>
    <row r="124" spans="1:8">
      <c r="A124" t="s">
        <v>1185</v>
      </c>
      <c r="B124">
        <v>1</v>
      </c>
      <c r="C124">
        <v>0</v>
      </c>
      <c r="D124">
        <v>0</v>
      </c>
      <c r="E124">
        <v>0</v>
      </c>
      <c r="F124">
        <v>0</v>
      </c>
      <c r="G124">
        <v>0</v>
      </c>
      <c r="H124">
        <v>0</v>
      </c>
    </row>
    <row r="125" spans="1:8">
      <c r="A125" t="s">
        <v>1186</v>
      </c>
      <c r="B125">
        <v>4</v>
      </c>
      <c r="C125">
        <v>0</v>
      </c>
      <c r="D125">
        <v>1</v>
      </c>
      <c r="E125">
        <v>0</v>
      </c>
      <c r="F125">
        <v>1</v>
      </c>
      <c r="G125">
        <v>0</v>
      </c>
      <c r="H125">
        <v>2</v>
      </c>
    </row>
    <row r="126" spans="1:8">
      <c r="A126" t="s">
        <v>1187</v>
      </c>
      <c r="B126">
        <v>3</v>
      </c>
      <c r="C126">
        <v>0</v>
      </c>
      <c r="D126">
        <v>0</v>
      </c>
      <c r="E126">
        <v>0</v>
      </c>
      <c r="F126">
        <v>1</v>
      </c>
      <c r="G126">
        <v>0</v>
      </c>
      <c r="H126">
        <v>1</v>
      </c>
    </row>
    <row r="127" spans="1:8">
      <c r="A127" t="s">
        <v>579</v>
      </c>
      <c r="B127">
        <v>2</v>
      </c>
      <c r="C127">
        <v>0</v>
      </c>
      <c r="D127">
        <v>0</v>
      </c>
      <c r="E127">
        <v>0</v>
      </c>
      <c r="F127">
        <v>1</v>
      </c>
      <c r="G127">
        <v>0</v>
      </c>
      <c r="H127">
        <v>1</v>
      </c>
    </row>
    <row r="128" spans="1:8">
      <c r="A128" t="s">
        <v>621</v>
      </c>
      <c r="B128">
        <v>2</v>
      </c>
      <c r="C128">
        <v>0</v>
      </c>
      <c r="D128">
        <v>0</v>
      </c>
      <c r="E128">
        <v>0</v>
      </c>
      <c r="F128">
        <v>1</v>
      </c>
      <c r="G128">
        <v>0</v>
      </c>
      <c r="H128">
        <v>1</v>
      </c>
    </row>
    <row r="129" spans="1:8">
      <c r="A129" t="s">
        <v>1188</v>
      </c>
      <c r="B129">
        <v>3</v>
      </c>
      <c r="C129">
        <v>0</v>
      </c>
      <c r="D129">
        <v>0</v>
      </c>
      <c r="E129">
        <v>0</v>
      </c>
      <c r="F129">
        <v>0</v>
      </c>
      <c r="G129">
        <v>1</v>
      </c>
      <c r="H129">
        <v>1</v>
      </c>
    </row>
    <row r="130" spans="1:8">
      <c r="A130" t="s">
        <v>190</v>
      </c>
      <c r="B130">
        <v>2</v>
      </c>
      <c r="C130">
        <v>1</v>
      </c>
      <c r="D130">
        <v>1</v>
      </c>
      <c r="E130">
        <v>0</v>
      </c>
      <c r="F130">
        <v>0</v>
      </c>
      <c r="G130">
        <v>0</v>
      </c>
      <c r="H130">
        <v>2</v>
      </c>
    </row>
    <row r="131" spans="1:8">
      <c r="A131" t="s">
        <v>362</v>
      </c>
      <c r="B131">
        <v>2</v>
      </c>
      <c r="C131">
        <v>0</v>
      </c>
      <c r="D131">
        <v>0</v>
      </c>
      <c r="E131">
        <v>0</v>
      </c>
      <c r="F131">
        <v>0</v>
      </c>
      <c r="G131">
        <v>0</v>
      </c>
      <c r="H131">
        <v>0</v>
      </c>
    </row>
    <row r="132" spans="1:8">
      <c r="A132" t="s">
        <v>389</v>
      </c>
      <c r="B132">
        <v>1</v>
      </c>
      <c r="C132">
        <v>0</v>
      </c>
      <c r="D132">
        <v>0</v>
      </c>
      <c r="E132">
        <v>0</v>
      </c>
      <c r="F132">
        <v>0</v>
      </c>
      <c r="G132">
        <v>0</v>
      </c>
      <c r="H132">
        <v>0</v>
      </c>
    </row>
    <row r="133" spans="1:8">
      <c r="A133" t="s">
        <v>559</v>
      </c>
      <c r="B133">
        <v>2</v>
      </c>
      <c r="C133">
        <v>0</v>
      </c>
      <c r="D133">
        <v>0</v>
      </c>
      <c r="E133">
        <v>0</v>
      </c>
      <c r="F133">
        <v>1</v>
      </c>
      <c r="G133">
        <v>1</v>
      </c>
      <c r="H133">
        <v>2</v>
      </c>
    </row>
    <row r="134" spans="1:8">
      <c r="A134" t="s">
        <v>1189</v>
      </c>
      <c r="B134">
        <v>2</v>
      </c>
      <c r="C134">
        <v>0</v>
      </c>
      <c r="D134">
        <v>1</v>
      </c>
      <c r="E134">
        <v>0</v>
      </c>
      <c r="F134">
        <v>0</v>
      </c>
      <c r="G134">
        <v>1</v>
      </c>
      <c r="H134">
        <v>2</v>
      </c>
    </row>
    <row r="135" spans="1:8">
      <c r="A135" t="s">
        <v>1190</v>
      </c>
      <c r="B135">
        <v>3</v>
      </c>
      <c r="C135">
        <v>0</v>
      </c>
      <c r="D135">
        <v>0</v>
      </c>
      <c r="E135">
        <v>0</v>
      </c>
      <c r="F135">
        <v>0</v>
      </c>
      <c r="G135">
        <v>0</v>
      </c>
      <c r="H135">
        <v>0</v>
      </c>
    </row>
    <row r="136" spans="1:8">
      <c r="A136" t="s">
        <v>1063</v>
      </c>
      <c r="B136">
        <v>4</v>
      </c>
      <c r="C136">
        <v>1</v>
      </c>
      <c r="D136">
        <v>0</v>
      </c>
      <c r="E136">
        <v>0</v>
      </c>
      <c r="F136">
        <v>0</v>
      </c>
      <c r="G136">
        <v>0</v>
      </c>
      <c r="H136">
        <v>1</v>
      </c>
    </row>
    <row r="137" spans="1:8">
      <c r="A137" t="s">
        <v>827</v>
      </c>
      <c r="B137">
        <v>6</v>
      </c>
      <c r="C137">
        <v>1</v>
      </c>
      <c r="D137">
        <v>0</v>
      </c>
      <c r="E137">
        <v>0</v>
      </c>
      <c r="F137">
        <v>0</v>
      </c>
      <c r="G137">
        <v>0</v>
      </c>
      <c r="H137">
        <v>1</v>
      </c>
    </row>
    <row r="138" spans="1:8">
      <c r="A138" t="s">
        <v>999</v>
      </c>
      <c r="B138">
        <v>2</v>
      </c>
      <c r="C138">
        <v>0</v>
      </c>
      <c r="D138">
        <v>0</v>
      </c>
      <c r="E138">
        <v>0</v>
      </c>
      <c r="F138">
        <v>0</v>
      </c>
      <c r="G138">
        <v>1</v>
      </c>
      <c r="H138">
        <v>1</v>
      </c>
    </row>
    <row r="139" spans="1:8">
      <c r="A139" t="s">
        <v>991</v>
      </c>
      <c r="B139">
        <v>3</v>
      </c>
      <c r="C139">
        <v>0</v>
      </c>
      <c r="D139">
        <v>1</v>
      </c>
      <c r="E139">
        <v>1</v>
      </c>
      <c r="F139">
        <v>0</v>
      </c>
      <c r="G139">
        <v>1</v>
      </c>
      <c r="H139">
        <v>3</v>
      </c>
    </row>
    <row r="140" spans="1:8">
      <c r="A140" t="s">
        <v>954</v>
      </c>
      <c r="B140">
        <v>5</v>
      </c>
      <c r="C140">
        <v>0</v>
      </c>
      <c r="D140">
        <v>0</v>
      </c>
      <c r="E140">
        <v>0</v>
      </c>
      <c r="F140">
        <v>0</v>
      </c>
      <c r="G140">
        <v>2</v>
      </c>
      <c r="H140">
        <v>2</v>
      </c>
    </row>
    <row r="141" spans="1:8">
      <c r="A141" t="s">
        <v>977</v>
      </c>
      <c r="B141">
        <v>6</v>
      </c>
      <c r="C141">
        <v>4</v>
      </c>
      <c r="D141">
        <v>1</v>
      </c>
      <c r="E141">
        <v>1</v>
      </c>
      <c r="F141">
        <v>0</v>
      </c>
      <c r="G141">
        <v>2</v>
      </c>
      <c r="H141">
        <v>8</v>
      </c>
    </row>
    <row r="142" spans="1:8">
      <c r="A142" t="s">
        <v>958</v>
      </c>
      <c r="B142">
        <v>1</v>
      </c>
      <c r="C142">
        <v>0</v>
      </c>
      <c r="D142">
        <v>0</v>
      </c>
      <c r="E142">
        <v>0</v>
      </c>
      <c r="F142">
        <v>0</v>
      </c>
      <c r="G142">
        <v>0</v>
      </c>
      <c r="H142">
        <v>0</v>
      </c>
    </row>
    <row r="143" spans="1:8">
      <c r="A143" t="s">
        <v>216</v>
      </c>
      <c r="B143">
        <v>7</v>
      </c>
      <c r="C143">
        <v>0</v>
      </c>
      <c r="D143">
        <v>4</v>
      </c>
      <c r="E143">
        <v>4</v>
      </c>
      <c r="F143">
        <v>7</v>
      </c>
      <c r="G143">
        <v>0</v>
      </c>
      <c r="H143">
        <v>15</v>
      </c>
    </row>
    <row r="144" spans="1:8">
      <c r="A144" t="s">
        <v>911</v>
      </c>
      <c r="B144">
        <v>5</v>
      </c>
      <c r="C144">
        <v>1</v>
      </c>
      <c r="D144">
        <v>3</v>
      </c>
      <c r="E144">
        <v>3</v>
      </c>
      <c r="F144">
        <v>2</v>
      </c>
      <c r="G144">
        <v>1</v>
      </c>
      <c r="H144">
        <v>10</v>
      </c>
    </row>
    <row r="145" spans="1:8">
      <c r="A145" t="s">
        <v>1093</v>
      </c>
      <c r="B145">
        <v>2</v>
      </c>
      <c r="C145">
        <v>0</v>
      </c>
      <c r="D145">
        <v>2</v>
      </c>
      <c r="E145">
        <v>1</v>
      </c>
      <c r="F145">
        <v>0</v>
      </c>
      <c r="G145">
        <v>0</v>
      </c>
      <c r="H145">
        <v>3</v>
      </c>
    </row>
    <row r="146" spans="1:8">
      <c r="A146" t="s">
        <v>1099</v>
      </c>
      <c r="B146">
        <v>4</v>
      </c>
      <c r="C146">
        <v>1</v>
      </c>
      <c r="D146">
        <v>2</v>
      </c>
      <c r="E146">
        <v>1</v>
      </c>
      <c r="F146">
        <v>1</v>
      </c>
      <c r="G146">
        <v>0</v>
      </c>
      <c r="H146">
        <v>5</v>
      </c>
    </row>
    <row r="147" spans="1:8">
      <c r="A147" t="s">
        <v>1117</v>
      </c>
      <c r="B147">
        <v>5</v>
      </c>
      <c r="C147">
        <v>0</v>
      </c>
      <c r="D147">
        <v>3</v>
      </c>
      <c r="E147">
        <v>2</v>
      </c>
      <c r="F147">
        <v>1</v>
      </c>
      <c r="G147">
        <v>0</v>
      </c>
      <c r="H147">
        <v>6</v>
      </c>
    </row>
    <row r="148" spans="1:8">
      <c r="A148" t="s">
        <v>667</v>
      </c>
      <c r="B148">
        <v>2</v>
      </c>
      <c r="C148">
        <v>0</v>
      </c>
      <c r="D148">
        <v>2</v>
      </c>
      <c r="E148">
        <v>1</v>
      </c>
      <c r="F148">
        <v>1</v>
      </c>
      <c r="G148">
        <v>2</v>
      </c>
      <c r="H148">
        <v>6</v>
      </c>
    </row>
    <row r="149" spans="1:8">
      <c r="A149" t="s">
        <v>543</v>
      </c>
      <c r="B149">
        <v>2</v>
      </c>
      <c r="C149">
        <v>0</v>
      </c>
      <c r="D149">
        <v>1</v>
      </c>
      <c r="E149">
        <v>1</v>
      </c>
      <c r="F149">
        <v>1</v>
      </c>
      <c r="G149">
        <v>0</v>
      </c>
      <c r="H149">
        <v>3</v>
      </c>
    </row>
    <row r="150" spans="1:8">
      <c r="A150" t="s">
        <v>942</v>
      </c>
      <c r="B150">
        <v>3</v>
      </c>
      <c r="C150">
        <v>2</v>
      </c>
      <c r="D150">
        <v>0</v>
      </c>
      <c r="E150">
        <v>0</v>
      </c>
      <c r="F150">
        <v>1</v>
      </c>
      <c r="G150">
        <v>2</v>
      </c>
      <c r="H150">
        <v>5</v>
      </c>
    </row>
    <row r="151" spans="1:8">
      <c r="A151" t="s">
        <v>790</v>
      </c>
      <c r="B151">
        <v>3</v>
      </c>
      <c r="C151">
        <v>1</v>
      </c>
      <c r="D151">
        <v>1</v>
      </c>
      <c r="E151">
        <v>0</v>
      </c>
      <c r="F151">
        <v>1</v>
      </c>
      <c r="G151">
        <v>1</v>
      </c>
      <c r="H151">
        <v>4</v>
      </c>
    </row>
    <row r="152" spans="1:8">
      <c r="A152" t="s">
        <v>1191</v>
      </c>
      <c r="B152">
        <v>3</v>
      </c>
      <c r="C152">
        <v>0</v>
      </c>
      <c r="D152">
        <v>0</v>
      </c>
      <c r="E152">
        <v>0</v>
      </c>
      <c r="F152">
        <v>0</v>
      </c>
      <c r="G152">
        <v>2</v>
      </c>
      <c r="H152">
        <v>2</v>
      </c>
    </row>
    <row r="153" spans="1:8">
      <c r="A153" t="s">
        <v>355</v>
      </c>
      <c r="B153">
        <v>1</v>
      </c>
      <c r="C153">
        <v>0</v>
      </c>
      <c r="D153">
        <v>1</v>
      </c>
      <c r="E153">
        <v>0</v>
      </c>
      <c r="F153">
        <v>1</v>
      </c>
      <c r="G153">
        <v>0</v>
      </c>
      <c r="H153">
        <v>2</v>
      </c>
    </row>
    <row r="154" spans="1:8">
      <c r="A154" t="s">
        <v>52</v>
      </c>
      <c r="B154">
        <v>1</v>
      </c>
      <c r="C154">
        <v>1</v>
      </c>
      <c r="D154">
        <v>0</v>
      </c>
      <c r="E154">
        <v>0</v>
      </c>
      <c r="F154">
        <v>0</v>
      </c>
      <c r="G154">
        <v>1</v>
      </c>
      <c r="H154">
        <v>2</v>
      </c>
    </row>
    <row r="155" spans="1:8">
      <c r="A155" t="s">
        <v>1192</v>
      </c>
      <c r="B155">
        <v>4</v>
      </c>
      <c r="C155">
        <v>0</v>
      </c>
      <c r="D155">
        <v>4</v>
      </c>
      <c r="E155">
        <v>4</v>
      </c>
      <c r="F155">
        <v>2</v>
      </c>
      <c r="G155">
        <v>0</v>
      </c>
      <c r="H155">
        <v>10</v>
      </c>
    </row>
    <row r="156" spans="1:8">
      <c r="A156" t="s">
        <v>1193</v>
      </c>
      <c r="B156">
        <v>3</v>
      </c>
      <c r="C156">
        <v>1</v>
      </c>
      <c r="D156">
        <v>0</v>
      </c>
      <c r="E156">
        <v>1</v>
      </c>
      <c r="F156">
        <v>0</v>
      </c>
      <c r="G156">
        <v>0</v>
      </c>
      <c r="H156">
        <v>2</v>
      </c>
    </row>
    <row r="157" spans="1:8">
      <c r="A157" t="s">
        <v>577</v>
      </c>
      <c r="B157">
        <v>5</v>
      </c>
      <c r="C157">
        <v>2</v>
      </c>
      <c r="D157">
        <v>0</v>
      </c>
      <c r="E157">
        <v>1</v>
      </c>
      <c r="F157">
        <v>0</v>
      </c>
      <c r="G157">
        <v>0</v>
      </c>
      <c r="H157">
        <v>3</v>
      </c>
    </row>
    <row r="158" spans="1:8">
      <c r="A158" t="s">
        <v>1194</v>
      </c>
      <c r="B158">
        <v>2</v>
      </c>
      <c r="C158">
        <v>1</v>
      </c>
      <c r="D158">
        <v>1</v>
      </c>
      <c r="E158">
        <v>1</v>
      </c>
      <c r="F158">
        <v>1</v>
      </c>
      <c r="G158">
        <v>0</v>
      </c>
      <c r="H158">
        <v>4</v>
      </c>
    </row>
    <row r="159" spans="1:8">
      <c r="A159" t="s">
        <v>1195</v>
      </c>
      <c r="B159">
        <v>2</v>
      </c>
      <c r="C159">
        <v>1</v>
      </c>
      <c r="D159">
        <v>1</v>
      </c>
      <c r="E159">
        <v>1</v>
      </c>
      <c r="F159">
        <v>1</v>
      </c>
      <c r="G159">
        <v>0</v>
      </c>
      <c r="H159">
        <v>4</v>
      </c>
    </row>
    <row r="160" spans="1:8">
      <c r="A160" t="s">
        <v>609</v>
      </c>
      <c r="B160">
        <v>3</v>
      </c>
      <c r="C160">
        <v>0</v>
      </c>
      <c r="D160">
        <v>0</v>
      </c>
      <c r="E160">
        <v>0</v>
      </c>
      <c r="F160">
        <v>0</v>
      </c>
      <c r="G160">
        <v>0</v>
      </c>
      <c r="H160">
        <v>0</v>
      </c>
    </row>
    <row r="161" spans="1:8">
      <c r="A161" t="s">
        <v>889</v>
      </c>
      <c r="B161">
        <v>5</v>
      </c>
      <c r="C161">
        <v>0</v>
      </c>
      <c r="D161">
        <v>0</v>
      </c>
      <c r="E161">
        <v>0</v>
      </c>
      <c r="F161">
        <v>0</v>
      </c>
      <c r="G161">
        <v>1</v>
      </c>
      <c r="H161">
        <v>1</v>
      </c>
    </row>
    <row r="162" spans="1:8">
      <c r="A162" t="s">
        <v>748</v>
      </c>
      <c r="B162">
        <v>2</v>
      </c>
      <c r="C162">
        <v>0</v>
      </c>
      <c r="D162">
        <v>0</v>
      </c>
      <c r="E162">
        <v>0</v>
      </c>
      <c r="F162">
        <v>0</v>
      </c>
      <c r="G162">
        <v>0</v>
      </c>
      <c r="H162">
        <v>0</v>
      </c>
    </row>
    <row r="163" spans="1:8">
      <c r="A163" t="s">
        <v>1196</v>
      </c>
      <c r="B163">
        <v>2</v>
      </c>
      <c r="C163">
        <v>0</v>
      </c>
      <c r="D163">
        <v>0</v>
      </c>
      <c r="E163">
        <v>0</v>
      </c>
      <c r="F163">
        <v>0</v>
      </c>
      <c r="G163">
        <v>0</v>
      </c>
      <c r="H163">
        <v>0</v>
      </c>
    </row>
    <row r="164" spans="1:8">
      <c r="A164" t="s">
        <v>971</v>
      </c>
      <c r="B164">
        <v>2</v>
      </c>
      <c r="C164">
        <v>0</v>
      </c>
      <c r="D164">
        <v>0</v>
      </c>
      <c r="E164">
        <v>0</v>
      </c>
      <c r="F164">
        <v>0</v>
      </c>
      <c r="G164">
        <v>0</v>
      </c>
      <c r="H164">
        <v>0</v>
      </c>
    </row>
    <row r="165" spans="1:8">
      <c r="A165" t="s">
        <v>1197</v>
      </c>
      <c r="B165">
        <v>2</v>
      </c>
      <c r="C165">
        <v>0</v>
      </c>
      <c r="D165">
        <v>0</v>
      </c>
      <c r="E165">
        <v>0</v>
      </c>
      <c r="F165">
        <v>0</v>
      </c>
      <c r="G165">
        <v>0</v>
      </c>
      <c r="H165">
        <v>0</v>
      </c>
    </row>
    <row r="166" spans="1:8">
      <c r="A166" t="s">
        <v>918</v>
      </c>
      <c r="B166">
        <v>2</v>
      </c>
      <c r="C166">
        <v>0</v>
      </c>
      <c r="D166">
        <v>0</v>
      </c>
      <c r="E166">
        <v>0</v>
      </c>
      <c r="F166">
        <v>1</v>
      </c>
      <c r="G166">
        <v>0</v>
      </c>
      <c r="H166">
        <v>1</v>
      </c>
    </row>
    <row r="167" spans="1:8">
      <c r="A167" t="s">
        <v>296</v>
      </c>
      <c r="B167">
        <v>2</v>
      </c>
      <c r="C167">
        <v>0</v>
      </c>
      <c r="D167">
        <v>0</v>
      </c>
      <c r="E167">
        <v>0</v>
      </c>
      <c r="F167">
        <v>1</v>
      </c>
      <c r="G167">
        <v>1</v>
      </c>
      <c r="H167">
        <v>2</v>
      </c>
    </row>
    <row r="168" spans="1:8">
      <c r="A168" t="s">
        <v>1056</v>
      </c>
      <c r="B168">
        <v>2</v>
      </c>
      <c r="C168">
        <v>0</v>
      </c>
      <c r="D168">
        <v>0</v>
      </c>
      <c r="E168">
        <v>0</v>
      </c>
      <c r="F168">
        <v>0</v>
      </c>
      <c r="G168">
        <v>1</v>
      </c>
      <c r="H168">
        <v>1</v>
      </c>
    </row>
    <row r="169" spans="1:8">
      <c r="A169" t="s">
        <v>1198</v>
      </c>
      <c r="B169">
        <v>2</v>
      </c>
      <c r="C169">
        <v>0</v>
      </c>
      <c r="D169">
        <v>0</v>
      </c>
      <c r="E169">
        <v>0</v>
      </c>
      <c r="F169">
        <v>0</v>
      </c>
      <c r="G169">
        <v>1</v>
      </c>
      <c r="H169">
        <v>1</v>
      </c>
    </row>
    <row r="170" spans="1:8">
      <c r="A170" t="s">
        <v>193</v>
      </c>
      <c r="B170">
        <v>1</v>
      </c>
      <c r="C170">
        <v>0</v>
      </c>
      <c r="D170">
        <v>0</v>
      </c>
      <c r="E170">
        <v>0</v>
      </c>
      <c r="F170">
        <v>0</v>
      </c>
      <c r="G170">
        <v>0</v>
      </c>
      <c r="H170">
        <v>0</v>
      </c>
    </row>
    <row r="171" spans="1:8">
      <c r="A171" t="s">
        <v>244</v>
      </c>
      <c r="B171">
        <v>4</v>
      </c>
      <c r="C171">
        <v>0</v>
      </c>
      <c r="D171">
        <v>1</v>
      </c>
      <c r="E171">
        <v>3</v>
      </c>
      <c r="F171">
        <v>0</v>
      </c>
      <c r="G171">
        <v>1</v>
      </c>
      <c r="H171">
        <v>5</v>
      </c>
    </row>
    <row r="172" spans="1:8">
      <c r="A172" t="s">
        <v>267</v>
      </c>
      <c r="B172">
        <v>2</v>
      </c>
      <c r="C172">
        <v>0</v>
      </c>
      <c r="D172">
        <v>1</v>
      </c>
      <c r="E172">
        <v>2</v>
      </c>
      <c r="F172">
        <v>0</v>
      </c>
      <c r="G172">
        <v>0</v>
      </c>
      <c r="H172">
        <v>3</v>
      </c>
    </row>
    <row r="173" spans="1:8">
      <c r="A173" t="s">
        <v>598</v>
      </c>
      <c r="B173">
        <v>2</v>
      </c>
      <c r="C173">
        <v>0</v>
      </c>
      <c r="D173">
        <v>1</v>
      </c>
      <c r="E173">
        <v>2</v>
      </c>
      <c r="F173">
        <v>0</v>
      </c>
      <c r="G173">
        <v>0</v>
      </c>
      <c r="H173">
        <v>3</v>
      </c>
    </row>
    <row r="174" spans="1:8">
      <c r="A174" t="s">
        <v>293</v>
      </c>
      <c r="B174">
        <v>5</v>
      </c>
      <c r="C174">
        <v>0</v>
      </c>
      <c r="D174">
        <v>0</v>
      </c>
      <c r="E174">
        <v>4</v>
      </c>
      <c r="F174">
        <v>0</v>
      </c>
      <c r="G174">
        <v>1</v>
      </c>
      <c r="H174">
        <v>5</v>
      </c>
    </row>
    <row r="175" spans="1:8">
      <c r="A175" t="s">
        <v>639</v>
      </c>
      <c r="B175">
        <v>3</v>
      </c>
      <c r="C175">
        <v>0</v>
      </c>
      <c r="D175">
        <v>1</v>
      </c>
      <c r="E175">
        <v>2</v>
      </c>
      <c r="F175">
        <v>0</v>
      </c>
      <c r="G175">
        <v>0</v>
      </c>
      <c r="H175">
        <v>3</v>
      </c>
    </row>
    <row r="176" spans="1:8">
      <c r="A176" t="s">
        <v>227</v>
      </c>
      <c r="B176">
        <v>2</v>
      </c>
      <c r="C176">
        <v>1</v>
      </c>
      <c r="D176">
        <v>0</v>
      </c>
      <c r="E176">
        <v>2</v>
      </c>
      <c r="F176">
        <v>0</v>
      </c>
      <c r="G176">
        <v>0</v>
      </c>
      <c r="H176">
        <v>3</v>
      </c>
    </row>
    <row r="177" spans="1:8">
      <c r="A177" t="s">
        <v>433</v>
      </c>
      <c r="B177">
        <v>2</v>
      </c>
      <c r="C177">
        <v>0</v>
      </c>
      <c r="D177">
        <v>1</v>
      </c>
      <c r="E177">
        <v>1</v>
      </c>
      <c r="F177">
        <v>0</v>
      </c>
      <c r="G177">
        <v>1</v>
      </c>
      <c r="H177">
        <v>3</v>
      </c>
    </row>
    <row r="178" spans="1:8">
      <c r="A178" t="s">
        <v>224</v>
      </c>
      <c r="B178">
        <v>6</v>
      </c>
      <c r="C178">
        <v>0</v>
      </c>
      <c r="D178">
        <v>0</v>
      </c>
      <c r="E178">
        <v>5</v>
      </c>
      <c r="F178">
        <v>0</v>
      </c>
      <c r="G178">
        <v>0</v>
      </c>
      <c r="H178">
        <v>5</v>
      </c>
    </row>
    <row r="179" spans="1:8">
      <c r="A179" t="s">
        <v>353</v>
      </c>
      <c r="B179">
        <v>1</v>
      </c>
      <c r="C179">
        <v>0</v>
      </c>
      <c r="D179">
        <v>0</v>
      </c>
      <c r="E179">
        <v>1</v>
      </c>
      <c r="F179">
        <v>0</v>
      </c>
      <c r="G179">
        <v>0</v>
      </c>
      <c r="H179">
        <v>1</v>
      </c>
    </row>
    <row r="180" spans="1:8">
      <c r="A180" t="s">
        <v>301</v>
      </c>
      <c r="B180">
        <v>3</v>
      </c>
      <c r="C180">
        <v>0</v>
      </c>
      <c r="D180">
        <v>0</v>
      </c>
      <c r="E180">
        <v>3</v>
      </c>
      <c r="F180">
        <v>0</v>
      </c>
      <c r="G180">
        <v>1</v>
      </c>
      <c r="H180">
        <v>4</v>
      </c>
    </row>
    <row r="181" spans="1:8">
      <c r="A181" t="s">
        <v>141</v>
      </c>
      <c r="B181">
        <v>2</v>
      </c>
      <c r="C181">
        <v>0</v>
      </c>
      <c r="D181">
        <v>0</v>
      </c>
      <c r="E181">
        <v>2</v>
      </c>
      <c r="F181">
        <v>0</v>
      </c>
      <c r="G181">
        <v>0</v>
      </c>
      <c r="H181">
        <v>2</v>
      </c>
    </row>
    <row r="182" spans="1:8">
      <c r="A182" t="s">
        <v>926</v>
      </c>
      <c r="B182">
        <v>4</v>
      </c>
      <c r="C182">
        <v>0</v>
      </c>
      <c r="D182">
        <v>1</v>
      </c>
      <c r="E182">
        <v>0</v>
      </c>
      <c r="F182">
        <v>0</v>
      </c>
      <c r="G182">
        <v>1</v>
      </c>
      <c r="H182">
        <v>2</v>
      </c>
    </row>
    <row r="183" spans="1:8">
      <c r="A183" t="s">
        <v>1199</v>
      </c>
      <c r="B183">
        <v>3</v>
      </c>
      <c r="C183">
        <v>0</v>
      </c>
      <c r="D183">
        <v>1</v>
      </c>
      <c r="E183">
        <v>0</v>
      </c>
      <c r="F183">
        <v>0</v>
      </c>
      <c r="G183">
        <v>0</v>
      </c>
      <c r="H183">
        <v>1</v>
      </c>
    </row>
    <row r="184" spans="1:8">
      <c r="A184" t="s">
        <v>707</v>
      </c>
      <c r="B184">
        <v>5</v>
      </c>
      <c r="C184">
        <v>2</v>
      </c>
      <c r="D184">
        <v>2</v>
      </c>
      <c r="E184">
        <v>1</v>
      </c>
      <c r="F184">
        <v>0</v>
      </c>
      <c r="G184">
        <v>2</v>
      </c>
      <c r="H184">
        <v>7</v>
      </c>
    </row>
    <row r="185" spans="1:8">
      <c r="A185" t="s">
        <v>930</v>
      </c>
      <c r="B185">
        <v>7</v>
      </c>
      <c r="C185">
        <v>2</v>
      </c>
      <c r="D185">
        <v>2</v>
      </c>
      <c r="E185">
        <v>2</v>
      </c>
      <c r="F185">
        <v>0</v>
      </c>
      <c r="G185">
        <v>3</v>
      </c>
      <c r="H185">
        <v>9</v>
      </c>
    </row>
    <row r="186" spans="1:8">
      <c r="A186" t="s">
        <v>734</v>
      </c>
      <c r="B186">
        <v>3</v>
      </c>
      <c r="C186">
        <v>0</v>
      </c>
      <c r="D186">
        <v>2</v>
      </c>
      <c r="E186">
        <v>2</v>
      </c>
      <c r="F186">
        <v>0</v>
      </c>
      <c r="G186">
        <v>1</v>
      </c>
      <c r="H186">
        <v>5</v>
      </c>
    </row>
    <row r="187" spans="1:8">
      <c r="A187" t="s">
        <v>1057</v>
      </c>
      <c r="B187">
        <v>7</v>
      </c>
      <c r="C187">
        <v>0</v>
      </c>
      <c r="D187">
        <v>3</v>
      </c>
      <c r="E187">
        <v>1</v>
      </c>
      <c r="F187">
        <v>1</v>
      </c>
      <c r="G187">
        <v>1</v>
      </c>
      <c r="H187">
        <v>6</v>
      </c>
    </row>
    <row r="188" spans="1:8">
      <c r="A188" t="s">
        <v>582</v>
      </c>
      <c r="B188">
        <v>2</v>
      </c>
      <c r="C188">
        <v>1</v>
      </c>
      <c r="D188">
        <v>1</v>
      </c>
      <c r="E188">
        <v>1</v>
      </c>
      <c r="F188">
        <v>0</v>
      </c>
      <c r="G188">
        <v>0</v>
      </c>
      <c r="H188">
        <v>3</v>
      </c>
    </row>
    <row r="189" spans="1:8">
      <c r="A189" t="s">
        <v>671</v>
      </c>
      <c r="B189">
        <v>1</v>
      </c>
      <c r="C189">
        <v>0</v>
      </c>
      <c r="D189">
        <v>0</v>
      </c>
      <c r="E189">
        <v>0</v>
      </c>
      <c r="F189">
        <v>0</v>
      </c>
      <c r="G189">
        <v>0</v>
      </c>
      <c r="H189">
        <v>0</v>
      </c>
    </row>
    <row r="190" spans="1:8">
      <c r="A190" t="s">
        <v>347</v>
      </c>
      <c r="B190">
        <v>2</v>
      </c>
      <c r="C190">
        <v>0</v>
      </c>
      <c r="D190">
        <v>0</v>
      </c>
      <c r="E190">
        <v>0</v>
      </c>
      <c r="F190">
        <v>0</v>
      </c>
      <c r="G190">
        <v>0</v>
      </c>
      <c r="H190">
        <v>0</v>
      </c>
    </row>
    <row r="191" spans="1:8">
      <c r="A191" t="s">
        <v>449</v>
      </c>
      <c r="B191">
        <v>1</v>
      </c>
      <c r="C191">
        <v>0</v>
      </c>
      <c r="D191">
        <v>1</v>
      </c>
      <c r="E191">
        <v>1</v>
      </c>
      <c r="F191">
        <v>1</v>
      </c>
      <c r="G191">
        <v>0</v>
      </c>
      <c r="H191">
        <v>3</v>
      </c>
    </row>
    <row r="192" spans="1:8">
      <c r="A192" t="s">
        <v>932</v>
      </c>
      <c r="B192">
        <v>3</v>
      </c>
      <c r="C192">
        <v>1</v>
      </c>
      <c r="D192">
        <v>1</v>
      </c>
      <c r="E192">
        <v>1</v>
      </c>
      <c r="F192">
        <v>1</v>
      </c>
      <c r="G192">
        <v>1</v>
      </c>
      <c r="H192">
        <v>5</v>
      </c>
    </row>
    <row r="193" spans="1:8">
      <c r="A193" t="s">
        <v>940</v>
      </c>
      <c r="B193">
        <v>6</v>
      </c>
      <c r="C193">
        <v>0</v>
      </c>
      <c r="D193">
        <v>1</v>
      </c>
      <c r="E193">
        <v>2</v>
      </c>
      <c r="F193">
        <v>1</v>
      </c>
      <c r="G193">
        <v>2</v>
      </c>
      <c r="H193">
        <v>6</v>
      </c>
    </row>
    <row r="194" spans="1:8">
      <c r="A194" t="s">
        <v>444</v>
      </c>
      <c r="B194">
        <v>2</v>
      </c>
      <c r="C194">
        <v>1</v>
      </c>
      <c r="D194">
        <v>1</v>
      </c>
      <c r="E194">
        <v>1</v>
      </c>
      <c r="F194">
        <v>0</v>
      </c>
      <c r="G194">
        <v>0</v>
      </c>
      <c r="H194">
        <v>3</v>
      </c>
    </row>
    <row r="195" spans="1:8">
      <c r="A195" t="s">
        <v>887</v>
      </c>
      <c r="B195">
        <v>2</v>
      </c>
      <c r="C195">
        <v>1</v>
      </c>
      <c r="D195">
        <v>1</v>
      </c>
      <c r="E195">
        <v>1</v>
      </c>
      <c r="F195">
        <v>1</v>
      </c>
      <c r="G195">
        <v>0</v>
      </c>
      <c r="H195">
        <v>4</v>
      </c>
    </row>
    <row r="196" spans="1:8">
      <c r="A196" t="s">
        <v>687</v>
      </c>
      <c r="B196">
        <v>2</v>
      </c>
      <c r="C196">
        <v>2</v>
      </c>
      <c r="D196">
        <v>0</v>
      </c>
      <c r="E196">
        <v>0</v>
      </c>
      <c r="F196">
        <v>0</v>
      </c>
      <c r="G196">
        <v>0</v>
      </c>
      <c r="H196">
        <v>2</v>
      </c>
    </row>
    <row r="197" spans="1:8">
      <c r="A197" t="s">
        <v>774</v>
      </c>
      <c r="B197">
        <v>2</v>
      </c>
      <c r="C197">
        <v>1</v>
      </c>
      <c r="D197">
        <v>1</v>
      </c>
      <c r="E197">
        <v>0</v>
      </c>
      <c r="F197">
        <v>0</v>
      </c>
      <c r="G197">
        <v>0</v>
      </c>
      <c r="H197">
        <v>2</v>
      </c>
    </row>
    <row r="198" spans="1:8">
      <c r="A198" t="s">
        <v>203</v>
      </c>
      <c r="B198">
        <v>3</v>
      </c>
      <c r="C198">
        <v>1</v>
      </c>
      <c r="D198">
        <v>0</v>
      </c>
      <c r="E198">
        <v>1</v>
      </c>
      <c r="F198">
        <v>0</v>
      </c>
      <c r="G198">
        <v>1</v>
      </c>
      <c r="H198">
        <v>3</v>
      </c>
    </row>
    <row r="199" spans="1:8">
      <c r="A199" t="s">
        <v>1200</v>
      </c>
      <c r="B199">
        <v>3</v>
      </c>
      <c r="C199">
        <v>1</v>
      </c>
      <c r="D199">
        <v>0</v>
      </c>
      <c r="E199">
        <v>1</v>
      </c>
      <c r="F199">
        <v>0</v>
      </c>
      <c r="G199">
        <v>0</v>
      </c>
      <c r="H199">
        <v>2</v>
      </c>
    </row>
    <row r="200" spans="1:8">
      <c r="A200" t="s">
        <v>364</v>
      </c>
      <c r="B200">
        <v>1</v>
      </c>
      <c r="C200">
        <v>0</v>
      </c>
      <c r="D200">
        <v>0</v>
      </c>
      <c r="E200">
        <v>0</v>
      </c>
      <c r="F200">
        <v>0</v>
      </c>
      <c r="G200">
        <v>0</v>
      </c>
      <c r="H200">
        <v>0</v>
      </c>
    </row>
    <row r="201" spans="1:8">
      <c r="A201" t="s">
        <v>1201</v>
      </c>
      <c r="B201">
        <v>1</v>
      </c>
      <c r="C201">
        <v>0</v>
      </c>
      <c r="D201">
        <v>0</v>
      </c>
      <c r="E201">
        <v>0</v>
      </c>
      <c r="F201">
        <v>0</v>
      </c>
      <c r="G201">
        <v>0</v>
      </c>
      <c r="H201">
        <v>0</v>
      </c>
    </row>
    <row r="202" spans="1:8">
      <c r="A202" t="s">
        <v>1202</v>
      </c>
      <c r="B202">
        <v>1</v>
      </c>
      <c r="C202">
        <v>0</v>
      </c>
      <c r="D202">
        <v>0</v>
      </c>
      <c r="E202">
        <v>0</v>
      </c>
      <c r="F202">
        <v>0</v>
      </c>
      <c r="G202">
        <v>0</v>
      </c>
      <c r="H202">
        <v>0</v>
      </c>
    </row>
    <row r="203" spans="1:8">
      <c r="A203" t="s">
        <v>478</v>
      </c>
      <c r="B203">
        <v>4</v>
      </c>
      <c r="C203">
        <v>0</v>
      </c>
      <c r="D203">
        <v>0</v>
      </c>
      <c r="E203">
        <v>2</v>
      </c>
      <c r="F203">
        <v>0</v>
      </c>
      <c r="G203">
        <v>0</v>
      </c>
      <c r="H203">
        <v>2</v>
      </c>
    </row>
    <row r="204" spans="1:8">
      <c r="A204" t="s">
        <v>479</v>
      </c>
      <c r="B204">
        <v>4</v>
      </c>
      <c r="C204">
        <v>0</v>
      </c>
      <c r="D204">
        <v>0</v>
      </c>
      <c r="E204">
        <v>2</v>
      </c>
      <c r="F204">
        <v>0</v>
      </c>
      <c r="G204">
        <v>0</v>
      </c>
      <c r="H204">
        <v>2</v>
      </c>
    </row>
    <row r="205" spans="1:8">
      <c r="A205" t="s">
        <v>259</v>
      </c>
      <c r="B205">
        <v>3</v>
      </c>
      <c r="C205">
        <v>0</v>
      </c>
      <c r="D205">
        <v>1</v>
      </c>
      <c r="E205">
        <v>3</v>
      </c>
      <c r="F205">
        <v>0</v>
      </c>
      <c r="G205">
        <v>0</v>
      </c>
      <c r="H205">
        <v>4</v>
      </c>
    </row>
    <row r="206" spans="1:8">
      <c r="A206" t="s">
        <v>439</v>
      </c>
      <c r="B206">
        <v>3</v>
      </c>
      <c r="C206">
        <v>1</v>
      </c>
      <c r="D206">
        <v>0</v>
      </c>
      <c r="E206">
        <v>2</v>
      </c>
      <c r="F206">
        <v>0</v>
      </c>
      <c r="G206">
        <v>0</v>
      </c>
      <c r="H206">
        <v>3</v>
      </c>
    </row>
    <row r="207" spans="1:8">
      <c r="A207" t="s">
        <v>1203</v>
      </c>
      <c r="B207">
        <v>3</v>
      </c>
      <c r="C207">
        <v>1</v>
      </c>
      <c r="D207">
        <v>1</v>
      </c>
      <c r="E207">
        <v>3</v>
      </c>
      <c r="F207">
        <v>1</v>
      </c>
      <c r="G207">
        <v>0</v>
      </c>
      <c r="H207">
        <v>6</v>
      </c>
    </row>
    <row r="208" spans="1:8">
      <c r="A208" t="s">
        <v>538</v>
      </c>
      <c r="B208">
        <v>2</v>
      </c>
      <c r="C208">
        <v>0</v>
      </c>
      <c r="D208">
        <v>0</v>
      </c>
      <c r="E208">
        <v>1</v>
      </c>
      <c r="F208">
        <v>1</v>
      </c>
      <c r="G208">
        <v>0</v>
      </c>
      <c r="H208">
        <v>2</v>
      </c>
    </row>
    <row r="209" spans="1:8">
      <c r="A209" t="s">
        <v>536</v>
      </c>
      <c r="B209">
        <v>1</v>
      </c>
      <c r="C209">
        <v>0</v>
      </c>
      <c r="D209">
        <v>0</v>
      </c>
      <c r="E209">
        <v>0</v>
      </c>
      <c r="F209">
        <v>1</v>
      </c>
      <c r="G209">
        <v>0</v>
      </c>
      <c r="H209">
        <v>1</v>
      </c>
    </row>
    <row r="210" spans="1:8">
      <c r="A210" t="s">
        <v>448</v>
      </c>
      <c r="B210">
        <v>1</v>
      </c>
      <c r="C210">
        <v>0</v>
      </c>
      <c r="D210">
        <v>0</v>
      </c>
      <c r="E210">
        <v>0</v>
      </c>
      <c r="F210">
        <v>0</v>
      </c>
      <c r="G210">
        <v>0</v>
      </c>
      <c r="H210">
        <v>0</v>
      </c>
    </row>
    <row r="211" spans="1:8">
      <c r="A211" t="s">
        <v>465</v>
      </c>
      <c r="B211">
        <v>16</v>
      </c>
      <c r="C211">
        <v>2</v>
      </c>
      <c r="D211">
        <v>8</v>
      </c>
      <c r="E211">
        <v>5</v>
      </c>
      <c r="F211">
        <v>9</v>
      </c>
      <c r="G211">
        <v>2</v>
      </c>
      <c r="H211">
        <v>26</v>
      </c>
    </row>
    <row r="212" spans="1:8">
      <c r="A212" t="s">
        <v>1121</v>
      </c>
      <c r="B212">
        <v>10</v>
      </c>
      <c r="C212">
        <v>2</v>
      </c>
      <c r="D212">
        <v>7</v>
      </c>
      <c r="E212">
        <v>4</v>
      </c>
      <c r="F212">
        <v>5</v>
      </c>
      <c r="G212">
        <v>0</v>
      </c>
      <c r="H212">
        <v>18</v>
      </c>
    </row>
    <row r="213" spans="1:8">
      <c r="A213" t="s">
        <v>1204</v>
      </c>
      <c r="B213">
        <v>1</v>
      </c>
      <c r="C213">
        <v>1</v>
      </c>
      <c r="D213">
        <v>1</v>
      </c>
      <c r="E213">
        <v>0</v>
      </c>
      <c r="F213">
        <v>1</v>
      </c>
      <c r="G213">
        <v>0</v>
      </c>
      <c r="H213">
        <v>3</v>
      </c>
    </row>
    <row r="214" spans="1:8">
      <c r="A214" t="s">
        <v>537</v>
      </c>
      <c r="B214">
        <v>1</v>
      </c>
      <c r="C214">
        <v>1</v>
      </c>
      <c r="D214">
        <v>1</v>
      </c>
      <c r="E214">
        <v>0</v>
      </c>
      <c r="F214">
        <v>1</v>
      </c>
      <c r="G214">
        <v>0</v>
      </c>
      <c r="H214">
        <v>3</v>
      </c>
    </row>
    <row r="215" spans="1:8">
      <c r="A215" t="s">
        <v>1205</v>
      </c>
      <c r="B215">
        <v>5</v>
      </c>
      <c r="C215">
        <v>1</v>
      </c>
      <c r="D215">
        <v>3</v>
      </c>
      <c r="E215">
        <v>1</v>
      </c>
      <c r="F215">
        <v>3</v>
      </c>
      <c r="G215">
        <v>2</v>
      </c>
      <c r="H215">
        <v>10</v>
      </c>
    </row>
    <row r="216" spans="1:8">
      <c r="A216" t="s">
        <v>1206</v>
      </c>
      <c r="B216">
        <v>3</v>
      </c>
      <c r="C216">
        <v>0</v>
      </c>
      <c r="D216">
        <v>2</v>
      </c>
      <c r="E216">
        <v>0</v>
      </c>
      <c r="F216">
        <v>2</v>
      </c>
      <c r="G216">
        <v>0</v>
      </c>
      <c r="H216">
        <v>4</v>
      </c>
    </row>
    <row r="217" spans="1:8">
      <c r="A217" t="s">
        <v>1207</v>
      </c>
      <c r="B217">
        <v>2</v>
      </c>
      <c r="C217">
        <v>0</v>
      </c>
      <c r="D217">
        <v>2</v>
      </c>
      <c r="E217">
        <v>0</v>
      </c>
      <c r="F217">
        <v>1</v>
      </c>
      <c r="G217">
        <v>0</v>
      </c>
      <c r="H217">
        <v>3</v>
      </c>
    </row>
    <row r="218" spans="1:8">
      <c r="A218" t="s">
        <v>1208</v>
      </c>
      <c r="B218">
        <v>2</v>
      </c>
      <c r="C218">
        <v>0</v>
      </c>
      <c r="D218">
        <v>2</v>
      </c>
      <c r="E218">
        <v>1</v>
      </c>
      <c r="F218">
        <v>1</v>
      </c>
      <c r="G218">
        <v>1</v>
      </c>
      <c r="H218">
        <v>5</v>
      </c>
    </row>
    <row r="219" spans="1:8">
      <c r="A219" t="s">
        <v>484</v>
      </c>
      <c r="B219">
        <v>5</v>
      </c>
      <c r="C219">
        <v>1</v>
      </c>
      <c r="D219">
        <v>0</v>
      </c>
      <c r="E219">
        <v>2</v>
      </c>
      <c r="F219">
        <v>0</v>
      </c>
      <c r="G219">
        <v>0</v>
      </c>
      <c r="H219">
        <v>3</v>
      </c>
    </row>
    <row r="220" spans="1:8">
      <c r="A220" t="s">
        <v>997</v>
      </c>
      <c r="B220">
        <v>2</v>
      </c>
      <c r="C220">
        <v>0</v>
      </c>
      <c r="D220">
        <v>1</v>
      </c>
      <c r="E220">
        <v>2</v>
      </c>
      <c r="F220">
        <v>1</v>
      </c>
      <c r="G220">
        <v>1</v>
      </c>
      <c r="H220">
        <v>5</v>
      </c>
    </row>
    <row r="221" spans="1:8">
      <c r="A221" t="s">
        <v>337</v>
      </c>
      <c r="B221">
        <v>5</v>
      </c>
      <c r="C221">
        <v>4</v>
      </c>
      <c r="D221">
        <v>1</v>
      </c>
      <c r="E221">
        <v>1</v>
      </c>
      <c r="F221">
        <v>1</v>
      </c>
      <c r="G221">
        <v>1</v>
      </c>
      <c r="H221">
        <v>8</v>
      </c>
    </row>
    <row r="222" spans="1:8">
      <c r="A222" t="s">
        <v>1209</v>
      </c>
      <c r="B222">
        <v>3</v>
      </c>
      <c r="C222">
        <v>3</v>
      </c>
      <c r="D222">
        <v>0</v>
      </c>
      <c r="E222">
        <v>0</v>
      </c>
      <c r="F222">
        <v>0</v>
      </c>
      <c r="G222">
        <v>1</v>
      </c>
      <c r="H222">
        <v>4</v>
      </c>
    </row>
    <row r="223" spans="1:8">
      <c r="A223" t="s">
        <v>132</v>
      </c>
      <c r="B223">
        <v>2</v>
      </c>
      <c r="C223">
        <v>0</v>
      </c>
      <c r="D223">
        <v>0</v>
      </c>
      <c r="E223">
        <v>2</v>
      </c>
      <c r="F223">
        <v>0</v>
      </c>
      <c r="G223">
        <v>0</v>
      </c>
      <c r="H223">
        <v>2</v>
      </c>
    </row>
    <row r="224" spans="1:8">
      <c r="A224" t="s">
        <v>1034</v>
      </c>
      <c r="B224">
        <v>8</v>
      </c>
      <c r="C224">
        <v>2</v>
      </c>
      <c r="D224">
        <v>1</v>
      </c>
      <c r="E224">
        <v>1</v>
      </c>
      <c r="F224">
        <v>1</v>
      </c>
      <c r="G224">
        <v>0</v>
      </c>
      <c r="H224">
        <v>5</v>
      </c>
    </row>
    <row r="225" spans="1:8">
      <c r="A225" t="s">
        <v>862</v>
      </c>
      <c r="B225">
        <v>6</v>
      </c>
      <c r="C225">
        <v>2</v>
      </c>
      <c r="D225">
        <v>3</v>
      </c>
      <c r="E225">
        <v>2</v>
      </c>
      <c r="F225">
        <v>0</v>
      </c>
      <c r="G225">
        <v>0</v>
      </c>
      <c r="H225">
        <v>7</v>
      </c>
    </row>
    <row r="226" spans="1:8">
      <c r="A226" t="s">
        <v>956</v>
      </c>
      <c r="B226">
        <v>8</v>
      </c>
      <c r="C226">
        <v>3</v>
      </c>
      <c r="D226">
        <v>3</v>
      </c>
      <c r="E226">
        <v>3</v>
      </c>
      <c r="F226">
        <v>3</v>
      </c>
      <c r="G226">
        <v>4</v>
      </c>
      <c r="H226">
        <v>16</v>
      </c>
    </row>
    <row r="227" spans="1:8">
      <c r="A227" t="s">
        <v>1210</v>
      </c>
      <c r="B227">
        <v>3</v>
      </c>
      <c r="C227">
        <v>1</v>
      </c>
      <c r="D227">
        <v>1</v>
      </c>
      <c r="E227">
        <v>2</v>
      </c>
      <c r="F227">
        <v>2</v>
      </c>
      <c r="G227">
        <v>1</v>
      </c>
      <c r="H227">
        <v>7</v>
      </c>
    </row>
    <row r="228" spans="1:8">
      <c r="A228" t="s">
        <v>1211</v>
      </c>
      <c r="B228">
        <v>1</v>
      </c>
      <c r="C228">
        <v>0</v>
      </c>
      <c r="D228">
        <v>1</v>
      </c>
      <c r="E228">
        <v>1</v>
      </c>
      <c r="F228">
        <v>1</v>
      </c>
      <c r="G228">
        <v>0</v>
      </c>
      <c r="H228">
        <v>3</v>
      </c>
    </row>
    <row r="229" spans="1:8">
      <c r="A229" t="s">
        <v>1212</v>
      </c>
      <c r="B229">
        <v>1</v>
      </c>
      <c r="C229">
        <v>0</v>
      </c>
      <c r="D229">
        <v>1</v>
      </c>
      <c r="E229">
        <v>1</v>
      </c>
      <c r="F229">
        <v>1</v>
      </c>
      <c r="G229">
        <v>0</v>
      </c>
      <c r="H229">
        <v>3</v>
      </c>
    </row>
    <row r="230" spans="1:8">
      <c r="A230" t="s">
        <v>1213</v>
      </c>
      <c r="B230">
        <v>4</v>
      </c>
      <c r="C230">
        <v>0</v>
      </c>
      <c r="D230">
        <v>2</v>
      </c>
      <c r="E230">
        <v>2</v>
      </c>
      <c r="F230">
        <v>2</v>
      </c>
      <c r="G230">
        <v>1</v>
      </c>
      <c r="H230">
        <v>7</v>
      </c>
    </row>
    <row r="231" spans="1:8">
      <c r="A231" t="s">
        <v>1101</v>
      </c>
      <c r="B231">
        <v>2</v>
      </c>
      <c r="C231">
        <v>0</v>
      </c>
      <c r="D231">
        <v>0</v>
      </c>
      <c r="E231">
        <v>1</v>
      </c>
      <c r="F231">
        <v>1</v>
      </c>
      <c r="G231">
        <v>1</v>
      </c>
      <c r="H231">
        <v>3</v>
      </c>
    </row>
    <row r="232" spans="1:8">
      <c r="A232" t="s">
        <v>1089</v>
      </c>
      <c r="B232">
        <v>2</v>
      </c>
      <c r="C232">
        <v>0</v>
      </c>
      <c r="D232">
        <v>0</v>
      </c>
      <c r="E232">
        <v>1</v>
      </c>
      <c r="F232">
        <v>1</v>
      </c>
      <c r="G232">
        <v>0</v>
      </c>
      <c r="H232">
        <v>2</v>
      </c>
    </row>
    <row r="233" spans="1:8">
      <c r="A233" t="s">
        <v>1214</v>
      </c>
      <c r="B233">
        <v>5</v>
      </c>
      <c r="C233">
        <v>0</v>
      </c>
      <c r="D233">
        <v>3</v>
      </c>
      <c r="E233">
        <v>3</v>
      </c>
      <c r="F233">
        <v>2</v>
      </c>
      <c r="G233">
        <v>2</v>
      </c>
      <c r="H233">
        <v>10</v>
      </c>
    </row>
    <row r="234" spans="1:8">
      <c r="A234" t="s">
        <v>1215</v>
      </c>
      <c r="B234">
        <v>5</v>
      </c>
      <c r="C234">
        <v>1</v>
      </c>
      <c r="D234">
        <v>5</v>
      </c>
      <c r="E234">
        <v>4</v>
      </c>
      <c r="F234">
        <v>3</v>
      </c>
      <c r="G234">
        <v>3</v>
      </c>
      <c r="H234">
        <v>16</v>
      </c>
    </row>
    <row r="235" spans="1:8">
      <c r="A235" t="s">
        <v>663</v>
      </c>
      <c r="B235">
        <v>3</v>
      </c>
      <c r="C235">
        <v>1</v>
      </c>
      <c r="D235">
        <v>2</v>
      </c>
      <c r="E235">
        <v>1</v>
      </c>
      <c r="F235">
        <v>2</v>
      </c>
      <c r="G235">
        <v>1</v>
      </c>
      <c r="H235">
        <v>7</v>
      </c>
    </row>
    <row r="236" spans="1:8">
      <c r="A236" t="s">
        <v>1216</v>
      </c>
      <c r="B236">
        <v>2</v>
      </c>
      <c r="C236">
        <v>0</v>
      </c>
      <c r="D236">
        <v>0</v>
      </c>
      <c r="E236">
        <v>0</v>
      </c>
      <c r="F236">
        <v>0</v>
      </c>
      <c r="G236">
        <v>0</v>
      </c>
      <c r="H236">
        <v>0</v>
      </c>
    </row>
    <row r="237" spans="1:8">
      <c r="A237" t="s">
        <v>1217</v>
      </c>
      <c r="B237">
        <v>3</v>
      </c>
      <c r="C237">
        <v>2</v>
      </c>
      <c r="D237">
        <v>0</v>
      </c>
      <c r="E237">
        <v>0</v>
      </c>
      <c r="F237">
        <v>1</v>
      </c>
      <c r="G237">
        <v>1</v>
      </c>
      <c r="H237">
        <v>4</v>
      </c>
    </row>
    <row r="238" spans="1:8">
      <c r="A238" t="s">
        <v>502</v>
      </c>
      <c r="B238">
        <v>2</v>
      </c>
      <c r="C238">
        <v>2</v>
      </c>
      <c r="D238">
        <v>0</v>
      </c>
      <c r="E238">
        <v>0</v>
      </c>
      <c r="F238">
        <v>1</v>
      </c>
      <c r="G238">
        <v>1</v>
      </c>
      <c r="H238">
        <v>4</v>
      </c>
    </row>
    <row r="239" spans="1:8">
      <c r="A239" t="s">
        <v>446</v>
      </c>
      <c r="B239">
        <v>3</v>
      </c>
      <c r="C239">
        <v>0</v>
      </c>
      <c r="D239">
        <v>2</v>
      </c>
      <c r="E239">
        <v>2</v>
      </c>
      <c r="F239">
        <v>2</v>
      </c>
      <c r="G239">
        <v>1</v>
      </c>
      <c r="H239">
        <v>7</v>
      </c>
    </row>
    <row r="240" spans="1:8">
      <c r="A240" t="s">
        <v>457</v>
      </c>
      <c r="B240">
        <v>3</v>
      </c>
      <c r="C240">
        <v>0</v>
      </c>
      <c r="D240">
        <v>3</v>
      </c>
      <c r="E240">
        <v>3</v>
      </c>
      <c r="F240">
        <v>3</v>
      </c>
      <c r="G240">
        <v>0</v>
      </c>
      <c r="H240">
        <v>9</v>
      </c>
    </row>
    <row r="241" spans="1:8">
      <c r="A241" t="s">
        <v>772</v>
      </c>
      <c r="B241">
        <v>1</v>
      </c>
      <c r="C241">
        <v>0</v>
      </c>
      <c r="D241">
        <v>0</v>
      </c>
      <c r="E241">
        <v>0</v>
      </c>
      <c r="F241">
        <v>1</v>
      </c>
      <c r="G241">
        <v>1</v>
      </c>
      <c r="H241">
        <v>2</v>
      </c>
    </row>
    <row r="242" spans="1:8">
      <c r="A242" t="s">
        <v>993</v>
      </c>
      <c r="B242">
        <v>1</v>
      </c>
      <c r="C242">
        <v>0</v>
      </c>
      <c r="D242">
        <v>1</v>
      </c>
      <c r="E242">
        <v>1</v>
      </c>
      <c r="F242">
        <v>1</v>
      </c>
      <c r="G242">
        <v>0</v>
      </c>
      <c r="H242">
        <v>3</v>
      </c>
    </row>
    <row r="243" spans="1:8">
      <c r="A243" t="s">
        <v>321</v>
      </c>
      <c r="B243">
        <v>2</v>
      </c>
      <c r="C243">
        <v>0</v>
      </c>
      <c r="D243">
        <v>0</v>
      </c>
      <c r="E243">
        <v>0</v>
      </c>
      <c r="F243">
        <v>0</v>
      </c>
      <c r="G243">
        <v>0</v>
      </c>
      <c r="H243">
        <v>0</v>
      </c>
    </row>
    <row r="244" spans="1:8">
      <c r="A244" t="s">
        <v>851</v>
      </c>
      <c r="B244">
        <v>2</v>
      </c>
      <c r="C244">
        <v>0</v>
      </c>
      <c r="D244">
        <v>1</v>
      </c>
      <c r="E244">
        <v>0</v>
      </c>
      <c r="F244">
        <v>1</v>
      </c>
      <c r="G244">
        <v>0</v>
      </c>
      <c r="H244">
        <v>2</v>
      </c>
    </row>
    <row r="245" spans="1:8">
      <c r="A245" t="s">
        <v>891</v>
      </c>
      <c r="B245">
        <v>7</v>
      </c>
      <c r="C245">
        <v>1</v>
      </c>
      <c r="D245">
        <v>4</v>
      </c>
      <c r="E245">
        <v>2</v>
      </c>
      <c r="F245">
        <v>2</v>
      </c>
      <c r="G245">
        <v>0</v>
      </c>
      <c r="H245">
        <v>9</v>
      </c>
    </row>
    <row r="246" spans="1:8">
      <c r="A246" t="s">
        <v>903</v>
      </c>
      <c r="B246">
        <v>4</v>
      </c>
      <c r="C246">
        <v>1</v>
      </c>
      <c r="D246">
        <v>1</v>
      </c>
      <c r="E246">
        <v>0</v>
      </c>
      <c r="F246">
        <v>1</v>
      </c>
      <c r="G246">
        <v>0</v>
      </c>
      <c r="H246">
        <v>3</v>
      </c>
    </row>
    <row r="247" spans="1:8">
      <c r="A247" t="s">
        <v>989</v>
      </c>
      <c r="B247">
        <v>2</v>
      </c>
      <c r="C247">
        <v>0</v>
      </c>
      <c r="D247">
        <v>1</v>
      </c>
      <c r="E247">
        <v>0</v>
      </c>
      <c r="F247">
        <v>1</v>
      </c>
      <c r="G247">
        <v>0</v>
      </c>
      <c r="H247">
        <v>2</v>
      </c>
    </row>
    <row r="248" spans="1:8">
      <c r="A248" t="s">
        <v>702</v>
      </c>
      <c r="B248">
        <v>3</v>
      </c>
      <c r="C248">
        <v>0</v>
      </c>
      <c r="D248">
        <v>2</v>
      </c>
      <c r="E248">
        <v>0</v>
      </c>
      <c r="F248">
        <v>1</v>
      </c>
      <c r="G248">
        <v>0</v>
      </c>
      <c r="H248">
        <v>3</v>
      </c>
    </row>
    <row r="249" spans="1:8">
      <c r="A249" t="s">
        <v>1028</v>
      </c>
      <c r="B249">
        <v>7</v>
      </c>
      <c r="C249">
        <v>0</v>
      </c>
      <c r="D249">
        <v>3</v>
      </c>
      <c r="E249">
        <v>1</v>
      </c>
      <c r="F249">
        <v>1</v>
      </c>
      <c r="G249">
        <v>1</v>
      </c>
      <c r="H249">
        <v>6</v>
      </c>
    </row>
    <row r="250" spans="1:8">
      <c r="A250" t="s">
        <v>1009</v>
      </c>
      <c r="B250">
        <v>2</v>
      </c>
      <c r="C250">
        <v>0</v>
      </c>
      <c r="D250">
        <v>0</v>
      </c>
      <c r="E250">
        <v>0</v>
      </c>
      <c r="F250">
        <v>0</v>
      </c>
      <c r="G250">
        <v>1</v>
      </c>
      <c r="H250">
        <v>1</v>
      </c>
    </row>
    <row r="251" spans="1:8">
      <c r="A251" t="s">
        <v>829</v>
      </c>
      <c r="B251">
        <v>3</v>
      </c>
      <c r="C251">
        <v>0</v>
      </c>
      <c r="D251">
        <v>0</v>
      </c>
      <c r="E251">
        <v>0</v>
      </c>
      <c r="F251">
        <v>0</v>
      </c>
      <c r="G251">
        <v>0</v>
      </c>
      <c r="H251">
        <v>0</v>
      </c>
    </row>
    <row r="252" spans="1:8">
      <c r="A252" t="s">
        <v>303</v>
      </c>
      <c r="B252">
        <v>4</v>
      </c>
      <c r="C252">
        <v>2</v>
      </c>
      <c r="D252">
        <v>0</v>
      </c>
      <c r="E252">
        <v>0</v>
      </c>
      <c r="F252">
        <v>0</v>
      </c>
      <c r="G252">
        <v>0</v>
      </c>
      <c r="H252">
        <v>2</v>
      </c>
    </row>
    <row r="253" spans="1:8">
      <c r="A253" t="s">
        <v>905</v>
      </c>
      <c r="B253">
        <v>4</v>
      </c>
      <c r="C253">
        <v>1</v>
      </c>
      <c r="D253">
        <v>0</v>
      </c>
      <c r="E253">
        <v>0</v>
      </c>
      <c r="F253">
        <v>0</v>
      </c>
      <c r="G253">
        <v>0</v>
      </c>
      <c r="H253">
        <v>1</v>
      </c>
    </row>
    <row r="254" spans="1:8">
      <c r="A254" t="s">
        <v>277</v>
      </c>
      <c r="B254">
        <v>13</v>
      </c>
      <c r="C254">
        <v>3</v>
      </c>
      <c r="D254">
        <v>0</v>
      </c>
      <c r="E254">
        <v>0</v>
      </c>
      <c r="F254">
        <v>0</v>
      </c>
      <c r="G254">
        <v>4</v>
      </c>
      <c r="H254">
        <v>7</v>
      </c>
    </row>
    <row r="255" spans="1:8">
      <c r="A255" t="s">
        <v>987</v>
      </c>
      <c r="B255">
        <v>1</v>
      </c>
      <c r="C255">
        <v>0</v>
      </c>
      <c r="D255">
        <v>0</v>
      </c>
      <c r="E255">
        <v>0</v>
      </c>
      <c r="F255">
        <v>0</v>
      </c>
      <c r="G255">
        <v>0</v>
      </c>
      <c r="H255">
        <v>0</v>
      </c>
    </row>
    <row r="256" spans="1:8">
      <c r="A256" t="s">
        <v>596</v>
      </c>
      <c r="B256">
        <v>2</v>
      </c>
      <c r="C256">
        <v>0</v>
      </c>
      <c r="D256">
        <v>0</v>
      </c>
      <c r="E256">
        <v>0</v>
      </c>
      <c r="F256">
        <v>0</v>
      </c>
      <c r="G256">
        <v>0</v>
      </c>
      <c r="H256">
        <v>0</v>
      </c>
    </row>
    <row r="257" spans="1:8">
      <c r="A257" t="s">
        <v>550</v>
      </c>
      <c r="B257">
        <v>2</v>
      </c>
      <c r="C257">
        <v>0</v>
      </c>
      <c r="D257">
        <v>0</v>
      </c>
      <c r="E257">
        <v>0</v>
      </c>
      <c r="F257">
        <v>0</v>
      </c>
      <c r="G257">
        <v>0</v>
      </c>
      <c r="H257">
        <v>0</v>
      </c>
    </row>
    <row r="258" spans="1:8">
      <c r="A258" t="s">
        <v>899</v>
      </c>
      <c r="B258">
        <v>4</v>
      </c>
      <c r="C258">
        <v>0</v>
      </c>
      <c r="D258">
        <v>0</v>
      </c>
      <c r="E258">
        <v>3</v>
      </c>
      <c r="F258">
        <v>4</v>
      </c>
      <c r="G258">
        <v>1</v>
      </c>
      <c r="H258">
        <v>8</v>
      </c>
    </row>
    <row r="259" spans="1:8">
      <c r="A259" t="s">
        <v>233</v>
      </c>
      <c r="B259">
        <v>4</v>
      </c>
      <c r="C259">
        <v>0</v>
      </c>
      <c r="D259">
        <v>3</v>
      </c>
      <c r="E259">
        <v>2</v>
      </c>
      <c r="F259">
        <v>2</v>
      </c>
      <c r="G259">
        <v>1</v>
      </c>
      <c r="H259">
        <v>8</v>
      </c>
    </row>
    <row r="260" spans="1:8">
      <c r="A260" t="s">
        <v>635</v>
      </c>
      <c r="B260">
        <v>3</v>
      </c>
      <c r="C260">
        <v>0</v>
      </c>
      <c r="D260">
        <v>2</v>
      </c>
      <c r="E260">
        <v>2</v>
      </c>
      <c r="F260">
        <v>1</v>
      </c>
      <c r="G260">
        <v>0</v>
      </c>
      <c r="H260">
        <v>5</v>
      </c>
    </row>
    <row r="261" spans="1:8">
      <c r="A261" t="s">
        <v>482</v>
      </c>
      <c r="B261">
        <v>4</v>
      </c>
      <c r="C261">
        <v>0</v>
      </c>
      <c r="D261">
        <v>0</v>
      </c>
      <c r="E261">
        <v>0</v>
      </c>
      <c r="F261">
        <v>0</v>
      </c>
      <c r="G261">
        <v>0</v>
      </c>
      <c r="H261">
        <v>0</v>
      </c>
    </row>
    <row r="262" spans="1:8">
      <c r="A262" t="s">
        <v>518</v>
      </c>
      <c r="B262">
        <v>5</v>
      </c>
      <c r="C262">
        <v>1</v>
      </c>
      <c r="D262">
        <v>1</v>
      </c>
      <c r="E262">
        <v>0</v>
      </c>
      <c r="F262">
        <v>0</v>
      </c>
      <c r="G262">
        <v>1</v>
      </c>
      <c r="H262">
        <v>3</v>
      </c>
    </row>
    <row r="263" spans="1:8">
      <c r="A263" t="s">
        <v>1218</v>
      </c>
      <c r="B263">
        <v>5</v>
      </c>
      <c r="C263">
        <v>1</v>
      </c>
      <c r="D263">
        <v>1</v>
      </c>
      <c r="E263">
        <v>0</v>
      </c>
      <c r="F263">
        <v>0</v>
      </c>
      <c r="G263">
        <v>1</v>
      </c>
      <c r="H263">
        <v>3</v>
      </c>
    </row>
    <row r="264" spans="1:8">
      <c r="A264" t="s">
        <v>588</v>
      </c>
      <c r="B264">
        <v>2</v>
      </c>
      <c r="C264">
        <v>1</v>
      </c>
      <c r="D264">
        <v>1</v>
      </c>
      <c r="E264">
        <v>0</v>
      </c>
      <c r="F264">
        <v>0</v>
      </c>
      <c r="G264">
        <v>0</v>
      </c>
      <c r="H264">
        <v>2</v>
      </c>
    </row>
    <row r="265" spans="1:8">
      <c r="A265" t="s">
        <v>1219</v>
      </c>
      <c r="B265">
        <v>1</v>
      </c>
      <c r="C265">
        <v>0</v>
      </c>
      <c r="D265">
        <v>1</v>
      </c>
      <c r="E265">
        <v>1</v>
      </c>
      <c r="F265">
        <v>1</v>
      </c>
      <c r="G265">
        <v>1</v>
      </c>
      <c r="H265">
        <v>4</v>
      </c>
    </row>
    <row r="266" spans="1:8">
      <c r="A266" t="s">
        <v>1220</v>
      </c>
      <c r="B266">
        <v>10</v>
      </c>
      <c r="C266">
        <v>6</v>
      </c>
      <c r="D266">
        <v>9</v>
      </c>
      <c r="E266">
        <v>9</v>
      </c>
      <c r="F266">
        <v>2</v>
      </c>
      <c r="G266">
        <v>5</v>
      </c>
      <c r="H266">
        <v>31</v>
      </c>
    </row>
    <row r="267" spans="1:8">
      <c r="A267" t="s">
        <v>1221</v>
      </c>
      <c r="B267">
        <v>2</v>
      </c>
      <c r="C267">
        <v>0</v>
      </c>
      <c r="D267">
        <v>1</v>
      </c>
      <c r="E267">
        <v>1</v>
      </c>
      <c r="F267">
        <v>0</v>
      </c>
      <c r="G267">
        <v>0</v>
      </c>
      <c r="H267">
        <v>2</v>
      </c>
    </row>
    <row r="268" spans="1:8">
      <c r="A268" t="s">
        <v>1222</v>
      </c>
      <c r="B268">
        <v>2</v>
      </c>
      <c r="C268">
        <v>0</v>
      </c>
      <c r="D268">
        <v>0</v>
      </c>
      <c r="E268">
        <v>0</v>
      </c>
      <c r="F268">
        <v>0</v>
      </c>
      <c r="G268">
        <v>0</v>
      </c>
      <c r="H268">
        <v>0</v>
      </c>
    </row>
    <row r="269" spans="1:8">
      <c r="A269" t="s">
        <v>1054</v>
      </c>
      <c r="B269">
        <v>3</v>
      </c>
      <c r="C269">
        <v>0</v>
      </c>
      <c r="D269">
        <v>0</v>
      </c>
      <c r="E269">
        <v>0</v>
      </c>
      <c r="F269">
        <v>0</v>
      </c>
      <c r="G269">
        <v>0</v>
      </c>
      <c r="H269">
        <v>0</v>
      </c>
    </row>
    <row r="270" spans="1:8">
      <c r="A270" t="s">
        <v>995</v>
      </c>
      <c r="B270">
        <v>4</v>
      </c>
      <c r="C270">
        <v>0</v>
      </c>
      <c r="D270">
        <v>0</v>
      </c>
      <c r="E270">
        <v>0</v>
      </c>
      <c r="F270">
        <v>0</v>
      </c>
      <c r="G270">
        <v>0</v>
      </c>
      <c r="H270">
        <v>0</v>
      </c>
    </row>
    <row r="271" spans="1:8">
      <c r="A271" t="s">
        <v>944</v>
      </c>
      <c r="B271">
        <v>3</v>
      </c>
      <c r="C271">
        <v>0</v>
      </c>
      <c r="D271">
        <v>0</v>
      </c>
      <c r="E271">
        <v>0</v>
      </c>
      <c r="F271">
        <v>0</v>
      </c>
      <c r="G271">
        <v>0</v>
      </c>
      <c r="H271">
        <v>0</v>
      </c>
    </row>
    <row r="272" spans="1:8">
      <c r="A272" t="s">
        <v>1071</v>
      </c>
      <c r="B272">
        <v>2</v>
      </c>
      <c r="C272">
        <v>0</v>
      </c>
      <c r="D272">
        <v>0</v>
      </c>
      <c r="E272">
        <v>0</v>
      </c>
      <c r="F272">
        <v>0</v>
      </c>
      <c r="G272">
        <v>0</v>
      </c>
      <c r="H272">
        <v>0</v>
      </c>
    </row>
    <row r="273" spans="1:8">
      <c r="A273" t="s">
        <v>936</v>
      </c>
      <c r="B273">
        <v>2</v>
      </c>
      <c r="C273">
        <v>0</v>
      </c>
      <c r="D273">
        <v>0</v>
      </c>
      <c r="E273">
        <v>0</v>
      </c>
      <c r="F273">
        <v>0</v>
      </c>
      <c r="G273">
        <v>0</v>
      </c>
      <c r="H273">
        <v>0</v>
      </c>
    </row>
    <row r="274" spans="1:8">
      <c r="A274" t="s">
        <v>1223</v>
      </c>
      <c r="B274">
        <v>10</v>
      </c>
      <c r="C274">
        <v>0</v>
      </c>
      <c r="D274">
        <v>0</v>
      </c>
      <c r="E274">
        <v>0</v>
      </c>
      <c r="F274">
        <v>0</v>
      </c>
      <c r="G274">
        <v>0</v>
      </c>
      <c r="H274">
        <v>0</v>
      </c>
    </row>
    <row r="275" spans="1:8">
      <c r="A275" t="s">
        <v>1224</v>
      </c>
      <c r="B275">
        <v>2</v>
      </c>
      <c r="C275">
        <v>0</v>
      </c>
      <c r="D275">
        <v>0</v>
      </c>
      <c r="E275">
        <v>0</v>
      </c>
      <c r="F275">
        <v>0</v>
      </c>
      <c r="G275">
        <v>0</v>
      </c>
      <c r="H275">
        <v>0</v>
      </c>
    </row>
    <row r="276" spans="1:8">
      <c r="A276" t="s">
        <v>815</v>
      </c>
      <c r="B276">
        <v>4</v>
      </c>
      <c r="C276">
        <v>3</v>
      </c>
      <c r="D276">
        <v>0</v>
      </c>
      <c r="E276">
        <v>0</v>
      </c>
      <c r="F276">
        <v>0</v>
      </c>
      <c r="G276">
        <v>1</v>
      </c>
      <c r="H276">
        <v>4</v>
      </c>
    </row>
    <row r="277" spans="1:8">
      <c r="A277" t="s">
        <v>1225</v>
      </c>
      <c r="B277">
        <v>4</v>
      </c>
      <c r="C277">
        <v>2</v>
      </c>
      <c r="D277">
        <v>0</v>
      </c>
      <c r="E277">
        <v>0</v>
      </c>
      <c r="F277">
        <v>0</v>
      </c>
      <c r="G277">
        <v>0</v>
      </c>
      <c r="H277">
        <v>2</v>
      </c>
    </row>
    <row r="278" spans="1:8">
      <c r="A278" t="s">
        <v>1226</v>
      </c>
      <c r="B278">
        <v>5</v>
      </c>
      <c r="C278">
        <v>1</v>
      </c>
      <c r="D278">
        <v>2</v>
      </c>
      <c r="E278">
        <v>3</v>
      </c>
      <c r="F278">
        <v>4</v>
      </c>
      <c r="G278">
        <v>2</v>
      </c>
      <c r="H278">
        <v>12</v>
      </c>
    </row>
    <row r="279" spans="1:8">
      <c r="A279" t="s">
        <v>722</v>
      </c>
      <c r="B279">
        <v>4</v>
      </c>
      <c r="C279">
        <v>3</v>
      </c>
      <c r="D279">
        <v>2</v>
      </c>
      <c r="E279">
        <v>2</v>
      </c>
      <c r="F279">
        <v>1</v>
      </c>
      <c r="G279">
        <v>2</v>
      </c>
      <c r="H279">
        <v>10</v>
      </c>
    </row>
    <row r="280" spans="1:8">
      <c r="A280" t="s">
        <v>554</v>
      </c>
      <c r="B280">
        <v>4</v>
      </c>
      <c r="C280">
        <v>3</v>
      </c>
      <c r="D280">
        <v>2</v>
      </c>
      <c r="E280">
        <v>2</v>
      </c>
      <c r="F280">
        <v>1</v>
      </c>
      <c r="G280">
        <v>2</v>
      </c>
      <c r="H280">
        <v>10</v>
      </c>
    </row>
    <row r="281" spans="1:8">
      <c r="A281" t="s">
        <v>683</v>
      </c>
      <c r="B281">
        <v>3</v>
      </c>
      <c r="C281">
        <v>1</v>
      </c>
      <c r="D281">
        <v>2</v>
      </c>
      <c r="E281">
        <v>1</v>
      </c>
      <c r="F281">
        <v>2</v>
      </c>
      <c r="G281">
        <v>1</v>
      </c>
      <c r="H281">
        <v>7</v>
      </c>
    </row>
    <row r="282" spans="1:8">
      <c r="A282" t="s">
        <v>1227</v>
      </c>
      <c r="B282">
        <v>2</v>
      </c>
      <c r="C282">
        <v>0</v>
      </c>
      <c r="D282">
        <v>1</v>
      </c>
      <c r="E282">
        <v>0</v>
      </c>
      <c r="F282">
        <v>0</v>
      </c>
      <c r="G282">
        <v>0</v>
      </c>
      <c r="H282">
        <v>1</v>
      </c>
    </row>
    <row r="283" spans="1:8">
      <c r="A283" t="s">
        <v>231</v>
      </c>
      <c r="B283">
        <v>3</v>
      </c>
      <c r="C283">
        <v>0</v>
      </c>
      <c r="D283">
        <v>0</v>
      </c>
      <c r="E283">
        <v>3</v>
      </c>
      <c r="F283">
        <v>0</v>
      </c>
      <c r="G283">
        <v>0</v>
      </c>
      <c r="H283">
        <v>3</v>
      </c>
    </row>
    <row r="284" spans="1:8">
      <c r="A284" t="s">
        <v>226</v>
      </c>
      <c r="B284">
        <v>2</v>
      </c>
      <c r="C284">
        <v>1</v>
      </c>
      <c r="D284">
        <v>0</v>
      </c>
      <c r="E284">
        <v>2</v>
      </c>
      <c r="F284">
        <v>0</v>
      </c>
      <c r="G284">
        <v>0</v>
      </c>
      <c r="H284">
        <v>3</v>
      </c>
    </row>
    <row r="285" spans="1:8">
      <c r="A285" t="s">
        <v>471</v>
      </c>
      <c r="B285">
        <v>28</v>
      </c>
      <c r="C285">
        <v>0</v>
      </c>
      <c r="D285">
        <v>0</v>
      </c>
      <c r="E285">
        <v>28</v>
      </c>
      <c r="F285">
        <v>0</v>
      </c>
      <c r="G285">
        <v>0</v>
      </c>
      <c r="H285">
        <v>28</v>
      </c>
    </row>
    <row r="286" spans="1:8">
      <c r="A286" t="s">
        <v>1228</v>
      </c>
      <c r="B286">
        <v>5</v>
      </c>
      <c r="C286">
        <v>1</v>
      </c>
      <c r="D286">
        <v>0</v>
      </c>
      <c r="E286">
        <v>3</v>
      </c>
      <c r="F286">
        <v>0</v>
      </c>
      <c r="G286">
        <v>1</v>
      </c>
      <c r="H286">
        <v>5</v>
      </c>
    </row>
    <row r="287" spans="1:8">
      <c r="A287" t="s">
        <v>417</v>
      </c>
      <c r="B287">
        <v>1</v>
      </c>
      <c r="C287">
        <v>1</v>
      </c>
      <c r="D287">
        <v>0</v>
      </c>
      <c r="E287">
        <v>1</v>
      </c>
      <c r="F287">
        <v>0</v>
      </c>
      <c r="G287">
        <v>0</v>
      </c>
      <c r="H287">
        <v>2</v>
      </c>
    </row>
    <row r="288" spans="1:8">
      <c r="A288" t="s">
        <v>1229</v>
      </c>
      <c r="B288">
        <v>6</v>
      </c>
      <c r="C288">
        <v>1</v>
      </c>
      <c r="D288">
        <v>0</v>
      </c>
      <c r="E288">
        <v>5</v>
      </c>
      <c r="F288">
        <v>0</v>
      </c>
      <c r="G288">
        <v>1</v>
      </c>
      <c r="H288">
        <v>7</v>
      </c>
    </row>
    <row r="289" spans="1:8">
      <c r="A289" t="s">
        <v>191</v>
      </c>
      <c r="B289">
        <v>6</v>
      </c>
      <c r="C289">
        <v>2</v>
      </c>
      <c r="D289">
        <v>0</v>
      </c>
      <c r="E289">
        <v>0</v>
      </c>
      <c r="F289">
        <v>0</v>
      </c>
      <c r="G289">
        <v>0</v>
      </c>
      <c r="H289">
        <v>2</v>
      </c>
    </row>
    <row r="290" spans="1:8">
      <c r="A290" t="s">
        <v>637</v>
      </c>
      <c r="B290">
        <v>3</v>
      </c>
      <c r="C290">
        <v>0</v>
      </c>
      <c r="D290">
        <v>0</v>
      </c>
      <c r="E290">
        <v>0</v>
      </c>
      <c r="F290">
        <v>0</v>
      </c>
      <c r="G290">
        <v>0</v>
      </c>
      <c r="H290">
        <v>0</v>
      </c>
    </row>
    <row r="291" spans="1:8">
      <c r="A291" t="s">
        <v>130</v>
      </c>
      <c r="B291">
        <v>1</v>
      </c>
      <c r="C291">
        <v>0</v>
      </c>
      <c r="D291">
        <v>0</v>
      </c>
      <c r="E291">
        <v>0</v>
      </c>
      <c r="F291">
        <v>0</v>
      </c>
      <c r="G291">
        <v>0</v>
      </c>
      <c r="H291">
        <v>0</v>
      </c>
    </row>
    <row r="292" spans="1:8">
      <c r="A292" t="s">
        <v>728</v>
      </c>
      <c r="B292">
        <v>5</v>
      </c>
      <c r="C292">
        <v>3</v>
      </c>
      <c r="D292">
        <v>0</v>
      </c>
      <c r="E292">
        <v>0</v>
      </c>
      <c r="F292">
        <v>0</v>
      </c>
      <c r="G292">
        <v>0</v>
      </c>
      <c r="H292">
        <v>3</v>
      </c>
    </row>
    <row r="293" spans="1:8">
      <c r="A293" t="s">
        <v>453</v>
      </c>
      <c r="B293">
        <v>11</v>
      </c>
      <c r="C293">
        <v>6</v>
      </c>
      <c r="D293">
        <v>1</v>
      </c>
      <c r="E293">
        <v>1</v>
      </c>
      <c r="F293">
        <v>0</v>
      </c>
      <c r="G293">
        <v>4</v>
      </c>
      <c r="H293">
        <v>12</v>
      </c>
    </row>
    <row r="294" spans="1:8">
      <c r="A294" t="s">
        <v>1014</v>
      </c>
      <c r="B294">
        <v>2</v>
      </c>
      <c r="C294">
        <v>0</v>
      </c>
      <c r="D294">
        <v>0</v>
      </c>
      <c r="E294">
        <v>0</v>
      </c>
      <c r="F294">
        <v>1</v>
      </c>
      <c r="G294">
        <v>0</v>
      </c>
      <c r="H294">
        <v>1</v>
      </c>
    </row>
    <row r="295" spans="1:8">
      <c r="A295" t="s">
        <v>1230</v>
      </c>
      <c r="B295">
        <v>3</v>
      </c>
      <c r="C295">
        <v>0</v>
      </c>
      <c r="D295">
        <v>0</v>
      </c>
      <c r="E295">
        <v>1</v>
      </c>
      <c r="F295">
        <v>0</v>
      </c>
      <c r="G295">
        <v>1</v>
      </c>
      <c r="H295">
        <v>2</v>
      </c>
    </row>
    <row r="296" spans="1:8">
      <c r="A296" t="s">
        <v>709</v>
      </c>
      <c r="B296">
        <v>2</v>
      </c>
      <c r="C296">
        <v>0</v>
      </c>
      <c r="D296">
        <v>0</v>
      </c>
      <c r="E296">
        <v>0</v>
      </c>
      <c r="F296">
        <v>0</v>
      </c>
      <c r="G296">
        <v>0</v>
      </c>
      <c r="H296">
        <v>0</v>
      </c>
    </row>
    <row r="297" spans="1:8">
      <c r="A297" t="s">
        <v>693</v>
      </c>
      <c r="B297">
        <v>3</v>
      </c>
      <c r="C297">
        <v>0</v>
      </c>
      <c r="D297">
        <v>1</v>
      </c>
      <c r="E297">
        <v>2</v>
      </c>
      <c r="F297">
        <v>1</v>
      </c>
      <c r="G297">
        <v>2</v>
      </c>
      <c r="H297">
        <v>6</v>
      </c>
    </row>
    <row r="298" spans="1:8">
      <c r="A298" t="s">
        <v>599</v>
      </c>
      <c r="B298">
        <v>4</v>
      </c>
      <c r="C298">
        <v>0</v>
      </c>
      <c r="D298">
        <v>3</v>
      </c>
      <c r="E298">
        <v>1</v>
      </c>
      <c r="F298">
        <v>3</v>
      </c>
      <c r="G298">
        <v>0</v>
      </c>
      <c r="H298">
        <v>7</v>
      </c>
    </row>
    <row r="299" spans="1:8">
      <c r="A299" t="s">
        <v>1046</v>
      </c>
      <c r="B299">
        <v>5</v>
      </c>
      <c r="C299">
        <v>0</v>
      </c>
      <c r="D299">
        <v>3</v>
      </c>
      <c r="E299">
        <v>2</v>
      </c>
      <c r="F299">
        <v>3</v>
      </c>
      <c r="G299">
        <v>0</v>
      </c>
      <c r="H299">
        <v>8</v>
      </c>
    </row>
    <row r="300" spans="1:8">
      <c r="A300" t="s">
        <v>1087</v>
      </c>
      <c r="B300">
        <v>2</v>
      </c>
      <c r="C300">
        <v>1</v>
      </c>
      <c r="D300">
        <v>1</v>
      </c>
      <c r="E300">
        <v>2</v>
      </c>
      <c r="F300">
        <v>1</v>
      </c>
      <c r="G300">
        <v>0</v>
      </c>
      <c r="H300">
        <v>5</v>
      </c>
    </row>
    <row r="301" spans="1:8">
      <c r="A301" t="s">
        <v>952</v>
      </c>
      <c r="B301">
        <v>1</v>
      </c>
      <c r="C301">
        <v>1</v>
      </c>
      <c r="D301">
        <v>1</v>
      </c>
      <c r="E301">
        <v>1</v>
      </c>
      <c r="F301">
        <v>1</v>
      </c>
      <c r="G301">
        <v>0</v>
      </c>
      <c r="H301">
        <v>4</v>
      </c>
    </row>
    <row r="302" spans="1:8">
      <c r="A302" t="s">
        <v>979</v>
      </c>
      <c r="B302">
        <v>2</v>
      </c>
      <c r="C302">
        <v>0</v>
      </c>
      <c r="D302">
        <v>1</v>
      </c>
      <c r="E302">
        <v>0</v>
      </c>
      <c r="F302">
        <v>0</v>
      </c>
      <c r="G302">
        <v>0</v>
      </c>
      <c r="H302">
        <v>1</v>
      </c>
    </row>
    <row r="303" spans="1:8">
      <c r="A303" t="s">
        <v>351</v>
      </c>
      <c r="B303">
        <v>4</v>
      </c>
      <c r="C303">
        <v>0</v>
      </c>
      <c r="D303">
        <v>0</v>
      </c>
      <c r="E303">
        <v>0</v>
      </c>
      <c r="F303">
        <v>0</v>
      </c>
      <c r="G303">
        <v>1</v>
      </c>
      <c r="H303">
        <v>1</v>
      </c>
    </row>
    <row r="304" spans="1:8">
      <c r="A304" t="s">
        <v>870</v>
      </c>
      <c r="B304">
        <v>3</v>
      </c>
      <c r="C304">
        <v>1</v>
      </c>
      <c r="D304">
        <v>2</v>
      </c>
      <c r="E304">
        <v>2</v>
      </c>
      <c r="F304">
        <v>1</v>
      </c>
      <c r="G304">
        <v>1</v>
      </c>
      <c r="H304">
        <v>7</v>
      </c>
    </row>
    <row r="305" spans="1:8">
      <c r="A305" t="s">
        <v>920</v>
      </c>
      <c r="B305">
        <v>2</v>
      </c>
      <c r="C305">
        <v>0</v>
      </c>
      <c r="D305">
        <v>1</v>
      </c>
      <c r="E305">
        <v>1</v>
      </c>
      <c r="F305">
        <v>1</v>
      </c>
      <c r="G305">
        <v>0</v>
      </c>
      <c r="H305">
        <v>3</v>
      </c>
    </row>
    <row r="306" spans="1:8">
      <c r="A306" t="s">
        <v>981</v>
      </c>
      <c r="B306">
        <v>1</v>
      </c>
      <c r="C306">
        <v>0</v>
      </c>
      <c r="D306">
        <v>1</v>
      </c>
      <c r="E306">
        <v>1</v>
      </c>
      <c r="F306">
        <v>1</v>
      </c>
      <c r="G306">
        <v>0</v>
      </c>
      <c r="H306">
        <v>3</v>
      </c>
    </row>
    <row r="307" spans="1:8">
      <c r="A307" t="s">
        <v>1231</v>
      </c>
      <c r="B307">
        <v>2</v>
      </c>
      <c r="C307">
        <v>0</v>
      </c>
      <c r="D307">
        <v>2</v>
      </c>
      <c r="E307">
        <v>2</v>
      </c>
      <c r="F307">
        <v>1</v>
      </c>
      <c r="G307">
        <v>1</v>
      </c>
      <c r="H307">
        <v>6</v>
      </c>
    </row>
    <row r="308" spans="1:8">
      <c r="A308" t="s">
        <v>1232</v>
      </c>
      <c r="B308">
        <v>5</v>
      </c>
      <c r="C308">
        <v>0</v>
      </c>
      <c r="D308">
        <v>3</v>
      </c>
      <c r="E308">
        <v>3</v>
      </c>
      <c r="F308">
        <v>3</v>
      </c>
      <c r="G308">
        <v>3</v>
      </c>
      <c r="H308">
        <v>12</v>
      </c>
    </row>
    <row r="309" spans="1:8">
      <c r="A309" t="s">
        <v>1233</v>
      </c>
      <c r="B309">
        <v>3</v>
      </c>
      <c r="C309">
        <v>1</v>
      </c>
      <c r="D309">
        <v>0</v>
      </c>
      <c r="E309">
        <v>0</v>
      </c>
      <c r="F309">
        <v>0</v>
      </c>
      <c r="G309">
        <v>0</v>
      </c>
      <c r="H309">
        <v>1</v>
      </c>
    </row>
    <row r="310" spans="1:8">
      <c r="A310" t="s">
        <v>1234</v>
      </c>
      <c r="B310">
        <v>2</v>
      </c>
      <c r="C310">
        <v>1</v>
      </c>
      <c r="D310">
        <v>0</v>
      </c>
      <c r="E310">
        <v>0</v>
      </c>
      <c r="F310">
        <v>0</v>
      </c>
      <c r="G310">
        <v>0</v>
      </c>
      <c r="H310">
        <v>1</v>
      </c>
    </row>
    <row r="311" spans="1:8">
      <c r="A311" t="s">
        <v>1042</v>
      </c>
      <c r="B311">
        <v>7</v>
      </c>
      <c r="C311">
        <v>1</v>
      </c>
      <c r="D311">
        <v>0</v>
      </c>
      <c r="E311">
        <v>0</v>
      </c>
      <c r="F311">
        <v>0</v>
      </c>
      <c r="G311">
        <v>1</v>
      </c>
      <c r="H311">
        <v>2</v>
      </c>
    </row>
    <row r="312" spans="1:8">
      <c r="A312" t="s">
        <v>801</v>
      </c>
      <c r="B312">
        <v>2</v>
      </c>
      <c r="C312">
        <v>0</v>
      </c>
      <c r="D312">
        <v>2</v>
      </c>
      <c r="E312">
        <v>1</v>
      </c>
      <c r="F312">
        <v>2</v>
      </c>
      <c r="G312">
        <v>2</v>
      </c>
      <c r="H312">
        <v>7</v>
      </c>
    </row>
    <row r="313" spans="1:8">
      <c r="A313" t="s">
        <v>1235</v>
      </c>
      <c r="B313">
        <v>3</v>
      </c>
      <c r="C313">
        <v>0</v>
      </c>
      <c r="D313">
        <v>0</v>
      </c>
      <c r="E313">
        <v>1</v>
      </c>
      <c r="F313">
        <v>0</v>
      </c>
      <c r="G313">
        <v>1</v>
      </c>
      <c r="H313">
        <v>2</v>
      </c>
    </row>
    <row r="314" spans="1:8">
      <c r="A314" t="s">
        <v>1236</v>
      </c>
      <c r="B314">
        <v>1</v>
      </c>
      <c r="C314">
        <v>0</v>
      </c>
      <c r="D314">
        <v>0</v>
      </c>
      <c r="E314">
        <v>0</v>
      </c>
      <c r="F314">
        <v>0</v>
      </c>
      <c r="G314">
        <v>0</v>
      </c>
      <c r="H314">
        <v>0</v>
      </c>
    </row>
    <row r="315" spans="1:8">
      <c r="A315" t="s">
        <v>207</v>
      </c>
      <c r="B315">
        <v>2</v>
      </c>
      <c r="C315">
        <v>0</v>
      </c>
      <c r="D315">
        <v>1</v>
      </c>
      <c r="E315">
        <v>1</v>
      </c>
      <c r="F315">
        <v>1</v>
      </c>
      <c r="G315">
        <v>1</v>
      </c>
      <c r="H315">
        <v>4</v>
      </c>
    </row>
    <row r="316" spans="1:8">
      <c r="A316" t="s">
        <v>144</v>
      </c>
      <c r="B316">
        <v>3</v>
      </c>
      <c r="C316">
        <v>0</v>
      </c>
      <c r="D316">
        <v>0</v>
      </c>
      <c r="E316">
        <v>1</v>
      </c>
      <c r="F316">
        <v>0</v>
      </c>
      <c r="G316">
        <v>0</v>
      </c>
      <c r="H316">
        <v>1</v>
      </c>
    </row>
    <row r="317" spans="1:8">
      <c r="A317" t="s">
        <v>1030</v>
      </c>
      <c r="B317">
        <v>3</v>
      </c>
      <c r="C317">
        <v>1</v>
      </c>
      <c r="D317">
        <v>1</v>
      </c>
      <c r="E317">
        <v>1</v>
      </c>
      <c r="F317">
        <v>0</v>
      </c>
      <c r="G317">
        <v>2</v>
      </c>
      <c r="H317">
        <v>5</v>
      </c>
    </row>
    <row r="318" spans="1:8">
      <c r="A318" t="s">
        <v>1237</v>
      </c>
      <c r="B318">
        <v>7</v>
      </c>
      <c r="C318">
        <v>1</v>
      </c>
      <c r="D318">
        <v>2</v>
      </c>
      <c r="E318">
        <v>1</v>
      </c>
      <c r="F318">
        <v>1</v>
      </c>
      <c r="G318">
        <v>5</v>
      </c>
      <c r="H318">
        <v>10</v>
      </c>
    </row>
    <row r="319" spans="1:8">
      <c r="A319" t="s">
        <v>1238</v>
      </c>
      <c r="B319">
        <v>3</v>
      </c>
      <c r="C319">
        <v>1</v>
      </c>
      <c r="D319">
        <v>1</v>
      </c>
      <c r="E319">
        <v>1</v>
      </c>
      <c r="F319">
        <v>0</v>
      </c>
      <c r="G319">
        <v>1</v>
      </c>
      <c r="H319">
        <v>4</v>
      </c>
    </row>
    <row r="320" spans="1:8">
      <c r="A320" t="s">
        <v>1239</v>
      </c>
      <c r="B320">
        <v>2</v>
      </c>
      <c r="C320">
        <v>0</v>
      </c>
      <c r="D320">
        <v>1</v>
      </c>
      <c r="E320">
        <v>0</v>
      </c>
      <c r="F320">
        <v>1</v>
      </c>
      <c r="G320">
        <v>0</v>
      </c>
      <c r="H320">
        <v>2</v>
      </c>
    </row>
    <row r="321" spans="1:8">
      <c r="A321" t="s">
        <v>872</v>
      </c>
      <c r="B321">
        <v>7</v>
      </c>
      <c r="C321">
        <v>0</v>
      </c>
      <c r="D321">
        <v>2</v>
      </c>
      <c r="E321">
        <v>1</v>
      </c>
      <c r="F321">
        <v>1</v>
      </c>
      <c r="G321">
        <v>2</v>
      </c>
      <c r="H321">
        <v>6</v>
      </c>
    </row>
    <row r="322" spans="1:8">
      <c r="A322" t="s">
        <v>786</v>
      </c>
      <c r="B322">
        <v>3</v>
      </c>
      <c r="C322">
        <v>1</v>
      </c>
      <c r="D322">
        <v>0</v>
      </c>
      <c r="E322">
        <v>0</v>
      </c>
      <c r="F322">
        <v>1</v>
      </c>
      <c r="G322">
        <v>0</v>
      </c>
      <c r="H322">
        <v>2</v>
      </c>
    </row>
    <row r="323" spans="1:8">
      <c r="A323" t="s">
        <v>893</v>
      </c>
      <c r="B323">
        <v>5</v>
      </c>
      <c r="C323">
        <v>2</v>
      </c>
      <c r="D323">
        <v>1</v>
      </c>
      <c r="E323">
        <v>0</v>
      </c>
      <c r="F323">
        <v>1</v>
      </c>
      <c r="G323">
        <v>2</v>
      </c>
      <c r="H323">
        <v>6</v>
      </c>
    </row>
    <row r="324" spans="1:8">
      <c r="A324" t="s">
        <v>837</v>
      </c>
      <c r="B324">
        <v>3</v>
      </c>
      <c r="C324">
        <v>1</v>
      </c>
      <c r="D324">
        <v>1</v>
      </c>
      <c r="E324">
        <v>0</v>
      </c>
      <c r="F324">
        <v>1</v>
      </c>
      <c r="G324">
        <v>2</v>
      </c>
      <c r="H324">
        <v>5</v>
      </c>
    </row>
    <row r="325" spans="1:8">
      <c r="A325" t="s">
        <v>544</v>
      </c>
      <c r="B325">
        <v>3</v>
      </c>
      <c r="C325">
        <v>1</v>
      </c>
      <c r="D325">
        <v>0</v>
      </c>
      <c r="E325">
        <v>0</v>
      </c>
      <c r="F325">
        <v>0</v>
      </c>
      <c r="G325">
        <v>1</v>
      </c>
      <c r="H325">
        <v>2</v>
      </c>
    </row>
    <row r="326" spans="1:8">
      <c r="A326" t="s">
        <v>1240</v>
      </c>
      <c r="B326">
        <v>5</v>
      </c>
      <c r="C326">
        <v>1</v>
      </c>
      <c r="D326">
        <v>1</v>
      </c>
      <c r="E326">
        <v>1</v>
      </c>
      <c r="F326">
        <v>1</v>
      </c>
      <c r="G326">
        <v>2</v>
      </c>
      <c r="H326">
        <v>6</v>
      </c>
    </row>
    <row r="327" spans="1:8">
      <c r="A327" t="s">
        <v>846</v>
      </c>
      <c r="B327">
        <v>7</v>
      </c>
      <c r="C327">
        <v>0</v>
      </c>
      <c r="D327">
        <v>0</v>
      </c>
      <c r="E327">
        <v>0</v>
      </c>
      <c r="F327">
        <v>0</v>
      </c>
      <c r="G327">
        <v>0</v>
      </c>
      <c r="H327">
        <v>0</v>
      </c>
    </row>
    <row r="328" spans="1:8">
      <c r="A328" t="s">
        <v>122</v>
      </c>
      <c r="B328">
        <v>3</v>
      </c>
      <c r="C328">
        <v>0</v>
      </c>
      <c r="D328">
        <v>2</v>
      </c>
      <c r="E328">
        <v>1</v>
      </c>
      <c r="F328">
        <v>0</v>
      </c>
      <c r="G328">
        <v>0</v>
      </c>
      <c r="H328">
        <v>3</v>
      </c>
    </row>
    <row r="329" spans="1:8">
      <c r="A329" t="s">
        <v>1241</v>
      </c>
      <c r="B329">
        <v>5</v>
      </c>
      <c r="C329">
        <v>0</v>
      </c>
      <c r="D329">
        <v>1</v>
      </c>
      <c r="E329">
        <v>0</v>
      </c>
      <c r="F329">
        <v>1</v>
      </c>
      <c r="G329">
        <v>0</v>
      </c>
      <c r="H329">
        <v>2</v>
      </c>
    </row>
    <row r="330" spans="1:8">
      <c r="A330" t="s">
        <v>1242</v>
      </c>
      <c r="B330">
        <v>5</v>
      </c>
      <c r="C330">
        <v>0</v>
      </c>
      <c r="D330">
        <v>2</v>
      </c>
      <c r="E330">
        <v>1</v>
      </c>
      <c r="F330">
        <v>3</v>
      </c>
      <c r="G330">
        <v>0</v>
      </c>
      <c r="H330">
        <v>6</v>
      </c>
    </row>
    <row r="331" spans="1:8">
      <c r="A331" t="s">
        <v>136</v>
      </c>
      <c r="B331">
        <v>9</v>
      </c>
      <c r="C331">
        <v>0</v>
      </c>
      <c r="D331">
        <v>7</v>
      </c>
      <c r="E331">
        <v>4</v>
      </c>
      <c r="F331">
        <v>3</v>
      </c>
      <c r="G331">
        <v>0</v>
      </c>
      <c r="H331">
        <v>14</v>
      </c>
    </row>
    <row r="332" spans="1:8">
      <c r="A332" t="s">
        <v>1243</v>
      </c>
      <c r="B332">
        <v>2</v>
      </c>
      <c r="C332">
        <v>1</v>
      </c>
      <c r="D332">
        <v>0</v>
      </c>
      <c r="E332">
        <v>0</v>
      </c>
      <c r="F332">
        <v>0</v>
      </c>
      <c r="G332">
        <v>0</v>
      </c>
      <c r="H332">
        <v>1</v>
      </c>
    </row>
    <row r="333" spans="1:8">
      <c r="A333" t="s">
        <v>697</v>
      </c>
      <c r="B333">
        <v>2</v>
      </c>
      <c r="C333">
        <v>1</v>
      </c>
      <c r="D333">
        <v>0</v>
      </c>
      <c r="E333">
        <v>0</v>
      </c>
      <c r="F333">
        <v>0</v>
      </c>
      <c r="G333">
        <v>0</v>
      </c>
      <c r="H333">
        <v>1</v>
      </c>
    </row>
    <row r="334" spans="1:8">
      <c r="A334" t="s">
        <v>542</v>
      </c>
      <c r="B334">
        <v>1</v>
      </c>
      <c r="C334">
        <v>0</v>
      </c>
      <c r="D334">
        <v>0</v>
      </c>
      <c r="E334">
        <v>0</v>
      </c>
      <c r="F334">
        <v>0</v>
      </c>
      <c r="G334">
        <v>0</v>
      </c>
      <c r="H334">
        <v>0</v>
      </c>
    </row>
    <row r="335" spans="1:8">
      <c r="A335" t="s">
        <v>299</v>
      </c>
      <c r="B335">
        <v>2</v>
      </c>
      <c r="C335">
        <v>0</v>
      </c>
      <c r="D335">
        <v>0</v>
      </c>
      <c r="E335">
        <v>0</v>
      </c>
      <c r="F335">
        <v>0</v>
      </c>
      <c r="G335">
        <v>0</v>
      </c>
      <c r="H335">
        <v>0</v>
      </c>
    </row>
    <row r="336" spans="1:8">
      <c r="A336" t="s">
        <v>1244</v>
      </c>
      <c r="B336">
        <v>1</v>
      </c>
      <c r="C336">
        <v>0</v>
      </c>
      <c r="D336">
        <v>0</v>
      </c>
      <c r="E336">
        <v>0</v>
      </c>
      <c r="F336">
        <v>0</v>
      </c>
      <c r="G336">
        <v>0</v>
      </c>
      <c r="H336">
        <v>0</v>
      </c>
    </row>
    <row r="337" spans="1:8">
      <c r="A337" t="s">
        <v>691</v>
      </c>
      <c r="B337">
        <v>1</v>
      </c>
      <c r="C337">
        <v>0</v>
      </c>
      <c r="D337">
        <v>0</v>
      </c>
      <c r="E337">
        <v>0</v>
      </c>
      <c r="F337">
        <v>0</v>
      </c>
      <c r="G337">
        <v>0</v>
      </c>
      <c r="H337">
        <v>0</v>
      </c>
    </row>
    <row r="338" spans="1:8">
      <c r="A338" t="s">
        <v>788</v>
      </c>
      <c r="B338">
        <v>3</v>
      </c>
      <c r="C338">
        <v>0</v>
      </c>
      <c r="D338">
        <v>0</v>
      </c>
      <c r="E338">
        <v>0</v>
      </c>
      <c r="F338">
        <v>0</v>
      </c>
      <c r="G338">
        <v>0</v>
      </c>
      <c r="H338">
        <v>0</v>
      </c>
    </row>
    <row r="339" spans="1:8">
      <c r="A339" t="s">
        <v>1245</v>
      </c>
      <c r="B339">
        <v>4</v>
      </c>
      <c r="C339">
        <v>0</v>
      </c>
      <c r="D339">
        <v>0</v>
      </c>
      <c r="E339">
        <v>0</v>
      </c>
      <c r="F339">
        <v>0</v>
      </c>
      <c r="G339">
        <v>1</v>
      </c>
      <c r="H339">
        <v>1</v>
      </c>
    </row>
    <row r="340" spans="1:8">
      <c r="A340" t="s">
        <v>1246</v>
      </c>
      <c r="B340">
        <v>1</v>
      </c>
      <c r="C340">
        <v>1</v>
      </c>
      <c r="D340">
        <v>0</v>
      </c>
      <c r="E340">
        <v>1</v>
      </c>
      <c r="F340">
        <v>0</v>
      </c>
      <c r="G340">
        <v>0</v>
      </c>
      <c r="H340">
        <v>2</v>
      </c>
    </row>
    <row r="341" spans="1:8">
      <c r="A341" t="s">
        <v>435</v>
      </c>
      <c r="B341">
        <v>3</v>
      </c>
      <c r="C341">
        <v>0</v>
      </c>
      <c r="D341">
        <v>0</v>
      </c>
      <c r="E341">
        <v>0</v>
      </c>
      <c r="F341">
        <v>0</v>
      </c>
      <c r="G341">
        <v>0</v>
      </c>
      <c r="H341">
        <v>0</v>
      </c>
    </row>
    <row r="342" spans="1:8">
      <c r="A342" t="s">
        <v>1247</v>
      </c>
      <c r="B342">
        <v>1</v>
      </c>
      <c r="C342">
        <v>0</v>
      </c>
      <c r="D342">
        <v>0</v>
      </c>
      <c r="E342">
        <v>1</v>
      </c>
      <c r="F342">
        <v>0</v>
      </c>
      <c r="G342">
        <v>0</v>
      </c>
      <c r="H342">
        <v>1</v>
      </c>
    </row>
    <row r="343" spans="1:8">
      <c r="A343" t="s">
        <v>1248</v>
      </c>
      <c r="B343">
        <v>2</v>
      </c>
      <c r="C343">
        <v>0</v>
      </c>
      <c r="D343">
        <v>0</v>
      </c>
      <c r="E343">
        <v>0</v>
      </c>
      <c r="F343">
        <v>0</v>
      </c>
      <c r="G343">
        <v>0</v>
      </c>
      <c r="H343">
        <v>0</v>
      </c>
    </row>
    <row r="344" spans="1:8">
      <c r="A344" t="s">
        <v>269</v>
      </c>
      <c r="B344">
        <v>4</v>
      </c>
      <c r="C344">
        <v>1</v>
      </c>
      <c r="D344">
        <v>1</v>
      </c>
      <c r="E344">
        <v>0</v>
      </c>
      <c r="F344">
        <v>0</v>
      </c>
      <c r="G344">
        <v>0</v>
      </c>
      <c r="H344">
        <v>2</v>
      </c>
    </row>
    <row r="345" spans="1:8">
      <c r="A345" t="s">
        <v>651</v>
      </c>
      <c r="B345">
        <v>2</v>
      </c>
      <c r="C345">
        <v>0</v>
      </c>
      <c r="D345">
        <v>0</v>
      </c>
      <c r="E345">
        <v>2</v>
      </c>
      <c r="F345">
        <v>0</v>
      </c>
      <c r="G345">
        <v>1</v>
      </c>
      <c r="H345">
        <v>3</v>
      </c>
    </row>
    <row r="346" spans="1:8">
      <c r="A346" t="s">
        <v>1249</v>
      </c>
      <c r="B346">
        <v>2</v>
      </c>
      <c r="C346">
        <v>0</v>
      </c>
      <c r="D346">
        <v>2</v>
      </c>
      <c r="E346">
        <v>1</v>
      </c>
      <c r="F346">
        <v>2</v>
      </c>
      <c r="G346">
        <v>1</v>
      </c>
      <c r="H346">
        <v>6</v>
      </c>
    </row>
    <row r="347" spans="1:8">
      <c r="A347" t="s">
        <v>1250</v>
      </c>
      <c r="B347">
        <v>1</v>
      </c>
      <c r="C347">
        <v>0</v>
      </c>
      <c r="D347">
        <v>0</v>
      </c>
      <c r="E347">
        <v>0</v>
      </c>
      <c r="F347">
        <v>0</v>
      </c>
      <c r="G347">
        <v>0</v>
      </c>
      <c r="H347">
        <v>0</v>
      </c>
    </row>
    <row r="348" spans="1:8">
      <c r="A348" t="s">
        <v>746</v>
      </c>
      <c r="B348">
        <v>3</v>
      </c>
      <c r="C348">
        <v>0</v>
      </c>
      <c r="D348">
        <v>2</v>
      </c>
      <c r="E348">
        <v>3</v>
      </c>
      <c r="F348">
        <v>2</v>
      </c>
      <c r="G348">
        <v>1</v>
      </c>
      <c r="H348">
        <v>8</v>
      </c>
    </row>
    <row r="349" spans="1:8">
      <c r="A349" t="s">
        <v>552</v>
      </c>
      <c r="B349">
        <v>5</v>
      </c>
      <c r="C349">
        <v>1</v>
      </c>
      <c r="D349">
        <v>0</v>
      </c>
      <c r="E349">
        <v>3</v>
      </c>
      <c r="F349">
        <v>2</v>
      </c>
      <c r="G349">
        <v>1</v>
      </c>
      <c r="H349">
        <v>7</v>
      </c>
    </row>
    <row r="350" spans="1:8">
      <c r="A350" t="s">
        <v>1251</v>
      </c>
      <c r="B350">
        <v>6</v>
      </c>
      <c r="C350">
        <v>2</v>
      </c>
      <c r="D350">
        <v>1</v>
      </c>
      <c r="E350">
        <v>4</v>
      </c>
      <c r="F350">
        <v>2</v>
      </c>
      <c r="G350">
        <v>2</v>
      </c>
      <c r="H350">
        <v>11</v>
      </c>
    </row>
    <row r="351" spans="1:8">
      <c r="A351" t="s">
        <v>985</v>
      </c>
      <c r="B351">
        <v>6</v>
      </c>
      <c r="C351">
        <v>3</v>
      </c>
      <c r="D351">
        <v>0</v>
      </c>
      <c r="E351">
        <v>1</v>
      </c>
      <c r="F351">
        <v>0</v>
      </c>
      <c r="G351">
        <v>2</v>
      </c>
      <c r="H351">
        <v>6</v>
      </c>
    </row>
    <row r="352" spans="1:8">
      <c r="A352" t="s">
        <v>567</v>
      </c>
      <c r="B352">
        <v>4</v>
      </c>
      <c r="C352">
        <v>0</v>
      </c>
      <c r="D352">
        <v>3</v>
      </c>
      <c r="E352">
        <v>3</v>
      </c>
      <c r="F352">
        <v>3</v>
      </c>
      <c r="G352">
        <v>3</v>
      </c>
      <c r="H352">
        <v>12</v>
      </c>
    </row>
    <row r="353" spans="1:8">
      <c r="A353" t="s">
        <v>1001</v>
      </c>
      <c r="B353">
        <v>3</v>
      </c>
      <c r="C353">
        <v>0</v>
      </c>
      <c r="D353">
        <v>1</v>
      </c>
      <c r="E353">
        <v>2</v>
      </c>
      <c r="F353">
        <v>1</v>
      </c>
      <c r="G353">
        <v>1</v>
      </c>
      <c r="H353">
        <v>5</v>
      </c>
    </row>
    <row r="354" spans="1:8">
      <c r="A354" t="s">
        <v>1252</v>
      </c>
      <c r="B354">
        <v>1</v>
      </c>
      <c r="C354">
        <v>0</v>
      </c>
      <c r="D354">
        <v>0</v>
      </c>
      <c r="E354">
        <v>0</v>
      </c>
      <c r="F354">
        <v>0</v>
      </c>
      <c r="G354">
        <v>0</v>
      </c>
      <c r="H354">
        <v>0</v>
      </c>
    </row>
    <row r="355" spans="1:8">
      <c r="A355" t="s">
        <v>1253</v>
      </c>
      <c r="B355">
        <v>4</v>
      </c>
      <c r="C355">
        <v>0</v>
      </c>
      <c r="D355">
        <v>0</v>
      </c>
      <c r="E355">
        <v>3</v>
      </c>
      <c r="F355">
        <v>0</v>
      </c>
      <c r="G355">
        <v>1</v>
      </c>
      <c r="H355">
        <v>4</v>
      </c>
    </row>
    <row r="356" spans="1:8">
      <c r="A356" t="s">
        <v>795</v>
      </c>
      <c r="B356">
        <v>3</v>
      </c>
      <c r="C356">
        <v>0</v>
      </c>
      <c r="D356">
        <v>0</v>
      </c>
      <c r="E356">
        <v>1</v>
      </c>
      <c r="F356">
        <v>0</v>
      </c>
      <c r="G356">
        <v>0</v>
      </c>
      <c r="H356">
        <v>1</v>
      </c>
    </row>
    <row r="357" spans="1:8">
      <c r="A357" t="s">
        <v>1021</v>
      </c>
      <c r="B357">
        <v>6</v>
      </c>
      <c r="C357">
        <v>1</v>
      </c>
      <c r="D357">
        <v>2</v>
      </c>
      <c r="E357">
        <v>0</v>
      </c>
      <c r="F357">
        <v>1</v>
      </c>
      <c r="G357">
        <v>0</v>
      </c>
      <c r="H357">
        <v>4</v>
      </c>
    </row>
    <row r="358" spans="1:8">
      <c r="A358" t="s">
        <v>767</v>
      </c>
      <c r="B358">
        <v>4</v>
      </c>
      <c r="C358">
        <v>1</v>
      </c>
      <c r="D358">
        <v>1</v>
      </c>
      <c r="E358">
        <v>0</v>
      </c>
      <c r="F358">
        <v>1</v>
      </c>
      <c r="G358">
        <v>2</v>
      </c>
      <c r="H358">
        <v>5</v>
      </c>
    </row>
    <row r="359" spans="1:8">
      <c r="A359" t="s">
        <v>510</v>
      </c>
      <c r="B359">
        <v>1</v>
      </c>
      <c r="C359">
        <v>0</v>
      </c>
      <c r="D359">
        <v>1</v>
      </c>
      <c r="E359">
        <v>1</v>
      </c>
      <c r="F359">
        <v>0</v>
      </c>
      <c r="G359">
        <v>0</v>
      </c>
      <c r="H359">
        <v>2</v>
      </c>
    </row>
    <row r="360" spans="1:8">
      <c r="A360" t="s">
        <v>1254</v>
      </c>
      <c r="B360">
        <v>4</v>
      </c>
      <c r="C360">
        <v>0</v>
      </c>
      <c r="D360">
        <v>0</v>
      </c>
      <c r="E360">
        <v>0</v>
      </c>
      <c r="F360">
        <v>0</v>
      </c>
      <c r="G360">
        <v>1</v>
      </c>
      <c r="H360">
        <v>1</v>
      </c>
    </row>
    <row r="361" spans="1:8">
      <c r="A361" t="s">
        <v>208</v>
      </c>
      <c r="B361">
        <v>7</v>
      </c>
      <c r="C361">
        <v>0</v>
      </c>
      <c r="D361">
        <v>0</v>
      </c>
      <c r="E361">
        <v>1</v>
      </c>
      <c r="F361">
        <v>4</v>
      </c>
      <c r="G361">
        <v>1</v>
      </c>
      <c r="H361">
        <v>6</v>
      </c>
    </row>
    <row r="362" spans="1:8">
      <c r="A362" t="s">
        <v>1255</v>
      </c>
      <c r="B362">
        <v>1</v>
      </c>
      <c r="C362">
        <v>0</v>
      </c>
      <c r="D362">
        <v>1</v>
      </c>
      <c r="E362">
        <v>1</v>
      </c>
      <c r="F362">
        <v>1</v>
      </c>
      <c r="G362">
        <v>1</v>
      </c>
      <c r="H362">
        <v>4</v>
      </c>
    </row>
    <row r="363" spans="1:8">
      <c r="A363" t="s">
        <v>1256</v>
      </c>
      <c r="B363">
        <v>3</v>
      </c>
      <c r="C363">
        <v>2</v>
      </c>
      <c r="D363">
        <v>1</v>
      </c>
      <c r="E363">
        <v>1</v>
      </c>
      <c r="F363">
        <v>1</v>
      </c>
      <c r="G363">
        <v>1</v>
      </c>
      <c r="H363">
        <v>6</v>
      </c>
    </row>
    <row r="364" spans="1:8">
      <c r="A364" t="s">
        <v>522</v>
      </c>
      <c r="B364">
        <v>3</v>
      </c>
      <c r="C364">
        <v>1</v>
      </c>
      <c r="D364">
        <v>0</v>
      </c>
      <c r="E364">
        <v>0</v>
      </c>
      <c r="F364">
        <v>0</v>
      </c>
      <c r="G364">
        <v>2</v>
      </c>
      <c r="H364">
        <v>3</v>
      </c>
    </row>
    <row r="365" spans="1:8">
      <c r="A365" t="s">
        <v>53</v>
      </c>
      <c r="B365">
        <v>1</v>
      </c>
      <c r="C365">
        <v>0</v>
      </c>
      <c r="D365">
        <v>0</v>
      </c>
      <c r="E365">
        <v>0</v>
      </c>
      <c r="F365">
        <v>0</v>
      </c>
      <c r="G365">
        <v>0</v>
      </c>
      <c r="H365">
        <v>0</v>
      </c>
    </row>
    <row r="366" spans="1:8">
      <c r="A366" t="s">
        <v>695</v>
      </c>
      <c r="B366">
        <v>1</v>
      </c>
      <c r="C366">
        <v>0</v>
      </c>
      <c r="D366">
        <v>1</v>
      </c>
      <c r="E366">
        <v>1</v>
      </c>
      <c r="F366">
        <v>0</v>
      </c>
      <c r="G366">
        <v>0</v>
      </c>
      <c r="H366">
        <v>2</v>
      </c>
    </row>
    <row r="367" spans="1:8">
      <c r="A367" t="s">
        <v>514</v>
      </c>
      <c r="B367">
        <v>3</v>
      </c>
      <c r="C367">
        <v>0</v>
      </c>
      <c r="D367">
        <v>3</v>
      </c>
      <c r="E367">
        <v>2</v>
      </c>
      <c r="F367">
        <v>2</v>
      </c>
      <c r="G367">
        <v>2</v>
      </c>
      <c r="H367">
        <v>9</v>
      </c>
    </row>
    <row r="368" spans="1:8">
      <c r="A368" t="s">
        <v>1257</v>
      </c>
      <c r="B368">
        <v>2</v>
      </c>
      <c r="C368">
        <v>0</v>
      </c>
      <c r="D368">
        <v>2</v>
      </c>
      <c r="E368">
        <v>1</v>
      </c>
      <c r="F368">
        <v>1</v>
      </c>
      <c r="G368">
        <v>2</v>
      </c>
      <c r="H368">
        <v>6</v>
      </c>
    </row>
    <row r="369" spans="1:8">
      <c r="A369" t="s">
        <v>1258</v>
      </c>
      <c r="B369">
        <v>3</v>
      </c>
      <c r="C369">
        <v>0</v>
      </c>
      <c r="D369">
        <v>3</v>
      </c>
      <c r="E369">
        <v>2</v>
      </c>
      <c r="F369">
        <v>2</v>
      </c>
      <c r="G369">
        <v>2</v>
      </c>
      <c r="H369">
        <v>9</v>
      </c>
    </row>
    <row r="370" spans="1:8">
      <c r="A370" t="s">
        <v>1259</v>
      </c>
      <c r="B370">
        <v>3</v>
      </c>
      <c r="C370">
        <v>1</v>
      </c>
      <c r="D370">
        <v>1</v>
      </c>
      <c r="E370">
        <v>1</v>
      </c>
      <c r="F370">
        <v>0</v>
      </c>
      <c r="G370">
        <v>0</v>
      </c>
      <c r="H370">
        <v>3</v>
      </c>
    </row>
    <row r="371" spans="1:8">
      <c r="A371" t="s">
        <v>1260</v>
      </c>
      <c r="B371">
        <v>1</v>
      </c>
      <c r="C371">
        <v>0</v>
      </c>
      <c r="D371">
        <v>1</v>
      </c>
      <c r="E371">
        <v>0</v>
      </c>
      <c r="F371">
        <v>1</v>
      </c>
      <c r="G371">
        <v>0</v>
      </c>
      <c r="H371">
        <v>2</v>
      </c>
    </row>
    <row r="372" spans="1:8">
      <c r="A372" t="s">
        <v>1261</v>
      </c>
      <c r="B372">
        <v>2</v>
      </c>
      <c r="C372">
        <v>0</v>
      </c>
      <c r="D372">
        <v>1</v>
      </c>
      <c r="E372">
        <v>1</v>
      </c>
      <c r="F372">
        <v>0</v>
      </c>
      <c r="G372">
        <v>1</v>
      </c>
      <c r="H372">
        <v>3</v>
      </c>
    </row>
    <row r="373" spans="1:8">
      <c r="A373" t="s">
        <v>1262</v>
      </c>
      <c r="B373">
        <v>1</v>
      </c>
      <c r="C373">
        <v>0</v>
      </c>
      <c r="D373">
        <v>0</v>
      </c>
      <c r="E373">
        <v>0</v>
      </c>
      <c r="F373">
        <v>0</v>
      </c>
      <c r="G373">
        <v>1</v>
      </c>
      <c r="H373">
        <v>1</v>
      </c>
    </row>
    <row r="374" spans="1:8">
      <c r="A374" t="s">
        <v>1263</v>
      </c>
      <c r="B374">
        <v>1</v>
      </c>
      <c r="C374">
        <v>0</v>
      </c>
      <c r="D374">
        <v>1</v>
      </c>
      <c r="E374">
        <v>1</v>
      </c>
      <c r="F374">
        <v>0</v>
      </c>
      <c r="G374">
        <v>0</v>
      </c>
      <c r="H374">
        <v>2</v>
      </c>
    </row>
    <row r="375" spans="1:8">
      <c r="A375" t="s">
        <v>819</v>
      </c>
      <c r="B375">
        <v>1</v>
      </c>
      <c r="C375">
        <v>0</v>
      </c>
      <c r="D375">
        <v>0</v>
      </c>
      <c r="E375">
        <v>0</v>
      </c>
      <c r="F375">
        <v>0</v>
      </c>
      <c r="G375">
        <v>1</v>
      </c>
      <c r="H375">
        <v>1</v>
      </c>
    </row>
    <row r="376" spans="1:8">
      <c r="A376" t="s">
        <v>677</v>
      </c>
      <c r="B376">
        <v>1</v>
      </c>
      <c r="C376">
        <v>0</v>
      </c>
      <c r="D376">
        <v>0</v>
      </c>
      <c r="E376">
        <v>0</v>
      </c>
      <c r="F376">
        <v>0</v>
      </c>
      <c r="G376">
        <v>1</v>
      </c>
      <c r="H376">
        <v>1</v>
      </c>
    </row>
    <row r="377" spans="1:8">
      <c r="A377" t="s">
        <v>649</v>
      </c>
      <c r="B377">
        <v>2</v>
      </c>
      <c r="C377">
        <v>1</v>
      </c>
      <c r="D377">
        <v>1</v>
      </c>
      <c r="E377">
        <v>0</v>
      </c>
      <c r="F377">
        <v>0</v>
      </c>
      <c r="G377">
        <v>2</v>
      </c>
      <c r="H377">
        <v>4</v>
      </c>
    </row>
    <row r="378" spans="1:8">
      <c r="A378" t="s">
        <v>1264</v>
      </c>
      <c r="B378">
        <v>3</v>
      </c>
      <c r="C378">
        <v>1</v>
      </c>
      <c r="D378">
        <v>0</v>
      </c>
      <c r="E378">
        <v>0</v>
      </c>
      <c r="F378">
        <v>1</v>
      </c>
      <c r="G378">
        <v>1</v>
      </c>
      <c r="H378">
        <v>3</v>
      </c>
    </row>
    <row r="379" spans="1:8">
      <c r="A379" t="s">
        <v>367</v>
      </c>
      <c r="B379">
        <v>2</v>
      </c>
      <c r="C379">
        <v>0</v>
      </c>
      <c r="D379">
        <v>2</v>
      </c>
      <c r="E379">
        <v>2</v>
      </c>
      <c r="F379">
        <v>1</v>
      </c>
      <c r="G379">
        <v>1</v>
      </c>
      <c r="H379">
        <v>6</v>
      </c>
    </row>
    <row r="380" spans="1:8">
      <c r="A380" t="s">
        <v>1265</v>
      </c>
      <c r="B380">
        <v>1</v>
      </c>
      <c r="C380">
        <v>0</v>
      </c>
      <c r="D380">
        <v>1</v>
      </c>
      <c r="E380">
        <v>1</v>
      </c>
      <c r="F380">
        <v>1</v>
      </c>
      <c r="G380">
        <v>1</v>
      </c>
      <c r="H380">
        <v>4</v>
      </c>
    </row>
    <row r="381" spans="1:8">
      <c r="A381" t="s">
        <v>1266</v>
      </c>
      <c r="B381">
        <v>1</v>
      </c>
      <c r="C381">
        <v>0</v>
      </c>
      <c r="D381">
        <v>1</v>
      </c>
      <c r="E381">
        <v>1</v>
      </c>
      <c r="F381">
        <v>1</v>
      </c>
      <c r="G381">
        <v>1</v>
      </c>
      <c r="H381">
        <v>4</v>
      </c>
    </row>
    <row r="382" spans="1:8">
      <c r="A382" t="s">
        <v>1267</v>
      </c>
      <c r="B382">
        <v>1</v>
      </c>
      <c r="C382">
        <v>0</v>
      </c>
      <c r="D382">
        <v>1</v>
      </c>
      <c r="E382">
        <v>1</v>
      </c>
      <c r="F382">
        <v>1</v>
      </c>
      <c r="G382">
        <v>1</v>
      </c>
      <c r="H382">
        <v>4</v>
      </c>
    </row>
    <row r="383" spans="1:8">
      <c r="A383" t="s">
        <v>1268</v>
      </c>
      <c r="B383">
        <v>4</v>
      </c>
      <c r="C383">
        <v>0</v>
      </c>
      <c r="D383">
        <v>3</v>
      </c>
      <c r="E383">
        <v>3</v>
      </c>
      <c r="F383">
        <v>2</v>
      </c>
      <c r="G383">
        <v>3</v>
      </c>
      <c r="H383">
        <v>11</v>
      </c>
    </row>
    <row r="384" spans="1:8">
      <c r="A384" t="s">
        <v>1269</v>
      </c>
      <c r="B384">
        <v>1</v>
      </c>
      <c r="C384">
        <v>0</v>
      </c>
      <c r="D384">
        <v>1</v>
      </c>
      <c r="E384">
        <v>1</v>
      </c>
      <c r="F384">
        <v>1</v>
      </c>
      <c r="G384">
        <v>1</v>
      </c>
      <c r="H384">
        <v>4</v>
      </c>
    </row>
    <row r="385" spans="1:8">
      <c r="A385" t="s">
        <v>1270</v>
      </c>
      <c r="B385">
        <v>2</v>
      </c>
      <c r="C385">
        <v>0</v>
      </c>
      <c r="D385">
        <v>2</v>
      </c>
      <c r="E385">
        <v>1</v>
      </c>
      <c r="F385">
        <v>0</v>
      </c>
      <c r="G385">
        <v>1</v>
      </c>
      <c r="H385">
        <v>4</v>
      </c>
    </row>
    <row r="386" spans="1:8">
      <c r="A386" t="s">
        <v>1271</v>
      </c>
      <c r="B386">
        <v>2</v>
      </c>
      <c r="C386">
        <v>0</v>
      </c>
      <c r="D386">
        <v>2</v>
      </c>
      <c r="E386">
        <v>1</v>
      </c>
      <c r="F386">
        <v>0</v>
      </c>
      <c r="G386">
        <v>1</v>
      </c>
      <c r="H386">
        <v>4</v>
      </c>
    </row>
    <row r="387" spans="1:8">
      <c r="A387" t="s">
        <v>617</v>
      </c>
      <c r="B387">
        <v>2</v>
      </c>
      <c r="C387">
        <v>0</v>
      </c>
      <c r="D387">
        <v>2</v>
      </c>
      <c r="E387">
        <v>2</v>
      </c>
      <c r="F387">
        <v>1</v>
      </c>
      <c r="G387">
        <v>2</v>
      </c>
      <c r="H387">
        <v>7</v>
      </c>
    </row>
    <row r="388" spans="1:8">
      <c r="A388" t="s">
        <v>1272</v>
      </c>
      <c r="B388">
        <v>2</v>
      </c>
      <c r="C388">
        <v>0</v>
      </c>
      <c r="D388">
        <v>2</v>
      </c>
      <c r="E388">
        <v>2</v>
      </c>
      <c r="F388">
        <v>1</v>
      </c>
      <c r="G388">
        <v>1</v>
      </c>
      <c r="H388">
        <v>6</v>
      </c>
    </row>
    <row r="389" spans="1:8">
      <c r="A389" t="s">
        <v>619</v>
      </c>
      <c r="B389">
        <v>3</v>
      </c>
      <c r="C389">
        <v>1</v>
      </c>
      <c r="D389">
        <v>0</v>
      </c>
      <c r="E389">
        <v>0</v>
      </c>
      <c r="F389">
        <v>1</v>
      </c>
      <c r="G389">
        <v>1</v>
      </c>
      <c r="H389">
        <v>3</v>
      </c>
    </row>
    <row r="390" spans="1:8">
      <c r="A390" t="s">
        <v>1273</v>
      </c>
      <c r="B390">
        <v>1</v>
      </c>
      <c r="C390">
        <v>0</v>
      </c>
      <c r="D390">
        <v>0</v>
      </c>
      <c r="E390">
        <v>0</v>
      </c>
      <c r="F390">
        <v>0</v>
      </c>
      <c r="G390">
        <v>0</v>
      </c>
      <c r="H390">
        <v>0</v>
      </c>
    </row>
    <row r="391" spans="1:8">
      <c r="A391" t="s">
        <v>271</v>
      </c>
      <c r="B391">
        <v>5</v>
      </c>
      <c r="C391">
        <v>0</v>
      </c>
      <c r="D391">
        <v>2</v>
      </c>
      <c r="E391">
        <v>1</v>
      </c>
      <c r="F391">
        <v>1</v>
      </c>
      <c r="G391">
        <v>2</v>
      </c>
      <c r="H391">
        <v>6</v>
      </c>
    </row>
    <row r="392" spans="1:8">
      <c r="A392" t="s">
        <v>55</v>
      </c>
      <c r="B392">
        <v>1</v>
      </c>
      <c r="C392">
        <v>0</v>
      </c>
      <c r="D392">
        <v>0</v>
      </c>
      <c r="E392">
        <v>0</v>
      </c>
      <c r="F392">
        <v>1</v>
      </c>
      <c r="G392">
        <v>1</v>
      </c>
      <c r="H392">
        <v>2</v>
      </c>
    </row>
    <row r="393" spans="1:8">
      <c r="A393" t="s">
        <v>429</v>
      </c>
      <c r="B393">
        <v>3</v>
      </c>
      <c r="C393">
        <v>0</v>
      </c>
      <c r="D393">
        <v>2</v>
      </c>
      <c r="E393">
        <v>1</v>
      </c>
      <c r="F393">
        <v>1</v>
      </c>
      <c r="G393">
        <v>2</v>
      </c>
      <c r="H393">
        <v>6</v>
      </c>
    </row>
    <row r="394" spans="1:8">
      <c r="A394" t="s">
        <v>384</v>
      </c>
      <c r="B394">
        <v>3</v>
      </c>
      <c r="C394">
        <v>1</v>
      </c>
      <c r="D394">
        <v>1</v>
      </c>
      <c r="E394">
        <v>1</v>
      </c>
      <c r="F394">
        <v>3</v>
      </c>
      <c r="G394">
        <v>2</v>
      </c>
      <c r="H394">
        <v>8</v>
      </c>
    </row>
    <row r="395" spans="1:8">
      <c r="A395" t="s">
        <v>1274</v>
      </c>
      <c r="B395">
        <v>2</v>
      </c>
      <c r="C395">
        <v>0</v>
      </c>
      <c r="D395">
        <v>1</v>
      </c>
      <c r="E395">
        <v>1</v>
      </c>
      <c r="F395">
        <v>2</v>
      </c>
      <c r="G395">
        <v>0</v>
      </c>
      <c r="H395">
        <v>4</v>
      </c>
    </row>
    <row r="396" spans="1:8">
      <c r="A396" t="s">
        <v>332</v>
      </c>
      <c r="B396">
        <v>1</v>
      </c>
      <c r="C396">
        <v>0</v>
      </c>
      <c r="D396">
        <v>0</v>
      </c>
      <c r="E396">
        <v>0</v>
      </c>
      <c r="F396">
        <v>0</v>
      </c>
      <c r="G396">
        <v>0</v>
      </c>
      <c r="H396">
        <v>0</v>
      </c>
    </row>
    <row r="397" spans="1:8">
      <c r="A397" t="s">
        <v>282</v>
      </c>
      <c r="B397">
        <v>5</v>
      </c>
      <c r="C397">
        <v>0</v>
      </c>
      <c r="D397">
        <v>0</v>
      </c>
      <c r="E397">
        <v>0</v>
      </c>
      <c r="F397">
        <v>0</v>
      </c>
      <c r="G397">
        <v>0</v>
      </c>
      <c r="H397">
        <v>0</v>
      </c>
    </row>
    <row r="398" spans="1:8">
      <c r="A398" t="s">
        <v>103</v>
      </c>
      <c r="B398">
        <v>3</v>
      </c>
      <c r="C398">
        <v>1</v>
      </c>
      <c r="D398">
        <v>0</v>
      </c>
      <c r="E398">
        <v>0</v>
      </c>
      <c r="F398">
        <v>0</v>
      </c>
      <c r="G398">
        <v>0</v>
      </c>
      <c r="H398">
        <v>1</v>
      </c>
    </row>
    <row r="399" spans="1:8">
      <c r="A399" t="s">
        <v>607</v>
      </c>
      <c r="B399">
        <v>6</v>
      </c>
      <c r="C399">
        <v>2</v>
      </c>
      <c r="D399">
        <v>1</v>
      </c>
      <c r="E399">
        <v>1</v>
      </c>
      <c r="F399">
        <v>2</v>
      </c>
      <c r="G399">
        <v>2</v>
      </c>
      <c r="H399">
        <v>8</v>
      </c>
    </row>
    <row r="400" spans="1:8">
      <c r="A400" t="s">
        <v>239</v>
      </c>
      <c r="B400">
        <v>2</v>
      </c>
      <c r="C400">
        <v>1</v>
      </c>
      <c r="D400">
        <v>0</v>
      </c>
      <c r="E400">
        <v>0</v>
      </c>
      <c r="F400">
        <v>0</v>
      </c>
      <c r="G400">
        <v>1</v>
      </c>
      <c r="H400">
        <v>2</v>
      </c>
    </row>
    <row r="401" spans="1:8">
      <c r="A401" t="s">
        <v>1275</v>
      </c>
      <c r="B401">
        <v>4</v>
      </c>
      <c r="C401">
        <v>2</v>
      </c>
      <c r="D401">
        <v>0</v>
      </c>
      <c r="E401">
        <v>0</v>
      </c>
      <c r="F401">
        <v>1</v>
      </c>
      <c r="G401">
        <v>2</v>
      </c>
      <c r="H401">
        <v>5</v>
      </c>
    </row>
    <row r="402" spans="1:8">
      <c r="A402" t="s">
        <v>759</v>
      </c>
      <c r="B402">
        <v>3</v>
      </c>
      <c r="C402">
        <v>2</v>
      </c>
      <c r="D402">
        <v>1</v>
      </c>
      <c r="E402">
        <v>0</v>
      </c>
      <c r="F402">
        <v>3</v>
      </c>
      <c r="G402">
        <v>1</v>
      </c>
      <c r="H402">
        <v>7</v>
      </c>
    </row>
    <row r="403" spans="1:8">
      <c r="A403" t="s">
        <v>732</v>
      </c>
      <c r="B403">
        <v>4</v>
      </c>
      <c r="C403">
        <v>3</v>
      </c>
      <c r="D403">
        <v>0</v>
      </c>
      <c r="E403">
        <v>0</v>
      </c>
      <c r="F403">
        <v>1</v>
      </c>
      <c r="G403">
        <v>0</v>
      </c>
      <c r="H403">
        <v>4</v>
      </c>
    </row>
    <row r="404" spans="1:8">
      <c r="A404" t="s">
        <v>212</v>
      </c>
      <c r="B404">
        <v>2</v>
      </c>
      <c r="C404">
        <v>0</v>
      </c>
      <c r="D404">
        <v>0</v>
      </c>
      <c r="E404">
        <v>0</v>
      </c>
      <c r="F404">
        <v>0</v>
      </c>
      <c r="G404">
        <v>0</v>
      </c>
      <c r="H404">
        <v>0</v>
      </c>
    </row>
    <row r="405" spans="1:8">
      <c r="A405" t="s">
        <v>1276</v>
      </c>
      <c r="B405">
        <v>4</v>
      </c>
      <c r="C405">
        <v>0</v>
      </c>
      <c r="D405">
        <v>0</v>
      </c>
      <c r="E405">
        <v>0</v>
      </c>
      <c r="F405">
        <v>0</v>
      </c>
      <c r="G405">
        <v>1</v>
      </c>
      <c r="H405">
        <v>1</v>
      </c>
    </row>
    <row r="406" spans="1:8">
      <c r="A406" t="s">
        <v>496</v>
      </c>
      <c r="B406">
        <v>5</v>
      </c>
      <c r="C406">
        <v>3</v>
      </c>
      <c r="D406">
        <v>2</v>
      </c>
      <c r="E406">
        <v>3</v>
      </c>
      <c r="F406">
        <v>1</v>
      </c>
      <c r="G406">
        <v>3</v>
      </c>
      <c r="H406">
        <v>12</v>
      </c>
    </row>
    <row r="407" spans="1:8">
      <c r="A407" t="s">
        <v>1277</v>
      </c>
      <c r="B407">
        <v>2</v>
      </c>
      <c r="C407">
        <v>0</v>
      </c>
      <c r="D407">
        <v>0</v>
      </c>
      <c r="E407">
        <v>0</v>
      </c>
      <c r="F407">
        <v>0</v>
      </c>
      <c r="G407">
        <v>0</v>
      </c>
      <c r="H407">
        <v>0</v>
      </c>
    </row>
    <row r="408" spans="1:8">
      <c r="A408" t="s">
        <v>1065</v>
      </c>
      <c r="B408">
        <v>4</v>
      </c>
      <c r="C408">
        <v>0</v>
      </c>
      <c r="D408">
        <v>3</v>
      </c>
      <c r="E408">
        <v>1</v>
      </c>
      <c r="F408">
        <v>2</v>
      </c>
      <c r="G408">
        <v>0</v>
      </c>
      <c r="H408">
        <v>6</v>
      </c>
    </row>
    <row r="409" spans="1:8">
      <c r="A409" t="s">
        <v>1278</v>
      </c>
      <c r="B409">
        <v>2</v>
      </c>
      <c r="C409">
        <v>1</v>
      </c>
      <c r="D409">
        <v>2</v>
      </c>
      <c r="E409">
        <v>0</v>
      </c>
      <c r="F409">
        <v>1</v>
      </c>
      <c r="G409">
        <v>0</v>
      </c>
      <c r="H409">
        <v>4</v>
      </c>
    </row>
    <row r="410" spans="1:8">
      <c r="A410" t="s">
        <v>983</v>
      </c>
      <c r="B410">
        <v>3</v>
      </c>
      <c r="C410">
        <v>0</v>
      </c>
      <c r="D410">
        <v>3</v>
      </c>
      <c r="E410">
        <v>1</v>
      </c>
      <c r="F410">
        <v>0</v>
      </c>
      <c r="G410">
        <v>0</v>
      </c>
      <c r="H410">
        <v>4</v>
      </c>
    </row>
    <row r="411" spans="1:8">
      <c r="A411" t="s">
        <v>950</v>
      </c>
      <c r="B411">
        <v>45</v>
      </c>
      <c r="C411">
        <v>0</v>
      </c>
      <c r="D411">
        <v>10</v>
      </c>
      <c r="E411">
        <v>0</v>
      </c>
      <c r="F411">
        <v>0</v>
      </c>
      <c r="G411">
        <v>0</v>
      </c>
      <c r="H411">
        <v>10</v>
      </c>
    </row>
    <row r="412" spans="1:8">
      <c r="A412" t="s">
        <v>1119</v>
      </c>
      <c r="B412">
        <v>5</v>
      </c>
      <c r="C412">
        <v>0</v>
      </c>
      <c r="D412">
        <v>1</v>
      </c>
      <c r="E412">
        <v>1</v>
      </c>
      <c r="F412">
        <v>0</v>
      </c>
      <c r="G412">
        <v>1</v>
      </c>
      <c r="H412">
        <v>3</v>
      </c>
    </row>
    <row r="413" spans="1:8">
      <c r="A413" t="s">
        <v>220</v>
      </c>
      <c r="B413">
        <v>4</v>
      </c>
      <c r="C413">
        <v>2</v>
      </c>
      <c r="D413">
        <v>2</v>
      </c>
      <c r="E413">
        <v>0</v>
      </c>
      <c r="F413">
        <v>0</v>
      </c>
      <c r="G413">
        <v>1</v>
      </c>
      <c r="H413">
        <v>5</v>
      </c>
    </row>
    <row r="414" spans="1:8">
      <c r="A414" t="s">
        <v>948</v>
      </c>
      <c r="B414">
        <v>2</v>
      </c>
      <c r="C414">
        <v>0</v>
      </c>
      <c r="D414">
        <v>1</v>
      </c>
      <c r="E414">
        <v>0</v>
      </c>
      <c r="F414">
        <v>0</v>
      </c>
      <c r="G414">
        <v>0</v>
      </c>
      <c r="H414">
        <v>1</v>
      </c>
    </row>
    <row r="415" spans="1:8">
      <c r="A415" t="s">
        <v>963</v>
      </c>
      <c r="B415">
        <v>4</v>
      </c>
      <c r="C415">
        <v>0</v>
      </c>
      <c r="D415">
        <v>1</v>
      </c>
      <c r="E415">
        <v>0</v>
      </c>
      <c r="F415">
        <v>0</v>
      </c>
      <c r="G415">
        <v>2</v>
      </c>
      <c r="H415">
        <v>3</v>
      </c>
    </row>
    <row r="416" spans="1:8">
      <c r="A416" t="s">
        <v>833</v>
      </c>
      <c r="B416">
        <v>3</v>
      </c>
      <c r="C416">
        <v>0</v>
      </c>
      <c r="D416">
        <v>0</v>
      </c>
      <c r="E416">
        <v>0</v>
      </c>
      <c r="F416">
        <v>0</v>
      </c>
      <c r="G416">
        <v>1</v>
      </c>
      <c r="H416">
        <v>1</v>
      </c>
    </row>
    <row r="417" spans="1:8">
      <c r="A417" t="s">
        <v>715</v>
      </c>
      <c r="B417">
        <v>1</v>
      </c>
      <c r="C417">
        <v>0</v>
      </c>
      <c r="D417">
        <v>0</v>
      </c>
      <c r="E417">
        <v>0</v>
      </c>
      <c r="F417">
        <v>0</v>
      </c>
      <c r="G417">
        <v>0</v>
      </c>
      <c r="H417">
        <v>0</v>
      </c>
    </row>
    <row r="418" spans="1:8">
      <c r="A418" t="s">
        <v>473</v>
      </c>
      <c r="B418">
        <v>1</v>
      </c>
      <c r="C418">
        <v>0</v>
      </c>
      <c r="D418">
        <v>0</v>
      </c>
      <c r="E418">
        <v>0</v>
      </c>
      <c r="F418">
        <v>0</v>
      </c>
      <c r="G418">
        <v>0</v>
      </c>
      <c r="H418">
        <v>0</v>
      </c>
    </row>
    <row r="419" spans="1:8">
      <c r="A419" t="s">
        <v>327</v>
      </c>
      <c r="B419">
        <v>1</v>
      </c>
      <c r="C419">
        <v>0</v>
      </c>
      <c r="D419">
        <v>0</v>
      </c>
      <c r="E419">
        <v>0</v>
      </c>
      <c r="F419">
        <v>0</v>
      </c>
      <c r="G419">
        <v>0</v>
      </c>
      <c r="H419">
        <v>0</v>
      </c>
    </row>
    <row r="420" spans="1:8">
      <c r="A420" t="s">
        <v>56</v>
      </c>
      <c r="B420">
        <v>1</v>
      </c>
      <c r="C420">
        <v>0</v>
      </c>
      <c r="D420">
        <v>0</v>
      </c>
      <c r="E420">
        <v>0</v>
      </c>
      <c r="F420">
        <v>0</v>
      </c>
      <c r="G420">
        <v>0</v>
      </c>
      <c r="H420">
        <v>0</v>
      </c>
    </row>
    <row r="421" spans="1:8">
      <c r="A421" t="s">
        <v>1279</v>
      </c>
      <c r="B421">
        <v>3</v>
      </c>
      <c r="C421">
        <v>0</v>
      </c>
      <c r="D421">
        <v>0</v>
      </c>
      <c r="E421">
        <v>0</v>
      </c>
      <c r="F421">
        <v>0</v>
      </c>
      <c r="G421">
        <v>0</v>
      </c>
      <c r="H421">
        <v>0</v>
      </c>
    </row>
    <row r="422" spans="1:8">
      <c r="A422" t="s">
        <v>868</v>
      </c>
      <c r="B422">
        <v>1</v>
      </c>
      <c r="C422">
        <v>0</v>
      </c>
      <c r="D422">
        <v>0</v>
      </c>
      <c r="E422">
        <v>0</v>
      </c>
      <c r="F422">
        <v>0</v>
      </c>
      <c r="G422">
        <v>0</v>
      </c>
      <c r="H422">
        <v>0</v>
      </c>
    </row>
    <row r="423" spans="1:8">
      <c r="A423" t="s">
        <v>255</v>
      </c>
      <c r="B423">
        <v>4</v>
      </c>
      <c r="C423">
        <v>0</v>
      </c>
      <c r="D423">
        <v>0</v>
      </c>
      <c r="E423">
        <v>0</v>
      </c>
      <c r="F423">
        <v>0</v>
      </c>
      <c r="G423">
        <v>0</v>
      </c>
      <c r="H423">
        <v>0</v>
      </c>
    </row>
    <row r="424" spans="1:8">
      <c r="A424" t="s">
        <v>601</v>
      </c>
      <c r="B424">
        <v>2</v>
      </c>
      <c r="C424">
        <v>0</v>
      </c>
      <c r="D424">
        <v>0</v>
      </c>
      <c r="E424">
        <v>0</v>
      </c>
      <c r="F424">
        <v>0</v>
      </c>
      <c r="G424">
        <v>1</v>
      </c>
      <c r="H424">
        <v>1</v>
      </c>
    </row>
    <row r="425" spans="1:8">
      <c r="A425" t="s">
        <v>1280</v>
      </c>
      <c r="B425">
        <v>2</v>
      </c>
      <c r="C425">
        <v>1</v>
      </c>
      <c r="D425">
        <v>1</v>
      </c>
      <c r="E425">
        <v>0</v>
      </c>
      <c r="F425">
        <v>0</v>
      </c>
      <c r="G425">
        <v>0</v>
      </c>
      <c r="H425">
        <v>2</v>
      </c>
    </row>
    <row r="426" spans="1:8">
      <c r="A426" t="s">
        <v>1281</v>
      </c>
      <c r="B426">
        <v>2</v>
      </c>
      <c r="C426">
        <v>1</v>
      </c>
      <c r="D426">
        <v>1</v>
      </c>
      <c r="E426">
        <v>0</v>
      </c>
      <c r="F426">
        <v>0</v>
      </c>
      <c r="G426">
        <v>0</v>
      </c>
      <c r="H426">
        <v>2</v>
      </c>
    </row>
    <row r="427" spans="1:8">
      <c r="A427" t="s">
        <v>1282</v>
      </c>
      <c r="B427">
        <v>1</v>
      </c>
      <c r="C427">
        <v>0</v>
      </c>
      <c r="D427">
        <v>0</v>
      </c>
      <c r="E427">
        <v>0</v>
      </c>
      <c r="F427">
        <v>0</v>
      </c>
      <c r="G427">
        <v>0</v>
      </c>
      <c r="H427">
        <v>0</v>
      </c>
    </row>
    <row r="428" spans="1:8">
      <c r="A428" t="s">
        <v>700</v>
      </c>
      <c r="B428">
        <v>2</v>
      </c>
      <c r="C428">
        <v>1</v>
      </c>
      <c r="D428">
        <v>0</v>
      </c>
      <c r="E428">
        <v>0</v>
      </c>
      <c r="F428">
        <v>0</v>
      </c>
      <c r="G428">
        <v>1</v>
      </c>
      <c r="H428">
        <v>2</v>
      </c>
    </row>
    <row r="429" spans="1:8">
      <c r="A429" t="s">
        <v>1283</v>
      </c>
      <c r="B429">
        <v>1</v>
      </c>
      <c r="C429">
        <v>1</v>
      </c>
      <c r="D429">
        <v>0</v>
      </c>
      <c r="E429">
        <v>0</v>
      </c>
      <c r="F429">
        <v>1</v>
      </c>
      <c r="G429">
        <v>1</v>
      </c>
      <c r="H429">
        <v>3</v>
      </c>
    </row>
    <row r="430" spans="1:8">
      <c r="A430" t="s">
        <v>730</v>
      </c>
      <c r="B430">
        <v>3</v>
      </c>
      <c r="C430">
        <v>0</v>
      </c>
      <c r="D430">
        <v>1</v>
      </c>
      <c r="E430">
        <v>1</v>
      </c>
      <c r="F430">
        <v>1</v>
      </c>
      <c r="G430">
        <v>3</v>
      </c>
      <c r="H430">
        <v>6</v>
      </c>
    </row>
    <row r="431" spans="1:8">
      <c r="A431" t="s">
        <v>569</v>
      </c>
      <c r="B431">
        <v>3</v>
      </c>
      <c r="C431">
        <v>0</v>
      </c>
      <c r="D431">
        <v>1</v>
      </c>
      <c r="E431">
        <v>0</v>
      </c>
      <c r="F431">
        <v>0</v>
      </c>
      <c r="G431">
        <v>1</v>
      </c>
      <c r="H431">
        <v>2</v>
      </c>
    </row>
    <row r="432" spans="1:8">
      <c r="A432" t="s">
        <v>427</v>
      </c>
      <c r="B432">
        <v>9</v>
      </c>
      <c r="C432">
        <v>4</v>
      </c>
      <c r="D432">
        <v>0</v>
      </c>
      <c r="E432">
        <v>0</v>
      </c>
      <c r="F432">
        <v>0</v>
      </c>
      <c r="G432">
        <v>6</v>
      </c>
      <c r="H432">
        <v>10</v>
      </c>
    </row>
    <row r="433" spans="1:8">
      <c r="A433" t="s">
        <v>807</v>
      </c>
      <c r="B433">
        <v>21</v>
      </c>
      <c r="C433">
        <v>0</v>
      </c>
      <c r="D433">
        <v>21</v>
      </c>
      <c r="E433">
        <v>21</v>
      </c>
      <c r="F433">
        <v>14</v>
      </c>
      <c r="G433">
        <v>9</v>
      </c>
      <c r="H433">
        <v>65</v>
      </c>
    </row>
    <row r="434" spans="1:8">
      <c r="A434" t="s">
        <v>1111</v>
      </c>
      <c r="B434">
        <v>18</v>
      </c>
      <c r="C434">
        <v>0</v>
      </c>
      <c r="D434">
        <v>16</v>
      </c>
      <c r="E434">
        <v>14</v>
      </c>
      <c r="F434">
        <v>10</v>
      </c>
      <c r="G434">
        <v>9</v>
      </c>
      <c r="H434">
        <v>49</v>
      </c>
    </row>
    <row r="435" spans="1:8">
      <c r="A435" t="s">
        <v>345</v>
      </c>
      <c r="B435">
        <v>7</v>
      </c>
      <c r="C435">
        <v>0</v>
      </c>
      <c r="D435">
        <v>0</v>
      </c>
      <c r="E435">
        <v>3</v>
      </c>
      <c r="F435">
        <v>0</v>
      </c>
      <c r="G435">
        <v>0</v>
      </c>
      <c r="H435">
        <v>3</v>
      </c>
    </row>
    <row r="436" spans="1:8">
      <c r="A436" t="s">
        <v>199</v>
      </c>
      <c r="B436">
        <v>1</v>
      </c>
      <c r="C436">
        <v>0</v>
      </c>
      <c r="D436">
        <v>0</v>
      </c>
      <c r="E436">
        <v>1</v>
      </c>
      <c r="F436">
        <v>0</v>
      </c>
      <c r="G436">
        <v>0</v>
      </c>
      <c r="H436">
        <v>1</v>
      </c>
    </row>
    <row r="437" spans="1:8">
      <c r="A437" t="s">
        <v>611</v>
      </c>
      <c r="B437">
        <v>4</v>
      </c>
      <c r="C437">
        <v>0</v>
      </c>
      <c r="D437">
        <v>3</v>
      </c>
      <c r="E437">
        <v>3</v>
      </c>
      <c r="F437">
        <v>3</v>
      </c>
      <c r="G437">
        <v>3</v>
      </c>
      <c r="H437">
        <v>12</v>
      </c>
    </row>
    <row r="438" spans="1:8">
      <c r="A438" t="s">
        <v>897</v>
      </c>
      <c r="B438">
        <v>4</v>
      </c>
      <c r="C438">
        <v>0</v>
      </c>
      <c r="D438">
        <v>3</v>
      </c>
      <c r="E438">
        <v>3</v>
      </c>
      <c r="F438">
        <v>3</v>
      </c>
      <c r="G438">
        <v>1</v>
      </c>
      <c r="H438">
        <v>10</v>
      </c>
    </row>
    <row r="439" spans="1:8">
      <c r="A439" t="s">
        <v>488</v>
      </c>
      <c r="B439">
        <v>4</v>
      </c>
      <c r="C439">
        <v>0</v>
      </c>
      <c r="D439">
        <v>0</v>
      </c>
      <c r="E439">
        <v>0</v>
      </c>
      <c r="F439">
        <v>0</v>
      </c>
      <c r="G439">
        <v>2</v>
      </c>
      <c r="H439">
        <v>2</v>
      </c>
    </row>
    <row r="440" spans="1:8">
      <c r="A440" t="s">
        <v>381</v>
      </c>
      <c r="B440">
        <v>2</v>
      </c>
      <c r="C440">
        <v>0</v>
      </c>
      <c r="D440">
        <v>0</v>
      </c>
      <c r="E440">
        <v>0</v>
      </c>
      <c r="F440">
        <v>0</v>
      </c>
      <c r="G440">
        <v>0</v>
      </c>
      <c r="H440">
        <v>0</v>
      </c>
    </row>
    <row r="441" spans="1:8">
      <c r="A441" t="s">
        <v>275</v>
      </c>
      <c r="B441">
        <v>10</v>
      </c>
      <c r="C441">
        <v>0</v>
      </c>
      <c r="D441">
        <v>0</v>
      </c>
      <c r="E441">
        <v>0</v>
      </c>
      <c r="F441">
        <v>0</v>
      </c>
      <c r="G441">
        <v>0</v>
      </c>
      <c r="H441">
        <v>0</v>
      </c>
    </row>
    <row r="442" spans="1:8">
      <c r="A442" t="s">
        <v>365</v>
      </c>
      <c r="B442">
        <v>1</v>
      </c>
      <c r="C442">
        <v>0</v>
      </c>
      <c r="D442">
        <v>0</v>
      </c>
      <c r="E442">
        <v>1</v>
      </c>
      <c r="F442">
        <v>0</v>
      </c>
      <c r="G442">
        <v>0</v>
      </c>
      <c r="H442">
        <v>1</v>
      </c>
    </row>
    <row r="443" spans="1:8">
      <c r="A443" t="s">
        <v>860</v>
      </c>
      <c r="B443">
        <v>1</v>
      </c>
      <c r="C443">
        <v>0</v>
      </c>
      <c r="D443">
        <v>0</v>
      </c>
      <c r="E443">
        <v>1</v>
      </c>
      <c r="F443">
        <v>0</v>
      </c>
      <c r="G443">
        <v>0</v>
      </c>
      <c r="H443">
        <v>1</v>
      </c>
    </row>
    <row r="444" spans="1:8">
      <c r="A444" t="s">
        <v>1284</v>
      </c>
      <c r="B444">
        <v>3</v>
      </c>
      <c r="C444">
        <v>0</v>
      </c>
      <c r="D444">
        <v>0</v>
      </c>
      <c r="E444">
        <v>0</v>
      </c>
      <c r="F444">
        <v>0</v>
      </c>
      <c r="G444">
        <v>0</v>
      </c>
      <c r="H444">
        <v>0</v>
      </c>
    </row>
    <row r="445" spans="1:8">
      <c r="A445" t="s">
        <v>557</v>
      </c>
      <c r="B445">
        <v>9</v>
      </c>
      <c r="C445">
        <v>4</v>
      </c>
      <c r="D445">
        <v>3</v>
      </c>
      <c r="E445">
        <v>2</v>
      </c>
      <c r="F445">
        <v>3</v>
      </c>
      <c r="G445">
        <v>2</v>
      </c>
      <c r="H445">
        <v>14</v>
      </c>
    </row>
    <row r="446" spans="1:8">
      <c r="A446" t="s">
        <v>386</v>
      </c>
      <c r="B446">
        <v>2</v>
      </c>
      <c r="C446">
        <v>0</v>
      </c>
      <c r="D446">
        <v>1</v>
      </c>
      <c r="E446">
        <v>0</v>
      </c>
      <c r="F446">
        <v>1</v>
      </c>
      <c r="G446">
        <v>0</v>
      </c>
      <c r="H446">
        <v>2</v>
      </c>
    </row>
    <row r="447" spans="1:8">
      <c r="A447" t="s">
        <v>934</v>
      </c>
      <c r="B447">
        <v>2</v>
      </c>
      <c r="C447">
        <v>0</v>
      </c>
      <c r="D447">
        <v>0</v>
      </c>
      <c r="E447">
        <v>1</v>
      </c>
      <c r="F447">
        <v>0</v>
      </c>
      <c r="G447">
        <v>0</v>
      </c>
      <c r="H447">
        <v>1</v>
      </c>
    </row>
    <row r="448" spans="1:8">
      <c r="A448" t="s">
        <v>425</v>
      </c>
      <c r="B448">
        <v>5</v>
      </c>
      <c r="C448">
        <v>0</v>
      </c>
      <c r="D448">
        <v>5</v>
      </c>
      <c r="E448">
        <v>5</v>
      </c>
      <c r="F448">
        <v>5</v>
      </c>
      <c r="G448">
        <v>0</v>
      </c>
      <c r="H448">
        <v>15</v>
      </c>
    </row>
    <row r="449" spans="1:8">
      <c r="A449" t="s">
        <v>57</v>
      </c>
      <c r="B449">
        <v>6</v>
      </c>
      <c r="C449">
        <v>0</v>
      </c>
      <c r="D449">
        <v>6</v>
      </c>
      <c r="E449">
        <v>6</v>
      </c>
      <c r="F449">
        <v>6</v>
      </c>
      <c r="G449">
        <v>1</v>
      </c>
      <c r="H449">
        <v>19</v>
      </c>
    </row>
    <row r="450" spans="1:8">
      <c r="A450" t="s">
        <v>61</v>
      </c>
      <c r="B450">
        <v>9</v>
      </c>
      <c r="C450">
        <v>0</v>
      </c>
      <c r="D450">
        <v>6</v>
      </c>
      <c r="E450">
        <v>6</v>
      </c>
      <c r="F450">
        <v>9</v>
      </c>
      <c r="G450">
        <v>7</v>
      </c>
      <c r="H450">
        <v>28</v>
      </c>
    </row>
    <row r="451" spans="1:8">
      <c r="A451" t="s">
        <v>63</v>
      </c>
      <c r="B451">
        <v>6</v>
      </c>
      <c r="C451">
        <v>4</v>
      </c>
      <c r="D451">
        <v>0</v>
      </c>
      <c r="E451">
        <v>0</v>
      </c>
      <c r="F451">
        <v>0</v>
      </c>
      <c r="G451">
        <v>4</v>
      </c>
      <c r="H451">
        <v>8</v>
      </c>
    </row>
    <row r="452" spans="1:8">
      <c r="A452" t="s">
        <v>494</v>
      </c>
      <c r="B452">
        <v>6</v>
      </c>
      <c r="C452">
        <v>0</v>
      </c>
      <c r="D452">
        <v>0</v>
      </c>
      <c r="E452">
        <v>0</v>
      </c>
      <c r="F452">
        <v>0</v>
      </c>
      <c r="G452">
        <v>0</v>
      </c>
      <c r="H452">
        <v>0</v>
      </c>
    </row>
    <row r="453" spans="1:8">
      <c r="A453" t="s">
        <v>339</v>
      </c>
      <c r="B453">
        <v>2</v>
      </c>
      <c r="C453">
        <v>2</v>
      </c>
      <c r="D453">
        <v>0</v>
      </c>
      <c r="E453">
        <v>0</v>
      </c>
      <c r="F453">
        <v>1</v>
      </c>
      <c r="G453">
        <v>1</v>
      </c>
      <c r="H453">
        <v>4</v>
      </c>
    </row>
    <row r="454" spans="1:8">
      <c r="A454" t="s">
        <v>1285</v>
      </c>
      <c r="B454">
        <v>5</v>
      </c>
      <c r="C454">
        <v>0</v>
      </c>
      <c r="D454">
        <v>0</v>
      </c>
      <c r="E454">
        <v>0</v>
      </c>
      <c r="F454">
        <v>0</v>
      </c>
      <c r="G454">
        <v>0</v>
      </c>
      <c r="H454">
        <v>0</v>
      </c>
    </row>
    <row r="455" spans="1:8">
      <c r="A455" t="s">
        <v>853</v>
      </c>
      <c r="B455">
        <v>4</v>
      </c>
      <c r="C455">
        <v>0</v>
      </c>
      <c r="D455">
        <v>3</v>
      </c>
      <c r="E455">
        <v>3</v>
      </c>
      <c r="F455">
        <v>0</v>
      </c>
      <c r="G455">
        <v>0</v>
      </c>
      <c r="H455">
        <v>6</v>
      </c>
    </row>
    <row r="456" spans="1:8">
      <c r="A456" t="s">
        <v>152</v>
      </c>
      <c r="B456">
        <v>43</v>
      </c>
      <c r="C456">
        <v>0</v>
      </c>
      <c r="D456">
        <v>10</v>
      </c>
      <c r="E456">
        <v>0</v>
      </c>
      <c r="F456">
        <v>0</v>
      </c>
      <c r="G456">
        <v>0</v>
      </c>
      <c r="H456">
        <v>10</v>
      </c>
    </row>
    <row r="457" spans="1:8">
      <c r="A457" t="s">
        <v>1286</v>
      </c>
      <c r="B457">
        <v>3</v>
      </c>
      <c r="C457">
        <v>1</v>
      </c>
      <c r="D457">
        <v>1</v>
      </c>
      <c r="E457">
        <v>1</v>
      </c>
      <c r="F457">
        <v>1</v>
      </c>
      <c r="G457">
        <v>1</v>
      </c>
      <c r="H457">
        <v>5</v>
      </c>
    </row>
    <row r="458" spans="1:8">
      <c r="A458" t="s">
        <v>382</v>
      </c>
      <c r="B458">
        <v>1</v>
      </c>
      <c r="C458">
        <v>1</v>
      </c>
      <c r="D458">
        <v>1</v>
      </c>
      <c r="E458">
        <v>0</v>
      </c>
      <c r="F458">
        <v>0</v>
      </c>
      <c r="G458">
        <v>1</v>
      </c>
      <c r="H458">
        <v>3</v>
      </c>
    </row>
    <row r="459" spans="1:8">
      <c r="A459" t="s">
        <v>1287</v>
      </c>
      <c r="B459">
        <v>1</v>
      </c>
      <c r="C459">
        <v>0</v>
      </c>
      <c r="D459">
        <v>0</v>
      </c>
      <c r="E459">
        <v>0</v>
      </c>
      <c r="F459">
        <v>0</v>
      </c>
      <c r="G459">
        <v>1</v>
      </c>
      <c r="H459">
        <v>1</v>
      </c>
    </row>
    <row r="460" spans="1:8">
      <c r="A460" t="s">
        <v>1288</v>
      </c>
      <c r="B460">
        <v>2</v>
      </c>
      <c r="C460">
        <v>0</v>
      </c>
      <c r="D460">
        <v>1</v>
      </c>
      <c r="E460">
        <v>1</v>
      </c>
      <c r="F460">
        <v>1</v>
      </c>
      <c r="G460">
        <v>1</v>
      </c>
      <c r="H460">
        <v>4</v>
      </c>
    </row>
    <row r="461" spans="1:8">
      <c r="A461" t="s">
        <v>1289</v>
      </c>
      <c r="B461">
        <v>2</v>
      </c>
      <c r="C461">
        <v>0</v>
      </c>
      <c r="D461">
        <v>2</v>
      </c>
      <c r="E461">
        <v>1</v>
      </c>
      <c r="F461">
        <v>0</v>
      </c>
      <c r="G461">
        <v>1</v>
      </c>
      <c r="H461">
        <v>4</v>
      </c>
    </row>
    <row r="462" spans="1:8">
      <c r="A462" t="s">
        <v>765</v>
      </c>
      <c r="B462">
        <v>4</v>
      </c>
      <c r="C462">
        <v>0</v>
      </c>
      <c r="D462">
        <v>0</v>
      </c>
      <c r="E462">
        <v>2</v>
      </c>
      <c r="F462">
        <v>0</v>
      </c>
      <c r="G462">
        <v>0</v>
      </c>
      <c r="H462">
        <v>2</v>
      </c>
    </row>
    <row r="463" spans="1:8">
      <c r="A463" t="s">
        <v>720</v>
      </c>
      <c r="B463">
        <v>2</v>
      </c>
      <c r="C463">
        <v>1</v>
      </c>
      <c r="D463">
        <v>0</v>
      </c>
      <c r="E463">
        <v>0</v>
      </c>
      <c r="F463">
        <v>0</v>
      </c>
      <c r="G463">
        <v>0</v>
      </c>
      <c r="H463">
        <v>1</v>
      </c>
    </row>
    <row r="464" spans="1:8">
      <c r="A464" t="s">
        <v>647</v>
      </c>
      <c r="B464">
        <v>1</v>
      </c>
      <c r="C464">
        <v>0</v>
      </c>
      <c r="D464">
        <v>1</v>
      </c>
      <c r="E464">
        <v>1</v>
      </c>
      <c r="F464">
        <v>0</v>
      </c>
      <c r="G464">
        <v>0</v>
      </c>
      <c r="H464">
        <v>2</v>
      </c>
    </row>
    <row r="465" spans="1:8">
      <c r="A465" t="s">
        <v>241</v>
      </c>
      <c r="B465">
        <v>1</v>
      </c>
      <c r="C465">
        <v>0</v>
      </c>
      <c r="D465">
        <v>0</v>
      </c>
      <c r="E465">
        <v>0</v>
      </c>
      <c r="F465">
        <v>0</v>
      </c>
      <c r="G465">
        <v>0</v>
      </c>
      <c r="H465">
        <v>0</v>
      </c>
    </row>
    <row r="466" spans="1:8">
      <c r="A466" t="s">
        <v>1290</v>
      </c>
      <c r="B466">
        <v>3</v>
      </c>
      <c r="C466">
        <v>0</v>
      </c>
      <c r="D466">
        <v>0</v>
      </c>
      <c r="E466">
        <v>3</v>
      </c>
      <c r="F466">
        <v>0</v>
      </c>
      <c r="G466">
        <v>0</v>
      </c>
      <c r="H466">
        <v>3</v>
      </c>
    </row>
    <row r="467" spans="1:8">
      <c r="A467" t="s">
        <v>363</v>
      </c>
      <c r="B467">
        <v>1</v>
      </c>
      <c r="C467">
        <v>0</v>
      </c>
      <c r="D467">
        <v>0</v>
      </c>
      <c r="E467">
        <v>1</v>
      </c>
      <c r="F467">
        <v>1</v>
      </c>
      <c r="G467">
        <v>0</v>
      </c>
      <c r="H467">
        <v>2</v>
      </c>
    </row>
    <row r="468" spans="1:8">
      <c r="A468" t="s">
        <v>1291</v>
      </c>
      <c r="B468">
        <v>1</v>
      </c>
      <c r="C468">
        <v>0</v>
      </c>
      <c r="D468">
        <v>0</v>
      </c>
      <c r="E468">
        <v>1</v>
      </c>
      <c r="F468">
        <v>0</v>
      </c>
      <c r="G468">
        <v>0</v>
      </c>
      <c r="H468">
        <v>1</v>
      </c>
    </row>
    <row r="469" spans="1:8">
      <c r="A469" t="s">
        <v>167</v>
      </c>
      <c r="B469">
        <v>12</v>
      </c>
      <c r="C469">
        <v>6</v>
      </c>
      <c r="D469">
        <v>3</v>
      </c>
      <c r="E469">
        <v>3</v>
      </c>
      <c r="F469">
        <v>3</v>
      </c>
      <c r="G469">
        <v>0</v>
      </c>
      <c r="H469">
        <v>15</v>
      </c>
    </row>
    <row r="470" spans="1:8">
      <c r="A470" t="s">
        <v>181</v>
      </c>
      <c r="B470">
        <v>13</v>
      </c>
      <c r="C470">
        <v>0</v>
      </c>
      <c r="D470">
        <v>0</v>
      </c>
      <c r="E470">
        <v>0</v>
      </c>
      <c r="F470">
        <v>0</v>
      </c>
      <c r="G470">
        <v>1</v>
      </c>
      <c r="H470">
        <v>1</v>
      </c>
    </row>
    <row r="471" spans="1:8">
      <c r="A471" t="s">
        <v>1292</v>
      </c>
      <c r="B471">
        <v>2</v>
      </c>
      <c r="C471">
        <v>0</v>
      </c>
      <c r="D471">
        <v>0</v>
      </c>
      <c r="E471">
        <v>0</v>
      </c>
      <c r="F471">
        <v>0</v>
      </c>
      <c r="G471">
        <v>0</v>
      </c>
      <c r="H471">
        <v>0</v>
      </c>
    </row>
    <row r="472" spans="1:8">
      <c r="A472" t="s">
        <v>1293</v>
      </c>
      <c r="B472">
        <v>2</v>
      </c>
      <c r="C472">
        <v>0</v>
      </c>
      <c r="D472">
        <v>0</v>
      </c>
      <c r="E472">
        <v>0</v>
      </c>
      <c r="F472">
        <v>0</v>
      </c>
      <c r="G472">
        <v>0</v>
      </c>
      <c r="H472">
        <v>0</v>
      </c>
    </row>
    <row r="473" spans="1:8">
      <c r="A473" t="s">
        <v>711</v>
      </c>
      <c r="B473">
        <v>2</v>
      </c>
      <c r="C473">
        <v>1</v>
      </c>
      <c r="D473">
        <v>0</v>
      </c>
      <c r="E473">
        <v>0</v>
      </c>
      <c r="F473">
        <v>0</v>
      </c>
      <c r="G473">
        <v>0</v>
      </c>
      <c r="H473">
        <v>1</v>
      </c>
    </row>
    <row r="474" spans="1:8">
      <c r="A474" t="s">
        <v>1294</v>
      </c>
      <c r="B474">
        <v>2</v>
      </c>
      <c r="C474">
        <v>1</v>
      </c>
      <c r="D474">
        <v>0</v>
      </c>
      <c r="E474">
        <v>0</v>
      </c>
      <c r="F474">
        <v>0</v>
      </c>
      <c r="G474">
        <v>0</v>
      </c>
      <c r="H474">
        <v>1</v>
      </c>
    </row>
    <row r="475" spans="1:8">
      <c r="A475" t="s">
        <v>1295</v>
      </c>
      <c r="B475">
        <v>4</v>
      </c>
      <c r="C475">
        <v>0</v>
      </c>
      <c r="D475">
        <v>0</v>
      </c>
      <c r="E475">
        <v>0</v>
      </c>
      <c r="F475">
        <v>0</v>
      </c>
      <c r="G475">
        <v>0</v>
      </c>
      <c r="H475">
        <v>0</v>
      </c>
    </row>
    <row r="476" spans="1:8">
      <c r="A476" t="s">
        <v>397</v>
      </c>
      <c r="B476">
        <v>3</v>
      </c>
      <c r="C476">
        <v>2</v>
      </c>
      <c r="D476">
        <v>0</v>
      </c>
      <c r="E476">
        <v>0</v>
      </c>
      <c r="F476">
        <v>2</v>
      </c>
      <c r="G476">
        <v>2</v>
      </c>
      <c r="H476">
        <v>6</v>
      </c>
    </row>
    <row r="477" spans="1:8">
      <c r="A477" t="s">
        <v>314</v>
      </c>
      <c r="B477">
        <v>4</v>
      </c>
      <c r="C477">
        <v>3</v>
      </c>
      <c r="D477">
        <v>0</v>
      </c>
      <c r="E477">
        <v>0</v>
      </c>
      <c r="F477">
        <v>0</v>
      </c>
      <c r="G477">
        <v>2</v>
      </c>
      <c r="H477">
        <v>5</v>
      </c>
    </row>
    <row r="478" spans="1:8">
      <c r="A478" t="s">
        <v>629</v>
      </c>
      <c r="B478">
        <v>3</v>
      </c>
      <c r="C478">
        <v>1</v>
      </c>
      <c r="D478">
        <v>1</v>
      </c>
      <c r="E478">
        <v>2</v>
      </c>
      <c r="F478">
        <v>2</v>
      </c>
      <c r="G478">
        <v>1</v>
      </c>
      <c r="H478">
        <v>7</v>
      </c>
    </row>
    <row r="479" spans="1:8">
      <c r="A479" t="s">
        <v>742</v>
      </c>
      <c r="B479">
        <v>3</v>
      </c>
      <c r="C479">
        <v>0</v>
      </c>
      <c r="D479">
        <v>1</v>
      </c>
      <c r="E479">
        <v>2</v>
      </c>
      <c r="F479">
        <v>1</v>
      </c>
      <c r="G479">
        <v>1</v>
      </c>
      <c r="H479">
        <v>5</v>
      </c>
    </row>
    <row r="480" spans="1:8">
      <c r="A480" t="s">
        <v>657</v>
      </c>
      <c r="B480">
        <v>16</v>
      </c>
      <c r="C480">
        <v>4</v>
      </c>
      <c r="D480">
        <v>0</v>
      </c>
      <c r="E480">
        <v>0</v>
      </c>
      <c r="F480">
        <v>8</v>
      </c>
      <c r="G480">
        <v>10</v>
      </c>
      <c r="H480">
        <v>22</v>
      </c>
    </row>
    <row r="481" spans="1:8">
      <c r="A481" t="s">
        <v>358</v>
      </c>
      <c r="B481">
        <v>5</v>
      </c>
      <c r="C481">
        <v>1</v>
      </c>
      <c r="D481">
        <v>4</v>
      </c>
      <c r="E481">
        <v>4</v>
      </c>
      <c r="F481">
        <v>5</v>
      </c>
      <c r="G481">
        <v>5</v>
      </c>
      <c r="H481">
        <v>19</v>
      </c>
    </row>
    <row r="482" spans="1:8">
      <c r="A482" t="s">
        <v>288</v>
      </c>
      <c r="B482">
        <v>2</v>
      </c>
      <c r="C482">
        <v>1</v>
      </c>
      <c r="D482">
        <v>1</v>
      </c>
      <c r="E482">
        <v>1</v>
      </c>
      <c r="F482">
        <v>1</v>
      </c>
      <c r="G482">
        <v>0</v>
      </c>
      <c r="H482">
        <v>4</v>
      </c>
    </row>
    <row r="483" spans="1:8">
      <c r="A483" t="s">
        <v>171</v>
      </c>
      <c r="B483">
        <v>6</v>
      </c>
      <c r="C483">
        <v>0</v>
      </c>
      <c r="D483">
        <v>3</v>
      </c>
      <c r="E483">
        <v>4</v>
      </c>
      <c r="F483">
        <v>3</v>
      </c>
      <c r="G483">
        <v>3</v>
      </c>
      <c r="H483">
        <v>13</v>
      </c>
    </row>
    <row r="484" spans="1:8">
      <c r="A484" t="s">
        <v>349</v>
      </c>
      <c r="B484">
        <v>3</v>
      </c>
      <c r="C484">
        <v>0</v>
      </c>
      <c r="D484">
        <v>0</v>
      </c>
      <c r="E484">
        <v>1</v>
      </c>
      <c r="F484">
        <v>0</v>
      </c>
      <c r="G484">
        <v>1</v>
      </c>
      <c r="H484">
        <v>2</v>
      </c>
    </row>
    <row r="485" spans="1:8">
      <c r="A485" t="s">
        <v>505</v>
      </c>
      <c r="B485">
        <v>3</v>
      </c>
      <c r="C485">
        <v>0</v>
      </c>
      <c r="D485">
        <v>1</v>
      </c>
      <c r="E485">
        <v>1</v>
      </c>
      <c r="F485">
        <v>2</v>
      </c>
      <c r="G485">
        <v>1</v>
      </c>
      <c r="H485">
        <v>5</v>
      </c>
    </row>
    <row r="486" spans="1:8">
      <c r="A486" t="s">
        <v>1296</v>
      </c>
      <c r="B486">
        <v>2</v>
      </c>
      <c r="C486">
        <v>1</v>
      </c>
      <c r="D486">
        <v>0</v>
      </c>
      <c r="E486">
        <v>1</v>
      </c>
      <c r="F486">
        <v>0</v>
      </c>
      <c r="G486">
        <v>0</v>
      </c>
      <c r="H486">
        <v>2</v>
      </c>
    </row>
    <row r="487" spans="1:8">
      <c r="A487" t="s">
        <v>1297</v>
      </c>
      <c r="B487">
        <v>2</v>
      </c>
      <c r="C487">
        <v>1</v>
      </c>
      <c r="D487">
        <v>0</v>
      </c>
      <c r="E487">
        <v>1</v>
      </c>
      <c r="F487">
        <v>1</v>
      </c>
      <c r="G487">
        <v>1</v>
      </c>
      <c r="H487">
        <v>4</v>
      </c>
    </row>
    <row r="488" spans="1:8">
      <c r="A488" t="s">
        <v>965</v>
      </c>
      <c r="B488">
        <v>5</v>
      </c>
      <c r="C488">
        <v>3</v>
      </c>
      <c r="D488">
        <v>0</v>
      </c>
      <c r="E488">
        <v>0</v>
      </c>
      <c r="F488">
        <v>0</v>
      </c>
      <c r="G488">
        <v>0</v>
      </c>
      <c r="H488">
        <v>3</v>
      </c>
    </row>
    <row r="489" spans="1:8">
      <c r="A489" t="s">
        <v>1298</v>
      </c>
      <c r="B489">
        <v>2</v>
      </c>
      <c r="C489">
        <v>0</v>
      </c>
      <c r="D489">
        <v>2</v>
      </c>
      <c r="E489">
        <v>2</v>
      </c>
      <c r="F489">
        <v>2</v>
      </c>
      <c r="G489">
        <v>0</v>
      </c>
      <c r="H489">
        <v>6</v>
      </c>
    </row>
    <row r="490" spans="1:8">
      <c r="A490" t="s">
        <v>1299</v>
      </c>
      <c r="B490">
        <v>2</v>
      </c>
      <c r="C490">
        <v>0</v>
      </c>
      <c r="D490">
        <v>2</v>
      </c>
      <c r="E490">
        <v>2</v>
      </c>
      <c r="F490">
        <v>1</v>
      </c>
      <c r="G490">
        <v>0</v>
      </c>
      <c r="H490">
        <v>5</v>
      </c>
    </row>
    <row r="491" spans="1:8">
      <c r="A491" t="s">
        <v>1300</v>
      </c>
      <c r="B491">
        <v>3</v>
      </c>
      <c r="C491">
        <v>1</v>
      </c>
      <c r="D491">
        <v>3</v>
      </c>
      <c r="E491">
        <v>1</v>
      </c>
      <c r="F491">
        <v>2</v>
      </c>
      <c r="G491">
        <v>1</v>
      </c>
      <c r="H491">
        <v>8</v>
      </c>
    </row>
    <row r="492" spans="1:8">
      <c r="A492" t="s">
        <v>1301</v>
      </c>
      <c r="B492">
        <v>4</v>
      </c>
      <c r="C492">
        <v>1</v>
      </c>
      <c r="D492">
        <v>4</v>
      </c>
      <c r="E492">
        <v>2</v>
      </c>
      <c r="F492">
        <v>2</v>
      </c>
      <c r="G492">
        <v>1</v>
      </c>
      <c r="H492">
        <v>10</v>
      </c>
    </row>
    <row r="493" spans="1:8">
      <c r="A493" t="s">
        <v>1302</v>
      </c>
      <c r="B493">
        <v>2</v>
      </c>
      <c r="C493">
        <v>0</v>
      </c>
      <c r="D493">
        <v>2</v>
      </c>
      <c r="E493">
        <v>2</v>
      </c>
      <c r="F493">
        <v>0</v>
      </c>
      <c r="G493">
        <v>0</v>
      </c>
      <c r="H493">
        <v>4</v>
      </c>
    </row>
    <row r="494" spans="1:8">
      <c r="A494" t="s">
        <v>368</v>
      </c>
      <c r="B494">
        <v>1</v>
      </c>
      <c r="C494">
        <v>0</v>
      </c>
      <c r="D494">
        <v>1</v>
      </c>
      <c r="E494">
        <v>1</v>
      </c>
      <c r="F494">
        <v>0</v>
      </c>
      <c r="G494">
        <v>0</v>
      </c>
      <c r="H494">
        <v>2</v>
      </c>
    </row>
    <row r="495" spans="1:8">
      <c r="A495" t="s">
        <v>370</v>
      </c>
      <c r="B495">
        <v>1</v>
      </c>
      <c r="C495">
        <v>0</v>
      </c>
      <c r="D495">
        <v>1</v>
      </c>
      <c r="E495">
        <v>1</v>
      </c>
      <c r="F495">
        <v>0</v>
      </c>
      <c r="G495">
        <v>0</v>
      </c>
      <c r="H495">
        <v>2</v>
      </c>
    </row>
    <row r="496" spans="1:8">
      <c r="A496" t="s">
        <v>443</v>
      </c>
      <c r="B496">
        <v>2</v>
      </c>
      <c r="C496">
        <v>0</v>
      </c>
      <c r="D496">
        <v>1</v>
      </c>
      <c r="E496">
        <v>1</v>
      </c>
      <c r="F496">
        <v>0</v>
      </c>
      <c r="G496">
        <v>1</v>
      </c>
      <c r="H496">
        <v>3</v>
      </c>
    </row>
    <row r="497" spans="1:8">
      <c r="A497" t="s">
        <v>65</v>
      </c>
      <c r="B497">
        <v>2</v>
      </c>
      <c r="C497">
        <v>2</v>
      </c>
      <c r="D497">
        <v>0</v>
      </c>
      <c r="E497">
        <v>0</v>
      </c>
      <c r="F497">
        <v>0</v>
      </c>
      <c r="G497">
        <v>2</v>
      </c>
      <c r="H497">
        <v>4</v>
      </c>
    </row>
    <row r="498" spans="1:8">
      <c r="A498" t="s">
        <v>524</v>
      </c>
      <c r="B498">
        <v>2</v>
      </c>
      <c r="C498">
        <v>0</v>
      </c>
      <c r="D498">
        <v>1</v>
      </c>
      <c r="E498">
        <v>2</v>
      </c>
      <c r="F498">
        <v>2</v>
      </c>
      <c r="G498">
        <v>2</v>
      </c>
      <c r="H498">
        <v>7</v>
      </c>
    </row>
    <row r="499" spans="1:8">
      <c r="A499" t="s">
        <v>967</v>
      </c>
      <c r="B499">
        <v>5</v>
      </c>
      <c r="C499">
        <v>3</v>
      </c>
      <c r="D499">
        <v>0</v>
      </c>
      <c r="E499">
        <v>0</v>
      </c>
      <c r="F499">
        <v>0</v>
      </c>
      <c r="G499">
        <v>0</v>
      </c>
      <c r="H499">
        <v>3</v>
      </c>
    </row>
    <row r="500" spans="1:8">
      <c r="A500" t="s">
        <v>876</v>
      </c>
      <c r="B500">
        <v>4</v>
      </c>
      <c r="C500">
        <v>2</v>
      </c>
      <c r="D500">
        <v>0</v>
      </c>
      <c r="E500">
        <v>0</v>
      </c>
      <c r="F500">
        <v>0</v>
      </c>
      <c r="G500">
        <v>0</v>
      </c>
      <c r="H500">
        <v>2</v>
      </c>
    </row>
    <row r="501" spans="1:8">
      <c r="A501" t="s">
        <v>878</v>
      </c>
      <c r="B501">
        <v>4</v>
      </c>
      <c r="C501">
        <v>2</v>
      </c>
      <c r="D501">
        <v>0</v>
      </c>
      <c r="E501">
        <v>0</v>
      </c>
      <c r="F501">
        <v>0</v>
      </c>
      <c r="G501">
        <v>0</v>
      </c>
      <c r="H501">
        <v>2</v>
      </c>
    </row>
    <row r="502" spans="1:8">
      <c r="A502" t="s">
        <v>1303</v>
      </c>
      <c r="B502">
        <v>3</v>
      </c>
      <c r="C502">
        <v>0</v>
      </c>
      <c r="D502">
        <v>0</v>
      </c>
      <c r="E502">
        <v>0</v>
      </c>
      <c r="F502">
        <v>0</v>
      </c>
      <c r="G502">
        <v>0</v>
      </c>
      <c r="H502">
        <v>0</v>
      </c>
    </row>
    <row r="503" spans="1:8">
      <c r="A503" t="s">
        <v>1304</v>
      </c>
      <c r="B503">
        <v>2</v>
      </c>
      <c r="C503">
        <v>1</v>
      </c>
      <c r="D503">
        <v>0</v>
      </c>
      <c r="E503">
        <v>0</v>
      </c>
      <c r="F503">
        <v>0</v>
      </c>
      <c r="G503">
        <v>1</v>
      </c>
      <c r="H503">
        <v>2</v>
      </c>
    </row>
    <row r="504" spans="1:8">
      <c r="A504" t="s">
        <v>451</v>
      </c>
      <c r="B504">
        <v>1</v>
      </c>
      <c r="C504">
        <v>0</v>
      </c>
      <c r="D504">
        <v>0</v>
      </c>
      <c r="E504">
        <v>0</v>
      </c>
      <c r="F504">
        <v>0</v>
      </c>
      <c r="G504">
        <v>1</v>
      </c>
      <c r="H504">
        <v>1</v>
      </c>
    </row>
    <row r="505" spans="1:8">
      <c r="A505" t="s">
        <v>858</v>
      </c>
      <c r="B505">
        <v>5</v>
      </c>
      <c r="C505">
        <v>0</v>
      </c>
      <c r="D505">
        <v>4</v>
      </c>
      <c r="E505">
        <v>1</v>
      </c>
      <c r="F505">
        <v>2</v>
      </c>
      <c r="G505">
        <v>2</v>
      </c>
      <c r="H505">
        <v>9</v>
      </c>
    </row>
    <row r="506" spans="1:8">
      <c r="A506" t="s">
        <v>279</v>
      </c>
      <c r="B506">
        <v>4</v>
      </c>
      <c r="C506">
        <v>0</v>
      </c>
      <c r="D506">
        <v>4</v>
      </c>
      <c r="E506">
        <v>0</v>
      </c>
      <c r="F506">
        <v>0</v>
      </c>
      <c r="G506">
        <v>0</v>
      </c>
      <c r="H506">
        <v>4</v>
      </c>
    </row>
    <row r="507" spans="1:8">
      <c r="A507" t="s">
        <v>1305</v>
      </c>
      <c r="B507">
        <v>2</v>
      </c>
      <c r="C507">
        <v>0</v>
      </c>
      <c r="D507">
        <v>0</v>
      </c>
      <c r="E507">
        <v>1</v>
      </c>
      <c r="F507">
        <v>0</v>
      </c>
      <c r="G507">
        <v>0</v>
      </c>
      <c r="H507">
        <v>1</v>
      </c>
    </row>
    <row r="508" spans="1:8">
      <c r="A508" t="s">
        <v>371</v>
      </c>
      <c r="B508">
        <v>2</v>
      </c>
      <c r="C508">
        <v>1</v>
      </c>
      <c r="D508">
        <v>0</v>
      </c>
      <c r="E508">
        <v>0</v>
      </c>
      <c r="F508">
        <v>1</v>
      </c>
      <c r="G508">
        <v>1</v>
      </c>
      <c r="H508">
        <v>3</v>
      </c>
    </row>
    <row r="509" spans="1:8">
      <c r="A509" t="s">
        <v>66</v>
      </c>
      <c r="B509">
        <v>8</v>
      </c>
      <c r="C509">
        <v>8</v>
      </c>
      <c r="D509">
        <v>0</v>
      </c>
      <c r="E509">
        <v>0</v>
      </c>
      <c r="F509">
        <v>0</v>
      </c>
      <c r="G509">
        <v>0</v>
      </c>
      <c r="H509">
        <v>8</v>
      </c>
    </row>
    <row r="510" spans="1:8">
      <c r="A510" t="s">
        <v>1306</v>
      </c>
      <c r="B510">
        <v>2</v>
      </c>
      <c r="C510">
        <v>0</v>
      </c>
      <c r="D510">
        <v>0</v>
      </c>
      <c r="E510">
        <v>0</v>
      </c>
      <c r="F510">
        <v>0</v>
      </c>
      <c r="G510">
        <v>0</v>
      </c>
      <c r="H510">
        <v>0</v>
      </c>
    </row>
    <row r="511" spans="1:8">
      <c r="A511" t="s">
        <v>761</v>
      </c>
      <c r="B511">
        <v>3</v>
      </c>
      <c r="C511">
        <v>0</v>
      </c>
      <c r="D511">
        <v>0</v>
      </c>
      <c r="E511">
        <v>0</v>
      </c>
      <c r="F511">
        <v>0</v>
      </c>
      <c r="G511">
        <v>0</v>
      </c>
      <c r="H511">
        <v>0</v>
      </c>
    </row>
    <row r="512" spans="1:8">
      <c r="A512" t="s">
        <v>1077</v>
      </c>
      <c r="B512">
        <v>4</v>
      </c>
      <c r="C512">
        <v>0</v>
      </c>
      <c r="D512">
        <v>0</v>
      </c>
      <c r="E512">
        <v>0</v>
      </c>
      <c r="F512">
        <v>0</v>
      </c>
      <c r="G512">
        <v>0</v>
      </c>
      <c r="H512">
        <v>0</v>
      </c>
    </row>
    <row r="513" spans="1:8">
      <c r="A513" t="s">
        <v>1307</v>
      </c>
      <c r="B513">
        <v>2</v>
      </c>
      <c r="C513">
        <v>0</v>
      </c>
      <c r="D513">
        <v>0</v>
      </c>
      <c r="E513">
        <v>1</v>
      </c>
      <c r="F513">
        <v>0</v>
      </c>
      <c r="G513">
        <v>1</v>
      </c>
      <c r="H513">
        <v>2</v>
      </c>
    </row>
    <row r="514" spans="1:8">
      <c r="A514" t="s">
        <v>1308</v>
      </c>
      <c r="B514">
        <v>4</v>
      </c>
      <c r="C514">
        <v>1</v>
      </c>
      <c r="D514">
        <v>0</v>
      </c>
      <c r="E514">
        <v>4</v>
      </c>
      <c r="F514">
        <v>0</v>
      </c>
      <c r="G514">
        <v>0</v>
      </c>
      <c r="H514">
        <v>5</v>
      </c>
    </row>
    <row r="515" spans="1:8">
      <c r="A515" t="s">
        <v>1309</v>
      </c>
      <c r="B515">
        <v>4</v>
      </c>
      <c r="C515">
        <v>2</v>
      </c>
      <c r="D515">
        <v>0</v>
      </c>
      <c r="E515">
        <v>3</v>
      </c>
      <c r="F515">
        <v>0</v>
      </c>
      <c r="G515">
        <v>1</v>
      </c>
      <c r="H515">
        <v>6</v>
      </c>
    </row>
    <row r="516" spans="1:8">
      <c r="A516" t="s">
        <v>565</v>
      </c>
      <c r="B516">
        <v>6</v>
      </c>
      <c r="C516">
        <v>1</v>
      </c>
      <c r="D516">
        <v>1</v>
      </c>
      <c r="E516">
        <v>0</v>
      </c>
      <c r="F516">
        <v>1</v>
      </c>
      <c r="G516">
        <v>0</v>
      </c>
      <c r="H516">
        <v>3</v>
      </c>
    </row>
    <row r="517" spans="1:8">
      <c r="A517" t="s">
        <v>188</v>
      </c>
      <c r="B517">
        <v>2</v>
      </c>
      <c r="C517">
        <v>1</v>
      </c>
      <c r="D517">
        <v>1</v>
      </c>
      <c r="E517">
        <v>0</v>
      </c>
      <c r="F517">
        <v>0</v>
      </c>
      <c r="G517">
        <v>0</v>
      </c>
      <c r="H517">
        <v>2</v>
      </c>
    </row>
    <row r="518" spans="1:8">
      <c r="A518" t="s">
        <v>1310</v>
      </c>
      <c r="B518">
        <v>1</v>
      </c>
      <c r="C518">
        <v>0</v>
      </c>
      <c r="D518">
        <v>0</v>
      </c>
      <c r="E518">
        <v>0</v>
      </c>
      <c r="F518">
        <v>0</v>
      </c>
      <c r="G518">
        <v>0</v>
      </c>
      <c r="H518">
        <v>0</v>
      </c>
    </row>
    <row r="519" spans="1:8">
      <c r="A519" t="s">
        <v>881</v>
      </c>
      <c r="B519">
        <v>2</v>
      </c>
      <c r="C519">
        <v>0</v>
      </c>
      <c r="D519">
        <v>0</v>
      </c>
      <c r="E519">
        <v>0</v>
      </c>
      <c r="F519">
        <v>0</v>
      </c>
      <c r="G519">
        <v>0</v>
      </c>
      <c r="H519">
        <v>0</v>
      </c>
    </row>
    <row r="520" spans="1:8">
      <c r="A520" t="s">
        <v>959</v>
      </c>
      <c r="B520">
        <v>1</v>
      </c>
      <c r="C520">
        <v>0</v>
      </c>
      <c r="D520">
        <v>0</v>
      </c>
      <c r="E520">
        <v>0</v>
      </c>
      <c r="F520">
        <v>0</v>
      </c>
      <c r="G520">
        <v>0</v>
      </c>
      <c r="H520">
        <v>0</v>
      </c>
    </row>
    <row r="521" spans="1:8">
      <c r="A521" t="s">
        <v>1311</v>
      </c>
      <c r="B521">
        <v>3</v>
      </c>
      <c r="C521">
        <v>0</v>
      </c>
      <c r="D521">
        <v>1</v>
      </c>
      <c r="E521">
        <v>0</v>
      </c>
      <c r="F521">
        <v>1</v>
      </c>
      <c r="G521">
        <v>1</v>
      </c>
      <c r="H521">
        <v>3</v>
      </c>
    </row>
    <row r="522" spans="1:8">
      <c r="A522" t="s">
        <v>592</v>
      </c>
      <c r="B522">
        <v>2</v>
      </c>
      <c r="C522">
        <v>2</v>
      </c>
      <c r="D522">
        <v>0</v>
      </c>
      <c r="E522">
        <v>0</v>
      </c>
      <c r="F522">
        <v>1</v>
      </c>
      <c r="G522">
        <v>1</v>
      </c>
      <c r="H522">
        <v>4</v>
      </c>
    </row>
    <row r="523" spans="1:8">
      <c r="A523" t="s">
        <v>922</v>
      </c>
      <c r="B523">
        <v>2</v>
      </c>
      <c r="C523">
        <v>2</v>
      </c>
      <c r="D523">
        <v>0</v>
      </c>
      <c r="E523">
        <v>0</v>
      </c>
      <c r="F523">
        <v>1</v>
      </c>
      <c r="G523">
        <v>1</v>
      </c>
      <c r="H523">
        <v>4</v>
      </c>
    </row>
    <row r="524" spans="1:8">
      <c r="A524" t="s">
        <v>1312</v>
      </c>
      <c r="B524">
        <v>1</v>
      </c>
      <c r="C524">
        <v>0</v>
      </c>
      <c r="D524">
        <v>0</v>
      </c>
      <c r="E524">
        <v>0</v>
      </c>
      <c r="F524">
        <v>0</v>
      </c>
      <c r="G524">
        <v>0</v>
      </c>
      <c r="H524">
        <v>0</v>
      </c>
    </row>
    <row r="525" spans="1:8">
      <c r="A525" t="s">
        <v>584</v>
      </c>
      <c r="B525">
        <v>12</v>
      </c>
      <c r="C525">
        <v>4</v>
      </c>
      <c r="D525">
        <v>0</v>
      </c>
      <c r="E525">
        <v>0</v>
      </c>
      <c r="F525">
        <v>0</v>
      </c>
      <c r="G525">
        <v>1</v>
      </c>
      <c r="H525">
        <v>5</v>
      </c>
    </row>
    <row r="526" spans="1:8">
      <c r="A526" t="s">
        <v>913</v>
      </c>
      <c r="B526">
        <v>4</v>
      </c>
      <c r="C526">
        <v>0</v>
      </c>
      <c r="D526">
        <v>1</v>
      </c>
      <c r="E526">
        <v>1</v>
      </c>
      <c r="F526">
        <v>0</v>
      </c>
      <c r="G526">
        <v>2</v>
      </c>
      <c r="H526">
        <v>4</v>
      </c>
    </row>
    <row r="527" spans="1:8">
      <c r="A527" t="s">
        <v>738</v>
      </c>
      <c r="B527">
        <v>2</v>
      </c>
      <c r="C527">
        <v>0</v>
      </c>
      <c r="D527">
        <v>1</v>
      </c>
      <c r="E527">
        <v>0</v>
      </c>
      <c r="F527">
        <v>1</v>
      </c>
      <c r="G527">
        <v>0</v>
      </c>
      <c r="H527">
        <v>2</v>
      </c>
    </row>
    <row r="528" spans="1:8">
      <c r="A528" t="s">
        <v>500</v>
      </c>
      <c r="B528">
        <v>1</v>
      </c>
      <c r="C528">
        <v>0</v>
      </c>
      <c r="D528">
        <v>1</v>
      </c>
      <c r="E528">
        <v>0</v>
      </c>
      <c r="F528">
        <v>1</v>
      </c>
      <c r="G528">
        <v>0</v>
      </c>
      <c r="H528">
        <v>2</v>
      </c>
    </row>
    <row r="529" spans="1:8">
      <c r="A529" t="s">
        <v>1019</v>
      </c>
      <c r="B529">
        <v>2</v>
      </c>
      <c r="C529">
        <v>1</v>
      </c>
      <c r="D529">
        <v>1</v>
      </c>
      <c r="E529">
        <v>1</v>
      </c>
      <c r="F529">
        <v>1</v>
      </c>
      <c r="G529">
        <v>2</v>
      </c>
      <c r="H529">
        <v>6</v>
      </c>
    </row>
    <row r="530" spans="1:8">
      <c r="A530" t="s">
        <v>1313</v>
      </c>
      <c r="B530">
        <v>2</v>
      </c>
      <c r="C530">
        <v>1</v>
      </c>
      <c r="D530">
        <v>0</v>
      </c>
      <c r="E530">
        <v>0</v>
      </c>
      <c r="F530">
        <v>0</v>
      </c>
      <c r="G530">
        <v>0</v>
      </c>
      <c r="H530">
        <v>1</v>
      </c>
    </row>
    <row r="531" spans="1:8">
      <c r="A531" t="s">
        <v>1314</v>
      </c>
      <c r="B531">
        <v>5</v>
      </c>
      <c r="C531">
        <v>0</v>
      </c>
      <c r="D531">
        <v>0</v>
      </c>
      <c r="E531">
        <v>0</v>
      </c>
      <c r="F531">
        <v>0</v>
      </c>
      <c r="G531">
        <v>0</v>
      </c>
      <c r="H531">
        <v>0</v>
      </c>
    </row>
    <row r="532" spans="1:8">
      <c r="A532" t="s">
        <v>411</v>
      </c>
      <c r="B532">
        <v>2</v>
      </c>
      <c r="C532">
        <v>0</v>
      </c>
      <c r="D532">
        <v>0</v>
      </c>
      <c r="E532">
        <v>0</v>
      </c>
      <c r="F532">
        <v>0</v>
      </c>
      <c r="G532">
        <v>0</v>
      </c>
      <c r="H532">
        <v>0</v>
      </c>
    </row>
    <row r="533" spans="1:8">
      <c r="A533" t="s">
        <v>248</v>
      </c>
      <c r="B533">
        <v>1</v>
      </c>
      <c r="C533">
        <v>0</v>
      </c>
      <c r="D533">
        <v>0</v>
      </c>
      <c r="E533">
        <v>0</v>
      </c>
      <c r="F533">
        <v>0</v>
      </c>
      <c r="G533">
        <v>0</v>
      </c>
      <c r="H533">
        <v>0</v>
      </c>
    </row>
    <row r="534" spans="1:8">
      <c r="A534" t="s">
        <v>1315</v>
      </c>
      <c r="B534">
        <v>2</v>
      </c>
      <c r="C534">
        <v>0</v>
      </c>
      <c r="D534">
        <v>0</v>
      </c>
      <c r="E534">
        <v>0</v>
      </c>
      <c r="F534">
        <v>1</v>
      </c>
      <c r="G534">
        <v>0</v>
      </c>
      <c r="H534">
        <v>1</v>
      </c>
    </row>
    <row r="535" spans="1:8">
      <c r="A535" t="s">
        <v>403</v>
      </c>
      <c r="B535">
        <v>3</v>
      </c>
      <c r="C535">
        <v>1</v>
      </c>
      <c r="D535">
        <v>0</v>
      </c>
      <c r="E535">
        <v>2</v>
      </c>
      <c r="F535">
        <v>1</v>
      </c>
      <c r="G535">
        <v>0</v>
      </c>
      <c r="H535">
        <v>4</v>
      </c>
    </row>
    <row r="536" spans="1:8">
      <c r="A536" t="s">
        <v>1316</v>
      </c>
      <c r="B536">
        <v>2</v>
      </c>
      <c r="C536">
        <v>0</v>
      </c>
      <c r="D536">
        <v>0</v>
      </c>
      <c r="E536">
        <v>0</v>
      </c>
      <c r="F536">
        <v>0</v>
      </c>
      <c r="G536">
        <v>0</v>
      </c>
      <c r="H536">
        <v>0</v>
      </c>
    </row>
    <row r="537" spans="1:8">
      <c r="A537" t="s">
        <v>105</v>
      </c>
      <c r="B537">
        <v>2</v>
      </c>
      <c r="C537">
        <v>1</v>
      </c>
      <c r="D537">
        <v>0</v>
      </c>
      <c r="E537">
        <v>0</v>
      </c>
      <c r="F537">
        <v>0</v>
      </c>
      <c r="G537">
        <v>1</v>
      </c>
      <c r="H537">
        <v>2</v>
      </c>
    </row>
    <row r="538" spans="1:8">
      <c r="A538" t="s">
        <v>1025</v>
      </c>
      <c r="B538">
        <v>2</v>
      </c>
      <c r="C538">
        <v>0</v>
      </c>
      <c r="D538">
        <v>1</v>
      </c>
      <c r="E538">
        <v>1</v>
      </c>
      <c r="F538">
        <v>0</v>
      </c>
      <c r="G538">
        <v>1</v>
      </c>
      <c r="H538">
        <v>3</v>
      </c>
    </row>
    <row r="539" spans="1:8">
      <c r="A539" t="s">
        <v>316</v>
      </c>
      <c r="B539">
        <v>1</v>
      </c>
      <c r="C539">
        <v>0</v>
      </c>
      <c r="D539">
        <v>0</v>
      </c>
      <c r="E539">
        <v>0</v>
      </c>
      <c r="F539">
        <v>0</v>
      </c>
      <c r="G539">
        <v>0</v>
      </c>
      <c r="H539">
        <v>0</v>
      </c>
    </row>
    <row r="540" spans="1:8">
      <c r="A540" t="s">
        <v>520</v>
      </c>
      <c r="B540">
        <v>3</v>
      </c>
      <c r="C540">
        <v>0</v>
      </c>
      <c r="D540">
        <v>3</v>
      </c>
      <c r="E540">
        <v>2</v>
      </c>
      <c r="F540">
        <v>3</v>
      </c>
      <c r="G540">
        <v>1</v>
      </c>
      <c r="H540">
        <v>9</v>
      </c>
    </row>
    <row r="541" spans="1:8">
      <c r="A541" t="s">
        <v>1317</v>
      </c>
      <c r="B541">
        <v>7</v>
      </c>
      <c r="C541">
        <v>1</v>
      </c>
      <c r="D541">
        <v>4</v>
      </c>
      <c r="E541">
        <v>4</v>
      </c>
      <c r="F541">
        <v>2</v>
      </c>
      <c r="G541">
        <v>2</v>
      </c>
      <c r="H541">
        <v>13</v>
      </c>
    </row>
    <row r="542" spans="1:8">
      <c r="A542" t="s">
        <v>101</v>
      </c>
      <c r="B542">
        <v>1</v>
      </c>
      <c r="C542">
        <v>1</v>
      </c>
      <c r="D542">
        <v>0</v>
      </c>
      <c r="E542">
        <v>0</v>
      </c>
      <c r="F542">
        <v>0</v>
      </c>
      <c r="G542">
        <v>1</v>
      </c>
      <c r="H542">
        <v>2</v>
      </c>
    </row>
    <row r="543" spans="1:8">
      <c r="A543" t="s">
        <v>401</v>
      </c>
      <c r="B543">
        <v>1</v>
      </c>
      <c r="C543">
        <v>0</v>
      </c>
      <c r="D543">
        <v>0</v>
      </c>
      <c r="E543">
        <v>0</v>
      </c>
      <c r="F543">
        <v>0</v>
      </c>
      <c r="G543">
        <v>0</v>
      </c>
      <c r="H543">
        <v>0</v>
      </c>
    </row>
    <row r="544" spans="1:8">
      <c r="A544" t="s">
        <v>1318</v>
      </c>
      <c r="B544">
        <v>3</v>
      </c>
      <c r="C544">
        <v>0</v>
      </c>
      <c r="D544">
        <v>0</v>
      </c>
      <c r="E544">
        <v>1</v>
      </c>
      <c r="F544">
        <v>1</v>
      </c>
      <c r="G544">
        <v>0</v>
      </c>
      <c r="H544">
        <v>2</v>
      </c>
    </row>
    <row r="545" spans="1:8">
      <c r="A545" t="s">
        <v>388</v>
      </c>
      <c r="B545">
        <v>1</v>
      </c>
      <c r="C545">
        <v>0</v>
      </c>
      <c r="D545">
        <v>0</v>
      </c>
      <c r="E545">
        <v>0</v>
      </c>
      <c r="F545">
        <v>0</v>
      </c>
      <c r="G545">
        <v>1</v>
      </c>
      <c r="H545">
        <v>1</v>
      </c>
    </row>
    <row r="546" spans="1:8">
      <c r="A546" t="s">
        <v>1319</v>
      </c>
      <c r="B546">
        <v>1</v>
      </c>
      <c r="C546">
        <v>0</v>
      </c>
      <c r="D546">
        <v>0</v>
      </c>
      <c r="E546">
        <v>0</v>
      </c>
      <c r="F546">
        <v>0</v>
      </c>
      <c r="G546">
        <v>1</v>
      </c>
      <c r="H546">
        <v>1</v>
      </c>
    </row>
    <row r="547" spans="1:8">
      <c r="A547" t="s">
        <v>1061</v>
      </c>
      <c r="B547">
        <v>3</v>
      </c>
      <c r="C547">
        <v>0</v>
      </c>
      <c r="D547">
        <v>2</v>
      </c>
      <c r="E547">
        <v>2</v>
      </c>
      <c r="F547">
        <v>1</v>
      </c>
      <c r="G547">
        <v>0</v>
      </c>
      <c r="H547">
        <v>5</v>
      </c>
    </row>
    <row r="548" spans="1:8">
      <c r="A548" t="s">
        <v>1320</v>
      </c>
      <c r="B548">
        <v>3</v>
      </c>
      <c r="C548">
        <v>2</v>
      </c>
      <c r="D548">
        <v>2</v>
      </c>
      <c r="E548">
        <v>1</v>
      </c>
      <c r="F548">
        <v>1</v>
      </c>
      <c r="G548">
        <v>1</v>
      </c>
      <c r="H548">
        <v>7</v>
      </c>
    </row>
    <row r="549" spans="1:8">
      <c r="A549" t="s">
        <v>375</v>
      </c>
      <c r="B549">
        <v>2</v>
      </c>
      <c r="C549">
        <v>0</v>
      </c>
      <c r="D549">
        <v>1</v>
      </c>
      <c r="E549">
        <v>1</v>
      </c>
      <c r="F549">
        <v>1</v>
      </c>
      <c r="G549">
        <v>1</v>
      </c>
      <c r="H549">
        <v>4</v>
      </c>
    </row>
    <row r="550" spans="1:8">
      <c r="A550" t="s">
        <v>1103</v>
      </c>
      <c r="B550">
        <v>3</v>
      </c>
      <c r="C550">
        <v>0</v>
      </c>
      <c r="D550">
        <v>0</v>
      </c>
      <c r="E550">
        <v>2</v>
      </c>
      <c r="F550">
        <v>1</v>
      </c>
      <c r="G550">
        <v>0</v>
      </c>
      <c r="H550">
        <v>3</v>
      </c>
    </row>
    <row r="551" spans="1:8">
      <c r="A551" t="s">
        <v>1091</v>
      </c>
      <c r="B551">
        <v>2</v>
      </c>
      <c r="C551">
        <v>0</v>
      </c>
      <c r="D551">
        <v>0</v>
      </c>
      <c r="E551">
        <v>1</v>
      </c>
      <c r="F551">
        <v>1</v>
      </c>
      <c r="G551">
        <v>0</v>
      </c>
      <c r="H551">
        <v>2</v>
      </c>
    </row>
    <row r="552" spans="1:8">
      <c r="A552" t="s">
        <v>390</v>
      </c>
      <c r="B552">
        <v>3</v>
      </c>
      <c r="C552">
        <v>0</v>
      </c>
      <c r="D552">
        <v>2</v>
      </c>
      <c r="E552">
        <v>1</v>
      </c>
      <c r="F552">
        <v>0</v>
      </c>
      <c r="G552">
        <v>0</v>
      </c>
      <c r="H552">
        <v>3</v>
      </c>
    </row>
    <row r="553" spans="1:8">
      <c r="A553" t="s">
        <v>392</v>
      </c>
      <c r="B553">
        <v>3</v>
      </c>
      <c r="C553">
        <v>0</v>
      </c>
      <c r="D553">
        <v>2</v>
      </c>
      <c r="E553">
        <v>1</v>
      </c>
      <c r="F553">
        <v>0</v>
      </c>
      <c r="G553">
        <v>0</v>
      </c>
      <c r="H553">
        <v>3</v>
      </c>
    </row>
    <row r="554" spans="1:8">
      <c r="A554" t="s">
        <v>1123</v>
      </c>
      <c r="B554">
        <v>11</v>
      </c>
      <c r="C554">
        <v>0</v>
      </c>
      <c r="D554">
        <v>5</v>
      </c>
      <c r="E554">
        <v>6</v>
      </c>
      <c r="F554">
        <v>8</v>
      </c>
      <c r="G554">
        <v>5</v>
      </c>
      <c r="H554">
        <v>24</v>
      </c>
    </row>
    <row r="555" spans="1:8">
      <c r="A555" t="s">
        <v>681</v>
      </c>
      <c r="B555">
        <v>4</v>
      </c>
      <c r="C555">
        <v>1</v>
      </c>
      <c r="D555">
        <v>0</v>
      </c>
      <c r="E555">
        <v>0</v>
      </c>
      <c r="F555">
        <v>1</v>
      </c>
      <c r="G555">
        <v>2</v>
      </c>
      <c r="H555">
        <v>4</v>
      </c>
    </row>
    <row r="556" spans="1:8">
      <c r="A556" t="s">
        <v>93</v>
      </c>
      <c r="B556">
        <v>3</v>
      </c>
      <c r="C556">
        <v>0</v>
      </c>
      <c r="D556">
        <v>0</v>
      </c>
      <c r="E556">
        <v>2</v>
      </c>
      <c r="F556">
        <v>0</v>
      </c>
      <c r="G556">
        <v>1</v>
      </c>
      <c r="H556">
        <v>3</v>
      </c>
    </row>
    <row r="557" spans="1:8">
      <c r="A557" t="s">
        <v>107</v>
      </c>
      <c r="B557">
        <v>2</v>
      </c>
      <c r="C557">
        <v>0</v>
      </c>
      <c r="D557">
        <v>0</v>
      </c>
      <c r="E557">
        <v>2</v>
      </c>
      <c r="F557">
        <v>0</v>
      </c>
      <c r="G557">
        <v>0</v>
      </c>
      <c r="H557">
        <v>2</v>
      </c>
    </row>
    <row r="558" spans="1:8">
      <c r="A558" t="s">
        <v>92</v>
      </c>
      <c r="B558">
        <v>2</v>
      </c>
      <c r="C558">
        <v>1</v>
      </c>
      <c r="D558">
        <v>0</v>
      </c>
      <c r="E558">
        <v>2</v>
      </c>
      <c r="F558">
        <v>0</v>
      </c>
      <c r="G558">
        <v>0</v>
      </c>
      <c r="H558">
        <v>3</v>
      </c>
    </row>
    <row r="559" spans="1:8">
      <c r="A559" t="s">
        <v>205</v>
      </c>
      <c r="B559">
        <v>4</v>
      </c>
      <c r="C559">
        <v>0</v>
      </c>
      <c r="D559">
        <v>0</v>
      </c>
      <c r="E559">
        <v>0</v>
      </c>
      <c r="F559">
        <v>0</v>
      </c>
      <c r="G559">
        <v>0</v>
      </c>
      <c r="H559">
        <v>0</v>
      </c>
    </row>
    <row r="560" spans="1:8">
      <c r="A560" t="s">
        <v>120</v>
      </c>
      <c r="B560">
        <v>3</v>
      </c>
      <c r="C560">
        <v>0</v>
      </c>
      <c r="D560">
        <v>1</v>
      </c>
      <c r="E560">
        <v>0</v>
      </c>
      <c r="F560">
        <v>0</v>
      </c>
      <c r="G560">
        <v>0</v>
      </c>
      <c r="H560">
        <v>1</v>
      </c>
    </row>
    <row r="561" spans="1:8">
      <c r="A561" t="s">
        <v>1321</v>
      </c>
      <c r="B561">
        <v>4</v>
      </c>
      <c r="C561">
        <v>0</v>
      </c>
      <c r="D561">
        <v>2</v>
      </c>
      <c r="E561">
        <v>0</v>
      </c>
      <c r="F561">
        <v>0</v>
      </c>
      <c r="G561">
        <v>0</v>
      </c>
      <c r="H561">
        <v>2</v>
      </c>
    </row>
    <row r="562" spans="1:8">
      <c r="A562" t="s">
        <v>1322</v>
      </c>
      <c r="B562">
        <v>9</v>
      </c>
      <c r="C562">
        <v>3</v>
      </c>
      <c r="D562">
        <v>1</v>
      </c>
      <c r="E562">
        <v>0</v>
      </c>
      <c r="F562">
        <v>3</v>
      </c>
      <c r="G562">
        <v>4</v>
      </c>
      <c r="H562">
        <v>11</v>
      </c>
    </row>
    <row r="563" spans="1:8">
      <c r="A563" t="s">
        <v>1323</v>
      </c>
      <c r="B563">
        <v>2</v>
      </c>
      <c r="C563">
        <v>1</v>
      </c>
      <c r="D563">
        <v>1</v>
      </c>
      <c r="E563">
        <v>1</v>
      </c>
      <c r="F563">
        <v>1</v>
      </c>
      <c r="G563">
        <v>1</v>
      </c>
      <c r="H563">
        <v>5</v>
      </c>
    </row>
    <row r="564" spans="1:8">
      <c r="A564" t="s">
        <v>419</v>
      </c>
      <c r="B564">
        <v>5</v>
      </c>
      <c r="C564">
        <v>1</v>
      </c>
      <c r="D564">
        <v>0</v>
      </c>
      <c r="E564">
        <v>0</v>
      </c>
      <c r="F564">
        <v>0</v>
      </c>
      <c r="G564">
        <v>0</v>
      </c>
      <c r="H564">
        <v>1</v>
      </c>
    </row>
    <row r="565" spans="1:8">
      <c r="A565" t="s">
        <v>1324</v>
      </c>
      <c r="B565">
        <v>2</v>
      </c>
      <c r="C565">
        <v>0</v>
      </c>
      <c r="D565">
        <v>0</v>
      </c>
      <c r="E565">
        <v>0</v>
      </c>
      <c r="F565">
        <v>0</v>
      </c>
      <c r="G565">
        <v>0</v>
      </c>
      <c r="H565">
        <v>0</v>
      </c>
    </row>
    <row r="566" spans="1:8">
      <c r="A566" t="s">
        <v>1325</v>
      </c>
      <c r="B566">
        <v>1</v>
      </c>
      <c r="C566">
        <v>1</v>
      </c>
      <c r="D566">
        <v>0</v>
      </c>
      <c r="E566">
        <v>0</v>
      </c>
      <c r="F566">
        <v>0</v>
      </c>
      <c r="G566">
        <v>0</v>
      </c>
      <c r="H566">
        <v>1</v>
      </c>
    </row>
    <row r="567" spans="1:8">
      <c r="A567" t="s">
        <v>399</v>
      </c>
      <c r="B567">
        <v>1</v>
      </c>
      <c r="C567">
        <v>1</v>
      </c>
      <c r="D567">
        <v>0</v>
      </c>
      <c r="E567">
        <v>0</v>
      </c>
      <c r="F567">
        <v>0</v>
      </c>
      <c r="G567">
        <v>0</v>
      </c>
      <c r="H567">
        <v>1</v>
      </c>
    </row>
    <row r="568" spans="1:8">
      <c r="A568" t="s">
        <v>1326</v>
      </c>
      <c r="B568">
        <v>2</v>
      </c>
      <c r="C568">
        <v>1</v>
      </c>
      <c r="D568">
        <v>0</v>
      </c>
      <c r="E568">
        <v>0</v>
      </c>
      <c r="F568">
        <v>0</v>
      </c>
      <c r="G568">
        <v>0</v>
      </c>
      <c r="H568">
        <v>1</v>
      </c>
    </row>
    <row r="569" spans="1:8">
      <c r="A569" t="s">
        <v>1327</v>
      </c>
      <c r="B569">
        <v>9</v>
      </c>
      <c r="C569">
        <v>5</v>
      </c>
      <c r="D569">
        <v>0</v>
      </c>
      <c r="E569">
        <v>0</v>
      </c>
      <c r="F569">
        <v>0</v>
      </c>
      <c r="G569">
        <v>0</v>
      </c>
      <c r="H569">
        <v>5</v>
      </c>
    </row>
    <row r="570" spans="1:8">
      <c r="A570" t="s">
        <v>1328</v>
      </c>
      <c r="B570">
        <v>1</v>
      </c>
      <c r="C570">
        <v>0</v>
      </c>
      <c r="D570">
        <v>0</v>
      </c>
      <c r="E570">
        <v>0</v>
      </c>
      <c r="F570">
        <v>0</v>
      </c>
      <c r="G570">
        <v>0</v>
      </c>
      <c r="H570">
        <v>0</v>
      </c>
    </row>
    <row r="571" spans="1:8">
      <c r="A571" t="s">
        <v>784</v>
      </c>
      <c r="B571">
        <v>3</v>
      </c>
      <c r="C571">
        <v>1</v>
      </c>
      <c r="D571">
        <v>1</v>
      </c>
      <c r="E571">
        <v>1</v>
      </c>
      <c r="F571">
        <v>0</v>
      </c>
      <c r="G571">
        <v>0</v>
      </c>
      <c r="H571">
        <v>3</v>
      </c>
    </row>
    <row r="572" spans="1:8">
      <c r="A572" t="s">
        <v>1329</v>
      </c>
      <c r="B572">
        <v>2</v>
      </c>
      <c r="C572">
        <v>1</v>
      </c>
      <c r="D572">
        <v>0</v>
      </c>
      <c r="E572">
        <v>0</v>
      </c>
      <c r="F572">
        <v>0</v>
      </c>
      <c r="G572">
        <v>0</v>
      </c>
      <c r="H572">
        <v>1</v>
      </c>
    </row>
    <row r="573" spans="1:8">
      <c r="A573" t="s">
        <v>324</v>
      </c>
      <c r="B573">
        <v>2</v>
      </c>
      <c r="C573">
        <v>0</v>
      </c>
      <c r="D573">
        <v>0</v>
      </c>
      <c r="E573">
        <v>0</v>
      </c>
      <c r="F573">
        <v>0</v>
      </c>
      <c r="G573">
        <v>0</v>
      </c>
      <c r="H573">
        <v>0</v>
      </c>
    </row>
    <row r="574" spans="1:8">
      <c r="A574" t="s">
        <v>1330</v>
      </c>
      <c r="B574">
        <v>1</v>
      </c>
      <c r="C574">
        <v>0</v>
      </c>
      <c r="D574">
        <v>0</v>
      </c>
      <c r="E574">
        <v>0</v>
      </c>
      <c r="F574">
        <v>0</v>
      </c>
      <c r="G574">
        <v>1</v>
      </c>
      <c r="H574">
        <v>1</v>
      </c>
    </row>
    <row r="575" spans="1:8">
      <c r="A575" t="s">
        <v>1331</v>
      </c>
      <c r="B575">
        <v>2</v>
      </c>
      <c r="C575">
        <v>1</v>
      </c>
      <c r="D575">
        <v>2</v>
      </c>
      <c r="E575">
        <v>0</v>
      </c>
      <c r="F575">
        <v>0</v>
      </c>
      <c r="G575">
        <v>1</v>
      </c>
      <c r="H575">
        <v>4</v>
      </c>
    </row>
    <row r="576" spans="1:8">
      <c r="A576" t="s">
        <v>1332</v>
      </c>
      <c r="B576">
        <v>2</v>
      </c>
      <c r="C576">
        <v>0</v>
      </c>
      <c r="D576">
        <v>1</v>
      </c>
      <c r="E576">
        <v>1</v>
      </c>
      <c r="F576">
        <v>0</v>
      </c>
      <c r="G576">
        <v>0</v>
      </c>
      <c r="H576">
        <v>2</v>
      </c>
    </row>
    <row r="577" spans="1:8">
      <c r="A577" t="s">
        <v>1333</v>
      </c>
      <c r="B577">
        <v>1</v>
      </c>
      <c r="C577">
        <v>0</v>
      </c>
      <c r="D577">
        <v>0</v>
      </c>
      <c r="E577">
        <v>0</v>
      </c>
      <c r="F577">
        <v>1</v>
      </c>
      <c r="G577">
        <v>1</v>
      </c>
      <c r="H577">
        <v>2</v>
      </c>
    </row>
    <row r="578" spans="1:8">
      <c r="A578" t="s">
        <v>210</v>
      </c>
      <c r="B578">
        <v>4</v>
      </c>
      <c r="C578">
        <v>0</v>
      </c>
      <c r="D578">
        <v>2</v>
      </c>
      <c r="E578">
        <v>1</v>
      </c>
      <c r="F578">
        <v>0</v>
      </c>
      <c r="G578">
        <v>1</v>
      </c>
      <c r="H578">
        <v>4</v>
      </c>
    </row>
    <row r="579" spans="1:8">
      <c r="A579" t="s">
        <v>396</v>
      </c>
      <c r="B579">
        <v>2</v>
      </c>
      <c r="C579">
        <v>0</v>
      </c>
      <c r="D579">
        <v>0</v>
      </c>
      <c r="E579">
        <v>0</v>
      </c>
      <c r="F579">
        <v>0</v>
      </c>
      <c r="G579">
        <v>0</v>
      </c>
      <c r="H579">
        <v>0</v>
      </c>
    </row>
    <row r="580" spans="1:8">
      <c r="A580" t="s">
        <v>661</v>
      </c>
      <c r="B580">
        <v>1</v>
      </c>
      <c r="C580">
        <v>0</v>
      </c>
      <c r="D580">
        <v>0</v>
      </c>
      <c r="E580">
        <v>0</v>
      </c>
      <c r="F580">
        <v>0</v>
      </c>
      <c r="G580">
        <v>0</v>
      </c>
      <c r="H580">
        <v>0</v>
      </c>
    </row>
    <row r="581" spans="1:8">
      <c r="A581" t="s">
        <v>161</v>
      </c>
      <c r="B581">
        <v>10</v>
      </c>
      <c r="C581">
        <v>4</v>
      </c>
      <c r="D581">
        <v>0</v>
      </c>
      <c r="E581">
        <v>0</v>
      </c>
      <c r="F581">
        <v>4</v>
      </c>
      <c r="G581">
        <v>4</v>
      </c>
      <c r="H581">
        <v>12</v>
      </c>
    </row>
    <row r="582" spans="1:8">
      <c r="A582" t="s">
        <v>1334</v>
      </c>
      <c r="B582">
        <v>2</v>
      </c>
      <c r="C582">
        <v>0</v>
      </c>
      <c r="D582">
        <v>1</v>
      </c>
      <c r="E582">
        <v>0</v>
      </c>
      <c r="F582">
        <v>1</v>
      </c>
      <c r="G582">
        <v>1</v>
      </c>
      <c r="H582">
        <v>3</v>
      </c>
    </row>
    <row r="583" spans="1:8">
      <c r="A583" t="s">
        <v>685</v>
      </c>
      <c r="B583">
        <v>8</v>
      </c>
      <c r="C583">
        <v>0</v>
      </c>
      <c r="D583">
        <v>6</v>
      </c>
      <c r="E583">
        <v>4</v>
      </c>
      <c r="F583">
        <v>2</v>
      </c>
      <c r="G583">
        <v>6</v>
      </c>
      <c r="H583">
        <v>18</v>
      </c>
    </row>
    <row r="584" spans="1:8">
      <c r="A584" t="s">
        <v>1335</v>
      </c>
      <c r="B584">
        <v>4</v>
      </c>
      <c r="C584">
        <v>1</v>
      </c>
      <c r="D584">
        <v>1</v>
      </c>
      <c r="E584">
        <v>2</v>
      </c>
      <c r="F584">
        <v>1</v>
      </c>
      <c r="G584">
        <v>0</v>
      </c>
      <c r="H584">
        <v>5</v>
      </c>
    </row>
    <row r="585" spans="1:8">
      <c r="A585" t="s">
        <v>342</v>
      </c>
      <c r="B585">
        <v>2</v>
      </c>
      <c r="C585">
        <v>0</v>
      </c>
      <c r="D585">
        <v>0</v>
      </c>
      <c r="E585">
        <v>0</v>
      </c>
      <c r="F585">
        <v>0</v>
      </c>
      <c r="G585">
        <v>0</v>
      </c>
      <c r="H585">
        <v>0</v>
      </c>
    </row>
    <row r="586" spans="1:8">
      <c r="A586" t="s">
        <v>1336</v>
      </c>
      <c r="B586">
        <v>4</v>
      </c>
      <c r="C586">
        <v>0</v>
      </c>
      <c r="D586">
        <v>4</v>
      </c>
      <c r="E586">
        <v>3</v>
      </c>
      <c r="F586">
        <v>3</v>
      </c>
      <c r="G586">
        <v>2</v>
      </c>
      <c r="H586">
        <v>12</v>
      </c>
    </row>
    <row r="587" spans="1:8">
      <c r="A587" t="s">
        <v>665</v>
      </c>
      <c r="B587">
        <v>1</v>
      </c>
      <c r="C587">
        <v>0</v>
      </c>
      <c r="D587">
        <v>1</v>
      </c>
      <c r="E587">
        <v>1</v>
      </c>
      <c r="F587">
        <v>0</v>
      </c>
      <c r="G587">
        <v>0</v>
      </c>
      <c r="H587">
        <v>2</v>
      </c>
    </row>
    <row r="588" spans="1:8">
      <c r="A588" t="s">
        <v>1337</v>
      </c>
      <c r="B588">
        <v>1</v>
      </c>
      <c r="C588">
        <v>0</v>
      </c>
      <c r="D588">
        <v>0</v>
      </c>
      <c r="E588">
        <v>0</v>
      </c>
      <c r="F588">
        <v>0</v>
      </c>
      <c r="G588">
        <v>0</v>
      </c>
      <c r="H588">
        <v>0</v>
      </c>
    </row>
    <row r="589" spans="1:8">
      <c r="A589" t="s">
        <v>1338</v>
      </c>
      <c r="B589">
        <v>2</v>
      </c>
      <c r="C589">
        <v>0</v>
      </c>
      <c r="D589">
        <v>2</v>
      </c>
      <c r="E589">
        <v>1</v>
      </c>
      <c r="F589">
        <v>1</v>
      </c>
      <c r="G589">
        <v>2</v>
      </c>
      <c r="H589">
        <v>6</v>
      </c>
    </row>
    <row r="590" spans="1:8">
      <c r="A590" t="s">
        <v>1339</v>
      </c>
      <c r="B590">
        <v>2</v>
      </c>
      <c r="C590">
        <v>0</v>
      </c>
      <c r="D590">
        <v>2</v>
      </c>
      <c r="E590">
        <v>2</v>
      </c>
      <c r="F590">
        <v>2</v>
      </c>
      <c r="G590">
        <v>1</v>
      </c>
      <c r="H590">
        <v>7</v>
      </c>
    </row>
    <row r="591" spans="1:8">
      <c r="A591" t="s">
        <v>1340</v>
      </c>
      <c r="B591">
        <v>2</v>
      </c>
      <c r="C591">
        <v>0</v>
      </c>
      <c r="D591">
        <v>0</v>
      </c>
      <c r="E591">
        <v>0</v>
      </c>
      <c r="F591">
        <v>0</v>
      </c>
      <c r="G591">
        <v>1</v>
      </c>
      <c r="H591">
        <v>1</v>
      </c>
    </row>
    <row r="592" spans="1:8">
      <c r="A592" t="s">
        <v>1341</v>
      </c>
      <c r="B592">
        <v>3</v>
      </c>
      <c r="C592">
        <v>0</v>
      </c>
      <c r="D592">
        <v>0</v>
      </c>
      <c r="E592">
        <v>0</v>
      </c>
      <c r="F592">
        <v>1</v>
      </c>
      <c r="G592">
        <v>1</v>
      </c>
      <c r="H592">
        <v>2</v>
      </c>
    </row>
    <row r="593" spans="1:8">
      <c r="A593" t="s">
        <v>498</v>
      </c>
      <c r="B593">
        <v>3</v>
      </c>
      <c r="C593">
        <v>2</v>
      </c>
      <c r="D593">
        <v>1</v>
      </c>
      <c r="E593">
        <v>1</v>
      </c>
      <c r="F593">
        <v>2</v>
      </c>
      <c r="G593">
        <v>1</v>
      </c>
      <c r="H593">
        <v>7</v>
      </c>
    </row>
    <row r="594" spans="1:8">
      <c r="A594" t="s">
        <v>1342</v>
      </c>
      <c r="B594">
        <v>2</v>
      </c>
      <c r="C594">
        <v>0</v>
      </c>
      <c r="D594">
        <v>0</v>
      </c>
      <c r="E594">
        <v>0</v>
      </c>
      <c r="F594">
        <v>0</v>
      </c>
      <c r="G594">
        <v>0</v>
      </c>
      <c r="H594">
        <v>0</v>
      </c>
    </row>
    <row r="595" spans="1:8">
      <c r="A595" t="s">
        <v>1343</v>
      </c>
      <c r="B595">
        <v>2</v>
      </c>
      <c r="C595">
        <v>0</v>
      </c>
      <c r="D595">
        <v>0</v>
      </c>
      <c r="E595">
        <v>0</v>
      </c>
      <c r="F595">
        <v>0</v>
      </c>
      <c r="G595">
        <v>0</v>
      </c>
      <c r="H595">
        <v>0</v>
      </c>
    </row>
    <row r="596" spans="1:8">
      <c r="A596" t="s">
        <v>1344</v>
      </c>
      <c r="B596">
        <v>1</v>
      </c>
      <c r="C596">
        <v>0</v>
      </c>
      <c r="D596">
        <v>0</v>
      </c>
      <c r="E596">
        <v>0</v>
      </c>
      <c r="F596">
        <v>0</v>
      </c>
      <c r="G596">
        <v>0</v>
      </c>
      <c r="H596">
        <v>0</v>
      </c>
    </row>
    <row r="597" spans="1:8">
      <c r="A597" t="s">
        <v>373</v>
      </c>
      <c r="B597">
        <v>3</v>
      </c>
      <c r="C597">
        <v>1</v>
      </c>
      <c r="D597">
        <v>1</v>
      </c>
      <c r="E597">
        <v>1</v>
      </c>
      <c r="F597">
        <v>2</v>
      </c>
      <c r="G597">
        <v>0</v>
      </c>
      <c r="H597">
        <v>5</v>
      </c>
    </row>
    <row r="598" spans="1:8">
      <c r="A598" t="s">
        <v>1003</v>
      </c>
      <c r="B598">
        <v>2</v>
      </c>
      <c r="C598">
        <v>0</v>
      </c>
      <c r="D598">
        <v>1</v>
      </c>
      <c r="E598">
        <v>0</v>
      </c>
      <c r="F598">
        <v>1</v>
      </c>
      <c r="G598">
        <v>0</v>
      </c>
      <c r="H598">
        <v>2</v>
      </c>
    </row>
    <row r="599" spans="1:8">
      <c r="A599" t="s">
        <v>459</v>
      </c>
      <c r="B599">
        <v>6</v>
      </c>
      <c r="C599">
        <v>6</v>
      </c>
      <c r="D599">
        <v>0</v>
      </c>
      <c r="E599">
        <v>0</v>
      </c>
      <c r="F599">
        <v>0</v>
      </c>
      <c r="G599">
        <v>0</v>
      </c>
      <c r="H599">
        <v>6</v>
      </c>
    </row>
    <row r="600" spans="1:8">
      <c r="A600" t="s">
        <v>197</v>
      </c>
      <c r="B600">
        <v>2</v>
      </c>
      <c r="C600">
        <v>2</v>
      </c>
      <c r="D600">
        <v>0</v>
      </c>
      <c r="E600">
        <v>0</v>
      </c>
      <c r="F600">
        <v>0</v>
      </c>
      <c r="G600">
        <v>1</v>
      </c>
      <c r="H600">
        <v>3</v>
      </c>
    </row>
    <row r="601" spans="1:8">
      <c r="A601" t="s">
        <v>407</v>
      </c>
      <c r="B601">
        <v>3</v>
      </c>
      <c r="C601">
        <v>1</v>
      </c>
      <c r="D601">
        <v>1</v>
      </c>
      <c r="E601">
        <v>1</v>
      </c>
      <c r="F601">
        <v>0</v>
      </c>
      <c r="G601">
        <v>0</v>
      </c>
      <c r="H601">
        <v>3</v>
      </c>
    </row>
    <row r="602" spans="1:8">
      <c r="A602" t="s">
        <v>1345</v>
      </c>
      <c r="B602">
        <v>2</v>
      </c>
      <c r="C602">
        <v>1</v>
      </c>
      <c r="D602">
        <v>0</v>
      </c>
      <c r="E602">
        <v>1</v>
      </c>
      <c r="F602">
        <v>0</v>
      </c>
      <c r="G602">
        <v>0</v>
      </c>
      <c r="H602">
        <v>2</v>
      </c>
    </row>
    <row r="603" spans="1:8">
      <c r="A603" t="s">
        <v>1346</v>
      </c>
      <c r="B603">
        <v>2</v>
      </c>
      <c r="C603">
        <v>1</v>
      </c>
      <c r="D603">
        <v>0</v>
      </c>
      <c r="E603">
        <v>1</v>
      </c>
      <c r="F603">
        <v>0</v>
      </c>
      <c r="G603">
        <v>0</v>
      </c>
      <c r="H603">
        <v>2</v>
      </c>
    </row>
    <row r="604" spans="1:8">
      <c r="A604" t="s">
        <v>1347</v>
      </c>
      <c r="B604">
        <v>3</v>
      </c>
      <c r="C604">
        <v>2</v>
      </c>
      <c r="D604">
        <v>0</v>
      </c>
      <c r="E604">
        <v>0</v>
      </c>
      <c r="F604">
        <v>2</v>
      </c>
      <c r="G604">
        <v>2</v>
      </c>
      <c r="H604">
        <v>6</v>
      </c>
    </row>
    <row r="605" spans="1:8">
      <c r="A605" t="s">
        <v>1348</v>
      </c>
      <c r="B605">
        <v>1</v>
      </c>
      <c r="C605">
        <v>0</v>
      </c>
      <c r="D605">
        <v>0</v>
      </c>
      <c r="E605">
        <v>0</v>
      </c>
      <c r="F605">
        <v>0</v>
      </c>
      <c r="G605">
        <v>0</v>
      </c>
      <c r="H605">
        <v>0</v>
      </c>
    </row>
    <row r="606" spans="1:8">
      <c r="A606" t="s">
        <v>1349</v>
      </c>
      <c r="B606">
        <v>2</v>
      </c>
      <c r="C606">
        <v>1</v>
      </c>
      <c r="D606">
        <v>1</v>
      </c>
      <c r="E606">
        <v>0</v>
      </c>
      <c r="F606">
        <v>0</v>
      </c>
      <c r="G606">
        <v>2</v>
      </c>
      <c r="H606">
        <v>4</v>
      </c>
    </row>
    <row r="607" spans="1:8">
      <c r="A607" t="s">
        <v>1350</v>
      </c>
      <c r="B607">
        <v>3</v>
      </c>
      <c r="C607">
        <v>0</v>
      </c>
      <c r="D607">
        <v>3</v>
      </c>
      <c r="E607">
        <v>2</v>
      </c>
      <c r="F607">
        <v>2</v>
      </c>
      <c r="G607">
        <v>2</v>
      </c>
      <c r="H607">
        <v>9</v>
      </c>
    </row>
    <row r="608" spans="1:8">
      <c r="A608" t="s">
        <v>909</v>
      </c>
      <c r="B608">
        <v>8</v>
      </c>
      <c r="C608">
        <v>1</v>
      </c>
      <c r="D608">
        <v>1</v>
      </c>
      <c r="E608">
        <v>0</v>
      </c>
      <c r="F608">
        <v>0</v>
      </c>
      <c r="G608">
        <v>0</v>
      </c>
      <c r="H608">
        <v>2</v>
      </c>
    </row>
    <row r="609" spans="1:8">
      <c r="A609" t="s">
        <v>1351</v>
      </c>
      <c r="B609">
        <v>2</v>
      </c>
      <c r="C609">
        <v>1</v>
      </c>
      <c r="D609">
        <v>0</v>
      </c>
      <c r="E609">
        <v>0</v>
      </c>
      <c r="F609">
        <v>1</v>
      </c>
      <c r="G609">
        <v>2</v>
      </c>
      <c r="H609">
        <v>4</v>
      </c>
    </row>
    <row r="610" spans="1:8">
      <c r="A610" t="s">
        <v>1352</v>
      </c>
      <c r="B610">
        <v>1</v>
      </c>
      <c r="C610">
        <v>0</v>
      </c>
      <c r="D610">
        <v>1</v>
      </c>
      <c r="E610">
        <v>0</v>
      </c>
      <c r="F610">
        <v>0</v>
      </c>
      <c r="G610">
        <v>1</v>
      </c>
      <c r="H610">
        <v>2</v>
      </c>
    </row>
    <row r="611" spans="1:8">
      <c r="A611" t="s">
        <v>973</v>
      </c>
      <c r="B611">
        <v>2</v>
      </c>
      <c r="C611">
        <v>0</v>
      </c>
      <c r="D611">
        <v>2</v>
      </c>
      <c r="E611">
        <v>2</v>
      </c>
      <c r="F611">
        <v>0</v>
      </c>
      <c r="G611">
        <v>1</v>
      </c>
      <c r="H611">
        <v>5</v>
      </c>
    </row>
    <row r="612" spans="1:8">
      <c r="A612" t="s">
        <v>415</v>
      </c>
      <c r="B612">
        <v>4</v>
      </c>
      <c r="C612">
        <v>3</v>
      </c>
      <c r="D612">
        <v>1</v>
      </c>
      <c r="E612">
        <v>2</v>
      </c>
      <c r="F612">
        <v>2</v>
      </c>
      <c r="G612">
        <v>1</v>
      </c>
      <c r="H612">
        <v>9</v>
      </c>
    </row>
    <row r="613" spans="1:8">
      <c r="A613" t="s">
        <v>1075</v>
      </c>
      <c r="B613">
        <v>3</v>
      </c>
      <c r="C613">
        <v>3</v>
      </c>
      <c r="D613">
        <v>0</v>
      </c>
      <c r="E613">
        <v>1</v>
      </c>
      <c r="F613">
        <v>1</v>
      </c>
      <c r="G613">
        <v>1</v>
      </c>
      <c r="H613">
        <v>6</v>
      </c>
    </row>
    <row r="614" spans="1:8">
      <c r="A614" t="s">
        <v>1353</v>
      </c>
      <c r="B614">
        <v>2</v>
      </c>
      <c r="C614">
        <v>0</v>
      </c>
      <c r="D614">
        <v>0</v>
      </c>
      <c r="E614">
        <v>0</v>
      </c>
      <c r="F614">
        <v>0</v>
      </c>
      <c r="G614">
        <v>1</v>
      </c>
      <c r="H614">
        <v>1</v>
      </c>
    </row>
    <row r="615" spans="1:8">
      <c r="A615" t="s">
        <v>330</v>
      </c>
      <c r="B615">
        <v>6</v>
      </c>
      <c r="C615">
        <v>1</v>
      </c>
      <c r="D615">
        <v>0</v>
      </c>
      <c r="E615">
        <v>0</v>
      </c>
      <c r="F615">
        <v>0</v>
      </c>
      <c r="G615">
        <v>1</v>
      </c>
      <c r="H615">
        <v>2</v>
      </c>
    </row>
    <row r="616" spans="1:8">
      <c r="A616" t="s">
        <v>1131</v>
      </c>
      <c r="B616">
        <v>6</v>
      </c>
      <c r="C616">
        <v>1</v>
      </c>
      <c r="D616">
        <v>1</v>
      </c>
      <c r="E616">
        <v>1</v>
      </c>
      <c r="F616">
        <v>0</v>
      </c>
      <c r="G616">
        <v>0</v>
      </c>
      <c r="H616">
        <v>3</v>
      </c>
    </row>
    <row r="617" spans="1:8">
      <c r="A617" t="s">
        <v>1354</v>
      </c>
      <c r="B617">
        <v>4</v>
      </c>
      <c r="C617">
        <v>0</v>
      </c>
      <c r="D617">
        <v>4</v>
      </c>
      <c r="E617">
        <v>4</v>
      </c>
      <c r="F617">
        <v>0</v>
      </c>
      <c r="G617">
        <v>0</v>
      </c>
      <c r="H617">
        <v>8</v>
      </c>
    </row>
    <row r="618" spans="1:8">
      <c r="A618" t="s">
        <v>328</v>
      </c>
      <c r="B618">
        <v>2</v>
      </c>
      <c r="C618">
        <v>0</v>
      </c>
      <c r="D618">
        <v>0</v>
      </c>
      <c r="E618">
        <v>0</v>
      </c>
      <c r="F618">
        <v>0</v>
      </c>
      <c r="G618">
        <v>1</v>
      </c>
      <c r="H618">
        <v>1</v>
      </c>
    </row>
    <row r="619" spans="1:8">
      <c r="A619" t="s">
        <v>1355</v>
      </c>
      <c r="B619">
        <v>11</v>
      </c>
      <c r="C619">
        <v>0</v>
      </c>
      <c r="D619">
        <v>2</v>
      </c>
      <c r="E619">
        <v>2</v>
      </c>
      <c r="F619">
        <v>1</v>
      </c>
      <c r="G619">
        <v>0</v>
      </c>
      <c r="H619">
        <v>5</v>
      </c>
    </row>
    <row r="620" spans="1:8">
      <c r="A620" t="s">
        <v>113</v>
      </c>
      <c r="B620">
        <v>2</v>
      </c>
      <c r="C620">
        <v>1</v>
      </c>
      <c r="D620">
        <v>1</v>
      </c>
      <c r="E620">
        <v>0</v>
      </c>
      <c r="F620">
        <v>0</v>
      </c>
      <c r="G620">
        <v>1</v>
      </c>
      <c r="H620">
        <v>3</v>
      </c>
    </row>
    <row r="621" spans="1:8">
      <c r="A621" t="s">
        <v>185</v>
      </c>
      <c r="B621">
        <v>9</v>
      </c>
      <c r="C621">
        <v>0</v>
      </c>
      <c r="D621">
        <v>7</v>
      </c>
      <c r="E621">
        <v>8</v>
      </c>
      <c r="F621">
        <v>7</v>
      </c>
      <c r="G621">
        <v>5</v>
      </c>
      <c r="H621">
        <v>27</v>
      </c>
    </row>
    <row r="622" spans="1:8">
      <c r="A622" t="s">
        <v>1356</v>
      </c>
      <c r="B622">
        <v>3</v>
      </c>
      <c r="C622">
        <v>0</v>
      </c>
      <c r="D622">
        <v>0</v>
      </c>
      <c r="E622">
        <v>3</v>
      </c>
      <c r="F622">
        <v>3</v>
      </c>
      <c r="G622">
        <v>0</v>
      </c>
      <c r="H622">
        <v>6</v>
      </c>
    </row>
    <row r="623" spans="1:8">
      <c r="A623" t="s">
        <v>1357</v>
      </c>
      <c r="B623">
        <v>1</v>
      </c>
      <c r="C623">
        <v>0</v>
      </c>
      <c r="D623">
        <v>0</v>
      </c>
      <c r="E623">
        <v>0</v>
      </c>
      <c r="F623">
        <v>0</v>
      </c>
      <c r="G623">
        <v>0</v>
      </c>
      <c r="H623">
        <v>0</v>
      </c>
    </row>
    <row r="624" spans="1:8">
      <c r="A624" t="s">
        <v>1358</v>
      </c>
      <c r="B624">
        <v>5</v>
      </c>
      <c r="C624">
        <v>1</v>
      </c>
      <c r="D624">
        <v>0</v>
      </c>
      <c r="E624">
        <v>0</v>
      </c>
      <c r="F624">
        <v>1</v>
      </c>
      <c r="G624">
        <v>1</v>
      </c>
      <c r="H624">
        <v>3</v>
      </c>
    </row>
    <row r="625" spans="1:8">
      <c r="A625" t="s">
        <v>1359</v>
      </c>
      <c r="B625">
        <v>2</v>
      </c>
      <c r="C625">
        <v>1</v>
      </c>
      <c r="D625">
        <v>2</v>
      </c>
      <c r="E625">
        <v>0</v>
      </c>
      <c r="F625">
        <v>0</v>
      </c>
      <c r="G625">
        <v>1</v>
      </c>
      <c r="H625">
        <v>4</v>
      </c>
    </row>
    <row r="626" spans="1:8">
      <c r="A626" t="s">
        <v>1360</v>
      </c>
      <c r="B626">
        <v>2</v>
      </c>
      <c r="C626">
        <v>1</v>
      </c>
      <c r="D626">
        <v>1</v>
      </c>
      <c r="E626">
        <v>0</v>
      </c>
      <c r="F626">
        <v>0</v>
      </c>
      <c r="G626">
        <v>2</v>
      </c>
      <c r="H626">
        <v>4</v>
      </c>
    </row>
    <row r="627" spans="1:8">
      <c r="A627" t="s">
        <v>1361</v>
      </c>
      <c r="B627">
        <v>2</v>
      </c>
      <c r="C627">
        <v>0</v>
      </c>
      <c r="D627">
        <v>2</v>
      </c>
      <c r="E627">
        <v>2</v>
      </c>
      <c r="F627">
        <v>0</v>
      </c>
      <c r="G627">
        <v>0</v>
      </c>
      <c r="H627">
        <v>4</v>
      </c>
    </row>
    <row r="628" spans="1:8">
      <c r="A628" t="s">
        <v>1362</v>
      </c>
      <c r="B628">
        <v>3</v>
      </c>
      <c r="C628">
        <v>1</v>
      </c>
      <c r="D628">
        <v>1</v>
      </c>
      <c r="E628">
        <v>1</v>
      </c>
      <c r="F628">
        <v>0</v>
      </c>
      <c r="G628">
        <v>0</v>
      </c>
      <c r="H628">
        <v>3</v>
      </c>
    </row>
    <row r="629" spans="1:8">
      <c r="A629" t="s">
        <v>1363</v>
      </c>
      <c r="B629">
        <v>2</v>
      </c>
      <c r="C629">
        <v>1</v>
      </c>
      <c r="D629">
        <v>0</v>
      </c>
      <c r="E629">
        <v>0</v>
      </c>
      <c r="F629">
        <v>0</v>
      </c>
      <c r="G629">
        <v>0</v>
      </c>
      <c r="H629">
        <v>1</v>
      </c>
    </row>
    <row r="630" spans="1:8">
      <c r="A630" t="s">
        <v>1364</v>
      </c>
      <c r="B630">
        <v>1</v>
      </c>
      <c r="C630">
        <v>1</v>
      </c>
      <c r="D630">
        <v>0</v>
      </c>
      <c r="E630">
        <v>0</v>
      </c>
      <c r="F630">
        <v>0</v>
      </c>
      <c r="G630">
        <v>0</v>
      </c>
      <c r="H630">
        <v>1</v>
      </c>
    </row>
    <row r="631" spans="1:8">
      <c r="A631" t="s">
        <v>1365</v>
      </c>
      <c r="B631">
        <v>2</v>
      </c>
      <c r="C631">
        <v>2</v>
      </c>
      <c r="D631">
        <v>0</v>
      </c>
      <c r="E631">
        <v>0</v>
      </c>
      <c r="F631">
        <v>0</v>
      </c>
      <c r="G631">
        <v>0</v>
      </c>
      <c r="H631">
        <v>2</v>
      </c>
    </row>
    <row r="632" spans="1:8">
      <c r="A632" t="s">
        <v>308</v>
      </c>
      <c r="B632">
        <v>2</v>
      </c>
      <c r="C632">
        <v>1</v>
      </c>
      <c r="D632">
        <v>1</v>
      </c>
      <c r="E632">
        <v>1</v>
      </c>
      <c r="F632">
        <v>1</v>
      </c>
      <c r="G632">
        <v>2</v>
      </c>
      <c r="H632">
        <v>6</v>
      </c>
    </row>
    <row r="633" spans="1:8">
      <c r="A633" t="s">
        <v>455</v>
      </c>
      <c r="B633">
        <v>1</v>
      </c>
      <c r="C633">
        <v>0</v>
      </c>
      <c r="D633">
        <v>1</v>
      </c>
      <c r="E633">
        <v>1</v>
      </c>
      <c r="F633">
        <v>1</v>
      </c>
      <c r="G633">
        <v>1</v>
      </c>
      <c r="H633">
        <v>4</v>
      </c>
    </row>
    <row r="634" spans="1:8">
      <c r="A634" t="s">
        <v>456</v>
      </c>
      <c r="B634">
        <v>1</v>
      </c>
      <c r="C634">
        <v>0</v>
      </c>
      <c r="D634">
        <v>1</v>
      </c>
      <c r="E634">
        <v>1</v>
      </c>
      <c r="F634">
        <v>1</v>
      </c>
      <c r="G634">
        <v>1</v>
      </c>
      <c r="H634">
        <v>4</v>
      </c>
    </row>
    <row r="635" spans="1:8">
      <c r="A635" t="s">
        <v>1366</v>
      </c>
      <c r="B635">
        <v>2</v>
      </c>
      <c r="C635">
        <v>0</v>
      </c>
      <c r="D635">
        <v>1</v>
      </c>
      <c r="E635">
        <v>0</v>
      </c>
      <c r="F635">
        <v>0</v>
      </c>
      <c r="G635">
        <v>0</v>
      </c>
      <c r="H635">
        <v>1</v>
      </c>
    </row>
    <row r="636" spans="1:8">
      <c r="A636" t="s">
        <v>1367</v>
      </c>
      <c r="B636">
        <v>2</v>
      </c>
      <c r="C636">
        <v>0</v>
      </c>
      <c r="D636">
        <v>0</v>
      </c>
      <c r="E636">
        <v>0</v>
      </c>
      <c r="F636">
        <v>0</v>
      </c>
      <c r="G636">
        <v>0</v>
      </c>
      <c r="H636">
        <v>0</v>
      </c>
    </row>
    <row r="637" spans="1:8">
      <c r="A637" t="s">
        <v>1368</v>
      </c>
      <c r="B637">
        <v>2</v>
      </c>
      <c r="C637">
        <v>0</v>
      </c>
      <c r="D637">
        <v>0</v>
      </c>
      <c r="E637">
        <v>0</v>
      </c>
      <c r="F637">
        <v>0</v>
      </c>
      <c r="G637">
        <v>0</v>
      </c>
      <c r="H637">
        <v>0</v>
      </c>
    </row>
    <row r="638" spans="1:8">
      <c r="A638" t="s">
        <v>713</v>
      </c>
      <c r="B638">
        <v>2</v>
      </c>
      <c r="C638">
        <v>0</v>
      </c>
      <c r="D638">
        <v>0</v>
      </c>
      <c r="E638">
        <v>0</v>
      </c>
      <c r="F638">
        <v>0</v>
      </c>
      <c r="G638">
        <v>0</v>
      </c>
      <c r="H638">
        <v>0</v>
      </c>
    </row>
    <row r="639" spans="1:8">
      <c r="A639" t="s">
        <v>859</v>
      </c>
      <c r="B639">
        <v>1</v>
      </c>
      <c r="C639">
        <v>0</v>
      </c>
      <c r="D639">
        <v>0</v>
      </c>
      <c r="E639">
        <v>0</v>
      </c>
      <c r="F639">
        <v>0</v>
      </c>
      <c r="G639">
        <v>0</v>
      </c>
      <c r="H639">
        <v>0</v>
      </c>
    </row>
    <row r="640" spans="1:8">
      <c r="A640" t="s">
        <v>1369</v>
      </c>
      <c r="B640">
        <v>2</v>
      </c>
      <c r="C640">
        <v>0</v>
      </c>
      <c r="D640">
        <v>0</v>
      </c>
      <c r="E640">
        <v>0</v>
      </c>
      <c r="F640">
        <v>0</v>
      </c>
      <c r="G640">
        <v>0</v>
      </c>
      <c r="H640">
        <v>0</v>
      </c>
    </row>
    <row r="641" spans="1:8">
      <c r="A641" t="s">
        <v>1370</v>
      </c>
      <c r="B641">
        <v>1</v>
      </c>
      <c r="C641">
        <v>0</v>
      </c>
      <c r="D641">
        <v>0</v>
      </c>
      <c r="E641">
        <v>0</v>
      </c>
      <c r="F641">
        <v>0</v>
      </c>
      <c r="G641">
        <v>0</v>
      </c>
      <c r="H641">
        <v>0</v>
      </c>
    </row>
    <row r="642" spans="1:8">
      <c r="A642" t="s">
        <v>1371</v>
      </c>
      <c r="B642">
        <v>1</v>
      </c>
      <c r="C642">
        <v>0</v>
      </c>
      <c r="D642">
        <v>0</v>
      </c>
      <c r="E642">
        <v>0</v>
      </c>
      <c r="F642">
        <v>0</v>
      </c>
      <c r="G642">
        <v>0</v>
      </c>
      <c r="H642">
        <v>0</v>
      </c>
    </row>
    <row r="643" spans="1:8">
      <c r="A643" t="s">
        <v>1372</v>
      </c>
      <c r="B643">
        <v>1</v>
      </c>
      <c r="C643">
        <v>0</v>
      </c>
      <c r="D643">
        <v>0</v>
      </c>
      <c r="E643">
        <v>0</v>
      </c>
      <c r="F643">
        <v>0</v>
      </c>
      <c r="G643">
        <v>0</v>
      </c>
      <c r="H643">
        <v>0</v>
      </c>
    </row>
    <row r="644" spans="1:8">
      <c r="A644" t="s">
        <v>1373</v>
      </c>
      <c r="B644">
        <v>1</v>
      </c>
      <c r="C644">
        <v>0</v>
      </c>
      <c r="D644">
        <v>0</v>
      </c>
      <c r="E644">
        <v>0</v>
      </c>
      <c r="F644">
        <v>0</v>
      </c>
      <c r="G644">
        <v>0</v>
      </c>
      <c r="H644">
        <v>0</v>
      </c>
    </row>
    <row r="645" spans="1:8">
      <c r="A645" t="s">
        <v>1374</v>
      </c>
      <c r="B645">
        <v>1</v>
      </c>
      <c r="C645">
        <v>0</v>
      </c>
      <c r="D645">
        <v>0</v>
      </c>
      <c r="E645">
        <v>0</v>
      </c>
      <c r="F645">
        <v>0</v>
      </c>
      <c r="G645">
        <v>0</v>
      </c>
      <c r="H645">
        <v>0</v>
      </c>
    </row>
    <row r="646" spans="1:8">
      <c r="A646" t="s">
        <v>1375</v>
      </c>
      <c r="B646">
        <v>1</v>
      </c>
      <c r="C646">
        <v>1</v>
      </c>
      <c r="D646">
        <v>0</v>
      </c>
      <c r="E646">
        <v>0</v>
      </c>
      <c r="F646">
        <v>0</v>
      </c>
      <c r="G646">
        <v>0</v>
      </c>
      <c r="H646">
        <v>1</v>
      </c>
    </row>
    <row r="647" spans="1:8">
      <c r="A647" t="s">
        <v>1376</v>
      </c>
      <c r="B647">
        <v>1</v>
      </c>
      <c r="C647">
        <v>1</v>
      </c>
      <c r="D647">
        <v>0</v>
      </c>
      <c r="E647">
        <v>0</v>
      </c>
      <c r="F647">
        <v>0</v>
      </c>
      <c r="G647">
        <v>0</v>
      </c>
      <c r="H647">
        <v>1</v>
      </c>
    </row>
    <row r="648" spans="1:8">
      <c r="A648" t="s">
        <v>1377</v>
      </c>
      <c r="B648">
        <v>2</v>
      </c>
      <c r="C648">
        <v>0</v>
      </c>
      <c r="D648">
        <v>0</v>
      </c>
      <c r="E648">
        <v>0</v>
      </c>
      <c r="F648">
        <v>0</v>
      </c>
      <c r="G648">
        <v>0</v>
      </c>
      <c r="H648">
        <v>0</v>
      </c>
    </row>
    <row r="649" spans="1:8">
      <c r="A649" t="s">
        <v>1378</v>
      </c>
      <c r="B649">
        <v>1</v>
      </c>
      <c r="C649">
        <v>0</v>
      </c>
      <c r="D649">
        <v>0</v>
      </c>
      <c r="E649">
        <v>0</v>
      </c>
      <c r="F649">
        <v>0</v>
      </c>
      <c r="G649">
        <v>0</v>
      </c>
      <c r="H649">
        <v>0</v>
      </c>
    </row>
    <row r="650" spans="1:8">
      <c r="A650" t="s">
        <v>1379</v>
      </c>
      <c r="B650">
        <v>1</v>
      </c>
      <c r="C650">
        <v>0</v>
      </c>
      <c r="D650">
        <v>0</v>
      </c>
      <c r="E650">
        <v>0</v>
      </c>
      <c r="F650">
        <v>0</v>
      </c>
      <c r="G650">
        <v>0</v>
      </c>
      <c r="H650">
        <v>0</v>
      </c>
    </row>
    <row r="651" spans="1:8">
      <c r="A651" t="s">
        <v>1380</v>
      </c>
      <c r="B651">
        <v>2</v>
      </c>
      <c r="C651">
        <v>0</v>
      </c>
      <c r="D651">
        <v>0</v>
      </c>
      <c r="E651">
        <v>0</v>
      </c>
      <c r="F651">
        <v>0</v>
      </c>
      <c r="G651">
        <v>0</v>
      </c>
      <c r="H651">
        <v>0</v>
      </c>
    </row>
    <row r="652" spans="1:8">
      <c r="A652" t="s">
        <v>1381</v>
      </c>
      <c r="B652">
        <v>1</v>
      </c>
      <c r="C652">
        <v>0</v>
      </c>
      <c r="D652">
        <v>0</v>
      </c>
      <c r="E652">
        <v>0</v>
      </c>
      <c r="F652">
        <v>0</v>
      </c>
      <c r="G652">
        <v>0</v>
      </c>
      <c r="H652">
        <v>0</v>
      </c>
    </row>
    <row r="653" spans="1:8">
      <c r="A653" t="s">
        <v>1382</v>
      </c>
      <c r="B653">
        <v>6</v>
      </c>
      <c r="C653">
        <v>0</v>
      </c>
      <c r="D653">
        <v>0</v>
      </c>
      <c r="E653">
        <v>0</v>
      </c>
      <c r="F653">
        <v>3</v>
      </c>
      <c r="G653">
        <v>3</v>
      </c>
      <c r="H653">
        <v>6</v>
      </c>
    </row>
    <row r="654" spans="1:8">
      <c r="A654" t="s">
        <v>1383</v>
      </c>
      <c r="B654">
        <v>2</v>
      </c>
      <c r="C654">
        <v>0</v>
      </c>
      <c r="D654">
        <v>0</v>
      </c>
      <c r="E654">
        <v>0</v>
      </c>
      <c r="F654">
        <v>0</v>
      </c>
      <c r="G654">
        <v>0</v>
      </c>
      <c r="H654">
        <v>0</v>
      </c>
    </row>
    <row r="655" spans="1:8">
      <c r="A655" t="s">
        <v>1384</v>
      </c>
      <c r="B655">
        <v>2</v>
      </c>
      <c r="C655">
        <v>0</v>
      </c>
      <c r="D655">
        <v>0</v>
      </c>
      <c r="E655">
        <v>0</v>
      </c>
      <c r="F655">
        <v>1</v>
      </c>
      <c r="G655">
        <v>1</v>
      </c>
      <c r="H655">
        <v>2</v>
      </c>
    </row>
    <row r="656" spans="1:8">
      <c r="A656" t="s">
        <v>1385</v>
      </c>
      <c r="B656">
        <v>1</v>
      </c>
      <c r="C656">
        <v>0</v>
      </c>
      <c r="D656">
        <v>0</v>
      </c>
      <c r="E656">
        <v>0</v>
      </c>
      <c r="F656">
        <v>1</v>
      </c>
      <c r="G656">
        <v>1</v>
      </c>
      <c r="H656">
        <v>2</v>
      </c>
    </row>
    <row r="657" spans="1:8">
      <c r="A657" t="s">
        <v>1386</v>
      </c>
      <c r="B657">
        <v>2</v>
      </c>
      <c r="C657">
        <v>0</v>
      </c>
      <c r="D657">
        <v>0</v>
      </c>
      <c r="E657">
        <v>0</v>
      </c>
      <c r="F657">
        <v>1</v>
      </c>
      <c r="G657">
        <v>1</v>
      </c>
      <c r="H657">
        <v>2</v>
      </c>
    </row>
    <row r="658" spans="1:8">
      <c r="A658" t="s">
        <v>1387</v>
      </c>
      <c r="B658">
        <v>1</v>
      </c>
      <c r="C658">
        <v>0</v>
      </c>
      <c r="D658">
        <v>0</v>
      </c>
      <c r="E658">
        <v>0</v>
      </c>
      <c r="F658">
        <v>0</v>
      </c>
      <c r="G658">
        <v>1</v>
      </c>
      <c r="H658">
        <v>1</v>
      </c>
    </row>
    <row r="659" spans="1:8">
      <c r="A659" t="s">
        <v>1388</v>
      </c>
      <c r="B659">
        <v>2</v>
      </c>
      <c r="C659">
        <v>1</v>
      </c>
      <c r="D659">
        <v>1</v>
      </c>
      <c r="E659">
        <v>0</v>
      </c>
      <c r="F659">
        <v>0</v>
      </c>
      <c r="G659">
        <v>2</v>
      </c>
      <c r="H659">
        <v>4</v>
      </c>
    </row>
    <row r="660" spans="1:8">
      <c r="A660" t="s">
        <v>1389</v>
      </c>
      <c r="B660">
        <v>1</v>
      </c>
      <c r="C660">
        <v>0</v>
      </c>
      <c r="D660">
        <v>0</v>
      </c>
      <c r="E660">
        <v>0</v>
      </c>
      <c r="F660">
        <v>0</v>
      </c>
      <c r="G660">
        <v>1</v>
      </c>
      <c r="H660">
        <v>1</v>
      </c>
    </row>
    <row r="661" spans="1:8">
      <c r="A661" t="s">
        <v>1390</v>
      </c>
      <c r="B661">
        <v>1</v>
      </c>
      <c r="C661">
        <v>1</v>
      </c>
      <c r="D661">
        <v>1</v>
      </c>
      <c r="E661">
        <v>0</v>
      </c>
      <c r="F661">
        <v>0</v>
      </c>
      <c r="G661">
        <v>1</v>
      </c>
      <c r="H661">
        <v>3</v>
      </c>
    </row>
    <row r="662" spans="1:8">
      <c r="A662" t="s">
        <v>659</v>
      </c>
      <c r="B662">
        <v>3</v>
      </c>
      <c r="C662">
        <v>1</v>
      </c>
      <c r="D662">
        <v>0</v>
      </c>
      <c r="E662">
        <v>0</v>
      </c>
      <c r="F662">
        <v>0</v>
      </c>
      <c r="G662">
        <v>0</v>
      </c>
      <c r="H662">
        <v>1</v>
      </c>
    </row>
    <row r="663" spans="1:8">
      <c r="A663" t="s">
        <v>673</v>
      </c>
      <c r="B663">
        <v>5</v>
      </c>
      <c r="C663">
        <v>0</v>
      </c>
      <c r="D663">
        <v>0</v>
      </c>
      <c r="E663">
        <v>0</v>
      </c>
      <c r="F663">
        <v>0</v>
      </c>
      <c r="G663">
        <v>1</v>
      </c>
      <c r="H663">
        <v>1</v>
      </c>
    </row>
    <row r="664" spans="1:8">
      <c r="A664" t="s">
        <v>1391</v>
      </c>
      <c r="B664">
        <v>1</v>
      </c>
      <c r="C664">
        <v>1</v>
      </c>
      <c r="D664">
        <v>1</v>
      </c>
      <c r="E664">
        <v>0</v>
      </c>
      <c r="F664">
        <v>0</v>
      </c>
      <c r="G664">
        <v>1</v>
      </c>
      <c r="H664">
        <v>3</v>
      </c>
    </row>
    <row r="665" spans="1:8">
      <c r="A665" t="s">
        <v>1392</v>
      </c>
      <c r="B665">
        <v>2</v>
      </c>
      <c r="C665">
        <v>1</v>
      </c>
      <c r="D665">
        <v>1</v>
      </c>
      <c r="E665">
        <v>0</v>
      </c>
      <c r="F665">
        <v>1</v>
      </c>
      <c r="G665">
        <v>2</v>
      </c>
      <c r="H665">
        <v>5</v>
      </c>
    </row>
    <row r="666" spans="1:8">
      <c r="A666" t="s">
        <v>1393</v>
      </c>
      <c r="B666">
        <v>2</v>
      </c>
      <c r="C666">
        <v>1</v>
      </c>
      <c r="D666">
        <v>1</v>
      </c>
      <c r="E666">
        <v>0</v>
      </c>
      <c r="F666">
        <v>0</v>
      </c>
      <c r="G666">
        <v>2</v>
      </c>
      <c r="H666">
        <v>4</v>
      </c>
    </row>
    <row r="667" spans="1:8">
      <c r="A667" t="s">
        <v>1394</v>
      </c>
      <c r="B667">
        <v>2</v>
      </c>
      <c r="C667">
        <v>0</v>
      </c>
      <c r="D667">
        <v>2</v>
      </c>
      <c r="E667">
        <v>2</v>
      </c>
      <c r="F667">
        <v>0</v>
      </c>
      <c r="G667">
        <v>0</v>
      </c>
      <c r="H667">
        <v>4</v>
      </c>
    </row>
    <row r="668" spans="1:8">
      <c r="A668" t="s">
        <v>1395</v>
      </c>
      <c r="B668">
        <v>1</v>
      </c>
      <c r="C668">
        <v>0</v>
      </c>
      <c r="D668">
        <v>1</v>
      </c>
      <c r="E668">
        <v>1</v>
      </c>
      <c r="F668">
        <v>0</v>
      </c>
      <c r="G668">
        <v>0</v>
      </c>
      <c r="H668">
        <v>2</v>
      </c>
    </row>
    <row r="669" spans="1:8">
      <c r="A669" t="s">
        <v>1396</v>
      </c>
      <c r="B669">
        <v>1</v>
      </c>
      <c r="C669">
        <v>0</v>
      </c>
      <c r="D669">
        <v>1</v>
      </c>
      <c r="E669">
        <v>1</v>
      </c>
      <c r="F669">
        <v>0</v>
      </c>
      <c r="G669">
        <v>0</v>
      </c>
      <c r="H669">
        <v>2</v>
      </c>
    </row>
    <row r="670" spans="1:8">
      <c r="A670" t="s">
        <v>1397</v>
      </c>
      <c r="B670">
        <v>1</v>
      </c>
      <c r="C670">
        <v>0</v>
      </c>
      <c r="D670">
        <v>1</v>
      </c>
      <c r="E670">
        <v>1</v>
      </c>
      <c r="F670">
        <v>0</v>
      </c>
      <c r="G670">
        <v>0</v>
      </c>
      <c r="H670">
        <v>2</v>
      </c>
    </row>
    <row r="671" spans="1:8">
      <c r="A671" t="s">
        <v>1398</v>
      </c>
      <c r="B671">
        <v>1</v>
      </c>
      <c r="C671">
        <v>0</v>
      </c>
      <c r="D671">
        <v>1</v>
      </c>
      <c r="E671">
        <v>1</v>
      </c>
      <c r="F671">
        <v>0</v>
      </c>
      <c r="G671">
        <v>0</v>
      </c>
      <c r="H671">
        <v>2</v>
      </c>
    </row>
    <row r="672" spans="1:8">
      <c r="A672" t="s">
        <v>1399</v>
      </c>
      <c r="B672">
        <v>2</v>
      </c>
      <c r="C672">
        <v>0</v>
      </c>
      <c r="D672">
        <v>1</v>
      </c>
      <c r="E672">
        <v>1</v>
      </c>
      <c r="F672">
        <v>0</v>
      </c>
      <c r="G672">
        <v>0</v>
      </c>
      <c r="H672">
        <v>2</v>
      </c>
    </row>
    <row r="673" spans="1:8">
      <c r="A673" t="s">
        <v>1400</v>
      </c>
      <c r="B673">
        <v>1</v>
      </c>
      <c r="C673">
        <v>0</v>
      </c>
      <c r="D673">
        <v>1</v>
      </c>
      <c r="E673">
        <v>1</v>
      </c>
      <c r="F673">
        <v>0</v>
      </c>
      <c r="G673">
        <v>0</v>
      </c>
      <c r="H673">
        <v>2</v>
      </c>
    </row>
    <row r="674" spans="1:8">
      <c r="A674" t="s">
        <v>675</v>
      </c>
      <c r="B674">
        <v>3</v>
      </c>
      <c r="C674">
        <v>0</v>
      </c>
      <c r="D674">
        <v>0</v>
      </c>
      <c r="E674">
        <v>0</v>
      </c>
      <c r="F674">
        <v>0</v>
      </c>
      <c r="G674">
        <v>0</v>
      </c>
      <c r="H674">
        <v>0</v>
      </c>
    </row>
    <row r="675" spans="1:8">
      <c r="A675" t="s">
        <v>1401</v>
      </c>
      <c r="B675">
        <v>2</v>
      </c>
      <c r="C675">
        <v>0</v>
      </c>
      <c r="D675">
        <v>0</v>
      </c>
      <c r="E675">
        <v>0</v>
      </c>
      <c r="F675">
        <v>0</v>
      </c>
      <c r="G675">
        <v>0</v>
      </c>
      <c r="H675">
        <v>0</v>
      </c>
    </row>
    <row r="676" spans="1:8">
      <c r="A676" t="s">
        <v>1402</v>
      </c>
      <c r="B676">
        <v>1</v>
      </c>
      <c r="C676">
        <v>0</v>
      </c>
      <c r="D676">
        <v>1</v>
      </c>
      <c r="E676">
        <v>1</v>
      </c>
      <c r="F676">
        <v>0</v>
      </c>
      <c r="G676">
        <v>0</v>
      </c>
      <c r="H676">
        <v>2</v>
      </c>
    </row>
    <row r="677" spans="1:8">
      <c r="A677" t="s">
        <v>1403</v>
      </c>
      <c r="B677">
        <v>1</v>
      </c>
      <c r="C677">
        <v>0</v>
      </c>
      <c r="D677">
        <v>1</v>
      </c>
      <c r="E677">
        <v>0</v>
      </c>
      <c r="F677">
        <v>1</v>
      </c>
      <c r="G677">
        <v>0</v>
      </c>
      <c r="H677">
        <v>2</v>
      </c>
    </row>
    <row r="678" spans="1:8">
      <c r="A678" t="s">
        <v>1404</v>
      </c>
      <c r="B678">
        <v>1</v>
      </c>
      <c r="C678">
        <v>1</v>
      </c>
      <c r="D678">
        <v>1</v>
      </c>
      <c r="E678">
        <v>0</v>
      </c>
      <c r="F678">
        <v>0</v>
      </c>
      <c r="G678">
        <v>1</v>
      </c>
      <c r="H678">
        <v>3</v>
      </c>
    </row>
    <row r="679" spans="1:8">
      <c r="A679" t="s">
        <v>1405</v>
      </c>
      <c r="B679">
        <v>1</v>
      </c>
      <c r="C679">
        <v>0</v>
      </c>
      <c r="D679">
        <v>1</v>
      </c>
      <c r="E679">
        <v>1</v>
      </c>
      <c r="F679">
        <v>0</v>
      </c>
      <c r="G679">
        <v>0</v>
      </c>
      <c r="H679">
        <v>2</v>
      </c>
    </row>
    <row r="680" spans="1:8">
      <c r="A680" t="s">
        <v>1406</v>
      </c>
      <c r="B680">
        <v>2</v>
      </c>
      <c r="C680">
        <v>0</v>
      </c>
      <c r="D680">
        <v>1</v>
      </c>
      <c r="E680">
        <v>1</v>
      </c>
      <c r="F680">
        <v>1</v>
      </c>
      <c r="G680">
        <v>2</v>
      </c>
      <c r="H680">
        <v>5</v>
      </c>
    </row>
    <row r="681" spans="1:8">
      <c r="A681" t="s">
        <v>1407</v>
      </c>
      <c r="B681">
        <v>1</v>
      </c>
      <c r="C681">
        <v>0</v>
      </c>
      <c r="D681">
        <v>1</v>
      </c>
      <c r="E681">
        <v>1</v>
      </c>
      <c r="F681">
        <v>0</v>
      </c>
      <c r="G681">
        <v>1</v>
      </c>
      <c r="H681">
        <v>3</v>
      </c>
    </row>
    <row r="682" spans="1:8">
      <c r="A682" t="s">
        <v>1408</v>
      </c>
      <c r="B682">
        <v>1</v>
      </c>
      <c r="C682">
        <v>1</v>
      </c>
      <c r="D682">
        <v>0</v>
      </c>
      <c r="E682">
        <v>0</v>
      </c>
      <c r="F682">
        <v>0</v>
      </c>
      <c r="G682">
        <v>0</v>
      </c>
      <c r="H682">
        <v>1</v>
      </c>
    </row>
    <row r="683" spans="1:8">
      <c r="A683" t="s">
        <v>1409</v>
      </c>
      <c r="B683">
        <v>1</v>
      </c>
      <c r="C683">
        <v>1</v>
      </c>
      <c r="D683">
        <v>0</v>
      </c>
      <c r="E683">
        <v>0</v>
      </c>
      <c r="F683">
        <v>0</v>
      </c>
      <c r="G683">
        <v>0</v>
      </c>
      <c r="H683">
        <v>1</v>
      </c>
    </row>
    <row r="684" spans="1:8">
      <c r="A684" t="s">
        <v>1410</v>
      </c>
      <c r="B684">
        <v>3</v>
      </c>
      <c r="C684">
        <v>3</v>
      </c>
      <c r="D684">
        <v>0</v>
      </c>
      <c r="E684">
        <v>0</v>
      </c>
      <c r="F684">
        <v>0</v>
      </c>
      <c r="G684">
        <v>0</v>
      </c>
      <c r="H684">
        <v>3</v>
      </c>
    </row>
    <row r="685" spans="1:8">
      <c r="A685" t="s">
        <v>1411</v>
      </c>
      <c r="B685">
        <v>1</v>
      </c>
      <c r="C685">
        <v>1</v>
      </c>
      <c r="D685">
        <v>0</v>
      </c>
      <c r="E685">
        <v>0</v>
      </c>
      <c r="F685">
        <v>0</v>
      </c>
      <c r="G685">
        <v>0</v>
      </c>
      <c r="H685">
        <v>1</v>
      </c>
    </row>
    <row r="686" spans="1:8">
      <c r="A686" t="s">
        <v>1412</v>
      </c>
      <c r="B686">
        <v>2</v>
      </c>
      <c r="C686">
        <v>1</v>
      </c>
      <c r="D686">
        <v>1</v>
      </c>
      <c r="E686">
        <v>1</v>
      </c>
      <c r="F686">
        <v>1</v>
      </c>
      <c r="G686">
        <v>1</v>
      </c>
      <c r="H686">
        <v>5</v>
      </c>
    </row>
    <row r="687" spans="1:8">
      <c r="A687" t="s">
        <v>1413</v>
      </c>
      <c r="B687">
        <v>2</v>
      </c>
      <c r="C687">
        <v>1</v>
      </c>
      <c r="D687">
        <v>0</v>
      </c>
      <c r="E687">
        <v>0</v>
      </c>
      <c r="F687">
        <v>1</v>
      </c>
      <c r="G687">
        <v>1</v>
      </c>
      <c r="H687">
        <v>3</v>
      </c>
    </row>
    <row r="688" spans="1:8">
      <c r="A688" t="s">
        <v>1414</v>
      </c>
      <c r="B688">
        <v>1</v>
      </c>
      <c r="C688">
        <v>1</v>
      </c>
      <c r="D688">
        <v>0</v>
      </c>
      <c r="E688">
        <v>0</v>
      </c>
      <c r="F688">
        <v>1</v>
      </c>
      <c r="G688">
        <v>1</v>
      </c>
      <c r="H688">
        <v>3</v>
      </c>
    </row>
    <row r="689" spans="1:8">
      <c r="A689" t="s">
        <v>1415</v>
      </c>
      <c r="B689">
        <v>1</v>
      </c>
      <c r="C689">
        <v>1</v>
      </c>
      <c r="D689">
        <v>0</v>
      </c>
      <c r="E689">
        <v>0</v>
      </c>
      <c r="F689">
        <v>0</v>
      </c>
      <c r="G689">
        <v>0</v>
      </c>
      <c r="H689">
        <v>1</v>
      </c>
    </row>
    <row r="690" spans="1:8">
      <c r="A690" t="s">
        <v>116</v>
      </c>
      <c r="B690">
        <v>3</v>
      </c>
      <c r="C690">
        <v>0</v>
      </c>
      <c r="D690">
        <v>2</v>
      </c>
      <c r="E690">
        <v>1</v>
      </c>
      <c r="F690">
        <v>2</v>
      </c>
      <c r="G690">
        <v>2</v>
      </c>
      <c r="H690">
        <v>7</v>
      </c>
    </row>
    <row r="691" spans="1:8">
      <c r="A691" t="s">
        <v>1416</v>
      </c>
      <c r="B691">
        <v>2</v>
      </c>
      <c r="C691">
        <v>0</v>
      </c>
      <c r="D691">
        <v>1</v>
      </c>
      <c r="E691">
        <v>1</v>
      </c>
      <c r="F691">
        <v>1</v>
      </c>
      <c r="G691">
        <v>1</v>
      </c>
      <c r="H691">
        <v>4</v>
      </c>
    </row>
    <row r="692" spans="1:8">
      <c r="A692" t="s">
        <v>1417</v>
      </c>
      <c r="B692">
        <v>7</v>
      </c>
      <c r="C692">
        <v>0</v>
      </c>
      <c r="D692">
        <v>0</v>
      </c>
      <c r="E692">
        <v>7</v>
      </c>
      <c r="F692">
        <v>7</v>
      </c>
      <c r="G692">
        <v>0</v>
      </c>
      <c r="H692">
        <v>14</v>
      </c>
    </row>
    <row r="693" spans="1:8">
      <c r="A693" t="s">
        <v>1418</v>
      </c>
      <c r="B693">
        <v>2</v>
      </c>
      <c r="C693">
        <v>0</v>
      </c>
      <c r="D693">
        <v>1</v>
      </c>
      <c r="E693">
        <v>1</v>
      </c>
      <c r="F693">
        <v>1</v>
      </c>
      <c r="G693">
        <v>2</v>
      </c>
      <c r="H693">
        <v>5</v>
      </c>
    </row>
    <row r="694" spans="1:8">
      <c r="A694" t="s">
        <v>1419</v>
      </c>
      <c r="B694">
        <v>1</v>
      </c>
      <c r="C694">
        <v>0</v>
      </c>
      <c r="D694">
        <v>1</v>
      </c>
      <c r="E694">
        <v>1</v>
      </c>
      <c r="F694">
        <v>1</v>
      </c>
      <c r="G694">
        <v>0</v>
      </c>
      <c r="H694">
        <v>3</v>
      </c>
    </row>
    <row r="695" spans="1:8">
      <c r="A695" t="s">
        <v>218</v>
      </c>
      <c r="B695">
        <v>1</v>
      </c>
      <c r="C695">
        <v>0</v>
      </c>
      <c r="D695">
        <v>0</v>
      </c>
      <c r="E695">
        <v>0</v>
      </c>
      <c r="F695">
        <v>0</v>
      </c>
      <c r="G695">
        <v>0</v>
      </c>
      <c r="H695">
        <v>0</v>
      </c>
    </row>
    <row r="696" spans="1:8">
      <c r="A696" t="s">
        <v>1420</v>
      </c>
      <c r="B696">
        <v>2</v>
      </c>
      <c r="C696">
        <v>0</v>
      </c>
      <c r="D696">
        <v>1</v>
      </c>
      <c r="E696">
        <v>0</v>
      </c>
      <c r="F696">
        <v>0</v>
      </c>
      <c r="G696">
        <v>1</v>
      </c>
      <c r="H696">
        <v>2</v>
      </c>
    </row>
    <row r="697" spans="1:8">
      <c r="A697" t="s">
        <v>1421</v>
      </c>
      <c r="B697">
        <v>2</v>
      </c>
      <c r="C697">
        <v>0</v>
      </c>
      <c r="D697">
        <v>0</v>
      </c>
      <c r="E697">
        <v>0</v>
      </c>
      <c r="F697">
        <v>0</v>
      </c>
      <c r="G697">
        <v>0</v>
      </c>
      <c r="H697">
        <v>0</v>
      </c>
    </row>
    <row r="698" spans="1:8">
      <c r="A698" t="s">
        <v>1422</v>
      </c>
      <c r="B698">
        <v>2</v>
      </c>
      <c r="C698">
        <v>0</v>
      </c>
      <c r="D698">
        <v>0</v>
      </c>
      <c r="E698">
        <v>0</v>
      </c>
      <c r="F698">
        <v>0</v>
      </c>
      <c r="G698">
        <v>0</v>
      </c>
      <c r="H698">
        <v>0</v>
      </c>
    </row>
    <row r="699" spans="1:8">
      <c r="A699" t="s">
        <v>1423</v>
      </c>
      <c r="B699">
        <v>6</v>
      </c>
      <c r="C699">
        <v>1</v>
      </c>
      <c r="D699">
        <v>3</v>
      </c>
      <c r="E699">
        <v>2</v>
      </c>
      <c r="F699">
        <v>0</v>
      </c>
      <c r="G699">
        <v>1</v>
      </c>
      <c r="H699">
        <v>7</v>
      </c>
    </row>
    <row r="700" spans="1:8">
      <c r="A700" t="s">
        <v>1424</v>
      </c>
      <c r="B700">
        <v>1</v>
      </c>
      <c r="C700">
        <v>0</v>
      </c>
      <c r="D700">
        <v>0</v>
      </c>
      <c r="E700">
        <v>0</v>
      </c>
      <c r="F700">
        <v>0</v>
      </c>
      <c r="G700">
        <v>0</v>
      </c>
      <c r="H700">
        <v>0</v>
      </c>
    </row>
    <row r="701" spans="1:8">
      <c r="A701" t="s">
        <v>1425</v>
      </c>
      <c r="B701">
        <v>2</v>
      </c>
      <c r="C701">
        <v>1</v>
      </c>
      <c r="D701">
        <v>1</v>
      </c>
      <c r="E701">
        <v>1</v>
      </c>
      <c r="F701">
        <v>0</v>
      </c>
      <c r="G701">
        <v>0</v>
      </c>
      <c r="H701">
        <v>3</v>
      </c>
    </row>
    <row r="702" spans="1:8">
      <c r="A702" t="s">
        <v>1426</v>
      </c>
      <c r="B702">
        <v>2</v>
      </c>
      <c r="C702">
        <v>1</v>
      </c>
      <c r="D702">
        <v>1</v>
      </c>
      <c r="E702">
        <v>1</v>
      </c>
      <c r="F702">
        <v>0</v>
      </c>
      <c r="G702">
        <v>0</v>
      </c>
      <c r="H702">
        <v>3</v>
      </c>
    </row>
    <row r="703" spans="1:8">
      <c r="A703" t="s">
        <v>1427</v>
      </c>
      <c r="B703">
        <v>2</v>
      </c>
      <c r="C703">
        <v>1</v>
      </c>
      <c r="D703">
        <v>1</v>
      </c>
      <c r="E703">
        <v>1</v>
      </c>
      <c r="F703">
        <v>0</v>
      </c>
      <c r="G703">
        <v>0</v>
      </c>
      <c r="H703">
        <v>3</v>
      </c>
    </row>
    <row r="704" spans="1:8">
      <c r="A704" t="s">
        <v>1428</v>
      </c>
      <c r="B704">
        <v>2</v>
      </c>
      <c r="C704">
        <v>0</v>
      </c>
      <c r="D704">
        <v>0</v>
      </c>
      <c r="E704">
        <v>0</v>
      </c>
      <c r="F704">
        <v>0</v>
      </c>
      <c r="G704">
        <v>0</v>
      </c>
      <c r="H704">
        <v>0</v>
      </c>
    </row>
    <row r="705" spans="1:8">
      <c r="A705" t="s">
        <v>841</v>
      </c>
      <c r="B705">
        <v>4</v>
      </c>
      <c r="C705">
        <v>4</v>
      </c>
      <c r="D705">
        <v>0</v>
      </c>
      <c r="E705">
        <v>0</v>
      </c>
      <c r="F705">
        <v>0</v>
      </c>
      <c r="G705">
        <v>0</v>
      </c>
      <c r="H705">
        <v>4</v>
      </c>
    </row>
    <row r="706" spans="1:8">
      <c r="A706" t="s">
        <v>1429</v>
      </c>
      <c r="B706">
        <v>1</v>
      </c>
      <c r="C706">
        <v>0</v>
      </c>
      <c r="D706">
        <v>0</v>
      </c>
      <c r="E706">
        <v>0</v>
      </c>
      <c r="F706">
        <v>1</v>
      </c>
      <c r="G706">
        <v>1</v>
      </c>
      <c r="H706">
        <v>2</v>
      </c>
    </row>
    <row r="707" spans="1:8">
      <c r="A707" t="s">
        <v>850</v>
      </c>
      <c r="B707">
        <v>3</v>
      </c>
      <c r="C707">
        <v>0</v>
      </c>
      <c r="D707">
        <v>0</v>
      </c>
      <c r="E707">
        <v>0</v>
      </c>
      <c r="F707">
        <v>1</v>
      </c>
      <c r="G707">
        <v>1</v>
      </c>
      <c r="H707">
        <v>2</v>
      </c>
    </row>
    <row r="708" spans="1:8">
      <c r="A708" t="s">
        <v>753</v>
      </c>
      <c r="B708">
        <v>4</v>
      </c>
      <c r="C708">
        <v>0</v>
      </c>
      <c r="D708">
        <v>0</v>
      </c>
      <c r="E708">
        <v>0</v>
      </c>
      <c r="F708">
        <v>1</v>
      </c>
      <c r="G708">
        <v>1</v>
      </c>
      <c r="H708">
        <v>2</v>
      </c>
    </row>
    <row r="709" spans="1:8">
      <c r="A709" t="s">
        <v>409</v>
      </c>
      <c r="B709">
        <v>4</v>
      </c>
      <c r="C709">
        <v>2</v>
      </c>
      <c r="D709">
        <v>1</v>
      </c>
      <c r="E709">
        <v>1</v>
      </c>
      <c r="F709">
        <v>1</v>
      </c>
      <c r="G709">
        <v>0</v>
      </c>
      <c r="H709">
        <v>5</v>
      </c>
    </row>
    <row r="710" spans="1:8">
      <c r="A710" t="s">
        <v>1430</v>
      </c>
      <c r="B710">
        <v>8</v>
      </c>
      <c r="C710">
        <v>4</v>
      </c>
      <c r="D710">
        <v>0</v>
      </c>
      <c r="E710">
        <v>0</v>
      </c>
      <c r="F710">
        <v>4</v>
      </c>
      <c r="G710">
        <v>4</v>
      </c>
      <c r="H710">
        <v>12</v>
      </c>
    </row>
    <row r="711" spans="1:8">
      <c r="A711" t="s">
        <v>1431</v>
      </c>
      <c r="B711">
        <v>2</v>
      </c>
      <c r="C711">
        <v>1</v>
      </c>
      <c r="D711">
        <v>0</v>
      </c>
      <c r="E711">
        <v>0</v>
      </c>
      <c r="F711">
        <v>1</v>
      </c>
      <c r="G711">
        <v>1</v>
      </c>
      <c r="H711">
        <v>3</v>
      </c>
    </row>
    <row r="712" spans="1:8">
      <c r="A712" t="s">
        <v>1432</v>
      </c>
      <c r="B712">
        <v>2</v>
      </c>
      <c r="C712">
        <v>1</v>
      </c>
      <c r="D712">
        <v>1</v>
      </c>
      <c r="E712">
        <v>1</v>
      </c>
      <c r="F712">
        <v>0</v>
      </c>
      <c r="G712">
        <v>0</v>
      </c>
      <c r="H712">
        <v>3</v>
      </c>
    </row>
    <row r="713" spans="1:8">
      <c r="A713" t="s">
        <v>615</v>
      </c>
      <c r="B713">
        <v>5</v>
      </c>
      <c r="C713">
        <v>1</v>
      </c>
      <c r="D713">
        <v>2</v>
      </c>
      <c r="E713">
        <v>1</v>
      </c>
      <c r="F713">
        <v>1</v>
      </c>
      <c r="G713">
        <v>0</v>
      </c>
      <c r="H713">
        <v>5</v>
      </c>
    </row>
    <row r="714" spans="1:8">
      <c r="A714" t="s">
        <v>516</v>
      </c>
      <c r="B714">
        <v>4</v>
      </c>
      <c r="C714">
        <v>0</v>
      </c>
      <c r="D714">
        <v>2</v>
      </c>
      <c r="E714">
        <v>0</v>
      </c>
      <c r="F714">
        <v>0</v>
      </c>
      <c r="G714">
        <v>0</v>
      </c>
      <c r="H714">
        <v>2</v>
      </c>
    </row>
    <row r="715" spans="1:8">
      <c r="A715" t="s">
        <v>718</v>
      </c>
      <c r="B715">
        <v>2</v>
      </c>
      <c r="C715">
        <v>1</v>
      </c>
      <c r="D715">
        <v>0</v>
      </c>
      <c r="E715">
        <v>0</v>
      </c>
      <c r="F715">
        <v>0</v>
      </c>
      <c r="G715">
        <v>0</v>
      </c>
      <c r="H715">
        <v>1</v>
      </c>
    </row>
    <row r="716" spans="1:8">
      <c r="A716" t="s">
        <v>1433</v>
      </c>
      <c r="B716">
        <v>2</v>
      </c>
      <c r="C716">
        <v>1</v>
      </c>
      <c r="D716">
        <v>0</v>
      </c>
      <c r="E716">
        <v>1</v>
      </c>
      <c r="F716">
        <v>1</v>
      </c>
      <c r="G716">
        <v>1</v>
      </c>
      <c r="H716">
        <v>4</v>
      </c>
    </row>
    <row r="717" spans="1:8">
      <c r="A717" t="s">
        <v>1434</v>
      </c>
      <c r="B717">
        <v>3</v>
      </c>
      <c r="C717">
        <v>1</v>
      </c>
      <c r="D717">
        <v>1</v>
      </c>
      <c r="E717">
        <v>2</v>
      </c>
      <c r="F717">
        <v>2</v>
      </c>
      <c r="G717">
        <v>1</v>
      </c>
      <c r="H717">
        <v>7</v>
      </c>
    </row>
    <row r="718" spans="1:8">
      <c r="A718" t="s">
        <v>1435</v>
      </c>
      <c r="B718">
        <v>2</v>
      </c>
      <c r="C718">
        <v>1</v>
      </c>
      <c r="D718">
        <v>1</v>
      </c>
      <c r="E718">
        <v>1</v>
      </c>
      <c r="F718">
        <v>1</v>
      </c>
      <c r="G718">
        <v>0</v>
      </c>
      <c r="H718">
        <v>4</v>
      </c>
    </row>
    <row r="719" spans="1:8">
      <c r="A719" t="s">
        <v>1436</v>
      </c>
      <c r="B719">
        <v>3</v>
      </c>
      <c r="C719">
        <v>1</v>
      </c>
      <c r="D719">
        <v>1</v>
      </c>
      <c r="E719">
        <v>1</v>
      </c>
      <c r="F719">
        <v>2</v>
      </c>
      <c r="G719">
        <v>1</v>
      </c>
      <c r="H719">
        <v>6</v>
      </c>
    </row>
    <row r="720" spans="1:8">
      <c r="A720" t="s">
        <v>1437</v>
      </c>
      <c r="B720">
        <v>2</v>
      </c>
      <c r="C720">
        <v>2</v>
      </c>
      <c r="D720">
        <v>0</v>
      </c>
      <c r="E720">
        <v>0</v>
      </c>
      <c r="F720">
        <v>1</v>
      </c>
      <c r="G720">
        <v>1</v>
      </c>
      <c r="H720">
        <v>4</v>
      </c>
    </row>
    <row r="721" spans="1:8">
      <c r="A721" t="s">
        <v>1438</v>
      </c>
      <c r="B721">
        <v>1</v>
      </c>
      <c r="C721">
        <v>1</v>
      </c>
      <c r="D721">
        <v>0</v>
      </c>
      <c r="E721">
        <v>0</v>
      </c>
      <c r="F721">
        <v>0</v>
      </c>
      <c r="G721">
        <v>0</v>
      </c>
      <c r="H721">
        <v>1</v>
      </c>
    </row>
    <row r="722" spans="1:8">
      <c r="A722" t="s">
        <v>1439</v>
      </c>
      <c r="B722">
        <v>1</v>
      </c>
      <c r="C722">
        <v>1</v>
      </c>
      <c r="D722">
        <v>0</v>
      </c>
      <c r="E722">
        <v>0</v>
      </c>
      <c r="F722">
        <v>0</v>
      </c>
      <c r="G722">
        <v>0</v>
      </c>
      <c r="H722">
        <v>1</v>
      </c>
    </row>
    <row r="723" spans="1:8">
      <c r="A723" t="s">
        <v>1440</v>
      </c>
      <c r="B723">
        <v>1</v>
      </c>
      <c r="C723">
        <v>1</v>
      </c>
      <c r="D723">
        <v>0</v>
      </c>
      <c r="E723">
        <v>0</v>
      </c>
      <c r="F723">
        <v>0</v>
      </c>
      <c r="G723">
        <v>0</v>
      </c>
      <c r="H723">
        <v>1</v>
      </c>
    </row>
    <row r="724" spans="1:8">
      <c r="A724" t="s">
        <v>1441</v>
      </c>
      <c r="B724">
        <v>1</v>
      </c>
      <c r="C724">
        <v>0</v>
      </c>
      <c r="D724">
        <v>1</v>
      </c>
      <c r="E724">
        <v>1</v>
      </c>
      <c r="F724">
        <v>1</v>
      </c>
      <c r="G724">
        <v>0</v>
      </c>
      <c r="H724">
        <v>3</v>
      </c>
    </row>
    <row r="725" spans="1:8">
      <c r="A725" t="s">
        <v>1442</v>
      </c>
      <c r="B725">
        <v>1</v>
      </c>
      <c r="C725">
        <v>0</v>
      </c>
      <c r="D725">
        <v>1</v>
      </c>
      <c r="E725">
        <v>1</v>
      </c>
      <c r="F725">
        <v>1</v>
      </c>
      <c r="G725">
        <v>0</v>
      </c>
      <c r="H725">
        <v>3</v>
      </c>
    </row>
    <row r="726" spans="1:8">
      <c r="A726" t="s">
        <v>1443</v>
      </c>
      <c r="B726">
        <v>3</v>
      </c>
      <c r="C726">
        <v>2</v>
      </c>
      <c r="D726">
        <v>1</v>
      </c>
      <c r="E726">
        <v>1</v>
      </c>
      <c r="F726">
        <v>1</v>
      </c>
      <c r="G726">
        <v>2</v>
      </c>
      <c r="H726">
        <v>7</v>
      </c>
    </row>
    <row r="727" spans="1:8">
      <c r="A727" t="s">
        <v>414</v>
      </c>
      <c r="B727">
        <v>2</v>
      </c>
      <c r="C727">
        <v>1</v>
      </c>
      <c r="D727">
        <v>0</v>
      </c>
      <c r="E727">
        <v>0</v>
      </c>
      <c r="F727">
        <v>0</v>
      </c>
      <c r="G727">
        <v>0</v>
      </c>
      <c r="H727">
        <v>1</v>
      </c>
    </row>
    <row r="728" spans="1:8">
      <c r="A728" t="s">
        <v>1444</v>
      </c>
      <c r="B728">
        <v>2</v>
      </c>
      <c r="C728">
        <v>1</v>
      </c>
      <c r="D728">
        <v>0</v>
      </c>
      <c r="E728">
        <v>0</v>
      </c>
      <c r="F728">
        <v>2</v>
      </c>
      <c r="G728">
        <v>2</v>
      </c>
      <c r="H728">
        <v>5</v>
      </c>
    </row>
    <row r="729" spans="1:8">
      <c r="A729" t="s">
        <v>1445</v>
      </c>
      <c r="B729">
        <v>12</v>
      </c>
      <c r="C729">
        <v>8</v>
      </c>
      <c r="D729">
        <v>2</v>
      </c>
      <c r="E729">
        <v>0</v>
      </c>
      <c r="F729">
        <v>2</v>
      </c>
      <c r="G729">
        <v>5</v>
      </c>
      <c r="H729">
        <v>17</v>
      </c>
    </row>
    <row r="730" spans="1:8">
      <c r="A730" t="s">
        <v>1446</v>
      </c>
      <c r="B730">
        <v>1</v>
      </c>
      <c r="C730">
        <v>0</v>
      </c>
      <c r="D730">
        <v>0</v>
      </c>
      <c r="E730">
        <v>0</v>
      </c>
      <c r="F730">
        <v>0</v>
      </c>
      <c r="G730">
        <v>1</v>
      </c>
      <c r="H730">
        <v>1</v>
      </c>
    </row>
    <row r="731" spans="1:8">
      <c r="A731" t="s">
        <v>1447</v>
      </c>
      <c r="B731">
        <v>2</v>
      </c>
      <c r="C731">
        <v>2</v>
      </c>
      <c r="D731">
        <v>0</v>
      </c>
      <c r="E731">
        <v>0</v>
      </c>
      <c r="F731">
        <v>0</v>
      </c>
      <c r="G731">
        <v>1</v>
      </c>
      <c r="H731">
        <v>3</v>
      </c>
    </row>
    <row r="732" spans="1:8">
      <c r="A732" t="s">
        <v>1059</v>
      </c>
      <c r="B732">
        <v>3</v>
      </c>
      <c r="C732">
        <v>0</v>
      </c>
      <c r="D732">
        <v>3</v>
      </c>
      <c r="E732">
        <v>3</v>
      </c>
      <c r="F732">
        <v>1</v>
      </c>
      <c r="G732">
        <v>1</v>
      </c>
      <c r="H732">
        <v>8</v>
      </c>
    </row>
    <row r="733" spans="1:8">
      <c r="A733" t="s">
        <v>655</v>
      </c>
      <c r="B733">
        <v>3</v>
      </c>
      <c r="C733">
        <v>0</v>
      </c>
      <c r="D733">
        <v>0</v>
      </c>
      <c r="E733">
        <v>0</v>
      </c>
      <c r="F733">
        <v>1</v>
      </c>
      <c r="G733">
        <v>1</v>
      </c>
      <c r="H733">
        <v>2</v>
      </c>
    </row>
    <row r="734" spans="1:8">
      <c r="A734" t="s">
        <v>1448</v>
      </c>
      <c r="B734">
        <v>1</v>
      </c>
      <c r="C734">
        <v>0</v>
      </c>
      <c r="D734">
        <v>0</v>
      </c>
      <c r="E734">
        <v>0</v>
      </c>
      <c r="F734">
        <v>0</v>
      </c>
      <c r="G734">
        <v>0</v>
      </c>
      <c r="H734">
        <v>0</v>
      </c>
    </row>
    <row r="735" spans="1:8">
      <c r="A735" t="s">
        <v>1449</v>
      </c>
      <c r="B735">
        <v>4</v>
      </c>
      <c r="C735">
        <v>1</v>
      </c>
      <c r="D735">
        <v>3</v>
      </c>
      <c r="E735">
        <v>2</v>
      </c>
      <c r="F735">
        <v>3</v>
      </c>
      <c r="G735">
        <v>3</v>
      </c>
      <c r="H735">
        <v>12</v>
      </c>
    </row>
    <row r="736" spans="1:8">
      <c r="A736" t="s">
        <v>340</v>
      </c>
      <c r="B736">
        <v>1</v>
      </c>
      <c r="C736">
        <v>0</v>
      </c>
      <c r="D736">
        <v>0</v>
      </c>
      <c r="E736">
        <v>0</v>
      </c>
      <c r="F736">
        <v>0</v>
      </c>
      <c r="G736">
        <v>0</v>
      </c>
      <c r="H736">
        <v>0</v>
      </c>
    </row>
    <row r="737" spans="1:8">
      <c r="A737" t="s">
        <v>1450</v>
      </c>
      <c r="B737">
        <v>2</v>
      </c>
      <c r="C737">
        <v>0</v>
      </c>
      <c r="D737">
        <v>0</v>
      </c>
      <c r="E737">
        <v>0</v>
      </c>
      <c r="F737">
        <v>0</v>
      </c>
      <c r="G737">
        <v>0</v>
      </c>
      <c r="H737">
        <v>0</v>
      </c>
    </row>
    <row r="738" spans="1:8">
      <c r="A738" t="s">
        <v>1069</v>
      </c>
      <c r="B738">
        <v>2</v>
      </c>
      <c r="C738">
        <v>0</v>
      </c>
      <c r="D738">
        <v>0</v>
      </c>
      <c r="E738">
        <v>1</v>
      </c>
      <c r="F738">
        <v>0</v>
      </c>
      <c r="G738">
        <v>0</v>
      </c>
      <c r="H738">
        <v>1</v>
      </c>
    </row>
    <row r="739" spans="1:8">
      <c r="A739" t="s">
        <v>260</v>
      </c>
      <c r="B739">
        <v>2</v>
      </c>
      <c r="C739">
        <v>0</v>
      </c>
      <c r="D739">
        <v>0</v>
      </c>
      <c r="E739">
        <v>0</v>
      </c>
      <c r="F739">
        <v>0</v>
      </c>
      <c r="G739">
        <v>1</v>
      </c>
      <c r="H739">
        <v>1</v>
      </c>
    </row>
    <row r="740" spans="1:8">
      <c r="A740" t="s">
        <v>311</v>
      </c>
      <c r="B740">
        <v>1</v>
      </c>
      <c r="C740">
        <v>0</v>
      </c>
      <c r="D740">
        <v>0</v>
      </c>
      <c r="E740">
        <v>0</v>
      </c>
      <c r="F740">
        <v>0</v>
      </c>
      <c r="G740">
        <v>0</v>
      </c>
      <c r="H740">
        <v>0</v>
      </c>
    </row>
    <row r="741" spans="1:8">
      <c r="A741" t="s">
        <v>76</v>
      </c>
      <c r="B741">
        <v>1</v>
      </c>
      <c r="C741">
        <v>0</v>
      </c>
      <c r="D741">
        <v>0</v>
      </c>
      <c r="E741">
        <v>0</v>
      </c>
      <c r="F741">
        <v>0</v>
      </c>
      <c r="G741">
        <v>0</v>
      </c>
      <c r="H741">
        <v>0</v>
      </c>
    </row>
    <row r="742" spans="1:8">
      <c r="A742" t="s">
        <v>77</v>
      </c>
      <c r="B742">
        <v>2</v>
      </c>
      <c r="C742">
        <v>0</v>
      </c>
      <c r="D742">
        <v>0</v>
      </c>
      <c r="E742">
        <v>0</v>
      </c>
      <c r="F742">
        <v>0</v>
      </c>
      <c r="G742">
        <v>0</v>
      </c>
      <c r="H742">
        <v>0</v>
      </c>
    </row>
    <row r="743" spans="1:8">
      <c r="A743" t="s">
        <v>556</v>
      </c>
      <c r="B743">
        <v>3</v>
      </c>
      <c r="C743">
        <v>1</v>
      </c>
      <c r="D743">
        <v>1</v>
      </c>
      <c r="E743">
        <v>0</v>
      </c>
      <c r="F743">
        <v>1</v>
      </c>
      <c r="G743">
        <v>0</v>
      </c>
      <c r="H743">
        <v>3</v>
      </c>
    </row>
    <row r="744" spans="1:8">
      <c r="A744" t="s">
        <v>235</v>
      </c>
      <c r="B744">
        <v>2</v>
      </c>
      <c r="C744">
        <v>0</v>
      </c>
      <c r="D744">
        <v>0</v>
      </c>
      <c r="E744">
        <v>0</v>
      </c>
      <c r="F744">
        <v>0</v>
      </c>
      <c r="G744">
        <v>0</v>
      </c>
      <c r="H744">
        <v>0</v>
      </c>
    </row>
    <row r="745" spans="1:8">
      <c r="A745" t="s">
        <v>95</v>
      </c>
      <c r="B745">
        <v>1</v>
      </c>
      <c r="C745">
        <v>0</v>
      </c>
      <c r="D745">
        <v>0</v>
      </c>
      <c r="E745">
        <v>0</v>
      </c>
      <c r="F745">
        <v>0</v>
      </c>
      <c r="G745">
        <v>1</v>
      </c>
      <c r="H745">
        <v>1</v>
      </c>
    </row>
    <row r="746" spans="1:8">
      <c r="A746" t="s">
        <v>1451</v>
      </c>
      <c r="B746">
        <v>1</v>
      </c>
      <c r="C746">
        <v>0</v>
      </c>
      <c r="D746">
        <v>1</v>
      </c>
      <c r="E746">
        <v>1</v>
      </c>
      <c r="F746">
        <v>1</v>
      </c>
      <c r="G746">
        <v>1</v>
      </c>
      <c r="H746">
        <v>4</v>
      </c>
    </row>
    <row r="747" spans="1:8">
      <c r="A747" t="s">
        <v>757</v>
      </c>
      <c r="B747">
        <v>3</v>
      </c>
      <c r="C747">
        <v>1</v>
      </c>
      <c r="D747">
        <v>1</v>
      </c>
      <c r="E747">
        <v>0</v>
      </c>
      <c r="F747">
        <v>0</v>
      </c>
      <c r="G747">
        <v>1</v>
      </c>
      <c r="H747">
        <v>3</v>
      </c>
    </row>
    <row r="748" spans="1:8">
      <c r="A748" t="s">
        <v>1012</v>
      </c>
      <c r="B748">
        <v>19</v>
      </c>
      <c r="C748">
        <v>0</v>
      </c>
      <c r="D748">
        <v>1</v>
      </c>
      <c r="E748">
        <v>1</v>
      </c>
      <c r="F748">
        <v>0</v>
      </c>
      <c r="G748">
        <v>1</v>
      </c>
      <c r="H748">
        <v>3</v>
      </c>
    </row>
    <row r="749" spans="1:8">
      <c r="A749" t="s">
        <v>183</v>
      </c>
      <c r="B749">
        <v>11</v>
      </c>
      <c r="C749">
        <v>0</v>
      </c>
      <c r="D749">
        <v>0</v>
      </c>
      <c r="E749">
        <v>0</v>
      </c>
      <c r="F749">
        <v>0</v>
      </c>
      <c r="G749">
        <v>0</v>
      </c>
      <c r="H749">
        <v>0</v>
      </c>
    </row>
    <row r="750" spans="1:8">
      <c r="A750" t="s">
        <v>437</v>
      </c>
      <c r="B750">
        <v>8</v>
      </c>
      <c r="C750">
        <v>0</v>
      </c>
      <c r="D750">
        <v>0</v>
      </c>
      <c r="E750">
        <v>0</v>
      </c>
      <c r="F750">
        <v>0</v>
      </c>
      <c r="G750">
        <v>0</v>
      </c>
      <c r="H750">
        <v>0</v>
      </c>
    </row>
    <row r="751" spans="1:8">
      <c r="A751" t="s">
        <v>1452</v>
      </c>
      <c r="B751">
        <v>10</v>
      </c>
      <c r="C751">
        <v>0</v>
      </c>
      <c r="D751">
        <v>0</v>
      </c>
      <c r="E751">
        <v>0</v>
      </c>
      <c r="F751">
        <v>0</v>
      </c>
      <c r="G751">
        <v>0</v>
      </c>
      <c r="H751">
        <v>0</v>
      </c>
    </row>
    <row r="752" spans="1:8">
      <c r="A752" t="s">
        <v>1453</v>
      </c>
      <c r="B752">
        <v>6</v>
      </c>
      <c r="C752">
        <v>0</v>
      </c>
      <c r="D752">
        <v>0</v>
      </c>
      <c r="E752">
        <v>0</v>
      </c>
      <c r="F752">
        <v>0</v>
      </c>
      <c r="G752">
        <v>0</v>
      </c>
      <c r="H752">
        <v>0</v>
      </c>
    </row>
    <row r="753" spans="1:8">
      <c r="A753" t="s">
        <v>1454</v>
      </c>
      <c r="B753">
        <v>2</v>
      </c>
      <c r="C753">
        <v>1</v>
      </c>
      <c r="D753">
        <v>0</v>
      </c>
      <c r="E753">
        <v>1</v>
      </c>
      <c r="F753">
        <v>0</v>
      </c>
      <c r="G753">
        <v>0</v>
      </c>
      <c r="H753">
        <v>2</v>
      </c>
    </row>
    <row r="754" spans="1:8">
      <c r="A754" t="s">
        <v>793</v>
      </c>
      <c r="B754">
        <v>60</v>
      </c>
      <c r="C754">
        <v>10</v>
      </c>
      <c r="D754">
        <v>24</v>
      </c>
      <c r="E754">
        <v>26</v>
      </c>
      <c r="F754">
        <v>17</v>
      </c>
      <c r="G754">
        <v>46</v>
      </c>
      <c r="H754">
        <v>123</v>
      </c>
    </row>
    <row r="755" spans="1:8">
      <c r="A755" t="s">
        <v>110</v>
      </c>
      <c r="B755">
        <v>66</v>
      </c>
      <c r="C755">
        <v>6</v>
      </c>
      <c r="D755">
        <v>33</v>
      </c>
      <c r="E755">
        <v>25</v>
      </c>
      <c r="F755">
        <v>32</v>
      </c>
      <c r="G755">
        <v>42</v>
      </c>
      <c r="H755">
        <v>138</v>
      </c>
    </row>
    <row r="756" spans="1:8">
      <c r="A756" t="s">
        <v>1081</v>
      </c>
      <c r="B756">
        <v>35</v>
      </c>
      <c r="C756">
        <v>18</v>
      </c>
      <c r="D756">
        <v>0</v>
      </c>
      <c r="E756">
        <v>0</v>
      </c>
      <c r="F756">
        <v>15</v>
      </c>
      <c r="G756">
        <v>26</v>
      </c>
      <c r="H756">
        <v>59</v>
      </c>
    </row>
    <row r="757" spans="1:8">
      <c r="A757" t="s">
        <v>87</v>
      </c>
      <c r="B757">
        <v>40</v>
      </c>
      <c r="C757">
        <v>16</v>
      </c>
      <c r="D757">
        <v>4</v>
      </c>
      <c r="E757">
        <v>0</v>
      </c>
      <c r="F757">
        <v>20</v>
      </c>
      <c r="G757">
        <v>23</v>
      </c>
      <c r="H757">
        <v>63</v>
      </c>
    </row>
    <row r="758" spans="1:8">
      <c r="A758" t="s">
        <v>146</v>
      </c>
      <c r="B758">
        <v>12</v>
      </c>
      <c r="C758">
        <v>4</v>
      </c>
      <c r="D758">
        <v>3</v>
      </c>
      <c r="E758">
        <v>0</v>
      </c>
      <c r="F758">
        <v>4</v>
      </c>
      <c r="G758">
        <v>5</v>
      </c>
      <c r="H758">
        <v>16</v>
      </c>
    </row>
    <row r="759" spans="1:8">
      <c r="A759" t="s">
        <v>126</v>
      </c>
      <c r="B759">
        <v>28</v>
      </c>
      <c r="C759">
        <v>13</v>
      </c>
      <c r="D759">
        <v>0</v>
      </c>
      <c r="E759">
        <v>0</v>
      </c>
      <c r="F759">
        <v>7</v>
      </c>
      <c r="G759">
        <v>7</v>
      </c>
      <c r="H759">
        <v>27</v>
      </c>
    </row>
    <row r="760" spans="1:8">
      <c r="A760" t="s">
        <v>165</v>
      </c>
      <c r="B760">
        <v>30</v>
      </c>
      <c r="C760">
        <v>8</v>
      </c>
      <c r="D760">
        <v>17</v>
      </c>
      <c r="E760">
        <v>6</v>
      </c>
      <c r="F760">
        <v>0</v>
      </c>
      <c r="G760">
        <v>0</v>
      </c>
      <c r="H760">
        <v>31</v>
      </c>
    </row>
    <row r="761" spans="1:8">
      <c r="A761" t="s">
        <v>159</v>
      </c>
      <c r="B761">
        <v>24</v>
      </c>
      <c r="C761">
        <v>7</v>
      </c>
      <c r="D761">
        <v>7</v>
      </c>
      <c r="E761">
        <v>0</v>
      </c>
      <c r="F761">
        <v>5</v>
      </c>
      <c r="G761">
        <v>0</v>
      </c>
      <c r="H761">
        <v>19</v>
      </c>
    </row>
    <row r="762" spans="1:8">
      <c r="A762" t="s">
        <v>1113</v>
      </c>
      <c r="B762">
        <v>13</v>
      </c>
      <c r="C762">
        <v>7</v>
      </c>
      <c r="D762">
        <v>2</v>
      </c>
      <c r="E762">
        <v>0</v>
      </c>
      <c r="F762">
        <v>2</v>
      </c>
      <c r="G762">
        <v>0</v>
      </c>
      <c r="H762">
        <v>11</v>
      </c>
    </row>
    <row r="763" spans="1:8">
      <c r="A763" t="s">
        <v>1038</v>
      </c>
      <c r="B763">
        <v>3</v>
      </c>
      <c r="C763">
        <v>0</v>
      </c>
      <c r="D763">
        <v>0</v>
      </c>
      <c r="E763">
        <v>0</v>
      </c>
      <c r="F763">
        <v>2</v>
      </c>
      <c r="G763">
        <v>0</v>
      </c>
      <c r="H763">
        <v>2</v>
      </c>
    </row>
    <row r="764" spans="1:8">
      <c r="A764" t="s">
        <v>186</v>
      </c>
      <c r="B764">
        <v>3</v>
      </c>
      <c r="C764">
        <v>0</v>
      </c>
      <c r="D764">
        <v>0</v>
      </c>
      <c r="E764">
        <v>1</v>
      </c>
      <c r="F764">
        <v>0</v>
      </c>
      <c r="G764">
        <v>0</v>
      </c>
      <c r="H764">
        <v>1</v>
      </c>
    </row>
    <row r="765" spans="1:8">
      <c r="A765" t="s">
        <v>163</v>
      </c>
      <c r="B765">
        <v>4</v>
      </c>
      <c r="C765">
        <v>1</v>
      </c>
      <c r="D765">
        <v>0</v>
      </c>
      <c r="E765">
        <v>1</v>
      </c>
      <c r="F765">
        <v>0</v>
      </c>
      <c r="G765">
        <v>0</v>
      </c>
      <c r="H765">
        <v>2</v>
      </c>
    </row>
    <row r="766" spans="1:8">
      <c r="A766" t="s">
        <v>467</v>
      </c>
      <c r="B766">
        <v>14</v>
      </c>
      <c r="C766">
        <v>0</v>
      </c>
      <c r="D766">
        <v>0</v>
      </c>
      <c r="E766">
        <v>7</v>
      </c>
      <c r="F766">
        <v>0</v>
      </c>
      <c r="G766">
        <v>7</v>
      </c>
      <c r="H766">
        <v>14</v>
      </c>
    </row>
    <row r="767" spans="1:8">
      <c r="A767" t="s">
        <v>169</v>
      </c>
      <c r="B767">
        <v>17</v>
      </c>
    </row>
    <row r="768" spans="1:8">
      <c r="A768" t="s">
        <v>148</v>
      </c>
      <c r="B768">
        <v>14</v>
      </c>
      <c r="C768">
        <v>6</v>
      </c>
      <c r="D768">
        <v>0</v>
      </c>
      <c r="E768">
        <v>2</v>
      </c>
      <c r="F768">
        <v>0</v>
      </c>
      <c r="G768">
        <v>0</v>
      </c>
      <c r="H768">
        <v>8</v>
      </c>
    </row>
    <row r="769" spans="1:8">
      <c r="A769" t="s">
        <v>173</v>
      </c>
      <c r="B769">
        <v>14</v>
      </c>
      <c r="C769">
        <v>0</v>
      </c>
      <c r="D769">
        <v>0</v>
      </c>
      <c r="E769">
        <v>0</v>
      </c>
      <c r="F769">
        <v>0</v>
      </c>
      <c r="G769">
        <v>0</v>
      </c>
      <c r="H769">
        <v>0</v>
      </c>
    </row>
    <row r="770" spans="1:8">
      <c r="A770" t="s">
        <v>778</v>
      </c>
      <c r="B770">
        <v>16</v>
      </c>
      <c r="C770">
        <v>9</v>
      </c>
      <c r="D770">
        <v>0</v>
      </c>
      <c r="E770">
        <v>0</v>
      </c>
      <c r="F770">
        <v>0</v>
      </c>
      <c r="G770">
        <v>0</v>
      </c>
      <c r="H770">
        <v>9</v>
      </c>
    </row>
    <row r="771" spans="1:8">
      <c r="A771" t="s">
        <v>1026</v>
      </c>
      <c r="B771">
        <v>6</v>
      </c>
      <c r="C771">
        <v>3</v>
      </c>
      <c r="D771">
        <v>0</v>
      </c>
      <c r="E771">
        <v>0</v>
      </c>
      <c r="F771">
        <v>0</v>
      </c>
      <c r="G771">
        <v>0</v>
      </c>
      <c r="H771">
        <v>3</v>
      </c>
    </row>
    <row r="772" spans="1:8">
      <c r="A772" t="s">
        <v>461</v>
      </c>
      <c r="B772">
        <v>22</v>
      </c>
      <c r="C772">
        <v>6</v>
      </c>
      <c r="D772">
        <v>0</v>
      </c>
      <c r="E772">
        <v>3</v>
      </c>
      <c r="F772">
        <v>0</v>
      </c>
      <c r="G772">
        <v>0</v>
      </c>
      <c r="H772">
        <v>9</v>
      </c>
    </row>
    <row r="773" spans="1:8">
      <c r="A773" t="s">
        <v>334</v>
      </c>
      <c r="B773">
        <v>3</v>
      </c>
      <c r="C773">
        <v>0</v>
      </c>
      <c r="D773">
        <v>1</v>
      </c>
      <c r="E773">
        <v>0</v>
      </c>
      <c r="F773">
        <v>0</v>
      </c>
      <c r="G773">
        <v>2</v>
      </c>
      <c r="H773">
        <v>3</v>
      </c>
    </row>
    <row r="774" spans="1:8">
      <c r="A774" t="s">
        <v>295</v>
      </c>
      <c r="B774">
        <v>2</v>
      </c>
      <c r="C774">
        <v>0</v>
      </c>
      <c r="D774">
        <v>0</v>
      </c>
      <c r="E774">
        <v>0</v>
      </c>
      <c r="F774">
        <v>0</v>
      </c>
      <c r="G774">
        <v>1</v>
      </c>
      <c r="H774">
        <v>1</v>
      </c>
    </row>
    <row r="775" spans="1:8">
      <c r="A775" t="s">
        <v>246</v>
      </c>
      <c r="B775">
        <v>3</v>
      </c>
      <c r="C775">
        <v>0</v>
      </c>
      <c r="D775">
        <v>0</v>
      </c>
      <c r="E775">
        <v>0</v>
      </c>
      <c r="F775">
        <v>0</v>
      </c>
      <c r="G775">
        <v>2</v>
      </c>
      <c r="H775">
        <v>2</v>
      </c>
    </row>
    <row r="776" spans="1:8">
      <c r="A776" t="s">
        <v>580</v>
      </c>
      <c r="B776">
        <v>99</v>
      </c>
      <c r="C776">
        <v>21</v>
      </c>
      <c r="D776">
        <v>72</v>
      </c>
      <c r="E776">
        <v>59</v>
      </c>
      <c r="F776">
        <v>53</v>
      </c>
      <c r="G776">
        <v>10</v>
      </c>
      <c r="H776">
        <v>215</v>
      </c>
    </row>
    <row r="777" spans="1:8">
      <c r="A777" t="s">
        <v>90</v>
      </c>
      <c r="B777">
        <v>27</v>
      </c>
      <c r="C777">
        <v>1</v>
      </c>
      <c r="D777">
        <v>0</v>
      </c>
      <c r="E777">
        <v>15</v>
      </c>
      <c r="F777">
        <v>0</v>
      </c>
      <c r="G777">
        <v>0</v>
      </c>
      <c r="H777">
        <v>16</v>
      </c>
    </row>
    <row r="778" spans="1:8">
      <c r="A778" t="s">
        <v>848</v>
      </c>
      <c r="B778">
        <v>143</v>
      </c>
      <c r="C778">
        <v>2</v>
      </c>
      <c r="D778">
        <v>62</v>
      </c>
      <c r="E778">
        <v>69</v>
      </c>
      <c r="F778">
        <v>78</v>
      </c>
      <c r="G778">
        <v>46</v>
      </c>
      <c r="H778">
        <v>257</v>
      </c>
    </row>
    <row r="779" spans="1:8">
      <c r="A779" t="s">
        <v>1115</v>
      </c>
      <c r="B779">
        <v>16</v>
      </c>
      <c r="C779">
        <v>6</v>
      </c>
      <c r="D779">
        <v>2</v>
      </c>
      <c r="E779">
        <v>0</v>
      </c>
      <c r="F779">
        <v>0</v>
      </c>
      <c r="G779">
        <v>12</v>
      </c>
      <c r="H779">
        <v>20</v>
      </c>
    </row>
    <row r="780" spans="1:8">
      <c r="A780" t="s">
        <v>895</v>
      </c>
      <c r="B780">
        <v>145</v>
      </c>
      <c r="C780">
        <v>47</v>
      </c>
      <c r="D780">
        <v>31</v>
      </c>
      <c r="E780">
        <v>29</v>
      </c>
      <c r="F780">
        <v>36</v>
      </c>
      <c r="G780">
        <v>45</v>
      </c>
      <c r="H780">
        <v>188</v>
      </c>
    </row>
    <row r="781" spans="1:8">
      <c r="A781" t="s">
        <v>157</v>
      </c>
      <c r="B781">
        <v>11</v>
      </c>
      <c r="C781">
        <v>1</v>
      </c>
      <c r="D781">
        <v>1</v>
      </c>
      <c r="E781">
        <v>6</v>
      </c>
      <c r="F781">
        <v>9</v>
      </c>
      <c r="G781">
        <v>2</v>
      </c>
      <c r="H781">
        <v>19</v>
      </c>
    </row>
    <row r="782" spans="1:8">
      <c r="A782" t="s">
        <v>142</v>
      </c>
      <c r="B782">
        <v>20</v>
      </c>
      <c r="C782">
        <v>2</v>
      </c>
      <c r="D782">
        <v>0</v>
      </c>
      <c r="E782">
        <v>18</v>
      </c>
      <c r="F782">
        <v>18</v>
      </c>
      <c r="G782">
        <v>0</v>
      </c>
      <c r="H782">
        <v>38</v>
      </c>
    </row>
    <row r="783" spans="1:8">
      <c r="A783" t="s">
        <v>907</v>
      </c>
      <c r="B783">
        <v>12</v>
      </c>
      <c r="C783">
        <v>0</v>
      </c>
      <c r="D783">
        <v>5</v>
      </c>
      <c r="E783">
        <v>4</v>
      </c>
      <c r="F783">
        <v>7</v>
      </c>
      <c r="G783">
        <v>2</v>
      </c>
      <c r="H783">
        <v>18</v>
      </c>
    </row>
    <row r="784" spans="1:8">
      <c r="A784" t="s">
        <v>1105</v>
      </c>
      <c r="B784">
        <v>14</v>
      </c>
      <c r="C784">
        <v>3</v>
      </c>
      <c r="D784">
        <v>3</v>
      </c>
      <c r="E784">
        <v>1</v>
      </c>
      <c r="F784">
        <v>3</v>
      </c>
      <c r="G784">
        <v>7</v>
      </c>
      <c r="H784">
        <v>17</v>
      </c>
    </row>
    <row r="785" spans="1:8">
      <c r="A785" t="s">
        <v>1097</v>
      </c>
      <c r="B785">
        <v>7</v>
      </c>
      <c r="C785">
        <v>0</v>
      </c>
      <c r="D785">
        <v>3</v>
      </c>
      <c r="E785">
        <v>0</v>
      </c>
      <c r="F785">
        <v>0</v>
      </c>
      <c r="G785">
        <v>2</v>
      </c>
      <c r="H785">
        <v>5</v>
      </c>
    </row>
    <row r="786" spans="1:8">
      <c r="A786" t="s">
        <v>969</v>
      </c>
      <c r="B786">
        <v>31</v>
      </c>
      <c r="C786">
        <v>7</v>
      </c>
      <c r="D786">
        <v>0</v>
      </c>
      <c r="E786">
        <v>0</v>
      </c>
      <c r="F786">
        <v>0</v>
      </c>
      <c r="G786">
        <v>22</v>
      </c>
      <c r="H786">
        <v>29</v>
      </c>
    </row>
    <row r="787" spans="1:8">
      <c r="A787" t="s">
        <v>1125</v>
      </c>
      <c r="B787">
        <v>13</v>
      </c>
      <c r="C787">
        <v>2</v>
      </c>
      <c r="D787">
        <v>7</v>
      </c>
      <c r="E787">
        <v>4</v>
      </c>
      <c r="F787">
        <v>0</v>
      </c>
      <c r="G787">
        <v>4</v>
      </c>
      <c r="H787">
        <v>17</v>
      </c>
    </row>
    <row r="788" spans="1:8">
      <c r="A788" t="s">
        <v>1109</v>
      </c>
      <c r="B788">
        <v>8</v>
      </c>
      <c r="C788">
        <v>2</v>
      </c>
      <c r="D788">
        <v>2</v>
      </c>
      <c r="E788">
        <v>2</v>
      </c>
      <c r="F788">
        <v>0</v>
      </c>
      <c r="G788">
        <v>2</v>
      </c>
      <c r="H788">
        <v>8</v>
      </c>
    </row>
    <row r="789" spans="1:8">
      <c r="A789" t="s">
        <v>1127</v>
      </c>
      <c r="B789">
        <v>11</v>
      </c>
      <c r="C789">
        <v>2</v>
      </c>
      <c r="D789">
        <v>7</v>
      </c>
      <c r="E789">
        <v>4</v>
      </c>
      <c r="F789">
        <v>0</v>
      </c>
      <c r="G789">
        <v>4</v>
      </c>
      <c r="H789">
        <v>17</v>
      </c>
    </row>
    <row r="790" spans="1:8">
      <c r="A790" t="s">
        <v>1128</v>
      </c>
      <c r="B790">
        <v>7</v>
      </c>
      <c r="C790">
        <v>2</v>
      </c>
      <c r="D790">
        <v>2</v>
      </c>
      <c r="E790">
        <v>2</v>
      </c>
      <c r="F790">
        <v>0</v>
      </c>
      <c r="G790">
        <v>2</v>
      </c>
      <c r="H790">
        <v>8</v>
      </c>
    </row>
    <row r="791" spans="1:8">
      <c r="A791" t="s">
        <v>150</v>
      </c>
      <c r="B791">
        <v>67</v>
      </c>
      <c r="C791">
        <v>0</v>
      </c>
      <c r="D791">
        <v>2</v>
      </c>
      <c r="E791">
        <v>0</v>
      </c>
      <c r="F791">
        <v>0</v>
      </c>
      <c r="G791">
        <v>3</v>
      </c>
      <c r="H791">
        <v>5</v>
      </c>
    </row>
    <row r="792" spans="1:8">
      <c r="A792" t="s">
        <v>1032</v>
      </c>
      <c r="B792">
        <v>107</v>
      </c>
      <c r="C792">
        <v>25</v>
      </c>
      <c r="D792">
        <v>48</v>
      </c>
      <c r="E792">
        <v>46</v>
      </c>
      <c r="F792">
        <v>18</v>
      </c>
      <c r="G792">
        <v>24</v>
      </c>
      <c r="H792">
        <v>161</v>
      </c>
    </row>
    <row r="793" spans="1:8">
      <c r="A793" t="s">
        <v>1133</v>
      </c>
      <c r="B793">
        <v>13</v>
      </c>
      <c r="C793">
        <v>4</v>
      </c>
      <c r="D793">
        <v>4</v>
      </c>
      <c r="E793">
        <v>3</v>
      </c>
      <c r="F793">
        <v>3</v>
      </c>
      <c r="G793">
        <v>5</v>
      </c>
      <c r="H793">
        <v>19</v>
      </c>
    </row>
    <row r="794" spans="1:8">
      <c r="A794" t="s">
        <v>1135</v>
      </c>
      <c r="B794">
        <v>13</v>
      </c>
      <c r="C794">
        <v>4</v>
      </c>
      <c r="D794">
        <v>4</v>
      </c>
      <c r="E794">
        <v>3</v>
      </c>
      <c r="F794">
        <v>3</v>
      </c>
      <c r="G794">
        <v>5</v>
      </c>
      <c r="H794">
        <v>19</v>
      </c>
    </row>
    <row r="795" spans="1:8">
      <c r="A795" t="s">
        <v>1067</v>
      </c>
      <c r="B795">
        <v>11</v>
      </c>
      <c r="C795">
        <v>1</v>
      </c>
      <c r="D795">
        <v>2</v>
      </c>
      <c r="E795">
        <v>5</v>
      </c>
      <c r="F795">
        <v>6</v>
      </c>
      <c r="G795">
        <v>2</v>
      </c>
      <c r="H795">
        <v>16</v>
      </c>
    </row>
    <row r="796" spans="1:8">
      <c r="A796" t="s">
        <v>257</v>
      </c>
      <c r="B796">
        <v>20</v>
      </c>
      <c r="C796">
        <v>0</v>
      </c>
      <c r="D796">
        <v>20</v>
      </c>
      <c r="E796">
        <v>20</v>
      </c>
      <c r="F796">
        <v>20</v>
      </c>
      <c r="G796">
        <v>15</v>
      </c>
      <c r="H796">
        <v>75</v>
      </c>
    </row>
    <row r="797" spans="1:8">
      <c r="A797" t="s">
        <v>1455</v>
      </c>
      <c r="B797">
        <v>53</v>
      </c>
      <c r="C797">
        <v>0</v>
      </c>
      <c r="D797">
        <v>14</v>
      </c>
      <c r="E797">
        <v>17</v>
      </c>
      <c r="F797">
        <v>31</v>
      </c>
      <c r="G797">
        <v>22</v>
      </c>
      <c r="H797">
        <v>84</v>
      </c>
    </row>
    <row r="798" spans="1:8">
      <c r="A798" t="s">
        <v>1456</v>
      </c>
      <c r="B798">
        <v>90</v>
      </c>
      <c r="C798">
        <v>47</v>
      </c>
      <c r="D798">
        <v>15</v>
      </c>
      <c r="E798">
        <v>10</v>
      </c>
      <c r="F798">
        <v>3</v>
      </c>
      <c r="G798">
        <v>21</v>
      </c>
      <c r="H798">
        <v>96</v>
      </c>
    </row>
    <row r="799" spans="1:8">
      <c r="A799" t="s">
        <v>85</v>
      </c>
      <c r="B799">
        <v>194</v>
      </c>
      <c r="C799">
        <v>63</v>
      </c>
      <c r="D799">
        <v>89</v>
      </c>
      <c r="E799">
        <v>106</v>
      </c>
      <c r="F799">
        <v>158</v>
      </c>
      <c r="G799">
        <v>140</v>
      </c>
      <c r="H799">
        <v>556</v>
      </c>
    </row>
    <row r="800" spans="1:8">
      <c r="A800" t="s">
        <v>469</v>
      </c>
      <c r="B800">
        <v>24</v>
      </c>
      <c r="C800">
        <v>0</v>
      </c>
      <c r="D800">
        <v>24</v>
      </c>
      <c r="E800">
        <v>24</v>
      </c>
      <c r="F800">
        <v>15</v>
      </c>
      <c r="G800">
        <v>9</v>
      </c>
      <c r="H800">
        <v>72</v>
      </c>
    </row>
    <row r="801" spans="1:8">
      <c r="A801" t="s">
        <v>1015</v>
      </c>
      <c r="B801">
        <v>2</v>
      </c>
      <c r="C801">
        <v>0</v>
      </c>
      <c r="D801">
        <v>0</v>
      </c>
      <c r="E801">
        <v>0</v>
      </c>
      <c r="F801">
        <v>0</v>
      </c>
      <c r="G801">
        <v>0</v>
      </c>
      <c r="H801">
        <v>0</v>
      </c>
    </row>
    <row r="802" spans="1:8">
      <c r="A802" t="s">
        <v>1457</v>
      </c>
      <c r="B802">
        <v>3</v>
      </c>
      <c r="C802">
        <v>0</v>
      </c>
      <c r="D802">
        <v>0</v>
      </c>
      <c r="E802">
        <v>3</v>
      </c>
      <c r="F802">
        <v>0</v>
      </c>
      <c r="G802">
        <v>3</v>
      </c>
      <c r="H802">
        <v>6</v>
      </c>
    </row>
    <row r="803" spans="1:8">
      <c r="A803" t="s">
        <v>641</v>
      </c>
      <c r="B803">
        <v>31</v>
      </c>
      <c r="C803">
        <v>13</v>
      </c>
      <c r="D803">
        <v>0</v>
      </c>
      <c r="E803">
        <v>0</v>
      </c>
      <c r="F803">
        <v>3</v>
      </c>
      <c r="G803">
        <v>20</v>
      </c>
      <c r="H803">
        <v>36</v>
      </c>
    </row>
    <row r="804" spans="1:8">
      <c r="A804" t="s">
        <v>529</v>
      </c>
      <c r="B804">
        <v>1</v>
      </c>
      <c r="C804">
        <v>0</v>
      </c>
      <c r="D804">
        <v>1</v>
      </c>
      <c r="E804">
        <v>1</v>
      </c>
      <c r="F804">
        <v>0</v>
      </c>
      <c r="G804">
        <v>0</v>
      </c>
      <c r="H804">
        <v>2</v>
      </c>
    </row>
    <row r="805" spans="1:8">
      <c r="A805" t="s">
        <v>109</v>
      </c>
      <c r="B805">
        <v>2</v>
      </c>
      <c r="C805">
        <v>0</v>
      </c>
      <c r="D805">
        <v>0</v>
      </c>
      <c r="E805">
        <v>0</v>
      </c>
      <c r="F805">
        <v>0</v>
      </c>
      <c r="G805">
        <v>0</v>
      </c>
      <c r="H805">
        <v>0</v>
      </c>
    </row>
    <row r="806" spans="1:8">
      <c r="A806" t="s">
        <v>298</v>
      </c>
      <c r="B806">
        <v>1</v>
      </c>
      <c r="C806">
        <v>0</v>
      </c>
      <c r="D806">
        <v>0</v>
      </c>
      <c r="E806">
        <v>0</v>
      </c>
      <c r="F806">
        <v>0</v>
      </c>
      <c r="G806">
        <v>0</v>
      </c>
      <c r="H806">
        <v>0</v>
      </c>
    </row>
    <row r="807" spans="1:8">
      <c r="A807" t="s">
        <v>243</v>
      </c>
      <c r="B807">
        <v>4</v>
      </c>
      <c r="C807">
        <v>3</v>
      </c>
      <c r="D807">
        <v>0</v>
      </c>
      <c r="E807">
        <v>0</v>
      </c>
      <c r="F807">
        <v>0</v>
      </c>
      <c r="G807">
        <v>0</v>
      </c>
      <c r="H807">
        <v>3</v>
      </c>
    </row>
    <row r="808" spans="1:8">
      <c r="A808" t="s">
        <v>1458</v>
      </c>
      <c r="B808">
        <v>3</v>
      </c>
      <c r="C808">
        <v>2</v>
      </c>
      <c r="D808">
        <v>0</v>
      </c>
      <c r="E808">
        <v>0</v>
      </c>
      <c r="F808">
        <v>0</v>
      </c>
      <c r="G808">
        <v>2</v>
      </c>
      <c r="H808">
        <v>4</v>
      </c>
    </row>
    <row r="809" spans="1:8">
      <c r="A809" t="s">
        <v>254</v>
      </c>
      <c r="B809">
        <v>3</v>
      </c>
      <c r="C809">
        <v>1</v>
      </c>
      <c r="D809">
        <v>0</v>
      </c>
      <c r="E809">
        <v>0</v>
      </c>
      <c r="F809">
        <v>1</v>
      </c>
      <c r="G809">
        <v>2</v>
      </c>
      <c r="H809">
        <v>4</v>
      </c>
    </row>
    <row r="810" spans="1:8">
      <c r="A810" t="s">
        <v>1459</v>
      </c>
      <c r="B810">
        <v>1</v>
      </c>
      <c r="C810">
        <v>0</v>
      </c>
      <c r="D810">
        <v>0</v>
      </c>
      <c r="E810">
        <v>0</v>
      </c>
      <c r="F810">
        <v>0</v>
      </c>
      <c r="G810">
        <v>0</v>
      </c>
      <c r="H810">
        <v>0</v>
      </c>
    </row>
    <row r="811" spans="1:8">
      <c r="A811" t="s">
        <v>1460</v>
      </c>
      <c r="B811">
        <v>1</v>
      </c>
      <c r="C811">
        <v>0</v>
      </c>
      <c r="D811">
        <v>0</v>
      </c>
      <c r="E811">
        <v>0</v>
      </c>
      <c r="F811">
        <v>0</v>
      </c>
      <c r="G811">
        <v>0</v>
      </c>
      <c r="H811">
        <v>0</v>
      </c>
    </row>
    <row r="812" spans="1:8">
      <c r="A812" t="s">
        <v>1461</v>
      </c>
      <c r="B812">
        <v>1</v>
      </c>
      <c r="C812">
        <v>0</v>
      </c>
      <c r="D812">
        <v>0</v>
      </c>
      <c r="E812">
        <v>0</v>
      </c>
      <c r="F812">
        <v>0</v>
      </c>
      <c r="G812">
        <v>0</v>
      </c>
      <c r="H812">
        <v>0</v>
      </c>
    </row>
    <row r="813" spans="1:8">
      <c r="A813" t="s">
        <v>571</v>
      </c>
      <c r="B813">
        <v>2</v>
      </c>
      <c r="C813">
        <v>0</v>
      </c>
      <c r="D813">
        <v>0</v>
      </c>
      <c r="E813">
        <v>0</v>
      </c>
      <c r="F813">
        <v>0</v>
      </c>
      <c r="G813">
        <v>0</v>
      </c>
      <c r="H813">
        <v>0</v>
      </c>
    </row>
    <row r="814" spans="1:8">
      <c r="A814" t="s">
        <v>627</v>
      </c>
      <c r="B814">
        <v>2</v>
      </c>
      <c r="C814">
        <v>0</v>
      </c>
      <c r="D814">
        <v>0</v>
      </c>
      <c r="E814">
        <v>0</v>
      </c>
      <c r="F814">
        <v>0</v>
      </c>
      <c r="G814">
        <v>1</v>
      </c>
      <c r="H814">
        <v>1</v>
      </c>
    </row>
    <row r="815" spans="1:8">
      <c r="A815" t="s">
        <v>1462</v>
      </c>
      <c r="B815">
        <v>2</v>
      </c>
      <c r="C815">
        <v>0</v>
      </c>
      <c r="D815">
        <v>2</v>
      </c>
      <c r="E815">
        <v>1</v>
      </c>
      <c r="F815">
        <v>0</v>
      </c>
      <c r="G815">
        <v>0</v>
      </c>
      <c r="H815">
        <v>3</v>
      </c>
    </row>
    <row r="816" spans="1:8">
      <c r="A816" t="s">
        <v>1463</v>
      </c>
      <c r="B816">
        <v>5</v>
      </c>
      <c r="C816">
        <v>3</v>
      </c>
      <c r="D816">
        <v>0</v>
      </c>
      <c r="E816">
        <v>0</v>
      </c>
      <c r="F816">
        <v>1</v>
      </c>
      <c r="G816">
        <v>4</v>
      </c>
      <c r="H816">
        <v>8</v>
      </c>
    </row>
    <row r="817" spans="1:8">
      <c r="A817" t="s">
        <v>1464</v>
      </c>
      <c r="B817">
        <v>1</v>
      </c>
      <c r="C817">
        <v>0</v>
      </c>
      <c r="D817">
        <v>0</v>
      </c>
      <c r="E817">
        <v>0</v>
      </c>
      <c r="F817">
        <v>0</v>
      </c>
      <c r="G817">
        <v>1</v>
      </c>
      <c r="H817">
        <v>1</v>
      </c>
    </row>
    <row r="818" spans="1:8">
      <c r="A818" t="s">
        <v>196</v>
      </c>
      <c r="B818">
        <v>1</v>
      </c>
      <c r="C818">
        <v>0</v>
      </c>
      <c r="D818">
        <v>0</v>
      </c>
      <c r="E818">
        <v>0</v>
      </c>
      <c r="F818">
        <v>0</v>
      </c>
      <c r="G818">
        <v>1</v>
      </c>
      <c r="H818">
        <v>1</v>
      </c>
    </row>
    <row r="819" spans="1:8">
      <c r="A819" t="s">
        <v>291</v>
      </c>
      <c r="B819">
        <v>1</v>
      </c>
      <c r="C819">
        <v>0</v>
      </c>
      <c r="D819">
        <v>0</v>
      </c>
      <c r="E819">
        <v>0</v>
      </c>
      <c r="F819">
        <v>1</v>
      </c>
      <c r="G819">
        <v>0</v>
      </c>
      <c r="H819">
        <v>1</v>
      </c>
    </row>
    <row r="820" spans="1:8">
      <c r="A820" t="s">
        <v>155</v>
      </c>
      <c r="B820">
        <v>12</v>
      </c>
      <c r="C820">
        <v>4</v>
      </c>
      <c r="D820">
        <v>6</v>
      </c>
      <c r="E820">
        <v>2</v>
      </c>
      <c r="F820">
        <v>0</v>
      </c>
      <c r="G820">
        <v>0</v>
      </c>
      <c r="H820">
        <v>12</v>
      </c>
    </row>
    <row r="821" spans="1:8">
      <c r="A821" t="s">
        <v>1465</v>
      </c>
      <c r="B821">
        <v>6</v>
      </c>
      <c r="C821">
        <v>0</v>
      </c>
      <c r="D821">
        <v>0</v>
      </c>
      <c r="E821">
        <v>0</v>
      </c>
      <c r="F821">
        <v>0</v>
      </c>
      <c r="G821">
        <v>0</v>
      </c>
      <c r="H821">
        <v>0</v>
      </c>
    </row>
    <row r="822" spans="1:8">
      <c r="A822" t="s">
        <v>698</v>
      </c>
      <c r="B822">
        <v>4</v>
      </c>
      <c r="C822">
        <v>1</v>
      </c>
      <c r="D822">
        <v>2</v>
      </c>
      <c r="E822">
        <v>1</v>
      </c>
      <c r="F822">
        <v>0</v>
      </c>
      <c r="G822">
        <v>1</v>
      </c>
      <c r="H822">
        <v>5</v>
      </c>
    </row>
    <row r="823" spans="1:8">
      <c r="A823" t="s">
        <v>1466</v>
      </c>
      <c r="B823">
        <v>2</v>
      </c>
      <c r="C823">
        <v>0</v>
      </c>
      <c r="D823">
        <v>1</v>
      </c>
      <c r="E823">
        <v>1</v>
      </c>
      <c r="F823">
        <v>1</v>
      </c>
      <c r="G823">
        <v>1</v>
      </c>
      <c r="H823">
        <v>4</v>
      </c>
    </row>
    <row r="824" spans="1:8">
      <c r="A824" t="s">
        <v>1467</v>
      </c>
      <c r="B824">
        <v>3</v>
      </c>
      <c r="C824">
        <v>0</v>
      </c>
      <c r="D824">
        <v>3</v>
      </c>
      <c r="E824">
        <v>0</v>
      </c>
      <c r="F824">
        <v>0</v>
      </c>
      <c r="G824">
        <v>0</v>
      </c>
      <c r="H824">
        <v>3</v>
      </c>
    </row>
    <row r="825" spans="1:8">
      <c r="A825" t="s">
        <v>1468</v>
      </c>
      <c r="B825">
        <v>1</v>
      </c>
      <c r="C825">
        <v>0</v>
      </c>
      <c r="D825">
        <v>0</v>
      </c>
      <c r="E825">
        <v>0</v>
      </c>
      <c r="F825">
        <v>0</v>
      </c>
      <c r="G825">
        <v>0</v>
      </c>
      <c r="H825">
        <v>0</v>
      </c>
    </row>
    <row r="826" spans="1:8">
      <c r="A826" t="s">
        <v>1469</v>
      </c>
      <c r="B826">
        <v>1</v>
      </c>
      <c r="C826">
        <v>0</v>
      </c>
      <c r="D826">
        <v>0</v>
      </c>
      <c r="E826">
        <v>0</v>
      </c>
      <c r="F826">
        <v>0</v>
      </c>
      <c r="G826">
        <v>0</v>
      </c>
      <c r="H826">
        <v>0</v>
      </c>
    </row>
    <row r="827" spans="1:8">
      <c r="A827" t="s">
        <v>1470</v>
      </c>
      <c r="B827">
        <v>1</v>
      </c>
      <c r="C827">
        <v>0</v>
      </c>
      <c r="D827">
        <v>1</v>
      </c>
      <c r="E827">
        <v>0</v>
      </c>
      <c r="F827">
        <v>0</v>
      </c>
      <c r="G827">
        <v>0</v>
      </c>
      <c r="H827">
        <v>1</v>
      </c>
    </row>
    <row r="828" spans="1:8">
      <c r="A828" t="s">
        <v>1471</v>
      </c>
      <c r="B828">
        <v>1</v>
      </c>
      <c r="C828">
        <v>1</v>
      </c>
      <c r="D828">
        <v>0</v>
      </c>
      <c r="E828">
        <v>0</v>
      </c>
      <c r="F828">
        <v>0</v>
      </c>
      <c r="G828">
        <v>0</v>
      </c>
      <c r="H828">
        <v>1</v>
      </c>
    </row>
    <row r="829" spans="1:8">
      <c r="A829" t="s">
        <v>1472</v>
      </c>
      <c r="B829">
        <v>1</v>
      </c>
      <c r="C829">
        <v>1</v>
      </c>
      <c r="D829">
        <v>0</v>
      </c>
      <c r="E829">
        <v>0</v>
      </c>
      <c r="F829">
        <v>0</v>
      </c>
      <c r="G829">
        <v>0</v>
      </c>
      <c r="H829">
        <v>1</v>
      </c>
    </row>
    <row r="830" spans="1:8">
      <c r="A830" t="s">
        <v>805</v>
      </c>
      <c r="B830">
        <v>4</v>
      </c>
      <c r="C830">
        <v>0</v>
      </c>
      <c r="D830">
        <v>0</v>
      </c>
      <c r="E830">
        <v>0</v>
      </c>
      <c r="F830">
        <v>1</v>
      </c>
      <c r="G830">
        <v>1</v>
      </c>
      <c r="H830">
        <v>2</v>
      </c>
    </row>
    <row r="831" spans="1:8">
      <c r="A831" t="s">
        <v>724</v>
      </c>
      <c r="B831">
        <v>4</v>
      </c>
      <c r="C831">
        <v>2</v>
      </c>
      <c r="D831">
        <v>0</v>
      </c>
      <c r="E831">
        <v>0</v>
      </c>
      <c r="F831">
        <v>2</v>
      </c>
      <c r="G831">
        <v>1</v>
      </c>
      <c r="H831">
        <v>5</v>
      </c>
    </row>
    <row r="832" spans="1:8">
      <c r="A832" t="s">
        <v>726</v>
      </c>
      <c r="B832">
        <v>7</v>
      </c>
      <c r="C832">
        <v>2</v>
      </c>
      <c r="D832">
        <v>3</v>
      </c>
      <c r="E832">
        <v>2</v>
      </c>
      <c r="F832">
        <v>3</v>
      </c>
      <c r="G832">
        <v>2</v>
      </c>
      <c r="H832">
        <v>12</v>
      </c>
    </row>
    <row r="833" spans="1:8">
      <c r="A833" t="s">
        <v>1473</v>
      </c>
      <c r="B833">
        <v>4</v>
      </c>
      <c r="C833">
        <v>0</v>
      </c>
      <c r="D833">
        <v>0</v>
      </c>
      <c r="E833">
        <v>0</v>
      </c>
      <c r="F833">
        <v>0</v>
      </c>
      <c r="G833">
        <v>1</v>
      </c>
      <c r="H833">
        <v>1</v>
      </c>
    </row>
    <row r="834" spans="1:8">
      <c r="A834" t="s">
        <v>78</v>
      </c>
      <c r="B834">
        <v>1</v>
      </c>
      <c r="C834">
        <v>0</v>
      </c>
      <c r="D834">
        <v>0</v>
      </c>
      <c r="E834">
        <v>0</v>
      </c>
      <c r="F834">
        <v>0</v>
      </c>
      <c r="G834">
        <v>0</v>
      </c>
      <c r="H834">
        <v>0</v>
      </c>
    </row>
    <row r="835" spans="1:8">
      <c r="A835" t="s">
        <v>1474</v>
      </c>
      <c r="B835">
        <v>12</v>
      </c>
      <c r="C835">
        <v>2</v>
      </c>
      <c r="D835">
        <v>0</v>
      </c>
      <c r="E835">
        <v>0</v>
      </c>
      <c r="F835">
        <v>1</v>
      </c>
      <c r="G835">
        <v>4</v>
      </c>
      <c r="H835">
        <v>7</v>
      </c>
    </row>
    <row r="836" spans="1:8">
      <c r="A836" t="s">
        <v>883</v>
      </c>
      <c r="B836">
        <v>4</v>
      </c>
      <c r="C836">
        <v>2</v>
      </c>
      <c r="D836">
        <v>1</v>
      </c>
      <c r="E836">
        <v>0</v>
      </c>
      <c r="F836">
        <v>1</v>
      </c>
      <c r="G836">
        <v>2</v>
      </c>
      <c r="H836">
        <v>6</v>
      </c>
    </row>
    <row r="837" spans="1:8">
      <c r="A837" t="s">
        <v>1475</v>
      </c>
      <c r="B837">
        <v>3</v>
      </c>
      <c r="C837">
        <v>1</v>
      </c>
      <c r="D837">
        <v>0</v>
      </c>
      <c r="E837">
        <v>0</v>
      </c>
      <c r="F837">
        <v>1</v>
      </c>
      <c r="G837">
        <v>1</v>
      </c>
      <c r="H837">
        <v>3</v>
      </c>
    </row>
    <row r="838" spans="1:8">
      <c r="A838" t="s">
        <v>1476</v>
      </c>
      <c r="B838">
        <v>1</v>
      </c>
      <c r="C838">
        <v>1</v>
      </c>
      <c r="D838">
        <v>1</v>
      </c>
      <c r="E838">
        <v>1</v>
      </c>
      <c r="F838">
        <v>1</v>
      </c>
      <c r="G838">
        <v>0</v>
      </c>
      <c r="H838">
        <v>4</v>
      </c>
    </row>
    <row r="839" spans="1:8">
      <c r="A839" t="s">
        <v>1477</v>
      </c>
      <c r="B839">
        <v>2</v>
      </c>
      <c r="C839">
        <v>1</v>
      </c>
      <c r="D839">
        <v>0</v>
      </c>
      <c r="E839">
        <v>0</v>
      </c>
      <c r="F839">
        <v>0</v>
      </c>
      <c r="G839">
        <v>1</v>
      </c>
      <c r="H839">
        <v>2</v>
      </c>
    </row>
    <row r="840" spans="1:8">
      <c r="A840" t="s">
        <v>1478</v>
      </c>
      <c r="B840">
        <v>2</v>
      </c>
      <c r="C840">
        <v>0</v>
      </c>
      <c r="D840">
        <v>1</v>
      </c>
      <c r="E840">
        <v>0</v>
      </c>
      <c r="F840">
        <v>0</v>
      </c>
      <c r="G840">
        <v>0</v>
      </c>
      <c r="H840">
        <v>1</v>
      </c>
    </row>
    <row r="841" spans="1:8">
      <c r="A841" t="s">
        <v>1479</v>
      </c>
      <c r="B841">
        <v>1</v>
      </c>
    </row>
    <row r="842" spans="1:8">
      <c r="A842" t="s">
        <v>97</v>
      </c>
      <c r="B842">
        <v>1</v>
      </c>
      <c r="C842">
        <v>0</v>
      </c>
      <c r="D842">
        <v>0</v>
      </c>
      <c r="E842">
        <v>0</v>
      </c>
      <c r="F842">
        <v>0</v>
      </c>
      <c r="G842">
        <v>0</v>
      </c>
      <c r="H842">
        <v>0</v>
      </c>
    </row>
    <row r="843" spans="1:8">
      <c r="A843" t="s">
        <v>1480</v>
      </c>
      <c r="B843">
        <v>1</v>
      </c>
      <c r="C843">
        <v>0</v>
      </c>
      <c r="D843">
        <v>0</v>
      </c>
      <c r="E843">
        <v>0</v>
      </c>
      <c r="F843">
        <v>0</v>
      </c>
      <c r="G843">
        <v>0</v>
      </c>
      <c r="H843">
        <v>0</v>
      </c>
    </row>
    <row r="844" spans="1:8">
      <c r="A844" t="s">
        <v>1481</v>
      </c>
      <c r="B844">
        <v>2</v>
      </c>
      <c r="C844">
        <v>0</v>
      </c>
      <c r="D844">
        <v>1</v>
      </c>
      <c r="E844">
        <v>0</v>
      </c>
      <c r="F844">
        <v>0</v>
      </c>
      <c r="G844">
        <v>0</v>
      </c>
      <c r="H844">
        <v>1</v>
      </c>
    </row>
    <row r="845" spans="1:8">
      <c r="A845" t="s">
        <v>360</v>
      </c>
      <c r="B845">
        <v>1</v>
      </c>
      <c r="C845">
        <v>1</v>
      </c>
      <c r="D845">
        <v>0</v>
      </c>
      <c r="E845">
        <v>0</v>
      </c>
      <c r="F845">
        <v>1</v>
      </c>
      <c r="G845">
        <v>1</v>
      </c>
      <c r="H845">
        <v>3</v>
      </c>
    </row>
    <row r="846" spans="1:8">
      <c r="A846" t="s">
        <v>590</v>
      </c>
      <c r="B846">
        <v>3</v>
      </c>
      <c r="C846">
        <v>2</v>
      </c>
      <c r="D846">
        <v>0</v>
      </c>
      <c r="E846">
        <v>0</v>
      </c>
      <c r="F846">
        <v>1</v>
      </c>
      <c r="G846">
        <v>1</v>
      </c>
      <c r="H846">
        <v>4</v>
      </c>
    </row>
    <row r="847" spans="1:8">
      <c r="A847" t="s">
        <v>562</v>
      </c>
      <c r="B847">
        <v>2</v>
      </c>
      <c r="C847">
        <v>1</v>
      </c>
      <c r="D847">
        <v>1</v>
      </c>
      <c r="E847">
        <v>0</v>
      </c>
      <c r="F847">
        <v>1</v>
      </c>
      <c r="G847">
        <v>1</v>
      </c>
      <c r="H847">
        <v>4</v>
      </c>
    </row>
    <row r="848" spans="1:8">
      <c r="A848" t="s">
        <v>546</v>
      </c>
      <c r="B848">
        <v>3</v>
      </c>
      <c r="C848">
        <v>1</v>
      </c>
      <c r="D848">
        <v>1</v>
      </c>
      <c r="E848">
        <v>0</v>
      </c>
      <c r="F848">
        <v>0</v>
      </c>
      <c r="G848">
        <v>1</v>
      </c>
      <c r="H848">
        <v>3</v>
      </c>
    </row>
    <row r="849" spans="1:8">
      <c r="A849" t="s">
        <v>377</v>
      </c>
      <c r="B849">
        <v>2</v>
      </c>
      <c r="C849">
        <v>1</v>
      </c>
      <c r="D849">
        <v>0</v>
      </c>
      <c r="E849">
        <v>0</v>
      </c>
      <c r="F849">
        <v>0</v>
      </c>
      <c r="G849">
        <v>1</v>
      </c>
      <c r="H849">
        <v>2</v>
      </c>
    </row>
    <row r="850" spans="1:8">
      <c r="A850" t="s">
        <v>490</v>
      </c>
      <c r="B850">
        <v>2</v>
      </c>
      <c r="C850">
        <v>1</v>
      </c>
      <c r="D850">
        <v>0</v>
      </c>
      <c r="E850">
        <v>0</v>
      </c>
      <c r="F850">
        <v>0</v>
      </c>
      <c r="G850">
        <v>1</v>
      </c>
      <c r="H850">
        <v>2</v>
      </c>
    </row>
    <row r="851" spans="1:8">
      <c r="A851" t="s">
        <v>625</v>
      </c>
      <c r="B851">
        <v>4</v>
      </c>
      <c r="C851">
        <v>3</v>
      </c>
      <c r="D851">
        <v>1</v>
      </c>
      <c r="E851">
        <v>1</v>
      </c>
      <c r="F851">
        <v>1</v>
      </c>
      <c r="G851">
        <v>1</v>
      </c>
      <c r="H851">
        <v>7</v>
      </c>
    </row>
    <row r="852" spans="1:8">
      <c r="A852" t="s">
        <v>532</v>
      </c>
      <c r="B852">
        <v>3</v>
      </c>
      <c r="C852">
        <v>1</v>
      </c>
      <c r="D852">
        <v>1</v>
      </c>
      <c r="E852">
        <v>1</v>
      </c>
      <c r="F852">
        <v>1</v>
      </c>
      <c r="G852">
        <v>0</v>
      </c>
      <c r="H852">
        <v>4</v>
      </c>
    </row>
    <row r="853" spans="1:8">
      <c r="A853" t="s">
        <v>653</v>
      </c>
      <c r="B853">
        <v>4</v>
      </c>
      <c r="C853">
        <v>1</v>
      </c>
      <c r="D853">
        <v>1</v>
      </c>
      <c r="E853">
        <v>1</v>
      </c>
      <c r="F853">
        <v>1</v>
      </c>
      <c r="G853">
        <v>1</v>
      </c>
      <c r="H853">
        <v>5</v>
      </c>
    </row>
    <row r="854" spans="1:8">
      <c r="A854" t="s">
        <v>540</v>
      </c>
      <c r="B854">
        <v>6</v>
      </c>
      <c r="C854">
        <v>1</v>
      </c>
      <c r="D854">
        <v>1</v>
      </c>
      <c r="E854">
        <v>1</v>
      </c>
      <c r="F854">
        <v>2</v>
      </c>
      <c r="G854">
        <v>2</v>
      </c>
      <c r="H854">
        <v>7</v>
      </c>
    </row>
    <row r="855" spans="1:8">
      <c r="A855" t="s">
        <v>526</v>
      </c>
      <c r="B855">
        <v>3</v>
      </c>
      <c r="C855">
        <v>1</v>
      </c>
      <c r="D855">
        <v>1</v>
      </c>
      <c r="E855">
        <v>0</v>
      </c>
      <c r="F855">
        <v>1</v>
      </c>
      <c r="G855">
        <v>1</v>
      </c>
      <c r="H855">
        <v>4</v>
      </c>
    </row>
    <row r="856" spans="1:8">
      <c r="A856" t="s">
        <v>1482</v>
      </c>
      <c r="B856">
        <v>3</v>
      </c>
      <c r="C856">
        <v>3</v>
      </c>
      <c r="D856">
        <v>1</v>
      </c>
      <c r="E856">
        <v>1</v>
      </c>
      <c r="F856">
        <v>1</v>
      </c>
      <c r="G856">
        <v>0</v>
      </c>
      <c r="H856">
        <v>6</v>
      </c>
    </row>
    <row r="857" spans="1:8">
      <c r="A857" t="s">
        <v>1483</v>
      </c>
      <c r="B857">
        <v>4</v>
      </c>
      <c r="C857">
        <v>2</v>
      </c>
      <c r="D857">
        <v>1</v>
      </c>
      <c r="E857">
        <v>1</v>
      </c>
      <c r="F857">
        <v>1</v>
      </c>
      <c r="G857">
        <v>1</v>
      </c>
      <c r="H857">
        <v>6</v>
      </c>
    </row>
    <row r="858" spans="1:8">
      <c r="A858" t="s">
        <v>1484</v>
      </c>
      <c r="B858">
        <v>3</v>
      </c>
      <c r="C858">
        <v>0</v>
      </c>
      <c r="D858">
        <v>0</v>
      </c>
      <c r="E858">
        <v>0</v>
      </c>
      <c r="F858">
        <v>1</v>
      </c>
      <c r="G858">
        <v>1</v>
      </c>
      <c r="H858">
        <v>2</v>
      </c>
    </row>
    <row r="859" spans="1:8">
      <c r="A859" t="s">
        <v>1485</v>
      </c>
      <c r="B859">
        <v>1</v>
      </c>
      <c r="C859">
        <v>0</v>
      </c>
      <c r="D859">
        <v>0</v>
      </c>
      <c r="E859">
        <v>0</v>
      </c>
      <c r="F859">
        <v>0</v>
      </c>
      <c r="G859">
        <v>0</v>
      </c>
      <c r="H859">
        <v>0</v>
      </c>
    </row>
    <row r="860" spans="1:8">
      <c r="A860" t="s">
        <v>1486</v>
      </c>
      <c r="B860">
        <v>1</v>
      </c>
      <c r="C860">
        <v>0</v>
      </c>
      <c r="D860">
        <v>0</v>
      </c>
      <c r="E860">
        <v>0</v>
      </c>
      <c r="F860">
        <v>0</v>
      </c>
      <c r="G860">
        <v>0</v>
      </c>
      <c r="H860">
        <v>0</v>
      </c>
    </row>
    <row r="861" spans="1:8">
      <c r="A861" t="s">
        <v>564</v>
      </c>
      <c r="B861">
        <v>2</v>
      </c>
      <c r="C861">
        <v>1</v>
      </c>
      <c r="D861">
        <v>0</v>
      </c>
      <c r="E861">
        <v>0</v>
      </c>
      <c r="F861">
        <v>1</v>
      </c>
      <c r="G861">
        <v>1</v>
      </c>
      <c r="H861">
        <v>3</v>
      </c>
    </row>
    <row r="862" spans="1:8">
      <c r="A862" t="s">
        <v>1487</v>
      </c>
      <c r="B862">
        <v>5</v>
      </c>
      <c r="C862">
        <v>4</v>
      </c>
      <c r="D862">
        <v>0</v>
      </c>
      <c r="E862">
        <v>0</v>
      </c>
      <c r="F862">
        <v>3</v>
      </c>
      <c r="G862">
        <v>3</v>
      </c>
      <c r="H862">
        <v>10</v>
      </c>
    </row>
    <row r="863" spans="1:8">
      <c r="A863" t="s">
        <v>1488</v>
      </c>
      <c r="B863">
        <v>5</v>
      </c>
      <c r="C863">
        <v>4</v>
      </c>
      <c r="D863">
        <v>0</v>
      </c>
      <c r="E863">
        <v>0</v>
      </c>
      <c r="F863">
        <v>3</v>
      </c>
      <c r="G863">
        <v>3</v>
      </c>
      <c r="H863">
        <v>10</v>
      </c>
    </row>
    <row r="864" spans="1:8">
      <c r="A864" t="s">
        <v>286</v>
      </c>
      <c r="B864">
        <v>2</v>
      </c>
      <c r="C864">
        <v>1</v>
      </c>
      <c r="D864">
        <v>0</v>
      </c>
      <c r="E864">
        <v>0</v>
      </c>
      <c r="F864">
        <v>0</v>
      </c>
      <c r="G864">
        <v>1</v>
      </c>
      <c r="H864">
        <v>2</v>
      </c>
    </row>
    <row r="865" spans="1:8">
      <c r="A865" t="s">
        <v>309</v>
      </c>
      <c r="B865">
        <v>1</v>
      </c>
      <c r="C865">
        <v>0</v>
      </c>
      <c r="D865">
        <v>0</v>
      </c>
      <c r="E865">
        <v>0</v>
      </c>
      <c r="F865">
        <v>0</v>
      </c>
      <c r="G865">
        <v>0</v>
      </c>
      <c r="H865">
        <v>0</v>
      </c>
    </row>
    <row r="866" spans="1:8">
      <c r="A866" t="s">
        <v>1489</v>
      </c>
      <c r="B866">
        <v>2</v>
      </c>
      <c r="C866">
        <v>0</v>
      </c>
      <c r="D866">
        <v>0</v>
      </c>
      <c r="E866">
        <v>0</v>
      </c>
      <c r="F866">
        <v>0</v>
      </c>
      <c r="G866">
        <v>0</v>
      </c>
      <c r="H866">
        <v>0</v>
      </c>
    </row>
    <row r="867" spans="1:8">
      <c r="A867" t="s">
        <v>1490</v>
      </c>
      <c r="B867">
        <v>1</v>
      </c>
      <c r="C867">
        <v>0</v>
      </c>
      <c r="D867">
        <v>0</v>
      </c>
      <c r="E867">
        <v>0</v>
      </c>
      <c r="F867">
        <v>0</v>
      </c>
      <c r="G867">
        <v>0</v>
      </c>
      <c r="H867">
        <v>0</v>
      </c>
    </row>
    <row r="868" spans="1:8">
      <c r="A868" t="s">
        <v>118</v>
      </c>
      <c r="B868">
        <v>3</v>
      </c>
      <c r="C868">
        <v>1</v>
      </c>
      <c r="D868">
        <v>1</v>
      </c>
      <c r="E868">
        <v>0</v>
      </c>
      <c r="F868">
        <v>1</v>
      </c>
      <c r="G868">
        <v>1</v>
      </c>
      <c r="H868">
        <v>4</v>
      </c>
    </row>
    <row r="869" spans="1:8">
      <c r="A869" t="s">
        <v>124</v>
      </c>
      <c r="B869">
        <v>2</v>
      </c>
      <c r="C869">
        <v>1</v>
      </c>
      <c r="D869">
        <v>0</v>
      </c>
      <c r="E869">
        <v>0</v>
      </c>
      <c r="F869">
        <v>1</v>
      </c>
      <c r="G869">
        <v>1</v>
      </c>
      <c r="H869">
        <v>3</v>
      </c>
    </row>
    <row r="870" spans="1:8">
      <c r="A870" t="s">
        <v>1491</v>
      </c>
      <c r="B870">
        <v>1</v>
      </c>
      <c r="C870">
        <v>0</v>
      </c>
      <c r="D870">
        <v>0</v>
      </c>
      <c r="E870">
        <v>0</v>
      </c>
      <c r="F870">
        <v>0</v>
      </c>
      <c r="G870">
        <v>0</v>
      </c>
      <c r="H870">
        <v>0</v>
      </c>
    </row>
    <row r="871" spans="1:8">
      <c r="A871" t="s">
        <v>1492</v>
      </c>
      <c r="B871">
        <v>1</v>
      </c>
      <c r="C871">
        <v>0</v>
      </c>
      <c r="D871">
        <v>0</v>
      </c>
      <c r="E871">
        <v>0</v>
      </c>
      <c r="F871">
        <v>0</v>
      </c>
      <c r="G871">
        <v>0</v>
      </c>
      <c r="H871">
        <v>0</v>
      </c>
    </row>
    <row r="872" spans="1:8">
      <c r="A872" t="s">
        <v>605</v>
      </c>
      <c r="B872">
        <v>4</v>
      </c>
      <c r="C872">
        <v>1</v>
      </c>
      <c r="D872">
        <v>1</v>
      </c>
      <c r="E872">
        <v>0</v>
      </c>
      <c r="F872">
        <v>1</v>
      </c>
      <c r="G872">
        <v>1</v>
      </c>
      <c r="H872">
        <v>4</v>
      </c>
    </row>
    <row r="873" spans="1:8">
      <c r="A873" t="s">
        <v>214</v>
      </c>
      <c r="B873">
        <v>3</v>
      </c>
    </row>
    <row r="874" spans="1:8">
      <c r="A874" t="s">
        <v>1493</v>
      </c>
      <c r="B874">
        <v>2</v>
      </c>
      <c r="C874">
        <v>0</v>
      </c>
      <c r="D874">
        <v>1</v>
      </c>
      <c r="E874">
        <v>0</v>
      </c>
      <c r="F874">
        <v>0</v>
      </c>
      <c r="G874">
        <v>0</v>
      </c>
      <c r="H874">
        <v>1</v>
      </c>
    </row>
    <row r="875" spans="1:8">
      <c r="A875" t="s">
        <v>1494</v>
      </c>
      <c r="B875">
        <v>1</v>
      </c>
      <c r="C875">
        <v>0</v>
      </c>
      <c r="D875">
        <v>0</v>
      </c>
      <c r="E875">
        <v>0</v>
      </c>
      <c r="F875">
        <v>0</v>
      </c>
      <c r="G875">
        <v>0</v>
      </c>
      <c r="H875">
        <v>0</v>
      </c>
    </row>
    <row r="876" spans="1:8">
      <c r="A876" t="s">
        <v>1495</v>
      </c>
      <c r="B876">
        <v>2</v>
      </c>
      <c r="C876">
        <v>1</v>
      </c>
      <c r="D876">
        <v>0</v>
      </c>
      <c r="E876">
        <v>0</v>
      </c>
      <c r="F876">
        <v>0</v>
      </c>
      <c r="G876">
        <v>1</v>
      </c>
      <c r="H876">
        <v>2</v>
      </c>
    </row>
    <row r="877" spans="1:8">
      <c r="A877" t="s">
        <v>530</v>
      </c>
      <c r="B877">
        <v>3</v>
      </c>
      <c r="C877">
        <v>0</v>
      </c>
      <c r="D877">
        <v>2</v>
      </c>
      <c r="E877">
        <v>1</v>
      </c>
      <c r="F877">
        <v>2</v>
      </c>
      <c r="G877">
        <v>2</v>
      </c>
      <c r="H877">
        <v>7</v>
      </c>
    </row>
    <row r="878" spans="1:8">
      <c r="A878" t="s">
        <v>880</v>
      </c>
      <c r="B878">
        <v>12</v>
      </c>
    </row>
    <row r="879" spans="1:8">
      <c r="A879" t="s">
        <v>83</v>
      </c>
      <c r="B879">
        <v>15</v>
      </c>
      <c r="C879">
        <v>4</v>
      </c>
      <c r="D879">
        <v>0</v>
      </c>
      <c r="E879">
        <v>0</v>
      </c>
      <c r="F879">
        <v>15</v>
      </c>
      <c r="G879">
        <v>0</v>
      </c>
      <c r="H879">
        <v>19</v>
      </c>
    </row>
    <row r="880" spans="1:8">
      <c r="A880" t="s">
        <v>587</v>
      </c>
      <c r="B880">
        <v>11</v>
      </c>
      <c r="C880">
        <v>8</v>
      </c>
      <c r="D880">
        <v>0</v>
      </c>
      <c r="E880">
        <v>0</v>
      </c>
      <c r="F880">
        <v>3</v>
      </c>
      <c r="G880">
        <v>1</v>
      </c>
      <c r="H880">
        <v>12</v>
      </c>
    </row>
    <row r="881" spans="1:8">
      <c r="A881" t="s">
        <v>780</v>
      </c>
      <c r="B881">
        <v>5</v>
      </c>
      <c r="C881">
        <v>1</v>
      </c>
      <c r="D881">
        <v>3</v>
      </c>
      <c r="E881">
        <v>0</v>
      </c>
      <c r="F881">
        <v>1</v>
      </c>
      <c r="G881">
        <v>2</v>
      </c>
      <c r="H881">
        <v>7</v>
      </c>
    </row>
    <row r="882" spans="1:8">
      <c r="A882" t="s">
        <v>1052</v>
      </c>
      <c r="B882">
        <v>4</v>
      </c>
      <c r="C882">
        <v>2</v>
      </c>
      <c r="D882">
        <v>1</v>
      </c>
      <c r="E882">
        <v>0</v>
      </c>
      <c r="F882">
        <v>0</v>
      </c>
      <c r="G882">
        <v>2</v>
      </c>
      <c r="H882">
        <v>5</v>
      </c>
    </row>
    <row r="883" spans="1:8">
      <c r="A883" t="s">
        <v>548</v>
      </c>
      <c r="B883">
        <v>2</v>
      </c>
      <c r="C883">
        <v>1</v>
      </c>
      <c r="D883">
        <v>2</v>
      </c>
      <c r="E883">
        <v>0</v>
      </c>
      <c r="F883">
        <v>2</v>
      </c>
      <c r="G883">
        <v>0</v>
      </c>
      <c r="H883">
        <v>5</v>
      </c>
    </row>
    <row r="884" spans="1:8">
      <c r="A884" t="s">
        <v>633</v>
      </c>
      <c r="B884">
        <v>2</v>
      </c>
      <c r="C884">
        <v>1</v>
      </c>
      <c r="D884">
        <v>2</v>
      </c>
      <c r="E884">
        <v>0</v>
      </c>
      <c r="F884">
        <v>2</v>
      </c>
      <c r="G884">
        <v>0</v>
      </c>
      <c r="H884">
        <v>5</v>
      </c>
    </row>
    <row r="885" spans="1:8">
      <c r="A885" t="s">
        <v>750</v>
      </c>
      <c r="B885">
        <v>9</v>
      </c>
      <c r="C885">
        <v>2</v>
      </c>
      <c r="D885">
        <v>6</v>
      </c>
      <c r="E885">
        <v>3</v>
      </c>
      <c r="F885">
        <v>3</v>
      </c>
      <c r="G885">
        <v>2</v>
      </c>
      <c r="H885">
        <v>16</v>
      </c>
    </row>
    <row r="886" spans="1:8">
      <c r="A886" t="s">
        <v>855</v>
      </c>
      <c r="B886">
        <v>5</v>
      </c>
      <c r="C886">
        <v>1</v>
      </c>
      <c r="D886">
        <v>2</v>
      </c>
      <c r="E886">
        <v>1</v>
      </c>
      <c r="F886">
        <v>0</v>
      </c>
      <c r="G886">
        <v>1</v>
      </c>
      <c r="H886">
        <v>5</v>
      </c>
    </row>
    <row r="887" spans="1:8">
      <c r="A887" t="s">
        <v>575</v>
      </c>
      <c r="B887">
        <v>3</v>
      </c>
      <c r="C887">
        <v>0</v>
      </c>
      <c r="D887">
        <v>1</v>
      </c>
      <c r="E887">
        <v>1</v>
      </c>
      <c r="F887">
        <v>0</v>
      </c>
      <c r="G887">
        <v>0</v>
      </c>
      <c r="H887">
        <v>2</v>
      </c>
    </row>
    <row r="888" spans="1:8">
      <c r="A888" t="s">
        <v>265</v>
      </c>
      <c r="B888">
        <v>3</v>
      </c>
      <c r="C888">
        <v>1</v>
      </c>
      <c r="D888">
        <v>3</v>
      </c>
      <c r="E888">
        <v>1</v>
      </c>
      <c r="F888">
        <v>3</v>
      </c>
      <c r="G888">
        <v>1</v>
      </c>
      <c r="H888">
        <v>9</v>
      </c>
    </row>
    <row r="889" spans="1:8">
      <c r="A889" t="s">
        <v>273</v>
      </c>
      <c r="B889">
        <v>2</v>
      </c>
      <c r="C889">
        <v>1</v>
      </c>
      <c r="D889">
        <v>2</v>
      </c>
      <c r="E889">
        <v>0</v>
      </c>
      <c r="F889">
        <v>1</v>
      </c>
      <c r="G889">
        <v>0</v>
      </c>
      <c r="H889">
        <v>4</v>
      </c>
    </row>
    <row r="890" spans="1:8">
      <c r="A890" t="s">
        <v>480</v>
      </c>
      <c r="B890">
        <v>2</v>
      </c>
      <c r="C890">
        <v>1</v>
      </c>
      <c r="D890">
        <v>2</v>
      </c>
      <c r="E890">
        <v>0</v>
      </c>
      <c r="F890">
        <v>1</v>
      </c>
      <c r="G890">
        <v>0</v>
      </c>
      <c r="H890">
        <v>4</v>
      </c>
    </row>
    <row r="891" spans="1:8">
      <c r="A891" t="s">
        <v>507</v>
      </c>
      <c r="B891">
        <v>2</v>
      </c>
      <c r="C891">
        <v>2</v>
      </c>
      <c r="D891">
        <v>2</v>
      </c>
      <c r="E891">
        <v>0</v>
      </c>
      <c r="F891">
        <v>1</v>
      </c>
      <c r="G891">
        <v>0</v>
      </c>
      <c r="H891">
        <v>5</v>
      </c>
    </row>
    <row r="892" spans="1:8">
      <c r="A892" t="s">
        <v>175</v>
      </c>
      <c r="B892">
        <v>6</v>
      </c>
      <c r="C892">
        <v>2</v>
      </c>
      <c r="D892">
        <v>0</v>
      </c>
      <c r="E892">
        <v>0</v>
      </c>
      <c r="F892">
        <v>2</v>
      </c>
      <c r="G892">
        <v>1</v>
      </c>
      <c r="H892">
        <v>5</v>
      </c>
    </row>
    <row r="893" spans="1:8">
      <c r="A893" t="s">
        <v>1496</v>
      </c>
      <c r="B893">
        <v>4</v>
      </c>
      <c r="C893">
        <v>1</v>
      </c>
      <c r="D893">
        <v>0</v>
      </c>
      <c r="E893">
        <v>0</v>
      </c>
      <c r="F893">
        <v>0</v>
      </c>
      <c r="G893">
        <v>1</v>
      </c>
      <c r="H893">
        <v>2</v>
      </c>
    </row>
    <row r="894" spans="1:8">
      <c r="A894" t="s">
        <v>1497</v>
      </c>
      <c r="B894">
        <v>5</v>
      </c>
      <c r="C894">
        <v>1</v>
      </c>
      <c r="D894">
        <v>1</v>
      </c>
      <c r="E894">
        <v>0</v>
      </c>
      <c r="F894">
        <v>1</v>
      </c>
      <c r="G894">
        <v>2</v>
      </c>
      <c r="H894">
        <v>5</v>
      </c>
    </row>
    <row r="895" spans="1:8">
      <c r="A895" t="s">
        <v>323</v>
      </c>
      <c r="B895">
        <v>1</v>
      </c>
      <c r="C895">
        <v>1</v>
      </c>
      <c r="D895">
        <v>0</v>
      </c>
      <c r="E895">
        <v>0</v>
      </c>
      <c r="F895">
        <v>0</v>
      </c>
      <c r="G895">
        <v>0</v>
      </c>
      <c r="H895">
        <v>1</v>
      </c>
    </row>
    <row r="896" spans="1:8">
      <c r="A896" t="s">
        <v>421</v>
      </c>
      <c r="B896">
        <v>3</v>
      </c>
      <c r="C896">
        <v>0</v>
      </c>
      <c r="D896">
        <v>0</v>
      </c>
      <c r="E896">
        <v>0</v>
      </c>
      <c r="F896">
        <v>3</v>
      </c>
      <c r="G896">
        <v>0</v>
      </c>
      <c r="H896">
        <v>3</v>
      </c>
    </row>
    <row r="897" spans="1:8">
      <c r="A897" t="s">
        <v>1017</v>
      </c>
      <c r="B897">
        <v>4</v>
      </c>
      <c r="C897">
        <v>0</v>
      </c>
      <c r="D897">
        <v>2</v>
      </c>
      <c r="E897">
        <v>2</v>
      </c>
      <c r="F897">
        <v>0</v>
      </c>
      <c r="G897">
        <v>1</v>
      </c>
      <c r="H897">
        <v>5</v>
      </c>
    </row>
    <row r="898" spans="1:8">
      <c r="A898" t="s">
        <v>1079</v>
      </c>
      <c r="B898">
        <v>7</v>
      </c>
      <c r="C898">
        <v>0</v>
      </c>
      <c r="D898">
        <v>1</v>
      </c>
      <c r="E898">
        <v>2</v>
      </c>
      <c r="F898">
        <v>0</v>
      </c>
      <c r="G898">
        <v>2</v>
      </c>
      <c r="H898">
        <v>5</v>
      </c>
    </row>
    <row r="899" spans="1:8">
      <c r="A899" t="s">
        <v>1498</v>
      </c>
      <c r="B899">
        <v>1</v>
      </c>
      <c r="C899">
        <v>0</v>
      </c>
      <c r="D899">
        <v>0</v>
      </c>
      <c r="E899">
        <v>0</v>
      </c>
      <c r="F899">
        <v>0</v>
      </c>
      <c r="G899">
        <v>0</v>
      </c>
      <c r="H899">
        <v>0</v>
      </c>
    </row>
    <row r="900" spans="1:8">
      <c r="A900" t="s">
        <v>222</v>
      </c>
      <c r="B900">
        <v>7</v>
      </c>
      <c r="C900">
        <v>5</v>
      </c>
      <c r="D900">
        <v>5</v>
      </c>
      <c r="E900">
        <v>2</v>
      </c>
      <c r="F900">
        <v>5</v>
      </c>
      <c r="G900">
        <v>0</v>
      </c>
      <c r="H900">
        <v>17</v>
      </c>
    </row>
    <row r="901" spans="1:8">
      <c r="A901" t="s">
        <v>476</v>
      </c>
      <c r="B901">
        <v>3</v>
      </c>
      <c r="C901">
        <v>1</v>
      </c>
      <c r="D901">
        <v>1</v>
      </c>
      <c r="E901">
        <v>1</v>
      </c>
      <c r="F901">
        <v>2</v>
      </c>
      <c r="G901">
        <v>0</v>
      </c>
      <c r="H901">
        <v>5</v>
      </c>
    </row>
    <row r="902" spans="1:8">
      <c r="A902" t="s">
        <v>1499</v>
      </c>
      <c r="B902">
        <v>8</v>
      </c>
      <c r="C902">
        <v>6</v>
      </c>
      <c r="D902">
        <v>7</v>
      </c>
      <c r="E902">
        <v>2</v>
      </c>
      <c r="F902">
        <v>6</v>
      </c>
      <c r="G902">
        <v>0</v>
      </c>
      <c r="H902">
        <v>21</v>
      </c>
    </row>
    <row r="903" spans="1:8">
      <c r="A903" t="s">
        <v>823</v>
      </c>
      <c r="B903">
        <v>2</v>
      </c>
      <c r="C903">
        <v>1</v>
      </c>
      <c r="D903">
        <v>0</v>
      </c>
      <c r="E903">
        <v>0</v>
      </c>
      <c r="F903">
        <v>1</v>
      </c>
      <c r="G903">
        <v>0</v>
      </c>
      <c r="H903">
        <v>2</v>
      </c>
    </row>
    <row r="904" spans="1:8">
      <c r="A904" t="s">
        <v>486</v>
      </c>
      <c r="B904">
        <v>7</v>
      </c>
      <c r="C904">
        <v>3</v>
      </c>
      <c r="D904">
        <v>2</v>
      </c>
      <c r="E904">
        <v>0</v>
      </c>
      <c r="F904">
        <v>1</v>
      </c>
      <c r="G904">
        <v>0</v>
      </c>
      <c r="H904">
        <v>6</v>
      </c>
    </row>
    <row r="905" spans="1:8">
      <c r="A905" t="s">
        <v>803</v>
      </c>
      <c r="B905">
        <v>5</v>
      </c>
      <c r="C905">
        <v>3</v>
      </c>
      <c r="D905">
        <v>1</v>
      </c>
      <c r="E905">
        <v>1</v>
      </c>
      <c r="F905">
        <v>3</v>
      </c>
      <c r="G905">
        <v>0</v>
      </c>
      <c r="H905">
        <v>8</v>
      </c>
    </row>
    <row r="906" spans="1:8">
      <c r="A906" t="s">
        <v>237</v>
      </c>
      <c r="B906">
        <v>2</v>
      </c>
      <c r="C906">
        <v>1</v>
      </c>
      <c r="D906">
        <v>1</v>
      </c>
      <c r="E906">
        <v>0</v>
      </c>
      <c r="F906">
        <v>1</v>
      </c>
      <c r="G906">
        <v>1</v>
      </c>
      <c r="H906">
        <v>4</v>
      </c>
    </row>
    <row r="907" spans="1:8">
      <c r="A907" t="s">
        <v>250</v>
      </c>
      <c r="B907">
        <v>6</v>
      </c>
      <c r="C907">
        <v>1</v>
      </c>
      <c r="D907">
        <v>2</v>
      </c>
      <c r="E907">
        <v>2</v>
      </c>
      <c r="F907">
        <v>1</v>
      </c>
      <c r="G907">
        <v>0</v>
      </c>
      <c r="H907">
        <v>6</v>
      </c>
    </row>
    <row r="908" spans="1:8">
      <c r="A908" t="s">
        <v>1500</v>
      </c>
      <c r="B908">
        <v>2</v>
      </c>
      <c r="C908">
        <v>1</v>
      </c>
      <c r="D908">
        <v>1</v>
      </c>
      <c r="E908">
        <v>1</v>
      </c>
      <c r="F908">
        <v>1</v>
      </c>
      <c r="G908">
        <v>0</v>
      </c>
      <c r="H908">
        <v>4</v>
      </c>
    </row>
    <row r="909" spans="1:8">
      <c r="A909" t="s">
        <v>284</v>
      </c>
      <c r="B909">
        <v>4</v>
      </c>
      <c r="C909">
        <v>2</v>
      </c>
      <c r="D909">
        <v>1</v>
      </c>
      <c r="E909">
        <v>0</v>
      </c>
      <c r="F909">
        <v>2</v>
      </c>
      <c r="G909">
        <v>0</v>
      </c>
      <c r="H909">
        <v>5</v>
      </c>
    </row>
    <row r="910" spans="1:8">
      <c r="A910" t="s">
        <v>744</v>
      </c>
      <c r="B910">
        <v>1</v>
      </c>
      <c r="C910">
        <v>0</v>
      </c>
      <c r="D910">
        <v>0</v>
      </c>
      <c r="E910">
        <v>0</v>
      </c>
      <c r="F910">
        <v>0</v>
      </c>
      <c r="G910">
        <v>0</v>
      </c>
      <c r="H910">
        <v>0</v>
      </c>
    </row>
    <row r="911" spans="1:8">
      <c r="A911" t="s">
        <v>1501</v>
      </c>
      <c r="B911">
        <v>1</v>
      </c>
      <c r="C911">
        <v>0</v>
      </c>
      <c r="D911">
        <v>0</v>
      </c>
      <c r="E911">
        <v>0</v>
      </c>
      <c r="F911">
        <v>0</v>
      </c>
      <c r="G911">
        <v>0</v>
      </c>
      <c r="H911">
        <v>0</v>
      </c>
    </row>
    <row r="912" spans="1:8">
      <c r="A912" t="s">
        <v>1502</v>
      </c>
      <c r="B912">
        <v>2</v>
      </c>
      <c r="C912">
        <v>1</v>
      </c>
      <c r="D912">
        <v>1</v>
      </c>
      <c r="E912">
        <v>0</v>
      </c>
      <c r="F912">
        <v>2</v>
      </c>
      <c r="G912">
        <v>0</v>
      </c>
      <c r="H912">
        <v>4</v>
      </c>
    </row>
    <row r="913" spans="1:8">
      <c r="A913" t="s">
        <v>1503</v>
      </c>
      <c r="B913">
        <v>4</v>
      </c>
      <c r="C913">
        <v>1</v>
      </c>
      <c r="D913">
        <v>3</v>
      </c>
      <c r="E913">
        <v>1</v>
      </c>
      <c r="F913">
        <v>2</v>
      </c>
      <c r="G913">
        <v>0</v>
      </c>
      <c r="H913">
        <v>7</v>
      </c>
    </row>
    <row r="914" spans="1:8">
      <c r="A914" t="s">
        <v>799</v>
      </c>
      <c r="B914">
        <v>6</v>
      </c>
      <c r="C914">
        <v>0</v>
      </c>
      <c r="D914">
        <v>2</v>
      </c>
      <c r="E914">
        <v>3</v>
      </c>
      <c r="F914">
        <v>0</v>
      </c>
      <c r="G914">
        <v>1</v>
      </c>
      <c r="H914">
        <v>6</v>
      </c>
    </row>
    <row r="915" spans="1:8">
      <c r="A915" t="s">
        <v>874</v>
      </c>
      <c r="B915">
        <v>5</v>
      </c>
      <c r="C915">
        <v>2</v>
      </c>
      <c r="D915">
        <v>1</v>
      </c>
      <c r="E915">
        <v>0</v>
      </c>
      <c r="F915">
        <v>0</v>
      </c>
      <c r="G915">
        <v>3</v>
      </c>
      <c r="H915">
        <v>6</v>
      </c>
    </row>
    <row r="916" spans="1:8">
      <c r="A916" t="s">
        <v>752</v>
      </c>
      <c r="B916">
        <v>4</v>
      </c>
      <c r="C916">
        <v>0</v>
      </c>
      <c r="D916">
        <v>3</v>
      </c>
      <c r="E916">
        <v>4</v>
      </c>
      <c r="F916">
        <v>0</v>
      </c>
      <c r="G916">
        <v>3</v>
      </c>
      <c r="H916">
        <v>10</v>
      </c>
    </row>
    <row r="917" spans="1:8">
      <c r="A917" t="s">
        <v>928</v>
      </c>
      <c r="B917">
        <v>1</v>
      </c>
      <c r="C917">
        <v>1</v>
      </c>
      <c r="D917">
        <v>0</v>
      </c>
      <c r="E917">
        <v>0</v>
      </c>
      <c r="F917">
        <v>1</v>
      </c>
      <c r="G917">
        <v>0</v>
      </c>
      <c r="H917">
        <v>2</v>
      </c>
    </row>
    <row r="918" spans="1:8">
      <c r="A918" t="s">
        <v>929</v>
      </c>
      <c r="B918">
        <v>2</v>
      </c>
      <c r="C918">
        <v>1</v>
      </c>
      <c r="D918">
        <v>0</v>
      </c>
      <c r="E918">
        <v>0</v>
      </c>
      <c r="F918">
        <v>1</v>
      </c>
      <c r="G918">
        <v>0</v>
      </c>
      <c r="H918">
        <v>2</v>
      </c>
    </row>
    <row r="919" spans="1:8">
      <c r="A919" t="s">
        <v>1007</v>
      </c>
      <c r="B919">
        <v>3</v>
      </c>
      <c r="C919">
        <v>1</v>
      </c>
      <c r="D919">
        <v>0</v>
      </c>
      <c r="E919">
        <v>0</v>
      </c>
      <c r="F919">
        <v>1</v>
      </c>
      <c r="G919">
        <v>0</v>
      </c>
      <c r="H919">
        <v>2</v>
      </c>
    </row>
    <row r="920" spans="1:8">
      <c r="A920" t="s">
        <v>914</v>
      </c>
      <c r="B920">
        <v>6</v>
      </c>
      <c r="C920">
        <v>3</v>
      </c>
      <c r="D920">
        <v>1</v>
      </c>
      <c r="E920">
        <v>1</v>
      </c>
      <c r="F920">
        <v>2</v>
      </c>
      <c r="G920">
        <v>0</v>
      </c>
      <c r="H920">
        <v>7</v>
      </c>
    </row>
    <row r="921" spans="1:8">
      <c r="A921" t="s">
        <v>1504</v>
      </c>
      <c r="B921">
        <v>4</v>
      </c>
      <c r="C921">
        <v>2</v>
      </c>
      <c r="D921">
        <v>0</v>
      </c>
      <c r="E921">
        <v>0</v>
      </c>
      <c r="F921">
        <v>0</v>
      </c>
      <c r="G921">
        <v>0</v>
      </c>
      <c r="H921">
        <v>2</v>
      </c>
    </row>
    <row r="922" spans="1:8">
      <c r="A922" t="s">
        <v>1095</v>
      </c>
      <c r="B922">
        <v>8</v>
      </c>
      <c r="C922">
        <v>0</v>
      </c>
      <c r="D922">
        <v>4</v>
      </c>
      <c r="E922">
        <v>2</v>
      </c>
      <c r="F922">
        <v>0</v>
      </c>
      <c r="G922">
        <v>0</v>
      </c>
      <c r="H922">
        <v>6</v>
      </c>
    </row>
    <row r="923" spans="1:8">
      <c r="A923" t="s">
        <v>769</v>
      </c>
      <c r="B923">
        <v>3</v>
      </c>
      <c r="C923">
        <v>0</v>
      </c>
      <c r="D923">
        <v>1</v>
      </c>
      <c r="E923">
        <v>1</v>
      </c>
      <c r="F923">
        <v>0</v>
      </c>
      <c r="G923">
        <v>1</v>
      </c>
      <c r="H923">
        <v>3</v>
      </c>
    </row>
    <row r="924" spans="1:8">
      <c r="A924" t="s">
        <v>1505</v>
      </c>
      <c r="B924">
        <v>8</v>
      </c>
      <c r="C924">
        <v>0</v>
      </c>
      <c r="D924">
        <v>2</v>
      </c>
      <c r="E924">
        <v>1</v>
      </c>
      <c r="F924">
        <v>0</v>
      </c>
      <c r="G924">
        <v>3</v>
      </c>
      <c r="H924">
        <v>6</v>
      </c>
    </row>
    <row r="925" spans="1:8">
      <c r="A925" t="s">
        <v>585</v>
      </c>
      <c r="B925">
        <v>1</v>
      </c>
      <c r="C925">
        <v>0</v>
      </c>
      <c r="D925">
        <v>0</v>
      </c>
      <c r="E925">
        <v>0</v>
      </c>
      <c r="F925">
        <v>0</v>
      </c>
      <c r="G925">
        <v>0</v>
      </c>
      <c r="H925">
        <v>0</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870"/>
  <sheetViews>
    <sheetView workbookViewId="0"/>
  </sheetViews>
  <sheetFormatPr defaultColWidth="11.5703125" defaultRowHeight="14.45"/>
  <sheetData>
    <row r="1" spans="1:2">
      <c r="A1" t="s">
        <v>1158</v>
      </c>
      <c r="B1" t="s">
        <v>1506</v>
      </c>
    </row>
    <row r="2" spans="1:2">
      <c r="A2" t="s">
        <v>405</v>
      </c>
    </row>
    <row r="3" spans="1:2">
      <c r="A3" t="s">
        <v>560</v>
      </c>
    </row>
    <row r="4" spans="1:2">
      <c r="A4" t="s">
        <v>776</v>
      </c>
    </row>
    <row r="5" spans="1:2">
      <c r="A5" t="s">
        <v>961</v>
      </c>
    </row>
    <row r="6" spans="1:2">
      <c r="A6" t="s">
        <v>679</v>
      </c>
    </row>
    <row r="7" spans="1:2">
      <c r="A7" t="s">
        <v>431</v>
      </c>
    </row>
    <row r="8" spans="1:2">
      <c r="A8" t="s">
        <v>1167</v>
      </c>
    </row>
    <row r="9" spans="1:2">
      <c r="A9" t="s">
        <v>797</v>
      </c>
    </row>
    <row r="10" spans="1:2">
      <c r="A10" t="s">
        <v>809</v>
      </c>
    </row>
    <row r="11" spans="1:2">
      <c r="A11" t="s">
        <v>1129</v>
      </c>
    </row>
    <row r="12" spans="1:2">
      <c r="A12" t="s">
        <v>1023</v>
      </c>
    </row>
    <row r="13" spans="1:2">
      <c r="A13" t="s">
        <v>831</v>
      </c>
    </row>
    <row r="14" spans="1:2">
      <c r="A14" t="s">
        <v>885</v>
      </c>
      <c r="B14">
        <v>28451</v>
      </c>
    </row>
    <row r="15" spans="1:2">
      <c r="A15" t="s">
        <v>938</v>
      </c>
    </row>
    <row r="16" spans="1:2">
      <c r="A16" t="s">
        <v>613</v>
      </c>
    </row>
    <row r="17" spans="1:2">
      <c r="A17" t="s">
        <v>492</v>
      </c>
      <c r="B17">
        <v>58405</v>
      </c>
    </row>
    <row r="18" spans="1:2">
      <c r="A18" t="s">
        <v>263</v>
      </c>
      <c r="B18">
        <v>33719</v>
      </c>
    </row>
    <row r="19" spans="1:2">
      <c r="A19" t="s">
        <v>280</v>
      </c>
      <c r="B19">
        <v>2815</v>
      </c>
    </row>
    <row r="20" spans="1:2">
      <c r="A20" t="s">
        <v>325</v>
      </c>
    </row>
    <row r="21" spans="1:2">
      <c r="A21" t="s">
        <v>47</v>
      </c>
    </row>
    <row r="22" spans="1:2">
      <c r="A22" t="s">
        <v>1107</v>
      </c>
    </row>
    <row r="23" spans="1:2">
      <c r="A23" t="s">
        <v>1137</v>
      </c>
    </row>
    <row r="24" spans="1:2">
      <c r="A24" t="s">
        <v>1168</v>
      </c>
    </row>
    <row r="25" spans="1:2">
      <c r="A25" t="s">
        <v>335</v>
      </c>
      <c r="B25">
        <v>14443</v>
      </c>
    </row>
    <row r="26" spans="1:2">
      <c r="A26" t="s">
        <v>312</v>
      </c>
    </row>
    <row r="27" spans="1:2">
      <c r="A27" t="s">
        <v>844</v>
      </c>
    </row>
    <row r="28" spans="1:2">
      <c r="A28" t="s">
        <v>866</v>
      </c>
    </row>
    <row r="29" spans="1:2">
      <c r="A29" t="s">
        <v>624</v>
      </c>
    </row>
    <row r="30" spans="1:2">
      <c r="A30" t="s">
        <v>509</v>
      </c>
      <c r="B30">
        <v>6165</v>
      </c>
    </row>
    <row r="31" spans="1:2">
      <c r="A31" t="s">
        <v>201</v>
      </c>
    </row>
    <row r="32" spans="1:2">
      <c r="A32" t="s">
        <v>202</v>
      </c>
    </row>
    <row r="33" spans="1:2">
      <c r="A33" t="s">
        <v>195</v>
      </c>
    </row>
    <row r="34" spans="1:2">
      <c r="A34" t="s">
        <v>1005</v>
      </c>
    </row>
    <row r="35" spans="1:2">
      <c r="A35" t="s">
        <v>463</v>
      </c>
    </row>
    <row r="36" spans="1:2">
      <c r="A36" t="s">
        <v>864</v>
      </c>
    </row>
    <row r="37" spans="1:2">
      <c r="A37" t="s">
        <v>705</v>
      </c>
    </row>
    <row r="38" spans="1:2">
      <c r="A38" t="s">
        <v>1083</v>
      </c>
    </row>
    <row r="39" spans="1:2">
      <c r="A39" t="s">
        <v>916</v>
      </c>
    </row>
    <row r="40" spans="1:2">
      <c r="A40" t="s">
        <v>134</v>
      </c>
      <c r="B40">
        <v>13843</v>
      </c>
    </row>
    <row r="41" spans="1:2">
      <c r="A41" t="s">
        <v>139</v>
      </c>
    </row>
    <row r="42" spans="1:2">
      <c r="A42" t="s">
        <v>128</v>
      </c>
    </row>
    <row r="43" spans="1:2">
      <c r="A43" t="s">
        <v>975</v>
      </c>
    </row>
    <row r="44" spans="1:2">
      <c r="A44" t="s">
        <v>946</v>
      </c>
    </row>
    <row r="45" spans="1:2">
      <c r="A45" t="s">
        <v>763</v>
      </c>
    </row>
    <row r="46" spans="1:2">
      <c r="A46" t="s">
        <v>394</v>
      </c>
    </row>
    <row r="47" spans="1:2">
      <c r="A47" t="s">
        <v>1036</v>
      </c>
      <c r="B47">
        <v>17491</v>
      </c>
    </row>
    <row r="48" spans="1:2">
      <c r="A48" t="s">
        <v>813</v>
      </c>
    </row>
    <row r="49" spans="1:2">
      <c r="A49" t="s">
        <v>817</v>
      </c>
    </row>
    <row r="50" spans="1:2">
      <c r="A50" t="s">
        <v>229</v>
      </c>
    </row>
    <row r="51" spans="1:2">
      <c r="A51" t="s">
        <v>791</v>
      </c>
    </row>
    <row r="52" spans="1:2">
      <c r="A52" t="s">
        <v>1169</v>
      </c>
      <c r="B52">
        <v>9772</v>
      </c>
    </row>
    <row r="53" spans="1:2">
      <c r="A53" t="s">
        <v>300</v>
      </c>
    </row>
    <row r="54" spans="1:2">
      <c r="A54" t="s">
        <v>843</v>
      </c>
    </row>
    <row r="55" spans="1:2">
      <c r="A55" t="s">
        <v>622</v>
      </c>
    </row>
    <row r="56" spans="1:2">
      <c r="A56" t="s">
        <v>318</v>
      </c>
    </row>
    <row r="57" spans="1:2">
      <c r="A57" t="s">
        <v>821</v>
      </c>
    </row>
    <row r="58" spans="1:2">
      <c r="A58" t="s">
        <v>1050</v>
      </c>
    </row>
    <row r="59" spans="1:2">
      <c r="A59" t="s">
        <v>962</v>
      </c>
      <c r="B59">
        <v>6012</v>
      </c>
    </row>
    <row r="60" spans="1:2">
      <c r="A60" t="s">
        <v>430</v>
      </c>
    </row>
    <row r="61" spans="1:2">
      <c r="A61" t="s">
        <v>1170</v>
      </c>
    </row>
    <row r="62" spans="1:2">
      <c r="A62" t="s">
        <v>1040</v>
      </c>
    </row>
    <row r="63" spans="1:2">
      <c r="A63" t="s">
        <v>179</v>
      </c>
    </row>
    <row r="64" spans="1:2">
      <c r="A64" t="s">
        <v>740</v>
      </c>
    </row>
    <row r="65" spans="1:1">
      <c r="A65" t="s">
        <v>811</v>
      </c>
    </row>
    <row r="66" spans="1:1">
      <c r="A66" t="s">
        <v>177</v>
      </c>
    </row>
    <row r="67" spans="1:1">
      <c r="A67" t="s">
        <v>631</v>
      </c>
    </row>
    <row r="68" spans="1:1">
      <c r="A68" t="s">
        <v>1171</v>
      </c>
    </row>
    <row r="69" spans="1:1">
      <c r="A69" t="s">
        <v>1172</v>
      </c>
    </row>
    <row r="70" spans="1:1">
      <c r="A70" t="s">
        <v>1173</v>
      </c>
    </row>
    <row r="71" spans="1:1">
      <c r="A71" t="s">
        <v>1073</v>
      </c>
    </row>
    <row r="72" spans="1:1">
      <c r="A72" t="s">
        <v>669</v>
      </c>
    </row>
    <row r="73" spans="1:1">
      <c r="A73" t="s">
        <v>689</v>
      </c>
    </row>
    <row r="74" spans="1:1">
      <c r="A74" t="s">
        <v>379</v>
      </c>
    </row>
    <row r="75" spans="1:1">
      <c r="A75" t="s">
        <v>1174</v>
      </c>
    </row>
    <row r="76" spans="1:1">
      <c r="A76" t="s">
        <v>1048</v>
      </c>
    </row>
    <row r="77" spans="1:1">
      <c r="A77" t="s">
        <v>573</v>
      </c>
    </row>
    <row r="78" spans="1:1">
      <c r="A78" t="s">
        <v>305</v>
      </c>
    </row>
    <row r="79" spans="1:1">
      <c r="A79" t="s">
        <v>474</v>
      </c>
    </row>
    <row r="80" spans="1:1">
      <c r="A80" t="s">
        <v>594</v>
      </c>
    </row>
    <row r="81" spans="1:2">
      <c r="A81" t="s">
        <v>512</v>
      </c>
    </row>
    <row r="82" spans="1:2">
      <c r="A82" t="s">
        <v>423</v>
      </c>
    </row>
    <row r="83" spans="1:2">
      <c r="A83" t="s">
        <v>1011</v>
      </c>
    </row>
    <row r="84" spans="1:2">
      <c r="A84" t="s">
        <v>534</v>
      </c>
    </row>
    <row r="85" spans="1:2">
      <c r="A85" t="s">
        <v>825</v>
      </c>
    </row>
    <row r="86" spans="1:2">
      <c r="A86" t="s">
        <v>755</v>
      </c>
    </row>
    <row r="87" spans="1:2">
      <c r="A87" t="s">
        <v>901</v>
      </c>
    </row>
    <row r="88" spans="1:2">
      <c r="A88" t="s">
        <v>736</v>
      </c>
    </row>
    <row r="89" spans="1:2">
      <c r="A89" t="s">
        <v>252</v>
      </c>
    </row>
    <row r="90" spans="1:2">
      <c r="A90" t="s">
        <v>603</v>
      </c>
    </row>
    <row r="91" spans="1:2">
      <c r="A91" t="s">
        <v>716</v>
      </c>
    </row>
    <row r="92" spans="1:2">
      <c r="A92" t="s">
        <v>782</v>
      </c>
    </row>
    <row r="93" spans="1:2">
      <c r="A93" t="s">
        <v>504</v>
      </c>
      <c r="B93">
        <v>14476</v>
      </c>
    </row>
    <row r="94" spans="1:2">
      <c r="A94" t="s">
        <v>528</v>
      </c>
      <c r="B94">
        <v>5512</v>
      </c>
    </row>
    <row r="95" spans="1:2">
      <c r="A95" t="s">
        <v>262</v>
      </c>
    </row>
    <row r="96" spans="1:2">
      <c r="A96" t="s">
        <v>835</v>
      </c>
    </row>
    <row r="97" spans="1:2">
      <c r="A97" t="s">
        <v>412</v>
      </c>
    </row>
    <row r="98" spans="1:2">
      <c r="A98" t="s">
        <v>1175</v>
      </c>
    </row>
    <row r="99" spans="1:2">
      <c r="A99" t="s">
        <v>856</v>
      </c>
      <c r="B99">
        <v>7582</v>
      </c>
    </row>
    <row r="100" spans="1:2">
      <c r="A100" t="s">
        <v>839</v>
      </c>
      <c r="B100">
        <v>43122</v>
      </c>
    </row>
    <row r="101" spans="1:2">
      <c r="A101" t="s">
        <v>1176</v>
      </c>
    </row>
    <row r="102" spans="1:2">
      <c r="A102" t="s">
        <v>292</v>
      </c>
    </row>
    <row r="103" spans="1:2">
      <c r="A103" t="s">
        <v>1177</v>
      </c>
      <c r="B103">
        <v>46483</v>
      </c>
    </row>
    <row r="104" spans="1:2">
      <c r="A104" t="s">
        <v>1085</v>
      </c>
    </row>
    <row r="105" spans="1:2">
      <c r="A105" t="s">
        <v>306</v>
      </c>
    </row>
    <row r="106" spans="1:2">
      <c r="A106" t="s">
        <v>645</v>
      </c>
    </row>
    <row r="107" spans="1:2">
      <c r="A107" t="s">
        <v>1178</v>
      </c>
    </row>
    <row r="108" spans="1:2">
      <c r="A108" t="s">
        <v>344</v>
      </c>
    </row>
    <row r="109" spans="1:2">
      <c r="A109" t="s">
        <v>1179</v>
      </c>
    </row>
    <row r="110" spans="1:2">
      <c r="A110" t="s">
        <v>112</v>
      </c>
    </row>
    <row r="111" spans="1:2">
      <c r="A111" t="s">
        <v>1180</v>
      </c>
    </row>
    <row r="112" spans="1:2">
      <c r="A112" t="s">
        <v>1181</v>
      </c>
    </row>
    <row r="113" spans="1:1">
      <c r="A113" t="s">
        <v>1182</v>
      </c>
    </row>
    <row r="114" spans="1:1">
      <c r="A114" t="s">
        <v>1183</v>
      </c>
    </row>
    <row r="115" spans="1:1">
      <c r="A115" t="s">
        <v>357</v>
      </c>
    </row>
    <row r="116" spans="1:1">
      <c r="A116" t="s">
        <v>643</v>
      </c>
    </row>
    <row r="117" spans="1:1">
      <c r="A117" t="s">
        <v>704</v>
      </c>
    </row>
    <row r="118" spans="1:1">
      <c r="A118" t="s">
        <v>1184</v>
      </c>
    </row>
    <row r="119" spans="1:1">
      <c r="A119" t="s">
        <v>1044</v>
      </c>
    </row>
    <row r="120" spans="1:1">
      <c r="A120" t="s">
        <v>1185</v>
      </c>
    </row>
    <row r="121" spans="1:1">
      <c r="A121" t="s">
        <v>1186</v>
      </c>
    </row>
    <row r="122" spans="1:1">
      <c r="A122" t="s">
        <v>1187</v>
      </c>
    </row>
    <row r="123" spans="1:1">
      <c r="A123" t="s">
        <v>579</v>
      </c>
    </row>
    <row r="124" spans="1:1">
      <c r="A124" t="s">
        <v>621</v>
      </c>
    </row>
    <row r="125" spans="1:1">
      <c r="A125" t="s">
        <v>1188</v>
      </c>
    </row>
    <row r="126" spans="1:1">
      <c r="A126" t="s">
        <v>190</v>
      </c>
    </row>
    <row r="127" spans="1:1">
      <c r="A127" t="s">
        <v>362</v>
      </c>
    </row>
    <row r="128" spans="1:1">
      <c r="A128" t="s">
        <v>389</v>
      </c>
    </row>
    <row r="129" spans="1:2">
      <c r="A129" t="s">
        <v>559</v>
      </c>
      <c r="B129">
        <v>7260</v>
      </c>
    </row>
    <row r="130" spans="1:2">
      <c r="A130" t="s">
        <v>1189</v>
      </c>
    </row>
    <row r="131" spans="1:2">
      <c r="A131" t="s">
        <v>1190</v>
      </c>
    </row>
    <row r="132" spans="1:2">
      <c r="A132" t="s">
        <v>1063</v>
      </c>
    </row>
    <row r="133" spans="1:2">
      <c r="A133" t="s">
        <v>827</v>
      </c>
    </row>
    <row r="134" spans="1:2">
      <c r="A134" t="s">
        <v>999</v>
      </c>
    </row>
    <row r="135" spans="1:2">
      <c r="A135" t="s">
        <v>991</v>
      </c>
    </row>
    <row r="136" spans="1:2">
      <c r="A136" t="s">
        <v>954</v>
      </c>
    </row>
    <row r="137" spans="1:2">
      <c r="A137" t="s">
        <v>977</v>
      </c>
    </row>
    <row r="138" spans="1:2">
      <c r="A138" t="s">
        <v>958</v>
      </c>
    </row>
    <row r="139" spans="1:2">
      <c r="A139" t="s">
        <v>216</v>
      </c>
      <c r="B139">
        <v>14217</v>
      </c>
    </row>
    <row r="140" spans="1:2">
      <c r="A140" t="s">
        <v>911</v>
      </c>
      <c r="B140">
        <v>30562</v>
      </c>
    </row>
    <row r="141" spans="1:2">
      <c r="A141" t="s">
        <v>1093</v>
      </c>
      <c r="B141">
        <v>13663</v>
      </c>
    </row>
    <row r="142" spans="1:2">
      <c r="A142" t="s">
        <v>1099</v>
      </c>
      <c r="B142">
        <v>8852</v>
      </c>
    </row>
    <row r="143" spans="1:2">
      <c r="A143" t="s">
        <v>1117</v>
      </c>
    </row>
    <row r="144" spans="1:2">
      <c r="A144" t="s">
        <v>667</v>
      </c>
      <c r="B144">
        <v>9178</v>
      </c>
    </row>
    <row r="145" spans="1:2">
      <c r="A145" t="s">
        <v>543</v>
      </c>
    </row>
    <row r="146" spans="1:2">
      <c r="A146" t="s">
        <v>942</v>
      </c>
    </row>
    <row r="147" spans="1:2">
      <c r="A147" t="s">
        <v>790</v>
      </c>
    </row>
    <row r="148" spans="1:2">
      <c r="A148" t="s">
        <v>1191</v>
      </c>
    </row>
    <row r="149" spans="1:2">
      <c r="A149" t="s">
        <v>355</v>
      </c>
    </row>
    <row r="150" spans="1:2">
      <c r="A150" t="s">
        <v>1192</v>
      </c>
      <c r="B150">
        <v>42546</v>
      </c>
    </row>
    <row r="151" spans="1:2">
      <c r="A151" t="s">
        <v>1193</v>
      </c>
    </row>
    <row r="152" spans="1:2">
      <c r="A152" t="s">
        <v>577</v>
      </c>
    </row>
    <row r="153" spans="1:2">
      <c r="A153" t="s">
        <v>1194</v>
      </c>
    </row>
    <row r="154" spans="1:2">
      <c r="A154" t="s">
        <v>1195</v>
      </c>
      <c r="B154">
        <v>1528</v>
      </c>
    </row>
    <row r="155" spans="1:2">
      <c r="A155" t="s">
        <v>609</v>
      </c>
    </row>
    <row r="156" spans="1:2">
      <c r="A156" t="s">
        <v>889</v>
      </c>
    </row>
    <row r="157" spans="1:2">
      <c r="A157" t="s">
        <v>748</v>
      </c>
    </row>
    <row r="158" spans="1:2">
      <c r="A158" t="s">
        <v>1196</v>
      </c>
    </row>
    <row r="159" spans="1:2">
      <c r="A159" t="s">
        <v>971</v>
      </c>
    </row>
    <row r="160" spans="1:2">
      <c r="A160" t="s">
        <v>1197</v>
      </c>
    </row>
    <row r="161" spans="1:2">
      <c r="A161" t="s">
        <v>918</v>
      </c>
    </row>
    <row r="162" spans="1:2">
      <c r="A162" t="s">
        <v>296</v>
      </c>
      <c r="B162">
        <v>4828</v>
      </c>
    </row>
    <row r="163" spans="1:2">
      <c r="A163" t="s">
        <v>193</v>
      </c>
    </row>
    <row r="164" spans="1:2">
      <c r="A164" t="s">
        <v>244</v>
      </c>
    </row>
    <row r="165" spans="1:2">
      <c r="A165" t="s">
        <v>267</v>
      </c>
    </row>
    <row r="166" spans="1:2">
      <c r="A166" t="s">
        <v>598</v>
      </c>
    </row>
    <row r="167" spans="1:2">
      <c r="A167" t="s">
        <v>293</v>
      </c>
    </row>
    <row r="168" spans="1:2">
      <c r="A168" t="s">
        <v>639</v>
      </c>
    </row>
    <row r="169" spans="1:2">
      <c r="A169" t="s">
        <v>227</v>
      </c>
    </row>
    <row r="170" spans="1:2">
      <c r="A170" t="s">
        <v>433</v>
      </c>
    </row>
    <row r="171" spans="1:2">
      <c r="A171" t="s">
        <v>224</v>
      </c>
      <c r="B171">
        <v>2177</v>
      </c>
    </row>
    <row r="172" spans="1:2">
      <c r="A172" t="s">
        <v>301</v>
      </c>
      <c r="B172">
        <v>30331</v>
      </c>
    </row>
    <row r="173" spans="1:2">
      <c r="A173" t="s">
        <v>141</v>
      </c>
    </row>
    <row r="174" spans="1:2">
      <c r="A174" t="s">
        <v>926</v>
      </c>
    </row>
    <row r="175" spans="1:2">
      <c r="A175" t="s">
        <v>1199</v>
      </c>
    </row>
    <row r="176" spans="1:2">
      <c r="A176" t="s">
        <v>707</v>
      </c>
    </row>
    <row r="177" spans="1:2">
      <c r="A177" t="s">
        <v>930</v>
      </c>
    </row>
    <row r="178" spans="1:2">
      <c r="A178" t="s">
        <v>734</v>
      </c>
      <c r="B178">
        <v>6328</v>
      </c>
    </row>
    <row r="179" spans="1:2">
      <c r="A179" t="s">
        <v>1057</v>
      </c>
    </row>
    <row r="180" spans="1:2">
      <c r="A180" t="s">
        <v>582</v>
      </c>
    </row>
    <row r="181" spans="1:2">
      <c r="A181" t="s">
        <v>671</v>
      </c>
    </row>
    <row r="182" spans="1:2">
      <c r="A182" t="s">
        <v>347</v>
      </c>
    </row>
    <row r="183" spans="1:2">
      <c r="A183" t="s">
        <v>449</v>
      </c>
    </row>
    <row r="184" spans="1:2">
      <c r="A184" t="s">
        <v>932</v>
      </c>
    </row>
    <row r="185" spans="1:2">
      <c r="A185" t="s">
        <v>940</v>
      </c>
    </row>
    <row r="186" spans="1:2">
      <c r="A186" t="s">
        <v>444</v>
      </c>
    </row>
    <row r="187" spans="1:2">
      <c r="A187" t="s">
        <v>887</v>
      </c>
    </row>
    <row r="188" spans="1:2">
      <c r="A188" t="s">
        <v>687</v>
      </c>
    </row>
    <row r="189" spans="1:2">
      <c r="A189" t="s">
        <v>774</v>
      </c>
    </row>
    <row r="190" spans="1:2">
      <c r="A190" t="s">
        <v>203</v>
      </c>
    </row>
    <row r="191" spans="1:2">
      <c r="A191" t="s">
        <v>1200</v>
      </c>
    </row>
    <row r="192" spans="1:2">
      <c r="A192" t="s">
        <v>1201</v>
      </c>
      <c r="B192">
        <v>9897</v>
      </c>
    </row>
    <row r="193" spans="1:2">
      <c r="A193" t="s">
        <v>1202</v>
      </c>
    </row>
    <row r="194" spans="1:2">
      <c r="A194" t="s">
        <v>478</v>
      </c>
    </row>
    <row r="195" spans="1:2">
      <c r="A195" t="s">
        <v>479</v>
      </c>
    </row>
    <row r="196" spans="1:2">
      <c r="A196" t="s">
        <v>259</v>
      </c>
    </row>
    <row r="197" spans="1:2">
      <c r="A197" t="s">
        <v>439</v>
      </c>
    </row>
    <row r="198" spans="1:2">
      <c r="A198" t="s">
        <v>1203</v>
      </c>
      <c r="B198">
        <v>17737</v>
      </c>
    </row>
    <row r="199" spans="1:2">
      <c r="A199" t="s">
        <v>538</v>
      </c>
      <c r="B199">
        <v>5757</v>
      </c>
    </row>
    <row r="200" spans="1:2">
      <c r="A200" t="s">
        <v>536</v>
      </c>
      <c r="B200">
        <v>43980</v>
      </c>
    </row>
    <row r="201" spans="1:2">
      <c r="A201" t="s">
        <v>448</v>
      </c>
    </row>
    <row r="202" spans="1:2">
      <c r="A202" t="s">
        <v>465</v>
      </c>
    </row>
    <row r="203" spans="1:2">
      <c r="A203" t="s">
        <v>1121</v>
      </c>
    </row>
    <row r="204" spans="1:2">
      <c r="A204" t="s">
        <v>1204</v>
      </c>
      <c r="B204">
        <v>11247</v>
      </c>
    </row>
    <row r="205" spans="1:2">
      <c r="A205" t="s">
        <v>537</v>
      </c>
      <c r="B205">
        <v>25854</v>
      </c>
    </row>
    <row r="206" spans="1:2">
      <c r="A206" t="s">
        <v>1205</v>
      </c>
    </row>
    <row r="207" spans="1:2">
      <c r="A207" t="s">
        <v>1206</v>
      </c>
    </row>
    <row r="208" spans="1:2">
      <c r="A208" t="s">
        <v>1207</v>
      </c>
    </row>
    <row r="209" spans="1:2">
      <c r="A209" t="s">
        <v>1208</v>
      </c>
    </row>
    <row r="210" spans="1:2">
      <c r="A210" t="s">
        <v>484</v>
      </c>
    </row>
    <row r="211" spans="1:2">
      <c r="A211" t="s">
        <v>997</v>
      </c>
    </row>
    <row r="212" spans="1:2">
      <c r="A212" t="s">
        <v>337</v>
      </c>
      <c r="B212">
        <v>10635</v>
      </c>
    </row>
    <row r="213" spans="1:2">
      <c r="A213" t="s">
        <v>1209</v>
      </c>
      <c r="B213">
        <v>4125</v>
      </c>
    </row>
    <row r="214" spans="1:2">
      <c r="A214" t="s">
        <v>132</v>
      </c>
    </row>
    <row r="215" spans="1:2">
      <c r="A215" t="s">
        <v>1034</v>
      </c>
    </row>
    <row r="216" spans="1:2">
      <c r="A216" t="s">
        <v>862</v>
      </c>
    </row>
    <row r="217" spans="1:2">
      <c r="A217" t="s">
        <v>956</v>
      </c>
    </row>
    <row r="218" spans="1:2">
      <c r="A218" t="s">
        <v>1210</v>
      </c>
    </row>
    <row r="219" spans="1:2">
      <c r="A219" t="s">
        <v>1211</v>
      </c>
    </row>
    <row r="220" spans="1:2">
      <c r="A220" t="s">
        <v>1212</v>
      </c>
      <c r="B220">
        <v>1854</v>
      </c>
    </row>
    <row r="221" spans="1:2">
      <c r="A221" t="s">
        <v>1213</v>
      </c>
    </row>
    <row r="222" spans="1:2">
      <c r="A222" t="s">
        <v>1101</v>
      </c>
    </row>
    <row r="223" spans="1:2">
      <c r="A223" t="s">
        <v>1089</v>
      </c>
    </row>
    <row r="224" spans="1:2">
      <c r="A224" t="s">
        <v>1214</v>
      </c>
    </row>
    <row r="225" spans="1:2">
      <c r="A225" t="s">
        <v>1215</v>
      </c>
      <c r="B225">
        <v>3008</v>
      </c>
    </row>
    <row r="226" spans="1:2">
      <c r="A226" t="s">
        <v>663</v>
      </c>
    </row>
    <row r="227" spans="1:2">
      <c r="A227" t="s">
        <v>1216</v>
      </c>
    </row>
    <row r="228" spans="1:2">
      <c r="A228" t="s">
        <v>1217</v>
      </c>
    </row>
    <row r="229" spans="1:2">
      <c r="A229" t="s">
        <v>502</v>
      </c>
    </row>
    <row r="230" spans="1:2">
      <c r="A230" t="s">
        <v>446</v>
      </c>
      <c r="B230">
        <v>21714</v>
      </c>
    </row>
    <row r="231" spans="1:2">
      <c r="A231" t="s">
        <v>457</v>
      </c>
    </row>
    <row r="232" spans="1:2">
      <c r="A232" t="s">
        <v>772</v>
      </c>
      <c r="B232">
        <v>48313</v>
      </c>
    </row>
    <row r="233" spans="1:2">
      <c r="A233" t="s">
        <v>993</v>
      </c>
      <c r="B233">
        <v>2029</v>
      </c>
    </row>
    <row r="234" spans="1:2">
      <c r="A234" t="s">
        <v>321</v>
      </c>
    </row>
    <row r="235" spans="1:2">
      <c r="A235" t="s">
        <v>851</v>
      </c>
    </row>
    <row r="236" spans="1:2">
      <c r="A236" t="s">
        <v>891</v>
      </c>
    </row>
    <row r="237" spans="1:2">
      <c r="A237" t="s">
        <v>903</v>
      </c>
    </row>
    <row r="238" spans="1:2">
      <c r="A238" t="s">
        <v>989</v>
      </c>
    </row>
    <row r="239" spans="1:2">
      <c r="A239" t="s">
        <v>702</v>
      </c>
    </row>
    <row r="240" spans="1:2">
      <c r="A240" t="s">
        <v>1028</v>
      </c>
    </row>
    <row r="241" spans="1:2">
      <c r="A241" t="s">
        <v>1009</v>
      </c>
    </row>
    <row r="242" spans="1:2">
      <c r="A242" t="s">
        <v>829</v>
      </c>
    </row>
    <row r="243" spans="1:2">
      <c r="A243" t="s">
        <v>303</v>
      </c>
    </row>
    <row r="244" spans="1:2">
      <c r="A244" t="s">
        <v>905</v>
      </c>
    </row>
    <row r="245" spans="1:2">
      <c r="A245" t="s">
        <v>277</v>
      </c>
    </row>
    <row r="246" spans="1:2">
      <c r="A246" t="s">
        <v>987</v>
      </c>
    </row>
    <row r="247" spans="1:2">
      <c r="A247" t="s">
        <v>596</v>
      </c>
    </row>
    <row r="248" spans="1:2">
      <c r="A248" t="s">
        <v>550</v>
      </c>
    </row>
    <row r="249" spans="1:2">
      <c r="A249" t="s">
        <v>899</v>
      </c>
    </row>
    <row r="250" spans="1:2">
      <c r="A250" t="s">
        <v>233</v>
      </c>
    </row>
    <row r="251" spans="1:2">
      <c r="A251" t="s">
        <v>635</v>
      </c>
    </row>
    <row r="252" spans="1:2">
      <c r="A252" t="s">
        <v>518</v>
      </c>
    </row>
    <row r="253" spans="1:2">
      <c r="A253" t="s">
        <v>1218</v>
      </c>
    </row>
    <row r="254" spans="1:2">
      <c r="A254" t="s">
        <v>588</v>
      </c>
    </row>
    <row r="255" spans="1:2">
      <c r="A255" t="s">
        <v>1219</v>
      </c>
      <c r="B255">
        <v>16415</v>
      </c>
    </row>
    <row r="256" spans="1:2">
      <c r="A256" t="s">
        <v>1220</v>
      </c>
    </row>
    <row r="257" spans="1:2">
      <c r="A257" t="s">
        <v>1221</v>
      </c>
      <c r="B257">
        <v>5711</v>
      </c>
    </row>
    <row r="258" spans="1:2">
      <c r="A258" t="s">
        <v>1222</v>
      </c>
    </row>
    <row r="259" spans="1:2">
      <c r="A259" t="s">
        <v>1054</v>
      </c>
    </row>
    <row r="260" spans="1:2">
      <c r="A260" t="s">
        <v>995</v>
      </c>
    </row>
    <row r="261" spans="1:2">
      <c r="A261" t="s">
        <v>944</v>
      </c>
    </row>
    <row r="262" spans="1:2">
      <c r="A262" t="s">
        <v>1071</v>
      </c>
    </row>
    <row r="263" spans="1:2">
      <c r="A263" t="s">
        <v>936</v>
      </c>
    </row>
    <row r="264" spans="1:2">
      <c r="A264" t="s">
        <v>1223</v>
      </c>
    </row>
    <row r="265" spans="1:2">
      <c r="A265" t="s">
        <v>1224</v>
      </c>
    </row>
    <row r="266" spans="1:2">
      <c r="A266" t="s">
        <v>815</v>
      </c>
    </row>
    <row r="267" spans="1:2">
      <c r="A267" t="s">
        <v>1225</v>
      </c>
    </row>
    <row r="268" spans="1:2">
      <c r="A268" t="s">
        <v>1226</v>
      </c>
    </row>
    <row r="269" spans="1:2">
      <c r="A269" t="s">
        <v>722</v>
      </c>
      <c r="B269">
        <v>33645</v>
      </c>
    </row>
    <row r="270" spans="1:2">
      <c r="A270" t="s">
        <v>554</v>
      </c>
      <c r="B270">
        <v>18641</v>
      </c>
    </row>
    <row r="271" spans="1:2">
      <c r="A271" t="s">
        <v>683</v>
      </c>
      <c r="B271">
        <v>23744</v>
      </c>
    </row>
    <row r="272" spans="1:2">
      <c r="A272" t="s">
        <v>1227</v>
      </c>
      <c r="B272">
        <v>9810</v>
      </c>
    </row>
    <row r="273" spans="1:2">
      <c r="A273" t="s">
        <v>231</v>
      </c>
    </row>
    <row r="274" spans="1:2">
      <c r="A274" t="s">
        <v>226</v>
      </c>
    </row>
    <row r="275" spans="1:2">
      <c r="A275" t="s">
        <v>471</v>
      </c>
    </row>
    <row r="276" spans="1:2">
      <c r="A276" t="s">
        <v>1228</v>
      </c>
      <c r="B276">
        <v>15164</v>
      </c>
    </row>
    <row r="277" spans="1:2">
      <c r="A277" t="s">
        <v>417</v>
      </c>
      <c r="B277">
        <v>10623</v>
      </c>
    </row>
    <row r="278" spans="1:2">
      <c r="A278" t="s">
        <v>1229</v>
      </c>
    </row>
    <row r="279" spans="1:2">
      <c r="A279" t="s">
        <v>191</v>
      </c>
    </row>
    <row r="280" spans="1:2">
      <c r="A280" t="s">
        <v>637</v>
      </c>
    </row>
    <row r="281" spans="1:2">
      <c r="A281" t="s">
        <v>728</v>
      </c>
    </row>
    <row r="282" spans="1:2">
      <c r="A282" t="s">
        <v>453</v>
      </c>
    </row>
    <row r="283" spans="1:2">
      <c r="A283" t="s">
        <v>1014</v>
      </c>
    </row>
    <row r="284" spans="1:2">
      <c r="A284" t="s">
        <v>1230</v>
      </c>
      <c r="B284">
        <v>14547</v>
      </c>
    </row>
    <row r="285" spans="1:2">
      <c r="A285" t="s">
        <v>709</v>
      </c>
    </row>
    <row r="286" spans="1:2">
      <c r="A286" t="s">
        <v>693</v>
      </c>
    </row>
    <row r="287" spans="1:2">
      <c r="A287" t="s">
        <v>599</v>
      </c>
    </row>
    <row r="288" spans="1:2">
      <c r="A288" t="s">
        <v>1046</v>
      </c>
      <c r="B288">
        <v>19096</v>
      </c>
    </row>
    <row r="289" spans="1:2">
      <c r="A289" t="s">
        <v>1087</v>
      </c>
      <c r="B289">
        <v>14744</v>
      </c>
    </row>
    <row r="290" spans="1:2">
      <c r="A290" t="s">
        <v>952</v>
      </c>
      <c r="B290">
        <v>6350</v>
      </c>
    </row>
    <row r="291" spans="1:2">
      <c r="A291" t="s">
        <v>979</v>
      </c>
    </row>
    <row r="292" spans="1:2">
      <c r="A292" t="s">
        <v>351</v>
      </c>
    </row>
    <row r="293" spans="1:2">
      <c r="A293" t="s">
        <v>870</v>
      </c>
    </row>
    <row r="294" spans="1:2">
      <c r="A294" t="s">
        <v>920</v>
      </c>
    </row>
    <row r="295" spans="1:2">
      <c r="A295" t="s">
        <v>981</v>
      </c>
    </row>
    <row r="296" spans="1:2">
      <c r="A296" t="s">
        <v>1231</v>
      </c>
      <c r="B296">
        <v>65017</v>
      </c>
    </row>
    <row r="297" spans="1:2">
      <c r="A297" t="s">
        <v>1232</v>
      </c>
      <c r="B297">
        <v>28540</v>
      </c>
    </row>
    <row r="298" spans="1:2">
      <c r="A298" t="s">
        <v>1233</v>
      </c>
    </row>
    <row r="299" spans="1:2">
      <c r="A299" t="s">
        <v>1234</v>
      </c>
    </row>
    <row r="300" spans="1:2">
      <c r="A300" t="s">
        <v>1042</v>
      </c>
    </row>
    <row r="301" spans="1:2">
      <c r="A301" t="s">
        <v>801</v>
      </c>
      <c r="B301">
        <v>38773</v>
      </c>
    </row>
    <row r="302" spans="1:2">
      <c r="A302" t="s">
        <v>1235</v>
      </c>
    </row>
    <row r="303" spans="1:2">
      <c r="A303" t="s">
        <v>1236</v>
      </c>
    </row>
    <row r="304" spans="1:2">
      <c r="A304" t="s">
        <v>207</v>
      </c>
    </row>
    <row r="305" spans="1:2">
      <c r="A305" t="s">
        <v>144</v>
      </c>
      <c r="B305">
        <v>2588</v>
      </c>
    </row>
    <row r="306" spans="1:2">
      <c r="A306" t="s">
        <v>1030</v>
      </c>
    </row>
    <row r="307" spans="1:2">
      <c r="A307" t="s">
        <v>1237</v>
      </c>
    </row>
    <row r="308" spans="1:2">
      <c r="A308" t="s">
        <v>1238</v>
      </c>
    </row>
    <row r="309" spans="1:2">
      <c r="A309" t="s">
        <v>1239</v>
      </c>
    </row>
    <row r="310" spans="1:2">
      <c r="A310" t="s">
        <v>872</v>
      </c>
    </row>
    <row r="311" spans="1:2">
      <c r="A311" t="s">
        <v>786</v>
      </c>
    </row>
    <row r="312" spans="1:2">
      <c r="A312" t="s">
        <v>893</v>
      </c>
    </row>
    <row r="313" spans="1:2">
      <c r="A313" t="s">
        <v>837</v>
      </c>
    </row>
    <row r="314" spans="1:2">
      <c r="A314" t="s">
        <v>544</v>
      </c>
    </row>
    <row r="315" spans="1:2">
      <c r="A315" t="s">
        <v>1240</v>
      </c>
    </row>
    <row r="316" spans="1:2">
      <c r="A316" t="s">
        <v>846</v>
      </c>
    </row>
    <row r="317" spans="1:2">
      <c r="A317" t="s">
        <v>122</v>
      </c>
    </row>
    <row r="318" spans="1:2">
      <c r="A318" t="s">
        <v>1241</v>
      </c>
    </row>
    <row r="319" spans="1:2">
      <c r="A319" t="s">
        <v>1242</v>
      </c>
      <c r="B319">
        <v>1849</v>
      </c>
    </row>
    <row r="320" spans="1:2">
      <c r="A320" t="s">
        <v>136</v>
      </c>
    </row>
    <row r="321" spans="1:2">
      <c r="A321" t="s">
        <v>1243</v>
      </c>
    </row>
    <row r="322" spans="1:2">
      <c r="A322" t="s">
        <v>697</v>
      </c>
    </row>
    <row r="323" spans="1:2">
      <c r="A323" t="s">
        <v>542</v>
      </c>
    </row>
    <row r="324" spans="1:2">
      <c r="A324" t="s">
        <v>299</v>
      </c>
    </row>
    <row r="325" spans="1:2">
      <c r="A325" t="s">
        <v>1244</v>
      </c>
    </row>
    <row r="326" spans="1:2">
      <c r="A326" t="s">
        <v>691</v>
      </c>
    </row>
    <row r="327" spans="1:2">
      <c r="A327" t="s">
        <v>788</v>
      </c>
    </row>
    <row r="328" spans="1:2">
      <c r="A328" t="s">
        <v>1245</v>
      </c>
    </row>
    <row r="329" spans="1:2">
      <c r="A329" t="s">
        <v>1246</v>
      </c>
      <c r="B329">
        <v>7082</v>
      </c>
    </row>
    <row r="330" spans="1:2">
      <c r="A330" t="s">
        <v>435</v>
      </c>
    </row>
    <row r="331" spans="1:2">
      <c r="A331" t="s">
        <v>1247</v>
      </c>
    </row>
    <row r="332" spans="1:2">
      <c r="A332" t="s">
        <v>1248</v>
      </c>
    </row>
    <row r="333" spans="1:2">
      <c r="A333" t="s">
        <v>269</v>
      </c>
    </row>
    <row r="334" spans="1:2">
      <c r="A334" t="s">
        <v>651</v>
      </c>
      <c r="B334">
        <v>43622</v>
      </c>
    </row>
    <row r="335" spans="1:2">
      <c r="A335" t="s">
        <v>1249</v>
      </c>
      <c r="B335">
        <v>55241</v>
      </c>
    </row>
    <row r="336" spans="1:2">
      <c r="A336" t="s">
        <v>1250</v>
      </c>
      <c r="B336">
        <v>3691</v>
      </c>
    </row>
    <row r="337" spans="1:2">
      <c r="A337" t="s">
        <v>746</v>
      </c>
    </row>
    <row r="338" spans="1:2">
      <c r="A338" t="s">
        <v>552</v>
      </c>
    </row>
    <row r="339" spans="1:2">
      <c r="A339" t="s">
        <v>1251</v>
      </c>
    </row>
    <row r="340" spans="1:2">
      <c r="A340" t="s">
        <v>985</v>
      </c>
    </row>
    <row r="341" spans="1:2">
      <c r="A341" t="s">
        <v>567</v>
      </c>
    </row>
    <row r="342" spans="1:2">
      <c r="A342" t="s">
        <v>1001</v>
      </c>
    </row>
    <row r="343" spans="1:2">
      <c r="A343" t="s">
        <v>1253</v>
      </c>
      <c r="B343">
        <v>11315</v>
      </c>
    </row>
    <row r="344" spans="1:2">
      <c r="A344" t="s">
        <v>795</v>
      </c>
    </row>
    <row r="345" spans="1:2">
      <c r="A345" t="s">
        <v>1021</v>
      </c>
    </row>
    <row r="346" spans="1:2">
      <c r="A346" t="s">
        <v>767</v>
      </c>
    </row>
    <row r="347" spans="1:2">
      <c r="A347" t="s">
        <v>510</v>
      </c>
      <c r="B347">
        <v>6531</v>
      </c>
    </row>
    <row r="348" spans="1:2">
      <c r="A348" t="s">
        <v>1254</v>
      </c>
    </row>
    <row r="349" spans="1:2">
      <c r="A349" t="s">
        <v>208</v>
      </c>
    </row>
    <row r="350" spans="1:2">
      <c r="A350" t="s">
        <v>1255</v>
      </c>
    </row>
    <row r="351" spans="1:2">
      <c r="A351" t="s">
        <v>1256</v>
      </c>
    </row>
    <row r="352" spans="1:2">
      <c r="A352" t="s">
        <v>522</v>
      </c>
    </row>
    <row r="353" spans="1:2">
      <c r="A353" t="s">
        <v>53</v>
      </c>
    </row>
    <row r="354" spans="1:2">
      <c r="A354" t="s">
        <v>695</v>
      </c>
      <c r="B354">
        <v>8727</v>
      </c>
    </row>
    <row r="355" spans="1:2">
      <c r="A355" t="s">
        <v>514</v>
      </c>
      <c r="B355">
        <v>30197</v>
      </c>
    </row>
    <row r="356" spans="1:2">
      <c r="A356" t="s">
        <v>1257</v>
      </c>
      <c r="B356">
        <v>18602</v>
      </c>
    </row>
    <row r="357" spans="1:2">
      <c r="A357" t="s">
        <v>1258</v>
      </c>
    </row>
    <row r="358" spans="1:2">
      <c r="A358" t="s">
        <v>1259</v>
      </c>
      <c r="B358">
        <v>1692</v>
      </c>
    </row>
    <row r="359" spans="1:2">
      <c r="A359" t="s">
        <v>1260</v>
      </c>
      <c r="B359">
        <v>41879</v>
      </c>
    </row>
    <row r="360" spans="1:2">
      <c r="A360" t="s">
        <v>1261</v>
      </c>
    </row>
    <row r="361" spans="1:2">
      <c r="A361" t="s">
        <v>1262</v>
      </c>
    </row>
    <row r="362" spans="1:2">
      <c r="A362" t="s">
        <v>1263</v>
      </c>
      <c r="B362">
        <v>23656</v>
      </c>
    </row>
    <row r="363" spans="1:2">
      <c r="A363" t="s">
        <v>819</v>
      </c>
    </row>
    <row r="364" spans="1:2">
      <c r="A364" t="s">
        <v>677</v>
      </c>
    </row>
    <row r="365" spans="1:2">
      <c r="A365" t="s">
        <v>649</v>
      </c>
    </row>
    <row r="366" spans="1:2">
      <c r="A366" t="s">
        <v>1264</v>
      </c>
    </row>
    <row r="367" spans="1:2">
      <c r="A367" t="s">
        <v>367</v>
      </c>
      <c r="B367">
        <v>48114</v>
      </c>
    </row>
    <row r="368" spans="1:2">
      <c r="A368" t="s">
        <v>1265</v>
      </c>
      <c r="B368">
        <v>6914</v>
      </c>
    </row>
    <row r="369" spans="1:2">
      <c r="A369" t="s">
        <v>1267</v>
      </c>
      <c r="B369">
        <v>7220</v>
      </c>
    </row>
    <row r="370" spans="1:2">
      <c r="A370" t="s">
        <v>1268</v>
      </c>
      <c r="B370">
        <v>19198</v>
      </c>
    </row>
    <row r="371" spans="1:2">
      <c r="A371" t="s">
        <v>1269</v>
      </c>
      <c r="B371">
        <v>22556</v>
      </c>
    </row>
    <row r="372" spans="1:2">
      <c r="A372" t="s">
        <v>1270</v>
      </c>
    </row>
    <row r="373" spans="1:2">
      <c r="A373" t="s">
        <v>1271</v>
      </c>
    </row>
    <row r="374" spans="1:2">
      <c r="A374" t="s">
        <v>617</v>
      </c>
    </row>
    <row r="375" spans="1:2">
      <c r="A375" t="s">
        <v>1272</v>
      </c>
    </row>
    <row r="376" spans="1:2">
      <c r="A376" t="s">
        <v>619</v>
      </c>
    </row>
    <row r="377" spans="1:2">
      <c r="A377" t="s">
        <v>1273</v>
      </c>
      <c r="B377">
        <v>1594</v>
      </c>
    </row>
    <row r="378" spans="1:2">
      <c r="A378" t="s">
        <v>271</v>
      </c>
    </row>
    <row r="379" spans="1:2">
      <c r="A379" t="s">
        <v>55</v>
      </c>
    </row>
    <row r="380" spans="1:2">
      <c r="A380" t="s">
        <v>429</v>
      </c>
    </row>
    <row r="381" spans="1:2">
      <c r="A381" t="s">
        <v>384</v>
      </c>
      <c r="B381">
        <v>16965</v>
      </c>
    </row>
    <row r="382" spans="1:2">
      <c r="A382" t="s">
        <v>1274</v>
      </c>
      <c r="B382">
        <v>10908</v>
      </c>
    </row>
    <row r="383" spans="1:2">
      <c r="A383" t="s">
        <v>332</v>
      </c>
    </row>
    <row r="384" spans="1:2">
      <c r="A384" t="s">
        <v>282</v>
      </c>
    </row>
    <row r="385" spans="1:2">
      <c r="A385" t="s">
        <v>103</v>
      </c>
    </row>
    <row r="386" spans="1:2">
      <c r="A386" t="s">
        <v>607</v>
      </c>
    </row>
    <row r="387" spans="1:2">
      <c r="A387" t="s">
        <v>239</v>
      </c>
    </row>
    <row r="388" spans="1:2">
      <c r="A388" t="s">
        <v>1275</v>
      </c>
    </row>
    <row r="389" spans="1:2">
      <c r="A389" t="s">
        <v>759</v>
      </c>
    </row>
    <row r="390" spans="1:2">
      <c r="A390" t="s">
        <v>732</v>
      </c>
    </row>
    <row r="391" spans="1:2">
      <c r="A391" t="s">
        <v>212</v>
      </c>
    </row>
    <row r="392" spans="1:2">
      <c r="A392" t="s">
        <v>1276</v>
      </c>
    </row>
    <row r="393" spans="1:2">
      <c r="A393" t="s">
        <v>496</v>
      </c>
      <c r="B393">
        <v>45778</v>
      </c>
    </row>
    <row r="394" spans="1:2">
      <c r="A394" t="s">
        <v>1277</v>
      </c>
    </row>
    <row r="395" spans="1:2">
      <c r="A395" t="s">
        <v>1065</v>
      </c>
      <c r="B395">
        <v>5945</v>
      </c>
    </row>
    <row r="396" spans="1:2">
      <c r="A396" t="s">
        <v>1278</v>
      </c>
      <c r="B396">
        <v>17591</v>
      </c>
    </row>
    <row r="397" spans="1:2">
      <c r="A397" t="s">
        <v>983</v>
      </c>
    </row>
    <row r="398" spans="1:2">
      <c r="A398" t="s">
        <v>950</v>
      </c>
    </row>
    <row r="399" spans="1:2">
      <c r="A399" t="s">
        <v>1119</v>
      </c>
    </row>
    <row r="400" spans="1:2">
      <c r="A400" t="s">
        <v>220</v>
      </c>
    </row>
    <row r="401" spans="1:2">
      <c r="A401" t="s">
        <v>948</v>
      </c>
    </row>
    <row r="402" spans="1:2">
      <c r="A402" t="s">
        <v>963</v>
      </c>
    </row>
    <row r="403" spans="1:2">
      <c r="A403" t="s">
        <v>833</v>
      </c>
    </row>
    <row r="404" spans="1:2">
      <c r="A404" t="s">
        <v>715</v>
      </c>
    </row>
    <row r="405" spans="1:2">
      <c r="A405" t="s">
        <v>473</v>
      </c>
    </row>
    <row r="406" spans="1:2">
      <c r="A406" t="s">
        <v>56</v>
      </c>
    </row>
    <row r="407" spans="1:2">
      <c r="A407" t="s">
        <v>1279</v>
      </c>
    </row>
    <row r="408" spans="1:2">
      <c r="A408" t="s">
        <v>868</v>
      </c>
    </row>
    <row r="409" spans="1:2">
      <c r="A409" t="s">
        <v>255</v>
      </c>
    </row>
    <row r="410" spans="1:2">
      <c r="A410" t="s">
        <v>601</v>
      </c>
    </row>
    <row r="411" spans="1:2">
      <c r="A411" t="s">
        <v>1280</v>
      </c>
    </row>
    <row r="412" spans="1:2">
      <c r="A412" t="s">
        <v>1281</v>
      </c>
      <c r="B412">
        <v>2945</v>
      </c>
    </row>
    <row r="413" spans="1:2">
      <c r="A413" t="s">
        <v>1282</v>
      </c>
    </row>
    <row r="414" spans="1:2">
      <c r="A414" t="s">
        <v>700</v>
      </c>
    </row>
    <row r="415" spans="1:2">
      <c r="A415" t="s">
        <v>1283</v>
      </c>
    </row>
    <row r="416" spans="1:2">
      <c r="A416" t="s">
        <v>730</v>
      </c>
    </row>
    <row r="417" spans="1:2">
      <c r="A417" t="s">
        <v>569</v>
      </c>
    </row>
    <row r="418" spans="1:2">
      <c r="A418" t="s">
        <v>427</v>
      </c>
      <c r="B418">
        <v>3999</v>
      </c>
    </row>
    <row r="419" spans="1:2">
      <c r="A419" t="s">
        <v>807</v>
      </c>
    </row>
    <row r="420" spans="1:2">
      <c r="A420" t="s">
        <v>1111</v>
      </c>
    </row>
    <row r="421" spans="1:2">
      <c r="A421" t="s">
        <v>345</v>
      </c>
    </row>
    <row r="422" spans="1:2">
      <c r="A422" t="s">
        <v>199</v>
      </c>
    </row>
    <row r="423" spans="1:2">
      <c r="A423" t="s">
        <v>611</v>
      </c>
      <c r="B423">
        <v>5653</v>
      </c>
    </row>
    <row r="424" spans="1:2">
      <c r="A424" t="s">
        <v>897</v>
      </c>
    </row>
    <row r="425" spans="1:2">
      <c r="A425" t="s">
        <v>488</v>
      </c>
    </row>
    <row r="426" spans="1:2">
      <c r="A426" t="s">
        <v>381</v>
      </c>
    </row>
    <row r="427" spans="1:2">
      <c r="A427" t="s">
        <v>275</v>
      </c>
    </row>
    <row r="428" spans="1:2">
      <c r="A428" t="s">
        <v>365</v>
      </c>
      <c r="B428">
        <v>2304</v>
      </c>
    </row>
    <row r="429" spans="1:2">
      <c r="A429" t="s">
        <v>1284</v>
      </c>
    </row>
    <row r="430" spans="1:2">
      <c r="A430" t="s">
        <v>557</v>
      </c>
    </row>
    <row r="431" spans="1:2">
      <c r="A431" t="s">
        <v>386</v>
      </c>
    </row>
    <row r="432" spans="1:2">
      <c r="A432" t="s">
        <v>934</v>
      </c>
    </row>
    <row r="433" spans="1:2">
      <c r="A433" t="s">
        <v>425</v>
      </c>
      <c r="B433">
        <v>7266</v>
      </c>
    </row>
    <row r="434" spans="1:2">
      <c r="A434" t="s">
        <v>61</v>
      </c>
      <c r="B434">
        <v>10266</v>
      </c>
    </row>
    <row r="435" spans="1:2">
      <c r="A435" t="s">
        <v>63</v>
      </c>
      <c r="B435">
        <v>2935</v>
      </c>
    </row>
    <row r="436" spans="1:2">
      <c r="A436" t="s">
        <v>494</v>
      </c>
    </row>
    <row r="437" spans="1:2">
      <c r="A437" t="s">
        <v>339</v>
      </c>
    </row>
    <row r="438" spans="1:2">
      <c r="A438" t="s">
        <v>1285</v>
      </c>
    </row>
    <row r="439" spans="1:2">
      <c r="A439" t="s">
        <v>853</v>
      </c>
    </row>
    <row r="440" spans="1:2">
      <c r="A440" t="s">
        <v>152</v>
      </c>
    </row>
    <row r="441" spans="1:2">
      <c r="A441" t="s">
        <v>1286</v>
      </c>
    </row>
    <row r="442" spans="1:2">
      <c r="A442" t="s">
        <v>382</v>
      </c>
    </row>
    <row r="443" spans="1:2">
      <c r="A443" t="s">
        <v>1287</v>
      </c>
    </row>
    <row r="444" spans="1:2">
      <c r="A444" t="s">
        <v>1288</v>
      </c>
      <c r="B444">
        <v>2936</v>
      </c>
    </row>
    <row r="445" spans="1:2">
      <c r="A445" t="s">
        <v>1289</v>
      </c>
    </row>
    <row r="446" spans="1:2">
      <c r="A446" t="s">
        <v>765</v>
      </c>
    </row>
    <row r="447" spans="1:2">
      <c r="A447" t="s">
        <v>720</v>
      </c>
    </row>
    <row r="448" spans="1:2">
      <c r="A448" t="s">
        <v>647</v>
      </c>
      <c r="B448">
        <v>23656</v>
      </c>
    </row>
    <row r="449" spans="1:2">
      <c r="A449" t="s">
        <v>241</v>
      </c>
    </row>
    <row r="450" spans="1:2">
      <c r="A450" t="s">
        <v>1290</v>
      </c>
      <c r="B450">
        <v>2177</v>
      </c>
    </row>
    <row r="451" spans="1:2">
      <c r="A451" t="s">
        <v>363</v>
      </c>
    </row>
    <row r="452" spans="1:2">
      <c r="A452" t="s">
        <v>1291</v>
      </c>
      <c r="B452">
        <v>4608</v>
      </c>
    </row>
    <row r="453" spans="1:2">
      <c r="A453" t="s">
        <v>167</v>
      </c>
    </row>
    <row r="454" spans="1:2">
      <c r="A454" t="s">
        <v>181</v>
      </c>
    </row>
    <row r="455" spans="1:2">
      <c r="A455" t="s">
        <v>1292</v>
      </c>
    </row>
    <row r="456" spans="1:2">
      <c r="A456" t="s">
        <v>1293</v>
      </c>
    </row>
    <row r="457" spans="1:2">
      <c r="A457" t="s">
        <v>711</v>
      </c>
    </row>
    <row r="458" spans="1:2">
      <c r="A458" t="s">
        <v>1294</v>
      </c>
    </row>
    <row r="459" spans="1:2">
      <c r="A459" t="s">
        <v>1295</v>
      </c>
    </row>
    <row r="460" spans="1:2">
      <c r="A460" t="s">
        <v>397</v>
      </c>
    </row>
    <row r="461" spans="1:2">
      <c r="A461" t="s">
        <v>629</v>
      </c>
      <c r="B461">
        <v>37070</v>
      </c>
    </row>
    <row r="462" spans="1:2">
      <c r="A462" t="s">
        <v>742</v>
      </c>
    </row>
    <row r="463" spans="1:2">
      <c r="A463" t="s">
        <v>657</v>
      </c>
    </row>
    <row r="464" spans="1:2">
      <c r="A464" t="s">
        <v>358</v>
      </c>
      <c r="B464">
        <v>1501</v>
      </c>
    </row>
    <row r="465" spans="1:2">
      <c r="A465" t="s">
        <v>288</v>
      </c>
      <c r="B465">
        <v>14636</v>
      </c>
    </row>
    <row r="466" spans="1:2">
      <c r="A466" t="s">
        <v>171</v>
      </c>
    </row>
    <row r="467" spans="1:2">
      <c r="A467" t="s">
        <v>349</v>
      </c>
    </row>
    <row r="468" spans="1:2">
      <c r="A468" t="s">
        <v>505</v>
      </c>
    </row>
    <row r="469" spans="1:2">
      <c r="A469" t="s">
        <v>1296</v>
      </c>
    </row>
    <row r="470" spans="1:2">
      <c r="A470" t="s">
        <v>1297</v>
      </c>
      <c r="B470">
        <v>23653</v>
      </c>
    </row>
    <row r="471" spans="1:2">
      <c r="A471" t="s">
        <v>965</v>
      </c>
      <c r="B471">
        <v>3192</v>
      </c>
    </row>
    <row r="472" spans="1:2">
      <c r="A472" t="s">
        <v>1298</v>
      </c>
      <c r="B472">
        <v>1971</v>
      </c>
    </row>
    <row r="473" spans="1:2">
      <c r="A473" t="s">
        <v>1299</v>
      </c>
      <c r="B473">
        <v>10253</v>
      </c>
    </row>
    <row r="474" spans="1:2">
      <c r="A474" t="s">
        <v>1300</v>
      </c>
    </row>
    <row r="475" spans="1:2">
      <c r="A475" t="s">
        <v>1301</v>
      </c>
      <c r="B475">
        <v>48079</v>
      </c>
    </row>
    <row r="476" spans="1:2">
      <c r="A476" t="s">
        <v>1302</v>
      </c>
      <c r="B476">
        <v>13566</v>
      </c>
    </row>
    <row r="477" spans="1:2">
      <c r="A477" t="s">
        <v>368</v>
      </c>
      <c r="B477">
        <v>4969</v>
      </c>
    </row>
    <row r="478" spans="1:2">
      <c r="A478" t="s">
        <v>370</v>
      </c>
      <c r="B478">
        <v>4969</v>
      </c>
    </row>
    <row r="479" spans="1:2">
      <c r="A479" t="s">
        <v>443</v>
      </c>
    </row>
    <row r="480" spans="1:2">
      <c r="A480" t="s">
        <v>65</v>
      </c>
    </row>
    <row r="481" spans="1:2">
      <c r="A481" t="s">
        <v>524</v>
      </c>
    </row>
    <row r="482" spans="1:2">
      <c r="A482" t="s">
        <v>967</v>
      </c>
      <c r="B482">
        <v>3192</v>
      </c>
    </row>
    <row r="483" spans="1:2">
      <c r="A483" t="s">
        <v>876</v>
      </c>
    </row>
    <row r="484" spans="1:2">
      <c r="A484" t="s">
        <v>878</v>
      </c>
    </row>
    <row r="485" spans="1:2">
      <c r="A485" t="s">
        <v>1303</v>
      </c>
    </row>
    <row r="486" spans="1:2">
      <c r="A486" t="s">
        <v>1304</v>
      </c>
      <c r="B486">
        <v>3192</v>
      </c>
    </row>
    <row r="487" spans="1:2">
      <c r="A487" t="s">
        <v>451</v>
      </c>
    </row>
    <row r="488" spans="1:2">
      <c r="A488" t="s">
        <v>858</v>
      </c>
      <c r="B488">
        <v>9492</v>
      </c>
    </row>
    <row r="489" spans="1:2">
      <c r="A489" t="s">
        <v>279</v>
      </c>
      <c r="B489">
        <v>23481</v>
      </c>
    </row>
    <row r="490" spans="1:2">
      <c r="A490" t="s">
        <v>1305</v>
      </c>
    </row>
    <row r="491" spans="1:2">
      <c r="A491" t="s">
        <v>371</v>
      </c>
      <c r="B491">
        <v>1501</v>
      </c>
    </row>
    <row r="492" spans="1:2">
      <c r="A492" t="s">
        <v>66</v>
      </c>
      <c r="B492">
        <v>7400</v>
      </c>
    </row>
    <row r="493" spans="1:2">
      <c r="A493" t="s">
        <v>1306</v>
      </c>
    </row>
    <row r="494" spans="1:2">
      <c r="A494" t="s">
        <v>761</v>
      </c>
    </row>
    <row r="495" spans="1:2">
      <c r="A495" t="s">
        <v>1077</v>
      </c>
    </row>
    <row r="496" spans="1:2">
      <c r="A496" t="s">
        <v>1307</v>
      </c>
      <c r="B496">
        <v>15164</v>
      </c>
    </row>
    <row r="497" spans="1:2">
      <c r="A497" t="s">
        <v>1308</v>
      </c>
      <c r="B497">
        <v>41855</v>
      </c>
    </row>
    <row r="498" spans="1:2">
      <c r="A498" t="s">
        <v>1309</v>
      </c>
      <c r="B498">
        <v>60272</v>
      </c>
    </row>
    <row r="499" spans="1:2">
      <c r="A499" t="s">
        <v>565</v>
      </c>
    </row>
    <row r="500" spans="1:2">
      <c r="A500" t="s">
        <v>188</v>
      </c>
    </row>
    <row r="501" spans="1:2">
      <c r="A501" t="s">
        <v>1310</v>
      </c>
    </row>
    <row r="502" spans="1:2">
      <c r="A502" t="s">
        <v>881</v>
      </c>
    </row>
    <row r="503" spans="1:2">
      <c r="A503" t="s">
        <v>959</v>
      </c>
    </row>
    <row r="504" spans="1:2">
      <c r="A504" t="s">
        <v>1311</v>
      </c>
    </row>
    <row r="505" spans="1:2">
      <c r="A505" t="s">
        <v>592</v>
      </c>
    </row>
    <row r="506" spans="1:2">
      <c r="A506" t="s">
        <v>922</v>
      </c>
    </row>
    <row r="507" spans="1:2">
      <c r="A507" t="s">
        <v>1312</v>
      </c>
    </row>
    <row r="508" spans="1:2">
      <c r="A508" t="s">
        <v>584</v>
      </c>
    </row>
    <row r="509" spans="1:2">
      <c r="A509" t="s">
        <v>913</v>
      </c>
    </row>
    <row r="510" spans="1:2">
      <c r="A510" t="s">
        <v>738</v>
      </c>
    </row>
    <row r="511" spans="1:2">
      <c r="A511" t="s">
        <v>500</v>
      </c>
    </row>
    <row r="512" spans="1:2">
      <c r="A512" t="s">
        <v>1019</v>
      </c>
    </row>
    <row r="513" spans="1:2">
      <c r="A513" t="s">
        <v>1313</v>
      </c>
    </row>
    <row r="514" spans="1:2">
      <c r="A514" t="s">
        <v>1314</v>
      </c>
    </row>
    <row r="515" spans="1:2">
      <c r="A515" t="s">
        <v>248</v>
      </c>
    </row>
    <row r="516" spans="1:2">
      <c r="A516" t="s">
        <v>1315</v>
      </c>
      <c r="B516">
        <v>1844</v>
      </c>
    </row>
    <row r="517" spans="1:2">
      <c r="A517" t="s">
        <v>403</v>
      </c>
    </row>
    <row r="518" spans="1:2">
      <c r="A518" t="s">
        <v>1316</v>
      </c>
    </row>
    <row r="519" spans="1:2">
      <c r="A519" t="s">
        <v>105</v>
      </c>
    </row>
    <row r="520" spans="1:2">
      <c r="A520" t="s">
        <v>1025</v>
      </c>
    </row>
    <row r="521" spans="1:2">
      <c r="A521" t="s">
        <v>316</v>
      </c>
    </row>
    <row r="522" spans="1:2">
      <c r="A522" t="s">
        <v>520</v>
      </c>
      <c r="B522">
        <v>4804</v>
      </c>
    </row>
    <row r="523" spans="1:2">
      <c r="A523" t="s">
        <v>1317</v>
      </c>
      <c r="B523">
        <v>41517</v>
      </c>
    </row>
    <row r="524" spans="1:2">
      <c r="A524" t="s">
        <v>401</v>
      </c>
    </row>
    <row r="525" spans="1:2">
      <c r="A525" t="s">
        <v>1318</v>
      </c>
    </row>
    <row r="526" spans="1:2">
      <c r="A526" t="s">
        <v>388</v>
      </c>
    </row>
    <row r="527" spans="1:2">
      <c r="A527" t="s">
        <v>1319</v>
      </c>
    </row>
    <row r="528" spans="1:2">
      <c r="A528" t="s">
        <v>1061</v>
      </c>
    </row>
    <row r="529" spans="1:2">
      <c r="A529" t="s">
        <v>1320</v>
      </c>
    </row>
    <row r="530" spans="1:2">
      <c r="A530" t="s">
        <v>375</v>
      </c>
    </row>
    <row r="531" spans="1:2">
      <c r="A531" t="s">
        <v>1103</v>
      </c>
    </row>
    <row r="532" spans="1:2">
      <c r="A532" t="s">
        <v>1091</v>
      </c>
    </row>
    <row r="533" spans="1:2">
      <c r="A533" t="s">
        <v>390</v>
      </c>
    </row>
    <row r="534" spans="1:2">
      <c r="A534" t="s">
        <v>392</v>
      </c>
    </row>
    <row r="535" spans="1:2">
      <c r="A535" t="s">
        <v>1123</v>
      </c>
      <c r="B535">
        <v>75857</v>
      </c>
    </row>
    <row r="536" spans="1:2">
      <c r="A536" t="s">
        <v>681</v>
      </c>
    </row>
    <row r="537" spans="1:2">
      <c r="A537" t="s">
        <v>93</v>
      </c>
      <c r="B537">
        <v>4463</v>
      </c>
    </row>
    <row r="538" spans="1:2">
      <c r="A538" t="s">
        <v>107</v>
      </c>
      <c r="B538">
        <v>16650</v>
      </c>
    </row>
    <row r="539" spans="1:2">
      <c r="A539" t="s">
        <v>92</v>
      </c>
      <c r="B539">
        <v>60272</v>
      </c>
    </row>
    <row r="540" spans="1:2">
      <c r="A540" t="s">
        <v>205</v>
      </c>
    </row>
    <row r="541" spans="1:2">
      <c r="A541" t="s">
        <v>120</v>
      </c>
    </row>
    <row r="542" spans="1:2">
      <c r="A542" t="s">
        <v>1321</v>
      </c>
    </row>
    <row r="543" spans="1:2">
      <c r="A543" t="s">
        <v>1322</v>
      </c>
    </row>
    <row r="544" spans="1:2">
      <c r="A544" t="s">
        <v>1323</v>
      </c>
    </row>
    <row r="545" spans="1:1">
      <c r="A545" t="s">
        <v>419</v>
      </c>
    </row>
    <row r="546" spans="1:1">
      <c r="A546" t="s">
        <v>1324</v>
      </c>
    </row>
    <row r="547" spans="1:1">
      <c r="A547" t="s">
        <v>1325</v>
      </c>
    </row>
    <row r="548" spans="1:1">
      <c r="A548" t="s">
        <v>399</v>
      </c>
    </row>
    <row r="549" spans="1:1">
      <c r="A549" t="s">
        <v>1326</v>
      </c>
    </row>
    <row r="550" spans="1:1">
      <c r="A550" t="s">
        <v>1327</v>
      </c>
    </row>
    <row r="551" spans="1:1">
      <c r="A551" t="s">
        <v>1328</v>
      </c>
    </row>
    <row r="552" spans="1:1">
      <c r="A552" t="s">
        <v>784</v>
      </c>
    </row>
    <row r="553" spans="1:1">
      <c r="A553" t="s">
        <v>1329</v>
      </c>
    </row>
    <row r="554" spans="1:1">
      <c r="A554" t="s">
        <v>324</v>
      </c>
    </row>
    <row r="555" spans="1:1">
      <c r="A555" t="s">
        <v>1330</v>
      </c>
    </row>
    <row r="556" spans="1:1">
      <c r="A556" t="s">
        <v>1331</v>
      </c>
    </row>
    <row r="557" spans="1:1">
      <c r="A557" t="s">
        <v>1332</v>
      </c>
    </row>
    <row r="558" spans="1:1">
      <c r="A558" t="s">
        <v>1333</v>
      </c>
    </row>
    <row r="559" spans="1:1">
      <c r="A559" t="s">
        <v>396</v>
      </c>
    </row>
    <row r="560" spans="1:1">
      <c r="A560" t="s">
        <v>661</v>
      </c>
    </row>
    <row r="561" spans="1:2">
      <c r="A561" t="s">
        <v>161</v>
      </c>
    </row>
    <row r="562" spans="1:2">
      <c r="A562" t="s">
        <v>1334</v>
      </c>
    </row>
    <row r="563" spans="1:2">
      <c r="A563" t="s">
        <v>685</v>
      </c>
      <c r="B563">
        <v>10503</v>
      </c>
    </row>
    <row r="564" spans="1:2">
      <c r="A564" t="s">
        <v>1335</v>
      </c>
    </row>
    <row r="565" spans="1:2">
      <c r="A565" t="s">
        <v>342</v>
      </c>
    </row>
    <row r="566" spans="1:2">
      <c r="A566" t="s">
        <v>1336</v>
      </c>
      <c r="B566">
        <v>7869</v>
      </c>
    </row>
    <row r="567" spans="1:2">
      <c r="A567" t="s">
        <v>665</v>
      </c>
    </row>
    <row r="568" spans="1:2">
      <c r="A568" t="s">
        <v>1338</v>
      </c>
    </row>
    <row r="569" spans="1:2">
      <c r="A569" t="s">
        <v>1339</v>
      </c>
      <c r="B569">
        <v>11246</v>
      </c>
    </row>
    <row r="570" spans="1:2">
      <c r="A570" t="s">
        <v>1340</v>
      </c>
    </row>
    <row r="571" spans="1:2">
      <c r="A571" t="s">
        <v>1341</v>
      </c>
    </row>
    <row r="572" spans="1:2">
      <c r="A572" t="s">
        <v>498</v>
      </c>
    </row>
    <row r="573" spans="1:2">
      <c r="A573" t="s">
        <v>1342</v>
      </c>
    </row>
    <row r="574" spans="1:2">
      <c r="A574" t="s">
        <v>1343</v>
      </c>
    </row>
    <row r="575" spans="1:2">
      <c r="A575" t="s">
        <v>1344</v>
      </c>
    </row>
    <row r="576" spans="1:2">
      <c r="A576" t="s">
        <v>373</v>
      </c>
      <c r="B576">
        <v>4998</v>
      </c>
    </row>
    <row r="577" spans="1:2">
      <c r="A577" t="s">
        <v>1003</v>
      </c>
    </row>
    <row r="578" spans="1:2">
      <c r="A578" t="s">
        <v>459</v>
      </c>
    </row>
    <row r="579" spans="1:2">
      <c r="A579" t="s">
        <v>197</v>
      </c>
    </row>
    <row r="580" spans="1:2">
      <c r="A580" t="s">
        <v>407</v>
      </c>
    </row>
    <row r="581" spans="1:2">
      <c r="A581" t="s">
        <v>1345</v>
      </c>
    </row>
    <row r="582" spans="1:2">
      <c r="A582" t="s">
        <v>1346</v>
      </c>
    </row>
    <row r="583" spans="1:2">
      <c r="A583" t="s">
        <v>1347</v>
      </c>
    </row>
    <row r="584" spans="1:2">
      <c r="A584" t="s">
        <v>1348</v>
      </c>
    </row>
    <row r="585" spans="1:2">
      <c r="A585" t="s">
        <v>1349</v>
      </c>
    </row>
    <row r="586" spans="1:2">
      <c r="A586" t="s">
        <v>1350</v>
      </c>
    </row>
    <row r="587" spans="1:2">
      <c r="A587" t="s">
        <v>909</v>
      </c>
    </row>
    <row r="588" spans="1:2">
      <c r="A588" t="s">
        <v>1351</v>
      </c>
      <c r="B588">
        <v>9518</v>
      </c>
    </row>
    <row r="589" spans="1:2">
      <c r="A589" t="s">
        <v>1352</v>
      </c>
    </row>
    <row r="590" spans="1:2">
      <c r="A590" t="s">
        <v>973</v>
      </c>
    </row>
    <row r="591" spans="1:2">
      <c r="A591" t="s">
        <v>415</v>
      </c>
    </row>
    <row r="592" spans="1:2">
      <c r="A592" t="s">
        <v>1075</v>
      </c>
    </row>
    <row r="593" spans="1:2">
      <c r="A593" t="s">
        <v>1353</v>
      </c>
    </row>
    <row r="594" spans="1:2">
      <c r="A594" t="s">
        <v>330</v>
      </c>
    </row>
    <row r="595" spans="1:2">
      <c r="A595" t="s">
        <v>1131</v>
      </c>
    </row>
    <row r="596" spans="1:2">
      <c r="A596" t="s">
        <v>1354</v>
      </c>
    </row>
    <row r="597" spans="1:2">
      <c r="A597" t="s">
        <v>328</v>
      </c>
    </row>
    <row r="598" spans="1:2">
      <c r="A598" t="s">
        <v>1355</v>
      </c>
    </row>
    <row r="599" spans="1:2">
      <c r="A599" t="s">
        <v>113</v>
      </c>
      <c r="B599">
        <v>8972</v>
      </c>
    </row>
    <row r="600" spans="1:2">
      <c r="A600" t="s">
        <v>185</v>
      </c>
    </row>
    <row r="601" spans="1:2">
      <c r="A601" t="s">
        <v>1356</v>
      </c>
    </row>
    <row r="602" spans="1:2">
      <c r="A602" t="s">
        <v>1357</v>
      </c>
    </row>
    <row r="603" spans="1:2">
      <c r="A603" t="s">
        <v>1358</v>
      </c>
    </row>
    <row r="604" spans="1:2">
      <c r="A604" t="s">
        <v>1359</v>
      </c>
      <c r="B604">
        <v>23653</v>
      </c>
    </row>
    <row r="605" spans="1:2">
      <c r="A605" t="s">
        <v>1360</v>
      </c>
    </row>
    <row r="606" spans="1:2">
      <c r="A606" t="s">
        <v>1362</v>
      </c>
    </row>
    <row r="607" spans="1:2">
      <c r="A607" t="s">
        <v>1363</v>
      </c>
    </row>
    <row r="608" spans="1:2">
      <c r="A608" t="s">
        <v>1364</v>
      </c>
    </row>
    <row r="609" spans="1:2">
      <c r="A609" t="s">
        <v>1365</v>
      </c>
    </row>
    <row r="610" spans="1:2">
      <c r="A610" t="s">
        <v>308</v>
      </c>
    </row>
    <row r="611" spans="1:2">
      <c r="A611" t="s">
        <v>1366</v>
      </c>
    </row>
    <row r="612" spans="1:2">
      <c r="A612" t="s">
        <v>1367</v>
      </c>
    </row>
    <row r="613" spans="1:2">
      <c r="A613" t="s">
        <v>1368</v>
      </c>
    </row>
    <row r="614" spans="1:2">
      <c r="A614" t="s">
        <v>713</v>
      </c>
    </row>
    <row r="615" spans="1:2">
      <c r="A615" t="s">
        <v>859</v>
      </c>
    </row>
    <row r="616" spans="1:2">
      <c r="A616" t="s">
        <v>1369</v>
      </c>
    </row>
    <row r="617" spans="1:2">
      <c r="A617" t="s">
        <v>1371</v>
      </c>
    </row>
    <row r="618" spans="1:2">
      <c r="A618" t="s">
        <v>1373</v>
      </c>
    </row>
    <row r="619" spans="1:2">
      <c r="A619" t="s">
        <v>1375</v>
      </c>
      <c r="B619">
        <v>3303</v>
      </c>
    </row>
    <row r="620" spans="1:2">
      <c r="A620" t="s">
        <v>1376</v>
      </c>
    </row>
    <row r="621" spans="1:2">
      <c r="A621" t="s">
        <v>1377</v>
      </c>
    </row>
    <row r="622" spans="1:2">
      <c r="A622" t="s">
        <v>1378</v>
      </c>
    </row>
    <row r="623" spans="1:2">
      <c r="A623" t="s">
        <v>1380</v>
      </c>
    </row>
    <row r="624" spans="1:2">
      <c r="A624" t="s">
        <v>1382</v>
      </c>
    </row>
    <row r="625" spans="1:2">
      <c r="A625" t="s">
        <v>1383</v>
      </c>
    </row>
    <row r="626" spans="1:2">
      <c r="A626" t="s">
        <v>1384</v>
      </c>
    </row>
    <row r="627" spans="1:2">
      <c r="A627" t="s">
        <v>1386</v>
      </c>
    </row>
    <row r="628" spans="1:2">
      <c r="A628" t="s">
        <v>1387</v>
      </c>
    </row>
    <row r="629" spans="1:2">
      <c r="A629" t="s">
        <v>1388</v>
      </c>
    </row>
    <row r="630" spans="1:2">
      <c r="A630" t="s">
        <v>1389</v>
      </c>
    </row>
    <row r="631" spans="1:2">
      <c r="A631" t="s">
        <v>1390</v>
      </c>
      <c r="B631">
        <v>3464</v>
      </c>
    </row>
    <row r="632" spans="1:2">
      <c r="A632" t="s">
        <v>659</v>
      </c>
    </row>
    <row r="633" spans="1:2">
      <c r="A633" t="s">
        <v>673</v>
      </c>
    </row>
    <row r="634" spans="1:2">
      <c r="A634" t="s">
        <v>1392</v>
      </c>
    </row>
    <row r="635" spans="1:2">
      <c r="A635" t="s">
        <v>1393</v>
      </c>
    </row>
    <row r="636" spans="1:2">
      <c r="A636" t="s">
        <v>1394</v>
      </c>
    </row>
    <row r="637" spans="1:2">
      <c r="A637" t="s">
        <v>1396</v>
      </c>
      <c r="B637">
        <v>28625</v>
      </c>
    </row>
    <row r="638" spans="1:2">
      <c r="A638" t="s">
        <v>1398</v>
      </c>
      <c r="B638">
        <v>6661</v>
      </c>
    </row>
    <row r="639" spans="1:2">
      <c r="A639" t="s">
        <v>1399</v>
      </c>
    </row>
    <row r="640" spans="1:2">
      <c r="A640" t="s">
        <v>1400</v>
      </c>
    </row>
    <row r="641" spans="1:2">
      <c r="A641" t="s">
        <v>675</v>
      </c>
    </row>
    <row r="642" spans="1:2">
      <c r="A642" t="s">
        <v>1401</v>
      </c>
    </row>
    <row r="643" spans="1:2">
      <c r="A643" t="s">
        <v>1403</v>
      </c>
      <c r="B643">
        <v>41879</v>
      </c>
    </row>
    <row r="644" spans="1:2">
      <c r="A644" t="s">
        <v>1404</v>
      </c>
    </row>
    <row r="645" spans="1:2">
      <c r="A645" t="s">
        <v>1405</v>
      </c>
      <c r="B645">
        <v>16879</v>
      </c>
    </row>
    <row r="646" spans="1:2">
      <c r="A646" t="s">
        <v>1406</v>
      </c>
      <c r="B646">
        <v>9307</v>
      </c>
    </row>
    <row r="647" spans="1:2">
      <c r="A647" t="s">
        <v>1407</v>
      </c>
    </row>
    <row r="648" spans="1:2">
      <c r="A648" t="s">
        <v>1408</v>
      </c>
    </row>
    <row r="649" spans="1:2">
      <c r="A649" t="s">
        <v>1409</v>
      </c>
    </row>
    <row r="650" spans="1:2">
      <c r="A650" t="s">
        <v>1410</v>
      </c>
      <c r="B650">
        <v>2055</v>
      </c>
    </row>
    <row r="651" spans="1:2">
      <c r="A651" t="s">
        <v>1412</v>
      </c>
    </row>
    <row r="652" spans="1:2">
      <c r="A652" t="s">
        <v>1413</v>
      </c>
    </row>
    <row r="653" spans="1:2">
      <c r="A653" t="s">
        <v>1414</v>
      </c>
      <c r="B653">
        <v>4614</v>
      </c>
    </row>
    <row r="654" spans="1:2">
      <c r="A654" t="s">
        <v>116</v>
      </c>
      <c r="B654">
        <v>9178</v>
      </c>
    </row>
    <row r="655" spans="1:2">
      <c r="A655" t="s">
        <v>1416</v>
      </c>
      <c r="B655">
        <v>14443</v>
      </c>
    </row>
    <row r="656" spans="1:2">
      <c r="A656" t="s">
        <v>1417</v>
      </c>
      <c r="B656">
        <v>20898</v>
      </c>
    </row>
    <row r="657" spans="1:2">
      <c r="A657" t="s">
        <v>1418</v>
      </c>
      <c r="B657">
        <v>13132</v>
      </c>
    </row>
    <row r="658" spans="1:2">
      <c r="A658" t="s">
        <v>1419</v>
      </c>
      <c r="B658">
        <v>14147</v>
      </c>
    </row>
    <row r="659" spans="1:2">
      <c r="A659" t="s">
        <v>218</v>
      </c>
    </row>
    <row r="660" spans="1:2">
      <c r="A660" t="s">
        <v>1420</v>
      </c>
    </row>
    <row r="661" spans="1:2">
      <c r="A661" t="s">
        <v>1421</v>
      </c>
    </row>
    <row r="662" spans="1:2">
      <c r="A662" t="s">
        <v>1422</v>
      </c>
    </row>
    <row r="663" spans="1:2">
      <c r="A663" t="s">
        <v>1423</v>
      </c>
    </row>
    <row r="664" spans="1:2">
      <c r="A664" t="s">
        <v>1424</v>
      </c>
    </row>
    <row r="665" spans="1:2">
      <c r="A665" t="s">
        <v>1425</v>
      </c>
    </row>
    <row r="666" spans="1:2">
      <c r="A666" t="s">
        <v>1426</v>
      </c>
    </row>
    <row r="667" spans="1:2">
      <c r="A667" t="s">
        <v>1427</v>
      </c>
    </row>
    <row r="668" spans="1:2">
      <c r="A668" t="s">
        <v>1428</v>
      </c>
    </row>
    <row r="669" spans="1:2">
      <c r="A669" t="s">
        <v>841</v>
      </c>
    </row>
    <row r="670" spans="1:2">
      <c r="A670" t="s">
        <v>1429</v>
      </c>
    </row>
    <row r="671" spans="1:2">
      <c r="A671" t="s">
        <v>850</v>
      </c>
    </row>
    <row r="672" spans="1:2">
      <c r="A672" t="s">
        <v>753</v>
      </c>
    </row>
    <row r="673" spans="1:2">
      <c r="A673" t="s">
        <v>409</v>
      </c>
    </row>
    <row r="674" spans="1:2">
      <c r="A674" t="s">
        <v>1430</v>
      </c>
    </row>
    <row r="675" spans="1:2">
      <c r="A675" t="s">
        <v>1431</v>
      </c>
    </row>
    <row r="676" spans="1:2">
      <c r="A676" t="s">
        <v>1432</v>
      </c>
      <c r="B676">
        <v>18105</v>
      </c>
    </row>
    <row r="677" spans="1:2">
      <c r="A677" t="s">
        <v>615</v>
      </c>
    </row>
    <row r="678" spans="1:2">
      <c r="A678" t="s">
        <v>516</v>
      </c>
    </row>
    <row r="679" spans="1:2">
      <c r="A679" t="s">
        <v>718</v>
      </c>
    </row>
    <row r="680" spans="1:2">
      <c r="A680" t="s">
        <v>1433</v>
      </c>
      <c r="B680">
        <v>23653</v>
      </c>
    </row>
    <row r="681" spans="1:2">
      <c r="A681" t="s">
        <v>1434</v>
      </c>
    </row>
    <row r="682" spans="1:2">
      <c r="A682" t="s">
        <v>1435</v>
      </c>
      <c r="B682">
        <v>12321</v>
      </c>
    </row>
    <row r="683" spans="1:2">
      <c r="A683" t="s">
        <v>1436</v>
      </c>
    </row>
    <row r="684" spans="1:2">
      <c r="A684" t="s">
        <v>1437</v>
      </c>
    </row>
    <row r="685" spans="1:2">
      <c r="A685" t="s">
        <v>1438</v>
      </c>
      <c r="B685">
        <v>940</v>
      </c>
    </row>
    <row r="686" spans="1:2">
      <c r="A686" t="s">
        <v>1439</v>
      </c>
      <c r="B686">
        <v>470</v>
      </c>
    </row>
    <row r="687" spans="1:2">
      <c r="A687" t="s">
        <v>1440</v>
      </c>
      <c r="B687">
        <v>470</v>
      </c>
    </row>
    <row r="688" spans="1:2">
      <c r="A688" t="s">
        <v>1441</v>
      </c>
      <c r="B688">
        <v>3145</v>
      </c>
    </row>
    <row r="689" spans="1:2">
      <c r="A689" t="s">
        <v>1442</v>
      </c>
      <c r="B689">
        <v>3145</v>
      </c>
    </row>
    <row r="690" spans="1:2">
      <c r="A690" t="s">
        <v>1443</v>
      </c>
      <c r="B690">
        <v>23653</v>
      </c>
    </row>
    <row r="691" spans="1:2">
      <c r="A691" t="s">
        <v>414</v>
      </c>
    </row>
    <row r="692" spans="1:2">
      <c r="A692" t="s">
        <v>1444</v>
      </c>
      <c r="B692">
        <v>41665</v>
      </c>
    </row>
    <row r="693" spans="1:2">
      <c r="A693" t="s">
        <v>1445</v>
      </c>
    </row>
    <row r="694" spans="1:2">
      <c r="A694" t="s">
        <v>1446</v>
      </c>
    </row>
    <row r="695" spans="1:2">
      <c r="A695" t="s">
        <v>1447</v>
      </c>
    </row>
    <row r="696" spans="1:2">
      <c r="A696" t="s">
        <v>1059</v>
      </c>
      <c r="B696">
        <v>55602</v>
      </c>
    </row>
    <row r="697" spans="1:2">
      <c r="A697" t="s">
        <v>655</v>
      </c>
    </row>
    <row r="698" spans="1:2">
      <c r="A698" t="s">
        <v>1448</v>
      </c>
    </row>
    <row r="699" spans="1:2">
      <c r="A699" t="s">
        <v>1449</v>
      </c>
      <c r="B699">
        <v>11054</v>
      </c>
    </row>
    <row r="700" spans="1:2">
      <c r="A700" t="s">
        <v>1450</v>
      </c>
    </row>
    <row r="701" spans="1:2">
      <c r="A701" t="s">
        <v>1069</v>
      </c>
    </row>
    <row r="702" spans="1:2">
      <c r="A702" t="s">
        <v>260</v>
      </c>
    </row>
    <row r="703" spans="1:2">
      <c r="A703" t="s">
        <v>311</v>
      </c>
    </row>
    <row r="704" spans="1:2">
      <c r="A704" t="s">
        <v>235</v>
      </c>
    </row>
    <row r="705" spans="1:2">
      <c r="A705" t="s">
        <v>95</v>
      </c>
    </row>
    <row r="706" spans="1:2">
      <c r="A706" t="s">
        <v>1451</v>
      </c>
      <c r="B706">
        <v>16415</v>
      </c>
    </row>
    <row r="707" spans="1:2">
      <c r="A707" t="s">
        <v>757</v>
      </c>
    </row>
    <row r="708" spans="1:2">
      <c r="A708" t="s">
        <v>1012</v>
      </c>
    </row>
    <row r="709" spans="1:2">
      <c r="A709" t="s">
        <v>183</v>
      </c>
    </row>
    <row r="710" spans="1:2">
      <c r="A710" t="s">
        <v>437</v>
      </c>
    </row>
    <row r="711" spans="1:2">
      <c r="A711" t="s">
        <v>1452</v>
      </c>
    </row>
    <row r="712" spans="1:2">
      <c r="A712" t="s">
        <v>1453</v>
      </c>
    </row>
    <row r="713" spans="1:2">
      <c r="A713" t="s">
        <v>793</v>
      </c>
    </row>
    <row r="714" spans="1:2">
      <c r="A714" t="s">
        <v>110</v>
      </c>
    </row>
    <row r="715" spans="1:2">
      <c r="A715" t="s">
        <v>1081</v>
      </c>
    </row>
    <row r="716" spans="1:2">
      <c r="A716" t="s">
        <v>87</v>
      </c>
    </row>
    <row r="717" spans="1:2">
      <c r="A717" t="s">
        <v>146</v>
      </c>
    </row>
    <row r="718" spans="1:2">
      <c r="A718" t="s">
        <v>126</v>
      </c>
    </row>
    <row r="719" spans="1:2">
      <c r="A719" t="s">
        <v>165</v>
      </c>
    </row>
    <row r="720" spans="1:2">
      <c r="A720" t="s">
        <v>159</v>
      </c>
    </row>
    <row r="721" spans="1:2">
      <c r="A721" t="s">
        <v>1113</v>
      </c>
    </row>
    <row r="722" spans="1:2">
      <c r="A722" t="s">
        <v>1038</v>
      </c>
    </row>
    <row r="723" spans="1:2">
      <c r="A723" t="s">
        <v>186</v>
      </c>
    </row>
    <row r="724" spans="1:2">
      <c r="A724" t="s">
        <v>163</v>
      </c>
    </row>
    <row r="725" spans="1:2">
      <c r="A725" t="s">
        <v>467</v>
      </c>
      <c r="B725">
        <v>3388</v>
      </c>
    </row>
    <row r="726" spans="1:2">
      <c r="A726" t="s">
        <v>169</v>
      </c>
      <c r="B726">
        <v>8849</v>
      </c>
    </row>
    <row r="727" spans="1:2">
      <c r="A727" t="s">
        <v>148</v>
      </c>
    </row>
    <row r="728" spans="1:2">
      <c r="A728" t="s">
        <v>173</v>
      </c>
    </row>
    <row r="729" spans="1:2">
      <c r="A729" t="s">
        <v>778</v>
      </c>
    </row>
    <row r="730" spans="1:2">
      <c r="A730" t="s">
        <v>1026</v>
      </c>
    </row>
    <row r="731" spans="1:2">
      <c r="A731" t="s">
        <v>461</v>
      </c>
    </row>
    <row r="732" spans="1:2">
      <c r="A732" t="s">
        <v>334</v>
      </c>
    </row>
    <row r="733" spans="1:2">
      <c r="A733" t="s">
        <v>246</v>
      </c>
    </row>
    <row r="734" spans="1:2">
      <c r="A734" t="s">
        <v>580</v>
      </c>
    </row>
    <row r="735" spans="1:2">
      <c r="A735" t="s">
        <v>90</v>
      </c>
    </row>
    <row r="736" spans="1:2">
      <c r="A736" t="s">
        <v>848</v>
      </c>
    </row>
    <row r="737" spans="1:1">
      <c r="A737" t="s">
        <v>1115</v>
      </c>
    </row>
    <row r="738" spans="1:1">
      <c r="A738" t="s">
        <v>895</v>
      </c>
    </row>
    <row r="739" spans="1:1">
      <c r="A739" t="s">
        <v>157</v>
      </c>
    </row>
    <row r="740" spans="1:1">
      <c r="A740" t="s">
        <v>142</v>
      </c>
    </row>
    <row r="741" spans="1:1">
      <c r="A741" t="s">
        <v>907</v>
      </c>
    </row>
    <row r="742" spans="1:1">
      <c r="A742" t="s">
        <v>1105</v>
      </c>
    </row>
    <row r="743" spans="1:1">
      <c r="A743" t="s">
        <v>1097</v>
      </c>
    </row>
    <row r="744" spans="1:1">
      <c r="A744" t="s">
        <v>969</v>
      </c>
    </row>
    <row r="745" spans="1:1">
      <c r="A745" t="s">
        <v>1109</v>
      </c>
    </row>
    <row r="746" spans="1:1">
      <c r="A746" t="s">
        <v>1128</v>
      </c>
    </row>
    <row r="747" spans="1:1">
      <c r="A747" t="s">
        <v>150</v>
      </c>
    </row>
    <row r="748" spans="1:1">
      <c r="A748" t="s">
        <v>1032</v>
      </c>
    </row>
    <row r="749" spans="1:1">
      <c r="A749" t="s">
        <v>1133</v>
      </c>
    </row>
    <row r="750" spans="1:1">
      <c r="A750" t="s">
        <v>1135</v>
      </c>
    </row>
    <row r="751" spans="1:1">
      <c r="A751" t="s">
        <v>1067</v>
      </c>
    </row>
    <row r="752" spans="1:1">
      <c r="A752" t="s">
        <v>257</v>
      </c>
    </row>
    <row r="753" spans="1:2">
      <c r="A753" t="s">
        <v>1455</v>
      </c>
    </row>
    <row r="754" spans="1:2">
      <c r="A754" t="s">
        <v>1456</v>
      </c>
    </row>
    <row r="755" spans="1:2">
      <c r="A755" t="s">
        <v>85</v>
      </c>
    </row>
    <row r="756" spans="1:2">
      <c r="A756" t="s">
        <v>469</v>
      </c>
    </row>
    <row r="757" spans="1:2">
      <c r="A757" t="s">
        <v>1015</v>
      </c>
    </row>
    <row r="758" spans="1:2">
      <c r="A758" t="s">
        <v>1457</v>
      </c>
    </row>
    <row r="759" spans="1:2">
      <c r="A759" t="s">
        <v>641</v>
      </c>
    </row>
    <row r="760" spans="1:2">
      <c r="A760" t="s">
        <v>529</v>
      </c>
    </row>
    <row r="761" spans="1:2">
      <c r="A761" t="s">
        <v>109</v>
      </c>
    </row>
    <row r="762" spans="1:2">
      <c r="A762" t="s">
        <v>298</v>
      </c>
    </row>
    <row r="763" spans="1:2">
      <c r="A763" t="s">
        <v>243</v>
      </c>
    </row>
    <row r="764" spans="1:2">
      <c r="A764" t="s">
        <v>1458</v>
      </c>
      <c r="B764">
        <v>1479</v>
      </c>
    </row>
    <row r="765" spans="1:2">
      <c r="A765" t="s">
        <v>254</v>
      </c>
      <c r="B765">
        <v>4437</v>
      </c>
    </row>
    <row r="766" spans="1:2">
      <c r="A766" t="s">
        <v>1459</v>
      </c>
      <c r="B766">
        <v>3736</v>
      </c>
    </row>
    <row r="767" spans="1:2">
      <c r="A767" t="s">
        <v>1460</v>
      </c>
      <c r="B767">
        <v>17174</v>
      </c>
    </row>
    <row r="768" spans="1:2">
      <c r="A768" t="s">
        <v>1461</v>
      </c>
    </row>
    <row r="769" spans="1:2">
      <c r="A769" t="s">
        <v>571</v>
      </c>
    </row>
    <row r="770" spans="1:2">
      <c r="A770" t="s">
        <v>1462</v>
      </c>
    </row>
    <row r="771" spans="1:2">
      <c r="A771" t="s">
        <v>1463</v>
      </c>
      <c r="B771">
        <v>4437</v>
      </c>
    </row>
    <row r="772" spans="1:2">
      <c r="A772" t="s">
        <v>1464</v>
      </c>
    </row>
    <row r="773" spans="1:2">
      <c r="A773" t="s">
        <v>291</v>
      </c>
      <c r="B773">
        <v>2325</v>
      </c>
    </row>
    <row r="774" spans="1:2">
      <c r="A774" t="s">
        <v>155</v>
      </c>
    </row>
    <row r="775" spans="1:2">
      <c r="A775" t="s">
        <v>1465</v>
      </c>
    </row>
    <row r="776" spans="1:2">
      <c r="A776" t="s">
        <v>698</v>
      </c>
      <c r="B776">
        <v>19650</v>
      </c>
    </row>
    <row r="777" spans="1:2">
      <c r="A777" t="s">
        <v>1466</v>
      </c>
    </row>
    <row r="778" spans="1:2">
      <c r="A778" t="s">
        <v>1467</v>
      </c>
    </row>
    <row r="779" spans="1:2">
      <c r="A779" t="s">
        <v>1468</v>
      </c>
    </row>
    <row r="780" spans="1:2">
      <c r="A780" t="s">
        <v>1469</v>
      </c>
    </row>
    <row r="781" spans="1:2">
      <c r="A781" t="s">
        <v>1471</v>
      </c>
      <c r="B781">
        <v>3993</v>
      </c>
    </row>
    <row r="782" spans="1:2">
      <c r="A782" t="s">
        <v>805</v>
      </c>
    </row>
    <row r="783" spans="1:2">
      <c r="A783" t="s">
        <v>724</v>
      </c>
    </row>
    <row r="784" spans="1:2">
      <c r="A784" t="s">
        <v>726</v>
      </c>
    </row>
    <row r="785" spans="1:2">
      <c r="A785" t="s">
        <v>1473</v>
      </c>
    </row>
    <row r="786" spans="1:2">
      <c r="A786" t="s">
        <v>78</v>
      </c>
    </row>
    <row r="787" spans="1:2">
      <c r="A787" t="s">
        <v>1474</v>
      </c>
    </row>
    <row r="788" spans="1:2">
      <c r="A788" t="s">
        <v>883</v>
      </c>
    </row>
    <row r="789" spans="1:2">
      <c r="A789" t="s">
        <v>1475</v>
      </c>
      <c r="B789">
        <v>9026</v>
      </c>
    </row>
    <row r="790" spans="1:2">
      <c r="A790" t="s">
        <v>1476</v>
      </c>
    </row>
    <row r="791" spans="1:2">
      <c r="A791" t="s">
        <v>1477</v>
      </c>
    </row>
    <row r="792" spans="1:2">
      <c r="A792" t="s">
        <v>1478</v>
      </c>
    </row>
    <row r="793" spans="1:2">
      <c r="A793" t="s">
        <v>97</v>
      </c>
    </row>
    <row r="794" spans="1:2">
      <c r="A794" t="s">
        <v>1480</v>
      </c>
      <c r="B794">
        <v>1975</v>
      </c>
    </row>
    <row r="795" spans="1:2">
      <c r="A795" t="s">
        <v>1481</v>
      </c>
    </row>
    <row r="796" spans="1:2">
      <c r="A796" t="s">
        <v>562</v>
      </c>
    </row>
    <row r="797" spans="1:2">
      <c r="A797" t="s">
        <v>546</v>
      </c>
    </row>
    <row r="798" spans="1:2">
      <c r="A798" t="s">
        <v>377</v>
      </c>
    </row>
    <row r="799" spans="1:2">
      <c r="A799" t="s">
        <v>490</v>
      </c>
    </row>
    <row r="800" spans="1:2">
      <c r="A800" t="s">
        <v>625</v>
      </c>
    </row>
    <row r="801" spans="1:2">
      <c r="A801" t="s">
        <v>532</v>
      </c>
    </row>
    <row r="802" spans="1:2">
      <c r="A802" t="s">
        <v>653</v>
      </c>
    </row>
    <row r="803" spans="1:2">
      <c r="A803" t="s">
        <v>540</v>
      </c>
    </row>
    <row r="804" spans="1:2">
      <c r="A804" t="s">
        <v>526</v>
      </c>
    </row>
    <row r="805" spans="1:2">
      <c r="A805" t="s">
        <v>1482</v>
      </c>
    </row>
    <row r="806" spans="1:2">
      <c r="A806" t="s">
        <v>1483</v>
      </c>
    </row>
    <row r="807" spans="1:2">
      <c r="A807" t="s">
        <v>1484</v>
      </c>
      <c r="B807">
        <v>9977</v>
      </c>
    </row>
    <row r="808" spans="1:2">
      <c r="A808" t="s">
        <v>1485</v>
      </c>
    </row>
    <row r="809" spans="1:2">
      <c r="A809" t="s">
        <v>1486</v>
      </c>
    </row>
    <row r="810" spans="1:2">
      <c r="A810" t="s">
        <v>564</v>
      </c>
    </row>
    <row r="811" spans="1:2">
      <c r="A811" t="s">
        <v>1487</v>
      </c>
    </row>
    <row r="812" spans="1:2">
      <c r="A812" t="s">
        <v>1488</v>
      </c>
    </row>
    <row r="813" spans="1:2">
      <c r="A813" t="s">
        <v>286</v>
      </c>
    </row>
    <row r="814" spans="1:2">
      <c r="A814" t="s">
        <v>309</v>
      </c>
    </row>
    <row r="815" spans="1:2">
      <c r="A815" t="s">
        <v>1489</v>
      </c>
      <c r="B815">
        <v>3950</v>
      </c>
    </row>
    <row r="816" spans="1:2">
      <c r="A816" t="s">
        <v>1490</v>
      </c>
    </row>
    <row r="817" spans="1:2">
      <c r="A817" t="s">
        <v>118</v>
      </c>
    </row>
    <row r="818" spans="1:2">
      <c r="A818" t="s">
        <v>1491</v>
      </c>
      <c r="B818">
        <v>11170</v>
      </c>
    </row>
    <row r="819" spans="1:2">
      <c r="A819" t="s">
        <v>1492</v>
      </c>
    </row>
    <row r="820" spans="1:2">
      <c r="A820" t="s">
        <v>605</v>
      </c>
    </row>
    <row r="821" spans="1:2">
      <c r="A821" t="s">
        <v>1493</v>
      </c>
    </row>
    <row r="822" spans="1:2">
      <c r="A822" t="s">
        <v>1494</v>
      </c>
    </row>
    <row r="823" spans="1:2">
      <c r="A823" t="s">
        <v>1495</v>
      </c>
      <c r="B823">
        <v>10910</v>
      </c>
    </row>
    <row r="824" spans="1:2">
      <c r="A824" t="s">
        <v>530</v>
      </c>
    </row>
    <row r="825" spans="1:2">
      <c r="A825" t="s">
        <v>83</v>
      </c>
      <c r="B825">
        <v>2704</v>
      </c>
    </row>
    <row r="826" spans="1:2">
      <c r="A826" t="s">
        <v>587</v>
      </c>
      <c r="B826">
        <v>896</v>
      </c>
    </row>
    <row r="827" spans="1:2">
      <c r="A827" t="s">
        <v>780</v>
      </c>
    </row>
    <row r="828" spans="1:2">
      <c r="A828" t="s">
        <v>1052</v>
      </c>
    </row>
    <row r="829" spans="1:2">
      <c r="A829" t="s">
        <v>548</v>
      </c>
    </row>
    <row r="830" spans="1:2">
      <c r="A830" t="s">
        <v>633</v>
      </c>
      <c r="B830">
        <v>8365</v>
      </c>
    </row>
    <row r="831" spans="1:2">
      <c r="A831" t="s">
        <v>750</v>
      </c>
      <c r="B831">
        <v>3066</v>
      </c>
    </row>
    <row r="832" spans="1:2">
      <c r="A832" t="s">
        <v>855</v>
      </c>
    </row>
    <row r="833" spans="1:2">
      <c r="A833" t="s">
        <v>575</v>
      </c>
    </row>
    <row r="834" spans="1:2">
      <c r="A834" t="s">
        <v>265</v>
      </c>
    </row>
    <row r="835" spans="1:2">
      <c r="A835" t="s">
        <v>273</v>
      </c>
      <c r="B835">
        <v>50431</v>
      </c>
    </row>
    <row r="836" spans="1:2">
      <c r="A836" t="s">
        <v>480</v>
      </c>
      <c r="B836">
        <v>20536</v>
      </c>
    </row>
    <row r="837" spans="1:2">
      <c r="A837" t="s">
        <v>507</v>
      </c>
      <c r="B837">
        <v>20434</v>
      </c>
    </row>
    <row r="838" spans="1:2">
      <c r="A838" t="s">
        <v>175</v>
      </c>
    </row>
    <row r="839" spans="1:2">
      <c r="A839" t="s">
        <v>1496</v>
      </c>
    </row>
    <row r="840" spans="1:2">
      <c r="A840" t="s">
        <v>1497</v>
      </c>
    </row>
    <row r="841" spans="1:2">
      <c r="A841" t="s">
        <v>323</v>
      </c>
      <c r="B841">
        <v>896</v>
      </c>
    </row>
    <row r="842" spans="1:2">
      <c r="A842" t="s">
        <v>1017</v>
      </c>
      <c r="B842">
        <v>12551</v>
      </c>
    </row>
    <row r="843" spans="1:2">
      <c r="A843" t="s">
        <v>1079</v>
      </c>
    </row>
    <row r="844" spans="1:2">
      <c r="A844" t="s">
        <v>1498</v>
      </c>
    </row>
    <row r="845" spans="1:2">
      <c r="A845" t="s">
        <v>222</v>
      </c>
    </row>
    <row r="846" spans="1:2">
      <c r="A846" t="s">
        <v>476</v>
      </c>
      <c r="B846">
        <v>8717</v>
      </c>
    </row>
    <row r="847" spans="1:2">
      <c r="A847" t="s">
        <v>1499</v>
      </c>
    </row>
    <row r="848" spans="1:2">
      <c r="A848" t="s">
        <v>823</v>
      </c>
    </row>
    <row r="849" spans="1:2">
      <c r="A849" t="s">
        <v>486</v>
      </c>
      <c r="B849">
        <v>20866</v>
      </c>
    </row>
    <row r="850" spans="1:2">
      <c r="A850" t="s">
        <v>803</v>
      </c>
    </row>
    <row r="851" spans="1:2">
      <c r="A851" t="s">
        <v>237</v>
      </c>
      <c r="B851">
        <v>8603</v>
      </c>
    </row>
    <row r="852" spans="1:2">
      <c r="A852" t="s">
        <v>250</v>
      </c>
    </row>
    <row r="853" spans="1:2">
      <c r="A853" t="s">
        <v>1500</v>
      </c>
    </row>
    <row r="854" spans="1:2">
      <c r="A854" t="s">
        <v>284</v>
      </c>
    </row>
    <row r="855" spans="1:2">
      <c r="A855" t="s">
        <v>744</v>
      </c>
      <c r="B855">
        <v>3475</v>
      </c>
    </row>
    <row r="856" spans="1:2">
      <c r="A856" t="s">
        <v>1501</v>
      </c>
    </row>
    <row r="857" spans="1:2">
      <c r="A857" t="s">
        <v>1502</v>
      </c>
    </row>
    <row r="858" spans="1:2">
      <c r="A858" t="s">
        <v>1503</v>
      </c>
    </row>
    <row r="859" spans="1:2">
      <c r="A859" t="s">
        <v>799</v>
      </c>
    </row>
    <row r="860" spans="1:2">
      <c r="A860" t="s">
        <v>874</v>
      </c>
      <c r="B860">
        <v>8642</v>
      </c>
    </row>
    <row r="861" spans="1:2">
      <c r="A861" t="s">
        <v>752</v>
      </c>
      <c r="B861">
        <v>14363</v>
      </c>
    </row>
    <row r="862" spans="1:2">
      <c r="A862" t="s">
        <v>928</v>
      </c>
      <c r="B862">
        <v>16610</v>
      </c>
    </row>
    <row r="863" spans="1:2">
      <c r="A863" t="s">
        <v>929</v>
      </c>
    </row>
    <row r="864" spans="1:2">
      <c r="A864" t="s">
        <v>1007</v>
      </c>
    </row>
    <row r="865" spans="1:1">
      <c r="A865" t="s">
        <v>914</v>
      </c>
    </row>
    <row r="866" spans="1:1">
      <c r="A866" t="s">
        <v>1504</v>
      </c>
    </row>
    <row r="867" spans="1:1">
      <c r="A867" t="s">
        <v>1095</v>
      </c>
    </row>
    <row r="868" spans="1:1">
      <c r="A868" t="s">
        <v>769</v>
      </c>
    </row>
    <row r="869" spans="1:1">
      <c r="A869" t="s">
        <v>1505</v>
      </c>
    </row>
    <row r="870" spans="1:1">
      <c r="A870" t="s">
        <v>585</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925"/>
  <sheetViews>
    <sheetView workbookViewId="0"/>
  </sheetViews>
  <sheetFormatPr defaultColWidth="11.5703125" defaultRowHeight="14.45"/>
  <sheetData>
    <row r="1" spans="1:23">
      <c r="A1" t="s">
        <v>1158</v>
      </c>
      <c r="B1" t="s">
        <v>1507</v>
      </c>
      <c r="C1" t="s">
        <v>1508</v>
      </c>
      <c r="D1" t="s">
        <v>1509</v>
      </c>
      <c r="E1" t="s">
        <v>1510</v>
      </c>
      <c r="F1" t="s">
        <v>1511</v>
      </c>
      <c r="G1" t="s">
        <v>1512</v>
      </c>
      <c r="H1" t="s">
        <v>1513</v>
      </c>
      <c r="I1" t="s">
        <v>1514</v>
      </c>
      <c r="J1" t="s">
        <v>1515</v>
      </c>
      <c r="K1" t="s">
        <v>1516</v>
      </c>
      <c r="L1" t="s">
        <v>1517</v>
      </c>
      <c r="M1" t="s">
        <v>1518</v>
      </c>
      <c r="N1" t="s">
        <v>1519</v>
      </c>
      <c r="O1" t="s">
        <v>1520</v>
      </c>
      <c r="P1" t="s">
        <v>1521</v>
      </c>
      <c r="Q1" t="s">
        <v>1522</v>
      </c>
      <c r="R1" t="s">
        <v>1523</v>
      </c>
      <c r="S1" t="s">
        <v>1524</v>
      </c>
      <c r="T1" t="s">
        <v>1525</v>
      </c>
      <c r="U1" t="s">
        <v>1526</v>
      </c>
      <c r="V1" t="s">
        <v>1527</v>
      </c>
      <c r="W1" t="s">
        <v>1528</v>
      </c>
    </row>
    <row r="2" spans="1:23">
      <c r="A2" t="s">
        <v>405</v>
      </c>
      <c r="B2" t="s">
        <v>89</v>
      </c>
      <c r="C2" t="s">
        <v>406</v>
      </c>
      <c r="D2">
        <v>2222.9910111732902</v>
      </c>
      <c r="E2">
        <v>3.6387811053638601</v>
      </c>
      <c r="F2">
        <v>1.53200335016119</v>
      </c>
      <c r="H2">
        <v>0</v>
      </c>
      <c r="I2">
        <v>0.19085823003340999</v>
      </c>
      <c r="J2" t="s">
        <v>1529</v>
      </c>
      <c r="K2">
        <v>0.55000000000000004</v>
      </c>
      <c r="L2" t="s">
        <v>1530</v>
      </c>
      <c r="M2" t="s">
        <v>1531</v>
      </c>
      <c r="N2">
        <v>2</v>
      </c>
      <c r="O2">
        <v>4</v>
      </c>
      <c r="P2" t="s">
        <v>1532</v>
      </c>
      <c r="Q2" t="s">
        <v>1533</v>
      </c>
      <c r="R2">
        <v>0</v>
      </c>
      <c r="S2">
        <v>100</v>
      </c>
      <c r="T2">
        <v>20.099135511493301</v>
      </c>
      <c r="U2">
        <v>0.25817164600668202</v>
      </c>
      <c r="V2">
        <v>44.019827102298699</v>
      </c>
      <c r="W2" t="s">
        <v>1534</v>
      </c>
    </row>
    <row r="3" spans="1:23">
      <c r="A3" t="s">
        <v>560</v>
      </c>
      <c r="B3" t="s">
        <v>89</v>
      </c>
      <c r="C3" t="s">
        <v>561</v>
      </c>
      <c r="D3">
        <v>3856.0938253306499</v>
      </c>
      <c r="E3">
        <v>3.7491761226400402</v>
      </c>
      <c r="F3">
        <v>2.7381013061722301</v>
      </c>
      <c r="G3">
        <v>3</v>
      </c>
      <c r="H3">
        <v>0.26189869382777398</v>
      </c>
      <c r="I3">
        <v>0.46328847271135498</v>
      </c>
      <c r="J3" t="s">
        <v>1529</v>
      </c>
      <c r="K3">
        <v>0.1</v>
      </c>
      <c r="L3" t="s">
        <v>1535</v>
      </c>
      <c r="M3" t="s">
        <v>1531</v>
      </c>
      <c r="N3">
        <v>2</v>
      </c>
      <c r="O3">
        <v>4</v>
      </c>
      <c r="P3" t="s">
        <v>1532</v>
      </c>
      <c r="Q3" t="s">
        <v>1533</v>
      </c>
      <c r="R3">
        <v>1.1099082369661499</v>
      </c>
      <c r="S3">
        <v>18.181818181818201</v>
      </c>
      <c r="T3">
        <v>48.788557833258302</v>
      </c>
      <c r="U3">
        <v>0.23741717207338101</v>
      </c>
      <c r="V3">
        <v>17.474402134165398</v>
      </c>
      <c r="W3" t="s">
        <v>1534</v>
      </c>
    </row>
    <row r="4" spans="1:23">
      <c r="A4" t="s">
        <v>776</v>
      </c>
      <c r="B4" t="s">
        <v>89</v>
      </c>
      <c r="C4" t="s">
        <v>777</v>
      </c>
      <c r="D4">
        <v>6623.6065276320696</v>
      </c>
      <c r="E4">
        <v>6.4396258512984099</v>
      </c>
      <c r="F4">
        <v>8.0783234515470408</v>
      </c>
      <c r="G4">
        <v>12</v>
      </c>
      <c r="H4">
        <v>3.9216765484529601</v>
      </c>
      <c r="I4">
        <v>0.54496742016631305</v>
      </c>
      <c r="J4" t="s">
        <v>1529</v>
      </c>
      <c r="K4">
        <v>0.15</v>
      </c>
      <c r="L4" t="s">
        <v>1536</v>
      </c>
      <c r="M4" t="s">
        <v>1531</v>
      </c>
      <c r="N4">
        <v>4</v>
      </c>
      <c r="O4">
        <v>6</v>
      </c>
      <c r="P4" t="s">
        <v>1537</v>
      </c>
      <c r="Q4" t="s">
        <v>1538</v>
      </c>
      <c r="R4">
        <v>16.619789278931201</v>
      </c>
      <c r="S4">
        <v>27.272727272727298</v>
      </c>
      <c r="T4">
        <v>57.390105867346001</v>
      </c>
      <c r="U4">
        <v>1.73766410341445</v>
      </c>
      <c r="V4">
        <v>29.035027794132599</v>
      </c>
      <c r="W4" t="s">
        <v>1534</v>
      </c>
    </row>
    <row r="5" spans="1:23">
      <c r="A5" t="s">
        <v>961</v>
      </c>
      <c r="B5" t="s">
        <v>49</v>
      </c>
      <c r="C5" t="s">
        <v>48</v>
      </c>
      <c r="D5">
        <v>690.16313295106704</v>
      </c>
      <c r="E5">
        <v>3.6387811053638601</v>
      </c>
      <c r="F5">
        <v>0.47563495602292999</v>
      </c>
      <c r="H5">
        <v>0</v>
      </c>
      <c r="I5">
        <v>0.26217785599364801</v>
      </c>
      <c r="J5" t="s">
        <v>1529</v>
      </c>
      <c r="K5">
        <v>0.05</v>
      </c>
      <c r="L5" t="s">
        <v>49</v>
      </c>
      <c r="M5" t="s">
        <v>1539</v>
      </c>
      <c r="N5">
        <v>0</v>
      </c>
      <c r="O5">
        <v>4</v>
      </c>
      <c r="P5" t="s">
        <v>1540</v>
      </c>
      <c r="Q5" t="s">
        <v>1537</v>
      </c>
      <c r="R5">
        <v>0</v>
      </c>
      <c r="S5">
        <v>9.0909090909090899</v>
      </c>
      <c r="T5">
        <v>27.6097512525746</v>
      </c>
      <c r="U5">
        <v>7.2435571198729606E-2</v>
      </c>
      <c r="V5">
        <v>9.1583138868785703</v>
      </c>
      <c r="W5" t="s">
        <v>1534</v>
      </c>
    </row>
    <row r="6" spans="1:23">
      <c r="A6" t="s">
        <v>679</v>
      </c>
      <c r="B6" t="s">
        <v>49</v>
      </c>
      <c r="C6" t="s">
        <v>680</v>
      </c>
      <c r="D6">
        <v>6639.4183913820198</v>
      </c>
      <c r="E6">
        <v>1.24668114833138</v>
      </c>
      <c r="F6">
        <v>1.5676586637160299</v>
      </c>
      <c r="G6">
        <v>3</v>
      </c>
      <c r="H6">
        <v>1.4323413362839701</v>
      </c>
      <c r="I6">
        <v>0.54098656607821505</v>
      </c>
      <c r="J6" t="s">
        <v>1529</v>
      </c>
      <c r="K6">
        <v>0.05</v>
      </c>
      <c r="L6" t="s">
        <v>49</v>
      </c>
      <c r="M6" t="s">
        <v>1539</v>
      </c>
      <c r="N6">
        <v>2</v>
      </c>
      <c r="O6">
        <v>4</v>
      </c>
      <c r="P6" t="s">
        <v>1532</v>
      </c>
      <c r="Q6" t="s">
        <v>1533</v>
      </c>
      <c r="R6">
        <v>6.0701618020826196</v>
      </c>
      <c r="S6">
        <v>9.0909090909090899</v>
      </c>
      <c r="T6">
        <v>56.970885141291099</v>
      </c>
      <c r="U6">
        <v>0.70113384772923104</v>
      </c>
      <c r="V6">
        <v>17.458605385454899</v>
      </c>
      <c r="W6" t="s">
        <v>1534</v>
      </c>
    </row>
    <row r="7" spans="1:23">
      <c r="A7" t="s">
        <v>431</v>
      </c>
      <c r="B7" t="s">
        <v>99</v>
      </c>
      <c r="C7" t="s">
        <v>432</v>
      </c>
      <c r="D7">
        <v>2904.2593977572801</v>
      </c>
      <c r="E7">
        <v>3.6387811053638601</v>
      </c>
      <c r="F7">
        <v>2.0015083753095899</v>
      </c>
      <c r="G7">
        <v>1</v>
      </c>
      <c r="H7">
        <v>0</v>
      </c>
      <c r="I7">
        <v>4.2398469954735701E-2</v>
      </c>
      <c r="J7" t="s">
        <v>1541</v>
      </c>
      <c r="K7">
        <v>0.47</v>
      </c>
      <c r="L7" t="s">
        <v>1542</v>
      </c>
      <c r="M7" t="s">
        <v>1531</v>
      </c>
      <c r="N7">
        <v>2</v>
      </c>
      <c r="O7">
        <v>2</v>
      </c>
      <c r="P7" t="s">
        <v>1532</v>
      </c>
      <c r="Q7" t="s">
        <v>1532</v>
      </c>
      <c r="R7">
        <v>0</v>
      </c>
      <c r="S7">
        <v>85.454545454545496</v>
      </c>
      <c r="T7">
        <v>4.4649507278310203</v>
      </c>
      <c r="U7">
        <v>0.196479693990947</v>
      </c>
      <c r="V7">
        <v>35.074808327384403</v>
      </c>
      <c r="W7" t="s">
        <v>1534</v>
      </c>
    </row>
    <row r="8" spans="1:23">
      <c r="A8" t="s">
        <v>1167</v>
      </c>
      <c r="B8" t="s">
        <v>89</v>
      </c>
      <c r="D8">
        <v>5821.4962785834296</v>
      </c>
      <c r="E8">
        <v>3.7491761226400402</v>
      </c>
      <c r="F8">
        <v>4.1336770541103904</v>
      </c>
      <c r="H8">
        <v>0</v>
      </c>
      <c r="I8">
        <v>0.45500591338297602</v>
      </c>
      <c r="J8" t="s">
        <v>1529</v>
      </c>
      <c r="K8">
        <v>0.15</v>
      </c>
      <c r="L8" t="s">
        <v>1543</v>
      </c>
      <c r="M8" t="s">
        <v>1531</v>
      </c>
      <c r="N8">
        <v>2</v>
      </c>
      <c r="O8">
        <v>4</v>
      </c>
      <c r="P8" t="s">
        <v>1532</v>
      </c>
      <c r="Q8" t="s">
        <v>1537</v>
      </c>
      <c r="R8">
        <v>0</v>
      </c>
      <c r="S8">
        <v>27.272727272727298</v>
      </c>
      <c r="T8">
        <v>47.916327789555403</v>
      </c>
      <c r="U8">
        <v>0.15100118267659501</v>
      </c>
      <c r="V8">
        <v>20.492356467002001</v>
      </c>
      <c r="W8" t="s">
        <v>1534</v>
      </c>
    </row>
    <row r="9" spans="1:23">
      <c r="A9" t="s">
        <v>797</v>
      </c>
      <c r="B9" t="s">
        <v>89</v>
      </c>
      <c r="C9" t="s">
        <v>798</v>
      </c>
      <c r="D9">
        <v>7398.1309551198001</v>
      </c>
      <c r="E9">
        <v>3.6387811053638601</v>
      </c>
      <c r="F9">
        <v>5.0985187754729999</v>
      </c>
      <c r="H9">
        <v>0</v>
      </c>
      <c r="I9">
        <v>0.66783141041341898</v>
      </c>
      <c r="J9" t="s">
        <v>1529</v>
      </c>
      <c r="K9">
        <v>0.1</v>
      </c>
      <c r="L9" t="s">
        <v>1535</v>
      </c>
      <c r="M9" t="s">
        <v>1531</v>
      </c>
      <c r="N9">
        <v>2</v>
      </c>
      <c r="O9">
        <v>4</v>
      </c>
      <c r="P9" t="s">
        <v>1532</v>
      </c>
      <c r="Q9" t="s">
        <v>1533</v>
      </c>
      <c r="R9">
        <v>0</v>
      </c>
      <c r="S9">
        <v>18.181818181818201</v>
      </c>
      <c r="T9">
        <v>70.328819534695299</v>
      </c>
      <c r="U9">
        <v>0.17356628208268399</v>
      </c>
      <c r="V9">
        <v>21.338491179666299</v>
      </c>
      <c r="W9" t="s">
        <v>1534</v>
      </c>
    </row>
    <row r="10" spans="1:23">
      <c r="A10" t="s">
        <v>809</v>
      </c>
      <c r="B10" t="s">
        <v>89</v>
      </c>
      <c r="C10" t="s">
        <v>810</v>
      </c>
      <c r="D10">
        <v>2870.1349517807398</v>
      </c>
      <c r="E10">
        <v>3.6387811053638601</v>
      </c>
      <c r="F10">
        <v>1.97799106673943</v>
      </c>
      <c r="H10">
        <v>0</v>
      </c>
      <c r="I10">
        <v>0.295437600417294</v>
      </c>
      <c r="J10" t="s">
        <v>1529</v>
      </c>
      <c r="K10">
        <v>0.1</v>
      </c>
      <c r="L10" t="s">
        <v>1535</v>
      </c>
      <c r="M10" t="s">
        <v>1531</v>
      </c>
      <c r="N10">
        <v>2</v>
      </c>
      <c r="O10">
        <v>4</v>
      </c>
      <c r="P10" t="s">
        <v>1532</v>
      </c>
      <c r="Q10" t="s">
        <v>1533</v>
      </c>
      <c r="R10">
        <v>0</v>
      </c>
      <c r="S10">
        <v>18.181818181818201</v>
      </c>
      <c r="T10">
        <v>31.112309722971698</v>
      </c>
      <c r="U10">
        <v>9.9087520083458905E-2</v>
      </c>
      <c r="V10">
        <v>13.495189217321601</v>
      </c>
      <c r="W10" t="s">
        <v>1534</v>
      </c>
    </row>
    <row r="11" spans="1:23">
      <c r="A11" t="s">
        <v>1129</v>
      </c>
      <c r="B11" t="s">
        <v>68</v>
      </c>
      <c r="C11" t="s">
        <v>1130</v>
      </c>
      <c r="D11">
        <v>2999.46725547596</v>
      </c>
      <c r="E11">
        <v>1.24668114833138</v>
      </c>
      <c r="F11">
        <v>0.70821577318923301</v>
      </c>
      <c r="H11">
        <v>0</v>
      </c>
      <c r="I11">
        <v>0.28229861449925497</v>
      </c>
      <c r="J11" t="s">
        <v>1529</v>
      </c>
      <c r="K11">
        <v>0.1</v>
      </c>
      <c r="L11" t="s">
        <v>1544</v>
      </c>
      <c r="M11" t="s">
        <v>1531</v>
      </c>
      <c r="P11" t="s">
        <v>68</v>
      </c>
      <c r="Q11" t="s">
        <v>68</v>
      </c>
      <c r="R11">
        <v>0</v>
      </c>
      <c r="S11">
        <v>18.181818181818201</v>
      </c>
      <c r="T11">
        <v>29.728653076863001</v>
      </c>
      <c r="U11">
        <v>9.6459722899850997E-2</v>
      </c>
      <c r="V11">
        <v>13.2184578880999</v>
      </c>
      <c r="W11" t="s">
        <v>1534</v>
      </c>
    </row>
    <row r="12" spans="1:23">
      <c r="A12" t="s">
        <v>1023</v>
      </c>
      <c r="B12" t="s">
        <v>89</v>
      </c>
      <c r="C12" t="s">
        <v>1024</v>
      </c>
      <c r="D12">
        <v>5330.8558677833398</v>
      </c>
      <c r="E12">
        <v>3.7491761226400402</v>
      </c>
      <c r="F12">
        <v>3.7852874115016801</v>
      </c>
      <c r="G12">
        <v>3</v>
      </c>
      <c r="H12">
        <v>0</v>
      </c>
      <c r="I12">
        <v>0.50086983574869004</v>
      </c>
      <c r="J12" t="s">
        <v>1529</v>
      </c>
      <c r="K12">
        <v>0.1</v>
      </c>
      <c r="L12" t="s">
        <v>1535</v>
      </c>
      <c r="M12" t="s">
        <v>1531</v>
      </c>
      <c r="N12">
        <v>2</v>
      </c>
      <c r="O12">
        <v>4</v>
      </c>
      <c r="P12" t="s">
        <v>1532</v>
      </c>
      <c r="Q12" t="s">
        <v>1533</v>
      </c>
      <c r="R12">
        <v>0</v>
      </c>
      <c r="S12">
        <v>18.181818181818201</v>
      </c>
      <c r="T12">
        <v>52.7462226835599</v>
      </c>
      <c r="U12">
        <v>0.14017396714973801</v>
      </c>
      <c r="V12">
        <v>17.821971809439301</v>
      </c>
      <c r="W12" t="s">
        <v>1534</v>
      </c>
    </row>
    <row r="13" spans="1:23">
      <c r="A13" t="s">
        <v>831</v>
      </c>
      <c r="B13" t="s">
        <v>89</v>
      </c>
      <c r="C13" t="s">
        <v>832</v>
      </c>
      <c r="D13">
        <v>1386.2924878558399</v>
      </c>
      <c r="E13">
        <v>3.6387811053638601</v>
      </c>
      <c r="F13">
        <v>0.95538161199198601</v>
      </c>
      <c r="G13">
        <v>2</v>
      </c>
      <c r="H13">
        <v>1.04461838800801</v>
      </c>
      <c r="I13">
        <v>0.32378178946743302</v>
      </c>
      <c r="J13" t="s">
        <v>1529</v>
      </c>
      <c r="K13">
        <v>0.18</v>
      </c>
      <c r="L13" t="s">
        <v>89</v>
      </c>
      <c r="M13" t="s">
        <v>1539</v>
      </c>
      <c r="N13">
        <v>2</v>
      </c>
      <c r="O13">
        <v>4</v>
      </c>
      <c r="P13" t="s">
        <v>1532</v>
      </c>
      <c r="Q13" t="s">
        <v>1533</v>
      </c>
      <c r="R13">
        <v>4.4270192278959799</v>
      </c>
      <c r="S13">
        <v>32.727272727272698</v>
      </c>
      <c r="T13">
        <v>34.097214783562499</v>
      </c>
      <c r="U13">
        <v>0.55460371309669199</v>
      </c>
      <c r="V13">
        <v>21.68115973878</v>
      </c>
      <c r="W13" t="s">
        <v>1534</v>
      </c>
    </row>
    <row r="14" spans="1:23">
      <c r="A14" t="s">
        <v>885</v>
      </c>
      <c r="B14" t="s">
        <v>89</v>
      </c>
      <c r="C14" t="s">
        <v>886</v>
      </c>
      <c r="D14">
        <v>727.03505790093095</v>
      </c>
      <c r="E14">
        <v>3.6387811053638601</v>
      </c>
      <c r="F14">
        <v>0.50104572568693695</v>
      </c>
      <c r="G14">
        <v>10</v>
      </c>
      <c r="H14">
        <v>9.4989542743130606</v>
      </c>
      <c r="I14">
        <v>0.425732364265481</v>
      </c>
      <c r="J14" t="s">
        <v>1529</v>
      </c>
      <c r="K14">
        <v>0.1</v>
      </c>
      <c r="L14" t="s">
        <v>1535</v>
      </c>
      <c r="M14" t="s">
        <v>1531</v>
      </c>
      <c r="N14">
        <v>2</v>
      </c>
      <c r="O14">
        <v>4</v>
      </c>
      <c r="P14" t="s">
        <v>1532</v>
      </c>
      <c r="Q14" t="s">
        <v>1533</v>
      </c>
      <c r="R14">
        <v>40.255899857820701</v>
      </c>
      <c r="S14">
        <v>18.181818181818201</v>
      </c>
      <c r="T14">
        <v>44.833552524837202</v>
      </c>
      <c r="U14">
        <v>3.92472818257832</v>
      </c>
      <c r="V14">
        <v>32.341797720823003</v>
      </c>
      <c r="W14" t="s">
        <v>1534</v>
      </c>
    </row>
    <row r="15" spans="1:23">
      <c r="A15" t="s">
        <v>938</v>
      </c>
      <c r="B15" t="s">
        <v>89</v>
      </c>
      <c r="C15" t="s">
        <v>939</v>
      </c>
      <c r="D15">
        <v>1432.01850755343</v>
      </c>
      <c r="E15">
        <v>3.7491761226400402</v>
      </c>
      <c r="F15">
        <v>1.0168351507003699</v>
      </c>
      <c r="G15">
        <v>1</v>
      </c>
      <c r="H15">
        <v>0</v>
      </c>
      <c r="I15">
        <v>0.228134709504698</v>
      </c>
      <c r="J15" t="s">
        <v>1529</v>
      </c>
      <c r="K15">
        <v>0.55000000000000004</v>
      </c>
      <c r="L15" t="s">
        <v>1530</v>
      </c>
      <c r="M15" t="s">
        <v>1531</v>
      </c>
      <c r="N15">
        <v>2</v>
      </c>
      <c r="O15">
        <v>4</v>
      </c>
      <c r="P15" t="s">
        <v>1532</v>
      </c>
      <c r="Q15" t="s">
        <v>1533</v>
      </c>
      <c r="R15">
        <v>0</v>
      </c>
      <c r="S15">
        <v>100</v>
      </c>
      <c r="T15">
        <v>24.024693304592802</v>
      </c>
      <c r="U15">
        <v>0.26562694190093999</v>
      </c>
      <c r="V15">
        <v>44.804938660918602</v>
      </c>
      <c r="W15" t="s">
        <v>1534</v>
      </c>
    </row>
    <row r="16" spans="1:23">
      <c r="A16" t="s">
        <v>613</v>
      </c>
      <c r="B16" t="s">
        <v>89</v>
      </c>
      <c r="C16" t="s">
        <v>614</v>
      </c>
      <c r="D16">
        <v>4351.6411649207303</v>
      </c>
      <c r="E16">
        <v>6.4396258512984099</v>
      </c>
      <c r="F16">
        <v>5.3073751782571703</v>
      </c>
      <c r="H16">
        <v>0</v>
      </c>
      <c r="I16">
        <v>0.43316279937360302</v>
      </c>
      <c r="J16" t="s">
        <v>1529</v>
      </c>
      <c r="K16">
        <v>0.55000000000000004</v>
      </c>
      <c r="L16" t="s">
        <v>1530</v>
      </c>
      <c r="M16" t="s">
        <v>1531</v>
      </c>
      <c r="N16">
        <v>2</v>
      </c>
      <c r="O16">
        <v>4</v>
      </c>
      <c r="P16" t="s">
        <v>1532</v>
      </c>
      <c r="Q16" t="s">
        <v>1537</v>
      </c>
      <c r="R16">
        <v>0</v>
      </c>
      <c r="S16">
        <v>100</v>
      </c>
      <c r="T16">
        <v>45.616046012916698</v>
      </c>
      <c r="U16">
        <v>0.30663255987472099</v>
      </c>
      <c r="V16">
        <v>49.123209202583297</v>
      </c>
      <c r="W16" t="s">
        <v>1534</v>
      </c>
    </row>
    <row r="17" spans="1:23">
      <c r="A17" t="s">
        <v>492</v>
      </c>
      <c r="B17" t="s">
        <v>89</v>
      </c>
      <c r="C17" t="s">
        <v>493</v>
      </c>
      <c r="D17">
        <v>1024.6631730634399</v>
      </c>
      <c r="E17">
        <v>3.6387811053638601</v>
      </c>
      <c r="F17">
        <v>0.70616003664875704</v>
      </c>
      <c r="G17">
        <v>1</v>
      </c>
      <c r="H17">
        <v>0.29383996335124302</v>
      </c>
      <c r="I17">
        <v>9.8266308585952603E-2</v>
      </c>
      <c r="J17" t="s">
        <v>1529</v>
      </c>
      <c r="K17">
        <v>0.18</v>
      </c>
      <c r="L17" t="s">
        <v>89</v>
      </c>
      <c r="M17" t="s">
        <v>1539</v>
      </c>
      <c r="N17">
        <v>2</v>
      </c>
      <c r="O17">
        <v>2</v>
      </c>
      <c r="P17" t="s">
        <v>1532</v>
      </c>
      <c r="Q17" t="s">
        <v>1532</v>
      </c>
      <c r="R17">
        <v>1.2452730897842701</v>
      </c>
      <c r="S17">
        <v>32.727272727272698</v>
      </c>
      <c r="T17">
        <v>10.3483504595927</v>
      </c>
      <c r="U17">
        <v>0.20918924705768799</v>
      </c>
      <c r="V17">
        <v>15.658688418741299</v>
      </c>
      <c r="W17" t="s">
        <v>1534</v>
      </c>
    </row>
    <row r="18" spans="1:23">
      <c r="A18" t="s">
        <v>263</v>
      </c>
      <c r="B18" t="s">
        <v>89</v>
      </c>
      <c r="C18" t="s">
        <v>264</v>
      </c>
      <c r="D18">
        <v>2277.5194169664901</v>
      </c>
      <c r="E18">
        <v>3.6387811053638601</v>
      </c>
      <c r="F18">
        <v>1.5695823146888299</v>
      </c>
      <c r="H18">
        <v>0</v>
      </c>
      <c r="I18">
        <v>0.26602319239322098</v>
      </c>
      <c r="J18" t="s">
        <v>1529</v>
      </c>
      <c r="K18">
        <v>0.55000000000000004</v>
      </c>
      <c r="L18" t="s">
        <v>1530</v>
      </c>
      <c r="M18" t="s">
        <v>1531</v>
      </c>
      <c r="N18">
        <v>2</v>
      </c>
      <c r="O18">
        <v>4</v>
      </c>
      <c r="P18" t="s">
        <v>1532</v>
      </c>
      <c r="Q18" t="s">
        <v>1533</v>
      </c>
      <c r="R18">
        <v>0</v>
      </c>
      <c r="S18">
        <v>100</v>
      </c>
      <c r="T18">
        <v>28.014700713589601</v>
      </c>
      <c r="U18">
        <v>0.27320463847864401</v>
      </c>
      <c r="V18">
        <v>45.602940142717898</v>
      </c>
      <c r="W18" t="s">
        <v>1534</v>
      </c>
    </row>
    <row r="19" spans="1:23">
      <c r="A19" t="s">
        <v>280</v>
      </c>
      <c r="B19" t="s">
        <v>49</v>
      </c>
      <c r="C19" t="s">
        <v>281</v>
      </c>
      <c r="I19">
        <v>0</v>
      </c>
      <c r="K19">
        <v>0.05</v>
      </c>
      <c r="L19" t="s">
        <v>49</v>
      </c>
      <c r="M19" t="s">
        <v>1539</v>
      </c>
      <c r="N19">
        <v>0</v>
      </c>
      <c r="O19">
        <v>4</v>
      </c>
      <c r="P19" t="s">
        <v>1540</v>
      </c>
      <c r="Q19" t="s">
        <v>1537</v>
      </c>
      <c r="S19">
        <v>9.0909090909090899</v>
      </c>
      <c r="T19">
        <v>0</v>
      </c>
      <c r="U19">
        <v>0.02</v>
      </c>
      <c r="V19">
        <v>3.6363636363636398</v>
      </c>
      <c r="W19" t="s">
        <v>1534</v>
      </c>
    </row>
    <row r="20" spans="1:23">
      <c r="A20" t="s">
        <v>325</v>
      </c>
      <c r="B20" t="s">
        <v>49</v>
      </c>
      <c r="C20" t="s">
        <v>326</v>
      </c>
      <c r="D20">
        <v>13406.352083549</v>
      </c>
      <c r="E20">
        <v>1.24668114833138</v>
      </c>
      <c r="F20">
        <v>3.1654254565253099</v>
      </c>
      <c r="H20">
        <v>0</v>
      </c>
      <c r="I20">
        <v>0.41865712908598202</v>
      </c>
      <c r="J20" t="s">
        <v>1529</v>
      </c>
      <c r="K20">
        <v>0.05</v>
      </c>
      <c r="L20" t="s">
        <v>49</v>
      </c>
      <c r="M20" t="s">
        <v>1539</v>
      </c>
      <c r="N20">
        <v>0</v>
      </c>
      <c r="O20">
        <v>4</v>
      </c>
      <c r="P20" t="s">
        <v>1540</v>
      </c>
      <c r="Q20" t="s">
        <v>1537</v>
      </c>
      <c r="R20">
        <v>0</v>
      </c>
      <c r="S20">
        <v>9.0909090909090899</v>
      </c>
      <c r="T20">
        <v>44.0884648719572</v>
      </c>
      <c r="U20">
        <v>0.10373142581719599</v>
      </c>
      <c r="V20">
        <v>12.454056610755099</v>
      </c>
      <c r="W20" t="s">
        <v>1534</v>
      </c>
    </row>
    <row r="21" spans="1:23">
      <c r="A21" t="s">
        <v>47</v>
      </c>
      <c r="B21" t="s">
        <v>49</v>
      </c>
      <c r="C21" t="s">
        <v>48</v>
      </c>
      <c r="D21">
        <v>1416.5696821726101</v>
      </c>
      <c r="E21">
        <v>3.7491761226400402</v>
      </c>
      <c r="F21">
        <v>1.00586538417753</v>
      </c>
      <c r="H21">
        <v>0</v>
      </c>
      <c r="I21">
        <v>0.212671238419817</v>
      </c>
      <c r="J21" t="s">
        <v>1529</v>
      </c>
      <c r="K21">
        <v>0.05</v>
      </c>
      <c r="L21" t="s">
        <v>49</v>
      </c>
      <c r="M21" t="s">
        <v>1539</v>
      </c>
      <c r="N21">
        <v>0</v>
      </c>
      <c r="O21">
        <v>2</v>
      </c>
      <c r="P21" t="s">
        <v>1540</v>
      </c>
      <c r="Q21" t="s">
        <v>1533</v>
      </c>
      <c r="R21">
        <v>0</v>
      </c>
      <c r="S21">
        <v>9.0909090909090899</v>
      </c>
      <c r="T21">
        <v>22.396246887801301</v>
      </c>
      <c r="U21">
        <v>6.2534247683963401E-2</v>
      </c>
      <c r="V21">
        <v>8.1156130139238893</v>
      </c>
      <c r="W21" t="s">
        <v>1534</v>
      </c>
    </row>
    <row r="22" spans="1:23">
      <c r="A22" t="s">
        <v>1107</v>
      </c>
      <c r="B22" t="s">
        <v>89</v>
      </c>
      <c r="C22" t="s">
        <v>1108</v>
      </c>
      <c r="D22">
        <v>4088.2354657193</v>
      </c>
      <c r="E22">
        <v>3.6387811053638601</v>
      </c>
      <c r="F22">
        <v>2.81746097858671</v>
      </c>
      <c r="H22">
        <v>0</v>
      </c>
      <c r="I22">
        <v>0.54597519001343697</v>
      </c>
      <c r="J22" t="s">
        <v>1529</v>
      </c>
      <c r="K22">
        <v>0.18</v>
      </c>
      <c r="L22" t="s">
        <v>89</v>
      </c>
      <c r="M22" t="s">
        <v>1539</v>
      </c>
      <c r="N22">
        <v>2</v>
      </c>
      <c r="O22">
        <v>4</v>
      </c>
      <c r="P22" t="s">
        <v>1532</v>
      </c>
      <c r="Q22" t="s">
        <v>1533</v>
      </c>
      <c r="R22">
        <v>0</v>
      </c>
      <c r="S22">
        <v>32.727272727272698</v>
      </c>
      <c r="T22">
        <v>57.496233345936801</v>
      </c>
      <c r="U22">
        <v>0.18119503800268699</v>
      </c>
      <c r="V22">
        <v>24.590155760096501</v>
      </c>
      <c r="W22" t="s">
        <v>1534</v>
      </c>
    </row>
    <row r="23" spans="1:23">
      <c r="A23" t="s">
        <v>1137</v>
      </c>
      <c r="B23" t="s">
        <v>89</v>
      </c>
      <c r="C23" t="s">
        <v>1138</v>
      </c>
      <c r="D23">
        <v>18028.676578096802</v>
      </c>
      <c r="E23">
        <v>3.6387811053638601</v>
      </c>
      <c r="F23">
        <v>12.424698425586101</v>
      </c>
      <c r="G23">
        <v>7</v>
      </c>
      <c r="H23">
        <v>0</v>
      </c>
      <c r="I23">
        <v>0.50634707203503804</v>
      </c>
      <c r="J23" t="s">
        <v>1529</v>
      </c>
      <c r="K23">
        <v>0.1</v>
      </c>
      <c r="L23" t="s">
        <v>1535</v>
      </c>
      <c r="M23" t="s">
        <v>1531</v>
      </c>
      <c r="N23">
        <v>2</v>
      </c>
      <c r="O23">
        <v>4</v>
      </c>
      <c r="P23" t="s">
        <v>1532</v>
      </c>
      <c r="Q23" t="s">
        <v>1533</v>
      </c>
      <c r="R23">
        <v>0</v>
      </c>
      <c r="S23">
        <v>18.181818181818201</v>
      </c>
      <c r="T23">
        <v>53.3230262844762</v>
      </c>
      <c r="U23">
        <v>0.14126941440700799</v>
      </c>
      <c r="V23">
        <v>17.937332529622498</v>
      </c>
      <c r="W23" t="s">
        <v>1534</v>
      </c>
    </row>
    <row r="24" spans="1:23">
      <c r="A24" t="s">
        <v>1168</v>
      </c>
      <c r="B24" t="s">
        <v>99</v>
      </c>
      <c r="D24">
        <v>4800.0702864139903</v>
      </c>
      <c r="E24">
        <v>3.6387811053638601</v>
      </c>
      <c r="F24">
        <v>3.3080312618601799</v>
      </c>
      <c r="G24">
        <v>1</v>
      </c>
      <c r="H24">
        <v>0</v>
      </c>
      <c r="I24">
        <v>0.75310316115391496</v>
      </c>
      <c r="J24" t="s">
        <v>1529</v>
      </c>
      <c r="K24">
        <v>0.2</v>
      </c>
      <c r="L24" t="s">
        <v>99</v>
      </c>
      <c r="M24" t="s">
        <v>1539</v>
      </c>
      <c r="N24">
        <v>2</v>
      </c>
      <c r="O24">
        <v>2</v>
      </c>
      <c r="P24" t="s">
        <v>1532</v>
      </c>
      <c r="Q24" t="s">
        <v>1533</v>
      </c>
      <c r="R24">
        <v>0</v>
      </c>
      <c r="S24">
        <v>36.363636363636402</v>
      </c>
      <c r="T24">
        <v>79.308722959009202</v>
      </c>
      <c r="U24">
        <v>0.230620632230783</v>
      </c>
      <c r="V24">
        <v>30.407199137256399</v>
      </c>
      <c r="W24" t="s">
        <v>1534</v>
      </c>
    </row>
    <row r="25" spans="1:23">
      <c r="A25" t="s">
        <v>335</v>
      </c>
      <c r="B25" t="s">
        <v>99</v>
      </c>
      <c r="C25" t="s">
        <v>336</v>
      </c>
      <c r="D25">
        <v>2182.5884435429598</v>
      </c>
      <c r="E25">
        <v>3.6387811053638601</v>
      </c>
      <c r="F25">
        <v>1.5041593918844001</v>
      </c>
      <c r="H25">
        <v>0</v>
      </c>
      <c r="I25">
        <v>0.52147095888084305</v>
      </c>
      <c r="J25" t="s">
        <v>1529</v>
      </c>
      <c r="K25">
        <v>0.2</v>
      </c>
      <c r="L25" t="s">
        <v>99</v>
      </c>
      <c r="M25" t="s">
        <v>1539</v>
      </c>
      <c r="N25">
        <v>2</v>
      </c>
      <c r="O25">
        <v>2</v>
      </c>
      <c r="P25" t="s">
        <v>1532</v>
      </c>
      <c r="Q25" t="s">
        <v>1533</v>
      </c>
      <c r="R25">
        <v>0</v>
      </c>
      <c r="S25">
        <v>36.363636363636402</v>
      </c>
      <c r="T25">
        <v>54.915711342496103</v>
      </c>
      <c r="U25">
        <v>0.18429419177616899</v>
      </c>
      <c r="V25">
        <v>25.528596813953801</v>
      </c>
      <c r="W25" t="s">
        <v>1534</v>
      </c>
    </row>
    <row r="26" spans="1:23">
      <c r="A26" t="s">
        <v>312</v>
      </c>
      <c r="B26" t="s">
        <v>89</v>
      </c>
      <c r="C26" t="s">
        <v>313</v>
      </c>
      <c r="D26">
        <v>3231.68981115519</v>
      </c>
      <c r="E26">
        <v>6.4396258512984099</v>
      </c>
      <c r="F26">
        <v>3.94145326729027</v>
      </c>
      <c r="H26">
        <v>0</v>
      </c>
      <c r="I26">
        <v>0.47158270448798001</v>
      </c>
      <c r="J26" t="s">
        <v>1529</v>
      </c>
      <c r="K26">
        <v>0.1</v>
      </c>
      <c r="L26" t="s">
        <v>1545</v>
      </c>
      <c r="M26" t="s">
        <v>1531</v>
      </c>
      <c r="N26">
        <v>2</v>
      </c>
      <c r="O26">
        <v>3</v>
      </c>
      <c r="P26" t="s">
        <v>1532</v>
      </c>
      <c r="Q26" t="s">
        <v>1533</v>
      </c>
      <c r="R26">
        <v>0</v>
      </c>
      <c r="S26">
        <v>18.181818181818201</v>
      </c>
      <c r="T26">
        <v>49.662017093636699</v>
      </c>
      <c r="U26">
        <v>0.13431654089759601</v>
      </c>
      <c r="V26">
        <v>17.205130691454599</v>
      </c>
      <c r="W26" t="s">
        <v>1534</v>
      </c>
    </row>
    <row r="27" spans="1:23">
      <c r="A27" t="s">
        <v>844</v>
      </c>
      <c r="B27" t="s">
        <v>99</v>
      </c>
      <c r="C27" t="s">
        <v>845</v>
      </c>
      <c r="D27">
        <v>10286.558129282999</v>
      </c>
      <c r="E27">
        <v>3.6387811053638601</v>
      </c>
      <c r="F27">
        <v>7.0891161666784202</v>
      </c>
      <c r="G27">
        <v>3</v>
      </c>
      <c r="H27">
        <v>0</v>
      </c>
      <c r="I27">
        <v>0.51442339787553504</v>
      </c>
      <c r="J27" t="s">
        <v>1529</v>
      </c>
      <c r="K27">
        <v>0.2</v>
      </c>
      <c r="L27" t="s">
        <v>99</v>
      </c>
      <c r="M27" t="s">
        <v>1539</v>
      </c>
      <c r="N27">
        <v>2</v>
      </c>
      <c r="O27">
        <v>2</v>
      </c>
      <c r="P27" t="s">
        <v>1532</v>
      </c>
      <c r="Q27" t="s">
        <v>1533</v>
      </c>
      <c r="R27">
        <v>0</v>
      </c>
      <c r="S27">
        <v>36.363636363636402</v>
      </c>
      <c r="T27">
        <v>54.173538035919798</v>
      </c>
      <c r="U27">
        <v>0.18288467957510701</v>
      </c>
      <c r="V27">
        <v>25.380162152638501</v>
      </c>
      <c r="W27" t="s">
        <v>1534</v>
      </c>
    </row>
    <row r="28" spans="1:23">
      <c r="A28" t="s">
        <v>866</v>
      </c>
      <c r="B28" t="s">
        <v>99</v>
      </c>
      <c r="C28" t="s">
        <v>867</v>
      </c>
      <c r="D28">
        <v>5651.3655822304599</v>
      </c>
      <c r="E28">
        <v>3.6387811053638601</v>
      </c>
      <c r="F28">
        <v>3.8947125568416401</v>
      </c>
      <c r="G28">
        <v>1</v>
      </c>
      <c r="H28">
        <v>0</v>
      </c>
      <c r="I28">
        <v>0.50080959628230903</v>
      </c>
      <c r="J28" t="s">
        <v>1529</v>
      </c>
      <c r="K28">
        <v>0.2</v>
      </c>
      <c r="L28" t="s">
        <v>99</v>
      </c>
      <c r="M28" t="s">
        <v>1539</v>
      </c>
      <c r="N28">
        <v>2</v>
      </c>
      <c r="O28">
        <v>2</v>
      </c>
      <c r="P28" t="s">
        <v>1533</v>
      </c>
      <c r="Q28" t="s">
        <v>1533</v>
      </c>
      <c r="R28">
        <v>0</v>
      </c>
      <c r="S28">
        <v>36.363636363636402</v>
      </c>
      <c r="T28">
        <v>52.7398789110241</v>
      </c>
      <c r="U28">
        <v>0.18016191925646199</v>
      </c>
      <c r="V28">
        <v>25.093430327659402</v>
      </c>
      <c r="W28" t="s">
        <v>1534</v>
      </c>
    </row>
    <row r="29" spans="1:23">
      <c r="A29" t="s">
        <v>624</v>
      </c>
      <c r="B29" t="s">
        <v>89</v>
      </c>
      <c r="C29" t="s">
        <v>48</v>
      </c>
      <c r="D29">
        <v>6415.4417147412196</v>
      </c>
      <c r="E29">
        <v>3.6387811053638601</v>
      </c>
      <c r="F29">
        <v>4.4212856238946001</v>
      </c>
      <c r="H29">
        <v>0</v>
      </c>
      <c r="I29">
        <v>0.238359226048134</v>
      </c>
      <c r="J29" t="s">
        <v>1529</v>
      </c>
      <c r="K29">
        <v>0.1</v>
      </c>
      <c r="L29" t="s">
        <v>1535</v>
      </c>
      <c r="M29" t="s">
        <v>1531</v>
      </c>
      <c r="N29">
        <v>2</v>
      </c>
      <c r="O29">
        <v>4</v>
      </c>
      <c r="P29" t="s">
        <v>1532</v>
      </c>
      <c r="Q29" t="s">
        <v>1533</v>
      </c>
      <c r="R29">
        <v>0</v>
      </c>
      <c r="S29">
        <v>18.181818181818201</v>
      </c>
      <c r="T29">
        <v>25.101429390377799</v>
      </c>
      <c r="U29">
        <v>8.76718452096268E-2</v>
      </c>
      <c r="V29">
        <v>12.2930131508028</v>
      </c>
      <c r="W29" t="s">
        <v>1534</v>
      </c>
    </row>
    <row r="30" spans="1:23">
      <c r="A30" t="s">
        <v>509</v>
      </c>
      <c r="B30" t="s">
        <v>49</v>
      </c>
      <c r="C30" t="s">
        <v>48</v>
      </c>
      <c r="D30">
        <v>1022.60985672229</v>
      </c>
      <c r="E30">
        <v>6.4396258512984099</v>
      </c>
      <c r="F30">
        <v>1.2472016797616301</v>
      </c>
      <c r="H30">
        <v>0</v>
      </c>
      <c r="I30">
        <v>0.37576322712816002</v>
      </c>
      <c r="J30" t="s">
        <v>1529</v>
      </c>
      <c r="K30">
        <v>0.05</v>
      </c>
      <c r="L30" t="s">
        <v>49</v>
      </c>
      <c r="M30" t="s">
        <v>1539</v>
      </c>
      <c r="N30">
        <v>0</v>
      </c>
      <c r="O30">
        <v>4</v>
      </c>
      <c r="P30" t="s">
        <v>1540</v>
      </c>
      <c r="Q30" t="s">
        <v>1533</v>
      </c>
      <c r="R30">
        <v>0</v>
      </c>
      <c r="S30">
        <v>9.0909090909090899</v>
      </c>
      <c r="T30">
        <v>39.571340575477798</v>
      </c>
      <c r="U30">
        <v>9.5152645425631899E-2</v>
      </c>
      <c r="V30">
        <v>11.5506317514592</v>
      </c>
      <c r="W30" t="s">
        <v>1534</v>
      </c>
    </row>
    <row r="31" spans="1:23">
      <c r="A31" t="s">
        <v>201</v>
      </c>
      <c r="B31" t="s">
        <v>49</v>
      </c>
      <c r="C31" t="s">
        <v>48</v>
      </c>
      <c r="D31">
        <v>1090.5846958253101</v>
      </c>
      <c r="E31">
        <v>3.6387811053638601</v>
      </c>
      <c r="F31">
        <v>0.75159071685002798</v>
      </c>
      <c r="H31">
        <v>0</v>
      </c>
      <c r="I31">
        <v>0.33931192520807402</v>
      </c>
      <c r="J31" t="s">
        <v>1529</v>
      </c>
      <c r="K31">
        <v>0.05</v>
      </c>
      <c r="L31" t="s">
        <v>49</v>
      </c>
      <c r="M31" t="s">
        <v>1539</v>
      </c>
      <c r="N31">
        <v>0</v>
      </c>
      <c r="O31">
        <v>2</v>
      </c>
      <c r="P31" t="s">
        <v>1540</v>
      </c>
      <c r="Q31" t="s">
        <v>1533</v>
      </c>
      <c r="R31">
        <v>0</v>
      </c>
      <c r="S31">
        <v>9.0909090909090899</v>
      </c>
      <c r="T31">
        <v>35.732681604712397</v>
      </c>
      <c r="U31">
        <v>8.7862385041614893E-2</v>
      </c>
      <c r="V31">
        <v>10.7828999573061</v>
      </c>
      <c r="W31" t="s">
        <v>1534</v>
      </c>
    </row>
    <row r="32" spans="1:23">
      <c r="A32" t="s">
        <v>202</v>
      </c>
      <c r="B32" t="s">
        <v>89</v>
      </c>
      <c r="C32" t="s">
        <v>48</v>
      </c>
      <c r="D32">
        <v>1090.5846958253101</v>
      </c>
      <c r="E32">
        <v>3.6387811053638601</v>
      </c>
      <c r="F32">
        <v>0.75159071685002798</v>
      </c>
      <c r="H32">
        <v>0</v>
      </c>
      <c r="I32">
        <v>0.33931192520807402</v>
      </c>
      <c r="J32" t="s">
        <v>1529</v>
      </c>
      <c r="K32">
        <v>0.1</v>
      </c>
      <c r="L32" t="s">
        <v>1535</v>
      </c>
      <c r="M32" t="s">
        <v>1531</v>
      </c>
      <c r="N32">
        <v>2</v>
      </c>
      <c r="O32">
        <v>4</v>
      </c>
      <c r="P32" t="s">
        <v>1540</v>
      </c>
      <c r="Q32" t="s">
        <v>1533</v>
      </c>
      <c r="R32">
        <v>0</v>
      </c>
      <c r="S32">
        <v>18.181818181818201</v>
      </c>
      <c r="T32">
        <v>35.732681604712397</v>
      </c>
      <c r="U32">
        <v>0.10786238504161499</v>
      </c>
      <c r="V32">
        <v>14.419263593669699</v>
      </c>
      <c r="W32" t="s">
        <v>1534</v>
      </c>
    </row>
    <row r="33" spans="1:23">
      <c r="A33" t="s">
        <v>195</v>
      </c>
      <c r="B33" t="s">
        <v>49</v>
      </c>
      <c r="C33" t="s">
        <v>48</v>
      </c>
      <c r="I33">
        <v>0</v>
      </c>
      <c r="K33">
        <v>0.05</v>
      </c>
      <c r="L33" t="s">
        <v>49</v>
      </c>
      <c r="M33" t="s">
        <v>1539</v>
      </c>
      <c r="N33">
        <v>0</v>
      </c>
      <c r="O33">
        <v>4</v>
      </c>
      <c r="P33" t="s">
        <v>1540</v>
      </c>
      <c r="Q33" t="s">
        <v>1533</v>
      </c>
      <c r="S33">
        <v>9.0909090909090899</v>
      </c>
      <c r="T33">
        <v>0</v>
      </c>
      <c r="U33">
        <v>0.02</v>
      </c>
      <c r="V33">
        <v>3.6363636363636398</v>
      </c>
      <c r="W33" t="s">
        <v>1534</v>
      </c>
    </row>
    <row r="34" spans="1:23">
      <c r="A34" t="s">
        <v>1005</v>
      </c>
      <c r="B34" t="s">
        <v>89</v>
      </c>
      <c r="C34" t="s">
        <v>1006</v>
      </c>
      <c r="D34">
        <v>4696.8729799651201</v>
      </c>
      <c r="E34">
        <v>2.9501712194580398</v>
      </c>
      <c r="F34">
        <v>2.6243521755574299</v>
      </c>
      <c r="G34">
        <v>2</v>
      </c>
      <c r="H34">
        <v>0</v>
      </c>
      <c r="I34">
        <v>0.54461310859340095</v>
      </c>
      <c r="J34" t="s">
        <v>1529</v>
      </c>
      <c r="K34">
        <v>0.1</v>
      </c>
      <c r="L34" t="s">
        <v>1535</v>
      </c>
      <c r="M34" t="s">
        <v>1531</v>
      </c>
      <c r="N34">
        <v>2</v>
      </c>
      <c r="O34">
        <v>4</v>
      </c>
      <c r="P34" t="s">
        <v>1532</v>
      </c>
      <c r="Q34" t="s">
        <v>1533</v>
      </c>
      <c r="R34">
        <v>0</v>
      </c>
      <c r="S34">
        <v>18.181818181818201</v>
      </c>
      <c r="T34">
        <v>57.352793584213103</v>
      </c>
      <c r="U34">
        <v>0.14892262171868001</v>
      </c>
      <c r="V34">
        <v>18.743285989569902</v>
      </c>
      <c r="W34" t="s">
        <v>1534</v>
      </c>
    </row>
    <row r="35" spans="1:23">
      <c r="A35" t="s">
        <v>463</v>
      </c>
      <c r="B35" t="s">
        <v>320</v>
      </c>
      <c r="C35" t="s">
        <v>464</v>
      </c>
      <c r="D35">
        <v>5149.1600009624399</v>
      </c>
      <c r="E35">
        <v>3.7247978142886402</v>
      </c>
      <c r="F35">
        <v>3.6324961964029199</v>
      </c>
      <c r="G35">
        <v>1</v>
      </c>
      <c r="H35">
        <v>0</v>
      </c>
      <c r="I35">
        <v>0.75246804204497197</v>
      </c>
      <c r="J35" t="s">
        <v>1529</v>
      </c>
      <c r="K35">
        <v>0.33</v>
      </c>
      <c r="L35" t="s">
        <v>320</v>
      </c>
      <c r="M35" t="s">
        <v>1539</v>
      </c>
      <c r="N35">
        <v>6</v>
      </c>
      <c r="O35">
        <v>8</v>
      </c>
      <c r="P35" t="s">
        <v>1540</v>
      </c>
      <c r="Q35" t="s">
        <v>68</v>
      </c>
      <c r="R35">
        <v>0</v>
      </c>
      <c r="S35">
        <v>60</v>
      </c>
      <c r="T35">
        <v>79.241839047142605</v>
      </c>
      <c r="U35">
        <v>0.28249360840899401</v>
      </c>
      <c r="V35">
        <v>39.848367809428503</v>
      </c>
      <c r="W35" t="s">
        <v>1534</v>
      </c>
    </row>
    <row r="36" spans="1:23">
      <c r="A36" t="s">
        <v>864</v>
      </c>
      <c r="B36" t="s">
        <v>99</v>
      </c>
      <c r="C36" t="s">
        <v>865</v>
      </c>
      <c r="D36">
        <v>14643.372540598501</v>
      </c>
      <c r="E36">
        <v>3.6387811053638601</v>
      </c>
      <c r="F36">
        <v>10.091671840820799</v>
      </c>
      <c r="G36">
        <v>12</v>
      </c>
      <c r="H36">
        <v>1.9083281591791801</v>
      </c>
      <c r="I36">
        <v>6.6241811014922602E-2</v>
      </c>
      <c r="J36" t="s">
        <v>1541</v>
      </c>
      <c r="K36">
        <v>0.47</v>
      </c>
      <c r="L36" t="s">
        <v>1542</v>
      </c>
      <c r="M36" t="s">
        <v>1531</v>
      </c>
      <c r="N36">
        <v>2</v>
      </c>
      <c r="O36">
        <v>2</v>
      </c>
      <c r="P36" t="s">
        <v>1533</v>
      </c>
      <c r="Q36" t="s">
        <v>1533</v>
      </c>
      <c r="R36">
        <v>8.0873604665637799</v>
      </c>
      <c r="S36">
        <v>85.454545454545496</v>
      </c>
      <c r="T36">
        <v>6.97587489878011</v>
      </c>
      <c r="U36">
        <v>0.96457962587465795</v>
      </c>
      <c r="V36">
        <v>38.811937348199699</v>
      </c>
      <c r="W36" t="s">
        <v>1534</v>
      </c>
    </row>
    <row r="37" spans="1:23">
      <c r="A37" t="s">
        <v>705</v>
      </c>
      <c r="B37" t="s">
        <v>99</v>
      </c>
      <c r="C37" t="s">
        <v>706</v>
      </c>
      <c r="D37">
        <v>18195.657923390601</v>
      </c>
      <c r="E37">
        <v>3.6387811053638601</v>
      </c>
      <c r="F37">
        <v>12.539775805170001</v>
      </c>
      <c r="G37">
        <v>3</v>
      </c>
      <c r="H37">
        <v>0</v>
      </c>
      <c r="I37">
        <v>5.0451620705393198E-2</v>
      </c>
      <c r="J37" t="s">
        <v>1541</v>
      </c>
      <c r="K37">
        <v>0.47</v>
      </c>
      <c r="L37" t="s">
        <v>1542</v>
      </c>
      <c r="M37" t="s">
        <v>1531</v>
      </c>
      <c r="N37">
        <v>2</v>
      </c>
      <c r="O37">
        <v>2</v>
      </c>
      <c r="P37" t="s">
        <v>1533</v>
      </c>
      <c r="Q37" t="s">
        <v>1533</v>
      </c>
      <c r="R37">
        <v>0</v>
      </c>
      <c r="S37">
        <v>85.454545454545496</v>
      </c>
      <c r="T37">
        <v>5.3130219281330202</v>
      </c>
      <c r="U37">
        <v>0.19809032414107899</v>
      </c>
      <c r="V37">
        <v>35.244422567444801</v>
      </c>
      <c r="W37" t="s">
        <v>1534</v>
      </c>
    </row>
    <row r="38" spans="1:23">
      <c r="A38" t="s">
        <v>1083</v>
      </c>
      <c r="B38" t="s">
        <v>89</v>
      </c>
      <c r="C38" t="s">
        <v>1084</v>
      </c>
      <c r="D38">
        <v>8122.84744633026</v>
      </c>
      <c r="E38">
        <v>3.6387811053638601</v>
      </c>
      <c r="F38">
        <v>5.5979666305794797</v>
      </c>
      <c r="G38">
        <v>2</v>
      </c>
      <c r="H38">
        <v>0</v>
      </c>
      <c r="I38">
        <v>0.55936763674143797</v>
      </c>
      <c r="J38" t="s">
        <v>1529</v>
      </c>
      <c r="K38">
        <v>0.55000000000000004</v>
      </c>
      <c r="L38" t="s">
        <v>1530</v>
      </c>
      <c r="M38" t="s">
        <v>1531</v>
      </c>
      <c r="N38">
        <v>2</v>
      </c>
      <c r="O38">
        <v>4</v>
      </c>
      <c r="P38" t="s">
        <v>1532</v>
      </c>
      <c r="Q38" t="s">
        <v>1533</v>
      </c>
      <c r="R38">
        <v>0</v>
      </c>
      <c r="S38">
        <v>100</v>
      </c>
      <c r="T38">
        <v>58.906581757788999</v>
      </c>
      <c r="U38">
        <v>0.33187352734828801</v>
      </c>
      <c r="V38">
        <v>51.781316351557798</v>
      </c>
      <c r="W38" t="s">
        <v>1534</v>
      </c>
    </row>
    <row r="39" spans="1:23">
      <c r="A39" t="s">
        <v>916</v>
      </c>
      <c r="B39" t="s">
        <v>89</v>
      </c>
      <c r="C39" t="s">
        <v>917</v>
      </c>
      <c r="D39">
        <v>20725.571183761502</v>
      </c>
      <c r="E39">
        <v>1.24668114833138</v>
      </c>
      <c r="F39">
        <v>4.8935944854537201</v>
      </c>
      <c r="G39">
        <v>1</v>
      </c>
      <c r="H39">
        <v>0</v>
      </c>
      <c r="I39">
        <v>0.33962807609525297</v>
      </c>
      <c r="J39" t="s">
        <v>1529</v>
      </c>
      <c r="K39">
        <v>0.1</v>
      </c>
      <c r="L39" t="s">
        <v>1535</v>
      </c>
      <c r="M39" t="s">
        <v>1531</v>
      </c>
      <c r="N39">
        <v>2</v>
      </c>
      <c r="O39">
        <v>4</v>
      </c>
      <c r="P39" t="s">
        <v>1532</v>
      </c>
      <c r="Q39" t="s">
        <v>1533</v>
      </c>
      <c r="R39">
        <v>0</v>
      </c>
      <c r="S39">
        <v>18.181818181818201</v>
      </c>
      <c r="T39">
        <v>35.765975214961003</v>
      </c>
      <c r="U39">
        <v>0.107925615219051</v>
      </c>
      <c r="V39">
        <v>14.4259223157195</v>
      </c>
      <c r="W39" t="s">
        <v>1534</v>
      </c>
    </row>
    <row r="40" spans="1:23">
      <c r="A40" t="s">
        <v>134</v>
      </c>
      <c r="B40" t="s">
        <v>89</v>
      </c>
      <c r="C40" t="s">
        <v>135</v>
      </c>
      <c r="I40">
        <v>0</v>
      </c>
      <c r="K40">
        <v>0.1</v>
      </c>
      <c r="L40" t="s">
        <v>1535</v>
      </c>
      <c r="M40" t="s">
        <v>1531</v>
      </c>
      <c r="N40">
        <v>2</v>
      </c>
      <c r="O40">
        <v>4</v>
      </c>
      <c r="P40" t="s">
        <v>1532</v>
      </c>
      <c r="Q40" t="s">
        <v>1533</v>
      </c>
      <c r="S40">
        <v>18.181818181818201</v>
      </c>
      <c r="T40">
        <v>0</v>
      </c>
      <c r="U40">
        <v>0.04</v>
      </c>
      <c r="V40">
        <v>7.2727272727272698</v>
      </c>
      <c r="W40" t="s">
        <v>1534</v>
      </c>
    </row>
    <row r="41" spans="1:23">
      <c r="A41" t="s">
        <v>139</v>
      </c>
      <c r="B41" t="s">
        <v>89</v>
      </c>
      <c r="C41" t="s">
        <v>140</v>
      </c>
      <c r="D41">
        <v>1028.9374894699599</v>
      </c>
      <c r="E41">
        <v>6.4396258512984099</v>
      </c>
      <c r="F41">
        <v>1.2549190258638001</v>
      </c>
      <c r="G41">
        <v>2</v>
      </c>
      <c r="H41">
        <v>0.7450809741362</v>
      </c>
      <c r="I41">
        <v>0.376972100734005</v>
      </c>
      <c r="J41" t="s">
        <v>1529</v>
      </c>
      <c r="K41">
        <v>0.1</v>
      </c>
      <c r="L41" t="s">
        <v>1535</v>
      </c>
      <c r="M41" t="s">
        <v>1531</v>
      </c>
      <c r="N41">
        <v>2</v>
      </c>
      <c r="O41">
        <v>4</v>
      </c>
      <c r="P41" t="s">
        <v>1532</v>
      </c>
      <c r="Q41" t="s">
        <v>1533</v>
      </c>
      <c r="R41">
        <v>3.1576007436843301</v>
      </c>
      <c r="S41">
        <v>18.181818181818201</v>
      </c>
      <c r="T41">
        <v>39.698646138438797</v>
      </c>
      <c r="U41">
        <v>0.41342680980128099</v>
      </c>
      <c r="V41">
        <v>16.475496797888798</v>
      </c>
      <c r="W41" t="s">
        <v>1534</v>
      </c>
    </row>
    <row r="42" spans="1:23">
      <c r="A42" t="s">
        <v>128</v>
      </c>
      <c r="B42" t="s">
        <v>89</v>
      </c>
      <c r="C42" t="s">
        <v>129</v>
      </c>
      <c r="D42">
        <v>2538.51482220466</v>
      </c>
      <c r="E42">
        <v>6.4396258512984099</v>
      </c>
      <c r="F42">
        <v>3.0960389532146499</v>
      </c>
      <c r="G42">
        <v>2</v>
      </c>
      <c r="H42">
        <v>0</v>
      </c>
      <c r="I42">
        <v>0.50860808272689595</v>
      </c>
      <c r="J42" t="s">
        <v>1529</v>
      </c>
      <c r="K42">
        <v>0.1</v>
      </c>
      <c r="L42" t="s">
        <v>1535</v>
      </c>
      <c r="M42" t="s">
        <v>1531</v>
      </c>
      <c r="N42">
        <v>2</v>
      </c>
      <c r="O42">
        <v>4</v>
      </c>
      <c r="P42" t="s">
        <v>1532</v>
      </c>
      <c r="Q42" t="s">
        <v>1533</v>
      </c>
      <c r="R42">
        <v>0</v>
      </c>
      <c r="S42">
        <v>18.181818181818201</v>
      </c>
      <c r="T42">
        <v>53.561131606319698</v>
      </c>
      <c r="U42">
        <v>0.14172161654537899</v>
      </c>
      <c r="V42">
        <v>17.9849535939912</v>
      </c>
      <c r="W42" t="s">
        <v>1534</v>
      </c>
    </row>
    <row r="43" spans="1:23">
      <c r="A43" t="s">
        <v>975</v>
      </c>
      <c r="B43" t="s">
        <v>89</v>
      </c>
      <c r="C43" t="s">
        <v>976</v>
      </c>
      <c r="I43">
        <v>0</v>
      </c>
      <c r="K43">
        <v>0.47</v>
      </c>
      <c r="L43" t="s">
        <v>1542</v>
      </c>
      <c r="M43" t="s">
        <v>1531</v>
      </c>
      <c r="N43">
        <v>2</v>
      </c>
      <c r="O43">
        <v>2</v>
      </c>
      <c r="P43" t="s">
        <v>1532</v>
      </c>
      <c r="Q43" t="s">
        <v>1533</v>
      </c>
      <c r="S43">
        <v>85.454545454545496</v>
      </c>
      <c r="T43">
        <v>0</v>
      </c>
      <c r="U43">
        <v>0.188</v>
      </c>
      <c r="V43">
        <v>34.181818181818201</v>
      </c>
      <c r="W43" t="s">
        <v>1534</v>
      </c>
    </row>
    <row r="44" spans="1:23">
      <c r="A44" t="s">
        <v>946</v>
      </c>
      <c r="B44" t="s">
        <v>89</v>
      </c>
      <c r="C44" t="s">
        <v>947</v>
      </c>
      <c r="D44">
        <v>1510.89589923822</v>
      </c>
      <c r="E44">
        <v>3.7491761226400402</v>
      </c>
      <c r="F44">
        <v>1.07284371765506</v>
      </c>
      <c r="G44">
        <v>4</v>
      </c>
      <c r="H44">
        <v>2.92715628234494</v>
      </c>
      <c r="I44">
        <v>4.3433158951789001E-2</v>
      </c>
      <c r="J44" t="s">
        <v>1541</v>
      </c>
      <c r="K44">
        <v>0.47</v>
      </c>
      <c r="L44" t="s">
        <v>1542</v>
      </c>
      <c r="M44" t="s">
        <v>1531</v>
      </c>
      <c r="N44">
        <v>2</v>
      </c>
      <c r="O44">
        <v>4</v>
      </c>
      <c r="P44" t="s">
        <v>1532</v>
      </c>
      <c r="Q44" t="s">
        <v>1537</v>
      </c>
      <c r="R44">
        <v>12.4050823666893</v>
      </c>
      <c r="S44">
        <v>85.454545454545496</v>
      </c>
      <c r="T44">
        <v>4.5739130416929097</v>
      </c>
      <c r="U44">
        <v>1.3675491447283401</v>
      </c>
      <c r="V44">
        <v>40.058633736832498</v>
      </c>
      <c r="W44" t="s">
        <v>1534</v>
      </c>
    </row>
    <row r="45" spans="1:23">
      <c r="A45" t="s">
        <v>924</v>
      </c>
      <c r="B45" t="s">
        <v>89</v>
      </c>
      <c r="C45" t="s">
        <v>925</v>
      </c>
      <c r="D45">
        <v>1679.4035696605899</v>
      </c>
      <c r="E45">
        <v>3.6387811053638601</v>
      </c>
      <c r="F45">
        <v>1.15738295029575</v>
      </c>
      <c r="G45">
        <v>5</v>
      </c>
      <c r="H45">
        <v>3.8426170497042502</v>
      </c>
      <c r="I45">
        <v>4.8927892843792301E-2</v>
      </c>
      <c r="J45" t="s">
        <v>1541</v>
      </c>
      <c r="K45">
        <v>0.47</v>
      </c>
      <c r="L45" t="s">
        <v>1542</v>
      </c>
      <c r="M45" t="s">
        <v>1531</v>
      </c>
      <c r="N45">
        <v>2</v>
      </c>
      <c r="O45">
        <v>4</v>
      </c>
      <c r="P45" t="s">
        <v>1532</v>
      </c>
      <c r="Q45" t="s">
        <v>1533</v>
      </c>
      <c r="R45">
        <v>16.284740685946201</v>
      </c>
      <c r="S45">
        <v>85.454545454545496</v>
      </c>
      <c r="T45">
        <v>5.1525593021954599</v>
      </c>
      <c r="U45">
        <v>1.7348323984504599</v>
      </c>
      <c r="V45">
        <v>41.726226316635803</v>
      </c>
      <c r="W45" t="s">
        <v>1534</v>
      </c>
    </row>
    <row r="46" spans="1:23">
      <c r="A46" t="s">
        <v>763</v>
      </c>
      <c r="B46" t="s">
        <v>89</v>
      </c>
      <c r="C46" t="s">
        <v>764</v>
      </c>
      <c r="D46">
        <v>1707.39941614696</v>
      </c>
      <c r="E46">
        <v>3.6387811053638601</v>
      </c>
      <c r="F46">
        <v>1.17667665431531</v>
      </c>
      <c r="H46">
        <v>0</v>
      </c>
      <c r="I46">
        <v>0.48249352506700399</v>
      </c>
      <c r="J46" t="s">
        <v>1529</v>
      </c>
      <c r="K46">
        <v>0.55000000000000004</v>
      </c>
      <c r="L46" t="s">
        <v>1530</v>
      </c>
      <c r="M46" t="s">
        <v>1531</v>
      </c>
      <c r="N46">
        <v>2</v>
      </c>
      <c r="O46">
        <v>4</v>
      </c>
      <c r="P46" t="s">
        <v>1532</v>
      </c>
      <c r="Q46" t="s">
        <v>1533</v>
      </c>
      <c r="R46">
        <v>0</v>
      </c>
      <c r="S46">
        <v>100</v>
      </c>
      <c r="T46">
        <v>50.811027337109003</v>
      </c>
      <c r="U46">
        <v>0.31649870501340099</v>
      </c>
      <c r="V46">
        <v>50.162205467421799</v>
      </c>
      <c r="W46" t="s">
        <v>1534</v>
      </c>
    </row>
    <row r="47" spans="1:23">
      <c r="A47" t="s">
        <v>394</v>
      </c>
      <c r="B47" t="s">
        <v>89</v>
      </c>
      <c r="C47" t="s">
        <v>395</v>
      </c>
      <c r="D47">
        <v>1323.49631063589</v>
      </c>
      <c r="E47">
        <v>3.7491761226400402</v>
      </c>
      <c r="F47">
        <v>0.93977666027239704</v>
      </c>
      <c r="G47">
        <v>1</v>
      </c>
      <c r="H47">
        <v>6.0223339727603097E-2</v>
      </c>
      <c r="I47">
        <v>0.211330330320675</v>
      </c>
      <c r="J47" t="s">
        <v>1529</v>
      </c>
      <c r="K47">
        <v>0.18</v>
      </c>
      <c r="L47" t="s">
        <v>89</v>
      </c>
      <c r="M47" t="s">
        <v>1539</v>
      </c>
      <c r="N47">
        <v>2</v>
      </c>
      <c r="O47">
        <v>2</v>
      </c>
      <c r="P47" t="s">
        <v>1532</v>
      </c>
      <c r="Q47" t="s">
        <v>1533</v>
      </c>
      <c r="R47">
        <v>0.25522227638612599</v>
      </c>
      <c r="S47">
        <v>32.727272727272698</v>
      </c>
      <c r="T47">
        <v>22.2550368724491</v>
      </c>
      <c r="U47">
        <v>0.13835540195517601</v>
      </c>
      <c r="V47">
        <v>17.644005375953402</v>
      </c>
      <c r="W47" t="s">
        <v>1534</v>
      </c>
    </row>
    <row r="48" spans="1:23">
      <c r="A48" t="s">
        <v>1036</v>
      </c>
      <c r="B48" t="s">
        <v>89</v>
      </c>
      <c r="C48" t="s">
        <v>1037</v>
      </c>
      <c r="D48">
        <v>12631.7429608002</v>
      </c>
      <c r="E48">
        <v>3.6387811053638601</v>
      </c>
      <c r="F48">
        <v>8.70533098741911</v>
      </c>
      <c r="G48">
        <v>10</v>
      </c>
      <c r="H48">
        <v>1.29466901258089</v>
      </c>
      <c r="I48">
        <v>0.60537973288731195</v>
      </c>
      <c r="J48" t="s">
        <v>1529</v>
      </c>
      <c r="K48">
        <v>0.55000000000000004</v>
      </c>
      <c r="L48" t="s">
        <v>1530</v>
      </c>
      <c r="M48" t="s">
        <v>1531</v>
      </c>
      <c r="N48">
        <v>2</v>
      </c>
      <c r="O48">
        <v>4</v>
      </c>
      <c r="P48" t="s">
        <v>1533</v>
      </c>
      <c r="Q48" t="s">
        <v>1533</v>
      </c>
      <c r="R48">
        <v>5.48671618100287</v>
      </c>
      <c r="S48">
        <v>100</v>
      </c>
      <c r="T48">
        <v>63.752080720248699</v>
      </c>
      <c r="U48">
        <v>0.85894355160981894</v>
      </c>
      <c r="V48">
        <v>54.945102616450903</v>
      </c>
      <c r="W48" t="s">
        <v>1534</v>
      </c>
    </row>
    <row r="49" spans="1:23">
      <c r="A49" t="s">
        <v>813</v>
      </c>
      <c r="B49" t="s">
        <v>89</v>
      </c>
      <c r="C49" t="s">
        <v>814</v>
      </c>
      <c r="I49">
        <v>0</v>
      </c>
      <c r="K49">
        <v>0.55000000000000004</v>
      </c>
      <c r="L49" t="s">
        <v>1530</v>
      </c>
      <c r="M49" t="s">
        <v>1531</v>
      </c>
      <c r="N49">
        <v>2</v>
      </c>
      <c r="O49">
        <v>4</v>
      </c>
      <c r="P49" t="s">
        <v>1532</v>
      </c>
      <c r="Q49" t="s">
        <v>1533</v>
      </c>
      <c r="S49">
        <v>100</v>
      </c>
      <c r="T49">
        <v>0</v>
      </c>
      <c r="U49">
        <v>0.22</v>
      </c>
      <c r="V49">
        <v>40</v>
      </c>
      <c r="W49" t="s">
        <v>1534</v>
      </c>
    </row>
    <row r="50" spans="1:23">
      <c r="A50" t="s">
        <v>817</v>
      </c>
      <c r="B50" t="s">
        <v>89</v>
      </c>
      <c r="C50" t="s">
        <v>818</v>
      </c>
      <c r="I50">
        <v>0</v>
      </c>
      <c r="K50">
        <v>0.55000000000000004</v>
      </c>
      <c r="L50" t="s">
        <v>1530</v>
      </c>
      <c r="M50" t="s">
        <v>1531</v>
      </c>
      <c r="N50">
        <v>2</v>
      </c>
      <c r="O50">
        <v>4</v>
      </c>
      <c r="P50" t="s">
        <v>1532</v>
      </c>
      <c r="Q50" t="s">
        <v>1533</v>
      </c>
      <c r="S50">
        <v>100</v>
      </c>
      <c r="T50">
        <v>0</v>
      </c>
      <c r="U50">
        <v>0.22</v>
      </c>
      <c r="V50">
        <v>40</v>
      </c>
      <c r="W50" t="s">
        <v>1534</v>
      </c>
    </row>
    <row r="51" spans="1:23">
      <c r="A51" t="s">
        <v>229</v>
      </c>
      <c r="B51" t="s">
        <v>89</v>
      </c>
      <c r="C51" t="s">
        <v>230</v>
      </c>
      <c r="D51">
        <v>3509.0015085089499</v>
      </c>
      <c r="E51">
        <v>3.6387811053638601</v>
      </c>
      <c r="F51">
        <v>2.4182743158817499</v>
      </c>
      <c r="G51">
        <v>4</v>
      </c>
      <c r="H51">
        <v>1.5817256841182501</v>
      </c>
      <c r="I51">
        <v>0.33422724044587399</v>
      </c>
      <c r="J51" t="s">
        <v>1529</v>
      </c>
      <c r="K51">
        <v>0.55000000000000004</v>
      </c>
      <c r="L51" t="s">
        <v>1530</v>
      </c>
      <c r="M51" t="s">
        <v>1531</v>
      </c>
      <c r="N51">
        <v>2</v>
      </c>
      <c r="O51">
        <v>4</v>
      </c>
      <c r="P51" t="s">
        <v>1532</v>
      </c>
      <c r="Q51" t="s">
        <v>1533</v>
      </c>
      <c r="R51">
        <v>6.7032421573596599</v>
      </c>
      <c r="S51">
        <v>100</v>
      </c>
      <c r="T51">
        <v>35.197217307203097</v>
      </c>
      <c r="U51">
        <v>0.91953572173647302</v>
      </c>
      <c r="V51">
        <v>49.720740324384501</v>
      </c>
      <c r="W51" t="s">
        <v>1534</v>
      </c>
    </row>
    <row r="52" spans="1:23">
      <c r="A52" t="s">
        <v>791</v>
      </c>
      <c r="B52" t="s">
        <v>89</v>
      </c>
      <c r="C52" t="s">
        <v>792</v>
      </c>
      <c r="D52">
        <v>12899.227393802599</v>
      </c>
      <c r="E52">
        <v>3.7491761226400402</v>
      </c>
      <c r="F52">
        <v>9.1593703305585095</v>
      </c>
      <c r="G52">
        <v>7</v>
      </c>
      <c r="H52">
        <v>0</v>
      </c>
      <c r="I52">
        <v>0.56357318556870395</v>
      </c>
      <c r="J52" t="s">
        <v>1529</v>
      </c>
      <c r="K52">
        <v>0.55000000000000004</v>
      </c>
      <c r="L52" t="s">
        <v>1530</v>
      </c>
      <c r="M52" t="s">
        <v>1531</v>
      </c>
      <c r="N52">
        <v>2</v>
      </c>
      <c r="O52">
        <v>4</v>
      </c>
      <c r="P52" t="s">
        <v>1532</v>
      </c>
      <c r="Q52" t="s">
        <v>1532</v>
      </c>
      <c r="R52">
        <v>0</v>
      </c>
      <c r="S52">
        <v>100</v>
      </c>
      <c r="T52">
        <v>59.349464916480201</v>
      </c>
      <c r="U52">
        <v>0.332714637113741</v>
      </c>
      <c r="V52">
        <v>51.869892983295998</v>
      </c>
      <c r="W52" t="s">
        <v>1534</v>
      </c>
    </row>
    <row r="53" spans="1:23">
      <c r="A53" t="s">
        <v>1169</v>
      </c>
      <c r="B53" t="s">
        <v>89</v>
      </c>
      <c r="D53">
        <v>28610.595046375201</v>
      </c>
      <c r="E53">
        <v>3.7491761226400402</v>
      </c>
      <c r="F53">
        <v>20.3155605686351</v>
      </c>
      <c r="G53">
        <v>3</v>
      </c>
      <c r="H53">
        <v>0</v>
      </c>
      <c r="I53">
        <v>0.66728371659033503</v>
      </c>
      <c r="J53" t="s">
        <v>1529</v>
      </c>
      <c r="K53">
        <v>0.55000000000000004</v>
      </c>
      <c r="L53" t="s">
        <v>1530</v>
      </c>
      <c r="M53" t="s">
        <v>1531</v>
      </c>
      <c r="N53">
        <v>2</v>
      </c>
      <c r="O53">
        <v>4</v>
      </c>
      <c r="P53" t="s">
        <v>1532</v>
      </c>
      <c r="Q53" t="s">
        <v>1532</v>
      </c>
      <c r="R53">
        <v>0</v>
      </c>
      <c r="S53">
        <v>100</v>
      </c>
      <c r="T53">
        <v>70.271142313403601</v>
      </c>
      <c r="U53">
        <v>0.35345674331806698</v>
      </c>
      <c r="V53">
        <v>54.054228462680697</v>
      </c>
      <c r="W53" t="s">
        <v>1534</v>
      </c>
    </row>
    <row r="54" spans="1:23">
      <c r="A54" t="s">
        <v>300</v>
      </c>
      <c r="B54" t="s">
        <v>49</v>
      </c>
      <c r="C54" t="s">
        <v>48</v>
      </c>
      <c r="D54">
        <v>3013.8965811448002</v>
      </c>
      <c r="E54">
        <v>6.4396258512984099</v>
      </c>
      <c r="F54">
        <v>3.6758269577803002</v>
      </c>
      <c r="G54">
        <v>1</v>
      </c>
      <c r="H54">
        <v>0</v>
      </c>
      <c r="I54">
        <v>0.48218410222922298</v>
      </c>
      <c r="J54" t="s">
        <v>1529</v>
      </c>
      <c r="K54">
        <v>0.05</v>
      </c>
      <c r="L54" t="s">
        <v>49</v>
      </c>
      <c r="M54" t="s">
        <v>1539</v>
      </c>
      <c r="N54">
        <v>0</v>
      </c>
      <c r="O54">
        <v>4</v>
      </c>
      <c r="P54" t="s">
        <v>1540</v>
      </c>
      <c r="Q54" t="s">
        <v>1537</v>
      </c>
      <c r="R54">
        <v>0</v>
      </c>
      <c r="S54">
        <v>9.0909090909090899</v>
      </c>
      <c r="T54">
        <v>50.778442252641803</v>
      </c>
      <c r="U54">
        <v>0.116436820445845</v>
      </c>
      <c r="V54">
        <v>13.792052086891999</v>
      </c>
      <c r="W54" t="s">
        <v>1534</v>
      </c>
    </row>
    <row r="55" spans="1:23">
      <c r="A55" t="s">
        <v>843</v>
      </c>
      <c r="B55" t="s">
        <v>49</v>
      </c>
      <c r="C55" t="s">
        <v>48</v>
      </c>
      <c r="D55">
        <v>1979.30746432009</v>
      </c>
      <c r="E55">
        <v>6.4396258512984099</v>
      </c>
      <c r="F55">
        <v>2.4140150596408199</v>
      </c>
      <c r="H55">
        <v>0</v>
      </c>
      <c r="I55">
        <v>0.60747175460315095</v>
      </c>
      <c r="J55" t="s">
        <v>1529</v>
      </c>
      <c r="K55">
        <v>0.05</v>
      </c>
      <c r="L55" t="s">
        <v>49</v>
      </c>
      <c r="M55" t="s">
        <v>1539</v>
      </c>
      <c r="N55">
        <v>0</v>
      </c>
      <c r="O55">
        <v>4</v>
      </c>
      <c r="P55" t="s">
        <v>1540</v>
      </c>
      <c r="Q55" t="s">
        <v>1537</v>
      </c>
      <c r="R55">
        <v>0</v>
      </c>
      <c r="S55">
        <v>9.0909090909090899</v>
      </c>
      <c r="T55">
        <v>63.9723899411415</v>
      </c>
      <c r="U55">
        <v>0.14149435092063001</v>
      </c>
      <c r="V55">
        <v>16.430841624591899</v>
      </c>
      <c r="W55" t="s">
        <v>1534</v>
      </c>
    </row>
    <row r="56" spans="1:23">
      <c r="A56" t="s">
        <v>622</v>
      </c>
      <c r="B56" t="s">
        <v>89</v>
      </c>
      <c r="C56" t="s">
        <v>623</v>
      </c>
      <c r="D56">
        <v>441.89829620055599</v>
      </c>
      <c r="E56">
        <v>3.6387811053638601</v>
      </c>
      <c r="F56">
        <v>0.30453999445209601</v>
      </c>
      <c r="G56">
        <v>2</v>
      </c>
      <c r="H56">
        <v>1.6954600055479001</v>
      </c>
      <c r="I56">
        <v>0.14419774353492401</v>
      </c>
      <c r="J56" t="s">
        <v>1529</v>
      </c>
      <c r="K56">
        <v>0.18</v>
      </c>
      <c r="L56" t="s">
        <v>89</v>
      </c>
      <c r="M56" t="s">
        <v>1539</v>
      </c>
      <c r="N56">
        <v>2</v>
      </c>
      <c r="O56">
        <v>4</v>
      </c>
      <c r="P56" t="s">
        <v>1532</v>
      </c>
      <c r="Q56" t="s">
        <v>1533</v>
      </c>
      <c r="R56">
        <v>7.1852402091084198</v>
      </c>
      <c r="S56">
        <v>32.727272727272698</v>
      </c>
      <c r="T56">
        <v>15.1853550525574</v>
      </c>
      <c r="U56">
        <v>0.77902355092614595</v>
      </c>
      <c r="V56">
        <v>19.002076185063899</v>
      </c>
      <c r="W56" t="s">
        <v>1534</v>
      </c>
    </row>
    <row r="57" spans="1:23">
      <c r="A57" t="s">
        <v>441</v>
      </c>
      <c r="B57" t="s">
        <v>49</v>
      </c>
      <c r="C57" t="s">
        <v>48</v>
      </c>
      <c r="I57">
        <v>0</v>
      </c>
      <c r="K57">
        <v>0.05</v>
      </c>
      <c r="L57" t="s">
        <v>49</v>
      </c>
      <c r="M57" t="s">
        <v>1539</v>
      </c>
      <c r="N57">
        <v>0</v>
      </c>
      <c r="O57">
        <v>2</v>
      </c>
      <c r="P57" t="s">
        <v>1540</v>
      </c>
      <c r="Q57" t="s">
        <v>1537</v>
      </c>
      <c r="S57">
        <v>9.0909090909090899</v>
      </c>
      <c r="T57">
        <v>0</v>
      </c>
      <c r="U57">
        <v>0.02</v>
      </c>
      <c r="V57">
        <v>3.6363636363636398</v>
      </c>
      <c r="W57" t="s">
        <v>1534</v>
      </c>
    </row>
    <row r="58" spans="1:23">
      <c r="A58" t="s">
        <v>442</v>
      </c>
      <c r="B58" t="s">
        <v>49</v>
      </c>
      <c r="C58" t="s">
        <v>48</v>
      </c>
      <c r="I58">
        <v>0</v>
      </c>
      <c r="K58">
        <v>0.05</v>
      </c>
      <c r="L58" t="s">
        <v>49</v>
      </c>
      <c r="M58" t="s">
        <v>1539</v>
      </c>
      <c r="N58">
        <v>2</v>
      </c>
      <c r="O58">
        <v>4</v>
      </c>
      <c r="P58" t="s">
        <v>1540</v>
      </c>
      <c r="Q58" t="s">
        <v>1537</v>
      </c>
      <c r="S58">
        <v>9.0909090909090899</v>
      </c>
      <c r="T58">
        <v>0</v>
      </c>
      <c r="U58">
        <v>0.02</v>
      </c>
      <c r="V58">
        <v>3.6363636363636398</v>
      </c>
      <c r="W58" t="s">
        <v>1534</v>
      </c>
    </row>
    <row r="59" spans="1:23">
      <c r="A59" t="s">
        <v>318</v>
      </c>
      <c r="B59" t="s">
        <v>320</v>
      </c>
      <c r="C59" t="s">
        <v>319</v>
      </c>
      <c r="D59">
        <v>5482.7565147616697</v>
      </c>
      <c r="E59">
        <v>6.4396258512984099</v>
      </c>
      <c r="F59">
        <v>6.6869129903094802</v>
      </c>
      <c r="G59">
        <v>1</v>
      </c>
      <c r="H59">
        <v>0</v>
      </c>
      <c r="I59">
        <v>0.56017493637404203</v>
      </c>
      <c r="J59" t="s">
        <v>1529</v>
      </c>
      <c r="K59">
        <v>0.33</v>
      </c>
      <c r="L59" t="s">
        <v>320</v>
      </c>
      <c r="M59" t="s">
        <v>1539</v>
      </c>
      <c r="P59" t="s">
        <v>1540</v>
      </c>
      <c r="Q59" t="s">
        <v>68</v>
      </c>
      <c r="R59">
        <v>0</v>
      </c>
      <c r="S59">
        <v>60</v>
      </c>
      <c r="T59">
        <v>58.991597870069</v>
      </c>
      <c r="U59">
        <v>0.24403498727480799</v>
      </c>
      <c r="V59">
        <v>35.798319574013803</v>
      </c>
      <c r="W59" t="s">
        <v>1534</v>
      </c>
    </row>
    <row r="60" spans="1:23">
      <c r="A60" t="s">
        <v>821</v>
      </c>
      <c r="B60" t="s">
        <v>89</v>
      </c>
      <c r="C60" t="s">
        <v>822</v>
      </c>
      <c r="D60">
        <v>837.03361876188399</v>
      </c>
      <c r="E60">
        <v>1.24668114833138</v>
      </c>
      <c r="F60">
        <v>0.197635233528416</v>
      </c>
      <c r="G60">
        <v>3</v>
      </c>
      <c r="H60">
        <v>2.8023647664715798</v>
      </c>
      <c r="I60">
        <v>0.223999298777421</v>
      </c>
      <c r="J60" t="s">
        <v>1529</v>
      </c>
      <c r="K60">
        <v>0.15</v>
      </c>
      <c r="L60" t="s">
        <v>1536</v>
      </c>
      <c r="M60" t="s">
        <v>1531</v>
      </c>
      <c r="N60">
        <v>4</v>
      </c>
      <c r="O60">
        <v>6</v>
      </c>
      <c r="P60" t="s">
        <v>1533</v>
      </c>
      <c r="Q60" t="s">
        <v>1537</v>
      </c>
      <c r="R60">
        <v>11.876224702884301</v>
      </c>
      <c r="S60">
        <v>27.272727272727298</v>
      </c>
      <c r="T60">
        <v>23.589196336038398</v>
      </c>
      <c r="U60">
        <v>1.22574576634412</v>
      </c>
      <c r="V60">
        <v>20.377420057452301</v>
      </c>
      <c r="W60" t="s">
        <v>1534</v>
      </c>
    </row>
    <row r="61" spans="1:23">
      <c r="A61" t="s">
        <v>1050</v>
      </c>
      <c r="B61" t="s">
        <v>89</v>
      </c>
      <c r="C61" t="s">
        <v>1051</v>
      </c>
      <c r="D61">
        <v>3710.4289506842802</v>
      </c>
      <c r="E61">
        <v>3.7491761226400402</v>
      </c>
      <c r="F61">
        <v>2.63466886868519</v>
      </c>
      <c r="G61">
        <v>3</v>
      </c>
      <c r="H61">
        <v>0.36533113131480599</v>
      </c>
      <c r="I61">
        <v>0.327448702373898</v>
      </c>
      <c r="J61" t="s">
        <v>1529</v>
      </c>
      <c r="K61">
        <v>0.15</v>
      </c>
      <c r="L61" t="s">
        <v>1536</v>
      </c>
      <c r="M61" t="s">
        <v>1531</v>
      </c>
      <c r="N61">
        <v>4</v>
      </c>
      <c r="O61">
        <v>6</v>
      </c>
      <c r="P61" t="s">
        <v>1533</v>
      </c>
      <c r="Q61" t="s">
        <v>1533</v>
      </c>
      <c r="R61">
        <v>1.54824762941779</v>
      </c>
      <c r="S61">
        <v>27.272727272727298</v>
      </c>
      <c r="T61">
        <v>34.483374601784497</v>
      </c>
      <c r="U61">
        <v>0.27162219300070201</v>
      </c>
      <c r="V61">
        <v>18.425064881214901</v>
      </c>
      <c r="W61" t="s">
        <v>1534</v>
      </c>
    </row>
    <row r="62" spans="1:23">
      <c r="A62" t="s">
        <v>962</v>
      </c>
      <c r="B62" t="s">
        <v>49</v>
      </c>
      <c r="C62" t="s">
        <v>48</v>
      </c>
      <c r="I62">
        <v>0</v>
      </c>
      <c r="K62">
        <v>0.05</v>
      </c>
      <c r="L62" t="s">
        <v>49</v>
      </c>
      <c r="M62" t="s">
        <v>1539</v>
      </c>
      <c r="N62">
        <v>0</v>
      </c>
      <c r="O62">
        <v>2</v>
      </c>
      <c r="P62" t="s">
        <v>1540</v>
      </c>
      <c r="Q62" t="s">
        <v>1533</v>
      </c>
      <c r="S62">
        <v>9.0909090909090899</v>
      </c>
      <c r="T62">
        <v>0</v>
      </c>
      <c r="U62">
        <v>0.02</v>
      </c>
      <c r="V62">
        <v>3.6363636363636398</v>
      </c>
      <c r="W62" t="s">
        <v>1534</v>
      </c>
    </row>
    <row r="63" spans="1:23">
      <c r="A63" t="s">
        <v>430</v>
      </c>
      <c r="B63" t="s">
        <v>49</v>
      </c>
      <c r="C63" t="s">
        <v>48</v>
      </c>
      <c r="D63">
        <v>1907.7947422920699</v>
      </c>
      <c r="E63">
        <v>3.6387811053638601</v>
      </c>
      <c r="F63">
        <v>1.3147817161297199</v>
      </c>
      <c r="G63">
        <v>1</v>
      </c>
      <c r="H63">
        <v>0</v>
      </c>
      <c r="I63">
        <v>0.42034844850866299</v>
      </c>
      <c r="J63" t="s">
        <v>1529</v>
      </c>
      <c r="K63">
        <v>0.05</v>
      </c>
      <c r="L63" t="s">
        <v>49</v>
      </c>
      <c r="M63" t="s">
        <v>1539</v>
      </c>
      <c r="N63">
        <v>0</v>
      </c>
      <c r="O63">
        <v>4</v>
      </c>
      <c r="P63" t="s">
        <v>1540</v>
      </c>
      <c r="Q63" t="s">
        <v>1533</v>
      </c>
      <c r="R63">
        <v>0</v>
      </c>
      <c r="S63">
        <v>9.0909090909090899</v>
      </c>
      <c r="T63">
        <v>44.266576438137697</v>
      </c>
      <c r="U63">
        <v>0.104069689701733</v>
      </c>
      <c r="V63">
        <v>12.4896789239912</v>
      </c>
      <c r="W63" t="s">
        <v>1534</v>
      </c>
    </row>
    <row r="64" spans="1:23">
      <c r="A64" t="s">
        <v>1170</v>
      </c>
      <c r="B64" t="s">
        <v>49</v>
      </c>
      <c r="D64">
        <v>20115.407735084202</v>
      </c>
      <c r="E64">
        <v>1.24668114833138</v>
      </c>
      <c r="F64">
        <v>4.7495264421077197</v>
      </c>
      <c r="H64">
        <v>0</v>
      </c>
      <c r="I64">
        <v>0</v>
      </c>
      <c r="K64">
        <v>0.05</v>
      </c>
      <c r="L64" t="s">
        <v>49</v>
      </c>
      <c r="M64" t="s">
        <v>1539</v>
      </c>
      <c r="N64">
        <v>0</v>
      </c>
      <c r="O64">
        <v>4</v>
      </c>
      <c r="P64" t="s">
        <v>1540</v>
      </c>
      <c r="Q64" t="s">
        <v>1537</v>
      </c>
      <c r="R64">
        <v>0</v>
      </c>
      <c r="S64">
        <v>9.0909090909090899</v>
      </c>
      <c r="T64">
        <v>0</v>
      </c>
      <c r="U64">
        <v>0.02</v>
      </c>
      <c r="V64">
        <v>3.6363636363636398</v>
      </c>
      <c r="W64" t="s">
        <v>1534</v>
      </c>
    </row>
    <row r="65" spans="1:23">
      <c r="A65" t="s">
        <v>1040</v>
      </c>
      <c r="B65" t="s">
        <v>89</v>
      </c>
      <c r="C65" t="s">
        <v>1041</v>
      </c>
      <c r="D65">
        <v>20115.407735084202</v>
      </c>
      <c r="E65">
        <v>1.24668114833138</v>
      </c>
      <c r="F65">
        <v>4.7495264421077197</v>
      </c>
      <c r="G65">
        <v>4</v>
      </c>
      <c r="H65">
        <v>0</v>
      </c>
      <c r="I65">
        <v>0.47521097094157799</v>
      </c>
      <c r="J65" t="s">
        <v>1529</v>
      </c>
      <c r="K65">
        <v>0.1</v>
      </c>
      <c r="L65" t="s">
        <v>1535</v>
      </c>
      <c r="M65" t="s">
        <v>1531</v>
      </c>
      <c r="N65">
        <v>2</v>
      </c>
      <c r="O65">
        <v>4</v>
      </c>
      <c r="P65" t="s">
        <v>1532</v>
      </c>
      <c r="Q65" t="s">
        <v>1533</v>
      </c>
      <c r="R65">
        <v>0</v>
      </c>
      <c r="S65">
        <v>18.181818181818201</v>
      </c>
      <c r="T65">
        <v>50.044107083205901</v>
      </c>
      <c r="U65">
        <v>0.13504219418831601</v>
      </c>
      <c r="V65">
        <v>17.281548689368499</v>
      </c>
      <c r="W65" t="s">
        <v>1534</v>
      </c>
    </row>
    <row r="66" spans="1:23">
      <c r="A66" t="s">
        <v>179</v>
      </c>
      <c r="B66" t="s">
        <v>68</v>
      </c>
      <c r="C66" t="s">
        <v>180</v>
      </c>
      <c r="D66">
        <v>17232.1857863921</v>
      </c>
      <c r="E66">
        <v>1.24668114833138</v>
      </c>
      <c r="F66">
        <v>4.0687577962952801</v>
      </c>
      <c r="H66">
        <v>0</v>
      </c>
      <c r="I66">
        <v>0.43944447137676201</v>
      </c>
      <c r="J66" t="s">
        <v>1529</v>
      </c>
      <c r="K66">
        <v>0.05</v>
      </c>
      <c r="L66" t="s">
        <v>68</v>
      </c>
      <c r="M66" t="s">
        <v>1539</v>
      </c>
      <c r="P66" t="s">
        <v>1540</v>
      </c>
      <c r="Q66" t="s">
        <v>68</v>
      </c>
      <c r="R66">
        <v>0</v>
      </c>
      <c r="S66">
        <v>9.0909090909090899</v>
      </c>
      <c r="T66">
        <v>46.277564129311997</v>
      </c>
      <c r="U66">
        <v>0.107888894275353</v>
      </c>
      <c r="V66">
        <v>12.891876462226</v>
      </c>
      <c r="W66" t="s">
        <v>1534</v>
      </c>
    </row>
    <row r="67" spans="1:23">
      <c r="A67" t="s">
        <v>740</v>
      </c>
      <c r="B67" t="s">
        <v>89</v>
      </c>
      <c r="C67" t="s">
        <v>741</v>
      </c>
      <c r="D67">
        <v>8173.5729905799099</v>
      </c>
      <c r="E67">
        <v>1.24668114833138</v>
      </c>
      <c r="F67">
        <v>1.92989381853533</v>
      </c>
      <c r="G67">
        <v>5</v>
      </c>
      <c r="H67">
        <v>3.07010618146467</v>
      </c>
      <c r="I67">
        <v>0.71778833336879599</v>
      </c>
      <c r="J67" t="s">
        <v>1529</v>
      </c>
      <c r="K67">
        <v>0.15</v>
      </c>
      <c r="L67" t="s">
        <v>1543</v>
      </c>
      <c r="M67" t="s">
        <v>1531</v>
      </c>
      <c r="N67">
        <v>2</v>
      </c>
      <c r="O67">
        <v>4</v>
      </c>
      <c r="P67" t="s">
        <v>1532</v>
      </c>
      <c r="Q67" t="s">
        <v>1537</v>
      </c>
      <c r="R67">
        <v>13.0108939810489</v>
      </c>
      <c r="S67">
        <v>27.272727272727298</v>
      </c>
      <c r="T67">
        <v>75.589745217814098</v>
      </c>
      <c r="U67">
        <v>1.43160013925963</v>
      </c>
      <c r="V67">
        <v>31.2313975450733</v>
      </c>
      <c r="W67" t="s">
        <v>1534</v>
      </c>
    </row>
    <row r="68" spans="1:23">
      <c r="A68" t="s">
        <v>811</v>
      </c>
      <c r="B68" t="s">
        <v>99</v>
      </c>
      <c r="C68" t="s">
        <v>812</v>
      </c>
      <c r="D68">
        <v>1789.8242145587301</v>
      </c>
      <c r="E68">
        <v>3.6387811053638601</v>
      </c>
      <c r="F68">
        <v>1.23348078292784</v>
      </c>
      <c r="G68">
        <v>4</v>
      </c>
      <c r="H68">
        <v>2.76651921707216</v>
      </c>
      <c r="I68">
        <v>4.5774235406351199E-2</v>
      </c>
      <c r="J68" t="s">
        <v>1541</v>
      </c>
      <c r="K68">
        <v>0.47</v>
      </c>
      <c r="L68" t="s">
        <v>1542</v>
      </c>
      <c r="M68" t="s">
        <v>1531</v>
      </c>
      <c r="N68">
        <v>2</v>
      </c>
      <c r="O68">
        <v>2</v>
      </c>
      <c r="P68" t="s">
        <v>1532</v>
      </c>
      <c r="Q68" t="s">
        <v>1533</v>
      </c>
      <c r="R68">
        <v>11.724313786661201</v>
      </c>
      <c r="S68">
        <v>85.454545454545496</v>
      </c>
      <c r="T68">
        <v>4.8204500283074001</v>
      </c>
      <c r="U68">
        <v>1.30376253391013</v>
      </c>
      <c r="V68">
        <v>39.8356337021442</v>
      </c>
      <c r="W68" t="s">
        <v>1534</v>
      </c>
    </row>
    <row r="69" spans="1:23">
      <c r="A69" t="s">
        <v>177</v>
      </c>
      <c r="B69" t="s">
        <v>75</v>
      </c>
      <c r="C69" t="s">
        <v>178</v>
      </c>
      <c r="D69">
        <v>5194.9691177682998</v>
      </c>
      <c r="E69">
        <v>6.4396258512984099</v>
      </c>
      <c r="F69">
        <v>6.3359199673253199</v>
      </c>
      <c r="H69">
        <v>0</v>
      </c>
      <c r="I69">
        <v>0.131117849612534</v>
      </c>
      <c r="J69" t="s">
        <v>1541</v>
      </c>
      <c r="K69">
        <v>0.47</v>
      </c>
      <c r="L69" t="s">
        <v>1542</v>
      </c>
      <c r="M69" t="s">
        <v>1531</v>
      </c>
      <c r="N69">
        <v>4</v>
      </c>
      <c r="O69">
        <v>4</v>
      </c>
      <c r="P69" t="s">
        <v>1532</v>
      </c>
      <c r="Q69" t="s">
        <v>1537</v>
      </c>
      <c r="R69">
        <v>0</v>
      </c>
      <c r="S69">
        <v>85.454545454545496</v>
      </c>
      <c r="T69">
        <v>13.807921339711701</v>
      </c>
      <c r="U69">
        <v>0.21422356992250699</v>
      </c>
      <c r="V69">
        <v>36.943402449760498</v>
      </c>
      <c r="W69" t="s">
        <v>1534</v>
      </c>
    </row>
    <row r="70" spans="1:23">
      <c r="A70" t="s">
        <v>631</v>
      </c>
      <c r="B70" t="s">
        <v>89</v>
      </c>
      <c r="C70" t="s">
        <v>632</v>
      </c>
      <c r="D70">
        <v>1691.1820745295199</v>
      </c>
      <c r="E70">
        <v>3.6387811053638601</v>
      </c>
      <c r="F70">
        <v>1.1655002610848699</v>
      </c>
      <c r="H70">
        <v>0</v>
      </c>
      <c r="I70">
        <v>0.330647774170227</v>
      </c>
      <c r="J70" t="s">
        <v>1529</v>
      </c>
      <c r="K70">
        <v>0.15</v>
      </c>
      <c r="L70" t="s">
        <v>1543</v>
      </c>
      <c r="M70" t="s">
        <v>1531</v>
      </c>
      <c r="N70">
        <v>2</v>
      </c>
      <c r="O70">
        <v>4</v>
      </c>
      <c r="P70" t="s">
        <v>1532</v>
      </c>
      <c r="Q70" t="s">
        <v>1537</v>
      </c>
      <c r="R70">
        <v>0</v>
      </c>
      <c r="S70">
        <v>27.272727272727298</v>
      </c>
      <c r="T70">
        <v>34.820266427377497</v>
      </c>
      <c r="U70">
        <v>0.126129554834045</v>
      </c>
      <c r="V70">
        <v>17.8731441945664</v>
      </c>
      <c r="W70" t="s">
        <v>1534</v>
      </c>
    </row>
    <row r="71" spans="1:23">
      <c r="A71" t="s">
        <v>1171</v>
      </c>
      <c r="B71" t="s">
        <v>89</v>
      </c>
      <c r="D71">
        <v>9196.9109008870091</v>
      </c>
      <c r="E71">
        <v>3.6387811053638601</v>
      </c>
      <c r="F71">
        <v>6.3381715177770097</v>
      </c>
      <c r="G71">
        <v>1</v>
      </c>
      <c r="H71">
        <v>0</v>
      </c>
      <c r="I71">
        <v>0.434496317178374</v>
      </c>
      <c r="J71" t="s">
        <v>1529</v>
      </c>
      <c r="K71">
        <v>0.55000000000000004</v>
      </c>
      <c r="L71" t="s">
        <v>1530</v>
      </c>
      <c r="M71" t="s">
        <v>1531</v>
      </c>
      <c r="N71">
        <v>2</v>
      </c>
      <c r="O71">
        <v>4</v>
      </c>
      <c r="P71" t="s">
        <v>1532</v>
      </c>
      <c r="Q71" t="s">
        <v>1537</v>
      </c>
      <c r="R71">
        <v>0</v>
      </c>
      <c r="S71">
        <v>100</v>
      </c>
      <c r="T71">
        <v>45.756477761971396</v>
      </c>
      <c r="U71">
        <v>0.30689926343567497</v>
      </c>
      <c r="V71">
        <v>49.151295552394302</v>
      </c>
      <c r="W71" t="s">
        <v>1534</v>
      </c>
    </row>
    <row r="72" spans="1:23">
      <c r="A72" t="s">
        <v>1172</v>
      </c>
      <c r="B72" t="s">
        <v>89</v>
      </c>
      <c r="D72">
        <v>11935.455736095601</v>
      </c>
      <c r="E72">
        <v>3.7491761226400402</v>
      </c>
      <c r="F72">
        <v>8.4750237989766397</v>
      </c>
      <c r="G72">
        <v>5</v>
      </c>
      <c r="H72">
        <v>0</v>
      </c>
      <c r="I72">
        <v>0.55824964665957899</v>
      </c>
      <c r="J72" t="s">
        <v>1529</v>
      </c>
      <c r="K72">
        <v>0.55000000000000004</v>
      </c>
      <c r="L72" t="s">
        <v>1530</v>
      </c>
      <c r="M72" t="s">
        <v>1531</v>
      </c>
      <c r="N72">
        <v>2</v>
      </c>
      <c r="O72">
        <v>4</v>
      </c>
      <c r="P72" t="s">
        <v>1532</v>
      </c>
      <c r="Q72" t="s">
        <v>1537</v>
      </c>
      <c r="R72">
        <v>0</v>
      </c>
      <c r="S72">
        <v>100</v>
      </c>
      <c r="T72">
        <v>58.788847069838397</v>
      </c>
      <c r="U72">
        <v>0.331649929331916</v>
      </c>
      <c r="V72">
        <v>51.757769413967701</v>
      </c>
      <c r="W72" t="s">
        <v>1534</v>
      </c>
    </row>
    <row r="73" spans="1:23">
      <c r="A73" t="s">
        <v>1173</v>
      </c>
      <c r="B73" t="s">
        <v>89</v>
      </c>
      <c r="D73">
        <v>2411.3445622395602</v>
      </c>
      <c r="E73">
        <v>3.6387811053638601</v>
      </c>
      <c r="F73">
        <v>1.66180966507561</v>
      </c>
      <c r="H73">
        <v>0</v>
      </c>
      <c r="I73">
        <v>0.48271009594005898</v>
      </c>
      <c r="J73" t="s">
        <v>1529</v>
      </c>
      <c r="K73">
        <v>0.55000000000000004</v>
      </c>
      <c r="L73" t="s">
        <v>1530</v>
      </c>
      <c r="M73" t="s">
        <v>1531</v>
      </c>
      <c r="N73">
        <v>2</v>
      </c>
      <c r="O73">
        <v>4</v>
      </c>
      <c r="P73" t="s">
        <v>1532</v>
      </c>
      <c r="Q73" t="s">
        <v>1537</v>
      </c>
      <c r="R73">
        <v>0</v>
      </c>
      <c r="S73">
        <v>100</v>
      </c>
      <c r="T73">
        <v>50.8338342515638</v>
      </c>
      <c r="U73">
        <v>0.316542019188012</v>
      </c>
      <c r="V73">
        <v>50.166766850312797</v>
      </c>
      <c r="W73" t="s">
        <v>1534</v>
      </c>
    </row>
    <row r="74" spans="1:23">
      <c r="A74" t="s">
        <v>1073</v>
      </c>
      <c r="B74" t="s">
        <v>89</v>
      </c>
      <c r="C74" t="s">
        <v>1074</v>
      </c>
      <c r="D74">
        <v>5763.8756082889504</v>
      </c>
      <c r="E74">
        <v>3.7491761226400402</v>
      </c>
      <c r="F74">
        <v>4.0927622735727702</v>
      </c>
      <c r="G74">
        <v>6</v>
      </c>
      <c r="H74">
        <v>1.90723772642723</v>
      </c>
      <c r="I74">
        <v>0.46557935969841302</v>
      </c>
      <c r="J74" t="s">
        <v>1529</v>
      </c>
      <c r="K74">
        <v>0.1</v>
      </c>
      <c r="L74" t="s">
        <v>1535</v>
      </c>
      <c r="M74" t="s">
        <v>1531</v>
      </c>
      <c r="N74">
        <v>2</v>
      </c>
      <c r="O74">
        <v>4</v>
      </c>
      <c r="P74" t="s">
        <v>1532</v>
      </c>
      <c r="Q74" t="s">
        <v>1533</v>
      </c>
      <c r="R74">
        <v>8.0827392892850103</v>
      </c>
      <c r="S74">
        <v>18.181818181818201</v>
      </c>
      <c r="T74">
        <v>49.029809405099499</v>
      </c>
      <c r="U74">
        <v>0.89601096251057299</v>
      </c>
      <c r="V74">
        <v>20.311784869461199</v>
      </c>
      <c r="W74" t="s">
        <v>1534</v>
      </c>
    </row>
    <row r="75" spans="1:23">
      <c r="A75" t="s">
        <v>669</v>
      </c>
      <c r="B75" t="s">
        <v>99</v>
      </c>
      <c r="C75" t="s">
        <v>670</v>
      </c>
      <c r="I75">
        <v>0</v>
      </c>
      <c r="K75">
        <v>0.2</v>
      </c>
      <c r="L75" t="s">
        <v>99</v>
      </c>
      <c r="M75" t="s">
        <v>1539</v>
      </c>
      <c r="N75">
        <v>2</v>
      </c>
      <c r="O75">
        <v>2</v>
      </c>
      <c r="P75" t="s">
        <v>1532</v>
      </c>
      <c r="Q75" t="s">
        <v>1533</v>
      </c>
      <c r="S75">
        <v>36.363636363636402</v>
      </c>
      <c r="T75">
        <v>0</v>
      </c>
      <c r="U75">
        <v>0.08</v>
      </c>
      <c r="V75">
        <v>14.545454545454501</v>
      </c>
      <c r="W75" t="s">
        <v>1534</v>
      </c>
    </row>
    <row r="76" spans="1:23">
      <c r="A76" t="s">
        <v>689</v>
      </c>
      <c r="B76" t="s">
        <v>89</v>
      </c>
      <c r="C76" t="s">
        <v>690</v>
      </c>
      <c r="D76">
        <v>2135.8967020355399</v>
      </c>
      <c r="E76">
        <v>3.6387811053638601</v>
      </c>
      <c r="F76">
        <v>1.4719811671166501</v>
      </c>
      <c r="H76">
        <v>0</v>
      </c>
      <c r="I76">
        <v>0.44856873534416097</v>
      </c>
      <c r="J76" t="s">
        <v>1529</v>
      </c>
      <c r="K76">
        <v>0.55000000000000004</v>
      </c>
      <c r="L76" t="s">
        <v>1530</v>
      </c>
      <c r="M76" t="s">
        <v>1531</v>
      </c>
      <c r="N76">
        <v>2</v>
      </c>
      <c r="O76">
        <v>4</v>
      </c>
      <c r="P76" t="s">
        <v>1532</v>
      </c>
      <c r="Q76" t="s">
        <v>1533</v>
      </c>
      <c r="R76">
        <v>0</v>
      </c>
      <c r="S76">
        <v>100</v>
      </c>
      <c r="T76">
        <v>47.238433450437299</v>
      </c>
      <c r="U76">
        <v>0.30971374706883198</v>
      </c>
      <c r="V76">
        <v>49.447686690087501</v>
      </c>
      <c r="W76" t="s">
        <v>1534</v>
      </c>
    </row>
    <row r="77" spans="1:23">
      <c r="A77" t="s">
        <v>379</v>
      </c>
      <c r="B77" t="s">
        <v>99</v>
      </c>
      <c r="C77" t="s">
        <v>380</v>
      </c>
      <c r="I77">
        <v>0</v>
      </c>
      <c r="K77">
        <v>0.2</v>
      </c>
      <c r="L77" t="s">
        <v>99</v>
      </c>
      <c r="M77" t="s">
        <v>1539</v>
      </c>
      <c r="N77">
        <v>2</v>
      </c>
      <c r="O77">
        <v>2</v>
      </c>
      <c r="P77" t="s">
        <v>1532</v>
      </c>
      <c r="Q77" t="s">
        <v>1532</v>
      </c>
      <c r="S77">
        <v>36.363636363636402</v>
      </c>
      <c r="T77">
        <v>0</v>
      </c>
      <c r="U77">
        <v>0.08</v>
      </c>
      <c r="V77">
        <v>14.545454545454501</v>
      </c>
      <c r="W77" t="s">
        <v>1534</v>
      </c>
    </row>
    <row r="78" spans="1:23">
      <c r="A78" t="s">
        <v>1174</v>
      </c>
      <c r="B78" t="s">
        <v>99</v>
      </c>
      <c r="D78">
        <v>3672.1640339801402</v>
      </c>
      <c r="E78">
        <v>3.7491761226400402</v>
      </c>
      <c r="F78">
        <v>2.6074980520105799</v>
      </c>
      <c r="G78">
        <v>1</v>
      </c>
      <c r="H78">
        <v>0</v>
      </c>
      <c r="I78">
        <v>0.42137285599888502</v>
      </c>
      <c r="J78" t="s">
        <v>1529</v>
      </c>
      <c r="K78">
        <v>0.2</v>
      </c>
      <c r="L78" t="s">
        <v>99</v>
      </c>
      <c r="M78" t="s">
        <v>1539</v>
      </c>
      <c r="N78">
        <v>2</v>
      </c>
      <c r="O78">
        <v>2</v>
      </c>
      <c r="P78" t="s">
        <v>1532</v>
      </c>
      <c r="Q78" t="s">
        <v>1532</v>
      </c>
      <c r="R78">
        <v>0</v>
      </c>
      <c r="S78">
        <v>36.363636363636402</v>
      </c>
      <c r="T78">
        <v>44.3744560143098</v>
      </c>
      <c r="U78">
        <v>0.16427457119977701</v>
      </c>
      <c r="V78">
        <v>23.4203457483165</v>
      </c>
      <c r="W78" t="s">
        <v>1534</v>
      </c>
    </row>
    <row r="79" spans="1:23">
      <c r="A79" t="s">
        <v>1048</v>
      </c>
      <c r="B79" t="s">
        <v>89</v>
      </c>
      <c r="C79" t="s">
        <v>1049</v>
      </c>
      <c r="D79">
        <v>14591.2445253448</v>
      </c>
      <c r="E79">
        <v>3.6387811053638601</v>
      </c>
      <c r="F79">
        <v>10.055747136850099</v>
      </c>
      <c r="G79">
        <v>11</v>
      </c>
      <c r="H79">
        <v>0.94425286314989199</v>
      </c>
      <c r="I79">
        <v>0.50909575870283097</v>
      </c>
      <c r="J79" t="s">
        <v>1529</v>
      </c>
      <c r="K79">
        <v>0.15</v>
      </c>
      <c r="L79" t="s">
        <v>1543</v>
      </c>
      <c r="M79" t="s">
        <v>1531</v>
      </c>
      <c r="N79">
        <v>2</v>
      </c>
      <c r="O79">
        <v>4</v>
      </c>
      <c r="P79" t="s">
        <v>1532</v>
      </c>
      <c r="Q79" t="s">
        <v>1537</v>
      </c>
      <c r="R79">
        <v>4.0016771953743699</v>
      </c>
      <c r="S79">
        <v>27.272727272727298</v>
      </c>
      <c r="T79">
        <v>53.612488393628901</v>
      </c>
      <c r="U79">
        <v>0.53952029700052295</v>
      </c>
      <c r="V79">
        <v>23.232259465966401</v>
      </c>
      <c r="W79" t="s">
        <v>1534</v>
      </c>
    </row>
    <row r="80" spans="1:23">
      <c r="A80" t="s">
        <v>573</v>
      </c>
      <c r="B80" t="s">
        <v>89</v>
      </c>
      <c r="C80" t="s">
        <v>574</v>
      </c>
      <c r="D80">
        <v>7988.0980941879197</v>
      </c>
      <c r="E80">
        <v>6.4396258512984099</v>
      </c>
      <c r="F80">
        <v>9.7424929905378992</v>
      </c>
      <c r="G80">
        <v>4</v>
      </c>
      <c r="H80">
        <v>0</v>
      </c>
      <c r="I80">
        <v>0.51682231963303205</v>
      </c>
      <c r="J80" t="s">
        <v>1529</v>
      </c>
      <c r="K80">
        <v>0.15</v>
      </c>
      <c r="L80" t="s">
        <v>1536</v>
      </c>
      <c r="M80" t="s">
        <v>1531</v>
      </c>
      <c r="N80">
        <v>4</v>
      </c>
      <c r="O80">
        <v>6</v>
      </c>
      <c r="P80" t="s">
        <v>1532</v>
      </c>
      <c r="Q80" t="s">
        <v>1537</v>
      </c>
      <c r="R80">
        <v>0</v>
      </c>
      <c r="S80">
        <v>27.272727272727298</v>
      </c>
      <c r="T80">
        <v>54.426166667532598</v>
      </c>
      <c r="U80">
        <v>0.163364463926606</v>
      </c>
      <c r="V80">
        <v>21.794324242597401</v>
      </c>
      <c r="W80" t="s">
        <v>1534</v>
      </c>
    </row>
    <row r="81" spans="1:23">
      <c r="A81" t="s">
        <v>305</v>
      </c>
      <c r="B81" t="s">
        <v>49</v>
      </c>
      <c r="C81" t="s">
        <v>48</v>
      </c>
      <c r="D81">
        <v>3350.02024472226</v>
      </c>
      <c r="E81">
        <v>3.7491761226400402</v>
      </c>
      <c r="F81">
        <v>2.37875301361239</v>
      </c>
      <c r="H81">
        <v>0</v>
      </c>
      <c r="I81">
        <v>0.322697507051315</v>
      </c>
      <c r="J81" t="s">
        <v>1529</v>
      </c>
      <c r="K81">
        <v>0.05</v>
      </c>
      <c r="L81" t="s">
        <v>49</v>
      </c>
      <c r="M81" t="s">
        <v>1539</v>
      </c>
      <c r="N81">
        <v>0</v>
      </c>
      <c r="O81">
        <v>4</v>
      </c>
      <c r="P81" t="s">
        <v>1540</v>
      </c>
      <c r="Q81" t="s">
        <v>1533</v>
      </c>
      <c r="R81">
        <v>0</v>
      </c>
      <c r="S81">
        <v>9.0909090909090899</v>
      </c>
      <c r="T81">
        <v>33.983029824336597</v>
      </c>
      <c r="U81">
        <v>8.4539501410262993E-2</v>
      </c>
      <c r="V81">
        <v>10.432969601230999</v>
      </c>
      <c r="W81" t="s">
        <v>1534</v>
      </c>
    </row>
    <row r="82" spans="1:23">
      <c r="A82" t="s">
        <v>771</v>
      </c>
      <c r="B82" t="s">
        <v>49</v>
      </c>
      <c r="C82" t="s">
        <v>48</v>
      </c>
      <c r="D82">
        <v>2362.3389556738498</v>
      </c>
      <c r="E82">
        <v>6.4396258512984099</v>
      </c>
      <c r="F82">
        <v>2.8811702667588301</v>
      </c>
      <c r="H82">
        <v>0</v>
      </c>
      <c r="I82">
        <v>0.43352448331438798</v>
      </c>
      <c r="J82" t="s">
        <v>1529</v>
      </c>
      <c r="K82">
        <v>0.05</v>
      </c>
      <c r="L82" t="s">
        <v>49</v>
      </c>
      <c r="M82" t="s">
        <v>1539</v>
      </c>
      <c r="N82">
        <v>0</v>
      </c>
      <c r="O82">
        <v>4</v>
      </c>
      <c r="P82" t="s">
        <v>1540</v>
      </c>
      <c r="Q82" t="s">
        <v>1538</v>
      </c>
      <c r="R82">
        <v>0</v>
      </c>
      <c r="S82">
        <v>9.0909090909090899</v>
      </c>
      <c r="T82">
        <v>45.654134674521103</v>
      </c>
      <c r="U82">
        <v>0.106704896662878</v>
      </c>
      <c r="V82">
        <v>12.7671905712679</v>
      </c>
      <c r="W82" t="s">
        <v>1534</v>
      </c>
    </row>
    <row r="83" spans="1:23">
      <c r="A83" t="s">
        <v>474</v>
      </c>
      <c r="B83" t="s">
        <v>68</v>
      </c>
      <c r="C83" t="s">
        <v>475</v>
      </c>
      <c r="D83">
        <v>819.59316444768797</v>
      </c>
      <c r="E83">
        <v>2.26565819982505</v>
      </c>
      <c r="F83">
        <v>0.35168901014232301</v>
      </c>
      <c r="H83">
        <v>0</v>
      </c>
      <c r="I83">
        <v>0.25245139884406698</v>
      </c>
      <c r="J83" t="s">
        <v>1529</v>
      </c>
      <c r="K83">
        <v>0.05</v>
      </c>
      <c r="L83" t="s">
        <v>68</v>
      </c>
      <c r="M83" t="s">
        <v>1539</v>
      </c>
      <c r="P83" t="s">
        <v>1540</v>
      </c>
      <c r="Q83" t="s">
        <v>68</v>
      </c>
      <c r="R83">
        <v>0</v>
      </c>
      <c r="S83">
        <v>9.0909090909090899</v>
      </c>
      <c r="T83">
        <v>26.585465423967999</v>
      </c>
      <c r="U83">
        <v>7.0490279768813294E-2</v>
      </c>
      <c r="V83">
        <v>8.9534567211572398</v>
      </c>
      <c r="W83" t="s">
        <v>1534</v>
      </c>
    </row>
    <row r="84" spans="1:23">
      <c r="A84" t="s">
        <v>594</v>
      </c>
      <c r="B84" t="s">
        <v>68</v>
      </c>
      <c r="C84" t="s">
        <v>595</v>
      </c>
      <c r="D84">
        <v>5119.9606638473897</v>
      </c>
      <c r="E84">
        <v>2.9501712194580398</v>
      </c>
      <c r="F84">
        <v>2.86075011273482</v>
      </c>
      <c r="H84">
        <v>0</v>
      </c>
      <c r="I84">
        <v>0.34599169924878898</v>
      </c>
      <c r="J84" t="s">
        <v>1529</v>
      </c>
      <c r="K84">
        <v>0.05</v>
      </c>
      <c r="L84" t="s">
        <v>68</v>
      </c>
      <c r="M84" t="s">
        <v>1539</v>
      </c>
      <c r="P84" t="s">
        <v>1540</v>
      </c>
      <c r="Q84" t="s">
        <v>68</v>
      </c>
      <c r="R84">
        <v>0</v>
      </c>
      <c r="S84">
        <v>9.0909090909090899</v>
      </c>
      <c r="T84">
        <v>36.436123544873801</v>
      </c>
      <c r="U84">
        <v>8.9198339849757696E-2</v>
      </c>
      <c r="V84">
        <v>10.9235883453384</v>
      </c>
      <c r="W84" t="s">
        <v>1534</v>
      </c>
    </row>
    <row r="85" spans="1:23">
      <c r="A85" t="s">
        <v>512</v>
      </c>
      <c r="B85" t="s">
        <v>89</v>
      </c>
      <c r="C85" t="s">
        <v>513</v>
      </c>
      <c r="D85">
        <v>7243.25365521815</v>
      </c>
      <c r="E85">
        <v>1.24668114833138</v>
      </c>
      <c r="F85">
        <v>1.7102325349512999</v>
      </c>
      <c r="G85">
        <v>1</v>
      </c>
      <c r="H85">
        <v>0</v>
      </c>
      <c r="I85">
        <v>0.63657221343787995</v>
      </c>
      <c r="J85" t="s">
        <v>1529</v>
      </c>
      <c r="K85">
        <v>0.1</v>
      </c>
      <c r="L85" t="s">
        <v>1535</v>
      </c>
      <c r="M85" t="s">
        <v>1531</v>
      </c>
      <c r="N85">
        <v>2</v>
      </c>
      <c r="O85">
        <v>4</v>
      </c>
      <c r="P85" t="s">
        <v>1532</v>
      </c>
      <c r="Q85" t="s">
        <v>1533</v>
      </c>
      <c r="R85">
        <v>0</v>
      </c>
      <c r="S85">
        <v>18.181818181818201</v>
      </c>
      <c r="T85">
        <v>67.036937199404704</v>
      </c>
      <c r="U85">
        <v>0.167314442687576</v>
      </c>
      <c r="V85">
        <v>20.680114712608201</v>
      </c>
      <c r="W85" t="s">
        <v>1534</v>
      </c>
    </row>
    <row r="86" spans="1:23">
      <c r="A86" t="s">
        <v>423</v>
      </c>
      <c r="B86" t="s">
        <v>89</v>
      </c>
      <c r="C86" t="s">
        <v>424</v>
      </c>
      <c r="I86">
        <v>0</v>
      </c>
      <c r="K86">
        <v>0.55000000000000004</v>
      </c>
      <c r="L86" t="s">
        <v>1530</v>
      </c>
      <c r="M86" t="s">
        <v>1531</v>
      </c>
      <c r="N86">
        <v>2</v>
      </c>
      <c r="O86">
        <v>4</v>
      </c>
      <c r="P86" t="s">
        <v>1532</v>
      </c>
      <c r="Q86" t="s">
        <v>1537</v>
      </c>
      <c r="S86">
        <v>100</v>
      </c>
      <c r="T86">
        <v>0</v>
      </c>
      <c r="U86">
        <v>0.22</v>
      </c>
      <c r="V86">
        <v>40</v>
      </c>
      <c r="W86" t="s">
        <v>1534</v>
      </c>
    </row>
    <row r="87" spans="1:23">
      <c r="A87" t="s">
        <v>1011</v>
      </c>
      <c r="B87" t="s">
        <v>49</v>
      </c>
      <c r="C87" t="s">
        <v>48</v>
      </c>
      <c r="D87">
        <v>2421.94608760048</v>
      </c>
      <c r="E87">
        <v>3.6387811053638601</v>
      </c>
      <c r="F87">
        <v>1.6691158450323</v>
      </c>
      <c r="H87">
        <v>0</v>
      </c>
      <c r="I87">
        <v>0.52972362085698599</v>
      </c>
      <c r="J87" t="s">
        <v>1529</v>
      </c>
      <c r="K87">
        <v>0.05</v>
      </c>
      <c r="L87" t="s">
        <v>49</v>
      </c>
      <c r="M87" t="s">
        <v>1539</v>
      </c>
      <c r="N87">
        <v>0</v>
      </c>
      <c r="O87">
        <v>4</v>
      </c>
      <c r="P87" t="s">
        <v>1540</v>
      </c>
      <c r="Q87" t="s">
        <v>1537</v>
      </c>
      <c r="R87">
        <v>0</v>
      </c>
      <c r="S87">
        <v>9.0909090909090899</v>
      </c>
      <c r="T87">
        <v>55.784792918700603</v>
      </c>
      <c r="U87">
        <v>0.12594472417139699</v>
      </c>
      <c r="V87">
        <v>14.7933222201038</v>
      </c>
      <c r="W87" t="s">
        <v>1534</v>
      </c>
    </row>
    <row r="88" spans="1:23">
      <c r="A88" t="s">
        <v>534</v>
      </c>
      <c r="B88" t="s">
        <v>49</v>
      </c>
      <c r="C88" t="s">
        <v>535</v>
      </c>
      <c r="D88">
        <v>14927.658544252699</v>
      </c>
      <c r="E88">
        <v>1.24668114833138</v>
      </c>
      <c r="F88">
        <v>3.5246269878499401</v>
      </c>
      <c r="H88">
        <v>0</v>
      </c>
      <c r="I88">
        <v>6.8991353247669196E-2</v>
      </c>
      <c r="J88" t="s">
        <v>1541</v>
      </c>
      <c r="K88">
        <v>0.47</v>
      </c>
      <c r="L88" t="s">
        <v>1542</v>
      </c>
      <c r="M88" t="s">
        <v>1531</v>
      </c>
      <c r="N88">
        <v>0</v>
      </c>
      <c r="O88">
        <v>4</v>
      </c>
      <c r="P88" t="s">
        <v>1540</v>
      </c>
      <c r="Q88" t="s">
        <v>1533</v>
      </c>
      <c r="R88">
        <v>0</v>
      </c>
      <c r="S88">
        <v>85.454545454545496</v>
      </c>
      <c r="T88">
        <v>7.2654271068293701</v>
      </c>
      <c r="U88">
        <v>0.20179827064953401</v>
      </c>
      <c r="V88">
        <v>35.6349036031841</v>
      </c>
      <c r="W88" t="s">
        <v>1534</v>
      </c>
    </row>
    <row r="89" spans="1:23">
      <c r="A89" t="s">
        <v>825</v>
      </c>
      <c r="B89" t="s">
        <v>89</v>
      </c>
      <c r="C89" t="s">
        <v>826</v>
      </c>
      <c r="D89">
        <v>2772.0464773144799</v>
      </c>
      <c r="E89">
        <v>2.9501712194580398</v>
      </c>
      <c r="F89">
        <v>1.54886585916159</v>
      </c>
      <c r="G89">
        <v>8</v>
      </c>
      <c r="H89">
        <v>6.45113414083841</v>
      </c>
      <c r="I89">
        <v>0.18064965148461901</v>
      </c>
      <c r="J89" t="s">
        <v>1529</v>
      </c>
      <c r="K89">
        <v>0.1</v>
      </c>
      <c r="L89" t="s">
        <v>1535</v>
      </c>
      <c r="M89" t="s">
        <v>1531</v>
      </c>
      <c r="N89">
        <v>2</v>
      </c>
      <c r="O89">
        <v>4</v>
      </c>
      <c r="P89" t="s">
        <v>1532</v>
      </c>
      <c r="Q89" t="s">
        <v>1533</v>
      </c>
      <c r="R89">
        <v>27.339452580083002</v>
      </c>
      <c r="S89">
        <v>18.181818181818201</v>
      </c>
      <c r="T89">
        <v>19.024077843841599</v>
      </c>
      <c r="U89">
        <v>2.6565835866322902</v>
      </c>
      <c r="V89">
        <v>22.013323873528801</v>
      </c>
      <c r="W89" t="s">
        <v>1534</v>
      </c>
    </row>
    <row r="90" spans="1:23">
      <c r="A90" t="s">
        <v>755</v>
      </c>
      <c r="B90" t="s">
        <v>89</v>
      </c>
      <c r="C90" t="s">
        <v>756</v>
      </c>
      <c r="D90">
        <v>4717.0587572940703</v>
      </c>
      <c r="E90">
        <v>6.4396258512984099</v>
      </c>
      <c r="F90">
        <v>5.7530480143114504</v>
      </c>
      <c r="H90">
        <v>0</v>
      </c>
      <c r="I90">
        <v>0.60902036023892903</v>
      </c>
      <c r="J90" t="s">
        <v>1529</v>
      </c>
      <c r="K90">
        <v>0.15</v>
      </c>
      <c r="L90" t="s">
        <v>1543</v>
      </c>
      <c r="M90" t="s">
        <v>1531</v>
      </c>
      <c r="N90">
        <v>2</v>
      </c>
      <c r="O90">
        <v>4</v>
      </c>
      <c r="P90" t="s">
        <v>1532</v>
      </c>
      <c r="Q90" t="s">
        <v>1537</v>
      </c>
      <c r="R90">
        <v>0</v>
      </c>
      <c r="S90">
        <v>27.272727272727298</v>
      </c>
      <c r="T90">
        <v>64.135472426617298</v>
      </c>
      <c r="U90">
        <v>0.18180407204778601</v>
      </c>
      <c r="V90">
        <v>23.736185394414399</v>
      </c>
      <c r="W90" t="s">
        <v>1534</v>
      </c>
    </row>
    <row r="91" spans="1:23">
      <c r="A91" t="s">
        <v>901</v>
      </c>
      <c r="B91" t="s">
        <v>89</v>
      </c>
      <c r="C91" t="s">
        <v>902</v>
      </c>
      <c r="D91">
        <v>765.56011203789797</v>
      </c>
      <c r="E91">
        <v>3.6387811053638601</v>
      </c>
      <c r="F91">
        <v>0.52759577096661803</v>
      </c>
      <c r="H91">
        <v>0</v>
      </c>
      <c r="I91">
        <v>0.121218221326216</v>
      </c>
      <c r="J91" t="s">
        <v>1529</v>
      </c>
      <c r="K91">
        <v>0.15</v>
      </c>
      <c r="L91" t="s">
        <v>1543</v>
      </c>
      <c r="M91" t="s">
        <v>1531</v>
      </c>
      <c r="N91">
        <v>2</v>
      </c>
      <c r="O91">
        <v>4</v>
      </c>
      <c r="P91" t="s">
        <v>1532</v>
      </c>
      <c r="Q91" t="s">
        <v>1537</v>
      </c>
      <c r="R91">
        <v>0</v>
      </c>
      <c r="S91">
        <v>27.272727272727298</v>
      </c>
      <c r="T91">
        <v>12.765398989979801</v>
      </c>
      <c r="U91">
        <v>8.4243644265243306E-2</v>
      </c>
      <c r="V91">
        <v>13.4621707070869</v>
      </c>
      <c r="W91" t="s">
        <v>1534</v>
      </c>
    </row>
    <row r="92" spans="1:23">
      <c r="A92" t="s">
        <v>736</v>
      </c>
      <c r="B92" t="s">
        <v>89</v>
      </c>
      <c r="C92" t="s">
        <v>737</v>
      </c>
      <c r="I92">
        <v>0</v>
      </c>
      <c r="K92">
        <v>0.15</v>
      </c>
      <c r="L92" t="s">
        <v>1543</v>
      </c>
      <c r="M92" t="s">
        <v>1531</v>
      </c>
      <c r="N92">
        <v>2</v>
      </c>
      <c r="O92">
        <v>4</v>
      </c>
      <c r="P92" t="s">
        <v>1532</v>
      </c>
      <c r="Q92" t="s">
        <v>1537</v>
      </c>
      <c r="S92">
        <v>27.272727272727298</v>
      </c>
      <c r="T92">
        <v>0</v>
      </c>
      <c r="U92">
        <v>0.06</v>
      </c>
      <c r="V92">
        <v>10.909090909090899</v>
      </c>
      <c r="W92" t="s">
        <v>1534</v>
      </c>
    </row>
    <row r="93" spans="1:23">
      <c r="A93" t="s">
        <v>252</v>
      </c>
      <c r="B93" t="s">
        <v>89</v>
      </c>
      <c r="C93" t="s">
        <v>253</v>
      </c>
      <c r="D93">
        <v>3380.9628584250299</v>
      </c>
      <c r="E93">
        <v>3.6387811053638601</v>
      </c>
      <c r="F93">
        <v>2.33003480438901</v>
      </c>
      <c r="H93">
        <v>0</v>
      </c>
      <c r="I93">
        <v>4.3527676746304401E-2</v>
      </c>
      <c r="J93" t="s">
        <v>1541</v>
      </c>
      <c r="K93">
        <v>0.47</v>
      </c>
      <c r="L93" t="s">
        <v>1542</v>
      </c>
      <c r="M93" t="s">
        <v>1531</v>
      </c>
      <c r="N93">
        <v>2</v>
      </c>
      <c r="O93">
        <v>4</v>
      </c>
      <c r="P93" t="s">
        <v>1532</v>
      </c>
      <c r="Q93" t="s">
        <v>1537</v>
      </c>
      <c r="R93">
        <v>0</v>
      </c>
      <c r="S93">
        <v>85.454545454545496</v>
      </c>
      <c r="T93">
        <v>4.5838666389775504</v>
      </c>
      <c r="U93">
        <v>0.196705535349261</v>
      </c>
      <c r="V93">
        <v>35.098591509613698</v>
      </c>
      <c r="W93" t="s">
        <v>1534</v>
      </c>
    </row>
    <row r="94" spans="1:23">
      <c r="A94" t="s">
        <v>603</v>
      </c>
      <c r="B94" t="s">
        <v>89</v>
      </c>
      <c r="C94" t="s">
        <v>604</v>
      </c>
      <c r="D94">
        <v>14831.083017712999</v>
      </c>
      <c r="E94">
        <v>3.6387811053638601</v>
      </c>
      <c r="F94">
        <v>10.2210349729047</v>
      </c>
      <c r="H94">
        <v>0</v>
      </c>
      <c r="I94">
        <v>0.641824349018981</v>
      </c>
      <c r="J94" t="s">
        <v>1529</v>
      </c>
      <c r="K94">
        <v>0.55000000000000004</v>
      </c>
      <c r="L94" t="s">
        <v>1530</v>
      </c>
      <c r="M94" t="s">
        <v>1531</v>
      </c>
      <c r="N94">
        <v>2</v>
      </c>
      <c r="O94">
        <v>4</v>
      </c>
      <c r="P94" t="s">
        <v>1532</v>
      </c>
      <c r="Q94" t="s">
        <v>1533</v>
      </c>
      <c r="R94">
        <v>0</v>
      </c>
      <c r="S94">
        <v>100</v>
      </c>
      <c r="T94">
        <v>67.590035615704593</v>
      </c>
      <c r="U94">
        <v>0.348364869803796</v>
      </c>
      <c r="V94">
        <v>53.518007123140897</v>
      </c>
      <c r="W94" t="s">
        <v>1534</v>
      </c>
    </row>
    <row r="95" spans="1:23">
      <c r="A95" t="s">
        <v>716</v>
      </c>
      <c r="B95" t="s">
        <v>89</v>
      </c>
      <c r="C95" t="s">
        <v>717</v>
      </c>
      <c r="D95">
        <v>891.15458482475697</v>
      </c>
      <c r="E95">
        <v>2.9501712194580398</v>
      </c>
      <c r="F95">
        <v>0.49792776671175698</v>
      </c>
      <c r="H95">
        <v>0</v>
      </c>
      <c r="I95">
        <v>2.4741973730588999E-2</v>
      </c>
      <c r="J95" t="s">
        <v>1541</v>
      </c>
      <c r="K95">
        <v>0.47</v>
      </c>
      <c r="L95" t="s">
        <v>1542</v>
      </c>
      <c r="M95" t="s">
        <v>1531</v>
      </c>
      <c r="N95">
        <v>2</v>
      </c>
      <c r="O95">
        <v>4</v>
      </c>
      <c r="P95" t="s">
        <v>1532</v>
      </c>
      <c r="Q95" t="s">
        <v>1533</v>
      </c>
      <c r="R95">
        <v>0</v>
      </c>
      <c r="S95">
        <v>85.454545454545496</v>
      </c>
      <c r="T95">
        <v>2.6055584961982801</v>
      </c>
      <c r="U95">
        <v>0.192948394746118</v>
      </c>
      <c r="V95">
        <v>34.702929881057798</v>
      </c>
      <c r="W95" t="s">
        <v>1534</v>
      </c>
    </row>
    <row r="96" spans="1:23">
      <c r="A96" t="s">
        <v>782</v>
      </c>
      <c r="B96" t="s">
        <v>89</v>
      </c>
      <c r="C96" t="s">
        <v>783</v>
      </c>
      <c r="I96">
        <v>0</v>
      </c>
      <c r="K96">
        <v>0.47</v>
      </c>
      <c r="L96" t="s">
        <v>1542</v>
      </c>
      <c r="M96" t="s">
        <v>1531</v>
      </c>
      <c r="N96">
        <v>2</v>
      </c>
      <c r="O96">
        <v>4</v>
      </c>
      <c r="P96" t="s">
        <v>1532</v>
      </c>
      <c r="Q96" t="s">
        <v>1533</v>
      </c>
      <c r="S96">
        <v>85.454545454545496</v>
      </c>
      <c r="T96">
        <v>0</v>
      </c>
      <c r="U96">
        <v>0.188</v>
      </c>
      <c r="V96">
        <v>34.181818181818201</v>
      </c>
      <c r="W96" t="s">
        <v>1534</v>
      </c>
    </row>
    <row r="97" spans="1:23">
      <c r="A97" t="s">
        <v>504</v>
      </c>
      <c r="B97" t="s">
        <v>49</v>
      </c>
      <c r="C97" t="s">
        <v>48</v>
      </c>
      <c r="D97">
        <v>1831.7544096317999</v>
      </c>
      <c r="E97">
        <v>2.9501712194580398</v>
      </c>
      <c r="F97">
        <v>1.0234827917445199</v>
      </c>
      <c r="H97">
        <v>0</v>
      </c>
      <c r="I97">
        <v>0.27038917541873803</v>
      </c>
      <c r="J97" t="s">
        <v>1529</v>
      </c>
      <c r="K97">
        <v>0.05</v>
      </c>
      <c r="L97" t="s">
        <v>49</v>
      </c>
      <c r="M97" t="s">
        <v>1539</v>
      </c>
      <c r="N97">
        <v>0</v>
      </c>
      <c r="O97">
        <v>4</v>
      </c>
      <c r="P97" t="s">
        <v>1540</v>
      </c>
      <c r="Q97" t="s">
        <v>1537</v>
      </c>
      <c r="R97">
        <v>0</v>
      </c>
      <c r="S97">
        <v>9.0909090909090899</v>
      </c>
      <c r="T97">
        <v>28.474479076070399</v>
      </c>
      <c r="U97">
        <v>7.4077835083747601E-2</v>
      </c>
      <c r="V97">
        <v>9.3312594515777203</v>
      </c>
      <c r="W97" t="s">
        <v>1534</v>
      </c>
    </row>
    <row r="98" spans="1:23">
      <c r="A98" t="s">
        <v>528</v>
      </c>
      <c r="B98" t="s">
        <v>49</v>
      </c>
      <c r="C98" t="s">
        <v>48</v>
      </c>
      <c r="D98">
        <v>1573.14828057572</v>
      </c>
      <c r="E98">
        <v>3.6387811053638601</v>
      </c>
      <c r="F98">
        <v>1.08415572713913</v>
      </c>
      <c r="H98">
        <v>0</v>
      </c>
      <c r="I98">
        <v>0.39201251325165098</v>
      </c>
      <c r="J98" t="s">
        <v>1529</v>
      </c>
      <c r="K98">
        <v>0.05</v>
      </c>
      <c r="L98" t="s">
        <v>49</v>
      </c>
      <c r="M98" t="s">
        <v>1539</v>
      </c>
      <c r="N98">
        <v>0</v>
      </c>
      <c r="O98">
        <v>4</v>
      </c>
      <c r="P98" t="s">
        <v>1540</v>
      </c>
      <c r="Q98" t="s">
        <v>1532</v>
      </c>
      <c r="R98">
        <v>0</v>
      </c>
      <c r="S98">
        <v>9.0909090909090899</v>
      </c>
      <c r="T98">
        <v>41.282540578243697</v>
      </c>
      <c r="U98">
        <v>9.8402502650330195E-2</v>
      </c>
      <c r="V98">
        <v>11.8928717520124</v>
      </c>
      <c r="W98" t="s">
        <v>1534</v>
      </c>
    </row>
    <row r="99" spans="1:23">
      <c r="A99" t="s">
        <v>262</v>
      </c>
      <c r="B99" t="s">
        <v>49</v>
      </c>
      <c r="C99" t="s">
        <v>48</v>
      </c>
      <c r="I99">
        <v>0</v>
      </c>
      <c r="K99">
        <v>0.05</v>
      </c>
      <c r="L99" t="s">
        <v>49</v>
      </c>
      <c r="M99" t="s">
        <v>1539</v>
      </c>
      <c r="N99">
        <v>0</v>
      </c>
      <c r="O99">
        <v>2</v>
      </c>
      <c r="P99" t="s">
        <v>1540</v>
      </c>
      <c r="Q99" t="s">
        <v>1532</v>
      </c>
      <c r="S99">
        <v>9.0909090909090899</v>
      </c>
      <c r="T99">
        <v>0</v>
      </c>
      <c r="U99">
        <v>0.02</v>
      </c>
      <c r="V99">
        <v>3.6363636363636398</v>
      </c>
      <c r="W99" t="s">
        <v>1534</v>
      </c>
    </row>
    <row r="100" spans="1:23">
      <c r="A100" t="s">
        <v>835</v>
      </c>
      <c r="B100" t="s">
        <v>89</v>
      </c>
      <c r="C100" t="s">
        <v>836</v>
      </c>
      <c r="D100">
        <v>16399.262207044601</v>
      </c>
      <c r="E100">
        <v>1.24668114833138</v>
      </c>
      <c r="F100">
        <v>3.87209300001247</v>
      </c>
      <c r="G100">
        <v>1</v>
      </c>
      <c r="H100">
        <v>0</v>
      </c>
      <c r="I100">
        <v>0.70143739015185902</v>
      </c>
      <c r="J100" t="s">
        <v>1529</v>
      </c>
      <c r="K100">
        <v>0.1</v>
      </c>
      <c r="L100" t="s">
        <v>1535</v>
      </c>
      <c r="M100" t="s">
        <v>1531</v>
      </c>
      <c r="N100">
        <v>2</v>
      </c>
      <c r="O100">
        <v>4</v>
      </c>
      <c r="P100" t="s">
        <v>1532</v>
      </c>
      <c r="Q100" t="s">
        <v>1533</v>
      </c>
      <c r="R100">
        <v>0</v>
      </c>
      <c r="S100">
        <v>18.181818181818201</v>
      </c>
      <c r="T100">
        <v>73.867839783605504</v>
      </c>
      <c r="U100">
        <v>0.18028747803037201</v>
      </c>
      <c r="V100">
        <v>22.0462952294484</v>
      </c>
      <c r="W100" t="s">
        <v>1534</v>
      </c>
    </row>
    <row r="101" spans="1:23">
      <c r="A101" t="s">
        <v>412</v>
      </c>
      <c r="B101" t="s">
        <v>49</v>
      </c>
      <c r="C101" t="s">
        <v>413</v>
      </c>
      <c r="D101">
        <v>8865.8215781142208</v>
      </c>
      <c r="E101">
        <v>3.6387811053638601</v>
      </c>
      <c r="F101">
        <v>6.1099969776456904</v>
      </c>
      <c r="H101">
        <v>0</v>
      </c>
      <c r="I101">
        <v>0.20250289429332799</v>
      </c>
      <c r="J101" t="s">
        <v>1541</v>
      </c>
      <c r="K101">
        <v>0.47</v>
      </c>
      <c r="L101" t="s">
        <v>1542</v>
      </c>
      <c r="M101" t="s">
        <v>1531</v>
      </c>
      <c r="N101">
        <v>0</v>
      </c>
      <c r="O101">
        <v>2</v>
      </c>
      <c r="P101" t="s">
        <v>1532</v>
      </c>
      <c r="Q101" t="s">
        <v>1533</v>
      </c>
      <c r="R101">
        <v>0</v>
      </c>
      <c r="S101">
        <v>85.454545454545496</v>
      </c>
      <c r="T101">
        <v>21.325426276659599</v>
      </c>
      <c r="U101">
        <v>0.22850057885866601</v>
      </c>
      <c r="V101">
        <v>38.446903437150098</v>
      </c>
      <c r="W101" t="s">
        <v>1534</v>
      </c>
    </row>
    <row r="102" spans="1:23">
      <c r="A102" t="s">
        <v>1175</v>
      </c>
      <c r="B102" t="s">
        <v>89</v>
      </c>
      <c r="D102">
        <v>8865.8215781142208</v>
      </c>
      <c r="E102">
        <v>3.6387811053638601</v>
      </c>
      <c r="F102">
        <v>6.1099969776456904</v>
      </c>
      <c r="H102">
        <v>0</v>
      </c>
      <c r="I102">
        <v>0.76076316736164296</v>
      </c>
      <c r="J102" t="s">
        <v>1529</v>
      </c>
      <c r="K102">
        <v>0.18</v>
      </c>
      <c r="L102" t="s">
        <v>89</v>
      </c>
      <c r="M102" t="s">
        <v>1539</v>
      </c>
      <c r="N102">
        <v>2</v>
      </c>
      <c r="O102">
        <v>4</v>
      </c>
      <c r="P102" t="s">
        <v>1532</v>
      </c>
      <c r="Q102" t="s">
        <v>1533</v>
      </c>
      <c r="R102">
        <v>0</v>
      </c>
      <c r="S102">
        <v>32.727272727272698</v>
      </c>
      <c r="T102">
        <v>80.115392405545904</v>
      </c>
      <c r="U102">
        <v>0.224152633472329</v>
      </c>
      <c r="V102">
        <v>29.113987572018299</v>
      </c>
      <c r="W102" t="s">
        <v>1534</v>
      </c>
    </row>
    <row r="103" spans="1:23">
      <c r="A103" t="s">
        <v>856</v>
      </c>
      <c r="B103" t="s">
        <v>89</v>
      </c>
      <c r="C103" t="s">
        <v>857</v>
      </c>
      <c r="D103">
        <v>6379.1600484246601</v>
      </c>
      <c r="E103">
        <v>3.6387811053638601</v>
      </c>
      <c r="F103">
        <v>4.3962816386931198</v>
      </c>
      <c r="G103">
        <v>1</v>
      </c>
      <c r="H103">
        <v>0</v>
      </c>
      <c r="I103">
        <v>0.40575977146166198</v>
      </c>
      <c r="J103" t="s">
        <v>1529</v>
      </c>
      <c r="K103">
        <v>0.55000000000000004</v>
      </c>
      <c r="L103" t="s">
        <v>1530</v>
      </c>
      <c r="M103" t="s">
        <v>1531</v>
      </c>
      <c r="N103">
        <v>2</v>
      </c>
      <c r="O103">
        <v>4</v>
      </c>
      <c r="P103" t="s">
        <v>1532</v>
      </c>
      <c r="Q103" t="s">
        <v>1533</v>
      </c>
      <c r="R103">
        <v>0</v>
      </c>
      <c r="S103">
        <v>100</v>
      </c>
      <c r="T103">
        <v>42.730253918277</v>
      </c>
      <c r="U103">
        <v>0.30115195429233199</v>
      </c>
      <c r="V103">
        <v>48.546050783655403</v>
      </c>
      <c r="W103" t="s">
        <v>1534</v>
      </c>
    </row>
    <row r="104" spans="1:23">
      <c r="A104" t="s">
        <v>839</v>
      </c>
      <c r="B104" t="s">
        <v>89</v>
      </c>
      <c r="C104" t="s">
        <v>840</v>
      </c>
      <c r="D104">
        <v>5232.0393435339902</v>
      </c>
      <c r="E104">
        <v>3.6387811053638601</v>
      </c>
      <c r="F104">
        <v>3.6057283912446598</v>
      </c>
      <c r="H104">
        <v>0</v>
      </c>
      <c r="I104">
        <v>0.29733154043492799</v>
      </c>
      <c r="J104" t="s">
        <v>1529</v>
      </c>
      <c r="K104">
        <v>0.55000000000000004</v>
      </c>
      <c r="L104" t="s">
        <v>1530</v>
      </c>
      <c r="M104" t="s">
        <v>1531</v>
      </c>
      <c r="N104">
        <v>2</v>
      </c>
      <c r="O104">
        <v>4</v>
      </c>
      <c r="P104" t="s">
        <v>1532</v>
      </c>
      <c r="Q104" t="s">
        <v>1533</v>
      </c>
      <c r="R104">
        <v>0</v>
      </c>
      <c r="S104">
        <v>100</v>
      </c>
      <c r="T104">
        <v>31.311759110396</v>
      </c>
      <c r="U104">
        <v>0.27946630808698603</v>
      </c>
      <c r="V104">
        <v>46.262351822079196</v>
      </c>
      <c r="W104" t="s">
        <v>1534</v>
      </c>
    </row>
    <row r="105" spans="1:23">
      <c r="A105" t="s">
        <v>1176</v>
      </c>
      <c r="B105" t="s">
        <v>49</v>
      </c>
      <c r="I105">
        <v>0</v>
      </c>
      <c r="K105">
        <v>0.05</v>
      </c>
      <c r="L105" t="s">
        <v>49</v>
      </c>
      <c r="M105" t="s">
        <v>1539</v>
      </c>
      <c r="N105">
        <v>0</v>
      </c>
      <c r="O105">
        <v>2</v>
      </c>
      <c r="P105" t="s">
        <v>1540</v>
      </c>
      <c r="Q105" t="s">
        <v>1537</v>
      </c>
      <c r="S105">
        <v>9.0909090909090899</v>
      </c>
      <c r="T105">
        <v>0</v>
      </c>
      <c r="U105">
        <v>0.02</v>
      </c>
      <c r="V105">
        <v>3.6363636363636398</v>
      </c>
      <c r="W105" t="s">
        <v>1534</v>
      </c>
    </row>
    <row r="106" spans="1:23">
      <c r="A106" t="s">
        <v>292</v>
      </c>
      <c r="B106" t="s">
        <v>49</v>
      </c>
      <c r="C106" t="s">
        <v>48</v>
      </c>
      <c r="D106">
        <v>3404.2978471821898</v>
      </c>
      <c r="E106">
        <v>3.6387811053638601</v>
      </c>
      <c r="F106">
        <v>2.3461164173025399</v>
      </c>
      <c r="H106">
        <v>0</v>
      </c>
      <c r="I106">
        <v>0.57441536054174203</v>
      </c>
      <c r="J106" t="s">
        <v>1529</v>
      </c>
      <c r="K106">
        <v>0.05</v>
      </c>
      <c r="L106" t="s">
        <v>49</v>
      </c>
      <c r="M106" t="s">
        <v>1539</v>
      </c>
      <c r="N106">
        <v>0</v>
      </c>
      <c r="O106">
        <v>4</v>
      </c>
      <c r="P106" t="s">
        <v>1540</v>
      </c>
      <c r="Q106" t="s">
        <v>1533</v>
      </c>
      <c r="R106">
        <v>0</v>
      </c>
      <c r="S106">
        <v>9.0909090909090899</v>
      </c>
      <c r="T106">
        <v>60.491246143227798</v>
      </c>
      <c r="U106">
        <v>0.13488307210834799</v>
      </c>
      <c r="V106">
        <v>15.734612865009201</v>
      </c>
      <c r="W106" t="s">
        <v>1534</v>
      </c>
    </row>
    <row r="107" spans="1:23">
      <c r="A107" t="s">
        <v>1177</v>
      </c>
      <c r="B107" t="s">
        <v>49</v>
      </c>
      <c r="I107">
        <v>0</v>
      </c>
      <c r="K107">
        <v>0.05</v>
      </c>
      <c r="L107" t="s">
        <v>49</v>
      </c>
      <c r="M107" t="s">
        <v>1539</v>
      </c>
      <c r="N107">
        <v>0</v>
      </c>
      <c r="O107">
        <v>4</v>
      </c>
      <c r="P107" t="s">
        <v>1540</v>
      </c>
      <c r="Q107" t="s">
        <v>1533</v>
      </c>
      <c r="S107">
        <v>9.0909090909090899</v>
      </c>
      <c r="T107">
        <v>0</v>
      </c>
      <c r="U107">
        <v>0.02</v>
      </c>
      <c r="V107">
        <v>3.6363636363636398</v>
      </c>
      <c r="W107" t="s">
        <v>1534</v>
      </c>
    </row>
    <row r="108" spans="1:23">
      <c r="A108" t="s">
        <v>1085</v>
      </c>
      <c r="B108" t="s">
        <v>89</v>
      </c>
      <c r="C108" t="s">
        <v>1086</v>
      </c>
      <c r="D108">
        <v>17917.309928901901</v>
      </c>
      <c r="E108">
        <v>3.6387811053638601</v>
      </c>
      <c r="F108">
        <v>12.347948641711399</v>
      </c>
      <c r="H108">
        <v>0</v>
      </c>
      <c r="I108">
        <v>0.36380602865978501</v>
      </c>
      <c r="J108" t="s">
        <v>1529</v>
      </c>
      <c r="K108">
        <v>0.1</v>
      </c>
      <c r="L108" t="s">
        <v>1535</v>
      </c>
      <c r="M108" t="s">
        <v>1531</v>
      </c>
      <c r="N108">
        <v>2</v>
      </c>
      <c r="O108">
        <v>4</v>
      </c>
      <c r="P108" t="s">
        <v>1532</v>
      </c>
      <c r="Q108" t="s">
        <v>1533</v>
      </c>
      <c r="R108">
        <v>0</v>
      </c>
      <c r="S108">
        <v>18.181818181818201</v>
      </c>
      <c r="T108">
        <v>38.312137069757298</v>
      </c>
      <c r="U108">
        <v>0.112761205731957</v>
      </c>
      <c r="V108">
        <v>14.9351546866787</v>
      </c>
      <c r="W108" t="s">
        <v>1534</v>
      </c>
    </row>
    <row r="109" spans="1:23">
      <c r="A109" t="s">
        <v>306</v>
      </c>
      <c r="B109" t="s">
        <v>89</v>
      </c>
      <c r="C109" t="s">
        <v>307</v>
      </c>
      <c r="D109">
        <v>3768.2384270367902</v>
      </c>
      <c r="E109">
        <v>3.6387811053638601</v>
      </c>
      <c r="F109">
        <v>2.5969308312135402</v>
      </c>
      <c r="H109">
        <v>0</v>
      </c>
      <c r="I109">
        <v>4.6018729990109697E-2</v>
      </c>
      <c r="J109" t="s">
        <v>1541</v>
      </c>
      <c r="K109">
        <v>0.47</v>
      </c>
      <c r="L109" t="s">
        <v>1542</v>
      </c>
      <c r="M109" t="s">
        <v>1531</v>
      </c>
      <c r="N109">
        <v>2</v>
      </c>
      <c r="O109">
        <v>4</v>
      </c>
      <c r="P109" t="s">
        <v>1532</v>
      </c>
      <c r="Q109" t="s">
        <v>1533</v>
      </c>
      <c r="R109">
        <v>0</v>
      </c>
      <c r="S109">
        <v>85.454545454545496</v>
      </c>
      <c r="T109">
        <v>4.8461975675669198</v>
      </c>
      <c r="U109">
        <v>0.19720374599802201</v>
      </c>
      <c r="V109">
        <v>35.151057695331602</v>
      </c>
      <c r="W109" t="s">
        <v>1534</v>
      </c>
    </row>
    <row r="110" spans="1:23">
      <c r="A110" t="s">
        <v>645</v>
      </c>
      <c r="B110" t="s">
        <v>99</v>
      </c>
      <c r="C110" t="s">
        <v>646</v>
      </c>
      <c r="D110">
        <v>12957.3141882339</v>
      </c>
      <c r="E110">
        <v>3.142627055837</v>
      </c>
      <c r="F110">
        <v>7.7121223747962704</v>
      </c>
      <c r="G110">
        <v>3</v>
      </c>
      <c r="H110">
        <v>0</v>
      </c>
      <c r="I110">
        <v>6.0482513584068698E-2</v>
      </c>
      <c r="J110" t="s">
        <v>1541</v>
      </c>
      <c r="K110">
        <v>0.47</v>
      </c>
      <c r="L110" t="s">
        <v>1542</v>
      </c>
      <c r="M110" t="s">
        <v>1531</v>
      </c>
      <c r="N110">
        <v>2</v>
      </c>
      <c r="O110">
        <v>2</v>
      </c>
      <c r="P110" t="s">
        <v>1532</v>
      </c>
      <c r="Q110" t="s">
        <v>1533</v>
      </c>
      <c r="R110">
        <v>0</v>
      </c>
      <c r="S110">
        <v>85.454545454545496</v>
      </c>
      <c r="T110">
        <v>6.36936765257194</v>
      </c>
      <c r="U110">
        <v>0.20009650271681401</v>
      </c>
      <c r="V110">
        <v>35.455691712332602</v>
      </c>
      <c r="W110" t="s">
        <v>1534</v>
      </c>
    </row>
    <row r="111" spans="1:23">
      <c r="A111" t="s">
        <v>1178</v>
      </c>
      <c r="B111" t="s">
        <v>89</v>
      </c>
      <c r="D111">
        <v>3488.4369188793498</v>
      </c>
      <c r="E111">
        <v>3.6387811053638601</v>
      </c>
      <c r="F111">
        <v>2.4041019597863502</v>
      </c>
      <c r="H111">
        <v>0</v>
      </c>
      <c r="I111">
        <v>0.57449297339495597</v>
      </c>
      <c r="J111" t="s">
        <v>1529</v>
      </c>
      <c r="K111">
        <v>0.18</v>
      </c>
      <c r="L111" t="s">
        <v>89</v>
      </c>
      <c r="M111" t="s">
        <v>1539</v>
      </c>
      <c r="N111">
        <v>2</v>
      </c>
      <c r="O111">
        <v>2</v>
      </c>
      <c r="P111" t="s">
        <v>1532</v>
      </c>
      <c r="Q111" t="s">
        <v>1533</v>
      </c>
      <c r="R111">
        <v>0</v>
      </c>
      <c r="S111">
        <v>32.727272727272698</v>
      </c>
      <c r="T111">
        <v>60.499419493959898</v>
      </c>
      <c r="U111">
        <v>0.186898594678991</v>
      </c>
      <c r="V111">
        <v>25.190792989701102</v>
      </c>
      <c r="W111" t="s">
        <v>1534</v>
      </c>
    </row>
    <row r="112" spans="1:23">
      <c r="A112" t="s">
        <v>344</v>
      </c>
      <c r="B112" t="s">
        <v>89</v>
      </c>
      <c r="C112" t="s">
        <v>48</v>
      </c>
      <c r="I112">
        <v>0</v>
      </c>
      <c r="K112">
        <v>0.18</v>
      </c>
      <c r="L112" t="s">
        <v>89</v>
      </c>
      <c r="M112" t="s">
        <v>1539</v>
      </c>
      <c r="N112">
        <v>2</v>
      </c>
      <c r="O112">
        <v>2</v>
      </c>
      <c r="P112" t="s">
        <v>1540</v>
      </c>
      <c r="Q112" t="s">
        <v>1533</v>
      </c>
      <c r="S112">
        <v>32.727272727272698</v>
      </c>
      <c r="T112">
        <v>0</v>
      </c>
      <c r="U112">
        <v>7.1999999999999995E-2</v>
      </c>
      <c r="V112">
        <v>13.090909090909101</v>
      </c>
      <c r="W112" t="s">
        <v>1534</v>
      </c>
    </row>
    <row r="113" spans="1:23">
      <c r="A113" t="s">
        <v>1179</v>
      </c>
      <c r="B113" t="s">
        <v>49</v>
      </c>
      <c r="D113">
        <v>3969.2112258931802</v>
      </c>
      <c r="E113">
        <v>3.6387811053638601</v>
      </c>
      <c r="F113">
        <v>2.73543386590497</v>
      </c>
      <c r="H113">
        <v>0</v>
      </c>
      <c r="I113">
        <v>0.69482709354729</v>
      </c>
      <c r="J113" t="s">
        <v>1529</v>
      </c>
      <c r="K113">
        <v>0.05</v>
      </c>
      <c r="L113" t="s">
        <v>49</v>
      </c>
      <c r="M113" t="s">
        <v>1539</v>
      </c>
      <c r="N113">
        <v>0</v>
      </c>
      <c r="O113">
        <v>2</v>
      </c>
      <c r="P113" t="s">
        <v>1540</v>
      </c>
      <c r="Q113" t="s">
        <v>1533</v>
      </c>
      <c r="R113">
        <v>0</v>
      </c>
      <c r="S113">
        <v>9.0909090909090899</v>
      </c>
      <c r="T113">
        <v>73.171714459572399</v>
      </c>
      <c r="U113">
        <v>0.15896541870945799</v>
      </c>
      <c r="V113">
        <v>18.270706528278101</v>
      </c>
      <c r="W113" t="s">
        <v>1534</v>
      </c>
    </row>
    <row r="114" spans="1:23">
      <c r="A114" t="s">
        <v>112</v>
      </c>
      <c r="B114" t="s">
        <v>89</v>
      </c>
      <c r="C114" t="s">
        <v>48</v>
      </c>
      <c r="D114">
        <v>2104.0133414186198</v>
      </c>
      <c r="E114">
        <v>3.6387811053638601</v>
      </c>
      <c r="F114">
        <v>1.45000833185371</v>
      </c>
      <c r="H114">
        <v>0</v>
      </c>
      <c r="I114">
        <v>0.278878047255051</v>
      </c>
      <c r="J114" t="s">
        <v>1529</v>
      </c>
      <c r="K114">
        <v>0.18</v>
      </c>
      <c r="L114" t="s">
        <v>89</v>
      </c>
      <c r="M114" t="s">
        <v>1539</v>
      </c>
      <c r="N114">
        <v>2</v>
      </c>
      <c r="O114">
        <v>2</v>
      </c>
      <c r="P114" t="s">
        <v>1532</v>
      </c>
      <c r="Q114" t="s">
        <v>1537</v>
      </c>
      <c r="R114">
        <v>0</v>
      </c>
      <c r="S114">
        <v>32.727272727272698</v>
      </c>
      <c r="T114">
        <v>29.368435733574302</v>
      </c>
      <c r="U114">
        <v>0.12777560945100999</v>
      </c>
      <c r="V114">
        <v>18.964596237623901</v>
      </c>
      <c r="W114" t="s">
        <v>1534</v>
      </c>
    </row>
    <row r="115" spans="1:23">
      <c r="A115" t="s">
        <v>1180</v>
      </c>
      <c r="B115" t="s">
        <v>89</v>
      </c>
      <c r="D115">
        <v>9767.2249880392501</v>
      </c>
      <c r="E115">
        <v>1.24668114833138</v>
      </c>
      <c r="F115">
        <v>2.3061771333522199</v>
      </c>
      <c r="H115">
        <v>0</v>
      </c>
      <c r="I115">
        <v>0.28485135759977598</v>
      </c>
      <c r="J115" t="s">
        <v>1529</v>
      </c>
      <c r="K115">
        <v>0.1</v>
      </c>
      <c r="L115" t="s">
        <v>1535</v>
      </c>
      <c r="M115" t="s">
        <v>1531</v>
      </c>
      <c r="N115">
        <v>2</v>
      </c>
      <c r="O115">
        <v>4</v>
      </c>
      <c r="P115" t="s">
        <v>1532</v>
      </c>
      <c r="Q115" t="s">
        <v>1533</v>
      </c>
      <c r="R115">
        <v>0</v>
      </c>
      <c r="S115">
        <v>18.181818181818201</v>
      </c>
      <c r="T115">
        <v>29.9974805174948</v>
      </c>
      <c r="U115">
        <v>9.6970271519955201E-2</v>
      </c>
      <c r="V115">
        <v>13.272223376226201</v>
      </c>
      <c r="W115" t="s">
        <v>1534</v>
      </c>
    </row>
    <row r="116" spans="1:23">
      <c r="A116" t="s">
        <v>1181</v>
      </c>
      <c r="B116" t="s">
        <v>89</v>
      </c>
      <c r="I116">
        <v>0</v>
      </c>
      <c r="K116">
        <v>0.18</v>
      </c>
      <c r="L116" t="s">
        <v>89</v>
      </c>
      <c r="M116" t="s">
        <v>1539</v>
      </c>
      <c r="N116">
        <v>2</v>
      </c>
      <c r="O116">
        <v>5</v>
      </c>
      <c r="P116" t="s">
        <v>1532</v>
      </c>
      <c r="Q116" t="s">
        <v>1533</v>
      </c>
      <c r="S116">
        <v>32.727272727272698</v>
      </c>
      <c r="T116">
        <v>0</v>
      </c>
      <c r="U116">
        <v>7.1999999999999995E-2</v>
      </c>
      <c r="V116">
        <v>13.090909090909101</v>
      </c>
      <c r="W116" t="s">
        <v>1534</v>
      </c>
    </row>
    <row r="117" spans="1:23">
      <c r="A117" t="s">
        <v>1182</v>
      </c>
      <c r="B117" t="s">
        <v>89</v>
      </c>
      <c r="D117">
        <v>2437.20957866855</v>
      </c>
      <c r="E117">
        <v>3.6387811053638601</v>
      </c>
      <c r="F117">
        <v>1.67963487967253</v>
      </c>
      <c r="H117">
        <v>0</v>
      </c>
      <c r="I117">
        <v>0.26626858972390599</v>
      </c>
      <c r="J117" t="s">
        <v>1529</v>
      </c>
      <c r="K117">
        <v>0.1</v>
      </c>
      <c r="L117" t="s">
        <v>1535</v>
      </c>
      <c r="M117" t="s">
        <v>1531</v>
      </c>
      <c r="N117">
        <v>2</v>
      </c>
      <c r="O117">
        <v>4</v>
      </c>
      <c r="P117" t="s">
        <v>1532</v>
      </c>
      <c r="Q117" t="s">
        <v>1532</v>
      </c>
      <c r="R117">
        <v>0</v>
      </c>
      <c r="S117">
        <v>18.181818181818201</v>
      </c>
      <c r="T117">
        <v>28.0405433204436</v>
      </c>
      <c r="U117">
        <v>9.3253717944781198E-2</v>
      </c>
      <c r="V117">
        <v>12.880835936816</v>
      </c>
      <c r="W117" t="s">
        <v>1534</v>
      </c>
    </row>
    <row r="118" spans="1:23">
      <c r="A118" t="s">
        <v>1183</v>
      </c>
      <c r="B118" t="s">
        <v>99</v>
      </c>
      <c r="D118">
        <v>1658.5818260859401</v>
      </c>
      <c r="E118">
        <v>2.9501712194580398</v>
      </c>
      <c r="F118">
        <v>0.92672355462782197</v>
      </c>
      <c r="H118">
        <v>0</v>
      </c>
      <c r="I118">
        <v>0.27661695998594599</v>
      </c>
      <c r="J118" t="s">
        <v>1529</v>
      </c>
      <c r="K118">
        <v>0.2</v>
      </c>
      <c r="L118" t="s">
        <v>99</v>
      </c>
      <c r="M118" t="s">
        <v>1539</v>
      </c>
      <c r="N118">
        <v>2</v>
      </c>
      <c r="O118">
        <v>2</v>
      </c>
      <c r="P118" t="s">
        <v>1532</v>
      </c>
      <c r="Q118" t="s">
        <v>1532</v>
      </c>
      <c r="R118">
        <v>0</v>
      </c>
      <c r="S118">
        <v>36.363636363636402</v>
      </c>
      <c r="T118">
        <v>29.130322347438899</v>
      </c>
      <c r="U118">
        <v>0.13532339199718901</v>
      </c>
      <c r="V118">
        <v>20.371519014942301</v>
      </c>
      <c r="W118" t="s">
        <v>1534</v>
      </c>
    </row>
    <row r="119" spans="1:23">
      <c r="A119" t="s">
        <v>357</v>
      </c>
      <c r="B119" t="s">
        <v>89</v>
      </c>
      <c r="C119" t="s">
        <v>48</v>
      </c>
      <c r="D119">
        <v>6245.1391123204803</v>
      </c>
      <c r="E119">
        <v>3.6387811053638601</v>
      </c>
      <c r="F119">
        <v>4.30391935649254</v>
      </c>
      <c r="H119">
        <v>0</v>
      </c>
      <c r="I119">
        <v>0.288505768061671</v>
      </c>
      <c r="J119" t="s">
        <v>1529</v>
      </c>
      <c r="K119">
        <v>0.1</v>
      </c>
      <c r="L119" t="s">
        <v>1535</v>
      </c>
      <c r="M119" t="s">
        <v>1531</v>
      </c>
      <c r="N119">
        <v>2</v>
      </c>
      <c r="O119">
        <v>4</v>
      </c>
      <c r="P119" t="s">
        <v>1540</v>
      </c>
      <c r="Q119" t="s">
        <v>1533</v>
      </c>
      <c r="R119">
        <v>0</v>
      </c>
      <c r="S119">
        <v>18.181818181818201</v>
      </c>
      <c r="T119">
        <v>30.382323712757501</v>
      </c>
      <c r="U119">
        <v>9.7701153612334099E-2</v>
      </c>
      <c r="V119">
        <v>13.349192015278801</v>
      </c>
      <c r="W119" t="s">
        <v>1534</v>
      </c>
    </row>
    <row r="120" spans="1:23">
      <c r="A120" t="s">
        <v>643</v>
      </c>
      <c r="B120" t="s">
        <v>89</v>
      </c>
      <c r="C120" t="s">
        <v>644</v>
      </c>
      <c r="D120">
        <v>4328.6404922320799</v>
      </c>
      <c r="E120">
        <v>2.9501712194580398</v>
      </c>
      <c r="F120">
        <v>2.4186042802204102</v>
      </c>
      <c r="H120">
        <v>0</v>
      </c>
      <c r="I120">
        <v>0.35323791917418401</v>
      </c>
      <c r="J120" t="s">
        <v>1529</v>
      </c>
      <c r="K120">
        <v>0.55000000000000004</v>
      </c>
      <c r="L120" t="s">
        <v>1530</v>
      </c>
      <c r="M120" t="s">
        <v>1531</v>
      </c>
      <c r="N120">
        <v>2</v>
      </c>
      <c r="O120">
        <v>4</v>
      </c>
      <c r="P120" t="s">
        <v>1532</v>
      </c>
      <c r="Q120" t="s">
        <v>1533</v>
      </c>
      <c r="R120">
        <v>0</v>
      </c>
      <c r="S120">
        <v>100</v>
      </c>
      <c r="T120">
        <v>37.199217471717297</v>
      </c>
      <c r="U120">
        <v>0.29064758383483702</v>
      </c>
      <c r="V120">
        <v>47.439843494343499</v>
      </c>
      <c r="W120" t="s">
        <v>1534</v>
      </c>
    </row>
    <row r="121" spans="1:23">
      <c r="A121" t="s">
        <v>704</v>
      </c>
      <c r="B121" t="s">
        <v>49</v>
      </c>
      <c r="C121" t="s">
        <v>48</v>
      </c>
      <c r="I121">
        <v>0</v>
      </c>
      <c r="K121">
        <v>0.05</v>
      </c>
      <c r="L121" t="s">
        <v>49</v>
      </c>
      <c r="M121" t="s">
        <v>1539</v>
      </c>
      <c r="N121">
        <v>0</v>
      </c>
      <c r="O121">
        <v>4</v>
      </c>
      <c r="P121" t="s">
        <v>1540</v>
      </c>
      <c r="Q121" t="s">
        <v>1533</v>
      </c>
      <c r="S121">
        <v>9.0909090909090899</v>
      </c>
      <c r="T121">
        <v>0</v>
      </c>
      <c r="U121">
        <v>0.02</v>
      </c>
      <c r="V121">
        <v>3.6363636363636398</v>
      </c>
      <c r="W121" t="s">
        <v>1534</v>
      </c>
    </row>
    <row r="122" spans="1:23">
      <c r="A122" t="s">
        <v>1184</v>
      </c>
      <c r="B122" t="s">
        <v>99</v>
      </c>
      <c r="D122">
        <v>9763.1856811782509</v>
      </c>
      <c r="E122">
        <v>3.6387811053638601</v>
      </c>
      <c r="F122">
        <v>6.72842719409668</v>
      </c>
      <c r="H122">
        <v>0</v>
      </c>
      <c r="I122">
        <v>0.66593277975528098</v>
      </c>
      <c r="J122" t="s">
        <v>1529</v>
      </c>
      <c r="K122">
        <v>0.2</v>
      </c>
      <c r="L122" t="s">
        <v>99</v>
      </c>
      <c r="M122" t="s">
        <v>1539</v>
      </c>
      <c r="N122">
        <v>2</v>
      </c>
      <c r="O122">
        <v>2</v>
      </c>
      <c r="P122" t="s">
        <v>1532</v>
      </c>
      <c r="Q122" t="s">
        <v>1532</v>
      </c>
      <c r="R122">
        <v>0</v>
      </c>
      <c r="S122">
        <v>36.363636363636402</v>
      </c>
      <c r="T122">
        <v>70.128876179475498</v>
      </c>
      <c r="U122">
        <v>0.21318655595105601</v>
      </c>
      <c r="V122">
        <v>28.5712297813497</v>
      </c>
      <c r="W122" t="s">
        <v>1534</v>
      </c>
    </row>
    <row r="123" spans="1:23">
      <c r="A123" t="s">
        <v>1044</v>
      </c>
      <c r="B123" t="s">
        <v>89</v>
      </c>
      <c r="C123" t="s">
        <v>1045</v>
      </c>
      <c r="D123">
        <v>3330.1595292659799</v>
      </c>
      <c r="E123">
        <v>1.24668114833138</v>
      </c>
      <c r="F123">
        <v>0.786296800392425</v>
      </c>
      <c r="G123">
        <v>1</v>
      </c>
      <c r="H123">
        <v>0.213703199607575</v>
      </c>
      <c r="I123">
        <v>0.369140233693034</v>
      </c>
      <c r="J123" t="s">
        <v>1529</v>
      </c>
      <c r="K123">
        <v>0.55000000000000004</v>
      </c>
      <c r="L123" t="s">
        <v>1530</v>
      </c>
      <c r="M123" t="s">
        <v>1531</v>
      </c>
      <c r="N123">
        <v>2</v>
      </c>
      <c r="O123">
        <v>4</v>
      </c>
      <c r="P123" t="s">
        <v>1532</v>
      </c>
      <c r="Q123" t="s">
        <v>1537</v>
      </c>
      <c r="R123">
        <v>0.90565912354815703</v>
      </c>
      <c r="S123">
        <v>100</v>
      </c>
      <c r="T123">
        <v>38.873878157844402</v>
      </c>
      <c r="U123">
        <v>0.37930932658163702</v>
      </c>
      <c r="V123">
        <v>48.137039280988098</v>
      </c>
      <c r="W123" t="s">
        <v>1534</v>
      </c>
    </row>
    <row r="124" spans="1:23">
      <c r="A124" t="s">
        <v>1185</v>
      </c>
      <c r="B124" t="s">
        <v>99</v>
      </c>
      <c r="I124">
        <v>0</v>
      </c>
      <c r="K124">
        <v>0.2</v>
      </c>
      <c r="L124" t="s">
        <v>99</v>
      </c>
      <c r="M124" t="s">
        <v>1539</v>
      </c>
      <c r="N124">
        <v>2</v>
      </c>
      <c r="O124">
        <v>2</v>
      </c>
      <c r="P124" t="s">
        <v>1532</v>
      </c>
      <c r="Q124" t="s">
        <v>1533</v>
      </c>
      <c r="S124">
        <v>36.363636363636402</v>
      </c>
      <c r="T124">
        <v>0</v>
      </c>
      <c r="U124">
        <v>0.08</v>
      </c>
      <c r="V124">
        <v>14.545454545454501</v>
      </c>
      <c r="W124" t="s">
        <v>1534</v>
      </c>
    </row>
    <row r="125" spans="1:23">
      <c r="A125" t="s">
        <v>1186</v>
      </c>
      <c r="B125" t="s">
        <v>99</v>
      </c>
      <c r="D125">
        <v>9767.2249880392501</v>
      </c>
      <c r="E125">
        <v>1.24668114833138</v>
      </c>
      <c r="F125">
        <v>2.3061771333522199</v>
      </c>
      <c r="H125">
        <v>0</v>
      </c>
      <c r="I125">
        <v>0.29984892197098301</v>
      </c>
      <c r="J125" t="s">
        <v>1529</v>
      </c>
      <c r="K125">
        <v>0.2</v>
      </c>
      <c r="L125" t="s">
        <v>99</v>
      </c>
      <c r="M125" t="s">
        <v>1539</v>
      </c>
      <c r="N125">
        <v>2</v>
      </c>
      <c r="O125">
        <v>2</v>
      </c>
      <c r="P125" t="s">
        <v>1532</v>
      </c>
      <c r="Q125" t="s">
        <v>1532</v>
      </c>
      <c r="R125">
        <v>0</v>
      </c>
      <c r="S125">
        <v>36.363636363636402</v>
      </c>
      <c r="T125">
        <v>31.576862651482202</v>
      </c>
      <c r="U125">
        <v>0.13996978439419699</v>
      </c>
      <c r="V125">
        <v>20.860827075751001</v>
      </c>
      <c r="W125" t="s">
        <v>1534</v>
      </c>
    </row>
    <row r="126" spans="1:23">
      <c r="A126" t="s">
        <v>1187</v>
      </c>
      <c r="B126" t="s">
        <v>99</v>
      </c>
      <c r="D126">
        <v>17083.785527616801</v>
      </c>
      <c r="E126">
        <v>1.24668114833138</v>
      </c>
      <c r="F126">
        <v>4.0337184392834002</v>
      </c>
      <c r="H126">
        <v>0</v>
      </c>
      <c r="I126">
        <v>0.75923013011628504</v>
      </c>
      <c r="J126" t="s">
        <v>1529</v>
      </c>
      <c r="K126">
        <v>0.2</v>
      </c>
      <c r="L126" t="s">
        <v>99</v>
      </c>
      <c r="M126" t="s">
        <v>1539</v>
      </c>
      <c r="N126">
        <v>2</v>
      </c>
      <c r="O126">
        <v>2</v>
      </c>
      <c r="P126" t="s">
        <v>1532</v>
      </c>
      <c r="Q126" t="s">
        <v>1533</v>
      </c>
      <c r="R126">
        <v>0</v>
      </c>
      <c r="S126">
        <v>36.363636363636402</v>
      </c>
      <c r="T126">
        <v>79.953949415462404</v>
      </c>
      <c r="U126">
        <v>0.23184602602325699</v>
      </c>
      <c r="V126">
        <v>30.536244428547</v>
      </c>
      <c r="W126" t="s">
        <v>1534</v>
      </c>
    </row>
    <row r="127" spans="1:23">
      <c r="A127" t="s">
        <v>579</v>
      </c>
      <c r="B127" t="s">
        <v>59</v>
      </c>
      <c r="C127" t="s">
        <v>48</v>
      </c>
      <c r="D127">
        <v>2462.1970058039601</v>
      </c>
      <c r="E127">
        <v>2.9501712194580398</v>
      </c>
      <c r="F127">
        <v>1.37573915590125</v>
      </c>
      <c r="H127">
        <v>0</v>
      </c>
      <c r="I127">
        <v>0.369140233693034</v>
      </c>
      <c r="J127" t="s">
        <v>1529</v>
      </c>
      <c r="K127">
        <v>0.43</v>
      </c>
      <c r="L127" t="s">
        <v>59</v>
      </c>
      <c r="M127" t="s">
        <v>1539</v>
      </c>
      <c r="N127">
        <v>2</v>
      </c>
      <c r="O127">
        <v>2</v>
      </c>
      <c r="P127" t="s">
        <v>1532</v>
      </c>
      <c r="Q127" t="s">
        <v>1532</v>
      </c>
      <c r="R127">
        <v>0</v>
      </c>
      <c r="S127">
        <v>78.181818181818201</v>
      </c>
      <c r="T127">
        <v>38.873878157844402</v>
      </c>
      <c r="U127">
        <v>0.245828046738607</v>
      </c>
      <c r="V127">
        <v>39.047502904296202</v>
      </c>
      <c r="W127" t="s">
        <v>1534</v>
      </c>
    </row>
    <row r="128" spans="1:23">
      <c r="A128" t="s">
        <v>621</v>
      </c>
      <c r="B128" t="s">
        <v>99</v>
      </c>
      <c r="C128" t="s">
        <v>48</v>
      </c>
      <c r="D128">
        <v>3937.7292492062902</v>
      </c>
      <c r="E128">
        <v>2.9501712194580398</v>
      </c>
      <c r="F128">
        <v>2.2001847539822901</v>
      </c>
      <c r="H128">
        <v>0</v>
      </c>
      <c r="I128">
        <v>0.47319908521048498</v>
      </c>
      <c r="J128" t="s">
        <v>1529</v>
      </c>
      <c r="K128">
        <v>0.2</v>
      </c>
      <c r="L128" t="s">
        <v>99</v>
      </c>
      <c r="M128" t="s">
        <v>1539</v>
      </c>
      <c r="N128">
        <v>2</v>
      </c>
      <c r="O128">
        <v>2</v>
      </c>
      <c r="P128" t="s">
        <v>1532</v>
      </c>
      <c r="Q128" t="s">
        <v>1532</v>
      </c>
      <c r="R128">
        <v>0</v>
      </c>
      <c r="S128">
        <v>36.363636363636402</v>
      </c>
      <c r="T128">
        <v>49.832236922114099</v>
      </c>
      <c r="U128">
        <v>0.174639817042097</v>
      </c>
      <c r="V128">
        <v>24.5119019298774</v>
      </c>
      <c r="W128" t="s">
        <v>1534</v>
      </c>
    </row>
    <row r="129" spans="1:23">
      <c r="A129" t="s">
        <v>1188</v>
      </c>
      <c r="B129" t="s">
        <v>89</v>
      </c>
      <c r="D129">
        <v>870.40724535448499</v>
      </c>
      <c r="E129">
        <v>6.4396258512984099</v>
      </c>
      <c r="F129">
        <v>1.0615714012011701</v>
      </c>
      <c r="H129">
        <v>0</v>
      </c>
      <c r="I129">
        <v>0.33801629354852603</v>
      </c>
      <c r="J129" t="s">
        <v>1529</v>
      </c>
      <c r="K129">
        <v>0.1</v>
      </c>
      <c r="L129" t="s">
        <v>1535</v>
      </c>
      <c r="M129" t="s">
        <v>1531</v>
      </c>
      <c r="N129">
        <v>2</v>
      </c>
      <c r="O129">
        <v>4</v>
      </c>
      <c r="P129" t="s">
        <v>1532</v>
      </c>
      <c r="Q129" t="s">
        <v>1533</v>
      </c>
      <c r="R129">
        <v>0</v>
      </c>
      <c r="S129">
        <v>18.181818181818201</v>
      </c>
      <c r="T129">
        <v>35.596239616888802</v>
      </c>
      <c r="U129">
        <v>0.107603258709705</v>
      </c>
      <c r="V129">
        <v>14.391975196104999</v>
      </c>
      <c r="W129" t="s">
        <v>1534</v>
      </c>
    </row>
    <row r="130" spans="1:23">
      <c r="A130" t="s">
        <v>190</v>
      </c>
      <c r="B130" t="s">
        <v>49</v>
      </c>
      <c r="C130" t="s">
        <v>48</v>
      </c>
      <c r="D130">
        <v>1956.9466686456899</v>
      </c>
      <c r="E130">
        <v>3.7491761226400402</v>
      </c>
      <c r="F130">
        <v>1.3895715385163601</v>
      </c>
      <c r="H130">
        <v>0</v>
      </c>
      <c r="I130">
        <v>0.41974135094153903</v>
      </c>
      <c r="J130" t="s">
        <v>1529</v>
      </c>
      <c r="K130">
        <v>0.05</v>
      </c>
      <c r="L130" t="s">
        <v>49</v>
      </c>
      <c r="M130" t="s">
        <v>1539</v>
      </c>
      <c r="N130">
        <v>0</v>
      </c>
      <c r="O130">
        <v>4</v>
      </c>
      <c r="P130" t="s">
        <v>1540</v>
      </c>
      <c r="Q130" t="s">
        <v>1537</v>
      </c>
      <c r="R130">
        <v>0</v>
      </c>
      <c r="S130">
        <v>9.0909090909090899</v>
      </c>
      <c r="T130">
        <v>44.202643453596302</v>
      </c>
      <c r="U130">
        <v>0.103948270188308</v>
      </c>
      <c r="V130">
        <v>12.476892327082901</v>
      </c>
      <c r="W130" t="s">
        <v>1534</v>
      </c>
    </row>
    <row r="131" spans="1:23">
      <c r="A131" t="s">
        <v>362</v>
      </c>
      <c r="B131" t="s">
        <v>89</v>
      </c>
      <c r="C131" t="s">
        <v>48</v>
      </c>
      <c r="D131">
        <v>1332.7217329098801</v>
      </c>
      <c r="E131">
        <v>3.142627055837</v>
      </c>
      <c r="F131">
        <v>0.79322866964858696</v>
      </c>
      <c r="H131">
        <v>0</v>
      </c>
      <c r="I131">
        <v>0.40714506796494698</v>
      </c>
      <c r="J131" t="s">
        <v>1529</v>
      </c>
      <c r="K131">
        <v>0.1</v>
      </c>
      <c r="L131" t="s">
        <v>1535</v>
      </c>
      <c r="M131" t="s">
        <v>1531</v>
      </c>
      <c r="N131">
        <v>2</v>
      </c>
      <c r="O131">
        <v>4</v>
      </c>
      <c r="P131" t="s">
        <v>1532</v>
      </c>
      <c r="Q131" t="s">
        <v>1533</v>
      </c>
      <c r="R131">
        <v>0</v>
      </c>
      <c r="S131">
        <v>18.181818181818201</v>
      </c>
      <c r="T131">
        <v>42.876138442817798</v>
      </c>
      <c r="U131">
        <v>0.12142901359298899</v>
      </c>
      <c r="V131">
        <v>15.8479549612908</v>
      </c>
      <c r="W131" t="s">
        <v>1534</v>
      </c>
    </row>
    <row r="132" spans="1:23">
      <c r="A132" t="s">
        <v>389</v>
      </c>
      <c r="B132" t="s">
        <v>89</v>
      </c>
      <c r="C132" t="s">
        <v>48</v>
      </c>
      <c r="D132">
        <v>1066.2981094125901</v>
      </c>
      <c r="E132">
        <v>3.6387811053638601</v>
      </c>
      <c r="F132">
        <v>0.73485329795752496</v>
      </c>
      <c r="G132">
        <v>1</v>
      </c>
      <c r="H132">
        <v>0.26514670204247498</v>
      </c>
      <c r="I132">
        <v>0.38906543728088999</v>
      </c>
      <c r="J132" t="s">
        <v>1529</v>
      </c>
      <c r="K132">
        <v>0.1</v>
      </c>
      <c r="L132" t="s">
        <v>1535</v>
      </c>
      <c r="M132" t="s">
        <v>1531</v>
      </c>
      <c r="N132">
        <v>2</v>
      </c>
      <c r="O132">
        <v>4</v>
      </c>
      <c r="P132" t="s">
        <v>1532</v>
      </c>
      <c r="Q132" t="s">
        <v>1533</v>
      </c>
      <c r="R132">
        <v>1.1236730672466799</v>
      </c>
      <c r="S132">
        <v>18.181818181818201</v>
      </c>
      <c r="T132">
        <v>40.972186241998401</v>
      </c>
      <c r="U132">
        <v>0.22387176827316799</v>
      </c>
      <c r="V132">
        <v>15.9166337480256</v>
      </c>
      <c r="W132" t="s">
        <v>1534</v>
      </c>
    </row>
    <row r="133" spans="1:23">
      <c r="A133" t="s">
        <v>559</v>
      </c>
      <c r="B133" t="s">
        <v>89</v>
      </c>
      <c r="C133" t="s">
        <v>48</v>
      </c>
      <c r="D133">
        <v>6496.61768837206</v>
      </c>
      <c r="E133">
        <v>2.9501712194580398</v>
      </c>
      <c r="F133">
        <v>3.6299497212229701</v>
      </c>
      <c r="G133">
        <v>2</v>
      </c>
      <c r="H133">
        <v>0</v>
      </c>
      <c r="I133">
        <v>0.33722160535994999</v>
      </c>
      <c r="J133" t="s">
        <v>1529</v>
      </c>
      <c r="K133">
        <v>0.1</v>
      </c>
      <c r="L133" t="s">
        <v>1535</v>
      </c>
      <c r="M133" t="s">
        <v>1531</v>
      </c>
      <c r="N133">
        <v>2</v>
      </c>
      <c r="O133">
        <v>4</v>
      </c>
      <c r="P133" t="s">
        <v>1532</v>
      </c>
      <c r="Q133" t="s">
        <v>1533</v>
      </c>
      <c r="R133">
        <v>0</v>
      </c>
      <c r="S133">
        <v>18.181818181818201</v>
      </c>
      <c r="T133">
        <v>35.512551606218402</v>
      </c>
      <c r="U133">
        <v>0.10744432107199001</v>
      </c>
      <c r="V133">
        <v>14.375237593971001</v>
      </c>
      <c r="W133" t="s">
        <v>1534</v>
      </c>
    </row>
    <row r="134" spans="1:23">
      <c r="A134" t="s">
        <v>1189</v>
      </c>
      <c r="B134" t="s">
        <v>89</v>
      </c>
      <c r="D134">
        <v>1920.38463639877</v>
      </c>
      <c r="E134">
        <v>3.6387811053638601</v>
      </c>
      <c r="F134">
        <v>1.3234582064316101</v>
      </c>
      <c r="H134">
        <v>0</v>
      </c>
      <c r="I134">
        <v>0.32158508233127298</v>
      </c>
      <c r="J134" t="s">
        <v>1529</v>
      </c>
      <c r="K134">
        <v>0.1</v>
      </c>
      <c r="L134" t="s">
        <v>1535</v>
      </c>
      <c r="M134" t="s">
        <v>1531</v>
      </c>
      <c r="N134">
        <v>2</v>
      </c>
      <c r="O134">
        <v>4</v>
      </c>
      <c r="P134" t="s">
        <v>1532</v>
      </c>
      <c r="Q134" t="s">
        <v>1533</v>
      </c>
      <c r="R134">
        <v>0</v>
      </c>
      <c r="S134">
        <v>18.181818181818201</v>
      </c>
      <c r="T134">
        <v>33.865881220419702</v>
      </c>
      <c r="U134">
        <v>0.10431701646625501</v>
      </c>
      <c r="V134">
        <v>14.045903516811199</v>
      </c>
      <c r="W134" t="s">
        <v>1534</v>
      </c>
    </row>
    <row r="135" spans="1:23">
      <c r="A135" t="s">
        <v>1190</v>
      </c>
      <c r="B135" t="s">
        <v>99</v>
      </c>
      <c r="D135">
        <v>9763.1856811782509</v>
      </c>
      <c r="E135">
        <v>3.6387811053638601</v>
      </c>
      <c r="F135">
        <v>6.72842719409668</v>
      </c>
      <c r="G135">
        <v>1</v>
      </c>
      <c r="H135">
        <v>0</v>
      </c>
      <c r="I135">
        <v>0.67025026793708598</v>
      </c>
      <c r="J135" t="s">
        <v>1529</v>
      </c>
      <c r="K135">
        <v>0.2</v>
      </c>
      <c r="L135" t="s">
        <v>99</v>
      </c>
      <c r="M135" t="s">
        <v>1539</v>
      </c>
      <c r="N135">
        <v>2</v>
      </c>
      <c r="O135">
        <v>2</v>
      </c>
      <c r="P135" t="s">
        <v>1532</v>
      </c>
      <c r="Q135" t="s">
        <v>1532</v>
      </c>
      <c r="R135">
        <v>0</v>
      </c>
      <c r="S135">
        <v>36.363636363636402</v>
      </c>
      <c r="T135">
        <v>70.583547586729907</v>
      </c>
      <c r="U135">
        <v>0.21405005358741699</v>
      </c>
      <c r="V135">
        <v>28.6621640628005</v>
      </c>
      <c r="W135" t="s">
        <v>1534</v>
      </c>
    </row>
    <row r="136" spans="1:23">
      <c r="A136" t="s">
        <v>1063</v>
      </c>
      <c r="B136" t="s">
        <v>89</v>
      </c>
      <c r="C136" t="s">
        <v>1064</v>
      </c>
      <c r="D136">
        <v>24055.6359613487</v>
      </c>
      <c r="E136">
        <v>3.142627055837</v>
      </c>
      <c r="F136">
        <v>14.3177826548295</v>
      </c>
      <c r="G136">
        <v>1</v>
      </c>
      <c r="H136">
        <v>0</v>
      </c>
      <c r="I136">
        <v>0.56393230429724395</v>
      </c>
      <c r="J136" t="s">
        <v>1529</v>
      </c>
      <c r="K136">
        <v>0.55000000000000004</v>
      </c>
      <c r="L136" t="s">
        <v>1530</v>
      </c>
      <c r="M136" t="s">
        <v>1531</v>
      </c>
      <c r="N136">
        <v>2</v>
      </c>
      <c r="O136">
        <v>4</v>
      </c>
      <c r="P136" t="s">
        <v>1532</v>
      </c>
      <c r="Q136" t="s">
        <v>1533</v>
      </c>
      <c r="R136">
        <v>0</v>
      </c>
      <c r="S136">
        <v>100</v>
      </c>
      <c r="T136">
        <v>59.387283437527898</v>
      </c>
      <c r="U136">
        <v>0.33278646085944902</v>
      </c>
      <c r="V136">
        <v>51.8774566875056</v>
      </c>
      <c r="W136" t="s">
        <v>1534</v>
      </c>
    </row>
    <row r="137" spans="1:23">
      <c r="A137" t="s">
        <v>827</v>
      </c>
      <c r="B137" t="s">
        <v>290</v>
      </c>
      <c r="C137" t="s">
        <v>828</v>
      </c>
      <c r="D137">
        <v>7185.7937733393501</v>
      </c>
      <c r="E137">
        <v>3.6387811053638601</v>
      </c>
      <c r="F137">
        <v>4.9521838275508596</v>
      </c>
      <c r="G137">
        <v>1</v>
      </c>
      <c r="H137">
        <v>0</v>
      </c>
      <c r="I137">
        <v>0.520580536592536</v>
      </c>
      <c r="J137" t="s">
        <v>1529</v>
      </c>
      <c r="K137">
        <v>0.2</v>
      </c>
      <c r="L137" t="s">
        <v>290</v>
      </c>
      <c r="M137" t="s">
        <v>1539</v>
      </c>
      <c r="N137">
        <v>2</v>
      </c>
      <c r="O137">
        <v>2</v>
      </c>
      <c r="P137" t="s">
        <v>1532</v>
      </c>
      <c r="Q137" t="s">
        <v>1533</v>
      </c>
      <c r="R137">
        <v>0</v>
      </c>
      <c r="S137">
        <v>36.363636363636402</v>
      </c>
      <c r="T137">
        <v>54.821941646360898</v>
      </c>
      <c r="U137">
        <v>0.184116107318507</v>
      </c>
      <c r="V137">
        <v>25.509842874726701</v>
      </c>
      <c r="W137" t="s">
        <v>1534</v>
      </c>
    </row>
    <row r="138" spans="1:23">
      <c r="A138" t="s">
        <v>999</v>
      </c>
      <c r="B138" t="s">
        <v>89</v>
      </c>
      <c r="C138" t="s">
        <v>1000</v>
      </c>
      <c r="D138">
        <v>6126.8216737314497</v>
      </c>
      <c r="E138">
        <v>3.6387811053638601</v>
      </c>
      <c r="F138">
        <v>4.2223793451340503</v>
      </c>
      <c r="H138">
        <v>0</v>
      </c>
      <c r="I138">
        <v>0.58311884708654305</v>
      </c>
      <c r="J138" t="s">
        <v>1529</v>
      </c>
      <c r="K138">
        <v>0.1</v>
      </c>
      <c r="L138" t="s">
        <v>1535</v>
      </c>
      <c r="M138" t="s">
        <v>1531</v>
      </c>
      <c r="N138">
        <v>2</v>
      </c>
      <c r="O138">
        <v>4</v>
      </c>
      <c r="P138" t="s">
        <v>1532</v>
      </c>
      <c r="Q138" t="s">
        <v>1533</v>
      </c>
      <c r="R138">
        <v>0</v>
      </c>
      <c r="S138">
        <v>18.181818181818201</v>
      </c>
      <c r="T138">
        <v>61.407803712978897</v>
      </c>
      <c r="U138">
        <v>0.15662376941730899</v>
      </c>
      <c r="V138">
        <v>19.554288015322999</v>
      </c>
      <c r="W138" t="s">
        <v>1534</v>
      </c>
    </row>
    <row r="139" spans="1:23">
      <c r="A139" t="s">
        <v>991</v>
      </c>
      <c r="B139" t="s">
        <v>89</v>
      </c>
      <c r="C139" t="s">
        <v>992</v>
      </c>
      <c r="D139">
        <v>2294.0572978886998</v>
      </c>
      <c r="E139">
        <v>6.4396258512984099</v>
      </c>
      <c r="F139">
        <v>2.7978921742128602</v>
      </c>
      <c r="H139">
        <v>0</v>
      </c>
      <c r="I139">
        <v>0.65513481962035602</v>
      </c>
      <c r="J139" t="s">
        <v>1529</v>
      </c>
      <c r="K139">
        <v>0.1</v>
      </c>
      <c r="L139" t="s">
        <v>1535</v>
      </c>
      <c r="M139" t="s">
        <v>1531</v>
      </c>
      <c r="N139">
        <v>2</v>
      </c>
      <c r="O139">
        <v>4</v>
      </c>
      <c r="P139" t="s">
        <v>1532</v>
      </c>
      <c r="Q139" t="s">
        <v>1533</v>
      </c>
      <c r="R139">
        <v>0</v>
      </c>
      <c r="S139">
        <v>18.181818181818201</v>
      </c>
      <c r="T139">
        <v>68.991751183809598</v>
      </c>
      <c r="U139">
        <v>0.17102696392407099</v>
      </c>
      <c r="V139">
        <v>21.0710775094892</v>
      </c>
      <c r="W139" t="s">
        <v>1534</v>
      </c>
    </row>
    <row r="140" spans="1:23">
      <c r="A140" t="s">
        <v>954</v>
      </c>
      <c r="B140" t="s">
        <v>89</v>
      </c>
      <c r="C140" t="s">
        <v>955</v>
      </c>
      <c r="D140">
        <v>7890.6975800051896</v>
      </c>
      <c r="E140">
        <v>3.6387811053638601</v>
      </c>
      <c r="F140">
        <v>5.4379775117922797</v>
      </c>
      <c r="H140">
        <v>0</v>
      </c>
      <c r="I140">
        <v>0.47137043754047803</v>
      </c>
      <c r="J140" t="s">
        <v>1529</v>
      </c>
      <c r="K140">
        <v>0.1</v>
      </c>
      <c r="L140" t="s">
        <v>1535</v>
      </c>
      <c r="M140" t="s">
        <v>1531</v>
      </c>
      <c r="N140">
        <v>2</v>
      </c>
      <c r="O140">
        <v>4</v>
      </c>
      <c r="P140" t="s">
        <v>1532</v>
      </c>
      <c r="Q140" t="s">
        <v>1533</v>
      </c>
      <c r="R140">
        <v>0</v>
      </c>
      <c r="S140">
        <v>18.181818181818201</v>
      </c>
      <c r="T140">
        <v>49.639663422318897</v>
      </c>
      <c r="U140">
        <v>0.134274087508096</v>
      </c>
      <c r="V140">
        <v>17.2006599571911</v>
      </c>
      <c r="W140" t="s">
        <v>1534</v>
      </c>
    </row>
    <row r="141" spans="1:23">
      <c r="A141" t="s">
        <v>977</v>
      </c>
      <c r="B141" t="s">
        <v>89</v>
      </c>
      <c r="C141" t="s">
        <v>978</v>
      </c>
      <c r="D141">
        <v>5645.7858164415702</v>
      </c>
      <c r="E141">
        <v>3.7491761226400402</v>
      </c>
      <c r="F141">
        <v>4.0089101091936596</v>
      </c>
      <c r="G141">
        <v>9</v>
      </c>
      <c r="H141">
        <v>4.9910898908063404</v>
      </c>
      <c r="I141">
        <v>0.27406337599262798</v>
      </c>
      <c r="J141" t="s">
        <v>1529</v>
      </c>
      <c r="K141">
        <v>0.15</v>
      </c>
      <c r="L141" t="s">
        <v>1536</v>
      </c>
      <c r="M141" t="s">
        <v>1531</v>
      </c>
      <c r="N141">
        <v>4</v>
      </c>
      <c r="O141">
        <v>6</v>
      </c>
      <c r="P141" t="s">
        <v>1537</v>
      </c>
      <c r="Q141" t="s">
        <v>1537</v>
      </c>
      <c r="R141">
        <v>21.151887778742999</v>
      </c>
      <c r="S141">
        <v>27.272727272727298</v>
      </c>
      <c r="T141">
        <v>28.861406353024101</v>
      </c>
      <c r="U141">
        <v>2.1112486315210601</v>
      </c>
      <c r="V141">
        <v>25.142127291192899</v>
      </c>
      <c r="W141" t="s">
        <v>1534</v>
      </c>
    </row>
    <row r="142" spans="1:23">
      <c r="A142" t="s">
        <v>958</v>
      </c>
      <c r="B142" t="s">
        <v>49</v>
      </c>
      <c r="C142" t="s">
        <v>48</v>
      </c>
      <c r="D142">
        <v>6853.6840664368001</v>
      </c>
      <c r="E142">
        <v>1.24668114833138</v>
      </c>
      <c r="F142">
        <v>1.6182497580011199</v>
      </c>
      <c r="H142">
        <v>0</v>
      </c>
      <c r="I142">
        <v>0</v>
      </c>
      <c r="K142">
        <v>0.05</v>
      </c>
      <c r="L142" t="s">
        <v>49</v>
      </c>
      <c r="M142" t="s">
        <v>1539</v>
      </c>
      <c r="N142">
        <v>0</v>
      </c>
      <c r="O142">
        <v>4</v>
      </c>
      <c r="P142" t="s">
        <v>1540</v>
      </c>
      <c r="Q142" t="s">
        <v>1533</v>
      </c>
      <c r="R142">
        <v>0</v>
      </c>
      <c r="S142">
        <v>9.0909090909090899</v>
      </c>
      <c r="T142">
        <v>0</v>
      </c>
      <c r="U142">
        <v>0.02</v>
      </c>
      <c r="V142">
        <v>3.6363636363636398</v>
      </c>
      <c r="W142" t="s">
        <v>1534</v>
      </c>
    </row>
    <row r="143" spans="1:23">
      <c r="A143" t="s">
        <v>216</v>
      </c>
      <c r="B143" t="s">
        <v>89</v>
      </c>
      <c r="C143" t="s">
        <v>217</v>
      </c>
      <c r="D143">
        <v>3946.6620007198499</v>
      </c>
      <c r="E143">
        <v>3.7491761226400402</v>
      </c>
      <c r="F143">
        <v>2.8024111623540899</v>
      </c>
      <c r="G143">
        <v>1</v>
      </c>
      <c r="H143">
        <v>0</v>
      </c>
      <c r="I143">
        <v>0.14720530375011701</v>
      </c>
      <c r="J143" t="s">
        <v>1541</v>
      </c>
      <c r="K143">
        <v>0.47</v>
      </c>
      <c r="L143" t="s">
        <v>1542</v>
      </c>
      <c r="M143" t="s">
        <v>1531</v>
      </c>
      <c r="N143">
        <v>0</v>
      </c>
      <c r="O143">
        <v>2</v>
      </c>
      <c r="P143" t="s">
        <v>1540</v>
      </c>
      <c r="Q143" t="s">
        <v>1533</v>
      </c>
      <c r="R143">
        <v>0</v>
      </c>
      <c r="S143">
        <v>85.454545454545496</v>
      </c>
      <c r="T143">
        <v>15.502078938729699</v>
      </c>
      <c r="U143">
        <v>0.21744106075002301</v>
      </c>
      <c r="V143">
        <v>37.282233969564103</v>
      </c>
      <c r="W143" t="s">
        <v>1534</v>
      </c>
    </row>
    <row r="144" spans="1:23">
      <c r="A144" t="s">
        <v>911</v>
      </c>
      <c r="B144" t="s">
        <v>89</v>
      </c>
      <c r="C144" t="s">
        <v>912</v>
      </c>
      <c r="I144">
        <v>0</v>
      </c>
      <c r="K144">
        <v>0.1</v>
      </c>
      <c r="L144" t="s">
        <v>1535</v>
      </c>
      <c r="M144" t="s">
        <v>1531</v>
      </c>
      <c r="N144">
        <v>2</v>
      </c>
      <c r="O144">
        <v>4</v>
      </c>
      <c r="P144" t="s">
        <v>1532</v>
      </c>
      <c r="Q144" t="s">
        <v>1533</v>
      </c>
      <c r="S144">
        <v>18.181818181818201</v>
      </c>
      <c r="T144">
        <v>0</v>
      </c>
      <c r="U144">
        <v>0.04</v>
      </c>
      <c r="V144">
        <v>7.2727272727272698</v>
      </c>
      <c r="W144" t="s">
        <v>1534</v>
      </c>
    </row>
    <row r="145" spans="1:23">
      <c r="A145" t="s">
        <v>1093</v>
      </c>
      <c r="B145" t="s">
        <v>89</v>
      </c>
      <c r="C145" t="s">
        <v>1094</v>
      </c>
      <c r="D145">
        <v>10756.4378165011</v>
      </c>
      <c r="E145">
        <v>3.6387811053638601</v>
      </c>
      <c r="F145">
        <v>7.4129399029745597</v>
      </c>
      <c r="G145">
        <v>8</v>
      </c>
      <c r="H145">
        <v>0.58706009702543704</v>
      </c>
      <c r="I145">
        <v>0.58860672175987905</v>
      </c>
      <c r="J145" t="s">
        <v>1529</v>
      </c>
      <c r="K145">
        <v>0.1</v>
      </c>
      <c r="L145" t="s">
        <v>1535</v>
      </c>
      <c r="M145" t="s">
        <v>1531</v>
      </c>
      <c r="N145">
        <v>2</v>
      </c>
      <c r="O145">
        <v>4</v>
      </c>
      <c r="P145" t="s">
        <v>1532</v>
      </c>
      <c r="Q145" t="s">
        <v>1533</v>
      </c>
      <c r="R145">
        <v>2.4879193850090999</v>
      </c>
      <c r="S145">
        <v>18.181818181818201</v>
      </c>
      <c r="T145">
        <v>61.985727634363698</v>
      </c>
      <c r="U145">
        <v>0.39254538316215098</v>
      </c>
      <c r="V145">
        <v>20.665040553603699</v>
      </c>
      <c r="W145" t="s">
        <v>1534</v>
      </c>
    </row>
    <row r="146" spans="1:23">
      <c r="A146" t="s">
        <v>1099</v>
      </c>
      <c r="B146" t="s">
        <v>89</v>
      </c>
      <c r="C146" t="s">
        <v>1100</v>
      </c>
      <c r="D146">
        <v>2904.2654339015999</v>
      </c>
      <c r="E146">
        <v>3.6387811053638601</v>
      </c>
      <c r="F146">
        <v>2.0015125351974499</v>
      </c>
      <c r="G146">
        <v>5</v>
      </c>
      <c r="H146">
        <v>2.9984874648025501</v>
      </c>
      <c r="I146">
        <v>0.57353209540371497</v>
      </c>
      <c r="J146" t="s">
        <v>1529</v>
      </c>
      <c r="K146">
        <v>0.55000000000000004</v>
      </c>
      <c r="L146" t="s">
        <v>1530</v>
      </c>
      <c r="M146" t="s">
        <v>1531</v>
      </c>
      <c r="N146">
        <v>2</v>
      </c>
      <c r="O146">
        <v>4</v>
      </c>
      <c r="P146" t="s">
        <v>1532</v>
      </c>
      <c r="Q146" t="s">
        <v>1537</v>
      </c>
      <c r="R146">
        <v>12.707378899005301</v>
      </c>
      <c r="S146">
        <v>100</v>
      </c>
      <c r="T146">
        <v>60.398230161162701</v>
      </c>
      <c r="U146">
        <v>1.5341014050017601</v>
      </c>
      <c r="V146">
        <v>57.162597591834697</v>
      </c>
      <c r="W146" t="s">
        <v>1534</v>
      </c>
    </row>
    <row r="147" spans="1:23">
      <c r="A147" t="s">
        <v>1117</v>
      </c>
      <c r="B147" t="s">
        <v>89</v>
      </c>
      <c r="C147" t="s">
        <v>1118</v>
      </c>
      <c r="D147">
        <v>12633.1185838238</v>
      </c>
      <c r="E147">
        <v>3.6387811053638601</v>
      </c>
      <c r="F147">
        <v>8.7062790160301304</v>
      </c>
      <c r="G147">
        <v>9</v>
      </c>
      <c r="H147">
        <v>0.293720983969875</v>
      </c>
      <c r="I147">
        <v>0.69159442562971696</v>
      </c>
      <c r="J147" t="s">
        <v>1529</v>
      </c>
      <c r="K147">
        <v>0.55000000000000004</v>
      </c>
      <c r="L147" t="s">
        <v>1530</v>
      </c>
      <c r="M147" t="s">
        <v>1531</v>
      </c>
      <c r="N147">
        <v>2</v>
      </c>
      <c r="O147">
        <v>4</v>
      </c>
      <c r="P147" t="s">
        <v>1532</v>
      </c>
      <c r="Q147" t="s">
        <v>1533</v>
      </c>
      <c r="R147">
        <v>1.24476886353755</v>
      </c>
      <c r="S147">
        <v>100</v>
      </c>
      <c r="T147">
        <v>72.831284651920996</v>
      </c>
      <c r="U147">
        <v>0.475807278713893</v>
      </c>
      <c r="V147">
        <v>55.064164475799203</v>
      </c>
      <c r="W147" t="s">
        <v>1534</v>
      </c>
    </row>
    <row r="148" spans="1:23">
      <c r="A148" t="s">
        <v>667</v>
      </c>
      <c r="B148" t="s">
        <v>89</v>
      </c>
      <c r="C148" t="s">
        <v>668</v>
      </c>
      <c r="I148">
        <v>0</v>
      </c>
      <c r="K148">
        <v>0.1</v>
      </c>
      <c r="L148" t="s">
        <v>1545</v>
      </c>
      <c r="M148" t="s">
        <v>1531</v>
      </c>
      <c r="N148">
        <v>2</v>
      </c>
      <c r="O148">
        <v>3</v>
      </c>
      <c r="P148" t="s">
        <v>1532</v>
      </c>
      <c r="Q148" t="s">
        <v>1537</v>
      </c>
      <c r="S148">
        <v>18.181818181818201</v>
      </c>
      <c r="T148">
        <v>0</v>
      </c>
      <c r="U148">
        <v>0.04</v>
      </c>
      <c r="V148">
        <v>7.2727272727272698</v>
      </c>
      <c r="W148" t="s">
        <v>1534</v>
      </c>
    </row>
    <row r="149" spans="1:23">
      <c r="A149" t="s">
        <v>543</v>
      </c>
      <c r="B149" t="s">
        <v>49</v>
      </c>
      <c r="C149" t="s">
        <v>48</v>
      </c>
      <c r="D149">
        <v>1022.47959216239</v>
      </c>
      <c r="E149">
        <v>6.4396258512984099</v>
      </c>
      <c r="F149">
        <v>1.2470428057034</v>
      </c>
      <c r="G149">
        <v>3</v>
      </c>
      <c r="H149">
        <v>1.7529571942966</v>
      </c>
      <c r="I149">
        <v>0.42698271508052599</v>
      </c>
      <c r="J149" t="s">
        <v>1529</v>
      </c>
      <c r="K149">
        <v>0.05</v>
      </c>
      <c r="L149" t="s">
        <v>49</v>
      </c>
      <c r="M149" t="s">
        <v>1539</v>
      </c>
      <c r="N149">
        <v>0</v>
      </c>
      <c r="O149">
        <v>4</v>
      </c>
      <c r="P149" t="s">
        <v>1540</v>
      </c>
      <c r="Q149" t="s">
        <v>1533</v>
      </c>
      <c r="R149">
        <v>7.4289092494608697</v>
      </c>
      <c r="S149">
        <v>9.0909090909090899</v>
      </c>
      <c r="T149">
        <v>44.965226021254502</v>
      </c>
      <c r="U149">
        <v>0.80657942073474498</v>
      </c>
      <c r="V149">
        <v>15.600972540398899</v>
      </c>
      <c r="W149" t="s">
        <v>1534</v>
      </c>
    </row>
    <row r="150" spans="1:23">
      <c r="A150" t="s">
        <v>942</v>
      </c>
      <c r="B150" t="s">
        <v>89</v>
      </c>
      <c r="C150" t="s">
        <v>943</v>
      </c>
      <c r="D150">
        <v>3572.6136107821699</v>
      </c>
      <c r="E150">
        <v>3.6387811053638601</v>
      </c>
      <c r="F150">
        <v>2.4621134287272599</v>
      </c>
      <c r="H150">
        <v>0</v>
      </c>
      <c r="I150">
        <v>0.64413857509762795</v>
      </c>
      <c r="J150" t="s">
        <v>1529</v>
      </c>
      <c r="K150">
        <v>0.55000000000000004</v>
      </c>
      <c r="L150" t="s">
        <v>1530</v>
      </c>
      <c r="M150" t="s">
        <v>1531</v>
      </c>
      <c r="N150">
        <v>2</v>
      </c>
      <c r="O150">
        <v>4</v>
      </c>
      <c r="P150" t="s">
        <v>1532</v>
      </c>
      <c r="Q150" t="s">
        <v>1537</v>
      </c>
      <c r="R150">
        <v>0</v>
      </c>
      <c r="S150">
        <v>100</v>
      </c>
      <c r="T150">
        <v>67.833745009587204</v>
      </c>
      <c r="U150">
        <v>0.34882771501952597</v>
      </c>
      <c r="V150">
        <v>53.566749001917501</v>
      </c>
      <c r="W150" t="s">
        <v>1534</v>
      </c>
    </row>
    <row r="151" spans="1:23">
      <c r="A151" t="s">
        <v>790</v>
      </c>
      <c r="B151" t="s">
        <v>49</v>
      </c>
      <c r="C151" t="s">
        <v>48</v>
      </c>
      <c r="D151">
        <v>6814.6483353351796</v>
      </c>
      <c r="E151">
        <v>3.6387811053638601</v>
      </c>
      <c r="F151">
        <v>4.6964040913479099</v>
      </c>
      <c r="H151">
        <v>0</v>
      </c>
      <c r="I151">
        <v>0.484881302416872</v>
      </c>
      <c r="J151" t="s">
        <v>1529</v>
      </c>
      <c r="K151">
        <v>0.05</v>
      </c>
      <c r="L151" t="s">
        <v>49</v>
      </c>
      <c r="M151" t="s">
        <v>1539</v>
      </c>
      <c r="N151">
        <v>0</v>
      </c>
      <c r="O151">
        <v>4</v>
      </c>
      <c r="P151" t="s">
        <v>1540</v>
      </c>
      <c r="Q151" t="s">
        <v>1537</v>
      </c>
      <c r="R151">
        <v>0</v>
      </c>
      <c r="S151">
        <v>9.0909090909090899</v>
      </c>
      <c r="T151">
        <v>51.062482359603401</v>
      </c>
      <c r="U151">
        <v>0.11697626048337401</v>
      </c>
      <c r="V151">
        <v>13.848860108284301</v>
      </c>
      <c r="W151" t="s">
        <v>1534</v>
      </c>
    </row>
    <row r="152" spans="1:23">
      <c r="A152" t="s">
        <v>1191</v>
      </c>
      <c r="B152" t="s">
        <v>99</v>
      </c>
      <c r="D152">
        <v>3006.0822330863898</v>
      </c>
      <c r="E152">
        <v>3.6387811053638601</v>
      </c>
      <c r="F152">
        <v>2.0716809149478701</v>
      </c>
      <c r="G152">
        <v>2</v>
      </c>
      <c r="H152">
        <v>0</v>
      </c>
      <c r="I152">
        <v>0.35957945221883097</v>
      </c>
      <c r="J152" t="s">
        <v>1529</v>
      </c>
      <c r="K152">
        <v>0.2</v>
      </c>
      <c r="L152" t="s">
        <v>99</v>
      </c>
      <c r="M152" t="s">
        <v>1539</v>
      </c>
      <c r="N152">
        <v>2</v>
      </c>
      <c r="O152">
        <v>2</v>
      </c>
      <c r="P152" t="s">
        <v>1532</v>
      </c>
      <c r="Q152" t="s">
        <v>1537</v>
      </c>
      <c r="R152">
        <v>0</v>
      </c>
      <c r="S152">
        <v>36.363636363636402</v>
      </c>
      <c r="T152">
        <v>37.867039509009899</v>
      </c>
      <c r="U152">
        <v>0.15191589044376599</v>
      </c>
      <c r="V152">
        <v>22.1188624472565</v>
      </c>
      <c r="W152" t="s">
        <v>1534</v>
      </c>
    </row>
    <row r="153" spans="1:23">
      <c r="A153" t="s">
        <v>355</v>
      </c>
      <c r="B153" t="s">
        <v>75</v>
      </c>
      <c r="C153" t="s">
        <v>356</v>
      </c>
      <c r="I153">
        <v>0</v>
      </c>
      <c r="K153">
        <v>0.47</v>
      </c>
      <c r="L153" t="s">
        <v>1542</v>
      </c>
      <c r="M153" t="s">
        <v>1531</v>
      </c>
      <c r="N153">
        <v>2</v>
      </c>
      <c r="O153">
        <v>2</v>
      </c>
      <c r="P153" t="s">
        <v>1533</v>
      </c>
      <c r="Q153" t="s">
        <v>1533</v>
      </c>
      <c r="S153">
        <v>85.454545454545496</v>
      </c>
      <c r="T153">
        <v>0</v>
      </c>
      <c r="U153">
        <v>0.188</v>
      </c>
      <c r="V153">
        <v>34.181818181818201</v>
      </c>
      <c r="W153" t="s">
        <v>1534</v>
      </c>
    </row>
    <row r="154" spans="1:23">
      <c r="A154" t="s">
        <v>52</v>
      </c>
      <c r="B154" t="s">
        <v>49</v>
      </c>
      <c r="C154" t="s">
        <v>48</v>
      </c>
      <c r="I154">
        <v>0</v>
      </c>
      <c r="K154">
        <v>0.05</v>
      </c>
      <c r="L154" t="s">
        <v>49</v>
      </c>
      <c r="M154" t="s">
        <v>1539</v>
      </c>
      <c r="N154">
        <v>0</v>
      </c>
      <c r="O154">
        <v>4</v>
      </c>
      <c r="P154" t="s">
        <v>1540</v>
      </c>
      <c r="Q154" t="s">
        <v>1533</v>
      </c>
      <c r="S154">
        <v>9.0909090909090899</v>
      </c>
      <c r="T154">
        <v>0</v>
      </c>
      <c r="U154">
        <v>0.02</v>
      </c>
      <c r="V154">
        <v>3.6363636363636398</v>
      </c>
      <c r="W154" t="s">
        <v>1534</v>
      </c>
    </row>
    <row r="155" spans="1:23">
      <c r="A155" t="s">
        <v>1192</v>
      </c>
      <c r="B155" t="s">
        <v>99</v>
      </c>
      <c r="D155">
        <v>11055.626955596999</v>
      </c>
      <c r="E155">
        <v>3.6387811053638601</v>
      </c>
      <c r="F155">
        <v>7.6191300140109401</v>
      </c>
      <c r="G155">
        <v>8</v>
      </c>
      <c r="H155">
        <v>0.38086998598906002</v>
      </c>
      <c r="I155">
        <v>0.53117009810890403</v>
      </c>
      <c r="J155" t="s">
        <v>1529</v>
      </c>
      <c r="K155">
        <v>0.2</v>
      </c>
      <c r="L155" t="s">
        <v>99</v>
      </c>
      <c r="M155" t="s">
        <v>1539</v>
      </c>
      <c r="N155">
        <v>2</v>
      </c>
      <c r="O155">
        <v>2</v>
      </c>
      <c r="P155" t="s">
        <v>1532</v>
      </c>
      <c r="Q155" t="s">
        <v>1533</v>
      </c>
      <c r="R155">
        <v>1.61410020219662</v>
      </c>
      <c r="S155">
        <v>36.363636363636402</v>
      </c>
      <c r="T155">
        <v>55.937120341497703</v>
      </c>
      <c r="U155">
        <v>0.33858201401740501</v>
      </c>
      <c r="V155">
        <v>26.378518694632699</v>
      </c>
      <c r="W155" t="s">
        <v>1534</v>
      </c>
    </row>
    <row r="156" spans="1:23">
      <c r="A156" t="s">
        <v>1193</v>
      </c>
      <c r="B156" t="s">
        <v>89</v>
      </c>
      <c r="D156">
        <v>2715.0310691488698</v>
      </c>
      <c r="E156">
        <v>3.7491761226400402</v>
      </c>
      <c r="F156">
        <v>1.92786546528007</v>
      </c>
      <c r="G156">
        <v>3</v>
      </c>
      <c r="H156">
        <v>1.07213453471993</v>
      </c>
      <c r="I156">
        <v>0.394622731776611</v>
      </c>
      <c r="J156" t="s">
        <v>1529</v>
      </c>
      <c r="K156">
        <v>0.1</v>
      </c>
      <c r="L156" t="s">
        <v>1535</v>
      </c>
      <c r="M156" t="s">
        <v>1531</v>
      </c>
      <c r="N156">
        <v>2</v>
      </c>
      <c r="O156">
        <v>4</v>
      </c>
      <c r="P156" t="s">
        <v>1532</v>
      </c>
      <c r="Q156" t="s">
        <v>1533</v>
      </c>
      <c r="R156">
        <v>4.5436307215951697</v>
      </c>
      <c r="S156">
        <v>18.181818181818201</v>
      </c>
      <c r="T156">
        <v>41.55742071225</v>
      </c>
      <c r="U156">
        <v>0.54777836024329396</v>
      </c>
      <c r="V156">
        <v>17.401663703815299</v>
      </c>
      <c r="W156" t="s">
        <v>1534</v>
      </c>
    </row>
    <row r="157" spans="1:23">
      <c r="A157" t="s">
        <v>577</v>
      </c>
      <c r="B157" t="s">
        <v>89</v>
      </c>
      <c r="C157" t="s">
        <v>578</v>
      </c>
      <c r="D157">
        <v>887.796924312599</v>
      </c>
      <c r="E157">
        <v>3.6387811053638601</v>
      </c>
      <c r="F157">
        <v>0.611836869997886</v>
      </c>
      <c r="G157">
        <v>1</v>
      </c>
      <c r="H157">
        <v>0.388163130002114</v>
      </c>
      <c r="I157">
        <v>0.16736236035735999</v>
      </c>
      <c r="J157" t="s">
        <v>1529</v>
      </c>
      <c r="K157">
        <v>0.1</v>
      </c>
      <c r="L157" t="s">
        <v>1535</v>
      </c>
      <c r="M157" t="s">
        <v>1531</v>
      </c>
      <c r="N157">
        <v>2</v>
      </c>
      <c r="O157">
        <v>4</v>
      </c>
      <c r="P157" t="s">
        <v>1532</v>
      </c>
      <c r="Q157" t="s">
        <v>1533</v>
      </c>
      <c r="R157">
        <v>1.64500803337043</v>
      </c>
      <c r="S157">
        <v>18.181818181818201</v>
      </c>
      <c r="T157">
        <v>17.6248032885829</v>
      </c>
      <c r="U157">
        <v>0.22873772407231799</v>
      </c>
      <c r="V157">
        <v>11.455691143792</v>
      </c>
      <c r="W157" t="s">
        <v>1534</v>
      </c>
    </row>
    <row r="158" spans="1:23">
      <c r="A158" t="s">
        <v>1194</v>
      </c>
      <c r="B158" t="s">
        <v>49</v>
      </c>
      <c r="D158">
        <v>3152.6516982141502</v>
      </c>
      <c r="E158">
        <v>3.6387811053638601</v>
      </c>
      <c r="F158">
        <v>2.17269118016192</v>
      </c>
      <c r="H158">
        <v>0</v>
      </c>
      <c r="I158">
        <v>0.23963879720303999</v>
      </c>
      <c r="J158" t="s">
        <v>1529</v>
      </c>
      <c r="K158">
        <v>0.05</v>
      </c>
      <c r="L158" t="s">
        <v>49</v>
      </c>
      <c r="M158" t="s">
        <v>1539</v>
      </c>
      <c r="N158">
        <v>0</v>
      </c>
      <c r="O158">
        <v>2</v>
      </c>
      <c r="P158" t="s">
        <v>1540</v>
      </c>
      <c r="Q158" t="s">
        <v>1533</v>
      </c>
      <c r="R158">
        <v>0</v>
      </c>
      <c r="S158">
        <v>9.0909090909090899</v>
      </c>
      <c r="T158">
        <v>25.236180058633298</v>
      </c>
      <c r="U158">
        <v>6.7927759440608096E-2</v>
      </c>
      <c r="V158">
        <v>8.6835996480902899</v>
      </c>
      <c r="W158" t="s">
        <v>1534</v>
      </c>
    </row>
    <row r="159" spans="1:23">
      <c r="A159" t="s">
        <v>1195</v>
      </c>
      <c r="B159" t="s">
        <v>89</v>
      </c>
      <c r="D159">
        <v>861.65666917620104</v>
      </c>
      <c r="E159">
        <v>2.9501712194580398</v>
      </c>
      <c r="F159">
        <v>0.481445967132141</v>
      </c>
      <c r="G159">
        <v>1</v>
      </c>
      <c r="H159">
        <v>0.51855403286785895</v>
      </c>
      <c r="I159">
        <v>5.0790586918114403E-2</v>
      </c>
      <c r="J159" t="s">
        <v>1529</v>
      </c>
      <c r="K159">
        <v>0.18</v>
      </c>
      <c r="L159" t="s">
        <v>89</v>
      </c>
      <c r="M159" t="s">
        <v>1539</v>
      </c>
      <c r="N159">
        <v>2</v>
      </c>
      <c r="O159">
        <v>2</v>
      </c>
      <c r="P159" t="s">
        <v>1533</v>
      </c>
      <c r="Q159" t="s">
        <v>1533</v>
      </c>
      <c r="R159">
        <v>2.1975955052702001</v>
      </c>
      <c r="S159">
        <v>32.727272727272698</v>
      </c>
      <c r="T159">
        <v>5.34871820301783</v>
      </c>
      <c r="U159">
        <v>0.28957973053076602</v>
      </c>
      <c r="V159">
        <v>15.039690933620699</v>
      </c>
      <c r="W159" t="s">
        <v>1534</v>
      </c>
    </row>
    <row r="160" spans="1:23">
      <c r="A160" t="s">
        <v>609</v>
      </c>
      <c r="B160" t="s">
        <v>89</v>
      </c>
      <c r="C160" t="s">
        <v>610</v>
      </c>
      <c r="D160">
        <v>1128.37567974177</v>
      </c>
      <c r="E160">
        <v>3.6387811053638601</v>
      </c>
      <c r="F160">
        <v>0.777634868029633</v>
      </c>
      <c r="H160">
        <v>0</v>
      </c>
      <c r="I160">
        <v>0.32046463182851498</v>
      </c>
      <c r="J160" t="s">
        <v>1529</v>
      </c>
      <c r="K160">
        <v>0.1</v>
      </c>
      <c r="L160" t="s">
        <v>1535</v>
      </c>
      <c r="M160" t="s">
        <v>1531</v>
      </c>
      <c r="N160">
        <v>2</v>
      </c>
      <c r="O160">
        <v>4</v>
      </c>
      <c r="P160" t="s">
        <v>1532</v>
      </c>
      <c r="Q160" t="s">
        <v>1533</v>
      </c>
      <c r="R160">
        <v>0</v>
      </c>
      <c r="S160">
        <v>18.181818181818201</v>
      </c>
      <c r="T160">
        <v>33.747887427409601</v>
      </c>
      <c r="U160">
        <v>0.104092926365703</v>
      </c>
      <c r="V160">
        <v>14.0223047582092</v>
      </c>
      <c r="W160" t="s">
        <v>1534</v>
      </c>
    </row>
    <row r="161" spans="1:23">
      <c r="A161" t="s">
        <v>889</v>
      </c>
      <c r="B161" t="s">
        <v>89</v>
      </c>
      <c r="C161" t="s">
        <v>890</v>
      </c>
      <c r="I161">
        <v>0</v>
      </c>
      <c r="K161">
        <v>0.1</v>
      </c>
      <c r="L161" t="s">
        <v>1535</v>
      </c>
      <c r="M161" t="s">
        <v>1531</v>
      </c>
      <c r="N161">
        <v>2</v>
      </c>
      <c r="O161">
        <v>4</v>
      </c>
      <c r="P161" t="s">
        <v>1532</v>
      </c>
      <c r="Q161" t="s">
        <v>1533</v>
      </c>
      <c r="S161">
        <v>18.181818181818201</v>
      </c>
      <c r="T161">
        <v>0</v>
      </c>
      <c r="U161">
        <v>0.04</v>
      </c>
      <c r="V161">
        <v>7.2727272727272698</v>
      </c>
      <c r="W161" t="s">
        <v>1534</v>
      </c>
    </row>
    <row r="162" spans="1:23">
      <c r="A162" t="s">
        <v>748</v>
      </c>
      <c r="B162" t="s">
        <v>49</v>
      </c>
      <c r="C162" t="s">
        <v>749</v>
      </c>
      <c r="D162">
        <v>16971.7176260415</v>
      </c>
      <c r="E162">
        <v>6.4396258512984099</v>
      </c>
      <c r="F162">
        <v>20.6991499177261</v>
      </c>
      <c r="H162">
        <v>0</v>
      </c>
      <c r="I162">
        <v>0.76606762350082303</v>
      </c>
      <c r="J162" t="s">
        <v>1529</v>
      </c>
      <c r="K162">
        <v>0.05</v>
      </c>
      <c r="L162" t="s">
        <v>49</v>
      </c>
      <c r="M162" t="s">
        <v>1539</v>
      </c>
      <c r="N162">
        <v>0</v>
      </c>
      <c r="O162">
        <v>2</v>
      </c>
      <c r="P162" t="s">
        <v>1540</v>
      </c>
      <c r="Q162" t="s">
        <v>1533</v>
      </c>
      <c r="R162">
        <v>0</v>
      </c>
      <c r="S162">
        <v>9.0909090909090899</v>
      </c>
      <c r="T162">
        <v>80.674000660151904</v>
      </c>
      <c r="U162">
        <v>0.17321352470016499</v>
      </c>
      <c r="V162">
        <v>19.771163768394</v>
      </c>
      <c r="W162" t="s">
        <v>1534</v>
      </c>
    </row>
    <row r="163" spans="1:23">
      <c r="A163" t="s">
        <v>1196</v>
      </c>
      <c r="B163" t="s">
        <v>89</v>
      </c>
      <c r="D163">
        <v>5037.1001202519301</v>
      </c>
      <c r="E163">
        <v>2.9501712194580398</v>
      </c>
      <c r="F163">
        <v>2.8144522356620998</v>
      </c>
      <c r="H163">
        <v>0</v>
      </c>
      <c r="I163">
        <v>0.31060461138038897</v>
      </c>
      <c r="J163" t="s">
        <v>1529</v>
      </c>
      <c r="K163">
        <v>0.55000000000000004</v>
      </c>
      <c r="L163" t="s">
        <v>1530</v>
      </c>
      <c r="M163" t="s">
        <v>1531</v>
      </c>
      <c r="N163">
        <v>2</v>
      </c>
      <c r="O163">
        <v>4</v>
      </c>
      <c r="P163" t="s">
        <v>1532</v>
      </c>
      <c r="Q163" t="s">
        <v>1533</v>
      </c>
      <c r="R163">
        <v>0</v>
      </c>
      <c r="S163">
        <v>100</v>
      </c>
      <c r="T163">
        <v>32.709536149090098</v>
      </c>
      <c r="U163">
        <v>0.28212092227607799</v>
      </c>
      <c r="V163">
        <v>46.541907229818001</v>
      </c>
      <c r="W163" t="s">
        <v>1534</v>
      </c>
    </row>
    <row r="164" spans="1:23">
      <c r="A164" t="s">
        <v>971</v>
      </c>
      <c r="B164" t="s">
        <v>89</v>
      </c>
      <c r="C164" t="s">
        <v>972</v>
      </c>
      <c r="D164">
        <v>10243.4087555893</v>
      </c>
      <c r="E164">
        <v>2.9501712194580398</v>
      </c>
      <c r="F164">
        <v>5.7234488067962399</v>
      </c>
      <c r="G164">
        <v>3</v>
      </c>
      <c r="H164">
        <v>0</v>
      </c>
      <c r="I164">
        <v>0.465667990422936</v>
      </c>
      <c r="J164" t="s">
        <v>1529</v>
      </c>
      <c r="K164">
        <v>0.1</v>
      </c>
      <c r="L164" t="s">
        <v>1535</v>
      </c>
      <c r="M164" t="s">
        <v>1531</v>
      </c>
      <c r="N164">
        <v>2</v>
      </c>
      <c r="O164">
        <v>4</v>
      </c>
      <c r="P164" t="s">
        <v>1532</v>
      </c>
      <c r="Q164" t="s">
        <v>1533</v>
      </c>
      <c r="R164">
        <v>0</v>
      </c>
      <c r="S164">
        <v>18.181818181818201</v>
      </c>
      <c r="T164">
        <v>49.0391430395063</v>
      </c>
      <c r="U164">
        <v>0.133133598084587</v>
      </c>
      <c r="V164">
        <v>17.080555880628498</v>
      </c>
      <c r="W164" t="s">
        <v>1534</v>
      </c>
    </row>
    <row r="165" spans="1:23">
      <c r="A165" t="s">
        <v>1197</v>
      </c>
      <c r="B165" t="s">
        <v>49</v>
      </c>
      <c r="D165">
        <v>2948.7442214002999</v>
      </c>
      <c r="E165">
        <v>6.4396258512984099</v>
      </c>
      <c r="F165">
        <v>3.5963654388250301</v>
      </c>
      <c r="H165">
        <v>0</v>
      </c>
      <c r="I165">
        <v>0.82981622934134203</v>
      </c>
      <c r="J165" t="s">
        <v>1529</v>
      </c>
      <c r="K165">
        <v>0.05</v>
      </c>
      <c r="L165" t="s">
        <v>49</v>
      </c>
      <c r="M165" t="s">
        <v>1539</v>
      </c>
      <c r="N165">
        <v>0</v>
      </c>
      <c r="O165">
        <v>4</v>
      </c>
      <c r="P165" t="s">
        <v>1540</v>
      </c>
      <c r="Q165" t="s">
        <v>1533</v>
      </c>
      <c r="R165">
        <v>0</v>
      </c>
      <c r="S165">
        <v>9.0909090909090899</v>
      </c>
      <c r="T165">
        <v>87.387318012162694</v>
      </c>
      <c r="U165">
        <v>0.18596324586826801</v>
      </c>
      <c r="V165">
        <v>21.113827238796201</v>
      </c>
      <c r="W165" t="s">
        <v>1534</v>
      </c>
    </row>
    <row r="166" spans="1:23">
      <c r="A166" t="s">
        <v>918</v>
      </c>
      <c r="B166" t="s">
        <v>89</v>
      </c>
      <c r="C166" t="s">
        <v>919</v>
      </c>
      <c r="D166">
        <v>13115.488313371199</v>
      </c>
      <c r="E166">
        <v>1.24668114833138</v>
      </c>
      <c r="F166">
        <v>3.09674849080311</v>
      </c>
      <c r="G166">
        <v>2</v>
      </c>
      <c r="H166">
        <v>0</v>
      </c>
      <c r="I166">
        <v>0.38503083026638102</v>
      </c>
      <c r="J166" t="s">
        <v>1541</v>
      </c>
      <c r="K166">
        <v>0.47</v>
      </c>
      <c r="L166" t="s">
        <v>1542</v>
      </c>
      <c r="M166" t="s">
        <v>1531</v>
      </c>
      <c r="N166">
        <v>2</v>
      </c>
      <c r="O166">
        <v>4</v>
      </c>
      <c r="P166" t="s">
        <v>1532</v>
      </c>
      <c r="Q166" t="s">
        <v>1537</v>
      </c>
      <c r="R166">
        <v>0</v>
      </c>
      <c r="S166">
        <v>85.454545454545496</v>
      </c>
      <c r="T166">
        <v>40.547304836014199</v>
      </c>
      <c r="U166">
        <v>0.26500616605327598</v>
      </c>
      <c r="V166">
        <v>42.291279149021001</v>
      </c>
      <c r="W166" t="s">
        <v>1534</v>
      </c>
    </row>
    <row r="167" spans="1:23">
      <c r="A167" t="s">
        <v>296</v>
      </c>
      <c r="B167" t="s">
        <v>89</v>
      </c>
      <c r="C167" t="s">
        <v>297</v>
      </c>
      <c r="I167">
        <v>0</v>
      </c>
      <c r="K167">
        <v>0.1</v>
      </c>
      <c r="L167" t="s">
        <v>1545</v>
      </c>
      <c r="M167" t="s">
        <v>1531</v>
      </c>
      <c r="N167">
        <v>2</v>
      </c>
      <c r="O167">
        <v>3</v>
      </c>
      <c r="P167" t="s">
        <v>1532</v>
      </c>
      <c r="Q167" t="s">
        <v>1537</v>
      </c>
      <c r="S167">
        <v>18.181818181818201</v>
      </c>
      <c r="T167">
        <v>0</v>
      </c>
      <c r="U167">
        <v>0.04</v>
      </c>
      <c r="V167">
        <v>7.2727272727272698</v>
      </c>
      <c r="W167" t="s">
        <v>1534</v>
      </c>
    </row>
    <row r="168" spans="1:23">
      <c r="A168" t="s">
        <v>1056</v>
      </c>
      <c r="B168" t="s">
        <v>49</v>
      </c>
      <c r="C168" t="s">
        <v>48</v>
      </c>
      <c r="I168">
        <v>0</v>
      </c>
      <c r="K168">
        <v>0.05</v>
      </c>
      <c r="L168" t="s">
        <v>49</v>
      </c>
      <c r="M168" t="s">
        <v>1539</v>
      </c>
      <c r="N168">
        <v>0</v>
      </c>
      <c r="O168">
        <v>2</v>
      </c>
      <c r="P168" t="s">
        <v>1532</v>
      </c>
      <c r="Q168" t="s">
        <v>1533</v>
      </c>
      <c r="S168">
        <v>9.0909090909090899</v>
      </c>
      <c r="T168">
        <v>0</v>
      </c>
      <c r="U168">
        <v>0.02</v>
      </c>
      <c r="V168">
        <v>3.6363636363636398</v>
      </c>
      <c r="W168" t="s">
        <v>1534</v>
      </c>
    </row>
    <row r="169" spans="1:23">
      <c r="A169" t="s">
        <v>1198</v>
      </c>
      <c r="B169" t="s">
        <v>89</v>
      </c>
      <c r="I169">
        <v>0</v>
      </c>
      <c r="K169">
        <v>0.1</v>
      </c>
      <c r="L169" t="s">
        <v>1535</v>
      </c>
      <c r="M169" t="s">
        <v>1531</v>
      </c>
      <c r="N169">
        <v>2</v>
      </c>
      <c r="O169">
        <v>4</v>
      </c>
      <c r="P169" t="s">
        <v>1532</v>
      </c>
      <c r="Q169" t="s">
        <v>1533</v>
      </c>
      <c r="S169">
        <v>18.181818181818201</v>
      </c>
      <c r="T169">
        <v>0</v>
      </c>
      <c r="U169">
        <v>0.04</v>
      </c>
      <c r="V169">
        <v>7.2727272727272698</v>
      </c>
      <c r="W169" t="s">
        <v>1534</v>
      </c>
    </row>
    <row r="170" spans="1:23">
      <c r="A170" t="s">
        <v>193</v>
      </c>
      <c r="B170" t="s">
        <v>49</v>
      </c>
      <c r="C170" t="s">
        <v>194</v>
      </c>
      <c r="I170">
        <v>0</v>
      </c>
      <c r="K170">
        <v>0.05</v>
      </c>
      <c r="L170" t="s">
        <v>49</v>
      </c>
      <c r="M170" t="s">
        <v>1539</v>
      </c>
      <c r="N170">
        <v>0</v>
      </c>
      <c r="O170">
        <v>2</v>
      </c>
      <c r="P170" t="s">
        <v>1540</v>
      </c>
      <c r="Q170" t="s">
        <v>1532</v>
      </c>
      <c r="S170">
        <v>9.0909090909090899</v>
      </c>
      <c r="T170">
        <v>0</v>
      </c>
      <c r="U170">
        <v>0.02</v>
      </c>
      <c r="V170">
        <v>3.6363636363636398</v>
      </c>
      <c r="W170" t="s">
        <v>1534</v>
      </c>
    </row>
    <row r="171" spans="1:23">
      <c r="A171" t="s">
        <v>244</v>
      </c>
      <c r="B171" t="s">
        <v>89</v>
      </c>
      <c r="C171" t="s">
        <v>245</v>
      </c>
      <c r="D171">
        <v>2544.9170161658199</v>
      </c>
      <c r="E171">
        <v>2.9501712194580398</v>
      </c>
      <c r="F171">
        <v>1.42195851079573</v>
      </c>
      <c r="H171">
        <v>0</v>
      </c>
      <c r="I171">
        <v>0.13217318963313399</v>
      </c>
      <c r="J171" t="s">
        <v>1529</v>
      </c>
      <c r="K171">
        <v>0.18</v>
      </c>
      <c r="L171" t="s">
        <v>89</v>
      </c>
      <c r="M171" t="s">
        <v>1539</v>
      </c>
      <c r="N171">
        <v>2</v>
      </c>
      <c r="O171">
        <v>4</v>
      </c>
      <c r="P171" t="s">
        <v>1532</v>
      </c>
      <c r="Q171" t="s">
        <v>1533</v>
      </c>
      <c r="R171">
        <v>0</v>
      </c>
      <c r="S171">
        <v>32.727272727272698</v>
      </c>
      <c r="T171">
        <v>13.919058397207399</v>
      </c>
      <c r="U171">
        <v>9.8434637926626906E-2</v>
      </c>
      <c r="V171">
        <v>15.874720770350599</v>
      </c>
      <c r="W171" t="s">
        <v>1534</v>
      </c>
    </row>
    <row r="172" spans="1:23">
      <c r="A172" t="s">
        <v>267</v>
      </c>
      <c r="B172" t="s">
        <v>89</v>
      </c>
      <c r="C172" t="s">
        <v>268</v>
      </c>
      <c r="D172">
        <v>864.93077744296397</v>
      </c>
      <c r="E172">
        <v>3.6387811053638601</v>
      </c>
      <c r="F172">
        <v>0.59607836560741201</v>
      </c>
      <c r="H172">
        <v>0</v>
      </c>
      <c r="I172">
        <v>0.41910068436369602</v>
      </c>
      <c r="J172" t="s">
        <v>1529</v>
      </c>
      <c r="K172">
        <v>0.18</v>
      </c>
      <c r="L172" t="s">
        <v>89</v>
      </c>
      <c r="M172" t="s">
        <v>1539</v>
      </c>
      <c r="N172">
        <v>2</v>
      </c>
      <c r="O172">
        <v>4</v>
      </c>
      <c r="P172" t="s">
        <v>1532</v>
      </c>
      <c r="Q172" t="s">
        <v>1533</v>
      </c>
      <c r="R172">
        <v>0</v>
      </c>
      <c r="S172">
        <v>32.727272727272698</v>
      </c>
      <c r="T172">
        <v>44.135175341985402</v>
      </c>
      <c r="U172">
        <v>0.15582013687273899</v>
      </c>
      <c r="V172">
        <v>21.917944159306199</v>
      </c>
      <c r="W172" t="s">
        <v>1534</v>
      </c>
    </row>
    <row r="173" spans="1:23">
      <c r="A173" t="s">
        <v>598</v>
      </c>
      <c r="B173" t="s">
        <v>49</v>
      </c>
      <c r="C173" t="s">
        <v>48</v>
      </c>
      <c r="D173">
        <v>2992.9208858207899</v>
      </c>
      <c r="E173">
        <v>6.4396258512984099</v>
      </c>
      <c r="F173">
        <v>3.65024445212548</v>
      </c>
      <c r="H173">
        <v>0</v>
      </c>
      <c r="I173">
        <v>0.61981410446112595</v>
      </c>
      <c r="J173" t="s">
        <v>1529</v>
      </c>
      <c r="K173">
        <v>0.05</v>
      </c>
      <c r="L173" t="s">
        <v>49</v>
      </c>
      <c r="M173" t="s">
        <v>1539</v>
      </c>
      <c r="N173">
        <v>0</v>
      </c>
      <c r="O173">
        <v>4</v>
      </c>
      <c r="P173" t="s">
        <v>1540</v>
      </c>
      <c r="Q173" t="s">
        <v>1533</v>
      </c>
      <c r="R173">
        <v>0</v>
      </c>
      <c r="S173">
        <v>9.0909090909090899</v>
      </c>
      <c r="T173">
        <v>65.272153447710096</v>
      </c>
      <c r="U173">
        <v>0.14396282089222501</v>
      </c>
      <c r="V173">
        <v>16.690794325905699</v>
      </c>
      <c r="W173" t="s">
        <v>1534</v>
      </c>
    </row>
    <row r="174" spans="1:23">
      <c r="A174" t="s">
        <v>293</v>
      </c>
      <c r="B174" t="s">
        <v>89</v>
      </c>
      <c r="C174" t="s">
        <v>294</v>
      </c>
      <c r="D174">
        <v>1489.5946702751201</v>
      </c>
      <c r="E174">
        <v>3.6387811053638601</v>
      </c>
      <c r="F174">
        <v>1.02657366303936</v>
      </c>
      <c r="G174">
        <v>2</v>
      </c>
      <c r="H174">
        <v>0.97342633696063796</v>
      </c>
      <c r="I174">
        <v>0.44691254352499099</v>
      </c>
      <c r="J174" t="s">
        <v>1529</v>
      </c>
      <c r="K174">
        <v>0.1</v>
      </c>
      <c r="L174" t="s">
        <v>1535</v>
      </c>
      <c r="M174" t="s">
        <v>1531</v>
      </c>
      <c r="N174">
        <v>2</v>
      </c>
      <c r="O174">
        <v>4</v>
      </c>
      <c r="P174" t="s">
        <v>1532</v>
      </c>
      <c r="Q174" t="s">
        <v>1533</v>
      </c>
      <c r="R174">
        <v>4.12531232470708</v>
      </c>
      <c r="S174">
        <v>18.181818181818201</v>
      </c>
      <c r="T174">
        <v>47.064021145551699</v>
      </c>
      <c r="U174">
        <v>0.518753043489253</v>
      </c>
      <c r="V174">
        <v>18.335656431720398</v>
      </c>
      <c r="W174" t="s">
        <v>1534</v>
      </c>
    </row>
    <row r="175" spans="1:23">
      <c r="A175" t="s">
        <v>639</v>
      </c>
      <c r="B175" t="s">
        <v>89</v>
      </c>
      <c r="C175" t="s">
        <v>640</v>
      </c>
      <c r="D175">
        <v>533.80360668592198</v>
      </c>
      <c r="E175">
        <v>3.6387811053638601</v>
      </c>
      <c r="F175">
        <v>0.36787774204238899</v>
      </c>
      <c r="G175">
        <v>1</v>
      </c>
      <c r="H175">
        <v>0.63212225795761101</v>
      </c>
      <c r="I175">
        <v>0.24874360075688401</v>
      </c>
      <c r="J175" t="s">
        <v>1529</v>
      </c>
      <c r="K175">
        <v>0.1</v>
      </c>
      <c r="L175" t="s">
        <v>1535</v>
      </c>
      <c r="M175" t="s">
        <v>1531</v>
      </c>
      <c r="N175">
        <v>2</v>
      </c>
      <c r="O175">
        <v>4</v>
      </c>
      <c r="P175" t="s">
        <v>1532</v>
      </c>
      <c r="Q175" t="s">
        <v>1533</v>
      </c>
      <c r="R175">
        <v>2.6788896524171699</v>
      </c>
      <c r="S175">
        <v>18.181818181818201</v>
      </c>
      <c r="T175">
        <v>26.1950000183604</v>
      </c>
      <c r="U175">
        <v>0.34259762333442101</v>
      </c>
      <c r="V175">
        <v>13.5832831373662</v>
      </c>
      <c r="W175" t="s">
        <v>1534</v>
      </c>
    </row>
    <row r="176" spans="1:23">
      <c r="A176" t="s">
        <v>227</v>
      </c>
      <c r="B176" t="s">
        <v>89</v>
      </c>
      <c r="C176" t="s">
        <v>228</v>
      </c>
      <c r="D176">
        <v>1289.3199891445699</v>
      </c>
      <c r="E176">
        <v>2.9501712194580398</v>
      </c>
      <c r="F176">
        <v>0.72040051603149202</v>
      </c>
      <c r="H176">
        <v>0</v>
      </c>
      <c r="I176">
        <v>5.6248578520167701E-2</v>
      </c>
      <c r="J176" t="s">
        <v>1529</v>
      </c>
      <c r="K176">
        <v>0.1</v>
      </c>
      <c r="L176" t="s">
        <v>1535</v>
      </c>
      <c r="M176" t="s">
        <v>1531</v>
      </c>
      <c r="N176">
        <v>2</v>
      </c>
      <c r="O176">
        <v>4</v>
      </c>
      <c r="P176" t="s">
        <v>1532</v>
      </c>
      <c r="Q176" t="s">
        <v>1533</v>
      </c>
      <c r="R176">
        <v>0</v>
      </c>
      <c r="S176">
        <v>18.181818181818201</v>
      </c>
      <c r="T176">
        <v>5.9234951608208002</v>
      </c>
      <c r="U176">
        <v>5.1249715704033597E-2</v>
      </c>
      <c r="V176">
        <v>8.4574263048914293</v>
      </c>
      <c r="W176" t="s">
        <v>1534</v>
      </c>
    </row>
    <row r="177" spans="1:23">
      <c r="A177" t="s">
        <v>433</v>
      </c>
      <c r="B177" t="s">
        <v>89</v>
      </c>
      <c r="C177" t="s">
        <v>434</v>
      </c>
      <c r="D177">
        <v>1498.0694388949501</v>
      </c>
      <c r="E177">
        <v>3.6387811053638601</v>
      </c>
      <c r="F177">
        <v>1.03241416075265</v>
      </c>
      <c r="H177">
        <v>0</v>
      </c>
      <c r="I177">
        <v>0.55114149185828998</v>
      </c>
      <c r="J177" t="s">
        <v>1529</v>
      </c>
      <c r="K177">
        <v>0.18</v>
      </c>
      <c r="L177" t="s">
        <v>89</v>
      </c>
      <c r="M177" t="s">
        <v>1539</v>
      </c>
      <c r="N177">
        <v>2</v>
      </c>
      <c r="O177">
        <v>6</v>
      </c>
      <c r="P177" t="s">
        <v>1532</v>
      </c>
      <c r="Q177" t="s">
        <v>1537</v>
      </c>
      <c r="R177">
        <v>0</v>
      </c>
      <c r="S177">
        <v>32.727272727272698</v>
      </c>
      <c r="T177">
        <v>58.040292676544603</v>
      </c>
      <c r="U177">
        <v>0.18222829837165799</v>
      </c>
      <c r="V177">
        <v>24.698967626218</v>
      </c>
      <c r="W177" t="s">
        <v>1534</v>
      </c>
    </row>
    <row r="178" spans="1:23">
      <c r="A178" t="s">
        <v>224</v>
      </c>
      <c r="B178" t="s">
        <v>89</v>
      </c>
      <c r="C178" t="s">
        <v>225</v>
      </c>
      <c r="D178">
        <v>6626.13139071758</v>
      </c>
      <c r="E178">
        <v>3.6387811053638601</v>
      </c>
      <c r="F178">
        <v>4.5664851716290702</v>
      </c>
      <c r="G178">
        <v>1</v>
      </c>
      <c r="H178">
        <v>0</v>
      </c>
      <c r="I178">
        <v>0.63298048350479297</v>
      </c>
      <c r="J178" t="s">
        <v>1529</v>
      </c>
      <c r="K178">
        <v>0.1</v>
      </c>
      <c r="L178" t="s">
        <v>1535</v>
      </c>
      <c r="M178" t="s">
        <v>1531</v>
      </c>
      <c r="N178">
        <v>2</v>
      </c>
      <c r="O178">
        <v>4</v>
      </c>
      <c r="P178" t="s">
        <v>1532</v>
      </c>
      <c r="Q178" t="s">
        <v>1533</v>
      </c>
      <c r="R178">
        <v>0</v>
      </c>
      <c r="S178">
        <v>18.181818181818201</v>
      </c>
      <c r="T178">
        <v>66.658694843111405</v>
      </c>
      <c r="U178">
        <v>0.16659609670095901</v>
      </c>
      <c r="V178">
        <v>20.604466241349598</v>
      </c>
      <c r="W178" t="s">
        <v>1534</v>
      </c>
    </row>
    <row r="179" spans="1:23">
      <c r="A179" t="s">
        <v>353</v>
      </c>
      <c r="B179" t="s">
        <v>89</v>
      </c>
      <c r="C179" t="s">
        <v>354</v>
      </c>
      <c r="D179">
        <v>2172.90881819993</v>
      </c>
      <c r="E179">
        <v>1.24668114833138</v>
      </c>
      <c r="F179">
        <v>0.51305387513122602</v>
      </c>
      <c r="H179">
        <v>0</v>
      </c>
      <c r="I179">
        <v>0.39173664436046002</v>
      </c>
      <c r="J179" t="s">
        <v>1529</v>
      </c>
      <c r="K179">
        <v>0.18</v>
      </c>
      <c r="L179" t="s">
        <v>89</v>
      </c>
      <c r="M179" t="s">
        <v>1539</v>
      </c>
      <c r="N179">
        <v>2</v>
      </c>
      <c r="O179">
        <v>6</v>
      </c>
      <c r="P179" t="s">
        <v>1532</v>
      </c>
      <c r="Q179" t="s">
        <v>1537</v>
      </c>
      <c r="R179">
        <v>0</v>
      </c>
      <c r="S179">
        <v>32.727272727272698</v>
      </c>
      <c r="T179">
        <v>41.253489034453999</v>
      </c>
      <c r="U179">
        <v>0.15034732887209201</v>
      </c>
      <c r="V179">
        <v>21.341606897799899</v>
      </c>
      <c r="W179" t="s">
        <v>1534</v>
      </c>
    </row>
    <row r="180" spans="1:23">
      <c r="A180" t="s">
        <v>301</v>
      </c>
      <c r="B180" t="s">
        <v>89</v>
      </c>
      <c r="C180" t="s">
        <v>302</v>
      </c>
      <c r="D180">
        <v>974.04738013711199</v>
      </c>
      <c r="E180">
        <v>6.4396258512984099</v>
      </c>
      <c r="F180">
        <v>1.18797361543948</v>
      </c>
      <c r="G180">
        <v>1</v>
      </c>
      <c r="H180">
        <v>0</v>
      </c>
      <c r="I180">
        <v>0.42532811716158903</v>
      </c>
      <c r="J180" t="s">
        <v>1529</v>
      </c>
      <c r="K180">
        <v>0.18</v>
      </c>
      <c r="L180" t="s">
        <v>89</v>
      </c>
      <c r="M180" t="s">
        <v>1539</v>
      </c>
      <c r="N180">
        <v>2</v>
      </c>
      <c r="O180">
        <v>4</v>
      </c>
      <c r="P180" t="s">
        <v>1532</v>
      </c>
      <c r="Q180" t="s">
        <v>1533</v>
      </c>
      <c r="R180">
        <v>0</v>
      </c>
      <c r="S180">
        <v>32.727272727272698</v>
      </c>
      <c r="T180">
        <v>44.790981568794002</v>
      </c>
      <c r="U180">
        <v>0.157065623432318</v>
      </c>
      <c r="V180">
        <v>22.049105404667898</v>
      </c>
      <c r="W180" t="s">
        <v>1534</v>
      </c>
    </row>
    <row r="181" spans="1:23">
      <c r="A181" t="s">
        <v>141</v>
      </c>
      <c r="B181" t="s">
        <v>49</v>
      </c>
      <c r="C181" t="s">
        <v>48</v>
      </c>
      <c r="D181">
        <v>2579.77623307054</v>
      </c>
      <c r="E181">
        <v>2.9501712194580398</v>
      </c>
      <c r="F181">
        <v>1.44143590822852</v>
      </c>
      <c r="H181">
        <v>0</v>
      </c>
      <c r="I181">
        <v>0.51701478498574904</v>
      </c>
      <c r="J181" t="s">
        <v>1529</v>
      </c>
      <c r="K181">
        <v>0.05</v>
      </c>
      <c r="L181" t="s">
        <v>49</v>
      </c>
      <c r="M181" t="s">
        <v>1539</v>
      </c>
      <c r="N181">
        <v>0</v>
      </c>
      <c r="O181">
        <v>4</v>
      </c>
      <c r="P181" t="s">
        <v>1540</v>
      </c>
      <c r="Q181" t="s">
        <v>1537</v>
      </c>
      <c r="R181">
        <v>0</v>
      </c>
      <c r="S181">
        <v>9.0909090909090899</v>
      </c>
      <c r="T181">
        <v>54.4464350479155</v>
      </c>
      <c r="U181">
        <v>0.12340295699715</v>
      </c>
      <c r="V181">
        <v>14.525650645946699</v>
      </c>
      <c r="W181" t="s">
        <v>1534</v>
      </c>
    </row>
    <row r="182" spans="1:23">
      <c r="A182" t="s">
        <v>926</v>
      </c>
      <c r="B182" t="s">
        <v>89</v>
      </c>
      <c r="C182" t="s">
        <v>927</v>
      </c>
      <c r="D182">
        <v>5479.35689784232</v>
      </c>
      <c r="E182">
        <v>3.6387811053638601</v>
      </c>
      <c r="F182">
        <v>3.7761705207223</v>
      </c>
      <c r="G182">
        <v>2</v>
      </c>
      <c r="H182">
        <v>0</v>
      </c>
      <c r="I182">
        <v>0.45780782500073403</v>
      </c>
      <c r="J182" t="s">
        <v>1529</v>
      </c>
      <c r="K182">
        <v>0.15</v>
      </c>
      <c r="L182" t="s">
        <v>1543</v>
      </c>
      <c r="M182" t="s">
        <v>1531</v>
      </c>
      <c r="N182">
        <v>2</v>
      </c>
      <c r="O182">
        <v>4</v>
      </c>
      <c r="P182" t="s">
        <v>1532</v>
      </c>
      <c r="Q182" t="s">
        <v>1537</v>
      </c>
      <c r="R182">
        <v>0</v>
      </c>
      <c r="S182">
        <v>27.272727272727298</v>
      </c>
      <c r="T182">
        <v>48.211394977837998</v>
      </c>
      <c r="U182">
        <v>0.151561565000147</v>
      </c>
      <c r="V182">
        <v>20.5513699046585</v>
      </c>
      <c r="W182" t="s">
        <v>1534</v>
      </c>
    </row>
    <row r="183" spans="1:23">
      <c r="A183" t="s">
        <v>1199</v>
      </c>
      <c r="B183" t="s">
        <v>99</v>
      </c>
      <c r="D183">
        <v>608.51154674918996</v>
      </c>
      <c r="E183">
        <v>3.7247978142886402</v>
      </c>
      <c r="F183">
        <v>0.42927698471605702</v>
      </c>
      <c r="G183">
        <v>1</v>
      </c>
      <c r="H183">
        <v>0.57072301528394298</v>
      </c>
      <c r="I183">
        <v>0.21547863897410699</v>
      </c>
      <c r="J183" t="s">
        <v>1529</v>
      </c>
      <c r="K183">
        <v>0.2</v>
      </c>
      <c r="L183" t="s">
        <v>99</v>
      </c>
      <c r="M183" t="s">
        <v>1539</v>
      </c>
      <c r="N183">
        <v>2</v>
      </c>
      <c r="O183">
        <v>2</v>
      </c>
      <c r="P183" t="s">
        <v>1532</v>
      </c>
      <c r="Q183" t="s">
        <v>1532</v>
      </c>
      <c r="R183">
        <v>2.4186839820834201</v>
      </c>
      <c r="S183">
        <v>36.363636363636402</v>
      </c>
      <c r="T183">
        <v>22.6918921118287</v>
      </c>
      <c r="U183">
        <v>0.35138493390839898</v>
      </c>
      <c r="V183">
        <v>20.0513065606537</v>
      </c>
      <c r="W183" t="s">
        <v>1534</v>
      </c>
    </row>
    <row r="184" spans="1:23">
      <c r="A184" t="s">
        <v>707</v>
      </c>
      <c r="B184" t="s">
        <v>89</v>
      </c>
      <c r="C184" t="s">
        <v>708</v>
      </c>
      <c r="I184">
        <v>0</v>
      </c>
      <c r="K184">
        <v>0.55000000000000004</v>
      </c>
      <c r="L184" t="s">
        <v>1530</v>
      </c>
      <c r="M184" t="s">
        <v>1531</v>
      </c>
      <c r="N184">
        <v>2</v>
      </c>
      <c r="O184">
        <v>4</v>
      </c>
      <c r="P184" t="s">
        <v>1532</v>
      </c>
      <c r="Q184" t="s">
        <v>1537</v>
      </c>
      <c r="S184">
        <v>100</v>
      </c>
      <c r="T184">
        <v>0</v>
      </c>
      <c r="U184">
        <v>0.22</v>
      </c>
      <c r="V184">
        <v>40</v>
      </c>
      <c r="W184" t="s">
        <v>1534</v>
      </c>
    </row>
    <row r="185" spans="1:23">
      <c r="A185" t="s">
        <v>930</v>
      </c>
      <c r="B185" t="s">
        <v>89</v>
      </c>
      <c r="C185" t="s">
        <v>931</v>
      </c>
      <c r="D185">
        <v>987.51950170666396</v>
      </c>
      <c r="E185">
        <v>3.7491761226400402</v>
      </c>
      <c r="F185">
        <v>0.70120919250757796</v>
      </c>
      <c r="G185">
        <v>4</v>
      </c>
      <c r="H185">
        <v>3.2987908074924199</v>
      </c>
      <c r="I185">
        <v>0.23150629157566099</v>
      </c>
      <c r="J185" t="s">
        <v>1529</v>
      </c>
      <c r="K185">
        <v>0.15</v>
      </c>
      <c r="L185" t="s">
        <v>1543</v>
      </c>
      <c r="M185" t="s">
        <v>1531</v>
      </c>
      <c r="N185">
        <v>2</v>
      </c>
      <c r="O185">
        <v>4</v>
      </c>
      <c r="P185" t="s">
        <v>1532</v>
      </c>
      <c r="Q185" t="s">
        <v>1537</v>
      </c>
      <c r="R185">
        <v>13.980043335656299</v>
      </c>
      <c r="S185">
        <v>27.272727272727298</v>
      </c>
      <c r="T185">
        <v>24.379752056424199</v>
      </c>
      <c r="U185">
        <v>1.4258175813120999</v>
      </c>
      <c r="V185">
        <v>21.377058654638301</v>
      </c>
      <c r="W185" t="s">
        <v>1534</v>
      </c>
    </row>
    <row r="186" spans="1:23">
      <c r="A186" t="s">
        <v>734</v>
      </c>
      <c r="B186" t="s">
        <v>89</v>
      </c>
      <c r="C186" t="s">
        <v>735</v>
      </c>
      <c r="D186">
        <v>3873.8136044264302</v>
      </c>
      <c r="E186">
        <v>3.6387811053638601</v>
      </c>
      <c r="F186">
        <v>2.6696893464940099</v>
      </c>
      <c r="G186">
        <v>4</v>
      </c>
      <c r="H186">
        <v>1.3303106535059901</v>
      </c>
      <c r="I186">
        <v>0.62766657532306902</v>
      </c>
      <c r="J186" t="s">
        <v>1529</v>
      </c>
      <c r="K186">
        <v>0.55000000000000004</v>
      </c>
      <c r="L186" t="s">
        <v>1530</v>
      </c>
      <c r="M186" t="s">
        <v>1531</v>
      </c>
      <c r="N186">
        <v>2</v>
      </c>
      <c r="O186">
        <v>4</v>
      </c>
      <c r="P186" t="s">
        <v>1532</v>
      </c>
      <c r="Q186" t="s">
        <v>1537</v>
      </c>
      <c r="R186">
        <v>5.6377629474589597</v>
      </c>
      <c r="S186">
        <v>100</v>
      </c>
      <c r="T186">
        <v>66.099091201070806</v>
      </c>
      <c r="U186">
        <v>0.87765757646700904</v>
      </c>
      <c r="V186">
        <v>55.4749234191978</v>
      </c>
      <c r="W186" t="s">
        <v>1534</v>
      </c>
    </row>
    <row r="187" spans="1:23">
      <c r="A187" t="s">
        <v>1057</v>
      </c>
      <c r="B187" t="s">
        <v>89</v>
      </c>
      <c r="C187" t="s">
        <v>1058</v>
      </c>
      <c r="D187">
        <v>7936.2497706185604</v>
      </c>
      <c r="E187">
        <v>2.26565819982505</v>
      </c>
      <c r="F187">
        <v>3.40546010770107</v>
      </c>
      <c r="G187">
        <v>8</v>
      </c>
      <c r="H187">
        <v>4.59453989229893</v>
      </c>
      <c r="I187">
        <v>0.54857064560988</v>
      </c>
      <c r="J187" t="s">
        <v>1529</v>
      </c>
      <c r="K187">
        <v>0.55000000000000004</v>
      </c>
      <c r="L187" t="s">
        <v>1530</v>
      </c>
      <c r="M187" t="s">
        <v>1531</v>
      </c>
      <c r="N187">
        <v>2</v>
      </c>
      <c r="O187">
        <v>4</v>
      </c>
      <c r="P187" t="s">
        <v>1532</v>
      </c>
      <c r="Q187" t="s">
        <v>1537</v>
      </c>
      <c r="R187">
        <v>19.4713367867563</v>
      </c>
      <c r="S187">
        <v>100</v>
      </c>
      <c r="T187">
        <v>57.769558807133002</v>
      </c>
      <c r="U187">
        <v>2.1675300860415501</v>
      </c>
      <c r="V187">
        <v>59.342446476129098</v>
      </c>
      <c r="W187" t="s">
        <v>1534</v>
      </c>
    </row>
    <row r="188" spans="1:23">
      <c r="A188" t="s">
        <v>582</v>
      </c>
      <c r="B188" t="s">
        <v>89</v>
      </c>
      <c r="C188" t="s">
        <v>583</v>
      </c>
      <c r="D188">
        <v>673.54145062148302</v>
      </c>
      <c r="E188">
        <v>3.6387811053638601</v>
      </c>
      <c r="F188">
        <v>0.46417990609864002</v>
      </c>
      <c r="G188">
        <v>1</v>
      </c>
      <c r="H188">
        <v>0.53582009390135998</v>
      </c>
      <c r="I188">
        <v>0.111077647465704</v>
      </c>
      <c r="J188" t="s">
        <v>1541</v>
      </c>
      <c r="K188">
        <v>0.47</v>
      </c>
      <c r="L188" t="s">
        <v>1542</v>
      </c>
      <c r="M188" t="s">
        <v>1531</v>
      </c>
      <c r="N188">
        <v>4</v>
      </c>
      <c r="O188">
        <v>6</v>
      </c>
      <c r="P188" t="s">
        <v>1533</v>
      </c>
      <c r="Q188" t="s">
        <v>1537</v>
      </c>
      <c r="R188">
        <v>2.27076785707141</v>
      </c>
      <c r="S188">
        <v>85.454545454545496</v>
      </c>
      <c r="T188">
        <v>11.697502844494901</v>
      </c>
      <c r="U188">
        <v>0.42454356705368501</v>
      </c>
      <c r="V188">
        <v>37.429625893545698</v>
      </c>
      <c r="W188" t="s">
        <v>1534</v>
      </c>
    </row>
    <row r="189" spans="1:23">
      <c r="A189" t="s">
        <v>671</v>
      </c>
      <c r="B189" t="s">
        <v>89</v>
      </c>
      <c r="C189" t="s">
        <v>672</v>
      </c>
      <c r="D189">
        <v>1743.59228035924</v>
      </c>
      <c r="E189">
        <v>3.7491761226400402</v>
      </c>
      <c r="F189">
        <v>1.23807472445878</v>
      </c>
      <c r="G189">
        <v>2</v>
      </c>
      <c r="H189">
        <v>0.76192527554121803</v>
      </c>
      <c r="I189">
        <v>0.12645046339455801</v>
      </c>
      <c r="J189" t="s">
        <v>1529</v>
      </c>
      <c r="K189">
        <v>0.1</v>
      </c>
      <c r="L189" t="s">
        <v>1535</v>
      </c>
      <c r="M189" t="s">
        <v>1531</v>
      </c>
      <c r="N189">
        <v>2</v>
      </c>
      <c r="O189">
        <v>4</v>
      </c>
      <c r="P189" t="s">
        <v>1532</v>
      </c>
      <c r="Q189" t="s">
        <v>1533</v>
      </c>
      <c r="R189">
        <v>3.22898570785549</v>
      </c>
      <c r="S189">
        <v>18.181818181818201</v>
      </c>
      <c r="T189">
        <v>13.3164024355327</v>
      </c>
      <c r="U189">
        <v>0.37006020289539898</v>
      </c>
      <c r="V189">
        <v>11.227602042976001</v>
      </c>
      <c r="W189" t="s">
        <v>1534</v>
      </c>
    </row>
    <row r="190" spans="1:23">
      <c r="A190" t="s">
        <v>347</v>
      </c>
      <c r="B190" t="s">
        <v>89</v>
      </c>
      <c r="C190" t="s">
        <v>348</v>
      </c>
      <c r="D190">
        <v>7815.9181259135603</v>
      </c>
      <c r="E190">
        <v>1.24668114833138</v>
      </c>
      <c r="F190">
        <v>1.8454465500905299</v>
      </c>
      <c r="G190">
        <v>1</v>
      </c>
      <c r="H190">
        <v>0</v>
      </c>
      <c r="I190">
        <v>0</v>
      </c>
      <c r="K190">
        <v>0.1</v>
      </c>
      <c r="L190" t="s">
        <v>1535</v>
      </c>
      <c r="M190" t="s">
        <v>1531</v>
      </c>
      <c r="N190">
        <v>2</v>
      </c>
      <c r="O190">
        <v>4</v>
      </c>
      <c r="P190" t="s">
        <v>1532</v>
      </c>
      <c r="Q190" t="s">
        <v>1533</v>
      </c>
      <c r="R190">
        <v>0</v>
      </c>
      <c r="S190">
        <v>18.181818181818201</v>
      </c>
      <c r="T190">
        <v>0</v>
      </c>
      <c r="U190">
        <v>0.04</v>
      </c>
      <c r="V190">
        <v>7.2727272727272698</v>
      </c>
      <c r="W190" t="s">
        <v>1534</v>
      </c>
    </row>
    <row r="191" spans="1:23">
      <c r="A191" t="s">
        <v>449</v>
      </c>
      <c r="B191" t="s">
        <v>89</v>
      </c>
      <c r="C191" t="s">
        <v>450</v>
      </c>
      <c r="D191">
        <v>1310.2946142461601</v>
      </c>
      <c r="E191">
        <v>6.4396258512984099</v>
      </c>
      <c r="F191">
        <v>1.5980695209690701</v>
      </c>
      <c r="H191">
        <v>0</v>
      </c>
      <c r="I191">
        <v>0.39682756144361198</v>
      </c>
      <c r="J191" t="s">
        <v>1529</v>
      </c>
      <c r="K191">
        <v>0.15</v>
      </c>
      <c r="L191" t="s">
        <v>1536</v>
      </c>
      <c r="M191" t="s">
        <v>1531</v>
      </c>
      <c r="N191">
        <v>4</v>
      </c>
      <c r="O191">
        <v>6</v>
      </c>
      <c r="P191" t="s">
        <v>1533</v>
      </c>
      <c r="Q191" t="s">
        <v>1537</v>
      </c>
      <c r="R191">
        <v>0</v>
      </c>
      <c r="S191">
        <v>27.272727272727298</v>
      </c>
      <c r="T191">
        <v>41.789609652957701</v>
      </c>
      <c r="U191">
        <v>0.13936551228872199</v>
      </c>
      <c r="V191">
        <v>19.267012839682501</v>
      </c>
      <c r="W191" t="s">
        <v>1534</v>
      </c>
    </row>
    <row r="192" spans="1:23">
      <c r="A192" t="s">
        <v>932</v>
      </c>
      <c r="B192" t="s">
        <v>89</v>
      </c>
      <c r="C192" t="s">
        <v>933</v>
      </c>
      <c r="D192">
        <v>216.725796477237</v>
      </c>
      <c r="E192">
        <v>2.9501712194580398</v>
      </c>
      <c r="F192">
        <v>0.121094357439634</v>
      </c>
      <c r="H192">
        <v>0</v>
      </c>
      <c r="I192">
        <v>2.9094691364305401E-2</v>
      </c>
      <c r="J192" t="s">
        <v>1529</v>
      </c>
      <c r="K192">
        <v>0.15</v>
      </c>
      <c r="L192" t="s">
        <v>1536</v>
      </c>
      <c r="M192" t="s">
        <v>1531</v>
      </c>
      <c r="N192">
        <v>4</v>
      </c>
      <c r="O192">
        <v>6</v>
      </c>
      <c r="P192" t="s">
        <v>1533</v>
      </c>
      <c r="Q192" t="s">
        <v>1537</v>
      </c>
      <c r="R192">
        <v>0</v>
      </c>
      <c r="S192">
        <v>27.272727272727298</v>
      </c>
      <c r="T192">
        <v>3.0639398903253201</v>
      </c>
      <c r="U192">
        <v>6.5818938272861102E-2</v>
      </c>
      <c r="V192">
        <v>11.521878887155999</v>
      </c>
      <c r="W192" t="s">
        <v>1534</v>
      </c>
    </row>
    <row r="193" spans="1:23">
      <c r="A193" t="s">
        <v>940</v>
      </c>
      <c r="B193" t="s">
        <v>89</v>
      </c>
      <c r="C193" t="s">
        <v>941</v>
      </c>
      <c r="D193">
        <v>1877.40602721247</v>
      </c>
      <c r="E193">
        <v>6.4396258512984099</v>
      </c>
      <c r="F193">
        <v>2.2897334064812198</v>
      </c>
      <c r="G193">
        <v>6</v>
      </c>
      <c r="H193">
        <v>3.7102665935187802</v>
      </c>
      <c r="I193">
        <v>0.27110695855963701</v>
      </c>
      <c r="J193" t="s">
        <v>1529</v>
      </c>
      <c r="K193">
        <v>0.15</v>
      </c>
      <c r="L193" t="s">
        <v>1536</v>
      </c>
      <c r="M193" t="s">
        <v>1531</v>
      </c>
      <c r="N193">
        <v>4</v>
      </c>
      <c r="O193">
        <v>6</v>
      </c>
      <c r="P193" t="s">
        <v>1533</v>
      </c>
      <c r="Q193" t="s">
        <v>1537</v>
      </c>
      <c r="R193">
        <v>15.723848764953701</v>
      </c>
      <c r="S193">
        <v>27.272727272727298</v>
      </c>
      <c r="T193">
        <v>28.550068274473201</v>
      </c>
      <c r="U193">
        <v>1.5983280291194399</v>
      </c>
      <c r="V193">
        <v>22.908644069967</v>
      </c>
      <c r="W193" t="s">
        <v>1534</v>
      </c>
    </row>
    <row r="194" spans="1:23">
      <c r="A194" t="s">
        <v>444</v>
      </c>
      <c r="B194" t="s">
        <v>89</v>
      </c>
      <c r="C194" t="s">
        <v>445</v>
      </c>
      <c r="D194">
        <v>995.42815060928604</v>
      </c>
      <c r="E194">
        <v>6.4396258512984099</v>
      </c>
      <c r="F194">
        <v>1.2140501613207799</v>
      </c>
      <c r="G194">
        <v>1</v>
      </c>
      <c r="H194">
        <v>0</v>
      </c>
      <c r="I194">
        <v>0.17546548111018001</v>
      </c>
      <c r="J194" t="s">
        <v>1529</v>
      </c>
      <c r="K194">
        <v>0.1</v>
      </c>
      <c r="L194" t="s">
        <v>1535</v>
      </c>
      <c r="M194" t="s">
        <v>1531</v>
      </c>
      <c r="N194">
        <v>2</v>
      </c>
      <c r="O194">
        <v>4</v>
      </c>
      <c r="P194" t="s">
        <v>1532</v>
      </c>
      <c r="Q194" t="s">
        <v>1533</v>
      </c>
      <c r="R194">
        <v>0</v>
      </c>
      <c r="S194">
        <v>18.181818181818201</v>
      </c>
      <c r="T194">
        <v>18.478136791929401</v>
      </c>
      <c r="U194">
        <v>7.5093096222035902E-2</v>
      </c>
      <c r="V194">
        <v>10.968354631113201</v>
      </c>
      <c r="W194" t="s">
        <v>1534</v>
      </c>
    </row>
    <row r="195" spans="1:23">
      <c r="A195" t="s">
        <v>887</v>
      </c>
      <c r="B195" t="s">
        <v>89</v>
      </c>
      <c r="C195" t="s">
        <v>888</v>
      </c>
      <c r="D195">
        <v>2014.4621412826</v>
      </c>
      <c r="E195">
        <v>3.6387811053638601</v>
      </c>
      <c r="F195">
        <v>1.3882929502215799</v>
      </c>
      <c r="H195">
        <v>0</v>
      </c>
      <c r="I195">
        <v>0.29460045046009198</v>
      </c>
      <c r="J195" t="s">
        <v>1529</v>
      </c>
      <c r="K195">
        <v>0.1</v>
      </c>
      <c r="L195" t="s">
        <v>1535</v>
      </c>
      <c r="M195" t="s">
        <v>1531</v>
      </c>
      <c r="N195">
        <v>2</v>
      </c>
      <c r="O195">
        <v>4</v>
      </c>
      <c r="P195" t="s">
        <v>1532</v>
      </c>
      <c r="Q195" t="s">
        <v>1533</v>
      </c>
      <c r="R195">
        <v>0</v>
      </c>
      <c r="S195">
        <v>18.181818181818201</v>
      </c>
      <c r="T195">
        <v>31.024150095638401</v>
      </c>
      <c r="U195">
        <v>9.8920090092018395E-2</v>
      </c>
      <c r="V195">
        <v>13.4775572918549</v>
      </c>
      <c r="W195" t="s">
        <v>1534</v>
      </c>
    </row>
    <row r="196" spans="1:23">
      <c r="A196" t="s">
        <v>687</v>
      </c>
      <c r="B196" t="s">
        <v>89</v>
      </c>
      <c r="C196" t="s">
        <v>688</v>
      </c>
      <c r="D196">
        <v>2454.9507518652699</v>
      </c>
      <c r="E196">
        <v>6.4396258512984099</v>
      </c>
      <c r="F196">
        <v>2.99412203132123</v>
      </c>
      <c r="H196">
        <v>0</v>
      </c>
      <c r="I196">
        <v>0.54171992019877102</v>
      </c>
      <c r="J196" t="s">
        <v>1529</v>
      </c>
      <c r="K196">
        <v>0.1</v>
      </c>
      <c r="L196" t="s">
        <v>1535</v>
      </c>
      <c r="M196" t="s">
        <v>1531</v>
      </c>
      <c r="N196">
        <v>2</v>
      </c>
      <c r="O196">
        <v>4</v>
      </c>
      <c r="P196" t="s">
        <v>1532</v>
      </c>
      <c r="Q196" t="s">
        <v>1533</v>
      </c>
      <c r="R196">
        <v>0</v>
      </c>
      <c r="S196">
        <v>18.181818181818201</v>
      </c>
      <c r="T196">
        <v>57.048114107756803</v>
      </c>
      <c r="U196">
        <v>0.14834398403975399</v>
      </c>
      <c r="V196">
        <v>18.6823500942786</v>
      </c>
      <c r="W196" t="s">
        <v>1534</v>
      </c>
    </row>
    <row r="197" spans="1:23">
      <c r="A197" t="s">
        <v>774</v>
      </c>
      <c r="B197" t="s">
        <v>89</v>
      </c>
      <c r="C197" t="s">
        <v>775</v>
      </c>
      <c r="D197">
        <v>868.80984567123596</v>
      </c>
      <c r="E197">
        <v>3.142627055837</v>
      </c>
      <c r="F197">
        <v>0.51711085745908902</v>
      </c>
      <c r="G197">
        <v>1</v>
      </c>
      <c r="H197">
        <v>0.48288914254091098</v>
      </c>
      <c r="I197">
        <v>0.29921012716621798</v>
      </c>
      <c r="J197" t="s">
        <v>1529</v>
      </c>
      <c r="K197">
        <v>0.1</v>
      </c>
      <c r="L197" t="s">
        <v>1535</v>
      </c>
      <c r="M197" t="s">
        <v>1531</v>
      </c>
      <c r="N197">
        <v>2</v>
      </c>
      <c r="O197">
        <v>4</v>
      </c>
      <c r="P197" t="s">
        <v>1532</v>
      </c>
      <c r="Q197" t="s">
        <v>1533</v>
      </c>
      <c r="R197">
        <v>2.0464502094849402</v>
      </c>
      <c r="S197">
        <v>18.181818181818201</v>
      </c>
      <c r="T197">
        <v>31.509591654875202</v>
      </c>
      <c r="U197">
        <v>0.292997682449608</v>
      </c>
      <c r="V197">
        <v>14.393225687496299</v>
      </c>
      <c r="W197" t="s">
        <v>1534</v>
      </c>
    </row>
    <row r="198" spans="1:23">
      <c r="A198" t="s">
        <v>203</v>
      </c>
      <c r="B198" t="s">
        <v>89</v>
      </c>
      <c r="C198" t="s">
        <v>204</v>
      </c>
      <c r="D198">
        <v>470.963640869958</v>
      </c>
      <c r="E198">
        <v>3.6387811053638601</v>
      </c>
      <c r="F198">
        <v>0.32457075714222999</v>
      </c>
      <c r="H198">
        <v>0</v>
      </c>
      <c r="I198">
        <v>0.157950733527816</v>
      </c>
      <c r="J198" t="s">
        <v>1529</v>
      </c>
      <c r="K198">
        <v>0.15</v>
      </c>
      <c r="L198" t="s">
        <v>1536</v>
      </c>
      <c r="M198" t="s">
        <v>1531</v>
      </c>
      <c r="N198">
        <v>4</v>
      </c>
      <c r="O198">
        <v>6</v>
      </c>
      <c r="P198" t="s">
        <v>1533</v>
      </c>
      <c r="Q198" t="s">
        <v>1537</v>
      </c>
      <c r="R198">
        <v>0</v>
      </c>
      <c r="S198">
        <v>27.272727272727298</v>
      </c>
      <c r="T198">
        <v>16.633672002300401</v>
      </c>
      <c r="U198">
        <v>9.1590146705563105E-2</v>
      </c>
      <c r="V198">
        <v>14.235825309551</v>
      </c>
      <c r="W198" t="s">
        <v>1534</v>
      </c>
    </row>
    <row r="199" spans="1:23">
      <c r="A199" t="s">
        <v>1200</v>
      </c>
      <c r="B199" t="s">
        <v>89</v>
      </c>
      <c r="D199">
        <v>5964.52228603207</v>
      </c>
      <c r="E199">
        <v>1.24668114833138</v>
      </c>
      <c r="F199">
        <v>1.40830634333306</v>
      </c>
      <c r="H199">
        <v>0</v>
      </c>
      <c r="I199">
        <v>9.7057678039650097E-2</v>
      </c>
      <c r="J199" t="s">
        <v>1529</v>
      </c>
      <c r="K199">
        <v>0.18</v>
      </c>
      <c r="L199" t="s">
        <v>89</v>
      </c>
      <c r="M199" t="s">
        <v>1539</v>
      </c>
      <c r="N199">
        <v>6</v>
      </c>
      <c r="O199">
        <v>8</v>
      </c>
      <c r="P199" t="s">
        <v>1533</v>
      </c>
      <c r="Q199" t="s">
        <v>1537</v>
      </c>
      <c r="R199">
        <v>0</v>
      </c>
      <c r="S199">
        <v>32.727272727272698</v>
      </c>
      <c r="T199">
        <v>10.221070493047799</v>
      </c>
      <c r="U199">
        <v>9.141153560793E-2</v>
      </c>
      <c r="V199">
        <v>15.1351231895187</v>
      </c>
      <c r="W199" t="s">
        <v>1534</v>
      </c>
    </row>
    <row r="200" spans="1:23">
      <c r="A200" t="s">
        <v>364</v>
      </c>
      <c r="B200" t="s">
        <v>49</v>
      </c>
      <c r="C200" t="s">
        <v>48</v>
      </c>
      <c r="D200">
        <v>673.43507377610604</v>
      </c>
      <c r="E200">
        <v>6.4396258512984099</v>
      </c>
      <c r="F200">
        <v>0.82133899815524003</v>
      </c>
      <c r="H200">
        <v>0</v>
      </c>
      <c r="I200">
        <v>0.22724026778327699</v>
      </c>
      <c r="J200" t="s">
        <v>1529</v>
      </c>
      <c r="K200">
        <v>0.05</v>
      </c>
      <c r="L200" t="s">
        <v>49</v>
      </c>
      <c r="M200" t="s">
        <v>1539</v>
      </c>
      <c r="N200">
        <v>0</v>
      </c>
      <c r="O200">
        <v>2</v>
      </c>
      <c r="P200" t="s">
        <v>1540</v>
      </c>
      <c r="Q200" t="s">
        <v>1533</v>
      </c>
      <c r="R200">
        <v>0</v>
      </c>
      <c r="S200">
        <v>9.0909090909090899</v>
      </c>
      <c r="T200">
        <v>23.9305003250035</v>
      </c>
      <c r="U200">
        <v>6.5448053556655297E-2</v>
      </c>
      <c r="V200">
        <v>8.4224637013643395</v>
      </c>
      <c r="W200" t="s">
        <v>1534</v>
      </c>
    </row>
    <row r="201" spans="1:23">
      <c r="A201" t="s">
        <v>1201</v>
      </c>
      <c r="B201" t="s">
        <v>89</v>
      </c>
      <c r="D201">
        <v>2849.9766097922402</v>
      </c>
      <c r="E201">
        <v>2.9501712194580398</v>
      </c>
      <c r="F201">
        <v>1.59240889589729</v>
      </c>
      <c r="H201">
        <v>0</v>
      </c>
      <c r="I201">
        <v>0.182332024004283</v>
      </c>
      <c r="J201" t="s">
        <v>1529</v>
      </c>
      <c r="K201">
        <v>0.55000000000000004</v>
      </c>
      <c r="L201" t="s">
        <v>1530</v>
      </c>
      <c r="M201" t="s">
        <v>1531</v>
      </c>
      <c r="N201">
        <v>2</v>
      </c>
      <c r="O201">
        <v>4</v>
      </c>
      <c r="P201" t="s">
        <v>1532</v>
      </c>
      <c r="Q201" t="s">
        <v>1533</v>
      </c>
      <c r="R201">
        <v>0</v>
      </c>
      <c r="S201">
        <v>100</v>
      </c>
      <c r="T201">
        <v>19.201247218448199</v>
      </c>
      <c r="U201">
        <v>0.25646640480085697</v>
      </c>
      <c r="V201">
        <v>43.840249443689601</v>
      </c>
      <c r="W201" t="s">
        <v>1534</v>
      </c>
    </row>
    <row r="202" spans="1:23">
      <c r="A202" t="s">
        <v>1202</v>
      </c>
      <c r="B202" t="s">
        <v>89</v>
      </c>
      <c r="D202">
        <v>3286.1795666845801</v>
      </c>
      <c r="E202">
        <v>6.4396258512984099</v>
      </c>
      <c r="F202">
        <v>4.0079103957633802</v>
      </c>
      <c r="H202">
        <v>0</v>
      </c>
      <c r="I202">
        <v>0.27734605311430299</v>
      </c>
      <c r="J202" t="s">
        <v>1529</v>
      </c>
      <c r="K202">
        <v>0.55000000000000004</v>
      </c>
      <c r="L202" t="s">
        <v>1530</v>
      </c>
      <c r="M202" t="s">
        <v>1531</v>
      </c>
      <c r="N202">
        <v>2</v>
      </c>
      <c r="O202">
        <v>4</v>
      </c>
      <c r="P202" t="s">
        <v>1532</v>
      </c>
      <c r="Q202" t="s">
        <v>1533</v>
      </c>
      <c r="R202">
        <v>0</v>
      </c>
      <c r="S202">
        <v>100</v>
      </c>
      <c r="T202">
        <v>29.2071025920465</v>
      </c>
      <c r="U202">
        <v>0.275469210622861</v>
      </c>
      <c r="V202">
        <v>45.841420518409301</v>
      </c>
      <c r="W202" t="s">
        <v>1534</v>
      </c>
    </row>
    <row r="203" spans="1:23">
      <c r="A203" t="s">
        <v>478</v>
      </c>
      <c r="B203" t="s">
        <v>49</v>
      </c>
      <c r="C203" t="s">
        <v>48</v>
      </c>
      <c r="D203">
        <v>3473.3221955910999</v>
      </c>
      <c r="E203">
        <v>1.24668114833138</v>
      </c>
      <c r="F203">
        <v>0.82009948926598197</v>
      </c>
      <c r="H203">
        <v>0</v>
      </c>
      <c r="I203">
        <v>0</v>
      </c>
      <c r="K203">
        <v>0.05</v>
      </c>
      <c r="L203" t="s">
        <v>49</v>
      </c>
      <c r="M203" t="s">
        <v>1539</v>
      </c>
      <c r="N203">
        <v>0</v>
      </c>
      <c r="O203">
        <v>2</v>
      </c>
      <c r="P203" t="s">
        <v>1532</v>
      </c>
      <c r="Q203" t="s">
        <v>1532</v>
      </c>
      <c r="R203">
        <v>0</v>
      </c>
      <c r="S203">
        <v>9.0909090909090899</v>
      </c>
      <c r="T203">
        <v>0</v>
      </c>
      <c r="U203">
        <v>0.02</v>
      </c>
      <c r="V203">
        <v>3.6363636363636398</v>
      </c>
      <c r="W203" t="s">
        <v>1534</v>
      </c>
    </row>
    <row r="204" spans="1:23">
      <c r="A204" t="s">
        <v>479</v>
      </c>
      <c r="B204" t="s">
        <v>89</v>
      </c>
      <c r="C204" t="s">
        <v>48</v>
      </c>
      <c r="D204">
        <v>3473.3221955910999</v>
      </c>
      <c r="E204">
        <v>1.24668114833138</v>
      </c>
      <c r="F204">
        <v>0.82009948926598197</v>
      </c>
      <c r="H204">
        <v>0</v>
      </c>
      <c r="I204">
        <v>0</v>
      </c>
      <c r="K204">
        <v>0.1</v>
      </c>
      <c r="L204" t="s">
        <v>1535</v>
      </c>
      <c r="M204" t="s">
        <v>1531</v>
      </c>
      <c r="N204">
        <v>2</v>
      </c>
      <c r="O204">
        <v>4</v>
      </c>
      <c r="P204" t="s">
        <v>1532</v>
      </c>
      <c r="Q204" t="s">
        <v>1532</v>
      </c>
      <c r="R204">
        <v>0</v>
      </c>
      <c r="S204">
        <v>18.181818181818201</v>
      </c>
      <c r="T204">
        <v>0</v>
      </c>
      <c r="U204">
        <v>0.04</v>
      </c>
      <c r="V204">
        <v>7.2727272727272698</v>
      </c>
      <c r="W204" t="s">
        <v>1534</v>
      </c>
    </row>
    <row r="205" spans="1:23">
      <c r="A205" t="s">
        <v>259</v>
      </c>
      <c r="B205" t="s">
        <v>89</v>
      </c>
      <c r="C205" t="s">
        <v>48</v>
      </c>
      <c r="D205">
        <v>984.84260250706598</v>
      </c>
      <c r="E205">
        <v>2.9501712194580398</v>
      </c>
      <c r="F205">
        <v>0.550275435911459</v>
      </c>
      <c r="H205">
        <v>0</v>
      </c>
      <c r="I205">
        <v>0.19333956507324401</v>
      </c>
      <c r="J205" t="s">
        <v>1529</v>
      </c>
      <c r="K205">
        <v>0.18</v>
      </c>
      <c r="L205" t="s">
        <v>89</v>
      </c>
      <c r="M205" t="s">
        <v>1539</v>
      </c>
      <c r="N205">
        <v>2</v>
      </c>
      <c r="O205">
        <v>4</v>
      </c>
      <c r="P205" t="s">
        <v>1532</v>
      </c>
      <c r="Q205" t="s">
        <v>1537</v>
      </c>
      <c r="R205">
        <v>0</v>
      </c>
      <c r="S205">
        <v>32.727272727272698</v>
      </c>
      <c r="T205">
        <v>20.360443023390101</v>
      </c>
      <c r="U205">
        <v>0.110667913014649</v>
      </c>
      <c r="V205">
        <v>17.162997695587102</v>
      </c>
      <c r="W205" t="s">
        <v>1534</v>
      </c>
    </row>
    <row r="206" spans="1:23">
      <c r="A206" t="s">
        <v>439</v>
      </c>
      <c r="B206" t="s">
        <v>89</v>
      </c>
      <c r="C206" t="s">
        <v>440</v>
      </c>
      <c r="D206">
        <v>6124.35348748449</v>
      </c>
      <c r="E206">
        <v>3.6387811053638601</v>
      </c>
      <c r="F206">
        <v>4.220678362278</v>
      </c>
      <c r="G206">
        <v>1</v>
      </c>
      <c r="H206">
        <v>0</v>
      </c>
      <c r="I206">
        <v>0.51333809621139204</v>
      </c>
      <c r="J206" t="s">
        <v>1529</v>
      </c>
      <c r="K206">
        <v>0.1</v>
      </c>
      <c r="L206" t="s">
        <v>1535</v>
      </c>
      <c r="M206" t="s">
        <v>1531</v>
      </c>
      <c r="N206">
        <v>2</v>
      </c>
      <c r="O206">
        <v>4</v>
      </c>
      <c r="P206" t="s">
        <v>1532</v>
      </c>
      <c r="Q206" t="s">
        <v>1533</v>
      </c>
      <c r="R206">
        <v>0</v>
      </c>
      <c r="S206">
        <v>18.181818181818201</v>
      </c>
      <c r="T206">
        <v>54.059245740457101</v>
      </c>
      <c r="U206">
        <v>0.142667619242278</v>
      </c>
      <c r="V206">
        <v>18.084576420818699</v>
      </c>
      <c r="W206" t="s">
        <v>1534</v>
      </c>
    </row>
    <row r="207" spans="1:23">
      <c r="A207" t="s">
        <v>1203</v>
      </c>
      <c r="B207" t="s">
        <v>99</v>
      </c>
      <c r="D207">
        <v>2423.4461718450798</v>
      </c>
      <c r="E207">
        <v>3.7491761226400402</v>
      </c>
      <c r="F207">
        <v>1.7208194170426101</v>
      </c>
      <c r="G207">
        <v>1</v>
      </c>
      <c r="H207">
        <v>0</v>
      </c>
      <c r="I207">
        <v>0.19568646023792299</v>
      </c>
      <c r="J207" t="s">
        <v>1529</v>
      </c>
      <c r="K207">
        <v>0.2</v>
      </c>
      <c r="L207" t="s">
        <v>99</v>
      </c>
      <c r="M207" t="s">
        <v>1539</v>
      </c>
      <c r="N207">
        <v>2</v>
      </c>
      <c r="O207">
        <v>2</v>
      </c>
      <c r="P207" t="s">
        <v>1532</v>
      </c>
      <c r="Q207" t="s">
        <v>1533</v>
      </c>
      <c r="R207">
        <v>0</v>
      </c>
      <c r="S207">
        <v>36.363636363636402</v>
      </c>
      <c r="T207">
        <v>20.607592773955702</v>
      </c>
      <c r="U207">
        <v>0.119137292047585</v>
      </c>
      <c r="V207">
        <v>18.666973100245698</v>
      </c>
      <c r="W207" t="s">
        <v>1534</v>
      </c>
    </row>
    <row r="208" spans="1:23">
      <c r="A208" t="s">
        <v>538</v>
      </c>
      <c r="B208" t="s">
        <v>75</v>
      </c>
      <c r="C208" t="s">
        <v>539</v>
      </c>
      <c r="D208">
        <v>4332.9666849347104</v>
      </c>
      <c r="E208">
        <v>2.9501712194580398</v>
      </c>
      <c r="F208">
        <v>2.4210215168115301</v>
      </c>
      <c r="H208">
        <v>0</v>
      </c>
      <c r="I208">
        <v>3.3025114250601298E-2</v>
      </c>
      <c r="J208" t="s">
        <v>1541</v>
      </c>
      <c r="K208">
        <v>0.47</v>
      </c>
      <c r="L208" t="s">
        <v>1542</v>
      </c>
      <c r="M208" t="s">
        <v>1531</v>
      </c>
      <c r="N208">
        <v>2</v>
      </c>
      <c r="O208">
        <v>2</v>
      </c>
      <c r="P208" t="s">
        <v>1540</v>
      </c>
      <c r="Q208" t="s">
        <v>1533</v>
      </c>
      <c r="R208">
        <v>0</v>
      </c>
      <c r="S208">
        <v>85.454545454545496</v>
      </c>
      <c r="T208">
        <v>3.4778497447513299</v>
      </c>
      <c r="U208">
        <v>0.19460502285011999</v>
      </c>
      <c r="V208">
        <v>34.877388130768402</v>
      </c>
      <c r="W208" t="s">
        <v>1534</v>
      </c>
    </row>
    <row r="209" spans="1:23">
      <c r="A209" t="s">
        <v>536</v>
      </c>
      <c r="B209" t="s">
        <v>49</v>
      </c>
      <c r="C209" t="s">
        <v>48</v>
      </c>
      <c r="D209">
        <v>1602.9543292584999</v>
      </c>
      <c r="E209">
        <v>6.4396258512984099</v>
      </c>
      <c r="F209">
        <v>1.95500495021662</v>
      </c>
      <c r="G209">
        <v>2</v>
      </c>
      <c r="H209">
        <v>4.4995049783384901E-2</v>
      </c>
      <c r="I209">
        <v>0.43749724067197399</v>
      </c>
      <c r="J209" t="s">
        <v>1529</v>
      </c>
      <c r="K209">
        <v>0.05</v>
      </c>
      <c r="L209" t="s">
        <v>49</v>
      </c>
      <c r="M209" t="s">
        <v>1539</v>
      </c>
      <c r="N209">
        <v>0</v>
      </c>
      <c r="O209">
        <v>2</v>
      </c>
      <c r="P209" t="s">
        <v>1540</v>
      </c>
      <c r="Q209" t="s">
        <v>1533</v>
      </c>
      <c r="R209">
        <v>0.190685855081515</v>
      </c>
      <c r="S209">
        <v>9.0909090909090899</v>
      </c>
      <c r="T209">
        <v>46.072502740024099</v>
      </c>
      <c r="U209">
        <v>0.125497468047749</v>
      </c>
      <c r="V209">
        <v>12.9271385264011</v>
      </c>
      <c r="W209" t="s">
        <v>1534</v>
      </c>
    </row>
    <row r="210" spans="1:23">
      <c r="A210" t="s">
        <v>448</v>
      </c>
      <c r="B210" t="s">
        <v>49</v>
      </c>
      <c r="C210" t="s">
        <v>48</v>
      </c>
      <c r="D210">
        <v>1661.23717310804</v>
      </c>
      <c r="E210">
        <v>3.6387811053638601</v>
      </c>
      <c r="F210">
        <v>1.1448633403472801</v>
      </c>
      <c r="G210">
        <v>1</v>
      </c>
      <c r="H210">
        <v>0</v>
      </c>
      <c r="I210">
        <v>0.48609674708342798</v>
      </c>
      <c r="J210" t="s">
        <v>1529</v>
      </c>
      <c r="K210">
        <v>0.05</v>
      </c>
      <c r="L210" t="s">
        <v>49</v>
      </c>
      <c r="M210" t="s">
        <v>1539</v>
      </c>
      <c r="N210">
        <v>0</v>
      </c>
      <c r="O210">
        <v>4</v>
      </c>
      <c r="P210" t="s">
        <v>1540</v>
      </c>
      <c r="Q210" t="s">
        <v>1533</v>
      </c>
      <c r="R210">
        <v>0</v>
      </c>
      <c r="S210">
        <v>9.0909090909090899</v>
      </c>
      <c r="T210">
        <v>51.190479915986103</v>
      </c>
      <c r="U210">
        <v>0.11721934941668601</v>
      </c>
      <c r="V210">
        <v>13.8744596195609</v>
      </c>
      <c r="W210" t="s">
        <v>1534</v>
      </c>
    </row>
    <row r="211" spans="1:23">
      <c r="A211" t="s">
        <v>465</v>
      </c>
      <c r="B211" t="s">
        <v>89</v>
      </c>
      <c r="C211" t="s">
        <v>466</v>
      </c>
      <c r="D211">
        <v>13031.445174106701</v>
      </c>
      <c r="E211">
        <v>1.24668114833138</v>
      </c>
      <c r="F211">
        <v>3.0769047413016501</v>
      </c>
      <c r="G211">
        <v>19</v>
      </c>
      <c r="H211">
        <v>15.9230952586983</v>
      </c>
      <c r="I211">
        <v>0.38115847708299599</v>
      </c>
      <c r="J211" t="s">
        <v>1529</v>
      </c>
      <c r="K211">
        <v>0.15</v>
      </c>
      <c r="L211" t="s">
        <v>1536</v>
      </c>
      <c r="M211" t="s">
        <v>1531</v>
      </c>
      <c r="N211">
        <v>4</v>
      </c>
      <c r="O211">
        <v>6</v>
      </c>
      <c r="P211" t="s">
        <v>1537</v>
      </c>
      <c r="Q211" t="s">
        <v>1537</v>
      </c>
      <c r="R211">
        <v>67.480957340123098</v>
      </c>
      <c r="S211">
        <v>27.272727272727298</v>
      </c>
      <c r="T211">
        <v>40.139510257978003</v>
      </c>
      <c r="U211">
        <v>6.5054697988959402</v>
      </c>
      <c r="V211">
        <v>45.929375896735799</v>
      </c>
      <c r="W211" t="s">
        <v>1534</v>
      </c>
    </row>
    <row r="212" spans="1:23">
      <c r="A212" t="s">
        <v>1121</v>
      </c>
      <c r="B212" t="s">
        <v>89</v>
      </c>
      <c r="C212" t="s">
        <v>1122</v>
      </c>
      <c r="D212">
        <v>9286.0459474685704</v>
      </c>
      <c r="E212">
        <v>3.6387811053638601</v>
      </c>
      <c r="F212">
        <v>6.3996001017403996</v>
      </c>
      <c r="G212">
        <v>16</v>
      </c>
      <c r="H212">
        <v>9.6003998982595995</v>
      </c>
      <c r="I212">
        <v>0.49339672116651401</v>
      </c>
      <c r="J212" t="s">
        <v>1529</v>
      </c>
      <c r="K212">
        <v>0.15</v>
      </c>
      <c r="L212" t="s">
        <v>1536</v>
      </c>
      <c r="M212" t="s">
        <v>1531</v>
      </c>
      <c r="N212">
        <v>4</v>
      </c>
      <c r="O212">
        <v>6</v>
      </c>
      <c r="P212" t="s">
        <v>1537</v>
      </c>
      <c r="Q212" t="s">
        <v>1537</v>
      </c>
      <c r="R212">
        <v>40.685819274282103</v>
      </c>
      <c r="S212">
        <v>27.272727272727298</v>
      </c>
      <c r="T212">
        <v>51.959234652424101</v>
      </c>
      <c r="U212">
        <v>3.9988393035371401</v>
      </c>
      <c r="V212">
        <v>37.575265549288602</v>
      </c>
      <c r="W212" t="s">
        <v>1534</v>
      </c>
    </row>
    <row r="213" spans="1:23">
      <c r="A213" t="s">
        <v>1204</v>
      </c>
      <c r="B213" t="s">
        <v>89</v>
      </c>
      <c r="D213">
        <v>18304.554921504601</v>
      </c>
      <c r="E213">
        <v>3.6387811053638601</v>
      </c>
      <c r="F213">
        <v>12.6148235966792</v>
      </c>
      <c r="H213">
        <v>0</v>
      </c>
      <c r="I213">
        <v>0.76629335736211801</v>
      </c>
      <c r="J213" t="s">
        <v>1529</v>
      </c>
      <c r="K213">
        <v>0.55000000000000004</v>
      </c>
      <c r="L213" t="s">
        <v>1530</v>
      </c>
      <c r="M213" t="s">
        <v>1531</v>
      </c>
      <c r="N213">
        <v>2</v>
      </c>
      <c r="O213">
        <v>4</v>
      </c>
      <c r="P213" t="s">
        <v>1532</v>
      </c>
      <c r="Q213" t="s">
        <v>1532</v>
      </c>
      <c r="R213">
        <v>0</v>
      </c>
      <c r="S213">
        <v>100</v>
      </c>
      <c r="T213">
        <v>80.697772521951507</v>
      </c>
      <c r="U213">
        <v>0.37325867147242398</v>
      </c>
      <c r="V213">
        <v>56.139554504390297</v>
      </c>
      <c r="W213" t="s">
        <v>1534</v>
      </c>
    </row>
    <row r="214" spans="1:23">
      <c r="A214" t="s">
        <v>537</v>
      </c>
      <c r="B214" t="s">
        <v>49</v>
      </c>
      <c r="C214" t="s">
        <v>48</v>
      </c>
      <c r="D214">
        <v>4446.2246025627801</v>
      </c>
      <c r="E214">
        <v>3.7491761226400402</v>
      </c>
      <c r="F214">
        <v>3.1571361961786102</v>
      </c>
      <c r="H214">
        <v>0</v>
      </c>
      <c r="I214">
        <v>0.58509611782475401</v>
      </c>
      <c r="J214" t="s">
        <v>1529</v>
      </c>
      <c r="K214">
        <v>0.05</v>
      </c>
      <c r="L214" t="s">
        <v>49</v>
      </c>
      <c r="M214" t="s">
        <v>1539</v>
      </c>
      <c r="N214">
        <v>0</v>
      </c>
      <c r="O214">
        <v>4</v>
      </c>
      <c r="P214" t="s">
        <v>1540</v>
      </c>
      <c r="Q214" t="s">
        <v>1532</v>
      </c>
      <c r="R214">
        <v>0</v>
      </c>
      <c r="S214">
        <v>9.0909090909090899</v>
      </c>
      <c r="T214">
        <v>61.616028595412601</v>
      </c>
      <c r="U214">
        <v>0.137019223564951</v>
      </c>
      <c r="V214">
        <v>15.959569355446201</v>
      </c>
      <c r="W214" t="s">
        <v>1534</v>
      </c>
    </row>
    <row r="215" spans="1:23">
      <c r="A215" t="s">
        <v>1205</v>
      </c>
      <c r="B215" t="s">
        <v>89</v>
      </c>
      <c r="D215">
        <v>19923.4764496918</v>
      </c>
      <c r="E215">
        <v>3.6387811053638601</v>
      </c>
      <c r="F215">
        <v>13.730524556496301</v>
      </c>
      <c r="G215">
        <v>4</v>
      </c>
      <c r="H215">
        <v>0</v>
      </c>
      <c r="I215">
        <v>0.40400066072430502</v>
      </c>
      <c r="J215" t="s">
        <v>1529</v>
      </c>
      <c r="K215">
        <v>0.55000000000000004</v>
      </c>
      <c r="L215" t="s">
        <v>1530</v>
      </c>
      <c r="M215" t="s">
        <v>1531</v>
      </c>
      <c r="N215">
        <v>2</v>
      </c>
      <c r="O215">
        <v>4</v>
      </c>
      <c r="P215" t="s">
        <v>1532</v>
      </c>
      <c r="Q215" t="s">
        <v>1532</v>
      </c>
      <c r="R215">
        <v>0</v>
      </c>
      <c r="S215">
        <v>100</v>
      </c>
      <c r="T215">
        <v>42.5450033001419</v>
      </c>
      <c r="U215">
        <v>0.30080013214486101</v>
      </c>
      <c r="V215">
        <v>48.509000660028398</v>
      </c>
      <c r="W215" t="s">
        <v>1534</v>
      </c>
    </row>
    <row r="216" spans="1:23">
      <c r="A216" t="s">
        <v>1206</v>
      </c>
      <c r="B216" t="s">
        <v>89</v>
      </c>
      <c r="D216">
        <v>2828.8088553318598</v>
      </c>
      <c r="E216">
        <v>3.7491761226400402</v>
      </c>
      <c r="F216">
        <v>2.00865579847025</v>
      </c>
      <c r="H216">
        <v>0</v>
      </c>
      <c r="I216">
        <v>0.29054901662484101</v>
      </c>
      <c r="J216" t="s">
        <v>1529</v>
      </c>
      <c r="K216">
        <v>0.55000000000000004</v>
      </c>
      <c r="L216" t="s">
        <v>1530</v>
      </c>
      <c r="M216" t="s">
        <v>1531</v>
      </c>
      <c r="N216">
        <v>2</v>
      </c>
      <c r="O216">
        <v>4</v>
      </c>
      <c r="P216" t="s">
        <v>1532</v>
      </c>
      <c r="Q216" t="s">
        <v>1533</v>
      </c>
      <c r="R216">
        <v>0</v>
      </c>
      <c r="S216">
        <v>100</v>
      </c>
      <c r="T216">
        <v>30.597496669918598</v>
      </c>
      <c r="U216">
        <v>0.27810980332496799</v>
      </c>
      <c r="V216">
        <v>46.119499333983697</v>
      </c>
      <c r="W216" t="s">
        <v>1534</v>
      </c>
    </row>
    <row r="217" spans="1:23">
      <c r="A217" t="s">
        <v>1207</v>
      </c>
      <c r="B217" t="s">
        <v>49</v>
      </c>
      <c r="I217">
        <v>0</v>
      </c>
      <c r="K217">
        <v>0.05</v>
      </c>
      <c r="L217" t="s">
        <v>49</v>
      </c>
      <c r="M217" t="s">
        <v>1539</v>
      </c>
      <c r="N217">
        <v>0</v>
      </c>
      <c r="O217">
        <v>4</v>
      </c>
      <c r="P217" t="s">
        <v>1540</v>
      </c>
      <c r="Q217" t="s">
        <v>1532</v>
      </c>
      <c r="S217">
        <v>9.0909090909090899</v>
      </c>
      <c r="T217">
        <v>0</v>
      </c>
      <c r="U217">
        <v>0.02</v>
      </c>
      <c r="V217">
        <v>3.6363636363636398</v>
      </c>
      <c r="W217" t="s">
        <v>1534</v>
      </c>
    </row>
    <row r="218" spans="1:23">
      <c r="A218" t="s">
        <v>1208</v>
      </c>
      <c r="B218" t="s">
        <v>49</v>
      </c>
      <c r="D218">
        <v>5511.4158409683196</v>
      </c>
      <c r="E218">
        <v>2.9501712194580398</v>
      </c>
      <c r="F218">
        <v>3.0794735591836901</v>
      </c>
      <c r="H218">
        <v>0</v>
      </c>
      <c r="I218">
        <v>0.47816594352668901</v>
      </c>
      <c r="J218" t="s">
        <v>1529</v>
      </c>
      <c r="K218">
        <v>0.05</v>
      </c>
      <c r="L218" t="s">
        <v>49</v>
      </c>
      <c r="M218" t="s">
        <v>1539</v>
      </c>
      <c r="N218">
        <v>0</v>
      </c>
      <c r="O218">
        <v>4</v>
      </c>
      <c r="P218" t="s">
        <v>1540</v>
      </c>
      <c r="Q218" t="s">
        <v>1532</v>
      </c>
      <c r="R218">
        <v>0</v>
      </c>
      <c r="S218">
        <v>9.0909090909090899</v>
      </c>
      <c r="T218">
        <v>50.355293005921901</v>
      </c>
      <c r="U218">
        <v>0.11563318870533799</v>
      </c>
      <c r="V218">
        <v>13.707422237548</v>
      </c>
      <c r="W218" t="s">
        <v>1534</v>
      </c>
    </row>
    <row r="219" spans="1:23">
      <c r="A219" t="s">
        <v>484</v>
      </c>
      <c r="B219" t="s">
        <v>89</v>
      </c>
      <c r="C219" t="s">
        <v>485</v>
      </c>
      <c r="D219">
        <v>948.24717341281996</v>
      </c>
      <c r="E219">
        <v>3.7491761226400402</v>
      </c>
      <c r="F219">
        <v>0.67332304184095604</v>
      </c>
      <c r="H219">
        <v>0</v>
      </c>
      <c r="I219">
        <v>0.27329191463087898</v>
      </c>
      <c r="J219" t="s">
        <v>1529</v>
      </c>
      <c r="K219">
        <v>0.1</v>
      </c>
      <c r="L219" t="s">
        <v>1535</v>
      </c>
      <c r="M219" t="s">
        <v>1531</v>
      </c>
      <c r="N219">
        <v>2</v>
      </c>
      <c r="O219">
        <v>4</v>
      </c>
      <c r="P219" t="s">
        <v>1532</v>
      </c>
      <c r="Q219" t="s">
        <v>1533</v>
      </c>
      <c r="R219">
        <v>0</v>
      </c>
      <c r="S219">
        <v>18.181818181818201</v>
      </c>
      <c r="T219">
        <v>28.780164341878098</v>
      </c>
      <c r="U219">
        <v>9.4658382926175705E-2</v>
      </c>
      <c r="V219">
        <v>13.0287601411029</v>
      </c>
      <c r="W219" t="s">
        <v>1534</v>
      </c>
    </row>
    <row r="220" spans="1:23">
      <c r="A220" t="s">
        <v>997</v>
      </c>
      <c r="B220" t="s">
        <v>89</v>
      </c>
      <c r="C220" t="s">
        <v>998</v>
      </c>
      <c r="D220">
        <v>3803.6322683906201</v>
      </c>
      <c r="E220">
        <v>1.24668114833138</v>
      </c>
      <c r="F220">
        <v>0.89809027352036397</v>
      </c>
      <c r="G220">
        <v>5</v>
      </c>
      <c r="H220">
        <v>4.10190972647964</v>
      </c>
      <c r="I220">
        <v>0</v>
      </c>
      <c r="K220">
        <v>0.1</v>
      </c>
      <c r="L220" t="s">
        <v>1535</v>
      </c>
      <c r="M220" t="s">
        <v>1531</v>
      </c>
      <c r="N220">
        <v>2</v>
      </c>
      <c r="O220">
        <v>4</v>
      </c>
      <c r="P220" t="s">
        <v>1532</v>
      </c>
      <c r="Q220" t="s">
        <v>1533</v>
      </c>
      <c r="R220">
        <v>17.383604806006499</v>
      </c>
      <c r="S220">
        <v>18.181818181818201</v>
      </c>
      <c r="T220">
        <v>0</v>
      </c>
      <c r="U220">
        <v>1.6807638905918501</v>
      </c>
      <c r="V220">
        <v>14.2261691951299</v>
      </c>
      <c r="W220" t="s">
        <v>1534</v>
      </c>
    </row>
    <row r="221" spans="1:23">
      <c r="A221" t="s">
        <v>337</v>
      </c>
      <c r="B221" t="s">
        <v>89</v>
      </c>
      <c r="C221" t="s">
        <v>338</v>
      </c>
      <c r="D221">
        <v>2477.7973322390299</v>
      </c>
      <c r="E221">
        <v>2.9501712194580398</v>
      </c>
      <c r="F221">
        <v>1.3844557532616499</v>
      </c>
      <c r="G221">
        <v>1</v>
      </c>
      <c r="H221">
        <v>0</v>
      </c>
      <c r="I221">
        <v>9.7800820604870706E-2</v>
      </c>
      <c r="J221" t="s">
        <v>1529</v>
      </c>
      <c r="K221">
        <v>0.15</v>
      </c>
      <c r="L221" t="s">
        <v>1536</v>
      </c>
      <c r="M221" t="s">
        <v>1531</v>
      </c>
      <c r="N221">
        <v>4</v>
      </c>
      <c r="O221">
        <v>6</v>
      </c>
      <c r="P221" t="s">
        <v>1533</v>
      </c>
      <c r="Q221" t="s">
        <v>1537</v>
      </c>
      <c r="R221">
        <v>0</v>
      </c>
      <c r="S221">
        <v>27.272727272727298</v>
      </c>
      <c r="T221">
        <v>10.2993302732004</v>
      </c>
      <c r="U221">
        <v>7.9560164120974095E-2</v>
      </c>
      <c r="V221">
        <v>12.968956963730999</v>
      </c>
      <c r="W221" t="s">
        <v>1534</v>
      </c>
    </row>
    <row r="222" spans="1:23">
      <c r="A222" t="s">
        <v>1209</v>
      </c>
      <c r="B222" t="s">
        <v>89</v>
      </c>
      <c r="D222">
        <v>742.70777092079595</v>
      </c>
      <c r="E222">
        <v>6.4396258512984099</v>
      </c>
      <c r="F222">
        <v>0.90582578817836601</v>
      </c>
      <c r="G222">
        <v>3</v>
      </c>
      <c r="H222">
        <v>2.0941742118216302</v>
      </c>
      <c r="I222">
        <v>0.37472867151536299</v>
      </c>
      <c r="J222" t="s">
        <v>1529</v>
      </c>
      <c r="K222">
        <v>0.15</v>
      </c>
      <c r="L222" t="s">
        <v>1536</v>
      </c>
      <c r="M222" t="s">
        <v>1531</v>
      </c>
      <c r="N222">
        <v>4</v>
      </c>
      <c r="O222">
        <v>6</v>
      </c>
      <c r="P222" t="s">
        <v>1533</v>
      </c>
      <c r="Q222" t="s">
        <v>1537</v>
      </c>
      <c r="R222">
        <v>8.8749629613327894</v>
      </c>
      <c r="S222">
        <v>27.272727272727298</v>
      </c>
      <c r="T222">
        <v>39.462392308210902</v>
      </c>
      <c r="U222">
        <v>0.97261541903172599</v>
      </c>
      <c r="V222">
        <v>22.351554555266201</v>
      </c>
      <c r="W222" t="s">
        <v>1534</v>
      </c>
    </row>
    <row r="223" spans="1:23">
      <c r="A223" t="s">
        <v>132</v>
      </c>
      <c r="B223" t="s">
        <v>89</v>
      </c>
      <c r="C223" t="s">
        <v>133</v>
      </c>
      <c r="D223">
        <v>1186.5779381637601</v>
      </c>
      <c r="E223">
        <v>2.9501712194580398</v>
      </c>
      <c r="F223">
        <v>0.66299395507852199</v>
      </c>
      <c r="H223">
        <v>0</v>
      </c>
      <c r="I223">
        <v>3.8613162287039898E-2</v>
      </c>
      <c r="J223" t="s">
        <v>1541</v>
      </c>
      <c r="K223">
        <v>0.47</v>
      </c>
      <c r="L223" t="s">
        <v>1542</v>
      </c>
      <c r="M223" t="s">
        <v>1531</v>
      </c>
      <c r="N223">
        <v>2</v>
      </c>
      <c r="O223">
        <v>4</v>
      </c>
      <c r="P223" t="s">
        <v>1532</v>
      </c>
      <c r="Q223" t="s">
        <v>1533</v>
      </c>
      <c r="R223">
        <v>0</v>
      </c>
      <c r="S223">
        <v>85.454545454545496</v>
      </c>
      <c r="T223">
        <v>4.0663228470611097</v>
      </c>
      <c r="U223">
        <v>0.19572263245740801</v>
      </c>
      <c r="V223">
        <v>34.995082751230399</v>
      </c>
      <c r="W223" t="s">
        <v>1534</v>
      </c>
    </row>
    <row r="224" spans="1:23">
      <c r="A224" t="s">
        <v>1034</v>
      </c>
      <c r="B224" t="s">
        <v>89</v>
      </c>
      <c r="C224" t="s">
        <v>1035</v>
      </c>
      <c r="D224">
        <v>4862.4432813515496</v>
      </c>
      <c r="E224">
        <v>3.7491761226400402</v>
      </c>
      <c r="F224">
        <v>3.4526811076012698</v>
      </c>
      <c r="G224">
        <v>6</v>
      </c>
      <c r="H224">
        <v>2.5473188923987302</v>
      </c>
      <c r="I224">
        <v>0.51994036446675396</v>
      </c>
      <c r="J224" t="s">
        <v>1529</v>
      </c>
      <c r="K224">
        <v>0.55000000000000004</v>
      </c>
      <c r="L224" t="s">
        <v>1530</v>
      </c>
      <c r="M224" t="s">
        <v>1531</v>
      </c>
      <c r="N224">
        <v>2</v>
      </c>
      <c r="O224">
        <v>4</v>
      </c>
      <c r="P224" t="s">
        <v>1532</v>
      </c>
      <c r="Q224" t="s">
        <v>1533</v>
      </c>
      <c r="R224">
        <v>10.795358233867701</v>
      </c>
      <c r="S224">
        <v>100</v>
      </c>
      <c r="T224">
        <v>54.7545256051217</v>
      </c>
      <c r="U224">
        <v>1.34291562985284</v>
      </c>
      <c r="V224">
        <v>55.269048414571401</v>
      </c>
      <c r="W224" t="s">
        <v>1534</v>
      </c>
    </row>
    <row r="225" spans="1:23">
      <c r="A225" t="s">
        <v>862</v>
      </c>
      <c r="B225" t="s">
        <v>89</v>
      </c>
      <c r="C225" t="s">
        <v>863</v>
      </c>
      <c r="D225">
        <v>2940.9789463089601</v>
      </c>
      <c r="E225">
        <v>3.7491761226400402</v>
      </c>
      <c r="F225">
        <v>2.0883045535395102</v>
      </c>
      <c r="G225">
        <v>6</v>
      </c>
      <c r="H225">
        <v>3.9116954464604898</v>
      </c>
      <c r="I225">
        <v>0.28984208471822298</v>
      </c>
      <c r="J225" t="s">
        <v>1529</v>
      </c>
      <c r="K225">
        <v>0.55000000000000004</v>
      </c>
      <c r="L225" t="s">
        <v>1530</v>
      </c>
      <c r="M225" t="s">
        <v>1531</v>
      </c>
      <c r="N225">
        <v>2</v>
      </c>
      <c r="O225">
        <v>4</v>
      </c>
      <c r="P225" t="s">
        <v>1532</v>
      </c>
      <c r="Q225" t="s">
        <v>1533</v>
      </c>
      <c r="R225">
        <v>16.577490070968299</v>
      </c>
      <c r="S225">
        <v>100</v>
      </c>
      <c r="T225">
        <v>30.523050206771501</v>
      </c>
      <c r="U225">
        <v>1.8426465955278399</v>
      </c>
      <c r="V225">
        <v>52.7356060697416</v>
      </c>
      <c r="W225" t="s">
        <v>1534</v>
      </c>
    </row>
    <row r="226" spans="1:23">
      <c r="A226" t="s">
        <v>956</v>
      </c>
      <c r="B226" t="s">
        <v>89</v>
      </c>
      <c r="C226" t="s">
        <v>957</v>
      </c>
      <c r="D226">
        <v>3775.0241432318999</v>
      </c>
      <c r="E226">
        <v>3.6387811053638601</v>
      </c>
      <c r="F226">
        <v>2.6016072963417902</v>
      </c>
      <c r="G226">
        <v>3</v>
      </c>
      <c r="H226">
        <v>0.398392703658214</v>
      </c>
      <c r="I226">
        <v>0.46587593761388102</v>
      </c>
      <c r="J226" t="s">
        <v>1529</v>
      </c>
      <c r="K226">
        <v>0.1</v>
      </c>
      <c r="L226" t="s">
        <v>1535</v>
      </c>
      <c r="M226" t="s">
        <v>1531</v>
      </c>
      <c r="N226">
        <v>2</v>
      </c>
      <c r="O226">
        <v>4</v>
      </c>
      <c r="P226" t="s">
        <v>1532</v>
      </c>
      <c r="Q226" t="s">
        <v>1533</v>
      </c>
      <c r="R226">
        <v>1.6883602467610901</v>
      </c>
      <c r="S226">
        <v>18.181818181818201</v>
      </c>
      <c r="T226">
        <v>49.061041800535897</v>
      </c>
      <c r="U226">
        <v>0.29253226898606199</v>
      </c>
      <c r="V226">
        <v>17.760279731538901</v>
      </c>
      <c r="W226" t="s">
        <v>1534</v>
      </c>
    </row>
    <row r="227" spans="1:23">
      <c r="A227" t="s">
        <v>1210</v>
      </c>
      <c r="B227" t="s">
        <v>89</v>
      </c>
      <c r="D227">
        <v>1687.72313466118</v>
      </c>
      <c r="E227">
        <v>3.6387811053638601</v>
      </c>
      <c r="F227">
        <v>1.16311648740351</v>
      </c>
      <c r="H227">
        <v>0</v>
      </c>
      <c r="I227">
        <v>0.55788293020223001</v>
      </c>
      <c r="J227" t="s">
        <v>1529</v>
      </c>
      <c r="K227">
        <v>0.1</v>
      </c>
      <c r="L227" t="s">
        <v>1535</v>
      </c>
      <c r="M227" t="s">
        <v>1531</v>
      </c>
      <c r="N227">
        <v>2</v>
      </c>
      <c r="O227">
        <v>4</v>
      </c>
      <c r="P227" t="s">
        <v>1532</v>
      </c>
      <c r="Q227" t="s">
        <v>1532</v>
      </c>
      <c r="R227">
        <v>0</v>
      </c>
      <c r="S227">
        <v>18.181818181818201</v>
      </c>
      <c r="T227">
        <v>58.750228437729803</v>
      </c>
      <c r="U227">
        <v>0.15157658604044599</v>
      </c>
      <c r="V227">
        <v>19.022772960273201</v>
      </c>
      <c r="W227" t="s">
        <v>1534</v>
      </c>
    </row>
    <row r="228" spans="1:23">
      <c r="A228" t="s">
        <v>1211</v>
      </c>
      <c r="B228" t="s">
        <v>49</v>
      </c>
      <c r="D228">
        <v>3414.0010794854002</v>
      </c>
      <c r="E228">
        <v>3.7491761226400402</v>
      </c>
      <c r="F228">
        <v>2.4241839639912901</v>
      </c>
      <c r="H228">
        <v>0</v>
      </c>
      <c r="I228">
        <v>0.54066962802481999</v>
      </c>
      <c r="J228" t="s">
        <v>1529</v>
      </c>
      <c r="K228">
        <v>0.05</v>
      </c>
      <c r="L228" t="s">
        <v>49</v>
      </c>
      <c r="M228" t="s">
        <v>1539</v>
      </c>
      <c r="N228">
        <v>0</v>
      </c>
      <c r="O228">
        <v>4</v>
      </c>
      <c r="P228" t="s">
        <v>1540</v>
      </c>
      <c r="Q228" t="s">
        <v>1532</v>
      </c>
      <c r="R228">
        <v>0</v>
      </c>
      <c r="S228">
        <v>9.0909090909090899</v>
      </c>
      <c r="T228">
        <v>56.937508635164903</v>
      </c>
      <c r="U228">
        <v>0.12813392560496401</v>
      </c>
      <c r="V228">
        <v>15.023865363396601</v>
      </c>
      <c r="W228" t="s">
        <v>1534</v>
      </c>
    </row>
    <row r="229" spans="1:23">
      <c r="A229" t="s">
        <v>1212</v>
      </c>
      <c r="B229" t="s">
        <v>89</v>
      </c>
      <c r="D229">
        <v>9777.9424880425104</v>
      </c>
      <c r="E229">
        <v>3.7491761226400402</v>
      </c>
      <c r="F229">
        <v>6.9430357016508504</v>
      </c>
      <c r="G229">
        <v>1</v>
      </c>
      <c r="H229">
        <v>0</v>
      </c>
      <c r="I229">
        <v>0.53488163592791305</v>
      </c>
      <c r="J229" t="s">
        <v>1529</v>
      </c>
      <c r="K229">
        <v>0.55000000000000004</v>
      </c>
      <c r="L229" t="s">
        <v>1530</v>
      </c>
      <c r="M229" t="s">
        <v>1531</v>
      </c>
      <c r="N229">
        <v>2</v>
      </c>
      <c r="O229">
        <v>4</v>
      </c>
      <c r="P229" t="s">
        <v>1532</v>
      </c>
      <c r="Q229" t="s">
        <v>1532</v>
      </c>
      <c r="R229">
        <v>0</v>
      </c>
      <c r="S229">
        <v>100</v>
      </c>
      <c r="T229">
        <v>56.327979575428699</v>
      </c>
      <c r="U229">
        <v>0.326976327185583</v>
      </c>
      <c r="V229">
        <v>51.265595915085697</v>
      </c>
      <c r="W229" t="s">
        <v>1534</v>
      </c>
    </row>
    <row r="230" spans="1:23">
      <c r="A230" t="s">
        <v>1213</v>
      </c>
      <c r="B230" t="s">
        <v>89</v>
      </c>
      <c r="D230">
        <v>9384.14850205314</v>
      </c>
      <c r="E230">
        <v>3.6387811053638601</v>
      </c>
      <c r="F230">
        <v>6.4672087612120404</v>
      </c>
      <c r="G230">
        <v>3</v>
      </c>
      <c r="H230">
        <v>0</v>
      </c>
      <c r="I230">
        <v>0.66353676124049199</v>
      </c>
      <c r="J230" t="s">
        <v>1529</v>
      </c>
      <c r="K230">
        <v>0.55000000000000004</v>
      </c>
      <c r="L230" t="s">
        <v>1530</v>
      </c>
      <c r="M230" t="s">
        <v>1531</v>
      </c>
      <c r="N230">
        <v>2</v>
      </c>
      <c r="O230">
        <v>4</v>
      </c>
      <c r="P230" t="s">
        <v>1532</v>
      </c>
      <c r="Q230" t="s">
        <v>1533</v>
      </c>
      <c r="R230">
        <v>0</v>
      </c>
      <c r="S230">
        <v>100</v>
      </c>
      <c r="T230">
        <v>69.876553286151207</v>
      </c>
      <c r="U230">
        <v>0.35270735224809802</v>
      </c>
      <c r="V230">
        <v>53.975310657230203</v>
      </c>
      <c r="W230" t="s">
        <v>1534</v>
      </c>
    </row>
    <row r="231" spans="1:23">
      <c r="A231" t="s">
        <v>1101</v>
      </c>
      <c r="B231" t="s">
        <v>89</v>
      </c>
      <c r="C231" t="s">
        <v>1102</v>
      </c>
      <c r="D231">
        <v>5262.4547086783996</v>
      </c>
      <c r="E231">
        <v>1.24668114833138</v>
      </c>
      <c r="F231">
        <v>1.24253846198051</v>
      </c>
      <c r="H231">
        <v>0</v>
      </c>
      <c r="I231">
        <v>0</v>
      </c>
      <c r="K231">
        <v>0.1</v>
      </c>
      <c r="L231" t="s">
        <v>1535</v>
      </c>
      <c r="M231" t="s">
        <v>1531</v>
      </c>
      <c r="N231">
        <v>2</v>
      </c>
      <c r="O231">
        <v>4</v>
      </c>
      <c r="P231" t="s">
        <v>1533</v>
      </c>
      <c r="Q231" t="s">
        <v>1533</v>
      </c>
      <c r="R231">
        <v>0</v>
      </c>
      <c r="S231">
        <v>18.181818181818201</v>
      </c>
      <c r="T231">
        <v>0</v>
      </c>
      <c r="U231">
        <v>0.04</v>
      </c>
      <c r="V231">
        <v>7.2727272727272698</v>
      </c>
      <c r="W231" t="s">
        <v>1534</v>
      </c>
    </row>
    <row r="232" spans="1:23">
      <c r="A232" t="s">
        <v>1089</v>
      </c>
      <c r="B232" t="s">
        <v>89</v>
      </c>
      <c r="C232" t="s">
        <v>1090</v>
      </c>
      <c r="D232">
        <v>1630.18936060839</v>
      </c>
      <c r="E232">
        <v>3.142627055837</v>
      </c>
      <c r="F232">
        <v>0.97027977098210705</v>
      </c>
      <c r="H232">
        <v>0</v>
      </c>
      <c r="I232">
        <v>0.407693858107259</v>
      </c>
      <c r="J232" t="s">
        <v>1529</v>
      </c>
      <c r="K232">
        <v>0.1</v>
      </c>
      <c r="L232" t="s">
        <v>1535</v>
      </c>
      <c r="M232" t="s">
        <v>1531</v>
      </c>
      <c r="N232">
        <v>2</v>
      </c>
      <c r="O232">
        <v>4</v>
      </c>
      <c r="P232" t="s">
        <v>1533</v>
      </c>
      <c r="Q232" t="s">
        <v>1533</v>
      </c>
      <c r="R232">
        <v>0</v>
      </c>
      <c r="S232">
        <v>18.181818181818201</v>
      </c>
      <c r="T232">
        <v>42.933931116656197</v>
      </c>
      <c r="U232">
        <v>0.121538771621452</v>
      </c>
      <c r="V232">
        <v>15.859513496058501</v>
      </c>
      <c r="W232" t="s">
        <v>1534</v>
      </c>
    </row>
    <row r="233" spans="1:23">
      <c r="A233" t="s">
        <v>1214</v>
      </c>
      <c r="B233" t="s">
        <v>89</v>
      </c>
      <c r="D233">
        <v>5788.2315365509503</v>
      </c>
      <c r="E233">
        <v>3.6387811053638601</v>
      </c>
      <c r="F233">
        <v>3.9890355205819801</v>
      </c>
      <c r="G233">
        <v>5</v>
      </c>
      <c r="H233">
        <v>1.0109644794180199</v>
      </c>
      <c r="I233">
        <v>0.48322751353131699</v>
      </c>
      <c r="J233" t="s">
        <v>1529</v>
      </c>
      <c r="K233">
        <v>0.55000000000000004</v>
      </c>
      <c r="L233" t="s">
        <v>1530</v>
      </c>
      <c r="M233" t="s">
        <v>1531</v>
      </c>
      <c r="N233">
        <v>2</v>
      </c>
      <c r="O233">
        <v>4</v>
      </c>
      <c r="P233" t="s">
        <v>1532</v>
      </c>
      <c r="Q233" t="s">
        <v>1533</v>
      </c>
      <c r="R233">
        <v>4.2843963312170903</v>
      </c>
      <c r="S233">
        <v>100</v>
      </c>
      <c r="T233">
        <v>50.888323105834999</v>
      </c>
      <c r="U233">
        <v>0.72103129447347303</v>
      </c>
      <c r="V233">
        <v>51.891423153653797</v>
      </c>
      <c r="W233" t="s">
        <v>1534</v>
      </c>
    </row>
    <row r="234" spans="1:23">
      <c r="A234" t="s">
        <v>1215</v>
      </c>
      <c r="B234" t="s">
        <v>49</v>
      </c>
      <c r="D234">
        <v>15672.867400688399</v>
      </c>
      <c r="E234">
        <v>3.6387811053638601</v>
      </c>
      <c r="F234">
        <v>10.8011616978216</v>
      </c>
      <c r="G234">
        <v>1</v>
      </c>
      <c r="H234">
        <v>0</v>
      </c>
      <c r="I234">
        <v>0.61744609450446697</v>
      </c>
      <c r="J234" t="s">
        <v>1529</v>
      </c>
      <c r="K234">
        <v>0.05</v>
      </c>
      <c r="L234" t="s">
        <v>49</v>
      </c>
      <c r="M234" t="s">
        <v>1539</v>
      </c>
      <c r="N234">
        <v>0</v>
      </c>
      <c r="O234">
        <v>2</v>
      </c>
      <c r="P234" t="s">
        <v>1532</v>
      </c>
      <c r="Q234" t="s">
        <v>1532</v>
      </c>
      <c r="R234">
        <v>0</v>
      </c>
      <c r="S234">
        <v>9.0909090909090899</v>
      </c>
      <c r="T234">
        <v>65.022780114408505</v>
      </c>
      <c r="U234">
        <v>0.143489218900893</v>
      </c>
      <c r="V234">
        <v>16.640919659245299</v>
      </c>
      <c r="W234" t="s">
        <v>1534</v>
      </c>
    </row>
    <row r="235" spans="1:23">
      <c r="A235" t="s">
        <v>663</v>
      </c>
      <c r="B235" t="s">
        <v>89</v>
      </c>
      <c r="C235" t="s">
        <v>664</v>
      </c>
      <c r="I235">
        <v>0</v>
      </c>
      <c r="K235">
        <v>0.55000000000000004</v>
      </c>
      <c r="L235" t="s">
        <v>1530</v>
      </c>
      <c r="M235" t="s">
        <v>1531</v>
      </c>
      <c r="N235">
        <v>2</v>
      </c>
      <c r="O235">
        <v>4</v>
      </c>
      <c r="P235" t="s">
        <v>1532</v>
      </c>
      <c r="Q235" t="s">
        <v>1533</v>
      </c>
      <c r="S235">
        <v>100</v>
      </c>
      <c r="T235">
        <v>0</v>
      </c>
      <c r="U235">
        <v>0.22</v>
      </c>
      <c r="V235">
        <v>40</v>
      </c>
      <c r="W235" t="s">
        <v>1534</v>
      </c>
    </row>
    <row r="236" spans="1:23">
      <c r="A236" t="s">
        <v>1216</v>
      </c>
      <c r="B236" t="s">
        <v>99</v>
      </c>
      <c r="D236">
        <v>3356.4936905596001</v>
      </c>
      <c r="E236">
        <v>3.6387811053638601</v>
      </c>
      <c r="F236">
        <v>2.3131715570987299</v>
      </c>
      <c r="H236">
        <v>0</v>
      </c>
      <c r="I236">
        <v>0.32894710767732599</v>
      </c>
      <c r="J236" t="s">
        <v>1529</v>
      </c>
      <c r="K236">
        <v>0.2</v>
      </c>
      <c r="L236" t="s">
        <v>99</v>
      </c>
      <c r="M236" t="s">
        <v>1539</v>
      </c>
      <c r="N236">
        <v>2</v>
      </c>
      <c r="O236">
        <v>2</v>
      </c>
      <c r="P236" t="s">
        <v>1532</v>
      </c>
      <c r="Q236" t="s">
        <v>1533</v>
      </c>
      <c r="R236">
        <v>0</v>
      </c>
      <c r="S236">
        <v>36.363636363636402</v>
      </c>
      <c r="T236">
        <v>34.641170528318398</v>
      </c>
      <c r="U236">
        <v>0.14578942153546501</v>
      </c>
      <c r="V236">
        <v>21.473688651118199</v>
      </c>
      <c r="W236" t="s">
        <v>1534</v>
      </c>
    </row>
    <row r="237" spans="1:23">
      <c r="A237" t="s">
        <v>1217</v>
      </c>
      <c r="B237" t="s">
        <v>89</v>
      </c>
      <c r="D237">
        <v>16371.861549062</v>
      </c>
      <c r="E237">
        <v>1.24668114833138</v>
      </c>
      <c r="F237">
        <v>3.86562332505815</v>
      </c>
      <c r="H237">
        <v>0</v>
      </c>
      <c r="I237">
        <v>0.81692026669853501</v>
      </c>
      <c r="J237" t="s">
        <v>1529</v>
      </c>
      <c r="K237">
        <v>0.55000000000000004</v>
      </c>
      <c r="L237" t="s">
        <v>1530</v>
      </c>
      <c r="M237" t="s">
        <v>1531</v>
      </c>
      <c r="N237">
        <v>2</v>
      </c>
      <c r="O237">
        <v>4</v>
      </c>
      <c r="P237" t="s">
        <v>1532</v>
      </c>
      <c r="Q237" t="s">
        <v>1533</v>
      </c>
      <c r="R237">
        <v>0</v>
      </c>
      <c r="S237">
        <v>100</v>
      </c>
      <c r="T237">
        <v>86.029253962928095</v>
      </c>
      <c r="U237">
        <v>0.38338405333970699</v>
      </c>
      <c r="V237">
        <v>57.205850792585601</v>
      </c>
      <c r="W237" t="s">
        <v>1534</v>
      </c>
    </row>
    <row r="238" spans="1:23">
      <c r="A238" t="s">
        <v>502</v>
      </c>
      <c r="B238" t="s">
        <v>89</v>
      </c>
      <c r="C238" t="s">
        <v>503</v>
      </c>
      <c r="D238">
        <v>2776.9555037303799</v>
      </c>
      <c r="E238">
        <v>3.6387811053638601</v>
      </c>
      <c r="F238">
        <v>1.9137752305701301</v>
      </c>
      <c r="G238">
        <v>1</v>
      </c>
      <c r="H238">
        <v>0</v>
      </c>
      <c r="I238">
        <v>0.65593745206972098</v>
      </c>
      <c r="J238" t="s">
        <v>1529</v>
      </c>
      <c r="K238">
        <v>0.55000000000000004</v>
      </c>
      <c r="L238" t="s">
        <v>1530</v>
      </c>
      <c r="M238" t="s">
        <v>1531</v>
      </c>
      <c r="N238">
        <v>2</v>
      </c>
      <c r="O238">
        <v>4</v>
      </c>
      <c r="P238" t="s">
        <v>1532</v>
      </c>
      <c r="Q238" t="s">
        <v>1533</v>
      </c>
      <c r="R238">
        <v>0</v>
      </c>
      <c r="S238">
        <v>100</v>
      </c>
      <c r="T238">
        <v>69.0762757985609</v>
      </c>
      <c r="U238">
        <v>0.35118749041394398</v>
      </c>
      <c r="V238">
        <v>53.815255159712201</v>
      </c>
      <c r="W238" t="s">
        <v>1534</v>
      </c>
    </row>
    <row r="239" spans="1:23">
      <c r="A239" t="s">
        <v>446</v>
      </c>
      <c r="B239" t="s">
        <v>89</v>
      </c>
      <c r="C239" t="s">
        <v>447</v>
      </c>
      <c r="D239">
        <v>5977.3798250312102</v>
      </c>
      <c r="E239">
        <v>3.6387811053638601</v>
      </c>
      <c r="F239">
        <v>4.11938953918688</v>
      </c>
      <c r="H239">
        <v>0</v>
      </c>
      <c r="I239">
        <v>0.403999339974558</v>
      </c>
      <c r="J239" t="s">
        <v>1529</v>
      </c>
      <c r="K239">
        <v>0.1</v>
      </c>
      <c r="L239" t="s">
        <v>1545</v>
      </c>
      <c r="M239" t="s">
        <v>1531</v>
      </c>
      <c r="N239">
        <v>2</v>
      </c>
      <c r="O239">
        <v>3</v>
      </c>
      <c r="P239" t="s">
        <v>1532</v>
      </c>
      <c r="Q239" t="s">
        <v>1537</v>
      </c>
      <c r="R239">
        <v>0</v>
      </c>
      <c r="S239">
        <v>18.181818181818201</v>
      </c>
      <c r="T239">
        <v>42.544864212987299</v>
      </c>
      <c r="U239">
        <v>0.12079986799491201</v>
      </c>
      <c r="V239">
        <v>15.7817001153247</v>
      </c>
      <c r="W239" t="s">
        <v>1534</v>
      </c>
    </row>
    <row r="240" spans="1:23">
      <c r="A240" t="s">
        <v>457</v>
      </c>
      <c r="B240" t="s">
        <v>89</v>
      </c>
      <c r="C240" t="s">
        <v>458</v>
      </c>
      <c r="D240">
        <v>11146.7571192495</v>
      </c>
      <c r="E240">
        <v>1.24668114833138</v>
      </c>
      <c r="F240">
        <v>2.6319037813630599</v>
      </c>
      <c r="G240">
        <v>2</v>
      </c>
      <c r="H240">
        <v>0</v>
      </c>
      <c r="I240">
        <v>0.37649723981995498</v>
      </c>
      <c r="J240" t="s">
        <v>1529</v>
      </c>
      <c r="K240">
        <v>0.18</v>
      </c>
      <c r="L240" t="s">
        <v>89</v>
      </c>
      <c r="M240" t="s">
        <v>1539</v>
      </c>
      <c r="N240">
        <v>2</v>
      </c>
      <c r="O240">
        <v>4</v>
      </c>
      <c r="P240" t="s">
        <v>1532</v>
      </c>
      <c r="Q240" t="s">
        <v>1537</v>
      </c>
      <c r="R240">
        <v>0</v>
      </c>
      <c r="S240">
        <v>32.727272727272698</v>
      </c>
      <c r="T240">
        <v>39.648638895581499</v>
      </c>
      <c r="U240">
        <v>0.147299447963991</v>
      </c>
      <c r="V240">
        <v>21.020636870025399</v>
      </c>
      <c r="W240" t="s">
        <v>1534</v>
      </c>
    </row>
    <row r="241" spans="1:23">
      <c r="A241" t="s">
        <v>772</v>
      </c>
      <c r="B241" t="s">
        <v>89</v>
      </c>
      <c r="C241" t="s">
        <v>773</v>
      </c>
      <c r="D241">
        <v>1742.24444755737</v>
      </c>
      <c r="E241">
        <v>3.6387811053638601</v>
      </c>
      <c r="F241">
        <v>1.20069056376834</v>
      </c>
      <c r="H241">
        <v>0</v>
      </c>
      <c r="I241">
        <v>0.20342209066163899</v>
      </c>
      <c r="J241" t="s">
        <v>1541</v>
      </c>
      <c r="K241">
        <v>0.47</v>
      </c>
      <c r="L241" t="s">
        <v>1542</v>
      </c>
      <c r="M241" t="s">
        <v>1531</v>
      </c>
      <c r="N241">
        <v>0</v>
      </c>
      <c r="O241">
        <v>4</v>
      </c>
      <c r="P241" t="s">
        <v>1532</v>
      </c>
      <c r="Q241" t="s">
        <v>1533</v>
      </c>
      <c r="R241">
        <v>0</v>
      </c>
      <c r="S241">
        <v>85.454545454545496</v>
      </c>
      <c r="T241">
        <v>21.4222261493458</v>
      </c>
      <c r="U241">
        <v>0.22868441813232801</v>
      </c>
      <c r="V241">
        <v>38.466263411687301</v>
      </c>
      <c r="W241" t="s">
        <v>1534</v>
      </c>
    </row>
    <row r="242" spans="1:23">
      <c r="A242" t="s">
        <v>993</v>
      </c>
      <c r="B242" t="s">
        <v>89</v>
      </c>
      <c r="C242" t="s">
        <v>994</v>
      </c>
      <c r="D242">
        <v>11803.851330646001</v>
      </c>
      <c r="E242">
        <v>3.6387811053638601</v>
      </c>
      <c r="F242">
        <v>8.1347786349391296</v>
      </c>
      <c r="H242">
        <v>0</v>
      </c>
      <c r="I242">
        <v>0.63224422275084702</v>
      </c>
      <c r="J242" t="s">
        <v>1529</v>
      </c>
      <c r="K242">
        <v>0.55000000000000004</v>
      </c>
      <c r="L242" t="s">
        <v>1530</v>
      </c>
      <c r="M242" t="s">
        <v>1531</v>
      </c>
      <c r="N242">
        <v>2</v>
      </c>
      <c r="O242">
        <v>4</v>
      </c>
      <c r="P242" t="s">
        <v>1532</v>
      </c>
      <c r="Q242" t="s">
        <v>1533</v>
      </c>
      <c r="R242">
        <v>0</v>
      </c>
      <c r="S242">
        <v>100</v>
      </c>
      <c r="T242">
        <v>66.5811597812868</v>
      </c>
      <c r="U242">
        <v>0.346448844550169</v>
      </c>
      <c r="V242">
        <v>53.316231956257397</v>
      </c>
      <c r="W242" t="s">
        <v>1534</v>
      </c>
    </row>
    <row r="243" spans="1:23">
      <c r="A243" t="s">
        <v>321</v>
      </c>
      <c r="B243" t="s">
        <v>89</v>
      </c>
      <c r="C243" t="s">
        <v>322</v>
      </c>
      <c r="D243">
        <v>3453.0569007054601</v>
      </c>
      <c r="E243">
        <v>3.6387811053638601</v>
      </c>
      <c r="F243">
        <v>2.37971935720328</v>
      </c>
      <c r="H243">
        <v>0</v>
      </c>
      <c r="I243">
        <v>9.0775435959680795E-2</v>
      </c>
      <c r="J243" t="s">
        <v>1541</v>
      </c>
      <c r="K243">
        <v>0.47</v>
      </c>
      <c r="L243" t="s">
        <v>1542</v>
      </c>
      <c r="M243" t="s">
        <v>1531</v>
      </c>
      <c r="N243">
        <v>2</v>
      </c>
      <c r="O243">
        <v>4</v>
      </c>
      <c r="P243" t="s">
        <v>1532</v>
      </c>
      <c r="Q243" t="s">
        <v>1533</v>
      </c>
      <c r="R243">
        <v>0</v>
      </c>
      <c r="S243">
        <v>85.454545454545496</v>
      </c>
      <c r="T243">
        <v>9.5594923422957994</v>
      </c>
      <c r="U243">
        <v>0.20615508719193601</v>
      </c>
      <c r="V243">
        <v>36.093716650277301</v>
      </c>
      <c r="W243" t="s">
        <v>1534</v>
      </c>
    </row>
    <row r="244" spans="1:23">
      <c r="A244" t="s">
        <v>851</v>
      </c>
      <c r="B244" t="s">
        <v>89</v>
      </c>
      <c r="C244" t="s">
        <v>852</v>
      </c>
      <c r="D244">
        <v>1362.3008403418301</v>
      </c>
      <c r="E244">
        <v>6.4396258512984099</v>
      </c>
      <c r="F244">
        <v>1.66149767210432</v>
      </c>
      <c r="G244">
        <v>1</v>
      </c>
      <c r="H244">
        <v>0</v>
      </c>
      <c r="I244">
        <v>0.67156121768338894</v>
      </c>
      <c r="J244" t="s">
        <v>1529</v>
      </c>
      <c r="K244">
        <v>0.1</v>
      </c>
      <c r="L244" t="s">
        <v>1535</v>
      </c>
      <c r="M244" t="s">
        <v>1531</v>
      </c>
      <c r="N244">
        <v>2</v>
      </c>
      <c r="O244">
        <v>4</v>
      </c>
      <c r="P244" t="s">
        <v>1532</v>
      </c>
      <c r="Q244" t="s">
        <v>1533</v>
      </c>
      <c r="R244">
        <v>0</v>
      </c>
      <c r="S244">
        <v>18.181818181818201</v>
      </c>
      <c r="T244">
        <v>70.721602710656597</v>
      </c>
      <c r="U244">
        <v>0.17431224353667801</v>
      </c>
      <c r="V244">
        <v>21.417047814858599</v>
      </c>
      <c r="W244" t="s">
        <v>1534</v>
      </c>
    </row>
    <row r="245" spans="1:23">
      <c r="A245" t="s">
        <v>891</v>
      </c>
      <c r="B245" t="s">
        <v>89</v>
      </c>
      <c r="C245" t="s">
        <v>892</v>
      </c>
      <c r="D245">
        <v>7893.9096439172099</v>
      </c>
      <c r="E245">
        <v>3.6387811053638601</v>
      </c>
      <c r="F245">
        <v>5.4401911476771803</v>
      </c>
      <c r="G245">
        <v>2</v>
      </c>
      <c r="H245">
        <v>0</v>
      </c>
      <c r="I245">
        <v>0.44904898128283499</v>
      </c>
      <c r="J245" t="s">
        <v>1529</v>
      </c>
      <c r="K245">
        <v>0.55000000000000004</v>
      </c>
      <c r="L245" t="s">
        <v>1530</v>
      </c>
      <c r="M245" t="s">
        <v>1531</v>
      </c>
      <c r="N245">
        <v>2</v>
      </c>
      <c r="O245">
        <v>4</v>
      </c>
      <c r="P245" t="s">
        <v>1532</v>
      </c>
      <c r="Q245" t="s">
        <v>1537</v>
      </c>
      <c r="R245">
        <v>0</v>
      </c>
      <c r="S245">
        <v>100</v>
      </c>
      <c r="T245">
        <v>47.289007786155302</v>
      </c>
      <c r="U245">
        <v>0.30980979625656702</v>
      </c>
      <c r="V245">
        <v>49.4578015572311</v>
      </c>
      <c r="W245" t="s">
        <v>1534</v>
      </c>
    </row>
    <row r="246" spans="1:23">
      <c r="A246" t="s">
        <v>903</v>
      </c>
      <c r="B246" t="s">
        <v>89</v>
      </c>
      <c r="C246" t="s">
        <v>904</v>
      </c>
      <c r="D246">
        <v>11957.562877156601</v>
      </c>
      <c r="E246">
        <v>3.6387811053638601</v>
      </c>
      <c r="F246">
        <v>8.2407109590147503</v>
      </c>
      <c r="G246">
        <v>3</v>
      </c>
      <c r="H246">
        <v>0</v>
      </c>
      <c r="I246">
        <v>0.51656665456048401</v>
      </c>
      <c r="J246" t="s">
        <v>1529</v>
      </c>
      <c r="K246">
        <v>0.55000000000000004</v>
      </c>
      <c r="L246" t="s">
        <v>1530</v>
      </c>
      <c r="M246" t="s">
        <v>1531</v>
      </c>
      <c r="N246">
        <v>2</v>
      </c>
      <c r="O246">
        <v>4</v>
      </c>
      <c r="P246" t="s">
        <v>1532</v>
      </c>
      <c r="Q246" t="s">
        <v>1537</v>
      </c>
      <c r="R246">
        <v>0</v>
      </c>
      <c r="S246">
        <v>100</v>
      </c>
      <c r="T246">
        <v>54.399242772567298</v>
      </c>
      <c r="U246">
        <v>0.32331333091209702</v>
      </c>
      <c r="V246">
        <v>50.879848554513501</v>
      </c>
      <c r="W246" t="s">
        <v>1534</v>
      </c>
    </row>
    <row r="247" spans="1:23">
      <c r="A247" t="s">
        <v>989</v>
      </c>
      <c r="B247" t="s">
        <v>89</v>
      </c>
      <c r="C247" t="s">
        <v>990</v>
      </c>
      <c r="D247">
        <v>6187.8139455241999</v>
      </c>
      <c r="E247">
        <v>3.7491761226400402</v>
      </c>
      <c r="F247">
        <v>4.39378869240499</v>
      </c>
      <c r="G247">
        <v>3</v>
      </c>
      <c r="H247">
        <v>0</v>
      </c>
      <c r="I247">
        <v>0.293514211547172</v>
      </c>
      <c r="J247" t="s">
        <v>1529</v>
      </c>
      <c r="K247">
        <v>0.55000000000000004</v>
      </c>
      <c r="L247" t="s">
        <v>1530</v>
      </c>
      <c r="M247" t="s">
        <v>1531</v>
      </c>
      <c r="N247">
        <v>2</v>
      </c>
      <c r="O247">
        <v>4</v>
      </c>
      <c r="P247" t="s">
        <v>1532</v>
      </c>
      <c r="Q247" t="s">
        <v>1533</v>
      </c>
      <c r="R247">
        <v>0</v>
      </c>
      <c r="S247">
        <v>100</v>
      </c>
      <c r="T247">
        <v>30.909759099217499</v>
      </c>
      <c r="U247">
        <v>0.27870284230943398</v>
      </c>
      <c r="V247">
        <v>46.181951819843498</v>
      </c>
      <c r="W247" t="s">
        <v>1534</v>
      </c>
    </row>
    <row r="248" spans="1:23">
      <c r="A248" t="s">
        <v>702</v>
      </c>
      <c r="B248" t="s">
        <v>89</v>
      </c>
      <c r="C248" t="s">
        <v>703</v>
      </c>
      <c r="I248">
        <v>0</v>
      </c>
      <c r="K248">
        <v>0.55000000000000004</v>
      </c>
      <c r="L248" t="s">
        <v>1530</v>
      </c>
      <c r="M248" t="s">
        <v>1531</v>
      </c>
      <c r="N248">
        <v>2</v>
      </c>
      <c r="O248">
        <v>4</v>
      </c>
      <c r="P248" t="s">
        <v>1532</v>
      </c>
      <c r="Q248" t="s">
        <v>1537</v>
      </c>
      <c r="S248">
        <v>100</v>
      </c>
      <c r="T248">
        <v>0</v>
      </c>
      <c r="U248">
        <v>0.22</v>
      </c>
      <c r="V248">
        <v>40</v>
      </c>
      <c r="W248" t="s">
        <v>1534</v>
      </c>
    </row>
    <row r="249" spans="1:23">
      <c r="A249" t="s">
        <v>1028</v>
      </c>
      <c r="B249" t="s">
        <v>89</v>
      </c>
      <c r="C249" t="s">
        <v>1029</v>
      </c>
      <c r="D249">
        <v>6456.3231496859698</v>
      </c>
      <c r="E249">
        <v>3.142627055837</v>
      </c>
      <c r="F249">
        <v>3.8427681461041399</v>
      </c>
      <c r="G249">
        <v>4</v>
      </c>
      <c r="H249">
        <v>0.157231853895862</v>
      </c>
      <c r="I249">
        <v>0.57083908688764495</v>
      </c>
      <c r="J249" t="s">
        <v>1529</v>
      </c>
      <c r="K249">
        <v>0.55000000000000004</v>
      </c>
      <c r="L249" t="s">
        <v>1530</v>
      </c>
      <c r="M249" t="s">
        <v>1531</v>
      </c>
      <c r="N249">
        <v>2</v>
      </c>
      <c r="O249">
        <v>4</v>
      </c>
      <c r="P249" t="s">
        <v>1532</v>
      </c>
      <c r="Q249" t="s">
        <v>1537</v>
      </c>
      <c r="R249">
        <v>0.66633753380701</v>
      </c>
      <c r="S249">
        <v>100</v>
      </c>
      <c r="T249">
        <v>60.114631475957196</v>
      </c>
      <c r="U249">
        <v>0.397060558935874</v>
      </c>
      <c r="V249">
        <v>52.289461308714301</v>
      </c>
      <c r="W249" t="s">
        <v>1534</v>
      </c>
    </row>
    <row r="250" spans="1:23">
      <c r="A250" t="s">
        <v>1009</v>
      </c>
      <c r="B250" t="s">
        <v>89</v>
      </c>
      <c r="C250" t="s">
        <v>1010</v>
      </c>
      <c r="D250">
        <v>7214.7590833848099</v>
      </c>
      <c r="E250">
        <v>3.7491761226400402</v>
      </c>
      <c r="F250">
        <v>5.1229928950808103</v>
      </c>
      <c r="G250">
        <v>9</v>
      </c>
      <c r="H250">
        <v>3.8770071049191901</v>
      </c>
      <c r="I250">
        <v>0.69030616504727604</v>
      </c>
      <c r="J250" t="s">
        <v>1529</v>
      </c>
      <c r="K250">
        <v>0.55000000000000004</v>
      </c>
      <c r="L250" t="s">
        <v>1530</v>
      </c>
      <c r="M250" t="s">
        <v>1531</v>
      </c>
      <c r="N250">
        <v>2</v>
      </c>
      <c r="O250">
        <v>4</v>
      </c>
      <c r="P250" t="s">
        <v>1533</v>
      </c>
      <c r="Q250" t="s">
        <v>1537</v>
      </c>
      <c r="R250">
        <v>16.430483320225601</v>
      </c>
      <c r="S250">
        <v>100</v>
      </c>
      <c r="T250">
        <v>72.695618906639496</v>
      </c>
      <c r="U250">
        <v>1.90886407497713</v>
      </c>
      <c r="V250">
        <v>61.111317109418103</v>
      </c>
      <c r="W250" t="s">
        <v>1534</v>
      </c>
    </row>
    <row r="251" spans="1:23">
      <c r="A251" t="s">
        <v>829</v>
      </c>
      <c r="B251" t="s">
        <v>89</v>
      </c>
      <c r="C251" t="s">
        <v>830</v>
      </c>
      <c r="D251">
        <v>2476.2468348184698</v>
      </c>
      <c r="E251">
        <v>3.6387811053638601</v>
      </c>
      <c r="F251">
        <v>1.7065379156731999</v>
      </c>
      <c r="H251">
        <v>0</v>
      </c>
      <c r="I251">
        <v>0.37395485164810199</v>
      </c>
      <c r="J251" t="s">
        <v>1529</v>
      </c>
      <c r="K251">
        <v>0.1</v>
      </c>
      <c r="L251" t="s">
        <v>1535</v>
      </c>
      <c r="M251" t="s">
        <v>1531</v>
      </c>
      <c r="N251">
        <v>2</v>
      </c>
      <c r="O251">
        <v>4</v>
      </c>
      <c r="P251" t="s">
        <v>1532</v>
      </c>
      <c r="Q251" t="s">
        <v>1533</v>
      </c>
      <c r="R251">
        <v>0</v>
      </c>
      <c r="S251">
        <v>18.181818181818201</v>
      </c>
      <c r="T251">
        <v>39.380901924637399</v>
      </c>
      <c r="U251">
        <v>0.11479097032962</v>
      </c>
      <c r="V251">
        <v>15.1489076576547</v>
      </c>
      <c r="W251" t="s">
        <v>1534</v>
      </c>
    </row>
    <row r="252" spans="1:23">
      <c r="A252" t="s">
        <v>303</v>
      </c>
      <c r="B252" t="s">
        <v>89</v>
      </c>
      <c r="C252" t="s">
        <v>304</v>
      </c>
      <c r="I252">
        <v>0</v>
      </c>
      <c r="K252">
        <v>0.1</v>
      </c>
      <c r="L252" t="s">
        <v>1545</v>
      </c>
      <c r="M252" t="s">
        <v>1531</v>
      </c>
      <c r="N252">
        <v>2</v>
      </c>
      <c r="O252">
        <v>3</v>
      </c>
      <c r="P252" t="s">
        <v>1532</v>
      </c>
      <c r="Q252" t="s">
        <v>1533</v>
      </c>
      <c r="S252">
        <v>18.181818181818201</v>
      </c>
      <c r="T252">
        <v>0</v>
      </c>
      <c r="U252">
        <v>0.04</v>
      </c>
      <c r="V252">
        <v>7.2727272727272698</v>
      </c>
      <c r="W252" t="s">
        <v>1534</v>
      </c>
    </row>
    <row r="253" spans="1:23">
      <c r="A253" t="s">
        <v>905</v>
      </c>
      <c r="B253" t="s">
        <v>89</v>
      </c>
      <c r="C253" t="s">
        <v>906</v>
      </c>
      <c r="D253">
        <v>1225.48050250192</v>
      </c>
      <c r="E253">
        <v>2.9501712194580398</v>
      </c>
      <c r="F253">
        <v>0.68473055085002599</v>
      </c>
      <c r="G253">
        <v>2</v>
      </c>
      <c r="H253">
        <v>1.3152694491499699</v>
      </c>
      <c r="I253">
        <v>4.09693235628893E-2</v>
      </c>
      <c r="J253" t="s">
        <v>1529</v>
      </c>
      <c r="K253">
        <v>0.1</v>
      </c>
      <c r="L253" t="s">
        <v>1535</v>
      </c>
      <c r="M253" t="s">
        <v>1531</v>
      </c>
      <c r="N253">
        <v>2</v>
      </c>
      <c r="O253">
        <v>4</v>
      </c>
      <c r="P253" t="s">
        <v>1532</v>
      </c>
      <c r="Q253" t="s">
        <v>1533</v>
      </c>
      <c r="R253">
        <v>5.5740193817136099</v>
      </c>
      <c r="S253">
        <v>18.181818181818201</v>
      </c>
      <c r="T253">
        <v>4.3144484047692604</v>
      </c>
      <c r="U253">
        <v>0.57430164437256803</v>
      </c>
      <c r="V253">
        <v>10.3652247063666</v>
      </c>
      <c r="W253" t="s">
        <v>1534</v>
      </c>
    </row>
    <row r="254" spans="1:23">
      <c r="A254" t="s">
        <v>277</v>
      </c>
      <c r="B254" t="s">
        <v>89</v>
      </c>
      <c r="C254" t="s">
        <v>278</v>
      </c>
      <c r="D254">
        <v>14383.631474953499</v>
      </c>
      <c r="E254">
        <v>6.4396258512984099</v>
      </c>
      <c r="F254">
        <v>17.542652477587101</v>
      </c>
      <c r="G254">
        <v>14</v>
      </c>
      <c r="H254">
        <v>0</v>
      </c>
      <c r="I254">
        <v>0.47929180173347202</v>
      </c>
      <c r="J254" t="s">
        <v>1529</v>
      </c>
      <c r="K254">
        <v>0.4</v>
      </c>
      <c r="L254" t="s">
        <v>1546</v>
      </c>
      <c r="M254" t="s">
        <v>1531</v>
      </c>
      <c r="N254">
        <v>4</v>
      </c>
      <c r="O254">
        <v>8</v>
      </c>
      <c r="P254" t="s">
        <v>1537</v>
      </c>
      <c r="Q254" t="s">
        <v>1547</v>
      </c>
      <c r="R254">
        <v>0</v>
      </c>
      <c r="S254">
        <v>72.727272727272705</v>
      </c>
      <c r="T254">
        <v>50.473856280143302</v>
      </c>
      <c r="U254">
        <v>0.25585836034669401</v>
      </c>
      <c r="V254">
        <v>39.185680346937801</v>
      </c>
      <c r="W254" t="s">
        <v>1534</v>
      </c>
    </row>
    <row r="255" spans="1:23">
      <c r="A255" t="s">
        <v>987</v>
      </c>
      <c r="B255" t="s">
        <v>89</v>
      </c>
      <c r="C255" t="s">
        <v>988</v>
      </c>
      <c r="D255">
        <v>2246.2054254017598</v>
      </c>
      <c r="E255">
        <v>3.6387811053638601</v>
      </c>
      <c r="F255">
        <v>1.5480018675601701</v>
      </c>
      <c r="G255">
        <v>1</v>
      </c>
      <c r="H255">
        <v>0</v>
      </c>
      <c r="I255">
        <v>0.31403665231897299</v>
      </c>
      <c r="J255" t="s">
        <v>1529</v>
      </c>
      <c r="K255">
        <v>0.1</v>
      </c>
      <c r="L255" t="s">
        <v>1535</v>
      </c>
      <c r="M255" t="s">
        <v>1531</v>
      </c>
      <c r="N255">
        <v>2</v>
      </c>
      <c r="O255">
        <v>4</v>
      </c>
      <c r="P255" t="s">
        <v>1532</v>
      </c>
      <c r="Q255" t="s">
        <v>1533</v>
      </c>
      <c r="R255">
        <v>0</v>
      </c>
      <c r="S255">
        <v>18.181818181818201</v>
      </c>
      <c r="T255">
        <v>33.070961778435603</v>
      </c>
      <c r="U255">
        <v>0.102807330463795</v>
      </c>
      <c r="V255">
        <v>13.8869196284144</v>
      </c>
      <c r="W255" t="s">
        <v>1534</v>
      </c>
    </row>
    <row r="256" spans="1:23">
      <c r="A256" t="s">
        <v>596</v>
      </c>
      <c r="B256" t="s">
        <v>49</v>
      </c>
      <c r="C256" t="s">
        <v>597</v>
      </c>
      <c r="D256">
        <v>1604.15629099384</v>
      </c>
      <c r="E256">
        <v>3.6387811053638601</v>
      </c>
      <c r="F256">
        <v>1.1055253033558601</v>
      </c>
      <c r="H256">
        <v>0</v>
      </c>
      <c r="I256">
        <v>3.2350913432182E-2</v>
      </c>
      <c r="J256" t="s">
        <v>1541</v>
      </c>
      <c r="K256">
        <v>0.47</v>
      </c>
      <c r="L256" t="s">
        <v>1542</v>
      </c>
      <c r="M256" t="s">
        <v>1531</v>
      </c>
      <c r="N256">
        <v>0</v>
      </c>
      <c r="O256">
        <v>4</v>
      </c>
      <c r="P256" t="s">
        <v>1540</v>
      </c>
      <c r="Q256" t="s">
        <v>1533</v>
      </c>
      <c r="R256">
        <v>0</v>
      </c>
      <c r="S256">
        <v>85.454545454545496</v>
      </c>
      <c r="T256">
        <v>3.4068501676883201</v>
      </c>
      <c r="U256">
        <v>0.19447018268643601</v>
      </c>
      <c r="V256">
        <v>34.863188215355798</v>
      </c>
      <c r="W256" t="s">
        <v>1534</v>
      </c>
    </row>
    <row r="257" spans="1:23">
      <c r="A257" t="s">
        <v>550</v>
      </c>
      <c r="B257" t="s">
        <v>49</v>
      </c>
      <c r="C257" t="s">
        <v>551</v>
      </c>
      <c r="D257">
        <v>5923.9407650614303</v>
      </c>
      <c r="E257">
        <v>3.6387811053638601</v>
      </c>
      <c r="F257">
        <v>4.0825613115909603</v>
      </c>
      <c r="H257">
        <v>0</v>
      </c>
      <c r="I257">
        <v>7.7446790522406106E-2</v>
      </c>
      <c r="J257" t="s">
        <v>1541</v>
      </c>
      <c r="K257">
        <v>0.47</v>
      </c>
      <c r="L257" t="s">
        <v>1542</v>
      </c>
      <c r="M257" t="s">
        <v>1531</v>
      </c>
      <c r="N257">
        <v>0</v>
      </c>
      <c r="O257">
        <v>4</v>
      </c>
      <c r="P257" t="s">
        <v>1540</v>
      </c>
      <c r="Q257" t="s">
        <v>1533</v>
      </c>
      <c r="R257">
        <v>0</v>
      </c>
      <c r="S257">
        <v>85.454545454545496</v>
      </c>
      <c r="T257">
        <v>8.1558627960009495</v>
      </c>
      <c r="U257">
        <v>0.20348935810448099</v>
      </c>
      <c r="V257">
        <v>35.812990741018403</v>
      </c>
      <c r="W257" t="s">
        <v>1534</v>
      </c>
    </row>
    <row r="258" spans="1:23">
      <c r="A258" t="s">
        <v>899</v>
      </c>
      <c r="B258" t="s">
        <v>89</v>
      </c>
      <c r="C258" t="s">
        <v>900</v>
      </c>
      <c r="D258">
        <v>14927.658544252699</v>
      </c>
      <c r="E258">
        <v>1.24668114833138</v>
      </c>
      <c r="F258">
        <v>3.5246269878499401</v>
      </c>
      <c r="G258">
        <v>1</v>
      </c>
      <c r="H258">
        <v>0</v>
      </c>
      <c r="I258">
        <v>0.67973967386443002</v>
      </c>
      <c r="J258" t="s">
        <v>1529</v>
      </c>
      <c r="K258">
        <v>0.1</v>
      </c>
      <c r="L258" t="s">
        <v>1535</v>
      </c>
      <c r="M258" t="s">
        <v>1531</v>
      </c>
      <c r="N258">
        <v>2</v>
      </c>
      <c r="O258">
        <v>4</v>
      </c>
      <c r="P258" t="s">
        <v>1532</v>
      </c>
      <c r="Q258" t="s">
        <v>1533</v>
      </c>
      <c r="R258">
        <v>0</v>
      </c>
      <c r="S258">
        <v>18.181818181818201</v>
      </c>
      <c r="T258">
        <v>71.582869730835796</v>
      </c>
      <c r="U258">
        <v>0.17594793477288601</v>
      </c>
      <c r="V258">
        <v>21.589301218894398</v>
      </c>
      <c r="W258" t="s">
        <v>1534</v>
      </c>
    </row>
    <row r="259" spans="1:23">
      <c r="A259" t="s">
        <v>233</v>
      </c>
      <c r="B259" t="s">
        <v>89</v>
      </c>
      <c r="C259" t="s">
        <v>234</v>
      </c>
      <c r="D259">
        <v>3379.0570439389498</v>
      </c>
      <c r="E259">
        <v>1.24668114833138</v>
      </c>
      <c r="F259">
        <v>0.79784218102557802</v>
      </c>
      <c r="G259">
        <v>3</v>
      </c>
      <c r="H259">
        <v>2.20215781897442</v>
      </c>
      <c r="I259">
        <v>0.63474938826156602</v>
      </c>
      <c r="J259" t="s">
        <v>1529</v>
      </c>
      <c r="K259">
        <v>0.1</v>
      </c>
      <c r="L259" t="s">
        <v>1535</v>
      </c>
      <c r="M259" t="s">
        <v>1531</v>
      </c>
      <c r="N259">
        <v>2</v>
      </c>
      <c r="O259">
        <v>4</v>
      </c>
      <c r="P259" t="s">
        <v>1532</v>
      </c>
      <c r="Q259" t="s">
        <v>1533</v>
      </c>
      <c r="R259">
        <v>9.3325898906026694</v>
      </c>
      <c r="S259">
        <v>18.181818181818201</v>
      </c>
      <c r="T259">
        <v>66.844976862006206</v>
      </c>
      <c r="U259">
        <v>1.04781300524208</v>
      </c>
      <c r="V259">
        <v>24.374758601369599</v>
      </c>
      <c r="W259" t="s">
        <v>1534</v>
      </c>
    </row>
    <row r="260" spans="1:23">
      <c r="A260" t="s">
        <v>635</v>
      </c>
      <c r="B260" t="s">
        <v>89</v>
      </c>
      <c r="C260" t="s">
        <v>636</v>
      </c>
      <c r="D260">
        <v>3606.5683163828398</v>
      </c>
      <c r="E260">
        <v>6.4396258512984099</v>
      </c>
      <c r="F260">
        <v>4.3986648796690799</v>
      </c>
      <c r="G260">
        <v>2</v>
      </c>
      <c r="H260">
        <v>0</v>
      </c>
      <c r="I260">
        <v>0.80683011054286202</v>
      </c>
      <c r="J260" t="s">
        <v>1529</v>
      </c>
      <c r="K260">
        <v>0.1</v>
      </c>
      <c r="L260" t="s">
        <v>1535</v>
      </c>
      <c r="M260" t="s">
        <v>1531</v>
      </c>
      <c r="N260">
        <v>2</v>
      </c>
      <c r="O260">
        <v>4</v>
      </c>
      <c r="P260" t="s">
        <v>1532</v>
      </c>
      <c r="Q260" t="s">
        <v>1533</v>
      </c>
      <c r="R260">
        <v>0</v>
      </c>
      <c r="S260">
        <v>18.181818181818201</v>
      </c>
      <c r="T260">
        <v>84.966667267717099</v>
      </c>
      <c r="U260">
        <v>0.20136602210857199</v>
      </c>
      <c r="V260">
        <v>24.266060726270702</v>
      </c>
      <c r="W260" t="s">
        <v>1534</v>
      </c>
    </row>
    <row r="261" spans="1:23">
      <c r="A261" t="s">
        <v>482</v>
      </c>
      <c r="B261" t="s">
        <v>59</v>
      </c>
      <c r="C261" t="s">
        <v>483</v>
      </c>
      <c r="I261">
        <v>0</v>
      </c>
      <c r="K261">
        <v>0.4</v>
      </c>
      <c r="L261" t="s">
        <v>1548</v>
      </c>
      <c r="M261" t="s">
        <v>1531</v>
      </c>
      <c r="N261">
        <v>0</v>
      </c>
      <c r="O261">
        <v>4</v>
      </c>
      <c r="P261" t="s">
        <v>1540</v>
      </c>
      <c r="Q261" t="s">
        <v>59</v>
      </c>
      <c r="S261">
        <v>72.727272727272705</v>
      </c>
      <c r="T261">
        <v>0</v>
      </c>
      <c r="U261">
        <v>0.16</v>
      </c>
      <c r="V261">
        <v>29.090909090909101</v>
      </c>
      <c r="W261" t="s">
        <v>1534</v>
      </c>
    </row>
    <row r="262" spans="1:23">
      <c r="A262" t="s">
        <v>518</v>
      </c>
      <c r="B262" t="s">
        <v>49</v>
      </c>
      <c r="C262" t="s">
        <v>519</v>
      </c>
      <c r="D262">
        <v>5983.5350150150598</v>
      </c>
      <c r="E262">
        <v>3.6387811053638601</v>
      </c>
      <c r="F262">
        <v>4.1236314689242199</v>
      </c>
      <c r="H262">
        <v>0</v>
      </c>
      <c r="I262">
        <v>1.41050148326545E-2</v>
      </c>
      <c r="J262" t="s">
        <v>1541</v>
      </c>
      <c r="K262">
        <v>0.47</v>
      </c>
      <c r="L262" t="s">
        <v>1542</v>
      </c>
      <c r="M262" t="s">
        <v>1531</v>
      </c>
      <c r="N262">
        <v>0</v>
      </c>
      <c r="O262">
        <v>2</v>
      </c>
      <c r="P262" t="s">
        <v>1540</v>
      </c>
      <c r="Q262" t="s">
        <v>1537</v>
      </c>
      <c r="R262">
        <v>0</v>
      </c>
      <c r="S262">
        <v>85.454545454545496</v>
      </c>
      <c r="T262">
        <v>1.4853884187416</v>
      </c>
      <c r="U262">
        <v>0.19082100296653101</v>
      </c>
      <c r="V262">
        <v>34.4788958655665</v>
      </c>
      <c r="W262" t="s">
        <v>1534</v>
      </c>
    </row>
    <row r="263" spans="1:23">
      <c r="A263" t="s">
        <v>1218</v>
      </c>
      <c r="B263" t="s">
        <v>89</v>
      </c>
      <c r="D263">
        <v>5983.5350150150598</v>
      </c>
      <c r="E263">
        <v>3.6387811053638601</v>
      </c>
      <c r="F263">
        <v>4.1236314689242199</v>
      </c>
      <c r="G263">
        <v>2</v>
      </c>
      <c r="H263">
        <v>0</v>
      </c>
      <c r="I263">
        <v>0.32774988460957299</v>
      </c>
      <c r="J263" t="s">
        <v>1529</v>
      </c>
      <c r="K263">
        <v>0.15</v>
      </c>
      <c r="L263" t="s">
        <v>1543</v>
      </c>
      <c r="M263" t="s">
        <v>1531</v>
      </c>
      <c r="N263">
        <v>2</v>
      </c>
      <c r="O263">
        <v>4</v>
      </c>
      <c r="P263" t="s">
        <v>1537</v>
      </c>
      <c r="Q263" t="s">
        <v>1537</v>
      </c>
      <c r="R263">
        <v>0</v>
      </c>
      <c r="S263">
        <v>27.272727272727298</v>
      </c>
      <c r="T263">
        <v>34.5150918746914</v>
      </c>
      <c r="U263">
        <v>0.125549976921915</v>
      </c>
      <c r="V263">
        <v>17.812109284029201</v>
      </c>
      <c r="W263" t="s">
        <v>1534</v>
      </c>
    </row>
    <row r="264" spans="1:23">
      <c r="A264" t="s">
        <v>588</v>
      </c>
      <c r="B264" t="s">
        <v>89</v>
      </c>
      <c r="C264" t="s">
        <v>589</v>
      </c>
      <c r="I264">
        <v>0</v>
      </c>
      <c r="K264">
        <v>0.47</v>
      </c>
      <c r="L264" t="s">
        <v>1542</v>
      </c>
      <c r="M264" t="s">
        <v>1531</v>
      </c>
      <c r="N264">
        <v>2</v>
      </c>
      <c r="O264">
        <v>4</v>
      </c>
      <c r="P264" t="s">
        <v>1533</v>
      </c>
      <c r="Q264" t="s">
        <v>1537</v>
      </c>
      <c r="S264">
        <v>85.454545454545496</v>
      </c>
      <c r="T264">
        <v>0</v>
      </c>
      <c r="U264">
        <v>0.188</v>
      </c>
      <c r="V264">
        <v>34.181818181818201</v>
      </c>
      <c r="W264" t="s">
        <v>1534</v>
      </c>
    </row>
    <row r="265" spans="1:23">
      <c r="A265" t="s">
        <v>1219</v>
      </c>
      <c r="B265" t="s">
        <v>89</v>
      </c>
      <c r="D265">
        <v>3597.8593288449702</v>
      </c>
      <c r="E265">
        <v>1.24668114833138</v>
      </c>
      <c r="F265">
        <v>0.84950443174606405</v>
      </c>
      <c r="H265">
        <v>0</v>
      </c>
      <c r="I265">
        <v>0.227640823253101</v>
      </c>
      <c r="J265" t="s">
        <v>1529</v>
      </c>
      <c r="K265">
        <v>0.1</v>
      </c>
      <c r="L265" t="s">
        <v>1545</v>
      </c>
      <c r="M265" t="s">
        <v>1531</v>
      </c>
      <c r="N265">
        <v>2</v>
      </c>
      <c r="O265">
        <v>3</v>
      </c>
      <c r="P265" t="s">
        <v>1532</v>
      </c>
      <c r="Q265" t="s">
        <v>1537</v>
      </c>
      <c r="R265">
        <v>0</v>
      </c>
      <c r="S265">
        <v>18.181818181818201</v>
      </c>
      <c r="T265">
        <v>23.972682517861799</v>
      </c>
      <c r="U265">
        <v>8.5528164650620103E-2</v>
      </c>
      <c r="V265">
        <v>12.067263776299599</v>
      </c>
      <c r="W265" t="s">
        <v>1534</v>
      </c>
    </row>
    <row r="266" spans="1:23">
      <c r="A266" t="s">
        <v>1220</v>
      </c>
      <c r="B266" t="s">
        <v>89</v>
      </c>
      <c r="D266">
        <v>7660.4687622236597</v>
      </c>
      <c r="E266">
        <v>3.6387811053638601</v>
      </c>
      <c r="F266">
        <v>5.2793123087518099</v>
      </c>
      <c r="H266">
        <v>0</v>
      </c>
      <c r="I266">
        <v>0.55851359172981696</v>
      </c>
      <c r="J266" t="s">
        <v>1529</v>
      </c>
      <c r="K266">
        <v>0.1</v>
      </c>
      <c r="L266" t="s">
        <v>1535</v>
      </c>
      <c r="M266" t="s">
        <v>1531</v>
      </c>
      <c r="N266">
        <v>2</v>
      </c>
      <c r="O266">
        <v>4</v>
      </c>
      <c r="P266" t="s">
        <v>1532</v>
      </c>
      <c r="Q266" t="s">
        <v>1533</v>
      </c>
      <c r="R266">
        <v>0</v>
      </c>
      <c r="S266">
        <v>18.181818181818201</v>
      </c>
      <c r="T266">
        <v>58.8166429250833</v>
      </c>
      <c r="U266">
        <v>0.15170271834596299</v>
      </c>
      <c r="V266">
        <v>19.0360558577439</v>
      </c>
      <c r="W266" t="s">
        <v>1534</v>
      </c>
    </row>
    <row r="267" spans="1:23">
      <c r="A267" t="s">
        <v>1221</v>
      </c>
      <c r="B267" t="s">
        <v>49</v>
      </c>
      <c r="D267">
        <v>4955.4674253369903</v>
      </c>
      <c r="E267">
        <v>3.7491761226400402</v>
      </c>
      <c r="F267">
        <v>3.5187348764382498</v>
      </c>
      <c r="H267">
        <v>0</v>
      </c>
      <c r="I267">
        <v>0.46636064360165802</v>
      </c>
      <c r="J267" t="s">
        <v>1529</v>
      </c>
      <c r="K267">
        <v>0.05</v>
      </c>
      <c r="L267" t="s">
        <v>49</v>
      </c>
      <c r="M267" t="s">
        <v>1539</v>
      </c>
      <c r="N267">
        <v>0</v>
      </c>
      <c r="O267">
        <v>2</v>
      </c>
      <c r="P267" t="s">
        <v>1532</v>
      </c>
      <c r="Q267" t="s">
        <v>1532</v>
      </c>
      <c r="R267">
        <v>0</v>
      </c>
      <c r="S267">
        <v>9.0909090909090899</v>
      </c>
      <c r="T267">
        <v>49.112085820643699</v>
      </c>
      <c r="U267">
        <v>0.113272128720332</v>
      </c>
      <c r="V267">
        <v>13.4587808004924</v>
      </c>
      <c r="W267" t="s">
        <v>1534</v>
      </c>
    </row>
    <row r="268" spans="1:23">
      <c r="A268" t="s">
        <v>1222</v>
      </c>
      <c r="B268" t="s">
        <v>89</v>
      </c>
      <c r="D268">
        <v>7824.0164298715999</v>
      </c>
      <c r="E268">
        <v>2.9501712194580398</v>
      </c>
      <c r="F268">
        <v>4.3716265325708399</v>
      </c>
      <c r="H268">
        <v>0</v>
      </c>
      <c r="I268">
        <v>0.430679124731707</v>
      </c>
      <c r="J268" t="s">
        <v>1529</v>
      </c>
      <c r="K268">
        <v>0.55000000000000004</v>
      </c>
      <c r="L268" t="s">
        <v>1530</v>
      </c>
      <c r="M268" t="s">
        <v>1531</v>
      </c>
      <c r="N268">
        <v>2</v>
      </c>
      <c r="O268">
        <v>4</v>
      </c>
      <c r="P268" t="s">
        <v>1532</v>
      </c>
      <c r="Q268" t="s">
        <v>1533</v>
      </c>
      <c r="R268">
        <v>0</v>
      </c>
      <c r="S268">
        <v>100</v>
      </c>
      <c r="T268">
        <v>45.354492119300602</v>
      </c>
      <c r="U268">
        <v>0.30613582494634201</v>
      </c>
      <c r="V268">
        <v>49.0708984238601</v>
      </c>
      <c r="W268" t="s">
        <v>1534</v>
      </c>
    </row>
    <row r="269" spans="1:23">
      <c r="A269" t="s">
        <v>1054</v>
      </c>
      <c r="B269" t="s">
        <v>89</v>
      </c>
      <c r="C269" t="s">
        <v>1055</v>
      </c>
      <c r="D269">
        <v>1658.06310935078</v>
      </c>
      <c r="E269">
        <v>3.6387811053638601</v>
      </c>
      <c r="F269">
        <v>1.14267589276638</v>
      </c>
      <c r="H269">
        <v>0</v>
      </c>
      <c r="I269">
        <v>0.26595127790206302</v>
      </c>
      <c r="J269" t="s">
        <v>1529</v>
      </c>
      <c r="K269">
        <v>0.15</v>
      </c>
      <c r="L269" t="s">
        <v>1543</v>
      </c>
      <c r="M269" t="s">
        <v>1531</v>
      </c>
      <c r="N269">
        <v>2</v>
      </c>
      <c r="O269">
        <v>4</v>
      </c>
      <c r="P269" t="s">
        <v>1532</v>
      </c>
      <c r="Q269" t="s">
        <v>1537</v>
      </c>
      <c r="R269">
        <v>0</v>
      </c>
      <c r="S269">
        <v>27.272727272727298</v>
      </c>
      <c r="T269">
        <v>28.007127453045602</v>
      </c>
      <c r="U269">
        <v>0.113190255580413</v>
      </c>
      <c r="V269">
        <v>16.510516399699998</v>
      </c>
      <c r="W269" t="s">
        <v>1534</v>
      </c>
    </row>
    <row r="270" spans="1:23">
      <c r="A270" t="s">
        <v>995</v>
      </c>
      <c r="B270" t="s">
        <v>89</v>
      </c>
      <c r="C270" t="s">
        <v>996</v>
      </c>
      <c r="D270">
        <v>3381.3497951857598</v>
      </c>
      <c r="E270">
        <v>2.9501712194580398</v>
      </c>
      <c r="F270">
        <v>1.88931076679496</v>
      </c>
      <c r="H270">
        <v>0</v>
      </c>
      <c r="I270">
        <v>0.47831638636329799</v>
      </c>
      <c r="J270" t="s">
        <v>1529</v>
      </c>
      <c r="K270">
        <v>0.15</v>
      </c>
      <c r="L270" t="s">
        <v>1543</v>
      </c>
      <c r="M270" t="s">
        <v>1531</v>
      </c>
      <c r="N270">
        <v>2</v>
      </c>
      <c r="O270">
        <v>4</v>
      </c>
      <c r="P270" t="s">
        <v>1532</v>
      </c>
      <c r="Q270" t="s">
        <v>1537</v>
      </c>
      <c r="R270">
        <v>0</v>
      </c>
      <c r="S270">
        <v>27.272727272727298</v>
      </c>
      <c r="T270">
        <v>50.3711360269916</v>
      </c>
      <c r="U270">
        <v>0.15566327727265999</v>
      </c>
      <c r="V270">
        <v>20.983318114489201</v>
      </c>
      <c r="W270" t="s">
        <v>1534</v>
      </c>
    </row>
    <row r="271" spans="1:23">
      <c r="A271" t="s">
        <v>944</v>
      </c>
      <c r="B271" t="s">
        <v>89</v>
      </c>
      <c r="C271" t="s">
        <v>945</v>
      </c>
      <c r="D271">
        <v>3198.4316401599299</v>
      </c>
      <c r="E271">
        <v>6.4396258512984099</v>
      </c>
      <c r="F271">
        <v>3.9008907336334602</v>
      </c>
      <c r="H271">
        <v>0</v>
      </c>
      <c r="I271">
        <v>0.45450300821119699</v>
      </c>
      <c r="J271" t="s">
        <v>1529</v>
      </c>
      <c r="K271">
        <v>0.1</v>
      </c>
      <c r="L271" t="s">
        <v>1535</v>
      </c>
      <c r="M271" t="s">
        <v>1531</v>
      </c>
      <c r="N271">
        <v>2</v>
      </c>
      <c r="O271">
        <v>4</v>
      </c>
      <c r="P271" t="s">
        <v>1532</v>
      </c>
      <c r="Q271" t="s">
        <v>1533</v>
      </c>
      <c r="R271">
        <v>0</v>
      </c>
      <c r="S271">
        <v>18.181818181818201</v>
      </c>
      <c r="T271">
        <v>47.863367227177598</v>
      </c>
      <c r="U271">
        <v>0.13090060164223899</v>
      </c>
      <c r="V271">
        <v>16.8454007181628</v>
      </c>
      <c r="W271" t="s">
        <v>1534</v>
      </c>
    </row>
    <row r="272" spans="1:23">
      <c r="A272" t="s">
        <v>1071</v>
      </c>
      <c r="B272" t="s">
        <v>89</v>
      </c>
      <c r="C272" t="s">
        <v>1072</v>
      </c>
      <c r="I272">
        <v>0</v>
      </c>
      <c r="K272">
        <v>0.55000000000000004</v>
      </c>
      <c r="L272" t="s">
        <v>1530</v>
      </c>
      <c r="M272" t="s">
        <v>1531</v>
      </c>
      <c r="N272">
        <v>2</v>
      </c>
      <c r="O272">
        <v>4</v>
      </c>
      <c r="P272" t="s">
        <v>1532</v>
      </c>
      <c r="Q272" t="s">
        <v>1533</v>
      </c>
      <c r="S272">
        <v>100</v>
      </c>
      <c r="T272">
        <v>0</v>
      </c>
      <c r="U272">
        <v>0.22</v>
      </c>
      <c r="V272">
        <v>40</v>
      </c>
      <c r="W272" t="s">
        <v>1534</v>
      </c>
    </row>
    <row r="273" spans="1:23">
      <c r="A273" t="s">
        <v>936</v>
      </c>
      <c r="B273" t="s">
        <v>89</v>
      </c>
      <c r="C273" t="s">
        <v>937</v>
      </c>
      <c r="D273">
        <v>9234.3576325808699</v>
      </c>
      <c r="E273">
        <v>3.142627055837</v>
      </c>
      <c r="F273">
        <v>5.4962390415574802</v>
      </c>
      <c r="G273">
        <v>2</v>
      </c>
      <c r="H273">
        <v>0</v>
      </c>
      <c r="I273">
        <v>7.82078448159092E-2</v>
      </c>
      <c r="J273" t="s">
        <v>1541</v>
      </c>
      <c r="K273">
        <v>0.47</v>
      </c>
      <c r="L273" t="s">
        <v>1542</v>
      </c>
      <c r="M273" t="s">
        <v>1531</v>
      </c>
      <c r="N273">
        <v>2</v>
      </c>
      <c r="O273">
        <v>4</v>
      </c>
      <c r="P273" t="s">
        <v>1532</v>
      </c>
      <c r="Q273" t="s">
        <v>1537</v>
      </c>
      <c r="R273">
        <v>0</v>
      </c>
      <c r="S273">
        <v>85.454545454545496</v>
      </c>
      <c r="T273">
        <v>8.2360088466797503</v>
      </c>
      <c r="U273">
        <v>0.203641568963182</v>
      </c>
      <c r="V273">
        <v>35.829019951154102</v>
      </c>
      <c r="W273" t="s">
        <v>1534</v>
      </c>
    </row>
    <row r="274" spans="1:23">
      <c r="A274" t="s">
        <v>1223</v>
      </c>
      <c r="B274" t="s">
        <v>49</v>
      </c>
      <c r="D274">
        <v>9277.5239508909908</v>
      </c>
      <c r="E274">
        <v>1.24668114833138</v>
      </c>
      <c r="F274">
        <v>2.1905519342364901</v>
      </c>
      <c r="H274">
        <v>0</v>
      </c>
      <c r="I274">
        <v>0.46669397777564797</v>
      </c>
      <c r="J274" t="s">
        <v>1529</v>
      </c>
      <c r="K274">
        <v>0.05</v>
      </c>
      <c r="L274" t="s">
        <v>49</v>
      </c>
      <c r="M274" t="s">
        <v>1539</v>
      </c>
      <c r="N274">
        <v>0</v>
      </c>
      <c r="O274">
        <v>4</v>
      </c>
      <c r="P274" t="s">
        <v>1540</v>
      </c>
      <c r="Q274" t="s">
        <v>1533</v>
      </c>
      <c r="R274">
        <v>0</v>
      </c>
      <c r="S274">
        <v>9.0909090909090899</v>
      </c>
      <c r="T274">
        <v>49.147188989799503</v>
      </c>
      <c r="U274">
        <v>0.11333879555513</v>
      </c>
      <c r="V274">
        <v>13.465801434323501</v>
      </c>
      <c r="W274" t="s">
        <v>1534</v>
      </c>
    </row>
    <row r="275" spans="1:23">
      <c r="A275" t="s">
        <v>1224</v>
      </c>
      <c r="B275" t="s">
        <v>89</v>
      </c>
      <c r="D275">
        <v>2421.7085375420102</v>
      </c>
      <c r="E275">
        <v>3.7491761226400402</v>
      </c>
      <c r="F275">
        <v>1.71958557290644</v>
      </c>
      <c r="H275">
        <v>0</v>
      </c>
      <c r="I275">
        <v>0.27301450651491499</v>
      </c>
      <c r="J275" t="s">
        <v>1529</v>
      </c>
      <c r="K275">
        <v>0.1</v>
      </c>
      <c r="L275" t="s">
        <v>1535</v>
      </c>
      <c r="M275" t="s">
        <v>1531</v>
      </c>
      <c r="N275">
        <v>2</v>
      </c>
      <c r="O275">
        <v>4</v>
      </c>
      <c r="P275" t="s">
        <v>1532</v>
      </c>
      <c r="Q275" t="s">
        <v>1533</v>
      </c>
      <c r="R275">
        <v>0</v>
      </c>
      <c r="S275">
        <v>18.181818181818201</v>
      </c>
      <c r="T275">
        <v>28.7509507034944</v>
      </c>
      <c r="U275">
        <v>9.4602901302983003E-2</v>
      </c>
      <c r="V275">
        <v>13.0229174134262</v>
      </c>
      <c r="W275" t="s">
        <v>1534</v>
      </c>
    </row>
    <row r="276" spans="1:23">
      <c r="A276" t="s">
        <v>815</v>
      </c>
      <c r="B276" t="s">
        <v>89</v>
      </c>
      <c r="C276" t="s">
        <v>816</v>
      </c>
      <c r="D276">
        <v>1778.1334144924101</v>
      </c>
      <c r="E276">
        <v>3.6387811053638601</v>
      </c>
      <c r="F276">
        <v>1.22542391505135</v>
      </c>
      <c r="G276">
        <v>1</v>
      </c>
      <c r="H276">
        <v>0</v>
      </c>
      <c r="I276">
        <v>0.52867029640476304</v>
      </c>
      <c r="J276" t="s">
        <v>1529</v>
      </c>
      <c r="K276">
        <v>0.1</v>
      </c>
      <c r="L276" t="s">
        <v>1535</v>
      </c>
      <c r="M276" t="s">
        <v>1531</v>
      </c>
      <c r="N276">
        <v>2</v>
      </c>
      <c r="O276">
        <v>4</v>
      </c>
      <c r="P276" t="s">
        <v>1532</v>
      </c>
      <c r="Q276" t="s">
        <v>1533</v>
      </c>
      <c r="R276">
        <v>0</v>
      </c>
      <c r="S276">
        <v>18.181818181818201</v>
      </c>
      <c r="T276">
        <v>55.6738681191827</v>
      </c>
      <c r="U276">
        <v>0.14573405928095301</v>
      </c>
      <c r="V276">
        <v>18.4075008965638</v>
      </c>
      <c r="W276" t="s">
        <v>1534</v>
      </c>
    </row>
    <row r="277" spans="1:23">
      <c r="A277" t="s">
        <v>1225</v>
      </c>
      <c r="B277" t="s">
        <v>89</v>
      </c>
      <c r="D277">
        <v>836.46423083170498</v>
      </c>
      <c r="E277">
        <v>3.6387811053638601</v>
      </c>
      <c r="F277">
        <v>0.57646027243619802</v>
      </c>
      <c r="G277">
        <v>2</v>
      </c>
      <c r="H277">
        <v>1.4235397275638</v>
      </c>
      <c r="I277">
        <v>0.23182127162268701</v>
      </c>
      <c r="J277" t="s">
        <v>1529</v>
      </c>
      <c r="K277">
        <v>0.1</v>
      </c>
      <c r="L277" t="s">
        <v>1535</v>
      </c>
      <c r="M277" t="s">
        <v>1531</v>
      </c>
      <c r="N277">
        <v>2</v>
      </c>
      <c r="O277">
        <v>4</v>
      </c>
      <c r="P277" t="s">
        <v>1532</v>
      </c>
      <c r="Q277" t="s">
        <v>1533</v>
      </c>
      <c r="R277">
        <v>6.0328612036172702</v>
      </c>
      <c r="S277">
        <v>18.181818181818201</v>
      </c>
      <c r="T277">
        <v>24.412922366383999</v>
      </c>
      <c r="U277">
        <v>0.65578014535005802</v>
      </c>
      <c r="V277">
        <v>14.568456227451</v>
      </c>
      <c r="W277" t="s">
        <v>1534</v>
      </c>
    </row>
    <row r="278" spans="1:23">
      <c r="A278" t="s">
        <v>1226</v>
      </c>
      <c r="B278" t="s">
        <v>89</v>
      </c>
      <c r="D278">
        <v>2548.94738026499</v>
      </c>
      <c r="E278">
        <v>3.6387811053638601</v>
      </c>
      <c r="F278">
        <v>1.7566404480823801</v>
      </c>
      <c r="G278">
        <v>4</v>
      </c>
      <c r="H278">
        <v>2.2433595519176199</v>
      </c>
      <c r="I278">
        <v>0.409162086742972</v>
      </c>
      <c r="J278" t="s">
        <v>1529</v>
      </c>
      <c r="K278">
        <v>0.18</v>
      </c>
      <c r="L278" t="s">
        <v>89</v>
      </c>
      <c r="M278" t="s">
        <v>1539</v>
      </c>
      <c r="N278">
        <v>2</v>
      </c>
      <c r="O278">
        <v>2</v>
      </c>
      <c r="P278" t="s">
        <v>1532</v>
      </c>
      <c r="Q278" t="s">
        <v>1533</v>
      </c>
      <c r="R278">
        <v>9.5071999358173507</v>
      </c>
      <c r="S278">
        <v>32.727272727272698</v>
      </c>
      <c r="T278">
        <v>43.088549161190599</v>
      </c>
      <c r="U278">
        <v>1.05117623811564</v>
      </c>
      <c r="V278">
        <v>25.511498897474102</v>
      </c>
      <c r="W278" t="s">
        <v>1534</v>
      </c>
    </row>
    <row r="279" spans="1:23">
      <c r="A279" t="s">
        <v>722</v>
      </c>
      <c r="B279" t="s">
        <v>89</v>
      </c>
      <c r="C279" t="s">
        <v>723</v>
      </c>
      <c r="D279">
        <v>644.70903045165801</v>
      </c>
      <c r="E279">
        <v>6.4396258512984099</v>
      </c>
      <c r="F279">
        <v>0.78630396573144501</v>
      </c>
      <c r="G279">
        <v>3</v>
      </c>
      <c r="H279">
        <v>2.2136960342685499</v>
      </c>
      <c r="I279">
        <v>0.31550240823810199</v>
      </c>
      <c r="J279" t="s">
        <v>1529</v>
      </c>
      <c r="K279">
        <v>0.1</v>
      </c>
      <c r="L279" t="s">
        <v>1535</v>
      </c>
      <c r="M279" t="s">
        <v>1531</v>
      </c>
      <c r="N279">
        <v>2</v>
      </c>
      <c r="O279">
        <v>4</v>
      </c>
      <c r="P279" t="s">
        <v>1532</v>
      </c>
      <c r="Q279" t="s">
        <v>1533</v>
      </c>
      <c r="R279">
        <v>9.3814880351778704</v>
      </c>
      <c r="S279">
        <v>18.181818181818201</v>
      </c>
      <c r="T279">
        <v>33.225319423061002</v>
      </c>
      <c r="U279">
        <v>0.98857889535504195</v>
      </c>
      <c r="V279">
        <v>17.670386371410601</v>
      </c>
      <c r="W279" t="s">
        <v>1534</v>
      </c>
    </row>
    <row r="280" spans="1:23">
      <c r="A280" t="s">
        <v>554</v>
      </c>
      <c r="B280" t="s">
        <v>99</v>
      </c>
      <c r="C280" t="s">
        <v>555</v>
      </c>
      <c r="D280">
        <v>1515.38717707453</v>
      </c>
      <c r="E280">
        <v>3.7491761226400402</v>
      </c>
      <c r="F280">
        <v>1.0760328448565799</v>
      </c>
      <c r="G280">
        <v>8</v>
      </c>
      <c r="H280">
        <v>6.9239671551434201</v>
      </c>
      <c r="I280">
        <v>0.45249355275020597</v>
      </c>
      <c r="J280" t="s">
        <v>1529</v>
      </c>
      <c r="K280">
        <v>0.2</v>
      </c>
      <c r="L280" t="s">
        <v>99</v>
      </c>
      <c r="M280" t="s">
        <v>1539</v>
      </c>
      <c r="N280">
        <v>2</v>
      </c>
      <c r="O280">
        <v>2</v>
      </c>
      <c r="P280" t="s">
        <v>1532</v>
      </c>
      <c r="Q280" t="s">
        <v>1532</v>
      </c>
      <c r="R280">
        <v>29.343285625664301</v>
      </c>
      <c r="S280">
        <v>36.363636363636402</v>
      </c>
      <c r="T280">
        <v>47.6517529959877</v>
      </c>
      <c r="U280">
        <v>2.9400855726074102</v>
      </c>
      <c r="V280">
        <v>35.813119394917798</v>
      </c>
      <c r="W280" t="s">
        <v>1534</v>
      </c>
    </row>
    <row r="281" spans="1:23">
      <c r="A281" t="s">
        <v>683</v>
      </c>
      <c r="B281" t="s">
        <v>89</v>
      </c>
      <c r="C281" t="s">
        <v>684</v>
      </c>
      <c r="D281">
        <v>11486.383339391299</v>
      </c>
      <c r="E281">
        <v>1.24668114833138</v>
      </c>
      <c r="F281">
        <v>2.7120942370694698</v>
      </c>
      <c r="G281">
        <v>5</v>
      </c>
      <c r="H281">
        <v>2.2879057629305302</v>
      </c>
      <c r="I281">
        <v>0.40068752092280302</v>
      </c>
      <c r="J281" t="s">
        <v>1529</v>
      </c>
      <c r="K281">
        <v>0.1</v>
      </c>
      <c r="L281" t="s">
        <v>1535</v>
      </c>
      <c r="M281" t="s">
        <v>1531</v>
      </c>
      <c r="N281">
        <v>2</v>
      </c>
      <c r="O281">
        <v>4</v>
      </c>
      <c r="P281" t="s">
        <v>1532</v>
      </c>
      <c r="Q281" t="s">
        <v>1533</v>
      </c>
      <c r="R281">
        <v>9.6959836437703597</v>
      </c>
      <c r="S281">
        <v>18.181818181818201</v>
      </c>
      <c r="T281">
        <v>42.196099059401298</v>
      </c>
      <c r="U281">
        <v>1.03529980935677</v>
      </c>
      <c r="V281">
        <v>19.590340542115701</v>
      </c>
      <c r="W281" t="s">
        <v>1534</v>
      </c>
    </row>
    <row r="282" spans="1:23">
      <c r="A282" t="s">
        <v>1227</v>
      </c>
      <c r="B282" t="s">
        <v>99</v>
      </c>
      <c r="D282">
        <v>4378.0928882534399</v>
      </c>
      <c r="E282">
        <v>3.6387811053638601</v>
      </c>
      <c r="F282">
        <v>3.0172200150198001</v>
      </c>
      <c r="G282">
        <v>3</v>
      </c>
      <c r="H282">
        <v>0</v>
      </c>
      <c r="I282">
        <v>0.56562004867837701</v>
      </c>
      <c r="J282" t="s">
        <v>1529</v>
      </c>
      <c r="K282">
        <v>0.2</v>
      </c>
      <c r="L282" t="s">
        <v>99</v>
      </c>
      <c r="M282" t="s">
        <v>1539</v>
      </c>
      <c r="N282">
        <v>2</v>
      </c>
      <c r="O282">
        <v>2</v>
      </c>
      <c r="P282" t="s">
        <v>1532</v>
      </c>
      <c r="Q282" t="s">
        <v>1532</v>
      </c>
      <c r="R282">
        <v>0</v>
      </c>
      <c r="S282">
        <v>36.363636363636402</v>
      </c>
      <c r="T282">
        <v>59.565018518793302</v>
      </c>
      <c r="U282">
        <v>0.19312400973567601</v>
      </c>
      <c r="V282">
        <v>26.458458249213201</v>
      </c>
      <c r="W282" t="s">
        <v>1534</v>
      </c>
    </row>
    <row r="283" spans="1:23">
      <c r="A283" t="s">
        <v>231</v>
      </c>
      <c r="B283" t="s">
        <v>89</v>
      </c>
      <c r="C283" t="s">
        <v>232</v>
      </c>
      <c r="D283">
        <v>1051.5997235165</v>
      </c>
      <c r="E283">
        <v>6.4396258512984099</v>
      </c>
      <c r="F283">
        <v>1.28255847817711</v>
      </c>
      <c r="H283">
        <v>0</v>
      </c>
      <c r="I283">
        <v>0.18701513379457901</v>
      </c>
      <c r="J283" t="s">
        <v>1541</v>
      </c>
      <c r="K283">
        <v>0.47</v>
      </c>
      <c r="L283" t="s">
        <v>1542</v>
      </c>
      <c r="M283" t="s">
        <v>1531</v>
      </c>
      <c r="N283">
        <v>2</v>
      </c>
      <c r="O283">
        <v>4</v>
      </c>
      <c r="P283" t="s">
        <v>1532</v>
      </c>
      <c r="Q283" t="s">
        <v>1533</v>
      </c>
      <c r="R283">
        <v>0</v>
      </c>
      <c r="S283">
        <v>85.454545454545496</v>
      </c>
      <c r="T283">
        <v>19.694421960107899</v>
      </c>
      <c r="U283">
        <v>0.22540302675891599</v>
      </c>
      <c r="V283">
        <v>38.1207025738398</v>
      </c>
      <c r="W283" t="s">
        <v>1534</v>
      </c>
    </row>
    <row r="284" spans="1:23">
      <c r="A284" t="s">
        <v>226</v>
      </c>
      <c r="B284" t="s">
        <v>49</v>
      </c>
      <c r="C284" t="s">
        <v>48</v>
      </c>
      <c r="D284">
        <v>1436.14719184457</v>
      </c>
      <c r="E284">
        <v>3.6387811053638601</v>
      </c>
      <c r="F284">
        <v>0.98973963375102003</v>
      </c>
      <c r="H284">
        <v>0</v>
      </c>
      <c r="I284">
        <v>0.40106762208315699</v>
      </c>
      <c r="J284" t="s">
        <v>1529</v>
      </c>
      <c r="K284">
        <v>0.05</v>
      </c>
      <c r="L284" t="s">
        <v>49</v>
      </c>
      <c r="M284" t="s">
        <v>1539</v>
      </c>
      <c r="N284">
        <v>0</v>
      </c>
      <c r="O284">
        <v>4</v>
      </c>
      <c r="P284" t="s">
        <v>1540</v>
      </c>
      <c r="Q284" t="s">
        <v>1533</v>
      </c>
      <c r="R284">
        <v>0</v>
      </c>
      <c r="S284">
        <v>9.0909090909090899</v>
      </c>
      <c r="T284">
        <v>42.236127224435997</v>
      </c>
      <c r="U284">
        <v>0.10021352441663101</v>
      </c>
      <c r="V284">
        <v>12.0835890812508</v>
      </c>
      <c r="W284" t="s">
        <v>1534</v>
      </c>
    </row>
    <row r="285" spans="1:23">
      <c r="A285" t="s">
        <v>471</v>
      </c>
      <c r="B285" t="s">
        <v>68</v>
      </c>
      <c r="C285" t="s">
        <v>472</v>
      </c>
      <c r="D285">
        <v>4044.5206093372999</v>
      </c>
      <c r="E285">
        <v>6.4396258512984099</v>
      </c>
      <c r="F285">
        <v>4.9328029303025902</v>
      </c>
      <c r="G285">
        <v>2</v>
      </c>
      <c r="H285">
        <v>0</v>
      </c>
      <c r="I285">
        <v>0.62671787703232096</v>
      </c>
      <c r="J285" t="s">
        <v>1529</v>
      </c>
      <c r="K285">
        <v>0.1</v>
      </c>
      <c r="L285" t="s">
        <v>1544</v>
      </c>
      <c r="M285" t="s">
        <v>1531</v>
      </c>
      <c r="P285" t="s">
        <v>68</v>
      </c>
      <c r="Q285" t="s">
        <v>68</v>
      </c>
      <c r="R285">
        <v>0</v>
      </c>
      <c r="S285">
        <v>18.181818181818201</v>
      </c>
      <c r="T285">
        <v>65.999184503298807</v>
      </c>
      <c r="U285">
        <v>0.16534357540646399</v>
      </c>
      <c r="V285">
        <v>20.472564173386999</v>
      </c>
      <c r="W285" t="s">
        <v>1534</v>
      </c>
    </row>
    <row r="286" spans="1:23">
      <c r="A286" t="s">
        <v>1228</v>
      </c>
      <c r="B286" t="s">
        <v>99</v>
      </c>
      <c r="D286">
        <v>10985.305871763499</v>
      </c>
      <c r="E286">
        <v>1.24668114833138</v>
      </c>
      <c r="F286">
        <v>2.59378290511015</v>
      </c>
      <c r="H286">
        <v>0</v>
      </c>
      <c r="I286">
        <v>0.30263610606233898</v>
      </c>
      <c r="J286" t="s">
        <v>1529</v>
      </c>
      <c r="K286">
        <v>0.2</v>
      </c>
      <c r="L286" t="s">
        <v>99</v>
      </c>
      <c r="M286" t="s">
        <v>1539</v>
      </c>
      <c r="N286">
        <v>2</v>
      </c>
      <c r="O286">
        <v>2</v>
      </c>
      <c r="P286" t="s">
        <v>1532</v>
      </c>
      <c r="Q286" t="s">
        <v>1533</v>
      </c>
      <c r="R286">
        <v>0</v>
      </c>
      <c r="S286">
        <v>36.363636363636402</v>
      </c>
      <c r="T286">
        <v>31.870378895124698</v>
      </c>
      <c r="U286">
        <v>0.140527221212468</v>
      </c>
      <c r="V286">
        <v>20.919530324479499</v>
      </c>
      <c r="W286" t="s">
        <v>1534</v>
      </c>
    </row>
    <row r="287" spans="1:23">
      <c r="A287" t="s">
        <v>417</v>
      </c>
      <c r="B287" t="s">
        <v>89</v>
      </c>
      <c r="C287" t="s">
        <v>418</v>
      </c>
      <c r="I287">
        <v>0</v>
      </c>
      <c r="K287">
        <v>0.55000000000000004</v>
      </c>
      <c r="L287" t="s">
        <v>1530</v>
      </c>
      <c r="M287" t="s">
        <v>1531</v>
      </c>
      <c r="N287">
        <v>2</v>
      </c>
      <c r="O287">
        <v>4</v>
      </c>
      <c r="P287" t="s">
        <v>1532</v>
      </c>
      <c r="Q287" t="s">
        <v>1533</v>
      </c>
      <c r="S287">
        <v>100</v>
      </c>
      <c r="T287">
        <v>0</v>
      </c>
      <c r="U287">
        <v>0.22</v>
      </c>
      <c r="V287">
        <v>40</v>
      </c>
      <c r="W287" t="s">
        <v>1534</v>
      </c>
    </row>
    <row r="288" spans="1:23">
      <c r="A288" t="s">
        <v>1229</v>
      </c>
      <c r="B288" t="s">
        <v>99</v>
      </c>
      <c r="D288">
        <v>1219.9416230195</v>
      </c>
      <c r="E288">
        <v>3.6387811053638601</v>
      </c>
      <c r="F288">
        <v>0.84073873626709805</v>
      </c>
      <c r="G288">
        <v>4</v>
      </c>
      <c r="H288">
        <v>3.1592612637328998</v>
      </c>
      <c r="I288">
        <v>0.50837837805268804</v>
      </c>
      <c r="J288" t="s">
        <v>1529</v>
      </c>
      <c r="K288">
        <v>0.2</v>
      </c>
      <c r="L288" t="s">
        <v>99</v>
      </c>
      <c r="M288" t="s">
        <v>1539</v>
      </c>
      <c r="N288">
        <v>2</v>
      </c>
      <c r="O288">
        <v>2</v>
      </c>
      <c r="P288" t="s">
        <v>1532</v>
      </c>
      <c r="Q288" t="s">
        <v>1533</v>
      </c>
      <c r="R288">
        <v>13.388726946653399</v>
      </c>
      <c r="S288">
        <v>36.363636363636402</v>
      </c>
      <c r="T288">
        <v>53.5369415812225</v>
      </c>
      <c r="U288">
        <v>1.4453801811036999</v>
      </c>
      <c r="V288">
        <v>30.608333640360399</v>
      </c>
      <c r="W288" t="s">
        <v>1534</v>
      </c>
    </row>
    <row r="289" spans="1:23">
      <c r="A289" t="s">
        <v>191</v>
      </c>
      <c r="B289" t="s">
        <v>89</v>
      </c>
      <c r="C289" t="s">
        <v>192</v>
      </c>
      <c r="D289">
        <v>1934.5627885666499</v>
      </c>
      <c r="E289">
        <v>3.6387811053638601</v>
      </c>
      <c r="F289">
        <v>1.3332292655637099</v>
      </c>
      <c r="G289">
        <v>7</v>
      </c>
      <c r="H289">
        <v>5.6667707344362901</v>
      </c>
      <c r="I289">
        <v>0.22642070096073399</v>
      </c>
      <c r="J289" t="s">
        <v>1529</v>
      </c>
      <c r="K289">
        <v>0.55000000000000004</v>
      </c>
      <c r="L289" t="s">
        <v>1530</v>
      </c>
      <c r="M289" t="s">
        <v>1531</v>
      </c>
      <c r="N289">
        <v>2</v>
      </c>
      <c r="O289">
        <v>4</v>
      </c>
      <c r="P289" t="s">
        <v>1537</v>
      </c>
      <c r="Q289" t="s">
        <v>1537</v>
      </c>
      <c r="R289">
        <v>24.015375652410299</v>
      </c>
      <c r="S289">
        <v>100</v>
      </c>
      <c r="T289">
        <v>23.8441923642511</v>
      </c>
      <c r="U289">
        <v>2.53199243396667</v>
      </c>
      <c r="V289">
        <v>54.374988733814298</v>
      </c>
      <c r="W289" t="s">
        <v>1534</v>
      </c>
    </row>
    <row r="290" spans="1:23">
      <c r="A290" t="s">
        <v>637</v>
      </c>
      <c r="B290" t="s">
        <v>89</v>
      </c>
      <c r="C290" t="s">
        <v>638</v>
      </c>
      <c r="D290">
        <v>16639.595610472199</v>
      </c>
      <c r="E290">
        <v>2.26565819982505</v>
      </c>
      <c r="F290">
        <v>7.1400826205756296</v>
      </c>
      <c r="G290">
        <v>8</v>
      </c>
      <c r="H290">
        <v>0.85991737942436697</v>
      </c>
      <c r="I290">
        <v>0.77895332483166502</v>
      </c>
      <c r="J290" t="s">
        <v>1529</v>
      </c>
      <c r="K290">
        <v>0.55000000000000004</v>
      </c>
      <c r="L290" t="s">
        <v>1530</v>
      </c>
      <c r="M290" t="s">
        <v>1531</v>
      </c>
      <c r="N290">
        <v>2</v>
      </c>
      <c r="O290">
        <v>4</v>
      </c>
      <c r="P290" t="s">
        <v>1532</v>
      </c>
      <c r="Q290" t="s">
        <v>1537</v>
      </c>
      <c r="R290">
        <v>3.64426934928164</v>
      </c>
      <c r="S290">
        <v>100</v>
      </c>
      <c r="T290">
        <v>82.030984098402797</v>
      </c>
      <c r="U290">
        <v>0.71975761673607996</v>
      </c>
      <c r="V290">
        <v>57.863904559393198</v>
      </c>
      <c r="W290" t="s">
        <v>1534</v>
      </c>
    </row>
    <row r="291" spans="1:23">
      <c r="A291" t="s">
        <v>130</v>
      </c>
      <c r="B291" t="s">
        <v>89</v>
      </c>
      <c r="C291" t="s">
        <v>131</v>
      </c>
      <c r="I291">
        <v>0</v>
      </c>
      <c r="K291">
        <v>0.55000000000000004</v>
      </c>
      <c r="L291" t="s">
        <v>1530</v>
      </c>
      <c r="M291" t="s">
        <v>1531</v>
      </c>
      <c r="N291">
        <v>2</v>
      </c>
      <c r="O291">
        <v>4</v>
      </c>
      <c r="P291" t="s">
        <v>1532</v>
      </c>
      <c r="Q291" t="s">
        <v>1537</v>
      </c>
      <c r="S291">
        <v>100</v>
      </c>
      <c r="T291">
        <v>0</v>
      </c>
      <c r="U291">
        <v>0.22</v>
      </c>
      <c r="V291">
        <v>40</v>
      </c>
      <c r="W291" t="s">
        <v>1534</v>
      </c>
    </row>
    <row r="292" spans="1:23">
      <c r="A292" t="s">
        <v>728</v>
      </c>
      <c r="B292" t="s">
        <v>89</v>
      </c>
      <c r="C292" t="s">
        <v>729</v>
      </c>
      <c r="D292">
        <v>2483.3304027284598</v>
      </c>
      <c r="E292">
        <v>6.4396258512984099</v>
      </c>
      <c r="F292">
        <v>3.0287345944555799</v>
      </c>
      <c r="G292">
        <v>3</v>
      </c>
      <c r="H292">
        <v>0</v>
      </c>
      <c r="I292">
        <v>0.37442343273998202</v>
      </c>
      <c r="J292" t="s">
        <v>1529</v>
      </c>
      <c r="K292">
        <v>0.15</v>
      </c>
      <c r="L292" t="s">
        <v>1536</v>
      </c>
      <c r="M292" t="s">
        <v>1531</v>
      </c>
      <c r="N292">
        <v>4</v>
      </c>
      <c r="O292">
        <v>6</v>
      </c>
      <c r="P292" t="s">
        <v>1533</v>
      </c>
      <c r="Q292" t="s">
        <v>1537</v>
      </c>
      <c r="R292">
        <v>0</v>
      </c>
      <c r="S292">
        <v>27.272727272727298</v>
      </c>
      <c r="T292">
        <v>39.430247844182901</v>
      </c>
      <c r="U292">
        <v>0.13488468654799601</v>
      </c>
      <c r="V292">
        <v>18.7951404779275</v>
      </c>
      <c r="W292" t="s">
        <v>1534</v>
      </c>
    </row>
    <row r="293" spans="1:23">
      <c r="A293" t="s">
        <v>453</v>
      </c>
      <c r="B293" t="s">
        <v>89</v>
      </c>
      <c r="C293" t="s">
        <v>454</v>
      </c>
      <c r="D293">
        <v>4887.5007851414603</v>
      </c>
      <c r="E293">
        <v>1.24668114833138</v>
      </c>
      <c r="F293">
        <v>1.15400664607778</v>
      </c>
      <c r="G293">
        <v>18</v>
      </c>
      <c r="H293">
        <v>16.8459933539222</v>
      </c>
      <c r="I293">
        <v>0.29257364443473399</v>
      </c>
      <c r="J293" t="s">
        <v>1529</v>
      </c>
      <c r="K293">
        <v>0.15</v>
      </c>
      <c r="L293" t="s">
        <v>1536</v>
      </c>
      <c r="M293" t="s">
        <v>1531</v>
      </c>
      <c r="N293">
        <v>4</v>
      </c>
      <c r="O293">
        <v>6</v>
      </c>
      <c r="P293" t="s">
        <v>1533</v>
      </c>
      <c r="Q293" t="s">
        <v>1537</v>
      </c>
      <c r="R293">
        <v>71.3921345315716</v>
      </c>
      <c r="S293">
        <v>27.272727272727298</v>
      </c>
      <c r="T293">
        <v>30.8107086896689</v>
      </c>
      <c r="U293">
        <v>6.85691207045583</v>
      </c>
      <c r="V293">
        <v>45.628086459653296</v>
      </c>
      <c r="W293" t="s">
        <v>1534</v>
      </c>
    </row>
    <row r="294" spans="1:23">
      <c r="A294" t="s">
        <v>1014</v>
      </c>
      <c r="B294" t="s">
        <v>49</v>
      </c>
      <c r="C294" t="s">
        <v>48</v>
      </c>
      <c r="D294">
        <v>13115.488313371199</v>
      </c>
      <c r="E294">
        <v>1.24668114833138</v>
      </c>
      <c r="F294">
        <v>3.09674849080311</v>
      </c>
      <c r="H294">
        <v>0</v>
      </c>
      <c r="I294">
        <v>0.82701951486607095</v>
      </c>
      <c r="J294" t="s">
        <v>1529</v>
      </c>
      <c r="K294">
        <v>0.05</v>
      </c>
      <c r="L294" t="s">
        <v>49</v>
      </c>
      <c r="M294" t="s">
        <v>1539</v>
      </c>
      <c r="N294">
        <v>0</v>
      </c>
      <c r="O294">
        <v>4</v>
      </c>
      <c r="P294" t="s">
        <v>1540</v>
      </c>
      <c r="Q294" t="s">
        <v>1533</v>
      </c>
      <c r="R294">
        <v>0</v>
      </c>
      <c r="S294">
        <v>9.0909090909090899</v>
      </c>
      <c r="T294">
        <v>87.0927981310154</v>
      </c>
      <c r="U294">
        <v>0.18540390297321399</v>
      </c>
      <c r="V294">
        <v>21.0549232625667</v>
      </c>
      <c r="W294" t="s">
        <v>1534</v>
      </c>
    </row>
    <row r="295" spans="1:23">
      <c r="A295" t="s">
        <v>1230</v>
      </c>
      <c r="B295" t="s">
        <v>49</v>
      </c>
      <c r="D295">
        <v>3473.3221955910999</v>
      </c>
      <c r="E295">
        <v>1.24668114833138</v>
      </c>
      <c r="F295">
        <v>0.82009948926598197</v>
      </c>
      <c r="H295">
        <v>0</v>
      </c>
      <c r="I295">
        <v>0</v>
      </c>
      <c r="K295">
        <v>0.05</v>
      </c>
      <c r="L295" t="s">
        <v>49</v>
      </c>
      <c r="M295" t="s">
        <v>1539</v>
      </c>
      <c r="N295">
        <v>2</v>
      </c>
      <c r="O295">
        <v>4</v>
      </c>
      <c r="P295" t="s">
        <v>1532</v>
      </c>
      <c r="Q295" t="s">
        <v>1533</v>
      </c>
      <c r="R295">
        <v>0</v>
      </c>
      <c r="S295">
        <v>9.0909090909090899</v>
      </c>
      <c r="T295">
        <v>0</v>
      </c>
      <c r="U295">
        <v>0.02</v>
      </c>
      <c r="V295">
        <v>3.6363636363636398</v>
      </c>
      <c r="W295" t="s">
        <v>1534</v>
      </c>
    </row>
    <row r="296" spans="1:23">
      <c r="A296" t="s">
        <v>709</v>
      </c>
      <c r="B296" t="s">
        <v>89</v>
      </c>
      <c r="C296" t="s">
        <v>710</v>
      </c>
      <c r="D296">
        <v>2344.4466278229302</v>
      </c>
      <c r="E296">
        <v>3.7491761226400402</v>
      </c>
      <c r="F296">
        <v>1.66472411322683</v>
      </c>
      <c r="G296">
        <v>1</v>
      </c>
      <c r="H296">
        <v>0</v>
      </c>
      <c r="I296">
        <v>0.30302692021888999</v>
      </c>
      <c r="J296" t="s">
        <v>1529</v>
      </c>
      <c r="K296">
        <v>0.1</v>
      </c>
      <c r="L296" t="s">
        <v>1535</v>
      </c>
      <c r="M296" t="s">
        <v>1531</v>
      </c>
      <c r="N296">
        <v>2</v>
      </c>
      <c r="O296">
        <v>4</v>
      </c>
      <c r="P296" t="s">
        <v>1532</v>
      </c>
      <c r="Q296" t="s">
        <v>1533</v>
      </c>
      <c r="R296">
        <v>0</v>
      </c>
      <c r="S296">
        <v>18.181818181818201</v>
      </c>
      <c r="T296">
        <v>31.911535237667302</v>
      </c>
      <c r="U296">
        <v>0.100605384043778</v>
      </c>
      <c r="V296">
        <v>13.6550343202607</v>
      </c>
      <c r="W296" t="s">
        <v>1534</v>
      </c>
    </row>
    <row r="297" spans="1:23">
      <c r="A297" t="s">
        <v>693</v>
      </c>
      <c r="B297" t="s">
        <v>89</v>
      </c>
      <c r="C297" t="s">
        <v>694</v>
      </c>
      <c r="I297">
        <v>0</v>
      </c>
      <c r="K297">
        <v>0.15</v>
      </c>
      <c r="L297" t="s">
        <v>1543</v>
      </c>
      <c r="M297" t="s">
        <v>1531</v>
      </c>
      <c r="N297">
        <v>2</v>
      </c>
      <c r="O297">
        <v>4</v>
      </c>
      <c r="P297" t="s">
        <v>1532</v>
      </c>
      <c r="Q297" t="s">
        <v>1537</v>
      </c>
      <c r="S297">
        <v>27.272727272727298</v>
      </c>
      <c r="T297">
        <v>0</v>
      </c>
      <c r="U297">
        <v>0.06</v>
      </c>
      <c r="V297">
        <v>10.909090909090899</v>
      </c>
      <c r="W297" t="s">
        <v>1534</v>
      </c>
    </row>
    <row r="298" spans="1:23">
      <c r="A298" t="s">
        <v>599</v>
      </c>
      <c r="B298" t="s">
        <v>89</v>
      </c>
      <c r="C298" t="s">
        <v>600</v>
      </c>
      <c r="D298">
        <v>1611.71116607508</v>
      </c>
      <c r="E298">
        <v>6.4396258512984099</v>
      </c>
      <c r="F298">
        <v>1.96568501702336</v>
      </c>
      <c r="H298">
        <v>0</v>
      </c>
      <c r="I298">
        <v>0.54888374691769104</v>
      </c>
      <c r="J298" t="s">
        <v>1529</v>
      </c>
      <c r="K298">
        <v>0.15</v>
      </c>
      <c r="L298" t="s">
        <v>1536</v>
      </c>
      <c r="M298" t="s">
        <v>1531</v>
      </c>
      <c r="N298">
        <v>4</v>
      </c>
      <c r="O298">
        <v>6</v>
      </c>
      <c r="P298" t="s">
        <v>1537</v>
      </c>
      <c r="Q298" t="s">
        <v>1537</v>
      </c>
      <c r="R298">
        <v>0</v>
      </c>
      <c r="S298">
        <v>27.272727272727298</v>
      </c>
      <c r="T298">
        <v>57.802531268490299</v>
      </c>
      <c r="U298">
        <v>0.16977674938353801</v>
      </c>
      <c r="V298">
        <v>22.469597162789</v>
      </c>
      <c r="W298" t="s">
        <v>1534</v>
      </c>
    </row>
    <row r="299" spans="1:23">
      <c r="A299" t="s">
        <v>1046</v>
      </c>
      <c r="B299" t="s">
        <v>154</v>
      </c>
      <c r="C299" t="s">
        <v>1047</v>
      </c>
      <c r="D299">
        <v>994.69538761547096</v>
      </c>
      <c r="E299">
        <v>3.6387811053638601</v>
      </c>
      <c r="F299">
        <v>0.68550734508480304</v>
      </c>
      <c r="G299">
        <v>11</v>
      </c>
      <c r="H299">
        <v>10.314492654915201</v>
      </c>
      <c r="I299">
        <v>0.45116658486512501</v>
      </c>
      <c r="J299" t="s">
        <v>1529</v>
      </c>
      <c r="K299">
        <v>0.15</v>
      </c>
      <c r="L299" t="s">
        <v>154</v>
      </c>
      <c r="M299" t="s">
        <v>1539</v>
      </c>
      <c r="N299">
        <v>4</v>
      </c>
      <c r="O299">
        <v>6</v>
      </c>
      <c r="P299" t="s">
        <v>1537</v>
      </c>
      <c r="Q299" t="s">
        <v>1537</v>
      </c>
      <c r="R299">
        <v>43.712094132648197</v>
      </c>
      <c r="S299">
        <v>27.272727272727298</v>
      </c>
      <c r="T299">
        <v>47.5120110140099</v>
      </c>
      <c r="U299">
        <v>4.2760303789391001</v>
      </c>
      <c r="V299">
        <v>37.896330764952197</v>
      </c>
      <c r="W299" t="s">
        <v>1534</v>
      </c>
    </row>
    <row r="300" spans="1:23">
      <c r="A300" t="s">
        <v>1087</v>
      </c>
      <c r="B300" t="s">
        <v>154</v>
      </c>
      <c r="C300" t="s">
        <v>1088</v>
      </c>
      <c r="I300">
        <v>0</v>
      </c>
      <c r="K300">
        <v>0.15</v>
      </c>
      <c r="L300" t="s">
        <v>154</v>
      </c>
      <c r="M300" t="s">
        <v>1539</v>
      </c>
      <c r="N300">
        <v>4</v>
      </c>
      <c r="O300">
        <v>6</v>
      </c>
      <c r="P300" t="s">
        <v>1537</v>
      </c>
      <c r="Q300" t="s">
        <v>1537</v>
      </c>
      <c r="S300">
        <v>27.272727272727298</v>
      </c>
      <c r="T300">
        <v>0</v>
      </c>
      <c r="U300">
        <v>0.06</v>
      </c>
      <c r="V300">
        <v>10.909090909090899</v>
      </c>
      <c r="W300" t="s">
        <v>1534</v>
      </c>
    </row>
    <row r="301" spans="1:23">
      <c r="A301" t="s">
        <v>952</v>
      </c>
      <c r="B301" t="s">
        <v>89</v>
      </c>
      <c r="C301" t="s">
        <v>953</v>
      </c>
      <c r="I301">
        <v>0</v>
      </c>
      <c r="K301">
        <v>0.15</v>
      </c>
      <c r="L301" t="s">
        <v>1536</v>
      </c>
      <c r="M301" t="s">
        <v>1531</v>
      </c>
      <c r="N301">
        <v>4</v>
      </c>
      <c r="O301">
        <v>6</v>
      </c>
      <c r="P301" t="s">
        <v>1537</v>
      </c>
      <c r="Q301" t="s">
        <v>1537</v>
      </c>
      <c r="S301">
        <v>27.272727272727298</v>
      </c>
      <c r="T301">
        <v>0</v>
      </c>
      <c r="U301">
        <v>0.06</v>
      </c>
      <c r="V301">
        <v>10.909090909090899</v>
      </c>
      <c r="W301" t="s">
        <v>1534</v>
      </c>
    </row>
    <row r="302" spans="1:23">
      <c r="A302" t="s">
        <v>979</v>
      </c>
      <c r="B302" t="s">
        <v>89</v>
      </c>
      <c r="C302" t="s">
        <v>980</v>
      </c>
      <c r="I302">
        <v>0</v>
      </c>
      <c r="K302">
        <v>0.15</v>
      </c>
      <c r="L302" t="s">
        <v>1536</v>
      </c>
      <c r="M302" t="s">
        <v>1531</v>
      </c>
      <c r="N302">
        <v>4</v>
      </c>
      <c r="O302">
        <v>6</v>
      </c>
      <c r="P302" t="s">
        <v>1537</v>
      </c>
      <c r="Q302" t="s">
        <v>1537</v>
      </c>
      <c r="S302">
        <v>27.272727272727298</v>
      </c>
      <c r="T302">
        <v>0</v>
      </c>
      <c r="U302">
        <v>0.06</v>
      </c>
      <c r="V302">
        <v>10.909090909090899</v>
      </c>
      <c r="W302" t="s">
        <v>1534</v>
      </c>
    </row>
    <row r="303" spans="1:23">
      <c r="A303" t="s">
        <v>351</v>
      </c>
      <c r="B303" t="s">
        <v>59</v>
      </c>
      <c r="C303" t="s">
        <v>352</v>
      </c>
      <c r="D303">
        <v>2361.17705176557</v>
      </c>
      <c r="E303">
        <v>6.4396258512984099</v>
      </c>
      <c r="F303">
        <v>2.87975317841707</v>
      </c>
      <c r="G303">
        <v>1</v>
      </c>
      <c r="H303">
        <v>0</v>
      </c>
      <c r="I303">
        <v>0.27621631064955599</v>
      </c>
      <c r="J303" t="s">
        <v>1529</v>
      </c>
      <c r="K303">
        <v>0.43</v>
      </c>
      <c r="L303" t="s">
        <v>59</v>
      </c>
      <c r="M303" t="s">
        <v>1539</v>
      </c>
      <c r="N303">
        <v>4</v>
      </c>
      <c r="O303">
        <v>4</v>
      </c>
      <c r="P303" t="s">
        <v>1533</v>
      </c>
      <c r="Q303" t="s">
        <v>1537</v>
      </c>
      <c r="R303">
        <v>0</v>
      </c>
      <c r="S303">
        <v>78.181818181818201</v>
      </c>
      <c r="T303">
        <v>29.088130269563599</v>
      </c>
      <c r="U303">
        <v>0.227243262129911</v>
      </c>
      <c r="V303">
        <v>37.090353326639999</v>
      </c>
      <c r="W303" t="s">
        <v>1534</v>
      </c>
    </row>
    <row r="304" spans="1:23">
      <c r="A304" t="s">
        <v>870</v>
      </c>
      <c r="B304" t="s">
        <v>89</v>
      </c>
      <c r="C304" t="s">
        <v>871</v>
      </c>
      <c r="D304">
        <v>1110.0165348990199</v>
      </c>
      <c r="E304">
        <v>3.142627055837</v>
      </c>
      <c r="F304">
        <v>0.66067575662880595</v>
      </c>
      <c r="G304">
        <v>1</v>
      </c>
      <c r="H304">
        <v>0.33932424337119399</v>
      </c>
      <c r="I304">
        <v>0.48528384095680999</v>
      </c>
      <c r="J304" t="s">
        <v>1529</v>
      </c>
      <c r="K304">
        <v>0.15</v>
      </c>
      <c r="L304" t="s">
        <v>1543</v>
      </c>
      <c r="M304" t="s">
        <v>1531</v>
      </c>
      <c r="N304">
        <v>2</v>
      </c>
      <c r="O304">
        <v>4</v>
      </c>
      <c r="P304" t="s">
        <v>1532</v>
      </c>
      <c r="Q304" t="s">
        <v>1537</v>
      </c>
      <c r="R304">
        <v>1.4380322681855799</v>
      </c>
      <c r="S304">
        <v>27.272727272727298</v>
      </c>
      <c r="T304">
        <v>51.104873388071901</v>
      </c>
      <c r="U304">
        <v>0.29278646553984</v>
      </c>
      <c r="V304">
        <v>21.705278493979499</v>
      </c>
      <c r="W304" t="s">
        <v>1534</v>
      </c>
    </row>
    <row r="305" spans="1:23">
      <c r="A305" t="s">
        <v>920</v>
      </c>
      <c r="B305" t="s">
        <v>89</v>
      </c>
      <c r="C305" t="s">
        <v>921</v>
      </c>
      <c r="I305">
        <v>0</v>
      </c>
      <c r="K305">
        <v>0.18</v>
      </c>
      <c r="L305" t="s">
        <v>89</v>
      </c>
      <c r="M305" t="s">
        <v>1539</v>
      </c>
      <c r="N305">
        <v>2</v>
      </c>
      <c r="O305">
        <v>4</v>
      </c>
      <c r="P305" t="s">
        <v>1532</v>
      </c>
      <c r="Q305" t="s">
        <v>1537</v>
      </c>
      <c r="S305">
        <v>32.727272727272698</v>
      </c>
      <c r="T305">
        <v>0</v>
      </c>
      <c r="U305">
        <v>7.1999999999999995E-2</v>
      </c>
      <c r="V305">
        <v>13.090909090909101</v>
      </c>
      <c r="W305" t="s">
        <v>1534</v>
      </c>
    </row>
    <row r="306" spans="1:23">
      <c r="A306" t="s">
        <v>981</v>
      </c>
      <c r="B306" t="s">
        <v>89</v>
      </c>
      <c r="C306" t="s">
        <v>982</v>
      </c>
      <c r="I306">
        <v>0</v>
      </c>
      <c r="K306">
        <v>0.18</v>
      </c>
      <c r="L306" t="s">
        <v>89</v>
      </c>
      <c r="M306" t="s">
        <v>1539</v>
      </c>
      <c r="N306">
        <v>2</v>
      </c>
      <c r="O306">
        <v>4</v>
      </c>
      <c r="P306" t="s">
        <v>1532</v>
      </c>
      <c r="Q306" t="s">
        <v>1537</v>
      </c>
      <c r="S306">
        <v>32.727272727272698</v>
      </c>
      <c r="T306">
        <v>0</v>
      </c>
      <c r="U306">
        <v>7.1999999999999995E-2</v>
      </c>
      <c r="V306">
        <v>13.090909090909101</v>
      </c>
      <c r="W306" t="s">
        <v>1534</v>
      </c>
    </row>
    <row r="307" spans="1:23">
      <c r="A307" t="s">
        <v>1231</v>
      </c>
      <c r="B307" t="s">
        <v>89</v>
      </c>
      <c r="D307">
        <v>1867.8374050166699</v>
      </c>
      <c r="E307">
        <v>3.7491761226400402</v>
      </c>
      <c r="F307">
        <v>1.32629761361031</v>
      </c>
      <c r="H307">
        <v>0</v>
      </c>
      <c r="I307">
        <v>0.53255632745662196</v>
      </c>
      <c r="J307" t="s">
        <v>1529</v>
      </c>
      <c r="K307">
        <v>0.1</v>
      </c>
      <c r="L307" t="s">
        <v>1535</v>
      </c>
      <c r="M307" t="s">
        <v>1531</v>
      </c>
      <c r="N307">
        <v>2</v>
      </c>
      <c r="O307">
        <v>4</v>
      </c>
      <c r="P307" t="s">
        <v>1532</v>
      </c>
      <c r="Q307" t="s">
        <v>1533</v>
      </c>
      <c r="R307">
        <v>0</v>
      </c>
      <c r="S307">
        <v>18.181818181818201</v>
      </c>
      <c r="T307">
        <v>56.083103103178502</v>
      </c>
      <c r="U307">
        <v>0.14651126549132401</v>
      </c>
      <c r="V307">
        <v>18.489347893363</v>
      </c>
      <c r="W307" t="s">
        <v>1534</v>
      </c>
    </row>
    <row r="308" spans="1:23">
      <c r="A308" t="s">
        <v>1232</v>
      </c>
      <c r="B308" t="s">
        <v>89</v>
      </c>
      <c r="D308">
        <v>2918.0954922538699</v>
      </c>
      <c r="E308">
        <v>6.4396258512984099</v>
      </c>
      <c r="F308">
        <v>3.5589854485748802</v>
      </c>
      <c r="H308">
        <v>0</v>
      </c>
      <c r="I308">
        <v>0.37524484570008099</v>
      </c>
      <c r="J308" t="s">
        <v>1529</v>
      </c>
      <c r="K308">
        <v>0.1</v>
      </c>
      <c r="L308" t="s">
        <v>1535</v>
      </c>
      <c r="M308" t="s">
        <v>1531</v>
      </c>
      <c r="N308">
        <v>2</v>
      </c>
      <c r="O308">
        <v>4</v>
      </c>
      <c r="P308" t="s">
        <v>1532</v>
      </c>
      <c r="Q308" t="s">
        <v>1533</v>
      </c>
      <c r="R308">
        <v>0</v>
      </c>
      <c r="S308">
        <v>18.181818181818201</v>
      </c>
      <c r="T308">
        <v>39.5167502202818</v>
      </c>
      <c r="U308">
        <v>0.115048969140016</v>
      </c>
      <c r="V308">
        <v>15.1760773167836</v>
      </c>
      <c r="W308" t="s">
        <v>1534</v>
      </c>
    </row>
    <row r="309" spans="1:23">
      <c r="A309" t="s">
        <v>1233</v>
      </c>
      <c r="B309" t="s">
        <v>89</v>
      </c>
      <c r="D309">
        <v>6440.5034543693801</v>
      </c>
      <c r="E309">
        <v>2.9501712194580398</v>
      </c>
      <c r="F309">
        <v>3.5985961988448198</v>
      </c>
      <c r="G309">
        <v>2</v>
      </c>
      <c r="H309">
        <v>0</v>
      </c>
      <c r="I309">
        <v>0.57548438963549198</v>
      </c>
      <c r="J309" t="s">
        <v>1529</v>
      </c>
      <c r="K309">
        <v>0.18</v>
      </c>
      <c r="L309" t="s">
        <v>89</v>
      </c>
      <c r="M309" t="s">
        <v>1539</v>
      </c>
      <c r="N309">
        <v>2</v>
      </c>
      <c r="O309">
        <v>4</v>
      </c>
      <c r="P309" t="s">
        <v>1532</v>
      </c>
      <c r="Q309" t="s">
        <v>1532</v>
      </c>
      <c r="R309">
        <v>0</v>
      </c>
      <c r="S309">
        <v>32.727272727272698</v>
      </c>
      <c r="T309">
        <v>60.603824786638903</v>
      </c>
      <c r="U309">
        <v>0.187096877927098</v>
      </c>
      <c r="V309">
        <v>25.211674048236901</v>
      </c>
      <c r="W309" t="s">
        <v>1534</v>
      </c>
    </row>
    <row r="310" spans="1:23">
      <c r="A310" t="s">
        <v>1234</v>
      </c>
      <c r="B310" t="s">
        <v>99</v>
      </c>
      <c r="D310">
        <v>18540.815111618998</v>
      </c>
      <c r="E310">
        <v>2.9501712194580398</v>
      </c>
      <c r="F310">
        <v>10.3595793802256</v>
      </c>
      <c r="H310">
        <v>0</v>
      </c>
      <c r="I310">
        <v>0.68297108552135699</v>
      </c>
      <c r="J310" t="s">
        <v>1529</v>
      </c>
      <c r="K310">
        <v>0.2</v>
      </c>
      <c r="L310" t="s">
        <v>99</v>
      </c>
      <c r="M310" t="s">
        <v>1539</v>
      </c>
      <c r="N310">
        <v>2</v>
      </c>
      <c r="O310">
        <v>2</v>
      </c>
      <c r="P310" t="s">
        <v>1532</v>
      </c>
      <c r="Q310" t="s">
        <v>1532</v>
      </c>
      <c r="R310">
        <v>0</v>
      </c>
      <c r="S310">
        <v>36.363636363636402</v>
      </c>
      <c r="T310">
        <v>71.923167242630996</v>
      </c>
      <c r="U310">
        <v>0.21659421710427099</v>
      </c>
      <c r="V310">
        <v>28.930087993980699</v>
      </c>
      <c r="W310" t="s">
        <v>1534</v>
      </c>
    </row>
    <row r="311" spans="1:23">
      <c r="A311" t="s">
        <v>1042</v>
      </c>
      <c r="B311" t="s">
        <v>89</v>
      </c>
      <c r="C311" t="s">
        <v>1043</v>
      </c>
      <c r="D311">
        <v>15525.7457934876</v>
      </c>
      <c r="E311">
        <v>3.6387811053638601</v>
      </c>
      <c r="F311">
        <v>10.699770916671399</v>
      </c>
      <c r="G311">
        <v>5</v>
      </c>
      <c r="H311">
        <v>0</v>
      </c>
      <c r="I311">
        <v>6.9772374039734894E-2</v>
      </c>
      <c r="J311" t="s">
        <v>1541</v>
      </c>
      <c r="K311">
        <v>0.47</v>
      </c>
      <c r="L311" t="s">
        <v>1542</v>
      </c>
      <c r="M311" t="s">
        <v>1531</v>
      </c>
      <c r="N311">
        <v>2</v>
      </c>
      <c r="O311">
        <v>4</v>
      </c>
      <c r="P311" t="s">
        <v>1532</v>
      </c>
      <c r="Q311" t="s">
        <v>1533</v>
      </c>
      <c r="R311">
        <v>0</v>
      </c>
      <c r="S311">
        <v>85.454545454545496</v>
      </c>
      <c r="T311">
        <v>7.3476758143348002</v>
      </c>
      <c r="U311">
        <v>0.20195447480794701</v>
      </c>
      <c r="V311">
        <v>35.651353344685099</v>
      </c>
      <c r="W311" t="s">
        <v>1534</v>
      </c>
    </row>
    <row r="312" spans="1:23">
      <c r="A312" t="s">
        <v>801</v>
      </c>
      <c r="B312" t="s">
        <v>99</v>
      </c>
      <c r="C312" t="s">
        <v>802</v>
      </c>
      <c r="D312">
        <v>1905.2788125028401</v>
      </c>
      <c r="E312">
        <v>3.6387811053638601</v>
      </c>
      <c r="F312">
        <v>1.31304783018663</v>
      </c>
      <c r="G312">
        <v>1</v>
      </c>
      <c r="H312">
        <v>0</v>
      </c>
      <c r="I312">
        <v>0.17934149753470999</v>
      </c>
      <c r="J312" t="s">
        <v>1529</v>
      </c>
      <c r="K312">
        <v>0.2</v>
      </c>
      <c r="L312" t="s">
        <v>99</v>
      </c>
      <c r="M312" t="s">
        <v>1539</v>
      </c>
      <c r="N312">
        <v>2</v>
      </c>
      <c r="O312">
        <v>2</v>
      </c>
      <c r="P312" t="s">
        <v>1532</v>
      </c>
      <c r="Q312" t="s">
        <v>1537</v>
      </c>
      <c r="R312">
        <v>0</v>
      </c>
      <c r="S312">
        <v>36.363636363636402</v>
      </c>
      <c r="T312">
        <v>18.886317143113502</v>
      </c>
      <c r="U312">
        <v>0.115868299506942</v>
      </c>
      <c r="V312">
        <v>18.3227179740772</v>
      </c>
      <c r="W312" t="s">
        <v>1534</v>
      </c>
    </row>
    <row r="313" spans="1:23">
      <c r="A313" t="s">
        <v>1235</v>
      </c>
      <c r="B313" t="s">
        <v>89</v>
      </c>
      <c r="D313">
        <v>9714.4519520402991</v>
      </c>
      <c r="E313">
        <v>1.24668114833138</v>
      </c>
      <c r="F313">
        <v>2.2937166884431099</v>
      </c>
      <c r="G313">
        <v>2</v>
      </c>
      <c r="H313">
        <v>0</v>
      </c>
      <c r="I313">
        <v>0.436738680073537</v>
      </c>
      <c r="J313" t="s">
        <v>1529</v>
      </c>
      <c r="K313">
        <v>0.1</v>
      </c>
      <c r="L313" t="s">
        <v>1535</v>
      </c>
      <c r="M313" t="s">
        <v>1531</v>
      </c>
      <c r="N313">
        <v>2</v>
      </c>
      <c r="O313">
        <v>4</v>
      </c>
      <c r="P313" t="s">
        <v>1532</v>
      </c>
      <c r="Q313" t="s">
        <v>1532</v>
      </c>
      <c r="R313">
        <v>0</v>
      </c>
      <c r="S313">
        <v>18.181818181818201</v>
      </c>
      <c r="T313">
        <v>45.992619298482197</v>
      </c>
      <c r="U313">
        <v>0.127347736014707</v>
      </c>
      <c r="V313">
        <v>16.471251132423699</v>
      </c>
      <c r="W313" t="s">
        <v>1534</v>
      </c>
    </row>
    <row r="314" spans="1:23">
      <c r="A314" t="s">
        <v>1236</v>
      </c>
      <c r="B314" t="s">
        <v>49</v>
      </c>
      <c r="D314">
        <v>1071.23483256538</v>
      </c>
      <c r="E314">
        <v>6.4396258512984099</v>
      </c>
      <c r="F314">
        <v>1.30650596981048</v>
      </c>
      <c r="G314">
        <v>1</v>
      </c>
      <c r="H314">
        <v>0</v>
      </c>
      <c r="I314">
        <v>0.29806942961496802</v>
      </c>
      <c r="J314" t="s">
        <v>1529</v>
      </c>
      <c r="K314">
        <v>0.05</v>
      </c>
      <c r="L314" t="s">
        <v>49</v>
      </c>
      <c r="M314" t="s">
        <v>1539</v>
      </c>
      <c r="N314">
        <v>0</v>
      </c>
      <c r="O314">
        <v>2</v>
      </c>
      <c r="P314" t="s">
        <v>1540</v>
      </c>
      <c r="Q314" t="s">
        <v>1532</v>
      </c>
      <c r="R314">
        <v>0</v>
      </c>
      <c r="S314">
        <v>9.0909090909090899</v>
      </c>
      <c r="T314">
        <v>31.389465660538001</v>
      </c>
      <c r="U314">
        <v>7.9613885922993594E-2</v>
      </c>
      <c r="V314">
        <v>9.9142567684712297</v>
      </c>
      <c r="W314" t="s">
        <v>1534</v>
      </c>
    </row>
    <row r="315" spans="1:23">
      <c r="A315" t="s">
        <v>207</v>
      </c>
      <c r="B315" t="s">
        <v>49</v>
      </c>
      <c r="C315" t="s">
        <v>48</v>
      </c>
      <c r="D315">
        <v>1453.0605011886601</v>
      </c>
      <c r="E315">
        <v>3.6387811053638601</v>
      </c>
      <c r="F315">
        <v>1.00139566224921</v>
      </c>
      <c r="H315">
        <v>0</v>
      </c>
      <c r="I315">
        <v>0.37976843399090199</v>
      </c>
      <c r="J315" t="s">
        <v>1529</v>
      </c>
      <c r="K315">
        <v>0.05</v>
      </c>
      <c r="L315" t="s">
        <v>49</v>
      </c>
      <c r="M315" t="s">
        <v>1539</v>
      </c>
      <c r="N315">
        <v>0</v>
      </c>
      <c r="O315">
        <v>2</v>
      </c>
      <c r="P315" t="s">
        <v>1540</v>
      </c>
      <c r="Q315" t="s">
        <v>1532</v>
      </c>
      <c r="R315">
        <v>0</v>
      </c>
      <c r="S315">
        <v>9.0909090909090899</v>
      </c>
      <c r="T315">
        <v>39.993125873768101</v>
      </c>
      <c r="U315">
        <v>9.5953686798180296E-2</v>
      </c>
      <c r="V315">
        <v>11.634988811117299</v>
      </c>
      <c r="W315" t="s">
        <v>1534</v>
      </c>
    </row>
    <row r="316" spans="1:23">
      <c r="A316" t="s">
        <v>144</v>
      </c>
      <c r="B316" t="s">
        <v>89</v>
      </c>
      <c r="C316" t="s">
        <v>145</v>
      </c>
      <c r="D316">
        <v>2183.2142009712502</v>
      </c>
      <c r="E316">
        <v>3.7491761226400402</v>
      </c>
      <c r="F316">
        <v>1.5502376047140201</v>
      </c>
      <c r="H316">
        <v>0</v>
      </c>
      <c r="I316">
        <v>0.28109588828116799</v>
      </c>
      <c r="J316" t="s">
        <v>1529</v>
      </c>
      <c r="K316">
        <v>0.15</v>
      </c>
      <c r="L316" t="s">
        <v>1536</v>
      </c>
      <c r="M316" t="s">
        <v>1531</v>
      </c>
      <c r="N316">
        <v>4</v>
      </c>
      <c r="O316">
        <v>6</v>
      </c>
      <c r="P316" t="s">
        <v>1533</v>
      </c>
      <c r="Q316" t="s">
        <v>1537</v>
      </c>
      <c r="R316">
        <v>0</v>
      </c>
      <c r="S316">
        <v>27.272727272727298</v>
      </c>
      <c r="T316">
        <v>29.601994890646299</v>
      </c>
      <c r="U316">
        <v>0.116219177656234</v>
      </c>
      <c r="V316">
        <v>16.829489887220198</v>
      </c>
      <c r="W316" t="s">
        <v>1534</v>
      </c>
    </row>
    <row r="317" spans="1:23">
      <c r="A317" t="s">
        <v>1030</v>
      </c>
      <c r="B317" t="s">
        <v>89</v>
      </c>
      <c r="C317" t="s">
        <v>1031</v>
      </c>
      <c r="D317">
        <v>6602.7675198166698</v>
      </c>
      <c r="E317">
        <v>3.6387811053638601</v>
      </c>
      <c r="F317">
        <v>4.5503836542081704</v>
      </c>
      <c r="H317">
        <v>0</v>
      </c>
      <c r="I317">
        <v>0.55625982946043295</v>
      </c>
      <c r="J317" t="s">
        <v>1529</v>
      </c>
      <c r="K317">
        <v>0.55000000000000004</v>
      </c>
      <c r="L317" t="s">
        <v>1530</v>
      </c>
      <c r="M317" t="s">
        <v>1531</v>
      </c>
      <c r="N317">
        <v>2</v>
      </c>
      <c r="O317">
        <v>4</v>
      </c>
      <c r="P317" t="s">
        <v>1532</v>
      </c>
      <c r="Q317" t="s">
        <v>1537</v>
      </c>
      <c r="R317">
        <v>0</v>
      </c>
      <c r="S317">
        <v>100</v>
      </c>
      <c r="T317">
        <v>58.579300929115298</v>
      </c>
      <c r="U317">
        <v>0.331251965892087</v>
      </c>
      <c r="V317">
        <v>51.715860185823097</v>
      </c>
      <c r="W317" t="s">
        <v>1534</v>
      </c>
    </row>
    <row r="318" spans="1:23">
      <c r="A318" t="s">
        <v>1237</v>
      </c>
      <c r="B318" t="s">
        <v>89</v>
      </c>
      <c r="D318">
        <v>6041.6582347723597</v>
      </c>
      <c r="E318">
        <v>3.6387811053638601</v>
      </c>
      <c r="F318">
        <v>4.1636878465446303</v>
      </c>
      <c r="H318">
        <v>0</v>
      </c>
      <c r="I318">
        <v>0.34396304698240199</v>
      </c>
      <c r="J318" t="s">
        <v>1529</v>
      </c>
      <c r="K318">
        <v>0.55000000000000004</v>
      </c>
      <c r="L318" t="s">
        <v>1530</v>
      </c>
      <c r="M318" t="s">
        <v>1531</v>
      </c>
      <c r="N318">
        <v>2</v>
      </c>
      <c r="O318">
        <v>4</v>
      </c>
      <c r="P318" t="s">
        <v>1532</v>
      </c>
      <c r="Q318" t="s">
        <v>1532</v>
      </c>
      <c r="R318">
        <v>0</v>
      </c>
      <c r="S318">
        <v>100</v>
      </c>
      <c r="T318">
        <v>36.222487712661199</v>
      </c>
      <c r="U318">
        <v>0.28879260939647999</v>
      </c>
      <c r="V318">
        <v>47.244497542532201</v>
      </c>
      <c r="W318" t="s">
        <v>1534</v>
      </c>
    </row>
    <row r="319" spans="1:23">
      <c r="A319" t="s">
        <v>1238</v>
      </c>
      <c r="B319" t="s">
        <v>89</v>
      </c>
      <c r="D319">
        <v>2724.1096857871298</v>
      </c>
      <c r="E319">
        <v>3.6387811053638601</v>
      </c>
      <c r="F319">
        <v>1.8773558434812301</v>
      </c>
      <c r="H319">
        <v>0</v>
      </c>
      <c r="I319">
        <v>0.46473442550606198</v>
      </c>
      <c r="J319" t="s">
        <v>1529</v>
      </c>
      <c r="K319">
        <v>0.1</v>
      </c>
      <c r="L319" t="s">
        <v>1545</v>
      </c>
      <c r="M319" t="s">
        <v>1531</v>
      </c>
      <c r="N319">
        <v>2</v>
      </c>
      <c r="O319">
        <v>3</v>
      </c>
      <c r="P319" t="s">
        <v>1532</v>
      </c>
      <c r="Q319" t="s">
        <v>1532</v>
      </c>
      <c r="R319">
        <v>0</v>
      </c>
      <c r="S319">
        <v>18.181818181818201</v>
      </c>
      <c r="T319">
        <v>48.940830025864003</v>
      </c>
      <c r="U319">
        <v>0.132946885101212</v>
      </c>
      <c r="V319">
        <v>17.060893277900099</v>
      </c>
      <c r="W319" t="s">
        <v>1534</v>
      </c>
    </row>
    <row r="320" spans="1:23">
      <c r="A320" t="s">
        <v>1239</v>
      </c>
      <c r="B320" t="s">
        <v>99</v>
      </c>
      <c r="D320">
        <v>4460.9123307746204</v>
      </c>
      <c r="E320">
        <v>3.7491761226400402</v>
      </c>
      <c r="F320">
        <v>3.1675655294944498</v>
      </c>
      <c r="G320">
        <v>3</v>
      </c>
      <c r="H320">
        <v>0</v>
      </c>
      <c r="I320">
        <v>0.32340250254159802</v>
      </c>
      <c r="J320" t="s">
        <v>1529</v>
      </c>
      <c r="K320">
        <v>0.2</v>
      </c>
      <c r="L320" t="s">
        <v>99</v>
      </c>
      <c r="M320" t="s">
        <v>1539</v>
      </c>
      <c r="N320">
        <v>2</v>
      </c>
      <c r="O320">
        <v>2</v>
      </c>
      <c r="P320" t="s">
        <v>1532</v>
      </c>
      <c r="Q320" t="s">
        <v>1532</v>
      </c>
      <c r="R320">
        <v>0</v>
      </c>
      <c r="S320">
        <v>36.363636363636402</v>
      </c>
      <c r="T320">
        <v>34.057272364947501</v>
      </c>
      <c r="U320">
        <v>0.14468050050831999</v>
      </c>
      <c r="V320">
        <v>21.3569090184441</v>
      </c>
      <c r="W320" t="s">
        <v>1534</v>
      </c>
    </row>
    <row r="321" spans="1:23">
      <c r="A321" t="s">
        <v>872</v>
      </c>
      <c r="B321" t="s">
        <v>99</v>
      </c>
      <c r="C321" t="s">
        <v>873</v>
      </c>
      <c r="D321">
        <v>4088.22504171527</v>
      </c>
      <c r="E321">
        <v>6.4396258512984099</v>
      </c>
      <c r="F321">
        <v>4.9861059970748496</v>
      </c>
      <c r="H321">
        <v>0</v>
      </c>
      <c r="I321">
        <v>7.6744628589827002E-2</v>
      </c>
      <c r="J321" t="s">
        <v>1541</v>
      </c>
      <c r="K321">
        <v>0.47</v>
      </c>
      <c r="L321" t="s">
        <v>1542</v>
      </c>
      <c r="M321" t="s">
        <v>1531</v>
      </c>
      <c r="N321">
        <v>2</v>
      </c>
      <c r="O321">
        <v>2</v>
      </c>
      <c r="P321" t="s">
        <v>1532</v>
      </c>
      <c r="Q321" t="s">
        <v>1532</v>
      </c>
      <c r="R321">
        <v>0</v>
      </c>
      <c r="S321">
        <v>85.454545454545496</v>
      </c>
      <c r="T321">
        <v>8.08191865520363</v>
      </c>
      <c r="U321">
        <v>0.20334892571796501</v>
      </c>
      <c r="V321">
        <v>35.7982019128589</v>
      </c>
      <c r="W321" t="s">
        <v>1534</v>
      </c>
    </row>
    <row r="322" spans="1:23">
      <c r="A322" t="s">
        <v>786</v>
      </c>
      <c r="B322" t="s">
        <v>89</v>
      </c>
      <c r="C322" t="s">
        <v>787</v>
      </c>
      <c r="I322">
        <v>0</v>
      </c>
      <c r="K322">
        <v>0.55000000000000004</v>
      </c>
      <c r="L322" t="s">
        <v>1530</v>
      </c>
      <c r="M322" t="s">
        <v>1531</v>
      </c>
      <c r="N322">
        <v>2</v>
      </c>
      <c r="O322">
        <v>4</v>
      </c>
      <c r="P322" t="s">
        <v>1532</v>
      </c>
      <c r="Q322" t="s">
        <v>1533</v>
      </c>
      <c r="S322">
        <v>100</v>
      </c>
      <c r="T322">
        <v>0</v>
      </c>
      <c r="U322">
        <v>0.22</v>
      </c>
      <c r="V322">
        <v>40</v>
      </c>
      <c r="W322" t="s">
        <v>1534</v>
      </c>
    </row>
    <row r="323" spans="1:23">
      <c r="A323" t="s">
        <v>893</v>
      </c>
      <c r="B323" t="s">
        <v>89</v>
      </c>
      <c r="C323" t="s">
        <v>894</v>
      </c>
      <c r="D323">
        <v>4434.6190005852504</v>
      </c>
      <c r="E323">
        <v>3.6387811053638601</v>
      </c>
      <c r="F323">
        <v>3.0561757251547701</v>
      </c>
      <c r="H323">
        <v>0</v>
      </c>
      <c r="I323">
        <v>5.8327075426400497E-2</v>
      </c>
      <c r="J323" t="s">
        <v>1541</v>
      </c>
      <c r="K323">
        <v>0.47</v>
      </c>
      <c r="L323" t="s">
        <v>1542</v>
      </c>
      <c r="M323" t="s">
        <v>1531</v>
      </c>
      <c r="N323">
        <v>2</v>
      </c>
      <c r="O323">
        <v>4</v>
      </c>
      <c r="P323" t="s">
        <v>1532</v>
      </c>
      <c r="Q323" t="s">
        <v>1537</v>
      </c>
      <c r="R323">
        <v>0</v>
      </c>
      <c r="S323">
        <v>85.454545454545496</v>
      </c>
      <c r="T323">
        <v>6.1423800942673603</v>
      </c>
      <c r="U323">
        <v>0.19966541508527999</v>
      </c>
      <c r="V323">
        <v>35.4102942006717</v>
      </c>
      <c r="W323" t="s">
        <v>1534</v>
      </c>
    </row>
    <row r="324" spans="1:23">
      <c r="A324" t="s">
        <v>837</v>
      </c>
      <c r="B324" t="s">
        <v>99</v>
      </c>
      <c r="C324" t="s">
        <v>838</v>
      </c>
      <c r="D324">
        <v>528.70879954863904</v>
      </c>
      <c r="E324">
        <v>3.6387811053638601</v>
      </c>
      <c r="F324">
        <v>0.36436658902219698</v>
      </c>
      <c r="H324">
        <v>0</v>
      </c>
      <c r="I324">
        <v>2.7696858478928901E-2</v>
      </c>
      <c r="J324" t="s">
        <v>1541</v>
      </c>
      <c r="K324">
        <v>0.47</v>
      </c>
      <c r="L324" t="s">
        <v>1542</v>
      </c>
      <c r="M324" t="s">
        <v>1531</v>
      </c>
      <c r="N324">
        <v>2</v>
      </c>
      <c r="O324">
        <v>2</v>
      </c>
      <c r="P324" t="s">
        <v>1532</v>
      </c>
      <c r="Q324" t="s">
        <v>1532</v>
      </c>
      <c r="R324">
        <v>0</v>
      </c>
      <c r="S324">
        <v>85.454545454545496</v>
      </c>
      <c r="T324">
        <v>2.9167351688905301</v>
      </c>
      <c r="U324">
        <v>0.193539371695786</v>
      </c>
      <c r="V324">
        <v>34.765165215596298</v>
      </c>
      <c r="W324" t="s">
        <v>1534</v>
      </c>
    </row>
    <row r="325" spans="1:23">
      <c r="A325" t="s">
        <v>544</v>
      </c>
      <c r="B325" t="s">
        <v>89</v>
      </c>
      <c r="C325" t="s">
        <v>545</v>
      </c>
      <c r="D325">
        <v>8073.9496085764304</v>
      </c>
      <c r="E325">
        <v>3.6387811053638601</v>
      </c>
      <c r="F325">
        <v>5.5642680457098299</v>
      </c>
      <c r="G325">
        <v>3</v>
      </c>
      <c r="H325">
        <v>0</v>
      </c>
      <c r="I325">
        <v>0.61638866105245105</v>
      </c>
      <c r="J325" t="s">
        <v>1529</v>
      </c>
      <c r="K325">
        <v>0.55000000000000004</v>
      </c>
      <c r="L325" t="s">
        <v>1530</v>
      </c>
      <c r="M325" t="s">
        <v>1531</v>
      </c>
      <c r="N325">
        <v>2</v>
      </c>
      <c r="O325">
        <v>4</v>
      </c>
      <c r="P325" t="s">
        <v>1532</v>
      </c>
      <c r="Q325" t="s">
        <v>1533</v>
      </c>
      <c r="R325">
        <v>0</v>
      </c>
      <c r="S325">
        <v>100</v>
      </c>
      <c r="T325">
        <v>64.911422599237497</v>
      </c>
      <c r="U325">
        <v>0.34327773221049002</v>
      </c>
      <c r="V325">
        <v>52.982284519847497</v>
      </c>
      <c r="W325" t="s">
        <v>1534</v>
      </c>
    </row>
    <row r="326" spans="1:23">
      <c r="A326" t="s">
        <v>1240</v>
      </c>
      <c r="B326" t="s">
        <v>89</v>
      </c>
      <c r="D326">
        <v>2515.7110993596398</v>
      </c>
      <c r="E326">
        <v>3.6387811053638601</v>
      </c>
      <c r="F326">
        <v>1.7337352300954501</v>
      </c>
      <c r="H326">
        <v>0</v>
      </c>
      <c r="I326">
        <v>0.36865668498443799</v>
      </c>
      <c r="J326" t="s">
        <v>1529</v>
      </c>
      <c r="K326">
        <v>0.55000000000000004</v>
      </c>
      <c r="L326" t="s">
        <v>1530</v>
      </c>
      <c r="M326" t="s">
        <v>1531</v>
      </c>
      <c r="N326">
        <v>2</v>
      </c>
      <c r="O326">
        <v>4</v>
      </c>
      <c r="P326" t="s">
        <v>1532</v>
      </c>
      <c r="Q326" t="s">
        <v>1532</v>
      </c>
      <c r="R326">
        <v>0</v>
      </c>
      <c r="S326">
        <v>100</v>
      </c>
      <c r="T326">
        <v>38.822956009929797</v>
      </c>
      <c r="U326">
        <v>0.29373133699688803</v>
      </c>
      <c r="V326">
        <v>47.764591201986001</v>
      </c>
      <c r="W326" t="s">
        <v>1534</v>
      </c>
    </row>
    <row r="327" spans="1:23">
      <c r="A327" t="s">
        <v>846</v>
      </c>
      <c r="B327" t="s">
        <v>89</v>
      </c>
      <c r="C327" t="s">
        <v>847</v>
      </c>
      <c r="D327">
        <v>5801.7271931126597</v>
      </c>
      <c r="E327">
        <v>3.6387811053638601</v>
      </c>
      <c r="F327">
        <v>3.9983362289344901</v>
      </c>
      <c r="H327">
        <v>0</v>
      </c>
      <c r="I327">
        <v>2.4920845720943101E-2</v>
      </c>
      <c r="J327" t="s">
        <v>1541</v>
      </c>
      <c r="K327">
        <v>0.47</v>
      </c>
      <c r="L327" t="s">
        <v>1542</v>
      </c>
      <c r="M327" t="s">
        <v>1531</v>
      </c>
      <c r="N327">
        <v>2</v>
      </c>
      <c r="O327">
        <v>4</v>
      </c>
      <c r="P327" t="s">
        <v>1532</v>
      </c>
      <c r="Q327" t="s">
        <v>1533</v>
      </c>
      <c r="R327">
        <v>0</v>
      </c>
      <c r="S327">
        <v>85.454545454545496</v>
      </c>
      <c r="T327">
        <v>2.62439536989615</v>
      </c>
      <c r="U327">
        <v>0.19298416914418901</v>
      </c>
      <c r="V327">
        <v>34.706697255797401</v>
      </c>
      <c r="W327" t="s">
        <v>1534</v>
      </c>
    </row>
    <row r="328" spans="1:23">
      <c r="A328" t="s">
        <v>122</v>
      </c>
      <c r="B328" t="s">
        <v>99</v>
      </c>
      <c r="C328" t="s">
        <v>123</v>
      </c>
      <c r="D328">
        <v>1420.8651887205201</v>
      </c>
      <c r="E328">
        <v>3.7491761226400402</v>
      </c>
      <c r="F328">
        <v>1.00891549981845</v>
      </c>
      <c r="G328">
        <v>2</v>
      </c>
      <c r="H328">
        <v>0.99108450018155203</v>
      </c>
      <c r="I328">
        <v>2.40116111834793E-2</v>
      </c>
      <c r="J328" t="s">
        <v>1541</v>
      </c>
      <c r="K328">
        <v>0.47</v>
      </c>
      <c r="L328" t="s">
        <v>1542</v>
      </c>
      <c r="M328" t="s">
        <v>1531</v>
      </c>
      <c r="N328">
        <v>2</v>
      </c>
      <c r="O328">
        <v>2</v>
      </c>
      <c r="P328" t="s">
        <v>1532</v>
      </c>
      <c r="Q328" t="s">
        <v>1532</v>
      </c>
      <c r="R328">
        <v>4.2001463779898103</v>
      </c>
      <c r="S328">
        <v>85.454545454545496</v>
      </c>
      <c r="T328">
        <v>2.52864457006417</v>
      </c>
      <c r="U328">
        <v>0.58923612230931699</v>
      </c>
      <c r="V328">
        <v>36.367605647026899</v>
      </c>
      <c r="W328" t="s">
        <v>1534</v>
      </c>
    </row>
    <row r="329" spans="1:23">
      <c r="A329" t="s">
        <v>1241</v>
      </c>
      <c r="B329" t="s">
        <v>99</v>
      </c>
      <c r="D329">
        <v>11695.8146710276</v>
      </c>
      <c r="E329">
        <v>3.7491761226400402</v>
      </c>
      <c r="F329">
        <v>8.3048615718635492</v>
      </c>
      <c r="G329">
        <v>3</v>
      </c>
      <c r="H329">
        <v>0</v>
      </c>
      <c r="I329">
        <v>0.54059630858032903</v>
      </c>
      <c r="J329" t="s">
        <v>1529</v>
      </c>
      <c r="K329">
        <v>0.2</v>
      </c>
      <c r="L329" t="s">
        <v>99</v>
      </c>
      <c r="M329" t="s">
        <v>1539</v>
      </c>
      <c r="N329">
        <v>2</v>
      </c>
      <c r="O329">
        <v>2</v>
      </c>
      <c r="P329" t="s">
        <v>1532</v>
      </c>
      <c r="Q329" t="s">
        <v>1532</v>
      </c>
      <c r="R329">
        <v>0</v>
      </c>
      <c r="S329">
        <v>36.363636363636402</v>
      </c>
      <c r="T329">
        <v>56.929787420050502</v>
      </c>
      <c r="U329">
        <v>0.18811926171606599</v>
      </c>
      <c r="V329">
        <v>25.9314120294646</v>
      </c>
      <c r="W329" t="s">
        <v>1534</v>
      </c>
    </row>
    <row r="330" spans="1:23">
      <c r="A330" t="s">
        <v>1242</v>
      </c>
      <c r="B330" t="s">
        <v>99</v>
      </c>
      <c r="D330">
        <v>4661.8932857690397</v>
      </c>
      <c r="E330">
        <v>3.142627055837</v>
      </c>
      <c r="F330">
        <v>2.7747333278944399</v>
      </c>
      <c r="H330">
        <v>0</v>
      </c>
      <c r="I330">
        <v>0.47570612951185398</v>
      </c>
      <c r="J330" t="s">
        <v>1529</v>
      </c>
      <c r="K330">
        <v>0.2</v>
      </c>
      <c r="L330" t="s">
        <v>99</v>
      </c>
      <c r="M330" t="s">
        <v>1539</v>
      </c>
      <c r="N330">
        <v>2</v>
      </c>
      <c r="O330">
        <v>2</v>
      </c>
      <c r="P330" t="s">
        <v>1532</v>
      </c>
      <c r="Q330" t="s">
        <v>1532</v>
      </c>
      <c r="R330">
        <v>0</v>
      </c>
      <c r="S330">
        <v>36.363636363636402</v>
      </c>
      <c r="T330">
        <v>50.096251856852398</v>
      </c>
      <c r="U330">
        <v>0.17514122590237099</v>
      </c>
      <c r="V330">
        <v>24.564704916825001</v>
      </c>
      <c r="W330" t="s">
        <v>1534</v>
      </c>
    </row>
    <row r="331" spans="1:23">
      <c r="A331" t="s">
        <v>136</v>
      </c>
      <c r="B331" t="s">
        <v>89</v>
      </c>
      <c r="C331" t="s">
        <v>137</v>
      </c>
      <c r="D331">
        <v>9973.1161826159496</v>
      </c>
      <c r="E331">
        <v>3.142627055837</v>
      </c>
      <c r="F331">
        <v>5.9359440807755002</v>
      </c>
      <c r="G331">
        <v>5</v>
      </c>
      <c r="H331">
        <v>0</v>
      </c>
      <c r="I331">
        <v>5.4772920960822799E-2</v>
      </c>
      <c r="J331" t="s">
        <v>1541</v>
      </c>
      <c r="K331">
        <v>0.47</v>
      </c>
      <c r="L331" t="s">
        <v>1542</v>
      </c>
      <c r="M331" t="s">
        <v>1531</v>
      </c>
      <c r="N331">
        <v>2</v>
      </c>
      <c r="O331">
        <v>4</v>
      </c>
      <c r="P331" t="s">
        <v>1532</v>
      </c>
      <c r="Q331" t="s">
        <v>1532</v>
      </c>
      <c r="R331">
        <v>0</v>
      </c>
      <c r="S331">
        <v>85.454545454545496</v>
      </c>
      <c r="T331">
        <v>5.76809478197079</v>
      </c>
      <c r="U331">
        <v>0.198954584192165</v>
      </c>
      <c r="V331">
        <v>35.335437138212299</v>
      </c>
      <c r="W331" t="s">
        <v>1534</v>
      </c>
    </row>
    <row r="332" spans="1:23">
      <c r="A332" t="s">
        <v>1243</v>
      </c>
      <c r="B332" t="s">
        <v>89</v>
      </c>
      <c r="I332">
        <v>0</v>
      </c>
      <c r="K332">
        <v>0.55000000000000004</v>
      </c>
      <c r="L332" t="s">
        <v>1530</v>
      </c>
      <c r="M332" t="s">
        <v>1531</v>
      </c>
      <c r="N332">
        <v>2</v>
      </c>
      <c r="O332">
        <v>4</v>
      </c>
      <c r="P332" t="s">
        <v>1532</v>
      </c>
      <c r="Q332" t="s">
        <v>1533</v>
      </c>
      <c r="S332">
        <v>100</v>
      </c>
      <c r="T332">
        <v>0</v>
      </c>
      <c r="U332">
        <v>0.22</v>
      </c>
      <c r="V332">
        <v>40</v>
      </c>
      <c r="W332" t="s">
        <v>1534</v>
      </c>
    </row>
    <row r="333" spans="1:23">
      <c r="A333" t="s">
        <v>697</v>
      </c>
      <c r="B333" t="s">
        <v>49</v>
      </c>
      <c r="C333" t="s">
        <v>48</v>
      </c>
      <c r="D333">
        <v>7196.4547335509596</v>
      </c>
      <c r="E333">
        <v>3.142627055837</v>
      </c>
      <c r="F333">
        <v>4.2832904075309601</v>
      </c>
      <c r="H333">
        <v>0</v>
      </c>
      <c r="I333">
        <v>0.56396465260746098</v>
      </c>
      <c r="J333" t="s">
        <v>1529</v>
      </c>
      <c r="K333">
        <v>0.05</v>
      </c>
      <c r="L333" t="s">
        <v>49</v>
      </c>
      <c r="M333" t="s">
        <v>1539</v>
      </c>
      <c r="N333">
        <v>0</v>
      </c>
      <c r="O333">
        <v>4</v>
      </c>
      <c r="P333" t="s">
        <v>1540</v>
      </c>
      <c r="Q333" t="s">
        <v>1533</v>
      </c>
      <c r="R333">
        <v>0</v>
      </c>
      <c r="S333">
        <v>9.0909090909090899</v>
      </c>
      <c r="T333">
        <v>59.390690013552998</v>
      </c>
      <c r="U333">
        <v>0.13279293052149199</v>
      </c>
      <c r="V333">
        <v>15.514501639074201</v>
      </c>
      <c r="W333" t="s">
        <v>1534</v>
      </c>
    </row>
    <row r="334" spans="1:23">
      <c r="A334" t="s">
        <v>542</v>
      </c>
      <c r="B334" t="s">
        <v>49</v>
      </c>
      <c r="C334" t="s">
        <v>48</v>
      </c>
      <c r="I334">
        <v>0</v>
      </c>
      <c r="K334">
        <v>0.05</v>
      </c>
      <c r="L334" t="s">
        <v>49</v>
      </c>
      <c r="M334" t="s">
        <v>1539</v>
      </c>
      <c r="N334">
        <v>2</v>
      </c>
      <c r="O334">
        <v>2</v>
      </c>
      <c r="P334" t="s">
        <v>1532</v>
      </c>
      <c r="Q334" t="s">
        <v>1532</v>
      </c>
      <c r="S334">
        <v>9.0909090909090899</v>
      </c>
      <c r="T334">
        <v>0</v>
      </c>
      <c r="U334">
        <v>0.02</v>
      </c>
      <c r="V334">
        <v>3.6363636363636398</v>
      </c>
      <c r="W334" t="s">
        <v>1534</v>
      </c>
    </row>
    <row r="335" spans="1:23">
      <c r="A335" t="s">
        <v>299</v>
      </c>
      <c r="B335" t="s">
        <v>49</v>
      </c>
      <c r="C335" t="s">
        <v>48</v>
      </c>
      <c r="D335">
        <v>11600.560128703501</v>
      </c>
      <c r="E335">
        <v>3.6387811053638601</v>
      </c>
      <c r="F335">
        <v>7.9946778424173504</v>
      </c>
      <c r="H335">
        <v>0</v>
      </c>
      <c r="I335">
        <v>0.61082913815484396</v>
      </c>
      <c r="J335" t="s">
        <v>1529</v>
      </c>
      <c r="K335">
        <v>0.05</v>
      </c>
      <c r="L335" t="s">
        <v>49</v>
      </c>
      <c r="M335" t="s">
        <v>1539</v>
      </c>
      <c r="N335">
        <v>0</v>
      </c>
      <c r="O335">
        <v>2</v>
      </c>
      <c r="P335" t="s">
        <v>1540</v>
      </c>
      <c r="Q335" t="s">
        <v>1532</v>
      </c>
      <c r="R335">
        <v>0</v>
      </c>
      <c r="S335">
        <v>9.0909090909090899</v>
      </c>
      <c r="T335">
        <v>64.325953457672696</v>
      </c>
      <c r="U335">
        <v>0.14216582763096899</v>
      </c>
      <c r="V335">
        <v>16.501554327898202</v>
      </c>
      <c r="W335" t="s">
        <v>1534</v>
      </c>
    </row>
    <row r="336" spans="1:23">
      <c r="A336" t="s">
        <v>1244</v>
      </c>
      <c r="B336" t="s">
        <v>49</v>
      </c>
      <c r="D336">
        <v>2898.8158586946502</v>
      </c>
      <c r="E336">
        <v>3.142627055837</v>
      </c>
      <c r="F336">
        <v>1.7253593082240799</v>
      </c>
      <c r="H336">
        <v>0</v>
      </c>
      <c r="I336">
        <v>0.51534375142757405</v>
      </c>
      <c r="J336" t="s">
        <v>1529</v>
      </c>
      <c r="K336">
        <v>0.05</v>
      </c>
      <c r="L336" t="s">
        <v>49</v>
      </c>
      <c r="M336" t="s">
        <v>1539</v>
      </c>
      <c r="N336">
        <v>0</v>
      </c>
      <c r="O336">
        <v>2</v>
      </c>
      <c r="P336" t="s">
        <v>1540</v>
      </c>
      <c r="Q336" t="s">
        <v>1532</v>
      </c>
      <c r="R336">
        <v>0</v>
      </c>
      <c r="S336">
        <v>9.0909090909090899</v>
      </c>
      <c r="T336">
        <v>54.270459770747102</v>
      </c>
      <c r="U336">
        <v>0.12306875028551501</v>
      </c>
      <c r="V336">
        <v>14.490455590513101</v>
      </c>
      <c r="W336" t="s">
        <v>1534</v>
      </c>
    </row>
    <row r="337" spans="1:23">
      <c r="A337" t="s">
        <v>691</v>
      </c>
      <c r="B337" t="s">
        <v>89</v>
      </c>
      <c r="C337" t="s">
        <v>692</v>
      </c>
      <c r="D337">
        <v>2898.8158586946502</v>
      </c>
      <c r="E337">
        <v>3.142627055837</v>
      </c>
      <c r="F337">
        <v>1.7253593082240799</v>
      </c>
      <c r="H337">
        <v>0</v>
      </c>
      <c r="I337">
        <v>0.51534375142757405</v>
      </c>
      <c r="J337" t="s">
        <v>1529</v>
      </c>
      <c r="K337">
        <v>0.1</v>
      </c>
      <c r="L337" t="s">
        <v>1535</v>
      </c>
      <c r="M337" t="s">
        <v>1531</v>
      </c>
      <c r="N337">
        <v>2</v>
      </c>
      <c r="O337">
        <v>4</v>
      </c>
      <c r="P337" t="s">
        <v>1532</v>
      </c>
      <c r="Q337" t="s">
        <v>1533</v>
      </c>
      <c r="R337">
        <v>0</v>
      </c>
      <c r="S337">
        <v>18.181818181818201</v>
      </c>
      <c r="T337">
        <v>54.270459770747102</v>
      </c>
      <c r="U337">
        <v>0.143068750285515</v>
      </c>
      <c r="V337">
        <v>18.126819226876702</v>
      </c>
      <c r="W337" t="s">
        <v>1534</v>
      </c>
    </row>
    <row r="338" spans="1:23">
      <c r="A338" t="s">
        <v>788</v>
      </c>
      <c r="B338" t="s">
        <v>99</v>
      </c>
      <c r="C338" t="s">
        <v>789</v>
      </c>
      <c r="D338">
        <v>123.43417926331099</v>
      </c>
      <c r="E338">
        <v>3.6387811053638601</v>
      </c>
      <c r="F338">
        <v>8.5066280162771193E-2</v>
      </c>
      <c r="H338">
        <v>0</v>
      </c>
      <c r="I338">
        <v>3.9424049356468899E-3</v>
      </c>
      <c r="J338" t="s">
        <v>1541</v>
      </c>
      <c r="K338">
        <v>0.47</v>
      </c>
      <c r="L338" t="s">
        <v>1542</v>
      </c>
      <c r="M338" t="s">
        <v>1531</v>
      </c>
      <c r="N338">
        <v>2</v>
      </c>
      <c r="O338">
        <v>2</v>
      </c>
      <c r="P338" t="s">
        <v>1532</v>
      </c>
      <c r="Q338" t="s">
        <v>1532</v>
      </c>
      <c r="R338">
        <v>0</v>
      </c>
      <c r="S338">
        <v>85.454545454545496</v>
      </c>
      <c r="T338">
        <v>0.41517167495934698</v>
      </c>
      <c r="U338">
        <v>0.188788480987129</v>
      </c>
      <c r="V338">
        <v>34.264852516810102</v>
      </c>
      <c r="W338" t="s">
        <v>1534</v>
      </c>
    </row>
    <row r="339" spans="1:23">
      <c r="A339" t="s">
        <v>1245</v>
      </c>
      <c r="B339" t="s">
        <v>99</v>
      </c>
      <c r="D339">
        <v>3759.2520173155699</v>
      </c>
      <c r="E339">
        <v>3.7491761226400402</v>
      </c>
      <c r="F339">
        <v>2.6693367239215799</v>
      </c>
      <c r="G339">
        <v>1</v>
      </c>
      <c r="H339">
        <v>0</v>
      </c>
      <c r="I339">
        <v>0.52273719662290397</v>
      </c>
      <c r="J339" t="s">
        <v>1529</v>
      </c>
      <c r="K339">
        <v>0.2</v>
      </c>
      <c r="L339" t="s">
        <v>99</v>
      </c>
      <c r="M339" t="s">
        <v>1539</v>
      </c>
      <c r="N339">
        <v>2</v>
      </c>
      <c r="O339">
        <v>2</v>
      </c>
      <c r="P339" t="s">
        <v>1532</v>
      </c>
      <c r="Q339" t="s">
        <v>1532</v>
      </c>
      <c r="R339">
        <v>0</v>
      </c>
      <c r="S339">
        <v>36.363636363636402</v>
      </c>
      <c r="T339">
        <v>55.049057879153096</v>
      </c>
      <c r="U339">
        <v>0.18454743932458101</v>
      </c>
      <c r="V339">
        <v>25.5552661212852</v>
      </c>
      <c r="W339" t="s">
        <v>1534</v>
      </c>
    </row>
    <row r="340" spans="1:23">
      <c r="A340" t="s">
        <v>1246</v>
      </c>
      <c r="B340" t="s">
        <v>89</v>
      </c>
      <c r="D340">
        <v>2019.9312457993899</v>
      </c>
      <c r="E340">
        <v>3.7491761226400402</v>
      </c>
      <c r="F340">
        <v>1.4342950750237899</v>
      </c>
      <c r="G340">
        <v>1</v>
      </c>
      <c r="H340">
        <v>0</v>
      </c>
      <c r="I340">
        <v>0.26186387673574502</v>
      </c>
      <c r="J340" t="s">
        <v>1529</v>
      </c>
      <c r="K340">
        <v>0.18</v>
      </c>
      <c r="L340" t="s">
        <v>89</v>
      </c>
      <c r="M340" t="s">
        <v>1539</v>
      </c>
      <c r="N340">
        <v>2</v>
      </c>
      <c r="O340">
        <v>2</v>
      </c>
      <c r="P340" t="s">
        <v>1532</v>
      </c>
      <c r="Q340" t="s">
        <v>1533</v>
      </c>
      <c r="R340">
        <v>0</v>
      </c>
      <c r="S340">
        <v>32.727272727272698</v>
      </c>
      <c r="T340">
        <v>27.576686334958602</v>
      </c>
      <c r="U340">
        <v>0.12437277534714899</v>
      </c>
      <c r="V340">
        <v>18.606246357900801</v>
      </c>
      <c r="W340" t="s">
        <v>1534</v>
      </c>
    </row>
    <row r="341" spans="1:23">
      <c r="A341" t="s">
        <v>435</v>
      </c>
      <c r="B341" t="s">
        <v>99</v>
      </c>
      <c r="C341" t="s">
        <v>436</v>
      </c>
      <c r="D341">
        <v>2196.6953072175202</v>
      </c>
      <c r="E341">
        <v>3.6387811053638601</v>
      </c>
      <c r="F341">
        <v>1.51388132161829</v>
      </c>
      <c r="H341">
        <v>0</v>
      </c>
      <c r="I341">
        <v>0.32269637080394398</v>
      </c>
      <c r="J341" t="s">
        <v>1529</v>
      </c>
      <c r="K341">
        <v>0.2</v>
      </c>
      <c r="L341" t="s">
        <v>99</v>
      </c>
      <c r="M341" t="s">
        <v>1539</v>
      </c>
      <c r="N341">
        <v>2</v>
      </c>
      <c r="O341">
        <v>2</v>
      </c>
      <c r="P341" t="s">
        <v>1532</v>
      </c>
      <c r="Q341" t="s">
        <v>1533</v>
      </c>
      <c r="R341">
        <v>0</v>
      </c>
      <c r="S341">
        <v>36.363636363636402</v>
      </c>
      <c r="T341">
        <v>33.982910166987303</v>
      </c>
      <c r="U341">
        <v>0.14453927416078899</v>
      </c>
      <c r="V341">
        <v>21.342036578851999</v>
      </c>
      <c r="W341" t="s">
        <v>1534</v>
      </c>
    </row>
    <row r="342" spans="1:23">
      <c r="A342" t="s">
        <v>1247</v>
      </c>
      <c r="B342" t="s">
        <v>49</v>
      </c>
      <c r="I342">
        <v>0</v>
      </c>
      <c r="K342">
        <v>0.05</v>
      </c>
      <c r="L342" t="s">
        <v>49</v>
      </c>
      <c r="M342" t="s">
        <v>1539</v>
      </c>
      <c r="N342">
        <v>2</v>
      </c>
      <c r="O342">
        <v>2</v>
      </c>
      <c r="P342" t="s">
        <v>1532</v>
      </c>
      <c r="Q342" t="s">
        <v>1532</v>
      </c>
      <c r="S342">
        <v>9.0909090909090899</v>
      </c>
      <c r="T342">
        <v>0</v>
      </c>
      <c r="U342">
        <v>0.02</v>
      </c>
      <c r="V342">
        <v>3.6363636363636398</v>
      </c>
      <c r="W342" t="s">
        <v>1534</v>
      </c>
    </row>
    <row r="343" spans="1:23">
      <c r="A343" t="s">
        <v>1248</v>
      </c>
      <c r="B343" t="s">
        <v>99</v>
      </c>
      <c r="D343">
        <v>1332.7217329098801</v>
      </c>
      <c r="E343">
        <v>3.142627055837</v>
      </c>
      <c r="F343">
        <v>0.79322866964858696</v>
      </c>
      <c r="G343">
        <v>1</v>
      </c>
      <c r="H343">
        <v>0.20677133035141301</v>
      </c>
      <c r="I343">
        <v>0.39712896984865498</v>
      </c>
      <c r="J343" t="s">
        <v>1529</v>
      </c>
      <c r="K343">
        <v>0.2</v>
      </c>
      <c r="L343" t="s">
        <v>99</v>
      </c>
      <c r="M343" t="s">
        <v>1539</v>
      </c>
      <c r="N343">
        <v>2</v>
      </c>
      <c r="O343">
        <v>2</v>
      </c>
      <c r="P343" t="s">
        <v>1532</v>
      </c>
      <c r="Q343" t="s">
        <v>1532</v>
      </c>
      <c r="R343">
        <v>0.87628234937437699</v>
      </c>
      <c r="S343">
        <v>36.363636363636402</v>
      </c>
      <c r="T343">
        <v>41.821350743589299</v>
      </c>
      <c r="U343">
        <v>0.24213432611029601</v>
      </c>
      <c r="V343">
        <v>23.260237633922198</v>
      </c>
      <c r="W343" t="s">
        <v>1534</v>
      </c>
    </row>
    <row r="344" spans="1:23">
      <c r="A344" t="s">
        <v>269</v>
      </c>
      <c r="B344" t="s">
        <v>89</v>
      </c>
      <c r="C344" t="s">
        <v>270</v>
      </c>
      <c r="D344">
        <v>1882.4166204429</v>
      </c>
      <c r="E344">
        <v>2.9501712194580398</v>
      </c>
      <c r="F344">
        <v>1.0517900258826001</v>
      </c>
      <c r="H344">
        <v>0</v>
      </c>
      <c r="I344">
        <v>0.121556622258744</v>
      </c>
      <c r="J344" t="s">
        <v>1529</v>
      </c>
      <c r="K344">
        <v>0.55000000000000004</v>
      </c>
      <c r="L344" t="s">
        <v>1530</v>
      </c>
      <c r="M344" t="s">
        <v>1531</v>
      </c>
      <c r="N344">
        <v>2</v>
      </c>
      <c r="O344">
        <v>4</v>
      </c>
      <c r="P344" t="s">
        <v>1532</v>
      </c>
      <c r="Q344" t="s">
        <v>1533</v>
      </c>
      <c r="R344">
        <v>0</v>
      </c>
      <c r="S344">
        <v>100</v>
      </c>
      <c r="T344">
        <v>12.801035735635899</v>
      </c>
      <c r="U344">
        <v>0.244311324451749</v>
      </c>
      <c r="V344">
        <v>42.560207147127201</v>
      </c>
      <c r="W344" t="s">
        <v>1534</v>
      </c>
    </row>
    <row r="345" spans="1:23">
      <c r="A345" t="s">
        <v>651</v>
      </c>
      <c r="B345" t="s">
        <v>89</v>
      </c>
      <c r="C345" t="s">
        <v>652</v>
      </c>
      <c r="I345">
        <v>0</v>
      </c>
      <c r="K345">
        <v>0.47</v>
      </c>
      <c r="L345" t="s">
        <v>1542</v>
      </c>
      <c r="M345" t="s">
        <v>1531</v>
      </c>
      <c r="N345">
        <v>2</v>
      </c>
      <c r="O345">
        <v>4</v>
      </c>
      <c r="P345" t="s">
        <v>1532</v>
      </c>
      <c r="Q345" t="s">
        <v>1533</v>
      </c>
      <c r="S345">
        <v>85.454545454545496</v>
      </c>
      <c r="T345">
        <v>0</v>
      </c>
      <c r="U345">
        <v>0.188</v>
      </c>
      <c r="V345">
        <v>34.181818181818201</v>
      </c>
      <c r="W345" t="s">
        <v>1534</v>
      </c>
    </row>
    <row r="346" spans="1:23">
      <c r="A346" t="s">
        <v>1249</v>
      </c>
      <c r="B346" t="s">
        <v>99</v>
      </c>
      <c r="D346">
        <v>1414.51428857363</v>
      </c>
      <c r="E346">
        <v>3.6387811053638601</v>
      </c>
      <c r="F346">
        <v>0.97483103532744997</v>
      </c>
      <c r="H346">
        <v>0</v>
      </c>
      <c r="I346">
        <v>0.47526530725835398</v>
      </c>
      <c r="J346" t="s">
        <v>1529</v>
      </c>
      <c r="K346">
        <v>0.2</v>
      </c>
      <c r="L346" t="s">
        <v>99</v>
      </c>
      <c r="M346" t="s">
        <v>1539</v>
      </c>
      <c r="N346">
        <v>2</v>
      </c>
      <c r="O346">
        <v>2</v>
      </c>
      <c r="P346" t="s">
        <v>1532</v>
      </c>
      <c r="Q346" t="s">
        <v>1532</v>
      </c>
      <c r="R346">
        <v>0</v>
      </c>
      <c r="S346">
        <v>36.363636363636402</v>
      </c>
      <c r="T346">
        <v>50.049829199532198</v>
      </c>
      <c r="U346">
        <v>0.17505306145167099</v>
      </c>
      <c r="V346">
        <v>24.555420385361</v>
      </c>
      <c r="W346" t="s">
        <v>1534</v>
      </c>
    </row>
    <row r="347" spans="1:23">
      <c r="A347" t="s">
        <v>1250</v>
      </c>
      <c r="B347" t="s">
        <v>89</v>
      </c>
      <c r="D347">
        <v>2521.8027296548798</v>
      </c>
      <c r="E347">
        <v>2.26565819982505</v>
      </c>
      <c r="F347">
        <v>1.0821104228757099</v>
      </c>
      <c r="G347">
        <v>1</v>
      </c>
      <c r="H347">
        <v>0</v>
      </c>
      <c r="I347">
        <v>0.48745679361776001</v>
      </c>
      <c r="J347" t="s">
        <v>1529</v>
      </c>
      <c r="K347">
        <v>0.55000000000000004</v>
      </c>
      <c r="L347" t="s">
        <v>1530</v>
      </c>
      <c r="M347" t="s">
        <v>1531</v>
      </c>
      <c r="N347">
        <v>2</v>
      </c>
      <c r="O347">
        <v>4</v>
      </c>
      <c r="P347" t="s">
        <v>1532</v>
      </c>
      <c r="Q347" t="s">
        <v>1532</v>
      </c>
      <c r="R347">
        <v>0</v>
      </c>
      <c r="S347">
        <v>100</v>
      </c>
      <c r="T347">
        <v>51.333705385439004</v>
      </c>
      <c r="U347">
        <v>0.317491358723552</v>
      </c>
      <c r="V347">
        <v>50.266741077087801</v>
      </c>
      <c r="W347" t="s">
        <v>1534</v>
      </c>
    </row>
    <row r="348" spans="1:23">
      <c r="A348" t="s">
        <v>746</v>
      </c>
      <c r="B348" t="s">
        <v>99</v>
      </c>
      <c r="C348" t="s">
        <v>747</v>
      </c>
      <c r="D348">
        <v>1220.6603602766199</v>
      </c>
      <c r="E348">
        <v>3.6387811053638601</v>
      </c>
      <c r="F348">
        <v>0.84123406345477503</v>
      </c>
      <c r="G348">
        <v>2</v>
      </c>
      <c r="H348">
        <v>1.1587659365452301</v>
      </c>
      <c r="I348">
        <v>0.188545567248952</v>
      </c>
      <c r="J348" t="s">
        <v>1529</v>
      </c>
      <c r="K348">
        <v>0.2</v>
      </c>
      <c r="L348" t="s">
        <v>99</v>
      </c>
      <c r="M348" t="s">
        <v>1539</v>
      </c>
      <c r="N348">
        <v>2</v>
      </c>
      <c r="O348">
        <v>2</v>
      </c>
      <c r="P348" t="s">
        <v>1532</v>
      </c>
      <c r="Q348" t="s">
        <v>1533</v>
      </c>
      <c r="R348">
        <v>4.9107685070514497</v>
      </c>
      <c r="S348">
        <v>36.363636363636402</v>
      </c>
      <c r="T348">
        <v>19.855590746936599</v>
      </c>
      <c r="U348">
        <v>0.58121548806788004</v>
      </c>
      <c r="V348">
        <v>20.4808800976624</v>
      </c>
      <c r="W348" t="s">
        <v>1534</v>
      </c>
    </row>
    <row r="349" spans="1:23">
      <c r="A349" t="s">
        <v>552</v>
      </c>
      <c r="B349" t="s">
        <v>89</v>
      </c>
      <c r="C349" t="s">
        <v>553</v>
      </c>
      <c r="D349">
        <v>8545.3253408787205</v>
      </c>
      <c r="E349">
        <v>1.24668114833138</v>
      </c>
      <c r="F349">
        <v>2.0176696986424099</v>
      </c>
      <c r="G349">
        <v>1</v>
      </c>
      <c r="H349">
        <v>0</v>
      </c>
      <c r="I349">
        <v>0.25028963775714202</v>
      </c>
      <c r="J349" t="s">
        <v>1529</v>
      </c>
      <c r="K349">
        <v>0.1</v>
      </c>
      <c r="L349" t="s">
        <v>1535</v>
      </c>
      <c r="M349" t="s">
        <v>1531</v>
      </c>
      <c r="N349">
        <v>2</v>
      </c>
      <c r="O349">
        <v>4</v>
      </c>
      <c r="P349" t="s">
        <v>1532</v>
      </c>
      <c r="Q349" t="s">
        <v>1533</v>
      </c>
      <c r="R349">
        <v>0</v>
      </c>
      <c r="S349">
        <v>18.181818181818201</v>
      </c>
      <c r="T349">
        <v>26.357812002776999</v>
      </c>
      <c r="U349">
        <v>9.0057927551428496E-2</v>
      </c>
      <c r="V349">
        <v>12.5442896732827</v>
      </c>
      <c r="W349" t="s">
        <v>1534</v>
      </c>
    </row>
    <row r="350" spans="1:23">
      <c r="A350" t="s">
        <v>1251</v>
      </c>
      <c r="B350" t="s">
        <v>89</v>
      </c>
      <c r="D350">
        <v>8545.3253408787205</v>
      </c>
      <c r="E350">
        <v>1.24668114833138</v>
      </c>
      <c r="F350">
        <v>2.0176696986424099</v>
      </c>
      <c r="H350">
        <v>0</v>
      </c>
      <c r="I350">
        <v>0.25028963775714202</v>
      </c>
      <c r="J350" t="s">
        <v>1529</v>
      </c>
      <c r="K350">
        <v>0.15</v>
      </c>
      <c r="L350" t="s">
        <v>1536</v>
      </c>
      <c r="M350" t="s">
        <v>1531</v>
      </c>
      <c r="N350">
        <v>4</v>
      </c>
      <c r="O350">
        <v>6</v>
      </c>
      <c r="P350" t="s">
        <v>1533</v>
      </c>
      <c r="Q350" t="s">
        <v>1533</v>
      </c>
      <c r="R350">
        <v>0</v>
      </c>
      <c r="S350">
        <v>27.272727272727298</v>
      </c>
      <c r="T350">
        <v>26.357812002776999</v>
      </c>
      <c r="U350">
        <v>0.110057927551428</v>
      </c>
      <c r="V350">
        <v>16.180653309646299</v>
      </c>
      <c r="W350" t="s">
        <v>1534</v>
      </c>
    </row>
    <row r="351" spans="1:23">
      <c r="A351" t="s">
        <v>985</v>
      </c>
      <c r="B351" t="s">
        <v>89</v>
      </c>
      <c r="C351" t="s">
        <v>986</v>
      </c>
      <c r="D351">
        <v>16394.341614442899</v>
      </c>
      <c r="E351">
        <v>1.24668114833138</v>
      </c>
      <c r="F351">
        <v>3.8709311799300501</v>
      </c>
      <c r="G351">
        <v>8</v>
      </c>
      <c r="H351">
        <v>4.1290688200699499</v>
      </c>
      <c r="I351">
        <v>0.193014974577809</v>
      </c>
      <c r="J351" t="s">
        <v>1529</v>
      </c>
      <c r="K351">
        <v>0.15</v>
      </c>
      <c r="L351" t="s">
        <v>1536</v>
      </c>
      <c r="M351" t="s">
        <v>1531</v>
      </c>
      <c r="N351">
        <v>4</v>
      </c>
      <c r="O351">
        <v>6</v>
      </c>
      <c r="P351" t="s">
        <v>1547</v>
      </c>
      <c r="Q351" t="s">
        <v>1547</v>
      </c>
      <c r="R351">
        <v>17.498703133698999</v>
      </c>
      <c r="S351">
        <v>27.272727272727298</v>
      </c>
      <c r="T351">
        <v>20.3262606443942</v>
      </c>
      <c r="U351">
        <v>1.75023052294354</v>
      </c>
      <c r="V351">
        <v>21.9738242914494</v>
      </c>
      <c r="W351" t="s">
        <v>1534</v>
      </c>
    </row>
    <row r="352" spans="1:23">
      <c r="A352" t="s">
        <v>567</v>
      </c>
      <c r="B352" t="s">
        <v>89</v>
      </c>
      <c r="C352" t="s">
        <v>568</v>
      </c>
      <c r="D352">
        <v>512.73468146355003</v>
      </c>
      <c r="E352">
        <v>3.6387811053638601</v>
      </c>
      <c r="F352">
        <v>0.35335781647240999</v>
      </c>
      <c r="G352">
        <v>1</v>
      </c>
      <c r="H352">
        <v>0.64664218352758995</v>
      </c>
      <c r="I352">
        <v>3.2884351151080397E-2</v>
      </c>
      <c r="J352" t="s">
        <v>1541</v>
      </c>
      <c r="K352">
        <v>0.47</v>
      </c>
      <c r="L352" t="s">
        <v>1542</v>
      </c>
      <c r="M352" t="s">
        <v>1531</v>
      </c>
      <c r="N352">
        <v>2</v>
      </c>
      <c r="O352">
        <v>4</v>
      </c>
      <c r="P352" t="s">
        <v>1532</v>
      </c>
      <c r="Q352" t="s">
        <v>1537</v>
      </c>
      <c r="R352">
        <v>2.74042407534504</v>
      </c>
      <c r="S352">
        <v>85.454545454545496</v>
      </c>
      <c r="T352">
        <v>3.4630260894560299</v>
      </c>
      <c r="U352">
        <v>0.45323374364125202</v>
      </c>
      <c r="V352">
        <v>35.9705930298474</v>
      </c>
      <c r="W352" t="s">
        <v>1534</v>
      </c>
    </row>
    <row r="353" spans="1:23">
      <c r="A353" t="s">
        <v>1001</v>
      </c>
      <c r="B353" t="s">
        <v>89</v>
      </c>
      <c r="C353" t="s">
        <v>1002</v>
      </c>
      <c r="D353">
        <v>2069.6834038013099</v>
      </c>
      <c r="E353">
        <v>3.7491761226400402</v>
      </c>
      <c r="F353">
        <v>1.4696226513174699</v>
      </c>
      <c r="G353">
        <v>4</v>
      </c>
      <c r="H353">
        <v>2.5303773486825301</v>
      </c>
      <c r="I353">
        <v>0.40826223084839902</v>
      </c>
      <c r="J353" t="s">
        <v>1529</v>
      </c>
      <c r="K353">
        <v>0.1</v>
      </c>
      <c r="L353" t="s">
        <v>1535</v>
      </c>
      <c r="M353" t="s">
        <v>1531</v>
      </c>
      <c r="N353">
        <v>2</v>
      </c>
      <c r="O353">
        <v>4</v>
      </c>
      <c r="P353" t="s">
        <v>1532</v>
      </c>
      <c r="Q353" t="s">
        <v>1533</v>
      </c>
      <c r="R353">
        <v>10.723561163623801</v>
      </c>
      <c r="S353">
        <v>18.181818181818201</v>
      </c>
      <c r="T353">
        <v>42.993786019131299</v>
      </c>
      <c r="U353">
        <v>1.1338033856426899</v>
      </c>
      <c r="V353">
        <v>20.160908942003001</v>
      </c>
      <c r="W353" t="s">
        <v>1534</v>
      </c>
    </row>
    <row r="354" spans="1:23">
      <c r="A354" t="s">
        <v>1252</v>
      </c>
      <c r="B354" t="s">
        <v>99</v>
      </c>
      <c r="D354">
        <v>614.56965161409005</v>
      </c>
      <c r="E354">
        <v>2.9501712194580398</v>
      </c>
      <c r="F354">
        <v>0.34338744290610701</v>
      </c>
      <c r="H354">
        <v>0</v>
      </c>
      <c r="I354">
        <v>0.21918898869276299</v>
      </c>
      <c r="J354" t="s">
        <v>1529</v>
      </c>
      <c r="K354">
        <v>0.2</v>
      </c>
      <c r="L354" t="s">
        <v>99</v>
      </c>
      <c r="M354" t="s">
        <v>1539</v>
      </c>
      <c r="N354">
        <v>2</v>
      </c>
      <c r="O354">
        <v>2</v>
      </c>
      <c r="P354" t="s">
        <v>1532</v>
      </c>
      <c r="Q354" t="s">
        <v>1533</v>
      </c>
      <c r="R354">
        <v>0</v>
      </c>
      <c r="S354">
        <v>36.363636363636402</v>
      </c>
      <c r="T354">
        <v>23.082626227812401</v>
      </c>
      <c r="U354">
        <v>0.123837797738553</v>
      </c>
      <c r="V354">
        <v>19.161979791017</v>
      </c>
      <c r="W354" t="s">
        <v>1534</v>
      </c>
    </row>
    <row r="355" spans="1:23">
      <c r="A355" t="s">
        <v>1253</v>
      </c>
      <c r="B355" t="s">
        <v>99</v>
      </c>
      <c r="D355">
        <v>8430.5775069755</v>
      </c>
      <c r="E355">
        <v>3.7491761226400402</v>
      </c>
      <c r="F355">
        <v>5.9863105850793001</v>
      </c>
      <c r="H355">
        <v>0</v>
      </c>
      <c r="I355">
        <v>0.37334649161427602</v>
      </c>
      <c r="J355" t="s">
        <v>1529</v>
      </c>
      <c r="K355">
        <v>0.2</v>
      </c>
      <c r="L355" t="s">
        <v>99</v>
      </c>
      <c r="M355" t="s">
        <v>1539</v>
      </c>
      <c r="N355">
        <v>2</v>
      </c>
      <c r="O355">
        <v>2</v>
      </c>
      <c r="P355" t="s">
        <v>1532</v>
      </c>
      <c r="Q355" t="s">
        <v>1532</v>
      </c>
      <c r="R355">
        <v>0</v>
      </c>
      <c r="S355">
        <v>36.363636363636402</v>
      </c>
      <c r="T355">
        <v>39.316835990684801</v>
      </c>
      <c r="U355">
        <v>0.154669298322855</v>
      </c>
      <c r="V355">
        <v>22.408821743591499</v>
      </c>
      <c r="W355" t="s">
        <v>1534</v>
      </c>
    </row>
    <row r="356" spans="1:23">
      <c r="A356" t="s">
        <v>795</v>
      </c>
      <c r="B356" t="s">
        <v>99</v>
      </c>
      <c r="C356" t="s">
        <v>796</v>
      </c>
      <c r="D356">
        <v>3698.3698150277801</v>
      </c>
      <c r="E356">
        <v>6.4396258512984099</v>
      </c>
      <c r="F356">
        <v>4.5106283841883696</v>
      </c>
      <c r="H356">
        <v>0</v>
      </c>
      <c r="I356">
        <v>0.13118991965061999</v>
      </c>
      <c r="J356" t="s">
        <v>1541</v>
      </c>
      <c r="K356">
        <v>0.47</v>
      </c>
      <c r="L356" t="s">
        <v>1542</v>
      </c>
      <c r="M356" t="s">
        <v>1531</v>
      </c>
      <c r="N356">
        <v>2</v>
      </c>
      <c r="O356">
        <v>2</v>
      </c>
      <c r="P356" t="s">
        <v>1532</v>
      </c>
      <c r="Q356" t="s">
        <v>1532</v>
      </c>
      <c r="R356">
        <v>0</v>
      </c>
      <c r="S356">
        <v>85.454545454545496</v>
      </c>
      <c r="T356">
        <v>13.815510980784801</v>
      </c>
      <c r="U356">
        <v>0.214237983930124</v>
      </c>
      <c r="V356">
        <v>36.944920377975201</v>
      </c>
      <c r="W356" t="s">
        <v>1534</v>
      </c>
    </row>
    <row r="357" spans="1:23">
      <c r="A357" t="s">
        <v>1021</v>
      </c>
      <c r="B357" t="s">
        <v>89</v>
      </c>
      <c r="C357" t="s">
        <v>1022</v>
      </c>
      <c r="D357">
        <v>10129.350330633901</v>
      </c>
      <c r="E357">
        <v>3.6387811053638601</v>
      </c>
      <c r="F357">
        <v>6.9807743546821399</v>
      </c>
      <c r="G357">
        <v>9</v>
      </c>
      <c r="H357">
        <v>2.0192256453178601</v>
      </c>
      <c r="I357">
        <v>0.51601340464441803</v>
      </c>
      <c r="J357" t="s">
        <v>1529</v>
      </c>
      <c r="K357">
        <v>0.15</v>
      </c>
      <c r="L357" t="s">
        <v>1543</v>
      </c>
      <c r="M357" t="s">
        <v>1531</v>
      </c>
      <c r="N357">
        <v>2</v>
      </c>
      <c r="O357">
        <v>4</v>
      </c>
      <c r="P357" t="s">
        <v>1532</v>
      </c>
      <c r="Q357" t="s">
        <v>1537</v>
      </c>
      <c r="R357">
        <v>8.5573362099521599</v>
      </c>
      <c r="S357">
        <v>27.272727272727298</v>
      </c>
      <c r="T357">
        <v>54.340980443335802</v>
      </c>
      <c r="U357">
        <v>0.97089293905602703</v>
      </c>
      <c r="V357">
        <v>25.2002214817389</v>
      </c>
      <c r="W357" t="s">
        <v>1534</v>
      </c>
    </row>
    <row r="358" spans="1:23">
      <c r="A358" t="s">
        <v>767</v>
      </c>
      <c r="B358" t="s">
        <v>89</v>
      </c>
      <c r="C358" t="s">
        <v>768</v>
      </c>
      <c r="D358">
        <v>11476.419096560499</v>
      </c>
      <c r="E358">
        <v>2.9501712194580398</v>
      </c>
      <c r="F358">
        <v>6.4123866138468504</v>
      </c>
      <c r="G358">
        <v>11</v>
      </c>
      <c r="H358">
        <v>4.5876133861531496</v>
      </c>
      <c r="I358">
        <v>1.12990360673578E-2</v>
      </c>
      <c r="J358" t="s">
        <v>1541</v>
      </c>
      <c r="K358">
        <v>0.47</v>
      </c>
      <c r="L358" t="s">
        <v>1542</v>
      </c>
      <c r="M358" t="s">
        <v>1531</v>
      </c>
      <c r="N358">
        <v>2</v>
      </c>
      <c r="O358">
        <v>4</v>
      </c>
      <c r="P358" t="s">
        <v>1532</v>
      </c>
      <c r="Q358" t="s">
        <v>1537</v>
      </c>
      <c r="R358">
        <v>19.441982741067001</v>
      </c>
      <c r="S358">
        <v>85.454545454545496</v>
      </c>
      <c r="T358">
        <v>1.18989292223512</v>
      </c>
      <c r="U358">
        <v>2.02530516167473</v>
      </c>
      <c r="V358">
        <v>42.196589862692001</v>
      </c>
      <c r="W358" t="s">
        <v>1534</v>
      </c>
    </row>
    <row r="359" spans="1:23">
      <c r="A359" t="s">
        <v>510</v>
      </c>
      <c r="B359" t="s">
        <v>89</v>
      </c>
      <c r="C359" t="s">
        <v>511</v>
      </c>
      <c r="I359">
        <v>0</v>
      </c>
      <c r="K359">
        <v>0.55000000000000004</v>
      </c>
      <c r="L359" t="s">
        <v>1530</v>
      </c>
      <c r="M359" t="s">
        <v>1531</v>
      </c>
      <c r="N359">
        <v>2</v>
      </c>
      <c r="O359">
        <v>4</v>
      </c>
      <c r="P359" t="s">
        <v>1532</v>
      </c>
      <c r="Q359" t="s">
        <v>1537</v>
      </c>
      <c r="S359">
        <v>100</v>
      </c>
      <c r="T359">
        <v>0</v>
      </c>
      <c r="U359">
        <v>0.22</v>
      </c>
      <c r="V359">
        <v>40</v>
      </c>
      <c r="W359" t="s">
        <v>1534</v>
      </c>
    </row>
    <row r="360" spans="1:23">
      <c r="A360" t="s">
        <v>1254</v>
      </c>
      <c r="B360" t="s">
        <v>99</v>
      </c>
      <c r="D360">
        <v>4896.0922225398999</v>
      </c>
      <c r="E360">
        <v>3.7491761226400402</v>
      </c>
      <c r="F360">
        <v>3.47657425283905</v>
      </c>
      <c r="G360">
        <v>2</v>
      </c>
      <c r="H360">
        <v>0</v>
      </c>
      <c r="I360">
        <v>0.56999474605258904</v>
      </c>
      <c r="J360" t="s">
        <v>1529</v>
      </c>
      <c r="K360">
        <v>0.2</v>
      </c>
      <c r="L360" t="s">
        <v>99</v>
      </c>
      <c r="M360" t="s">
        <v>1539</v>
      </c>
      <c r="N360">
        <v>2</v>
      </c>
      <c r="O360">
        <v>2</v>
      </c>
      <c r="P360" t="s">
        <v>1532</v>
      </c>
      <c r="Q360" t="s">
        <v>1532</v>
      </c>
      <c r="R360">
        <v>0</v>
      </c>
      <c r="S360">
        <v>36.363636363636402</v>
      </c>
      <c r="T360">
        <v>60.025714582728597</v>
      </c>
      <c r="U360">
        <v>0.193998949210518</v>
      </c>
      <c r="V360">
        <v>26.550597462000301</v>
      </c>
      <c r="W360" t="s">
        <v>1534</v>
      </c>
    </row>
    <row r="361" spans="1:23">
      <c r="A361" t="s">
        <v>208</v>
      </c>
      <c r="B361" t="s">
        <v>99</v>
      </c>
      <c r="C361" t="s">
        <v>209</v>
      </c>
      <c r="D361">
        <v>7354.4536469326904</v>
      </c>
      <c r="E361">
        <v>1.24668114833138</v>
      </c>
      <c r="F361">
        <v>1.7364883935431701</v>
      </c>
      <c r="H361">
        <v>0</v>
      </c>
      <c r="I361">
        <v>0.101677090847535</v>
      </c>
      <c r="J361" t="s">
        <v>1541</v>
      </c>
      <c r="K361">
        <v>0.47</v>
      </c>
      <c r="L361" t="s">
        <v>1542</v>
      </c>
      <c r="M361" t="s">
        <v>1531</v>
      </c>
      <c r="N361">
        <v>2</v>
      </c>
      <c r="O361">
        <v>2</v>
      </c>
      <c r="P361" t="s">
        <v>1532</v>
      </c>
      <c r="Q361" t="s">
        <v>1532</v>
      </c>
      <c r="R361">
        <v>0</v>
      </c>
      <c r="S361">
        <v>85.454545454545496</v>
      </c>
      <c r="T361">
        <v>10.7075373537798</v>
      </c>
      <c r="U361">
        <v>0.20833541816950699</v>
      </c>
      <c r="V361">
        <v>36.323325652574098</v>
      </c>
      <c r="W361" t="s">
        <v>1534</v>
      </c>
    </row>
    <row r="362" spans="1:23">
      <c r="A362" t="s">
        <v>1255</v>
      </c>
      <c r="B362" t="s">
        <v>99</v>
      </c>
      <c r="D362">
        <v>657.978293552065</v>
      </c>
      <c r="E362">
        <v>6.4396258512984099</v>
      </c>
      <c r="F362">
        <v>0.80248750544528202</v>
      </c>
      <c r="H362">
        <v>0</v>
      </c>
      <c r="I362">
        <v>0.30771641236642699</v>
      </c>
      <c r="J362" t="s">
        <v>1529</v>
      </c>
      <c r="K362">
        <v>0.2</v>
      </c>
      <c r="L362" t="s">
        <v>99</v>
      </c>
      <c r="M362" t="s">
        <v>1539</v>
      </c>
      <c r="N362">
        <v>2</v>
      </c>
      <c r="O362">
        <v>2</v>
      </c>
      <c r="P362" t="s">
        <v>1532</v>
      </c>
      <c r="Q362" t="s">
        <v>1532</v>
      </c>
      <c r="R362">
        <v>0</v>
      </c>
      <c r="S362">
        <v>36.363636363636402</v>
      </c>
      <c r="T362">
        <v>32.405382100529401</v>
      </c>
      <c r="U362">
        <v>0.14154328247328499</v>
      </c>
      <c r="V362">
        <v>21.026530965560401</v>
      </c>
      <c r="W362" t="s">
        <v>1534</v>
      </c>
    </row>
    <row r="363" spans="1:23">
      <c r="A363" t="s">
        <v>1256</v>
      </c>
      <c r="B363" t="s">
        <v>99</v>
      </c>
      <c r="D363">
        <v>723.87399530812797</v>
      </c>
      <c r="E363">
        <v>6.4396258512984099</v>
      </c>
      <c r="F363">
        <v>0.88285562372516801</v>
      </c>
      <c r="G363">
        <v>2</v>
      </c>
      <c r="H363">
        <v>1.1171443762748301</v>
      </c>
      <c r="I363">
        <v>0.233115390290976</v>
      </c>
      <c r="J363" t="s">
        <v>1529</v>
      </c>
      <c r="K363">
        <v>0.2</v>
      </c>
      <c r="L363" t="s">
        <v>99</v>
      </c>
      <c r="M363" t="s">
        <v>1539</v>
      </c>
      <c r="N363">
        <v>2</v>
      </c>
      <c r="O363">
        <v>2</v>
      </c>
      <c r="P363" t="s">
        <v>1532</v>
      </c>
      <c r="Q363" t="s">
        <v>1532</v>
      </c>
      <c r="R363">
        <v>4.7343792631636203</v>
      </c>
      <c r="S363">
        <v>36.363636363636402</v>
      </c>
      <c r="T363">
        <v>24.549205022245001</v>
      </c>
      <c r="U363">
        <v>0.57348082856812799</v>
      </c>
      <c r="V363">
        <v>21.349047255169001</v>
      </c>
      <c r="W363" t="s">
        <v>1534</v>
      </c>
    </row>
    <row r="364" spans="1:23">
      <c r="A364" t="s">
        <v>522</v>
      </c>
      <c r="B364" t="s">
        <v>99</v>
      </c>
      <c r="C364" t="s">
        <v>523</v>
      </c>
      <c r="D364">
        <v>2329.8328973673201</v>
      </c>
      <c r="E364">
        <v>2.26565819982505</v>
      </c>
      <c r="F364">
        <v>0.99973579699667203</v>
      </c>
      <c r="G364">
        <v>2</v>
      </c>
      <c r="H364">
        <v>1.00026420300333</v>
      </c>
      <c r="I364">
        <v>9.8469291271502099E-2</v>
      </c>
      <c r="J364" t="s">
        <v>1541</v>
      </c>
      <c r="K364">
        <v>0.47</v>
      </c>
      <c r="L364" t="s">
        <v>1542</v>
      </c>
      <c r="M364" t="s">
        <v>1531</v>
      </c>
      <c r="N364">
        <v>2</v>
      </c>
      <c r="O364">
        <v>2</v>
      </c>
      <c r="P364" t="s">
        <v>1532</v>
      </c>
      <c r="Q364" t="s">
        <v>1532</v>
      </c>
      <c r="R364">
        <v>4.2390493126546502</v>
      </c>
      <c r="S364">
        <v>85.454545454545496</v>
      </c>
      <c r="T364">
        <v>10.3697264123228</v>
      </c>
      <c r="U364">
        <v>0.60779953945563103</v>
      </c>
      <c r="V364">
        <v>37.951383189344597</v>
      </c>
      <c r="W364" t="s">
        <v>1534</v>
      </c>
    </row>
    <row r="365" spans="1:23">
      <c r="A365" t="s">
        <v>53</v>
      </c>
      <c r="B365" t="s">
        <v>49</v>
      </c>
      <c r="C365" t="s">
        <v>54</v>
      </c>
      <c r="D365">
        <v>731.783658835663</v>
      </c>
      <c r="E365">
        <v>3.7491761226400402</v>
      </c>
      <c r="F365">
        <v>0.51961852663727803</v>
      </c>
      <c r="H365">
        <v>0</v>
      </c>
      <c r="I365">
        <v>1.20856545634091E-2</v>
      </c>
      <c r="J365" t="s">
        <v>1541</v>
      </c>
      <c r="K365">
        <v>0.47</v>
      </c>
      <c r="L365" t="s">
        <v>1542</v>
      </c>
      <c r="M365" t="s">
        <v>1531</v>
      </c>
      <c r="N365">
        <v>0</v>
      </c>
      <c r="O365">
        <v>2</v>
      </c>
      <c r="P365" t="s">
        <v>1540</v>
      </c>
      <c r="Q365" t="s">
        <v>1532</v>
      </c>
      <c r="R365">
        <v>0</v>
      </c>
      <c r="S365">
        <v>85.454545454545496</v>
      </c>
      <c r="T365">
        <v>1.27273111970354</v>
      </c>
      <c r="U365">
        <v>0.190417130912682</v>
      </c>
      <c r="V365">
        <v>34.436364405758901</v>
      </c>
      <c r="W365" t="s">
        <v>1534</v>
      </c>
    </row>
    <row r="366" spans="1:23">
      <c r="A366" t="s">
        <v>695</v>
      </c>
      <c r="B366" t="s">
        <v>99</v>
      </c>
      <c r="C366" t="s">
        <v>696</v>
      </c>
      <c r="D366">
        <v>9669.0435494925405</v>
      </c>
      <c r="E366">
        <v>3.7491761226400402</v>
      </c>
      <c r="F366">
        <v>6.8657096978265297</v>
      </c>
      <c r="G366">
        <v>1</v>
      </c>
      <c r="H366">
        <v>0</v>
      </c>
      <c r="I366">
        <v>0.104402847876315</v>
      </c>
      <c r="J366" t="s">
        <v>1541</v>
      </c>
      <c r="K366">
        <v>0.47</v>
      </c>
      <c r="L366" t="s">
        <v>1542</v>
      </c>
      <c r="M366" t="s">
        <v>1531</v>
      </c>
      <c r="N366">
        <v>2</v>
      </c>
      <c r="O366">
        <v>2</v>
      </c>
      <c r="P366" t="s">
        <v>1532</v>
      </c>
      <c r="Q366" t="s">
        <v>1532</v>
      </c>
      <c r="R366">
        <v>0</v>
      </c>
      <c r="S366">
        <v>85.454545454545496</v>
      </c>
      <c r="T366">
        <v>10.9945847600313</v>
      </c>
      <c r="U366">
        <v>0.20888056957526299</v>
      </c>
      <c r="V366">
        <v>36.380735133824501</v>
      </c>
      <c r="W366" t="s">
        <v>1534</v>
      </c>
    </row>
    <row r="367" spans="1:23">
      <c r="A367" t="s">
        <v>514</v>
      </c>
      <c r="B367" t="s">
        <v>89</v>
      </c>
      <c r="C367" t="s">
        <v>515</v>
      </c>
      <c r="D367">
        <v>2350.25406737105</v>
      </c>
      <c r="E367">
        <v>1.24668114833138</v>
      </c>
      <c r="F367">
        <v>0.55492754537512101</v>
      </c>
      <c r="G367">
        <v>1</v>
      </c>
      <c r="H367">
        <v>0.44507245462487899</v>
      </c>
      <c r="I367">
        <v>0.45722111737867499</v>
      </c>
      <c r="J367" t="s">
        <v>1529</v>
      </c>
      <c r="K367">
        <v>0.1</v>
      </c>
      <c r="L367" t="s">
        <v>1545</v>
      </c>
      <c r="M367" t="s">
        <v>1531</v>
      </c>
      <c r="N367">
        <v>2</v>
      </c>
      <c r="O367">
        <v>3</v>
      </c>
      <c r="P367" t="s">
        <v>1532</v>
      </c>
      <c r="Q367" t="s">
        <v>1537</v>
      </c>
      <c r="R367">
        <v>1.8861857469199399</v>
      </c>
      <c r="S367">
        <v>18.181818181818201</v>
      </c>
      <c r="T367">
        <v>48.149609242953403</v>
      </c>
      <c r="U367">
        <v>0.30947320532568701</v>
      </c>
      <c r="V367">
        <v>17.657123420085899</v>
      </c>
      <c r="W367" t="s">
        <v>1534</v>
      </c>
    </row>
    <row r="368" spans="1:23">
      <c r="A368" t="s">
        <v>1257</v>
      </c>
      <c r="B368" t="s">
        <v>49</v>
      </c>
      <c r="I368">
        <v>0</v>
      </c>
      <c r="K368">
        <v>0.05</v>
      </c>
      <c r="L368" t="s">
        <v>49</v>
      </c>
      <c r="M368" t="s">
        <v>1539</v>
      </c>
      <c r="N368">
        <v>0</v>
      </c>
      <c r="O368">
        <v>3</v>
      </c>
      <c r="P368" t="s">
        <v>1540</v>
      </c>
      <c r="Q368" t="s">
        <v>1537</v>
      </c>
      <c r="S368">
        <v>9.0909090909090899</v>
      </c>
      <c r="T368">
        <v>0</v>
      </c>
      <c r="U368">
        <v>0.02</v>
      </c>
      <c r="V368">
        <v>3.6363636363636398</v>
      </c>
      <c r="W368" t="s">
        <v>1534</v>
      </c>
    </row>
    <row r="369" spans="1:23">
      <c r="A369" t="s">
        <v>1258</v>
      </c>
      <c r="B369" t="s">
        <v>99</v>
      </c>
      <c r="D369">
        <v>16866.1787389456</v>
      </c>
      <c r="E369">
        <v>1.24668114833138</v>
      </c>
      <c r="F369">
        <v>3.9823384617861799</v>
      </c>
      <c r="G369">
        <v>2</v>
      </c>
      <c r="H369">
        <v>0</v>
      </c>
      <c r="I369">
        <v>0.53716479331573197</v>
      </c>
      <c r="J369" t="s">
        <v>1529</v>
      </c>
      <c r="K369">
        <v>0.2</v>
      </c>
      <c r="L369" t="s">
        <v>99</v>
      </c>
      <c r="M369" t="s">
        <v>1539</v>
      </c>
      <c r="N369">
        <v>2</v>
      </c>
      <c r="O369">
        <v>2</v>
      </c>
      <c r="P369" t="s">
        <v>1532</v>
      </c>
      <c r="Q369" t="s">
        <v>1532</v>
      </c>
      <c r="R369">
        <v>0</v>
      </c>
      <c r="S369">
        <v>36.363636363636402</v>
      </c>
      <c r="T369">
        <v>56.568417149033998</v>
      </c>
      <c r="U369">
        <v>0.18743295866314599</v>
      </c>
      <c r="V369">
        <v>25.859137975261302</v>
      </c>
      <c r="W369" t="s">
        <v>1534</v>
      </c>
    </row>
    <row r="370" spans="1:23">
      <c r="A370" t="s">
        <v>1259</v>
      </c>
      <c r="B370" t="s">
        <v>99</v>
      </c>
      <c r="D370">
        <v>10874.604870532999</v>
      </c>
      <c r="E370">
        <v>2.9501712194580398</v>
      </c>
      <c r="F370">
        <v>6.0761261954592101</v>
      </c>
      <c r="G370">
        <v>4</v>
      </c>
      <c r="H370">
        <v>0</v>
      </c>
      <c r="I370">
        <v>0.74208726381056</v>
      </c>
      <c r="J370" t="s">
        <v>1529</v>
      </c>
      <c r="K370">
        <v>0.2</v>
      </c>
      <c r="L370" t="s">
        <v>99</v>
      </c>
      <c r="M370" t="s">
        <v>1539</v>
      </c>
      <c r="N370">
        <v>2</v>
      </c>
      <c r="O370">
        <v>2</v>
      </c>
      <c r="P370" t="s">
        <v>1532</v>
      </c>
      <c r="Q370" t="s">
        <v>1532</v>
      </c>
      <c r="R370">
        <v>0</v>
      </c>
      <c r="S370">
        <v>36.363636363636402</v>
      </c>
      <c r="T370">
        <v>78.148647161146002</v>
      </c>
      <c r="U370">
        <v>0.22841745276211201</v>
      </c>
      <c r="V370">
        <v>30.175183977683702</v>
      </c>
      <c r="W370" t="s">
        <v>1534</v>
      </c>
    </row>
    <row r="371" spans="1:23">
      <c r="A371" t="s">
        <v>1260</v>
      </c>
      <c r="B371" t="s">
        <v>99</v>
      </c>
      <c r="D371">
        <v>5018.7261720243296</v>
      </c>
      <c r="E371">
        <v>3.6387811053638601</v>
      </c>
      <c r="F371">
        <v>3.4587208272267498</v>
      </c>
      <c r="H371">
        <v>0</v>
      </c>
      <c r="I371">
        <v>0.73740950183635601</v>
      </c>
      <c r="J371" t="s">
        <v>1529</v>
      </c>
      <c r="K371">
        <v>0.2</v>
      </c>
      <c r="L371" t="s">
        <v>99</v>
      </c>
      <c r="M371" t="s">
        <v>1539</v>
      </c>
      <c r="N371">
        <v>2</v>
      </c>
      <c r="O371">
        <v>2</v>
      </c>
      <c r="P371" t="s">
        <v>1532</v>
      </c>
      <c r="Q371" t="s">
        <v>1532</v>
      </c>
      <c r="R371">
        <v>0</v>
      </c>
      <c r="S371">
        <v>36.363636363636402</v>
      </c>
      <c r="T371">
        <v>77.656035593944495</v>
      </c>
      <c r="U371">
        <v>0.22748190036727101</v>
      </c>
      <c r="V371">
        <v>30.076661664243399</v>
      </c>
      <c r="W371" t="s">
        <v>1534</v>
      </c>
    </row>
    <row r="372" spans="1:23">
      <c r="A372" t="s">
        <v>1261</v>
      </c>
      <c r="B372" t="s">
        <v>49</v>
      </c>
      <c r="D372">
        <v>4980.3120585278202</v>
      </c>
      <c r="E372">
        <v>3.6387811053638601</v>
      </c>
      <c r="F372">
        <v>3.4322472381414499</v>
      </c>
      <c r="H372">
        <v>0</v>
      </c>
      <c r="I372">
        <v>0.56585435138694196</v>
      </c>
      <c r="J372" t="s">
        <v>1529</v>
      </c>
      <c r="K372">
        <v>0.05</v>
      </c>
      <c r="L372" t="s">
        <v>49</v>
      </c>
      <c r="M372" t="s">
        <v>1539</v>
      </c>
      <c r="N372">
        <v>0</v>
      </c>
      <c r="O372">
        <v>3</v>
      </c>
      <c r="P372" t="s">
        <v>1532</v>
      </c>
      <c r="Q372" t="s">
        <v>1533</v>
      </c>
      <c r="R372">
        <v>0</v>
      </c>
      <c r="S372">
        <v>9.0909090909090899</v>
      </c>
      <c r="T372">
        <v>59.589692759402901</v>
      </c>
      <c r="U372">
        <v>0.133170870277388</v>
      </c>
      <c r="V372">
        <v>15.554302188244201</v>
      </c>
      <c r="W372" t="s">
        <v>1534</v>
      </c>
    </row>
    <row r="373" spans="1:23">
      <c r="A373" t="s">
        <v>1262</v>
      </c>
      <c r="B373" t="s">
        <v>99</v>
      </c>
      <c r="I373">
        <v>0</v>
      </c>
      <c r="K373">
        <v>0.2</v>
      </c>
      <c r="L373" t="s">
        <v>99</v>
      </c>
      <c r="M373" t="s">
        <v>1539</v>
      </c>
      <c r="N373">
        <v>2</v>
      </c>
      <c r="O373">
        <v>2</v>
      </c>
      <c r="P373" t="s">
        <v>1532</v>
      </c>
      <c r="Q373" t="s">
        <v>1532</v>
      </c>
      <c r="S373">
        <v>36.363636363636402</v>
      </c>
      <c r="T373">
        <v>0</v>
      </c>
      <c r="U373">
        <v>0.08</v>
      </c>
      <c r="V373">
        <v>14.545454545454501</v>
      </c>
      <c r="W373" t="s">
        <v>1534</v>
      </c>
    </row>
    <row r="374" spans="1:23">
      <c r="A374" t="s">
        <v>1263</v>
      </c>
      <c r="B374" t="s">
        <v>49</v>
      </c>
      <c r="D374">
        <v>6190.6743433777301</v>
      </c>
      <c r="E374">
        <v>3.142627055837</v>
      </c>
      <c r="F374">
        <v>3.6846554328361298</v>
      </c>
      <c r="H374">
        <v>0</v>
      </c>
      <c r="I374">
        <v>0.57732227418629301</v>
      </c>
      <c r="J374" t="s">
        <v>1529</v>
      </c>
      <c r="K374">
        <v>0.05</v>
      </c>
      <c r="L374" t="s">
        <v>49</v>
      </c>
      <c r="M374" t="s">
        <v>1539</v>
      </c>
      <c r="N374">
        <v>0</v>
      </c>
      <c r="O374">
        <v>2</v>
      </c>
      <c r="P374" t="s">
        <v>1540</v>
      </c>
      <c r="Q374" t="s">
        <v>1532</v>
      </c>
      <c r="R374">
        <v>0</v>
      </c>
      <c r="S374">
        <v>9.0909090909090899</v>
      </c>
      <c r="T374">
        <v>60.7973710153478</v>
      </c>
      <c r="U374">
        <v>0.135464454837259</v>
      </c>
      <c r="V374">
        <v>15.795837839433201</v>
      </c>
      <c r="W374" t="s">
        <v>1534</v>
      </c>
    </row>
    <row r="375" spans="1:23">
      <c r="A375" t="s">
        <v>819</v>
      </c>
      <c r="B375" t="s">
        <v>89</v>
      </c>
      <c r="C375" t="s">
        <v>820</v>
      </c>
      <c r="D375">
        <v>1825.78316527069</v>
      </c>
      <c r="E375">
        <v>3.7491761226400402</v>
      </c>
      <c r="F375">
        <v>1.2964361076422399</v>
      </c>
      <c r="H375">
        <v>0</v>
      </c>
      <c r="I375">
        <v>0</v>
      </c>
      <c r="K375">
        <v>0.18</v>
      </c>
      <c r="L375" t="s">
        <v>89</v>
      </c>
      <c r="M375" t="s">
        <v>1539</v>
      </c>
      <c r="N375">
        <v>2</v>
      </c>
      <c r="O375">
        <v>4</v>
      </c>
      <c r="P375" t="s">
        <v>1532</v>
      </c>
      <c r="Q375" t="s">
        <v>1533</v>
      </c>
      <c r="R375">
        <v>0</v>
      </c>
      <c r="S375">
        <v>32.727272727272698</v>
      </c>
      <c r="T375">
        <v>0</v>
      </c>
      <c r="U375">
        <v>7.1999999999999995E-2</v>
      </c>
      <c r="V375">
        <v>13.090909090909101</v>
      </c>
      <c r="W375" t="s">
        <v>1534</v>
      </c>
    </row>
    <row r="376" spans="1:23">
      <c r="A376" t="s">
        <v>677</v>
      </c>
      <c r="B376" t="s">
        <v>89</v>
      </c>
      <c r="C376" t="s">
        <v>678</v>
      </c>
      <c r="D376">
        <v>4165.8052922240204</v>
      </c>
      <c r="E376">
        <v>3.7491761226400402</v>
      </c>
      <c r="F376">
        <v>2.9580185100707901</v>
      </c>
      <c r="H376">
        <v>0</v>
      </c>
      <c r="I376">
        <v>0.51082530395176495</v>
      </c>
      <c r="J376" t="s">
        <v>1529</v>
      </c>
      <c r="K376">
        <v>0.18</v>
      </c>
      <c r="L376" t="s">
        <v>89</v>
      </c>
      <c r="M376" t="s">
        <v>1539</v>
      </c>
      <c r="N376">
        <v>2</v>
      </c>
      <c r="O376">
        <v>2</v>
      </c>
      <c r="P376" t="s">
        <v>1532</v>
      </c>
      <c r="Q376" t="s">
        <v>1533</v>
      </c>
      <c r="R376">
        <v>0</v>
      </c>
      <c r="S376">
        <v>32.727272727272698</v>
      </c>
      <c r="T376">
        <v>53.794625492592203</v>
      </c>
      <c r="U376">
        <v>0.17416506079035299</v>
      </c>
      <c r="V376">
        <v>23.849834189427501</v>
      </c>
      <c r="W376" t="s">
        <v>1534</v>
      </c>
    </row>
    <row r="377" spans="1:23">
      <c r="A377" t="s">
        <v>649</v>
      </c>
      <c r="B377" t="s">
        <v>99</v>
      </c>
      <c r="C377" t="s">
        <v>650</v>
      </c>
      <c r="D377">
        <v>1702.8380867379201</v>
      </c>
      <c r="E377">
        <v>3.6387811053638601</v>
      </c>
      <c r="F377">
        <v>1.1735331544537699</v>
      </c>
      <c r="G377">
        <v>1</v>
      </c>
      <c r="H377">
        <v>0</v>
      </c>
      <c r="I377">
        <v>0.107744657273548</v>
      </c>
      <c r="J377" t="s">
        <v>1529</v>
      </c>
      <c r="K377">
        <v>0.2</v>
      </c>
      <c r="L377" t="s">
        <v>99</v>
      </c>
      <c r="M377" t="s">
        <v>1539</v>
      </c>
      <c r="N377">
        <v>2</v>
      </c>
      <c r="O377">
        <v>2</v>
      </c>
      <c r="P377" t="s">
        <v>1532</v>
      </c>
      <c r="Q377" t="s">
        <v>1533</v>
      </c>
      <c r="R377">
        <v>0</v>
      </c>
      <c r="S377">
        <v>36.363636363636402</v>
      </c>
      <c r="T377">
        <v>11.3465081741634</v>
      </c>
      <c r="U377">
        <v>0.10154893145471</v>
      </c>
      <c r="V377">
        <v>16.814756180287201</v>
      </c>
      <c r="W377" t="s">
        <v>1534</v>
      </c>
    </row>
    <row r="378" spans="1:23">
      <c r="A378" t="s">
        <v>1264</v>
      </c>
      <c r="B378" t="s">
        <v>89</v>
      </c>
      <c r="D378">
        <v>23059.980134291702</v>
      </c>
      <c r="E378">
        <v>1.24668114833138</v>
      </c>
      <c r="F378">
        <v>5.4447807792268099</v>
      </c>
      <c r="G378">
        <v>2</v>
      </c>
      <c r="H378">
        <v>0</v>
      </c>
      <c r="I378">
        <v>0.84128673902148099</v>
      </c>
      <c r="J378" t="s">
        <v>1529</v>
      </c>
      <c r="K378">
        <v>0.55000000000000004</v>
      </c>
      <c r="L378" t="s">
        <v>1530</v>
      </c>
      <c r="M378" t="s">
        <v>1531</v>
      </c>
      <c r="N378">
        <v>2</v>
      </c>
      <c r="O378">
        <v>4</v>
      </c>
      <c r="P378" t="s">
        <v>1532</v>
      </c>
      <c r="Q378" t="s">
        <v>1533</v>
      </c>
      <c r="R378">
        <v>0</v>
      </c>
      <c r="S378">
        <v>100</v>
      </c>
      <c r="T378">
        <v>88.595268690562307</v>
      </c>
      <c r="U378">
        <v>0.38825734780429599</v>
      </c>
      <c r="V378">
        <v>57.7190537381125</v>
      </c>
      <c r="W378" t="s">
        <v>1534</v>
      </c>
    </row>
    <row r="379" spans="1:23">
      <c r="A379" t="s">
        <v>367</v>
      </c>
      <c r="B379" t="s">
        <v>49</v>
      </c>
      <c r="C379" t="s">
        <v>48</v>
      </c>
      <c r="D379">
        <v>5577.4676273985397</v>
      </c>
      <c r="E379">
        <v>6.4396258512984099</v>
      </c>
      <c r="F379">
        <v>6.8024251360181198</v>
      </c>
      <c r="H379">
        <v>0</v>
      </c>
      <c r="I379">
        <v>0.65475717760779495</v>
      </c>
      <c r="J379" t="s">
        <v>1529</v>
      </c>
      <c r="K379">
        <v>0.05</v>
      </c>
      <c r="L379" t="s">
        <v>49</v>
      </c>
      <c r="M379" t="s">
        <v>1539</v>
      </c>
      <c r="N379">
        <v>0</v>
      </c>
      <c r="O379">
        <v>2</v>
      </c>
      <c r="P379" t="s">
        <v>1540</v>
      </c>
      <c r="Q379" t="s">
        <v>1533</v>
      </c>
      <c r="R379">
        <v>0</v>
      </c>
      <c r="S379">
        <v>9.0909090909090899</v>
      </c>
      <c r="T379">
        <v>68.951981989764406</v>
      </c>
      <c r="U379">
        <v>0.15095143552155901</v>
      </c>
      <c r="V379">
        <v>17.426760034316501</v>
      </c>
      <c r="W379" t="s">
        <v>1534</v>
      </c>
    </row>
    <row r="380" spans="1:23">
      <c r="A380" t="s">
        <v>1265</v>
      </c>
      <c r="B380" t="s">
        <v>49</v>
      </c>
      <c r="D380">
        <v>4227.8447753994496</v>
      </c>
      <c r="E380">
        <v>3.6387811053638601</v>
      </c>
      <c r="F380">
        <v>2.9136745615785702</v>
      </c>
      <c r="H380">
        <v>0</v>
      </c>
      <c r="I380">
        <v>0.37689579360787001</v>
      </c>
      <c r="J380" t="s">
        <v>1529</v>
      </c>
      <c r="K380">
        <v>0.05</v>
      </c>
      <c r="L380" t="s">
        <v>49</v>
      </c>
      <c r="M380" t="s">
        <v>1539</v>
      </c>
      <c r="N380">
        <v>0</v>
      </c>
      <c r="O380">
        <v>2</v>
      </c>
      <c r="P380" t="s">
        <v>1540</v>
      </c>
      <c r="Q380" t="s">
        <v>1533</v>
      </c>
      <c r="R380">
        <v>0</v>
      </c>
      <c r="S380">
        <v>9.0909090909090899</v>
      </c>
      <c r="T380">
        <v>39.690610292835501</v>
      </c>
      <c r="U380">
        <v>9.5379158721574098E-2</v>
      </c>
      <c r="V380">
        <v>11.574485694930701</v>
      </c>
      <c r="W380" t="s">
        <v>1534</v>
      </c>
    </row>
    <row r="381" spans="1:23">
      <c r="A381" t="s">
        <v>1266</v>
      </c>
      <c r="B381" t="s">
        <v>49</v>
      </c>
      <c r="D381">
        <v>4455.8091616501897</v>
      </c>
      <c r="E381">
        <v>3.6387811053638601</v>
      </c>
      <c r="F381">
        <v>3.0707792019924098</v>
      </c>
      <c r="H381">
        <v>0</v>
      </c>
      <c r="I381">
        <v>0.57034477311225595</v>
      </c>
      <c r="J381" t="s">
        <v>1529</v>
      </c>
      <c r="K381">
        <v>0.05</v>
      </c>
      <c r="L381" t="s">
        <v>49</v>
      </c>
      <c r="M381" t="s">
        <v>1539</v>
      </c>
      <c r="N381">
        <v>0</v>
      </c>
      <c r="O381">
        <v>2</v>
      </c>
      <c r="P381" t="s">
        <v>1540</v>
      </c>
      <c r="Q381" t="s">
        <v>1533</v>
      </c>
      <c r="R381">
        <v>0</v>
      </c>
      <c r="S381">
        <v>9.0909090909090899</v>
      </c>
      <c r="T381">
        <v>60.0625756670198</v>
      </c>
      <c r="U381">
        <v>0.134068954622451</v>
      </c>
      <c r="V381">
        <v>15.648878769767601</v>
      </c>
      <c r="W381" t="s">
        <v>1534</v>
      </c>
    </row>
    <row r="382" spans="1:23">
      <c r="A382" t="s">
        <v>1267</v>
      </c>
      <c r="B382" t="s">
        <v>49</v>
      </c>
      <c r="D382">
        <v>2510.2739275056301</v>
      </c>
      <c r="E382">
        <v>2.9501712194580398</v>
      </c>
      <c r="F382">
        <v>1.4026018738414801</v>
      </c>
      <c r="H382">
        <v>0</v>
      </c>
      <c r="I382">
        <v>0.32255846912035102</v>
      </c>
      <c r="J382" t="s">
        <v>1529</v>
      </c>
      <c r="K382">
        <v>0.05</v>
      </c>
      <c r="L382" t="s">
        <v>49</v>
      </c>
      <c r="M382" t="s">
        <v>1539</v>
      </c>
      <c r="N382">
        <v>0</v>
      </c>
      <c r="O382">
        <v>2</v>
      </c>
      <c r="P382" t="s">
        <v>1540</v>
      </c>
      <c r="Q382" t="s">
        <v>1532</v>
      </c>
      <c r="R382">
        <v>0</v>
      </c>
      <c r="S382">
        <v>9.0909090909090899</v>
      </c>
      <c r="T382">
        <v>33.968387845234098</v>
      </c>
      <c r="U382">
        <v>8.45116938240702E-2</v>
      </c>
      <c r="V382">
        <v>10.4300412054105</v>
      </c>
      <c r="W382" t="s">
        <v>1534</v>
      </c>
    </row>
    <row r="383" spans="1:23">
      <c r="A383" t="s">
        <v>1268</v>
      </c>
      <c r="B383" t="s">
        <v>89</v>
      </c>
      <c r="D383">
        <v>11685.468305345999</v>
      </c>
      <c r="E383">
        <v>3.6387811053638601</v>
      </c>
      <c r="F383">
        <v>8.0531934236403995</v>
      </c>
      <c r="G383">
        <v>2</v>
      </c>
      <c r="H383">
        <v>0</v>
      </c>
      <c r="I383">
        <v>0.503637642990865</v>
      </c>
      <c r="J383" t="s">
        <v>1529</v>
      </c>
      <c r="K383">
        <v>0.1</v>
      </c>
      <c r="L383" t="s">
        <v>1545</v>
      </c>
      <c r="M383" t="s">
        <v>1531</v>
      </c>
      <c r="N383">
        <v>2</v>
      </c>
      <c r="O383">
        <v>3</v>
      </c>
      <c r="P383" t="s">
        <v>1532</v>
      </c>
      <c r="Q383" t="s">
        <v>1537</v>
      </c>
      <c r="R383">
        <v>0</v>
      </c>
      <c r="S383">
        <v>18.181818181818201</v>
      </c>
      <c r="T383">
        <v>53.037698365905001</v>
      </c>
      <c r="U383">
        <v>0.140727528598173</v>
      </c>
      <c r="V383">
        <v>17.8802669459083</v>
      </c>
      <c r="W383" t="s">
        <v>1534</v>
      </c>
    </row>
    <row r="384" spans="1:23">
      <c r="A384" t="s">
        <v>1269</v>
      </c>
      <c r="B384" t="s">
        <v>89</v>
      </c>
      <c r="D384">
        <v>1021.96664109817</v>
      </c>
      <c r="E384">
        <v>3.6387811053638601</v>
      </c>
      <c r="F384">
        <v>0.70430168635230594</v>
      </c>
      <c r="H384">
        <v>0</v>
      </c>
      <c r="I384">
        <v>0.25942608361476799</v>
      </c>
      <c r="J384" t="s">
        <v>1529</v>
      </c>
      <c r="K384">
        <v>0.1</v>
      </c>
      <c r="L384" t="s">
        <v>1545</v>
      </c>
      <c r="M384" t="s">
        <v>1531</v>
      </c>
      <c r="N384">
        <v>2</v>
      </c>
      <c r="O384">
        <v>3</v>
      </c>
      <c r="P384" t="s">
        <v>1532</v>
      </c>
      <c r="Q384" t="s">
        <v>1537</v>
      </c>
      <c r="R384">
        <v>0</v>
      </c>
      <c r="S384">
        <v>18.181818181818201</v>
      </c>
      <c r="T384">
        <v>27.3199641895268</v>
      </c>
      <c r="U384">
        <v>9.1885216722953605E-2</v>
      </c>
      <c r="V384">
        <v>12.7367201106326</v>
      </c>
      <c r="W384" t="s">
        <v>1534</v>
      </c>
    </row>
    <row r="385" spans="1:23">
      <c r="A385" t="s">
        <v>1270</v>
      </c>
      <c r="B385" t="s">
        <v>290</v>
      </c>
      <c r="D385">
        <v>1434.6818892422</v>
      </c>
      <c r="E385">
        <v>6.4396258512984099</v>
      </c>
      <c r="F385">
        <v>1.74977548908214</v>
      </c>
      <c r="H385">
        <v>0</v>
      </c>
      <c r="I385">
        <v>0.51324517679903803</v>
      </c>
      <c r="J385" t="s">
        <v>1529</v>
      </c>
      <c r="K385">
        <v>0.2</v>
      </c>
      <c r="L385" t="s">
        <v>290</v>
      </c>
      <c r="M385" t="s">
        <v>1539</v>
      </c>
      <c r="N385">
        <v>2</v>
      </c>
      <c r="O385">
        <v>2</v>
      </c>
      <c r="P385" t="s">
        <v>1532</v>
      </c>
      <c r="Q385" t="s">
        <v>1537</v>
      </c>
      <c r="R385">
        <v>0</v>
      </c>
      <c r="S385">
        <v>36.363636363636402</v>
      </c>
      <c r="T385">
        <v>54.049460467586101</v>
      </c>
      <c r="U385">
        <v>0.182649035359808</v>
      </c>
      <c r="V385">
        <v>25.355346638971799</v>
      </c>
      <c r="W385" t="s">
        <v>1534</v>
      </c>
    </row>
    <row r="386" spans="1:23">
      <c r="A386" t="s">
        <v>1271</v>
      </c>
      <c r="B386" t="s">
        <v>99</v>
      </c>
      <c r="D386">
        <v>1985.54989762994</v>
      </c>
      <c r="E386">
        <v>3.6387811053638601</v>
      </c>
      <c r="F386">
        <v>1.3683676991009399</v>
      </c>
      <c r="G386">
        <v>2</v>
      </c>
      <c r="H386">
        <v>0.63163230089905698</v>
      </c>
      <c r="I386">
        <v>0.41417813012258298</v>
      </c>
      <c r="J386" t="s">
        <v>1529</v>
      </c>
      <c r="K386">
        <v>0.2</v>
      </c>
      <c r="L386" t="s">
        <v>99</v>
      </c>
      <c r="M386" t="s">
        <v>1539</v>
      </c>
      <c r="N386">
        <v>2</v>
      </c>
      <c r="O386">
        <v>2</v>
      </c>
      <c r="P386" t="s">
        <v>1532</v>
      </c>
      <c r="Q386" t="s">
        <v>1532</v>
      </c>
      <c r="R386">
        <v>2.6768132488769201</v>
      </c>
      <c r="S386">
        <v>36.363636363636402</v>
      </c>
      <c r="T386">
        <v>43.616784886737598</v>
      </c>
      <c r="U386">
        <v>0.41548854638413901</v>
      </c>
      <c r="V386">
        <v>24.339536822352802</v>
      </c>
      <c r="W386" t="s">
        <v>1534</v>
      </c>
    </row>
    <row r="387" spans="1:23">
      <c r="A387" t="s">
        <v>617</v>
      </c>
      <c r="B387" t="s">
        <v>89</v>
      </c>
      <c r="C387" t="s">
        <v>618</v>
      </c>
      <c r="D387">
        <v>5691.29773235025</v>
      </c>
      <c r="E387">
        <v>2.9501712194580398</v>
      </c>
      <c r="F387">
        <v>3.1799815854822899</v>
      </c>
      <c r="G387">
        <v>2</v>
      </c>
      <c r="H387">
        <v>0</v>
      </c>
      <c r="I387">
        <v>0.307671847575827</v>
      </c>
      <c r="J387" t="s">
        <v>1529</v>
      </c>
      <c r="K387">
        <v>0.55000000000000004</v>
      </c>
      <c r="L387" t="s">
        <v>1530</v>
      </c>
      <c r="M387" t="s">
        <v>1531</v>
      </c>
      <c r="N387">
        <v>2</v>
      </c>
      <c r="O387">
        <v>4</v>
      </c>
      <c r="P387" t="s">
        <v>1532</v>
      </c>
      <c r="Q387" t="s">
        <v>1533</v>
      </c>
      <c r="R387">
        <v>0</v>
      </c>
      <c r="S387">
        <v>100</v>
      </c>
      <c r="T387">
        <v>32.400689016216702</v>
      </c>
      <c r="U387">
        <v>0.28153436951516497</v>
      </c>
      <c r="V387">
        <v>46.480137803243402</v>
      </c>
      <c r="W387" t="s">
        <v>1534</v>
      </c>
    </row>
    <row r="388" spans="1:23">
      <c r="A388" t="s">
        <v>1272</v>
      </c>
      <c r="B388" t="s">
        <v>99</v>
      </c>
      <c r="I388">
        <v>0</v>
      </c>
      <c r="K388">
        <v>0.2</v>
      </c>
      <c r="L388" t="s">
        <v>99</v>
      </c>
      <c r="M388" t="s">
        <v>1539</v>
      </c>
      <c r="N388">
        <v>2</v>
      </c>
      <c r="O388">
        <v>2</v>
      </c>
      <c r="P388" t="s">
        <v>1532</v>
      </c>
      <c r="Q388" t="s">
        <v>1532</v>
      </c>
      <c r="S388">
        <v>36.363636363636402</v>
      </c>
      <c r="T388">
        <v>0</v>
      </c>
      <c r="U388">
        <v>0.08</v>
      </c>
      <c r="V388">
        <v>14.545454545454501</v>
      </c>
      <c r="W388" t="s">
        <v>1534</v>
      </c>
    </row>
    <row r="389" spans="1:23">
      <c r="A389" t="s">
        <v>619</v>
      </c>
      <c r="B389" t="s">
        <v>89</v>
      </c>
      <c r="C389" t="s">
        <v>620</v>
      </c>
      <c r="D389">
        <v>9748.4341003518894</v>
      </c>
      <c r="E389">
        <v>1.24668114833138</v>
      </c>
      <c r="F389">
        <v>2.3017403444430902</v>
      </c>
      <c r="G389">
        <v>4</v>
      </c>
      <c r="H389">
        <v>1.6982596555569101</v>
      </c>
      <c r="I389">
        <v>0.50322582209827504</v>
      </c>
      <c r="J389" t="s">
        <v>1529</v>
      </c>
      <c r="K389">
        <v>0.55000000000000004</v>
      </c>
      <c r="L389" t="s">
        <v>1530</v>
      </c>
      <c r="M389" t="s">
        <v>1531</v>
      </c>
      <c r="N389">
        <v>2</v>
      </c>
      <c r="O389">
        <v>4</v>
      </c>
      <c r="P389" t="s">
        <v>1532</v>
      </c>
      <c r="Q389" t="s">
        <v>1533</v>
      </c>
      <c r="R389">
        <v>7.1971049288601998</v>
      </c>
      <c r="S389">
        <v>100</v>
      </c>
      <c r="T389">
        <v>52.994329819915798</v>
      </c>
      <c r="U389">
        <v>0.99994902664242102</v>
      </c>
      <c r="V389">
        <v>53.477707935527199</v>
      </c>
      <c r="W389" t="s">
        <v>1534</v>
      </c>
    </row>
    <row r="390" spans="1:23">
      <c r="A390" t="s">
        <v>1273</v>
      </c>
      <c r="B390" t="s">
        <v>49</v>
      </c>
      <c r="D390">
        <v>6428.8665938886497</v>
      </c>
      <c r="E390">
        <v>3.7491761226400402</v>
      </c>
      <c r="F390">
        <v>4.5649532442131697</v>
      </c>
      <c r="H390">
        <v>0</v>
      </c>
      <c r="I390">
        <v>0.50318173546497702</v>
      </c>
      <c r="J390" t="s">
        <v>1529</v>
      </c>
      <c r="K390">
        <v>0.05</v>
      </c>
      <c r="L390" t="s">
        <v>49</v>
      </c>
      <c r="M390" t="s">
        <v>1539</v>
      </c>
      <c r="N390">
        <v>0</v>
      </c>
      <c r="O390">
        <v>2</v>
      </c>
      <c r="P390" t="s">
        <v>1540</v>
      </c>
      <c r="Q390" t="s">
        <v>1532</v>
      </c>
      <c r="R390">
        <v>0</v>
      </c>
      <c r="S390">
        <v>9.0909090909090899</v>
      </c>
      <c r="T390">
        <v>52.989687089986099</v>
      </c>
      <c r="U390">
        <v>0.12063634709299501</v>
      </c>
      <c r="V390">
        <v>14.2343010543609</v>
      </c>
      <c r="W390" t="s">
        <v>1534</v>
      </c>
    </row>
    <row r="391" spans="1:23">
      <c r="A391" t="s">
        <v>271</v>
      </c>
      <c r="B391" t="s">
        <v>49</v>
      </c>
      <c r="C391" t="s">
        <v>272</v>
      </c>
      <c r="D391">
        <v>3009.9531770564799</v>
      </c>
      <c r="E391">
        <v>3.7491761226400402</v>
      </c>
      <c r="F391">
        <v>2.1372811707736199</v>
      </c>
      <c r="G391">
        <v>1</v>
      </c>
      <c r="H391">
        <v>0</v>
      </c>
      <c r="I391">
        <v>0.129275302576176</v>
      </c>
      <c r="J391" t="s">
        <v>1541</v>
      </c>
      <c r="K391">
        <v>0.47</v>
      </c>
      <c r="L391" t="s">
        <v>1542</v>
      </c>
      <c r="M391" t="s">
        <v>1531</v>
      </c>
      <c r="N391">
        <v>0</v>
      </c>
      <c r="O391">
        <v>4</v>
      </c>
      <c r="P391" t="s">
        <v>1540</v>
      </c>
      <c r="Q391" t="s">
        <v>1537</v>
      </c>
      <c r="R391">
        <v>0</v>
      </c>
      <c r="S391">
        <v>85.454545454545496</v>
      </c>
      <c r="T391">
        <v>13.6138841081835</v>
      </c>
      <c r="U391">
        <v>0.21385506051523501</v>
      </c>
      <c r="V391">
        <v>36.904595003454901</v>
      </c>
      <c r="W391" t="s">
        <v>1534</v>
      </c>
    </row>
    <row r="392" spans="1:23">
      <c r="A392" t="s">
        <v>55</v>
      </c>
      <c r="B392" t="s">
        <v>49</v>
      </c>
      <c r="C392" t="s">
        <v>48</v>
      </c>
      <c r="D392">
        <v>1872.5964441993599</v>
      </c>
      <c r="E392">
        <v>6.4396258512984099</v>
      </c>
      <c r="F392">
        <v>2.2838675134688802</v>
      </c>
      <c r="H392">
        <v>0</v>
      </c>
      <c r="I392">
        <v>0.75887950902267698</v>
      </c>
      <c r="J392" t="s">
        <v>1529</v>
      </c>
      <c r="K392">
        <v>0.05</v>
      </c>
      <c r="L392" t="s">
        <v>49</v>
      </c>
      <c r="M392" t="s">
        <v>1539</v>
      </c>
      <c r="N392">
        <v>0</v>
      </c>
      <c r="O392">
        <v>2</v>
      </c>
      <c r="P392" t="s">
        <v>1540</v>
      </c>
      <c r="Q392" t="s">
        <v>1532</v>
      </c>
      <c r="R392">
        <v>0</v>
      </c>
      <c r="S392">
        <v>9.0909090909090899</v>
      </c>
      <c r="T392">
        <v>79.917025773907199</v>
      </c>
      <c r="U392">
        <v>0.171775901804535</v>
      </c>
      <c r="V392">
        <v>19.619768791145098</v>
      </c>
      <c r="W392" t="s">
        <v>1534</v>
      </c>
    </row>
    <row r="393" spans="1:23">
      <c r="A393" t="s">
        <v>429</v>
      </c>
      <c r="B393" t="s">
        <v>89</v>
      </c>
      <c r="C393" t="s">
        <v>48</v>
      </c>
      <c r="D393">
        <v>20725.571183761502</v>
      </c>
      <c r="E393">
        <v>1.24668114833138</v>
      </c>
      <c r="F393">
        <v>4.8935944854537201</v>
      </c>
      <c r="H393">
        <v>0</v>
      </c>
      <c r="I393">
        <v>0</v>
      </c>
      <c r="K393">
        <v>0.18</v>
      </c>
      <c r="L393" t="s">
        <v>89</v>
      </c>
      <c r="M393" t="s">
        <v>1539</v>
      </c>
      <c r="N393">
        <v>0</v>
      </c>
      <c r="O393">
        <v>2</v>
      </c>
      <c r="P393" t="s">
        <v>1540</v>
      </c>
      <c r="Q393" t="s">
        <v>1532</v>
      </c>
      <c r="R393">
        <v>0</v>
      </c>
      <c r="S393">
        <v>32.727272727272698</v>
      </c>
      <c r="T393">
        <v>0</v>
      </c>
      <c r="U393">
        <v>7.1999999999999995E-2</v>
      </c>
      <c r="V393">
        <v>13.090909090909101</v>
      </c>
      <c r="W393" t="s">
        <v>1534</v>
      </c>
    </row>
    <row r="394" spans="1:23">
      <c r="A394" t="s">
        <v>384</v>
      </c>
      <c r="B394" t="s">
        <v>99</v>
      </c>
      <c r="C394" t="s">
        <v>385</v>
      </c>
      <c r="D394">
        <v>2964.4662850863401</v>
      </c>
      <c r="E394">
        <v>6.4396258512984099</v>
      </c>
      <c r="F394">
        <v>3.6155404781713201</v>
      </c>
      <c r="G394">
        <v>8</v>
      </c>
      <c r="H394">
        <v>4.3844595218286804</v>
      </c>
      <c r="I394">
        <v>0.20614484065924499</v>
      </c>
      <c r="J394" t="s">
        <v>1541</v>
      </c>
      <c r="K394">
        <v>0.47</v>
      </c>
      <c r="L394" t="s">
        <v>1542</v>
      </c>
      <c r="M394" t="s">
        <v>1531</v>
      </c>
      <c r="N394">
        <v>2</v>
      </c>
      <c r="O394">
        <v>2</v>
      </c>
      <c r="P394" t="s">
        <v>1532</v>
      </c>
      <c r="Q394" t="s">
        <v>1532</v>
      </c>
      <c r="R394">
        <v>18.581030958185899</v>
      </c>
      <c r="S394">
        <v>85.454545454545496</v>
      </c>
      <c r="T394">
        <v>21.7089568874242</v>
      </c>
      <c r="U394">
        <v>1.9830127768633199</v>
      </c>
      <c r="V394">
        <v>45.956021942577401</v>
      </c>
      <c r="W394" t="s">
        <v>1534</v>
      </c>
    </row>
    <row r="395" spans="1:23">
      <c r="A395" t="s">
        <v>1274</v>
      </c>
      <c r="B395" t="s">
        <v>99</v>
      </c>
      <c r="D395">
        <v>6409.4801642570601</v>
      </c>
      <c r="E395">
        <v>3.6387811053638601</v>
      </c>
      <c r="F395">
        <v>4.4171771433528502</v>
      </c>
      <c r="H395">
        <v>0</v>
      </c>
      <c r="I395">
        <v>0.46429379540401799</v>
      </c>
      <c r="J395" t="s">
        <v>1529</v>
      </c>
      <c r="K395">
        <v>0.2</v>
      </c>
      <c r="L395" t="s">
        <v>99</v>
      </c>
      <c r="M395" t="s">
        <v>1539</v>
      </c>
      <c r="N395">
        <v>2</v>
      </c>
      <c r="O395">
        <v>2</v>
      </c>
      <c r="P395" t="s">
        <v>1532</v>
      </c>
      <c r="Q395" t="s">
        <v>1532</v>
      </c>
      <c r="R395">
        <v>0</v>
      </c>
      <c r="S395">
        <v>36.363636363636402</v>
      </c>
      <c r="T395">
        <v>48.894427603867904</v>
      </c>
      <c r="U395">
        <v>0.172858759080804</v>
      </c>
      <c r="V395">
        <v>24.3243400662281</v>
      </c>
      <c r="W395" t="s">
        <v>1534</v>
      </c>
    </row>
    <row r="396" spans="1:23">
      <c r="A396" t="s">
        <v>332</v>
      </c>
      <c r="B396" t="s">
        <v>89</v>
      </c>
      <c r="C396" t="s">
        <v>333</v>
      </c>
      <c r="D396">
        <v>453.36455672085498</v>
      </c>
      <c r="E396">
        <v>2.9501712194580398</v>
      </c>
      <c r="F396">
        <v>0.253314974840951</v>
      </c>
      <c r="H396">
        <v>0</v>
      </c>
      <c r="I396">
        <v>0</v>
      </c>
      <c r="K396">
        <v>0.1</v>
      </c>
      <c r="L396" t="s">
        <v>1535</v>
      </c>
      <c r="M396" t="s">
        <v>1531</v>
      </c>
      <c r="N396">
        <v>2</v>
      </c>
      <c r="O396">
        <v>4</v>
      </c>
      <c r="P396" t="s">
        <v>1532</v>
      </c>
      <c r="Q396" t="s">
        <v>1533</v>
      </c>
      <c r="R396">
        <v>0</v>
      </c>
      <c r="S396">
        <v>18.181818181818201</v>
      </c>
      <c r="T396">
        <v>0</v>
      </c>
      <c r="U396">
        <v>0.04</v>
      </c>
      <c r="V396">
        <v>7.2727272727272698</v>
      </c>
      <c r="W396" t="s">
        <v>1534</v>
      </c>
    </row>
    <row r="397" spans="1:23">
      <c r="A397" t="s">
        <v>282</v>
      </c>
      <c r="B397" t="s">
        <v>59</v>
      </c>
      <c r="C397" t="s">
        <v>283</v>
      </c>
      <c r="D397">
        <v>1418.5207173823701</v>
      </c>
      <c r="E397">
        <v>3.6387811053638601</v>
      </c>
      <c r="F397">
        <v>0.97759211817768499</v>
      </c>
      <c r="H397">
        <v>0</v>
      </c>
      <c r="I397">
        <v>8.8030540600939206E-2</v>
      </c>
      <c r="J397" t="s">
        <v>1541</v>
      </c>
      <c r="K397">
        <v>0.47</v>
      </c>
      <c r="L397" t="s">
        <v>1542</v>
      </c>
      <c r="M397" t="s">
        <v>1531</v>
      </c>
      <c r="N397">
        <v>2</v>
      </c>
      <c r="O397">
        <v>4</v>
      </c>
      <c r="P397" t="s">
        <v>1532</v>
      </c>
      <c r="Q397" t="s">
        <v>59</v>
      </c>
      <c r="R397">
        <v>0</v>
      </c>
      <c r="S397">
        <v>85.454545454545496</v>
      </c>
      <c r="T397">
        <v>9.2704294930251194</v>
      </c>
      <c r="U397">
        <v>0.20560610812018801</v>
      </c>
      <c r="V397">
        <v>36.035904080423201</v>
      </c>
      <c r="W397" t="s">
        <v>1534</v>
      </c>
    </row>
    <row r="398" spans="1:23">
      <c r="A398" t="s">
        <v>103</v>
      </c>
      <c r="B398" t="s">
        <v>99</v>
      </c>
      <c r="C398" t="s">
        <v>104</v>
      </c>
      <c r="D398">
        <v>4396.5760557696603</v>
      </c>
      <c r="E398">
        <v>3.7491761226400402</v>
      </c>
      <c r="F398">
        <v>3.12188219122396</v>
      </c>
      <c r="G398">
        <v>1</v>
      </c>
      <c r="H398">
        <v>0</v>
      </c>
      <c r="I398">
        <v>8.9298727135775496E-2</v>
      </c>
      <c r="J398" t="s">
        <v>1541</v>
      </c>
      <c r="K398">
        <v>0.47</v>
      </c>
      <c r="L398" t="s">
        <v>1542</v>
      </c>
      <c r="M398" t="s">
        <v>1531</v>
      </c>
      <c r="N398">
        <v>2</v>
      </c>
      <c r="O398">
        <v>2</v>
      </c>
      <c r="P398" t="s">
        <v>1532</v>
      </c>
      <c r="Q398" t="s">
        <v>1532</v>
      </c>
      <c r="R398">
        <v>0</v>
      </c>
      <c r="S398">
        <v>85.454545454545496</v>
      </c>
      <c r="T398">
        <v>9.4039812555719298</v>
      </c>
      <c r="U398">
        <v>0.20585974542715499</v>
      </c>
      <c r="V398">
        <v>36.062614432932598</v>
      </c>
      <c r="W398" t="s">
        <v>1534</v>
      </c>
    </row>
    <row r="399" spans="1:23">
      <c r="A399" t="s">
        <v>607</v>
      </c>
      <c r="B399" t="s">
        <v>89</v>
      </c>
      <c r="C399" t="s">
        <v>608</v>
      </c>
      <c r="D399">
        <v>2060.1156352077201</v>
      </c>
      <c r="E399">
        <v>3.6387811053638601</v>
      </c>
      <c r="F399">
        <v>1.4197556530792701</v>
      </c>
      <c r="H399">
        <v>0</v>
      </c>
      <c r="I399">
        <v>0.26795530226327202</v>
      </c>
      <c r="J399" t="s">
        <v>1529</v>
      </c>
      <c r="K399">
        <v>0.55000000000000004</v>
      </c>
      <c r="L399" t="s">
        <v>1530</v>
      </c>
      <c r="M399" t="s">
        <v>1531</v>
      </c>
      <c r="N399">
        <v>2</v>
      </c>
      <c r="O399">
        <v>4</v>
      </c>
      <c r="P399" t="s">
        <v>1532</v>
      </c>
      <c r="Q399" t="s">
        <v>1533</v>
      </c>
      <c r="R399">
        <v>0</v>
      </c>
      <c r="S399">
        <v>100</v>
      </c>
      <c r="T399">
        <v>28.2181697392347</v>
      </c>
      <c r="U399">
        <v>0.27359106045265402</v>
      </c>
      <c r="V399">
        <v>45.643633947846901</v>
      </c>
      <c r="W399" t="s">
        <v>1534</v>
      </c>
    </row>
    <row r="400" spans="1:23">
      <c r="A400" t="s">
        <v>239</v>
      </c>
      <c r="B400" t="s">
        <v>89</v>
      </c>
      <c r="C400" t="s">
        <v>240</v>
      </c>
      <c r="I400">
        <v>0</v>
      </c>
      <c r="K400">
        <v>0.1</v>
      </c>
      <c r="L400" t="s">
        <v>1535</v>
      </c>
      <c r="M400" t="s">
        <v>1531</v>
      </c>
      <c r="N400">
        <v>2</v>
      </c>
      <c r="O400">
        <v>4</v>
      </c>
      <c r="P400" t="s">
        <v>1532</v>
      </c>
      <c r="Q400" t="s">
        <v>1533</v>
      </c>
      <c r="S400">
        <v>18.181818181818201</v>
      </c>
      <c r="T400">
        <v>0</v>
      </c>
      <c r="U400">
        <v>0.04</v>
      </c>
      <c r="V400">
        <v>7.2727272727272698</v>
      </c>
      <c r="W400" t="s">
        <v>1534</v>
      </c>
    </row>
    <row r="401" spans="1:23">
      <c r="A401" t="s">
        <v>1275</v>
      </c>
      <c r="B401" t="s">
        <v>99</v>
      </c>
      <c r="D401">
        <v>4956.9896977708804</v>
      </c>
      <c r="E401">
        <v>3.7247978142886402</v>
      </c>
      <c r="F401">
        <v>3.4969288620659702</v>
      </c>
      <c r="H401">
        <v>0</v>
      </c>
      <c r="I401">
        <v>0.53688540797073803</v>
      </c>
      <c r="J401" t="s">
        <v>1529</v>
      </c>
      <c r="K401">
        <v>0.2</v>
      </c>
      <c r="L401" t="s">
        <v>99</v>
      </c>
      <c r="M401" t="s">
        <v>1539</v>
      </c>
      <c r="N401">
        <v>2</v>
      </c>
      <c r="O401">
        <v>2</v>
      </c>
      <c r="P401" t="s">
        <v>1532</v>
      </c>
      <c r="Q401" t="s">
        <v>1533</v>
      </c>
      <c r="R401">
        <v>0</v>
      </c>
      <c r="S401">
        <v>36.363636363636402</v>
      </c>
      <c r="T401">
        <v>56.538995290160202</v>
      </c>
      <c r="U401">
        <v>0.18737708159414801</v>
      </c>
      <c r="V401">
        <v>25.8532536034866</v>
      </c>
      <c r="W401" t="s">
        <v>1534</v>
      </c>
    </row>
    <row r="402" spans="1:23">
      <c r="A402" t="s">
        <v>759</v>
      </c>
      <c r="B402" t="s">
        <v>99</v>
      </c>
      <c r="C402" t="s">
        <v>760</v>
      </c>
      <c r="D402">
        <v>448.38632767658402</v>
      </c>
      <c r="E402">
        <v>2.9501712194580398</v>
      </c>
      <c r="F402">
        <v>0.25053341649809502</v>
      </c>
      <c r="H402">
        <v>0</v>
      </c>
      <c r="I402">
        <v>5.8768339692924797E-2</v>
      </c>
      <c r="J402" t="s">
        <v>1541</v>
      </c>
      <c r="K402">
        <v>0.47</v>
      </c>
      <c r="L402" t="s">
        <v>1542</v>
      </c>
      <c r="M402" t="s">
        <v>1531</v>
      </c>
      <c r="N402">
        <v>2</v>
      </c>
      <c r="O402">
        <v>2</v>
      </c>
      <c r="P402" t="s">
        <v>1532</v>
      </c>
      <c r="Q402" t="s">
        <v>1532</v>
      </c>
      <c r="R402">
        <v>0</v>
      </c>
      <c r="S402">
        <v>85.454545454545496</v>
      </c>
      <c r="T402">
        <v>6.1888492996440396</v>
      </c>
      <c r="U402">
        <v>0.19975366793858501</v>
      </c>
      <c r="V402">
        <v>35.419588041746998</v>
      </c>
      <c r="W402" t="s">
        <v>1534</v>
      </c>
    </row>
    <row r="403" spans="1:23">
      <c r="A403" t="s">
        <v>732</v>
      </c>
      <c r="B403" t="s">
        <v>99</v>
      </c>
      <c r="C403" t="s">
        <v>733</v>
      </c>
      <c r="D403">
        <v>4049.2291855437502</v>
      </c>
      <c r="E403">
        <v>2.9501712194580398</v>
      </c>
      <c r="F403">
        <v>2.26248473564028</v>
      </c>
      <c r="H403">
        <v>0</v>
      </c>
      <c r="I403">
        <v>0.187369948626464</v>
      </c>
      <c r="J403" t="s">
        <v>1541</v>
      </c>
      <c r="K403">
        <v>0.47</v>
      </c>
      <c r="L403" t="s">
        <v>1542</v>
      </c>
      <c r="M403" t="s">
        <v>1531</v>
      </c>
      <c r="N403">
        <v>2</v>
      </c>
      <c r="O403">
        <v>2</v>
      </c>
      <c r="P403" t="s">
        <v>1532</v>
      </c>
      <c r="Q403" t="s">
        <v>1532</v>
      </c>
      <c r="R403">
        <v>0</v>
      </c>
      <c r="S403">
        <v>85.454545454545496</v>
      </c>
      <c r="T403">
        <v>19.7317872410616</v>
      </c>
      <c r="U403">
        <v>0.22547398972529301</v>
      </c>
      <c r="V403">
        <v>38.128175630030498</v>
      </c>
      <c r="W403" t="s">
        <v>1534</v>
      </c>
    </row>
    <row r="404" spans="1:23">
      <c r="A404" t="s">
        <v>212</v>
      </c>
      <c r="B404" t="s">
        <v>89</v>
      </c>
      <c r="C404" t="s">
        <v>213</v>
      </c>
      <c r="D404">
        <v>2323.87915915659</v>
      </c>
      <c r="E404">
        <v>3.142627055837</v>
      </c>
      <c r="F404">
        <v>1.3831601363752399</v>
      </c>
      <c r="H404">
        <v>0</v>
      </c>
      <c r="I404">
        <v>4.0327254872563403E-2</v>
      </c>
      <c r="J404" t="s">
        <v>1541</v>
      </c>
      <c r="K404">
        <v>0.47</v>
      </c>
      <c r="L404" t="s">
        <v>1542</v>
      </c>
      <c r="M404" t="s">
        <v>1531</v>
      </c>
      <c r="N404">
        <v>2</v>
      </c>
      <c r="O404">
        <v>3</v>
      </c>
      <c r="P404" t="s">
        <v>1532</v>
      </c>
      <c r="Q404" t="s">
        <v>1533</v>
      </c>
      <c r="R404">
        <v>0</v>
      </c>
      <c r="S404">
        <v>85.454545454545496</v>
      </c>
      <c r="T404">
        <v>4.2468326377557597</v>
      </c>
      <c r="U404">
        <v>0.196065450974513</v>
      </c>
      <c r="V404">
        <v>35.031184709369299</v>
      </c>
      <c r="W404" t="s">
        <v>1534</v>
      </c>
    </row>
    <row r="405" spans="1:23">
      <c r="A405" t="s">
        <v>1276</v>
      </c>
      <c r="B405" t="s">
        <v>99</v>
      </c>
      <c r="D405">
        <v>4366.3580826558</v>
      </c>
      <c r="E405">
        <v>3.7491761226400402</v>
      </c>
      <c r="F405">
        <v>3.1004252777252801</v>
      </c>
      <c r="G405">
        <v>3</v>
      </c>
      <c r="H405">
        <v>0</v>
      </c>
      <c r="I405">
        <v>0.51791946961882096</v>
      </c>
      <c r="J405" t="s">
        <v>1529</v>
      </c>
      <c r="K405">
        <v>0.2</v>
      </c>
      <c r="L405" t="s">
        <v>99</v>
      </c>
      <c r="M405" t="s">
        <v>1539</v>
      </c>
      <c r="N405">
        <v>2</v>
      </c>
      <c r="O405">
        <v>2</v>
      </c>
      <c r="P405" t="s">
        <v>1532</v>
      </c>
      <c r="Q405" t="s">
        <v>1532</v>
      </c>
      <c r="R405">
        <v>0</v>
      </c>
      <c r="S405">
        <v>36.363636363636402</v>
      </c>
      <c r="T405">
        <v>54.541706700765403</v>
      </c>
      <c r="U405">
        <v>0.18358389392376401</v>
      </c>
      <c r="V405">
        <v>25.453795885607601</v>
      </c>
      <c r="W405" t="s">
        <v>1534</v>
      </c>
    </row>
    <row r="406" spans="1:23">
      <c r="A406" t="s">
        <v>496</v>
      </c>
      <c r="B406" t="s">
        <v>290</v>
      </c>
      <c r="C406" t="s">
        <v>497</v>
      </c>
      <c r="D406">
        <v>2090.2693261577001</v>
      </c>
      <c r="E406">
        <v>6.4396258512984099</v>
      </c>
      <c r="F406">
        <v>2.5493470433525101</v>
      </c>
      <c r="G406">
        <v>2</v>
      </c>
      <c r="H406">
        <v>0</v>
      </c>
      <c r="I406">
        <v>0.17404439079558301</v>
      </c>
      <c r="J406" t="s">
        <v>1541</v>
      </c>
      <c r="K406">
        <v>0.47</v>
      </c>
      <c r="L406" t="s">
        <v>1542</v>
      </c>
      <c r="M406" t="s">
        <v>1531</v>
      </c>
      <c r="N406">
        <v>2</v>
      </c>
      <c r="O406">
        <v>2</v>
      </c>
      <c r="P406" t="s">
        <v>1532</v>
      </c>
      <c r="Q406" t="s">
        <v>1532</v>
      </c>
      <c r="R406">
        <v>0</v>
      </c>
      <c r="S406">
        <v>85.454545454545496</v>
      </c>
      <c r="T406">
        <v>18.328482848255401</v>
      </c>
      <c r="U406">
        <v>0.22280887815911701</v>
      </c>
      <c r="V406">
        <v>37.847514751469298</v>
      </c>
      <c r="W406" t="s">
        <v>1534</v>
      </c>
    </row>
    <row r="407" spans="1:23">
      <c r="A407" t="s">
        <v>1277</v>
      </c>
      <c r="B407" t="s">
        <v>49</v>
      </c>
      <c r="D407">
        <v>4544.2184160690103</v>
      </c>
      <c r="E407">
        <v>6.4396258512984099</v>
      </c>
      <c r="F407">
        <v>5.5422474216030899</v>
      </c>
      <c r="H407">
        <v>0</v>
      </c>
      <c r="I407">
        <v>0.64240078347978702</v>
      </c>
      <c r="J407" t="s">
        <v>1529</v>
      </c>
      <c r="K407">
        <v>0.05</v>
      </c>
      <c r="L407" t="s">
        <v>49</v>
      </c>
      <c r="M407" t="s">
        <v>1539</v>
      </c>
      <c r="N407">
        <v>2</v>
      </c>
      <c r="O407">
        <v>4</v>
      </c>
      <c r="P407" t="s">
        <v>1540</v>
      </c>
      <c r="Q407" t="s">
        <v>1537</v>
      </c>
      <c r="R407">
        <v>0</v>
      </c>
      <c r="S407">
        <v>9.0909090909090899</v>
      </c>
      <c r="T407">
        <v>67.650739491766004</v>
      </c>
      <c r="U407">
        <v>0.14848015669595699</v>
      </c>
      <c r="V407">
        <v>17.1665115347168</v>
      </c>
      <c r="W407" t="s">
        <v>1534</v>
      </c>
    </row>
    <row r="408" spans="1:23">
      <c r="A408" t="s">
        <v>1065</v>
      </c>
      <c r="B408" t="s">
        <v>49</v>
      </c>
      <c r="C408" t="s">
        <v>1066</v>
      </c>
      <c r="D408">
        <v>19256.625502837702</v>
      </c>
      <c r="E408">
        <v>3.7491761226400402</v>
      </c>
      <c r="F408">
        <v>13.673575859443201</v>
      </c>
      <c r="H408">
        <v>0</v>
      </c>
      <c r="I408">
        <v>0.65572163278181494</v>
      </c>
      <c r="J408" t="s">
        <v>1529</v>
      </c>
      <c r="K408">
        <v>0.05</v>
      </c>
      <c r="L408" t="s">
        <v>49</v>
      </c>
      <c r="M408" t="s">
        <v>1539</v>
      </c>
      <c r="N408">
        <v>0</v>
      </c>
      <c r="O408">
        <v>6</v>
      </c>
      <c r="P408" t="s">
        <v>1540</v>
      </c>
      <c r="Q408" t="s">
        <v>1538</v>
      </c>
      <c r="R408">
        <v>0</v>
      </c>
      <c r="S408">
        <v>9.0909090909090899</v>
      </c>
      <c r="T408">
        <v>69.053548032968294</v>
      </c>
      <c r="U408">
        <v>0.15114432655636301</v>
      </c>
      <c r="V408">
        <v>17.447073242957298</v>
      </c>
      <c r="W408" t="s">
        <v>1534</v>
      </c>
    </row>
    <row r="409" spans="1:23">
      <c r="A409" t="s">
        <v>1278</v>
      </c>
      <c r="B409" t="s">
        <v>49</v>
      </c>
      <c r="D409">
        <v>12295.6477802466</v>
      </c>
      <c r="E409">
        <v>3.6387811053638601</v>
      </c>
      <c r="F409">
        <v>8.4737065948807704</v>
      </c>
      <c r="H409">
        <v>0</v>
      </c>
      <c r="I409">
        <v>0.75031837972021298</v>
      </c>
      <c r="J409" t="s">
        <v>1529</v>
      </c>
      <c r="K409">
        <v>0.05</v>
      </c>
      <c r="L409" t="s">
        <v>49</v>
      </c>
      <c r="M409" t="s">
        <v>1539</v>
      </c>
      <c r="N409">
        <v>2</v>
      </c>
      <c r="O409">
        <v>2</v>
      </c>
      <c r="P409" t="s">
        <v>1540</v>
      </c>
      <c r="Q409" t="s">
        <v>1532</v>
      </c>
      <c r="R409">
        <v>0</v>
      </c>
      <c r="S409">
        <v>9.0909090909090899</v>
      </c>
      <c r="T409">
        <v>79.015459737422901</v>
      </c>
      <c r="U409">
        <v>0.17006367594404301</v>
      </c>
      <c r="V409">
        <v>19.439455583848201</v>
      </c>
      <c r="W409" t="s">
        <v>1534</v>
      </c>
    </row>
    <row r="410" spans="1:23">
      <c r="A410" t="s">
        <v>983</v>
      </c>
      <c r="B410" t="s">
        <v>89</v>
      </c>
      <c r="C410" t="s">
        <v>984</v>
      </c>
      <c r="D410">
        <v>1707.7533073821201</v>
      </c>
      <c r="E410">
        <v>3.7491761226400402</v>
      </c>
      <c r="F410">
        <v>1.2126265006432899</v>
      </c>
      <c r="G410">
        <v>4</v>
      </c>
      <c r="H410">
        <v>2.7873734993567099</v>
      </c>
      <c r="I410">
        <v>8.3158647298625696E-2</v>
      </c>
      <c r="J410" t="s">
        <v>1541</v>
      </c>
      <c r="K410">
        <v>0.47</v>
      </c>
      <c r="L410" t="s">
        <v>1542</v>
      </c>
      <c r="M410" t="s">
        <v>1531</v>
      </c>
      <c r="N410">
        <v>4</v>
      </c>
      <c r="O410">
        <v>6</v>
      </c>
      <c r="P410" t="s">
        <v>1537</v>
      </c>
      <c r="Q410" t="s">
        <v>1537</v>
      </c>
      <c r="R410">
        <v>11.812692767653299</v>
      </c>
      <c r="S410">
        <v>85.454545454545496</v>
      </c>
      <c r="T410">
        <v>8.7573741028352696</v>
      </c>
      <c r="U410">
        <v>1.31958112920241</v>
      </c>
      <c r="V410">
        <v>40.658370109446501</v>
      </c>
      <c r="W410" t="s">
        <v>1534</v>
      </c>
    </row>
    <row r="411" spans="1:23">
      <c r="A411" t="s">
        <v>950</v>
      </c>
      <c r="B411" t="s">
        <v>89</v>
      </c>
      <c r="C411" t="s">
        <v>951</v>
      </c>
      <c r="D411">
        <v>1934.48098350135</v>
      </c>
      <c r="E411">
        <v>3.7247978142886402</v>
      </c>
      <c r="F411">
        <v>1.3646876021077201</v>
      </c>
      <c r="G411">
        <v>5</v>
      </c>
      <c r="H411">
        <v>3.6353123978922799</v>
      </c>
      <c r="I411">
        <v>4.4478167965342999E-2</v>
      </c>
      <c r="J411" t="s">
        <v>1541</v>
      </c>
      <c r="K411">
        <v>0.47</v>
      </c>
      <c r="L411" t="s">
        <v>1542</v>
      </c>
      <c r="M411" t="s">
        <v>1531</v>
      </c>
      <c r="N411">
        <v>4</v>
      </c>
      <c r="O411">
        <v>6</v>
      </c>
      <c r="P411" t="s">
        <v>1537</v>
      </c>
      <c r="Q411" t="s">
        <v>1537</v>
      </c>
      <c r="R411">
        <v>15.406198157747101</v>
      </c>
      <c r="S411">
        <v>85.454545454545496</v>
      </c>
      <c r="T411">
        <v>4.6839621486686802</v>
      </c>
      <c r="U411">
        <v>1.6510205927499799</v>
      </c>
      <c r="V411">
        <v>41.281089874650696</v>
      </c>
      <c r="W411" t="s">
        <v>1534</v>
      </c>
    </row>
    <row r="412" spans="1:23">
      <c r="A412" t="s">
        <v>1119</v>
      </c>
      <c r="B412" t="s">
        <v>290</v>
      </c>
      <c r="C412" t="s">
        <v>1120</v>
      </c>
      <c r="D412">
        <v>599.12824453587496</v>
      </c>
      <c r="E412">
        <v>3.6387811053638601</v>
      </c>
      <c r="F412">
        <v>0.41289707119450098</v>
      </c>
      <c r="G412">
        <v>1</v>
      </c>
      <c r="H412">
        <v>0.58710292880549897</v>
      </c>
      <c r="I412">
        <v>2.1629152153170399E-2</v>
      </c>
      <c r="J412" t="s">
        <v>1541</v>
      </c>
      <c r="K412">
        <v>0.47</v>
      </c>
      <c r="L412" t="s">
        <v>1542</v>
      </c>
      <c r="M412" t="s">
        <v>1531</v>
      </c>
      <c r="N412">
        <v>4</v>
      </c>
      <c r="O412">
        <v>4</v>
      </c>
      <c r="P412" t="s">
        <v>1537</v>
      </c>
      <c r="Q412" t="s">
        <v>1537</v>
      </c>
      <c r="R412">
        <v>2.4881009030793102</v>
      </c>
      <c r="S412">
        <v>85.454545454545496</v>
      </c>
      <c r="T412">
        <v>2.27774961577073</v>
      </c>
      <c r="U412">
        <v>0.42716700195283402</v>
      </c>
      <c r="V412">
        <v>35.632608466203997</v>
      </c>
      <c r="W412" t="s">
        <v>1534</v>
      </c>
    </row>
    <row r="413" spans="1:23">
      <c r="A413" t="s">
        <v>220</v>
      </c>
      <c r="B413" t="s">
        <v>89</v>
      </c>
      <c r="C413" t="s">
        <v>221</v>
      </c>
      <c r="D413">
        <v>755.53286809325004</v>
      </c>
      <c r="E413">
        <v>2.9501712194580398</v>
      </c>
      <c r="F413">
        <v>0.42214987174304902</v>
      </c>
      <c r="H413">
        <v>0</v>
      </c>
      <c r="I413">
        <v>5.9449091238916597E-2</v>
      </c>
      <c r="J413" t="s">
        <v>1529</v>
      </c>
      <c r="K413">
        <v>0.1</v>
      </c>
      <c r="L413" t="s">
        <v>1535</v>
      </c>
      <c r="M413" t="s">
        <v>1531</v>
      </c>
      <c r="N413">
        <v>2</v>
      </c>
      <c r="O413">
        <v>4</v>
      </c>
      <c r="P413" t="s">
        <v>1533</v>
      </c>
      <c r="Q413" t="s">
        <v>1533</v>
      </c>
      <c r="R413">
        <v>0</v>
      </c>
      <c r="S413">
        <v>18.181818181818201</v>
      </c>
      <c r="T413">
        <v>6.2605387288614898</v>
      </c>
      <c r="U413">
        <v>5.1889818247783298E-2</v>
      </c>
      <c r="V413">
        <v>8.5248350184995694</v>
      </c>
      <c r="W413" t="s">
        <v>1534</v>
      </c>
    </row>
    <row r="414" spans="1:23">
      <c r="A414" t="s">
        <v>948</v>
      </c>
      <c r="B414" t="s">
        <v>89</v>
      </c>
      <c r="C414" t="s">
        <v>949</v>
      </c>
      <c r="D414">
        <v>1256.0237442912701</v>
      </c>
      <c r="E414">
        <v>3.6387811053638601</v>
      </c>
      <c r="F414">
        <v>0.86560520238928895</v>
      </c>
      <c r="H414">
        <v>0</v>
      </c>
      <c r="I414">
        <v>0.37506428811193998</v>
      </c>
      <c r="J414" t="s">
        <v>1529</v>
      </c>
      <c r="K414">
        <v>0.55000000000000004</v>
      </c>
      <c r="L414" t="s">
        <v>1530</v>
      </c>
      <c r="M414" t="s">
        <v>1531</v>
      </c>
      <c r="N414">
        <v>2</v>
      </c>
      <c r="O414">
        <v>4</v>
      </c>
      <c r="P414" t="s">
        <v>1532</v>
      </c>
      <c r="Q414" t="s">
        <v>1537</v>
      </c>
      <c r="R414">
        <v>0</v>
      </c>
      <c r="S414">
        <v>100</v>
      </c>
      <c r="T414">
        <v>39.497735837558899</v>
      </c>
      <c r="U414">
        <v>0.29501285762238799</v>
      </c>
      <c r="V414">
        <v>47.899547167511798</v>
      </c>
      <c r="W414" t="s">
        <v>1534</v>
      </c>
    </row>
    <row r="415" spans="1:23">
      <c r="A415" t="s">
        <v>963</v>
      </c>
      <c r="B415" t="s">
        <v>89</v>
      </c>
      <c r="C415" t="s">
        <v>964</v>
      </c>
      <c r="D415">
        <v>3729.8794364595901</v>
      </c>
      <c r="E415">
        <v>3.6387811053638601</v>
      </c>
      <c r="F415">
        <v>2.5704952308095401</v>
      </c>
      <c r="G415">
        <v>1</v>
      </c>
      <c r="H415">
        <v>0</v>
      </c>
      <c r="I415">
        <v>0.49541090047104602</v>
      </c>
      <c r="J415" t="s">
        <v>1529</v>
      </c>
      <c r="K415">
        <v>0.55000000000000004</v>
      </c>
      <c r="L415" t="s">
        <v>1530</v>
      </c>
      <c r="M415" t="s">
        <v>1531</v>
      </c>
      <c r="N415">
        <v>2</v>
      </c>
      <c r="O415">
        <v>4</v>
      </c>
      <c r="P415" t="s">
        <v>1532</v>
      </c>
      <c r="Q415" t="s">
        <v>1533</v>
      </c>
      <c r="R415">
        <v>0</v>
      </c>
      <c r="S415">
        <v>100</v>
      </c>
      <c r="T415">
        <v>52.1713463479959</v>
      </c>
      <c r="U415">
        <v>0.31908218009420902</v>
      </c>
      <c r="V415">
        <v>50.434269269599199</v>
      </c>
      <c r="W415" t="s">
        <v>1534</v>
      </c>
    </row>
    <row r="416" spans="1:23">
      <c r="A416" t="s">
        <v>833</v>
      </c>
      <c r="B416" t="s">
        <v>89</v>
      </c>
      <c r="C416" t="s">
        <v>834</v>
      </c>
      <c r="D416">
        <v>2431.0425643685298</v>
      </c>
      <c r="E416">
        <v>3.7491761226400402</v>
      </c>
      <c r="F416">
        <v>1.7262133968659299</v>
      </c>
      <c r="H416">
        <v>0</v>
      </c>
      <c r="I416">
        <v>0.60343655394569296</v>
      </c>
      <c r="J416" t="s">
        <v>1529</v>
      </c>
      <c r="K416">
        <v>0.55000000000000004</v>
      </c>
      <c r="L416" t="s">
        <v>1530</v>
      </c>
      <c r="M416" t="s">
        <v>1531</v>
      </c>
      <c r="N416">
        <v>2</v>
      </c>
      <c r="O416">
        <v>4</v>
      </c>
      <c r="P416" t="s">
        <v>1532</v>
      </c>
      <c r="Q416" t="s">
        <v>1537</v>
      </c>
      <c r="R416">
        <v>0</v>
      </c>
      <c r="S416">
        <v>100</v>
      </c>
      <c r="T416">
        <v>63.547446019068502</v>
      </c>
      <c r="U416">
        <v>0.340687310789139</v>
      </c>
      <c r="V416">
        <v>52.709489203813703</v>
      </c>
      <c r="W416" t="s">
        <v>1534</v>
      </c>
    </row>
    <row r="417" spans="1:23">
      <c r="A417" t="s">
        <v>715</v>
      </c>
      <c r="B417" t="s">
        <v>89</v>
      </c>
      <c r="C417" t="s">
        <v>48</v>
      </c>
      <c r="I417">
        <v>0</v>
      </c>
      <c r="K417">
        <v>0.18</v>
      </c>
      <c r="L417" t="s">
        <v>89</v>
      </c>
      <c r="M417" t="s">
        <v>1539</v>
      </c>
      <c r="N417">
        <v>2</v>
      </c>
      <c r="O417">
        <v>4</v>
      </c>
      <c r="P417" t="s">
        <v>1532</v>
      </c>
      <c r="Q417" t="s">
        <v>1537</v>
      </c>
      <c r="S417">
        <v>32.727272727272698</v>
      </c>
      <c r="T417">
        <v>0</v>
      </c>
      <c r="U417">
        <v>7.1999999999999995E-2</v>
      </c>
      <c r="V417">
        <v>13.090909090909101</v>
      </c>
      <c r="W417" t="s">
        <v>1534</v>
      </c>
    </row>
    <row r="418" spans="1:23">
      <c r="A418" t="s">
        <v>473</v>
      </c>
      <c r="B418" t="s">
        <v>49</v>
      </c>
      <c r="C418" t="s">
        <v>48</v>
      </c>
      <c r="I418">
        <v>0</v>
      </c>
      <c r="K418">
        <v>0.05</v>
      </c>
      <c r="L418" t="s">
        <v>49</v>
      </c>
      <c r="M418" t="s">
        <v>1539</v>
      </c>
      <c r="N418">
        <v>0</v>
      </c>
      <c r="O418">
        <v>2</v>
      </c>
      <c r="P418" t="s">
        <v>1540</v>
      </c>
      <c r="Q418" t="s">
        <v>1537</v>
      </c>
      <c r="S418">
        <v>9.0909090909090899</v>
      </c>
      <c r="T418">
        <v>0</v>
      </c>
      <c r="U418">
        <v>0.02</v>
      </c>
      <c r="V418">
        <v>3.6363636363636398</v>
      </c>
      <c r="W418" t="s">
        <v>1534</v>
      </c>
    </row>
    <row r="419" spans="1:23">
      <c r="A419" t="s">
        <v>327</v>
      </c>
      <c r="B419" t="s">
        <v>49</v>
      </c>
      <c r="C419" t="s">
        <v>48</v>
      </c>
      <c r="I419">
        <v>0</v>
      </c>
      <c r="K419">
        <v>0.05</v>
      </c>
      <c r="L419" t="s">
        <v>49</v>
      </c>
      <c r="M419" t="s">
        <v>1539</v>
      </c>
      <c r="N419">
        <v>0</v>
      </c>
      <c r="O419">
        <v>2</v>
      </c>
      <c r="P419" t="s">
        <v>1540</v>
      </c>
      <c r="Q419" t="s">
        <v>1537</v>
      </c>
      <c r="S419">
        <v>9.0909090909090899</v>
      </c>
      <c r="T419">
        <v>0</v>
      </c>
      <c r="U419">
        <v>0.02</v>
      </c>
      <c r="V419">
        <v>3.6363636363636398</v>
      </c>
      <c r="W419" t="s">
        <v>1534</v>
      </c>
    </row>
    <row r="420" spans="1:23">
      <c r="A420" t="s">
        <v>56</v>
      </c>
      <c r="B420" t="s">
        <v>49</v>
      </c>
      <c r="C420" t="s">
        <v>48</v>
      </c>
      <c r="D420">
        <v>3096.5918346882399</v>
      </c>
      <c r="E420">
        <v>3.7491761226400402</v>
      </c>
      <c r="F420">
        <v>2.1988007894271302</v>
      </c>
      <c r="H420">
        <v>0</v>
      </c>
      <c r="I420">
        <v>0.439537923912457</v>
      </c>
      <c r="J420" t="s">
        <v>1529</v>
      </c>
      <c r="K420">
        <v>0.05</v>
      </c>
      <c r="L420" t="s">
        <v>49</v>
      </c>
      <c r="M420" t="s">
        <v>1539</v>
      </c>
      <c r="N420">
        <v>0</v>
      </c>
      <c r="O420">
        <v>4</v>
      </c>
      <c r="P420" t="s">
        <v>1540</v>
      </c>
      <c r="Q420" t="s">
        <v>1537</v>
      </c>
      <c r="R420">
        <v>0</v>
      </c>
      <c r="S420">
        <v>9.0909090909090899</v>
      </c>
      <c r="T420">
        <v>46.287405544997902</v>
      </c>
      <c r="U420">
        <v>0.107907584782491</v>
      </c>
      <c r="V420">
        <v>12.8938447453632</v>
      </c>
      <c r="W420" t="s">
        <v>1534</v>
      </c>
    </row>
    <row r="421" spans="1:23">
      <c r="A421" t="s">
        <v>1279</v>
      </c>
      <c r="B421" t="s">
        <v>49</v>
      </c>
      <c r="D421">
        <v>2811.5811813171899</v>
      </c>
      <c r="E421">
        <v>3.142627055837</v>
      </c>
      <c r="F421">
        <v>1.6734377064563599</v>
      </c>
      <c r="H421">
        <v>0</v>
      </c>
      <c r="I421">
        <v>0.51229676650521305</v>
      </c>
      <c r="J421" t="s">
        <v>1529</v>
      </c>
      <c r="K421">
        <v>0.05</v>
      </c>
      <c r="L421" t="s">
        <v>49</v>
      </c>
      <c r="M421" t="s">
        <v>1539</v>
      </c>
      <c r="N421">
        <v>0</v>
      </c>
      <c r="O421">
        <v>4</v>
      </c>
      <c r="P421" t="s">
        <v>1540</v>
      </c>
      <c r="Q421" t="s">
        <v>1533</v>
      </c>
      <c r="R421">
        <v>0</v>
      </c>
      <c r="S421">
        <v>9.0909090909090899</v>
      </c>
      <c r="T421">
        <v>53.949584098551597</v>
      </c>
      <c r="U421">
        <v>0.122459353301043</v>
      </c>
      <c r="V421">
        <v>14.426280456074</v>
      </c>
      <c r="W421" t="s">
        <v>1534</v>
      </c>
    </row>
    <row r="422" spans="1:23">
      <c r="A422" t="s">
        <v>868</v>
      </c>
      <c r="B422" t="s">
        <v>89</v>
      </c>
      <c r="C422" t="s">
        <v>869</v>
      </c>
      <c r="D422">
        <v>700.61661804119501</v>
      </c>
      <c r="E422">
        <v>3.6387811053638601</v>
      </c>
      <c r="F422">
        <v>0.48283911208943803</v>
      </c>
      <c r="H422">
        <v>0</v>
      </c>
      <c r="I422">
        <v>0.27569565249303701</v>
      </c>
      <c r="J422" t="s">
        <v>1529</v>
      </c>
      <c r="K422">
        <v>0.55000000000000004</v>
      </c>
      <c r="L422" t="s">
        <v>1530</v>
      </c>
      <c r="M422" t="s">
        <v>1531</v>
      </c>
      <c r="N422">
        <v>2</v>
      </c>
      <c r="O422">
        <v>4</v>
      </c>
      <c r="P422" t="s">
        <v>1532</v>
      </c>
      <c r="Q422" t="s">
        <v>1533</v>
      </c>
      <c r="R422">
        <v>0</v>
      </c>
      <c r="S422">
        <v>100</v>
      </c>
      <c r="T422">
        <v>29.033300153821699</v>
      </c>
      <c r="U422">
        <v>0.275139130498607</v>
      </c>
      <c r="V422">
        <v>45.806660030764299</v>
      </c>
      <c r="W422" t="s">
        <v>1534</v>
      </c>
    </row>
    <row r="423" spans="1:23">
      <c r="A423" t="s">
        <v>255</v>
      </c>
      <c r="B423" t="s">
        <v>89</v>
      </c>
      <c r="C423" t="s">
        <v>256</v>
      </c>
      <c r="D423">
        <v>4213.9789690156304</v>
      </c>
      <c r="E423">
        <v>3.7491761226400402</v>
      </c>
      <c r="F423">
        <v>2.9922252522614898</v>
      </c>
      <c r="H423">
        <v>0</v>
      </c>
      <c r="I423">
        <v>0.50361269991755997</v>
      </c>
      <c r="J423" t="s">
        <v>1529</v>
      </c>
      <c r="K423">
        <v>0.1</v>
      </c>
      <c r="L423" t="s">
        <v>1535</v>
      </c>
      <c r="M423" t="s">
        <v>1531</v>
      </c>
      <c r="N423">
        <v>2</v>
      </c>
      <c r="O423">
        <v>4</v>
      </c>
      <c r="P423" t="s">
        <v>1532</v>
      </c>
      <c r="Q423" t="s">
        <v>1533</v>
      </c>
      <c r="R423">
        <v>0</v>
      </c>
      <c r="S423">
        <v>18.181818181818201</v>
      </c>
      <c r="T423">
        <v>53.035071629765099</v>
      </c>
      <c r="U423">
        <v>0.140722539983512</v>
      </c>
      <c r="V423">
        <v>17.879741598680301</v>
      </c>
      <c r="W423" t="s">
        <v>1534</v>
      </c>
    </row>
    <row r="424" spans="1:23">
      <c r="A424" t="s">
        <v>601</v>
      </c>
      <c r="B424" t="s">
        <v>99</v>
      </c>
      <c r="C424" t="s">
        <v>602</v>
      </c>
      <c r="D424">
        <v>4181.3268792073604</v>
      </c>
      <c r="E424">
        <v>3.7491761226400402</v>
      </c>
      <c r="F424">
        <v>2.9690399425146201</v>
      </c>
      <c r="H424">
        <v>0</v>
      </c>
      <c r="I424">
        <v>0.54868013276903804</v>
      </c>
      <c r="J424" t="s">
        <v>1529</v>
      </c>
      <c r="K424">
        <v>0.2</v>
      </c>
      <c r="L424" t="s">
        <v>99</v>
      </c>
      <c r="M424" t="s">
        <v>1539</v>
      </c>
      <c r="N424">
        <v>2</v>
      </c>
      <c r="O424">
        <v>2</v>
      </c>
      <c r="P424" t="s">
        <v>1532</v>
      </c>
      <c r="Q424" t="s">
        <v>1532</v>
      </c>
      <c r="R424">
        <v>0</v>
      </c>
      <c r="S424">
        <v>36.363636363636402</v>
      </c>
      <c r="T424">
        <v>57.781088816859501</v>
      </c>
      <c r="U424">
        <v>0.189736026553808</v>
      </c>
      <c r="V424">
        <v>26.101672308826501</v>
      </c>
      <c r="W424" t="s">
        <v>1534</v>
      </c>
    </row>
    <row r="425" spans="1:23">
      <c r="A425" t="s">
        <v>1280</v>
      </c>
      <c r="B425" t="s">
        <v>89</v>
      </c>
      <c r="D425">
        <v>8517.3553974946699</v>
      </c>
      <c r="E425">
        <v>2.9501712194580398</v>
      </c>
      <c r="F425">
        <v>4.7590259014364404</v>
      </c>
      <c r="H425">
        <v>0</v>
      </c>
      <c r="I425">
        <v>0.40099607644610402</v>
      </c>
      <c r="J425" t="s">
        <v>1529</v>
      </c>
      <c r="K425">
        <v>0.55000000000000004</v>
      </c>
      <c r="L425" t="s">
        <v>1530</v>
      </c>
      <c r="M425" t="s">
        <v>1531</v>
      </c>
      <c r="N425">
        <v>2</v>
      </c>
      <c r="O425">
        <v>4</v>
      </c>
      <c r="P425" t="s">
        <v>1532</v>
      </c>
      <c r="Q425" t="s">
        <v>1532</v>
      </c>
      <c r="R425">
        <v>0</v>
      </c>
      <c r="S425">
        <v>100</v>
      </c>
      <c r="T425">
        <v>42.228592807638101</v>
      </c>
      <c r="U425">
        <v>0.300199215289221</v>
      </c>
      <c r="V425">
        <v>48.445718561527599</v>
      </c>
      <c r="W425" t="s">
        <v>1534</v>
      </c>
    </row>
    <row r="426" spans="1:23">
      <c r="A426" t="s">
        <v>1281</v>
      </c>
      <c r="B426" t="s">
        <v>89</v>
      </c>
      <c r="D426">
        <v>10096.587321715901</v>
      </c>
      <c r="E426">
        <v>2.9501712194580398</v>
      </c>
      <c r="F426">
        <v>5.6414131309225501</v>
      </c>
      <c r="H426">
        <v>0</v>
      </c>
      <c r="I426">
        <v>0.30637232176437601</v>
      </c>
      <c r="J426" t="s">
        <v>1529</v>
      </c>
      <c r="K426">
        <v>0.55000000000000004</v>
      </c>
      <c r="L426" t="s">
        <v>1530</v>
      </c>
      <c r="M426" t="s">
        <v>1531</v>
      </c>
      <c r="N426">
        <v>2</v>
      </c>
      <c r="O426">
        <v>4</v>
      </c>
      <c r="P426" t="s">
        <v>1532</v>
      </c>
      <c r="Q426" t="s">
        <v>1532</v>
      </c>
      <c r="R426">
        <v>0</v>
      </c>
      <c r="S426">
        <v>100</v>
      </c>
      <c r="T426">
        <v>32.263836938208499</v>
      </c>
      <c r="U426">
        <v>0.28127446435287501</v>
      </c>
      <c r="V426">
        <v>46.4527673876417</v>
      </c>
      <c r="W426" t="s">
        <v>1534</v>
      </c>
    </row>
    <row r="427" spans="1:23">
      <c r="A427" t="s">
        <v>1282</v>
      </c>
      <c r="B427" t="s">
        <v>89</v>
      </c>
      <c r="D427">
        <v>2873.4771527272501</v>
      </c>
      <c r="E427">
        <v>3.6387811053638601</v>
      </c>
      <c r="F427">
        <v>1.9802943882649</v>
      </c>
      <c r="G427">
        <v>1</v>
      </c>
      <c r="H427">
        <v>0</v>
      </c>
      <c r="I427">
        <v>0.32880414866476898</v>
      </c>
      <c r="J427" t="s">
        <v>1529</v>
      </c>
      <c r="K427">
        <v>0.55000000000000004</v>
      </c>
      <c r="L427" t="s">
        <v>1530</v>
      </c>
      <c r="M427" t="s">
        <v>1531</v>
      </c>
      <c r="N427">
        <v>2</v>
      </c>
      <c r="O427">
        <v>4</v>
      </c>
      <c r="P427" t="s">
        <v>1532</v>
      </c>
      <c r="Q427" t="s">
        <v>1533</v>
      </c>
      <c r="R427">
        <v>0</v>
      </c>
      <c r="S427">
        <v>100</v>
      </c>
      <c r="T427">
        <v>34.626115623086001</v>
      </c>
      <c r="U427">
        <v>0.28576082973295402</v>
      </c>
      <c r="V427">
        <v>46.925223124617197</v>
      </c>
      <c r="W427" t="s">
        <v>1534</v>
      </c>
    </row>
    <row r="428" spans="1:23">
      <c r="A428" t="s">
        <v>700</v>
      </c>
      <c r="B428" t="s">
        <v>99</v>
      </c>
      <c r="C428" t="s">
        <v>701</v>
      </c>
      <c r="D428">
        <v>4416.1177366409802</v>
      </c>
      <c r="E428">
        <v>3.7491761226400402</v>
      </c>
      <c r="F428">
        <v>3.1357581767010498</v>
      </c>
      <c r="H428">
        <v>0</v>
      </c>
      <c r="I428">
        <v>0.58537657323720704</v>
      </c>
      <c r="J428" t="s">
        <v>1529</v>
      </c>
      <c r="K428">
        <v>0.2</v>
      </c>
      <c r="L428" t="s">
        <v>99</v>
      </c>
      <c r="M428" t="s">
        <v>1539</v>
      </c>
      <c r="N428">
        <v>2</v>
      </c>
      <c r="O428">
        <v>2</v>
      </c>
      <c r="P428" t="s">
        <v>1532</v>
      </c>
      <c r="Q428" t="s">
        <v>1532</v>
      </c>
      <c r="R428">
        <v>0</v>
      </c>
      <c r="S428">
        <v>36.363636363636402</v>
      </c>
      <c r="T428">
        <v>61.6455631422794</v>
      </c>
      <c r="U428">
        <v>0.19707531464744099</v>
      </c>
      <c r="V428">
        <v>26.8745671739104</v>
      </c>
      <c r="W428" t="s">
        <v>1534</v>
      </c>
    </row>
    <row r="429" spans="1:23">
      <c r="A429" t="s">
        <v>1283</v>
      </c>
      <c r="B429" t="s">
        <v>89</v>
      </c>
      <c r="I429">
        <v>0</v>
      </c>
      <c r="K429">
        <v>0.55000000000000004</v>
      </c>
      <c r="L429" t="s">
        <v>1530</v>
      </c>
      <c r="M429" t="s">
        <v>1531</v>
      </c>
      <c r="N429">
        <v>2</v>
      </c>
      <c r="O429">
        <v>4</v>
      </c>
      <c r="P429" t="s">
        <v>1532</v>
      </c>
      <c r="Q429" t="s">
        <v>1537</v>
      </c>
      <c r="S429">
        <v>100</v>
      </c>
      <c r="T429">
        <v>0</v>
      </c>
      <c r="U429">
        <v>0.22</v>
      </c>
      <c r="V429">
        <v>40</v>
      </c>
      <c r="W429" t="s">
        <v>1534</v>
      </c>
    </row>
    <row r="430" spans="1:23">
      <c r="A430" t="s">
        <v>730</v>
      </c>
      <c r="B430" t="s">
        <v>89</v>
      </c>
      <c r="C430" t="s">
        <v>731</v>
      </c>
      <c r="D430">
        <v>5725.1845308350203</v>
      </c>
      <c r="E430">
        <v>2.9501712194580398</v>
      </c>
      <c r="F430">
        <v>3.1989156494234599</v>
      </c>
      <c r="G430">
        <v>5</v>
      </c>
      <c r="H430">
        <v>1.8010843505765399</v>
      </c>
      <c r="I430">
        <v>0.51728820134357201</v>
      </c>
      <c r="J430" t="s">
        <v>1529</v>
      </c>
      <c r="K430">
        <v>0.55000000000000004</v>
      </c>
      <c r="L430" t="s">
        <v>1530</v>
      </c>
      <c r="M430" t="s">
        <v>1531</v>
      </c>
      <c r="N430">
        <v>2</v>
      </c>
      <c r="O430">
        <v>4</v>
      </c>
      <c r="P430" t="s">
        <v>1532</v>
      </c>
      <c r="Q430" t="s">
        <v>1532</v>
      </c>
      <c r="R430">
        <v>7.6328687514963702</v>
      </c>
      <c r="S430">
        <v>100</v>
      </c>
      <c r="T430">
        <v>54.4752283172757</v>
      </c>
      <c r="U430">
        <v>1.0438913804993299</v>
      </c>
      <c r="V430">
        <v>53.948193164053698</v>
      </c>
      <c r="W430" t="s">
        <v>1534</v>
      </c>
    </row>
    <row r="431" spans="1:23">
      <c r="A431" t="s">
        <v>569</v>
      </c>
      <c r="B431" t="s">
        <v>89</v>
      </c>
      <c r="C431" t="s">
        <v>570</v>
      </c>
      <c r="D431">
        <v>890.26906024678601</v>
      </c>
      <c r="E431">
        <v>3.6387811053638601</v>
      </c>
      <c r="F431">
        <v>0.61354057483258495</v>
      </c>
      <c r="H431">
        <v>0</v>
      </c>
      <c r="I431">
        <v>0.156803172320574</v>
      </c>
      <c r="J431" t="s">
        <v>1529</v>
      </c>
      <c r="K431">
        <v>0.1</v>
      </c>
      <c r="L431" t="s">
        <v>1535</v>
      </c>
      <c r="M431" t="s">
        <v>1531</v>
      </c>
      <c r="N431">
        <v>2</v>
      </c>
      <c r="O431">
        <v>4</v>
      </c>
      <c r="P431" t="s">
        <v>1532</v>
      </c>
      <c r="Q431" t="s">
        <v>1532</v>
      </c>
      <c r="R431">
        <v>0</v>
      </c>
      <c r="S431">
        <v>18.181818181818201</v>
      </c>
      <c r="T431">
        <v>16.512823201554198</v>
      </c>
      <c r="U431">
        <v>7.1360634464114697E-2</v>
      </c>
      <c r="V431">
        <v>10.5752919130381</v>
      </c>
      <c r="W431" t="s">
        <v>1534</v>
      </c>
    </row>
    <row r="432" spans="1:23">
      <c r="A432" t="s">
        <v>427</v>
      </c>
      <c r="B432" t="s">
        <v>68</v>
      </c>
      <c r="C432" t="s">
        <v>428</v>
      </c>
      <c r="D432">
        <v>6490.4324807761996</v>
      </c>
      <c r="E432">
        <v>6.4396258512984099</v>
      </c>
      <c r="F432">
        <v>7.9159009070669102</v>
      </c>
      <c r="H432">
        <v>0</v>
      </c>
      <c r="I432">
        <v>0.56251492719519902</v>
      </c>
      <c r="J432" t="s">
        <v>1529</v>
      </c>
      <c r="K432">
        <v>0.05</v>
      </c>
      <c r="L432" t="s">
        <v>68</v>
      </c>
      <c r="M432" t="s">
        <v>1539</v>
      </c>
      <c r="P432" t="s">
        <v>1540</v>
      </c>
      <c r="Q432" t="s">
        <v>68</v>
      </c>
      <c r="R432">
        <v>0</v>
      </c>
      <c r="S432">
        <v>9.0909090909090899</v>
      </c>
      <c r="T432">
        <v>59.238020529452697</v>
      </c>
      <c r="U432">
        <v>0.13250298543903999</v>
      </c>
      <c r="V432">
        <v>15.483967742254199</v>
      </c>
      <c r="W432" t="s">
        <v>1534</v>
      </c>
    </row>
    <row r="433" spans="1:23">
      <c r="A433" t="s">
        <v>807</v>
      </c>
      <c r="B433" t="s">
        <v>68</v>
      </c>
      <c r="C433" t="s">
        <v>808</v>
      </c>
      <c r="D433">
        <v>6492.9180528351599</v>
      </c>
      <c r="E433">
        <v>1.24668114833138</v>
      </c>
      <c r="F433">
        <v>1.53306790419131</v>
      </c>
      <c r="G433">
        <v>1</v>
      </c>
      <c r="H433">
        <v>0</v>
      </c>
      <c r="I433">
        <v>0.438321933251897</v>
      </c>
      <c r="J433" t="s">
        <v>1529</v>
      </c>
      <c r="K433">
        <v>0.1</v>
      </c>
      <c r="L433" t="s">
        <v>1544</v>
      </c>
      <c r="M433" t="s">
        <v>1531</v>
      </c>
      <c r="P433" t="s">
        <v>68</v>
      </c>
      <c r="Q433" t="s">
        <v>68</v>
      </c>
      <c r="R433">
        <v>0</v>
      </c>
      <c r="S433">
        <v>18.181818181818201</v>
      </c>
      <c r="T433">
        <v>46.1593504904003</v>
      </c>
      <c r="U433">
        <v>0.12766438665037899</v>
      </c>
      <c r="V433">
        <v>16.5045973708073</v>
      </c>
      <c r="W433" t="s">
        <v>1534</v>
      </c>
    </row>
    <row r="434" spans="1:23">
      <c r="A434" t="s">
        <v>1111</v>
      </c>
      <c r="B434" t="s">
        <v>89</v>
      </c>
      <c r="C434" t="s">
        <v>1112</v>
      </c>
      <c r="D434">
        <v>27120.697373899398</v>
      </c>
      <c r="E434">
        <v>1.24668114833138</v>
      </c>
      <c r="F434">
        <v>6.4035723760683396</v>
      </c>
      <c r="G434">
        <v>30</v>
      </c>
      <c r="H434">
        <v>23.596427623931699</v>
      </c>
      <c r="I434">
        <v>0.41756666445674201</v>
      </c>
      <c r="J434" t="s">
        <v>1529</v>
      </c>
      <c r="K434">
        <v>0.18</v>
      </c>
      <c r="L434" t="s">
        <v>89</v>
      </c>
      <c r="M434" t="s">
        <v>1539</v>
      </c>
      <c r="N434">
        <v>6</v>
      </c>
      <c r="O434">
        <v>8</v>
      </c>
      <c r="P434" t="s">
        <v>1547</v>
      </c>
      <c r="Q434" t="s">
        <v>1547</v>
      </c>
      <c r="R434">
        <v>100</v>
      </c>
      <c r="S434">
        <v>32.727272727272698</v>
      </c>
      <c r="T434">
        <v>43.9736288685543</v>
      </c>
      <c r="U434">
        <v>9.5940843824640094</v>
      </c>
      <c r="V434">
        <v>61.885634864620002</v>
      </c>
      <c r="W434" t="s">
        <v>1534</v>
      </c>
    </row>
    <row r="435" spans="1:23">
      <c r="A435" t="s">
        <v>345</v>
      </c>
      <c r="B435" t="s">
        <v>68</v>
      </c>
      <c r="C435" t="s">
        <v>346</v>
      </c>
      <c r="D435">
        <v>8869.6732587045808</v>
      </c>
      <c r="E435">
        <v>1.24668114833138</v>
      </c>
      <c r="F435">
        <v>2.0942527355087099</v>
      </c>
      <c r="H435">
        <v>0</v>
      </c>
      <c r="I435">
        <v>4.91291641428298E-2</v>
      </c>
      <c r="J435" t="s">
        <v>1541</v>
      </c>
      <c r="K435">
        <v>0.47</v>
      </c>
      <c r="L435" t="s">
        <v>1542</v>
      </c>
      <c r="M435" t="s">
        <v>1531</v>
      </c>
      <c r="P435" t="s">
        <v>1533</v>
      </c>
      <c r="Q435" t="s">
        <v>1533</v>
      </c>
      <c r="R435">
        <v>0</v>
      </c>
      <c r="S435">
        <v>85.454545454545496</v>
      </c>
      <c r="T435">
        <v>5.1737550301094304</v>
      </c>
      <c r="U435">
        <v>0.197825832828566</v>
      </c>
      <c r="V435">
        <v>35.216569187840101</v>
      </c>
      <c r="W435" t="s">
        <v>1534</v>
      </c>
    </row>
    <row r="436" spans="1:23">
      <c r="A436" t="s">
        <v>199</v>
      </c>
      <c r="B436" t="s">
        <v>68</v>
      </c>
      <c r="C436" t="s">
        <v>200</v>
      </c>
      <c r="I436">
        <v>0</v>
      </c>
      <c r="K436">
        <v>0.05</v>
      </c>
      <c r="L436" t="s">
        <v>68</v>
      </c>
      <c r="M436" t="s">
        <v>1539</v>
      </c>
      <c r="P436" t="s">
        <v>1540</v>
      </c>
      <c r="Q436" t="s">
        <v>68</v>
      </c>
      <c r="S436">
        <v>9.0909090909090899</v>
      </c>
      <c r="T436">
        <v>0</v>
      </c>
      <c r="U436">
        <v>0.02</v>
      </c>
      <c r="V436">
        <v>3.6363636363636398</v>
      </c>
      <c r="W436" t="s">
        <v>1534</v>
      </c>
    </row>
    <row r="437" spans="1:23">
      <c r="A437" t="s">
        <v>611</v>
      </c>
      <c r="B437" t="s">
        <v>49</v>
      </c>
      <c r="C437" t="s">
        <v>612</v>
      </c>
      <c r="D437">
        <v>512.73468146355003</v>
      </c>
      <c r="E437">
        <v>3.6387811053638601</v>
      </c>
      <c r="F437">
        <v>0.35335781647240999</v>
      </c>
      <c r="H437">
        <v>0</v>
      </c>
      <c r="I437">
        <v>3.2884351151080397E-2</v>
      </c>
      <c r="J437" t="s">
        <v>1541</v>
      </c>
      <c r="K437">
        <v>0.47</v>
      </c>
      <c r="L437" t="s">
        <v>1542</v>
      </c>
      <c r="M437" t="s">
        <v>1531</v>
      </c>
      <c r="N437">
        <v>2</v>
      </c>
      <c r="O437">
        <v>2</v>
      </c>
      <c r="P437" t="s">
        <v>1540</v>
      </c>
      <c r="Q437" t="s">
        <v>1532</v>
      </c>
      <c r="R437">
        <v>0</v>
      </c>
      <c r="S437">
        <v>85.454545454545496</v>
      </c>
      <c r="T437">
        <v>3.4630260894560299</v>
      </c>
      <c r="U437">
        <v>0.194576870230216</v>
      </c>
      <c r="V437">
        <v>34.8744233997094</v>
      </c>
      <c r="W437" t="s">
        <v>1534</v>
      </c>
    </row>
    <row r="438" spans="1:23">
      <c r="A438" t="s">
        <v>897</v>
      </c>
      <c r="B438" t="s">
        <v>59</v>
      </c>
      <c r="C438" t="s">
        <v>898</v>
      </c>
      <c r="D438">
        <v>1631.1353524695501</v>
      </c>
      <c r="E438">
        <v>3.6387811053638601</v>
      </c>
      <c r="F438">
        <v>1.12411827667751</v>
      </c>
      <c r="H438">
        <v>0</v>
      </c>
      <c r="I438">
        <v>0.110292607931696</v>
      </c>
      <c r="J438" t="s">
        <v>1541</v>
      </c>
      <c r="K438">
        <v>0.47</v>
      </c>
      <c r="L438" t="s">
        <v>1542</v>
      </c>
      <c r="M438" t="s">
        <v>1531</v>
      </c>
      <c r="N438">
        <v>4</v>
      </c>
      <c r="O438">
        <v>4</v>
      </c>
      <c r="P438" t="s">
        <v>1537</v>
      </c>
      <c r="Q438" t="s">
        <v>1537</v>
      </c>
      <c r="R438">
        <v>0</v>
      </c>
      <c r="S438">
        <v>85.454545454545496</v>
      </c>
      <c r="T438">
        <v>11.6148309263223</v>
      </c>
      <c r="U438">
        <v>0.210058521586339</v>
      </c>
      <c r="V438">
        <v>36.5047843670826</v>
      </c>
      <c r="W438" t="s">
        <v>1534</v>
      </c>
    </row>
    <row r="439" spans="1:23">
      <c r="A439" t="s">
        <v>488</v>
      </c>
      <c r="B439" t="s">
        <v>68</v>
      </c>
      <c r="C439" t="s">
        <v>489</v>
      </c>
      <c r="D439">
        <v>9927.2559777845199</v>
      </c>
      <c r="E439">
        <v>6.4396258512984099</v>
      </c>
      <c r="F439">
        <v>12.107540573294999</v>
      </c>
      <c r="H439">
        <v>0</v>
      </c>
      <c r="I439">
        <v>0.65961925474558702</v>
      </c>
      <c r="J439" t="s">
        <v>1529</v>
      </c>
      <c r="K439">
        <v>0.05</v>
      </c>
      <c r="L439" t="s">
        <v>68</v>
      </c>
      <c r="M439" t="s">
        <v>1539</v>
      </c>
      <c r="P439" t="s">
        <v>1540</v>
      </c>
      <c r="Q439" t="s">
        <v>68</v>
      </c>
      <c r="R439">
        <v>0</v>
      </c>
      <c r="S439">
        <v>9.0909090909090899</v>
      </c>
      <c r="T439">
        <v>69.464003647110403</v>
      </c>
      <c r="U439">
        <v>0.15192385094911701</v>
      </c>
      <c r="V439">
        <v>17.5291643657857</v>
      </c>
      <c r="W439" t="s">
        <v>1534</v>
      </c>
    </row>
    <row r="440" spans="1:23">
      <c r="A440" t="s">
        <v>381</v>
      </c>
      <c r="B440" t="s">
        <v>49</v>
      </c>
      <c r="C440" t="s">
        <v>48</v>
      </c>
      <c r="D440">
        <v>274.81503169732201</v>
      </c>
      <c r="E440">
        <v>2.9501712194580398</v>
      </c>
      <c r="F440">
        <v>0.15355140098255499</v>
      </c>
      <c r="H440">
        <v>0</v>
      </c>
      <c r="I440">
        <v>5.1368839653285502E-2</v>
      </c>
      <c r="J440" t="s">
        <v>1529</v>
      </c>
      <c r="K440">
        <v>0.05</v>
      </c>
      <c r="L440" t="s">
        <v>49</v>
      </c>
      <c r="M440" t="s">
        <v>1539</v>
      </c>
      <c r="N440">
        <v>0</v>
      </c>
      <c r="O440">
        <v>2</v>
      </c>
      <c r="P440" t="s">
        <v>1540</v>
      </c>
      <c r="Q440" t="s">
        <v>1532</v>
      </c>
      <c r="R440">
        <v>0</v>
      </c>
      <c r="S440">
        <v>9.0909090909090899</v>
      </c>
      <c r="T440">
        <v>5.4096135601740896</v>
      </c>
      <c r="U440">
        <v>3.02737679306571E-2</v>
      </c>
      <c r="V440">
        <v>4.7182863483984496</v>
      </c>
      <c r="W440" t="s">
        <v>1534</v>
      </c>
    </row>
    <row r="441" spans="1:23">
      <c r="A441" t="s">
        <v>275</v>
      </c>
      <c r="B441" t="s">
        <v>68</v>
      </c>
      <c r="C441" t="s">
        <v>276</v>
      </c>
      <c r="D441">
        <v>15534.630240112599</v>
      </c>
      <c r="E441">
        <v>1.24668114833138</v>
      </c>
      <c r="F441">
        <v>3.6679414141377</v>
      </c>
      <c r="G441">
        <v>1</v>
      </c>
      <c r="H441">
        <v>0</v>
      </c>
      <c r="I441">
        <v>0.713819863269051</v>
      </c>
      <c r="J441" t="s">
        <v>1529</v>
      </c>
      <c r="K441">
        <v>0.05</v>
      </c>
      <c r="L441" t="s">
        <v>68</v>
      </c>
      <c r="M441" t="s">
        <v>1539</v>
      </c>
      <c r="P441" t="s">
        <v>1540</v>
      </c>
      <c r="Q441" t="s">
        <v>68</v>
      </c>
      <c r="R441">
        <v>0</v>
      </c>
      <c r="S441">
        <v>9.0909090909090899</v>
      </c>
      <c r="T441">
        <v>75.171828640184103</v>
      </c>
      <c r="U441">
        <v>0.16276397265381001</v>
      </c>
      <c r="V441">
        <v>18.670729364400401</v>
      </c>
      <c r="W441" t="s">
        <v>1534</v>
      </c>
    </row>
    <row r="442" spans="1:23">
      <c r="A442" t="s">
        <v>365</v>
      </c>
      <c r="B442" t="s">
        <v>89</v>
      </c>
      <c r="C442" t="s">
        <v>366</v>
      </c>
      <c r="I442">
        <v>0</v>
      </c>
      <c r="K442">
        <v>0.1</v>
      </c>
      <c r="L442" t="s">
        <v>1535</v>
      </c>
      <c r="M442" t="s">
        <v>1531</v>
      </c>
      <c r="N442">
        <v>2</v>
      </c>
      <c r="O442">
        <v>4</v>
      </c>
      <c r="P442" t="s">
        <v>1533</v>
      </c>
      <c r="Q442" t="s">
        <v>1533</v>
      </c>
      <c r="S442">
        <v>18.181818181818201</v>
      </c>
      <c r="T442">
        <v>0</v>
      </c>
      <c r="U442">
        <v>0.04</v>
      </c>
      <c r="V442">
        <v>7.2727272727272698</v>
      </c>
      <c r="W442" t="s">
        <v>1534</v>
      </c>
    </row>
    <row r="443" spans="1:23">
      <c r="A443" t="s">
        <v>860</v>
      </c>
      <c r="B443" t="s">
        <v>89</v>
      </c>
      <c r="C443" t="s">
        <v>861</v>
      </c>
      <c r="I443">
        <v>0</v>
      </c>
      <c r="K443">
        <v>0.1</v>
      </c>
      <c r="L443" t="s">
        <v>1535</v>
      </c>
      <c r="M443" t="s">
        <v>1531</v>
      </c>
      <c r="N443">
        <v>2</v>
      </c>
      <c r="O443">
        <v>4</v>
      </c>
      <c r="P443" t="s">
        <v>1532</v>
      </c>
      <c r="Q443" t="s">
        <v>1533</v>
      </c>
      <c r="S443">
        <v>18.181818181818201</v>
      </c>
      <c r="T443">
        <v>0</v>
      </c>
      <c r="U443">
        <v>0.04</v>
      </c>
      <c r="V443">
        <v>7.2727272727272698</v>
      </c>
      <c r="W443" t="s">
        <v>1534</v>
      </c>
    </row>
    <row r="444" spans="1:23">
      <c r="A444" t="s">
        <v>1284</v>
      </c>
      <c r="B444" t="s">
        <v>89</v>
      </c>
      <c r="D444">
        <v>21646.298075912098</v>
      </c>
      <c r="E444">
        <v>6.4396258512984099</v>
      </c>
      <c r="F444">
        <v>26.400390279271701</v>
      </c>
      <c r="G444">
        <v>3</v>
      </c>
      <c r="H444">
        <v>0</v>
      </c>
      <c r="I444">
        <v>0.39383663542035702</v>
      </c>
      <c r="J444" t="s">
        <v>1529</v>
      </c>
      <c r="K444">
        <v>0.18</v>
      </c>
      <c r="L444" t="s">
        <v>89</v>
      </c>
      <c r="M444" t="s">
        <v>1539</v>
      </c>
      <c r="N444">
        <v>4</v>
      </c>
      <c r="O444">
        <v>6</v>
      </c>
      <c r="P444" t="s">
        <v>1533</v>
      </c>
      <c r="Q444" t="s">
        <v>1547</v>
      </c>
      <c r="R444">
        <v>0</v>
      </c>
      <c r="S444">
        <v>32.727272727272698</v>
      </c>
      <c r="T444">
        <v>41.474637500927699</v>
      </c>
      <c r="U444">
        <v>0.15076732708407101</v>
      </c>
      <c r="V444">
        <v>21.385836591094598</v>
      </c>
      <c r="W444" t="s">
        <v>1534</v>
      </c>
    </row>
    <row r="445" spans="1:23">
      <c r="A445" t="s">
        <v>557</v>
      </c>
      <c r="B445" t="s">
        <v>89</v>
      </c>
      <c r="C445" t="s">
        <v>558</v>
      </c>
      <c r="D445">
        <v>43907.725786771298</v>
      </c>
      <c r="E445">
        <v>3.6387811053638601</v>
      </c>
      <c r="F445">
        <v>30.259583896288099</v>
      </c>
      <c r="G445">
        <v>16</v>
      </c>
      <c r="H445">
        <v>0</v>
      </c>
      <c r="I445">
        <v>0.61388142310588201</v>
      </c>
      <c r="J445" t="s">
        <v>1529</v>
      </c>
      <c r="K445">
        <v>0.55000000000000004</v>
      </c>
      <c r="L445" t="s">
        <v>1530</v>
      </c>
      <c r="M445" t="s">
        <v>1531</v>
      </c>
      <c r="N445">
        <v>2</v>
      </c>
      <c r="O445">
        <v>4</v>
      </c>
      <c r="P445" t="s">
        <v>1532</v>
      </c>
      <c r="Q445" t="s">
        <v>1537</v>
      </c>
      <c r="R445">
        <v>0</v>
      </c>
      <c r="S445">
        <v>100</v>
      </c>
      <c r="T445">
        <v>64.647387271870102</v>
      </c>
      <c r="U445">
        <v>0.34277628462117599</v>
      </c>
      <c r="V445">
        <v>52.929477454374002</v>
      </c>
      <c r="W445" t="s">
        <v>1534</v>
      </c>
    </row>
    <row r="446" spans="1:23">
      <c r="A446" t="s">
        <v>386</v>
      </c>
      <c r="B446" t="s">
        <v>68</v>
      </c>
      <c r="C446" t="s">
        <v>387</v>
      </c>
      <c r="D446">
        <v>6375.2877425431398</v>
      </c>
      <c r="E446">
        <v>3.6387811053638601</v>
      </c>
      <c r="F446">
        <v>4.3936129884135999</v>
      </c>
      <c r="H446">
        <v>0</v>
      </c>
      <c r="I446">
        <v>0.52311298509656301</v>
      </c>
      <c r="J446" t="s">
        <v>1529</v>
      </c>
      <c r="K446">
        <v>0.05</v>
      </c>
      <c r="L446" t="s">
        <v>68</v>
      </c>
      <c r="M446" t="s">
        <v>1539</v>
      </c>
      <c r="P446" t="s">
        <v>1540</v>
      </c>
      <c r="Q446" t="s">
        <v>68</v>
      </c>
      <c r="R446">
        <v>0</v>
      </c>
      <c r="S446">
        <v>9.0909090909090899</v>
      </c>
      <c r="T446">
        <v>55.088631878421602</v>
      </c>
      <c r="U446">
        <v>0.124622597019313</v>
      </c>
      <c r="V446">
        <v>14.654090012048</v>
      </c>
      <c r="W446" t="s">
        <v>1534</v>
      </c>
    </row>
    <row r="447" spans="1:23">
      <c r="A447" t="s">
        <v>934</v>
      </c>
      <c r="B447" t="s">
        <v>89</v>
      </c>
      <c r="C447" t="s">
        <v>935</v>
      </c>
      <c r="D447">
        <v>5399.0323441888004</v>
      </c>
      <c r="E447">
        <v>1.24668114833138</v>
      </c>
      <c r="F447">
        <v>1.27478633385067</v>
      </c>
      <c r="H447">
        <v>0</v>
      </c>
      <c r="I447">
        <v>0.54721947302168705</v>
      </c>
      <c r="J447" t="s">
        <v>1529</v>
      </c>
      <c r="K447">
        <v>0.18</v>
      </c>
      <c r="L447" t="s">
        <v>89</v>
      </c>
      <c r="M447" t="s">
        <v>1539</v>
      </c>
      <c r="N447">
        <v>4</v>
      </c>
      <c r="O447">
        <v>6</v>
      </c>
      <c r="P447" t="s">
        <v>1533</v>
      </c>
      <c r="Q447" t="s">
        <v>1537</v>
      </c>
      <c r="R447">
        <v>0</v>
      </c>
      <c r="S447">
        <v>32.727272727272698</v>
      </c>
      <c r="T447">
        <v>57.627267846220498</v>
      </c>
      <c r="U447">
        <v>0.18144389460433699</v>
      </c>
      <c r="V447">
        <v>24.6163626601532</v>
      </c>
      <c r="W447" t="s">
        <v>1534</v>
      </c>
    </row>
    <row r="448" spans="1:23">
      <c r="A448" t="s">
        <v>425</v>
      </c>
      <c r="B448" t="s">
        <v>59</v>
      </c>
      <c r="C448" t="s">
        <v>426</v>
      </c>
      <c r="D448">
        <v>1785.5223272902199</v>
      </c>
      <c r="E448">
        <v>2.9501712194580398</v>
      </c>
      <c r="F448">
        <v>0.99765086774078904</v>
      </c>
      <c r="H448">
        <v>0</v>
      </c>
      <c r="I448">
        <v>0</v>
      </c>
      <c r="K448">
        <v>0.47</v>
      </c>
      <c r="L448" t="s">
        <v>1542</v>
      </c>
      <c r="M448" t="s">
        <v>1531</v>
      </c>
      <c r="N448">
        <v>0</v>
      </c>
      <c r="O448">
        <v>2</v>
      </c>
      <c r="P448" t="s">
        <v>1540</v>
      </c>
      <c r="Q448" t="s">
        <v>59</v>
      </c>
      <c r="R448">
        <v>0</v>
      </c>
      <c r="S448">
        <v>85.454545454545496</v>
      </c>
      <c r="T448">
        <v>0</v>
      </c>
      <c r="U448">
        <v>0.188</v>
      </c>
      <c r="V448">
        <v>34.181818181818201</v>
      </c>
      <c r="W448" t="s">
        <v>1534</v>
      </c>
    </row>
    <row r="449" spans="1:23">
      <c r="A449" t="s">
        <v>57</v>
      </c>
      <c r="B449" t="s">
        <v>59</v>
      </c>
      <c r="C449" t="s">
        <v>58</v>
      </c>
      <c r="D449">
        <v>1561.0669395196701</v>
      </c>
      <c r="E449">
        <v>6.4396258512984099</v>
      </c>
      <c r="F449">
        <v>1.90391799608677</v>
      </c>
      <c r="H449">
        <v>0</v>
      </c>
      <c r="I449">
        <v>0.27445586263604199</v>
      </c>
      <c r="J449" t="s">
        <v>1541</v>
      </c>
      <c r="K449">
        <v>0.47</v>
      </c>
      <c r="L449" t="s">
        <v>1542</v>
      </c>
      <c r="M449" t="s">
        <v>1531</v>
      </c>
      <c r="P449" t="s">
        <v>1540</v>
      </c>
      <c r="Q449" t="s">
        <v>59</v>
      </c>
      <c r="R449">
        <v>0</v>
      </c>
      <c r="S449">
        <v>85.454545454545496</v>
      </c>
      <c r="T449">
        <v>28.9027388238902</v>
      </c>
      <c r="U449">
        <v>0.24289117252720799</v>
      </c>
      <c r="V449">
        <v>39.962365946596201</v>
      </c>
      <c r="W449" t="s">
        <v>1534</v>
      </c>
    </row>
    <row r="450" spans="1:23">
      <c r="A450" t="s">
        <v>61</v>
      </c>
      <c r="B450" t="s">
        <v>59</v>
      </c>
      <c r="C450" t="s">
        <v>62</v>
      </c>
      <c r="D450">
        <v>946.67725983268394</v>
      </c>
      <c r="E450">
        <v>6.4396258512984099</v>
      </c>
      <c r="F450">
        <v>1.15459230213161</v>
      </c>
      <c r="G450">
        <v>2</v>
      </c>
      <c r="H450">
        <v>0.84540769786839198</v>
      </c>
      <c r="I450">
        <v>0.243671391782567</v>
      </c>
      <c r="J450" t="s">
        <v>1541</v>
      </c>
      <c r="K450">
        <v>0.47</v>
      </c>
      <c r="L450" t="s">
        <v>1542</v>
      </c>
      <c r="M450" t="s">
        <v>1531</v>
      </c>
      <c r="P450" t="s">
        <v>1540</v>
      </c>
      <c r="Q450" t="s">
        <v>59</v>
      </c>
      <c r="R450">
        <v>3.5827783397643298</v>
      </c>
      <c r="S450">
        <v>85.454545454545496</v>
      </c>
      <c r="T450">
        <v>25.6608495366151</v>
      </c>
      <c r="U450">
        <v>0.57489735750387005</v>
      </c>
      <c r="V450">
        <v>40.747099425046898</v>
      </c>
      <c r="W450" t="s">
        <v>1534</v>
      </c>
    </row>
    <row r="451" spans="1:23">
      <c r="A451" t="s">
        <v>63</v>
      </c>
      <c r="B451" t="s">
        <v>59</v>
      </c>
      <c r="D451">
        <v>549.53183483789496</v>
      </c>
      <c r="E451">
        <v>6.4396258512984099</v>
      </c>
      <c r="F451">
        <v>0.67022337305559798</v>
      </c>
      <c r="H451">
        <v>0</v>
      </c>
      <c r="I451">
        <v>0.25238538757142798</v>
      </c>
      <c r="J451" t="s">
        <v>1529</v>
      </c>
      <c r="K451">
        <v>0.4</v>
      </c>
      <c r="L451" t="s">
        <v>1548</v>
      </c>
      <c r="M451" t="s">
        <v>1531</v>
      </c>
      <c r="P451" t="s">
        <v>1540</v>
      </c>
      <c r="Q451" t="s">
        <v>59</v>
      </c>
      <c r="R451">
        <v>0</v>
      </c>
      <c r="S451">
        <v>72.727272727272705</v>
      </c>
      <c r="T451">
        <v>26.578513826890902</v>
      </c>
      <c r="U451">
        <v>0.21047707751428599</v>
      </c>
      <c r="V451">
        <v>34.406611856287299</v>
      </c>
      <c r="W451" t="s">
        <v>1534</v>
      </c>
    </row>
    <row r="452" spans="1:23">
      <c r="A452" t="s">
        <v>494</v>
      </c>
      <c r="B452" t="s">
        <v>59</v>
      </c>
      <c r="D452">
        <v>3487.72530547526</v>
      </c>
      <c r="E452">
        <v>3.6387811053638601</v>
      </c>
      <c r="F452">
        <v>2.4036115420952302</v>
      </c>
      <c r="H452">
        <v>0</v>
      </c>
      <c r="I452">
        <v>0.68829746985807905</v>
      </c>
      <c r="J452" t="s">
        <v>1529</v>
      </c>
      <c r="K452">
        <v>0.4</v>
      </c>
      <c r="L452" t="s">
        <v>1548</v>
      </c>
      <c r="M452" t="s">
        <v>1531</v>
      </c>
      <c r="P452" t="s">
        <v>1540</v>
      </c>
      <c r="Q452" t="s">
        <v>59</v>
      </c>
      <c r="R452">
        <v>0</v>
      </c>
      <c r="S452">
        <v>72.727272727272705</v>
      </c>
      <c r="T452">
        <v>72.484084739095906</v>
      </c>
      <c r="U452">
        <v>0.29765949397161601</v>
      </c>
      <c r="V452">
        <v>43.587726038728299</v>
      </c>
      <c r="W452" t="s">
        <v>1534</v>
      </c>
    </row>
    <row r="453" spans="1:23">
      <c r="A453" t="s">
        <v>339</v>
      </c>
      <c r="B453" t="s">
        <v>49</v>
      </c>
      <c r="C453" t="s">
        <v>48</v>
      </c>
      <c r="D453">
        <v>2272.7764142543101</v>
      </c>
      <c r="E453">
        <v>3.7491761226400402</v>
      </c>
      <c r="F453">
        <v>1.61383315614047</v>
      </c>
      <c r="H453">
        <v>0</v>
      </c>
      <c r="I453">
        <v>0.30092220247653101</v>
      </c>
      <c r="J453" t="s">
        <v>1529</v>
      </c>
      <c r="K453">
        <v>0.05</v>
      </c>
      <c r="L453" t="s">
        <v>49</v>
      </c>
      <c r="M453" t="s">
        <v>1539</v>
      </c>
      <c r="N453">
        <v>2</v>
      </c>
      <c r="O453">
        <v>2</v>
      </c>
      <c r="P453" t="s">
        <v>1532</v>
      </c>
      <c r="Q453" t="s">
        <v>59</v>
      </c>
      <c r="R453">
        <v>0</v>
      </c>
      <c r="S453">
        <v>9.0909090909090899</v>
      </c>
      <c r="T453">
        <v>31.689889007846698</v>
      </c>
      <c r="U453">
        <v>8.0184440495306097E-2</v>
      </c>
      <c r="V453">
        <v>9.9743414379329796</v>
      </c>
      <c r="W453" t="s">
        <v>1534</v>
      </c>
    </row>
    <row r="454" spans="1:23">
      <c r="A454" t="s">
        <v>1285</v>
      </c>
      <c r="B454" t="s">
        <v>59</v>
      </c>
      <c r="D454">
        <v>1555.09607254293</v>
      </c>
      <c r="E454">
        <v>3.6387811053638601</v>
      </c>
      <c r="F454">
        <v>1.07171481170356</v>
      </c>
      <c r="H454">
        <v>0</v>
      </c>
      <c r="I454">
        <v>0.43525012751203102</v>
      </c>
      <c r="J454" t="s">
        <v>1529</v>
      </c>
      <c r="K454">
        <v>0.4</v>
      </c>
      <c r="L454" t="s">
        <v>1548</v>
      </c>
      <c r="M454" t="s">
        <v>1531</v>
      </c>
      <c r="P454" t="s">
        <v>1540</v>
      </c>
      <c r="Q454" t="s">
        <v>59</v>
      </c>
      <c r="R454">
        <v>0</v>
      </c>
      <c r="S454">
        <v>72.727272727272705</v>
      </c>
      <c r="T454">
        <v>45.835860956730599</v>
      </c>
      <c r="U454">
        <v>0.24705002550240601</v>
      </c>
      <c r="V454">
        <v>38.258081282255198</v>
      </c>
      <c r="W454" t="s">
        <v>1534</v>
      </c>
    </row>
    <row r="455" spans="1:23">
      <c r="A455" t="s">
        <v>853</v>
      </c>
      <c r="B455" t="s">
        <v>49</v>
      </c>
      <c r="C455" t="s">
        <v>854</v>
      </c>
      <c r="D455">
        <v>1785.28175777822</v>
      </c>
      <c r="E455">
        <v>3.7491761226400402</v>
      </c>
      <c r="F455">
        <v>1.2676772231907101</v>
      </c>
      <c r="H455">
        <v>0</v>
      </c>
      <c r="I455">
        <v>0.34388173323827997</v>
      </c>
      <c r="J455" t="s">
        <v>1529</v>
      </c>
      <c r="K455">
        <v>0.05</v>
      </c>
      <c r="L455" t="s">
        <v>49</v>
      </c>
      <c r="M455" t="s">
        <v>1539</v>
      </c>
      <c r="N455">
        <v>0</v>
      </c>
      <c r="O455">
        <v>2</v>
      </c>
      <c r="P455" t="s">
        <v>1540</v>
      </c>
      <c r="Q455" t="s">
        <v>1532</v>
      </c>
      <c r="R455">
        <v>0</v>
      </c>
      <c r="S455">
        <v>9.0909090909090899</v>
      </c>
      <c r="T455">
        <v>36.213924623913201</v>
      </c>
      <c r="U455">
        <v>8.8776346647656004E-2</v>
      </c>
      <c r="V455">
        <v>10.8791485611463</v>
      </c>
      <c r="W455" t="s">
        <v>1534</v>
      </c>
    </row>
    <row r="456" spans="1:23">
      <c r="A456" t="s">
        <v>152</v>
      </c>
      <c r="B456" t="s">
        <v>154</v>
      </c>
      <c r="C456" t="s">
        <v>153</v>
      </c>
      <c r="D456">
        <v>1934.48098350135</v>
      </c>
      <c r="E456">
        <v>3.7247978142886402</v>
      </c>
      <c r="F456">
        <v>1.3646876021077201</v>
      </c>
      <c r="G456">
        <v>1</v>
      </c>
      <c r="H456">
        <v>0</v>
      </c>
      <c r="I456">
        <v>0.24813408697705699</v>
      </c>
      <c r="J456" t="s">
        <v>1529</v>
      </c>
      <c r="K456">
        <v>0.15</v>
      </c>
      <c r="L456" t="s">
        <v>154</v>
      </c>
      <c r="M456" t="s">
        <v>1539</v>
      </c>
      <c r="N456">
        <v>4</v>
      </c>
      <c r="O456">
        <v>4</v>
      </c>
      <c r="P456" t="s">
        <v>1537</v>
      </c>
      <c r="Q456" t="s">
        <v>1537</v>
      </c>
      <c r="R456">
        <v>0</v>
      </c>
      <c r="S456">
        <v>27.272727272727298</v>
      </c>
      <c r="T456">
        <v>26.1308125842911</v>
      </c>
      <c r="U456">
        <v>0.109626817395411</v>
      </c>
      <c r="V456">
        <v>16.135253425949099</v>
      </c>
      <c r="W456" t="s">
        <v>1534</v>
      </c>
    </row>
    <row r="457" spans="1:23">
      <c r="A457" t="s">
        <v>1286</v>
      </c>
      <c r="B457" t="s">
        <v>99</v>
      </c>
      <c r="D457">
        <v>1525.0314069992601</v>
      </c>
      <c r="E457">
        <v>3.6387811053638601</v>
      </c>
      <c r="F457">
        <v>1.0509953539536701</v>
      </c>
      <c r="G457">
        <v>1</v>
      </c>
      <c r="H457">
        <v>0</v>
      </c>
      <c r="I457">
        <v>0.31497309261094802</v>
      </c>
      <c r="J457" t="s">
        <v>1529</v>
      </c>
      <c r="K457">
        <v>0.2</v>
      </c>
      <c r="L457" t="s">
        <v>99</v>
      </c>
      <c r="M457" t="s">
        <v>1539</v>
      </c>
      <c r="N457">
        <v>2</v>
      </c>
      <c r="O457">
        <v>2</v>
      </c>
      <c r="P457" t="s">
        <v>1532</v>
      </c>
      <c r="Q457" t="s">
        <v>1532</v>
      </c>
      <c r="R457">
        <v>0</v>
      </c>
      <c r="S457">
        <v>36.363636363636402</v>
      </c>
      <c r="T457">
        <v>33.169577595649997</v>
      </c>
      <c r="U457">
        <v>0.14299461852219</v>
      </c>
      <c r="V457">
        <v>21.1793700645845</v>
      </c>
      <c r="W457" t="s">
        <v>1534</v>
      </c>
    </row>
    <row r="458" spans="1:23">
      <c r="A458" t="s">
        <v>382</v>
      </c>
      <c r="B458" t="s">
        <v>49</v>
      </c>
      <c r="C458" t="s">
        <v>383</v>
      </c>
      <c r="D458">
        <v>849.97955544668503</v>
      </c>
      <c r="E458">
        <v>3.6387811053638601</v>
      </c>
      <c r="F458">
        <v>0.58577453528503298</v>
      </c>
      <c r="H458">
        <v>0</v>
      </c>
      <c r="I458">
        <v>5.5882350247297201E-2</v>
      </c>
      <c r="J458" t="s">
        <v>1541</v>
      </c>
      <c r="K458">
        <v>0.47</v>
      </c>
      <c r="L458" t="s">
        <v>1542</v>
      </c>
      <c r="M458" t="s">
        <v>1531</v>
      </c>
      <c r="N458">
        <v>0</v>
      </c>
      <c r="O458">
        <v>2</v>
      </c>
      <c r="P458" t="s">
        <v>1540</v>
      </c>
      <c r="Q458" t="s">
        <v>1532</v>
      </c>
      <c r="R458">
        <v>0</v>
      </c>
      <c r="S458">
        <v>85.454545454545496</v>
      </c>
      <c r="T458">
        <v>5.8849279390495601</v>
      </c>
      <c r="U458">
        <v>0.19917647004945899</v>
      </c>
      <c r="V458">
        <v>35.358803769628103</v>
      </c>
      <c r="W458" t="s">
        <v>1534</v>
      </c>
    </row>
    <row r="459" spans="1:23">
      <c r="A459" t="s">
        <v>1287</v>
      </c>
      <c r="B459" t="s">
        <v>49</v>
      </c>
      <c r="I459">
        <v>0</v>
      </c>
      <c r="K459">
        <v>0.05</v>
      </c>
      <c r="L459" t="s">
        <v>49</v>
      </c>
      <c r="M459" t="s">
        <v>1539</v>
      </c>
      <c r="N459">
        <v>0</v>
      </c>
      <c r="O459">
        <v>2</v>
      </c>
      <c r="P459" t="s">
        <v>1540</v>
      </c>
      <c r="Q459" t="s">
        <v>1532</v>
      </c>
      <c r="S459">
        <v>9.0909090909090899</v>
      </c>
      <c r="T459">
        <v>0</v>
      </c>
      <c r="U459">
        <v>0.02</v>
      </c>
      <c r="V459">
        <v>3.6363636363636398</v>
      </c>
      <c r="W459" t="s">
        <v>1534</v>
      </c>
    </row>
    <row r="460" spans="1:23">
      <c r="A460" t="s">
        <v>1288</v>
      </c>
      <c r="B460" t="s">
        <v>49</v>
      </c>
      <c r="D460">
        <v>7204.4294628343896</v>
      </c>
      <c r="E460">
        <v>3.6387811053638601</v>
      </c>
      <c r="F460">
        <v>4.9650268568728197</v>
      </c>
      <c r="H460">
        <v>0</v>
      </c>
      <c r="I460">
        <v>0.605574306569584</v>
      </c>
      <c r="J460" t="s">
        <v>1529</v>
      </c>
      <c r="K460">
        <v>0.05</v>
      </c>
      <c r="L460" t="s">
        <v>49</v>
      </c>
      <c r="M460" t="s">
        <v>1539</v>
      </c>
      <c r="N460">
        <v>0</v>
      </c>
      <c r="O460">
        <v>2</v>
      </c>
      <c r="P460" t="s">
        <v>1540</v>
      </c>
      <c r="Q460" t="s">
        <v>1532</v>
      </c>
      <c r="R460">
        <v>0</v>
      </c>
      <c r="S460">
        <v>9.0909090909090899</v>
      </c>
      <c r="T460">
        <v>63.772571127218598</v>
      </c>
      <c r="U460">
        <v>0.14111486131391701</v>
      </c>
      <c r="V460">
        <v>16.3908778618074</v>
      </c>
      <c r="W460" t="s">
        <v>1534</v>
      </c>
    </row>
    <row r="461" spans="1:23">
      <c r="A461" t="s">
        <v>1289</v>
      </c>
      <c r="B461" t="s">
        <v>49</v>
      </c>
      <c r="D461">
        <v>1475.10127168384</v>
      </c>
      <c r="E461">
        <v>3.7491761226400402</v>
      </c>
      <c r="F461">
        <v>1.0474269822486799</v>
      </c>
      <c r="H461">
        <v>0</v>
      </c>
      <c r="I461">
        <v>0.30238954655828898</v>
      </c>
      <c r="J461" t="s">
        <v>1529</v>
      </c>
      <c r="K461">
        <v>0.05</v>
      </c>
      <c r="L461" t="s">
        <v>49</v>
      </c>
      <c r="M461" t="s">
        <v>1539</v>
      </c>
      <c r="N461">
        <v>0</v>
      </c>
      <c r="O461">
        <v>2</v>
      </c>
      <c r="P461" t="s">
        <v>1540</v>
      </c>
      <c r="Q461" t="s">
        <v>1532</v>
      </c>
      <c r="R461">
        <v>0</v>
      </c>
      <c r="S461">
        <v>9.0909090909090899</v>
      </c>
      <c r="T461">
        <v>31.844413900674699</v>
      </c>
      <c r="U461">
        <v>8.0477909311657797E-2</v>
      </c>
      <c r="V461">
        <v>10.005246416498601</v>
      </c>
      <c r="W461" t="s">
        <v>1534</v>
      </c>
    </row>
    <row r="462" spans="1:23">
      <c r="A462" t="s">
        <v>765</v>
      </c>
      <c r="B462" t="s">
        <v>89</v>
      </c>
      <c r="C462" t="s">
        <v>766</v>
      </c>
      <c r="I462">
        <v>0</v>
      </c>
      <c r="K462">
        <v>0.55000000000000004</v>
      </c>
      <c r="L462" t="s">
        <v>1530</v>
      </c>
      <c r="M462" t="s">
        <v>1531</v>
      </c>
      <c r="N462">
        <v>2</v>
      </c>
      <c r="O462">
        <v>4</v>
      </c>
      <c r="P462" t="s">
        <v>1532</v>
      </c>
      <c r="Q462" t="s">
        <v>1533</v>
      </c>
      <c r="S462">
        <v>100</v>
      </c>
      <c r="T462">
        <v>0</v>
      </c>
      <c r="U462">
        <v>0.22</v>
      </c>
      <c r="V462">
        <v>40</v>
      </c>
      <c r="W462" t="s">
        <v>1534</v>
      </c>
    </row>
    <row r="463" spans="1:23">
      <c r="A463" t="s">
        <v>720</v>
      </c>
      <c r="B463" t="s">
        <v>89</v>
      </c>
      <c r="C463" t="s">
        <v>721</v>
      </c>
      <c r="D463">
        <v>606.31323740978303</v>
      </c>
      <c r="E463">
        <v>3.6387811053638601</v>
      </c>
      <c r="F463">
        <v>0.417848703071726</v>
      </c>
      <c r="H463">
        <v>0</v>
      </c>
      <c r="I463">
        <v>0.137596445690819</v>
      </c>
      <c r="J463" t="s">
        <v>1529</v>
      </c>
      <c r="K463">
        <v>0.55000000000000004</v>
      </c>
      <c r="L463" t="s">
        <v>1530</v>
      </c>
      <c r="M463" t="s">
        <v>1531</v>
      </c>
      <c r="N463">
        <v>2</v>
      </c>
      <c r="O463">
        <v>4</v>
      </c>
      <c r="P463" t="s">
        <v>1532</v>
      </c>
      <c r="Q463" t="s">
        <v>1533</v>
      </c>
      <c r="R463">
        <v>0</v>
      </c>
      <c r="S463">
        <v>100</v>
      </c>
      <c r="T463">
        <v>14.4901773811666</v>
      </c>
      <c r="U463">
        <v>0.24751928913816401</v>
      </c>
      <c r="V463">
        <v>42.898035476233296</v>
      </c>
      <c r="W463" t="s">
        <v>1534</v>
      </c>
    </row>
    <row r="464" spans="1:23">
      <c r="A464" t="s">
        <v>647</v>
      </c>
      <c r="B464" t="s">
        <v>49</v>
      </c>
      <c r="C464" t="s">
        <v>648</v>
      </c>
      <c r="D464">
        <v>3682.91781845995</v>
      </c>
      <c r="E464">
        <v>3.142627055837</v>
      </c>
      <c r="F464">
        <v>2.1920524963478099</v>
      </c>
      <c r="H464">
        <v>0</v>
      </c>
      <c r="I464">
        <v>7.7638627814928293E-2</v>
      </c>
      <c r="J464" t="s">
        <v>1541</v>
      </c>
      <c r="K464">
        <v>0.47</v>
      </c>
      <c r="L464" t="s">
        <v>1542</v>
      </c>
      <c r="M464" t="s">
        <v>1531</v>
      </c>
      <c r="N464">
        <v>0</v>
      </c>
      <c r="O464">
        <v>4</v>
      </c>
      <c r="P464" t="s">
        <v>1532</v>
      </c>
      <c r="Q464" t="s">
        <v>1533</v>
      </c>
      <c r="R464">
        <v>0</v>
      </c>
      <c r="S464">
        <v>85.454545454545496</v>
      </c>
      <c r="T464">
        <v>8.1760650358408995</v>
      </c>
      <c r="U464">
        <v>0.20352772556298601</v>
      </c>
      <c r="V464">
        <v>35.817031188986398</v>
      </c>
      <c r="W464" t="s">
        <v>1534</v>
      </c>
    </row>
    <row r="465" spans="1:23">
      <c r="A465" t="s">
        <v>241</v>
      </c>
      <c r="B465" t="s">
        <v>49</v>
      </c>
      <c r="C465" t="s">
        <v>242</v>
      </c>
      <c r="I465">
        <v>0</v>
      </c>
      <c r="K465">
        <v>0.47</v>
      </c>
      <c r="L465" t="s">
        <v>1542</v>
      </c>
      <c r="M465" t="s">
        <v>1531</v>
      </c>
      <c r="N465">
        <v>0</v>
      </c>
      <c r="O465">
        <v>2</v>
      </c>
      <c r="P465" t="s">
        <v>1540</v>
      </c>
      <c r="Q465" t="s">
        <v>1532</v>
      </c>
      <c r="S465">
        <v>85.454545454545496</v>
      </c>
      <c r="T465">
        <v>0</v>
      </c>
      <c r="U465">
        <v>0.188</v>
      </c>
      <c r="V465">
        <v>34.181818181818201</v>
      </c>
      <c r="W465" t="s">
        <v>1534</v>
      </c>
    </row>
    <row r="466" spans="1:23">
      <c r="A466" t="s">
        <v>1290</v>
      </c>
      <c r="B466" t="s">
        <v>49</v>
      </c>
      <c r="D466">
        <v>5741.2429104552903</v>
      </c>
      <c r="E466">
        <v>3.7491761226400402</v>
      </c>
      <c r="F466">
        <v>4.0766914458627603</v>
      </c>
      <c r="H466">
        <v>0</v>
      </c>
      <c r="I466">
        <v>0.82418872295633805</v>
      </c>
      <c r="J466" t="s">
        <v>1529</v>
      </c>
      <c r="K466">
        <v>0.05</v>
      </c>
      <c r="L466" t="s">
        <v>49</v>
      </c>
      <c r="M466" t="s">
        <v>1539</v>
      </c>
      <c r="N466">
        <v>0</v>
      </c>
      <c r="O466">
        <v>2</v>
      </c>
      <c r="P466" t="s">
        <v>1540</v>
      </c>
      <c r="Q466" t="s">
        <v>1532</v>
      </c>
      <c r="R466">
        <v>0</v>
      </c>
      <c r="S466">
        <v>9.0909090909090899</v>
      </c>
      <c r="T466">
        <v>86.794689581079595</v>
      </c>
      <c r="U466">
        <v>0.18483774459126801</v>
      </c>
      <c r="V466">
        <v>20.995301552579601</v>
      </c>
      <c r="W466" t="s">
        <v>1534</v>
      </c>
    </row>
    <row r="467" spans="1:23">
      <c r="A467" t="s">
        <v>363</v>
      </c>
      <c r="B467" t="s">
        <v>99</v>
      </c>
      <c r="C467" t="s">
        <v>48</v>
      </c>
      <c r="D467">
        <v>4800.0702864139903</v>
      </c>
      <c r="E467">
        <v>3.6387811053638601</v>
      </c>
      <c r="F467">
        <v>3.3080312618601799</v>
      </c>
      <c r="H467">
        <v>0</v>
      </c>
      <c r="I467">
        <v>0.75310316115391496</v>
      </c>
      <c r="J467" t="s">
        <v>1529</v>
      </c>
      <c r="K467">
        <v>0.2</v>
      </c>
      <c r="L467" t="s">
        <v>99</v>
      </c>
      <c r="M467" t="s">
        <v>1539</v>
      </c>
      <c r="N467">
        <v>0</v>
      </c>
      <c r="O467">
        <v>2</v>
      </c>
      <c r="P467" t="s">
        <v>1540</v>
      </c>
      <c r="Q467" t="s">
        <v>1532</v>
      </c>
      <c r="R467">
        <v>0</v>
      </c>
      <c r="S467">
        <v>36.363636363636402</v>
      </c>
      <c r="T467">
        <v>79.308722959009202</v>
      </c>
      <c r="U467">
        <v>0.230620632230783</v>
      </c>
      <c r="V467">
        <v>30.407199137256399</v>
      </c>
      <c r="W467" t="s">
        <v>1534</v>
      </c>
    </row>
    <row r="468" spans="1:23">
      <c r="A468" t="s">
        <v>1291</v>
      </c>
      <c r="B468" t="s">
        <v>49</v>
      </c>
      <c r="D468">
        <v>5364.4162393061597</v>
      </c>
      <c r="E468">
        <v>3.7491761226400402</v>
      </c>
      <c r="F468">
        <v>3.80911766596763</v>
      </c>
      <c r="H468">
        <v>0</v>
      </c>
      <c r="I468">
        <v>0.21631863795782499</v>
      </c>
      <c r="J468" t="s">
        <v>1529</v>
      </c>
      <c r="K468">
        <v>0.05</v>
      </c>
      <c r="L468" t="s">
        <v>49</v>
      </c>
      <c r="M468" t="s">
        <v>1539</v>
      </c>
      <c r="N468">
        <v>0</v>
      </c>
      <c r="O468">
        <v>2</v>
      </c>
      <c r="P468" t="s">
        <v>1540</v>
      </c>
      <c r="Q468" t="s">
        <v>1532</v>
      </c>
      <c r="R468">
        <v>0</v>
      </c>
      <c r="S468">
        <v>9.0909090909090899</v>
      </c>
      <c r="T468">
        <v>22.780351767984499</v>
      </c>
      <c r="U468">
        <v>6.32637275915649E-2</v>
      </c>
      <c r="V468">
        <v>8.1924339899605396</v>
      </c>
      <c r="W468" t="s">
        <v>1534</v>
      </c>
    </row>
    <row r="469" spans="1:23">
      <c r="A469" t="s">
        <v>167</v>
      </c>
      <c r="B469" t="s">
        <v>68</v>
      </c>
      <c r="C469" t="s">
        <v>168</v>
      </c>
      <c r="D469">
        <v>3639.65290312363</v>
      </c>
      <c r="E469">
        <v>3.7247978142886402</v>
      </c>
      <c r="F469">
        <v>2.5676081777129101</v>
      </c>
      <c r="G469">
        <v>5</v>
      </c>
      <c r="H469">
        <v>2.4323918222870899</v>
      </c>
      <c r="I469">
        <v>0.54601564649013501</v>
      </c>
      <c r="J469" t="s">
        <v>1529</v>
      </c>
      <c r="K469">
        <v>0.05</v>
      </c>
      <c r="L469" t="s">
        <v>68</v>
      </c>
      <c r="M469" t="s">
        <v>1539</v>
      </c>
      <c r="P469" t="s">
        <v>1540</v>
      </c>
      <c r="Q469" t="s">
        <v>68</v>
      </c>
      <c r="R469">
        <v>10.3083053971277</v>
      </c>
      <c r="S469">
        <v>9.0909090909090899</v>
      </c>
      <c r="T469">
        <v>57.500493786826901</v>
      </c>
      <c r="U469">
        <v>1.10215985821286</v>
      </c>
      <c r="V469">
        <v>19.259784552580101</v>
      </c>
      <c r="W469" t="s">
        <v>1534</v>
      </c>
    </row>
    <row r="470" spans="1:23">
      <c r="A470" t="s">
        <v>181</v>
      </c>
      <c r="B470" t="s">
        <v>49</v>
      </c>
      <c r="C470" t="s">
        <v>182</v>
      </c>
      <c r="D470">
        <v>5146.1897094726301</v>
      </c>
      <c r="E470">
        <v>3.6387811053638601</v>
      </c>
      <c r="F470">
        <v>3.5465639923194998</v>
      </c>
      <c r="H470">
        <v>0</v>
      </c>
      <c r="I470">
        <v>0.53254446805525202</v>
      </c>
      <c r="J470" t="s">
        <v>1529</v>
      </c>
      <c r="K470">
        <v>0.05</v>
      </c>
      <c r="L470" t="s">
        <v>49</v>
      </c>
      <c r="M470" t="s">
        <v>1539</v>
      </c>
      <c r="N470">
        <v>0</v>
      </c>
      <c r="O470">
        <v>4</v>
      </c>
      <c r="P470" t="s">
        <v>1540</v>
      </c>
      <c r="Q470" t="s">
        <v>1533</v>
      </c>
      <c r="R470">
        <v>0</v>
      </c>
      <c r="S470">
        <v>9.0909090909090899</v>
      </c>
      <c r="T470">
        <v>56.081854198611097</v>
      </c>
      <c r="U470">
        <v>0.12650889361105</v>
      </c>
      <c r="V470">
        <v>14.852734476085899</v>
      </c>
      <c r="W470" t="s">
        <v>1534</v>
      </c>
    </row>
    <row r="471" spans="1:23">
      <c r="A471" t="s">
        <v>1292</v>
      </c>
      <c r="B471" t="s">
        <v>49</v>
      </c>
      <c r="D471">
        <v>9893.9541893188398</v>
      </c>
      <c r="E471">
        <v>3.6387811053638601</v>
      </c>
      <c r="F471">
        <v>6.8185480229979296</v>
      </c>
      <c r="G471">
        <v>1</v>
      </c>
      <c r="H471">
        <v>0</v>
      </c>
      <c r="I471">
        <v>0.62970853979710995</v>
      </c>
      <c r="J471" t="s">
        <v>1529</v>
      </c>
      <c r="K471">
        <v>0.05</v>
      </c>
      <c r="L471" t="s">
        <v>49</v>
      </c>
      <c r="M471" t="s">
        <v>1539</v>
      </c>
      <c r="N471">
        <v>0</v>
      </c>
      <c r="O471">
        <v>2</v>
      </c>
      <c r="P471" t="s">
        <v>1532</v>
      </c>
      <c r="Q471" t="s">
        <v>1533</v>
      </c>
      <c r="R471">
        <v>0</v>
      </c>
      <c r="S471">
        <v>9.0909090909090899</v>
      </c>
      <c r="T471">
        <v>66.314128931779194</v>
      </c>
      <c r="U471">
        <v>0.14594170795942199</v>
      </c>
      <c r="V471">
        <v>16.899189422719498</v>
      </c>
      <c r="W471" t="s">
        <v>1534</v>
      </c>
    </row>
    <row r="472" spans="1:23">
      <c r="A472" t="s">
        <v>1293</v>
      </c>
      <c r="B472" t="s">
        <v>49</v>
      </c>
      <c r="D472">
        <v>9249.8827094896296</v>
      </c>
      <c r="E472">
        <v>3.6387811053638601</v>
      </c>
      <c r="F472">
        <v>6.3746777329777897</v>
      </c>
      <c r="H472">
        <v>0</v>
      </c>
      <c r="I472">
        <v>0.58789353087244101</v>
      </c>
      <c r="J472" t="s">
        <v>1529</v>
      </c>
      <c r="K472">
        <v>0.05</v>
      </c>
      <c r="L472" t="s">
        <v>49</v>
      </c>
      <c r="M472" t="s">
        <v>1539</v>
      </c>
      <c r="N472">
        <v>0</v>
      </c>
      <c r="O472">
        <v>2</v>
      </c>
      <c r="P472" t="s">
        <v>1532</v>
      </c>
      <c r="Q472" t="s">
        <v>1532</v>
      </c>
      <c r="R472">
        <v>0</v>
      </c>
      <c r="S472">
        <v>9.0909090909090899</v>
      </c>
      <c r="T472">
        <v>61.9106220426915</v>
      </c>
      <c r="U472">
        <v>0.137578706174488</v>
      </c>
      <c r="V472">
        <v>16.0184880449019</v>
      </c>
      <c r="W472" t="s">
        <v>1534</v>
      </c>
    </row>
    <row r="473" spans="1:23">
      <c r="A473" t="s">
        <v>711</v>
      </c>
      <c r="B473" t="s">
        <v>89</v>
      </c>
      <c r="C473" t="s">
        <v>712</v>
      </c>
      <c r="I473">
        <v>0</v>
      </c>
      <c r="K473">
        <v>0.1</v>
      </c>
      <c r="L473" t="s">
        <v>1535</v>
      </c>
      <c r="M473" t="s">
        <v>1531</v>
      </c>
      <c r="N473">
        <v>2</v>
      </c>
      <c r="O473">
        <v>4</v>
      </c>
      <c r="P473" t="s">
        <v>1532</v>
      </c>
      <c r="Q473" t="s">
        <v>1533</v>
      </c>
      <c r="S473">
        <v>18.181818181818201</v>
      </c>
      <c r="T473">
        <v>0</v>
      </c>
      <c r="U473">
        <v>0.04</v>
      </c>
      <c r="V473">
        <v>7.2727272727272698</v>
      </c>
      <c r="W473" t="s">
        <v>1534</v>
      </c>
    </row>
    <row r="474" spans="1:23">
      <c r="A474" t="s">
        <v>1294</v>
      </c>
      <c r="B474" t="s">
        <v>89</v>
      </c>
      <c r="D474">
        <v>5280.8678298519599</v>
      </c>
      <c r="E474">
        <v>3.6387811053638601</v>
      </c>
      <c r="F474">
        <v>3.6393791816646202</v>
      </c>
      <c r="G474">
        <v>2</v>
      </c>
      <c r="H474">
        <v>0</v>
      </c>
      <c r="I474">
        <v>0.42009803581893501</v>
      </c>
      <c r="J474" t="s">
        <v>1529</v>
      </c>
      <c r="K474">
        <v>0.1</v>
      </c>
      <c r="L474" t="s">
        <v>1535</v>
      </c>
      <c r="M474" t="s">
        <v>1531</v>
      </c>
      <c r="N474">
        <v>2</v>
      </c>
      <c r="O474">
        <v>4</v>
      </c>
      <c r="P474" t="s">
        <v>1532</v>
      </c>
      <c r="Q474" t="s">
        <v>1533</v>
      </c>
      <c r="R474">
        <v>0</v>
      </c>
      <c r="S474">
        <v>18.181818181818201</v>
      </c>
      <c r="T474">
        <v>44.240205667625197</v>
      </c>
      <c r="U474">
        <v>0.124019607163787</v>
      </c>
      <c r="V474">
        <v>16.120768406252299</v>
      </c>
      <c r="W474" t="s">
        <v>1534</v>
      </c>
    </row>
    <row r="475" spans="1:23">
      <c r="A475" t="s">
        <v>1295</v>
      </c>
      <c r="B475" t="s">
        <v>89</v>
      </c>
      <c r="D475">
        <v>16837.326134418199</v>
      </c>
      <c r="E475">
        <v>3.6387811053638601</v>
      </c>
      <c r="F475">
        <v>11.6036636747671</v>
      </c>
      <c r="H475">
        <v>0</v>
      </c>
      <c r="I475">
        <v>0.55819135421229904</v>
      </c>
      <c r="J475" t="s">
        <v>1529</v>
      </c>
      <c r="K475">
        <v>0.55000000000000004</v>
      </c>
      <c r="L475" t="s">
        <v>1530</v>
      </c>
      <c r="M475" t="s">
        <v>1531</v>
      </c>
      <c r="N475">
        <v>2</v>
      </c>
      <c r="O475">
        <v>4</v>
      </c>
      <c r="P475" t="s">
        <v>1532</v>
      </c>
      <c r="Q475" t="s">
        <v>1533</v>
      </c>
      <c r="R475">
        <v>0</v>
      </c>
      <c r="S475">
        <v>100</v>
      </c>
      <c r="T475">
        <v>58.782708336408</v>
      </c>
      <c r="U475">
        <v>0.33163827084246</v>
      </c>
      <c r="V475">
        <v>51.756541667281603</v>
      </c>
      <c r="W475" t="s">
        <v>1534</v>
      </c>
    </row>
    <row r="476" spans="1:23">
      <c r="A476" t="s">
        <v>397</v>
      </c>
      <c r="B476" t="s">
        <v>99</v>
      </c>
      <c r="C476" t="s">
        <v>398</v>
      </c>
      <c r="D476">
        <v>1431.8086527651301</v>
      </c>
      <c r="E476">
        <v>6.4396258512984099</v>
      </c>
      <c r="F476">
        <v>1.74627121485967</v>
      </c>
      <c r="G476">
        <v>1</v>
      </c>
      <c r="H476">
        <v>0</v>
      </c>
      <c r="I476">
        <v>0.42970415531135903</v>
      </c>
      <c r="J476" t="s">
        <v>1529</v>
      </c>
      <c r="K476">
        <v>0.2</v>
      </c>
      <c r="L476" t="s">
        <v>99</v>
      </c>
      <c r="M476" t="s">
        <v>1539</v>
      </c>
      <c r="N476">
        <v>2</v>
      </c>
      <c r="O476">
        <v>2</v>
      </c>
      <c r="P476" t="s">
        <v>1532</v>
      </c>
      <c r="Q476" t="s">
        <v>1532</v>
      </c>
      <c r="R476">
        <v>0</v>
      </c>
      <c r="S476">
        <v>36.363636363636402</v>
      </c>
      <c r="T476">
        <v>45.251818828786803</v>
      </c>
      <c r="U476">
        <v>0.165940831062272</v>
      </c>
      <c r="V476">
        <v>23.5958183112119</v>
      </c>
      <c r="W476" t="s">
        <v>1534</v>
      </c>
    </row>
    <row r="477" spans="1:23">
      <c r="A477" t="s">
        <v>314</v>
      </c>
      <c r="B477" t="s">
        <v>99</v>
      </c>
      <c r="C477" t="s">
        <v>315</v>
      </c>
      <c r="D477">
        <v>3599.8675942360301</v>
      </c>
      <c r="E477">
        <v>2.9501712194580398</v>
      </c>
      <c r="F477">
        <v>2.01140639590432</v>
      </c>
      <c r="G477">
        <v>1</v>
      </c>
      <c r="H477">
        <v>0</v>
      </c>
      <c r="I477">
        <v>5.15889367086892E-2</v>
      </c>
      <c r="J477" t="s">
        <v>1541</v>
      </c>
      <c r="K477">
        <v>0.47</v>
      </c>
      <c r="L477" t="s">
        <v>1542</v>
      </c>
      <c r="M477" t="s">
        <v>1531</v>
      </c>
      <c r="N477">
        <v>2</v>
      </c>
      <c r="O477">
        <v>2</v>
      </c>
      <c r="P477" t="s">
        <v>1532</v>
      </c>
      <c r="Q477" t="s">
        <v>1532</v>
      </c>
      <c r="R477">
        <v>0</v>
      </c>
      <c r="S477">
        <v>85.454545454545496</v>
      </c>
      <c r="T477">
        <v>5.4327918142187999</v>
      </c>
      <c r="U477">
        <v>0.19831778734173799</v>
      </c>
      <c r="V477">
        <v>35.268376544661898</v>
      </c>
      <c r="W477" t="s">
        <v>1534</v>
      </c>
    </row>
    <row r="478" spans="1:23">
      <c r="A478" t="s">
        <v>629</v>
      </c>
      <c r="B478" t="s">
        <v>99</v>
      </c>
      <c r="C478" t="s">
        <v>630</v>
      </c>
      <c r="D478">
        <v>140.55654432497099</v>
      </c>
      <c r="E478">
        <v>3.6387811053638601</v>
      </c>
      <c r="F478">
        <v>9.6866382144875501E-2</v>
      </c>
      <c r="G478">
        <v>3</v>
      </c>
      <c r="H478">
        <v>2.9031336178551199</v>
      </c>
      <c r="I478">
        <v>1.1360656057474199E-2</v>
      </c>
      <c r="J478" t="s">
        <v>1541</v>
      </c>
      <c r="K478">
        <v>0.47</v>
      </c>
      <c r="L478" t="s">
        <v>1542</v>
      </c>
      <c r="M478" t="s">
        <v>1531</v>
      </c>
      <c r="N478">
        <v>2</v>
      </c>
      <c r="O478">
        <v>2</v>
      </c>
      <c r="P478" t="s">
        <v>1532</v>
      </c>
      <c r="Q478" t="s">
        <v>1532</v>
      </c>
      <c r="R478">
        <v>12.3032760048421</v>
      </c>
      <c r="S478">
        <v>85.454545454545496</v>
      </c>
      <c r="T478">
        <v>1.1963820766789699</v>
      </c>
      <c r="U478">
        <v>1.35152557835354</v>
      </c>
      <c r="V478">
        <v>39.342404999090803</v>
      </c>
      <c r="W478" t="s">
        <v>1534</v>
      </c>
    </row>
    <row r="479" spans="1:23">
      <c r="A479" t="s">
        <v>742</v>
      </c>
      <c r="B479" t="s">
        <v>99</v>
      </c>
      <c r="C479" t="s">
        <v>743</v>
      </c>
      <c r="D479">
        <v>2371.9742611664301</v>
      </c>
      <c r="E479">
        <v>3.142627055837</v>
      </c>
      <c r="F479">
        <v>1.4117860774413999</v>
      </c>
      <c r="G479">
        <v>2</v>
      </c>
      <c r="H479">
        <v>0.58821392255860105</v>
      </c>
      <c r="I479">
        <v>0.43510988716520999</v>
      </c>
      <c r="J479" t="s">
        <v>1529</v>
      </c>
      <c r="K479">
        <v>0.2</v>
      </c>
      <c r="L479" t="s">
        <v>99</v>
      </c>
      <c r="M479" t="s">
        <v>1539</v>
      </c>
      <c r="N479">
        <v>2</v>
      </c>
      <c r="O479">
        <v>2</v>
      </c>
      <c r="P479" t="s">
        <v>1532</v>
      </c>
      <c r="Q479" t="s">
        <v>1532</v>
      </c>
      <c r="R479">
        <v>2.4928092164342299</v>
      </c>
      <c r="S479">
        <v>36.363636363636402</v>
      </c>
      <c r="T479">
        <v>45.821092352125802</v>
      </c>
      <c r="U479">
        <v>0.40230754645648198</v>
      </c>
      <c r="V479">
        <v>24.706796702453399</v>
      </c>
      <c r="W479" t="s">
        <v>1534</v>
      </c>
    </row>
    <row r="480" spans="1:23">
      <c r="A480" t="s">
        <v>657</v>
      </c>
      <c r="B480" t="s">
        <v>75</v>
      </c>
      <c r="C480" t="s">
        <v>658</v>
      </c>
      <c r="D480">
        <v>6830.6304481185898</v>
      </c>
      <c r="E480">
        <v>2.9501712194580398</v>
      </c>
      <c r="F480">
        <v>3.81657753007448</v>
      </c>
      <c r="G480">
        <v>9</v>
      </c>
      <c r="H480">
        <v>5.18342246992552</v>
      </c>
      <c r="I480">
        <v>0.17859525880233201</v>
      </c>
      <c r="J480" t="s">
        <v>1541</v>
      </c>
      <c r="K480">
        <v>0.47</v>
      </c>
      <c r="L480" t="s">
        <v>1542</v>
      </c>
      <c r="M480" t="s">
        <v>1531</v>
      </c>
      <c r="N480">
        <v>3</v>
      </c>
      <c r="O480">
        <v>2</v>
      </c>
      <c r="P480" t="s">
        <v>1532</v>
      </c>
      <c r="Q480" t="s">
        <v>1532</v>
      </c>
      <c r="R480">
        <v>21.966979716321401</v>
      </c>
      <c r="S480">
        <v>85.454545454545496</v>
      </c>
      <c r="T480">
        <v>18.807731307944799</v>
      </c>
      <c r="U480">
        <v>2.2970880397306801</v>
      </c>
      <c r="V480">
        <v>46.730156329935703</v>
      </c>
      <c r="W480" t="s">
        <v>1534</v>
      </c>
    </row>
    <row r="481" spans="1:23">
      <c r="A481" t="s">
        <v>358</v>
      </c>
      <c r="B481" t="s">
        <v>75</v>
      </c>
      <c r="C481" t="s">
        <v>359</v>
      </c>
      <c r="D481">
        <v>834.02702768528502</v>
      </c>
      <c r="E481">
        <v>2.9501712194580398</v>
      </c>
      <c r="F481">
        <v>0.466008055554406</v>
      </c>
      <c r="G481">
        <v>1</v>
      </c>
      <c r="H481">
        <v>0.53399194444559395</v>
      </c>
      <c r="I481">
        <v>6.3389412426145902E-2</v>
      </c>
      <c r="J481" t="s">
        <v>1541</v>
      </c>
      <c r="K481">
        <v>0.47</v>
      </c>
      <c r="L481" t="s">
        <v>1542</v>
      </c>
      <c r="M481" t="s">
        <v>1531</v>
      </c>
      <c r="N481">
        <v>2</v>
      </c>
      <c r="O481">
        <v>2</v>
      </c>
      <c r="P481" t="s">
        <v>1540</v>
      </c>
      <c r="Q481" t="s">
        <v>1532</v>
      </c>
      <c r="R481">
        <v>2.26302028830845</v>
      </c>
      <c r="S481">
        <v>85.454545454545496</v>
      </c>
      <c r="T481">
        <v>6.6754909658547099</v>
      </c>
      <c r="U481">
        <v>0.41427466026346699</v>
      </c>
      <c r="V481">
        <v>36.422124490312498</v>
      </c>
      <c r="W481" t="s">
        <v>1534</v>
      </c>
    </row>
    <row r="482" spans="1:23">
      <c r="A482" t="s">
        <v>288</v>
      </c>
      <c r="B482" t="s">
        <v>290</v>
      </c>
      <c r="C482" t="s">
        <v>289</v>
      </c>
      <c r="D482">
        <v>1832.45343230341</v>
      </c>
      <c r="E482">
        <v>6.4396258512984099</v>
      </c>
      <c r="F482">
        <v>2.23490804809878</v>
      </c>
      <c r="G482">
        <v>4</v>
      </c>
      <c r="H482">
        <v>1.76509195190122</v>
      </c>
      <c r="I482">
        <v>0.15874980954024401</v>
      </c>
      <c r="J482" t="s">
        <v>1541</v>
      </c>
      <c r="K482">
        <v>0.47</v>
      </c>
      <c r="L482" t="s">
        <v>1542</v>
      </c>
      <c r="M482" t="s">
        <v>1531</v>
      </c>
      <c r="N482">
        <v>4</v>
      </c>
      <c r="O482">
        <v>4</v>
      </c>
      <c r="P482" t="s">
        <v>1533</v>
      </c>
      <c r="Q482" t="s">
        <v>1537</v>
      </c>
      <c r="R482">
        <v>7.4803354983745498</v>
      </c>
      <c r="S482">
        <v>85.454545454545496</v>
      </c>
      <c r="T482">
        <v>16.717822091374199</v>
      </c>
      <c r="U482">
        <v>0.925786742668536</v>
      </c>
      <c r="V482">
        <v>40.517516799442902</v>
      </c>
      <c r="W482" t="s">
        <v>1534</v>
      </c>
    </row>
    <row r="483" spans="1:23">
      <c r="A483" t="s">
        <v>171</v>
      </c>
      <c r="B483" t="s">
        <v>49</v>
      </c>
      <c r="C483" t="s">
        <v>172</v>
      </c>
      <c r="D483">
        <v>602.01287404283005</v>
      </c>
      <c r="E483">
        <v>3.6387811053638601</v>
      </c>
      <c r="F483">
        <v>0.41488505137364501</v>
      </c>
      <c r="G483">
        <v>1</v>
      </c>
      <c r="H483">
        <v>0.58511494862635505</v>
      </c>
      <c r="I483">
        <v>0.19693851818607999</v>
      </c>
      <c r="J483" t="s">
        <v>1529</v>
      </c>
      <c r="K483">
        <v>0.05</v>
      </c>
      <c r="L483" t="s">
        <v>49</v>
      </c>
      <c r="M483" t="s">
        <v>1539</v>
      </c>
      <c r="N483">
        <v>0</v>
      </c>
      <c r="O483">
        <v>2</v>
      </c>
      <c r="P483" t="s">
        <v>1540</v>
      </c>
      <c r="Q483" t="s">
        <v>1532</v>
      </c>
      <c r="R483">
        <v>2.47967598295654</v>
      </c>
      <c r="S483">
        <v>9.0909090909090899</v>
      </c>
      <c r="T483">
        <v>20.7394460472667</v>
      </c>
      <c r="U483">
        <v>0.29343368308775802</v>
      </c>
      <c r="V483">
        <v>8.7761232389996007</v>
      </c>
      <c r="W483" t="s">
        <v>1534</v>
      </c>
    </row>
    <row r="484" spans="1:23">
      <c r="A484" t="s">
        <v>349</v>
      </c>
      <c r="B484" t="s">
        <v>49</v>
      </c>
      <c r="C484" t="s">
        <v>350</v>
      </c>
      <c r="D484">
        <v>873.71002619371495</v>
      </c>
      <c r="E484">
        <v>3.7491761226400402</v>
      </c>
      <c r="F484">
        <v>0.62039635763573397</v>
      </c>
      <c r="H484">
        <v>0</v>
      </c>
      <c r="I484">
        <v>5.4566682340215597E-2</v>
      </c>
      <c r="J484" t="s">
        <v>1529</v>
      </c>
      <c r="K484">
        <v>0.05</v>
      </c>
      <c r="L484" t="s">
        <v>49</v>
      </c>
      <c r="M484" t="s">
        <v>1539</v>
      </c>
      <c r="N484">
        <v>2</v>
      </c>
      <c r="O484">
        <v>2</v>
      </c>
      <c r="P484" t="s">
        <v>1532</v>
      </c>
      <c r="Q484" t="s">
        <v>1532</v>
      </c>
      <c r="R484">
        <v>0</v>
      </c>
      <c r="S484">
        <v>9.0909090909090899</v>
      </c>
      <c r="T484">
        <v>5.7463759491881499</v>
      </c>
      <c r="U484">
        <v>3.09133364680431E-2</v>
      </c>
      <c r="V484">
        <v>4.7856388262012697</v>
      </c>
      <c r="W484" t="s">
        <v>1534</v>
      </c>
    </row>
    <row r="485" spans="1:23">
      <c r="A485" t="s">
        <v>505</v>
      </c>
      <c r="B485" t="s">
        <v>115</v>
      </c>
      <c r="C485" t="s">
        <v>506</v>
      </c>
      <c r="I485">
        <v>0</v>
      </c>
      <c r="K485">
        <v>0.47</v>
      </c>
      <c r="L485" t="s">
        <v>1542</v>
      </c>
      <c r="M485" t="s">
        <v>1531</v>
      </c>
      <c r="N485">
        <v>2</v>
      </c>
      <c r="O485">
        <v>2</v>
      </c>
      <c r="P485" t="s">
        <v>1532</v>
      </c>
      <c r="Q485" t="s">
        <v>1532</v>
      </c>
      <c r="S485">
        <v>85.454545454545496</v>
      </c>
      <c r="T485">
        <v>0</v>
      </c>
      <c r="U485">
        <v>0.188</v>
      </c>
      <c r="V485">
        <v>34.181818181818201</v>
      </c>
      <c r="W485" t="s">
        <v>1534</v>
      </c>
    </row>
    <row r="486" spans="1:23">
      <c r="A486" t="s">
        <v>1296</v>
      </c>
      <c r="B486" t="s">
        <v>89</v>
      </c>
      <c r="D486">
        <v>9190.8624475800098</v>
      </c>
      <c r="E486">
        <v>1.24668114833138</v>
      </c>
      <c r="F486">
        <v>2.1700899527092501</v>
      </c>
      <c r="H486">
        <v>0</v>
      </c>
      <c r="I486">
        <v>0.912761733228028</v>
      </c>
      <c r="J486" t="s">
        <v>1529</v>
      </c>
      <c r="K486">
        <v>0.55000000000000004</v>
      </c>
      <c r="L486" t="s">
        <v>1530</v>
      </c>
      <c r="M486" t="s">
        <v>1531</v>
      </c>
      <c r="N486">
        <v>2</v>
      </c>
      <c r="O486">
        <v>4</v>
      </c>
      <c r="P486" t="s">
        <v>1532</v>
      </c>
      <c r="Q486" t="s">
        <v>1532</v>
      </c>
      <c r="R486">
        <v>0</v>
      </c>
      <c r="S486">
        <v>100</v>
      </c>
      <c r="T486">
        <v>96.122246143874804</v>
      </c>
      <c r="U486">
        <v>0.40255234664560602</v>
      </c>
      <c r="V486">
        <v>59.224449228775001</v>
      </c>
      <c r="W486" t="s">
        <v>1534</v>
      </c>
    </row>
    <row r="487" spans="1:23">
      <c r="A487" t="s">
        <v>1297</v>
      </c>
      <c r="B487" t="s">
        <v>89</v>
      </c>
      <c r="D487">
        <v>3442.8386271601798</v>
      </c>
      <c r="E487">
        <v>3.6387811053638601</v>
      </c>
      <c r="F487">
        <v>2.3726773002513899</v>
      </c>
      <c r="H487">
        <v>0</v>
      </c>
      <c r="I487">
        <v>0.60752207326646801</v>
      </c>
      <c r="J487" t="s">
        <v>1529</v>
      </c>
      <c r="K487">
        <v>0.55000000000000004</v>
      </c>
      <c r="L487" t="s">
        <v>1530</v>
      </c>
      <c r="M487" t="s">
        <v>1531</v>
      </c>
      <c r="N487">
        <v>2</v>
      </c>
      <c r="O487">
        <v>4</v>
      </c>
      <c r="P487" t="s">
        <v>1532</v>
      </c>
      <c r="Q487" t="s">
        <v>1532</v>
      </c>
      <c r="R487">
        <v>0</v>
      </c>
      <c r="S487">
        <v>100</v>
      </c>
      <c r="T487">
        <v>63.977688961427901</v>
      </c>
      <c r="U487">
        <v>0.34150441465329401</v>
      </c>
      <c r="V487">
        <v>52.7955377922856</v>
      </c>
      <c r="W487" t="s">
        <v>1534</v>
      </c>
    </row>
    <row r="488" spans="1:23">
      <c r="A488" t="s">
        <v>965</v>
      </c>
      <c r="B488" t="s">
        <v>89</v>
      </c>
      <c r="C488" t="s">
        <v>966</v>
      </c>
      <c r="D488">
        <v>3807.6168016512001</v>
      </c>
      <c r="E488">
        <v>3.6387811053638601</v>
      </c>
      <c r="F488">
        <v>2.6240689534686301</v>
      </c>
      <c r="H488">
        <v>0</v>
      </c>
      <c r="I488">
        <v>0.58664529043110103</v>
      </c>
      <c r="J488" t="s">
        <v>1529</v>
      </c>
      <c r="K488">
        <v>0.55000000000000004</v>
      </c>
      <c r="L488" t="s">
        <v>1530</v>
      </c>
      <c r="M488" t="s">
        <v>1531</v>
      </c>
      <c r="N488">
        <v>2</v>
      </c>
      <c r="O488">
        <v>4</v>
      </c>
      <c r="P488" t="s">
        <v>1532</v>
      </c>
      <c r="Q488" t="s">
        <v>1533</v>
      </c>
      <c r="R488">
        <v>0</v>
      </c>
      <c r="S488">
        <v>100</v>
      </c>
      <c r="T488">
        <v>61.7791707881292</v>
      </c>
      <c r="U488">
        <v>0.33732905808621999</v>
      </c>
      <c r="V488">
        <v>52.3558341576258</v>
      </c>
      <c r="W488" t="s">
        <v>1534</v>
      </c>
    </row>
    <row r="489" spans="1:23">
      <c r="A489" t="s">
        <v>1298</v>
      </c>
      <c r="B489" t="s">
        <v>89</v>
      </c>
      <c r="D489">
        <v>4132.78640640297</v>
      </c>
      <c r="E489">
        <v>3.6387811053638601</v>
      </c>
      <c r="F489">
        <v>2.8481638424476801</v>
      </c>
      <c r="H489">
        <v>0</v>
      </c>
      <c r="I489">
        <v>0.56886472446036496</v>
      </c>
      <c r="J489" t="s">
        <v>1529</v>
      </c>
      <c r="K489">
        <v>0.55000000000000004</v>
      </c>
      <c r="L489" t="s">
        <v>1530</v>
      </c>
      <c r="M489" t="s">
        <v>1531</v>
      </c>
      <c r="N489">
        <v>2</v>
      </c>
      <c r="O489">
        <v>4</v>
      </c>
      <c r="P489" t="s">
        <v>1532</v>
      </c>
      <c r="Q489" t="s">
        <v>1533</v>
      </c>
      <c r="R489">
        <v>0</v>
      </c>
      <c r="S489">
        <v>100</v>
      </c>
      <c r="T489">
        <v>59.906712865542801</v>
      </c>
      <c r="U489">
        <v>0.33377294489207299</v>
      </c>
      <c r="V489">
        <v>51.981342573108599</v>
      </c>
      <c r="W489" t="s">
        <v>1534</v>
      </c>
    </row>
    <row r="490" spans="1:23">
      <c r="A490" t="s">
        <v>1299</v>
      </c>
      <c r="B490" t="s">
        <v>49</v>
      </c>
      <c r="D490">
        <v>10876.4937298818</v>
      </c>
      <c r="E490">
        <v>3.7491761226400402</v>
      </c>
      <c r="F490">
        <v>7.7230853390372802</v>
      </c>
      <c r="H490">
        <v>0</v>
      </c>
      <c r="I490">
        <v>0.72141160283516903</v>
      </c>
      <c r="J490" t="s">
        <v>1529</v>
      </c>
      <c r="K490">
        <v>0.05</v>
      </c>
      <c r="L490" t="s">
        <v>49</v>
      </c>
      <c r="M490" t="s">
        <v>1539</v>
      </c>
      <c r="N490">
        <v>0</v>
      </c>
      <c r="O490">
        <v>2</v>
      </c>
      <c r="P490" t="s">
        <v>1532</v>
      </c>
      <c r="Q490" t="s">
        <v>1533</v>
      </c>
      <c r="R490">
        <v>0</v>
      </c>
      <c r="S490">
        <v>9.0909090909090899</v>
      </c>
      <c r="T490">
        <v>75.971308978446999</v>
      </c>
      <c r="U490">
        <v>0.16428232056703401</v>
      </c>
      <c r="V490">
        <v>18.830625432053001</v>
      </c>
      <c r="W490" t="s">
        <v>1534</v>
      </c>
    </row>
    <row r="491" spans="1:23">
      <c r="A491" t="s">
        <v>1300</v>
      </c>
      <c r="B491" t="s">
        <v>99</v>
      </c>
      <c r="D491">
        <v>6320.5204085598398</v>
      </c>
      <c r="E491">
        <v>3.7491761226400402</v>
      </c>
      <c r="F491">
        <v>4.4880197345514397</v>
      </c>
      <c r="G491">
        <v>1</v>
      </c>
      <c r="H491">
        <v>0</v>
      </c>
      <c r="I491">
        <v>0.28320002642117198</v>
      </c>
      <c r="J491" t="s">
        <v>1529</v>
      </c>
      <c r="K491">
        <v>0.2</v>
      </c>
      <c r="L491" t="s">
        <v>99</v>
      </c>
      <c r="M491" t="s">
        <v>1539</v>
      </c>
      <c r="N491">
        <v>2</v>
      </c>
      <c r="O491">
        <v>2</v>
      </c>
      <c r="P491" t="s">
        <v>1532</v>
      </c>
      <c r="Q491" t="s">
        <v>1532</v>
      </c>
      <c r="R491">
        <v>0</v>
      </c>
      <c r="S491">
        <v>36.363636363636402</v>
      </c>
      <c r="T491">
        <v>29.8235800829822</v>
      </c>
      <c r="U491">
        <v>0.13664000528423401</v>
      </c>
      <c r="V491">
        <v>20.510170562051002</v>
      </c>
      <c r="W491" t="s">
        <v>1534</v>
      </c>
    </row>
    <row r="492" spans="1:23">
      <c r="A492" t="s">
        <v>1301</v>
      </c>
      <c r="B492" t="s">
        <v>99</v>
      </c>
      <c r="D492">
        <v>5266.2601356483001</v>
      </c>
      <c r="E492">
        <v>3.7491761226400402</v>
      </c>
      <c r="F492">
        <v>3.7394198401862999</v>
      </c>
      <c r="H492">
        <v>0</v>
      </c>
      <c r="I492">
        <v>0.40998940289063102</v>
      </c>
      <c r="J492" t="s">
        <v>1529</v>
      </c>
      <c r="K492">
        <v>0.2</v>
      </c>
      <c r="L492" t="s">
        <v>99</v>
      </c>
      <c r="M492" t="s">
        <v>1539</v>
      </c>
      <c r="N492">
        <v>2</v>
      </c>
      <c r="O492">
        <v>2</v>
      </c>
      <c r="P492" t="s">
        <v>1532</v>
      </c>
      <c r="Q492" t="s">
        <v>1532</v>
      </c>
      <c r="R492">
        <v>0</v>
      </c>
      <c r="S492">
        <v>36.363636363636402</v>
      </c>
      <c r="T492">
        <v>43.175673197496202</v>
      </c>
      <c r="U492">
        <v>0.161997880578126</v>
      </c>
      <c r="V492">
        <v>23.180589184953799</v>
      </c>
      <c r="W492" t="s">
        <v>1534</v>
      </c>
    </row>
    <row r="493" spans="1:23">
      <c r="A493" t="s">
        <v>1302</v>
      </c>
      <c r="B493" t="s">
        <v>99</v>
      </c>
      <c r="D493">
        <v>2491.19907695652</v>
      </c>
      <c r="E493">
        <v>3.6387811053638601</v>
      </c>
      <c r="F493">
        <v>1.7168424490396299</v>
      </c>
      <c r="H493">
        <v>0</v>
      </c>
      <c r="I493">
        <v>0.540280159486898</v>
      </c>
      <c r="J493" t="s">
        <v>1529</v>
      </c>
      <c r="K493">
        <v>0.2</v>
      </c>
      <c r="L493" t="s">
        <v>99</v>
      </c>
      <c r="M493" t="s">
        <v>1539</v>
      </c>
      <c r="N493">
        <v>2</v>
      </c>
      <c r="O493">
        <v>2</v>
      </c>
      <c r="P493" t="s">
        <v>1532</v>
      </c>
      <c r="Q493" t="s">
        <v>1532</v>
      </c>
      <c r="R493">
        <v>0</v>
      </c>
      <c r="S493">
        <v>36.363636363636402</v>
      </c>
      <c r="T493">
        <v>56.896493998700002</v>
      </c>
      <c r="U493">
        <v>0.18805603189737999</v>
      </c>
      <c r="V493">
        <v>25.9247533451945</v>
      </c>
      <c r="W493" t="s">
        <v>1534</v>
      </c>
    </row>
    <row r="494" spans="1:23">
      <c r="A494" t="s">
        <v>368</v>
      </c>
      <c r="B494" t="s">
        <v>49</v>
      </c>
      <c r="C494" t="s">
        <v>369</v>
      </c>
      <c r="D494">
        <v>3585.7769480679199</v>
      </c>
      <c r="E494">
        <v>6.4396258512984099</v>
      </c>
      <c r="F494">
        <v>4.3733071840469897</v>
      </c>
      <c r="H494">
        <v>0</v>
      </c>
      <c r="I494">
        <v>0.137812597073356</v>
      </c>
      <c r="J494" t="s">
        <v>1541</v>
      </c>
      <c r="K494">
        <v>0.47</v>
      </c>
      <c r="L494" t="s">
        <v>1542</v>
      </c>
      <c r="M494" t="s">
        <v>1531</v>
      </c>
      <c r="N494">
        <v>0</v>
      </c>
      <c r="O494">
        <v>2</v>
      </c>
      <c r="P494" t="s">
        <v>1540</v>
      </c>
      <c r="Q494" t="s">
        <v>1532</v>
      </c>
      <c r="R494">
        <v>0</v>
      </c>
      <c r="S494">
        <v>85.454545454545496</v>
      </c>
      <c r="T494">
        <v>14.5129401193931</v>
      </c>
      <c r="U494">
        <v>0.215562519414671</v>
      </c>
      <c r="V494">
        <v>37.084406205696801</v>
      </c>
      <c r="W494" t="s">
        <v>1534</v>
      </c>
    </row>
    <row r="495" spans="1:23">
      <c r="A495" t="s">
        <v>370</v>
      </c>
      <c r="B495" t="s">
        <v>89</v>
      </c>
      <c r="C495" t="s">
        <v>369</v>
      </c>
      <c r="D495">
        <v>3585.7769480679199</v>
      </c>
      <c r="E495">
        <v>6.4396258512984099</v>
      </c>
      <c r="F495">
        <v>4.3733071840469897</v>
      </c>
      <c r="H495">
        <v>0</v>
      </c>
      <c r="I495">
        <v>0.137812597073356</v>
      </c>
      <c r="J495" t="s">
        <v>1541</v>
      </c>
      <c r="K495">
        <v>0.47</v>
      </c>
      <c r="L495" t="s">
        <v>1542</v>
      </c>
      <c r="M495" t="s">
        <v>1531</v>
      </c>
      <c r="N495">
        <v>3</v>
      </c>
      <c r="O495">
        <v>4</v>
      </c>
      <c r="P495" t="s">
        <v>1532</v>
      </c>
      <c r="Q495" t="s">
        <v>1537</v>
      </c>
      <c r="R495">
        <v>0</v>
      </c>
      <c r="S495">
        <v>85.454545454545496</v>
      </c>
      <c r="T495">
        <v>14.5129401193931</v>
      </c>
      <c r="U495">
        <v>0.215562519414671</v>
      </c>
      <c r="V495">
        <v>37.084406205696801</v>
      </c>
      <c r="W495" t="s">
        <v>1534</v>
      </c>
    </row>
    <row r="496" spans="1:23">
      <c r="A496" t="s">
        <v>443</v>
      </c>
      <c r="B496" t="s">
        <v>49</v>
      </c>
      <c r="C496" t="s">
        <v>369</v>
      </c>
      <c r="D496">
        <v>1366.4173788319199</v>
      </c>
      <c r="E496">
        <v>3.6387811053638601</v>
      </c>
      <c r="F496">
        <v>0.94168442047999901</v>
      </c>
      <c r="H496">
        <v>0</v>
      </c>
      <c r="I496">
        <v>5.3782278943997099E-2</v>
      </c>
      <c r="J496" t="s">
        <v>1541</v>
      </c>
      <c r="K496">
        <v>0.47</v>
      </c>
      <c r="L496" t="s">
        <v>1542</v>
      </c>
      <c r="M496" t="s">
        <v>1531</v>
      </c>
      <c r="N496">
        <v>0</v>
      </c>
      <c r="O496">
        <v>4</v>
      </c>
      <c r="P496" t="s">
        <v>1540</v>
      </c>
      <c r="Q496" t="s">
        <v>1537</v>
      </c>
      <c r="R496">
        <v>0</v>
      </c>
      <c r="S496">
        <v>85.454545454545496</v>
      </c>
      <c r="T496">
        <v>5.6637710222038002</v>
      </c>
      <c r="U496">
        <v>0.198756455788799</v>
      </c>
      <c r="V496">
        <v>35.314572386258902</v>
      </c>
      <c r="W496" t="s">
        <v>1534</v>
      </c>
    </row>
    <row r="497" spans="1:23">
      <c r="A497" t="s">
        <v>65</v>
      </c>
      <c r="B497" t="s">
        <v>49</v>
      </c>
      <c r="C497" t="s">
        <v>48</v>
      </c>
      <c r="D497">
        <v>1238.4825087326899</v>
      </c>
      <c r="E497">
        <v>6.4396258512984099</v>
      </c>
      <c r="F497">
        <v>1.51048560219999</v>
      </c>
      <c r="H497">
        <v>0</v>
      </c>
      <c r="I497">
        <v>0.54438162237251497</v>
      </c>
      <c r="J497" t="s">
        <v>1529</v>
      </c>
      <c r="K497">
        <v>0.05</v>
      </c>
      <c r="L497" t="s">
        <v>49</v>
      </c>
      <c r="M497" t="s">
        <v>1539</v>
      </c>
      <c r="N497">
        <v>0</v>
      </c>
      <c r="O497">
        <v>2</v>
      </c>
      <c r="P497" t="s">
        <v>1540</v>
      </c>
      <c r="Q497" t="s">
        <v>1532</v>
      </c>
      <c r="R497">
        <v>0</v>
      </c>
      <c r="S497">
        <v>9.0909090909090899</v>
      </c>
      <c r="T497">
        <v>57.3284159457858</v>
      </c>
      <c r="U497">
        <v>0.12887632447450301</v>
      </c>
      <c r="V497">
        <v>15.1020468255208</v>
      </c>
      <c r="W497" t="s">
        <v>1534</v>
      </c>
    </row>
    <row r="498" spans="1:23">
      <c r="A498" t="s">
        <v>524</v>
      </c>
      <c r="B498" t="s">
        <v>99</v>
      </c>
      <c r="C498" t="s">
        <v>525</v>
      </c>
      <c r="D498">
        <v>2679.3168917265498</v>
      </c>
      <c r="E498">
        <v>2.9501712194580398</v>
      </c>
      <c r="F498">
        <v>1.4970537086703499</v>
      </c>
      <c r="G498">
        <v>2</v>
      </c>
      <c r="H498">
        <v>0.50294629132965296</v>
      </c>
      <c r="I498">
        <v>0</v>
      </c>
      <c r="K498">
        <v>0.2</v>
      </c>
      <c r="L498" t="s">
        <v>99</v>
      </c>
      <c r="M498" t="s">
        <v>1539</v>
      </c>
      <c r="N498">
        <v>2</v>
      </c>
      <c r="O498">
        <v>2</v>
      </c>
      <c r="P498" t="s">
        <v>1532</v>
      </c>
      <c r="Q498" t="s">
        <v>1532</v>
      </c>
      <c r="R498">
        <v>2.1314509948089002</v>
      </c>
      <c r="S498">
        <v>36.363636363636402</v>
      </c>
      <c r="T498">
        <v>0</v>
      </c>
      <c r="U498">
        <v>0.28117851653186099</v>
      </c>
      <c r="V498">
        <v>15.3980349433781</v>
      </c>
      <c r="W498" t="s">
        <v>1534</v>
      </c>
    </row>
    <row r="499" spans="1:23">
      <c r="A499" t="s">
        <v>967</v>
      </c>
      <c r="B499" t="s">
        <v>89</v>
      </c>
      <c r="C499" t="s">
        <v>968</v>
      </c>
      <c r="D499">
        <v>3807.6168016512001</v>
      </c>
      <c r="E499">
        <v>3.6387811053638601</v>
      </c>
      <c r="F499">
        <v>2.6240689534686301</v>
      </c>
      <c r="G499">
        <v>2</v>
      </c>
      <c r="H499">
        <v>0</v>
      </c>
      <c r="I499">
        <v>0.58664529043110103</v>
      </c>
      <c r="J499" t="s">
        <v>1529</v>
      </c>
      <c r="K499">
        <v>0.15</v>
      </c>
      <c r="L499" t="s">
        <v>1536</v>
      </c>
      <c r="M499" t="s">
        <v>1531</v>
      </c>
      <c r="N499">
        <v>4</v>
      </c>
      <c r="O499">
        <v>6</v>
      </c>
      <c r="P499" t="s">
        <v>1533</v>
      </c>
      <c r="Q499" t="s">
        <v>1537</v>
      </c>
      <c r="R499">
        <v>0</v>
      </c>
      <c r="S499">
        <v>27.272727272727298</v>
      </c>
      <c r="T499">
        <v>61.7791707881292</v>
      </c>
      <c r="U499">
        <v>0.17732905808621999</v>
      </c>
      <c r="V499">
        <v>23.264925066716799</v>
      </c>
      <c r="W499" t="s">
        <v>1534</v>
      </c>
    </row>
    <row r="500" spans="1:23">
      <c r="A500" t="s">
        <v>876</v>
      </c>
      <c r="B500" t="s">
        <v>89</v>
      </c>
      <c r="C500" t="s">
        <v>877</v>
      </c>
      <c r="D500">
        <v>2427.7038371836702</v>
      </c>
      <c r="E500">
        <v>3.6387811053638601</v>
      </c>
      <c r="F500">
        <v>1.67308387351577</v>
      </c>
      <c r="H500">
        <v>0</v>
      </c>
      <c r="I500">
        <v>0.53972588039847702</v>
      </c>
      <c r="J500" t="s">
        <v>1529</v>
      </c>
      <c r="K500">
        <v>0.55000000000000004</v>
      </c>
      <c r="L500" t="s">
        <v>1530</v>
      </c>
      <c r="M500" t="s">
        <v>1531</v>
      </c>
      <c r="N500">
        <v>2</v>
      </c>
      <c r="O500">
        <v>4</v>
      </c>
      <c r="P500" t="s">
        <v>1532</v>
      </c>
      <c r="Q500" t="s">
        <v>1537</v>
      </c>
      <c r="R500">
        <v>0</v>
      </c>
      <c r="S500">
        <v>100</v>
      </c>
      <c r="T500">
        <v>56.8381232881081</v>
      </c>
      <c r="U500">
        <v>0.32794517607969498</v>
      </c>
      <c r="V500">
        <v>51.367624657621597</v>
      </c>
      <c r="W500" t="s">
        <v>1534</v>
      </c>
    </row>
    <row r="501" spans="1:23">
      <c r="A501" t="s">
        <v>878</v>
      </c>
      <c r="B501" t="s">
        <v>89</v>
      </c>
      <c r="C501" t="s">
        <v>879</v>
      </c>
      <c r="D501">
        <v>2427.7038371836702</v>
      </c>
      <c r="E501">
        <v>3.6387811053638601</v>
      </c>
      <c r="F501">
        <v>1.67308387351577</v>
      </c>
      <c r="H501">
        <v>0</v>
      </c>
      <c r="I501">
        <v>0.53972588039847702</v>
      </c>
      <c r="J501" t="s">
        <v>1529</v>
      </c>
      <c r="K501">
        <v>0.15</v>
      </c>
      <c r="L501" t="s">
        <v>1536</v>
      </c>
      <c r="M501" t="s">
        <v>1531</v>
      </c>
      <c r="N501">
        <v>4</v>
      </c>
      <c r="O501">
        <v>6</v>
      </c>
      <c r="P501" t="s">
        <v>1533</v>
      </c>
      <c r="Q501" t="s">
        <v>1537</v>
      </c>
      <c r="R501">
        <v>0</v>
      </c>
      <c r="S501">
        <v>27.272727272727298</v>
      </c>
      <c r="T501">
        <v>56.8381232881081</v>
      </c>
      <c r="U501">
        <v>0.167945176079695</v>
      </c>
      <c r="V501">
        <v>22.2767155667125</v>
      </c>
      <c r="W501" t="s">
        <v>1534</v>
      </c>
    </row>
    <row r="502" spans="1:23">
      <c r="A502" t="s">
        <v>1303</v>
      </c>
      <c r="B502" t="s">
        <v>89</v>
      </c>
      <c r="D502">
        <v>9049.6409690653909</v>
      </c>
      <c r="E502">
        <v>3.7491761226400402</v>
      </c>
      <c r="F502">
        <v>6.4258897423645802</v>
      </c>
      <c r="H502">
        <v>0</v>
      </c>
      <c r="I502">
        <v>0.744262307384707</v>
      </c>
      <c r="J502" t="s">
        <v>1529</v>
      </c>
      <c r="K502">
        <v>0.15</v>
      </c>
      <c r="L502" t="s">
        <v>1536</v>
      </c>
      <c r="M502" t="s">
        <v>1531</v>
      </c>
      <c r="N502">
        <v>4</v>
      </c>
      <c r="O502">
        <v>6</v>
      </c>
      <c r="P502" t="s">
        <v>1533</v>
      </c>
      <c r="Q502" t="s">
        <v>1537</v>
      </c>
      <c r="R502">
        <v>0</v>
      </c>
      <c r="S502">
        <v>27.272727272727298</v>
      </c>
      <c r="T502">
        <v>78.377699350996593</v>
      </c>
      <c r="U502">
        <v>0.208852461476941</v>
      </c>
      <c r="V502">
        <v>26.584630779290201</v>
      </c>
      <c r="W502" t="s">
        <v>1534</v>
      </c>
    </row>
    <row r="503" spans="1:23">
      <c r="A503" t="s">
        <v>1304</v>
      </c>
      <c r="B503" t="s">
        <v>89</v>
      </c>
      <c r="I503">
        <v>0</v>
      </c>
      <c r="K503">
        <v>0.15</v>
      </c>
      <c r="L503" t="s">
        <v>1536</v>
      </c>
      <c r="M503" t="s">
        <v>1531</v>
      </c>
      <c r="N503">
        <v>4</v>
      </c>
      <c r="O503">
        <v>6</v>
      </c>
      <c r="P503" t="s">
        <v>1532</v>
      </c>
      <c r="Q503" t="s">
        <v>1537</v>
      </c>
      <c r="S503">
        <v>27.272727272727298</v>
      </c>
      <c r="T503">
        <v>0</v>
      </c>
      <c r="U503">
        <v>0.06</v>
      </c>
      <c r="V503">
        <v>10.909090909090899</v>
      </c>
      <c r="W503" t="s">
        <v>1534</v>
      </c>
    </row>
    <row r="504" spans="1:23">
      <c r="A504" t="s">
        <v>451</v>
      </c>
      <c r="B504" t="s">
        <v>49</v>
      </c>
      <c r="C504" t="s">
        <v>452</v>
      </c>
      <c r="D504">
        <v>1993.27333077307</v>
      </c>
      <c r="E504">
        <v>3.6387811053638601</v>
      </c>
      <c r="F504">
        <v>1.37369040413688</v>
      </c>
      <c r="H504">
        <v>0</v>
      </c>
      <c r="I504">
        <v>0.573128663455717</v>
      </c>
      <c r="J504" t="s">
        <v>1529</v>
      </c>
      <c r="K504">
        <v>0.05</v>
      </c>
      <c r="L504" t="s">
        <v>49</v>
      </c>
      <c r="M504" t="s">
        <v>1539</v>
      </c>
      <c r="N504">
        <v>0</v>
      </c>
      <c r="O504">
        <v>2</v>
      </c>
      <c r="P504" t="s">
        <v>1540</v>
      </c>
      <c r="Q504" t="s">
        <v>1532</v>
      </c>
      <c r="R504">
        <v>0</v>
      </c>
      <c r="S504">
        <v>9.0909090909090899</v>
      </c>
      <c r="T504">
        <v>60.355745048568501</v>
      </c>
      <c r="U504">
        <v>0.134625732691143</v>
      </c>
      <c r="V504">
        <v>15.7075126460773</v>
      </c>
      <c r="W504" t="s">
        <v>1534</v>
      </c>
    </row>
    <row r="505" spans="1:23">
      <c r="A505" t="s">
        <v>858</v>
      </c>
      <c r="B505" t="s">
        <v>49</v>
      </c>
      <c r="C505" t="s">
        <v>48</v>
      </c>
      <c r="D505">
        <v>7228.7392725859399</v>
      </c>
      <c r="E505">
        <v>3.6387811053638601</v>
      </c>
      <c r="F505">
        <v>4.9817802804332301</v>
      </c>
      <c r="H505">
        <v>0</v>
      </c>
      <c r="I505">
        <v>0.44167520375610703</v>
      </c>
      <c r="J505" t="s">
        <v>1529</v>
      </c>
      <c r="K505">
        <v>0.05</v>
      </c>
      <c r="L505" t="s">
        <v>49</v>
      </c>
      <c r="M505" t="s">
        <v>1539</v>
      </c>
      <c r="N505">
        <v>0</v>
      </c>
      <c r="O505">
        <v>4</v>
      </c>
      <c r="P505" t="s">
        <v>1540</v>
      </c>
      <c r="Q505" t="s">
        <v>1537</v>
      </c>
      <c r="R505">
        <v>0</v>
      </c>
      <c r="S505">
        <v>9.0909090909090899</v>
      </c>
      <c r="T505">
        <v>46.512480865019299</v>
      </c>
      <c r="U505">
        <v>0.108335040751221</v>
      </c>
      <c r="V505">
        <v>12.9388598093675</v>
      </c>
      <c r="W505" t="s">
        <v>1534</v>
      </c>
    </row>
    <row r="506" spans="1:23">
      <c r="A506" t="s">
        <v>279</v>
      </c>
      <c r="B506" t="s">
        <v>49</v>
      </c>
      <c r="C506" t="s">
        <v>48</v>
      </c>
      <c r="D506">
        <v>8322.4261272584608</v>
      </c>
      <c r="E506">
        <v>3.7491761226400402</v>
      </c>
      <c r="F506">
        <v>5.9095154012789797</v>
      </c>
      <c r="H506">
        <v>0</v>
      </c>
      <c r="I506">
        <v>0.30085213231461999</v>
      </c>
      <c r="J506" t="s">
        <v>1529</v>
      </c>
      <c r="K506">
        <v>0.05</v>
      </c>
      <c r="L506" t="s">
        <v>49</v>
      </c>
      <c r="M506" t="s">
        <v>1539</v>
      </c>
      <c r="N506">
        <v>0</v>
      </c>
      <c r="O506">
        <v>4</v>
      </c>
      <c r="P506" t="s">
        <v>1540</v>
      </c>
      <c r="Q506" t="s">
        <v>1537</v>
      </c>
      <c r="R506">
        <v>0</v>
      </c>
      <c r="S506">
        <v>9.0909090909090899</v>
      </c>
      <c r="T506">
        <v>31.682509972217499</v>
      </c>
      <c r="U506">
        <v>8.0170426462923994E-2</v>
      </c>
      <c r="V506">
        <v>9.9728656308071297</v>
      </c>
      <c r="W506" t="s">
        <v>1534</v>
      </c>
    </row>
    <row r="507" spans="1:23">
      <c r="A507" t="s">
        <v>1305</v>
      </c>
      <c r="B507" t="s">
        <v>89</v>
      </c>
      <c r="D507">
        <v>8869.6732587045808</v>
      </c>
      <c r="E507">
        <v>1.24668114833138</v>
      </c>
      <c r="F507">
        <v>2.0942527355087099</v>
      </c>
      <c r="G507">
        <v>1</v>
      </c>
      <c r="H507">
        <v>0</v>
      </c>
      <c r="I507">
        <v>0.29132756133773802</v>
      </c>
      <c r="J507" t="s">
        <v>1529</v>
      </c>
      <c r="K507">
        <v>0.15</v>
      </c>
      <c r="L507" t="s">
        <v>1536</v>
      </c>
      <c r="M507" t="s">
        <v>1531</v>
      </c>
      <c r="N507">
        <v>4</v>
      </c>
      <c r="O507">
        <v>6</v>
      </c>
      <c r="P507" t="s">
        <v>1533</v>
      </c>
      <c r="Q507" t="s">
        <v>1537</v>
      </c>
      <c r="R507">
        <v>0</v>
      </c>
      <c r="S507">
        <v>27.272727272727298</v>
      </c>
      <c r="T507">
        <v>30.679484623403901</v>
      </c>
      <c r="U507">
        <v>0.118265512267548</v>
      </c>
      <c r="V507">
        <v>17.0449878337717</v>
      </c>
      <c r="W507" t="s">
        <v>1534</v>
      </c>
    </row>
    <row r="508" spans="1:23">
      <c r="A508" t="s">
        <v>371</v>
      </c>
      <c r="B508" t="s">
        <v>75</v>
      </c>
      <c r="C508" t="s">
        <v>372</v>
      </c>
      <c r="I508">
        <v>0</v>
      </c>
      <c r="K508">
        <v>0.47</v>
      </c>
      <c r="L508" t="s">
        <v>1542</v>
      </c>
      <c r="M508" t="s">
        <v>1531</v>
      </c>
      <c r="N508">
        <v>4</v>
      </c>
      <c r="O508">
        <v>2</v>
      </c>
      <c r="P508" t="s">
        <v>1533</v>
      </c>
      <c r="Q508" t="s">
        <v>1532</v>
      </c>
      <c r="S508">
        <v>85.454545454545496</v>
      </c>
      <c r="T508">
        <v>0</v>
      </c>
      <c r="U508">
        <v>0.188</v>
      </c>
      <c r="V508">
        <v>34.181818181818201</v>
      </c>
      <c r="W508" t="s">
        <v>1534</v>
      </c>
    </row>
    <row r="509" spans="1:23">
      <c r="A509" t="s">
        <v>66</v>
      </c>
      <c r="B509" t="s">
        <v>68</v>
      </c>
      <c r="C509" t="s">
        <v>67</v>
      </c>
      <c r="D509">
        <v>11763.725349955501</v>
      </c>
      <c r="E509">
        <v>3.7247978142886402</v>
      </c>
      <c r="F509">
        <v>8.2987686498874993</v>
      </c>
      <c r="H509">
        <v>0</v>
      </c>
      <c r="I509">
        <v>0.79443451069651905</v>
      </c>
      <c r="J509" t="s">
        <v>1529</v>
      </c>
      <c r="K509">
        <v>0.05</v>
      </c>
      <c r="L509" t="s">
        <v>68</v>
      </c>
      <c r="M509" t="s">
        <v>1539</v>
      </c>
      <c r="P509" t="s">
        <v>1540</v>
      </c>
      <c r="Q509" t="s">
        <v>68</v>
      </c>
      <c r="R509">
        <v>0</v>
      </c>
      <c r="S509">
        <v>9.0909090909090899</v>
      </c>
      <c r="T509">
        <v>83.661296045243304</v>
      </c>
      <c r="U509">
        <v>0.178886902139304</v>
      </c>
      <c r="V509">
        <v>20.3686228454123</v>
      </c>
      <c r="W509" t="s">
        <v>1534</v>
      </c>
    </row>
    <row r="510" spans="1:23">
      <c r="A510" t="s">
        <v>1306</v>
      </c>
      <c r="B510" t="s">
        <v>49</v>
      </c>
      <c r="D510">
        <v>4226.1324846317202</v>
      </c>
      <c r="E510">
        <v>3.142627055837</v>
      </c>
      <c r="F510">
        <v>2.5153708878324399</v>
      </c>
      <c r="H510">
        <v>0</v>
      </c>
      <c r="I510">
        <v>0.39716886656188</v>
      </c>
      <c r="J510" t="s">
        <v>1529</v>
      </c>
      <c r="K510">
        <v>0.05</v>
      </c>
      <c r="L510" t="s">
        <v>49</v>
      </c>
      <c r="M510" t="s">
        <v>1539</v>
      </c>
      <c r="N510">
        <v>0</v>
      </c>
      <c r="O510">
        <v>4</v>
      </c>
      <c r="P510" t="s">
        <v>1540</v>
      </c>
      <c r="Q510" t="s">
        <v>1533</v>
      </c>
      <c r="R510">
        <v>0</v>
      </c>
      <c r="S510">
        <v>9.0909090909090899</v>
      </c>
      <c r="T510">
        <v>41.825552236212502</v>
      </c>
      <c r="U510">
        <v>9.9433773312376003E-2</v>
      </c>
      <c r="V510">
        <v>12.0014740836061</v>
      </c>
      <c r="W510" t="s">
        <v>1534</v>
      </c>
    </row>
    <row r="511" spans="1:23">
      <c r="A511" t="s">
        <v>761</v>
      </c>
      <c r="B511" t="s">
        <v>89</v>
      </c>
      <c r="C511" t="s">
        <v>762</v>
      </c>
      <c r="D511">
        <v>9049.6409690653909</v>
      </c>
      <c r="E511">
        <v>3.7491761226400402</v>
      </c>
      <c r="F511">
        <v>6.4258897423645802</v>
      </c>
      <c r="H511">
        <v>0</v>
      </c>
      <c r="I511">
        <v>0.744262307384707</v>
      </c>
      <c r="J511" t="s">
        <v>1529</v>
      </c>
      <c r="K511">
        <v>0.15</v>
      </c>
      <c r="L511" t="s">
        <v>1543</v>
      </c>
      <c r="M511" t="s">
        <v>1531</v>
      </c>
      <c r="N511">
        <v>2</v>
      </c>
      <c r="O511">
        <v>4</v>
      </c>
      <c r="P511" t="s">
        <v>1532</v>
      </c>
      <c r="Q511" t="s">
        <v>1537</v>
      </c>
      <c r="R511">
        <v>0</v>
      </c>
      <c r="S511">
        <v>27.272727272727298</v>
      </c>
      <c r="T511">
        <v>78.377699350996593</v>
      </c>
      <c r="U511">
        <v>0.208852461476941</v>
      </c>
      <c r="V511">
        <v>26.584630779290201</v>
      </c>
      <c r="W511" t="s">
        <v>1534</v>
      </c>
    </row>
    <row r="512" spans="1:23">
      <c r="A512" t="s">
        <v>1077</v>
      </c>
      <c r="B512" t="s">
        <v>154</v>
      </c>
      <c r="C512" t="s">
        <v>1078</v>
      </c>
      <c r="D512">
        <v>3006.51395074739</v>
      </c>
      <c r="E512">
        <v>6.4396258512984099</v>
      </c>
      <c r="F512">
        <v>3.6668229090004099</v>
      </c>
      <c r="G512">
        <v>3</v>
      </c>
      <c r="H512">
        <v>0</v>
      </c>
      <c r="I512">
        <v>0.259018872533675</v>
      </c>
      <c r="J512" t="s">
        <v>1541</v>
      </c>
      <c r="K512">
        <v>0.47</v>
      </c>
      <c r="L512" t="s">
        <v>1542</v>
      </c>
      <c r="M512" t="s">
        <v>1531</v>
      </c>
      <c r="N512">
        <v>4</v>
      </c>
      <c r="O512">
        <v>6</v>
      </c>
      <c r="P512" t="s">
        <v>1533</v>
      </c>
      <c r="Q512" t="s">
        <v>1537</v>
      </c>
      <c r="R512">
        <v>0</v>
      </c>
      <c r="S512">
        <v>85.454545454545496</v>
      </c>
      <c r="T512">
        <v>27.2770810992916</v>
      </c>
      <c r="U512">
        <v>0.23980377450673501</v>
      </c>
      <c r="V512">
        <v>39.637234401676501</v>
      </c>
      <c r="W512" t="s">
        <v>1534</v>
      </c>
    </row>
    <row r="513" spans="1:23">
      <c r="A513" t="s">
        <v>1307</v>
      </c>
      <c r="B513" t="s">
        <v>89</v>
      </c>
      <c r="D513">
        <v>10985.305871763499</v>
      </c>
      <c r="E513">
        <v>1.24668114833138</v>
      </c>
      <c r="F513">
        <v>2.59378290511015</v>
      </c>
      <c r="H513">
        <v>0</v>
      </c>
      <c r="I513">
        <v>0.609140290412854</v>
      </c>
      <c r="J513" t="s">
        <v>1529</v>
      </c>
      <c r="K513">
        <v>0.1</v>
      </c>
      <c r="L513" t="s">
        <v>1545</v>
      </c>
      <c r="M513" t="s">
        <v>1531</v>
      </c>
      <c r="N513">
        <v>2</v>
      </c>
      <c r="O513">
        <v>3</v>
      </c>
      <c r="P513" t="s">
        <v>1532</v>
      </c>
      <c r="Q513" t="s">
        <v>1532</v>
      </c>
      <c r="R513">
        <v>0</v>
      </c>
      <c r="S513">
        <v>18.181818181818201</v>
      </c>
      <c r="T513">
        <v>64.148102182312002</v>
      </c>
      <c r="U513">
        <v>0.161828058082571</v>
      </c>
      <c r="V513">
        <v>20.102347709189701</v>
      </c>
      <c r="W513" t="s">
        <v>1534</v>
      </c>
    </row>
    <row r="514" spans="1:23">
      <c r="A514" t="s">
        <v>1308</v>
      </c>
      <c r="B514" t="s">
        <v>99</v>
      </c>
      <c r="D514">
        <v>2395.2545417748902</v>
      </c>
      <c r="E514">
        <v>3.6387811053638601</v>
      </c>
      <c r="F514">
        <v>1.6507210168839901</v>
      </c>
      <c r="G514">
        <v>1</v>
      </c>
      <c r="H514">
        <v>0</v>
      </c>
      <c r="I514">
        <v>0.29691267490053502</v>
      </c>
      <c r="J514" t="s">
        <v>1529</v>
      </c>
      <c r="K514">
        <v>0.2</v>
      </c>
      <c r="L514" t="s">
        <v>99</v>
      </c>
      <c r="M514" t="s">
        <v>1539</v>
      </c>
      <c r="N514">
        <v>2</v>
      </c>
      <c r="O514">
        <v>2</v>
      </c>
      <c r="P514" t="s">
        <v>1532</v>
      </c>
      <c r="Q514" t="s">
        <v>1532</v>
      </c>
      <c r="R514">
        <v>0</v>
      </c>
      <c r="S514">
        <v>36.363636363636402</v>
      </c>
      <c r="T514">
        <v>31.267648698519199</v>
      </c>
      <c r="U514">
        <v>0.139382534980107</v>
      </c>
      <c r="V514">
        <v>20.798984285158401</v>
      </c>
      <c r="W514" t="s">
        <v>1534</v>
      </c>
    </row>
    <row r="515" spans="1:23">
      <c r="A515" t="s">
        <v>1309</v>
      </c>
      <c r="B515" t="s">
        <v>89</v>
      </c>
      <c r="D515">
        <v>9618.37321235327</v>
      </c>
      <c r="E515">
        <v>2.9501712194580398</v>
      </c>
      <c r="F515">
        <v>5.3742136039944697</v>
      </c>
      <c r="G515">
        <v>1</v>
      </c>
      <c r="H515">
        <v>0</v>
      </c>
      <c r="I515">
        <v>0.34636662273378399</v>
      </c>
      <c r="J515" t="s">
        <v>1529</v>
      </c>
      <c r="K515">
        <v>0.18</v>
      </c>
      <c r="L515" t="s">
        <v>89</v>
      </c>
      <c r="M515" t="s">
        <v>1539</v>
      </c>
      <c r="N515">
        <v>2</v>
      </c>
      <c r="O515">
        <v>4</v>
      </c>
      <c r="P515" t="s">
        <v>1532</v>
      </c>
      <c r="Q515" t="s">
        <v>1532</v>
      </c>
      <c r="R515">
        <v>0</v>
      </c>
      <c r="S515">
        <v>32.727272727272698</v>
      </c>
      <c r="T515">
        <v>36.475606452841902</v>
      </c>
      <c r="U515">
        <v>0.14127332454675701</v>
      </c>
      <c r="V515">
        <v>20.3860303814775</v>
      </c>
      <c r="W515" t="s">
        <v>1534</v>
      </c>
    </row>
    <row r="516" spans="1:23">
      <c r="A516" t="s">
        <v>565</v>
      </c>
      <c r="B516" t="s">
        <v>89</v>
      </c>
      <c r="C516" t="s">
        <v>566</v>
      </c>
      <c r="D516">
        <v>112.491400050629</v>
      </c>
      <c r="E516">
        <v>6.4396258512984099</v>
      </c>
      <c r="F516">
        <v>0.137197448449769</v>
      </c>
      <c r="H516">
        <v>0</v>
      </c>
      <c r="I516">
        <v>2.1015661487194599E-2</v>
      </c>
      <c r="J516" t="s">
        <v>1541</v>
      </c>
      <c r="K516">
        <v>0.47</v>
      </c>
      <c r="L516" t="s">
        <v>1542</v>
      </c>
      <c r="M516" t="s">
        <v>1531</v>
      </c>
      <c r="N516">
        <v>4</v>
      </c>
      <c r="O516">
        <v>6</v>
      </c>
      <c r="P516" t="s">
        <v>1533</v>
      </c>
      <c r="Q516" t="s">
        <v>1537</v>
      </c>
      <c r="R516">
        <v>0</v>
      </c>
      <c r="S516">
        <v>85.454545454545496</v>
      </c>
      <c r="T516">
        <v>2.21314337883598</v>
      </c>
      <c r="U516">
        <v>0.19220313229743899</v>
      </c>
      <c r="V516">
        <v>34.624446857585397</v>
      </c>
      <c r="W516" t="s">
        <v>1534</v>
      </c>
    </row>
    <row r="517" spans="1:23">
      <c r="A517" t="s">
        <v>188</v>
      </c>
      <c r="B517" t="s">
        <v>49</v>
      </c>
      <c r="C517" t="s">
        <v>189</v>
      </c>
      <c r="D517">
        <v>9384.3766025227906</v>
      </c>
      <c r="E517">
        <v>1.24668114833138</v>
      </c>
      <c r="F517">
        <v>2.2157813256074399</v>
      </c>
      <c r="H517">
        <v>0</v>
      </c>
      <c r="I517">
        <v>0.34751355722490901</v>
      </c>
      <c r="J517" t="s">
        <v>1541</v>
      </c>
      <c r="K517">
        <v>0.47</v>
      </c>
      <c r="L517" t="s">
        <v>1542</v>
      </c>
      <c r="M517" t="s">
        <v>1531</v>
      </c>
      <c r="N517">
        <v>0</v>
      </c>
      <c r="O517">
        <v>2</v>
      </c>
      <c r="P517" t="s">
        <v>1540</v>
      </c>
      <c r="Q517" t="s">
        <v>59</v>
      </c>
      <c r="R517">
        <v>0</v>
      </c>
      <c r="S517">
        <v>85.454545454545496</v>
      </c>
      <c r="T517">
        <v>36.596389254588999</v>
      </c>
      <c r="U517">
        <v>0.25750271144498199</v>
      </c>
      <c r="V517">
        <v>41.501096032736001</v>
      </c>
      <c r="W517" t="s">
        <v>1534</v>
      </c>
    </row>
    <row r="518" spans="1:23">
      <c r="A518" t="s">
        <v>1310</v>
      </c>
      <c r="B518" t="s">
        <v>49</v>
      </c>
      <c r="I518">
        <v>0</v>
      </c>
      <c r="K518">
        <v>0.05</v>
      </c>
      <c r="L518" t="s">
        <v>49</v>
      </c>
      <c r="M518" t="s">
        <v>1539</v>
      </c>
      <c r="N518">
        <v>2</v>
      </c>
      <c r="O518">
        <v>2</v>
      </c>
      <c r="P518" t="s">
        <v>1532</v>
      </c>
      <c r="Q518" t="s">
        <v>1532</v>
      </c>
      <c r="S518">
        <v>9.0909090909090899</v>
      </c>
      <c r="T518">
        <v>0</v>
      </c>
      <c r="U518">
        <v>0.02</v>
      </c>
      <c r="V518">
        <v>3.6363636363636398</v>
      </c>
      <c r="W518" t="s">
        <v>1534</v>
      </c>
    </row>
    <row r="519" spans="1:23">
      <c r="A519" t="s">
        <v>881</v>
      </c>
      <c r="B519" t="s">
        <v>49</v>
      </c>
      <c r="C519" t="s">
        <v>882</v>
      </c>
      <c r="D519">
        <v>4500.6422921170797</v>
      </c>
      <c r="E519">
        <v>3.7491761226400402</v>
      </c>
      <c r="F519">
        <v>3.1957766322252401</v>
      </c>
      <c r="H519">
        <v>0</v>
      </c>
      <c r="I519">
        <v>4.2669743536096802E-2</v>
      </c>
      <c r="J519" t="s">
        <v>1541</v>
      </c>
      <c r="K519">
        <v>0.47</v>
      </c>
      <c r="L519" t="s">
        <v>1542</v>
      </c>
      <c r="M519" t="s">
        <v>1531</v>
      </c>
      <c r="N519">
        <v>0</v>
      </c>
      <c r="O519">
        <v>4</v>
      </c>
      <c r="P519" t="s">
        <v>1540</v>
      </c>
      <c r="Q519" t="s">
        <v>1537</v>
      </c>
      <c r="R519">
        <v>0</v>
      </c>
      <c r="S519">
        <v>85.454545454545496</v>
      </c>
      <c r="T519">
        <v>4.4935183430263903</v>
      </c>
      <c r="U519">
        <v>0.19653394870721899</v>
      </c>
      <c r="V519">
        <v>35.080521850423501</v>
      </c>
      <c r="W519" t="s">
        <v>1534</v>
      </c>
    </row>
    <row r="520" spans="1:23">
      <c r="A520" t="s">
        <v>959</v>
      </c>
      <c r="B520" t="s">
        <v>49</v>
      </c>
      <c r="C520" t="s">
        <v>960</v>
      </c>
      <c r="D520">
        <v>4277.8770446871704</v>
      </c>
      <c r="E520">
        <v>2.26565819982505</v>
      </c>
      <c r="F520">
        <v>1.83564530381418</v>
      </c>
      <c r="H520">
        <v>0</v>
      </c>
      <c r="I520">
        <v>0.14539855385932399</v>
      </c>
      <c r="J520" t="s">
        <v>1541</v>
      </c>
      <c r="K520">
        <v>0.47</v>
      </c>
      <c r="L520" t="s">
        <v>1542</v>
      </c>
      <c r="M520" t="s">
        <v>1531</v>
      </c>
      <c r="N520">
        <v>0</v>
      </c>
      <c r="O520">
        <v>4</v>
      </c>
      <c r="P520" t="s">
        <v>1540</v>
      </c>
      <c r="Q520" t="s">
        <v>1537</v>
      </c>
      <c r="R520">
        <v>0</v>
      </c>
      <c r="S520">
        <v>85.454545454545496</v>
      </c>
      <c r="T520">
        <v>15.311811477462401</v>
      </c>
      <c r="U520">
        <v>0.217079710771865</v>
      </c>
      <c r="V520">
        <v>37.244180477310699</v>
      </c>
      <c r="W520" t="s">
        <v>1534</v>
      </c>
    </row>
    <row r="521" spans="1:23">
      <c r="A521" t="s">
        <v>1311</v>
      </c>
      <c r="B521" t="s">
        <v>89</v>
      </c>
      <c r="I521">
        <v>0</v>
      </c>
      <c r="K521">
        <v>0.1</v>
      </c>
      <c r="L521" t="s">
        <v>1545</v>
      </c>
      <c r="M521" t="s">
        <v>1531</v>
      </c>
      <c r="N521">
        <v>2</v>
      </c>
      <c r="O521">
        <v>3</v>
      </c>
      <c r="P521" t="s">
        <v>1532</v>
      </c>
      <c r="Q521" t="s">
        <v>1532</v>
      </c>
      <c r="S521">
        <v>18.181818181818201</v>
      </c>
      <c r="T521">
        <v>0</v>
      </c>
      <c r="U521">
        <v>0.04</v>
      </c>
      <c r="V521">
        <v>7.2727272727272698</v>
      </c>
      <c r="W521" t="s">
        <v>1534</v>
      </c>
    </row>
    <row r="522" spans="1:23">
      <c r="A522" t="s">
        <v>592</v>
      </c>
      <c r="B522" t="s">
        <v>290</v>
      </c>
      <c r="C522" t="s">
        <v>593</v>
      </c>
      <c r="I522">
        <v>0</v>
      </c>
      <c r="K522">
        <v>0.47</v>
      </c>
      <c r="L522" t="s">
        <v>1542</v>
      </c>
      <c r="M522" t="s">
        <v>1531</v>
      </c>
      <c r="N522">
        <v>5</v>
      </c>
      <c r="O522">
        <v>4</v>
      </c>
      <c r="P522" t="s">
        <v>1533</v>
      </c>
      <c r="Q522" t="s">
        <v>1533</v>
      </c>
      <c r="S522">
        <v>85.454545454545496</v>
      </c>
      <c r="T522">
        <v>0</v>
      </c>
      <c r="U522">
        <v>0.188</v>
      </c>
      <c r="V522">
        <v>34.181818181818201</v>
      </c>
      <c r="W522" t="s">
        <v>1534</v>
      </c>
    </row>
    <row r="523" spans="1:23">
      <c r="A523" t="s">
        <v>922</v>
      </c>
      <c r="B523" t="s">
        <v>290</v>
      </c>
      <c r="C523" t="s">
        <v>923</v>
      </c>
      <c r="D523">
        <v>1367.2524172415399</v>
      </c>
      <c r="E523">
        <v>3.6387811053638601</v>
      </c>
      <c r="F523">
        <v>0.94225989812908595</v>
      </c>
      <c r="H523">
        <v>0</v>
      </c>
      <c r="I523">
        <v>0.109827468129756</v>
      </c>
      <c r="J523" t="s">
        <v>1541</v>
      </c>
      <c r="K523">
        <v>0.47</v>
      </c>
      <c r="L523" t="s">
        <v>1542</v>
      </c>
      <c r="M523" t="s">
        <v>1531</v>
      </c>
      <c r="N523">
        <v>4</v>
      </c>
      <c r="O523">
        <v>4</v>
      </c>
      <c r="P523" t="s">
        <v>1533</v>
      </c>
      <c r="Q523" t="s">
        <v>1537</v>
      </c>
      <c r="R523">
        <v>0</v>
      </c>
      <c r="S523">
        <v>85.454545454545496</v>
      </c>
      <c r="T523">
        <v>11.5658474064114</v>
      </c>
      <c r="U523">
        <v>0.20996549362595099</v>
      </c>
      <c r="V523">
        <v>36.494987663100503</v>
      </c>
      <c r="W523" t="s">
        <v>1534</v>
      </c>
    </row>
    <row r="524" spans="1:23">
      <c r="A524" t="s">
        <v>1312</v>
      </c>
      <c r="B524" t="s">
        <v>89</v>
      </c>
      <c r="I524">
        <v>0</v>
      </c>
      <c r="K524">
        <v>0.1</v>
      </c>
      <c r="L524" t="s">
        <v>1545</v>
      </c>
      <c r="M524" t="s">
        <v>1531</v>
      </c>
      <c r="N524">
        <v>2</v>
      </c>
      <c r="O524">
        <v>3</v>
      </c>
      <c r="P524" t="s">
        <v>1532</v>
      </c>
      <c r="Q524" t="s">
        <v>1532</v>
      </c>
      <c r="S524">
        <v>18.181818181818201</v>
      </c>
      <c r="T524">
        <v>0</v>
      </c>
      <c r="U524">
        <v>0.04</v>
      </c>
      <c r="V524">
        <v>7.2727272727272698</v>
      </c>
      <c r="W524" t="s">
        <v>1534</v>
      </c>
    </row>
    <row r="525" spans="1:23">
      <c r="A525" t="s">
        <v>584</v>
      </c>
      <c r="B525" t="s">
        <v>49</v>
      </c>
      <c r="C525" t="s">
        <v>48</v>
      </c>
      <c r="D525">
        <v>12543.3933007337</v>
      </c>
      <c r="E525">
        <v>3.6387811053638601</v>
      </c>
      <c r="F525">
        <v>8.6444436628517796</v>
      </c>
      <c r="G525">
        <v>2</v>
      </c>
      <c r="H525">
        <v>0</v>
      </c>
      <c r="I525">
        <v>0.49022216042129502</v>
      </c>
      <c r="J525" t="s">
        <v>1529</v>
      </c>
      <c r="K525">
        <v>0.05</v>
      </c>
      <c r="L525" t="s">
        <v>49</v>
      </c>
      <c r="M525" t="s">
        <v>1539</v>
      </c>
      <c r="N525">
        <v>0</v>
      </c>
      <c r="O525">
        <v>4</v>
      </c>
      <c r="P525" t="s">
        <v>1540</v>
      </c>
      <c r="Q525" t="s">
        <v>1533</v>
      </c>
      <c r="R525">
        <v>0</v>
      </c>
      <c r="S525">
        <v>9.0909090909090899</v>
      </c>
      <c r="T525">
        <v>51.6249240670411</v>
      </c>
      <c r="U525">
        <v>0.11804443208425899</v>
      </c>
      <c r="V525">
        <v>13.961348449771901</v>
      </c>
      <c r="W525" t="s">
        <v>1534</v>
      </c>
    </row>
    <row r="526" spans="1:23">
      <c r="A526" t="s">
        <v>913</v>
      </c>
      <c r="B526" t="s">
        <v>49</v>
      </c>
      <c r="C526" t="s">
        <v>48</v>
      </c>
      <c r="D526">
        <v>8082.15664387572</v>
      </c>
      <c r="E526">
        <v>3.6387811053638601</v>
      </c>
      <c r="F526">
        <v>5.56992403150113</v>
      </c>
      <c r="H526">
        <v>0</v>
      </c>
      <c r="I526">
        <v>0.47129305690856799</v>
      </c>
      <c r="J526" t="s">
        <v>1529</v>
      </c>
      <c r="K526">
        <v>0.05</v>
      </c>
      <c r="L526" t="s">
        <v>49</v>
      </c>
      <c r="M526" t="s">
        <v>1539</v>
      </c>
      <c r="N526">
        <v>0</v>
      </c>
      <c r="O526">
        <v>4</v>
      </c>
      <c r="P526" t="s">
        <v>1540</v>
      </c>
      <c r="Q526" t="s">
        <v>1537</v>
      </c>
      <c r="R526">
        <v>0</v>
      </c>
      <c r="S526">
        <v>9.0909090909090899</v>
      </c>
      <c r="T526">
        <v>49.631514526636202</v>
      </c>
      <c r="U526">
        <v>0.114258611381714</v>
      </c>
      <c r="V526">
        <v>13.5626665416909</v>
      </c>
      <c r="W526" t="s">
        <v>1534</v>
      </c>
    </row>
    <row r="527" spans="1:23">
      <c r="A527" t="s">
        <v>738</v>
      </c>
      <c r="B527" t="s">
        <v>89</v>
      </c>
      <c r="C527" t="s">
        <v>739</v>
      </c>
      <c r="D527">
        <v>13467.743199448099</v>
      </c>
      <c r="E527">
        <v>3.7491761226400402</v>
      </c>
      <c r="F527">
        <v>9.5630570509883501</v>
      </c>
      <c r="G527">
        <v>2</v>
      </c>
      <c r="H527">
        <v>0</v>
      </c>
      <c r="I527">
        <v>8.2009392994102107E-2</v>
      </c>
      <c r="J527" t="s">
        <v>1541</v>
      </c>
      <c r="K527">
        <v>0.47</v>
      </c>
      <c r="L527" t="s">
        <v>1542</v>
      </c>
      <c r="M527" t="s">
        <v>1531</v>
      </c>
      <c r="N527">
        <v>2</v>
      </c>
      <c r="O527">
        <v>4</v>
      </c>
      <c r="P527" t="s">
        <v>1532</v>
      </c>
      <c r="Q527" t="s">
        <v>1532</v>
      </c>
      <c r="R527">
        <v>0</v>
      </c>
      <c r="S527">
        <v>85.454545454545496</v>
      </c>
      <c r="T527">
        <v>8.6363470032978604</v>
      </c>
      <c r="U527">
        <v>0.20440187859882</v>
      </c>
      <c r="V527">
        <v>35.909087582477802</v>
      </c>
      <c r="W527" t="s">
        <v>1534</v>
      </c>
    </row>
    <row r="528" spans="1:23">
      <c r="A528" t="s">
        <v>500</v>
      </c>
      <c r="B528" t="s">
        <v>99</v>
      </c>
      <c r="C528" t="s">
        <v>501</v>
      </c>
      <c r="D528">
        <v>4084.0487833197099</v>
      </c>
      <c r="E528">
        <v>3.7491761226400402</v>
      </c>
      <c r="F528">
        <v>2.89996556479533</v>
      </c>
      <c r="G528">
        <v>1</v>
      </c>
      <c r="H528">
        <v>0</v>
      </c>
      <c r="I528">
        <v>4.09705793448129E-2</v>
      </c>
      <c r="J528" t="s">
        <v>1541</v>
      </c>
      <c r="K528">
        <v>0.47</v>
      </c>
      <c r="L528" t="s">
        <v>1542</v>
      </c>
      <c r="M528" t="s">
        <v>1531</v>
      </c>
      <c r="N528">
        <v>2</v>
      </c>
      <c r="O528">
        <v>2</v>
      </c>
      <c r="P528" t="s">
        <v>1532</v>
      </c>
      <c r="Q528" t="s">
        <v>1532</v>
      </c>
      <c r="R528">
        <v>0</v>
      </c>
      <c r="S528">
        <v>85.454545454545496</v>
      </c>
      <c r="T528">
        <v>4.3145806502116102</v>
      </c>
      <c r="U528">
        <v>0.19619411586896299</v>
      </c>
      <c r="V528">
        <v>35.044734311860502</v>
      </c>
      <c r="W528" t="s">
        <v>1534</v>
      </c>
    </row>
    <row r="529" spans="1:23">
      <c r="A529" t="s">
        <v>1019</v>
      </c>
      <c r="B529" t="s">
        <v>89</v>
      </c>
      <c r="C529" t="s">
        <v>1020</v>
      </c>
      <c r="D529">
        <v>1465.12288946954</v>
      </c>
      <c r="E529">
        <v>3.6387811053638601</v>
      </c>
      <c r="F529">
        <v>1.0097086150071699</v>
      </c>
      <c r="H529">
        <v>0</v>
      </c>
      <c r="I529">
        <v>7.0755101358529304E-2</v>
      </c>
      <c r="J529" t="s">
        <v>1541</v>
      </c>
      <c r="K529">
        <v>0.47</v>
      </c>
      <c r="L529" t="s">
        <v>1542</v>
      </c>
      <c r="M529" t="s">
        <v>1531</v>
      </c>
      <c r="N529">
        <v>4</v>
      </c>
      <c r="O529">
        <v>6</v>
      </c>
      <c r="P529" t="s">
        <v>1533</v>
      </c>
      <c r="Q529" t="s">
        <v>1537</v>
      </c>
      <c r="R529">
        <v>0</v>
      </c>
      <c r="S529">
        <v>85.454545454545496</v>
      </c>
      <c r="T529">
        <v>7.4511660832524003</v>
      </c>
      <c r="U529">
        <v>0.20215102027170601</v>
      </c>
      <c r="V529">
        <v>35.672051398468703</v>
      </c>
      <c r="W529" t="s">
        <v>1534</v>
      </c>
    </row>
    <row r="530" spans="1:23">
      <c r="A530" t="s">
        <v>1313</v>
      </c>
      <c r="B530" t="s">
        <v>89</v>
      </c>
      <c r="D530">
        <v>10778.144792769799</v>
      </c>
      <c r="E530">
        <v>2.9501712194580398</v>
      </c>
      <c r="F530">
        <v>6.0222296527994601</v>
      </c>
      <c r="G530">
        <v>2</v>
      </c>
      <c r="H530">
        <v>0</v>
      </c>
      <c r="I530">
        <v>0.511701341286117</v>
      </c>
      <c r="J530" t="s">
        <v>1529</v>
      </c>
      <c r="K530">
        <v>0.18</v>
      </c>
      <c r="L530" t="s">
        <v>89</v>
      </c>
      <c r="M530" t="s">
        <v>1539</v>
      </c>
      <c r="N530">
        <v>2</v>
      </c>
      <c r="O530">
        <v>4</v>
      </c>
      <c r="P530" t="s">
        <v>1532</v>
      </c>
      <c r="Q530" t="s">
        <v>1532</v>
      </c>
      <c r="R530">
        <v>0</v>
      </c>
      <c r="S530">
        <v>32.727272727272698</v>
      </c>
      <c r="T530">
        <v>53.886880320132001</v>
      </c>
      <c r="U530">
        <v>0.17434026825722301</v>
      </c>
      <c r="V530">
        <v>23.868285154935499</v>
      </c>
      <c r="W530" t="s">
        <v>1534</v>
      </c>
    </row>
    <row r="531" spans="1:23">
      <c r="A531" t="s">
        <v>1314</v>
      </c>
      <c r="B531" t="s">
        <v>99</v>
      </c>
      <c r="D531">
        <v>1927.5891745249201</v>
      </c>
      <c r="E531">
        <v>3.6387811053638601</v>
      </c>
      <c r="F531">
        <v>1.3284233081752299</v>
      </c>
      <c r="H531">
        <v>0</v>
      </c>
      <c r="I531">
        <v>0.492973983851546</v>
      </c>
      <c r="J531" t="s">
        <v>1529</v>
      </c>
      <c r="K531">
        <v>0.2</v>
      </c>
      <c r="L531" t="s">
        <v>99</v>
      </c>
      <c r="M531" t="s">
        <v>1539</v>
      </c>
      <c r="N531">
        <v>2</v>
      </c>
      <c r="O531">
        <v>2</v>
      </c>
      <c r="P531" t="s">
        <v>1532</v>
      </c>
      <c r="Q531" t="s">
        <v>1532</v>
      </c>
      <c r="R531">
        <v>0</v>
      </c>
      <c r="S531">
        <v>36.363636363636402</v>
      </c>
      <c r="T531">
        <v>51.914716506270103</v>
      </c>
      <c r="U531">
        <v>0.17859479677030901</v>
      </c>
      <c r="V531">
        <v>24.928397846708599</v>
      </c>
      <c r="W531" t="s">
        <v>1534</v>
      </c>
    </row>
    <row r="532" spans="1:23">
      <c r="A532" t="s">
        <v>411</v>
      </c>
      <c r="B532" t="s">
        <v>49</v>
      </c>
      <c r="C532" t="s">
        <v>48</v>
      </c>
      <c r="D532">
        <v>5037.1001202519301</v>
      </c>
      <c r="E532">
        <v>2.9501712194580398</v>
      </c>
      <c r="F532">
        <v>2.8144522356620998</v>
      </c>
      <c r="H532">
        <v>0</v>
      </c>
      <c r="I532">
        <v>0.31060461138038897</v>
      </c>
      <c r="J532" t="s">
        <v>1529</v>
      </c>
      <c r="K532">
        <v>0.05</v>
      </c>
      <c r="L532" t="s">
        <v>49</v>
      </c>
      <c r="M532" t="s">
        <v>1539</v>
      </c>
      <c r="N532">
        <v>0</v>
      </c>
      <c r="O532">
        <v>2</v>
      </c>
      <c r="P532" t="s">
        <v>1540</v>
      </c>
      <c r="Q532" t="s">
        <v>1532</v>
      </c>
      <c r="R532">
        <v>0</v>
      </c>
      <c r="S532">
        <v>9.0909090909090899</v>
      </c>
      <c r="T532">
        <v>32.709536149090098</v>
      </c>
      <c r="U532">
        <v>8.2120922276077701E-2</v>
      </c>
      <c r="V532">
        <v>10.178270866181601</v>
      </c>
      <c r="W532" t="s">
        <v>1534</v>
      </c>
    </row>
    <row r="533" spans="1:23">
      <c r="A533" t="s">
        <v>248</v>
      </c>
      <c r="B533" t="s">
        <v>49</v>
      </c>
      <c r="C533" t="s">
        <v>249</v>
      </c>
      <c r="D533">
        <v>3792.1641827886901</v>
      </c>
      <c r="E533">
        <v>3.7491761226400402</v>
      </c>
      <c r="F533">
        <v>2.69270670591707</v>
      </c>
      <c r="H533">
        <v>0</v>
      </c>
      <c r="I533">
        <v>0</v>
      </c>
      <c r="K533">
        <v>0.47</v>
      </c>
      <c r="L533" t="s">
        <v>1542</v>
      </c>
      <c r="M533" t="s">
        <v>1531</v>
      </c>
      <c r="N533">
        <v>0</v>
      </c>
      <c r="O533">
        <v>2</v>
      </c>
      <c r="P533" t="s">
        <v>1540</v>
      </c>
      <c r="Q533" t="s">
        <v>1533</v>
      </c>
      <c r="R533">
        <v>0</v>
      </c>
      <c r="S533">
        <v>85.454545454545496</v>
      </c>
      <c r="T533">
        <v>0</v>
      </c>
      <c r="U533">
        <v>0.188</v>
      </c>
      <c r="V533">
        <v>34.181818181818201</v>
      </c>
      <c r="W533" t="s">
        <v>1534</v>
      </c>
    </row>
    <row r="534" spans="1:23">
      <c r="A534" t="s">
        <v>1315</v>
      </c>
      <c r="B534" t="s">
        <v>59</v>
      </c>
      <c r="D534">
        <v>18963.062885935498</v>
      </c>
      <c r="E534">
        <v>1.24668114833138</v>
      </c>
      <c r="F534">
        <v>4.4774418588102902</v>
      </c>
      <c r="H534">
        <v>0</v>
      </c>
      <c r="I534">
        <v>0.90174561900670003</v>
      </c>
      <c r="J534" t="s">
        <v>1529</v>
      </c>
      <c r="K534">
        <v>0.43</v>
      </c>
      <c r="L534" t="s">
        <v>59</v>
      </c>
      <c r="M534" t="s">
        <v>1539</v>
      </c>
      <c r="N534">
        <v>0</v>
      </c>
      <c r="O534">
        <v>2</v>
      </c>
      <c r="P534" t="s">
        <v>1540</v>
      </c>
      <c r="Q534" t="s">
        <v>1532</v>
      </c>
      <c r="R534">
        <v>0</v>
      </c>
      <c r="S534">
        <v>78.181818181818201</v>
      </c>
      <c r="T534">
        <v>94.962147506756494</v>
      </c>
      <c r="U534">
        <v>0.35234912380133998</v>
      </c>
      <c r="V534">
        <v>50.265156774078598</v>
      </c>
      <c r="W534" t="s">
        <v>1534</v>
      </c>
    </row>
    <row r="535" spans="1:23">
      <c r="A535" t="s">
        <v>403</v>
      </c>
      <c r="B535" t="s">
        <v>89</v>
      </c>
      <c r="C535" t="s">
        <v>404</v>
      </c>
      <c r="D535">
        <v>397.03368408196798</v>
      </c>
      <c r="E535">
        <v>6.4396258512984099</v>
      </c>
      <c r="F535">
        <v>0.48423264694138002</v>
      </c>
      <c r="H535">
        <v>0</v>
      </c>
      <c r="I535">
        <v>0.16832916655351399</v>
      </c>
      <c r="J535" t="s">
        <v>1529</v>
      </c>
      <c r="K535">
        <v>0.1</v>
      </c>
      <c r="L535" t="s">
        <v>1535</v>
      </c>
      <c r="M535" t="s">
        <v>1531</v>
      </c>
      <c r="N535">
        <v>2</v>
      </c>
      <c r="O535">
        <v>4</v>
      </c>
      <c r="P535" t="s">
        <v>1532</v>
      </c>
      <c r="Q535" t="s">
        <v>1533</v>
      </c>
      <c r="R535">
        <v>0</v>
      </c>
      <c r="S535">
        <v>18.181818181818201</v>
      </c>
      <c r="T535">
        <v>17.726616916145399</v>
      </c>
      <c r="U535">
        <v>7.3665833310702894E-2</v>
      </c>
      <c r="V535">
        <v>10.8180506559564</v>
      </c>
      <c r="W535" t="s">
        <v>1534</v>
      </c>
    </row>
    <row r="536" spans="1:23">
      <c r="A536" t="s">
        <v>1316</v>
      </c>
      <c r="B536" t="s">
        <v>89</v>
      </c>
      <c r="D536">
        <v>9657.8530630492805</v>
      </c>
      <c r="E536">
        <v>3.7491761226400402</v>
      </c>
      <c r="F536">
        <v>6.8577636552936196</v>
      </c>
      <c r="H536">
        <v>0</v>
      </c>
      <c r="I536">
        <v>0.70847981712194597</v>
      </c>
      <c r="J536" t="s">
        <v>1529</v>
      </c>
      <c r="K536">
        <v>0.1</v>
      </c>
      <c r="L536" t="s">
        <v>1535</v>
      </c>
      <c r="M536" t="s">
        <v>1531</v>
      </c>
      <c r="N536">
        <v>2</v>
      </c>
      <c r="O536">
        <v>4</v>
      </c>
      <c r="P536" t="s">
        <v>1532</v>
      </c>
      <c r="Q536" t="s">
        <v>1532</v>
      </c>
      <c r="R536">
        <v>0</v>
      </c>
      <c r="S536">
        <v>18.181818181818201</v>
      </c>
      <c r="T536">
        <v>74.609472428825001</v>
      </c>
      <c r="U536">
        <v>0.18169596342438901</v>
      </c>
      <c r="V536">
        <v>22.1946217584923</v>
      </c>
      <c r="W536" t="s">
        <v>1534</v>
      </c>
    </row>
    <row r="537" spans="1:23">
      <c r="A537" t="s">
        <v>105</v>
      </c>
      <c r="B537" t="s">
        <v>99</v>
      </c>
      <c r="C537" t="s">
        <v>106</v>
      </c>
      <c r="D537">
        <v>2352.13919061768</v>
      </c>
      <c r="E537">
        <v>3.7491761226400402</v>
      </c>
      <c r="F537">
        <v>1.67018638079349</v>
      </c>
      <c r="G537">
        <v>2</v>
      </c>
      <c r="H537">
        <v>0.32981361920650598</v>
      </c>
      <c r="I537">
        <v>1.83919276625466E-2</v>
      </c>
      <c r="J537" t="s">
        <v>1541</v>
      </c>
      <c r="K537">
        <v>0.47</v>
      </c>
      <c r="L537" t="s">
        <v>1542</v>
      </c>
      <c r="M537" t="s">
        <v>1531</v>
      </c>
      <c r="N537">
        <v>2</v>
      </c>
      <c r="O537">
        <v>2</v>
      </c>
      <c r="P537" t="s">
        <v>1532</v>
      </c>
      <c r="Q537" t="s">
        <v>1532</v>
      </c>
      <c r="R537">
        <v>1.3977269121534599</v>
      </c>
      <c r="S537">
        <v>85.454545454545496</v>
      </c>
      <c r="T537">
        <v>1.9368399588657901</v>
      </c>
      <c r="U537">
        <v>0.32360383321511199</v>
      </c>
      <c r="V537">
        <v>35.1282769384527</v>
      </c>
      <c r="W537" t="s">
        <v>1534</v>
      </c>
    </row>
    <row r="538" spans="1:23">
      <c r="A538" t="s">
        <v>1025</v>
      </c>
      <c r="B538" t="s">
        <v>49</v>
      </c>
      <c r="C538" t="s">
        <v>48</v>
      </c>
      <c r="I538">
        <v>0</v>
      </c>
      <c r="K538">
        <v>0.05</v>
      </c>
      <c r="L538" t="s">
        <v>49</v>
      </c>
      <c r="M538" t="s">
        <v>1539</v>
      </c>
      <c r="N538">
        <v>0</v>
      </c>
      <c r="O538">
        <v>2</v>
      </c>
      <c r="P538" t="s">
        <v>1540</v>
      </c>
      <c r="Q538" t="s">
        <v>1532</v>
      </c>
      <c r="S538">
        <v>9.0909090909090899</v>
      </c>
      <c r="T538">
        <v>0</v>
      </c>
      <c r="U538">
        <v>0.02</v>
      </c>
      <c r="V538">
        <v>3.6363636363636398</v>
      </c>
      <c r="W538" t="s">
        <v>1534</v>
      </c>
    </row>
    <row r="539" spans="1:23">
      <c r="A539" t="s">
        <v>316</v>
      </c>
      <c r="B539" t="s">
        <v>49</v>
      </c>
      <c r="C539" t="s">
        <v>317</v>
      </c>
      <c r="D539">
        <v>3890.3783187137001</v>
      </c>
      <c r="E539">
        <v>2.26565819982505</v>
      </c>
      <c r="F539">
        <v>1.6693688519347101</v>
      </c>
      <c r="H539">
        <v>0</v>
      </c>
      <c r="I539">
        <v>0.76236435424982796</v>
      </c>
      <c r="J539" t="s">
        <v>1529</v>
      </c>
      <c r="K539">
        <v>0.05</v>
      </c>
      <c r="L539" t="s">
        <v>49</v>
      </c>
      <c r="M539" t="s">
        <v>1539</v>
      </c>
      <c r="N539">
        <v>0</v>
      </c>
      <c r="O539">
        <v>4</v>
      </c>
      <c r="P539" t="s">
        <v>1540</v>
      </c>
      <c r="Q539" t="s">
        <v>1537</v>
      </c>
      <c r="R539">
        <v>0</v>
      </c>
      <c r="S539">
        <v>9.0909090909090899</v>
      </c>
      <c r="T539">
        <v>80.284012182849807</v>
      </c>
      <c r="U539">
        <v>0.17247287084996599</v>
      </c>
      <c r="V539">
        <v>19.6931660729336</v>
      </c>
      <c r="W539" t="s">
        <v>1534</v>
      </c>
    </row>
    <row r="540" spans="1:23">
      <c r="A540" t="s">
        <v>520</v>
      </c>
      <c r="B540" t="s">
        <v>75</v>
      </c>
      <c r="C540" t="s">
        <v>521</v>
      </c>
      <c r="D540">
        <v>2636.8920419849301</v>
      </c>
      <c r="E540">
        <v>3.7491761226400402</v>
      </c>
      <c r="F540">
        <v>1.8723811897328499</v>
      </c>
      <c r="G540">
        <v>6</v>
      </c>
      <c r="H540">
        <v>4.1276188102671503</v>
      </c>
      <c r="I540">
        <v>0.259733852869036</v>
      </c>
      <c r="J540" t="s">
        <v>1541</v>
      </c>
      <c r="K540">
        <v>0.47</v>
      </c>
      <c r="L540" t="s">
        <v>1542</v>
      </c>
      <c r="M540" t="s">
        <v>1531</v>
      </c>
      <c r="N540">
        <v>3</v>
      </c>
      <c r="O540">
        <v>2</v>
      </c>
      <c r="P540" t="s">
        <v>1532</v>
      </c>
      <c r="Q540" t="s">
        <v>1532</v>
      </c>
      <c r="R540">
        <v>17.492558094179</v>
      </c>
      <c r="S540">
        <v>85.454545454545496</v>
      </c>
      <c r="T540">
        <v>27.352375136368</v>
      </c>
      <c r="U540">
        <v>1.8909942946806699</v>
      </c>
      <c r="V540">
        <v>46.6493164467634</v>
      </c>
      <c r="W540" t="s">
        <v>1534</v>
      </c>
    </row>
    <row r="541" spans="1:23">
      <c r="A541" t="s">
        <v>1317</v>
      </c>
      <c r="B541" t="s">
        <v>89</v>
      </c>
      <c r="D541">
        <v>1195.5247624573601</v>
      </c>
      <c r="E541">
        <v>3.6387811053638601</v>
      </c>
      <c r="F541">
        <v>0.82391153723948296</v>
      </c>
      <c r="G541">
        <v>9</v>
      </c>
      <c r="H541">
        <v>8.1760884627605197</v>
      </c>
      <c r="I541">
        <v>0.51689634084811298</v>
      </c>
      <c r="J541" t="s">
        <v>1529</v>
      </c>
      <c r="K541">
        <v>0.15</v>
      </c>
      <c r="L541" t="s">
        <v>1536</v>
      </c>
      <c r="M541" t="s">
        <v>1531</v>
      </c>
      <c r="N541">
        <v>4</v>
      </c>
      <c r="O541">
        <v>6</v>
      </c>
      <c r="P541" t="s">
        <v>1533</v>
      </c>
      <c r="Q541" t="s">
        <v>1537</v>
      </c>
      <c r="R541">
        <v>34.649687626733296</v>
      </c>
      <c r="S541">
        <v>27.272727272727298</v>
      </c>
      <c r="T541">
        <v>54.433961785575796</v>
      </c>
      <c r="U541">
        <v>3.4338146532738301</v>
      </c>
      <c r="V541">
        <v>35.655758316899401</v>
      </c>
      <c r="W541" t="s">
        <v>1534</v>
      </c>
    </row>
    <row r="542" spans="1:23">
      <c r="A542" t="s">
        <v>101</v>
      </c>
      <c r="B542" t="s">
        <v>49</v>
      </c>
      <c r="C542" t="s">
        <v>102</v>
      </c>
      <c r="D542">
        <v>1719.2002723739099</v>
      </c>
      <c r="E542">
        <v>6.4396258512984099</v>
      </c>
      <c r="F542">
        <v>2.0967815374125598</v>
      </c>
      <c r="H542">
        <v>0</v>
      </c>
      <c r="I542">
        <v>0.313243073332508</v>
      </c>
      <c r="J542" t="s">
        <v>1541</v>
      </c>
      <c r="K542">
        <v>0.47</v>
      </c>
      <c r="L542" t="s">
        <v>1542</v>
      </c>
      <c r="M542" t="s">
        <v>1531</v>
      </c>
      <c r="N542">
        <v>0</v>
      </c>
      <c r="O542">
        <v>2</v>
      </c>
      <c r="P542" t="s">
        <v>1540</v>
      </c>
      <c r="Q542" t="s">
        <v>1532</v>
      </c>
      <c r="R542">
        <v>0</v>
      </c>
      <c r="S542">
        <v>85.454545454545496</v>
      </c>
      <c r="T542">
        <v>32.9873905769986</v>
      </c>
      <c r="U542">
        <v>0.25064861466650201</v>
      </c>
      <c r="V542">
        <v>40.779296297217897</v>
      </c>
      <c r="W542" t="s">
        <v>1534</v>
      </c>
    </row>
    <row r="543" spans="1:23">
      <c r="A543" t="s">
        <v>401</v>
      </c>
      <c r="B543" t="s">
        <v>49</v>
      </c>
      <c r="C543" t="s">
        <v>402</v>
      </c>
      <c r="D543">
        <v>1553.04682175577</v>
      </c>
      <c r="E543">
        <v>3.6387811053638601</v>
      </c>
      <c r="F543">
        <v>1.0703025437027101</v>
      </c>
      <c r="H543">
        <v>0</v>
      </c>
      <c r="I543">
        <v>3.9106509762184501E-2</v>
      </c>
      <c r="J543" t="s">
        <v>1541</v>
      </c>
      <c r="K543">
        <v>0.47</v>
      </c>
      <c r="L543" t="s">
        <v>1542</v>
      </c>
      <c r="M543" t="s">
        <v>1531</v>
      </c>
      <c r="N543">
        <v>0</v>
      </c>
      <c r="O543">
        <v>2</v>
      </c>
      <c r="P543" t="s">
        <v>1540</v>
      </c>
      <c r="Q543" t="s">
        <v>1532</v>
      </c>
      <c r="R543">
        <v>0</v>
      </c>
      <c r="S543">
        <v>85.454545454545496</v>
      </c>
      <c r="T543">
        <v>4.1182768956522997</v>
      </c>
      <c r="U543">
        <v>0.19582130195243699</v>
      </c>
      <c r="V543">
        <v>35.005473560948602</v>
      </c>
      <c r="W543" t="s">
        <v>1534</v>
      </c>
    </row>
    <row r="544" spans="1:23">
      <c r="A544" t="s">
        <v>1318</v>
      </c>
      <c r="B544" t="s">
        <v>89</v>
      </c>
      <c r="D544">
        <v>1200.69286624489</v>
      </c>
      <c r="E544">
        <v>6.4396258512984099</v>
      </c>
      <c r="F544">
        <v>1.46439636760231</v>
      </c>
      <c r="H544">
        <v>0</v>
      </c>
      <c r="I544">
        <v>0.27841205414896403</v>
      </c>
      <c r="J544" t="s">
        <v>1529</v>
      </c>
      <c r="K544">
        <v>0.1</v>
      </c>
      <c r="L544" t="s">
        <v>1535</v>
      </c>
      <c r="M544" t="s">
        <v>1531</v>
      </c>
      <c r="N544">
        <v>2</v>
      </c>
      <c r="O544">
        <v>4</v>
      </c>
      <c r="P544" t="s">
        <v>1532</v>
      </c>
      <c r="Q544" t="s">
        <v>1533</v>
      </c>
      <c r="R544">
        <v>0</v>
      </c>
      <c r="S544">
        <v>18.181818181818201</v>
      </c>
      <c r="T544">
        <v>29.3193623528506</v>
      </c>
      <c r="U544">
        <v>9.5682410829792799E-2</v>
      </c>
      <c r="V544">
        <v>13.136599743297401</v>
      </c>
      <c r="W544" t="s">
        <v>1534</v>
      </c>
    </row>
    <row r="545" spans="1:23">
      <c r="A545" t="s">
        <v>388</v>
      </c>
      <c r="B545" t="s">
        <v>49</v>
      </c>
      <c r="C545" t="s">
        <v>48</v>
      </c>
      <c r="D545">
        <v>643.67286000027298</v>
      </c>
      <c r="E545">
        <v>3.6387811053638601</v>
      </c>
      <c r="F545">
        <v>0.44359557594782401</v>
      </c>
      <c r="H545">
        <v>0</v>
      </c>
      <c r="I545">
        <v>0.19383521705911799</v>
      </c>
      <c r="J545" t="s">
        <v>1529</v>
      </c>
      <c r="K545">
        <v>0.05</v>
      </c>
      <c r="L545" t="s">
        <v>49</v>
      </c>
      <c r="M545" t="s">
        <v>1539</v>
      </c>
      <c r="N545">
        <v>0</v>
      </c>
      <c r="O545">
        <v>2</v>
      </c>
      <c r="P545" t="s">
        <v>1540</v>
      </c>
      <c r="Q545" t="s">
        <v>1532</v>
      </c>
      <c r="R545">
        <v>0</v>
      </c>
      <c r="S545">
        <v>9.0909090909090899</v>
      </c>
      <c r="T545">
        <v>20.4126397582591</v>
      </c>
      <c r="U545">
        <v>5.8767043411823601E-2</v>
      </c>
      <c r="V545">
        <v>7.7188915880154498</v>
      </c>
      <c r="W545" t="s">
        <v>1534</v>
      </c>
    </row>
    <row r="546" spans="1:23">
      <c r="A546" t="s">
        <v>1319</v>
      </c>
      <c r="B546" t="s">
        <v>89</v>
      </c>
      <c r="D546">
        <v>1993.27333077307</v>
      </c>
      <c r="E546">
        <v>3.6387811053638601</v>
      </c>
      <c r="F546">
        <v>1.37369040413688</v>
      </c>
      <c r="H546">
        <v>0</v>
      </c>
      <c r="I546">
        <v>0.573128663455717</v>
      </c>
      <c r="J546" t="s">
        <v>1529</v>
      </c>
      <c r="K546">
        <v>0.18</v>
      </c>
      <c r="L546" t="s">
        <v>89</v>
      </c>
      <c r="M546" t="s">
        <v>1539</v>
      </c>
      <c r="N546">
        <v>2</v>
      </c>
      <c r="O546">
        <v>4</v>
      </c>
      <c r="P546" t="s">
        <v>1532</v>
      </c>
      <c r="Q546" t="s">
        <v>1537</v>
      </c>
      <c r="R546">
        <v>0</v>
      </c>
      <c r="S546">
        <v>32.727272727272698</v>
      </c>
      <c r="T546">
        <v>60.355745048568501</v>
      </c>
      <c r="U546">
        <v>0.18662573269114299</v>
      </c>
      <c r="V546">
        <v>25.162058100622801</v>
      </c>
      <c r="W546" t="s">
        <v>1534</v>
      </c>
    </row>
    <row r="547" spans="1:23">
      <c r="A547" t="s">
        <v>1061</v>
      </c>
      <c r="B547" t="s">
        <v>89</v>
      </c>
      <c r="C547" t="s">
        <v>1062</v>
      </c>
      <c r="D547">
        <v>5821.4962785834296</v>
      </c>
      <c r="E547">
        <v>3.7491761226400402</v>
      </c>
      <c r="F547">
        <v>4.1336770541103904</v>
      </c>
      <c r="G547">
        <v>8</v>
      </c>
      <c r="H547">
        <v>3.86632294588961</v>
      </c>
      <c r="I547">
        <v>0.45500591338297602</v>
      </c>
      <c r="J547" t="s">
        <v>1529</v>
      </c>
      <c r="K547">
        <v>0.15</v>
      </c>
      <c r="L547" t="s">
        <v>1536</v>
      </c>
      <c r="M547" t="s">
        <v>1531</v>
      </c>
      <c r="N547">
        <v>4</v>
      </c>
      <c r="O547">
        <v>6</v>
      </c>
      <c r="P547" t="s">
        <v>1537</v>
      </c>
      <c r="Q547" t="s">
        <v>1537</v>
      </c>
      <c r="R547">
        <v>16.3852046060072</v>
      </c>
      <c r="S547">
        <v>27.272727272727298</v>
      </c>
      <c r="T547">
        <v>47.916327789555403</v>
      </c>
      <c r="U547">
        <v>1.6975303610324399</v>
      </c>
      <c r="V547">
        <v>27.046438309404898</v>
      </c>
      <c r="W547" t="s">
        <v>1534</v>
      </c>
    </row>
    <row r="548" spans="1:23">
      <c r="A548" t="s">
        <v>1320</v>
      </c>
      <c r="B548" t="s">
        <v>49</v>
      </c>
      <c r="D548">
        <v>6373.65656233954</v>
      </c>
      <c r="E548">
        <v>3.7491761226400402</v>
      </c>
      <c r="F548">
        <v>4.5257501889074598</v>
      </c>
      <c r="H548">
        <v>0</v>
      </c>
      <c r="I548">
        <v>0.69050776398241598</v>
      </c>
      <c r="J548" t="s">
        <v>1529</v>
      </c>
      <c r="K548">
        <v>0.05</v>
      </c>
      <c r="L548" t="s">
        <v>49</v>
      </c>
      <c r="M548" t="s">
        <v>1539</v>
      </c>
      <c r="N548">
        <v>0</v>
      </c>
      <c r="O548">
        <v>4</v>
      </c>
      <c r="P548" t="s">
        <v>1540</v>
      </c>
      <c r="Q548" t="s">
        <v>1532</v>
      </c>
      <c r="R548">
        <v>0</v>
      </c>
      <c r="S548">
        <v>9.0909090909090899</v>
      </c>
      <c r="T548">
        <v>72.716849137663004</v>
      </c>
      <c r="U548">
        <v>0.158101552796483</v>
      </c>
      <c r="V548">
        <v>18.179733463896198</v>
      </c>
      <c r="W548" t="s">
        <v>1534</v>
      </c>
    </row>
    <row r="549" spans="1:23">
      <c r="A549" t="s">
        <v>375</v>
      </c>
      <c r="B549" t="s">
        <v>49</v>
      </c>
      <c r="C549" t="s">
        <v>376</v>
      </c>
      <c r="D549">
        <v>758.99698161234198</v>
      </c>
      <c r="E549">
        <v>3.6387811053638601</v>
      </c>
      <c r="F549">
        <v>0.52307270373469605</v>
      </c>
      <c r="H549">
        <v>0</v>
      </c>
      <c r="I549">
        <v>5.6447899959907399E-2</v>
      </c>
      <c r="J549" t="s">
        <v>1541</v>
      </c>
      <c r="K549">
        <v>0.47</v>
      </c>
      <c r="L549" t="s">
        <v>1542</v>
      </c>
      <c r="M549" t="s">
        <v>1531</v>
      </c>
      <c r="N549">
        <v>0</v>
      </c>
      <c r="O549">
        <v>2</v>
      </c>
      <c r="P549" t="s">
        <v>1540</v>
      </c>
      <c r="Q549" t="s">
        <v>1532</v>
      </c>
      <c r="R549">
        <v>0</v>
      </c>
      <c r="S549">
        <v>85.454545454545496</v>
      </c>
      <c r="T549">
        <v>5.9444855505303398</v>
      </c>
      <c r="U549">
        <v>0.19928957999198099</v>
      </c>
      <c r="V549">
        <v>35.370715291924199</v>
      </c>
      <c r="W549" t="s">
        <v>1534</v>
      </c>
    </row>
    <row r="550" spans="1:23">
      <c r="A550" t="s">
        <v>1103</v>
      </c>
      <c r="B550" t="s">
        <v>89</v>
      </c>
      <c r="C550" t="s">
        <v>1104</v>
      </c>
      <c r="D550">
        <v>2719.8581015756499</v>
      </c>
      <c r="E550">
        <v>3.6387811053638601</v>
      </c>
      <c r="F550">
        <v>1.8744258085765699</v>
      </c>
      <c r="G550">
        <v>1</v>
      </c>
      <c r="H550">
        <v>0</v>
      </c>
      <c r="I550">
        <v>0.61886174861458898</v>
      </c>
      <c r="J550" t="s">
        <v>1529</v>
      </c>
      <c r="K550">
        <v>0.18</v>
      </c>
      <c r="L550" t="s">
        <v>89</v>
      </c>
      <c r="M550" t="s">
        <v>1539</v>
      </c>
      <c r="N550">
        <v>4</v>
      </c>
      <c r="O550">
        <v>6</v>
      </c>
      <c r="P550" t="s">
        <v>1533</v>
      </c>
      <c r="Q550" t="s">
        <v>1537</v>
      </c>
      <c r="R550">
        <v>0</v>
      </c>
      <c r="S550">
        <v>32.727272727272698</v>
      </c>
      <c r="T550">
        <v>65.171861575510704</v>
      </c>
      <c r="U550">
        <v>0.19577234972291799</v>
      </c>
      <c r="V550">
        <v>26.125281406011201</v>
      </c>
      <c r="W550" t="s">
        <v>1534</v>
      </c>
    </row>
    <row r="551" spans="1:23">
      <c r="A551" t="s">
        <v>1091</v>
      </c>
      <c r="B551" t="s">
        <v>89</v>
      </c>
      <c r="C551" t="s">
        <v>1092</v>
      </c>
      <c r="D551">
        <v>1630.18936060839</v>
      </c>
      <c r="E551">
        <v>3.142627055837</v>
      </c>
      <c r="F551">
        <v>0.97027977098210705</v>
      </c>
      <c r="H551">
        <v>0</v>
      </c>
      <c r="I551">
        <v>0.407693858107259</v>
      </c>
      <c r="J551" t="s">
        <v>1529</v>
      </c>
      <c r="K551">
        <v>0.18</v>
      </c>
      <c r="L551" t="s">
        <v>89</v>
      </c>
      <c r="M551" t="s">
        <v>1539</v>
      </c>
      <c r="N551">
        <v>4</v>
      </c>
      <c r="O551">
        <v>6</v>
      </c>
      <c r="P551" t="s">
        <v>1533</v>
      </c>
      <c r="Q551" t="s">
        <v>1537</v>
      </c>
      <c r="R551">
        <v>0</v>
      </c>
      <c r="S551">
        <v>32.727272727272698</v>
      </c>
      <c r="T551">
        <v>42.933931116656197</v>
      </c>
      <c r="U551">
        <v>0.15353877162145199</v>
      </c>
      <c r="V551">
        <v>21.677695314240299</v>
      </c>
      <c r="W551" t="s">
        <v>1534</v>
      </c>
    </row>
    <row r="552" spans="1:23">
      <c r="A552" t="s">
        <v>390</v>
      </c>
      <c r="B552" t="s">
        <v>99</v>
      </c>
      <c r="C552" t="s">
        <v>391</v>
      </c>
      <c r="D552">
        <v>2048.9429051737402</v>
      </c>
      <c r="E552">
        <v>3.7247978142886402</v>
      </c>
      <c r="F552">
        <v>1.4454352376502599</v>
      </c>
      <c r="H552">
        <v>0</v>
      </c>
      <c r="I552">
        <v>7.7008563517481601E-2</v>
      </c>
      <c r="J552" t="s">
        <v>1541</v>
      </c>
      <c r="K552">
        <v>0.47</v>
      </c>
      <c r="L552" t="s">
        <v>1542</v>
      </c>
      <c r="M552" t="s">
        <v>1531</v>
      </c>
      <c r="N552">
        <v>2</v>
      </c>
      <c r="O552">
        <v>2</v>
      </c>
      <c r="P552" t="s">
        <v>1532</v>
      </c>
      <c r="Q552" t="s">
        <v>1532</v>
      </c>
      <c r="R552">
        <v>0</v>
      </c>
      <c r="S552">
        <v>85.454545454545496</v>
      </c>
      <c r="T552">
        <v>8.1097134423407393</v>
      </c>
      <c r="U552">
        <v>0.203401712703496</v>
      </c>
      <c r="V552">
        <v>35.803760870286297</v>
      </c>
      <c r="W552" t="s">
        <v>1534</v>
      </c>
    </row>
    <row r="553" spans="1:23">
      <c r="A553" t="s">
        <v>392</v>
      </c>
      <c r="B553" t="s">
        <v>89</v>
      </c>
      <c r="C553" t="s">
        <v>393</v>
      </c>
      <c r="D553">
        <v>2048.9429051737402</v>
      </c>
      <c r="E553">
        <v>3.7247978142886402</v>
      </c>
      <c r="F553">
        <v>1.4454352376502599</v>
      </c>
      <c r="H553">
        <v>0</v>
      </c>
      <c r="I553">
        <v>7.7008563517481601E-2</v>
      </c>
      <c r="J553" t="s">
        <v>1541</v>
      </c>
      <c r="K553">
        <v>0.47</v>
      </c>
      <c r="L553" t="s">
        <v>1542</v>
      </c>
      <c r="M553" t="s">
        <v>1531</v>
      </c>
      <c r="N553">
        <v>3</v>
      </c>
      <c r="O553">
        <v>4</v>
      </c>
      <c r="P553" t="s">
        <v>1532</v>
      </c>
      <c r="Q553" t="s">
        <v>1532</v>
      </c>
      <c r="R553">
        <v>0</v>
      </c>
      <c r="S553">
        <v>85.454545454545496</v>
      </c>
      <c r="T553">
        <v>8.1097134423407393</v>
      </c>
      <c r="U553">
        <v>0.203401712703496</v>
      </c>
      <c r="V553">
        <v>35.803760870286297</v>
      </c>
      <c r="W553" t="s">
        <v>1534</v>
      </c>
    </row>
    <row r="554" spans="1:23">
      <c r="A554" t="s">
        <v>1123</v>
      </c>
      <c r="B554" t="s">
        <v>89</v>
      </c>
      <c r="C554" t="s">
        <v>1124</v>
      </c>
      <c r="D554">
        <v>12904.863189334999</v>
      </c>
      <c r="E554">
        <v>1.24668114833138</v>
      </c>
      <c r="F554">
        <v>3.0470169810491599</v>
      </c>
      <c r="G554">
        <v>10</v>
      </c>
      <c r="H554">
        <v>6.9529830189508397</v>
      </c>
      <c r="I554">
        <v>0.33483407457811798</v>
      </c>
      <c r="J554" t="s">
        <v>1529</v>
      </c>
      <c r="K554">
        <v>0.18</v>
      </c>
      <c r="L554" t="s">
        <v>89</v>
      </c>
      <c r="M554" t="s">
        <v>1539</v>
      </c>
      <c r="N554">
        <v>4</v>
      </c>
      <c r="O554">
        <v>6</v>
      </c>
      <c r="P554" t="s">
        <v>1537</v>
      </c>
      <c r="Q554" t="s">
        <v>1537</v>
      </c>
      <c r="R554">
        <v>29.466252814892499</v>
      </c>
      <c r="S554">
        <v>32.727272727272698</v>
      </c>
      <c r="T554">
        <v>35.261122549616999</v>
      </c>
      <c r="U554">
        <v>2.9201600224959599</v>
      </c>
      <c r="V554">
        <v>31.929634726789502</v>
      </c>
      <c r="W554" t="s">
        <v>1534</v>
      </c>
    </row>
    <row r="555" spans="1:23">
      <c r="A555" t="s">
        <v>681</v>
      </c>
      <c r="B555" t="s">
        <v>75</v>
      </c>
      <c r="C555" t="s">
        <v>682</v>
      </c>
      <c r="D555">
        <v>6922.6054891211197</v>
      </c>
      <c r="E555">
        <v>3.6387811053638601</v>
      </c>
      <c r="F555">
        <v>4.7708041768375198</v>
      </c>
      <c r="G555">
        <v>3</v>
      </c>
      <c r="H555">
        <v>0</v>
      </c>
      <c r="I555">
        <v>4.1252109159429597E-2</v>
      </c>
      <c r="J555" t="s">
        <v>1541</v>
      </c>
      <c r="K555">
        <v>0.47</v>
      </c>
      <c r="L555" t="s">
        <v>1542</v>
      </c>
      <c r="M555" t="s">
        <v>1531</v>
      </c>
      <c r="N555">
        <v>2</v>
      </c>
      <c r="O555">
        <v>2</v>
      </c>
      <c r="P555" t="s">
        <v>1532</v>
      </c>
      <c r="Q555" t="s">
        <v>1532</v>
      </c>
      <c r="R555">
        <v>0</v>
      </c>
      <c r="S555">
        <v>85.454545454545496</v>
      </c>
      <c r="T555">
        <v>4.3442283415556799</v>
      </c>
      <c r="U555">
        <v>0.19625042183188601</v>
      </c>
      <c r="V555">
        <v>35.050663850129297</v>
      </c>
      <c r="W555" t="s">
        <v>1534</v>
      </c>
    </row>
    <row r="556" spans="1:23">
      <c r="A556" t="s">
        <v>93</v>
      </c>
      <c r="B556" t="s">
        <v>89</v>
      </c>
      <c r="C556" t="s">
        <v>94</v>
      </c>
      <c r="D556">
        <v>820.70263168261795</v>
      </c>
      <c r="E556">
        <v>2.9501712194580398</v>
      </c>
      <c r="F556">
        <v>0.458563121917336</v>
      </c>
      <c r="H556">
        <v>0</v>
      </c>
      <c r="I556">
        <v>5.2137669055812103E-2</v>
      </c>
      <c r="J556" t="s">
        <v>1529</v>
      </c>
      <c r="K556">
        <v>0.55000000000000004</v>
      </c>
      <c r="L556" t="s">
        <v>1530</v>
      </c>
      <c r="M556" t="s">
        <v>1531</v>
      </c>
      <c r="N556">
        <v>2</v>
      </c>
      <c r="O556">
        <v>4</v>
      </c>
      <c r="P556" t="s">
        <v>1540</v>
      </c>
      <c r="Q556" t="s">
        <v>1533</v>
      </c>
      <c r="R556">
        <v>0</v>
      </c>
      <c r="S556">
        <v>100</v>
      </c>
      <c r="T556">
        <v>5.4905784016896897</v>
      </c>
      <c r="U556">
        <v>0.23042753381116199</v>
      </c>
      <c r="V556">
        <v>41.098115680337898</v>
      </c>
      <c r="W556" t="s">
        <v>1534</v>
      </c>
    </row>
    <row r="557" spans="1:23">
      <c r="A557" t="s">
        <v>107</v>
      </c>
      <c r="B557" t="s">
        <v>49</v>
      </c>
      <c r="C557" t="s">
        <v>108</v>
      </c>
      <c r="D557">
        <v>941.50800742737601</v>
      </c>
      <c r="E557">
        <v>3.142627055837</v>
      </c>
      <c r="F557">
        <v>0.56038040481599505</v>
      </c>
      <c r="H557">
        <v>0</v>
      </c>
      <c r="I557">
        <v>2.0838477391332599E-2</v>
      </c>
      <c r="J557" t="s">
        <v>1541</v>
      </c>
      <c r="K557">
        <v>0.47</v>
      </c>
      <c r="L557" t="s">
        <v>1542</v>
      </c>
      <c r="M557" t="s">
        <v>1531</v>
      </c>
      <c r="N557">
        <v>0</v>
      </c>
      <c r="O557">
        <v>4</v>
      </c>
      <c r="P557" t="s">
        <v>1532</v>
      </c>
      <c r="Q557" t="s">
        <v>1533</v>
      </c>
      <c r="R557">
        <v>0</v>
      </c>
      <c r="S557">
        <v>85.454545454545496</v>
      </c>
      <c r="T557">
        <v>2.19448425602745</v>
      </c>
      <c r="U557">
        <v>0.19216769547826701</v>
      </c>
      <c r="V557">
        <v>34.6207150330237</v>
      </c>
      <c r="W557" t="s">
        <v>1534</v>
      </c>
    </row>
    <row r="558" spans="1:23">
      <c r="A558" t="s">
        <v>92</v>
      </c>
      <c r="B558" t="s">
        <v>49</v>
      </c>
      <c r="C558" t="s">
        <v>48</v>
      </c>
      <c r="D558">
        <v>4384.6839930840897</v>
      </c>
      <c r="E558">
        <v>3.7491761226400402</v>
      </c>
      <c r="F558">
        <v>3.11343797958197</v>
      </c>
      <c r="H558">
        <v>0</v>
      </c>
      <c r="I558">
        <v>0.42913261239774603</v>
      </c>
      <c r="J558" t="s">
        <v>1529</v>
      </c>
      <c r="K558">
        <v>0.05</v>
      </c>
      <c r="L558" t="s">
        <v>49</v>
      </c>
      <c r="M558" t="s">
        <v>1539</v>
      </c>
      <c r="N558">
        <v>0</v>
      </c>
      <c r="O558">
        <v>4</v>
      </c>
      <c r="P558" t="s">
        <v>1540</v>
      </c>
      <c r="Q558" t="s">
        <v>1533</v>
      </c>
      <c r="R558">
        <v>0</v>
      </c>
      <c r="S558">
        <v>9.0909090909090899</v>
      </c>
      <c r="T558">
        <v>45.191630077851997</v>
      </c>
      <c r="U558">
        <v>0.105826522479549</v>
      </c>
      <c r="V558">
        <v>12.674689651934001</v>
      </c>
      <c r="W558" t="s">
        <v>1534</v>
      </c>
    </row>
    <row r="559" spans="1:23">
      <c r="A559" t="s">
        <v>205</v>
      </c>
      <c r="B559" t="s">
        <v>89</v>
      </c>
      <c r="C559" t="s">
        <v>206</v>
      </c>
      <c r="D559">
        <v>7780.5317933610604</v>
      </c>
      <c r="E559">
        <v>3.7491761226400402</v>
      </c>
      <c r="F559">
        <v>5.5247318221801001</v>
      </c>
      <c r="G559">
        <v>2</v>
      </c>
      <c r="H559">
        <v>0</v>
      </c>
      <c r="I559">
        <v>0.46511736964911599</v>
      </c>
      <c r="J559" t="s">
        <v>1529</v>
      </c>
      <c r="K559">
        <v>0.1</v>
      </c>
      <c r="L559" t="s">
        <v>1535</v>
      </c>
      <c r="M559" t="s">
        <v>1531</v>
      </c>
      <c r="N559">
        <v>2</v>
      </c>
      <c r="O559">
        <v>4</v>
      </c>
      <c r="P559" t="s">
        <v>1532</v>
      </c>
      <c r="Q559" t="s">
        <v>1533</v>
      </c>
      <c r="R559">
        <v>0</v>
      </c>
      <c r="S559">
        <v>18.181818181818201</v>
      </c>
      <c r="T559">
        <v>48.981157583251601</v>
      </c>
      <c r="U559">
        <v>0.133023473929823</v>
      </c>
      <c r="V559">
        <v>17.0689587893776</v>
      </c>
      <c r="W559" t="s">
        <v>1534</v>
      </c>
    </row>
    <row r="560" spans="1:23">
      <c r="A560" t="s">
        <v>120</v>
      </c>
      <c r="B560" t="s">
        <v>89</v>
      </c>
      <c r="C560" t="s">
        <v>121</v>
      </c>
      <c r="D560">
        <v>7018.8768052513396</v>
      </c>
      <c r="E560">
        <v>3.6387811053638601</v>
      </c>
      <c r="F560">
        <v>4.8371508143608404</v>
      </c>
      <c r="H560">
        <v>0</v>
      </c>
      <c r="I560">
        <v>0.61463762996167703</v>
      </c>
      <c r="J560" t="s">
        <v>1529</v>
      </c>
      <c r="K560">
        <v>0.18</v>
      </c>
      <c r="L560" t="s">
        <v>89</v>
      </c>
      <c r="M560" t="s">
        <v>1539</v>
      </c>
      <c r="N560">
        <v>2</v>
      </c>
      <c r="O560">
        <v>4</v>
      </c>
      <c r="P560" t="s">
        <v>1532</v>
      </c>
      <c r="Q560" t="s">
        <v>1537</v>
      </c>
      <c r="R560">
        <v>0</v>
      </c>
      <c r="S560">
        <v>32.727272727272698</v>
      </c>
      <c r="T560">
        <v>64.727022842558796</v>
      </c>
      <c r="U560">
        <v>0.19492752599233501</v>
      </c>
      <c r="V560">
        <v>26.036313659420902</v>
      </c>
      <c r="W560" t="s">
        <v>1534</v>
      </c>
    </row>
    <row r="561" spans="1:23">
      <c r="A561" t="s">
        <v>1321</v>
      </c>
      <c r="B561" t="s">
        <v>49</v>
      </c>
      <c r="D561">
        <v>12894.632104705899</v>
      </c>
      <c r="E561">
        <v>3.6387811053638601</v>
      </c>
      <c r="F561">
        <v>8.88650448167086</v>
      </c>
      <c r="H561">
        <v>0</v>
      </c>
      <c r="I561">
        <v>0.63924225361220299</v>
      </c>
      <c r="J561" t="s">
        <v>1529</v>
      </c>
      <c r="K561">
        <v>0.05</v>
      </c>
      <c r="L561" t="s">
        <v>49</v>
      </c>
      <c r="M561" t="s">
        <v>1539</v>
      </c>
      <c r="N561">
        <v>0</v>
      </c>
      <c r="O561">
        <v>2</v>
      </c>
      <c r="P561" t="s">
        <v>1540</v>
      </c>
      <c r="Q561" t="s">
        <v>1532</v>
      </c>
      <c r="R561">
        <v>0</v>
      </c>
      <c r="S561">
        <v>9.0909090909090899</v>
      </c>
      <c r="T561">
        <v>67.318117105953405</v>
      </c>
      <c r="U561">
        <v>0.14784845072244099</v>
      </c>
      <c r="V561">
        <v>17.099987057554301</v>
      </c>
      <c r="W561" t="s">
        <v>1534</v>
      </c>
    </row>
    <row r="562" spans="1:23">
      <c r="A562" t="s">
        <v>1322</v>
      </c>
      <c r="B562" t="s">
        <v>89</v>
      </c>
      <c r="D562">
        <v>5951.84080801853</v>
      </c>
      <c r="E562">
        <v>3.7247978142886402</v>
      </c>
      <c r="F562">
        <v>4.1987506880116197</v>
      </c>
      <c r="H562">
        <v>0</v>
      </c>
      <c r="I562">
        <v>0.47895190633195101</v>
      </c>
      <c r="J562" t="s">
        <v>1529</v>
      </c>
      <c r="K562">
        <v>0.18</v>
      </c>
      <c r="L562" t="s">
        <v>89</v>
      </c>
      <c r="M562" t="s">
        <v>1539</v>
      </c>
      <c r="N562">
        <v>4</v>
      </c>
      <c r="O562">
        <v>6</v>
      </c>
      <c r="P562" t="s">
        <v>1537</v>
      </c>
      <c r="Q562" t="s">
        <v>1537</v>
      </c>
      <c r="R562">
        <v>0</v>
      </c>
      <c r="S562">
        <v>32.727272727272698</v>
      </c>
      <c r="T562">
        <v>50.438062153090399</v>
      </c>
      <c r="U562">
        <v>0.16779038126639001</v>
      </c>
      <c r="V562">
        <v>23.178521521527198</v>
      </c>
      <c r="W562" t="s">
        <v>1534</v>
      </c>
    </row>
    <row r="563" spans="1:23">
      <c r="A563" t="s">
        <v>1323</v>
      </c>
      <c r="B563" t="s">
        <v>89</v>
      </c>
      <c r="I563">
        <v>0</v>
      </c>
      <c r="K563">
        <v>0.18</v>
      </c>
      <c r="L563" t="s">
        <v>89</v>
      </c>
      <c r="M563" t="s">
        <v>1539</v>
      </c>
      <c r="N563">
        <v>2</v>
      </c>
      <c r="O563">
        <v>4</v>
      </c>
      <c r="P563" t="s">
        <v>1532</v>
      </c>
      <c r="Q563" t="s">
        <v>1532</v>
      </c>
      <c r="S563">
        <v>32.727272727272698</v>
      </c>
      <c r="T563">
        <v>0</v>
      </c>
      <c r="U563">
        <v>7.1999999999999995E-2</v>
      </c>
      <c r="V563">
        <v>13.090909090909101</v>
      </c>
      <c r="W563" t="s">
        <v>1534</v>
      </c>
    </row>
    <row r="564" spans="1:23">
      <c r="A564" t="s">
        <v>419</v>
      </c>
      <c r="B564" t="s">
        <v>89</v>
      </c>
      <c r="C564" t="s">
        <v>420</v>
      </c>
      <c r="D564">
        <v>3194.0186740568302</v>
      </c>
      <c r="E564">
        <v>3.142627055837</v>
      </c>
      <c r="F564">
        <v>1.90106240567038</v>
      </c>
      <c r="G564">
        <v>1</v>
      </c>
      <c r="H564">
        <v>0</v>
      </c>
      <c r="I564">
        <v>5.7448717794723797E-2</v>
      </c>
      <c r="J564" t="s">
        <v>1541</v>
      </c>
      <c r="K564">
        <v>0.47</v>
      </c>
      <c r="L564" t="s">
        <v>1542</v>
      </c>
      <c r="M564" t="s">
        <v>1531</v>
      </c>
      <c r="N564">
        <v>2</v>
      </c>
      <c r="O564">
        <v>4</v>
      </c>
      <c r="P564" t="s">
        <v>1532</v>
      </c>
      <c r="Q564" t="s">
        <v>1532</v>
      </c>
      <c r="R564">
        <v>0</v>
      </c>
      <c r="S564">
        <v>85.454545454545496</v>
      </c>
      <c r="T564">
        <v>6.0498809179754396</v>
      </c>
      <c r="U564">
        <v>0.199489743558945</v>
      </c>
      <c r="V564">
        <v>35.391794365413297</v>
      </c>
      <c r="W564" t="s">
        <v>1534</v>
      </c>
    </row>
    <row r="565" spans="1:23">
      <c r="A565" t="s">
        <v>1324</v>
      </c>
      <c r="B565" t="s">
        <v>49</v>
      </c>
      <c r="D565">
        <v>2952.3700023607698</v>
      </c>
      <c r="E565">
        <v>3.6387811053638601</v>
      </c>
      <c r="F565">
        <v>2.0346644281502702</v>
      </c>
      <c r="H565">
        <v>0</v>
      </c>
      <c r="I565">
        <v>0.37952739432209098</v>
      </c>
      <c r="J565" t="s">
        <v>1529</v>
      </c>
      <c r="K565">
        <v>0.05</v>
      </c>
      <c r="L565" t="s">
        <v>49</v>
      </c>
      <c r="M565" t="s">
        <v>1539</v>
      </c>
      <c r="N565">
        <v>0</v>
      </c>
      <c r="O565">
        <v>4</v>
      </c>
      <c r="P565" t="s">
        <v>1540</v>
      </c>
      <c r="Q565" t="s">
        <v>1532</v>
      </c>
      <c r="R565">
        <v>0</v>
      </c>
      <c r="S565">
        <v>9.0909090909090899</v>
      </c>
      <c r="T565">
        <v>39.967742168982603</v>
      </c>
      <c r="U565">
        <v>9.5905478864418303E-2</v>
      </c>
      <c r="V565">
        <v>11.6299120701602</v>
      </c>
      <c r="W565" t="s">
        <v>1534</v>
      </c>
    </row>
    <row r="566" spans="1:23">
      <c r="A566" t="s">
        <v>1325</v>
      </c>
      <c r="B566" t="s">
        <v>89</v>
      </c>
      <c r="I566">
        <v>0</v>
      </c>
      <c r="K566">
        <v>0.18</v>
      </c>
      <c r="L566" t="s">
        <v>89</v>
      </c>
      <c r="M566" t="s">
        <v>1539</v>
      </c>
      <c r="N566">
        <v>2</v>
      </c>
      <c r="O566">
        <v>4</v>
      </c>
      <c r="P566" t="s">
        <v>1532</v>
      </c>
      <c r="Q566" t="s">
        <v>1532</v>
      </c>
      <c r="S566">
        <v>32.727272727272698</v>
      </c>
      <c r="T566">
        <v>0</v>
      </c>
      <c r="U566">
        <v>7.1999999999999995E-2</v>
      </c>
      <c r="V566">
        <v>13.090909090909101</v>
      </c>
      <c r="W566" t="s">
        <v>1534</v>
      </c>
    </row>
    <row r="567" spans="1:23">
      <c r="A567" t="s">
        <v>399</v>
      </c>
      <c r="B567" t="s">
        <v>99</v>
      </c>
      <c r="C567" t="s">
        <v>400</v>
      </c>
      <c r="D567">
        <v>6615.40155717371</v>
      </c>
      <c r="E567">
        <v>3.7491761226400402</v>
      </c>
      <c r="F567">
        <v>4.6974063560286696</v>
      </c>
      <c r="H567">
        <v>0</v>
      </c>
      <c r="I567">
        <v>7.7920701309249704E-2</v>
      </c>
      <c r="J567" t="s">
        <v>1541</v>
      </c>
      <c r="K567">
        <v>0.47</v>
      </c>
      <c r="L567" t="s">
        <v>1542</v>
      </c>
      <c r="M567" t="s">
        <v>1531</v>
      </c>
      <c r="N567">
        <v>2</v>
      </c>
      <c r="O567">
        <v>2</v>
      </c>
      <c r="P567" t="s">
        <v>1532</v>
      </c>
      <c r="Q567" t="s">
        <v>1532</v>
      </c>
      <c r="R567">
        <v>0</v>
      </c>
      <c r="S567">
        <v>85.454545454545496</v>
      </c>
      <c r="T567">
        <v>8.2057699816825007</v>
      </c>
      <c r="U567">
        <v>0.20358414026185001</v>
      </c>
      <c r="V567">
        <v>35.8229721781547</v>
      </c>
      <c r="W567" t="s">
        <v>1534</v>
      </c>
    </row>
    <row r="568" spans="1:23">
      <c r="A568" t="s">
        <v>1326</v>
      </c>
      <c r="B568" t="s">
        <v>89</v>
      </c>
      <c r="D568">
        <v>5970.1811787325696</v>
      </c>
      <c r="E568">
        <v>3.6387811053638601</v>
      </c>
      <c r="F568">
        <v>4.1144284978733001</v>
      </c>
      <c r="G568">
        <v>4</v>
      </c>
      <c r="H568">
        <v>0</v>
      </c>
      <c r="I568">
        <v>0.450843142598994</v>
      </c>
      <c r="J568" t="s">
        <v>1529</v>
      </c>
      <c r="K568">
        <v>0.18</v>
      </c>
      <c r="L568" t="s">
        <v>89</v>
      </c>
      <c r="M568" t="s">
        <v>1539</v>
      </c>
      <c r="N568">
        <v>2</v>
      </c>
      <c r="O568">
        <v>2</v>
      </c>
      <c r="P568" t="s">
        <v>1532</v>
      </c>
      <c r="Q568" t="s">
        <v>1532</v>
      </c>
      <c r="R568">
        <v>0</v>
      </c>
      <c r="S568">
        <v>32.727272727272698</v>
      </c>
      <c r="T568">
        <v>47.477949554171502</v>
      </c>
      <c r="U568">
        <v>0.16216862851979899</v>
      </c>
      <c r="V568">
        <v>22.586499001743402</v>
      </c>
      <c r="W568" t="s">
        <v>1534</v>
      </c>
    </row>
    <row r="569" spans="1:23">
      <c r="A569" t="s">
        <v>1327</v>
      </c>
      <c r="B569" t="s">
        <v>89</v>
      </c>
      <c r="D569">
        <v>10481.787699982</v>
      </c>
      <c r="E569">
        <v>3.7247978142886402</v>
      </c>
      <c r="F569">
        <v>7.3944204383959002</v>
      </c>
      <c r="H569">
        <v>0</v>
      </c>
      <c r="I569">
        <v>0.78546452995748095</v>
      </c>
      <c r="J569" t="s">
        <v>1529</v>
      </c>
      <c r="K569">
        <v>0.18</v>
      </c>
      <c r="L569" t="s">
        <v>89</v>
      </c>
      <c r="M569" t="s">
        <v>1539</v>
      </c>
      <c r="N569">
        <v>2</v>
      </c>
      <c r="O569">
        <v>2</v>
      </c>
      <c r="P569" t="s">
        <v>1532</v>
      </c>
      <c r="Q569" t="s">
        <v>1532</v>
      </c>
      <c r="R569">
        <v>0</v>
      </c>
      <c r="S569">
        <v>32.727272727272698</v>
      </c>
      <c r="T569">
        <v>82.716674173931594</v>
      </c>
      <c r="U569">
        <v>0.22909290599149601</v>
      </c>
      <c r="V569">
        <v>29.634243925695401</v>
      </c>
      <c r="W569" t="s">
        <v>1534</v>
      </c>
    </row>
    <row r="570" spans="1:23">
      <c r="A570" t="s">
        <v>1328</v>
      </c>
      <c r="B570" t="s">
        <v>99</v>
      </c>
      <c r="I570">
        <v>0</v>
      </c>
      <c r="K570">
        <v>0.2</v>
      </c>
      <c r="L570" t="s">
        <v>99</v>
      </c>
      <c r="M570" t="s">
        <v>1539</v>
      </c>
      <c r="N570">
        <v>2</v>
      </c>
      <c r="O570">
        <v>2</v>
      </c>
      <c r="P570" t="s">
        <v>1532</v>
      </c>
      <c r="Q570" t="s">
        <v>1532</v>
      </c>
      <c r="S570">
        <v>36.363636363636402</v>
      </c>
      <c r="T570">
        <v>0</v>
      </c>
      <c r="U570">
        <v>0.08</v>
      </c>
      <c r="V570">
        <v>14.545454545454501</v>
      </c>
      <c r="W570" t="s">
        <v>1534</v>
      </c>
    </row>
    <row r="571" spans="1:23">
      <c r="A571" t="s">
        <v>784</v>
      </c>
      <c r="B571" t="s">
        <v>99</v>
      </c>
      <c r="C571" t="s">
        <v>785</v>
      </c>
      <c r="D571">
        <v>10481.787699982</v>
      </c>
      <c r="E571">
        <v>3.7247978142886402</v>
      </c>
      <c r="F571">
        <v>7.3944204383959002</v>
      </c>
      <c r="G571">
        <v>2</v>
      </c>
      <c r="H571">
        <v>0</v>
      </c>
      <c r="I571">
        <v>0.29168491853281803</v>
      </c>
      <c r="J571" t="s">
        <v>1541</v>
      </c>
      <c r="K571">
        <v>0.47</v>
      </c>
      <c r="L571" t="s">
        <v>1542</v>
      </c>
      <c r="M571" t="s">
        <v>1531</v>
      </c>
      <c r="N571">
        <v>2</v>
      </c>
      <c r="O571">
        <v>2</v>
      </c>
      <c r="P571" t="s">
        <v>1532</v>
      </c>
      <c r="Q571" t="s">
        <v>1532</v>
      </c>
      <c r="R571">
        <v>0</v>
      </c>
      <c r="S571">
        <v>85.454545454545496</v>
      </c>
      <c r="T571">
        <v>30.717117638698401</v>
      </c>
      <c r="U571">
        <v>0.24633698370656401</v>
      </c>
      <c r="V571">
        <v>40.325241709557901</v>
      </c>
      <c r="W571" t="s">
        <v>1534</v>
      </c>
    </row>
    <row r="572" spans="1:23">
      <c r="A572" t="s">
        <v>1329</v>
      </c>
      <c r="B572" t="s">
        <v>49</v>
      </c>
      <c r="D572">
        <v>4049.2291855437502</v>
      </c>
      <c r="E572">
        <v>2.9501712194580398</v>
      </c>
      <c r="F572">
        <v>2.26248473564028</v>
      </c>
      <c r="H572">
        <v>0</v>
      </c>
      <c r="I572">
        <v>0.26759965099000299</v>
      </c>
      <c r="J572" t="s">
        <v>1529</v>
      </c>
      <c r="K572">
        <v>0.05</v>
      </c>
      <c r="L572" t="s">
        <v>49</v>
      </c>
      <c r="M572" t="s">
        <v>1539</v>
      </c>
      <c r="N572">
        <v>0</v>
      </c>
      <c r="O572">
        <v>2</v>
      </c>
      <c r="P572" t="s">
        <v>1540</v>
      </c>
      <c r="Q572" t="s">
        <v>1532</v>
      </c>
      <c r="R572">
        <v>0</v>
      </c>
      <c r="S572">
        <v>9.0909090909090899</v>
      </c>
      <c r="T572">
        <v>28.180716373272901</v>
      </c>
      <c r="U572">
        <v>7.3519930198000599E-2</v>
      </c>
      <c r="V572">
        <v>9.2725069110182208</v>
      </c>
      <c r="W572" t="s">
        <v>1534</v>
      </c>
    </row>
    <row r="573" spans="1:23">
      <c r="A573" t="s">
        <v>324</v>
      </c>
      <c r="B573" t="s">
        <v>49</v>
      </c>
      <c r="C573" t="s">
        <v>48</v>
      </c>
      <c r="I573">
        <v>0</v>
      </c>
      <c r="K573">
        <v>0.05</v>
      </c>
      <c r="L573" t="s">
        <v>49</v>
      </c>
      <c r="M573" t="s">
        <v>1539</v>
      </c>
      <c r="N573">
        <v>0</v>
      </c>
      <c r="O573">
        <v>2</v>
      </c>
      <c r="P573" t="s">
        <v>1540</v>
      </c>
      <c r="Q573" t="s">
        <v>1532</v>
      </c>
      <c r="S573">
        <v>9.0909090909090899</v>
      </c>
      <c r="T573">
        <v>0</v>
      </c>
      <c r="U573">
        <v>0.02</v>
      </c>
      <c r="V573">
        <v>3.6363636363636398</v>
      </c>
      <c r="W573" t="s">
        <v>1534</v>
      </c>
    </row>
    <row r="574" spans="1:23">
      <c r="A574" t="s">
        <v>1330</v>
      </c>
      <c r="B574" t="s">
        <v>99</v>
      </c>
      <c r="D574">
        <v>3969.2112258931802</v>
      </c>
      <c r="E574">
        <v>3.6387811053638601</v>
      </c>
      <c r="F574">
        <v>2.73543386590497</v>
      </c>
      <c r="H574">
        <v>0</v>
      </c>
      <c r="I574">
        <v>0.69482709354729</v>
      </c>
      <c r="J574" t="s">
        <v>1529</v>
      </c>
      <c r="K574">
        <v>0.2</v>
      </c>
      <c r="L574" t="s">
        <v>99</v>
      </c>
      <c r="M574" t="s">
        <v>1539</v>
      </c>
      <c r="N574">
        <v>2</v>
      </c>
      <c r="O574">
        <v>2</v>
      </c>
      <c r="P574" t="s">
        <v>1532</v>
      </c>
      <c r="Q574" t="s">
        <v>1532</v>
      </c>
      <c r="R574">
        <v>0</v>
      </c>
      <c r="S574">
        <v>36.363636363636402</v>
      </c>
      <c r="T574">
        <v>73.171714459572399</v>
      </c>
      <c r="U574">
        <v>0.21896541870945799</v>
      </c>
      <c r="V574">
        <v>29.179797437369</v>
      </c>
      <c r="W574" t="s">
        <v>1534</v>
      </c>
    </row>
    <row r="575" spans="1:23">
      <c r="A575" t="s">
        <v>1331</v>
      </c>
      <c r="B575" t="s">
        <v>89</v>
      </c>
      <c r="D575">
        <v>2375.6568278602999</v>
      </c>
      <c r="E575">
        <v>3.6387811053638601</v>
      </c>
      <c r="F575">
        <v>1.63721499584218</v>
      </c>
      <c r="G575">
        <v>3</v>
      </c>
      <c r="H575">
        <v>1.36278500415782</v>
      </c>
      <c r="I575">
        <v>0.57958763898459398</v>
      </c>
      <c r="J575" t="s">
        <v>1529</v>
      </c>
      <c r="K575">
        <v>0.18</v>
      </c>
      <c r="L575" t="s">
        <v>89</v>
      </c>
      <c r="M575" t="s">
        <v>1539</v>
      </c>
      <c r="N575">
        <v>2</v>
      </c>
      <c r="O575">
        <v>4</v>
      </c>
      <c r="P575" t="s">
        <v>1532</v>
      </c>
      <c r="Q575" t="s">
        <v>1533</v>
      </c>
      <c r="R575">
        <v>5.7753869605909003</v>
      </c>
      <c r="S575">
        <v>32.727272727272698</v>
      </c>
      <c r="T575">
        <v>61.035934864840002</v>
      </c>
      <c r="U575">
        <v>0.73303152946004602</v>
      </c>
      <c r="V575">
        <v>27.608250848113499</v>
      </c>
      <c r="W575" t="s">
        <v>1534</v>
      </c>
    </row>
    <row r="576" spans="1:23">
      <c r="A576" t="s">
        <v>1332</v>
      </c>
      <c r="B576" t="s">
        <v>99</v>
      </c>
      <c r="I576">
        <v>0</v>
      </c>
      <c r="K576">
        <v>0.2</v>
      </c>
      <c r="L576" t="s">
        <v>99</v>
      </c>
      <c r="M576" t="s">
        <v>1539</v>
      </c>
      <c r="N576">
        <v>2</v>
      </c>
      <c r="O576">
        <v>2</v>
      </c>
      <c r="P576" t="s">
        <v>1532</v>
      </c>
      <c r="Q576" t="s">
        <v>1532</v>
      </c>
      <c r="S576">
        <v>36.363636363636402</v>
      </c>
      <c r="T576">
        <v>0</v>
      </c>
      <c r="U576">
        <v>0.08</v>
      </c>
      <c r="V576">
        <v>14.545454545454501</v>
      </c>
      <c r="W576" t="s">
        <v>1534</v>
      </c>
    </row>
    <row r="577" spans="1:23">
      <c r="A577" t="s">
        <v>1333</v>
      </c>
      <c r="B577" t="s">
        <v>49</v>
      </c>
      <c r="D577">
        <v>741.89692831950697</v>
      </c>
      <c r="E577">
        <v>6.4396258512984099</v>
      </c>
      <c r="F577">
        <v>0.90483686337219404</v>
      </c>
      <c r="G577">
        <v>1</v>
      </c>
      <c r="H577">
        <v>9.5163136627806094E-2</v>
      </c>
      <c r="I577">
        <v>0.70790831215298</v>
      </c>
      <c r="J577" t="s">
        <v>1529</v>
      </c>
      <c r="K577">
        <v>0.05</v>
      </c>
      <c r="L577" t="s">
        <v>49</v>
      </c>
      <c r="M577" t="s">
        <v>1539</v>
      </c>
      <c r="N577">
        <v>0</v>
      </c>
      <c r="O577">
        <v>2</v>
      </c>
      <c r="P577" t="s">
        <v>1540</v>
      </c>
      <c r="Q577" t="s">
        <v>1532</v>
      </c>
      <c r="R577">
        <v>0.40329467724720702</v>
      </c>
      <c r="S577">
        <v>9.0909090909090899</v>
      </c>
      <c r="T577">
        <v>74.549287673812202</v>
      </c>
      <c r="U577">
        <v>0.199646917081718</v>
      </c>
      <c r="V577">
        <v>18.707539042025001</v>
      </c>
      <c r="W577" t="s">
        <v>1534</v>
      </c>
    </row>
    <row r="578" spans="1:23">
      <c r="A578" t="s">
        <v>210</v>
      </c>
      <c r="B578" t="s">
        <v>49</v>
      </c>
      <c r="C578" t="s">
        <v>211</v>
      </c>
      <c r="D578">
        <v>1043.18969647677</v>
      </c>
      <c r="E578">
        <v>3.6387811053638601</v>
      </c>
      <c r="F578">
        <v>0.718927832736732</v>
      </c>
      <c r="H578">
        <v>0</v>
      </c>
      <c r="I578">
        <v>3.3682048867573901E-2</v>
      </c>
      <c r="J578" t="s">
        <v>1541</v>
      </c>
      <c r="K578">
        <v>0.47</v>
      </c>
      <c r="L578" t="s">
        <v>1542</v>
      </c>
      <c r="M578" t="s">
        <v>1531</v>
      </c>
      <c r="N578">
        <v>0</v>
      </c>
      <c r="O578">
        <v>2</v>
      </c>
      <c r="P578" t="s">
        <v>1540</v>
      </c>
      <c r="Q578" t="s">
        <v>1532</v>
      </c>
      <c r="R578">
        <v>0</v>
      </c>
      <c r="S578">
        <v>85.454545454545496</v>
      </c>
      <c r="T578">
        <v>3.5470310312298499</v>
      </c>
      <c r="U578">
        <v>0.194736409773515</v>
      </c>
      <c r="V578">
        <v>34.891224388064103</v>
      </c>
      <c r="W578" t="s">
        <v>1534</v>
      </c>
    </row>
    <row r="579" spans="1:23">
      <c r="A579" t="s">
        <v>396</v>
      </c>
      <c r="B579" t="s">
        <v>49</v>
      </c>
      <c r="C579" t="s">
        <v>48</v>
      </c>
      <c r="D579">
        <v>2111.1472876202702</v>
      </c>
      <c r="E579">
        <v>3.6387811053638601</v>
      </c>
      <c r="F579">
        <v>1.4549247842486399</v>
      </c>
      <c r="H579">
        <v>0</v>
      </c>
      <c r="I579">
        <v>0.49985270004909998</v>
      </c>
      <c r="J579" t="s">
        <v>1529</v>
      </c>
      <c r="K579">
        <v>0.05</v>
      </c>
      <c r="L579" t="s">
        <v>49</v>
      </c>
      <c r="M579" t="s">
        <v>1539</v>
      </c>
      <c r="N579">
        <v>0</v>
      </c>
      <c r="O579">
        <v>2</v>
      </c>
      <c r="P579" t="s">
        <v>1540</v>
      </c>
      <c r="Q579" t="s">
        <v>1532</v>
      </c>
      <c r="R579">
        <v>0</v>
      </c>
      <c r="S579">
        <v>9.0909090909090899</v>
      </c>
      <c r="T579">
        <v>52.639108894146403</v>
      </c>
      <c r="U579">
        <v>0.11997054000982001</v>
      </c>
      <c r="V579">
        <v>14.1641854151929</v>
      </c>
      <c r="W579" t="s">
        <v>1534</v>
      </c>
    </row>
    <row r="580" spans="1:23">
      <c r="A580" t="s">
        <v>661</v>
      </c>
      <c r="B580" t="s">
        <v>89</v>
      </c>
      <c r="C580" t="s">
        <v>662</v>
      </c>
      <c r="D580">
        <v>5184.9298980611902</v>
      </c>
      <c r="E580">
        <v>3.6387811053638601</v>
      </c>
      <c r="F580">
        <v>3.5732623003222099</v>
      </c>
      <c r="H580">
        <v>0</v>
      </c>
      <c r="I580">
        <v>4.3766117557316901E-2</v>
      </c>
      <c r="J580" t="s">
        <v>1541</v>
      </c>
      <c r="K580">
        <v>0.47</v>
      </c>
      <c r="L580" t="s">
        <v>1542</v>
      </c>
      <c r="M580" t="s">
        <v>1531</v>
      </c>
      <c r="N580">
        <v>2</v>
      </c>
      <c r="O580">
        <v>4</v>
      </c>
      <c r="P580" t="s">
        <v>1532</v>
      </c>
      <c r="Q580" t="s">
        <v>1537</v>
      </c>
      <c r="R580">
        <v>0</v>
      </c>
      <c r="S580">
        <v>85.454545454545496</v>
      </c>
      <c r="T580">
        <v>4.6089766600186701</v>
      </c>
      <c r="U580">
        <v>0.19675322351146299</v>
      </c>
      <c r="V580">
        <v>35.103613513821898</v>
      </c>
      <c r="W580" t="s">
        <v>1534</v>
      </c>
    </row>
    <row r="581" spans="1:23">
      <c r="A581" t="s">
        <v>161</v>
      </c>
      <c r="B581" t="s">
        <v>68</v>
      </c>
      <c r="C581" t="s">
        <v>162</v>
      </c>
      <c r="D581">
        <v>2654.94607207232</v>
      </c>
      <c r="E581">
        <v>3.7247978142886402</v>
      </c>
      <c r="F581">
        <v>1.8729426754373399</v>
      </c>
      <c r="H581">
        <v>0</v>
      </c>
      <c r="I581">
        <v>0.443723294715621</v>
      </c>
      <c r="J581" t="s">
        <v>1529</v>
      </c>
      <c r="K581">
        <v>0.05</v>
      </c>
      <c r="L581" t="s">
        <v>68</v>
      </c>
      <c r="M581" t="s">
        <v>1539</v>
      </c>
      <c r="P581" t="s">
        <v>1538</v>
      </c>
      <c r="Q581" t="s">
        <v>1538</v>
      </c>
      <c r="R581">
        <v>0</v>
      </c>
      <c r="S581">
        <v>9.0909090909090899</v>
      </c>
      <c r="T581">
        <v>46.7281637712682</v>
      </c>
      <c r="U581">
        <v>0.108744658943124</v>
      </c>
      <c r="V581">
        <v>12.981996390617301</v>
      </c>
      <c r="W581" t="s">
        <v>1534</v>
      </c>
    </row>
    <row r="582" spans="1:23">
      <c r="A582" t="s">
        <v>1334</v>
      </c>
      <c r="B582" t="s">
        <v>59</v>
      </c>
      <c r="D582">
        <v>6201.7096577661496</v>
      </c>
      <c r="E582">
        <v>3.7247978142886402</v>
      </c>
      <c r="F582">
        <v>4.3750217003977498</v>
      </c>
      <c r="H582">
        <v>0</v>
      </c>
      <c r="I582">
        <v>0.81970445486737498</v>
      </c>
      <c r="J582" t="s">
        <v>1529</v>
      </c>
      <c r="K582">
        <v>0.43</v>
      </c>
      <c r="L582" t="s">
        <v>59</v>
      </c>
      <c r="M582" t="s">
        <v>1539</v>
      </c>
      <c r="N582">
        <v>0</v>
      </c>
      <c r="O582">
        <v>2</v>
      </c>
      <c r="P582" t="s">
        <v>1540</v>
      </c>
      <c r="Q582" t="s">
        <v>1533</v>
      </c>
      <c r="R582">
        <v>0</v>
      </c>
      <c r="S582">
        <v>78.181818181818201</v>
      </c>
      <c r="T582">
        <v>86.322454708241594</v>
      </c>
      <c r="U582">
        <v>0.33594089097347501</v>
      </c>
      <c r="V582">
        <v>48.537218214375599</v>
      </c>
      <c r="W582" t="s">
        <v>1534</v>
      </c>
    </row>
    <row r="583" spans="1:23">
      <c r="A583" t="s">
        <v>685</v>
      </c>
      <c r="B583" t="s">
        <v>75</v>
      </c>
      <c r="C583" t="s">
        <v>686</v>
      </c>
      <c r="D583">
        <v>28088.7043533793</v>
      </c>
      <c r="E583">
        <v>6.4396258512984099</v>
      </c>
      <c r="F583">
        <v>34.257717174905302</v>
      </c>
      <c r="G583">
        <v>4</v>
      </c>
      <c r="H583">
        <v>0</v>
      </c>
      <c r="I583">
        <v>0.17876823090413499</v>
      </c>
      <c r="J583" t="s">
        <v>1541</v>
      </c>
      <c r="K583">
        <v>0.47</v>
      </c>
      <c r="L583" t="s">
        <v>1542</v>
      </c>
      <c r="M583" t="s">
        <v>1531</v>
      </c>
      <c r="N583">
        <v>4</v>
      </c>
      <c r="O583">
        <v>4</v>
      </c>
      <c r="P583" t="s">
        <v>1533</v>
      </c>
      <c r="Q583" t="s">
        <v>1533</v>
      </c>
      <c r="R583">
        <v>0</v>
      </c>
      <c r="S583">
        <v>85.454545454545496</v>
      </c>
      <c r="T583">
        <v>18.825946868852199</v>
      </c>
      <c r="U583">
        <v>0.22375364618082699</v>
      </c>
      <c r="V583">
        <v>37.947007555588598</v>
      </c>
      <c r="W583" t="s">
        <v>1534</v>
      </c>
    </row>
    <row r="584" spans="1:23">
      <c r="A584" t="s">
        <v>1335</v>
      </c>
      <c r="B584" t="s">
        <v>1549</v>
      </c>
      <c r="D584">
        <v>21941.116261164399</v>
      </c>
      <c r="E584">
        <v>3.142627055837</v>
      </c>
      <c r="F584">
        <v>13.0592321207577</v>
      </c>
      <c r="G584">
        <v>2</v>
      </c>
      <c r="H584">
        <v>0</v>
      </c>
      <c r="I584">
        <v>0.52857298278734999</v>
      </c>
      <c r="J584" t="s">
        <v>1529</v>
      </c>
      <c r="K584">
        <v>0.25</v>
      </c>
      <c r="L584" t="s">
        <v>1549</v>
      </c>
      <c r="M584" t="s">
        <v>1539</v>
      </c>
      <c r="N584">
        <v>2</v>
      </c>
      <c r="O584">
        <v>2</v>
      </c>
      <c r="P584" t="s">
        <v>1532</v>
      </c>
      <c r="Q584" t="s">
        <v>1532</v>
      </c>
      <c r="R584">
        <v>0</v>
      </c>
      <c r="S584">
        <v>45.454545454545503</v>
      </c>
      <c r="T584">
        <v>55.6636200959082</v>
      </c>
      <c r="U584">
        <v>0.20571459655746999</v>
      </c>
      <c r="V584">
        <v>29.314542200999799</v>
      </c>
      <c r="W584" t="s">
        <v>1534</v>
      </c>
    </row>
    <row r="585" spans="1:23">
      <c r="A585" t="s">
        <v>342</v>
      </c>
      <c r="B585" t="s">
        <v>49</v>
      </c>
      <c r="C585" t="s">
        <v>343</v>
      </c>
      <c r="D585">
        <v>711.53512421156097</v>
      </c>
      <c r="E585">
        <v>3.6387811053638601</v>
      </c>
      <c r="F585">
        <v>0.49036374351965101</v>
      </c>
      <c r="H585">
        <v>0</v>
      </c>
      <c r="I585">
        <v>0.363850678841588</v>
      </c>
      <c r="J585" t="s">
        <v>1529</v>
      </c>
      <c r="K585">
        <v>0.05</v>
      </c>
      <c r="L585" t="s">
        <v>49</v>
      </c>
      <c r="M585" t="s">
        <v>1539</v>
      </c>
      <c r="N585">
        <v>0</v>
      </c>
      <c r="O585">
        <v>2</v>
      </c>
      <c r="P585" t="s">
        <v>1540</v>
      </c>
      <c r="Q585" t="s">
        <v>1532</v>
      </c>
      <c r="R585">
        <v>0</v>
      </c>
      <c r="S585">
        <v>9.0909090909090899</v>
      </c>
      <c r="T585">
        <v>38.316839146552702</v>
      </c>
      <c r="U585">
        <v>9.2770135768317594E-2</v>
      </c>
      <c r="V585">
        <v>11.299731465674199</v>
      </c>
      <c r="W585" t="s">
        <v>1534</v>
      </c>
    </row>
    <row r="586" spans="1:23">
      <c r="A586" t="s">
        <v>1336</v>
      </c>
      <c r="B586" t="s">
        <v>49</v>
      </c>
      <c r="I586">
        <v>0</v>
      </c>
      <c r="K586">
        <v>0.05</v>
      </c>
      <c r="L586" t="s">
        <v>49</v>
      </c>
      <c r="M586" t="s">
        <v>1539</v>
      </c>
      <c r="N586">
        <v>0</v>
      </c>
      <c r="O586">
        <v>2</v>
      </c>
      <c r="P586" t="s">
        <v>1540</v>
      </c>
      <c r="Q586" t="s">
        <v>1532</v>
      </c>
      <c r="S586">
        <v>9.0909090909090899</v>
      </c>
      <c r="T586">
        <v>0</v>
      </c>
      <c r="U586">
        <v>0.02</v>
      </c>
      <c r="V586">
        <v>3.6363636363636398</v>
      </c>
      <c r="W586" t="s">
        <v>1534</v>
      </c>
    </row>
    <row r="587" spans="1:23">
      <c r="A587" t="s">
        <v>665</v>
      </c>
      <c r="B587" t="s">
        <v>89</v>
      </c>
      <c r="C587" t="s">
        <v>666</v>
      </c>
      <c r="D587">
        <v>3553.30796321977</v>
      </c>
      <c r="E587">
        <v>3.6387811053638601</v>
      </c>
      <c r="F587">
        <v>2.4488086890346699</v>
      </c>
      <c r="H587">
        <v>0</v>
      </c>
      <c r="I587">
        <v>0.30536958946870102</v>
      </c>
      <c r="J587" t="s">
        <v>1529</v>
      </c>
      <c r="K587">
        <v>0.18</v>
      </c>
      <c r="L587" t="s">
        <v>89</v>
      </c>
      <c r="M587" t="s">
        <v>1539</v>
      </c>
      <c r="N587">
        <v>2</v>
      </c>
      <c r="O587">
        <v>4</v>
      </c>
      <c r="P587" t="s">
        <v>1532</v>
      </c>
      <c r="Q587" t="s">
        <v>1533</v>
      </c>
      <c r="R587">
        <v>0</v>
      </c>
      <c r="S587">
        <v>32.727272727272698</v>
      </c>
      <c r="T587">
        <v>32.158239960341902</v>
      </c>
      <c r="U587">
        <v>0.13307391789374001</v>
      </c>
      <c r="V587">
        <v>19.522557082977499</v>
      </c>
      <c r="W587" t="s">
        <v>1534</v>
      </c>
    </row>
    <row r="588" spans="1:23">
      <c r="A588" t="s">
        <v>1337</v>
      </c>
      <c r="B588" t="s">
        <v>1550</v>
      </c>
      <c r="I588">
        <v>0</v>
      </c>
      <c r="N588">
        <v>2</v>
      </c>
      <c r="O588">
        <v>0</v>
      </c>
      <c r="P588" t="s">
        <v>1532</v>
      </c>
      <c r="Q588" t="s">
        <v>1540</v>
      </c>
      <c r="T588">
        <v>0</v>
      </c>
      <c r="U588">
        <v>0</v>
      </c>
      <c r="V588">
        <v>0</v>
      </c>
      <c r="W588" t="s">
        <v>1534</v>
      </c>
    </row>
    <row r="589" spans="1:23">
      <c r="A589" t="s">
        <v>1338</v>
      </c>
      <c r="B589" t="s">
        <v>49</v>
      </c>
      <c r="D589">
        <v>1438.8212873412799</v>
      </c>
      <c r="E589">
        <v>3.142627055837</v>
      </c>
      <c r="F589">
        <v>0.85637854282441805</v>
      </c>
      <c r="H589">
        <v>0</v>
      </c>
      <c r="I589">
        <v>0.55981281901473301</v>
      </c>
      <c r="J589" t="s">
        <v>1529</v>
      </c>
      <c r="K589">
        <v>0.05</v>
      </c>
      <c r="L589" t="s">
        <v>49</v>
      </c>
      <c r="M589" t="s">
        <v>1539</v>
      </c>
      <c r="N589">
        <v>0</v>
      </c>
      <c r="O589">
        <v>2</v>
      </c>
      <c r="P589" t="s">
        <v>1540</v>
      </c>
      <c r="Q589" t="s">
        <v>1532</v>
      </c>
      <c r="R589">
        <v>0</v>
      </c>
      <c r="S589">
        <v>9.0909090909090899</v>
      </c>
      <c r="T589">
        <v>58.953463565488399</v>
      </c>
      <c r="U589">
        <v>0.13196256380294699</v>
      </c>
      <c r="V589">
        <v>15.427056349461299</v>
      </c>
      <c r="W589" t="s">
        <v>1534</v>
      </c>
    </row>
    <row r="590" spans="1:23">
      <c r="A590" t="s">
        <v>1339</v>
      </c>
      <c r="B590" t="s">
        <v>49</v>
      </c>
      <c r="D590">
        <v>3715.8419526655898</v>
      </c>
      <c r="E590">
        <v>6.4396258512984099</v>
      </c>
      <c r="F590">
        <v>4.5319378594175204</v>
      </c>
      <c r="H590">
        <v>0</v>
      </c>
      <c r="I590">
        <v>0.71809645424287005</v>
      </c>
      <c r="J590" t="s">
        <v>1529</v>
      </c>
      <c r="K590">
        <v>0.05</v>
      </c>
      <c r="L590" t="s">
        <v>49</v>
      </c>
      <c r="M590" t="s">
        <v>1539</v>
      </c>
      <c r="N590">
        <v>0</v>
      </c>
      <c r="O590">
        <v>2</v>
      </c>
      <c r="P590" t="s">
        <v>1540</v>
      </c>
      <c r="Q590" t="s">
        <v>1532</v>
      </c>
      <c r="R590">
        <v>0</v>
      </c>
      <c r="S590">
        <v>9.0909090909090899</v>
      </c>
      <c r="T590">
        <v>75.622193193470494</v>
      </c>
      <c r="U590">
        <v>0.16361929084857399</v>
      </c>
      <c r="V590">
        <v>18.760802275057699</v>
      </c>
      <c r="W590" t="s">
        <v>1534</v>
      </c>
    </row>
    <row r="591" spans="1:23">
      <c r="A591" t="s">
        <v>1340</v>
      </c>
      <c r="B591" t="s">
        <v>1550</v>
      </c>
      <c r="D591">
        <v>491.383219230843</v>
      </c>
      <c r="E591">
        <v>3.142627055837</v>
      </c>
      <c r="F591">
        <v>0.29246859839756201</v>
      </c>
      <c r="G591">
        <v>1</v>
      </c>
      <c r="H591">
        <v>0.70753140160243799</v>
      </c>
      <c r="I591">
        <v>0.40351224066098801</v>
      </c>
      <c r="J591" t="s">
        <v>1541</v>
      </c>
      <c r="N591">
        <v>2</v>
      </c>
      <c r="O591">
        <v>0</v>
      </c>
      <c r="P591" t="s">
        <v>1532</v>
      </c>
      <c r="Q591" t="s">
        <v>1540</v>
      </c>
      <c r="R591">
        <v>2.9984682973148602</v>
      </c>
      <c r="T591">
        <v>42.493568153554598</v>
      </c>
      <c r="U591">
        <v>0.36371500877317298</v>
      </c>
      <c r="V591">
        <v>9.6981009496368706</v>
      </c>
      <c r="W591" t="s">
        <v>1534</v>
      </c>
    </row>
    <row r="592" spans="1:23">
      <c r="A592" t="s">
        <v>1341</v>
      </c>
      <c r="B592" t="s">
        <v>1550</v>
      </c>
      <c r="I592">
        <v>0</v>
      </c>
      <c r="N592">
        <v>2</v>
      </c>
      <c r="O592">
        <v>0</v>
      </c>
      <c r="P592" t="s">
        <v>1532</v>
      </c>
      <c r="Q592" t="s">
        <v>1540</v>
      </c>
      <c r="T592">
        <v>0</v>
      </c>
      <c r="U592">
        <v>0</v>
      </c>
      <c r="V592">
        <v>0</v>
      </c>
      <c r="W592" t="s">
        <v>1534</v>
      </c>
    </row>
    <row r="593" spans="1:23">
      <c r="A593" t="s">
        <v>498</v>
      </c>
      <c r="B593" t="s">
        <v>89</v>
      </c>
      <c r="C593" t="s">
        <v>499</v>
      </c>
      <c r="D593">
        <v>961.53409884536302</v>
      </c>
      <c r="E593">
        <v>3.6387811053638601</v>
      </c>
      <c r="F593">
        <v>0.66265380890938896</v>
      </c>
      <c r="G593">
        <v>2</v>
      </c>
      <c r="H593">
        <v>1.3373461910906099</v>
      </c>
      <c r="I593">
        <v>2.5955143409522399E-2</v>
      </c>
      <c r="J593" t="s">
        <v>1541</v>
      </c>
      <c r="K593">
        <v>0.47</v>
      </c>
      <c r="L593" t="s">
        <v>1542</v>
      </c>
      <c r="M593" t="s">
        <v>1531</v>
      </c>
      <c r="N593">
        <v>2</v>
      </c>
      <c r="O593">
        <v>2</v>
      </c>
      <c r="P593" t="s">
        <v>1532</v>
      </c>
      <c r="Q593" t="s">
        <v>1533</v>
      </c>
      <c r="R593">
        <v>5.6675790607145302</v>
      </c>
      <c r="S593">
        <v>85.454545454545496</v>
      </c>
      <c r="T593">
        <v>2.7333164753592998</v>
      </c>
      <c r="U593">
        <v>0.728129505118149</v>
      </c>
      <c r="V593">
        <v>36.995513101175902</v>
      </c>
      <c r="W593" t="s">
        <v>1534</v>
      </c>
    </row>
    <row r="594" spans="1:23">
      <c r="A594" t="s">
        <v>1342</v>
      </c>
      <c r="B594" t="s">
        <v>89</v>
      </c>
      <c r="D594">
        <v>2242.8654271217501</v>
      </c>
      <c r="E594">
        <v>3.6387811053638601</v>
      </c>
      <c r="F594">
        <v>1.54570006403115</v>
      </c>
      <c r="H594">
        <v>0</v>
      </c>
      <c r="I594">
        <v>0.30844969975976799</v>
      </c>
      <c r="J594" t="s">
        <v>1529</v>
      </c>
      <c r="K594">
        <v>0.18</v>
      </c>
      <c r="L594" t="s">
        <v>89</v>
      </c>
      <c r="M594" t="s">
        <v>1539</v>
      </c>
      <c r="N594">
        <v>2</v>
      </c>
      <c r="O594">
        <v>2</v>
      </c>
      <c r="P594" t="s">
        <v>1532</v>
      </c>
      <c r="Q594" t="s">
        <v>1532</v>
      </c>
      <c r="R594">
        <v>0</v>
      </c>
      <c r="S594">
        <v>32.727272727272698</v>
      </c>
      <c r="T594">
        <v>32.482604040002698</v>
      </c>
      <c r="U594">
        <v>0.133689939951954</v>
      </c>
      <c r="V594">
        <v>19.587429898909601</v>
      </c>
      <c r="W594" t="s">
        <v>1534</v>
      </c>
    </row>
    <row r="595" spans="1:23">
      <c r="A595" t="s">
        <v>1343</v>
      </c>
      <c r="B595" t="s">
        <v>89</v>
      </c>
      <c r="D595">
        <v>3015.7584858211198</v>
      </c>
      <c r="E595">
        <v>3.7491761226400402</v>
      </c>
      <c r="F595">
        <v>2.1414033535397001</v>
      </c>
      <c r="G595">
        <v>2</v>
      </c>
      <c r="H595">
        <v>0</v>
      </c>
      <c r="I595">
        <v>0.40291820837484998</v>
      </c>
      <c r="J595" t="s">
        <v>1529</v>
      </c>
      <c r="K595">
        <v>0.18</v>
      </c>
      <c r="L595" t="s">
        <v>89</v>
      </c>
      <c r="M595" t="s">
        <v>1539</v>
      </c>
      <c r="N595">
        <v>2</v>
      </c>
      <c r="O595">
        <v>4</v>
      </c>
      <c r="P595" t="s">
        <v>1532</v>
      </c>
      <c r="Q595" t="s">
        <v>1532</v>
      </c>
      <c r="R595">
        <v>0</v>
      </c>
      <c r="S595">
        <v>32.727272727272698</v>
      </c>
      <c r="T595">
        <v>42.431011063848899</v>
      </c>
      <c r="U595">
        <v>0.15258364167496999</v>
      </c>
      <c r="V595">
        <v>21.577111303678901</v>
      </c>
      <c r="W595" t="s">
        <v>1534</v>
      </c>
    </row>
    <row r="596" spans="1:23">
      <c r="A596" t="s">
        <v>1344</v>
      </c>
      <c r="B596" t="s">
        <v>89</v>
      </c>
      <c r="D596">
        <v>5485.7731253269903</v>
      </c>
      <c r="E596">
        <v>3.7491761226400402</v>
      </c>
      <c r="F596">
        <v>3.8952896999424902</v>
      </c>
      <c r="G596">
        <v>5</v>
      </c>
      <c r="H596">
        <v>1.10471030005751</v>
      </c>
      <c r="I596">
        <v>0.44496838929086202</v>
      </c>
      <c r="J596" t="s">
        <v>1529</v>
      </c>
      <c r="K596">
        <v>0.18</v>
      </c>
      <c r="L596" t="s">
        <v>89</v>
      </c>
      <c r="M596" t="s">
        <v>1539</v>
      </c>
      <c r="N596">
        <v>2</v>
      </c>
      <c r="O596">
        <v>4</v>
      </c>
      <c r="P596" t="s">
        <v>1532</v>
      </c>
      <c r="Q596" t="s">
        <v>1532</v>
      </c>
      <c r="R596">
        <v>4.6816845230296904</v>
      </c>
      <c r="S596">
        <v>32.727272727272698</v>
      </c>
      <c r="T596">
        <v>46.8592837370566</v>
      </c>
      <c r="U596">
        <v>0.60287779788117701</v>
      </c>
      <c r="V596">
        <v>24.335439647532301</v>
      </c>
      <c r="W596" t="s">
        <v>1534</v>
      </c>
    </row>
    <row r="597" spans="1:23">
      <c r="A597" t="s">
        <v>373</v>
      </c>
      <c r="B597" t="s">
        <v>89</v>
      </c>
      <c r="C597" t="s">
        <v>374</v>
      </c>
      <c r="D597">
        <v>5819.0679205210699</v>
      </c>
      <c r="E597">
        <v>3.6387811053638601</v>
      </c>
      <c r="F597">
        <v>4.0102868181858096</v>
      </c>
      <c r="H597">
        <v>0</v>
      </c>
      <c r="I597">
        <v>0.79584405464290198</v>
      </c>
      <c r="J597" t="s">
        <v>1529</v>
      </c>
      <c r="K597">
        <v>0.18</v>
      </c>
      <c r="L597" t="s">
        <v>89</v>
      </c>
      <c r="M597" t="s">
        <v>1539</v>
      </c>
      <c r="N597">
        <v>2</v>
      </c>
      <c r="O597">
        <v>4</v>
      </c>
      <c r="P597" t="s">
        <v>1533</v>
      </c>
      <c r="Q597" t="s">
        <v>1533</v>
      </c>
      <c r="R597">
        <v>0</v>
      </c>
      <c r="S597">
        <v>32.727272727272698</v>
      </c>
      <c r="T597">
        <v>83.809734049634301</v>
      </c>
      <c r="U597">
        <v>0.23116881092857999</v>
      </c>
      <c r="V597">
        <v>29.852855900836001</v>
      </c>
      <c r="W597" t="s">
        <v>1534</v>
      </c>
    </row>
    <row r="598" spans="1:23">
      <c r="A598" t="s">
        <v>1003</v>
      </c>
      <c r="B598" t="s">
        <v>89</v>
      </c>
      <c r="C598" t="s">
        <v>1004</v>
      </c>
      <c r="D598">
        <v>2443.3374483198299</v>
      </c>
      <c r="E598">
        <v>3.7491761226400402</v>
      </c>
      <c r="F598">
        <v>1.73494364030169</v>
      </c>
      <c r="G598">
        <v>7</v>
      </c>
      <c r="H598">
        <v>5.2650563596983098</v>
      </c>
      <c r="I598">
        <v>0.32533347669250601</v>
      </c>
      <c r="J598" t="s">
        <v>1529</v>
      </c>
      <c r="K598">
        <v>0.18</v>
      </c>
      <c r="L598" t="s">
        <v>89</v>
      </c>
      <c r="M598" t="s">
        <v>1539</v>
      </c>
      <c r="N598">
        <v>4</v>
      </c>
      <c r="O598">
        <v>6</v>
      </c>
      <c r="P598" t="s">
        <v>1537</v>
      </c>
      <c r="Q598" t="s">
        <v>1537</v>
      </c>
      <c r="R598">
        <v>22.3129383973295</v>
      </c>
      <c r="S598">
        <v>32.727272727272698</v>
      </c>
      <c r="T598">
        <v>34.2606217888708</v>
      </c>
      <c r="U598">
        <v>2.2430892392178201</v>
      </c>
      <c r="V598">
        <v>28.868208807615002</v>
      </c>
      <c r="W598" t="s">
        <v>1534</v>
      </c>
    </row>
    <row r="599" spans="1:23">
      <c r="A599" t="s">
        <v>459</v>
      </c>
      <c r="B599" t="s">
        <v>49</v>
      </c>
      <c r="C599" t="s">
        <v>460</v>
      </c>
      <c r="D599">
        <v>4294.6365537851898</v>
      </c>
      <c r="E599">
        <v>1.24668114833138</v>
      </c>
      <c r="F599">
        <v>1.01402318760205</v>
      </c>
      <c r="H599">
        <v>0</v>
      </c>
      <c r="I599">
        <v>0.10645944576015499</v>
      </c>
      <c r="J599" t="s">
        <v>1529</v>
      </c>
      <c r="K599">
        <v>0.05</v>
      </c>
      <c r="L599" t="s">
        <v>49</v>
      </c>
      <c r="M599" t="s">
        <v>1539</v>
      </c>
      <c r="N599">
        <v>0</v>
      </c>
      <c r="O599">
        <v>2</v>
      </c>
      <c r="P599" t="s">
        <v>1540</v>
      </c>
      <c r="Q599" t="s">
        <v>1533</v>
      </c>
      <c r="R599">
        <v>0</v>
      </c>
      <c r="S599">
        <v>9.0909090909090899</v>
      </c>
      <c r="T599">
        <v>11.2111635240318</v>
      </c>
      <c r="U599">
        <v>4.1291889152031101E-2</v>
      </c>
      <c r="V599">
        <v>5.8785963411699997</v>
      </c>
      <c r="W599" t="s">
        <v>1534</v>
      </c>
    </row>
    <row r="600" spans="1:23">
      <c r="A600" t="s">
        <v>197</v>
      </c>
      <c r="B600" t="s">
        <v>89</v>
      </c>
      <c r="C600" t="s">
        <v>198</v>
      </c>
      <c r="I600">
        <v>0</v>
      </c>
      <c r="K600">
        <v>0.47</v>
      </c>
      <c r="L600" t="s">
        <v>1542</v>
      </c>
      <c r="M600" t="s">
        <v>1531</v>
      </c>
      <c r="N600">
        <v>2</v>
      </c>
      <c r="O600">
        <v>4</v>
      </c>
      <c r="P600" t="s">
        <v>1532</v>
      </c>
      <c r="Q600" t="s">
        <v>1533</v>
      </c>
      <c r="S600">
        <v>85.454545454545496</v>
      </c>
      <c r="T600">
        <v>0</v>
      </c>
      <c r="U600">
        <v>0.188</v>
      </c>
      <c r="V600">
        <v>34.181818181818201</v>
      </c>
      <c r="W600" t="s">
        <v>1534</v>
      </c>
    </row>
    <row r="601" spans="1:23">
      <c r="A601" t="s">
        <v>407</v>
      </c>
      <c r="B601" t="s">
        <v>59</v>
      </c>
      <c r="C601" t="s">
        <v>408</v>
      </c>
      <c r="D601">
        <v>1608.34318925869</v>
      </c>
      <c r="E601">
        <v>6.4396258512984099</v>
      </c>
      <c r="F601">
        <v>1.9615773445662801</v>
      </c>
      <c r="H601">
        <v>0</v>
      </c>
      <c r="I601">
        <v>0.46418111128393202</v>
      </c>
      <c r="J601" t="s">
        <v>1529</v>
      </c>
      <c r="K601">
        <v>0.4</v>
      </c>
      <c r="L601" t="s">
        <v>1548</v>
      </c>
      <c r="M601" t="s">
        <v>1531</v>
      </c>
      <c r="N601">
        <v>6</v>
      </c>
      <c r="O601">
        <v>6</v>
      </c>
      <c r="P601" t="s">
        <v>1551</v>
      </c>
      <c r="Q601" t="s">
        <v>59</v>
      </c>
      <c r="R601">
        <v>0</v>
      </c>
      <c r="S601">
        <v>72.727272727272705</v>
      </c>
      <c r="T601">
        <v>48.882560924609699</v>
      </c>
      <c r="U601">
        <v>0.25283622225678598</v>
      </c>
      <c r="V601">
        <v>38.867421275830999</v>
      </c>
      <c r="W601" t="s">
        <v>1534</v>
      </c>
    </row>
    <row r="602" spans="1:23">
      <c r="A602" t="s">
        <v>1345</v>
      </c>
      <c r="B602" t="s">
        <v>49</v>
      </c>
      <c r="D602">
        <v>8228.6009221113309</v>
      </c>
      <c r="E602">
        <v>1.24668114833138</v>
      </c>
      <c r="F602">
        <v>1.94288667551864</v>
      </c>
      <c r="H602">
        <v>0</v>
      </c>
      <c r="I602">
        <v>0.78779012467070098</v>
      </c>
      <c r="J602" t="s">
        <v>1529</v>
      </c>
      <c r="K602">
        <v>0.05</v>
      </c>
      <c r="L602" t="s">
        <v>49</v>
      </c>
      <c r="M602" t="s">
        <v>1539</v>
      </c>
      <c r="N602">
        <v>0</v>
      </c>
      <c r="O602">
        <v>2</v>
      </c>
      <c r="P602" t="s">
        <v>1540</v>
      </c>
      <c r="Q602" t="s">
        <v>1532</v>
      </c>
      <c r="R602">
        <v>0</v>
      </c>
      <c r="S602">
        <v>9.0909090909090899</v>
      </c>
      <c r="T602">
        <v>82.961580790102303</v>
      </c>
      <c r="U602">
        <v>0.17755802493414</v>
      </c>
      <c r="V602">
        <v>20.228679794384099</v>
      </c>
      <c r="W602" t="s">
        <v>1534</v>
      </c>
    </row>
    <row r="603" spans="1:23">
      <c r="A603" t="s">
        <v>1346</v>
      </c>
      <c r="B603" t="s">
        <v>68</v>
      </c>
      <c r="D603">
        <v>2244.3413088439802</v>
      </c>
      <c r="E603">
        <v>1.24668114833138</v>
      </c>
      <c r="F603">
        <v>0.52992007578734301</v>
      </c>
      <c r="H603">
        <v>0</v>
      </c>
      <c r="I603">
        <v>0.76933443932793899</v>
      </c>
      <c r="J603" t="s">
        <v>1529</v>
      </c>
      <c r="K603">
        <v>0.05</v>
      </c>
      <c r="L603" t="s">
        <v>68</v>
      </c>
      <c r="M603" t="s">
        <v>1539</v>
      </c>
      <c r="P603" t="s">
        <v>1540</v>
      </c>
      <c r="Q603" t="s">
        <v>68</v>
      </c>
      <c r="R603">
        <v>0</v>
      </c>
      <c r="S603">
        <v>9.0909090909090899</v>
      </c>
      <c r="T603">
        <v>81.018026558269099</v>
      </c>
      <c r="U603">
        <v>0.17386688786558799</v>
      </c>
      <c r="V603">
        <v>19.8399689480175</v>
      </c>
      <c r="W603" t="s">
        <v>1534</v>
      </c>
    </row>
    <row r="604" spans="1:23">
      <c r="A604" t="s">
        <v>1347</v>
      </c>
      <c r="B604" t="s">
        <v>68</v>
      </c>
      <c r="D604">
        <v>11997.602850859101</v>
      </c>
      <c r="E604">
        <v>1.24668114833138</v>
      </c>
      <c r="F604">
        <v>2.8328002460857702</v>
      </c>
      <c r="G604">
        <v>1</v>
      </c>
      <c r="H604">
        <v>0</v>
      </c>
      <c r="I604">
        <v>0.79020227523898601</v>
      </c>
      <c r="J604" t="s">
        <v>1529</v>
      </c>
      <c r="K604">
        <v>0</v>
      </c>
      <c r="L604" t="s">
        <v>1552</v>
      </c>
      <c r="M604" t="s">
        <v>1531</v>
      </c>
      <c r="P604" t="s">
        <v>59</v>
      </c>
      <c r="Q604" t="s">
        <v>68</v>
      </c>
      <c r="R604">
        <v>0</v>
      </c>
      <c r="S604">
        <v>0</v>
      </c>
      <c r="T604">
        <v>83.2156025377503</v>
      </c>
      <c r="U604">
        <v>0.15804045504779701</v>
      </c>
      <c r="V604">
        <v>16.643120507550101</v>
      </c>
      <c r="W604" t="s">
        <v>1534</v>
      </c>
    </row>
    <row r="605" spans="1:23">
      <c r="A605" t="s">
        <v>1348</v>
      </c>
      <c r="B605" t="s">
        <v>99</v>
      </c>
      <c r="I605">
        <v>0</v>
      </c>
      <c r="K605">
        <v>0.2</v>
      </c>
      <c r="L605" t="s">
        <v>99</v>
      </c>
      <c r="M605" t="s">
        <v>1539</v>
      </c>
      <c r="N605">
        <v>2</v>
      </c>
      <c r="O605">
        <v>2</v>
      </c>
      <c r="P605" t="s">
        <v>1532</v>
      </c>
      <c r="Q605" t="s">
        <v>1532</v>
      </c>
      <c r="S605">
        <v>36.363636363636402</v>
      </c>
      <c r="T605">
        <v>0</v>
      </c>
      <c r="U605">
        <v>0.08</v>
      </c>
      <c r="V605">
        <v>14.545454545454501</v>
      </c>
      <c r="W605" t="s">
        <v>1534</v>
      </c>
    </row>
    <row r="606" spans="1:23">
      <c r="A606" t="s">
        <v>1349</v>
      </c>
      <c r="B606" t="s">
        <v>99</v>
      </c>
      <c r="D606">
        <v>1955.6360725238901</v>
      </c>
      <c r="E606">
        <v>3.6387811053638601</v>
      </c>
      <c r="F606">
        <v>1.3477521950128599</v>
      </c>
      <c r="G606">
        <v>1</v>
      </c>
      <c r="H606">
        <v>0</v>
      </c>
      <c r="I606">
        <v>0.44803196421152303</v>
      </c>
      <c r="J606" t="s">
        <v>1529</v>
      </c>
      <c r="K606">
        <v>0.2</v>
      </c>
      <c r="L606" t="s">
        <v>99</v>
      </c>
      <c r="M606" t="s">
        <v>1539</v>
      </c>
      <c r="N606">
        <v>2</v>
      </c>
      <c r="O606">
        <v>2</v>
      </c>
      <c r="P606" t="s">
        <v>1532</v>
      </c>
      <c r="Q606" t="s">
        <v>1532</v>
      </c>
      <c r="R606">
        <v>0</v>
      </c>
      <c r="S606">
        <v>36.363636363636402</v>
      </c>
      <c r="T606">
        <v>47.181906489395899</v>
      </c>
      <c r="U606">
        <v>0.169606392842305</v>
      </c>
      <c r="V606">
        <v>23.981835843333702</v>
      </c>
      <c r="W606" t="s">
        <v>1534</v>
      </c>
    </row>
    <row r="607" spans="1:23">
      <c r="A607" t="s">
        <v>1350</v>
      </c>
      <c r="B607" t="s">
        <v>99</v>
      </c>
      <c r="D607">
        <v>3822.6436327060701</v>
      </c>
      <c r="E607">
        <v>3.6387811053638601</v>
      </c>
      <c r="F607">
        <v>2.6344248907633201</v>
      </c>
      <c r="G607">
        <v>1</v>
      </c>
      <c r="H607">
        <v>0</v>
      </c>
      <c r="I607">
        <v>0.44199647778128498</v>
      </c>
      <c r="J607" t="s">
        <v>1529</v>
      </c>
      <c r="K607">
        <v>0.2</v>
      </c>
      <c r="L607" t="s">
        <v>99</v>
      </c>
      <c r="M607" t="s">
        <v>1539</v>
      </c>
      <c r="N607">
        <v>2</v>
      </c>
      <c r="O607">
        <v>2</v>
      </c>
      <c r="P607" t="s">
        <v>1532</v>
      </c>
      <c r="Q607" t="s">
        <v>1532</v>
      </c>
      <c r="R607">
        <v>0</v>
      </c>
      <c r="S607">
        <v>36.363636363636402</v>
      </c>
      <c r="T607">
        <v>46.546313989046702</v>
      </c>
      <c r="U607">
        <v>0.16839929555625699</v>
      </c>
      <c r="V607">
        <v>23.8547173432639</v>
      </c>
      <c r="W607" t="s">
        <v>1534</v>
      </c>
    </row>
    <row r="608" spans="1:23">
      <c r="A608" t="s">
        <v>909</v>
      </c>
      <c r="B608" t="s">
        <v>99</v>
      </c>
      <c r="C608" t="s">
        <v>910</v>
      </c>
      <c r="D608">
        <v>20408.400696098201</v>
      </c>
      <c r="E608">
        <v>3.6387811053638601</v>
      </c>
      <c r="F608">
        <v>14.064716447662301</v>
      </c>
      <c r="G608">
        <v>3</v>
      </c>
      <c r="H608">
        <v>0</v>
      </c>
      <c r="I608">
        <v>4.5759578810434499E-2</v>
      </c>
      <c r="J608" t="s">
        <v>1541</v>
      </c>
      <c r="K608">
        <v>0.47</v>
      </c>
      <c r="L608" t="s">
        <v>1542</v>
      </c>
      <c r="M608" t="s">
        <v>1531</v>
      </c>
      <c r="N608">
        <v>2</v>
      </c>
      <c r="O608">
        <v>2</v>
      </c>
      <c r="P608" t="s">
        <v>1532</v>
      </c>
      <c r="Q608" t="s">
        <v>1532</v>
      </c>
      <c r="R608">
        <v>0</v>
      </c>
      <c r="S608">
        <v>85.454545454545496</v>
      </c>
      <c r="T608">
        <v>4.8189065533028597</v>
      </c>
      <c r="U608">
        <v>0.19715191576208699</v>
      </c>
      <c r="V608">
        <v>35.145599492478802</v>
      </c>
      <c r="W608" t="s">
        <v>1534</v>
      </c>
    </row>
    <row r="609" spans="1:23">
      <c r="A609" t="s">
        <v>1351</v>
      </c>
      <c r="B609" t="s">
        <v>49</v>
      </c>
      <c r="D609">
        <v>7686.2829949060397</v>
      </c>
      <c r="E609">
        <v>3.6387811053638601</v>
      </c>
      <c r="F609">
        <v>5.2971025250650898</v>
      </c>
      <c r="H609">
        <v>0</v>
      </c>
      <c r="I609">
        <v>0.72945761636634898</v>
      </c>
      <c r="J609" t="s">
        <v>1529</v>
      </c>
      <c r="K609">
        <v>0.05</v>
      </c>
      <c r="L609" t="s">
        <v>49</v>
      </c>
      <c r="M609" t="s">
        <v>1539</v>
      </c>
      <c r="N609">
        <v>0</v>
      </c>
      <c r="O609">
        <v>2</v>
      </c>
      <c r="P609" t="s">
        <v>1540</v>
      </c>
      <c r="Q609" t="s">
        <v>1532</v>
      </c>
      <c r="R609">
        <v>0</v>
      </c>
      <c r="S609">
        <v>9.0909090909090899</v>
      </c>
      <c r="T609">
        <v>76.818628563576695</v>
      </c>
      <c r="U609">
        <v>0.16589152327327</v>
      </c>
      <c r="V609">
        <v>19.000089349079001</v>
      </c>
      <c r="W609" t="s">
        <v>1534</v>
      </c>
    </row>
    <row r="610" spans="1:23">
      <c r="A610" t="s">
        <v>1352</v>
      </c>
      <c r="B610" t="s">
        <v>1549</v>
      </c>
      <c r="D610">
        <v>6707.3132557048202</v>
      </c>
      <c r="E610">
        <v>3.6387811053638601</v>
      </c>
      <c r="F610">
        <v>4.6224327164044103</v>
      </c>
      <c r="H610">
        <v>0</v>
      </c>
      <c r="I610">
        <v>0.48799228022532698</v>
      </c>
      <c r="J610" t="s">
        <v>1529</v>
      </c>
      <c r="K610">
        <v>0.25</v>
      </c>
      <c r="L610" t="s">
        <v>1549</v>
      </c>
      <c r="M610" t="s">
        <v>1539</v>
      </c>
      <c r="N610">
        <v>2</v>
      </c>
      <c r="O610">
        <v>2</v>
      </c>
      <c r="P610" t="s">
        <v>1532</v>
      </c>
      <c r="Q610" t="s">
        <v>1532</v>
      </c>
      <c r="R610">
        <v>0</v>
      </c>
      <c r="S610">
        <v>45.454545454545503</v>
      </c>
      <c r="T610">
        <v>51.390097074119097</v>
      </c>
      <c r="U610">
        <v>0.19759845604506501</v>
      </c>
      <c r="V610">
        <v>28.459837596642</v>
      </c>
      <c r="W610" t="s">
        <v>1534</v>
      </c>
    </row>
    <row r="611" spans="1:23">
      <c r="A611" t="s">
        <v>973</v>
      </c>
      <c r="B611" t="s">
        <v>89</v>
      </c>
      <c r="C611" t="s">
        <v>974</v>
      </c>
      <c r="D611">
        <v>7348.0568817015201</v>
      </c>
      <c r="E611">
        <v>3.6387811053638601</v>
      </c>
      <c r="F611">
        <v>5.0640095724004599</v>
      </c>
      <c r="G611">
        <v>7</v>
      </c>
      <c r="H611">
        <v>1.9359904275995401</v>
      </c>
      <c r="I611">
        <v>0.75088292292383396</v>
      </c>
      <c r="J611" t="s">
        <v>1529</v>
      </c>
      <c r="K611">
        <v>0.1</v>
      </c>
      <c r="L611" t="s">
        <v>1535</v>
      </c>
      <c r="M611" t="s">
        <v>1531</v>
      </c>
      <c r="N611">
        <v>2</v>
      </c>
      <c r="O611">
        <v>4</v>
      </c>
      <c r="P611" t="s">
        <v>1532</v>
      </c>
      <c r="Q611" t="s">
        <v>1533</v>
      </c>
      <c r="R611">
        <v>8.2045912137820807</v>
      </c>
      <c r="S611">
        <v>18.181818181818201</v>
      </c>
      <c r="T611">
        <v>79.074911354205099</v>
      </c>
      <c r="U611">
        <v>0.964572755624584</v>
      </c>
      <c r="V611">
        <v>26.3695460290811</v>
      </c>
      <c r="W611" t="s">
        <v>1534</v>
      </c>
    </row>
    <row r="612" spans="1:23">
      <c r="A612" t="s">
        <v>415</v>
      </c>
      <c r="B612" t="s">
        <v>75</v>
      </c>
      <c r="C612" t="s">
        <v>416</v>
      </c>
      <c r="D612">
        <v>8329.5295684037501</v>
      </c>
      <c r="E612">
        <v>3.6387811053638601</v>
      </c>
      <c r="F612">
        <v>5.74040432009037</v>
      </c>
      <c r="G612">
        <v>2</v>
      </c>
      <c r="H612">
        <v>0</v>
      </c>
      <c r="I612">
        <v>0.48874905647858202</v>
      </c>
      <c r="J612" t="s">
        <v>1529</v>
      </c>
      <c r="K612">
        <v>0.14000000000000001</v>
      </c>
      <c r="L612" t="s">
        <v>75</v>
      </c>
      <c r="M612" t="s">
        <v>1539</v>
      </c>
      <c r="N612">
        <v>3</v>
      </c>
      <c r="O612">
        <v>3</v>
      </c>
      <c r="P612" t="s">
        <v>1532</v>
      </c>
      <c r="Q612" t="s">
        <v>1532</v>
      </c>
      <c r="R612">
        <v>0</v>
      </c>
      <c r="S612">
        <v>25.454545454545499</v>
      </c>
      <c r="T612">
        <v>51.469792607622601</v>
      </c>
      <c r="U612">
        <v>0.15374981129571599</v>
      </c>
      <c r="V612">
        <v>20.475776703342699</v>
      </c>
      <c r="W612" t="s">
        <v>1534</v>
      </c>
    </row>
    <row r="613" spans="1:23">
      <c r="A613" t="s">
        <v>1075</v>
      </c>
      <c r="B613" t="s">
        <v>75</v>
      </c>
      <c r="C613" t="s">
        <v>1076</v>
      </c>
      <c r="D613">
        <v>1110.5958884460599</v>
      </c>
      <c r="E613">
        <v>3.6387811053638601</v>
      </c>
      <c r="F613">
        <v>0.76538169215384899</v>
      </c>
      <c r="H613">
        <v>0</v>
      </c>
      <c r="I613">
        <v>0.22346159111123701</v>
      </c>
      <c r="J613" t="s">
        <v>1529</v>
      </c>
      <c r="K613">
        <v>0.14000000000000001</v>
      </c>
      <c r="L613" t="s">
        <v>75</v>
      </c>
      <c r="M613" t="s">
        <v>1539</v>
      </c>
      <c r="N613">
        <v>3</v>
      </c>
      <c r="O613">
        <v>3</v>
      </c>
      <c r="P613" t="s">
        <v>1532</v>
      </c>
      <c r="Q613" t="s">
        <v>1532</v>
      </c>
      <c r="R613">
        <v>0</v>
      </c>
      <c r="S613">
        <v>25.454545454545499</v>
      </c>
      <c r="T613">
        <v>23.532570749359099</v>
      </c>
      <c r="U613">
        <v>0.100692318222247</v>
      </c>
      <c r="V613">
        <v>14.88833233169</v>
      </c>
      <c r="W613" t="s">
        <v>1534</v>
      </c>
    </row>
    <row r="614" spans="1:23">
      <c r="A614" t="s">
        <v>1353</v>
      </c>
      <c r="B614" t="s">
        <v>75</v>
      </c>
      <c r="D614">
        <v>3116.6257339620402</v>
      </c>
      <c r="E614">
        <v>6.4396258512984099</v>
      </c>
      <c r="F614">
        <v>3.8011181146295101</v>
      </c>
      <c r="G614">
        <v>1</v>
      </c>
      <c r="H614">
        <v>0</v>
      </c>
      <c r="I614">
        <v>0.47014448365241202</v>
      </c>
      <c r="J614" t="s">
        <v>1529</v>
      </c>
      <c r="K614">
        <v>0.14000000000000001</v>
      </c>
      <c r="L614" t="s">
        <v>75</v>
      </c>
      <c r="M614" t="s">
        <v>1539</v>
      </c>
      <c r="N614">
        <v>4</v>
      </c>
      <c r="O614">
        <v>4</v>
      </c>
      <c r="P614" t="s">
        <v>1533</v>
      </c>
      <c r="Q614" t="s">
        <v>1533</v>
      </c>
      <c r="R614">
        <v>0</v>
      </c>
      <c r="S614">
        <v>25.454545454545499</v>
      </c>
      <c r="T614">
        <v>49.510559147786097</v>
      </c>
      <c r="U614">
        <v>0.150028896730482</v>
      </c>
      <c r="V614">
        <v>20.083930011375401</v>
      </c>
      <c r="W614" t="s">
        <v>1534</v>
      </c>
    </row>
    <row r="615" spans="1:23">
      <c r="A615" t="s">
        <v>330</v>
      </c>
      <c r="B615" t="s">
        <v>75</v>
      </c>
      <c r="D615">
        <v>8274.4389254137895</v>
      </c>
      <c r="E615">
        <v>3.6387811053638601</v>
      </c>
      <c r="F615">
        <v>5.70243788243996</v>
      </c>
      <c r="G615">
        <v>1</v>
      </c>
      <c r="H615">
        <v>0</v>
      </c>
      <c r="I615">
        <v>0.54457372563422002</v>
      </c>
      <c r="J615" t="s">
        <v>1529</v>
      </c>
      <c r="K615">
        <v>0.14000000000000001</v>
      </c>
      <c r="L615" t="s">
        <v>75</v>
      </c>
      <c r="M615" t="s">
        <v>1539</v>
      </c>
      <c r="N615">
        <v>2</v>
      </c>
      <c r="O615">
        <v>2</v>
      </c>
      <c r="P615" t="s">
        <v>1532</v>
      </c>
      <c r="Q615" t="s">
        <v>1532</v>
      </c>
      <c r="R615">
        <v>0</v>
      </c>
      <c r="S615">
        <v>25.454545454545499</v>
      </c>
      <c r="T615">
        <v>57.348646194638697</v>
      </c>
      <c r="U615">
        <v>0.16491474512684401</v>
      </c>
      <c r="V615">
        <v>21.651547420745899</v>
      </c>
      <c r="W615" t="s">
        <v>1534</v>
      </c>
    </row>
    <row r="616" spans="1:23">
      <c r="A616" t="s">
        <v>1131</v>
      </c>
      <c r="B616" t="s">
        <v>75</v>
      </c>
      <c r="D616">
        <v>3111.0216751777398</v>
      </c>
      <c r="E616">
        <v>3.142627055837</v>
      </c>
      <c r="F616">
        <v>1.8516630469145701</v>
      </c>
      <c r="G616">
        <v>3</v>
      </c>
      <c r="H616">
        <v>1.1483369530854299</v>
      </c>
      <c r="I616">
        <v>0.43897608701832402</v>
      </c>
      <c r="J616" t="s">
        <v>1529</v>
      </c>
      <c r="K616">
        <v>0.14000000000000001</v>
      </c>
      <c r="L616" t="s">
        <v>75</v>
      </c>
      <c r="M616" t="s">
        <v>1539</v>
      </c>
      <c r="N616">
        <v>6</v>
      </c>
      <c r="O616">
        <v>6</v>
      </c>
      <c r="P616" t="s">
        <v>1537</v>
      </c>
      <c r="Q616" t="s">
        <v>1537</v>
      </c>
      <c r="R616">
        <v>4.8665712089434399</v>
      </c>
      <c r="S616">
        <v>25.454545454545499</v>
      </c>
      <c r="T616">
        <v>46.228238927616097</v>
      </c>
      <c r="U616">
        <v>0.603129998637839</v>
      </c>
      <c r="V616">
        <v>21.3740944509188</v>
      </c>
      <c r="W616" t="s">
        <v>1534</v>
      </c>
    </row>
    <row r="617" spans="1:23">
      <c r="A617" t="s">
        <v>1354</v>
      </c>
      <c r="B617" t="s">
        <v>75</v>
      </c>
      <c r="I617">
        <v>0</v>
      </c>
      <c r="K617">
        <v>0.14000000000000001</v>
      </c>
      <c r="L617" t="s">
        <v>75</v>
      </c>
      <c r="M617" t="s">
        <v>1539</v>
      </c>
      <c r="N617">
        <v>4</v>
      </c>
      <c r="O617">
        <v>4</v>
      </c>
      <c r="P617" t="s">
        <v>1537</v>
      </c>
      <c r="Q617" t="s">
        <v>1537</v>
      </c>
      <c r="S617">
        <v>25.454545454545499</v>
      </c>
      <c r="T617">
        <v>0</v>
      </c>
      <c r="U617">
        <v>5.6000000000000001E-2</v>
      </c>
      <c r="V617">
        <v>10.181818181818199</v>
      </c>
      <c r="W617" t="s">
        <v>1534</v>
      </c>
    </row>
    <row r="618" spans="1:23">
      <c r="A618" t="s">
        <v>328</v>
      </c>
      <c r="B618" t="s">
        <v>75</v>
      </c>
      <c r="D618">
        <v>3915.9261612912401</v>
      </c>
      <c r="E618">
        <v>3.6387811053638601</v>
      </c>
      <c r="F618">
        <v>2.6987117662323099</v>
      </c>
      <c r="G618">
        <v>1</v>
      </c>
      <c r="H618">
        <v>0</v>
      </c>
      <c r="I618">
        <v>0.50636605284135405</v>
      </c>
      <c r="J618" t="s">
        <v>1529</v>
      </c>
      <c r="K618">
        <v>0.14000000000000001</v>
      </c>
      <c r="L618" t="s">
        <v>75</v>
      </c>
      <c r="M618" t="s">
        <v>1539</v>
      </c>
      <c r="N618">
        <v>2</v>
      </c>
      <c r="O618">
        <v>2</v>
      </c>
      <c r="P618" t="s">
        <v>1532</v>
      </c>
      <c r="Q618" t="s">
        <v>1532</v>
      </c>
      <c r="R618">
        <v>0</v>
      </c>
      <c r="S618">
        <v>25.454545454545499</v>
      </c>
      <c r="T618">
        <v>53.325025138799603</v>
      </c>
      <c r="U618">
        <v>0.15727321056827101</v>
      </c>
      <c r="V618">
        <v>20.846823209578101</v>
      </c>
      <c r="W618" t="s">
        <v>1534</v>
      </c>
    </row>
    <row r="619" spans="1:23">
      <c r="A619" t="s">
        <v>1355</v>
      </c>
      <c r="B619" t="s">
        <v>115</v>
      </c>
      <c r="D619">
        <v>5821.4962785834296</v>
      </c>
      <c r="E619">
        <v>3.7491761226400402</v>
      </c>
      <c r="F619">
        <v>4.1336770541103904</v>
      </c>
      <c r="G619">
        <v>6</v>
      </c>
      <c r="H619">
        <v>1.86632294588961</v>
      </c>
      <c r="I619">
        <v>0.45703939443549302</v>
      </c>
      <c r="J619" t="s">
        <v>1529</v>
      </c>
      <c r="K619">
        <v>0.15</v>
      </c>
      <c r="L619" t="s">
        <v>115</v>
      </c>
      <c r="M619" t="s">
        <v>1539</v>
      </c>
      <c r="N619">
        <v>2</v>
      </c>
      <c r="O619">
        <v>2</v>
      </c>
      <c r="P619" t="s">
        <v>1532</v>
      </c>
      <c r="Q619" t="s">
        <v>1532</v>
      </c>
      <c r="R619">
        <v>7.9093453281749202</v>
      </c>
      <c r="S619">
        <v>27.272727272727298</v>
      </c>
      <c r="T619">
        <v>48.1304721375746</v>
      </c>
      <c r="U619">
        <v>0.89793705724294504</v>
      </c>
      <c r="V619">
        <v>23.698923467875801</v>
      </c>
      <c r="W619" t="s">
        <v>1534</v>
      </c>
    </row>
    <row r="620" spans="1:23">
      <c r="A620" t="s">
        <v>113</v>
      </c>
      <c r="B620" t="s">
        <v>115</v>
      </c>
      <c r="D620">
        <v>8575.4755590115201</v>
      </c>
      <c r="E620">
        <v>3.6387811053638601</v>
      </c>
      <c r="F620">
        <v>5.9099012184925597</v>
      </c>
      <c r="G620">
        <v>1</v>
      </c>
      <c r="H620">
        <v>0</v>
      </c>
      <c r="I620">
        <v>0.52159426149946697</v>
      </c>
      <c r="J620" t="s">
        <v>1529</v>
      </c>
      <c r="K620">
        <v>0.15</v>
      </c>
      <c r="L620" t="s">
        <v>115</v>
      </c>
      <c r="M620" t="s">
        <v>1539</v>
      </c>
      <c r="N620">
        <v>2</v>
      </c>
      <c r="O620">
        <v>2</v>
      </c>
      <c r="P620" t="s">
        <v>1532</v>
      </c>
      <c r="Q620" t="s">
        <v>1532</v>
      </c>
      <c r="R620">
        <v>0</v>
      </c>
      <c r="S620">
        <v>27.272727272727298</v>
      </c>
      <c r="T620">
        <v>54.928696247785197</v>
      </c>
      <c r="U620">
        <v>0.16431885229989299</v>
      </c>
      <c r="V620">
        <v>21.894830158647899</v>
      </c>
      <c r="W620" t="s">
        <v>1534</v>
      </c>
    </row>
    <row r="621" spans="1:23">
      <c r="A621" t="s">
        <v>185</v>
      </c>
      <c r="B621" t="s">
        <v>49</v>
      </c>
      <c r="C621" t="s">
        <v>48</v>
      </c>
      <c r="D621">
        <v>3956.9702230933999</v>
      </c>
      <c r="E621">
        <v>3.7491761226400402</v>
      </c>
      <c r="F621">
        <v>2.80973073454913</v>
      </c>
      <c r="H621">
        <v>0</v>
      </c>
      <c r="I621">
        <v>0.37448501763011799</v>
      </c>
      <c r="J621" t="s">
        <v>1529</v>
      </c>
      <c r="K621">
        <v>0.05</v>
      </c>
      <c r="L621" t="s">
        <v>49</v>
      </c>
      <c r="M621" t="s">
        <v>1539</v>
      </c>
      <c r="N621">
        <v>0</v>
      </c>
      <c r="O621">
        <v>2</v>
      </c>
      <c r="P621" t="s">
        <v>1540</v>
      </c>
      <c r="Q621" t="s">
        <v>1537</v>
      </c>
      <c r="R621">
        <v>0</v>
      </c>
      <c r="S621">
        <v>9.0909090909090899</v>
      </c>
      <c r="T621">
        <v>39.436733302274398</v>
      </c>
      <c r="U621">
        <v>9.4897003526023496E-2</v>
      </c>
      <c r="V621">
        <v>11.5237102968185</v>
      </c>
      <c r="W621" t="s">
        <v>1534</v>
      </c>
    </row>
    <row r="622" spans="1:23">
      <c r="A622" t="s">
        <v>1356</v>
      </c>
      <c r="B622" t="s">
        <v>49</v>
      </c>
      <c r="D622">
        <v>3797.61388842216</v>
      </c>
      <c r="E622">
        <v>3.142627055837</v>
      </c>
      <c r="F622">
        <v>2.2603189684427698</v>
      </c>
      <c r="G622">
        <v>1</v>
      </c>
      <c r="H622">
        <v>0</v>
      </c>
      <c r="I622">
        <v>0.530790462225179</v>
      </c>
      <c r="J622" t="s">
        <v>1529</v>
      </c>
      <c r="K622">
        <v>0.05</v>
      </c>
      <c r="L622" t="s">
        <v>49</v>
      </c>
      <c r="M622" t="s">
        <v>1539</v>
      </c>
      <c r="N622">
        <v>0</v>
      </c>
      <c r="O622">
        <v>4</v>
      </c>
      <c r="P622" t="s">
        <v>1540</v>
      </c>
      <c r="Q622" t="s">
        <v>1537</v>
      </c>
      <c r="R622">
        <v>0</v>
      </c>
      <c r="S622">
        <v>9.0909090909090899</v>
      </c>
      <c r="T622">
        <v>55.897141174391798</v>
      </c>
      <c r="U622">
        <v>0.12615809244503601</v>
      </c>
      <c r="V622">
        <v>14.815791871242</v>
      </c>
      <c r="W622" t="s">
        <v>1534</v>
      </c>
    </row>
    <row r="623" spans="1:23">
      <c r="A623" t="s">
        <v>1357</v>
      </c>
      <c r="B623" t="s">
        <v>99</v>
      </c>
      <c r="D623">
        <v>5821.4962785834296</v>
      </c>
      <c r="E623">
        <v>3.7491761226400402</v>
      </c>
      <c r="F623">
        <v>4.1336770541103904</v>
      </c>
      <c r="H623">
        <v>0</v>
      </c>
      <c r="I623">
        <v>0.396355312798577</v>
      </c>
      <c r="J623" t="s">
        <v>1529</v>
      </c>
      <c r="K623">
        <v>0.2</v>
      </c>
      <c r="L623" t="s">
        <v>99</v>
      </c>
      <c r="M623" t="s">
        <v>1539</v>
      </c>
      <c r="N623">
        <v>2</v>
      </c>
      <c r="O623">
        <v>2</v>
      </c>
      <c r="P623" t="s">
        <v>1532</v>
      </c>
      <c r="Q623" t="s">
        <v>1532</v>
      </c>
      <c r="R623">
        <v>0</v>
      </c>
      <c r="S623">
        <v>36.363636363636402</v>
      </c>
      <c r="T623">
        <v>41.739877506169996</v>
      </c>
      <c r="U623">
        <v>0.15927106255971599</v>
      </c>
      <c r="V623">
        <v>22.8934300466886</v>
      </c>
      <c r="W623" t="s">
        <v>1534</v>
      </c>
    </row>
    <row r="624" spans="1:23">
      <c r="A624" t="s">
        <v>1358</v>
      </c>
      <c r="B624" t="s">
        <v>49</v>
      </c>
      <c r="D624">
        <v>2637.5394754666199</v>
      </c>
      <c r="E624">
        <v>3.6387811053638601</v>
      </c>
      <c r="F624">
        <v>1.8176948499960699</v>
      </c>
      <c r="H624">
        <v>0</v>
      </c>
      <c r="I624">
        <v>0.74422315997167598</v>
      </c>
      <c r="J624" t="s">
        <v>1529</v>
      </c>
      <c r="K624">
        <v>0.05</v>
      </c>
      <c r="L624" t="s">
        <v>49</v>
      </c>
      <c r="M624" t="s">
        <v>1539</v>
      </c>
      <c r="N624">
        <v>0</v>
      </c>
      <c r="O624">
        <v>4</v>
      </c>
      <c r="P624" t="s">
        <v>1540</v>
      </c>
      <c r="Q624" t="s">
        <v>1537</v>
      </c>
      <c r="R624">
        <v>0</v>
      </c>
      <c r="S624">
        <v>9.0909090909090899</v>
      </c>
      <c r="T624">
        <v>78.373576766608707</v>
      </c>
      <c r="U624">
        <v>0.168844631994335</v>
      </c>
      <c r="V624">
        <v>19.311078989685399</v>
      </c>
      <c r="W624" t="s">
        <v>1534</v>
      </c>
    </row>
    <row r="625" spans="1:23">
      <c r="A625" t="s">
        <v>1359</v>
      </c>
      <c r="B625" t="s">
        <v>99</v>
      </c>
      <c r="D625">
        <v>304.83799641507397</v>
      </c>
      <c r="E625">
        <v>3.6387811053638601</v>
      </c>
      <c r="F625">
        <v>0.210083094990937</v>
      </c>
      <c r="H625">
        <v>0</v>
      </c>
      <c r="I625">
        <v>0.11501728336791101</v>
      </c>
      <c r="J625" t="s">
        <v>1529</v>
      </c>
      <c r="K625">
        <v>0.2</v>
      </c>
      <c r="L625" t="s">
        <v>99</v>
      </c>
      <c r="M625" t="s">
        <v>1539</v>
      </c>
      <c r="N625">
        <v>2</v>
      </c>
      <c r="O625">
        <v>2</v>
      </c>
      <c r="P625" t="s">
        <v>1532</v>
      </c>
      <c r="Q625" t="s">
        <v>1532</v>
      </c>
      <c r="R625">
        <v>0</v>
      </c>
      <c r="S625">
        <v>36.363636363636402</v>
      </c>
      <c r="T625">
        <v>12.1123829146419</v>
      </c>
      <c r="U625">
        <v>0.103003456673582</v>
      </c>
      <c r="V625">
        <v>16.967931128382901</v>
      </c>
      <c r="W625" t="s">
        <v>1534</v>
      </c>
    </row>
    <row r="626" spans="1:23">
      <c r="A626" t="s">
        <v>1360</v>
      </c>
      <c r="B626" t="s">
        <v>99</v>
      </c>
      <c r="D626">
        <v>4165.8052922240204</v>
      </c>
      <c r="E626">
        <v>3.7491761226400402</v>
      </c>
      <c r="F626">
        <v>2.9580185100707901</v>
      </c>
      <c r="H626">
        <v>0</v>
      </c>
      <c r="I626">
        <v>0.46237828782074197</v>
      </c>
      <c r="J626" t="s">
        <v>1529</v>
      </c>
      <c r="K626">
        <v>0.2</v>
      </c>
      <c r="L626" t="s">
        <v>99</v>
      </c>
      <c r="M626" t="s">
        <v>1539</v>
      </c>
      <c r="N626">
        <v>2</v>
      </c>
      <c r="O626">
        <v>2</v>
      </c>
      <c r="P626" t="s">
        <v>1532</v>
      </c>
      <c r="Q626" t="s">
        <v>1532</v>
      </c>
      <c r="R626">
        <v>0</v>
      </c>
      <c r="S626">
        <v>36.363636363636402</v>
      </c>
      <c r="T626">
        <v>48.692706952456497</v>
      </c>
      <c r="U626">
        <v>0.17247565756414801</v>
      </c>
      <c r="V626">
        <v>24.283995935945899</v>
      </c>
      <c r="W626" t="s">
        <v>1534</v>
      </c>
    </row>
    <row r="627" spans="1:23">
      <c r="A627" t="s">
        <v>1361</v>
      </c>
      <c r="B627" t="s">
        <v>99</v>
      </c>
      <c r="D627">
        <v>11277.303771175501</v>
      </c>
      <c r="E627">
        <v>3.7491761226400402</v>
      </c>
      <c r="F627">
        <v>8.0076890201988196</v>
      </c>
      <c r="H627">
        <v>0</v>
      </c>
      <c r="I627">
        <v>0.50737870251963502</v>
      </c>
      <c r="J627" t="s">
        <v>1529</v>
      </c>
      <c r="K627">
        <v>0.2</v>
      </c>
      <c r="L627" t="s">
        <v>99</v>
      </c>
      <c r="M627" t="s">
        <v>1539</v>
      </c>
      <c r="N627">
        <v>2</v>
      </c>
      <c r="O627">
        <v>2</v>
      </c>
      <c r="P627" t="s">
        <v>1532</v>
      </c>
      <c r="Q627" t="s">
        <v>1532</v>
      </c>
      <c r="R627">
        <v>0</v>
      </c>
      <c r="S627">
        <v>36.363636363636402</v>
      </c>
      <c r="T627">
        <v>53.431666508710101</v>
      </c>
      <c r="U627">
        <v>0.18147574050392701</v>
      </c>
      <c r="V627">
        <v>25.2317878471966</v>
      </c>
      <c r="W627" t="s">
        <v>1534</v>
      </c>
    </row>
    <row r="628" spans="1:23">
      <c r="A628" t="s">
        <v>1362</v>
      </c>
      <c r="B628" t="s">
        <v>89</v>
      </c>
      <c r="D628">
        <v>14221.0966201272</v>
      </c>
      <c r="E628">
        <v>3.7491761226400402</v>
      </c>
      <c r="F628">
        <v>10.097991645064001</v>
      </c>
      <c r="H628">
        <v>0</v>
      </c>
      <c r="I628">
        <v>0.62034096493481905</v>
      </c>
      <c r="J628" t="s">
        <v>1529</v>
      </c>
      <c r="K628">
        <v>0.18</v>
      </c>
      <c r="L628" t="s">
        <v>89</v>
      </c>
      <c r="M628" t="s">
        <v>1539</v>
      </c>
      <c r="N628">
        <v>2</v>
      </c>
      <c r="O628">
        <v>4</v>
      </c>
      <c r="P628" t="s">
        <v>1532</v>
      </c>
      <c r="Q628" t="s">
        <v>1537</v>
      </c>
      <c r="R628">
        <v>0</v>
      </c>
      <c r="S628">
        <v>32.727272727272698</v>
      </c>
      <c r="T628">
        <v>65.327636724771594</v>
      </c>
      <c r="U628">
        <v>0.19606819298696401</v>
      </c>
      <c r="V628">
        <v>26.156436435863402</v>
      </c>
      <c r="W628" t="s">
        <v>1534</v>
      </c>
    </row>
    <row r="629" spans="1:23">
      <c r="A629" t="s">
        <v>1363</v>
      </c>
      <c r="B629" t="s">
        <v>49</v>
      </c>
      <c r="I629">
        <v>0</v>
      </c>
      <c r="K629">
        <v>0.05</v>
      </c>
      <c r="L629" t="s">
        <v>49</v>
      </c>
      <c r="M629" t="s">
        <v>1539</v>
      </c>
      <c r="N629">
        <v>0</v>
      </c>
      <c r="O629">
        <v>2</v>
      </c>
      <c r="P629" t="s">
        <v>1540</v>
      </c>
      <c r="Q629" t="s">
        <v>1532</v>
      </c>
      <c r="S629">
        <v>9.0909090909090899</v>
      </c>
      <c r="T629">
        <v>0</v>
      </c>
      <c r="U629">
        <v>0.02</v>
      </c>
      <c r="V629">
        <v>3.6363636363636398</v>
      </c>
      <c r="W629" t="s">
        <v>1534</v>
      </c>
    </row>
    <row r="630" spans="1:23">
      <c r="A630" t="s">
        <v>1364</v>
      </c>
      <c r="B630" t="s">
        <v>49</v>
      </c>
      <c r="I630">
        <v>0</v>
      </c>
      <c r="K630">
        <v>0.05</v>
      </c>
      <c r="L630" t="s">
        <v>49</v>
      </c>
      <c r="M630" t="s">
        <v>1539</v>
      </c>
      <c r="N630">
        <v>0</v>
      </c>
      <c r="O630">
        <v>2</v>
      </c>
      <c r="P630" t="s">
        <v>1540</v>
      </c>
      <c r="Q630" t="s">
        <v>1532</v>
      </c>
      <c r="S630">
        <v>9.0909090909090899</v>
      </c>
      <c r="T630">
        <v>0</v>
      </c>
      <c r="U630">
        <v>0.02</v>
      </c>
      <c r="V630">
        <v>3.6363636363636398</v>
      </c>
      <c r="W630" t="s">
        <v>1534</v>
      </c>
    </row>
    <row r="631" spans="1:23">
      <c r="A631" t="s">
        <v>1365</v>
      </c>
      <c r="B631" t="s">
        <v>49</v>
      </c>
      <c r="D631">
        <v>4987.5691985127296</v>
      </c>
      <c r="E631">
        <v>2.9501712194580398</v>
      </c>
      <c r="F631">
        <v>2.7867771031264499</v>
      </c>
      <c r="H631">
        <v>0</v>
      </c>
      <c r="I631">
        <v>0</v>
      </c>
      <c r="K631">
        <v>0.05</v>
      </c>
      <c r="L631" t="s">
        <v>49</v>
      </c>
      <c r="M631" t="s">
        <v>1539</v>
      </c>
      <c r="N631">
        <v>0</v>
      </c>
      <c r="O631">
        <v>2</v>
      </c>
      <c r="P631" t="s">
        <v>1540</v>
      </c>
      <c r="Q631" t="s">
        <v>1532</v>
      </c>
      <c r="R631">
        <v>0</v>
      </c>
      <c r="S631">
        <v>9.0909090909090899</v>
      </c>
      <c r="T631">
        <v>0</v>
      </c>
      <c r="U631">
        <v>0.02</v>
      </c>
      <c r="V631">
        <v>3.6363636363636398</v>
      </c>
      <c r="W631" t="s">
        <v>1534</v>
      </c>
    </row>
    <row r="632" spans="1:23">
      <c r="A632" t="s">
        <v>308</v>
      </c>
      <c r="B632" t="s">
        <v>89</v>
      </c>
      <c r="C632" t="s">
        <v>48</v>
      </c>
      <c r="D632">
        <v>1611.4904787175001</v>
      </c>
      <c r="E632">
        <v>6.4396258512984099</v>
      </c>
      <c r="F632">
        <v>1.9654158609603101</v>
      </c>
      <c r="H632">
        <v>0</v>
      </c>
      <c r="I632">
        <v>0.43666464900992102</v>
      </c>
      <c r="J632" t="s">
        <v>1529</v>
      </c>
      <c r="K632">
        <v>0.15</v>
      </c>
      <c r="L632" t="s">
        <v>1543</v>
      </c>
      <c r="M632" t="s">
        <v>1531</v>
      </c>
      <c r="N632">
        <v>2</v>
      </c>
      <c r="O632">
        <v>4</v>
      </c>
      <c r="P632" t="s">
        <v>1532</v>
      </c>
      <c r="Q632" t="s">
        <v>1537</v>
      </c>
      <c r="R632">
        <v>0</v>
      </c>
      <c r="S632">
        <v>27.272727272727298</v>
      </c>
      <c r="T632">
        <v>45.984823143297199</v>
      </c>
      <c r="U632">
        <v>0.14733292980198401</v>
      </c>
      <c r="V632">
        <v>20.1060555377504</v>
      </c>
      <c r="W632" t="s">
        <v>1534</v>
      </c>
    </row>
    <row r="633" spans="1:23">
      <c r="A633" t="s">
        <v>455</v>
      </c>
      <c r="B633" t="s">
        <v>49</v>
      </c>
      <c r="C633" t="s">
        <v>48</v>
      </c>
      <c r="I633">
        <v>0</v>
      </c>
      <c r="K633">
        <v>0.05</v>
      </c>
      <c r="L633" t="s">
        <v>49</v>
      </c>
      <c r="M633" t="s">
        <v>1539</v>
      </c>
      <c r="N633">
        <v>0</v>
      </c>
      <c r="O633">
        <v>2</v>
      </c>
      <c r="P633" t="s">
        <v>1540</v>
      </c>
      <c r="Q633" t="s">
        <v>1532</v>
      </c>
      <c r="S633">
        <v>9.0909090909090899</v>
      </c>
      <c r="T633">
        <v>0</v>
      </c>
      <c r="U633">
        <v>0.02</v>
      </c>
      <c r="V633">
        <v>3.6363636363636398</v>
      </c>
      <c r="W633" t="s">
        <v>1534</v>
      </c>
    </row>
    <row r="634" spans="1:23">
      <c r="A634" t="s">
        <v>456</v>
      </c>
      <c r="B634" t="s">
        <v>89</v>
      </c>
      <c r="C634" t="s">
        <v>48</v>
      </c>
      <c r="I634">
        <v>0</v>
      </c>
      <c r="K634">
        <v>0.15</v>
      </c>
      <c r="L634" t="s">
        <v>1543</v>
      </c>
      <c r="M634" t="s">
        <v>1531</v>
      </c>
      <c r="N634">
        <v>2</v>
      </c>
      <c r="O634">
        <v>4</v>
      </c>
      <c r="P634" t="s">
        <v>1540</v>
      </c>
      <c r="Q634" t="s">
        <v>1537</v>
      </c>
      <c r="S634">
        <v>27.272727272727298</v>
      </c>
      <c r="T634">
        <v>0</v>
      </c>
      <c r="U634">
        <v>0.06</v>
      </c>
      <c r="V634">
        <v>10.909090909090899</v>
      </c>
      <c r="W634" t="s">
        <v>1534</v>
      </c>
    </row>
    <row r="635" spans="1:23">
      <c r="A635" t="s">
        <v>1366</v>
      </c>
      <c r="B635" t="s">
        <v>49</v>
      </c>
      <c r="D635">
        <v>5121.8296714632297</v>
      </c>
      <c r="E635">
        <v>3.7491761226400402</v>
      </c>
      <c r="F635">
        <v>3.6368639220604599</v>
      </c>
      <c r="H635">
        <v>0</v>
      </c>
      <c r="I635">
        <v>0.43371183167256799</v>
      </c>
      <c r="J635" t="s">
        <v>1529</v>
      </c>
      <c r="K635">
        <v>0.05</v>
      </c>
      <c r="L635" t="s">
        <v>49</v>
      </c>
      <c r="M635" t="s">
        <v>1539</v>
      </c>
      <c r="N635">
        <v>0</v>
      </c>
      <c r="O635">
        <v>2</v>
      </c>
      <c r="P635" t="s">
        <v>1540</v>
      </c>
      <c r="Q635" t="s">
        <v>1532</v>
      </c>
      <c r="R635">
        <v>0</v>
      </c>
      <c r="S635">
        <v>9.0909090909090899</v>
      </c>
      <c r="T635">
        <v>45.673864188088601</v>
      </c>
      <c r="U635">
        <v>0.10674236633451401</v>
      </c>
      <c r="V635">
        <v>12.7711364739814</v>
      </c>
      <c r="W635" t="s">
        <v>1534</v>
      </c>
    </row>
    <row r="636" spans="1:23">
      <c r="A636" t="s">
        <v>1367</v>
      </c>
      <c r="B636" t="s">
        <v>49</v>
      </c>
      <c r="I636">
        <v>0</v>
      </c>
      <c r="K636">
        <v>0.05</v>
      </c>
      <c r="L636" t="s">
        <v>49</v>
      </c>
      <c r="M636" t="s">
        <v>1539</v>
      </c>
      <c r="N636">
        <v>0</v>
      </c>
      <c r="O636">
        <v>2</v>
      </c>
      <c r="P636" t="s">
        <v>1540</v>
      </c>
      <c r="Q636" t="s">
        <v>1532</v>
      </c>
      <c r="S636">
        <v>9.0909090909090899</v>
      </c>
      <c r="T636">
        <v>0</v>
      </c>
      <c r="U636">
        <v>0.02</v>
      </c>
      <c r="V636">
        <v>3.6363636363636398</v>
      </c>
      <c r="W636" t="s">
        <v>1534</v>
      </c>
    </row>
    <row r="637" spans="1:23">
      <c r="A637" t="s">
        <v>1368</v>
      </c>
      <c r="B637" t="s">
        <v>49</v>
      </c>
      <c r="I637">
        <v>0</v>
      </c>
      <c r="K637">
        <v>0.05</v>
      </c>
      <c r="L637" t="s">
        <v>49</v>
      </c>
      <c r="M637" t="s">
        <v>1539</v>
      </c>
      <c r="N637">
        <v>0</v>
      </c>
      <c r="O637">
        <v>2</v>
      </c>
      <c r="P637" t="s">
        <v>1540</v>
      </c>
      <c r="Q637" t="s">
        <v>1532</v>
      </c>
      <c r="S637">
        <v>9.0909090909090899</v>
      </c>
      <c r="T637">
        <v>0</v>
      </c>
      <c r="U637">
        <v>0.02</v>
      </c>
      <c r="V637">
        <v>3.6363636363636398</v>
      </c>
      <c r="W637" t="s">
        <v>1534</v>
      </c>
    </row>
    <row r="638" spans="1:23">
      <c r="A638" t="s">
        <v>713</v>
      </c>
      <c r="B638" t="s">
        <v>49</v>
      </c>
      <c r="D638">
        <v>2017.3614380786501</v>
      </c>
      <c r="E638">
        <v>3.6387811053638601</v>
      </c>
      <c r="F638">
        <v>1.39029103855498</v>
      </c>
      <c r="H638">
        <v>0</v>
      </c>
      <c r="I638">
        <v>0.54677469341898</v>
      </c>
      <c r="J638" t="s">
        <v>1529</v>
      </c>
      <c r="K638">
        <v>0.05</v>
      </c>
      <c r="L638" t="s">
        <v>49</v>
      </c>
      <c r="M638" t="s">
        <v>1539</v>
      </c>
      <c r="N638">
        <v>0</v>
      </c>
      <c r="O638">
        <v>2</v>
      </c>
      <c r="P638" t="s">
        <v>1540</v>
      </c>
      <c r="Q638" t="s">
        <v>1532</v>
      </c>
      <c r="R638">
        <v>0</v>
      </c>
      <c r="S638">
        <v>9.0909090909090899</v>
      </c>
      <c r="T638">
        <v>57.580428443455403</v>
      </c>
      <c r="U638">
        <v>0.12935493868379599</v>
      </c>
      <c r="V638">
        <v>15.1524493250547</v>
      </c>
      <c r="W638" t="s">
        <v>1534</v>
      </c>
    </row>
    <row r="639" spans="1:23">
      <c r="A639" t="s">
        <v>859</v>
      </c>
      <c r="B639" t="s">
        <v>49</v>
      </c>
      <c r="I639">
        <v>0</v>
      </c>
      <c r="K639">
        <v>0.05</v>
      </c>
      <c r="L639" t="s">
        <v>49</v>
      </c>
      <c r="M639" t="s">
        <v>1539</v>
      </c>
      <c r="N639">
        <v>0</v>
      </c>
      <c r="O639">
        <v>2</v>
      </c>
      <c r="P639" t="s">
        <v>1540</v>
      </c>
      <c r="Q639" t="s">
        <v>1532</v>
      </c>
      <c r="S639">
        <v>9.0909090909090899</v>
      </c>
      <c r="T639">
        <v>0</v>
      </c>
      <c r="U639">
        <v>0.02</v>
      </c>
      <c r="V639">
        <v>3.6363636363636398</v>
      </c>
      <c r="W639" t="s">
        <v>1534</v>
      </c>
    </row>
    <row r="640" spans="1:23">
      <c r="A640" t="s">
        <v>1369</v>
      </c>
      <c r="B640" t="s">
        <v>49</v>
      </c>
      <c r="D640">
        <v>3487.72530547526</v>
      </c>
      <c r="E640">
        <v>3.6387811053638601</v>
      </c>
      <c r="F640">
        <v>2.4036115420952302</v>
      </c>
      <c r="H640">
        <v>0</v>
      </c>
      <c r="I640">
        <v>0.68829746985807905</v>
      </c>
      <c r="J640" t="s">
        <v>1529</v>
      </c>
      <c r="K640">
        <v>0.05</v>
      </c>
      <c r="L640" t="s">
        <v>49</v>
      </c>
      <c r="M640" t="s">
        <v>1539</v>
      </c>
      <c r="N640">
        <v>0</v>
      </c>
      <c r="O640">
        <v>2</v>
      </c>
      <c r="P640" t="s">
        <v>1540</v>
      </c>
      <c r="Q640" t="s">
        <v>1532</v>
      </c>
      <c r="R640">
        <v>0</v>
      </c>
      <c r="S640">
        <v>9.0909090909090899</v>
      </c>
      <c r="T640">
        <v>72.484084739095906</v>
      </c>
      <c r="U640">
        <v>0.15765949397161599</v>
      </c>
      <c r="V640">
        <v>18.133180584182799</v>
      </c>
      <c r="W640" t="s">
        <v>1534</v>
      </c>
    </row>
    <row r="641" spans="1:23">
      <c r="A641" t="s">
        <v>1370</v>
      </c>
      <c r="B641" t="s">
        <v>49</v>
      </c>
      <c r="I641">
        <v>0</v>
      </c>
      <c r="K641">
        <v>0.05</v>
      </c>
      <c r="L641" t="s">
        <v>49</v>
      </c>
      <c r="M641" t="s">
        <v>1539</v>
      </c>
      <c r="N641">
        <v>0</v>
      </c>
      <c r="O641">
        <v>2</v>
      </c>
      <c r="P641" t="s">
        <v>1540</v>
      </c>
      <c r="Q641" t="s">
        <v>1532</v>
      </c>
      <c r="S641">
        <v>9.0909090909090899</v>
      </c>
      <c r="T641">
        <v>0</v>
      </c>
      <c r="U641">
        <v>0.02</v>
      </c>
      <c r="V641">
        <v>3.6363636363636398</v>
      </c>
      <c r="W641" t="s">
        <v>1534</v>
      </c>
    </row>
    <row r="642" spans="1:23">
      <c r="A642" t="s">
        <v>1371</v>
      </c>
      <c r="B642" t="s">
        <v>49</v>
      </c>
      <c r="D642">
        <v>1275.8972920798999</v>
      </c>
      <c r="E642">
        <v>3.6387811053638601</v>
      </c>
      <c r="F642">
        <v>0.87930131795554101</v>
      </c>
      <c r="H642">
        <v>0</v>
      </c>
      <c r="I642">
        <v>0.37327783566220901</v>
      </c>
      <c r="J642" t="s">
        <v>1529</v>
      </c>
      <c r="K642">
        <v>0.05</v>
      </c>
      <c r="L642" t="s">
        <v>49</v>
      </c>
      <c r="M642" t="s">
        <v>1539</v>
      </c>
      <c r="N642">
        <v>0</v>
      </c>
      <c r="O642">
        <v>2</v>
      </c>
      <c r="P642" t="s">
        <v>1540</v>
      </c>
      <c r="Q642" t="s">
        <v>1532</v>
      </c>
      <c r="R642">
        <v>0</v>
      </c>
      <c r="S642">
        <v>9.0909090909090899</v>
      </c>
      <c r="T642">
        <v>39.309605884421998</v>
      </c>
      <c r="U642">
        <v>9.4655567132441901E-2</v>
      </c>
      <c r="V642">
        <v>11.498284813248</v>
      </c>
      <c r="W642" t="s">
        <v>1534</v>
      </c>
    </row>
    <row r="643" spans="1:23">
      <c r="A643" t="s">
        <v>1372</v>
      </c>
      <c r="B643" t="s">
        <v>49</v>
      </c>
      <c r="I643">
        <v>0</v>
      </c>
      <c r="K643">
        <v>0.05</v>
      </c>
      <c r="L643" t="s">
        <v>49</v>
      </c>
      <c r="M643" t="s">
        <v>1539</v>
      </c>
      <c r="N643">
        <v>0</v>
      </c>
      <c r="O643">
        <v>2</v>
      </c>
      <c r="P643" t="s">
        <v>1540</v>
      </c>
      <c r="Q643" t="s">
        <v>1532</v>
      </c>
      <c r="S643">
        <v>9.0909090909090899</v>
      </c>
      <c r="T643">
        <v>0</v>
      </c>
      <c r="U643">
        <v>0.02</v>
      </c>
      <c r="V643">
        <v>3.6363636363636398</v>
      </c>
      <c r="W643" t="s">
        <v>1534</v>
      </c>
    </row>
    <row r="644" spans="1:23">
      <c r="A644" t="s">
        <v>1373</v>
      </c>
      <c r="B644" t="s">
        <v>49</v>
      </c>
      <c r="I644">
        <v>0</v>
      </c>
      <c r="K644">
        <v>0.05</v>
      </c>
      <c r="L644" t="s">
        <v>49</v>
      </c>
      <c r="M644" t="s">
        <v>1539</v>
      </c>
      <c r="N644">
        <v>0</v>
      </c>
      <c r="O644">
        <v>2</v>
      </c>
      <c r="P644" t="s">
        <v>1540</v>
      </c>
      <c r="Q644" t="s">
        <v>1532</v>
      </c>
      <c r="S644">
        <v>9.0909090909090899</v>
      </c>
      <c r="T644">
        <v>0</v>
      </c>
      <c r="U644">
        <v>0.02</v>
      </c>
      <c r="V644">
        <v>3.6363636363636398</v>
      </c>
      <c r="W644" t="s">
        <v>1534</v>
      </c>
    </row>
    <row r="645" spans="1:23">
      <c r="A645" t="s">
        <v>1374</v>
      </c>
      <c r="B645" t="s">
        <v>49</v>
      </c>
      <c r="I645">
        <v>0</v>
      </c>
      <c r="K645">
        <v>0.05</v>
      </c>
      <c r="L645" t="s">
        <v>49</v>
      </c>
      <c r="M645" t="s">
        <v>1539</v>
      </c>
      <c r="N645">
        <v>0</v>
      </c>
      <c r="O645">
        <v>2</v>
      </c>
      <c r="P645" t="s">
        <v>1540</v>
      </c>
      <c r="Q645" t="s">
        <v>1532</v>
      </c>
      <c r="S645">
        <v>9.0909090909090899</v>
      </c>
      <c r="T645">
        <v>0</v>
      </c>
      <c r="U645">
        <v>0.02</v>
      </c>
      <c r="V645">
        <v>3.6363636363636398</v>
      </c>
      <c r="W645" t="s">
        <v>1534</v>
      </c>
    </row>
    <row r="646" spans="1:23">
      <c r="A646" t="s">
        <v>1375</v>
      </c>
      <c r="B646" t="s">
        <v>49</v>
      </c>
      <c r="I646">
        <v>0</v>
      </c>
      <c r="K646">
        <v>0.05</v>
      </c>
      <c r="L646" t="s">
        <v>49</v>
      </c>
      <c r="M646" t="s">
        <v>1539</v>
      </c>
      <c r="N646">
        <v>0</v>
      </c>
      <c r="O646">
        <v>2</v>
      </c>
      <c r="P646" t="s">
        <v>1540</v>
      </c>
      <c r="Q646" t="s">
        <v>1532</v>
      </c>
      <c r="S646">
        <v>9.0909090909090899</v>
      </c>
      <c r="T646">
        <v>0</v>
      </c>
      <c r="U646">
        <v>0.02</v>
      </c>
      <c r="V646">
        <v>3.6363636363636398</v>
      </c>
      <c r="W646" t="s">
        <v>1534</v>
      </c>
    </row>
    <row r="647" spans="1:23">
      <c r="A647" t="s">
        <v>1376</v>
      </c>
      <c r="B647" t="s">
        <v>49</v>
      </c>
      <c r="D647">
        <v>6615.40155717371</v>
      </c>
      <c r="E647">
        <v>3.7491761226400402</v>
      </c>
      <c r="F647">
        <v>4.6974063560286696</v>
      </c>
      <c r="H647">
        <v>0</v>
      </c>
      <c r="I647">
        <v>0.61230653936268997</v>
      </c>
      <c r="J647" t="s">
        <v>1529</v>
      </c>
      <c r="K647">
        <v>0.05</v>
      </c>
      <c r="L647" t="s">
        <v>49</v>
      </c>
      <c r="M647" t="s">
        <v>1539</v>
      </c>
      <c r="N647">
        <v>0</v>
      </c>
      <c r="O647">
        <v>2</v>
      </c>
      <c r="P647" t="s">
        <v>1540</v>
      </c>
      <c r="Q647" t="s">
        <v>1532</v>
      </c>
      <c r="R647">
        <v>0</v>
      </c>
      <c r="S647">
        <v>9.0909090909090899</v>
      </c>
      <c r="T647">
        <v>64.481537458824405</v>
      </c>
      <c r="U647">
        <v>0.142461307872538</v>
      </c>
      <c r="V647">
        <v>16.532671128128499</v>
      </c>
      <c r="W647" t="s">
        <v>1534</v>
      </c>
    </row>
    <row r="648" spans="1:23">
      <c r="A648" t="s">
        <v>1377</v>
      </c>
      <c r="B648" t="s">
        <v>49</v>
      </c>
      <c r="D648">
        <v>1518.8593977817</v>
      </c>
      <c r="E648">
        <v>3.7491761226400402</v>
      </c>
      <c r="F648">
        <v>1.0784983689035099</v>
      </c>
      <c r="H648">
        <v>0</v>
      </c>
      <c r="I648">
        <v>0.24336724421658701</v>
      </c>
      <c r="J648" t="s">
        <v>1529</v>
      </c>
      <c r="K648">
        <v>0.05</v>
      </c>
      <c r="L648" t="s">
        <v>49</v>
      </c>
      <c r="M648" t="s">
        <v>1539</v>
      </c>
      <c r="N648">
        <v>0</v>
      </c>
      <c r="O648">
        <v>2</v>
      </c>
      <c r="P648" t="s">
        <v>1540</v>
      </c>
      <c r="Q648" t="s">
        <v>1532</v>
      </c>
      <c r="R648">
        <v>0</v>
      </c>
      <c r="S648">
        <v>9.0909090909090899</v>
      </c>
      <c r="T648">
        <v>25.628819987021899</v>
      </c>
      <c r="U648">
        <v>6.8673448843317303E-2</v>
      </c>
      <c r="V648">
        <v>8.7621276337680101</v>
      </c>
      <c r="W648" t="s">
        <v>1534</v>
      </c>
    </row>
    <row r="649" spans="1:23">
      <c r="A649" t="s">
        <v>1378</v>
      </c>
      <c r="B649" t="s">
        <v>49</v>
      </c>
      <c r="D649">
        <v>2637.5394754666199</v>
      </c>
      <c r="E649">
        <v>3.6387811053638601</v>
      </c>
      <c r="F649">
        <v>1.8176948499960699</v>
      </c>
      <c r="H649">
        <v>0</v>
      </c>
      <c r="I649">
        <v>0.73285866229196805</v>
      </c>
      <c r="J649" t="s">
        <v>1529</v>
      </c>
      <c r="K649">
        <v>0.05</v>
      </c>
      <c r="L649" t="s">
        <v>49</v>
      </c>
      <c r="M649" t="s">
        <v>1539</v>
      </c>
      <c r="N649">
        <v>0</v>
      </c>
      <c r="O649">
        <v>2</v>
      </c>
      <c r="P649" t="s">
        <v>1540</v>
      </c>
      <c r="Q649" t="s">
        <v>1532</v>
      </c>
      <c r="R649">
        <v>0</v>
      </c>
      <c r="S649">
        <v>9.0909090909090899</v>
      </c>
      <c r="T649">
        <v>77.176790131604704</v>
      </c>
      <c r="U649">
        <v>0.16657173245839399</v>
      </c>
      <c r="V649">
        <v>19.071721662684599</v>
      </c>
      <c r="W649" t="s">
        <v>1534</v>
      </c>
    </row>
    <row r="650" spans="1:23">
      <c r="A650" t="s">
        <v>1379</v>
      </c>
      <c r="B650" t="s">
        <v>49</v>
      </c>
      <c r="I650">
        <v>0</v>
      </c>
      <c r="K650">
        <v>0.05</v>
      </c>
      <c r="L650" t="s">
        <v>49</v>
      </c>
      <c r="M650" t="s">
        <v>1539</v>
      </c>
      <c r="N650">
        <v>0</v>
      </c>
      <c r="O650">
        <v>2</v>
      </c>
      <c r="P650" t="s">
        <v>1540</v>
      </c>
      <c r="Q650" t="s">
        <v>1532</v>
      </c>
      <c r="S650">
        <v>9.0909090909090899</v>
      </c>
      <c r="T650">
        <v>0</v>
      </c>
      <c r="U650">
        <v>0.02</v>
      </c>
      <c r="V650">
        <v>3.6363636363636398</v>
      </c>
      <c r="W650" t="s">
        <v>1534</v>
      </c>
    </row>
    <row r="651" spans="1:23">
      <c r="A651" t="s">
        <v>1380</v>
      </c>
      <c r="B651" t="s">
        <v>49</v>
      </c>
      <c r="D651">
        <v>2151.1122472454799</v>
      </c>
      <c r="E651">
        <v>3.6387811053638601</v>
      </c>
      <c r="F651">
        <v>1.48246715924122</v>
      </c>
      <c r="H651">
        <v>0</v>
      </c>
      <c r="I651">
        <v>0.52184822667328201</v>
      </c>
      <c r="J651" t="s">
        <v>1529</v>
      </c>
      <c r="K651">
        <v>0.05</v>
      </c>
      <c r="L651" t="s">
        <v>49</v>
      </c>
      <c r="M651" t="s">
        <v>1539</v>
      </c>
      <c r="N651">
        <v>0</v>
      </c>
      <c r="O651">
        <v>2</v>
      </c>
      <c r="P651" t="s">
        <v>1540</v>
      </c>
      <c r="Q651" t="s">
        <v>1532</v>
      </c>
      <c r="R651">
        <v>0</v>
      </c>
      <c r="S651">
        <v>9.0909090909090899</v>
      </c>
      <c r="T651">
        <v>54.9554411277038</v>
      </c>
      <c r="U651">
        <v>0.124369645334656</v>
      </c>
      <c r="V651">
        <v>14.627451861904399</v>
      </c>
      <c r="W651" t="s">
        <v>1534</v>
      </c>
    </row>
    <row r="652" spans="1:23">
      <c r="A652" t="s">
        <v>1381</v>
      </c>
      <c r="B652" t="s">
        <v>49</v>
      </c>
      <c r="I652">
        <v>0</v>
      </c>
      <c r="K652">
        <v>0.05</v>
      </c>
      <c r="L652" t="s">
        <v>49</v>
      </c>
      <c r="M652" t="s">
        <v>1539</v>
      </c>
      <c r="N652">
        <v>0</v>
      </c>
      <c r="O652">
        <v>2</v>
      </c>
      <c r="P652" t="s">
        <v>1540</v>
      </c>
      <c r="Q652" t="s">
        <v>1532</v>
      </c>
      <c r="S652">
        <v>9.0909090909090899</v>
      </c>
      <c r="T652">
        <v>0</v>
      </c>
      <c r="U652">
        <v>0.02</v>
      </c>
      <c r="V652">
        <v>3.6363636363636398</v>
      </c>
      <c r="W652" t="s">
        <v>1534</v>
      </c>
    </row>
    <row r="653" spans="1:23">
      <c r="A653" t="s">
        <v>1382</v>
      </c>
      <c r="B653" t="s">
        <v>49</v>
      </c>
      <c r="D653">
        <v>4284.5123114806502</v>
      </c>
      <c r="E653">
        <v>3.6387811053638601</v>
      </c>
      <c r="F653">
        <v>2.9527277357414099</v>
      </c>
      <c r="H653">
        <v>0</v>
      </c>
      <c r="I653">
        <v>0.50815735676339202</v>
      </c>
      <c r="J653" t="s">
        <v>1529</v>
      </c>
      <c r="K653">
        <v>0.05</v>
      </c>
      <c r="L653" t="s">
        <v>49</v>
      </c>
      <c r="M653" t="s">
        <v>1539</v>
      </c>
      <c r="N653">
        <v>0</v>
      </c>
      <c r="O653">
        <v>2</v>
      </c>
      <c r="P653" t="s">
        <v>1540</v>
      </c>
      <c r="Q653" t="s">
        <v>1532</v>
      </c>
      <c r="R653">
        <v>0</v>
      </c>
      <c r="S653">
        <v>9.0909090909090899</v>
      </c>
      <c r="T653">
        <v>53.513665996807198</v>
      </c>
      <c r="U653">
        <v>0.121631471352678</v>
      </c>
      <c r="V653">
        <v>14.339096835725099</v>
      </c>
      <c r="W653" t="s">
        <v>1534</v>
      </c>
    </row>
    <row r="654" spans="1:23">
      <c r="A654" t="s">
        <v>1383</v>
      </c>
      <c r="B654" t="s">
        <v>49</v>
      </c>
      <c r="D654">
        <v>945.99494354084595</v>
      </c>
      <c r="E654">
        <v>3.6387811053638601</v>
      </c>
      <c r="F654">
        <v>0.65194479665268601</v>
      </c>
      <c r="H654">
        <v>0</v>
      </c>
      <c r="I654">
        <v>0.213699484005274</v>
      </c>
      <c r="J654" t="s">
        <v>1529</v>
      </c>
      <c r="K654">
        <v>0.05</v>
      </c>
      <c r="L654" t="s">
        <v>49</v>
      </c>
      <c r="M654" t="s">
        <v>1539</v>
      </c>
      <c r="N654">
        <v>0</v>
      </c>
      <c r="O654">
        <v>2</v>
      </c>
      <c r="P654" t="s">
        <v>1540</v>
      </c>
      <c r="Q654" t="s">
        <v>1532</v>
      </c>
      <c r="R654">
        <v>0</v>
      </c>
      <c r="S654">
        <v>9.0909090909090899</v>
      </c>
      <c r="T654">
        <v>22.504530650872798</v>
      </c>
      <c r="U654">
        <v>6.2739896801054795E-2</v>
      </c>
      <c r="V654">
        <v>8.1372697665382105</v>
      </c>
      <c r="W654" t="s">
        <v>1534</v>
      </c>
    </row>
    <row r="655" spans="1:23">
      <c r="A655" t="s">
        <v>1384</v>
      </c>
      <c r="B655" t="s">
        <v>49</v>
      </c>
      <c r="I655">
        <v>0</v>
      </c>
      <c r="K655">
        <v>0.05</v>
      </c>
      <c r="L655" t="s">
        <v>49</v>
      </c>
      <c r="M655" t="s">
        <v>1539</v>
      </c>
      <c r="N655">
        <v>0</v>
      </c>
      <c r="O655">
        <v>2</v>
      </c>
      <c r="P655" t="s">
        <v>1540</v>
      </c>
      <c r="Q655" t="s">
        <v>1532</v>
      </c>
      <c r="S655">
        <v>9.0909090909090899</v>
      </c>
      <c r="T655">
        <v>0</v>
      </c>
      <c r="U655">
        <v>0.02</v>
      </c>
      <c r="V655">
        <v>3.6363636363636398</v>
      </c>
      <c r="W655" t="s">
        <v>1534</v>
      </c>
    </row>
    <row r="656" spans="1:23">
      <c r="A656" t="s">
        <v>1385</v>
      </c>
      <c r="B656" t="s">
        <v>49</v>
      </c>
      <c r="I656">
        <v>0</v>
      </c>
      <c r="K656">
        <v>0.05</v>
      </c>
      <c r="L656" t="s">
        <v>49</v>
      </c>
      <c r="M656" t="s">
        <v>1539</v>
      </c>
      <c r="N656">
        <v>0</v>
      </c>
      <c r="O656">
        <v>2</v>
      </c>
      <c r="P656" t="s">
        <v>1540</v>
      </c>
      <c r="Q656" t="s">
        <v>1532</v>
      </c>
      <c r="S656">
        <v>9.0909090909090899</v>
      </c>
      <c r="T656">
        <v>0</v>
      </c>
      <c r="U656">
        <v>0.02</v>
      </c>
      <c r="V656">
        <v>3.6363636363636398</v>
      </c>
      <c r="W656" t="s">
        <v>1534</v>
      </c>
    </row>
    <row r="657" spans="1:23">
      <c r="A657" t="s">
        <v>1386</v>
      </c>
      <c r="B657" t="s">
        <v>49</v>
      </c>
      <c r="D657">
        <v>1795.871923403</v>
      </c>
      <c r="E657">
        <v>3.6387811053638601</v>
      </c>
      <c r="F657">
        <v>1.23764864063112</v>
      </c>
      <c r="H657">
        <v>0</v>
      </c>
      <c r="I657">
        <v>0.46245061700999801</v>
      </c>
      <c r="J657" t="s">
        <v>1529</v>
      </c>
      <c r="K657">
        <v>0.05</v>
      </c>
      <c r="L657" t="s">
        <v>49</v>
      </c>
      <c r="M657" t="s">
        <v>1539</v>
      </c>
      <c r="N657">
        <v>0</v>
      </c>
      <c r="O657">
        <v>2</v>
      </c>
      <c r="P657" t="s">
        <v>1540</v>
      </c>
      <c r="Q657" t="s">
        <v>1532</v>
      </c>
      <c r="R657">
        <v>0</v>
      </c>
      <c r="S657">
        <v>9.0909090909090899</v>
      </c>
      <c r="T657">
        <v>48.700323884543003</v>
      </c>
      <c r="U657">
        <v>0.112490123402</v>
      </c>
      <c r="V657">
        <v>13.376428413272199</v>
      </c>
      <c r="W657" t="s">
        <v>1534</v>
      </c>
    </row>
    <row r="658" spans="1:23">
      <c r="A658" t="s">
        <v>1387</v>
      </c>
      <c r="B658" t="s">
        <v>49</v>
      </c>
      <c r="D658">
        <v>1270.36902127138</v>
      </c>
      <c r="E658">
        <v>3.6387811053638601</v>
      </c>
      <c r="F658">
        <v>0.87549143777308303</v>
      </c>
      <c r="H658">
        <v>0</v>
      </c>
      <c r="I658">
        <v>0.53058744780967604</v>
      </c>
      <c r="J658" t="s">
        <v>1529</v>
      </c>
      <c r="K658">
        <v>0.05</v>
      </c>
      <c r="L658" t="s">
        <v>49</v>
      </c>
      <c r="M658" t="s">
        <v>1539</v>
      </c>
      <c r="N658">
        <v>0</v>
      </c>
      <c r="O658">
        <v>2</v>
      </c>
      <c r="P658" t="s">
        <v>1540</v>
      </c>
      <c r="Q658" t="s">
        <v>1532</v>
      </c>
      <c r="R658">
        <v>0</v>
      </c>
      <c r="S658">
        <v>9.0909090909090899</v>
      </c>
      <c r="T658">
        <v>55.875761880204401</v>
      </c>
      <c r="U658">
        <v>0.126117489561935</v>
      </c>
      <c r="V658">
        <v>14.8115160124045</v>
      </c>
      <c r="W658" t="s">
        <v>1534</v>
      </c>
    </row>
    <row r="659" spans="1:23">
      <c r="A659" t="s">
        <v>1388</v>
      </c>
      <c r="B659" t="s">
        <v>49</v>
      </c>
      <c r="I659">
        <v>0</v>
      </c>
      <c r="K659">
        <v>0.05</v>
      </c>
      <c r="L659" t="s">
        <v>49</v>
      </c>
      <c r="M659" t="s">
        <v>1539</v>
      </c>
      <c r="N659">
        <v>0</v>
      </c>
      <c r="O659">
        <v>2</v>
      </c>
      <c r="P659" t="s">
        <v>1540</v>
      </c>
      <c r="Q659" t="s">
        <v>1532</v>
      </c>
      <c r="S659">
        <v>9.0909090909090899</v>
      </c>
      <c r="T659">
        <v>0</v>
      </c>
      <c r="U659">
        <v>0.02</v>
      </c>
      <c r="V659">
        <v>3.6363636363636398</v>
      </c>
      <c r="W659" t="s">
        <v>1534</v>
      </c>
    </row>
    <row r="660" spans="1:23">
      <c r="A660" t="s">
        <v>1389</v>
      </c>
      <c r="B660" t="s">
        <v>49</v>
      </c>
      <c r="I660">
        <v>0</v>
      </c>
      <c r="K660">
        <v>0.05</v>
      </c>
      <c r="L660" t="s">
        <v>49</v>
      </c>
      <c r="M660" t="s">
        <v>1539</v>
      </c>
      <c r="N660">
        <v>0</v>
      </c>
      <c r="O660">
        <v>2</v>
      </c>
      <c r="P660" t="s">
        <v>1540</v>
      </c>
      <c r="Q660" t="s">
        <v>1532</v>
      </c>
      <c r="S660">
        <v>9.0909090909090899</v>
      </c>
      <c r="T660">
        <v>0</v>
      </c>
      <c r="U660">
        <v>0.02</v>
      </c>
      <c r="V660">
        <v>3.6363636363636398</v>
      </c>
      <c r="W660" t="s">
        <v>1534</v>
      </c>
    </row>
    <row r="661" spans="1:23">
      <c r="A661" t="s">
        <v>1390</v>
      </c>
      <c r="B661" t="s">
        <v>49</v>
      </c>
      <c r="I661">
        <v>0</v>
      </c>
      <c r="K661">
        <v>0.05</v>
      </c>
      <c r="L661" t="s">
        <v>49</v>
      </c>
      <c r="M661" t="s">
        <v>1539</v>
      </c>
      <c r="N661">
        <v>0</v>
      </c>
      <c r="O661">
        <v>2</v>
      </c>
      <c r="P661" t="s">
        <v>1540</v>
      </c>
      <c r="Q661" t="s">
        <v>1532</v>
      </c>
      <c r="S661">
        <v>9.0909090909090899</v>
      </c>
      <c r="T661">
        <v>0</v>
      </c>
      <c r="U661">
        <v>0.02</v>
      </c>
      <c r="V661">
        <v>3.6363636363636398</v>
      </c>
      <c r="W661" t="s">
        <v>1534</v>
      </c>
    </row>
    <row r="662" spans="1:23">
      <c r="A662" t="s">
        <v>659</v>
      </c>
      <c r="B662" t="s">
        <v>89</v>
      </c>
      <c r="C662" t="s">
        <v>660</v>
      </c>
      <c r="D662">
        <v>2071.6395804047702</v>
      </c>
      <c r="E662">
        <v>3.6387811053638601</v>
      </c>
      <c r="F662">
        <v>1.42769753073879</v>
      </c>
      <c r="H662">
        <v>0</v>
      </c>
      <c r="I662">
        <v>0.43606885747529101</v>
      </c>
      <c r="J662" t="s">
        <v>1529</v>
      </c>
      <c r="K662">
        <v>0.1</v>
      </c>
      <c r="L662" t="s">
        <v>1535</v>
      </c>
      <c r="M662" t="s">
        <v>1531</v>
      </c>
      <c r="N662">
        <v>2</v>
      </c>
      <c r="O662">
        <v>4</v>
      </c>
      <c r="P662" t="s">
        <v>1532</v>
      </c>
      <c r="Q662" t="s">
        <v>1533</v>
      </c>
      <c r="R662">
        <v>0</v>
      </c>
      <c r="S662">
        <v>18.181818181818201</v>
      </c>
      <c r="T662">
        <v>45.922080788466403</v>
      </c>
      <c r="U662">
        <v>0.127213771495058</v>
      </c>
      <c r="V662">
        <v>16.457143430420601</v>
      </c>
      <c r="W662" t="s">
        <v>1534</v>
      </c>
    </row>
    <row r="663" spans="1:23">
      <c r="A663" t="s">
        <v>673</v>
      </c>
      <c r="B663" t="s">
        <v>89</v>
      </c>
      <c r="C663" t="s">
        <v>674</v>
      </c>
      <c r="D663">
        <v>3249.4948133582602</v>
      </c>
      <c r="E663">
        <v>3.7491761226400402</v>
      </c>
      <c r="F663">
        <v>2.3073727963798198</v>
      </c>
      <c r="G663">
        <v>2</v>
      </c>
      <c r="H663">
        <v>0</v>
      </c>
      <c r="I663">
        <v>0.368342081370445</v>
      </c>
      <c r="J663" t="s">
        <v>1529</v>
      </c>
      <c r="K663">
        <v>0.1</v>
      </c>
      <c r="L663" t="s">
        <v>1535</v>
      </c>
      <c r="M663" t="s">
        <v>1531</v>
      </c>
      <c r="N663">
        <v>2</v>
      </c>
      <c r="O663">
        <v>4</v>
      </c>
      <c r="P663" t="s">
        <v>1532</v>
      </c>
      <c r="Q663" t="s">
        <v>1533</v>
      </c>
      <c r="R663">
        <v>0</v>
      </c>
      <c r="S663">
        <v>18.181818181818201</v>
      </c>
      <c r="T663">
        <v>38.789825341847298</v>
      </c>
      <c r="U663">
        <v>0.113668416274089</v>
      </c>
      <c r="V663">
        <v>15.030692341096699</v>
      </c>
      <c r="W663" t="s">
        <v>1534</v>
      </c>
    </row>
    <row r="664" spans="1:23">
      <c r="A664" t="s">
        <v>1391</v>
      </c>
      <c r="B664" t="s">
        <v>49</v>
      </c>
      <c r="I664">
        <v>0</v>
      </c>
      <c r="K664">
        <v>0.05</v>
      </c>
      <c r="L664" t="s">
        <v>49</v>
      </c>
      <c r="M664" t="s">
        <v>1539</v>
      </c>
      <c r="N664">
        <v>0</v>
      </c>
      <c r="O664">
        <v>2</v>
      </c>
      <c r="P664" t="s">
        <v>1540</v>
      </c>
      <c r="Q664" t="s">
        <v>1532</v>
      </c>
      <c r="S664">
        <v>9.0909090909090899</v>
      </c>
      <c r="T664">
        <v>0</v>
      </c>
      <c r="U664">
        <v>0.02</v>
      </c>
      <c r="V664">
        <v>3.6363636363636398</v>
      </c>
      <c r="W664" t="s">
        <v>1534</v>
      </c>
    </row>
    <row r="665" spans="1:23">
      <c r="A665" t="s">
        <v>1392</v>
      </c>
      <c r="B665" t="s">
        <v>49</v>
      </c>
      <c r="I665">
        <v>0</v>
      </c>
      <c r="K665">
        <v>0.05</v>
      </c>
      <c r="L665" t="s">
        <v>49</v>
      </c>
      <c r="M665" t="s">
        <v>1539</v>
      </c>
      <c r="N665">
        <v>0</v>
      </c>
      <c r="O665">
        <v>2</v>
      </c>
      <c r="P665" t="s">
        <v>1540</v>
      </c>
      <c r="Q665" t="s">
        <v>1532</v>
      </c>
      <c r="S665">
        <v>9.0909090909090899</v>
      </c>
      <c r="T665">
        <v>0</v>
      </c>
      <c r="U665">
        <v>0.02</v>
      </c>
      <c r="V665">
        <v>3.6363636363636398</v>
      </c>
      <c r="W665" t="s">
        <v>1534</v>
      </c>
    </row>
    <row r="666" spans="1:23">
      <c r="A666" t="s">
        <v>1393</v>
      </c>
      <c r="B666" t="s">
        <v>49</v>
      </c>
      <c r="D666">
        <v>2087.3010085707201</v>
      </c>
      <c r="E666">
        <v>3.6387811053638601</v>
      </c>
      <c r="F666">
        <v>1.43849080893827</v>
      </c>
      <c r="H666">
        <v>0</v>
      </c>
      <c r="I666">
        <v>0.50698389136857502</v>
      </c>
      <c r="J666" t="s">
        <v>1529</v>
      </c>
      <c r="K666">
        <v>0.05</v>
      </c>
      <c r="L666" t="s">
        <v>49</v>
      </c>
      <c r="M666" t="s">
        <v>1539</v>
      </c>
      <c r="N666">
        <v>0</v>
      </c>
      <c r="O666">
        <v>2</v>
      </c>
      <c r="P666" t="s">
        <v>1540</v>
      </c>
      <c r="Q666" t="s">
        <v>1532</v>
      </c>
      <c r="R666">
        <v>0</v>
      </c>
      <c r="S666">
        <v>9.0909090909090899</v>
      </c>
      <c r="T666">
        <v>53.390089245705902</v>
      </c>
      <c r="U666">
        <v>0.12139677827371501</v>
      </c>
      <c r="V666">
        <v>14.3143814855048</v>
      </c>
      <c r="W666" t="s">
        <v>1534</v>
      </c>
    </row>
    <row r="667" spans="1:23">
      <c r="A667" t="s">
        <v>1394</v>
      </c>
      <c r="B667" t="s">
        <v>49</v>
      </c>
      <c r="D667">
        <v>11448.3320748973</v>
      </c>
      <c r="E667">
        <v>3.6387811053638601</v>
      </c>
      <c r="F667">
        <v>7.8897678867551502</v>
      </c>
      <c r="H667">
        <v>0</v>
      </c>
      <c r="I667">
        <v>0.60117773501723104</v>
      </c>
      <c r="J667" t="s">
        <v>1529</v>
      </c>
      <c r="K667">
        <v>0.05</v>
      </c>
      <c r="L667" t="s">
        <v>49</v>
      </c>
      <c r="M667" t="s">
        <v>1539</v>
      </c>
      <c r="N667">
        <v>0</v>
      </c>
      <c r="O667">
        <v>2</v>
      </c>
      <c r="P667" t="s">
        <v>1540</v>
      </c>
      <c r="Q667" t="s">
        <v>1532</v>
      </c>
      <c r="R667">
        <v>0</v>
      </c>
      <c r="S667">
        <v>9.0909090909090899</v>
      </c>
      <c r="T667">
        <v>63.309571510166599</v>
      </c>
      <c r="U667">
        <v>0.14023554700344601</v>
      </c>
      <c r="V667">
        <v>16.2982779383969</v>
      </c>
      <c r="W667" t="s">
        <v>1534</v>
      </c>
    </row>
    <row r="668" spans="1:23">
      <c r="A668" t="s">
        <v>1395</v>
      </c>
      <c r="B668" t="s">
        <v>49</v>
      </c>
      <c r="I668">
        <v>0</v>
      </c>
      <c r="K668">
        <v>0.05</v>
      </c>
      <c r="L668" t="s">
        <v>49</v>
      </c>
      <c r="M668" t="s">
        <v>1539</v>
      </c>
      <c r="N668">
        <v>0</v>
      </c>
      <c r="O668">
        <v>2</v>
      </c>
      <c r="P668" t="s">
        <v>1540</v>
      </c>
      <c r="Q668" t="s">
        <v>1532</v>
      </c>
      <c r="S668">
        <v>9.0909090909090899</v>
      </c>
      <c r="T668">
        <v>0</v>
      </c>
      <c r="U668">
        <v>0.02</v>
      </c>
      <c r="V668">
        <v>3.6363636363636398</v>
      </c>
      <c r="W668" t="s">
        <v>1534</v>
      </c>
    </row>
    <row r="669" spans="1:23">
      <c r="A669" t="s">
        <v>1396</v>
      </c>
      <c r="B669" t="s">
        <v>49</v>
      </c>
      <c r="D669">
        <v>3488.4369188793498</v>
      </c>
      <c r="E669">
        <v>3.6387811053638601</v>
      </c>
      <c r="F669">
        <v>2.4041019597863502</v>
      </c>
      <c r="H669">
        <v>0</v>
      </c>
      <c r="I669">
        <v>0.57449297339495597</v>
      </c>
      <c r="J669" t="s">
        <v>1529</v>
      </c>
      <c r="K669">
        <v>0.05</v>
      </c>
      <c r="L669" t="s">
        <v>49</v>
      </c>
      <c r="M669" t="s">
        <v>1539</v>
      </c>
      <c r="N669">
        <v>0</v>
      </c>
      <c r="O669">
        <v>2</v>
      </c>
      <c r="P669" t="s">
        <v>1540</v>
      </c>
      <c r="Q669" t="s">
        <v>1532</v>
      </c>
      <c r="R669">
        <v>0</v>
      </c>
      <c r="S669">
        <v>9.0909090909090899</v>
      </c>
      <c r="T669">
        <v>60.499419493959898</v>
      </c>
      <c r="U669">
        <v>0.13489859467899101</v>
      </c>
      <c r="V669">
        <v>15.7362475351556</v>
      </c>
      <c r="W669" t="s">
        <v>1534</v>
      </c>
    </row>
    <row r="670" spans="1:23">
      <c r="A670" t="s">
        <v>1397</v>
      </c>
      <c r="B670" t="s">
        <v>49</v>
      </c>
      <c r="I670">
        <v>0</v>
      </c>
      <c r="K670">
        <v>0.05</v>
      </c>
      <c r="L670" t="s">
        <v>49</v>
      </c>
      <c r="M670" t="s">
        <v>1539</v>
      </c>
      <c r="N670">
        <v>0</v>
      </c>
      <c r="O670">
        <v>2</v>
      </c>
      <c r="P670" t="s">
        <v>1540</v>
      </c>
      <c r="Q670" t="s">
        <v>1532</v>
      </c>
      <c r="S670">
        <v>9.0909090909090899</v>
      </c>
      <c r="T670">
        <v>0</v>
      </c>
      <c r="U670">
        <v>0.02</v>
      </c>
      <c r="V670">
        <v>3.6363636363636398</v>
      </c>
      <c r="W670" t="s">
        <v>1534</v>
      </c>
    </row>
    <row r="671" spans="1:23">
      <c r="A671" t="s">
        <v>1398</v>
      </c>
      <c r="B671" t="s">
        <v>49</v>
      </c>
      <c r="D671">
        <v>8002.4416862910903</v>
      </c>
      <c r="E671">
        <v>2.9501712194580398</v>
      </c>
      <c r="F671">
        <v>4.4713206720240999</v>
      </c>
      <c r="H671">
        <v>0</v>
      </c>
      <c r="I671">
        <v>0.62654555153576497</v>
      </c>
      <c r="J671" t="s">
        <v>1529</v>
      </c>
      <c r="K671">
        <v>0.05</v>
      </c>
      <c r="L671" t="s">
        <v>49</v>
      </c>
      <c r="M671" t="s">
        <v>1539</v>
      </c>
      <c r="N671">
        <v>0</v>
      </c>
      <c r="O671">
        <v>2</v>
      </c>
      <c r="P671" t="s">
        <v>1540</v>
      </c>
      <c r="Q671" t="s">
        <v>1532</v>
      </c>
      <c r="R671">
        <v>0</v>
      </c>
      <c r="S671">
        <v>9.0909090909090899</v>
      </c>
      <c r="T671">
        <v>65.981037035899803</v>
      </c>
      <c r="U671">
        <v>0.14530911030715299</v>
      </c>
      <c r="V671">
        <v>16.832571043543599</v>
      </c>
      <c r="W671" t="s">
        <v>1534</v>
      </c>
    </row>
    <row r="672" spans="1:23">
      <c r="A672" t="s">
        <v>1399</v>
      </c>
      <c r="B672" t="s">
        <v>49</v>
      </c>
      <c r="I672">
        <v>0</v>
      </c>
      <c r="K672">
        <v>0.05</v>
      </c>
      <c r="L672" t="s">
        <v>49</v>
      </c>
      <c r="M672" t="s">
        <v>1539</v>
      </c>
      <c r="N672">
        <v>0</v>
      </c>
      <c r="O672">
        <v>2</v>
      </c>
      <c r="P672" t="s">
        <v>1540</v>
      </c>
      <c r="Q672" t="s">
        <v>1532</v>
      </c>
      <c r="S672">
        <v>9.0909090909090899</v>
      </c>
      <c r="T672">
        <v>0</v>
      </c>
      <c r="U672">
        <v>0.02</v>
      </c>
      <c r="V672">
        <v>3.6363636363636398</v>
      </c>
      <c r="W672" t="s">
        <v>1534</v>
      </c>
    </row>
    <row r="673" spans="1:23">
      <c r="A673" t="s">
        <v>1400</v>
      </c>
      <c r="B673" t="s">
        <v>49</v>
      </c>
      <c r="I673">
        <v>0</v>
      </c>
      <c r="K673">
        <v>0.05</v>
      </c>
      <c r="L673" t="s">
        <v>49</v>
      </c>
      <c r="M673" t="s">
        <v>1539</v>
      </c>
      <c r="N673">
        <v>0</v>
      </c>
      <c r="O673">
        <v>2</v>
      </c>
      <c r="P673" t="s">
        <v>1540</v>
      </c>
      <c r="Q673" t="s">
        <v>1532</v>
      </c>
      <c r="S673">
        <v>9.0909090909090899</v>
      </c>
      <c r="T673">
        <v>0</v>
      </c>
      <c r="U673">
        <v>0.02</v>
      </c>
      <c r="V673">
        <v>3.6363636363636398</v>
      </c>
      <c r="W673" t="s">
        <v>1534</v>
      </c>
    </row>
    <row r="674" spans="1:23">
      <c r="A674" t="s">
        <v>675</v>
      </c>
      <c r="B674" t="s">
        <v>89</v>
      </c>
      <c r="C674" t="s">
        <v>676</v>
      </c>
      <c r="I674">
        <v>0</v>
      </c>
      <c r="K674">
        <v>0.1</v>
      </c>
      <c r="L674" t="s">
        <v>1535</v>
      </c>
      <c r="M674" t="s">
        <v>1531</v>
      </c>
      <c r="N674">
        <v>2</v>
      </c>
      <c r="O674">
        <v>4</v>
      </c>
      <c r="P674" t="s">
        <v>1532</v>
      </c>
      <c r="Q674" t="s">
        <v>1533</v>
      </c>
      <c r="S674">
        <v>18.181818181818201</v>
      </c>
      <c r="T674">
        <v>0</v>
      </c>
      <c r="U674">
        <v>0.04</v>
      </c>
      <c r="V674">
        <v>7.2727272727272698</v>
      </c>
      <c r="W674" t="s">
        <v>1534</v>
      </c>
    </row>
    <row r="675" spans="1:23">
      <c r="A675" t="s">
        <v>1401</v>
      </c>
      <c r="B675" t="s">
        <v>49</v>
      </c>
      <c r="I675">
        <v>0</v>
      </c>
      <c r="K675">
        <v>0.05</v>
      </c>
      <c r="L675" t="s">
        <v>49</v>
      </c>
      <c r="M675" t="s">
        <v>1539</v>
      </c>
      <c r="N675">
        <v>0</v>
      </c>
      <c r="O675">
        <v>4</v>
      </c>
      <c r="P675" t="s">
        <v>1540</v>
      </c>
      <c r="Q675" t="s">
        <v>1533</v>
      </c>
      <c r="S675">
        <v>9.0909090909090899</v>
      </c>
      <c r="T675">
        <v>0</v>
      </c>
      <c r="U675">
        <v>0.02</v>
      </c>
      <c r="V675">
        <v>3.6363636363636398</v>
      </c>
      <c r="W675" t="s">
        <v>1534</v>
      </c>
    </row>
    <row r="676" spans="1:23">
      <c r="A676" t="s">
        <v>1402</v>
      </c>
      <c r="B676" t="s">
        <v>49</v>
      </c>
      <c r="I676">
        <v>0</v>
      </c>
      <c r="K676">
        <v>0.05</v>
      </c>
      <c r="L676" t="s">
        <v>49</v>
      </c>
      <c r="M676" t="s">
        <v>1539</v>
      </c>
      <c r="N676">
        <v>0</v>
      </c>
      <c r="O676">
        <v>2</v>
      </c>
      <c r="P676" t="s">
        <v>1540</v>
      </c>
      <c r="Q676" t="s">
        <v>1532</v>
      </c>
      <c r="S676">
        <v>9.0909090909090899</v>
      </c>
      <c r="T676">
        <v>0</v>
      </c>
      <c r="U676">
        <v>0.02</v>
      </c>
      <c r="V676">
        <v>3.6363636363636398</v>
      </c>
      <c r="W676" t="s">
        <v>1534</v>
      </c>
    </row>
    <row r="677" spans="1:23">
      <c r="A677" t="s">
        <v>1403</v>
      </c>
      <c r="B677" t="s">
        <v>49</v>
      </c>
      <c r="D677">
        <v>7910.4427243766204</v>
      </c>
      <c r="E677">
        <v>3.6387811053638601</v>
      </c>
      <c r="F677">
        <v>5.4515851364630104</v>
      </c>
      <c r="H677">
        <v>0</v>
      </c>
      <c r="I677">
        <v>0.485555006665851</v>
      </c>
      <c r="J677" t="s">
        <v>1529</v>
      </c>
      <c r="K677">
        <v>0.05</v>
      </c>
      <c r="L677" t="s">
        <v>49</v>
      </c>
      <c r="M677" t="s">
        <v>1539</v>
      </c>
      <c r="N677">
        <v>0</v>
      </c>
      <c r="O677">
        <v>2</v>
      </c>
      <c r="P677" t="s">
        <v>1540</v>
      </c>
      <c r="Q677" t="s">
        <v>1532</v>
      </c>
      <c r="R677">
        <v>0</v>
      </c>
      <c r="S677">
        <v>9.0909090909090899</v>
      </c>
      <c r="T677">
        <v>51.133429643315097</v>
      </c>
      <c r="U677">
        <v>0.11711100133317</v>
      </c>
      <c r="V677">
        <v>13.863049565026699</v>
      </c>
      <c r="W677" t="s">
        <v>1534</v>
      </c>
    </row>
    <row r="678" spans="1:23">
      <c r="A678" t="s">
        <v>1404</v>
      </c>
      <c r="B678" t="s">
        <v>99</v>
      </c>
      <c r="D678">
        <v>2614.8331790695202</v>
      </c>
      <c r="E678">
        <v>3.7491761226400402</v>
      </c>
      <c r="F678">
        <v>1.85671782569212</v>
      </c>
      <c r="H678">
        <v>0</v>
      </c>
      <c r="I678">
        <v>0</v>
      </c>
      <c r="K678">
        <v>0.2</v>
      </c>
      <c r="L678" t="s">
        <v>99</v>
      </c>
      <c r="M678" t="s">
        <v>1539</v>
      </c>
      <c r="N678">
        <v>2</v>
      </c>
      <c r="O678">
        <v>2</v>
      </c>
      <c r="P678" t="s">
        <v>1532</v>
      </c>
      <c r="Q678" t="s">
        <v>1532</v>
      </c>
      <c r="R678">
        <v>0</v>
      </c>
      <c r="S678">
        <v>36.363636363636402</v>
      </c>
      <c r="T678">
        <v>0</v>
      </c>
      <c r="U678">
        <v>0.08</v>
      </c>
      <c r="V678">
        <v>14.545454545454501</v>
      </c>
      <c r="W678" t="s">
        <v>1534</v>
      </c>
    </row>
    <row r="679" spans="1:23">
      <c r="A679" t="s">
        <v>1405</v>
      </c>
      <c r="B679" t="s">
        <v>49</v>
      </c>
      <c r="D679">
        <v>6190.6743433777301</v>
      </c>
      <c r="E679">
        <v>3.142627055837</v>
      </c>
      <c r="F679">
        <v>3.6846554328361298</v>
      </c>
      <c r="H679">
        <v>0</v>
      </c>
      <c r="I679">
        <v>0.66971260182648296</v>
      </c>
      <c r="J679" t="s">
        <v>1529</v>
      </c>
      <c r="K679">
        <v>0.05</v>
      </c>
      <c r="L679" t="s">
        <v>49</v>
      </c>
      <c r="M679" t="s">
        <v>1539</v>
      </c>
      <c r="N679">
        <v>0</v>
      </c>
      <c r="O679">
        <v>2</v>
      </c>
      <c r="P679" t="s">
        <v>1540</v>
      </c>
      <c r="Q679" t="s">
        <v>1532</v>
      </c>
      <c r="R679">
        <v>0</v>
      </c>
      <c r="S679">
        <v>9.0909090909090899</v>
      </c>
      <c r="T679">
        <v>70.526926376237398</v>
      </c>
      <c r="U679">
        <v>0.15394252036529699</v>
      </c>
      <c r="V679">
        <v>17.741748911611101</v>
      </c>
      <c r="W679" t="s">
        <v>1534</v>
      </c>
    </row>
    <row r="680" spans="1:23">
      <c r="A680" t="s">
        <v>1406</v>
      </c>
      <c r="B680" t="s">
        <v>99</v>
      </c>
      <c r="D680">
        <v>9956.7036318578903</v>
      </c>
      <c r="E680">
        <v>6.4396258512984099</v>
      </c>
      <c r="F680">
        <v>12.1434557010282</v>
      </c>
      <c r="H680">
        <v>0</v>
      </c>
      <c r="I680">
        <v>0.62640289176950603</v>
      </c>
      <c r="J680" t="s">
        <v>1529</v>
      </c>
      <c r="K680">
        <v>0.2</v>
      </c>
      <c r="L680" t="s">
        <v>99</v>
      </c>
      <c r="M680" t="s">
        <v>1539</v>
      </c>
      <c r="N680">
        <v>2</v>
      </c>
      <c r="O680">
        <v>2</v>
      </c>
      <c r="P680" t="s">
        <v>1540</v>
      </c>
      <c r="Q680" t="s">
        <v>1532</v>
      </c>
      <c r="R680">
        <v>0</v>
      </c>
      <c r="S680">
        <v>36.363636363636402</v>
      </c>
      <c r="T680">
        <v>65.966013644068198</v>
      </c>
      <c r="U680">
        <v>0.20528057835390101</v>
      </c>
      <c r="V680">
        <v>27.738657274268199</v>
      </c>
      <c r="W680" t="s">
        <v>1534</v>
      </c>
    </row>
    <row r="681" spans="1:23">
      <c r="A681" t="s">
        <v>1407</v>
      </c>
      <c r="B681" t="s">
        <v>49</v>
      </c>
      <c r="I681">
        <v>0</v>
      </c>
      <c r="K681">
        <v>0.05</v>
      </c>
      <c r="L681" t="s">
        <v>49</v>
      </c>
      <c r="M681" t="s">
        <v>1539</v>
      </c>
      <c r="N681">
        <v>0</v>
      </c>
      <c r="O681">
        <v>2</v>
      </c>
      <c r="P681" t="s">
        <v>1540</v>
      </c>
      <c r="Q681" t="s">
        <v>1532</v>
      </c>
      <c r="S681">
        <v>9.0909090909090899</v>
      </c>
      <c r="T681">
        <v>0</v>
      </c>
      <c r="U681">
        <v>0.02</v>
      </c>
      <c r="V681">
        <v>3.6363636363636398</v>
      </c>
      <c r="W681" t="s">
        <v>1534</v>
      </c>
    </row>
    <row r="682" spans="1:23">
      <c r="A682" t="s">
        <v>1408</v>
      </c>
      <c r="B682" t="s">
        <v>49</v>
      </c>
      <c r="I682">
        <v>0</v>
      </c>
      <c r="K682">
        <v>0.05</v>
      </c>
      <c r="L682" t="s">
        <v>49</v>
      </c>
      <c r="M682" t="s">
        <v>1539</v>
      </c>
      <c r="N682">
        <v>0</v>
      </c>
      <c r="O682">
        <v>2</v>
      </c>
      <c r="P682" t="s">
        <v>1540</v>
      </c>
      <c r="Q682" t="s">
        <v>1532</v>
      </c>
      <c r="S682">
        <v>9.0909090909090899</v>
      </c>
      <c r="T682">
        <v>0</v>
      </c>
      <c r="U682">
        <v>0.02</v>
      </c>
      <c r="V682">
        <v>3.6363636363636398</v>
      </c>
      <c r="W682" t="s">
        <v>1534</v>
      </c>
    </row>
    <row r="683" spans="1:23">
      <c r="A683" t="s">
        <v>1409</v>
      </c>
      <c r="B683" t="s">
        <v>49</v>
      </c>
      <c r="I683">
        <v>0</v>
      </c>
      <c r="K683">
        <v>0.05</v>
      </c>
      <c r="L683" t="s">
        <v>49</v>
      </c>
      <c r="M683" t="s">
        <v>1539</v>
      </c>
      <c r="N683">
        <v>0</v>
      </c>
      <c r="O683">
        <v>2</v>
      </c>
      <c r="P683" t="s">
        <v>1540</v>
      </c>
      <c r="Q683" t="s">
        <v>1532</v>
      </c>
      <c r="S683">
        <v>9.0909090909090899</v>
      </c>
      <c r="T683">
        <v>0</v>
      </c>
      <c r="U683">
        <v>0.02</v>
      </c>
      <c r="V683">
        <v>3.6363636363636398</v>
      </c>
      <c r="W683" t="s">
        <v>1534</v>
      </c>
    </row>
    <row r="684" spans="1:23">
      <c r="A684" t="s">
        <v>1410</v>
      </c>
      <c r="B684" t="s">
        <v>49</v>
      </c>
      <c r="I684">
        <v>0</v>
      </c>
      <c r="K684">
        <v>0.05</v>
      </c>
      <c r="L684" t="s">
        <v>49</v>
      </c>
      <c r="M684" t="s">
        <v>1539</v>
      </c>
      <c r="N684">
        <v>0</v>
      </c>
      <c r="O684">
        <v>2</v>
      </c>
      <c r="P684" t="s">
        <v>1540</v>
      </c>
      <c r="Q684" t="s">
        <v>1532</v>
      </c>
      <c r="S684">
        <v>9.0909090909090899</v>
      </c>
      <c r="T684">
        <v>0</v>
      </c>
      <c r="U684">
        <v>0.02</v>
      </c>
      <c r="V684">
        <v>3.6363636363636398</v>
      </c>
      <c r="W684" t="s">
        <v>1534</v>
      </c>
    </row>
    <row r="685" spans="1:23">
      <c r="A685" t="s">
        <v>1411</v>
      </c>
      <c r="B685" t="s">
        <v>49</v>
      </c>
      <c r="I685">
        <v>0</v>
      </c>
      <c r="K685">
        <v>0.05</v>
      </c>
      <c r="L685" t="s">
        <v>49</v>
      </c>
      <c r="M685" t="s">
        <v>1539</v>
      </c>
      <c r="N685">
        <v>0</v>
      </c>
      <c r="O685">
        <v>2</v>
      </c>
      <c r="P685" t="s">
        <v>1540</v>
      </c>
      <c r="Q685" t="s">
        <v>1532</v>
      </c>
      <c r="S685">
        <v>9.0909090909090899</v>
      </c>
      <c r="T685">
        <v>0</v>
      </c>
      <c r="U685">
        <v>0.02</v>
      </c>
      <c r="V685">
        <v>3.6363636363636398</v>
      </c>
      <c r="W685" t="s">
        <v>1534</v>
      </c>
    </row>
    <row r="686" spans="1:23">
      <c r="A686" t="s">
        <v>1412</v>
      </c>
      <c r="B686" t="s">
        <v>99</v>
      </c>
      <c r="D686">
        <v>7260.5548930864597</v>
      </c>
      <c r="E686">
        <v>3.6387811053638601</v>
      </c>
      <c r="F686">
        <v>5.0037064317083599</v>
      </c>
      <c r="G686">
        <v>1</v>
      </c>
      <c r="H686">
        <v>0</v>
      </c>
      <c r="I686">
        <v>0.65372485174005002</v>
      </c>
      <c r="J686" t="s">
        <v>1529</v>
      </c>
      <c r="K686">
        <v>0.2</v>
      </c>
      <c r="L686" t="s">
        <v>99</v>
      </c>
      <c r="M686" t="s">
        <v>1539</v>
      </c>
      <c r="N686">
        <v>2</v>
      </c>
      <c r="O686">
        <v>2</v>
      </c>
      <c r="P686" t="s">
        <v>1532</v>
      </c>
      <c r="Q686" t="s">
        <v>1532</v>
      </c>
      <c r="R686">
        <v>0</v>
      </c>
      <c r="S686">
        <v>36.363636363636402</v>
      </c>
      <c r="T686">
        <v>68.843268535258503</v>
      </c>
      <c r="U686">
        <v>0.21074497034801001</v>
      </c>
      <c r="V686">
        <v>28.314108252506198</v>
      </c>
      <c r="W686" t="s">
        <v>1534</v>
      </c>
    </row>
    <row r="687" spans="1:23">
      <c r="A687" t="s">
        <v>1413</v>
      </c>
      <c r="B687" t="s">
        <v>49</v>
      </c>
      <c r="D687">
        <v>3022.6177992513899</v>
      </c>
      <c r="E687">
        <v>3.7247978142886402</v>
      </c>
      <c r="F687">
        <v>2.1323182144093802</v>
      </c>
      <c r="G687">
        <v>1</v>
      </c>
      <c r="H687">
        <v>0</v>
      </c>
      <c r="I687">
        <v>0.86019311171707602</v>
      </c>
      <c r="J687" t="s">
        <v>1529</v>
      </c>
      <c r="K687">
        <v>0.05</v>
      </c>
      <c r="L687" t="s">
        <v>49</v>
      </c>
      <c r="M687" t="s">
        <v>1539</v>
      </c>
      <c r="N687">
        <v>0</v>
      </c>
      <c r="O687">
        <v>2</v>
      </c>
      <c r="P687" t="s">
        <v>1540</v>
      </c>
      <c r="Q687" t="s">
        <v>1532</v>
      </c>
      <c r="R687">
        <v>0</v>
      </c>
      <c r="S687">
        <v>9.0909090909090899</v>
      </c>
      <c r="T687">
        <v>90.586284465847697</v>
      </c>
      <c r="U687">
        <v>0.19203862234341501</v>
      </c>
      <c r="V687">
        <v>21.753620529533201</v>
      </c>
      <c r="W687" t="s">
        <v>1534</v>
      </c>
    </row>
    <row r="688" spans="1:23">
      <c r="A688" t="s">
        <v>1414</v>
      </c>
      <c r="B688" t="s">
        <v>49</v>
      </c>
      <c r="I688">
        <v>0</v>
      </c>
      <c r="K688">
        <v>0.05</v>
      </c>
      <c r="L688" t="s">
        <v>49</v>
      </c>
      <c r="M688" t="s">
        <v>1539</v>
      </c>
      <c r="N688">
        <v>0</v>
      </c>
      <c r="O688">
        <v>2</v>
      </c>
      <c r="P688" t="s">
        <v>1540</v>
      </c>
      <c r="Q688" t="s">
        <v>1532</v>
      </c>
      <c r="S688">
        <v>9.0909090909090899</v>
      </c>
      <c r="T688">
        <v>0</v>
      </c>
      <c r="U688">
        <v>0.02</v>
      </c>
      <c r="V688">
        <v>3.6363636363636398</v>
      </c>
      <c r="W688" t="s">
        <v>1534</v>
      </c>
    </row>
    <row r="689" spans="1:23">
      <c r="A689" t="s">
        <v>1415</v>
      </c>
      <c r="B689" t="s">
        <v>49</v>
      </c>
      <c r="I689">
        <v>0</v>
      </c>
      <c r="K689">
        <v>0.05</v>
      </c>
      <c r="L689" t="s">
        <v>49</v>
      </c>
      <c r="M689" t="s">
        <v>1539</v>
      </c>
      <c r="N689">
        <v>0</v>
      </c>
      <c r="O689">
        <v>2</v>
      </c>
      <c r="P689" t="s">
        <v>1540</v>
      </c>
      <c r="Q689" t="s">
        <v>1532</v>
      </c>
      <c r="S689">
        <v>9.0909090909090899</v>
      </c>
      <c r="T689">
        <v>0</v>
      </c>
      <c r="U689">
        <v>0.02</v>
      </c>
      <c r="V689">
        <v>3.6363636363636398</v>
      </c>
      <c r="W689" t="s">
        <v>1534</v>
      </c>
    </row>
    <row r="690" spans="1:23">
      <c r="A690" t="s">
        <v>116</v>
      </c>
      <c r="B690" t="s">
        <v>49</v>
      </c>
      <c r="C690" t="s">
        <v>117</v>
      </c>
      <c r="D690">
        <v>1018.40561753906</v>
      </c>
      <c r="E690">
        <v>3.7491761226400402</v>
      </c>
      <c r="F690">
        <v>0.72314053493180297</v>
      </c>
      <c r="H690">
        <v>0</v>
      </c>
      <c r="I690">
        <v>3.7039840031223903E-2</v>
      </c>
      <c r="J690" t="s">
        <v>1541</v>
      </c>
      <c r="K690">
        <v>0.47</v>
      </c>
      <c r="L690" t="s">
        <v>1542</v>
      </c>
      <c r="M690" t="s">
        <v>1531</v>
      </c>
      <c r="N690">
        <v>0</v>
      </c>
      <c r="O690">
        <v>2</v>
      </c>
      <c r="P690" t="s">
        <v>1540</v>
      </c>
      <c r="Q690" t="s">
        <v>1532</v>
      </c>
      <c r="R690">
        <v>0</v>
      </c>
      <c r="S690">
        <v>85.454545454545496</v>
      </c>
      <c r="T690">
        <v>3.9006374730672402</v>
      </c>
      <c r="U690">
        <v>0.19540796800624499</v>
      </c>
      <c r="V690">
        <v>34.961945676431597</v>
      </c>
      <c r="W690" t="s">
        <v>1534</v>
      </c>
    </row>
    <row r="691" spans="1:23">
      <c r="A691" t="s">
        <v>1416</v>
      </c>
      <c r="B691" t="s">
        <v>49</v>
      </c>
      <c r="I691">
        <v>0</v>
      </c>
      <c r="K691">
        <v>0.05</v>
      </c>
      <c r="L691" t="s">
        <v>49</v>
      </c>
      <c r="M691" t="s">
        <v>1539</v>
      </c>
      <c r="N691">
        <v>0</v>
      </c>
      <c r="O691">
        <v>2</v>
      </c>
      <c r="P691" t="s">
        <v>1540</v>
      </c>
      <c r="Q691" t="s">
        <v>1532</v>
      </c>
      <c r="S691">
        <v>9.0909090909090899</v>
      </c>
      <c r="T691">
        <v>0</v>
      </c>
      <c r="U691">
        <v>0.02</v>
      </c>
      <c r="V691">
        <v>3.6363636363636398</v>
      </c>
      <c r="W691" t="s">
        <v>1534</v>
      </c>
    </row>
    <row r="692" spans="1:23">
      <c r="A692" t="s">
        <v>1417</v>
      </c>
      <c r="B692" t="s">
        <v>49</v>
      </c>
      <c r="D692">
        <v>1380.51310849794</v>
      </c>
      <c r="E692">
        <v>6.4396258512984099</v>
      </c>
      <c r="F692">
        <v>1.6837098298370601</v>
      </c>
      <c r="H692">
        <v>0</v>
      </c>
      <c r="I692">
        <v>0.54950612937930399</v>
      </c>
      <c r="J692" t="s">
        <v>1529</v>
      </c>
      <c r="K692">
        <v>0.05</v>
      </c>
      <c r="L692" t="s">
        <v>49</v>
      </c>
      <c r="M692" t="s">
        <v>1539</v>
      </c>
      <c r="N692">
        <v>0</v>
      </c>
      <c r="O692">
        <v>2</v>
      </c>
      <c r="P692" t="s">
        <v>1540</v>
      </c>
      <c r="Q692" t="s">
        <v>1532</v>
      </c>
      <c r="R692">
        <v>0</v>
      </c>
      <c r="S692">
        <v>9.0909090909090899</v>
      </c>
      <c r="T692">
        <v>57.868073893682599</v>
      </c>
      <c r="U692">
        <v>0.129901225875861</v>
      </c>
      <c r="V692">
        <v>15.209978415100201</v>
      </c>
      <c r="W692" t="s">
        <v>1534</v>
      </c>
    </row>
    <row r="693" spans="1:23">
      <c r="A693" t="s">
        <v>1418</v>
      </c>
      <c r="B693" t="s">
        <v>49</v>
      </c>
      <c r="I693">
        <v>0</v>
      </c>
      <c r="K693">
        <v>0.05</v>
      </c>
      <c r="L693" t="s">
        <v>49</v>
      </c>
      <c r="M693" t="s">
        <v>1539</v>
      </c>
      <c r="N693">
        <v>0</v>
      </c>
      <c r="O693">
        <v>2</v>
      </c>
      <c r="P693" t="s">
        <v>1540</v>
      </c>
      <c r="Q693" t="s">
        <v>1532</v>
      </c>
      <c r="S693">
        <v>9.0909090909090899</v>
      </c>
      <c r="T693">
        <v>0</v>
      </c>
      <c r="U693">
        <v>0.02</v>
      </c>
      <c r="V693">
        <v>3.6363636363636398</v>
      </c>
      <c r="W693" t="s">
        <v>1534</v>
      </c>
    </row>
    <row r="694" spans="1:23">
      <c r="A694" t="s">
        <v>1419</v>
      </c>
      <c r="B694" t="s">
        <v>49</v>
      </c>
      <c r="D694">
        <v>3163.3741558398301</v>
      </c>
      <c r="E694">
        <v>3.7491761226400402</v>
      </c>
      <c r="F694">
        <v>2.2462209947066798</v>
      </c>
      <c r="H694">
        <v>0</v>
      </c>
      <c r="I694">
        <v>0.67345693651612903</v>
      </c>
      <c r="J694" t="s">
        <v>1529</v>
      </c>
      <c r="K694">
        <v>0.05</v>
      </c>
      <c r="L694" t="s">
        <v>49</v>
      </c>
      <c r="M694" t="s">
        <v>1539</v>
      </c>
      <c r="N694">
        <v>0</v>
      </c>
      <c r="O694">
        <v>2</v>
      </c>
      <c r="P694" t="s">
        <v>1540</v>
      </c>
      <c r="Q694" t="s">
        <v>1532</v>
      </c>
      <c r="R694">
        <v>0</v>
      </c>
      <c r="S694">
        <v>9.0909090909090899</v>
      </c>
      <c r="T694">
        <v>70.921239423751302</v>
      </c>
      <c r="U694">
        <v>0.15469138730322601</v>
      </c>
      <c r="V694">
        <v>17.8206115211139</v>
      </c>
      <c r="W694" t="s">
        <v>1534</v>
      </c>
    </row>
    <row r="695" spans="1:23">
      <c r="A695" t="s">
        <v>218</v>
      </c>
      <c r="B695" t="s">
        <v>49</v>
      </c>
      <c r="D695">
        <v>6853.6840664368001</v>
      </c>
      <c r="E695">
        <v>1.24668114833138</v>
      </c>
      <c r="F695">
        <v>1.6182497580011199</v>
      </c>
      <c r="H695">
        <v>0</v>
      </c>
      <c r="I695">
        <v>0</v>
      </c>
      <c r="K695">
        <v>0.05</v>
      </c>
      <c r="L695" t="s">
        <v>49</v>
      </c>
      <c r="M695" t="s">
        <v>1539</v>
      </c>
      <c r="N695">
        <v>0</v>
      </c>
      <c r="O695">
        <v>2</v>
      </c>
      <c r="P695" t="s">
        <v>1540</v>
      </c>
      <c r="Q695" t="s">
        <v>1532</v>
      </c>
      <c r="R695">
        <v>0</v>
      </c>
      <c r="S695">
        <v>9.0909090909090899</v>
      </c>
      <c r="T695">
        <v>0</v>
      </c>
      <c r="U695">
        <v>0.02</v>
      </c>
      <c r="V695">
        <v>3.6363636363636398</v>
      </c>
      <c r="W695" t="s">
        <v>1534</v>
      </c>
    </row>
    <row r="696" spans="1:23">
      <c r="A696" t="s">
        <v>1420</v>
      </c>
      <c r="B696" t="s">
        <v>49</v>
      </c>
      <c r="D696">
        <v>4887.3715063171503</v>
      </c>
      <c r="E696">
        <v>3.6387811053638601</v>
      </c>
      <c r="F696">
        <v>3.3681960401667701</v>
      </c>
      <c r="H696">
        <v>0</v>
      </c>
      <c r="I696">
        <v>0.75612694589214802</v>
      </c>
      <c r="J696" t="s">
        <v>1529</v>
      </c>
      <c r="K696">
        <v>0.05</v>
      </c>
      <c r="L696" t="s">
        <v>49</v>
      </c>
      <c r="M696" t="s">
        <v>1539</v>
      </c>
      <c r="N696">
        <v>0</v>
      </c>
      <c r="O696">
        <v>2</v>
      </c>
      <c r="P696" t="s">
        <v>1540</v>
      </c>
      <c r="Q696" t="s">
        <v>1532</v>
      </c>
      <c r="R696">
        <v>0</v>
      </c>
      <c r="S696">
        <v>9.0909090909090899</v>
      </c>
      <c r="T696">
        <v>79.627155437402706</v>
      </c>
      <c r="U696">
        <v>0.17122538917843</v>
      </c>
      <c r="V696">
        <v>19.561794723844201</v>
      </c>
      <c r="W696" t="s">
        <v>1534</v>
      </c>
    </row>
    <row r="697" spans="1:23">
      <c r="A697" t="s">
        <v>1421</v>
      </c>
      <c r="B697" t="s">
        <v>49</v>
      </c>
      <c r="D697">
        <v>5057.2738808308804</v>
      </c>
      <c r="E697">
        <v>3.7491761226400402</v>
      </c>
      <c r="F697">
        <v>3.5910247120572398</v>
      </c>
      <c r="H697">
        <v>0</v>
      </c>
      <c r="I697">
        <v>0.67419999544722697</v>
      </c>
      <c r="J697" t="s">
        <v>1529</v>
      </c>
      <c r="K697">
        <v>0.05</v>
      </c>
      <c r="L697" t="s">
        <v>49</v>
      </c>
      <c r="M697" t="s">
        <v>1539</v>
      </c>
      <c r="N697">
        <v>0</v>
      </c>
      <c r="O697">
        <v>2</v>
      </c>
      <c r="P697" t="s">
        <v>1540</v>
      </c>
      <c r="Q697" t="s">
        <v>1532</v>
      </c>
      <c r="R697">
        <v>0</v>
      </c>
      <c r="S697">
        <v>9.0909090909090899</v>
      </c>
      <c r="T697">
        <v>70.999490396457801</v>
      </c>
      <c r="U697">
        <v>0.15483999908944501</v>
      </c>
      <c r="V697">
        <v>17.836261715655201</v>
      </c>
      <c r="W697" t="s">
        <v>1534</v>
      </c>
    </row>
    <row r="698" spans="1:23">
      <c r="A698" t="s">
        <v>1422</v>
      </c>
      <c r="B698" t="s">
        <v>49</v>
      </c>
      <c r="D698">
        <v>4486.9386020948696</v>
      </c>
      <c r="E698">
        <v>3.142627055837</v>
      </c>
      <c r="F698">
        <v>2.6706012592467401</v>
      </c>
      <c r="H698">
        <v>0</v>
      </c>
      <c r="I698">
        <v>0.60616572491869503</v>
      </c>
      <c r="J698" t="s">
        <v>1529</v>
      </c>
      <c r="K698">
        <v>0.05</v>
      </c>
      <c r="L698" t="s">
        <v>49</v>
      </c>
      <c r="M698" t="s">
        <v>1539</v>
      </c>
      <c r="N698">
        <v>0</v>
      </c>
      <c r="O698">
        <v>2</v>
      </c>
      <c r="P698" t="s">
        <v>1540</v>
      </c>
      <c r="Q698" t="s">
        <v>1532</v>
      </c>
      <c r="R698">
        <v>0</v>
      </c>
      <c r="S698">
        <v>9.0909090909090899</v>
      </c>
      <c r="T698">
        <v>63.834852945197902</v>
      </c>
      <c r="U698">
        <v>0.14123314498373901</v>
      </c>
      <c r="V698">
        <v>16.403334225403199</v>
      </c>
      <c r="W698" t="s">
        <v>1534</v>
      </c>
    </row>
    <row r="699" spans="1:23">
      <c r="A699" t="s">
        <v>1423</v>
      </c>
      <c r="B699" t="s">
        <v>49</v>
      </c>
      <c r="D699">
        <v>7066.6503205455701</v>
      </c>
      <c r="E699">
        <v>3.6387811053638601</v>
      </c>
      <c r="F699">
        <v>4.8700745576921802</v>
      </c>
      <c r="H699">
        <v>0</v>
      </c>
      <c r="I699">
        <v>0.614893198247214</v>
      </c>
      <c r="J699" t="s">
        <v>1529</v>
      </c>
      <c r="K699">
        <v>0.05</v>
      </c>
      <c r="L699" t="s">
        <v>49</v>
      </c>
      <c r="M699" t="s">
        <v>1539</v>
      </c>
      <c r="N699">
        <v>0</v>
      </c>
      <c r="O699">
        <v>2</v>
      </c>
      <c r="P699" t="s">
        <v>1540</v>
      </c>
      <c r="Q699" t="s">
        <v>1532</v>
      </c>
      <c r="R699">
        <v>0</v>
      </c>
      <c r="S699">
        <v>9.0909090909090899</v>
      </c>
      <c r="T699">
        <v>64.753936544957497</v>
      </c>
      <c r="U699">
        <v>0.14297863964944299</v>
      </c>
      <c r="V699">
        <v>16.587150945355098</v>
      </c>
      <c r="W699" t="s">
        <v>1534</v>
      </c>
    </row>
    <row r="700" spans="1:23">
      <c r="A700" t="s">
        <v>1424</v>
      </c>
      <c r="B700" t="s">
        <v>49</v>
      </c>
      <c r="D700">
        <v>5565.6219990800701</v>
      </c>
      <c r="E700">
        <v>3.7491761226400402</v>
      </c>
      <c r="F700">
        <v>3.95198808836953</v>
      </c>
      <c r="H700">
        <v>0</v>
      </c>
      <c r="I700">
        <v>0.54806323901140697</v>
      </c>
      <c r="J700" t="s">
        <v>1529</v>
      </c>
      <c r="K700">
        <v>0.05</v>
      </c>
      <c r="L700" t="s">
        <v>49</v>
      </c>
      <c r="M700" t="s">
        <v>1539</v>
      </c>
      <c r="N700">
        <v>0</v>
      </c>
      <c r="O700">
        <v>2</v>
      </c>
      <c r="P700" t="s">
        <v>1540</v>
      </c>
      <c r="Q700" t="s">
        <v>1532</v>
      </c>
      <c r="R700">
        <v>0</v>
      </c>
      <c r="S700">
        <v>9.0909090909090899</v>
      </c>
      <c r="T700">
        <v>57.716124202922501</v>
      </c>
      <c r="U700">
        <v>0.12961264780228099</v>
      </c>
      <c r="V700">
        <v>15.1795884769481</v>
      </c>
      <c r="W700" t="s">
        <v>1534</v>
      </c>
    </row>
    <row r="701" spans="1:23">
      <c r="A701" t="s">
        <v>1425</v>
      </c>
      <c r="B701" t="s">
        <v>49</v>
      </c>
      <c r="D701">
        <v>2203.7031276448301</v>
      </c>
      <c r="E701">
        <v>3.7491761226400402</v>
      </c>
      <c r="F701">
        <v>1.5647862021881001</v>
      </c>
      <c r="H701">
        <v>0</v>
      </c>
      <c r="I701">
        <v>0.425893785387915</v>
      </c>
      <c r="J701" t="s">
        <v>1529</v>
      </c>
      <c r="K701">
        <v>0.05</v>
      </c>
      <c r="L701" t="s">
        <v>49</v>
      </c>
      <c r="M701" t="s">
        <v>1539</v>
      </c>
      <c r="N701">
        <v>0</v>
      </c>
      <c r="O701">
        <v>2</v>
      </c>
      <c r="P701" t="s">
        <v>1540</v>
      </c>
      <c r="Q701" t="s">
        <v>1532</v>
      </c>
      <c r="R701">
        <v>0</v>
      </c>
      <c r="S701">
        <v>9.0909090909090899</v>
      </c>
      <c r="T701">
        <v>44.850551660864298</v>
      </c>
      <c r="U701">
        <v>0.10517875707758299</v>
      </c>
      <c r="V701">
        <v>12.6064739685365</v>
      </c>
      <c r="W701" t="s">
        <v>1534</v>
      </c>
    </row>
    <row r="702" spans="1:23">
      <c r="A702" t="s">
        <v>1426</v>
      </c>
      <c r="B702" t="s">
        <v>49</v>
      </c>
      <c r="D702">
        <v>4696.8729799651201</v>
      </c>
      <c r="E702">
        <v>2.9501712194580398</v>
      </c>
      <c r="F702">
        <v>2.6243521755574299</v>
      </c>
      <c r="H702">
        <v>0</v>
      </c>
      <c r="I702">
        <v>0.61139451074037998</v>
      </c>
      <c r="J702" t="s">
        <v>1529</v>
      </c>
      <c r="K702">
        <v>0.05</v>
      </c>
      <c r="L702" t="s">
        <v>49</v>
      </c>
      <c r="M702" t="s">
        <v>1539</v>
      </c>
      <c r="N702">
        <v>0</v>
      </c>
      <c r="O702">
        <v>2</v>
      </c>
      <c r="P702" t="s">
        <v>1540</v>
      </c>
      <c r="Q702" t="s">
        <v>1532</v>
      </c>
      <c r="R702">
        <v>0</v>
      </c>
      <c r="S702">
        <v>9.0909090909090899</v>
      </c>
      <c r="T702">
        <v>64.385492416035504</v>
      </c>
      <c r="U702">
        <v>0.14227890214807601</v>
      </c>
      <c r="V702">
        <v>16.513462119570701</v>
      </c>
      <c r="W702" t="s">
        <v>1534</v>
      </c>
    </row>
    <row r="703" spans="1:23">
      <c r="A703" t="s">
        <v>1427</v>
      </c>
      <c r="B703" t="s">
        <v>49</v>
      </c>
      <c r="D703">
        <v>5194.5573248614401</v>
      </c>
      <c r="E703">
        <v>3.142627055837</v>
      </c>
      <c r="F703">
        <v>3.09177204397837</v>
      </c>
      <c r="H703">
        <v>0</v>
      </c>
      <c r="I703">
        <v>0.59551337009528005</v>
      </c>
      <c r="J703" t="s">
        <v>1529</v>
      </c>
      <c r="K703">
        <v>0.05</v>
      </c>
      <c r="L703" t="s">
        <v>49</v>
      </c>
      <c r="M703" t="s">
        <v>1539</v>
      </c>
      <c r="N703">
        <v>0</v>
      </c>
      <c r="O703">
        <v>2</v>
      </c>
      <c r="P703" t="s">
        <v>1540</v>
      </c>
      <c r="Q703" t="s">
        <v>1532</v>
      </c>
      <c r="R703">
        <v>0</v>
      </c>
      <c r="S703">
        <v>9.0909090909090899</v>
      </c>
      <c r="T703">
        <v>62.713061534500802</v>
      </c>
      <c r="U703">
        <v>0.13910267401905599</v>
      </c>
      <c r="V703">
        <v>16.178975943263801</v>
      </c>
      <c r="W703" t="s">
        <v>1534</v>
      </c>
    </row>
    <row r="704" spans="1:23">
      <c r="A704" t="s">
        <v>1428</v>
      </c>
      <c r="B704" t="s">
        <v>49</v>
      </c>
      <c r="D704">
        <v>2560.7049534507801</v>
      </c>
      <c r="E704">
        <v>3.7491761226400402</v>
      </c>
      <c r="F704">
        <v>1.8182829296598</v>
      </c>
      <c r="H704">
        <v>0</v>
      </c>
      <c r="I704">
        <v>0.29515041704455602</v>
      </c>
      <c r="J704" t="s">
        <v>1529</v>
      </c>
      <c r="K704">
        <v>0.05</v>
      </c>
      <c r="L704" t="s">
        <v>49</v>
      </c>
      <c r="M704" t="s">
        <v>1539</v>
      </c>
      <c r="N704">
        <v>0</v>
      </c>
      <c r="O704">
        <v>2</v>
      </c>
      <c r="P704" t="s">
        <v>1540</v>
      </c>
      <c r="Q704" t="s">
        <v>1532</v>
      </c>
      <c r="R704">
        <v>0</v>
      </c>
      <c r="S704">
        <v>9.0909090909090899</v>
      </c>
      <c r="T704">
        <v>31.082066659707898</v>
      </c>
      <c r="U704">
        <v>7.90300834089111E-2</v>
      </c>
      <c r="V704">
        <v>9.8527769683052107</v>
      </c>
      <c r="W704" t="s">
        <v>1534</v>
      </c>
    </row>
    <row r="705" spans="1:23">
      <c r="A705" t="s">
        <v>841</v>
      </c>
      <c r="B705" t="s">
        <v>89</v>
      </c>
      <c r="C705" t="s">
        <v>842</v>
      </c>
      <c r="D705">
        <v>1632.8197336262699</v>
      </c>
      <c r="E705">
        <v>3.7491761226400402</v>
      </c>
      <c r="F705">
        <v>1.1594183253574</v>
      </c>
      <c r="H705">
        <v>0</v>
      </c>
      <c r="I705">
        <v>0.295466791485475</v>
      </c>
      <c r="J705" t="s">
        <v>1529</v>
      </c>
      <c r="K705">
        <v>0.1</v>
      </c>
      <c r="L705" t="s">
        <v>1535</v>
      </c>
      <c r="M705" t="s">
        <v>1531</v>
      </c>
      <c r="N705">
        <v>2</v>
      </c>
      <c r="O705">
        <v>4</v>
      </c>
      <c r="P705" t="s">
        <v>1532</v>
      </c>
      <c r="Q705" t="s">
        <v>1533</v>
      </c>
      <c r="R705">
        <v>0</v>
      </c>
      <c r="S705">
        <v>18.181818181818201</v>
      </c>
      <c r="T705">
        <v>31.115383812231499</v>
      </c>
      <c r="U705">
        <v>9.9093358297094994E-2</v>
      </c>
      <c r="V705">
        <v>13.495804035173601</v>
      </c>
      <c r="W705" t="s">
        <v>1534</v>
      </c>
    </row>
    <row r="706" spans="1:23">
      <c r="A706" t="s">
        <v>1429</v>
      </c>
      <c r="B706" t="s">
        <v>49</v>
      </c>
      <c r="I706">
        <v>0</v>
      </c>
      <c r="K706">
        <v>0.05</v>
      </c>
      <c r="L706" t="s">
        <v>49</v>
      </c>
      <c r="M706" t="s">
        <v>1539</v>
      </c>
      <c r="N706">
        <v>0</v>
      </c>
      <c r="O706">
        <v>2</v>
      </c>
      <c r="P706" t="s">
        <v>1540</v>
      </c>
      <c r="Q706" t="s">
        <v>1532</v>
      </c>
      <c r="S706">
        <v>9.0909090909090899</v>
      </c>
      <c r="T706">
        <v>0</v>
      </c>
      <c r="U706">
        <v>0.02</v>
      </c>
      <c r="V706">
        <v>3.6363636363636398</v>
      </c>
      <c r="W706" t="s">
        <v>1534</v>
      </c>
    </row>
    <row r="707" spans="1:23">
      <c r="A707" t="s">
        <v>850</v>
      </c>
      <c r="B707" t="s">
        <v>75</v>
      </c>
      <c r="D707">
        <v>6541.9580831926496</v>
      </c>
      <c r="E707">
        <v>3.6387811053638601</v>
      </c>
      <c r="F707">
        <v>4.5084760350764803</v>
      </c>
      <c r="G707">
        <v>3</v>
      </c>
      <c r="H707">
        <v>0</v>
      </c>
      <c r="I707">
        <v>0.47056420203281601</v>
      </c>
      <c r="J707" t="s">
        <v>1529</v>
      </c>
      <c r="K707">
        <v>0.14000000000000001</v>
      </c>
      <c r="L707" t="s">
        <v>75</v>
      </c>
      <c r="M707" t="s">
        <v>1539</v>
      </c>
      <c r="N707">
        <v>2</v>
      </c>
      <c r="O707">
        <v>2</v>
      </c>
      <c r="P707" t="s">
        <v>1532</v>
      </c>
      <c r="Q707" t="s">
        <v>1533</v>
      </c>
      <c r="R707">
        <v>0</v>
      </c>
      <c r="S707">
        <v>25.454545454545499</v>
      </c>
      <c r="T707">
        <v>49.554759372229803</v>
      </c>
      <c r="U707">
        <v>0.150112840406563</v>
      </c>
      <c r="V707">
        <v>20.092770056264101</v>
      </c>
      <c r="W707" t="s">
        <v>1534</v>
      </c>
    </row>
    <row r="708" spans="1:23">
      <c r="A708" t="s">
        <v>753</v>
      </c>
      <c r="B708" t="s">
        <v>75</v>
      </c>
      <c r="C708" t="s">
        <v>754</v>
      </c>
      <c r="D708">
        <v>4352.6078092370199</v>
      </c>
      <c r="E708">
        <v>3.6387811053638601</v>
      </c>
      <c r="F708">
        <v>2.9996566392634199</v>
      </c>
      <c r="G708">
        <v>2</v>
      </c>
      <c r="H708">
        <v>0</v>
      </c>
      <c r="I708">
        <v>7.3279111404021005E-2</v>
      </c>
      <c r="J708" t="s">
        <v>1541</v>
      </c>
      <c r="K708">
        <v>0.47</v>
      </c>
      <c r="L708" t="s">
        <v>1542</v>
      </c>
      <c r="M708" t="s">
        <v>1531</v>
      </c>
      <c r="N708">
        <v>2</v>
      </c>
      <c r="O708">
        <v>2</v>
      </c>
      <c r="P708" t="s">
        <v>1532</v>
      </c>
      <c r="Q708" t="s">
        <v>1533</v>
      </c>
      <c r="R708">
        <v>0</v>
      </c>
      <c r="S708">
        <v>85.454545454545496</v>
      </c>
      <c r="T708">
        <v>7.7169676676421801</v>
      </c>
      <c r="U708">
        <v>0.202655822280804</v>
      </c>
      <c r="V708">
        <v>35.725211715346603</v>
      </c>
      <c r="W708" t="s">
        <v>1534</v>
      </c>
    </row>
    <row r="709" spans="1:23">
      <c r="A709" t="s">
        <v>409</v>
      </c>
      <c r="B709" t="s">
        <v>75</v>
      </c>
      <c r="D709">
        <v>12941.226218976901</v>
      </c>
      <c r="E709">
        <v>3.6387811053638601</v>
      </c>
      <c r="F709">
        <v>8.9186154253508292</v>
      </c>
      <c r="G709">
        <v>1</v>
      </c>
      <c r="H709">
        <v>0</v>
      </c>
      <c r="I709">
        <v>0.48959519657098899</v>
      </c>
      <c r="J709" t="s">
        <v>1529</v>
      </c>
      <c r="K709">
        <v>0.14000000000000001</v>
      </c>
      <c r="L709" t="s">
        <v>75</v>
      </c>
      <c r="M709" t="s">
        <v>1539</v>
      </c>
      <c r="N709">
        <v>2</v>
      </c>
      <c r="O709">
        <v>2</v>
      </c>
      <c r="P709" t="s">
        <v>1532</v>
      </c>
      <c r="Q709" t="s">
        <v>1533</v>
      </c>
      <c r="R709">
        <v>0</v>
      </c>
      <c r="S709">
        <v>25.454545454545499</v>
      </c>
      <c r="T709">
        <v>51.558898979278901</v>
      </c>
      <c r="U709">
        <v>0.15391903931419801</v>
      </c>
      <c r="V709">
        <v>20.493597977674</v>
      </c>
      <c r="W709" t="s">
        <v>1534</v>
      </c>
    </row>
    <row r="710" spans="1:23">
      <c r="A710" t="s">
        <v>1430</v>
      </c>
      <c r="B710" t="s">
        <v>115</v>
      </c>
      <c r="D710">
        <v>4114.0400051277102</v>
      </c>
      <c r="E710">
        <v>3.7247978142886402</v>
      </c>
      <c r="F710">
        <v>2.9022665187491898</v>
      </c>
      <c r="H710">
        <v>0</v>
      </c>
      <c r="I710">
        <v>0.55566570481878796</v>
      </c>
      <c r="J710" t="s">
        <v>1529</v>
      </c>
      <c r="K710">
        <v>0.15</v>
      </c>
      <c r="L710" t="s">
        <v>115</v>
      </c>
      <c r="M710" t="s">
        <v>1539</v>
      </c>
      <c r="N710">
        <v>0</v>
      </c>
      <c r="O710">
        <v>0</v>
      </c>
      <c r="P710" t="s">
        <v>1540</v>
      </c>
      <c r="Q710" t="s">
        <v>1540</v>
      </c>
      <c r="R710">
        <v>0</v>
      </c>
      <c r="S710">
        <v>27.272727272727298</v>
      </c>
      <c r="T710">
        <v>58.516734113521103</v>
      </c>
      <c r="U710">
        <v>0.17113314096375801</v>
      </c>
      <c r="V710">
        <v>22.612437731795101</v>
      </c>
      <c r="W710" t="s">
        <v>1534</v>
      </c>
    </row>
    <row r="711" spans="1:23">
      <c r="A711" t="s">
        <v>1431</v>
      </c>
      <c r="B711" t="s">
        <v>49</v>
      </c>
      <c r="D711">
        <v>23059.980134291702</v>
      </c>
      <c r="E711">
        <v>1.24668114833138</v>
      </c>
      <c r="F711">
        <v>5.4447807792268099</v>
      </c>
      <c r="H711">
        <v>0</v>
      </c>
      <c r="I711">
        <v>0.94958427403144097</v>
      </c>
      <c r="J711" t="s">
        <v>1529</v>
      </c>
      <c r="K711">
        <v>0.05</v>
      </c>
      <c r="L711" t="s">
        <v>49</v>
      </c>
      <c r="M711" t="s">
        <v>1539</v>
      </c>
      <c r="N711">
        <v>0</v>
      </c>
      <c r="O711">
        <v>2</v>
      </c>
      <c r="P711" t="s">
        <v>1540</v>
      </c>
      <c r="Q711" t="s">
        <v>1537</v>
      </c>
      <c r="R711">
        <v>0</v>
      </c>
      <c r="S711">
        <v>9.0909090909090899</v>
      </c>
      <c r="T711">
        <v>100</v>
      </c>
      <c r="U711">
        <v>0.20991685480628799</v>
      </c>
      <c r="V711">
        <v>23.636363636363601</v>
      </c>
      <c r="W711" t="s">
        <v>1534</v>
      </c>
    </row>
    <row r="712" spans="1:23">
      <c r="A712" t="s">
        <v>1432</v>
      </c>
      <c r="B712" t="s">
        <v>89</v>
      </c>
      <c r="D712">
        <v>6792.69712131712</v>
      </c>
      <c r="E712">
        <v>3.6387811053638601</v>
      </c>
      <c r="F712">
        <v>4.6812761249068604</v>
      </c>
      <c r="H712">
        <v>0</v>
      </c>
      <c r="I712">
        <v>0.54597002974070896</v>
      </c>
      <c r="J712" t="s">
        <v>1529</v>
      </c>
      <c r="K712">
        <v>0.18</v>
      </c>
      <c r="L712" t="s">
        <v>89</v>
      </c>
      <c r="M712" t="s">
        <v>1539</v>
      </c>
      <c r="N712">
        <v>2</v>
      </c>
      <c r="O712">
        <v>4</v>
      </c>
      <c r="P712" t="s">
        <v>1532</v>
      </c>
      <c r="Q712" t="s">
        <v>1537</v>
      </c>
      <c r="R712">
        <v>0</v>
      </c>
      <c r="S712">
        <v>32.727272727272698</v>
      </c>
      <c r="T712">
        <v>57.495689921527898</v>
      </c>
      <c r="U712">
        <v>0.181194005948142</v>
      </c>
      <c r="V712">
        <v>24.590047075214699</v>
      </c>
      <c r="W712" t="s">
        <v>1534</v>
      </c>
    </row>
    <row r="713" spans="1:23">
      <c r="A713" t="s">
        <v>615</v>
      </c>
      <c r="B713" t="s">
        <v>89</v>
      </c>
      <c r="C713" t="s">
        <v>616</v>
      </c>
      <c r="D713">
        <v>14799.475950329999</v>
      </c>
      <c r="E713">
        <v>3.6387811053638601</v>
      </c>
      <c r="F713">
        <v>10.1992525487401</v>
      </c>
      <c r="G713">
        <v>13</v>
      </c>
      <c r="H713">
        <v>2.8007474512599102</v>
      </c>
      <c r="I713">
        <v>0.62755494081573304</v>
      </c>
      <c r="J713" t="s">
        <v>1529</v>
      </c>
      <c r="K713">
        <v>0.55000000000000004</v>
      </c>
      <c r="L713" t="s">
        <v>1530</v>
      </c>
      <c r="M713" t="s">
        <v>1531</v>
      </c>
      <c r="N713">
        <v>2</v>
      </c>
      <c r="O713">
        <v>4</v>
      </c>
      <c r="P713" t="s">
        <v>1537</v>
      </c>
      <c r="Q713" t="s">
        <v>1537</v>
      </c>
      <c r="R713">
        <v>11.869370634813301</v>
      </c>
      <c r="S713">
        <v>100</v>
      </c>
      <c r="T713">
        <v>66.087335055735593</v>
      </c>
      <c r="U713">
        <v>1.46580996866711</v>
      </c>
      <c r="V713">
        <v>57.965215265072402</v>
      </c>
      <c r="W713" t="s">
        <v>1534</v>
      </c>
    </row>
    <row r="714" spans="1:23">
      <c r="A714" t="s">
        <v>516</v>
      </c>
      <c r="B714" t="s">
        <v>68</v>
      </c>
      <c r="C714" t="s">
        <v>517</v>
      </c>
      <c r="D714">
        <v>9440.8288332641696</v>
      </c>
      <c r="E714">
        <v>2.26565819982505</v>
      </c>
      <c r="F714">
        <v>4.0510778900056401</v>
      </c>
      <c r="H714">
        <v>0</v>
      </c>
      <c r="I714">
        <v>0.69345867333095401</v>
      </c>
      <c r="J714" t="s">
        <v>1529</v>
      </c>
      <c r="K714">
        <v>0.05</v>
      </c>
      <c r="L714" t="s">
        <v>68</v>
      </c>
      <c r="M714" t="s">
        <v>1539</v>
      </c>
      <c r="P714" t="s">
        <v>1540</v>
      </c>
      <c r="Q714" t="s">
        <v>68</v>
      </c>
      <c r="R714">
        <v>0</v>
      </c>
      <c r="S714">
        <v>9.0909090909090899</v>
      </c>
      <c r="T714">
        <v>73.027607164016004</v>
      </c>
      <c r="U714">
        <v>0.15869173466619099</v>
      </c>
      <c r="V714">
        <v>18.241885069166798</v>
      </c>
      <c r="W714" t="s">
        <v>1534</v>
      </c>
    </row>
    <row r="715" spans="1:23">
      <c r="A715" t="s">
        <v>718</v>
      </c>
      <c r="B715" t="s">
        <v>89</v>
      </c>
      <c r="C715" t="s">
        <v>719</v>
      </c>
      <c r="D715">
        <v>5458.8817616286597</v>
      </c>
      <c r="E715">
        <v>2.9501712194580398</v>
      </c>
      <c r="F715">
        <v>3.0501204287085799</v>
      </c>
      <c r="G715">
        <v>7</v>
      </c>
      <c r="H715">
        <v>3.9498795712914201</v>
      </c>
      <c r="I715">
        <v>4.5369071284775901E-2</v>
      </c>
      <c r="J715" t="s">
        <v>1541</v>
      </c>
      <c r="K715">
        <v>0.47</v>
      </c>
      <c r="L715" t="s">
        <v>1542</v>
      </c>
      <c r="M715" t="s">
        <v>1531</v>
      </c>
      <c r="N715">
        <v>2</v>
      </c>
      <c r="O715">
        <v>4</v>
      </c>
      <c r="P715" t="s">
        <v>1532</v>
      </c>
      <c r="Q715" t="s">
        <v>1537</v>
      </c>
      <c r="R715">
        <v>16.739311705325399</v>
      </c>
      <c r="S715">
        <v>85.454545454545496</v>
      </c>
      <c r="T715">
        <v>4.7777825018270796</v>
      </c>
      <c r="U715">
        <v>1.77702564277352</v>
      </c>
      <c r="V715">
        <v>41.833099364313803</v>
      </c>
      <c r="W715" t="s">
        <v>1534</v>
      </c>
    </row>
    <row r="716" spans="1:23">
      <c r="A716" t="s">
        <v>1433</v>
      </c>
      <c r="B716" t="s">
        <v>49</v>
      </c>
      <c r="D716">
        <v>3442.8386271601798</v>
      </c>
      <c r="E716">
        <v>3.6387811053638601</v>
      </c>
      <c r="F716">
        <v>2.3726773002513899</v>
      </c>
      <c r="H716">
        <v>0</v>
      </c>
      <c r="I716">
        <v>0.60752207326646801</v>
      </c>
      <c r="J716" t="s">
        <v>1529</v>
      </c>
      <c r="K716">
        <v>0.05</v>
      </c>
      <c r="L716" t="s">
        <v>49</v>
      </c>
      <c r="M716" t="s">
        <v>1539</v>
      </c>
      <c r="N716">
        <v>0</v>
      </c>
      <c r="O716">
        <v>2</v>
      </c>
      <c r="P716" t="s">
        <v>1540</v>
      </c>
      <c r="Q716" t="s">
        <v>1532</v>
      </c>
      <c r="R716">
        <v>0</v>
      </c>
      <c r="S716">
        <v>9.0909090909090899</v>
      </c>
      <c r="T716">
        <v>63.977688961427901</v>
      </c>
      <c r="U716">
        <v>0.141504414653294</v>
      </c>
      <c r="V716">
        <v>16.431901428649201</v>
      </c>
      <c r="W716" t="s">
        <v>1534</v>
      </c>
    </row>
    <row r="717" spans="1:23">
      <c r="A717" t="s">
        <v>1434</v>
      </c>
      <c r="B717" t="s">
        <v>49</v>
      </c>
      <c r="D717">
        <v>3414.0010794854002</v>
      </c>
      <c r="E717">
        <v>3.7491761226400402</v>
      </c>
      <c r="F717">
        <v>2.4241839639912901</v>
      </c>
      <c r="H717">
        <v>0</v>
      </c>
      <c r="I717">
        <v>0.52337698332555405</v>
      </c>
      <c r="J717" t="s">
        <v>1529</v>
      </c>
      <c r="K717">
        <v>0.05</v>
      </c>
      <c r="L717" t="s">
        <v>49</v>
      </c>
      <c r="M717" t="s">
        <v>1539</v>
      </c>
      <c r="N717">
        <v>0</v>
      </c>
      <c r="O717">
        <v>2</v>
      </c>
      <c r="P717" t="s">
        <v>1540</v>
      </c>
      <c r="Q717" t="s">
        <v>1537</v>
      </c>
      <c r="R717">
        <v>0</v>
      </c>
      <c r="S717">
        <v>9.0909090909090899</v>
      </c>
      <c r="T717">
        <v>55.116433331774502</v>
      </c>
      <c r="U717">
        <v>0.124675396665111</v>
      </c>
      <c r="V717">
        <v>14.6596503027185</v>
      </c>
      <c r="W717" t="s">
        <v>1534</v>
      </c>
    </row>
    <row r="718" spans="1:23">
      <c r="A718" t="s">
        <v>1435</v>
      </c>
      <c r="B718" t="s">
        <v>49</v>
      </c>
      <c r="D718">
        <v>4050.9935433873002</v>
      </c>
      <c r="E718">
        <v>3.6387811053638601</v>
      </c>
      <c r="F718">
        <v>2.79179522038423</v>
      </c>
      <c r="H718">
        <v>0</v>
      </c>
      <c r="I718">
        <v>0.56670204692776405</v>
      </c>
      <c r="J718" t="s">
        <v>1529</v>
      </c>
      <c r="K718">
        <v>0.05</v>
      </c>
      <c r="L718" t="s">
        <v>49</v>
      </c>
      <c r="M718" t="s">
        <v>1539</v>
      </c>
      <c r="N718">
        <v>0</v>
      </c>
      <c r="O718">
        <v>2</v>
      </c>
      <c r="P718" t="s">
        <v>1540</v>
      </c>
      <c r="Q718" t="s">
        <v>1537</v>
      </c>
      <c r="R718">
        <v>0</v>
      </c>
      <c r="S718">
        <v>9.0909090909090899</v>
      </c>
      <c r="T718">
        <v>59.678962934152501</v>
      </c>
      <c r="U718">
        <v>0.133340409385553</v>
      </c>
      <c r="V718">
        <v>15.572156223194099</v>
      </c>
      <c r="W718" t="s">
        <v>1534</v>
      </c>
    </row>
    <row r="719" spans="1:23">
      <c r="A719" t="s">
        <v>1436</v>
      </c>
      <c r="B719" t="s">
        <v>49</v>
      </c>
      <c r="D719">
        <v>16775.958621023401</v>
      </c>
      <c r="E719">
        <v>3.6387811053638601</v>
      </c>
      <c r="F719">
        <v>11.5613714497246</v>
      </c>
      <c r="H719">
        <v>0</v>
      </c>
      <c r="I719">
        <v>0.679253487213761</v>
      </c>
      <c r="J719" t="s">
        <v>1529</v>
      </c>
      <c r="K719">
        <v>0.05</v>
      </c>
      <c r="L719" t="s">
        <v>49</v>
      </c>
      <c r="M719" t="s">
        <v>1539</v>
      </c>
      <c r="N719">
        <v>0</v>
      </c>
      <c r="O719">
        <v>2</v>
      </c>
      <c r="P719" t="s">
        <v>1540</v>
      </c>
      <c r="Q719" t="s">
        <v>1537</v>
      </c>
      <c r="R719">
        <v>0</v>
      </c>
      <c r="S719">
        <v>9.0909090909090899</v>
      </c>
      <c r="T719">
        <v>71.531669783241497</v>
      </c>
      <c r="U719">
        <v>0.15585069744275201</v>
      </c>
      <c r="V719">
        <v>17.9426975930119</v>
      </c>
      <c r="W719" t="s">
        <v>1534</v>
      </c>
    </row>
    <row r="720" spans="1:23">
      <c r="A720" t="s">
        <v>1437</v>
      </c>
      <c r="B720" t="s">
        <v>89</v>
      </c>
      <c r="D720">
        <v>6284.99009354396</v>
      </c>
      <c r="E720">
        <v>3.6387811053638601</v>
      </c>
      <c r="F720">
        <v>4.3313831817778103</v>
      </c>
      <c r="G720">
        <v>2</v>
      </c>
      <c r="H720">
        <v>0</v>
      </c>
      <c r="I720">
        <v>0.71812810413807904</v>
      </c>
      <c r="J720" t="s">
        <v>1529</v>
      </c>
      <c r="K720">
        <v>0.18</v>
      </c>
      <c r="L720" t="s">
        <v>89</v>
      </c>
      <c r="M720" t="s">
        <v>1539</v>
      </c>
      <c r="N720">
        <v>2</v>
      </c>
      <c r="O720">
        <v>4</v>
      </c>
      <c r="P720" t="s">
        <v>1532</v>
      </c>
      <c r="Q720" t="s">
        <v>1537</v>
      </c>
      <c r="R720">
        <v>0</v>
      </c>
      <c r="S720">
        <v>32.727272727272698</v>
      </c>
      <c r="T720">
        <v>75.625526219940497</v>
      </c>
      <c r="U720">
        <v>0.21562562082761599</v>
      </c>
      <c r="V720">
        <v>28.216014334897199</v>
      </c>
      <c r="W720" t="s">
        <v>1534</v>
      </c>
    </row>
    <row r="721" spans="1:23">
      <c r="A721" t="s">
        <v>1438</v>
      </c>
      <c r="B721" t="s">
        <v>290</v>
      </c>
      <c r="D721">
        <v>8875.3289192754</v>
      </c>
      <c r="E721">
        <v>3.6387811053638601</v>
      </c>
      <c r="F721">
        <v>6.1165490862403002</v>
      </c>
      <c r="H721">
        <v>0</v>
      </c>
      <c r="I721">
        <v>0.339050260397874</v>
      </c>
      <c r="J721" t="s">
        <v>1529</v>
      </c>
      <c r="K721">
        <v>0.2</v>
      </c>
      <c r="L721" t="s">
        <v>290</v>
      </c>
      <c r="M721" t="s">
        <v>1539</v>
      </c>
      <c r="N721">
        <v>2</v>
      </c>
      <c r="O721">
        <v>2</v>
      </c>
      <c r="P721" t="s">
        <v>1532</v>
      </c>
      <c r="Q721" t="s">
        <v>1537</v>
      </c>
      <c r="R721">
        <v>0</v>
      </c>
      <c r="S721">
        <v>36.363636363636402</v>
      </c>
      <c r="T721">
        <v>35.705125881923401</v>
      </c>
      <c r="U721">
        <v>0.14781005207957501</v>
      </c>
      <c r="V721">
        <v>21.686479721839198</v>
      </c>
      <c r="W721" t="s">
        <v>1534</v>
      </c>
    </row>
    <row r="722" spans="1:23">
      <c r="A722" t="s">
        <v>1439</v>
      </c>
      <c r="B722" t="s">
        <v>89</v>
      </c>
      <c r="D722">
        <v>6390.4182276667198</v>
      </c>
      <c r="E722">
        <v>3.6387811053638601</v>
      </c>
      <c r="F722">
        <v>4.4040403602663796</v>
      </c>
      <c r="H722">
        <v>0</v>
      </c>
      <c r="I722">
        <v>0.342683308053289</v>
      </c>
      <c r="J722" t="s">
        <v>1529</v>
      </c>
      <c r="K722">
        <v>0.18</v>
      </c>
      <c r="L722" t="s">
        <v>89</v>
      </c>
      <c r="M722" t="s">
        <v>1539</v>
      </c>
      <c r="N722">
        <v>2</v>
      </c>
      <c r="O722">
        <v>4</v>
      </c>
      <c r="P722" t="s">
        <v>1532</v>
      </c>
      <c r="Q722" t="s">
        <v>1537</v>
      </c>
      <c r="R722">
        <v>0</v>
      </c>
      <c r="S722">
        <v>32.727272727272698</v>
      </c>
      <c r="T722">
        <v>36.087719376231199</v>
      </c>
      <c r="U722">
        <v>0.140536661610658</v>
      </c>
      <c r="V722">
        <v>20.308452966155301</v>
      </c>
      <c r="W722" t="s">
        <v>1534</v>
      </c>
    </row>
    <row r="723" spans="1:23">
      <c r="A723" t="s">
        <v>1440</v>
      </c>
      <c r="B723" t="s">
        <v>49</v>
      </c>
      <c r="I723">
        <v>0</v>
      </c>
      <c r="K723">
        <v>0.05</v>
      </c>
      <c r="L723" t="s">
        <v>49</v>
      </c>
      <c r="M723" t="s">
        <v>1539</v>
      </c>
      <c r="N723">
        <v>0</v>
      </c>
      <c r="O723">
        <v>2</v>
      </c>
      <c r="P723" t="s">
        <v>1540</v>
      </c>
      <c r="Q723" t="s">
        <v>1537</v>
      </c>
      <c r="S723">
        <v>9.0909090909090899</v>
      </c>
      <c r="T723">
        <v>0</v>
      </c>
      <c r="U723">
        <v>0.02</v>
      </c>
      <c r="V723">
        <v>3.6363636363636398</v>
      </c>
      <c r="W723" t="s">
        <v>1534</v>
      </c>
    </row>
    <row r="724" spans="1:23">
      <c r="A724" t="s">
        <v>1441</v>
      </c>
      <c r="B724" t="s">
        <v>99</v>
      </c>
      <c r="D724">
        <v>3183.3651388048502</v>
      </c>
      <c r="E724">
        <v>3.6387811053638601</v>
      </c>
      <c r="F724">
        <v>2.19385774972673</v>
      </c>
      <c r="H724">
        <v>0</v>
      </c>
      <c r="I724">
        <v>0.61566003926805402</v>
      </c>
      <c r="J724" t="s">
        <v>1529</v>
      </c>
      <c r="K724">
        <v>0.2</v>
      </c>
      <c r="L724" t="s">
        <v>99</v>
      </c>
      <c r="M724" t="s">
        <v>1539</v>
      </c>
      <c r="N724">
        <v>2</v>
      </c>
      <c r="O724">
        <v>2</v>
      </c>
      <c r="P724" t="s">
        <v>1532</v>
      </c>
      <c r="Q724" t="s">
        <v>1533</v>
      </c>
      <c r="R724">
        <v>0</v>
      </c>
      <c r="S724">
        <v>36.363636363636402</v>
      </c>
      <c r="T724">
        <v>64.834691991504997</v>
      </c>
      <c r="U724">
        <v>0.20313200785361099</v>
      </c>
      <c r="V724">
        <v>27.512392943755501</v>
      </c>
      <c r="W724" t="s">
        <v>1534</v>
      </c>
    </row>
    <row r="725" spans="1:23">
      <c r="A725" t="s">
        <v>1442</v>
      </c>
      <c r="B725" t="s">
        <v>89</v>
      </c>
      <c r="D725">
        <v>5130.9552464808503</v>
      </c>
      <c r="E725">
        <v>3.6387811053638601</v>
      </c>
      <c r="F725">
        <v>3.5360649627579699</v>
      </c>
      <c r="H725">
        <v>0</v>
      </c>
      <c r="I725">
        <v>0.71548927955282204</v>
      </c>
      <c r="J725" t="s">
        <v>1529</v>
      </c>
      <c r="K725">
        <v>0.18</v>
      </c>
      <c r="L725" t="s">
        <v>89</v>
      </c>
      <c r="M725" t="s">
        <v>1539</v>
      </c>
      <c r="N725">
        <v>2</v>
      </c>
      <c r="O725">
        <v>4</v>
      </c>
      <c r="P725" t="s">
        <v>1532</v>
      </c>
      <c r="Q725" t="s">
        <v>1537</v>
      </c>
      <c r="R725">
        <v>0</v>
      </c>
      <c r="S725">
        <v>32.727272727272698</v>
      </c>
      <c r="T725">
        <v>75.347633603411197</v>
      </c>
      <c r="U725">
        <v>0.21509785591056499</v>
      </c>
      <c r="V725">
        <v>28.160435811591299</v>
      </c>
      <c r="W725" t="s">
        <v>1534</v>
      </c>
    </row>
    <row r="726" spans="1:23">
      <c r="A726" t="s">
        <v>1443</v>
      </c>
      <c r="B726" t="s">
        <v>49</v>
      </c>
      <c r="D726">
        <v>3442.8386271601798</v>
      </c>
      <c r="E726">
        <v>3.6387811053638601</v>
      </c>
      <c r="F726">
        <v>2.3726773002513899</v>
      </c>
      <c r="H726">
        <v>0</v>
      </c>
      <c r="I726">
        <v>0.60752207326646801</v>
      </c>
      <c r="J726" t="s">
        <v>1529</v>
      </c>
      <c r="K726">
        <v>0.05</v>
      </c>
      <c r="L726" t="s">
        <v>49</v>
      </c>
      <c r="M726" t="s">
        <v>1539</v>
      </c>
      <c r="N726">
        <v>0</v>
      </c>
      <c r="O726">
        <v>2</v>
      </c>
      <c r="P726" t="s">
        <v>1540</v>
      </c>
      <c r="Q726" t="s">
        <v>1537</v>
      </c>
      <c r="R726">
        <v>0</v>
      </c>
      <c r="S726">
        <v>9.0909090909090899</v>
      </c>
      <c r="T726">
        <v>63.977688961427901</v>
      </c>
      <c r="U726">
        <v>0.141504414653294</v>
      </c>
      <c r="V726">
        <v>16.431901428649201</v>
      </c>
      <c r="W726" t="s">
        <v>1534</v>
      </c>
    </row>
    <row r="727" spans="1:23">
      <c r="A727" t="s">
        <v>414</v>
      </c>
      <c r="B727" t="s">
        <v>49</v>
      </c>
      <c r="C727" t="s">
        <v>48</v>
      </c>
      <c r="D727">
        <v>3072.4837699475602</v>
      </c>
      <c r="E727">
        <v>3.142627055837</v>
      </c>
      <c r="F727">
        <v>1.82872549698054</v>
      </c>
      <c r="H727">
        <v>0</v>
      </c>
      <c r="I727">
        <v>0.54689648044586203</v>
      </c>
      <c r="J727" t="s">
        <v>1529</v>
      </c>
      <c r="K727">
        <v>0.05</v>
      </c>
      <c r="L727" t="s">
        <v>49</v>
      </c>
      <c r="M727" t="s">
        <v>1539</v>
      </c>
      <c r="N727">
        <v>0</v>
      </c>
      <c r="O727">
        <v>2</v>
      </c>
      <c r="P727" t="s">
        <v>1540</v>
      </c>
      <c r="Q727" t="s">
        <v>1532</v>
      </c>
      <c r="R727">
        <v>0</v>
      </c>
      <c r="S727">
        <v>9.0909090909090899</v>
      </c>
      <c r="T727">
        <v>57.593253742927303</v>
      </c>
      <c r="U727">
        <v>0.12937929608917201</v>
      </c>
      <c r="V727">
        <v>15.1550143849491</v>
      </c>
      <c r="W727" t="s">
        <v>1534</v>
      </c>
    </row>
    <row r="728" spans="1:23">
      <c r="A728" t="s">
        <v>1444</v>
      </c>
      <c r="B728" t="s">
        <v>75</v>
      </c>
      <c r="D728">
        <v>1238.10921785604</v>
      </c>
      <c r="E728">
        <v>3.6387811053638601</v>
      </c>
      <c r="F728">
        <v>0.85325917202867296</v>
      </c>
      <c r="G728">
        <v>1</v>
      </c>
      <c r="H728">
        <v>0.14674082797132701</v>
      </c>
      <c r="I728">
        <v>0.71660515623261301</v>
      </c>
      <c r="J728" t="s">
        <v>1529</v>
      </c>
      <c r="K728">
        <v>0.14000000000000001</v>
      </c>
      <c r="L728" t="s">
        <v>75</v>
      </c>
      <c r="M728" t="s">
        <v>1539</v>
      </c>
      <c r="N728">
        <v>4</v>
      </c>
      <c r="O728">
        <v>2</v>
      </c>
      <c r="P728" t="s">
        <v>1532</v>
      </c>
      <c r="Q728" t="s">
        <v>1532</v>
      </c>
      <c r="R728">
        <v>0.62187730409878295</v>
      </c>
      <c r="S728">
        <v>25.454545454545499</v>
      </c>
      <c r="T728">
        <v>75.465145730592099</v>
      </c>
      <c r="U728">
        <v>0.25801736243505302</v>
      </c>
      <c r="V728">
        <v>25.5235982495761</v>
      </c>
      <c r="W728" t="s">
        <v>1534</v>
      </c>
    </row>
    <row r="729" spans="1:23">
      <c r="A729" t="s">
        <v>1445</v>
      </c>
      <c r="B729" t="s">
        <v>89</v>
      </c>
      <c r="D729">
        <v>4914.8880754372203</v>
      </c>
      <c r="E729">
        <v>6.4396258512984099</v>
      </c>
      <c r="F729">
        <v>5.9943258156863202</v>
      </c>
      <c r="G729">
        <v>15</v>
      </c>
      <c r="H729">
        <v>9.0056741843136798</v>
      </c>
      <c r="I729">
        <v>0.41146955894590997</v>
      </c>
      <c r="J729" t="s">
        <v>1529</v>
      </c>
      <c r="K729">
        <v>0.15</v>
      </c>
      <c r="L729" t="s">
        <v>1536</v>
      </c>
      <c r="M729" t="s">
        <v>1531</v>
      </c>
      <c r="N729">
        <v>4</v>
      </c>
      <c r="O729">
        <v>6</v>
      </c>
      <c r="P729" t="s">
        <v>1533</v>
      </c>
      <c r="Q729" t="s">
        <v>1533</v>
      </c>
      <c r="R729">
        <v>38.165413544125002</v>
      </c>
      <c r="S729">
        <v>27.272727272727298</v>
      </c>
      <c r="T729">
        <v>43.331547309542501</v>
      </c>
      <c r="U729">
        <v>3.74456358551465</v>
      </c>
      <c r="V729">
        <v>34.841565788649397</v>
      </c>
      <c r="W729" t="s">
        <v>1534</v>
      </c>
    </row>
    <row r="730" spans="1:23">
      <c r="A730" t="s">
        <v>1446</v>
      </c>
      <c r="B730" t="s">
        <v>75</v>
      </c>
      <c r="D730">
        <v>2286.3042204789799</v>
      </c>
      <c r="E730">
        <v>6.4396258512984099</v>
      </c>
      <c r="F730">
        <v>2.78843631858506</v>
      </c>
      <c r="G730">
        <v>1</v>
      </c>
      <c r="H730">
        <v>0</v>
      </c>
      <c r="I730">
        <v>0.363252229658175</v>
      </c>
      <c r="J730" t="s">
        <v>1529</v>
      </c>
      <c r="K730">
        <v>0.14000000000000001</v>
      </c>
      <c r="L730" t="s">
        <v>75</v>
      </c>
      <c r="M730" t="s">
        <v>1539</v>
      </c>
      <c r="N730">
        <v>4</v>
      </c>
      <c r="O730">
        <v>2</v>
      </c>
      <c r="P730" t="s">
        <v>1532</v>
      </c>
      <c r="Q730" t="s">
        <v>1532</v>
      </c>
      <c r="R730">
        <v>0</v>
      </c>
      <c r="S730">
        <v>25.454545454545499</v>
      </c>
      <c r="T730">
        <v>38.253816916743503</v>
      </c>
      <c r="U730">
        <v>0.12865044593163499</v>
      </c>
      <c r="V730">
        <v>17.832581565166901</v>
      </c>
      <c r="W730" t="s">
        <v>1534</v>
      </c>
    </row>
    <row r="731" spans="1:23">
      <c r="A731" t="s">
        <v>1447</v>
      </c>
      <c r="B731" t="s">
        <v>75</v>
      </c>
      <c r="D731">
        <v>2740.7842816500101</v>
      </c>
      <c r="E731">
        <v>6.4396258512984099</v>
      </c>
      <c r="F731">
        <v>3.3427320668457901</v>
      </c>
      <c r="G731">
        <v>2</v>
      </c>
      <c r="H731">
        <v>0</v>
      </c>
      <c r="I731">
        <v>0.35000095574560802</v>
      </c>
      <c r="J731" t="s">
        <v>1529</v>
      </c>
      <c r="K731">
        <v>0.14000000000000001</v>
      </c>
      <c r="L731" t="s">
        <v>75</v>
      </c>
      <c r="M731" t="s">
        <v>1539</v>
      </c>
      <c r="N731">
        <v>4</v>
      </c>
      <c r="O731">
        <v>2</v>
      </c>
      <c r="P731" t="s">
        <v>1532</v>
      </c>
      <c r="Q731" t="s">
        <v>1532</v>
      </c>
      <c r="R731">
        <v>0</v>
      </c>
      <c r="S731">
        <v>25.454545454545499</v>
      </c>
      <c r="T731">
        <v>36.858335307058802</v>
      </c>
      <c r="U731">
        <v>0.126000191149122</v>
      </c>
      <c r="V731">
        <v>17.5534852432299</v>
      </c>
      <c r="W731" t="s">
        <v>1534</v>
      </c>
    </row>
    <row r="732" spans="1:23">
      <c r="A732" t="s">
        <v>1059</v>
      </c>
      <c r="B732" t="s">
        <v>89</v>
      </c>
      <c r="C732" t="s">
        <v>1060</v>
      </c>
      <c r="D732">
        <v>1765.28577087298</v>
      </c>
      <c r="E732">
        <v>3.6387811053638601</v>
      </c>
      <c r="F732">
        <v>1.21656979329929</v>
      </c>
      <c r="G732">
        <v>13</v>
      </c>
      <c r="H732">
        <v>11.7834302067007</v>
      </c>
      <c r="I732">
        <v>0.72724749293979196</v>
      </c>
      <c r="J732" t="s">
        <v>1529</v>
      </c>
      <c r="K732">
        <v>0.1</v>
      </c>
      <c r="L732" t="s">
        <v>1545</v>
      </c>
      <c r="M732" t="s">
        <v>1531</v>
      </c>
      <c r="N732">
        <v>5</v>
      </c>
      <c r="O732">
        <v>6</v>
      </c>
      <c r="P732" t="s">
        <v>1537</v>
      </c>
      <c r="Q732" t="s">
        <v>1537</v>
      </c>
      <c r="R732">
        <v>49.937348121076901</v>
      </c>
      <c r="S732">
        <v>18.181818181818201</v>
      </c>
      <c r="T732">
        <v>76.585882141063394</v>
      </c>
      <c r="U732">
        <v>4.8988215812682396</v>
      </c>
      <c r="V732">
        <v>42.5648429493707</v>
      </c>
      <c r="W732" t="s">
        <v>1534</v>
      </c>
    </row>
    <row r="733" spans="1:23">
      <c r="A733" t="s">
        <v>655</v>
      </c>
      <c r="B733" t="s">
        <v>49</v>
      </c>
      <c r="C733" t="s">
        <v>656</v>
      </c>
      <c r="D733">
        <v>1439.6083126932599</v>
      </c>
      <c r="E733">
        <v>3.6387811053638601</v>
      </c>
      <c r="F733">
        <v>0.99212491048351903</v>
      </c>
      <c r="H733">
        <v>0</v>
      </c>
      <c r="I733">
        <v>5.6016806695564497E-2</v>
      </c>
      <c r="J733" t="s">
        <v>1541</v>
      </c>
      <c r="K733">
        <v>0.47</v>
      </c>
      <c r="L733" t="s">
        <v>1542</v>
      </c>
      <c r="M733" t="s">
        <v>1531</v>
      </c>
      <c r="N733">
        <v>0</v>
      </c>
      <c r="O733">
        <v>2</v>
      </c>
      <c r="P733" t="s">
        <v>1540</v>
      </c>
      <c r="Q733" t="s">
        <v>1532</v>
      </c>
      <c r="R733">
        <v>0</v>
      </c>
      <c r="S733">
        <v>85.454545454545496</v>
      </c>
      <c r="T733">
        <v>5.8990874456825502</v>
      </c>
      <c r="U733">
        <v>0.19920336133911301</v>
      </c>
      <c r="V733">
        <v>35.361635670954698</v>
      </c>
      <c r="W733" t="s">
        <v>1534</v>
      </c>
    </row>
    <row r="734" spans="1:23">
      <c r="A734" t="s">
        <v>1448</v>
      </c>
      <c r="B734" t="s">
        <v>49</v>
      </c>
      <c r="I734">
        <v>0</v>
      </c>
      <c r="K734">
        <v>0.05</v>
      </c>
      <c r="L734" t="s">
        <v>49</v>
      </c>
      <c r="M734" t="s">
        <v>1539</v>
      </c>
      <c r="N734">
        <v>0</v>
      </c>
      <c r="O734">
        <v>2</v>
      </c>
      <c r="P734" t="s">
        <v>1540</v>
      </c>
      <c r="Q734" t="s">
        <v>1532</v>
      </c>
      <c r="S734">
        <v>9.0909090909090899</v>
      </c>
      <c r="T734">
        <v>0</v>
      </c>
      <c r="U734">
        <v>0.02</v>
      </c>
      <c r="V734">
        <v>3.6363636363636398</v>
      </c>
      <c r="W734" t="s">
        <v>1534</v>
      </c>
    </row>
    <row r="735" spans="1:23">
      <c r="A735" t="s">
        <v>1449</v>
      </c>
      <c r="B735" t="s">
        <v>290</v>
      </c>
      <c r="D735">
        <v>3453.0147624925999</v>
      </c>
      <c r="E735">
        <v>3.7491761226400402</v>
      </c>
      <c r="F735">
        <v>2.4518864580797</v>
      </c>
      <c r="G735">
        <v>12</v>
      </c>
      <c r="H735">
        <v>9.5481135419202996</v>
      </c>
      <c r="I735">
        <v>0.61606949645195397</v>
      </c>
      <c r="J735" t="s">
        <v>1529</v>
      </c>
      <c r="K735">
        <v>0.2</v>
      </c>
      <c r="L735" t="s">
        <v>290</v>
      </c>
      <c r="M735" t="s">
        <v>1539</v>
      </c>
      <c r="N735">
        <v>7</v>
      </c>
      <c r="O735">
        <v>6</v>
      </c>
      <c r="P735" t="s">
        <v>1533</v>
      </c>
      <c r="Q735" t="s">
        <v>1537</v>
      </c>
      <c r="R735">
        <v>40.464233375040799</v>
      </c>
      <c r="S735">
        <v>36.363636363636402</v>
      </c>
      <c r="T735">
        <v>64.877811617124095</v>
      </c>
      <c r="U735">
        <v>4.0224593160585096</v>
      </c>
      <c r="V735">
        <v>43.706710218895701</v>
      </c>
      <c r="W735" t="s">
        <v>1534</v>
      </c>
    </row>
    <row r="736" spans="1:23">
      <c r="A736" t="s">
        <v>340</v>
      </c>
      <c r="B736" t="s">
        <v>49</v>
      </c>
      <c r="C736" t="s">
        <v>341</v>
      </c>
      <c r="I736">
        <v>0</v>
      </c>
      <c r="K736">
        <v>0.05</v>
      </c>
      <c r="L736" t="s">
        <v>49</v>
      </c>
      <c r="M736" t="s">
        <v>1539</v>
      </c>
      <c r="N736">
        <v>0</v>
      </c>
      <c r="O736">
        <v>3</v>
      </c>
      <c r="P736" t="s">
        <v>1540</v>
      </c>
      <c r="Q736" t="s">
        <v>1532</v>
      </c>
      <c r="S736">
        <v>9.0909090909090899</v>
      </c>
      <c r="T736">
        <v>0</v>
      </c>
      <c r="U736">
        <v>0.02</v>
      </c>
      <c r="V736">
        <v>3.6363636363636398</v>
      </c>
      <c r="W736" t="s">
        <v>1534</v>
      </c>
    </row>
    <row r="737" spans="1:23">
      <c r="A737" t="s">
        <v>1450</v>
      </c>
      <c r="B737" t="s">
        <v>1139</v>
      </c>
      <c r="D737">
        <v>631.47015621730804</v>
      </c>
      <c r="E737">
        <v>3.7491761226400402</v>
      </c>
      <c r="F737">
        <v>0.44838879391092901</v>
      </c>
      <c r="H737">
        <v>0</v>
      </c>
      <c r="I737">
        <v>0.19155742316475599</v>
      </c>
      <c r="J737" t="s">
        <v>1529</v>
      </c>
      <c r="N737">
        <v>0</v>
      </c>
      <c r="O737">
        <v>2</v>
      </c>
      <c r="P737" t="s">
        <v>1540</v>
      </c>
      <c r="Q737" t="s">
        <v>1532</v>
      </c>
      <c r="R737">
        <v>0</v>
      </c>
      <c r="T737">
        <v>20.1727670100836</v>
      </c>
      <c r="U737">
        <v>3.8311484632951302E-2</v>
      </c>
      <c r="V737">
        <v>4.0345534020167202</v>
      </c>
      <c r="W737" t="s">
        <v>1534</v>
      </c>
    </row>
    <row r="738" spans="1:23">
      <c r="A738" t="s">
        <v>1069</v>
      </c>
      <c r="B738" t="s">
        <v>89</v>
      </c>
      <c r="C738" t="s">
        <v>1070</v>
      </c>
      <c r="D738">
        <v>2216.2194373418902</v>
      </c>
      <c r="E738">
        <v>1.24668114833138</v>
      </c>
      <c r="F738">
        <v>0.52328011232949101</v>
      </c>
      <c r="H738">
        <v>0</v>
      </c>
      <c r="I738">
        <v>0.53334078754125802</v>
      </c>
      <c r="J738" t="s">
        <v>1529</v>
      </c>
      <c r="K738">
        <v>0.18</v>
      </c>
      <c r="L738" t="s">
        <v>89</v>
      </c>
      <c r="M738" t="s">
        <v>1539</v>
      </c>
      <c r="N738">
        <v>4</v>
      </c>
      <c r="O738">
        <v>6</v>
      </c>
      <c r="P738" t="s">
        <v>1533</v>
      </c>
      <c r="Q738" t="s">
        <v>1537</v>
      </c>
      <c r="R738">
        <v>0</v>
      </c>
      <c r="S738">
        <v>32.727272727272698</v>
      </c>
      <c r="T738">
        <v>56.1657139999771</v>
      </c>
      <c r="U738">
        <v>0.17866815750825199</v>
      </c>
      <c r="V738">
        <v>24.324051890904499</v>
      </c>
      <c r="W738" t="s">
        <v>1534</v>
      </c>
    </row>
    <row r="739" spans="1:23">
      <c r="A739" t="s">
        <v>260</v>
      </c>
      <c r="B739" t="s">
        <v>49</v>
      </c>
      <c r="C739" t="s">
        <v>261</v>
      </c>
      <c r="I739">
        <v>0</v>
      </c>
      <c r="K739">
        <v>0.47</v>
      </c>
      <c r="L739" t="s">
        <v>1542</v>
      </c>
      <c r="M739" t="s">
        <v>1531</v>
      </c>
      <c r="N739">
        <v>0</v>
      </c>
      <c r="O739">
        <v>2</v>
      </c>
      <c r="P739" t="s">
        <v>1532</v>
      </c>
      <c r="Q739" t="s">
        <v>1532</v>
      </c>
      <c r="S739">
        <v>85.454545454545496</v>
      </c>
      <c r="T739">
        <v>0</v>
      </c>
      <c r="U739">
        <v>0.188</v>
      </c>
      <c r="V739">
        <v>34.181818181818201</v>
      </c>
      <c r="W739" t="s">
        <v>1534</v>
      </c>
    </row>
    <row r="740" spans="1:23">
      <c r="A740" t="s">
        <v>311</v>
      </c>
      <c r="B740" t="s">
        <v>49</v>
      </c>
      <c r="C740" t="s">
        <v>48</v>
      </c>
      <c r="I740">
        <v>0</v>
      </c>
      <c r="K740">
        <v>0.05</v>
      </c>
      <c r="L740" t="s">
        <v>49</v>
      </c>
      <c r="M740" t="s">
        <v>1539</v>
      </c>
      <c r="N740">
        <v>0</v>
      </c>
      <c r="O740">
        <v>2</v>
      </c>
      <c r="P740" t="s">
        <v>1540</v>
      </c>
      <c r="Q740" t="s">
        <v>1532</v>
      </c>
      <c r="S740">
        <v>9.0909090909090899</v>
      </c>
      <c r="T740">
        <v>0</v>
      </c>
      <c r="U740">
        <v>0.02</v>
      </c>
      <c r="V740">
        <v>3.6363636363636398</v>
      </c>
      <c r="W740" t="s">
        <v>1534</v>
      </c>
    </row>
    <row r="741" spans="1:23">
      <c r="A741" t="s">
        <v>76</v>
      </c>
      <c r="B741" t="s">
        <v>49</v>
      </c>
      <c r="C741" t="s">
        <v>48</v>
      </c>
      <c r="I741">
        <v>0</v>
      </c>
      <c r="K741">
        <v>0.05</v>
      </c>
      <c r="L741" t="s">
        <v>49</v>
      </c>
      <c r="M741" t="s">
        <v>1539</v>
      </c>
      <c r="N741">
        <v>0</v>
      </c>
      <c r="O741">
        <v>2</v>
      </c>
      <c r="P741" t="s">
        <v>1540</v>
      </c>
      <c r="Q741" t="s">
        <v>1532</v>
      </c>
      <c r="S741">
        <v>9.0909090909090899</v>
      </c>
      <c r="T741">
        <v>0</v>
      </c>
      <c r="U741">
        <v>0.02</v>
      </c>
      <c r="V741">
        <v>3.6363636363636398</v>
      </c>
      <c r="W741" t="s">
        <v>1534</v>
      </c>
    </row>
    <row r="742" spans="1:23">
      <c r="A742" t="s">
        <v>77</v>
      </c>
      <c r="B742" t="s">
        <v>49</v>
      </c>
      <c r="C742" t="s">
        <v>48</v>
      </c>
      <c r="I742">
        <v>0</v>
      </c>
      <c r="K742">
        <v>0.05</v>
      </c>
      <c r="L742" t="s">
        <v>49</v>
      </c>
      <c r="M742" t="s">
        <v>1539</v>
      </c>
      <c r="N742">
        <v>0</v>
      </c>
      <c r="O742">
        <v>2</v>
      </c>
      <c r="P742" t="s">
        <v>1540</v>
      </c>
      <c r="Q742" t="s">
        <v>1532</v>
      </c>
      <c r="S742">
        <v>9.0909090909090899</v>
      </c>
      <c r="T742">
        <v>0</v>
      </c>
      <c r="U742">
        <v>0.02</v>
      </c>
      <c r="V742">
        <v>3.6363636363636398</v>
      </c>
      <c r="W742" t="s">
        <v>1534</v>
      </c>
    </row>
    <row r="743" spans="1:23">
      <c r="A743" t="s">
        <v>556</v>
      </c>
      <c r="B743" t="s">
        <v>99</v>
      </c>
      <c r="C743" t="s">
        <v>48</v>
      </c>
      <c r="I743">
        <v>0</v>
      </c>
      <c r="K743">
        <v>0.2</v>
      </c>
      <c r="L743" t="s">
        <v>99</v>
      </c>
      <c r="M743" t="s">
        <v>1539</v>
      </c>
      <c r="N743">
        <v>2</v>
      </c>
      <c r="O743">
        <v>2</v>
      </c>
      <c r="P743" t="s">
        <v>1532</v>
      </c>
      <c r="Q743" t="s">
        <v>1532</v>
      </c>
      <c r="S743">
        <v>36.363636363636402</v>
      </c>
      <c r="T743">
        <v>0</v>
      </c>
      <c r="U743">
        <v>0.08</v>
      </c>
      <c r="V743">
        <v>14.545454545454501</v>
      </c>
      <c r="W743" t="s">
        <v>1534</v>
      </c>
    </row>
    <row r="744" spans="1:23">
      <c r="A744" t="s">
        <v>235</v>
      </c>
      <c r="B744" t="s">
        <v>49</v>
      </c>
      <c r="C744" t="s">
        <v>236</v>
      </c>
      <c r="D744">
        <v>3242.2131376458401</v>
      </c>
      <c r="E744">
        <v>3.6387811053638601</v>
      </c>
      <c r="F744">
        <v>2.23441361833867</v>
      </c>
      <c r="H744">
        <v>0</v>
      </c>
      <c r="I744">
        <v>3.9878522519228597E-2</v>
      </c>
      <c r="J744" t="s">
        <v>1541</v>
      </c>
      <c r="K744">
        <v>0.47</v>
      </c>
      <c r="L744" t="s">
        <v>1542</v>
      </c>
      <c r="M744" t="s">
        <v>1531</v>
      </c>
      <c r="N744">
        <v>0</v>
      </c>
      <c r="O744">
        <v>2</v>
      </c>
      <c r="P744" t="s">
        <v>1532</v>
      </c>
      <c r="Q744" t="s">
        <v>1532</v>
      </c>
      <c r="R744">
        <v>0</v>
      </c>
      <c r="S744">
        <v>85.454545454545496</v>
      </c>
      <c r="T744">
        <v>4.19957697381877</v>
      </c>
      <c r="U744">
        <v>0.19597570450384599</v>
      </c>
      <c r="V744">
        <v>35.021733576581902</v>
      </c>
      <c r="W744" t="s">
        <v>1534</v>
      </c>
    </row>
    <row r="745" spans="1:23">
      <c r="A745" t="s">
        <v>95</v>
      </c>
      <c r="B745" t="s">
        <v>49</v>
      </c>
      <c r="C745" t="s">
        <v>96</v>
      </c>
      <c r="I745">
        <v>0</v>
      </c>
      <c r="K745">
        <v>0.47</v>
      </c>
      <c r="L745" t="s">
        <v>1542</v>
      </c>
      <c r="M745" t="s">
        <v>1531</v>
      </c>
      <c r="N745">
        <v>0</v>
      </c>
      <c r="O745">
        <v>2</v>
      </c>
      <c r="P745" t="s">
        <v>1540</v>
      </c>
      <c r="Q745" t="s">
        <v>1532</v>
      </c>
      <c r="S745">
        <v>85.454545454545496</v>
      </c>
      <c r="T745">
        <v>0</v>
      </c>
      <c r="U745">
        <v>0.188</v>
      </c>
      <c r="V745">
        <v>34.181818181818201</v>
      </c>
      <c r="W745" t="s">
        <v>1534</v>
      </c>
    </row>
    <row r="746" spans="1:23">
      <c r="A746" t="s">
        <v>1451</v>
      </c>
      <c r="B746" t="s">
        <v>49</v>
      </c>
      <c r="I746">
        <v>0</v>
      </c>
      <c r="K746">
        <v>0.05</v>
      </c>
      <c r="L746" t="s">
        <v>49</v>
      </c>
      <c r="M746" t="s">
        <v>1539</v>
      </c>
      <c r="N746">
        <v>0</v>
      </c>
      <c r="O746">
        <v>2</v>
      </c>
      <c r="P746" t="s">
        <v>1540</v>
      </c>
      <c r="Q746" t="s">
        <v>1532</v>
      </c>
      <c r="S746">
        <v>9.0909090909090899</v>
      </c>
      <c r="T746">
        <v>0</v>
      </c>
      <c r="U746">
        <v>0.02</v>
      </c>
      <c r="V746">
        <v>3.6363636363636398</v>
      </c>
      <c r="W746" t="s">
        <v>1534</v>
      </c>
    </row>
    <row r="747" spans="1:23">
      <c r="A747" t="s">
        <v>757</v>
      </c>
      <c r="B747" t="s">
        <v>99</v>
      </c>
      <c r="C747" t="s">
        <v>758</v>
      </c>
      <c r="D747">
        <v>962.84210563822501</v>
      </c>
      <c r="E747">
        <v>3.6387811053638601</v>
      </c>
      <c r="F747">
        <v>0.66355523891006196</v>
      </c>
      <c r="G747">
        <v>1</v>
      </c>
      <c r="H747">
        <v>0.33644476108993798</v>
      </c>
      <c r="I747">
        <v>0.51907178583305602</v>
      </c>
      <c r="J747" t="s">
        <v>1529</v>
      </c>
      <c r="K747">
        <v>0.2</v>
      </c>
      <c r="L747" t="s">
        <v>99</v>
      </c>
      <c r="M747" t="s">
        <v>1539</v>
      </c>
      <c r="N747">
        <v>2</v>
      </c>
      <c r="O747">
        <v>4</v>
      </c>
      <c r="P747" t="s">
        <v>1532</v>
      </c>
      <c r="Q747" t="s">
        <v>1533</v>
      </c>
      <c r="R747">
        <v>1.42582922488111</v>
      </c>
      <c r="S747">
        <v>36.363636363636402</v>
      </c>
      <c r="T747">
        <v>54.663056247693198</v>
      </c>
      <c r="U747">
        <v>0.31839226160258599</v>
      </c>
      <c r="V747">
        <v>26.0483974849456</v>
      </c>
      <c r="W747" t="s">
        <v>1534</v>
      </c>
    </row>
    <row r="748" spans="1:23">
      <c r="A748" t="s">
        <v>1012</v>
      </c>
      <c r="B748" t="s">
        <v>89</v>
      </c>
      <c r="C748" t="s">
        <v>1013</v>
      </c>
      <c r="D748">
        <v>25925.225326133499</v>
      </c>
      <c r="E748">
        <v>6.4396258512984099</v>
      </c>
      <c r="F748">
        <v>31.6190816687321</v>
      </c>
      <c r="G748">
        <v>7</v>
      </c>
      <c r="H748">
        <v>0</v>
      </c>
      <c r="I748">
        <v>0.14154313445675401</v>
      </c>
      <c r="J748" t="s">
        <v>1541</v>
      </c>
      <c r="K748">
        <v>0.47</v>
      </c>
      <c r="L748" t="s">
        <v>1542</v>
      </c>
      <c r="M748" t="s">
        <v>1531</v>
      </c>
      <c r="N748">
        <v>4</v>
      </c>
      <c r="O748">
        <v>6</v>
      </c>
      <c r="P748" t="s">
        <v>1533</v>
      </c>
      <c r="Q748" t="s">
        <v>1537</v>
      </c>
      <c r="R748">
        <v>0</v>
      </c>
      <c r="S748">
        <v>85.454545454545496</v>
      </c>
      <c r="T748">
        <v>14.905800183046001</v>
      </c>
      <c r="U748">
        <v>0.216308626891351</v>
      </c>
      <c r="V748">
        <v>37.162978218427398</v>
      </c>
      <c r="W748" t="s">
        <v>1534</v>
      </c>
    </row>
    <row r="749" spans="1:23">
      <c r="A749" t="s">
        <v>183</v>
      </c>
      <c r="B749" t="s">
        <v>68</v>
      </c>
      <c r="C749" t="s">
        <v>184</v>
      </c>
      <c r="D749">
        <v>17704.3406895794</v>
      </c>
      <c r="E749">
        <v>6.4396258512984099</v>
      </c>
      <c r="F749">
        <v>21.592676133486702</v>
      </c>
      <c r="H749">
        <v>0</v>
      </c>
      <c r="I749">
        <v>0.78854793120578703</v>
      </c>
      <c r="J749" t="s">
        <v>1529</v>
      </c>
      <c r="K749">
        <v>0.05</v>
      </c>
      <c r="L749" t="s">
        <v>68</v>
      </c>
      <c r="M749" t="s">
        <v>1539</v>
      </c>
      <c r="P749" t="s">
        <v>1540</v>
      </c>
      <c r="Q749" t="s">
        <v>68</v>
      </c>
      <c r="R749">
        <v>0</v>
      </c>
      <c r="S749">
        <v>9.0909090909090899</v>
      </c>
      <c r="T749">
        <v>83.0413848218044</v>
      </c>
      <c r="U749">
        <v>0.17770958624115701</v>
      </c>
      <c r="V749">
        <v>20.244640600724502</v>
      </c>
      <c r="W749" t="s">
        <v>1534</v>
      </c>
    </row>
    <row r="750" spans="1:23">
      <c r="A750" t="s">
        <v>437</v>
      </c>
      <c r="B750" t="s">
        <v>68</v>
      </c>
      <c r="C750" t="s">
        <v>438</v>
      </c>
      <c r="D750">
        <v>1256.36410565964</v>
      </c>
      <c r="E750">
        <v>6.4396258512984099</v>
      </c>
      <c r="F750">
        <v>1.53229446466842</v>
      </c>
      <c r="G750">
        <v>1</v>
      </c>
      <c r="H750">
        <v>0</v>
      </c>
      <c r="I750">
        <v>0.264933455248134</v>
      </c>
      <c r="J750" t="s">
        <v>1529</v>
      </c>
      <c r="K750">
        <v>0.05</v>
      </c>
      <c r="L750" t="s">
        <v>68</v>
      </c>
      <c r="M750" t="s">
        <v>1539</v>
      </c>
      <c r="P750" t="s">
        <v>1540</v>
      </c>
      <c r="Q750" t="s">
        <v>68</v>
      </c>
      <c r="R750">
        <v>0</v>
      </c>
      <c r="S750">
        <v>9.0909090909090899</v>
      </c>
      <c r="T750">
        <v>27.899941320991399</v>
      </c>
      <c r="U750">
        <v>7.2986691049626906E-2</v>
      </c>
      <c r="V750">
        <v>9.2163519005619197</v>
      </c>
      <c r="W750" t="s">
        <v>1534</v>
      </c>
    </row>
    <row r="751" spans="1:23">
      <c r="A751" t="s">
        <v>1452</v>
      </c>
      <c r="B751" t="s">
        <v>68</v>
      </c>
      <c r="D751">
        <v>1173.40150262928</v>
      </c>
      <c r="E751">
        <v>6.4396258512984099</v>
      </c>
      <c r="F751">
        <v>1.4311111080083201</v>
      </c>
      <c r="H751">
        <v>0</v>
      </c>
      <c r="I751">
        <v>0.21318083848337699</v>
      </c>
      <c r="J751" t="s">
        <v>1529</v>
      </c>
      <c r="K751">
        <v>0.05</v>
      </c>
      <c r="L751" t="s">
        <v>68</v>
      </c>
      <c r="M751" t="s">
        <v>1539</v>
      </c>
      <c r="P751" t="s">
        <v>1540</v>
      </c>
      <c r="Q751" t="s">
        <v>68</v>
      </c>
      <c r="R751">
        <v>0</v>
      </c>
      <c r="S751">
        <v>9.0909090909090899</v>
      </c>
      <c r="T751">
        <v>22.4499124841571</v>
      </c>
      <c r="U751">
        <v>6.2636167696675404E-2</v>
      </c>
      <c r="V751">
        <v>8.1263461331950495</v>
      </c>
      <c r="W751" t="s">
        <v>1534</v>
      </c>
    </row>
    <row r="752" spans="1:23">
      <c r="A752" t="s">
        <v>1453</v>
      </c>
      <c r="B752" t="s">
        <v>68</v>
      </c>
      <c r="D752">
        <v>5335.8716722256704</v>
      </c>
      <c r="E752">
        <v>6.4396258512984099</v>
      </c>
      <c r="F752">
        <v>6.5077684014536601</v>
      </c>
      <c r="H752">
        <v>0</v>
      </c>
      <c r="I752">
        <v>0.80287132982716003</v>
      </c>
      <c r="J752" t="s">
        <v>1529</v>
      </c>
      <c r="K752">
        <v>0</v>
      </c>
      <c r="L752" t="s">
        <v>1552</v>
      </c>
      <c r="M752" t="s">
        <v>1531</v>
      </c>
      <c r="P752" t="s">
        <v>59</v>
      </c>
      <c r="Q752" t="s">
        <v>68</v>
      </c>
      <c r="R752">
        <v>0</v>
      </c>
      <c r="S752">
        <v>0</v>
      </c>
      <c r="T752">
        <v>84.549771071774998</v>
      </c>
      <c r="U752">
        <v>0.16057426596543201</v>
      </c>
      <c r="V752">
        <v>16.909954214355</v>
      </c>
      <c r="W752" t="s">
        <v>1534</v>
      </c>
    </row>
    <row r="753" spans="1:23">
      <c r="A753" t="s">
        <v>1454</v>
      </c>
      <c r="B753" t="s">
        <v>49</v>
      </c>
      <c r="D753">
        <v>1923.4024411182099</v>
      </c>
      <c r="E753">
        <v>3.6387811053638601</v>
      </c>
      <c r="F753">
        <v>1.3255379660514499</v>
      </c>
      <c r="H753">
        <v>0</v>
      </c>
      <c r="I753">
        <v>0.58454504257263395</v>
      </c>
      <c r="J753" t="s">
        <v>1529</v>
      </c>
      <c r="K753">
        <v>0.05</v>
      </c>
      <c r="L753" t="s">
        <v>49</v>
      </c>
      <c r="M753" t="s">
        <v>1539</v>
      </c>
      <c r="N753">
        <v>0</v>
      </c>
      <c r="O753">
        <v>2</v>
      </c>
      <c r="P753" t="s">
        <v>1540</v>
      </c>
      <c r="Q753" t="s">
        <v>1532</v>
      </c>
      <c r="R753">
        <v>0</v>
      </c>
      <c r="S753">
        <v>9.0909090909090899</v>
      </c>
      <c r="T753">
        <v>61.557995278392703</v>
      </c>
      <c r="U753">
        <v>0.136909008514527</v>
      </c>
      <c r="V753">
        <v>15.9479626920422</v>
      </c>
      <c r="W753" t="s">
        <v>1534</v>
      </c>
    </row>
    <row r="754" spans="1:23">
      <c r="A754" t="s">
        <v>793</v>
      </c>
      <c r="B754" t="s">
        <v>89</v>
      </c>
      <c r="C754" t="s">
        <v>794</v>
      </c>
      <c r="D754">
        <v>54659.9518023165</v>
      </c>
      <c r="E754">
        <v>1.24668114833138</v>
      </c>
      <c r="F754">
        <v>12.905971871335201</v>
      </c>
      <c r="G754">
        <v>19</v>
      </c>
      <c r="H754">
        <v>6.0940281286648004</v>
      </c>
      <c r="I754">
        <v>0.23567343699604201</v>
      </c>
      <c r="J754" t="s">
        <v>1529</v>
      </c>
      <c r="K754">
        <v>0.18</v>
      </c>
      <c r="L754" t="s">
        <v>89</v>
      </c>
      <c r="M754" t="s">
        <v>1539</v>
      </c>
      <c r="N754">
        <v>4</v>
      </c>
      <c r="O754">
        <v>6</v>
      </c>
      <c r="P754" t="s">
        <v>1547</v>
      </c>
      <c r="Q754" t="s">
        <v>1547</v>
      </c>
      <c r="R754">
        <v>25.826062426857298</v>
      </c>
      <c r="S754">
        <v>32.727272727272698</v>
      </c>
      <c r="T754">
        <v>24.8185909814508</v>
      </c>
      <c r="U754">
        <v>2.5567459388651299</v>
      </c>
      <c r="V754">
        <v>28.385052257942199</v>
      </c>
      <c r="W754" t="s">
        <v>1534</v>
      </c>
    </row>
    <row r="755" spans="1:23">
      <c r="A755" t="s">
        <v>110</v>
      </c>
      <c r="B755" t="s">
        <v>89</v>
      </c>
      <c r="C755" t="s">
        <v>111</v>
      </c>
      <c r="D755">
        <v>16855.606498530298</v>
      </c>
      <c r="E755">
        <v>6.4396258512984099</v>
      </c>
      <c r="F755">
        <v>20.557537755160901</v>
      </c>
      <c r="G755">
        <v>13</v>
      </c>
      <c r="H755">
        <v>0</v>
      </c>
      <c r="I755">
        <v>0.58668945803228001</v>
      </c>
      <c r="J755" t="s">
        <v>1529</v>
      </c>
      <c r="K755">
        <v>0.4</v>
      </c>
      <c r="L755" t="s">
        <v>1546</v>
      </c>
      <c r="M755" t="s">
        <v>1531</v>
      </c>
      <c r="N755">
        <v>4</v>
      </c>
      <c r="O755">
        <v>8</v>
      </c>
      <c r="P755" t="s">
        <v>1537</v>
      </c>
      <c r="Q755" t="s">
        <v>1547</v>
      </c>
      <c r="R755">
        <v>0</v>
      </c>
      <c r="S755">
        <v>72.727272727272705</v>
      </c>
      <c r="T755">
        <v>61.783822044725099</v>
      </c>
      <c r="U755">
        <v>0.277337891606456</v>
      </c>
      <c r="V755">
        <v>41.447673499854098</v>
      </c>
      <c r="W755" t="s">
        <v>1534</v>
      </c>
    </row>
    <row r="756" spans="1:23">
      <c r="A756" t="s">
        <v>1081</v>
      </c>
      <c r="B756" t="s">
        <v>89</v>
      </c>
      <c r="C756" t="s">
        <v>1082</v>
      </c>
      <c r="D756">
        <v>7290.7150800545596</v>
      </c>
      <c r="E756">
        <v>3.7247978142886402</v>
      </c>
      <c r="F756">
        <v>5.1432650747705404</v>
      </c>
      <c r="G756">
        <v>2</v>
      </c>
      <c r="H756">
        <v>0</v>
      </c>
      <c r="I756">
        <v>0.77371761070719203</v>
      </c>
      <c r="J756" t="s">
        <v>1529</v>
      </c>
      <c r="K756">
        <v>0.4</v>
      </c>
      <c r="L756" t="s">
        <v>1546</v>
      </c>
      <c r="M756" t="s">
        <v>1531</v>
      </c>
      <c r="N756">
        <v>4</v>
      </c>
      <c r="O756">
        <v>8</v>
      </c>
      <c r="P756" t="s">
        <v>1537</v>
      </c>
      <c r="Q756" t="s">
        <v>1547</v>
      </c>
      <c r="R756">
        <v>0</v>
      </c>
      <c r="S756">
        <v>72.727272727272705</v>
      </c>
      <c r="T756">
        <v>81.479615013250907</v>
      </c>
      <c r="U756">
        <v>0.31474352214143803</v>
      </c>
      <c r="V756">
        <v>45.386832093559299</v>
      </c>
      <c r="W756" t="s">
        <v>1534</v>
      </c>
    </row>
    <row r="757" spans="1:23">
      <c r="A757" t="s">
        <v>87</v>
      </c>
      <c r="B757" t="s">
        <v>89</v>
      </c>
      <c r="C757" t="s">
        <v>88</v>
      </c>
      <c r="D757">
        <v>11713.1505547951</v>
      </c>
      <c r="E757">
        <v>3.7247978142886402</v>
      </c>
      <c r="F757">
        <v>8.2630904516921397</v>
      </c>
      <c r="G757">
        <v>6</v>
      </c>
      <c r="H757">
        <v>0</v>
      </c>
      <c r="I757">
        <v>0.78679698421829902</v>
      </c>
      <c r="J757" t="s">
        <v>1529</v>
      </c>
      <c r="K757">
        <v>0.18</v>
      </c>
      <c r="L757" t="s">
        <v>89</v>
      </c>
      <c r="M757" t="s">
        <v>1539</v>
      </c>
      <c r="N757">
        <v>4</v>
      </c>
      <c r="O757">
        <v>6</v>
      </c>
      <c r="P757" t="s">
        <v>1537</v>
      </c>
      <c r="Q757" t="s">
        <v>1547</v>
      </c>
      <c r="R757">
        <v>0</v>
      </c>
      <c r="S757">
        <v>32.727272727272698</v>
      </c>
      <c r="T757">
        <v>82.856993921978997</v>
      </c>
      <c r="U757">
        <v>0.22935939684366</v>
      </c>
      <c r="V757">
        <v>29.662307875304901</v>
      </c>
      <c r="W757" t="s">
        <v>1534</v>
      </c>
    </row>
    <row r="758" spans="1:23">
      <c r="A758" t="s">
        <v>146</v>
      </c>
      <c r="B758" t="s">
        <v>89</v>
      </c>
      <c r="C758" t="s">
        <v>147</v>
      </c>
      <c r="D758">
        <v>3444.1357220452801</v>
      </c>
      <c r="E758">
        <v>3.6387811053638601</v>
      </c>
      <c r="F758">
        <v>2.3735712101680102</v>
      </c>
      <c r="G758">
        <v>3</v>
      </c>
      <c r="H758">
        <v>0.62642878983198902</v>
      </c>
      <c r="I758">
        <v>0.151835265071424</v>
      </c>
      <c r="J758" t="s">
        <v>1529</v>
      </c>
      <c r="K758">
        <v>0.15</v>
      </c>
      <c r="L758" t="s">
        <v>1536</v>
      </c>
      <c r="M758" t="s">
        <v>1531</v>
      </c>
      <c r="N758">
        <v>4</v>
      </c>
      <c r="O758">
        <v>6</v>
      </c>
      <c r="P758" t="s">
        <v>1537</v>
      </c>
      <c r="Q758" t="s">
        <v>1547</v>
      </c>
      <c r="R758">
        <v>2.6547611350993701</v>
      </c>
      <c r="S758">
        <v>27.272727272727298</v>
      </c>
      <c r="T758">
        <v>15.989656655413</v>
      </c>
      <c r="U758">
        <v>0.34093856894708002</v>
      </c>
      <c r="V758">
        <v>15.168926694213299</v>
      </c>
      <c r="W758" t="s">
        <v>1534</v>
      </c>
    </row>
    <row r="759" spans="1:23">
      <c r="A759" t="s">
        <v>126</v>
      </c>
      <c r="B759" t="s">
        <v>89</v>
      </c>
      <c r="C759" t="s">
        <v>127</v>
      </c>
      <c r="D759">
        <v>12211.402474640799</v>
      </c>
      <c r="E759">
        <v>3.7247978142886402</v>
      </c>
      <c r="F759">
        <v>8.6145843270721691</v>
      </c>
      <c r="G759">
        <v>3</v>
      </c>
      <c r="H759">
        <v>0</v>
      </c>
      <c r="I759">
        <v>0.53101292145749701</v>
      </c>
      <c r="J759" t="s">
        <v>1529</v>
      </c>
      <c r="K759">
        <v>0.15</v>
      </c>
      <c r="L759" t="s">
        <v>1536</v>
      </c>
      <c r="M759" t="s">
        <v>1531</v>
      </c>
      <c r="N759">
        <v>4</v>
      </c>
      <c r="O759">
        <v>6</v>
      </c>
      <c r="P759" t="s">
        <v>1537</v>
      </c>
      <c r="Q759" t="s">
        <v>1547</v>
      </c>
      <c r="R759">
        <v>0</v>
      </c>
      <c r="S759">
        <v>27.272727272727298</v>
      </c>
      <c r="T759">
        <v>55.920568187496599</v>
      </c>
      <c r="U759">
        <v>0.16620258429149901</v>
      </c>
      <c r="V759">
        <v>22.093204546590201</v>
      </c>
      <c r="W759" t="s">
        <v>1534</v>
      </c>
    </row>
    <row r="760" spans="1:23">
      <c r="A760" t="s">
        <v>165</v>
      </c>
      <c r="B760" t="s">
        <v>89</v>
      </c>
      <c r="C760" t="s">
        <v>166</v>
      </c>
      <c r="D760">
        <v>10460.5503295991</v>
      </c>
      <c r="E760">
        <v>3.7247978142886402</v>
      </c>
      <c r="F760">
        <v>7.3794384477172299</v>
      </c>
      <c r="G760">
        <v>12</v>
      </c>
      <c r="H760">
        <v>4.6205615522827701</v>
      </c>
      <c r="I760">
        <v>0.58379783317158196</v>
      </c>
      <c r="J760" t="s">
        <v>1529</v>
      </c>
      <c r="K760">
        <v>0.18</v>
      </c>
      <c r="L760" t="s">
        <v>89</v>
      </c>
      <c r="M760" t="s">
        <v>1539</v>
      </c>
      <c r="N760">
        <v>4</v>
      </c>
      <c r="O760">
        <v>6</v>
      </c>
      <c r="P760" t="s">
        <v>1537</v>
      </c>
      <c r="Q760" t="s">
        <v>1547</v>
      </c>
      <c r="R760">
        <v>19.5816147508556</v>
      </c>
      <c r="S760">
        <v>32.727272727272698</v>
      </c>
      <c r="T760">
        <v>61.479307222841904</v>
      </c>
      <c r="U760">
        <v>2.0369841875474202</v>
      </c>
      <c r="V760">
        <v>33.219416435819703</v>
      </c>
      <c r="W760" t="s">
        <v>1534</v>
      </c>
    </row>
    <row r="761" spans="1:23">
      <c r="A761" t="s">
        <v>159</v>
      </c>
      <c r="B761" t="s">
        <v>68</v>
      </c>
      <c r="D761">
        <v>4808.9389182764598</v>
      </c>
      <c r="E761">
        <v>1.24668114833138</v>
      </c>
      <c r="F761">
        <v>1.1354571009265899</v>
      </c>
      <c r="G761">
        <v>1</v>
      </c>
      <c r="H761">
        <v>0</v>
      </c>
      <c r="I761">
        <v>0.53670486512596605</v>
      </c>
      <c r="J761" t="s">
        <v>1529</v>
      </c>
      <c r="K761">
        <v>0.1</v>
      </c>
      <c r="L761" t="s">
        <v>1544</v>
      </c>
      <c r="M761" t="s">
        <v>1531</v>
      </c>
      <c r="P761" t="s">
        <v>68</v>
      </c>
      <c r="Q761" t="s">
        <v>68</v>
      </c>
      <c r="R761">
        <v>0</v>
      </c>
      <c r="S761">
        <v>18.181818181818201</v>
      </c>
      <c r="T761">
        <v>56.519982460050301</v>
      </c>
      <c r="U761">
        <v>0.147340973025193</v>
      </c>
      <c r="V761">
        <v>18.576723764737299</v>
      </c>
      <c r="W761" t="s">
        <v>1534</v>
      </c>
    </row>
    <row r="762" spans="1:23">
      <c r="A762" t="s">
        <v>1113</v>
      </c>
      <c r="B762" t="s">
        <v>89</v>
      </c>
      <c r="C762" t="s">
        <v>1114</v>
      </c>
      <c r="D762">
        <v>8514.2448160744007</v>
      </c>
      <c r="E762">
        <v>1.24668114833138</v>
      </c>
      <c r="F762">
        <v>2.0103311561511599</v>
      </c>
      <c r="G762">
        <v>3</v>
      </c>
      <c r="H762">
        <v>0.98966884384883702</v>
      </c>
      <c r="I762">
        <v>0.26199502665270102</v>
      </c>
      <c r="J762" t="s">
        <v>1529</v>
      </c>
      <c r="K762">
        <v>0.15</v>
      </c>
      <c r="L762" t="s">
        <v>1536</v>
      </c>
      <c r="M762" t="s">
        <v>1531</v>
      </c>
      <c r="N762">
        <v>4</v>
      </c>
      <c r="O762">
        <v>6</v>
      </c>
      <c r="P762" t="s">
        <v>1547</v>
      </c>
      <c r="Q762" t="s">
        <v>1547</v>
      </c>
      <c r="R762">
        <v>4.1941469260588802</v>
      </c>
      <c r="S762">
        <v>27.272727272727298</v>
      </c>
      <c r="T762">
        <v>27.590497633285999</v>
      </c>
      <c r="U762">
        <v>0.508266542870075</v>
      </c>
      <c r="V762">
        <v>18.1048492061717</v>
      </c>
      <c r="W762" t="s">
        <v>1534</v>
      </c>
    </row>
    <row r="763" spans="1:23">
      <c r="A763" t="s">
        <v>1038</v>
      </c>
      <c r="B763" t="s">
        <v>89</v>
      </c>
      <c r="C763" t="s">
        <v>1039</v>
      </c>
      <c r="D763">
        <v>9214.7877446289804</v>
      </c>
      <c r="E763">
        <v>1.24668114833138</v>
      </c>
      <c r="F763">
        <v>2.1757390468</v>
      </c>
      <c r="G763">
        <v>1</v>
      </c>
      <c r="H763">
        <v>0</v>
      </c>
      <c r="I763">
        <v>0.2872129299849</v>
      </c>
      <c r="J763" t="s">
        <v>1529</v>
      </c>
      <c r="K763">
        <v>0.15</v>
      </c>
      <c r="L763" t="s">
        <v>1536</v>
      </c>
      <c r="M763" t="s">
        <v>1531</v>
      </c>
      <c r="N763">
        <v>4</v>
      </c>
      <c r="O763">
        <v>6</v>
      </c>
      <c r="P763" t="s">
        <v>1547</v>
      </c>
      <c r="Q763" t="s">
        <v>1547</v>
      </c>
      <c r="R763">
        <v>0</v>
      </c>
      <c r="S763">
        <v>27.272727272727298</v>
      </c>
      <c r="T763">
        <v>30.246175915018402</v>
      </c>
      <c r="U763">
        <v>0.11744258599698</v>
      </c>
      <c r="V763">
        <v>16.958326092094602</v>
      </c>
      <c r="W763" t="s">
        <v>1534</v>
      </c>
    </row>
    <row r="764" spans="1:23">
      <c r="A764" t="s">
        <v>186</v>
      </c>
      <c r="B764" t="s">
        <v>89</v>
      </c>
      <c r="C764" t="s">
        <v>187</v>
      </c>
      <c r="I764">
        <v>0</v>
      </c>
      <c r="K764">
        <v>0.18</v>
      </c>
      <c r="L764" t="s">
        <v>89</v>
      </c>
      <c r="M764" t="s">
        <v>1539</v>
      </c>
      <c r="N764">
        <v>8</v>
      </c>
      <c r="O764">
        <v>10</v>
      </c>
      <c r="P764" t="s">
        <v>1547</v>
      </c>
      <c r="Q764" t="s">
        <v>1547</v>
      </c>
      <c r="S764">
        <v>32.727272727272698</v>
      </c>
      <c r="T764">
        <v>0</v>
      </c>
      <c r="U764">
        <v>7.1999999999999995E-2</v>
      </c>
      <c r="V764">
        <v>13.090909090909101</v>
      </c>
      <c r="W764" t="s">
        <v>1534</v>
      </c>
    </row>
    <row r="765" spans="1:23">
      <c r="A765" t="s">
        <v>163</v>
      </c>
      <c r="B765" t="s">
        <v>89</v>
      </c>
      <c r="C765" t="s">
        <v>164</v>
      </c>
      <c r="D765">
        <v>1716.7689666246499</v>
      </c>
      <c r="E765">
        <v>3.7491761226400402</v>
      </c>
      <c r="F765">
        <v>1.2190282609391201</v>
      </c>
      <c r="G765">
        <v>4</v>
      </c>
      <c r="H765">
        <v>2.7809717390608801</v>
      </c>
      <c r="I765">
        <v>0.27550709379321497</v>
      </c>
      <c r="J765" t="s">
        <v>1529</v>
      </c>
      <c r="K765">
        <v>0.18</v>
      </c>
      <c r="L765" t="s">
        <v>89</v>
      </c>
      <c r="M765" t="s">
        <v>1539</v>
      </c>
      <c r="N765">
        <v>8</v>
      </c>
      <c r="O765">
        <v>10</v>
      </c>
      <c r="P765" t="s">
        <v>1547</v>
      </c>
      <c r="Q765" t="s">
        <v>1547</v>
      </c>
      <c r="R765">
        <v>11.7855625579543</v>
      </c>
      <c r="S765">
        <v>32.727272727272698</v>
      </c>
      <c r="T765">
        <v>29.0134431800935</v>
      </c>
      <c r="U765">
        <v>1.2394901143829999</v>
      </c>
      <c r="V765">
        <v>23.607822750109499</v>
      </c>
      <c r="W765" t="s">
        <v>1534</v>
      </c>
    </row>
    <row r="766" spans="1:23">
      <c r="A766" t="s">
        <v>467</v>
      </c>
      <c r="B766" t="s">
        <v>49</v>
      </c>
      <c r="C766" t="s">
        <v>468</v>
      </c>
      <c r="D766">
        <v>17280.915701544101</v>
      </c>
      <c r="E766">
        <v>1.24668114833138</v>
      </c>
      <c r="F766">
        <v>4.0802636043596303</v>
      </c>
      <c r="H766">
        <v>0</v>
      </c>
      <c r="I766">
        <v>0.46870382599607402</v>
      </c>
      <c r="J766" t="s">
        <v>1529</v>
      </c>
      <c r="K766">
        <v>0.05</v>
      </c>
      <c r="L766" t="s">
        <v>49</v>
      </c>
      <c r="M766" t="s">
        <v>1539</v>
      </c>
      <c r="N766">
        <v>0</v>
      </c>
      <c r="O766">
        <v>4</v>
      </c>
      <c r="P766" t="s">
        <v>1540</v>
      </c>
      <c r="Q766" t="s">
        <v>1538</v>
      </c>
      <c r="R766">
        <v>0</v>
      </c>
      <c r="S766">
        <v>9.0909090909090899</v>
      </c>
      <c r="T766">
        <v>49.3588445821877</v>
      </c>
      <c r="U766">
        <v>0.113740765199215</v>
      </c>
      <c r="V766">
        <v>13.5081325528012</v>
      </c>
      <c r="W766" t="s">
        <v>1534</v>
      </c>
    </row>
    <row r="767" spans="1:23">
      <c r="A767" t="s">
        <v>169</v>
      </c>
      <c r="B767" t="s">
        <v>89</v>
      </c>
      <c r="C767" t="s">
        <v>170</v>
      </c>
      <c r="D767">
        <v>12118.837740359701</v>
      </c>
      <c r="E767">
        <v>1.24668114833138</v>
      </c>
      <c r="F767">
        <v>2.8614254830669199</v>
      </c>
      <c r="G767">
        <v>5</v>
      </c>
      <c r="H767">
        <v>2.1385745169330801</v>
      </c>
      <c r="I767">
        <v>0.43753665058401803</v>
      </c>
      <c r="J767" t="s">
        <v>1529</v>
      </c>
      <c r="K767">
        <v>0.18</v>
      </c>
      <c r="L767" t="s">
        <v>89</v>
      </c>
      <c r="M767" t="s">
        <v>1539</v>
      </c>
      <c r="N767">
        <v>4</v>
      </c>
      <c r="O767">
        <v>6</v>
      </c>
      <c r="P767" t="s">
        <v>1547</v>
      </c>
      <c r="Q767" t="s">
        <v>1547</v>
      </c>
      <c r="R767">
        <v>9.0631283303415202</v>
      </c>
      <c r="S767">
        <v>32.727272727272698</v>
      </c>
      <c r="T767">
        <v>46.076652967984103</v>
      </c>
      <c r="U767">
        <v>1.0149371368900399</v>
      </c>
      <c r="V767">
        <v>25.9314910166425</v>
      </c>
      <c r="W767" t="s">
        <v>1534</v>
      </c>
    </row>
    <row r="768" spans="1:23">
      <c r="A768" t="s">
        <v>148</v>
      </c>
      <c r="B768" t="s">
        <v>89</v>
      </c>
      <c r="C768" t="s">
        <v>149</v>
      </c>
      <c r="D768">
        <v>4317.7407225417201</v>
      </c>
      <c r="E768">
        <v>1.24668114833138</v>
      </c>
      <c r="F768">
        <v>1.0194784019271701</v>
      </c>
      <c r="G768">
        <v>4</v>
      </c>
      <c r="H768">
        <v>2.9805215980728299</v>
      </c>
      <c r="I768">
        <v>0.25794819836118899</v>
      </c>
      <c r="J768" t="s">
        <v>1529</v>
      </c>
      <c r="K768">
        <v>0.15</v>
      </c>
      <c r="L768" t="s">
        <v>1536</v>
      </c>
      <c r="M768" t="s">
        <v>1531</v>
      </c>
      <c r="N768">
        <v>4</v>
      </c>
      <c r="O768">
        <v>6</v>
      </c>
      <c r="P768" t="s">
        <v>1537</v>
      </c>
      <c r="Q768" t="s">
        <v>1538</v>
      </c>
      <c r="R768">
        <v>12.631240819902599</v>
      </c>
      <c r="S768">
        <v>27.272727272727298</v>
      </c>
      <c r="T768">
        <v>27.1643292138859</v>
      </c>
      <c r="U768">
        <v>1.30379827890137</v>
      </c>
      <c r="V768">
        <v>21.394453079829098</v>
      </c>
      <c r="W768" t="s">
        <v>1534</v>
      </c>
    </row>
    <row r="769" spans="1:23">
      <c r="A769" t="s">
        <v>173</v>
      </c>
      <c r="B769" t="s">
        <v>68</v>
      </c>
      <c r="D769">
        <v>1462.28556971532</v>
      </c>
      <c r="E769">
        <v>3.142627055837</v>
      </c>
      <c r="F769">
        <v>0.870344355065793</v>
      </c>
      <c r="G769">
        <v>1</v>
      </c>
      <c r="H769">
        <v>0.129655644934207</v>
      </c>
      <c r="I769">
        <v>0.35099950816145398</v>
      </c>
      <c r="J769" t="s">
        <v>1529</v>
      </c>
      <c r="K769">
        <v>0.05</v>
      </c>
      <c r="L769" t="s">
        <v>68</v>
      </c>
      <c r="M769" t="s">
        <v>1539</v>
      </c>
      <c r="P769" t="s">
        <v>1540</v>
      </c>
      <c r="Q769" t="s">
        <v>68</v>
      </c>
      <c r="R769">
        <v>0.54947150051946503</v>
      </c>
      <c r="S769">
        <v>9.0909090909090899</v>
      </c>
      <c r="T769">
        <v>36.963492104949502</v>
      </c>
      <c r="U769">
        <v>0.14206215960597399</v>
      </c>
      <c r="V769">
        <v>11.248850657561301</v>
      </c>
      <c r="W769" t="s">
        <v>1534</v>
      </c>
    </row>
    <row r="770" spans="1:23">
      <c r="A770" t="s">
        <v>778</v>
      </c>
      <c r="B770" t="s">
        <v>68</v>
      </c>
      <c r="D770">
        <v>6822.3613369986297</v>
      </c>
      <c r="E770">
        <v>6.4396258512984099</v>
      </c>
      <c r="F770">
        <v>8.3207300061809004</v>
      </c>
      <c r="H770">
        <v>0</v>
      </c>
      <c r="I770">
        <v>0.60158602741074796</v>
      </c>
      <c r="J770" t="s">
        <v>1529</v>
      </c>
      <c r="K770">
        <v>0.05</v>
      </c>
      <c r="L770" t="s">
        <v>68</v>
      </c>
      <c r="M770" t="s">
        <v>1539</v>
      </c>
      <c r="P770" t="s">
        <v>1540</v>
      </c>
      <c r="Q770" t="s">
        <v>68</v>
      </c>
      <c r="R770">
        <v>0</v>
      </c>
      <c r="S770">
        <v>9.0909090909090899</v>
      </c>
      <c r="T770">
        <v>63.352568472593397</v>
      </c>
      <c r="U770">
        <v>0.14031720548214999</v>
      </c>
      <c r="V770">
        <v>16.306877330882301</v>
      </c>
      <c r="W770" t="s">
        <v>1534</v>
      </c>
    </row>
    <row r="771" spans="1:23">
      <c r="A771" t="s">
        <v>1026</v>
      </c>
      <c r="B771" t="s">
        <v>154</v>
      </c>
      <c r="C771" t="s">
        <v>1027</v>
      </c>
      <c r="D771">
        <v>3933.1295845785799</v>
      </c>
      <c r="E771">
        <v>2.9501712194580398</v>
      </c>
      <c r="F771">
        <v>2.1976147164436899</v>
      </c>
      <c r="G771">
        <v>3</v>
      </c>
      <c r="H771">
        <v>0.80238528355630701</v>
      </c>
      <c r="I771">
        <v>9.7860171241659202E-2</v>
      </c>
      <c r="J771" t="s">
        <v>1529</v>
      </c>
      <c r="K771">
        <v>0.15</v>
      </c>
      <c r="L771" t="s">
        <v>154</v>
      </c>
      <c r="M771" t="s">
        <v>1539</v>
      </c>
      <c r="N771">
        <v>4</v>
      </c>
      <c r="O771">
        <v>6</v>
      </c>
      <c r="P771" t="s">
        <v>1537</v>
      </c>
      <c r="Q771" t="s">
        <v>1538</v>
      </c>
      <c r="R771">
        <v>3.4004523750134199</v>
      </c>
      <c r="S771">
        <v>27.272727272727298</v>
      </c>
      <c r="T771">
        <v>10.3055804437658</v>
      </c>
      <c r="U771">
        <v>0.40052614767085498</v>
      </c>
      <c r="V771">
        <v>14.330387947849401</v>
      </c>
      <c r="W771" t="s">
        <v>1534</v>
      </c>
    </row>
    <row r="772" spans="1:23">
      <c r="A772" t="s">
        <v>461</v>
      </c>
      <c r="B772" t="s">
        <v>89</v>
      </c>
      <c r="C772" t="s">
        <v>462</v>
      </c>
      <c r="D772">
        <v>23764.691269989398</v>
      </c>
      <c r="E772">
        <v>3.7247978142886402</v>
      </c>
      <c r="F772">
        <v>16.7648996400948</v>
      </c>
      <c r="H772">
        <v>0</v>
      </c>
      <c r="I772">
        <v>0.71026616156403799</v>
      </c>
      <c r="J772" t="s">
        <v>1529</v>
      </c>
      <c r="K772">
        <v>0.15</v>
      </c>
      <c r="L772" t="s">
        <v>1536</v>
      </c>
      <c r="M772" t="s">
        <v>1531</v>
      </c>
      <c r="N772">
        <v>4</v>
      </c>
      <c r="O772">
        <v>6</v>
      </c>
      <c r="P772" t="s">
        <v>1537</v>
      </c>
      <c r="Q772" t="s">
        <v>1547</v>
      </c>
      <c r="R772">
        <v>0</v>
      </c>
      <c r="S772">
        <v>27.272727272727298</v>
      </c>
      <c r="T772">
        <v>74.797591007759294</v>
      </c>
      <c r="U772">
        <v>0.202053232312808</v>
      </c>
      <c r="V772">
        <v>25.868609110642801</v>
      </c>
      <c r="W772" t="s">
        <v>1534</v>
      </c>
    </row>
    <row r="773" spans="1:23">
      <c r="A773" t="s">
        <v>334</v>
      </c>
      <c r="B773" t="s">
        <v>49</v>
      </c>
      <c r="C773" t="s">
        <v>48</v>
      </c>
      <c r="D773">
        <v>938.11368227674097</v>
      </c>
      <c r="E773">
        <v>6.4396258512984099</v>
      </c>
      <c r="F773">
        <v>1.14414793936478</v>
      </c>
      <c r="G773">
        <v>1</v>
      </c>
      <c r="H773">
        <v>0</v>
      </c>
      <c r="I773">
        <v>0.33651713124953597</v>
      </c>
      <c r="J773" t="s">
        <v>1529</v>
      </c>
      <c r="K773">
        <v>0.05</v>
      </c>
      <c r="L773" t="s">
        <v>49</v>
      </c>
      <c r="M773" t="s">
        <v>1539</v>
      </c>
      <c r="N773">
        <v>0</v>
      </c>
      <c r="O773">
        <v>4</v>
      </c>
      <c r="P773" t="s">
        <v>1540</v>
      </c>
      <c r="Q773" t="s">
        <v>1537</v>
      </c>
      <c r="R773">
        <v>0</v>
      </c>
      <c r="S773">
        <v>9.0909090909090899</v>
      </c>
      <c r="T773">
        <v>35.438363971726197</v>
      </c>
      <c r="U773">
        <v>8.7303426249907307E-2</v>
      </c>
      <c r="V773">
        <v>10.7240364307089</v>
      </c>
      <c r="W773" t="s">
        <v>1534</v>
      </c>
    </row>
    <row r="774" spans="1:23">
      <c r="A774" t="s">
        <v>295</v>
      </c>
      <c r="B774" t="s">
        <v>49</v>
      </c>
      <c r="C774" t="s">
        <v>48</v>
      </c>
      <c r="D774">
        <v>6733.8557980629303</v>
      </c>
      <c r="E774">
        <v>6.4396258512984099</v>
      </c>
      <c r="F774">
        <v>8.2127863401745795</v>
      </c>
      <c r="H774">
        <v>0</v>
      </c>
      <c r="I774">
        <v>0.64507492806700595</v>
      </c>
      <c r="J774" t="s">
        <v>1529</v>
      </c>
      <c r="K774">
        <v>0.05</v>
      </c>
      <c r="L774" t="s">
        <v>49</v>
      </c>
      <c r="M774" t="s">
        <v>1539</v>
      </c>
      <c r="N774">
        <v>0</v>
      </c>
      <c r="O774">
        <v>6</v>
      </c>
      <c r="P774" t="s">
        <v>1537</v>
      </c>
      <c r="Q774" t="s">
        <v>1537</v>
      </c>
      <c r="R774">
        <v>0</v>
      </c>
      <c r="S774">
        <v>9.0909090909090899</v>
      </c>
      <c r="T774">
        <v>67.932351630925098</v>
      </c>
      <c r="U774">
        <v>0.14901498561340101</v>
      </c>
      <c r="V774">
        <v>17.222833962548702</v>
      </c>
      <c r="W774" t="s">
        <v>1534</v>
      </c>
    </row>
    <row r="775" spans="1:23">
      <c r="A775" t="s">
        <v>246</v>
      </c>
      <c r="B775" t="s">
        <v>89</v>
      </c>
      <c r="D775">
        <v>44529.868027415599</v>
      </c>
      <c r="E775">
        <v>1.24668114833138</v>
      </c>
      <c r="F775">
        <v>10.5141187514135</v>
      </c>
      <c r="H775">
        <v>0</v>
      </c>
      <c r="I775">
        <v>0.43115856970896399</v>
      </c>
      <c r="J775" t="s">
        <v>1529</v>
      </c>
      <c r="K775">
        <v>0.18</v>
      </c>
      <c r="L775" t="s">
        <v>89</v>
      </c>
      <c r="M775" t="s">
        <v>1539</v>
      </c>
      <c r="N775">
        <v>4</v>
      </c>
      <c r="O775">
        <v>6</v>
      </c>
      <c r="P775" t="s">
        <v>1538</v>
      </c>
      <c r="Q775" t="s">
        <v>1538</v>
      </c>
      <c r="R775">
        <v>0</v>
      </c>
      <c r="S775">
        <v>32.727272727272698</v>
      </c>
      <c r="T775">
        <v>45.404982106378903</v>
      </c>
      <c r="U775">
        <v>0.158231713941793</v>
      </c>
      <c r="V775">
        <v>22.1719055121849</v>
      </c>
      <c r="W775" t="s">
        <v>1534</v>
      </c>
    </row>
    <row r="776" spans="1:23">
      <c r="A776" t="s">
        <v>580</v>
      </c>
      <c r="B776" t="s">
        <v>49</v>
      </c>
      <c r="C776" t="s">
        <v>581</v>
      </c>
      <c r="D776">
        <v>33796.506174855604</v>
      </c>
      <c r="E776">
        <v>1.24668114833138</v>
      </c>
      <c r="F776">
        <v>7.9798233196321204</v>
      </c>
      <c r="G776">
        <v>2</v>
      </c>
      <c r="H776">
        <v>0</v>
      </c>
      <c r="I776">
        <v>0.65487819791540303</v>
      </c>
      <c r="J776" t="s">
        <v>1529</v>
      </c>
      <c r="K776">
        <v>0.05</v>
      </c>
      <c r="L776" t="s">
        <v>49</v>
      </c>
      <c r="M776" t="s">
        <v>1539</v>
      </c>
      <c r="N776">
        <v>0</v>
      </c>
      <c r="O776">
        <v>6</v>
      </c>
      <c r="P776" t="s">
        <v>1540</v>
      </c>
      <c r="Q776" t="s">
        <v>1547</v>
      </c>
      <c r="R776">
        <v>0</v>
      </c>
      <c r="S776">
        <v>9.0909090909090899</v>
      </c>
      <c r="T776">
        <v>68.964726546610905</v>
      </c>
      <c r="U776">
        <v>0.15097563958308099</v>
      </c>
      <c r="V776">
        <v>17.429308945685801</v>
      </c>
      <c r="W776" t="s">
        <v>1534</v>
      </c>
    </row>
    <row r="777" spans="1:23">
      <c r="A777" t="s">
        <v>90</v>
      </c>
      <c r="B777" t="s">
        <v>89</v>
      </c>
      <c r="C777" t="s">
        <v>91</v>
      </c>
      <c r="D777">
        <v>20692.1784316294</v>
      </c>
      <c r="E777">
        <v>1.24668114833138</v>
      </c>
      <c r="F777">
        <v>4.8857099940571098</v>
      </c>
      <c r="G777">
        <v>24</v>
      </c>
      <c r="H777">
        <v>19.114290005942902</v>
      </c>
      <c r="I777">
        <v>0.32369954113508798</v>
      </c>
      <c r="J777" t="s">
        <v>1529</v>
      </c>
      <c r="K777">
        <v>0.18</v>
      </c>
      <c r="L777" t="s">
        <v>89</v>
      </c>
      <c r="M777" t="s">
        <v>1539</v>
      </c>
      <c r="N777">
        <v>8</v>
      </c>
      <c r="O777">
        <v>10</v>
      </c>
      <c r="P777" t="s">
        <v>1547</v>
      </c>
      <c r="Q777" t="s">
        <v>1547</v>
      </c>
      <c r="R777">
        <v>81.005016143024307</v>
      </c>
      <c r="S777">
        <v>32.727272727272698</v>
      </c>
      <c r="T777">
        <v>34.088553274037302</v>
      </c>
      <c r="U777">
        <v>7.7824559106041704</v>
      </c>
      <c r="V777">
        <v>52.310626202926301</v>
      </c>
      <c r="W777" t="s">
        <v>1534</v>
      </c>
    </row>
    <row r="778" spans="1:23">
      <c r="A778" t="s">
        <v>848</v>
      </c>
      <c r="B778" t="s">
        <v>89</v>
      </c>
      <c r="C778" t="s">
        <v>849</v>
      </c>
      <c r="D778">
        <v>111312.542543567</v>
      </c>
      <c r="E778">
        <v>1.24668114833138</v>
      </c>
      <c r="F778">
        <v>26.282433401874901</v>
      </c>
      <c r="G778">
        <v>40</v>
      </c>
      <c r="H778">
        <v>13.717566598125099</v>
      </c>
      <c r="I778">
        <v>0.50786577593159399</v>
      </c>
      <c r="J778" t="s">
        <v>1529</v>
      </c>
      <c r="K778">
        <v>0.18</v>
      </c>
      <c r="L778" t="s">
        <v>89</v>
      </c>
      <c r="M778" t="s">
        <v>1539</v>
      </c>
      <c r="N778">
        <v>8</v>
      </c>
      <c r="O778">
        <v>10</v>
      </c>
      <c r="P778" t="s">
        <v>1547</v>
      </c>
      <c r="Q778" t="s">
        <v>1547</v>
      </c>
      <c r="R778">
        <v>58.134082060000502</v>
      </c>
      <c r="S778">
        <v>32.727272727272698</v>
      </c>
      <c r="T778">
        <v>53.4829598404637</v>
      </c>
      <c r="U778">
        <v>5.6605997944363402</v>
      </c>
      <c r="V778">
        <v>47.041133883001997</v>
      </c>
      <c r="W778" t="s">
        <v>1534</v>
      </c>
    </row>
    <row r="779" spans="1:23">
      <c r="A779" t="s">
        <v>1115</v>
      </c>
      <c r="B779" t="s">
        <v>89</v>
      </c>
      <c r="D779">
        <v>17024.3697905798</v>
      </c>
      <c r="E779">
        <v>1.24668114833138</v>
      </c>
      <c r="F779">
        <v>4.0196895606322203</v>
      </c>
      <c r="G779">
        <v>6</v>
      </c>
      <c r="H779">
        <v>1.98031043936778</v>
      </c>
      <c r="I779">
        <v>0.50952824978303501</v>
      </c>
      <c r="J779" t="s">
        <v>1529</v>
      </c>
      <c r="K779">
        <v>0.18</v>
      </c>
      <c r="L779" t="s">
        <v>89</v>
      </c>
      <c r="M779" t="s">
        <v>1539</v>
      </c>
      <c r="N779">
        <v>8</v>
      </c>
      <c r="O779">
        <v>10</v>
      </c>
      <c r="P779" t="s">
        <v>1547</v>
      </c>
      <c r="Q779" t="s">
        <v>1547</v>
      </c>
      <c r="R779">
        <v>8.3924163052517908</v>
      </c>
      <c r="S779">
        <v>32.727272727272698</v>
      </c>
      <c r="T779">
        <v>53.658033701405301</v>
      </c>
      <c r="U779">
        <v>0.96602982570371798</v>
      </c>
      <c r="V779">
        <v>27.179482353290901</v>
      </c>
      <c r="W779" t="s">
        <v>1534</v>
      </c>
    </row>
    <row r="780" spans="1:23">
      <c r="A780" t="s">
        <v>895</v>
      </c>
      <c r="B780" t="s">
        <v>89</v>
      </c>
      <c r="C780" t="s">
        <v>896</v>
      </c>
      <c r="D780">
        <v>102831.48580253799</v>
      </c>
      <c r="E780">
        <v>1.24668114833138</v>
      </c>
      <c r="F780">
        <v>24.279938410024801</v>
      </c>
      <c r="G780">
        <v>36</v>
      </c>
      <c r="H780">
        <v>11.720061589975201</v>
      </c>
      <c r="I780">
        <v>0.40327202625303199</v>
      </c>
      <c r="J780" t="s">
        <v>1529</v>
      </c>
      <c r="K780">
        <v>0.18</v>
      </c>
      <c r="L780" t="s">
        <v>89</v>
      </c>
      <c r="M780" t="s">
        <v>1539</v>
      </c>
      <c r="N780">
        <v>6</v>
      </c>
      <c r="O780">
        <v>8</v>
      </c>
      <c r="P780" t="s">
        <v>1547</v>
      </c>
      <c r="Q780" t="s">
        <v>1547</v>
      </c>
      <c r="R780">
        <v>49.668796382079002</v>
      </c>
      <c r="S780">
        <v>32.727272727272698</v>
      </c>
      <c r="T780">
        <v>42.468271356363999</v>
      </c>
      <c r="U780">
        <v>4.8406790412407101</v>
      </c>
      <c r="V780">
        <v>41.452081915013501</v>
      </c>
      <c r="W780" t="s">
        <v>1534</v>
      </c>
    </row>
    <row r="781" spans="1:23">
      <c r="A781" t="s">
        <v>157</v>
      </c>
      <c r="B781" t="s">
        <v>89</v>
      </c>
      <c r="C781" t="s">
        <v>158</v>
      </c>
      <c r="D781">
        <v>7307.5366885051099</v>
      </c>
      <c r="E781">
        <v>1.24668114833138</v>
      </c>
      <c r="F781">
        <v>1.72541064967789</v>
      </c>
      <c r="G781">
        <v>12</v>
      </c>
      <c r="H781">
        <v>10.274589350322101</v>
      </c>
      <c r="I781">
        <v>0.42453480692430801</v>
      </c>
      <c r="J781" t="s">
        <v>1529</v>
      </c>
      <c r="K781">
        <v>0.18</v>
      </c>
      <c r="L781" t="s">
        <v>89</v>
      </c>
      <c r="M781" t="s">
        <v>1539</v>
      </c>
      <c r="N781">
        <v>6</v>
      </c>
      <c r="O781">
        <v>10</v>
      </c>
      <c r="P781" t="s">
        <v>1547</v>
      </c>
      <c r="Q781" t="s">
        <v>1547</v>
      </c>
      <c r="R781">
        <v>43.542986735422403</v>
      </c>
      <c r="S781">
        <v>32.727272727272698</v>
      </c>
      <c r="T781">
        <v>44.7074386691298</v>
      </c>
      <c r="U781">
        <v>4.26674270151371</v>
      </c>
      <c r="V781">
        <v>39.449591518904001</v>
      </c>
      <c r="W781" t="s">
        <v>1534</v>
      </c>
    </row>
    <row r="782" spans="1:23">
      <c r="A782" t="s">
        <v>142</v>
      </c>
      <c r="B782" t="s">
        <v>68</v>
      </c>
      <c r="D782">
        <v>32779.078773191002</v>
      </c>
      <c r="E782">
        <v>1.24668114833138</v>
      </c>
      <c r="F782">
        <v>7.7395946148118497</v>
      </c>
      <c r="G782">
        <v>4</v>
      </c>
      <c r="H782">
        <v>0</v>
      </c>
      <c r="I782">
        <v>0.383265044170429</v>
      </c>
      <c r="J782" t="s">
        <v>1529</v>
      </c>
      <c r="K782">
        <v>0.1</v>
      </c>
      <c r="L782" t="s">
        <v>1544</v>
      </c>
      <c r="M782" t="s">
        <v>1531</v>
      </c>
      <c r="P782" t="s">
        <v>68</v>
      </c>
      <c r="Q782" t="s">
        <v>68</v>
      </c>
      <c r="R782">
        <v>0</v>
      </c>
      <c r="S782">
        <v>18.181818181818201</v>
      </c>
      <c r="T782">
        <v>40.361351240926197</v>
      </c>
      <c r="U782">
        <v>0.116653008834086</v>
      </c>
      <c r="V782">
        <v>15.3449975209125</v>
      </c>
      <c r="W782" t="s">
        <v>1534</v>
      </c>
    </row>
    <row r="783" spans="1:23">
      <c r="A783" t="s">
        <v>907</v>
      </c>
      <c r="B783" t="s">
        <v>89</v>
      </c>
      <c r="C783" t="s">
        <v>908</v>
      </c>
      <c r="D783">
        <v>27065.635799389202</v>
      </c>
      <c r="E783">
        <v>1.24668114833138</v>
      </c>
      <c r="F783">
        <v>6.3905715755116503</v>
      </c>
      <c r="G783">
        <v>16</v>
      </c>
      <c r="H783">
        <v>9.6094284244883497</v>
      </c>
      <c r="I783">
        <v>0.39762384721062599</v>
      </c>
      <c r="J783" t="s">
        <v>1529</v>
      </c>
      <c r="K783">
        <v>0.18</v>
      </c>
      <c r="L783" t="s">
        <v>89</v>
      </c>
      <c r="M783" t="s">
        <v>1539</v>
      </c>
      <c r="N783">
        <v>6</v>
      </c>
      <c r="O783">
        <v>10</v>
      </c>
      <c r="P783" t="s">
        <v>1547</v>
      </c>
      <c r="Q783" t="s">
        <v>1547</v>
      </c>
      <c r="R783">
        <v>40.724081533182598</v>
      </c>
      <c r="S783">
        <v>32.727272727272698</v>
      </c>
      <c r="T783">
        <v>41.873465903402298</v>
      </c>
      <c r="U783">
        <v>3.9952961392374702</v>
      </c>
      <c r="V783">
        <v>37.755234884862602</v>
      </c>
      <c r="W783" t="s">
        <v>1534</v>
      </c>
    </row>
    <row r="784" spans="1:23">
      <c r="A784" t="s">
        <v>1105</v>
      </c>
      <c r="B784" t="s">
        <v>89</v>
      </c>
      <c r="C784" t="s">
        <v>1106</v>
      </c>
      <c r="D784">
        <v>61512.5007972522</v>
      </c>
      <c r="E784">
        <v>1.24668114833138</v>
      </c>
      <c r="F784">
        <v>14.523953623229801</v>
      </c>
      <c r="G784">
        <v>23</v>
      </c>
      <c r="H784">
        <v>8.4760463767701797</v>
      </c>
      <c r="I784">
        <v>0.51262291649400105</v>
      </c>
      <c r="J784" t="s">
        <v>1529</v>
      </c>
      <c r="K784">
        <v>0.18</v>
      </c>
      <c r="L784" t="s">
        <v>89</v>
      </c>
      <c r="M784" t="s">
        <v>1539</v>
      </c>
      <c r="N784">
        <v>4</v>
      </c>
      <c r="O784">
        <v>8</v>
      </c>
      <c r="P784" t="s">
        <v>1547</v>
      </c>
      <c r="Q784" t="s">
        <v>1547</v>
      </c>
      <c r="R784">
        <v>35.920888160942297</v>
      </c>
      <c r="S784">
        <v>32.727272727272698</v>
      </c>
      <c r="T784">
        <v>53.983930706610302</v>
      </c>
      <c r="U784">
        <v>3.56494313400687</v>
      </c>
      <c r="V784">
        <v>38.256050496608097</v>
      </c>
      <c r="W784" t="s">
        <v>1534</v>
      </c>
    </row>
    <row r="785" spans="1:23">
      <c r="A785" t="s">
        <v>1097</v>
      </c>
      <c r="B785" t="s">
        <v>68</v>
      </c>
      <c r="C785" t="s">
        <v>1098</v>
      </c>
      <c r="D785">
        <v>9196.5717815135195</v>
      </c>
      <c r="E785">
        <v>1.24668114833138</v>
      </c>
      <c r="F785">
        <v>2.17143800554721</v>
      </c>
      <c r="H785">
        <v>0</v>
      </c>
      <c r="I785">
        <v>0.573128663455717</v>
      </c>
      <c r="J785" t="s">
        <v>1529</v>
      </c>
      <c r="K785">
        <v>0</v>
      </c>
      <c r="L785" t="s">
        <v>1552</v>
      </c>
      <c r="M785" t="s">
        <v>1531</v>
      </c>
      <c r="P785" t="s">
        <v>59</v>
      </c>
      <c r="Q785" t="s">
        <v>68</v>
      </c>
      <c r="R785">
        <v>0</v>
      </c>
      <c r="S785">
        <v>0</v>
      </c>
      <c r="T785">
        <v>60.355745048568501</v>
      </c>
      <c r="U785">
        <v>0.114625732691143</v>
      </c>
      <c r="V785">
        <v>12.0711490097137</v>
      </c>
      <c r="W785" t="s">
        <v>1534</v>
      </c>
    </row>
    <row r="786" spans="1:23">
      <c r="A786" t="s">
        <v>969</v>
      </c>
      <c r="B786" t="s">
        <v>68</v>
      </c>
      <c r="C786" t="s">
        <v>970</v>
      </c>
      <c r="D786">
        <v>16856.466249415102</v>
      </c>
      <c r="E786">
        <v>1.24668114833138</v>
      </c>
      <c r="F786">
        <v>3.9800452084526499</v>
      </c>
      <c r="H786">
        <v>0</v>
      </c>
      <c r="I786">
        <v>0.20446112518184301</v>
      </c>
      <c r="J786" t="s">
        <v>1529</v>
      </c>
      <c r="K786">
        <v>0.1</v>
      </c>
      <c r="L786" t="s">
        <v>1544</v>
      </c>
      <c r="M786" t="s">
        <v>1531</v>
      </c>
      <c r="P786" t="s">
        <v>68</v>
      </c>
      <c r="Q786" t="s">
        <v>68</v>
      </c>
      <c r="R786">
        <v>0</v>
      </c>
      <c r="S786">
        <v>18.181818181818201</v>
      </c>
      <c r="T786">
        <v>21.5316460869563</v>
      </c>
      <c r="U786">
        <v>8.0892225036368601E-2</v>
      </c>
      <c r="V786">
        <v>11.5790564901185</v>
      </c>
      <c r="W786" t="s">
        <v>1534</v>
      </c>
    </row>
    <row r="787" spans="1:23">
      <c r="A787" t="s">
        <v>1125</v>
      </c>
      <c r="B787" t="s">
        <v>89</v>
      </c>
      <c r="C787" t="s">
        <v>1126</v>
      </c>
      <c r="D787">
        <v>43059.6892568373</v>
      </c>
      <c r="E787">
        <v>1.24668114833138</v>
      </c>
      <c r="F787">
        <v>10.1669891760429</v>
      </c>
      <c r="G787">
        <v>7</v>
      </c>
      <c r="H787">
        <v>0</v>
      </c>
      <c r="I787">
        <v>0.37767713936346398</v>
      </c>
      <c r="J787" t="s">
        <v>1529</v>
      </c>
      <c r="K787">
        <v>0.18</v>
      </c>
      <c r="L787" t="s">
        <v>89</v>
      </c>
      <c r="M787" t="s">
        <v>1539</v>
      </c>
      <c r="N787">
        <v>4</v>
      </c>
      <c r="O787">
        <v>6</v>
      </c>
      <c r="P787" t="s">
        <v>1547</v>
      </c>
      <c r="Q787" t="s">
        <v>1547</v>
      </c>
      <c r="R787">
        <v>0</v>
      </c>
      <c r="S787">
        <v>32.727272727272698</v>
      </c>
      <c r="T787">
        <v>39.772893222003702</v>
      </c>
      <c r="U787">
        <v>0.147535427872693</v>
      </c>
      <c r="V787">
        <v>21.045487735309798</v>
      </c>
      <c r="W787" t="s">
        <v>1534</v>
      </c>
    </row>
    <row r="788" spans="1:23">
      <c r="A788" t="s">
        <v>1109</v>
      </c>
      <c r="B788" t="s">
        <v>89</v>
      </c>
      <c r="C788" t="s">
        <v>1110</v>
      </c>
      <c r="D788">
        <v>35457.310753661099</v>
      </c>
      <c r="E788">
        <v>1.24668114833138</v>
      </c>
      <c r="F788">
        <v>8.3719622892266798</v>
      </c>
      <c r="G788">
        <v>6</v>
      </c>
      <c r="H788">
        <v>0</v>
      </c>
      <c r="I788">
        <v>0.51317023950439999</v>
      </c>
      <c r="J788" t="s">
        <v>1529</v>
      </c>
      <c r="K788">
        <v>0.18</v>
      </c>
      <c r="L788" t="s">
        <v>89</v>
      </c>
      <c r="M788" t="s">
        <v>1539</v>
      </c>
      <c r="N788">
        <v>4</v>
      </c>
      <c r="O788">
        <v>6</v>
      </c>
      <c r="P788" t="s">
        <v>1547</v>
      </c>
      <c r="Q788" t="s">
        <v>1547</v>
      </c>
      <c r="R788">
        <v>0</v>
      </c>
      <c r="S788">
        <v>32.727272727272698</v>
      </c>
      <c r="T788">
        <v>54.041568877899202</v>
      </c>
      <c r="U788">
        <v>0.17463404790088</v>
      </c>
      <c r="V788">
        <v>23.899222866488898</v>
      </c>
      <c r="W788" t="s">
        <v>1534</v>
      </c>
    </row>
    <row r="789" spans="1:23">
      <c r="A789" t="s">
        <v>1127</v>
      </c>
      <c r="B789" t="s">
        <v>89</v>
      </c>
      <c r="D789">
        <v>18066.276327045998</v>
      </c>
      <c r="E789">
        <v>1.24668114833138</v>
      </c>
      <c r="F789">
        <v>4.2656981283094302</v>
      </c>
      <c r="G789">
        <v>1</v>
      </c>
      <c r="H789">
        <v>0</v>
      </c>
      <c r="I789">
        <v>0.49262645769374402</v>
      </c>
      <c r="J789" t="s">
        <v>1529</v>
      </c>
      <c r="K789">
        <v>0.18</v>
      </c>
      <c r="L789" t="s">
        <v>89</v>
      </c>
      <c r="M789" t="s">
        <v>1539</v>
      </c>
      <c r="N789">
        <v>6</v>
      </c>
      <c r="O789">
        <v>8</v>
      </c>
      <c r="P789" t="s">
        <v>1547</v>
      </c>
      <c r="Q789" t="s">
        <v>1547</v>
      </c>
      <c r="R789">
        <v>0</v>
      </c>
      <c r="S789">
        <v>32.727272727272698</v>
      </c>
      <c r="T789">
        <v>51.878118790058302</v>
      </c>
      <c r="U789">
        <v>0.17052529153874901</v>
      </c>
      <c r="V789">
        <v>23.4665328489207</v>
      </c>
      <c r="W789" t="s">
        <v>1534</v>
      </c>
    </row>
    <row r="790" spans="1:23">
      <c r="A790" t="s">
        <v>1128</v>
      </c>
      <c r="B790" t="s">
        <v>89</v>
      </c>
      <c r="D790">
        <v>10774.2655803943</v>
      </c>
      <c r="E790">
        <v>2.9501712194580398</v>
      </c>
      <c r="F790">
        <v>6.0200621640296497</v>
      </c>
      <c r="G790">
        <v>2</v>
      </c>
      <c r="H790">
        <v>0</v>
      </c>
      <c r="I790">
        <v>0.52364867763663103</v>
      </c>
      <c r="J790" t="s">
        <v>1529</v>
      </c>
      <c r="K790">
        <v>0.18</v>
      </c>
      <c r="L790" t="s">
        <v>89</v>
      </c>
      <c r="M790" t="s">
        <v>1539</v>
      </c>
      <c r="N790">
        <v>6</v>
      </c>
      <c r="O790">
        <v>8</v>
      </c>
      <c r="P790" t="s">
        <v>1547</v>
      </c>
      <c r="Q790" t="s">
        <v>1547</v>
      </c>
      <c r="R790">
        <v>0</v>
      </c>
      <c r="S790">
        <v>32.727272727272698</v>
      </c>
      <c r="T790">
        <v>55.145045253697198</v>
      </c>
      <c r="U790">
        <v>0.17672973552732599</v>
      </c>
      <c r="V790">
        <v>24.119918141648501</v>
      </c>
      <c r="W790" t="s">
        <v>1534</v>
      </c>
    </row>
    <row r="791" spans="1:23">
      <c r="A791" t="s">
        <v>150</v>
      </c>
      <c r="B791" t="s">
        <v>49</v>
      </c>
      <c r="C791" t="s">
        <v>151</v>
      </c>
      <c r="D791">
        <v>21704.596711693499</v>
      </c>
      <c r="E791">
        <v>3.6387811053638601</v>
      </c>
      <c r="F791">
        <v>14.958006896600899</v>
      </c>
      <c r="G791">
        <v>1</v>
      </c>
      <c r="H791">
        <v>0</v>
      </c>
      <c r="I791">
        <v>0.59400789087933303</v>
      </c>
      <c r="J791" t="s">
        <v>1529</v>
      </c>
      <c r="K791">
        <v>0.05</v>
      </c>
      <c r="L791" t="s">
        <v>49</v>
      </c>
      <c r="M791" t="s">
        <v>1539</v>
      </c>
      <c r="N791">
        <v>0</v>
      </c>
      <c r="O791">
        <v>6</v>
      </c>
      <c r="P791" t="s">
        <v>1540</v>
      </c>
      <c r="Q791" t="s">
        <v>1547</v>
      </c>
      <c r="R791">
        <v>0</v>
      </c>
      <c r="S791">
        <v>9.0909090909090899</v>
      </c>
      <c r="T791">
        <v>62.554520659602296</v>
      </c>
      <c r="U791">
        <v>0.138801578175867</v>
      </c>
      <c r="V791">
        <v>16.147267768284099</v>
      </c>
      <c r="W791" t="s">
        <v>1534</v>
      </c>
    </row>
    <row r="792" spans="1:23">
      <c r="A792" t="s">
        <v>1032</v>
      </c>
      <c r="B792" t="s">
        <v>49</v>
      </c>
      <c r="C792" t="s">
        <v>1033</v>
      </c>
      <c r="D792">
        <v>33685.579209821502</v>
      </c>
      <c r="E792">
        <v>1.24668114833138</v>
      </c>
      <c r="F792">
        <v>7.9536319264219602</v>
      </c>
      <c r="G792">
        <v>2</v>
      </c>
      <c r="H792">
        <v>0</v>
      </c>
      <c r="I792">
        <v>0.59498423082311402</v>
      </c>
      <c r="J792" t="s">
        <v>1529</v>
      </c>
      <c r="K792">
        <v>0.05</v>
      </c>
      <c r="L792" t="s">
        <v>49</v>
      </c>
      <c r="M792" t="s">
        <v>1539</v>
      </c>
      <c r="N792">
        <v>0</v>
      </c>
      <c r="O792">
        <v>6</v>
      </c>
      <c r="P792" t="s">
        <v>1540</v>
      </c>
      <c r="Q792" t="s">
        <v>1547</v>
      </c>
      <c r="R792">
        <v>0</v>
      </c>
      <c r="S792">
        <v>9.0909090909090899</v>
      </c>
      <c r="T792">
        <v>62.657338278899701</v>
      </c>
      <c r="U792">
        <v>0.13899684616462299</v>
      </c>
      <c r="V792">
        <v>16.1678312921436</v>
      </c>
      <c r="W792" t="s">
        <v>1534</v>
      </c>
    </row>
    <row r="793" spans="1:23">
      <c r="A793" t="s">
        <v>1133</v>
      </c>
      <c r="B793" t="s">
        <v>89</v>
      </c>
      <c r="C793" t="s">
        <v>1134</v>
      </c>
      <c r="D793">
        <v>19178.435435904099</v>
      </c>
      <c r="E793">
        <v>1.24668114833138</v>
      </c>
      <c r="F793">
        <v>4.5282943015970103</v>
      </c>
      <c r="H793">
        <v>0</v>
      </c>
      <c r="I793">
        <v>0.41511579210572502</v>
      </c>
      <c r="J793" t="s">
        <v>1529</v>
      </c>
      <c r="K793">
        <v>0.15</v>
      </c>
      <c r="L793" t="s">
        <v>1536</v>
      </c>
      <c r="M793" t="s">
        <v>1531</v>
      </c>
      <c r="N793">
        <v>4</v>
      </c>
      <c r="O793">
        <v>6</v>
      </c>
      <c r="P793" t="s">
        <v>1547</v>
      </c>
      <c r="Q793" t="s">
        <v>1547</v>
      </c>
      <c r="R793">
        <v>0</v>
      </c>
      <c r="S793">
        <v>27.272727272727298</v>
      </c>
      <c r="T793">
        <v>43.715529359322602</v>
      </c>
      <c r="U793">
        <v>0.14302315842114499</v>
      </c>
      <c r="V793">
        <v>19.6521967809554</v>
      </c>
      <c r="W793" t="s">
        <v>1534</v>
      </c>
    </row>
    <row r="794" spans="1:23">
      <c r="A794" t="s">
        <v>1135</v>
      </c>
      <c r="B794" t="s">
        <v>89</v>
      </c>
      <c r="C794" t="s">
        <v>1136</v>
      </c>
      <c r="D794">
        <v>19178.435435904099</v>
      </c>
      <c r="E794">
        <v>1.24668114833138</v>
      </c>
      <c r="F794">
        <v>4.5282943015970103</v>
      </c>
      <c r="G794">
        <v>25</v>
      </c>
      <c r="H794">
        <v>20.471705698402999</v>
      </c>
      <c r="I794">
        <v>0.41511579210572502</v>
      </c>
      <c r="J794" t="s">
        <v>1529</v>
      </c>
      <c r="K794">
        <v>0.18</v>
      </c>
      <c r="L794" t="s">
        <v>89</v>
      </c>
      <c r="M794" t="s">
        <v>1539</v>
      </c>
      <c r="N794">
        <v>6</v>
      </c>
      <c r="O794">
        <v>8</v>
      </c>
      <c r="P794" t="s">
        <v>1547</v>
      </c>
      <c r="Q794" t="s">
        <v>1547</v>
      </c>
      <c r="R794">
        <v>86.757648338430897</v>
      </c>
      <c r="S794">
        <v>32.727272727272698</v>
      </c>
      <c r="T794">
        <v>43.715529359322602</v>
      </c>
      <c r="U794">
        <v>8.3437054377823401</v>
      </c>
      <c r="V794">
        <v>56.537074298146003</v>
      </c>
      <c r="W794" t="s">
        <v>1534</v>
      </c>
    </row>
    <row r="795" spans="1:23">
      <c r="A795" t="s">
        <v>1067</v>
      </c>
      <c r="B795" t="s">
        <v>89</v>
      </c>
      <c r="D795">
        <v>44766.6153354532</v>
      </c>
      <c r="E795">
        <v>1.24668114833138</v>
      </c>
      <c r="F795">
        <v>10.570018070703</v>
      </c>
      <c r="G795">
        <v>16</v>
      </c>
      <c r="H795">
        <v>5.4299819292969698</v>
      </c>
      <c r="I795">
        <v>0.41743897194587898</v>
      </c>
      <c r="J795" t="s">
        <v>1529</v>
      </c>
      <c r="K795">
        <v>0.18</v>
      </c>
      <c r="L795" t="s">
        <v>89</v>
      </c>
      <c r="M795" t="s">
        <v>1539</v>
      </c>
      <c r="N795">
        <v>6</v>
      </c>
      <c r="O795">
        <v>8</v>
      </c>
      <c r="P795" t="s">
        <v>1547</v>
      </c>
      <c r="Q795" t="s">
        <v>1547</v>
      </c>
      <c r="R795">
        <v>23.011881356946802</v>
      </c>
      <c r="S795">
        <v>32.727272727272698</v>
      </c>
      <c r="T795">
        <v>43.960181667041503</v>
      </c>
      <c r="U795">
        <v>2.3274805661079601</v>
      </c>
      <c r="V795">
        <v>31.087697967096101</v>
      </c>
      <c r="W795" t="s">
        <v>1534</v>
      </c>
    </row>
    <row r="796" spans="1:23">
      <c r="A796" t="s">
        <v>257</v>
      </c>
      <c r="B796" t="s">
        <v>68</v>
      </c>
      <c r="D796">
        <v>3888.54829897634</v>
      </c>
      <c r="E796">
        <v>1.24668114833138</v>
      </c>
      <c r="F796">
        <v>0.91814012475565598</v>
      </c>
      <c r="G796">
        <v>4</v>
      </c>
      <c r="H796">
        <v>3.0818598752443398</v>
      </c>
      <c r="I796">
        <v>0.331699662631185</v>
      </c>
      <c r="J796" t="s">
        <v>1529</v>
      </c>
      <c r="K796">
        <v>0.1</v>
      </c>
      <c r="L796" t="s">
        <v>1544</v>
      </c>
      <c r="M796" t="s">
        <v>1531</v>
      </c>
      <c r="P796" t="s">
        <v>68</v>
      </c>
      <c r="Q796" t="s">
        <v>68</v>
      </c>
      <c r="R796">
        <v>13.060705308284501</v>
      </c>
      <c r="S796">
        <v>18.181818181818201</v>
      </c>
      <c r="T796">
        <v>34.931040003744002</v>
      </c>
      <c r="U796">
        <v>1.3390838826239699</v>
      </c>
      <c r="V796">
        <v>19.4832173967899</v>
      </c>
      <c r="W796" t="s">
        <v>1534</v>
      </c>
    </row>
    <row r="797" spans="1:23">
      <c r="A797" t="s">
        <v>1455</v>
      </c>
      <c r="B797" t="s">
        <v>75</v>
      </c>
      <c r="D797">
        <v>32850.568045768399</v>
      </c>
      <c r="E797">
        <v>1.24668114833138</v>
      </c>
      <c r="F797">
        <v>7.7564742224690804</v>
      </c>
      <c r="G797">
        <v>8</v>
      </c>
      <c r="H797">
        <v>0.243525777530916</v>
      </c>
      <c r="I797">
        <v>0.42318990994542699</v>
      </c>
      <c r="J797" t="s">
        <v>1529</v>
      </c>
      <c r="K797">
        <v>0.14000000000000001</v>
      </c>
      <c r="L797" t="s">
        <v>75</v>
      </c>
      <c r="M797" t="s">
        <v>1539</v>
      </c>
      <c r="N797">
        <v>0</v>
      </c>
      <c r="O797">
        <v>2</v>
      </c>
      <c r="P797" t="s">
        <v>1547</v>
      </c>
      <c r="Q797" t="s">
        <v>1547</v>
      </c>
      <c r="R797">
        <v>1.0320451104383701</v>
      </c>
      <c r="S797">
        <v>25.454545454545499</v>
      </c>
      <c r="T797">
        <v>44.565808587876397</v>
      </c>
      <c r="U797">
        <v>0.238048293001452</v>
      </c>
      <c r="V797">
        <v>19.5077979435688</v>
      </c>
      <c r="W797" t="s">
        <v>1534</v>
      </c>
    </row>
    <row r="798" spans="1:23">
      <c r="A798" t="s">
        <v>1456</v>
      </c>
      <c r="B798" t="s">
        <v>75</v>
      </c>
      <c r="D798">
        <v>69980.917756769995</v>
      </c>
      <c r="E798">
        <v>1.24668114833138</v>
      </c>
      <c r="F798">
        <v>16.5234641875557</v>
      </c>
      <c r="G798">
        <v>1</v>
      </c>
      <c r="H798">
        <v>0</v>
      </c>
      <c r="I798">
        <v>0.39930328389356801</v>
      </c>
      <c r="J798" t="s">
        <v>1529</v>
      </c>
      <c r="K798">
        <v>0.14000000000000001</v>
      </c>
      <c r="L798" t="s">
        <v>75</v>
      </c>
      <c r="M798" t="s">
        <v>1539</v>
      </c>
      <c r="N798">
        <v>0</v>
      </c>
      <c r="O798">
        <v>2</v>
      </c>
      <c r="P798" t="s">
        <v>1547</v>
      </c>
      <c r="Q798" t="s">
        <v>1547</v>
      </c>
      <c r="R798">
        <v>0</v>
      </c>
      <c r="S798">
        <v>25.454545454545499</v>
      </c>
      <c r="T798">
        <v>42.050326107269498</v>
      </c>
      <c r="U798">
        <v>0.13586065677871401</v>
      </c>
      <c r="V798">
        <v>18.591883403272099</v>
      </c>
      <c r="W798" t="s">
        <v>1534</v>
      </c>
    </row>
    <row r="799" spans="1:23">
      <c r="A799" t="s">
        <v>85</v>
      </c>
      <c r="B799" t="s">
        <v>49</v>
      </c>
      <c r="C799" t="s">
        <v>86</v>
      </c>
      <c r="D799">
        <v>24789.182042806198</v>
      </c>
      <c r="E799">
        <v>6.4396258512984099</v>
      </c>
      <c r="F799">
        <v>30.233533620340399</v>
      </c>
      <c r="G799">
        <v>43</v>
      </c>
      <c r="H799">
        <v>12.766466379659599</v>
      </c>
      <c r="I799">
        <v>0.40703065180665798</v>
      </c>
      <c r="J799" t="s">
        <v>1529</v>
      </c>
      <c r="K799">
        <v>0.05</v>
      </c>
      <c r="L799" t="s">
        <v>49</v>
      </c>
      <c r="M799" t="s">
        <v>1539</v>
      </c>
      <c r="N799">
        <v>0</v>
      </c>
      <c r="O799">
        <v>0</v>
      </c>
      <c r="P799" t="s">
        <v>1537</v>
      </c>
      <c r="Q799" t="s">
        <v>1538</v>
      </c>
      <c r="R799">
        <v>54.103386254586297</v>
      </c>
      <c r="S799">
        <v>9.0909090909090899</v>
      </c>
      <c r="T799">
        <v>42.864089363929502</v>
      </c>
      <c r="U799">
        <v>5.2079926822251901</v>
      </c>
      <c r="V799">
        <v>33.850536010984101</v>
      </c>
      <c r="W799" t="s">
        <v>1534</v>
      </c>
    </row>
    <row r="800" spans="1:23">
      <c r="A800" t="s">
        <v>469</v>
      </c>
      <c r="B800" t="s">
        <v>68</v>
      </c>
      <c r="D800">
        <v>11996.826825896</v>
      </c>
      <c r="E800">
        <v>1.24668114833138</v>
      </c>
      <c r="F800">
        <v>2.8326170158410502</v>
      </c>
      <c r="G800">
        <v>9</v>
      </c>
      <c r="H800">
        <v>6.1673829841589498</v>
      </c>
      <c r="I800">
        <v>0.30803801602256498</v>
      </c>
      <c r="J800" t="s">
        <v>1529</v>
      </c>
      <c r="K800">
        <v>0.1</v>
      </c>
      <c r="L800" t="s">
        <v>1544</v>
      </c>
      <c r="M800" t="s">
        <v>1531</v>
      </c>
      <c r="P800" t="s">
        <v>68</v>
      </c>
      <c r="Q800" t="s">
        <v>68</v>
      </c>
      <c r="R800">
        <v>26.1369351431144</v>
      </c>
      <c r="S800">
        <v>18.181818181818201</v>
      </c>
      <c r="T800">
        <v>32.439249937743398</v>
      </c>
      <c r="U800">
        <v>2.5685607968680899</v>
      </c>
      <c r="V800">
        <v>24.215351317521701</v>
      </c>
      <c r="W800" t="s">
        <v>1534</v>
      </c>
    </row>
    <row r="801" spans="1:23">
      <c r="A801" t="s">
        <v>1015</v>
      </c>
      <c r="B801" t="s">
        <v>89</v>
      </c>
      <c r="C801" t="s">
        <v>1016</v>
      </c>
      <c r="I801">
        <v>0</v>
      </c>
      <c r="K801">
        <v>0.1</v>
      </c>
      <c r="L801" t="s">
        <v>1545</v>
      </c>
      <c r="M801" t="s">
        <v>1531</v>
      </c>
      <c r="N801">
        <v>6</v>
      </c>
      <c r="O801">
        <v>7</v>
      </c>
      <c r="P801" t="s">
        <v>1547</v>
      </c>
      <c r="Q801" t="s">
        <v>1547</v>
      </c>
      <c r="S801">
        <v>18.181818181818201</v>
      </c>
      <c r="T801">
        <v>0</v>
      </c>
      <c r="U801">
        <v>0.04</v>
      </c>
      <c r="V801">
        <v>7.2727272727272698</v>
      </c>
      <c r="W801" t="s">
        <v>1534</v>
      </c>
    </row>
    <row r="802" spans="1:23">
      <c r="A802" t="s">
        <v>1457</v>
      </c>
      <c r="B802" t="s">
        <v>115</v>
      </c>
      <c r="D802">
        <v>636.23918894513304</v>
      </c>
      <c r="E802">
        <v>6.4396258512984099</v>
      </c>
      <c r="F802">
        <v>0.77597392589776704</v>
      </c>
      <c r="G802">
        <v>2</v>
      </c>
      <c r="H802">
        <v>1.22402607410223</v>
      </c>
      <c r="I802">
        <v>0.43583819422613002</v>
      </c>
      <c r="J802" t="s">
        <v>1529</v>
      </c>
      <c r="K802">
        <v>0.15</v>
      </c>
      <c r="L802" t="s">
        <v>115</v>
      </c>
      <c r="M802" t="s">
        <v>1539</v>
      </c>
      <c r="N802">
        <v>4</v>
      </c>
      <c r="O802">
        <v>4</v>
      </c>
      <c r="P802" t="s">
        <v>1532</v>
      </c>
      <c r="Q802" t="s">
        <v>1532</v>
      </c>
      <c r="R802">
        <v>5.1873363782440398</v>
      </c>
      <c r="S802">
        <v>27.272727272727298</v>
      </c>
      <c r="T802">
        <v>45.897789816567503</v>
      </c>
      <c r="U802">
        <v>0.63677806848611895</v>
      </c>
      <c r="V802">
        <v>22.163583423702001</v>
      </c>
      <c r="W802" t="s">
        <v>1534</v>
      </c>
    </row>
    <row r="803" spans="1:23">
      <c r="A803" t="s">
        <v>641</v>
      </c>
      <c r="B803" t="s">
        <v>89</v>
      </c>
      <c r="C803" t="s">
        <v>642</v>
      </c>
      <c r="D803">
        <v>18682.550059199599</v>
      </c>
      <c r="E803">
        <v>2.9501712194580398</v>
      </c>
      <c r="F803">
        <v>10.4387730096089</v>
      </c>
      <c r="G803">
        <v>18</v>
      </c>
      <c r="H803">
        <v>7.5612269903911402</v>
      </c>
      <c r="I803">
        <v>0.60496192997620102</v>
      </c>
      <c r="J803" t="s">
        <v>1529</v>
      </c>
      <c r="K803">
        <v>0.18</v>
      </c>
      <c r="L803" t="s">
        <v>89</v>
      </c>
      <c r="M803" t="s">
        <v>1539</v>
      </c>
      <c r="N803">
        <v>4</v>
      </c>
      <c r="O803">
        <v>6</v>
      </c>
      <c r="P803" t="s">
        <v>1537</v>
      </c>
      <c r="Q803" t="s">
        <v>1547</v>
      </c>
      <c r="R803">
        <v>32.043947969151397</v>
      </c>
      <c r="S803">
        <v>32.727272727272698</v>
      </c>
      <c r="T803">
        <v>63.708082212424102</v>
      </c>
      <c r="U803">
        <v>3.2174831821517</v>
      </c>
      <c r="V803">
        <v>38.650104721054497</v>
      </c>
      <c r="W803" t="s">
        <v>1534</v>
      </c>
    </row>
    <row r="804" spans="1:23">
      <c r="A804" t="s">
        <v>529</v>
      </c>
      <c r="B804" t="s">
        <v>49</v>
      </c>
      <c r="C804" t="s">
        <v>48</v>
      </c>
      <c r="D804">
        <v>5372.2593523778396</v>
      </c>
      <c r="E804">
        <v>3.7491761226400402</v>
      </c>
      <c r="F804">
        <v>3.8146868349554199</v>
      </c>
      <c r="H804">
        <v>0</v>
      </c>
      <c r="I804">
        <v>0.69623139079043195</v>
      </c>
      <c r="J804" t="s">
        <v>1529</v>
      </c>
      <c r="K804">
        <v>0.05</v>
      </c>
      <c r="L804" t="s">
        <v>49</v>
      </c>
      <c r="M804" t="s">
        <v>1539</v>
      </c>
      <c r="N804">
        <v>0</v>
      </c>
      <c r="O804">
        <v>4</v>
      </c>
      <c r="P804" t="s">
        <v>1540</v>
      </c>
      <c r="Q804" t="s">
        <v>1537</v>
      </c>
      <c r="R804">
        <v>0</v>
      </c>
      <c r="S804">
        <v>9.0909090909090899</v>
      </c>
      <c r="T804">
        <v>73.319599937622698</v>
      </c>
      <c r="U804">
        <v>0.15924627815808601</v>
      </c>
      <c r="V804">
        <v>18.300283623888198</v>
      </c>
      <c r="W804" t="s">
        <v>1534</v>
      </c>
    </row>
    <row r="805" spans="1:23">
      <c r="A805" t="s">
        <v>109</v>
      </c>
      <c r="B805" t="s">
        <v>49</v>
      </c>
      <c r="C805" t="s">
        <v>48</v>
      </c>
      <c r="D805">
        <v>2682.5483871117799</v>
      </c>
      <c r="E805">
        <v>3.6387811053638601</v>
      </c>
      <c r="F805">
        <v>1.8487133305391401</v>
      </c>
      <c r="H805">
        <v>0</v>
      </c>
      <c r="I805">
        <v>0.476023561007475</v>
      </c>
      <c r="J805" t="s">
        <v>1529</v>
      </c>
      <c r="K805">
        <v>0.05</v>
      </c>
      <c r="L805" t="s">
        <v>49</v>
      </c>
      <c r="M805" t="s">
        <v>1539</v>
      </c>
      <c r="N805">
        <v>0</v>
      </c>
      <c r="O805">
        <v>2</v>
      </c>
      <c r="P805" t="s">
        <v>1540</v>
      </c>
      <c r="Q805" t="s">
        <v>1532</v>
      </c>
      <c r="R805">
        <v>0</v>
      </c>
      <c r="S805">
        <v>9.0909090909090899</v>
      </c>
      <c r="T805">
        <v>50.129680327005303</v>
      </c>
      <c r="U805">
        <v>0.115204712201495</v>
      </c>
      <c r="V805">
        <v>13.662299701764701</v>
      </c>
      <c r="W805" t="s">
        <v>1534</v>
      </c>
    </row>
    <row r="806" spans="1:23">
      <c r="A806" t="s">
        <v>298</v>
      </c>
      <c r="B806" t="s">
        <v>49</v>
      </c>
      <c r="C806" t="s">
        <v>48</v>
      </c>
      <c r="D806">
        <v>4412.9501139306803</v>
      </c>
      <c r="E806">
        <v>2.9501712194580398</v>
      </c>
      <c r="F806">
        <v>2.4657118217845402</v>
      </c>
      <c r="H806">
        <v>0</v>
      </c>
      <c r="I806">
        <v>0.473139979143889</v>
      </c>
      <c r="J806" t="s">
        <v>1529</v>
      </c>
      <c r="K806">
        <v>0.05</v>
      </c>
      <c r="L806" t="s">
        <v>49</v>
      </c>
      <c r="M806" t="s">
        <v>1539</v>
      </c>
      <c r="N806">
        <v>0</v>
      </c>
      <c r="O806">
        <v>2</v>
      </c>
      <c r="P806" t="s">
        <v>1540</v>
      </c>
      <c r="Q806" t="s">
        <v>1532</v>
      </c>
      <c r="R806">
        <v>0</v>
      </c>
      <c r="S806">
        <v>9.0909090909090899</v>
      </c>
      <c r="T806">
        <v>49.8260125070504</v>
      </c>
      <c r="U806">
        <v>0.114627995828778</v>
      </c>
      <c r="V806">
        <v>13.6015661377737</v>
      </c>
      <c r="W806" t="s">
        <v>1534</v>
      </c>
    </row>
    <row r="807" spans="1:23">
      <c r="A807" t="s">
        <v>243</v>
      </c>
      <c r="B807" t="s">
        <v>49</v>
      </c>
      <c r="C807" t="s">
        <v>48</v>
      </c>
      <c r="D807">
        <v>5745.6794465241001</v>
      </c>
      <c r="E807">
        <v>3.7247978142886402</v>
      </c>
      <c r="F807">
        <v>4.0533133037909401</v>
      </c>
      <c r="H807">
        <v>0</v>
      </c>
      <c r="I807">
        <v>0.71618435995562801</v>
      </c>
      <c r="J807" t="s">
        <v>1529</v>
      </c>
      <c r="K807">
        <v>0.05</v>
      </c>
      <c r="L807" t="s">
        <v>49</v>
      </c>
      <c r="M807" t="s">
        <v>1539</v>
      </c>
      <c r="N807">
        <v>0</v>
      </c>
      <c r="O807">
        <v>2</v>
      </c>
      <c r="P807" t="s">
        <v>1540</v>
      </c>
      <c r="Q807" t="s">
        <v>1532</v>
      </c>
      <c r="R807">
        <v>0</v>
      </c>
      <c r="S807">
        <v>9.0909090909090899</v>
      </c>
      <c r="T807">
        <v>75.4208319936767</v>
      </c>
      <c r="U807">
        <v>0.16323687199112599</v>
      </c>
      <c r="V807">
        <v>18.720530035098999</v>
      </c>
      <c r="W807" t="s">
        <v>1534</v>
      </c>
    </row>
    <row r="808" spans="1:23">
      <c r="A808" t="s">
        <v>1458</v>
      </c>
      <c r="B808" t="s">
        <v>49</v>
      </c>
      <c r="D808">
        <v>14394.813182382501</v>
      </c>
      <c r="E808">
        <v>3.6387811053638601</v>
      </c>
      <c r="F808">
        <v>9.92037390592726</v>
      </c>
      <c r="H808">
        <v>0</v>
      </c>
      <c r="I808">
        <v>0.85149746850724695</v>
      </c>
      <c r="J808" t="s">
        <v>1529</v>
      </c>
      <c r="K808">
        <v>0.05</v>
      </c>
      <c r="L808" t="s">
        <v>49</v>
      </c>
      <c r="M808" t="s">
        <v>1539</v>
      </c>
      <c r="N808">
        <v>0</v>
      </c>
      <c r="O808">
        <v>2</v>
      </c>
      <c r="P808" t="s">
        <v>1540</v>
      </c>
      <c r="Q808" t="s">
        <v>1532</v>
      </c>
      <c r="R808">
        <v>0</v>
      </c>
      <c r="S808">
        <v>9.0909090909090899</v>
      </c>
      <c r="T808">
        <v>89.6705528717563</v>
      </c>
      <c r="U808">
        <v>0.190299493701449</v>
      </c>
      <c r="V808">
        <v>21.570474210714899</v>
      </c>
      <c r="W808" t="s">
        <v>1534</v>
      </c>
    </row>
    <row r="809" spans="1:23">
      <c r="A809" t="s">
        <v>254</v>
      </c>
      <c r="B809" t="s">
        <v>49</v>
      </c>
      <c r="C809" t="s">
        <v>48</v>
      </c>
      <c r="D809">
        <v>4121.8776397870397</v>
      </c>
      <c r="E809">
        <v>3.142627055837</v>
      </c>
      <c r="F809">
        <v>2.4533189756902098</v>
      </c>
      <c r="H809">
        <v>0</v>
      </c>
      <c r="I809">
        <v>0.56053927235068302</v>
      </c>
      <c r="J809" t="s">
        <v>1529</v>
      </c>
      <c r="K809">
        <v>0.05</v>
      </c>
      <c r="L809" t="s">
        <v>49</v>
      </c>
      <c r="M809" t="s">
        <v>1539</v>
      </c>
      <c r="N809">
        <v>0</v>
      </c>
      <c r="O809">
        <v>2</v>
      </c>
      <c r="P809" t="s">
        <v>1540</v>
      </c>
      <c r="Q809" t="s">
        <v>1532</v>
      </c>
      <c r="R809">
        <v>0</v>
      </c>
      <c r="S809">
        <v>9.0909090909090899</v>
      </c>
      <c r="T809">
        <v>59.029965815558903</v>
      </c>
      <c r="U809">
        <v>0.13210785447013701</v>
      </c>
      <c r="V809">
        <v>15.4423567994754</v>
      </c>
      <c r="W809" t="s">
        <v>1534</v>
      </c>
    </row>
    <row r="810" spans="1:23">
      <c r="A810" t="s">
        <v>1459</v>
      </c>
      <c r="B810" t="s">
        <v>89</v>
      </c>
      <c r="D810">
        <v>4813.3461811788802</v>
      </c>
      <c r="E810">
        <v>3.6387811053638601</v>
      </c>
      <c r="F810">
        <v>3.3171805184941299</v>
      </c>
      <c r="H810">
        <v>0</v>
      </c>
      <c r="I810">
        <v>0.48226646959828701</v>
      </c>
      <c r="J810" t="s">
        <v>1529</v>
      </c>
      <c r="K810">
        <v>0.18</v>
      </c>
      <c r="L810" t="s">
        <v>89</v>
      </c>
      <c r="M810" t="s">
        <v>1539</v>
      </c>
      <c r="N810">
        <v>2</v>
      </c>
      <c r="O810">
        <v>4</v>
      </c>
      <c r="P810" t="s">
        <v>1532</v>
      </c>
      <c r="Q810" t="s">
        <v>1532</v>
      </c>
      <c r="R810">
        <v>0</v>
      </c>
      <c r="S810">
        <v>32.727272727272698</v>
      </c>
      <c r="T810">
        <v>50.787116297833599</v>
      </c>
      <c r="U810">
        <v>0.16845329391965699</v>
      </c>
      <c r="V810">
        <v>23.248332350475799</v>
      </c>
      <c r="W810" t="s">
        <v>1534</v>
      </c>
    </row>
    <row r="811" spans="1:23">
      <c r="A811" t="s">
        <v>1460</v>
      </c>
      <c r="B811" t="s">
        <v>49</v>
      </c>
      <c r="I811">
        <v>0</v>
      </c>
      <c r="K811">
        <v>0.05</v>
      </c>
      <c r="L811" t="s">
        <v>49</v>
      </c>
      <c r="M811" t="s">
        <v>1539</v>
      </c>
      <c r="N811">
        <v>0</v>
      </c>
      <c r="O811">
        <v>2</v>
      </c>
      <c r="P811" t="s">
        <v>1540</v>
      </c>
      <c r="Q811" t="s">
        <v>1532</v>
      </c>
      <c r="S811">
        <v>9.0909090909090899</v>
      </c>
      <c r="T811">
        <v>0</v>
      </c>
      <c r="U811">
        <v>0.02</v>
      </c>
      <c r="V811">
        <v>3.6363636363636398</v>
      </c>
      <c r="W811" t="s">
        <v>1534</v>
      </c>
    </row>
    <row r="812" spans="1:23">
      <c r="A812" t="s">
        <v>1461</v>
      </c>
      <c r="B812" t="s">
        <v>49</v>
      </c>
      <c r="D812">
        <v>1667.6547861409599</v>
      </c>
      <c r="E812">
        <v>3.142627055837</v>
      </c>
      <c r="F812">
        <v>0.99257898687928803</v>
      </c>
      <c r="H812">
        <v>0</v>
      </c>
      <c r="I812">
        <v>0.509612308930114</v>
      </c>
      <c r="J812" t="s">
        <v>1529</v>
      </c>
      <c r="K812">
        <v>0.05</v>
      </c>
      <c r="L812" t="s">
        <v>49</v>
      </c>
      <c r="M812" t="s">
        <v>1539</v>
      </c>
      <c r="N812">
        <v>0</v>
      </c>
      <c r="O812">
        <v>2</v>
      </c>
      <c r="P812" t="s">
        <v>1540</v>
      </c>
      <c r="Q812" t="s">
        <v>1532</v>
      </c>
      <c r="R812">
        <v>0</v>
      </c>
      <c r="S812">
        <v>9.0909090909090899</v>
      </c>
      <c r="T812">
        <v>53.666885906457303</v>
      </c>
      <c r="U812">
        <v>0.12192246178602301</v>
      </c>
      <c r="V812">
        <v>14.369740817655099</v>
      </c>
      <c r="W812" t="s">
        <v>1534</v>
      </c>
    </row>
    <row r="813" spans="1:23">
      <c r="A813" t="s">
        <v>571</v>
      </c>
      <c r="B813" t="s">
        <v>89</v>
      </c>
      <c r="C813" t="s">
        <v>572</v>
      </c>
      <c r="D813">
        <v>3205.0820574900199</v>
      </c>
      <c r="E813">
        <v>2.9501712194580398</v>
      </c>
      <c r="F813">
        <v>1.79082212916826</v>
      </c>
      <c r="G813">
        <v>2</v>
      </c>
      <c r="H813">
        <v>0.209177870831739</v>
      </c>
      <c r="I813">
        <v>0.27250060372712598</v>
      </c>
      <c r="J813" t="s">
        <v>1529</v>
      </c>
      <c r="K813">
        <v>0.1</v>
      </c>
      <c r="L813" t="s">
        <v>1535</v>
      </c>
      <c r="M813" t="s">
        <v>1531</v>
      </c>
      <c r="N813">
        <v>2</v>
      </c>
      <c r="O813">
        <v>4</v>
      </c>
      <c r="P813" t="s">
        <v>1532</v>
      </c>
      <c r="Q813" t="s">
        <v>1533</v>
      </c>
      <c r="R813">
        <v>0.88648109860320101</v>
      </c>
      <c r="S813">
        <v>18.181818181818201</v>
      </c>
      <c r="T813">
        <v>28.696831990511999</v>
      </c>
      <c r="U813">
        <v>0.178171269078121</v>
      </c>
      <c r="V813">
        <v>13.366686110271001</v>
      </c>
      <c r="W813" t="s">
        <v>1534</v>
      </c>
    </row>
    <row r="814" spans="1:23">
      <c r="A814" t="s">
        <v>627</v>
      </c>
      <c r="B814" t="s">
        <v>89</v>
      </c>
      <c r="C814" t="s">
        <v>628</v>
      </c>
      <c r="D814">
        <v>9900.76697347763</v>
      </c>
      <c r="E814">
        <v>2.9501712194580398</v>
      </c>
      <c r="F814">
        <v>5.5319995787337897</v>
      </c>
      <c r="H814">
        <v>0</v>
      </c>
      <c r="I814">
        <v>0.437878697986265</v>
      </c>
      <c r="J814" t="s">
        <v>1529</v>
      </c>
      <c r="K814">
        <v>0.1</v>
      </c>
      <c r="L814" t="s">
        <v>1535</v>
      </c>
      <c r="M814" t="s">
        <v>1531</v>
      </c>
      <c r="N814">
        <v>2</v>
      </c>
      <c r="O814">
        <v>4</v>
      </c>
      <c r="P814" t="s">
        <v>1532</v>
      </c>
      <c r="Q814" t="s">
        <v>1533</v>
      </c>
      <c r="R814">
        <v>0</v>
      </c>
      <c r="S814">
        <v>18.181818181818201</v>
      </c>
      <c r="T814">
        <v>46.112673720601897</v>
      </c>
      <c r="U814">
        <v>0.12757573959725299</v>
      </c>
      <c r="V814">
        <v>16.4952620168477</v>
      </c>
      <c r="W814" t="s">
        <v>1534</v>
      </c>
    </row>
    <row r="815" spans="1:23">
      <c r="A815" t="s">
        <v>1462</v>
      </c>
      <c r="B815" t="s">
        <v>49</v>
      </c>
      <c r="D815">
        <v>1603.6094355531</v>
      </c>
      <c r="E815">
        <v>3.7247978142886402</v>
      </c>
      <c r="F815">
        <v>1.1312729016137899</v>
      </c>
      <c r="H815">
        <v>0</v>
      </c>
      <c r="I815">
        <v>0.40500501685765999</v>
      </c>
      <c r="J815" t="s">
        <v>1529</v>
      </c>
      <c r="K815">
        <v>0.05</v>
      </c>
      <c r="L815" t="s">
        <v>49</v>
      </c>
      <c r="M815" t="s">
        <v>1539</v>
      </c>
      <c r="N815">
        <v>0</v>
      </c>
      <c r="O815">
        <v>2</v>
      </c>
      <c r="P815" t="s">
        <v>1540</v>
      </c>
      <c r="Q815" t="s">
        <v>1532</v>
      </c>
      <c r="R815">
        <v>0</v>
      </c>
      <c r="S815">
        <v>9.0909090909090899</v>
      </c>
      <c r="T815">
        <v>42.650771283123603</v>
      </c>
      <c r="U815">
        <v>0.10100100337153201</v>
      </c>
      <c r="V815">
        <v>12.1665178929884</v>
      </c>
      <c r="W815" t="s">
        <v>1534</v>
      </c>
    </row>
    <row r="816" spans="1:23">
      <c r="A816" t="s">
        <v>1463</v>
      </c>
      <c r="B816" t="s">
        <v>89</v>
      </c>
      <c r="D816">
        <v>4121.8776397870397</v>
      </c>
      <c r="E816">
        <v>3.142627055837</v>
      </c>
      <c r="F816">
        <v>2.4533189756902098</v>
      </c>
      <c r="H816">
        <v>0</v>
      </c>
      <c r="I816">
        <v>0.56053927235068302</v>
      </c>
      <c r="J816" t="s">
        <v>1529</v>
      </c>
      <c r="K816">
        <v>0.18</v>
      </c>
      <c r="L816" t="s">
        <v>89</v>
      </c>
      <c r="M816" t="s">
        <v>1539</v>
      </c>
      <c r="N816">
        <v>2</v>
      </c>
      <c r="O816">
        <v>4</v>
      </c>
      <c r="P816" t="s">
        <v>1540</v>
      </c>
      <c r="Q816" t="s">
        <v>1540</v>
      </c>
      <c r="R816">
        <v>0</v>
      </c>
      <c r="S816">
        <v>32.727272727272698</v>
      </c>
      <c r="T816">
        <v>59.029965815558903</v>
      </c>
      <c r="U816">
        <v>0.184107854470137</v>
      </c>
      <c r="V816">
        <v>24.896902254020901</v>
      </c>
      <c r="W816" t="s">
        <v>1534</v>
      </c>
    </row>
    <row r="817" spans="1:23">
      <c r="A817" t="s">
        <v>1464</v>
      </c>
      <c r="B817" t="s">
        <v>49</v>
      </c>
      <c r="D817">
        <v>2013.8644217149599</v>
      </c>
      <c r="E817">
        <v>3.142627055837</v>
      </c>
      <c r="F817">
        <v>1.19864106410397</v>
      </c>
      <c r="H817">
        <v>0</v>
      </c>
      <c r="I817">
        <v>0.39326475033945602</v>
      </c>
      <c r="J817" t="s">
        <v>1529</v>
      </c>
      <c r="K817">
        <v>0.05</v>
      </c>
      <c r="L817" t="s">
        <v>49</v>
      </c>
      <c r="M817" t="s">
        <v>1539</v>
      </c>
      <c r="N817">
        <v>0</v>
      </c>
      <c r="O817">
        <v>2</v>
      </c>
      <c r="P817" t="s">
        <v>1540</v>
      </c>
      <c r="Q817" t="s">
        <v>1532</v>
      </c>
      <c r="R817">
        <v>0</v>
      </c>
      <c r="S817">
        <v>9.0909090909090899</v>
      </c>
      <c r="T817">
        <v>41.414412716615203</v>
      </c>
      <c r="U817">
        <v>9.8652950067891196E-2</v>
      </c>
      <c r="V817">
        <v>11.9192461796867</v>
      </c>
      <c r="W817" t="s">
        <v>1534</v>
      </c>
    </row>
    <row r="818" spans="1:23">
      <c r="A818" t="s">
        <v>196</v>
      </c>
      <c r="B818" t="s">
        <v>49</v>
      </c>
      <c r="C818" t="s">
        <v>48</v>
      </c>
      <c r="D818">
        <v>2315.3682892350498</v>
      </c>
      <c r="E818">
        <v>3.6387811053638601</v>
      </c>
      <c r="F818">
        <v>1.5956663603839301</v>
      </c>
      <c r="H818">
        <v>0</v>
      </c>
      <c r="I818">
        <v>0.61690282475045599</v>
      </c>
      <c r="J818" t="s">
        <v>1529</v>
      </c>
      <c r="K818">
        <v>0.05</v>
      </c>
      <c r="L818" t="s">
        <v>49</v>
      </c>
      <c r="M818" t="s">
        <v>1539</v>
      </c>
      <c r="N818">
        <v>0</v>
      </c>
      <c r="O818">
        <v>2</v>
      </c>
      <c r="P818" t="s">
        <v>1540</v>
      </c>
      <c r="Q818" t="s">
        <v>1532</v>
      </c>
      <c r="R818">
        <v>0</v>
      </c>
      <c r="S818">
        <v>9.0909090909090899</v>
      </c>
      <c r="T818">
        <v>64.965568788477</v>
      </c>
      <c r="U818">
        <v>0.14338056495009099</v>
      </c>
      <c r="V818">
        <v>16.629477394058998</v>
      </c>
      <c r="W818" t="s">
        <v>1534</v>
      </c>
    </row>
    <row r="819" spans="1:23">
      <c r="A819" t="s">
        <v>291</v>
      </c>
      <c r="B819" t="s">
        <v>49</v>
      </c>
      <c r="C819" t="s">
        <v>48</v>
      </c>
      <c r="D819">
        <v>2344.9081519165802</v>
      </c>
      <c r="E819">
        <v>3.7491761226400402</v>
      </c>
      <c r="F819">
        <v>1.6650518282101501</v>
      </c>
      <c r="H819">
        <v>0</v>
      </c>
      <c r="I819">
        <v>0.139878188284802</v>
      </c>
      <c r="J819" t="s">
        <v>1529</v>
      </c>
      <c r="K819">
        <v>0.05</v>
      </c>
      <c r="L819" t="s">
        <v>49</v>
      </c>
      <c r="M819" t="s">
        <v>1539</v>
      </c>
      <c r="N819">
        <v>0</v>
      </c>
      <c r="O819">
        <v>2</v>
      </c>
      <c r="P819" t="s">
        <v>1540</v>
      </c>
      <c r="Q819" t="s">
        <v>1532</v>
      </c>
      <c r="R819">
        <v>0</v>
      </c>
      <c r="S819">
        <v>9.0909090909090899</v>
      </c>
      <c r="T819">
        <v>14.730465963905599</v>
      </c>
      <c r="U819">
        <v>4.79756376569603E-2</v>
      </c>
      <c r="V819">
        <v>6.5824568291447596</v>
      </c>
      <c r="W819" t="s">
        <v>1534</v>
      </c>
    </row>
    <row r="820" spans="1:23">
      <c r="A820" t="s">
        <v>155</v>
      </c>
      <c r="B820" t="s">
        <v>49</v>
      </c>
      <c r="C820" t="s">
        <v>156</v>
      </c>
      <c r="D820">
        <v>7149.3466524309997</v>
      </c>
      <c r="E820">
        <v>3.6387811053638601</v>
      </c>
      <c r="F820">
        <v>4.9270658171519504</v>
      </c>
      <c r="H820">
        <v>0</v>
      </c>
      <c r="I820">
        <v>3.0092222830670701E-2</v>
      </c>
      <c r="J820" t="s">
        <v>1541</v>
      </c>
      <c r="K820">
        <v>0.47</v>
      </c>
      <c r="L820" t="s">
        <v>1542</v>
      </c>
      <c r="M820" t="s">
        <v>1531</v>
      </c>
      <c r="N820">
        <v>0</v>
      </c>
      <c r="O820">
        <v>2</v>
      </c>
      <c r="P820" t="s">
        <v>1540</v>
      </c>
      <c r="Q820" t="s">
        <v>1532</v>
      </c>
      <c r="R820">
        <v>0</v>
      </c>
      <c r="S820">
        <v>85.454545454545496</v>
      </c>
      <c r="T820">
        <v>3.1689891728003001</v>
      </c>
      <c r="U820">
        <v>0.19401844456613401</v>
      </c>
      <c r="V820">
        <v>34.8156160163782</v>
      </c>
      <c r="W820" t="s">
        <v>1534</v>
      </c>
    </row>
    <row r="821" spans="1:23">
      <c r="A821" t="s">
        <v>1465</v>
      </c>
      <c r="B821" t="s">
        <v>115</v>
      </c>
      <c r="D821">
        <v>3006.8121294928701</v>
      </c>
      <c r="E821">
        <v>3.6387811053638601</v>
      </c>
      <c r="F821">
        <v>2.0721839326093798</v>
      </c>
      <c r="G821">
        <v>1</v>
      </c>
      <c r="H821">
        <v>0</v>
      </c>
      <c r="I821">
        <v>0.32932572860818099</v>
      </c>
      <c r="J821" t="s">
        <v>1529</v>
      </c>
      <c r="K821">
        <v>0.15</v>
      </c>
      <c r="L821" t="s">
        <v>115</v>
      </c>
      <c r="M821" t="s">
        <v>1539</v>
      </c>
      <c r="N821">
        <v>2</v>
      </c>
      <c r="O821">
        <v>2</v>
      </c>
      <c r="P821" t="s">
        <v>1540</v>
      </c>
      <c r="Q821" t="s">
        <v>1540</v>
      </c>
      <c r="R821">
        <v>0</v>
      </c>
      <c r="S821">
        <v>27.272727272727298</v>
      </c>
      <c r="T821">
        <v>34.681042811506899</v>
      </c>
      <c r="U821">
        <v>0.12586514572163601</v>
      </c>
      <c r="V821">
        <v>17.845299471392298</v>
      </c>
      <c r="W821" t="s">
        <v>1534</v>
      </c>
    </row>
    <row r="822" spans="1:23">
      <c r="A822" t="s">
        <v>698</v>
      </c>
      <c r="B822" t="s">
        <v>89</v>
      </c>
      <c r="C822" t="s">
        <v>699</v>
      </c>
      <c r="D822">
        <v>13680.136118775299</v>
      </c>
      <c r="E822">
        <v>3.6387811053638601</v>
      </c>
      <c r="F822">
        <v>9.4278448537510293</v>
      </c>
      <c r="G822">
        <v>8</v>
      </c>
      <c r="H822">
        <v>0</v>
      </c>
      <c r="I822">
        <v>0.57022167534340196</v>
      </c>
      <c r="J822" t="s">
        <v>1529</v>
      </c>
      <c r="K822">
        <v>0.55000000000000004</v>
      </c>
      <c r="L822" t="s">
        <v>1530</v>
      </c>
      <c r="M822" t="s">
        <v>1531</v>
      </c>
      <c r="N822">
        <v>2</v>
      </c>
      <c r="O822">
        <v>4</v>
      </c>
      <c r="P822" t="s">
        <v>1532</v>
      </c>
      <c r="Q822" t="s">
        <v>1533</v>
      </c>
      <c r="R822">
        <v>0</v>
      </c>
      <c r="S822">
        <v>100</v>
      </c>
      <c r="T822">
        <v>60.049612334304697</v>
      </c>
      <c r="U822">
        <v>0.33404433506867998</v>
      </c>
      <c r="V822">
        <v>52.0099224668609</v>
      </c>
      <c r="W822" t="s">
        <v>1534</v>
      </c>
    </row>
    <row r="823" spans="1:23">
      <c r="A823" t="s">
        <v>1466</v>
      </c>
      <c r="B823" t="s">
        <v>75</v>
      </c>
      <c r="D823">
        <v>2689.4300007094998</v>
      </c>
      <c r="E823">
        <v>3.6387811053638601</v>
      </c>
      <c r="F823">
        <v>1.85345588461751</v>
      </c>
      <c r="H823">
        <v>0</v>
      </c>
      <c r="I823">
        <v>0.43389547246826099</v>
      </c>
      <c r="J823" t="s">
        <v>1529</v>
      </c>
      <c r="K823">
        <v>0.14000000000000001</v>
      </c>
      <c r="L823" t="s">
        <v>75</v>
      </c>
      <c r="M823" t="s">
        <v>1539</v>
      </c>
      <c r="N823">
        <v>2</v>
      </c>
      <c r="O823">
        <v>2</v>
      </c>
      <c r="P823" t="s">
        <v>1532</v>
      </c>
      <c r="Q823" t="s">
        <v>1532</v>
      </c>
      <c r="R823">
        <v>0</v>
      </c>
      <c r="S823">
        <v>25.454545454545499</v>
      </c>
      <c r="T823">
        <v>45.693203261061399</v>
      </c>
      <c r="U823">
        <v>0.142779094493652</v>
      </c>
      <c r="V823">
        <v>19.3204588340305</v>
      </c>
      <c r="W823" t="s">
        <v>1534</v>
      </c>
    </row>
    <row r="824" spans="1:23">
      <c r="A824" t="s">
        <v>1467</v>
      </c>
      <c r="B824" t="s">
        <v>49</v>
      </c>
      <c r="D824">
        <v>3945.6242533937998</v>
      </c>
      <c r="E824">
        <v>3.6387811053638601</v>
      </c>
      <c r="F824">
        <v>2.7191785950975</v>
      </c>
      <c r="H824">
        <v>0</v>
      </c>
      <c r="I824">
        <v>0.567377513164395</v>
      </c>
      <c r="J824" t="s">
        <v>1529</v>
      </c>
      <c r="K824">
        <v>0.05</v>
      </c>
      <c r="L824" t="s">
        <v>49</v>
      </c>
      <c r="M824" t="s">
        <v>1539</v>
      </c>
      <c r="N824">
        <v>0</v>
      </c>
      <c r="O824">
        <v>2</v>
      </c>
      <c r="P824" t="s">
        <v>1540</v>
      </c>
      <c r="Q824" t="s">
        <v>1532</v>
      </c>
      <c r="R824">
        <v>0</v>
      </c>
      <c r="S824">
        <v>9.0909090909090899</v>
      </c>
      <c r="T824">
        <v>59.750095771447903</v>
      </c>
      <c r="U824">
        <v>0.133475502632879</v>
      </c>
      <c r="V824">
        <v>15.5863827906532</v>
      </c>
      <c r="W824" t="s">
        <v>1534</v>
      </c>
    </row>
    <row r="825" spans="1:23">
      <c r="A825" t="s">
        <v>1468</v>
      </c>
      <c r="B825" t="s">
        <v>49</v>
      </c>
      <c r="I825">
        <v>0</v>
      </c>
      <c r="K825">
        <v>0.05</v>
      </c>
      <c r="L825" t="s">
        <v>49</v>
      </c>
      <c r="M825" t="s">
        <v>1539</v>
      </c>
      <c r="N825">
        <v>0</v>
      </c>
      <c r="O825">
        <v>2</v>
      </c>
      <c r="P825" t="s">
        <v>1540</v>
      </c>
      <c r="Q825" t="s">
        <v>1532</v>
      </c>
      <c r="S825">
        <v>9.0909090909090899</v>
      </c>
      <c r="T825">
        <v>0</v>
      </c>
      <c r="U825">
        <v>0.02</v>
      </c>
      <c r="V825">
        <v>3.6363636363636398</v>
      </c>
      <c r="W825" t="s">
        <v>1534</v>
      </c>
    </row>
    <row r="826" spans="1:23">
      <c r="A826" t="s">
        <v>1469</v>
      </c>
      <c r="B826" t="s">
        <v>49</v>
      </c>
      <c r="D826">
        <v>3058.22996441039</v>
      </c>
      <c r="E826">
        <v>3.6387811053638601</v>
      </c>
      <c r="F826">
        <v>2.1076192065064601</v>
      </c>
      <c r="H826">
        <v>0</v>
      </c>
      <c r="I826">
        <v>0.66601913457862405</v>
      </c>
      <c r="J826" t="s">
        <v>1529</v>
      </c>
      <c r="K826">
        <v>0.05</v>
      </c>
      <c r="L826" t="s">
        <v>49</v>
      </c>
      <c r="M826" t="s">
        <v>1539</v>
      </c>
      <c r="N826">
        <v>0</v>
      </c>
      <c r="O826">
        <v>2</v>
      </c>
      <c r="P826" t="s">
        <v>1540</v>
      </c>
      <c r="Q826" t="s">
        <v>1532</v>
      </c>
      <c r="R826">
        <v>0</v>
      </c>
      <c r="S826">
        <v>9.0909090909090899</v>
      </c>
      <c r="T826">
        <v>70.137970140454499</v>
      </c>
      <c r="U826">
        <v>0.15320382691572501</v>
      </c>
      <c r="V826">
        <v>17.6639576644545</v>
      </c>
      <c r="W826" t="s">
        <v>1534</v>
      </c>
    </row>
    <row r="827" spans="1:23">
      <c r="A827" t="s">
        <v>1470</v>
      </c>
      <c r="B827" t="s">
        <v>49</v>
      </c>
      <c r="I827">
        <v>0</v>
      </c>
      <c r="K827">
        <v>0.05</v>
      </c>
      <c r="L827" t="s">
        <v>49</v>
      </c>
      <c r="M827" t="s">
        <v>1539</v>
      </c>
      <c r="N827">
        <v>0</v>
      </c>
      <c r="O827">
        <v>2</v>
      </c>
      <c r="P827" t="s">
        <v>1540</v>
      </c>
      <c r="Q827" t="s">
        <v>1532</v>
      </c>
      <c r="S827">
        <v>9.0909090909090899</v>
      </c>
      <c r="T827">
        <v>0</v>
      </c>
      <c r="U827">
        <v>0.02</v>
      </c>
      <c r="V827">
        <v>3.6363636363636398</v>
      </c>
      <c r="W827" t="s">
        <v>1534</v>
      </c>
    </row>
    <row r="828" spans="1:23">
      <c r="A828" t="s">
        <v>1471</v>
      </c>
      <c r="B828" t="s">
        <v>49</v>
      </c>
      <c r="I828">
        <v>0</v>
      </c>
      <c r="K828">
        <v>0.05</v>
      </c>
      <c r="L828" t="s">
        <v>49</v>
      </c>
      <c r="M828" t="s">
        <v>1539</v>
      </c>
      <c r="N828">
        <v>0</v>
      </c>
      <c r="O828">
        <v>2</v>
      </c>
      <c r="P828" t="s">
        <v>1540</v>
      </c>
      <c r="Q828" t="s">
        <v>1532</v>
      </c>
      <c r="S828">
        <v>9.0909090909090899</v>
      </c>
      <c r="T828">
        <v>0</v>
      </c>
      <c r="U828">
        <v>0.02</v>
      </c>
      <c r="V828">
        <v>3.6363636363636398</v>
      </c>
      <c r="W828" t="s">
        <v>1534</v>
      </c>
    </row>
    <row r="829" spans="1:23">
      <c r="A829" t="s">
        <v>1472</v>
      </c>
      <c r="B829" t="s">
        <v>49</v>
      </c>
      <c r="I829">
        <v>0</v>
      </c>
      <c r="K829">
        <v>0.05</v>
      </c>
      <c r="L829" t="s">
        <v>49</v>
      </c>
      <c r="M829" t="s">
        <v>1539</v>
      </c>
      <c r="N829">
        <v>0</v>
      </c>
      <c r="O829">
        <v>2</v>
      </c>
      <c r="P829" t="s">
        <v>1540</v>
      </c>
      <c r="Q829" t="s">
        <v>1532</v>
      </c>
      <c r="S829">
        <v>9.0909090909090899</v>
      </c>
      <c r="T829">
        <v>0</v>
      </c>
      <c r="U829">
        <v>0.02</v>
      </c>
      <c r="V829">
        <v>3.6363636363636398</v>
      </c>
      <c r="W829" t="s">
        <v>1534</v>
      </c>
    </row>
    <row r="830" spans="1:23">
      <c r="A830" t="s">
        <v>805</v>
      </c>
      <c r="B830" t="s">
        <v>89</v>
      </c>
      <c r="C830" t="s">
        <v>806</v>
      </c>
      <c r="D830">
        <v>7024.70199352492</v>
      </c>
      <c r="E830">
        <v>2.9501712194580398</v>
      </c>
      <c r="F830">
        <v>3.9250139482134001</v>
      </c>
      <c r="G830">
        <v>6</v>
      </c>
      <c r="H830">
        <v>2.0749860517865999</v>
      </c>
      <c r="I830">
        <v>0.31925113761153101</v>
      </c>
      <c r="J830" t="s">
        <v>1529</v>
      </c>
      <c r="K830">
        <v>0.55000000000000004</v>
      </c>
      <c r="L830" t="s">
        <v>1530</v>
      </c>
      <c r="M830" t="s">
        <v>1531</v>
      </c>
      <c r="N830">
        <v>2</v>
      </c>
      <c r="O830">
        <v>4</v>
      </c>
      <c r="P830" t="s">
        <v>1532</v>
      </c>
      <c r="Q830" t="s">
        <v>1537</v>
      </c>
      <c r="R830">
        <v>8.7936448892040708</v>
      </c>
      <c r="S830">
        <v>100</v>
      </c>
      <c r="T830">
        <v>33.620095271392501</v>
      </c>
      <c r="U830">
        <v>1.11384464823695</v>
      </c>
      <c r="V830">
        <v>50.2414770099601</v>
      </c>
      <c r="W830" t="s">
        <v>1534</v>
      </c>
    </row>
    <row r="831" spans="1:23">
      <c r="A831" t="s">
        <v>724</v>
      </c>
      <c r="B831" t="s">
        <v>89</v>
      </c>
      <c r="C831" t="s">
        <v>725</v>
      </c>
      <c r="D831">
        <v>8838.3010822565593</v>
      </c>
      <c r="E831">
        <v>3.7491761226400402</v>
      </c>
      <c r="F831">
        <v>6.2758233678598296</v>
      </c>
      <c r="G831">
        <v>4</v>
      </c>
      <c r="H831">
        <v>0</v>
      </c>
      <c r="I831">
        <v>0.71115167412671099</v>
      </c>
      <c r="J831" t="s">
        <v>1529</v>
      </c>
      <c r="K831">
        <v>0.55000000000000004</v>
      </c>
      <c r="L831" t="s">
        <v>1530</v>
      </c>
      <c r="M831" t="s">
        <v>1531</v>
      </c>
      <c r="N831">
        <v>2</v>
      </c>
      <c r="O831">
        <v>4</v>
      </c>
      <c r="P831" t="s">
        <v>1532</v>
      </c>
      <c r="Q831" t="s">
        <v>1537</v>
      </c>
      <c r="R831">
        <v>0</v>
      </c>
      <c r="S831">
        <v>100</v>
      </c>
      <c r="T831">
        <v>74.890843664410198</v>
      </c>
      <c r="U831">
        <v>0.362230334825342</v>
      </c>
      <c r="V831">
        <v>54.978168732881997</v>
      </c>
      <c r="W831" t="s">
        <v>1534</v>
      </c>
    </row>
    <row r="832" spans="1:23">
      <c r="A832" t="s">
        <v>726</v>
      </c>
      <c r="B832" t="s">
        <v>89</v>
      </c>
      <c r="C832" t="s">
        <v>727</v>
      </c>
      <c r="D832">
        <v>30040.879548447399</v>
      </c>
      <c r="E832">
        <v>3.6387811053638601</v>
      </c>
      <c r="F832">
        <v>20.703065319962501</v>
      </c>
      <c r="G832">
        <v>18</v>
      </c>
      <c r="H832">
        <v>0</v>
      </c>
      <c r="I832">
        <v>0.59862313866139305</v>
      </c>
      <c r="J832" t="s">
        <v>1529</v>
      </c>
      <c r="K832">
        <v>0.55000000000000004</v>
      </c>
      <c r="L832" t="s">
        <v>1530</v>
      </c>
      <c r="M832" t="s">
        <v>1531</v>
      </c>
      <c r="N832">
        <v>2</v>
      </c>
      <c r="O832">
        <v>4</v>
      </c>
      <c r="P832" t="s">
        <v>1532</v>
      </c>
      <c r="Q832" t="s">
        <v>1537</v>
      </c>
      <c r="R832">
        <v>0</v>
      </c>
      <c r="S832">
        <v>100</v>
      </c>
      <c r="T832">
        <v>63.040548904622199</v>
      </c>
      <c r="U832">
        <v>0.33972462773227902</v>
      </c>
      <c r="V832">
        <v>52.608109780924501</v>
      </c>
      <c r="W832" t="s">
        <v>1534</v>
      </c>
    </row>
    <row r="833" spans="1:23">
      <c r="A833" t="s">
        <v>1473</v>
      </c>
      <c r="B833" t="s">
        <v>89</v>
      </c>
      <c r="D833">
        <v>12654.4064096519</v>
      </c>
      <c r="E833">
        <v>3.6387811053638601</v>
      </c>
      <c r="F833">
        <v>8.7209497998175802</v>
      </c>
      <c r="G833">
        <v>3</v>
      </c>
      <c r="H833">
        <v>0</v>
      </c>
      <c r="I833">
        <v>0.49415222662325697</v>
      </c>
      <c r="J833" t="s">
        <v>1529</v>
      </c>
      <c r="K833">
        <v>0.55000000000000004</v>
      </c>
      <c r="L833" t="s">
        <v>1530</v>
      </c>
      <c r="M833" t="s">
        <v>1531</v>
      </c>
      <c r="N833">
        <v>2</v>
      </c>
      <c r="O833">
        <v>4</v>
      </c>
      <c r="P833" t="s">
        <v>1532</v>
      </c>
      <c r="Q833" t="s">
        <v>1532</v>
      </c>
      <c r="R833">
        <v>0</v>
      </c>
      <c r="S833">
        <v>100</v>
      </c>
      <c r="T833">
        <v>52.038796359310297</v>
      </c>
      <c r="U833">
        <v>0.31883044532465099</v>
      </c>
      <c r="V833">
        <v>50.407759271862098</v>
      </c>
      <c r="W833" t="s">
        <v>1534</v>
      </c>
    </row>
    <row r="834" spans="1:23">
      <c r="A834" t="s">
        <v>78</v>
      </c>
      <c r="B834" t="s">
        <v>49</v>
      </c>
      <c r="C834" t="s">
        <v>79</v>
      </c>
      <c r="D834">
        <v>3608.07875324018</v>
      </c>
      <c r="E834">
        <v>2.9501712194580398</v>
      </c>
      <c r="F834">
        <v>2.0159943362400101</v>
      </c>
      <c r="G834">
        <v>1</v>
      </c>
      <c r="H834">
        <v>0</v>
      </c>
      <c r="I834">
        <v>1.5373157200913199E-2</v>
      </c>
      <c r="J834" t="s">
        <v>1541</v>
      </c>
      <c r="K834">
        <v>0.47</v>
      </c>
      <c r="L834" t="s">
        <v>1542</v>
      </c>
      <c r="M834" t="s">
        <v>1531</v>
      </c>
      <c r="N834">
        <v>0</v>
      </c>
      <c r="O834">
        <v>2</v>
      </c>
      <c r="P834" t="s">
        <v>1553</v>
      </c>
      <c r="Q834" t="s">
        <v>1532</v>
      </c>
      <c r="R834">
        <v>0</v>
      </c>
      <c r="S834">
        <v>85.454545454545496</v>
      </c>
      <c r="T834">
        <v>1.6189355301396</v>
      </c>
      <c r="U834">
        <v>0.191074631440183</v>
      </c>
      <c r="V834">
        <v>34.505605287846102</v>
      </c>
      <c r="W834" t="s">
        <v>1534</v>
      </c>
    </row>
    <row r="835" spans="1:23">
      <c r="A835" t="s">
        <v>1474</v>
      </c>
      <c r="B835" t="s">
        <v>49</v>
      </c>
      <c r="D835">
        <v>11590.030815501101</v>
      </c>
      <c r="E835">
        <v>3.6387811053638601</v>
      </c>
      <c r="F835">
        <v>7.9874214284148204</v>
      </c>
      <c r="H835">
        <v>0</v>
      </c>
      <c r="I835">
        <v>0.57660742992090397</v>
      </c>
      <c r="J835" t="s">
        <v>1529</v>
      </c>
      <c r="K835">
        <v>0.05</v>
      </c>
      <c r="L835" t="s">
        <v>49</v>
      </c>
      <c r="M835" t="s">
        <v>1539</v>
      </c>
      <c r="N835">
        <v>2</v>
      </c>
      <c r="O835">
        <v>4</v>
      </c>
      <c r="P835" t="s">
        <v>1532</v>
      </c>
      <c r="Q835" t="s">
        <v>1538</v>
      </c>
      <c r="R835">
        <v>0</v>
      </c>
      <c r="S835">
        <v>9.0909090909090899</v>
      </c>
      <c r="T835">
        <v>60.722091307696999</v>
      </c>
      <c r="U835">
        <v>0.13532148598418101</v>
      </c>
      <c r="V835">
        <v>15.780781897902999</v>
      </c>
      <c r="W835" t="s">
        <v>1534</v>
      </c>
    </row>
    <row r="836" spans="1:23">
      <c r="A836" t="s">
        <v>883</v>
      </c>
      <c r="B836" t="s">
        <v>89</v>
      </c>
      <c r="D836">
        <v>10737.2732259401</v>
      </c>
      <c r="E836">
        <v>2.9501712194580398</v>
      </c>
      <c r="F836">
        <v>5.9993928876185398</v>
      </c>
      <c r="G836">
        <v>17</v>
      </c>
      <c r="H836">
        <v>11.0006071123815</v>
      </c>
      <c r="I836">
        <v>0.32009375344047197</v>
      </c>
      <c r="J836" t="s">
        <v>1529</v>
      </c>
      <c r="K836">
        <v>0.18</v>
      </c>
      <c r="L836" t="s">
        <v>89</v>
      </c>
      <c r="M836" t="s">
        <v>1539</v>
      </c>
      <c r="N836">
        <v>4</v>
      </c>
      <c r="O836">
        <v>6</v>
      </c>
      <c r="P836" t="s">
        <v>1547</v>
      </c>
      <c r="Q836" t="s">
        <v>1547</v>
      </c>
      <c r="R836">
        <v>46.619798927633298</v>
      </c>
      <c r="S836">
        <v>32.727272727272698</v>
      </c>
      <c r="T836">
        <v>33.708830505534799</v>
      </c>
      <c r="U836">
        <v>4.5362615956406804</v>
      </c>
      <c r="V836">
        <v>38.480594763069398</v>
      </c>
      <c r="W836" t="s">
        <v>1534</v>
      </c>
    </row>
    <row r="837" spans="1:23">
      <c r="A837" t="s">
        <v>1475</v>
      </c>
      <c r="B837" t="s">
        <v>99</v>
      </c>
      <c r="D837">
        <v>4041.5309548033301</v>
      </c>
      <c r="E837">
        <v>3.142627055837</v>
      </c>
      <c r="F837">
        <v>2.4054970692362998</v>
      </c>
      <c r="G837">
        <v>9</v>
      </c>
      <c r="H837">
        <v>6.5945029307637002</v>
      </c>
      <c r="I837">
        <v>0.56812310632804697</v>
      </c>
      <c r="J837" t="s">
        <v>1529</v>
      </c>
      <c r="K837">
        <v>0.2</v>
      </c>
      <c r="L837" t="s">
        <v>99</v>
      </c>
      <c r="M837" t="s">
        <v>1539</v>
      </c>
      <c r="N837">
        <v>2</v>
      </c>
      <c r="O837">
        <v>2</v>
      </c>
      <c r="P837" t="s">
        <v>1532</v>
      </c>
      <c r="Q837" t="s">
        <v>1532</v>
      </c>
      <c r="R837">
        <v>27.947039424202998</v>
      </c>
      <c r="S837">
        <v>36.363636363636402</v>
      </c>
      <c r="T837">
        <v>59.828613622263497</v>
      </c>
      <c r="U837">
        <v>2.83142579357109</v>
      </c>
      <c r="V837">
        <v>37.689993039588401</v>
      </c>
      <c r="W837" t="s">
        <v>1534</v>
      </c>
    </row>
    <row r="838" spans="1:23">
      <c r="A838" t="s">
        <v>1476</v>
      </c>
      <c r="B838" t="s">
        <v>89</v>
      </c>
      <c r="D838">
        <v>667.29967290227</v>
      </c>
      <c r="E838">
        <v>3.6387811053638601</v>
      </c>
      <c r="F838">
        <v>0.45987830329020202</v>
      </c>
      <c r="H838">
        <v>0</v>
      </c>
      <c r="I838">
        <v>0.17887987536358499</v>
      </c>
      <c r="J838" t="s">
        <v>1529</v>
      </c>
      <c r="K838">
        <v>0.55000000000000004</v>
      </c>
      <c r="L838" t="s">
        <v>1530</v>
      </c>
      <c r="M838" t="s">
        <v>1531</v>
      </c>
      <c r="N838">
        <v>2</v>
      </c>
      <c r="O838">
        <v>4</v>
      </c>
      <c r="P838" t="s">
        <v>1532</v>
      </c>
      <c r="Q838" t="s">
        <v>1537</v>
      </c>
      <c r="R838">
        <v>0</v>
      </c>
      <c r="S838">
        <v>100</v>
      </c>
      <c r="T838">
        <v>18.837704062236998</v>
      </c>
      <c r="U838">
        <v>0.25577597507271699</v>
      </c>
      <c r="V838">
        <v>43.7675408124474</v>
      </c>
      <c r="W838" t="s">
        <v>1534</v>
      </c>
    </row>
    <row r="839" spans="1:23">
      <c r="A839" t="s">
        <v>1477</v>
      </c>
      <c r="B839" t="s">
        <v>99</v>
      </c>
      <c r="D839">
        <v>24451.926928871701</v>
      </c>
      <c r="E839">
        <v>3.142627055837</v>
      </c>
      <c r="F839">
        <v>14.5536528662919</v>
      </c>
      <c r="G839">
        <v>3</v>
      </c>
      <c r="H839">
        <v>0</v>
      </c>
      <c r="I839">
        <v>0.64480712736307799</v>
      </c>
      <c r="J839" t="s">
        <v>1529</v>
      </c>
      <c r="K839">
        <v>0.2</v>
      </c>
      <c r="L839" t="s">
        <v>99</v>
      </c>
      <c r="M839" t="s">
        <v>1539</v>
      </c>
      <c r="N839">
        <v>2</v>
      </c>
      <c r="O839">
        <v>2</v>
      </c>
      <c r="P839" t="s">
        <v>1532</v>
      </c>
      <c r="Q839" t="s">
        <v>1532</v>
      </c>
      <c r="R839">
        <v>0</v>
      </c>
      <c r="S839">
        <v>36.363636363636402</v>
      </c>
      <c r="T839">
        <v>67.904149741819396</v>
      </c>
      <c r="U839">
        <v>0.20896142547261601</v>
      </c>
      <c r="V839">
        <v>28.1262844938184</v>
      </c>
      <c r="W839" t="s">
        <v>1534</v>
      </c>
    </row>
    <row r="840" spans="1:23">
      <c r="A840" t="s">
        <v>1478</v>
      </c>
      <c r="B840" t="s">
        <v>89</v>
      </c>
      <c r="D840">
        <v>4011.1862717846002</v>
      </c>
      <c r="E840">
        <v>2.9501712194580398</v>
      </c>
      <c r="F840">
        <v>2.2412284649439602</v>
      </c>
      <c r="G840">
        <v>1</v>
      </c>
      <c r="H840">
        <v>0</v>
      </c>
      <c r="I840">
        <v>0.476223116514224</v>
      </c>
      <c r="J840" t="s">
        <v>1529</v>
      </c>
      <c r="K840">
        <v>0.55000000000000004</v>
      </c>
      <c r="L840" t="s">
        <v>1530</v>
      </c>
      <c r="M840" t="s">
        <v>1531</v>
      </c>
      <c r="N840">
        <v>2</v>
      </c>
      <c r="O840">
        <v>4</v>
      </c>
      <c r="P840" t="s">
        <v>1532</v>
      </c>
      <c r="Q840" t="s">
        <v>1537</v>
      </c>
      <c r="R840">
        <v>0</v>
      </c>
      <c r="S840">
        <v>100</v>
      </c>
      <c r="T840">
        <v>50.150695366134102</v>
      </c>
      <c r="U840">
        <v>0.31524462330284497</v>
      </c>
      <c r="V840">
        <v>50.030139073226799</v>
      </c>
      <c r="W840" t="s">
        <v>1534</v>
      </c>
    </row>
    <row r="841" spans="1:23">
      <c r="A841" t="s">
        <v>1479</v>
      </c>
      <c r="B841" t="s">
        <v>49</v>
      </c>
      <c r="D841">
        <v>2877.4016852209602</v>
      </c>
      <c r="E841">
        <v>1.24668114833138</v>
      </c>
      <c r="F841">
        <v>0.67939440097384796</v>
      </c>
      <c r="H841">
        <v>0</v>
      </c>
      <c r="I841">
        <v>0.30691713624595701</v>
      </c>
      <c r="J841" t="s">
        <v>1529</v>
      </c>
      <c r="K841">
        <v>0.05</v>
      </c>
      <c r="L841" t="s">
        <v>49</v>
      </c>
      <c r="M841" t="s">
        <v>1539</v>
      </c>
      <c r="N841">
        <v>0</v>
      </c>
      <c r="O841">
        <v>2</v>
      </c>
      <c r="P841" t="s">
        <v>1540</v>
      </c>
      <c r="Q841" t="s">
        <v>1532</v>
      </c>
      <c r="R841">
        <v>0</v>
      </c>
      <c r="S841">
        <v>9.0909090909090899</v>
      </c>
      <c r="T841">
        <v>32.321210938229498</v>
      </c>
      <c r="U841">
        <v>8.1383427249191398E-2</v>
      </c>
      <c r="V841">
        <v>10.1006058240095</v>
      </c>
      <c r="W841" t="s">
        <v>1534</v>
      </c>
    </row>
    <row r="842" spans="1:23">
      <c r="A842" t="s">
        <v>97</v>
      </c>
      <c r="B842" t="s">
        <v>99</v>
      </c>
      <c r="C842" t="s">
        <v>98</v>
      </c>
      <c r="D842">
        <v>4611.6532853733497</v>
      </c>
      <c r="E842">
        <v>2.9501712194580398</v>
      </c>
      <c r="F842">
        <v>2.5767361357249201</v>
      </c>
      <c r="G842">
        <v>1</v>
      </c>
      <c r="H842">
        <v>0</v>
      </c>
      <c r="I842">
        <v>7.9380277044206905E-3</v>
      </c>
      <c r="J842" t="s">
        <v>1541</v>
      </c>
      <c r="K842">
        <v>0.47</v>
      </c>
      <c r="L842" t="s">
        <v>1542</v>
      </c>
      <c r="M842" t="s">
        <v>1531</v>
      </c>
      <c r="N842">
        <v>2</v>
      </c>
      <c r="O842">
        <v>2</v>
      </c>
      <c r="P842" t="s">
        <v>1532</v>
      </c>
      <c r="Q842" t="s">
        <v>1532</v>
      </c>
      <c r="R842">
        <v>0</v>
      </c>
      <c r="S842">
        <v>85.454545454545496</v>
      </c>
      <c r="T842">
        <v>0.83594767957981797</v>
      </c>
      <c r="U842">
        <v>0.189587605540884</v>
      </c>
      <c r="V842">
        <v>34.349007717734104</v>
      </c>
      <c r="W842" t="s">
        <v>1534</v>
      </c>
    </row>
    <row r="843" spans="1:23">
      <c r="A843" t="s">
        <v>1480</v>
      </c>
      <c r="B843" t="s">
        <v>99</v>
      </c>
      <c r="D843">
        <v>25013.3950950861</v>
      </c>
      <c r="E843">
        <v>1.24668114833138</v>
      </c>
      <c r="F843">
        <v>5.9060091137894801</v>
      </c>
      <c r="G843">
        <v>1</v>
      </c>
      <c r="H843">
        <v>0</v>
      </c>
      <c r="I843">
        <v>0.65175033797619897</v>
      </c>
      <c r="J843" t="s">
        <v>1529</v>
      </c>
      <c r="K843">
        <v>0.2</v>
      </c>
      <c r="L843" t="s">
        <v>99</v>
      </c>
      <c r="M843" t="s">
        <v>1539</v>
      </c>
      <c r="N843">
        <v>2</v>
      </c>
      <c r="O843">
        <v>2</v>
      </c>
      <c r="P843" t="s">
        <v>1532</v>
      </c>
      <c r="Q843" t="s">
        <v>1532</v>
      </c>
      <c r="R843">
        <v>0</v>
      </c>
      <c r="S843">
        <v>36.363636363636402</v>
      </c>
      <c r="T843">
        <v>68.635333987704499</v>
      </c>
      <c r="U843">
        <v>0.21035006759524</v>
      </c>
      <c r="V843">
        <v>28.2725213429954</v>
      </c>
      <c r="W843" t="s">
        <v>1534</v>
      </c>
    </row>
    <row r="844" spans="1:23">
      <c r="A844" t="s">
        <v>1481</v>
      </c>
      <c r="B844" t="s">
        <v>49</v>
      </c>
      <c r="I844">
        <v>0</v>
      </c>
      <c r="K844">
        <v>0.05</v>
      </c>
      <c r="L844" t="s">
        <v>49</v>
      </c>
      <c r="M844" t="s">
        <v>1539</v>
      </c>
      <c r="N844">
        <v>0</v>
      </c>
      <c r="O844">
        <v>2</v>
      </c>
      <c r="P844" t="s">
        <v>1540</v>
      </c>
      <c r="Q844" t="s">
        <v>1532</v>
      </c>
      <c r="S844">
        <v>9.0909090909090899</v>
      </c>
      <c r="T844">
        <v>0</v>
      </c>
      <c r="U844">
        <v>0.02</v>
      </c>
      <c r="V844">
        <v>3.6363636363636398</v>
      </c>
      <c r="W844" t="s">
        <v>1534</v>
      </c>
    </row>
    <row r="845" spans="1:23">
      <c r="A845" t="s">
        <v>360</v>
      </c>
      <c r="B845" t="s">
        <v>115</v>
      </c>
      <c r="C845" t="s">
        <v>361</v>
      </c>
      <c r="D845">
        <v>1073.2863093522899</v>
      </c>
      <c r="E845">
        <v>2.9501712194580398</v>
      </c>
      <c r="F845">
        <v>0.59969287501694302</v>
      </c>
      <c r="G845">
        <v>1</v>
      </c>
      <c r="H845">
        <v>0.40030712498305698</v>
      </c>
      <c r="I845">
        <v>4.2777939976176597E-3</v>
      </c>
      <c r="J845" t="s">
        <v>1541</v>
      </c>
      <c r="K845">
        <v>0.47</v>
      </c>
      <c r="L845" t="s">
        <v>1542</v>
      </c>
      <c r="M845" t="s">
        <v>1531</v>
      </c>
      <c r="N845">
        <v>2</v>
      </c>
      <c r="O845">
        <v>2</v>
      </c>
      <c r="P845" t="s">
        <v>1532</v>
      </c>
      <c r="Q845" t="s">
        <v>1532</v>
      </c>
      <c r="R845">
        <v>1.6964734296350099</v>
      </c>
      <c r="S845">
        <v>85.454545454545496</v>
      </c>
      <c r="T845">
        <v>0.45049124281053698</v>
      </c>
      <c r="U845">
        <v>0.348978408792746</v>
      </c>
      <c r="V845">
        <v>34.950505802234296</v>
      </c>
      <c r="W845" t="s">
        <v>1534</v>
      </c>
    </row>
    <row r="846" spans="1:23">
      <c r="A846" t="s">
        <v>590</v>
      </c>
      <c r="B846" t="s">
        <v>89</v>
      </c>
      <c r="C846" t="s">
        <v>591</v>
      </c>
      <c r="D846">
        <v>2314.74457221483</v>
      </c>
      <c r="E846">
        <v>2.9501712194580398</v>
      </c>
      <c r="F846">
        <v>1.2933509123759299</v>
      </c>
      <c r="G846">
        <v>2</v>
      </c>
      <c r="H846">
        <v>0.70664908762407197</v>
      </c>
      <c r="I846">
        <v>0.27543589587115802</v>
      </c>
      <c r="J846" t="s">
        <v>1529</v>
      </c>
      <c r="K846">
        <v>0.55000000000000004</v>
      </c>
      <c r="L846" t="s">
        <v>1530</v>
      </c>
      <c r="M846" t="s">
        <v>1531</v>
      </c>
      <c r="N846">
        <v>2</v>
      </c>
      <c r="O846">
        <v>4</v>
      </c>
      <c r="P846" t="s">
        <v>1532</v>
      </c>
      <c r="Q846" t="s">
        <v>1537</v>
      </c>
      <c r="R846">
        <v>2.9947291127551199</v>
      </c>
      <c r="S846">
        <v>100</v>
      </c>
      <c r="T846">
        <v>29.005945380898201</v>
      </c>
      <c r="U846">
        <v>0.55774681422385997</v>
      </c>
      <c r="V846">
        <v>46.9990807212817</v>
      </c>
      <c r="W846" t="s">
        <v>1534</v>
      </c>
    </row>
    <row r="847" spans="1:23">
      <c r="A847" t="s">
        <v>562</v>
      </c>
      <c r="B847" t="s">
        <v>89</v>
      </c>
      <c r="C847" t="s">
        <v>563</v>
      </c>
      <c r="D847">
        <v>14064.4536250294</v>
      </c>
      <c r="E847">
        <v>2.9501712194580398</v>
      </c>
      <c r="F847">
        <v>7.8584367996144104</v>
      </c>
      <c r="G847">
        <v>4</v>
      </c>
      <c r="H847">
        <v>0</v>
      </c>
      <c r="I847">
        <v>0.503511031510256</v>
      </c>
      <c r="J847" t="s">
        <v>1529</v>
      </c>
      <c r="K847">
        <v>0.55000000000000004</v>
      </c>
      <c r="L847" t="s">
        <v>1530</v>
      </c>
      <c r="M847" t="s">
        <v>1531</v>
      </c>
      <c r="N847">
        <v>2</v>
      </c>
      <c r="O847">
        <v>4</v>
      </c>
      <c r="P847" t="s">
        <v>1532</v>
      </c>
      <c r="Q847" t="s">
        <v>1537</v>
      </c>
      <c r="R847">
        <v>0</v>
      </c>
      <c r="S847">
        <v>100</v>
      </c>
      <c r="T847">
        <v>53.024365006868798</v>
      </c>
      <c r="U847">
        <v>0.32070220630205098</v>
      </c>
      <c r="V847">
        <v>50.604873001373797</v>
      </c>
      <c r="W847" t="s">
        <v>1534</v>
      </c>
    </row>
    <row r="848" spans="1:23">
      <c r="A848" t="s">
        <v>546</v>
      </c>
      <c r="B848" t="s">
        <v>89</v>
      </c>
      <c r="C848" t="s">
        <v>547</v>
      </c>
      <c r="D848">
        <v>8683.5357565535196</v>
      </c>
      <c r="E848">
        <v>1.24668114833138</v>
      </c>
      <c r="F848">
        <v>2.0503030925296901</v>
      </c>
      <c r="H848">
        <v>0</v>
      </c>
      <c r="I848">
        <v>0.36364303355814198</v>
      </c>
      <c r="J848" t="s">
        <v>1529</v>
      </c>
      <c r="K848">
        <v>0.15</v>
      </c>
      <c r="L848" t="s">
        <v>1543</v>
      </c>
      <c r="M848" t="s">
        <v>1531</v>
      </c>
      <c r="N848">
        <v>2</v>
      </c>
      <c r="O848">
        <v>4</v>
      </c>
      <c r="P848" t="s">
        <v>1532</v>
      </c>
      <c r="Q848" t="s">
        <v>1537</v>
      </c>
      <c r="R848">
        <v>0</v>
      </c>
      <c r="S848">
        <v>27.272727272727298</v>
      </c>
      <c r="T848">
        <v>38.294972179173001</v>
      </c>
      <c r="U848">
        <v>0.132728606711629</v>
      </c>
      <c r="V848">
        <v>18.5680853449255</v>
      </c>
      <c r="W848" t="s">
        <v>1534</v>
      </c>
    </row>
    <row r="849" spans="1:23">
      <c r="A849" t="s">
        <v>377</v>
      </c>
      <c r="B849" t="s">
        <v>99</v>
      </c>
      <c r="C849" t="s">
        <v>378</v>
      </c>
      <c r="I849">
        <v>0</v>
      </c>
      <c r="K849">
        <v>0.2</v>
      </c>
      <c r="L849" t="s">
        <v>99</v>
      </c>
      <c r="M849" t="s">
        <v>1539</v>
      </c>
      <c r="N849">
        <v>2</v>
      </c>
      <c r="O849">
        <v>2</v>
      </c>
      <c r="P849" t="s">
        <v>1532</v>
      </c>
      <c r="Q849" t="s">
        <v>1532</v>
      </c>
      <c r="S849">
        <v>36.363636363636402</v>
      </c>
      <c r="T849">
        <v>0</v>
      </c>
      <c r="U849">
        <v>0.08</v>
      </c>
      <c r="V849">
        <v>14.545454545454501</v>
      </c>
      <c r="W849" t="s">
        <v>1534</v>
      </c>
    </row>
    <row r="850" spans="1:23">
      <c r="A850" t="s">
        <v>490</v>
      </c>
      <c r="B850" t="s">
        <v>89</v>
      </c>
      <c r="C850" t="s">
        <v>491</v>
      </c>
      <c r="D850">
        <v>1322.24777331365</v>
      </c>
      <c r="E850">
        <v>3.6387811053638601</v>
      </c>
      <c r="F850">
        <v>0.91124435873923504</v>
      </c>
      <c r="H850">
        <v>0</v>
      </c>
      <c r="I850">
        <v>0.108147089099473</v>
      </c>
      <c r="J850" t="s">
        <v>1529</v>
      </c>
      <c r="K850">
        <v>0.1</v>
      </c>
      <c r="L850" t="s">
        <v>1535</v>
      </c>
      <c r="M850" t="s">
        <v>1531</v>
      </c>
      <c r="N850">
        <v>2</v>
      </c>
      <c r="O850">
        <v>4</v>
      </c>
      <c r="P850" t="s">
        <v>1532</v>
      </c>
      <c r="Q850" t="s">
        <v>1533</v>
      </c>
      <c r="R850">
        <v>0</v>
      </c>
      <c r="S850">
        <v>18.181818181818201</v>
      </c>
      <c r="T850">
        <v>11.388887964660301</v>
      </c>
      <c r="U850">
        <v>6.16294178198947E-2</v>
      </c>
      <c r="V850">
        <v>9.5505048656593203</v>
      </c>
      <c r="W850" t="s">
        <v>1534</v>
      </c>
    </row>
    <row r="851" spans="1:23">
      <c r="A851" t="s">
        <v>625</v>
      </c>
      <c r="B851" t="s">
        <v>89</v>
      </c>
      <c r="C851" t="s">
        <v>626</v>
      </c>
      <c r="D851">
        <v>7777.3271744275298</v>
      </c>
      <c r="E851">
        <v>2.9501712194580398</v>
      </c>
      <c r="F851">
        <v>4.34553916558807</v>
      </c>
      <c r="G851">
        <v>2</v>
      </c>
      <c r="H851">
        <v>0</v>
      </c>
      <c r="I851">
        <v>0.67277691547172902</v>
      </c>
      <c r="J851" t="s">
        <v>1529</v>
      </c>
      <c r="K851">
        <v>0.15</v>
      </c>
      <c r="L851" t="s">
        <v>1543</v>
      </c>
      <c r="M851" t="s">
        <v>1531</v>
      </c>
      <c r="N851">
        <v>2</v>
      </c>
      <c r="O851">
        <v>4</v>
      </c>
      <c r="P851" t="s">
        <v>1532</v>
      </c>
      <c r="Q851" t="s">
        <v>1537</v>
      </c>
      <c r="R851">
        <v>0</v>
      </c>
      <c r="S851">
        <v>27.272727272727298</v>
      </c>
      <c r="T851">
        <v>70.849626923102605</v>
      </c>
      <c r="U851">
        <v>0.194555383094346</v>
      </c>
      <c r="V851">
        <v>25.079016293711401</v>
      </c>
      <c r="W851" t="s">
        <v>1534</v>
      </c>
    </row>
    <row r="852" spans="1:23">
      <c r="A852" t="s">
        <v>532</v>
      </c>
      <c r="B852" t="s">
        <v>89</v>
      </c>
      <c r="C852" t="s">
        <v>533</v>
      </c>
      <c r="I852">
        <v>0</v>
      </c>
      <c r="K852">
        <v>0.55000000000000004</v>
      </c>
      <c r="L852" t="s">
        <v>1530</v>
      </c>
      <c r="M852" t="s">
        <v>1531</v>
      </c>
      <c r="N852">
        <v>2</v>
      </c>
      <c r="O852">
        <v>4</v>
      </c>
      <c r="P852" t="s">
        <v>1532</v>
      </c>
      <c r="Q852" t="s">
        <v>1537</v>
      </c>
      <c r="S852">
        <v>100</v>
      </c>
      <c r="T852">
        <v>0</v>
      </c>
      <c r="U852">
        <v>0.22</v>
      </c>
      <c r="V852">
        <v>40</v>
      </c>
      <c r="W852" t="s">
        <v>1534</v>
      </c>
    </row>
    <row r="853" spans="1:23">
      <c r="A853" t="s">
        <v>653</v>
      </c>
      <c r="B853" t="s">
        <v>89</v>
      </c>
      <c r="C853" t="s">
        <v>654</v>
      </c>
      <c r="D853">
        <v>2568.7966979715402</v>
      </c>
      <c r="E853">
        <v>3.6387811053638601</v>
      </c>
      <c r="F853">
        <v>1.7703198651704399</v>
      </c>
      <c r="G853">
        <v>7</v>
      </c>
      <c r="H853">
        <v>5.2296801348295601</v>
      </c>
      <c r="I853">
        <v>0.449490077591151</v>
      </c>
      <c r="J853" t="s">
        <v>1529</v>
      </c>
      <c r="K853">
        <v>0.55000000000000004</v>
      </c>
      <c r="L853" t="s">
        <v>1530</v>
      </c>
      <c r="M853" t="s">
        <v>1531</v>
      </c>
      <c r="N853">
        <v>2</v>
      </c>
      <c r="O853">
        <v>4</v>
      </c>
      <c r="P853" t="s">
        <v>1532</v>
      </c>
      <c r="Q853" t="s">
        <v>1537</v>
      </c>
      <c r="R853">
        <v>22.163016445445301</v>
      </c>
      <c r="S853">
        <v>100</v>
      </c>
      <c r="T853">
        <v>47.3354593039804</v>
      </c>
      <c r="U853">
        <v>2.4017700694500501</v>
      </c>
      <c r="V853">
        <v>58.332298438974199</v>
      </c>
      <c r="W853" t="s">
        <v>1534</v>
      </c>
    </row>
    <row r="854" spans="1:23">
      <c r="A854" t="s">
        <v>540</v>
      </c>
      <c r="B854" t="s">
        <v>89</v>
      </c>
      <c r="C854" t="s">
        <v>541</v>
      </c>
      <c r="D854">
        <v>22346.48984016</v>
      </c>
      <c r="E854">
        <v>3.6387811053638601</v>
      </c>
      <c r="F854">
        <v>15.4003759472689</v>
      </c>
      <c r="G854">
        <v>3</v>
      </c>
      <c r="H854">
        <v>0</v>
      </c>
      <c r="I854">
        <v>0.64406567758010203</v>
      </c>
      <c r="J854" t="s">
        <v>1529</v>
      </c>
      <c r="K854">
        <v>0.55000000000000004</v>
      </c>
      <c r="L854" t="s">
        <v>1530</v>
      </c>
      <c r="M854" t="s">
        <v>1531</v>
      </c>
      <c r="N854">
        <v>2</v>
      </c>
      <c r="O854">
        <v>4</v>
      </c>
      <c r="P854" t="s">
        <v>1532</v>
      </c>
      <c r="Q854" t="s">
        <v>1537</v>
      </c>
      <c r="R854">
        <v>0</v>
      </c>
      <c r="S854">
        <v>100</v>
      </c>
      <c r="T854">
        <v>67.826068227281596</v>
      </c>
      <c r="U854">
        <v>0.34881313551602</v>
      </c>
      <c r="V854">
        <v>53.565213645456303</v>
      </c>
      <c r="W854" t="s">
        <v>1534</v>
      </c>
    </row>
    <row r="855" spans="1:23">
      <c r="A855" t="s">
        <v>526</v>
      </c>
      <c r="B855" t="s">
        <v>89</v>
      </c>
      <c r="C855" t="s">
        <v>527</v>
      </c>
      <c r="D855">
        <v>4545.1858026944701</v>
      </c>
      <c r="E855">
        <v>2.9501712194580398</v>
      </c>
      <c r="F855">
        <v>2.5395977920830499</v>
      </c>
      <c r="G855">
        <v>1</v>
      </c>
      <c r="H855">
        <v>0</v>
      </c>
      <c r="I855">
        <v>0.74099449469421796</v>
      </c>
      <c r="J855" t="s">
        <v>1529</v>
      </c>
      <c r="K855">
        <v>0.55000000000000004</v>
      </c>
      <c r="L855" t="s">
        <v>1530</v>
      </c>
      <c r="M855" t="s">
        <v>1531</v>
      </c>
      <c r="N855">
        <v>2</v>
      </c>
      <c r="O855">
        <v>4</v>
      </c>
      <c r="P855" t="s">
        <v>1532</v>
      </c>
      <c r="Q855" t="s">
        <v>1537</v>
      </c>
      <c r="R855">
        <v>0</v>
      </c>
      <c r="S855">
        <v>100</v>
      </c>
      <c r="T855">
        <v>78.033568473953395</v>
      </c>
      <c r="U855">
        <v>0.368198898938844</v>
      </c>
      <c r="V855">
        <v>55.606713694790699</v>
      </c>
      <c r="W855" t="s">
        <v>1534</v>
      </c>
    </row>
    <row r="856" spans="1:23">
      <c r="A856" t="s">
        <v>1482</v>
      </c>
      <c r="B856" t="s">
        <v>89</v>
      </c>
      <c r="I856">
        <v>0</v>
      </c>
      <c r="K856">
        <v>0.55000000000000004</v>
      </c>
      <c r="L856" t="s">
        <v>1530</v>
      </c>
      <c r="M856" t="s">
        <v>1531</v>
      </c>
      <c r="N856">
        <v>2</v>
      </c>
      <c r="O856">
        <v>4</v>
      </c>
      <c r="P856" t="s">
        <v>1532</v>
      </c>
      <c r="Q856" t="s">
        <v>1537</v>
      </c>
      <c r="S856">
        <v>100</v>
      </c>
      <c r="T856">
        <v>0</v>
      </c>
      <c r="U856">
        <v>0.22</v>
      </c>
      <c r="V856">
        <v>40</v>
      </c>
      <c r="W856" t="s">
        <v>1534</v>
      </c>
    </row>
    <row r="857" spans="1:23">
      <c r="A857" t="s">
        <v>1483</v>
      </c>
      <c r="B857" t="s">
        <v>89</v>
      </c>
      <c r="D857">
        <v>937.67468500774601</v>
      </c>
      <c r="E857">
        <v>2.9501712194580398</v>
      </c>
      <c r="F857">
        <v>0.52392061911443899</v>
      </c>
      <c r="G857">
        <v>5</v>
      </c>
      <c r="H857">
        <v>4.4760793808855599</v>
      </c>
      <c r="I857">
        <v>0.23408165002610401</v>
      </c>
      <c r="J857" t="s">
        <v>1529</v>
      </c>
      <c r="K857">
        <v>0.55000000000000004</v>
      </c>
      <c r="L857" t="s">
        <v>1530</v>
      </c>
      <c r="M857" t="s">
        <v>1531</v>
      </c>
      <c r="N857">
        <v>2</v>
      </c>
      <c r="O857">
        <v>4</v>
      </c>
      <c r="P857" t="s">
        <v>1532</v>
      </c>
      <c r="Q857" t="s">
        <v>1537</v>
      </c>
      <c r="R857">
        <v>18.9693094743964</v>
      </c>
      <c r="S857">
        <v>100</v>
      </c>
      <c r="T857">
        <v>24.650961102411198</v>
      </c>
      <c r="U857">
        <v>2.0572480823594499</v>
      </c>
      <c r="V857">
        <v>52.517916010240803</v>
      </c>
      <c r="W857" t="s">
        <v>1534</v>
      </c>
    </row>
    <row r="858" spans="1:23">
      <c r="A858" t="s">
        <v>1484</v>
      </c>
      <c r="B858" t="s">
        <v>99</v>
      </c>
      <c r="D858">
        <v>5763.1294280444099</v>
      </c>
      <c r="E858">
        <v>2.9501712194580398</v>
      </c>
      <c r="F858">
        <v>3.2201171539068798</v>
      </c>
      <c r="G858">
        <v>3</v>
      </c>
      <c r="H858">
        <v>0</v>
      </c>
      <c r="I858">
        <v>0.11200453022154799</v>
      </c>
      <c r="J858" t="s">
        <v>1529</v>
      </c>
      <c r="K858">
        <v>0.2</v>
      </c>
      <c r="L858" t="s">
        <v>99</v>
      </c>
      <c r="M858" t="s">
        <v>1539</v>
      </c>
      <c r="N858">
        <v>2</v>
      </c>
      <c r="O858">
        <v>2</v>
      </c>
      <c r="P858" t="s">
        <v>1532</v>
      </c>
      <c r="Q858" t="s">
        <v>1532</v>
      </c>
      <c r="R858">
        <v>0</v>
      </c>
      <c r="S858">
        <v>36.363636363636402</v>
      </c>
      <c r="T858">
        <v>11.795112164824999</v>
      </c>
      <c r="U858">
        <v>0.10240090604431</v>
      </c>
      <c r="V858">
        <v>16.904476978419599</v>
      </c>
      <c r="W858" t="s">
        <v>1534</v>
      </c>
    </row>
    <row r="859" spans="1:23">
      <c r="A859" t="s">
        <v>1485</v>
      </c>
      <c r="B859" t="s">
        <v>49</v>
      </c>
      <c r="D859">
        <v>7095.2689866070996</v>
      </c>
      <c r="E859">
        <v>2.9501712194580398</v>
      </c>
      <c r="F859">
        <v>3.9644428709472499</v>
      </c>
      <c r="H859">
        <v>0</v>
      </c>
      <c r="I859">
        <v>0.74591464742393798</v>
      </c>
      <c r="J859" t="s">
        <v>1529</v>
      </c>
      <c r="K859">
        <v>0.05</v>
      </c>
      <c r="L859" t="s">
        <v>49</v>
      </c>
      <c r="M859" t="s">
        <v>1539</v>
      </c>
      <c r="N859">
        <v>0</v>
      </c>
      <c r="O859">
        <v>2</v>
      </c>
      <c r="P859" t="s">
        <v>1540</v>
      </c>
      <c r="Q859" t="s">
        <v>1537</v>
      </c>
      <c r="R859">
        <v>0</v>
      </c>
      <c r="S859">
        <v>9.0909090909090899</v>
      </c>
      <c r="T859">
        <v>78.551706027856994</v>
      </c>
      <c r="U859">
        <v>0.169182929484788</v>
      </c>
      <c r="V859">
        <v>19.346704841935001</v>
      </c>
      <c r="W859" t="s">
        <v>1534</v>
      </c>
    </row>
    <row r="860" spans="1:23">
      <c r="A860" t="s">
        <v>1486</v>
      </c>
      <c r="B860" t="s">
        <v>89</v>
      </c>
      <c r="D860">
        <v>2576.72784572299</v>
      </c>
      <c r="E860">
        <v>3.6387811053638601</v>
      </c>
      <c r="F860">
        <v>1.7757857194472999</v>
      </c>
      <c r="H860">
        <v>0</v>
      </c>
      <c r="I860">
        <v>0.67330220006096098</v>
      </c>
      <c r="J860" t="s">
        <v>1529</v>
      </c>
      <c r="K860">
        <v>0.18</v>
      </c>
      <c r="L860" t="s">
        <v>89</v>
      </c>
      <c r="M860" t="s">
        <v>1539</v>
      </c>
      <c r="N860">
        <v>2</v>
      </c>
      <c r="O860">
        <v>4</v>
      </c>
      <c r="P860" t="s">
        <v>1540</v>
      </c>
      <c r="Q860" t="s">
        <v>1537</v>
      </c>
      <c r="R860">
        <v>0</v>
      </c>
      <c r="S860">
        <v>32.727272727272698</v>
      </c>
      <c r="T860">
        <v>70.904944244966302</v>
      </c>
      <c r="U860">
        <v>0.206660440012192</v>
      </c>
      <c r="V860">
        <v>27.271897939902299</v>
      </c>
      <c r="W860" t="s">
        <v>1534</v>
      </c>
    </row>
    <row r="861" spans="1:23">
      <c r="A861" t="s">
        <v>564</v>
      </c>
      <c r="B861" t="s">
        <v>89</v>
      </c>
      <c r="C861" t="s">
        <v>48</v>
      </c>
      <c r="I861">
        <v>0</v>
      </c>
      <c r="K861">
        <v>0.55000000000000004</v>
      </c>
      <c r="L861" t="s">
        <v>1530</v>
      </c>
      <c r="M861" t="s">
        <v>1531</v>
      </c>
      <c r="N861">
        <v>2</v>
      </c>
      <c r="O861">
        <v>4</v>
      </c>
      <c r="P861" t="s">
        <v>1533</v>
      </c>
      <c r="Q861" t="s">
        <v>1533</v>
      </c>
      <c r="S861">
        <v>100</v>
      </c>
      <c r="T861">
        <v>0</v>
      </c>
      <c r="U861">
        <v>0.22</v>
      </c>
      <c r="V861">
        <v>40</v>
      </c>
      <c r="W861" t="s">
        <v>1534</v>
      </c>
    </row>
    <row r="862" spans="1:23">
      <c r="A862" t="s">
        <v>1487</v>
      </c>
      <c r="B862" t="s">
        <v>49</v>
      </c>
      <c r="D862">
        <v>10065.859917382601</v>
      </c>
      <c r="E862">
        <v>3.7491761226400402</v>
      </c>
      <c r="F862">
        <v>7.1474775863807203</v>
      </c>
      <c r="H862">
        <v>0</v>
      </c>
      <c r="I862">
        <v>0.58642379858601101</v>
      </c>
      <c r="J862" t="s">
        <v>1529</v>
      </c>
      <c r="K862">
        <v>0.05</v>
      </c>
      <c r="L862" t="s">
        <v>49</v>
      </c>
      <c r="M862" t="s">
        <v>1539</v>
      </c>
      <c r="N862">
        <v>0</v>
      </c>
      <c r="O862">
        <v>2</v>
      </c>
      <c r="P862" t="s">
        <v>1540</v>
      </c>
      <c r="Q862" t="s">
        <v>1537</v>
      </c>
      <c r="R862">
        <v>0</v>
      </c>
      <c r="S862">
        <v>9.0909090909090899</v>
      </c>
      <c r="T862">
        <v>61.755845649840097</v>
      </c>
      <c r="U862">
        <v>0.137284759717202</v>
      </c>
      <c r="V862">
        <v>15.9875327663317</v>
      </c>
      <c r="W862" t="s">
        <v>1534</v>
      </c>
    </row>
    <row r="863" spans="1:23">
      <c r="A863" t="s">
        <v>1488</v>
      </c>
      <c r="B863" t="s">
        <v>89</v>
      </c>
      <c r="D863">
        <v>10065.859917382601</v>
      </c>
      <c r="E863">
        <v>3.7491761226400402</v>
      </c>
      <c r="F863">
        <v>7.1474775863807203</v>
      </c>
      <c r="H863">
        <v>0</v>
      </c>
      <c r="I863">
        <v>0.58642379858601101</v>
      </c>
      <c r="J863" t="s">
        <v>1529</v>
      </c>
      <c r="K863">
        <v>0.18</v>
      </c>
      <c r="L863" t="s">
        <v>89</v>
      </c>
      <c r="M863" t="s">
        <v>1539</v>
      </c>
      <c r="N863">
        <v>2</v>
      </c>
      <c r="O863">
        <v>4</v>
      </c>
      <c r="P863" t="s">
        <v>1540</v>
      </c>
      <c r="Q863" t="s">
        <v>1537</v>
      </c>
      <c r="R863">
        <v>0</v>
      </c>
      <c r="S863">
        <v>32.727272727272698</v>
      </c>
      <c r="T863">
        <v>61.755845649840097</v>
      </c>
      <c r="U863">
        <v>0.18928475971720199</v>
      </c>
      <c r="V863">
        <v>25.4420782208771</v>
      </c>
      <c r="W863" t="s">
        <v>1534</v>
      </c>
    </row>
    <row r="864" spans="1:23">
      <c r="A864" t="s">
        <v>286</v>
      </c>
      <c r="B864" t="s">
        <v>89</v>
      </c>
      <c r="C864" t="s">
        <v>287</v>
      </c>
      <c r="D864">
        <v>6947.3987241128798</v>
      </c>
      <c r="E864">
        <v>2.9501712194580398</v>
      </c>
      <c r="F864">
        <v>3.8818211677987402</v>
      </c>
      <c r="G864">
        <v>1</v>
      </c>
      <c r="H864">
        <v>0</v>
      </c>
      <c r="I864">
        <v>0.48510372146110198</v>
      </c>
      <c r="J864" t="s">
        <v>1529</v>
      </c>
      <c r="K864">
        <v>0.55000000000000004</v>
      </c>
      <c r="L864" t="s">
        <v>1530</v>
      </c>
      <c r="M864" t="s">
        <v>1531</v>
      </c>
      <c r="N864">
        <v>2</v>
      </c>
      <c r="O864">
        <v>4</v>
      </c>
      <c r="P864" t="s">
        <v>1532</v>
      </c>
      <c r="Q864" t="s">
        <v>1537</v>
      </c>
      <c r="R864">
        <v>0</v>
      </c>
      <c r="S864">
        <v>100</v>
      </c>
      <c r="T864">
        <v>51.085905140530997</v>
      </c>
      <c r="U864">
        <v>0.31702074429221999</v>
      </c>
      <c r="V864">
        <v>50.217181028106197</v>
      </c>
      <c r="W864" t="s">
        <v>1534</v>
      </c>
    </row>
    <row r="865" spans="1:23">
      <c r="A865" t="s">
        <v>309</v>
      </c>
      <c r="B865" t="s">
        <v>89</v>
      </c>
      <c r="C865" t="s">
        <v>310</v>
      </c>
      <c r="D865">
        <v>8778.5232330306007</v>
      </c>
      <c r="E865">
        <v>3.6387811053638601</v>
      </c>
      <c r="F865">
        <v>6.0498341805586104</v>
      </c>
      <c r="G865">
        <v>7</v>
      </c>
      <c r="H865">
        <v>0.950165819441395</v>
      </c>
      <c r="I865">
        <v>0.76533438721052705</v>
      </c>
      <c r="J865" t="s">
        <v>1529</v>
      </c>
      <c r="K865">
        <v>0.55000000000000004</v>
      </c>
      <c r="L865" t="s">
        <v>1530</v>
      </c>
      <c r="M865" t="s">
        <v>1531</v>
      </c>
      <c r="N865">
        <v>2</v>
      </c>
      <c r="O865">
        <v>4</v>
      </c>
      <c r="P865" t="s">
        <v>1532</v>
      </c>
      <c r="Q865" t="s">
        <v>1537</v>
      </c>
      <c r="R865">
        <v>4.0267358880957502</v>
      </c>
      <c r="S865">
        <v>100</v>
      </c>
      <c r="T865">
        <v>80.596784102301399</v>
      </c>
      <c r="U865">
        <v>0.753133205218663</v>
      </c>
      <c r="V865">
        <v>57.730051175698598</v>
      </c>
      <c r="W865" t="s">
        <v>1534</v>
      </c>
    </row>
    <row r="866" spans="1:23">
      <c r="A866" t="s">
        <v>1489</v>
      </c>
      <c r="B866" t="s">
        <v>89</v>
      </c>
      <c r="D866">
        <v>14385.051699632601</v>
      </c>
      <c r="E866">
        <v>3.6387811053638601</v>
      </c>
      <c r="F866">
        <v>9.9136466523305504</v>
      </c>
      <c r="G866">
        <v>1</v>
      </c>
      <c r="H866">
        <v>0</v>
      </c>
      <c r="I866">
        <v>0.588178666480352</v>
      </c>
      <c r="J866" t="s">
        <v>1529</v>
      </c>
      <c r="K866">
        <v>0.55000000000000004</v>
      </c>
      <c r="L866" t="s">
        <v>1530</v>
      </c>
      <c r="M866" t="s">
        <v>1531</v>
      </c>
      <c r="N866">
        <v>2</v>
      </c>
      <c r="O866">
        <v>4</v>
      </c>
      <c r="P866" t="s">
        <v>1532</v>
      </c>
      <c r="Q866" t="s">
        <v>1533</v>
      </c>
      <c r="R866">
        <v>0</v>
      </c>
      <c r="S866">
        <v>100</v>
      </c>
      <c r="T866">
        <v>61.940649457393803</v>
      </c>
      <c r="U866">
        <v>0.33763573329607099</v>
      </c>
      <c r="V866">
        <v>52.388129891478798</v>
      </c>
      <c r="W866" t="s">
        <v>1534</v>
      </c>
    </row>
    <row r="867" spans="1:23">
      <c r="A867" t="s">
        <v>1490</v>
      </c>
      <c r="B867" t="s">
        <v>89</v>
      </c>
      <c r="D867">
        <v>7531.1238560162701</v>
      </c>
      <c r="E867">
        <v>3.142627055837</v>
      </c>
      <c r="F867">
        <v>4.4824836346166999</v>
      </c>
      <c r="H867">
        <v>0</v>
      </c>
      <c r="I867">
        <v>0.61688157235162999</v>
      </c>
      <c r="J867" t="s">
        <v>1529</v>
      </c>
      <c r="K867">
        <v>0.55000000000000004</v>
      </c>
      <c r="L867" t="s">
        <v>1530</v>
      </c>
      <c r="M867" t="s">
        <v>1531</v>
      </c>
      <c r="N867">
        <v>2</v>
      </c>
      <c r="O867">
        <v>4</v>
      </c>
      <c r="P867" t="s">
        <v>1532</v>
      </c>
      <c r="Q867" t="s">
        <v>1537</v>
      </c>
      <c r="R867">
        <v>0</v>
      </c>
      <c r="S867">
        <v>100</v>
      </c>
      <c r="T867">
        <v>64.963330714468498</v>
      </c>
      <c r="U867">
        <v>0.34337631447032602</v>
      </c>
      <c r="V867">
        <v>52.992666142893697</v>
      </c>
      <c r="W867" t="s">
        <v>1534</v>
      </c>
    </row>
    <row r="868" spans="1:23">
      <c r="A868" t="s">
        <v>118</v>
      </c>
      <c r="B868" t="s">
        <v>49</v>
      </c>
      <c r="C868" t="s">
        <v>119</v>
      </c>
      <c r="D868">
        <v>10107.556897062201</v>
      </c>
      <c r="E868">
        <v>2.9501712194580398</v>
      </c>
      <c r="F868">
        <v>5.6475423213536802</v>
      </c>
      <c r="H868">
        <v>0</v>
      </c>
      <c r="I868">
        <v>2.0941489301784098E-2</v>
      </c>
      <c r="J868" t="s">
        <v>1541</v>
      </c>
      <c r="K868">
        <v>0.47</v>
      </c>
      <c r="L868" t="s">
        <v>1542</v>
      </c>
      <c r="M868" t="s">
        <v>1531</v>
      </c>
      <c r="N868">
        <v>0</v>
      </c>
      <c r="O868">
        <v>4</v>
      </c>
      <c r="P868" t="s">
        <v>1540</v>
      </c>
      <c r="Q868" t="s">
        <v>1533</v>
      </c>
      <c r="R868">
        <v>0</v>
      </c>
      <c r="S868">
        <v>85.454545454545496</v>
      </c>
      <c r="T868">
        <v>2.20533236222178</v>
      </c>
      <c r="U868">
        <v>0.19218829786035699</v>
      </c>
      <c r="V868">
        <v>34.622884654262499</v>
      </c>
      <c r="W868" t="s">
        <v>1534</v>
      </c>
    </row>
    <row r="869" spans="1:23">
      <c r="A869" t="s">
        <v>124</v>
      </c>
      <c r="B869" t="s">
        <v>89</v>
      </c>
      <c r="C869" t="s">
        <v>125</v>
      </c>
      <c r="D869">
        <v>8796.7245231163306</v>
      </c>
      <c r="E869">
        <v>2.26565819982505</v>
      </c>
      <c r="F869">
        <v>3.77469148625012</v>
      </c>
      <c r="G869">
        <v>1</v>
      </c>
      <c r="H869">
        <v>0</v>
      </c>
      <c r="I869">
        <v>0.83603895696071595</v>
      </c>
      <c r="J869" t="s">
        <v>1529</v>
      </c>
      <c r="K869">
        <v>0.55000000000000004</v>
      </c>
      <c r="L869" t="s">
        <v>1530</v>
      </c>
      <c r="M869" t="s">
        <v>1531</v>
      </c>
      <c r="N869">
        <v>2</v>
      </c>
      <c r="O869">
        <v>4</v>
      </c>
      <c r="P869" t="s">
        <v>1532</v>
      </c>
      <c r="Q869" t="s">
        <v>1533</v>
      </c>
      <c r="R869">
        <v>0</v>
      </c>
      <c r="S869">
        <v>100</v>
      </c>
      <c r="T869">
        <v>88.042628740188505</v>
      </c>
      <c r="U869">
        <v>0.38720779139214301</v>
      </c>
      <c r="V869">
        <v>57.6085257480377</v>
      </c>
      <c r="W869" t="s">
        <v>1534</v>
      </c>
    </row>
    <row r="870" spans="1:23">
      <c r="A870" t="s">
        <v>1491</v>
      </c>
      <c r="B870" t="s">
        <v>99</v>
      </c>
      <c r="D870">
        <v>25013.3950950861</v>
      </c>
      <c r="E870">
        <v>1.24668114833138</v>
      </c>
      <c r="F870">
        <v>5.9060091137894801</v>
      </c>
      <c r="H870">
        <v>0</v>
      </c>
      <c r="I870">
        <v>0.47038911844292902</v>
      </c>
      <c r="J870" t="s">
        <v>1529</v>
      </c>
      <c r="K870">
        <v>0.2</v>
      </c>
      <c r="L870" t="s">
        <v>99</v>
      </c>
      <c r="M870" t="s">
        <v>1539</v>
      </c>
      <c r="N870">
        <v>2</v>
      </c>
      <c r="O870">
        <v>2</v>
      </c>
      <c r="P870" t="s">
        <v>1532</v>
      </c>
      <c r="Q870" t="s">
        <v>1532</v>
      </c>
      <c r="R870">
        <v>0</v>
      </c>
      <c r="S870">
        <v>36.363636363636402</v>
      </c>
      <c r="T870">
        <v>49.536321452113</v>
      </c>
      <c r="U870">
        <v>0.17407782368858599</v>
      </c>
      <c r="V870">
        <v>24.452718835877199</v>
      </c>
      <c r="W870" t="s">
        <v>1534</v>
      </c>
    </row>
    <row r="871" spans="1:23">
      <c r="A871" t="s">
        <v>1492</v>
      </c>
      <c r="B871" t="s">
        <v>49</v>
      </c>
      <c r="D871">
        <v>7541.6738201951503</v>
      </c>
      <c r="E871">
        <v>3.7491761226400402</v>
      </c>
      <c r="F871">
        <v>5.3551256461013503</v>
      </c>
      <c r="H871">
        <v>0</v>
      </c>
      <c r="I871">
        <v>0.74822784704785705</v>
      </c>
      <c r="J871" t="s">
        <v>1529</v>
      </c>
      <c r="K871">
        <v>0.05</v>
      </c>
      <c r="L871" t="s">
        <v>49</v>
      </c>
      <c r="M871" t="s">
        <v>1539</v>
      </c>
      <c r="N871">
        <v>0</v>
      </c>
      <c r="O871">
        <v>2</v>
      </c>
      <c r="P871" t="s">
        <v>1540</v>
      </c>
      <c r="Q871" t="s">
        <v>1532</v>
      </c>
      <c r="R871">
        <v>0</v>
      </c>
      <c r="S871">
        <v>9.0909090909090899</v>
      </c>
      <c r="T871">
        <v>78.795307326570395</v>
      </c>
      <c r="U871">
        <v>0.16964556940957101</v>
      </c>
      <c r="V871">
        <v>19.395425101677699</v>
      </c>
      <c r="W871" t="s">
        <v>1534</v>
      </c>
    </row>
    <row r="872" spans="1:23">
      <c r="A872" t="s">
        <v>605</v>
      </c>
      <c r="B872" t="s">
        <v>89</v>
      </c>
      <c r="C872" t="s">
        <v>606</v>
      </c>
      <c r="D872">
        <v>12812.1391974735</v>
      </c>
      <c r="E872">
        <v>2.9501712194580398</v>
      </c>
      <c r="F872">
        <v>7.1587129394084501</v>
      </c>
      <c r="G872">
        <v>4</v>
      </c>
      <c r="H872">
        <v>0</v>
      </c>
      <c r="I872">
        <v>0.56165065118375201</v>
      </c>
      <c r="J872" t="s">
        <v>1529</v>
      </c>
      <c r="K872">
        <v>0.55000000000000004</v>
      </c>
      <c r="L872" t="s">
        <v>1530</v>
      </c>
      <c r="M872" t="s">
        <v>1531</v>
      </c>
      <c r="N872">
        <v>2</v>
      </c>
      <c r="O872">
        <v>4</v>
      </c>
      <c r="P872" t="s">
        <v>1532</v>
      </c>
      <c r="Q872" t="s">
        <v>1537</v>
      </c>
      <c r="R872">
        <v>0</v>
      </c>
      <c r="S872">
        <v>100</v>
      </c>
      <c r="T872">
        <v>59.147004277911499</v>
      </c>
      <c r="U872">
        <v>0.33233013023675001</v>
      </c>
      <c r="V872">
        <v>51.8294008555823</v>
      </c>
      <c r="W872" t="s">
        <v>1534</v>
      </c>
    </row>
    <row r="873" spans="1:23">
      <c r="A873" t="s">
        <v>214</v>
      </c>
      <c r="B873" t="s">
        <v>68</v>
      </c>
      <c r="C873" t="s">
        <v>215</v>
      </c>
      <c r="D873">
        <v>2902.0095175885899</v>
      </c>
      <c r="E873">
        <v>1.24668114833138</v>
      </c>
      <c r="F873">
        <v>0.68520465110908102</v>
      </c>
      <c r="G873">
        <v>1</v>
      </c>
      <c r="H873">
        <v>0.31479534889091898</v>
      </c>
      <c r="I873">
        <v>0.35065059786442598</v>
      </c>
      <c r="J873" t="s">
        <v>1529</v>
      </c>
      <c r="K873">
        <v>0</v>
      </c>
      <c r="L873" t="s">
        <v>1552</v>
      </c>
      <c r="M873" t="s">
        <v>1531</v>
      </c>
      <c r="P873" t="s">
        <v>59</v>
      </c>
      <c r="Q873" t="s">
        <v>68</v>
      </c>
      <c r="R873">
        <v>1.3340805392577799</v>
      </c>
      <c r="S873">
        <v>0</v>
      </c>
      <c r="T873">
        <v>36.9267486260852</v>
      </c>
      <c r="U873">
        <v>0.196048259129253</v>
      </c>
      <c r="V873">
        <v>7.9189819409201396</v>
      </c>
      <c r="W873" t="s">
        <v>1534</v>
      </c>
    </row>
    <row r="874" spans="1:23">
      <c r="A874" t="s">
        <v>1493</v>
      </c>
      <c r="B874" t="s">
        <v>49</v>
      </c>
      <c r="D874">
        <v>17963.518981807199</v>
      </c>
      <c r="E874">
        <v>1.24668114833138</v>
      </c>
      <c r="F874">
        <v>4.2414356955136299</v>
      </c>
      <c r="H874">
        <v>0</v>
      </c>
      <c r="I874">
        <v>0.19859341830871599</v>
      </c>
      <c r="J874" t="s">
        <v>1529</v>
      </c>
      <c r="K874">
        <v>0.05</v>
      </c>
      <c r="L874" t="s">
        <v>49</v>
      </c>
      <c r="M874" t="s">
        <v>1539</v>
      </c>
      <c r="N874">
        <v>0</v>
      </c>
      <c r="O874">
        <v>2</v>
      </c>
      <c r="P874" t="s">
        <v>1540</v>
      </c>
      <c r="Q874" t="s">
        <v>1532</v>
      </c>
      <c r="R874">
        <v>0</v>
      </c>
      <c r="S874">
        <v>9.0909090909090899</v>
      </c>
      <c r="T874">
        <v>20.913722324569701</v>
      </c>
      <c r="U874">
        <v>5.9718683661743301E-2</v>
      </c>
      <c r="V874">
        <v>7.8191081012775703</v>
      </c>
      <c r="W874" t="s">
        <v>1534</v>
      </c>
    </row>
    <row r="875" spans="1:23">
      <c r="A875" t="s">
        <v>1494</v>
      </c>
      <c r="B875" t="s">
        <v>49</v>
      </c>
      <c r="I875">
        <v>0</v>
      </c>
      <c r="K875">
        <v>0.05</v>
      </c>
      <c r="L875" t="s">
        <v>49</v>
      </c>
      <c r="M875" t="s">
        <v>1539</v>
      </c>
      <c r="N875">
        <v>0</v>
      </c>
      <c r="O875">
        <v>2</v>
      </c>
      <c r="P875" t="s">
        <v>1540</v>
      </c>
      <c r="Q875" t="s">
        <v>1532</v>
      </c>
      <c r="S875">
        <v>9.0909090909090899</v>
      </c>
      <c r="T875">
        <v>0</v>
      </c>
      <c r="U875">
        <v>0.02</v>
      </c>
      <c r="V875">
        <v>3.6363636363636398</v>
      </c>
      <c r="W875" t="s">
        <v>1534</v>
      </c>
    </row>
    <row r="876" spans="1:23">
      <c r="A876" t="s">
        <v>1495</v>
      </c>
      <c r="B876" t="s">
        <v>422</v>
      </c>
      <c r="D876">
        <v>8487.7616944048495</v>
      </c>
      <c r="E876">
        <v>2.9501712194580398</v>
      </c>
      <c r="F876">
        <v>4.7424905811461402</v>
      </c>
      <c r="G876">
        <v>2</v>
      </c>
      <c r="H876">
        <v>0</v>
      </c>
      <c r="I876">
        <v>0.52693556033523303</v>
      </c>
      <c r="J876" t="s">
        <v>1529</v>
      </c>
      <c r="K876">
        <v>0.15</v>
      </c>
      <c r="L876" t="s">
        <v>422</v>
      </c>
      <c r="M876" t="s">
        <v>1539</v>
      </c>
      <c r="N876">
        <v>2</v>
      </c>
      <c r="O876">
        <v>2</v>
      </c>
      <c r="P876" t="s">
        <v>1532</v>
      </c>
      <c r="Q876" t="s">
        <v>1532</v>
      </c>
      <c r="R876">
        <v>0</v>
      </c>
      <c r="S876">
        <v>27.272727272727298</v>
      </c>
      <c r="T876">
        <v>55.491184378837502</v>
      </c>
      <c r="U876">
        <v>0.16538711206704701</v>
      </c>
      <c r="V876">
        <v>22.007327784858401</v>
      </c>
      <c r="W876" t="s">
        <v>1534</v>
      </c>
    </row>
    <row r="877" spans="1:23">
      <c r="A877" t="s">
        <v>530</v>
      </c>
      <c r="B877" t="s">
        <v>99</v>
      </c>
      <c r="C877" t="s">
        <v>531</v>
      </c>
      <c r="D877">
        <v>362.832741727967</v>
      </c>
      <c r="E877">
        <v>3.6387811053638601</v>
      </c>
      <c r="F877">
        <v>0.25005093276649498</v>
      </c>
      <c r="H877">
        <v>0</v>
      </c>
      <c r="I877">
        <v>1.7392959586397399E-2</v>
      </c>
      <c r="J877" t="s">
        <v>1541</v>
      </c>
      <c r="K877">
        <v>0.47</v>
      </c>
      <c r="L877" t="s">
        <v>1542</v>
      </c>
      <c r="M877" t="s">
        <v>1531</v>
      </c>
      <c r="N877">
        <v>2</v>
      </c>
      <c r="O877">
        <v>2</v>
      </c>
      <c r="P877" t="s">
        <v>1532</v>
      </c>
      <c r="Q877" t="s">
        <v>1532</v>
      </c>
      <c r="R877">
        <v>0</v>
      </c>
      <c r="S877">
        <v>85.454545454545496</v>
      </c>
      <c r="T877">
        <v>1.8316393881035899</v>
      </c>
      <c r="U877">
        <v>0.19147859191727901</v>
      </c>
      <c r="V877">
        <v>34.548146059438899</v>
      </c>
      <c r="W877" t="s">
        <v>1534</v>
      </c>
    </row>
    <row r="878" spans="1:23">
      <c r="A878" t="s">
        <v>880</v>
      </c>
      <c r="B878" t="s">
        <v>49</v>
      </c>
      <c r="C878" t="s">
        <v>48</v>
      </c>
      <c r="D878">
        <v>13689.763398147399</v>
      </c>
      <c r="E878">
        <v>2.26565819982505</v>
      </c>
      <c r="F878">
        <v>5.8743039198252998</v>
      </c>
      <c r="H878">
        <v>0</v>
      </c>
      <c r="I878">
        <v>0.57327831773619997</v>
      </c>
      <c r="J878" t="s">
        <v>1529</v>
      </c>
      <c r="K878">
        <v>0.05</v>
      </c>
      <c r="L878" t="s">
        <v>49</v>
      </c>
      <c r="M878" t="s">
        <v>1539</v>
      </c>
      <c r="N878">
        <v>0</v>
      </c>
      <c r="O878">
        <v>4</v>
      </c>
      <c r="P878" t="s">
        <v>1540</v>
      </c>
      <c r="Q878" t="s">
        <v>1538</v>
      </c>
      <c r="R878">
        <v>0</v>
      </c>
      <c r="S878">
        <v>9.0909090909090899</v>
      </c>
      <c r="T878">
        <v>60.371505027390398</v>
      </c>
      <c r="U878">
        <v>0.13465566354724001</v>
      </c>
      <c r="V878">
        <v>15.710664641841699</v>
      </c>
      <c r="W878" t="s">
        <v>1534</v>
      </c>
    </row>
    <row r="879" spans="1:23">
      <c r="A879" t="s">
        <v>83</v>
      </c>
      <c r="B879" t="s">
        <v>49</v>
      </c>
      <c r="C879" t="s">
        <v>48</v>
      </c>
      <c r="D879">
        <v>16849.4194218087</v>
      </c>
      <c r="E879">
        <v>2.26565819982505</v>
      </c>
      <c r="F879">
        <v>7.2301184233546198</v>
      </c>
      <c r="H879">
        <v>0</v>
      </c>
      <c r="I879">
        <v>0.76741323094924996</v>
      </c>
      <c r="J879" t="s">
        <v>1529</v>
      </c>
      <c r="K879">
        <v>0.05</v>
      </c>
      <c r="L879" t="s">
        <v>49</v>
      </c>
      <c r="M879" t="s">
        <v>1539</v>
      </c>
      <c r="N879">
        <v>0</v>
      </c>
      <c r="O879">
        <v>4</v>
      </c>
      <c r="P879" t="s">
        <v>1540</v>
      </c>
      <c r="Q879" t="s">
        <v>1547</v>
      </c>
      <c r="R879">
        <v>0</v>
      </c>
      <c r="S879">
        <v>9.0909090909090899</v>
      </c>
      <c r="T879">
        <v>80.8157055604145</v>
      </c>
      <c r="U879">
        <v>0.17348264618984999</v>
      </c>
      <c r="V879">
        <v>19.799504748446498</v>
      </c>
      <c r="W879" t="s">
        <v>1534</v>
      </c>
    </row>
    <row r="880" spans="1:23">
      <c r="A880" t="s">
        <v>587</v>
      </c>
      <c r="B880" t="s">
        <v>49</v>
      </c>
      <c r="C880" t="s">
        <v>48</v>
      </c>
      <c r="D880">
        <v>14763.126354194001</v>
      </c>
      <c r="E880">
        <v>2.9501712194580398</v>
      </c>
      <c r="F880">
        <v>8.2488163786677404</v>
      </c>
      <c r="H880">
        <v>0</v>
      </c>
      <c r="I880">
        <v>0.69237467114831097</v>
      </c>
      <c r="J880" t="s">
        <v>1529</v>
      </c>
      <c r="K880">
        <v>0.05</v>
      </c>
      <c r="L880" t="s">
        <v>49</v>
      </c>
      <c r="M880" t="s">
        <v>1539</v>
      </c>
      <c r="N880">
        <v>0</v>
      </c>
      <c r="O880">
        <v>4</v>
      </c>
      <c r="P880" t="s">
        <v>1540</v>
      </c>
      <c r="Q880" t="s">
        <v>1547</v>
      </c>
      <c r="R880">
        <v>0</v>
      </c>
      <c r="S880">
        <v>9.0909090909090899</v>
      </c>
      <c r="T880">
        <v>72.913451715964996</v>
      </c>
      <c r="U880">
        <v>0.158474934229662</v>
      </c>
      <c r="V880">
        <v>18.219053979556602</v>
      </c>
      <c r="W880" t="s">
        <v>1534</v>
      </c>
    </row>
    <row r="881" spans="1:23">
      <c r="A881" t="s">
        <v>780</v>
      </c>
      <c r="B881" t="s">
        <v>99</v>
      </c>
      <c r="C881" t="s">
        <v>781</v>
      </c>
      <c r="D881">
        <v>3782.7625222636202</v>
      </c>
      <c r="E881">
        <v>3.7491761226400402</v>
      </c>
      <c r="F881">
        <v>2.6860308572137002</v>
      </c>
      <c r="G881">
        <v>1</v>
      </c>
      <c r="H881">
        <v>0</v>
      </c>
      <c r="I881">
        <v>0.360699916341365</v>
      </c>
      <c r="J881" t="s">
        <v>1529</v>
      </c>
      <c r="K881">
        <v>0.2</v>
      </c>
      <c r="L881" t="s">
        <v>99</v>
      </c>
      <c r="M881" t="s">
        <v>1539</v>
      </c>
      <c r="N881">
        <v>2</v>
      </c>
      <c r="O881">
        <v>2</v>
      </c>
      <c r="P881" t="s">
        <v>1532</v>
      </c>
      <c r="Q881" t="s">
        <v>1532</v>
      </c>
      <c r="R881">
        <v>0</v>
      </c>
      <c r="S881">
        <v>36.363636363636402</v>
      </c>
      <c r="T881">
        <v>37.9850347363084</v>
      </c>
      <c r="U881">
        <v>0.15213998326827299</v>
      </c>
      <c r="V881">
        <v>22.142461492716201</v>
      </c>
      <c r="W881" t="s">
        <v>1534</v>
      </c>
    </row>
    <row r="882" spans="1:23">
      <c r="A882" t="s">
        <v>1052</v>
      </c>
      <c r="B882" t="s">
        <v>89</v>
      </c>
      <c r="C882" t="s">
        <v>1053</v>
      </c>
      <c r="D882">
        <v>10321.753268063399</v>
      </c>
      <c r="E882">
        <v>2.9501712194580398</v>
      </c>
      <c r="F882">
        <v>5.7672233760961298</v>
      </c>
      <c r="G882">
        <v>3</v>
      </c>
      <c r="H882">
        <v>0</v>
      </c>
      <c r="I882">
        <v>0.69595806948987904</v>
      </c>
      <c r="J882" t="s">
        <v>1529</v>
      </c>
      <c r="K882">
        <v>0.55000000000000004</v>
      </c>
      <c r="L882" t="s">
        <v>1530</v>
      </c>
      <c r="M882" t="s">
        <v>1531</v>
      </c>
      <c r="N882">
        <v>2</v>
      </c>
      <c r="O882">
        <v>4</v>
      </c>
      <c r="P882" t="s">
        <v>1532</v>
      </c>
      <c r="Q882" t="s">
        <v>1537</v>
      </c>
      <c r="R882">
        <v>0</v>
      </c>
      <c r="S882">
        <v>100</v>
      </c>
      <c r="T882">
        <v>73.290816678671703</v>
      </c>
      <c r="U882">
        <v>0.35919161389797599</v>
      </c>
      <c r="V882">
        <v>54.658163335734301</v>
      </c>
      <c r="W882" t="s">
        <v>1534</v>
      </c>
    </row>
    <row r="883" spans="1:23">
      <c r="A883" t="s">
        <v>548</v>
      </c>
      <c r="B883" t="s">
        <v>89</v>
      </c>
      <c r="C883" t="s">
        <v>549</v>
      </c>
      <c r="I883">
        <v>0</v>
      </c>
      <c r="K883">
        <v>0.47</v>
      </c>
      <c r="L883" t="s">
        <v>1542</v>
      </c>
      <c r="M883" t="s">
        <v>1531</v>
      </c>
      <c r="N883">
        <v>2</v>
      </c>
      <c r="O883">
        <v>2</v>
      </c>
      <c r="P883" t="s">
        <v>1533</v>
      </c>
      <c r="Q883" t="s">
        <v>1537</v>
      </c>
      <c r="S883">
        <v>85.454545454545496</v>
      </c>
      <c r="T883">
        <v>0</v>
      </c>
      <c r="U883">
        <v>0.188</v>
      </c>
      <c r="V883">
        <v>34.181818181818201</v>
      </c>
      <c r="W883" t="s">
        <v>1534</v>
      </c>
    </row>
    <row r="884" spans="1:23">
      <c r="A884" t="s">
        <v>633</v>
      </c>
      <c r="B884" t="s">
        <v>89</v>
      </c>
      <c r="C884" t="s">
        <v>634</v>
      </c>
      <c r="D884">
        <v>5055.8203159079503</v>
      </c>
      <c r="E884">
        <v>3.7491761226400402</v>
      </c>
      <c r="F884">
        <v>3.5899925774167598</v>
      </c>
      <c r="G884">
        <v>3</v>
      </c>
      <c r="H884">
        <v>0</v>
      </c>
      <c r="I884">
        <v>4.9667300952411501E-2</v>
      </c>
      <c r="J884" t="s">
        <v>1541</v>
      </c>
      <c r="K884">
        <v>0.47</v>
      </c>
      <c r="L884" t="s">
        <v>1542</v>
      </c>
      <c r="M884" t="s">
        <v>1531</v>
      </c>
      <c r="N884">
        <v>2</v>
      </c>
      <c r="O884">
        <v>4</v>
      </c>
      <c r="P884" t="s">
        <v>1532</v>
      </c>
      <c r="Q884" t="s">
        <v>1537</v>
      </c>
      <c r="R884">
        <v>0</v>
      </c>
      <c r="S884">
        <v>85.454545454545496</v>
      </c>
      <c r="T884">
        <v>5.2304258095545304</v>
      </c>
      <c r="U884">
        <v>0.197933460190482</v>
      </c>
      <c r="V884">
        <v>35.227903343729103</v>
      </c>
      <c r="W884" t="s">
        <v>1534</v>
      </c>
    </row>
    <row r="885" spans="1:23">
      <c r="A885" t="s">
        <v>750</v>
      </c>
      <c r="B885" t="s">
        <v>89</v>
      </c>
      <c r="C885" t="s">
        <v>751</v>
      </c>
      <c r="D885">
        <v>13657.1592372825</v>
      </c>
      <c r="E885">
        <v>3.7491761226400402</v>
      </c>
      <c r="F885">
        <v>9.6975559309682406</v>
      </c>
      <c r="G885">
        <v>10</v>
      </c>
      <c r="H885">
        <v>0.30244406903175902</v>
      </c>
      <c r="I885">
        <v>0.68409448343690304</v>
      </c>
      <c r="J885" t="s">
        <v>1529</v>
      </c>
      <c r="K885">
        <v>0.55000000000000004</v>
      </c>
      <c r="L885" t="s">
        <v>1530</v>
      </c>
      <c r="M885" t="s">
        <v>1531</v>
      </c>
      <c r="N885">
        <v>2</v>
      </c>
      <c r="O885">
        <v>4</v>
      </c>
      <c r="P885" t="s">
        <v>1533</v>
      </c>
      <c r="Q885" t="s">
        <v>1537</v>
      </c>
      <c r="R885">
        <v>1.2817366842641</v>
      </c>
      <c r="S885">
        <v>100</v>
      </c>
      <c r="T885">
        <v>72.041471425447398</v>
      </c>
      <c r="U885">
        <v>0.47779652430008401</v>
      </c>
      <c r="V885">
        <v>54.9209889587951</v>
      </c>
      <c r="W885" t="s">
        <v>1534</v>
      </c>
    </row>
    <row r="886" spans="1:23">
      <c r="A886" t="s">
        <v>855</v>
      </c>
      <c r="B886" t="s">
        <v>89</v>
      </c>
      <c r="C886" t="s">
        <v>576</v>
      </c>
      <c r="D886">
        <v>7944.4384106788402</v>
      </c>
      <c r="E886">
        <v>1.24668114833138</v>
      </c>
      <c r="F886">
        <v>1.8757919698244401</v>
      </c>
      <c r="G886">
        <v>6</v>
      </c>
      <c r="H886">
        <v>4.1242080301755601</v>
      </c>
      <c r="I886">
        <v>6.2654645947430601E-2</v>
      </c>
      <c r="J886" t="s">
        <v>1541</v>
      </c>
      <c r="K886">
        <v>0.47</v>
      </c>
      <c r="L886" t="s">
        <v>1542</v>
      </c>
      <c r="M886" t="s">
        <v>1531</v>
      </c>
      <c r="N886">
        <v>2</v>
      </c>
      <c r="O886">
        <v>4</v>
      </c>
      <c r="P886" t="s">
        <v>1532</v>
      </c>
      <c r="Q886" t="s">
        <v>1537</v>
      </c>
      <c r="R886">
        <v>17.478103448137102</v>
      </c>
      <c r="S886">
        <v>85.454545454545496</v>
      </c>
      <c r="T886">
        <v>6.5981132650219196</v>
      </c>
      <c r="U886">
        <v>1.85021414125971</v>
      </c>
      <c r="V886">
        <v>42.492682214077398</v>
      </c>
      <c r="W886" t="s">
        <v>1534</v>
      </c>
    </row>
    <row r="887" spans="1:23">
      <c r="A887" t="s">
        <v>575</v>
      </c>
      <c r="B887" t="s">
        <v>89</v>
      </c>
      <c r="C887" t="s">
        <v>576</v>
      </c>
      <c r="D887">
        <v>8973.3127417913493</v>
      </c>
      <c r="E887">
        <v>3.7491761226400402</v>
      </c>
      <c r="F887">
        <v>6.3716912637321501</v>
      </c>
      <c r="G887">
        <v>7</v>
      </c>
      <c r="H887">
        <v>0.628308736267853</v>
      </c>
      <c r="I887">
        <v>3.2827763084506703E-2</v>
      </c>
      <c r="J887" t="s">
        <v>1541</v>
      </c>
      <c r="K887">
        <v>0.47</v>
      </c>
      <c r="L887" t="s">
        <v>1542</v>
      </c>
      <c r="M887" t="s">
        <v>1531</v>
      </c>
      <c r="N887">
        <v>2</v>
      </c>
      <c r="O887">
        <v>4</v>
      </c>
      <c r="P887" t="s">
        <v>1532</v>
      </c>
      <c r="Q887" t="s">
        <v>1537</v>
      </c>
      <c r="R887">
        <v>2.6627282158194898</v>
      </c>
      <c r="S887">
        <v>85.454545454545496</v>
      </c>
      <c r="T887">
        <v>3.4570668430656601</v>
      </c>
      <c r="U887">
        <v>0.44588904712404298</v>
      </c>
      <c r="V887">
        <v>35.938322836759099</v>
      </c>
      <c r="W887" t="s">
        <v>1534</v>
      </c>
    </row>
    <row r="888" spans="1:23">
      <c r="A888" t="s">
        <v>265</v>
      </c>
      <c r="B888" t="s">
        <v>99</v>
      </c>
      <c r="C888" t="s">
        <v>266</v>
      </c>
      <c r="D888">
        <v>356.09231500625299</v>
      </c>
      <c r="E888">
        <v>3.6387811053638601</v>
      </c>
      <c r="F888">
        <v>0.245405679471596</v>
      </c>
      <c r="G888">
        <v>2</v>
      </c>
      <c r="H888">
        <v>1.7545943205284</v>
      </c>
      <c r="I888">
        <v>0.12586795786728799</v>
      </c>
      <c r="J888" t="s">
        <v>1529</v>
      </c>
      <c r="K888">
        <v>0.2</v>
      </c>
      <c r="L888" t="s">
        <v>99</v>
      </c>
      <c r="M888" t="s">
        <v>1539</v>
      </c>
      <c r="N888">
        <v>2</v>
      </c>
      <c r="O888">
        <v>2</v>
      </c>
      <c r="P888" t="s">
        <v>1532</v>
      </c>
      <c r="Q888" t="s">
        <v>1532</v>
      </c>
      <c r="R888">
        <v>7.4358472752412803</v>
      </c>
      <c r="S888">
        <v>36.363636363636402</v>
      </c>
      <c r="T888">
        <v>13.2550592200646</v>
      </c>
      <c r="U888">
        <v>0.80701131978481899</v>
      </c>
      <c r="V888">
        <v>20.170805299564002</v>
      </c>
      <c r="W888" t="s">
        <v>1534</v>
      </c>
    </row>
    <row r="889" spans="1:23">
      <c r="A889" t="s">
        <v>273</v>
      </c>
      <c r="B889" t="s">
        <v>99</v>
      </c>
      <c r="C889" t="s">
        <v>274</v>
      </c>
      <c r="D889">
        <v>8788.8527675612804</v>
      </c>
      <c r="E889">
        <v>3.7491761226400402</v>
      </c>
      <c r="F889">
        <v>6.24071154195825</v>
      </c>
      <c r="G889">
        <v>1</v>
      </c>
      <c r="H889">
        <v>0</v>
      </c>
      <c r="I889">
        <v>0.55061738199393795</v>
      </c>
      <c r="J889" t="s">
        <v>1529</v>
      </c>
      <c r="K889">
        <v>0.2</v>
      </c>
      <c r="L889" t="s">
        <v>99</v>
      </c>
      <c r="M889" t="s">
        <v>1539</v>
      </c>
      <c r="N889">
        <v>2</v>
      </c>
      <c r="O889">
        <v>2</v>
      </c>
      <c r="P889" t="s">
        <v>1532</v>
      </c>
      <c r="Q889" t="s">
        <v>1533</v>
      </c>
      <c r="R889">
        <v>0</v>
      </c>
      <c r="S889">
        <v>36.363636363636402</v>
      </c>
      <c r="T889">
        <v>57.985099064067498</v>
      </c>
      <c r="U889">
        <v>0.19012347639878799</v>
      </c>
      <c r="V889">
        <v>26.1424743582681</v>
      </c>
      <c r="W889" t="s">
        <v>1534</v>
      </c>
    </row>
    <row r="890" spans="1:23">
      <c r="A890" t="s">
        <v>480</v>
      </c>
      <c r="B890" t="s">
        <v>89</v>
      </c>
      <c r="C890" t="s">
        <v>481</v>
      </c>
      <c r="D890">
        <v>8179.6206830840001</v>
      </c>
      <c r="E890">
        <v>3.6387811053638601</v>
      </c>
      <c r="F890">
        <v>5.63709264974423</v>
      </c>
      <c r="H890">
        <v>0</v>
      </c>
      <c r="I890">
        <v>0.49582787466946399</v>
      </c>
      <c r="J890" t="s">
        <v>1529</v>
      </c>
      <c r="K890">
        <v>0.55000000000000004</v>
      </c>
      <c r="L890" t="s">
        <v>1530</v>
      </c>
      <c r="M890" t="s">
        <v>1531</v>
      </c>
      <c r="N890">
        <v>2</v>
      </c>
      <c r="O890">
        <v>4</v>
      </c>
      <c r="P890" t="s">
        <v>1532</v>
      </c>
      <c r="Q890" t="s">
        <v>1537</v>
      </c>
      <c r="R890">
        <v>0</v>
      </c>
      <c r="S890">
        <v>100</v>
      </c>
      <c r="T890">
        <v>52.215257584715097</v>
      </c>
      <c r="U890">
        <v>0.31916557493389303</v>
      </c>
      <c r="V890">
        <v>50.443051516943001</v>
      </c>
      <c r="W890" t="s">
        <v>1534</v>
      </c>
    </row>
    <row r="891" spans="1:23">
      <c r="A891" t="s">
        <v>507</v>
      </c>
      <c r="B891" t="s">
        <v>89</v>
      </c>
      <c r="C891" t="s">
        <v>508</v>
      </c>
      <c r="D891">
        <v>2346.4529140701602</v>
      </c>
      <c r="E891">
        <v>3.142627055837</v>
      </c>
      <c r="F891">
        <v>1.39659591155387</v>
      </c>
      <c r="H891">
        <v>0</v>
      </c>
      <c r="I891">
        <v>0.35343157362494299</v>
      </c>
      <c r="J891" t="s">
        <v>1529</v>
      </c>
      <c r="K891">
        <v>0.18</v>
      </c>
      <c r="L891" t="s">
        <v>89</v>
      </c>
      <c r="M891" t="s">
        <v>1539</v>
      </c>
      <c r="N891">
        <v>2</v>
      </c>
      <c r="O891">
        <v>4</v>
      </c>
      <c r="P891" t="s">
        <v>1532</v>
      </c>
      <c r="Q891" t="s">
        <v>1537</v>
      </c>
      <c r="R891">
        <v>0</v>
      </c>
      <c r="S891">
        <v>32.727272727272698</v>
      </c>
      <c r="T891">
        <v>37.219611075113598</v>
      </c>
      <c r="U891">
        <v>0.14268631472498899</v>
      </c>
      <c r="V891">
        <v>20.5348313059318</v>
      </c>
      <c r="W891" t="s">
        <v>1534</v>
      </c>
    </row>
    <row r="892" spans="1:23">
      <c r="A892" t="s">
        <v>175</v>
      </c>
      <c r="B892" t="s">
        <v>89</v>
      </c>
      <c r="C892" t="s">
        <v>176</v>
      </c>
      <c r="D892">
        <v>9989.9076074901895</v>
      </c>
      <c r="E892">
        <v>2.26565819982505</v>
      </c>
      <c r="F892">
        <v>4.2866886527281798</v>
      </c>
      <c r="G892">
        <v>9</v>
      </c>
      <c r="H892">
        <v>4.7133113472718202</v>
      </c>
      <c r="I892">
        <v>0.51296789359350803</v>
      </c>
      <c r="J892" t="s">
        <v>1529</v>
      </c>
      <c r="K892">
        <v>0.55000000000000004</v>
      </c>
      <c r="L892" t="s">
        <v>1530</v>
      </c>
      <c r="M892" t="s">
        <v>1531</v>
      </c>
      <c r="N892">
        <v>2</v>
      </c>
      <c r="O892">
        <v>4</v>
      </c>
      <c r="P892" t="s">
        <v>1532</v>
      </c>
      <c r="Q892" t="s">
        <v>1537</v>
      </c>
      <c r="R892">
        <v>19.974681856043102</v>
      </c>
      <c r="S892">
        <v>100</v>
      </c>
      <c r="T892">
        <v>54.020259983425497</v>
      </c>
      <c r="U892">
        <v>2.2079181176274298</v>
      </c>
      <c r="V892">
        <v>58.793924739102302</v>
      </c>
      <c r="W892" t="s">
        <v>1534</v>
      </c>
    </row>
    <row r="893" spans="1:23">
      <c r="A893" t="s">
        <v>1496</v>
      </c>
      <c r="B893" t="s">
        <v>89</v>
      </c>
      <c r="D893">
        <v>5858.5508584815097</v>
      </c>
      <c r="E893">
        <v>2.9501712194580398</v>
      </c>
      <c r="F893">
        <v>3.2734333580347301</v>
      </c>
      <c r="G893">
        <v>2</v>
      </c>
      <c r="H893">
        <v>0</v>
      </c>
      <c r="I893">
        <v>0.32360968348503699</v>
      </c>
      <c r="J893" t="s">
        <v>1529</v>
      </c>
      <c r="K893">
        <v>0.55000000000000004</v>
      </c>
      <c r="L893" t="s">
        <v>1530</v>
      </c>
      <c r="M893" t="s">
        <v>1531</v>
      </c>
      <c r="N893">
        <v>2</v>
      </c>
      <c r="O893">
        <v>4</v>
      </c>
      <c r="P893" t="s">
        <v>1532</v>
      </c>
      <c r="Q893" t="s">
        <v>1532</v>
      </c>
      <c r="R893">
        <v>0</v>
      </c>
      <c r="S893">
        <v>100</v>
      </c>
      <c r="T893">
        <v>34.079090433033301</v>
      </c>
      <c r="U893">
        <v>0.28472193669700802</v>
      </c>
      <c r="V893">
        <v>46.815818086606697</v>
      </c>
      <c r="W893" t="s">
        <v>1534</v>
      </c>
    </row>
    <row r="894" spans="1:23">
      <c r="A894" t="s">
        <v>1497</v>
      </c>
      <c r="B894" t="s">
        <v>89</v>
      </c>
      <c r="D894">
        <v>7761.9125082074397</v>
      </c>
      <c r="E894">
        <v>3.6387811053638601</v>
      </c>
      <c r="F894">
        <v>5.3492235940061903</v>
      </c>
      <c r="H894">
        <v>0</v>
      </c>
      <c r="I894">
        <v>0.64053684857489501</v>
      </c>
      <c r="J894" t="s">
        <v>1529</v>
      </c>
      <c r="K894">
        <v>0.55000000000000004</v>
      </c>
      <c r="L894" t="s">
        <v>1530</v>
      </c>
      <c r="M894" t="s">
        <v>1531</v>
      </c>
      <c r="N894">
        <v>2</v>
      </c>
      <c r="O894">
        <v>4</v>
      </c>
      <c r="P894" t="s">
        <v>1532</v>
      </c>
      <c r="Q894" t="s">
        <v>1532</v>
      </c>
      <c r="R894">
        <v>0</v>
      </c>
      <c r="S894">
        <v>100</v>
      </c>
      <c r="T894">
        <v>67.454449920016998</v>
      </c>
      <c r="U894">
        <v>0.34810736971497902</v>
      </c>
      <c r="V894">
        <v>53.490889984003402</v>
      </c>
      <c r="W894" t="s">
        <v>1534</v>
      </c>
    </row>
    <row r="895" spans="1:23">
      <c r="A895" t="s">
        <v>323</v>
      </c>
      <c r="B895" t="s">
        <v>49</v>
      </c>
      <c r="C895" t="s">
        <v>48</v>
      </c>
      <c r="D895">
        <v>7960.1208604662997</v>
      </c>
      <c r="E895">
        <v>3.6387811053638601</v>
      </c>
      <c r="F895">
        <v>5.4858214741434699</v>
      </c>
      <c r="H895">
        <v>0</v>
      </c>
      <c r="I895">
        <v>0.71635910134986402</v>
      </c>
      <c r="J895" t="s">
        <v>1529</v>
      </c>
      <c r="K895">
        <v>0.05</v>
      </c>
      <c r="L895" t="s">
        <v>49</v>
      </c>
      <c r="M895" t="s">
        <v>1539</v>
      </c>
      <c r="N895">
        <v>0</v>
      </c>
      <c r="O895">
        <v>4</v>
      </c>
      <c r="P895" t="s">
        <v>1540</v>
      </c>
      <c r="Q895" t="s">
        <v>1532</v>
      </c>
      <c r="R895">
        <v>0</v>
      </c>
      <c r="S895">
        <v>9.0909090909090899</v>
      </c>
      <c r="T895">
        <v>75.439233877428805</v>
      </c>
      <c r="U895">
        <v>0.163271820269973</v>
      </c>
      <c r="V895">
        <v>18.724210411849398</v>
      </c>
      <c r="W895" t="s">
        <v>1534</v>
      </c>
    </row>
    <row r="896" spans="1:23">
      <c r="A896" t="s">
        <v>421</v>
      </c>
      <c r="B896" t="s">
        <v>422</v>
      </c>
      <c r="C896" t="s">
        <v>48</v>
      </c>
      <c r="D896">
        <v>2674.4580267254901</v>
      </c>
      <c r="E896">
        <v>3.7491761226400402</v>
      </c>
      <c r="F896">
        <v>1.8990557149246601</v>
      </c>
      <c r="H896">
        <v>0</v>
      </c>
      <c r="I896">
        <v>0.34978386504693398</v>
      </c>
      <c r="J896" t="s">
        <v>1529</v>
      </c>
      <c r="K896">
        <v>0.15</v>
      </c>
      <c r="L896" t="s">
        <v>422</v>
      </c>
      <c r="M896" t="s">
        <v>1539</v>
      </c>
      <c r="N896">
        <v>2</v>
      </c>
      <c r="O896">
        <v>2</v>
      </c>
      <c r="P896" t="s">
        <v>1532</v>
      </c>
      <c r="Q896" t="s">
        <v>1532</v>
      </c>
      <c r="R896">
        <v>0</v>
      </c>
      <c r="S896">
        <v>27.272727272727298</v>
      </c>
      <c r="T896">
        <v>36.835473650162001</v>
      </c>
      <c r="U896">
        <v>0.12995677300938699</v>
      </c>
      <c r="V896">
        <v>18.276185639123302</v>
      </c>
      <c r="W896" t="s">
        <v>1534</v>
      </c>
    </row>
    <row r="897" spans="1:23">
      <c r="A897" t="s">
        <v>1017</v>
      </c>
      <c r="B897" t="s">
        <v>89</v>
      </c>
      <c r="C897" t="s">
        <v>1018</v>
      </c>
      <c r="D897">
        <v>3134.9169252711599</v>
      </c>
      <c r="E897">
        <v>2.26565819982505</v>
      </c>
      <c r="F897">
        <v>1.3451989086195</v>
      </c>
      <c r="G897">
        <v>1</v>
      </c>
      <c r="H897">
        <v>0</v>
      </c>
      <c r="I897">
        <v>0.56195031800875295</v>
      </c>
      <c r="J897" t="s">
        <v>1529</v>
      </c>
      <c r="K897">
        <v>0.18</v>
      </c>
      <c r="L897" t="s">
        <v>89</v>
      </c>
      <c r="M897" t="s">
        <v>1539</v>
      </c>
      <c r="N897">
        <v>2</v>
      </c>
      <c r="O897">
        <v>4</v>
      </c>
      <c r="P897" t="s">
        <v>1532</v>
      </c>
      <c r="Q897" t="s">
        <v>1533</v>
      </c>
      <c r="R897">
        <v>0</v>
      </c>
      <c r="S897">
        <v>32.727272727272698</v>
      </c>
      <c r="T897">
        <v>59.178561964069203</v>
      </c>
      <c r="U897">
        <v>0.184390063601751</v>
      </c>
      <c r="V897">
        <v>24.926621483722901</v>
      </c>
      <c r="W897" t="s">
        <v>1534</v>
      </c>
    </row>
    <row r="898" spans="1:23">
      <c r="A898" t="s">
        <v>1079</v>
      </c>
      <c r="B898" t="s">
        <v>89</v>
      </c>
      <c r="C898" t="s">
        <v>1080</v>
      </c>
      <c r="D898">
        <v>12102.4476404896</v>
      </c>
      <c r="E898">
        <v>1.24668114833138</v>
      </c>
      <c r="F898">
        <v>2.85755555342159</v>
      </c>
      <c r="G898">
        <v>7</v>
      </c>
      <c r="H898">
        <v>4.14244444657841</v>
      </c>
      <c r="I898">
        <v>0.415974109740679</v>
      </c>
      <c r="J898" t="s">
        <v>1529</v>
      </c>
      <c r="K898">
        <v>0.18</v>
      </c>
      <c r="L898" t="s">
        <v>89</v>
      </c>
      <c r="M898" t="s">
        <v>1539</v>
      </c>
      <c r="N898">
        <v>2</v>
      </c>
      <c r="O898">
        <v>4</v>
      </c>
      <c r="P898" t="s">
        <v>1532</v>
      </c>
      <c r="Q898" t="s">
        <v>1533</v>
      </c>
      <c r="R898">
        <v>17.5553880977183</v>
      </c>
      <c r="S898">
        <v>32.727272727272698</v>
      </c>
      <c r="T898">
        <v>43.805918138752297</v>
      </c>
      <c r="U898">
        <v>1.8121726005795</v>
      </c>
      <c r="V898">
        <v>28.874247957746899</v>
      </c>
      <c r="W898" t="s">
        <v>1534</v>
      </c>
    </row>
    <row r="899" spans="1:23">
      <c r="A899" t="s">
        <v>1498</v>
      </c>
      <c r="B899" t="s">
        <v>49</v>
      </c>
      <c r="D899">
        <v>7853.2986924439601</v>
      </c>
      <c r="E899">
        <v>3.7491761226400402</v>
      </c>
      <c r="F899">
        <v>5.5764015041043802</v>
      </c>
      <c r="H899">
        <v>0</v>
      </c>
      <c r="I899">
        <v>0.59713008267511902</v>
      </c>
      <c r="J899" t="s">
        <v>1529</v>
      </c>
      <c r="K899">
        <v>0.05</v>
      </c>
      <c r="L899" t="s">
        <v>49</v>
      </c>
      <c r="M899" t="s">
        <v>1539</v>
      </c>
      <c r="N899">
        <v>0</v>
      </c>
      <c r="O899">
        <v>2</v>
      </c>
      <c r="P899" t="s">
        <v>1540</v>
      </c>
      <c r="Q899" t="s">
        <v>1532</v>
      </c>
      <c r="R899">
        <v>0</v>
      </c>
      <c r="S899">
        <v>9.0909090909090899</v>
      </c>
      <c r="T899">
        <v>62.883316310622497</v>
      </c>
      <c r="U899">
        <v>0.13942601653502401</v>
      </c>
      <c r="V899">
        <v>16.213026898488099</v>
      </c>
      <c r="W899" t="s">
        <v>1534</v>
      </c>
    </row>
    <row r="900" spans="1:23">
      <c r="A900" t="s">
        <v>222</v>
      </c>
      <c r="B900" t="s">
        <v>49</v>
      </c>
      <c r="C900" t="s">
        <v>223</v>
      </c>
      <c r="I900">
        <v>0</v>
      </c>
      <c r="K900">
        <v>0.47</v>
      </c>
      <c r="L900" t="s">
        <v>1542</v>
      </c>
      <c r="M900" t="s">
        <v>1531</v>
      </c>
      <c r="N900">
        <v>0</v>
      </c>
      <c r="O900">
        <v>2</v>
      </c>
      <c r="P900" t="s">
        <v>1540</v>
      </c>
      <c r="Q900" t="s">
        <v>1537</v>
      </c>
      <c r="S900">
        <v>85.454545454545496</v>
      </c>
      <c r="T900">
        <v>0</v>
      </c>
      <c r="U900">
        <v>0.188</v>
      </c>
      <c r="V900">
        <v>34.181818181818201</v>
      </c>
      <c r="W900" t="s">
        <v>1534</v>
      </c>
    </row>
    <row r="901" spans="1:23">
      <c r="A901" t="s">
        <v>476</v>
      </c>
      <c r="B901" t="s">
        <v>89</v>
      </c>
      <c r="C901" t="s">
        <v>477</v>
      </c>
      <c r="D901">
        <v>1431.08737975739</v>
      </c>
      <c r="E901">
        <v>1.24668114833138</v>
      </c>
      <c r="F901">
        <v>0.33789955643153202</v>
      </c>
      <c r="G901">
        <v>2</v>
      </c>
      <c r="H901">
        <v>1.6621004435684701</v>
      </c>
      <c r="I901">
        <v>0.20674377561839399</v>
      </c>
      <c r="J901" t="s">
        <v>1529</v>
      </c>
      <c r="K901">
        <v>0.18</v>
      </c>
      <c r="L901" t="s">
        <v>89</v>
      </c>
      <c r="M901" t="s">
        <v>1539</v>
      </c>
      <c r="N901">
        <v>2</v>
      </c>
      <c r="O901">
        <v>4</v>
      </c>
      <c r="P901" t="s">
        <v>1532</v>
      </c>
      <c r="Q901" t="s">
        <v>1537</v>
      </c>
      <c r="R901">
        <v>7.0438647326545096</v>
      </c>
      <c r="S901">
        <v>32.727272727272698</v>
      </c>
      <c r="T901">
        <v>21.772030273907902</v>
      </c>
      <c r="U901">
        <v>0.77818893255106603</v>
      </c>
      <c r="V901">
        <v>20.262861038752501</v>
      </c>
      <c r="W901" t="s">
        <v>1534</v>
      </c>
    </row>
    <row r="902" spans="1:23">
      <c r="A902" t="s">
        <v>1499</v>
      </c>
      <c r="B902" t="s">
        <v>68</v>
      </c>
      <c r="D902">
        <v>6145.4083073508</v>
      </c>
      <c r="E902">
        <v>6.4396258512984099</v>
      </c>
      <c r="F902">
        <v>7.4951004171970101</v>
      </c>
      <c r="H902">
        <v>0</v>
      </c>
      <c r="I902">
        <v>0.706330008058772</v>
      </c>
      <c r="J902" t="s">
        <v>1529</v>
      </c>
      <c r="K902">
        <v>0.05</v>
      </c>
      <c r="L902" t="s">
        <v>68</v>
      </c>
      <c r="M902" t="s">
        <v>1539</v>
      </c>
      <c r="P902" t="s">
        <v>1540</v>
      </c>
      <c r="Q902" t="s">
        <v>68</v>
      </c>
      <c r="R902">
        <v>0</v>
      </c>
      <c r="S902">
        <v>9.0909090909090899</v>
      </c>
      <c r="T902">
        <v>74.383077666194097</v>
      </c>
      <c r="U902">
        <v>0.161266001611754</v>
      </c>
      <c r="V902">
        <v>18.512979169602399</v>
      </c>
      <c r="W902" t="s">
        <v>1534</v>
      </c>
    </row>
    <row r="903" spans="1:23">
      <c r="A903" t="s">
        <v>823</v>
      </c>
      <c r="B903" t="s">
        <v>49</v>
      </c>
      <c r="C903" t="s">
        <v>824</v>
      </c>
      <c r="D903">
        <v>2513.2751059736502</v>
      </c>
      <c r="E903">
        <v>3.6387811053638601</v>
      </c>
      <c r="F903">
        <v>1.7320564333708901</v>
      </c>
      <c r="H903">
        <v>0</v>
      </c>
      <c r="I903">
        <v>4.6901195730547802E-2</v>
      </c>
      <c r="J903" t="s">
        <v>1541</v>
      </c>
      <c r="K903">
        <v>0.47</v>
      </c>
      <c r="L903" t="s">
        <v>1542</v>
      </c>
      <c r="M903" t="s">
        <v>1531</v>
      </c>
      <c r="N903">
        <v>0</v>
      </c>
      <c r="O903">
        <v>2</v>
      </c>
      <c r="P903" t="s">
        <v>1540</v>
      </c>
      <c r="Q903" t="s">
        <v>1532</v>
      </c>
      <c r="R903">
        <v>0</v>
      </c>
      <c r="S903">
        <v>85.454545454545496</v>
      </c>
      <c r="T903">
        <v>4.9391293656780704</v>
      </c>
      <c r="U903">
        <v>0.19738023914611</v>
      </c>
      <c r="V903">
        <v>35.1696440549538</v>
      </c>
      <c r="W903" t="s">
        <v>1534</v>
      </c>
    </row>
    <row r="904" spans="1:23">
      <c r="A904" t="s">
        <v>486</v>
      </c>
      <c r="B904" t="s">
        <v>75</v>
      </c>
      <c r="C904" t="s">
        <v>487</v>
      </c>
      <c r="D904">
        <v>38298.107723782901</v>
      </c>
      <c r="E904">
        <v>2.26565819982505</v>
      </c>
      <c r="F904">
        <v>16.433792007987101</v>
      </c>
      <c r="G904">
        <v>18</v>
      </c>
      <c r="H904">
        <v>1.5662079920129099</v>
      </c>
      <c r="I904">
        <v>5.7078223162677001E-2</v>
      </c>
      <c r="J904" t="s">
        <v>1541</v>
      </c>
      <c r="K904">
        <v>0.47</v>
      </c>
      <c r="L904" t="s">
        <v>1542</v>
      </c>
      <c r="M904" t="s">
        <v>1531</v>
      </c>
      <c r="N904">
        <v>2</v>
      </c>
      <c r="O904">
        <v>2</v>
      </c>
      <c r="P904" t="s">
        <v>1533</v>
      </c>
      <c r="Q904" t="s">
        <v>1533</v>
      </c>
      <c r="R904">
        <v>6.6374792700588703</v>
      </c>
      <c r="S904">
        <v>85.454545454545496</v>
      </c>
      <c r="T904">
        <v>6.0108644091537604</v>
      </c>
      <c r="U904">
        <v>0.82589884143769898</v>
      </c>
      <c r="V904">
        <v>38.038982771672501</v>
      </c>
      <c r="W904" t="s">
        <v>1534</v>
      </c>
    </row>
    <row r="905" spans="1:23">
      <c r="A905" t="s">
        <v>803</v>
      </c>
      <c r="B905" t="s">
        <v>99</v>
      </c>
      <c r="C905" t="s">
        <v>804</v>
      </c>
      <c r="D905">
        <v>777.82536785493403</v>
      </c>
      <c r="E905">
        <v>3.6387811053638601</v>
      </c>
      <c r="F905">
        <v>0.53604853254227902</v>
      </c>
      <c r="H905">
        <v>0</v>
      </c>
      <c r="I905">
        <v>1.34991283955864E-2</v>
      </c>
      <c r="J905" t="s">
        <v>1541</v>
      </c>
      <c r="K905">
        <v>0.47</v>
      </c>
      <c r="L905" t="s">
        <v>1542</v>
      </c>
      <c r="M905" t="s">
        <v>1531</v>
      </c>
      <c r="N905">
        <v>2</v>
      </c>
      <c r="O905">
        <v>2</v>
      </c>
      <c r="P905" t="s">
        <v>1532</v>
      </c>
      <c r="Q905" t="s">
        <v>1532</v>
      </c>
      <c r="R905">
        <v>0</v>
      </c>
      <c r="S905">
        <v>85.454545454545496</v>
      </c>
      <c r="T905">
        <v>1.42158297738821</v>
      </c>
      <c r="U905">
        <v>0.190699825679117</v>
      </c>
      <c r="V905">
        <v>34.4661347772958</v>
      </c>
      <c r="W905" t="s">
        <v>1534</v>
      </c>
    </row>
    <row r="906" spans="1:23">
      <c r="A906" t="s">
        <v>237</v>
      </c>
      <c r="B906" t="s">
        <v>49</v>
      </c>
      <c r="C906" t="s">
        <v>238</v>
      </c>
      <c r="D906">
        <v>1343.7190702353</v>
      </c>
      <c r="E906">
        <v>3.7491761226400402</v>
      </c>
      <c r="F906">
        <v>0.954136260163303</v>
      </c>
      <c r="H906">
        <v>0</v>
      </c>
      <c r="I906">
        <v>1.5848074019754198E-2</v>
      </c>
      <c r="J906" t="s">
        <v>1541</v>
      </c>
      <c r="K906">
        <v>0.47</v>
      </c>
      <c r="L906" t="s">
        <v>1542</v>
      </c>
      <c r="M906" t="s">
        <v>1531</v>
      </c>
      <c r="N906">
        <v>0</v>
      </c>
      <c r="O906">
        <v>2</v>
      </c>
      <c r="P906" t="s">
        <v>1540</v>
      </c>
      <c r="Q906" t="s">
        <v>1532</v>
      </c>
      <c r="R906">
        <v>0</v>
      </c>
      <c r="S906">
        <v>85.454545454545496</v>
      </c>
      <c r="T906">
        <v>1.6689486602880901</v>
      </c>
      <c r="U906">
        <v>0.191169614803951</v>
      </c>
      <c r="V906">
        <v>34.515607913875797</v>
      </c>
      <c r="W906" t="s">
        <v>1534</v>
      </c>
    </row>
    <row r="907" spans="1:23">
      <c r="A907" t="s">
        <v>250</v>
      </c>
      <c r="B907" t="s">
        <v>89</v>
      </c>
      <c r="C907" t="s">
        <v>251</v>
      </c>
      <c r="D907">
        <v>3573.0401051099898</v>
      </c>
      <c r="E907">
        <v>3.7491761226400402</v>
      </c>
      <c r="F907">
        <v>2.5371130013851602</v>
      </c>
      <c r="G907">
        <v>4</v>
      </c>
      <c r="H907">
        <v>1.4628869986148401</v>
      </c>
      <c r="I907">
        <v>0.45433111677485</v>
      </c>
      <c r="J907" t="s">
        <v>1529</v>
      </c>
      <c r="K907">
        <v>0.1</v>
      </c>
      <c r="L907" t="s">
        <v>1545</v>
      </c>
      <c r="M907" t="s">
        <v>1531</v>
      </c>
      <c r="N907">
        <v>2</v>
      </c>
      <c r="O907">
        <v>3</v>
      </c>
      <c r="P907" t="s">
        <v>1532</v>
      </c>
      <c r="Q907" t="s">
        <v>1532</v>
      </c>
      <c r="R907">
        <v>6.19961216981494</v>
      </c>
      <c r="S907">
        <v>18.181818181818201</v>
      </c>
      <c r="T907">
        <v>47.845265470330098</v>
      </c>
      <c r="U907">
        <v>0.71602102280090696</v>
      </c>
      <c r="V907">
        <v>19.321625234719299</v>
      </c>
      <c r="W907" t="s">
        <v>1534</v>
      </c>
    </row>
    <row r="908" spans="1:23">
      <c r="A908" t="s">
        <v>1500</v>
      </c>
      <c r="B908" t="s">
        <v>89</v>
      </c>
      <c r="I908">
        <v>0</v>
      </c>
      <c r="K908">
        <v>0.15</v>
      </c>
      <c r="L908" t="s">
        <v>1536</v>
      </c>
      <c r="M908" t="s">
        <v>1531</v>
      </c>
      <c r="N908">
        <v>4</v>
      </c>
      <c r="O908">
        <v>6</v>
      </c>
      <c r="P908" t="s">
        <v>1547</v>
      </c>
      <c r="Q908" t="s">
        <v>1547</v>
      </c>
      <c r="S908">
        <v>27.272727272727298</v>
      </c>
      <c r="T908">
        <v>0</v>
      </c>
      <c r="U908">
        <v>0.06</v>
      </c>
      <c r="V908">
        <v>10.909090909090899</v>
      </c>
      <c r="W908" t="s">
        <v>1534</v>
      </c>
    </row>
    <row r="909" spans="1:23">
      <c r="A909" t="s">
        <v>284</v>
      </c>
      <c r="B909" t="s">
        <v>89</v>
      </c>
      <c r="C909" t="s">
        <v>285</v>
      </c>
      <c r="D909">
        <v>3769.9177197287199</v>
      </c>
      <c r="E909">
        <v>3.7491761226400402</v>
      </c>
      <c r="F909">
        <v>2.6769101324099398</v>
      </c>
      <c r="G909">
        <v>6</v>
      </c>
      <c r="H909">
        <v>3.3230898675900602</v>
      </c>
      <c r="I909">
        <v>0.61343642835015799</v>
      </c>
      <c r="J909" t="s">
        <v>1529</v>
      </c>
      <c r="K909">
        <v>0.55000000000000004</v>
      </c>
      <c r="L909" t="s">
        <v>1530</v>
      </c>
      <c r="M909" t="s">
        <v>1531</v>
      </c>
      <c r="N909">
        <v>2</v>
      </c>
      <c r="O909">
        <v>4</v>
      </c>
      <c r="P909" t="s">
        <v>1532</v>
      </c>
      <c r="Q909" t="s">
        <v>1537</v>
      </c>
      <c r="R909">
        <v>14.083021042641899</v>
      </c>
      <c r="S909">
        <v>100</v>
      </c>
      <c r="T909">
        <v>64.600525211503907</v>
      </c>
      <c r="U909">
        <v>1.67192323270606</v>
      </c>
      <c r="V909">
        <v>58.553313459357497</v>
      </c>
      <c r="W909" t="s">
        <v>1534</v>
      </c>
    </row>
    <row r="910" spans="1:23">
      <c r="A910" t="s">
        <v>744</v>
      </c>
      <c r="B910" t="s">
        <v>49</v>
      </c>
      <c r="C910" t="s">
        <v>745</v>
      </c>
      <c r="I910">
        <v>0</v>
      </c>
      <c r="K910">
        <v>0.05</v>
      </c>
      <c r="L910" t="s">
        <v>49</v>
      </c>
      <c r="M910" t="s">
        <v>1539</v>
      </c>
      <c r="N910">
        <v>0</v>
      </c>
      <c r="O910">
        <v>2</v>
      </c>
      <c r="P910" t="s">
        <v>1540</v>
      </c>
      <c r="Q910" t="s">
        <v>1532</v>
      </c>
      <c r="S910">
        <v>9.0909090909090899</v>
      </c>
      <c r="T910">
        <v>0</v>
      </c>
      <c r="U910">
        <v>0.02</v>
      </c>
      <c r="V910">
        <v>3.6363636363636398</v>
      </c>
      <c r="W910" t="s">
        <v>1534</v>
      </c>
    </row>
    <row r="911" spans="1:23">
      <c r="A911" t="s">
        <v>1501</v>
      </c>
      <c r="B911" t="s">
        <v>49</v>
      </c>
      <c r="D911">
        <v>1948.8873789572799</v>
      </c>
      <c r="E911">
        <v>3.7491761226400402</v>
      </c>
      <c r="F911">
        <v>1.38384886873128</v>
      </c>
      <c r="H911">
        <v>0</v>
      </c>
      <c r="I911">
        <v>0.241364310406817</v>
      </c>
      <c r="J911" t="s">
        <v>1529</v>
      </c>
      <c r="K911">
        <v>0.05</v>
      </c>
      <c r="L911" t="s">
        <v>49</v>
      </c>
      <c r="M911" t="s">
        <v>1539</v>
      </c>
      <c r="N911">
        <v>0</v>
      </c>
      <c r="O911">
        <v>3</v>
      </c>
      <c r="P911" t="s">
        <v>1540</v>
      </c>
      <c r="Q911" t="s">
        <v>1532</v>
      </c>
      <c r="R911">
        <v>0</v>
      </c>
      <c r="S911">
        <v>9.0909090909090899</v>
      </c>
      <c r="T911">
        <v>25.417892545977999</v>
      </c>
      <c r="U911">
        <v>6.8272862081363406E-2</v>
      </c>
      <c r="V911">
        <v>8.7199421455592301</v>
      </c>
      <c r="W911" t="s">
        <v>1534</v>
      </c>
    </row>
    <row r="912" spans="1:23">
      <c r="A912" t="s">
        <v>1502</v>
      </c>
      <c r="B912" t="s">
        <v>49</v>
      </c>
      <c r="D912">
        <v>5874.7420901028399</v>
      </c>
      <c r="E912">
        <v>3.7247978142886402</v>
      </c>
      <c r="F912">
        <v>4.1443610789251002</v>
      </c>
      <c r="H912">
        <v>0</v>
      </c>
      <c r="I912">
        <v>0.91813684873864299</v>
      </c>
      <c r="J912" t="s">
        <v>1529</v>
      </c>
      <c r="K912">
        <v>0.05</v>
      </c>
      <c r="L912" t="s">
        <v>49</v>
      </c>
      <c r="M912" t="s">
        <v>1539</v>
      </c>
      <c r="N912">
        <v>0</v>
      </c>
      <c r="O912">
        <v>2</v>
      </c>
      <c r="P912" t="s">
        <v>1532</v>
      </c>
      <c r="Q912" t="s">
        <v>1532</v>
      </c>
      <c r="R912">
        <v>0</v>
      </c>
      <c r="S912">
        <v>9.0909090909090899</v>
      </c>
      <c r="T912">
        <v>96.688295483318299</v>
      </c>
      <c r="U912">
        <v>0.20362736974772899</v>
      </c>
      <c r="V912">
        <v>22.974022733027301</v>
      </c>
      <c r="W912" t="s">
        <v>1534</v>
      </c>
    </row>
    <row r="913" spans="1:23">
      <c r="A913" t="s">
        <v>1503</v>
      </c>
      <c r="B913" t="s">
        <v>49</v>
      </c>
      <c r="D913">
        <v>5664.5319290235702</v>
      </c>
      <c r="E913">
        <v>3.6387811053638601</v>
      </c>
      <c r="F913">
        <v>3.9037863170570599</v>
      </c>
      <c r="H913">
        <v>0</v>
      </c>
      <c r="I913">
        <v>0.75954127663570103</v>
      </c>
      <c r="J913" t="s">
        <v>1529</v>
      </c>
      <c r="K913">
        <v>0.05</v>
      </c>
      <c r="L913" t="s">
        <v>49</v>
      </c>
      <c r="M913" t="s">
        <v>1539</v>
      </c>
      <c r="N913">
        <v>0</v>
      </c>
      <c r="O913">
        <v>2</v>
      </c>
      <c r="P913" t="s">
        <v>1540</v>
      </c>
      <c r="Q913" t="s">
        <v>1532</v>
      </c>
      <c r="R913">
        <v>0</v>
      </c>
      <c r="S913">
        <v>9.0909090909090899</v>
      </c>
      <c r="T913">
        <v>79.986716019536004</v>
      </c>
      <c r="U913">
        <v>0.17190825532713999</v>
      </c>
      <c r="V913">
        <v>19.633706840270801</v>
      </c>
      <c r="W913" t="s">
        <v>1534</v>
      </c>
    </row>
    <row r="914" spans="1:23">
      <c r="A914" t="s">
        <v>799</v>
      </c>
      <c r="B914" t="s">
        <v>89</v>
      </c>
      <c r="C914" t="s">
        <v>800</v>
      </c>
      <c r="D914">
        <v>1923.29651924421</v>
      </c>
      <c r="E914">
        <v>6.4396258512984099</v>
      </c>
      <c r="F914">
        <v>2.3457026486813</v>
      </c>
      <c r="G914">
        <v>5</v>
      </c>
      <c r="H914">
        <v>2.6542973513187</v>
      </c>
      <c r="I914">
        <v>0.37429853020951998</v>
      </c>
      <c r="J914" t="s">
        <v>1529</v>
      </c>
      <c r="K914">
        <v>0.15</v>
      </c>
      <c r="L914" t="s">
        <v>1543</v>
      </c>
      <c r="M914" t="s">
        <v>1531</v>
      </c>
      <c r="N914">
        <v>2</v>
      </c>
      <c r="O914">
        <v>4</v>
      </c>
      <c r="P914" t="s">
        <v>1532</v>
      </c>
      <c r="Q914" t="s">
        <v>1537</v>
      </c>
      <c r="R914">
        <v>11.248725415650201</v>
      </c>
      <c r="S914">
        <v>27.272727272727298</v>
      </c>
      <c r="T914">
        <v>39.417094453390902</v>
      </c>
      <c r="U914">
        <v>1.19657864656938</v>
      </c>
      <c r="V914">
        <v>23.291999966029199</v>
      </c>
      <c r="W914" t="s">
        <v>1534</v>
      </c>
    </row>
    <row r="915" spans="1:23">
      <c r="A915" t="s">
        <v>874</v>
      </c>
      <c r="B915" t="s">
        <v>89</v>
      </c>
      <c r="C915" t="s">
        <v>875</v>
      </c>
      <c r="D915">
        <v>5522.43517755838</v>
      </c>
      <c r="E915">
        <v>1.24668114833138</v>
      </c>
      <c r="F915">
        <v>1.30392345241366</v>
      </c>
      <c r="G915">
        <v>13</v>
      </c>
      <c r="H915">
        <v>11.6960765475863</v>
      </c>
      <c r="I915">
        <v>0.54826379006452597</v>
      </c>
      <c r="J915" t="s">
        <v>1529</v>
      </c>
      <c r="K915">
        <v>0.15</v>
      </c>
      <c r="L915" t="s">
        <v>1543</v>
      </c>
      <c r="M915" t="s">
        <v>1531</v>
      </c>
      <c r="N915">
        <v>2</v>
      </c>
      <c r="O915">
        <v>4</v>
      </c>
      <c r="P915" t="s">
        <v>1532</v>
      </c>
      <c r="Q915" t="s">
        <v>1537</v>
      </c>
      <c r="R915">
        <v>49.567149460048398</v>
      </c>
      <c r="S915">
        <v>27.272727272727298</v>
      </c>
      <c r="T915">
        <v>57.737244082284803</v>
      </c>
      <c r="U915">
        <v>4.8480833770474403</v>
      </c>
      <c r="V915">
        <v>42.283399509567197</v>
      </c>
      <c r="W915" t="s">
        <v>1534</v>
      </c>
    </row>
    <row r="916" spans="1:23">
      <c r="A916" t="s">
        <v>752</v>
      </c>
      <c r="B916" t="s">
        <v>49</v>
      </c>
      <c r="C916" t="s">
        <v>48</v>
      </c>
      <c r="D916">
        <v>3314.0900981858499</v>
      </c>
      <c r="E916">
        <v>3.142627055837</v>
      </c>
      <c r="F916">
        <v>1.97252825909855</v>
      </c>
      <c r="G916">
        <v>1</v>
      </c>
      <c r="H916">
        <v>0</v>
      </c>
      <c r="I916">
        <v>0.497165267748643</v>
      </c>
      <c r="J916" t="s">
        <v>1529</v>
      </c>
      <c r="K916">
        <v>0.05</v>
      </c>
      <c r="L916" t="s">
        <v>49</v>
      </c>
      <c r="M916" t="s">
        <v>1539</v>
      </c>
      <c r="N916">
        <v>0</v>
      </c>
      <c r="O916">
        <v>2</v>
      </c>
      <c r="P916" t="s">
        <v>1540</v>
      </c>
      <c r="Q916" t="s">
        <v>1537</v>
      </c>
      <c r="R916">
        <v>0</v>
      </c>
      <c r="S916">
        <v>9.0909090909090899</v>
      </c>
      <c r="T916">
        <v>52.356097435979798</v>
      </c>
      <c r="U916">
        <v>0.119433053549729</v>
      </c>
      <c r="V916">
        <v>14.1075831235596</v>
      </c>
      <c r="W916" t="s">
        <v>1534</v>
      </c>
    </row>
    <row r="917" spans="1:23">
      <c r="A917" t="s">
        <v>928</v>
      </c>
      <c r="B917" t="s">
        <v>49</v>
      </c>
      <c r="C917" t="s">
        <v>48</v>
      </c>
      <c r="D917">
        <v>3769.9177197287199</v>
      </c>
      <c r="E917">
        <v>3.7491761226400402</v>
      </c>
      <c r="F917">
        <v>2.6769101324099398</v>
      </c>
      <c r="H917">
        <v>0</v>
      </c>
      <c r="I917">
        <v>0.657286782750229</v>
      </c>
      <c r="J917" t="s">
        <v>1529</v>
      </c>
      <c r="K917">
        <v>0.05</v>
      </c>
      <c r="L917" t="s">
        <v>49</v>
      </c>
      <c r="M917" t="s">
        <v>1539</v>
      </c>
      <c r="N917">
        <v>0</v>
      </c>
      <c r="O917">
        <v>2</v>
      </c>
      <c r="P917" t="s">
        <v>1540</v>
      </c>
      <c r="Q917" t="s">
        <v>1537</v>
      </c>
      <c r="R917">
        <v>0</v>
      </c>
      <c r="S917">
        <v>9.0909090909090899</v>
      </c>
      <c r="T917">
        <v>69.218372789571504</v>
      </c>
      <c r="U917">
        <v>0.151457356550046</v>
      </c>
      <c r="V917">
        <v>17.480038194277899</v>
      </c>
      <c r="W917" t="s">
        <v>1534</v>
      </c>
    </row>
    <row r="918" spans="1:23">
      <c r="A918" t="s">
        <v>929</v>
      </c>
      <c r="B918" t="s">
        <v>89</v>
      </c>
      <c r="C918" t="s">
        <v>48</v>
      </c>
      <c r="D918">
        <v>3769.9177197287199</v>
      </c>
      <c r="E918">
        <v>3.7491761226400402</v>
      </c>
      <c r="F918">
        <v>2.6769101324099398</v>
      </c>
      <c r="H918">
        <v>0</v>
      </c>
      <c r="I918">
        <v>0.604977933083653</v>
      </c>
      <c r="J918" t="s">
        <v>1529</v>
      </c>
      <c r="K918">
        <v>0.55000000000000004</v>
      </c>
      <c r="L918" t="s">
        <v>1530</v>
      </c>
      <c r="M918" t="s">
        <v>1531</v>
      </c>
      <c r="N918">
        <v>2</v>
      </c>
      <c r="O918">
        <v>4</v>
      </c>
      <c r="P918" t="s">
        <v>1532</v>
      </c>
      <c r="Q918" t="s">
        <v>1537</v>
      </c>
      <c r="R918">
        <v>0</v>
      </c>
      <c r="S918">
        <v>100</v>
      </c>
      <c r="T918">
        <v>63.709767487537597</v>
      </c>
      <c r="U918">
        <v>0.34099558661673102</v>
      </c>
      <c r="V918">
        <v>52.741953497507502</v>
      </c>
      <c r="W918" t="s">
        <v>1534</v>
      </c>
    </row>
    <row r="919" spans="1:23">
      <c r="A919" t="s">
        <v>1007</v>
      </c>
      <c r="B919" t="s">
        <v>89</v>
      </c>
      <c r="C919" t="s">
        <v>1008</v>
      </c>
      <c r="D919">
        <v>2675.6542390545501</v>
      </c>
      <c r="E919">
        <v>3.7491761226400402</v>
      </c>
      <c r="F919">
        <v>1.89990511089089</v>
      </c>
      <c r="G919">
        <v>3</v>
      </c>
      <c r="H919">
        <v>1.10009488910911</v>
      </c>
      <c r="I919">
        <v>0.29118375621097198</v>
      </c>
      <c r="J919" t="s">
        <v>1529</v>
      </c>
      <c r="K919">
        <v>0.55000000000000004</v>
      </c>
      <c r="L919" t="s">
        <v>1530</v>
      </c>
      <c r="M919" t="s">
        <v>1531</v>
      </c>
      <c r="N919">
        <v>2</v>
      </c>
      <c r="O919">
        <v>4</v>
      </c>
      <c r="P919" t="s">
        <v>1532</v>
      </c>
      <c r="Q919" t="s">
        <v>1537</v>
      </c>
      <c r="R919">
        <v>4.6621247361756701</v>
      </c>
      <c r="S919">
        <v>100</v>
      </c>
      <c r="T919">
        <v>30.664340614525699</v>
      </c>
      <c r="U919">
        <v>0.71827470688583706</v>
      </c>
      <c r="V919">
        <v>47.997718017375398</v>
      </c>
      <c r="W919" t="s">
        <v>1534</v>
      </c>
    </row>
    <row r="920" spans="1:23">
      <c r="A920" t="s">
        <v>914</v>
      </c>
      <c r="B920" t="s">
        <v>89</v>
      </c>
      <c r="C920" t="s">
        <v>915</v>
      </c>
      <c r="D920">
        <v>33456.570832560799</v>
      </c>
      <c r="E920">
        <v>3.7491761226400402</v>
      </c>
      <c r="F920">
        <v>23.7565485816008</v>
      </c>
      <c r="G920">
        <v>3</v>
      </c>
      <c r="H920">
        <v>0</v>
      </c>
      <c r="I920">
        <v>0.69967826323344195</v>
      </c>
      <c r="J920" t="s">
        <v>1529</v>
      </c>
      <c r="K920">
        <v>0.55000000000000004</v>
      </c>
      <c r="L920" t="s">
        <v>1530</v>
      </c>
      <c r="M920" t="s">
        <v>1531</v>
      </c>
      <c r="N920">
        <v>2</v>
      </c>
      <c r="O920">
        <v>4</v>
      </c>
      <c r="P920" t="s">
        <v>1532</v>
      </c>
      <c r="Q920" t="s">
        <v>1537</v>
      </c>
      <c r="R920">
        <v>0</v>
      </c>
      <c r="S920">
        <v>100</v>
      </c>
      <c r="T920">
        <v>73.682587461455199</v>
      </c>
      <c r="U920">
        <v>0.35993565264668798</v>
      </c>
      <c r="V920">
        <v>54.736517492291</v>
      </c>
      <c r="W920" t="s">
        <v>1534</v>
      </c>
    </row>
    <row r="921" spans="1:23">
      <c r="A921" t="s">
        <v>1504</v>
      </c>
      <c r="B921" t="s">
        <v>89</v>
      </c>
      <c r="D921">
        <v>14392.021145541599</v>
      </c>
      <c r="E921">
        <v>3.6387811053638601</v>
      </c>
      <c r="F921">
        <v>9.9184497371958305</v>
      </c>
      <c r="G921">
        <v>1</v>
      </c>
      <c r="H921">
        <v>0</v>
      </c>
      <c r="I921">
        <v>0.76400377100928896</v>
      </c>
      <c r="J921" t="s">
        <v>1529</v>
      </c>
      <c r="K921">
        <v>0.55000000000000004</v>
      </c>
      <c r="L921" t="s">
        <v>1530</v>
      </c>
      <c r="M921" t="s">
        <v>1531</v>
      </c>
      <c r="N921">
        <v>2</v>
      </c>
      <c r="O921">
        <v>4</v>
      </c>
      <c r="P921" t="s">
        <v>1532</v>
      </c>
      <c r="Q921" t="s">
        <v>1537</v>
      </c>
      <c r="R921">
        <v>0</v>
      </c>
      <c r="S921">
        <v>100</v>
      </c>
      <c r="T921">
        <v>80.456657918914999</v>
      </c>
      <c r="U921">
        <v>0.37280075420185799</v>
      </c>
      <c r="V921">
        <v>56.091331583783003</v>
      </c>
      <c r="W921" t="s">
        <v>1534</v>
      </c>
    </row>
    <row r="922" spans="1:23">
      <c r="A922" t="s">
        <v>1095</v>
      </c>
      <c r="B922" t="s">
        <v>89</v>
      </c>
      <c r="C922" t="s">
        <v>1096</v>
      </c>
      <c r="D922">
        <v>11547.5237597511</v>
      </c>
      <c r="E922">
        <v>3.6387811053638601</v>
      </c>
      <c r="F922">
        <v>7.9581271346065803</v>
      </c>
      <c r="G922">
        <v>5</v>
      </c>
      <c r="H922">
        <v>0</v>
      </c>
      <c r="I922">
        <v>0.60202921651295704</v>
      </c>
      <c r="J922" t="s">
        <v>1529</v>
      </c>
      <c r="K922">
        <v>0.18</v>
      </c>
      <c r="L922" t="s">
        <v>89</v>
      </c>
      <c r="M922" t="s">
        <v>1539</v>
      </c>
      <c r="N922">
        <v>2</v>
      </c>
      <c r="O922">
        <v>4</v>
      </c>
      <c r="P922" t="s">
        <v>1532</v>
      </c>
      <c r="Q922" t="s">
        <v>1537</v>
      </c>
      <c r="R922">
        <v>0</v>
      </c>
      <c r="S922">
        <v>32.727272727272698</v>
      </c>
      <c r="T922">
        <v>63.399240380956797</v>
      </c>
      <c r="U922">
        <v>0.192405843302591</v>
      </c>
      <c r="V922">
        <v>25.770757167100498</v>
      </c>
      <c r="W922" t="s">
        <v>1534</v>
      </c>
    </row>
    <row r="923" spans="1:23">
      <c r="A923" t="s">
        <v>769</v>
      </c>
      <c r="B923" t="s">
        <v>89</v>
      </c>
      <c r="C923" t="s">
        <v>770</v>
      </c>
      <c r="I923">
        <v>0</v>
      </c>
      <c r="K923">
        <v>0.18</v>
      </c>
      <c r="L923" t="s">
        <v>89</v>
      </c>
      <c r="M923" t="s">
        <v>1539</v>
      </c>
      <c r="N923">
        <v>2</v>
      </c>
      <c r="O923">
        <v>4</v>
      </c>
      <c r="P923" t="s">
        <v>1532</v>
      </c>
      <c r="Q923" t="s">
        <v>1537</v>
      </c>
      <c r="S923">
        <v>32.727272727272698</v>
      </c>
      <c r="T923">
        <v>0</v>
      </c>
      <c r="U923">
        <v>7.1999999999999995E-2</v>
      </c>
      <c r="V923">
        <v>13.090909090909101</v>
      </c>
      <c r="W923" t="s">
        <v>1534</v>
      </c>
    </row>
    <row r="924" spans="1:23">
      <c r="A924" t="s">
        <v>1505</v>
      </c>
      <c r="B924" t="s">
        <v>89</v>
      </c>
      <c r="D924">
        <v>8894.4933379329395</v>
      </c>
      <c r="E924">
        <v>1.24668114833138</v>
      </c>
      <c r="F924">
        <v>2.1001131000681901</v>
      </c>
      <c r="G924">
        <v>3</v>
      </c>
      <c r="H924">
        <v>0.89988689993180704</v>
      </c>
      <c r="I924">
        <v>0.70091127182871205</v>
      </c>
      <c r="J924" t="s">
        <v>1529</v>
      </c>
      <c r="K924">
        <v>0.55000000000000004</v>
      </c>
      <c r="L924" t="s">
        <v>1530</v>
      </c>
      <c r="M924" t="s">
        <v>1531</v>
      </c>
      <c r="N924">
        <v>2</v>
      </c>
      <c r="O924">
        <v>4</v>
      </c>
      <c r="P924" t="s">
        <v>1532</v>
      </c>
      <c r="Q924" t="s">
        <v>1537</v>
      </c>
      <c r="R924">
        <v>3.8136573648933898</v>
      </c>
      <c r="S924">
        <v>100</v>
      </c>
      <c r="T924">
        <v>73.812434661855505</v>
      </c>
      <c r="U924">
        <v>0.720137014338465</v>
      </c>
      <c r="V924">
        <v>56.287949878328497</v>
      </c>
      <c r="W924" t="s">
        <v>1534</v>
      </c>
    </row>
    <row r="925" spans="1:23">
      <c r="A925" t="s">
        <v>585</v>
      </c>
      <c r="B925" t="s">
        <v>89</v>
      </c>
      <c r="C925" t="s">
        <v>586</v>
      </c>
      <c r="D925">
        <v>7214.7590833848099</v>
      </c>
      <c r="E925">
        <v>3.7491761226400402</v>
      </c>
      <c r="F925">
        <v>5.1229928950808103</v>
      </c>
      <c r="G925">
        <v>5</v>
      </c>
      <c r="H925">
        <v>0</v>
      </c>
      <c r="I925">
        <v>0.70368196163472396</v>
      </c>
      <c r="J925" t="s">
        <v>1529</v>
      </c>
      <c r="K925">
        <v>0.55000000000000004</v>
      </c>
      <c r="L925" t="s">
        <v>1530</v>
      </c>
      <c r="M925" t="s">
        <v>1531</v>
      </c>
      <c r="N925">
        <v>2</v>
      </c>
      <c r="O925">
        <v>4</v>
      </c>
      <c r="P925" t="s">
        <v>1532</v>
      </c>
      <c r="Q925" t="s">
        <v>1537</v>
      </c>
      <c r="R925">
        <v>0</v>
      </c>
      <c r="S925">
        <v>100</v>
      </c>
      <c r="T925">
        <v>74.104213904812894</v>
      </c>
      <c r="U925">
        <v>0.36073639232694499</v>
      </c>
      <c r="V925">
        <v>54.8208427809626</v>
      </c>
      <c r="W925" t="s">
        <v>1534</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383"/>
  <sheetViews>
    <sheetView workbookViewId="0"/>
  </sheetViews>
  <sheetFormatPr defaultColWidth="11.5703125" defaultRowHeight="14.45"/>
  <sheetData>
    <row r="1" spans="1:5">
      <c r="A1" t="s">
        <v>1158</v>
      </c>
      <c r="B1" t="s">
        <v>1554</v>
      </c>
      <c r="C1" t="s">
        <v>1555</v>
      </c>
      <c r="D1" t="s">
        <v>1556</v>
      </c>
      <c r="E1" t="s">
        <v>1557</v>
      </c>
    </row>
    <row r="2" spans="1:5">
      <c r="A2" t="s">
        <v>776</v>
      </c>
      <c r="B2">
        <v>1</v>
      </c>
      <c r="C2">
        <v>79.524457999999996</v>
      </c>
      <c r="D2">
        <v>77.402900000000002</v>
      </c>
      <c r="E2">
        <v>2.1215579999999901</v>
      </c>
    </row>
    <row r="3" spans="1:5">
      <c r="A3" t="s">
        <v>961</v>
      </c>
      <c r="B3">
        <v>2</v>
      </c>
      <c r="C3">
        <v>90.842080999999993</v>
      </c>
      <c r="D3">
        <v>89.480926999999994</v>
      </c>
      <c r="E3">
        <v>1.361154</v>
      </c>
    </row>
    <row r="4" spans="1:5">
      <c r="A4" t="s">
        <v>1167</v>
      </c>
      <c r="B4">
        <v>2</v>
      </c>
      <c r="C4">
        <v>59.927579000000001</v>
      </c>
      <c r="D4">
        <v>51.669611000000003</v>
      </c>
      <c r="E4">
        <v>8.2579680000000106</v>
      </c>
    </row>
    <row r="5" spans="1:5">
      <c r="A5" t="s">
        <v>797</v>
      </c>
      <c r="B5">
        <v>2</v>
      </c>
      <c r="C5">
        <v>55.009551000000002</v>
      </c>
      <c r="D5">
        <v>53.197358999999999</v>
      </c>
      <c r="E5">
        <v>1.812192</v>
      </c>
    </row>
    <row r="6" spans="1:5">
      <c r="A6" t="s">
        <v>809</v>
      </c>
      <c r="B6">
        <v>5</v>
      </c>
      <c r="C6">
        <v>116.71263500000001</v>
      </c>
      <c r="D6">
        <v>105.050724</v>
      </c>
      <c r="E6">
        <v>11.661911</v>
      </c>
    </row>
    <row r="7" spans="1:5">
      <c r="A7" t="s">
        <v>1129</v>
      </c>
      <c r="B7">
        <v>6</v>
      </c>
      <c r="C7">
        <v>415.16898500000002</v>
      </c>
      <c r="D7">
        <v>399.175431</v>
      </c>
      <c r="E7">
        <v>15.993554</v>
      </c>
    </row>
    <row r="8" spans="1:5">
      <c r="A8" t="s">
        <v>1023</v>
      </c>
      <c r="B8">
        <v>4</v>
      </c>
      <c r="C8">
        <v>108.894819</v>
      </c>
      <c r="D8">
        <v>95.481025000000002</v>
      </c>
      <c r="E8">
        <v>13.413793999999999</v>
      </c>
    </row>
    <row r="9" spans="1:5">
      <c r="A9" t="s">
        <v>831</v>
      </c>
      <c r="B9">
        <v>1</v>
      </c>
      <c r="C9">
        <v>28.758604999999999</v>
      </c>
      <c r="D9">
        <v>25.850660999999999</v>
      </c>
      <c r="E9">
        <v>2.9079440000000001</v>
      </c>
    </row>
    <row r="10" spans="1:5">
      <c r="A10" t="s">
        <v>885</v>
      </c>
      <c r="B10">
        <v>1</v>
      </c>
      <c r="C10">
        <v>22.885991000000001</v>
      </c>
      <c r="D10">
        <v>20.725171</v>
      </c>
      <c r="E10">
        <v>2.1608200000000002</v>
      </c>
    </row>
    <row r="11" spans="1:5">
      <c r="A11" t="s">
        <v>938</v>
      </c>
      <c r="B11">
        <v>27</v>
      </c>
      <c r="C11">
        <v>773.57301800000005</v>
      </c>
      <c r="D11">
        <v>752.11593400000004</v>
      </c>
      <c r="E11">
        <v>21.457083999999998</v>
      </c>
    </row>
    <row r="12" spans="1:5">
      <c r="A12" t="s">
        <v>1107</v>
      </c>
      <c r="B12">
        <v>2</v>
      </c>
      <c r="C12">
        <v>65.583105000000003</v>
      </c>
      <c r="D12">
        <v>65.404841000000005</v>
      </c>
      <c r="E12">
        <v>0.17826399999999501</v>
      </c>
    </row>
    <row r="13" spans="1:5">
      <c r="A13" t="s">
        <v>1137</v>
      </c>
      <c r="B13">
        <v>3</v>
      </c>
      <c r="C13">
        <v>66.312246999999999</v>
      </c>
      <c r="D13">
        <v>57.610616</v>
      </c>
      <c r="E13">
        <v>8.7016310000000008</v>
      </c>
    </row>
    <row r="14" spans="1:5">
      <c r="A14" t="s">
        <v>312</v>
      </c>
      <c r="B14">
        <v>6</v>
      </c>
      <c r="C14">
        <v>137.98020199999999</v>
      </c>
      <c r="D14">
        <v>134.016651</v>
      </c>
      <c r="E14">
        <v>3.9635509999999998</v>
      </c>
    </row>
    <row r="15" spans="1:5">
      <c r="A15" t="s">
        <v>1005</v>
      </c>
      <c r="B15">
        <v>1</v>
      </c>
      <c r="C15">
        <v>29.870562</v>
      </c>
      <c r="D15">
        <v>28.256936</v>
      </c>
      <c r="E15">
        <v>1.613626</v>
      </c>
    </row>
    <row r="16" spans="1:5">
      <c r="A16" t="s">
        <v>916</v>
      </c>
      <c r="B16">
        <v>3</v>
      </c>
      <c r="C16">
        <v>93.717934999999997</v>
      </c>
      <c r="D16">
        <v>89.470815999999999</v>
      </c>
      <c r="E16">
        <v>4.2471189999999899</v>
      </c>
    </row>
    <row r="17" spans="1:5">
      <c r="A17" t="s">
        <v>134</v>
      </c>
      <c r="B17">
        <v>1</v>
      </c>
      <c r="C17">
        <v>69.545550000000006</v>
      </c>
      <c r="D17">
        <v>68.798557000000002</v>
      </c>
      <c r="E17">
        <v>0.74699300000000302</v>
      </c>
    </row>
    <row r="18" spans="1:5">
      <c r="A18" t="s">
        <v>139</v>
      </c>
      <c r="B18">
        <v>1</v>
      </c>
      <c r="C18">
        <v>69.545550000000006</v>
      </c>
      <c r="D18">
        <v>68.798557000000002</v>
      </c>
      <c r="E18">
        <v>0.74699300000000302</v>
      </c>
    </row>
    <row r="19" spans="1:5">
      <c r="A19" t="s">
        <v>975</v>
      </c>
      <c r="B19">
        <v>2</v>
      </c>
      <c r="C19">
        <v>60.274124999999998</v>
      </c>
      <c r="D19">
        <v>58.109906000000002</v>
      </c>
      <c r="E19">
        <v>2.1642190000000001</v>
      </c>
    </row>
    <row r="20" spans="1:5">
      <c r="A20" t="s">
        <v>763</v>
      </c>
      <c r="B20">
        <v>3</v>
      </c>
      <c r="C20">
        <v>76.897786999999994</v>
      </c>
      <c r="D20">
        <v>68.084135000000003</v>
      </c>
      <c r="E20">
        <v>8.8136519999999994</v>
      </c>
    </row>
    <row r="21" spans="1:5">
      <c r="A21" t="s">
        <v>813</v>
      </c>
      <c r="B21">
        <v>1</v>
      </c>
      <c r="C21">
        <v>23.130462999999999</v>
      </c>
      <c r="D21">
        <v>21.826991</v>
      </c>
      <c r="E21">
        <v>1.303472</v>
      </c>
    </row>
    <row r="22" spans="1:5">
      <c r="A22" t="s">
        <v>817</v>
      </c>
      <c r="B22">
        <v>1</v>
      </c>
      <c r="C22">
        <v>23.130462999999999</v>
      </c>
      <c r="D22">
        <v>21.826991</v>
      </c>
      <c r="E22">
        <v>1.303472</v>
      </c>
    </row>
    <row r="23" spans="1:5">
      <c r="A23" t="s">
        <v>791</v>
      </c>
      <c r="B23">
        <v>2</v>
      </c>
      <c r="C23">
        <v>48.228282999999998</v>
      </c>
      <c r="D23">
        <v>47.419657000000001</v>
      </c>
      <c r="E23">
        <v>0.80862600000000395</v>
      </c>
    </row>
    <row r="24" spans="1:5">
      <c r="A24" t="s">
        <v>1169</v>
      </c>
      <c r="B24">
        <v>1</v>
      </c>
      <c r="C24">
        <v>30.382943999999998</v>
      </c>
      <c r="D24">
        <v>29.430807000000001</v>
      </c>
      <c r="E24">
        <v>0.95213699999999701</v>
      </c>
    </row>
    <row r="25" spans="1:5">
      <c r="A25" t="s">
        <v>843</v>
      </c>
      <c r="B25">
        <v>2</v>
      </c>
      <c r="C25">
        <v>54.452888000000002</v>
      </c>
      <c r="D25">
        <v>50.514221999999997</v>
      </c>
      <c r="E25">
        <v>3.938666</v>
      </c>
    </row>
    <row r="26" spans="1:5">
      <c r="A26" t="s">
        <v>622</v>
      </c>
      <c r="B26">
        <v>1</v>
      </c>
      <c r="C26">
        <v>20.673261</v>
      </c>
      <c r="D26">
        <v>18.579000000000001</v>
      </c>
      <c r="E26">
        <v>2.0942609999999999</v>
      </c>
    </row>
    <row r="27" spans="1:5">
      <c r="A27" t="s">
        <v>821</v>
      </c>
      <c r="B27">
        <v>3</v>
      </c>
      <c r="C27">
        <v>93.717934999999997</v>
      </c>
      <c r="D27">
        <v>89.470815999999999</v>
      </c>
      <c r="E27">
        <v>4.2471189999999899</v>
      </c>
    </row>
    <row r="28" spans="1:5">
      <c r="A28" t="s">
        <v>1050</v>
      </c>
      <c r="B28">
        <v>4</v>
      </c>
      <c r="C28">
        <v>116.86230399999999</v>
      </c>
      <c r="D28">
        <v>109.90418099999999</v>
      </c>
      <c r="E28">
        <v>6.9581229999999898</v>
      </c>
    </row>
    <row r="29" spans="1:5">
      <c r="A29" t="s">
        <v>1040</v>
      </c>
      <c r="B29">
        <v>9</v>
      </c>
      <c r="C29">
        <v>211.30912499999999</v>
      </c>
      <c r="D29">
        <v>198.49803600000001</v>
      </c>
      <c r="E29">
        <v>12.811089000000001</v>
      </c>
    </row>
    <row r="30" spans="1:5">
      <c r="A30" t="s">
        <v>740</v>
      </c>
      <c r="B30">
        <v>1</v>
      </c>
      <c r="C30">
        <v>39.613553000000003</v>
      </c>
      <c r="D30">
        <v>37.032665999999999</v>
      </c>
      <c r="E30">
        <v>2.5808870000000002</v>
      </c>
    </row>
    <row r="31" spans="1:5">
      <c r="A31" t="s">
        <v>1171</v>
      </c>
      <c r="B31">
        <v>6</v>
      </c>
      <c r="C31">
        <v>173.25892300000001</v>
      </c>
      <c r="D31">
        <v>166.099785</v>
      </c>
      <c r="E31">
        <v>7.1591379999999996</v>
      </c>
    </row>
    <row r="32" spans="1:5">
      <c r="A32" t="s">
        <v>1172</v>
      </c>
      <c r="B32">
        <v>3</v>
      </c>
      <c r="C32">
        <v>91.330557999999996</v>
      </c>
      <c r="D32">
        <v>87.786047999999994</v>
      </c>
      <c r="E32">
        <v>3.5445099999999998</v>
      </c>
    </row>
    <row r="33" spans="1:5">
      <c r="A33" t="s">
        <v>1173</v>
      </c>
      <c r="B33">
        <v>3</v>
      </c>
      <c r="C33">
        <v>72.774056999999999</v>
      </c>
      <c r="D33">
        <v>71.714860999999999</v>
      </c>
      <c r="E33">
        <v>1.059196</v>
      </c>
    </row>
    <row r="34" spans="1:5">
      <c r="A34" t="s">
        <v>1073</v>
      </c>
      <c r="B34">
        <v>8</v>
      </c>
      <c r="C34">
        <v>230.200525</v>
      </c>
      <c r="D34">
        <v>190.42344299999999</v>
      </c>
      <c r="E34">
        <v>39.777082</v>
      </c>
    </row>
    <row r="35" spans="1:5">
      <c r="A35" t="s">
        <v>669</v>
      </c>
      <c r="B35">
        <v>2</v>
      </c>
      <c r="C35">
        <v>59.170290999999999</v>
      </c>
      <c r="D35">
        <v>57.291111000000001</v>
      </c>
      <c r="E35">
        <v>1.8791800000000001</v>
      </c>
    </row>
    <row r="36" spans="1:5">
      <c r="A36" t="s">
        <v>689</v>
      </c>
      <c r="B36">
        <v>4</v>
      </c>
      <c r="C36">
        <v>111.655444</v>
      </c>
      <c r="D36">
        <v>107.23383</v>
      </c>
      <c r="E36">
        <v>4.4216139999999999</v>
      </c>
    </row>
    <row r="37" spans="1:5">
      <c r="A37" t="s">
        <v>1048</v>
      </c>
      <c r="B37">
        <v>6</v>
      </c>
      <c r="C37">
        <v>205.71379200000001</v>
      </c>
      <c r="D37">
        <v>187.87203199999999</v>
      </c>
      <c r="E37">
        <v>17.841760000000001</v>
      </c>
    </row>
    <row r="38" spans="1:5">
      <c r="A38" t="s">
        <v>573</v>
      </c>
      <c r="B38">
        <v>2</v>
      </c>
      <c r="C38">
        <v>47.356679999999997</v>
      </c>
      <c r="D38">
        <v>47.216102999999997</v>
      </c>
      <c r="E38">
        <v>0.140577000000004</v>
      </c>
    </row>
    <row r="39" spans="1:5">
      <c r="A39" t="s">
        <v>474</v>
      </c>
      <c r="B39">
        <v>3</v>
      </c>
      <c r="C39">
        <v>86.756570999999994</v>
      </c>
      <c r="D39">
        <v>84.619009000000005</v>
      </c>
      <c r="E39">
        <v>2.137562</v>
      </c>
    </row>
    <row r="40" spans="1:5">
      <c r="A40" t="s">
        <v>594</v>
      </c>
      <c r="B40">
        <v>14</v>
      </c>
      <c r="C40">
        <v>453.436804</v>
      </c>
      <c r="D40">
        <v>444.73926999999998</v>
      </c>
      <c r="E40">
        <v>8.6975339999999992</v>
      </c>
    </row>
    <row r="41" spans="1:5">
      <c r="A41" t="s">
        <v>423</v>
      </c>
      <c r="B41">
        <v>1</v>
      </c>
      <c r="C41">
        <v>22.918956999999999</v>
      </c>
      <c r="D41">
        <v>19.492324</v>
      </c>
      <c r="E41">
        <v>3.4266329999999998</v>
      </c>
    </row>
    <row r="42" spans="1:5">
      <c r="A42" t="s">
        <v>825</v>
      </c>
      <c r="B42">
        <v>1</v>
      </c>
      <c r="C42">
        <v>38.966549999999998</v>
      </c>
      <c r="D42">
        <v>38.916646</v>
      </c>
      <c r="E42">
        <v>4.9903999999997999E-2</v>
      </c>
    </row>
    <row r="43" spans="1:5">
      <c r="A43" t="s">
        <v>755</v>
      </c>
      <c r="B43">
        <v>31</v>
      </c>
      <c r="C43">
        <v>884.24313400000005</v>
      </c>
      <c r="D43">
        <v>732.446731</v>
      </c>
      <c r="E43">
        <v>151.796403</v>
      </c>
    </row>
    <row r="44" spans="1:5">
      <c r="A44" t="s">
        <v>901</v>
      </c>
      <c r="B44">
        <v>11</v>
      </c>
      <c r="C44">
        <v>266.22273200000001</v>
      </c>
      <c r="D44">
        <v>215.688537</v>
      </c>
      <c r="E44">
        <v>50.534194999999997</v>
      </c>
    </row>
    <row r="45" spans="1:5">
      <c r="A45" t="s">
        <v>736</v>
      </c>
      <c r="B45">
        <v>6</v>
      </c>
      <c r="C45">
        <v>133.44688199999999</v>
      </c>
      <c r="D45">
        <v>117.27546599999999</v>
      </c>
      <c r="E45">
        <v>16.171416000000001</v>
      </c>
    </row>
    <row r="46" spans="1:5">
      <c r="A46" t="s">
        <v>252</v>
      </c>
      <c r="B46">
        <v>9</v>
      </c>
      <c r="C46">
        <v>291.53241200000002</v>
      </c>
      <c r="D46">
        <v>276.65814899999998</v>
      </c>
      <c r="E46">
        <v>14.874262999999999</v>
      </c>
    </row>
    <row r="47" spans="1:5">
      <c r="A47" t="s">
        <v>603</v>
      </c>
      <c r="B47">
        <v>9</v>
      </c>
      <c r="C47">
        <v>291.53241200000002</v>
      </c>
      <c r="D47">
        <v>276.65814899999998</v>
      </c>
      <c r="E47">
        <v>14.874262999999999</v>
      </c>
    </row>
    <row r="48" spans="1:5">
      <c r="A48" t="s">
        <v>716</v>
      </c>
      <c r="B48">
        <v>3</v>
      </c>
      <c r="C48">
        <v>73.020650000000003</v>
      </c>
      <c r="D48">
        <v>66.093947999999997</v>
      </c>
      <c r="E48">
        <v>6.9267019999999997</v>
      </c>
    </row>
    <row r="49" spans="1:5">
      <c r="A49" t="s">
        <v>782</v>
      </c>
      <c r="B49">
        <v>1</v>
      </c>
      <c r="C49">
        <v>20.593406999999999</v>
      </c>
      <c r="D49">
        <v>19.610870999999999</v>
      </c>
      <c r="E49">
        <v>0.98253599999999996</v>
      </c>
    </row>
    <row r="50" spans="1:5">
      <c r="A50" t="s">
        <v>835</v>
      </c>
      <c r="B50">
        <v>1</v>
      </c>
      <c r="C50">
        <v>20.375319999999999</v>
      </c>
      <c r="D50">
        <v>15.169841999999999</v>
      </c>
      <c r="E50">
        <v>5.2054780000000003</v>
      </c>
    </row>
    <row r="51" spans="1:5">
      <c r="A51" t="s">
        <v>1085</v>
      </c>
      <c r="B51">
        <v>3</v>
      </c>
      <c r="C51">
        <v>158.513228</v>
      </c>
      <c r="D51">
        <v>145.59855099999999</v>
      </c>
      <c r="E51">
        <v>12.914676999999999</v>
      </c>
    </row>
    <row r="52" spans="1:5">
      <c r="A52" t="s">
        <v>645</v>
      </c>
      <c r="B52">
        <v>7</v>
      </c>
      <c r="C52">
        <v>236.93809200000001</v>
      </c>
      <c r="D52">
        <v>221.15537</v>
      </c>
      <c r="E52">
        <v>15.782722</v>
      </c>
    </row>
    <row r="53" spans="1:5">
      <c r="A53" t="s">
        <v>344</v>
      </c>
      <c r="B53">
        <v>3</v>
      </c>
      <c r="C53">
        <v>91.464157</v>
      </c>
      <c r="D53">
        <v>87.680378000000005</v>
      </c>
      <c r="E53">
        <v>3.783779</v>
      </c>
    </row>
    <row r="54" spans="1:5">
      <c r="A54" t="s">
        <v>1183</v>
      </c>
      <c r="B54">
        <v>4</v>
      </c>
      <c r="C54">
        <v>115.829531</v>
      </c>
      <c r="D54">
        <v>111.516909</v>
      </c>
      <c r="E54">
        <v>4.3126220000000002</v>
      </c>
    </row>
    <row r="55" spans="1:5">
      <c r="A55" t="s">
        <v>357</v>
      </c>
      <c r="B55">
        <v>5</v>
      </c>
      <c r="C55">
        <v>160.15181200000001</v>
      </c>
      <c r="D55">
        <v>153.14668599999999</v>
      </c>
      <c r="E55">
        <v>7.0051260000000104</v>
      </c>
    </row>
    <row r="56" spans="1:5">
      <c r="A56" t="s">
        <v>643</v>
      </c>
      <c r="B56">
        <v>2</v>
      </c>
      <c r="C56">
        <v>41.772767999999999</v>
      </c>
      <c r="D56">
        <v>36.894365999999998</v>
      </c>
      <c r="E56">
        <v>4.8784020000000003</v>
      </c>
    </row>
    <row r="57" spans="1:5">
      <c r="A57" t="s">
        <v>1044</v>
      </c>
      <c r="B57">
        <v>5</v>
      </c>
      <c r="C57">
        <v>135.90503000000001</v>
      </c>
      <c r="D57">
        <v>118.16113</v>
      </c>
      <c r="E57">
        <v>17.7439</v>
      </c>
    </row>
    <row r="58" spans="1:5">
      <c r="A58" t="s">
        <v>1185</v>
      </c>
      <c r="B58">
        <v>11</v>
      </c>
      <c r="C58">
        <v>379.84212200000002</v>
      </c>
      <c r="D58">
        <v>365.01116200000001</v>
      </c>
      <c r="E58">
        <v>14.830959999999999</v>
      </c>
    </row>
    <row r="59" spans="1:5">
      <c r="A59" t="s">
        <v>1187</v>
      </c>
      <c r="B59">
        <v>1</v>
      </c>
      <c r="C59">
        <v>21.217047000000001</v>
      </c>
      <c r="D59">
        <v>17.989879999999999</v>
      </c>
      <c r="E59">
        <v>3.2271670000000001</v>
      </c>
    </row>
    <row r="60" spans="1:5">
      <c r="A60" t="s">
        <v>579</v>
      </c>
      <c r="B60">
        <v>1</v>
      </c>
      <c r="C60">
        <v>21.217047000000001</v>
      </c>
      <c r="D60">
        <v>17.989879999999999</v>
      </c>
      <c r="E60">
        <v>3.2271670000000001</v>
      </c>
    </row>
    <row r="61" spans="1:5">
      <c r="A61" t="s">
        <v>559</v>
      </c>
      <c r="B61">
        <v>3</v>
      </c>
      <c r="C61">
        <v>76.138597000000004</v>
      </c>
      <c r="D61">
        <v>68.684704999999994</v>
      </c>
      <c r="E61">
        <v>7.4538919999999997</v>
      </c>
    </row>
    <row r="62" spans="1:5">
      <c r="A62" t="s">
        <v>1190</v>
      </c>
      <c r="B62">
        <v>10</v>
      </c>
      <c r="C62">
        <v>298.786359</v>
      </c>
      <c r="D62">
        <v>264.69395700000001</v>
      </c>
      <c r="E62">
        <v>34.092402</v>
      </c>
    </row>
    <row r="63" spans="1:5">
      <c r="A63" t="s">
        <v>1063</v>
      </c>
      <c r="B63">
        <v>8</v>
      </c>
      <c r="C63">
        <v>270.78474</v>
      </c>
      <c r="D63">
        <v>233.73959199999999</v>
      </c>
      <c r="E63">
        <v>37.045147999999998</v>
      </c>
    </row>
    <row r="64" spans="1:5">
      <c r="A64" t="s">
        <v>827</v>
      </c>
      <c r="B64">
        <v>1</v>
      </c>
      <c r="C64">
        <v>21.164431</v>
      </c>
      <c r="D64">
        <v>19.197825000000002</v>
      </c>
      <c r="E64">
        <v>1.9666060000000001</v>
      </c>
    </row>
    <row r="65" spans="1:5">
      <c r="A65" t="s">
        <v>954</v>
      </c>
      <c r="B65">
        <v>1</v>
      </c>
      <c r="C65">
        <v>22.757660999999999</v>
      </c>
      <c r="D65">
        <v>17.302491</v>
      </c>
      <c r="E65">
        <v>5.4551699999999999</v>
      </c>
    </row>
    <row r="66" spans="1:5">
      <c r="A66" t="s">
        <v>977</v>
      </c>
      <c r="B66">
        <v>3</v>
      </c>
      <c r="C66">
        <v>196.53133600000001</v>
      </c>
      <c r="D66">
        <v>194.700367</v>
      </c>
      <c r="E66">
        <v>1.8309690000000001</v>
      </c>
    </row>
    <row r="67" spans="1:5">
      <c r="A67" t="s">
        <v>911</v>
      </c>
      <c r="B67">
        <v>5</v>
      </c>
      <c r="C67">
        <v>134.31179499999999</v>
      </c>
      <c r="D67">
        <v>119.292918</v>
      </c>
      <c r="E67">
        <v>15.018877</v>
      </c>
    </row>
    <row r="68" spans="1:5">
      <c r="A68" t="s">
        <v>1093</v>
      </c>
      <c r="B68">
        <v>6</v>
      </c>
      <c r="C68">
        <v>163.93999299999999</v>
      </c>
      <c r="D68">
        <v>142.00371699999999</v>
      </c>
      <c r="E68">
        <v>21.936275999999999</v>
      </c>
    </row>
    <row r="69" spans="1:5">
      <c r="A69" t="s">
        <v>1099</v>
      </c>
      <c r="B69">
        <v>1</v>
      </c>
      <c r="C69">
        <v>20.650095</v>
      </c>
      <c r="D69">
        <v>20.308157000000001</v>
      </c>
      <c r="E69">
        <v>0.34193799999999902</v>
      </c>
    </row>
    <row r="70" spans="1:5">
      <c r="A70" t="s">
        <v>1117</v>
      </c>
      <c r="B70">
        <v>1</v>
      </c>
      <c r="C70">
        <v>31.104102000000001</v>
      </c>
      <c r="D70">
        <v>26.060604000000001</v>
      </c>
      <c r="E70">
        <v>5.0434979999999996</v>
      </c>
    </row>
    <row r="71" spans="1:5">
      <c r="A71" t="s">
        <v>942</v>
      </c>
      <c r="B71">
        <v>8</v>
      </c>
      <c r="C71">
        <v>207.15051600000001</v>
      </c>
      <c r="D71">
        <v>200.04765599999999</v>
      </c>
      <c r="E71">
        <v>7.1028600000000104</v>
      </c>
    </row>
    <row r="72" spans="1:5">
      <c r="A72" t="s">
        <v>790</v>
      </c>
      <c r="B72">
        <v>3</v>
      </c>
      <c r="C72">
        <v>64.422647999999995</v>
      </c>
      <c r="D72">
        <v>59.419629</v>
      </c>
      <c r="E72">
        <v>5.0030190000000001</v>
      </c>
    </row>
    <row r="73" spans="1:5">
      <c r="A73" t="s">
        <v>1191</v>
      </c>
      <c r="B73">
        <v>15</v>
      </c>
      <c r="C73">
        <v>410.585035</v>
      </c>
      <c r="D73">
        <v>392.42955999999998</v>
      </c>
      <c r="E73">
        <v>18.155474999999999</v>
      </c>
    </row>
    <row r="74" spans="1:5">
      <c r="A74" t="s">
        <v>355</v>
      </c>
      <c r="B74">
        <v>11</v>
      </c>
      <c r="C74">
        <v>320.68362000000002</v>
      </c>
      <c r="D74">
        <v>315.77286400000003</v>
      </c>
      <c r="E74">
        <v>4.9107560000000099</v>
      </c>
    </row>
    <row r="75" spans="1:5">
      <c r="A75" t="s">
        <v>1193</v>
      </c>
      <c r="B75">
        <v>7</v>
      </c>
      <c r="C75">
        <v>152.92757800000001</v>
      </c>
      <c r="D75">
        <v>145.21497199999999</v>
      </c>
      <c r="E75">
        <v>7.7126060000000001</v>
      </c>
    </row>
    <row r="76" spans="1:5">
      <c r="A76" t="s">
        <v>1195</v>
      </c>
      <c r="B76">
        <v>1</v>
      </c>
      <c r="C76">
        <v>21.888721</v>
      </c>
      <c r="D76">
        <v>21.083027999999999</v>
      </c>
      <c r="E76">
        <v>0.80569300000000199</v>
      </c>
    </row>
    <row r="77" spans="1:5">
      <c r="A77" t="s">
        <v>609</v>
      </c>
      <c r="B77">
        <v>3</v>
      </c>
      <c r="C77">
        <v>68.036878999999999</v>
      </c>
      <c r="D77">
        <v>64.086917</v>
      </c>
      <c r="E77">
        <v>3.9499620000000002</v>
      </c>
    </row>
    <row r="78" spans="1:5">
      <c r="A78" t="s">
        <v>889</v>
      </c>
      <c r="B78">
        <v>2</v>
      </c>
      <c r="C78">
        <v>40.643633999999999</v>
      </c>
      <c r="D78">
        <v>39.379438</v>
      </c>
      <c r="E78">
        <v>1.2641960000000001</v>
      </c>
    </row>
    <row r="79" spans="1:5">
      <c r="A79" t="s">
        <v>971</v>
      </c>
      <c r="B79">
        <v>1</v>
      </c>
      <c r="C79">
        <v>30.933916</v>
      </c>
      <c r="D79">
        <v>26.708962</v>
      </c>
      <c r="E79">
        <v>4.2249540000000003</v>
      </c>
    </row>
    <row r="80" spans="1:5">
      <c r="A80" t="s">
        <v>141</v>
      </c>
      <c r="B80">
        <v>2</v>
      </c>
      <c r="C80">
        <v>43.910196999999997</v>
      </c>
      <c r="D80">
        <v>41.710123000000003</v>
      </c>
      <c r="E80">
        <v>2.2000739999999999</v>
      </c>
    </row>
    <row r="81" spans="1:5">
      <c r="A81" t="s">
        <v>926</v>
      </c>
      <c r="B81">
        <v>2</v>
      </c>
      <c r="C81">
        <v>54.140126000000002</v>
      </c>
      <c r="D81">
        <v>50.781644</v>
      </c>
      <c r="E81">
        <v>3.358482</v>
      </c>
    </row>
    <row r="82" spans="1:5">
      <c r="A82" t="s">
        <v>707</v>
      </c>
      <c r="B82">
        <v>10</v>
      </c>
      <c r="C82">
        <v>267.21749899999998</v>
      </c>
      <c r="D82">
        <v>261.203936</v>
      </c>
      <c r="E82">
        <v>6.0135630000000004</v>
      </c>
    </row>
    <row r="83" spans="1:5">
      <c r="A83" t="s">
        <v>930</v>
      </c>
      <c r="B83">
        <v>5</v>
      </c>
      <c r="C83">
        <v>135.91304199999999</v>
      </c>
      <c r="D83">
        <v>133.14917299999999</v>
      </c>
      <c r="E83">
        <v>2.7638690000000001</v>
      </c>
    </row>
    <row r="84" spans="1:5">
      <c r="A84" t="s">
        <v>1057</v>
      </c>
      <c r="B84">
        <v>1</v>
      </c>
      <c r="C84">
        <v>20.955642000000001</v>
      </c>
      <c r="D84">
        <v>20.027507</v>
      </c>
      <c r="E84">
        <v>0.92813500000000104</v>
      </c>
    </row>
    <row r="85" spans="1:5">
      <c r="A85" t="s">
        <v>940</v>
      </c>
      <c r="B85">
        <v>115</v>
      </c>
      <c r="C85">
        <v>4709.4824159999998</v>
      </c>
      <c r="D85">
        <v>4568.346297</v>
      </c>
      <c r="E85">
        <v>141.13611900000001</v>
      </c>
    </row>
    <row r="86" spans="1:5">
      <c r="A86" t="s">
        <v>1201</v>
      </c>
      <c r="B86">
        <v>2</v>
      </c>
      <c r="C86">
        <v>50.102654000000001</v>
      </c>
      <c r="D86">
        <v>47.635010000000001</v>
      </c>
      <c r="E86">
        <v>2.4676439999999999</v>
      </c>
    </row>
    <row r="87" spans="1:5">
      <c r="A87" t="s">
        <v>1202</v>
      </c>
      <c r="B87">
        <v>2</v>
      </c>
      <c r="C87">
        <v>48.086705000000002</v>
      </c>
      <c r="D87">
        <v>45.999706000000003</v>
      </c>
      <c r="E87">
        <v>2.086999</v>
      </c>
    </row>
    <row r="88" spans="1:5">
      <c r="A88" t="s">
        <v>478</v>
      </c>
      <c r="B88">
        <v>10</v>
      </c>
      <c r="C88">
        <v>273.78447999999997</v>
      </c>
      <c r="D88">
        <v>258.87346100000002</v>
      </c>
      <c r="E88">
        <v>14.911019</v>
      </c>
    </row>
    <row r="89" spans="1:5">
      <c r="A89" t="s">
        <v>479</v>
      </c>
      <c r="B89">
        <v>10</v>
      </c>
      <c r="C89">
        <v>273.78447999999997</v>
      </c>
      <c r="D89">
        <v>258.87346100000002</v>
      </c>
      <c r="E89">
        <v>14.911019</v>
      </c>
    </row>
    <row r="90" spans="1:5">
      <c r="A90" t="s">
        <v>439</v>
      </c>
      <c r="B90">
        <v>4</v>
      </c>
      <c r="C90">
        <v>114.783856</v>
      </c>
      <c r="D90">
        <v>100.87578600000001</v>
      </c>
      <c r="E90">
        <v>13.90807</v>
      </c>
    </row>
    <row r="91" spans="1:5">
      <c r="A91" t="s">
        <v>1203</v>
      </c>
      <c r="B91">
        <v>1</v>
      </c>
      <c r="C91">
        <v>38.966549999999998</v>
      </c>
      <c r="D91">
        <v>38.916646</v>
      </c>
      <c r="E91">
        <v>4.9903999999997999E-2</v>
      </c>
    </row>
    <row r="92" spans="1:5">
      <c r="A92" t="s">
        <v>465</v>
      </c>
      <c r="B92">
        <v>1</v>
      </c>
      <c r="C92">
        <v>22.782779999999999</v>
      </c>
      <c r="D92">
        <v>22.763185</v>
      </c>
      <c r="E92">
        <v>1.9594999999998901E-2</v>
      </c>
    </row>
    <row r="93" spans="1:5">
      <c r="A93" t="s">
        <v>1121</v>
      </c>
      <c r="B93">
        <v>3</v>
      </c>
      <c r="C93">
        <v>85.303391000000005</v>
      </c>
      <c r="D93">
        <v>72.304721000000001</v>
      </c>
      <c r="E93">
        <v>12.998670000000001</v>
      </c>
    </row>
    <row r="94" spans="1:5">
      <c r="A94" t="s">
        <v>1204</v>
      </c>
      <c r="B94">
        <v>3</v>
      </c>
      <c r="C94">
        <v>87.448385999999999</v>
      </c>
      <c r="D94">
        <v>83.478643000000005</v>
      </c>
      <c r="E94">
        <v>3.9697429999999998</v>
      </c>
    </row>
    <row r="95" spans="1:5">
      <c r="A95" t="s">
        <v>1206</v>
      </c>
      <c r="B95">
        <v>9</v>
      </c>
      <c r="C95">
        <v>247.08387999999999</v>
      </c>
      <c r="D95">
        <v>235.068412</v>
      </c>
      <c r="E95">
        <v>12.015468</v>
      </c>
    </row>
    <row r="96" spans="1:5">
      <c r="A96" t="s">
        <v>862</v>
      </c>
      <c r="B96">
        <v>1</v>
      </c>
      <c r="C96">
        <v>27.196415999999999</v>
      </c>
      <c r="D96">
        <v>26.914421999999998</v>
      </c>
      <c r="E96">
        <v>0.28199400000000102</v>
      </c>
    </row>
    <row r="97" spans="1:5">
      <c r="A97" t="s">
        <v>956</v>
      </c>
      <c r="B97">
        <v>7</v>
      </c>
      <c r="C97">
        <v>161.477923</v>
      </c>
      <c r="D97">
        <v>149.06549899999999</v>
      </c>
      <c r="E97">
        <v>12.412424</v>
      </c>
    </row>
    <row r="98" spans="1:5">
      <c r="A98" t="s">
        <v>1210</v>
      </c>
      <c r="B98">
        <v>1</v>
      </c>
      <c r="C98">
        <v>20.053383</v>
      </c>
      <c r="D98">
        <v>18.666879000000002</v>
      </c>
      <c r="E98">
        <v>1.386504</v>
      </c>
    </row>
    <row r="99" spans="1:5">
      <c r="A99" t="s">
        <v>1212</v>
      </c>
      <c r="B99">
        <v>2</v>
      </c>
      <c r="C99">
        <v>45.119003999999997</v>
      </c>
      <c r="D99">
        <v>43.589039</v>
      </c>
      <c r="E99">
        <v>1.529965</v>
      </c>
    </row>
    <row r="100" spans="1:5">
      <c r="A100" t="s">
        <v>1213</v>
      </c>
      <c r="B100">
        <v>3</v>
      </c>
      <c r="C100">
        <v>65.557400000000001</v>
      </c>
      <c r="D100">
        <v>64.811654000000004</v>
      </c>
      <c r="E100">
        <v>0.74574600000000402</v>
      </c>
    </row>
    <row r="101" spans="1:5">
      <c r="A101" t="s">
        <v>1101</v>
      </c>
      <c r="B101">
        <v>2</v>
      </c>
      <c r="C101">
        <v>65.583105000000003</v>
      </c>
      <c r="D101">
        <v>65.404841000000005</v>
      </c>
      <c r="E101">
        <v>0.17826399999999501</v>
      </c>
    </row>
    <row r="102" spans="1:5">
      <c r="A102" t="s">
        <v>1214</v>
      </c>
      <c r="B102">
        <v>1</v>
      </c>
      <c r="C102">
        <v>20.844339999999999</v>
      </c>
      <c r="D102">
        <v>20.349564999999998</v>
      </c>
      <c r="E102">
        <v>0.49477500000000102</v>
      </c>
    </row>
    <row r="103" spans="1:5">
      <c r="A103" t="s">
        <v>663</v>
      </c>
      <c r="B103">
        <v>2</v>
      </c>
      <c r="C103">
        <v>48.202143</v>
      </c>
      <c r="D103">
        <v>45.229162000000002</v>
      </c>
      <c r="E103">
        <v>2.9729809999999999</v>
      </c>
    </row>
    <row r="104" spans="1:5">
      <c r="A104" t="s">
        <v>1216</v>
      </c>
      <c r="B104">
        <v>1</v>
      </c>
      <c r="C104">
        <v>26.937891</v>
      </c>
      <c r="D104">
        <v>24.087615</v>
      </c>
      <c r="E104">
        <v>2.850276</v>
      </c>
    </row>
    <row r="105" spans="1:5">
      <c r="A105" t="s">
        <v>1217</v>
      </c>
      <c r="B105">
        <v>2</v>
      </c>
      <c r="C105">
        <v>57.926580999999999</v>
      </c>
      <c r="D105">
        <v>54.745739</v>
      </c>
      <c r="E105">
        <v>3.1808420000000002</v>
      </c>
    </row>
    <row r="106" spans="1:5">
      <c r="A106" t="s">
        <v>502</v>
      </c>
      <c r="B106">
        <v>1</v>
      </c>
      <c r="C106">
        <v>49.515492999999999</v>
      </c>
      <c r="D106">
        <v>48.240422000000002</v>
      </c>
      <c r="E106">
        <v>1.2750710000000001</v>
      </c>
    </row>
    <row r="107" spans="1:5">
      <c r="A107" t="s">
        <v>446</v>
      </c>
      <c r="B107">
        <v>4</v>
      </c>
      <c r="C107">
        <v>121.517241</v>
      </c>
      <c r="D107">
        <v>113.367104</v>
      </c>
      <c r="E107">
        <v>8.1501370000000009</v>
      </c>
    </row>
    <row r="108" spans="1:5">
      <c r="A108" t="s">
        <v>457</v>
      </c>
      <c r="B108">
        <v>13</v>
      </c>
      <c r="C108">
        <v>370.78750700000001</v>
      </c>
      <c r="D108">
        <v>335.00157100000001</v>
      </c>
      <c r="E108">
        <v>35.785936</v>
      </c>
    </row>
    <row r="109" spans="1:5">
      <c r="A109" t="s">
        <v>851</v>
      </c>
      <c r="B109">
        <v>2</v>
      </c>
      <c r="C109">
        <v>42.930709999999998</v>
      </c>
      <c r="D109">
        <v>36.414284000000002</v>
      </c>
      <c r="E109">
        <v>6.5164260000000001</v>
      </c>
    </row>
    <row r="110" spans="1:5">
      <c r="A110" t="s">
        <v>891</v>
      </c>
      <c r="B110">
        <v>8</v>
      </c>
      <c r="C110">
        <v>185.099885</v>
      </c>
      <c r="D110">
        <v>167.69734</v>
      </c>
      <c r="E110">
        <v>17.402545</v>
      </c>
    </row>
    <row r="111" spans="1:5">
      <c r="A111" t="s">
        <v>903</v>
      </c>
      <c r="B111">
        <v>1</v>
      </c>
      <c r="C111">
        <v>21.916195999999999</v>
      </c>
      <c r="D111">
        <v>20.143543000000001</v>
      </c>
      <c r="E111">
        <v>1.772653</v>
      </c>
    </row>
    <row r="112" spans="1:5">
      <c r="A112" t="s">
        <v>989</v>
      </c>
      <c r="B112">
        <v>6</v>
      </c>
      <c r="C112">
        <v>215.996489</v>
      </c>
      <c r="D112">
        <v>212.55127100000001</v>
      </c>
      <c r="E112">
        <v>3.4452180000000001</v>
      </c>
    </row>
    <row r="113" spans="1:5">
      <c r="A113" t="s">
        <v>702</v>
      </c>
      <c r="B113">
        <v>6</v>
      </c>
      <c r="C113">
        <v>215.996489</v>
      </c>
      <c r="D113">
        <v>212.55127100000001</v>
      </c>
      <c r="E113">
        <v>3.4452180000000001</v>
      </c>
    </row>
    <row r="114" spans="1:5">
      <c r="A114" t="s">
        <v>1028</v>
      </c>
      <c r="B114">
        <v>6</v>
      </c>
      <c r="C114">
        <v>215.996489</v>
      </c>
      <c r="D114">
        <v>212.55127100000001</v>
      </c>
      <c r="E114">
        <v>3.4452180000000001</v>
      </c>
    </row>
    <row r="115" spans="1:5">
      <c r="A115" t="s">
        <v>829</v>
      </c>
      <c r="B115">
        <v>1</v>
      </c>
      <c r="C115">
        <v>24.308447000000001</v>
      </c>
      <c r="D115">
        <v>21.228214999999999</v>
      </c>
      <c r="E115">
        <v>3.0802320000000001</v>
      </c>
    </row>
    <row r="116" spans="1:5">
      <c r="A116" t="s">
        <v>987</v>
      </c>
      <c r="B116">
        <v>2</v>
      </c>
      <c r="C116">
        <v>98.311516999999995</v>
      </c>
      <c r="D116">
        <v>93.715299000000002</v>
      </c>
      <c r="E116">
        <v>4.5962180000000004</v>
      </c>
    </row>
    <row r="117" spans="1:5">
      <c r="A117" t="s">
        <v>596</v>
      </c>
      <c r="B117">
        <v>1</v>
      </c>
      <c r="C117">
        <v>24.308447000000001</v>
      </c>
      <c r="D117">
        <v>21.228214999999999</v>
      </c>
      <c r="E117">
        <v>3.0802320000000001</v>
      </c>
    </row>
    <row r="118" spans="1:5">
      <c r="A118" t="s">
        <v>899</v>
      </c>
      <c r="B118">
        <v>2</v>
      </c>
      <c r="C118">
        <v>65.583105000000003</v>
      </c>
      <c r="D118">
        <v>65.404841000000005</v>
      </c>
      <c r="E118">
        <v>0.17826399999999501</v>
      </c>
    </row>
    <row r="119" spans="1:5">
      <c r="A119" t="s">
        <v>1220</v>
      </c>
      <c r="B119">
        <v>3</v>
      </c>
      <c r="C119">
        <v>78.267702</v>
      </c>
      <c r="D119">
        <v>75.858086</v>
      </c>
      <c r="E119">
        <v>2.4096160000000002</v>
      </c>
    </row>
    <row r="120" spans="1:5">
      <c r="A120" t="s">
        <v>1054</v>
      </c>
      <c r="B120">
        <v>4</v>
      </c>
      <c r="C120">
        <v>92.557616999999993</v>
      </c>
      <c r="D120">
        <v>84.255275999999995</v>
      </c>
      <c r="E120">
        <v>8.3023410000000109</v>
      </c>
    </row>
    <row r="121" spans="1:5">
      <c r="A121" t="s">
        <v>995</v>
      </c>
      <c r="B121">
        <v>2</v>
      </c>
      <c r="C121">
        <v>47.118831999999998</v>
      </c>
      <c r="D121">
        <v>46.314982000000001</v>
      </c>
      <c r="E121">
        <v>0.80385000000000095</v>
      </c>
    </row>
    <row r="122" spans="1:5">
      <c r="A122" t="s">
        <v>944</v>
      </c>
      <c r="B122">
        <v>15</v>
      </c>
      <c r="C122">
        <v>451.49288300000001</v>
      </c>
      <c r="D122">
        <v>360.36609499999997</v>
      </c>
      <c r="E122">
        <v>91.126788000000005</v>
      </c>
    </row>
    <row r="123" spans="1:5">
      <c r="A123" t="s">
        <v>1071</v>
      </c>
      <c r="B123">
        <v>12</v>
      </c>
      <c r="C123">
        <v>388.37365599999998</v>
      </c>
      <c r="D123">
        <v>308.90463899999997</v>
      </c>
      <c r="E123">
        <v>79.469016999999994</v>
      </c>
    </row>
    <row r="124" spans="1:5">
      <c r="A124" t="s">
        <v>936</v>
      </c>
      <c r="B124">
        <v>1</v>
      </c>
      <c r="C124">
        <v>39.110660000000003</v>
      </c>
      <c r="D124">
        <v>31.385133</v>
      </c>
      <c r="E124">
        <v>7.7255269999999996</v>
      </c>
    </row>
    <row r="125" spans="1:5">
      <c r="A125" t="s">
        <v>1224</v>
      </c>
      <c r="B125">
        <v>7</v>
      </c>
      <c r="C125">
        <v>198.50460100000001</v>
      </c>
      <c r="D125">
        <v>196.89005299999999</v>
      </c>
      <c r="E125">
        <v>1.6145480000000101</v>
      </c>
    </row>
    <row r="126" spans="1:5">
      <c r="A126" t="s">
        <v>815</v>
      </c>
      <c r="B126">
        <v>1</v>
      </c>
      <c r="C126">
        <v>28.758604999999999</v>
      </c>
      <c r="D126">
        <v>25.850660999999999</v>
      </c>
      <c r="E126">
        <v>2.9079440000000001</v>
      </c>
    </row>
    <row r="127" spans="1:5">
      <c r="A127" t="s">
        <v>1225</v>
      </c>
      <c r="B127">
        <v>1</v>
      </c>
      <c r="C127">
        <v>23.652638</v>
      </c>
      <c r="D127">
        <v>20.682338999999999</v>
      </c>
      <c r="E127">
        <v>2.9702989999999998</v>
      </c>
    </row>
    <row r="128" spans="1:5">
      <c r="A128" t="s">
        <v>1226</v>
      </c>
      <c r="B128">
        <v>2</v>
      </c>
      <c r="C128">
        <v>60.274124999999998</v>
      </c>
      <c r="D128">
        <v>58.109906000000002</v>
      </c>
      <c r="E128">
        <v>2.1642190000000001</v>
      </c>
    </row>
    <row r="129" spans="1:5">
      <c r="A129" t="s">
        <v>1227</v>
      </c>
      <c r="B129">
        <v>2</v>
      </c>
      <c r="C129">
        <v>45.669564999999999</v>
      </c>
      <c r="D129">
        <v>41.385559999999998</v>
      </c>
      <c r="E129">
        <v>4.2840049999999996</v>
      </c>
    </row>
    <row r="130" spans="1:5">
      <c r="A130" t="s">
        <v>471</v>
      </c>
      <c r="B130">
        <v>3</v>
      </c>
      <c r="C130">
        <v>101.10540399999999</v>
      </c>
      <c r="D130">
        <v>99.783394999999999</v>
      </c>
      <c r="E130">
        <v>1.32200899999999</v>
      </c>
    </row>
    <row r="131" spans="1:5">
      <c r="A131" t="s">
        <v>1228</v>
      </c>
      <c r="B131">
        <v>1</v>
      </c>
      <c r="C131">
        <v>20.034846000000002</v>
      </c>
      <c r="D131">
        <v>18.690897</v>
      </c>
      <c r="E131">
        <v>1.3439490000000001</v>
      </c>
    </row>
    <row r="132" spans="1:5">
      <c r="A132" t="s">
        <v>1229</v>
      </c>
      <c r="B132">
        <v>2</v>
      </c>
      <c r="C132">
        <v>40.709828999999999</v>
      </c>
      <c r="D132">
        <v>38.136982000000003</v>
      </c>
      <c r="E132">
        <v>2.5728469999999999</v>
      </c>
    </row>
    <row r="133" spans="1:5">
      <c r="A133" t="s">
        <v>191</v>
      </c>
      <c r="B133">
        <v>4</v>
      </c>
      <c r="C133">
        <v>91.635423000000003</v>
      </c>
      <c r="D133">
        <v>81.009580999999997</v>
      </c>
      <c r="E133">
        <v>10.625842</v>
      </c>
    </row>
    <row r="134" spans="1:5">
      <c r="A134" t="s">
        <v>637</v>
      </c>
      <c r="B134">
        <v>1</v>
      </c>
      <c r="C134">
        <v>22.580075000000001</v>
      </c>
      <c r="D134">
        <v>19.635072000000001</v>
      </c>
      <c r="E134">
        <v>2.9450029999999998</v>
      </c>
    </row>
    <row r="135" spans="1:5">
      <c r="A135" t="s">
        <v>728</v>
      </c>
      <c r="B135">
        <v>2</v>
      </c>
      <c r="C135">
        <v>74.432709000000003</v>
      </c>
      <c r="D135">
        <v>72.634631999999996</v>
      </c>
      <c r="E135">
        <v>1.7980769999999899</v>
      </c>
    </row>
    <row r="136" spans="1:5">
      <c r="A136" t="s">
        <v>952</v>
      </c>
      <c r="B136">
        <v>1</v>
      </c>
      <c r="C136">
        <v>32.010162999999999</v>
      </c>
      <c r="D136">
        <v>31.364673</v>
      </c>
      <c r="E136">
        <v>0.64548999999999901</v>
      </c>
    </row>
    <row r="137" spans="1:5">
      <c r="A137" t="s">
        <v>979</v>
      </c>
      <c r="B137">
        <v>2</v>
      </c>
      <c r="C137">
        <v>59.092995999999999</v>
      </c>
      <c r="D137">
        <v>57.946511000000001</v>
      </c>
      <c r="E137">
        <v>1.146485</v>
      </c>
    </row>
    <row r="138" spans="1:5">
      <c r="A138" t="s">
        <v>870</v>
      </c>
      <c r="B138">
        <v>1</v>
      </c>
      <c r="C138">
        <v>22.885991000000001</v>
      </c>
      <c r="D138">
        <v>20.725171</v>
      </c>
      <c r="E138">
        <v>2.1608200000000002</v>
      </c>
    </row>
    <row r="139" spans="1:5">
      <c r="A139" t="s">
        <v>920</v>
      </c>
      <c r="B139">
        <v>16</v>
      </c>
      <c r="C139">
        <v>438.89108700000003</v>
      </c>
      <c r="D139">
        <v>363.32608800000003</v>
      </c>
      <c r="E139">
        <v>75.564999</v>
      </c>
    </row>
    <row r="140" spans="1:5">
      <c r="A140" t="s">
        <v>981</v>
      </c>
      <c r="B140">
        <v>16</v>
      </c>
      <c r="C140">
        <v>438.89108700000003</v>
      </c>
      <c r="D140">
        <v>363.32608800000003</v>
      </c>
      <c r="E140">
        <v>75.564999</v>
      </c>
    </row>
    <row r="141" spans="1:5">
      <c r="A141" t="s">
        <v>1231</v>
      </c>
      <c r="B141">
        <v>1</v>
      </c>
      <c r="C141">
        <v>23.759316999999999</v>
      </c>
      <c r="D141">
        <v>22.749234999999999</v>
      </c>
      <c r="E141">
        <v>1.0100819999999999</v>
      </c>
    </row>
    <row r="142" spans="1:5">
      <c r="A142" t="s">
        <v>1233</v>
      </c>
      <c r="B142">
        <v>5</v>
      </c>
      <c r="C142">
        <v>222.935213</v>
      </c>
      <c r="D142">
        <v>198.445064</v>
      </c>
      <c r="E142">
        <v>24.490148999999999</v>
      </c>
    </row>
    <row r="143" spans="1:5">
      <c r="A143" t="s">
        <v>1234</v>
      </c>
      <c r="B143">
        <v>4</v>
      </c>
      <c r="C143">
        <v>189.490118</v>
      </c>
      <c r="D143">
        <v>181.26313999999999</v>
      </c>
      <c r="E143">
        <v>8.2269780000000008</v>
      </c>
    </row>
    <row r="144" spans="1:5">
      <c r="A144" t="s">
        <v>1042</v>
      </c>
      <c r="B144">
        <v>5</v>
      </c>
      <c r="C144">
        <v>167.127824</v>
      </c>
      <c r="D144">
        <v>138.313039</v>
      </c>
      <c r="E144">
        <v>28.814785000000001</v>
      </c>
    </row>
    <row r="145" spans="1:5">
      <c r="A145" t="s">
        <v>801</v>
      </c>
      <c r="B145">
        <v>4</v>
      </c>
      <c r="C145">
        <v>118.405064</v>
      </c>
      <c r="D145">
        <v>109.67437200000001</v>
      </c>
      <c r="E145">
        <v>8.7306919999999995</v>
      </c>
    </row>
    <row r="146" spans="1:5">
      <c r="A146" t="s">
        <v>1030</v>
      </c>
      <c r="B146">
        <v>3</v>
      </c>
      <c r="C146">
        <v>64.552661000000001</v>
      </c>
      <c r="D146">
        <v>57.372025000000001</v>
      </c>
      <c r="E146">
        <v>7.1806360000000096</v>
      </c>
    </row>
    <row r="147" spans="1:5">
      <c r="A147" t="s">
        <v>1237</v>
      </c>
      <c r="B147">
        <v>17</v>
      </c>
      <c r="C147">
        <v>517.989465</v>
      </c>
      <c r="D147">
        <v>502.11129499999998</v>
      </c>
      <c r="E147">
        <v>15.878170000000001</v>
      </c>
    </row>
    <row r="148" spans="1:5">
      <c r="A148" t="s">
        <v>1238</v>
      </c>
      <c r="B148">
        <v>1</v>
      </c>
      <c r="C148">
        <v>22.464794999999999</v>
      </c>
      <c r="D148">
        <v>21.87726</v>
      </c>
      <c r="E148">
        <v>0.58753499999999903</v>
      </c>
    </row>
    <row r="149" spans="1:5">
      <c r="A149" t="s">
        <v>1239</v>
      </c>
      <c r="B149">
        <v>2</v>
      </c>
      <c r="C149">
        <v>44.854281</v>
      </c>
      <c r="D149">
        <v>43.703215999999998</v>
      </c>
      <c r="E149">
        <v>1.151065</v>
      </c>
    </row>
    <row r="150" spans="1:5">
      <c r="A150" t="s">
        <v>872</v>
      </c>
      <c r="B150">
        <v>27</v>
      </c>
      <c r="C150">
        <v>773.57301800000005</v>
      </c>
      <c r="D150">
        <v>752.11593400000004</v>
      </c>
      <c r="E150">
        <v>21.457083999999998</v>
      </c>
    </row>
    <row r="151" spans="1:5">
      <c r="A151" t="s">
        <v>786</v>
      </c>
      <c r="B151">
        <v>4</v>
      </c>
      <c r="C151">
        <v>111.528548</v>
      </c>
      <c r="D151">
        <v>108.19935099999999</v>
      </c>
      <c r="E151">
        <v>3.3291970000000002</v>
      </c>
    </row>
    <row r="152" spans="1:5">
      <c r="A152" t="s">
        <v>893</v>
      </c>
      <c r="B152">
        <v>17</v>
      </c>
      <c r="C152">
        <v>619.97686699999997</v>
      </c>
      <c r="D152">
        <v>605.63556500000004</v>
      </c>
      <c r="E152">
        <v>14.341302000000001</v>
      </c>
    </row>
    <row r="153" spans="1:5">
      <c r="A153" t="s">
        <v>837</v>
      </c>
      <c r="B153">
        <v>12</v>
      </c>
      <c r="C153">
        <v>414.31074699999999</v>
      </c>
      <c r="D153">
        <v>408.89754499999998</v>
      </c>
      <c r="E153">
        <v>5.4132019999999903</v>
      </c>
    </row>
    <row r="154" spans="1:5">
      <c r="A154" t="s">
        <v>544</v>
      </c>
      <c r="B154">
        <v>11</v>
      </c>
      <c r="C154">
        <v>451.76422400000001</v>
      </c>
      <c r="D154">
        <v>440.00437699999998</v>
      </c>
      <c r="E154">
        <v>11.759847000000001</v>
      </c>
    </row>
    <row r="155" spans="1:5">
      <c r="A155" t="s">
        <v>1240</v>
      </c>
      <c r="B155">
        <v>2</v>
      </c>
      <c r="C155">
        <v>49.093148999999997</v>
      </c>
      <c r="D155">
        <v>46.243864000000002</v>
      </c>
      <c r="E155">
        <v>2.8492850000000001</v>
      </c>
    </row>
    <row r="156" spans="1:5">
      <c r="A156" t="s">
        <v>846</v>
      </c>
      <c r="B156">
        <v>2</v>
      </c>
      <c r="C156">
        <v>56.213065</v>
      </c>
      <c r="D156">
        <v>45.460448999999997</v>
      </c>
      <c r="E156">
        <v>10.752616</v>
      </c>
    </row>
    <row r="157" spans="1:5">
      <c r="A157" t="s">
        <v>122</v>
      </c>
      <c r="B157">
        <v>2</v>
      </c>
      <c r="C157">
        <v>54.744475999999999</v>
      </c>
      <c r="D157">
        <v>48.889958999999998</v>
      </c>
      <c r="E157">
        <v>5.8545170000000004</v>
      </c>
    </row>
    <row r="158" spans="1:5">
      <c r="A158" t="s">
        <v>1241</v>
      </c>
      <c r="B158">
        <v>1</v>
      </c>
      <c r="C158">
        <v>23.130462999999999</v>
      </c>
      <c r="D158">
        <v>21.826991</v>
      </c>
      <c r="E158">
        <v>1.303472</v>
      </c>
    </row>
    <row r="159" spans="1:5">
      <c r="A159" t="s">
        <v>1242</v>
      </c>
      <c r="B159">
        <v>1</v>
      </c>
      <c r="C159">
        <v>33.92033</v>
      </c>
      <c r="D159">
        <v>33.406610999999998</v>
      </c>
      <c r="E159">
        <v>0.51371900000000204</v>
      </c>
    </row>
    <row r="160" spans="1:5">
      <c r="A160" t="s">
        <v>1243</v>
      </c>
      <c r="B160">
        <v>3</v>
      </c>
      <c r="C160">
        <v>148.35969600000001</v>
      </c>
      <c r="D160">
        <v>139.660394</v>
      </c>
      <c r="E160">
        <v>8.6993020000000101</v>
      </c>
    </row>
    <row r="161" spans="1:5">
      <c r="A161" t="s">
        <v>1244</v>
      </c>
      <c r="B161">
        <v>1</v>
      </c>
      <c r="C161">
        <v>39.110660000000003</v>
      </c>
      <c r="D161">
        <v>31.385133</v>
      </c>
      <c r="E161">
        <v>7.7255269999999996</v>
      </c>
    </row>
    <row r="162" spans="1:5">
      <c r="A162" t="s">
        <v>691</v>
      </c>
      <c r="B162">
        <v>1</v>
      </c>
      <c r="C162">
        <v>39.110660000000003</v>
      </c>
      <c r="D162">
        <v>31.385133</v>
      </c>
      <c r="E162">
        <v>7.7255269999999996</v>
      </c>
    </row>
    <row r="163" spans="1:5">
      <c r="A163" t="s">
        <v>788</v>
      </c>
      <c r="B163">
        <v>1</v>
      </c>
      <c r="C163">
        <v>20.548300000000001</v>
      </c>
      <c r="D163">
        <v>19.184017000000001</v>
      </c>
      <c r="E163">
        <v>1.3642829999999999</v>
      </c>
    </row>
    <row r="164" spans="1:5">
      <c r="A164" t="s">
        <v>651</v>
      </c>
      <c r="B164">
        <v>2</v>
      </c>
      <c r="C164">
        <v>45.503718999999997</v>
      </c>
      <c r="D164">
        <v>41.959750999999997</v>
      </c>
      <c r="E164">
        <v>3.543968</v>
      </c>
    </row>
    <row r="165" spans="1:5">
      <c r="A165" t="s">
        <v>1249</v>
      </c>
      <c r="B165">
        <v>1</v>
      </c>
      <c r="C165">
        <v>23.943154</v>
      </c>
      <c r="D165">
        <v>21.469882999999999</v>
      </c>
      <c r="E165">
        <v>2.473271</v>
      </c>
    </row>
    <row r="166" spans="1:5">
      <c r="A166" t="s">
        <v>746</v>
      </c>
      <c r="B166">
        <v>1</v>
      </c>
      <c r="C166">
        <v>48.239939</v>
      </c>
      <c r="D166">
        <v>46.189940999999997</v>
      </c>
      <c r="E166">
        <v>2.049998</v>
      </c>
    </row>
    <row r="167" spans="1:5">
      <c r="A167" t="s">
        <v>552</v>
      </c>
      <c r="B167">
        <v>2</v>
      </c>
      <c r="C167">
        <v>86.238944000000004</v>
      </c>
      <c r="D167">
        <v>83.609035000000006</v>
      </c>
      <c r="E167">
        <v>2.6299090000000001</v>
      </c>
    </row>
    <row r="168" spans="1:5">
      <c r="A168" t="s">
        <v>1251</v>
      </c>
      <c r="B168">
        <v>4</v>
      </c>
      <c r="C168">
        <v>170.304923</v>
      </c>
      <c r="D168">
        <v>163.77044000000001</v>
      </c>
      <c r="E168">
        <v>6.5344829999999998</v>
      </c>
    </row>
    <row r="169" spans="1:5">
      <c r="A169" t="s">
        <v>985</v>
      </c>
      <c r="B169">
        <v>2</v>
      </c>
      <c r="C169">
        <v>108.86995899999999</v>
      </c>
      <c r="D169">
        <v>105.804255</v>
      </c>
      <c r="E169">
        <v>3.0657040000000002</v>
      </c>
    </row>
    <row r="170" spans="1:5">
      <c r="A170" t="s">
        <v>1001</v>
      </c>
      <c r="B170">
        <v>6</v>
      </c>
      <c r="C170">
        <v>293.82336600000002</v>
      </c>
      <c r="D170">
        <v>281.31397900000002</v>
      </c>
      <c r="E170">
        <v>12.509387</v>
      </c>
    </row>
    <row r="171" spans="1:5">
      <c r="A171" t="s">
        <v>795</v>
      </c>
      <c r="B171">
        <v>4</v>
      </c>
      <c r="C171">
        <v>104.915695</v>
      </c>
      <c r="D171">
        <v>99.107848000000004</v>
      </c>
      <c r="E171">
        <v>5.8078469999999998</v>
      </c>
    </row>
    <row r="172" spans="1:5">
      <c r="A172" t="s">
        <v>1021</v>
      </c>
      <c r="B172">
        <v>3</v>
      </c>
      <c r="C172">
        <v>83.904888</v>
      </c>
      <c r="D172">
        <v>82.524497999999994</v>
      </c>
      <c r="E172">
        <v>1.38039</v>
      </c>
    </row>
    <row r="173" spans="1:5">
      <c r="A173" t="s">
        <v>767</v>
      </c>
      <c r="B173">
        <v>1</v>
      </c>
      <c r="C173">
        <v>24.295532999999999</v>
      </c>
      <c r="D173">
        <v>23.984857999999999</v>
      </c>
      <c r="E173">
        <v>0.31067499999999998</v>
      </c>
    </row>
    <row r="174" spans="1:5">
      <c r="A174" t="s">
        <v>208</v>
      </c>
      <c r="B174">
        <v>1</v>
      </c>
      <c r="C174">
        <v>39.800440000000002</v>
      </c>
      <c r="D174">
        <v>38.810147999999998</v>
      </c>
      <c r="E174">
        <v>0.99029200000000395</v>
      </c>
    </row>
    <row r="175" spans="1:5">
      <c r="A175" t="s">
        <v>695</v>
      </c>
      <c r="B175">
        <v>2</v>
      </c>
      <c r="C175">
        <v>56.665618000000002</v>
      </c>
      <c r="D175">
        <v>52.660392999999999</v>
      </c>
      <c r="E175">
        <v>4.0052250000000003</v>
      </c>
    </row>
    <row r="176" spans="1:5">
      <c r="A176" t="s">
        <v>514</v>
      </c>
      <c r="B176">
        <v>3</v>
      </c>
      <c r="C176">
        <v>70.501720000000006</v>
      </c>
      <c r="D176">
        <v>61.143773000000003</v>
      </c>
      <c r="E176">
        <v>9.3579469999999993</v>
      </c>
    </row>
    <row r="177" spans="1:5">
      <c r="A177" t="s">
        <v>1258</v>
      </c>
      <c r="B177">
        <v>1</v>
      </c>
      <c r="C177">
        <v>24.589974999999999</v>
      </c>
      <c r="D177">
        <v>18.888394000000002</v>
      </c>
      <c r="E177">
        <v>5.701581</v>
      </c>
    </row>
    <row r="178" spans="1:5">
      <c r="A178" t="s">
        <v>819</v>
      </c>
      <c r="B178">
        <v>1</v>
      </c>
      <c r="C178">
        <v>20.573795</v>
      </c>
      <c r="D178">
        <v>18.716031999999998</v>
      </c>
      <c r="E178">
        <v>1.8577630000000001</v>
      </c>
    </row>
    <row r="179" spans="1:5">
      <c r="A179" t="s">
        <v>649</v>
      </c>
      <c r="B179">
        <v>4</v>
      </c>
      <c r="C179">
        <v>144.74710200000001</v>
      </c>
      <c r="D179">
        <v>143.13232199999999</v>
      </c>
      <c r="E179">
        <v>1.6147800000000001</v>
      </c>
    </row>
    <row r="180" spans="1:5">
      <c r="A180" t="s">
        <v>1264</v>
      </c>
      <c r="B180">
        <v>4</v>
      </c>
      <c r="C180">
        <v>106.764492</v>
      </c>
      <c r="D180">
        <v>104.464271</v>
      </c>
      <c r="E180">
        <v>2.3002210000000001</v>
      </c>
    </row>
    <row r="181" spans="1:5">
      <c r="A181" t="s">
        <v>1271</v>
      </c>
      <c r="B181">
        <v>1</v>
      </c>
      <c r="C181">
        <v>20.844339999999999</v>
      </c>
      <c r="D181">
        <v>20.349564999999998</v>
      </c>
      <c r="E181">
        <v>0.49477500000000102</v>
      </c>
    </row>
    <row r="182" spans="1:5">
      <c r="A182" t="s">
        <v>617</v>
      </c>
      <c r="B182">
        <v>1</v>
      </c>
      <c r="C182">
        <v>20.761965</v>
      </c>
      <c r="D182">
        <v>19.750084000000001</v>
      </c>
      <c r="E182">
        <v>1.011881</v>
      </c>
    </row>
    <row r="183" spans="1:5">
      <c r="A183" t="s">
        <v>619</v>
      </c>
      <c r="B183">
        <v>14</v>
      </c>
      <c r="C183">
        <v>434.48338699999999</v>
      </c>
      <c r="D183">
        <v>412.88041299999998</v>
      </c>
      <c r="E183">
        <v>21.602974</v>
      </c>
    </row>
    <row r="184" spans="1:5">
      <c r="A184" t="s">
        <v>1274</v>
      </c>
      <c r="B184">
        <v>4</v>
      </c>
      <c r="C184">
        <v>142.49939699999999</v>
      </c>
      <c r="D184">
        <v>141.959653</v>
      </c>
      <c r="E184">
        <v>0.53974399999999201</v>
      </c>
    </row>
    <row r="185" spans="1:5">
      <c r="A185" t="s">
        <v>332</v>
      </c>
      <c r="B185">
        <v>15</v>
      </c>
      <c r="C185">
        <v>401.18711300000001</v>
      </c>
      <c r="D185">
        <v>390.83998300000002</v>
      </c>
      <c r="E185">
        <v>10.34713</v>
      </c>
    </row>
    <row r="186" spans="1:5">
      <c r="A186" t="s">
        <v>282</v>
      </c>
      <c r="B186">
        <v>15</v>
      </c>
      <c r="C186">
        <v>401.18711300000001</v>
      </c>
      <c r="D186">
        <v>390.83998300000002</v>
      </c>
      <c r="E186">
        <v>10.34713</v>
      </c>
    </row>
    <row r="187" spans="1:5">
      <c r="A187" t="s">
        <v>103</v>
      </c>
      <c r="B187">
        <v>1</v>
      </c>
      <c r="C187">
        <v>23.144369000000001</v>
      </c>
      <c r="D187">
        <v>20.433364999999998</v>
      </c>
      <c r="E187">
        <v>2.711004</v>
      </c>
    </row>
    <row r="188" spans="1:5">
      <c r="A188" t="s">
        <v>607</v>
      </c>
      <c r="B188">
        <v>13</v>
      </c>
      <c r="C188">
        <v>386.55040100000002</v>
      </c>
      <c r="D188">
        <v>354.108</v>
      </c>
      <c r="E188">
        <v>32.442400999999997</v>
      </c>
    </row>
    <row r="189" spans="1:5">
      <c r="A189" t="s">
        <v>759</v>
      </c>
      <c r="B189">
        <v>10</v>
      </c>
      <c r="C189">
        <v>217.772413</v>
      </c>
      <c r="D189">
        <v>207.31004899999999</v>
      </c>
      <c r="E189">
        <v>10.462364000000001</v>
      </c>
    </row>
    <row r="190" spans="1:5">
      <c r="A190" t="s">
        <v>732</v>
      </c>
      <c r="B190">
        <v>2</v>
      </c>
      <c r="C190">
        <v>48.467593000000001</v>
      </c>
      <c r="D190">
        <v>47.507434000000003</v>
      </c>
      <c r="E190">
        <v>0.96015900000000098</v>
      </c>
    </row>
    <row r="191" spans="1:5">
      <c r="A191" t="s">
        <v>212</v>
      </c>
      <c r="B191">
        <v>1</v>
      </c>
      <c r="C191">
        <v>27.745771999999999</v>
      </c>
      <c r="D191">
        <v>27.668492000000001</v>
      </c>
      <c r="E191">
        <v>7.7279999999998197E-2</v>
      </c>
    </row>
    <row r="192" spans="1:5">
      <c r="A192" t="s">
        <v>1276</v>
      </c>
      <c r="B192">
        <v>2</v>
      </c>
      <c r="C192">
        <v>41.539105999999997</v>
      </c>
      <c r="D192">
        <v>41.473680000000002</v>
      </c>
      <c r="E192">
        <v>6.5426000000002205E-2</v>
      </c>
    </row>
    <row r="193" spans="1:5">
      <c r="A193" t="s">
        <v>983</v>
      </c>
      <c r="B193">
        <v>1</v>
      </c>
      <c r="C193">
        <v>22.972493</v>
      </c>
      <c r="D193">
        <v>20.432361</v>
      </c>
      <c r="E193">
        <v>2.5401319999999998</v>
      </c>
    </row>
    <row r="194" spans="1:5">
      <c r="A194" t="s">
        <v>950</v>
      </c>
      <c r="B194">
        <v>1</v>
      </c>
      <c r="C194">
        <v>22.972493</v>
      </c>
      <c r="D194">
        <v>20.432361</v>
      </c>
      <c r="E194">
        <v>2.5401319999999998</v>
      </c>
    </row>
    <row r="195" spans="1:5">
      <c r="A195" t="s">
        <v>1119</v>
      </c>
      <c r="B195">
        <v>4</v>
      </c>
      <c r="C195">
        <v>85.936341999999996</v>
      </c>
      <c r="D195">
        <v>78.827590000000001</v>
      </c>
      <c r="E195">
        <v>7.1087520000000097</v>
      </c>
    </row>
    <row r="196" spans="1:5">
      <c r="A196" t="s">
        <v>220</v>
      </c>
      <c r="B196">
        <v>2</v>
      </c>
      <c r="C196">
        <v>108.756902</v>
      </c>
      <c r="D196">
        <v>106.708071</v>
      </c>
      <c r="E196">
        <v>2.0488310000000101</v>
      </c>
    </row>
    <row r="197" spans="1:5">
      <c r="A197" t="s">
        <v>948</v>
      </c>
      <c r="B197">
        <v>3</v>
      </c>
      <c r="C197">
        <v>76.897786999999994</v>
      </c>
      <c r="D197">
        <v>68.084135000000003</v>
      </c>
      <c r="E197">
        <v>8.8136519999999994</v>
      </c>
    </row>
    <row r="198" spans="1:5">
      <c r="A198" t="s">
        <v>963</v>
      </c>
      <c r="B198">
        <v>1</v>
      </c>
      <c r="C198">
        <v>22.757660999999999</v>
      </c>
      <c r="D198">
        <v>17.302491</v>
      </c>
      <c r="E198">
        <v>5.4551699999999999</v>
      </c>
    </row>
    <row r="199" spans="1:5">
      <c r="A199" t="s">
        <v>868</v>
      </c>
      <c r="B199">
        <v>3</v>
      </c>
      <c r="C199">
        <v>82.961971000000005</v>
      </c>
      <c r="D199">
        <v>68.339956000000001</v>
      </c>
      <c r="E199">
        <v>14.622014999999999</v>
      </c>
    </row>
    <row r="200" spans="1:5">
      <c r="A200" t="s">
        <v>1280</v>
      </c>
      <c r="B200">
        <v>16</v>
      </c>
      <c r="C200">
        <v>592.63054</v>
      </c>
      <c r="D200">
        <v>585.60221999999999</v>
      </c>
      <c r="E200">
        <v>7.0283200000000097</v>
      </c>
    </row>
    <row r="201" spans="1:5">
      <c r="A201" t="s">
        <v>1282</v>
      </c>
      <c r="B201">
        <v>2</v>
      </c>
      <c r="C201">
        <v>50.741504999999997</v>
      </c>
      <c r="D201">
        <v>48.861469</v>
      </c>
      <c r="E201">
        <v>1.880036</v>
      </c>
    </row>
    <row r="202" spans="1:5">
      <c r="A202" t="s">
        <v>700</v>
      </c>
      <c r="B202">
        <v>2</v>
      </c>
      <c r="C202">
        <v>54.854779999999998</v>
      </c>
      <c r="D202">
        <v>52.802022000000001</v>
      </c>
      <c r="E202">
        <v>2.0527579999999999</v>
      </c>
    </row>
    <row r="203" spans="1:5">
      <c r="A203" t="s">
        <v>1283</v>
      </c>
      <c r="B203">
        <v>2</v>
      </c>
      <c r="C203">
        <v>49.270310000000002</v>
      </c>
      <c r="D203">
        <v>46.644694000000001</v>
      </c>
      <c r="E203">
        <v>2.6256159999999999</v>
      </c>
    </row>
    <row r="204" spans="1:5">
      <c r="A204" t="s">
        <v>730</v>
      </c>
      <c r="B204">
        <v>28</v>
      </c>
      <c r="C204">
        <v>861.05406000000005</v>
      </c>
      <c r="D204">
        <v>829.007026</v>
      </c>
      <c r="E204">
        <v>32.047033999999996</v>
      </c>
    </row>
    <row r="205" spans="1:5">
      <c r="A205" t="s">
        <v>569</v>
      </c>
      <c r="B205">
        <v>14</v>
      </c>
      <c r="C205">
        <v>453.436804</v>
      </c>
      <c r="D205">
        <v>444.73926999999998</v>
      </c>
      <c r="E205">
        <v>8.6975339999999992</v>
      </c>
    </row>
    <row r="206" spans="1:5">
      <c r="A206" t="s">
        <v>427</v>
      </c>
      <c r="B206">
        <v>1</v>
      </c>
      <c r="C206">
        <v>22.864962999999999</v>
      </c>
      <c r="D206">
        <v>22.624870999999999</v>
      </c>
      <c r="E206">
        <v>0.240092000000001</v>
      </c>
    </row>
    <row r="207" spans="1:5">
      <c r="A207" t="s">
        <v>807</v>
      </c>
      <c r="B207">
        <v>5</v>
      </c>
      <c r="C207">
        <v>150.58042599999999</v>
      </c>
      <c r="D207">
        <v>136.96779100000001</v>
      </c>
      <c r="E207">
        <v>13.612634999999999</v>
      </c>
    </row>
    <row r="208" spans="1:5">
      <c r="A208" t="s">
        <v>1111</v>
      </c>
      <c r="B208">
        <v>5</v>
      </c>
      <c r="C208">
        <v>150.58042599999999</v>
      </c>
      <c r="D208">
        <v>136.96779100000001</v>
      </c>
      <c r="E208">
        <v>13.612634999999999</v>
      </c>
    </row>
    <row r="209" spans="1:5">
      <c r="A209" t="s">
        <v>488</v>
      </c>
      <c r="B209">
        <v>2</v>
      </c>
      <c r="C209">
        <v>47.356679999999997</v>
      </c>
      <c r="D209">
        <v>47.216102999999997</v>
      </c>
      <c r="E209">
        <v>0.140577000000004</v>
      </c>
    </row>
    <row r="210" spans="1:5">
      <c r="A210" t="s">
        <v>386</v>
      </c>
      <c r="B210">
        <v>4</v>
      </c>
      <c r="C210">
        <v>82.401103000000006</v>
      </c>
      <c r="D210">
        <v>75.517435000000006</v>
      </c>
      <c r="E210">
        <v>6.8836680000000001</v>
      </c>
    </row>
    <row r="211" spans="1:5">
      <c r="A211" t="s">
        <v>934</v>
      </c>
      <c r="B211">
        <v>12</v>
      </c>
      <c r="C211">
        <v>325.40651700000001</v>
      </c>
      <c r="D211">
        <v>313.33911499999999</v>
      </c>
      <c r="E211">
        <v>12.067402</v>
      </c>
    </row>
    <row r="212" spans="1:5">
      <c r="A212" t="s">
        <v>339</v>
      </c>
      <c r="B212">
        <v>10</v>
      </c>
      <c r="C212">
        <v>239.698667</v>
      </c>
      <c r="D212">
        <v>234.255325</v>
      </c>
      <c r="E212">
        <v>5.4433420000000003</v>
      </c>
    </row>
    <row r="213" spans="1:5">
      <c r="A213" t="s">
        <v>152</v>
      </c>
      <c r="B213">
        <v>4</v>
      </c>
      <c r="C213">
        <v>99.870279999999994</v>
      </c>
      <c r="D213">
        <v>88.516496000000004</v>
      </c>
      <c r="E213">
        <v>11.353783999999999</v>
      </c>
    </row>
    <row r="214" spans="1:5">
      <c r="A214" t="s">
        <v>765</v>
      </c>
      <c r="B214">
        <v>7</v>
      </c>
      <c r="C214">
        <v>182.53359499999999</v>
      </c>
      <c r="D214">
        <v>171.60293799999999</v>
      </c>
      <c r="E214">
        <v>10.930657</v>
      </c>
    </row>
    <row r="215" spans="1:5">
      <c r="A215" t="s">
        <v>720</v>
      </c>
      <c r="B215">
        <v>4</v>
      </c>
      <c r="C215">
        <v>109.512945</v>
      </c>
      <c r="D215">
        <v>105.50899</v>
      </c>
      <c r="E215">
        <v>4.0039550000000004</v>
      </c>
    </row>
    <row r="216" spans="1:5">
      <c r="A216" t="s">
        <v>167</v>
      </c>
      <c r="B216">
        <v>1</v>
      </c>
      <c r="C216">
        <v>32.010162999999999</v>
      </c>
      <c r="D216">
        <v>31.364673</v>
      </c>
      <c r="E216">
        <v>0.64548999999999901</v>
      </c>
    </row>
    <row r="217" spans="1:5">
      <c r="A217" t="s">
        <v>397</v>
      </c>
      <c r="B217">
        <v>3</v>
      </c>
      <c r="C217">
        <v>93.717934999999997</v>
      </c>
      <c r="D217">
        <v>89.470815999999999</v>
      </c>
      <c r="E217">
        <v>4.2471189999999899</v>
      </c>
    </row>
    <row r="218" spans="1:5">
      <c r="A218" t="s">
        <v>629</v>
      </c>
      <c r="B218">
        <v>5</v>
      </c>
      <c r="C218">
        <v>134.31179499999999</v>
      </c>
      <c r="D218">
        <v>119.292918</v>
      </c>
      <c r="E218">
        <v>15.018877</v>
      </c>
    </row>
    <row r="219" spans="1:5">
      <c r="A219" t="s">
        <v>742</v>
      </c>
      <c r="B219">
        <v>5</v>
      </c>
      <c r="C219">
        <v>134.31179499999999</v>
      </c>
      <c r="D219">
        <v>119.292918</v>
      </c>
      <c r="E219">
        <v>15.018877</v>
      </c>
    </row>
    <row r="220" spans="1:5">
      <c r="A220" t="s">
        <v>349</v>
      </c>
      <c r="B220">
        <v>2</v>
      </c>
      <c r="C220">
        <v>102.59429900000001</v>
      </c>
      <c r="D220">
        <v>98.664259000000001</v>
      </c>
      <c r="E220">
        <v>3.9300400000000102</v>
      </c>
    </row>
    <row r="221" spans="1:5">
      <c r="A221" t="s">
        <v>1300</v>
      </c>
      <c r="B221">
        <v>5</v>
      </c>
      <c r="C221">
        <v>116.86762</v>
      </c>
      <c r="D221">
        <v>115.873441</v>
      </c>
      <c r="E221">
        <v>0.99417900000000603</v>
      </c>
    </row>
    <row r="222" spans="1:5">
      <c r="A222" t="s">
        <v>1301</v>
      </c>
      <c r="B222">
        <v>7</v>
      </c>
      <c r="C222">
        <v>165.715113</v>
      </c>
      <c r="D222">
        <v>164.75252499999999</v>
      </c>
      <c r="E222">
        <v>0.962587999999997</v>
      </c>
    </row>
    <row r="223" spans="1:5">
      <c r="A223" t="s">
        <v>524</v>
      </c>
      <c r="B223">
        <v>6</v>
      </c>
      <c r="C223">
        <v>169.088065</v>
      </c>
      <c r="D223">
        <v>163.691024</v>
      </c>
      <c r="E223">
        <v>5.3970410000000104</v>
      </c>
    </row>
    <row r="224" spans="1:5">
      <c r="A224" t="s">
        <v>876</v>
      </c>
      <c r="B224">
        <v>2</v>
      </c>
      <c r="C224">
        <v>46.104090999999997</v>
      </c>
      <c r="D224">
        <v>40.205300999999999</v>
      </c>
      <c r="E224">
        <v>5.89879</v>
      </c>
    </row>
    <row r="225" spans="1:5">
      <c r="A225" t="s">
        <v>878</v>
      </c>
      <c r="B225">
        <v>2</v>
      </c>
      <c r="C225">
        <v>46.104090999999997</v>
      </c>
      <c r="D225">
        <v>40.205300999999999</v>
      </c>
      <c r="E225">
        <v>5.89879</v>
      </c>
    </row>
    <row r="226" spans="1:5">
      <c r="A226" t="s">
        <v>1303</v>
      </c>
      <c r="B226">
        <v>1</v>
      </c>
      <c r="C226">
        <v>20.685507999999999</v>
      </c>
      <c r="D226">
        <v>19.796937</v>
      </c>
      <c r="E226">
        <v>0.888570999999999</v>
      </c>
    </row>
    <row r="227" spans="1:5">
      <c r="A227" t="s">
        <v>66</v>
      </c>
      <c r="B227">
        <v>1</v>
      </c>
      <c r="C227">
        <v>43.660955000000001</v>
      </c>
      <c r="D227">
        <v>42.544383000000003</v>
      </c>
      <c r="E227">
        <v>1.1165720000000099</v>
      </c>
    </row>
    <row r="228" spans="1:5">
      <c r="A228" t="s">
        <v>761</v>
      </c>
      <c r="B228">
        <v>1</v>
      </c>
      <c r="C228">
        <v>20.685507999999999</v>
      </c>
      <c r="D228">
        <v>19.796937</v>
      </c>
      <c r="E228">
        <v>0.888570999999999</v>
      </c>
    </row>
    <row r="229" spans="1:5">
      <c r="A229" t="s">
        <v>1077</v>
      </c>
      <c r="B229">
        <v>3</v>
      </c>
      <c r="C229">
        <v>69.63297</v>
      </c>
      <c r="D229">
        <v>59.419708999999997</v>
      </c>
      <c r="E229">
        <v>10.213260999999999</v>
      </c>
    </row>
    <row r="230" spans="1:5">
      <c r="A230" t="s">
        <v>1307</v>
      </c>
      <c r="B230">
        <v>1</v>
      </c>
      <c r="C230">
        <v>20.674983000000001</v>
      </c>
      <c r="D230">
        <v>19.446085</v>
      </c>
      <c r="E230">
        <v>1.228898</v>
      </c>
    </row>
    <row r="231" spans="1:5">
      <c r="A231" t="s">
        <v>565</v>
      </c>
      <c r="B231">
        <v>1</v>
      </c>
      <c r="C231">
        <v>88.736850000000004</v>
      </c>
      <c r="D231">
        <v>88.412267999999997</v>
      </c>
      <c r="E231">
        <v>0.32458200000000698</v>
      </c>
    </row>
    <row r="232" spans="1:5">
      <c r="A232" t="s">
        <v>188</v>
      </c>
      <c r="B232">
        <v>6</v>
      </c>
      <c r="C232">
        <v>415.16898500000002</v>
      </c>
      <c r="D232">
        <v>399.175431</v>
      </c>
      <c r="E232">
        <v>15.993554</v>
      </c>
    </row>
    <row r="233" spans="1:5">
      <c r="A233" t="s">
        <v>1311</v>
      </c>
      <c r="B233">
        <v>9</v>
      </c>
      <c r="C233">
        <v>290.79376500000001</v>
      </c>
      <c r="D233">
        <v>276.35101100000003</v>
      </c>
      <c r="E233">
        <v>14.442754000000001</v>
      </c>
    </row>
    <row r="234" spans="1:5">
      <c r="A234" t="s">
        <v>1019</v>
      </c>
      <c r="B234">
        <v>3</v>
      </c>
      <c r="C234">
        <v>87.261268000000001</v>
      </c>
      <c r="D234">
        <v>80.856673000000001</v>
      </c>
      <c r="E234">
        <v>6.4045950000000103</v>
      </c>
    </row>
    <row r="235" spans="1:5">
      <c r="A235" t="s">
        <v>1313</v>
      </c>
      <c r="B235">
        <v>2</v>
      </c>
      <c r="C235">
        <v>102.07003400000001</v>
      </c>
      <c r="D235">
        <v>94.693585999999996</v>
      </c>
      <c r="E235">
        <v>7.3764479999999999</v>
      </c>
    </row>
    <row r="236" spans="1:5">
      <c r="A236" t="s">
        <v>248</v>
      </c>
      <c r="B236">
        <v>1</v>
      </c>
      <c r="C236">
        <v>37.053784</v>
      </c>
      <c r="D236">
        <v>34.568435000000001</v>
      </c>
      <c r="E236">
        <v>2.4853489999999998</v>
      </c>
    </row>
    <row r="237" spans="1:5">
      <c r="A237" t="s">
        <v>1315</v>
      </c>
      <c r="B237">
        <v>2</v>
      </c>
      <c r="C237">
        <v>231.468908</v>
      </c>
      <c r="D237">
        <v>225.57438300000001</v>
      </c>
      <c r="E237">
        <v>5.8945249999999998</v>
      </c>
    </row>
    <row r="238" spans="1:5">
      <c r="A238" t="s">
        <v>1316</v>
      </c>
      <c r="B238">
        <v>1</v>
      </c>
      <c r="C238">
        <v>20.548300000000001</v>
      </c>
      <c r="D238">
        <v>19.184017000000001</v>
      </c>
      <c r="E238">
        <v>1.3642829999999999</v>
      </c>
    </row>
    <row r="239" spans="1:5">
      <c r="A239" t="s">
        <v>105</v>
      </c>
      <c r="B239">
        <v>3</v>
      </c>
      <c r="C239">
        <v>72.972824000000003</v>
      </c>
      <c r="D239">
        <v>66.615357000000003</v>
      </c>
      <c r="E239">
        <v>6.3574669999999998</v>
      </c>
    </row>
    <row r="240" spans="1:5">
      <c r="A240" t="s">
        <v>1317</v>
      </c>
      <c r="B240">
        <v>1</v>
      </c>
      <c r="C240">
        <v>22.885991000000001</v>
      </c>
      <c r="D240">
        <v>20.725171</v>
      </c>
      <c r="E240">
        <v>2.1608200000000002</v>
      </c>
    </row>
    <row r="241" spans="1:5">
      <c r="A241" t="s">
        <v>1061</v>
      </c>
      <c r="B241">
        <v>2</v>
      </c>
      <c r="C241">
        <v>59.927579000000001</v>
      </c>
      <c r="D241">
        <v>51.669611000000003</v>
      </c>
      <c r="E241">
        <v>8.2579680000000106</v>
      </c>
    </row>
    <row r="242" spans="1:5">
      <c r="A242" t="s">
        <v>1103</v>
      </c>
      <c r="B242">
        <v>2</v>
      </c>
      <c r="C242">
        <v>65.583105000000003</v>
      </c>
      <c r="D242">
        <v>65.404841000000005</v>
      </c>
      <c r="E242">
        <v>0.17826399999999501</v>
      </c>
    </row>
    <row r="243" spans="1:5">
      <c r="A243" t="s">
        <v>1123</v>
      </c>
      <c r="B243">
        <v>2</v>
      </c>
      <c r="C243">
        <v>59.230162999999997</v>
      </c>
      <c r="D243">
        <v>56.439950000000003</v>
      </c>
      <c r="E243">
        <v>2.7902130000000001</v>
      </c>
    </row>
    <row r="244" spans="1:5">
      <c r="A244" t="s">
        <v>681</v>
      </c>
      <c r="B244">
        <v>10</v>
      </c>
      <c r="C244">
        <v>264.99325900000002</v>
      </c>
      <c r="D244">
        <v>255.20277300000001</v>
      </c>
      <c r="E244">
        <v>9.7904859999999907</v>
      </c>
    </row>
    <row r="245" spans="1:5">
      <c r="A245" t="s">
        <v>205</v>
      </c>
      <c r="B245">
        <v>17</v>
      </c>
      <c r="C245">
        <v>434.92070000000001</v>
      </c>
      <c r="D245">
        <v>400.29385200000002</v>
      </c>
      <c r="E245">
        <v>34.626848000000003</v>
      </c>
    </row>
    <row r="246" spans="1:5">
      <c r="A246" t="s">
        <v>1322</v>
      </c>
      <c r="B246">
        <v>6</v>
      </c>
      <c r="C246">
        <v>193.804226</v>
      </c>
      <c r="D246">
        <v>189.18317400000001</v>
      </c>
      <c r="E246">
        <v>4.6210520000000104</v>
      </c>
    </row>
    <row r="247" spans="1:5">
      <c r="A247" t="s">
        <v>1323</v>
      </c>
      <c r="B247">
        <v>2</v>
      </c>
      <c r="C247">
        <v>48.39714</v>
      </c>
      <c r="D247">
        <v>47.601149999999997</v>
      </c>
      <c r="E247">
        <v>0.79598999999999998</v>
      </c>
    </row>
    <row r="248" spans="1:5">
      <c r="A248" t="s">
        <v>419</v>
      </c>
      <c r="B248">
        <v>8</v>
      </c>
      <c r="C248">
        <v>263.88059500000003</v>
      </c>
      <c r="D248">
        <v>260.59283199999999</v>
      </c>
      <c r="E248">
        <v>3.287763</v>
      </c>
    </row>
    <row r="249" spans="1:5">
      <c r="A249" t="s">
        <v>1325</v>
      </c>
      <c r="B249">
        <v>9</v>
      </c>
      <c r="C249">
        <v>243.179823</v>
      </c>
      <c r="D249">
        <v>238.300691</v>
      </c>
      <c r="E249">
        <v>4.8791320000000002</v>
      </c>
    </row>
    <row r="250" spans="1:5">
      <c r="A250" t="s">
        <v>399</v>
      </c>
      <c r="B250">
        <v>5</v>
      </c>
      <c r="C250">
        <v>128.45940999999999</v>
      </c>
      <c r="D250">
        <v>125.649181</v>
      </c>
      <c r="E250">
        <v>2.8102290000000001</v>
      </c>
    </row>
    <row r="251" spans="1:5">
      <c r="A251" t="s">
        <v>1326</v>
      </c>
      <c r="B251">
        <v>16</v>
      </c>
      <c r="C251">
        <v>418.94534099999998</v>
      </c>
      <c r="D251">
        <v>404.35741300000001</v>
      </c>
      <c r="E251">
        <v>14.587928</v>
      </c>
    </row>
    <row r="252" spans="1:5">
      <c r="A252" t="s">
        <v>1327</v>
      </c>
      <c r="B252">
        <v>13</v>
      </c>
      <c r="C252">
        <v>324.64205700000002</v>
      </c>
      <c r="D252">
        <v>312.17303600000002</v>
      </c>
      <c r="E252">
        <v>12.469021</v>
      </c>
    </row>
    <row r="253" spans="1:5">
      <c r="A253" t="s">
        <v>1328</v>
      </c>
      <c r="B253">
        <v>1</v>
      </c>
      <c r="C253">
        <v>25.102671000000001</v>
      </c>
      <c r="D253">
        <v>23.960546000000001</v>
      </c>
      <c r="E253">
        <v>1.1421250000000001</v>
      </c>
    </row>
    <row r="254" spans="1:5">
      <c r="A254" t="s">
        <v>784</v>
      </c>
      <c r="B254">
        <v>1</v>
      </c>
      <c r="C254">
        <v>24.668147999999999</v>
      </c>
      <c r="D254">
        <v>20.714663999999999</v>
      </c>
      <c r="E254">
        <v>3.953484</v>
      </c>
    </row>
    <row r="255" spans="1:5">
      <c r="A255" t="s">
        <v>1330</v>
      </c>
      <c r="B255">
        <v>3</v>
      </c>
      <c r="C255">
        <v>91.464157</v>
      </c>
      <c r="D255">
        <v>87.680378000000005</v>
      </c>
      <c r="E255">
        <v>3.783779</v>
      </c>
    </row>
    <row r="256" spans="1:5">
      <c r="A256" t="s">
        <v>1331</v>
      </c>
      <c r="B256">
        <v>28</v>
      </c>
      <c r="C256">
        <v>907.54240100000004</v>
      </c>
      <c r="D256">
        <v>846.775036</v>
      </c>
      <c r="E256">
        <v>60.767364999999998</v>
      </c>
    </row>
    <row r="257" spans="1:5">
      <c r="A257" t="s">
        <v>1332</v>
      </c>
      <c r="B257">
        <v>1</v>
      </c>
      <c r="C257">
        <v>36.912053</v>
      </c>
      <c r="D257">
        <v>30.12668</v>
      </c>
      <c r="E257">
        <v>6.7853729999999999</v>
      </c>
    </row>
    <row r="258" spans="1:5">
      <c r="A258" t="s">
        <v>661</v>
      </c>
      <c r="B258">
        <v>4</v>
      </c>
      <c r="C258">
        <v>96.027126999999993</v>
      </c>
      <c r="D258">
        <v>85.253787000000003</v>
      </c>
      <c r="E258">
        <v>10.773339999999999</v>
      </c>
    </row>
    <row r="259" spans="1:5">
      <c r="A259" t="s">
        <v>342</v>
      </c>
      <c r="B259">
        <v>2</v>
      </c>
      <c r="C259">
        <v>43.089950000000002</v>
      </c>
      <c r="D259">
        <v>35.602569000000003</v>
      </c>
      <c r="E259">
        <v>7.4873810000000001</v>
      </c>
    </row>
    <row r="260" spans="1:5">
      <c r="A260" t="s">
        <v>665</v>
      </c>
      <c r="B260">
        <v>2</v>
      </c>
      <c r="C260">
        <v>52.485152999999997</v>
      </c>
      <c r="D260">
        <v>49.942718999999997</v>
      </c>
      <c r="E260">
        <v>2.5424340000000001</v>
      </c>
    </row>
    <row r="261" spans="1:5">
      <c r="A261" t="s">
        <v>498</v>
      </c>
      <c r="B261">
        <v>8</v>
      </c>
      <c r="C261">
        <v>232.20609400000001</v>
      </c>
      <c r="D261">
        <v>225.54700600000001</v>
      </c>
      <c r="E261">
        <v>6.6590879999999997</v>
      </c>
    </row>
    <row r="262" spans="1:5">
      <c r="A262" t="s">
        <v>1342</v>
      </c>
      <c r="B262">
        <v>7</v>
      </c>
      <c r="C262">
        <v>206.11041</v>
      </c>
      <c r="D262">
        <v>187.41577899999999</v>
      </c>
      <c r="E262">
        <v>18.694631000000001</v>
      </c>
    </row>
    <row r="263" spans="1:5">
      <c r="A263" t="s">
        <v>1343</v>
      </c>
      <c r="B263">
        <v>1</v>
      </c>
      <c r="C263">
        <v>27.866983000000001</v>
      </c>
      <c r="D263">
        <v>27.132034999999998</v>
      </c>
      <c r="E263">
        <v>0.73494799999999905</v>
      </c>
    </row>
    <row r="264" spans="1:5">
      <c r="A264" t="s">
        <v>1344</v>
      </c>
      <c r="B264">
        <v>11</v>
      </c>
      <c r="C264">
        <v>347.78109699999999</v>
      </c>
      <c r="D264">
        <v>333.75512199999997</v>
      </c>
      <c r="E264">
        <v>14.025975000000001</v>
      </c>
    </row>
    <row r="265" spans="1:5">
      <c r="A265" t="s">
        <v>373</v>
      </c>
      <c r="B265">
        <v>1</v>
      </c>
      <c r="C265">
        <v>29.648996</v>
      </c>
      <c r="D265">
        <v>28.269047</v>
      </c>
      <c r="E265">
        <v>1.3799490000000001</v>
      </c>
    </row>
    <row r="266" spans="1:5">
      <c r="A266" t="s">
        <v>1003</v>
      </c>
      <c r="B266">
        <v>3</v>
      </c>
      <c r="C266">
        <v>68.940712000000005</v>
      </c>
      <c r="D266">
        <v>59.797550999999999</v>
      </c>
      <c r="E266">
        <v>9.1431609999999992</v>
      </c>
    </row>
    <row r="267" spans="1:5">
      <c r="A267" t="s">
        <v>459</v>
      </c>
      <c r="B267">
        <v>10</v>
      </c>
      <c r="C267">
        <v>638.59132699999998</v>
      </c>
      <c r="D267">
        <v>632.71546899999998</v>
      </c>
      <c r="E267">
        <v>5.8758580000000098</v>
      </c>
    </row>
    <row r="268" spans="1:5">
      <c r="A268" t="s">
        <v>1346</v>
      </c>
      <c r="B268">
        <v>34</v>
      </c>
      <c r="C268">
        <v>1165.180028</v>
      </c>
      <c r="D268">
        <v>1073.2242670000001</v>
      </c>
      <c r="E268">
        <v>91.955760999999995</v>
      </c>
    </row>
    <row r="269" spans="1:5">
      <c r="A269" t="s">
        <v>1347</v>
      </c>
      <c r="B269">
        <v>11</v>
      </c>
      <c r="C269">
        <v>367.04699499999998</v>
      </c>
      <c r="D269">
        <v>348.50038000000001</v>
      </c>
      <c r="E269">
        <v>18.546614999999999</v>
      </c>
    </row>
    <row r="270" spans="1:5">
      <c r="A270" t="s">
        <v>1348</v>
      </c>
      <c r="B270">
        <v>3</v>
      </c>
      <c r="C270">
        <v>82.807878000000002</v>
      </c>
      <c r="D270">
        <v>74.083319000000003</v>
      </c>
      <c r="E270">
        <v>8.7245589999999993</v>
      </c>
    </row>
    <row r="271" spans="1:5">
      <c r="A271" t="s">
        <v>415</v>
      </c>
      <c r="B271">
        <v>8</v>
      </c>
      <c r="C271">
        <v>232.20609400000001</v>
      </c>
      <c r="D271">
        <v>225.54700600000001</v>
      </c>
      <c r="E271">
        <v>6.6590879999999997</v>
      </c>
    </row>
    <row r="272" spans="1:5">
      <c r="A272" t="s">
        <v>1075</v>
      </c>
      <c r="B272">
        <v>11</v>
      </c>
      <c r="C272">
        <v>290.00326699999999</v>
      </c>
      <c r="D272">
        <v>274.33756399999999</v>
      </c>
      <c r="E272">
        <v>15.665703000000001</v>
      </c>
    </row>
    <row r="273" spans="1:5">
      <c r="A273" t="s">
        <v>330</v>
      </c>
      <c r="B273">
        <v>22</v>
      </c>
      <c r="C273">
        <v>617.29918099999998</v>
      </c>
      <c r="D273">
        <v>604.88629600000002</v>
      </c>
      <c r="E273">
        <v>12.412884999999999</v>
      </c>
    </row>
    <row r="274" spans="1:5">
      <c r="A274" t="s">
        <v>328</v>
      </c>
      <c r="B274">
        <v>15</v>
      </c>
      <c r="C274">
        <v>379.75578000000002</v>
      </c>
      <c r="D274">
        <v>370.23283400000003</v>
      </c>
      <c r="E274">
        <v>9.5229460000000099</v>
      </c>
    </row>
    <row r="275" spans="1:5">
      <c r="A275" t="s">
        <v>1355</v>
      </c>
      <c r="B275">
        <v>3</v>
      </c>
      <c r="C275">
        <v>92.902308000000005</v>
      </c>
      <c r="D275">
        <v>83.265676999999997</v>
      </c>
      <c r="E275">
        <v>9.6366309999999995</v>
      </c>
    </row>
    <row r="276" spans="1:5">
      <c r="A276" t="s">
        <v>113</v>
      </c>
      <c r="B276">
        <v>1</v>
      </c>
      <c r="C276">
        <v>24.295532999999999</v>
      </c>
      <c r="D276">
        <v>23.984857999999999</v>
      </c>
      <c r="E276">
        <v>0.31067499999999998</v>
      </c>
    </row>
    <row r="277" spans="1:5">
      <c r="A277" t="s">
        <v>1356</v>
      </c>
      <c r="B277">
        <v>2</v>
      </c>
      <c r="C277">
        <v>65.583105000000003</v>
      </c>
      <c r="D277">
        <v>65.404841000000005</v>
      </c>
      <c r="E277">
        <v>0.17826399999999501</v>
      </c>
    </row>
    <row r="278" spans="1:5">
      <c r="A278" t="s">
        <v>1357</v>
      </c>
      <c r="B278">
        <v>1</v>
      </c>
      <c r="C278">
        <v>29.860678</v>
      </c>
      <c r="D278">
        <v>28.814423000000001</v>
      </c>
      <c r="E278">
        <v>1.0462549999999999</v>
      </c>
    </row>
    <row r="279" spans="1:5">
      <c r="A279" t="s">
        <v>1386</v>
      </c>
      <c r="B279">
        <v>3</v>
      </c>
      <c r="C279">
        <v>66.312246999999999</v>
      </c>
      <c r="D279">
        <v>57.610616</v>
      </c>
      <c r="E279">
        <v>8.7016310000000008</v>
      </c>
    </row>
    <row r="280" spans="1:5">
      <c r="A280" t="s">
        <v>1387</v>
      </c>
      <c r="B280">
        <v>1</v>
      </c>
      <c r="C280">
        <v>20.573795</v>
      </c>
      <c r="D280">
        <v>18.716031999999998</v>
      </c>
      <c r="E280">
        <v>1.8577630000000001</v>
      </c>
    </row>
    <row r="281" spans="1:5">
      <c r="A281" t="s">
        <v>659</v>
      </c>
      <c r="B281">
        <v>7</v>
      </c>
      <c r="C281">
        <v>175.097207</v>
      </c>
      <c r="D281">
        <v>174.59551999999999</v>
      </c>
      <c r="E281">
        <v>0.50168699999999999</v>
      </c>
    </row>
    <row r="282" spans="1:5">
      <c r="A282" t="s">
        <v>675</v>
      </c>
      <c r="B282">
        <v>13</v>
      </c>
      <c r="C282">
        <v>357.81937199999999</v>
      </c>
      <c r="D282">
        <v>351.58836000000002</v>
      </c>
      <c r="E282">
        <v>6.2310120000000202</v>
      </c>
    </row>
    <row r="283" spans="1:5">
      <c r="A283" t="s">
        <v>753</v>
      </c>
      <c r="B283">
        <v>9</v>
      </c>
      <c r="C283">
        <v>275.11727500000001</v>
      </c>
      <c r="D283">
        <v>269.53010599999999</v>
      </c>
      <c r="E283">
        <v>5.5871690000000003</v>
      </c>
    </row>
    <row r="284" spans="1:5">
      <c r="A284" t="s">
        <v>409</v>
      </c>
      <c r="B284">
        <v>7</v>
      </c>
      <c r="C284">
        <v>248.03002799999999</v>
      </c>
      <c r="D284">
        <v>245.79829899999999</v>
      </c>
      <c r="E284">
        <v>2.2317290000000001</v>
      </c>
    </row>
    <row r="285" spans="1:5">
      <c r="A285" t="s">
        <v>615</v>
      </c>
      <c r="B285">
        <v>5</v>
      </c>
      <c r="C285">
        <v>170.25237999999999</v>
      </c>
      <c r="D285">
        <v>169.13708500000001</v>
      </c>
      <c r="E285">
        <v>1.1152949999999899</v>
      </c>
    </row>
    <row r="286" spans="1:5">
      <c r="A286" t="s">
        <v>718</v>
      </c>
      <c r="B286">
        <v>11</v>
      </c>
      <c r="C286">
        <v>313.171494</v>
      </c>
      <c r="D286">
        <v>301.19608099999999</v>
      </c>
      <c r="E286">
        <v>11.975413</v>
      </c>
    </row>
    <row r="287" spans="1:5">
      <c r="A287" t="s">
        <v>1438</v>
      </c>
      <c r="B287">
        <v>1</v>
      </c>
      <c r="C287">
        <v>25.413115999999999</v>
      </c>
      <c r="D287">
        <v>23.749255999999999</v>
      </c>
      <c r="E287">
        <v>1.6638599999999999</v>
      </c>
    </row>
    <row r="288" spans="1:5">
      <c r="A288" t="s">
        <v>1441</v>
      </c>
      <c r="B288">
        <v>2</v>
      </c>
      <c r="C288">
        <v>44.221525999999997</v>
      </c>
      <c r="D288">
        <v>42.487212</v>
      </c>
      <c r="E288">
        <v>1.7343139999999999</v>
      </c>
    </row>
    <row r="289" spans="1:5">
      <c r="A289" t="s">
        <v>1442</v>
      </c>
      <c r="B289">
        <v>2</v>
      </c>
      <c r="C289">
        <v>44.221525999999997</v>
      </c>
      <c r="D289">
        <v>42.487212</v>
      </c>
      <c r="E289">
        <v>1.7343139999999999</v>
      </c>
    </row>
    <row r="290" spans="1:5">
      <c r="A290" t="s">
        <v>1059</v>
      </c>
      <c r="B290">
        <v>5</v>
      </c>
      <c r="C290">
        <v>120.836882</v>
      </c>
      <c r="D290">
        <v>116.06616099999999</v>
      </c>
      <c r="E290">
        <v>4.770721</v>
      </c>
    </row>
    <row r="291" spans="1:5">
      <c r="A291" t="s">
        <v>1069</v>
      </c>
      <c r="B291">
        <v>5</v>
      </c>
      <c r="C291">
        <v>142.104962</v>
      </c>
      <c r="D291">
        <v>136.08649800000001</v>
      </c>
      <c r="E291">
        <v>6.0184639999999998</v>
      </c>
    </row>
    <row r="292" spans="1:5">
      <c r="A292" t="s">
        <v>260</v>
      </c>
      <c r="B292">
        <v>3</v>
      </c>
      <c r="C292">
        <v>68.249170000000007</v>
      </c>
      <c r="D292">
        <v>63.027061000000003</v>
      </c>
      <c r="E292">
        <v>5.2221089999999997</v>
      </c>
    </row>
    <row r="293" spans="1:5">
      <c r="A293" t="s">
        <v>1012</v>
      </c>
      <c r="B293">
        <v>13</v>
      </c>
      <c r="C293">
        <v>347.51491499999997</v>
      </c>
      <c r="D293">
        <v>289.52249</v>
      </c>
      <c r="E293">
        <v>57.992424999999997</v>
      </c>
    </row>
    <row r="294" spans="1:5">
      <c r="A294" t="s">
        <v>183</v>
      </c>
      <c r="B294">
        <v>8</v>
      </c>
      <c r="C294">
        <v>187.87461099999999</v>
      </c>
      <c r="D294">
        <v>158.44108700000001</v>
      </c>
      <c r="E294">
        <v>29.433523999999998</v>
      </c>
    </row>
    <row r="295" spans="1:5">
      <c r="A295" t="s">
        <v>437</v>
      </c>
      <c r="B295">
        <v>13</v>
      </c>
      <c r="C295">
        <v>366.61696799999999</v>
      </c>
      <c r="D295">
        <v>305.95392299999997</v>
      </c>
      <c r="E295">
        <v>60.663044999999997</v>
      </c>
    </row>
    <row r="296" spans="1:5">
      <c r="A296" t="s">
        <v>1452</v>
      </c>
      <c r="B296">
        <v>3</v>
      </c>
      <c r="C296">
        <v>71.080500000000001</v>
      </c>
      <c r="D296">
        <v>60.456055999999997</v>
      </c>
      <c r="E296">
        <v>10.624444</v>
      </c>
    </row>
    <row r="297" spans="1:5">
      <c r="A297" t="s">
        <v>793</v>
      </c>
      <c r="B297">
        <v>23</v>
      </c>
      <c r="C297">
        <v>1547.628796</v>
      </c>
      <c r="D297">
        <v>1516.0266939999999</v>
      </c>
      <c r="E297">
        <v>31.602101999999999</v>
      </c>
    </row>
    <row r="298" spans="1:5">
      <c r="A298" t="s">
        <v>159</v>
      </c>
      <c r="B298">
        <v>5</v>
      </c>
      <c r="C298">
        <v>206.172776</v>
      </c>
      <c r="D298">
        <v>192.82684399999999</v>
      </c>
      <c r="E298">
        <v>13.345931999999999</v>
      </c>
    </row>
    <row r="299" spans="1:5">
      <c r="A299" t="s">
        <v>1113</v>
      </c>
      <c r="B299">
        <v>6</v>
      </c>
      <c r="C299">
        <v>415.16898500000002</v>
      </c>
      <c r="D299">
        <v>399.175431</v>
      </c>
      <c r="E299">
        <v>15.993554</v>
      </c>
    </row>
    <row r="300" spans="1:5">
      <c r="A300" t="s">
        <v>1038</v>
      </c>
      <c r="B300">
        <v>3</v>
      </c>
      <c r="C300">
        <v>253.941607</v>
      </c>
      <c r="D300">
        <v>244.80017900000001</v>
      </c>
      <c r="E300">
        <v>9.1414279999999994</v>
      </c>
    </row>
    <row r="301" spans="1:5">
      <c r="A301" t="s">
        <v>148</v>
      </c>
      <c r="B301">
        <v>5</v>
      </c>
      <c r="C301">
        <v>230.69635700000001</v>
      </c>
      <c r="D301">
        <v>207.855062</v>
      </c>
      <c r="E301">
        <v>22.841294999999999</v>
      </c>
    </row>
    <row r="302" spans="1:5">
      <c r="A302" t="s">
        <v>173</v>
      </c>
      <c r="B302">
        <v>3</v>
      </c>
      <c r="C302">
        <v>212.93706399999999</v>
      </c>
      <c r="D302">
        <v>200.78620900000001</v>
      </c>
      <c r="E302">
        <v>12.150855</v>
      </c>
    </row>
    <row r="303" spans="1:5">
      <c r="A303" t="s">
        <v>778</v>
      </c>
      <c r="B303">
        <v>3</v>
      </c>
      <c r="C303">
        <v>212.93706399999999</v>
      </c>
      <c r="D303">
        <v>200.78620900000001</v>
      </c>
      <c r="E303">
        <v>12.150855</v>
      </c>
    </row>
    <row r="304" spans="1:5">
      <c r="A304" t="s">
        <v>1026</v>
      </c>
      <c r="B304">
        <v>3</v>
      </c>
      <c r="C304">
        <v>212.93706399999999</v>
      </c>
      <c r="D304">
        <v>200.78620900000001</v>
      </c>
      <c r="E304">
        <v>12.150855</v>
      </c>
    </row>
    <row r="305" spans="1:5">
      <c r="A305" t="s">
        <v>461</v>
      </c>
      <c r="B305">
        <v>1</v>
      </c>
      <c r="C305">
        <v>43.660955000000001</v>
      </c>
      <c r="D305">
        <v>42.544383000000003</v>
      </c>
      <c r="E305">
        <v>1.1165720000000099</v>
      </c>
    </row>
    <row r="306" spans="1:5">
      <c r="A306" t="s">
        <v>142</v>
      </c>
      <c r="B306">
        <v>5</v>
      </c>
      <c r="C306">
        <v>512.77691300000004</v>
      </c>
      <c r="D306">
        <v>497.81753600000002</v>
      </c>
      <c r="E306">
        <v>14.959377</v>
      </c>
    </row>
    <row r="307" spans="1:5">
      <c r="A307" t="s">
        <v>150</v>
      </c>
      <c r="B307">
        <v>1</v>
      </c>
      <c r="C307">
        <v>24.308447000000001</v>
      </c>
      <c r="D307">
        <v>21.228214999999999</v>
      </c>
      <c r="E307">
        <v>3.0802320000000001</v>
      </c>
    </row>
    <row r="308" spans="1:5">
      <c r="A308" t="s">
        <v>1133</v>
      </c>
      <c r="B308">
        <v>37</v>
      </c>
      <c r="C308">
        <v>1233.7500259999999</v>
      </c>
      <c r="D308">
        <v>1133.8828579999999</v>
      </c>
      <c r="E308">
        <v>99.867168000000007</v>
      </c>
    </row>
    <row r="309" spans="1:5">
      <c r="A309" t="s">
        <v>1135</v>
      </c>
      <c r="B309">
        <v>37</v>
      </c>
      <c r="C309">
        <v>1233.7500259999999</v>
      </c>
      <c r="D309">
        <v>1133.8828579999999</v>
      </c>
      <c r="E309">
        <v>99.867168000000007</v>
      </c>
    </row>
    <row r="310" spans="1:5">
      <c r="A310" t="s">
        <v>1469</v>
      </c>
      <c r="B310">
        <v>5</v>
      </c>
      <c r="C310">
        <v>150.00891899999999</v>
      </c>
      <c r="D310">
        <v>145.58736400000001</v>
      </c>
      <c r="E310">
        <v>4.4215549999999899</v>
      </c>
    </row>
    <row r="311" spans="1:5">
      <c r="A311" t="s">
        <v>724</v>
      </c>
      <c r="B311">
        <v>9</v>
      </c>
      <c r="C311">
        <v>244.31986000000001</v>
      </c>
      <c r="D311">
        <v>237.04280199999999</v>
      </c>
      <c r="E311">
        <v>7.2770579999999896</v>
      </c>
    </row>
    <row r="312" spans="1:5">
      <c r="A312" t="s">
        <v>726</v>
      </c>
      <c r="B312">
        <v>1</v>
      </c>
      <c r="C312">
        <v>33.334029999999998</v>
      </c>
      <c r="D312">
        <v>32.840940000000003</v>
      </c>
      <c r="E312">
        <v>0.49308999999999498</v>
      </c>
    </row>
    <row r="313" spans="1:5">
      <c r="A313" t="s">
        <v>1477</v>
      </c>
      <c r="B313">
        <v>19</v>
      </c>
      <c r="C313">
        <v>1013.999744</v>
      </c>
      <c r="D313">
        <v>968.84965799999998</v>
      </c>
      <c r="E313">
        <v>45.150086000000002</v>
      </c>
    </row>
    <row r="314" spans="1:5">
      <c r="A314" t="s">
        <v>1478</v>
      </c>
      <c r="B314">
        <v>26</v>
      </c>
      <c r="C314">
        <v>1033.0078129999999</v>
      </c>
      <c r="D314">
        <v>991.22421099999997</v>
      </c>
      <c r="E314">
        <v>41.783602000000002</v>
      </c>
    </row>
    <row r="315" spans="1:5">
      <c r="A315" t="s">
        <v>97</v>
      </c>
      <c r="B315">
        <v>11</v>
      </c>
      <c r="C315">
        <v>322.80452200000002</v>
      </c>
      <c r="D315">
        <v>305.34188499999999</v>
      </c>
      <c r="E315">
        <v>17.462637000000001</v>
      </c>
    </row>
    <row r="316" spans="1:5">
      <c r="A316" t="s">
        <v>562</v>
      </c>
      <c r="B316">
        <v>4</v>
      </c>
      <c r="C316">
        <v>129.13843900000001</v>
      </c>
      <c r="D316">
        <v>126.92507000000001</v>
      </c>
      <c r="E316">
        <v>2.2133690000000099</v>
      </c>
    </row>
    <row r="317" spans="1:5">
      <c r="A317" t="s">
        <v>546</v>
      </c>
      <c r="B317">
        <v>34</v>
      </c>
      <c r="C317">
        <v>1527.944512</v>
      </c>
      <c r="D317">
        <v>1430.899911</v>
      </c>
      <c r="E317">
        <v>97.044601</v>
      </c>
    </row>
    <row r="318" spans="1:5">
      <c r="A318" t="s">
        <v>377</v>
      </c>
      <c r="B318">
        <v>23</v>
      </c>
      <c r="C318">
        <v>999.81240400000002</v>
      </c>
      <c r="D318">
        <v>924.60691499999996</v>
      </c>
      <c r="E318">
        <v>75.205489</v>
      </c>
    </row>
    <row r="319" spans="1:5">
      <c r="A319" t="s">
        <v>490</v>
      </c>
      <c r="B319">
        <v>37</v>
      </c>
      <c r="C319">
        <v>1399.541322</v>
      </c>
      <c r="D319">
        <v>1303.971761</v>
      </c>
      <c r="E319">
        <v>95.569560999999993</v>
      </c>
    </row>
    <row r="320" spans="1:5">
      <c r="A320" t="s">
        <v>625</v>
      </c>
      <c r="B320">
        <v>21</v>
      </c>
      <c r="C320">
        <v>696.09379100000001</v>
      </c>
      <c r="D320">
        <v>646.12056900000005</v>
      </c>
      <c r="E320">
        <v>49.973222</v>
      </c>
    </row>
    <row r="321" spans="1:5">
      <c r="A321" t="s">
        <v>532</v>
      </c>
      <c r="B321">
        <v>7</v>
      </c>
      <c r="C321">
        <v>177.366839</v>
      </c>
      <c r="D321">
        <v>166.95713599999999</v>
      </c>
      <c r="E321">
        <v>10.409703</v>
      </c>
    </row>
    <row r="322" spans="1:5">
      <c r="A322" t="s">
        <v>653</v>
      </c>
      <c r="B322">
        <v>1</v>
      </c>
      <c r="C322">
        <v>24.128412000000001</v>
      </c>
      <c r="D322">
        <v>23.836615999999999</v>
      </c>
      <c r="E322">
        <v>0.291796000000001</v>
      </c>
    </row>
    <row r="323" spans="1:5">
      <c r="A323" t="s">
        <v>540</v>
      </c>
      <c r="B323">
        <v>1</v>
      </c>
      <c r="C323">
        <v>34.415739000000002</v>
      </c>
      <c r="D323">
        <v>33.425490000000003</v>
      </c>
      <c r="E323">
        <v>0.99024900000000604</v>
      </c>
    </row>
    <row r="324" spans="1:5">
      <c r="A324" t="s">
        <v>526</v>
      </c>
      <c r="B324">
        <v>6</v>
      </c>
      <c r="C324">
        <v>175.69225299999999</v>
      </c>
      <c r="D324">
        <v>171.86579699999999</v>
      </c>
      <c r="E324">
        <v>3.8264560000000101</v>
      </c>
    </row>
    <row r="325" spans="1:5">
      <c r="A325" t="s">
        <v>1482</v>
      </c>
      <c r="B325">
        <v>4</v>
      </c>
      <c r="C325">
        <v>128.203419</v>
      </c>
      <c r="D325">
        <v>125.394842</v>
      </c>
      <c r="E325">
        <v>2.8085770000000001</v>
      </c>
    </row>
    <row r="326" spans="1:5">
      <c r="A326" t="s">
        <v>1483</v>
      </c>
      <c r="B326">
        <v>4</v>
      </c>
      <c r="C326">
        <v>128.203419</v>
      </c>
      <c r="D326">
        <v>125.394842</v>
      </c>
      <c r="E326">
        <v>2.8085770000000001</v>
      </c>
    </row>
    <row r="327" spans="1:5">
      <c r="A327" t="s">
        <v>1484</v>
      </c>
      <c r="B327">
        <v>2</v>
      </c>
      <c r="C327">
        <v>65.398071999999999</v>
      </c>
      <c r="D327">
        <v>63.353225999999999</v>
      </c>
      <c r="E327">
        <v>2.0448460000000002</v>
      </c>
    </row>
    <row r="328" spans="1:5">
      <c r="A328" t="s">
        <v>564</v>
      </c>
      <c r="B328">
        <v>4</v>
      </c>
      <c r="C328">
        <v>119.557754</v>
      </c>
      <c r="D328">
        <v>115.866128</v>
      </c>
      <c r="E328">
        <v>3.6916260000000101</v>
      </c>
    </row>
    <row r="329" spans="1:5">
      <c r="A329" t="s">
        <v>286</v>
      </c>
      <c r="B329">
        <v>7</v>
      </c>
      <c r="C329">
        <v>264.595799</v>
      </c>
      <c r="D329">
        <v>253.581942</v>
      </c>
      <c r="E329">
        <v>11.013857</v>
      </c>
    </row>
    <row r="330" spans="1:5">
      <c r="A330" t="s">
        <v>1490</v>
      </c>
      <c r="B330">
        <v>2</v>
      </c>
      <c r="C330">
        <v>87.822593999999995</v>
      </c>
      <c r="D330">
        <v>86.193599000000006</v>
      </c>
      <c r="E330">
        <v>1.628995</v>
      </c>
    </row>
    <row r="331" spans="1:5">
      <c r="A331" t="s">
        <v>1491</v>
      </c>
      <c r="B331">
        <v>1</v>
      </c>
      <c r="C331">
        <v>55.218522999999998</v>
      </c>
      <c r="D331">
        <v>53.892029000000001</v>
      </c>
      <c r="E331">
        <v>1.3264940000000001</v>
      </c>
    </row>
    <row r="332" spans="1:5">
      <c r="A332" t="s">
        <v>605</v>
      </c>
      <c r="B332">
        <v>14</v>
      </c>
      <c r="C332">
        <v>483.10444999999999</v>
      </c>
      <c r="D332">
        <v>463.99801300000001</v>
      </c>
      <c r="E332">
        <v>19.106437</v>
      </c>
    </row>
    <row r="333" spans="1:5">
      <c r="A333" t="s">
        <v>1495</v>
      </c>
      <c r="B333">
        <v>3</v>
      </c>
      <c r="C333">
        <v>93.787679999999995</v>
      </c>
      <c r="D333">
        <v>91.969352000000001</v>
      </c>
      <c r="E333">
        <v>1.8183279999999999</v>
      </c>
    </row>
    <row r="334" spans="1:5">
      <c r="A334" t="s">
        <v>530</v>
      </c>
      <c r="B334">
        <v>25</v>
      </c>
      <c r="C334">
        <v>749.54390699999999</v>
      </c>
      <c r="D334">
        <v>719.60349399999996</v>
      </c>
      <c r="E334">
        <v>29.940412999999999</v>
      </c>
    </row>
    <row r="335" spans="1:5">
      <c r="A335" t="s">
        <v>780</v>
      </c>
      <c r="B335">
        <v>21</v>
      </c>
      <c r="C335">
        <v>621.02051800000004</v>
      </c>
      <c r="D335">
        <v>579.26605800000004</v>
      </c>
      <c r="E335">
        <v>41.754460000000002</v>
      </c>
    </row>
    <row r="336" spans="1:5">
      <c r="A336" t="s">
        <v>1052</v>
      </c>
      <c r="B336">
        <v>23</v>
      </c>
      <c r="C336">
        <v>721.165075</v>
      </c>
      <c r="D336">
        <v>663.91594399999997</v>
      </c>
      <c r="E336">
        <v>57.249130999999998</v>
      </c>
    </row>
    <row r="337" spans="1:5">
      <c r="A337" t="s">
        <v>548</v>
      </c>
      <c r="B337">
        <v>6</v>
      </c>
      <c r="C337">
        <v>191.84251800000001</v>
      </c>
      <c r="D337">
        <v>181.29445000000001</v>
      </c>
      <c r="E337">
        <v>10.548068000000001</v>
      </c>
    </row>
    <row r="338" spans="1:5">
      <c r="A338" t="s">
        <v>633</v>
      </c>
      <c r="B338">
        <v>4</v>
      </c>
      <c r="C338">
        <v>140.94725700000001</v>
      </c>
      <c r="D338">
        <v>135.31786500000001</v>
      </c>
      <c r="E338">
        <v>5.6293920000000002</v>
      </c>
    </row>
    <row r="339" spans="1:5">
      <c r="A339" t="s">
        <v>750</v>
      </c>
      <c r="B339">
        <v>1</v>
      </c>
      <c r="C339">
        <v>40.448656</v>
      </c>
      <c r="D339">
        <v>38.953378999999998</v>
      </c>
      <c r="E339">
        <v>1.495277</v>
      </c>
    </row>
    <row r="340" spans="1:5">
      <c r="A340" t="s">
        <v>575</v>
      </c>
      <c r="B340">
        <v>4</v>
      </c>
      <c r="C340">
        <v>95.645027999999996</v>
      </c>
      <c r="D340">
        <v>94.259535999999997</v>
      </c>
      <c r="E340">
        <v>1.3854919999999999</v>
      </c>
    </row>
    <row r="341" spans="1:5">
      <c r="A341" t="s">
        <v>265</v>
      </c>
      <c r="B341">
        <v>2</v>
      </c>
      <c r="C341">
        <v>48.289475000000003</v>
      </c>
      <c r="D341">
        <v>43.347085999999997</v>
      </c>
      <c r="E341">
        <v>4.9423890000000004</v>
      </c>
    </row>
    <row r="342" spans="1:5">
      <c r="A342" t="s">
        <v>273</v>
      </c>
      <c r="B342">
        <v>10</v>
      </c>
      <c r="C342">
        <v>358.84160900000001</v>
      </c>
      <c r="D342">
        <v>332.455805</v>
      </c>
      <c r="E342">
        <v>26.385804</v>
      </c>
    </row>
    <row r="343" spans="1:5">
      <c r="A343" t="s">
        <v>480</v>
      </c>
      <c r="B343">
        <v>7</v>
      </c>
      <c r="C343">
        <v>258.22179399999999</v>
      </c>
      <c r="D343">
        <v>237.958257</v>
      </c>
      <c r="E343">
        <v>20.263536999999999</v>
      </c>
    </row>
    <row r="344" spans="1:5">
      <c r="A344" t="s">
        <v>507</v>
      </c>
      <c r="B344">
        <v>3</v>
      </c>
      <c r="C344">
        <v>99.163916</v>
      </c>
      <c r="D344">
        <v>92.851401999999993</v>
      </c>
      <c r="E344">
        <v>6.3125140000000002</v>
      </c>
    </row>
    <row r="345" spans="1:5">
      <c r="A345" t="s">
        <v>175</v>
      </c>
      <c r="B345">
        <v>9</v>
      </c>
      <c r="C345">
        <v>268.27083199999998</v>
      </c>
      <c r="D345">
        <v>258.102982</v>
      </c>
      <c r="E345">
        <v>10.16785</v>
      </c>
    </row>
    <row r="346" spans="1:5">
      <c r="A346" t="s">
        <v>1496</v>
      </c>
      <c r="B346">
        <v>1</v>
      </c>
      <c r="C346">
        <v>34.103838000000003</v>
      </c>
      <c r="D346">
        <v>34.034199000000001</v>
      </c>
      <c r="E346">
        <v>6.9639000000002199E-2</v>
      </c>
    </row>
    <row r="347" spans="1:5">
      <c r="A347" t="s">
        <v>1497</v>
      </c>
      <c r="B347">
        <v>23</v>
      </c>
      <c r="C347">
        <v>751.86524299999996</v>
      </c>
      <c r="D347">
        <v>736.79959299999996</v>
      </c>
      <c r="E347">
        <v>15.06565</v>
      </c>
    </row>
    <row r="348" spans="1:5">
      <c r="A348" t="s">
        <v>1017</v>
      </c>
      <c r="B348">
        <v>1</v>
      </c>
      <c r="C348">
        <v>37.770139999999998</v>
      </c>
      <c r="D348">
        <v>36.010117000000001</v>
      </c>
      <c r="E348">
        <v>1.7600229999999999</v>
      </c>
    </row>
    <row r="349" spans="1:5">
      <c r="A349" t="s">
        <v>1079</v>
      </c>
      <c r="B349">
        <v>6</v>
      </c>
      <c r="C349">
        <v>149.629965</v>
      </c>
      <c r="D349">
        <v>139.80312499999999</v>
      </c>
      <c r="E349">
        <v>9.8268400000000096</v>
      </c>
    </row>
    <row r="350" spans="1:5">
      <c r="A350" t="s">
        <v>222</v>
      </c>
      <c r="B350">
        <v>1</v>
      </c>
      <c r="C350">
        <v>20.191434000000001</v>
      </c>
      <c r="D350">
        <v>19.649622999999998</v>
      </c>
      <c r="E350">
        <v>0.54181099999999904</v>
      </c>
    </row>
    <row r="351" spans="1:5">
      <c r="A351" t="s">
        <v>476</v>
      </c>
      <c r="B351">
        <v>1</v>
      </c>
      <c r="C351">
        <v>20.191434000000001</v>
      </c>
      <c r="D351">
        <v>19.649622999999998</v>
      </c>
      <c r="E351">
        <v>0.54181099999999904</v>
      </c>
    </row>
    <row r="352" spans="1:5">
      <c r="A352" t="s">
        <v>1499</v>
      </c>
      <c r="B352">
        <v>4</v>
      </c>
      <c r="C352">
        <v>103.031384</v>
      </c>
      <c r="D352">
        <v>98.210600999999997</v>
      </c>
      <c r="E352">
        <v>4.8207829999999996</v>
      </c>
    </row>
    <row r="353" spans="1:5">
      <c r="A353" t="s">
        <v>486</v>
      </c>
      <c r="B353">
        <v>3</v>
      </c>
      <c r="C353">
        <v>77.950725000000006</v>
      </c>
      <c r="D353">
        <v>77.789336000000006</v>
      </c>
      <c r="E353">
        <v>0.161389</v>
      </c>
    </row>
    <row r="354" spans="1:5">
      <c r="A354" t="s">
        <v>744</v>
      </c>
      <c r="B354">
        <v>1</v>
      </c>
      <c r="C354">
        <v>21.916195999999999</v>
      </c>
      <c r="D354">
        <v>20.143543000000001</v>
      </c>
      <c r="E354">
        <v>1.772653</v>
      </c>
    </row>
    <row r="355" spans="1:5">
      <c r="A355" t="s">
        <v>799</v>
      </c>
      <c r="B355">
        <v>4</v>
      </c>
      <c r="C355">
        <v>97.987652999999995</v>
      </c>
      <c r="D355">
        <v>88.979420000000005</v>
      </c>
      <c r="E355">
        <v>9.0082330000000006</v>
      </c>
    </row>
    <row r="356" spans="1:5">
      <c r="A356" t="s">
        <v>874</v>
      </c>
      <c r="B356">
        <v>2</v>
      </c>
      <c r="C356">
        <v>52.133817000000001</v>
      </c>
      <c r="D356">
        <v>48.088025999999999</v>
      </c>
      <c r="E356">
        <v>4.0457910000000004</v>
      </c>
    </row>
    <row r="357" spans="1:5">
      <c r="A357" t="s">
        <v>1007</v>
      </c>
      <c r="B357">
        <v>2</v>
      </c>
      <c r="C357">
        <v>42.930709999999998</v>
      </c>
      <c r="D357">
        <v>36.414284000000002</v>
      </c>
      <c r="E357">
        <v>6.5164260000000001</v>
      </c>
    </row>
    <row r="358" spans="1:5">
      <c r="A358" t="s">
        <v>1504</v>
      </c>
      <c r="B358">
        <v>2</v>
      </c>
      <c r="C358">
        <v>55.009551000000002</v>
      </c>
      <c r="D358">
        <v>53.197358999999999</v>
      </c>
      <c r="E358">
        <v>1.812192</v>
      </c>
    </row>
    <row r="359" spans="1:5">
      <c r="A359" t="s">
        <v>769</v>
      </c>
      <c r="B359">
        <v>4</v>
      </c>
      <c r="C359">
        <v>87.969526999999999</v>
      </c>
      <c r="D359">
        <v>80.030981999999995</v>
      </c>
      <c r="E359">
        <v>7.9385450000000004</v>
      </c>
    </row>
    <row r="360" spans="1:5">
      <c r="A360" t="s">
        <v>1505</v>
      </c>
      <c r="B360">
        <v>2</v>
      </c>
      <c r="C360">
        <v>59.860574999999997</v>
      </c>
      <c r="D360">
        <v>55.634281000000001</v>
      </c>
      <c r="E360">
        <v>4.22629400000001</v>
      </c>
    </row>
    <row r="361" spans="1:5">
      <c r="A361" t="s">
        <v>1558</v>
      </c>
      <c r="B361">
        <v>0</v>
      </c>
      <c r="C361">
        <v>0</v>
      </c>
      <c r="D361">
        <v>0</v>
      </c>
      <c r="E361">
        <v>0</v>
      </c>
    </row>
    <row r="362" spans="1:5">
      <c r="A362" t="s">
        <v>71</v>
      </c>
      <c r="B362">
        <v>0</v>
      </c>
      <c r="C362">
        <v>0</v>
      </c>
      <c r="D362">
        <v>0</v>
      </c>
      <c r="E362">
        <v>0</v>
      </c>
    </row>
    <row r="363" spans="1:5">
      <c r="A363" t="s">
        <v>1559</v>
      </c>
      <c r="B363">
        <v>0</v>
      </c>
      <c r="C363">
        <v>0</v>
      </c>
      <c r="D363">
        <v>0</v>
      </c>
      <c r="E363">
        <v>0</v>
      </c>
    </row>
    <row r="364" spans="1:5">
      <c r="A364" t="s">
        <v>1560</v>
      </c>
      <c r="B364">
        <v>0</v>
      </c>
      <c r="C364">
        <v>0</v>
      </c>
      <c r="D364">
        <v>0</v>
      </c>
      <c r="E364">
        <v>0</v>
      </c>
    </row>
    <row r="365" spans="1:5">
      <c r="A365" t="s">
        <v>73</v>
      </c>
      <c r="B365">
        <v>0</v>
      </c>
      <c r="C365">
        <v>0</v>
      </c>
      <c r="D365">
        <v>0</v>
      </c>
      <c r="E365">
        <v>0</v>
      </c>
    </row>
    <row r="366" spans="1:5">
      <c r="A366" t="s">
        <v>1561</v>
      </c>
      <c r="B366">
        <v>0</v>
      </c>
      <c r="C366">
        <v>0</v>
      </c>
      <c r="D366">
        <v>0</v>
      </c>
      <c r="E366">
        <v>0</v>
      </c>
    </row>
    <row r="367" spans="1:5">
      <c r="A367" t="s">
        <v>1562</v>
      </c>
      <c r="B367">
        <v>0</v>
      </c>
      <c r="C367">
        <v>0</v>
      </c>
      <c r="D367">
        <v>0</v>
      </c>
      <c r="E367">
        <v>0</v>
      </c>
    </row>
    <row r="368" spans="1:5">
      <c r="A368" t="s">
        <v>1563</v>
      </c>
      <c r="B368">
        <v>0</v>
      </c>
      <c r="C368">
        <v>0</v>
      </c>
      <c r="D368">
        <v>0</v>
      </c>
      <c r="E368">
        <v>0</v>
      </c>
    </row>
    <row r="369" spans="1:5">
      <c r="A369" t="s">
        <v>1564</v>
      </c>
      <c r="B369">
        <v>0</v>
      </c>
      <c r="C369">
        <v>0</v>
      </c>
      <c r="D369">
        <v>0</v>
      </c>
      <c r="E369">
        <v>0</v>
      </c>
    </row>
    <row r="370" spans="1:5">
      <c r="A370" t="s">
        <v>81</v>
      </c>
      <c r="B370">
        <v>0</v>
      </c>
      <c r="C370">
        <v>0</v>
      </c>
      <c r="D370">
        <v>0</v>
      </c>
      <c r="E370">
        <v>0</v>
      </c>
    </row>
    <row r="371" spans="1:5">
      <c r="A371" t="s">
        <v>1565</v>
      </c>
      <c r="B371">
        <v>0</v>
      </c>
      <c r="C371">
        <v>0</v>
      </c>
      <c r="D371">
        <v>0</v>
      </c>
      <c r="E371">
        <v>0</v>
      </c>
    </row>
    <row r="372" spans="1:5">
      <c r="A372" t="s">
        <v>1566</v>
      </c>
      <c r="B372">
        <v>0</v>
      </c>
      <c r="C372">
        <v>0</v>
      </c>
      <c r="D372">
        <v>0</v>
      </c>
      <c r="E372">
        <v>0</v>
      </c>
    </row>
    <row r="373" spans="1:5">
      <c r="A373" t="s">
        <v>1567</v>
      </c>
      <c r="B373">
        <v>0</v>
      </c>
      <c r="C373">
        <v>0</v>
      </c>
      <c r="D373">
        <v>0</v>
      </c>
      <c r="E373">
        <v>0</v>
      </c>
    </row>
    <row r="374" spans="1:5">
      <c r="A374" t="s">
        <v>1567</v>
      </c>
      <c r="B374">
        <v>0</v>
      </c>
      <c r="C374">
        <v>0</v>
      </c>
      <c r="D374">
        <v>0</v>
      </c>
      <c r="E374">
        <v>0</v>
      </c>
    </row>
    <row r="375" spans="1:5">
      <c r="A375" t="s">
        <v>1568</v>
      </c>
      <c r="B375">
        <v>0</v>
      </c>
      <c r="C375">
        <v>0</v>
      </c>
      <c r="D375">
        <v>0</v>
      </c>
      <c r="E375">
        <v>0</v>
      </c>
    </row>
    <row r="376" spans="1:5">
      <c r="A376" t="s">
        <v>1568</v>
      </c>
      <c r="B376">
        <v>0</v>
      </c>
      <c r="C376">
        <v>0</v>
      </c>
      <c r="D376">
        <v>0</v>
      </c>
      <c r="E376">
        <v>0</v>
      </c>
    </row>
    <row r="377" spans="1:5">
      <c r="A377" t="s">
        <v>1569</v>
      </c>
      <c r="B377">
        <v>0</v>
      </c>
      <c r="C377">
        <v>0</v>
      </c>
      <c r="D377">
        <v>0</v>
      </c>
      <c r="E377">
        <v>0</v>
      </c>
    </row>
    <row r="378" spans="1:5">
      <c r="A378" t="s">
        <v>1569</v>
      </c>
      <c r="B378">
        <v>0</v>
      </c>
      <c r="C378">
        <v>0</v>
      </c>
      <c r="D378">
        <v>0</v>
      </c>
      <c r="E378">
        <v>0</v>
      </c>
    </row>
    <row r="379" spans="1:5">
      <c r="A379" t="s">
        <v>1570</v>
      </c>
      <c r="B379">
        <v>0</v>
      </c>
      <c r="C379">
        <v>0</v>
      </c>
      <c r="D379">
        <v>0</v>
      </c>
      <c r="E379">
        <v>0</v>
      </c>
    </row>
    <row r="380" spans="1:5">
      <c r="A380" t="s">
        <v>1571</v>
      </c>
      <c r="B380">
        <v>0</v>
      </c>
      <c r="C380">
        <v>0</v>
      </c>
      <c r="D380">
        <v>0</v>
      </c>
      <c r="E380">
        <v>0</v>
      </c>
    </row>
    <row r="381" spans="1:5">
      <c r="A381" t="s">
        <v>1571</v>
      </c>
      <c r="B381">
        <v>0</v>
      </c>
      <c r="C381">
        <v>0</v>
      </c>
      <c r="D381">
        <v>0</v>
      </c>
      <c r="E381">
        <v>0</v>
      </c>
    </row>
    <row r="382" spans="1:5">
      <c r="A382" t="s">
        <v>1571</v>
      </c>
      <c r="B382">
        <v>0</v>
      </c>
      <c r="C382">
        <v>0</v>
      </c>
      <c r="D382">
        <v>0</v>
      </c>
      <c r="E382">
        <v>0</v>
      </c>
    </row>
    <row r="383" spans="1:5">
      <c r="A383" t="s">
        <v>1571</v>
      </c>
      <c r="B383">
        <v>0</v>
      </c>
      <c r="C383">
        <v>0</v>
      </c>
      <c r="D383">
        <v>0</v>
      </c>
      <c r="E383">
        <v>0</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U925"/>
  <sheetViews>
    <sheetView workbookViewId="0">
      <pane ySplit="1" topLeftCell="A788" activePane="bottomLeft" state="frozen"/>
      <selection pane="bottomLeft" activeCell="A797" sqref="A797:XFD798"/>
    </sheetView>
  </sheetViews>
  <sheetFormatPr defaultColWidth="11.5703125" defaultRowHeight="14.45"/>
  <cols>
    <col min="2" max="3" width="11.7109375" style="83" bestFit="1" customWidth="1"/>
    <col min="4" max="5" width="12.85546875" style="83" bestFit="1" customWidth="1"/>
    <col min="6" max="6" width="13.85546875" style="83" bestFit="1" customWidth="1"/>
    <col min="7" max="8" width="11.7109375" style="83" bestFit="1" customWidth="1"/>
    <col min="9" max="11" width="12.85546875" style="83" bestFit="1" customWidth="1"/>
    <col min="12" max="20" width="11.7109375" style="83" bestFit="1" customWidth="1"/>
  </cols>
  <sheetData>
    <row r="1" spans="1:21" s="80" customFormat="1" ht="57.6">
      <c r="A1" s="80" t="s">
        <v>1158</v>
      </c>
      <c r="B1" s="82" t="s">
        <v>1572</v>
      </c>
      <c r="C1" s="82" t="s">
        <v>1573</v>
      </c>
      <c r="D1" s="82" t="s">
        <v>1574</v>
      </c>
      <c r="E1" s="82" t="s">
        <v>1575</v>
      </c>
      <c r="F1" s="82" t="s">
        <v>1576</v>
      </c>
      <c r="G1" s="82" t="s">
        <v>1577</v>
      </c>
      <c r="H1" s="82" t="s">
        <v>1578</v>
      </c>
      <c r="I1" s="82" t="s">
        <v>1579</v>
      </c>
      <c r="J1" s="82" t="s">
        <v>1580</v>
      </c>
      <c r="K1" s="82" t="s">
        <v>1581</v>
      </c>
      <c r="L1" s="82" t="s">
        <v>1582</v>
      </c>
      <c r="M1" s="82" t="s">
        <v>1583</v>
      </c>
      <c r="N1" s="82" t="s">
        <v>1584</v>
      </c>
      <c r="O1" s="82" t="s">
        <v>1585</v>
      </c>
      <c r="P1" s="82" t="s">
        <v>1586</v>
      </c>
      <c r="Q1" s="82" t="s">
        <v>1587</v>
      </c>
      <c r="R1" s="82" t="s">
        <v>1588</v>
      </c>
      <c r="S1" s="82" t="s">
        <v>1589</v>
      </c>
      <c r="T1" s="82" t="s">
        <v>1590</v>
      </c>
      <c r="U1" s="80" t="s">
        <v>1528</v>
      </c>
    </row>
    <row r="2" spans="1:21">
      <c r="A2" t="s">
        <v>405</v>
      </c>
      <c r="B2" s="83">
        <v>17.090446</v>
      </c>
      <c r="C2" s="83">
        <v>4.0042606966100198</v>
      </c>
      <c r="D2" s="83">
        <v>7472.6780470000003</v>
      </c>
      <c r="E2" s="83">
        <v>26077.034195</v>
      </c>
      <c r="F2" s="83">
        <v>221597</v>
      </c>
      <c r="G2" s="83">
        <v>9.4132999999999996</v>
      </c>
      <c r="H2" s="83">
        <v>0.94234649527273495</v>
      </c>
      <c r="I2" s="83">
        <v>3587.0591589999999</v>
      </c>
      <c r="J2" s="83">
        <v>11561.352414999999</v>
      </c>
      <c r="K2" s="83">
        <v>179121</v>
      </c>
      <c r="L2" s="83">
        <v>1.083232451924</v>
      </c>
      <c r="M2" s="83">
        <v>1.25553492869632</v>
      </c>
      <c r="N2" s="83">
        <v>0.23713579088995701</v>
      </c>
      <c r="O2" s="83">
        <v>-7.6771459999999996</v>
      </c>
      <c r="P2" s="83">
        <v>-3.06191420133728</v>
      </c>
      <c r="Q2" s="83">
        <v>0</v>
      </c>
      <c r="R2" s="83">
        <v>0</v>
      </c>
      <c r="S2" s="83">
        <v>0</v>
      </c>
      <c r="T2" s="83">
        <v>0</v>
      </c>
      <c r="U2" t="s">
        <v>1534</v>
      </c>
    </row>
    <row r="3" spans="1:21">
      <c r="A3" t="s">
        <v>560</v>
      </c>
      <c r="B3" s="83">
        <v>94.263568000000006</v>
      </c>
      <c r="C3" s="83">
        <v>42.667330708567498</v>
      </c>
      <c r="D3" s="83">
        <v>13601.493123</v>
      </c>
      <c r="E3" s="83">
        <v>94533.192983999994</v>
      </c>
      <c r="F3" s="83">
        <v>323695</v>
      </c>
      <c r="G3" s="83">
        <v>122.641451</v>
      </c>
      <c r="H3" s="83">
        <v>76.353186655216803</v>
      </c>
      <c r="I3" s="83">
        <v>15019.451319</v>
      </c>
      <c r="J3" s="83">
        <v>123056.390818</v>
      </c>
      <c r="K3" s="83">
        <v>320391</v>
      </c>
      <c r="L3" s="83">
        <v>-9.4408122233216707E-2</v>
      </c>
      <c r="M3" s="83">
        <v>-0.23178965061786799</v>
      </c>
      <c r="N3" s="83">
        <v>1.0312399536816E-2</v>
      </c>
      <c r="O3" s="83">
        <v>28.377883000000001</v>
      </c>
      <c r="P3" s="83">
        <v>33.685855946649298</v>
      </c>
      <c r="Q3" s="83">
        <v>0.429164102905569</v>
      </c>
      <c r="R3" s="83">
        <v>16.199114299945801</v>
      </c>
      <c r="S3" s="83">
        <v>8.6329291265133197</v>
      </c>
      <c r="T3" s="83">
        <v>0</v>
      </c>
      <c r="U3" t="s">
        <v>1534</v>
      </c>
    </row>
    <row r="4" spans="1:21">
      <c r="A4" t="s">
        <v>776</v>
      </c>
      <c r="B4" s="83">
        <v>342.53207600000002</v>
      </c>
      <c r="C4" s="83">
        <v>190.25908328137299</v>
      </c>
      <c r="D4" s="83">
        <v>74394.633222999997</v>
      </c>
      <c r="E4" s="83">
        <v>541936.64346299996</v>
      </c>
      <c r="F4" s="83">
        <v>1177805</v>
      </c>
      <c r="G4" s="83">
        <v>400.29698100000002</v>
      </c>
      <c r="H4" s="83">
        <v>218.72698148855801</v>
      </c>
      <c r="I4" s="83">
        <v>69478.165385999993</v>
      </c>
      <c r="J4" s="83">
        <v>481962.84814700001</v>
      </c>
      <c r="K4" s="83">
        <v>1039171</v>
      </c>
      <c r="L4" s="83">
        <v>7.0762775753872798E-2</v>
      </c>
      <c r="M4" s="83">
        <v>0.12443655262346601</v>
      </c>
      <c r="N4" s="83">
        <v>0.133408264857276</v>
      </c>
      <c r="O4" s="83">
        <v>57.764904999999999</v>
      </c>
      <c r="P4" s="83">
        <v>28.467898207184898</v>
      </c>
      <c r="Q4" s="83">
        <v>0</v>
      </c>
      <c r="R4" s="83">
        <v>57.764904999999999</v>
      </c>
      <c r="S4" s="83">
        <v>0</v>
      </c>
      <c r="T4" s="83">
        <v>28.467898207184898</v>
      </c>
      <c r="U4" t="s">
        <v>1534</v>
      </c>
    </row>
    <row r="5" spans="1:21">
      <c r="A5" t="s">
        <v>961</v>
      </c>
      <c r="B5" s="83">
        <v>73.891193000000001</v>
      </c>
      <c r="C5" s="83">
        <v>42.276751790809897</v>
      </c>
      <c r="D5" s="83">
        <v>21900.277781000001</v>
      </c>
      <c r="E5" s="83">
        <v>185583.394137</v>
      </c>
      <c r="F5" s="83">
        <v>565804</v>
      </c>
      <c r="G5" s="83">
        <v>201.183661</v>
      </c>
      <c r="H5" s="83">
        <v>149.794222289359</v>
      </c>
      <c r="I5" s="83">
        <v>16794.493746</v>
      </c>
      <c r="J5" s="83">
        <v>173170.82624900001</v>
      </c>
      <c r="K5" s="83">
        <v>317248</v>
      </c>
      <c r="L5" s="83">
        <v>0.30401535837994897</v>
      </c>
      <c r="M5" s="83">
        <v>7.16781697983708E-2</v>
      </c>
      <c r="N5" s="83">
        <v>0.78347538833972197</v>
      </c>
      <c r="O5" s="83">
        <v>127.292468</v>
      </c>
      <c r="P5" s="83">
        <v>107.517470498549</v>
      </c>
      <c r="Q5" s="83">
        <v>0</v>
      </c>
      <c r="R5" s="83">
        <v>127.292468</v>
      </c>
      <c r="S5" s="83">
        <v>0</v>
      </c>
      <c r="T5" s="83">
        <v>107.517470498549</v>
      </c>
      <c r="U5" t="s">
        <v>1534</v>
      </c>
    </row>
    <row r="6" spans="1:21">
      <c r="A6" t="s">
        <v>679</v>
      </c>
      <c r="B6" s="83">
        <v>33.210766999999997</v>
      </c>
      <c r="C6" s="83">
        <v>12.032308633189199</v>
      </c>
      <c r="D6" s="83">
        <v>10745.52643</v>
      </c>
      <c r="E6" s="83">
        <v>37298.552194000004</v>
      </c>
      <c r="F6" s="83">
        <v>146944</v>
      </c>
      <c r="G6" s="83">
        <v>66.477925999999997</v>
      </c>
      <c r="H6" s="83">
        <v>26.427413451874799</v>
      </c>
      <c r="I6" s="83">
        <v>7425.5936600000005</v>
      </c>
      <c r="J6" s="83">
        <v>22412.955183999999</v>
      </c>
      <c r="K6" s="83">
        <v>85886</v>
      </c>
      <c r="L6" s="83">
        <v>0.44709324560590102</v>
      </c>
      <c r="M6" s="83">
        <v>0.66415146453451301</v>
      </c>
      <c r="N6" s="83">
        <v>0.71091912535221102</v>
      </c>
      <c r="O6" s="83">
        <v>33.267158999999999</v>
      </c>
      <c r="P6" s="83">
        <v>14.395104818685599</v>
      </c>
      <c r="Q6" s="83">
        <v>0</v>
      </c>
      <c r="R6" s="83">
        <v>33.267158999999999</v>
      </c>
      <c r="S6" s="83">
        <v>0</v>
      </c>
      <c r="T6" s="83">
        <v>14.395104818685599</v>
      </c>
      <c r="U6" t="s">
        <v>1534</v>
      </c>
    </row>
    <row r="7" spans="1:21">
      <c r="A7" t="s">
        <v>431</v>
      </c>
      <c r="B7" s="83">
        <v>31.782056000000001</v>
      </c>
      <c r="C7" s="83">
        <v>13.9967061594838</v>
      </c>
      <c r="D7" s="83">
        <v>9266.7274830000006</v>
      </c>
      <c r="E7" s="83">
        <v>68518.845881999994</v>
      </c>
      <c r="F7" s="83">
        <v>290397</v>
      </c>
      <c r="G7" s="83">
        <v>152.74664300000001</v>
      </c>
      <c r="H7" s="83">
        <v>91.432051072288104</v>
      </c>
      <c r="I7" s="83">
        <v>17646.420763999999</v>
      </c>
      <c r="J7" s="83">
        <v>112194.042401</v>
      </c>
      <c r="K7" s="83">
        <v>338409</v>
      </c>
      <c r="L7" s="83">
        <v>-0.47486645553047202</v>
      </c>
      <c r="M7" s="83">
        <v>-0.38928267120367799</v>
      </c>
      <c r="N7" s="83">
        <v>-0.141875659335301</v>
      </c>
      <c r="O7" s="83">
        <v>120.96458699999999</v>
      </c>
      <c r="P7" s="83">
        <v>77.435344912804396</v>
      </c>
      <c r="Q7" s="83">
        <v>1</v>
      </c>
      <c r="R7" s="83">
        <v>0</v>
      </c>
      <c r="S7" s="83">
        <v>1</v>
      </c>
      <c r="T7" s="83">
        <v>0</v>
      </c>
      <c r="U7" t="s">
        <v>1534</v>
      </c>
    </row>
    <row r="8" spans="1:21">
      <c r="A8" t="s">
        <v>1167</v>
      </c>
      <c r="B8" s="83">
        <v>43.386839000000002</v>
      </c>
      <c r="C8" s="83">
        <v>17.834714673592</v>
      </c>
      <c r="D8" s="83">
        <v>33575.650785999998</v>
      </c>
      <c r="E8" s="83">
        <v>121505.885958</v>
      </c>
      <c r="F8" s="83">
        <v>630778</v>
      </c>
      <c r="G8" s="83">
        <v>266.72792399999997</v>
      </c>
      <c r="H8" s="83">
        <v>97.629394528603598</v>
      </c>
      <c r="I8" s="83">
        <v>23925.558840999998</v>
      </c>
      <c r="J8" s="83">
        <v>76850.145176999999</v>
      </c>
      <c r="K8" s="83">
        <v>220436</v>
      </c>
      <c r="L8" s="83">
        <v>0.40333820451721802</v>
      </c>
      <c r="M8" s="83">
        <v>0.58107555526602594</v>
      </c>
      <c r="N8" s="83">
        <v>1.8615017510751399</v>
      </c>
      <c r="O8" s="83">
        <v>223.34108499999999</v>
      </c>
      <c r="P8" s="83">
        <v>79.794679855011594</v>
      </c>
      <c r="Q8" s="83">
        <v>0</v>
      </c>
      <c r="R8" s="83">
        <v>223.34108499999999</v>
      </c>
      <c r="S8" s="83">
        <v>0</v>
      </c>
      <c r="T8" s="83">
        <v>79.794679855011594</v>
      </c>
      <c r="U8" t="s">
        <v>1534</v>
      </c>
    </row>
    <row r="9" spans="1:21">
      <c r="A9" t="s">
        <v>797</v>
      </c>
      <c r="B9" s="83">
        <v>54.544843999999998</v>
      </c>
      <c r="C9" s="83">
        <v>13.682196543329599</v>
      </c>
      <c r="D9" s="83">
        <v>24418.777034999999</v>
      </c>
      <c r="E9" s="83">
        <v>36103.742273000003</v>
      </c>
      <c r="F9" s="83">
        <v>197098</v>
      </c>
      <c r="G9" s="83">
        <v>117.143001</v>
      </c>
      <c r="H9" s="83">
        <v>32.3949750548216</v>
      </c>
      <c r="I9" s="83">
        <v>18808.524485000002</v>
      </c>
      <c r="J9" s="83">
        <v>26798.512961</v>
      </c>
      <c r="K9" s="83">
        <v>88412</v>
      </c>
      <c r="L9" s="83">
        <v>0.29828243860778297</v>
      </c>
      <c r="M9" s="83">
        <v>0.34722931550500402</v>
      </c>
      <c r="N9" s="83">
        <v>1.22931276297335</v>
      </c>
      <c r="O9" s="83">
        <v>62.598157</v>
      </c>
      <c r="P9" s="83">
        <v>18.712778511492001</v>
      </c>
      <c r="Q9" s="83">
        <v>0</v>
      </c>
      <c r="R9" s="83">
        <v>62.598157</v>
      </c>
      <c r="S9" s="83">
        <v>0</v>
      </c>
      <c r="T9" s="83">
        <v>18.712778511492001</v>
      </c>
      <c r="U9" t="s">
        <v>1534</v>
      </c>
    </row>
    <row r="10" spans="1:21">
      <c r="A10" t="s">
        <v>809</v>
      </c>
      <c r="B10" s="83">
        <v>41.706415999999997</v>
      </c>
      <c r="C10" s="83">
        <v>13.2837399549446</v>
      </c>
      <c r="D10" s="83">
        <v>38287.417393999996</v>
      </c>
      <c r="E10" s="83">
        <v>170384.529003</v>
      </c>
      <c r="F10" s="83">
        <v>568792</v>
      </c>
      <c r="G10" s="83">
        <v>109.38914699999999</v>
      </c>
      <c r="H10" s="83">
        <v>43.5274779792747</v>
      </c>
      <c r="I10" s="83">
        <v>23908.647421999998</v>
      </c>
      <c r="J10" s="83">
        <v>101706.628324</v>
      </c>
      <c r="K10" s="83">
        <v>247158</v>
      </c>
      <c r="L10" s="83">
        <v>0.6014045762693</v>
      </c>
      <c r="M10" s="83">
        <v>0.67525491514886704</v>
      </c>
      <c r="N10" s="83">
        <v>1.3013295139141801</v>
      </c>
      <c r="O10" s="83">
        <v>67.682731000000004</v>
      </c>
      <c r="P10" s="83">
        <v>30.243738024330099</v>
      </c>
      <c r="Q10" s="83">
        <v>0</v>
      </c>
      <c r="R10" s="83">
        <v>67.682731000000004</v>
      </c>
      <c r="S10" s="83">
        <v>0</v>
      </c>
      <c r="T10" s="83">
        <v>30.243738024330099</v>
      </c>
      <c r="U10" t="s">
        <v>1534</v>
      </c>
    </row>
    <row r="11" spans="1:21">
      <c r="A11" t="s">
        <v>1129</v>
      </c>
      <c r="B11" s="83">
        <v>238.15558999999999</v>
      </c>
      <c r="C11" s="83">
        <v>132.274879609625</v>
      </c>
      <c r="D11" s="83">
        <v>86735.965542000005</v>
      </c>
      <c r="E11" s="83">
        <v>184341.63935400001</v>
      </c>
      <c r="F11" s="83">
        <v>366090</v>
      </c>
      <c r="G11" s="83">
        <v>762.99141399999996</v>
      </c>
      <c r="H11" s="83">
        <v>540.65401943628297</v>
      </c>
      <c r="I11" s="83">
        <v>68086.216084999993</v>
      </c>
      <c r="J11" s="83">
        <v>142567.28145800001</v>
      </c>
      <c r="K11" s="83">
        <v>188412</v>
      </c>
      <c r="L11" s="83">
        <v>0.27391373069869701</v>
      </c>
      <c r="M11" s="83">
        <v>0.29301504152133701</v>
      </c>
      <c r="N11" s="83">
        <v>0.94302910642634197</v>
      </c>
      <c r="O11" s="83">
        <v>524.835824</v>
      </c>
      <c r="P11" s="83">
        <v>408.37913982665799</v>
      </c>
      <c r="Q11" s="83">
        <v>0</v>
      </c>
      <c r="R11" s="83">
        <v>524.835824</v>
      </c>
      <c r="S11" s="83">
        <v>0</v>
      </c>
      <c r="T11" s="83">
        <v>408.37913982665799</v>
      </c>
      <c r="U11" t="s">
        <v>1534</v>
      </c>
    </row>
    <row r="12" spans="1:21">
      <c r="A12" t="s">
        <v>1023</v>
      </c>
      <c r="B12" s="83">
        <v>70.556154000000006</v>
      </c>
      <c r="C12" s="83">
        <v>28.7600032335158</v>
      </c>
      <c r="D12" s="83">
        <v>38916.212979999997</v>
      </c>
      <c r="E12" s="83">
        <v>200663.78981399999</v>
      </c>
      <c r="F12" s="83">
        <v>560372</v>
      </c>
      <c r="G12" s="83">
        <v>256.19517200000001</v>
      </c>
      <c r="H12" s="83">
        <v>141.04122169294101</v>
      </c>
      <c r="I12" s="83">
        <v>22771.451228000002</v>
      </c>
      <c r="J12" s="83">
        <v>118724.049207</v>
      </c>
      <c r="K12" s="83">
        <v>238726</v>
      </c>
      <c r="L12" s="83">
        <v>0.70899134141034603</v>
      </c>
      <c r="M12" s="83">
        <v>0.69016969311866105</v>
      </c>
      <c r="N12" s="83">
        <v>1.34734381676064</v>
      </c>
      <c r="O12" s="83">
        <v>185.63901799999999</v>
      </c>
      <c r="P12" s="83">
        <v>112.28121845942501</v>
      </c>
      <c r="Q12" s="83">
        <v>0</v>
      </c>
      <c r="R12" s="83">
        <v>185.63901799999999</v>
      </c>
      <c r="S12" s="83">
        <v>0</v>
      </c>
      <c r="T12" s="83">
        <v>112.28121845942501</v>
      </c>
      <c r="U12" t="s">
        <v>1534</v>
      </c>
    </row>
    <row r="13" spans="1:21">
      <c r="A13" t="s">
        <v>831</v>
      </c>
      <c r="B13" s="83">
        <v>24.346985</v>
      </c>
      <c r="C13" s="83">
        <v>7.4795838445435896</v>
      </c>
      <c r="D13" s="83">
        <v>33794.235414000002</v>
      </c>
      <c r="E13" s="83">
        <v>150395.54752399999</v>
      </c>
      <c r="F13" s="83">
        <v>492854</v>
      </c>
      <c r="G13" s="83">
        <v>94.577630999999997</v>
      </c>
      <c r="H13" s="83">
        <v>32.276056368684699</v>
      </c>
      <c r="I13" s="83">
        <v>19351.528274</v>
      </c>
      <c r="J13" s="83">
        <v>78782.528521999993</v>
      </c>
      <c r="K13" s="83">
        <v>203942</v>
      </c>
      <c r="L13" s="83">
        <v>0.74633418795169204</v>
      </c>
      <c r="M13" s="83">
        <v>0.90899619935404996</v>
      </c>
      <c r="N13" s="83">
        <v>1.4166380637632301</v>
      </c>
      <c r="O13" s="83">
        <v>70.230645999999993</v>
      </c>
      <c r="P13" s="83">
        <v>24.796472524141102</v>
      </c>
      <c r="Q13" s="83">
        <v>0</v>
      </c>
      <c r="R13" s="83">
        <v>70.230645999999993</v>
      </c>
      <c r="S13" s="83">
        <v>0</v>
      </c>
      <c r="T13" s="83">
        <v>24.796472524141102</v>
      </c>
      <c r="U13" t="s">
        <v>1534</v>
      </c>
    </row>
    <row r="14" spans="1:21">
      <c r="A14" t="s">
        <v>885</v>
      </c>
      <c r="B14" s="83">
        <v>146.08194</v>
      </c>
      <c r="C14" s="83">
        <v>44.8120287605865</v>
      </c>
      <c r="D14" s="83">
        <v>28454.734197000002</v>
      </c>
      <c r="E14" s="83">
        <v>84713.598865000007</v>
      </c>
      <c r="F14" s="83">
        <v>188864</v>
      </c>
      <c r="G14" s="83">
        <v>238.085037</v>
      </c>
      <c r="H14" s="83">
        <v>83.763087540100102</v>
      </c>
      <c r="I14" s="83">
        <v>20518.133747</v>
      </c>
      <c r="J14" s="83">
        <v>58358.547279999999</v>
      </c>
      <c r="K14" s="83">
        <v>122768</v>
      </c>
      <c r="L14" s="83">
        <v>0.38680908058514002</v>
      </c>
      <c r="M14" s="83">
        <v>0.45160568268689799</v>
      </c>
      <c r="N14" s="83">
        <v>0.53838133715626202</v>
      </c>
      <c r="O14" s="83">
        <v>92.003096999999997</v>
      </c>
      <c r="P14" s="83">
        <v>38.951058779513701</v>
      </c>
      <c r="Q14" s="83">
        <v>0</v>
      </c>
      <c r="R14" s="83">
        <v>92.003096999999997</v>
      </c>
      <c r="S14" s="83">
        <v>0</v>
      </c>
      <c r="T14" s="83">
        <v>38.951058779513701</v>
      </c>
      <c r="U14" t="s">
        <v>1534</v>
      </c>
    </row>
    <row r="15" spans="1:21">
      <c r="A15" t="s">
        <v>938</v>
      </c>
      <c r="B15" s="83">
        <v>15.178876000000001</v>
      </c>
      <c r="C15" s="83">
        <v>5.78264704974253</v>
      </c>
      <c r="D15" s="83">
        <v>22630.616219</v>
      </c>
      <c r="E15" s="83">
        <v>81408.014163</v>
      </c>
      <c r="F15" s="83">
        <v>503366</v>
      </c>
      <c r="G15" s="83">
        <v>123.430603</v>
      </c>
      <c r="H15" s="83">
        <v>28.892682679815</v>
      </c>
      <c r="I15" s="83">
        <v>23514.780058</v>
      </c>
      <c r="J15" s="83">
        <v>81247.118778000004</v>
      </c>
      <c r="K15" s="83">
        <v>284526</v>
      </c>
      <c r="L15" s="83">
        <v>-3.7600344839253501E-2</v>
      </c>
      <c r="M15" s="83">
        <v>1.9803211168586501E-3</v>
      </c>
      <c r="N15" s="83">
        <v>0.76913884847078995</v>
      </c>
      <c r="O15" s="83">
        <v>108.251727</v>
      </c>
      <c r="P15" s="83">
        <v>23.110035630072499</v>
      </c>
      <c r="Q15" s="83">
        <v>4.0402295695485301E-3</v>
      </c>
      <c r="R15" s="83">
        <v>107.81436517162</v>
      </c>
      <c r="S15" s="83">
        <v>0</v>
      </c>
      <c r="T15" s="83">
        <v>23.110035630072499</v>
      </c>
      <c r="U15" t="s">
        <v>1534</v>
      </c>
    </row>
    <row r="16" spans="1:21">
      <c r="A16" t="s">
        <v>613</v>
      </c>
      <c r="B16" s="83">
        <v>11.017144</v>
      </c>
      <c r="C16" s="83">
        <v>1.9247094996671601</v>
      </c>
      <c r="D16" s="83">
        <v>32759.396145999999</v>
      </c>
      <c r="E16" s="83">
        <v>99037.293028999993</v>
      </c>
      <c r="F16" s="83">
        <v>612784</v>
      </c>
      <c r="G16" s="83">
        <v>34.239761999999999</v>
      </c>
      <c r="H16" s="83">
        <v>5.4195778882864403</v>
      </c>
      <c r="I16" s="83">
        <v>27292.103756</v>
      </c>
      <c r="J16" s="83">
        <v>80618.299683000005</v>
      </c>
      <c r="K16" s="83">
        <v>387854</v>
      </c>
      <c r="L16" s="83">
        <v>0.200325062475187</v>
      </c>
      <c r="M16" s="83">
        <v>0.22847161771490501</v>
      </c>
      <c r="N16" s="83">
        <v>0.57993471770305305</v>
      </c>
      <c r="O16" s="83">
        <v>23.222618000000001</v>
      </c>
      <c r="P16" s="83">
        <v>3.4948683886192802</v>
      </c>
      <c r="Q16" s="83">
        <v>0</v>
      </c>
      <c r="R16" s="83">
        <v>23.222618000000001</v>
      </c>
      <c r="S16" s="83">
        <v>0</v>
      </c>
      <c r="T16" s="83">
        <v>3.4948683886192802</v>
      </c>
      <c r="U16" t="s">
        <v>1534</v>
      </c>
    </row>
    <row r="17" spans="1:21">
      <c r="A17" t="s">
        <v>492</v>
      </c>
      <c r="B17" s="83">
        <v>7.7755850000000004</v>
      </c>
      <c r="C17" s="83">
        <v>1.42443510160709</v>
      </c>
      <c r="D17" s="83">
        <v>20329.103986999999</v>
      </c>
      <c r="E17" s="83">
        <v>63723.189519</v>
      </c>
      <c r="F17" s="83">
        <v>391870</v>
      </c>
      <c r="G17" s="83">
        <v>12.088571999999999</v>
      </c>
      <c r="H17" s="83">
        <v>1.9044541266803501</v>
      </c>
      <c r="I17" s="83">
        <v>17979.490161999998</v>
      </c>
      <c r="J17" s="83">
        <v>49906.716657999998</v>
      </c>
      <c r="K17" s="83">
        <v>371514</v>
      </c>
      <c r="L17" s="83">
        <v>0.13068300623818299</v>
      </c>
      <c r="M17" s="83">
        <v>0.27684595954651398</v>
      </c>
      <c r="N17" s="83">
        <v>5.4792013221574398E-2</v>
      </c>
      <c r="O17" s="83">
        <v>4.3129869999999997</v>
      </c>
      <c r="P17" s="83">
        <v>0.48001902507326799</v>
      </c>
      <c r="Q17" s="83">
        <v>0</v>
      </c>
      <c r="R17" s="83">
        <v>4.3129869999999997</v>
      </c>
      <c r="S17" s="83">
        <v>0</v>
      </c>
      <c r="T17" s="83">
        <v>0.48001902507326799</v>
      </c>
      <c r="U17" t="s">
        <v>1534</v>
      </c>
    </row>
    <row r="18" spans="1:21">
      <c r="A18" t="s">
        <v>263</v>
      </c>
      <c r="B18" s="83">
        <v>158.64639199999999</v>
      </c>
      <c r="C18" s="83">
        <v>77.2723996244478</v>
      </c>
      <c r="D18" s="83">
        <v>29973.460036</v>
      </c>
      <c r="E18" s="83">
        <v>225844.04565799999</v>
      </c>
      <c r="F18" s="83">
        <v>588215</v>
      </c>
      <c r="G18" s="83">
        <v>109.21072700000001</v>
      </c>
      <c r="H18" s="83">
        <v>43.923145067410204</v>
      </c>
      <c r="I18" s="83">
        <v>25630.913248000001</v>
      </c>
      <c r="J18" s="83">
        <v>191406.08891300001</v>
      </c>
      <c r="K18" s="83">
        <v>561556</v>
      </c>
      <c r="L18" s="83">
        <v>0.169426143578355</v>
      </c>
      <c r="M18" s="83">
        <v>0.179920905027494</v>
      </c>
      <c r="N18" s="83">
        <v>4.7473448774476602E-2</v>
      </c>
      <c r="O18" s="83">
        <v>-49.435665</v>
      </c>
      <c r="P18" s="83">
        <v>-33.349254557037597</v>
      </c>
      <c r="Q18" s="83">
        <v>0</v>
      </c>
      <c r="R18" s="83">
        <v>0</v>
      </c>
      <c r="S18" s="83">
        <v>0</v>
      </c>
      <c r="T18" s="83">
        <v>0</v>
      </c>
      <c r="U18" t="s">
        <v>1534</v>
      </c>
    </row>
    <row r="19" spans="1:21">
      <c r="A19" t="s">
        <v>280</v>
      </c>
      <c r="B19" s="83">
        <v>53.885503999999997</v>
      </c>
      <c r="C19" s="83">
        <v>33.4356012196398</v>
      </c>
      <c r="D19" s="83">
        <v>20510.708554000001</v>
      </c>
      <c r="E19" s="83">
        <v>69966.275538000002</v>
      </c>
      <c r="F19" s="83">
        <v>190342</v>
      </c>
      <c r="G19" s="83">
        <v>47.304099000000001</v>
      </c>
      <c r="H19" s="83">
        <v>23.319953507912</v>
      </c>
      <c r="I19" s="83">
        <v>13596.924215999999</v>
      </c>
      <c r="J19" s="83">
        <v>57479.318218</v>
      </c>
      <c r="K19" s="83">
        <v>179882</v>
      </c>
      <c r="L19" s="83">
        <v>0.50848149391494701</v>
      </c>
      <c r="M19" s="83">
        <v>0.21724261364132899</v>
      </c>
      <c r="N19" s="83">
        <v>5.8149231162651097E-2</v>
      </c>
      <c r="O19" s="83">
        <v>-6.5814050000000002</v>
      </c>
      <c r="P19" s="83">
        <v>-10.115647711727799</v>
      </c>
      <c r="Q19" s="83">
        <v>0</v>
      </c>
      <c r="R19" s="83">
        <v>0</v>
      </c>
      <c r="S19" s="83">
        <v>0</v>
      </c>
      <c r="T19" s="83">
        <v>0</v>
      </c>
      <c r="U19" t="s">
        <v>1534</v>
      </c>
    </row>
    <row r="20" spans="1:21">
      <c r="A20" t="s">
        <v>325</v>
      </c>
      <c r="B20" s="83">
        <v>71.009743</v>
      </c>
      <c r="C20" s="83">
        <v>30.519153683928199</v>
      </c>
      <c r="D20" s="83">
        <v>28102.267532999998</v>
      </c>
      <c r="E20" s="83">
        <v>81738.546470999994</v>
      </c>
      <c r="F20" s="83">
        <v>265418</v>
      </c>
      <c r="G20" s="83">
        <v>490.73735699999997</v>
      </c>
      <c r="H20" s="83">
        <v>204.19594790340199</v>
      </c>
      <c r="I20" s="83">
        <v>88254.772481000007</v>
      </c>
      <c r="J20" s="83">
        <v>164310.871683</v>
      </c>
      <c r="K20" s="83">
        <v>324324</v>
      </c>
      <c r="L20" s="83">
        <v>-0.68157792782197701</v>
      </c>
      <c r="M20" s="83">
        <v>-0.502537198946302</v>
      </c>
      <c r="N20" s="83">
        <v>-0.181627014960348</v>
      </c>
      <c r="O20" s="83">
        <v>419.72761400000002</v>
      </c>
      <c r="P20" s="83">
        <v>173.676794219474</v>
      </c>
      <c r="Q20" s="83">
        <v>1</v>
      </c>
      <c r="R20" s="83">
        <v>0</v>
      </c>
      <c r="S20" s="83">
        <v>1</v>
      </c>
      <c r="T20" s="83">
        <v>0</v>
      </c>
      <c r="U20" t="s">
        <v>1534</v>
      </c>
    </row>
    <row r="21" spans="1:21">
      <c r="A21" t="s">
        <v>47</v>
      </c>
      <c r="B21" s="83">
        <v>17.185182999999999</v>
      </c>
      <c r="C21" s="83">
        <v>4.7636877198551302</v>
      </c>
      <c r="D21" s="83">
        <v>6802.5090069999997</v>
      </c>
      <c r="E21" s="83">
        <v>16885.596043000001</v>
      </c>
      <c r="F21" s="83">
        <v>87040</v>
      </c>
      <c r="G21" s="83">
        <v>40.109907999999997</v>
      </c>
      <c r="H21" s="83">
        <v>6.8116813896219801</v>
      </c>
      <c r="I21" s="83">
        <v>8782.8360639999992</v>
      </c>
      <c r="J21" s="83">
        <v>25576.653305</v>
      </c>
      <c r="K21" s="83">
        <v>170906</v>
      </c>
      <c r="L21" s="83">
        <v>-0.22547694646347399</v>
      </c>
      <c r="M21" s="83">
        <v>-0.339804319132753</v>
      </c>
      <c r="N21" s="83">
        <v>-0.49071419376733399</v>
      </c>
      <c r="O21" s="83">
        <v>22.924724999999999</v>
      </c>
      <c r="P21" s="83">
        <v>2.0479936697668499</v>
      </c>
      <c r="Q21" s="83">
        <v>1</v>
      </c>
      <c r="R21" s="83">
        <v>0</v>
      </c>
      <c r="S21" s="83">
        <v>1</v>
      </c>
      <c r="T21" s="83">
        <v>0</v>
      </c>
      <c r="U21" t="s">
        <v>1534</v>
      </c>
    </row>
    <row r="22" spans="1:21">
      <c r="A22" t="s">
        <v>1107</v>
      </c>
      <c r="B22" s="83">
        <v>128.630762</v>
      </c>
      <c r="C22" s="83">
        <v>28.8995597067461</v>
      </c>
      <c r="D22" s="83">
        <v>35891.833164999996</v>
      </c>
      <c r="E22" s="83">
        <v>115610.85755299999</v>
      </c>
      <c r="F22" s="83">
        <v>417506</v>
      </c>
      <c r="G22" s="83">
        <v>521.40674799999999</v>
      </c>
      <c r="H22" s="83">
        <v>173.809283393887</v>
      </c>
      <c r="I22" s="83">
        <v>19328.523635000001</v>
      </c>
      <c r="J22" s="83">
        <v>53436.316291000003</v>
      </c>
      <c r="K22" s="83">
        <v>145220</v>
      </c>
      <c r="L22" s="83">
        <v>0.85693609314304997</v>
      </c>
      <c r="M22" s="83">
        <v>1.1635259609478701</v>
      </c>
      <c r="N22" s="83">
        <v>1.87498967084424</v>
      </c>
      <c r="O22" s="83">
        <v>392.77598599999999</v>
      </c>
      <c r="P22" s="83">
        <v>144.909723687141</v>
      </c>
      <c r="Q22" s="83">
        <v>0</v>
      </c>
      <c r="R22" s="83">
        <v>392.77598599999999</v>
      </c>
      <c r="S22" s="83">
        <v>0</v>
      </c>
      <c r="T22" s="83">
        <v>144.909723687141</v>
      </c>
      <c r="U22" t="s">
        <v>1534</v>
      </c>
    </row>
    <row r="23" spans="1:21">
      <c r="A23" t="s">
        <v>1137</v>
      </c>
      <c r="B23" s="83">
        <v>388.92659200000003</v>
      </c>
      <c r="C23" s="83">
        <v>111.71374194400499</v>
      </c>
      <c r="D23" s="83">
        <v>114665.58991900001</v>
      </c>
      <c r="E23" s="83">
        <v>425799.317882</v>
      </c>
      <c r="F23" s="83">
        <v>1606250</v>
      </c>
      <c r="G23" s="83">
        <v>1018.179293</v>
      </c>
      <c r="H23" s="83">
        <v>310.05509087682901</v>
      </c>
      <c r="I23" s="83">
        <v>84682.351431999996</v>
      </c>
      <c r="J23" s="83">
        <v>290679.49317700003</v>
      </c>
      <c r="K23" s="83">
        <v>806690</v>
      </c>
      <c r="L23" s="83">
        <v>0.35406714598704297</v>
      </c>
      <c r="M23" s="83">
        <v>0.46484126977173101</v>
      </c>
      <c r="N23" s="83">
        <v>0.99116141268641</v>
      </c>
      <c r="O23" s="83">
        <v>629.252701</v>
      </c>
      <c r="P23" s="83">
        <v>198.34134893282399</v>
      </c>
      <c r="Q23" s="83">
        <v>0</v>
      </c>
      <c r="R23" s="83">
        <v>629.252701</v>
      </c>
      <c r="S23" s="83">
        <v>0</v>
      </c>
      <c r="T23" s="83">
        <v>198.34134893282399</v>
      </c>
      <c r="U23" t="s">
        <v>1534</v>
      </c>
    </row>
    <row r="24" spans="1:21">
      <c r="A24" t="s">
        <v>1168</v>
      </c>
      <c r="B24" s="83">
        <v>52.951554999999999</v>
      </c>
      <c r="C24" s="83">
        <v>29.404455625564101</v>
      </c>
      <c r="D24" s="83">
        <v>17786.394002000001</v>
      </c>
      <c r="E24" s="83">
        <v>50274.530523000001</v>
      </c>
      <c r="F24" s="83">
        <v>240562</v>
      </c>
      <c r="G24" s="83">
        <v>41.073808</v>
      </c>
      <c r="H24" s="83">
        <v>10.8078987222839</v>
      </c>
      <c r="I24" s="83">
        <v>10401.672417</v>
      </c>
      <c r="J24" s="83">
        <v>21495.283084999999</v>
      </c>
      <c r="K24" s="83">
        <v>104470</v>
      </c>
      <c r="L24" s="83">
        <v>0.70995521575268605</v>
      </c>
      <c r="M24" s="83">
        <v>1.3388633833849299</v>
      </c>
      <c r="N24" s="83">
        <v>1.3026897673973401</v>
      </c>
      <c r="O24" s="83">
        <v>-11.877746999999999</v>
      </c>
      <c r="P24" s="83">
        <v>-18.596556903280199</v>
      </c>
      <c r="Q24" s="83">
        <v>0</v>
      </c>
      <c r="R24" s="83">
        <v>0</v>
      </c>
      <c r="S24" s="83">
        <v>0</v>
      </c>
      <c r="T24" s="83">
        <v>0</v>
      </c>
      <c r="U24" t="s">
        <v>1534</v>
      </c>
    </row>
    <row r="25" spans="1:21">
      <c r="A25" t="s">
        <v>335</v>
      </c>
      <c r="B25" s="83">
        <v>154.95021199999999</v>
      </c>
      <c r="C25" s="83">
        <v>86.4737522772744</v>
      </c>
      <c r="D25" s="83">
        <v>20953.023803</v>
      </c>
      <c r="E25" s="83">
        <v>55587.696370999998</v>
      </c>
      <c r="F25" s="83">
        <v>180742</v>
      </c>
      <c r="G25" s="83">
        <v>56.828975999999997</v>
      </c>
      <c r="H25" s="83">
        <v>9.9411787380115406</v>
      </c>
      <c r="I25" s="83">
        <v>15164.400836999999</v>
      </c>
      <c r="J25" s="83">
        <v>27340.140231000001</v>
      </c>
      <c r="K25" s="83">
        <v>160038</v>
      </c>
      <c r="L25" s="83">
        <v>0.38172447617423799</v>
      </c>
      <c r="M25" s="83">
        <v>1.03318987764266</v>
      </c>
      <c r="N25" s="83">
        <v>0.12936927479723601</v>
      </c>
      <c r="O25" s="83">
        <v>-98.121235999999996</v>
      </c>
      <c r="P25" s="83">
        <v>-76.532573539262799</v>
      </c>
      <c r="Q25" s="83">
        <v>0</v>
      </c>
      <c r="R25" s="83">
        <v>0</v>
      </c>
      <c r="S25" s="83">
        <v>0</v>
      </c>
      <c r="T25" s="83">
        <v>0</v>
      </c>
      <c r="U25" t="s">
        <v>1534</v>
      </c>
    </row>
    <row r="26" spans="1:21">
      <c r="A26" t="s">
        <v>312</v>
      </c>
      <c r="B26" s="83">
        <v>73.976302000000004</v>
      </c>
      <c r="C26" s="83">
        <v>20.714658500160201</v>
      </c>
      <c r="D26" s="83">
        <v>8188.3208180000001</v>
      </c>
      <c r="E26" s="83">
        <v>21771.570924</v>
      </c>
      <c r="F26" s="83">
        <v>92548</v>
      </c>
      <c r="G26" s="83">
        <v>46.128664000000001</v>
      </c>
      <c r="H26" s="83">
        <v>9.7756320604944893</v>
      </c>
      <c r="I26" s="83">
        <v>5336.1184780000003</v>
      </c>
      <c r="J26" s="83">
        <v>12843.120220999999</v>
      </c>
      <c r="K26" s="83">
        <v>67986</v>
      </c>
      <c r="L26" s="83">
        <v>0.53450881043200105</v>
      </c>
      <c r="M26" s="83">
        <v>0.69519326685122396</v>
      </c>
      <c r="N26" s="83">
        <v>0.36128026358367898</v>
      </c>
      <c r="O26" s="83">
        <v>-27.847638</v>
      </c>
      <c r="P26" s="83">
        <v>-10.9390264396657</v>
      </c>
      <c r="Q26" s="83">
        <v>0</v>
      </c>
      <c r="R26" s="83">
        <v>0</v>
      </c>
      <c r="S26" s="83">
        <v>0</v>
      </c>
      <c r="T26" s="83">
        <v>0</v>
      </c>
      <c r="U26" t="s">
        <v>1534</v>
      </c>
    </row>
    <row r="27" spans="1:21">
      <c r="A27" t="s">
        <v>844</v>
      </c>
      <c r="B27" s="83">
        <v>218.08860200000001</v>
      </c>
      <c r="C27" s="83">
        <v>74.704658147527795</v>
      </c>
      <c r="D27" s="83">
        <v>51617.850488999997</v>
      </c>
      <c r="E27" s="83">
        <v>213038.81430900001</v>
      </c>
      <c r="F27" s="83">
        <v>667976</v>
      </c>
      <c r="G27" s="83">
        <v>292.76117499999998</v>
      </c>
      <c r="H27" s="83">
        <v>123.68780825542601</v>
      </c>
      <c r="I27" s="83">
        <v>47357.101009999998</v>
      </c>
      <c r="J27" s="83">
        <v>162770.05497</v>
      </c>
      <c r="K27" s="83">
        <v>425064</v>
      </c>
      <c r="L27" s="83">
        <v>8.9970656736363397E-2</v>
      </c>
      <c r="M27" s="83">
        <v>0.30883296898968898</v>
      </c>
      <c r="N27" s="83">
        <v>0.57147159016054005</v>
      </c>
      <c r="O27" s="83">
        <v>74.672573</v>
      </c>
      <c r="P27" s="83">
        <v>48.983150107897899</v>
      </c>
      <c r="Q27" s="83">
        <v>0</v>
      </c>
      <c r="R27" s="83">
        <v>74.672573</v>
      </c>
      <c r="S27" s="83">
        <v>0</v>
      </c>
      <c r="T27" s="83">
        <v>48.983150107897899</v>
      </c>
      <c r="U27" t="s">
        <v>1534</v>
      </c>
    </row>
    <row r="28" spans="1:21">
      <c r="A28" t="s">
        <v>866</v>
      </c>
      <c r="B28" s="83">
        <v>64.490871999999996</v>
      </c>
      <c r="C28" s="83">
        <v>20.641738228734901</v>
      </c>
      <c r="D28" s="83">
        <v>37718.515628000001</v>
      </c>
      <c r="E28" s="83">
        <v>128103.51979400001</v>
      </c>
      <c r="F28" s="83">
        <v>579189</v>
      </c>
      <c r="G28" s="83">
        <v>152.73823200000001</v>
      </c>
      <c r="H28" s="83">
        <v>47.622184950573498</v>
      </c>
      <c r="I28" s="83">
        <v>34002.85886</v>
      </c>
      <c r="J28" s="83">
        <v>121261.955026</v>
      </c>
      <c r="K28" s="83">
        <v>446315</v>
      </c>
      <c r="L28" s="83">
        <v>0.109274834310211</v>
      </c>
      <c r="M28" s="83">
        <v>5.64197135575875E-2</v>
      </c>
      <c r="N28" s="83">
        <v>0.29771349831397098</v>
      </c>
      <c r="O28" s="83">
        <v>88.24736</v>
      </c>
      <c r="P28" s="83">
        <v>26.9804467218386</v>
      </c>
      <c r="Q28" s="83">
        <v>0</v>
      </c>
      <c r="R28" s="83">
        <v>88.24736</v>
      </c>
      <c r="S28" s="83">
        <v>0</v>
      </c>
      <c r="T28" s="83">
        <v>26.9804467218386</v>
      </c>
      <c r="U28" t="s">
        <v>1534</v>
      </c>
    </row>
    <row r="29" spans="1:21">
      <c r="A29" t="s">
        <v>624</v>
      </c>
      <c r="B29" s="83">
        <v>119.510757</v>
      </c>
      <c r="C29" s="83">
        <v>40.880857443458197</v>
      </c>
      <c r="D29" s="83">
        <v>48342.817230000001</v>
      </c>
      <c r="E29" s="83">
        <v>178148.84658700001</v>
      </c>
      <c r="F29" s="83">
        <v>605135</v>
      </c>
      <c r="G29" s="83">
        <v>146.291132</v>
      </c>
      <c r="H29" s="83">
        <v>78.328255215352399</v>
      </c>
      <c r="I29" s="83">
        <v>37983.834089999997</v>
      </c>
      <c r="J29" s="83">
        <v>117129.66634900001</v>
      </c>
      <c r="K29" s="83">
        <v>394905</v>
      </c>
      <c r="L29" s="83">
        <v>0.27272084001460001</v>
      </c>
      <c r="M29" s="83">
        <v>0.52095410274786402</v>
      </c>
      <c r="N29" s="83">
        <v>0.53235588306048298</v>
      </c>
      <c r="O29" s="83">
        <v>26.780374999999999</v>
      </c>
      <c r="P29" s="83">
        <v>37.447397771894202</v>
      </c>
      <c r="Q29" s="83">
        <v>0</v>
      </c>
      <c r="R29" s="83">
        <v>26.780374999999999</v>
      </c>
      <c r="S29" s="83">
        <v>0</v>
      </c>
      <c r="T29" s="83">
        <v>37.447397771894202</v>
      </c>
      <c r="U29" t="s">
        <v>1534</v>
      </c>
    </row>
    <row r="30" spans="1:21">
      <c r="A30" t="s">
        <v>509</v>
      </c>
      <c r="B30" s="83">
        <v>21.580527</v>
      </c>
      <c r="C30" s="83">
        <v>6.7179792723315703</v>
      </c>
      <c r="D30" s="83">
        <v>17772.073565999999</v>
      </c>
      <c r="E30" s="83">
        <v>34951.833635000003</v>
      </c>
      <c r="F30" s="83">
        <v>222652</v>
      </c>
      <c r="G30" s="83">
        <v>27.653257</v>
      </c>
      <c r="H30" s="83">
        <v>12.141127091699101</v>
      </c>
      <c r="I30" s="83">
        <v>13537.130631</v>
      </c>
      <c r="J30" s="83">
        <v>22267.493756</v>
      </c>
      <c r="K30" s="83">
        <v>158535</v>
      </c>
      <c r="L30" s="83">
        <v>0.31283903882126901</v>
      </c>
      <c r="M30" s="83">
        <v>0.56963482365778995</v>
      </c>
      <c r="N30" s="83">
        <v>0.404434352035828</v>
      </c>
      <c r="O30" s="83">
        <v>6.07273</v>
      </c>
      <c r="P30" s="83">
        <v>5.4231478193674896</v>
      </c>
      <c r="Q30" s="83">
        <v>0</v>
      </c>
      <c r="R30" s="83">
        <v>6.07273</v>
      </c>
      <c r="S30" s="83">
        <v>0</v>
      </c>
      <c r="T30" s="83">
        <v>5.4231478193674896</v>
      </c>
      <c r="U30" t="s">
        <v>1534</v>
      </c>
    </row>
    <row r="31" spans="1:21">
      <c r="A31" t="s">
        <v>201</v>
      </c>
      <c r="B31" s="83">
        <v>155.58288899999999</v>
      </c>
      <c r="C31" s="83">
        <v>66.503189712609796</v>
      </c>
      <c r="D31" s="83">
        <v>46226.009378000002</v>
      </c>
      <c r="E31" s="83">
        <v>123939.998526</v>
      </c>
      <c r="F31" s="83">
        <v>470042</v>
      </c>
      <c r="G31" s="83">
        <v>145.921065</v>
      </c>
      <c r="H31" s="83">
        <v>49.136079511112001</v>
      </c>
      <c r="I31" s="83">
        <v>45377.064380000003</v>
      </c>
      <c r="J31" s="83">
        <v>100859.388777</v>
      </c>
      <c r="K31" s="83">
        <v>448819</v>
      </c>
      <c r="L31" s="83">
        <v>1.8708680466649599E-2</v>
      </c>
      <c r="M31" s="83">
        <v>0.22883947670981</v>
      </c>
      <c r="N31" s="83">
        <v>4.7286322548733502E-2</v>
      </c>
      <c r="O31" s="83">
        <v>-9.6618239999999993</v>
      </c>
      <c r="P31" s="83">
        <v>-17.367110201497798</v>
      </c>
      <c r="Q31" s="83">
        <v>0</v>
      </c>
      <c r="R31" s="83">
        <v>0</v>
      </c>
      <c r="S31" s="83">
        <v>0</v>
      </c>
      <c r="T31" s="83">
        <v>0</v>
      </c>
      <c r="U31" t="s">
        <v>1534</v>
      </c>
    </row>
    <row r="32" spans="1:21">
      <c r="A32" t="s">
        <v>202</v>
      </c>
      <c r="B32" s="83">
        <v>155.58288899999999</v>
      </c>
      <c r="C32" s="83">
        <v>66.503189712609796</v>
      </c>
      <c r="D32" s="83">
        <v>46226.009378000002</v>
      </c>
      <c r="E32" s="83">
        <v>123939.998526</v>
      </c>
      <c r="F32" s="83">
        <v>470042</v>
      </c>
      <c r="G32" s="83">
        <v>145.921065</v>
      </c>
      <c r="H32" s="83">
        <v>49.136079511112001</v>
      </c>
      <c r="I32" s="83">
        <v>45377.064380000003</v>
      </c>
      <c r="J32" s="83">
        <v>100859.388777</v>
      </c>
      <c r="K32" s="83">
        <v>448819</v>
      </c>
      <c r="L32" s="83">
        <v>1.8708680466649599E-2</v>
      </c>
      <c r="M32" s="83">
        <v>0.22883947670981</v>
      </c>
      <c r="N32" s="83">
        <v>4.7286322548733502E-2</v>
      </c>
      <c r="O32" s="83">
        <v>-9.6618239999999993</v>
      </c>
      <c r="P32" s="83">
        <v>-17.367110201497798</v>
      </c>
      <c r="Q32" s="83">
        <v>0</v>
      </c>
      <c r="R32" s="83">
        <v>0</v>
      </c>
      <c r="S32" s="83">
        <v>0</v>
      </c>
      <c r="T32" s="83">
        <v>0</v>
      </c>
      <c r="U32" t="s">
        <v>1534</v>
      </c>
    </row>
    <row r="33" spans="1:21">
      <c r="A33" t="s">
        <v>195</v>
      </c>
      <c r="B33" s="83">
        <v>224.53888499999999</v>
      </c>
      <c r="C33" s="83">
        <v>82.704559293180793</v>
      </c>
      <c r="D33" s="83">
        <v>46554.485516000001</v>
      </c>
      <c r="E33" s="83">
        <v>164300.486462</v>
      </c>
      <c r="F33" s="83">
        <v>548850</v>
      </c>
      <c r="G33" s="83">
        <v>156.90869000000001</v>
      </c>
      <c r="H33" s="83">
        <v>58.769078697220202</v>
      </c>
      <c r="I33" s="83">
        <v>34176.765592000003</v>
      </c>
      <c r="J33" s="83">
        <v>101450.07957</v>
      </c>
      <c r="K33" s="83">
        <v>382552</v>
      </c>
      <c r="L33" s="83">
        <v>0.362167680574704</v>
      </c>
      <c r="M33" s="83">
        <v>0.61952052830706295</v>
      </c>
      <c r="N33" s="83">
        <v>0.434706915661139</v>
      </c>
      <c r="O33" s="83">
        <v>-67.630195000000001</v>
      </c>
      <c r="P33" s="83">
        <v>-23.935480595960598</v>
      </c>
      <c r="Q33" s="83">
        <v>0</v>
      </c>
      <c r="R33" s="83">
        <v>0</v>
      </c>
      <c r="S33" s="83">
        <v>0</v>
      </c>
      <c r="T33" s="83">
        <v>0</v>
      </c>
      <c r="U33" t="s">
        <v>1534</v>
      </c>
    </row>
    <row r="34" spans="1:21">
      <c r="A34" t="s">
        <v>1005</v>
      </c>
      <c r="B34" s="83">
        <v>33.324657000000002</v>
      </c>
      <c r="C34" s="83">
        <v>5.53962863605339</v>
      </c>
      <c r="D34" s="83">
        <v>34483.502869999997</v>
      </c>
      <c r="E34" s="83">
        <v>100365.84641699999</v>
      </c>
      <c r="F34" s="83">
        <v>630776</v>
      </c>
      <c r="G34" s="83">
        <v>195.94004000000001</v>
      </c>
      <c r="H34" s="83">
        <v>41.607138680127498</v>
      </c>
      <c r="I34" s="83">
        <v>33400.595906000002</v>
      </c>
      <c r="J34" s="83">
        <v>87409.432931000003</v>
      </c>
      <c r="K34" s="83">
        <v>359276</v>
      </c>
      <c r="L34" s="83">
        <v>3.2421785738423602E-2</v>
      </c>
      <c r="M34" s="83">
        <v>0.14822671937738799</v>
      </c>
      <c r="N34" s="83">
        <v>0.75568643605473196</v>
      </c>
      <c r="O34" s="83">
        <v>162.61538300000001</v>
      </c>
      <c r="P34" s="83">
        <v>36.067510044074098</v>
      </c>
      <c r="Q34" s="83">
        <v>0</v>
      </c>
      <c r="R34" s="83">
        <v>162.61538300000001</v>
      </c>
      <c r="S34" s="83">
        <v>0</v>
      </c>
      <c r="T34" s="83">
        <v>36.067510044074098</v>
      </c>
      <c r="U34" t="s">
        <v>1534</v>
      </c>
    </row>
    <row r="35" spans="1:21">
      <c r="A35" t="s">
        <v>463</v>
      </c>
      <c r="B35" s="83">
        <v>0.99490999999999996</v>
      </c>
      <c r="C35" s="83">
        <v>0.122415887720712</v>
      </c>
      <c r="D35" s="83">
        <v>757.17839100000003</v>
      </c>
      <c r="E35" s="83">
        <v>4200.6451880000004</v>
      </c>
      <c r="F35" s="83">
        <v>36502</v>
      </c>
      <c r="G35" s="83">
        <v>1.060443</v>
      </c>
      <c r="H35" s="83">
        <v>1.0488380255662699</v>
      </c>
      <c r="I35" s="83">
        <v>676.00647900000001</v>
      </c>
      <c r="J35" s="83">
        <v>5165.8839120000002</v>
      </c>
      <c r="K35" s="83">
        <v>36502</v>
      </c>
      <c r="L35" s="83">
        <v>0.12007564205608701</v>
      </c>
      <c r="M35" s="83">
        <v>-0.18684870594126499</v>
      </c>
      <c r="N35" s="83">
        <v>0</v>
      </c>
      <c r="O35" s="83">
        <v>6.5533000000000105E-2</v>
      </c>
      <c r="P35" s="83">
        <v>0.92642213784555705</v>
      </c>
      <c r="Q35" s="83">
        <v>1</v>
      </c>
      <c r="R35" s="83">
        <v>0</v>
      </c>
      <c r="S35" s="83">
        <v>1</v>
      </c>
      <c r="T35" s="83">
        <v>0</v>
      </c>
      <c r="U35" t="s">
        <v>1534</v>
      </c>
    </row>
    <row r="36" spans="1:21">
      <c r="A36" t="s">
        <v>864</v>
      </c>
      <c r="B36" s="83">
        <v>67.25403</v>
      </c>
      <c r="C36" s="83">
        <v>13.2998152978571</v>
      </c>
      <c r="D36" s="83">
        <v>64777.431821999999</v>
      </c>
      <c r="E36" s="83">
        <v>105485.100766</v>
      </c>
      <c r="F36" s="83">
        <v>611284</v>
      </c>
      <c r="G36" s="83">
        <v>158.63227800000001</v>
      </c>
      <c r="H36" s="83">
        <v>29.7166745196688</v>
      </c>
      <c r="I36" s="83">
        <v>68762.454843</v>
      </c>
      <c r="J36" s="83">
        <v>109657.168559</v>
      </c>
      <c r="K36" s="83">
        <v>541500</v>
      </c>
      <c r="L36" s="83">
        <v>-5.79534722851111E-2</v>
      </c>
      <c r="M36" s="83">
        <v>-3.8046466526766597E-2</v>
      </c>
      <c r="N36" s="83">
        <v>0.12887165281625099</v>
      </c>
      <c r="O36" s="83">
        <v>91.378247999999999</v>
      </c>
      <c r="P36" s="83">
        <v>16.416859221811698</v>
      </c>
      <c r="Q36" s="83">
        <v>5.7105110354809099E-2</v>
      </c>
      <c r="R36" s="83">
        <v>86.160083063930898</v>
      </c>
      <c r="S36" s="83">
        <v>5.9785449286369301E-2</v>
      </c>
      <c r="T36" s="83">
        <v>15.4353699173646</v>
      </c>
      <c r="U36" t="s">
        <v>1534</v>
      </c>
    </row>
    <row r="37" spans="1:21">
      <c r="A37" t="s">
        <v>705</v>
      </c>
      <c r="B37" s="83">
        <v>59.626199999999997</v>
      </c>
      <c r="C37" s="83">
        <v>12.376663770074</v>
      </c>
      <c r="D37" s="83">
        <v>33104.485048000002</v>
      </c>
      <c r="E37" s="83">
        <v>91430.69713</v>
      </c>
      <c r="F37" s="83">
        <v>373472</v>
      </c>
      <c r="G37" s="83">
        <v>96.640465000000006</v>
      </c>
      <c r="H37" s="83">
        <v>21.114261483095099</v>
      </c>
      <c r="I37" s="83">
        <v>31570.895421000001</v>
      </c>
      <c r="J37" s="83">
        <v>89164.134581999999</v>
      </c>
      <c r="K37" s="83">
        <v>308314</v>
      </c>
      <c r="L37" s="83">
        <v>4.8576057363894198E-2</v>
      </c>
      <c r="M37" s="83">
        <v>2.5420114922054801E-2</v>
      </c>
      <c r="N37" s="83">
        <v>0.21133649461263501</v>
      </c>
      <c r="O37" s="83">
        <v>37.014265000000002</v>
      </c>
      <c r="P37" s="83">
        <v>8.7375977130211098</v>
      </c>
      <c r="Q37" s="83">
        <v>0</v>
      </c>
      <c r="R37" s="83">
        <v>37.014265000000002</v>
      </c>
      <c r="S37" s="83">
        <v>0</v>
      </c>
      <c r="T37" s="83">
        <v>8.7375977130211098</v>
      </c>
      <c r="U37" t="s">
        <v>1534</v>
      </c>
    </row>
    <row r="38" spans="1:21">
      <c r="A38" t="s">
        <v>1083</v>
      </c>
      <c r="B38" s="83">
        <v>53.340820000000001</v>
      </c>
      <c r="C38" s="83">
        <v>24.663330946434101</v>
      </c>
      <c r="D38" s="83">
        <v>48204.539873000002</v>
      </c>
      <c r="E38" s="83">
        <v>203639.33228599999</v>
      </c>
      <c r="F38" s="83">
        <v>954410</v>
      </c>
      <c r="G38" s="83">
        <v>354.96502099999998</v>
      </c>
      <c r="H38" s="83">
        <v>142.23503486388401</v>
      </c>
      <c r="I38" s="83">
        <v>50930.704290000001</v>
      </c>
      <c r="J38" s="83">
        <v>221142.31813500001</v>
      </c>
      <c r="K38" s="83">
        <v>542642</v>
      </c>
      <c r="L38" s="83">
        <v>-5.3526933408915602E-2</v>
      </c>
      <c r="M38" s="83">
        <v>-7.9148061739657605E-2</v>
      </c>
      <c r="N38" s="83">
        <v>0.75882073263772398</v>
      </c>
      <c r="O38" s="83">
        <v>301.62420100000003</v>
      </c>
      <c r="P38" s="83">
        <v>117.57170391744999</v>
      </c>
      <c r="Q38" s="83">
        <v>6.6206320476578998E-3</v>
      </c>
      <c r="R38" s="83">
        <v>299.62725814851001</v>
      </c>
      <c r="S38" s="83">
        <v>4.2506911292281097E-2</v>
      </c>
      <c r="T38" s="83">
        <v>112.574093928549</v>
      </c>
      <c r="U38" t="s">
        <v>1534</v>
      </c>
    </row>
    <row r="39" spans="1:21">
      <c r="A39" t="s">
        <v>916</v>
      </c>
      <c r="B39" s="83">
        <v>102.637548</v>
      </c>
      <c r="C39" s="83">
        <v>43.012358405047898</v>
      </c>
      <c r="D39" s="83">
        <v>33686.907792999998</v>
      </c>
      <c r="E39" s="83">
        <v>251915.22992000001</v>
      </c>
      <c r="F39" s="83">
        <v>864536</v>
      </c>
      <c r="G39" s="83">
        <v>206.15819400000001</v>
      </c>
      <c r="H39" s="83">
        <v>107.22837745658001</v>
      </c>
      <c r="I39" s="83">
        <v>25574.08914</v>
      </c>
      <c r="J39" s="83">
        <v>194845.78292600001</v>
      </c>
      <c r="K39" s="83">
        <v>544876</v>
      </c>
      <c r="L39" s="83">
        <v>0.317228058781999</v>
      </c>
      <c r="M39" s="83">
        <v>0.29289546910889103</v>
      </c>
      <c r="N39" s="83">
        <v>0.58666558996909401</v>
      </c>
      <c r="O39" s="83">
        <v>103.520646</v>
      </c>
      <c r="P39" s="83">
        <v>64.216019051531902</v>
      </c>
      <c r="Q39" s="83">
        <v>0</v>
      </c>
      <c r="R39" s="83">
        <v>103.520646</v>
      </c>
      <c r="S39" s="83">
        <v>0</v>
      </c>
      <c r="T39" s="83">
        <v>64.216019051531902</v>
      </c>
      <c r="U39" t="s">
        <v>1534</v>
      </c>
    </row>
    <row r="40" spans="1:21">
      <c r="A40" t="s">
        <v>134</v>
      </c>
      <c r="B40" s="83">
        <v>24.232711999999999</v>
      </c>
      <c r="C40" s="83">
        <v>8.2453542966961209</v>
      </c>
      <c r="D40" s="83">
        <v>9227.5111059999999</v>
      </c>
      <c r="E40" s="83">
        <v>60919.609138</v>
      </c>
      <c r="F40" s="83">
        <v>236972</v>
      </c>
      <c r="G40" s="83">
        <v>83.850555</v>
      </c>
      <c r="H40" s="83">
        <v>44.344865740594997</v>
      </c>
      <c r="I40" s="83">
        <v>8093.4847120000004</v>
      </c>
      <c r="J40" s="83">
        <v>58689.634985999997</v>
      </c>
      <c r="K40" s="83">
        <v>125212</v>
      </c>
      <c r="L40" s="83">
        <v>0.14011596170912699</v>
      </c>
      <c r="M40" s="83">
        <v>3.7996047386083399E-2</v>
      </c>
      <c r="N40" s="83">
        <v>0.89256620771172102</v>
      </c>
      <c r="O40" s="83">
        <v>59.617843000000001</v>
      </c>
      <c r="P40" s="83">
        <v>36.099511443898898</v>
      </c>
      <c r="Q40" s="83">
        <v>0</v>
      </c>
      <c r="R40" s="83">
        <v>59.617843000000001</v>
      </c>
      <c r="S40" s="83">
        <v>0</v>
      </c>
      <c r="T40" s="83">
        <v>36.099511443898898</v>
      </c>
      <c r="U40" t="s">
        <v>1534</v>
      </c>
    </row>
    <row r="41" spans="1:21">
      <c r="A41" t="s">
        <v>139</v>
      </c>
      <c r="B41" s="83">
        <v>0.60560099999999994</v>
      </c>
      <c r="C41" s="83">
        <v>0.14011993581479701</v>
      </c>
      <c r="D41" s="83">
        <v>8505.099451</v>
      </c>
      <c r="E41" s="83">
        <v>53895.577297000003</v>
      </c>
      <c r="F41" s="83">
        <v>344334</v>
      </c>
      <c r="G41" s="83">
        <v>80.946010000000001</v>
      </c>
      <c r="H41" s="83">
        <v>43.114189320274697</v>
      </c>
      <c r="I41" s="83">
        <v>7978.6341730000004</v>
      </c>
      <c r="J41" s="83">
        <v>56552.777598000001</v>
      </c>
      <c r="K41" s="83">
        <v>109638</v>
      </c>
      <c r="L41" s="83">
        <v>6.5984386122323796E-2</v>
      </c>
      <c r="M41" s="83">
        <v>-4.69862032222087E-2</v>
      </c>
      <c r="N41" s="83">
        <v>2.1406446669950201</v>
      </c>
      <c r="O41" s="83">
        <v>80.340408999999994</v>
      </c>
      <c r="P41" s="83">
        <v>42.974069384459902</v>
      </c>
      <c r="Q41" s="83">
        <v>0</v>
      </c>
      <c r="R41" s="83">
        <v>80.340408999999994</v>
      </c>
      <c r="S41" s="83">
        <v>1.13218815020281E-2</v>
      </c>
      <c r="T41" s="83">
        <v>42.4875220632291</v>
      </c>
      <c r="U41" t="s">
        <v>1534</v>
      </c>
    </row>
    <row r="42" spans="1:21">
      <c r="A42" t="s">
        <v>128</v>
      </c>
      <c r="B42" s="83">
        <v>6.452496</v>
      </c>
      <c r="C42" s="83">
        <v>2.4458301814759</v>
      </c>
      <c r="D42" s="83">
        <v>8995.0314949999993</v>
      </c>
      <c r="E42" s="83">
        <v>52445.924519</v>
      </c>
      <c r="F42" s="83">
        <v>339452</v>
      </c>
      <c r="G42" s="83">
        <v>48.856392</v>
      </c>
      <c r="H42" s="83">
        <v>22.839624430237802</v>
      </c>
      <c r="I42" s="83">
        <v>9275.8150320000004</v>
      </c>
      <c r="J42" s="83">
        <v>55607.889937</v>
      </c>
      <c r="K42" s="83">
        <v>183240</v>
      </c>
      <c r="L42" s="83">
        <v>-3.02704976362018E-2</v>
      </c>
      <c r="M42" s="83">
        <v>-5.6861812623753498E-2</v>
      </c>
      <c r="N42" s="83">
        <v>0.85249945426762697</v>
      </c>
      <c r="O42" s="83">
        <v>42.403896000000003</v>
      </c>
      <c r="P42" s="83">
        <v>20.3937942487619</v>
      </c>
      <c r="Q42" s="83">
        <v>1.7974517770721901E-3</v>
      </c>
      <c r="R42" s="83">
        <v>42.327677041779999</v>
      </c>
      <c r="S42" s="83">
        <v>2.0241501408342501E-2</v>
      </c>
      <c r="T42" s="83">
        <v>19.980993233754202</v>
      </c>
      <c r="U42" t="s">
        <v>1534</v>
      </c>
    </row>
    <row r="43" spans="1:21">
      <c r="A43" t="s">
        <v>975</v>
      </c>
      <c r="B43" s="83">
        <v>45.882213999999998</v>
      </c>
      <c r="C43" s="83">
        <v>21.452220820829002</v>
      </c>
      <c r="D43" s="83">
        <v>25433.126377000001</v>
      </c>
      <c r="E43" s="83">
        <v>86146.443650000001</v>
      </c>
      <c r="F43" s="83">
        <v>266826</v>
      </c>
      <c r="G43" s="83">
        <v>181.959205</v>
      </c>
      <c r="H43" s="83">
        <v>90.189653769223398</v>
      </c>
      <c r="I43" s="83">
        <v>21451.886364999998</v>
      </c>
      <c r="J43" s="83">
        <v>76676.221791000004</v>
      </c>
      <c r="K43" s="83">
        <v>191424</v>
      </c>
      <c r="L43" s="83">
        <v>0.185589273794384</v>
      </c>
      <c r="M43" s="83">
        <v>0.123509239732931</v>
      </c>
      <c r="N43" s="83">
        <v>0.39390045135406199</v>
      </c>
      <c r="O43" s="83">
        <v>136.07699099999999</v>
      </c>
      <c r="P43" s="83">
        <v>68.7374329483944</v>
      </c>
      <c r="Q43" s="83">
        <v>0</v>
      </c>
      <c r="R43" s="83">
        <v>136.07699099999999</v>
      </c>
      <c r="S43" s="83">
        <v>0</v>
      </c>
      <c r="T43" s="83">
        <v>68.7374329483944</v>
      </c>
      <c r="U43" t="s">
        <v>1534</v>
      </c>
    </row>
    <row r="44" spans="1:21">
      <c r="A44" t="s">
        <v>946</v>
      </c>
      <c r="B44" s="83">
        <v>14.20622</v>
      </c>
      <c r="C44" s="83">
        <v>3.76355700575454</v>
      </c>
      <c r="D44" s="83">
        <v>35637.586836000002</v>
      </c>
      <c r="E44" s="83">
        <v>143378.25118600001</v>
      </c>
      <c r="F44" s="83">
        <v>618192</v>
      </c>
      <c r="G44" s="83">
        <v>138.072046</v>
      </c>
      <c r="H44" s="83">
        <v>65.662412671170799</v>
      </c>
      <c r="I44" s="83">
        <v>28165.209064999999</v>
      </c>
      <c r="J44" s="83">
        <v>127932.36124899999</v>
      </c>
      <c r="K44" s="83">
        <v>288722</v>
      </c>
      <c r="L44" s="83">
        <v>0.26530524782383702</v>
      </c>
      <c r="M44" s="83">
        <v>0.12073481475837899</v>
      </c>
      <c r="N44" s="83">
        <v>1.14113230027501</v>
      </c>
      <c r="O44" s="83">
        <v>123.865826</v>
      </c>
      <c r="P44" s="83">
        <v>61.898855665416299</v>
      </c>
      <c r="Q44" s="83">
        <v>0</v>
      </c>
      <c r="R44" s="83">
        <v>123.865826</v>
      </c>
      <c r="S44" s="83">
        <v>0</v>
      </c>
      <c r="T44" s="83">
        <v>61.898855665416299</v>
      </c>
      <c r="U44" t="s">
        <v>1534</v>
      </c>
    </row>
    <row r="45" spans="1:21">
      <c r="A45" t="s">
        <v>924</v>
      </c>
      <c r="B45" s="83">
        <v>11.138071</v>
      </c>
      <c r="C45" s="83">
        <v>3.3512859156145001</v>
      </c>
      <c r="D45" s="83">
        <v>39840.903909000001</v>
      </c>
      <c r="E45" s="83">
        <v>182253.07306900001</v>
      </c>
      <c r="F45" s="83">
        <v>914362</v>
      </c>
      <c r="G45" s="83">
        <v>115.735513</v>
      </c>
      <c r="H45" s="83">
        <v>49.510901950084502</v>
      </c>
      <c r="I45" s="83">
        <v>32021.771085</v>
      </c>
      <c r="J45" s="83">
        <v>117478.362158</v>
      </c>
      <c r="K45" s="83">
        <v>283314</v>
      </c>
      <c r="L45" s="83">
        <v>0.24418177255856799</v>
      </c>
      <c r="M45" s="83">
        <v>0.55137567226109796</v>
      </c>
      <c r="N45" s="83">
        <v>2.2273802212386302</v>
      </c>
      <c r="O45" s="83">
        <v>104.597442</v>
      </c>
      <c r="P45" s="83">
        <v>46.159616034469998</v>
      </c>
      <c r="Q45" s="83">
        <v>0</v>
      </c>
      <c r="R45" s="83">
        <v>104.597442</v>
      </c>
      <c r="S45" s="83">
        <v>0</v>
      </c>
      <c r="T45" s="83">
        <v>46.159616034469998</v>
      </c>
      <c r="U45" t="s">
        <v>1534</v>
      </c>
    </row>
    <row r="46" spans="1:21">
      <c r="A46" t="s">
        <v>763</v>
      </c>
      <c r="B46" s="83">
        <v>10.81786</v>
      </c>
      <c r="C46" s="83">
        <v>3.1238373470862801</v>
      </c>
      <c r="D46" s="83">
        <v>24432.820072999999</v>
      </c>
      <c r="E46" s="83">
        <v>173380.01363199999</v>
      </c>
      <c r="F46" s="83">
        <v>755183</v>
      </c>
      <c r="G46" s="83">
        <v>63.558497000000003</v>
      </c>
      <c r="H46" s="83">
        <v>28.743188171828301</v>
      </c>
      <c r="I46" s="83">
        <v>13323.520509</v>
      </c>
      <c r="J46" s="83">
        <v>57489.901195999999</v>
      </c>
      <c r="K46" s="83">
        <v>136712</v>
      </c>
      <c r="L46" s="83">
        <v>0.83381112045391403</v>
      </c>
      <c r="M46" s="83">
        <v>2.0158342600189298</v>
      </c>
      <c r="N46" s="83">
        <v>4.5238969512551899</v>
      </c>
      <c r="O46" s="83">
        <v>52.740637</v>
      </c>
      <c r="P46" s="83">
        <v>25.619350824742</v>
      </c>
      <c r="Q46" s="83">
        <v>0</v>
      </c>
      <c r="R46" s="83">
        <v>52.740637</v>
      </c>
      <c r="S46" s="83">
        <v>0</v>
      </c>
      <c r="T46" s="83">
        <v>25.619350824742</v>
      </c>
      <c r="U46" t="s">
        <v>1534</v>
      </c>
    </row>
    <row r="47" spans="1:21">
      <c r="A47" t="s">
        <v>394</v>
      </c>
      <c r="B47" s="83">
        <v>182.69533100000001</v>
      </c>
      <c r="C47" s="83">
        <v>160.04515689975</v>
      </c>
      <c r="D47" s="83">
        <v>17877.486561000002</v>
      </c>
      <c r="E47" s="83">
        <v>261801.26614399999</v>
      </c>
      <c r="F47" s="83">
        <v>484289</v>
      </c>
      <c r="G47" s="83">
        <v>158.66836799999999</v>
      </c>
      <c r="H47" s="83">
        <v>133.819932178996</v>
      </c>
      <c r="I47" s="83">
        <v>15974.665338999999</v>
      </c>
      <c r="J47" s="83">
        <v>237851.98615800001</v>
      </c>
      <c r="K47" s="83">
        <v>429413</v>
      </c>
      <c r="L47" s="83">
        <v>0.11911493490599299</v>
      </c>
      <c r="M47" s="83">
        <v>0.100689846542173</v>
      </c>
      <c r="N47" s="83">
        <v>0.127793057033672</v>
      </c>
      <c r="O47" s="83">
        <v>-24.026962999999999</v>
      </c>
      <c r="P47" s="83">
        <v>-26.2252247207533</v>
      </c>
      <c r="Q47" s="83">
        <v>0</v>
      </c>
      <c r="R47" s="83">
        <v>0</v>
      </c>
      <c r="S47" s="83">
        <v>0</v>
      </c>
      <c r="T47" s="83">
        <v>0</v>
      </c>
      <c r="U47" t="s">
        <v>1534</v>
      </c>
    </row>
    <row r="48" spans="1:21">
      <c r="A48" t="s">
        <v>1036</v>
      </c>
      <c r="B48" s="83">
        <v>19.321062000000001</v>
      </c>
      <c r="C48" s="83">
        <v>3.7173981893963601</v>
      </c>
      <c r="D48" s="83">
        <v>38488.121949</v>
      </c>
      <c r="E48" s="83">
        <v>115707.718517</v>
      </c>
      <c r="F48" s="83">
        <v>647186</v>
      </c>
      <c r="G48" s="83">
        <v>227.706185</v>
      </c>
      <c r="H48" s="83">
        <v>81.783668919369802</v>
      </c>
      <c r="I48" s="83">
        <v>31018.682357999998</v>
      </c>
      <c r="J48" s="83">
        <v>104110.461386</v>
      </c>
      <c r="K48" s="83">
        <v>310876</v>
      </c>
      <c r="L48" s="83">
        <v>0.24080454175299801</v>
      </c>
      <c r="M48" s="83">
        <v>0.11139377327319699</v>
      </c>
      <c r="N48" s="83">
        <v>1.08181397084368</v>
      </c>
      <c r="O48" s="83">
        <v>208.38512299999999</v>
      </c>
      <c r="P48" s="83">
        <v>78.066270729973496</v>
      </c>
      <c r="Q48" s="83">
        <v>0</v>
      </c>
      <c r="R48" s="83">
        <v>208.38512299999999</v>
      </c>
      <c r="S48" s="83">
        <v>0</v>
      </c>
      <c r="T48" s="83">
        <v>78.066270729973496</v>
      </c>
      <c r="U48" t="s">
        <v>1534</v>
      </c>
    </row>
    <row r="49" spans="1:21">
      <c r="A49" t="s">
        <v>813</v>
      </c>
      <c r="B49" s="83">
        <v>7.0943759999999996</v>
      </c>
      <c r="C49" s="83">
        <v>2.0556229152854701</v>
      </c>
      <c r="D49" s="83">
        <v>11518.239115</v>
      </c>
      <c r="E49" s="83">
        <v>33798.541160000001</v>
      </c>
      <c r="F49" s="83">
        <v>202504</v>
      </c>
      <c r="G49" s="83">
        <v>76.907165000000006</v>
      </c>
      <c r="H49" s="83">
        <v>19.3863684556114</v>
      </c>
      <c r="I49" s="83">
        <v>13196.860291999999</v>
      </c>
      <c r="J49" s="83">
        <v>42614.485884000002</v>
      </c>
      <c r="K49" s="83">
        <v>143204</v>
      </c>
      <c r="L49" s="83">
        <v>-0.12719852600224801</v>
      </c>
      <c r="M49" s="83">
        <v>-0.20687671201754501</v>
      </c>
      <c r="N49" s="83">
        <v>0.41409457836373298</v>
      </c>
      <c r="O49" s="83">
        <v>69.812788999999995</v>
      </c>
      <c r="P49" s="83">
        <v>17.3307455403259</v>
      </c>
      <c r="Q49" s="83">
        <v>2.8307271112984801E-2</v>
      </c>
      <c r="R49" s="83">
        <v>67.836579454623404</v>
      </c>
      <c r="S49" s="83">
        <v>0.148666858752108</v>
      </c>
      <c r="T49" s="83">
        <v>14.7542380410136</v>
      </c>
      <c r="U49" t="s">
        <v>1534</v>
      </c>
    </row>
    <row r="50" spans="1:21">
      <c r="A50" t="s">
        <v>817</v>
      </c>
      <c r="B50" s="83">
        <v>3.5388639999999998</v>
      </c>
      <c r="C50" s="83">
        <v>0.649867987482311</v>
      </c>
      <c r="D50" s="83">
        <v>17150.421494999999</v>
      </c>
      <c r="E50" s="83">
        <v>46973.967643999997</v>
      </c>
      <c r="F50" s="83">
        <v>256352</v>
      </c>
      <c r="G50" s="83">
        <v>71.826384000000004</v>
      </c>
      <c r="H50" s="83">
        <v>25.3516907226741</v>
      </c>
      <c r="I50" s="83">
        <v>17360.772497999998</v>
      </c>
      <c r="J50" s="83">
        <v>46176.394888000003</v>
      </c>
      <c r="K50" s="83">
        <v>149678</v>
      </c>
      <c r="L50" s="83">
        <v>-1.21164540935164E-2</v>
      </c>
      <c r="M50" s="83">
        <v>1.7272304560252E-2</v>
      </c>
      <c r="N50" s="83">
        <v>0.71268990766846196</v>
      </c>
      <c r="O50" s="83">
        <v>68.287520000000001</v>
      </c>
      <c r="P50" s="83">
        <v>24.701822735191801</v>
      </c>
      <c r="Q50" s="83">
        <v>1.9719050846504298E-3</v>
      </c>
      <c r="R50" s="83">
        <v>68.1528634920938</v>
      </c>
      <c r="S50" s="83">
        <v>0</v>
      </c>
      <c r="T50" s="83">
        <v>24.701822735191801</v>
      </c>
      <c r="U50" t="s">
        <v>1534</v>
      </c>
    </row>
    <row r="51" spans="1:21">
      <c r="A51" t="s">
        <v>229</v>
      </c>
      <c r="B51" s="83">
        <v>3.3225310000000001</v>
      </c>
      <c r="C51" s="83">
        <v>1.7829239379764099</v>
      </c>
      <c r="D51" s="83">
        <v>2456.1113620000001</v>
      </c>
      <c r="E51" s="83">
        <v>9898.9887980000003</v>
      </c>
      <c r="F51" s="83">
        <v>55822</v>
      </c>
      <c r="G51" s="83">
        <v>9.1123010000000004</v>
      </c>
      <c r="H51" s="83">
        <v>2.6957752001297601</v>
      </c>
      <c r="I51" s="83">
        <v>4102.4115750000001</v>
      </c>
      <c r="J51" s="83">
        <v>16027.629491</v>
      </c>
      <c r="K51" s="83">
        <v>64410</v>
      </c>
      <c r="L51" s="83">
        <v>-0.40130059671060703</v>
      </c>
      <c r="M51" s="83">
        <v>-0.38237973347471099</v>
      </c>
      <c r="N51" s="83">
        <v>-0.133333333333333</v>
      </c>
      <c r="O51" s="83">
        <v>5.7897699999999999</v>
      </c>
      <c r="P51" s="83">
        <v>0.912851262153346</v>
      </c>
      <c r="Q51" s="83">
        <v>1</v>
      </c>
      <c r="R51" s="83">
        <v>0</v>
      </c>
      <c r="S51" s="83">
        <v>1</v>
      </c>
      <c r="T51" s="83">
        <v>0</v>
      </c>
      <c r="U51" t="s">
        <v>1534</v>
      </c>
    </row>
    <row r="52" spans="1:21">
      <c r="A52" t="s">
        <v>791</v>
      </c>
      <c r="B52" s="83">
        <v>3.3266279999999999</v>
      </c>
      <c r="C52" s="83">
        <v>0.62750698289159501</v>
      </c>
      <c r="D52" s="83">
        <v>28124.349168000001</v>
      </c>
      <c r="E52" s="83">
        <v>81126.278030000001</v>
      </c>
      <c r="F52" s="83">
        <v>840444</v>
      </c>
      <c r="G52" s="83">
        <v>64.961427999999998</v>
      </c>
      <c r="H52" s="83">
        <v>18.804780467694201</v>
      </c>
      <c r="I52" s="83">
        <v>17666.815659</v>
      </c>
      <c r="J52" s="83">
        <v>40289.596518999999</v>
      </c>
      <c r="K52" s="83">
        <v>164042</v>
      </c>
      <c r="L52" s="83">
        <v>0.59193086693428099</v>
      </c>
      <c r="M52" s="83">
        <v>1.0135788153584999</v>
      </c>
      <c r="N52" s="83">
        <v>4.1233464600529102</v>
      </c>
      <c r="O52" s="83">
        <v>61.634799999999998</v>
      </c>
      <c r="P52" s="83">
        <v>18.177273484802601</v>
      </c>
      <c r="Q52" s="83">
        <v>0</v>
      </c>
      <c r="R52" s="83">
        <v>61.634799999999998</v>
      </c>
      <c r="S52" s="83">
        <v>0</v>
      </c>
      <c r="T52" s="83">
        <v>18.177273484802601</v>
      </c>
      <c r="U52" t="s">
        <v>1534</v>
      </c>
    </row>
    <row r="53" spans="1:21">
      <c r="A53" t="s">
        <v>1169</v>
      </c>
      <c r="B53" s="83">
        <v>6.8917640000000002</v>
      </c>
      <c r="C53" s="83">
        <v>1.41598987915319</v>
      </c>
      <c r="D53" s="83">
        <v>6900.4114849999996</v>
      </c>
      <c r="E53" s="83">
        <v>9829.816863</v>
      </c>
      <c r="F53" s="83">
        <v>94268</v>
      </c>
      <c r="G53" s="83">
        <v>28.133322</v>
      </c>
      <c r="H53" s="83">
        <v>8.0187473341321702</v>
      </c>
      <c r="I53" s="83">
        <v>11138.826593</v>
      </c>
      <c r="J53" s="83">
        <v>18433.705944000001</v>
      </c>
      <c r="K53" s="83">
        <v>106722</v>
      </c>
      <c r="L53" s="83">
        <v>-0.38050822253248501</v>
      </c>
      <c r="M53" s="83">
        <v>-0.46674765818321501</v>
      </c>
      <c r="N53" s="83">
        <v>-0.116695714098312</v>
      </c>
      <c r="O53" s="83">
        <v>21.241558000000001</v>
      </c>
      <c r="P53" s="83">
        <v>6.6027574549789803</v>
      </c>
      <c r="Q53" s="83">
        <v>1</v>
      </c>
      <c r="R53" s="83">
        <v>0</v>
      </c>
      <c r="S53" s="83">
        <v>1</v>
      </c>
      <c r="T53" s="83">
        <v>0</v>
      </c>
      <c r="U53" t="s">
        <v>1534</v>
      </c>
    </row>
    <row r="54" spans="1:21">
      <c r="A54" t="s">
        <v>300</v>
      </c>
      <c r="B54" s="83">
        <v>22.673376999999999</v>
      </c>
      <c r="C54" s="83">
        <v>15.7320320397755</v>
      </c>
      <c r="D54" s="83">
        <v>15635.442842</v>
      </c>
      <c r="E54" s="83">
        <v>88881.555519999994</v>
      </c>
      <c r="F54" s="83">
        <v>254660</v>
      </c>
      <c r="G54" s="83">
        <v>163.130044</v>
      </c>
      <c r="H54" s="83">
        <v>86.759552191705197</v>
      </c>
      <c r="I54" s="83">
        <v>35381.599232</v>
      </c>
      <c r="J54" s="83">
        <v>177542.27544100001</v>
      </c>
      <c r="K54" s="83">
        <v>393353</v>
      </c>
      <c r="L54" s="83">
        <v>-0.558091121334648</v>
      </c>
      <c r="M54" s="83">
        <v>-0.49937807601470802</v>
      </c>
      <c r="N54" s="83">
        <v>-0.35259169244927602</v>
      </c>
      <c r="O54" s="83">
        <v>140.45666700000001</v>
      </c>
      <c r="P54" s="83">
        <v>71.027520151929707</v>
      </c>
      <c r="Q54" s="83">
        <v>1</v>
      </c>
      <c r="R54" s="83">
        <v>0</v>
      </c>
      <c r="S54" s="83">
        <v>1</v>
      </c>
      <c r="T54" s="83">
        <v>0</v>
      </c>
      <c r="U54" t="s">
        <v>1534</v>
      </c>
    </row>
    <row r="55" spans="1:21">
      <c r="A55" t="s">
        <v>843</v>
      </c>
      <c r="B55" s="83">
        <v>26.518571000000001</v>
      </c>
      <c r="C55" s="83">
        <v>17.982932965330999</v>
      </c>
      <c r="D55" s="83">
        <v>18281.330866</v>
      </c>
      <c r="E55" s="83">
        <v>111600.608813</v>
      </c>
      <c r="F55" s="83">
        <v>280832</v>
      </c>
      <c r="G55" s="83">
        <v>99.671164000000005</v>
      </c>
      <c r="H55" s="83">
        <v>58.862611814653597</v>
      </c>
      <c r="I55" s="83">
        <v>15045.824409000001</v>
      </c>
      <c r="J55" s="83">
        <v>100658.5416</v>
      </c>
      <c r="K55" s="83">
        <v>196012</v>
      </c>
      <c r="L55" s="83">
        <v>0.215043481104605</v>
      </c>
      <c r="M55" s="83">
        <v>0.10870480576285201</v>
      </c>
      <c r="N55" s="83">
        <v>0.43272860845254402</v>
      </c>
      <c r="O55" s="83">
        <v>73.152592999999996</v>
      </c>
      <c r="P55" s="83">
        <v>40.879678849322602</v>
      </c>
      <c r="Q55" s="83">
        <v>0</v>
      </c>
      <c r="R55" s="83">
        <v>73.152592999999996</v>
      </c>
      <c r="S55" s="83">
        <v>0</v>
      </c>
      <c r="T55" s="83">
        <v>40.879678849322602</v>
      </c>
      <c r="U55" t="s">
        <v>1534</v>
      </c>
    </row>
    <row r="56" spans="1:21">
      <c r="A56" t="s">
        <v>622</v>
      </c>
      <c r="B56" s="83">
        <v>50.753081000000002</v>
      </c>
      <c r="C56" s="83">
        <v>31.002603546178001</v>
      </c>
      <c r="D56" s="83">
        <v>21850.349042999998</v>
      </c>
      <c r="E56" s="83">
        <v>129006.300139</v>
      </c>
      <c r="F56" s="83">
        <v>296158</v>
      </c>
      <c r="G56" s="83">
        <v>76.603441000000004</v>
      </c>
      <c r="H56" s="83">
        <v>48.061705881654703</v>
      </c>
      <c r="I56" s="83">
        <v>15475.907834</v>
      </c>
      <c r="J56" s="83">
        <v>102326.590536</v>
      </c>
      <c r="K56" s="83">
        <v>198272</v>
      </c>
      <c r="L56" s="83">
        <v>0.41189449287075702</v>
      </c>
      <c r="M56" s="83">
        <v>0.26073095432231502</v>
      </c>
      <c r="N56" s="83">
        <v>0.49369552937379002</v>
      </c>
      <c r="O56" s="83">
        <v>25.850359999999998</v>
      </c>
      <c r="P56" s="83">
        <v>17.059102335476599</v>
      </c>
      <c r="Q56" s="83">
        <v>0</v>
      </c>
      <c r="R56" s="83">
        <v>25.850359999999998</v>
      </c>
      <c r="S56" s="83">
        <v>0</v>
      </c>
      <c r="T56" s="83">
        <v>17.059102335476599</v>
      </c>
      <c r="U56" t="s">
        <v>1534</v>
      </c>
    </row>
    <row r="57" spans="1:21">
      <c r="A57" t="s">
        <v>441</v>
      </c>
      <c r="B57" s="83">
        <v>11.483351000000001</v>
      </c>
      <c r="C57" s="83">
        <v>1.4661254629396501</v>
      </c>
      <c r="D57" s="83">
        <v>18948.902618</v>
      </c>
      <c r="E57" s="83">
        <v>38207.246648</v>
      </c>
      <c r="F57" s="83">
        <v>252459</v>
      </c>
      <c r="G57" s="83">
        <v>101.54389999999999</v>
      </c>
      <c r="H57" s="83">
        <v>30.7888407747574</v>
      </c>
      <c r="I57" s="83">
        <v>44423.150256000001</v>
      </c>
      <c r="J57" s="83">
        <v>65505.961353999999</v>
      </c>
      <c r="K57" s="83">
        <v>228573</v>
      </c>
      <c r="L57" s="83">
        <v>-0.57344532054115904</v>
      </c>
      <c r="M57" s="83">
        <v>-0.41673634188002101</v>
      </c>
      <c r="N57" s="83">
        <v>0.104500531558846</v>
      </c>
      <c r="O57" s="83">
        <v>90.060548999999995</v>
      </c>
      <c r="P57" s="83">
        <v>29.322715311817699</v>
      </c>
      <c r="Q57" s="83">
        <v>1.0664928258394</v>
      </c>
      <c r="R57" s="83">
        <v>0</v>
      </c>
      <c r="S57" s="83">
        <v>1.1428751028217401</v>
      </c>
      <c r="T57" s="83">
        <v>0</v>
      </c>
      <c r="U57" t="s">
        <v>1534</v>
      </c>
    </row>
    <row r="58" spans="1:21">
      <c r="A58" t="s">
        <v>442</v>
      </c>
      <c r="B58" s="83">
        <v>11.483351000000001</v>
      </c>
      <c r="C58" s="83">
        <v>1.4661254629396501</v>
      </c>
      <c r="D58" s="83">
        <v>18948.902618</v>
      </c>
      <c r="E58" s="83">
        <v>38207.246648</v>
      </c>
      <c r="F58" s="83">
        <v>252459</v>
      </c>
      <c r="G58" s="83">
        <v>101.54389999999999</v>
      </c>
      <c r="H58" s="83">
        <v>30.7888407747574</v>
      </c>
      <c r="I58" s="83">
        <v>44423.150256000001</v>
      </c>
      <c r="J58" s="83">
        <v>65505.961353999999</v>
      </c>
      <c r="K58" s="83">
        <v>228573</v>
      </c>
      <c r="L58" s="83">
        <v>-0.57344532054115904</v>
      </c>
      <c r="M58" s="83">
        <v>-0.41673634188002101</v>
      </c>
      <c r="N58" s="83">
        <v>0.104500531558846</v>
      </c>
      <c r="O58" s="83">
        <v>90.060548999999995</v>
      </c>
      <c r="P58" s="83">
        <v>29.322715311817699</v>
      </c>
      <c r="Q58" s="83">
        <v>1.0664928258394</v>
      </c>
      <c r="R58" s="83">
        <v>0</v>
      </c>
      <c r="S58" s="83">
        <v>1.1428751028217401</v>
      </c>
      <c r="T58" s="83">
        <v>0</v>
      </c>
      <c r="U58" t="s">
        <v>1534</v>
      </c>
    </row>
    <row r="59" spans="1:21">
      <c r="A59" t="s">
        <v>318</v>
      </c>
      <c r="B59" s="83">
        <v>3.8642089999999998</v>
      </c>
      <c r="C59" s="83">
        <v>3.5304789271879198</v>
      </c>
      <c r="D59" s="83">
        <v>2235.159279</v>
      </c>
      <c r="E59" s="83">
        <v>15852.164182</v>
      </c>
      <c r="F59" s="83">
        <v>109940</v>
      </c>
      <c r="G59" s="83">
        <v>137.124799</v>
      </c>
      <c r="H59" s="83">
        <v>60.833275932409002</v>
      </c>
      <c r="I59" s="83">
        <v>30462.966032</v>
      </c>
      <c r="J59" s="83">
        <v>198347.01370499999</v>
      </c>
      <c r="K59" s="83">
        <v>532736</v>
      </c>
      <c r="L59" s="83">
        <v>-0.92662699762550804</v>
      </c>
      <c r="M59" s="83">
        <v>-0.92007863448059402</v>
      </c>
      <c r="N59" s="83">
        <v>-0.79363136713118698</v>
      </c>
      <c r="O59" s="83">
        <v>133.26059000000001</v>
      </c>
      <c r="P59" s="83">
        <v>57.302797005221002</v>
      </c>
      <c r="Q59" s="83">
        <v>1</v>
      </c>
      <c r="R59" s="83">
        <v>0</v>
      </c>
      <c r="S59" s="83">
        <v>1</v>
      </c>
      <c r="T59" s="83">
        <v>0</v>
      </c>
      <c r="U59" t="s">
        <v>1534</v>
      </c>
    </row>
    <row r="60" spans="1:21">
      <c r="A60" t="s">
        <v>821</v>
      </c>
      <c r="B60" s="83">
        <v>122.942464</v>
      </c>
      <c r="C60" s="83">
        <v>62.648345946390798</v>
      </c>
      <c r="D60" s="83">
        <v>40661.669993000003</v>
      </c>
      <c r="E60" s="83">
        <v>289212.29120799998</v>
      </c>
      <c r="F60" s="83">
        <v>702107</v>
      </c>
      <c r="G60" s="83">
        <v>191.75693000000001</v>
      </c>
      <c r="H60" s="83">
        <v>68.529517585697107</v>
      </c>
      <c r="I60" s="83">
        <v>37113.919318</v>
      </c>
      <c r="J60" s="83">
        <v>210016.895089</v>
      </c>
      <c r="K60" s="83">
        <v>560067</v>
      </c>
      <c r="L60" s="83">
        <v>9.5590838698605698E-2</v>
      </c>
      <c r="M60" s="83">
        <v>0.37709059590390998</v>
      </c>
      <c r="N60" s="83">
        <v>0.253612514217049</v>
      </c>
      <c r="O60" s="83">
        <v>68.814465999999996</v>
      </c>
      <c r="P60" s="83">
        <v>5.8811716393062499</v>
      </c>
      <c r="Q60" s="83">
        <v>0</v>
      </c>
      <c r="R60" s="83">
        <v>68.814465999999996</v>
      </c>
      <c r="S60" s="83">
        <v>0</v>
      </c>
      <c r="T60" s="83">
        <v>5.8811716393062499</v>
      </c>
      <c r="U60" t="s">
        <v>1534</v>
      </c>
    </row>
    <row r="61" spans="1:21">
      <c r="A61" t="s">
        <v>1050</v>
      </c>
      <c r="B61" s="83">
        <v>297.87784900000003</v>
      </c>
      <c r="C61" s="83">
        <v>170.635724782799</v>
      </c>
      <c r="D61" s="83">
        <v>56208.693586000001</v>
      </c>
      <c r="E61" s="83">
        <v>334028.20112799999</v>
      </c>
      <c r="F61" s="83">
        <v>809155</v>
      </c>
      <c r="G61" s="83">
        <v>511.477823</v>
      </c>
      <c r="H61" s="83">
        <v>196.15131638606101</v>
      </c>
      <c r="I61" s="83">
        <v>48817.823258999997</v>
      </c>
      <c r="J61" s="83">
        <v>230357.15079399999</v>
      </c>
      <c r="K61" s="83">
        <v>562193</v>
      </c>
      <c r="L61" s="83">
        <v>0.15139696597671301</v>
      </c>
      <c r="M61" s="83">
        <v>0.45004485416087298</v>
      </c>
      <c r="N61" s="83">
        <v>0.43928330662245901</v>
      </c>
      <c r="O61" s="83">
        <v>213.599974</v>
      </c>
      <c r="P61" s="83">
        <v>25.515591603262401</v>
      </c>
      <c r="Q61" s="83">
        <v>0</v>
      </c>
      <c r="R61" s="83">
        <v>213.599974</v>
      </c>
      <c r="S61" s="83">
        <v>0</v>
      </c>
      <c r="T61" s="83">
        <v>25.515591603262401</v>
      </c>
      <c r="U61" t="s">
        <v>1534</v>
      </c>
    </row>
    <row r="62" spans="1:21">
      <c r="A62" t="s">
        <v>962</v>
      </c>
      <c r="B62" s="83">
        <v>35.002288</v>
      </c>
      <c r="C62" s="83">
        <v>11.5750601564596</v>
      </c>
      <c r="D62" s="83">
        <v>32534.325409000001</v>
      </c>
      <c r="E62" s="83">
        <v>64046.537092999999</v>
      </c>
      <c r="F62" s="83">
        <v>215854</v>
      </c>
      <c r="G62" s="83">
        <v>162.423329</v>
      </c>
      <c r="H62" s="83">
        <v>72.238414513701301</v>
      </c>
      <c r="I62" s="83">
        <v>24078.172997000001</v>
      </c>
      <c r="J62" s="83">
        <v>51760.505579999997</v>
      </c>
      <c r="K62" s="83">
        <v>117076</v>
      </c>
      <c r="L62" s="83">
        <v>0.35119576610125602</v>
      </c>
      <c r="M62" s="83">
        <v>0.237363050753261</v>
      </c>
      <c r="N62" s="83">
        <v>0.84370836038129104</v>
      </c>
      <c r="O62" s="83">
        <v>127.421041</v>
      </c>
      <c r="P62" s="83">
        <v>60.663354357241701</v>
      </c>
      <c r="Q62" s="83">
        <v>0</v>
      </c>
      <c r="R62" s="83">
        <v>127.421041</v>
      </c>
      <c r="S62" s="83">
        <v>0</v>
      </c>
      <c r="T62" s="83">
        <v>60.663354357241701</v>
      </c>
      <c r="U62" t="s">
        <v>1534</v>
      </c>
    </row>
    <row r="63" spans="1:21">
      <c r="A63" t="s">
        <v>430</v>
      </c>
      <c r="B63" s="83">
        <v>10.508183000000001</v>
      </c>
      <c r="C63" s="83">
        <v>2.08525742468938</v>
      </c>
      <c r="D63" s="83">
        <v>13318.188889999999</v>
      </c>
      <c r="E63" s="83">
        <v>50053.278570000002</v>
      </c>
      <c r="F63" s="83">
        <v>436578</v>
      </c>
      <c r="G63" s="83">
        <v>252.97409999999999</v>
      </c>
      <c r="H63" s="83">
        <v>88.144463316697795</v>
      </c>
      <c r="I63" s="83">
        <v>80983.473507000002</v>
      </c>
      <c r="J63" s="83">
        <v>160248.31896800001</v>
      </c>
      <c r="K63" s="83">
        <v>406697</v>
      </c>
      <c r="L63" s="83">
        <v>-0.83554436092632101</v>
      </c>
      <c r="M63" s="83">
        <v>-0.68765177137368205</v>
      </c>
      <c r="N63" s="83">
        <v>7.3472388534953498E-2</v>
      </c>
      <c r="O63" s="83">
        <v>242.46591699999999</v>
      </c>
      <c r="P63" s="83">
        <v>86.059205892008407</v>
      </c>
      <c r="Q63" s="83">
        <v>2.2644919720558199</v>
      </c>
      <c r="R63" s="83">
        <v>0</v>
      </c>
      <c r="S63" s="83">
        <v>3.68779627181152</v>
      </c>
      <c r="T63" s="83">
        <v>0</v>
      </c>
      <c r="U63" t="s">
        <v>1534</v>
      </c>
    </row>
    <row r="64" spans="1:21">
      <c r="A64" t="s">
        <v>1170</v>
      </c>
      <c r="B64" s="83">
        <v>184.469617</v>
      </c>
      <c r="C64" s="83">
        <v>95.535955740904399</v>
      </c>
      <c r="D64" s="83">
        <v>68704.594211000003</v>
      </c>
      <c r="E64" s="83">
        <v>112537.012118</v>
      </c>
      <c r="F64" s="83">
        <v>334584</v>
      </c>
      <c r="G64" s="83">
        <v>171.23319100000001</v>
      </c>
      <c r="H64" s="83">
        <v>92.294945914667807</v>
      </c>
      <c r="I64" s="83">
        <v>64360.837850000004</v>
      </c>
      <c r="J64" s="83">
        <v>108871.21557099999</v>
      </c>
      <c r="K64" s="83">
        <v>242925</v>
      </c>
      <c r="L64" s="83">
        <v>6.7490674548451507E-2</v>
      </c>
      <c r="M64" s="83">
        <v>3.3670943488358203E-2</v>
      </c>
      <c r="N64" s="83">
        <v>0.377313985798086</v>
      </c>
      <c r="O64" s="83">
        <v>-13.236426</v>
      </c>
      <c r="P64" s="83">
        <v>-3.2410098262366298</v>
      </c>
      <c r="Q64" s="83">
        <v>0</v>
      </c>
      <c r="R64" s="83">
        <v>0</v>
      </c>
      <c r="S64" s="83">
        <v>0</v>
      </c>
      <c r="T64" s="83">
        <v>0</v>
      </c>
      <c r="U64" t="s">
        <v>1534</v>
      </c>
    </row>
    <row r="65" spans="1:21">
      <c r="A65" t="s">
        <v>1040</v>
      </c>
      <c r="B65" s="83">
        <v>26.633773999999999</v>
      </c>
      <c r="C65" s="83">
        <v>4.6695489718757797</v>
      </c>
      <c r="D65" s="83">
        <v>35119.557868999997</v>
      </c>
      <c r="E65" s="83">
        <v>109816.873696</v>
      </c>
      <c r="F65" s="83">
        <v>840126</v>
      </c>
      <c r="G65" s="83">
        <v>237.047202</v>
      </c>
      <c r="H65" s="83">
        <v>62.044172712401597</v>
      </c>
      <c r="I65" s="83">
        <v>31120.209920000001</v>
      </c>
      <c r="J65" s="83">
        <v>128162.10695099999</v>
      </c>
      <c r="K65" s="83">
        <v>428530</v>
      </c>
      <c r="L65" s="83">
        <v>0.128512884690721</v>
      </c>
      <c r="M65" s="83">
        <v>-0.143140852561154</v>
      </c>
      <c r="N65" s="83">
        <v>0.96048351340629601</v>
      </c>
      <c r="O65" s="83">
        <v>210.41342800000001</v>
      </c>
      <c r="P65" s="83">
        <v>57.374623740525898</v>
      </c>
      <c r="Q65" s="83">
        <v>0</v>
      </c>
      <c r="R65" s="83">
        <v>210.41342800000001</v>
      </c>
      <c r="S65" s="83">
        <v>4.4570970696994103E-2</v>
      </c>
      <c r="T65" s="83">
        <v>54.817381067035797</v>
      </c>
      <c r="U65" t="s">
        <v>1534</v>
      </c>
    </row>
    <row r="66" spans="1:21">
      <c r="A66" t="s">
        <v>179</v>
      </c>
      <c r="B66" s="83">
        <v>200.26626999999999</v>
      </c>
      <c r="C66" s="83">
        <v>97.944745449465103</v>
      </c>
      <c r="D66" s="83">
        <v>90567.439369</v>
      </c>
      <c r="E66" s="83">
        <v>130275.554615</v>
      </c>
      <c r="F66" s="83">
        <v>398492</v>
      </c>
      <c r="G66" s="83">
        <v>199.52484999999999</v>
      </c>
      <c r="H66" s="83">
        <v>80.145454636665804</v>
      </c>
      <c r="I66" s="83">
        <v>84069.649537999998</v>
      </c>
      <c r="J66" s="83">
        <v>117914.98050799999</v>
      </c>
      <c r="K66" s="83">
        <v>227478</v>
      </c>
      <c r="L66" s="83">
        <v>7.7290554518880894E-2</v>
      </c>
      <c r="M66" s="83">
        <v>0.104826155707683</v>
      </c>
      <c r="N66" s="83">
        <v>0.75178258996474401</v>
      </c>
      <c r="O66" s="83">
        <v>-0.74142000000000496</v>
      </c>
      <c r="P66" s="83">
        <v>-17.799290812799299</v>
      </c>
      <c r="Q66" s="83">
        <v>0</v>
      </c>
      <c r="R66" s="83">
        <v>0</v>
      </c>
      <c r="S66" s="83">
        <v>0</v>
      </c>
      <c r="T66" s="83">
        <v>0</v>
      </c>
      <c r="U66" t="s">
        <v>1534</v>
      </c>
    </row>
    <row r="67" spans="1:21">
      <c r="A67" t="s">
        <v>740</v>
      </c>
      <c r="B67" s="83">
        <v>30.218944</v>
      </c>
      <c r="C67" s="83">
        <v>5.0305551567325599</v>
      </c>
      <c r="D67" s="83">
        <v>26815.034114999999</v>
      </c>
      <c r="E67" s="83">
        <v>64832.131740999997</v>
      </c>
      <c r="F67" s="83">
        <v>462590</v>
      </c>
      <c r="G67" s="83">
        <v>79.232116000000005</v>
      </c>
      <c r="H67" s="83">
        <v>10.6782001374572</v>
      </c>
      <c r="I67" s="83">
        <v>26607.844248000001</v>
      </c>
      <c r="J67" s="83">
        <v>68583.744894999996</v>
      </c>
      <c r="K67" s="83">
        <v>274082</v>
      </c>
      <c r="L67" s="83">
        <v>7.7867964450210802E-3</v>
      </c>
      <c r="M67" s="83">
        <v>-5.4701200112995098E-2</v>
      </c>
      <c r="N67" s="83">
        <v>0.68777956961785203</v>
      </c>
      <c r="O67" s="83">
        <v>49.013171999999997</v>
      </c>
      <c r="P67" s="83">
        <v>5.6476449807246203</v>
      </c>
      <c r="Q67" s="83">
        <v>0</v>
      </c>
      <c r="R67" s="83">
        <v>49.013171999999997</v>
      </c>
      <c r="S67" s="83">
        <v>1.9901612419632099E-2</v>
      </c>
      <c r="T67" s="83">
        <v>5.5352477392345598</v>
      </c>
      <c r="U67" t="s">
        <v>1534</v>
      </c>
    </row>
    <row r="68" spans="1:21">
      <c r="A68" t="s">
        <v>811</v>
      </c>
      <c r="B68" s="83">
        <v>17.451794</v>
      </c>
      <c r="C68" s="83">
        <v>3.4434605607300801</v>
      </c>
      <c r="D68" s="83">
        <v>15094.23914</v>
      </c>
      <c r="E68" s="83">
        <v>86438.659945000007</v>
      </c>
      <c r="F68" s="83">
        <v>566508</v>
      </c>
      <c r="G68" s="83">
        <v>87.560888000000006</v>
      </c>
      <c r="H68" s="83">
        <v>33.694673578273097</v>
      </c>
      <c r="I68" s="83">
        <v>16768.970344000001</v>
      </c>
      <c r="J68" s="83">
        <v>107788.557804</v>
      </c>
      <c r="K68" s="83">
        <v>515145</v>
      </c>
      <c r="L68" s="83">
        <v>-9.9870842970345305E-2</v>
      </c>
      <c r="M68" s="83">
        <v>-0.19807202447055799</v>
      </c>
      <c r="N68" s="83">
        <v>9.9705908045307601E-2</v>
      </c>
      <c r="O68" s="83">
        <v>70.109093999999999</v>
      </c>
      <c r="P68" s="83">
        <v>30.251213017543002</v>
      </c>
      <c r="Q68" s="83">
        <v>3.2605790238109202E-2</v>
      </c>
      <c r="R68" s="83">
        <v>67.823131587252107</v>
      </c>
      <c r="S68" s="83">
        <v>0.41566687808344499</v>
      </c>
      <c r="T68" s="83">
        <v>17.676785744303601</v>
      </c>
      <c r="U68" t="s">
        <v>1534</v>
      </c>
    </row>
    <row r="69" spans="1:21">
      <c r="A69" t="s">
        <v>177</v>
      </c>
      <c r="B69" s="83">
        <v>4.0153000000000001E-2</v>
      </c>
      <c r="C69" s="83">
        <v>6.16052729963562E-3</v>
      </c>
      <c r="D69" s="83">
        <v>770.85040800000002</v>
      </c>
      <c r="E69" s="83">
        <v>1140.8258860000001</v>
      </c>
      <c r="F69" s="83">
        <v>23617</v>
      </c>
      <c r="G69" s="83">
        <v>28.036128000000001</v>
      </c>
      <c r="H69" s="83">
        <v>6.3390691500407303</v>
      </c>
      <c r="I69" s="83">
        <v>9083.6200530000006</v>
      </c>
      <c r="J69" s="83">
        <v>59308.142183000004</v>
      </c>
      <c r="K69" s="83">
        <v>162981</v>
      </c>
      <c r="L69" s="83">
        <v>-0.915138413594763</v>
      </c>
      <c r="M69" s="83">
        <v>-0.98076443058223095</v>
      </c>
      <c r="N69" s="83">
        <v>-0.85509353851062397</v>
      </c>
      <c r="O69" s="83">
        <v>27.995975000000001</v>
      </c>
      <c r="P69" s="83">
        <v>6.3329086227410896</v>
      </c>
      <c r="Q69" s="83">
        <v>1</v>
      </c>
      <c r="R69" s="83">
        <v>0</v>
      </c>
      <c r="S69" s="83">
        <v>1</v>
      </c>
      <c r="T69" s="83">
        <v>0</v>
      </c>
      <c r="U69" t="s">
        <v>1534</v>
      </c>
    </row>
    <row r="70" spans="1:21">
      <c r="A70" t="s">
        <v>631</v>
      </c>
      <c r="B70" s="83">
        <v>1.564381</v>
      </c>
      <c r="C70" s="83">
        <v>0.25045950048689902</v>
      </c>
      <c r="D70" s="83">
        <v>7871.3569900000002</v>
      </c>
      <c r="E70" s="83">
        <v>36346.746121999997</v>
      </c>
      <c r="F70" s="83">
        <v>439925</v>
      </c>
      <c r="G70" s="83">
        <v>29.438184</v>
      </c>
      <c r="H70" s="83">
        <v>5.6894626606896201</v>
      </c>
      <c r="I70" s="83">
        <v>10068.333891</v>
      </c>
      <c r="J70" s="83">
        <v>55422.600444999996</v>
      </c>
      <c r="K70" s="83">
        <v>185571</v>
      </c>
      <c r="L70" s="83">
        <v>-0.21820659950141899</v>
      </c>
      <c r="M70" s="83">
        <v>-0.34418908838336498</v>
      </c>
      <c r="N70" s="83">
        <v>1.3706559753409699</v>
      </c>
      <c r="O70" s="83">
        <v>27.873802999999999</v>
      </c>
      <c r="P70" s="83">
        <v>5.43900316020272</v>
      </c>
      <c r="Q70" s="83">
        <v>8.6374772993544398E-3</v>
      </c>
      <c r="R70" s="83">
        <v>27.6330436593408</v>
      </c>
      <c r="S70" s="83">
        <v>7.4997264926047996E-2</v>
      </c>
      <c r="T70" s="83">
        <v>5.03109279926338</v>
      </c>
      <c r="U70" t="s">
        <v>1534</v>
      </c>
    </row>
    <row r="71" spans="1:21">
      <c r="A71" t="s">
        <v>1171</v>
      </c>
      <c r="B71" s="83">
        <v>7.6306950000000002</v>
      </c>
      <c r="C71" s="83">
        <v>1.34607629924386</v>
      </c>
      <c r="D71" s="83">
        <v>14542.343252999999</v>
      </c>
      <c r="E71" s="83">
        <v>30488.515089</v>
      </c>
      <c r="F71" s="83">
        <v>303820</v>
      </c>
      <c r="G71" s="83">
        <v>50.927168000000002</v>
      </c>
      <c r="H71" s="83">
        <v>7.3395657642821499</v>
      </c>
      <c r="I71" s="83">
        <v>19448.64961</v>
      </c>
      <c r="J71" s="83">
        <v>43519.249773000003</v>
      </c>
      <c r="K71" s="83">
        <v>194460</v>
      </c>
      <c r="L71" s="83">
        <v>-0.25226976964391901</v>
      </c>
      <c r="M71" s="83">
        <v>-0.29942461673786602</v>
      </c>
      <c r="N71" s="83">
        <v>0.562377866913504</v>
      </c>
      <c r="O71" s="83">
        <v>43.296472999999999</v>
      </c>
      <c r="P71" s="83">
        <v>5.9934894650382997</v>
      </c>
      <c r="Q71" s="83">
        <v>4.4863810872348198E-2</v>
      </c>
      <c r="R71" s="83">
        <v>41.354028223888299</v>
      </c>
      <c r="S71" s="83">
        <v>0.119154486869056</v>
      </c>
      <c r="T71" s="83">
        <v>5.2793383032765604</v>
      </c>
      <c r="U71" t="s">
        <v>1534</v>
      </c>
    </row>
    <row r="72" spans="1:21">
      <c r="A72" t="s">
        <v>1172</v>
      </c>
      <c r="B72" s="83">
        <v>57.490710999999997</v>
      </c>
      <c r="C72" s="83">
        <v>14.0103045770186</v>
      </c>
      <c r="D72" s="83">
        <v>30688.087444000001</v>
      </c>
      <c r="E72" s="83">
        <v>57326.690895</v>
      </c>
      <c r="F72" s="83">
        <v>320322</v>
      </c>
      <c r="G72" s="83">
        <v>81.785297</v>
      </c>
      <c r="H72" s="83">
        <v>15.924928779014101</v>
      </c>
      <c r="I72" s="83">
        <v>32209.828385000001</v>
      </c>
      <c r="J72" s="83">
        <v>61777.404880000002</v>
      </c>
      <c r="K72" s="83">
        <v>275182</v>
      </c>
      <c r="L72" s="83">
        <v>-4.72446149917604E-2</v>
      </c>
      <c r="M72" s="83">
        <v>-7.2044366279958305E-2</v>
      </c>
      <c r="N72" s="83">
        <v>0.16403689194787399</v>
      </c>
      <c r="O72" s="83">
        <v>24.294585999999999</v>
      </c>
      <c r="P72" s="83">
        <v>1.91462420199554</v>
      </c>
      <c r="Q72" s="83">
        <v>3.3711584869295499E-2</v>
      </c>
      <c r="R72" s="83">
        <v>23.475577002196601</v>
      </c>
      <c r="S72" s="83">
        <v>9.8598005870624797E-2</v>
      </c>
      <c r="T72" s="83">
        <v>1.7258460736871499</v>
      </c>
      <c r="U72" t="s">
        <v>1534</v>
      </c>
    </row>
    <row r="73" spans="1:21">
      <c r="A73" t="s">
        <v>1173</v>
      </c>
      <c r="B73" s="83">
        <v>27.846755000000002</v>
      </c>
      <c r="C73" s="83">
        <v>5.4518170469838001</v>
      </c>
      <c r="D73" s="83">
        <v>25084.592022000001</v>
      </c>
      <c r="E73" s="83">
        <v>44451.683988999997</v>
      </c>
      <c r="F73" s="83">
        <v>260318</v>
      </c>
      <c r="G73" s="83">
        <v>41.410274000000001</v>
      </c>
      <c r="H73" s="83">
        <v>7.54484006726811</v>
      </c>
      <c r="I73" s="83">
        <v>25464.403432999999</v>
      </c>
      <c r="J73" s="83">
        <v>47002.526251000003</v>
      </c>
      <c r="K73" s="83">
        <v>231080</v>
      </c>
      <c r="L73" s="83">
        <v>-1.4915386178173401E-2</v>
      </c>
      <c r="M73" s="83">
        <v>-5.4270322586027701E-2</v>
      </c>
      <c r="N73" s="83">
        <v>0.12652760948589201</v>
      </c>
      <c r="O73" s="83">
        <v>13.563518999999999</v>
      </c>
      <c r="P73" s="83">
        <v>2.0930230202843099</v>
      </c>
      <c r="Q73" s="83">
        <v>1.2990334872426301E-2</v>
      </c>
      <c r="R73" s="83">
        <v>13.387324346141501</v>
      </c>
      <c r="S73" s="83">
        <v>8.7244074902524296E-2</v>
      </c>
      <c r="T73" s="83">
        <v>1.9104191631299099</v>
      </c>
      <c r="U73" t="s">
        <v>1534</v>
      </c>
    </row>
    <row r="74" spans="1:21">
      <c r="A74" t="s">
        <v>1073</v>
      </c>
      <c r="B74" s="83">
        <v>44.332628999999997</v>
      </c>
      <c r="C74" s="83">
        <v>8.7010603609342994</v>
      </c>
      <c r="D74" s="83">
        <v>41269.416796999998</v>
      </c>
      <c r="E74" s="83">
        <v>96694.875889000003</v>
      </c>
      <c r="F74" s="83">
        <v>755702</v>
      </c>
      <c r="G74" s="83">
        <v>319.95014400000002</v>
      </c>
      <c r="H74" s="83">
        <v>86.210386417463894</v>
      </c>
      <c r="I74" s="83">
        <v>36096.421558000002</v>
      </c>
      <c r="J74" s="83">
        <v>87073.122006000005</v>
      </c>
      <c r="K74" s="83">
        <v>337872</v>
      </c>
      <c r="L74" s="83">
        <v>0.14331047277603401</v>
      </c>
      <c r="M74" s="83">
        <v>0.11050199718734099</v>
      </c>
      <c r="N74" s="83">
        <v>1.23665174977506</v>
      </c>
      <c r="O74" s="83">
        <v>275.61751500000003</v>
      </c>
      <c r="P74" s="83">
        <v>77.509326056529602</v>
      </c>
      <c r="Q74" s="83">
        <v>0</v>
      </c>
      <c r="R74" s="83">
        <v>275.61751500000003</v>
      </c>
      <c r="S74" s="83">
        <v>0</v>
      </c>
      <c r="T74" s="83">
        <v>77.509326056529602</v>
      </c>
      <c r="U74" t="s">
        <v>1534</v>
      </c>
    </row>
    <row r="75" spans="1:21">
      <c r="A75" t="s">
        <v>669</v>
      </c>
      <c r="B75" s="83">
        <v>0.21065999999999999</v>
      </c>
      <c r="C75" s="83">
        <v>2.5457417866952201E-2</v>
      </c>
      <c r="D75" s="83">
        <v>7278.6904189999996</v>
      </c>
      <c r="E75" s="83">
        <v>10261.931283</v>
      </c>
      <c r="F75" s="83">
        <v>190124</v>
      </c>
      <c r="G75" s="83">
        <v>33.839958000000003</v>
      </c>
      <c r="H75" s="83">
        <v>4.1508600052038798</v>
      </c>
      <c r="I75" s="83">
        <v>12119.804044</v>
      </c>
      <c r="J75" s="83">
        <v>17891.728090000001</v>
      </c>
      <c r="K75" s="83">
        <v>116348</v>
      </c>
      <c r="L75" s="83">
        <v>-0.399438275356987</v>
      </c>
      <c r="M75" s="83">
        <v>-0.42644269847049798</v>
      </c>
      <c r="N75" s="83">
        <v>0.63409770687936196</v>
      </c>
      <c r="O75" s="83">
        <v>33.629297999999999</v>
      </c>
      <c r="P75" s="83">
        <v>4.1254025873369304</v>
      </c>
      <c r="Q75" s="83">
        <v>6.5619085136087593E-2</v>
      </c>
      <c r="R75" s="83">
        <v>31.422574231471099</v>
      </c>
      <c r="S75" s="83">
        <v>0.103418412586749</v>
      </c>
      <c r="T75" s="83">
        <v>3.6987600004732801</v>
      </c>
      <c r="U75" t="s">
        <v>1534</v>
      </c>
    </row>
    <row r="76" spans="1:21">
      <c r="A76" t="s">
        <v>689</v>
      </c>
      <c r="B76" s="83">
        <v>0.296126</v>
      </c>
      <c r="C76" s="83">
        <v>3.1031508834653301E-2</v>
      </c>
      <c r="D76" s="83">
        <v>6590.875916</v>
      </c>
      <c r="E76" s="83">
        <v>9236.1044789999996</v>
      </c>
      <c r="F76" s="83">
        <v>186522</v>
      </c>
      <c r="G76" s="83">
        <v>36.664116</v>
      </c>
      <c r="H76" s="83">
        <v>4.3050861253692103</v>
      </c>
      <c r="I76" s="83">
        <v>10592.722809999999</v>
      </c>
      <c r="J76" s="83">
        <v>16456.522838000001</v>
      </c>
      <c r="K76" s="83">
        <v>91770</v>
      </c>
      <c r="L76" s="83">
        <v>-0.37779209045497503</v>
      </c>
      <c r="M76" s="83">
        <v>-0.43875722897714597</v>
      </c>
      <c r="N76" s="83">
        <v>1.0324942791762</v>
      </c>
      <c r="O76" s="83">
        <v>36.367989999999999</v>
      </c>
      <c r="P76" s="83">
        <v>4.2740546165345599</v>
      </c>
      <c r="Q76" s="83">
        <v>4.2234959620905101E-2</v>
      </c>
      <c r="R76" s="83">
        <v>34.831989410856501</v>
      </c>
      <c r="S76" s="83">
        <v>7.6203334589243499E-2</v>
      </c>
      <c r="T76" s="83">
        <v>3.9483574025380701</v>
      </c>
      <c r="U76" t="s">
        <v>1534</v>
      </c>
    </row>
    <row r="77" spans="1:21">
      <c r="A77" t="s">
        <v>379</v>
      </c>
      <c r="B77" s="83">
        <v>7.3322419999999999</v>
      </c>
      <c r="C77" s="83">
        <v>2.0659371123836801</v>
      </c>
      <c r="D77" s="83">
        <v>2645.967079</v>
      </c>
      <c r="E77" s="83">
        <v>16898.562787999999</v>
      </c>
      <c r="F77" s="83">
        <v>101130</v>
      </c>
      <c r="G77" s="83">
        <v>21.518827000000002</v>
      </c>
      <c r="H77" s="83">
        <v>4.6969497609571</v>
      </c>
      <c r="I77" s="83">
        <v>3539.8396950000001</v>
      </c>
      <c r="J77" s="83">
        <v>20832.956851999999</v>
      </c>
      <c r="K77" s="83">
        <v>101130</v>
      </c>
      <c r="L77" s="83">
        <v>-0.25251782369201298</v>
      </c>
      <c r="M77" s="83">
        <v>-0.1888543278782</v>
      </c>
      <c r="N77" s="83">
        <v>0</v>
      </c>
      <c r="O77" s="83">
        <v>14.186585000000001</v>
      </c>
      <c r="P77" s="83">
        <v>2.63101264857342</v>
      </c>
      <c r="Q77" s="83">
        <v>1</v>
      </c>
      <c r="R77" s="83">
        <v>0</v>
      </c>
      <c r="S77" s="83">
        <v>1</v>
      </c>
      <c r="T77" s="83">
        <v>0</v>
      </c>
      <c r="U77" t="s">
        <v>1534</v>
      </c>
    </row>
    <row r="78" spans="1:21">
      <c r="A78" t="s">
        <v>1174</v>
      </c>
      <c r="B78" s="83">
        <v>15.630639</v>
      </c>
      <c r="C78" s="83">
        <v>3.8341315768306199</v>
      </c>
      <c r="D78" s="83">
        <v>7672.3593000000001</v>
      </c>
      <c r="E78" s="83">
        <v>33755.803174000001</v>
      </c>
      <c r="F78" s="83">
        <v>180564</v>
      </c>
      <c r="G78" s="83">
        <v>33.857832000000002</v>
      </c>
      <c r="H78" s="83">
        <v>7.2802047989001997</v>
      </c>
      <c r="I78" s="83">
        <v>9049.3258249999999</v>
      </c>
      <c r="J78" s="83">
        <v>38778.084540000003</v>
      </c>
      <c r="K78" s="83">
        <v>180564</v>
      </c>
      <c r="L78" s="83">
        <v>-0.15216233249066399</v>
      </c>
      <c r="M78" s="83">
        <v>-0.12951339462936801</v>
      </c>
      <c r="N78" s="83">
        <v>0</v>
      </c>
      <c r="O78" s="83">
        <v>18.227193</v>
      </c>
      <c r="P78" s="83">
        <v>3.4460732220695802</v>
      </c>
      <c r="Q78" s="83">
        <v>1</v>
      </c>
      <c r="R78" s="83">
        <v>0</v>
      </c>
      <c r="S78" s="83">
        <v>1</v>
      </c>
      <c r="T78" s="83">
        <v>0</v>
      </c>
      <c r="U78" t="s">
        <v>1534</v>
      </c>
    </row>
    <row r="79" spans="1:21">
      <c r="A79" t="s">
        <v>1048</v>
      </c>
      <c r="B79" s="83">
        <v>108.06530600000001</v>
      </c>
      <c r="C79" s="83">
        <v>29.9829367786744</v>
      </c>
      <c r="D79" s="83">
        <v>90044.518565999999</v>
      </c>
      <c r="E79" s="83">
        <v>240664.25696</v>
      </c>
      <c r="F79" s="83">
        <v>976084</v>
      </c>
      <c r="G79" s="83">
        <v>321.42607900000002</v>
      </c>
      <c r="H79" s="83">
        <v>122.882319826939</v>
      </c>
      <c r="I79" s="83">
        <v>51959.06007</v>
      </c>
      <c r="J79" s="83">
        <v>137874.49648900001</v>
      </c>
      <c r="K79" s="83">
        <v>487022</v>
      </c>
      <c r="L79" s="83">
        <v>0.73298975086713902</v>
      </c>
      <c r="M79" s="83">
        <v>0.74553135705703799</v>
      </c>
      <c r="N79" s="83">
        <v>1.00418872248071</v>
      </c>
      <c r="O79" s="83">
        <v>213.36077299999999</v>
      </c>
      <c r="P79" s="83">
        <v>92.899383048264696</v>
      </c>
      <c r="Q79" s="83">
        <v>0</v>
      </c>
      <c r="R79" s="83">
        <v>213.36077299999999</v>
      </c>
      <c r="S79" s="83">
        <v>0</v>
      </c>
      <c r="T79" s="83">
        <v>92.899383048264696</v>
      </c>
      <c r="U79" t="s">
        <v>1534</v>
      </c>
    </row>
    <row r="80" spans="1:21">
      <c r="A80" t="s">
        <v>573</v>
      </c>
      <c r="B80" s="83">
        <v>13.457798</v>
      </c>
      <c r="C80" s="83">
        <v>5.8448669284196502</v>
      </c>
      <c r="D80" s="83">
        <v>14779.058337</v>
      </c>
      <c r="E80" s="83">
        <v>50344.264782999999</v>
      </c>
      <c r="F80" s="83">
        <v>242477</v>
      </c>
      <c r="G80" s="83">
        <v>31.192060000000001</v>
      </c>
      <c r="H80" s="83">
        <v>16.267083681899901</v>
      </c>
      <c r="I80" s="83">
        <v>7200.5151079999996</v>
      </c>
      <c r="J80" s="83">
        <v>36690.962119999997</v>
      </c>
      <c r="K80" s="83">
        <v>149735</v>
      </c>
      <c r="L80" s="83">
        <v>1.0525001496879001</v>
      </c>
      <c r="M80" s="83">
        <v>0.37211623446520797</v>
      </c>
      <c r="N80" s="83">
        <v>0.61937422780245099</v>
      </c>
      <c r="O80" s="83">
        <v>17.734262000000001</v>
      </c>
      <c r="P80" s="83">
        <v>10.422216753480299</v>
      </c>
      <c r="Q80" s="83">
        <v>0</v>
      </c>
      <c r="R80" s="83">
        <v>17.734262000000001</v>
      </c>
      <c r="S80" s="83">
        <v>0</v>
      </c>
      <c r="T80" s="83">
        <v>10.422216753480299</v>
      </c>
      <c r="U80" t="s">
        <v>1534</v>
      </c>
    </row>
    <row r="81" spans="1:21">
      <c r="A81" t="s">
        <v>305</v>
      </c>
      <c r="B81" s="83">
        <v>1.345459</v>
      </c>
      <c r="C81" s="83">
        <v>0.26499784581371999</v>
      </c>
      <c r="D81" s="83">
        <v>10331.172951</v>
      </c>
      <c r="E81" s="83">
        <v>27209.205449000001</v>
      </c>
      <c r="F81" s="83">
        <v>205066</v>
      </c>
      <c r="G81" s="83">
        <v>28.414083000000002</v>
      </c>
      <c r="H81" s="83">
        <v>8.4368820829680402</v>
      </c>
      <c r="I81" s="83">
        <v>18204.249963999999</v>
      </c>
      <c r="J81" s="83">
        <v>71401.588688999997</v>
      </c>
      <c r="K81" s="83">
        <v>356652</v>
      </c>
      <c r="L81" s="83">
        <v>-0.43248565739151501</v>
      </c>
      <c r="M81" s="83">
        <v>-0.61892717026908695</v>
      </c>
      <c r="N81" s="83">
        <v>-0.42502495429718601</v>
      </c>
      <c r="O81" s="83">
        <v>27.068624</v>
      </c>
      <c r="P81" s="83">
        <v>8.1718842371543197</v>
      </c>
      <c r="Q81" s="83">
        <v>1</v>
      </c>
      <c r="R81" s="83">
        <v>0</v>
      </c>
      <c r="S81" s="83">
        <v>1</v>
      </c>
      <c r="T81" s="83">
        <v>0</v>
      </c>
      <c r="U81" t="s">
        <v>1534</v>
      </c>
    </row>
    <row r="82" spans="1:21">
      <c r="A82" t="s">
        <v>771</v>
      </c>
      <c r="B82" s="83">
        <v>17.119948999999998</v>
      </c>
      <c r="C82" s="83">
        <v>4.7022707400121497</v>
      </c>
      <c r="D82" s="83">
        <v>35525.947630000002</v>
      </c>
      <c r="E82" s="83">
        <v>121016.474061</v>
      </c>
      <c r="F82" s="83">
        <v>811442</v>
      </c>
      <c r="G82" s="83">
        <v>71.947000000000003</v>
      </c>
      <c r="H82" s="83">
        <v>15.515413428855499</v>
      </c>
      <c r="I82" s="83">
        <v>24977.840032</v>
      </c>
      <c r="J82" s="83">
        <v>86502.092860999997</v>
      </c>
      <c r="K82" s="83">
        <v>350574</v>
      </c>
      <c r="L82" s="83">
        <v>0.42229862888410102</v>
      </c>
      <c r="M82" s="83">
        <v>0.399000533495312</v>
      </c>
      <c r="N82" s="83">
        <v>1.3146097542886801</v>
      </c>
      <c r="O82" s="83">
        <v>54.827050999999997</v>
      </c>
      <c r="P82" s="83">
        <v>10.8131426888433</v>
      </c>
      <c r="Q82" s="83">
        <v>0</v>
      </c>
      <c r="R82" s="83">
        <v>54.827050999999997</v>
      </c>
      <c r="S82" s="83">
        <v>0</v>
      </c>
      <c r="T82" s="83">
        <v>10.8131426888433</v>
      </c>
      <c r="U82" t="s">
        <v>1534</v>
      </c>
    </row>
    <row r="83" spans="1:21">
      <c r="A83" t="s">
        <v>474</v>
      </c>
      <c r="B83" s="83">
        <v>6.8192000000000003E-2</v>
      </c>
      <c r="C83" s="83">
        <v>1.17108105593392E-2</v>
      </c>
      <c r="D83" s="83">
        <v>8675.0283020000006</v>
      </c>
      <c r="E83" s="83">
        <v>19146.870341000002</v>
      </c>
      <c r="F83" s="83">
        <v>232144</v>
      </c>
      <c r="G83" s="83">
        <v>1.601486</v>
      </c>
      <c r="H83" s="83">
        <v>0.22851201716530201</v>
      </c>
      <c r="I83" s="83">
        <v>2482.2930590000001</v>
      </c>
      <c r="J83" s="83">
        <v>8025.7316700000001</v>
      </c>
      <c r="K83" s="83">
        <v>48564</v>
      </c>
      <c r="L83" s="83">
        <v>2.4947639524459602</v>
      </c>
      <c r="M83" s="83">
        <v>1.3856853341572</v>
      </c>
      <c r="N83" s="83">
        <v>3.7801663783872801</v>
      </c>
      <c r="O83" s="83">
        <v>1.5332939999999999</v>
      </c>
      <c r="P83" s="83">
        <v>0.216801206605963</v>
      </c>
      <c r="Q83" s="83">
        <v>0</v>
      </c>
      <c r="R83" s="83">
        <v>1.5332939999999999</v>
      </c>
      <c r="S83" s="83">
        <v>0</v>
      </c>
      <c r="T83" s="83">
        <v>0.216801206605963</v>
      </c>
      <c r="U83" t="s">
        <v>1534</v>
      </c>
    </row>
    <row r="84" spans="1:21">
      <c r="A84" t="s">
        <v>594</v>
      </c>
      <c r="B84" s="83">
        <v>8.6133159999999993</v>
      </c>
      <c r="C84" s="83">
        <v>3.3383176649716702</v>
      </c>
      <c r="D84" s="83">
        <v>9692.2016609999991</v>
      </c>
      <c r="E84" s="83">
        <v>27606.110934</v>
      </c>
      <c r="F84" s="83">
        <v>240322</v>
      </c>
      <c r="G84" s="83">
        <v>29.224986000000001</v>
      </c>
      <c r="H84" s="83">
        <v>8.9115870102342996</v>
      </c>
      <c r="I84" s="83">
        <v>7978.3578230000003</v>
      </c>
      <c r="J84" s="83">
        <v>24130.198360999999</v>
      </c>
      <c r="K84" s="83">
        <v>90836</v>
      </c>
      <c r="L84" s="83">
        <v>0.21481160359332699</v>
      </c>
      <c r="M84" s="83">
        <v>0.14404823868409999</v>
      </c>
      <c r="N84" s="83">
        <v>1.64566911797085</v>
      </c>
      <c r="O84" s="83">
        <v>20.61167</v>
      </c>
      <c r="P84" s="83">
        <v>5.5732693452626396</v>
      </c>
      <c r="Q84" s="83">
        <v>0</v>
      </c>
      <c r="R84" s="83">
        <v>20.61167</v>
      </c>
      <c r="S84" s="83">
        <v>0</v>
      </c>
      <c r="T84" s="83">
        <v>5.5732693452626396</v>
      </c>
      <c r="U84" t="s">
        <v>1534</v>
      </c>
    </row>
    <row r="85" spans="1:21">
      <c r="A85" t="s">
        <v>512</v>
      </c>
      <c r="B85" s="83">
        <v>51.093277999999998</v>
      </c>
      <c r="C85" s="83">
        <v>14.491036561216299</v>
      </c>
      <c r="D85" s="83">
        <v>22259.769455000001</v>
      </c>
      <c r="E85" s="83">
        <v>88424.512898000001</v>
      </c>
      <c r="F85" s="83">
        <v>312946</v>
      </c>
      <c r="G85" s="83">
        <v>57.207355</v>
      </c>
      <c r="H85" s="83">
        <v>11.3457155322231</v>
      </c>
      <c r="I85" s="83">
        <v>17524.672063000002</v>
      </c>
      <c r="J85" s="83">
        <v>68201.003138</v>
      </c>
      <c r="K85" s="83">
        <v>251664</v>
      </c>
      <c r="L85" s="83">
        <v>0.27019606272674601</v>
      </c>
      <c r="M85" s="83">
        <v>0.296528039610783</v>
      </c>
      <c r="N85" s="83">
        <v>0.24350721597050001</v>
      </c>
      <c r="O85" s="83">
        <v>6.114077</v>
      </c>
      <c r="P85" s="83">
        <v>-3.1453210289932598</v>
      </c>
      <c r="Q85" s="83">
        <v>0</v>
      </c>
      <c r="R85" s="83">
        <v>6.114077</v>
      </c>
      <c r="S85" s="83">
        <v>0</v>
      </c>
      <c r="T85" s="83">
        <v>0</v>
      </c>
      <c r="U85" t="s">
        <v>1534</v>
      </c>
    </row>
    <row r="86" spans="1:21">
      <c r="A86" t="s">
        <v>423</v>
      </c>
      <c r="B86" s="83">
        <v>7.8324319999999998</v>
      </c>
      <c r="C86" s="83">
        <v>2.1684561415136501</v>
      </c>
      <c r="D86" s="83">
        <v>8321.3550699999996</v>
      </c>
      <c r="E86" s="83">
        <v>19996.202947999998</v>
      </c>
      <c r="F86" s="83">
        <v>180610</v>
      </c>
      <c r="G86" s="83">
        <v>114.513672</v>
      </c>
      <c r="H86" s="83">
        <v>37.851858642182698</v>
      </c>
      <c r="I86" s="83">
        <v>10738.335985</v>
      </c>
      <c r="J86" s="83">
        <v>36218.539381000002</v>
      </c>
      <c r="K86" s="83">
        <v>195384</v>
      </c>
      <c r="L86" s="83">
        <v>-0.225079650923215</v>
      </c>
      <c r="M86" s="83">
        <v>-0.447901453516652</v>
      </c>
      <c r="N86" s="83">
        <v>-7.5615198788027693E-2</v>
      </c>
      <c r="O86" s="83">
        <v>106.68124</v>
      </c>
      <c r="P86" s="83">
        <v>35.683402500669096</v>
      </c>
      <c r="Q86" s="83">
        <v>1</v>
      </c>
      <c r="R86" s="83">
        <v>0</v>
      </c>
      <c r="S86" s="83">
        <v>1</v>
      </c>
      <c r="T86" s="83">
        <v>0</v>
      </c>
      <c r="U86" t="s">
        <v>1534</v>
      </c>
    </row>
    <row r="87" spans="1:21">
      <c r="A87" t="s">
        <v>1011</v>
      </c>
      <c r="B87" s="83">
        <v>8.1776979999999995</v>
      </c>
      <c r="C87" s="83">
        <v>2.20003639783274</v>
      </c>
      <c r="D87" s="83">
        <v>11408.210612999999</v>
      </c>
      <c r="E87" s="83">
        <v>30451.644364</v>
      </c>
      <c r="F87" s="83">
        <v>313820</v>
      </c>
      <c r="G87" s="83">
        <v>190.907599</v>
      </c>
      <c r="H87" s="83">
        <v>67.687405190962807</v>
      </c>
      <c r="I87" s="83">
        <v>14729.775900000001</v>
      </c>
      <c r="J87" s="83">
        <v>60871.936904000002</v>
      </c>
      <c r="K87" s="83">
        <v>263270</v>
      </c>
      <c r="L87" s="83">
        <v>-0.225500055774779</v>
      </c>
      <c r="M87" s="83">
        <v>-0.49974247719397002</v>
      </c>
      <c r="N87" s="83">
        <v>0.19200820450488101</v>
      </c>
      <c r="O87" s="83">
        <v>182.72990100000001</v>
      </c>
      <c r="P87" s="83">
        <v>65.487368793130102</v>
      </c>
      <c r="Q87" s="83">
        <v>6.5708512106824907E-2</v>
      </c>
      <c r="R87" s="83">
        <v>170.72299108786299</v>
      </c>
      <c r="S87" s="83">
        <v>0.601786202571711</v>
      </c>
      <c r="T87" s="83">
        <v>26.077973810699099</v>
      </c>
      <c r="U87" t="s">
        <v>1534</v>
      </c>
    </row>
    <row r="88" spans="1:21">
      <c r="A88" t="s">
        <v>534</v>
      </c>
      <c r="B88" s="83">
        <v>55.470768999999997</v>
      </c>
      <c r="C88" s="83">
        <v>11.9603774425876</v>
      </c>
      <c r="D88" s="83">
        <v>9377.9411340000006</v>
      </c>
      <c r="E88" s="83">
        <v>29346.004736999999</v>
      </c>
      <c r="F88" s="83">
        <v>147640</v>
      </c>
      <c r="G88" s="83">
        <v>64.378406999999996</v>
      </c>
      <c r="H88" s="83">
        <v>16.078160949070799</v>
      </c>
      <c r="I88" s="83">
        <v>7254.0952699999998</v>
      </c>
      <c r="J88" s="83">
        <v>26484.484477999998</v>
      </c>
      <c r="K88" s="83">
        <v>117694</v>
      </c>
      <c r="L88" s="83">
        <v>0.29277887661378899</v>
      </c>
      <c r="M88" s="83">
        <v>0.108045156075324</v>
      </c>
      <c r="N88" s="83">
        <v>0.25443947864801902</v>
      </c>
      <c r="O88" s="83">
        <v>8.9076380000000004</v>
      </c>
      <c r="P88" s="83">
        <v>4.1177835064831303</v>
      </c>
      <c r="Q88" s="83">
        <v>0</v>
      </c>
      <c r="R88" s="83">
        <v>8.9076380000000004</v>
      </c>
      <c r="S88" s="83">
        <v>0</v>
      </c>
      <c r="T88" s="83">
        <v>4.1177835064831303</v>
      </c>
      <c r="U88" t="s">
        <v>1534</v>
      </c>
    </row>
    <row r="89" spans="1:21">
      <c r="A89" t="s">
        <v>825</v>
      </c>
      <c r="B89" s="83">
        <v>49.993256000000002</v>
      </c>
      <c r="C89" s="83">
        <v>7.0868126844876196</v>
      </c>
      <c r="D89" s="83">
        <v>21115.716225</v>
      </c>
      <c r="E89" s="83">
        <v>81889.702810000003</v>
      </c>
      <c r="F89" s="83">
        <v>517582</v>
      </c>
      <c r="G89" s="83">
        <v>119.042952</v>
      </c>
      <c r="H89" s="83">
        <v>27.601085013375201</v>
      </c>
      <c r="I89" s="83">
        <v>13444.373385999999</v>
      </c>
      <c r="J89" s="83">
        <v>70674.153606000007</v>
      </c>
      <c r="K89" s="83">
        <v>244934</v>
      </c>
      <c r="L89" s="83">
        <v>0.570598764163184</v>
      </c>
      <c r="M89" s="83">
        <v>0.158693788772135</v>
      </c>
      <c r="N89" s="83">
        <v>1.11314884826116</v>
      </c>
      <c r="O89" s="83">
        <v>69.049695999999997</v>
      </c>
      <c r="P89" s="83">
        <v>20.5142723288876</v>
      </c>
      <c r="Q89" s="83">
        <v>0</v>
      </c>
      <c r="R89" s="83">
        <v>69.049695999999997</v>
      </c>
      <c r="S89" s="83">
        <v>0</v>
      </c>
      <c r="T89" s="83">
        <v>20.5142723288876</v>
      </c>
      <c r="U89" t="s">
        <v>1534</v>
      </c>
    </row>
    <row r="90" spans="1:21">
      <c r="A90" t="s">
        <v>755</v>
      </c>
      <c r="B90" s="83">
        <v>115.737984</v>
      </c>
      <c r="C90" s="83">
        <v>54.334938015191398</v>
      </c>
      <c r="D90" s="83">
        <v>36570.289095</v>
      </c>
      <c r="E90" s="83">
        <v>185379.08259999999</v>
      </c>
      <c r="F90" s="83">
        <v>681888</v>
      </c>
      <c r="G90" s="83">
        <v>168.08846</v>
      </c>
      <c r="H90" s="83">
        <v>56.975594454151803</v>
      </c>
      <c r="I90" s="83">
        <v>25011.752934</v>
      </c>
      <c r="J90" s="83">
        <v>128534.711328</v>
      </c>
      <c r="K90" s="83">
        <v>435832</v>
      </c>
      <c r="L90" s="83">
        <v>0.46212419383400299</v>
      </c>
      <c r="M90" s="83">
        <v>0.442249184556398</v>
      </c>
      <c r="N90" s="83">
        <v>0.56456616310872099</v>
      </c>
      <c r="O90" s="83">
        <v>52.350476</v>
      </c>
      <c r="P90" s="83">
        <v>2.6406564389604101</v>
      </c>
      <c r="Q90" s="83">
        <v>0</v>
      </c>
      <c r="R90" s="83">
        <v>52.350476</v>
      </c>
      <c r="S90" s="83">
        <v>0</v>
      </c>
      <c r="T90" s="83">
        <v>2.6406564389604101</v>
      </c>
      <c r="U90" t="s">
        <v>1534</v>
      </c>
    </row>
    <row r="91" spans="1:21">
      <c r="A91" t="s">
        <v>901</v>
      </c>
      <c r="B91" s="83">
        <v>50.787013000000002</v>
      </c>
      <c r="C91" s="83">
        <v>9.4574388479057792</v>
      </c>
      <c r="D91" s="83">
        <v>29235.819841</v>
      </c>
      <c r="E91" s="83">
        <v>117471.132543</v>
      </c>
      <c r="F91" s="83">
        <v>605142</v>
      </c>
      <c r="G91" s="83">
        <v>145.832953</v>
      </c>
      <c r="H91" s="83">
        <v>31.2889064703248</v>
      </c>
      <c r="I91" s="83">
        <v>26897.079303999999</v>
      </c>
      <c r="J91" s="83">
        <v>119514.953465</v>
      </c>
      <c r="K91" s="83">
        <v>454946</v>
      </c>
      <c r="L91" s="83">
        <v>8.6951468245557606E-2</v>
      </c>
      <c r="M91" s="83">
        <v>-1.7100964044625001E-2</v>
      </c>
      <c r="N91" s="83">
        <v>0.33014028038492499</v>
      </c>
      <c r="O91" s="83">
        <v>95.045940000000002</v>
      </c>
      <c r="P91" s="83">
        <v>21.831467622419002</v>
      </c>
      <c r="Q91" s="83">
        <v>0</v>
      </c>
      <c r="R91" s="83">
        <v>95.045940000000002</v>
      </c>
      <c r="S91" s="83">
        <v>1.36076920956617E-2</v>
      </c>
      <c r="T91" s="83">
        <v>21.534391733016701</v>
      </c>
      <c r="U91" t="s">
        <v>1534</v>
      </c>
    </row>
    <row r="92" spans="1:21">
      <c r="A92" t="s">
        <v>736</v>
      </c>
      <c r="B92" s="83">
        <v>129.67459700000001</v>
      </c>
      <c r="C92" s="83">
        <v>47.958294568956603</v>
      </c>
      <c r="D92" s="83">
        <v>38644.321942000002</v>
      </c>
      <c r="E92" s="83">
        <v>140156.87831199999</v>
      </c>
      <c r="F92" s="83">
        <v>575342</v>
      </c>
      <c r="G92" s="83">
        <v>177.49025700000001</v>
      </c>
      <c r="H92" s="83">
        <v>43.194340168846701</v>
      </c>
      <c r="I92" s="83">
        <v>39334.570875999998</v>
      </c>
      <c r="J92" s="83">
        <v>140920.841139</v>
      </c>
      <c r="K92" s="83">
        <v>487410</v>
      </c>
      <c r="L92" s="83">
        <v>-1.7548149595325899E-2</v>
      </c>
      <c r="M92" s="83">
        <v>-5.4212196068744098E-3</v>
      </c>
      <c r="N92" s="83">
        <v>0.18040663917441199</v>
      </c>
      <c r="O92" s="83">
        <v>47.815660000000001</v>
      </c>
      <c r="P92" s="83">
        <v>-4.7639544001099399</v>
      </c>
      <c r="Q92" s="83">
        <v>7.8498036437246507E-3</v>
      </c>
      <c r="R92" s="83">
        <v>47.440316457904899</v>
      </c>
      <c r="S92" s="83">
        <v>8.6881093003682505E-3</v>
      </c>
      <c r="T92" s="83">
        <v>0</v>
      </c>
      <c r="U92" t="s">
        <v>1534</v>
      </c>
    </row>
    <row r="93" spans="1:21">
      <c r="A93" t="s">
        <v>252</v>
      </c>
      <c r="B93" s="83">
        <v>6.8248139999999999</v>
      </c>
      <c r="C93" s="83">
        <v>7.0330846053441798</v>
      </c>
      <c r="D93" s="83">
        <v>1803.048309</v>
      </c>
      <c r="E93" s="83">
        <v>12168.752007999999</v>
      </c>
      <c r="F93" s="83">
        <v>22924</v>
      </c>
      <c r="G93" s="83">
        <v>2.8238979999999998</v>
      </c>
      <c r="H93" s="83">
        <v>1.1626280783742899</v>
      </c>
      <c r="I93" s="83">
        <v>1623.85626</v>
      </c>
      <c r="J93" s="83">
        <v>8068.1798200000003</v>
      </c>
      <c r="K93" s="83">
        <v>21470</v>
      </c>
      <c r="L93" s="83">
        <v>0.11034969868576899</v>
      </c>
      <c r="M93" s="83">
        <v>0.50824005903229896</v>
      </c>
      <c r="N93" s="83">
        <v>6.7722403353516494E-2</v>
      </c>
      <c r="O93" s="83">
        <v>-4.0009160000000001</v>
      </c>
      <c r="P93" s="83">
        <v>-5.8704565269698801</v>
      </c>
      <c r="Q93" s="83">
        <v>0</v>
      </c>
      <c r="R93" s="83">
        <v>0</v>
      </c>
      <c r="S93" s="83">
        <v>0</v>
      </c>
      <c r="T93" s="83">
        <v>0</v>
      </c>
      <c r="U93" t="s">
        <v>1534</v>
      </c>
    </row>
    <row r="94" spans="1:21">
      <c r="A94" t="s">
        <v>603</v>
      </c>
      <c r="B94" s="83">
        <v>74.036619000000002</v>
      </c>
      <c r="C94" s="83">
        <v>48.833821431912199</v>
      </c>
      <c r="D94" s="83">
        <v>40760.993293</v>
      </c>
      <c r="E94" s="83">
        <v>157729.580652</v>
      </c>
      <c r="F94" s="83">
        <v>502676</v>
      </c>
      <c r="G94" s="83">
        <v>95.588842</v>
      </c>
      <c r="H94" s="83">
        <v>42.2794772769914</v>
      </c>
      <c r="I94" s="83">
        <v>23138.427894</v>
      </c>
      <c r="J94" s="83">
        <v>71253.011113</v>
      </c>
      <c r="K94" s="83">
        <v>185688</v>
      </c>
      <c r="L94" s="83">
        <v>0.76161463863193901</v>
      </c>
      <c r="M94" s="83">
        <v>1.21365494858676</v>
      </c>
      <c r="N94" s="83">
        <v>1.70710008185774</v>
      </c>
      <c r="O94" s="83">
        <v>21.552223000000001</v>
      </c>
      <c r="P94" s="83">
        <v>-6.5543441549208499</v>
      </c>
      <c r="Q94" s="83">
        <v>0</v>
      </c>
      <c r="R94" s="83">
        <v>21.552223000000001</v>
      </c>
      <c r="S94" s="83">
        <v>0</v>
      </c>
      <c r="T94" s="83">
        <v>0</v>
      </c>
      <c r="U94" t="s">
        <v>1534</v>
      </c>
    </row>
    <row r="95" spans="1:21">
      <c r="A95" t="s">
        <v>716</v>
      </c>
      <c r="B95" s="83">
        <v>12.745609</v>
      </c>
      <c r="C95" s="83">
        <v>2.6848703729287799</v>
      </c>
      <c r="D95" s="83">
        <v>17660.154576000001</v>
      </c>
      <c r="E95" s="83">
        <v>55284.646890000004</v>
      </c>
      <c r="F95" s="83">
        <v>307650</v>
      </c>
      <c r="G95" s="83">
        <v>53.910687000000003</v>
      </c>
      <c r="H95" s="83">
        <v>20.747174364764401</v>
      </c>
      <c r="I95" s="83">
        <v>16035.447926000001</v>
      </c>
      <c r="J95" s="83">
        <v>51047.331745000003</v>
      </c>
      <c r="K95" s="83">
        <v>243320</v>
      </c>
      <c r="L95" s="83">
        <v>0.101319692315279</v>
      </c>
      <c r="M95" s="83">
        <v>8.3007573562648304E-2</v>
      </c>
      <c r="N95" s="83">
        <v>0.26438434982738801</v>
      </c>
      <c r="O95" s="83">
        <v>41.165078000000001</v>
      </c>
      <c r="P95" s="83">
        <v>18.062303991835599</v>
      </c>
      <c r="Q95" s="83">
        <v>0</v>
      </c>
      <c r="R95" s="83">
        <v>41.165078000000001</v>
      </c>
      <c r="S95" s="83">
        <v>0</v>
      </c>
      <c r="T95" s="83">
        <v>18.062303991835599</v>
      </c>
      <c r="U95" t="s">
        <v>1534</v>
      </c>
    </row>
    <row r="96" spans="1:21">
      <c r="A96" t="s">
        <v>782</v>
      </c>
      <c r="B96" s="83">
        <v>4.9651959999999997</v>
      </c>
      <c r="C96" s="83">
        <v>1.2611040894404899</v>
      </c>
      <c r="D96" s="83">
        <v>14439.041388</v>
      </c>
      <c r="E96" s="83">
        <v>50717.452864999999</v>
      </c>
      <c r="F96" s="83">
        <v>279076</v>
      </c>
      <c r="G96" s="83">
        <v>61.868200000000002</v>
      </c>
      <c r="H96" s="83">
        <v>26.002299454949199</v>
      </c>
      <c r="I96" s="83">
        <v>6632.2473040000004</v>
      </c>
      <c r="J96" s="83">
        <v>26070.397929999999</v>
      </c>
      <c r="K96" s="83">
        <v>66562</v>
      </c>
      <c r="L96" s="83">
        <v>1.1770963485169801</v>
      </c>
      <c r="M96" s="83">
        <v>0.94540386384505004</v>
      </c>
      <c r="N96" s="83">
        <v>3.1927225744418699</v>
      </c>
      <c r="O96" s="83">
        <v>56.903004000000003</v>
      </c>
      <c r="P96" s="83">
        <v>24.741195365508698</v>
      </c>
      <c r="Q96" s="83">
        <v>0</v>
      </c>
      <c r="R96" s="83">
        <v>56.903004000000003</v>
      </c>
      <c r="S96" s="83">
        <v>0</v>
      </c>
      <c r="T96" s="83">
        <v>24.741195365508698</v>
      </c>
      <c r="U96" t="s">
        <v>1534</v>
      </c>
    </row>
    <row r="97" spans="1:21">
      <c r="A97" t="s">
        <v>504</v>
      </c>
      <c r="B97" s="83">
        <v>42.106358999999998</v>
      </c>
      <c r="C97" s="83">
        <v>19.786094724677501</v>
      </c>
      <c r="D97" s="83">
        <v>19834.110584999999</v>
      </c>
      <c r="E97" s="83">
        <v>99731.731010000003</v>
      </c>
      <c r="F97" s="83">
        <v>444870</v>
      </c>
      <c r="G97" s="83">
        <v>47.333162000000002</v>
      </c>
      <c r="H97" s="83">
        <v>23.172193256317801</v>
      </c>
      <c r="I97" s="83">
        <v>13428.418632999999</v>
      </c>
      <c r="J97" s="83">
        <v>76199.535762</v>
      </c>
      <c r="K97" s="83">
        <v>397084</v>
      </c>
      <c r="L97" s="83">
        <v>0.477025041225493</v>
      </c>
      <c r="M97" s="83">
        <v>0.30882334141116002</v>
      </c>
      <c r="N97" s="83">
        <v>0.120342295332977</v>
      </c>
      <c r="O97" s="83">
        <v>5.2268030000000003</v>
      </c>
      <c r="P97" s="83">
        <v>3.38609853164031</v>
      </c>
      <c r="Q97" s="83">
        <v>0</v>
      </c>
      <c r="R97" s="83">
        <v>5.2268030000000003</v>
      </c>
      <c r="S97" s="83">
        <v>0</v>
      </c>
      <c r="T97" s="83">
        <v>3.38609853164031</v>
      </c>
      <c r="U97" t="s">
        <v>1534</v>
      </c>
    </row>
    <row r="98" spans="1:21">
      <c r="A98" t="s">
        <v>528</v>
      </c>
      <c r="B98" s="83">
        <v>30.544101999999999</v>
      </c>
      <c r="C98" s="83">
        <v>17.644608400565399</v>
      </c>
      <c r="D98" s="83">
        <v>16612.319371000001</v>
      </c>
      <c r="E98" s="83">
        <v>96779.907229000004</v>
      </c>
      <c r="F98" s="83">
        <v>416933</v>
      </c>
      <c r="G98" s="83">
        <v>38.841344999999997</v>
      </c>
      <c r="H98" s="83">
        <v>20.454784214770999</v>
      </c>
      <c r="I98" s="83">
        <v>9915.9790240000002</v>
      </c>
      <c r="J98" s="83">
        <v>64248.714683999999</v>
      </c>
      <c r="K98" s="83">
        <v>381942</v>
      </c>
      <c r="L98" s="83">
        <v>0.67530803875165601</v>
      </c>
      <c r="M98" s="83">
        <v>0.50633219209132796</v>
      </c>
      <c r="N98" s="83">
        <v>9.1613386325672494E-2</v>
      </c>
      <c r="O98" s="83">
        <v>8.2972429999999999</v>
      </c>
      <c r="P98" s="83">
        <v>2.8101758142055799</v>
      </c>
      <c r="Q98" s="83">
        <v>0</v>
      </c>
      <c r="R98" s="83">
        <v>8.2972429999999999</v>
      </c>
      <c r="S98" s="83">
        <v>0</v>
      </c>
      <c r="T98" s="83">
        <v>2.8101758142055799</v>
      </c>
      <c r="U98" t="s">
        <v>1534</v>
      </c>
    </row>
    <row r="99" spans="1:21">
      <c r="A99" t="s">
        <v>262</v>
      </c>
      <c r="B99" s="83">
        <v>35.306362999999997</v>
      </c>
      <c r="C99" s="83">
        <v>27.5355317589908</v>
      </c>
      <c r="D99" s="83">
        <v>2677.6697140000001</v>
      </c>
      <c r="E99" s="83">
        <v>15009.630327999999</v>
      </c>
      <c r="F99" s="83">
        <v>100530</v>
      </c>
      <c r="G99" s="83">
        <v>135.74345400000001</v>
      </c>
      <c r="H99" s="83">
        <v>66.981336693435907</v>
      </c>
      <c r="I99" s="83">
        <v>23702.067886000001</v>
      </c>
      <c r="J99" s="83">
        <v>119121.187374</v>
      </c>
      <c r="K99" s="83">
        <v>450586</v>
      </c>
      <c r="L99" s="83">
        <v>-0.88702801262409603</v>
      </c>
      <c r="M99" s="83">
        <v>-0.87399697183277003</v>
      </c>
      <c r="N99" s="83">
        <v>-0.776890538099275</v>
      </c>
      <c r="O99" s="83">
        <v>100.437091</v>
      </c>
      <c r="P99" s="83">
        <v>39.4458049344451</v>
      </c>
      <c r="Q99" s="83">
        <v>1</v>
      </c>
      <c r="R99" s="83">
        <v>0</v>
      </c>
      <c r="S99" s="83">
        <v>1</v>
      </c>
      <c r="T99" s="83">
        <v>0</v>
      </c>
      <c r="U99" t="s">
        <v>1534</v>
      </c>
    </row>
    <row r="100" spans="1:21">
      <c r="A100" t="s">
        <v>835</v>
      </c>
      <c r="B100" s="83">
        <v>149.84995699999999</v>
      </c>
      <c r="C100" s="83">
        <v>76.120615330537902</v>
      </c>
      <c r="D100" s="83">
        <v>27552.807939999999</v>
      </c>
      <c r="E100" s="83">
        <v>174990.08673499999</v>
      </c>
      <c r="F100" s="83">
        <v>508546</v>
      </c>
      <c r="G100" s="83">
        <v>220.20842500000001</v>
      </c>
      <c r="H100" s="83">
        <v>136.70613807216799</v>
      </c>
      <c r="I100" s="83">
        <v>18527.770176000002</v>
      </c>
      <c r="J100" s="83">
        <v>124626.00539599999</v>
      </c>
      <c r="K100" s="83">
        <v>275904</v>
      </c>
      <c r="L100" s="83">
        <v>0.48710868486973202</v>
      </c>
      <c r="M100" s="83">
        <v>0.40412176558951501</v>
      </c>
      <c r="N100" s="83">
        <v>0.84319908373927199</v>
      </c>
      <c r="O100" s="83">
        <v>70.358468000000002</v>
      </c>
      <c r="P100" s="83">
        <v>60.585522741629703</v>
      </c>
      <c r="Q100" s="83">
        <v>0</v>
      </c>
      <c r="R100" s="83">
        <v>70.358468000000002</v>
      </c>
      <c r="S100" s="83">
        <v>0</v>
      </c>
      <c r="T100" s="83">
        <v>60.585522741629703</v>
      </c>
      <c r="U100" t="s">
        <v>1534</v>
      </c>
    </row>
    <row r="101" spans="1:21">
      <c r="A101" t="s">
        <v>412</v>
      </c>
      <c r="B101" s="83">
        <v>1.847955</v>
      </c>
      <c r="C101" s="83">
        <v>0.36284305665837102</v>
      </c>
      <c r="D101" s="83">
        <v>3073.861273</v>
      </c>
      <c r="E101" s="83">
        <v>2575.426782</v>
      </c>
      <c r="F101" s="83">
        <v>30058</v>
      </c>
      <c r="G101" s="83">
        <v>58.010238000000001</v>
      </c>
      <c r="H101" s="83">
        <v>13.115787202202201</v>
      </c>
      <c r="I101" s="83">
        <v>12119.111156000001</v>
      </c>
      <c r="J101" s="83">
        <v>30908.362791</v>
      </c>
      <c r="K101" s="83">
        <v>126528</v>
      </c>
      <c r="L101" s="83">
        <v>-0.74636248208036504</v>
      </c>
      <c r="M101" s="83">
        <v>-0.91667540596003605</v>
      </c>
      <c r="N101" s="83">
        <v>-0.76243993424380396</v>
      </c>
      <c r="O101" s="83">
        <v>56.162283000000002</v>
      </c>
      <c r="P101" s="83">
        <v>12.7529441455438</v>
      </c>
      <c r="Q101" s="83">
        <v>1</v>
      </c>
      <c r="R101" s="83">
        <v>0</v>
      </c>
      <c r="S101" s="83">
        <v>1</v>
      </c>
      <c r="T101" s="83">
        <v>0</v>
      </c>
      <c r="U101" t="s">
        <v>1534</v>
      </c>
    </row>
    <row r="102" spans="1:21">
      <c r="A102" t="s">
        <v>1175</v>
      </c>
      <c r="B102" s="83">
        <v>1.9764440000000001</v>
      </c>
      <c r="C102" s="83">
        <v>0.38780874665131199</v>
      </c>
      <c r="D102" s="83">
        <v>4109.9089270000004</v>
      </c>
      <c r="E102" s="83">
        <v>4504.8788500000001</v>
      </c>
      <c r="F102" s="83">
        <v>49658</v>
      </c>
      <c r="G102" s="83">
        <v>58.010238000000001</v>
      </c>
      <c r="H102" s="83">
        <v>13.115787202202201</v>
      </c>
      <c r="I102" s="83">
        <v>12119.111156000001</v>
      </c>
      <c r="J102" s="83">
        <v>30908.362791</v>
      </c>
      <c r="K102" s="83">
        <v>126528</v>
      </c>
      <c r="L102" s="83">
        <v>-0.66087373289209905</v>
      </c>
      <c r="M102" s="83">
        <v>-0.85425048617224897</v>
      </c>
      <c r="N102" s="83">
        <v>-0.60753351036924597</v>
      </c>
      <c r="O102" s="83">
        <v>56.033794</v>
      </c>
      <c r="P102" s="83">
        <v>12.727978455550801</v>
      </c>
      <c r="Q102" s="83">
        <v>1</v>
      </c>
      <c r="R102" s="83">
        <v>0</v>
      </c>
      <c r="S102" s="83">
        <v>1</v>
      </c>
      <c r="T102" s="83">
        <v>0</v>
      </c>
      <c r="U102" t="s">
        <v>1534</v>
      </c>
    </row>
    <row r="103" spans="1:21">
      <c r="A103" t="s">
        <v>856</v>
      </c>
      <c r="B103" s="83">
        <v>14.325405</v>
      </c>
      <c r="C103" s="83">
        <v>2.4649231557646898</v>
      </c>
      <c r="D103" s="83">
        <v>22137.697797000001</v>
      </c>
      <c r="E103" s="83">
        <v>72614.355714999998</v>
      </c>
      <c r="F103" s="83">
        <v>423828</v>
      </c>
      <c r="G103" s="83">
        <v>94.383393999999996</v>
      </c>
      <c r="H103" s="83">
        <v>32.901447417079901</v>
      </c>
      <c r="I103" s="83">
        <v>23026.708137000001</v>
      </c>
      <c r="J103" s="83">
        <v>82078.242259999999</v>
      </c>
      <c r="K103" s="83">
        <v>215378</v>
      </c>
      <c r="L103" s="83">
        <v>-3.8607791209700197E-2</v>
      </c>
      <c r="M103" s="83">
        <v>-0.11530323121468899</v>
      </c>
      <c r="N103" s="83">
        <v>0.967833297737002</v>
      </c>
      <c r="O103" s="83">
        <v>80.057989000000006</v>
      </c>
      <c r="P103" s="83">
        <v>30.436524261315199</v>
      </c>
      <c r="Q103" s="83">
        <v>4.2648613096665901E-3</v>
      </c>
      <c r="R103" s="83">
        <v>79.716552780184202</v>
      </c>
      <c r="S103" s="83">
        <v>4.5401230726793002E-2</v>
      </c>
      <c r="T103" s="83">
        <v>29.054668600805599</v>
      </c>
      <c r="U103" t="s">
        <v>1534</v>
      </c>
    </row>
    <row r="104" spans="1:21">
      <c r="A104" t="s">
        <v>839</v>
      </c>
      <c r="B104" s="83">
        <v>17.413436000000001</v>
      </c>
      <c r="C104" s="83">
        <v>5.52106949083392</v>
      </c>
      <c r="D104" s="83">
        <v>20168.542667000002</v>
      </c>
      <c r="E104" s="83">
        <v>65858.385481999998</v>
      </c>
      <c r="F104" s="83">
        <v>358580</v>
      </c>
      <c r="G104" s="83">
        <v>90.399928000000003</v>
      </c>
      <c r="H104" s="83">
        <v>26.2635449833415</v>
      </c>
      <c r="I104" s="83">
        <v>21528.740530999999</v>
      </c>
      <c r="J104" s="83">
        <v>69009.909127999999</v>
      </c>
      <c r="K104" s="83">
        <v>232748</v>
      </c>
      <c r="L104" s="83">
        <v>-6.3180559124738397E-2</v>
      </c>
      <c r="M104" s="83">
        <v>-4.5667697375960201E-2</v>
      </c>
      <c r="N104" s="83">
        <v>0.54063622458624805</v>
      </c>
      <c r="O104" s="83">
        <v>72.986491999999998</v>
      </c>
      <c r="P104" s="83">
        <v>20.742475492507602</v>
      </c>
      <c r="Q104" s="83">
        <v>1.0809633988174701E-2</v>
      </c>
      <c r="R104" s="83">
        <v>72.197534735399202</v>
      </c>
      <c r="S104" s="83">
        <v>2.5045486410452199E-2</v>
      </c>
      <c r="T104" s="83">
        <v>20.222970104440801</v>
      </c>
      <c r="U104" t="s">
        <v>1534</v>
      </c>
    </row>
    <row r="105" spans="1:21">
      <c r="A105" t="s">
        <v>1176</v>
      </c>
      <c r="B105" s="83">
        <v>0.32247100000000001</v>
      </c>
      <c r="C105" s="83">
        <v>3.8789115501528297E-2</v>
      </c>
      <c r="D105" s="83">
        <v>6703.1822149999998</v>
      </c>
      <c r="E105" s="83">
        <v>10114.054883000001</v>
      </c>
      <c r="F105" s="83">
        <v>177308</v>
      </c>
      <c r="G105" s="83">
        <v>37.914468999999997</v>
      </c>
      <c r="H105" s="83">
        <v>4.8607934856960204</v>
      </c>
      <c r="I105" s="83">
        <v>11020.8361</v>
      </c>
      <c r="J105" s="83">
        <v>18265.895132000001</v>
      </c>
      <c r="K105" s="83">
        <v>92422</v>
      </c>
      <c r="L105" s="83">
        <v>-0.39177189877635499</v>
      </c>
      <c r="M105" s="83">
        <v>-0.44628747674778901</v>
      </c>
      <c r="N105" s="83">
        <v>0.918460972495726</v>
      </c>
      <c r="O105" s="83">
        <v>37.591997999999997</v>
      </c>
      <c r="P105" s="83">
        <v>4.8220043701944899</v>
      </c>
      <c r="Q105" s="83">
        <v>5.0864145854440102E-2</v>
      </c>
      <c r="R105" s="83">
        <v>35.679913130768199</v>
      </c>
      <c r="S105" s="83">
        <v>9.6032799860990004E-2</v>
      </c>
      <c r="T105" s="83">
        <v>4.35893378958278</v>
      </c>
      <c r="U105" t="s">
        <v>1534</v>
      </c>
    </row>
    <row r="106" spans="1:21">
      <c r="A106" t="s">
        <v>292</v>
      </c>
      <c r="B106" s="83">
        <v>0.210512</v>
      </c>
      <c r="C106" s="83">
        <v>8.2653559160978607E-2</v>
      </c>
      <c r="D106" s="83">
        <v>1783.0791400000001</v>
      </c>
      <c r="E106" s="83">
        <v>2111.447009</v>
      </c>
      <c r="F106" s="83">
        <v>44266</v>
      </c>
      <c r="G106" s="83">
        <v>0.84111800000000003</v>
      </c>
      <c r="H106" s="83">
        <v>0.12626255800172101</v>
      </c>
      <c r="I106" s="83">
        <v>2204.343265</v>
      </c>
      <c r="J106" s="83">
        <v>2650.9890890000001</v>
      </c>
      <c r="K106" s="83">
        <v>46378</v>
      </c>
      <c r="L106" s="83">
        <v>-0.19110640873802401</v>
      </c>
      <c r="M106" s="83">
        <v>-0.203524821071038</v>
      </c>
      <c r="N106" s="83">
        <v>-4.5538833067402598E-2</v>
      </c>
      <c r="O106" s="83">
        <v>0.630606</v>
      </c>
      <c r="P106" s="83">
        <v>4.3608998840742201E-2</v>
      </c>
      <c r="Q106" s="83">
        <v>1</v>
      </c>
      <c r="R106" s="83">
        <v>0</v>
      </c>
      <c r="S106" s="83">
        <v>1</v>
      </c>
      <c r="T106" s="83">
        <v>0</v>
      </c>
      <c r="U106" t="s">
        <v>1534</v>
      </c>
    </row>
    <row r="107" spans="1:21">
      <c r="A107" t="s">
        <v>1177</v>
      </c>
      <c r="B107" s="83">
        <v>10.722811999999999</v>
      </c>
      <c r="C107" s="83">
        <v>1.60620721994659</v>
      </c>
      <c r="D107" s="83">
        <v>11530.903186</v>
      </c>
      <c r="E107" s="83">
        <v>16648.281556000002</v>
      </c>
      <c r="F107" s="83">
        <v>118932</v>
      </c>
      <c r="G107" s="83">
        <v>15.419983</v>
      </c>
      <c r="H107" s="83">
        <v>1.58447581392132</v>
      </c>
      <c r="I107" s="83">
        <v>11251.271419999999</v>
      </c>
      <c r="J107" s="83">
        <v>15303.528821</v>
      </c>
      <c r="K107" s="83">
        <v>102910</v>
      </c>
      <c r="L107" s="83">
        <v>2.4853348173872501E-2</v>
      </c>
      <c r="M107" s="83">
        <v>8.78720686404489E-2</v>
      </c>
      <c r="N107" s="83">
        <v>0.15568943737246099</v>
      </c>
      <c r="O107" s="83">
        <v>4.697171</v>
      </c>
      <c r="P107" s="83">
        <v>-2.17314060252638E-2</v>
      </c>
      <c r="Q107" s="83">
        <v>0</v>
      </c>
      <c r="R107" s="83">
        <v>4.697171</v>
      </c>
      <c r="S107" s="83">
        <v>0</v>
      </c>
      <c r="T107" s="83">
        <v>0</v>
      </c>
      <c r="U107" t="s">
        <v>1534</v>
      </c>
    </row>
    <row r="108" spans="1:21">
      <c r="A108" t="s">
        <v>1085</v>
      </c>
      <c r="B108" s="83">
        <v>39.005541000000001</v>
      </c>
      <c r="C108" s="83">
        <v>8.9110456059160104</v>
      </c>
      <c r="D108" s="83">
        <v>38813.345656999998</v>
      </c>
      <c r="E108" s="83">
        <v>130315.992038</v>
      </c>
      <c r="F108" s="83">
        <v>730130</v>
      </c>
      <c r="G108" s="83">
        <v>400.10530599999998</v>
      </c>
      <c r="H108" s="83">
        <v>162.36515420998501</v>
      </c>
      <c r="I108" s="83">
        <v>58846.565841000003</v>
      </c>
      <c r="J108" s="83">
        <v>262148.16633600002</v>
      </c>
      <c r="K108" s="83">
        <v>609756</v>
      </c>
      <c r="L108" s="83">
        <v>-0.340431423613208</v>
      </c>
      <c r="M108" s="83">
        <v>-0.50289184219975902</v>
      </c>
      <c r="N108" s="83">
        <v>0.19741339158614299</v>
      </c>
      <c r="O108" s="83">
        <v>361.09976499999999</v>
      </c>
      <c r="P108" s="83">
        <v>153.45410860406901</v>
      </c>
      <c r="Q108" s="83">
        <v>0.16642481087277999</v>
      </c>
      <c r="R108" s="83">
        <v>301.00380490367002</v>
      </c>
      <c r="S108" s="83">
        <v>1.09518811618788</v>
      </c>
      <c r="T108" s="83">
        <v>0</v>
      </c>
      <c r="U108" t="s">
        <v>1534</v>
      </c>
    </row>
    <row r="109" spans="1:21">
      <c r="A109" t="s">
        <v>306</v>
      </c>
      <c r="B109" s="83">
        <v>127.072075</v>
      </c>
      <c r="C109" s="83">
        <v>42.029922194009501</v>
      </c>
      <c r="D109" s="83">
        <v>20093.540509999999</v>
      </c>
      <c r="E109" s="83">
        <v>36799.240924999998</v>
      </c>
      <c r="F109" s="83">
        <v>126240</v>
      </c>
      <c r="G109" s="83">
        <v>41.069823999999997</v>
      </c>
      <c r="H109" s="83">
        <v>21.112870859492102</v>
      </c>
      <c r="I109" s="83">
        <v>7623.5247760000002</v>
      </c>
      <c r="J109" s="83">
        <v>19173.927178999998</v>
      </c>
      <c r="K109" s="83">
        <v>42340</v>
      </c>
      <c r="L109" s="83">
        <v>1.6357283671796401</v>
      </c>
      <c r="M109" s="83">
        <v>0.91923337256145998</v>
      </c>
      <c r="N109" s="83">
        <v>1.9815777042985401</v>
      </c>
      <c r="O109" s="83">
        <v>-86.002251000000001</v>
      </c>
      <c r="P109" s="83">
        <v>-20.917051334517399</v>
      </c>
      <c r="Q109" s="83">
        <v>0</v>
      </c>
      <c r="R109" s="83">
        <v>0</v>
      </c>
      <c r="S109" s="83">
        <v>0</v>
      </c>
      <c r="T109" s="83">
        <v>0</v>
      </c>
      <c r="U109" t="s">
        <v>1534</v>
      </c>
    </row>
    <row r="110" spans="1:21">
      <c r="A110" t="s">
        <v>645</v>
      </c>
      <c r="B110" s="83">
        <v>32.452122000000003</v>
      </c>
      <c r="C110" s="83">
        <v>3.79770633055535</v>
      </c>
      <c r="D110" s="83">
        <v>19937.020647000001</v>
      </c>
      <c r="E110" s="83">
        <v>47065.158220999998</v>
      </c>
      <c r="F110" s="83">
        <v>273430</v>
      </c>
      <c r="G110" s="83">
        <v>61.135257000000003</v>
      </c>
      <c r="H110" s="83">
        <v>35.416442757627799</v>
      </c>
      <c r="I110" s="83">
        <v>14643.374400999999</v>
      </c>
      <c r="J110" s="83">
        <v>42157.103336</v>
      </c>
      <c r="K110" s="83">
        <v>116074</v>
      </c>
      <c r="L110" s="83">
        <v>0.36150453447659597</v>
      </c>
      <c r="M110" s="83">
        <v>0.116422963074144</v>
      </c>
      <c r="N110" s="83">
        <v>1.35565242862312</v>
      </c>
      <c r="O110" s="83">
        <v>28.683135</v>
      </c>
      <c r="P110" s="83">
        <v>31.618736427072498</v>
      </c>
      <c r="Q110" s="83">
        <v>0</v>
      </c>
      <c r="R110" s="83">
        <v>28.683135</v>
      </c>
      <c r="S110" s="83">
        <v>0</v>
      </c>
      <c r="T110" s="83">
        <v>31.618736427072498</v>
      </c>
      <c r="U110" t="s">
        <v>1534</v>
      </c>
    </row>
    <row r="111" spans="1:21">
      <c r="A111" t="s">
        <v>1178</v>
      </c>
      <c r="B111" s="83">
        <v>1.1714519999999999</v>
      </c>
      <c r="C111" s="83">
        <v>0.14181012905340101</v>
      </c>
      <c r="D111" s="83">
        <v>8259.9228810000004</v>
      </c>
      <c r="E111" s="83">
        <v>16129.825069</v>
      </c>
      <c r="F111" s="83">
        <v>176668</v>
      </c>
      <c r="G111" s="83">
        <v>27.881582999999999</v>
      </c>
      <c r="H111" s="83">
        <v>4.1151085848980298</v>
      </c>
      <c r="I111" s="83">
        <v>11638.107567999999</v>
      </c>
      <c r="J111" s="83">
        <v>22937.823409000001</v>
      </c>
      <c r="K111" s="83">
        <v>135838</v>
      </c>
      <c r="L111" s="83">
        <v>-0.29026924414142902</v>
      </c>
      <c r="M111" s="83">
        <v>-0.29680228235294498</v>
      </c>
      <c r="N111" s="83">
        <v>0.300578630427421</v>
      </c>
      <c r="O111" s="83">
        <v>26.710131000000001</v>
      </c>
      <c r="P111" s="83">
        <v>3.9732984558446298</v>
      </c>
      <c r="Q111" s="83">
        <v>8.2737807665931903E-2</v>
      </c>
      <c r="R111" s="83">
        <v>24.500193318590199</v>
      </c>
      <c r="S111" s="83">
        <v>0.16674010139603199</v>
      </c>
      <c r="T111" s="83">
        <v>3.3107902684404</v>
      </c>
      <c r="U111" t="s">
        <v>1534</v>
      </c>
    </row>
    <row r="112" spans="1:21">
      <c r="A112" t="s">
        <v>344</v>
      </c>
      <c r="B112" s="83">
        <v>4.1412339999999999</v>
      </c>
      <c r="C112" s="83">
        <v>0.794134157980382</v>
      </c>
      <c r="D112" s="83">
        <v>8538.6893710000004</v>
      </c>
      <c r="E112" s="83">
        <v>34807.40857</v>
      </c>
      <c r="F112" s="83">
        <v>260420</v>
      </c>
      <c r="G112" s="83">
        <v>3.5321959999999999</v>
      </c>
      <c r="H112" s="83">
        <v>0.49732348073576499</v>
      </c>
      <c r="I112" s="83">
        <v>1639.572551</v>
      </c>
      <c r="J112" s="83">
        <v>2674.2466530000002</v>
      </c>
      <c r="K112" s="83">
        <v>17176</v>
      </c>
      <c r="L112" s="83">
        <v>4.2078752878560497</v>
      </c>
      <c r="M112" s="83">
        <v>12.015780923181699</v>
      </c>
      <c r="N112" s="83">
        <v>14.1618537494178</v>
      </c>
      <c r="O112" s="83">
        <v>-0.60903799999999997</v>
      </c>
      <c r="P112" s="83">
        <v>-0.29681067724461802</v>
      </c>
      <c r="Q112" s="83">
        <v>0</v>
      </c>
      <c r="R112" s="83">
        <v>0</v>
      </c>
      <c r="S112" s="83">
        <v>0</v>
      </c>
      <c r="T112" s="83">
        <v>0</v>
      </c>
      <c r="U112" t="s">
        <v>1534</v>
      </c>
    </row>
    <row r="113" spans="1:21">
      <c r="A113" t="s">
        <v>1179</v>
      </c>
      <c r="B113" s="83">
        <v>14.586536000000001</v>
      </c>
      <c r="C113" s="83">
        <v>3.4434228368231401</v>
      </c>
      <c r="D113" s="83">
        <v>22428.849385000001</v>
      </c>
      <c r="E113" s="83">
        <v>94027.965710000004</v>
      </c>
      <c r="F113" s="83">
        <v>643142</v>
      </c>
      <c r="G113" s="83">
        <v>79.921205999999998</v>
      </c>
      <c r="H113" s="83">
        <v>17.850436667931199</v>
      </c>
      <c r="I113" s="83">
        <v>25039.668129999998</v>
      </c>
      <c r="J113" s="83">
        <v>121938.91099600001</v>
      </c>
      <c r="K113" s="83">
        <v>341366</v>
      </c>
      <c r="L113" s="83">
        <v>-0.104267306237656</v>
      </c>
      <c r="M113" s="83">
        <v>-0.228892853462629</v>
      </c>
      <c r="N113" s="83">
        <v>0.88402477106683197</v>
      </c>
      <c r="O113" s="83">
        <v>65.334670000000003</v>
      </c>
      <c r="P113" s="83">
        <v>14.407013831108101</v>
      </c>
      <c r="Q113" s="83">
        <v>8.6515121977890803E-3</v>
      </c>
      <c r="R113" s="83">
        <v>64.769426305556493</v>
      </c>
      <c r="S113" s="83">
        <v>9.2488949704416498E-2</v>
      </c>
      <c r="T113" s="83">
        <v>13.0745242534919</v>
      </c>
      <c r="U113" t="s">
        <v>1534</v>
      </c>
    </row>
    <row r="114" spans="1:21">
      <c r="A114" t="s">
        <v>112</v>
      </c>
      <c r="B114" s="83">
        <v>7.0939999999999996E-3</v>
      </c>
      <c r="C114" s="83">
        <v>7.3538294788601905E-4</v>
      </c>
      <c r="D114" s="83">
        <v>3907.427373</v>
      </c>
      <c r="E114" s="83">
        <v>4271.1684340000002</v>
      </c>
      <c r="F114" s="83">
        <v>105878</v>
      </c>
      <c r="G114" s="83">
        <v>14.975463</v>
      </c>
      <c r="H114" s="83">
        <v>1.9588839079257101</v>
      </c>
      <c r="I114" s="83">
        <v>6625.0449799999997</v>
      </c>
      <c r="J114" s="83">
        <v>6695.465768</v>
      </c>
      <c r="K114" s="83">
        <v>72674</v>
      </c>
      <c r="L114" s="83">
        <v>-0.410203646194716</v>
      </c>
      <c r="M114" s="83">
        <v>-0.36208046131556298</v>
      </c>
      <c r="N114" s="83">
        <v>0.456889671684509</v>
      </c>
      <c r="O114" s="83">
        <v>14.968368999999999</v>
      </c>
      <c r="P114" s="83">
        <v>1.9581485249778201</v>
      </c>
      <c r="Q114" s="83">
        <v>8.1846091043247804E-2</v>
      </c>
      <c r="R114" s="83">
        <v>13.743266508057101</v>
      </c>
      <c r="S114" s="83">
        <v>7.3012207384652403E-2</v>
      </c>
      <c r="T114" s="83">
        <v>1.8151797787821899</v>
      </c>
      <c r="U114" t="s">
        <v>1534</v>
      </c>
    </row>
    <row r="115" spans="1:21">
      <c r="A115" t="s">
        <v>1180</v>
      </c>
      <c r="B115" s="83">
        <v>16.85051</v>
      </c>
      <c r="C115" s="83">
        <v>5.0739258159626903</v>
      </c>
      <c r="D115" s="83">
        <v>20066.669134</v>
      </c>
      <c r="E115" s="83">
        <v>73860.734832000002</v>
      </c>
      <c r="F115" s="83">
        <v>370962</v>
      </c>
      <c r="G115" s="83">
        <v>155.857157</v>
      </c>
      <c r="H115" s="83">
        <v>44.646404836480798</v>
      </c>
      <c r="I115" s="83">
        <v>76673.858267000003</v>
      </c>
      <c r="J115" s="83">
        <v>143235.43306499999</v>
      </c>
      <c r="K115" s="83">
        <v>490507</v>
      </c>
      <c r="L115" s="83">
        <v>-0.73828538712474601</v>
      </c>
      <c r="M115" s="83">
        <v>-0.48434033917793101</v>
      </c>
      <c r="N115" s="83">
        <v>-0.24371721504484101</v>
      </c>
      <c r="O115" s="83">
        <v>139.00664699999999</v>
      </c>
      <c r="P115" s="83">
        <v>39.572479020518102</v>
      </c>
      <c r="Q115" s="83">
        <v>1</v>
      </c>
      <c r="R115" s="83">
        <v>0</v>
      </c>
      <c r="S115" s="83">
        <v>1</v>
      </c>
      <c r="T115" s="83">
        <v>0</v>
      </c>
      <c r="U115" t="s">
        <v>1534</v>
      </c>
    </row>
    <row r="116" spans="1:21">
      <c r="A116" t="s">
        <v>1181</v>
      </c>
      <c r="B116" s="83">
        <v>16.868147</v>
      </c>
      <c r="C116" s="83">
        <v>6.9853623124024198</v>
      </c>
      <c r="D116" s="83">
        <v>10846.836034</v>
      </c>
      <c r="E116" s="83">
        <v>48773.845417999997</v>
      </c>
      <c r="F116" s="83">
        <v>208404</v>
      </c>
      <c r="G116" s="83">
        <v>61.369481999999998</v>
      </c>
      <c r="H116" s="83">
        <v>28.674180854103401</v>
      </c>
      <c r="I116" s="83">
        <v>17486.094786000001</v>
      </c>
      <c r="J116" s="83">
        <v>82193.983768000006</v>
      </c>
      <c r="K116" s="83">
        <v>264980</v>
      </c>
      <c r="L116" s="83">
        <v>-0.37968790820667597</v>
      </c>
      <c r="M116" s="83">
        <v>-0.406600785336447</v>
      </c>
      <c r="N116" s="83">
        <v>-0.21351045361914101</v>
      </c>
      <c r="O116" s="83">
        <v>44.501334999999997</v>
      </c>
      <c r="P116" s="83">
        <v>21.688818541701</v>
      </c>
      <c r="Q116" s="83">
        <v>1</v>
      </c>
      <c r="R116" s="83">
        <v>0</v>
      </c>
      <c r="S116" s="83">
        <v>1</v>
      </c>
      <c r="T116" s="83">
        <v>0</v>
      </c>
      <c r="U116" t="s">
        <v>1534</v>
      </c>
    </row>
    <row r="117" spans="1:21">
      <c r="A117" t="s">
        <v>1182</v>
      </c>
      <c r="B117" s="83">
        <v>13.330803</v>
      </c>
      <c r="C117" s="83">
        <v>2.6410652748097001</v>
      </c>
      <c r="D117" s="83">
        <v>20962.145371999999</v>
      </c>
      <c r="E117" s="83">
        <v>49790.071325999997</v>
      </c>
      <c r="F117" s="83">
        <v>308078</v>
      </c>
      <c r="G117" s="83">
        <v>106.06570600000001</v>
      </c>
      <c r="H117" s="83">
        <v>33.328584716914698</v>
      </c>
      <c r="I117" s="83">
        <v>22665.667657000002</v>
      </c>
      <c r="J117" s="83">
        <v>61048.418963999997</v>
      </c>
      <c r="K117" s="83">
        <v>213988</v>
      </c>
      <c r="L117" s="83">
        <v>-7.5158707468027802E-2</v>
      </c>
      <c r="M117" s="83">
        <v>-0.18441669463445101</v>
      </c>
      <c r="N117" s="83">
        <v>0.43969755313382097</v>
      </c>
      <c r="O117" s="83">
        <v>92.734903000000003</v>
      </c>
      <c r="P117" s="83">
        <v>30.687519442105</v>
      </c>
      <c r="Q117" s="83">
        <v>1.8105242693166101E-2</v>
      </c>
      <c r="R117" s="83">
        <v>91.055915075057797</v>
      </c>
      <c r="S117" s="83">
        <v>0.119655092337124</v>
      </c>
      <c r="T117" s="83">
        <v>27.015601469662599</v>
      </c>
      <c r="U117" t="s">
        <v>1534</v>
      </c>
    </row>
    <row r="118" spans="1:21">
      <c r="A118" t="s">
        <v>1183</v>
      </c>
      <c r="B118" s="83">
        <v>7.530119</v>
      </c>
      <c r="C118" s="83">
        <v>1.5154441566041099</v>
      </c>
      <c r="D118" s="83">
        <v>11886.625356</v>
      </c>
      <c r="E118" s="83">
        <v>23814.200076000001</v>
      </c>
      <c r="F118" s="83">
        <v>162402</v>
      </c>
      <c r="G118" s="83">
        <v>66.630289000000005</v>
      </c>
      <c r="H118" s="83">
        <v>25.626313217760298</v>
      </c>
      <c r="I118" s="83">
        <v>14036.438521</v>
      </c>
      <c r="J118" s="83">
        <v>36053.375240000001</v>
      </c>
      <c r="K118" s="83">
        <v>99554</v>
      </c>
      <c r="L118" s="83">
        <v>-0.15315944723326</v>
      </c>
      <c r="M118" s="83">
        <v>-0.33947376861462503</v>
      </c>
      <c r="N118" s="83">
        <v>0.63129557827912497</v>
      </c>
      <c r="O118" s="83">
        <v>59.100169999999999</v>
      </c>
      <c r="P118" s="83">
        <v>24.110869061156201</v>
      </c>
      <c r="Q118" s="83">
        <v>3.4206548577520403E-2</v>
      </c>
      <c r="R118" s="83">
        <v>57.078557163955303</v>
      </c>
      <c r="S118" s="83">
        <v>0.19474247651476601</v>
      </c>
      <c r="T118" s="83">
        <v>19.415458709263401</v>
      </c>
      <c r="U118" t="s">
        <v>1534</v>
      </c>
    </row>
    <row r="119" spans="1:21">
      <c r="A119" t="s">
        <v>357</v>
      </c>
      <c r="B119" s="83">
        <v>8.7070640000000008</v>
      </c>
      <c r="C119" s="83">
        <v>1.90276645283794</v>
      </c>
      <c r="D119" s="83">
        <v>14307.457113</v>
      </c>
      <c r="E119" s="83">
        <v>40691.988049</v>
      </c>
      <c r="F119" s="83">
        <v>245936</v>
      </c>
      <c r="G119" s="83">
        <v>195.68665899999999</v>
      </c>
      <c r="H119" s="83">
        <v>75.469806857153699</v>
      </c>
      <c r="I119" s="83">
        <v>31380.083245000002</v>
      </c>
      <c r="J119" s="83">
        <v>145931.15264099999</v>
      </c>
      <c r="K119" s="83">
        <v>308104</v>
      </c>
      <c r="L119" s="83">
        <v>-0.54405930024804205</v>
      </c>
      <c r="M119" s="83">
        <v>-0.72115626230195795</v>
      </c>
      <c r="N119" s="83">
        <v>-0.201776023680316</v>
      </c>
      <c r="O119" s="83">
        <v>186.97959499999999</v>
      </c>
      <c r="P119" s="83">
        <v>73.567040404315804</v>
      </c>
      <c r="Q119" s="83">
        <v>1</v>
      </c>
      <c r="R119" s="83">
        <v>0</v>
      </c>
      <c r="S119" s="83">
        <v>1</v>
      </c>
      <c r="T119" s="83">
        <v>0</v>
      </c>
      <c r="U119" t="s">
        <v>1534</v>
      </c>
    </row>
    <row r="120" spans="1:21">
      <c r="A120" t="s">
        <v>643</v>
      </c>
      <c r="B120" s="83">
        <v>9.1041980000000002</v>
      </c>
      <c r="C120" s="83">
        <v>1.81597735799972</v>
      </c>
      <c r="D120" s="83">
        <v>8587.2331689999992</v>
      </c>
      <c r="E120" s="83">
        <v>12201.701802</v>
      </c>
      <c r="F120" s="83">
        <v>70226</v>
      </c>
      <c r="G120" s="83">
        <v>37.600206</v>
      </c>
      <c r="H120" s="83">
        <v>13.9367416563751</v>
      </c>
      <c r="I120" s="83">
        <v>4596.1694509999998</v>
      </c>
      <c r="J120" s="83">
        <v>6649.9873960000004</v>
      </c>
      <c r="K120" s="83">
        <v>17176</v>
      </c>
      <c r="L120" s="83">
        <v>0.86834564315979601</v>
      </c>
      <c r="M120" s="83">
        <v>0.83484585389430699</v>
      </c>
      <c r="N120" s="83">
        <v>3.0886120167675801</v>
      </c>
      <c r="O120" s="83">
        <v>28.496008</v>
      </c>
      <c r="P120" s="83">
        <v>12.1207642983754</v>
      </c>
      <c r="Q120" s="83">
        <v>0</v>
      </c>
      <c r="R120" s="83">
        <v>28.496008</v>
      </c>
      <c r="S120" s="83">
        <v>0</v>
      </c>
      <c r="T120" s="83">
        <v>12.1207642983754</v>
      </c>
      <c r="U120" t="s">
        <v>1534</v>
      </c>
    </row>
    <row r="121" spans="1:21">
      <c r="A121" t="s">
        <v>704</v>
      </c>
      <c r="B121" s="83">
        <v>8.1925550000000005</v>
      </c>
      <c r="C121" s="83">
        <v>1.08219910868086</v>
      </c>
      <c r="D121" s="83">
        <v>12964.853351</v>
      </c>
      <c r="E121" s="83">
        <v>19790.325921</v>
      </c>
      <c r="F121" s="83">
        <v>167256</v>
      </c>
      <c r="G121" s="83">
        <v>45.077841999999997</v>
      </c>
      <c r="H121" s="83">
        <v>10.964848284970399</v>
      </c>
      <c r="I121" s="83">
        <v>11705.051858000001</v>
      </c>
      <c r="J121" s="83">
        <v>23541.621388</v>
      </c>
      <c r="K121" s="83">
        <v>75650</v>
      </c>
      <c r="L121" s="83">
        <v>0.10762886899462699</v>
      </c>
      <c r="M121" s="83">
        <v>-0.159347370564381</v>
      </c>
      <c r="N121" s="83">
        <v>1.2109187045604799</v>
      </c>
      <c r="O121" s="83">
        <v>36.885286999999998</v>
      </c>
      <c r="P121" s="83">
        <v>9.8826491762895294</v>
      </c>
      <c r="Q121" s="83">
        <v>0</v>
      </c>
      <c r="R121" s="83">
        <v>36.885286999999998</v>
      </c>
      <c r="S121" s="83">
        <v>4.0950324945964199E-2</v>
      </c>
      <c r="T121" s="83">
        <v>9.4779514811935108</v>
      </c>
      <c r="U121" t="s">
        <v>1534</v>
      </c>
    </row>
    <row r="122" spans="1:21">
      <c r="A122" t="s">
        <v>1184</v>
      </c>
      <c r="B122" s="83">
        <v>32.290776999999999</v>
      </c>
      <c r="C122" s="83">
        <v>3.8609608817054202</v>
      </c>
      <c r="D122" s="83">
        <v>20422.845429000001</v>
      </c>
      <c r="E122" s="83">
        <v>48049.309163999998</v>
      </c>
      <c r="F122" s="83">
        <v>354112</v>
      </c>
      <c r="G122" s="83">
        <v>120.250015</v>
      </c>
      <c r="H122" s="83">
        <v>40.415013263393902</v>
      </c>
      <c r="I122" s="83">
        <v>22111.799047</v>
      </c>
      <c r="J122" s="83">
        <v>63975.199159000003</v>
      </c>
      <c r="K122" s="83">
        <v>166404</v>
      </c>
      <c r="L122" s="83">
        <v>-7.6382460532045504E-2</v>
      </c>
      <c r="M122" s="83">
        <v>-0.248938498111101</v>
      </c>
      <c r="N122" s="83">
        <v>1.12802576861133</v>
      </c>
      <c r="O122" s="83">
        <v>87.959237999999999</v>
      </c>
      <c r="P122" s="83">
        <v>36.5540523816885</v>
      </c>
      <c r="Q122" s="83">
        <v>8.9977711019242606E-3</v>
      </c>
      <c r="R122" s="83">
        <v>87.167800910176297</v>
      </c>
      <c r="S122" s="83">
        <v>8.4843959740661098E-2</v>
      </c>
      <c r="T122" s="83">
        <v>33.452661833058499</v>
      </c>
      <c r="U122" t="s">
        <v>1534</v>
      </c>
    </row>
    <row r="123" spans="1:21">
      <c r="A123" t="s">
        <v>1044</v>
      </c>
      <c r="B123" s="83">
        <v>51.198436999999998</v>
      </c>
      <c r="C123" s="83">
        <v>17.085724665767302</v>
      </c>
      <c r="D123" s="83">
        <v>24236.321908000002</v>
      </c>
      <c r="E123" s="83">
        <v>76994.777465000006</v>
      </c>
      <c r="F123" s="83">
        <v>483060</v>
      </c>
      <c r="G123" s="83">
        <v>272.68606</v>
      </c>
      <c r="H123" s="83">
        <v>105.702473791619</v>
      </c>
      <c r="I123" s="83">
        <v>32241.719843999999</v>
      </c>
      <c r="J123" s="83">
        <v>112631.036181</v>
      </c>
      <c r="K123" s="83">
        <v>313714</v>
      </c>
      <c r="L123" s="83">
        <v>-0.24829314238613001</v>
      </c>
      <c r="M123" s="83">
        <v>-0.31639821424293701</v>
      </c>
      <c r="N123" s="83">
        <v>0.53981014554658102</v>
      </c>
      <c r="O123" s="83">
        <v>221.48762300000001</v>
      </c>
      <c r="P123" s="83">
        <v>88.616749125851399</v>
      </c>
      <c r="Q123" s="83">
        <v>4.7272435935894502E-2</v>
      </c>
      <c r="R123" s="83">
        <v>211.01736353113901</v>
      </c>
      <c r="S123" s="83">
        <v>0.21043460557674801</v>
      </c>
      <c r="T123" s="83">
        <v>69.968718476059195</v>
      </c>
      <c r="U123" t="s">
        <v>1534</v>
      </c>
    </row>
    <row r="124" spans="1:21">
      <c r="A124" t="s">
        <v>1185</v>
      </c>
      <c r="B124" s="83">
        <v>76.492220000000003</v>
      </c>
      <c r="C124" s="83">
        <v>8.6622948816584007</v>
      </c>
      <c r="D124" s="83">
        <v>15491.263418</v>
      </c>
      <c r="E124" s="83">
        <v>32986.737757000003</v>
      </c>
      <c r="F124" s="83">
        <v>230838</v>
      </c>
      <c r="G124" s="83">
        <v>86.138329999999996</v>
      </c>
      <c r="H124" s="83">
        <v>25.255767931575601</v>
      </c>
      <c r="I124" s="83">
        <v>16018.260632</v>
      </c>
      <c r="J124" s="83">
        <v>37654.767086</v>
      </c>
      <c r="K124" s="83">
        <v>171566</v>
      </c>
      <c r="L124" s="83">
        <v>-3.28997777041539E-2</v>
      </c>
      <c r="M124" s="83">
        <v>-0.123969146279372</v>
      </c>
      <c r="N124" s="83">
        <v>0.34547637643822199</v>
      </c>
      <c r="O124" s="83">
        <v>9.6461099999999895</v>
      </c>
      <c r="P124" s="83">
        <v>16.593473049917201</v>
      </c>
      <c r="Q124" s="83">
        <v>8.8911663854771093E-3</v>
      </c>
      <c r="R124" s="83">
        <v>9.56034483101738</v>
      </c>
      <c r="S124" s="83">
        <v>7.8756062373464705E-2</v>
      </c>
      <c r="T124" s="83">
        <v>15.286636451405499</v>
      </c>
      <c r="U124" t="s">
        <v>1534</v>
      </c>
    </row>
    <row r="125" spans="1:21">
      <c r="A125" t="s">
        <v>1186</v>
      </c>
      <c r="B125" s="83">
        <v>49.965482000000002</v>
      </c>
      <c r="C125" s="83">
        <v>18.012597728464101</v>
      </c>
      <c r="D125" s="83">
        <v>24604.918938999999</v>
      </c>
      <c r="E125" s="83">
        <v>85197.608082000006</v>
      </c>
      <c r="F125" s="83">
        <v>425302</v>
      </c>
      <c r="G125" s="83">
        <v>144.394668</v>
      </c>
      <c r="H125" s="83">
        <v>49.198165629734298</v>
      </c>
      <c r="I125" s="83">
        <v>29434.054763</v>
      </c>
      <c r="J125" s="83">
        <v>102891.824335</v>
      </c>
      <c r="K125" s="83">
        <v>291930</v>
      </c>
      <c r="L125" s="83">
        <v>-0.16406627842761401</v>
      </c>
      <c r="M125" s="83">
        <v>-0.171969117734664</v>
      </c>
      <c r="N125" s="83">
        <v>0.456862946596787</v>
      </c>
      <c r="O125" s="83">
        <v>94.429186000000001</v>
      </c>
      <c r="P125" s="83">
        <v>31.185567901270201</v>
      </c>
      <c r="Q125" s="83">
        <v>3.6208018354677199E-2</v>
      </c>
      <c r="R125" s="83">
        <v>91.010092300094797</v>
      </c>
      <c r="S125" s="83">
        <v>0.132668148134541</v>
      </c>
      <c r="T125" s="83">
        <v>27.048236359284701</v>
      </c>
      <c r="U125" t="s">
        <v>1534</v>
      </c>
    </row>
    <row r="126" spans="1:21">
      <c r="A126" t="s">
        <v>1187</v>
      </c>
      <c r="B126" s="83">
        <v>8.0274149999999995</v>
      </c>
      <c r="C126" s="83">
        <v>7.13154590220641</v>
      </c>
      <c r="D126" s="83">
        <v>3493.79223</v>
      </c>
      <c r="E126" s="83">
        <v>12494.306957000001</v>
      </c>
      <c r="F126" s="83">
        <v>34352</v>
      </c>
      <c r="G126" s="83">
        <v>25.164338000000001</v>
      </c>
      <c r="H126" s="83">
        <v>10.134561182236499</v>
      </c>
      <c r="I126" s="83">
        <v>7202.7340759999997</v>
      </c>
      <c r="J126" s="83">
        <v>17118.814906</v>
      </c>
      <c r="K126" s="83">
        <v>47234</v>
      </c>
      <c r="L126" s="83">
        <v>-0.51493527414241902</v>
      </c>
      <c r="M126" s="83">
        <v>-0.27014182783056701</v>
      </c>
      <c r="N126" s="83">
        <v>-0.27272727272727298</v>
      </c>
      <c r="O126" s="83">
        <v>17.136922999999999</v>
      </c>
      <c r="P126" s="83">
        <v>3.0030152800300698</v>
      </c>
      <c r="Q126" s="83">
        <v>1</v>
      </c>
      <c r="R126" s="83">
        <v>0</v>
      </c>
      <c r="S126" s="83">
        <v>1</v>
      </c>
      <c r="T126" s="83">
        <v>0</v>
      </c>
      <c r="U126" t="s">
        <v>1534</v>
      </c>
    </row>
    <row r="127" spans="1:21">
      <c r="A127" t="s">
        <v>579</v>
      </c>
      <c r="B127" s="83">
        <v>1.7853730000000001</v>
      </c>
      <c r="C127" s="83">
        <v>0.47826193089811098</v>
      </c>
      <c r="D127" s="83">
        <v>3353.6431910000001</v>
      </c>
      <c r="E127" s="83">
        <v>7575.7835999999998</v>
      </c>
      <c r="F127" s="83">
        <v>31876</v>
      </c>
      <c r="G127" s="83">
        <v>22.292698000000001</v>
      </c>
      <c r="H127" s="83">
        <v>9.0471146315132103</v>
      </c>
      <c r="I127" s="83">
        <v>4404.3800369999999</v>
      </c>
      <c r="J127" s="83">
        <v>9314.4103880000002</v>
      </c>
      <c r="K127" s="83">
        <v>21470</v>
      </c>
      <c r="L127" s="83">
        <v>-0.238566344678035</v>
      </c>
      <c r="M127" s="83">
        <v>-0.18665988673205999</v>
      </c>
      <c r="N127" s="83">
        <v>0.48467629250116401</v>
      </c>
      <c r="O127" s="83">
        <v>20.507325000000002</v>
      </c>
      <c r="P127" s="83">
        <v>8.5688527006150998</v>
      </c>
      <c r="Q127" s="83">
        <v>0.100974134729963</v>
      </c>
      <c r="R127" s="83">
        <v>18.4366156024989</v>
      </c>
      <c r="S127" s="83">
        <v>0.16707926081107</v>
      </c>
      <c r="T127" s="83">
        <v>7.1371751253973796</v>
      </c>
      <c r="U127" t="s">
        <v>1534</v>
      </c>
    </row>
    <row r="128" spans="1:21">
      <c r="A128" t="s">
        <v>621</v>
      </c>
      <c r="B128" s="83">
        <v>6.5544909999999996</v>
      </c>
      <c r="C128" s="83">
        <v>2.9378620391638002</v>
      </c>
      <c r="D128" s="83">
        <v>4308.5029270000005</v>
      </c>
      <c r="E128" s="83">
        <v>18236.956888000001</v>
      </c>
      <c r="F128" s="83">
        <v>56982</v>
      </c>
      <c r="G128" s="83">
        <v>33.414973000000003</v>
      </c>
      <c r="H128" s="83">
        <v>13.0311070371258</v>
      </c>
      <c r="I128" s="83">
        <v>5163.8761560000003</v>
      </c>
      <c r="J128" s="83">
        <v>17152.402636999999</v>
      </c>
      <c r="K128" s="83">
        <v>38646</v>
      </c>
      <c r="L128" s="83">
        <v>-0.165645573820768</v>
      </c>
      <c r="M128" s="83">
        <v>6.3230456627719006E-2</v>
      </c>
      <c r="N128" s="83">
        <v>0.47446048750194098</v>
      </c>
      <c r="O128" s="83">
        <v>26.860482000000001</v>
      </c>
      <c r="P128" s="83">
        <v>10.093244997962</v>
      </c>
      <c r="Q128" s="83">
        <v>4.6649936136562001E-2</v>
      </c>
      <c r="R128" s="83">
        <v>25.607442230102698</v>
      </c>
      <c r="S128" s="83">
        <v>0</v>
      </c>
      <c r="T128" s="83">
        <v>10.093244997962</v>
      </c>
      <c r="U128" t="s">
        <v>1534</v>
      </c>
    </row>
    <row r="129" spans="1:21">
      <c r="A129" t="s">
        <v>1188</v>
      </c>
      <c r="B129" s="83">
        <v>125.848141</v>
      </c>
      <c r="C129" s="83">
        <v>65.173107441591398</v>
      </c>
      <c r="D129" s="83">
        <v>18520.935000000001</v>
      </c>
      <c r="E129" s="83">
        <v>94998.037278000003</v>
      </c>
      <c r="F129" s="83">
        <v>364488</v>
      </c>
      <c r="G129" s="83">
        <v>86.179817999999997</v>
      </c>
      <c r="H129" s="83">
        <v>38.879997929513998</v>
      </c>
      <c r="I129" s="83">
        <v>18905.78743</v>
      </c>
      <c r="J129" s="83">
        <v>101323.337168</v>
      </c>
      <c r="K129" s="83">
        <v>370898</v>
      </c>
      <c r="L129" s="83">
        <v>-2.0356329056641601E-2</v>
      </c>
      <c r="M129" s="83">
        <v>-6.24268807837653E-2</v>
      </c>
      <c r="N129" s="83">
        <v>-1.7282379522132799E-2</v>
      </c>
      <c r="O129" s="83">
        <v>-39.668323000000001</v>
      </c>
      <c r="P129" s="83">
        <v>-26.2931095120774</v>
      </c>
      <c r="Q129" s="83">
        <v>1</v>
      </c>
      <c r="R129" s="83">
        <v>0</v>
      </c>
      <c r="S129" s="83">
        <v>1</v>
      </c>
      <c r="T129" s="83">
        <v>0</v>
      </c>
      <c r="U129" t="s">
        <v>1534</v>
      </c>
    </row>
    <row r="130" spans="1:21">
      <c r="A130" t="s">
        <v>190</v>
      </c>
      <c r="B130" s="83">
        <v>128.42330100000001</v>
      </c>
      <c r="C130" s="83">
        <v>71.502430805516397</v>
      </c>
      <c r="D130" s="83">
        <v>13118.195949000001</v>
      </c>
      <c r="E130" s="83">
        <v>80704.953588999997</v>
      </c>
      <c r="F130" s="83">
        <v>249160</v>
      </c>
      <c r="G130" s="83">
        <v>8.0934449999999991</v>
      </c>
      <c r="H130" s="83">
        <v>3.5459909747489302</v>
      </c>
      <c r="I130" s="83">
        <v>2506.6906469999999</v>
      </c>
      <c r="J130" s="83">
        <v>20087.213722</v>
      </c>
      <c r="K130" s="83">
        <v>88022</v>
      </c>
      <c r="L130" s="83">
        <v>4.2332727872503204</v>
      </c>
      <c r="M130" s="83">
        <v>3.0177276304184502</v>
      </c>
      <c r="N130" s="83">
        <v>1.83065597237054</v>
      </c>
      <c r="O130" s="83">
        <v>-120.32985600000001</v>
      </c>
      <c r="P130" s="83">
        <v>-67.956439830767394</v>
      </c>
      <c r="Q130" s="83">
        <v>0</v>
      </c>
      <c r="R130" s="83">
        <v>0</v>
      </c>
      <c r="S130" s="83">
        <v>0</v>
      </c>
      <c r="T130" s="83">
        <v>0</v>
      </c>
      <c r="U130" t="s">
        <v>1534</v>
      </c>
    </row>
    <row r="131" spans="1:21">
      <c r="A131" t="s">
        <v>362</v>
      </c>
      <c r="B131" s="83">
        <v>96.751985000000005</v>
      </c>
      <c r="C131" s="83">
        <v>50.277563693213899</v>
      </c>
      <c r="D131" s="83">
        <v>8290.2627520000005</v>
      </c>
      <c r="E131" s="83">
        <v>51789.288264000003</v>
      </c>
      <c r="F131" s="83">
        <v>145332</v>
      </c>
      <c r="G131" s="83">
        <v>82.294166000000004</v>
      </c>
      <c r="H131" s="83">
        <v>35.561319482988502</v>
      </c>
      <c r="I131" s="83">
        <v>16125.193208999999</v>
      </c>
      <c r="J131" s="83">
        <v>101322.904079</v>
      </c>
      <c r="K131" s="83">
        <v>314418</v>
      </c>
      <c r="L131" s="83">
        <v>-0.48588133831643399</v>
      </c>
      <c r="M131" s="83">
        <v>-0.48886889164151198</v>
      </c>
      <c r="N131" s="83">
        <v>-0.53777455489189596</v>
      </c>
      <c r="O131" s="83">
        <v>-14.457819000000001</v>
      </c>
      <c r="P131" s="83">
        <v>-14.716244210225399</v>
      </c>
      <c r="Q131" s="83">
        <v>1</v>
      </c>
      <c r="R131" s="83">
        <v>0</v>
      </c>
      <c r="S131" s="83">
        <v>1</v>
      </c>
      <c r="T131" s="83">
        <v>0</v>
      </c>
      <c r="U131" t="s">
        <v>1534</v>
      </c>
    </row>
    <row r="132" spans="1:21">
      <c r="A132" t="s">
        <v>389</v>
      </c>
      <c r="B132" s="83">
        <v>106.141015</v>
      </c>
      <c r="C132" s="83">
        <v>56.209241958369702</v>
      </c>
      <c r="D132" s="83">
        <v>10157.646884</v>
      </c>
      <c r="E132" s="83">
        <v>68703.112884000002</v>
      </c>
      <c r="F132" s="83">
        <v>214420</v>
      </c>
      <c r="G132" s="83">
        <v>69.778604999999999</v>
      </c>
      <c r="H132" s="83">
        <v>32.956823852860502</v>
      </c>
      <c r="I132" s="83">
        <v>13889.178352000001</v>
      </c>
      <c r="J132" s="83">
        <v>92191.456753000006</v>
      </c>
      <c r="K132" s="83">
        <v>283930</v>
      </c>
      <c r="L132" s="83">
        <v>-0.26866466636326802</v>
      </c>
      <c r="M132" s="83">
        <v>-0.25477787960255499</v>
      </c>
      <c r="N132" s="83">
        <v>-0.24481386257176099</v>
      </c>
      <c r="O132" s="83">
        <v>-36.362409999999997</v>
      </c>
      <c r="P132" s="83">
        <v>-23.2524181055092</v>
      </c>
      <c r="Q132" s="83">
        <v>1</v>
      </c>
      <c r="R132" s="83">
        <v>0</v>
      </c>
      <c r="S132" s="83">
        <v>1</v>
      </c>
      <c r="T132" s="83">
        <v>0</v>
      </c>
      <c r="U132" t="s">
        <v>1534</v>
      </c>
    </row>
    <row r="133" spans="1:21">
      <c r="A133" t="s">
        <v>559</v>
      </c>
      <c r="B133" s="83">
        <v>37.490051000000001</v>
      </c>
      <c r="C133" s="83">
        <v>15.8855926456351</v>
      </c>
      <c r="D133" s="83">
        <v>5822.4338420000004</v>
      </c>
      <c r="E133" s="83">
        <v>33458.688206999999</v>
      </c>
      <c r="F133" s="83">
        <v>136675</v>
      </c>
      <c r="G133" s="83">
        <v>52.613396999999999</v>
      </c>
      <c r="H133" s="83">
        <v>26.601682870015601</v>
      </c>
      <c r="I133" s="83">
        <v>5188.6355729999996</v>
      </c>
      <c r="J133" s="83">
        <v>36949.551579999999</v>
      </c>
      <c r="K133" s="83">
        <v>90781</v>
      </c>
      <c r="L133" s="83">
        <v>0.122151239971079</v>
      </c>
      <c r="M133" s="83">
        <v>-9.4476474645216996E-2</v>
      </c>
      <c r="N133" s="83">
        <v>0.50554631475749301</v>
      </c>
      <c r="O133" s="83">
        <v>15.123346</v>
      </c>
      <c r="P133" s="83">
        <v>10.716090224380499</v>
      </c>
      <c r="Q133" s="83">
        <v>0</v>
      </c>
      <c r="R133" s="83">
        <v>15.123346</v>
      </c>
      <c r="S133" s="83">
        <v>7.6063611212794896E-2</v>
      </c>
      <c r="T133" s="83">
        <v>9.9009857038319709</v>
      </c>
      <c r="U133" t="s">
        <v>1534</v>
      </c>
    </row>
    <row r="134" spans="1:21">
      <c r="A134" t="s">
        <v>1189</v>
      </c>
      <c r="B134" s="83">
        <v>52.000323999999999</v>
      </c>
      <c r="C134" s="83">
        <v>21.046071022333901</v>
      </c>
      <c r="D134" s="83">
        <v>20221.944658</v>
      </c>
      <c r="E134" s="83">
        <v>92942.085697999995</v>
      </c>
      <c r="F134" s="83">
        <v>394530</v>
      </c>
      <c r="G134" s="83">
        <v>122.506896</v>
      </c>
      <c r="H134" s="83">
        <v>53.660071554900902</v>
      </c>
      <c r="I134" s="83">
        <v>19436.651161000002</v>
      </c>
      <c r="J134" s="83">
        <v>93112.378926000005</v>
      </c>
      <c r="K134" s="83">
        <v>310930</v>
      </c>
      <c r="L134" s="83">
        <v>4.0402716007771199E-2</v>
      </c>
      <c r="M134" s="83">
        <v>-1.82889998047756E-3</v>
      </c>
      <c r="N134" s="83">
        <v>0.26887080693403698</v>
      </c>
      <c r="O134" s="83">
        <v>70.506572000000006</v>
      </c>
      <c r="P134" s="83">
        <v>32.614000532566997</v>
      </c>
      <c r="Q134" s="83">
        <v>0</v>
      </c>
      <c r="R134" s="83">
        <v>70.506572000000006</v>
      </c>
      <c r="S134" s="83">
        <v>2.037000334928E-3</v>
      </c>
      <c r="T134" s="83">
        <v>32.5475658025588</v>
      </c>
      <c r="U134" t="s">
        <v>1534</v>
      </c>
    </row>
    <row r="135" spans="1:21">
      <c r="A135" t="s">
        <v>1190</v>
      </c>
      <c r="B135" s="83">
        <v>3.9658679999999999</v>
      </c>
      <c r="C135" s="83">
        <v>0.773945642738742</v>
      </c>
      <c r="D135" s="83">
        <v>7552.914471</v>
      </c>
      <c r="E135" s="83">
        <v>13681.28254</v>
      </c>
      <c r="F135" s="83">
        <v>99194</v>
      </c>
      <c r="G135" s="83">
        <v>45.039355999999998</v>
      </c>
      <c r="H135" s="83">
        <v>17.256198761001901</v>
      </c>
      <c r="I135" s="83">
        <v>10116.214781000001</v>
      </c>
      <c r="J135" s="83">
        <v>22948.400598</v>
      </c>
      <c r="K135" s="83">
        <v>81586</v>
      </c>
      <c r="L135" s="83">
        <v>-0.25338531906363998</v>
      </c>
      <c r="M135" s="83">
        <v>-0.40382413660704702</v>
      </c>
      <c r="N135" s="83">
        <v>0.215821341896894</v>
      </c>
      <c r="O135" s="83">
        <v>41.073487999999998</v>
      </c>
      <c r="P135" s="83">
        <v>16.482253118263198</v>
      </c>
      <c r="Q135" s="83">
        <v>0.145575892208087</v>
      </c>
      <c r="R135" s="83">
        <v>35.094178338301802</v>
      </c>
      <c r="S135" s="83">
        <v>0.52630157076328898</v>
      </c>
      <c r="T135" s="83">
        <v>7.8076174124031397</v>
      </c>
      <c r="U135" t="s">
        <v>1534</v>
      </c>
    </row>
    <row r="136" spans="1:21">
      <c r="A136" t="s">
        <v>1063</v>
      </c>
      <c r="B136" s="83">
        <v>26.953894999999999</v>
      </c>
      <c r="C136" s="83">
        <v>3.34112399708029</v>
      </c>
      <c r="D136" s="83">
        <v>27169.758162999999</v>
      </c>
      <c r="E136" s="83">
        <v>66616.372231000001</v>
      </c>
      <c r="F136" s="83">
        <v>366830</v>
      </c>
      <c r="G136" s="83">
        <v>251.89232899999999</v>
      </c>
      <c r="H136" s="83">
        <v>120.564488794346</v>
      </c>
      <c r="I136" s="83">
        <v>19283.99667</v>
      </c>
      <c r="J136" s="83">
        <v>52579.854847000002</v>
      </c>
      <c r="K136" s="83">
        <v>97034</v>
      </c>
      <c r="L136" s="83">
        <v>0.40892775641617002</v>
      </c>
      <c r="M136" s="83">
        <v>0.26695618359625201</v>
      </c>
      <c r="N136" s="83">
        <v>2.7804274790279702</v>
      </c>
      <c r="O136" s="83">
        <v>224.938434</v>
      </c>
      <c r="P136" s="83">
        <v>117.22336479726501</v>
      </c>
      <c r="Q136" s="83">
        <v>0</v>
      </c>
      <c r="R136" s="83">
        <v>224.938434</v>
      </c>
      <c r="S136" s="83">
        <v>0</v>
      </c>
      <c r="T136" s="83">
        <v>117.22336479726501</v>
      </c>
      <c r="U136" t="s">
        <v>1534</v>
      </c>
    </row>
    <row r="137" spans="1:21">
      <c r="A137" t="s">
        <v>827</v>
      </c>
      <c r="B137" s="83">
        <v>19.641567999999999</v>
      </c>
      <c r="C137" s="83">
        <v>6.87307183993269</v>
      </c>
      <c r="D137" s="83">
        <v>25123.311738</v>
      </c>
      <c r="E137" s="83">
        <v>110350.908245</v>
      </c>
      <c r="F137" s="83">
        <v>540160</v>
      </c>
      <c r="G137" s="83">
        <v>89.231031000000002</v>
      </c>
      <c r="H137" s="83">
        <v>29.622298049659101</v>
      </c>
      <c r="I137" s="83">
        <v>24016.848714</v>
      </c>
      <c r="J137" s="83">
        <v>104463.604914</v>
      </c>
      <c r="K137" s="83">
        <v>293144</v>
      </c>
      <c r="L137" s="83">
        <v>4.6070283290539103E-2</v>
      </c>
      <c r="M137" s="83">
        <v>5.6357459000641798E-2</v>
      </c>
      <c r="N137" s="83">
        <v>0.84264388832792103</v>
      </c>
      <c r="O137" s="83">
        <v>69.589462999999995</v>
      </c>
      <c r="P137" s="83">
        <v>22.749226209726402</v>
      </c>
      <c r="Q137" s="83">
        <v>0</v>
      </c>
      <c r="R137" s="83">
        <v>69.589462999999995</v>
      </c>
      <c r="S137" s="83">
        <v>0</v>
      </c>
      <c r="T137" s="83">
        <v>22.749226209726402</v>
      </c>
      <c r="U137" t="s">
        <v>1534</v>
      </c>
    </row>
    <row r="138" spans="1:21">
      <c r="A138" t="s">
        <v>999</v>
      </c>
      <c r="B138" s="83">
        <v>24.727661000000001</v>
      </c>
      <c r="C138" s="83">
        <v>5.89215957847059</v>
      </c>
      <c r="D138" s="83">
        <v>43651.999724000001</v>
      </c>
      <c r="E138" s="83">
        <v>127810.202555</v>
      </c>
      <c r="F138" s="83">
        <v>589731</v>
      </c>
      <c r="G138" s="83">
        <v>182.48350500000001</v>
      </c>
      <c r="H138" s="83">
        <v>60.239797209364802</v>
      </c>
      <c r="I138" s="83">
        <v>26833.835255999998</v>
      </c>
      <c r="J138" s="83">
        <v>94048.102627</v>
      </c>
      <c r="K138" s="83">
        <v>258070</v>
      </c>
      <c r="L138" s="83">
        <v>0.62675216969737801</v>
      </c>
      <c r="M138" s="83">
        <v>0.35898757109329799</v>
      </c>
      <c r="N138" s="83">
        <v>1.2851590653698599</v>
      </c>
      <c r="O138" s="83">
        <v>157.755844</v>
      </c>
      <c r="P138" s="83">
        <v>54.347637630894198</v>
      </c>
      <c r="Q138" s="83">
        <v>0</v>
      </c>
      <c r="R138" s="83">
        <v>157.755844</v>
      </c>
      <c r="S138" s="83">
        <v>0</v>
      </c>
      <c r="T138" s="83">
        <v>54.347637630894198</v>
      </c>
      <c r="U138" t="s">
        <v>1534</v>
      </c>
    </row>
    <row r="139" spans="1:21">
      <c r="A139" t="s">
        <v>991</v>
      </c>
      <c r="B139" s="83">
        <v>12.235802</v>
      </c>
      <c r="C139" s="83">
        <v>3.6012073097690598</v>
      </c>
      <c r="D139" s="83">
        <v>27363.653181000001</v>
      </c>
      <c r="E139" s="83">
        <v>70304.562600999998</v>
      </c>
      <c r="F139" s="83">
        <v>326844</v>
      </c>
      <c r="G139" s="83">
        <v>163.240184</v>
      </c>
      <c r="H139" s="83">
        <v>59.059809699887303</v>
      </c>
      <c r="I139" s="83">
        <v>17811.647176999999</v>
      </c>
      <c r="J139" s="83">
        <v>60399.352534999998</v>
      </c>
      <c r="K139" s="83">
        <v>163415</v>
      </c>
      <c r="L139" s="83">
        <v>0.53627864447788998</v>
      </c>
      <c r="M139" s="83">
        <v>0.16399530210626301</v>
      </c>
      <c r="N139" s="83">
        <v>1.0000856714499899</v>
      </c>
      <c r="O139" s="83">
        <v>151.00438199999999</v>
      </c>
      <c r="P139" s="83">
        <v>55.458602390118202</v>
      </c>
      <c r="Q139" s="83">
        <v>0</v>
      </c>
      <c r="R139" s="83">
        <v>151.00438199999999</v>
      </c>
      <c r="S139" s="83">
        <v>0</v>
      </c>
      <c r="T139" s="83">
        <v>55.458602390118202</v>
      </c>
      <c r="U139" t="s">
        <v>1534</v>
      </c>
    </row>
    <row r="140" spans="1:21">
      <c r="A140" t="s">
        <v>954</v>
      </c>
      <c r="B140" s="83">
        <v>119.679976</v>
      </c>
      <c r="C140" s="83">
        <v>47.831433800958401</v>
      </c>
      <c r="D140" s="83">
        <v>47094.466537</v>
      </c>
      <c r="E140" s="83">
        <v>177646.919165</v>
      </c>
      <c r="F140" s="83">
        <v>732490</v>
      </c>
      <c r="G140" s="83">
        <v>245.313581</v>
      </c>
      <c r="H140" s="83">
        <v>69.308956273640305</v>
      </c>
      <c r="I140" s="83">
        <v>38582.879777000002</v>
      </c>
      <c r="J140" s="83">
        <v>133438.23776799999</v>
      </c>
      <c r="K140" s="83">
        <v>376370</v>
      </c>
      <c r="L140" s="83">
        <v>0.22060527387263401</v>
      </c>
      <c r="M140" s="83">
        <v>0.33130444568567102</v>
      </c>
      <c r="N140" s="83">
        <v>0.94619656189388102</v>
      </c>
      <c r="O140" s="83">
        <v>125.633605</v>
      </c>
      <c r="P140" s="83">
        <v>21.477522472681901</v>
      </c>
      <c r="Q140" s="83">
        <v>0</v>
      </c>
      <c r="R140" s="83">
        <v>125.633605</v>
      </c>
      <c r="S140" s="83">
        <v>0</v>
      </c>
      <c r="T140" s="83">
        <v>21.477522472681901</v>
      </c>
      <c r="U140" t="s">
        <v>1534</v>
      </c>
    </row>
    <row r="141" spans="1:21">
      <c r="A141" t="s">
        <v>977</v>
      </c>
      <c r="B141" s="83">
        <v>243.14782299999999</v>
      </c>
      <c r="C141" s="83">
        <v>97.933588957556907</v>
      </c>
      <c r="D141" s="83">
        <v>117623.100739</v>
      </c>
      <c r="E141" s="83">
        <v>722395.48828199995</v>
      </c>
      <c r="F141" s="83">
        <v>2258381</v>
      </c>
      <c r="G141" s="83">
        <v>381.301129</v>
      </c>
      <c r="H141" s="83">
        <v>148.616226899776</v>
      </c>
      <c r="I141" s="83">
        <v>102079.022142</v>
      </c>
      <c r="J141" s="83">
        <v>612302.52171100001</v>
      </c>
      <c r="K141" s="83">
        <v>1770115</v>
      </c>
      <c r="L141" s="83">
        <v>0.15227495591970899</v>
      </c>
      <c r="M141" s="83">
        <v>0.179801589357103</v>
      </c>
      <c r="N141" s="83">
        <v>0.27583857545978702</v>
      </c>
      <c r="O141" s="83">
        <v>138.15330599999999</v>
      </c>
      <c r="P141" s="83">
        <v>50.682637942218904</v>
      </c>
      <c r="Q141" s="83">
        <v>0</v>
      </c>
      <c r="R141" s="83">
        <v>138.15330599999999</v>
      </c>
      <c r="S141" s="83">
        <v>0</v>
      </c>
      <c r="T141" s="83">
        <v>50.682637942218904</v>
      </c>
      <c r="U141" t="s">
        <v>1534</v>
      </c>
    </row>
    <row r="142" spans="1:21">
      <c r="A142" t="s">
        <v>958</v>
      </c>
      <c r="B142" s="83">
        <v>29.598538000000001</v>
      </c>
      <c r="C142" s="83">
        <v>3.2225544626638798</v>
      </c>
      <c r="D142" s="83">
        <v>12224.047827</v>
      </c>
      <c r="E142" s="83">
        <v>46831.281050999998</v>
      </c>
      <c r="F142" s="83">
        <v>303394</v>
      </c>
      <c r="G142" s="83">
        <v>189.14210199999999</v>
      </c>
      <c r="H142" s="83">
        <v>80.224617887929398</v>
      </c>
      <c r="I142" s="83">
        <v>42578.150189</v>
      </c>
      <c r="J142" s="83">
        <v>56191.070873999997</v>
      </c>
      <c r="K142" s="83">
        <v>155964</v>
      </c>
      <c r="L142" s="83">
        <v>-0.71290326675210802</v>
      </c>
      <c r="M142" s="83">
        <v>-0.16657076787142799</v>
      </c>
      <c r="N142" s="83">
        <v>0.94528224462055299</v>
      </c>
      <c r="O142" s="83">
        <v>159.543564</v>
      </c>
      <c r="P142" s="83">
        <v>77.002063425265504</v>
      </c>
      <c r="Q142" s="83">
        <v>0.20588823415858401</v>
      </c>
      <c r="R142" s="83">
        <v>126.69542133667299</v>
      </c>
      <c r="S142" s="83">
        <v>6.3486331296208398E-2</v>
      </c>
      <c r="T142" s="83">
        <v>72.113484916157503</v>
      </c>
      <c r="U142" t="s">
        <v>1534</v>
      </c>
    </row>
    <row r="143" spans="1:21">
      <c r="A143" t="s">
        <v>216</v>
      </c>
      <c r="B143" s="83">
        <v>65.888175000000004</v>
      </c>
      <c r="C143" s="83">
        <v>37.024861205832202</v>
      </c>
      <c r="D143" s="83">
        <v>24264.903219</v>
      </c>
      <c r="E143" s="83">
        <v>108572.94514900001</v>
      </c>
      <c r="F143" s="83">
        <v>243948</v>
      </c>
      <c r="G143" s="83">
        <v>119.4931</v>
      </c>
      <c r="H143" s="83">
        <v>56.066504423940799</v>
      </c>
      <c r="I143" s="83">
        <v>70202.364472999994</v>
      </c>
      <c r="J143" s="83">
        <v>218533.06441399999</v>
      </c>
      <c r="K143" s="83">
        <v>384378</v>
      </c>
      <c r="L143" s="83">
        <v>-0.65435774989698003</v>
      </c>
      <c r="M143" s="83">
        <v>-0.50317383119968495</v>
      </c>
      <c r="N143" s="83">
        <v>-0.36534349000202898</v>
      </c>
      <c r="O143" s="83">
        <v>53.604925000000001</v>
      </c>
      <c r="P143" s="83">
        <v>19.0416432181086</v>
      </c>
      <c r="Q143" s="83">
        <v>1</v>
      </c>
      <c r="R143" s="83">
        <v>0</v>
      </c>
      <c r="S143" s="83">
        <v>1</v>
      </c>
      <c r="T143" s="83">
        <v>0</v>
      </c>
      <c r="U143" t="s">
        <v>1534</v>
      </c>
    </row>
    <row r="144" spans="1:21">
      <c r="A144" t="s">
        <v>911</v>
      </c>
      <c r="B144" s="83">
        <v>186.49867599999999</v>
      </c>
      <c r="C144" s="83">
        <v>60.372831223031397</v>
      </c>
      <c r="D144" s="83">
        <v>30614.226011999999</v>
      </c>
      <c r="E144" s="83">
        <v>113058.048046</v>
      </c>
      <c r="F144" s="83">
        <v>275416</v>
      </c>
      <c r="G144" s="83">
        <v>288.04145</v>
      </c>
      <c r="H144" s="83">
        <v>101.51100085376299</v>
      </c>
      <c r="I144" s="83">
        <v>21472.879999000001</v>
      </c>
      <c r="J144" s="83">
        <v>69349.971810000003</v>
      </c>
      <c r="K144" s="83">
        <v>179428</v>
      </c>
      <c r="L144" s="83">
        <v>0.42571588037681601</v>
      </c>
      <c r="M144" s="83">
        <v>0.63025369867125802</v>
      </c>
      <c r="N144" s="83">
        <v>0.53496667186838198</v>
      </c>
      <c r="O144" s="83">
        <v>101.54277399999999</v>
      </c>
      <c r="P144" s="83">
        <v>41.138169630731198</v>
      </c>
      <c r="Q144" s="83">
        <v>0</v>
      </c>
      <c r="R144" s="83">
        <v>101.54277399999999</v>
      </c>
      <c r="S144" s="83">
        <v>0</v>
      </c>
      <c r="T144" s="83">
        <v>41.138169630731198</v>
      </c>
      <c r="U144" t="s">
        <v>1534</v>
      </c>
    </row>
    <row r="145" spans="1:21">
      <c r="A145" t="s">
        <v>1093</v>
      </c>
      <c r="B145" s="83">
        <v>181.922932</v>
      </c>
      <c r="C145" s="83">
        <v>66.565578398315793</v>
      </c>
      <c r="D145" s="83">
        <v>67804.940717000005</v>
      </c>
      <c r="E145" s="83">
        <v>249732.933105</v>
      </c>
      <c r="F145" s="83">
        <v>596123</v>
      </c>
      <c r="G145" s="83">
        <v>505.14820700000001</v>
      </c>
      <c r="H145" s="83">
        <v>257.15011515967097</v>
      </c>
      <c r="I145" s="83">
        <v>51168.790997999997</v>
      </c>
      <c r="J145" s="83">
        <v>210587.94822399999</v>
      </c>
      <c r="K145" s="83">
        <v>338086</v>
      </c>
      <c r="L145" s="83">
        <v>0.32512297817726898</v>
      </c>
      <c r="M145" s="83">
        <v>0.18588425981225601</v>
      </c>
      <c r="N145" s="83">
        <v>0.76322888259200306</v>
      </c>
      <c r="O145" s="83">
        <v>323.22527500000001</v>
      </c>
      <c r="P145" s="83">
        <v>190.584536761355</v>
      </c>
      <c r="Q145" s="83">
        <v>0</v>
      </c>
      <c r="R145" s="83">
        <v>323.22527500000001</v>
      </c>
      <c r="S145" s="83">
        <v>0</v>
      </c>
      <c r="T145" s="83">
        <v>190.584536761355</v>
      </c>
      <c r="U145" t="s">
        <v>1534</v>
      </c>
    </row>
    <row r="146" spans="1:21">
      <c r="A146" t="s">
        <v>1099</v>
      </c>
      <c r="B146" s="83">
        <v>173.46055200000001</v>
      </c>
      <c r="C146" s="83">
        <v>63.7402992114936</v>
      </c>
      <c r="D146" s="83">
        <v>81097.984331</v>
      </c>
      <c r="E146" s="83">
        <v>341225.63205800002</v>
      </c>
      <c r="F146" s="83">
        <v>980244</v>
      </c>
      <c r="G146" s="83">
        <v>522.08256400000005</v>
      </c>
      <c r="H146" s="83">
        <v>240.33085328052201</v>
      </c>
      <c r="I146" s="83">
        <v>66093.774965000004</v>
      </c>
      <c r="J146" s="83">
        <v>311139.29138100002</v>
      </c>
      <c r="K146" s="83">
        <v>536072</v>
      </c>
      <c r="L146" s="83">
        <v>0.22701395666907301</v>
      </c>
      <c r="M146" s="83">
        <v>9.66973362427513E-2</v>
      </c>
      <c r="N146" s="83">
        <v>0.82856780432479205</v>
      </c>
      <c r="O146" s="83">
        <v>348.62201199999998</v>
      </c>
      <c r="P146" s="83">
        <v>176.590554069028</v>
      </c>
      <c r="Q146" s="83">
        <v>0</v>
      </c>
      <c r="R146" s="83">
        <v>348.62201199999998</v>
      </c>
      <c r="S146" s="83">
        <v>0</v>
      </c>
      <c r="T146" s="83">
        <v>176.590554069028</v>
      </c>
      <c r="U146" t="s">
        <v>1534</v>
      </c>
    </row>
    <row r="147" spans="1:21">
      <c r="A147" t="s">
        <v>1117</v>
      </c>
      <c r="B147" s="83">
        <v>207.05019799999999</v>
      </c>
      <c r="C147" s="83">
        <v>74.332902459774601</v>
      </c>
      <c r="D147" s="83">
        <v>93129.839886000002</v>
      </c>
      <c r="E147" s="83">
        <v>356401.44732699997</v>
      </c>
      <c r="F147" s="83">
        <v>1222250</v>
      </c>
      <c r="G147" s="83">
        <v>635.10769900000003</v>
      </c>
      <c r="H147" s="83">
        <v>279.669592262241</v>
      </c>
      <c r="I147" s="83">
        <v>76927.387342999995</v>
      </c>
      <c r="J147" s="83">
        <v>333553.39387500001</v>
      </c>
      <c r="K147" s="83">
        <v>661114</v>
      </c>
      <c r="L147" s="83">
        <v>0.21062008086609399</v>
      </c>
      <c r="M147" s="83">
        <v>6.8498938615394203E-2</v>
      </c>
      <c r="N147" s="83">
        <v>0.84877343393121296</v>
      </c>
      <c r="O147" s="83">
        <v>428.057501</v>
      </c>
      <c r="P147" s="83">
        <v>205.33668980246699</v>
      </c>
      <c r="Q147" s="83">
        <v>0</v>
      </c>
      <c r="R147" s="83">
        <v>428.057501</v>
      </c>
      <c r="S147" s="83">
        <v>0</v>
      </c>
      <c r="T147" s="83">
        <v>205.33668980246699</v>
      </c>
      <c r="U147" t="s">
        <v>1534</v>
      </c>
    </row>
    <row r="148" spans="1:21">
      <c r="A148" t="s">
        <v>667</v>
      </c>
      <c r="B148" s="83">
        <v>22.163556</v>
      </c>
      <c r="C148" s="83">
        <v>6.9465354223459999</v>
      </c>
      <c r="D148" s="83">
        <v>6390.333826</v>
      </c>
      <c r="E148" s="83">
        <v>34425.052668999997</v>
      </c>
      <c r="F148" s="83">
        <v>150692</v>
      </c>
      <c r="G148" s="83">
        <v>55.069442000000002</v>
      </c>
      <c r="H148" s="83">
        <v>22.052476607879001</v>
      </c>
      <c r="I148" s="83">
        <v>6990.5997340000004</v>
      </c>
      <c r="J148" s="83">
        <v>40734.946154999998</v>
      </c>
      <c r="K148" s="83">
        <v>137648</v>
      </c>
      <c r="L148" s="83">
        <v>-8.5867583732551905E-2</v>
      </c>
      <c r="M148" s="83">
        <v>-0.15490123546476101</v>
      </c>
      <c r="N148" s="83">
        <v>9.4763454608857406E-2</v>
      </c>
      <c r="O148" s="83">
        <v>32.905886000000002</v>
      </c>
      <c r="P148" s="83">
        <v>15.105941185533</v>
      </c>
      <c r="Q148" s="83">
        <v>4.6018545538178503E-2</v>
      </c>
      <c r="R148" s="83">
        <v>31.391604986634899</v>
      </c>
      <c r="S148" s="83">
        <v>0.48373915102729198</v>
      </c>
      <c r="T148" s="83">
        <v>7.7986060209750301</v>
      </c>
      <c r="U148" t="s">
        <v>1534</v>
      </c>
    </row>
    <row r="149" spans="1:21">
      <c r="A149" t="s">
        <v>543</v>
      </c>
      <c r="B149" s="83">
        <v>18.541803999999999</v>
      </c>
      <c r="C149" s="83">
        <v>5.9572699551648602</v>
      </c>
      <c r="D149" s="83">
        <v>2234.6281290000002</v>
      </c>
      <c r="E149" s="83">
        <v>11675.416005999999</v>
      </c>
      <c r="F149" s="83">
        <v>55808</v>
      </c>
      <c r="G149" s="83">
        <v>30.570525</v>
      </c>
      <c r="H149" s="83">
        <v>18.699201706861</v>
      </c>
      <c r="I149" s="83">
        <v>1782.0346939999999</v>
      </c>
      <c r="J149" s="83">
        <v>13486.399312</v>
      </c>
      <c r="K149" s="83">
        <v>53313</v>
      </c>
      <c r="L149" s="83">
        <v>0.25397565856818299</v>
      </c>
      <c r="M149" s="83">
        <v>-0.134282195277179</v>
      </c>
      <c r="N149" s="83">
        <v>4.6799092153883698E-2</v>
      </c>
      <c r="O149" s="83">
        <v>12.028721000000001</v>
      </c>
      <c r="P149" s="83">
        <v>12.7419317516962</v>
      </c>
      <c r="Q149" s="83">
        <v>0</v>
      </c>
      <c r="R149" s="83">
        <v>12.028721000000001</v>
      </c>
      <c r="S149" s="83">
        <v>0.72584501242485</v>
      </c>
      <c r="T149" s="83">
        <v>3.4932641410696799</v>
      </c>
      <c r="U149" t="s">
        <v>1534</v>
      </c>
    </row>
    <row r="150" spans="1:21">
      <c r="A150" t="s">
        <v>942</v>
      </c>
      <c r="B150" s="83">
        <v>42.908878999999999</v>
      </c>
      <c r="C150" s="83">
        <v>11.769320181293899</v>
      </c>
      <c r="D150" s="83">
        <v>37313.410409999997</v>
      </c>
      <c r="E150" s="83">
        <v>97957.105702999994</v>
      </c>
      <c r="F150" s="83">
        <v>476466</v>
      </c>
      <c r="G150" s="83">
        <v>162.28471099999999</v>
      </c>
      <c r="H150" s="83">
        <v>57.125414817956397</v>
      </c>
      <c r="I150" s="83">
        <v>27538.545289999998</v>
      </c>
      <c r="J150" s="83">
        <v>96655.081726999997</v>
      </c>
      <c r="K150" s="83">
        <v>343885</v>
      </c>
      <c r="L150" s="83">
        <v>0.35495212318094099</v>
      </c>
      <c r="M150" s="83">
        <v>1.34708279454725E-2</v>
      </c>
      <c r="N150" s="83">
        <v>0.38553877022841898</v>
      </c>
      <c r="O150" s="83">
        <v>119.375832</v>
      </c>
      <c r="P150" s="83">
        <v>45.356094636662498</v>
      </c>
      <c r="Q150" s="83">
        <v>0</v>
      </c>
      <c r="R150" s="83">
        <v>119.375832</v>
      </c>
      <c r="S150" s="83">
        <v>0</v>
      </c>
      <c r="T150" s="83">
        <v>45.356094636662498</v>
      </c>
      <c r="U150" t="s">
        <v>1534</v>
      </c>
    </row>
    <row r="151" spans="1:21">
      <c r="A151" t="s">
        <v>790</v>
      </c>
      <c r="B151" s="83">
        <v>11.295901000000001</v>
      </c>
      <c r="C151" s="83">
        <v>2.5994565412207198</v>
      </c>
      <c r="D151" s="83">
        <v>26155.696070999998</v>
      </c>
      <c r="E151" s="83">
        <v>48936.088253000002</v>
      </c>
      <c r="F151" s="83">
        <v>352622</v>
      </c>
      <c r="G151" s="83">
        <v>72.510497000000001</v>
      </c>
      <c r="H151" s="83">
        <v>11.2959812019827</v>
      </c>
      <c r="I151" s="83">
        <v>22624.344076000001</v>
      </c>
      <c r="J151" s="83">
        <v>61415.009575999997</v>
      </c>
      <c r="K151" s="83">
        <v>313504</v>
      </c>
      <c r="L151" s="83">
        <v>0.15608638125098501</v>
      </c>
      <c r="M151" s="83">
        <v>-0.20319008999839899</v>
      </c>
      <c r="N151" s="83">
        <v>0.124776717362458</v>
      </c>
      <c r="O151" s="83">
        <v>61.214596</v>
      </c>
      <c r="P151" s="83">
        <v>8.6965246607619502</v>
      </c>
      <c r="Q151" s="83">
        <v>0</v>
      </c>
      <c r="R151" s="83">
        <v>61.214596</v>
      </c>
      <c r="S151" s="83">
        <v>0.31900714052354401</v>
      </c>
      <c r="T151" s="83">
        <v>5.9222711962397998</v>
      </c>
      <c r="U151" t="s">
        <v>1534</v>
      </c>
    </row>
    <row r="152" spans="1:21">
      <c r="A152" t="s">
        <v>1191</v>
      </c>
      <c r="B152" s="83">
        <v>45.752572999999998</v>
      </c>
      <c r="C152" s="83">
        <v>14.4659563004462</v>
      </c>
      <c r="D152" s="83">
        <v>26995.039147</v>
      </c>
      <c r="E152" s="83">
        <v>97086.788430999994</v>
      </c>
      <c r="F152" s="83">
        <v>613552</v>
      </c>
      <c r="G152" s="83">
        <v>219.076607</v>
      </c>
      <c r="H152" s="83">
        <v>59.191401862813301</v>
      </c>
      <c r="I152" s="83">
        <v>34573.928219000001</v>
      </c>
      <c r="J152" s="83">
        <v>118289.01311</v>
      </c>
      <c r="K152" s="83">
        <v>476253</v>
      </c>
      <c r="L152" s="83">
        <v>-0.219208214467081</v>
      </c>
      <c r="M152" s="83">
        <v>-0.179240862034105</v>
      </c>
      <c r="N152" s="83">
        <v>0.28829004751676102</v>
      </c>
      <c r="O152" s="83">
        <v>173.32403400000001</v>
      </c>
      <c r="P152" s="83">
        <v>44.725445562367099</v>
      </c>
      <c r="Q152" s="83">
        <v>5.5199885447089897E-2</v>
      </c>
      <c r="R152" s="83">
        <v>163.75656717797199</v>
      </c>
      <c r="S152" s="83">
        <v>0.15442373709203999</v>
      </c>
      <c r="T152" s="83">
        <v>37.818775115519799</v>
      </c>
      <c r="U152" t="s">
        <v>1534</v>
      </c>
    </row>
    <row r="153" spans="1:21">
      <c r="A153" t="s">
        <v>355</v>
      </c>
      <c r="B153" s="83">
        <v>259.13057400000002</v>
      </c>
      <c r="C153" s="83">
        <v>165.000979826687</v>
      </c>
      <c r="D153" s="83">
        <v>16450.982849</v>
      </c>
      <c r="E153" s="83">
        <v>222236.79530999999</v>
      </c>
      <c r="F153" s="83">
        <v>486482</v>
      </c>
      <c r="G153" s="83">
        <v>253.769397</v>
      </c>
      <c r="H153" s="83">
        <v>172.28034422569399</v>
      </c>
      <c r="I153" s="83">
        <v>16467.619204999999</v>
      </c>
      <c r="J153" s="83">
        <v>225638.16805099999</v>
      </c>
      <c r="K153" s="83">
        <v>482904</v>
      </c>
      <c r="L153" s="83">
        <v>-1.01024658105695E-3</v>
      </c>
      <c r="M153" s="83">
        <v>-1.50744564644365E-2</v>
      </c>
      <c r="N153" s="83">
        <v>7.4093401587064902E-3</v>
      </c>
      <c r="O153" s="83">
        <v>-5.3611770000000298</v>
      </c>
      <c r="P153" s="83">
        <v>7.2793643990069397</v>
      </c>
      <c r="Q153" s="83">
        <v>4.6496243711568099E-3</v>
      </c>
      <c r="R153" s="83">
        <v>0</v>
      </c>
      <c r="S153" s="83">
        <v>0.95063519871436497</v>
      </c>
      <c r="T153" s="83">
        <v>0.359344377042701</v>
      </c>
      <c r="U153" t="s">
        <v>1534</v>
      </c>
    </row>
    <row r="154" spans="1:21">
      <c r="A154" t="s">
        <v>52</v>
      </c>
      <c r="B154" s="83">
        <v>0.72905900000000001</v>
      </c>
      <c r="C154" s="83">
        <v>0.66788020317712804</v>
      </c>
      <c r="D154" s="83">
        <v>2114.5148589999999</v>
      </c>
      <c r="E154" s="83">
        <v>12030.036285</v>
      </c>
      <c r="F154" s="83">
        <v>47844</v>
      </c>
      <c r="G154" s="83">
        <v>53.572298000000004</v>
      </c>
      <c r="H154" s="83">
        <v>20.3544859115839</v>
      </c>
      <c r="I154" s="83">
        <v>26348.294368999999</v>
      </c>
      <c r="J154" s="83">
        <v>193429.59294199999</v>
      </c>
      <c r="K154" s="83">
        <v>451820</v>
      </c>
      <c r="L154" s="83">
        <v>-0.91974756204759001</v>
      </c>
      <c r="M154" s="83">
        <v>-0.93780664012146697</v>
      </c>
      <c r="N154" s="83">
        <v>-0.89410827320614406</v>
      </c>
      <c r="O154" s="83">
        <v>52.843238999999997</v>
      </c>
      <c r="P154" s="83">
        <v>19.686605708406798</v>
      </c>
      <c r="Q154" s="83">
        <v>1</v>
      </c>
      <c r="R154" s="83">
        <v>0</v>
      </c>
      <c r="S154" s="83">
        <v>1</v>
      </c>
      <c r="T154" s="83">
        <v>0</v>
      </c>
      <c r="U154" t="s">
        <v>1534</v>
      </c>
    </row>
    <row r="155" spans="1:21">
      <c r="A155" t="s">
        <v>1192</v>
      </c>
      <c r="B155" s="83">
        <v>357.51667500000002</v>
      </c>
      <c r="C155" s="83">
        <v>192.20907074999599</v>
      </c>
      <c r="D155" s="83">
        <v>136628.888958</v>
      </c>
      <c r="E155" s="83">
        <v>687975.00820200006</v>
      </c>
      <c r="F155" s="83">
        <v>1792996</v>
      </c>
      <c r="G155" s="83">
        <v>929.44149200000004</v>
      </c>
      <c r="H155" s="83">
        <v>522.080852974001</v>
      </c>
      <c r="I155" s="83">
        <v>118424.214136</v>
      </c>
      <c r="J155" s="83">
        <v>702101.40253299999</v>
      </c>
      <c r="K155" s="83">
        <v>1340584</v>
      </c>
      <c r="L155" s="83">
        <v>0.15372426116413601</v>
      </c>
      <c r="M155" s="83">
        <v>-2.01201625292808E-2</v>
      </c>
      <c r="N155" s="83">
        <v>0.33747381738108201</v>
      </c>
      <c r="O155" s="83">
        <v>571.92481699999996</v>
      </c>
      <c r="P155" s="83">
        <v>329.87178222400502</v>
      </c>
      <c r="Q155" s="83">
        <v>0</v>
      </c>
      <c r="R155" s="83">
        <v>571.92481699999996</v>
      </c>
      <c r="S155" s="83">
        <v>3.12246234206872E-2</v>
      </c>
      <c r="T155" s="83">
        <v>319.57166004694898</v>
      </c>
      <c r="U155" t="s">
        <v>1534</v>
      </c>
    </row>
    <row r="156" spans="1:21">
      <c r="A156" t="s">
        <v>1193</v>
      </c>
      <c r="B156" s="83">
        <v>67.650960999999995</v>
      </c>
      <c r="C156" s="83">
        <v>8.9403681763155909</v>
      </c>
      <c r="D156" s="83">
        <v>17963.335854000001</v>
      </c>
      <c r="E156" s="83">
        <v>34150.174904</v>
      </c>
      <c r="F156" s="83">
        <v>232796</v>
      </c>
      <c r="G156" s="83">
        <v>154.601528</v>
      </c>
      <c r="H156" s="83">
        <v>29.531782730387899</v>
      </c>
      <c r="I156" s="83">
        <v>15988.17857</v>
      </c>
      <c r="J156" s="83">
        <v>31254.813152999999</v>
      </c>
      <c r="K156" s="83">
        <v>147008</v>
      </c>
      <c r="L156" s="83">
        <v>0.123538605436029</v>
      </c>
      <c r="M156" s="83">
        <v>9.2637307950826406E-2</v>
      </c>
      <c r="N156" s="83">
        <v>0.58356007836308199</v>
      </c>
      <c r="O156" s="83">
        <v>86.950567000000007</v>
      </c>
      <c r="P156" s="83">
        <v>20.591414554072301</v>
      </c>
      <c r="Q156" s="83">
        <v>0</v>
      </c>
      <c r="R156" s="83">
        <v>86.950567000000007</v>
      </c>
      <c r="S156" s="83">
        <v>0</v>
      </c>
      <c r="T156" s="83">
        <v>20.591414554072301</v>
      </c>
      <c r="U156" t="s">
        <v>1534</v>
      </c>
    </row>
    <row r="157" spans="1:21">
      <c r="A157" t="s">
        <v>577</v>
      </c>
      <c r="B157" s="83">
        <v>36.944071999999998</v>
      </c>
      <c r="C157" s="83">
        <v>4.4156578558239898</v>
      </c>
      <c r="D157" s="83">
        <v>15522.733608</v>
      </c>
      <c r="E157" s="83">
        <v>25927.382217999999</v>
      </c>
      <c r="F157" s="83">
        <v>255680</v>
      </c>
      <c r="G157" s="83">
        <v>55.46613</v>
      </c>
      <c r="H157" s="83">
        <v>6.9000453707884901</v>
      </c>
      <c r="I157" s="83">
        <v>16514.432518000001</v>
      </c>
      <c r="J157" s="83">
        <v>27497.310535000001</v>
      </c>
      <c r="K157" s="83">
        <v>159284</v>
      </c>
      <c r="L157" s="83">
        <v>-6.0050438240556697E-2</v>
      </c>
      <c r="M157" s="83">
        <v>-5.7093886145763599E-2</v>
      </c>
      <c r="N157" s="83">
        <v>0.60518319479671501</v>
      </c>
      <c r="O157" s="83">
        <v>18.522058000000001</v>
      </c>
      <c r="P157" s="83">
        <v>2.4843875149644998</v>
      </c>
      <c r="Q157" s="83">
        <v>1.0287759969293301E-2</v>
      </c>
      <c r="R157" s="83">
        <v>18.331507513158702</v>
      </c>
      <c r="S157" s="83">
        <v>1.6286239231918302E-2</v>
      </c>
      <c r="T157" s="83">
        <v>2.4439261855510002</v>
      </c>
      <c r="U157" t="s">
        <v>1534</v>
      </c>
    </row>
    <row r="158" spans="1:21">
      <c r="A158" t="s">
        <v>1194</v>
      </c>
      <c r="B158" s="83">
        <v>14.334584</v>
      </c>
      <c r="C158" s="83">
        <v>3.1321131256868302</v>
      </c>
      <c r="D158" s="83">
        <v>16203.076580999999</v>
      </c>
      <c r="E158" s="83">
        <v>23850.644307999999</v>
      </c>
      <c r="F158" s="83">
        <v>168608</v>
      </c>
      <c r="G158" s="83">
        <v>22.737441</v>
      </c>
      <c r="H158" s="83">
        <v>4.6926345704041896</v>
      </c>
      <c r="I158" s="83">
        <v>17616.276746</v>
      </c>
      <c r="J158" s="83">
        <v>24568.155429999999</v>
      </c>
      <c r="K158" s="83">
        <v>159128</v>
      </c>
      <c r="L158" s="83">
        <v>-8.0221274073755899E-2</v>
      </c>
      <c r="M158" s="83">
        <v>-2.92049244007897E-2</v>
      </c>
      <c r="N158" s="83">
        <v>5.9574682016992599E-2</v>
      </c>
      <c r="O158" s="83">
        <v>8.4028569999999991</v>
      </c>
      <c r="P158" s="83">
        <v>1.5605214447173601</v>
      </c>
      <c r="Q158" s="83">
        <v>0.14907174736286899</v>
      </c>
      <c r="R158" s="83">
        <v>7.1502284241696898</v>
      </c>
      <c r="S158" s="83">
        <v>7.5686827215189906E-2</v>
      </c>
      <c r="T158" s="83">
        <v>1.44241052776544</v>
      </c>
      <c r="U158" t="s">
        <v>1534</v>
      </c>
    </row>
    <row r="159" spans="1:21">
      <c r="A159" t="s">
        <v>1195</v>
      </c>
      <c r="B159" s="83">
        <v>29.652332999999999</v>
      </c>
      <c r="C159" s="83">
        <v>8.2194593146780193</v>
      </c>
      <c r="D159" s="83">
        <v>30614.101396999999</v>
      </c>
      <c r="E159" s="83">
        <v>37074.142273999998</v>
      </c>
      <c r="F159" s="83">
        <v>226628</v>
      </c>
      <c r="G159" s="83">
        <v>44.155363999999999</v>
      </c>
      <c r="H159" s="83">
        <v>10.1984318702669</v>
      </c>
      <c r="I159" s="83">
        <v>33131.982092999999</v>
      </c>
      <c r="J159" s="83">
        <v>35235.500843000002</v>
      </c>
      <c r="K159" s="83">
        <v>226628</v>
      </c>
      <c r="L159" s="83">
        <v>-7.59954743707279E-2</v>
      </c>
      <c r="M159" s="83">
        <v>5.2181504080004201E-2</v>
      </c>
      <c r="N159" s="83">
        <v>0</v>
      </c>
      <c r="O159" s="83">
        <v>14.503031</v>
      </c>
      <c r="P159" s="83">
        <v>1.9789725555889</v>
      </c>
      <c r="Q159" s="83">
        <v>1</v>
      </c>
      <c r="R159" s="83">
        <v>0</v>
      </c>
      <c r="S159" s="83">
        <v>1</v>
      </c>
      <c r="T159" s="83">
        <v>0</v>
      </c>
      <c r="U159" t="s">
        <v>1534</v>
      </c>
    </row>
    <row r="160" spans="1:21">
      <c r="A160" t="s">
        <v>609</v>
      </c>
      <c r="B160" s="83">
        <v>100.359584</v>
      </c>
      <c r="C160" s="83">
        <v>43.312795717142798</v>
      </c>
      <c r="D160" s="83">
        <v>24166.146166999999</v>
      </c>
      <c r="E160" s="83">
        <v>85670.637713000004</v>
      </c>
      <c r="F160" s="83">
        <v>342638</v>
      </c>
      <c r="G160" s="83">
        <v>123.095608</v>
      </c>
      <c r="H160" s="83">
        <v>35.335398465305602</v>
      </c>
      <c r="I160" s="83">
        <v>23731.103210000001</v>
      </c>
      <c r="J160" s="83">
        <v>79829.151947000006</v>
      </c>
      <c r="K160" s="83">
        <v>278141</v>
      </c>
      <c r="L160" s="83">
        <v>1.8332184271006701E-2</v>
      </c>
      <c r="M160" s="83">
        <v>7.3174844321010402E-2</v>
      </c>
      <c r="N160" s="83">
        <v>0.23188598588485701</v>
      </c>
      <c r="O160" s="83">
        <v>22.736024</v>
      </c>
      <c r="P160" s="83">
        <v>-7.9773972518371998</v>
      </c>
      <c r="Q160" s="83">
        <v>0</v>
      </c>
      <c r="R160" s="83">
        <v>22.736024</v>
      </c>
      <c r="S160" s="83">
        <v>0</v>
      </c>
      <c r="T160" s="83">
        <v>0</v>
      </c>
      <c r="U160" t="s">
        <v>1534</v>
      </c>
    </row>
    <row r="161" spans="1:21">
      <c r="A161" t="s">
        <v>889</v>
      </c>
      <c r="B161" s="83">
        <v>25.414894</v>
      </c>
      <c r="C161" s="83">
        <v>5.1758890601350496</v>
      </c>
      <c r="D161" s="83">
        <v>27595.210475</v>
      </c>
      <c r="E161" s="83">
        <v>110796.446085</v>
      </c>
      <c r="F161" s="83">
        <v>520619</v>
      </c>
      <c r="G161" s="83">
        <v>118.00624500000001</v>
      </c>
      <c r="H161" s="83">
        <v>34.2238176607027</v>
      </c>
      <c r="I161" s="83">
        <v>20515.262179000001</v>
      </c>
      <c r="J161" s="83">
        <v>87291.447622000007</v>
      </c>
      <c r="K161" s="83">
        <v>258951</v>
      </c>
      <c r="L161" s="83">
        <v>0.34510640099190298</v>
      </c>
      <c r="M161" s="83">
        <v>0.269270347821292</v>
      </c>
      <c r="N161" s="83">
        <v>1.0104923325262301</v>
      </c>
      <c r="O161" s="83">
        <v>92.591351000000003</v>
      </c>
      <c r="P161" s="83">
        <v>29.047928600567701</v>
      </c>
      <c r="Q161" s="83">
        <v>0</v>
      </c>
      <c r="R161" s="83">
        <v>92.591351000000003</v>
      </c>
      <c r="S161" s="83">
        <v>0</v>
      </c>
      <c r="T161" s="83">
        <v>29.047928600567701</v>
      </c>
      <c r="U161" t="s">
        <v>1534</v>
      </c>
    </row>
    <row r="162" spans="1:21">
      <c r="A162" t="s">
        <v>748</v>
      </c>
      <c r="B162" s="83">
        <v>65.026887000000002</v>
      </c>
      <c r="C162" s="83">
        <v>49.446763248614403</v>
      </c>
      <c r="D162" s="83">
        <v>31575.838747000002</v>
      </c>
      <c r="E162" s="83">
        <v>133974.878895</v>
      </c>
      <c r="F162" s="83">
        <v>407357</v>
      </c>
      <c r="G162" s="83">
        <v>115.279876</v>
      </c>
      <c r="H162" s="83">
        <v>103.602639292004</v>
      </c>
      <c r="I162" s="83">
        <v>4836.7062239999996</v>
      </c>
      <c r="J162" s="83">
        <v>28559.630792</v>
      </c>
      <c r="K162" s="83">
        <v>39361</v>
      </c>
      <c r="L162" s="83">
        <v>5.5283763959694197</v>
      </c>
      <c r="M162" s="83">
        <v>3.6910578036088801</v>
      </c>
      <c r="N162" s="83">
        <v>9.3492543380503506</v>
      </c>
      <c r="O162" s="83">
        <v>50.252988999999999</v>
      </c>
      <c r="P162" s="83">
        <v>54.155876043389704</v>
      </c>
      <c r="Q162" s="83">
        <v>0</v>
      </c>
      <c r="R162" s="83">
        <v>50.252988999999999</v>
      </c>
      <c r="S162" s="83">
        <v>0</v>
      </c>
      <c r="T162" s="83">
        <v>54.155876043389704</v>
      </c>
      <c r="U162" t="s">
        <v>1534</v>
      </c>
    </row>
    <row r="163" spans="1:21">
      <c r="A163" t="s">
        <v>1196</v>
      </c>
      <c r="B163" s="83">
        <v>3.15055</v>
      </c>
      <c r="C163" s="83">
        <v>2.8922132413865</v>
      </c>
      <c r="D163" s="83">
        <v>1800.7876369999999</v>
      </c>
      <c r="E163" s="83">
        <v>4591.3258329999999</v>
      </c>
      <c r="F163" s="83">
        <v>12882</v>
      </c>
      <c r="G163" s="83">
        <v>77.809441000000007</v>
      </c>
      <c r="H163" s="83">
        <v>70.501181597974906</v>
      </c>
      <c r="I163" s="83">
        <v>5762.881206</v>
      </c>
      <c r="J163" s="83">
        <v>24345.374152</v>
      </c>
      <c r="K163" s="83">
        <v>34352</v>
      </c>
      <c r="L163" s="83">
        <v>-0.68751956310931495</v>
      </c>
      <c r="M163" s="83">
        <v>-0.81140869701430296</v>
      </c>
      <c r="N163" s="83">
        <v>-0.625</v>
      </c>
      <c r="O163" s="83">
        <v>74.658890999999997</v>
      </c>
      <c r="P163" s="83">
        <v>67.608968356588406</v>
      </c>
      <c r="Q163" s="83">
        <v>1</v>
      </c>
      <c r="R163" s="83">
        <v>0</v>
      </c>
      <c r="S163" s="83">
        <v>1</v>
      </c>
      <c r="T163" s="83">
        <v>0</v>
      </c>
      <c r="U163" t="s">
        <v>1534</v>
      </c>
    </row>
    <row r="164" spans="1:21">
      <c r="A164" t="s">
        <v>971</v>
      </c>
      <c r="B164" s="83">
        <v>117.361531</v>
      </c>
      <c r="C164" s="83">
        <v>93.972323786894805</v>
      </c>
      <c r="D164" s="83">
        <v>40934.600278999998</v>
      </c>
      <c r="E164" s="83">
        <v>223818.92206099999</v>
      </c>
      <c r="F164" s="83">
        <v>578770</v>
      </c>
      <c r="G164" s="83">
        <v>250.37784400000001</v>
      </c>
      <c r="H164" s="83">
        <v>187.43806776288099</v>
      </c>
      <c r="I164" s="83">
        <v>10532.438518999999</v>
      </c>
      <c r="J164" s="83">
        <v>60350.646294999999</v>
      </c>
      <c r="K164" s="83">
        <v>75858</v>
      </c>
      <c r="L164" s="83">
        <v>2.8865263922648099</v>
      </c>
      <c r="M164" s="83">
        <v>2.7086416766268</v>
      </c>
      <c r="N164" s="83">
        <v>6.6296501357800102</v>
      </c>
      <c r="O164" s="83">
        <v>133.016313</v>
      </c>
      <c r="P164" s="83">
        <v>93.4657439759863</v>
      </c>
      <c r="Q164" s="83">
        <v>0</v>
      </c>
      <c r="R164" s="83">
        <v>133.016313</v>
      </c>
      <c r="S164" s="83">
        <v>0</v>
      </c>
      <c r="T164" s="83">
        <v>93.4657439759863</v>
      </c>
      <c r="U164" t="s">
        <v>1534</v>
      </c>
    </row>
    <row r="165" spans="1:21">
      <c r="A165" t="s">
        <v>1197</v>
      </c>
      <c r="B165" s="83">
        <v>30.208728000000001</v>
      </c>
      <c r="C165" s="83">
        <v>21.449238169922999</v>
      </c>
      <c r="D165" s="83">
        <v>22030.485772</v>
      </c>
      <c r="E165" s="83">
        <v>155562.73822299999</v>
      </c>
      <c r="F165" s="83">
        <v>496898</v>
      </c>
      <c r="G165" s="83">
        <v>571.57230300000003</v>
      </c>
      <c r="H165" s="83">
        <v>363.55668855294198</v>
      </c>
      <c r="I165" s="83">
        <v>72430.292623999994</v>
      </c>
      <c r="J165" s="83">
        <v>361653.22129999998</v>
      </c>
      <c r="K165" s="83">
        <v>695132</v>
      </c>
      <c r="L165" s="83">
        <v>-0.69583878548765998</v>
      </c>
      <c r="M165" s="83">
        <v>-0.56985662214257704</v>
      </c>
      <c r="N165" s="83">
        <v>-0.28517461431785601</v>
      </c>
      <c r="O165" s="83">
        <v>541.36357499999997</v>
      </c>
      <c r="P165" s="83">
        <v>342.107450383019</v>
      </c>
      <c r="Q165" s="83">
        <v>1</v>
      </c>
      <c r="R165" s="83">
        <v>0</v>
      </c>
      <c r="S165" s="83">
        <v>1</v>
      </c>
      <c r="T165" s="83">
        <v>0</v>
      </c>
      <c r="U165" t="s">
        <v>1534</v>
      </c>
    </row>
    <row r="166" spans="1:21">
      <c r="A166" t="s">
        <v>918</v>
      </c>
      <c r="B166" s="83">
        <v>20.324421000000001</v>
      </c>
      <c r="C166" s="83">
        <v>19.844625000998601</v>
      </c>
      <c r="D166" s="83">
        <v>14185.244268</v>
      </c>
      <c r="E166" s="83">
        <v>83911.471707999997</v>
      </c>
      <c r="F166" s="83">
        <v>262968</v>
      </c>
      <c r="G166" s="83">
        <v>124.147389</v>
      </c>
      <c r="H166" s="83">
        <v>90.509193088546596</v>
      </c>
      <c r="I166" s="83">
        <v>4916.2951910000002</v>
      </c>
      <c r="J166" s="83">
        <v>34021.463452999997</v>
      </c>
      <c r="K166" s="83">
        <v>52418</v>
      </c>
      <c r="L166" s="83">
        <v>1.8853524283831</v>
      </c>
      <c r="M166" s="83">
        <v>1.4664274605330301</v>
      </c>
      <c r="N166" s="83">
        <v>4.0167499713838799</v>
      </c>
      <c r="O166" s="83">
        <v>103.822968</v>
      </c>
      <c r="P166" s="83">
        <v>70.664568087548005</v>
      </c>
      <c r="Q166" s="83">
        <v>0</v>
      </c>
      <c r="R166" s="83">
        <v>103.822968</v>
      </c>
      <c r="S166" s="83">
        <v>0</v>
      </c>
      <c r="T166" s="83">
        <v>70.664568087548005</v>
      </c>
      <c r="U166" t="s">
        <v>1534</v>
      </c>
    </row>
    <row r="167" spans="1:21">
      <c r="A167" t="s">
        <v>296</v>
      </c>
      <c r="B167" s="83">
        <v>36.622401000000004</v>
      </c>
      <c r="C167" s="83">
        <v>15.3665654910928</v>
      </c>
      <c r="D167" s="83">
        <v>5335.7653769999997</v>
      </c>
      <c r="E167" s="83">
        <v>29480.401077999999</v>
      </c>
      <c r="F167" s="83">
        <v>121398</v>
      </c>
      <c r="G167" s="83">
        <v>17.922588999999999</v>
      </c>
      <c r="H167" s="83">
        <v>10.454190631167799</v>
      </c>
      <c r="I167" s="83">
        <v>3519.6800499999999</v>
      </c>
      <c r="J167" s="83">
        <v>18933.412036999998</v>
      </c>
      <c r="K167" s="83">
        <v>50808</v>
      </c>
      <c r="L167" s="83">
        <v>0.51598023149859895</v>
      </c>
      <c r="M167" s="83">
        <v>0.55705696471343302</v>
      </c>
      <c r="N167" s="83">
        <v>1.3893481341520999</v>
      </c>
      <c r="O167" s="83">
        <v>-18.699812000000001</v>
      </c>
      <c r="P167" s="83">
        <v>-4.9123748599249497</v>
      </c>
      <c r="Q167" s="83">
        <v>0</v>
      </c>
      <c r="R167" s="83">
        <v>0</v>
      </c>
      <c r="S167" s="83">
        <v>0</v>
      </c>
      <c r="T167" s="83">
        <v>0</v>
      </c>
      <c r="U167" t="s">
        <v>1534</v>
      </c>
    </row>
    <row r="168" spans="1:21">
      <c r="A168" t="s">
        <v>1056</v>
      </c>
      <c r="B168" s="83">
        <v>31.705316</v>
      </c>
      <c r="C168" s="83">
        <v>10.503446820368699</v>
      </c>
      <c r="D168" s="83">
        <v>25067.468337999999</v>
      </c>
      <c r="E168" s="83">
        <v>107704.82812599999</v>
      </c>
      <c r="F168" s="83">
        <v>312466</v>
      </c>
      <c r="G168" s="83">
        <v>252.34915599999999</v>
      </c>
      <c r="H168" s="83">
        <v>157.43924583732101</v>
      </c>
      <c r="I168" s="83">
        <v>24686.476640000001</v>
      </c>
      <c r="J168" s="83">
        <v>163937.47614099999</v>
      </c>
      <c r="K168" s="83">
        <v>232979</v>
      </c>
      <c r="L168" s="83">
        <v>1.5433214855078601E-2</v>
      </c>
      <c r="M168" s="83">
        <v>-0.34301277132408198</v>
      </c>
      <c r="N168" s="83">
        <v>0.34117667257563999</v>
      </c>
      <c r="O168" s="83">
        <v>220.64384000000001</v>
      </c>
      <c r="P168" s="83">
        <v>146.93579901695199</v>
      </c>
      <c r="Q168" s="83">
        <v>0</v>
      </c>
      <c r="R168" s="83">
        <v>220.64384000000001</v>
      </c>
      <c r="S168" s="83">
        <v>0.70744458861197401</v>
      </c>
      <c r="T168" s="83">
        <v>42.986863129032699</v>
      </c>
      <c r="U168" t="s">
        <v>1534</v>
      </c>
    </row>
    <row r="169" spans="1:21">
      <c r="A169" t="s">
        <v>1198</v>
      </c>
      <c r="B169" s="83">
        <v>31.705316</v>
      </c>
      <c r="C169" s="83">
        <v>10.503446820368699</v>
      </c>
      <c r="D169" s="83">
        <v>25067.468337999999</v>
      </c>
      <c r="E169" s="83">
        <v>107704.82812599999</v>
      </c>
      <c r="F169" s="83">
        <v>312466</v>
      </c>
      <c r="G169" s="83">
        <v>252.34915599999999</v>
      </c>
      <c r="H169" s="83">
        <v>157.43924583732101</v>
      </c>
      <c r="I169" s="83">
        <v>24686.476640000001</v>
      </c>
      <c r="J169" s="83">
        <v>163937.47614099999</v>
      </c>
      <c r="K169" s="83">
        <v>232979</v>
      </c>
      <c r="L169" s="83">
        <v>1.5433214855078601E-2</v>
      </c>
      <c r="M169" s="83">
        <v>-0.34301277132408198</v>
      </c>
      <c r="N169" s="83">
        <v>0.34117667257563999</v>
      </c>
      <c r="O169" s="83">
        <v>220.64384000000001</v>
      </c>
      <c r="P169" s="83">
        <v>146.93579901695199</v>
      </c>
      <c r="Q169" s="83">
        <v>0</v>
      </c>
      <c r="R169" s="83">
        <v>220.64384000000001</v>
      </c>
      <c r="S169" s="83">
        <v>0.70744458861197401</v>
      </c>
      <c r="T169" s="83">
        <v>42.986863129032699</v>
      </c>
      <c r="U169" t="s">
        <v>1534</v>
      </c>
    </row>
    <row r="170" spans="1:21">
      <c r="A170" t="s">
        <v>193</v>
      </c>
      <c r="B170" s="83">
        <v>3.1510180000000001</v>
      </c>
      <c r="C170" s="83">
        <v>1.0669970897496599</v>
      </c>
      <c r="D170" s="83">
        <v>1320.7566280000001</v>
      </c>
      <c r="E170" s="83">
        <v>2549.9917690000002</v>
      </c>
      <c r="F170" s="83">
        <v>53347</v>
      </c>
      <c r="G170" s="83">
        <v>602.11044200000003</v>
      </c>
      <c r="H170" s="83">
        <v>372.535703789482</v>
      </c>
      <c r="I170" s="83">
        <v>123785.09189900001</v>
      </c>
      <c r="J170" s="83">
        <v>405287.097198</v>
      </c>
      <c r="K170" s="83">
        <v>852926</v>
      </c>
      <c r="L170" s="83">
        <v>-0.98933024479977205</v>
      </c>
      <c r="M170" s="83">
        <v>-0.99370818418195495</v>
      </c>
      <c r="N170" s="83">
        <v>-0.937454128494148</v>
      </c>
      <c r="O170" s="83">
        <v>598.95942400000001</v>
      </c>
      <c r="P170" s="83">
        <v>371.46870669973202</v>
      </c>
      <c r="Q170" s="83">
        <v>1</v>
      </c>
      <c r="R170" s="83">
        <v>0</v>
      </c>
      <c r="S170" s="83">
        <v>1</v>
      </c>
      <c r="T170" s="83">
        <v>0</v>
      </c>
      <c r="U170" t="s">
        <v>1534</v>
      </c>
    </row>
    <row r="171" spans="1:21">
      <c r="A171" t="s">
        <v>244</v>
      </c>
      <c r="B171" s="83">
        <v>326.93277</v>
      </c>
      <c r="C171" s="83">
        <v>219.62918305041299</v>
      </c>
      <c r="D171" s="83">
        <v>47840.673887999998</v>
      </c>
      <c r="E171" s="83">
        <v>306494.29503099999</v>
      </c>
      <c r="F171" s="83">
        <v>849999</v>
      </c>
      <c r="G171" s="83">
        <v>196.79352700000001</v>
      </c>
      <c r="H171" s="83">
        <v>87.071297731427805</v>
      </c>
      <c r="I171" s="83">
        <v>40954.997711000004</v>
      </c>
      <c r="J171" s="83">
        <v>266170.37424999999</v>
      </c>
      <c r="K171" s="83">
        <v>802544</v>
      </c>
      <c r="L171" s="83">
        <v>0.168127861356237</v>
      </c>
      <c r="M171" s="83">
        <v>0.15149665282855901</v>
      </c>
      <c r="N171" s="83">
        <v>5.9130714328435599E-2</v>
      </c>
      <c r="O171" s="83">
        <v>-130.13924299999999</v>
      </c>
      <c r="P171" s="83">
        <v>-132.557885318985</v>
      </c>
      <c r="Q171" s="83">
        <v>0</v>
      </c>
      <c r="R171" s="83">
        <v>0</v>
      </c>
      <c r="S171" s="83">
        <v>0</v>
      </c>
      <c r="T171" s="83">
        <v>0</v>
      </c>
      <c r="U171" t="s">
        <v>1534</v>
      </c>
    </row>
    <row r="172" spans="1:21">
      <c r="A172" t="s">
        <v>267</v>
      </c>
      <c r="B172" s="83">
        <v>120.28004300000001</v>
      </c>
      <c r="C172" s="83">
        <v>89.121595440142301</v>
      </c>
      <c r="D172" s="83">
        <v>26690.691336</v>
      </c>
      <c r="E172" s="83">
        <v>169823.29847800001</v>
      </c>
      <c r="F172" s="83">
        <v>480660</v>
      </c>
      <c r="G172" s="83">
        <v>78.386594000000002</v>
      </c>
      <c r="H172" s="83">
        <v>43.991968997818802</v>
      </c>
      <c r="I172" s="83">
        <v>4858.1829360000002</v>
      </c>
      <c r="J172" s="83">
        <v>32374.732252000002</v>
      </c>
      <c r="K172" s="83">
        <v>122388</v>
      </c>
      <c r="L172" s="83">
        <v>4.4939658896368897</v>
      </c>
      <c r="M172" s="83">
        <v>4.2455506706934703</v>
      </c>
      <c r="N172" s="83">
        <v>2.9273458182174701</v>
      </c>
      <c r="O172" s="83">
        <v>-41.893448999999997</v>
      </c>
      <c r="P172" s="83">
        <v>-45.129626442323499</v>
      </c>
      <c r="Q172" s="83">
        <v>0</v>
      </c>
      <c r="R172" s="83">
        <v>0</v>
      </c>
      <c r="S172" s="83">
        <v>0</v>
      </c>
      <c r="T172" s="83">
        <v>0</v>
      </c>
      <c r="U172" t="s">
        <v>1534</v>
      </c>
    </row>
    <row r="173" spans="1:21">
      <c r="A173" t="s">
        <v>598</v>
      </c>
      <c r="B173" s="83">
        <v>119.928495</v>
      </c>
      <c r="C173" s="83">
        <v>89.207819203788603</v>
      </c>
      <c r="D173" s="83">
        <v>25481.437218999999</v>
      </c>
      <c r="E173" s="83">
        <v>140009.168489</v>
      </c>
      <c r="F173" s="83">
        <v>478844</v>
      </c>
      <c r="G173" s="83">
        <v>142.67353700000001</v>
      </c>
      <c r="H173" s="83">
        <v>78.397234242236195</v>
      </c>
      <c r="I173" s="83">
        <v>33023.639920000001</v>
      </c>
      <c r="J173" s="83">
        <v>146306.350179</v>
      </c>
      <c r="K173" s="83">
        <v>396882</v>
      </c>
      <c r="L173" s="83">
        <v>-0.22838798870357799</v>
      </c>
      <c r="M173" s="83">
        <v>-4.3041068841479901E-2</v>
      </c>
      <c r="N173" s="83">
        <v>0.20651478273139101</v>
      </c>
      <c r="O173" s="83">
        <v>22.745042000000002</v>
      </c>
      <c r="P173" s="83">
        <v>-10.810584961552401</v>
      </c>
      <c r="Q173" s="83">
        <v>9.2020725470339904E-2</v>
      </c>
      <c r="R173" s="83">
        <v>20.652026734306698</v>
      </c>
      <c r="S173" s="83">
        <v>7.68305030379932E-2</v>
      </c>
      <c r="T173" s="83">
        <v>0</v>
      </c>
      <c r="U173" t="s">
        <v>1534</v>
      </c>
    </row>
    <row r="174" spans="1:21">
      <c r="A174" t="s">
        <v>293</v>
      </c>
      <c r="B174" s="83">
        <v>215.34192899999999</v>
      </c>
      <c r="C174" s="83">
        <v>104.895563986024</v>
      </c>
      <c r="D174" s="83">
        <v>47524.448888999999</v>
      </c>
      <c r="E174" s="83">
        <v>275103.27738799999</v>
      </c>
      <c r="F174" s="83">
        <v>863896</v>
      </c>
      <c r="G174" s="83">
        <v>212.196776</v>
      </c>
      <c r="H174" s="83">
        <v>88.275081532665794</v>
      </c>
      <c r="I174" s="83">
        <v>38692.723632000001</v>
      </c>
      <c r="J174" s="83">
        <v>224596.61233999999</v>
      </c>
      <c r="K174" s="83">
        <v>789272</v>
      </c>
      <c r="L174" s="83">
        <v>0.228252871030663</v>
      </c>
      <c r="M174" s="83">
        <v>0.224877234441728</v>
      </c>
      <c r="N174" s="83">
        <v>9.4547887166908207E-2</v>
      </c>
      <c r="O174" s="83">
        <v>-3.1451529999999899</v>
      </c>
      <c r="P174" s="83">
        <v>-16.620482453358601</v>
      </c>
      <c r="Q174" s="83">
        <v>0</v>
      </c>
      <c r="R174" s="83">
        <v>0</v>
      </c>
      <c r="S174" s="83">
        <v>0</v>
      </c>
      <c r="T174" s="83">
        <v>0</v>
      </c>
      <c r="U174" t="s">
        <v>1534</v>
      </c>
    </row>
    <row r="175" spans="1:21">
      <c r="A175" t="s">
        <v>639</v>
      </c>
      <c r="B175" s="83">
        <v>200.970812</v>
      </c>
      <c r="C175" s="83">
        <v>115.99692954493401</v>
      </c>
      <c r="D175" s="83">
        <v>30894.305751</v>
      </c>
      <c r="E175" s="83">
        <v>181860.55740300001</v>
      </c>
      <c r="F175" s="83">
        <v>639400</v>
      </c>
      <c r="G175" s="83">
        <v>228.91158100000001</v>
      </c>
      <c r="H175" s="83">
        <v>107.354841056224</v>
      </c>
      <c r="I175" s="83">
        <v>30547.430400000001</v>
      </c>
      <c r="J175" s="83">
        <v>162008.96407700001</v>
      </c>
      <c r="K175" s="83">
        <v>587806</v>
      </c>
      <c r="L175" s="83">
        <v>1.13553037508516E-2</v>
      </c>
      <c r="M175" s="83">
        <v>0.122533919274769</v>
      </c>
      <c r="N175" s="83">
        <v>8.7773857361102103E-2</v>
      </c>
      <c r="O175" s="83">
        <v>27.940769</v>
      </c>
      <c r="P175" s="83">
        <v>-8.6420884887098506</v>
      </c>
      <c r="Q175" s="83">
        <v>0</v>
      </c>
      <c r="R175" s="83">
        <v>27.940769</v>
      </c>
      <c r="S175" s="83">
        <v>0</v>
      </c>
      <c r="T175" s="83">
        <v>0</v>
      </c>
      <c r="U175" t="s">
        <v>1534</v>
      </c>
    </row>
    <row r="176" spans="1:21">
      <c r="A176" t="s">
        <v>227</v>
      </c>
      <c r="B176" s="83">
        <v>115.551411</v>
      </c>
      <c r="C176" s="83">
        <v>85.798848462977205</v>
      </c>
      <c r="D176" s="83">
        <v>17393.73791</v>
      </c>
      <c r="E176" s="83">
        <v>132248.25374700001</v>
      </c>
      <c r="F176" s="83">
        <v>395516</v>
      </c>
      <c r="G176" s="83">
        <v>60.711052000000002</v>
      </c>
      <c r="H176" s="83">
        <v>32.452570785095602</v>
      </c>
      <c r="I176" s="83">
        <v>10686.113721</v>
      </c>
      <c r="J176" s="83">
        <v>33678.835703999997</v>
      </c>
      <c r="K176" s="83">
        <v>212248</v>
      </c>
      <c r="L176" s="83">
        <v>0.62769537777034901</v>
      </c>
      <c r="M176" s="83">
        <v>2.92674660458328</v>
      </c>
      <c r="N176" s="83">
        <v>0.86346161094568596</v>
      </c>
      <c r="O176" s="83">
        <v>-54.840358999999999</v>
      </c>
      <c r="P176" s="83">
        <v>-53.346277677881503</v>
      </c>
      <c r="Q176" s="83">
        <v>0</v>
      </c>
      <c r="R176" s="83">
        <v>0</v>
      </c>
      <c r="S176" s="83">
        <v>0</v>
      </c>
      <c r="T176" s="83">
        <v>0</v>
      </c>
      <c r="U176" t="s">
        <v>1534</v>
      </c>
    </row>
    <row r="177" spans="1:21" s="81" customFormat="1">
      <c r="A177" s="81" t="s">
        <v>433</v>
      </c>
      <c r="B177" s="84">
        <v>128.661519</v>
      </c>
      <c r="C177" s="84">
        <v>63.604951600006601</v>
      </c>
      <c r="D177" s="84">
        <v>24050.988559000001</v>
      </c>
      <c r="E177" s="84">
        <v>184064.70240899999</v>
      </c>
      <c r="F177" s="84">
        <v>452779</v>
      </c>
      <c r="G177" s="84">
        <v>125.073384</v>
      </c>
      <c r="H177" s="84">
        <v>53.538455974363998</v>
      </c>
      <c r="I177" s="84">
        <v>20149.954414</v>
      </c>
      <c r="J177" s="84">
        <v>110255.70577499999</v>
      </c>
      <c r="K177" s="84">
        <v>324349</v>
      </c>
      <c r="L177" s="84">
        <v>0.19360014741718701</v>
      </c>
      <c r="M177" s="84">
        <v>0.66943471192885795</v>
      </c>
      <c r="N177" s="84">
        <v>0.39596237386272198</v>
      </c>
      <c r="O177" s="84">
        <v>-3.5881349999999901</v>
      </c>
      <c r="P177" s="84">
        <v>-10.066495625642601</v>
      </c>
      <c r="Q177" s="84">
        <v>0</v>
      </c>
      <c r="R177" s="84">
        <v>0</v>
      </c>
      <c r="S177" s="84">
        <v>0</v>
      </c>
      <c r="T177" s="84">
        <v>0</v>
      </c>
      <c r="U177" s="81" t="s">
        <v>1534</v>
      </c>
    </row>
    <row r="178" spans="1:21">
      <c r="A178" t="s">
        <v>224</v>
      </c>
      <c r="B178" s="83">
        <v>176.33507599999999</v>
      </c>
      <c r="C178" s="83">
        <v>81.384224473240906</v>
      </c>
      <c r="D178" s="83">
        <v>50379.097192000001</v>
      </c>
      <c r="E178" s="83">
        <v>287767.38130900002</v>
      </c>
      <c r="F178" s="83">
        <v>862287</v>
      </c>
      <c r="G178" s="83">
        <v>151.69010599999999</v>
      </c>
      <c r="H178" s="83">
        <v>60.749352480423497</v>
      </c>
      <c r="I178" s="83">
        <v>35097.255126999997</v>
      </c>
      <c r="J178" s="83">
        <v>213286.76775299999</v>
      </c>
      <c r="K178" s="83">
        <v>686470</v>
      </c>
      <c r="L178" s="83">
        <v>0.435414165857199</v>
      </c>
      <c r="M178" s="83">
        <v>0.349204098972766</v>
      </c>
      <c r="N178" s="83">
        <v>0.256117528806794</v>
      </c>
      <c r="O178" s="83">
        <v>-24.644970000000001</v>
      </c>
      <c r="P178" s="83">
        <v>-20.634871992817398</v>
      </c>
      <c r="Q178" s="83">
        <v>0</v>
      </c>
      <c r="R178" s="83">
        <v>0</v>
      </c>
      <c r="S178" s="83">
        <v>0</v>
      </c>
      <c r="T178" s="83">
        <v>0</v>
      </c>
      <c r="U178" t="s">
        <v>1534</v>
      </c>
    </row>
    <row r="179" spans="1:21">
      <c r="A179" t="s">
        <v>353</v>
      </c>
      <c r="B179" s="83">
        <v>61.187102000000003</v>
      </c>
      <c r="C179" s="83">
        <v>38.361944522673397</v>
      </c>
      <c r="D179" s="83">
        <v>22614.474236999999</v>
      </c>
      <c r="E179" s="83">
        <v>197582.200151</v>
      </c>
      <c r="F179" s="83">
        <v>448880</v>
      </c>
      <c r="G179" s="83">
        <v>43.548127000000001</v>
      </c>
      <c r="H179" s="83">
        <v>22.357555376962601</v>
      </c>
      <c r="I179" s="83">
        <v>23522.108452</v>
      </c>
      <c r="J179" s="83">
        <v>203738.81490900001</v>
      </c>
      <c r="K179" s="83">
        <v>453536</v>
      </c>
      <c r="L179" s="83">
        <v>-3.8586431010304699E-2</v>
      </c>
      <c r="M179" s="83">
        <v>-3.02181730111164E-2</v>
      </c>
      <c r="N179" s="83">
        <v>-1.0265998729979501E-2</v>
      </c>
      <c r="O179" s="83">
        <v>-17.638974999999999</v>
      </c>
      <c r="P179" s="83">
        <v>-16.0043891457108</v>
      </c>
      <c r="Q179" s="83">
        <v>1</v>
      </c>
      <c r="R179" s="83">
        <v>0</v>
      </c>
      <c r="S179" s="83">
        <v>1</v>
      </c>
      <c r="T179" s="83">
        <v>0</v>
      </c>
      <c r="U179" t="s">
        <v>1534</v>
      </c>
    </row>
    <row r="180" spans="1:21">
      <c r="A180" t="s">
        <v>301</v>
      </c>
      <c r="B180" s="83">
        <v>152.82355999999999</v>
      </c>
      <c r="C180" s="83">
        <v>76.335830784506797</v>
      </c>
      <c r="D180" s="83">
        <v>27662.528189000001</v>
      </c>
      <c r="E180" s="83">
        <v>196384.07162</v>
      </c>
      <c r="F180" s="83">
        <v>497955</v>
      </c>
      <c r="G180" s="83">
        <v>114.15234700000001</v>
      </c>
      <c r="H180" s="83">
        <v>49.201477431915201</v>
      </c>
      <c r="I180" s="83">
        <v>23085.888918000001</v>
      </c>
      <c r="J180" s="83">
        <v>164043.717343</v>
      </c>
      <c r="K180" s="83">
        <v>435460</v>
      </c>
      <c r="L180" s="83">
        <v>0.198244013356211</v>
      </c>
      <c r="M180" s="83">
        <v>0.19714472947098199</v>
      </c>
      <c r="N180" s="83">
        <v>0.143514903779911</v>
      </c>
      <c r="O180" s="83">
        <v>-38.671213000000002</v>
      </c>
      <c r="P180" s="83">
        <v>-27.134353352591699</v>
      </c>
      <c r="Q180" s="83">
        <v>0</v>
      </c>
      <c r="R180" s="83">
        <v>0</v>
      </c>
      <c r="S180" s="83">
        <v>0</v>
      </c>
      <c r="T180" s="83">
        <v>0</v>
      </c>
      <c r="U180" t="s">
        <v>1534</v>
      </c>
    </row>
    <row r="181" spans="1:21">
      <c r="A181" t="s">
        <v>141</v>
      </c>
      <c r="B181" s="83">
        <v>10.895250000000001</v>
      </c>
      <c r="C181" s="83">
        <v>2.0622001244428998</v>
      </c>
      <c r="D181" s="83">
        <v>10141.349407</v>
      </c>
      <c r="E181" s="83">
        <v>37329.261944999998</v>
      </c>
      <c r="F181" s="83">
        <v>187346</v>
      </c>
      <c r="G181" s="83">
        <v>118.019293</v>
      </c>
      <c r="H181" s="83">
        <v>56.009505274412099</v>
      </c>
      <c r="I181" s="83">
        <v>20345.801392000001</v>
      </c>
      <c r="J181" s="83">
        <v>72854.350458999994</v>
      </c>
      <c r="K181" s="83">
        <v>138904</v>
      </c>
      <c r="L181" s="83">
        <v>-0.50155075184270703</v>
      </c>
      <c r="M181" s="83">
        <v>-0.48761794306288297</v>
      </c>
      <c r="N181" s="83">
        <v>0.34874445660312198</v>
      </c>
      <c r="O181" s="83">
        <v>107.124043</v>
      </c>
      <c r="P181" s="83">
        <v>53.947305149969203</v>
      </c>
      <c r="Q181" s="83">
        <v>0.21065298676768099</v>
      </c>
      <c r="R181" s="83">
        <v>84.558043387420497</v>
      </c>
      <c r="S181" s="83">
        <v>0.73335305136038997</v>
      </c>
      <c r="T181" s="83">
        <v>14.3848843055692</v>
      </c>
      <c r="U181" t="s">
        <v>1534</v>
      </c>
    </row>
    <row r="182" spans="1:21">
      <c r="A182" t="s">
        <v>926</v>
      </c>
      <c r="B182" s="83">
        <v>6.352646</v>
      </c>
      <c r="C182" s="83">
        <v>1.18826315976716</v>
      </c>
      <c r="D182" s="83">
        <v>26559.687021000002</v>
      </c>
      <c r="E182" s="83">
        <v>87048.459231999994</v>
      </c>
      <c r="F182" s="83">
        <v>553490</v>
      </c>
      <c r="G182" s="83">
        <v>111.775655</v>
      </c>
      <c r="H182" s="83">
        <v>37.978150596402699</v>
      </c>
      <c r="I182" s="83">
        <v>23830.960899999998</v>
      </c>
      <c r="J182" s="83">
        <v>88130.836976000006</v>
      </c>
      <c r="K182" s="83">
        <v>247182</v>
      </c>
      <c r="L182" s="83">
        <v>0.114503403049938</v>
      </c>
      <c r="M182" s="83">
        <v>-1.2281487174515E-2</v>
      </c>
      <c r="N182" s="83">
        <v>1.23920026539149</v>
      </c>
      <c r="O182" s="83">
        <v>105.42300899999999</v>
      </c>
      <c r="P182" s="83">
        <v>36.789887436635603</v>
      </c>
      <c r="Q182" s="83">
        <v>0</v>
      </c>
      <c r="R182" s="83">
        <v>105.42300899999999</v>
      </c>
      <c r="S182" s="83">
        <v>3.5336254488946201E-3</v>
      </c>
      <c r="T182" s="83">
        <v>36.659885754127501</v>
      </c>
      <c r="U182" t="s">
        <v>1534</v>
      </c>
    </row>
    <row r="183" spans="1:21">
      <c r="A183" t="s">
        <v>1199</v>
      </c>
      <c r="B183" s="83">
        <v>13.181827</v>
      </c>
      <c r="C183" s="83">
        <v>3.3658901894228301</v>
      </c>
      <c r="D183" s="83">
        <v>33586.078975999997</v>
      </c>
      <c r="E183" s="83">
        <v>105923.127267</v>
      </c>
      <c r="F183" s="83">
        <v>512256</v>
      </c>
      <c r="G183" s="83">
        <v>149.94565299999999</v>
      </c>
      <c r="H183" s="83">
        <v>50.967757262349402</v>
      </c>
      <c r="I183" s="83">
        <v>37164.686463999999</v>
      </c>
      <c r="J183" s="83">
        <v>122334.077133</v>
      </c>
      <c r="K183" s="83">
        <v>316702</v>
      </c>
      <c r="L183" s="83">
        <v>-9.6290533527478003E-2</v>
      </c>
      <c r="M183" s="83">
        <v>-0.13414863830752799</v>
      </c>
      <c r="N183" s="83">
        <v>0.61747005071013095</v>
      </c>
      <c r="O183" s="83">
        <v>136.76382599999999</v>
      </c>
      <c r="P183" s="83">
        <v>47.601867072926503</v>
      </c>
      <c r="Q183" s="83">
        <v>1.82998429487507E-2</v>
      </c>
      <c r="R183" s="83">
        <v>134.26106946313001</v>
      </c>
      <c r="S183" s="83">
        <v>8.3920297544412298E-2</v>
      </c>
      <c r="T183" s="83">
        <v>43.607104224497</v>
      </c>
      <c r="U183" t="s">
        <v>1534</v>
      </c>
    </row>
    <row r="184" spans="1:21">
      <c r="A184" t="s">
        <v>707</v>
      </c>
      <c r="B184" s="83">
        <v>5.1387369999999999</v>
      </c>
      <c r="C184" s="83">
        <v>1.67757438661327</v>
      </c>
      <c r="D184" s="83">
        <v>9902.9288390000002</v>
      </c>
      <c r="E184" s="83">
        <v>21746.232565999999</v>
      </c>
      <c r="F184" s="83">
        <v>122502</v>
      </c>
      <c r="G184" s="83">
        <v>47.569817999999998</v>
      </c>
      <c r="H184" s="83">
        <v>17.463534222844501</v>
      </c>
      <c r="I184" s="83">
        <v>13802.539133</v>
      </c>
      <c r="J184" s="83">
        <v>31822.469799999999</v>
      </c>
      <c r="K184" s="83">
        <v>82256</v>
      </c>
      <c r="L184" s="83">
        <v>-0.28252847221976402</v>
      </c>
      <c r="M184" s="83">
        <v>-0.31663906973053402</v>
      </c>
      <c r="N184" s="83">
        <v>0.48927737794203502</v>
      </c>
      <c r="O184" s="83">
        <v>42.431080999999999</v>
      </c>
      <c r="P184" s="83">
        <v>15.785959836231299</v>
      </c>
      <c r="Q184" s="83">
        <v>9.6894357054117197E-2</v>
      </c>
      <c r="R184" s="83">
        <v>38.319748687393798</v>
      </c>
      <c r="S184" s="83">
        <v>0.25036617885007201</v>
      </c>
      <c r="T184" s="83">
        <v>11.8336893925533</v>
      </c>
      <c r="U184" t="s">
        <v>1534</v>
      </c>
    </row>
    <row r="185" spans="1:21">
      <c r="A185" t="s">
        <v>930</v>
      </c>
      <c r="B185" s="83">
        <v>29.122806000000001</v>
      </c>
      <c r="C185" s="83">
        <v>6.63376050500628</v>
      </c>
      <c r="D185" s="83">
        <v>32896.176678000003</v>
      </c>
      <c r="E185" s="83">
        <v>119309.786861</v>
      </c>
      <c r="F185" s="83">
        <v>684259</v>
      </c>
      <c r="G185" s="83">
        <v>135.523034</v>
      </c>
      <c r="H185" s="83">
        <v>49.764696091793702</v>
      </c>
      <c r="I185" s="83">
        <v>25713.002465000001</v>
      </c>
      <c r="J185" s="83">
        <v>102618.412942</v>
      </c>
      <c r="K185" s="83">
        <v>256025</v>
      </c>
      <c r="L185" s="83">
        <v>0.27935960503941798</v>
      </c>
      <c r="M185" s="83">
        <v>0.16265476575275001</v>
      </c>
      <c r="N185" s="83">
        <v>1.67262572014452</v>
      </c>
      <c r="O185" s="83">
        <v>106.400228</v>
      </c>
      <c r="P185" s="83">
        <v>43.130935586787402</v>
      </c>
      <c r="Q185" s="83">
        <v>0</v>
      </c>
      <c r="R185" s="83">
        <v>106.400228</v>
      </c>
      <c r="S185" s="83">
        <v>0</v>
      </c>
      <c r="T185" s="83">
        <v>43.130935586787402</v>
      </c>
      <c r="U185" t="s">
        <v>1534</v>
      </c>
    </row>
    <row r="186" spans="1:21">
      <c r="A186" t="s">
        <v>734</v>
      </c>
      <c r="B186" s="83">
        <v>8.8506719999999994</v>
      </c>
      <c r="C186" s="83">
        <v>1.69471121801325</v>
      </c>
      <c r="D186" s="83">
        <v>21651.515325</v>
      </c>
      <c r="E186" s="83">
        <v>64677.563883000003</v>
      </c>
      <c r="F186" s="83">
        <v>541608</v>
      </c>
      <c r="G186" s="83">
        <v>55.798890999999998</v>
      </c>
      <c r="H186" s="83">
        <v>15.653812430662899</v>
      </c>
      <c r="I186" s="83">
        <v>14770.162112</v>
      </c>
      <c r="J186" s="83">
        <v>60034.992461000002</v>
      </c>
      <c r="K186" s="83">
        <v>182856</v>
      </c>
      <c r="L186" s="83">
        <v>0.46589557791036401</v>
      </c>
      <c r="M186" s="83">
        <v>7.7331090280654505E-2</v>
      </c>
      <c r="N186" s="83">
        <v>1.9619372621078901</v>
      </c>
      <c r="O186" s="83">
        <v>46.948219000000002</v>
      </c>
      <c r="P186" s="83">
        <v>13.9591012126496</v>
      </c>
      <c r="Q186" s="83">
        <v>0</v>
      </c>
      <c r="R186" s="83">
        <v>46.948219000000002</v>
      </c>
      <c r="S186" s="83">
        <v>0</v>
      </c>
      <c r="T186" s="83">
        <v>13.9591012126496</v>
      </c>
      <c r="U186" t="s">
        <v>1534</v>
      </c>
    </row>
    <row r="187" spans="1:21">
      <c r="A187" t="s">
        <v>1057</v>
      </c>
      <c r="B187" s="83">
        <v>7.4608040000000004</v>
      </c>
      <c r="C187" s="83">
        <v>1.4368741499675299</v>
      </c>
      <c r="D187" s="83">
        <v>36152.321859999996</v>
      </c>
      <c r="E187" s="83">
        <v>70249.483250999998</v>
      </c>
      <c r="F187" s="83">
        <v>893618</v>
      </c>
      <c r="G187" s="83">
        <v>230.27785399999999</v>
      </c>
      <c r="H187" s="83">
        <v>54.7937885885285</v>
      </c>
      <c r="I187" s="83">
        <v>36803.194608999998</v>
      </c>
      <c r="J187" s="83">
        <v>94039.901381000003</v>
      </c>
      <c r="K187" s="83">
        <v>368276</v>
      </c>
      <c r="L187" s="83">
        <v>-1.7685224228899801E-2</v>
      </c>
      <c r="M187" s="83">
        <v>-0.25298216800136603</v>
      </c>
      <c r="N187" s="83">
        <v>1.42648991517232</v>
      </c>
      <c r="O187" s="83">
        <v>222.81704999999999</v>
      </c>
      <c r="P187" s="83">
        <v>53.356914438560899</v>
      </c>
      <c r="Q187" s="83">
        <v>1.2389505293694399E-3</v>
      </c>
      <c r="R187" s="83">
        <v>222.54099069795001</v>
      </c>
      <c r="S187" s="83">
        <v>4.5285581830502797E-2</v>
      </c>
      <c r="T187" s="83">
        <v>50.940615523530397</v>
      </c>
      <c r="U187" t="s">
        <v>1534</v>
      </c>
    </row>
    <row r="188" spans="1:21">
      <c r="A188" t="s">
        <v>582</v>
      </c>
      <c r="B188" s="83">
        <v>113.772307</v>
      </c>
      <c r="C188" s="83">
        <v>55.919282576708198</v>
      </c>
      <c r="D188" s="83">
        <v>40764.57533</v>
      </c>
      <c r="E188" s="83">
        <v>263553.44349500001</v>
      </c>
      <c r="F188" s="83">
        <v>853548</v>
      </c>
      <c r="G188" s="83">
        <v>132.749855</v>
      </c>
      <c r="H188" s="83">
        <v>58.410653047799997</v>
      </c>
      <c r="I188" s="83">
        <v>24103.280696000002</v>
      </c>
      <c r="J188" s="83">
        <v>143593.70819199999</v>
      </c>
      <c r="K188" s="83">
        <v>456296</v>
      </c>
      <c r="L188" s="83">
        <v>0.69124592806011598</v>
      </c>
      <c r="M188" s="83">
        <v>0.83541080464752104</v>
      </c>
      <c r="N188" s="83">
        <v>0.87060153935164897</v>
      </c>
      <c r="O188" s="83">
        <v>18.977547999999999</v>
      </c>
      <c r="P188" s="83">
        <v>2.4913704710917899</v>
      </c>
      <c r="Q188" s="83">
        <v>0</v>
      </c>
      <c r="R188" s="83">
        <v>18.977547999999999</v>
      </c>
      <c r="S188" s="83">
        <v>0</v>
      </c>
      <c r="T188" s="83">
        <v>2.4913704710917899</v>
      </c>
      <c r="U188" t="s">
        <v>1534</v>
      </c>
    </row>
    <row r="189" spans="1:21">
      <c r="A189" t="s">
        <v>671</v>
      </c>
      <c r="B189" s="83">
        <v>32.650371</v>
      </c>
      <c r="C189" s="83">
        <v>16.5173335066529</v>
      </c>
      <c r="D189" s="83">
        <v>13080.238916</v>
      </c>
      <c r="E189" s="83">
        <v>101697.07126300001</v>
      </c>
      <c r="F189" s="83">
        <v>312655</v>
      </c>
      <c r="G189" s="83">
        <v>64.393788000000001</v>
      </c>
      <c r="H189" s="83">
        <v>43.7872316563409</v>
      </c>
      <c r="I189" s="83">
        <v>11248.527881</v>
      </c>
      <c r="J189" s="83">
        <v>93341.271955000004</v>
      </c>
      <c r="K189" s="83">
        <v>212247</v>
      </c>
      <c r="L189" s="83">
        <v>0.16284006710726701</v>
      </c>
      <c r="M189" s="83">
        <v>8.9518806986349495E-2</v>
      </c>
      <c r="N189" s="83">
        <v>0.47307146861910898</v>
      </c>
      <c r="O189" s="83">
        <v>31.743417000000001</v>
      </c>
      <c r="P189" s="83">
        <v>27.269898149688</v>
      </c>
      <c r="Q189" s="83">
        <v>0</v>
      </c>
      <c r="R189" s="83">
        <v>31.743417000000001</v>
      </c>
      <c r="S189" s="83">
        <v>0</v>
      </c>
      <c r="T189" s="83">
        <v>27.269898149688</v>
      </c>
      <c r="U189" t="s">
        <v>1534</v>
      </c>
    </row>
    <row r="190" spans="1:21">
      <c r="A190" t="s">
        <v>347</v>
      </c>
      <c r="B190" s="83">
        <v>38.476565000000001</v>
      </c>
      <c r="C190" s="83">
        <v>17.8746382674016</v>
      </c>
      <c r="D190" s="83">
        <v>9822.3172479999994</v>
      </c>
      <c r="E190" s="83">
        <v>79522.566372000001</v>
      </c>
      <c r="F190" s="83">
        <v>224815</v>
      </c>
      <c r="G190" s="83">
        <v>31.639082999999999</v>
      </c>
      <c r="H190" s="83">
        <v>18.7466981571887</v>
      </c>
      <c r="I190" s="83">
        <v>8005.7498960000003</v>
      </c>
      <c r="J190" s="83">
        <v>68612.353774000003</v>
      </c>
      <c r="K190" s="83">
        <v>149075</v>
      </c>
      <c r="L190" s="83">
        <v>0.226907831945591</v>
      </c>
      <c r="M190" s="83">
        <v>0.15901236436133301</v>
      </c>
      <c r="N190" s="83">
        <v>0.50806640952540705</v>
      </c>
      <c r="O190" s="83">
        <v>-6.8374819999999996</v>
      </c>
      <c r="P190" s="83">
        <v>0.87205988978710602</v>
      </c>
      <c r="Q190" s="83">
        <v>0</v>
      </c>
      <c r="R190" s="83">
        <v>0</v>
      </c>
      <c r="S190" s="83">
        <v>0</v>
      </c>
      <c r="T190" s="83">
        <v>0.87205988978710602</v>
      </c>
      <c r="U190" t="s">
        <v>1534</v>
      </c>
    </row>
    <row r="191" spans="1:21">
      <c r="A191" t="s">
        <v>449</v>
      </c>
      <c r="B191" s="83">
        <v>273.98921799999999</v>
      </c>
      <c r="C191" s="83">
        <v>142.04978308521399</v>
      </c>
      <c r="D191" s="83">
        <v>42810.914017000003</v>
      </c>
      <c r="E191" s="83">
        <v>209421.86734</v>
      </c>
      <c r="F191" s="83">
        <v>531950</v>
      </c>
      <c r="G191" s="83">
        <v>263.112504</v>
      </c>
      <c r="H191" s="83">
        <v>167.03138021611099</v>
      </c>
      <c r="I191" s="83">
        <v>23424.621976999999</v>
      </c>
      <c r="J191" s="83">
        <v>158364.600179</v>
      </c>
      <c r="K191" s="83">
        <v>340030</v>
      </c>
      <c r="L191" s="83">
        <v>0.82760319714166097</v>
      </c>
      <c r="M191" s="83">
        <v>0.32240328396175499</v>
      </c>
      <c r="N191" s="83">
        <v>0.56442078640119997</v>
      </c>
      <c r="O191" s="83">
        <v>-10.876714</v>
      </c>
      <c r="P191" s="83">
        <v>24.981597130896901</v>
      </c>
      <c r="Q191" s="83">
        <v>0</v>
      </c>
      <c r="R191" s="83">
        <v>0</v>
      </c>
      <c r="S191" s="83">
        <v>0</v>
      </c>
      <c r="T191" s="83">
        <v>24.981597130896901</v>
      </c>
      <c r="U191" t="s">
        <v>1534</v>
      </c>
    </row>
    <row r="192" spans="1:21">
      <c r="A192" t="s">
        <v>932</v>
      </c>
      <c r="B192" s="83">
        <v>78.830061999999998</v>
      </c>
      <c r="C192" s="83">
        <v>35.859589972579698</v>
      </c>
      <c r="D192" s="83">
        <v>41352.298328999997</v>
      </c>
      <c r="E192" s="83">
        <v>184260.614756</v>
      </c>
      <c r="F192" s="83">
        <v>766431</v>
      </c>
      <c r="G192" s="83">
        <v>185.320536</v>
      </c>
      <c r="H192" s="83">
        <v>105.894267532548</v>
      </c>
      <c r="I192" s="83">
        <v>22278.837319999999</v>
      </c>
      <c r="J192" s="83">
        <v>117375.053675</v>
      </c>
      <c r="K192" s="83">
        <v>417921</v>
      </c>
      <c r="L192" s="83">
        <v>0.85612461436115905</v>
      </c>
      <c r="M192" s="83">
        <v>0.56984477524670196</v>
      </c>
      <c r="N192" s="83">
        <v>0.83391358653908298</v>
      </c>
      <c r="O192" s="83">
        <v>106.49047400000001</v>
      </c>
      <c r="P192" s="83">
        <v>70.034677559968301</v>
      </c>
      <c r="Q192" s="83">
        <v>0</v>
      </c>
      <c r="R192" s="83">
        <v>106.49047400000001</v>
      </c>
      <c r="S192" s="83">
        <v>0</v>
      </c>
      <c r="T192" s="83">
        <v>70.034677559968301</v>
      </c>
      <c r="U192" t="s">
        <v>1534</v>
      </c>
    </row>
    <row r="193" spans="1:21">
      <c r="A193" t="s">
        <v>940</v>
      </c>
      <c r="B193" s="83">
        <v>886.78599099999997</v>
      </c>
      <c r="C193" s="83">
        <v>557.15706651333699</v>
      </c>
      <c r="D193" s="83">
        <v>70257.579177000007</v>
      </c>
      <c r="E193" s="83">
        <v>765240.01363499998</v>
      </c>
      <c r="F193" s="83">
        <v>1460538</v>
      </c>
      <c r="G193" s="83">
        <v>999.695471</v>
      </c>
      <c r="H193" s="83">
        <v>655.38492649164004</v>
      </c>
      <c r="I193" s="83">
        <v>66912.807677000004</v>
      </c>
      <c r="J193" s="83">
        <v>736772.90863299998</v>
      </c>
      <c r="K193" s="83">
        <v>1375918</v>
      </c>
      <c r="L193" s="83">
        <v>4.9987014685526403E-2</v>
      </c>
      <c r="M193" s="83">
        <v>3.8637556658831999E-2</v>
      </c>
      <c r="N193" s="83">
        <v>6.15007580393599E-2</v>
      </c>
      <c r="O193" s="83">
        <v>112.90948</v>
      </c>
      <c r="P193" s="83">
        <v>98.227859978302405</v>
      </c>
      <c r="Q193" s="83">
        <v>0</v>
      </c>
      <c r="R193" s="83">
        <v>112.90948</v>
      </c>
      <c r="S193" s="83">
        <v>0</v>
      </c>
      <c r="T193" s="83">
        <v>98.227859978302405</v>
      </c>
      <c r="U193" t="s">
        <v>1534</v>
      </c>
    </row>
    <row r="194" spans="1:21">
      <c r="A194" t="s">
        <v>444</v>
      </c>
      <c r="B194" s="83">
        <v>266.89548000000002</v>
      </c>
      <c r="C194" s="83">
        <v>142.87863766642201</v>
      </c>
      <c r="D194" s="83">
        <v>36615.000238000001</v>
      </c>
      <c r="E194" s="83">
        <v>328472.03522600001</v>
      </c>
      <c r="F194" s="83">
        <v>881791</v>
      </c>
      <c r="G194" s="83">
        <v>256.52283199999999</v>
      </c>
      <c r="H194" s="83">
        <v>124.062305094359</v>
      </c>
      <c r="I194" s="83">
        <v>28056.100825000001</v>
      </c>
      <c r="J194" s="83">
        <v>204142.13741</v>
      </c>
      <c r="K194" s="83">
        <v>641691</v>
      </c>
      <c r="L194" s="83">
        <v>0.305063753027769</v>
      </c>
      <c r="M194" s="83">
        <v>0.60903593639903597</v>
      </c>
      <c r="N194" s="83">
        <v>0.37416762896783701</v>
      </c>
      <c r="O194" s="83">
        <v>-10.372648</v>
      </c>
      <c r="P194" s="83">
        <v>-18.816332572062201</v>
      </c>
      <c r="Q194" s="83">
        <v>0</v>
      </c>
      <c r="R194" s="83">
        <v>0</v>
      </c>
      <c r="S194" s="83">
        <v>0</v>
      </c>
      <c r="T194" s="83">
        <v>0</v>
      </c>
      <c r="U194" t="s">
        <v>1534</v>
      </c>
    </row>
    <row r="195" spans="1:21">
      <c r="A195" t="s">
        <v>887</v>
      </c>
      <c r="B195" s="83">
        <v>262.07872600000002</v>
      </c>
      <c r="C195" s="83">
        <v>150.37620200870001</v>
      </c>
      <c r="D195" s="83">
        <v>30414.739594999999</v>
      </c>
      <c r="E195" s="83">
        <v>267463.324127</v>
      </c>
      <c r="F195" s="83">
        <v>699244</v>
      </c>
      <c r="G195" s="83">
        <v>354.16921400000001</v>
      </c>
      <c r="H195" s="83">
        <v>215.28857162845301</v>
      </c>
      <c r="I195" s="83">
        <v>26818.756916999999</v>
      </c>
      <c r="J195" s="83">
        <v>220164.31614700001</v>
      </c>
      <c r="K195" s="83">
        <v>554370</v>
      </c>
      <c r="L195" s="83">
        <v>0.13408461432903199</v>
      </c>
      <c r="M195" s="83">
        <v>0.214835032342022</v>
      </c>
      <c r="N195" s="83">
        <v>0.26133088009812899</v>
      </c>
      <c r="O195" s="83">
        <v>92.090487999999993</v>
      </c>
      <c r="P195" s="83">
        <v>64.912369619752994</v>
      </c>
      <c r="Q195" s="83">
        <v>0</v>
      </c>
      <c r="R195" s="83">
        <v>92.090487999999993</v>
      </c>
      <c r="S195" s="83">
        <v>0</v>
      </c>
      <c r="T195" s="83">
        <v>64.912369619752994</v>
      </c>
      <c r="U195" t="s">
        <v>1534</v>
      </c>
    </row>
    <row r="196" spans="1:21">
      <c r="A196" t="s">
        <v>687</v>
      </c>
      <c r="B196" s="83">
        <v>45.088968999999999</v>
      </c>
      <c r="C196" s="83">
        <v>15.2753349897269</v>
      </c>
      <c r="D196" s="83">
        <v>23935.050173</v>
      </c>
      <c r="E196" s="83">
        <v>91841.017974999995</v>
      </c>
      <c r="F196" s="83">
        <v>344406</v>
      </c>
      <c r="G196" s="83">
        <v>79.284080000000003</v>
      </c>
      <c r="H196" s="83">
        <v>24.248977844016</v>
      </c>
      <c r="I196" s="83">
        <v>17819.371803000002</v>
      </c>
      <c r="J196" s="83">
        <v>71653.420931000001</v>
      </c>
      <c r="K196" s="83">
        <v>282698</v>
      </c>
      <c r="L196" s="83">
        <v>0.34320392646896702</v>
      </c>
      <c r="M196" s="83">
        <v>0.281739472891881</v>
      </c>
      <c r="N196" s="83">
        <v>0.21828240737465399</v>
      </c>
      <c r="O196" s="83">
        <v>34.195110999999997</v>
      </c>
      <c r="P196" s="83">
        <v>8.9736428542890696</v>
      </c>
      <c r="Q196" s="83">
        <v>0</v>
      </c>
      <c r="R196" s="83">
        <v>34.195110999999997</v>
      </c>
      <c r="S196" s="83">
        <v>0</v>
      </c>
      <c r="T196" s="83">
        <v>8.9736428542890696</v>
      </c>
      <c r="U196" t="s">
        <v>1534</v>
      </c>
    </row>
    <row r="197" spans="1:21">
      <c r="A197" t="s">
        <v>774</v>
      </c>
      <c r="B197" s="83">
        <v>20.600052999999999</v>
      </c>
      <c r="C197" s="83">
        <v>8.2750453728114604</v>
      </c>
      <c r="D197" s="83">
        <v>15411.198393999999</v>
      </c>
      <c r="E197" s="83">
        <v>45411.208801000001</v>
      </c>
      <c r="F197" s="83">
        <v>167444</v>
      </c>
      <c r="G197" s="83">
        <v>76.171102000000005</v>
      </c>
      <c r="H197" s="83">
        <v>26.288223955809201</v>
      </c>
      <c r="I197" s="83">
        <v>10504.532685</v>
      </c>
      <c r="J197" s="83">
        <v>29658.862314999998</v>
      </c>
      <c r="K197" s="83">
        <v>97648</v>
      </c>
      <c r="L197" s="83">
        <v>0.46709985642735902</v>
      </c>
      <c r="M197" s="83">
        <v>0.53111769152497901</v>
      </c>
      <c r="N197" s="83">
        <v>0.71477142388989001</v>
      </c>
      <c r="O197" s="83">
        <v>55.571049000000002</v>
      </c>
      <c r="P197" s="83">
        <v>18.013178582997799</v>
      </c>
      <c r="Q197" s="83">
        <v>0</v>
      </c>
      <c r="R197" s="83">
        <v>55.571049000000002</v>
      </c>
      <c r="S197" s="83">
        <v>0</v>
      </c>
      <c r="T197" s="83">
        <v>18.013178582997799</v>
      </c>
      <c r="U197" t="s">
        <v>1534</v>
      </c>
    </row>
    <row r="198" spans="1:21">
      <c r="A198" t="s">
        <v>203</v>
      </c>
      <c r="B198" s="83">
        <v>133.39867899999999</v>
      </c>
      <c r="C198" s="83">
        <v>93.954720873116997</v>
      </c>
      <c r="D198" s="83">
        <v>29835.457969999999</v>
      </c>
      <c r="E198" s="83">
        <v>278896.36936499999</v>
      </c>
      <c r="F198" s="83">
        <v>626919</v>
      </c>
      <c r="G198" s="83">
        <v>108.33541</v>
      </c>
      <c r="H198" s="83">
        <v>75.567273525913805</v>
      </c>
      <c r="I198" s="83">
        <v>26489.315097999999</v>
      </c>
      <c r="J198" s="83">
        <v>252930.93975699999</v>
      </c>
      <c r="K198" s="83">
        <v>509165</v>
      </c>
      <c r="L198" s="83">
        <v>0.12632047524145501</v>
      </c>
      <c r="M198" s="83">
        <v>0.102658178682869</v>
      </c>
      <c r="N198" s="83">
        <v>0.231268842123869</v>
      </c>
      <c r="O198" s="83">
        <v>-25.063268999999998</v>
      </c>
      <c r="P198" s="83">
        <v>-18.387447347203199</v>
      </c>
      <c r="Q198" s="83">
        <v>0</v>
      </c>
      <c r="R198" s="83">
        <v>0</v>
      </c>
      <c r="S198" s="83">
        <v>0</v>
      </c>
      <c r="T198" s="83">
        <v>0</v>
      </c>
      <c r="U198" t="s">
        <v>1534</v>
      </c>
    </row>
    <row r="199" spans="1:21">
      <c r="A199" t="s">
        <v>1200</v>
      </c>
      <c r="B199" s="83">
        <v>128.72063299999999</v>
      </c>
      <c r="C199" s="83">
        <v>91.4743330779079</v>
      </c>
      <c r="D199" s="83">
        <v>18956.442047</v>
      </c>
      <c r="E199" s="83">
        <v>176521.870558</v>
      </c>
      <c r="F199" s="83">
        <v>309168</v>
      </c>
      <c r="G199" s="83">
        <v>99.559053000000006</v>
      </c>
      <c r="H199" s="83">
        <v>71.282516551409401</v>
      </c>
      <c r="I199" s="83">
        <v>16851.456896</v>
      </c>
      <c r="J199" s="83">
        <v>156768.10515600001</v>
      </c>
      <c r="K199" s="83">
        <v>268646</v>
      </c>
      <c r="L199" s="83">
        <v>0.124914134367792</v>
      </c>
      <c r="M199" s="83">
        <v>0.12600627775875101</v>
      </c>
      <c r="N199" s="83">
        <v>0.15083790564534699</v>
      </c>
      <c r="O199" s="83">
        <v>-29.161580000000001</v>
      </c>
      <c r="P199" s="83">
        <v>-20.191816526498499</v>
      </c>
      <c r="Q199" s="83">
        <v>0</v>
      </c>
      <c r="R199" s="83">
        <v>0</v>
      </c>
      <c r="S199" s="83">
        <v>0</v>
      </c>
      <c r="T199" s="83">
        <v>0</v>
      </c>
      <c r="U199" t="s">
        <v>1534</v>
      </c>
    </row>
    <row r="200" spans="1:21">
      <c r="A200" t="s">
        <v>364</v>
      </c>
      <c r="B200" s="83">
        <v>133.02624399999999</v>
      </c>
      <c r="C200" s="83">
        <v>69.853367962667207</v>
      </c>
      <c r="D200" s="83">
        <v>5095.616489</v>
      </c>
      <c r="E200" s="83">
        <v>51588.078134000003</v>
      </c>
      <c r="F200" s="83">
        <v>239912</v>
      </c>
      <c r="G200" s="83">
        <v>74.189616000000001</v>
      </c>
      <c r="H200" s="83">
        <v>34.351020716386699</v>
      </c>
      <c r="I200" s="83">
        <v>4494.7381079999996</v>
      </c>
      <c r="J200" s="83">
        <v>47713.004542000002</v>
      </c>
      <c r="K200" s="83">
        <v>207350</v>
      </c>
      <c r="L200" s="83">
        <v>0.133684848051663</v>
      </c>
      <c r="M200" s="83">
        <v>8.1216297929612102E-2</v>
      </c>
      <c r="N200" s="83">
        <v>0.15703882324571999</v>
      </c>
      <c r="O200" s="83">
        <v>-58.836627999999997</v>
      </c>
      <c r="P200" s="83">
        <v>-35.5023472462805</v>
      </c>
      <c r="Q200" s="83">
        <v>0</v>
      </c>
      <c r="R200" s="83">
        <v>0</v>
      </c>
      <c r="S200" s="83">
        <v>0</v>
      </c>
      <c r="T200" s="83">
        <v>0</v>
      </c>
      <c r="U200" t="s">
        <v>1534</v>
      </c>
    </row>
    <row r="201" spans="1:21">
      <c r="A201" t="s">
        <v>1201</v>
      </c>
      <c r="B201" s="83">
        <v>3.007406</v>
      </c>
      <c r="C201" s="83">
        <v>2.79620475544758</v>
      </c>
      <c r="D201" s="83">
        <v>2267.188932</v>
      </c>
      <c r="E201" s="83">
        <v>12739.869675</v>
      </c>
      <c r="F201" s="83">
        <v>21468</v>
      </c>
      <c r="G201" s="83">
        <v>19.92915</v>
      </c>
      <c r="H201" s="83">
        <v>11.2157535433214</v>
      </c>
      <c r="I201" s="83">
        <v>3979.7598210000001</v>
      </c>
      <c r="J201" s="83">
        <v>18908.529274</v>
      </c>
      <c r="K201" s="83">
        <v>28624</v>
      </c>
      <c r="L201" s="83">
        <v>-0.43032016152413899</v>
      </c>
      <c r="M201" s="83">
        <v>-0.32623688017249203</v>
      </c>
      <c r="N201" s="83">
        <v>-0.25</v>
      </c>
      <c r="O201" s="83">
        <v>16.921744</v>
      </c>
      <c r="P201" s="83">
        <v>8.4195487878738007</v>
      </c>
      <c r="Q201" s="83">
        <v>1</v>
      </c>
      <c r="R201" s="83">
        <v>0</v>
      </c>
      <c r="S201" s="83">
        <v>1</v>
      </c>
      <c r="T201" s="83">
        <v>0</v>
      </c>
      <c r="U201" t="s">
        <v>1534</v>
      </c>
    </row>
    <row r="202" spans="1:21">
      <c r="A202" t="s">
        <v>1202</v>
      </c>
      <c r="B202" s="83">
        <v>2.6267779999999998</v>
      </c>
      <c r="C202" s="83">
        <v>2.1079156496440099</v>
      </c>
      <c r="D202" s="83">
        <v>2826.9514600000002</v>
      </c>
      <c r="E202" s="83">
        <v>11668.510679999999</v>
      </c>
      <c r="F202" s="83">
        <v>32202</v>
      </c>
      <c r="G202" s="83">
        <v>17.927755000000001</v>
      </c>
      <c r="H202" s="83">
        <v>9.07778113102815</v>
      </c>
      <c r="I202" s="83">
        <v>4066.5806990000001</v>
      </c>
      <c r="J202" s="83">
        <v>16499.599595</v>
      </c>
      <c r="K202" s="83">
        <v>32202</v>
      </c>
      <c r="L202" s="83">
        <v>-0.30483330610033998</v>
      </c>
      <c r="M202" s="83">
        <v>-0.292800372953535</v>
      </c>
      <c r="N202" s="83">
        <v>0</v>
      </c>
      <c r="O202" s="83">
        <v>15.300977</v>
      </c>
      <c r="P202" s="83">
        <v>6.9698654813841401</v>
      </c>
      <c r="Q202" s="83">
        <v>1</v>
      </c>
      <c r="R202" s="83">
        <v>0</v>
      </c>
      <c r="S202" s="83">
        <v>1</v>
      </c>
      <c r="T202" s="83">
        <v>0</v>
      </c>
      <c r="U202" t="s">
        <v>1534</v>
      </c>
    </row>
    <row r="203" spans="1:21">
      <c r="A203" t="s">
        <v>478</v>
      </c>
      <c r="B203" s="83">
        <v>0.51034500000000005</v>
      </c>
      <c r="C203" s="83">
        <v>0.56148688255970702</v>
      </c>
      <c r="D203" s="83">
        <v>3407.6246529999999</v>
      </c>
      <c r="E203" s="83">
        <v>10821.475204</v>
      </c>
      <c r="F203" s="83">
        <v>144130</v>
      </c>
      <c r="G203" s="83">
        <v>1.874126</v>
      </c>
      <c r="H203" s="83">
        <v>1.1016510200404901</v>
      </c>
      <c r="I203" s="83">
        <v>3069.766678</v>
      </c>
      <c r="J203" s="83">
        <v>5852.7780359999997</v>
      </c>
      <c r="K203" s="83">
        <v>49592</v>
      </c>
      <c r="L203" s="83">
        <v>0.110059822272916</v>
      </c>
      <c r="M203" s="83">
        <v>0.84894679713426902</v>
      </c>
      <c r="N203" s="83">
        <v>1.90631553476367</v>
      </c>
      <c r="O203" s="83">
        <v>1.3637809999999999</v>
      </c>
      <c r="P203" s="83">
        <v>0.54016413748078496</v>
      </c>
      <c r="Q203" s="83">
        <v>0</v>
      </c>
      <c r="R203" s="83">
        <v>1.3637809999999999</v>
      </c>
      <c r="S203" s="83">
        <v>0</v>
      </c>
      <c r="T203" s="83">
        <v>0.54016413748078496</v>
      </c>
      <c r="U203" t="s">
        <v>1534</v>
      </c>
    </row>
    <row r="204" spans="1:21">
      <c r="A204" t="s">
        <v>479</v>
      </c>
      <c r="B204" s="83">
        <v>0.51034500000000005</v>
      </c>
      <c r="C204" s="83">
        <v>0.56148688255970702</v>
      </c>
      <c r="D204" s="83">
        <v>3407.6246529999999</v>
      </c>
      <c r="E204" s="83">
        <v>10821.475204</v>
      </c>
      <c r="F204" s="83">
        <v>144130</v>
      </c>
      <c r="G204" s="83">
        <v>1.874126</v>
      </c>
      <c r="H204" s="83">
        <v>1.1016510200404901</v>
      </c>
      <c r="I204" s="83">
        <v>3069.766678</v>
      </c>
      <c r="J204" s="83">
        <v>5852.7780359999997</v>
      </c>
      <c r="K204" s="83">
        <v>49592</v>
      </c>
      <c r="L204" s="83">
        <v>0.110059822272916</v>
      </c>
      <c r="M204" s="83">
        <v>0.84894679713426902</v>
      </c>
      <c r="N204" s="83">
        <v>1.90631553476367</v>
      </c>
      <c r="O204" s="83">
        <v>1.3637809999999999</v>
      </c>
      <c r="P204" s="83">
        <v>0.54016413748078496</v>
      </c>
      <c r="Q204" s="83">
        <v>0</v>
      </c>
      <c r="R204" s="83">
        <v>1.3637809999999999</v>
      </c>
      <c r="S204" s="83">
        <v>0</v>
      </c>
      <c r="T204" s="83">
        <v>0.54016413748078496</v>
      </c>
      <c r="U204" t="s">
        <v>1534</v>
      </c>
    </row>
    <row r="205" spans="1:21">
      <c r="A205" t="s">
        <v>259</v>
      </c>
      <c r="B205" s="83">
        <v>87.499126000000004</v>
      </c>
      <c r="C205" s="83">
        <v>70.739738225063107</v>
      </c>
      <c r="D205" s="83">
        <v>23612.504108000001</v>
      </c>
      <c r="E205" s="83">
        <v>112687.355071</v>
      </c>
      <c r="F205" s="83">
        <v>462838</v>
      </c>
      <c r="G205" s="83">
        <v>78.208410000000001</v>
      </c>
      <c r="H205" s="83">
        <v>43.940190236264698</v>
      </c>
      <c r="I205" s="83">
        <v>4419.9261829999996</v>
      </c>
      <c r="J205" s="83">
        <v>28076.549308000001</v>
      </c>
      <c r="K205" s="83">
        <v>111656</v>
      </c>
      <c r="L205" s="83">
        <v>4.3422847193283101</v>
      </c>
      <c r="M205" s="83">
        <v>3.0135756654002801</v>
      </c>
      <c r="N205" s="83">
        <v>3.1452138711757498</v>
      </c>
      <c r="O205" s="83">
        <v>-9.2907159999999998</v>
      </c>
      <c r="P205" s="83">
        <v>-26.799547988798398</v>
      </c>
      <c r="Q205" s="83">
        <v>0</v>
      </c>
      <c r="R205" s="83">
        <v>0</v>
      </c>
      <c r="S205" s="83">
        <v>0</v>
      </c>
      <c r="T205" s="83">
        <v>0</v>
      </c>
      <c r="U205" t="s">
        <v>1534</v>
      </c>
    </row>
    <row r="206" spans="1:21">
      <c r="A206" t="s">
        <v>439</v>
      </c>
      <c r="B206" s="83">
        <v>149.72371000000001</v>
      </c>
      <c r="C206" s="83">
        <v>65.447854824790397</v>
      </c>
      <c r="D206" s="83">
        <v>26369.874651999999</v>
      </c>
      <c r="E206" s="83">
        <v>92427.742159999994</v>
      </c>
      <c r="F206" s="83">
        <v>266493</v>
      </c>
      <c r="G206" s="83">
        <v>202.34950900000001</v>
      </c>
      <c r="H206" s="83">
        <v>94.899517247449097</v>
      </c>
      <c r="I206" s="83">
        <v>38691.616732000002</v>
      </c>
      <c r="J206" s="83">
        <v>117639.02156199999</v>
      </c>
      <c r="K206" s="83">
        <v>307194</v>
      </c>
      <c r="L206" s="83">
        <v>-0.31846025368615</v>
      </c>
      <c r="M206" s="83">
        <v>-0.21431051590915101</v>
      </c>
      <c r="N206" s="83">
        <v>-0.13249282212543201</v>
      </c>
      <c r="O206" s="83">
        <v>52.625799000000001</v>
      </c>
      <c r="P206" s="83">
        <v>29.4516624226587</v>
      </c>
      <c r="Q206" s="83">
        <v>1</v>
      </c>
      <c r="R206" s="83">
        <v>0</v>
      </c>
      <c r="S206" s="83">
        <v>1</v>
      </c>
      <c r="T206" s="83">
        <v>0</v>
      </c>
      <c r="U206" t="s">
        <v>1534</v>
      </c>
    </row>
    <row r="207" spans="1:21">
      <c r="A207" t="s">
        <v>1203</v>
      </c>
      <c r="B207" s="83">
        <v>54.314641000000002</v>
      </c>
      <c r="C207" s="83">
        <v>11.8089294370966</v>
      </c>
      <c r="D207" s="83">
        <v>10289.629927</v>
      </c>
      <c r="E207" s="83">
        <v>30451.561761000001</v>
      </c>
      <c r="F207" s="83">
        <v>193662</v>
      </c>
      <c r="G207" s="83">
        <v>62.252073000000003</v>
      </c>
      <c r="H207" s="83">
        <v>15.871952760311601</v>
      </c>
      <c r="I207" s="83">
        <v>8363.3466549999994</v>
      </c>
      <c r="J207" s="83">
        <v>28470.848316</v>
      </c>
      <c r="K207" s="83">
        <v>169222</v>
      </c>
      <c r="L207" s="83">
        <v>0.23032445640028301</v>
      </c>
      <c r="M207" s="83">
        <v>6.95698780386141E-2</v>
      </c>
      <c r="N207" s="83">
        <v>0.144425665693586</v>
      </c>
      <c r="O207" s="83">
        <v>7.9374320000000003</v>
      </c>
      <c r="P207" s="83">
        <v>4.0630233232150799</v>
      </c>
      <c r="Q207" s="83">
        <v>0</v>
      </c>
      <c r="R207" s="83">
        <v>7.9374320000000003</v>
      </c>
      <c r="S207" s="83">
        <v>0</v>
      </c>
      <c r="T207" s="83">
        <v>4.0630233232150799</v>
      </c>
      <c r="U207" t="s">
        <v>1534</v>
      </c>
    </row>
    <row r="208" spans="1:21">
      <c r="A208" t="s">
        <v>538</v>
      </c>
      <c r="B208" s="83">
        <v>10.6394</v>
      </c>
      <c r="C208" s="83">
        <v>1.8712374149339901</v>
      </c>
      <c r="D208" s="83">
        <v>2624.3507180000001</v>
      </c>
      <c r="E208" s="83">
        <v>8787.1871749999991</v>
      </c>
      <c r="F208" s="83">
        <v>50910</v>
      </c>
      <c r="G208" s="83">
        <v>21.168030000000002</v>
      </c>
      <c r="H208" s="83">
        <v>3.7661466673638602</v>
      </c>
      <c r="I208" s="83">
        <v>2703.629199</v>
      </c>
      <c r="J208" s="83">
        <v>9059.7401559999998</v>
      </c>
      <c r="K208" s="83">
        <v>45346</v>
      </c>
      <c r="L208" s="83">
        <v>-2.93229859439759E-2</v>
      </c>
      <c r="M208" s="83">
        <v>-3.0083973304631199E-2</v>
      </c>
      <c r="N208" s="83">
        <v>0.122701010011908</v>
      </c>
      <c r="O208" s="83">
        <v>10.52863</v>
      </c>
      <c r="P208" s="83">
        <v>1.8949092524298701</v>
      </c>
      <c r="Q208" s="83">
        <v>1.42484689072609E-2</v>
      </c>
      <c r="R208" s="83">
        <v>10.3786131428089</v>
      </c>
      <c r="S208" s="83">
        <v>4.8985079259525298E-2</v>
      </c>
      <c r="T208" s="83">
        <v>1.80208697250998</v>
      </c>
      <c r="U208" t="s">
        <v>1534</v>
      </c>
    </row>
    <row r="209" spans="1:21">
      <c r="A209" t="s">
        <v>536</v>
      </c>
      <c r="B209" s="83">
        <v>10.546321000000001</v>
      </c>
      <c r="C209" s="83">
        <v>1.9179111747578701</v>
      </c>
      <c r="D209" s="83">
        <v>4489.5891300000003</v>
      </c>
      <c r="E209" s="83">
        <v>21827.904750999998</v>
      </c>
      <c r="F209" s="83">
        <v>205468</v>
      </c>
      <c r="G209" s="83">
        <v>21.467599</v>
      </c>
      <c r="H209" s="83">
        <v>4.1488495911082</v>
      </c>
      <c r="I209" s="83">
        <v>5634.5206550000003</v>
      </c>
      <c r="J209" s="83">
        <v>25016.793092</v>
      </c>
      <c r="K209" s="83">
        <v>196462</v>
      </c>
      <c r="L209" s="83">
        <v>-0.20319945477243101</v>
      </c>
      <c r="M209" s="83">
        <v>-0.127469909083581</v>
      </c>
      <c r="N209" s="83">
        <v>4.5840925980596803E-2</v>
      </c>
      <c r="O209" s="83">
        <v>10.921277999999999</v>
      </c>
      <c r="P209" s="83">
        <v>2.2309384163503299</v>
      </c>
      <c r="Q209" s="83">
        <v>0.12712986064845699</v>
      </c>
      <c r="R209" s="83">
        <v>9.5328574497569392</v>
      </c>
      <c r="S209" s="83">
        <v>0.35408487019764601</v>
      </c>
      <c r="T209" s="83">
        <v>1.4409968767779799</v>
      </c>
      <c r="U209" t="s">
        <v>1534</v>
      </c>
    </row>
    <row r="210" spans="1:21">
      <c r="A210" t="s">
        <v>448</v>
      </c>
      <c r="B210" s="83">
        <v>51.896681999999998</v>
      </c>
      <c r="C210" s="83">
        <v>7.1654173530441199</v>
      </c>
      <c r="D210" s="83">
        <v>17184.153237999999</v>
      </c>
      <c r="E210" s="83">
        <v>59878.065304000003</v>
      </c>
      <c r="F210" s="83">
        <v>390054</v>
      </c>
      <c r="G210" s="83">
        <v>459.08223700000002</v>
      </c>
      <c r="H210" s="83">
        <v>160.84924129904999</v>
      </c>
      <c r="I210" s="83">
        <v>106709.22205700001</v>
      </c>
      <c r="J210" s="83">
        <v>306156.18953899998</v>
      </c>
      <c r="K210" s="83">
        <v>632562</v>
      </c>
      <c r="L210" s="83">
        <v>-0.83896281027312802</v>
      </c>
      <c r="M210" s="83">
        <v>-0.80441987668398096</v>
      </c>
      <c r="N210" s="83">
        <v>-0.38337427793639201</v>
      </c>
      <c r="O210" s="83">
        <v>407.18555500000002</v>
      </c>
      <c r="P210" s="83">
        <v>153.68382394600599</v>
      </c>
      <c r="Q210" s="83">
        <v>1</v>
      </c>
      <c r="R210" s="83">
        <v>0</v>
      </c>
      <c r="S210" s="83">
        <v>1</v>
      </c>
      <c r="T210" s="83">
        <v>0</v>
      </c>
      <c r="U210" t="s">
        <v>1534</v>
      </c>
    </row>
    <row r="211" spans="1:21">
      <c r="A211" t="s">
        <v>465</v>
      </c>
      <c r="B211" s="83">
        <v>270.05385799999999</v>
      </c>
      <c r="C211" s="83">
        <v>186.984992182535</v>
      </c>
      <c r="D211" s="83">
        <v>71536.218384000007</v>
      </c>
      <c r="E211" s="83">
        <v>403902.96793599997</v>
      </c>
      <c r="F211" s="83">
        <v>1443085</v>
      </c>
      <c r="G211" s="83">
        <v>228.46642499999999</v>
      </c>
      <c r="H211" s="83">
        <v>170.44866699236599</v>
      </c>
      <c r="I211" s="83">
        <v>31403.221164999999</v>
      </c>
      <c r="J211" s="83">
        <v>157418.743288</v>
      </c>
      <c r="K211" s="83">
        <v>566966</v>
      </c>
      <c r="L211" s="83">
        <v>1.27798982811768</v>
      </c>
      <c r="M211" s="83">
        <v>1.5657870181129201</v>
      </c>
      <c r="N211" s="83">
        <v>1.5452760835746799</v>
      </c>
      <c r="O211" s="83">
        <v>-41.587432999999997</v>
      </c>
      <c r="P211" s="83">
        <v>-16.536325190168998</v>
      </c>
      <c r="Q211" s="83">
        <v>0</v>
      </c>
      <c r="R211" s="83">
        <v>0</v>
      </c>
      <c r="S211" s="83">
        <v>0</v>
      </c>
      <c r="T211" s="83">
        <v>0</v>
      </c>
      <c r="U211" t="s">
        <v>1534</v>
      </c>
    </row>
    <row r="212" spans="1:21">
      <c r="A212" t="s">
        <v>1121</v>
      </c>
      <c r="B212" s="83">
        <v>258.39222699999999</v>
      </c>
      <c r="C212" s="83">
        <v>119.910179700722</v>
      </c>
      <c r="D212" s="83">
        <v>99751.978235000002</v>
      </c>
      <c r="E212" s="83">
        <v>562799.86626299995</v>
      </c>
      <c r="F212" s="83">
        <v>1241460</v>
      </c>
      <c r="G212" s="83">
        <v>719.93396800000005</v>
      </c>
      <c r="H212" s="83">
        <v>374.446525783048</v>
      </c>
      <c r="I212" s="83">
        <v>94214.845740999997</v>
      </c>
      <c r="J212" s="83">
        <v>535566.73071100004</v>
      </c>
      <c r="K212" s="83">
        <v>962982</v>
      </c>
      <c r="L212" s="83">
        <v>5.8771337472883899E-2</v>
      </c>
      <c r="M212" s="83">
        <v>5.0849192062109798E-2</v>
      </c>
      <c r="N212" s="83">
        <v>0.28918297538271698</v>
      </c>
      <c r="O212" s="83">
        <v>461.541741</v>
      </c>
      <c r="P212" s="83">
        <v>254.53634608232599</v>
      </c>
      <c r="Q212" s="83">
        <v>0</v>
      </c>
      <c r="R212" s="83">
        <v>461.541741</v>
      </c>
      <c r="S212" s="83">
        <v>0</v>
      </c>
      <c r="T212" s="83">
        <v>254.53634608232599</v>
      </c>
      <c r="U212" t="s">
        <v>1534</v>
      </c>
    </row>
    <row r="213" spans="1:21">
      <c r="A213" t="s">
        <v>1204</v>
      </c>
      <c r="B213" s="83">
        <v>1.5484819999999999</v>
      </c>
      <c r="C213" s="83">
        <v>0.32491273029131701</v>
      </c>
      <c r="D213" s="83">
        <v>10364.205937000001</v>
      </c>
      <c r="E213" s="83">
        <v>18705.825831999999</v>
      </c>
      <c r="F213" s="83">
        <v>251842</v>
      </c>
      <c r="G213" s="83">
        <v>10.425576</v>
      </c>
      <c r="H213" s="83">
        <v>2.4324345256836502</v>
      </c>
      <c r="I213" s="83">
        <v>11161.957667999999</v>
      </c>
      <c r="J213" s="83">
        <v>19675.265819</v>
      </c>
      <c r="K213" s="83">
        <v>199614</v>
      </c>
      <c r="L213" s="83">
        <v>-7.1470592769497507E-2</v>
      </c>
      <c r="M213" s="83">
        <v>-4.9272014717271703E-2</v>
      </c>
      <c r="N213" s="83">
        <v>0.261644974801367</v>
      </c>
      <c r="O213" s="83">
        <v>8.8770939999999996</v>
      </c>
      <c r="P213" s="83">
        <v>2.10752179539233</v>
      </c>
      <c r="Q213" s="83">
        <v>1.52744070421996E-2</v>
      </c>
      <c r="R213" s="83">
        <v>8.7415016528921292</v>
      </c>
      <c r="S213" s="83">
        <v>1.8561690798039401E-2</v>
      </c>
      <c r="T213" s="83">
        <v>2.06840262747613</v>
      </c>
      <c r="U213" t="s">
        <v>1534</v>
      </c>
    </row>
    <row r="214" spans="1:21">
      <c r="A214" t="s">
        <v>537</v>
      </c>
      <c r="B214" s="83">
        <v>0.25918999999999998</v>
      </c>
      <c r="C214" s="83">
        <v>4.9949612998401102E-2</v>
      </c>
      <c r="D214" s="83">
        <v>8221.6000729999996</v>
      </c>
      <c r="E214" s="83">
        <v>16118.548747999999</v>
      </c>
      <c r="F214" s="83">
        <v>181542</v>
      </c>
      <c r="G214" s="83">
        <v>10.230829999999999</v>
      </c>
      <c r="H214" s="83">
        <v>2.3000525058058998</v>
      </c>
      <c r="I214" s="83">
        <v>8842.4953729999997</v>
      </c>
      <c r="J214" s="83">
        <v>17672.500161</v>
      </c>
      <c r="K214" s="83">
        <v>113098</v>
      </c>
      <c r="L214" s="83">
        <v>-7.0217203833192202E-2</v>
      </c>
      <c r="M214" s="83">
        <v>-8.7930479493178199E-2</v>
      </c>
      <c r="N214" s="83">
        <v>0.60517427363879095</v>
      </c>
      <c r="O214" s="83">
        <v>9.9716400000000007</v>
      </c>
      <c r="P214" s="83">
        <v>2.2501028928075</v>
      </c>
      <c r="Q214" s="83">
        <v>9.0715811466308208E-3</v>
      </c>
      <c r="R214" s="83">
        <v>9.8811814585750106</v>
      </c>
      <c r="S214" s="83">
        <v>2.2703983008006499E-2</v>
      </c>
      <c r="T214" s="83">
        <v>2.1990165949629299</v>
      </c>
      <c r="U214" t="s">
        <v>1534</v>
      </c>
    </row>
    <row r="215" spans="1:21">
      <c r="A215" t="s">
        <v>1205</v>
      </c>
      <c r="B215" s="83">
        <v>11.768413000000001</v>
      </c>
      <c r="C215" s="83">
        <v>6.0470025036593498</v>
      </c>
      <c r="D215" s="83">
        <v>5546.3456139999998</v>
      </c>
      <c r="E215" s="83">
        <v>15326.012919000001</v>
      </c>
      <c r="F215" s="83">
        <v>97478</v>
      </c>
      <c r="G215" s="83">
        <v>37.537120000000002</v>
      </c>
      <c r="H215" s="83">
        <v>10.3805995705605</v>
      </c>
      <c r="I215" s="83">
        <v>8631.4134090000007</v>
      </c>
      <c r="J215" s="83">
        <v>21821.515066</v>
      </c>
      <c r="K215" s="83">
        <v>97478</v>
      </c>
      <c r="L215" s="83">
        <v>-0.35742324562778899</v>
      </c>
      <c r="M215" s="83">
        <v>-0.29766503963423702</v>
      </c>
      <c r="N215" s="83">
        <v>0</v>
      </c>
      <c r="O215" s="83">
        <v>25.768706999999999</v>
      </c>
      <c r="P215" s="83">
        <v>4.3335970669011203</v>
      </c>
      <c r="Q215" s="83">
        <v>1</v>
      </c>
      <c r="R215" s="83">
        <v>0</v>
      </c>
      <c r="S215" s="83">
        <v>1</v>
      </c>
      <c r="T215" s="83">
        <v>0</v>
      </c>
      <c r="U215" t="s">
        <v>1534</v>
      </c>
    </row>
    <row r="216" spans="1:21">
      <c r="A216" t="s">
        <v>1206</v>
      </c>
      <c r="B216" s="83">
        <v>0.29863800000000001</v>
      </c>
      <c r="C216" s="83">
        <v>6.6928317151906794E-2</v>
      </c>
      <c r="D216" s="83">
        <v>1598.5033069999999</v>
      </c>
      <c r="E216" s="83">
        <v>4174.9462679999997</v>
      </c>
      <c r="F216" s="83">
        <v>75152</v>
      </c>
      <c r="G216" s="83">
        <v>5.3139849999999997</v>
      </c>
      <c r="H216" s="83">
        <v>0.69944802556006203</v>
      </c>
      <c r="I216" s="83">
        <v>3948.1748739999998</v>
      </c>
      <c r="J216" s="83">
        <v>8834.5942360000008</v>
      </c>
      <c r="K216" s="83">
        <v>76864</v>
      </c>
      <c r="L216" s="83">
        <v>-0.595128544703869</v>
      </c>
      <c r="M216" s="83">
        <v>-0.52743202953367696</v>
      </c>
      <c r="N216" s="83">
        <v>-2.2273105745212299E-2</v>
      </c>
      <c r="O216" s="83">
        <v>5.0153470000000002</v>
      </c>
      <c r="P216" s="83">
        <v>0.63251970840815497</v>
      </c>
      <c r="Q216" s="83">
        <v>1</v>
      </c>
      <c r="R216" s="83">
        <v>0</v>
      </c>
      <c r="S216" s="83">
        <v>1</v>
      </c>
      <c r="T216" s="83">
        <v>0</v>
      </c>
      <c r="U216" t="s">
        <v>1534</v>
      </c>
    </row>
    <row r="217" spans="1:21">
      <c r="A217" t="s">
        <v>1207</v>
      </c>
      <c r="B217" s="83">
        <v>4.8392289999999996</v>
      </c>
      <c r="C217" s="83">
        <v>0.86578584280274595</v>
      </c>
      <c r="D217" s="83">
        <v>16082.645248999999</v>
      </c>
      <c r="E217" s="83">
        <v>37443.176553999998</v>
      </c>
      <c r="F217" s="83">
        <v>230044</v>
      </c>
      <c r="G217" s="83">
        <v>12.010908000000001</v>
      </c>
      <c r="H217" s="83">
        <v>1.8954397971693999</v>
      </c>
      <c r="I217" s="83">
        <v>15298.280236000001</v>
      </c>
      <c r="J217" s="83">
        <v>37484.525376999998</v>
      </c>
      <c r="K217" s="83">
        <v>209688</v>
      </c>
      <c r="L217" s="83">
        <v>5.1271450182630803E-2</v>
      </c>
      <c r="M217" s="83">
        <v>-1.10309047758069E-3</v>
      </c>
      <c r="N217" s="83">
        <v>9.7077562855289803E-2</v>
      </c>
      <c r="O217" s="83">
        <v>7.1716790000000001</v>
      </c>
      <c r="P217" s="83">
        <v>1.0296539543666601</v>
      </c>
      <c r="Q217" s="83">
        <v>0</v>
      </c>
      <c r="R217" s="83">
        <v>7.1716790000000001</v>
      </c>
      <c r="S217" s="83">
        <v>2.0312842896443402E-3</v>
      </c>
      <c r="T217" s="83">
        <v>1.02756243446538</v>
      </c>
      <c r="U217" t="s">
        <v>1534</v>
      </c>
    </row>
    <row r="218" spans="1:21">
      <c r="A218" t="s">
        <v>1208</v>
      </c>
      <c r="B218" s="83">
        <v>5.9716529999999999</v>
      </c>
      <c r="C218" s="83">
        <v>1.19485863655139</v>
      </c>
      <c r="D218" s="83">
        <v>17868.946293000001</v>
      </c>
      <c r="E218" s="83">
        <v>44269.512238000003</v>
      </c>
      <c r="F218" s="83">
        <v>274636</v>
      </c>
      <c r="G218" s="83">
        <v>24.79278</v>
      </c>
      <c r="H218" s="83">
        <v>4.2186962030672701</v>
      </c>
      <c r="I218" s="83">
        <v>16676.175438999999</v>
      </c>
      <c r="J218" s="83">
        <v>42467.262333999999</v>
      </c>
      <c r="K218" s="83">
        <v>214220</v>
      </c>
      <c r="L218" s="83">
        <v>7.1525444090166507E-2</v>
      </c>
      <c r="M218" s="83">
        <v>4.24385704410499E-2</v>
      </c>
      <c r="N218" s="83">
        <v>0.28202782186537201</v>
      </c>
      <c r="O218" s="83">
        <v>18.821127000000001</v>
      </c>
      <c r="P218" s="83">
        <v>3.0238375665158799</v>
      </c>
      <c r="Q218" s="83">
        <v>0</v>
      </c>
      <c r="R218" s="83">
        <v>18.821127000000001</v>
      </c>
      <c r="S218" s="83">
        <v>0</v>
      </c>
      <c r="T218" s="83">
        <v>3.0238375665158799</v>
      </c>
      <c r="U218" t="s">
        <v>1534</v>
      </c>
    </row>
    <row r="219" spans="1:21">
      <c r="A219" t="s">
        <v>484</v>
      </c>
      <c r="B219" s="83">
        <v>49.730638999999996</v>
      </c>
      <c r="C219" s="83">
        <v>25.803397595438</v>
      </c>
      <c r="D219" s="83">
        <v>17406.124377</v>
      </c>
      <c r="E219" s="83">
        <v>119190.270544</v>
      </c>
      <c r="F219" s="83">
        <v>348925</v>
      </c>
      <c r="G219" s="83">
        <v>52.411175999999998</v>
      </c>
      <c r="H219" s="83">
        <v>28.786401013186001</v>
      </c>
      <c r="I219" s="83">
        <v>14534.603632</v>
      </c>
      <c r="J219" s="83">
        <v>106270.74896500001</v>
      </c>
      <c r="K219" s="83">
        <v>244645</v>
      </c>
      <c r="L219" s="83">
        <v>0.19756443434604101</v>
      </c>
      <c r="M219" s="83">
        <v>0.121571756149522</v>
      </c>
      <c r="N219" s="83">
        <v>0.42625028101943602</v>
      </c>
      <c r="O219" s="83">
        <v>2.6805370000000002</v>
      </c>
      <c r="P219" s="83">
        <v>2.98300341774799</v>
      </c>
      <c r="Q219" s="83">
        <v>0</v>
      </c>
      <c r="R219" s="83">
        <v>2.6805370000000002</v>
      </c>
      <c r="S219" s="83">
        <v>0</v>
      </c>
      <c r="T219" s="83">
        <v>2.98300341774799</v>
      </c>
      <c r="U219" t="s">
        <v>1534</v>
      </c>
    </row>
    <row r="220" spans="1:21">
      <c r="A220" t="s">
        <v>997</v>
      </c>
      <c r="B220" s="83">
        <v>201.99258599999999</v>
      </c>
      <c r="C220" s="83">
        <v>114.964748799733</v>
      </c>
      <c r="D220" s="83">
        <v>35094.937846000001</v>
      </c>
      <c r="E220" s="83">
        <v>262533.915446</v>
      </c>
      <c r="F220" s="83">
        <v>606804</v>
      </c>
      <c r="G220" s="83">
        <v>357.930609</v>
      </c>
      <c r="H220" s="83">
        <v>247.147003904211</v>
      </c>
      <c r="I220" s="83">
        <v>27230.489662</v>
      </c>
      <c r="J220" s="83">
        <v>243419.12839999999</v>
      </c>
      <c r="K220" s="83">
        <v>387896</v>
      </c>
      <c r="L220" s="83">
        <v>0.28881038430149097</v>
      </c>
      <c r="M220" s="83">
        <v>7.8526232394479201E-2</v>
      </c>
      <c r="N220" s="83">
        <v>0.56434714459545898</v>
      </c>
      <c r="O220" s="83">
        <v>155.93802299999999</v>
      </c>
      <c r="P220" s="83">
        <v>132.18225510447701</v>
      </c>
      <c r="Q220" s="83">
        <v>0</v>
      </c>
      <c r="R220" s="83">
        <v>155.93802299999999</v>
      </c>
      <c r="S220" s="83">
        <v>0</v>
      </c>
      <c r="T220" s="83">
        <v>132.18225510447701</v>
      </c>
      <c r="U220" t="s">
        <v>1534</v>
      </c>
    </row>
    <row r="221" spans="1:21">
      <c r="A221" t="s">
        <v>337</v>
      </c>
      <c r="B221" s="83">
        <v>215.52487099999999</v>
      </c>
      <c r="C221" s="83">
        <v>108.474458439309</v>
      </c>
      <c r="D221" s="83">
        <v>49561.363440000001</v>
      </c>
      <c r="E221" s="83">
        <v>404121.36799100001</v>
      </c>
      <c r="F221" s="83">
        <v>1105207</v>
      </c>
      <c r="G221" s="83">
        <v>161.79172600000001</v>
      </c>
      <c r="H221" s="83">
        <v>87.771960966654405</v>
      </c>
      <c r="I221" s="83">
        <v>44854.439742000002</v>
      </c>
      <c r="J221" s="83">
        <v>371976.68287700001</v>
      </c>
      <c r="K221" s="83">
        <v>1015005</v>
      </c>
      <c r="L221" s="83">
        <v>0.104937743623016</v>
      </c>
      <c r="M221" s="83">
        <v>8.6415860438836006E-2</v>
      </c>
      <c r="N221" s="83">
        <v>8.8868527741242695E-2</v>
      </c>
      <c r="O221" s="83">
        <v>-53.733145</v>
      </c>
      <c r="P221" s="83">
        <v>-20.702497472654802</v>
      </c>
      <c r="Q221" s="83">
        <v>0</v>
      </c>
      <c r="R221" s="83">
        <v>0</v>
      </c>
      <c r="S221" s="83">
        <v>0</v>
      </c>
      <c r="T221" s="83">
        <v>0</v>
      </c>
      <c r="U221" t="s">
        <v>1534</v>
      </c>
    </row>
    <row r="222" spans="1:21">
      <c r="A222" t="s">
        <v>1209</v>
      </c>
      <c r="B222" s="83">
        <v>157.11488600000001</v>
      </c>
      <c r="C222" s="83">
        <v>119.714439276894</v>
      </c>
      <c r="D222" s="83">
        <v>34175.234414999999</v>
      </c>
      <c r="E222" s="83">
        <v>249899.33905499999</v>
      </c>
      <c r="F222" s="83">
        <v>560370</v>
      </c>
      <c r="G222" s="83">
        <v>153.65132800000001</v>
      </c>
      <c r="H222" s="83">
        <v>117.490053886354</v>
      </c>
      <c r="I222" s="83">
        <v>33317.054132999998</v>
      </c>
      <c r="J222" s="83">
        <v>255473.787171</v>
      </c>
      <c r="K222" s="83">
        <v>559842</v>
      </c>
      <c r="L222" s="83">
        <v>2.57579880434263E-2</v>
      </c>
      <c r="M222" s="83">
        <v>-2.1820039455823999E-2</v>
      </c>
      <c r="N222" s="83">
        <v>9.4312323834224701E-4</v>
      </c>
      <c r="O222" s="83">
        <v>-3.4635580000000101</v>
      </c>
      <c r="P222" s="83">
        <v>-2.2243853905393798</v>
      </c>
      <c r="Q222" s="83">
        <v>0</v>
      </c>
      <c r="R222" s="83">
        <v>0</v>
      </c>
      <c r="S222" s="83">
        <v>10.5576668863637</v>
      </c>
      <c r="T222" s="83">
        <v>21.259934589669399</v>
      </c>
      <c r="U222" t="s">
        <v>1534</v>
      </c>
    </row>
    <row r="223" spans="1:21">
      <c r="A223" t="s">
        <v>132</v>
      </c>
      <c r="B223" s="83">
        <v>4.8335619999999997</v>
      </c>
      <c r="C223" s="83">
        <v>5.1579187983299803</v>
      </c>
      <c r="D223" s="83">
        <v>10587.874506</v>
      </c>
      <c r="E223" s="83">
        <v>48249.890787999997</v>
      </c>
      <c r="F223" s="83">
        <v>193156</v>
      </c>
      <c r="G223" s="83">
        <v>64.114996000000005</v>
      </c>
      <c r="H223" s="83">
        <v>28.480627667035598</v>
      </c>
      <c r="I223" s="83">
        <v>6637.5564549999999</v>
      </c>
      <c r="J223" s="83">
        <v>27355.592788000002</v>
      </c>
      <c r="K223" s="83">
        <v>47948</v>
      </c>
      <c r="L223" s="83">
        <v>0.59514643344754803</v>
      </c>
      <c r="M223" s="83">
        <v>0.76380351769111199</v>
      </c>
      <c r="N223" s="83">
        <v>3.0284474847751701</v>
      </c>
      <c r="O223" s="83">
        <v>59.281433999999997</v>
      </c>
      <c r="P223" s="83">
        <v>23.3227088687057</v>
      </c>
      <c r="Q223" s="83">
        <v>0</v>
      </c>
      <c r="R223" s="83">
        <v>59.281433999999997</v>
      </c>
      <c r="S223" s="83">
        <v>0</v>
      </c>
      <c r="T223" s="83">
        <v>23.3227088687057</v>
      </c>
      <c r="U223" t="s">
        <v>1534</v>
      </c>
    </row>
    <row r="224" spans="1:21">
      <c r="A224" t="s">
        <v>1034</v>
      </c>
      <c r="B224" s="83">
        <v>78.413763000000003</v>
      </c>
      <c r="C224" s="83">
        <v>31.783429588110099</v>
      </c>
      <c r="D224" s="83">
        <v>74063.417331000004</v>
      </c>
      <c r="E224" s="83">
        <v>302088.957887</v>
      </c>
      <c r="F224" s="83">
        <v>996350</v>
      </c>
      <c r="G224" s="83">
        <v>281.84403500000002</v>
      </c>
      <c r="H224" s="83">
        <v>122.14482240659</v>
      </c>
      <c r="I224" s="83">
        <v>66798.440021999995</v>
      </c>
      <c r="J224" s="83">
        <v>253391.987803</v>
      </c>
      <c r="K224" s="83">
        <v>581040</v>
      </c>
      <c r="L224" s="83">
        <v>0.108759685205333</v>
      </c>
      <c r="M224" s="83">
        <v>0.192180386231705</v>
      </c>
      <c r="N224" s="83">
        <v>0.71477006746523497</v>
      </c>
      <c r="O224" s="83">
        <v>203.430272</v>
      </c>
      <c r="P224" s="83">
        <v>90.361392818480397</v>
      </c>
      <c r="Q224" s="83">
        <v>0</v>
      </c>
      <c r="R224" s="83">
        <v>203.430272</v>
      </c>
      <c r="S224" s="83">
        <v>0</v>
      </c>
      <c r="T224" s="83">
        <v>90.361392818480397</v>
      </c>
      <c r="U224" t="s">
        <v>1534</v>
      </c>
    </row>
    <row r="225" spans="1:21">
      <c r="A225" t="s">
        <v>862</v>
      </c>
      <c r="B225" s="83">
        <v>10.365662</v>
      </c>
      <c r="C225" s="83">
        <v>2.6097073720630899</v>
      </c>
      <c r="D225" s="83">
        <v>25080.033708999999</v>
      </c>
      <c r="E225" s="83">
        <v>108455.551745</v>
      </c>
      <c r="F225" s="83">
        <v>644342</v>
      </c>
      <c r="G225" s="83">
        <v>94.304502999999997</v>
      </c>
      <c r="H225" s="83">
        <v>32.857660852665099</v>
      </c>
      <c r="I225" s="83">
        <v>26592.800231000001</v>
      </c>
      <c r="J225" s="83">
        <v>97844.438095999998</v>
      </c>
      <c r="K225" s="83">
        <v>320392</v>
      </c>
      <c r="L225" s="83">
        <v>-5.6886319186368599E-2</v>
      </c>
      <c r="M225" s="83">
        <v>0.108448817893858</v>
      </c>
      <c r="N225" s="83">
        <v>1.01110514619591</v>
      </c>
      <c r="O225" s="83">
        <v>83.938840999999996</v>
      </c>
      <c r="P225" s="83">
        <v>30.247953480602</v>
      </c>
      <c r="Q225" s="83">
        <v>4.6697531162216404E-3</v>
      </c>
      <c r="R225" s="83">
        <v>83.546867335668196</v>
      </c>
      <c r="S225" s="83">
        <v>0</v>
      </c>
      <c r="T225" s="83">
        <v>30.247953480602</v>
      </c>
      <c r="U225" t="s">
        <v>1534</v>
      </c>
    </row>
    <row r="226" spans="1:21">
      <c r="A226" t="s">
        <v>956</v>
      </c>
      <c r="B226" s="83">
        <v>18.598479999999999</v>
      </c>
      <c r="C226" s="83">
        <v>3.5039445628905801</v>
      </c>
      <c r="D226" s="83">
        <v>27057.689780000001</v>
      </c>
      <c r="E226" s="83">
        <v>102078.975936</v>
      </c>
      <c r="F226" s="83">
        <v>993548</v>
      </c>
      <c r="G226" s="83">
        <v>146.510369</v>
      </c>
      <c r="H226" s="83">
        <v>26.797220498042002</v>
      </c>
      <c r="I226" s="83">
        <v>33378.835948</v>
      </c>
      <c r="J226" s="83">
        <v>135277.29562300001</v>
      </c>
      <c r="K226" s="83">
        <v>592744</v>
      </c>
      <c r="L226" s="83">
        <v>-0.189375872119913</v>
      </c>
      <c r="M226" s="83">
        <v>-0.245409398037638</v>
      </c>
      <c r="N226" s="83">
        <v>0.67618398499183496</v>
      </c>
      <c r="O226" s="83">
        <v>127.911889</v>
      </c>
      <c r="P226" s="83">
        <v>23.293275935151399</v>
      </c>
      <c r="Q226" s="83">
        <v>1.5771165377591E-2</v>
      </c>
      <c r="R226" s="83">
        <v>125.894569444821</v>
      </c>
      <c r="S226" s="83">
        <v>8.2829312299777497E-2</v>
      </c>
      <c r="T226" s="83">
        <v>21.3639099082339</v>
      </c>
      <c r="U226" t="s">
        <v>1534</v>
      </c>
    </row>
    <row r="227" spans="1:21">
      <c r="A227" t="s">
        <v>1210</v>
      </c>
      <c r="B227" s="83">
        <v>1.02725</v>
      </c>
      <c r="C227" s="83">
        <v>8.9446357846691693E-2</v>
      </c>
      <c r="D227" s="83">
        <v>5034.0945840000004</v>
      </c>
      <c r="E227" s="83">
        <v>16355.399554</v>
      </c>
      <c r="F227" s="83">
        <v>225434</v>
      </c>
      <c r="G227" s="83">
        <v>7.5388489999999999</v>
      </c>
      <c r="H227" s="83">
        <v>0.67774638178213897</v>
      </c>
      <c r="I227" s="83">
        <v>5738.7397899999996</v>
      </c>
      <c r="J227" s="83">
        <v>22638.111703999999</v>
      </c>
      <c r="K227" s="83">
        <v>148796</v>
      </c>
      <c r="L227" s="83">
        <v>-0.122787446684353</v>
      </c>
      <c r="M227" s="83">
        <v>-0.27752810093652303</v>
      </c>
      <c r="N227" s="83">
        <v>0.51505416812279903</v>
      </c>
      <c r="O227" s="83">
        <v>6.5115990000000004</v>
      </c>
      <c r="P227" s="83">
        <v>0.588300023935447</v>
      </c>
      <c r="Q227" s="83">
        <v>9.19446235548943E-3</v>
      </c>
      <c r="R227" s="83">
        <v>6.4517283481204597</v>
      </c>
      <c r="S227" s="83">
        <v>8.1979072392285801E-2</v>
      </c>
      <c r="T227" s="83">
        <v>0.54007173368485994</v>
      </c>
      <c r="U227" t="s">
        <v>1534</v>
      </c>
    </row>
    <row r="228" spans="1:21">
      <c r="A228" t="s">
        <v>1211</v>
      </c>
      <c r="B228" s="83">
        <v>0.79296800000000001</v>
      </c>
      <c r="C228" s="83">
        <v>7.2662343074669705E-2</v>
      </c>
      <c r="D228" s="83">
        <v>4972.1748049999997</v>
      </c>
      <c r="E228" s="83">
        <v>14181.475247</v>
      </c>
      <c r="F228" s="83">
        <v>193228</v>
      </c>
      <c r="G228" s="83">
        <v>6.4703540000000004</v>
      </c>
      <c r="H228" s="83">
        <v>0.59041438095113796</v>
      </c>
      <c r="I228" s="83">
        <v>5311.4333900000001</v>
      </c>
      <c r="J228" s="83">
        <v>18075.433807000001</v>
      </c>
      <c r="K228" s="83">
        <v>136082</v>
      </c>
      <c r="L228" s="83">
        <v>-6.3873263597493707E-2</v>
      </c>
      <c r="M228" s="83">
        <v>-0.215428221617121</v>
      </c>
      <c r="N228" s="83">
        <v>0.41993797857174398</v>
      </c>
      <c r="O228" s="83">
        <v>5.6773860000000003</v>
      </c>
      <c r="P228" s="83">
        <v>0.51775203787646895</v>
      </c>
      <c r="Q228" s="83">
        <v>5.9366987190704401E-3</v>
      </c>
      <c r="R228" s="83">
        <v>5.6436810698061297</v>
      </c>
      <c r="S228" s="83">
        <v>6.8140527071011106E-2</v>
      </c>
      <c r="T228" s="83">
        <v>0.48247214112347597</v>
      </c>
      <c r="U228" t="s">
        <v>1534</v>
      </c>
    </row>
    <row r="229" spans="1:21">
      <c r="A229" t="s">
        <v>1212</v>
      </c>
      <c r="B229" s="83">
        <v>8.4834000000000007E-2</v>
      </c>
      <c r="C229" s="83">
        <v>1.74521485178924E-2</v>
      </c>
      <c r="D229" s="83">
        <v>1467.3998039999999</v>
      </c>
      <c r="E229" s="83">
        <v>3572.0308380000001</v>
      </c>
      <c r="F229" s="83">
        <v>66564</v>
      </c>
      <c r="G229" s="83">
        <v>1.7656999999999999E-2</v>
      </c>
      <c r="H229" s="83">
        <v>1.47978219608013E-3</v>
      </c>
      <c r="I229" s="83">
        <v>1058.660852</v>
      </c>
      <c r="J229" s="83">
        <v>2095.203082</v>
      </c>
      <c r="K229" s="83">
        <v>66564</v>
      </c>
      <c r="L229" s="83">
        <v>0.38609055131094999</v>
      </c>
      <c r="M229" s="83">
        <v>0.70486138966074696</v>
      </c>
      <c r="N229" s="83">
        <v>0</v>
      </c>
      <c r="O229" s="83">
        <v>-6.7177000000000001E-2</v>
      </c>
      <c r="P229" s="83">
        <v>-1.59723663218122E-2</v>
      </c>
      <c r="Q229" s="83">
        <v>1</v>
      </c>
      <c r="R229" s="83">
        <v>0</v>
      </c>
      <c r="S229" s="83">
        <v>1</v>
      </c>
      <c r="T229" s="83">
        <v>0</v>
      </c>
      <c r="U229" t="s">
        <v>1534</v>
      </c>
    </row>
    <row r="230" spans="1:21">
      <c r="A230" t="s">
        <v>1213</v>
      </c>
      <c r="B230" s="83">
        <v>4.9552019999999999</v>
      </c>
      <c r="C230" s="83">
        <v>0.56421641436154102</v>
      </c>
      <c r="D230" s="83">
        <v>2022.6932870000001</v>
      </c>
      <c r="E230" s="83">
        <v>2147.0954379999998</v>
      </c>
      <c r="F230" s="83">
        <v>32640</v>
      </c>
      <c r="G230" s="83">
        <v>5.1141189999999996</v>
      </c>
      <c r="H230" s="83">
        <v>0.69478820608569003</v>
      </c>
      <c r="I230" s="83">
        <v>2071.9578630000001</v>
      </c>
      <c r="J230" s="83">
        <v>2276.2565530000002</v>
      </c>
      <c r="K230" s="83">
        <v>32640</v>
      </c>
      <c r="L230" s="83">
        <v>-2.37768233030906E-2</v>
      </c>
      <c r="M230" s="83">
        <v>-5.67427756901005E-2</v>
      </c>
      <c r="N230" s="83">
        <v>0</v>
      </c>
      <c r="O230" s="83">
        <v>0.158917</v>
      </c>
      <c r="P230" s="83">
        <v>0.13057179172414901</v>
      </c>
      <c r="Q230" s="83">
        <v>1</v>
      </c>
      <c r="R230" s="83">
        <v>0</v>
      </c>
      <c r="S230" s="83">
        <v>1</v>
      </c>
      <c r="T230" s="83">
        <v>0</v>
      </c>
      <c r="U230" t="s">
        <v>1534</v>
      </c>
    </row>
    <row r="231" spans="1:21">
      <c r="A231" t="s">
        <v>1101</v>
      </c>
      <c r="B231" s="83">
        <v>130.430305</v>
      </c>
      <c r="C231" s="83">
        <v>25.786486855467299</v>
      </c>
      <c r="D231" s="83">
        <v>25129.169181000001</v>
      </c>
      <c r="E231" s="83">
        <v>97473.463485</v>
      </c>
      <c r="F231" s="83">
        <v>379788</v>
      </c>
      <c r="G231" s="83">
        <v>492.60221000000001</v>
      </c>
      <c r="H231" s="83">
        <v>166.27619017675701</v>
      </c>
      <c r="I231" s="83">
        <v>13241.463259</v>
      </c>
      <c r="J231" s="83">
        <v>58771.178654000003</v>
      </c>
      <c r="K231" s="83">
        <v>121340</v>
      </c>
      <c r="L231" s="83">
        <v>0.89776376594332397</v>
      </c>
      <c r="M231" s="83">
        <v>0.65852490484918802</v>
      </c>
      <c r="N231" s="83">
        <v>2.1299489039063801</v>
      </c>
      <c r="O231" s="83">
        <v>362.17190499999998</v>
      </c>
      <c r="P231" s="83">
        <v>140.48970332128999</v>
      </c>
      <c r="Q231" s="83">
        <v>0</v>
      </c>
      <c r="R231" s="83">
        <v>362.17190499999998</v>
      </c>
      <c r="S231" s="83">
        <v>0</v>
      </c>
      <c r="T231" s="83">
        <v>140.48970332128999</v>
      </c>
      <c r="U231" t="s">
        <v>1534</v>
      </c>
    </row>
    <row r="232" spans="1:21">
      <c r="A232" t="s">
        <v>1089</v>
      </c>
      <c r="B232" s="83">
        <v>179.869587</v>
      </c>
      <c r="C232" s="83">
        <v>57.194736089530601</v>
      </c>
      <c r="D232" s="83">
        <v>29911.734156999999</v>
      </c>
      <c r="E232" s="83">
        <v>115593.431769</v>
      </c>
      <c r="F232" s="83">
        <v>325102</v>
      </c>
      <c r="G232" s="83">
        <v>497.53001999999998</v>
      </c>
      <c r="H232" s="83">
        <v>166.842101214754</v>
      </c>
      <c r="I232" s="83">
        <v>18143.735723999998</v>
      </c>
      <c r="J232" s="83">
        <v>56798.591001000001</v>
      </c>
      <c r="K232" s="83">
        <v>156874</v>
      </c>
      <c r="L232" s="83">
        <v>0.64859842603602502</v>
      </c>
      <c r="M232" s="83">
        <v>1.03514611422253</v>
      </c>
      <c r="N232" s="83">
        <v>1.07237655698204</v>
      </c>
      <c r="O232" s="83">
        <v>317.66043300000001</v>
      </c>
      <c r="P232" s="83">
        <v>109.647365125223</v>
      </c>
      <c r="Q232" s="83">
        <v>0</v>
      </c>
      <c r="R232" s="83">
        <v>317.66043300000001</v>
      </c>
      <c r="S232" s="83">
        <v>0</v>
      </c>
      <c r="T232" s="83">
        <v>109.647365125223</v>
      </c>
      <c r="U232" t="s">
        <v>1534</v>
      </c>
    </row>
    <row r="233" spans="1:21">
      <c r="A233" t="s">
        <v>1214</v>
      </c>
      <c r="B233" s="83">
        <v>145.964247</v>
      </c>
      <c r="C233" s="83">
        <v>74.017331607190101</v>
      </c>
      <c r="D233" s="83">
        <v>34745.956339999997</v>
      </c>
      <c r="E233" s="83">
        <v>141885.089717</v>
      </c>
      <c r="F233" s="83">
        <v>471262</v>
      </c>
      <c r="G233" s="83">
        <v>69.660066999999998</v>
      </c>
      <c r="H233" s="83">
        <v>14.579419229395301</v>
      </c>
      <c r="I233" s="83">
        <v>25723.12473</v>
      </c>
      <c r="J233" s="83">
        <v>77005.391344000003</v>
      </c>
      <c r="K233" s="83">
        <v>344994</v>
      </c>
      <c r="L233" s="83">
        <v>0.35076732336009597</v>
      </c>
      <c r="M233" s="83">
        <v>0.84253449324305296</v>
      </c>
      <c r="N233" s="83">
        <v>0.36600056812582199</v>
      </c>
      <c r="O233" s="83">
        <v>-76.304180000000002</v>
      </c>
      <c r="P233" s="83">
        <v>-59.437912377794902</v>
      </c>
      <c r="Q233" s="83">
        <v>0</v>
      </c>
      <c r="R233" s="83">
        <v>0</v>
      </c>
      <c r="S233" s="83">
        <v>0</v>
      </c>
      <c r="T233" s="83">
        <v>0</v>
      </c>
      <c r="U233" t="s">
        <v>1534</v>
      </c>
    </row>
    <row r="234" spans="1:21">
      <c r="A234" t="s">
        <v>1215</v>
      </c>
      <c r="B234" s="83">
        <v>20.84234</v>
      </c>
      <c r="C234" s="83">
        <v>10.672323707787999</v>
      </c>
      <c r="D234" s="83">
        <v>22370.327576</v>
      </c>
      <c r="E234" s="83">
        <v>87985.764635</v>
      </c>
      <c r="F234" s="83">
        <v>488462</v>
      </c>
      <c r="G234" s="83">
        <v>20.220948</v>
      </c>
      <c r="H234" s="83">
        <v>2.5838859070980198</v>
      </c>
      <c r="I234" s="83">
        <v>20297.879154999999</v>
      </c>
      <c r="J234" s="83">
        <v>55116.596312000001</v>
      </c>
      <c r="K234" s="83">
        <v>341194</v>
      </c>
      <c r="L234" s="83">
        <v>0.102101722311688</v>
      </c>
      <c r="M234" s="83">
        <v>0.59635700537341996</v>
      </c>
      <c r="N234" s="83">
        <v>0.43162540959102402</v>
      </c>
      <c r="O234" s="83">
        <v>-0.62139200000000006</v>
      </c>
      <c r="P234" s="83">
        <v>-8.0884378006900199</v>
      </c>
      <c r="Q234" s="83">
        <v>0</v>
      </c>
      <c r="R234" s="83">
        <v>0</v>
      </c>
      <c r="S234" s="83">
        <v>0</v>
      </c>
      <c r="T234" s="83">
        <v>0</v>
      </c>
      <c r="U234" t="s">
        <v>1534</v>
      </c>
    </row>
    <row r="235" spans="1:21">
      <c r="A235" t="s">
        <v>663</v>
      </c>
      <c r="B235" s="83">
        <v>3.8686479999999999</v>
      </c>
      <c r="C235" s="83">
        <v>0.86547851632947603</v>
      </c>
      <c r="D235" s="83">
        <v>13524.155674</v>
      </c>
      <c r="E235" s="83">
        <v>44548.239714000003</v>
      </c>
      <c r="F235" s="83">
        <v>474590</v>
      </c>
      <c r="G235" s="83">
        <v>34.764420000000001</v>
      </c>
      <c r="H235" s="83">
        <v>4.2824189917293101</v>
      </c>
      <c r="I235" s="83">
        <v>16600.382017</v>
      </c>
      <c r="J235" s="83">
        <v>38047.604703999998</v>
      </c>
      <c r="K235" s="83">
        <v>278846</v>
      </c>
      <c r="L235" s="83">
        <v>-0.18531057537409201</v>
      </c>
      <c r="M235" s="83">
        <v>0.17085530247102701</v>
      </c>
      <c r="N235" s="83">
        <v>0.70197887005730797</v>
      </c>
      <c r="O235" s="83">
        <v>30.895772000000001</v>
      </c>
      <c r="P235" s="83">
        <v>3.4169404753998398</v>
      </c>
      <c r="Q235" s="83">
        <v>1.5715558806400201E-2</v>
      </c>
      <c r="R235" s="83">
        <v>30.410227678264899</v>
      </c>
      <c r="S235" s="83">
        <v>0</v>
      </c>
      <c r="T235" s="83">
        <v>3.4169404753998398</v>
      </c>
      <c r="U235" t="s">
        <v>1534</v>
      </c>
    </row>
    <row r="236" spans="1:21">
      <c r="A236" t="s">
        <v>1216</v>
      </c>
      <c r="B236" s="83">
        <v>13.833696</v>
      </c>
      <c r="C236" s="83">
        <v>1.58800896721022</v>
      </c>
      <c r="D236" s="83">
        <v>14572.551065</v>
      </c>
      <c r="E236" s="83">
        <v>48495.560061999997</v>
      </c>
      <c r="F236" s="83">
        <v>366778</v>
      </c>
      <c r="G236" s="83">
        <v>30.537638999999999</v>
      </c>
      <c r="H236" s="83">
        <v>3.6024299880458202</v>
      </c>
      <c r="I236" s="83">
        <v>13735.787777</v>
      </c>
      <c r="J236" s="83">
        <v>31303.073678000001</v>
      </c>
      <c r="K236" s="83">
        <v>255988</v>
      </c>
      <c r="L236" s="83">
        <v>6.0918478181580901E-2</v>
      </c>
      <c r="M236" s="83">
        <v>0.54922678075804998</v>
      </c>
      <c r="N236" s="83">
        <v>0.43279372470584598</v>
      </c>
      <c r="O236" s="83">
        <v>16.703942999999999</v>
      </c>
      <c r="P236" s="83">
        <v>2.0144210208355999</v>
      </c>
      <c r="Q236" s="83">
        <v>0</v>
      </c>
      <c r="R236" s="83">
        <v>16.703942999999999</v>
      </c>
      <c r="S236" s="83">
        <v>0</v>
      </c>
      <c r="T236" s="83">
        <v>2.0144210208355999</v>
      </c>
      <c r="U236" t="s">
        <v>1534</v>
      </c>
    </row>
    <row r="237" spans="1:21">
      <c r="A237" t="s">
        <v>1217</v>
      </c>
      <c r="B237" s="83">
        <v>15.140186999999999</v>
      </c>
      <c r="C237" s="83">
        <v>1.42063522238344</v>
      </c>
      <c r="D237" s="83">
        <v>12820.683225999999</v>
      </c>
      <c r="E237" s="83">
        <v>22696.968353</v>
      </c>
      <c r="F237" s="83">
        <v>186072</v>
      </c>
      <c r="G237" s="83">
        <v>22.765889999999999</v>
      </c>
      <c r="H237" s="83">
        <v>1.8427214796104401</v>
      </c>
      <c r="I237" s="83">
        <v>12287.997251000001</v>
      </c>
      <c r="J237" s="83">
        <v>13970.394155</v>
      </c>
      <c r="K237" s="83">
        <v>156834</v>
      </c>
      <c r="L237" s="83">
        <v>4.3350105319778502E-2</v>
      </c>
      <c r="M237" s="83">
        <v>0.62464767287018597</v>
      </c>
      <c r="N237" s="83">
        <v>0.186426412640116</v>
      </c>
      <c r="O237" s="83">
        <v>7.6257029999999997</v>
      </c>
      <c r="P237" s="83">
        <v>0.42208625722700299</v>
      </c>
      <c r="Q237" s="83">
        <v>0</v>
      </c>
      <c r="R237" s="83">
        <v>7.6257029999999997</v>
      </c>
      <c r="S237" s="83">
        <v>0</v>
      </c>
      <c r="T237" s="83">
        <v>0.42208625722700299</v>
      </c>
      <c r="U237" t="s">
        <v>1534</v>
      </c>
    </row>
    <row r="238" spans="1:21">
      <c r="A238" t="s">
        <v>502</v>
      </c>
      <c r="B238" s="83">
        <v>0.97205200000000003</v>
      </c>
      <c r="C238" s="83">
        <v>4.9470484939743403E-2</v>
      </c>
      <c r="D238" s="83">
        <v>7116.3010340000001</v>
      </c>
      <c r="E238" s="83">
        <v>4700.9896669999998</v>
      </c>
      <c r="F238" s="83">
        <v>121004</v>
      </c>
      <c r="G238" s="83">
        <v>6.2787959999999998</v>
      </c>
      <c r="H238" s="83">
        <v>0.48886307515285199</v>
      </c>
      <c r="I238" s="83">
        <v>8923.0182530000002</v>
      </c>
      <c r="J238" s="83">
        <v>6153.9759050000002</v>
      </c>
      <c r="K238" s="83">
        <v>67850</v>
      </c>
      <c r="L238" s="83">
        <v>-0.20247826102928401</v>
      </c>
      <c r="M238" s="83">
        <v>-0.236105285498351</v>
      </c>
      <c r="N238" s="83">
        <v>0.78340456890198995</v>
      </c>
      <c r="O238" s="83">
        <v>5.3067440000000001</v>
      </c>
      <c r="P238" s="83">
        <v>0.439392590213109</v>
      </c>
      <c r="Q238" s="83">
        <v>3.3990240038379103E-2</v>
      </c>
      <c r="R238" s="83">
        <v>5.1263664976177701</v>
      </c>
      <c r="S238" s="83">
        <v>2.7335407269443501E-2</v>
      </c>
      <c r="T238" s="83">
        <v>0.42738161480845799</v>
      </c>
      <c r="U238" t="s">
        <v>1534</v>
      </c>
    </row>
    <row r="239" spans="1:21">
      <c r="A239" t="s">
        <v>446</v>
      </c>
      <c r="B239" s="83">
        <v>20.794895</v>
      </c>
      <c r="C239" s="83">
        <v>5.7916938398800202</v>
      </c>
      <c r="D239" s="83">
        <v>10202.041873</v>
      </c>
      <c r="E239" s="83">
        <v>59212.057104</v>
      </c>
      <c r="F239" s="83">
        <v>297549</v>
      </c>
      <c r="G239" s="83">
        <v>365.34726599999999</v>
      </c>
      <c r="H239" s="83">
        <v>125.68788791991599</v>
      </c>
      <c r="I239" s="83">
        <v>116458.876562</v>
      </c>
      <c r="J239" s="83">
        <v>254574.069521</v>
      </c>
      <c r="K239" s="83">
        <v>694999</v>
      </c>
      <c r="L239" s="83">
        <v>-0.91239790238257501</v>
      </c>
      <c r="M239" s="83">
        <v>-0.76740735136374305</v>
      </c>
      <c r="N239" s="83">
        <v>-0.57187132643356298</v>
      </c>
      <c r="O239" s="83">
        <v>344.55237099999999</v>
      </c>
      <c r="P239" s="83">
        <v>119.896194080036</v>
      </c>
      <c r="Q239" s="83">
        <v>1</v>
      </c>
      <c r="R239" s="83">
        <v>0</v>
      </c>
      <c r="S239" s="83">
        <v>1</v>
      </c>
      <c r="T239" s="83">
        <v>0</v>
      </c>
      <c r="U239" t="s">
        <v>1534</v>
      </c>
    </row>
    <row r="240" spans="1:21">
      <c r="A240" t="s">
        <v>457</v>
      </c>
      <c r="B240" s="83">
        <v>40.968831999999999</v>
      </c>
      <c r="C240" s="83">
        <v>8.4216225236992805</v>
      </c>
      <c r="D240" s="83">
        <v>19099.886235000002</v>
      </c>
      <c r="E240" s="83">
        <v>75941.360092000003</v>
      </c>
      <c r="F240" s="83">
        <v>360104</v>
      </c>
      <c r="G240" s="83">
        <v>429.12723299999999</v>
      </c>
      <c r="H240" s="83">
        <v>116.518514352355</v>
      </c>
      <c r="I240" s="83">
        <v>108877.675856</v>
      </c>
      <c r="J240" s="83">
        <v>191765.74856899999</v>
      </c>
      <c r="K240" s="83">
        <v>529116</v>
      </c>
      <c r="L240" s="83">
        <v>-0.82457481678557099</v>
      </c>
      <c r="M240" s="83">
        <v>-0.60398892576650498</v>
      </c>
      <c r="N240" s="83">
        <v>-0.319423340061537</v>
      </c>
      <c r="O240" s="83">
        <v>388.15840100000003</v>
      </c>
      <c r="P240" s="83">
        <v>108.096891828656</v>
      </c>
      <c r="Q240" s="83">
        <v>1</v>
      </c>
      <c r="R240" s="83">
        <v>0</v>
      </c>
      <c r="S240" s="83">
        <v>1</v>
      </c>
      <c r="T240" s="83">
        <v>0</v>
      </c>
      <c r="U240" t="s">
        <v>1534</v>
      </c>
    </row>
    <row r="241" spans="1:21">
      <c r="A241" t="s">
        <v>772</v>
      </c>
      <c r="B241" s="83">
        <v>3.1870799999999999</v>
      </c>
      <c r="C241" s="83">
        <v>0.559242937499007</v>
      </c>
      <c r="D241" s="83">
        <v>4567.797243</v>
      </c>
      <c r="E241" s="83">
        <v>32277.048307000001</v>
      </c>
      <c r="F241" s="83">
        <v>171227</v>
      </c>
      <c r="G241" s="83">
        <v>60.947341999999999</v>
      </c>
      <c r="H241" s="83">
        <v>18.031047579644198</v>
      </c>
      <c r="I241" s="83">
        <v>6585.0169290000003</v>
      </c>
      <c r="J241" s="83">
        <v>20429.662762</v>
      </c>
      <c r="K241" s="83">
        <v>125057</v>
      </c>
      <c r="L241" s="83">
        <v>-0.30633477601497</v>
      </c>
      <c r="M241" s="83">
        <v>0.57991096980007995</v>
      </c>
      <c r="N241" s="83">
        <v>0.369191648608235</v>
      </c>
      <c r="O241" s="83">
        <v>57.760261999999997</v>
      </c>
      <c r="P241" s="83">
        <v>17.471804642145202</v>
      </c>
      <c r="Q241" s="83">
        <v>4.3691134632878499E-2</v>
      </c>
      <c r="R241" s="83">
        <v>55.236650616527697</v>
      </c>
      <c r="S241" s="83">
        <v>0</v>
      </c>
      <c r="T241" s="83">
        <v>17.471804642145202</v>
      </c>
      <c r="U241" t="s">
        <v>1534</v>
      </c>
    </row>
    <row r="242" spans="1:21">
      <c r="A242" t="s">
        <v>993</v>
      </c>
      <c r="B242" s="83">
        <v>21.620267999999999</v>
      </c>
      <c r="C242" s="83">
        <v>2.4718462924983799</v>
      </c>
      <c r="D242" s="83">
        <v>20490.823966</v>
      </c>
      <c r="E242" s="83">
        <v>66326.842825</v>
      </c>
      <c r="F242" s="83">
        <v>374124</v>
      </c>
      <c r="G242" s="83">
        <v>174.057357</v>
      </c>
      <c r="H242" s="83">
        <v>41.438712661291198</v>
      </c>
      <c r="I242" s="83">
        <v>13868.242335000001</v>
      </c>
      <c r="J242" s="83">
        <v>46096.311841000002</v>
      </c>
      <c r="K242" s="83">
        <v>138072</v>
      </c>
      <c r="L242" s="83">
        <v>0.47753575911247598</v>
      </c>
      <c r="M242" s="83">
        <v>0.43887526303148</v>
      </c>
      <c r="N242" s="83">
        <v>1.70962975838693</v>
      </c>
      <c r="O242" s="83">
        <v>152.43708899999999</v>
      </c>
      <c r="P242" s="83">
        <v>38.9668663687928</v>
      </c>
      <c r="Q242" s="83">
        <v>0</v>
      </c>
      <c r="R242" s="83">
        <v>152.43708899999999</v>
      </c>
      <c r="S242" s="83">
        <v>0</v>
      </c>
      <c r="T242" s="83">
        <v>38.9668663687928</v>
      </c>
      <c r="U242" t="s">
        <v>1534</v>
      </c>
    </row>
    <row r="243" spans="1:21">
      <c r="A243" t="s">
        <v>321</v>
      </c>
      <c r="B243" s="83">
        <v>259.00162599999999</v>
      </c>
      <c r="C243" s="83">
        <v>83.268117453387603</v>
      </c>
      <c r="D243" s="83">
        <v>21408.786439</v>
      </c>
      <c r="E243" s="83">
        <v>68322.638347</v>
      </c>
      <c r="F243" s="83">
        <v>355826</v>
      </c>
      <c r="G243" s="83">
        <v>137.94185899999999</v>
      </c>
      <c r="H243" s="83">
        <v>32.587665832383301</v>
      </c>
      <c r="I243" s="83">
        <v>14057.417774</v>
      </c>
      <c r="J243" s="83">
        <v>44500.273656999998</v>
      </c>
      <c r="K243" s="83">
        <v>220684</v>
      </c>
      <c r="L243" s="83">
        <v>0.52295299059808698</v>
      </c>
      <c r="M243" s="83">
        <v>0.53533074590997898</v>
      </c>
      <c r="N243" s="83">
        <v>0.61237787968316704</v>
      </c>
      <c r="O243" s="83">
        <v>-121.05976699999999</v>
      </c>
      <c r="P243" s="83">
        <v>-50.680451621004302</v>
      </c>
      <c r="Q243" s="83">
        <v>0</v>
      </c>
      <c r="R243" s="83">
        <v>0</v>
      </c>
      <c r="S243" s="83">
        <v>0</v>
      </c>
      <c r="T243" s="83">
        <v>0</v>
      </c>
      <c r="U243" t="s">
        <v>1534</v>
      </c>
    </row>
    <row r="244" spans="1:21">
      <c r="A244" t="s">
        <v>851</v>
      </c>
      <c r="B244" s="83">
        <v>55.811100000000003</v>
      </c>
      <c r="C244" s="83">
        <v>16.048070577089899</v>
      </c>
      <c r="D244" s="83">
        <v>29513.139577000002</v>
      </c>
      <c r="E244" s="83">
        <v>93664.128180999993</v>
      </c>
      <c r="F244" s="83">
        <v>406827</v>
      </c>
      <c r="G244" s="83">
        <v>132.873503</v>
      </c>
      <c r="H244" s="83">
        <v>37.686162336672297</v>
      </c>
      <c r="I244" s="83">
        <v>22558.240992999999</v>
      </c>
      <c r="J244" s="83">
        <v>76231.083855999997</v>
      </c>
      <c r="K244" s="83">
        <v>253130</v>
      </c>
      <c r="L244" s="83">
        <v>0.308308550571747</v>
      </c>
      <c r="M244" s="83">
        <v>0.22868682226702799</v>
      </c>
      <c r="N244" s="83">
        <v>0.60718603089321699</v>
      </c>
      <c r="O244" s="83">
        <v>77.062403000000003</v>
      </c>
      <c r="P244" s="83">
        <v>21.638091759582402</v>
      </c>
      <c r="Q244" s="83">
        <v>0</v>
      </c>
      <c r="R244" s="83">
        <v>77.062403000000003</v>
      </c>
      <c r="S244" s="83">
        <v>0</v>
      </c>
      <c r="T244" s="83">
        <v>21.638091759582402</v>
      </c>
      <c r="U244" t="s">
        <v>1534</v>
      </c>
    </row>
    <row r="245" spans="1:21">
      <c r="A245" t="s">
        <v>891</v>
      </c>
      <c r="B245" s="83">
        <v>71.167681999999999</v>
      </c>
      <c r="C245" s="83">
        <v>22.624775381498001</v>
      </c>
      <c r="D245" s="83">
        <v>47522.908863999997</v>
      </c>
      <c r="E245" s="83">
        <v>148518.43559000001</v>
      </c>
      <c r="F245" s="83">
        <v>628240</v>
      </c>
      <c r="G245" s="83">
        <v>164.301627</v>
      </c>
      <c r="H245" s="83">
        <v>51.952212346546197</v>
      </c>
      <c r="I245" s="83">
        <v>37758.869513999998</v>
      </c>
      <c r="J245" s="83">
        <v>113446.528464</v>
      </c>
      <c r="K245" s="83">
        <v>367332</v>
      </c>
      <c r="L245" s="83">
        <v>0.258589292414588</v>
      </c>
      <c r="M245" s="83">
        <v>0.30914923180861698</v>
      </c>
      <c r="N245" s="83">
        <v>0.71027844021212405</v>
      </c>
      <c r="O245" s="83">
        <v>93.133944999999997</v>
      </c>
      <c r="P245" s="83">
        <v>29.3274369650482</v>
      </c>
      <c r="Q245" s="83">
        <v>0</v>
      </c>
      <c r="R245" s="83">
        <v>93.133944999999997</v>
      </c>
      <c r="S245" s="83">
        <v>0</v>
      </c>
      <c r="T245" s="83">
        <v>29.3274369650482</v>
      </c>
      <c r="U245" t="s">
        <v>1534</v>
      </c>
    </row>
    <row r="246" spans="1:21">
      <c r="A246" t="s">
        <v>903</v>
      </c>
      <c r="B246" s="83">
        <v>44.073101999999999</v>
      </c>
      <c r="C246" s="83">
        <v>8.3821619389115103</v>
      </c>
      <c r="D246" s="83">
        <v>27665.436908</v>
      </c>
      <c r="E246" s="83">
        <v>83240.895210999995</v>
      </c>
      <c r="F246" s="83">
        <v>407273</v>
      </c>
      <c r="G246" s="83">
        <v>139.60700800000001</v>
      </c>
      <c r="H246" s="83">
        <v>32.087418193187503</v>
      </c>
      <c r="I246" s="83">
        <v>23535.986260999998</v>
      </c>
      <c r="J246" s="83">
        <v>71575.445481999996</v>
      </c>
      <c r="K246" s="83">
        <v>219540</v>
      </c>
      <c r="L246" s="83">
        <v>0.175452628209707</v>
      </c>
      <c r="M246" s="83">
        <v>0.16298116833842999</v>
      </c>
      <c r="N246" s="83">
        <v>0.85511979593695897</v>
      </c>
      <c r="O246" s="83">
        <v>95.533906000000002</v>
      </c>
      <c r="P246" s="83">
        <v>23.705256254276001</v>
      </c>
      <c r="Q246" s="83">
        <v>0</v>
      </c>
      <c r="R246" s="83">
        <v>95.533906000000002</v>
      </c>
      <c r="S246" s="83">
        <v>0</v>
      </c>
      <c r="T246" s="83">
        <v>23.705256254276001</v>
      </c>
      <c r="U246" t="s">
        <v>1534</v>
      </c>
    </row>
    <row r="247" spans="1:21">
      <c r="A247" t="s">
        <v>989</v>
      </c>
      <c r="B247" s="83">
        <v>13.186636999999999</v>
      </c>
      <c r="C247" s="83">
        <v>2.8576232975721401</v>
      </c>
      <c r="D247" s="83">
        <v>47506.765277999999</v>
      </c>
      <c r="E247" s="83">
        <v>119940.068535</v>
      </c>
      <c r="F247" s="83">
        <v>774322</v>
      </c>
      <c r="G247" s="83">
        <v>164.33595</v>
      </c>
      <c r="H247" s="83">
        <v>65.570900203970098</v>
      </c>
      <c r="I247" s="83">
        <v>31922.880195999998</v>
      </c>
      <c r="J247" s="83">
        <v>101578.771372</v>
      </c>
      <c r="K247" s="83">
        <v>250572</v>
      </c>
      <c r="L247" s="83">
        <v>0.488172902517508</v>
      </c>
      <c r="M247" s="83">
        <v>0.180759197172779</v>
      </c>
      <c r="N247" s="83">
        <v>2.0902175821719902</v>
      </c>
      <c r="O247" s="83">
        <v>151.14931300000001</v>
      </c>
      <c r="P247" s="83">
        <v>62.713276906397901</v>
      </c>
      <c r="Q247" s="83">
        <v>0</v>
      </c>
      <c r="R247" s="83">
        <v>151.14931300000001</v>
      </c>
      <c r="S247" s="83">
        <v>0</v>
      </c>
      <c r="T247" s="83">
        <v>62.713276906397901</v>
      </c>
      <c r="U247" t="s">
        <v>1534</v>
      </c>
    </row>
    <row r="248" spans="1:21">
      <c r="A248" t="s">
        <v>702</v>
      </c>
      <c r="B248" s="83">
        <v>2.4362560000000002</v>
      </c>
      <c r="C248" s="83">
        <v>0.46149508413327101</v>
      </c>
      <c r="D248" s="83">
        <v>16854.490102</v>
      </c>
      <c r="E248" s="83">
        <v>55512.459583999997</v>
      </c>
      <c r="F248" s="83">
        <v>351536</v>
      </c>
      <c r="G248" s="83">
        <v>39.307642999999999</v>
      </c>
      <c r="H248" s="83">
        <v>13.8884229398827</v>
      </c>
      <c r="I248" s="83">
        <v>12993.775627999999</v>
      </c>
      <c r="J248" s="83">
        <v>45615.674599999998</v>
      </c>
      <c r="K248" s="83">
        <v>107256</v>
      </c>
      <c r="L248" s="83">
        <v>0.29712029701979997</v>
      </c>
      <c r="M248" s="83">
        <v>0.216960180262247</v>
      </c>
      <c r="N248" s="83">
        <v>2.2775415827552798</v>
      </c>
      <c r="O248" s="83">
        <v>36.871386999999999</v>
      </c>
      <c r="P248" s="83">
        <v>13.426927855749399</v>
      </c>
      <c r="Q248" s="83">
        <v>0</v>
      </c>
      <c r="R248" s="83">
        <v>36.871386999999999</v>
      </c>
      <c r="S248" s="83">
        <v>0</v>
      </c>
      <c r="T248" s="83">
        <v>13.426927855749399</v>
      </c>
      <c r="U248" t="s">
        <v>1534</v>
      </c>
    </row>
    <row r="249" spans="1:21">
      <c r="A249" t="s">
        <v>1028</v>
      </c>
      <c r="B249" s="83">
        <v>11.369116</v>
      </c>
      <c r="C249" s="83">
        <v>4.5455822269379098</v>
      </c>
      <c r="D249" s="83">
        <v>39640.022036000002</v>
      </c>
      <c r="E249" s="83">
        <v>123509.530111</v>
      </c>
      <c r="F249" s="83">
        <v>646830</v>
      </c>
      <c r="G249" s="83">
        <v>208.775803</v>
      </c>
      <c r="H249" s="83">
        <v>75.955925492380999</v>
      </c>
      <c r="I249" s="83">
        <v>41893.147007</v>
      </c>
      <c r="J249" s="83">
        <v>142863.521901</v>
      </c>
      <c r="K249" s="83">
        <v>349934</v>
      </c>
      <c r="L249" s="83">
        <v>-5.3782662129047497E-2</v>
      </c>
      <c r="M249" s="83">
        <v>-0.13547189326195999</v>
      </c>
      <c r="N249" s="83">
        <v>0.84843427617779399</v>
      </c>
      <c r="O249" s="83">
        <v>197.40668700000001</v>
      </c>
      <c r="P249" s="83">
        <v>71.410343265443103</v>
      </c>
      <c r="Q249" s="83">
        <v>7.5889367691043203E-3</v>
      </c>
      <c r="R249" s="83">
        <v>195.908580134559</v>
      </c>
      <c r="S249" s="83">
        <v>6.5187782220036697E-2</v>
      </c>
      <c r="T249" s="83">
        <v>66.755261360397299</v>
      </c>
      <c r="U249" t="s">
        <v>1534</v>
      </c>
    </row>
    <row r="250" spans="1:21">
      <c r="A250" t="s">
        <v>1009</v>
      </c>
      <c r="B250" s="83">
        <v>119.369587</v>
      </c>
      <c r="C250" s="83">
        <v>43.135610593888302</v>
      </c>
      <c r="D250" s="83">
        <v>38178.268852000001</v>
      </c>
      <c r="E250" s="83">
        <v>175054.940711</v>
      </c>
      <c r="F250" s="83">
        <v>699052</v>
      </c>
      <c r="G250" s="83">
        <v>291.77529800000002</v>
      </c>
      <c r="H250" s="83">
        <v>111.507512665052</v>
      </c>
      <c r="I250" s="83">
        <v>40482.898000000001</v>
      </c>
      <c r="J250" s="83">
        <v>194939.62833899999</v>
      </c>
      <c r="K250" s="83">
        <v>492722</v>
      </c>
      <c r="L250" s="83">
        <v>-5.69284626807103E-2</v>
      </c>
      <c r="M250" s="83">
        <v>-0.10200433743220499</v>
      </c>
      <c r="N250" s="83">
        <v>0.41875540365561098</v>
      </c>
      <c r="O250" s="83">
        <v>172.405711</v>
      </c>
      <c r="P250" s="83">
        <v>68.371902071163902</v>
      </c>
      <c r="Q250" s="83">
        <v>1.1169627044055601E-2</v>
      </c>
      <c r="R250" s="83">
        <v>170.48000350786501</v>
      </c>
      <c r="S250" s="83">
        <v>9.6373225551301206E-2</v>
      </c>
      <c r="T250" s="83">
        <v>61.782681331488199</v>
      </c>
      <c r="U250" t="s">
        <v>1534</v>
      </c>
    </row>
    <row r="251" spans="1:21">
      <c r="A251" t="s">
        <v>829</v>
      </c>
      <c r="B251" s="83">
        <v>12.141501</v>
      </c>
      <c r="C251" s="83">
        <v>3.49518736412552</v>
      </c>
      <c r="D251" s="83">
        <v>29622.049912999999</v>
      </c>
      <c r="E251" s="83">
        <v>162885.975217</v>
      </c>
      <c r="F251" s="83">
        <v>728067</v>
      </c>
      <c r="G251" s="83">
        <v>81.786311999999995</v>
      </c>
      <c r="H251" s="83">
        <v>22.1283105246467</v>
      </c>
      <c r="I251" s="83">
        <v>23988.409050999999</v>
      </c>
      <c r="J251" s="83">
        <v>126606.645768</v>
      </c>
      <c r="K251" s="83">
        <v>470432</v>
      </c>
      <c r="L251" s="83">
        <v>0.23484845743720301</v>
      </c>
      <c r="M251" s="83">
        <v>0.28655154102636898</v>
      </c>
      <c r="N251" s="83">
        <v>0.547656196857357</v>
      </c>
      <c r="O251" s="83">
        <v>69.644811000000004</v>
      </c>
      <c r="P251" s="83">
        <v>18.633123160521201</v>
      </c>
      <c r="Q251" s="83">
        <v>0</v>
      </c>
      <c r="R251" s="83">
        <v>69.644811000000004</v>
      </c>
      <c r="S251" s="83">
        <v>0</v>
      </c>
      <c r="T251" s="83">
        <v>18.633123160521201</v>
      </c>
      <c r="U251" t="s">
        <v>1534</v>
      </c>
    </row>
    <row r="252" spans="1:21">
      <c r="A252" t="s">
        <v>303</v>
      </c>
      <c r="B252" s="83">
        <v>15.325419999999999</v>
      </c>
      <c r="C252" s="83">
        <v>5.8553862719582597</v>
      </c>
      <c r="D252" s="83">
        <v>4744.3096809999997</v>
      </c>
      <c r="E252" s="83">
        <v>20630.693601999999</v>
      </c>
      <c r="F252" s="83">
        <v>129038</v>
      </c>
      <c r="G252" s="83">
        <v>242.718582</v>
      </c>
      <c r="H252" s="83">
        <v>133.86889528942399</v>
      </c>
      <c r="I252" s="83">
        <v>24211.851760000001</v>
      </c>
      <c r="J252" s="83">
        <v>122144.72325900001</v>
      </c>
      <c r="K252" s="83">
        <v>232271</v>
      </c>
      <c r="L252" s="83">
        <v>-0.80405011033323803</v>
      </c>
      <c r="M252" s="83">
        <v>-0.83109631712657805</v>
      </c>
      <c r="N252" s="83">
        <v>-0.44445066323389498</v>
      </c>
      <c r="O252" s="83">
        <v>227.39316199999999</v>
      </c>
      <c r="P252" s="83">
        <v>128.013509017465</v>
      </c>
      <c r="Q252" s="83">
        <v>1</v>
      </c>
      <c r="R252" s="83">
        <v>0</v>
      </c>
      <c r="S252" s="83">
        <v>1</v>
      </c>
      <c r="T252" s="83">
        <v>0</v>
      </c>
      <c r="U252" t="s">
        <v>1534</v>
      </c>
    </row>
    <row r="253" spans="1:21">
      <c r="A253" t="s">
        <v>905</v>
      </c>
      <c r="B253" s="83">
        <v>143.14888300000001</v>
      </c>
      <c r="C253" s="83">
        <v>74.187712646500898</v>
      </c>
      <c r="D253" s="83">
        <v>20135.752853999998</v>
      </c>
      <c r="E253" s="83">
        <v>115039.061271</v>
      </c>
      <c r="F253" s="83">
        <v>504374</v>
      </c>
      <c r="G253" s="83">
        <v>271.21096899999998</v>
      </c>
      <c r="H253" s="83">
        <v>142.894733173291</v>
      </c>
      <c r="I253" s="83">
        <v>32588.507559999998</v>
      </c>
      <c r="J253" s="83">
        <v>205922.84621700001</v>
      </c>
      <c r="K253" s="83">
        <v>448993</v>
      </c>
      <c r="L253" s="83">
        <v>-0.38212104936296099</v>
      </c>
      <c r="M253" s="83">
        <v>-0.44134872169660699</v>
      </c>
      <c r="N253" s="83">
        <v>0.12334490738163</v>
      </c>
      <c r="O253" s="83">
        <v>128.06208599999999</v>
      </c>
      <c r="P253" s="83">
        <v>68.707020526790103</v>
      </c>
      <c r="Q253" s="83">
        <v>0.224856082519276</v>
      </c>
      <c r="R253" s="83">
        <v>99.266547022793404</v>
      </c>
      <c r="S253" s="83">
        <v>1.64106435322584</v>
      </c>
      <c r="T253" s="83">
        <v>0</v>
      </c>
      <c r="U253" t="s">
        <v>1534</v>
      </c>
    </row>
    <row r="254" spans="1:21">
      <c r="A254" t="s">
        <v>277</v>
      </c>
      <c r="B254" s="83">
        <v>70.843574000000004</v>
      </c>
      <c r="C254" s="83">
        <v>44.215727662063102</v>
      </c>
      <c r="D254" s="83">
        <v>13917.615655</v>
      </c>
      <c r="E254" s="83">
        <v>71283.220522000003</v>
      </c>
      <c r="F254" s="83">
        <v>357369</v>
      </c>
      <c r="G254" s="83">
        <v>17.431108999999999</v>
      </c>
      <c r="H254" s="83">
        <v>12.5001303731342</v>
      </c>
      <c r="I254" s="83">
        <v>5578.2077740000004</v>
      </c>
      <c r="J254" s="83">
        <v>50582.618539000003</v>
      </c>
      <c r="K254" s="83">
        <v>162081</v>
      </c>
      <c r="L254" s="83">
        <v>1.4949977159097501</v>
      </c>
      <c r="M254" s="83">
        <v>0.40924338401025101</v>
      </c>
      <c r="N254" s="83">
        <v>1.2048790419605</v>
      </c>
      <c r="O254" s="83">
        <v>-53.412464999999997</v>
      </c>
      <c r="P254" s="83">
        <v>-31.715597288928901</v>
      </c>
      <c r="Q254" s="83">
        <v>0</v>
      </c>
      <c r="R254" s="83">
        <v>0</v>
      </c>
      <c r="S254" s="83">
        <v>0</v>
      </c>
      <c r="T254" s="83">
        <v>0</v>
      </c>
      <c r="U254" t="s">
        <v>1534</v>
      </c>
    </row>
    <row r="255" spans="1:21">
      <c r="A255" t="s">
        <v>987</v>
      </c>
      <c r="B255" s="83">
        <v>189.48202699999999</v>
      </c>
      <c r="C255" s="83">
        <v>122.782660138015</v>
      </c>
      <c r="D255" s="83">
        <v>31999.270391999999</v>
      </c>
      <c r="E255" s="83">
        <v>278416.255183</v>
      </c>
      <c r="F255" s="83">
        <v>688272</v>
      </c>
      <c r="G255" s="83">
        <v>338.33585099999999</v>
      </c>
      <c r="H255" s="83">
        <v>258.26882384283101</v>
      </c>
      <c r="I255" s="83">
        <v>25029.035566999999</v>
      </c>
      <c r="J255" s="83">
        <v>259085.97849400001</v>
      </c>
      <c r="K255" s="83">
        <v>389800</v>
      </c>
      <c r="L255" s="83">
        <v>0.278485953098011</v>
      </c>
      <c r="M255" s="83">
        <v>7.4609505313108407E-2</v>
      </c>
      <c r="N255" s="83">
        <v>0.76570548999486898</v>
      </c>
      <c r="O255" s="83">
        <v>148.853824</v>
      </c>
      <c r="P255" s="83">
        <v>135.48616370481599</v>
      </c>
      <c r="Q255" s="83">
        <v>0</v>
      </c>
      <c r="R255" s="83">
        <v>148.853824</v>
      </c>
      <c r="S255" s="83">
        <v>0</v>
      </c>
      <c r="T255" s="83">
        <v>135.48616370481599</v>
      </c>
      <c r="U255" t="s">
        <v>1534</v>
      </c>
    </row>
    <row r="256" spans="1:21">
      <c r="A256" t="s">
        <v>596</v>
      </c>
      <c r="B256" s="83">
        <v>6.5634240000000004</v>
      </c>
      <c r="C256" s="83">
        <v>1.52820990762525</v>
      </c>
      <c r="D256" s="83">
        <v>14178.172333</v>
      </c>
      <c r="E256" s="83">
        <v>95077.086232999995</v>
      </c>
      <c r="F256" s="83">
        <v>440657</v>
      </c>
      <c r="G256" s="83">
        <v>26.840921999999999</v>
      </c>
      <c r="H256" s="83">
        <v>6.2115119311085296</v>
      </c>
      <c r="I256" s="83">
        <v>12293.683273000001</v>
      </c>
      <c r="J256" s="83">
        <v>84097.176361999998</v>
      </c>
      <c r="K256" s="83">
        <v>335512</v>
      </c>
      <c r="L256" s="83">
        <v>0.153289215132035</v>
      </c>
      <c r="M256" s="83">
        <v>0.13056217040791601</v>
      </c>
      <c r="N256" s="83">
        <v>0.31338670449939199</v>
      </c>
      <c r="O256" s="83">
        <v>20.277498000000001</v>
      </c>
      <c r="P256" s="83">
        <v>4.6833020234832796</v>
      </c>
      <c r="Q256" s="83">
        <v>0</v>
      </c>
      <c r="R256" s="83">
        <v>20.277498000000001</v>
      </c>
      <c r="S256" s="83">
        <v>0</v>
      </c>
      <c r="T256" s="83">
        <v>4.6833020234832796</v>
      </c>
      <c r="U256" t="s">
        <v>1534</v>
      </c>
    </row>
    <row r="257" spans="1:21">
      <c r="A257" t="s">
        <v>550</v>
      </c>
      <c r="B257" s="83">
        <v>10.908363</v>
      </c>
      <c r="C257" s="83">
        <v>2.7161493034250102</v>
      </c>
      <c r="D257" s="83">
        <v>21301.602613999999</v>
      </c>
      <c r="E257" s="83">
        <v>147583.577181</v>
      </c>
      <c r="F257" s="83">
        <v>664275</v>
      </c>
      <c r="G257" s="83">
        <v>47.239843</v>
      </c>
      <c r="H257" s="83">
        <v>10.4076322892859</v>
      </c>
      <c r="I257" s="83">
        <v>71633.842050000007</v>
      </c>
      <c r="J257" s="83">
        <v>144592.84115399999</v>
      </c>
      <c r="K257" s="83">
        <v>584278</v>
      </c>
      <c r="L257" s="83">
        <v>-0.70263213581184703</v>
      </c>
      <c r="M257" s="83">
        <v>2.0683845777777401E-2</v>
      </c>
      <c r="N257" s="83">
        <v>0.136915988621855</v>
      </c>
      <c r="O257" s="83">
        <v>36.331479999999999</v>
      </c>
      <c r="P257" s="83">
        <v>7.6914829858609304</v>
      </c>
      <c r="Q257" s="83">
        <v>0.62917658707201496</v>
      </c>
      <c r="R257" s="83">
        <v>13.472563410324801</v>
      </c>
      <c r="S257" s="83">
        <v>0</v>
      </c>
      <c r="T257" s="83">
        <v>7.6914829858609304</v>
      </c>
      <c r="U257" t="s">
        <v>1534</v>
      </c>
    </row>
    <row r="258" spans="1:21">
      <c r="A258" t="s">
        <v>899</v>
      </c>
      <c r="B258" s="83">
        <v>23.966284000000002</v>
      </c>
      <c r="C258" s="83">
        <v>5.6654445772662996</v>
      </c>
      <c r="D258" s="83">
        <v>10313.236774999999</v>
      </c>
      <c r="E258" s="83">
        <v>36536.526484000002</v>
      </c>
      <c r="F258" s="83">
        <v>220858</v>
      </c>
      <c r="G258" s="83">
        <v>123.405716</v>
      </c>
      <c r="H258" s="83">
        <v>34.477133989454103</v>
      </c>
      <c r="I258" s="83">
        <v>13048.482866</v>
      </c>
      <c r="J258" s="83">
        <v>32329.586783999999</v>
      </c>
      <c r="K258" s="83">
        <v>101214</v>
      </c>
      <c r="L258" s="83">
        <v>-0.20962177128861001</v>
      </c>
      <c r="M258" s="83">
        <v>0.13012661523041899</v>
      </c>
      <c r="N258" s="83">
        <v>1.18208943426799</v>
      </c>
      <c r="O258" s="83">
        <v>99.439431999999996</v>
      </c>
      <c r="P258" s="83">
        <v>28.8116894121878</v>
      </c>
      <c r="Q258" s="83">
        <v>2.28615399936478E-2</v>
      </c>
      <c r="R258" s="83">
        <v>97.166093448386405</v>
      </c>
      <c r="S258" s="83">
        <v>0</v>
      </c>
      <c r="T258" s="83">
        <v>28.8116894121878</v>
      </c>
      <c r="U258" t="s">
        <v>1534</v>
      </c>
    </row>
    <row r="259" spans="1:21">
      <c r="A259" t="s">
        <v>233</v>
      </c>
      <c r="B259" s="83">
        <v>67.788145</v>
      </c>
      <c r="C259" s="83">
        <v>24.047097493403299</v>
      </c>
      <c r="D259" s="83">
        <v>15253.983867000001</v>
      </c>
      <c r="E259" s="83">
        <v>70445.052500999998</v>
      </c>
      <c r="F259" s="83">
        <v>406432</v>
      </c>
      <c r="G259" s="83">
        <v>38.442526000000001</v>
      </c>
      <c r="H259" s="83">
        <v>7.0148979879449698</v>
      </c>
      <c r="I259" s="83">
        <v>10072.946349</v>
      </c>
      <c r="J259" s="83">
        <v>44278.747581000003</v>
      </c>
      <c r="K259" s="83">
        <v>324369</v>
      </c>
      <c r="L259" s="83">
        <v>0.51435174362011304</v>
      </c>
      <c r="M259" s="83">
        <v>0.59094500972805197</v>
      </c>
      <c r="N259" s="83">
        <v>0.25299273358428198</v>
      </c>
      <c r="O259" s="83">
        <v>-29.345618999999999</v>
      </c>
      <c r="P259" s="83">
        <v>-17.032199505458401</v>
      </c>
      <c r="Q259" s="83">
        <v>0</v>
      </c>
      <c r="R259" s="83">
        <v>0</v>
      </c>
      <c r="S259" s="83">
        <v>0</v>
      </c>
      <c r="T259" s="83">
        <v>0</v>
      </c>
      <c r="U259" t="s">
        <v>1534</v>
      </c>
    </row>
    <row r="260" spans="1:21">
      <c r="A260" t="s">
        <v>635</v>
      </c>
      <c r="B260" s="83">
        <v>12.419518999999999</v>
      </c>
      <c r="C260" s="83">
        <v>3.01747720504529</v>
      </c>
      <c r="D260" s="83">
        <v>6173.633315</v>
      </c>
      <c r="E260" s="83">
        <v>27784.090995999999</v>
      </c>
      <c r="F260" s="83">
        <v>192541</v>
      </c>
      <c r="G260" s="83">
        <v>40.055624000000002</v>
      </c>
      <c r="H260" s="83">
        <v>10.9291744766445</v>
      </c>
      <c r="I260" s="83">
        <v>5004.117354</v>
      </c>
      <c r="J260" s="83">
        <v>25040.878838000001</v>
      </c>
      <c r="K260" s="83">
        <v>107325</v>
      </c>
      <c r="L260" s="83">
        <v>0.23371073823142</v>
      </c>
      <c r="M260" s="83">
        <v>0.109549356304425</v>
      </c>
      <c r="N260" s="83">
        <v>0.79399953412531998</v>
      </c>
      <c r="O260" s="83">
        <v>27.636105000000001</v>
      </c>
      <c r="P260" s="83">
        <v>7.9116972715992002</v>
      </c>
      <c r="Q260" s="83">
        <v>0</v>
      </c>
      <c r="R260" s="83">
        <v>27.636105000000001</v>
      </c>
      <c r="S260" s="83">
        <v>0</v>
      </c>
      <c r="T260" s="83">
        <v>7.9116972715992002</v>
      </c>
      <c r="U260" t="s">
        <v>1534</v>
      </c>
    </row>
    <row r="261" spans="1:21">
      <c r="A261" t="s">
        <v>482</v>
      </c>
      <c r="B261" s="83">
        <v>12.035119999999999</v>
      </c>
      <c r="C261" s="83">
        <v>2.5054431476217398</v>
      </c>
      <c r="D261" s="83">
        <v>8813.6091400000005</v>
      </c>
      <c r="E261" s="83">
        <v>28117.304863000001</v>
      </c>
      <c r="F261" s="83">
        <v>167700</v>
      </c>
      <c r="G261" s="83">
        <v>14.504661</v>
      </c>
      <c r="H261" s="83">
        <v>5.4799853172239201</v>
      </c>
      <c r="I261" s="83">
        <v>5349.5731669999996</v>
      </c>
      <c r="J261" s="83">
        <v>23528.194900999999</v>
      </c>
      <c r="K261" s="83">
        <v>114508</v>
      </c>
      <c r="L261" s="83">
        <v>0.64753502099357296</v>
      </c>
      <c r="M261" s="83">
        <v>0.19504726058712399</v>
      </c>
      <c r="N261" s="83">
        <v>0.46452649596534701</v>
      </c>
      <c r="O261" s="83">
        <v>2.469541</v>
      </c>
      <c r="P261" s="83">
        <v>2.9745421696021701</v>
      </c>
      <c r="Q261" s="83">
        <v>0</v>
      </c>
      <c r="R261" s="83">
        <v>2.469541</v>
      </c>
      <c r="S261" s="83">
        <v>0</v>
      </c>
      <c r="T261" s="83">
        <v>2.9745421696021701</v>
      </c>
      <c r="U261" t="s">
        <v>1534</v>
      </c>
    </row>
    <row r="262" spans="1:21">
      <c r="A262" t="s">
        <v>518</v>
      </c>
      <c r="B262" s="83">
        <v>24.590291000000001</v>
      </c>
      <c r="C262" s="83">
        <v>4.29516873160859</v>
      </c>
      <c r="D262" s="83">
        <v>19923.034672000002</v>
      </c>
      <c r="E262" s="83">
        <v>51077.295789000003</v>
      </c>
      <c r="F262" s="83">
        <v>329018</v>
      </c>
      <c r="G262" s="83">
        <v>31.350413</v>
      </c>
      <c r="H262" s="83">
        <v>8.44493307855398</v>
      </c>
      <c r="I262" s="83">
        <v>13507.944176999999</v>
      </c>
      <c r="J262" s="83">
        <v>43525.308597000003</v>
      </c>
      <c r="K262" s="83">
        <v>224182</v>
      </c>
      <c r="L262" s="83">
        <v>0.474912422715145</v>
      </c>
      <c r="M262" s="83">
        <v>0.17350795285390599</v>
      </c>
      <c r="N262" s="83">
        <v>0.46763790134801198</v>
      </c>
      <c r="O262" s="83">
        <v>6.760122</v>
      </c>
      <c r="P262" s="83">
        <v>4.14976434694539</v>
      </c>
      <c r="Q262" s="83">
        <v>0</v>
      </c>
      <c r="R262" s="83">
        <v>6.760122</v>
      </c>
      <c r="S262" s="83">
        <v>0</v>
      </c>
      <c r="T262" s="83">
        <v>4.14976434694539</v>
      </c>
      <c r="U262" t="s">
        <v>1534</v>
      </c>
    </row>
    <row r="263" spans="1:21">
      <c r="A263" t="s">
        <v>1218</v>
      </c>
      <c r="B263" s="83">
        <v>22.854268999999999</v>
      </c>
      <c r="C263" s="83">
        <v>4.0997547267554397</v>
      </c>
      <c r="D263" s="83">
        <v>19946.468187999999</v>
      </c>
      <c r="E263" s="83">
        <v>51590.951400999998</v>
      </c>
      <c r="F263" s="83">
        <v>334908</v>
      </c>
      <c r="G263" s="83">
        <v>52.888654000000002</v>
      </c>
      <c r="H263" s="83">
        <v>13.147689905782499</v>
      </c>
      <c r="I263" s="83">
        <v>14154.887177000001</v>
      </c>
      <c r="J263" s="83">
        <v>46508.004234</v>
      </c>
      <c r="K263" s="83">
        <v>228632</v>
      </c>
      <c r="L263" s="83">
        <v>0.40915769504758898</v>
      </c>
      <c r="M263" s="83">
        <v>0.109291878908106</v>
      </c>
      <c r="N263" s="83">
        <v>0.46483431890548998</v>
      </c>
      <c r="O263" s="83">
        <v>30.034385</v>
      </c>
      <c r="P263" s="83">
        <v>9.0479351790270393</v>
      </c>
      <c r="Q263" s="83">
        <v>0</v>
      </c>
      <c r="R263" s="83">
        <v>30.034385</v>
      </c>
      <c r="S263" s="83">
        <v>0</v>
      </c>
      <c r="T263" s="83">
        <v>9.0479351790270393</v>
      </c>
      <c r="U263" t="s">
        <v>1534</v>
      </c>
    </row>
    <row r="264" spans="1:21">
      <c r="A264" t="s">
        <v>588</v>
      </c>
      <c r="B264" s="83">
        <v>12.277665000000001</v>
      </c>
      <c r="C264" s="83">
        <v>2.5304482976932201</v>
      </c>
      <c r="D264" s="83">
        <v>13480.307901</v>
      </c>
      <c r="E264" s="83">
        <v>56106.643457999999</v>
      </c>
      <c r="F264" s="83">
        <v>406786</v>
      </c>
      <c r="G264" s="83">
        <v>35.403843000000002</v>
      </c>
      <c r="H264" s="83">
        <v>10.758431009701701</v>
      </c>
      <c r="I264" s="83">
        <v>21279.761982</v>
      </c>
      <c r="J264" s="83">
        <v>100118.771071</v>
      </c>
      <c r="K264" s="83">
        <v>357472</v>
      </c>
      <c r="L264" s="83">
        <v>-0.36651979883973101</v>
      </c>
      <c r="M264" s="83">
        <v>-0.43959915950015499</v>
      </c>
      <c r="N264" s="83">
        <v>0.13795206337839</v>
      </c>
      <c r="O264" s="83">
        <v>23.126177999999999</v>
      </c>
      <c r="P264" s="83">
        <v>8.2279827120084601</v>
      </c>
      <c r="Q264" s="83">
        <v>0.158159023421341</v>
      </c>
      <c r="R264" s="83">
        <v>19.4685642720519</v>
      </c>
      <c r="S264" s="83">
        <v>0.89248748049235505</v>
      </c>
      <c r="T264" s="83">
        <v>0.88461115183337502</v>
      </c>
      <c r="U264" t="s">
        <v>1534</v>
      </c>
    </row>
    <row r="265" spans="1:21">
      <c r="A265" t="s">
        <v>1219</v>
      </c>
      <c r="B265" s="83">
        <v>62.283462</v>
      </c>
      <c r="C265" s="83">
        <v>13.079021877408801</v>
      </c>
      <c r="D265" s="83">
        <v>14825.123161</v>
      </c>
      <c r="E265" s="83">
        <v>51840.777200999997</v>
      </c>
      <c r="F265" s="83">
        <v>356178</v>
      </c>
      <c r="G265" s="83">
        <v>78.894109999999998</v>
      </c>
      <c r="H265" s="83">
        <v>22.115783920635</v>
      </c>
      <c r="I265" s="83">
        <v>15236.361015</v>
      </c>
      <c r="J265" s="83">
        <v>57412.430747999999</v>
      </c>
      <c r="K265" s="83">
        <v>337698</v>
      </c>
      <c r="L265" s="83">
        <v>-2.6990555920481399E-2</v>
      </c>
      <c r="M265" s="83">
        <v>-9.7046118312872395E-2</v>
      </c>
      <c r="N265" s="83">
        <v>5.4723451130892102E-2</v>
      </c>
      <c r="O265" s="83">
        <v>16.610648000000001</v>
      </c>
      <c r="P265" s="83">
        <v>9.0367620432262701</v>
      </c>
      <c r="Q265" s="83">
        <v>2.2253130627705699E-2</v>
      </c>
      <c r="R265" s="83">
        <v>16.241009080245199</v>
      </c>
      <c r="S265" s="83">
        <v>0.30149640405844202</v>
      </c>
      <c r="T265" s="83">
        <v>6.3122107828617304</v>
      </c>
      <c r="U265" t="s">
        <v>1534</v>
      </c>
    </row>
    <row r="266" spans="1:21">
      <c r="A266" t="s">
        <v>1220</v>
      </c>
      <c r="B266" s="83">
        <v>7.827623</v>
      </c>
      <c r="C266" s="83">
        <v>0.81486151607894397</v>
      </c>
      <c r="D266" s="83">
        <v>4029.8119099999999</v>
      </c>
      <c r="E266" s="83">
        <v>3617.4210210000001</v>
      </c>
      <c r="F266" s="83">
        <v>26452</v>
      </c>
      <c r="G266" s="83">
        <v>7.5805550000000004</v>
      </c>
      <c r="H266" s="83">
        <v>1.21059360927562</v>
      </c>
      <c r="I266" s="83">
        <v>4349.8632969999999</v>
      </c>
      <c r="J266" s="83">
        <v>3712.9194240000002</v>
      </c>
      <c r="K266" s="83">
        <v>27758</v>
      </c>
      <c r="L266" s="83">
        <v>-7.3577343734165607E-2</v>
      </c>
      <c r="M266" s="83">
        <v>-2.5720569744311299E-2</v>
      </c>
      <c r="N266" s="83">
        <v>-4.7049499243461301E-2</v>
      </c>
      <c r="O266" s="83">
        <v>-0.24706800000000001</v>
      </c>
      <c r="P266" s="83">
        <v>0.39573209319667801</v>
      </c>
      <c r="Q266" s="83">
        <v>1</v>
      </c>
      <c r="R266" s="83">
        <v>0</v>
      </c>
      <c r="S266" s="83">
        <v>1</v>
      </c>
      <c r="T266" s="83">
        <v>0</v>
      </c>
      <c r="U266" t="s">
        <v>1534</v>
      </c>
    </row>
    <row r="267" spans="1:21">
      <c r="A267" t="s">
        <v>1221</v>
      </c>
      <c r="B267" s="83">
        <v>119.66314</v>
      </c>
      <c r="C267" s="83">
        <v>48.4174779187287</v>
      </c>
      <c r="D267" s="83">
        <v>19340.225430999999</v>
      </c>
      <c r="E267" s="83">
        <v>83924.441519</v>
      </c>
      <c r="F267" s="83">
        <v>179982</v>
      </c>
      <c r="G267" s="83">
        <v>206.221453</v>
      </c>
      <c r="H267" s="83">
        <v>76.062330960590401</v>
      </c>
      <c r="I267" s="83">
        <v>15164.641593</v>
      </c>
      <c r="J267" s="83">
        <v>57774.843044000001</v>
      </c>
      <c r="K267" s="83">
        <v>128256</v>
      </c>
      <c r="L267" s="83">
        <v>0.27534998518708498</v>
      </c>
      <c r="M267" s="83">
        <v>0.45261219411855502</v>
      </c>
      <c r="N267" s="83">
        <v>0.40330276946107801</v>
      </c>
      <c r="O267" s="83">
        <v>86.558312999999998</v>
      </c>
      <c r="P267" s="83">
        <v>27.644853041861701</v>
      </c>
      <c r="Q267" s="83">
        <v>0</v>
      </c>
      <c r="R267" s="83">
        <v>86.558312999999998</v>
      </c>
      <c r="S267" s="83">
        <v>0</v>
      </c>
      <c r="T267" s="83">
        <v>27.644853041861701</v>
      </c>
      <c r="U267" t="s">
        <v>1534</v>
      </c>
    </row>
    <row r="268" spans="1:21">
      <c r="A268" t="s">
        <v>1222</v>
      </c>
      <c r="B268" s="83">
        <v>8.0355509999999999</v>
      </c>
      <c r="C268" s="83">
        <v>7.1328170360062302</v>
      </c>
      <c r="D268" s="83">
        <v>3796.0232679999999</v>
      </c>
      <c r="E268" s="83">
        <v>12722.608966</v>
      </c>
      <c r="F268" s="83">
        <v>38646</v>
      </c>
      <c r="G268" s="83">
        <v>13.315296999999999</v>
      </c>
      <c r="H268" s="83">
        <v>5.62981362528389</v>
      </c>
      <c r="I268" s="83">
        <v>4732.4018269999997</v>
      </c>
      <c r="J268" s="83">
        <v>12415.911953999999</v>
      </c>
      <c r="K268" s="83">
        <v>38646</v>
      </c>
      <c r="L268" s="83">
        <v>-0.197865395465287</v>
      </c>
      <c r="M268" s="83">
        <v>2.4701931935108001E-2</v>
      </c>
      <c r="N268" s="83">
        <v>0</v>
      </c>
      <c r="O268" s="83">
        <v>5.2797460000000003</v>
      </c>
      <c r="P268" s="83">
        <v>-1.50300341072234</v>
      </c>
      <c r="Q268" s="83">
        <v>1</v>
      </c>
      <c r="R268" s="83">
        <v>0</v>
      </c>
      <c r="S268" s="83">
        <v>1</v>
      </c>
      <c r="T268" s="83">
        <v>0</v>
      </c>
      <c r="U268" t="s">
        <v>1534</v>
      </c>
    </row>
    <row r="269" spans="1:21">
      <c r="A269" t="s">
        <v>1054</v>
      </c>
      <c r="B269" s="83">
        <v>38.767533</v>
      </c>
      <c r="C269" s="83">
        <v>9.3719323544095197</v>
      </c>
      <c r="D269" s="83">
        <v>28977.73806</v>
      </c>
      <c r="E269" s="83">
        <v>133994.98968999999</v>
      </c>
      <c r="F269" s="83">
        <v>539705</v>
      </c>
      <c r="G269" s="83">
        <v>254.618369</v>
      </c>
      <c r="H269" s="83">
        <v>143.264326818656</v>
      </c>
      <c r="I269" s="83">
        <v>15580.572483</v>
      </c>
      <c r="J269" s="83">
        <v>71143.378150999997</v>
      </c>
      <c r="K269" s="83">
        <v>198469</v>
      </c>
      <c r="L269" s="83">
        <v>0.85986349934302297</v>
      </c>
      <c r="M269" s="83">
        <v>0.88344991723051203</v>
      </c>
      <c r="N269" s="83">
        <v>1.71934155963904</v>
      </c>
      <c r="O269" s="83">
        <v>215.85083599999999</v>
      </c>
      <c r="P269" s="83">
        <v>133.892394464246</v>
      </c>
      <c r="Q269" s="83">
        <v>0</v>
      </c>
      <c r="R269" s="83">
        <v>215.85083599999999</v>
      </c>
      <c r="S269" s="83">
        <v>0</v>
      </c>
      <c r="T269" s="83">
        <v>133.892394464246</v>
      </c>
      <c r="U269" t="s">
        <v>1534</v>
      </c>
    </row>
    <row r="270" spans="1:21">
      <c r="A270" t="s">
        <v>995</v>
      </c>
      <c r="B270" s="83">
        <v>66.230580000000003</v>
      </c>
      <c r="C270" s="83">
        <v>12.710484788047699</v>
      </c>
      <c r="D270" s="83">
        <v>41845.220044000002</v>
      </c>
      <c r="E270" s="83">
        <v>153096.683643</v>
      </c>
      <c r="F270" s="83">
        <v>767747</v>
      </c>
      <c r="G270" s="83">
        <v>221.18070299999999</v>
      </c>
      <c r="H270" s="83">
        <v>59.559772832536503</v>
      </c>
      <c r="I270" s="83">
        <v>33073.897227000001</v>
      </c>
      <c r="J270" s="83">
        <v>141003.70416200001</v>
      </c>
      <c r="K270" s="83">
        <v>484787</v>
      </c>
      <c r="L270" s="83">
        <v>0.26520378765159502</v>
      </c>
      <c r="M270" s="83">
        <v>8.5763558857335304E-2</v>
      </c>
      <c r="N270" s="83">
        <v>0.58367901779544396</v>
      </c>
      <c r="O270" s="83">
        <v>154.95012299999999</v>
      </c>
      <c r="P270" s="83">
        <v>46.849288044488802</v>
      </c>
      <c r="Q270" s="83">
        <v>0</v>
      </c>
      <c r="R270" s="83">
        <v>154.95012299999999</v>
      </c>
      <c r="S270" s="83">
        <v>0</v>
      </c>
      <c r="T270" s="83">
        <v>46.849288044488802</v>
      </c>
      <c r="U270" t="s">
        <v>1534</v>
      </c>
    </row>
    <row r="271" spans="1:21">
      <c r="A271" t="s">
        <v>944</v>
      </c>
      <c r="B271" s="83">
        <v>18.046057000000001</v>
      </c>
      <c r="C271" s="83">
        <v>3.9458560518780001</v>
      </c>
      <c r="D271" s="83">
        <v>3922.3664239999998</v>
      </c>
      <c r="E271" s="83">
        <v>12895.130778000001</v>
      </c>
      <c r="F271" s="83">
        <v>101028</v>
      </c>
      <c r="G271" s="83">
        <v>141.78323900000001</v>
      </c>
      <c r="H271" s="83">
        <v>54.602069655435997</v>
      </c>
      <c r="I271" s="83">
        <v>2671.2673709999999</v>
      </c>
      <c r="J271" s="83">
        <v>20250.946837</v>
      </c>
      <c r="K271" s="83">
        <v>55104</v>
      </c>
      <c r="L271" s="83">
        <v>0.46835411033065</v>
      </c>
      <c r="M271" s="83">
        <v>-0.36323319191971698</v>
      </c>
      <c r="N271" s="83">
        <v>0.83340592334494801</v>
      </c>
      <c r="O271" s="83">
        <v>123.737182</v>
      </c>
      <c r="P271" s="83">
        <v>50.656213603558001</v>
      </c>
      <c r="Q271" s="83">
        <v>0</v>
      </c>
      <c r="R271" s="83">
        <v>123.737182</v>
      </c>
      <c r="S271" s="83">
        <v>0.16017367953575501</v>
      </c>
      <c r="T271" s="83">
        <v>42.542421479326997</v>
      </c>
      <c r="U271" t="s">
        <v>1534</v>
      </c>
    </row>
    <row r="272" spans="1:21">
      <c r="A272" t="s">
        <v>1071</v>
      </c>
      <c r="B272" s="83">
        <v>10.461911000000001</v>
      </c>
      <c r="C272" s="83">
        <v>2.5208005432761702</v>
      </c>
      <c r="D272" s="83">
        <v>12378.160981999999</v>
      </c>
      <c r="E272" s="83">
        <v>30303.116675000001</v>
      </c>
      <c r="F272" s="83">
        <v>350000</v>
      </c>
      <c r="G272" s="83">
        <v>291.06332700000002</v>
      </c>
      <c r="H272" s="83">
        <v>102.87797632741599</v>
      </c>
      <c r="I272" s="83">
        <v>15570.659765</v>
      </c>
      <c r="J272" s="83">
        <v>62915.023603000001</v>
      </c>
      <c r="K272" s="83">
        <v>237472</v>
      </c>
      <c r="L272" s="83">
        <v>-0.20503298069463699</v>
      </c>
      <c r="M272" s="83">
        <v>-0.5183484811797</v>
      </c>
      <c r="N272" s="83">
        <v>0.473857970623905</v>
      </c>
      <c r="O272" s="83">
        <v>280.60141599999997</v>
      </c>
      <c r="P272" s="83">
        <v>100.35717578414</v>
      </c>
      <c r="Q272" s="83">
        <v>2.8370705806554802E-2</v>
      </c>
      <c r="R272" s="83">
        <v>272.64055577776099</v>
      </c>
      <c r="S272" s="83">
        <v>0.28981148627897102</v>
      </c>
      <c r="T272" s="83">
        <v>71.272513511378605</v>
      </c>
      <c r="U272" t="s">
        <v>1534</v>
      </c>
    </row>
    <row r="273" spans="1:21">
      <c r="A273" t="s">
        <v>936</v>
      </c>
      <c r="B273" s="83">
        <v>2.6236290000000002</v>
      </c>
      <c r="C273" s="83">
        <v>0.43924327403354702</v>
      </c>
      <c r="D273" s="83">
        <v>11820.3815</v>
      </c>
      <c r="E273" s="83">
        <v>19343.545227999999</v>
      </c>
      <c r="F273" s="83">
        <v>304630</v>
      </c>
      <c r="G273" s="83">
        <v>109.589877</v>
      </c>
      <c r="H273" s="83">
        <v>38.300475343749</v>
      </c>
      <c r="I273" s="83">
        <v>2368.0784170000002</v>
      </c>
      <c r="J273" s="83">
        <v>14500.332089</v>
      </c>
      <c r="K273" s="83">
        <v>38646</v>
      </c>
      <c r="L273" s="83">
        <v>3.99154986386585</v>
      </c>
      <c r="M273" s="83">
        <v>0.33400704958158001</v>
      </c>
      <c r="N273" s="83">
        <v>6.88257516948714</v>
      </c>
      <c r="O273" s="83">
        <v>106.96624799999999</v>
      </c>
      <c r="P273" s="83">
        <v>37.861232069715498</v>
      </c>
      <c r="Q273" s="83">
        <v>0</v>
      </c>
      <c r="R273" s="83">
        <v>106.96624799999999</v>
      </c>
      <c r="S273" s="83">
        <v>0</v>
      </c>
      <c r="T273" s="83">
        <v>37.861232069715498</v>
      </c>
      <c r="U273" t="s">
        <v>1534</v>
      </c>
    </row>
    <row r="274" spans="1:21">
      <c r="A274" t="s">
        <v>1223</v>
      </c>
      <c r="B274" s="83">
        <v>272.86735199999998</v>
      </c>
      <c r="C274" s="83">
        <v>194.36905465377501</v>
      </c>
      <c r="D274" s="83">
        <v>82013.817286000005</v>
      </c>
      <c r="E274" s="83">
        <v>202260.35408300001</v>
      </c>
      <c r="F274" s="83">
        <v>537729</v>
      </c>
      <c r="G274" s="83">
        <v>452.32258200000001</v>
      </c>
      <c r="H274" s="83">
        <v>251.12942956081</v>
      </c>
      <c r="I274" s="83">
        <v>76060.403132000007</v>
      </c>
      <c r="J274" s="83">
        <v>189367.19092699999</v>
      </c>
      <c r="K274" s="83">
        <v>314480</v>
      </c>
      <c r="L274" s="83">
        <v>7.8272187746205701E-2</v>
      </c>
      <c r="M274" s="83">
        <v>6.8085517311022706E-2</v>
      </c>
      <c r="N274" s="83">
        <v>0.70989888069193596</v>
      </c>
      <c r="O274" s="83">
        <v>179.45523</v>
      </c>
      <c r="P274" s="83">
        <v>56.760374907034802</v>
      </c>
      <c r="Q274" s="83">
        <v>0</v>
      </c>
      <c r="R274" s="83">
        <v>179.45523</v>
      </c>
      <c r="S274" s="83">
        <v>0</v>
      </c>
      <c r="T274" s="83">
        <v>56.760374907034802</v>
      </c>
      <c r="U274" t="s">
        <v>1534</v>
      </c>
    </row>
    <row r="275" spans="1:21">
      <c r="A275" t="s">
        <v>1224</v>
      </c>
      <c r="B275" s="83">
        <v>16.724754999999998</v>
      </c>
      <c r="C275" s="83">
        <v>3.2526315058827802</v>
      </c>
      <c r="D275" s="83">
        <v>14015.364449999999</v>
      </c>
      <c r="E275" s="83">
        <v>31194.980455000001</v>
      </c>
      <c r="F275" s="83">
        <v>196550</v>
      </c>
      <c r="G275" s="83">
        <v>69.822412</v>
      </c>
      <c r="H275" s="83">
        <v>14.543689053352001</v>
      </c>
      <c r="I275" s="83">
        <v>15141.132133999999</v>
      </c>
      <c r="J275" s="83">
        <v>37359.805748999999</v>
      </c>
      <c r="K275" s="83">
        <v>137034</v>
      </c>
      <c r="L275" s="83">
        <v>-7.4351618758550106E-2</v>
      </c>
      <c r="M275" s="83">
        <v>-0.16501224164327999</v>
      </c>
      <c r="N275" s="83">
        <v>0.43431557131806697</v>
      </c>
      <c r="O275" s="83">
        <v>53.097656999999998</v>
      </c>
      <c r="P275" s="83">
        <v>11.291057547469199</v>
      </c>
      <c r="Q275" s="83">
        <v>1.89153787888971E-2</v>
      </c>
      <c r="R275" s="83">
        <v>52.093294705042098</v>
      </c>
      <c r="S275" s="83">
        <v>0.103582654983534</v>
      </c>
      <c r="T275" s="83">
        <v>10.121499829130499</v>
      </c>
      <c r="U275" t="s">
        <v>1534</v>
      </c>
    </row>
    <row r="276" spans="1:21">
      <c r="A276" t="s">
        <v>815</v>
      </c>
      <c r="B276" s="83">
        <v>45.494573000000003</v>
      </c>
      <c r="C276" s="83">
        <v>14.1447826572608</v>
      </c>
      <c r="D276" s="83">
        <v>26567.081528999999</v>
      </c>
      <c r="E276" s="83">
        <v>105531.16387800001</v>
      </c>
      <c r="F276" s="83">
        <v>324786</v>
      </c>
      <c r="G276" s="83">
        <v>113.43485800000001</v>
      </c>
      <c r="H276" s="83">
        <v>44.088550058790901</v>
      </c>
      <c r="I276" s="83">
        <v>16970.301572</v>
      </c>
      <c r="J276" s="83">
        <v>69061.157542999994</v>
      </c>
      <c r="K276" s="83">
        <v>157322</v>
      </c>
      <c r="L276" s="83">
        <v>0.56550438519219504</v>
      </c>
      <c r="M276" s="83">
        <v>0.52808275494502799</v>
      </c>
      <c r="N276" s="83">
        <v>1.0644665081806699</v>
      </c>
      <c r="O276" s="83">
        <v>67.940285000000003</v>
      </c>
      <c r="P276" s="83">
        <v>29.943767401530099</v>
      </c>
      <c r="Q276" s="83">
        <v>0</v>
      </c>
      <c r="R276" s="83">
        <v>67.940285000000003</v>
      </c>
      <c r="S276" s="83">
        <v>0</v>
      </c>
      <c r="T276" s="83">
        <v>29.943767401530099</v>
      </c>
      <c r="U276" t="s">
        <v>1534</v>
      </c>
    </row>
    <row r="277" spans="1:21">
      <c r="A277" t="s">
        <v>1225</v>
      </c>
      <c r="B277" s="83">
        <v>17.702604999999998</v>
      </c>
      <c r="C277" s="83">
        <v>5.0138732499226304</v>
      </c>
      <c r="D277" s="83">
        <v>22576.001226</v>
      </c>
      <c r="E277" s="83">
        <v>67359.845602000001</v>
      </c>
      <c r="F277" s="83">
        <v>272426</v>
      </c>
      <c r="G277" s="83">
        <v>94.535745000000006</v>
      </c>
      <c r="H277" s="83">
        <v>37.184244015695</v>
      </c>
      <c r="I277" s="83">
        <v>16207.949865000001</v>
      </c>
      <c r="J277" s="83">
        <v>49599.750328000002</v>
      </c>
      <c r="K277" s="83">
        <v>128628</v>
      </c>
      <c r="L277" s="83">
        <v>0.39289678300100001</v>
      </c>
      <c r="M277" s="83">
        <v>0.35806823938736798</v>
      </c>
      <c r="N277" s="83">
        <v>1.11793699661038</v>
      </c>
      <c r="O277" s="83">
        <v>76.83314</v>
      </c>
      <c r="P277" s="83">
        <v>32.170370765772397</v>
      </c>
      <c r="Q277" s="83">
        <v>0</v>
      </c>
      <c r="R277" s="83">
        <v>76.83314</v>
      </c>
      <c r="S277" s="83">
        <v>0</v>
      </c>
      <c r="T277" s="83">
        <v>32.170370765772397</v>
      </c>
      <c r="U277" t="s">
        <v>1534</v>
      </c>
    </row>
    <row r="278" spans="1:21">
      <c r="A278" t="s">
        <v>1226</v>
      </c>
      <c r="B278" s="83">
        <v>146.94969900000001</v>
      </c>
      <c r="C278" s="83">
        <v>80.249752256224298</v>
      </c>
      <c r="D278" s="83">
        <v>18552.630839000001</v>
      </c>
      <c r="E278" s="83">
        <v>96346.281906000004</v>
      </c>
      <c r="F278" s="83">
        <v>319435</v>
      </c>
      <c r="G278" s="83">
        <v>183.78227999999999</v>
      </c>
      <c r="H278" s="83">
        <v>90.497108925778605</v>
      </c>
      <c r="I278" s="83">
        <v>17165.448133000002</v>
      </c>
      <c r="J278" s="83">
        <v>85568.554101000002</v>
      </c>
      <c r="K278" s="83">
        <v>306355</v>
      </c>
      <c r="L278" s="83">
        <v>8.0812495849333005E-2</v>
      </c>
      <c r="M278" s="83">
        <v>0.12595430550665401</v>
      </c>
      <c r="N278" s="83">
        <v>4.26955656019977E-2</v>
      </c>
      <c r="O278" s="83">
        <v>36.832580999999998</v>
      </c>
      <c r="P278" s="83">
        <v>10.2473566695543</v>
      </c>
      <c r="Q278" s="83">
        <v>0</v>
      </c>
      <c r="R278" s="83">
        <v>36.832580999999998</v>
      </c>
      <c r="S278" s="83">
        <v>0</v>
      </c>
      <c r="T278" s="83">
        <v>10.2473566695543</v>
      </c>
      <c r="U278" t="s">
        <v>1534</v>
      </c>
    </row>
    <row r="279" spans="1:21">
      <c r="A279" t="s">
        <v>722</v>
      </c>
      <c r="B279" s="83">
        <v>177.536765</v>
      </c>
      <c r="C279" s="83">
        <v>58.498731229872099</v>
      </c>
      <c r="D279" s="83">
        <v>24526.585104999998</v>
      </c>
      <c r="E279" s="83">
        <v>161895.519264</v>
      </c>
      <c r="F279" s="83">
        <v>519414</v>
      </c>
      <c r="G279" s="83">
        <v>219.99068299999999</v>
      </c>
      <c r="H279" s="83">
        <v>103.486283461569</v>
      </c>
      <c r="I279" s="83">
        <v>24082.899754999999</v>
      </c>
      <c r="J279" s="83">
        <v>187516.324654</v>
      </c>
      <c r="K279" s="83">
        <v>474295</v>
      </c>
      <c r="L279" s="83">
        <v>1.8423252785740099E-2</v>
      </c>
      <c r="M279" s="83">
        <v>-0.13663239953787901</v>
      </c>
      <c r="N279" s="83">
        <v>9.5128559230015106E-2</v>
      </c>
      <c r="O279" s="83">
        <v>42.453918000000002</v>
      </c>
      <c r="P279" s="83">
        <v>44.9875522316973</v>
      </c>
      <c r="Q279" s="83">
        <v>0</v>
      </c>
      <c r="R279" s="83">
        <v>42.453918000000002</v>
      </c>
      <c r="S279" s="83">
        <v>0.56784958421064302</v>
      </c>
      <c r="T279" s="83">
        <v>19.441389402273401</v>
      </c>
      <c r="U279" t="s">
        <v>1534</v>
      </c>
    </row>
    <row r="280" spans="1:21">
      <c r="A280" t="s">
        <v>554</v>
      </c>
      <c r="B280" s="83">
        <v>25.096689999999999</v>
      </c>
      <c r="C280" s="83">
        <v>9.2846892035546293</v>
      </c>
      <c r="D280" s="83">
        <v>5101.7257509999999</v>
      </c>
      <c r="E280" s="83">
        <v>38621.449725999999</v>
      </c>
      <c r="F280" s="83">
        <v>130938</v>
      </c>
      <c r="G280" s="83">
        <v>39.605443999999999</v>
      </c>
      <c r="H280" s="83">
        <v>23.151053510385498</v>
      </c>
      <c r="I280" s="83">
        <v>5601.2221630000004</v>
      </c>
      <c r="J280" s="83">
        <v>44243.274485000002</v>
      </c>
      <c r="K280" s="83">
        <v>117908</v>
      </c>
      <c r="L280" s="83">
        <v>-8.9176325713256704E-2</v>
      </c>
      <c r="M280" s="83">
        <v>-0.12706619987871801</v>
      </c>
      <c r="N280" s="83">
        <v>0.110509889066051</v>
      </c>
      <c r="O280" s="83">
        <v>14.508754</v>
      </c>
      <c r="P280" s="83">
        <v>13.866364306830899</v>
      </c>
      <c r="Q280" s="83">
        <v>3.83343370683039E-2</v>
      </c>
      <c r="R280" s="83">
        <v>13.9525705337229</v>
      </c>
      <c r="S280" s="83">
        <v>0.43145239900230298</v>
      </c>
      <c r="T280" s="83">
        <v>7.8836881612087897</v>
      </c>
      <c r="U280" t="s">
        <v>1534</v>
      </c>
    </row>
    <row r="281" spans="1:21">
      <c r="A281" t="s">
        <v>683</v>
      </c>
      <c r="B281" s="83">
        <v>39.460890999999997</v>
      </c>
      <c r="C281" s="83">
        <v>11.3150230251678</v>
      </c>
      <c r="D281" s="83">
        <v>21930.295409999999</v>
      </c>
      <c r="E281" s="83">
        <v>66572.262600000002</v>
      </c>
      <c r="F281" s="83">
        <v>323912</v>
      </c>
      <c r="G281" s="83">
        <v>73.272354000000007</v>
      </c>
      <c r="H281" s="83">
        <v>13.861208716137201</v>
      </c>
      <c r="I281" s="83">
        <v>16877.708234000002</v>
      </c>
      <c r="J281" s="83">
        <v>50281.360299</v>
      </c>
      <c r="K281" s="83">
        <v>184662</v>
      </c>
      <c r="L281" s="83">
        <v>0.29936452899580301</v>
      </c>
      <c r="M281" s="83">
        <v>0.32399486020516399</v>
      </c>
      <c r="N281" s="83">
        <v>0.75408042802525699</v>
      </c>
      <c r="O281" s="83">
        <v>33.811463000000003</v>
      </c>
      <c r="P281" s="83">
        <v>2.5461856909693599</v>
      </c>
      <c r="Q281" s="83">
        <v>0</v>
      </c>
      <c r="R281" s="83">
        <v>33.811463000000003</v>
      </c>
      <c r="S281" s="83">
        <v>0</v>
      </c>
      <c r="T281" s="83">
        <v>2.5461856909693599</v>
      </c>
      <c r="U281" t="s">
        <v>1534</v>
      </c>
    </row>
    <row r="282" spans="1:21">
      <c r="A282" t="s">
        <v>1227</v>
      </c>
      <c r="B282" s="83">
        <v>52.195959999999999</v>
      </c>
      <c r="C282" s="83">
        <v>19.439594694856901</v>
      </c>
      <c r="D282" s="83">
        <v>30400.812432999999</v>
      </c>
      <c r="E282" s="83">
        <v>108997.295923</v>
      </c>
      <c r="F282" s="83">
        <v>369656</v>
      </c>
      <c r="G282" s="83">
        <v>97.728025000000002</v>
      </c>
      <c r="H282" s="83">
        <v>42.1042839006276</v>
      </c>
      <c r="I282" s="83">
        <v>20098.274549999998</v>
      </c>
      <c r="J282" s="83">
        <v>68454.511299999998</v>
      </c>
      <c r="K282" s="83">
        <v>230116</v>
      </c>
      <c r="L282" s="83">
        <v>0.51260807774167905</v>
      </c>
      <c r="M282" s="83">
        <v>0.59225876940852595</v>
      </c>
      <c r="N282" s="83">
        <v>0.60638982078603798</v>
      </c>
      <c r="O282" s="83">
        <v>45.532065000000003</v>
      </c>
      <c r="P282" s="83">
        <v>22.6646892057706</v>
      </c>
      <c r="Q282" s="83">
        <v>0</v>
      </c>
      <c r="R282" s="83">
        <v>45.532065000000003</v>
      </c>
      <c r="S282" s="83">
        <v>0</v>
      </c>
      <c r="T282" s="83">
        <v>22.6646892057706</v>
      </c>
      <c r="U282" t="s">
        <v>1534</v>
      </c>
    </row>
    <row r="283" spans="1:21">
      <c r="A283" t="s">
        <v>231</v>
      </c>
      <c r="B283" s="83">
        <v>84.790513000000004</v>
      </c>
      <c r="C283" s="83">
        <v>59.581895612082498</v>
      </c>
      <c r="D283" s="83">
        <v>17483.425612999999</v>
      </c>
      <c r="E283" s="83">
        <v>124710.207341</v>
      </c>
      <c r="F283" s="83">
        <v>393282</v>
      </c>
      <c r="G283" s="83">
        <v>7.9044140000000001</v>
      </c>
      <c r="H283" s="83">
        <v>1.2515399434431</v>
      </c>
      <c r="I283" s="83">
        <v>12649.137414999999</v>
      </c>
      <c r="J283" s="83">
        <v>31456.529008000001</v>
      </c>
      <c r="K283" s="83">
        <v>251726</v>
      </c>
      <c r="L283" s="83">
        <v>0.38218323031792301</v>
      </c>
      <c r="M283" s="83">
        <v>2.9645253711648798</v>
      </c>
      <c r="N283" s="83">
        <v>0.562341593637527</v>
      </c>
      <c r="O283" s="83">
        <v>-76.886099000000002</v>
      </c>
      <c r="P283" s="83">
        <v>-58.330355668639399</v>
      </c>
      <c r="Q283" s="83">
        <v>0</v>
      </c>
      <c r="R283" s="83">
        <v>0</v>
      </c>
      <c r="S283" s="83">
        <v>0</v>
      </c>
      <c r="T283" s="83">
        <v>0</v>
      </c>
      <c r="U283" t="s">
        <v>1534</v>
      </c>
    </row>
    <row r="284" spans="1:21">
      <c r="A284" t="s">
        <v>226</v>
      </c>
      <c r="B284" s="83">
        <v>117.35372700000001</v>
      </c>
      <c r="C284" s="83">
        <v>86.351159722029095</v>
      </c>
      <c r="D284" s="83">
        <v>18660.194071999998</v>
      </c>
      <c r="E284" s="83">
        <v>134747.248158</v>
      </c>
      <c r="F284" s="83">
        <v>416800</v>
      </c>
      <c r="G284" s="83">
        <v>62.146638000000003</v>
      </c>
      <c r="H284" s="83">
        <v>32.725901028579003</v>
      </c>
      <c r="I284" s="83">
        <v>12434.522324</v>
      </c>
      <c r="J284" s="83">
        <v>36293.414141000001</v>
      </c>
      <c r="K284" s="83">
        <v>232564</v>
      </c>
      <c r="L284" s="83">
        <v>0.50067638995538799</v>
      </c>
      <c r="M284" s="83">
        <v>2.71271899729539</v>
      </c>
      <c r="N284" s="83">
        <v>0.79219483669011503</v>
      </c>
      <c r="O284" s="83">
        <v>-55.207089000000003</v>
      </c>
      <c r="P284" s="83">
        <v>-53.6252586934501</v>
      </c>
      <c r="Q284" s="83">
        <v>0</v>
      </c>
      <c r="R284" s="83">
        <v>0</v>
      </c>
      <c r="S284" s="83">
        <v>0</v>
      </c>
      <c r="T284" s="83">
        <v>0</v>
      </c>
      <c r="U284" t="s">
        <v>1534</v>
      </c>
    </row>
    <row r="285" spans="1:21">
      <c r="A285" t="s">
        <v>471</v>
      </c>
      <c r="B285" s="83">
        <v>118.185862</v>
      </c>
      <c r="C285" s="83">
        <v>86.596510872931304</v>
      </c>
      <c r="D285" s="83">
        <v>19580.898378000002</v>
      </c>
      <c r="E285" s="83">
        <v>130864.914026</v>
      </c>
      <c r="F285" s="83">
        <v>408776</v>
      </c>
      <c r="G285" s="83">
        <v>118.62754200000001</v>
      </c>
      <c r="H285" s="83">
        <v>66.158939290955502</v>
      </c>
      <c r="I285" s="83">
        <v>30498.193166000001</v>
      </c>
      <c r="J285" s="83">
        <v>133769.95906299999</v>
      </c>
      <c r="K285" s="83">
        <v>392786</v>
      </c>
      <c r="L285" s="83">
        <v>-0.35796529743836802</v>
      </c>
      <c r="M285" s="83">
        <v>-2.1716722179991401E-2</v>
      </c>
      <c r="N285" s="83">
        <v>4.0709190246088198E-2</v>
      </c>
      <c r="O285" s="83">
        <v>0.44168000000000501</v>
      </c>
      <c r="P285" s="83">
        <v>-20.437571581975799</v>
      </c>
      <c r="Q285" s="83">
        <v>0.68275764777986303</v>
      </c>
      <c r="R285" s="83">
        <v>0.14011960212859201</v>
      </c>
      <c r="S285" s="83">
        <v>0.18167886410256301</v>
      </c>
      <c r="T285" s="83">
        <v>0</v>
      </c>
      <c r="U285" t="s">
        <v>1534</v>
      </c>
    </row>
    <row r="286" spans="1:21">
      <c r="A286" t="s">
        <v>1228</v>
      </c>
      <c r="B286" s="83">
        <v>18.654533000000001</v>
      </c>
      <c r="C286" s="83">
        <v>3.4370111012573901</v>
      </c>
      <c r="D286" s="83">
        <v>20909.397998</v>
      </c>
      <c r="E286" s="83">
        <v>82870.373097999996</v>
      </c>
      <c r="F286" s="83">
        <v>421032</v>
      </c>
      <c r="G286" s="83">
        <v>230.801266</v>
      </c>
      <c r="H286" s="83">
        <v>95.535489686275994</v>
      </c>
      <c r="I286" s="83">
        <v>40598.745085000002</v>
      </c>
      <c r="J286" s="83">
        <v>195268.67124200001</v>
      </c>
      <c r="K286" s="83">
        <v>441054</v>
      </c>
      <c r="L286" s="83">
        <v>-0.48497427804177701</v>
      </c>
      <c r="M286" s="83">
        <v>-0.57560845490008405</v>
      </c>
      <c r="N286" s="83">
        <v>-4.5395801874600399E-2</v>
      </c>
      <c r="O286" s="83">
        <v>212.14673300000001</v>
      </c>
      <c r="P286" s="83">
        <v>92.098478585018597</v>
      </c>
      <c r="Q286" s="83">
        <v>1</v>
      </c>
      <c r="R286" s="83">
        <v>0</v>
      </c>
      <c r="S286" s="83">
        <v>1</v>
      </c>
      <c r="T286" s="83">
        <v>0</v>
      </c>
      <c r="U286" t="s">
        <v>1534</v>
      </c>
    </row>
    <row r="287" spans="1:21">
      <c r="A287" t="s">
        <v>417</v>
      </c>
      <c r="B287" s="83">
        <v>5.1813719999999996</v>
      </c>
      <c r="C287" s="83">
        <v>1.2934272040866801</v>
      </c>
      <c r="D287" s="83">
        <v>9174.1536739999992</v>
      </c>
      <c r="E287" s="83">
        <v>36332.773659999999</v>
      </c>
      <c r="F287" s="83">
        <v>174434</v>
      </c>
      <c r="G287" s="83">
        <v>216.66995800000001</v>
      </c>
      <c r="H287" s="83">
        <v>91.5311455986852</v>
      </c>
      <c r="I287" s="83">
        <v>33220.287903999997</v>
      </c>
      <c r="J287" s="83">
        <v>162739.74570599999</v>
      </c>
      <c r="K287" s="83">
        <v>318080</v>
      </c>
      <c r="L287" s="83">
        <v>-0.72383882702908897</v>
      </c>
      <c r="M287" s="83">
        <v>-0.77674308447281504</v>
      </c>
      <c r="N287" s="83">
        <v>-0.45160337022132802</v>
      </c>
      <c r="O287" s="83">
        <v>211.488586</v>
      </c>
      <c r="P287" s="83">
        <v>90.237718394598602</v>
      </c>
      <c r="Q287" s="83">
        <v>1</v>
      </c>
      <c r="R287" s="83">
        <v>0</v>
      </c>
      <c r="S287" s="83">
        <v>1</v>
      </c>
      <c r="T287" s="83">
        <v>0</v>
      </c>
      <c r="U287" t="s">
        <v>1534</v>
      </c>
    </row>
    <row r="288" spans="1:21">
      <c r="A288" t="s">
        <v>1229</v>
      </c>
      <c r="B288" s="83">
        <v>125.774058</v>
      </c>
      <c r="C288" s="83">
        <v>52.507536538880103</v>
      </c>
      <c r="D288" s="83">
        <v>22632.691673000001</v>
      </c>
      <c r="E288" s="83">
        <v>87043.108674000003</v>
      </c>
      <c r="F288" s="83">
        <v>277597</v>
      </c>
      <c r="G288" s="83">
        <v>218.70212699999999</v>
      </c>
      <c r="H288" s="83">
        <v>97.067336952242997</v>
      </c>
      <c r="I288" s="83">
        <v>37411.090466000001</v>
      </c>
      <c r="J288" s="83">
        <v>123438.319557</v>
      </c>
      <c r="K288" s="83">
        <v>305742</v>
      </c>
      <c r="L288" s="83">
        <v>-0.39502721275742902</v>
      </c>
      <c r="M288" s="83">
        <v>-0.29484532042899197</v>
      </c>
      <c r="N288" s="83">
        <v>-9.2054738962916494E-2</v>
      </c>
      <c r="O288" s="83">
        <v>92.928068999999994</v>
      </c>
      <c r="P288" s="83">
        <v>44.5598004133629</v>
      </c>
      <c r="Q288" s="83">
        <v>1</v>
      </c>
      <c r="R288" s="83">
        <v>0</v>
      </c>
      <c r="S288" s="83">
        <v>1</v>
      </c>
      <c r="T288" s="83">
        <v>0</v>
      </c>
      <c r="U288" t="s">
        <v>1534</v>
      </c>
    </row>
    <row r="289" spans="1:21">
      <c r="A289" t="s">
        <v>191</v>
      </c>
      <c r="B289" s="83">
        <v>117.411017</v>
      </c>
      <c r="C289" s="83">
        <v>28.6731324691103</v>
      </c>
      <c r="D289" s="83">
        <v>60545.267183000004</v>
      </c>
      <c r="E289" s="83">
        <v>213181.643702</v>
      </c>
      <c r="F289" s="83">
        <v>775356</v>
      </c>
      <c r="G289" s="83">
        <v>90.178476000000003</v>
      </c>
      <c r="H289" s="83">
        <v>34.334184548566199</v>
      </c>
      <c r="I289" s="83">
        <v>27345.092893000001</v>
      </c>
      <c r="J289" s="83">
        <v>103391.756566</v>
      </c>
      <c r="K289" s="83">
        <v>315802</v>
      </c>
      <c r="L289" s="83">
        <v>1.2141181754222099</v>
      </c>
      <c r="M289" s="83">
        <v>1.0618824051597899</v>
      </c>
      <c r="N289" s="83">
        <v>1.45519661053445</v>
      </c>
      <c r="O289" s="83">
        <v>-27.232541000000001</v>
      </c>
      <c r="P289" s="83">
        <v>5.6610520794559402</v>
      </c>
      <c r="Q289" s="83">
        <v>0</v>
      </c>
      <c r="R289" s="83">
        <v>0</v>
      </c>
      <c r="S289" s="83">
        <v>0</v>
      </c>
      <c r="T289" s="83">
        <v>5.6610520794559402</v>
      </c>
      <c r="U289" t="s">
        <v>1534</v>
      </c>
    </row>
    <row r="290" spans="1:21">
      <c r="A290" t="s">
        <v>637</v>
      </c>
      <c r="B290" s="83">
        <v>23.348033000000001</v>
      </c>
      <c r="C290" s="83">
        <v>4.5394203581685098</v>
      </c>
      <c r="D290" s="83">
        <v>40975.097457000003</v>
      </c>
      <c r="E290" s="83">
        <v>115607.11749600001</v>
      </c>
      <c r="F290" s="83">
        <v>509180</v>
      </c>
      <c r="G290" s="83">
        <v>51.360855000000001</v>
      </c>
      <c r="H290" s="83">
        <v>23.409145995184101</v>
      </c>
      <c r="I290" s="83">
        <v>22589.533889999999</v>
      </c>
      <c r="J290" s="83">
        <v>56323.116985000001</v>
      </c>
      <c r="K290" s="83">
        <v>169974</v>
      </c>
      <c r="L290" s="83">
        <v>0.81389742951442501</v>
      </c>
      <c r="M290" s="83">
        <v>1.0525695963664199</v>
      </c>
      <c r="N290" s="83">
        <v>1.99563462647228</v>
      </c>
      <c r="O290" s="83">
        <v>28.012822</v>
      </c>
      <c r="P290" s="83">
        <v>18.869725637015598</v>
      </c>
      <c r="Q290" s="83">
        <v>0</v>
      </c>
      <c r="R290" s="83">
        <v>28.012822</v>
      </c>
      <c r="S290" s="83">
        <v>0</v>
      </c>
      <c r="T290" s="83">
        <v>18.869725637015598</v>
      </c>
      <c r="U290" t="s">
        <v>1534</v>
      </c>
    </row>
    <row r="291" spans="1:21">
      <c r="A291" t="s">
        <v>130</v>
      </c>
      <c r="B291" s="83">
        <v>5.3980139999999999</v>
      </c>
      <c r="C291" s="83">
        <v>1.31169761010418</v>
      </c>
      <c r="D291" s="83">
        <v>28317.530773999999</v>
      </c>
      <c r="E291" s="83">
        <v>42357.581142000003</v>
      </c>
      <c r="F291" s="83">
        <v>217488</v>
      </c>
      <c r="G291" s="83">
        <v>60.093524000000002</v>
      </c>
      <c r="H291" s="83">
        <v>27.3215999185412</v>
      </c>
      <c r="I291" s="83">
        <v>20400.269241000002</v>
      </c>
      <c r="J291" s="83">
        <v>32297.508980999999</v>
      </c>
      <c r="K291" s="83">
        <v>93246</v>
      </c>
      <c r="L291" s="83">
        <v>0.388095933414843</v>
      </c>
      <c r="M291" s="83">
        <v>0.31148136430330098</v>
      </c>
      <c r="N291" s="83">
        <v>1.3324110417605</v>
      </c>
      <c r="O291" s="83">
        <v>54.695509999999999</v>
      </c>
      <c r="P291" s="83">
        <v>26.009902308436999</v>
      </c>
      <c r="Q291" s="83">
        <v>0</v>
      </c>
      <c r="R291" s="83">
        <v>54.695509999999999</v>
      </c>
      <c r="S291" s="83">
        <v>0</v>
      </c>
      <c r="T291" s="83">
        <v>26.009902308436999</v>
      </c>
      <c r="U291" t="s">
        <v>1534</v>
      </c>
    </row>
    <row r="292" spans="1:21">
      <c r="A292" t="s">
        <v>728</v>
      </c>
      <c r="B292" s="83">
        <v>452.09637600000002</v>
      </c>
      <c r="C292" s="83">
        <v>253.30781024599801</v>
      </c>
      <c r="D292" s="83">
        <v>52738.267397000003</v>
      </c>
      <c r="E292" s="83">
        <v>392164.18899300002</v>
      </c>
      <c r="F292" s="83">
        <v>904771</v>
      </c>
      <c r="G292" s="83">
        <v>497.197744</v>
      </c>
      <c r="H292" s="83">
        <v>277.52347353314701</v>
      </c>
      <c r="I292" s="83">
        <v>49839.006082</v>
      </c>
      <c r="J292" s="83">
        <v>353305.20866100001</v>
      </c>
      <c r="K292" s="83">
        <v>804843</v>
      </c>
      <c r="L292" s="83">
        <v>5.81725347859035E-2</v>
      </c>
      <c r="M292" s="83">
        <v>0.10998700098216101</v>
      </c>
      <c r="N292" s="83">
        <v>0.124158376229898</v>
      </c>
      <c r="O292" s="83">
        <v>45.101368000000001</v>
      </c>
      <c r="P292" s="83">
        <v>24.215663287149201</v>
      </c>
      <c r="Q292" s="83">
        <v>0</v>
      </c>
      <c r="R292" s="83">
        <v>45.101368000000001</v>
      </c>
      <c r="S292" s="83">
        <v>0</v>
      </c>
      <c r="T292" s="83">
        <v>24.215663287149201</v>
      </c>
      <c r="U292" t="s">
        <v>1534</v>
      </c>
    </row>
    <row r="293" spans="1:21">
      <c r="A293" t="s">
        <v>453</v>
      </c>
      <c r="B293" s="83">
        <v>429.68972600000001</v>
      </c>
      <c r="C293" s="83">
        <v>220.167475855611</v>
      </c>
      <c r="D293" s="83">
        <v>80605.188297000001</v>
      </c>
      <c r="E293" s="83">
        <v>721449.60209900001</v>
      </c>
      <c r="F293" s="83">
        <v>1490880</v>
      </c>
      <c r="G293" s="83">
        <v>489.93025499999999</v>
      </c>
      <c r="H293" s="83">
        <v>251.78901904383901</v>
      </c>
      <c r="I293" s="83">
        <v>81403.277180000005</v>
      </c>
      <c r="J293" s="83">
        <v>720323.58407600003</v>
      </c>
      <c r="K293" s="83">
        <v>1495930</v>
      </c>
      <c r="L293" s="83">
        <v>-9.8041370157034308E-3</v>
      </c>
      <c r="M293" s="83">
        <v>1.56321137873667E-3</v>
      </c>
      <c r="N293" s="83">
        <v>-3.3758264089897298E-3</v>
      </c>
      <c r="O293" s="83">
        <v>60.240529000000002</v>
      </c>
      <c r="P293" s="83">
        <v>31.6215431882286</v>
      </c>
      <c r="Q293" s="83">
        <v>1</v>
      </c>
      <c r="R293" s="83">
        <v>0</v>
      </c>
      <c r="S293" s="83">
        <v>1</v>
      </c>
      <c r="T293" s="83">
        <v>0</v>
      </c>
      <c r="U293" t="s">
        <v>1534</v>
      </c>
    </row>
    <row r="294" spans="1:21">
      <c r="A294" t="s">
        <v>1014</v>
      </c>
      <c r="B294" s="83">
        <v>42.238107999999997</v>
      </c>
      <c r="C294" s="83">
        <v>16.447229497819499</v>
      </c>
      <c r="D294" s="83">
        <v>34565.515900999999</v>
      </c>
      <c r="E294" s="83">
        <v>202732.920193</v>
      </c>
      <c r="F294" s="83">
        <v>676530</v>
      </c>
      <c r="G294" s="83">
        <v>215.49253100000001</v>
      </c>
      <c r="H294" s="83">
        <v>142.13852542981601</v>
      </c>
      <c r="I294" s="83">
        <v>16798.763297000001</v>
      </c>
      <c r="J294" s="83">
        <v>130040.014438</v>
      </c>
      <c r="K294" s="83">
        <v>317496</v>
      </c>
      <c r="L294" s="83">
        <v>1.0576226529230801</v>
      </c>
      <c r="M294" s="83">
        <v>0.559004134759292</v>
      </c>
      <c r="N294" s="83">
        <v>1.13082999470859</v>
      </c>
      <c r="O294" s="83">
        <v>173.254423</v>
      </c>
      <c r="P294" s="83">
        <v>125.691295931996</v>
      </c>
      <c r="Q294" s="83">
        <v>0</v>
      </c>
      <c r="R294" s="83">
        <v>173.254423</v>
      </c>
      <c r="S294" s="83">
        <v>0</v>
      </c>
      <c r="T294" s="83">
        <v>125.691295931996</v>
      </c>
      <c r="U294" t="s">
        <v>1534</v>
      </c>
    </row>
    <row r="295" spans="1:21">
      <c r="A295" t="s">
        <v>1230</v>
      </c>
      <c r="B295" s="83">
        <v>0.51514599999999999</v>
      </c>
      <c r="C295" s="83">
        <v>0.56413267798564504</v>
      </c>
      <c r="D295" s="83">
        <v>2068.5544869999999</v>
      </c>
      <c r="E295" s="83">
        <v>4223.6285479999997</v>
      </c>
      <c r="F295" s="83">
        <v>29340</v>
      </c>
      <c r="G295" s="83">
        <v>1.639807</v>
      </c>
      <c r="H295" s="83">
        <v>1.0501120205608301</v>
      </c>
      <c r="I295" s="83">
        <v>2021.441356</v>
      </c>
      <c r="J295" s="83">
        <v>3263.0475970000002</v>
      </c>
      <c r="K295" s="83">
        <v>23616</v>
      </c>
      <c r="L295" s="83">
        <v>2.3306701854179299E-2</v>
      </c>
      <c r="M295" s="83">
        <v>0.29438153212449097</v>
      </c>
      <c r="N295" s="83">
        <v>0.24237804878048799</v>
      </c>
      <c r="O295" s="83">
        <v>1.1246609999999999</v>
      </c>
      <c r="P295" s="83">
        <v>0.48597934257518099</v>
      </c>
      <c r="Q295" s="83">
        <v>0</v>
      </c>
      <c r="R295" s="83">
        <v>1.1246609999999999</v>
      </c>
      <c r="S295" s="83">
        <v>0</v>
      </c>
      <c r="T295" s="83">
        <v>0.48597934257518099</v>
      </c>
      <c r="U295" t="s">
        <v>1534</v>
      </c>
    </row>
    <row r="296" spans="1:21">
      <c r="A296" t="s">
        <v>709</v>
      </c>
      <c r="B296" s="83">
        <v>8.3718520000000005</v>
      </c>
      <c r="C296" s="83">
        <v>7.1364500754483799</v>
      </c>
      <c r="D296" s="83">
        <v>15154.058580000001</v>
      </c>
      <c r="E296" s="83">
        <v>85169.095111999995</v>
      </c>
      <c r="F296" s="83">
        <v>465692</v>
      </c>
      <c r="G296" s="83">
        <v>47.680218000000004</v>
      </c>
      <c r="H296" s="83">
        <v>20.008510832077601</v>
      </c>
      <c r="I296" s="83">
        <v>16298.210317999999</v>
      </c>
      <c r="J296" s="83">
        <v>83834.753737000006</v>
      </c>
      <c r="K296" s="83">
        <v>222308</v>
      </c>
      <c r="L296" s="83">
        <v>-7.0201065986759403E-2</v>
      </c>
      <c r="M296" s="83">
        <v>1.5916327245213802E-2</v>
      </c>
      <c r="N296" s="83">
        <v>1.09480540511363</v>
      </c>
      <c r="O296" s="83">
        <v>39.308365999999999</v>
      </c>
      <c r="P296" s="83">
        <v>12.8720607566292</v>
      </c>
      <c r="Q296" s="83">
        <v>4.7010146024389502E-3</v>
      </c>
      <c r="R296" s="83">
        <v>39.123576797436002</v>
      </c>
      <c r="S296" s="83">
        <v>0</v>
      </c>
      <c r="T296" s="83">
        <v>12.8720607566292</v>
      </c>
      <c r="U296" t="s">
        <v>1534</v>
      </c>
    </row>
    <row r="297" spans="1:21">
      <c r="A297" t="s">
        <v>693</v>
      </c>
      <c r="B297" s="83">
        <v>100.16414399999999</v>
      </c>
      <c r="C297" s="83">
        <v>66.294908356717499</v>
      </c>
      <c r="D297" s="83">
        <v>23226.513331999999</v>
      </c>
      <c r="E297" s="83">
        <v>124322.605647</v>
      </c>
      <c r="F297" s="83">
        <v>255098</v>
      </c>
      <c r="G297" s="83">
        <v>135.41445200000001</v>
      </c>
      <c r="H297" s="83">
        <v>74.845117108202203</v>
      </c>
      <c r="I297" s="83">
        <v>21398.852859999999</v>
      </c>
      <c r="J297" s="83">
        <v>111730.495475</v>
      </c>
      <c r="K297" s="83">
        <v>242018</v>
      </c>
      <c r="L297" s="83">
        <v>8.54092732894281E-2</v>
      </c>
      <c r="M297" s="83">
        <v>0.112700745830108</v>
      </c>
      <c r="N297" s="83">
        <v>5.4045566858663401E-2</v>
      </c>
      <c r="O297" s="83">
        <v>35.250307999999997</v>
      </c>
      <c r="P297" s="83">
        <v>8.5502087514846998</v>
      </c>
      <c r="Q297" s="83">
        <v>0</v>
      </c>
      <c r="R297" s="83">
        <v>35.250307999999997</v>
      </c>
      <c r="S297" s="83">
        <v>0</v>
      </c>
      <c r="T297" s="83">
        <v>8.5502087514846998</v>
      </c>
      <c r="U297" t="s">
        <v>1534</v>
      </c>
    </row>
    <row r="298" spans="1:21">
      <c r="A298" t="s">
        <v>599</v>
      </c>
      <c r="B298" s="83">
        <v>251.99092400000001</v>
      </c>
      <c r="C298" s="83">
        <v>147.71250828434299</v>
      </c>
      <c r="D298" s="83">
        <v>41587.278799</v>
      </c>
      <c r="E298" s="83">
        <v>242518.60154100001</v>
      </c>
      <c r="F298" s="83">
        <v>506644</v>
      </c>
      <c r="G298" s="83">
        <v>273.01120500000002</v>
      </c>
      <c r="H298" s="83">
        <v>175.63269013623099</v>
      </c>
      <c r="I298" s="83">
        <v>37640.518812000002</v>
      </c>
      <c r="J298" s="83">
        <v>229186.89365899999</v>
      </c>
      <c r="K298" s="83">
        <v>450810</v>
      </c>
      <c r="L298" s="83">
        <v>0.104854027297354</v>
      </c>
      <c r="M298" s="83">
        <v>5.8169591066738101E-2</v>
      </c>
      <c r="N298" s="83">
        <v>0.123852620838047</v>
      </c>
      <c r="O298" s="83">
        <v>21.020281000000001</v>
      </c>
      <c r="P298" s="83">
        <v>27.920181851888699</v>
      </c>
      <c r="Q298" s="83">
        <v>0</v>
      </c>
      <c r="R298" s="83">
        <v>21.020281000000001</v>
      </c>
      <c r="S298" s="83">
        <v>0</v>
      </c>
      <c r="T298" s="83">
        <v>27.920181851888699</v>
      </c>
      <c r="U298" t="s">
        <v>1534</v>
      </c>
    </row>
    <row r="299" spans="1:21">
      <c r="A299" t="s">
        <v>1046</v>
      </c>
      <c r="B299" s="83">
        <v>253.46218400000001</v>
      </c>
      <c r="C299" s="83">
        <v>137.19271192905899</v>
      </c>
      <c r="D299" s="83">
        <v>62389.732710999997</v>
      </c>
      <c r="E299" s="83">
        <v>419681.71472400002</v>
      </c>
      <c r="F299" s="83">
        <v>957568</v>
      </c>
      <c r="G299" s="83">
        <v>466.15106700000001</v>
      </c>
      <c r="H299" s="83">
        <v>264.78637446804902</v>
      </c>
      <c r="I299" s="83">
        <v>57047.37659</v>
      </c>
      <c r="J299" s="83">
        <v>413070.41504599998</v>
      </c>
      <c r="K299" s="83">
        <v>817822</v>
      </c>
      <c r="L299" s="83">
        <v>9.3647708980477001E-2</v>
      </c>
      <c r="M299" s="83">
        <v>1.60052606945085E-2</v>
      </c>
      <c r="N299" s="83">
        <v>0.17087581405244701</v>
      </c>
      <c r="O299" s="83">
        <v>212.688883</v>
      </c>
      <c r="P299" s="83">
        <v>127.59366253899</v>
      </c>
      <c r="Q299" s="83">
        <v>0</v>
      </c>
      <c r="R299" s="83">
        <v>212.688883</v>
      </c>
      <c r="S299" s="83">
        <v>0</v>
      </c>
      <c r="T299" s="83">
        <v>127.59366253899</v>
      </c>
      <c r="U299" t="s">
        <v>1534</v>
      </c>
    </row>
    <row r="300" spans="1:21">
      <c r="A300" t="s">
        <v>1087</v>
      </c>
      <c r="B300" s="83">
        <v>59.456899999999997</v>
      </c>
      <c r="C300" s="83">
        <v>20.600344106040001</v>
      </c>
      <c r="D300" s="83">
        <v>39608.506671000003</v>
      </c>
      <c r="E300" s="83">
        <v>266517.36351599998</v>
      </c>
      <c r="F300" s="83">
        <v>753538</v>
      </c>
      <c r="G300" s="83">
        <v>366.47305299999999</v>
      </c>
      <c r="H300" s="83">
        <v>180.47906021782401</v>
      </c>
      <c r="I300" s="83">
        <v>27865.654751999999</v>
      </c>
      <c r="J300" s="83">
        <v>196533.55823299999</v>
      </c>
      <c r="K300" s="83">
        <v>326216</v>
      </c>
      <c r="L300" s="83">
        <v>0.42140951014823003</v>
      </c>
      <c r="M300" s="83">
        <v>0.35609086769818099</v>
      </c>
      <c r="N300" s="83">
        <v>1.3099357480932901</v>
      </c>
      <c r="O300" s="83">
        <v>307.01615299999997</v>
      </c>
      <c r="P300" s="83">
        <v>159.878716111784</v>
      </c>
      <c r="Q300" s="83">
        <v>0</v>
      </c>
      <c r="R300" s="83">
        <v>307.01615299999997</v>
      </c>
      <c r="S300" s="83">
        <v>0</v>
      </c>
      <c r="T300" s="83">
        <v>159.878716111784</v>
      </c>
      <c r="U300" t="s">
        <v>1534</v>
      </c>
    </row>
    <row r="301" spans="1:21">
      <c r="A301" t="s">
        <v>952</v>
      </c>
      <c r="B301" s="83">
        <v>50.416612000000001</v>
      </c>
      <c r="C301" s="83">
        <v>19.043365027178499</v>
      </c>
      <c r="D301" s="83">
        <v>40809.458269000002</v>
      </c>
      <c r="E301" s="83">
        <v>145062.75729800001</v>
      </c>
      <c r="F301" s="83">
        <v>363058</v>
      </c>
      <c r="G301" s="83">
        <v>176.288703</v>
      </c>
      <c r="H301" s="83">
        <v>97.883003053835907</v>
      </c>
      <c r="I301" s="83">
        <v>41429.966729</v>
      </c>
      <c r="J301" s="83">
        <v>160300.750952</v>
      </c>
      <c r="K301" s="83">
        <v>270558</v>
      </c>
      <c r="L301" s="83">
        <v>-1.4977285983810699E-2</v>
      </c>
      <c r="M301" s="83">
        <v>-9.5058778973298799E-2</v>
      </c>
      <c r="N301" s="83">
        <v>0.34188602813444802</v>
      </c>
      <c r="O301" s="83">
        <v>125.872091</v>
      </c>
      <c r="P301" s="83">
        <v>78.839638026657397</v>
      </c>
      <c r="Q301" s="83">
        <v>6.7081995675675396E-3</v>
      </c>
      <c r="R301" s="83">
        <v>125.027715893585</v>
      </c>
      <c r="S301" s="83">
        <v>0.16473506652973</v>
      </c>
      <c r="T301" s="83">
        <v>65.851985011156202</v>
      </c>
      <c r="U301" t="s">
        <v>1534</v>
      </c>
    </row>
    <row r="302" spans="1:21">
      <c r="A302" t="s">
        <v>979</v>
      </c>
      <c r="B302" s="83">
        <v>76.419006999999993</v>
      </c>
      <c r="C302" s="83">
        <v>30.965204724252501</v>
      </c>
      <c r="D302" s="83">
        <v>50181.662829000001</v>
      </c>
      <c r="E302" s="83">
        <v>292148.09244400001</v>
      </c>
      <c r="F302" s="83">
        <v>673967</v>
      </c>
      <c r="G302" s="83">
        <v>214.81797900000001</v>
      </c>
      <c r="H302" s="83">
        <v>89.864451856106498</v>
      </c>
      <c r="I302" s="83">
        <v>49241.500344</v>
      </c>
      <c r="J302" s="83">
        <v>272658.59595400002</v>
      </c>
      <c r="K302" s="83">
        <v>547405</v>
      </c>
      <c r="L302" s="83">
        <v>1.9092888690069299E-2</v>
      </c>
      <c r="M302" s="83">
        <v>7.1479486725179397E-2</v>
      </c>
      <c r="N302" s="83">
        <v>0.231203587837159</v>
      </c>
      <c r="O302" s="83">
        <v>138.39897199999999</v>
      </c>
      <c r="P302" s="83">
        <v>58.899247131853997</v>
      </c>
      <c r="Q302" s="83">
        <v>0</v>
      </c>
      <c r="R302" s="83">
        <v>138.39897199999999</v>
      </c>
      <c r="S302" s="83">
        <v>0</v>
      </c>
      <c r="T302" s="83">
        <v>58.899247131853997</v>
      </c>
      <c r="U302" t="s">
        <v>1534</v>
      </c>
    </row>
    <row r="303" spans="1:21">
      <c r="A303" t="s">
        <v>351</v>
      </c>
      <c r="B303" s="83">
        <v>36.840898000000003</v>
      </c>
      <c r="C303" s="83">
        <v>30.709706318048799</v>
      </c>
      <c r="D303" s="83">
        <v>3393.2783180000001</v>
      </c>
      <c r="E303" s="83">
        <v>28436.288832999999</v>
      </c>
      <c r="F303" s="83">
        <v>80512</v>
      </c>
      <c r="G303" s="83">
        <v>30.117557000000001</v>
      </c>
      <c r="H303" s="83">
        <v>25.696013680760998</v>
      </c>
      <c r="I303" s="83">
        <v>3141.0514579999999</v>
      </c>
      <c r="J303" s="83">
        <v>26696.579857000001</v>
      </c>
      <c r="K303" s="83">
        <v>80512</v>
      </c>
      <c r="L303" s="83">
        <v>8.0300136235463199E-2</v>
      </c>
      <c r="M303" s="83">
        <v>6.5165987003531295E-2</v>
      </c>
      <c r="N303" s="83">
        <v>0</v>
      </c>
      <c r="O303" s="83">
        <v>-6.7233409999999898</v>
      </c>
      <c r="P303" s="83">
        <v>-5.0136926372877797</v>
      </c>
      <c r="Q303" s="83">
        <v>1</v>
      </c>
      <c r="R303" s="83">
        <v>0</v>
      </c>
      <c r="S303" s="83">
        <v>1</v>
      </c>
      <c r="T303" s="83">
        <v>0</v>
      </c>
      <c r="U303" t="s">
        <v>1534</v>
      </c>
    </row>
    <row r="304" spans="1:21">
      <c r="A304" t="s">
        <v>870</v>
      </c>
      <c r="B304" s="83">
        <v>50.097386999999998</v>
      </c>
      <c r="C304" s="83">
        <v>9.4746460098499892</v>
      </c>
      <c r="D304" s="83">
        <v>17903.593379999998</v>
      </c>
      <c r="E304" s="83">
        <v>79309.872027000005</v>
      </c>
      <c r="F304" s="83">
        <v>294502</v>
      </c>
      <c r="G304" s="83">
        <v>138.70463799999999</v>
      </c>
      <c r="H304" s="83">
        <v>27.875963272598199</v>
      </c>
      <c r="I304" s="83">
        <v>15125.170410000001</v>
      </c>
      <c r="J304" s="83">
        <v>64952.810529000002</v>
      </c>
      <c r="K304" s="83">
        <v>219248</v>
      </c>
      <c r="L304" s="83">
        <v>0.18369531679213599</v>
      </c>
      <c r="M304" s="83">
        <v>0.221038341236826</v>
      </c>
      <c r="N304" s="83">
        <v>0.34323688243450301</v>
      </c>
      <c r="O304" s="83">
        <v>88.607251000000005</v>
      </c>
      <c r="P304" s="83">
        <v>18.4013172627483</v>
      </c>
      <c r="Q304" s="83">
        <v>0</v>
      </c>
      <c r="R304" s="83">
        <v>88.607251000000005</v>
      </c>
      <c r="S304" s="83">
        <v>0</v>
      </c>
      <c r="T304" s="83">
        <v>18.4013172627483</v>
      </c>
      <c r="U304" t="s">
        <v>1534</v>
      </c>
    </row>
    <row r="305" spans="1:21">
      <c r="A305" t="s">
        <v>920</v>
      </c>
      <c r="B305" s="83">
        <v>41.093750999999997</v>
      </c>
      <c r="C305" s="83">
        <v>7.63535375085001</v>
      </c>
      <c r="D305" s="83">
        <v>12938.111989000001</v>
      </c>
      <c r="E305" s="83">
        <v>53759.877133000002</v>
      </c>
      <c r="F305" s="83">
        <v>230414</v>
      </c>
      <c r="G305" s="83">
        <v>145.23787400000001</v>
      </c>
      <c r="H305" s="83">
        <v>27.815160638717501</v>
      </c>
      <c r="I305" s="83">
        <v>11309.960349000001</v>
      </c>
      <c r="J305" s="83">
        <v>42991.369781000001</v>
      </c>
      <c r="K305" s="83">
        <v>132196</v>
      </c>
      <c r="L305" s="83">
        <v>0.143957325203528</v>
      </c>
      <c r="M305" s="83">
        <v>0.25048067569968802</v>
      </c>
      <c r="N305" s="83">
        <v>0.74297255590184297</v>
      </c>
      <c r="O305" s="83">
        <v>104.14412299999999</v>
      </c>
      <c r="P305" s="83">
        <v>20.1798068878675</v>
      </c>
      <c r="Q305" s="83">
        <v>0</v>
      </c>
      <c r="R305" s="83">
        <v>104.14412299999999</v>
      </c>
      <c r="S305" s="83">
        <v>0</v>
      </c>
      <c r="T305" s="83">
        <v>20.1798068878675</v>
      </c>
      <c r="U305" t="s">
        <v>1534</v>
      </c>
    </row>
    <row r="306" spans="1:21">
      <c r="A306" t="s">
        <v>981</v>
      </c>
      <c r="B306" s="83">
        <v>41.051181</v>
      </c>
      <c r="C306" s="83">
        <v>6.1481286828656696</v>
      </c>
      <c r="D306" s="83">
        <v>16135.264880000001</v>
      </c>
      <c r="E306" s="83">
        <v>67155.871067</v>
      </c>
      <c r="F306" s="83">
        <v>330182</v>
      </c>
      <c r="G306" s="83">
        <v>179.46918199999999</v>
      </c>
      <c r="H306" s="83">
        <v>36.959477577483497</v>
      </c>
      <c r="I306" s="83">
        <v>12565.911447</v>
      </c>
      <c r="J306" s="83">
        <v>50628.378360000002</v>
      </c>
      <c r="K306" s="83">
        <v>164534</v>
      </c>
      <c r="L306" s="83">
        <v>0.28405050028043499</v>
      </c>
      <c r="M306" s="83">
        <v>0.32644720692965901</v>
      </c>
      <c r="N306" s="83">
        <v>1.00677063707197</v>
      </c>
      <c r="O306" s="83">
        <v>138.418001</v>
      </c>
      <c r="P306" s="83">
        <v>30.811348894617801</v>
      </c>
      <c r="Q306" s="83">
        <v>0</v>
      </c>
      <c r="R306" s="83">
        <v>138.418001</v>
      </c>
      <c r="S306" s="83">
        <v>0</v>
      </c>
      <c r="T306" s="83">
        <v>30.811348894617801</v>
      </c>
      <c r="U306" t="s">
        <v>1534</v>
      </c>
    </row>
    <row r="307" spans="1:21">
      <c r="A307" t="s">
        <v>1231</v>
      </c>
      <c r="B307" s="83">
        <v>9.1839630000000003</v>
      </c>
      <c r="C307" s="83">
        <v>2.6622122837121198</v>
      </c>
      <c r="D307" s="83">
        <v>3371.8285900000001</v>
      </c>
      <c r="E307" s="83">
        <v>22332.412472</v>
      </c>
      <c r="F307" s="83">
        <v>73006</v>
      </c>
      <c r="G307" s="83">
        <v>21.316385</v>
      </c>
      <c r="H307" s="83">
        <v>7.8606898201694104</v>
      </c>
      <c r="I307" s="83">
        <v>4122.6541360000001</v>
      </c>
      <c r="J307" s="83">
        <v>28233.358853000002</v>
      </c>
      <c r="K307" s="83">
        <v>73006</v>
      </c>
      <c r="L307" s="83">
        <v>-0.182121885860764</v>
      </c>
      <c r="M307" s="83">
        <v>-0.20900617640727401</v>
      </c>
      <c r="N307" s="83">
        <v>0</v>
      </c>
      <c r="O307" s="83">
        <v>12.132422</v>
      </c>
      <c r="P307" s="83">
        <v>5.1984775364573004</v>
      </c>
      <c r="Q307" s="83">
        <v>1</v>
      </c>
      <c r="R307" s="83">
        <v>0</v>
      </c>
      <c r="S307" s="83">
        <v>1</v>
      </c>
      <c r="T307" s="83">
        <v>0</v>
      </c>
      <c r="U307" t="s">
        <v>1534</v>
      </c>
    </row>
    <row r="308" spans="1:21">
      <c r="A308" t="s">
        <v>1232</v>
      </c>
      <c r="B308" s="83">
        <v>181.813515</v>
      </c>
      <c r="C308" s="83">
        <v>81.064040980429994</v>
      </c>
      <c r="D308" s="83">
        <v>21551.410349999998</v>
      </c>
      <c r="E308" s="83">
        <v>79369.078643000001</v>
      </c>
      <c r="F308" s="83">
        <v>369402</v>
      </c>
      <c r="G308" s="83">
        <v>125.034218</v>
      </c>
      <c r="H308" s="83">
        <v>32.288151488717098</v>
      </c>
      <c r="I308" s="83">
        <v>19600.751006999999</v>
      </c>
      <c r="J308" s="83">
        <v>69662.033616000001</v>
      </c>
      <c r="K308" s="83">
        <v>366732</v>
      </c>
      <c r="L308" s="83">
        <v>9.9519622605448402E-2</v>
      </c>
      <c r="M308" s="83">
        <v>0.13934484141689599</v>
      </c>
      <c r="N308" s="83">
        <v>7.2805209253623904E-3</v>
      </c>
      <c r="O308" s="83">
        <v>-56.779297</v>
      </c>
      <c r="P308" s="83">
        <v>-48.775889491712803</v>
      </c>
      <c r="Q308" s="83">
        <v>0</v>
      </c>
      <c r="R308" s="83">
        <v>0</v>
      </c>
      <c r="S308" s="83">
        <v>0</v>
      </c>
      <c r="T308" s="83">
        <v>0</v>
      </c>
      <c r="U308" t="s">
        <v>1534</v>
      </c>
    </row>
    <row r="309" spans="1:21">
      <c r="A309" t="s">
        <v>1233</v>
      </c>
      <c r="B309" s="83">
        <v>0.22304199999999999</v>
      </c>
      <c r="C309" s="83">
        <v>2.4293873806574901E-2</v>
      </c>
      <c r="D309" s="83">
        <v>1758.80422</v>
      </c>
      <c r="E309" s="83">
        <v>963.73873600000002</v>
      </c>
      <c r="F309" s="83">
        <v>20828</v>
      </c>
      <c r="G309" s="83">
        <v>177.93553600000001</v>
      </c>
      <c r="H309" s="83">
        <v>50.4598452590363</v>
      </c>
      <c r="I309" s="83">
        <v>20239.036161</v>
      </c>
      <c r="J309" s="83">
        <v>44456.454274000003</v>
      </c>
      <c r="K309" s="83">
        <v>188624</v>
      </c>
      <c r="L309" s="83">
        <v>-0.91309842000336106</v>
      </c>
      <c r="M309" s="83">
        <v>-0.978321736365654</v>
      </c>
      <c r="N309" s="83">
        <v>-0.88957926880990801</v>
      </c>
      <c r="O309" s="83">
        <v>177.71249399999999</v>
      </c>
      <c r="P309" s="83">
        <v>50.435551385229701</v>
      </c>
      <c r="Q309" s="83">
        <v>1</v>
      </c>
      <c r="R309" s="83">
        <v>0</v>
      </c>
      <c r="S309" s="83">
        <v>1</v>
      </c>
      <c r="T309" s="83">
        <v>0</v>
      </c>
      <c r="U309" t="s">
        <v>1534</v>
      </c>
    </row>
    <row r="310" spans="1:21">
      <c r="A310" t="s">
        <v>1234</v>
      </c>
      <c r="B310" s="83">
        <v>5.4698999999999998E-2</v>
      </c>
      <c r="C310" s="83">
        <v>6.0440527205380401E-3</v>
      </c>
      <c r="D310" s="83">
        <v>902.136211</v>
      </c>
      <c r="E310" s="83">
        <v>361.19410399999998</v>
      </c>
      <c r="F310" s="83">
        <v>16320</v>
      </c>
      <c r="G310" s="83">
        <v>0.90693699999999999</v>
      </c>
      <c r="H310" s="83">
        <v>8.4057568865806898E-2</v>
      </c>
      <c r="I310" s="83">
        <v>3812.5843049999999</v>
      </c>
      <c r="J310" s="83">
        <v>2794.365761</v>
      </c>
      <c r="K310" s="83">
        <v>36306</v>
      </c>
      <c r="L310" s="83">
        <v>-0.76337934093237103</v>
      </c>
      <c r="M310" s="83">
        <v>-0.87074200913815203</v>
      </c>
      <c r="N310" s="83">
        <v>-0.55048752272351698</v>
      </c>
      <c r="O310" s="83">
        <v>0.85223800000000005</v>
      </c>
      <c r="P310" s="83">
        <v>7.8013516145268899E-2</v>
      </c>
      <c r="Q310" s="83">
        <v>1</v>
      </c>
      <c r="R310" s="83">
        <v>0</v>
      </c>
      <c r="S310" s="83">
        <v>1</v>
      </c>
      <c r="T310" s="83">
        <v>0</v>
      </c>
      <c r="U310" t="s">
        <v>1534</v>
      </c>
    </row>
    <row r="311" spans="1:21">
      <c r="A311" t="s">
        <v>1042</v>
      </c>
      <c r="B311" s="83">
        <v>7.1045499999999997</v>
      </c>
      <c r="C311" s="83">
        <v>1.9913212015162101</v>
      </c>
      <c r="D311" s="83">
        <v>43721.915885000002</v>
      </c>
      <c r="E311" s="83">
        <v>104615.24273300001</v>
      </c>
      <c r="F311" s="83">
        <v>941018</v>
      </c>
      <c r="G311" s="83">
        <v>218.109555</v>
      </c>
      <c r="H311" s="83">
        <v>65.310404841864894</v>
      </c>
      <c r="I311" s="83">
        <v>41031.647349999999</v>
      </c>
      <c r="J311" s="83">
        <v>117628.056188</v>
      </c>
      <c r="K311" s="83">
        <v>428252</v>
      </c>
      <c r="L311" s="83">
        <v>6.5565696450157293E-2</v>
      </c>
      <c r="M311" s="83">
        <v>-0.110626783071227</v>
      </c>
      <c r="N311" s="83">
        <v>1.1973464222000101</v>
      </c>
      <c r="O311" s="83">
        <v>211.00500500000001</v>
      </c>
      <c r="P311" s="83">
        <v>63.319083640348701</v>
      </c>
      <c r="Q311" s="83">
        <v>0</v>
      </c>
      <c r="R311" s="83">
        <v>211.00500500000001</v>
      </c>
      <c r="S311" s="83">
        <v>2.5377683885046999E-2</v>
      </c>
      <c r="T311" s="83">
        <v>61.712191951833098</v>
      </c>
      <c r="U311" t="s">
        <v>1534</v>
      </c>
    </row>
    <row r="312" spans="1:21">
      <c r="A312" t="s">
        <v>801</v>
      </c>
      <c r="B312" s="83">
        <v>93.026804999999996</v>
      </c>
      <c r="C312" s="83">
        <v>28.907522480889899</v>
      </c>
      <c r="D312" s="83">
        <v>16371.892696000001</v>
      </c>
      <c r="E312" s="83">
        <v>78793.803180999996</v>
      </c>
      <c r="F312" s="83">
        <v>446340</v>
      </c>
      <c r="G312" s="83">
        <v>157.33228399999999</v>
      </c>
      <c r="H312" s="83">
        <v>58.335653343247898</v>
      </c>
      <c r="I312" s="83">
        <v>15183.419755000001</v>
      </c>
      <c r="J312" s="83">
        <v>67240.690212999994</v>
      </c>
      <c r="K312" s="83">
        <v>338972</v>
      </c>
      <c r="L312" s="83">
        <v>7.8274391420195599E-2</v>
      </c>
      <c r="M312" s="83">
        <v>0.171817286993975</v>
      </c>
      <c r="N312" s="83">
        <v>0.31674592591718498</v>
      </c>
      <c r="O312" s="83">
        <v>64.305479000000005</v>
      </c>
      <c r="P312" s="83">
        <v>29.428130862358</v>
      </c>
      <c r="Q312" s="83">
        <v>0</v>
      </c>
      <c r="R312" s="83">
        <v>64.305479000000005</v>
      </c>
      <c r="S312" s="83">
        <v>0</v>
      </c>
      <c r="T312" s="83">
        <v>29.428130862358</v>
      </c>
      <c r="U312" t="s">
        <v>1534</v>
      </c>
    </row>
    <row r="313" spans="1:21">
      <c r="A313" t="s">
        <v>1235</v>
      </c>
      <c r="B313" s="83">
        <v>34.811762999999999</v>
      </c>
      <c r="C313" s="83">
        <v>28.386777803616301</v>
      </c>
      <c r="D313" s="83">
        <v>3650.1024389999998</v>
      </c>
      <c r="E313" s="83">
        <v>16129.651357000001</v>
      </c>
      <c r="F313" s="83">
        <v>43660</v>
      </c>
      <c r="G313" s="83">
        <v>34.440365999999997</v>
      </c>
      <c r="H313" s="83">
        <v>28.8307340378459</v>
      </c>
      <c r="I313" s="83">
        <v>3655.2221490000002</v>
      </c>
      <c r="J313" s="83">
        <v>13594.940097000001</v>
      </c>
      <c r="K313" s="83">
        <v>43660</v>
      </c>
      <c r="L313" s="83">
        <v>-1.40065631890543E-3</v>
      </c>
      <c r="M313" s="83">
        <v>0.18644519519135899</v>
      </c>
      <c r="N313" s="83">
        <v>0</v>
      </c>
      <c r="O313" s="83">
        <v>-0.37139700000000198</v>
      </c>
      <c r="P313" s="83">
        <v>0.44395623422963498</v>
      </c>
      <c r="Q313" s="83">
        <v>1</v>
      </c>
      <c r="R313" s="83">
        <v>0</v>
      </c>
      <c r="S313" s="83">
        <v>1</v>
      </c>
      <c r="T313" s="83">
        <v>0</v>
      </c>
      <c r="U313" t="s">
        <v>1534</v>
      </c>
    </row>
    <row r="314" spans="1:21">
      <c r="A314" t="s">
        <v>1236</v>
      </c>
      <c r="B314" s="83">
        <v>661.10778200000004</v>
      </c>
      <c r="C314" s="83">
        <v>507.78838965360302</v>
      </c>
      <c r="D314" s="83">
        <v>134331.78364199999</v>
      </c>
      <c r="E314" s="83">
        <v>743214.17959700001</v>
      </c>
      <c r="F314" s="83">
        <v>1037126</v>
      </c>
      <c r="G314" s="83">
        <v>293.781497</v>
      </c>
      <c r="H314" s="83">
        <v>261.00078837558601</v>
      </c>
      <c r="I314" s="83">
        <v>117187.748603</v>
      </c>
      <c r="J314" s="83">
        <v>632508.70523600001</v>
      </c>
      <c r="K314" s="83">
        <v>948303</v>
      </c>
      <c r="L314" s="83">
        <v>0.14629545531315999</v>
      </c>
      <c r="M314" s="83">
        <v>0.17502600904076701</v>
      </c>
      <c r="N314" s="83">
        <v>9.3665210381070202E-2</v>
      </c>
      <c r="O314" s="83">
        <v>-367.32628499999998</v>
      </c>
      <c r="P314" s="83">
        <v>-246.787601278018</v>
      </c>
      <c r="Q314" s="83">
        <v>0</v>
      </c>
      <c r="R314" s="83">
        <v>0</v>
      </c>
      <c r="S314" s="83">
        <v>0</v>
      </c>
      <c r="T314" s="83">
        <v>0</v>
      </c>
      <c r="U314" t="s">
        <v>1534</v>
      </c>
    </row>
    <row r="315" spans="1:21">
      <c r="A315" t="s">
        <v>207</v>
      </c>
      <c r="B315" s="83">
        <v>17.675215000000001</v>
      </c>
      <c r="C315" s="83">
        <v>11.395542201319699</v>
      </c>
      <c r="D315" s="83">
        <v>1848.2621079999999</v>
      </c>
      <c r="E315" s="83">
        <v>11475.998148999999</v>
      </c>
      <c r="F315" s="83">
        <v>47232</v>
      </c>
      <c r="G315" s="83">
        <v>24.122446</v>
      </c>
      <c r="H315" s="83">
        <v>17.993148376893</v>
      </c>
      <c r="I315" s="83">
        <v>1909.695827</v>
      </c>
      <c r="J315" s="83">
        <v>16744.159747999998</v>
      </c>
      <c r="K315" s="83">
        <v>47232</v>
      </c>
      <c r="L315" s="83">
        <v>-3.2169373850760297E-2</v>
      </c>
      <c r="M315" s="83">
        <v>-0.31462681187267399</v>
      </c>
      <c r="N315" s="83">
        <v>0</v>
      </c>
      <c r="O315" s="83">
        <v>6.4472310000000004</v>
      </c>
      <c r="P315" s="83">
        <v>6.5976061755732696</v>
      </c>
      <c r="Q315" s="83">
        <v>1</v>
      </c>
      <c r="R315" s="83">
        <v>0</v>
      </c>
      <c r="S315" s="83">
        <v>1</v>
      </c>
      <c r="T315" s="83">
        <v>0</v>
      </c>
      <c r="U315" t="s">
        <v>1534</v>
      </c>
    </row>
    <row r="316" spans="1:21">
      <c r="A316" t="s">
        <v>144</v>
      </c>
      <c r="B316" s="83">
        <v>41.708376999999999</v>
      </c>
      <c r="C316" s="83">
        <v>23.182647923459701</v>
      </c>
      <c r="D316" s="83">
        <v>22636.766717999999</v>
      </c>
      <c r="E316" s="83">
        <v>169185.19227500001</v>
      </c>
      <c r="F316" s="83">
        <v>412926</v>
      </c>
      <c r="G316" s="83">
        <v>137.86061100000001</v>
      </c>
      <c r="H316" s="83">
        <v>101.044149996466</v>
      </c>
      <c r="I316" s="83">
        <v>12573.725200999999</v>
      </c>
      <c r="J316" s="83">
        <v>103720.56241100001</v>
      </c>
      <c r="K316" s="83">
        <v>183242</v>
      </c>
      <c r="L316" s="83">
        <v>0.80032300341665397</v>
      </c>
      <c r="M316" s="83">
        <v>0.63116346790129996</v>
      </c>
      <c r="N316" s="83">
        <v>1.25344626231977</v>
      </c>
      <c r="O316" s="83">
        <v>96.152234000000007</v>
      </c>
      <c r="P316" s="83">
        <v>77.861502073006804</v>
      </c>
      <c r="Q316" s="83">
        <v>0</v>
      </c>
      <c r="R316" s="83">
        <v>96.152234000000007</v>
      </c>
      <c r="S316" s="83">
        <v>0</v>
      </c>
      <c r="T316" s="83">
        <v>77.861502073006804</v>
      </c>
      <c r="U316" t="s">
        <v>1534</v>
      </c>
    </row>
    <row r="317" spans="1:21">
      <c r="A317" t="s">
        <v>1030</v>
      </c>
      <c r="B317" s="83">
        <v>26.740331000000001</v>
      </c>
      <c r="C317" s="83">
        <v>8.0584642365530996</v>
      </c>
      <c r="D317" s="83">
        <v>26015.684485000002</v>
      </c>
      <c r="E317" s="83">
        <v>81923.055991000001</v>
      </c>
      <c r="F317" s="83">
        <v>392450</v>
      </c>
      <c r="G317" s="83">
        <v>229.856492</v>
      </c>
      <c r="H317" s="83">
        <v>73.621166068852006</v>
      </c>
      <c r="I317" s="83">
        <v>28652.213154000001</v>
      </c>
      <c r="J317" s="83">
        <v>84956.763967999999</v>
      </c>
      <c r="K317" s="83">
        <v>244153</v>
      </c>
      <c r="L317" s="83">
        <v>-9.2018325245215096E-2</v>
      </c>
      <c r="M317" s="83">
        <v>-3.5708845715247399E-2</v>
      </c>
      <c r="N317" s="83">
        <v>0.60739372442689599</v>
      </c>
      <c r="O317" s="83">
        <v>203.11616100000001</v>
      </c>
      <c r="P317" s="83">
        <v>65.562701832298899</v>
      </c>
      <c r="Q317" s="83">
        <v>1.7778705361538E-2</v>
      </c>
      <c r="R317" s="83">
        <v>199.50501861941399</v>
      </c>
      <c r="S317" s="83">
        <v>2.0456974699420701E-2</v>
      </c>
      <c r="T317" s="83">
        <v>64.221487299689898</v>
      </c>
      <c r="U317" t="s">
        <v>1534</v>
      </c>
    </row>
    <row r="318" spans="1:21">
      <c r="A318" t="s">
        <v>1237</v>
      </c>
      <c r="B318" s="83">
        <v>24.973061999999999</v>
      </c>
      <c r="C318" s="83">
        <v>10.402138088958999</v>
      </c>
      <c r="D318" s="83">
        <v>26677.981721</v>
      </c>
      <c r="E318" s="83">
        <v>64812.908568999999</v>
      </c>
      <c r="F318" s="83">
        <v>545300</v>
      </c>
      <c r="G318" s="83">
        <v>100.053189</v>
      </c>
      <c r="H318" s="83">
        <v>24.6471778867236</v>
      </c>
      <c r="I318" s="83">
        <v>29671.933439</v>
      </c>
      <c r="J318" s="83">
        <v>74375.830533999993</v>
      </c>
      <c r="K318" s="83">
        <v>315634</v>
      </c>
      <c r="L318" s="83">
        <v>-0.10090180756690501</v>
      </c>
      <c r="M318" s="83">
        <v>-0.12857566626605199</v>
      </c>
      <c r="N318" s="83">
        <v>0.72763390509260695</v>
      </c>
      <c r="O318" s="83">
        <v>75.080127000000005</v>
      </c>
      <c r="P318" s="83">
        <v>14.245039797764599</v>
      </c>
      <c r="Q318" s="83">
        <v>1.3036112084505299E-2</v>
      </c>
      <c r="R318" s="83">
        <v>74.101374049109097</v>
      </c>
      <c r="S318" s="83">
        <v>4.16383877674536E-2</v>
      </c>
      <c r="T318" s="83">
        <v>13.651899306902401</v>
      </c>
      <c r="U318" t="s">
        <v>1534</v>
      </c>
    </row>
    <row r="319" spans="1:21">
      <c r="A319" t="s">
        <v>1238</v>
      </c>
      <c r="B319" s="83">
        <v>11.378056000000001</v>
      </c>
      <c r="C319" s="83">
        <v>2.3638969196003199</v>
      </c>
      <c r="D319" s="83">
        <v>18879.953482000001</v>
      </c>
      <c r="E319" s="83">
        <v>60273.464853999998</v>
      </c>
      <c r="F319" s="83">
        <v>359956</v>
      </c>
      <c r="G319" s="83">
        <v>72.462795999999997</v>
      </c>
      <c r="H319" s="83">
        <v>12.303016232949</v>
      </c>
      <c r="I319" s="83">
        <v>19053.212442</v>
      </c>
      <c r="J319" s="83">
        <v>52679.414340000003</v>
      </c>
      <c r="K319" s="83">
        <v>201984</v>
      </c>
      <c r="L319" s="83">
        <v>-9.0934250865788609E-3</v>
      </c>
      <c r="M319" s="83">
        <v>0.144155940401823</v>
      </c>
      <c r="N319" s="83">
        <v>0.782101552598226</v>
      </c>
      <c r="O319" s="83">
        <v>61.084739999999996</v>
      </c>
      <c r="P319" s="83">
        <v>9.9391193133487192</v>
      </c>
      <c r="Q319" s="83">
        <v>1.0967700605170501E-3</v>
      </c>
      <c r="R319" s="83">
        <v>61.017744086013501</v>
      </c>
      <c r="S319" s="83">
        <v>0</v>
      </c>
      <c r="T319" s="83">
        <v>9.9391193133487192</v>
      </c>
      <c r="U319" t="s">
        <v>1534</v>
      </c>
    </row>
    <row r="320" spans="1:21">
      <c r="A320" t="s">
        <v>1239</v>
      </c>
      <c r="B320" s="83">
        <v>2.585553</v>
      </c>
      <c r="C320" s="83">
        <v>0.70201470875412997</v>
      </c>
      <c r="D320" s="83">
        <v>3633.970781</v>
      </c>
      <c r="E320" s="83">
        <v>9378.3143940000009</v>
      </c>
      <c r="F320" s="83">
        <v>81586</v>
      </c>
      <c r="G320" s="83">
        <v>19.378647999999998</v>
      </c>
      <c r="H320" s="83">
        <v>4.55869300196475</v>
      </c>
      <c r="I320" s="83">
        <v>5883.2508760000001</v>
      </c>
      <c r="J320" s="83">
        <v>15652.214215</v>
      </c>
      <c r="K320" s="83">
        <v>77292</v>
      </c>
      <c r="L320" s="83">
        <v>-0.38231925552854801</v>
      </c>
      <c r="M320" s="83">
        <v>-0.40083145648412699</v>
      </c>
      <c r="N320" s="83">
        <v>5.5555555555555601E-2</v>
      </c>
      <c r="O320" s="83">
        <v>16.793095000000001</v>
      </c>
      <c r="P320" s="83">
        <v>3.8566782932106198</v>
      </c>
      <c r="Q320" s="83">
        <v>0.52381930484396799</v>
      </c>
      <c r="R320" s="83">
        <v>7.9965476509212801</v>
      </c>
      <c r="S320" s="83">
        <v>1.46108519352585</v>
      </c>
      <c r="T320" s="83">
        <v>0</v>
      </c>
      <c r="U320" t="s">
        <v>1534</v>
      </c>
    </row>
    <row r="321" spans="1:21">
      <c r="A321" t="s">
        <v>872</v>
      </c>
      <c r="B321" s="83">
        <v>14.868468999999999</v>
      </c>
      <c r="C321" s="83">
        <v>6.81499575422274</v>
      </c>
      <c r="D321" s="83">
        <v>7672.604257</v>
      </c>
      <c r="E321" s="83">
        <v>27004.622200999998</v>
      </c>
      <c r="F321" s="83">
        <v>110708</v>
      </c>
      <c r="G321" s="83">
        <v>111.354021</v>
      </c>
      <c r="H321" s="83">
        <v>39.2039173926402</v>
      </c>
      <c r="I321" s="83">
        <v>9941.2347890000001</v>
      </c>
      <c r="J321" s="83">
        <v>26858.950203</v>
      </c>
      <c r="K321" s="83">
        <v>82301</v>
      </c>
      <c r="L321" s="83">
        <v>-0.22820409940526201</v>
      </c>
      <c r="M321" s="83">
        <v>5.4235923928153797E-3</v>
      </c>
      <c r="N321" s="83">
        <v>0.34515984009914802</v>
      </c>
      <c r="O321" s="83">
        <v>96.485551999999998</v>
      </c>
      <c r="P321" s="83">
        <v>32.388921638417401</v>
      </c>
      <c r="Q321" s="83">
        <v>7.9861672545499293E-2</v>
      </c>
      <c r="R321" s="83">
        <v>88.780054440804193</v>
      </c>
      <c r="S321" s="83">
        <v>0</v>
      </c>
      <c r="T321" s="83">
        <v>32.388921638417401</v>
      </c>
      <c r="U321" t="s">
        <v>1534</v>
      </c>
    </row>
    <row r="322" spans="1:21">
      <c r="A322" t="s">
        <v>786</v>
      </c>
      <c r="B322" s="83">
        <v>12.233578</v>
      </c>
      <c r="C322" s="83">
        <v>4.85662384338137</v>
      </c>
      <c r="D322" s="83">
        <v>15162.343615</v>
      </c>
      <c r="E322" s="83">
        <v>42455.043940000003</v>
      </c>
      <c r="F322" s="83">
        <v>380796</v>
      </c>
      <c r="G322" s="83">
        <v>71.951275999999993</v>
      </c>
      <c r="H322" s="83">
        <v>16.656472987359599</v>
      </c>
      <c r="I322" s="83">
        <v>14783.199828999999</v>
      </c>
      <c r="J322" s="83">
        <v>43629.414621000004</v>
      </c>
      <c r="K322" s="83">
        <v>205110</v>
      </c>
      <c r="L322" s="83">
        <v>2.5646936413335701E-2</v>
      </c>
      <c r="M322" s="83">
        <v>-2.6916947916939299E-2</v>
      </c>
      <c r="N322" s="83">
        <v>0.85654526839256995</v>
      </c>
      <c r="O322" s="83">
        <v>59.717697999999999</v>
      </c>
      <c r="P322" s="83">
        <v>11.7998491439782</v>
      </c>
      <c r="Q322" s="83">
        <v>0</v>
      </c>
      <c r="R322" s="83">
        <v>59.717697999999999</v>
      </c>
      <c r="S322" s="83">
        <v>6.6844864189520396E-3</v>
      </c>
      <c r="T322" s="83">
        <v>11.7209732126296</v>
      </c>
      <c r="U322" t="s">
        <v>1534</v>
      </c>
    </row>
    <row r="323" spans="1:21">
      <c r="A323" t="s">
        <v>893</v>
      </c>
      <c r="B323" s="83">
        <v>2.401484</v>
      </c>
      <c r="C323" s="83">
        <v>0.50506374695085599</v>
      </c>
      <c r="D323" s="83">
        <v>26023.139310999999</v>
      </c>
      <c r="E323" s="83">
        <v>64714.254650000003</v>
      </c>
      <c r="F323" s="83">
        <v>556972</v>
      </c>
      <c r="G323" s="83">
        <v>96.194101000000003</v>
      </c>
      <c r="H323" s="83">
        <v>18.418516446112701</v>
      </c>
      <c r="I323" s="83">
        <v>26494.640382000001</v>
      </c>
      <c r="J323" s="83">
        <v>70928.473652999994</v>
      </c>
      <c r="K323" s="83">
        <v>307206</v>
      </c>
      <c r="L323" s="83">
        <v>-1.7796092500290399E-2</v>
      </c>
      <c r="M323" s="83">
        <v>-8.7612473284023204E-2</v>
      </c>
      <c r="N323" s="83">
        <v>0.81302448519885695</v>
      </c>
      <c r="O323" s="83">
        <v>93.792617000000007</v>
      </c>
      <c r="P323" s="83">
        <v>17.913452699161901</v>
      </c>
      <c r="Q323" s="83">
        <v>1.88777123787866E-3</v>
      </c>
      <c r="R323" s="83">
        <v>93.615557995301998</v>
      </c>
      <c r="S323" s="83">
        <v>2.48801638453593E-2</v>
      </c>
      <c r="T323" s="83">
        <v>17.467763060970601</v>
      </c>
      <c r="U323" t="s">
        <v>1534</v>
      </c>
    </row>
    <row r="324" spans="1:21">
      <c r="A324" t="s">
        <v>837</v>
      </c>
      <c r="B324" s="83">
        <v>6.1644540000000001</v>
      </c>
      <c r="C324" s="83">
        <v>0.88093007754282204</v>
      </c>
      <c r="D324" s="83">
        <v>12451.378226999999</v>
      </c>
      <c r="E324" s="83">
        <v>49891.504048000003</v>
      </c>
      <c r="F324" s="83">
        <v>470590</v>
      </c>
      <c r="G324" s="83">
        <v>88.588663999999994</v>
      </c>
      <c r="H324" s="83">
        <v>17.733887793725899</v>
      </c>
      <c r="I324" s="83">
        <v>19048.612851999998</v>
      </c>
      <c r="J324" s="83">
        <v>74415.997090999997</v>
      </c>
      <c r="K324" s="83">
        <v>420530</v>
      </c>
      <c r="L324" s="83">
        <v>-0.346336747786195</v>
      </c>
      <c r="M324" s="83">
        <v>-0.32955942272748301</v>
      </c>
      <c r="N324" s="83">
        <v>0.11904025872113801</v>
      </c>
      <c r="O324" s="83">
        <v>82.424210000000002</v>
      </c>
      <c r="P324" s="83">
        <v>16.852957716183099</v>
      </c>
      <c r="Q324" s="83">
        <v>0.13178654864163</v>
      </c>
      <c r="R324" s="83">
        <v>71.561807839587104</v>
      </c>
      <c r="S324" s="83">
        <v>0.48990197848581701</v>
      </c>
      <c r="T324" s="83">
        <v>8.5966603876871694</v>
      </c>
      <c r="U324" t="s">
        <v>1534</v>
      </c>
    </row>
    <row r="325" spans="1:21">
      <c r="A325" t="s">
        <v>544</v>
      </c>
      <c r="B325" s="83">
        <v>0.14324700000000001</v>
      </c>
      <c r="C325" s="83">
        <v>2.91294875255181E-2</v>
      </c>
      <c r="D325" s="83">
        <v>6378.3465699999997</v>
      </c>
      <c r="E325" s="83">
        <v>10165.812424</v>
      </c>
      <c r="F325" s="83">
        <v>413968</v>
      </c>
      <c r="G325" s="83">
        <v>12.56995</v>
      </c>
      <c r="H325" s="83">
        <v>3.0296577749797899</v>
      </c>
      <c r="I325" s="83">
        <v>11975.047973000001</v>
      </c>
      <c r="J325" s="83">
        <v>25882.98156</v>
      </c>
      <c r="K325" s="83">
        <v>211714</v>
      </c>
      <c r="L325" s="83">
        <v>-0.46736358932497102</v>
      </c>
      <c r="M325" s="83">
        <v>-0.60723951371543605</v>
      </c>
      <c r="N325" s="83">
        <v>0.95531707870051097</v>
      </c>
      <c r="O325" s="83">
        <v>12.426703</v>
      </c>
      <c r="P325" s="83">
        <v>3.0005282874542698</v>
      </c>
      <c r="Q325" s="83">
        <v>2.7671647547143699E-2</v>
      </c>
      <c r="R325" s="83">
        <v>12.082835654410999</v>
      </c>
      <c r="S325" s="83">
        <v>7.7710053378425195E-2</v>
      </c>
      <c r="T325" s="83">
        <v>2.76735707407272</v>
      </c>
      <c r="U325" t="s">
        <v>1534</v>
      </c>
    </row>
    <row r="326" spans="1:21">
      <c r="A326" t="s">
        <v>1240</v>
      </c>
      <c r="B326" s="83">
        <v>10.333686999999999</v>
      </c>
      <c r="C326" s="83">
        <v>2.3316413016978599</v>
      </c>
      <c r="D326" s="83">
        <v>24093.79176</v>
      </c>
      <c r="E326" s="83">
        <v>37976.124708000003</v>
      </c>
      <c r="F326" s="83">
        <v>299076</v>
      </c>
      <c r="G326" s="83">
        <v>106.996244</v>
      </c>
      <c r="H326" s="83">
        <v>28.719179140703201</v>
      </c>
      <c r="I326" s="83">
        <v>20058.441707000002</v>
      </c>
      <c r="J326" s="83">
        <v>55451.319343000003</v>
      </c>
      <c r="K326" s="83">
        <v>239934</v>
      </c>
      <c r="L326" s="83">
        <v>0.2011796385754</v>
      </c>
      <c r="M326" s="83">
        <v>-0.31514479442599602</v>
      </c>
      <c r="N326" s="83">
        <v>0.246492785516017</v>
      </c>
      <c r="O326" s="83">
        <v>96.662557000000007</v>
      </c>
      <c r="P326" s="83">
        <v>26.387537839005301</v>
      </c>
      <c r="Q326" s="83">
        <v>0</v>
      </c>
      <c r="R326" s="83">
        <v>96.662557000000007</v>
      </c>
      <c r="S326" s="83">
        <v>0.29547858772107799</v>
      </c>
      <c r="T326" s="83">
        <v>18.590585424899501</v>
      </c>
      <c r="U326" t="s">
        <v>1534</v>
      </c>
    </row>
    <row r="327" spans="1:21">
      <c r="A327" t="s">
        <v>846</v>
      </c>
      <c r="B327" s="83">
        <v>61.239460000000001</v>
      </c>
      <c r="C327" s="83">
        <v>12.406497762550099</v>
      </c>
      <c r="D327" s="83">
        <v>39466.163095999997</v>
      </c>
      <c r="E327" s="83">
        <v>121930.34705</v>
      </c>
      <c r="F327" s="83">
        <v>689090</v>
      </c>
      <c r="G327" s="83">
        <v>136.35704999999999</v>
      </c>
      <c r="H327" s="83">
        <v>30.015379377074598</v>
      </c>
      <c r="I327" s="83">
        <v>30557.363961999999</v>
      </c>
      <c r="J327" s="83">
        <v>103062.247779</v>
      </c>
      <c r="K327" s="83">
        <v>448778</v>
      </c>
      <c r="L327" s="83">
        <v>0.291543444162221</v>
      </c>
      <c r="M327" s="83">
        <v>0.18307478904845501</v>
      </c>
      <c r="N327" s="83">
        <v>0.53548079451310004</v>
      </c>
      <c r="O327" s="83">
        <v>75.117590000000007</v>
      </c>
      <c r="P327" s="83">
        <v>17.608881614524499</v>
      </c>
      <c r="Q327" s="83">
        <v>0</v>
      </c>
      <c r="R327" s="83">
        <v>75.117590000000007</v>
      </c>
      <c r="S327" s="83">
        <v>0</v>
      </c>
      <c r="T327" s="83">
        <v>17.608881614524499</v>
      </c>
      <c r="U327" t="s">
        <v>1534</v>
      </c>
    </row>
    <row r="328" spans="1:21">
      <c r="A328" t="s">
        <v>122</v>
      </c>
      <c r="B328" s="83">
        <v>15.274152000000001</v>
      </c>
      <c r="C328" s="83">
        <v>6.2715347686700804</v>
      </c>
      <c r="D328" s="83">
        <v>6735.0285469999999</v>
      </c>
      <c r="E328" s="83">
        <v>27570.224839999999</v>
      </c>
      <c r="F328" s="83">
        <v>113520</v>
      </c>
      <c r="G328" s="83">
        <v>47.876511999999998</v>
      </c>
      <c r="H328" s="83">
        <v>17.790503660536299</v>
      </c>
      <c r="I328" s="83">
        <v>7856.8099840000004</v>
      </c>
      <c r="J328" s="83">
        <v>34624.275331999997</v>
      </c>
      <c r="K328" s="83">
        <v>106634</v>
      </c>
      <c r="L328" s="83">
        <v>-0.14277823178675</v>
      </c>
      <c r="M328" s="83">
        <v>-0.203731353923257</v>
      </c>
      <c r="N328" s="83">
        <v>6.4576026408087503E-2</v>
      </c>
      <c r="O328" s="83">
        <v>32.602359999999997</v>
      </c>
      <c r="P328" s="83">
        <v>11.5189688918662</v>
      </c>
      <c r="Q328" s="83">
        <v>0.16290755692709899</v>
      </c>
      <c r="R328" s="83">
        <v>27.291189182342201</v>
      </c>
      <c r="S328" s="83">
        <v>1.0244046604705199</v>
      </c>
      <c r="T328" s="83">
        <v>0</v>
      </c>
      <c r="U328" t="s">
        <v>1534</v>
      </c>
    </row>
    <row r="329" spans="1:21">
      <c r="A329" t="s">
        <v>1241</v>
      </c>
      <c r="B329" s="83">
        <v>20.633813</v>
      </c>
      <c r="C329" s="83">
        <v>6.5201894208158304</v>
      </c>
      <c r="D329" s="83">
        <v>11255.408523</v>
      </c>
      <c r="E329" s="83">
        <v>43092.021186999998</v>
      </c>
      <c r="F329" s="83">
        <v>196528</v>
      </c>
      <c r="G329" s="83">
        <v>52.777839999999998</v>
      </c>
      <c r="H329" s="83">
        <v>11.998181616505301</v>
      </c>
      <c r="I329" s="83">
        <v>14168.033991</v>
      </c>
      <c r="J329" s="83">
        <v>50885.249857000003</v>
      </c>
      <c r="K329" s="83">
        <v>196628</v>
      </c>
      <c r="L329" s="83">
        <v>-0.205577250156952</v>
      </c>
      <c r="M329" s="83">
        <v>-0.153152999973487</v>
      </c>
      <c r="N329" s="83">
        <v>-5.0857456720304302E-4</v>
      </c>
      <c r="O329" s="83">
        <v>32.144027000000001</v>
      </c>
      <c r="P329" s="83">
        <v>5.47799219568945</v>
      </c>
      <c r="Q329" s="83">
        <v>1</v>
      </c>
      <c r="R329" s="83">
        <v>0</v>
      </c>
      <c r="S329" s="83">
        <v>1</v>
      </c>
      <c r="T329" s="83">
        <v>0</v>
      </c>
      <c r="U329" t="s">
        <v>1534</v>
      </c>
    </row>
    <row r="330" spans="1:21">
      <c r="A330" t="s">
        <v>1242</v>
      </c>
      <c r="B330" s="83">
        <v>15.349791</v>
      </c>
      <c r="C330" s="83">
        <v>7.3257858630836798</v>
      </c>
      <c r="D330" s="83">
        <v>12956.367877999999</v>
      </c>
      <c r="E330" s="83">
        <v>50186.551649000001</v>
      </c>
      <c r="F330" s="83">
        <v>270540</v>
      </c>
      <c r="G330" s="83">
        <v>54.405794999999998</v>
      </c>
      <c r="H330" s="83">
        <v>11.6728631561095</v>
      </c>
      <c r="I330" s="83">
        <v>13704.095108</v>
      </c>
      <c r="J330" s="83">
        <v>50300.798948000003</v>
      </c>
      <c r="K330" s="83">
        <v>181478</v>
      </c>
      <c r="L330" s="83">
        <v>-5.4562320540485702E-2</v>
      </c>
      <c r="M330" s="83">
        <v>-2.2712819953040701E-3</v>
      </c>
      <c r="N330" s="83">
        <v>0.49075921048281301</v>
      </c>
      <c r="O330" s="83">
        <v>39.056004000000001</v>
      </c>
      <c r="P330" s="83">
        <v>4.3470772930258201</v>
      </c>
      <c r="Q330" s="83">
        <v>8.3955809436123009E-3</v>
      </c>
      <c r="R330" s="83">
        <v>38.728106157084</v>
      </c>
      <c r="S330" s="83">
        <v>1.28278389212012E-3</v>
      </c>
      <c r="T330" s="83">
        <v>4.3415009322965199</v>
      </c>
      <c r="U330" t="s">
        <v>1534</v>
      </c>
    </row>
    <row r="331" spans="1:21">
      <c r="A331" t="s">
        <v>136</v>
      </c>
      <c r="B331" s="83">
        <v>7.1374579999999996</v>
      </c>
      <c r="C331" s="83">
        <v>1.6339599240153899</v>
      </c>
      <c r="D331" s="83">
        <v>18315.451867</v>
      </c>
      <c r="E331" s="83">
        <v>40452.425284999998</v>
      </c>
      <c r="F331" s="83">
        <v>456408</v>
      </c>
      <c r="G331" s="83">
        <v>69.741731999999999</v>
      </c>
      <c r="H331" s="83">
        <v>19.4531189694349</v>
      </c>
      <c r="I331" s="83">
        <v>19899.854170999999</v>
      </c>
      <c r="J331" s="83">
        <v>49685.833637000003</v>
      </c>
      <c r="K331" s="83">
        <v>220486</v>
      </c>
      <c r="L331" s="83">
        <v>-7.9618789684848298E-2</v>
      </c>
      <c r="M331" s="83">
        <v>-0.18583583440419699</v>
      </c>
      <c r="N331" s="83">
        <v>1.0700089801620101</v>
      </c>
      <c r="O331" s="83">
        <v>62.604273999999997</v>
      </c>
      <c r="P331" s="83">
        <v>17.8191590454195</v>
      </c>
      <c r="Q331" s="83">
        <v>6.7157887098278201E-3</v>
      </c>
      <c r="R331" s="83">
        <v>62.183836923483803</v>
      </c>
      <c r="S331" s="83">
        <v>3.9137546951958702E-2</v>
      </c>
      <c r="T331" s="83">
        <v>17.121760871635001</v>
      </c>
      <c r="U331" t="s">
        <v>1534</v>
      </c>
    </row>
    <row r="332" spans="1:21">
      <c r="A332" t="s">
        <v>1243</v>
      </c>
      <c r="B332" s="83">
        <v>1.430118</v>
      </c>
      <c r="C332" s="83">
        <v>0.19039480487886001</v>
      </c>
      <c r="D332" s="83">
        <v>2710.160797</v>
      </c>
      <c r="E332" s="83">
        <v>4997.9458699999996</v>
      </c>
      <c r="F332" s="83">
        <v>52754</v>
      </c>
      <c r="G332" s="83">
        <v>42.265982999999999</v>
      </c>
      <c r="H332" s="83">
        <v>10.144139478423799</v>
      </c>
      <c r="I332" s="83">
        <v>8024.232285</v>
      </c>
      <c r="J332" s="83">
        <v>16231.855928999999</v>
      </c>
      <c r="K332" s="83">
        <v>57600</v>
      </c>
      <c r="L332" s="83">
        <v>-0.66225294822705905</v>
      </c>
      <c r="M332" s="83">
        <v>-0.69209030120390502</v>
      </c>
      <c r="N332" s="83">
        <v>-8.4131944444444398E-2</v>
      </c>
      <c r="O332" s="83">
        <v>40.835864999999998</v>
      </c>
      <c r="P332" s="83">
        <v>9.95374467354495</v>
      </c>
      <c r="Q332" s="83">
        <v>1</v>
      </c>
      <c r="R332" s="83">
        <v>0</v>
      </c>
      <c r="S332" s="83">
        <v>1</v>
      </c>
      <c r="T332" s="83">
        <v>0</v>
      </c>
      <c r="U332" t="s">
        <v>1534</v>
      </c>
    </row>
    <row r="333" spans="1:21">
      <c r="A333" t="s">
        <v>697</v>
      </c>
      <c r="B333" s="83">
        <v>1.5835729999999999</v>
      </c>
      <c r="C333" s="83">
        <v>0.20632990304488</v>
      </c>
      <c r="D333" s="83">
        <v>4374.9049990000003</v>
      </c>
      <c r="E333" s="83">
        <v>5337.6947140000002</v>
      </c>
      <c r="F333" s="83">
        <v>84246</v>
      </c>
      <c r="G333" s="83">
        <v>44.711922000000001</v>
      </c>
      <c r="H333" s="83">
        <v>10.3593911108777</v>
      </c>
      <c r="I333" s="83">
        <v>8617.3968509999995</v>
      </c>
      <c r="J333" s="83">
        <v>14525.965534000001</v>
      </c>
      <c r="K333" s="83">
        <v>58478</v>
      </c>
      <c r="L333" s="83">
        <v>-0.49231710287401698</v>
      </c>
      <c r="M333" s="83">
        <v>-0.63254114148168705</v>
      </c>
      <c r="N333" s="83">
        <v>0.44064434488183601</v>
      </c>
      <c r="O333" s="83">
        <v>43.128349</v>
      </c>
      <c r="P333" s="83">
        <v>10.153061207832801</v>
      </c>
      <c r="Q333" s="83">
        <v>0.16464187565973301</v>
      </c>
      <c r="R333" s="83">
        <v>36.027616726532401</v>
      </c>
      <c r="S333" s="83">
        <v>0.35657679369760897</v>
      </c>
      <c r="T333" s="83">
        <v>6.5327151961282297</v>
      </c>
      <c r="U333" t="s">
        <v>1534</v>
      </c>
    </row>
    <row r="334" spans="1:21">
      <c r="A334" t="s">
        <v>542</v>
      </c>
      <c r="B334" s="83">
        <v>1.6739820000000001</v>
      </c>
      <c r="C334" s="83">
        <v>0.23521490868342801</v>
      </c>
      <c r="D334" s="83">
        <v>11149.825379</v>
      </c>
      <c r="E334" s="83">
        <v>11212.045919</v>
      </c>
      <c r="F334" s="83">
        <v>66914</v>
      </c>
      <c r="G334" s="83">
        <v>13.428754</v>
      </c>
      <c r="H334" s="83">
        <v>3.3456838992524802</v>
      </c>
      <c r="I334" s="83">
        <v>5867.5048900000002</v>
      </c>
      <c r="J334" s="83">
        <v>5507.3333540000003</v>
      </c>
      <c r="K334" s="83">
        <v>13084</v>
      </c>
      <c r="L334" s="83">
        <v>0.900266908682542</v>
      </c>
      <c r="M334" s="83">
        <v>1.03583934334693</v>
      </c>
      <c r="N334" s="83">
        <v>4.11418526444512</v>
      </c>
      <c r="O334" s="83">
        <v>11.754772000000001</v>
      </c>
      <c r="P334" s="83">
        <v>3.1104689905690499</v>
      </c>
      <c r="Q334" s="83">
        <v>0</v>
      </c>
      <c r="R334" s="83">
        <v>11.754772000000001</v>
      </c>
      <c r="S334" s="83">
        <v>0</v>
      </c>
      <c r="T334" s="83">
        <v>3.1104689905690499</v>
      </c>
      <c r="U334" t="s">
        <v>1534</v>
      </c>
    </row>
    <row r="335" spans="1:21">
      <c r="A335" t="s">
        <v>299</v>
      </c>
      <c r="B335" s="83">
        <v>0.107798</v>
      </c>
      <c r="C335" s="83">
        <v>1.0195553377949199E-2</v>
      </c>
      <c r="D335" s="83">
        <v>5459.4728210000003</v>
      </c>
      <c r="E335" s="83">
        <v>3616.4495670000001</v>
      </c>
      <c r="F335" s="83">
        <v>137544</v>
      </c>
      <c r="G335" s="83">
        <v>0.10578600000000001</v>
      </c>
      <c r="H335" s="83">
        <v>2.4790104838431901E-2</v>
      </c>
      <c r="I335" s="83">
        <v>2769.9632240000001</v>
      </c>
      <c r="J335" s="83">
        <v>2321.7665510000002</v>
      </c>
      <c r="K335" s="83">
        <v>38784</v>
      </c>
      <c r="L335" s="83">
        <v>0.97095498369692501</v>
      </c>
      <c r="M335" s="83">
        <v>0.55762842110132504</v>
      </c>
      <c r="N335" s="83">
        <v>2.5464108910891099</v>
      </c>
      <c r="O335" s="83">
        <v>-2.0119999999999999E-3</v>
      </c>
      <c r="P335" s="83">
        <v>1.45945514604827E-2</v>
      </c>
      <c r="Q335" s="83">
        <v>0</v>
      </c>
      <c r="R335" s="83">
        <v>0</v>
      </c>
      <c r="S335" s="83">
        <v>0</v>
      </c>
      <c r="T335" s="83">
        <v>1.45945514604827E-2</v>
      </c>
      <c r="U335" t="s">
        <v>1534</v>
      </c>
    </row>
    <row r="336" spans="1:21">
      <c r="A336" t="s">
        <v>1244</v>
      </c>
      <c r="B336" s="83">
        <v>1.428266</v>
      </c>
      <c r="C336" s="83">
        <v>0.18899902429072199</v>
      </c>
      <c r="D336" s="83">
        <v>4730.4895130000004</v>
      </c>
      <c r="E336" s="83">
        <v>6589.2937570000004</v>
      </c>
      <c r="F336" s="83">
        <v>166604</v>
      </c>
      <c r="G336" s="83">
        <v>37.881897000000002</v>
      </c>
      <c r="H336" s="83">
        <v>8.0728519981355795</v>
      </c>
      <c r="I336" s="83">
        <v>8378.3802099999994</v>
      </c>
      <c r="J336" s="83">
        <v>15136.783020999999</v>
      </c>
      <c r="K336" s="83">
        <v>82398</v>
      </c>
      <c r="L336" s="83">
        <v>-0.435393310588372</v>
      </c>
      <c r="M336" s="83">
        <v>-0.56468334468041503</v>
      </c>
      <c r="N336" s="83">
        <v>1.02194228015243</v>
      </c>
      <c r="O336" s="83">
        <v>36.453631000000001</v>
      </c>
      <c r="P336" s="83">
        <v>7.8838529738448599</v>
      </c>
      <c r="Q336" s="83">
        <v>4.3321030532266103E-2</v>
      </c>
      <c r="R336" s="83">
        <v>34.874422138436998</v>
      </c>
      <c r="S336" s="83">
        <v>0.10150689100539199</v>
      </c>
      <c r="T336" s="83">
        <v>7.0835875693262604</v>
      </c>
      <c r="U336" t="s">
        <v>1534</v>
      </c>
    </row>
    <row r="337" spans="1:21">
      <c r="A337" t="s">
        <v>691</v>
      </c>
      <c r="B337" s="83">
        <v>1.428266</v>
      </c>
      <c r="C337" s="83">
        <v>0.18899902429072199</v>
      </c>
      <c r="D337" s="83">
        <v>4730.4895130000004</v>
      </c>
      <c r="E337" s="83">
        <v>6589.2937570000004</v>
      </c>
      <c r="F337" s="83">
        <v>166604</v>
      </c>
      <c r="G337" s="83">
        <v>37.881897000000002</v>
      </c>
      <c r="H337" s="83">
        <v>8.0728519981355795</v>
      </c>
      <c r="I337" s="83">
        <v>8378.3802099999994</v>
      </c>
      <c r="J337" s="83">
        <v>15136.783020999999</v>
      </c>
      <c r="K337" s="83">
        <v>82398</v>
      </c>
      <c r="L337" s="83">
        <v>-0.435393310588372</v>
      </c>
      <c r="M337" s="83">
        <v>-0.56468334468041503</v>
      </c>
      <c r="N337" s="83">
        <v>1.02194228015243</v>
      </c>
      <c r="O337" s="83">
        <v>36.453631000000001</v>
      </c>
      <c r="P337" s="83">
        <v>7.8838529738448599</v>
      </c>
      <c r="Q337" s="83">
        <v>4.3321030532266103E-2</v>
      </c>
      <c r="R337" s="83">
        <v>34.874422138436998</v>
      </c>
      <c r="S337" s="83">
        <v>0.10150689100539199</v>
      </c>
      <c r="T337" s="83">
        <v>7.0835875693262604</v>
      </c>
      <c r="U337" t="s">
        <v>1534</v>
      </c>
    </row>
    <row r="338" spans="1:21">
      <c r="A338" t="s">
        <v>788</v>
      </c>
      <c r="B338" s="83">
        <v>12.708296000000001</v>
      </c>
      <c r="C338" s="83">
        <v>3.2473605626614699</v>
      </c>
      <c r="D338" s="83">
        <v>25330.169417000001</v>
      </c>
      <c r="E338" s="83">
        <v>111261.55843799999</v>
      </c>
      <c r="F338" s="83">
        <v>442110</v>
      </c>
      <c r="G338" s="83">
        <v>72.748324999999994</v>
      </c>
      <c r="H338" s="83">
        <v>20.008412391729198</v>
      </c>
      <c r="I338" s="83">
        <v>17684.031695999998</v>
      </c>
      <c r="J338" s="83">
        <v>65864.388881000006</v>
      </c>
      <c r="K338" s="83">
        <v>217952</v>
      </c>
      <c r="L338" s="83">
        <v>0.43237525539662502</v>
      </c>
      <c r="M338" s="83">
        <v>0.68925211830358002</v>
      </c>
      <c r="N338" s="83">
        <v>1.0284741594479501</v>
      </c>
      <c r="O338" s="83">
        <v>60.040028999999997</v>
      </c>
      <c r="P338" s="83">
        <v>16.7610518290677</v>
      </c>
      <c r="Q338" s="83">
        <v>0</v>
      </c>
      <c r="R338" s="83">
        <v>60.040028999999997</v>
      </c>
      <c r="S338" s="83">
        <v>0</v>
      </c>
      <c r="T338" s="83">
        <v>16.7610518290677</v>
      </c>
      <c r="U338" t="s">
        <v>1534</v>
      </c>
    </row>
    <row r="339" spans="1:21">
      <c r="A339" t="s">
        <v>1245</v>
      </c>
      <c r="B339" s="83">
        <v>4.1029559999999998</v>
      </c>
      <c r="C339" s="83">
        <v>1.38560196313059</v>
      </c>
      <c r="D339" s="83">
        <v>3249.8583389999999</v>
      </c>
      <c r="E339" s="83">
        <v>22559.529336</v>
      </c>
      <c r="F339" s="83">
        <v>81586</v>
      </c>
      <c r="G339" s="83">
        <v>16.593354000000001</v>
      </c>
      <c r="H339" s="83">
        <v>5.0388673418566396</v>
      </c>
      <c r="I339" s="83">
        <v>4437.2932220000002</v>
      </c>
      <c r="J339" s="83">
        <v>25362.464253999999</v>
      </c>
      <c r="K339" s="83">
        <v>81586</v>
      </c>
      <c r="L339" s="83">
        <v>-0.26760342929620401</v>
      </c>
      <c r="M339" s="83">
        <v>-0.110515085992007</v>
      </c>
      <c r="N339" s="83">
        <v>0</v>
      </c>
      <c r="O339" s="83">
        <v>12.490398000000001</v>
      </c>
      <c r="P339" s="83">
        <v>3.6532653787260498</v>
      </c>
      <c r="Q339" s="83">
        <v>1</v>
      </c>
      <c r="R339" s="83">
        <v>0</v>
      </c>
      <c r="S339" s="83">
        <v>1</v>
      </c>
      <c r="T339" s="83">
        <v>0</v>
      </c>
      <c r="U339" t="s">
        <v>1534</v>
      </c>
    </row>
    <row r="340" spans="1:21">
      <c r="A340" t="s">
        <v>1246</v>
      </c>
      <c r="B340" s="83">
        <v>0.67764899999999995</v>
      </c>
      <c r="C340" s="83">
        <v>0.14488867109620501</v>
      </c>
      <c r="D340" s="83">
        <v>2408.5797259999999</v>
      </c>
      <c r="E340" s="83">
        <v>6231.5524109999997</v>
      </c>
      <c r="F340" s="83">
        <v>38432</v>
      </c>
      <c r="G340" s="83">
        <v>1.991913</v>
      </c>
      <c r="H340" s="83">
        <v>0.53154076377730897</v>
      </c>
      <c r="I340" s="83">
        <v>3040.1868559999998</v>
      </c>
      <c r="J340" s="83">
        <v>9683.2154910000008</v>
      </c>
      <c r="K340" s="83">
        <v>38432</v>
      </c>
      <c r="L340" s="83">
        <v>-0.20775273360368801</v>
      </c>
      <c r="M340" s="83">
        <v>-0.35645835654572799</v>
      </c>
      <c r="N340" s="83">
        <v>0</v>
      </c>
      <c r="O340" s="83">
        <v>1.3142640000000001</v>
      </c>
      <c r="P340" s="83">
        <v>0.38665209268110401</v>
      </c>
      <c r="Q340" s="83">
        <v>1</v>
      </c>
      <c r="R340" s="83">
        <v>0</v>
      </c>
      <c r="S340" s="83">
        <v>1</v>
      </c>
      <c r="T340" s="83">
        <v>0</v>
      </c>
      <c r="U340" t="s">
        <v>1534</v>
      </c>
    </row>
    <row r="341" spans="1:21">
      <c r="A341" t="s">
        <v>435</v>
      </c>
      <c r="B341" s="83">
        <v>165.33573000000001</v>
      </c>
      <c r="C341" s="83">
        <v>76.291856274336396</v>
      </c>
      <c r="D341" s="83">
        <v>22296.609683999999</v>
      </c>
      <c r="E341" s="83">
        <v>105139.617533</v>
      </c>
      <c r="F341" s="83">
        <v>322011</v>
      </c>
      <c r="G341" s="83">
        <v>203.309954</v>
      </c>
      <c r="H341" s="83">
        <v>97.913553615491793</v>
      </c>
      <c r="I341" s="83">
        <v>36056.420318999997</v>
      </c>
      <c r="J341" s="83">
        <v>138675.86450299999</v>
      </c>
      <c r="K341" s="83">
        <v>372760</v>
      </c>
      <c r="L341" s="83">
        <v>-0.381618877117129</v>
      </c>
      <c r="M341" s="83">
        <v>-0.241831894037152</v>
      </c>
      <c r="N341" s="83">
        <v>-0.136143899560039</v>
      </c>
      <c r="O341" s="83">
        <v>37.974224</v>
      </c>
      <c r="P341" s="83">
        <v>21.6216973411554</v>
      </c>
      <c r="Q341" s="83">
        <v>1</v>
      </c>
      <c r="R341" s="83">
        <v>0</v>
      </c>
      <c r="S341" s="83">
        <v>1</v>
      </c>
      <c r="T341" s="83">
        <v>0</v>
      </c>
      <c r="U341" t="s">
        <v>1534</v>
      </c>
    </row>
    <row r="342" spans="1:21">
      <c r="A342" t="s">
        <v>1247</v>
      </c>
      <c r="B342" s="83">
        <v>23.293574</v>
      </c>
      <c r="C342" s="83">
        <v>6.4891065466406204</v>
      </c>
      <c r="D342" s="83">
        <v>13792.730137</v>
      </c>
      <c r="E342" s="83">
        <v>38249.027399999999</v>
      </c>
      <c r="F342" s="83">
        <v>153198</v>
      </c>
      <c r="G342" s="83">
        <v>26.571037</v>
      </c>
      <c r="H342" s="83">
        <v>10.712131018024699</v>
      </c>
      <c r="I342" s="83">
        <v>10325.802648000001</v>
      </c>
      <c r="J342" s="83">
        <v>28043.334541</v>
      </c>
      <c r="K342" s="83">
        <v>142374</v>
      </c>
      <c r="L342" s="83">
        <v>0.33575380115089698</v>
      </c>
      <c r="M342" s="83">
        <v>0.36392579648754098</v>
      </c>
      <c r="N342" s="83">
        <v>7.6025116945509702E-2</v>
      </c>
      <c r="O342" s="83">
        <v>3.277463</v>
      </c>
      <c r="P342" s="83">
        <v>4.2230244713841198</v>
      </c>
      <c r="Q342" s="83">
        <v>0</v>
      </c>
      <c r="R342" s="83">
        <v>3.277463</v>
      </c>
      <c r="S342" s="83">
        <v>0</v>
      </c>
      <c r="T342" s="83">
        <v>4.2230244713841198</v>
      </c>
      <c r="U342" t="s">
        <v>1534</v>
      </c>
    </row>
    <row r="343" spans="1:21">
      <c r="A343" t="s">
        <v>1248</v>
      </c>
      <c r="B343" s="83">
        <v>160.53699700000001</v>
      </c>
      <c r="C343" s="83">
        <v>82.686075039348793</v>
      </c>
      <c r="D343" s="83">
        <v>12355.333107</v>
      </c>
      <c r="E343" s="83">
        <v>78280.401396999994</v>
      </c>
      <c r="F343" s="83">
        <v>247489</v>
      </c>
      <c r="G343" s="83">
        <v>98.972852000000003</v>
      </c>
      <c r="H343" s="83">
        <v>38.106946596293199</v>
      </c>
      <c r="I343" s="83">
        <v>11729.718402</v>
      </c>
      <c r="J343" s="83">
        <v>79204.855077999993</v>
      </c>
      <c r="K343" s="83">
        <v>263991</v>
      </c>
      <c r="L343" s="83">
        <v>5.3335867372001702E-2</v>
      </c>
      <c r="M343" s="83">
        <v>-1.1671679470780001E-2</v>
      </c>
      <c r="N343" s="83">
        <v>-6.2509706770306595E-2</v>
      </c>
      <c r="O343" s="83">
        <v>-61.564145000000003</v>
      </c>
      <c r="P343" s="83">
        <v>-44.579128443055602</v>
      </c>
      <c r="Q343" s="83">
        <v>1</v>
      </c>
      <c r="R343" s="83">
        <v>0</v>
      </c>
      <c r="S343" s="83">
        <v>1</v>
      </c>
      <c r="T343" s="83">
        <v>0</v>
      </c>
      <c r="U343" t="s">
        <v>1534</v>
      </c>
    </row>
    <row r="344" spans="1:21">
      <c r="A344" t="s">
        <v>269</v>
      </c>
      <c r="B344" s="83">
        <v>99.792567000000005</v>
      </c>
      <c r="C344" s="83">
        <v>40.639203765302902</v>
      </c>
      <c r="D344" s="83">
        <v>20943.684783000001</v>
      </c>
      <c r="E344" s="83">
        <v>74912.020795999997</v>
      </c>
      <c r="F344" s="83">
        <v>258317</v>
      </c>
      <c r="G344" s="83">
        <v>92.239236000000005</v>
      </c>
      <c r="H344" s="83">
        <v>34.053387691047703</v>
      </c>
      <c r="I344" s="83">
        <v>8369.8948980000005</v>
      </c>
      <c r="J344" s="83">
        <v>37485.626452999997</v>
      </c>
      <c r="K344" s="83">
        <v>115788</v>
      </c>
      <c r="L344" s="83">
        <v>1.5022637725121899</v>
      </c>
      <c r="M344" s="83">
        <v>0.998419871411933</v>
      </c>
      <c r="N344" s="83">
        <v>1.2309479393374101</v>
      </c>
      <c r="O344" s="83">
        <v>-7.553331</v>
      </c>
      <c r="P344" s="83">
        <v>-6.5858160742551703</v>
      </c>
      <c r="Q344" s="83">
        <v>0</v>
      </c>
      <c r="R344" s="83">
        <v>0</v>
      </c>
      <c r="S344" s="83">
        <v>0</v>
      </c>
      <c r="T344" s="83">
        <v>0</v>
      </c>
      <c r="U344" t="s">
        <v>1534</v>
      </c>
    </row>
    <row r="345" spans="1:21">
      <c r="A345" t="s">
        <v>651</v>
      </c>
      <c r="B345" s="83">
        <v>4.6389670000000001</v>
      </c>
      <c r="C345" s="83">
        <v>0.76460481494422505</v>
      </c>
      <c r="D345" s="83">
        <v>13995.626365</v>
      </c>
      <c r="E345" s="83">
        <v>36749.321020000003</v>
      </c>
      <c r="F345" s="83">
        <v>248095</v>
      </c>
      <c r="G345" s="83">
        <v>34.337932000000002</v>
      </c>
      <c r="H345" s="83">
        <v>10.5894860839235</v>
      </c>
      <c r="I345" s="83">
        <v>5702.7521710000001</v>
      </c>
      <c r="J345" s="83">
        <v>13619.734621</v>
      </c>
      <c r="K345" s="83">
        <v>38379</v>
      </c>
      <c r="L345" s="83">
        <v>1.45418807364126</v>
      </c>
      <c r="M345" s="83">
        <v>1.69824060766477</v>
      </c>
      <c r="N345" s="83">
        <v>5.4643424789598498</v>
      </c>
      <c r="O345" s="83">
        <v>29.698965000000001</v>
      </c>
      <c r="P345" s="83">
        <v>9.8248812689792793</v>
      </c>
      <c r="Q345" s="83">
        <v>0</v>
      </c>
      <c r="R345" s="83">
        <v>29.698965000000001</v>
      </c>
      <c r="S345" s="83">
        <v>0</v>
      </c>
      <c r="T345" s="83">
        <v>9.8248812689792793</v>
      </c>
      <c r="U345" t="s">
        <v>1534</v>
      </c>
    </row>
    <row r="346" spans="1:21">
      <c r="A346" t="s">
        <v>1249</v>
      </c>
      <c r="B346" s="83">
        <v>3.0000000000000001E-5</v>
      </c>
      <c r="C346" s="83">
        <v>3.6744537303083901E-6</v>
      </c>
      <c r="D346" s="83">
        <v>134.912916</v>
      </c>
      <c r="E346" s="83">
        <v>381.74249400000002</v>
      </c>
      <c r="F346" s="83">
        <v>25764</v>
      </c>
      <c r="G346" s="83">
        <v>1.829617</v>
      </c>
      <c r="H346" s="83">
        <v>0.41194547340952498</v>
      </c>
      <c r="I346" s="83">
        <v>1396.4006380000001</v>
      </c>
      <c r="J346" s="83">
        <v>4303.0172210000001</v>
      </c>
      <c r="K346" s="83">
        <v>42940</v>
      </c>
      <c r="L346" s="83">
        <v>-0.90338523749657595</v>
      </c>
      <c r="M346" s="83">
        <v>-0.91128492534564298</v>
      </c>
      <c r="N346" s="83">
        <v>-0.4</v>
      </c>
      <c r="O346" s="83">
        <v>1.8295870000000001</v>
      </c>
      <c r="P346" s="83">
        <v>0.41194179895579502</v>
      </c>
      <c r="Q346" s="83">
        <v>1</v>
      </c>
      <c r="R346" s="83">
        <v>0</v>
      </c>
      <c r="S346" s="83">
        <v>1</v>
      </c>
      <c r="T346" s="83">
        <v>0</v>
      </c>
      <c r="U346" t="s">
        <v>1534</v>
      </c>
    </row>
    <row r="347" spans="1:21">
      <c r="A347" t="s">
        <v>1250</v>
      </c>
      <c r="B347" s="83">
        <v>0.31635099999999999</v>
      </c>
      <c r="C347" s="83">
        <v>9.3173888733196195E-2</v>
      </c>
      <c r="D347" s="83">
        <v>1552.2964649999999</v>
      </c>
      <c r="E347" s="83">
        <v>1570.5951990000001</v>
      </c>
      <c r="F347" s="83">
        <v>36720</v>
      </c>
      <c r="G347" s="83">
        <v>1.990842</v>
      </c>
      <c r="H347" s="83">
        <v>0.327831122076993</v>
      </c>
      <c r="I347" s="83">
        <v>2140.225089</v>
      </c>
      <c r="J347" s="83">
        <v>2051.4455200000002</v>
      </c>
      <c r="K347" s="83">
        <v>36720</v>
      </c>
      <c r="L347" s="83">
        <v>-0.27470410800328698</v>
      </c>
      <c r="M347" s="83">
        <v>-0.23439585224763801</v>
      </c>
      <c r="N347" s="83">
        <v>0</v>
      </c>
      <c r="O347" s="83">
        <v>1.674491</v>
      </c>
      <c r="P347" s="83">
        <v>0.23465723334379701</v>
      </c>
      <c r="Q347" s="83">
        <v>1</v>
      </c>
      <c r="R347" s="83">
        <v>0</v>
      </c>
      <c r="S347" s="83">
        <v>1</v>
      </c>
      <c r="T347" s="83">
        <v>0</v>
      </c>
      <c r="U347" t="s">
        <v>1534</v>
      </c>
    </row>
    <row r="348" spans="1:21">
      <c r="A348" t="s">
        <v>746</v>
      </c>
      <c r="B348" s="83">
        <v>146.36582200000001</v>
      </c>
      <c r="C348" s="83">
        <v>82.673919368341998</v>
      </c>
      <c r="D348" s="83">
        <v>22656.986107000001</v>
      </c>
      <c r="E348" s="83">
        <v>187241.82624699999</v>
      </c>
      <c r="F348" s="83">
        <v>508782</v>
      </c>
      <c r="G348" s="83">
        <v>196.55427900000001</v>
      </c>
      <c r="H348" s="83">
        <v>138.75980076362501</v>
      </c>
      <c r="I348" s="83">
        <v>17819.601339000001</v>
      </c>
      <c r="J348" s="83">
        <v>174690.36376899999</v>
      </c>
      <c r="K348" s="83">
        <v>346576</v>
      </c>
      <c r="L348" s="83">
        <v>0.27146425309823802</v>
      </c>
      <c r="M348" s="83">
        <v>7.1849770114379402E-2</v>
      </c>
      <c r="N348" s="83">
        <v>0.46802432944000699</v>
      </c>
      <c r="O348" s="83">
        <v>50.188457</v>
      </c>
      <c r="P348" s="83">
        <v>56.085881395283202</v>
      </c>
      <c r="Q348" s="83">
        <v>0</v>
      </c>
      <c r="R348" s="83">
        <v>50.188457</v>
      </c>
      <c r="S348" s="83">
        <v>0</v>
      </c>
      <c r="T348" s="83">
        <v>56.085881395283202</v>
      </c>
      <c r="U348" t="s">
        <v>1534</v>
      </c>
    </row>
    <row r="349" spans="1:21">
      <c r="A349" t="s">
        <v>552</v>
      </c>
      <c r="B349" s="83">
        <v>26.365518999999999</v>
      </c>
      <c r="C349" s="83">
        <v>10.893344293316501</v>
      </c>
      <c r="D349" s="83">
        <v>16930.336766</v>
      </c>
      <c r="E349" s="83">
        <v>116692.418989</v>
      </c>
      <c r="F349" s="83">
        <v>320392</v>
      </c>
      <c r="G349" s="83">
        <v>40.269244999999998</v>
      </c>
      <c r="H349" s="83">
        <v>21.685231701326899</v>
      </c>
      <c r="I349" s="83">
        <v>9919.5423969999993</v>
      </c>
      <c r="J349" s="83">
        <v>72692.224046999996</v>
      </c>
      <c r="K349" s="83">
        <v>145870</v>
      </c>
      <c r="L349" s="83">
        <v>0.70676590596762801</v>
      </c>
      <c r="M349" s="83">
        <v>0.60529438353064002</v>
      </c>
      <c r="N349" s="83">
        <v>1.1964214711729599</v>
      </c>
      <c r="O349" s="83">
        <v>13.903726000000001</v>
      </c>
      <c r="P349" s="83">
        <v>10.791887408010499</v>
      </c>
      <c r="Q349" s="83">
        <v>0</v>
      </c>
      <c r="R349" s="83">
        <v>13.903726000000001</v>
      </c>
      <c r="S349" s="83">
        <v>0</v>
      </c>
      <c r="T349" s="83">
        <v>10.791887408010499</v>
      </c>
      <c r="U349" t="s">
        <v>1534</v>
      </c>
    </row>
    <row r="350" spans="1:21">
      <c r="A350" t="s">
        <v>1251</v>
      </c>
      <c r="B350" s="83">
        <v>59.258346000000003</v>
      </c>
      <c r="C350" s="83">
        <v>28.254134487799998</v>
      </c>
      <c r="D350" s="83">
        <v>19635.955720000002</v>
      </c>
      <c r="E350" s="83">
        <v>145654.572315</v>
      </c>
      <c r="F350" s="83">
        <v>374940</v>
      </c>
      <c r="G350" s="83">
        <v>70.839977000000005</v>
      </c>
      <c r="H350" s="83">
        <v>38.571572065306</v>
      </c>
      <c r="I350" s="83">
        <v>12443.213787999999</v>
      </c>
      <c r="J350" s="83">
        <v>99519.674255000005</v>
      </c>
      <c r="K350" s="83">
        <v>198394</v>
      </c>
      <c r="L350" s="83">
        <v>0.57804535504618104</v>
      </c>
      <c r="M350" s="83">
        <v>0.46357565381281501</v>
      </c>
      <c r="N350" s="83">
        <v>0.88987570188614595</v>
      </c>
      <c r="O350" s="83">
        <v>11.581631</v>
      </c>
      <c r="P350" s="83">
        <v>10.317437577506</v>
      </c>
      <c r="Q350" s="83">
        <v>0</v>
      </c>
      <c r="R350" s="83">
        <v>11.581631</v>
      </c>
      <c r="S350" s="83">
        <v>0</v>
      </c>
      <c r="T350" s="83">
        <v>10.317437577506</v>
      </c>
      <c r="U350" t="s">
        <v>1534</v>
      </c>
    </row>
    <row r="351" spans="1:21">
      <c r="A351" t="s">
        <v>985</v>
      </c>
      <c r="B351" s="83">
        <v>1778.564582</v>
      </c>
      <c r="C351" s="83">
        <v>1509.0932527023899</v>
      </c>
      <c r="D351" s="83">
        <v>407225.10363799997</v>
      </c>
      <c r="E351" s="83">
        <v>1493792.5373170001</v>
      </c>
      <c r="F351" s="83">
        <v>2322835</v>
      </c>
      <c r="G351" s="83">
        <v>1922.6658279999999</v>
      </c>
      <c r="H351" s="83">
        <v>1591.6762916595601</v>
      </c>
      <c r="I351" s="83">
        <v>362460.73201099999</v>
      </c>
      <c r="J351" s="83">
        <v>1344759.9659760001</v>
      </c>
      <c r="K351" s="83">
        <v>2026416</v>
      </c>
      <c r="L351" s="83">
        <v>0.12350130006811701</v>
      </c>
      <c r="M351" s="83">
        <v>0.110824663963606</v>
      </c>
      <c r="N351" s="83">
        <v>0.14627746721304999</v>
      </c>
      <c r="O351" s="83">
        <v>144.101246</v>
      </c>
      <c r="P351" s="83">
        <v>82.583038957170899</v>
      </c>
      <c r="Q351" s="83">
        <v>0</v>
      </c>
      <c r="R351" s="83">
        <v>144.101246</v>
      </c>
      <c r="S351" s="83">
        <v>0</v>
      </c>
      <c r="T351" s="83">
        <v>82.583038957170899</v>
      </c>
      <c r="U351" t="s">
        <v>1534</v>
      </c>
    </row>
    <row r="352" spans="1:21">
      <c r="A352" t="s">
        <v>567</v>
      </c>
      <c r="B352" s="83">
        <v>61.685014000000002</v>
      </c>
      <c r="C352" s="83">
        <v>30.087537197966402</v>
      </c>
      <c r="D352" s="83">
        <v>18012.828485999999</v>
      </c>
      <c r="E352" s="83">
        <v>122949.25652</v>
      </c>
      <c r="F352" s="83">
        <v>309156</v>
      </c>
      <c r="G352" s="83">
        <v>78.637292000000002</v>
      </c>
      <c r="H352" s="83">
        <v>60.916694148550903</v>
      </c>
      <c r="I352" s="83">
        <v>10381.837981000001</v>
      </c>
      <c r="J352" s="83">
        <v>98833.945428000006</v>
      </c>
      <c r="K352" s="83">
        <v>177614</v>
      </c>
      <c r="L352" s="83">
        <v>0.73503270990797798</v>
      </c>
      <c r="M352" s="83">
        <v>0.24399826383100201</v>
      </c>
      <c r="N352" s="83">
        <v>0.74060603330818497</v>
      </c>
      <c r="O352" s="83">
        <v>16.952278</v>
      </c>
      <c r="P352" s="83">
        <v>30.829156950584501</v>
      </c>
      <c r="Q352" s="83">
        <v>0</v>
      </c>
      <c r="R352" s="83">
        <v>16.952278</v>
      </c>
      <c r="S352" s="83">
        <v>0</v>
      </c>
      <c r="T352" s="83">
        <v>30.829156950584501</v>
      </c>
      <c r="U352" t="s">
        <v>1534</v>
      </c>
    </row>
    <row r="353" spans="1:21">
      <c r="A353" t="s">
        <v>1001</v>
      </c>
      <c r="B353" s="83">
        <v>150.280597</v>
      </c>
      <c r="C353" s="83">
        <v>89.050860369858995</v>
      </c>
      <c r="D353" s="83">
        <v>35184.143981000001</v>
      </c>
      <c r="E353" s="83">
        <v>280954.404752</v>
      </c>
      <c r="F353" s="83">
        <v>763556</v>
      </c>
      <c r="G353" s="83">
        <v>308.75810200000001</v>
      </c>
      <c r="H353" s="83">
        <v>232.84522495530501</v>
      </c>
      <c r="I353" s="83">
        <v>22460.433720000001</v>
      </c>
      <c r="J353" s="83">
        <v>236239.37528099999</v>
      </c>
      <c r="K353" s="83">
        <v>369818</v>
      </c>
      <c r="L353" s="83">
        <v>0.56649441500633702</v>
      </c>
      <c r="M353" s="83">
        <v>0.18927847831384001</v>
      </c>
      <c r="N353" s="83">
        <v>1.0646804644446699</v>
      </c>
      <c r="O353" s="83">
        <v>158.47750500000001</v>
      </c>
      <c r="P353" s="83">
        <v>143.794364585446</v>
      </c>
      <c r="Q353" s="83">
        <v>0</v>
      </c>
      <c r="R353" s="83">
        <v>158.47750500000001</v>
      </c>
      <c r="S353" s="83">
        <v>0</v>
      </c>
      <c r="T353" s="83">
        <v>143.794364585446</v>
      </c>
      <c r="U353" t="s">
        <v>1534</v>
      </c>
    </row>
    <row r="354" spans="1:21">
      <c r="A354" t="s">
        <v>1252</v>
      </c>
      <c r="B354" s="83">
        <v>131.78397000000001</v>
      </c>
      <c r="C354" s="83">
        <v>69.162928155525606</v>
      </c>
      <c r="D354" s="83">
        <v>4094.9280990000002</v>
      </c>
      <c r="E354" s="83">
        <v>46243.178775</v>
      </c>
      <c r="F354" s="83">
        <v>232222</v>
      </c>
      <c r="G354" s="83">
        <v>72.908579000000003</v>
      </c>
      <c r="H354" s="83">
        <v>33.999587262119903</v>
      </c>
      <c r="I354" s="83">
        <v>3658.5651680000001</v>
      </c>
      <c r="J354" s="83">
        <v>44706.441291000003</v>
      </c>
      <c r="K354" s="83">
        <v>190356</v>
      </c>
      <c r="L354" s="83">
        <v>0.119271602653601</v>
      </c>
      <c r="M354" s="83">
        <v>3.4373961326896497E-2</v>
      </c>
      <c r="N354" s="83">
        <v>0.21993527916115099</v>
      </c>
      <c r="O354" s="83">
        <v>-58.875391</v>
      </c>
      <c r="P354" s="83">
        <v>-35.163340893405802</v>
      </c>
      <c r="Q354" s="83">
        <v>0</v>
      </c>
      <c r="R354" s="83">
        <v>0</v>
      </c>
      <c r="S354" s="83">
        <v>0</v>
      </c>
      <c r="T354" s="83">
        <v>0</v>
      </c>
      <c r="U354" t="s">
        <v>1534</v>
      </c>
    </row>
    <row r="355" spans="1:21">
      <c r="A355" t="s">
        <v>1253</v>
      </c>
      <c r="B355" s="83">
        <v>104.829244</v>
      </c>
      <c r="C355" s="83">
        <v>51.467517224394498</v>
      </c>
      <c r="D355" s="83">
        <v>11740.191723</v>
      </c>
      <c r="E355" s="83">
        <v>82253.218217000001</v>
      </c>
      <c r="F355" s="83">
        <v>427499</v>
      </c>
      <c r="G355" s="83">
        <v>63.505409</v>
      </c>
      <c r="H355" s="83">
        <v>27.9244608870418</v>
      </c>
      <c r="I355" s="83">
        <v>11204.730946</v>
      </c>
      <c r="J355" s="83">
        <v>73322.900915999999</v>
      </c>
      <c r="K355" s="83">
        <v>433236</v>
      </c>
      <c r="L355" s="83">
        <v>4.77888116707662E-2</v>
      </c>
      <c r="M355" s="83">
        <v>0.121794380601918</v>
      </c>
      <c r="N355" s="83">
        <v>-1.3242205172238701E-2</v>
      </c>
      <c r="O355" s="83">
        <v>-41.323835000000003</v>
      </c>
      <c r="P355" s="83">
        <v>-23.543056337352699</v>
      </c>
      <c r="Q355" s="83">
        <v>1</v>
      </c>
      <c r="R355" s="83">
        <v>0</v>
      </c>
      <c r="S355" s="83">
        <v>1</v>
      </c>
      <c r="T355" s="83">
        <v>0</v>
      </c>
      <c r="U355" t="s">
        <v>1534</v>
      </c>
    </row>
    <row r="356" spans="1:21">
      <c r="A356" t="s">
        <v>795</v>
      </c>
      <c r="B356" s="83">
        <v>6.3116130000000004</v>
      </c>
      <c r="C356" s="83">
        <v>3.3312947907073198</v>
      </c>
      <c r="D356" s="83">
        <v>17009.676978</v>
      </c>
      <c r="E356" s="83">
        <v>70748.644128999993</v>
      </c>
      <c r="F356" s="83">
        <v>314348</v>
      </c>
      <c r="G356" s="83">
        <v>68.094838999999993</v>
      </c>
      <c r="H356" s="83">
        <v>32.4731383107883</v>
      </c>
      <c r="I356" s="83">
        <v>8541.2269890000007</v>
      </c>
      <c r="J356" s="83">
        <v>41897.575306999999</v>
      </c>
      <c r="K356" s="83">
        <v>83728</v>
      </c>
      <c r="L356" s="83">
        <v>0.99147932725664201</v>
      </c>
      <c r="M356" s="83">
        <v>0.68860951046920704</v>
      </c>
      <c r="N356" s="83">
        <v>2.7543951844066501</v>
      </c>
      <c r="O356" s="83">
        <v>61.783225999999999</v>
      </c>
      <c r="P356" s="83">
        <v>29.141843520081</v>
      </c>
      <c r="Q356" s="83">
        <v>0</v>
      </c>
      <c r="R356" s="83">
        <v>61.783225999999999</v>
      </c>
      <c r="S356" s="83">
        <v>0</v>
      </c>
      <c r="T356" s="83">
        <v>29.141843520081</v>
      </c>
      <c r="U356" t="s">
        <v>1534</v>
      </c>
    </row>
    <row r="357" spans="1:21">
      <c r="A357" t="s">
        <v>1021</v>
      </c>
      <c r="B357" s="83">
        <v>112.437344</v>
      </c>
      <c r="C357" s="83">
        <v>17.031985969268199</v>
      </c>
      <c r="D357" s="83">
        <v>57689.968528999998</v>
      </c>
      <c r="E357" s="83">
        <v>101531.287189</v>
      </c>
      <c r="F357" s="83">
        <v>722952</v>
      </c>
      <c r="G357" s="83">
        <v>291.62446199999999</v>
      </c>
      <c r="H357" s="83">
        <v>61.493017485751999</v>
      </c>
      <c r="I357" s="83">
        <v>54794.007751999998</v>
      </c>
      <c r="J357" s="83">
        <v>105082.97962500001</v>
      </c>
      <c r="K357" s="83">
        <v>477678</v>
      </c>
      <c r="L357" s="83">
        <v>5.2851778794996002E-2</v>
      </c>
      <c r="M357" s="83">
        <v>-3.3798931555563003E-2</v>
      </c>
      <c r="N357" s="83">
        <v>0.51347141798450002</v>
      </c>
      <c r="O357" s="83">
        <v>179.187118</v>
      </c>
      <c r="P357" s="83">
        <v>44.4610315164838</v>
      </c>
      <c r="Q357" s="83">
        <v>0</v>
      </c>
      <c r="R357" s="83">
        <v>179.187118</v>
      </c>
      <c r="S357" s="83">
        <v>1.4480509291649299E-2</v>
      </c>
      <c r="T357" s="83">
        <v>43.817213136493002</v>
      </c>
      <c r="U357" t="s">
        <v>1534</v>
      </c>
    </row>
    <row r="358" spans="1:21">
      <c r="A358" t="s">
        <v>767</v>
      </c>
      <c r="B358" s="83">
        <v>5.7422300000000002</v>
      </c>
      <c r="C358" s="83">
        <v>1.12782767556117</v>
      </c>
      <c r="D358" s="83">
        <v>36867.747750000002</v>
      </c>
      <c r="E358" s="83">
        <v>103076.47855</v>
      </c>
      <c r="F358" s="83">
        <v>1732402</v>
      </c>
      <c r="G358" s="83">
        <v>60.364100000000001</v>
      </c>
      <c r="H358" s="83">
        <v>9.3938509843978206</v>
      </c>
      <c r="I358" s="83">
        <v>44991.618621000001</v>
      </c>
      <c r="J358" s="83">
        <v>140543.62078900001</v>
      </c>
      <c r="K358" s="83">
        <v>830474</v>
      </c>
      <c r="L358" s="83">
        <v>-0.18056409438019499</v>
      </c>
      <c r="M358" s="83">
        <v>-0.26658728463563602</v>
      </c>
      <c r="N358" s="83">
        <v>1.0860400205184</v>
      </c>
      <c r="O358" s="83">
        <v>54.621870000000001</v>
      </c>
      <c r="P358" s="83">
        <v>8.2660233088366404</v>
      </c>
      <c r="Q358" s="83">
        <v>9.0072277066462099E-3</v>
      </c>
      <c r="R358" s="83">
        <v>54.1298783791472</v>
      </c>
      <c r="S358" s="83">
        <v>4.1541167630897401E-2</v>
      </c>
      <c r="T358" s="83">
        <v>7.9226430489233604</v>
      </c>
      <c r="U358" t="s">
        <v>1534</v>
      </c>
    </row>
    <row r="359" spans="1:21">
      <c r="A359" t="s">
        <v>510</v>
      </c>
      <c r="B359" s="83">
        <v>0.21368200000000001</v>
      </c>
      <c r="C359" s="83">
        <v>2.47299618503708E-2</v>
      </c>
      <c r="D359" s="83">
        <v>8672.9667989999998</v>
      </c>
      <c r="E359" s="83">
        <v>26495.563987000001</v>
      </c>
      <c r="F359" s="83">
        <v>731790</v>
      </c>
      <c r="G359" s="83">
        <v>6.308173</v>
      </c>
      <c r="H359" s="83">
        <v>1.1414245048448</v>
      </c>
      <c r="I359" s="83">
        <v>10090.206904000001</v>
      </c>
      <c r="J359" s="83">
        <v>35491.828878</v>
      </c>
      <c r="K359" s="83">
        <v>241872</v>
      </c>
      <c r="L359" s="83">
        <v>-0.140456991465475</v>
      </c>
      <c r="M359" s="83">
        <v>-0.25347425521304801</v>
      </c>
      <c r="N359" s="83">
        <v>2.0255258979956299</v>
      </c>
      <c r="O359" s="83">
        <v>6.0944909999999997</v>
      </c>
      <c r="P359" s="83">
        <v>1.1166945429944299</v>
      </c>
      <c r="Q359" s="83">
        <v>2.8928108479378198E-3</v>
      </c>
      <c r="R359" s="83">
        <v>6.0768607903225398</v>
      </c>
      <c r="S359" s="83">
        <v>1.8362797225249899E-2</v>
      </c>
      <c r="T359" s="83">
        <v>1.09618890753888</v>
      </c>
      <c r="U359" t="s">
        <v>1534</v>
      </c>
    </row>
    <row r="360" spans="1:21">
      <c r="A360" t="s">
        <v>1254</v>
      </c>
      <c r="B360" s="83">
        <v>11.496423999999999</v>
      </c>
      <c r="C360" s="83">
        <v>9.9946891944058098</v>
      </c>
      <c r="D360" s="83">
        <v>6283.4390720000001</v>
      </c>
      <c r="E360" s="83">
        <v>83719.906935999999</v>
      </c>
      <c r="F360" s="83">
        <v>229741</v>
      </c>
      <c r="G360" s="83">
        <v>20.630029</v>
      </c>
      <c r="H360" s="83">
        <v>16.364998222638199</v>
      </c>
      <c r="I360" s="83">
        <v>6627.8438480000004</v>
      </c>
      <c r="J360" s="83">
        <v>78742.120425000001</v>
      </c>
      <c r="K360" s="83">
        <v>229741</v>
      </c>
      <c r="L360" s="83">
        <v>-5.1963320787035E-2</v>
      </c>
      <c r="M360" s="83">
        <v>6.3216312745111095E-2</v>
      </c>
      <c r="N360" s="83">
        <v>0</v>
      </c>
      <c r="O360" s="83">
        <v>9.1336049999999993</v>
      </c>
      <c r="P360" s="83">
        <v>6.3703090282324402</v>
      </c>
      <c r="Q360" s="83">
        <v>1</v>
      </c>
      <c r="R360" s="83">
        <v>0</v>
      </c>
      <c r="S360" s="83">
        <v>1</v>
      </c>
      <c r="T360" s="83">
        <v>0</v>
      </c>
      <c r="U360" t="s">
        <v>1534</v>
      </c>
    </row>
    <row r="361" spans="1:21">
      <c r="A361" t="s">
        <v>208</v>
      </c>
      <c r="B361" s="83">
        <v>40.385370000000002</v>
      </c>
      <c r="C361" s="83">
        <v>14.317622441052</v>
      </c>
      <c r="D361" s="83">
        <v>5718.8711990000002</v>
      </c>
      <c r="E361" s="83">
        <v>31886.283961000001</v>
      </c>
      <c r="F361" s="83">
        <v>123336</v>
      </c>
      <c r="G361" s="83">
        <v>37.884861999999998</v>
      </c>
      <c r="H361" s="83">
        <v>13.0096651209376</v>
      </c>
      <c r="I361" s="83">
        <v>4853.5954599999995</v>
      </c>
      <c r="J361" s="83">
        <v>26192.562172000002</v>
      </c>
      <c r="K361" s="83">
        <v>111992</v>
      </c>
      <c r="L361" s="83">
        <v>0.178275207757014</v>
      </c>
      <c r="M361" s="83">
        <v>0.217379336607498</v>
      </c>
      <c r="N361" s="83">
        <v>0.101292949496393</v>
      </c>
      <c r="O361" s="83">
        <v>-2.500508</v>
      </c>
      <c r="P361" s="83">
        <v>-1.3079573201144099</v>
      </c>
      <c r="Q361" s="83">
        <v>0</v>
      </c>
      <c r="R361" s="83">
        <v>0</v>
      </c>
      <c r="S361" s="83">
        <v>0</v>
      </c>
      <c r="T361" s="83">
        <v>0</v>
      </c>
      <c r="U361" t="s">
        <v>1534</v>
      </c>
    </row>
    <row r="362" spans="1:21">
      <c r="A362" t="s">
        <v>1255</v>
      </c>
      <c r="B362" s="83">
        <v>3.5210759999999999</v>
      </c>
      <c r="C362" s="83">
        <v>0.43428264161522401</v>
      </c>
      <c r="D362" s="83">
        <v>2376.089469</v>
      </c>
      <c r="E362" s="83">
        <v>6183.2564039999997</v>
      </c>
      <c r="F362" s="83">
        <v>63426</v>
      </c>
      <c r="G362" s="83">
        <v>3.9595250000000002</v>
      </c>
      <c r="H362" s="83">
        <v>1.97830993823639</v>
      </c>
      <c r="I362" s="83">
        <v>2519.3529279999998</v>
      </c>
      <c r="J362" s="83">
        <v>10736.846847000001</v>
      </c>
      <c r="K362" s="83">
        <v>63426</v>
      </c>
      <c r="L362" s="83">
        <v>-5.6865180502412002E-2</v>
      </c>
      <c r="M362" s="83">
        <v>-0.42410872650868903</v>
      </c>
      <c r="N362" s="83">
        <v>0</v>
      </c>
      <c r="O362" s="83">
        <v>0.43844899999999998</v>
      </c>
      <c r="P362" s="83">
        <v>1.5440272966211599</v>
      </c>
      <c r="Q362" s="83">
        <v>1</v>
      </c>
      <c r="R362" s="83">
        <v>0</v>
      </c>
      <c r="S362" s="83">
        <v>1</v>
      </c>
      <c r="T362" s="83">
        <v>0</v>
      </c>
      <c r="U362" t="s">
        <v>1534</v>
      </c>
    </row>
    <row r="363" spans="1:21">
      <c r="A363" t="s">
        <v>1256</v>
      </c>
      <c r="B363" s="83">
        <v>1.3515680000000001</v>
      </c>
      <c r="C363" s="83">
        <v>0.147670406741569</v>
      </c>
      <c r="D363" s="83">
        <v>2191.1232970000001</v>
      </c>
      <c r="E363" s="83">
        <v>6717.2291249999998</v>
      </c>
      <c r="F363" s="83">
        <v>162364</v>
      </c>
      <c r="G363" s="83">
        <v>0.26698100000000002</v>
      </c>
      <c r="H363" s="83">
        <v>0.145854707386458</v>
      </c>
      <c r="I363" s="83">
        <v>2053.2845229999998</v>
      </c>
      <c r="J363" s="83">
        <v>8838.4209129999999</v>
      </c>
      <c r="K363" s="83">
        <v>162364</v>
      </c>
      <c r="L363" s="83">
        <v>6.7130868837703805E-2</v>
      </c>
      <c r="M363" s="83">
        <v>-0.239996692721439</v>
      </c>
      <c r="N363" s="83">
        <v>0</v>
      </c>
      <c r="O363" s="83">
        <v>-1.084587</v>
      </c>
      <c r="P363" s="83">
        <v>-1.8156993551104699E-3</v>
      </c>
      <c r="Q363" s="83">
        <v>1</v>
      </c>
      <c r="R363" s="83">
        <v>0</v>
      </c>
      <c r="S363" s="83">
        <v>1</v>
      </c>
      <c r="T363" s="83">
        <v>0</v>
      </c>
      <c r="U363" t="s">
        <v>1534</v>
      </c>
    </row>
    <row r="364" spans="1:21">
      <c r="A364" t="s">
        <v>522</v>
      </c>
      <c r="B364" s="83">
        <v>3.0123160000000002</v>
      </c>
      <c r="C364" s="83">
        <v>1.0553983321561</v>
      </c>
      <c r="D364" s="83">
        <v>2473.4911470000002</v>
      </c>
      <c r="E364" s="83">
        <v>4806.5410490000004</v>
      </c>
      <c r="F364" s="83">
        <v>95576</v>
      </c>
      <c r="G364" s="83">
        <v>12.333841</v>
      </c>
      <c r="H364" s="83">
        <v>2.37361316154607</v>
      </c>
      <c r="I364" s="83">
        <v>4712.8599560000002</v>
      </c>
      <c r="J364" s="83">
        <v>7729.6224510000002</v>
      </c>
      <c r="K364" s="83">
        <v>85880</v>
      </c>
      <c r="L364" s="83">
        <v>-0.47516133089187901</v>
      </c>
      <c r="M364" s="83">
        <v>-0.378166129138925</v>
      </c>
      <c r="N364" s="83">
        <v>0.112901723334886</v>
      </c>
      <c r="O364" s="83">
        <v>9.3215249999999994</v>
      </c>
      <c r="P364" s="83">
        <v>1.31821482938997</v>
      </c>
      <c r="Q364" s="83">
        <v>0.23095800422854801</v>
      </c>
      <c r="R364" s="83">
        <v>7.1686441896334898</v>
      </c>
      <c r="S364" s="83">
        <v>0.30147291687293698</v>
      </c>
      <c r="T364" s="83">
        <v>0.92080875970861698</v>
      </c>
      <c r="U364" t="s">
        <v>1534</v>
      </c>
    </row>
    <row r="365" spans="1:21">
      <c r="A365" t="s">
        <v>53</v>
      </c>
      <c r="B365" s="83">
        <v>8.4449740000000002</v>
      </c>
      <c r="C365" s="83">
        <v>2.76798589264643</v>
      </c>
      <c r="D365" s="83">
        <v>3903.8285369999999</v>
      </c>
      <c r="E365" s="83">
        <v>9728.3302050000002</v>
      </c>
      <c r="F365" s="83">
        <v>64410</v>
      </c>
      <c r="G365" s="83">
        <v>71.679580999999999</v>
      </c>
      <c r="H365" s="83">
        <v>28.148779772695399</v>
      </c>
      <c r="I365" s="83">
        <v>9657.6328099999992</v>
      </c>
      <c r="J365" s="83">
        <v>29999.460870999999</v>
      </c>
      <c r="K365" s="83">
        <v>100092</v>
      </c>
      <c r="L365" s="83">
        <v>-0.59577790812694997</v>
      </c>
      <c r="M365" s="83">
        <v>-0.67571649881201001</v>
      </c>
      <c r="N365" s="83">
        <v>-0.35649202733485202</v>
      </c>
      <c r="O365" s="83">
        <v>63.234606999999997</v>
      </c>
      <c r="P365" s="83">
        <v>25.380793880048898</v>
      </c>
      <c r="Q365" s="83">
        <v>1</v>
      </c>
      <c r="R365" s="83">
        <v>0</v>
      </c>
      <c r="S365" s="83">
        <v>1</v>
      </c>
      <c r="T365" s="83">
        <v>0</v>
      </c>
      <c r="U365" t="s">
        <v>1534</v>
      </c>
    </row>
    <row r="366" spans="1:21">
      <c r="A366" t="s">
        <v>695</v>
      </c>
      <c r="B366" s="83">
        <v>48.785235</v>
      </c>
      <c r="C366" s="83">
        <v>66.968018123321201</v>
      </c>
      <c r="D366" s="83">
        <v>9104.2253820000005</v>
      </c>
      <c r="E366" s="83">
        <v>57420.997752000003</v>
      </c>
      <c r="F366" s="83">
        <v>100248</v>
      </c>
      <c r="G366" s="83">
        <v>87.322664000000003</v>
      </c>
      <c r="H366" s="83">
        <v>77.408994079767794</v>
      </c>
      <c r="I366" s="83">
        <v>10363.271217</v>
      </c>
      <c r="J366" s="83">
        <v>52912.111879999997</v>
      </c>
      <c r="K366" s="83">
        <v>82301</v>
      </c>
      <c r="L366" s="83">
        <v>-0.121491159368159</v>
      </c>
      <c r="M366" s="83">
        <v>8.5214626893475004E-2</v>
      </c>
      <c r="N366" s="83">
        <v>0.21806539410213699</v>
      </c>
      <c r="O366" s="83">
        <v>38.537429000000003</v>
      </c>
      <c r="P366" s="83">
        <v>10.4409759564466</v>
      </c>
      <c r="Q366" s="83">
        <v>7.0153554075890107E-2</v>
      </c>
      <c r="R366" s="83">
        <v>35.833891390702703</v>
      </c>
      <c r="S366" s="83">
        <v>0</v>
      </c>
      <c r="T366" s="83">
        <v>10.4409759564466</v>
      </c>
      <c r="U366" t="s">
        <v>1534</v>
      </c>
    </row>
    <row r="367" spans="1:21">
      <c r="A367" t="s">
        <v>514</v>
      </c>
      <c r="B367" s="83">
        <v>35.326219000000002</v>
      </c>
      <c r="C367" s="83">
        <v>10.2023605368706</v>
      </c>
      <c r="D367" s="83">
        <v>5944.6874429999998</v>
      </c>
      <c r="E367" s="83">
        <v>31489.517383999999</v>
      </c>
      <c r="F367" s="83">
        <v>98000</v>
      </c>
      <c r="G367" s="83">
        <v>41.809354999999996</v>
      </c>
      <c r="H367" s="83">
        <v>15.056769007172401</v>
      </c>
      <c r="I367" s="83">
        <v>5493.5351689999998</v>
      </c>
      <c r="J367" s="83">
        <v>36669.036719000003</v>
      </c>
      <c r="K367" s="83">
        <v>85880</v>
      </c>
      <c r="L367" s="83">
        <v>8.21242169424619E-2</v>
      </c>
      <c r="M367" s="83">
        <v>-0.14125048810775701</v>
      </c>
      <c r="N367" s="83">
        <v>0.14112715416860699</v>
      </c>
      <c r="O367" s="83">
        <v>6.4831359999999902</v>
      </c>
      <c r="P367" s="83">
        <v>4.8544084703017401</v>
      </c>
      <c r="Q367" s="83">
        <v>0</v>
      </c>
      <c r="R367" s="83">
        <v>6.4831359999999902</v>
      </c>
      <c r="S367" s="83">
        <v>0.42735308044554499</v>
      </c>
      <c r="T367" s="83">
        <v>2.77986205677735</v>
      </c>
      <c r="U367" t="s">
        <v>1534</v>
      </c>
    </row>
    <row r="368" spans="1:21">
      <c r="A368" t="s">
        <v>1257</v>
      </c>
      <c r="B368" s="83">
        <v>15.748796</v>
      </c>
      <c r="C368" s="83">
        <v>5.1337622918944996</v>
      </c>
      <c r="D368" s="83">
        <v>6507.5072849999997</v>
      </c>
      <c r="E368" s="83">
        <v>23888.951773000001</v>
      </c>
      <c r="F368" s="83">
        <v>163776</v>
      </c>
      <c r="G368" s="83">
        <v>39.890656999999997</v>
      </c>
      <c r="H368" s="83">
        <v>15.9999322798803</v>
      </c>
      <c r="I368" s="83">
        <v>7469.4777700000004</v>
      </c>
      <c r="J368" s="83">
        <v>29837.540336999999</v>
      </c>
      <c r="K368" s="83">
        <v>158064</v>
      </c>
      <c r="L368" s="83">
        <v>-0.128786846232223</v>
      </c>
      <c r="M368" s="83">
        <v>-0.199365916118208</v>
      </c>
      <c r="N368" s="83">
        <v>3.6137260856362E-2</v>
      </c>
      <c r="O368" s="83">
        <v>24.141860999999999</v>
      </c>
      <c r="P368" s="83">
        <v>10.866169987985799</v>
      </c>
      <c r="Q368" s="83">
        <v>0.16841219975490199</v>
      </c>
      <c r="R368" s="83">
        <v>20.076077082812901</v>
      </c>
      <c r="S368" s="83">
        <v>1.0414195665266099</v>
      </c>
      <c r="T368" s="83">
        <v>0</v>
      </c>
      <c r="U368" t="s">
        <v>1534</v>
      </c>
    </row>
    <row r="369" spans="1:21">
      <c r="A369" t="s">
        <v>1258</v>
      </c>
      <c r="B369" s="83">
        <v>9.2942540000000005</v>
      </c>
      <c r="C369" s="83">
        <v>2.17657539618981</v>
      </c>
      <c r="D369" s="83">
        <v>2708.4191759999999</v>
      </c>
      <c r="E369" s="83">
        <v>10528.025323</v>
      </c>
      <c r="F369" s="83">
        <v>37382</v>
      </c>
      <c r="G369" s="83">
        <v>25.277424</v>
      </c>
      <c r="H369" s="83">
        <v>7.0262255895496697</v>
      </c>
      <c r="I369" s="83">
        <v>3172.7544200000002</v>
      </c>
      <c r="J369" s="83">
        <v>13580.45695</v>
      </c>
      <c r="K369" s="83">
        <v>34352</v>
      </c>
      <c r="L369" s="83">
        <v>-0.146350830392981</v>
      </c>
      <c r="M369" s="83">
        <v>-0.224766488950874</v>
      </c>
      <c r="N369" s="83">
        <v>8.8204471355379593E-2</v>
      </c>
      <c r="O369" s="83">
        <v>15.983169999999999</v>
      </c>
      <c r="P369" s="83">
        <v>4.8496501933598601</v>
      </c>
      <c r="Q369" s="83">
        <v>0.15324595511551201</v>
      </c>
      <c r="R369" s="83">
        <v>13.5338138475764</v>
      </c>
      <c r="S369" s="83">
        <v>1.0074031772277201</v>
      </c>
      <c r="T369" s="83">
        <v>0</v>
      </c>
      <c r="U369" t="s">
        <v>1534</v>
      </c>
    </row>
    <row r="370" spans="1:21">
      <c r="A370" t="s">
        <v>1259</v>
      </c>
      <c r="B370" s="83">
        <v>32.675364999999999</v>
      </c>
      <c r="C370" s="83">
        <v>11.9856091819313</v>
      </c>
      <c r="D370" s="83">
        <v>6202.1204100000004</v>
      </c>
      <c r="E370" s="83">
        <v>5454.2866480000002</v>
      </c>
      <c r="F370" s="83">
        <v>32854</v>
      </c>
      <c r="G370" s="83">
        <v>14.087972000000001</v>
      </c>
      <c r="H370" s="83">
        <v>5.8298257624676104</v>
      </c>
      <c r="I370" s="83">
        <v>4821.7664649999997</v>
      </c>
      <c r="J370" s="83">
        <v>4727.112177</v>
      </c>
      <c r="K370" s="83">
        <v>32854</v>
      </c>
      <c r="L370" s="83">
        <v>0.28627557037854201</v>
      </c>
      <c r="M370" s="83">
        <v>0.153830593345786</v>
      </c>
      <c r="N370" s="83">
        <v>0</v>
      </c>
      <c r="O370" s="83">
        <v>-18.587392999999999</v>
      </c>
      <c r="P370" s="83">
        <v>-6.15578341946373</v>
      </c>
      <c r="Q370" s="83">
        <v>1</v>
      </c>
      <c r="R370" s="83">
        <v>0</v>
      </c>
      <c r="S370" s="83">
        <v>1</v>
      </c>
      <c r="T370" s="83">
        <v>0</v>
      </c>
      <c r="U370" t="s">
        <v>1534</v>
      </c>
    </row>
    <row r="371" spans="1:21">
      <c r="A371" t="s">
        <v>1260</v>
      </c>
      <c r="B371" s="83">
        <v>0.46457599999999999</v>
      </c>
      <c r="C371" s="83">
        <v>8.6819061229573197E-2</v>
      </c>
      <c r="D371" s="83">
        <v>1519.8490260000001</v>
      </c>
      <c r="E371" s="83">
        <v>6198.559166</v>
      </c>
      <c r="F371" s="83">
        <v>109532</v>
      </c>
      <c r="G371" s="83">
        <v>1.967201</v>
      </c>
      <c r="H371" s="83">
        <v>0.22726268859495999</v>
      </c>
      <c r="I371" s="83">
        <v>1841.6710210000001</v>
      </c>
      <c r="J371" s="83">
        <v>7378.9063850000002</v>
      </c>
      <c r="K371" s="83">
        <v>111644</v>
      </c>
      <c r="L371" s="83">
        <v>-0.17474456150439699</v>
      </c>
      <c r="M371" s="83">
        <v>-0.15996235179232501</v>
      </c>
      <c r="N371" s="83">
        <v>-1.8917272759843801E-2</v>
      </c>
      <c r="O371" s="83">
        <v>1.5026250000000001</v>
      </c>
      <c r="P371" s="83">
        <v>0.14044362736538701</v>
      </c>
      <c r="Q371" s="83">
        <v>1</v>
      </c>
      <c r="R371" s="83">
        <v>0</v>
      </c>
      <c r="S371" s="83">
        <v>1</v>
      </c>
      <c r="T371" s="83">
        <v>0</v>
      </c>
      <c r="U371" t="s">
        <v>1534</v>
      </c>
    </row>
    <row r="372" spans="1:21">
      <c r="A372" t="s">
        <v>1261</v>
      </c>
      <c r="B372" s="83">
        <v>1.723671</v>
      </c>
      <c r="C372" s="83">
        <v>0.339692883458237</v>
      </c>
      <c r="D372" s="83">
        <v>1688.342909</v>
      </c>
      <c r="E372" s="83">
        <v>1196.010912</v>
      </c>
      <c r="F372" s="83">
        <v>38646</v>
      </c>
      <c r="G372" s="83">
        <v>5.0631000000000002E-2</v>
      </c>
      <c r="H372" s="83">
        <v>2.48034940465442E-3</v>
      </c>
      <c r="I372" s="83">
        <v>585.93327399999998</v>
      </c>
      <c r="J372" s="83">
        <v>395.47447599999998</v>
      </c>
      <c r="K372" s="83">
        <v>34352</v>
      </c>
      <c r="L372" s="83">
        <v>1.88145934685389</v>
      </c>
      <c r="M372" s="83">
        <v>2.02424299058936</v>
      </c>
      <c r="N372" s="83">
        <v>0.125</v>
      </c>
      <c r="O372" s="83">
        <v>-1.6730400000000001</v>
      </c>
      <c r="P372" s="83">
        <v>-0.33721253405358298</v>
      </c>
      <c r="Q372" s="83">
        <v>0</v>
      </c>
      <c r="R372" s="83">
        <v>0</v>
      </c>
      <c r="S372" s="83">
        <v>0</v>
      </c>
      <c r="T372" s="83">
        <v>0</v>
      </c>
      <c r="U372" t="s">
        <v>1534</v>
      </c>
    </row>
    <row r="373" spans="1:21">
      <c r="A373" t="s">
        <v>1262</v>
      </c>
      <c r="B373" s="83">
        <v>0.15287300000000001</v>
      </c>
      <c r="C373" s="83">
        <v>1.04327821218963E-2</v>
      </c>
      <c r="D373" s="83">
        <v>291.31908099999998</v>
      </c>
      <c r="E373" s="83">
        <v>1749.2671969999999</v>
      </c>
      <c r="F373" s="83">
        <v>47234</v>
      </c>
      <c r="G373" s="83">
        <v>1.1316740000000001</v>
      </c>
      <c r="H373" s="83">
        <v>0.120343725243742</v>
      </c>
      <c r="I373" s="83">
        <v>376.51623999999998</v>
      </c>
      <c r="J373" s="83">
        <v>2513.1662350000001</v>
      </c>
      <c r="K373" s="83">
        <v>47234</v>
      </c>
      <c r="L373" s="83">
        <v>-0.22627751461663401</v>
      </c>
      <c r="M373" s="83">
        <v>-0.30395881790923401</v>
      </c>
      <c r="N373" s="83">
        <v>0</v>
      </c>
      <c r="O373" s="83">
        <v>0.97880100000000003</v>
      </c>
      <c r="P373" s="83">
        <v>0.109910943121846</v>
      </c>
      <c r="Q373" s="83">
        <v>1</v>
      </c>
      <c r="R373" s="83">
        <v>0</v>
      </c>
      <c r="S373" s="83">
        <v>1</v>
      </c>
      <c r="T373" s="83">
        <v>0</v>
      </c>
      <c r="U373" t="s">
        <v>1534</v>
      </c>
    </row>
    <row r="374" spans="1:21">
      <c r="A374" t="s">
        <v>1263</v>
      </c>
      <c r="B374" s="83">
        <v>1.2630889999999999</v>
      </c>
      <c r="C374" s="83">
        <v>0.121464845071482</v>
      </c>
      <c r="D374" s="83">
        <v>7424.277325</v>
      </c>
      <c r="E374" s="83">
        <v>11896.570143000001</v>
      </c>
      <c r="F374" s="83">
        <v>207506</v>
      </c>
      <c r="G374" s="83">
        <v>9.4137939999999993</v>
      </c>
      <c r="H374" s="83">
        <v>0.75140717478736296</v>
      </c>
      <c r="I374" s="83">
        <v>10094.307943</v>
      </c>
      <c r="J374" s="83">
        <v>16389.657706999998</v>
      </c>
      <c r="K374" s="83">
        <v>171992</v>
      </c>
      <c r="L374" s="83">
        <v>-0.26450853620446202</v>
      </c>
      <c r="M374" s="83">
        <v>-0.27414163518991702</v>
      </c>
      <c r="N374" s="83">
        <v>0.20648634820224199</v>
      </c>
      <c r="O374" s="83">
        <v>8.1507050000000003</v>
      </c>
      <c r="P374" s="83">
        <v>0.62994232971588104</v>
      </c>
      <c r="Q374" s="83">
        <v>7.5182480655516096E-2</v>
      </c>
      <c r="R374" s="83">
        <v>7.5379147790086796</v>
      </c>
      <c r="S374" s="83">
        <v>0.12651595325786999</v>
      </c>
      <c r="T374" s="83">
        <v>0.55024457537439297</v>
      </c>
      <c r="U374" t="s">
        <v>1534</v>
      </c>
    </row>
    <row r="375" spans="1:21">
      <c r="A375" t="s">
        <v>819</v>
      </c>
      <c r="B375" s="83">
        <v>6.4162319999999999</v>
      </c>
      <c r="C375" s="83">
        <v>1.2266763170183399</v>
      </c>
      <c r="D375" s="83">
        <v>10825.202047000001</v>
      </c>
      <c r="E375" s="83">
        <v>30298.322305000002</v>
      </c>
      <c r="F375" s="83">
        <v>244858</v>
      </c>
      <c r="G375" s="83">
        <v>74.744703000000001</v>
      </c>
      <c r="H375" s="83">
        <v>16.695001644891299</v>
      </c>
      <c r="I375" s="83">
        <v>10773.679265000001</v>
      </c>
      <c r="J375" s="83">
        <v>36894.050509000001</v>
      </c>
      <c r="K375" s="83">
        <v>128840</v>
      </c>
      <c r="L375" s="83">
        <v>4.7822828889456598E-3</v>
      </c>
      <c r="M375" s="83">
        <v>-0.17877484616092801</v>
      </c>
      <c r="N375" s="83">
        <v>0.90048121701335004</v>
      </c>
      <c r="O375" s="83">
        <v>68.328470999999993</v>
      </c>
      <c r="P375" s="83">
        <v>15.468325327873</v>
      </c>
      <c r="Q375" s="83">
        <v>0</v>
      </c>
      <c r="R375" s="83">
        <v>68.328470999999993</v>
      </c>
      <c r="S375" s="83">
        <v>5.6850904204519999E-2</v>
      </c>
      <c r="T375" s="83">
        <v>14.588937046453699</v>
      </c>
      <c r="U375" t="s">
        <v>1534</v>
      </c>
    </row>
    <row r="376" spans="1:21">
      <c r="A376" t="s">
        <v>677</v>
      </c>
      <c r="B376" s="83">
        <v>10.632306</v>
      </c>
      <c r="C376" s="83">
        <v>1.8494462317746601</v>
      </c>
      <c r="D376" s="83">
        <v>13931.815266</v>
      </c>
      <c r="E376" s="83">
        <v>40909.724441999999</v>
      </c>
      <c r="F376" s="83">
        <v>239572</v>
      </c>
      <c r="G376" s="83">
        <v>43.463253999999999</v>
      </c>
      <c r="H376" s="83">
        <v>9.83454215619882</v>
      </c>
      <c r="I376" s="83">
        <v>9920.4584180000002</v>
      </c>
      <c r="J376" s="83">
        <v>32660.486745999999</v>
      </c>
      <c r="K376" s="83">
        <v>177516</v>
      </c>
      <c r="L376" s="83">
        <v>0.40435196429246301</v>
      </c>
      <c r="M376" s="83">
        <v>0.25257546711272799</v>
      </c>
      <c r="N376" s="83">
        <v>0.34957975619099102</v>
      </c>
      <c r="O376" s="83">
        <v>32.830947999999999</v>
      </c>
      <c r="P376" s="83">
        <v>7.9850959244241597</v>
      </c>
      <c r="Q376" s="83">
        <v>0</v>
      </c>
      <c r="R376" s="83">
        <v>32.830947999999999</v>
      </c>
      <c r="S376" s="83">
        <v>0</v>
      </c>
      <c r="T376" s="83">
        <v>7.9850959244241597</v>
      </c>
      <c r="U376" t="s">
        <v>1534</v>
      </c>
    </row>
    <row r="377" spans="1:21">
      <c r="A377" t="s">
        <v>649</v>
      </c>
      <c r="B377" s="83">
        <v>22.159638999999999</v>
      </c>
      <c r="C377" s="83">
        <v>3.2811271267979398</v>
      </c>
      <c r="D377" s="83">
        <v>21949.678137999999</v>
      </c>
      <c r="E377" s="83">
        <v>80408.633904999995</v>
      </c>
      <c r="F377" s="83">
        <v>626860</v>
      </c>
      <c r="G377" s="83">
        <v>51.044463</v>
      </c>
      <c r="H377" s="83">
        <v>8.4308473229463701</v>
      </c>
      <c r="I377" s="83">
        <v>21428.872953999999</v>
      </c>
      <c r="J377" s="83">
        <v>85409.515469999998</v>
      </c>
      <c r="K377" s="83">
        <v>561204</v>
      </c>
      <c r="L377" s="83">
        <v>2.4303899935287299E-2</v>
      </c>
      <c r="M377" s="83">
        <v>-5.8551808161896902E-2</v>
      </c>
      <c r="N377" s="83">
        <v>0.116991325792403</v>
      </c>
      <c r="O377" s="83">
        <v>28.884823999999998</v>
      </c>
      <c r="P377" s="83">
        <v>5.1497201961484302</v>
      </c>
      <c r="Q377" s="83">
        <v>0</v>
      </c>
      <c r="R377" s="83">
        <v>28.884823999999998</v>
      </c>
      <c r="S377" s="83">
        <v>7.61679292829293E-2</v>
      </c>
      <c r="T377" s="83">
        <v>4.75747667242132</v>
      </c>
      <c r="U377" t="s">
        <v>1534</v>
      </c>
    </row>
    <row r="378" spans="1:21">
      <c r="A378" t="s">
        <v>1264</v>
      </c>
      <c r="B378" s="83">
        <v>12.918642999999999</v>
      </c>
      <c r="C378" s="83">
        <v>1.5327072670681701</v>
      </c>
      <c r="D378" s="83">
        <v>7778.6497129999998</v>
      </c>
      <c r="E378" s="83">
        <v>14128.328936</v>
      </c>
      <c r="F378" s="83">
        <v>98334</v>
      </c>
      <c r="G378" s="83">
        <v>16.061723000000001</v>
      </c>
      <c r="H378" s="83">
        <v>1.2496443216459401</v>
      </c>
      <c r="I378" s="83">
        <v>6829.5499440000003</v>
      </c>
      <c r="J378" s="83">
        <v>10327.720638000001</v>
      </c>
      <c r="K378" s="83">
        <v>97906</v>
      </c>
      <c r="L378" s="83">
        <v>0.138969591961739</v>
      </c>
      <c r="M378" s="83">
        <v>0.36800068778157802</v>
      </c>
      <c r="N378" s="83">
        <v>4.3715400486180602E-3</v>
      </c>
      <c r="O378" s="83">
        <v>3.1430799999999999</v>
      </c>
      <c r="P378" s="83">
        <v>-0.28306294542223098</v>
      </c>
      <c r="Q378" s="83">
        <v>0</v>
      </c>
      <c r="R378" s="83">
        <v>3.1430799999999999</v>
      </c>
      <c r="S378" s="83">
        <v>0</v>
      </c>
      <c r="T378" s="83">
        <v>0</v>
      </c>
      <c r="U378" t="s">
        <v>1534</v>
      </c>
    </row>
    <row r="379" spans="1:21">
      <c r="A379" t="s">
        <v>367</v>
      </c>
      <c r="B379" s="83">
        <v>37.950958</v>
      </c>
      <c r="C379" s="83">
        <v>18.516327780674299</v>
      </c>
      <c r="D379" s="83">
        <v>4609.6248640000003</v>
      </c>
      <c r="E379" s="83">
        <v>13476.938686</v>
      </c>
      <c r="F379" s="83">
        <v>50812</v>
      </c>
      <c r="G379" s="83">
        <v>42.628495000000001</v>
      </c>
      <c r="H379" s="83">
        <v>8.4018403776709292</v>
      </c>
      <c r="I379" s="83">
        <v>19269.893058000001</v>
      </c>
      <c r="J379" s="83">
        <v>46478.371636000003</v>
      </c>
      <c r="K379" s="83">
        <v>197212</v>
      </c>
      <c r="L379" s="83">
        <v>-0.76078617301478502</v>
      </c>
      <c r="M379" s="83">
        <v>-0.71003849292427901</v>
      </c>
      <c r="N379" s="83">
        <v>-0.74234833580106696</v>
      </c>
      <c r="O379" s="83">
        <v>4.6775370000000001</v>
      </c>
      <c r="P379" s="83">
        <v>-10.1144874030034</v>
      </c>
      <c r="Q379" s="83">
        <v>1</v>
      </c>
      <c r="R379" s="83">
        <v>0</v>
      </c>
      <c r="S379" s="83">
        <v>1</v>
      </c>
      <c r="T379" s="83">
        <v>0</v>
      </c>
      <c r="U379" t="s">
        <v>1534</v>
      </c>
    </row>
    <row r="380" spans="1:21">
      <c r="A380" t="s">
        <v>1265</v>
      </c>
      <c r="B380" s="83">
        <v>37.088194000000001</v>
      </c>
      <c r="C380" s="83">
        <v>18.0330478628488</v>
      </c>
      <c r="D380" s="83">
        <v>11062.471303</v>
      </c>
      <c r="E380" s="83">
        <v>28111.649135</v>
      </c>
      <c r="F380" s="83">
        <v>147556</v>
      </c>
      <c r="G380" s="83">
        <v>12.483869</v>
      </c>
      <c r="H380" s="83">
        <v>2.9762455264116601</v>
      </c>
      <c r="I380" s="83">
        <v>10758.474686</v>
      </c>
      <c r="J380" s="83">
        <v>27843.316297000001</v>
      </c>
      <c r="K380" s="83">
        <v>138902</v>
      </c>
      <c r="L380" s="83">
        <v>2.8256479275411701E-2</v>
      </c>
      <c r="M380" s="83">
        <v>9.6372441823285998E-3</v>
      </c>
      <c r="N380" s="83">
        <v>6.2302918604483698E-2</v>
      </c>
      <c r="O380" s="83">
        <v>-24.604324999999999</v>
      </c>
      <c r="P380" s="83">
        <v>-15.0568023364371</v>
      </c>
      <c r="Q380" s="83">
        <v>0</v>
      </c>
      <c r="R380" s="83">
        <v>0</v>
      </c>
      <c r="S380" s="83">
        <v>0</v>
      </c>
      <c r="T380" s="83">
        <v>0</v>
      </c>
      <c r="U380" t="s">
        <v>1534</v>
      </c>
    </row>
    <row r="381" spans="1:21">
      <c r="A381" t="s">
        <v>1266</v>
      </c>
      <c r="B381" s="83">
        <v>43.746628000000001</v>
      </c>
      <c r="C381" s="83">
        <v>8.9639002431536507</v>
      </c>
      <c r="D381" s="83">
        <v>67469.149596999996</v>
      </c>
      <c r="E381" s="83">
        <v>90268.531573999993</v>
      </c>
      <c r="F381" s="83">
        <v>348468</v>
      </c>
      <c r="G381" s="83">
        <v>145.70944700000001</v>
      </c>
      <c r="H381" s="83">
        <v>57.233506558297499</v>
      </c>
      <c r="I381" s="83">
        <v>66138.157349999994</v>
      </c>
      <c r="J381" s="83">
        <v>100782.900832</v>
      </c>
      <c r="K381" s="83">
        <v>310422</v>
      </c>
      <c r="L381" s="83">
        <v>2.0124422879767501E-2</v>
      </c>
      <c r="M381" s="83">
        <v>-0.104326916284409</v>
      </c>
      <c r="N381" s="83">
        <v>0.12256218953553499</v>
      </c>
      <c r="O381" s="83">
        <v>101.962819</v>
      </c>
      <c r="P381" s="83">
        <v>48.269606315143903</v>
      </c>
      <c r="Q381" s="83">
        <v>0</v>
      </c>
      <c r="R381" s="83">
        <v>101.962819</v>
      </c>
      <c r="S381" s="83">
        <v>0.27635938753088402</v>
      </c>
      <c r="T381" s="83">
        <v>34.929847477533798</v>
      </c>
      <c r="U381" t="s">
        <v>1534</v>
      </c>
    </row>
    <row r="382" spans="1:21">
      <c r="A382" t="s">
        <v>1267</v>
      </c>
      <c r="B382" s="83">
        <v>70.465114999999997</v>
      </c>
      <c r="C382" s="83">
        <v>29.1688254529485</v>
      </c>
      <c r="D382" s="83">
        <v>21524.247649000001</v>
      </c>
      <c r="E382" s="83">
        <v>55419.259135</v>
      </c>
      <c r="F382" s="83">
        <v>211202</v>
      </c>
      <c r="G382" s="83">
        <v>44.653047999999998</v>
      </c>
      <c r="H382" s="83">
        <v>8.6453575425170506</v>
      </c>
      <c r="I382" s="83">
        <v>19174.266819</v>
      </c>
      <c r="J382" s="83">
        <v>47659.176523000002</v>
      </c>
      <c r="K382" s="83">
        <v>197214</v>
      </c>
      <c r="L382" s="83">
        <v>0.122559097157831</v>
      </c>
      <c r="M382" s="83">
        <v>0.16282452149073601</v>
      </c>
      <c r="N382" s="83">
        <v>7.0928027421988296E-2</v>
      </c>
      <c r="O382" s="83">
        <v>-25.812066999999999</v>
      </c>
      <c r="P382" s="83">
        <v>-20.5234679104314</v>
      </c>
      <c r="Q382" s="83">
        <v>0</v>
      </c>
      <c r="R382" s="83">
        <v>0</v>
      </c>
      <c r="S382" s="83">
        <v>0</v>
      </c>
      <c r="T382" s="83">
        <v>0</v>
      </c>
      <c r="U382" t="s">
        <v>1534</v>
      </c>
    </row>
    <row r="383" spans="1:21">
      <c r="A383" t="s">
        <v>1268</v>
      </c>
      <c r="B383" s="83">
        <v>21.966978000000001</v>
      </c>
      <c r="C383" s="83">
        <v>9.6243966114948201</v>
      </c>
      <c r="D383" s="83">
        <v>20186.409898000002</v>
      </c>
      <c r="E383" s="83">
        <v>71950.600497000007</v>
      </c>
      <c r="F383" s="83">
        <v>325186</v>
      </c>
      <c r="G383" s="83">
        <v>24.543769999999999</v>
      </c>
      <c r="H383" s="83">
        <v>4.3545323308402102</v>
      </c>
      <c r="I383" s="83">
        <v>18204.355038999998</v>
      </c>
      <c r="J383" s="83">
        <v>52672.987003000002</v>
      </c>
      <c r="K383" s="83">
        <v>262150</v>
      </c>
      <c r="L383" s="83">
        <v>0.10887805993421699</v>
      </c>
      <c r="M383" s="83">
        <v>0.36598671521898002</v>
      </c>
      <c r="N383" s="83">
        <v>0.240457753194736</v>
      </c>
      <c r="O383" s="83">
        <v>2.5767920000000002</v>
      </c>
      <c r="P383" s="83">
        <v>-5.2698642806546099</v>
      </c>
      <c r="Q383" s="83">
        <v>0</v>
      </c>
      <c r="R383" s="83">
        <v>2.5767920000000002</v>
      </c>
      <c r="S383" s="83">
        <v>0</v>
      </c>
      <c r="T383" s="83">
        <v>0</v>
      </c>
      <c r="U383" t="s">
        <v>1534</v>
      </c>
    </row>
    <row r="384" spans="1:21">
      <c r="A384" t="s">
        <v>1269</v>
      </c>
      <c r="B384" s="83">
        <v>3.8583379999999998</v>
      </c>
      <c r="C384" s="83">
        <v>0.78129905770931996</v>
      </c>
      <c r="D384" s="83">
        <v>3676.638438</v>
      </c>
      <c r="E384" s="83">
        <v>10028.852569999999</v>
      </c>
      <c r="F384" s="83">
        <v>55822</v>
      </c>
      <c r="G384" s="83">
        <v>2.5016569999999998</v>
      </c>
      <c r="H384" s="83">
        <v>1.1591357239245501</v>
      </c>
      <c r="I384" s="83">
        <v>3229.2621549999999</v>
      </c>
      <c r="J384" s="83">
        <v>9454.785097</v>
      </c>
      <c r="K384" s="83">
        <v>55822</v>
      </c>
      <c r="L384" s="83">
        <v>0.138538236143916</v>
      </c>
      <c r="M384" s="83">
        <v>6.0717136043858699E-2</v>
      </c>
      <c r="N384" s="83">
        <v>0</v>
      </c>
      <c r="O384" s="83">
        <v>-1.356681</v>
      </c>
      <c r="P384" s="83">
        <v>0.37783666621523099</v>
      </c>
      <c r="Q384" s="83">
        <v>1</v>
      </c>
      <c r="R384" s="83">
        <v>0</v>
      </c>
      <c r="S384" s="83">
        <v>1</v>
      </c>
      <c r="T384" s="83">
        <v>0</v>
      </c>
      <c r="U384" t="s">
        <v>1534</v>
      </c>
    </row>
    <row r="385" spans="1:21">
      <c r="A385" t="s">
        <v>1270</v>
      </c>
      <c r="B385" s="83">
        <v>36.529083999999997</v>
      </c>
      <c r="C385" s="83">
        <v>18.239390494318599</v>
      </c>
      <c r="D385" s="83">
        <v>5320.0386779999999</v>
      </c>
      <c r="E385" s="83">
        <v>15838.960015000001</v>
      </c>
      <c r="F385" s="83">
        <v>84448</v>
      </c>
      <c r="G385" s="83">
        <v>17.923628999999998</v>
      </c>
      <c r="H385" s="83">
        <v>3.0629829883066</v>
      </c>
      <c r="I385" s="83">
        <v>4552.4229610000002</v>
      </c>
      <c r="J385" s="83">
        <v>12470.655924999999</v>
      </c>
      <c r="K385" s="83">
        <v>76576</v>
      </c>
      <c r="L385" s="83">
        <v>0.168616959271153</v>
      </c>
      <c r="M385" s="83">
        <v>0.27009839019353798</v>
      </c>
      <c r="N385" s="83">
        <v>0.10279983284579999</v>
      </c>
      <c r="O385" s="83">
        <v>-18.605454999999999</v>
      </c>
      <c r="P385" s="83">
        <v>-15.176407506012</v>
      </c>
      <c r="Q385" s="83">
        <v>0</v>
      </c>
      <c r="R385" s="83">
        <v>0</v>
      </c>
      <c r="S385" s="83">
        <v>0</v>
      </c>
      <c r="T385" s="83">
        <v>0</v>
      </c>
      <c r="U385" t="s">
        <v>1534</v>
      </c>
    </row>
    <row r="386" spans="1:21">
      <c r="A386" t="s">
        <v>1271</v>
      </c>
      <c r="B386" s="83">
        <v>130.90238299999999</v>
      </c>
      <c r="C386" s="83">
        <v>75.256557311414497</v>
      </c>
      <c r="D386" s="83">
        <v>22388.730002</v>
      </c>
      <c r="E386" s="83">
        <v>68828.251462999993</v>
      </c>
      <c r="F386" s="83">
        <v>278590</v>
      </c>
      <c r="G386" s="83">
        <v>45.087040000000002</v>
      </c>
      <c r="H386" s="83">
        <v>7.9574640034925403</v>
      </c>
      <c r="I386" s="83">
        <v>17979.238386000001</v>
      </c>
      <c r="J386" s="83">
        <v>35735.722979999999</v>
      </c>
      <c r="K386" s="83">
        <v>278528</v>
      </c>
      <c r="L386" s="83">
        <v>0.24525463878567599</v>
      </c>
      <c r="M386" s="83">
        <v>0.92603495111937995</v>
      </c>
      <c r="N386" s="83">
        <v>2.2259880514705901E-4</v>
      </c>
      <c r="O386" s="83">
        <v>-85.815342999999999</v>
      </c>
      <c r="P386" s="83">
        <v>-67.299093307921893</v>
      </c>
      <c r="Q386" s="83">
        <v>0</v>
      </c>
      <c r="R386" s="83">
        <v>0</v>
      </c>
      <c r="S386" s="83">
        <v>0</v>
      </c>
      <c r="T386" s="83">
        <v>0</v>
      </c>
      <c r="U386" t="s">
        <v>1534</v>
      </c>
    </row>
    <row r="387" spans="1:21">
      <c r="A387" t="s">
        <v>617</v>
      </c>
      <c r="B387" s="83">
        <v>16.081375999999999</v>
      </c>
      <c r="C387" s="83">
        <v>6.9639755286905798</v>
      </c>
      <c r="D387" s="83">
        <v>21629.595163999998</v>
      </c>
      <c r="E387" s="83">
        <v>123410.20307800001</v>
      </c>
      <c r="F387" s="83">
        <v>669017</v>
      </c>
      <c r="G387" s="83">
        <v>40.575386999999999</v>
      </c>
      <c r="H387" s="83">
        <v>8.5671169593745393</v>
      </c>
      <c r="I387" s="83">
        <v>17772.736978000001</v>
      </c>
      <c r="J387" s="83">
        <v>98539.589030999996</v>
      </c>
      <c r="K387" s="83">
        <v>338371</v>
      </c>
      <c r="L387" s="83">
        <v>0.21700980500494799</v>
      </c>
      <c r="M387" s="83">
        <v>0.25239210241861099</v>
      </c>
      <c r="N387" s="83">
        <v>0.977170029346487</v>
      </c>
      <c r="O387" s="83">
        <v>24.494011</v>
      </c>
      <c r="P387" s="83">
        <v>1.60314143068396</v>
      </c>
      <c r="Q387" s="83">
        <v>0</v>
      </c>
      <c r="R387" s="83">
        <v>24.494011</v>
      </c>
      <c r="S387" s="83">
        <v>0</v>
      </c>
      <c r="T387" s="83">
        <v>1.60314143068396</v>
      </c>
      <c r="U387" t="s">
        <v>1534</v>
      </c>
    </row>
    <row r="388" spans="1:21">
      <c r="A388" t="s">
        <v>1272</v>
      </c>
      <c r="B388" s="83">
        <v>1.6136520000000001</v>
      </c>
      <c r="C388" s="83">
        <v>1.53442067972824</v>
      </c>
      <c r="D388" s="83">
        <v>1508.710994</v>
      </c>
      <c r="E388" s="83">
        <v>4263.8236649999999</v>
      </c>
      <c r="F388" s="83">
        <v>17176</v>
      </c>
      <c r="G388" s="83">
        <v>2.2499999999999998E-3</v>
      </c>
      <c r="H388" s="83">
        <v>2.2420530219785899E-4</v>
      </c>
      <c r="I388" s="83">
        <v>467.92227400000002</v>
      </c>
      <c r="J388" s="83">
        <v>342.40135199999997</v>
      </c>
      <c r="K388" s="83">
        <v>17176</v>
      </c>
      <c r="L388" s="83">
        <v>2.22427693194191</v>
      </c>
      <c r="M388" s="83">
        <v>11.4527068602229</v>
      </c>
      <c r="N388" s="83">
        <v>0</v>
      </c>
      <c r="O388" s="83">
        <v>-1.611402</v>
      </c>
      <c r="P388" s="83">
        <v>-1.5341964744260399</v>
      </c>
      <c r="Q388" s="83">
        <v>1</v>
      </c>
      <c r="R388" s="83">
        <v>0</v>
      </c>
      <c r="S388" s="83">
        <v>1</v>
      </c>
      <c r="T388" s="83">
        <v>0</v>
      </c>
      <c r="U388" t="s">
        <v>1534</v>
      </c>
    </row>
    <row r="389" spans="1:21">
      <c r="A389" t="s">
        <v>619</v>
      </c>
      <c r="B389" s="83">
        <v>23.743279999999999</v>
      </c>
      <c r="C389" s="83">
        <v>3.8708516152897898</v>
      </c>
      <c r="D389" s="83">
        <v>25177.99438</v>
      </c>
      <c r="E389" s="83">
        <v>66616.313582999996</v>
      </c>
      <c r="F389" s="83">
        <v>499568</v>
      </c>
      <c r="G389" s="83">
        <v>49.076290999999998</v>
      </c>
      <c r="H389" s="83">
        <v>5.7435774188697701</v>
      </c>
      <c r="I389" s="83">
        <v>23769.868576000001</v>
      </c>
      <c r="J389" s="83">
        <v>48136.829877999997</v>
      </c>
      <c r="K389" s="83">
        <v>354158</v>
      </c>
      <c r="L389" s="83">
        <v>5.9239949076612002E-2</v>
      </c>
      <c r="M389" s="83">
        <v>0.38389490441799301</v>
      </c>
      <c r="N389" s="83">
        <v>0.410579458885582</v>
      </c>
      <c r="O389" s="83">
        <v>25.333010999999999</v>
      </c>
      <c r="P389" s="83">
        <v>1.8727258035799701</v>
      </c>
      <c r="Q389" s="83">
        <v>0</v>
      </c>
      <c r="R389" s="83">
        <v>25.333010999999999</v>
      </c>
      <c r="S389" s="83">
        <v>0</v>
      </c>
      <c r="T389" s="83">
        <v>1.8727258035799701</v>
      </c>
      <c r="U389" t="s">
        <v>1534</v>
      </c>
    </row>
    <row r="390" spans="1:21">
      <c r="A390" t="s">
        <v>1273</v>
      </c>
      <c r="B390" s="83">
        <v>49.252054000000001</v>
      </c>
      <c r="C390" s="83">
        <v>11.853590391165</v>
      </c>
      <c r="D390" s="83">
        <v>59148.614320000001</v>
      </c>
      <c r="E390" s="83">
        <v>73732.568369000001</v>
      </c>
      <c r="F390" s="83">
        <v>376497</v>
      </c>
      <c r="G390" s="83">
        <v>303.09176000000002</v>
      </c>
      <c r="H390" s="83">
        <v>167.36481923423401</v>
      </c>
      <c r="I390" s="83">
        <v>48025.453508999999</v>
      </c>
      <c r="J390" s="83">
        <v>65449.150277000001</v>
      </c>
      <c r="K390" s="83">
        <v>208470</v>
      </c>
      <c r="L390" s="83">
        <v>0.231609698571936</v>
      </c>
      <c r="M390" s="83">
        <v>0.126562652944189</v>
      </c>
      <c r="N390" s="83">
        <v>0.80600086343358801</v>
      </c>
      <c r="O390" s="83">
        <v>253.83970600000001</v>
      </c>
      <c r="P390" s="83">
        <v>155.51122884306901</v>
      </c>
      <c r="Q390" s="83">
        <v>0</v>
      </c>
      <c r="R390" s="83">
        <v>253.83970600000001</v>
      </c>
      <c r="S390" s="83">
        <v>0</v>
      </c>
      <c r="T390" s="83">
        <v>155.51122884306901</v>
      </c>
      <c r="U390" t="s">
        <v>1534</v>
      </c>
    </row>
    <row r="391" spans="1:21">
      <c r="A391" t="s">
        <v>271</v>
      </c>
      <c r="B391" s="83">
        <v>87.509328999999994</v>
      </c>
      <c r="C391" s="83">
        <v>50.338089504567101</v>
      </c>
      <c r="D391" s="83">
        <v>20826.990605999999</v>
      </c>
      <c r="E391" s="83">
        <v>142026.971277</v>
      </c>
      <c r="F391" s="83">
        <v>442420</v>
      </c>
      <c r="G391" s="83">
        <v>78.006165999999993</v>
      </c>
      <c r="H391" s="83">
        <v>52.212321907242298</v>
      </c>
      <c r="I391" s="83">
        <v>6411.0909609999999</v>
      </c>
      <c r="J391" s="83">
        <v>49578.213359000001</v>
      </c>
      <c r="K391" s="83">
        <v>188576</v>
      </c>
      <c r="L391" s="83">
        <v>2.24858760118908</v>
      </c>
      <c r="M391" s="83">
        <v>1.86470531417844</v>
      </c>
      <c r="N391" s="83">
        <v>1.34610979127779</v>
      </c>
      <c r="O391" s="83">
        <v>-9.50316299999999</v>
      </c>
      <c r="P391" s="83">
        <v>1.87423240267519</v>
      </c>
      <c r="Q391" s="83">
        <v>0</v>
      </c>
      <c r="R391" s="83">
        <v>0</v>
      </c>
      <c r="S391" s="83">
        <v>0</v>
      </c>
      <c r="T391" s="83">
        <v>1.87423240267519</v>
      </c>
      <c r="U391" t="s">
        <v>1534</v>
      </c>
    </row>
    <row r="392" spans="1:21">
      <c r="A392" t="s">
        <v>55</v>
      </c>
      <c r="B392" s="83">
        <v>92.627792999999997</v>
      </c>
      <c r="C392" s="83">
        <v>37.782203060758697</v>
      </c>
      <c r="D392" s="83">
        <v>17005.038840000001</v>
      </c>
      <c r="E392" s="83">
        <v>108730.541543</v>
      </c>
      <c r="F392" s="83">
        <v>428231</v>
      </c>
      <c r="G392" s="83">
        <v>258.90214300000002</v>
      </c>
      <c r="H392" s="83">
        <v>157.28579159735199</v>
      </c>
      <c r="I392" s="83">
        <v>31523.682701999998</v>
      </c>
      <c r="J392" s="83">
        <v>243874.31770499999</v>
      </c>
      <c r="K392" s="83">
        <v>464510</v>
      </c>
      <c r="L392" s="83">
        <v>-0.46056306299133198</v>
      </c>
      <c r="M392" s="83">
        <v>-0.55415337471277004</v>
      </c>
      <c r="N392" s="83">
        <v>-7.8101655507954601E-2</v>
      </c>
      <c r="O392" s="83">
        <v>166.27435</v>
      </c>
      <c r="P392" s="83">
        <v>119.503588536593</v>
      </c>
      <c r="Q392" s="83">
        <v>1</v>
      </c>
      <c r="R392" s="83">
        <v>0</v>
      </c>
      <c r="S392" s="83">
        <v>1</v>
      </c>
      <c r="T392" s="83">
        <v>0</v>
      </c>
      <c r="U392" t="s">
        <v>1534</v>
      </c>
    </row>
    <row r="393" spans="1:21">
      <c r="A393" t="s">
        <v>429</v>
      </c>
      <c r="B393" s="83">
        <v>72.314751999999999</v>
      </c>
      <c r="C393" s="83">
        <v>45.907075807718897</v>
      </c>
      <c r="D393" s="83">
        <v>24536.818748999998</v>
      </c>
      <c r="E393" s="83">
        <v>182412.269952</v>
      </c>
      <c r="F393" s="83">
        <v>543707</v>
      </c>
      <c r="G393" s="83">
        <v>633.06529999999998</v>
      </c>
      <c r="H393" s="83">
        <v>375.614652843214</v>
      </c>
      <c r="I393" s="83">
        <v>120794.449825</v>
      </c>
      <c r="J393" s="83">
        <v>400240.872798</v>
      </c>
      <c r="K393" s="83">
        <v>710910</v>
      </c>
      <c r="L393" s="83">
        <v>-0.79687130671527096</v>
      </c>
      <c r="M393" s="83">
        <v>-0.54424377331382001</v>
      </c>
      <c r="N393" s="83">
        <v>-0.23519573504381699</v>
      </c>
      <c r="O393" s="83">
        <v>560.75054799999998</v>
      </c>
      <c r="P393" s="83">
        <v>329.707577035496</v>
      </c>
      <c r="Q393" s="83">
        <v>1</v>
      </c>
      <c r="R393" s="83">
        <v>0</v>
      </c>
      <c r="S393" s="83">
        <v>1</v>
      </c>
      <c r="T393" s="83">
        <v>0</v>
      </c>
      <c r="U393" t="s">
        <v>1534</v>
      </c>
    </row>
    <row r="394" spans="1:21">
      <c r="A394" t="s">
        <v>384</v>
      </c>
      <c r="B394" s="83">
        <v>60.504894</v>
      </c>
      <c r="C394" s="83">
        <v>44.645352405894798</v>
      </c>
      <c r="D394" s="83">
        <v>7219.4002389999996</v>
      </c>
      <c r="E394" s="83">
        <v>71303.617811000004</v>
      </c>
      <c r="F394" s="83">
        <v>237105</v>
      </c>
      <c r="G394" s="83">
        <v>49.637765999999999</v>
      </c>
      <c r="H394" s="83">
        <v>41.226986451851701</v>
      </c>
      <c r="I394" s="83">
        <v>6487.7877399999998</v>
      </c>
      <c r="J394" s="83">
        <v>66229.214298999999</v>
      </c>
      <c r="K394" s="83">
        <v>221411</v>
      </c>
      <c r="L394" s="83">
        <v>0.112767637956047</v>
      </c>
      <c r="M394" s="83">
        <v>7.6618808870221197E-2</v>
      </c>
      <c r="N394" s="83">
        <v>7.0881753842401696E-2</v>
      </c>
      <c r="O394" s="83">
        <v>-10.867127999999999</v>
      </c>
      <c r="P394" s="83">
        <v>-3.4183659540431601</v>
      </c>
      <c r="Q394" s="83">
        <v>0</v>
      </c>
      <c r="R394" s="83">
        <v>0</v>
      </c>
      <c r="S394" s="83">
        <v>0</v>
      </c>
      <c r="T394" s="83">
        <v>0</v>
      </c>
      <c r="U394" t="s">
        <v>1534</v>
      </c>
    </row>
    <row r="395" spans="1:21">
      <c r="A395" t="s">
        <v>1274</v>
      </c>
      <c r="B395" s="83">
        <v>9.5238440000000004</v>
      </c>
      <c r="C395" s="83">
        <v>1.51843307834472</v>
      </c>
      <c r="D395" s="83">
        <v>11454.794782000001</v>
      </c>
      <c r="E395" s="83">
        <v>21110.517696999999</v>
      </c>
      <c r="F395" s="83">
        <v>164494</v>
      </c>
      <c r="G395" s="83">
        <v>17.822495</v>
      </c>
      <c r="H395" s="83">
        <v>2.3940359602582499</v>
      </c>
      <c r="I395" s="83">
        <v>13491.121126</v>
      </c>
      <c r="J395" s="83">
        <v>20780.473026</v>
      </c>
      <c r="K395" s="83">
        <v>164494</v>
      </c>
      <c r="L395" s="83">
        <v>-0.150938259688115</v>
      </c>
      <c r="M395" s="83">
        <v>1.5882442646375599E-2</v>
      </c>
      <c r="N395" s="83">
        <v>0</v>
      </c>
      <c r="O395" s="83">
        <v>8.2986509999999996</v>
      </c>
      <c r="P395" s="83">
        <v>0.87560288191353297</v>
      </c>
      <c r="Q395" s="83">
        <v>1</v>
      </c>
      <c r="R395" s="83">
        <v>0</v>
      </c>
      <c r="S395" s="83">
        <v>1</v>
      </c>
      <c r="T395" s="83">
        <v>0</v>
      </c>
      <c r="U395" t="s">
        <v>1534</v>
      </c>
    </row>
    <row r="396" spans="1:21">
      <c r="A396" t="s">
        <v>332</v>
      </c>
      <c r="B396" s="83">
        <v>90.656271000000004</v>
      </c>
      <c r="C396" s="83">
        <v>34.587630034137497</v>
      </c>
      <c r="D396" s="83">
        <v>10789.474151</v>
      </c>
      <c r="E396" s="83">
        <v>55254.838758999998</v>
      </c>
      <c r="F396" s="83">
        <v>182657</v>
      </c>
      <c r="G396" s="83">
        <v>52.979793999999998</v>
      </c>
      <c r="H396" s="83">
        <v>14.3408227921103</v>
      </c>
      <c r="I396" s="83">
        <v>10442.339426</v>
      </c>
      <c r="J396" s="83">
        <v>40479.079558999998</v>
      </c>
      <c r="K396" s="83">
        <v>165709</v>
      </c>
      <c r="L396" s="83">
        <v>3.3243003395932703E-2</v>
      </c>
      <c r="M396" s="83">
        <v>0.36502211416303798</v>
      </c>
      <c r="N396" s="83">
        <v>0.102275676034494</v>
      </c>
      <c r="O396" s="83">
        <v>-37.676476999999998</v>
      </c>
      <c r="P396" s="83">
        <v>-20.246807242027302</v>
      </c>
      <c r="Q396" s="83">
        <v>0</v>
      </c>
      <c r="R396" s="83">
        <v>0</v>
      </c>
      <c r="S396" s="83">
        <v>0</v>
      </c>
      <c r="T396" s="83">
        <v>0</v>
      </c>
      <c r="U396" t="s">
        <v>1534</v>
      </c>
    </row>
    <row r="397" spans="1:21">
      <c r="A397" t="s">
        <v>282</v>
      </c>
      <c r="B397" s="83">
        <v>56.991024000000003</v>
      </c>
      <c r="C397" s="83">
        <v>20.048850349549699</v>
      </c>
      <c r="D397" s="83">
        <v>12275.619482</v>
      </c>
      <c r="E397" s="83">
        <v>70626.199406</v>
      </c>
      <c r="F397" s="83">
        <v>227195</v>
      </c>
      <c r="G397" s="83">
        <v>47.068012000000003</v>
      </c>
      <c r="H397" s="83">
        <v>12.320578682441299</v>
      </c>
      <c r="I397" s="83">
        <v>11563.52916</v>
      </c>
      <c r="J397" s="83">
        <v>54761.596837999998</v>
      </c>
      <c r="K397" s="83">
        <v>223653</v>
      </c>
      <c r="L397" s="83">
        <v>6.1580708808451699E-2</v>
      </c>
      <c r="M397" s="83">
        <v>0.28970306718651601</v>
      </c>
      <c r="N397" s="83">
        <v>1.5837033261346799E-2</v>
      </c>
      <c r="O397" s="83">
        <v>-9.9230120000000106</v>
      </c>
      <c r="P397" s="83">
        <v>-7.7282716671084399</v>
      </c>
      <c r="Q397" s="83">
        <v>0</v>
      </c>
      <c r="R397" s="83">
        <v>0</v>
      </c>
      <c r="S397" s="83">
        <v>0</v>
      </c>
      <c r="T397" s="83">
        <v>0</v>
      </c>
      <c r="U397" t="s">
        <v>1534</v>
      </c>
    </row>
    <row r="398" spans="1:21">
      <c r="A398" t="s">
        <v>103</v>
      </c>
      <c r="B398" s="83">
        <v>2.3828830000000001</v>
      </c>
      <c r="C398" s="83">
        <v>0.558371355703703</v>
      </c>
      <c r="D398" s="83">
        <v>2377.4882379999999</v>
      </c>
      <c r="E398" s="83">
        <v>5864.6337729999996</v>
      </c>
      <c r="F398" s="83">
        <v>93231</v>
      </c>
      <c r="G398" s="83">
        <v>7.1230589999999996</v>
      </c>
      <c r="H398" s="83">
        <v>0.84764841319700202</v>
      </c>
      <c r="I398" s="83">
        <v>3963.093707</v>
      </c>
      <c r="J398" s="83">
        <v>10739.656616</v>
      </c>
      <c r="K398" s="83">
        <v>90171</v>
      </c>
      <c r="L398" s="83">
        <v>-0.40009285326747401</v>
      </c>
      <c r="M398" s="83">
        <v>-0.45392725459556699</v>
      </c>
      <c r="N398" s="83">
        <v>3.39355225072362E-2</v>
      </c>
      <c r="O398" s="83">
        <v>4.7401759999999999</v>
      </c>
      <c r="P398" s="83">
        <v>0.28927705749329902</v>
      </c>
      <c r="Q398" s="83">
        <v>0.51817172189542504</v>
      </c>
      <c r="R398" s="83">
        <v>2.28395083999263</v>
      </c>
      <c r="S398" s="83">
        <v>1.59314471993464</v>
      </c>
      <c r="T398" s="83">
        <v>0</v>
      </c>
      <c r="U398" t="s">
        <v>1534</v>
      </c>
    </row>
    <row r="399" spans="1:21">
      <c r="A399" t="s">
        <v>607</v>
      </c>
      <c r="B399" s="83">
        <v>36.849791000000003</v>
      </c>
      <c r="C399" s="83">
        <v>23.3714920006936</v>
      </c>
      <c r="D399" s="83">
        <v>23486.557671999999</v>
      </c>
      <c r="E399" s="83">
        <v>88892.769402999998</v>
      </c>
      <c r="F399" s="83">
        <v>283782</v>
      </c>
      <c r="G399" s="83">
        <v>59.359949999999998</v>
      </c>
      <c r="H399" s="83">
        <v>19.756000664998101</v>
      </c>
      <c r="I399" s="83">
        <v>14160.319113</v>
      </c>
      <c r="J399" s="83">
        <v>51619.741612999998</v>
      </c>
      <c r="K399" s="83">
        <v>172000</v>
      </c>
      <c r="L399" s="83">
        <v>0.65861782383406697</v>
      </c>
      <c r="M399" s="83">
        <v>0.72206924376802994</v>
      </c>
      <c r="N399" s="83">
        <v>0.64989534883720901</v>
      </c>
      <c r="O399" s="83">
        <v>22.510159000000002</v>
      </c>
      <c r="P399" s="83">
        <v>-3.6154913356954501</v>
      </c>
      <c r="Q399" s="83">
        <v>0</v>
      </c>
      <c r="R399" s="83">
        <v>22.510159000000002</v>
      </c>
      <c r="S399" s="83">
        <v>0</v>
      </c>
      <c r="T399" s="83">
        <v>0</v>
      </c>
      <c r="U399" t="s">
        <v>1534</v>
      </c>
    </row>
    <row r="400" spans="1:21">
      <c r="A400" t="s">
        <v>239</v>
      </c>
      <c r="B400" s="83">
        <v>164.80081200000001</v>
      </c>
      <c r="C400" s="83">
        <v>82.759941148551704</v>
      </c>
      <c r="D400" s="83">
        <v>32225.841985999999</v>
      </c>
      <c r="E400" s="83">
        <v>111954.436382</v>
      </c>
      <c r="F400" s="83">
        <v>293390</v>
      </c>
      <c r="G400" s="83">
        <v>77.667643999999996</v>
      </c>
      <c r="H400" s="83">
        <v>30.1278313795783</v>
      </c>
      <c r="I400" s="83">
        <v>22961.540443999998</v>
      </c>
      <c r="J400" s="83">
        <v>63852.459523999998</v>
      </c>
      <c r="K400" s="83">
        <v>206728</v>
      </c>
      <c r="L400" s="83">
        <v>0.40347038407960201</v>
      </c>
      <c r="M400" s="83">
        <v>0.75333005520202501</v>
      </c>
      <c r="N400" s="83">
        <v>0.41920784799349903</v>
      </c>
      <c r="O400" s="83">
        <v>-87.133167999999998</v>
      </c>
      <c r="P400" s="83">
        <v>-52.6321097689734</v>
      </c>
      <c r="Q400" s="83">
        <v>0</v>
      </c>
      <c r="R400" s="83">
        <v>0</v>
      </c>
      <c r="S400" s="83">
        <v>0</v>
      </c>
      <c r="T400" s="83">
        <v>0</v>
      </c>
      <c r="U400" t="s">
        <v>1534</v>
      </c>
    </row>
    <row r="401" spans="1:21">
      <c r="A401" t="s">
        <v>1275</v>
      </c>
      <c r="B401" s="83">
        <v>176.66700399999999</v>
      </c>
      <c r="C401" s="83">
        <v>86.983599441116795</v>
      </c>
      <c r="D401" s="83">
        <v>37981.384826000001</v>
      </c>
      <c r="E401" s="83">
        <v>122447.631993</v>
      </c>
      <c r="F401" s="83">
        <v>408472</v>
      </c>
      <c r="G401" s="83">
        <v>100.167894</v>
      </c>
      <c r="H401" s="83">
        <v>42.711410897882203</v>
      </c>
      <c r="I401" s="83">
        <v>27665.337514999999</v>
      </c>
      <c r="J401" s="83">
        <v>74248.966484000004</v>
      </c>
      <c r="K401" s="83">
        <v>313170</v>
      </c>
      <c r="L401" s="83">
        <v>0.372887094018162</v>
      </c>
      <c r="M401" s="83">
        <v>0.64914931198922998</v>
      </c>
      <c r="N401" s="83">
        <v>0.30431395088929297</v>
      </c>
      <c r="O401" s="83">
        <v>-76.499110000000002</v>
      </c>
      <c r="P401" s="83">
        <v>-44.272188543234599</v>
      </c>
      <c r="Q401" s="83">
        <v>0</v>
      </c>
      <c r="R401" s="83">
        <v>0</v>
      </c>
      <c r="S401" s="83">
        <v>0</v>
      </c>
      <c r="T401" s="83">
        <v>0</v>
      </c>
      <c r="U401" t="s">
        <v>1534</v>
      </c>
    </row>
    <row r="402" spans="1:21">
      <c r="A402" t="s">
        <v>759</v>
      </c>
      <c r="B402" s="83">
        <v>66.432497999999995</v>
      </c>
      <c r="C402" s="83">
        <v>9.2155846494621194</v>
      </c>
      <c r="D402" s="83">
        <v>16413.417057999999</v>
      </c>
      <c r="E402" s="83">
        <v>47233.001891</v>
      </c>
      <c r="F402" s="83">
        <v>275686</v>
      </c>
      <c r="G402" s="83">
        <v>118.937091</v>
      </c>
      <c r="H402" s="83">
        <v>21.387168136144499</v>
      </c>
      <c r="I402" s="83">
        <v>14961.557763999999</v>
      </c>
      <c r="J402" s="83">
        <v>41328.715361000002</v>
      </c>
      <c r="K402" s="83">
        <v>247462</v>
      </c>
      <c r="L402" s="83">
        <v>9.7039313479336697E-2</v>
      </c>
      <c r="M402" s="83">
        <v>0.142861603087029</v>
      </c>
      <c r="N402" s="83">
        <v>0.114053874938374</v>
      </c>
      <c r="O402" s="83">
        <v>52.504593</v>
      </c>
      <c r="P402" s="83">
        <v>12.171583486682399</v>
      </c>
      <c r="Q402" s="83">
        <v>0</v>
      </c>
      <c r="R402" s="83">
        <v>52.504593</v>
      </c>
      <c r="S402" s="83">
        <v>0</v>
      </c>
      <c r="T402" s="83">
        <v>12.171583486682399</v>
      </c>
      <c r="U402" t="s">
        <v>1534</v>
      </c>
    </row>
    <row r="403" spans="1:21">
      <c r="A403" t="s">
        <v>732</v>
      </c>
      <c r="B403" s="83">
        <v>23.801082000000001</v>
      </c>
      <c r="C403" s="83">
        <v>6.8508296720371797</v>
      </c>
      <c r="D403" s="83">
        <v>10652.495097999999</v>
      </c>
      <c r="E403" s="83">
        <v>41198.065590999999</v>
      </c>
      <c r="F403" s="83">
        <v>315748</v>
      </c>
      <c r="G403" s="83">
        <v>70.152163999999999</v>
      </c>
      <c r="H403" s="83">
        <v>15.771434918432099</v>
      </c>
      <c r="I403" s="83">
        <v>9843.3245459999998</v>
      </c>
      <c r="J403" s="83">
        <v>38430.833606</v>
      </c>
      <c r="K403" s="83">
        <v>276242</v>
      </c>
      <c r="L403" s="83">
        <v>8.2205005861441402E-2</v>
      </c>
      <c r="M403" s="83">
        <v>7.2005515502738607E-2</v>
      </c>
      <c r="N403" s="83">
        <v>0.14301228632865401</v>
      </c>
      <c r="O403" s="83">
        <v>46.351081999999998</v>
      </c>
      <c r="P403" s="83">
        <v>8.9206052463949099</v>
      </c>
      <c r="Q403" s="83">
        <v>0</v>
      </c>
      <c r="R403" s="83">
        <v>46.351081999999998</v>
      </c>
      <c r="S403" s="83">
        <v>0</v>
      </c>
      <c r="T403" s="83">
        <v>8.9206052463949099</v>
      </c>
      <c r="U403" t="s">
        <v>1534</v>
      </c>
    </row>
    <row r="404" spans="1:21">
      <c r="A404" t="s">
        <v>212</v>
      </c>
      <c r="B404" s="83">
        <v>86.666068999999993</v>
      </c>
      <c r="C404" s="83">
        <v>30.8817448428738</v>
      </c>
      <c r="D404" s="83">
        <v>14366.693491</v>
      </c>
      <c r="E404" s="83">
        <v>45189.571542999998</v>
      </c>
      <c r="F404" s="83">
        <v>194400</v>
      </c>
      <c r="G404" s="83">
        <v>37.518166999999998</v>
      </c>
      <c r="H404" s="83">
        <v>7.6071309290245104</v>
      </c>
      <c r="I404" s="83">
        <v>8467.3392089999998</v>
      </c>
      <c r="J404" s="83">
        <v>27200.166385</v>
      </c>
      <c r="K404" s="83">
        <v>140126</v>
      </c>
      <c r="L404" s="83">
        <v>0.69671878454208303</v>
      </c>
      <c r="M404" s="83">
        <v>0.66137114396184604</v>
      </c>
      <c r="N404" s="83">
        <v>0.38732283801721301</v>
      </c>
      <c r="O404" s="83">
        <v>-49.147902000000002</v>
      </c>
      <c r="P404" s="83">
        <v>-23.274613913849301</v>
      </c>
      <c r="Q404" s="83">
        <v>0</v>
      </c>
      <c r="R404" s="83">
        <v>0</v>
      </c>
      <c r="S404" s="83">
        <v>0</v>
      </c>
      <c r="T404" s="83">
        <v>0</v>
      </c>
      <c r="U404" t="s">
        <v>1534</v>
      </c>
    </row>
    <row r="405" spans="1:21">
      <c r="A405" t="s">
        <v>1276</v>
      </c>
      <c r="B405" s="83">
        <v>22.853429999999999</v>
      </c>
      <c r="C405" s="83">
        <v>9.2696933249234803</v>
      </c>
      <c r="D405" s="83">
        <v>7045.5036989999999</v>
      </c>
      <c r="E405" s="83">
        <v>34659.094129999998</v>
      </c>
      <c r="F405" s="83">
        <v>133114</v>
      </c>
      <c r="G405" s="83">
        <v>29.147690999999998</v>
      </c>
      <c r="H405" s="83">
        <v>9.2211243496934401</v>
      </c>
      <c r="I405" s="83">
        <v>7635.4030329999996</v>
      </c>
      <c r="J405" s="83">
        <v>35636.173476999997</v>
      </c>
      <c r="K405" s="83">
        <v>133114</v>
      </c>
      <c r="L405" s="83">
        <v>-7.7258440903573894E-2</v>
      </c>
      <c r="M405" s="83">
        <v>-2.74181892068357E-2</v>
      </c>
      <c r="N405" s="83">
        <v>0</v>
      </c>
      <c r="O405" s="83">
        <v>6.2942609999999997</v>
      </c>
      <c r="P405" s="83">
        <v>-4.8568975230036698E-2</v>
      </c>
      <c r="Q405" s="83">
        <v>1</v>
      </c>
      <c r="R405" s="83">
        <v>0</v>
      </c>
      <c r="S405" s="83">
        <v>1</v>
      </c>
      <c r="T405" s="83">
        <v>0</v>
      </c>
      <c r="U405" t="s">
        <v>1534</v>
      </c>
    </row>
    <row r="406" spans="1:21">
      <c r="A406" t="s">
        <v>496</v>
      </c>
      <c r="B406" s="83">
        <v>62.206446999999997</v>
      </c>
      <c r="C406" s="83">
        <v>23.735132869389702</v>
      </c>
      <c r="D406" s="83">
        <v>7824.3807740000002</v>
      </c>
      <c r="E406" s="83">
        <v>58123.839866000002</v>
      </c>
      <c r="F406" s="83">
        <v>211409</v>
      </c>
      <c r="G406" s="83">
        <v>68.854798000000002</v>
      </c>
      <c r="H406" s="83">
        <v>31.820106132032901</v>
      </c>
      <c r="I406" s="83">
        <v>9417.1396629999999</v>
      </c>
      <c r="J406" s="83">
        <v>78415.370525000006</v>
      </c>
      <c r="K406" s="83">
        <v>206637</v>
      </c>
      <c r="L406" s="83">
        <v>-0.16913404133294899</v>
      </c>
      <c r="M406" s="83">
        <v>-0.25876981162169899</v>
      </c>
      <c r="N406" s="83">
        <v>2.3093637635079899E-2</v>
      </c>
      <c r="O406" s="83">
        <v>6.6483510000000097</v>
      </c>
      <c r="P406" s="83">
        <v>8.0849732626432704</v>
      </c>
      <c r="Q406" s="83">
        <v>0.33377177053646301</v>
      </c>
      <c r="R406" s="83">
        <v>4.4293191155821399</v>
      </c>
      <c r="S406" s="83">
        <v>4.2522067600586704</v>
      </c>
      <c r="T406" s="83">
        <v>0</v>
      </c>
      <c r="U406" t="s">
        <v>1534</v>
      </c>
    </row>
    <row r="407" spans="1:21">
      <c r="A407" t="s">
        <v>1277</v>
      </c>
      <c r="B407" s="83">
        <v>7.1400000000000001E-4</v>
      </c>
      <c r="C407" s="83">
        <v>1.4282872421550799E-4</v>
      </c>
      <c r="D407" s="83">
        <v>36.868099999999998</v>
      </c>
      <c r="E407" s="83">
        <v>133.59921199999999</v>
      </c>
      <c r="F407" s="83">
        <v>4294</v>
      </c>
      <c r="G407" s="83">
        <v>57.474113000000003</v>
      </c>
      <c r="H407" s="83">
        <v>31.7305611806072</v>
      </c>
      <c r="I407" s="83">
        <v>2831.7133159999998</v>
      </c>
      <c r="J407" s="83">
        <v>11993.559986</v>
      </c>
      <c r="K407" s="83">
        <v>21470</v>
      </c>
      <c r="L407" s="83">
        <v>-0.98698028511866498</v>
      </c>
      <c r="M407" s="83">
        <v>-0.98886075425845599</v>
      </c>
      <c r="N407" s="83">
        <v>-0.8</v>
      </c>
      <c r="O407" s="83">
        <v>57.473399000000001</v>
      </c>
      <c r="P407" s="83">
        <v>31.7304183518829</v>
      </c>
      <c r="Q407" s="83">
        <v>1</v>
      </c>
      <c r="R407" s="83">
        <v>0</v>
      </c>
      <c r="S407" s="83">
        <v>1</v>
      </c>
      <c r="T407" s="83">
        <v>0</v>
      </c>
      <c r="U407" t="s">
        <v>1534</v>
      </c>
    </row>
    <row r="408" spans="1:21">
      <c r="A408" t="s">
        <v>1065</v>
      </c>
      <c r="B408" s="83">
        <v>27.995272</v>
      </c>
      <c r="C408" s="83">
        <v>7.36839686738643</v>
      </c>
      <c r="D408" s="83">
        <v>63694.126105000003</v>
      </c>
      <c r="E408" s="83">
        <v>212079.047601</v>
      </c>
      <c r="F408" s="83">
        <v>1113078</v>
      </c>
      <c r="G408" s="83">
        <v>266.77618999999999</v>
      </c>
      <c r="H408" s="83">
        <v>88.439747201059006</v>
      </c>
      <c r="I408" s="83">
        <v>61183.702239999999</v>
      </c>
      <c r="J408" s="83">
        <v>234079.48122300001</v>
      </c>
      <c r="K408" s="83">
        <v>753780</v>
      </c>
      <c r="L408" s="83">
        <v>4.1030924463390198E-2</v>
      </c>
      <c r="M408" s="83">
        <v>-9.3987023155784E-2</v>
      </c>
      <c r="N408" s="83">
        <v>0.47666162540794399</v>
      </c>
      <c r="O408" s="83">
        <v>238.78091800000001</v>
      </c>
      <c r="P408" s="83">
        <v>81.071350333672598</v>
      </c>
      <c r="Q408" s="83">
        <v>0</v>
      </c>
      <c r="R408" s="83">
        <v>238.78091800000001</v>
      </c>
      <c r="S408" s="83">
        <v>6.1231717465724901E-2</v>
      </c>
      <c r="T408" s="83">
        <v>76.107212315476403</v>
      </c>
      <c r="U408" t="s">
        <v>1534</v>
      </c>
    </row>
    <row r="409" spans="1:21">
      <c r="A409" t="s">
        <v>1278</v>
      </c>
      <c r="B409" s="83">
        <v>1.402458</v>
      </c>
      <c r="C409" s="83">
        <v>0.296789509035566</v>
      </c>
      <c r="D409" s="83">
        <v>5720.2046499999997</v>
      </c>
      <c r="E409" s="83">
        <v>12355.083226999999</v>
      </c>
      <c r="F409" s="83">
        <v>207692</v>
      </c>
      <c r="G409" s="83">
        <v>2.9175490000000002</v>
      </c>
      <c r="H409" s="83">
        <v>0.87507213655879401</v>
      </c>
      <c r="I409" s="83">
        <v>6431.2717400000001</v>
      </c>
      <c r="J409" s="83">
        <v>9415.1604850000003</v>
      </c>
      <c r="K409" s="83">
        <v>170056</v>
      </c>
      <c r="L409" s="83">
        <v>-0.110563993988536</v>
      </c>
      <c r="M409" s="83">
        <v>0.31225412956941201</v>
      </c>
      <c r="N409" s="83">
        <v>0.22131533142023799</v>
      </c>
      <c r="O409" s="83">
        <v>1.515091</v>
      </c>
      <c r="P409" s="83">
        <v>0.57828262752322801</v>
      </c>
      <c r="Q409" s="83">
        <v>1.8893269476033599E-2</v>
      </c>
      <c r="R409" s="83">
        <v>1.4864659774562901</v>
      </c>
      <c r="S409" s="83">
        <v>0</v>
      </c>
      <c r="T409" s="83">
        <v>0.57828262752322801</v>
      </c>
      <c r="U409" t="s">
        <v>1534</v>
      </c>
    </row>
    <row r="410" spans="1:21">
      <c r="A410" t="s">
        <v>983</v>
      </c>
      <c r="B410" s="83">
        <v>59.229019999999998</v>
      </c>
      <c r="C410" s="83">
        <v>22.155662083775798</v>
      </c>
      <c r="D410" s="83">
        <v>43171.951883000002</v>
      </c>
      <c r="E410" s="83">
        <v>307984.57657899999</v>
      </c>
      <c r="F410" s="83">
        <v>877578</v>
      </c>
      <c r="G410" s="83">
        <v>200.07880299999999</v>
      </c>
      <c r="H410" s="83">
        <v>73.247059197796403</v>
      </c>
      <c r="I410" s="83">
        <v>30374.750128</v>
      </c>
      <c r="J410" s="83">
        <v>171847.64598900001</v>
      </c>
      <c r="K410" s="83">
        <v>327821</v>
      </c>
      <c r="L410" s="83">
        <v>0.421310519463444</v>
      </c>
      <c r="M410" s="83">
        <v>0.79219549273729395</v>
      </c>
      <c r="N410" s="83">
        <v>1.67700360867669</v>
      </c>
      <c r="O410" s="83">
        <v>140.849783</v>
      </c>
      <c r="P410" s="83">
        <v>51.091397114020602</v>
      </c>
      <c r="Q410" s="83">
        <v>0</v>
      </c>
      <c r="R410" s="83">
        <v>140.849783</v>
      </c>
      <c r="S410" s="83">
        <v>0</v>
      </c>
      <c r="T410" s="83">
        <v>51.091397114020602</v>
      </c>
      <c r="U410" t="s">
        <v>1534</v>
      </c>
    </row>
    <row r="411" spans="1:21">
      <c r="A411" t="s">
        <v>950</v>
      </c>
      <c r="B411" s="83">
        <v>16.049302000000001</v>
      </c>
      <c r="C411" s="83">
        <v>5.8825259955158504</v>
      </c>
      <c r="D411" s="83">
        <v>36174.904942000001</v>
      </c>
      <c r="E411" s="83">
        <v>230053.15851199999</v>
      </c>
      <c r="F411" s="83">
        <v>883832</v>
      </c>
      <c r="G411" s="83">
        <v>151.988955</v>
      </c>
      <c r="H411" s="83">
        <v>59.7759742544267</v>
      </c>
      <c r="I411" s="83">
        <v>34518.573312</v>
      </c>
      <c r="J411" s="83">
        <v>156467.08378700001</v>
      </c>
      <c r="K411" s="83">
        <v>319452</v>
      </c>
      <c r="L411" s="83">
        <v>4.7983780066141797E-2</v>
      </c>
      <c r="M411" s="83">
        <v>0.47029747691324902</v>
      </c>
      <c r="N411" s="83">
        <v>1.76671299600566</v>
      </c>
      <c r="O411" s="83">
        <v>135.93965299999999</v>
      </c>
      <c r="P411" s="83">
        <v>53.893448258910901</v>
      </c>
      <c r="Q411" s="83">
        <v>0</v>
      </c>
      <c r="R411" s="83">
        <v>135.93965299999999</v>
      </c>
      <c r="S411" s="83">
        <v>0</v>
      </c>
      <c r="T411" s="83">
        <v>53.893448258910901</v>
      </c>
      <c r="U411" t="s">
        <v>1534</v>
      </c>
    </row>
    <row r="412" spans="1:21">
      <c r="A412" t="s">
        <v>1119</v>
      </c>
      <c r="B412" s="83">
        <v>55.512397</v>
      </c>
      <c r="C412" s="83">
        <v>16.097000396982999</v>
      </c>
      <c r="D412" s="83">
        <v>54963.078981999999</v>
      </c>
      <c r="E412" s="83">
        <v>186627.51289000001</v>
      </c>
      <c r="F412" s="83">
        <v>845718</v>
      </c>
      <c r="G412" s="83">
        <v>509.87686600000001</v>
      </c>
      <c r="H412" s="83">
        <v>175.24544100620801</v>
      </c>
      <c r="I412" s="83">
        <v>60171.151991999999</v>
      </c>
      <c r="J412" s="83">
        <v>237362.74429</v>
      </c>
      <c r="K412" s="83">
        <v>630681</v>
      </c>
      <c r="L412" s="83">
        <v>-8.6554317768295905E-2</v>
      </c>
      <c r="M412" s="83">
        <v>-0.21374555451724001</v>
      </c>
      <c r="N412" s="83">
        <v>0.340960009894067</v>
      </c>
      <c r="O412" s="83">
        <v>454.36446899999999</v>
      </c>
      <c r="P412" s="83">
        <v>159.14844060922499</v>
      </c>
      <c r="Q412" s="83">
        <v>2.4219427400865901E-2</v>
      </c>
      <c r="R412" s="83">
        <v>443.36002172952197</v>
      </c>
      <c r="S412" s="83">
        <v>0.23593721731608999</v>
      </c>
      <c r="T412" s="83">
        <v>121.59940039169</v>
      </c>
      <c r="U412" t="s">
        <v>1534</v>
      </c>
    </row>
    <row r="413" spans="1:21">
      <c r="A413" t="s">
        <v>220</v>
      </c>
      <c r="B413" s="83">
        <v>383.35081500000001</v>
      </c>
      <c r="C413" s="83">
        <v>283.28647414465001</v>
      </c>
      <c r="D413" s="83">
        <v>35032.569650999998</v>
      </c>
      <c r="E413" s="83">
        <v>323949.63914099999</v>
      </c>
      <c r="F413" s="83">
        <v>767762</v>
      </c>
      <c r="G413" s="83">
        <v>177.085317</v>
      </c>
      <c r="H413" s="83">
        <v>100.10515959982</v>
      </c>
      <c r="I413" s="83">
        <v>21879.620314</v>
      </c>
      <c r="J413" s="83">
        <v>176152.41675400001</v>
      </c>
      <c r="K413" s="83">
        <v>505482</v>
      </c>
      <c r="L413" s="83">
        <v>0.60115071231761197</v>
      </c>
      <c r="M413" s="83">
        <v>0.83903034151045097</v>
      </c>
      <c r="N413" s="83">
        <v>0.51887109728932002</v>
      </c>
      <c r="O413" s="83">
        <v>-206.26549800000001</v>
      </c>
      <c r="P413" s="83">
        <v>-183.18131454483</v>
      </c>
      <c r="Q413" s="83">
        <v>0</v>
      </c>
      <c r="R413" s="83">
        <v>0</v>
      </c>
      <c r="S413" s="83">
        <v>0</v>
      </c>
      <c r="T413" s="83">
        <v>0</v>
      </c>
      <c r="U413" t="s">
        <v>1534</v>
      </c>
    </row>
    <row r="414" spans="1:21">
      <c r="A414" t="s">
        <v>948</v>
      </c>
      <c r="B414" s="83">
        <v>10.771324</v>
      </c>
      <c r="C414" s="83">
        <v>3.2709533626509502</v>
      </c>
      <c r="D414" s="83">
        <v>35414.090915000001</v>
      </c>
      <c r="E414" s="83">
        <v>203526.180662</v>
      </c>
      <c r="F414" s="83">
        <v>904906</v>
      </c>
      <c r="G414" s="83">
        <v>134.69520600000001</v>
      </c>
      <c r="H414" s="83">
        <v>55.525598528279403</v>
      </c>
      <c r="I414" s="83">
        <v>26408.579163999999</v>
      </c>
      <c r="J414" s="83">
        <v>123148.93654</v>
      </c>
      <c r="K414" s="83">
        <v>270716</v>
      </c>
      <c r="L414" s="83">
        <v>0.34100705286243699</v>
      </c>
      <c r="M414" s="83">
        <v>0.65268321741367796</v>
      </c>
      <c r="N414" s="83">
        <v>2.3426395189054201</v>
      </c>
      <c r="O414" s="83">
        <v>123.92388200000001</v>
      </c>
      <c r="P414" s="83">
        <v>52.254645165628403</v>
      </c>
      <c r="Q414" s="83">
        <v>0</v>
      </c>
      <c r="R414" s="83">
        <v>123.92388200000001</v>
      </c>
      <c r="S414" s="83">
        <v>0</v>
      </c>
      <c r="T414" s="83">
        <v>52.254645165628403</v>
      </c>
      <c r="U414" t="s">
        <v>1534</v>
      </c>
    </row>
    <row r="415" spans="1:21">
      <c r="A415" t="s">
        <v>963</v>
      </c>
      <c r="B415" s="83">
        <v>22.031224999999999</v>
      </c>
      <c r="C415" s="83">
        <v>4.8636042450372097</v>
      </c>
      <c r="D415" s="83">
        <v>35682.211756999997</v>
      </c>
      <c r="E415" s="83">
        <v>126423.460592</v>
      </c>
      <c r="F415" s="83">
        <v>587258</v>
      </c>
      <c r="G415" s="83">
        <v>149.488911</v>
      </c>
      <c r="H415" s="83">
        <v>44.601423167853198</v>
      </c>
      <c r="I415" s="83">
        <v>27707.573705999999</v>
      </c>
      <c r="J415" s="83">
        <v>103174.122647</v>
      </c>
      <c r="K415" s="83">
        <v>263726</v>
      </c>
      <c r="L415" s="83">
        <v>0.28781437651731701</v>
      </c>
      <c r="M415" s="83">
        <v>0.22534078651238301</v>
      </c>
      <c r="N415" s="83">
        <v>1.2267732419253301</v>
      </c>
      <c r="O415" s="83">
        <v>127.457686</v>
      </c>
      <c r="P415" s="83">
        <v>39.737818922815997</v>
      </c>
      <c r="Q415" s="83">
        <v>0</v>
      </c>
      <c r="R415" s="83">
        <v>127.457686</v>
      </c>
      <c r="S415" s="83">
        <v>0</v>
      </c>
      <c r="T415" s="83">
        <v>39.737818922815997</v>
      </c>
      <c r="U415" t="s">
        <v>1534</v>
      </c>
    </row>
    <row r="416" spans="1:21">
      <c r="A416" t="s">
        <v>833</v>
      </c>
      <c r="B416" s="83">
        <v>25.548473999999999</v>
      </c>
      <c r="C416" s="83">
        <v>6.3727310242025297</v>
      </c>
      <c r="D416" s="83">
        <v>25099.878831000002</v>
      </c>
      <c r="E416" s="83">
        <v>74658.740965999998</v>
      </c>
      <c r="F416" s="83">
        <v>360356</v>
      </c>
      <c r="G416" s="83">
        <v>95.838052000000005</v>
      </c>
      <c r="H416" s="83">
        <v>25.2957046622126</v>
      </c>
      <c r="I416" s="83">
        <v>17690.850699999999</v>
      </c>
      <c r="J416" s="83">
        <v>49925.894839000001</v>
      </c>
      <c r="K416" s="83">
        <v>158054</v>
      </c>
      <c r="L416" s="83">
        <v>0.41880564460362601</v>
      </c>
      <c r="M416" s="83">
        <v>0.49539114334871698</v>
      </c>
      <c r="N416" s="83">
        <v>1.27995495210498</v>
      </c>
      <c r="O416" s="83">
        <v>70.289578000000006</v>
      </c>
      <c r="P416" s="83">
        <v>18.922973638010099</v>
      </c>
      <c r="Q416" s="83">
        <v>0</v>
      </c>
      <c r="R416" s="83">
        <v>70.289578000000006</v>
      </c>
      <c r="S416" s="83">
        <v>0</v>
      </c>
      <c r="T416" s="83">
        <v>18.922973638010099</v>
      </c>
      <c r="U416" t="s">
        <v>1534</v>
      </c>
    </row>
    <row r="417" spans="1:21">
      <c r="A417" t="s">
        <v>715</v>
      </c>
      <c r="B417" s="83">
        <v>24.654657</v>
      </c>
      <c r="C417" s="83">
        <v>6.3151029331736801</v>
      </c>
      <c r="D417" s="83">
        <v>19243.600433</v>
      </c>
      <c r="E417" s="83">
        <v>46009.599277000001</v>
      </c>
      <c r="F417" s="83">
        <v>272812</v>
      </c>
      <c r="G417" s="83">
        <v>65.769081</v>
      </c>
      <c r="H417" s="83">
        <v>17.342400972972399</v>
      </c>
      <c r="I417" s="83">
        <v>10901.652335000001</v>
      </c>
      <c r="J417" s="83">
        <v>24640.251671999999</v>
      </c>
      <c r="K417" s="83">
        <v>107498</v>
      </c>
      <c r="L417" s="83">
        <v>0.76520034226536304</v>
      </c>
      <c r="M417" s="83">
        <v>0.86725362587441002</v>
      </c>
      <c r="N417" s="83">
        <v>1.5378332620141799</v>
      </c>
      <c r="O417" s="83">
        <v>41.114424</v>
      </c>
      <c r="P417" s="83">
        <v>11.027298039798699</v>
      </c>
      <c r="Q417" s="83">
        <v>0</v>
      </c>
      <c r="R417" s="83">
        <v>41.114424</v>
      </c>
      <c r="S417" s="83">
        <v>0</v>
      </c>
      <c r="T417" s="83">
        <v>11.027298039798699</v>
      </c>
      <c r="U417" t="s">
        <v>1534</v>
      </c>
    </row>
    <row r="418" spans="1:21">
      <c r="A418" t="s">
        <v>473</v>
      </c>
      <c r="B418" s="83">
        <v>4.2581000000000001E-2</v>
      </c>
      <c r="C418" s="83">
        <v>6.57281470020331E-3</v>
      </c>
      <c r="D418" s="83">
        <v>3532.9310650000002</v>
      </c>
      <c r="E418" s="83">
        <v>7604.5162689999997</v>
      </c>
      <c r="F418" s="83">
        <v>80110</v>
      </c>
      <c r="G418" s="83">
        <v>0.110661</v>
      </c>
      <c r="H418" s="83">
        <v>1.6595449178179501E-2</v>
      </c>
      <c r="I418" s="83">
        <v>1297.9077810000001</v>
      </c>
      <c r="J418" s="83">
        <v>2313.9999069999999</v>
      </c>
      <c r="K418" s="83">
        <v>66894</v>
      </c>
      <c r="L418" s="83">
        <v>1.7220200978208</v>
      </c>
      <c r="M418" s="83">
        <v>2.2863079406338098</v>
      </c>
      <c r="N418" s="83">
        <v>0.19756629892068001</v>
      </c>
      <c r="O418" s="83">
        <v>6.8080000000000002E-2</v>
      </c>
      <c r="P418" s="83">
        <v>1.0022634477976199E-2</v>
      </c>
      <c r="Q418" s="83">
        <v>0</v>
      </c>
      <c r="R418" s="83">
        <v>6.8080000000000002E-2</v>
      </c>
      <c r="S418" s="83">
        <v>0</v>
      </c>
      <c r="T418" s="83">
        <v>1.0022634477976199E-2</v>
      </c>
      <c r="U418" t="s">
        <v>1534</v>
      </c>
    </row>
    <row r="419" spans="1:21">
      <c r="A419" t="s">
        <v>327</v>
      </c>
      <c r="B419" s="83">
        <v>2.026818</v>
      </c>
      <c r="C419" s="83">
        <v>0.50173146212709596</v>
      </c>
      <c r="D419" s="83">
        <v>6381.5286050000004</v>
      </c>
      <c r="E419" s="83">
        <v>10747.030452999999</v>
      </c>
      <c r="F419" s="83">
        <v>88698</v>
      </c>
      <c r="G419" s="83">
        <v>63.114435999999998</v>
      </c>
      <c r="H419" s="83">
        <v>25.534726820553399</v>
      </c>
      <c r="I419" s="83">
        <v>14386.567583</v>
      </c>
      <c r="J419" s="83">
        <v>34306.509597999997</v>
      </c>
      <c r="K419" s="83">
        <v>133294</v>
      </c>
      <c r="L419" s="83">
        <v>-0.55642452112477603</v>
      </c>
      <c r="M419" s="83">
        <v>-0.68673494975348603</v>
      </c>
      <c r="N419" s="83">
        <v>-0.33456869776584103</v>
      </c>
      <c r="O419" s="83">
        <v>61.087617999999999</v>
      </c>
      <c r="P419" s="83">
        <v>25.032995358426302</v>
      </c>
      <c r="Q419" s="83">
        <v>1</v>
      </c>
      <c r="R419" s="83">
        <v>0</v>
      </c>
      <c r="S419" s="83">
        <v>1</v>
      </c>
      <c r="T419" s="83">
        <v>0</v>
      </c>
      <c r="U419" t="s">
        <v>1534</v>
      </c>
    </row>
    <row r="420" spans="1:21">
      <c r="A420" t="s">
        <v>56</v>
      </c>
      <c r="B420" s="83">
        <v>9.8361599999999996</v>
      </c>
      <c r="C420" s="83">
        <v>2.5788782488583002</v>
      </c>
      <c r="D420" s="83">
        <v>14939.490777999999</v>
      </c>
      <c r="E420" s="83">
        <v>16826.897212</v>
      </c>
      <c r="F420" s="83">
        <v>96822</v>
      </c>
      <c r="G420" s="83">
        <v>76.786098999999993</v>
      </c>
      <c r="H420" s="83">
        <v>31.2341268864994</v>
      </c>
      <c r="I420" s="83">
        <v>17738.990093</v>
      </c>
      <c r="J420" s="83">
        <v>34272.527867999997</v>
      </c>
      <c r="K420" s="83">
        <v>137918</v>
      </c>
      <c r="L420" s="83">
        <v>-0.157816160915762</v>
      </c>
      <c r="M420" s="83">
        <v>-0.509026667749503</v>
      </c>
      <c r="N420" s="83">
        <v>-0.29797415855798398</v>
      </c>
      <c r="O420" s="83">
        <v>66.949939000000001</v>
      </c>
      <c r="P420" s="83">
        <v>28.655248637641101</v>
      </c>
      <c r="Q420" s="83">
        <v>1</v>
      </c>
      <c r="R420" s="83">
        <v>0</v>
      </c>
      <c r="S420" s="83">
        <v>1</v>
      </c>
      <c r="T420" s="83">
        <v>0</v>
      </c>
      <c r="U420" t="s">
        <v>1534</v>
      </c>
    </row>
    <row r="421" spans="1:21">
      <c r="A421" t="s">
        <v>1279</v>
      </c>
      <c r="B421" s="83">
        <v>4.6947489999999998</v>
      </c>
      <c r="C421" s="83">
        <v>0.69152182978937404</v>
      </c>
      <c r="D421" s="83">
        <v>7484.9351159999997</v>
      </c>
      <c r="E421" s="83">
        <v>7292.2979569999998</v>
      </c>
      <c r="F421" s="83">
        <v>190992</v>
      </c>
      <c r="G421" s="83">
        <v>22.280387000000001</v>
      </c>
      <c r="H421" s="83">
        <v>2.5938409816457999</v>
      </c>
      <c r="I421" s="83">
        <v>8818.4551470000006</v>
      </c>
      <c r="J421" s="83">
        <v>8250.6984630000006</v>
      </c>
      <c r="K421" s="83">
        <v>77878</v>
      </c>
      <c r="L421" s="83">
        <v>-0.15121923384207001</v>
      </c>
      <c r="M421" s="83">
        <v>-0.116159923950429</v>
      </c>
      <c r="N421" s="83">
        <v>1.45245126993503</v>
      </c>
      <c r="O421" s="83">
        <v>17.585637999999999</v>
      </c>
      <c r="P421" s="83">
        <v>1.90231915185643</v>
      </c>
      <c r="Q421" s="83">
        <v>1.17891687235886E-2</v>
      </c>
      <c r="R421" s="83">
        <v>17.378317946506101</v>
      </c>
      <c r="S421" s="83">
        <v>8.4728725533532705E-3</v>
      </c>
      <c r="T421" s="83">
        <v>1.8862010441269501</v>
      </c>
      <c r="U421" t="s">
        <v>1534</v>
      </c>
    </row>
    <row r="422" spans="1:21">
      <c r="A422" t="s">
        <v>868</v>
      </c>
      <c r="B422" s="83">
        <v>4.840814</v>
      </c>
      <c r="C422" s="83">
        <v>0.70535347538515303</v>
      </c>
      <c r="D422" s="83">
        <v>11186.316031</v>
      </c>
      <c r="E422" s="83">
        <v>24913.569074999999</v>
      </c>
      <c r="F422" s="83">
        <v>316688</v>
      </c>
      <c r="G422" s="83">
        <v>94.712467000000004</v>
      </c>
      <c r="H422" s="83">
        <v>24.716304858304099</v>
      </c>
      <c r="I422" s="83">
        <v>14090.163552</v>
      </c>
      <c r="J422" s="83">
        <v>39558.107180999999</v>
      </c>
      <c r="K422" s="83">
        <v>123874</v>
      </c>
      <c r="L422" s="83">
        <v>-0.20609040557146799</v>
      </c>
      <c r="M422" s="83">
        <v>-0.37020320610875601</v>
      </c>
      <c r="N422" s="83">
        <v>1.5565332515297801</v>
      </c>
      <c r="O422" s="83">
        <v>89.871652999999995</v>
      </c>
      <c r="P422" s="83">
        <v>24.010951382919</v>
      </c>
      <c r="Q422" s="83">
        <v>1.5060356203387699E-2</v>
      </c>
      <c r="R422" s="83">
        <v>88.518153893232693</v>
      </c>
      <c r="S422" s="83">
        <v>7.5951632692646806E-2</v>
      </c>
      <c r="T422" s="83">
        <v>22.187280422882498</v>
      </c>
      <c r="U422" t="s">
        <v>1534</v>
      </c>
    </row>
    <row r="423" spans="1:21">
      <c r="A423" t="s">
        <v>255</v>
      </c>
      <c r="B423" s="83">
        <v>1.742399</v>
      </c>
      <c r="C423" s="83">
        <v>0.43043803467297098</v>
      </c>
      <c r="D423" s="83">
        <v>2085.2697520000002</v>
      </c>
      <c r="E423" s="83">
        <v>7952.1439119999995</v>
      </c>
      <c r="F423" s="83">
        <v>68840</v>
      </c>
      <c r="G423" s="83">
        <v>1.2013929999999999</v>
      </c>
      <c r="H423" s="83">
        <v>8.9141938233913406E-2</v>
      </c>
      <c r="I423" s="83">
        <v>2217.0799910000001</v>
      </c>
      <c r="J423" s="83">
        <v>2822.0752459999999</v>
      </c>
      <c r="K423" s="83">
        <v>34352</v>
      </c>
      <c r="L423" s="83">
        <v>-5.9452180135615103E-2</v>
      </c>
      <c r="M423" s="83">
        <v>1.81783553548806</v>
      </c>
      <c r="N423" s="83">
        <v>1.0039590125756901</v>
      </c>
      <c r="O423" s="83">
        <v>-0.54100599999999999</v>
      </c>
      <c r="P423" s="83">
        <v>-0.34129609643905801</v>
      </c>
      <c r="Q423" s="83">
        <v>3.82191599976803E-3</v>
      </c>
      <c r="R423" s="83">
        <v>0</v>
      </c>
      <c r="S423" s="83">
        <v>0</v>
      </c>
      <c r="T423" s="83">
        <v>0</v>
      </c>
      <c r="U423" t="s">
        <v>1534</v>
      </c>
    </row>
    <row r="424" spans="1:21">
      <c r="A424" t="s">
        <v>601</v>
      </c>
      <c r="B424" s="83">
        <v>17.500088000000002</v>
      </c>
      <c r="C424" s="83">
        <v>5.47183221812484</v>
      </c>
      <c r="D424" s="83">
        <v>4110.349252</v>
      </c>
      <c r="E424" s="83">
        <v>11236.027862999999</v>
      </c>
      <c r="F424" s="83">
        <v>37988</v>
      </c>
      <c r="G424" s="83">
        <v>44.818629000000001</v>
      </c>
      <c r="H424" s="83">
        <v>12.0339483031805</v>
      </c>
      <c r="I424" s="83">
        <v>4893.9179320000003</v>
      </c>
      <c r="J424" s="83">
        <v>10841.998243</v>
      </c>
      <c r="K424" s="83">
        <v>34352</v>
      </c>
      <c r="L424" s="83">
        <v>-0.160110711067805</v>
      </c>
      <c r="M424" s="83">
        <v>3.6342896500135398E-2</v>
      </c>
      <c r="N424" s="83">
        <v>0.105845365626456</v>
      </c>
      <c r="O424" s="83">
        <v>27.318541</v>
      </c>
      <c r="P424" s="83">
        <v>6.5621160850556297</v>
      </c>
      <c r="Q424" s="83">
        <v>0.21550293729372899</v>
      </c>
      <c r="R424" s="83">
        <v>21.431315171920801</v>
      </c>
      <c r="S424" s="83">
        <v>0</v>
      </c>
      <c r="T424" s="83">
        <v>6.5621160850556297</v>
      </c>
      <c r="U424" t="s">
        <v>1534</v>
      </c>
    </row>
    <row r="425" spans="1:21">
      <c r="A425" t="s">
        <v>1280</v>
      </c>
      <c r="B425" s="83">
        <v>1.020302</v>
      </c>
      <c r="C425" s="83">
        <v>0.231195760014893</v>
      </c>
      <c r="D425" s="83">
        <v>1705.720296</v>
      </c>
      <c r="E425" s="83">
        <v>4832.5615360000002</v>
      </c>
      <c r="F425" s="83">
        <v>89760</v>
      </c>
      <c r="G425" s="83">
        <v>3.2707280000000001</v>
      </c>
      <c r="H425" s="83">
        <v>0.59108047767709004</v>
      </c>
      <c r="I425" s="83">
        <v>2829.8694350000001</v>
      </c>
      <c r="J425" s="83">
        <v>6055.5124509999996</v>
      </c>
      <c r="K425" s="83">
        <v>89760</v>
      </c>
      <c r="L425" s="83">
        <v>-0.39724417144354901</v>
      </c>
      <c r="M425" s="83">
        <v>-0.201956634536858</v>
      </c>
      <c r="N425" s="83">
        <v>0</v>
      </c>
      <c r="O425" s="83">
        <v>2.250426</v>
      </c>
      <c r="P425" s="83">
        <v>0.35988471766219698</v>
      </c>
      <c r="Q425" s="83">
        <v>1</v>
      </c>
      <c r="R425" s="83">
        <v>0</v>
      </c>
      <c r="S425" s="83">
        <v>1</v>
      </c>
      <c r="T425" s="83">
        <v>0</v>
      </c>
      <c r="U425" t="s">
        <v>1534</v>
      </c>
    </row>
    <row r="426" spans="1:21">
      <c r="A426" t="s">
        <v>1281</v>
      </c>
      <c r="B426" s="83">
        <v>2.5528599999999999</v>
      </c>
      <c r="C426" s="83">
        <v>0.57764066489780697</v>
      </c>
      <c r="D426" s="83">
        <v>3424.3781520000002</v>
      </c>
      <c r="E426" s="83">
        <v>6839.5136419999999</v>
      </c>
      <c r="F426" s="83">
        <v>102000</v>
      </c>
      <c r="G426" s="83">
        <v>9.8569410000000008</v>
      </c>
      <c r="H426" s="83">
        <v>1.8443732498396599</v>
      </c>
      <c r="I426" s="83">
        <v>5219.5517950000003</v>
      </c>
      <c r="J426" s="83">
        <v>9552.3141140000007</v>
      </c>
      <c r="K426" s="83">
        <v>110160</v>
      </c>
      <c r="L426" s="83">
        <v>-0.34393252783115602</v>
      </c>
      <c r="M426" s="83">
        <v>-0.283994060457464</v>
      </c>
      <c r="N426" s="83">
        <v>-7.4074074074074098E-2</v>
      </c>
      <c r="O426" s="83">
        <v>7.304081</v>
      </c>
      <c r="P426" s="83">
        <v>1.26673258494185</v>
      </c>
      <c r="Q426" s="83">
        <v>1</v>
      </c>
      <c r="R426" s="83">
        <v>0</v>
      </c>
      <c r="S426" s="83">
        <v>1</v>
      </c>
      <c r="T426" s="83">
        <v>0</v>
      </c>
      <c r="U426" t="s">
        <v>1534</v>
      </c>
    </row>
    <row r="427" spans="1:21">
      <c r="A427" t="s">
        <v>1282</v>
      </c>
      <c r="B427" s="83">
        <v>12.225277</v>
      </c>
      <c r="C427" s="83">
        <v>4.0375022018669702</v>
      </c>
      <c r="D427" s="83">
        <v>19917.002225</v>
      </c>
      <c r="E427" s="83">
        <v>62445.432835</v>
      </c>
      <c r="F427" s="83">
        <v>336450</v>
      </c>
      <c r="G427" s="83">
        <v>25.356829000000001</v>
      </c>
      <c r="H427" s="83">
        <v>8.4959447869444507</v>
      </c>
      <c r="I427" s="83">
        <v>12531.966039999999</v>
      </c>
      <c r="J427" s="83">
        <v>38599.703865000003</v>
      </c>
      <c r="K427" s="83">
        <v>145422</v>
      </c>
      <c r="L427" s="83">
        <v>0.58929589829944995</v>
      </c>
      <c r="M427" s="83">
        <v>0.61776973868501395</v>
      </c>
      <c r="N427" s="83">
        <v>1.31361142055535</v>
      </c>
      <c r="O427" s="83">
        <v>13.131551999999999</v>
      </c>
      <c r="P427" s="83">
        <v>4.4584425850774796</v>
      </c>
      <c r="Q427" s="83">
        <v>0</v>
      </c>
      <c r="R427" s="83">
        <v>13.131551999999999</v>
      </c>
      <c r="S427" s="83">
        <v>0</v>
      </c>
      <c r="T427" s="83">
        <v>4.4584425850774796</v>
      </c>
      <c r="U427" t="s">
        <v>1534</v>
      </c>
    </row>
    <row r="428" spans="1:21">
      <c r="A428" t="s">
        <v>700</v>
      </c>
      <c r="B428" s="83">
        <v>32.731516999999997</v>
      </c>
      <c r="C428" s="83">
        <v>9.8783203595441496</v>
      </c>
      <c r="D428" s="83">
        <v>6556.6826659999997</v>
      </c>
      <c r="E428" s="83">
        <v>22262.580634999998</v>
      </c>
      <c r="F428" s="83">
        <v>98766</v>
      </c>
      <c r="G428" s="83">
        <v>77.009316999999996</v>
      </c>
      <c r="H428" s="83">
        <v>20.032411838077799</v>
      </c>
      <c r="I428" s="83">
        <v>7923.652059</v>
      </c>
      <c r="J428" s="83">
        <v>22557.283218</v>
      </c>
      <c r="K428" s="83">
        <v>90888</v>
      </c>
      <c r="L428" s="83">
        <v>-0.172517594515946</v>
      </c>
      <c r="M428" s="83">
        <v>-1.3064631061813299E-2</v>
      </c>
      <c r="N428" s="83">
        <v>8.6678109321362606E-2</v>
      </c>
      <c r="O428" s="83">
        <v>44.277799999999999</v>
      </c>
      <c r="P428" s="83">
        <v>10.154091478533701</v>
      </c>
      <c r="Q428" s="83">
        <v>0.173517313150546</v>
      </c>
      <c r="R428" s="83">
        <v>36.5948351117828</v>
      </c>
      <c r="S428" s="83">
        <v>3.7408299441482898E-2</v>
      </c>
      <c r="T428" s="83">
        <v>9.7742441839484808</v>
      </c>
      <c r="U428" t="s">
        <v>1534</v>
      </c>
    </row>
    <row r="429" spans="1:21">
      <c r="A429" t="s">
        <v>1283</v>
      </c>
      <c r="B429" s="83">
        <v>10.046481999999999</v>
      </c>
      <c r="C429" s="83">
        <v>2.4052653877594299</v>
      </c>
      <c r="D429" s="83">
        <v>10501.416923999999</v>
      </c>
      <c r="E429" s="83">
        <v>32964.107789000002</v>
      </c>
      <c r="F429" s="83">
        <v>216516</v>
      </c>
      <c r="G429" s="83">
        <v>33.619059</v>
      </c>
      <c r="H429" s="83">
        <v>8.3755455754321702</v>
      </c>
      <c r="I429" s="83">
        <v>16893.100846000001</v>
      </c>
      <c r="J429" s="83">
        <v>50363.760663000001</v>
      </c>
      <c r="K429" s="83">
        <v>219188</v>
      </c>
      <c r="L429" s="83">
        <v>-0.37836060888214301</v>
      </c>
      <c r="M429" s="83">
        <v>-0.34547961957064</v>
      </c>
      <c r="N429" s="83">
        <v>-1.21904483822107E-2</v>
      </c>
      <c r="O429" s="83">
        <v>23.572576999999999</v>
      </c>
      <c r="P429" s="83">
        <v>5.9702801876727403</v>
      </c>
      <c r="Q429" s="83">
        <v>1</v>
      </c>
      <c r="R429" s="83">
        <v>0</v>
      </c>
      <c r="S429" s="83">
        <v>1</v>
      </c>
      <c r="T429" s="83">
        <v>0</v>
      </c>
      <c r="U429" t="s">
        <v>1534</v>
      </c>
    </row>
    <row r="430" spans="1:21">
      <c r="A430" t="s">
        <v>730</v>
      </c>
      <c r="B430" s="83">
        <v>17.961969</v>
      </c>
      <c r="C430" s="83">
        <v>3.9724269303763799</v>
      </c>
      <c r="D430" s="83">
        <v>31458.933109000001</v>
      </c>
      <c r="E430" s="83">
        <v>61436.151811000003</v>
      </c>
      <c r="F430" s="83">
        <v>627842</v>
      </c>
      <c r="G430" s="83">
        <v>63.035963000000002</v>
      </c>
      <c r="H430" s="83">
        <v>18.812245292065001</v>
      </c>
      <c r="I430" s="83">
        <v>7655.0150750000003</v>
      </c>
      <c r="J430" s="83">
        <v>24553.86074</v>
      </c>
      <c r="K430" s="83">
        <v>89746</v>
      </c>
      <c r="L430" s="83">
        <v>3.1095847363827702</v>
      </c>
      <c r="M430" s="83">
        <v>1.5020974282433801</v>
      </c>
      <c r="N430" s="83">
        <v>5.9957658280034796</v>
      </c>
      <c r="O430" s="83">
        <v>45.073993999999999</v>
      </c>
      <c r="P430" s="83">
        <v>14.8398183616887</v>
      </c>
      <c r="Q430" s="83">
        <v>0</v>
      </c>
      <c r="R430" s="83">
        <v>45.073993999999999</v>
      </c>
      <c r="S430" s="83">
        <v>0</v>
      </c>
      <c r="T430" s="83">
        <v>14.8398183616887</v>
      </c>
      <c r="U430" t="s">
        <v>1534</v>
      </c>
    </row>
    <row r="431" spans="1:21">
      <c r="A431" t="s">
        <v>569</v>
      </c>
      <c r="B431" s="83">
        <v>17.260646999999999</v>
      </c>
      <c r="C431" s="83">
        <v>8.2458199257774201</v>
      </c>
      <c r="D431" s="83">
        <v>11993.231804999999</v>
      </c>
      <c r="E431" s="83">
        <v>34057.359939000002</v>
      </c>
      <c r="F431" s="83">
        <v>279234</v>
      </c>
      <c r="G431" s="83">
        <v>34.190354999999997</v>
      </c>
      <c r="H431" s="83">
        <v>13.2381077588844</v>
      </c>
      <c r="I431" s="83">
        <v>5990.0029109999996</v>
      </c>
      <c r="J431" s="83">
        <v>13620.950376000001</v>
      </c>
      <c r="K431" s="83">
        <v>42940</v>
      </c>
      <c r="L431" s="83">
        <v>1.0022080094444901</v>
      </c>
      <c r="M431" s="83">
        <v>1.50036590684662</v>
      </c>
      <c r="N431" s="83">
        <v>5.5028877503493199</v>
      </c>
      <c r="O431" s="83">
        <v>16.929708000000002</v>
      </c>
      <c r="P431" s="83">
        <v>4.99228783310698</v>
      </c>
      <c r="Q431" s="83">
        <v>0</v>
      </c>
      <c r="R431" s="83">
        <v>16.929708000000002</v>
      </c>
      <c r="S431" s="83">
        <v>0</v>
      </c>
      <c r="T431" s="83">
        <v>4.99228783310698</v>
      </c>
      <c r="U431" t="s">
        <v>1534</v>
      </c>
    </row>
    <row r="432" spans="1:21">
      <c r="A432" t="s">
        <v>427</v>
      </c>
      <c r="B432" s="83">
        <v>51.264425000000003</v>
      </c>
      <c r="C432" s="83">
        <v>34.102070004159302</v>
      </c>
      <c r="D432" s="83">
        <v>51964.655501000001</v>
      </c>
      <c r="E432" s="83">
        <v>266329.19681200001</v>
      </c>
      <c r="F432" s="83">
        <v>888445</v>
      </c>
      <c r="G432" s="83">
        <v>48.133533</v>
      </c>
      <c r="H432" s="83">
        <v>31.427620540252502</v>
      </c>
      <c r="I432" s="83">
        <v>52381.807590999997</v>
      </c>
      <c r="J432" s="83">
        <v>258482.171711</v>
      </c>
      <c r="K432" s="83">
        <v>872841</v>
      </c>
      <c r="L432" s="83">
        <v>-7.9636826063190103E-3</v>
      </c>
      <c r="M432" s="83">
        <v>3.0358090266177001E-2</v>
      </c>
      <c r="N432" s="83">
        <v>1.78772537037101E-2</v>
      </c>
      <c r="O432" s="83">
        <v>-3.1308919999999998</v>
      </c>
      <c r="P432" s="83">
        <v>-2.6744494639067602</v>
      </c>
      <c r="Q432" s="83">
        <v>2.6733663804152499E-2</v>
      </c>
      <c r="R432" s="83">
        <v>0</v>
      </c>
      <c r="S432" s="83">
        <v>0</v>
      </c>
      <c r="T432" s="83">
        <v>0</v>
      </c>
      <c r="U432" t="s">
        <v>1534</v>
      </c>
    </row>
    <row r="433" spans="1:21">
      <c r="A433" t="s">
        <v>807</v>
      </c>
      <c r="B433" s="83">
        <v>39.045591999999999</v>
      </c>
      <c r="C433" s="83">
        <v>16.603561474448799</v>
      </c>
      <c r="D433" s="83">
        <v>10065.909916000001</v>
      </c>
      <c r="E433" s="83">
        <v>49394.777217000003</v>
      </c>
      <c r="F433" s="83">
        <v>214748</v>
      </c>
      <c r="G433" s="83">
        <v>112.578699</v>
      </c>
      <c r="H433" s="83">
        <v>48.064474311756101</v>
      </c>
      <c r="I433" s="83">
        <v>7238.9994619999998</v>
      </c>
      <c r="J433" s="83">
        <v>28861.808701999998</v>
      </c>
      <c r="K433" s="83">
        <v>82266</v>
      </c>
      <c r="L433" s="83">
        <v>0.39051121205899098</v>
      </c>
      <c r="M433" s="83">
        <v>0.71142348447404002</v>
      </c>
      <c r="N433" s="83">
        <v>1.6104101329832501</v>
      </c>
      <c r="O433" s="83">
        <v>73.533107000000001</v>
      </c>
      <c r="P433" s="83">
        <v>31.460912837307301</v>
      </c>
      <c r="Q433" s="83">
        <v>0</v>
      </c>
      <c r="R433" s="83">
        <v>73.533107000000001</v>
      </c>
      <c r="S433" s="83">
        <v>0</v>
      </c>
      <c r="T433" s="83">
        <v>31.460912837307301</v>
      </c>
      <c r="U433" t="s">
        <v>1534</v>
      </c>
    </row>
    <row r="434" spans="1:21">
      <c r="A434" t="s">
        <v>1111</v>
      </c>
      <c r="B434" s="83">
        <v>943.46803</v>
      </c>
      <c r="C434" s="83">
        <v>249.44528899621301</v>
      </c>
      <c r="D434" s="83">
        <v>498444.72225499997</v>
      </c>
      <c r="E434" s="83">
        <v>906285.15468399995</v>
      </c>
      <c r="F434" s="83">
        <v>2709241</v>
      </c>
      <c r="G434" s="83">
        <v>2459.3032400000002</v>
      </c>
      <c r="H434" s="83">
        <v>961.76801682784799</v>
      </c>
      <c r="I434" s="83">
        <v>460247.54410900001</v>
      </c>
      <c r="J434" s="83">
        <v>894232.84299300006</v>
      </c>
      <c r="K434" s="83">
        <v>1984778</v>
      </c>
      <c r="L434" s="83">
        <v>8.2992682166173198E-2</v>
      </c>
      <c r="M434" s="83">
        <v>1.3477822678331501E-2</v>
      </c>
      <c r="N434" s="83">
        <v>0.36500958797407101</v>
      </c>
      <c r="O434" s="83">
        <v>1515.83521</v>
      </c>
      <c r="P434" s="83">
        <v>712.32272783163603</v>
      </c>
      <c r="Q434" s="83">
        <v>0</v>
      </c>
      <c r="R434" s="83">
        <v>1515.83521</v>
      </c>
      <c r="S434" s="83">
        <v>0</v>
      </c>
      <c r="T434" s="83">
        <v>712.32272783163603</v>
      </c>
      <c r="U434" t="s">
        <v>1534</v>
      </c>
    </row>
    <row r="435" spans="1:21">
      <c r="A435" t="s">
        <v>345</v>
      </c>
      <c r="B435" s="83">
        <v>63.424343</v>
      </c>
      <c r="C435" s="83">
        <v>59.433679976494197</v>
      </c>
      <c r="D435" s="83">
        <v>10741.230954000001</v>
      </c>
      <c r="E435" s="83">
        <v>93887.237500999996</v>
      </c>
      <c r="F435" s="83">
        <v>130318</v>
      </c>
      <c r="G435" s="83">
        <v>46.026465999999999</v>
      </c>
      <c r="H435" s="83">
        <v>43.569905290388398</v>
      </c>
      <c r="I435" s="83">
        <v>10234.256641</v>
      </c>
      <c r="J435" s="83">
        <v>85824.895065999997</v>
      </c>
      <c r="K435" s="83">
        <v>130318</v>
      </c>
      <c r="L435" s="83">
        <v>4.9536994310752799E-2</v>
      </c>
      <c r="M435" s="83">
        <v>9.3939438304002698E-2</v>
      </c>
      <c r="N435" s="83">
        <v>0</v>
      </c>
      <c r="O435" s="83">
        <v>-17.397877000000001</v>
      </c>
      <c r="P435" s="83">
        <v>-15.863774686105801</v>
      </c>
      <c r="Q435" s="83">
        <v>1</v>
      </c>
      <c r="R435" s="83">
        <v>0</v>
      </c>
      <c r="S435" s="83">
        <v>1</v>
      </c>
      <c r="T435" s="83">
        <v>0</v>
      </c>
      <c r="U435" t="s">
        <v>1534</v>
      </c>
    </row>
    <row r="436" spans="1:21">
      <c r="A436" t="s">
        <v>199</v>
      </c>
      <c r="B436" s="83">
        <v>521.70446000000004</v>
      </c>
      <c r="C436" s="83">
        <v>399.30288727298699</v>
      </c>
      <c r="D436" s="83">
        <v>111080.974152</v>
      </c>
      <c r="E436" s="83">
        <v>665563.14048099995</v>
      </c>
      <c r="F436" s="83">
        <v>927515</v>
      </c>
      <c r="G436" s="83">
        <v>187.73697100000001</v>
      </c>
      <c r="H436" s="83">
        <v>168.66992289135399</v>
      </c>
      <c r="I436" s="83">
        <v>95432.020218999998</v>
      </c>
      <c r="J436" s="83">
        <v>566652.81562600005</v>
      </c>
      <c r="K436" s="83">
        <v>846112</v>
      </c>
      <c r="L436" s="83">
        <v>0.16398011796342901</v>
      </c>
      <c r="M436" s="83">
        <v>0.17455189867137699</v>
      </c>
      <c r="N436" s="83">
        <v>9.6208303392458699E-2</v>
      </c>
      <c r="O436" s="83">
        <v>-333.967489</v>
      </c>
      <c r="P436" s="83">
        <v>-230.632964381634</v>
      </c>
      <c r="Q436" s="83">
        <v>0</v>
      </c>
      <c r="R436" s="83">
        <v>0</v>
      </c>
      <c r="S436" s="83">
        <v>0</v>
      </c>
      <c r="T436" s="83">
        <v>0</v>
      </c>
      <c r="U436" t="s">
        <v>1534</v>
      </c>
    </row>
    <row r="437" spans="1:21">
      <c r="A437" t="s">
        <v>611</v>
      </c>
      <c r="B437" s="83">
        <v>53.972746999999998</v>
      </c>
      <c r="C437" s="83">
        <v>26.583291419841</v>
      </c>
      <c r="D437" s="83">
        <v>17329.520356000001</v>
      </c>
      <c r="E437" s="83">
        <v>114927.853452</v>
      </c>
      <c r="F437" s="83">
        <v>298044</v>
      </c>
      <c r="G437" s="83">
        <v>76.996442000000002</v>
      </c>
      <c r="H437" s="83">
        <v>60.055691877287401</v>
      </c>
      <c r="I437" s="83">
        <v>9787.4588120000008</v>
      </c>
      <c r="J437" s="83">
        <v>91311.668755999999</v>
      </c>
      <c r="K437" s="83">
        <v>164530</v>
      </c>
      <c r="L437" s="83">
        <v>0.770584243455818</v>
      </c>
      <c r="M437" s="83">
        <v>0.25863271384412401</v>
      </c>
      <c r="N437" s="83">
        <v>0.81148726675986105</v>
      </c>
      <c r="O437" s="83">
        <v>23.023695</v>
      </c>
      <c r="P437" s="83">
        <v>33.472400457446398</v>
      </c>
      <c r="Q437" s="83">
        <v>0</v>
      </c>
      <c r="R437" s="83">
        <v>23.023695</v>
      </c>
      <c r="S437" s="83">
        <v>0</v>
      </c>
      <c r="T437" s="83">
        <v>33.472400457446398</v>
      </c>
      <c r="U437" t="s">
        <v>1534</v>
      </c>
    </row>
    <row r="438" spans="1:21">
      <c r="A438" t="s">
        <v>897</v>
      </c>
      <c r="B438" s="83">
        <v>139.445514</v>
      </c>
      <c r="C438" s="83">
        <v>78.007454540829002</v>
      </c>
      <c r="D438" s="83">
        <v>17148.659285999998</v>
      </c>
      <c r="E438" s="83">
        <v>125407.405577</v>
      </c>
      <c r="F438" s="83">
        <v>267254</v>
      </c>
      <c r="G438" s="83">
        <v>235.415986</v>
      </c>
      <c r="H438" s="83">
        <v>152.94329621826699</v>
      </c>
      <c r="I438" s="83">
        <v>17665.998499000001</v>
      </c>
      <c r="J438" s="83">
        <v>136889.10485100001</v>
      </c>
      <c r="K438" s="83">
        <v>240590</v>
      </c>
      <c r="L438" s="83">
        <v>-2.9284459241252801E-2</v>
      </c>
      <c r="M438" s="83">
        <v>-8.3875917564787406E-2</v>
      </c>
      <c r="N438" s="83">
        <v>0.110827548942184</v>
      </c>
      <c r="O438" s="83">
        <v>95.970472000000001</v>
      </c>
      <c r="P438" s="83">
        <v>74.935841677438205</v>
      </c>
      <c r="Q438" s="83">
        <v>1.9402160703570301E-2</v>
      </c>
      <c r="R438" s="83">
        <v>94.108437479458502</v>
      </c>
      <c r="S438" s="83">
        <v>0.43060678345334602</v>
      </c>
      <c r="T438" s="83">
        <v>42.667959927347397</v>
      </c>
      <c r="U438" t="s">
        <v>1534</v>
      </c>
    </row>
    <row r="439" spans="1:21">
      <c r="A439" t="s">
        <v>488</v>
      </c>
      <c r="B439" s="83">
        <v>1.772797</v>
      </c>
      <c r="C439" s="83">
        <v>0.42037746752164501</v>
      </c>
      <c r="D439" s="83">
        <v>1429.102662</v>
      </c>
      <c r="E439" s="83">
        <v>8499.2947660000009</v>
      </c>
      <c r="F439" s="83">
        <v>67683</v>
      </c>
      <c r="G439" s="83">
        <v>5.0645800000000003</v>
      </c>
      <c r="H439" s="83">
        <v>1.5524773330821899</v>
      </c>
      <c r="I439" s="83">
        <v>1496.9229359999999</v>
      </c>
      <c r="J439" s="83">
        <v>9575.8699369999995</v>
      </c>
      <c r="K439" s="83">
        <v>60157</v>
      </c>
      <c r="L439" s="83">
        <v>-4.5306456577668401E-2</v>
      </c>
      <c r="M439" s="83">
        <v>-0.112425834736983</v>
      </c>
      <c r="N439" s="83">
        <v>0.12510597270475601</v>
      </c>
      <c r="O439" s="83">
        <v>3.2917830000000001</v>
      </c>
      <c r="P439" s="83">
        <v>1.1320998655605501</v>
      </c>
      <c r="Q439" s="83">
        <v>9.0114634600053107E-3</v>
      </c>
      <c r="R439" s="83">
        <v>3.2621192177772298</v>
      </c>
      <c r="S439" s="83">
        <v>0.14304745827797</v>
      </c>
      <c r="T439" s="83">
        <v>0.97015585727527798</v>
      </c>
      <c r="U439" t="s">
        <v>1534</v>
      </c>
    </row>
    <row r="440" spans="1:21">
      <c r="A440" t="s">
        <v>381</v>
      </c>
      <c r="B440" s="83">
        <v>237.093918</v>
      </c>
      <c r="C440" s="83">
        <v>212.23272337038199</v>
      </c>
      <c r="D440" s="83">
        <v>19068.419993</v>
      </c>
      <c r="E440" s="83">
        <v>437773.85841500002</v>
      </c>
      <c r="F440" s="83">
        <v>804974</v>
      </c>
      <c r="G440" s="83">
        <v>511.48239699999999</v>
      </c>
      <c r="H440" s="83">
        <v>407.38971922641201</v>
      </c>
      <c r="I440" s="83">
        <v>66424.486927000005</v>
      </c>
      <c r="J440" s="83">
        <v>1342139.1446440001</v>
      </c>
      <c r="K440" s="83">
        <v>1977870</v>
      </c>
      <c r="L440" s="83">
        <v>-0.71293086517994397</v>
      </c>
      <c r="M440" s="83">
        <v>-0.67382379080291399</v>
      </c>
      <c r="N440" s="83">
        <v>-0.59300965179713505</v>
      </c>
      <c r="O440" s="83">
        <v>274.38847900000002</v>
      </c>
      <c r="P440" s="83">
        <v>195.15699585602999</v>
      </c>
      <c r="Q440" s="83">
        <v>1</v>
      </c>
      <c r="R440" s="83">
        <v>0</v>
      </c>
      <c r="S440" s="83">
        <v>1</v>
      </c>
      <c r="T440" s="83">
        <v>0</v>
      </c>
      <c r="U440" t="s">
        <v>1534</v>
      </c>
    </row>
    <row r="441" spans="1:21">
      <c r="A441" t="s">
        <v>275</v>
      </c>
      <c r="B441" s="83">
        <v>7.4300139999999999</v>
      </c>
      <c r="C441" s="83">
        <v>6.9764257383935098</v>
      </c>
      <c r="D441" s="83">
        <v>2879.0953730000001</v>
      </c>
      <c r="E441" s="83">
        <v>10073.701471</v>
      </c>
      <c r="F441" s="83">
        <v>30058</v>
      </c>
      <c r="G441" s="83">
        <v>411.60006299999998</v>
      </c>
      <c r="H441" s="83">
        <v>69.963345394640896</v>
      </c>
      <c r="I441" s="83">
        <v>56427.729359999998</v>
      </c>
      <c r="J441" s="83">
        <v>59831.829882999999</v>
      </c>
      <c r="K441" s="83">
        <v>143142</v>
      </c>
      <c r="L441" s="83">
        <v>-0.94897729528275299</v>
      </c>
      <c r="M441" s="83">
        <v>-0.83163307071338199</v>
      </c>
      <c r="N441" s="83">
        <v>-0.79001271464699396</v>
      </c>
      <c r="O441" s="83">
        <v>404.17004900000001</v>
      </c>
      <c r="P441" s="83">
        <v>62.986919656247402</v>
      </c>
      <c r="Q441" s="83">
        <v>1</v>
      </c>
      <c r="R441" s="83">
        <v>0</v>
      </c>
      <c r="S441" s="83">
        <v>1</v>
      </c>
      <c r="T441" s="83">
        <v>0</v>
      </c>
      <c r="U441" t="s">
        <v>1534</v>
      </c>
    </row>
    <row r="442" spans="1:21">
      <c r="A442" t="s">
        <v>365</v>
      </c>
      <c r="B442" s="83">
        <v>64.160777999999993</v>
      </c>
      <c r="C442" s="83">
        <v>59.879934614789903</v>
      </c>
      <c r="D442" s="83">
        <v>12262.93489</v>
      </c>
      <c r="E442" s="83">
        <v>110844.191523</v>
      </c>
      <c r="F442" s="83">
        <v>152330</v>
      </c>
      <c r="G442" s="83">
        <v>46.859620999999997</v>
      </c>
      <c r="H442" s="83">
        <v>44.075536308826301</v>
      </c>
      <c r="I442" s="83">
        <v>11871.505336</v>
      </c>
      <c r="J442" s="83">
        <v>102336.166646</v>
      </c>
      <c r="K442" s="83">
        <v>152330</v>
      </c>
      <c r="L442" s="83">
        <v>3.29721920616926E-2</v>
      </c>
      <c r="M442" s="83">
        <v>8.3138006394463199E-2</v>
      </c>
      <c r="N442" s="83">
        <v>0</v>
      </c>
      <c r="O442" s="83">
        <v>-17.301157</v>
      </c>
      <c r="P442" s="83">
        <v>-15.8043983059636</v>
      </c>
      <c r="Q442" s="83">
        <v>1</v>
      </c>
      <c r="R442" s="83">
        <v>0</v>
      </c>
      <c r="S442" s="83">
        <v>1</v>
      </c>
      <c r="T442" s="83">
        <v>0</v>
      </c>
      <c r="U442" t="s">
        <v>1534</v>
      </c>
    </row>
    <row r="443" spans="1:21">
      <c r="A443" t="s">
        <v>860</v>
      </c>
      <c r="B443" s="83">
        <v>54.583559999999999</v>
      </c>
      <c r="C443" s="83">
        <v>22.303464980155699</v>
      </c>
      <c r="D443" s="83">
        <v>31162.352411</v>
      </c>
      <c r="E443" s="83">
        <v>165268.664384</v>
      </c>
      <c r="F443" s="83">
        <v>491614</v>
      </c>
      <c r="G443" s="83">
        <v>137.69431</v>
      </c>
      <c r="H443" s="83">
        <v>88.247599978497703</v>
      </c>
      <c r="I443" s="83">
        <v>23711.213336000001</v>
      </c>
      <c r="J443" s="83">
        <v>134630.93498300001</v>
      </c>
      <c r="K443" s="83">
        <v>417220</v>
      </c>
      <c r="L443" s="83">
        <v>0.31424537282902998</v>
      </c>
      <c r="M443" s="83">
        <v>0.227568273256579</v>
      </c>
      <c r="N443" s="83">
        <v>0.17830880590575701</v>
      </c>
      <c r="O443" s="83">
        <v>83.110749999999996</v>
      </c>
      <c r="P443" s="83">
        <v>65.944134998341994</v>
      </c>
      <c r="Q443" s="83">
        <v>0</v>
      </c>
      <c r="R443" s="83">
        <v>83.110749999999996</v>
      </c>
      <c r="S443" s="83">
        <v>0</v>
      </c>
      <c r="T443" s="83">
        <v>65.944134998341994</v>
      </c>
      <c r="U443" t="s">
        <v>1534</v>
      </c>
    </row>
    <row r="444" spans="1:21">
      <c r="A444" t="s">
        <v>1284</v>
      </c>
      <c r="B444" s="83">
        <v>244.28621100000001</v>
      </c>
      <c r="C444" s="83">
        <v>177.79184651387001</v>
      </c>
      <c r="D444" s="83">
        <v>27298.042280000001</v>
      </c>
      <c r="E444" s="83">
        <v>192803.058816</v>
      </c>
      <c r="F444" s="83">
        <v>367534</v>
      </c>
      <c r="G444" s="83">
        <v>163.061519</v>
      </c>
      <c r="H444" s="83">
        <v>132.96698091100001</v>
      </c>
      <c r="I444" s="83">
        <v>24305.947036000001</v>
      </c>
      <c r="J444" s="83">
        <v>169461.74753600001</v>
      </c>
      <c r="K444" s="83">
        <v>347506</v>
      </c>
      <c r="L444" s="83">
        <v>0.123101364434323</v>
      </c>
      <c r="M444" s="83">
        <v>0.137737935666227</v>
      </c>
      <c r="N444" s="83">
        <v>5.7633537262665999E-2</v>
      </c>
      <c r="O444" s="83">
        <v>-81.224692000000005</v>
      </c>
      <c r="P444" s="83">
        <v>-44.8248656028696</v>
      </c>
      <c r="Q444" s="83">
        <v>0</v>
      </c>
      <c r="R444" s="83">
        <v>0</v>
      </c>
      <c r="S444" s="83">
        <v>0</v>
      </c>
      <c r="T444" s="83">
        <v>0</v>
      </c>
      <c r="U444" t="s">
        <v>1534</v>
      </c>
    </row>
    <row r="445" spans="1:21">
      <c r="A445" t="s">
        <v>557</v>
      </c>
      <c r="B445" s="83">
        <v>11.034033000000001</v>
      </c>
      <c r="C445" s="83">
        <v>1.06485708626752</v>
      </c>
      <c r="D445" s="83">
        <v>28220.100571999999</v>
      </c>
      <c r="E445" s="83">
        <v>45419.656262999997</v>
      </c>
      <c r="F445" s="83">
        <v>1209728</v>
      </c>
      <c r="G445" s="83">
        <v>26.062664000000002</v>
      </c>
      <c r="H445" s="83">
        <v>2.9064906030265698</v>
      </c>
      <c r="I445" s="83">
        <v>48575.197526999997</v>
      </c>
      <c r="J445" s="83">
        <v>80782.590341000003</v>
      </c>
      <c r="K445" s="83">
        <v>670390</v>
      </c>
      <c r="L445" s="83">
        <v>-0.419043009422367</v>
      </c>
      <c r="M445" s="83">
        <v>-0.43775439644514702</v>
      </c>
      <c r="N445" s="83">
        <v>0.80451379048016802</v>
      </c>
      <c r="O445" s="83">
        <v>15.028631000000001</v>
      </c>
      <c r="P445" s="83">
        <v>1.8416335167590501</v>
      </c>
      <c r="Q445" s="83">
        <v>3.7740891528132599E-2</v>
      </c>
      <c r="R445" s="83">
        <v>14.4614370676127</v>
      </c>
      <c r="S445" s="83">
        <v>6.5567295606836495E-2</v>
      </c>
      <c r="T445" s="83">
        <v>1.7208825875662499</v>
      </c>
      <c r="U445" t="s">
        <v>1534</v>
      </c>
    </row>
    <row r="446" spans="1:21">
      <c r="A446" t="s">
        <v>386</v>
      </c>
      <c r="B446" s="83">
        <v>30.873909999999999</v>
      </c>
      <c r="C446" s="83">
        <v>12.1972118438922</v>
      </c>
      <c r="D446" s="83">
        <v>2555.9758579999998</v>
      </c>
      <c r="E446" s="83">
        <v>12960.318099</v>
      </c>
      <c r="F446" s="83">
        <v>60826</v>
      </c>
      <c r="G446" s="83">
        <v>47.259157000000002</v>
      </c>
      <c r="H446" s="83">
        <v>22.4818582366605</v>
      </c>
      <c r="I446" s="83">
        <v>3620.9956050000001</v>
      </c>
      <c r="J446" s="83">
        <v>21190.606232999999</v>
      </c>
      <c r="K446" s="83">
        <v>69416</v>
      </c>
      <c r="L446" s="83">
        <v>-0.29412345751797703</v>
      </c>
      <c r="M446" s="83">
        <v>-0.38839323630029199</v>
      </c>
      <c r="N446" s="83">
        <v>-0.123746686642849</v>
      </c>
      <c r="O446" s="83">
        <v>16.385247</v>
      </c>
      <c r="P446" s="83">
        <v>10.2846463927683</v>
      </c>
      <c r="Q446" s="83">
        <v>1</v>
      </c>
      <c r="R446" s="83">
        <v>0</v>
      </c>
      <c r="S446" s="83">
        <v>1</v>
      </c>
      <c r="T446" s="83">
        <v>0</v>
      </c>
      <c r="U446" t="s">
        <v>1534</v>
      </c>
    </row>
    <row r="447" spans="1:21">
      <c r="A447" t="s">
        <v>934</v>
      </c>
      <c r="B447" s="83">
        <v>134.15037799999999</v>
      </c>
      <c r="C447" s="83">
        <v>90.299707221398805</v>
      </c>
      <c r="D447" s="83">
        <v>50504.738087999998</v>
      </c>
      <c r="E447" s="83">
        <v>310064.611187</v>
      </c>
      <c r="F447" s="83">
        <v>734173</v>
      </c>
      <c r="G447" s="83">
        <v>241.39054899999999</v>
      </c>
      <c r="H447" s="83">
        <v>127.140456136418</v>
      </c>
      <c r="I447" s="83">
        <v>47319.173618000001</v>
      </c>
      <c r="J447" s="83">
        <v>230787.62581</v>
      </c>
      <c r="K447" s="83">
        <v>476485</v>
      </c>
      <c r="L447" s="83">
        <v>6.7320796760242302E-2</v>
      </c>
      <c r="M447" s="83">
        <v>0.343506221786198</v>
      </c>
      <c r="N447" s="83">
        <v>0.54081030882399195</v>
      </c>
      <c r="O447" s="83">
        <v>107.240171</v>
      </c>
      <c r="P447" s="83">
        <v>36.8407489150187</v>
      </c>
      <c r="Q447" s="83">
        <v>0</v>
      </c>
      <c r="R447" s="83">
        <v>107.240171</v>
      </c>
      <c r="S447" s="83">
        <v>0</v>
      </c>
      <c r="T447" s="83">
        <v>36.8407489150187</v>
      </c>
      <c r="U447" t="s">
        <v>1534</v>
      </c>
    </row>
    <row r="448" spans="1:21">
      <c r="A448" t="s">
        <v>425</v>
      </c>
      <c r="B448" s="83">
        <v>355.01505700000001</v>
      </c>
      <c r="C448" s="83">
        <v>178.33670370612899</v>
      </c>
      <c r="D448" s="83">
        <v>62831.277047000003</v>
      </c>
      <c r="E448" s="83">
        <v>245074.398854</v>
      </c>
      <c r="F448" s="83">
        <v>461597</v>
      </c>
      <c r="G448" s="83">
        <v>329.74635699999999</v>
      </c>
      <c r="H448" s="83">
        <v>181.01581870648801</v>
      </c>
      <c r="I448" s="83">
        <v>63226.074637999998</v>
      </c>
      <c r="J448" s="83">
        <v>261371.207192</v>
      </c>
      <c r="K448" s="83">
        <v>461867</v>
      </c>
      <c r="L448" s="83">
        <v>-6.2442211264958402E-3</v>
      </c>
      <c r="M448" s="83">
        <v>-6.2351199709723901E-2</v>
      </c>
      <c r="N448" s="83">
        <v>-5.84583873712562E-4</v>
      </c>
      <c r="O448" s="83">
        <v>-25.268699999999999</v>
      </c>
      <c r="P448" s="83">
        <v>2.6791150003581898</v>
      </c>
      <c r="Q448" s="83">
        <v>1</v>
      </c>
      <c r="R448" s="83">
        <v>0</v>
      </c>
      <c r="S448" s="83">
        <v>1</v>
      </c>
      <c r="T448" s="83">
        <v>0</v>
      </c>
      <c r="U448" t="s">
        <v>1534</v>
      </c>
    </row>
    <row r="449" spans="1:21">
      <c r="A449" t="s">
        <v>57</v>
      </c>
      <c r="B449" s="83">
        <v>127.021315</v>
      </c>
      <c r="C449" s="83">
        <v>50.4629562347641</v>
      </c>
      <c r="D449" s="83">
        <v>30956.121084999999</v>
      </c>
      <c r="E449" s="83">
        <v>277277.69175499998</v>
      </c>
      <c r="F449" s="83">
        <v>598717</v>
      </c>
      <c r="G449" s="83">
        <v>110.326869</v>
      </c>
      <c r="H449" s="83">
        <v>49.483673434897703</v>
      </c>
      <c r="I449" s="83">
        <v>30355.924083999998</v>
      </c>
      <c r="J449" s="83">
        <v>294397.94037099998</v>
      </c>
      <c r="K449" s="83">
        <v>598717</v>
      </c>
      <c r="L449" s="83">
        <v>1.97719891293427E-2</v>
      </c>
      <c r="M449" s="83">
        <v>-5.8153425239405802E-2</v>
      </c>
      <c r="N449" s="83">
        <v>0</v>
      </c>
      <c r="O449" s="83">
        <v>-16.694445999999999</v>
      </c>
      <c r="P449" s="83">
        <v>-0.97928279986639699</v>
      </c>
      <c r="Q449" s="83">
        <v>1</v>
      </c>
      <c r="R449" s="83">
        <v>0</v>
      </c>
      <c r="S449" s="83">
        <v>1</v>
      </c>
      <c r="T449" s="83">
        <v>0</v>
      </c>
      <c r="U449" t="s">
        <v>1534</v>
      </c>
    </row>
    <row r="450" spans="1:21">
      <c r="A450" t="s">
        <v>61</v>
      </c>
      <c r="B450" s="83">
        <v>73.575008999999994</v>
      </c>
      <c r="C450" s="83">
        <v>32.7295567340297</v>
      </c>
      <c r="D450" s="83">
        <v>25204.864860000001</v>
      </c>
      <c r="E450" s="83">
        <v>189437.42086899999</v>
      </c>
      <c r="F450" s="83">
        <v>511496</v>
      </c>
      <c r="G450" s="83">
        <v>46.449846999999998</v>
      </c>
      <c r="H450" s="83">
        <v>29.705485178091301</v>
      </c>
      <c r="I450" s="83">
        <v>23778.178014000001</v>
      </c>
      <c r="J450" s="83">
        <v>185014.08046500001</v>
      </c>
      <c r="K450" s="83">
        <v>499106</v>
      </c>
      <c r="L450" s="83">
        <v>5.9999838724396903E-2</v>
      </c>
      <c r="M450" s="83">
        <v>2.3908128467210198E-2</v>
      </c>
      <c r="N450" s="83">
        <v>2.4824386002171898E-2</v>
      </c>
      <c r="O450" s="83">
        <v>-27.125162</v>
      </c>
      <c r="P450" s="83">
        <v>-3.0240715559384701</v>
      </c>
      <c r="Q450" s="83">
        <v>0</v>
      </c>
      <c r="R450" s="83">
        <v>0</v>
      </c>
      <c r="S450" s="83">
        <v>0</v>
      </c>
      <c r="T450" s="83">
        <v>0</v>
      </c>
      <c r="U450" t="s">
        <v>1534</v>
      </c>
    </row>
    <row r="451" spans="1:21">
      <c r="A451" t="s">
        <v>63</v>
      </c>
      <c r="B451" s="83">
        <v>9.9576519999999995</v>
      </c>
      <c r="C451" s="83">
        <v>1.90135550425208</v>
      </c>
      <c r="D451" s="83">
        <v>11289.253107</v>
      </c>
      <c r="E451" s="83">
        <v>60323.130706000004</v>
      </c>
      <c r="F451" s="83">
        <v>203340</v>
      </c>
      <c r="G451" s="83">
        <v>9.9102709999999998</v>
      </c>
      <c r="H451" s="83">
        <v>1.15045182056624</v>
      </c>
      <c r="I451" s="83">
        <v>9691.0259559999995</v>
      </c>
      <c r="J451" s="83">
        <v>43337.726339000001</v>
      </c>
      <c r="K451" s="83">
        <v>194146</v>
      </c>
      <c r="L451" s="83">
        <v>0.164918261312724</v>
      </c>
      <c r="M451" s="83">
        <v>0.39193113718369399</v>
      </c>
      <c r="N451" s="83">
        <v>4.7356113440400499E-2</v>
      </c>
      <c r="O451" s="83">
        <v>-4.7380999999999701E-2</v>
      </c>
      <c r="P451" s="83">
        <v>-0.75090368368583904</v>
      </c>
      <c r="Q451" s="83">
        <v>0</v>
      </c>
      <c r="R451" s="83">
        <v>0</v>
      </c>
      <c r="S451" s="83">
        <v>0</v>
      </c>
      <c r="T451" s="83">
        <v>0</v>
      </c>
      <c r="U451" t="s">
        <v>1534</v>
      </c>
    </row>
    <row r="452" spans="1:21">
      <c r="A452" t="s">
        <v>494</v>
      </c>
      <c r="B452" s="83">
        <v>120.11027900000001</v>
      </c>
      <c r="C452" s="83">
        <v>43.684488484857198</v>
      </c>
      <c r="D452" s="83">
        <v>22733.003253999999</v>
      </c>
      <c r="E452" s="83">
        <v>64635.716295999999</v>
      </c>
      <c r="F452" s="83">
        <v>169816</v>
      </c>
      <c r="G452" s="83">
        <v>125.16365399999999</v>
      </c>
      <c r="H452" s="83">
        <v>57.653936363015198</v>
      </c>
      <c r="I452" s="83">
        <v>18823.003606999999</v>
      </c>
      <c r="J452" s="83">
        <v>58548.717656000001</v>
      </c>
      <c r="K452" s="83">
        <v>131804</v>
      </c>
      <c r="L452" s="83">
        <v>0.207724533694821</v>
      </c>
      <c r="M452" s="83">
        <v>0.10396467905179201</v>
      </c>
      <c r="N452" s="83">
        <v>0.288397924190465</v>
      </c>
      <c r="O452" s="83">
        <v>5.0533749999999902</v>
      </c>
      <c r="P452" s="83">
        <v>13.969447878158</v>
      </c>
      <c r="Q452" s="83">
        <v>0</v>
      </c>
      <c r="R452" s="83">
        <v>5.0533749999999902</v>
      </c>
      <c r="S452" s="83">
        <v>0</v>
      </c>
      <c r="T452" s="83">
        <v>13.969447878158</v>
      </c>
      <c r="U452" t="s">
        <v>1534</v>
      </c>
    </row>
    <row r="453" spans="1:21">
      <c r="A453" t="s">
        <v>339</v>
      </c>
      <c r="B453" s="83">
        <v>22.667397000000001</v>
      </c>
      <c r="C453" s="83">
        <v>7.62261396195081</v>
      </c>
      <c r="D453" s="83">
        <v>4049.590119</v>
      </c>
      <c r="E453" s="83">
        <v>21131.329268000001</v>
      </c>
      <c r="F453" s="83">
        <v>149578</v>
      </c>
      <c r="G453" s="83">
        <v>15.697613</v>
      </c>
      <c r="H453" s="83">
        <v>4.3500205256464399</v>
      </c>
      <c r="I453" s="83">
        <v>3869.1935659999999</v>
      </c>
      <c r="J453" s="83">
        <v>19247.786757999998</v>
      </c>
      <c r="K453" s="83">
        <v>157452</v>
      </c>
      <c r="L453" s="83">
        <v>4.66238118933128E-2</v>
      </c>
      <c r="M453" s="83">
        <v>9.7857615199167899E-2</v>
      </c>
      <c r="N453" s="83">
        <v>-5.0008891598709401E-2</v>
      </c>
      <c r="O453" s="83">
        <v>-6.9697839999999998</v>
      </c>
      <c r="P453" s="83">
        <v>-3.2725934363043701</v>
      </c>
      <c r="Q453" s="83">
        <v>1</v>
      </c>
      <c r="R453" s="83">
        <v>0</v>
      </c>
      <c r="S453" s="83">
        <v>1</v>
      </c>
      <c r="T453" s="83">
        <v>0</v>
      </c>
      <c r="U453" t="s">
        <v>1534</v>
      </c>
    </row>
    <row r="454" spans="1:21">
      <c r="A454" t="s">
        <v>1285</v>
      </c>
      <c r="B454" s="83">
        <v>34.163007</v>
      </c>
      <c r="C454" s="83">
        <v>7.5786642666053101</v>
      </c>
      <c r="D454" s="83">
        <v>10276.33908</v>
      </c>
      <c r="E454" s="83">
        <v>41723.854702999997</v>
      </c>
      <c r="F454" s="83">
        <v>203493</v>
      </c>
      <c r="G454" s="83">
        <v>145.96677299999999</v>
      </c>
      <c r="H454" s="83">
        <v>34.1810222950118</v>
      </c>
      <c r="I454" s="83">
        <v>12450.049462000001</v>
      </c>
      <c r="J454" s="83">
        <v>52853.995558000002</v>
      </c>
      <c r="K454" s="83">
        <v>177718</v>
      </c>
      <c r="L454" s="83">
        <v>-0.174594517767547</v>
      </c>
      <c r="M454" s="83">
        <v>-0.21058277122656099</v>
      </c>
      <c r="N454" s="83">
        <v>0.14503314239413001</v>
      </c>
      <c r="O454" s="83">
        <v>111.803766</v>
      </c>
      <c r="P454" s="83">
        <v>26.602358028406499</v>
      </c>
      <c r="Q454" s="83">
        <v>8.4334059437439393E-2</v>
      </c>
      <c r="R454" s="83">
        <v>102.37490055282601</v>
      </c>
      <c r="S454" s="83">
        <v>0.43181923782735199</v>
      </c>
      <c r="T454" s="83">
        <v>15.1149480601697</v>
      </c>
      <c r="U454" t="s">
        <v>1534</v>
      </c>
    </row>
    <row r="455" spans="1:21">
      <c r="A455" t="s">
        <v>853</v>
      </c>
      <c r="B455" s="83">
        <v>9.9179390000000005</v>
      </c>
      <c r="C455" s="83">
        <v>2.8109833291077502</v>
      </c>
      <c r="D455" s="83">
        <v>25688.36219</v>
      </c>
      <c r="E455" s="83">
        <v>144531.68090000001</v>
      </c>
      <c r="F455" s="83">
        <v>638865</v>
      </c>
      <c r="G455" s="83">
        <v>88.152968999999999</v>
      </c>
      <c r="H455" s="83">
        <v>32.323590080916297</v>
      </c>
      <c r="I455" s="83">
        <v>10471.828466000001</v>
      </c>
      <c r="J455" s="83">
        <v>38146.369173999999</v>
      </c>
      <c r="K455" s="83">
        <v>95212</v>
      </c>
      <c r="L455" s="83">
        <v>1.4530923394519999</v>
      </c>
      <c r="M455" s="83">
        <v>2.7888712354441001</v>
      </c>
      <c r="N455" s="83">
        <v>5.7099210183590303</v>
      </c>
      <c r="O455" s="83">
        <v>78.235029999999995</v>
      </c>
      <c r="P455" s="83">
        <v>29.512606751808601</v>
      </c>
      <c r="Q455" s="83">
        <v>0</v>
      </c>
      <c r="R455" s="83">
        <v>78.235029999999995</v>
      </c>
      <c r="S455" s="83">
        <v>0</v>
      </c>
      <c r="T455" s="83">
        <v>29.512606751808601</v>
      </c>
      <c r="U455" t="s">
        <v>1534</v>
      </c>
    </row>
    <row r="456" spans="1:21">
      <c r="A456" t="s">
        <v>152</v>
      </c>
      <c r="B456" s="83">
        <v>10.55856</v>
      </c>
      <c r="C456" s="83">
        <v>4.1012730147007899</v>
      </c>
      <c r="D456" s="83">
        <v>23279.737743999998</v>
      </c>
      <c r="E456" s="83">
        <v>192594.40906000001</v>
      </c>
      <c r="F456" s="83">
        <v>718852</v>
      </c>
      <c r="G456" s="83">
        <v>224.717637</v>
      </c>
      <c r="H456" s="83">
        <v>88.557621104678802</v>
      </c>
      <c r="I456" s="83">
        <v>50655.914594000002</v>
      </c>
      <c r="J456" s="83">
        <v>340069.61032400001</v>
      </c>
      <c r="K456" s="83">
        <v>739751</v>
      </c>
      <c r="L456" s="83">
        <v>-0.54043396648577302</v>
      </c>
      <c r="M456" s="83">
        <v>-0.43366180566235701</v>
      </c>
      <c r="N456" s="83">
        <v>-2.82513981055788E-2</v>
      </c>
      <c r="O456" s="83">
        <v>214.159077</v>
      </c>
      <c r="P456" s="83">
        <v>84.456348089977993</v>
      </c>
      <c r="Q456" s="83">
        <v>1</v>
      </c>
      <c r="R456" s="83">
        <v>0</v>
      </c>
      <c r="S456" s="83">
        <v>1</v>
      </c>
      <c r="T456" s="83">
        <v>0</v>
      </c>
      <c r="U456" t="s">
        <v>1534</v>
      </c>
    </row>
    <row r="457" spans="1:21">
      <c r="A457" t="s">
        <v>1286</v>
      </c>
      <c r="B457" s="83">
        <v>6.4216790000000001</v>
      </c>
      <c r="C457" s="83">
        <v>1.51681168574925</v>
      </c>
      <c r="D457" s="83">
        <v>6069.03575</v>
      </c>
      <c r="E457" s="83">
        <v>19449.889342999999</v>
      </c>
      <c r="F457" s="83">
        <v>371034</v>
      </c>
      <c r="G457" s="83">
        <v>3.309552</v>
      </c>
      <c r="H457" s="83">
        <v>0.46399566186774899</v>
      </c>
      <c r="I457" s="83">
        <v>8146.2245940000003</v>
      </c>
      <c r="J457" s="83">
        <v>19501.323885000002</v>
      </c>
      <c r="K457" s="83">
        <v>190152</v>
      </c>
      <c r="L457" s="83">
        <v>-0.25498791741267801</v>
      </c>
      <c r="M457" s="83">
        <v>-2.63748975727566E-3</v>
      </c>
      <c r="N457" s="83">
        <v>0.95124952669443397</v>
      </c>
      <c r="O457" s="83">
        <v>-3.1121270000000001</v>
      </c>
      <c r="P457" s="83">
        <v>-1.0528160238815001</v>
      </c>
      <c r="Q457" s="83">
        <v>1.14836680487832E-2</v>
      </c>
      <c r="R457" s="83">
        <v>0</v>
      </c>
      <c r="S457" s="83">
        <v>2.8435412036577801E-4</v>
      </c>
      <c r="T457" s="83">
        <v>0</v>
      </c>
      <c r="U457" t="s">
        <v>1534</v>
      </c>
    </row>
    <row r="458" spans="1:21">
      <c r="A458" t="s">
        <v>382</v>
      </c>
      <c r="B458" s="83">
        <v>1.217676</v>
      </c>
      <c r="C458" s="83">
        <v>0.21409108549912101</v>
      </c>
      <c r="D458" s="83">
        <v>2016.7169120000001</v>
      </c>
      <c r="E458" s="83">
        <v>5640.2108669999998</v>
      </c>
      <c r="F458" s="83">
        <v>60670</v>
      </c>
      <c r="G458" s="83">
        <v>11.583211</v>
      </c>
      <c r="H458" s="83">
        <v>2.53611330518057</v>
      </c>
      <c r="I458" s="83">
        <v>9473.4495100000004</v>
      </c>
      <c r="J458" s="83">
        <v>28718.082259999999</v>
      </c>
      <c r="K458" s="83">
        <v>180498</v>
      </c>
      <c r="L458" s="83">
        <v>-0.78711905205477795</v>
      </c>
      <c r="M458" s="83">
        <v>-0.80360071344819695</v>
      </c>
      <c r="N458" s="83">
        <v>-0.66387439196002196</v>
      </c>
      <c r="O458" s="83">
        <v>10.365534999999999</v>
      </c>
      <c r="P458" s="83">
        <v>2.32202221968145</v>
      </c>
      <c r="Q458" s="83">
        <v>1</v>
      </c>
      <c r="R458" s="83">
        <v>0</v>
      </c>
      <c r="S458" s="83">
        <v>1</v>
      </c>
      <c r="T458" s="83">
        <v>0</v>
      </c>
      <c r="U458" t="s">
        <v>1534</v>
      </c>
    </row>
    <row r="459" spans="1:21">
      <c r="A459" t="s">
        <v>1287</v>
      </c>
      <c r="B459" s="83">
        <v>7.689114</v>
      </c>
      <c r="C459" s="83">
        <v>1.39183530469585</v>
      </c>
      <c r="D459" s="83">
        <v>16643.752666</v>
      </c>
      <c r="E459" s="83">
        <v>40829.076776000002</v>
      </c>
      <c r="F459" s="83">
        <v>295794</v>
      </c>
      <c r="G459" s="83">
        <v>63.077945999999997</v>
      </c>
      <c r="H459" s="83">
        <v>13.1923380795849</v>
      </c>
      <c r="I459" s="83">
        <v>18053.947179999999</v>
      </c>
      <c r="J459" s="83">
        <v>48311.882215999998</v>
      </c>
      <c r="K459" s="83">
        <v>184602</v>
      </c>
      <c r="L459" s="83">
        <v>-7.8110038759955994E-2</v>
      </c>
      <c r="M459" s="83">
        <v>-0.15488540493091801</v>
      </c>
      <c r="N459" s="83">
        <v>0.60233366919101605</v>
      </c>
      <c r="O459" s="83">
        <v>55.388832000000001</v>
      </c>
      <c r="P459" s="83">
        <v>11.8005027748891</v>
      </c>
      <c r="Q459" s="83">
        <v>1.26825177530758E-2</v>
      </c>
      <c r="R459" s="83">
        <v>54.686362154837902</v>
      </c>
      <c r="S459" s="83">
        <v>6.7296257284696695E-2</v>
      </c>
      <c r="T459" s="83">
        <v>11.006373104061399</v>
      </c>
      <c r="U459" t="s">
        <v>1534</v>
      </c>
    </row>
    <row r="460" spans="1:21">
      <c r="A460" t="s">
        <v>1288</v>
      </c>
      <c r="B460" s="83">
        <v>48.531911999999998</v>
      </c>
      <c r="C460" s="83">
        <v>28.563521066170701</v>
      </c>
      <c r="D460" s="83">
        <v>14654.592459</v>
      </c>
      <c r="E460" s="83">
        <v>27824.889363999999</v>
      </c>
      <c r="F460" s="83">
        <v>183872</v>
      </c>
      <c r="G460" s="83">
        <v>26.140269</v>
      </c>
      <c r="H460" s="83">
        <v>5.8011367935809801</v>
      </c>
      <c r="I460" s="83">
        <v>12269.617758</v>
      </c>
      <c r="J460" s="83">
        <v>18661.191427000002</v>
      </c>
      <c r="K460" s="83">
        <v>164826</v>
      </c>
      <c r="L460" s="83">
        <v>0.19438052171144099</v>
      </c>
      <c r="M460" s="83">
        <v>0.49105642439000302</v>
      </c>
      <c r="N460" s="83">
        <v>0.11555215803332</v>
      </c>
      <c r="O460" s="83">
        <v>-22.391642999999998</v>
      </c>
      <c r="P460" s="83">
        <v>-22.762384272589699</v>
      </c>
      <c r="Q460" s="83">
        <v>0</v>
      </c>
      <c r="R460" s="83">
        <v>0</v>
      </c>
      <c r="S460" s="83">
        <v>0</v>
      </c>
      <c r="T460" s="83">
        <v>0</v>
      </c>
      <c r="U460" t="s">
        <v>1534</v>
      </c>
    </row>
    <row r="461" spans="1:21">
      <c r="A461" t="s">
        <v>1289</v>
      </c>
      <c r="B461" s="83">
        <v>4.1709699999999996</v>
      </c>
      <c r="C461" s="83">
        <v>1.9277041215350701</v>
      </c>
      <c r="D461" s="83">
        <v>7904.8276130000004</v>
      </c>
      <c r="E461" s="83">
        <v>21377.610768999999</v>
      </c>
      <c r="F461" s="83">
        <v>172754</v>
      </c>
      <c r="G461" s="83">
        <v>8.0297560000000008</v>
      </c>
      <c r="H461" s="83">
        <v>1.31009122625889</v>
      </c>
      <c r="I461" s="83">
        <v>8974.2388759999994</v>
      </c>
      <c r="J461" s="83">
        <v>21134.485932</v>
      </c>
      <c r="K461" s="83">
        <v>172754</v>
      </c>
      <c r="L461" s="83">
        <v>-0.11916456401221399</v>
      </c>
      <c r="M461" s="83">
        <v>1.15037024218262E-2</v>
      </c>
      <c r="N461" s="83">
        <v>0</v>
      </c>
      <c r="O461" s="83">
        <v>3.8587859999999998</v>
      </c>
      <c r="P461" s="83">
        <v>-0.61761289527617702</v>
      </c>
      <c r="Q461" s="83">
        <v>1</v>
      </c>
      <c r="R461" s="83">
        <v>0</v>
      </c>
      <c r="S461" s="83">
        <v>1</v>
      </c>
      <c r="T461" s="83">
        <v>0</v>
      </c>
      <c r="U461" t="s">
        <v>1534</v>
      </c>
    </row>
    <row r="462" spans="1:21">
      <c r="A462" t="s">
        <v>765</v>
      </c>
      <c r="B462" s="83">
        <v>4.1911509999999996</v>
      </c>
      <c r="C462" s="83">
        <v>1.5041322254705101</v>
      </c>
      <c r="D462" s="83">
        <v>9582.9135559999995</v>
      </c>
      <c r="E462" s="83">
        <v>36734.791805000001</v>
      </c>
      <c r="F462" s="83">
        <v>212133</v>
      </c>
      <c r="G462" s="83">
        <v>57.282463999999997</v>
      </c>
      <c r="H462" s="83">
        <v>24.229702109792299</v>
      </c>
      <c r="I462" s="83">
        <v>8423.0733760000003</v>
      </c>
      <c r="J462" s="83">
        <v>34441.560125000004</v>
      </c>
      <c r="K462" s="83">
        <v>128919</v>
      </c>
      <c r="L462" s="83">
        <v>0.13769797889981</v>
      </c>
      <c r="M462" s="83">
        <v>6.6583269505710196E-2</v>
      </c>
      <c r="N462" s="83">
        <v>0.64547506573895197</v>
      </c>
      <c r="O462" s="83">
        <v>53.091313</v>
      </c>
      <c r="P462" s="83">
        <v>22.7255698843218</v>
      </c>
      <c r="Q462" s="83">
        <v>0</v>
      </c>
      <c r="R462" s="83">
        <v>53.091313</v>
      </c>
      <c r="S462" s="83">
        <v>0</v>
      </c>
      <c r="T462" s="83">
        <v>22.7255698843218</v>
      </c>
      <c r="U462" t="s">
        <v>1534</v>
      </c>
    </row>
    <row r="463" spans="1:21">
      <c r="A463" t="s">
        <v>720</v>
      </c>
      <c r="B463" s="83">
        <v>15.318410999999999</v>
      </c>
      <c r="C463" s="83">
        <v>6.8643359865933098</v>
      </c>
      <c r="D463" s="83">
        <v>9743.8052800000005</v>
      </c>
      <c r="E463" s="83">
        <v>37877.402888999997</v>
      </c>
      <c r="F463" s="83">
        <v>211722</v>
      </c>
      <c r="G463" s="83">
        <v>57.066459999999999</v>
      </c>
      <c r="H463" s="83">
        <v>24.177940861202199</v>
      </c>
      <c r="I463" s="83">
        <v>8602.8708700000007</v>
      </c>
      <c r="J463" s="83">
        <v>34774.055851999998</v>
      </c>
      <c r="K463" s="83">
        <v>147392</v>
      </c>
      <c r="L463" s="83">
        <v>0.132622519533412</v>
      </c>
      <c r="M463" s="83">
        <v>8.9243171696968507E-2</v>
      </c>
      <c r="N463" s="83">
        <v>0.436455167173252</v>
      </c>
      <c r="O463" s="83">
        <v>41.748049000000002</v>
      </c>
      <c r="P463" s="83">
        <v>17.313604874608899</v>
      </c>
      <c r="Q463" s="83">
        <v>0</v>
      </c>
      <c r="R463" s="83">
        <v>41.748049000000002</v>
      </c>
      <c r="S463" s="83">
        <v>0</v>
      </c>
      <c r="T463" s="83">
        <v>17.313604874608899</v>
      </c>
      <c r="U463" t="s">
        <v>1534</v>
      </c>
    </row>
    <row r="464" spans="1:21">
      <c r="A464" t="s">
        <v>647</v>
      </c>
      <c r="B464" s="83">
        <v>7.1541139999999999</v>
      </c>
      <c r="C464" s="83">
        <v>1.32021860389846</v>
      </c>
      <c r="D464" s="83">
        <v>11219.724931000001</v>
      </c>
      <c r="E464" s="83">
        <v>18803.035172</v>
      </c>
      <c r="F464" s="83">
        <v>176672</v>
      </c>
      <c r="G464" s="83">
        <v>37.894852999999998</v>
      </c>
      <c r="H464" s="83">
        <v>5.0704398865225002</v>
      </c>
      <c r="I464" s="83">
        <v>15151.660115000001</v>
      </c>
      <c r="J464" s="83">
        <v>26288.847731999998</v>
      </c>
      <c r="K464" s="83">
        <v>115510</v>
      </c>
      <c r="L464" s="83">
        <v>-0.259505239304267</v>
      </c>
      <c r="M464" s="83">
        <v>-0.28475240285590497</v>
      </c>
      <c r="N464" s="83">
        <v>0.52949528179378402</v>
      </c>
      <c r="O464" s="83">
        <v>30.740739000000001</v>
      </c>
      <c r="P464" s="83">
        <v>3.75022128262404</v>
      </c>
      <c r="Q464" s="83">
        <v>6.4287223831791002E-2</v>
      </c>
      <c r="R464" s="83">
        <v>28.764502231152299</v>
      </c>
      <c r="S464" s="83">
        <v>0.12239319446715299</v>
      </c>
      <c r="T464" s="83">
        <v>3.29121971988498</v>
      </c>
      <c r="U464" t="s">
        <v>1534</v>
      </c>
    </row>
    <row r="465" spans="1:21">
      <c r="A465" t="s">
        <v>241</v>
      </c>
      <c r="B465" s="83">
        <v>8.0599999999999997E-4</v>
      </c>
      <c r="C465" s="83">
        <v>6.6854380355749004E-4</v>
      </c>
      <c r="D465" s="83">
        <v>435.12266</v>
      </c>
      <c r="E465" s="83">
        <v>1382.450615</v>
      </c>
      <c r="F465" s="83">
        <v>66172</v>
      </c>
      <c r="G465" s="83">
        <v>154.54930400000001</v>
      </c>
      <c r="H465" s="83">
        <v>89.724449199359</v>
      </c>
      <c r="I465" s="83">
        <v>23156.290548000001</v>
      </c>
      <c r="J465" s="83">
        <v>75341.836051999999</v>
      </c>
      <c r="K465" s="83">
        <v>151626</v>
      </c>
      <c r="L465" s="83">
        <v>-0.98120931074439399</v>
      </c>
      <c r="M465" s="83">
        <v>-0.981650956660442</v>
      </c>
      <c r="N465" s="83">
        <v>-0.56358408188569198</v>
      </c>
      <c r="O465" s="83">
        <v>154.548498</v>
      </c>
      <c r="P465" s="83">
        <v>89.723780655555501</v>
      </c>
      <c r="Q465" s="83">
        <v>1</v>
      </c>
      <c r="R465" s="83">
        <v>0</v>
      </c>
      <c r="S465" s="83">
        <v>1</v>
      </c>
      <c r="T465" s="83">
        <v>0</v>
      </c>
      <c r="U465" t="s">
        <v>1534</v>
      </c>
    </row>
    <row r="466" spans="1:21">
      <c r="A466" t="s">
        <v>1290</v>
      </c>
      <c r="B466" s="83">
        <v>63.698827000000001</v>
      </c>
      <c r="C466" s="83">
        <v>34.443329181724998</v>
      </c>
      <c r="D466" s="83">
        <v>36195.143752000004</v>
      </c>
      <c r="E466" s="83">
        <v>209199.848887</v>
      </c>
      <c r="F466" s="83">
        <v>563501</v>
      </c>
      <c r="G466" s="83">
        <v>66.840307999999993</v>
      </c>
      <c r="H466" s="83">
        <v>32.163934134093502</v>
      </c>
      <c r="I466" s="83">
        <v>26596.676503999999</v>
      </c>
      <c r="J466" s="83">
        <v>155778.828564</v>
      </c>
      <c r="K466" s="83">
        <v>512484</v>
      </c>
      <c r="L466" s="83">
        <v>0.36088972419378901</v>
      </c>
      <c r="M466" s="83">
        <v>0.34292863038864502</v>
      </c>
      <c r="N466" s="83">
        <v>9.9548473708447494E-2</v>
      </c>
      <c r="O466" s="83">
        <v>3.14148099999999</v>
      </c>
      <c r="P466" s="83">
        <v>-2.2793950476315001</v>
      </c>
      <c r="Q466" s="83">
        <v>0</v>
      </c>
      <c r="R466" s="83">
        <v>3.14148099999999</v>
      </c>
      <c r="S466" s="83">
        <v>0</v>
      </c>
      <c r="T466" s="83">
        <v>0</v>
      </c>
      <c r="U466" t="s">
        <v>1534</v>
      </c>
    </row>
    <row r="467" spans="1:21">
      <c r="A467" t="s">
        <v>363</v>
      </c>
      <c r="B467" s="83">
        <v>0</v>
      </c>
      <c r="C467" s="83">
        <v>0</v>
      </c>
      <c r="D467" s="83">
        <v>22.929368</v>
      </c>
      <c r="E467" s="83">
        <v>24.415075999999999</v>
      </c>
      <c r="F467" s="83">
        <v>9800</v>
      </c>
      <c r="G467" s="83">
        <v>0</v>
      </c>
      <c r="H467" s="83">
        <v>0</v>
      </c>
      <c r="I467" s="83">
        <v>0</v>
      </c>
      <c r="J467" s="83">
        <v>0</v>
      </c>
      <c r="K467" s="83">
        <v>4294</v>
      </c>
      <c r="L467" s="83" t="e">
        <v>#NUM!</v>
      </c>
      <c r="M467" s="83" t="e">
        <v>#NUM!</v>
      </c>
      <c r="N467" s="83">
        <v>1.28225430833721</v>
      </c>
      <c r="O467" s="83">
        <v>0</v>
      </c>
      <c r="P467" s="83">
        <v>0</v>
      </c>
      <c r="Q467" s="83">
        <v>0</v>
      </c>
      <c r="R467" s="83">
        <v>0</v>
      </c>
      <c r="S467" s="83">
        <v>0</v>
      </c>
      <c r="T467" s="83">
        <v>0</v>
      </c>
      <c r="U467" t="s">
        <v>1534</v>
      </c>
    </row>
    <row r="468" spans="1:21">
      <c r="A468" t="s">
        <v>1291</v>
      </c>
      <c r="B468" s="83">
        <v>186.06113400000001</v>
      </c>
      <c r="C468" s="83">
        <v>100.031624514999</v>
      </c>
      <c r="D468" s="83">
        <v>51663.339091000002</v>
      </c>
      <c r="E468" s="83">
        <v>335957.309213</v>
      </c>
      <c r="F468" s="83">
        <v>738733</v>
      </c>
      <c r="G468" s="83">
        <v>96.147675000000007</v>
      </c>
      <c r="H468" s="83">
        <v>46.897658534985801</v>
      </c>
      <c r="I468" s="83">
        <v>44527.055830999998</v>
      </c>
      <c r="J468" s="83">
        <v>287335.13833699998</v>
      </c>
      <c r="K468" s="83">
        <v>729620</v>
      </c>
      <c r="L468" s="83">
        <v>0.16026847333193101</v>
      </c>
      <c r="M468" s="83">
        <v>0.16921762913303601</v>
      </c>
      <c r="N468" s="83">
        <v>1.24900633206327E-2</v>
      </c>
      <c r="O468" s="83">
        <v>-89.913459000000003</v>
      </c>
      <c r="P468" s="83">
        <v>-53.133965980013699</v>
      </c>
      <c r="Q468" s="83">
        <v>0</v>
      </c>
      <c r="R468" s="83">
        <v>0</v>
      </c>
      <c r="S468" s="83">
        <v>0</v>
      </c>
      <c r="T468" s="83">
        <v>0</v>
      </c>
      <c r="U468" t="s">
        <v>1534</v>
      </c>
    </row>
    <row r="469" spans="1:21">
      <c r="A469" t="s">
        <v>167</v>
      </c>
      <c r="B469" s="83">
        <v>52.333764000000002</v>
      </c>
      <c r="C469" s="83">
        <v>22.3448907508219</v>
      </c>
      <c r="D469" s="83">
        <v>42416.710924999999</v>
      </c>
      <c r="E469" s="83">
        <v>212651.02890899999</v>
      </c>
      <c r="F469" s="83">
        <v>528405</v>
      </c>
      <c r="G469" s="83">
        <v>50.307265000000001</v>
      </c>
      <c r="H469" s="83">
        <v>27.460750961659301</v>
      </c>
      <c r="I469" s="83">
        <v>15178.713419</v>
      </c>
      <c r="J469" s="83">
        <v>33358.844344999998</v>
      </c>
      <c r="K469" s="83">
        <v>61941</v>
      </c>
      <c r="L469" s="83">
        <v>1.7944865782830299</v>
      </c>
      <c r="M469" s="83">
        <v>5.3746521525069904</v>
      </c>
      <c r="N469" s="83">
        <v>7.5307792899694901</v>
      </c>
      <c r="O469" s="83">
        <v>-2.0264989999999998</v>
      </c>
      <c r="P469" s="83">
        <v>5.1158602108374298</v>
      </c>
      <c r="Q469" s="83">
        <v>0</v>
      </c>
      <c r="R469" s="83">
        <v>0</v>
      </c>
      <c r="S469" s="83">
        <v>0</v>
      </c>
      <c r="T469" s="83">
        <v>5.1158602108374298</v>
      </c>
      <c r="U469" t="s">
        <v>1534</v>
      </c>
    </row>
    <row r="470" spans="1:21">
      <c r="A470" t="s">
        <v>181</v>
      </c>
      <c r="B470" s="83">
        <v>1.8177570000000001</v>
      </c>
      <c r="C470" s="83">
        <v>0.42713662526895602</v>
      </c>
      <c r="D470" s="83">
        <v>1695.3949339999999</v>
      </c>
      <c r="E470" s="83">
        <v>4849.3783679999997</v>
      </c>
      <c r="F470" s="83">
        <v>40168</v>
      </c>
      <c r="G470" s="83">
        <v>92.825120999999996</v>
      </c>
      <c r="H470" s="83">
        <v>33.010838846070101</v>
      </c>
      <c r="I470" s="83">
        <v>13646.097113</v>
      </c>
      <c r="J470" s="83">
        <v>45769.958067</v>
      </c>
      <c r="K470" s="83">
        <v>126792</v>
      </c>
      <c r="L470" s="83">
        <v>-0.87575971943033604</v>
      </c>
      <c r="M470" s="83">
        <v>-0.89404887894148199</v>
      </c>
      <c r="N470" s="83">
        <v>-0.68319767808694598</v>
      </c>
      <c r="O470" s="83">
        <v>91.007363999999995</v>
      </c>
      <c r="P470" s="83">
        <v>32.5837022208012</v>
      </c>
      <c r="Q470" s="83">
        <v>1</v>
      </c>
      <c r="R470" s="83">
        <v>0</v>
      </c>
      <c r="S470" s="83">
        <v>1</v>
      </c>
      <c r="T470" s="83">
        <v>0</v>
      </c>
      <c r="U470" t="s">
        <v>1534</v>
      </c>
    </row>
    <row r="471" spans="1:21">
      <c r="A471" t="s">
        <v>1292</v>
      </c>
      <c r="B471" s="83">
        <v>0.65213100000000002</v>
      </c>
      <c r="C471" s="83">
        <v>0.110497095990833</v>
      </c>
      <c r="D471" s="83">
        <v>2642.202483</v>
      </c>
      <c r="E471" s="83">
        <v>2977.604053</v>
      </c>
      <c r="F471" s="83">
        <v>107364</v>
      </c>
      <c r="G471" s="83">
        <v>0.14392099999999999</v>
      </c>
      <c r="H471" s="83">
        <v>1.6794647858607299E-2</v>
      </c>
      <c r="I471" s="83">
        <v>2117.351486</v>
      </c>
      <c r="J471" s="83">
        <v>2016.693127</v>
      </c>
      <c r="K471" s="83">
        <v>107150</v>
      </c>
      <c r="L471" s="83">
        <v>0.24788090237749</v>
      </c>
      <c r="M471" s="83">
        <v>0.47647850490244698</v>
      </c>
      <c r="N471" s="83">
        <v>1.99720018665422E-3</v>
      </c>
      <c r="O471" s="83">
        <v>-0.50821000000000005</v>
      </c>
      <c r="P471" s="83">
        <v>-9.3702448132225696E-2</v>
      </c>
      <c r="Q471" s="83">
        <v>0</v>
      </c>
      <c r="R471" s="83">
        <v>0</v>
      </c>
      <c r="S471" s="83">
        <v>0</v>
      </c>
      <c r="T471" s="83">
        <v>0</v>
      </c>
      <c r="U471" t="s">
        <v>1534</v>
      </c>
    </row>
    <row r="472" spans="1:21">
      <c r="A472" t="s">
        <v>1293</v>
      </c>
      <c r="B472" s="83">
        <v>0.286713</v>
      </c>
      <c r="C472" s="83">
        <v>4.6032765001111899E-2</v>
      </c>
      <c r="D472" s="83">
        <v>935.46147800000006</v>
      </c>
      <c r="E472" s="83">
        <v>1088.079788</v>
      </c>
      <c r="F472" s="83">
        <v>36934</v>
      </c>
      <c r="G472" s="83">
        <v>5.296E-2</v>
      </c>
      <c r="H472" s="83">
        <v>9.3637651775018305E-3</v>
      </c>
      <c r="I472" s="83">
        <v>478.13652999999999</v>
      </c>
      <c r="J472" s="83">
        <v>603.47843599999999</v>
      </c>
      <c r="K472" s="83">
        <v>36720</v>
      </c>
      <c r="L472" s="83">
        <v>0.95647355787686805</v>
      </c>
      <c r="M472" s="83">
        <v>0.80301353468742698</v>
      </c>
      <c r="N472" s="83">
        <v>5.8278867102396501E-3</v>
      </c>
      <c r="O472" s="83">
        <v>-0.23375299999999999</v>
      </c>
      <c r="P472" s="83">
        <v>-3.6668999823610098E-2</v>
      </c>
      <c r="Q472" s="83">
        <v>0</v>
      </c>
      <c r="R472" s="83">
        <v>0</v>
      </c>
      <c r="S472" s="83">
        <v>0</v>
      </c>
      <c r="T472" s="83">
        <v>0</v>
      </c>
      <c r="U472" t="s">
        <v>1534</v>
      </c>
    </row>
    <row r="473" spans="1:21">
      <c r="A473" t="s">
        <v>711</v>
      </c>
      <c r="B473" s="83">
        <v>3.8748580000000001</v>
      </c>
      <c r="C473" s="83">
        <v>0.68827218050525696</v>
      </c>
      <c r="D473" s="83">
        <v>7541.0785290000003</v>
      </c>
      <c r="E473" s="83">
        <v>33350.322124999999</v>
      </c>
      <c r="F473" s="83">
        <v>208108</v>
      </c>
      <c r="G473" s="83">
        <v>45.153947000000002</v>
      </c>
      <c r="H473" s="83">
        <v>8.9023004104810095</v>
      </c>
      <c r="I473" s="83">
        <v>8005.329573</v>
      </c>
      <c r="J473" s="83">
        <v>33746.964434000001</v>
      </c>
      <c r="K473" s="83">
        <v>149632</v>
      </c>
      <c r="L473" s="83">
        <v>-5.7992745928388101E-2</v>
      </c>
      <c r="M473" s="83">
        <v>-1.17534218455627E-2</v>
      </c>
      <c r="N473" s="83">
        <v>0.39079875962360999</v>
      </c>
      <c r="O473" s="83">
        <v>41.279088999999999</v>
      </c>
      <c r="P473" s="83">
        <v>8.2140282299757601</v>
      </c>
      <c r="Q473" s="83">
        <v>7.9391723784116696E-3</v>
      </c>
      <c r="R473" s="83">
        <v>40.951367196805201</v>
      </c>
      <c r="S473" s="83">
        <v>6.7829931766879197E-3</v>
      </c>
      <c r="T473" s="83">
        <v>8.1583125325387105</v>
      </c>
      <c r="U473" t="s">
        <v>1534</v>
      </c>
    </row>
    <row r="474" spans="1:21">
      <c r="A474" t="s">
        <v>1294</v>
      </c>
      <c r="B474" s="83">
        <v>4.1360609999999998</v>
      </c>
      <c r="C474" s="83">
        <v>0.72846075931487797</v>
      </c>
      <c r="D474" s="83">
        <v>9063.7304399999994</v>
      </c>
      <c r="E474" s="83">
        <v>40059.020675</v>
      </c>
      <c r="F474" s="83">
        <v>278874</v>
      </c>
      <c r="G474" s="83">
        <v>32.981515999999999</v>
      </c>
      <c r="H474" s="83">
        <v>6.2447516347631602</v>
      </c>
      <c r="I474" s="83">
        <v>10425.338024999999</v>
      </c>
      <c r="J474" s="83">
        <v>41606.754996000003</v>
      </c>
      <c r="K474" s="83">
        <v>239890</v>
      </c>
      <c r="L474" s="83">
        <v>-0.13060560547148301</v>
      </c>
      <c r="M474" s="83">
        <v>-3.7199111566109902E-2</v>
      </c>
      <c r="N474" s="83">
        <v>0.162507816082371</v>
      </c>
      <c r="O474" s="83">
        <v>28.845455000000001</v>
      </c>
      <c r="P474" s="83">
        <v>5.5162908754482798</v>
      </c>
      <c r="Q474" s="83">
        <v>3.4927344166837702E-2</v>
      </c>
      <c r="R474" s="83">
        <v>27.837959865565999</v>
      </c>
      <c r="S474" s="83">
        <v>3.9701783321362698E-2</v>
      </c>
      <c r="T474" s="83">
        <v>5.2972842903736304</v>
      </c>
      <c r="U474" t="s">
        <v>1534</v>
      </c>
    </row>
    <row r="475" spans="1:21">
      <c r="A475" t="s">
        <v>1295</v>
      </c>
      <c r="B475" s="83">
        <v>14.717834</v>
      </c>
      <c r="C475" s="83">
        <v>2.7576518332240099</v>
      </c>
      <c r="D475" s="83">
        <v>20365.864645000001</v>
      </c>
      <c r="E475" s="83">
        <v>41071.684127</v>
      </c>
      <c r="F475" s="83">
        <v>255632</v>
      </c>
      <c r="G475" s="83">
        <v>41.857033999999999</v>
      </c>
      <c r="H475" s="83">
        <v>14.3444510347086</v>
      </c>
      <c r="I475" s="83">
        <v>15712.978128000001</v>
      </c>
      <c r="J475" s="83">
        <v>31543.534284000001</v>
      </c>
      <c r="K475" s="83">
        <v>206736</v>
      </c>
      <c r="L475" s="83">
        <v>0.29611741829568999</v>
      </c>
      <c r="M475" s="83">
        <v>0.30206348335015198</v>
      </c>
      <c r="N475" s="83">
        <v>0.23651420168717599</v>
      </c>
      <c r="O475" s="83">
        <v>27.139199999999999</v>
      </c>
      <c r="P475" s="83">
        <v>11.586799201484601</v>
      </c>
      <c r="Q475" s="83">
        <v>0</v>
      </c>
      <c r="R475" s="83">
        <v>27.139199999999999</v>
      </c>
      <c r="S475" s="83">
        <v>0</v>
      </c>
      <c r="T475" s="83">
        <v>11.586799201484601</v>
      </c>
      <c r="U475" t="s">
        <v>1534</v>
      </c>
    </row>
    <row r="476" spans="1:21">
      <c r="A476" t="s">
        <v>397</v>
      </c>
      <c r="B476" s="83">
        <v>24.269877999999999</v>
      </c>
      <c r="C476" s="83">
        <v>14.0419246752856</v>
      </c>
      <c r="D476" s="83">
        <v>2452.998427</v>
      </c>
      <c r="E476" s="83">
        <v>19785.497683000001</v>
      </c>
      <c r="F476" s="83">
        <v>114801</v>
      </c>
      <c r="G476" s="83">
        <v>17.381961</v>
      </c>
      <c r="H476" s="83">
        <v>11.768507397645999</v>
      </c>
      <c r="I476" s="83">
        <v>2591.4158710000002</v>
      </c>
      <c r="J476" s="83">
        <v>20899.926093999999</v>
      </c>
      <c r="K476" s="83">
        <v>110671</v>
      </c>
      <c r="L476" s="83">
        <v>-5.3413828922250897E-2</v>
      </c>
      <c r="M476" s="83">
        <v>-5.3322122096878102E-2</v>
      </c>
      <c r="N476" s="83">
        <v>3.73178158686557E-2</v>
      </c>
      <c r="O476" s="83">
        <v>-6.8879169999999998</v>
      </c>
      <c r="P476" s="83">
        <v>-2.2734172776395298</v>
      </c>
      <c r="Q476" s="83">
        <v>3.3515119612590703E-2</v>
      </c>
      <c r="R476" s="83">
        <v>0</v>
      </c>
      <c r="S476" s="83">
        <v>0.26983738765133097</v>
      </c>
      <c r="T476" s="83">
        <v>0</v>
      </c>
      <c r="U476" t="s">
        <v>1534</v>
      </c>
    </row>
    <row r="477" spans="1:21">
      <c r="A477" t="s">
        <v>314</v>
      </c>
      <c r="B477" s="83">
        <v>128.36808600000001</v>
      </c>
      <c r="C477" s="83">
        <v>63.558567577305901</v>
      </c>
      <c r="D477" s="83">
        <v>16194.377016</v>
      </c>
      <c r="E477" s="83">
        <v>158909.18009000001</v>
      </c>
      <c r="F477" s="83">
        <v>500465</v>
      </c>
      <c r="G477" s="83">
        <v>76.716262</v>
      </c>
      <c r="H477" s="83">
        <v>29.842444572457101</v>
      </c>
      <c r="I477" s="83">
        <v>9536.2025890000004</v>
      </c>
      <c r="J477" s="83">
        <v>89501.352381999997</v>
      </c>
      <c r="K477" s="83">
        <v>306744</v>
      </c>
      <c r="L477" s="83">
        <v>0.69819976713584098</v>
      </c>
      <c r="M477" s="83">
        <v>0.77549473679192005</v>
      </c>
      <c r="N477" s="83">
        <v>0.63153965521737998</v>
      </c>
      <c r="O477" s="83">
        <v>-51.651823999999998</v>
      </c>
      <c r="P477" s="83">
        <v>-33.716123004848697</v>
      </c>
      <c r="Q477" s="83">
        <v>0</v>
      </c>
      <c r="R477" s="83">
        <v>0</v>
      </c>
      <c r="S477" s="83">
        <v>0</v>
      </c>
      <c r="T477" s="83">
        <v>0</v>
      </c>
      <c r="U477" t="s">
        <v>1534</v>
      </c>
    </row>
    <row r="478" spans="1:21">
      <c r="A478" t="s">
        <v>629</v>
      </c>
      <c r="B478" s="83">
        <v>27.222045999999999</v>
      </c>
      <c r="C478" s="83">
        <v>6.3696356161883596</v>
      </c>
      <c r="D478" s="83">
        <v>6160.4371309999997</v>
      </c>
      <c r="E478" s="83">
        <v>25230.129110000002</v>
      </c>
      <c r="F478" s="83">
        <v>105202</v>
      </c>
      <c r="G478" s="83">
        <v>54.173890999999998</v>
      </c>
      <c r="H478" s="83">
        <v>10.2380189117782</v>
      </c>
      <c r="I478" s="83">
        <v>5708.5350150000004</v>
      </c>
      <c r="J478" s="83">
        <v>21369.247404000002</v>
      </c>
      <c r="K478" s="83">
        <v>97350</v>
      </c>
      <c r="L478" s="83">
        <v>7.9162537290664303E-2</v>
      </c>
      <c r="M478" s="83">
        <v>0.180674669210732</v>
      </c>
      <c r="N478" s="83">
        <v>8.0657421674370802E-2</v>
      </c>
      <c r="O478" s="83">
        <v>26.951844999999999</v>
      </c>
      <c r="P478" s="83">
        <v>3.8683832955898598</v>
      </c>
      <c r="Q478" s="83">
        <v>0</v>
      </c>
      <c r="R478" s="83">
        <v>26.951844999999999</v>
      </c>
      <c r="S478" s="83">
        <v>0</v>
      </c>
      <c r="T478" s="83">
        <v>3.8683832955898598</v>
      </c>
      <c r="U478" t="s">
        <v>1534</v>
      </c>
    </row>
    <row r="479" spans="1:21">
      <c r="A479" t="s">
        <v>742</v>
      </c>
      <c r="B479" s="83">
        <v>43.119674000000003</v>
      </c>
      <c r="C479" s="83">
        <v>9.7725079091647906</v>
      </c>
      <c r="D479" s="83">
        <v>6761.327397</v>
      </c>
      <c r="E479" s="83">
        <v>34799.551912000003</v>
      </c>
      <c r="F479" s="83">
        <v>122708</v>
      </c>
      <c r="G479" s="83">
        <v>92.291475000000005</v>
      </c>
      <c r="H479" s="83">
        <v>17.616920176291</v>
      </c>
      <c r="I479" s="83">
        <v>6617.5281599999998</v>
      </c>
      <c r="J479" s="83">
        <v>30209.710573</v>
      </c>
      <c r="K479" s="83">
        <v>112440</v>
      </c>
      <c r="L479" s="83">
        <v>2.1730052902411898E-2</v>
      </c>
      <c r="M479" s="83">
        <v>0.15193264854057201</v>
      </c>
      <c r="N479" s="83">
        <v>9.1319815012451094E-2</v>
      </c>
      <c r="O479" s="83">
        <v>49.171801000000002</v>
      </c>
      <c r="P479" s="83">
        <v>7.8444122671262297</v>
      </c>
      <c r="Q479" s="83">
        <v>0</v>
      </c>
      <c r="R479" s="83">
        <v>49.171801000000002</v>
      </c>
      <c r="S479" s="83">
        <v>0</v>
      </c>
      <c r="T479" s="83">
        <v>7.8444122671262297</v>
      </c>
      <c r="U479" t="s">
        <v>1534</v>
      </c>
    </row>
    <row r="480" spans="1:21">
      <c r="A480" t="s">
        <v>657</v>
      </c>
      <c r="B480" s="83">
        <v>243.64665299999999</v>
      </c>
      <c r="C480" s="83">
        <v>177.49938784465101</v>
      </c>
      <c r="D480" s="83">
        <v>31874.574616999998</v>
      </c>
      <c r="E480" s="83">
        <v>582122.45170700003</v>
      </c>
      <c r="F480" s="83">
        <v>1541825</v>
      </c>
      <c r="G480" s="83">
        <v>274.99197800000002</v>
      </c>
      <c r="H480" s="83">
        <v>206.323299218155</v>
      </c>
      <c r="I480" s="83">
        <v>33152.873223000002</v>
      </c>
      <c r="J480" s="83">
        <v>614594.82919800002</v>
      </c>
      <c r="K480" s="83">
        <v>1510337</v>
      </c>
      <c r="L480" s="83">
        <v>-3.8557701994684897E-2</v>
      </c>
      <c r="M480" s="83">
        <v>-5.2835422539063703E-2</v>
      </c>
      <c r="N480" s="83">
        <v>2.0848327227632E-2</v>
      </c>
      <c r="O480" s="83">
        <v>31.345324999999999</v>
      </c>
      <c r="P480" s="83">
        <v>28.823911373504199</v>
      </c>
      <c r="Q480" s="83">
        <v>4.05963734120936E-2</v>
      </c>
      <c r="R480" s="83">
        <v>30.072818481576601</v>
      </c>
      <c r="S480" s="83">
        <v>1.0312619884082801</v>
      </c>
      <c r="T480" s="83">
        <v>0</v>
      </c>
      <c r="U480" t="s">
        <v>1534</v>
      </c>
    </row>
    <row r="481" spans="1:21">
      <c r="A481" t="s">
        <v>358</v>
      </c>
      <c r="B481" s="83">
        <v>182.41903099999999</v>
      </c>
      <c r="C481" s="83">
        <v>133.58319276313401</v>
      </c>
      <c r="D481" s="83">
        <v>31859.330279999998</v>
      </c>
      <c r="E481" s="83">
        <v>309017.012009</v>
      </c>
      <c r="F481" s="83">
        <v>539343</v>
      </c>
      <c r="G481" s="83">
        <v>198.200547</v>
      </c>
      <c r="H481" s="83">
        <v>131.81131590961201</v>
      </c>
      <c r="I481" s="83">
        <v>31932.120453</v>
      </c>
      <c r="J481" s="83">
        <v>310237.52436400001</v>
      </c>
      <c r="K481" s="83">
        <v>542231</v>
      </c>
      <c r="L481" s="83">
        <v>-2.2795283234365599E-3</v>
      </c>
      <c r="M481" s="83">
        <v>-3.9341222745446899E-3</v>
      </c>
      <c r="N481" s="83">
        <v>-5.3261432857951698E-3</v>
      </c>
      <c r="O481" s="83">
        <v>15.781516</v>
      </c>
      <c r="P481" s="83">
        <v>-1.7718768535223399</v>
      </c>
      <c r="Q481" s="83">
        <v>1</v>
      </c>
      <c r="R481" s="83">
        <v>0</v>
      </c>
      <c r="S481" s="83">
        <v>1</v>
      </c>
      <c r="T481" s="83">
        <v>0</v>
      </c>
      <c r="U481" t="s">
        <v>1534</v>
      </c>
    </row>
    <row r="482" spans="1:21">
      <c r="A482" t="s">
        <v>288</v>
      </c>
      <c r="B482" s="83">
        <v>188.15874299999999</v>
      </c>
      <c r="C482" s="83">
        <v>82.816132154136199</v>
      </c>
      <c r="D482" s="83">
        <v>37686.465302999997</v>
      </c>
      <c r="E482" s="83">
        <v>310175.08987299999</v>
      </c>
      <c r="F482" s="83">
        <v>714118</v>
      </c>
      <c r="G482" s="83">
        <v>187.758422</v>
      </c>
      <c r="H482" s="83">
        <v>94.202492351031097</v>
      </c>
      <c r="I482" s="83">
        <v>38450.620703000001</v>
      </c>
      <c r="J482" s="83">
        <v>336314.13005899999</v>
      </c>
      <c r="K482" s="83">
        <v>714118</v>
      </c>
      <c r="L482" s="83">
        <v>-1.9873681777531901E-2</v>
      </c>
      <c r="M482" s="83">
        <v>-7.7722099221386801E-2</v>
      </c>
      <c r="N482" s="83">
        <v>0</v>
      </c>
      <c r="O482" s="83">
        <v>-0.40032099999999099</v>
      </c>
      <c r="P482" s="83">
        <v>11.3863601968949</v>
      </c>
      <c r="Q482" s="83">
        <v>1</v>
      </c>
      <c r="R482" s="83">
        <v>0</v>
      </c>
      <c r="S482" s="83">
        <v>1</v>
      </c>
      <c r="T482" s="83">
        <v>0</v>
      </c>
      <c r="U482" t="s">
        <v>1534</v>
      </c>
    </row>
    <row r="483" spans="1:21">
      <c r="A483" t="s">
        <v>171</v>
      </c>
      <c r="B483" s="83">
        <v>61.999239000000003</v>
      </c>
      <c r="C483" s="83">
        <v>44.2753860798571</v>
      </c>
      <c r="D483" s="83">
        <v>5455.5860460000004</v>
      </c>
      <c r="E483" s="83">
        <v>55176.202752999998</v>
      </c>
      <c r="F483" s="83">
        <v>158692</v>
      </c>
      <c r="G483" s="83">
        <v>524.82547899999997</v>
      </c>
      <c r="H483" s="83">
        <v>413.56664644611601</v>
      </c>
      <c r="I483" s="83">
        <v>62462.129137000004</v>
      </c>
      <c r="J483" s="83">
        <v>517965.40114099998</v>
      </c>
      <c r="K483" s="83">
        <v>729686</v>
      </c>
      <c r="L483" s="83">
        <v>-0.91265769961132603</v>
      </c>
      <c r="M483" s="83">
        <v>-0.89347511893370701</v>
      </c>
      <c r="N483" s="83">
        <v>-0.78252015250395401</v>
      </c>
      <c r="O483" s="83">
        <v>462.82623999999998</v>
      </c>
      <c r="P483" s="83">
        <v>369.291260366259</v>
      </c>
      <c r="Q483" s="83">
        <v>1</v>
      </c>
      <c r="R483" s="83">
        <v>0</v>
      </c>
      <c r="S483" s="83">
        <v>1</v>
      </c>
      <c r="T483" s="83">
        <v>0</v>
      </c>
      <c r="U483" t="s">
        <v>1534</v>
      </c>
    </row>
    <row r="484" spans="1:21">
      <c r="A484" t="s">
        <v>349</v>
      </c>
      <c r="B484" s="83">
        <v>36.781481999999997</v>
      </c>
      <c r="C484" s="83">
        <v>29.294972000550001</v>
      </c>
      <c r="D484" s="83">
        <v>3710.3548249999999</v>
      </c>
      <c r="E484" s="83">
        <v>31925.285457000002</v>
      </c>
      <c r="F484" s="83">
        <v>106812</v>
      </c>
      <c r="G484" s="83">
        <v>6.4521490000000004</v>
      </c>
      <c r="H484" s="83">
        <v>5.9266188111553397</v>
      </c>
      <c r="I484" s="83">
        <v>1390.537321</v>
      </c>
      <c r="J484" s="83">
        <v>14195.836251000001</v>
      </c>
      <c r="K484" s="83">
        <v>84624</v>
      </c>
      <c r="L484" s="83">
        <v>1.66828855936906</v>
      </c>
      <c r="M484" s="83">
        <v>1.24891897120545</v>
      </c>
      <c r="N484" s="83">
        <v>0.26219512195122002</v>
      </c>
      <c r="O484" s="83">
        <v>-30.329332999999998</v>
      </c>
      <c r="P484" s="83">
        <v>-23.3683531893947</v>
      </c>
      <c r="Q484" s="83">
        <v>0</v>
      </c>
      <c r="R484" s="83">
        <v>0</v>
      </c>
      <c r="S484" s="83">
        <v>0</v>
      </c>
      <c r="T484" s="83">
        <v>0</v>
      </c>
      <c r="U484" t="s">
        <v>1534</v>
      </c>
    </row>
    <row r="485" spans="1:21">
      <c r="A485" t="s">
        <v>505</v>
      </c>
      <c r="B485" s="83">
        <v>19.739287000000001</v>
      </c>
      <c r="C485" s="83">
        <v>17.7072623172382</v>
      </c>
      <c r="D485" s="83">
        <v>3335.7773670000001</v>
      </c>
      <c r="E485" s="83">
        <v>43792.011814999998</v>
      </c>
      <c r="F485" s="83">
        <v>123266</v>
      </c>
      <c r="G485" s="83">
        <v>25.354268000000001</v>
      </c>
      <c r="H485" s="83">
        <v>27.710681460092601</v>
      </c>
      <c r="I485" s="83">
        <v>3346.8743599999998</v>
      </c>
      <c r="J485" s="83">
        <v>52438.698675</v>
      </c>
      <c r="K485" s="83">
        <v>119688</v>
      </c>
      <c r="L485" s="83">
        <v>-3.31562879462247E-3</v>
      </c>
      <c r="M485" s="83">
        <v>-0.16489133175462001</v>
      </c>
      <c r="N485" s="83">
        <v>2.9894392086090502E-2</v>
      </c>
      <c r="O485" s="83">
        <v>5.6149810000000002</v>
      </c>
      <c r="P485" s="83">
        <v>10.003419142854399</v>
      </c>
      <c r="Q485" s="83">
        <v>3.1014513694800601E-3</v>
      </c>
      <c r="R485" s="83">
        <v>5.5975664094879498</v>
      </c>
      <c r="S485" s="83">
        <v>2.4166257294578002</v>
      </c>
      <c r="T485" s="83">
        <v>0</v>
      </c>
      <c r="U485" t="s">
        <v>1534</v>
      </c>
    </row>
    <row r="486" spans="1:21">
      <c r="A486" t="s">
        <v>1296</v>
      </c>
      <c r="B486" s="83">
        <v>3.3247810000000002</v>
      </c>
      <c r="C486" s="83">
        <v>0.62635120995955895</v>
      </c>
      <c r="D486" s="83">
        <v>9407.4894509999995</v>
      </c>
      <c r="E486" s="83">
        <v>38887.685054000001</v>
      </c>
      <c r="F486" s="83">
        <v>319936</v>
      </c>
      <c r="G486" s="83">
        <v>24.904095999999999</v>
      </c>
      <c r="H486" s="83">
        <v>3.27134464390255</v>
      </c>
      <c r="I486" s="83">
        <v>9970.5697500000006</v>
      </c>
      <c r="J486" s="83">
        <v>27064.351740999999</v>
      </c>
      <c r="K486" s="83">
        <v>218626</v>
      </c>
      <c r="L486" s="83">
        <v>-5.6474234985418099E-2</v>
      </c>
      <c r="M486" s="83">
        <v>0.43686002259159001</v>
      </c>
      <c r="N486" s="83">
        <v>0.46339410683084398</v>
      </c>
      <c r="O486" s="83">
        <v>21.579315000000001</v>
      </c>
      <c r="P486" s="83">
        <v>2.6449934339429899</v>
      </c>
      <c r="Q486" s="83">
        <v>5.5579932780574597E-3</v>
      </c>
      <c r="R486" s="83">
        <v>21.4593773122849</v>
      </c>
      <c r="S486" s="83">
        <v>0</v>
      </c>
      <c r="T486" s="83">
        <v>2.6449934339429899</v>
      </c>
      <c r="U486" t="s">
        <v>1534</v>
      </c>
    </row>
    <row r="487" spans="1:21">
      <c r="A487" t="s">
        <v>1297</v>
      </c>
      <c r="B487" s="83">
        <v>64.033085999999997</v>
      </c>
      <c r="C487" s="83">
        <v>15.5596032360652</v>
      </c>
      <c r="D487" s="83">
        <v>71727.792279000001</v>
      </c>
      <c r="E487" s="83">
        <v>94876.441598000005</v>
      </c>
      <c r="F487" s="83">
        <v>385676</v>
      </c>
      <c r="G487" s="83">
        <v>396.88529</v>
      </c>
      <c r="H487" s="83">
        <v>222.49302112519999</v>
      </c>
      <c r="I487" s="83">
        <v>56044.703737999997</v>
      </c>
      <c r="J487" s="83">
        <v>86906.423477999997</v>
      </c>
      <c r="K487" s="83">
        <v>207166</v>
      </c>
      <c r="L487" s="83">
        <v>0.27983176812417299</v>
      </c>
      <c r="M487" s="83">
        <v>9.17080441357431E-2</v>
      </c>
      <c r="N487" s="83">
        <v>0.861676143768765</v>
      </c>
      <c r="O487" s="83">
        <v>332.85220399999997</v>
      </c>
      <c r="P487" s="83">
        <v>206.933417889135</v>
      </c>
      <c r="Q487" s="83">
        <v>0</v>
      </c>
      <c r="R487" s="83">
        <v>332.85220399999997</v>
      </c>
      <c r="S487" s="83">
        <v>0</v>
      </c>
      <c r="T487" s="83">
        <v>206.933417889135</v>
      </c>
      <c r="U487" t="s">
        <v>1534</v>
      </c>
    </row>
    <row r="488" spans="1:21">
      <c r="A488" t="s">
        <v>965</v>
      </c>
      <c r="B488" s="83">
        <v>137.06787199999999</v>
      </c>
      <c r="C488" s="83">
        <v>47.743172028306702</v>
      </c>
      <c r="D488" s="83">
        <v>44132.058959000002</v>
      </c>
      <c r="E488" s="83">
        <v>122657.262243</v>
      </c>
      <c r="F488" s="83">
        <v>401902</v>
      </c>
      <c r="G488" s="83">
        <v>264.81759599999998</v>
      </c>
      <c r="H488" s="83">
        <v>121.96679175733</v>
      </c>
      <c r="I488" s="83">
        <v>26516.176458000002</v>
      </c>
      <c r="J488" s="83">
        <v>86025.739314999999</v>
      </c>
      <c r="K488" s="83">
        <v>191394</v>
      </c>
      <c r="L488" s="83">
        <v>0.66434474551421396</v>
      </c>
      <c r="M488" s="83">
        <v>0.42582049535042699</v>
      </c>
      <c r="N488" s="83">
        <v>1.09986728946571</v>
      </c>
      <c r="O488" s="83">
        <v>127.749724</v>
      </c>
      <c r="P488" s="83">
        <v>74.223619729023099</v>
      </c>
      <c r="Q488" s="83">
        <v>0</v>
      </c>
      <c r="R488" s="83">
        <v>127.749724</v>
      </c>
      <c r="S488" s="83">
        <v>0</v>
      </c>
      <c r="T488" s="83">
        <v>74.223619729023099</v>
      </c>
      <c r="U488" t="s">
        <v>1534</v>
      </c>
    </row>
    <row r="489" spans="1:21">
      <c r="A489" t="s">
        <v>1298</v>
      </c>
      <c r="B489" s="83">
        <v>1.191821</v>
      </c>
      <c r="C489" s="83">
        <v>0.26182878218272099</v>
      </c>
      <c r="D489" s="83">
        <v>2576.0167820000001</v>
      </c>
      <c r="E489" s="83">
        <v>2891.7097699999999</v>
      </c>
      <c r="F489" s="83">
        <v>32640</v>
      </c>
      <c r="G489" s="83">
        <v>0.98022500000000001</v>
      </c>
      <c r="H489" s="83">
        <v>0.14950825111779101</v>
      </c>
      <c r="I489" s="83">
        <v>2183.7323430000001</v>
      </c>
      <c r="J489" s="83">
        <v>2318.6220440000002</v>
      </c>
      <c r="K489" s="83">
        <v>32640</v>
      </c>
      <c r="L489" s="83">
        <v>0.17963943257857401</v>
      </c>
      <c r="M489" s="83">
        <v>0.247167375762257</v>
      </c>
      <c r="N489" s="83">
        <v>0</v>
      </c>
      <c r="O489" s="83">
        <v>-0.21159600000000001</v>
      </c>
      <c r="P489" s="83">
        <v>-0.11232053106492999</v>
      </c>
      <c r="Q489" s="83">
        <v>1</v>
      </c>
      <c r="R489" s="83">
        <v>0</v>
      </c>
      <c r="S489" s="83">
        <v>1</v>
      </c>
      <c r="T489" s="83">
        <v>0</v>
      </c>
      <c r="U489" t="s">
        <v>1534</v>
      </c>
    </row>
    <row r="490" spans="1:21">
      <c r="A490" t="s">
        <v>1299</v>
      </c>
      <c r="B490" s="83">
        <v>7.5527800000000003</v>
      </c>
      <c r="C490" s="83">
        <v>1.4919679765421201</v>
      </c>
      <c r="D490" s="83">
        <v>7653.0602680000002</v>
      </c>
      <c r="E490" s="83">
        <v>13225.385221</v>
      </c>
      <c r="F490" s="83">
        <v>85338</v>
      </c>
      <c r="G490" s="83">
        <v>18.516421000000001</v>
      </c>
      <c r="H490" s="83">
        <v>2.9474541728272401</v>
      </c>
      <c r="I490" s="83">
        <v>7800.9388019999997</v>
      </c>
      <c r="J490" s="83">
        <v>14679.410196000001</v>
      </c>
      <c r="K490" s="83">
        <v>69316</v>
      </c>
      <c r="L490" s="83">
        <v>-1.8956504819918101E-2</v>
      </c>
      <c r="M490" s="83">
        <v>-9.9052002470522205E-2</v>
      </c>
      <c r="N490" s="83">
        <v>0.231144324542674</v>
      </c>
      <c r="O490" s="83">
        <v>10.963641000000001</v>
      </c>
      <c r="P490" s="83">
        <v>1.45548619628512</v>
      </c>
      <c r="Q490" s="83">
        <v>9.2297175134190192E-3</v>
      </c>
      <c r="R490" s="83">
        <v>10.8624496906515</v>
      </c>
      <c r="S490" s="83">
        <v>9.07517772437898E-2</v>
      </c>
      <c r="T490" s="83">
        <v>1.3233982372184501</v>
      </c>
      <c r="U490" t="s">
        <v>1534</v>
      </c>
    </row>
    <row r="491" spans="1:21">
      <c r="A491" t="s">
        <v>1300</v>
      </c>
      <c r="B491" s="83">
        <v>9.9577050000000007</v>
      </c>
      <c r="C491" s="83">
        <v>1.56722653589542</v>
      </c>
      <c r="D491" s="83">
        <v>12084.209858</v>
      </c>
      <c r="E491" s="83">
        <v>42914.622997999999</v>
      </c>
      <c r="F491" s="83">
        <v>431914</v>
      </c>
      <c r="G491" s="83">
        <v>28.373604</v>
      </c>
      <c r="H491" s="83">
        <v>3.5931866363098002</v>
      </c>
      <c r="I491" s="83">
        <v>12856.405795999999</v>
      </c>
      <c r="J491" s="83">
        <v>49197.905858999999</v>
      </c>
      <c r="K491" s="83">
        <v>395028</v>
      </c>
      <c r="L491" s="83">
        <v>-6.0063127304230801E-2</v>
      </c>
      <c r="M491" s="83">
        <v>-0.12771443725689699</v>
      </c>
      <c r="N491" s="83">
        <v>9.3375659446925302E-2</v>
      </c>
      <c r="O491" s="83">
        <v>18.415899</v>
      </c>
      <c r="P491" s="83">
        <v>2.0259601004143701</v>
      </c>
      <c r="Q491" s="83">
        <v>2.09346618771349E-2</v>
      </c>
      <c r="R491" s="83">
        <v>18.030368381271501</v>
      </c>
      <c r="S491" s="83">
        <v>0.17034329721303501</v>
      </c>
      <c r="T491" s="83">
        <v>1.68085137688774</v>
      </c>
      <c r="U491" t="s">
        <v>1534</v>
      </c>
    </row>
    <row r="492" spans="1:21">
      <c r="A492" t="s">
        <v>1301</v>
      </c>
      <c r="B492" s="83">
        <v>20.351521999999999</v>
      </c>
      <c r="C492" s="83">
        <v>3.0857293258781899</v>
      </c>
      <c r="D492" s="83">
        <v>17107.392915</v>
      </c>
      <c r="E492" s="83">
        <v>52507.805978999997</v>
      </c>
      <c r="F492" s="83">
        <v>435766</v>
      </c>
      <c r="G492" s="83">
        <v>43.673416000000003</v>
      </c>
      <c r="H492" s="83">
        <v>5.1863406788960802</v>
      </c>
      <c r="I492" s="83">
        <v>18573.305958000001</v>
      </c>
      <c r="J492" s="83">
        <v>59004.888086999999</v>
      </c>
      <c r="K492" s="83">
        <v>413056</v>
      </c>
      <c r="L492" s="83">
        <v>-7.8925800625633605E-2</v>
      </c>
      <c r="M492" s="83">
        <v>-0.11011091315723499</v>
      </c>
      <c r="N492" s="83">
        <v>5.4980438487759499E-2</v>
      </c>
      <c r="O492" s="83">
        <v>23.321894</v>
      </c>
      <c r="P492" s="83">
        <v>2.1006113530178898</v>
      </c>
      <c r="Q492" s="83">
        <v>6.45492313077939E-2</v>
      </c>
      <c r="R492" s="83">
        <v>21.816483669658201</v>
      </c>
      <c r="S492" s="83">
        <v>0.28608904042272099</v>
      </c>
      <c r="T492" s="83">
        <v>1.49964946673193</v>
      </c>
      <c r="U492" t="s">
        <v>1534</v>
      </c>
    </row>
    <row r="493" spans="1:21">
      <c r="A493" t="s">
        <v>1302</v>
      </c>
      <c r="B493" s="83">
        <v>5.8816769999999998</v>
      </c>
      <c r="C493" s="83">
        <v>1.3225300908319799</v>
      </c>
      <c r="D493" s="83">
        <v>6883.3638499999997</v>
      </c>
      <c r="E493" s="83">
        <v>23332.837372000002</v>
      </c>
      <c r="F493" s="83">
        <v>213288</v>
      </c>
      <c r="G493" s="83">
        <v>13.676947999999999</v>
      </c>
      <c r="H493" s="83">
        <v>1.9528127557286601</v>
      </c>
      <c r="I493" s="83">
        <v>7388.2684040000004</v>
      </c>
      <c r="J493" s="83">
        <v>27884.571758999999</v>
      </c>
      <c r="K493" s="83">
        <v>208994</v>
      </c>
      <c r="L493" s="83">
        <v>-6.8338685926278203E-2</v>
      </c>
      <c r="M493" s="83">
        <v>-0.16323486788104899</v>
      </c>
      <c r="N493" s="83">
        <v>2.0546044384049299E-2</v>
      </c>
      <c r="O493" s="83">
        <v>7.7952709999999996</v>
      </c>
      <c r="P493" s="83">
        <v>0.63028266489668106</v>
      </c>
      <c r="Q493" s="83">
        <v>0.11758373404750801</v>
      </c>
      <c r="R493" s="83">
        <v>6.8786739279077498</v>
      </c>
      <c r="S493" s="83">
        <v>1.0600219811364699</v>
      </c>
      <c r="T493" s="83">
        <v>0</v>
      </c>
      <c r="U493" t="s">
        <v>1534</v>
      </c>
    </row>
    <row r="494" spans="1:21">
      <c r="A494" t="s">
        <v>368</v>
      </c>
      <c r="B494" s="83">
        <v>1.7680999999999999E-2</v>
      </c>
      <c r="C494" s="83">
        <v>1.17727771447611E-3</v>
      </c>
      <c r="D494" s="83">
        <v>159.42746099999999</v>
      </c>
      <c r="E494" s="83">
        <v>616.30320300000005</v>
      </c>
      <c r="F494" s="83">
        <v>38320</v>
      </c>
      <c r="G494" s="83">
        <v>1.7068E-2</v>
      </c>
      <c r="H494" s="83">
        <v>1.1968176273576901E-3</v>
      </c>
      <c r="I494" s="83">
        <v>117.95477700000001</v>
      </c>
      <c r="J494" s="83">
        <v>625.72944700000005</v>
      </c>
      <c r="K494" s="83">
        <v>12818</v>
      </c>
      <c r="L494" s="83">
        <v>0.35159817223850098</v>
      </c>
      <c r="M494" s="83">
        <v>-1.5064408499860999E-2</v>
      </c>
      <c r="N494" s="83">
        <v>1.9895459510064</v>
      </c>
      <c r="O494" s="83">
        <v>-6.1299999999999896E-4</v>
      </c>
      <c r="P494" s="83">
        <v>1.95399128815816E-5</v>
      </c>
      <c r="Q494" s="83">
        <v>0</v>
      </c>
      <c r="R494" s="83">
        <v>0</v>
      </c>
      <c r="S494" s="83">
        <v>3.6962763704807898E-4</v>
      </c>
      <c r="T494" s="83">
        <v>1.9532690389755E-5</v>
      </c>
      <c r="U494" t="s">
        <v>1534</v>
      </c>
    </row>
    <row r="495" spans="1:21">
      <c r="A495" t="s">
        <v>370</v>
      </c>
      <c r="B495" s="83">
        <v>1.7680999999999999E-2</v>
      </c>
      <c r="C495" s="83">
        <v>1.17727771447611E-3</v>
      </c>
      <c r="D495" s="83">
        <v>159.42746099999999</v>
      </c>
      <c r="E495" s="83">
        <v>616.30320300000005</v>
      </c>
      <c r="F495" s="83">
        <v>38320</v>
      </c>
      <c r="G495" s="83">
        <v>1.7068E-2</v>
      </c>
      <c r="H495" s="83">
        <v>1.1968176273576901E-3</v>
      </c>
      <c r="I495" s="83">
        <v>117.95477700000001</v>
      </c>
      <c r="J495" s="83">
        <v>625.72944700000005</v>
      </c>
      <c r="K495" s="83">
        <v>12818</v>
      </c>
      <c r="L495" s="83">
        <v>0.35159817223850098</v>
      </c>
      <c r="M495" s="83">
        <v>-1.5064408499860999E-2</v>
      </c>
      <c r="N495" s="83">
        <v>1.9895459510064</v>
      </c>
      <c r="O495" s="83">
        <v>-6.1299999999999896E-4</v>
      </c>
      <c r="P495" s="83">
        <v>1.95399128815816E-5</v>
      </c>
      <c r="Q495" s="83">
        <v>0</v>
      </c>
      <c r="R495" s="83">
        <v>0</v>
      </c>
      <c r="S495" s="83">
        <v>3.6962763704807898E-4</v>
      </c>
      <c r="T495" s="83">
        <v>1.9532690389755E-5</v>
      </c>
      <c r="U495" t="s">
        <v>1534</v>
      </c>
    </row>
    <row r="496" spans="1:21">
      <c r="A496" t="s">
        <v>443</v>
      </c>
      <c r="B496" s="83">
        <v>1.3440719999999999</v>
      </c>
      <c r="C496" s="83">
        <v>0.38445288185243298</v>
      </c>
      <c r="D496" s="83">
        <v>7232.3077439999997</v>
      </c>
      <c r="E496" s="83">
        <v>37744.052474999997</v>
      </c>
      <c r="F496" s="83">
        <v>412375</v>
      </c>
      <c r="G496" s="83">
        <v>385.52914199999998</v>
      </c>
      <c r="H496" s="83">
        <v>187.96364608376399</v>
      </c>
      <c r="I496" s="83">
        <v>96409.677981000001</v>
      </c>
      <c r="J496" s="83">
        <v>239721.89270299999</v>
      </c>
      <c r="K496" s="83">
        <v>546766</v>
      </c>
      <c r="L496" s="83">
        <v>-0.92498359194369095</v>
      </c>
      <c r="M496" s="83">
        <v>-0.84255066548401403</v>
      </c>
      <c r="N496" s="83">
        <v>-0.24579253282025601</v>
      </c>
      <c r="O496" s="83">
        <v>384.18507</v>
      </c>
      <c r="P496" s="83">
        <v>187.57919320191101</v>
      </c>
      <c r="Q496" s="83">
        <v>1</v>
      </c>
      <c r="R496" s="83">
        <v>0</v>
      </c>
      <c r="S496" s="83">
        <v>1</v>
      </c>
      <c r="T496" s="83">
        <v>0</v>
      </c>
      <c r="U496" t="s">
        <v>1534</v>
      </c>
    </row>
    <row r="497" spans="1:21">
      <c r="A497" t="s">
        <v>65</v>
      </c>
      <c r="B497" s="83">
        <v>2.6311939999999998</v>
      </c>
      <c r="C497" s="83">
        <v>1.5349687513974799</v>
      </c>
      <c r="D497" s="83">
        <v>2531.4906380000002</v>
      </c>
      <c r="E497" s="83">
        <v>26905.871977999999</v>
      </c>
      <c r="F497" s="83">
        <v>108604</v>
      </c>
      <c r="G497" s="83">
        <v>61.935890000000001</v>
      </c>
      <c r="H497" s="83">
        <v>23.017441251544</v>
      </c>
      <c r="I497" s="83">
        <v>26585.891052999999</v>
      </c>
      <c r="J497" s="83">
        <v>225971.55839799999</v>
      </c>
      <c r="K497" s="83">
        <v>567144</v>
      </c>
      <c r="L497" s="83">
        <v>-0.90478067359286996</v>
      </c>
      <c r="M497" s="83">
        <v>-0.88093248473946795</v>
      </c>
      <c r="N497" s="83">
        <v>-0.80850718688728096</v>
      </c>
      <c r="O497" s="83">
        <v>59.304696</v>
      </c>
      <c r="P497" s="83">
        <v>21.4824725001465</v>
      </c>
      <c r="Q497" s="83">
        <v>1</v>
      </c>
      <c r="R497" s="83">
        <v>0</v>
      </c>
      <c r="S497" s="83">
        <v>1</v>
      </c>
      <c r="T497" s="83">
        <v>0</v>
      </c>
      <c r="U497" t="s">
        <v>1534</v>
      </c>
    </row>
    <row r="498" spans="1:21">
      <c r="A498" t="s">
        <v>524</v>
      </c>
      <c r="B498" s="83">
        <v>103.229533</v>
      </c>
      <c r="C498" s="83">
        <v>59.589234161462102</v>
      </c>
      <c r="D498" s="83">
        <v>11364.116905999999</v>
      </c>
      <c r="E498" s="83">
        <v>117237.673157</v>
      </c>
      <c r="F498" s="83">
        <v>393518</v>
      </c>
      <c r="G498" s="83">
        <v>170.96939499999999</v>
      </c>
      <c r="H498" s="83">
        <v>106.937643305969</v>
      </c>
      <c r="I498" s="83">
        <v>12513.510453000001</v>
      </c>
      <c r="J498" s="83">
        <v>141098.50667</v>
      </c>
      <c r="K498" s="83">
        <v>392224</v>
      </c>
      <c r="L498" s="83">
        <v>-9.1852206566419195E-2</v>
      </c>
      <c r="M498" s="83">
        <v>-0.169107626126799</v>
      </c>
      <c r="N498" s="83">
        <v>3.2991351880558E-3</v>
      </c>
      <c r="O498" s="83">
        <v>67.739862000000002</v>
      </c>
      <c r="P498" s="83">
        <v>47.348409144506803</v>
      </c>
      <c r="Q498" s="83">
        <v>0.88824849072643097</v>
      </c>
      <c r="R498" s="83">
        <v>7.57003181648329</v>
      </c>
      <c r="S498" s="83">
        <v>18.439593132148399</v>
      </c>
      <c r="T498" s="83">
        <v>0</v>
      </c>
      <c r="U498" t="s">
        <v>1534</v>
      </c>
    </row>
    <row r="499" spans="1:21">
      <c r="A499" t="s">
        <v>967</v>
      </c>
      <c r="B499" s="83">
        <v>137.06787199999999</v>
      </c>
      <c r="C499" s="83">
        <v>47.743172028306702</v>
      </c>
      <c r="D499" s="83">
        <v>44132.058959000002</v>
      </c>
      <c r="E499" s="83">
        <v>122657.262243</v>
      </c>
      <c r="F499" s="83">
        <v>401902</v>
      </c>
      <c r="G499" s="83">
        <v>264.81759599999998</v>
      </c>
      <c r="H499" s="83">
        <v>121.96679175733</v>
      </c>
      <c r="I499" s="83">
        <v>26516.176458000002</v>
      </c>
      <c r="J499" s="83">
        <v>86025.739314999999</v>
      </c>
      <c r="K499" s="83">
        <v>191394</v>
      </c>
      <c r="L499" s="83">
        <v>0.66434474551421396</v>
      </c>
      <c r="M499" s="83">
        <v>0.42582049535042699</v>
      </c>
      <c r="N499" s="83">
        <v>1.09986728946571</v>
      </c>
      <c r="O499" s="83">
        <v>127.749724</v>
      </c>
      <c r="P499" s="83">
        <v>74.223619729023099</v>
      </c>
      <c r="Q499" s="83">
        <v>0</v>
      </c>
      <c r="R499" s="83">
        <v>127.749724</v>
      </c>
      <c r="S499" s="83">
        <v>0</v>
      </c>
      <c r="T499" s="83">
        <v>74.223619729023099</v>
      </c>
      <c r="U499" t="s">
        <v>1534</v>
      </c>
    </row>
    <row r="500" spans="1:21">
      <c r="A500" t="s">
        <v>876</v>
      </c>
      <c r="B500" s="83">
        <v>33.964148000000002</v>
      </c>
      <c r="C500" s="83">
        <v>9.9089666974962398</v>
      </c>
      <c r="D500" s="83">
        <v>32518.254421000001</v>
      </c>
      <c r="E500" s="83">
        <v>127252.295134</v>
      </c>
      <c r="F500" s="83">
        <v>403002</v>
      </c>
      <c r="G500" s="83">
        <v>124.294245</v>
      </c>
      <c r="H500" s="83">
        <v>50.323814452687998</v>
      </c>
      <c r="I500" s="83">
        <v>18694.061326999999</v>
      </c>
      <c r="J500" s="83">
        <v>71639.848473999999</v>
      </c>
      <c r="K500" s="83">
        <v>153732</v>
      </c>
      <c r="L500" s="83">
        <v>0.73949650919533405</v>
      </c>
      <c r="M500" s="83">
        <v>0.77627811678277403</v>
      </c>
      <c r="N500" s="83">
        <v>1.6214581219264701</v>
      </c>
      <c r="O500" s="83">
        <v>90.330096999999995</v>
      </c>
      <c r="P500" s="83">
        <v>40.414847755191801</v>
      </c>
      <c r="Q500" s="83">
        <v>0</v>
      </c>
      <c r="R500" s="83">
        <v>90.330096999999995</v>
      </c>
      <c r="S500" s="83">
        <v>0</v>
      </c>
      <c r="T500" s="83">
        <v>40.414847755191801</v>
      </c>
      <c r="U500" t="s">
        <v>1534</v>
      </c>
    </row>
    <row r="501" spans="1:21">
      <c r="A501" t="s">
        <v>878</v>
      </c>
      <c r="B501" s="83">
        <v>33.964148000000002</v>
      </c>
      <c r="C501" s="83">
        <v>9.9089666974962398</v>
      </c>
      <c r="D501" s="83">
        <v>32518.254421000001</v>
      </c>
      <c r="E501" s="83">
        <v>127252.295134</v>
      </c>
      <c r="F501" s="83">
        <v>403002</v>
      </c>
      <c r="G501" s="83">
        <v>124.294245</v>
      </c>
      <c r="H501" s="83">
        <v>50.323814452687998</v>
      </c>
      <c r="I501" s="83">
        <v>18694.061326999999</v>
      </c>
      <c r="J501" s="83">
        <v>71639.848473999999</v>
      </c>
      <c r="K501" s="83">
        <v>153732</v>
      </c>
      <c r="L501" s="83">
        <v>0.73949650919533405</v>
      </c>
      <c r="M501" s="83">
        <v>0.77627811678277403</v>
      </c>
      <c r="N501" s="83">
        <v>1.6214581219264701</v>
      </c>
      <c r="O501" s="83">
        <v>90.330096999999995</v>
      </c>
      <c r="P501" s="83">
        <v>40.414847755191801</v>
      </c>
      <c r="Q501" s="83">
        <v>0</v>
      </c>
      <c r="R501" s="83">
        <v>90.330096999999995</v>
      </c>
      <c r="S501" s="83">
        <v>0</v>
      </c>
      <c r="T501" s="83">
        <v>40.414847755191801</v>
      </c>
      <c r="U501" t="s">
        <v>1534</v>
      </c>
    </row>
    <row r="502" spans="1:21">
      <c r="A502" t="s">
        <v>1303</v>
      </c>
      <c r="B502" s="83">
        <v>33.838816999999999</v>
      </c>
      <c r="C502" s="83">
        <v>7.9870135726460099</v>
      </c>
      <c r="D502" s="83">
        <v>38925.365264</v>
      </c>
      <c r="E502" s="83">
        <v>186077.694671</v>
      </c>
      <c r="F502" s="83">
        <v>738107</v>
      </c>
      <c r="G502" s="83">
        <v>86.382625000000004</v>
      </c>
      <c r="H502" s="83">
        <v>26.992748170662001</v>
      </c>
      <c r="I502" s="83">
        <v>26228.956548999999</v>
      </c>
      <c r="J502" s="83">
        <v>130979.094555</v>
      </c>
      <c r="K502" s="83">
        <v>470748</v>
      </c>
      <c r="L502" s="83">
        <v>0.48406076281688998</v>
      </c>
      <c r="M502" s="83">
        <v>0.420667132439699</v>
      </c>
      <c r="N502" s="83">
        <v>0.56794505765292702</v>
      </c>
      <c r="O502" s="83">
        <v>52.543807999999999</v>
      </c>
      <c r="P502" s="83">
        <v>19.005734598016002</v>
      </c>
      <c r="Q502" s="83">
        <v>0</v>
      </c>
      <c r="R502" s="83">
        <v>52.543807999999999</v>
      </c>
      <c r="S502" s="83">
        <v>0</v>
      </c>
      <c r="T502" s="83">
        <v>19.005734598016002</v>
      </c>
      <c r="U502" t="s">
        <v>1534</v>
      </c>
    </row>
    <row r="503" spans="1:21">
      <c r="A503" t="s">
        <v>1304</v>
      </c>
      <c r="B503" s="83">
        <v>121.54121499999999</v>
      </c>
      <c r="C503" s="83">
        <v>43.687342482611797</v>
      </c>
      <c r="D503" s="83">
        <v>18781.108213</v>
      </c>
      <c r="E503" s="83">
        <v>50241.833965999998</v>
      </c>
      <c r="F503" s="83">
        <v>131292</v>
      </c>
      <c r="G503" s="83">
        <v>81.485879999999995</v>
      </c>
      <c r="H503" s="83">
        <v>37.7000009645555</v>
      </c>
      <c r="I503" s="83">
        <v>11326.490820000001</v>
      </c>
      <c r="J503" s="83">
        <v>29079.126789999998</v>
      </c>
      <c r="K503" s="83">
        <v>70162</v>
      </c>
      <c r="L503" s="83">
        <v>0.65815772170466502</v>
      </c>
      <c r="M503" s="83">
        <v>0.72776281519146702</v>
      </c>
      <c r="N503" s="83">
        <v>0.87126934808015699</v>
      </c>
      <c r="O503" s="83">
        <v>-40.055334999999999</v>
      </c>
      <c r="P503" s="83">
        <v>-5.9873415180562697</v>
      </c>
      <c r="Q503" s="83">
        <v>0</v>
      </c>
      <c r="R503" s="83">
        <v>0</v>
      </c>
      <c r="S503" s="83">
        <v>0</v>
      </c>
      <c r="T503" s="83">
        <v>0</v>
      </c>
      <c r="U503" t="s">
        <v>1534</v>
      </c>
    </row>
    <row r="504" spans="1:21">
      <c r="A504" t="s">
        <v>451</v>
      </c>
      <c r="B504" s="83">
        <v>31.453526</v>
      </c>
      <c r="C504" s="83">
        <v>7.7472732721364101</v>
      </c>
      <c r="D504" s="83">
        <v>17621.214066</v>
      </c>
      <c r="E504" s="83">
        <v>88562.945338999998</v>
      </c>
      <c r="F504" s="83">
        <v>371972</v>
      </c>
      <c r="G504" s="83">
        <v>359.01014300000003</v>
      </c>
      <c r="H504" s="83">
        <v>106.29590022638</v>
      </c>
      <c r="I504" s="83">
        <v>65161.790461999997</v>
      </c>
      <c r="J504" s="83">
        <v>147107.88308999999</v>
      </c>
      <c r="K504" s="83">
        <v>461504</v>
      </c>
      <c r="L504" s="83">
        <v>-0.72957750330270499</v>
      </c>
      <c r="M504" s="83">
        <v>-0.39797281098241699</v>
      </c>
      <c r="N504" s="83">
        <v>-0.19400048536957401</v>
      </c>
      <c r="O504" s="83">
        <v>327.55661700000002</v>
      </c>
      <c r="P504" s="83">
        <v>98.548626954243602</v>
      </c>
      <c r="Q504" s="83">
        <v>1</v>
      </c>
      <c r="R504" s="83">
        <v>0</v>
      </c>
      <c r="S504" s="83">
        <v>1</v>
      </c>
      <c r="T504" s="83">
        <v>0</v>
      </c>
      <c r="U504" t="s">
        <v>1534</v>
      </c>
    </row>
    <row r="505" spans="1:21">
      <c r="A505" t="s">
        <v>858</v>
      </c>
      <c r="B505" s="83">
        <v>7.9140290000000002</v>
      </c>
      <c r="C505" s="83">
        <v>1.3977009409682</v>
      </c>
      <c r="D505" s="83">
        <v>36746.544607000003</v>
      </c>
      <c r="E505" s="83">
        <v>84059.549163000003</v>
      </c>
      <c r="F505" s="83">
        <v>668280</v>
      </c>
      <c r="G505" s="83">
        <v>90.758897000000005</v>
      </c>
      <c r="H505" s="83">
        <v>27.643500129179898</v>
      </c>
      <c r="I505" s="83">
        <v>41772.473988999998</v>
      </c>
      <c r="J505" s="83">
        <v>82688.438798000003</v>
      </c>
      <c r="K505" s="83">
        <v>422096</v>
      </c>
      <c r="L505" s="83">
        <v>-0.120316775667237</v>
      </c>
      <c r="M505" s="83">
        <v>1.6581645329518099E-2</v>
      </c>
      <c r="N505" s="83">
        <v>0.58324172700049304</v>
      </c>
      <c r="O505" s="83">
        <v>82.844868000000005</v>
      </c>
      <c r="P505" s="83">
        <v>26.245799188211699</v>
      </c>
      <c r="Q505" s="83">
        <v>2.0415337235563599E-2</v>
      </c>
      <c r="R505" s="83">
        <v>81.153562081544294</v>
      </c>
      <c r="S505" s="83">
        <v>0</v>
      </c>
      <c r="T505" s="83">
        <v>26.245799188211699</v>
      </c>
      <c r="U505" t="s">
        <v>1534</v>
      </c>
    </row>
    <row r="506" spans="1:21">
      <c r="A506" t="s">
        <v>279</v>
      </c>
      <c r="B506" s="83">
        <v>0.40699800000000003</v>
      </c>
      <c r="C506" s="83">
        <v>9.2989168232119002E-2</v>
      </c>
      <c r="D506" s="83">
        <v>927.43328699999995</v>
      </c>
      <c r="E506" s="83">
        <v>1296.7754070000001</v>
      </c>
      <c r="F506" s="83">
        <v>80092</v>
      </c>
      <c r="G506" s="83">
        <v>1.951676</v>
      </c>
      <c r="H506" s="83">
        <v>0.37439058953327198</v>
      </c>
      <c r="I506" s="83">
        <v>1753.8037529999999</v>
      </c>
      <c r="J506" s="83">
        <v>1782.0638899999999</v>
      </c>
      <c r="K506" s="83">
        <v>80092</v>
      </c>
      <c r="L506" s="83">
        <v>-0.47118753428736698</v>
      </c>
      <c r="M506" s="83">
        <v>-0.272318229286381</v>
      </c>
      <c r="N506" s="83">
        <v>0</v>
      </c>
      <c r="O506" s="83">
        <v>1.544678</v>
      </c>
      <c r="P506" s="83">
        <v>0.28140142130115298</v>
      </c>
      <c r="Q506" s="83">
        <v>1</v>
      </c>
      <c r="R506" s="83">
        <v>0</v>
      </c>
      <c r="S506" s="83">
        <v>1</v>
      </c>
      <c r="T506" s="83">
        <v>0</v>
      </c>
      <c r="U506" t="s">
        <v>1534</v>
      </c>
    </row>
    <row r="507" spans="1:21">
      <c r="A507" t="s">
        <v>1305</v>
      </c>
      <c r="B507" s="83">
        <v>62.707849000000003</v>
      </c>
      <c r="C507" s="83">
        <v>58.951172565066699</v>
      </c>
      <c r="D507" s="83">
        <v>8784.0417140000009</v>
      </c>
      <c r="E507" s="83">
        <v>84457.220172999994</v>
      </c>
      <c r="F507" s="83">
        <v>96434</v>
      </c>
      <c r="G507" s="83">
        <v>45.552227999999999</v>
      </c>
      <c r="H507" s="83">
        <v>43.338737736182502</v>
      </c>
      <c r="I507" s="83">
        <v>8395.4870740000006</v>
      </c>
      <c r="J507" s="83">
        <v>77814.635410999996</v>
      </c>
      <c r="K507" s="83">
        <v>96434</v>
      </c>
      <c r="L507" s="83">
        <v>4.62813695709587E-2</v>
      </c>
      <c r="M507" s="83">
        <v>8.5364208505447903E-2</v>
      </c>
      <c r="N507" s="83">
        <v>0</v>
      </c>
      <c r="O507" s="83">
        <v>-17.155621</v>
      </c>
      <c r="P507" s="83">
        <v>-15.612434828884201</v>
      </c>
      <c r="Q507" s="83">
        <v>1</v>
      </c>
      <c r="R507" s="83">
        <v>0</v>
      </c>
      <c r="S507" s="83">
        <v>1</v>
      </c>
      <c r="T507" s="83">
        <v>0</v>
      </c>
      <c r="U507" t="s">
        <v>1534</v>
      </c>
    </row>
    <row r="508" spans="1:21">
      <c r="A508" t="s">
        <v>371</v>
      </c>
      <c r="B508" s="83">
        <v>268.130562</v>
      </c>
      <c r="C508" s="83">
        <v>191.20343074185899</v>
      </c>
      <c r="D508" s="83">
        <v>39319.839323</v>
      </c>
      <c r="E508" s="83">
        <v>403641.99226899998</v>
      </c>
      <c r="F508" s="83">
        <v>687899</v>
      </c>
      <c r="G508" s="83">
        <v>288.51874199999997</v>
      </c>
      <c r="H508" s="83">
        <v>188.332057253285</v>
      </c>
      <c r="I508" s="83">
        <v>39537.204983000003</v>
      </c>
      <c r="J508" s="83">
        <v>404813.76069700002</v>
      </c>
      <c r="K508" s="83">
        <v>690787</v>
      </c>
      <c r="L508" s="83">
        <v>-5.4977497800733502E-3</v>
      </c>
      <c r="M508" s="83">
        <v>-2.8945864537374198E-3</v>
      </c>
      <c r="N508" s="83">
        <v>-4.1807387805503004E-3</v>
      </c>
      <c r="O508" s="83">
        <v>20.388179999999998</v>
      </c>
      <c r="P508" s="83">
        <v>-2.87137348857385</v>
      </c>
      <c r="Q508" s="83">
        <v>1</v>
      </c>
      <c r="R508" s="83">
        <v>0</v>
      </c>
      <c r="S508" s="83">
        <v>1</v>
      </c>
      <c r="T508" s="83">
        <v>0</v>
      </c>
      <c r="U508" t="s">
        <v>1534</v>
      </c>
    </row>
    <row r="509" spans="1:21">
      <c r="A509" t="s">
        <v>66</v>
      </c>
      <c r="B509" s="83">
        <v>125.85702000000001</v>
      </c>
      <c r="C509" s="83">
        <v>41.870631153341101</v>
      </c>
      <c r="D509" s="83">
        <v>17828.268248</v>
      </c>
      <c r="E509" s="83">
        <v>31146.053266999999</v>
      </c>
      <c r="F509" s="83">
        <v>90592</v>
      </c>
      <c r="G509" s="83">
        <v>37.254711</v>
      </c>
      <c r="H509" s="83">
        <v>19.666735113753901</v>
      </c>
      <c r="I509" s="83">
        <v>6245.9240749999999</v>
      </c>
      <c r="J509" s="83">
        <v>15912.671633</v>
      </c>
      <c r="K509" s="83">
        <v>32648</v>
      </c>
      <c r="L509" s="83">
        <v>1.85438440075819</v>
      </c>
      <c r="M509" s="83">
        <v>0.95731137959314905</v>
      </c>
      <c r="N509" s="83">
        <v>1.7748100955648101</v>
      </c>
      <c r="O509" s="83">
        <v>-88.602309000000005</v>
      </c>
      <c r="P509" s="83">
        <v>-22.2038960395872</v>
      </c>
      <c r="Q509" s="83">
        <v>0</v>
      </c>
      <c r="R509" s="83">
        <v>0</v>
      </c>
      <c r="S509" s="83">
        <v>0</v>
      </c>
      <c r="T509" s="83">
        <v>0</v>
      </c>
      <c r="U509" t="s">
        <v>1534</v>
      </c>
    </row>
    <row r="510" spans="1:21">
      <c r="A510" t="s">
        <v>1306</v>
      </c>
      <c r="B510" s="83">
        <v>29.596952000000002</v>
      </c>
      <c r="C510" s="83">
        <v>3.5010978956244498</v>
      </c>
      <c r="D510" s="83">
        <v>12166.609101</v>
      </c>
      <c r="E510" s="83">
        <v>40393.732514000003</v>
      </c>
      <c r="F510" s="83">
        <v>200734</v>
      </c>
      <c r="G510" s="83">
        <v>120.854985</v>
      </c>
      <c r="H510" s="83">
        <v>60.085034486539399</v>
      </c>
      <c r="I510" s="83">
        <v>6613.4882079999998</v>
      </c>
      <c r="J510" s="83">
        <v>32156.487905000002</v>
      </c>
      <c r="K510" s="83">
        <v>61306</v>
      </c>
      <c r="L510" s="83">
        <v>0.83966595514341003</v>
      </c>
      <c r="M510" s="83">
        <v>0.256161202471343</v>
      </c>
      <c r="N510" s="83">
        <v>2.2742961537206798</v>
      </c>
      <c r="O510" s="83">
        <v>91.258032999999998</v>
      </c>
      <c r="P510" s="83">
        <v>56.583936590915002</v>
      </c>
      <c r="Q510" s="83">
        <v>0</v>
      </c>
      <c r="R510" s="83">
        <v>91.258032999999998</v>
      </c>
      <c r="S510" s="83">
        <v>0</v>
      </c>
      <c r="T510" s="83">
        <v>56.583936590915002</v>
      </c>
      <c r="U510" t="s">
        <v>1534</v>
      </c>
    </row>
    <row r="511" spans="1:21">
      <c r="A511" t="s">
        <v>761</v>
      </c>
      <c r="B511" s="83">
        <v>33.838816999999999</v>
      </c>
      <c r="C511" s="83">
        <v>7.9870135726460099</v>
      </c>
      <c r="D511" s="83">
        <v>38925.365264</v>
      </c>
      <c r="E511" s="83">
        <v>186077.694671</v>
      </c>
      <c r="F511" s="83">
        <v>738107</v>
      </c>
      <c r="G511" s="83">
        <v>86.382625000000004</v>
      </c>
      <c r="H511" s="83">
        <v>26.992748170662001</v>
      </c>
      <c r="I511" s="83">
        <v>26228.956548999999</v>
      </c>
      <c r="J511" s="83">
        <v>130979.094555</v>
      </c>
      <c r="K511" s="83">
        <v>470748</v>
      </c>
      <c r="L511" s="83">
        <v>0.48406076281688998</v>
      </c>
      <c r="M511" s="83">
        <v>0.420667132439699</v>
      </c>
      <c r="N511" s="83">
        <v>0.56794505765292702</v>
      </c>
      <c r="O511" s="83">
        <v>52.543807999999999</v>
      </c>
      <c r="P511" s="83">
        <v>19.005734598016002</v>
      </c>
      <c r="Q511" s="83">
        <v>0</v>
      </c>
      <c r="R511" s="83">
        <v>52.543807999999999</v>
      </c>
      <c r="S511" s="83">
        <v>0</v>
      </c>
      <c r="T511" s="83">
        <v>19.005734598016002</v>
      </c>
      <c r="U511" t="s">
        <v>1534</v>
      </c>
    </row>
    <row r="512" spans="1:21">
      <c r="A512" t="s">
        <v>1077</v>
      </c>
      <c r="B512" s="83">
        <v>344.343636</v>
      </c>
      <c r="C512" s="83">
        <v>261.13633160502002</v>
      </c>
      <c r="D512" s="83">
        <v>43343.482944000003</v>
      </c>
      <c r="E512" s="83">
        <v>384388.73075599998</v>
      </c>
      <c r="F512" s="83">
        <v>862213</v>
      </c>
      <c r="G512" s="83">
        <v>634.72236999999996</v>
      </c>
      <c r="H512" s="83">
        <v>455.24076109821499</v>
      </c>
      <c r="I512" s="83">
        <v>41813.622787</v>
      </c>
      <c r="J512" s="83">
        <v>431878.04620699998</v>
      </c>
      <c r="K512" s="83">
        <v>621154</v>
      </c>
      <c r="L512" s="83">
        <v>3.6587601241661397E-2</v>
      </c>
      <c r="M512" s="83">
        <v>-0.109960012712103</v>
      </c>
      <c r="N512" s="83">
        <v>0.38808250449968901</v>
      </c>
      <c r="O512" s="83">
        <v>290.37873400000001</v>
      </c>
      <c r="P512" s="83">
        <v>194.104429493195</v>
      </c>
      <c r="Q512" s="83">
        <v>0</v>
      </c>
      <c r="R512" s="83">
        <v>290.37873400000001</v>
      </c>
      <c r="S512" s="83">
        <v>0.19700287253742799</v>
      </c>
      <c r="T512" s="83">
        <v>155.86529931079701</v>
      </c>
      <c r="U512" t="s">
        <v>1534</v>
      </c>
    </row>
    <row r="513" spans="1:21">
      <c r="A513" t="s">
        <v>1307</v>
      </c>
      <c r="B513" s="83">
        <v>2.4175979999999999</v>
      </c>
      <c r="C513" s="83">
        <v>0.47532092110929602</v>
      </c>
      <c r="D513" s="83">
        <v>2676.8717809999998</v>
      </c>
      <c r="E513" s="83">
        <v>5535.3055860000004</v>
      </c>
      <c r="F513" s="83">
        <v>30058</v>
      </c>
      <c r="G513" s="83">
        <v>6.9519739999999999</v>
      </c>
      <c r="H513" s="83">
        <v>1.5958216558417</v>
      </c>
      <c r="I513" s="83">
        <v>3365.474021</v>
      </c>
      <c r="J513" s="83">
        <v>6968.2277240000003</v>
      </c>
      <c r="K513" s="83">
        <v>30058</v>
      </c>
      <c r="L513" s="83">
        <v>-0.20460780136861401</v>
      </c>
      <c r="M513" s="83">
        <v>-0.205636525491945</v>
      </c>
      <c r="N513" s="83">
        <v>0</v>
      </c>
      <c r="O513" s="83">
        <v>4.534376</v>
      </c>
      <c r="P513" s="83">
        <v>1.1205007347324001</v>
      </c>
      <c r="Q513" s="83">
        <v>1</v>
      </c>
      <c r="R513" s="83">
        <v>0</v>
      </c>
      <c r="S513" s="83">
        <v>1</v>
      </c>
      <c r="T513" s="83">
        <v>0</v>
      </c>
      <c r="U513" t="s">
        <v>1534</v>
      </c>
    </row>
    <row r="514" spans="1:21">
      <c r="A514" t="s">
        <v>1308</v>
      </c>
      <c r="B514" s="83">
        <v>1.768186</v>
      </c>
      <c r="C514" s="83">
        <v>0.278313209542146</v>
      </c>
      <c r="D514" s="83">
        <v>2826.3142579999999</v>
      </c>
      <c r="E514" s="83">
        <v>6893.7202790000001</v>
      </c>
      <c r="F514" s="83">
        <v>71566</v>
      </c>
      <c r="G514" s="83">
        <v>1.460107</v>
      </c>
      <c r="H514" s="83">
        <v>0.190146910505303</v>
      </c>
      <c r="I514" s="83">
        <v>2967.3491359999998</v>
      </c>
      <c r="J514" s="83">
        <v>6815.9810209999996</v>
      </c>
      <c r="K514" s="83">
        <v>72998</v>
      </c>
      <c r="L514" s="83">
        <v>-4.7528912688082098E-2</v>
      </c>
      <c r="M514" s="83">
        <v>1.1405439328614099E-2</v>
      </c>
      <c r="N514" s="83">
        <v>-1.9616975807556399E-2</v>
      </c>
      <c r="O514" s="83">
        <v>-0.30807899999999999</v>
      </c>
      <c r="P514" s="83">
        <v>-8.8166299036843601E-2</v>
      </c>
      <c r="Q514" s="83">
        <v>1</v>
      </c>
      <c r="R514" s="83">
        <v>0</v>
      </c>
      <c r="S514" s="83">
        <v>1</v>
      </c>
      <c r="T514" s="83">
        <v>0</v>
      </c>
      <c r="U514" t="s">
        <v>1534</v>
      </c>
    </row>
    <row r="515" spans="1:21">
      <c r="A515" t="s">
        <v>1309</v>
      </c>
      <c r="B515" s="83">
        <v>22.282534999999999</v>
      </c>
      <c r="C515" s="83">
        <v>11.691122711400901</v>
      </c>
      <c r="D515" s="83">
        <v>11981.718355999999</v>
      </c>
      <c r="E515" s="83">
        <v>28686.085911999999</v>
      </c>
      <c r="F515" s="83">
        <v>130274</v>
      </c>
      <c r="G515" s="83">
        <v>48.201324</v>
      </c>
      <c r="H515" s="83">
        <v>17.6900148140287</v>
      </c>
      <c r="I515" s="83">
        <v>17054.850849999999</v>
      </c>
      <c r="J515" s="83">
        <v>43643.799776</v>
      </c>
      <c r="K515" s="83">
        <v>144096</v>
      </c>
      <c r="L515" s="83">
        <v>-0.297459798307178</v>
      </c>
      <c r="M515" s="83">
        <v>-0.342722538843314</v>
      </c>
      <c r="N515" s="83">
        <v>-9.5922163002442801E-2</v>
      </c>
      <c r="O515" s="83">
        <v>25.918789</v>
      </c>
      <c r="P515" s="83">
        <v>5.99889210262777</v>
      </c>
      <c r="Q515" s="83">
        <v>1</v>
      </c>
      <c r="R515" s="83">
        <v>0</v>
      </c>
      <c r="S515" s="83">
        <v>1</v>
      </c>
      <c r="T515" s="83">
        <v>0</v>
      </c>
      <c r="U515" t="s">
        <v>1534</v>
      </c>
    </row>
    <row r="516" spans="1:21">
      <c r="A516" t="s">
        <v>565</v>
      </c>
      <c r="B516" s="83">
        <v>331.74251199999998</v>
      </c>
      <c r="C516" s="83">
        <v>262.01544925967301</v>
      </c>
      <c r="D516" s="83">
        <v>22251.920065999999</v>
      </c>
      <c r="E516" s="83">
        <v>242033.267043</v>
      </c>
      <c r="F516" s="83">
        <v>461836</v>
      </c>
      <c r="G516" s="83">
        <v>355.181422</v>
      </c>
      <c r="H516" s="83">
        <v>254.69715505888601</v>
      </c>
      <c r="I516" s="83">
        <v>24173.307793</v>
      </c>
      <c r="J516" s="83">
        <v>277464.20676999999</v>
      </c>
      <c r="K516" s="83">
        <v>409582</v>
      </c>
      <c r="L516" s="83">
        <v>-7.9483856469009503E-2</v>
      </c>
      <c r="M516" s="83">
        <v>-0.12769553283811499</v>
      </c>
      <c r="N516" s="83">
        <v>0.12757884867987401</v>
      </c>
      <c r="O516" s="83">
        <v>23.43891</v>
      </c>
      <c r="P516" s="83">
        <v>-7.3182942007873599</v>
      </c>
      <c r="Q516" s="83">
        <v>3.67701559115092E-2</v>
      </c>
      <c r="R516" s="83">
        <v>22.577057624904199</v>
      </c>
      <c r="S516" s="83">
        <v>0.67805220130516297</v>
      </c>
      <c r="T516" s="83">
        <v>0</v>
      </c>
      <c r="U516" t="s">
        <v>1534</v>
      </c>
    </row>
    <row r="517" spans="1:21">
      <c r="A517" t="s">
        <v>188</v>
      </c>
      <c r="B517" s="83">
        <v>35.594234999999998</v>
      </c>
      <c r="C517" s="83">
        <v>22.864948889586799</v>
      </c>
      <c r="D517" s="83">
        <v>5744.1441130000003</v>
      </c>
      <c r="E517" s="83">
        <v>36419.669709000002</v>
      </c>
      <c r="F517" s="83">
        <v>110984</v>
      </c>
      <c r="G517" s="83">
        <v>409.066553</v>
      </c>
      <c r="H517" s="83">
        <v>342.04813291545798</v>
      </c>
      <c r="I517" s="83">
        <v>47240.910121000001</v>
      </c>
      <c r="J517" s="83">
        <v>282683.800651</v>
      </c>
      <c r="K517" s="83">
        <v>418425</v>
      </c>
      <c r="L517" s="83">
        <v>-0.87840742063844002</v>
      </c>
      <c r="M517" s="83">
        <v>-0.87116463828090496</v>
      </c>
      <c r="N517" s="83">
        <v>-0.73475772241142401</v>
      </c>
      <c r="O517" s="83">
        <v>373.47231799999997</v>
      </c>
      <c r="P517" s="83">
        <v>319.18318402587198</v>
      </c>
      <c r="Q517" s="83">
        <v>1</v>
      </c>
      <c r="R517" s="83">
        <v>0</v>
      </c>
      <c r="S517" s="83">
        <v>1</v>
      </c>
      <c r="T517" s="83">
        <v>0</v>
      </c>
      <c r="U517" t="s">
        <v>1534</v>
      </c>
    </row>
    <row r="518" spans="1:21">
      <c r="A518" t="s">
        <v>1310</v>
      </c>
      <c r="B518" s="83">
        <v>2.5399999999999999E-4</v>
      </c>
      <c r="C518" s="83">
        <v>2.09699743602809E-5</v>
      </c>
      <c r="D518" s="83">
        <v>1711.357968</v>
      </c>
      <c r="E518" s="83">
        <v>2187.6611630000002</v>
      </c>
      <c r="F518" s="83">
        <v>141752</v>
      </c>
      <c r="G518" s="83">
        <v>0.15918599999999999</v>
      </c>
      <c r="H518" s="83">
        <v>1.47450476675751E-2</v>
      </c>
      <c r="I518" s="83">
        <v>3127.1747959999998</v>
      </c>
      <c r="J518" s="83">
        <v>5327.5615250000001</v>
      </c>
      <c r="K518" s="83">
        <v>77060</v>
      </c>
      <c r="L518" s="83">
        <v>-0.45274630308832903</v>
      </c>
      <c r="M518" s="83">
        <v>-0.589369141447878</v>
      </c>
      <c r="N518" s="83">
        <v>0.839501686997145</v>
      </c>
      <c r="O518" s="83">
        <v>0.15893199999999999</v>
      </c>
      <c r="P518" s="83">
        <v>1.47240776932148E-2</v>
      </c>
      <c r="Q518" s="83">
        <v>2.1885500958387399E-2</v>
      </c>
      <c r="R518" s="83">
        <v>0.15545369356168201</v>
      </c>
      <c r="S518" s="83">
        <v>4.8536146076794698E-2</v>
      </c>
      <c r="T518" s="83">
        <v>1.40094277074509E-2</v>
      </c>
      <c r="U518" t="s">
        <v>1534</v>
      </c>
    </row>
    <row r="519" spans="1:21">
      <c r="A519" t="s">
        <v>881</v>
      </c>
      <c r="B519" s="83">
        <v>7.4824419999999998</v>
      </c>
      <c r="C519" s="83">
        <v>1.5839476847612799</v>
      </c>
      <c r="D519" s="83">
        <v>25523.272593000002</v>
      </c>
      <c r="E519" s="83">
        <v>78103.110392999995</v>
      </c>
      <c r="F519" s="83">
        <v>556240</v>
      </c>
      <c r="G519" s="83">
        <v>98.427808999999996</v>
      </c>
      <c r="H519" s="83">
        <v>23.411773777794401</v>
      </c>
      <c r="I519" s="83">
        <v>23114.751474000001</v>
      </c>
      <c r="J519" s="83">
        <v>80008.250197000001</v>
      </c>
      <c r="K519" s="83">
        <v>276230</v>
      </c>
      <c r="L519" s="83">
        <v>0.10419844321965401</v>
      </c>
      <c r="M519" s="83">
        <v>-2.38117919003238E-2</v>
      </c>
      <c r="N519" s="83">
        <v>1.0136842486333899</v>
      </c>
      <c r="O519" s="83">
        <v>90.945367000000005</v>
      </c>
      <c r="P519" s="83">
        <v>21.827826093033099</v>
      </c>
      <c r="Q519" s="83">
        <v>0</v>
      </c>
      <c r="R519" s="83">
        <v>90.945367000000005</v>
      </c>
      <c r="S519" s="83">
        <v>6.8038277347237802E-3</v>
      </c>
      <c r="T519" s="83">
        <v>21.679313324472599</v>
      </c>
      <c r="U519" t="s">
        <v>1534</v>
      </c>
    </row>
    <row r="520" spans="1:21">
      <c r="A520" t="s">
        <v>959</v>
      </c>
      <c r="B520" s="83">
        <v>9.2708370000000002</v>
      </c>
      <c r="C520" s="83">
        <v>3.1430780589638898</v>
      </c>
      <c r="D520" s="83">
        <v>29708.312363000001</v>
      </c>
      <c r="E520" s="83">
        <v>100190.045107</v>
      </c>
      <c r="F520" s="83">
        <v>450809</v>
      </c>
      <c r="G520" s="83">
        <v>139.477475</v>
      </c>
      <c r="H520" s="83">
        <v>46.4724117555239</v>
      </c>
      <c r="I520" s="83">
        <v>33655.798615</v>
      </c>
      <c r="J520" s="83">
        <v>126152.827074</v>
      </c>
      <c r="K520" s="83">
        <v>289139</v>
      </c>
      <c r="L520" s="83">
        <v>-0.117289929653924</v>
      </c>
      <c r="M520" s="83">
        <v>-0.205804202483473</v>
      </c>
      <c r="N520" s="83">
        <v>0.55914283441528101</v>
      </c>
      <c r="O520" s="83">
        <v>130.206638</v>
      </c>
      <c r="P520" s="83">
        <v>43.329333696560099</v>
      </c>
      <c r="Q520" s="83">
        <v>2.44169372920146E-2</v>
      </c>
      <c r="R520" s="83">
        <v>127.02739068495001</v>
      </c>
      <c r="S520" s="83">
        <v>0.160591216471825</v>
      </c>
      <c r="T520" s="83">
        <v>36.371023289315801</v>
      </c>
      <c r="U520" t="s">
        <v>1534</v>
      </c>
    </row>
    <row r="521" spans="1:21">
      <c r="A521" t="s">
        <v>1311</v>
      </c>
      <c r="B521" s="83">
        <v>1.3866320000000001</v>
      </c>
      <c r="C521" s="83">
        <v>0.33998300898921102</v>
      </c>
      <c r="D521" s="83">
        <v>8419.9773349999996</v>
      </c>
      <c r="E521" s="83">
        <v>26243.268647000001</v>
      </c>
      <c r="F521" s="83">
        <v>218992</v>
      </c>
      <c r="G521" s="83">
        <v>67.256767999999994</v>
      </c>
      <c r="H521" s="83">
        <v>11.078377517399501</v>
      </c>
      <c r="I521" s="83">
        <v>13870.908852</v>
      </c>
      <c r="J521" s="83">
        <v>38374.511654000002</v>
      </c>
      <c r="K521" s="83">
        <v>171060</v>
      </c>
      <c r="L521" s="83">
        <v>-0.392975801020713</v>
      </c>
      <c r="M521" s="83">
        <v>-0.316127619196308</v>
      </c>
      <c r="N521" s="83">
        <v>0.28020577575119798</v>
      </c>
      <c r="O521" s="83">
        <v>65.870136000000002</v>
      </c>
      <c r="P521" s="83">
        <v>10.738394508410201</v>
      </c>
      <c r="Q521" s="83">
        <v>0.113722179692064</v>
      </c>
      <c r="R521" s="83">
        <v>58.379240557467298</v>
      </c>
      <c r="S521" s="83">
        <v>0.25309277741383601</v>
      </c>
      <c r="T521" s="83">
        <v>8.0205844173112109</v>
      </c>
      <c r="U521" t="s">
        <v>1534</v>
      </c>
    </row>
    <row r="522" spans="1:21">
      <c r="A522" t="s">
        <v>592</v>
      </c>
      <c r="B522" s="83">
        <v>14.628812999999999</v>
      </c>
      <c r="C522" s="83">
        <v>3.5883580553790502</v>
      </c>
      <c r="D522" s="83">
        <v>13190.08764</v>
      </c>
      <c r="E522" s="83">
        <v>45295.406907999997</v>
      </c>
      <c r="F522" s="83">
        <v>254462</v>
      </c>
      <c r="G522" s="83">
        <v>44.930535999999996</v>
      </c>
      <c r="H522" s="83">
        <v>11.767023432296501</v>
      </c>
      <c r="I522" s="83">
        <v>15568.940843</v>
      </c>
      <c r="J522" s="83">
        <v>62324.893426000002</v>
      </c>
      <c r="K522" s="83">
        <v>247654</v>
      </c>
      <c r="L522" s="83">
        <v>-0.152794800043804</v>
      </c>
      <c r="M522" s="83">
        <v>-0.27323731468902701</v>
      </c>
      <c r="N522" s="83">
        <v>2.7489965839437299E-2</v>
      </c>
      <c r="O522" s="83">
        <v>30.301722999999999</v>
      </c>
      <c r="P522" s="83">
        <v>8.1786653769174293</v>
      </c>
      <c r="Q522" s="83">
        <v>0.34942027071092802</v>
      </c>
      <c r="R522" s="83">
        <v>19.713686746332399</v>
      </c>
      <c r="S522" s="83">
        <v>2.5013934368390101</v>
      </c>
      <c r="T522" s="83">
        <v>0</v>
      </c>
      <c r="U522" t="s">
        <v>1534</v>
      </c>
    </row>
    <row r="523" spans="1:21">
      <c r="A523" t="s">
        <v>922</v>
      </c>
      <c r="B523" s="83">
        <v>15.135498</v>
      </c>
      <c r="C523" s="83">
        <v>3.8500107424574401</v>
      </c>
      <c r="D523" s="83">
        <v>18094.698616000001</v>
      </c>
      <c r="E523" s="83">
        <v>71486.552825000006</v>
      </c>
      <c r="F523" s="83">
        <v>358452</v>
      </c>
      <c r="G523" s="83">
        <v>134.78717700000001</v>
      </c>
      <c r="H523" s="83">
        <v>39.3774012538913</v>
      </c>
      <c r="I523" s="83">
        <v>23306.936797999999</v>
      </c>
      <c r="J523" s="83">
        <v>100069.170493</v>
      </c>
      <c r="K523" s="83">
        <v>317072</v>
      </c>
      <c r="L523" s="83">
        <v>-0.22363462977456899</v>
      </c>
      <c r="M523" s="83">
        <v>-0.28562860596510498</v>
      </c>
      <c r="N523" s="83">
        <v>0.13050663571680901</v>
      </c>
      <c r="O523" s="83">
        <v>119.651679</v>
      </c>
      <c r="P523" s="83">
        <v>35.527390511433801</v>
      </c>
      <c r="Q523" s="83">
        <v>0.125960323392943</v>
      </c>
      <c r="R523" s="83">
        <v>104.580314818651</v>
      </c>
      <c r="S523" s="83">
        <v>0.69073508139197703</v>
      </c>
      <c r="T523" s="83">
        <v>10.987375534873999</v>
      </c>
      <c r="U523" t="s">
        <v>1534</v>
      </c>
    </row>
    <row r="524" spans="1:21">
      <c r="A524" t="s">
        <v>1312</v>
      </c>
      <c r="B524" s="83">
        <v>3.4850449999999999</v>
      </c>
      <c r="C524" s="83">
        <v>0.81116305611784301</v>
      </c>
      <c r="D524" s="83">
        <v>3558.5639489999999</v>
      </c>
      <c r="E524" s="83">
        <v>10135.577955999999</v>
      </c>
      <c r="F524" s="83">
        <v>60116</v>
      </c>
      <c r="G524" s="83">
        <v>16.908688000000001</v>
      </c>
      <c r="H524" s="83">
        <v>5.3639752921874404</v>
      </c>
      <c r="I524" s="83">
        <v>4897.9082479999997</v>
      </c>
      <c r="J524" s="83">
        <v>18034.701057999999</v>
      </c>
      <c r="K524" s="83">
        <v>77292</v>
      </c>
      <c r="L524" s="83">
        <v>-0.27345230477661697</v>
      </c>
      <c r="M524" s="83">
        <v>-0.43799578804196698</v>
      </c>
      <c r="N524" s="83">
        <v>-0.22222222222222199</v>
      </c>
      <c r="O524" s="83">
        <v>13.423643</v>
      </c>
      <c r="P524" s="83">
        <v>4.5528122360695997</v>
      </c>
      <c r="Q524" s="83">
        <v>1</v>
      </c>
      <c r="R524" s="83">
        <v>0</v>
      </c>
      <c r="S524" s="83">
        <v>1</v>
      </c>
      <c r="T524" s="83">
        <v>0</v>
      </c>
      <c r="U524" t="s">
        <v>1534</v>
      </c>
    </row>
    <row r="525" spans="1:21">
      <c r="A525" t="s">
        <v>584</v>
      </c>
      <c r="B525" s="83">
        <v>13.362818000000001</v>
      </c>
      <c r="C525" s="83">
        <v>4.3164838750730201</v>
      </c>
      <c r="D525" s="83">
        <v>54140.639467000001</v>
      </c>
      <c r="E525" s="83">
        <v>113398.38015700001</v>
      </c>
      <c r="F525" s="83">
        <v>810464</v>
      </c>
      <c r="G525" s="83">
        <v>32.929231000000001</v>
      </c>
      <c r="H525" s="83">
        <v>11.638104528706</v>
      </c>
      <c r="I525" s="83">
        <v>14039.770429</v>
      </c>
      <c r="J525" s="83">
        <v>15084.908294999999</v>
      </c>
      <c r="K525" s="83">
        <v>89024</v>
      </c>
      <c r="L525" s="83">
        <v>2.8562339563023902</v>
      </c>
      <c r="M525" s="83">
        <v>6.5173397106157198</v>
      </c>
      <c r="N525" s="83">
        <v>8.1038820992091996</v>
      </c>
      <c r="O525" s="83">
        <v>19.566413000000001</v>
      </c>
      <c r="P525" s="83">
        <v>7.32162065363298</v>
      </c>
      <c r="Q525" s="83">
        <v>0</v>
      </c>
      <c r="R525" s="83">
        <v>19.566413000000001</v>
      </c>
      <c r="S525" s="83">
        <v>0</v>
      </c>
      <c r="T525" s="83">
        <v>7.32162065363298</v>
      </c>
      <c r="U525" t="s">
        <v>1534</v>
      </c>
    </row>
    <row r="526" spans="1:21">
      <c r="A526" t="s">
        <v>913</v>
      </c>
      <c r="B526" s="83">
        <v>13.153712000000001</v>
      </c>
      <c r="C526" s="83">
        <v>3.5427981396594102</v>
      </c>
      <c r="D526" s="83">
        <v>41861.447262000002</v>
      </c>
      <c r="E526" s="83">
        <v>69234.566951000001</v>
      </c>
      <c r="F526" s="83">
        <v>496810</v>
      </c>
      <c r="G526" s="83">
        <v>116.170461</v>
      </c>
      <c r="H526" s="83">
        <v>34.076584314985602</v>
      </c>
      <c r="I526" s="83">
        <v>33646.224613999999</v>
      </c>
      <c r="J526" s="83">
        <v>64125.804339000002</v>
      </c>
      <c r="K526" s="83">
        <v>283034</v>
      </c>
      <c r="L526" s="83">
        <v>0.24416476862553199</v>
      </c>
      <c r="M526" s="83">
        <v>7.9667813365624396E-2</v>
      </c>
      <c r="N526" s="83">
        <v>0.75530148321403101</v>
      </c>
      <c r="O526" s="83">
        <v>103.016749</v>
      </c>
      <c r="P526" s="83">
        <v>30.533786175326199</v>
      </c>
      <c r="Q526" s="83">
        <v>0</v>
      </c>
      <c r="R526" s="83">
        <v>103.016749</v>
      </c>
      <c r="S526" s="83">
        <v>0</v>
      </c>
      <c r="T526" s="83">
        <v>30.533786175326199</v>
      </c>
      <c r="U526" t="s">
        <v>1534</v>
      </c>
    </row>
    <row r="527" spans="1:21">
      <c r="A527" t="s">
        <v>738</v>
      </c>
      <c r="B527" s="83">
        <v>2.5038469999999999</v>
      </c>
      <c r="C527" s="83">
        <v>0.44665485854770698</v>
      </c>
      <c r="D527" s="83">
        <v>4753.1496219999999</v>
      </c>
      <c r="E527" s="83">
        <v>8639.1959700000007</v>
      </c>
      <c r="F527" s="83">
        <v>98414</v>
      </c>
      <c r="G527" s="83">
        <v>52.490278000000004</v>
      </c>
      <c r="H527" s="83">
        <v>14.345470062474099</v>
      </c>
      <c r="I527" s="83">
        <v>7165.7830819999999</v>
      </c>
      <c r="J527" s="83">
        <v>10356.052861</v>
      </c>
      <c r="K527" s="83">
        <v>47234</v>
      </c>
      <c r="L527" s="83">
        <v>-0.33668803986829898</v>
      </c>
      <c r="M527" s="83">
        <v>-0.16578294008767899</v>
      </c>
      <c r="N527" s="83">
        <v>1.0835415167040701</v>
      </c>
      <c r="O527" s="83">
        <v>49.986431000000003</v>
      </c>
      <c r="P527" s="83">
        <v>13.8988152039264</v>
      </c>
      <c r="Q527" s="83">
        <v>4.7140161391168403E-2</v>
      </c>
      <c r="R527" s="83">
        <v>47.630062575291497</v>
      </c>
      <c r="S527" s="83">
        <v>3.3545464849550601E-2</v>
      </c>
      <c r="T527" s="83">
        <v>13.4325729870527</v>
      </c>
      <c r="U527" t="s">
        <v>1534</v>
      </c>
    </row>
    <row r="528" spans="1:21">
      <c r="A528" t="s">
        <v>500</v>
      </c>
      <c r="B528" s="83">
        <v>0.14901900000000001</v>
      </c>
      <c r="C528" s="83">
        <v>2.50773139078358E-2</v>
      </c>
      <c r="D528" s="83">
        <v>2364.7988599999999</v>
      </c>
      <c r="E528" s="83">
        <v>3694.6862850000002</v>
      </c>
      <c r="F528" s="83">
        <v>78330</v>
      </c>
      <c r="G528" s="83">
        <v>5.425897</v>
      </c>
      <c r="H528" s="83">
        <v>1.1429625996083801</v>
      </c>
      <c r="I528" s="83">
        <v>4480.3860370000002</v>
      </c>
      <c r="J528" s="83">
        <v>6384.9358819999998</v>
      </c>
      <c r="K528" s="83">
        <v>47234</v>
      </c>
      <c r="L528" s="83">
        <v>-0.47218859257417201</v>
      </c>
      <c r="M528" s="83">
        <v>-0.42134324396023698</v>
      </c>
      <c r="N528" s="83">
        <v>0.65833933183723603</v>
      </c>
      <c r="O528" s="83">
        <v>5.276878</v>
      </c>
      <c r="P528" s="83">
        <v>1.1178852857005399</v>
      </c>
      <c r="Q528" s="83">
        <v>6.8034061519166494E-2</v>
      </c>
      <c r="R528" s="83">
        <v>4.9178705575188602</v>
      </c>
      <c r="S528" s="83">
        <v>8.6514329720864397E-2</v>
      </c>
      <c r="T528" s="83">
        <v>1.0211721895033401</v>
      </c>
      <c r="U528" t="s">
        <v>1534</v>
      </c>
    </row>
    <row r="529" spans="1:21">
      <c r="A529" t="s">
        <v>1019</v>
      </c>
      <c r="B529" s="83">
        <v>14.151025000000001</v>
      </c>
      <c r="C529" s="83">
        <v>3.5013311563802598</v>
      </c>
      <c r="D529" s="83">
        <v>26609.641084999999</v>
      </c>
      <c r="E529" s="83">
        <v>92370.687860000005</v>
      </c>
      <c r="F529" s="83">
        <v>445502</v>
      </c>
      <c r="G529" s="83">
        <v>223.309361</v>
      </c>
      <c r="H529" s="83">
        <v>70.416634673756803</v>
      </c>
      <c r="I529" s="83">
        <v>36321.282591000003</v>
      </c>
      <c r="J529" s="83">
        <v>128770.80241</v>
      </c>
      <c r="K529" s="83">
        <v>381554</v>
      </c>
      <c r="L529" s="83">
        <v>-0.26738156841428401</v>
      </c>
      <c r="M529" s="83">
        <v>-0.28267366412848599</v>
      </c>
      <c r="N529" s="83">
        <v>0.167598819564203</v>
      </c>
      <c r="O529" s="83">
        <v>209.15833599999999</v>
      </c>
      <c r="P529" s="83">
        <v>66.9153035173766</v>
      </c>
      <c r="Q529" s="83">
        <v>0.15186779111152801</v>
      </c>
      <c r="R529" s="83">
        <v>177.39392151911699</v>
      </c>
      <c r="S529" s="83">
        <v>0.56921427644335998</v>
      </c>
      <c r="T529" s="83">
        <v>28.826157442745199</v>
      </c>
      <c r="U529" t="s">
        <v>1534</v>
      </c>
    </row>
    <row r="530" spans="1:21">
      <c r="A530" t="s">
        <v>1313</v>
      </c>
      <c r="B530" s="83">
        <v>0.23935500000000001</v>
      </c>
      <c r="C530" s="83">
        <v>3.3592275537461302E-2</v>
      </c>
      <c r="D530" s="83">
        <v>2214.6933279999998</v>
      </c>
      <c r="E530" s="83">
        <v>1951.7873609999999</v>
      </c>
      <c r="F530" s="83">
        <v>25764</v>
      </c>
      <c r="G530" s="83">
        <v>10.398678</v>
      </c>
      <c r="H530" s="83">
        <v>3.7563437023983699</v>
      </c>
      <c r="I530" s="83">
        <v>4998.5431429999999</v>
      </c>
      <c r="J530" s="83">
        <v>5802.534748</v>
      </c>
      <c r="K530" s="83">
        <v>25764</v>
      </c>
      <c r="L530" s="83">
        <v>-0.556932237125636</v>
      </c>
      <c r="M530" s="83">
        <v>-0.66363193918438201</v>
      </c>
      <c r="N530" s="83">
        <v>0</v>
      </c>
      <c r="O530" s="83">
        <v>10.159323000000001</v>
      </c>
      <c r="P530" s="83">
        <v>3.7227514268609099</v>
      </c>
      <c r="Q530" s="83">
        <v>1</v>
      </c>
      <c r="R530" s="83">
        <v>0</v>
      </c>
      <c r="S530" s="83">
        <v>1</v>
      </c>
      <c r="T530" s="83">
        <v>0</v>
      </c>
      <c r="U530" t="s">
        <v>1534</v>
      </c>
    </row>
    <row r="531" spans="1:21">
      <c r="A531" t="s">
        <v>1314</v>
      </c>
      <c r="B531" s="83">
        <v>6.0359220000000002</v>
      </c>
      <c r="C531" s="83">
        <v>0.84040402668581604</v>
      </c>
      <c r="D531" s="83">
        <v>9214.7685099999999</v>
      </c>
      <c r="E531" s="83">
        <v>18050.249553000001</v>
      </c>
      <c r="F531" s="83">
        <v>182966</v>
      </c>
      <c r="G531" s="83">
        <v>103.968582</v>
      </c>
      <c r="H531" s="83">
        <v>27.026045843393099</v>
      </c>
      <c r="I531" s="83">
        <v>12423.085295999999</v>
      </c>
      <c r="J531" s="83">
        <v>30777.791260000002</v>
      </c>
      <c r="K531" s="83">
        <v>96582</v>
      </c>
      <c r="L531" s="83">
        <v>-0.25825442791035302</v>
      </c>
      <c r="M531" s="83">
        <v>-0.41353005482044503</v>
      </c>
      <c r="N531" s="83">
        <v>0.89441096684682397</v>
      </c>
      <c r="O531" s="83">
        <v>97.932659999999998</v>
      </c>
      <c r="P531" s="83">
        <v>26.1856418167073</v>
      </c>
      <c r="Q531" s="83">
        <v>3.71401739442489E-2</v>
      </c>
      <c r="R531" s="83">
        <v>94.295423972777002</v>
      </c>
      <c r="S531" s="83">
        <v>0.14733679508936801</v>
      </c>
      <c r="T531" s="83">
        <v>22.327533274075499</v>
      </c>
      <c r="U531" t="s">
        <v>1534</v>
      </c>
    </row>
    <row r="532" spans="1:21">
      <c r="A532" t="s">
        <v>411</v>
      </c>
      <c r="B532" s="83">
        <v>0.15824299999999999</v>
      </c>
      <c r="C532" s="83">
        <v>3.43063394898925E-2</v>
      </c>
      <c r="D532" s="83">
        <v>1289.837078</v>
      </c>
      <c r="E532" s="83">
        <v>894.72707500000001</v>
      </c>
      <c r="F532" s="83">
        <v>30664</v>
      </c>
      <c r="G532" s="83">
        <v>0.36020999999999997</v>
      </c>
      <c r="H532" s="83">
        <v>6.7953708890343606E-2</v>
      </c>
      <c r="I532" s="83">
        <v>1592.036468</v>
      </c>
      <c r="J532" s="83">
        <v>1112.7178670000001</v>
      </c>
      <c r="K532" s="83">
        <v>31270</v>
      </c>
      <c r="L532" s="83">
        <v>-0.18981938923775901</v>
      </c>
      <c r="M532" s="83">
        <v>-0.19590841350263</v>
      </c>
      <c r="N532" s="83">
        <v>-1.9379597057882999E-2</v>
      </c>
      <c r="O532" s="83">
        <v>0.20196700000000001</v>
      </c>
      <c r="P532" s="83">
        <v>3.3647369400451099E-2</v>
      </c>
      <c r="Q532" s="83">
        <v>1</v>
      </c>
      <c r="R532" s="83">
        <v>0</v>
      </c>
      <c r="S532" s="83">
        <v>1</v>
      </c>
      <c r="T532" s="83">
        <v>0</v>
      </c>
      <c r="U532" t="s">
        <v>1534</v>
      </c>
    </row>
    <row r="533" spans="1:21">
      <c r="A533" t="s">
        <v>248</v>
      </c>
      <c r="B533" s="83">
        <v>3.15055</v>
      </c>
      <c r="C533" s="83">
        <v>2.8922132413865</v>
      </c>
      <c r="D533" s="83">
        <v>1865.160586</v>
      </c>
      <c r="E533" s="83">
        <v>4591.3258329999999</v>
      </c>
      <c r="F533" s="83">
        <v>30664</v>
      </c>
      <c r="G533" s="83">
        <v>120.920867</v>
      </c>
      <c r="H533" s="83">
        <v>106.71410117962</v>
      </c>
      <c r="I533" s="83">
        <v>6222.1142570000002</v>
      </c>
      <c r="J533" s="83">
        <v>34601.740276999997</v>
      </c>
      <c r="K533" s="83">
        <v>59896</v>
      </c>
      <c r="L533" s="83">
        <v>-0.70023684732216895</v>
      </c>
      <c r="M533" s="83">
        <v>-0.86730939553199604</v>
      </c>
      <c r="N533" s="83">
        <v>-0.48804594630693199</v>
      </c>
      <c r="O533" s="83">
        <v>117.77031700000001</v>
      </c>
      <c r="P533" s="83">
        <v>103.821887938233</v>
      </c>
      <c r="Q533" s="83">
        <v>1</v>
      </c>
      <c r="R533" s="83">
        <v>0</v>
      </c>
      <c r="S533" s="83">
        <v>1</v>
      </c>
      <c r="T533" s="83">
        <v>0</v>
      </c>
      <c r="U533" t="s">
        <v>1534</v>
      </c>
    </row>
    <row r="534" spans="1:21">
      <c r="A534" t="s">
        <v>1315</v>
      </c>
      <c r="B534" s="83">
        <v>157.00217499999999</v>
      </c>
      <c r="C534" s="83">
        <v>42.644568641945902</v>
      </c>
      <c r="D534" s="83">
        <v>35377.128641000003</v>
      </c>
      <c r="E534" s="83">
        <v>40719.960501000001</v>
      </c>
      <c r="F534" s="83">
        <v>161287</v>
      </c>
      <c r="G534" s="83">
        <v>195.939324</v>
      </c>
      <c r="H534" s="83">
        <v>34.037950110828497</v>
      </c>
      <c r="I534" s="83">
        <v>33777.222145</v>
      </c>
      <c r="J534" s="83">
        <v>34930.960539</v>
      </c>
      <c r="K534" s="83">
        <v>148607</v>
      </c>
      <c r="L534" s="83">
        <v>4.7366432003551499E-2</v>
      </c>
      <c r="M534" s="83">
        <v>0.16572690451889099</v>
      </c>
      <c r="N534" s="83">
        <v>8.53257248985579E-2</v>
      </c>
      <c r="O534" s="83">
        <v>38.937148999999998</v>
      </c>
      <c r="P534" s="83">
        <v>-8.6066185311173697</v>
      </c>
      <c r="Q534" s="83">
        <v>0</v>
      </c>
      <c r="R534" s="83">
        <v>38.937148999999998</v>
      </c>
      <c r="S534" s="83">
        <v>0</v>
      </c>
      <c r="T534" s="83">
        <v>0</v>
      </c>
      <c r="U534" t="s">
        <v>1534</v>
      </c>
    </row>
    <row r="535" spans="1:21">
      <c r="A535" t="s">
        <v>403</v>
      </c>
      <c r="B535" s="83">
        <v>127.406167</v>
      </c>
      <c r="C535" s="83">
        <v>47.177146903829197</v>
      </c>
      <c r="D535" s="83">
        <v>19872.460462999999</v>
      </c>
      <c r="E535" s="83">
        <v>82601.892867999995</v>
      </c>
      <c r="F535" s="83">
        <v>225854</v>
      </c>
      <c r="G535" s="83">
        <v>63.795878999999999</v>
      </c>
      <c r="H535" s="83">
        <v>26.9375223373826</v>
      </c>
      <c r="I535" s="83">
        <v>12810.957071000001</v>
      </c>
      <c r="J535" s="83">
        <v>51523.234665999997</v>
      </c>
      <c r="K535" s="83">
        <v>109946</v>
      </c>
      <c r="L535" s="83">
        <v>0.55120810669056397</v>
      </c>
      <c r="M535" s="83">
        <v>0.60319695383001004</v>
      </c>
      <c r="N535" s="83">
        <v>1.0542266203408901</v>
      </c>
      <c r="O535" s="83">
        <v>-63.610287999999997</v>
      </c>
      <c r="P535" s="83">
        <v>-20.239624566446601</v>
      </c>
      <c r="Q535" s="83">
        <v>0</v>
      </c>
      <c r="R535" s="83">
        <v>0</v>
      </c>
      <c r="S535" s="83">
        <v>0</v>
      </c>
      <c r="T535" s="83">
        <v>0</v>
      </c>
      <c r="U535" t="s">
        <v>1534</v>
      </c>
    </row>
    <row r="536" spans="1:21">
      <c r="A536" t="s">
        <v>1316</v>
      </c>
      <c r="B536" s="83">
        <v>11.635668000000001</v>
      </c>
      <c r="C536" s="83">
        <v>1.2554174376217999</v>
      </c>
      <c r="D536" s="83">
        <v>3638.895677</v>
      </c>
      <c r="E536" s="83">
        <v>4683.4501630000004</v>
      </c>
      <c r="F536" s="83">
        <v>30058</v>
      </c>
      <c r="G536" s="83">
        <v>37.843406000000002</v>
      </c>
      <c r="H536" s="83">
        <v>8.2821942281555607</v>
      </c>
      <c r="I536" s="83">
        <v>6835.4817720000001</v>
      </c>
      <c r="J536" s="83">
        <v>10937.737972000001</v>
      </c>
      <c r="K536" s="83">
        <v>60116</v>
      </c>
      <c r="L536" s="83">
        <v>-0.46764605650681301</v>
      </c>
      <c r="M536" s="83">
        <v>-0.57180815859829803</v>
      </c>
      <c r="N536" s="83">
        <v>-0.5</v>
      </c>
      <c r="O536" s="83">
        <v>26.207737999999999</v>
      </c>
      <c r="P536" s="83">
        <v>7.0267767905337601</v>
      </c>
      <c r="Q536" s="83">
        <v>1</v>
      </c>
      <c r="R536" s="83">
        <v>0</v>
      </c>
      <c r="S536" s="83">
        <v>1</v>
      </c>
      <c r="T536" s="83">
        <v>0</v>
      </c>
      <c r="U536" t="s">
        <v>1534</v>
      </c>
    </row>
    <row r="537" spans="1:21">
      <c r="A537" t="s">
        <v>105</v>
      </c>
      <c r="B537" s="83">
        <v>0.89808699999999997</v>
      </c>
      <c r="C537" s="83">
        <v>0.19236575275157899</v>
      </c>
      <c r="D537" s="83">
        <v>1202.0472950000001</v>
      </c>
      <c r="E537" s="83">
        <v>3265.2001169999999</v>
      </c>
      <c r="F537" s="83">
        <v>72288</v>
      </c>
      <c r="G537" s="83">
        <v>6.4183180000000002</v>
      </c>
      <c r="H537" s="83">
        <v>0.63800698905367803</v>
      </c>
      <c r="I537" s="83">
        <v>1223.543962</v>
      </c>
      <c r="J537" s="83">
        <v>2391.6923379999998</v>
      </c>
      <c r="K537" s="83">
        <v>38646</v>
      </c>
      <c r="L537" s="83">
        <v>-1.75691823650223E-2</v>
      </c>
      <c r="M537" s="83">
        <v>0.36522581317062403</v>
      </c>
      <c r="N537" s="83">
        <v>0.87051700046576597</v>
      </c>
      <c r="O537" s="83">
        <v>5.5202309999999999</v>
      </c>
      <c r="P537" s="83">
        <v>0.44564123630209801</v>
      </c>
      <c r="Q537" s="83">
        <v>6.3898302716841702E-4</v>
      </c>
      <c r="R537" s="83">
        <v>5.5167036660849504</v>
      </c>
      <c r="S537" s="83">
        <v>0</v>
      </c>
      <c r="T537" s="83">
        <v>0.44564123630209801</v>
      </c>
      <c r="U537" t="s">
        <v>1534</v>
      </c>
    </row>
    <row r="538" spans="1:21">
      <c r="A538" t="s">
        <v>1025</v>
      </c>
      <c r="B538" s="83">
        <v>9.1125380000000007</v>
      </c>
      <c r="C538" s="83">
        <v>2.9186310970102101</v>
      </c>
      <c r="D538" s="83">
        <v>12136.850084</v>
      </c>
      <c r="E538" s="83">
        <v>38492.803484999997</v>
      </c>
      <c r="F538" s="83">
        <v>188862</v>
      </c>
      <c r="G538" s="83">
        <v>223.58148299999999</v>
      </c>
      <c r="H538" s="83">
        <v>73.114909347753297</v>
      </c>
      <c r="I538" s="83">
        <v>18931.904003</v>
      </c>
      <c r="J538" s="83">
        <v>57131.920368999999</v>
      </c>
      <c r="K538" s="83">
        <v>122888</v>
      </c>
      <c r="L538" s="83">
        <v>-0.358920788840005</v>
      </c>
      <c r="M538" s="83">
        <v>-0.32624698703657901</v>
      </c>
      <c r="N538" s="83">
        <v>0.53686283445088201</v>
      </c>
      <c r="O538" s="83">
        <v>214.46894499999999</v>
      </c>
      <c r="P538" s="83">
        <v>70.196278250743106</v>
      </c>
      <c r="Q538" s="83">
        <v>0.10299593656592</v>
      </c>
      <c r="R538" s="83">
        <v>192.37951514541999</v>
      </c>
      <c r="S538" s="83">
        <v>0.282522158486677</v>
      </c>
      <c r="T538" s="83">
        <v>50.364274201611799</v>
      </c>
      <c r="U538" t="s">
        <v>1534</v>
      </c>
    </row>
    <row r="539" spans="1:21">
      <c r="A539" t="s">
        <v>316</v>
      </c>
      <c r="B539" s="83">
        <v>1.8177570000000001</v>
      </c>
      <c r="C539" s="83">
        <v>0.42713662526895602</v>
      </c>
      <c r="D539" s="83">
        <v>1695.3949339999999</v>
      </c>
      <c r="E539" s="83">
        <v>4849.3783679999997</v>
      </c>
      <c r="F539" s="83">
        <v>40168</v>
      </c>
      <c r="G539" s="83">
        <v>193.61142799999999</v>
      </c>
      <c r="H539" s="83">
        <v>66.049233392566805</v>
      </c>
      <c r="I539" s="83">
        <v>31489.921504999998</v>
      </c>
      <c r="J539" s="83">
        <v>95843.224071999997</v>
      </c>
      <c r="K539" s="83">
        <v>231224</v>
      </c>
      <c r="L539" s="83">
        <v>-0.94616071260352896</v>
      </c>
      <c r="M539" s="83">
        <v>-0.94940301294166596</v>
      </c>
      <c r="N539" s="83">
        <v>-0.826281008891811</v>
      </c>
      <c r="O539" s="83">
        <v>191.79367099999999</v>
      </c>
      <c r="P539" s="83">
        <v>65.622096767297904</v>
      </c>
      <c r="Q539" s="83">
        <v>1</v>
      </c>
      <c r="R539" s="83">
        <v>0</v>
      </c>
      <c r="S539" s="83">
        <v>1</v>
      </c>
      <c r="T539" s="83">
        <v>0</v>
      </c>
      <c r="U539" t="s">
        <v>1534</v>
      </c>
    </row>
    <row r="540" spans="1:21">
      <c r="A540" t="s">
        <v>520</v>
      </c>
      <c r="B540" s="83">
        <v>154.283208</v>
      </c>
      <c r="C540" s="83">
        <v>90.213340645387206</v>
      </c>
      <c r="D540" s="83">
        <v>42848.150418999998</v>
      </c>
      <c r="E540" s="83">
        <v>288602.98611</v>
      </c>
      <c r="F540" s="83">
        <v>590537</v>
      </c>
      <c r="G540" s="83">
        <v>164.21502699999999</v>
      </c>
      <c r="H540" s="83">
        <v>94.575707125011505</v>
      </c>
      <c r="I540" s="83">
        <v>43516.533785</v>
      </c>
      <c r="J540" s="83">
        <v>300354.07439800003</v>
      </c>
      <c r="K540" s="83">
        <v>588155</v>
      </c>
      <c r="L540" s="83">
        <v>-1.53592969812865E-2</v>
      </c>
      <c r="M540" s="83">
        <v>-3.9124118131417897E-2</v>
      </c>
      <c r="N540" s="83">
        <v>4.0499528185597303E-3</v>
      </c>
      <c r="O540" s="83">
        <v>9.9318189999999902</v>
      </c>
      <c r="P540" s="83">
        <v>4.3623664796243604</v>
      </c>
      <c r="Q540" s="83">
        <v>0.28059755079764997</v>
      </c>
      <c r="R540" s="83">
        <v>7.1449749136344298</v>
      </c>
      <c r="S540" s="83">
        <v>4.9332864349286396</v>
      </c>
      <c r="T540" s="83">
        <v>0</v>
      </c>
      <c r="U540" t="s">
        <v>1534</v>
      </c>
    </row>
    <row r="541" spans="1:21">
      <c r="A541" t="s">
        <v>1317</v>
      </c>
      <c r="B541" s="83">
        <v>55.031143999999998</v>
      </c>
      <c r="C541" s="83">
        <v>11.6149733640798</v>
      </c>
      <c r="D541" s="83">
        <v>23116.378347000002</v>
      </c>
      <c r="E541" s="83">
        <v>90008.896324000001</v>
      </c>
      <c r="F541" s="83">
        <v>323408</v>
      </c>
      <c r="G541" s="83">
        <v>148.84096199999999</v>
      </c>
      <c r="H541" s="83">
        <v>33.491342838489402</v>
      </c>
      <c r="I541" s="83">
        <v>19130.224145</v>
      </c>
      <c r="J541" s="83">
        <v>73482.573978999993</v>
      </c>
      <c r="K541" s="83">
        <v>240144</v>
      </c>
      <c r="L541" s="83">
        <v>0.208369445741275</v>
      </c>
      <c r="M541" s="83">
        <v>0.22490124460968</v>
      </c>
      <c r="N541" s="83">
        <v>0.34672529815444098</v>
      </c>
      <c r="O541" s="83">
        <v>93.809818000000007</v>
      </c>
      <c r="P541" s="83">
        <v>21.8763694744096</v>
      </c>
      <c r="Q541" s="83">
        <v>0</v>
      </c>
      <c r="R541" s="83">
        <v>93.809818000000007</v>
      </c>
      <c r="S541" s="83">
        <v>0</v>
      </c>
      <c r="T541" s="83">
        <v>21.8763694744096</v>
      </c>
      <c r="U541" t="s">
        <v>1534</v>
      </c>
    </row>
    <row r="542" spans="1:21">
      <c r="A542" t="s">
        <v>101</v>
      </c>
      <c r="B542" s="83">
        <v>7.0666919999999998</v>
      </c>
      <c r="C542" s="83">
        <v>1.9984992815468201</v>
      </c>
      <c r="D542" s="83">
        <v>2976.1626999999999</v>
      </c>
      <c r="E542" s="83">
        <v>16027.647529</v>
      </c>
      <c r="F542" s="83">
        <v>103769</v>
      </c>
      <c r="G542" s="83">
        <v>9.2942350000000005</v>
      </c>
      <c r="H542" s="83">
        <v>1.3581971891225699</v>
      </c>
      <c r="I542" s="83">
        <v>2336.119643</v>
      </c>
      <c r="J542" s="83">
        <v>12162.302675999999</v>
      </c>
      <c r="K542" s="83">
        <v>99475</v>
      </c>
      <c r="L542" s="83">
        <v>0.27397700238420503</v>
      </c>
      <c r="M542" s="83">
        <v>0.31781357165428298</v>
      </c>
      <c r="N542" s="83">
        <v>4.3166624780095503E-2</v>
      </c>
      <c r="O542" s="83">
        <v>2.2275429999999998</v>
      </c>
      <c r="P542" s="83">
        <v>-0.64030209242424796</v>
      </c>
      <c r="Q542" s="83">
        <v>0</v>
      </c>
      <c r="R542" s="83">
        <v>2.2275429999999998</v>
      </c>
      <c r="S542" s="83">
        <v>0</v>
      </c>
      <c r="T542" s="83">
        <v>0</v>
      </c>
      <c r="U542" t="s">
        <v>1534</v>
      </c>
    </row>
    <row r="543" spans="1:21">
      <c r="A543" t="s">
        <v>401</v>
      </c>
      <c r="B543" s="83">
        <v>5.6301999999999998E-2</v>
      </c>
      <c r="C543" s="83">
        <v>9.2608605999681907E-3</v>
      </c>
      <c r="D543" s="83">
        <v>234.706479</v>
      </c>
      <c r="E543" s="83">
        <v>1747.6133560000001</v>
      </c>
      <c r="F543" s="83">
        <v>26980</v>
      </c>
      <c r="G543" s="83">
        <v>49.713703000000002</v>
      </c>
      <c r="H543" s="83">
        <v>9.6418677498453693</v>
      </c>
      <c r="I543" s="83">
        <v>9462.0001190000003</v>
      </c>
      <c r="J543" s="83">
        <v>28133.301117999999</v>
      </c>
      <c r="K543" s="83">
        <v>142476</v>
      </c>
      <c r="L543" s="83">
        <v>-0.97519483449078603</v>
      </c>
      <c r="M543" s="83">
        <v>-0.93788097071616505</v>
      </c>
      <c r="N543" s="83">
        <v>-0.81063477357590097</v>
      </c>
      <c r="O543" s="83">
        <v>49.657401</v>
      </c>
      <c r="P543" s="83">
        <v>9.6326068892454</v>
      </c>
      <c r="Q543" s="83">
        <v>1</v>
      </c>
      <c r="R543" s="83">
        <v>0</v>
      </c>
      <c r="S543" s="83">
        <v>1</v>
      </c>
      <c r="T543" s="83">
        <v>0</v>
      </c>
      <c r="U543" t="s">
        <v>1534</v>
      </c>
    </row>
    <row r="544" spans="1:21">
      <c r="A544" t="s">
        <v>1318</v>
      </c>
      <c r="B544" s="83">
        <v>1.685748</v>
      </c>
      <c r="C544" s="83">
        <v>1.3539648685461301</v>
      </c>
      <c r="D544" s="83">
        <v>1097.3275759999999</v>
      </c>
      <c r="E544" s="83">
        <v>6104.5651580000003</v>
      </c>
      <c r="F544" s="83">
        <v>28672</v>
      </c>
      <c r="G544" s="83">
        <v>1.3452200000000001</v>
      </c>
      <c r="H544" s="83">
        <v>1.2451401168426499</v>
      </c>
      <c r="I544" s="83">
        <v>961.87315799999999</v>
      </c>
      <c r="J544" s="83">
        <v>5739.6645950000002</v>
      </c>
      <c r="K544" s="83">
        <v>12924</v>
      </c>
      <c r="L544" s="83">
        <v>0.14082357624122399</v>
      </c>
      <c r="M544" s="83">
        <v>6.3575241542489294E-2</v>
      </c>
      <c r="N544" s="83">
        <v>1.2185082017951101</v>
      </c>
      <c r="O544" s="83">
        <v>-0.340528</v>
      </c>
      <c r="P544" s="83">
        <v>-0.108824751703475</v>
      </c>
      <c r="Q544" s="83">
        <v>0</v>
      </c>
      <c r="R544" s="83">
        <v>0</v>
      </c>
      <c r="S544" s="83">
        <v>0</v>
      </c>
      <c r="T544" s="83">
        <v>0</v>
      </c>
      <c r="U544" t="s">
        <v>1534</v>
      </c>
    </row>
    <row r="545" spans="1:21">
      <c r="A545" t="s">
        <v>388</v>
      </c>
      <c r="B545" s="83">
        <v>7.1349710000000002</v>
      </c>
      <c r="C545" s="83">
        <v>2.4299752643893999</v>
      </c>
      <c r="D545" s="83">
        <v>3024.4927029999999</v>
      </c>
      <c r="E545" s="83">
        <v>10342.840415000001</v>
      </c>
      <c r="F545" s="83">
        <v>69126</v>
      </c>
      <c r="G545" s="83">
        <v>161.21552</v>
      </c>
      <c r="H545" s="83">
        <v>47.555193500425801</v>
      </c>
      <c r="I545" s="83">
        <v>22292.728158000002</v>
      </c>
      <c r="J545" s="83">
        <v>80344.93174</v>
      </c>
      <c r="K545" s="83">
        <v>271695</v>
      </c>
      <c r="L545" s="83">
        <v>-0.86432828312605503</v>
      </c>
      <c r="M545" s="83">
        <v>-0.87126953510309901</v>
      </c>
      <c r="N545" s="83">
        <v>-0.74557500138022403</v>
      </c>
      <c r="O545" s="83">
        <v>154.08054899999999</v>
      </c>
      <c r="P545" s="83">
        <v>45.125218236036403</v>
      </c>
      <c r="Q545" s="83">
        <v>1</v>
      </c>
      <c r="R545" s="83">
        <v>0</v>
      </c>
      <c r="S545" s="83">
        <v>1</v>
      </c>
      <c r="T545" s="83">
        <v>0</v>
      </c>
      <c r="U545" t="s">
        <v>1534</v>
      </c>
    </row>
    <row r="546" spans="1:21">
      <c r="A546" t="s">
        <v>1319</v>
      </c>
      <c r="B546" s="83">
        <v>31.453526</v>
      </c>
      <c r="C546" s="83">
        <v>7.7472732721364101</v>
      </c>
      <c r="D546" s="83">
        <v>17621.214066</v>
      </c>
      <c r="E546" s="83">
        <v>88562.945338999998</v>
      </c>
      <c r="F546" s="83">
        <v>371972</v>
      </c>
      <c r="G546" s="83">
        <v>359.01014300000003</v>
      </c>
      <c r="H546" s="83">
        <v>106.29590022638</v>
      </c>
      <c r="I546" s="83">
        <v>65161.790461999997</v>
      </c>
      <c r="J546" s="83">
        <v>147107.88308999999</v>
      </c>
      <c r="K546" s="83">
        <v>461504</v>
      </c>
      <c r="L546" s="83">
        <v>-0.72957750330270499</v>
      </c>
      <c r="M546" s="83">
        <v>-0.39797281098241699</v>
      </c>
      <c r="N546" s="83">
        <v>-0.19400048536957401</v>
      </c>
      <c r="O546" s="83">
        <v>327.55661700000002</v>
      </c>
      <c r="P546" s="83">
        <v>98.548626954243602</v>
      </c>
      <c r="Q546" s="83">
        <v>1</v>
      </c>
      <c r="R546" s="83">
        <v>0</v>
      </c>
      <c r="S546" s="83">
        <v>1</v>
      </c>
      <c r="T546" s="83">
        <v>0</v>
      </c>
      <c r="U546" t="s">
        <v>1534</v>
      </c>
    </row>
    <row r="547" spans="1:21">
      <c r="A547" t="s">
        <v>1061</v>
      </c>
      <c r="B547" s="83">
        <v>43.386839000000002</v>
      </c>
      <c r="C547" s="83">
        <v>17.834714673592</v>
      </c>
      <c r="D547" s="83">
        <v>33575.650785999998</v>
      </c>
      <c r="E547" s="83">
        <v>121505.885958</v>
      </c>
      <c r="F547" s="83">
        <v>630778</v>
      </c>
      <c r="G547" s="83">
        <v>266.72792399999997</v>
      </c>
      <c r="H547" s="83">
        <v>97.629394528603598</v>
      </c>
      <c r="I547" s="83">
        <v>23925.558840999998</v>
      </c>
      <c r="J547" s="83">
        <v>76850.145176999999</v>
      </c>
      <c r="K547" s="83">
        <v>220436</v>
      </c>
      <c r="L547" s="83">
        <v>0.40333820451721802</v>
      </c>
      <c r="M547" s="83">
        <v>0.58107555526602594</v>
      </c>
      <c r="N547" s="83">
        <v>1.8615017510751399</v>
      </c>
      <c r="O547" s="83">
        <v>223.34108499999999</v>
      </c>
      <c r="P547" s="83">
        <v>79.794679855011594</v>
      </c>
      <c r="Q547" s="83">
        <v>0</v>
      </c>
      <c r="R547" s="83">
        <v>223.34108499999999</v>
      </c>
      <c r="S547" s="83">
        <v>0</v>
      </c>
      <c r="T547" s="83">
        <v>79.794679855011594</v>
      </c>
      <c r="U547" t="s">
        <v>1534</v>
      </c>
    </row>
    <row r="548" spans="1:21">
      <c r="A548" t="s">
        <v>1320</v>
      </c>
      <c r="B548" s="83">
        <v>0.50810299999999997</v>
      </c>
      <c r="C548" s="83">
        <v>6.5021340997172702E-2</v>
      </c>
      <c r="D548" s="83">
        <v>7760.4316360000003</v>
      </c>
      <c r="E548" s="83">
        <v>18242.573785</v>
      </c>
      <c r="F548" s="83">
        <v>265324</v>
      </c>
      <c r="G548" s="83">
        <v>0.45623599999999997</v>
      </c>
      <c r="H548" s="83">
        <v>2.9602268100983601E-2</v>
      </c>
      <c r="I548" s="83">
        <v>6052.796257</v>
      </c>
      <c r="J548" s="83">
        <v>13317.788457000001</v>
      </c>
      <c r="K548" s="83">
        <v>165716</v>
      </c>
      <c r="L548" s="83">
        <v>0.28212338669505599</v>
      </c>
      <c r="M548" s="83">
        <v>0.369790025115729</v>
      </c>
      <c r="N548" s="83">
        <v>0.60107654058751103</v>
      </c>
      <c r="O548" s="83">
        <v>-5.1867000000000003E-2</v>
      </c>
      <c r="P548" s="83">
        <v>-3.5419072896189001E-2</v>
      </c>
      <c r="Q548" s="83">
        <v>0</v>
      </c>
      <c r="R548" s="83">
        <v>0</v>
      </c>
      <c r="S548" s="83">
        <v>0</v>
      </c>
      <c r="T548" s="83">
        <v>0</v>
      </c>
      <c r="U548" t="s">
        <v>1534</v>
      </c>
    </row>
    <row r="549" spans="1:21">
      <c r="A549" t="s">
        <v>375</v>
      </c>
      <c r="B549" s="83">
        <v>47.346739999999997</v>
      </c>
      <c r="C549" s="83">
        <v>37.709215868216702</v>
      </c>
      <c r="D549" s="83">
        <v>4527.6860969999998</v>
      </c>
      <c r="E549" s="83">
        <v>36660.703611999998</v>
      </c>
      <c r="F549" s="83">
        <v>108202</v>
      </c>
      <c r="G549" s="83">
        <v>336.42061899999999</v>
      </c>
      <c r="H549" s="83">
        <v>231.12509893233201</v>
      </c>
      <c r="I549" s="83">
        <v>53493.884589000001</v>
      </c>
      <c r="J549" s="83">
        <v>376722.751039</v>
      </c>
      <c r="K549" s="83">
        <v>667360</v>
      </c>
      <c r="L549" s="83">
        <v>-0.91536067848153602</v>
      </c>
      <c r="M549" s="83">
        <v>-0.90268518821629495</v>
      </c>
      <c r="N549" s="83">
        <v>-0.83786561975545404</v>
      </c>
      <c r="O549" s="83">
        <v>289.07387899999998</v>
      </c>
      <c r="P549" s="83">
        <v>193.415883064116</v>
      </c>
      <c r="Q549" s="83">
        <v>1</v>
      </c>
      <c r="R549" s="83">
        <v>0</v>
      </c>
      <c r="S549" s="83">
        <v>1</v>
      </c>
      <c r="T549" s="83">
        <v>0</v>
      </c>
      <c r="U549" t="s">
        <v>1534</v>
      </c>
    </row>
    <row r="550" spans="1:21">
      <c r="A550" t="s">
        <v>1103</v>
      </c>
      <c r="B550" s="83">
        <v>116.258566</v>
      </c>
      <c r="C550" s="83">
        <v>25.6570001191286</v>
      </c>
      <c r="D550" s="83">
        <v>25108.599980999999</v>
      </c>
      <c r="E550" s="83">
        <v>93308.089003999994</v>
      </c>
      <c r="F550" s="83">
        <v>288226</v>
      </c>
      <c r="G550" s="83">
        <v>494.698486</v>
      </c>
      <c r="H550" s="83">
        <v>166.517462511226</v>
      </c>
      <c r="I550" s="83">
        <v>14886.221933000001</v>
      </c>
      <c r="J550" s="83">
        <v>49486.742731999999</v>
      </c>
      <c r="K550" s="83">
        <v>107270</v>
      </c>
      <c r="L550" s="83">
        <v>0.68670063458740205</v>
      </c>
      <c r="M550" s="83">
        <v>0.88551688498308601</v>
      </c>
      <c r="N550" s="83">
        <v>1.68692085392001</v>
      </c>
      <c r="O550" s="83">
        <v>378.43991999999997</v>
      </c>
      <c r="P550" s="83">
        <v>140.86046239209699</v>
      </c>
      <c r="Q550" s="83">
        <v>0</v>
      </c>
      <c r="R550" s="83">
        <v>378.43991999999997</v>
      </c>
      <c r="S550" s="83">
        <v>0</v>
      </c>
      <c r="T550" s="83">
        <v>140.86046239209699</v>
      </c>
      <c r="U550" t="s">
        <v>1534</v>
      </c>
    </row>
    <row r="551" spans="1:21">
      <c r="A551" t="s">
        <v>1091</v>
      </c>
      <c r="B551" s="83">
        <v>179.869587</v>
      </c>
      <c r="C551" s="83">
        <v>57.194736089530601</v>
      </c>
      <c r="D551" s="83">
        <v>29911.734156999999</v>
      </c>
      <c r="E551" s="83">
        <v>115593.431769</v>
      </c>
      <c r="F551" s="83">
        <v>325102</v>
      </c>
      <c r="G551" s="83">
        <v>497.53001999999998</v>
      </c>
      <c r="H551" s="83">
        <v>166.842101214754</v>
      </c>
      <c r="I551" s="83">
        <v>18143.735723999998</v>
      </c>
      <c r="J551" s="83">
        <v>56798.591001000001</v>
      </c>
      <c r="K551" s="83">
        <v>156874</v>
      </c>
      <c r="L551" s="83">
        <v>0.64859842603602502</v>
      </c>
      <c r="M551" s="83">
        <v>1.03514611422253</v>
      </c>
      <c r="N551" s="83">
        <v>1.07237655698204</v>
      </c>
      <c r="O551" s="83">
        <v>317.66043300000001</v>
      </c>
      <c r="P551" s="83">
        <v>109.647365125223</v>
      </c>
      <c r="Q551" s="83">
        <v>0</v>
      </c>
      <c r="R551" s="83">
        <v>317.66043300000001</v>
      </c>
      <c r="S551" s="83">
        <v>0</v>
      </c>
      <c r="T551" s="83">
        <v>109.647365125223</v>
      </c>
      <c r="U551" t="s">
        <v>1534</v>
      </c>
    </row>
    <row r="552" spans="1:21">
      <c r="A552" t="s">
        <v>390</v>
      </c>
      <c r="B552" s="83">
        <v>49.892656000000002</v>
      </c>
      <c r="C552" s="83">
        <v>10.875388682982701</v>
      </c>
      <c r="D552" s="83">
        <v>22466.008321000001</v>
      </c>
      <c r="E552" s="83">
        <v>79933.028468999997</v>
      </c>
      <c r="F552" s="83">
        <v>393812</v>
      </c>
      <c r="G552" s="83">
        <v>254.454193</v>
      </c>
      <c r="H552" s="83">
        <v>68.428352445114299</v>
      </c>
      <c r="I552" s="83">
        <v>34489.715899000003</v>
      </c>
      <c r="J552" s="83">
        <v>140356.743476</v>
      </c>
      <c r="K552" s="83">
        <v>425011</v>
      </c>
      <c r="L552" s="83">
        <v>-0.34861718238591299</v>
      </c>
      <c r="M552" s="83">
        <v>-0.43050097566086698</v>
      </c>
      <c r="N552" s="83">
        <v>-7.3407511805576794E-2</v>
      </c>
      <c r="O552" s="83">
        <v>204.56153699999999</v>
      </c>
      <c r="P552" s="83">
        <v>57.552963762131597</v>
      </c>
      <c r="Q552" s="83">
        <v>1</v>
      </c>
      <c r="R552" s="83">
        <v>0</v>
      </c>
      <c r="S552" s="83">
        <v>1</v>
      </c>
      <c r="T552" s="83">
        <v>0</v>
      </c>
      <c r="U552" t="s">
        <v>1534</v>
      </c>
    </row>
    <row r="553" spans="1:21">
      <c r="A553" t="s">
        <v>392</v>
      </c>
      <c r="B553" s="83">
        <v>49.892656000000002</v>
      </c>
      <c r="C553" s="83">
        <v>10.875388682982701</v>
      </c>
      <c r="D553" s="83">
        <v>22466.008321000001</v>
      </c>
      <c r="E553" s="83">
        <v>79933.028468999997</v>
      </c>
      <c r="F553" s="83">
        <v>393812</v>
      </c>
      <c r="G553" s="83">
        <v>254.454193</v>
      </c>
      <c r="H553" s="83">
        <v>68.428352445114299</v>
      </c>
      <c r="I553" s="83">
        <v>34489.715899000003</v>
      </c>
      <c r="J553" s="83">
        <v>140356.743476</v>
      </c>
      <c r="K553" s="83">
        <v>425011</v>
      </c>
      <c r="L553" s="83">
        <v>-0.34861718238591299</v>
      </c>
      <c r="M553" s="83">
        <v>-0.43050097566086698</v>
      </c>
      <c r="N553" s="83">
        <v>-7.3407511805576794E-2</v>
      </c>
      <c r="O553" s="83">
        <v>204.56153699999999</v>
      </c>
      <c r="P553" s="83">
        <v>57.552963762131597</v>
      </c>
      <c r="Q553" s="83">
        <v>1</v>
      </c>
      <c r="R553" s="83">
        <v>0</v>
      </c>
      <c r="S553" s="83">
        <v>1</v>
      </c>
      <c r="T553" s="83">
        <v>0</v>
      </c>
      <c r="U553" t="s">
        <v>1534</v>
      </c>
    </row>
    <row r="554" spans="1:21">
      <c r="A554" t="s">
        <v>1123</v>
      </c>
      <c r="B554" s="83">
        <v>314.34245900000002</v>
      </c>
      <c r="C554" s="83">
        <v>120.22518055861499</v>
      </c>
      <c r="D554" s="83">
        <v>82801.757765999995</v>
      </c>
      <c r="E554" s="83">
        <v>336102.46782199998</v>
      </c>
      <c r="F554" s="83">
        <v>1162844</v>
      </c>
      <c r="G554" s="83">
        <v>786.26128400000005</v>
      </c>
      <c r="H554" s="83">
        <v>229.068528713376</v>
      </c>
      <c r="I554" s="83">
        <v>80088.795316999996</v>
      </c>
      <c r="J554" s="83">
        <v>317109.87830699998</v>
      </c>
      <c r="K554" s="83">
        <v>988380</v>
      </c>
      <c r="L554" s="83">
        <v>3.3874431975931298E-2</v>
      </c>
      <c r="M554" s="83">
        <v>5.9892771604588703E-2</v>
      </c>
      <c r="N554" s="83">
        <v>0.17651510552621499</v>
      </c>
      <c r="O554" s="83">
        <v>471.91882500000003</v>
      </c>
      <c r="P554" s="83">
        <v>108.843348154761</v>
      </c>
      <c r="Q554" s="83">
        <v>0</v>
      </c>
      <c r="R554" s="83">
        <v>471.91882500000003</v>
      </c>
      <c r="S554" s="83">
        <v>0</v>
      </c>
      <c r="T554" s="83">
        <v>108.843348154761</v>
      </c>
      <c r="U554" t="s">
        <v>1534</v>
      </c>
    </row>
    <row r="555" spans="1:21">
      <c r="A555" t="s">
        <v>681</v>
      </c>
      <c r="B555" s="83">
        <v>3.3706939999999999</v>
      </c>
      <c r="C555" s="83">
        <v>0.59734859286050701</v>
      </c>
      <c r="D555" s="83">
        <v>28260.601247999999</v>
      </c>
      <c r="E555" s="83">
        <v>119491.524425</v>
      </c>
      <c r="F555" s="83">
        <v>853943</v>
      </c>
      <c r="G555" s="83">
        <v>37.107185999999999</v>
      </c>
      <c r="H555" s="83">
        <v>9.6570446504603495</v>
      </c>
      <c r="I555" s="83">
        <v>19757.569405999999</v>
      </c>
      <c r="J555" s="83">
        <v>119984.181128</v>
      </c>
      <c r="K555" s="83">
        <v>611129</v>
      </c>
      <c r="L555" s="83">
        <v>0.43036831440499901</v>
      </c>
      <c r="M555" s="83">
        <v>-4.10601379588902E-3</v>
      </c>
      <c r="N555" s="83">
        <v>0.39732036934918802</v>
      </c>
      <c r="O555" s="83">
        <v>33.736491999999998</v>
      </c>
      <c r="P555" s="83">
        <v>9.0596960575998509</v>
      </c>
      <c r="Q555" s="83">
        <v>0</v>
      </c>
      <c r="R555" s="83">
        <v>33.736491999999998</v>
      </c>
      <c r="S555" s="83">
        <v>2.0289468605599998E-3</v>
      </c>
      <c r="T555" s="83">
        <v>9.0413144157261502</v>
      </c>
      <c r="U555" t="s">
        <v>1534</v>
      </c>
    </row>
    <row r="556" spans="1:21">
      <c r="A556" t="s">
        <v>93</v>
      </c>
      <c r="B556" s="83">
        <v>0.60753599999999996</v>
      </c>
      <c r="C556" s="83">
        <v>5.60146816414578E-2</v>
      </c>
      <c r="D556" s="83">
        <v>2065.1675230000001</v>
      </c>
      <c r="E556" s="83">
        <v>6197.4920350000002</v>
      </c>
      <c r="F556" s="83">
        <v>125834</v>
      </c>
      <c r="G556" s="83">
        <v>1.8131520000000001</v>
      </c>
      <c r="H556" s="83">
        <v>0.17490392936930799</v>
      </c>
      <c r="I556" s="83">
        <v>2533.8966479999999</v>
      </c>
      <c r="J556" s="83">
        <v>7361.2051439999996</v>
      </c>
      <c r="K556" s="83">
        <v>102842</v>
      </c>
      <c r="L556" s="83">
        <v>-0.18498352147470801</v>
      </c>
      <c r="M556" s="83">
        <v>-0.15808730856367001</v>
      </c>
      <c r="N556" s="83">
        <v>0.22356624725306801</v>
      </c>
      <c r="O556" s="83">
        <v>1.205616</v>
      </c>
      <c r="P556" s="83">
        <v>0.11888924772785001</v>
      </c>
      <c r="Q556" s="83">
        <v>2.0386618171537901E-2</v>
      </c>
      <c r="R556" s="83">
        <v>1.1810375669465001</v>
      </c>
      <c r="S556" s="83">
        <v>5.0613826939805102E-2</v>
      </c>
      <c r="T556" s="83">
        <v>0.112871807918349</v>
      </c>
      <c r="U556" t="s">
        <v>1534</v>
      </c>
    </row>
    <row r="557" spans="1:21">
      <c r="A557" t="s">
        <v>107</v>
      </c>
      <c r="B557" s="83">
        <v>3.4714200000000002</v>
      </c>
      <c r="C557" s="83">
        <v>1.0058689674100201</v>
      </c>
      <c r="D557" s="83">
        <v>5256.382321</v>
      </c>
      <c r="E557" s="83">
        <v>10233.574000000001</v>
      </c>
      <c r="F557" s="83">
        <v>114194</v>
      </c>
      <c r="G557" s="83">
        <v>9.9395640000000007</v>
      </c>
      <c r="H557" s="83">
        <v>2.3624743234488399</v>
      </c>
      <c r="I557" s="83">
        <v>4609.3640420000002</v>
      </c>
      <c r="J557" s="83">
        <v>10298.361908000001</v>
      </c>
      <c r="K557" s="83">
        <v>70654</v>
      </c>
      <c r="L557" s="83">
        <v>0.140370401015073</v>
      </c>
      <c r="M557" s="83">
        <v>-6.2910886778674499E-3</v>
      </c>
      <c r="N557" s="83">
        <v>0.61624253403911999</v>
      </c>
      <c r="O557" s="83">
        <v>6.4681439999999997</v>
      </c>
      <c r="P557" s="83">
        <v>1.35660535603882</v>
      </c>
      <c r="Q557" s="83">
        <v>0</v>
      </c>
      <c r="R557" s="83">
        <v>6.4681439999999997</v>
      </c>
      <c r="S557" s="83">
        <v>1.4880089113458899E-3</v>
      </c>
      <c r="T557" s="83">
        <v>1.3545867151798501</v>
      </c>
      <c r="U557" t="s">
        <v>1534</v>
      </c>
    </row>
    <row r="558" spans="1:21">
      <c r="A558" t="s">
        <v>92</v>
      </c>
      <c r="B558" s="83">
        <v>0.44271199999999999</v>
      </c>
      <c r="C558" s="83">
        <v>7.1708524712751104E-2</v>
      </c>
      <c r="D558" s="83">
        <v>2260.632008</v>
      </c>
      <c r="E558" s="83">
        <v>5007.2844789999999</v>
      </c>
      <c r="F558" s="83">
        <v>52982</v>
      </c>
      <c r="G558" s="83">
        <v>1.3783529999999999</v>
      </c>
      <c r="H558" s="83">
        <v>0.297112368358318</v>
      </c>
      <c r="I558" s="83">
        <v>2712.6326680000002</v>
      </c>
      <c r="J558" s="83">
        <v>7455.7397149999997</v>
      </c>
      <c r="K558" s="83">
        <v>47234</v>
      </c>
      <c r="L558" s="83">
        <v>-0.16662803826411801</v>
      </c>
      <c r="M558" s="83">
        <v>-0.32839870081221101</v>
      </c>
      <c r="N558" s="83">
        <v>0.12169200152432599</v>
      </c>
      <c r="O558" s="83">
        <v>0.93564099999999994</v>
      </c>
      <c r="P558" s="83">
        <v>0.22540384364556701</v>
      </c>
      <c r="Q558" s="83">
        <v>7.8636162143354199E-2</v>
      </c>
      <c r="R558" s="83">
        <v>0.86206578261602995</v>
      </c>
      <c r="S558" s="83">
        <v>0.42596646416144801</v>
      </c>
      <c r="T558" s="83">
        <v>0.12938936535946499</v>
      </c>
      <c r="U558" t="s">
        <v>1534</v>
      </c>
    </row>
    <row r="559" spans="1:21">
      <c r="A559" t="s">
        <v>205</v>
      </c>
      <c r="B559" s="83">
        <v>113.394536</v>
      </c>
      <c r="C559" s="83">
        <v>45.662165144991903</v>
      </c>
      <c r="D559" s="83">
        <v>49914.896172000001</v>
      </c>
      <c r="E559" s="83">
        <v>167617.951386</v>
      </c>
      <c r="F559" s="83">
        <v>1054086</v>
      </c>
      <c r="G559" s="83">
        <v>92.479803000000004</v>
      </c>
      <c r="H559" s="83">
        <v>23.658751223671999</v>
      </c>
      <c r="I559" s="83">
        <v>15897.353874</v>
      </c>
      <c r="J559" s="83">
        <v>40693.276762000001</v>
      </c>
      <c r="K559" s="83">
        <v>180348</v>
      </c>
      <c r="L559" s="83">
        <v>2.1398241850573299</v>
      </c>
      <c r="M559" s="83">
        <v>3.11905761156408</v>
      </c>
      <c r="N559" s="83">
        <v>4.8447335152039397</v>
      </c>
      <c r="O559" s="83">
        <v>-20.914732999999998</v>
      </c>
      <c r="P559" s="83">
        <v>-22.0034139213199</v>
      </c>
      <c r="Q559" s="83">
        <v>0</v>
      </c>
      <c r="R559" s="83">
        <v>0</v>
      </c>
      <c r="S559" s="83">
        <v>0</v>
      </c>
      <c r="T559" s="83">
        <v>0</v>
      </c>
      <c r="U559" t="s">
        <v>1534</v>
      </c>
    </row>
    <row r="560" spans="1:21">
      <c r="A560" t="s">
        <v>120</v>
      </c>
      <c r="B560" s="83">
        <v>16.039674999999999</v>
      </c>
      <c r="C560" s="83">
        <v>4.8357361045340097</v>
      </c>
      <c r="D560" s="83">
        <v>9945.7673219999997</v>
      </c>
      <c r="E560" s="83">
        <v>27055.272784000001</v>
      </c>
      <c r="F560" s="83">
        <v>322938</v>
      </c>
      <c r="G560" s="83">
        <v>41.169792999999999</v>
      </c>
      <c r="H560" s="83">
        <v>6.9647025954283901</v>
      </c>
      <c r="I560" s="83">
        <v>11951.891648000001</v>
      </c>
      <c r="J560" s="83">
        <v>32502.472974</v>
      </c>
      <c r="K560" s="83">
        <v>222114</v>
      </c>
      <c r="L560" s="83">
        <v>-0.16784994250978699</v>
      </c>
      <c r="M560" s="83">
        <v>-0.16759340725727001</v>
      </c>
      <c r="N560" s="83">
        <v>0.45392906345390199</v>
      </c>
      <c r="O560" s="83">
        <v>25.130118</v>
      </c>
      <c r="P560" s="83">
        <v>2.1289664908943799</v>
      </c>
      <c r="Q560" s="83">
        <v>1.9897289593747501E-2</v>
      </c>
      <c r="R560" s="83">
        <v>24.630096764628998</v>
      </c>
      <c r="S560" s="83">
        <v>5.4026820895818499E-2</v>
      </c>
      <c r="T560" s="83">
        <v>2.0139451995976301</v>
      </c>
      <c r="U560" t="s">
        <v>1534</v>
      </c>
    </row>
    <row r="561" spans="1:21">
      <c r="A561" t="s">
        <v>1321</v>
      </c>
      <c r="B561" s="83">
        <v>23.779655999999999</v>
      </c>
      <c r="C561" s="83">
        <v>5.53219028002506</v>
      </c>
      <c r="D561" s="83">
        <v>20550.336928000001</v>
      </c>
      <c r="E561" s="83">
        <v>64987.592585999999</v>
      </c>
      <c r="F561" s="83">
        <v>408757</v>
      </c>
      <c r="G561" s="83">
        <v>10.551531000000001</v>
      </c>
      <c r="H561" s="83">
        <v>2.4127108351635398</v>
      </c>
      <c r="I561" s="83">
        <v>15048.671206999999</v>
      </c>
      <c r="J561" s="83">
        <v>46702.771515</v>
      </c>
      <c r="K561" s="83">
        <v>245303</v>
      </c>
      <c r="L561" s="83">
        <v>0.36559146288217498</v>
      </c>
      <c r="M561" s="83">
        <v>0.39151468912561799</v>
      </c>
      <c r="N561" s="83">
        <v>0.66633510393268702</v>
      </c>
      <c r="O561" s="83">
        <v>-13.228125</v>
      </c>
      <c r="P561" s="83">
        <v>-3.1194794448615299</v>
      </c>
      <c r="Q561" s="83">
        <v>0</v>
      </c>
      <c r="R561" s="83">
        <v>0</v>
      </c>
      <c r="S561" s="83">
        <v>0</v>
      </c>
      <c r="T561" s="83">
        <v>0</v>
      </c>
      <c r="U561" t="s">
        <v>1534</v>
      </c>
    </row>
    <row r="562" spans="1:21">
      <c r="A562" t="s">
        <v>1322</v>
      </c>
      <c r="B562" s="83">
        <v>357.855031</v>
      </c>
      <c r="C562" s="83">
        <v>101.099389351499</v>
      </c>
      <c r="D562" s="83">
        <v>102820.03208600001</v>
      </c>
      <c r="E562" s="83">
        <v>284946.07586099999</v>
      </c>
      <c r="F562" s="83">
        <v>1257851</v>
      </c>
      <c r="G562" s="83">
        <v>407.09153300000003</v>
      </c>
      <c r="H562" s="83">
        <v>112.26901083735601</v>
      </c>
      <c r="I562" s="83">
        <v>86529.245863000004</v>
      </c>
      <c r="J562" s="83">
        <v>215930.42658599999</v>
      </c>
      <c r="K562" s="83">
        <v>1019576</v>
      </c>
      <c r="L562" s="83">
        <v>0.18826913444724699</v>
      </c>
      <c r="M562" s="83">
        <v>0.31961984406821298</v>
      </c>
      <c r="N562" s="83">
        <v>0.23370008709502799</v>
      </c>
      <c r="O562" s="83">
        <v>49.236502000000002</v>
      </c>
      <c r="P562" s="83">
        <v>11.169621485857199</v>
      </c>
      <c r="Q562" s="83">
        <v>0</v>
      </c>
      <c r="R562" s="83">
        <v>49.236502000000002</v>
      </c>
      <c r="S562" s="83">
        <v>0</v>
      </c>
      <c r="T562" s="83">
        <v>11.169621485857199</v>
      </c>
      <c r="U562" t="s">
        <v>1534</v>
      </c>
    </row>
    <row r="563" spans="1:21">
      <c r="A563" t="s">
        <v>1323</v>
      </c>
      <c r="B563" s="83">
        <v>1.8933709999999999</v>
      </c>
      <c r="C563" s="83">
        <v>0.21253695410689599</v>
      </c>
      <c r="D563" s="83">
        <v>10031.506592</v>
      </c>
      <c r="E563" s="83">
        <v>18455.670309000001</v>
      </c>
      <c r="F563" s="83">
        <v>199132</v>
      </c>
      <c r="G563" s="83">
        <v>2.4173049999999998</v>
      </c>
      <c r="H563" s="83">
        <v>0.42331681330300802</v>
      </c>
      <c r="I563" s="83">
        <v>9961.8027820000007</v>
      </c>
      <c r="J563" s="83">
        <v>19810.412654</v>
      </c>
      <c r="K563" s="83">
        <v>172012</v>
      </c>
      <c r="L563" s="83">
        <v>6.9971080059873297E-3</v>
      </c>
      <c r="M563" s="83">
        <v>-6.8385367264243102E-2</v>
      </c>
      <c r="N563" s="83">
        <v>0.15766341883124399</v>
      </c>
      <c r="O563" s="83">
        <v>0.52393400000000001</v>
      </c>
      <c r="P563" s="83">
        <v>0.210779859196112</v>
      </c>
      <c r="Q563" s="83">
        <v>0</v>
      </c>
      <c r="R563" s="83">
        <v>0.52393400000000001</v>
      </c>
      <c r="S563" s="83">
        <v>4.9953626290560403E-2</v>
      </c>
      <c r="T563" s="83">
        <v>0.20025064088025299</v>
      </c>
      <c r="U563" t="s">
        <v>1534</v>
      </c>
    </row>
    <row r="564" spans="1:21">
      <c r="A564" t="s">
        <v>419</v>
      </c>
      <c r="B564" s="83">
        <v>196.24255700000001</v>
      </c>
      <c r="C564" s="83">
        <v>66.391308452906898</v>
      </c>
      <c r="D564" s="83">
        <v>15038.067942</v>
      </c>
      <c r="E564" s="83">
        <v>33835.026278999998</v>
      </c>
      <c r="F564" s="83">
        <v>228278</v>
      </c>
      <c r="G564" s="83">
        <v>21.22129</v>
      </c>
      <c r="H564" s="83">
        <v>4.9150112887640196</v>
      </c>
      <c r="I564" s="83">
        <v>3506.8330000000001</v>
      </c>
      <c r="J564" s="83">
        <v>10350.556482</v>
      </c>
      <c r="K564" s="83">
        <v>63094</v>
      </c>
      <c r="L564" s="83">
        <v>3.28821901185486</v>
      </c>
      <c r="M564" s="83">
        <v>2.2689089072496098</v>
      </c>
      <c r="N564" s="83">
        <v>2.6180619393286202</v>
      </c>
      <c r="O564" s="83">
        <v>-175.02126699999999</v>
      </c>
      <c r="P564" s="83">
        <v>-61.476297164142899</v>
      </c>
      <c r="Q564" s="83">
        <v>0</v>
      </c>
      <c r="R564" s="83">
        <v>0</v>
      </c>
      <c r="S564" s="83">
        <v>0</v>
      </c>
      <c r="T564" s="83">
        <v>0</v>
      </c>
      <c r="U564" t="s">
        <v>1534</v>
      </c>
    </row>
    <row r="565" spans="1:21">
      <c r="A565" t="s">
        <v>1324</v>
      </c>
      <c r="B565" s="83">
        <v>86.109093999999999</v>
      </c>
      <c r="C565" s="83">
        <v>22.9016458609787</v>
      </c>
      <c r="D565" s="83">
        <v>41807.386788999996</v>
      </c>
      <c r="E565" s="83">
        <v>77383.505583999999</v>
      </c>
      <c r="F565" s="83">
        <v>287672</v>
      </c>
      <c r="G565" s="83">
        <v>188.888722</v>
      </c>
      <c r="H565" s="83">
        <v>49.312219291182799</v>
      </c>
      <c r="I565" s="83">
        <v>45883.044263000003</v>
      </c>
      <c r="J565" s="83">
        <v>83437.309066999995</v>
      </c>
      <c r="K565" s="83">
        <v>255010</v>
      </c>
      <c r="L565" s="83">
        <v>-8.88270937437909E-2</v>
      </c>
      <c r="M565" s="83">
        <v>-7.2555114141310606E-2</v>
      </c>
      <c r="N565" s="83">
        <v>0.12808125171561899</v>
      </c>
      <c r="O565" s="83">
        <v>102.779628</v>
      </c>
      <c r="P565" s="83">
        <v>26.410573430204199</v>
      </c>
      <c r="Q565" s="83">
        <v>0.124782850835834</v>
      </c>
      <c r="R565" s="83">
        <v>89.954493010313499</v>
      </c>
      <c r="S565" s="83">
        <v>0.18534699292756099</v>
      </c>
      <c r="T565" s="83">
        <v>21.515453063423301</v>
      </c>
      <c r="U565" t="s">
        <v>1534</v>
      </c>
    </row>
    <row r="566" spans="1:21">
      <c r="A566" t="s">
        <v>1325</v>
      </c>
      <c r="B566" s="83">
        <v>22.676447</v>
      </c>
      <c r="C566" s="83">
        <v>3.0125774183174601</v>
      </c>
      <c r="D566" s="83">
        <v>17899.355443</v>
      </c>
      <c r="E566" s="83">
        <v>19843.724262</v>
      </c>
      <c r="F566" s="83">
        <v>134416</v>
      </c>
      <c r="G566" s="83">
        <v>82.142543000000003</v>
      </c>
      <c r="H566" s="83">
        <v>17.410985145323099</v>
      </c>
      <c r="I566" s="83">
        <v>16790.992915999999</v>
      </c>
      <c r="J566" s="83">
        <v>20395.010765999999</v>
      </c>
      <c r="K566" s="83">
        <v>94678</v>
      </c>
      <c r="L566" s="83">
        <v>6.6009349926165001E-2</v>
      </c>
      <c r="M566" s="83">
        <v>-2.70304590826221E-2</v>
      </c>
      <c r="N566" s="83">
        <v>0.41971735778111102</v>
      </c>
      <c r="O566" s="83">
        <v>59.466096</v>
      </c>
      <c r="P566" s="83">
        <v>14.398407727005599</v>
      </c>
      <c r="Q566" s="83">
        <v>0</v>
      </c>
      <c r="R566" s="83">
        <v>59.466096</v>
      </c>
      <c r="S566" s="83">
        <v>1.38730309527404E-2</v>
      </c>
      <c r="T566" s="83">
        <v>14.1986581709387</v>
      </c>
      <c r="U566" t="s">
        <v>1534</v>
      </c>
    </row>
    <row r="567" spans="1:21">
      <c r="A567" t="s">
        <v>399</v>
      </c>
      <c r="B567" s="83">
        <v>12.813321999999999</v>
      </c>
      <c r="C567" s="83">
        <v>1.9601747674721901</v>
      </c>
      <c r="D567" s="83">
        <v>4478.5768070000004</v>
      </c>
      <c r="E567" s="83">
        <v>5625.4868340000003</v>
      </c>
      <c r="F567" s="83">
        <v>29400</v>
      </c>
      <c r="G567" s="83">
        <v>5.841939</v>
      </c>
      <c r="H567" s="83">
        <v>1.0734926833085301</v>
      </c>
      <c r="I567" s="83">
        <v>3472.3163079999999</v>
      </c>
      <c r="J567" s="83">
        <v>4607.0383469999997</v>
      </c>
      <c r="K567" s="83">
        <v>25764</v>
      </c>
      <c r="L567" s="83">
        <v>0.28979517121802501</v>
      </c>
      <c r="M567" s="83">
        <v>0.22106360101456299</v>
      </c>
      <c r="N567" s="83">
        <v>0.14112715416860699</v>
      </c>
      <c r="O567" s="83">
        <v>-6.9713830000000003</v>
      </c>
      <c r="P567" s="83">
        <v>-0.88668208416365801</v>
      </c>
      <c r="Q567" s="83">
        <v>0</v>
      </c>
      <c r="R567" s="83">
        <v>0</v>
      </c>
      <c r="S567" s="83">
        <v>0</v>
      </c>
      <c r="T567" s="83">
        <v>0</v>
      </c>
      <c r="U567" t="s">
        <v>1534</v>
      </c>
    </row>
    <row r="568" spans="1:21">
      <c r="A568" t="s">
        <v>1326</v>
      </c>
      <c r="B568" s="83">
        <v>64.956142</v>
      </c>
      <c r="C568" s="83">
        <v>14.923078195835799</v>
      </c>
      <c r="D568" s="83">
        <v>26966.290387000001</v>
      </c>
      <c r="E568" s="83">
        <v>29456.084368</v>
      </c>
      <c r="F568" s="83">
        <v>113096</v>
      </c>
      <c r="G568" s="83">
        <v>103.761475</v>
      </c>
      <c r="H568" s="83">
        <v>20.214026186013999</v>
      </c>
      <c r="I568" s="83">
        <v>30154.754864999999</v>
      </c>
      <c r="J568" s="83">
        <v>33124.406185</v>
      </c>
      <c r="K568" s="83">
        <v>117164</v>
      </c>
      <c r="L568" s="83">
        <v>-0.105736706939733</v>
      </c>
      <c r="M568" s="83">
        <v>-0.110743775949142</v>
      </c>
      <c r="N568" s="83">
        <v>-3.47205626301594E-2</v>
      </c>
      <c r="O568" s="83">
        <v>38.805332999999997</v>
      </c>
      <c r="P568" s="83">
        <v>5.2909479901781697</v>
      </c>
      <c r="Q568" s="83">
        <v>1</v>
      </c>
      <c r="R568" s="83">
        <v>0</v>
      </c>
      <c r="S568" s="83">
        <v>1</v>
      </c>
      <c r="T568" s="83">
        <v>0</v>
      </c>
      <c r="U568" t="s">
        <v>1534</v>
      </c>
    </row>
    <row r="569" spans="1:21">
      <c r="A569" t="s">
        <v>1327</v>
      </c>
      <c r="B569" s="83">
        <v>94.374849999999995</v>
      </c>
      <c r="C569" s="83">
        <v>18.6837076000519</v>
      </c>
      <c r="D569" s="83">
        <v>35653.703437999997</v>
      </c>
      <c r="E569" s="83">
        <v>54523.713345999997</v>
      </c>
      <c r="F569" s="83">
        <v>248380</v>
      </c>
      <c r="G569" s="83">
        <v>154.000066</v>
      </c>
      <c r="H569" s="83">
        <v>27.278878056954301</v>
      </c>
      <c r="I569" s="83">
        <v>39429.208552999997</v>
      </c>
      <c r="J569" s="83">
        <v>59685.840280999997</v>
      </c>
      <c r="K569" s="83">
        <v>240154</v>
      </c>
      <c r="L569" s="83">
        <v>-9.5754017226215196E-2</v>
      </c>
      <c r="M569" s="83">
        <v>-8.6488301256994707E-2</v>
      </c>
      <c r="N569" s="83">
        <v>3.4253020978205699E-2</v>
      </c>
      <c r="O569" s="83">
        <v>59.625216000000002</v>
      </c>
      <c r="P569" s="83">
        <v>8.5951704569023608</v>
      </c>
      <c r="Q569" s="83">
        <v>0.458972175419401</v>
      </c>
      <c r="R569" s="83">
        <v>32.258900902628298</v>
      </c>
      <c r="S569" s="83">
        <v>0.62753792061755398</v>
      </c>
      <c r="T569" s="83">
        <v>3.2013750610244198</v>
      </c>
      <c r="U569" t="s">
        <v>1534</v>
      </c>
    </row>
    <row r="570" spans="1:21">
      <c r="A570" t="s">
        <v>1328</v>
      </c>
      <c r="B570" s="83">
        <v>11.913736</v>
      </c>
      <c r="C570" s="83">
        <v>2.1172281263183201</v>
      </c>
      <c r="D570" s="83">
        <v>10295.135052</v>
      </c>
      <c r="E570" s="83">
        <v>21848.639217</v>
      </c>
      <c r="F570" s="83">
        <v>170244</v>
      </c>
      <c r="G570" s="83">
        <v>23.995905</v>
      </c>
      <c r="H570" s="83">
        <v>4.3267137807975997</v>
      </c>
      <c r="I570" s="83">
        <v>11241.295373000001</v>
      </c>
      <c r="J570" s="83">
        <v>25318.460573</v>
      </c>
      <c r="K570" s="83">
        <v>144884</v>
      </c>
      <c r="L570" s="83">
        <v>-8.4168264386375105E-2</v>
      </c>
      <c r="M570" s="83">
        <v>-0.13704709044199401</v>
      </c>
      <c r="N570" s="83">
        <v>0.17503658098892899</v>
      </c>
      <c r="O570" s="83">
        <v>12.082169</v>
      </c>
      <c r="P570" s="83">
        <v>2.20948565447928</v>
      </c>
      <c r="Q570" s="83">
        <v>3.73091609227129E-2</v>
      </c>
      <c r="R570" s="83">
        <v>11.6313934124836</v>
      </c>
      <c r="S570" s="83">
        <v>0.136822608675079</v>
      </c>
      <c r="T570" s="83">
        <v>1.90717806340326</v>
      </c>
      <c r="U570" t="s">
        <v>1534</v>
      </c>
    </row>
    <row r="571" spans="1:21">
      <c r="A571" t="s">
        <v>784</v>
      </c>
      <c r="B571" s="83">
        <v>31.444749000000002</v>
      </c>
      <c r="C571" s="83">
        <v>7.6821441385786402</v>
      </c>
      <c r="D571" s="83">
        <v>6665.386125</v>
      </c>
      <c r="E571" s="83">
        <v>23023.781370000001</v>
      </c>
      <c r="F571" s="83">
        <v>87594</v>
      </c>
      <c r="G571" s="83">
        <v>100.21723</v>
      </c>
      <c r="H571" s="83">
        <v>30.949818223891398</v>
      </c>
      <c r="I571" s="83">
        <v>8163.3852610000004</v>
      </c>
      <c r="J571" s="83">
        <v>29143.943084999999</v>
      </c>
      <c r="K571" s="83">
        <v>77292</v>
      </c>
      <c r="L571" s="83">
        <v>-0.18350219769200199</v>
      </c>
      <c r="M571" s="83">
        <v>-0.20999772395760599</v>
      </c>
      <c r="N571" s="83">
        <v>0.13328675671479601</v>
      </c>
      <c r="O571" s="83">
        <v>68.772480999999999</v>
      </c>
      <c r="P571" s="83">
        <v>23.267674085312699</v>
      </c>
      <c r="Q571" s="83">
        <v>0.14540857464570001</v>
      </c>
      <c r="R571" s="83">
        <v>58.772372562941499</v>
      </c>
      <c r="S571" s="83">
        <v>0.59407510337798497</v>
      </c>
      <c r="T571" s="83">
        <v>9.4449281977153206</v>
      </c>
      <c r="U571" t="s">
        <v>1534</v>
      </c>
    </row>
    <row r="572" spans="1:21">
      <c r="A572" t="s">
        <v>1329</v>
      </c>
      <c r="B572" s="83">
        <v>0</v>
      </c>
      <c r="C572" s="83">
        <v>0</v>
      </c>
      <c r="D572" s="83">
        <v>0</v>
      </c>
      <c r="E572" s="83">
        <v>0</v>
      </c>
      <c r="F572" s="83">
        <v>45094</v>
      </c>
      <c r="G572" s="83">
        <v>6.4795590000000001</v>
      </c>
      <c r="H572" s="83">
        <v>1.1079076634242</v>
      </c>
      <c r="I572" s="83">
        <v>8324.3697059999995</v>
      </c>
      <c r="J572" s="83">
        <v>20227.665359999999</v>
      </c>
      <c r="K572" s="83">
        <v>190956</v>
      </c>
      <c r="L572" s="83">
        <v>-1</v>
      </c>
      <c r="M572" s="83">
        <v>-1</v>
      </c>
      <c r="N572" s="83">
        <v>-0.76385135842812002</v>
      </c>
      <c r="O572" s="83">
        <v>6.4795590000000001</v>
      </c>
      <c r="P572" s="83">
        <v>1.1079076634242</v>
      </c>
      <c r="Q572" s="83">
        <v>1</v>
      </c>
      <c r="R572" s="83">
        <v>0</v>
      </c>
      <c r="S572" s="83">
        <v>1</v>
      </c>
      <c r="T572" s="83">
        <v>0</v>
      </c>
      <c r="U572" t="s">
        <v>1534</v>
      </c>
    </row>
    <row r="573" spans="1:21">
      <c r="A573" t="s">
        <v>324</v>
      </c>
      <c r="B573" s="83">
        <v>46.553978000000001</v>
      </c>
      <c r="C573" s="83">
        <v>12.810219945181</v>
      </c>
      <c r="D573" s="83">
        <v>7538.2324090000002</v>
      </c>
      <c r="E573" s="83">
        <v>25043.622963000002</v>
      </c>
      <c r="F573" s="83">
        <v>127344</v>
      </c>
      <c r="G573" s="83">
        <v>185.08773400000001</v>
      </c>
      <c r="H573" s="83">
        <v>51.892312298126903</v>
      </c>
      <c r="I573" s="83">
        <v>28682.839027000002</v>
      </c>
      <c r="J573" s="83">
        <v>68622.149403999996</v>
      </c>
      <c r="K573" s="83">
        <v>259962</v>
      </c>
      <c r="L573" s="83">
        <v>-0.737186671029878</v>
      </c>
      <c r="M573" s="83">
        <v>-0.63505044390900101</v>
      </c>
      <c r="N573" s="83">
        <v>-0.51014379024626699</v>
      </c>
      <c r="O573" s="83">
        <v>138.53375600000001</v>
      </c>
      <c r="P573" s="83">
        <v>39.082092352945899</v>
      </c>
      <c r="Q573" s="83">
        <v>1</v>
      </c>
      <c r="R573" s="83">
        <v>0</v>
      </c>
      <c r="S573" s="83">
        <v>1</v>
      </c>
      <c r="T573" s="83">
        <v>0</v>
      </c>
      <c r="U573" t="s">
        <v>1534</v>
      </c>
    </row>
    <row r="574" spans="1:21">
      <c r="A574" t="s">
        <v>1330</v>
      </c>
      <c r="B574" s="83">
        <v>0</v>
      </c>
      <c r="C574" s="83">
        <v>0</v>
      </c>
      <c r="D574" s="83">
        <v>0</v>
      </c>
      <c r="E574" s="83">
        <v>0</v>
      </c>
      <c r="F574" s="83">
        <v>4294</v>
      </c>
      <c r="G574" s="83">
        <v>0</v>
      </c>
      <c r="H574" s="83">
        <v>0</v>
      </c>
      <c r="I574" s="83">
        <v>0</v>
      </c>
      <c r="J574" s="83">
        <v>0</v>
      </c>
      <c r="K574" s="83">
        <v>4294</v>
      </c>
      <c r="L574" s="83" t="e">
        <v>#NUM!</v>
      </c>
      <c r="M574" s="83" t="e">
        <v>#NUM!</v>
      </c>
      <c r="N574" s="83">
        <v>0</v>
      </c>
      <c r="O574" s="83">
        <v>0</v>
      </c>
      <c r="P574" s="83">
        <v>0</v>
      </c>
      <c r="Q574" s="83">
        <v>1</v>
      </c>
      <c r="R574" s="83">
        <v>0</v>
      </c>
      <c r="S574" s="83">
        <v>1</v>
      </c>
      <c r="T574" s="83">
        <v>0</v>
      </c>
      <c r="U574" t="s">
        <v>1534</v>
      </c>
    </row>
    <row r="575" spans="1:21">
      <c r="A575" t="s">
        <v>1331</v>
      </c>
      <c r="B575" s="83">
        <v>9.3163889999999991</v>
      </c>
      <c r="C575" s="83">
        <v>1.4744351337944199</v>
      </c>
      <c r="D575" s="83">
        <v>12419.024477000001</v>
      </c>
      <c r="E575" s="83">
        <v>25378.972811</v>
      </c>
      <c r="F575" s="83">
        <v>224722</v>
      </c>
      <c r="G575" s="83">
        <v>51.714311000000002</v>
      </c>
      <c r="H575" s="83">
        <v>8.14075899669389</v>
      </c>
      <c r="I575" s="83">
        <v>12364.035819000001</v>
      </c>
      <c r="J575" s="83">
        <v>34768.981711</v>
      </c>
      <c r="K575" s="83">
        <v>131174</v>
      </c>
      <c r="L575" s="83">
        <v>4.4474683513532299E-3</v>
      </c>
      <c r="M575" s="83">
        <v>-0.27006856220437597</v>
      </c>
      <c r="N575" s="83">
        <v>0.71315962004665601</v>
      </c>
      <c r="O575" s="83">
        <v>42.397922000000001</v>
      </c>
      <c r="P575" s="83">
        <v>6.6663238628994703</v>
      </c>
      <c r="Q575" s="83">
        <v>0</v>
      </c>
      <c r="R575" s="83">
        <v>42.397922000000001</v>
      </c>
      <c r="S575" s="83">
        <v>0.100376372557404</v>
      </c>
      <c r="T575" s="83">
        <v>5.99718245524876</v>
      </c>
      <c r="U575" t="s">
        <v>1534</v>
      </c>
    </row>
    <row r="576" spans="1:21">
      <c r="A576" t="s">
        <v>1332</v>
      </c>
      <c r="B576" s="83">
        <v>10.409796</v>
      </c>
      <c r="C576" s="83">
        <v>3.8860804562885898</v>
      </c>
      <c r="D576" s="83">
        <v>3204.3594400000002</v>
      </c>
      <c r="E576" s="83">
        <v>2559.5031610000001</v>
      </c>
      <c r="F576" s="83">
        <v>41014</v>
      </c>
      <c r="G576" s="83">
        <v>2.6372200000000001</v>
      </c>
      <c r="H576" s="83">
        <v>1.2581023009185901</v>
      </c>
      <c r="I576" s="83">
        <v>2373.111406</v>
      </c>
      <c r="J576" s="83">
        <v>1733.1078680000001</v>
      </c>
      <c r="K576" s="83">
        <v>41014</v>
      </c>
      <c r="L576" s="83">
        <v>0.350277712162326</v>
      </c>
      <c r="M576" s="83">
        <v>0.476828539214733</v>
      </c>
      <c r="N576" s="83">
        <v>0</v>
      </c>
      <c r="O576" s="83">
        <v>-7.7725759999999999</v>
      </c>
      <c r="P576" s="83">
        <v>-2.6279781553700001</v>
      </c>
      <c r="Q576" s="83">
        <v>1</v>
      </c>
      <c r="R576" s="83">
        <v>0</v>
      </c>
      <c r="S576" s="83">
        <v>1</v>
      </c>
      <c r="T576" s="83">
        <v>0</v>
      </c>
      <c r="U576" t="s">
        <v>1534</v>
      </c>
    </row>
    <row r="577" spans="1:21">
      <c r="A577" t="s">
        <v>1333</v>
      </c>
      <c r="B577" s="83">
        <v>424.41442699999999</v>
      </c>
      <c r="C577" s="83">
        <v>350.73070838399798</v>
      </c>
      <c r="D577" s="83">
        <v>55183.663739000003</v>
      </c>
      <c r="E577" s="83">
        <v>937285.33577799995</v>
      </c>
      <c r="F577" s="83">
        <v>1390617</v>
      </c>
      <c r="G577" s="83">
        <v>400.17271199999999</v>
      </c>
      <c r="H577" s="83">
        <v>342.40261679051798</v>
      </c>
      <c r="I577" s="83">
        <v>54138.42254</v>
      </c>
      <c r="J577" s="83">
        <v>958973.39345800004</v>
      </c>
      <c r="K577" s="83">
        <v>1335857</v>
      </c>
      <c r="L577" s="83">
        <v>1.9306827756714402E-2</v>
      </c>
      <c r="M577" s="83">
        <v>-2.2615911794793699E-2</v>
      </c>
      <c r="N577" s="83">
        <v>4.0992411612919603E-2</v>
      </c>
      <c r="O577" s="83">
        <v>-24.241714999999999</v>
      </c>
      <c r="P577" s="83">
        <v>-8.3280915934802806</v>
      </c>
      <c r="Q577" s="83">
        <v>0</v>
      </c>
      <c r="R577" s="83">
        <v>0</v>
      </c>
      <c r="S577" s="83">
        <v>0.39605656829802899</v>
      </c>
      <c r="T577" s="83">
        <v>0</v>
      </c>
      <c r="U577" t="s">
        <v>1534</v>
      </c>
    </row>
    <row r="578" spans="1:21">
      <c r="A578" t="s">
        <v>210</v>
      </c>
      <c r="B578" s="83">
        <v>50.610295999999998</v>
      </c>
      <c r="C578" s="83">
        <v>10.1029639781316</v>
      </c>
      <c r="D578" s="83">
        <v>9101.7587289999992</v>
      </c>
      <c r="E578" s="83">
        <v>20881.670322000002</v>
      </c>
      <c r="F578" s="83">
        <v>106836</v>
      </c>
      <c r="G578" s="83">
        <v>2.7828210000000002</v>
      </c>
      <c r="H578" s="83">
        <v>0.30451887877379902</v>
      </c>
      <c r="I578" s="83">
        <v>1620.2962230000001</v>
      </c>
      <c r="J578" s="83">
        <v>5148.6466309999996</v>
      </c>
      <c r="K578" s="83">
        <v>83364</v>
      </c>
      <c r="L578" s="83">
        <v>4.6173424339334499</v>
      </c>
      <c r="M578" s="83">
        <v>3.0557590797300902</v>
      </c>
      <c r="N578" s="83">
        <v>0.28156038577803399</v>
      </c>
      <c r="O578" s="83">
        <v>-47.827475</v>
      </c>
      <c r="P578" s="83">
        <v>-9.7984450993577994</v>
      </c>
      <c r="Q578" s="83">
        <v>0</v>
      </c>
      <c r="R578" s="83">
        <v>0</v>
      </c>
      <c r="S578" s="83">
        <v>0</v>
      </c>
      <c r="T578" s="83">
        <v>0</v>
      </c>
      <c r="U578" t="s">
        <v>1534</v>
      </c>
    </row>
    <row r="579" spans="1:21">
      <c r="A579" t="s">
        <v>396</v>
      </c>
      <c r="B579" s="83">
        <v>0.58470200000000006</v>
      </c>
      <c r="C579" s="83">
        <v>6.1294867224258198E-2</v>
      </c>
      <c r="D579" s="83">
        <v>1183.6563779999999</v>
      </c>
      <c r="E579" s="83">
        <v>3060.2833030000002</v>
      </c>
      <c r="F579" s="83">
        <v>42940</v>
      </c>
      <c r="G579" s="83">
        <v>38.499512000000003</v>
      </c>
      <c r="H579" s="83">
        <v>13.593482557280501</v>
      </c>
      <c r="I579" s="83">
        <v>8128.167418</v>
      </c>
      <c r="J579" s="83">
        <v>21480.358120000001</v>
      </c>
      <c r="K579" s="83">
        <v>77898</v>
      </c>
      <c r="L579" s="83">
        <v>-0.85437598450804897</v>
      </c>
      <c r="M579" s="83">
        <v>-0.85753108556646396</v>
      </c>
      <c r="N579" s="83">
        <v>-0.44876633546432498</v>
      </c>
      <c r="O579" s="83">
        <v>37.914810000000003</v>
      </c>
      <c r="P579" s="83">
        <v>13.532187690056199</v>
      </c>
      <c r="Q579" s="83">
        <v>1</v>
      </c>
      <c r="R579" s="83">
        <v>0</v>
      </c>
      <c r="S579" s="83">
        <v>1</v>
      </c>
      <c r="T579" s="83">
        <v>0</v>
      </c>
      <c r="U579" t="s">
        <v>1534</v>
      </c>
    </row>
    <row r="580" spans="1:21">
      <c r="A580" t="s">
        <v>661</v>
      </c>
      <c r="B580" s="83">
        <v>10.819727</v>
      </c>
      <c r="C580" s="83">
        <v>3.4018757571560898</v>
      </c>
      <c r="D580" s="83">
        <v>14894.376878999999</v>
      </c>
      <c r="E580" s="83">
        <v>57041.426297999998</v>
      </c>
      <c r="F580" s="83">
        <v>372800</v>
      </c>
      <c r="G580" s="83">
        <v>41.151767999999997</v>
      </c>
      <c r="H580" s="83">
        <v>15.632269244523201</v>
      </c>
      <c r="I580" s="83">
        <v>9391.2607179999995</v>
      </c>
      <c r="J580" s="83">
        <v>32466.706115000001</v>
      </c>
      <c r="K580" s="83">
        <v>143494</v>
      </c>
      <c r="L580" s="83">
        <v>0.58598268392786801</v>
      </c>
      <c r="M580" s="83">
        <v>0.756920646521828</v>
      </c>
      <c r="N580" s="83">
        <v>1.5980180355973099</v>
      </c>
      <c r="O580" s="83">
        <v>30.332041</v>
      </c>
      <c r="P580" s="83">
        <v>12.230393487367101</v>
      </c>
      <c r="Q580" s="83">
        <v>0</v>
      </c>
      <c r="R580" s="83">
        <v>30.332041</v>
      </c>
      <c r="S580" s="83">
        <v>0</v>
      </c>
      <c r="T580" s="83">
        <v>12.230393487367101</v>
      </c>
      <c r="U580" t="s">
        <v>1534</v>
      </c>
    </row>
    <row r="581" spans="1:21">
      <c r="A581" t="s">
        <v>161</v>
      </c>
      <c r="B581" s="83">
        <v>23.602025000000001</v>
      </c>
      <c r="C581" s="83">
        <v>12.801440298289</v>
      </c>
      <c r="D581" s="83">
        <v>5361.4442550000003</v>
      </c>
      <c r="E581" s="83">
        <v>13758.204642999999</v>
      </c>
      <c r="F581" s="83">
        <v>62430</v>
      </c>
      <c r="G581" s="83">
        <v>138.88591700000001</v>
      </c>
      <c r="H581" s="83">
        <v>52.882246010429398</v>
      </c>
      <c r="I581" s="83">
        <v>24646.645703999999</v>
      </c>
      <c r="J581" s="83">
        <v>73220.454465000003</v>
      </c>
      <c r="K581" s="83">
        <v>267990</v>
      </c>
      <c r="L581" s="83">
        <v>-0.78246758932677496</v>
      </c>
      <c r="M581" s="83">
        <v>-0.81209889035069405</v>
      </c>
      <c r="N581" s="83">
        <v>-0.76704354640098504</v>
      </c>
      <c r="O581" s="83">
        <v>115.28389199999999</v>
      </c>
      <c r="P581" s="83">
        <v>40.080805712140503</v>
      </c>
      <c r="Q581" s="83">
        <v>1</v>
      </c>
      <c r="R581" s="83">
        <v>0</v>
      </c>
      <c r="S581" s="83">
        <v>1</v>
      </c>
      <c r="T581" s="83">
        <v>0</v>
      </c>
      <c r="U581" t="s">
        <v>1534</v>
      </c>
    </row>
    <row r="582" spans="1:21">
      <c r="A582" t="s">
        <v>1334</v>
      </c>
      <c r="B582" s="83">
        <v>62.378453999999998</v>
      </c>
      <c r="C582" s="83">
        <v>20.697523018930699</v>
      </c>
      <c r="D582" s="83">
        <v>31632.236775000001</v>
      </c>
      <c r="E582" s="83">
        <v>97291.661592000004</v>
      </c>
      <c r="F582" s="83">
        <v>335412</v>
      </c>
      <c r="G582" s="83">
        <v>97.554529000000002</v>
      </c>
      <c r="H582" s="83">
        <v>64.533979196612904</v>
      </c>
      <c r="I582" s="83">
        <v>25520.326069999999</v>
      </c>
      <c r="J582" s="83">
        <v>81266.351634999999</v>
      </c>
      <c r="K582" s="83">
        <v>202838</v>
      </c>
      <c r="L582" s="83">
        <v>0.23949187358482699</v>
      </c>
      <c r="M582" s="83">
        <v>0.19719489843688501</v>
      </c>
      <c r="N582" s="83">
        <v>0.65359548013685798</v>
      </c>
      <c r="O582" s="83">
        <v>35.176074999999997</v>
      </c>
      <c r="P582" s="83">
        <v>43.836456177682102</v>
      </c>
      <c r="Q582" s="83">
        <v>0</v>
      </c>
      <c r="R582" s="83">
        <v>35.176074999999997</v>
      </c>
      <c r="S582" s="83">
        <v>0</v>
      </c>
      <c r="T582" s="83">
        <v>43.836456177682102</v>
      </c>
      <c r="U582" t="s">
        <v>1534</v>
      </c>
    </row>
    <row r="583" spans="1:21">
      <c r="A583" t="s">
        <v>685</v>
      </c>
      <c r="B583" s="83">
        <v>110.237011</v>
      </c>
      <c r="C583" s="83">
        <v>41.149579384178303</v>
      </c>
      <c r="D583" s="83">
        <v>88834.808934999994</v>
      </c>
      <c r="E583" s="83">
        <v>247432.022493</v>
      </c>
      <c r="F583" s="83">
        <v>903571</v>
      </c>
      <c r="G583" s="83">
        <v>144.14603</v>
      </c>
      <c r="H583" s="83">
        <v>57.9782158886429</v>
      </c>
      <c r="I583" s="83">
        <v>80332.026314000002</v>
      </c>
      <c r="J583" s="83">
        <v>246150.045037</v>
      </c>
      <c r="K583" s="83">
        <v>699521</v>
      </c>
      <c r="L583" s="83">
        <v>0.105845489167228</v>
      </c>
      <c r="M583" s="83">
        <v>5.20811383888755E-3</v>
      </c>
      <c r="N583" s="83">
        <v>0.29169960587316202</v>
      </c>
      <c r="O583" s="83">
        <v>33.909019000000001</v>
      </c>
      <c r="P583" s="83">
        <v>16.828636504464601</v>
      </c>
      <c r="Q583" s="83">
        <v>0</v>
      </c>
      <c r="R583" s="83">
        <v>33.909019000000001</v>
      </c>
      <c r="S583" s="83">
        <v>0</v>
      </c>
      <c r="T583" s="83">
        <v>16.828636504464601</v>
      </c>
      <c r="U583" t="s">
        <v>1534</v>
      </c>
    </row>
    <row r="584" spans="1:21">
      <c r="A584" t="s">
        <v>1335</v>
      </c>
      <c r="B584" s="83">
        <v>117.108754</v>
      </c>
      <c r="C584" s="83">
        <v>41.667928763061497</v>
      </c>
      <c r="D584" s="83">
        <v>32373.895946000001</v>
      </c>
      <c r="E584" s="83">
        <v>99428.612340000007</v>
      </c>
      <c r="F584" s="83">
        <v>371014</v>
      </c>
      <c r="G584" s="83">
        <v>87.100673999999998</v>
      </c>
      <c r="H584" s="83">
        <v>18.818130680935401</v>
      </c>
      <c r="I584" s="83">
        <v>29204.613346999999</v>
      </c>
      <c r="J584" s="83">
        <v>75273.395646000004</v>
      </c>
      <c r="K584" s="83">
        <v>321046</v>
      </c>
      <c r="L584" s="83">
        <v>0.108519930099522</v>
      </c>
      <c r="M584" s="83">
        <v>0.32089978785597101</v>
      </c>
      <c r="N584" s="83">
        <v>0.15564124767167301</v>
      </c>
      <c r="O584" s="83">
        <v>-30.00808</v>
      </c>
      <c r="P584" s="83">
        <v>-22.8497980821261</v>
      </c>
      <c r="Q584" s="83">
        <v>0</v>
      </c>
      <c r="R584" s="83">
        <v>0</v>
      </c>
      <c r="S584" s="83">
        <v>0</v>
      </c>
      <c r="T584" s="83">
        <v>0</v>
      </c>
      <c r="U584" t="s">
        <v>1534</v>
      </c>
    </row>
    <row r="585" spans="1:21">
      <c r="A585" t="s">
        <v>342</v>
      </c>
      <c r="B585" s="83">
        <v>12.673332</v>
      </c>
      <c r="C585" s="83">
        <v>3.6945670266485</v>
      </c>
      <c r="D585" s="83">
        <v>3046.3255370000002</v>
      </c>
      <c r="E585" s="83">
        <v>10466.848951</v>
      </c>
      <c r="F585" s="83">
        <v>91988</v>
      </c>
      <c r="G585" s="83">
        <v>498.96947699999998</v>
      </c>
      <c r="H585" s="83">
        <v>183.69830179055299</v>
      </c>
      <c r="I585" s="83">
        <v>30275.830098999999</v>
      </c>
      <c r="J585" s="83">
        <v>133462.71118400001</v>
      </c>
      <c r="K585" s="83">
        <v>332098</v>
      </c>
      <c r="L585" s="83">
        <v>-0.89938094093411403</v>
      </c>
      <c r="M585" s="83">
        <v>-0.92157473156251302</v>
      </c>
      <c r="N585" s="83">
        <v>-0.72300947310733599</v>
      </c>
      <c r="O585" s="83">
        <v>486.29614500000002</v>
      </c>
      <c r="P585" s="83">
        <v>180.00373476390499</v>
      </c>
      <c r="Q585" s="83">
        <v>1</v>
      </c>
      <c r="R585" s="83">
        <v>0</v>
      </c>
      <c r="S585" s="83">
        <v>1</v>
      </c>
      <c r="T585" s="83">
        <v>0</v>
      </c>
      <c r="U585" t="s">
        <v>1534</v>
      </c>
    </row>
    <row r="586" spans="1:21">
      <c r="A586" t="s">
        <v>1336</v>
      </c>
      <c r="B586" s="83">
        <v>52.633783000000001</v>
      </c>
      <c r="C586" s="83">
        <v>37.317892650001397</v>
      </c>
      <c r="D586" s="83">
        <v>47681.572322</v>
      </c>
      <c r="E586" s="83">
        <v>169731.564767</v>
      </c>
      <c r="F586" s="83">
        <v>525295</v>
      </c>
      <c r="G586" s="83">
        <v>315.50215500000002</v>
      </c>
      <c r="H586" s="83">
        <v>190.283222541208</v>
      </c>
      <c r="I586" s="83">
        <v>39058.808852000002</v>
      </c>
      <c r="J586" s="83">
        <v>184455.67331700001</v>
      </c>
      <c r="K586" s="83">
        <v>433256</v>
      </c>
      <c r="L586" s="83">
        <v>0.22076360553321001</v>
      </c>
      <c r="M586" s="83">
        <v>-7.9824644507927894E-2</v>
      </c>
      <c r="N586" s="83">
        <v>0.212435603892387</v>
      </c>
      <c r="O586" s="83">
        <v>262.86837200000002</v>
      </c>
      <c r="P586" s="83">
        <v>152.96532989120701</v>
      </c>
      <c r="Q586" s="83">
        <v>0</v>
      </c>
      <c r="R586" s="83">
        <v>262.86837200000002</v>
      </c>
      <c r="S586" s="83">
        <v>0.15997684188224601</v>
      </c>
      <c r="T586" s="83">
        <v>128.494419497736</v>
      </c>
      <c r="U586" t="s">
        <v>1534</v>
      </c>
    </row>
    <row r="587" spans="1:21">
      <c r="A587" t="s">
        <v>665</v>
      </c>
      <c r="B587" s="83">
        <v>0.21076</v>
      </c>
      <c r="C587" s="83">
        <v>2.54693500653317E-2</v>
      </c>
      <c r="D587" s="83">
        <v>6837.9963159999998</v>
      </c>
      <c r="E587" s="83">
        <v>10085.130659</v>
      </c>
      <c r="F587" s="83">
        <v>176908</v>
      </c>
      <c r="G587" s="83">
        <v>33.608849999999997</v>
      </c>
      <c r="H587" s="83">
        <v>4.13048554698935</v>
      </c>
      <c r="I587" s="83">
        <v>11219.007496</v>
      </c>
      <c r="J587" s="83">
        <v>17745.781498</v>
      </c>
      <c r="K587" s="83">
        <v>122624</v>
      </c>
      <c r="L587" s="83">
        <v>-0.39049899748814598</v>
      </c>
      <c r="M587" s="83">
        <v>-0.43168855876329698</v>
      </c>
      <c r="N587" s="83">
        <v>0.44268658663883098</v>
      </c>
      <c r="O587" s="83">
        <v>33.398090000000003</v>
      </c>
      <c r="P587" s="83">
        <v>4.1050161969240202</v>
      </c>
      <c r="Q587" s="83">
        <v>8.0705386117456396E-2</v>
      </c>
      <c r="R587" s="83">
        <v>30.702684250964399</v>
      </c>
      <c r="S587" s="83">
        <v>0.141121708772382</v>
      </c>
      <c r="T587" s="83">
        <v>3.5257092966757901</v>
      </c>
      <c r="U587" t="s">
        <v>1534</v>
      </c>
    </row>
    <row r="588" spans="1:21">
      <c r="A588" t="s">
        <v>1337</v>
      </c>
      <c r="B588" s="83">
        <v>11.074857</v>
      </c>
      <c r="C588" s="83">
        <v>3.2215299152121899</v>
      </c>
      <c r="D588" s="83">
        <v>2450.4598030000002</v>
      </c>
      <c r="E588" s="83">
        <v>10512.068782</v>
      </c>
      <c r="F588" s="83">
        <v>66562</v>
      </c>
      <c r="G588" s="83">
        <v>9.3645600000000009</v>
      </c>
      <c r="H588" s="83">
        <v>2.4501090282742499</v>
      </c>
      <c r="I588" s="83">
        <v>2177.9157110000001</v>
      </c>
      <c r="J588" s="83">
        <v>10134.783627999999</v>
      </c>
      <c r="K588" s="83">
        <v>50098</v>
      </c>
      <c r="L588" s="83">
        <v>0.125139871402489</v>
      </c>
      <c r="M588" s="83">
        <v>3.7226759627867298E-2</v>
      </c>
      <c r="N588" s="83">
        <v>0.32863587368757202</v>
      </c>
      <c r="O588" s="83">
        <v>-1.710297</v>
      </c>
      <c r="P588" s="83">
        <v>-0.77142088693794197</v>
      </c>
      <c r="Q588" s="83">
        <v>0</v>
      </c>
      <c r="R588" s="83">
        <v>0</v>
      </c>
      <c r="S588" s="83">
        <v>0</v>
      </c>
      <c r="T588" s="83">
        <v>0</v>
      </c>
      <c r="U588" t="s">
        <v>1534</v>
      </c>
    </row>
    <row r="589" spans="1:21">
      <c r="A589" t="s">
        <v>1338</v>
      </c>
      <c r="B589" s="83">
        <v>439.94482499999998</v>
      </c>
      <c r="C589" s="83">
        <v>244.75434344676901</v>
      </c>
      <c r="D589" s="83">
        <v>126007.01036099999</v>
      </c>
      <c r="E589" s="83">
        <v>359499.19493900001</v>
      </c>
      <c r="F589" s="83">
        <v>995770</v>
      </c>
      <c r="G589" s="83">
        <v>493.30897199999998</v>
      </c>
      <c r="H589" s="83">
        <v>292.71815733216999</v>
      </c>
      <c r="I589" s="83">
        <v>111032.39545</v>
      </c>
      <c r="J589" s="83">
        <v>368177.19185599999</v>
      </c>
      <c r="K589" s="83">
        <v>668132</v>
      </c>
      <c r="L589" s="83">
        <v>0.134867079560968</v>
      </c>
      <c r="M589" s="83">
        <v>-2.35701643365081E-2</v>
      </c>
      <c r="N589" s="83">
        <v>0.49037914663569498</v>
      </c>
      <c r="O589" s="83">
        <v>53.364147000000003</v>
      </c>
      <c r="P589" s="83">
        <v>47.9638138854</v>
      </c>
      <c r="Q589" s="83">
        <v>0</v>
      </c>
      <c r="R589" s="83">
        <v>53.364147000000003</v>
      </c>
      <c r="S589" s="83">
        <v>2.6486539769501698E-2</v>
      </c>
      <c r="T589" s="83">
        <v>46.693418421427403</v>
      </c>
      <c r="U589" t="s">
        <v>1534</v>
      </c>
    </row>
    <row r="590" spans="1:21">
      <c r="A590" t="s">
        <v>1339</v>
      </c>
      <c r="B590" s="83">
        <v>99.927096000000006</v>
      </c>
      <c r="C590" s="83">
        <v>40.832545413913202</v>
      </c>
      <c r="D590" s="83">
        <v>34975.543021999998</v>
      </c>
      <c r="E590" s="83">
        <v>247482.944017</v>
      </c>
      <c r="F590" s="83">
        <v>645570</v>
      </c>
      <c r="G590" s="83">
        <v>60.266382</v>
      </c>
      <c r="H590" s="83">
        <v>34.560321584296297</v>
      </c>
      <c r="I590" s="83">
        <v>32758.035103999999</v>
      </c>
      <c r="J590" s="83">
        <v>243114.38122099999</v>
      </c>
      <c r="K590" s="83">
        <v>637310</v>
      </c>
      <c r="L590" s="83">
        <v>6.7693557045160696E-2</v>
      </c>
      <c r="M590" s="83">
        <v>1.7969166505328302E-2</v>
      </c>
      <c r="N590" s="83">
        <v>1.29607255495756E-2</v>
      </c>
      <c r="O590" s="83">
        <v>-39.660713999999999</v>
      </c>
      <c r="P590" s="83">
        <v>-6.2722238296168902</v>
      </c>
      <c r="Q590" s="83">
        <v>0</v>
      </c>
      <c r="R590" s="83">
        <v>0</v>
      </c>
      <c r="S590" s="83">
        <v>0</v>
      </c>
      <c r="T590" s="83">
        <v>0</v>
      </c>
      <c r="U590" t="s">
        <v>1534</v>
      </c>
    </row>
    <row r="591" spans="1:21">
      <c r="A591" t="s">
        <v>1340</v>
      </c>
      <c r="B591" s="83">
        <v>64.354938000000004</v>
      </c>
      <c r="C591" s="83">
        <v>41.923054539263298</v>
      </c>
      <c r="D591" s="83">
        <v>5589.5723559999997</v>
      </c>
      <c r="E591" s="83">
        <v>113567.500277</v>
      </c>
      <c r="F591" s="83">
        <v>346378</v>
      </c>
      <c r="G591" s="83">
        <v>73.214637999999994</v>
      </c>
      <c r="H591" s="83">
        <v>50.757062160573902</v>
      </c>
      <c r="I591" s="83">
        <v>5668.2936159999999</v>
      </c>
      <c r="J591" s="83">
        <v>120454.181438</v>
      </c>
      <c r="K591" s="83">
        <v>303082</v>
      </c>
      <c r="L591" s="83">
        <v>-1.38879996932044E-2</v>
      </c>
      <c r="M591" s="83">
        <v>-5.71726201513785E-2</v>
      </c>
      <c r="N591" s="83">
        <v>0.14285242937554901</v>
      </c>
      <c r="O591" s="83">
        <v>8.8597000000000001</v>
      </c>
      <c r="P591" s="83">
        <v>8.8340076213106702</v>
      </c>
      <c r="Q591" s="83">
        <v>1.81821092017739E-3</v>
      </c>
      <c r="R591" s="83">
        <v>8.8435911967105092</v>
      </c>
      <c r="S591" s="83">
        <v>0.15906044810144099</v>
      </c>
      <c r="T591" s="83">
        <v>7.4288664105334501</v>
      </c>
      <c r="U591" t="s">
        <v>1534</v>
      </c>
    </row>
    <row r="592" spans="1:21">
      <c r="A592" t="s">
        <v>1341</v>
      </c>
      <c r="B592" s="83">
        <v>68.395807000000005</v>
      </c>
      <c r="C592" s="83">
        <v>52.647098228174301</v>
      </c>
      <c r="D592" s="83">
        <v>7346.0552799999996</v>
      </c>
      <c r="E592" s="83">
        <v>163078.59810999999</v>
      </c>
      <c r="F592" s="83">
        <v>478236</v>
      </c>
      <c r="G592" s="83">
        <v>79.494141999999997</v>
      </c>
      <c r="H592" s="83">
        <v>65.744941973961502</v>
      </c>
      <c r="I592" s="83">
        <v>7659.3246060000001</v>
      </c>
      <c r="J592" s="83">
        <v>177212.149821</v>
      </c>
      <c r="K592" s="83">
        <v>434940</v>
      </c>
      <c r="L592" s="83">
        <v>-4.0900385101135202E-2</v>
      </c>
      <c r="M592" s="83">
        <v>-7.9754981389685495E-2</v>
      </c>
      <c r="N592" s="83">
        <v>9.9544764795144194E-2</v>
      </c>
      <c r="O592" s="83">
        <v>11.098335000000001</v>
      </c>
      <c r="P592" s="83">
        <v>13.0978437457872</v>
      </c>
      <c r="Q592" s="83">
        <v>7.23552582224687E-3</v>
      </c>
      <c r="R592" s="83">
        <v>11.018032710523499</v>
      </c>
      <c r="S592" s="83">
        <v>0.32644012636271302</v>
      </c>
      <c r="T592" s="83">
        <v>8.8221819783333508</v>
      </c>
      <c r="U592" t="s">
        <v>1534</v>
      </c>
    </row>
    <row r="593" spans="1:21">
      <c r="A593" t="s">
        <v>498</v>
      </c>
      <c r="B593" s="83">
        <v>18.688054000000001</v>
      </c>
      <c r="C593" s="83">
        <v>2.9064275179674901</v>
      </c>
      <c r="D593" s="83">
        <v>17354.395355000001</v>
      </c>
      <c r="E593" s="83">
        <v>68759.483716000002</v>
      </c>
      <c r="F593" s="83">
        <v>452088</v>
      </c>
      <c r="G593" s="83">
        <v>23.329937999999999</v>
      </c>
      <c r="H593" s="83">
        <v>1.88841311289073</v>
      </c>
      <c r="I593" s="83">
        <v>17198.194627000001</v>
      </c>
      <c r="J593" s="83">
        <v>61238.909724999998</v>
      </c>
      <c r="K593" s="83">
        <v>406948</v>
      </c>
      <c r="L593" s="83">
        <v>9.08239099438817E-3</v>
      </c>
      <c r="M593" s="83">
        <v>0.12280711764419</v>
      </c>
      <c r="N593" s="83">
        <v>0.110923262923027</v>
      </c>
      <c r="O593" s="83">
        <v>4.6418840000000001</v>
      </c>
      <c r="P593" s="83">
        <v>-1.0180144050767601</v>
      </c>
      <c r="Q593" s="83">
        <v>0</v>
      </c>
      <c r="R593" s="83">
        <v>4.6418840000000001</v>
      </c>
      <c r="S593" s="83">
        <v>0</v>
      </c>
      <c r="T593" s="83">
        <v>0</v>
      </c>
      <c r="U593" t="s">
        <v>1534</v>
      </c>
    </row>
    <row r="594" spans="1:21">
      <c r="A594" t="s">
        <v>1342</v>
      </c>
      <c r="B594" s="83">
        <v>9.1487960000000008</v>
      </c>
      <c r="C594" s="83">
        <v>1.3336711237385199</v>
      </c>
      <c r="D594" s="83">
        <v>15838.407528</v>
      </c>
      <c r="E594" s="83">
        <v>45718.651552000003</v>
      </c>
      <c r="F594" s="83">
        <v>351470</v>
      </c>
      <c r="G594" s="83">
        <v>33.888415999999999</v>
      </c>
      <c r="H594" s="83">
        <v>4.00378947711416</v>
      </c>
      <c r="I594" s="83">
        <v>14554.943788</v>
      </c>
      <c r="J594" s="83">
        <v>29499.154272</v>
      </c>
      <c r="K594" s="83">
        <v>258370</v>
      </c>
      <c r="L594" s="83">
        <v>8.8180604383932201E-2</v>
      </c>
      <c r="M594" s="83">
        <v>0.54982923003305295</v>
      </c>
      <c r="N594" s="83">
        <v>0.360335952316445</v>
      </c>
      <c r="O594" s="83">
        <v>24.739619999999999</v>
      </c>
      <c r="P594" s="83">
        <v>2.6701183533756399</v>
      </c>
      <c r="Q594" s="83">
        <v>0</v>
      </c>
      <c r="R594" s="83">
        <v>24.739619999999999</v>
      </c>
      <c r="S594" s="83">
        <v>0</v>
      </c>
      <c r="T594" s="83">
        <v>2.6701183533756399</v>
      </c>
      <c r="U594" t="s">
        <v>1534</v>
      </c>
    </row>
    <row r="595" spans="1:21">
      <c r="A595" t="s">
        <v>1343</v>
      </c>
      <c r="B595" s="83">
        <v>3.8512460000000002</v>
      </c>
      <c r="C595" s="83">
        <v>0.535202483940588</v>
      </c>
      <c r="D595" s="83">
        <v>6721.9642759999997</v>
      </c>
      <c r="E595" s="83">
        <v>10387.655747999999</v>
      </c>
      <c r="F595" s="83">
        <v>114376</v>
      </c>
      <c r="G595" s="83">
        <v>7.7407199999999996</v>
      </c>
      <c r="H595" s="83">
        <v>0.67051003240067197</v>
      </c>
      <c r="I595" s="83">
        <v>5256.3729499999999</v>
      </c>
      <c r="J595" s="83">
        <v>7071.597221</v>
      </c>
      <c r="K595" s="83">
        <v>114162</v>
      </c>
      <c r="L595" s="83">
        <v>0.27882179212569003</v>
      </c>
      <c r="M595" s="83">
        <v>0.46892638584569601</v>
      </c>
      <c r="N595" s="83">
        <v>1.87452917783501E-3</v>
      </c>
      <c r="O595" s="83">
        <v>3.8894739999999999</v>
      </c>
      <c r="P595" s="83">
        <v>0.135307548460083</v>
      </c>
      <c r="Q595" s="83">
        <v>0</v>
      </c>
      <c r="R595" s="83">
        <v>3.8894739999999999</v>
      </c>
      <c r="S595" s="83">
        <v>0</v>
      </c>
      <c r="T595" s="83">
        <v>0.135307548460083</v>
      </c>
      <c r="U595" t="s">
        <v>1534</v>
      </c>
    </row>
    <row r="596" spans="1:21">
      <c r="A596" t="s">
        <v>1344</v>
      </c>
      <c r="B596" s="83">
        <v>17.723341000000001</v>
      </c>
      <c r="C596" s="83">
        <v>1.9703561902723801</v>
      </c>
      <c r="D596" s="83">
        <v>16591.082514000002</v>
      </c>
      <c r="E596" s="83">
        <v>34729.331550000003</v>
      </c>
      <c r="F596" s="83">
        <v>270348</v>
      </c>
      <c r="G596" s="83">
        <v>24.528880999999998</v>
      </c>
      <c r="H596" s="83">
        <v>2.1010453259702602</v>
      </c>
      <c r="I596" s="83">
        <v>12651.401728000001</v>
      </c>
      <c r="J596" s="83">
        <v>17842.777801</v>
      </c>
      <c r="K596" s="83">
        <v>255160</v>
      </c>
      <c r="L596" s="83">
        <v>0.311402710205678</v>
      </c>
      <c r="M596" s="83">
        <v>0.94640834164586196</v>
      </c>
      <c r="N596" s="83">
        <v>5.9523436275278299E-2</v>
      </c>
      <c r="O596" s="83">
        <v>6.8055399999999997</v>
      </c>
      <c r="P596" s="83">
        <v>0.13068913569787999</v>
      </c>
      <c r="Q596" s="83">
        <v>0</v>
      </c>
      <c r="R596" s="83">
        <v>6.8055399999999997</v>
      </c>
      <c r="S596" s="83">
        <v>0</v>
      </c>
      <c r="T596" s="83">
        <v>0.13068913569787999</v>
      </c>
      <c r="U596" t="s">
        <v>1534</v>
      </c>
    </row>
    <row r="597" spans="1:21">
      <c r="A597" t="s">
        <v>373</v>
      </c>
      <c r="B597" s="83">
        <v>6.4264780000000004</v>
      </c>
      <c r="C597" s="83">
        <v>1.5184252121967401</v>
      </c>
      <c r="D597" s="83">
        <v>4798.0938200000001</v>
      </c>
      <c r="E597" s="83">
        <v>18360.391199999998</v>
      </c>
      <c r="F597" s="83">
        <v>220688</v>
      </c>
      <c r="G597" s="83">
        <v>0.729541</v>
      </c>
      <c r="H597" s="83">
        <v>0.18641176496673501</v>
      </c>
      <c r="I597" s="83">
        <v>3611.5611429999999</v>
      </c>
      <c r="J597" s="83">
        <v>15036.879131</v>
      </c>
      <c r="K597" s="83">
        <v>103404</v>
      </c>
      <c r="L597" s="83">
        <v>0.32853733607688201</v>
      </c>
      <c r="M597" s="83">
        <v>0.22102405958349799</v>
      </c>
      <c r="N597" s="83">
        <v>1.1342307841089301</v>
      </c>
      <c r="O597" s="83">
        <v>-5.6969370000000001</v>
      </c>
      <c r="P597" s="83">
        <v>-1.33201344723</v>
      </c>
      <c r="Q597" s="83">
        <v>0</v>
      </c>
      <c r="R597" s="83">
        <v>0</v>
      </c>
      <c r="S597" s="83">
        <v>0</v>
      </c>
      <c r="T597" s="83">
        <v>0</v>
      </c>
      <c r="U597" t="s">
        <v>1534</v>
      </c>
    </row>
    <row r="598" spans="1:21">
      <c r="A598" t="s">
        <v>1003</v>
      </c>
      <c r="B598" s="83">
        <v>52.261826999999997</v>
      </c>
      <c r="C598" s="83">
        <v>16.204839075724699</v>
      </c>
      <c r="D598" s="83">
        <v>36874.335124999998</v>
      </c>
      <c r="E598" s="83">
        <v>126225.221407</v>
      </c>
      <c r="F598" s="83">
        <v>489962</v>
      </c>
      <c r="G598" s="83">
        <v>213.37436600000001</v>
      </c>
      <c r="H598" s="83">
        <v>78.8403930379733</v>
      </c>
      <c r="I598" s="83">
        <v>38441.210668</v>
      </c>
      <c r="J598" s="83">
        <v>138713.82407500001</v>
      </c>
      <c r="K598" s="83">
        <v>368500</v>
      </c>
      <c r="L598" s="83">
        <v>-4.07603068626642E-2</v>
      </c>
      <c r="M598" s="83">
        <v>-9.0031420813888499E-2</v>
      </c>
      <c r="N598" s="83">
        <v>0.32961194029850699</v>
      </c>
      <c r="O598" s="83">
        <v>161.112539</v>
      </c>
      <c r="P598" s="83">
        <v>62.635553962248601</v>
      </c>
      <c r="Q598" s="83">
        <v>1.29001296125537E-2</v>
      </c>
      <c r="R598" s="83">
        <v>159.034166364692</v>
      </c>
      <c r="S598" s="83">
        <v>0.102819010620606</v>
      </c>
      <c r="T598" s="83">
        <v>56.195428274176599</v>
      </c>
      <c r="U598" t="s">
        <v>1534</v>
      </c>
    </row>
    <row r="599" spans="1:21">
      <c r="A599" t="s">
        <v>459</v>
      </c>
      <c r="B599" s="83">
        <v>66.182978000000006</v>
      </c>
      <c r="C599" s="83">
        <v>36.489871581561303</v>
      </c>
      <c r="D599" s="83">
        <v>4251.8895860000002</v>
      </c>
      <c r="E599" s="83">
        <v>41121.409366</v>
      </c>
      <c r="F599" s="83">
        <v>95543</v>
      </c>
      <c r="G599" s="83">
        <v>0</v>
      </c>
      <c r="H599" s="83">
        <v>0</v>
      </c>
      <c r="I599" s="83">
        <v>18.354452999999999</v>
      </c>
      <c r="J599" s="83">
        <v>69.303304999999995</v>
      </c>
      <c r="K599" s="83">
        <v>17890</v>
      </c>
      <c r="L599" s="83">
        <v>230.654388501798</v>
      </c>
      <c r="M599" s="83">
        <v>592.35423275989501</v>
      </c>
      <c r="N599" s="83">
        <v>4.3405813303521503</v>
      </c>
      <c r="O599" s="83">
        <v>-66.182978000000006</v>
      </c>
      <c r="P599" s="83">
        <v>-36.489871581561303</v>
      </c>
      <c r="Q599" s="83">
        <v>0</v>
      </c>
      <c r="R599" s="83">
        <v>0</v>
      </c>
      <c r="S599" s="83">
        <v>0</v>
      </c>
      <c r="T599" s="83">
        <v>0</v>
      </c>
      <c r="U599" t="s">
        <v>1534</v>
      </c>
    </row>
    <row r="600" spans="1:21">
      <c r="A600" t="s">
        <v>197</v>
      </c>
      <c r="B600" s="83">
        <v>65.104004000000003</v>
      </c>
      <c r="C600" s="83">
        <v>35.903195028610902</v>
      </c>
      <c r="D600" s="83">
        <v>4363.3367340000004</v>
      </c>
      <c r="E600" s="83">
        <v>42677.990683000004</v>
      </c>
      <c r="F600" s="83">
        <v>107779</v>
      </c>
      <c r="G600" s="83">
        <v>0</v>
      </c>
      <c r="H600" s="83">
        <v>0</v>
      </c>
      <c r="I600" s="83">
        <v>18.354452999999999</v>
      </c>
      <c r="J600" s="83">
        <v>69.303304999999995</v>
      </c>
      <c r="K600" s="83">
        <v>23794</v>
      </c>
      <c r="L600" s="83">
        <v>236.72632908210301</v>
      </c>
      <c r="M600" s="83">
        <v>614.81465246137998</v>
      </c>
      <c r="N600" s="83">
        <v>3.5296713457174098</v>
      </c>
      <c r="O600" s="83">
        <v>-65.104004000000003</v>
      </c>
      <c r="P600" s="83">
        <v>-35.903195028610902</v>
      </c>
      <c r="Q600" s="83">
        <v>0</v>
      </c>
      <c r="R600" s="83">
        <v>0</v>
      </c>
      <c r="S600" s="83">
        <v>0</v>
      </c>
      <c r="T600" s="83">
        <v>0</v>
      </c>
      <c r="U600" t="s">
        <v>1534</v>
      </c>
    </row>
    <row r="601" spans="1:21">
      <c r="A601" t="s">
        <v>407</v>
      </c>
      <c r="B601" s="83">
        <v>213.098964</v>
      </c>
      <c r="C601" s="83">
        <v>75.683777798919394</v>
      </c>
      <c r="D601" s="83">
        <v>34023.493992000003</v>
      </c>
      <c r="E601" s="83">
        <v>117057.680527</v>
      </c>
      <c r="F601" s="83">
        <v>435674</v>
      </c>
      <c r="G601" s="83">
        <v>7.0299560000000003</v>
      </c>
      <c r="H601" s="83">
        <v>0.56762361839150099</v>
      </c>
      <c r="I601" s="83">
        <v>2159.6434859999999</v>
      </c>
      <c r="J601" s="83">
        <v>8399.9615620000004</v>
      </c>
      <c r="K601" s="83">
        <v>87054</v>
      </c>
      <c r="L601" s="83">
        <v>14.7542178663094</v>
      </c>
      <c r="M601" s="83">
        <v>12.935501926169399</v>
      </c>
      <c r="N601" s="83">
        <v>4.0046407976658198</v>
      </c>
      <c r="O601" s="83">
        <v>-206.069008</v>
      </c>
      <c r="P601" s="83">
        <v>-75.1161541805279</v>
      </c>
      <c r="Q601" s="83">
        <v>0</v>
      </c>
      <c r="R601" s="83">
        <v>0</v>
      </c>
      <c r="S601" s="83">
        <v>0</v>
      </c>
      <c r="T601" s="83">
        <v>0</v>
      </c>
      <c r="U601" t="s">
        <v>1534</v>
      </c>
    </row>
    <row r="602" spans="1:21">
      <c r="A602" t="s">
        <v>1345</v>
      </c>
      <c r="B602" s="83">
        <v>64.031031999999996</v>
      </c>
      <c r="C602" s="83">
        <v>15.559430173945</v>
      </c>
      <c r="D602" s="83">
        <v>71610.111009999993</v>
      </c>
      <c r="E602" s="83">
        <v>92055.248051000002</v>
      </c>
      <c r="F602" s="83">
        <v>388968</v>
      </c>
      <c r="G602" s="83">
        <v>398.26094999999998</v>
      </c>
      <c r="H602" s="83">
        <v>222.50906035429901</v>
      </c>
      <c r="I602" s="83">
        <v>56810.140154000001</v>
      </c>
      <c r="J602" s="83">
        <v>80837.829821000007</v>
      </c>
      <c r="K602" s="83">
        <v>201490</v>
      </c>
      <c r="L602" s="83">
        <v>0.26051635880285601</v>
      </c>
      <c r="M602" s="83">
        <v>0.13876446528610201</v>
      </c>
      <c r="N602" s="83">
        <v>0.93045808724998802</v>
      </c>
      <c r="O602" s="83">
        <v>334.229918</v>
      </c>
      <c r="P602" s="83">
        <v>206.94963018035401</v>
      </c>
      <c r="Q602" s="83">
        <v>0</v>
      </c>
      <c r="R602" s="83">
        <v>334.229918</v>
      </c>
      <c r="S602" s="83">
        <v>0</v>
      </c>
      <c r="T602" s="83">
        <v>206.94963018035401</v>
      </c>
      <c r="U602" t="s">
        <v>1534</v>
      </c>
    </row>
    <row r="603" spans="1:21">
      <c r="A603" t="s">
        <v>1346</v>
      </c>
      <c r="B603" s="83">
        <v>64.030941999999996</v>
      </c>
      <c r="C603" s="83">
        <v>15.559416161147601</v>
      </c>
      <c r="D603" s="83">
        <v>70462.112515999994</v>
      </c>
      <c r="E603" s="83">
        <v>91101.859783000007</v>
      </c>
      <c r="F603" s="83">
        <v>355502</v>
      </c>
      <c r="G603" s="83">
        <v>396.99914899999999</v>
      </c>
      <c r="H603" s="83">
        <v>222.39329131996999</v>
      </c>
      <c r="I603" s="83">
        <v>54527.109938000001</v>
      </c>
      <c r="J603" s="83">
        <v>78836.808350000007</v>
      </c>
      <c r="K603" s="83">
        <v>188286</v>
      </c>
      <c r="L603" s="83">
        <v>0.29223999944466</v>
      </c>
      <c r="M603" s="83">
        <v>0.155575189936009</v>
      </c>
      <c r="N603" s="83">
        <v>0.88809576920217104</v>
      </c>
      <c r="O603" s="83">
        <v>332.96820700000001</v>
      </c>
      <c r="P603" s="83">
        <v>206.833875158822</v>
      </c>
      <c r="Q603" s="83">
        <v>0</v>
      </c>
      <c r="R603" s="83">
        <v>332.96820700000001</v>
      </c>
      <c r="S603" s="83">
        <v>0</v>
      </c>
      <c r="T603" s="83">
        <v>206.833875158822</v>
      </c>
      <c r="U603" t="s">
        <v>1534</v>
      </c>
    </row>
    <row r="604" spans="1:21">
      <c r="A604" t="s">
        <v>1347</v>
      </c>
      <c r="B604" s="83">
        <v>20.695651999999999</v>
      </c>
      <c r="C604" s="83">
        <v>2.1779827940120899</v>
      </c>
      <c r="D604" s="83">
        <v>25953.223671</v>
      </c>
      <c r="E604" s="83">
        <v>36626.169922000001</v>
      </c>
      <c r="F604" s="83">
        <v>148674</v>
      </c>
      <c r="G604" s="83">
        <v>8.1440110000000008</v>
      </c>
      <c r="H604" s="83">
        <v>0.85975587846283796</v>
      </c>
      <c r="I604" s="83">
        <v>22003.562496999999</v>
      </c>
      <c r="J604" s="83">
        <v>32367.373169999999</v>
      </c>
      <c r="K604" s="83">
        <v>148460</v>
      </c>
      <c r="L604" s="83">
        <v>0.17950098646700999</v>
      </c>
      <c r="M604" s="83">
        <v>0.13157684219945601</v>
      </c>
      <c r="N604" s="83">
        <v>1.4414657146706201E-3</v>
      </c>
      <c r="O604" s="83">
        <v>-12.551641</v>
      </c>
      <c r="P604" s="83">
        <v>-1.3182269155492601</v>
      </c>
      <c r="Q604" s="83">
        <v>0</v>
      </c>
      <c r="R604" s="83">
        <v>0</v>
      </c>
      <c r="S604" s="83">
        <v>0</v>
      </c>
      <c r="T604" s="83">
        <v>0</v>
      </c>
      <c r="U604" t="s">
        <v>1534</v>
      </c>
    </row>
    <row r="605" spans="1:21">
      <c r="A605" t="s">
        <v>1348</v>
      </c>
      <c r="B605" s="83">
        <v>2.2647659999999998</v>
      </c>
      <c r="C605" s="83">
        <v>0.57730909673427999</v>
      </c>
      <c r="D605" s="83">
        <v>1939.2142429999999</v>
      </c>
      <c r="E605" s="83">
        <v>2919.1884110000001</v>
      </c>
      <c r="F605" s="83">
        <v>29202</v>
      </c>
      <c r="G605" s="83">
        <v>2.9362780000000002</v>
      </c>
      <c r="H605" s="83">
        <v>0.271003299028519</v>
      </c>
      <c r="I605" s="83">
        <v>1870.0118580000001</v>
      </c>
      <c r="J605" s="83">
        <v>2694.6510979999998</v>
      </c>
      <c r="K605" s="83">
        <v>29202</v>
      </c>
      <c r="L605" s="83">
        <v>3.7006388330613503E-2</v>
      </c>
      <c r="M605" s="83">
        <v>8.3327044887797894E-2</v>
      </c>
      <c r="N605" s="83">
        <v>0</v>
      </c>
      <c r="O605" s="83">
        <v>0.671512</v>
      </c>
      <c r="P605" s="83">
        <v>-0.30630579770576</v>
      </c>
      <c r="Q605" s="83">
        <v>1</v>
      </c>
      <c r="R605" s="83">
        <v>0</v>
      </c>
      <c r="S605" s="83">
        <v>1</v>
      </c>
      <c r="T605" s="83">
        <v>0</v>
      </c>
      <c r="U605" t="s">
        <v>1534</v>
      </c>
    </row>
    <row r="606" spans="1:21">
      <c r="A606" t="s">
        <v>1349</v>
      </c>
      <c r="B606" s="83">
        <v>22.033897</v>
      </c>
      <c r="C606" s="83">
        <v>3.2225042925092802</v>
      </c>
      <c r="D606" s="83">
        <v>16454.501543999999</v>
      </c>
      <c r="E606" s="83">
        <v>55290.910025999998</v>
      </c>
      <c r="F606" s="83">
        <v>363468</v>
      </c>
      <c r="G606" s="83">
        <v>42.962924999999998</v>
      </c>
      <c r="H606" s="83">
        <v>7.4965939067586698</v>
      </c>
      <c r="I606" s="83">
        <v>13853.686422000001</v>
      </c>
      <c r="J606" s="83">
        <v>59235.178706999999</v>
      </c>
      <c r="K606" s="83">
        <v>327744</v>
      </c>
      <c r="L606" s="83">
        <v>0.18773451648723899</v>
      </c>
      <c r="M606" s="83">
        <v>-6.6586592074109802E-2</v>
      </c>
      <c r="N606" s="83">
        <v>0.10899970708845901</v>
      </c>
      <c r="O606" s="83">
        <v>20.929027999999999</v>
      </c>
      <c r="P606" s="83">
        <v>4.27408961424939</v>
      </c>
      <c r="Q606" s="83">
        <v>0</v>
      </c>
      <c r="R606" s="83">
        <v>20.929027999999999</v>
      </c>
      <c r="S606" s="83">
        <v>0.110409491686261</v>
      </c>
      <c r="T606" s="83">
        <v>3.8021895525185898</v>
      </c>
      <c r="U606" t="s">
        <v>1534</v>
      </c>
    </row>
    <row r="607" spans="1:21">
      <c r="A607" t="s">
        <v>1350</v>
      </c>
      <c r="B607" s="83">
        <v>0.50943499999999997</v>
      </c>
      <c r="C607" s="83">
        <v>0.46823785255654898</v>
      </c>
      <c r="D607" s="83">
        <v>1128.343378</v>
      </c>
      <c r="E607" s="83">
        <v>2572.704471</v>
      </c>
      <c r="F607" s="83">
        <v>21470</v>
      </c>
      <c r="G607" s="83">
        <v>1.7703E-2</v>
      </c>
      <c r="H607" s="83">
        <v>1.84708740769183E-3</v>
      </c>
      <c r="I607" s="83">
        <v>944.257071</v>
      </c>
      <c r="J607" s="83">
        <v>914.72000800000001</v>
      </c>
      <c r="K607" s="83">
        <v>21470</v>
      </c>
      <c r="L607" s="83">
        <v>0.194953591192117</v>
      </c>
      <c r="M607" s="83">
        <v>1.81255952477209</v>
      </c>
      <c r="N607" s="83">
        <v>0</v>
      </c>
      <c r="O607" s="83">
        <v>-0.491732</v>
      </c>
      <c r="P607" s="83">
        <v>-0.46639076514885702</v>
      </c>
      <c r="Q607" s="83">
        <v>1</v>
      </c>
      <c r="R607" s="83">
        <v>0</v>
      </c>
      <c r="S607" s="83">
        <v>1</v>
      </c>
      <c r="T607" s="83">
        <v>0</v>
      </c>
      <c r="U607" t="s">
        <v>1534</v>
      </c>
    </row>
    <row r="608" spans="1:21">
      <c r="A608" t="s">
        <v>909</v>
      </c>
      <c r="B608" s="83">
        <v>52.850580999999998</v>
      </c>
      <c r="C608" s="83">
        <v>11.4151965798085</v>
      </c>
      <c r="D608" s="83">
        <v>22169.335952000001</v>
      </c>
      <c r="E608" s="83">
        <v>79599.861611</v>
      </c>
      <c r="F608" s="83">
        <v>430593</v>
      </c>
      <c r="G608" s="83">
        <v>153.730842</v>
      </c>
      <c r="H608" s="83">
        <v>36.449414556699999</v>
      </c>
      <c r="I608" s="83">
        <v>19528.87095</v>
      </c>
      <c r="J608" s="83">
        <v>82176.372279000003</v>
      </c>
      <c r="K608" s="83">
        <v>316880</v>
      </c>
      <c r="L608" s="83">
        <v>0.135208277465728</v>
      </c>
      <c r="M608" s="83">
        <v>-3.1353424306105902E-2</v>
      </c>
      <c r="N608" s="83">
        <v>0.358851931330472</v>
      </c>
      <c r="O608" s="83">
        <v>100.880261</v>
      </c>
      <c r="P608" s="83">
        <v>25.0342179768916</v>
      </c>
      <c r="Q608" s="83">
        <v>0</v>
      </c>
      <c r="R608" s="83">
        <v>100.880261</v>
      </c>
      <c r="S608" s="83">
        <v>2.26580133142209E-2</v>
      </c>
      <c r="T608" s="83">
        <v>24.466992332659999</v>
      </c>
      <c r="U608" t="s">
        <v>1534</v>
      </c>
    </row>
    <row r="609" spans="1:21">
      <c r="A609" t="s">
        <v>1351</v>
      </c>
      <c r="B609" s="83">
        <v>0.68487299999999995</v>
      </c>
      <c r="C609" s="83">
        <v>0.141996532325363</v>
      </c>
      <c r="D609" s="83">
        <v>3810.2198920000001</v>
      </c>
      <c r="E609" s="83">
        <v>4860.4486960000004</v>
      </c>
      <c r="F609" s="83">
        <v>102528</v>
      </c>
      <c r="G609" s="83">
        <v>2.394968</v>
      </c>
      <c r="H609" s="83">
        <v>0.325497937421311</v>
      </c>
      <c r="I609" s="83">
        <v>5533.7452869999997</v>
      </c>
      <c r="J609" s="83">
        <v>6227.6990269999997</v>
      </c>
      <c r="K609" s="83">
        <v>53632</v>
      </c>
      <c r="L609" s="83">
        <v>-0.31145730524477599</v>
      </c>
      <c r="M609" s="83">
        <v>-0.21954341805413599</v>
      </c>
      <c r="N609" s="83">
        <v>0.91169451073985697</v>
      </c>
      <c r="O609" s="83">
        <v>1.7100949999999999</v>
      </c>
      <c r="P609" s="83">
        <v>0.18350140509594801</v>
      </c>
      <c r="Q609" s="83">
        <v>3.5248801435700299E-2</v>
      </c>
      <c r="R609" s="83">
        <v>1.64981620090882</v>
      </c>
      <c r="S609" s="83">
        <v>2.79624167825589E-2</v>
      </c>
      <c r="T609" s="83">
        <v>0.17837026232646999</v>
      </c>
      <c r="U609" t="s">
        <v>1534</v>
      </c>
    </row>
    <row r="610" spans="1:21">
      <c r="A610" t="s">
        <v>1352</v>
      </c>
      <c r="B610" s="83">
        <v>19.263251</v>
      </c>
      <c r="C610" s="83">
        <v>13.072583633676601</v>
      </c>
      <c r="D610" s="83">
        <v>6748.0922270000001</v>
      </c>
      <c r="E610" s="83">
        <v>31185.645958000001</v>
      </c>
      <c r="F610" s="83">
        <v>147200</v>
      </c>
      <c r="G610" s="83">
        <v>1.823197</v>
      </c>
      <c r="H610" s="83">
        <v>0.29047642508531302</v>
      </c>
      <c r="I610" s="83">
        <v>5303.0622739999999</v>
      </c>
      <c r="J610" s="83">
        <v>15146.575903000001</v>
      </c>
      <c r="K610" s="83">
        <v>147200</v>
      </c>
      <c r="L610" s="83">
        <v>0.27248971977657799</v>
      </c>
      <c r="M610" s="83">
        <v>1.0589238226326301</v>
      </c>
      <c r="N610" s="83">
        <v>0</v>
      </c>
      <c r="O610" s="83">
        <v>-17.440054</v>
      </c>
      <c r="P610" s="83">
        <v>-12.782107208591301</v>
      </c>
      <c r="Q610" s="83">
        <v>1</v>
      </c>
      <c r="R610" s="83">
        <v>0</v>
      </c>
      <c r="S610" s="83">
        <v>1</v>
      </c>
      <c r="T610" s="83">
        <v>0</v>
      </c>
      <c r="U610" t="s">
        <v>1534</v>
      </c>
    </row>
    <row r="611" spans="1:21">
      <c r="A611" t="s">
        <v>973</v>
      </c>
      <c r="B611" s="83">
        <v>39.391649000000001</v>
      </c>
      <c r="C611" s="83">
        <v>16.329175018468799</v>
      </c>
      <c r="D611" s="83">
        <v>11336.656435999999</v>
      </c>
      <c r="E611" s="83">
        <v>46630.957438999998</v>
      </c>
      <c r="F611" s="83">
        <v>137852</v>
      </c>
      <c r="G611" s="83">
        <v>172.50586100000001</v>
      </c>
      <c r="H611" s="83">
        <v>121.480496490994</v>
      </c>
      <c r="I611" s="83">
        <v>8684.1337980000008</v>
      </c>
      <c r="J611" s="83">
        <v>43963.252925000001</v>
      </c>
      <c r="K611" s="83">
        <v>88178</v>
      </c>
      <c r="L611" s="83">
        <v>0.30544469945993802</v>
      </c>
      <c r="M611" s="83">
        <v>6.0680325874680398E-2</v>
      </c>
      <c r="N611" s="83">
        <v>0.563337794007576</v>
      </c>
      <c r="O611" s="83">
        <v>133.11421200000001</v>
      </c>
      <c r="P611" s="83">
        <v>105.151321472525</v>
      </c>
      <c r="Q611" s="83">
        <v>0</v>
      </c>
      <c r="R611" s="83">
        <v>133.11421200000001</v>
      </c>
      <c r="S611" s="83">
        <v>0</v>
      </c>
      <c r="T611" s="83">
        <v>105.151321472525</v>
      </c>
      <c r="U611" t="s">
        <v>1534</v>
      </c>
    </row>
    <row r="612" spans="1:21">
      <c r="A612" t="s">
        <v>415</v>
      </c>
      <c r="B612" s="83">
        <v>237.36641599999999</v>
      </c>
      <c r="C612" s="83">
        <v>50.093990420760498</v>
      </c>
      <c r="D612" s="83">
        <v>47074.932094000003</v>
      </c>
      <c r="E612" s="83">
        <v>118866.91125600001</v>
      </c>
      <c r="F612" s="83">
        <v>658691</v>
      </c>
      <c r="G612" s="83">
        <v>112.920753</v>
      </c>
      <c r="H612" s="83">
        <v>33.311629160098597</v>
      </c>
      <c r="I612" s="83">
        <v>45344.715566999999</v>
      </c>
      <c r="J612" s="83">
        <v>107826.91405599999</v>
      </c>
      <c r="K612" s="83">
        <v>600870</v>
      </c>
      <c r="L612" s="83">
        <v>3.8156960637309299E-2</v>
      </c>
      <c r="M612" s="83">
        <v>0.10238628543395401</v>
      </c>
      <c r="N612" s="83">
        <v>9.6228801571055303E-2</v>
      </c>
      <c r="O612" s="83">
        <v>-124.445663</v>
      </c>
      <c r="P612" s="83">
        <v>-16.782361260661901</v>
      </c>
      <c r="Q612" s="83">
        <v>0</v>
      </c>
      <c r="R612" s="83">
        <v>0</v>
      </c>
      <c r="S612" s="83">
        <v>0</v>
      </c>
      <c r="T612" s="83">
        <v>0</v>
      </c>
      <c r="U612" t="s">
        <v>1534</v>
      </c>
    </row>
    <row r="613" spans="1:21">
      <c r="A613" t="s">
        <v>1075</v>
      </c>
      <c r="B613" s="83">
        <v>56.683819999999997</v>
      </c>
      <c r="C613" s="83">
        <v>13.1429969291082</v>
      </c>
      <c r="D613" s="83">
        <v>63216.878607999999</v>
      </c>
      <c r="E613" s="83">
        <v>181686.81974800001</v>
      </c>
      <c r="F613" s="83">
        <v>762831</v>
      </c>
      <c r="G613" s="83">
        <v>336.86108999999999</v>
      </c>
      <c r="H613" s="83">
        <v>144.49333689454701</v>
      </c>
      <c r="I613" s="83">
        <v>50549.913338999999</v>
      </c>
      <c r="J613" s="83">
        <v>141723.05442</v>
      </c>
      <c r="K613" s="83">
        <v>607126</v>
      </c>
      <c r="L613" s="83">
        <v>0.25058332314147103</v>
      </c>
      <c r="M613" s="83">
        <v>0.28198492822181398</v>
      </c>
      <c r="N613" s="83">
        <v>0.25646241472116199</v>
      </c>
      <c r="O613" s="83">
        <v>280.17727000000002</v>
      </c>
      <c r="P613" s="83">
        <v>131.35033996543899</v>
      </c>
      <c r="Q613" s="83">
        <v>0</v>
      </c>
      <c r="R613" s="83">
        <v>280.17727000000002</v>
      </c>
      <c r="S613" s="83">
        <v>0</v>
      </c>
      <c r="T613" s="83">
        <v>131.35033996543899</v>
      </c>
      <c r="U613" t="s">
        <v>1534</v>
      </c>
    </row>
    <row r="614" spans="1:21">
      <c r="A614" t="s">
        <v>1353</v>
      </c>
      <c r="B614" s="83">
        <v>267.95197100000001</v>
      </c>
      <c r="C614" s="83">
        <v>94.339617092430998</v>
      </c>
      <c r="D614" s="83">
        <v>51385.420842</v>
      </c>
      <c r="E614" s="83">
        <v>284839.09499999997</v>
      </c>
      <c r="F614" s="83">
        <v>736661</v>
      </c>
      <c r="G614" s="83">
        <v>199.906597</v>
      </c>
      <c r="H614" s="83">
        <v>96.928213603160202</v>
      </c>
      <c r="I614" s="83">
        <v>42039.656363000002</v>
      </c>
      <c r="J614" s="83">
        <v>191450.14059299999</v>
      </c>
      <c r="K614" s="83">
        <v>545579</v>
      </c>
      <c r="L614" s="83">
        <v>0.22230829858127499</v>
      </c>
      <c r="M614" s="83">
        <v>0.48779778441392602</v>
      </c>
      <c r="N614" s="83">
        <v>0.35023708757118599</v>
      </c>
      <c r="O614" s="83">
        <v>-68.045373999999995</v>
      </c>
      <c r="P614" s="83">
        <v>2.5885965107292002</v>
      </c>
      <c r="Q614" s="83">
        <v>0</v>
      </c>
      <c r="R614" s="83">
        <v>0</v>
      </c>
      <c r="S614" s="83">
        <v>0</v>
      </c>
      <c r="T614" s="83">
        <v>2.5885965107292002</v>
      </c>
      <c r="U614" t="s">
        <v>1534</v>
      </c>
    </row>
    <row r="615" spans="1:21">
      <c r="A615" t="s">
        <v>330</v>
      </c>
      <c r="B615" s="83">
        <v>309.54742700000003</v>
      </c>
      <c r="C615" s="83">
        <v>108.442255306802</v>
      </c>
      <c r="D615" s="83">
        <v>37365.136614000003</v>
      </c>
      <c r="E615" s="83">
        <v>158497.518748</v>
      </c>
      <c r="F615" s="83">
        <v>557971</v>
      </c>
      <c r="G615" s="83">
        <v>193.43344099999999</v>
      </c>
      <c r="H615" s="83">
        <v>47.685335135134601</v>
      </c>
      <c r="I615" s="83">
        <v>29359.839091999998</v>
      </c>
      <c r="J615" s="83">
        <v>108819.295852</v>
      </c>
      <c r="K615" s="83">
        <v>452387</v>
      </c>
      <c r="L615" s="83">
        <v>0.27266149166945902</v>
      </c>
      <c r="M615" s="83">
        <v>0.45652034877679198</v>
      </c>
      <c r="N615" s="83">
        <v>0.233393090429212</v>
      </c>
      <c r="O615" s="83">
        <v>-116.113986</v>
      </c>
      <c r="P615" s="83">
        <v>-60.756920171667801</v>
      </c>
      <c r="Q615" s="83">
        <v>0</v>
      </c>
      <c r="R615" s="83">
        <v>0</v>
      </c>
      <c r="S615" s="83">
        <v>0</v>
      </c>
      <c r="T615" s="83">
        <v>0</v>
      </c>
      <c r="U615" t="s">
        <v>1534</v>
      </c>
    </row>
    <row r="616" spans="1:21">
      <c r="A616" t="s">
        <v>1131</v>
      </c>
      <c r="B616" s="83">
        <v>638.01434800000004</v>
      </c>
      <c r="C616" s="83">
        <v>266.633692069456</v>
      </c>
      <c r="D616" s="83">
        <v>154052.40599100001</v>
      </c>
      <c r="E616" s="83">
        <v>475200.36271399999</v>
      </c>
      <c r="F616" s="83">
        <v>1537267</v>
      </c>
      <c r="G616" s="83">
        <v>1478.767609</v>
      </c>
      <c r="H616" s="83">
        <v>502.74252449993901</v>
      </c>
      <c r="I616" s="83">
        <v>158434.70066199999</v>
      </c>
      <c r="J616" s="83">
        <v>519113.99211799999</v>
      </c>
      <c r="K616" s="83">
        <v>1314257</v>
      </c>
      <c r="L616" s="83">
        <v>-2.7659942251849701E-2</v>
      </c>
      <c r="M616" s="83">
        <v>-8.4593422775662702E-2</v>
      </c>
      <c r="N616" s="83">
        <v>0.16968522899250299</v>
      </c>
      <c r="O616" s="83">
        <v>840.75326099999995</v>
      </c>
      <c r="P616" s="83">
        <v>236.10883243048301</v>
      </c>
      <c r="Q616" s="83">
        <v>1.9650664414151899E-2</v>
      </c>
      <c r="R616" s="83">
        <v>824.23190081298503</v>
      </c>
      <c r="S616" s="83">
        <v>0.19691327475897899</v>
      </c>
      <c r="T616" s="83">
        <v>189.615869037077</v>
      </c>
      <c r="U616" t="s">
        <v>1534</v>
      </c>
    </row>
    <row r="617" spans="1:21">
      <c r="A617" t="s">
        <v>1354</v>
      </c>
      <c r="B617" s="83">
        <v>38.752864000000002</v>
      </c>
      <c r="C617" s="83">
        <v>7.9310164922201203</v>
      </c>
      <c r="D617" s="83">
        <v>68091.218894000005</v>
      </c>
      <c r="E617" s="83">
        <v>81765.166412000006</v>
      </c>
      <c r="F617" s="83">
        <v>353634</v>
      </c>
      <c r="G617" s="83">
        <v>160.62409199999999</v>
      </c>
      <c r="H617" s="83">
        <v>58.3104441227579</v>
      </c>
      <c r="I617" s="83">
        <v>70392.594136999993</v>
      </c>
      <c r="J617" s="83">
        <v>96635.917296</v>
      </c>
      <c r="K617" s="83">
        <v>296362</v>
      </c>
      <c r="L617" s="83">
        <v>-3.26934284950628E-2</v>
      </c>
      <c r="M617" s="83">
        <v>-0.153884304098343</v>
      </c>
      <c r="N617" s="83">
        <v>0.193250146779952</v>
      </c>
      <c r="O617" s="83">
        <v>121.871228</v>
      </c>
      <c r="P617" s="83">
        <v>50.379427630537798</v>
      </c>
      <c r="Q617" s="83">
        <v>4.0183252601620097E-2</v>
      </c>
      <c r="R617" s="83">
        <v>116.97404566040601</v>
      </c>
      <c r="S617" s="83">
        <v>0.25965132846766298</v>
      </c>
      <c r="T617" s="83">
        <v>37.298342318828198</v>
      </c>
      <c r="U617" t="s">
        <v>1534</v>
      </c>
    </row>
    <row r="618" spans="1:21">
      <c r="A618" t="s">
        <v>328</v>
      </c>
      <c r="B618" s="83">
        <v>217.984084</v>
      </c>
      <c r="C618" s="83">
        <v>70.757020739973598</v>
      </c>
      <c r="D618" s="83">
        <v>38498.023524999997</v>
      </c>
      <c r="E618" s="83">
        <v>161345.68719200001</v>
      </c>
      <c r="F618" s="83">
        <v>532833</v>
      </c>
      <c r="G618" s="83">
        <v>200.18067099999999</v>
      </c>
      <c r="H618" s="83">
        <v>57.899005339455897</v>
      </c>
      <c r="I618" s="83">
        <v>36922.232985000002</v>
      </c>
      <c r="J618" s="83">
        <v>133004.81686699999</v>
      </c>
      <c r="K618" s="83">
        <v>539183</v>
      </c>
      <c r="L618" s="83">
        <v>4.2678635949244301E-2</v>
      </c>
      <c r="M618" s="83">
        <v>0.213081533380403</v>
      </c>
      <c r="N618" s="83">
        <v>-1.17770775413913E-2</v>
      </c>
      <c r="O618" s="83">
        <v>-17.803412999999999</v>
      </c>
      <c r="P618" s="83">
        <v>-12.858015400517701</v>
      </c>
      <c r="Q618" s="83">
        <v>1</v>
      </c>
      <c r="R618" s="83">
        <v>0</v>
      </c>
      <c r="S618" s="83">
        <v>1</v>
      </c>
      <c r="T618" s="83">
        <v>0</v>
      </c>
      <c r="U618" t="s">
        <v>1534</v>
      </c>
    </row>
    <row r="619" spans="1:21">
      <c r="A619" t="s">
        <v>1355</v>
      </c>
      <c r="B619" s="83">
        <v>3.7640449999999999</v>
      </c>
      <c r="C619" s="83">
        <v>0.94052667064781503</v>
      </c>
      <c r="D619" s="83">
        <v>21487.314450000002</v>
      </c>
      <c r="E619" s="83">
        <v>47937.329839999999</v>
      </c>
      <c r="F619" s="83">
        <v>318786</v>
      </c>
      <c r="G619" s="83">
        <v>113.297471</v>
      </c>
      <c r="H619" s="83">
        <v>32.698680098104099</v>
      </c>
      <c r="I619" s="83">
        <v>16635.999351999999</v>
      </c>
      <c r="J619" s="83">
        <v>35060.681555000003</v>
      </c>
      <c r="K619" s="83">
        <v>126386</v>
      </c>
      <c r="L619" s="83">
        <v>0.29161548971909301</v>
      </c>
      <c r="M619" s="83">
        <v>0.36726748351426902</v>
      </c>
      <c r="N619" s="83">
        <v>1.5223205101830899</v>
      </c>
      <c r="O619" s="83">
        <v>109.53342600000001</v>
      </c>
      <c r="P619" s="83">
        <v>31.7581534274563</v>
      </c>
      <c r="Q619" s="83">
        <v>0</v>
      </c>
      <c r="R619" s="83">
        <v>109.53342600000001</v>
      </c>
      <c r="S619" s="83">
        <v>0</v>
      </c>
      <c r="T619" s="83">
        <v>31.7581534274563</v>
      </c>
      <c r="U619" t="s">
        <v>1534</v>
      </c>
    </row>
    <row r="620" spans="1:21">
      <c r="A620" t="s">
        <v>113</v>
      </c>
      <c r="B620" s="83">
        <v>0.230292</v>
      </c>
      <c r="C620" s="83">
        <v>1.5290508564580601E-2</v>
      </c>
      <c r="D620" s="83">
        <v>3875.06077</v>
      </c>
      <c r="E620" s="83">
        <v>6458.3434440000001</v>
      </c>
      <c r="F620" s="83">
        <v>127328</v>
      </c>
      <c r="G620" s="83">
        <v>18.049607999999999</v>
      </c>
      <c r="H620" s="83">
        <v>2.7164220930234002</v>
      </c>
      <c r="I620" s="83">
        <v>4580.4404100000002</v>
      </c>
      <c r="J620" s="83">
        <v>10082.526234999999</v>
      </c>
      <c r="K620" s="83">
        <v>41760</v>
      </c>
      <c r="L620" s="83">
        <v>-0.153998213460002</v>
      </c>
      <c r="M620" s="83">
        <v>-0.35945185824750803</v>
      </c>
      <c r="N620" s="83">
        <v>2.0490421455938699</v>
      </c>
      <c r="O620" s="83">
        <v>17.819316000000001</v>
      </c>
      <c r="P620" s="83">
        <v>2.7011315844588202</v>
      </c>
      <c r="Q620" s="83">
        <v>8.2434980366492203E-3</v>
      </c>
      <c r="R620" s="83">
        <v>17.6724225035396</v>
      </c>
      <c r="S620" s="83">
        <v>4.23544174340875E-2</v>
      </c>
      <c r="T620" s="83">
        <v>2.5867267297862502</v>
      </c>
      <c r="U620" t="s">
        <v>1534</v>
      </c>
    </row>
    <row r="621" spans="1:21">
      <c r="A621" t="s">
        <v>185</v>
      </c>
      <c r="B621" s="83">
        <v>175.30290199999999</v>
      </c>
      <c r="C621" s="83">
        <v>106.51231617235899</v>
      </c>
      <c r="D621" s="83">
        <v>27537.722943000001</v>
      </c>
      <c r="E621" s="83">
        <v>245431.15986300001</v>
      </c>
      <c r="F621" s="83">
        <v>716466</v>
      </c>
      <c r="G621" s="83">
        <v>472.83380399999999</v>
      </c>
      <c r="H621" s="83">
        <v>381.58585138651699</v>
      </c>
      <c r="I621" s="83">
        <v>53760.503642000003</v>
      </c>
      <c r="J621" s="83">
        <v>404042.140832</v>
      </c>
      <c r="K621" s="83">
        <v>783815</v>
      </c>
      <c r="L621" s="83">
        <v>-0.48777036899843401</v>
      </c>
      <c r="M621" s="83">
        <v>-0.39256049045376701</v>
      </c>
      <c r="N621" s="83">
        <v>-8.5924612312854406E-2</v>
      </c>
      <c r="O621" s="83">
        <v>297.53090200000003</v>
      </c>
      <c r="P621" s="83">
        <v>275.07353521415803</v>
      </c>
      <c r="Q621" s="83">
        <v>1</v>
      </c>
      <c r="R621" s="83">
        <v>0</v>
      </c>
      <c r="S621" s="83">
        <v>1</v>
      </c>
      <c r="T621" s="83">
        <v>0</v>
      </c>
      <c r="U621" t="s">
        <v>1534</v>
      </c>
    </row>
    <row r="622" spans="1:21">
      <c r="A622" t="s">
        <v>1356</v>
      </c>
      <c r="B622" s="83">
        <v>243.54181700000001</v>
      </c>
      <c r="C622" s="83">
        <v>94.023315538335396</v>
      </c>
      <c r="D622" s="83">
        <v>95766.627712000001</v>
      </c>
      <c r="E622" s="83">
        <v>164648.42331000001</v>
      </c>
      <c r="F622" s="83">
        <v>504833</v>
      </c>
      <c r="G622" s="83">
        <v>209.23496399999999</v>
      </c>
      <c r="H622" s="83">
        <v>94.925212732019205</v>
      </c>
      <c r="I622" s="83">
        <v>81690.291996</v>
      </c>
      <c r="J622" s="83">
        <v>137676.84301099999</v>
      </c>
      <c r="K622" s="83">
        <v>269162</v>
      </c>
      <c r="L622" s="83">
        <v>0.17231344596845399</v>
      </c>
      <c r="M622" s="83">
        <v>0.19590498815290999</v>
      </c>
      <c r="N622" s="83">
        <v>0.875573074951145</v>
      </c>
      <c r="O622" s="83">
        <v>-34.306852999999997</v>
      </c>
      <c r="P622" s="83">
        <v>0.90189719368379395</v>
      </c>
      <c r="Q622" s="83">
        <v>0</v>
      </c>
      <c r="R622" s="83">
        <v>0</v>
      </c>
      <c r="S622" s="83">
        <v>0</v>
      </c>
      <c r="T622" s="83">
        <v>0.90189719368379395</v>
      </c>
      <c r="U622" t="s">
        <v>1534</v>
      </c>
    </row>
    <row r="623" spans="1:21">
      <c r="A623" t="s">
        <v>1357</v>
      </c>
      <c r="B623" s="83">
        <v>3.7057280000000001</v>
      </c>
      <c r="C623" s="83">
        <v>0.91763148749011803</v>
      </c>
      <c r="D623" s="83">
        <v>20520.736873000002</v>
      </c>
      <c r="E623" s="83">
        <v>42843.446902999996</v>
      </c>
      <c r="F623" s="83">
        <v>278730</v>
      </c>
      <c r="G623" s="83">
        <v>112.12771600000001</v>
      </c>
      <c r="H623" s="83">
        <v>32.258634160677097</v>
      </c>
      <c r="I623" s="83">
        <v>15866.224564</v>
      </c>
      <c r="J623" s="83">
        <v>31733.088672000002</v>
      </c>
      <c r="K623" s="83">
        <v>113568</v>
      </c>
      <c r="L623" s="83">
        <v>0.29335979017723901</v>
      </c>
      <c r="M623" s="83">
        <v>0.35011903019712498</v>
      </c>
      <c r="N623" s="83">
        <v>1.4543005071851201</v>
      </c>
      <c r="O623" s="83">
        <v>108.421988</v>
      </c>
      <c r="P623" s="83">
        <v>31.341002673186999</v>
      </c>
      <c r="Q623" s="83">
        <v>0</v>
      </c>
      <c r="R623" s="83">
        <v>108.421988</v>
      </c>
      <c r="S623" s="83">
        <v>0</v>
      </c>
      <c r="T623" s="83">
        <v>31.341002673186999</v>
      </c>
      <c r="U623" t="s">
        <v>1534</v>
      </c>
    </row>
    <row r="624" spans="1:21">
      <c r="A624" t="s">
        <v>1358</v>
      </c>
      <c r="B624" s="83">
        <v>21.136655999999999</v>
      </c>
      <c r="C624" s="83">
        <v>16.740507538276901</v>
      </c>
      <c r="D624" s="83">
        <v>43638.129930000003</v>
      </c>
      <c r="E624" s="83">
        <v>138461.43403100001</v>
      </c>
      <c r="F624" s="83">
        <v>428283</v>
      </c>
      <c r="G624" s="83">
        <v>218.79998900000001</v>
      </c>
      <c r="H624" s="83">
        <v>116.701837514734</v>
      </c>
      <c r="I624" s="83">
        <v>21686.406007000001</v>
      </c>
      <c r="J624" s="83">
        <v>142704.229437</v>
      </c>
      <c r="K624" s="83">
        <v>216386</v>
      </c>
      <c r="L624" s="83">
        <v>1.01223429626441</v>
      </c>
      <c r="M624" s="83">
        <v>-2.9731392144008599E-2</v>
      </c>
      <c r="N624" s="83">
        <v>0.97925466527409399</v>
      </c>
      <c r="O624" s="83">
        <v>197.66333299999999</v>
      </c>
      <c r="P624" s="83">
        <v>99.961329976457293</v>
      </c>
      <c r="Q624" s="83">
        <v>0</v>
      </c>
      <c r="R624" s="83">
        <v>197.66333299999999</v>
      </c>
      <c r="S624" s="83">
        <v>2.0022913991231701E-2</v>
      </c>
      <c r="T624" s="83">
        <v>97.959812863889496</v>
      </c>
      <c r="U624" t="s">
        <v>1534</v>
      </c>
    </row>
    <row r="625" spans="1:21">
      <c r="A625" t="s">
        <v>1359</v>
      </c>
      <c r="B625" s="83">
        <v>1.6127940000000001</v>
      </c>
      <c r="C625" s="83">
        <v>0.33440378903759199</v>
      </c>
      <c r="D625" s="83">
        <v>5191.7117619999999</v>
      </c>
      <c r="E625" s="83">
        <v>10824.003575000001</v>
      </c>
      <c r="F625" s="83">
        <v>145104</v>
      </c>
      <c r="G625" s="83">
        <v>34.913994000000002</v>
      </c>
      <c r="H625" s="83">
        <v>4.6974706881768498</v>
      </c>
      <c r="I625" s="83">
        <v>7327.7368909999996</v>
      </c>
      <c r="J625" s="83">
        <v>17077.745443</v>
      </c>
      <c r="K625" s="83">
        <v>79464</v>
      </c>
      <c r="L625" s="83">
        <v>-0.291498611477643</v>
      </c>
      <c r="M625" s="83">
        <v>-0.36619247481308198</v>
      </c>
      <c r="N625" s="83">
        <v>0.82603443068559301</v>
      </c>
      <c r="O625" s="83">
        <v>33.301200000000001</v>
      </c>
      <c r="P625" s="83">
        <v>4.3630668991392598</v>
      </c>
      <c r="Q625" s="83">
        <v>3.2541516285801299E-2</v>
      </c>
      <c r="R625" s="83">
        <v>32.217528457863303</v>
      </c>
      <c r="S625" s="83">
        <v>9.5273337416209594E-2</v>
      </c>
      <c r="T625" s="83">
        <v>3.9473829542880701</v>
      </c>
      <c r="U625" t="s">
        <v>1534</v>
      </c>
    </row>
    <row r="626" spans="1:21">
      <c r="A626" t="s">
        <v>1360</v>
      </c>
      <c r="B626" s="83">
        <v>8.8853690000000007</v>
      </c>
      <c r="C626" s="83">
        <v>1.26532727046676</v>
      </c>
      <c r="D626" s="83">
        <v>9432.2346149999994</v>
      </c>
      <c r="E626" s="83">
        <v>26614.199702999998</v>
      </c>
      <c r="F626" s="83">
        <v>193468</v>
      </c>
      <c r="G626" s="83">
        <v>14.002971000000001</v>
      </c>
      <c r="H626" s="83">
        <v>3.69149777291029</v>
      </c>
      <c r="I626" s="83">
        <v>7939.5528279999999</v>
      </c>
      <c r="J626" s="83">
        <v>25579.62183</v>
      </c>
      <c r="K626" s="83">
        <v>169258</v>
      </c>
      <c r="L626" s="83">
        <v>0.18800577555650699</v>
      </c>
      <c r="M626" s="83">
        <v>4.0445393597908497E-2</v>
      </c>
      <c r="N626" s="83">
        <v>0.14303607510427899</v>
      </c>
      <c r="O626" s="83">
        <v>5.1176019999999998</v>
      </c>
      <c r="P626" s="83">
        <v>2.4261705024435298</v>
      </c>
      <c r="Q626" s="83">
        <v>0</v>
      </c>
      <c r="R626" s="83">
        <v>5.1176019999999998</v>
      </c>
      <c r="S626" s="83">
        <v>0</v>
      </c>
      <c r="T626" s="83">
        <v>2.4261705024435298</v>
      </c>
      <c r="U626" t="s">
        <v>1534</v>
      </c>
    </row>
    <row r="627" spans="1:21">
      <c r="A627" t="s">
        <v>1361</v>
      </c>
      <c r="B627" s="83">
        <v>15.013403</v>
      </c>
      <c r="C627" s="83">
        <v>3.68980485862309</v>
      </c>
      <c r="D627" s="83">
        <v>11510.72789</v>
      </c>
      <c r="E627" s="83">
        <v>27798.488112999999</v>
      </c>
      <c r="F627" s="83">
        <v>195924</v>
      </c>
      <c r="G627" s="83">
        <v>22.599886000000001</v>
      </c>
      <c r="H627" s="83">
        <v>3.4757246632427998</v>
      </c>
      <c r="I627" s="83">
        <v>11760.286032</v>
      </c>
      <c r="J627" s="83">
        <v>24644.776514000001</v>
      </c>
      <c r="K627" s="83">
        <v>120262</v>
      </c>
      <c r="L627" s="83">
        <v>-2.12204143097325E-2</v>
      </c>
      <c r="M627" s="83">
        <v>0.127966735555848</v>
      </c>
      <c r="N627" s="83">
        <v>0.62914303770101898</v>
      </c>
      <c r="O627" s="83">
        <v>7.5864830000000003</v>
      </c>
      <c r="P627" s="83">
        <v>-0.21408019538028999</v>
      </c>
      <c r="Q627" s="83">
        <v>3.2983286458195598E-3</v>
      </c>
      <c r="R627" s="83">
        <v>7.5614602858000799</v>
      </c>
      <c r="S627" s="83">
        <v>0</v>
      </c>
      <c r="T627" s="83">
        <v>0</v>
      </c>
      <c r="U627" t="s">
        <v>1534</v>
      </c>
    </row>
    <row r="628" spans="1:21">
      <c r="A628" t="s">
        <v>1362</v>
      </c>
      <c r="B628" s="83">
        <v>26.717355999999999</v>
      </c>
      <c r="C628" s="83">
        <v>6.1630414072945996</v>
      </c>
      <c r="D628" s="83">
        <v>11932.415315</v>
      </c>
      <c r="E628" s="83">
        <v>32087.069521000001</v>
      </c>
      <c r="F628" s="83">
        <v>145998</v>
      </c>
      <c r="G628" s="83">
        <v>42.050454000000002</v>
      </c>
      <c r="H628" s="83">
        <v>10.6914178330562</v>
      </c>
      <c r="I628" s="83">
        <v>13021.587528</v>
      </c>
      <c r="J628" s="83">
        <v>33723.098966999998</v>
      </c>
      <c r="K628" s="83">
        <v>148326</v>
      </c>
      <c r="L628" s="83">
        <v>-8.36435811423131E-2</v>
      </c>
      <c r="M628" s="83">
        <v>-4.8513615181124098E-2</v>
      </c>
      <c r="N628" s="83">
        <v>-1.5695157962865601E-2</v>
      </c>
      <c r="O628" s="83">
        <v>15.333098</v>
      </c>
      <c r="P628" s="83">
        <v>4.5283764257615999</v>
      </c>
      <c r="Q628" s="83">
        <v>1</v>
      </c>
      <c r="R628" s="83">
        <v>0</v>
      </c>
      <c r="S628" s="83">
        <v>1</v>
      </c>
      <c r="T628" s="83">
        <v>0</v>
      </c>
      <c r="U628" t="s">
        <v>1534</v>
      </c>
    </row>
    <row r="629" spans="1:21">
      <c r="A629" t="s">
        <v>1363</v>
      </c>
      <c r="B629" s="83">
        <v>32.755208000000003</v>
      </c>
      <c r="C629" s="83">
        <v>6.4152508458596698</v>
      </c>
      <c r="D629" s="83">
        <v>8260.0941010000006</v>
      </c>
      <c r="E629" s="83">
        <v>26674.626408</v>
      </c>
      <c r="F629" s="83">
        <v>91708</v>
      </c>
      <c r="G629" s="83">
        <v>15.151748</v>
      </c>
      <c r="H629" s="83">
        <v>3.4773033180742501</v>
      </c>
      <c r="I629" s="83">
        <v>7044.615358</v>
      </c>
      <c r="J629" s="83">
        <v>24085.070057000001</v>
      </c>
      <c r="K629" s="83">
        <v>91588</v>
      </c>
      <c r="L629" s="83">
        <v>0.172540114858035</v>
      </c>
      <c r="M629" s="83">
        <v>0.10751707779431501</v>
      </c>
      <c r="N629" s="83">
        <v>1.3102153120496101E-3</v>
      </c>
      <c r="O629" s="83">
        <v>-17.603459999999998</v>
      </c>
      <c r="P629" s="83">
        <v>-2.9379475277854201</v>
      </c>
      <c r="Q629" s="83">
        <v>0</v>
      </c>
      <c r="R629" s="83">
        <v>0</v>
      </c>
      <c r="S629" s="83">
        <v>0</v>
      </c>
      <c r="T629" s="83">
        <v>0</v>
      </c>
      <c r="U629" t="s">
        <v>1534</v>
      </c>
    </row>
    <row r="630" spans="1:21">
      <c r="A630" t="s">
        <v>1364</v>
      </c>
      <c r="B630" s="83">
        <v>4.3498849999999996</v>
      </c>
      <c r="C630" s="83">
        <v>0.49098039748436301</v>
      </c>
      <c r="D630" s="83">
        <v>2493.1042470000002</v>
      </c>
      <c r="E630" s="83">
        <v>2329.0739290000001</v>
      </c>
      <c r="F630" s="83">
        <v>36386</v>
      </c>
      <c r="G630" s="83">
        <v>1.4632670000000001</v>
      </c>
      <c r="H630" s="83">
        <v>8.6637652279406299E-2</v>
      </c>
      <c r="I630" s="83">
        <v>1926.2647059999999</v>
      </c>
      <c r="J630" s="83">
        <v>1377.059931</v>
      </c>
      <c r="K630" s="83">
        <v>36600</v>
      </c>
      <c r="L630" s="83">
        <v>0.294268767544973</v>
      </c>
      <c r="M630" s="83">
        <v>0.69133810124637196</v>
      </c>
      <c r="N630" s="83">
        <v>-5.8469945355191302E-3</v>
      </c>
      <c r="O630" s="83">
        <v>-2.8866179999999999</v>
      </c>
      <c r="P630" s="83">
        <v>-0.404342745204957</v>
      </c>
      <c r="Q630" s="83">
        <v>1</v>
      </c>
      <c r="R630" s="83">
        <v>0</v>
      </c>
      <c r="S630" s="83">
        <v>1</v>
      </c>
      <c r="T630" s="83">
        <v>0</v>
      </c>
      <c r="U630" t="s">
        <v>1534</v>
      </c>
    </row>
    <row r="631" spans="1:21">
      <c r="A631" t="s">
        <v>1365</v>
      </c>
      <c r="B631" s="83">
        <v>7.5632000000000005E-2</v>
      </c>
      <c r="C631" s="83">
        <v>4.5732211874919999E-3</v>
      </c>
      <c r="D631" s="83">
        <v>1617.064038</v>
      </c>
      <c r="E631" s="83">
        <v>1987.4228250000001</v>
      </c>
      <c r="F631" s="83">
        <v>53752</v>
      </c>
      <c r="G631" s="83">
        <v>1.6656000000000001E-2</v>
      </c>
      <c r="H631" s="83">
        <v>7.4462488271559402E-4</v>
      </c>
      <c r="I631" s="83">
        <v>1410.0392420000001</v>
      </c>
      <c r="J631" s="83">
        <v>1099.608538</v>
      </c>
      <c r="K631" s="83">
        <v>54180</v>
      </c>
      <c r="L631" s="83">
        <v>0.146822010220337</v>
      </c>
      <c r="M631" s="83">
        <v>0.80739122725873202</v>
      </c>
      <c r="N631" s="83">
        <v>-7.8995939461055705E-3</v>
      </c>
      <c r="O631" s="83">
        <v>-5.8976000000000001E-2</v>
      </c>
      <c r="P631" s="83">
        <v>-3.8285963047764099E-3</v>
      </c>
      <c r="Q631" s="83">
        <v>1</v>
      </c>
      <c r="R631" s="83">
        <v>0</v>
      </c>
      <c r="S631" s="83">
        <v>1</v>
      </c>
      <c r="T631" s="83">
        <v>0</v>
      </c>
      <c r="U631" t="s">
        <v>1534</v>
      </c>
    </row>
    <row r="632" spans="1:21">
      <c r="A632" t="s">
        <v>308</v>
      </c>
      <c r="B632" s="83">
        <v>51.185318000000002</v>
      </c>
      <c r="C632" s="83">
        <v>30.241214458038701</v>
      </c>
      <c r="D632" s="83">
        <v>9671.2054509999998</v>
      </c>
      <c r="E632" s="83">
        <v>72981.304856999996</v>
      </c>
      <c r="F632" s="83">
        <v>236886</v>
      </c>
      <c r="G632" s="83">
        <v>50.425970999999997</v>
      </c>
      <c r="H632" s="83">
        <v>35.268060433815798</v>
      </c>
      <c r="I632" s="83">
        <v>6095.1802310000003</v>
      </c>
      <c r="J632" s="83">
        <v>61598.752525000004</v>
      </c>
      <c r="K632" s="83">
        <v>168798</v>
      </c>
      <c r="L632" s="83">
        <v>0.58669720737910003</v>
      </c>
      <c r="M632" s="83">
        <v>0.18478543583135601</v>
      </c>
      <c r="N632" s="83">
        <v>0.40336970817189799</v>
      </c>
      <c r="O632" s="83">
        <v>-0.75934700000000499</v>
      </c>
      <c r="P632" s="83">
        <v>5.0268459757770803</v>
      </c>
      <c r="Q632" s="83">
        <v>0</v>
      </c>
      <c r="R632" s="83">
        <v>0</v>
      </c>
      <c r="S632" s="83">
        <v>0</v>
      </c>
      <c r="T632" s="83">
        <v>5.0268459757770803</v>
      </c>
      <c r="U632" t="s">
        <v>1534</v>
      </c>
    </row>
    <row r="633" spans="1:21">
      <c r="A633" t="s">
        <v>455</v>
      </c>
      <c r="B633" s="83">
        <v>65.049178999999995</v>
      </c>
      <c r="C633" s="83">
        <v>37.651144604545898</v>
      </c>
      <c r="D633" s="83">
        <v>17213.253949999998</v>
      </c>
      <c r="E633" s="83">
        <v>116750.852151</v>
      </c>
      <c r="F633" s="83">
        <v>318084</v>
      </c>
      <c r="G633" s="83">
        <v>596.94456600000001</v>
      </c>
      <c r="H633" s="83">
        <v>499.932992987896</v>
      </c>
      <c r="I633" s="83">
        <v>84284.001386999997</v>
      </c>
      <c r="J633" s="83">
        <v>516875.89151300001</v>
      </c>
      <c r="K633" s="83">
        <v>744326</v>
      </c>
      <c r="L633" s="83">
        <v>-0.79577080268219202</v>
      </c>
      <c r="M633" s="83">
        <v>-0.77412207830153101</v>
      </c>
      <c r="N633" s="83">
        <v>-0.57265499257046004</v>
      </c>
      <c r="O633" s="83">
        <v>531.89538700000003</v>
      </c>
      <c r="P633" s="83">
        <v>462.28184838335</v>
      </c>
      <c r="Q633" s="83">
        <v>1</v>
      </c>
      <c r="R633" s="83">
        <v>0</v>
      </c>
      <c r="S633" s="83">
        <v>1</v>
      </c>
      <c r="T633" s="83">
        <v>0</v>
      </c>
      <c r="U633" t="s">
        <v>1534</v>
      </c>
    </row>
    <row r="634" spans="1:21">
      <c r="A634" t="s">
        <v>456</v>
      </c>
      <c r="B634" s="83">
        <v>65.049178999999995</v>
      </c>
      <c r="C634" s="83">
        <v>37.651144604545898</v>
      </c>
      <c r="D634" s="83">
        <v>17213.253949999998</v>
      </c>
      <c r="E634" s="83">
        <v>116750.852151</v>
      </c>
      <c r="F634" s="83">
        <v>318084</v>
      </c>
      <c r="G634" s="83">
        <v>596.94456600000001</v>
      </c>
      <c r="H634" s="83">
        <v>499.932992987896</v>
      </c>
      <c r="I634" s="83">
        <v>84284.001386999997</v>
      </c>
      <c r="J634" s="83">
        <v>516875.89151300001</v>
      </c>
      <c r="K634" s="83">
        <v>744326</v>
      </c>
      <c r="L634" s="83">
        <v>-0.79577080268219202</v>
      </c>
      <c r="M634" s="83">
        <v>-0.77412207830153101</v>
      </c>
      <c r="N634" s="83">
        <v>-0.57265499257046004</v>
      </c>
      <c r="O634" s="83">
        <v>531.89538700000003</v>
      </c>
      <c r="P634" s="83">
        <v>462.28184838335</v>
      </c>
      <c r="Q634" s="83">
        <v>1</v>
      </c>
      <c r="R634" s="83">
        <v>0</v>
      </c>
      <c r="S634" s="83">
        <v>1</v>
      </c>
      <c r="T634" s="83">
        <v>0</v>
      </c>
      <c r="U634" t="s">
        <v>1534</v>
      </c>
    </row>
    <row r="635" spans="1:21">
      <c r="A635" t="s">
        <v>1366</v>
      </c>
      <c r="B635" s="83">
        <v>190.004749</v>
      </c>
      <c r="C635" s="83">
        <v>49.823141322216799</v>
      </c>
      <c r="D635" s="83">
        <v>36321.237393000003</v>
      </c>
      <c r="E635" s="83">
        <v>80850.079511000004</v>
      </c>
      <c r="F635" s="83">
        <v>359874</v>
      </c>
      <c r="G635" s="83">
        <v>80.913133999999999</v>
      </c>
      <c r="H635" s="83">
        <v>26.916994915595101</v>
      </c>
      <c r="I635" s="83">
        <v>17287.127530000002</v>
      </c>
      <c r="J635" s="83">
        <v>68322.349868000005</v>
      </c>
      <c r="K635" s="83">
        <v>233908</v>
      </c>
      <c r="L635" s="83">
        <v>1.10105683144688</v>
      </c>
      <c r="M635" s="83">
        <v>0.183362101379765</v>
      </c>
      <c r="N635" s="83">
        <v>0.538527968261026</v>
      </c>
      <c r="O635" s="83">
        <v>-109.091615</v>
      </c>
      <c r="P635" s="83">
        <v>-22.906146406621598</v>
      </c>
      <c r="Q635" s="83">
        <v>0</v>
      </c>
      <c r="R635" s="83">
        <v>0</v>
      </c>
      <c r="S635" s="83">
        <v>0</v>
      </c>
      <c r="T635" s="83">
        <v>0</v>
      </c>
      <c r="U635" t="s">
        <v>1534</v>
      </c>
    </row>
    <row r="636" spans="1:21">
      <c r="A636" t="s">
        <v>1367</v>
      </c>
      <c r="B636" s="83">
        <v>17.921035</v>
      </c>
      <c r="C636" s="83">
        <v>4.4437501392206302</v>
      </c>
      <c r="D636" s="83">
        <v>7717.3589769999999</v>
      </c>
      <c r="E636" s="83">
        <v>22402.669446</v>
      </c>
      <c r="F636" s="83">
        <v>171784</v>
      </c>
      <c r="G636" s="83">
        <v>27.690988000000001</v>
      </c>
      <c r="H636" s="83">
        <v>4.4186958462480996</v>
      </c>
      <c r="I636" s="83">
        <v>7289.8326420000003</v>
      </c>
      <c r="J636" s="83">
        <v>21944.580175999999</v>
      </c>
      <c r="K636" s="83">
        <v>143544</v>
      </c>
      <c r="L636" s="83">
        <v>5.8646934160988602E-2</v>
      </c>
      <c r="M636" s="83">
        <v>2.0874824960242198E-2</v>
      </c>
      <c r="N636" s="83">
        <v>0.19673410243549</v>
      </c>
      <c r="O636" s="83">
        <v>9.7699529999999992</v>
      </c>
      <c r="P636" s="83">
        <v>-2.5054292972527901E-2</v>
      </c>
      <c r="Q636" s="83">
        <v>0</v>
      </c>
      <c r="R636" s="83">
        <v>9.7699529999999992</v>
      </c>
      <c r="S636" s="83">
        <v>0</v>
      </c>
      <c r="T636" s="83">
        <v>0</v>
      </c>
      <c r="U636" t="s">
        <v>1534</v>
      </c>
    </row>
    <row r="637" spans="1:21">
      <c r="A637" t="s">
        <v>1368</v>
      </c>
      <c r="B637" s="83">
        <v>34.062947999999999</v>
      </c>
      <c r="C637" s="83">
        <v>8.1791123525411091</v>
      </c>
      <c r="D637" s="83">
        <v>6476.1948300000004</v>
      </c>
      <c r="E637" s="83">
        <v>18921.355833000001</v>
      </c>
      <c r="F637" s="83">
        <v>129572</v>
      </c>
      <c r="G637" s="83">
        <v>9.7738709999999998</v>
      </c>
      <c r="H637" s="83">
        <v>2.02432790976692</v>
      </c>
      <c r="I637" s="83">
        <v>5581.4373420000002</v>
      </c>
      <c r="J637" s="83">
        <v>16642.921494999999</v>
      </c>
      <c r="K637" s="83">
        <v>114108</v>
      </c>
      <c r="L637" s="83">
        <v>0.16030951046731301</v>
      </c>
      <c r="M637" s="83">
        <v>0.13690110469393901</v>
      </c>
      <c r="N637" s="83">
        <v>0.13552073474252499</v>
      </c>
      <c r="O637" s="83">
        <v>-24.289076999999999</v>
      </c>
      <c r="P637" s="83">
        <v>-6.15478444277419</v>
      </c>
      <c r="Q637" s="83">
        <v>0</v>
      </c>
      <c r="R637" s="83">
        <v>0</v>
      </c>
      <c r="S637" s="83">
        <v>0</v>
      </c>
      <c r="T637" s="83">
        <v>0</v>
      </c>
      <c r="U637" t="s">
        <v>1534</v>
      </c>
    </row>
    <row r="638" spans="1:21">
      <c r="A638" t="s">
        <v>713</v>
      </c>
      <c r="B638" s="83">
        <v>45.026819000000003</v>
      </c>
      <c r="C638" s="83">
        <v>22.642080983446601</v>
      </c>
      <c r="D638" s="83">
        <v>16853.630453000002</v>
      </c>
      <c r="E638" s="83">
        <v>47495.152051999998</v>
      </c>
      <c r="F638" s="83">
        <v>138086</v>
      </c>
      <c r="G638" s="83">
        <v>86.051113000000001</v>
      </c>
      <c r="H638" s="83">
        <v>40.792235189874802</v>
      </c>
      <c r="I638" s="83">
        <v>13881.90508</v>
      </c>
      <c r="J638" s="83">
        <v>40942.669950000003</v>
      </c>
      <c r="K638" s="83">
        <v>114954</v>
      </c>
      <c r="L638" s="83">
        <v>0.21407186952181601</v>
      </c>
      <c r="M638" s="83">
        <v>0.16004042017782499</v>
      </c>
      <c r="N638" s="83">
        <v>0.201228317413922</v>
      </c>
      <c r="O638" s="83">
        <v>41.024293999999998</v>
      </c>
      <c r="P638" s="83">
        <v>18.150154206428201</v>
      </c>
      <c r="Q638" s="83">
        <v>0</v>
      </c>
      <c r="R638" s="83">
        <v>41.024293999999998</v>
      </c>
      <c r="S638" s="83">
        <v>0</v>
      </c>
      <c r="T638" s="83">
        <v>18.150154206428201</v>
      </c>
      <c r="U638" t="s">
        <v>1534</v>
      </c>
    </row>
    <row r="639" spans="1:21">
      <c r="A639" t="s">
        <v>859</v>
      </c>
      <c r="B639" s="83">
        <v>55.615448999999998</v>
      </c>
      <c r="C639" s="83">
        <v>34.025030908968603</v>
      </c>
      <c r="D639" s="83">
        <v>26818.388025</v>
      </c>
      <c r="E639" s="83">
        <v>62627.197145999999</v>
      </c>
      <c r="F639" s="83">
        <v>192943</v>
      </c>
      <c r="G639" s="83">
        <v>137.42283800000001</v>
      </c>
      <c r="H639" s="83">
        <v>69.130193813811502</v>
      </c>
      <c r="I639" s="83">
        <v>20679.505562999999</v>
      </c>
      <c r="J639" s="83">
        <v>53936.916254000003</v>
      </c>
      <c r="K639" s="83">
        <v>133454</v>
      </c>
      <c r="L639" s="83">
        <v>0.29685828045056201</v>
      </c>
      <c r="M639" s="83">
        <v>0.16111935007696199</v>
      </c>
      <c r="N639" s="83">
        <v>0.44576408350442798</v>
      </c>
      <c r="O639" s="83">
        <v>81.807389000000001</v>
      </c>
      <c r="P639" s="83">
        <v>35.105162904842899</v>
      </c>
      <c r="Q639" s="83">
        <v>0</v>
      </c>
      <c r="R639" s="83">
        <v>81.807389000000001</v>
      </c>
      <c r="S639" s="83">
        <v>0</v>
      </c>
      <c r="T639" s="83">
        <v>35.105162904842899</v>
      </c>
      <c r="U639" t="s">
        <v>1534</v>
      </c>
    </row>
    <row r="640" spans="1:21">
      <c r="A640" t="s">
        <v>1369</v>
      </c>
      <c r="B640" s="83">
        <v>187.36960099999999</v>
      </c>
      <c r="C640" s="83">
        <v>68.924213698798198</v>
      </c>
      <c r="D640" s="83">
        <v>39270.166892000001</v>
      </c>
      <c r="E640" s="83">
        <v>207986.58071000001</v>
      </c>
      <c r="F640" s="83">
        <v>501582</v>
      </c>
      <c r="G640" s="83">
        <v>199.659265</v>
      </c>
      <c r="H640" s="83">
        <v>96.285115608168297</v>
      </c>
      <c r="I640" s="83">
        <v>31429.079645999998</v>
      </c>
      <c r="J640" s="83">
        <v>145119.11432200001</v>
      </c>
      <c r="K640" s="83">
        <v>317462</v>
      </c>
      <c r="L640" s="83">
        <v>0.24948510533295001</v>
      </c>
      <c r="M640" s="83">
        <v>0.43321285884163702</v>
      </c>
      <c r="N640" s="83">
        <v>0.57997492613289103</v>
      </c>
      <c r="O640" s="83">
        <v>12.289664</v>
      </c>
      <c r="P640" s="83">
        <v>27.360901909370099</v>
      </c>
      <c r="Q640" s="83">
        <v>0</v>
      </c>
      <c r="R640" s="83">
        <v>12.289664</v>
      </c>
      <c r="S640" s="83">
        <v>0</v>
      </c>
      <c r="T640" s="83">
        <v>27.360901909370099</v>
      </c>
      <c r="U640" t="s">
        <v>1534</v>
      </c>
    </row>
    <row r="641" spans="1:21">
      <c r="A641" t="s">
        <v>1370</v>
      </c>
      <c r="B641" s="83">
        <v>106.410501</v>
      </c>
      <c r="C641" s="83">
        <v>44.3287784566974</v>
      </c>
      <c r="D641" s="83">
        <v>29123.376514</v>
      </c>
      <c r="E641" s="83">
        <v>69978.702923999997</v>
      </c>
      <c r="F641" s="83">
        <v>222437</v>
      </c>
      <c r="G641" s="83">
        <v>144.112267</v>
      </c>
      <c r="H641" s="83">
        <v>74.181491192052704</v>
      </c>
      <c r="I641" s="83">
        <v>20367.125344</v>
      </c>
      <c r="J641" s="83">
        <v>66311.015289000003</v>
      </c>
      <c r="K641" s="83">
        <v>138082</v>
      </c>
      <c r="L641" s="83">
        <v>0.42992081710635299</v>
      </c>
      <c r="M641" s="83">
        <v>5.531038273227E-2</v>
      </c>
      <c r="N641" s="83">
        <v>0.61090511435234096</v>
      </c>
      <c r="O641" s="83">
        <v>37.701765999999999</v>
      </c>
      <c r="P641" s="83">
        <v>29.852712735355301</v>
      </c>
      <c r="Q641" s="83">
        <v>0</v>
      </c>
      <c r="R641" s="83">
        <v>37.701765999999999</v>
      </c>
      <c r="S641" s="83">
        <v>0</v>
      </c>
      <c r="T641" s="83">
        <v>29.852712735355301</v>
      </c>
      <c r="U641" t="s">
        <v>1534</v>
      </c>
    </row>
    <row r="642" spans="1:21">
      <c r="A642" t="s">
        <v>1371</v>
      </c>
      <c r="B642" s="83">
        <v>69.947272999999996</v>
      </c>
      <c r="C642" s="83">
        <v>24.820120905184901</v>
      </c>
      <c r="D642" s="83">
        <v>20087.537435999999</v>
      </c>
      <c r="E642" s="83">
        <v>141078.939629</v>
      </c>
      <c r="F642" s="83">
        <v>398524</v>
      </c>
      <c r="G642" s="83">
        <v>41.937367000000002</v>
      </c>
      <c r="H642" s="83">
        <v>10.334339984489599</v>
      </c>
      <c r="I642" s="83">
        <v>16557.302589999999</v>
      </c>
      <c r="J642" s="83">
        <v>88483.949305000002</v>
      </c>
      <c r="K642" s="83">
        <v>347757</v>
      </c>
      <c r="L642" s="83">
        <v>0.21321316239833199</v>
      </c>
      <c r="M642" s="83">
        <v>0.59440147887960504</v>
      </c>
      <c r="N642" s="83">
        <v>0.14598412109605299</v>
      </c>
      <c r="O642" s="83">
        <v>-28.009906000000001</v>
      </c>
      <c r="P642" s="83">
        <v>-14.4857809206953</v>
      </c>
      <c r="Q642" s="83">
        <v>0</v>
      </c>
      <c r="R642" s="83">
        <v>0</v>
      </c>
      <c r="S642" s="83">
        <v>0</v>
      </c>
      <c r="T642" s="83">
        <v>0</v>
      </c>
      <c r="U642" t="s">
        <v>1534</v>
      </c>
    </row>
    <row r="643" spans="1:21">
      <c r="A643" t="s">
        <v>1372</v>
      </c>
      <c r="B643" s="83">
        <v>152.62481199999999</v>
      </c>
      <c r="C643" s="83">
        <v>50.807788899008003</v>
      </c>
      <c r="D643" s="83">
        <v>14420.025836999999</v>
      </c>
      <c r="E643" s="83">
        <v>49994.712832999998</v>
      </c>
      <c r="F643" s="83">
        <v>197144</v>
      </c>
      <c r="G643" s="83">
        <v>106.759124</v>
      </c>
      <c r="H643" s="83">
        <v>24.7138264093524</v>
      </c>
      <c r="I643" s="83">
        <v>10332.872719000001</v>
      </c>
      <c r="J643" s="83">
        <v>30232.282588999999</v>
      </c>
      <c r="K643" s="83">
        <v>99138</v>
      </c>
      <c r="L643" s="83">
        <v>0.39554857871079502</v>
      </c>
      <c r="M643" s="83">
        <v>0.65368634292901695</v>
      </c>
      <c r="N643" s="83">
        <v>0.98858157316064499</v>
      </c>
      <c r="O643" s="83">
        <v>-45.865687999999999</v>
      </c>
      <c r="P643" s="83">
        <v>-26.093962489655599</v>
      </c>
      <c r="Q643" s="83">
        <v>0</v>
      </c>
      <c r="R643" s="83">
        <v>0</v>
      </c>
      <c r="S643" s="83">
        <v>0</v>
      </c>
      <c r="T643" s="83">
        <v>0</v>
      </c>
      <c r="U643" t="s">
        <v>1534</v>
      </c>
    </row>
    <row r="644" spans="1:21">
      <c r="A644" t="s">
        <v>1373</v>
      </c>
      <c r="B644" s="83">
        <v>19.228643000000002</v>
      </c>
      <c r="C644" s="83">
        <v>2.0611384624712898</v>
      </c>
      <c r="D644" s="83">
        <v>6560.607</v>
      </c>
      <c r="E644" s="83">
        <v>12320.581528999999</v>
      </c>
      <c r="F644" s="83">
        <v>141054</v>
      </c>
      <c r="G644" s="83">
        <v>29.045059999999999</v>
      </c>
      <c r="H644" s="83">
        <v>3.4519469597183599</v>
      </c>
      <c r="I644" s="83">
        <v>6826.620919</v>
      </c>
      <c r="J644" s="83">
        <v>13370.199112</v>
      </c>
      <c r="K644" s="83">
        <v>82578</v>
      </c>
      <c r="L644" s="83">
        <v>-3.8967143797251802E-2</v>
      </c>
      <c r="M644" s="83">
        <v>-7.8504259675380994E-2</v>
      </c>
      <c r="N644" s="83">
        <v>0.70813049480491197</v>
      </c>
      <c r="O644" s="83">
        <v>9.8164169999999995</v>
      </c>
      <c r="P644" s="83">
        <v>1.39080849724708</v>
      </c>
      <c r="Q644" s="83">
        <v>4.5491127813119901E-3</v>
      </c>
      <c r="R644" s="83">
        <v>9.7717610119586098</v>
      </c>
      <c r="S644" s="83">
        <v>1.79495448218072E-2</v>
      </c>
      <c r="T644" s="83">
        <v>1.3658441177871901</v>
      </c>
      <c r="U644" t="s">
        <v>1534</v>
      </c>
    </row>
    <row r="645" spans="1:21">
      <c r="A645" t="s">
        <v>1374</v>
      </c>
      <c r="B645" s="83">
        <v>19.365863000000001</v>
      </c>
      <c r="C645" s="83">
        <v>2.0762169377417301</v>
      </c>
      <c r="D645" s="83">
        <v>7304.1026540000003</v>
      </c>
      <c r="E645" s="83">
        <v>14096.526753</v>
      </c>
      <c r="F645" s="83">
        <v>165664</v>
      </c>
      <c r="G645" s="83">
        <v>29.810673999999999</v>
      </c>
      <c r="H645" s="83">
        <v>3.5475846448148198</v>
      </c>
      <c r="I645" s="83">
        <v>7704.7352570000003</v>
      </c>
      <c r="J645" s="83">
        <v>15419.481424</v>
      </c>
      <c r="K645" s="83">
        <v>97708</v>
      </c>
      <c r="L645" s="83">
        <v>-5.1998230910791199E-2</v>
      </c>
      <c r="M645" s="83">
        <v>-8.5797611127236398E-2</v>
      </c>
      <c r="N645" s="83">
        <v>0.69550088017357803</v>
      </c>
      <c r="O645" s="83">
        <v>10.444811</v>
      </c>
      <c r="P645" s="83">
        <v>1.4713677070730899</v>
      </c>
      <c r="Q645" s="83">
        <v>5.8954706427688502E-3</v>
      </c>
      <c r="R645" s="83">
        <v>10.3832339233802</v>
      </c>
      <c r="S645" s="83">
        <v>1.9467812569898098E-2</v>
      </c>
      <c r="T645" s="83">
        <v>1.44272339633039</v>
      </c>
      <c r="U645" t="s">
        <v>1534</v>
      </c>
    </row>
    <row r="646" spans="1:21">
      <c r="A646" t="s">
        <v>1375</v>
      </c>
      <c r="B646" s="83">
        <v>10.662176000000001</v>
      </c>
      <c r="C646" s="83">
        <v>0.93441039512219903</v>
      </c>
      <c r="D646" s="83">
        <v>9151.6550169999991</v>
      </c>
      <c r="E646" s="83">
        <v>14107.350726000001</v>
      </c>
      <c r="F646" s="83">
        <v>96132</v>
      </c>
      <c r="G646" s="83">
        <v>88.920586</v>
      </c>
      <c r="H646" s="83">
        <v>22.164633291353201</v>
      </c>
      <c r="I646" s="83">
        <v>7223.7578880000001</v>
      </c>
      <c r="J646" s="83">
        <v>13661.546214</v>
      </c>
      <c r="K646" s="83">
        <v>39252</v>
      </c>
      <c r="L646" s="83">
        <v>0.26688285500301701</v>
      </c>
      <c r="M646" s="83">
        <v>3.2632068509430803E-2</v>
      </c>
      <c r="N646" s="83">
        <v>1.4490981351268699</v>
      </c>
      <c r="O646" s="83">
        <v>78.258409999999998</v>
      </c>
      <c r="P646" s="83">
        <v>21.230222896230998</v>
      </c>
      <c r="Q646" s="83">
        <v>0</v>
      </c>
      <c r="R646" s="83">
        <v>78.258409999999998</v>
      </c>
      <c r="S646" s="83">
        <v>0</v>
      </c>
      <c r="T646" s="83">
        <v>21.230222896230998</v>
      </c>
      <c r="U646" t="s">
        <v>1534</v>
      </c>
    </row>
    <row r="647" spans="1:21">
      <c r="A647" t="s">
        <v>1376</v>
      </c>
      <c r="B647" s="83">
        <v>17.214411999999999</v>
      </c>
      <c r="C647" s="83">
        <v>2.9567180928942101</v>
      </c>
      <c r="D647" s="83">
        <v>9650.9227100000007</v>
      </c>
      <c r="E647" s="83">
        <v>22156.322540000001</v>
      </c>
      <c r="F647" s="83">
        <v>83418</v>
      </c>
      <c r="G647" s="83">
        <v>25.908908</v>
      </c>
      <c r="H647" s="83">
        <v>6.22415222314266</v>
      </c>
      <c r="I647" s="83">
        <v>8476.1412899999996</v>
      </c>
      <c r="J647" s="83">
        <v>20856.788621</v>
      </c>
      <c r="K647" s="83">
        <v>72120</v>
      </c>
      <c r="L647" s="83">
        <v>0.13859861224658801</v>
      </c>
      <c r="M647" s="83">
        <v>6.2307478999501599E-2</v>
      </c>
      <c r="N647" s="83">
        <v>0.156655574043261</v>
      </c>
      <c r="O647" s="83">
        <v>8.6944959999999991</v>
      </c>
      <c r="P647" s="83">
        <v>3.2674341302484402</v>
      </c>
      <c r="Q647" s="83">
        <v>0</v>
      </c>
      <c r="R647" s="83">
        <v>8.6944959999999991</v>
      </c>
      <c r="S647" s="83">
        <v>0</v>
      </c>
      <c r="T647" s="83">
        <v>3.2674341302484402</v>
      </c>
      <c r="U647" t="s">
        <v>1534</v>
      </c>
    </row>
    <row r="648" spans="1:21">
      <c r="A648" t="s">
        <v>1377</v>
      </c>
      <c r="B648" s="83">
        <v>0.562025</v>
      </c>
      <c r="C648" s="83">
        <v>6.05912030790813E-2</v>
      </c>
      <c r="D648" s="83">
        <v>5673.8469329999998</v>
      </c>
      <c r="E648" s="83">
        <v>7013.5631709999998</v>
      </c>
      <c r="F648" s="83">
        <v>105874</v>
      </c>
      <c r="G648" s="83">
        <v>5.6871809999999998</v>
      </c>
      <c r="H648" s="83">
        <v>0.70751169016402704</v>
      </c>
      <c r="I648" s="83">
        <v>6118.9319050000004</v>
      </c>
      <c r="J648" s="83">
        <v>7730.5427129999998</v>
      </c>
      <c r="K648" s="83">
        <v>58208</v>
      </c>
      <c r="L648" s="83">
        <v>-7.2738997411673195E-2</v>
      </c>
      <c r="M648" s="83">
        <v>-9.2746339890768206E-2</v>
      </c>
      <c r="N648" s="83">
        <v>0.81889087410665196</v>
      </c>
      <c r="O648" s="83">
        <v>5.1251559999999996</v>
      </c>
      <c r="P648" s="83">
        <v>0.64692048708494498</v>
      </c>
      <c r="Q648" s="83">
        <v>9.3375775605253203E-3</v>
      </c>
      <c r="R648" s="83">
        <v>5.0772994583402102</v>
      </c>
      <c r="S648" s="83">
        <v>1.5041739227122E-2</v>
      </c>
      <c r="T648" s="83">
        <v>0.637189677817531</v>
      </c>
      <c r="U648" t="s">
        <v>1534</v>
      </c>
    </row>
    <row r="649" spans="1:21">
      <c r="A649" t="s">
        <v>1378</v>
      </c>
      <c r="B649" s="83">
        <v>20.462572999999999</v>
      </c>
      <c r="C649" s="83">
        <v>14.9023722499507</v>
      </c>
      <c r="D649" s="83">
        <v>43801.286239000001</v>
      </c>
      <c r="E649" s="83">
        <v>133203.64947500001</v>
      </c>
      <c r="F649" s="83">
        <v>425025</v>
      </c>
      <c r="G649" s="83">
        <v>193.679405</v>
      </c>
      <c r="H649" s="83">
        <v>98.773957202997195</v>
      </c>
      <c r="I649" s="83">
        <v>20651.612746999999</v>
      </c>
      <c r="J649" s="83">
        <v>133191.63553599999</v>
      </c>
      <c r="K649" s="83">
        <v>217246</v>
      </c>
      <c r="L649" s="83">
        <v>1.12096201762077</v>
      </c>
      <c r="M649" s="83">
        <v>9.0200401486544894E-5</v>
      </c>
      <c r="N649" s="83">
        <v>0.95642267291457606</v>
      </c>
      <c r="O649" s="83">
        <v>173.21683200000001</v>
      </c>
      <c r="P649" s="83">
        <v>83.871584953046494</v>
      </c>
      <c r="Q649" s="83">
        <v>0</v>
      </c>
      <c r="R649" s="83">
        <v>173.21683200000001</v>
      </c>
      <c r="S649" s="83">
        <v>0</v>
      </c>
      <c r="T649" s="83">
        <v>83.871584953046494</v>
      </c>
      <c r="U649" t="s">
        <v>1534</v>
      </c>
    </row>
    <row r="650" spans="1:21">
      <c r="A650" t="s">
        <v>1379</v>
      </c>
      <c r="B650" s="83">
        <v>14.830125000000001</v>
      </c>
      <c r="C650" s="83">
        <v>4.1973503987287204</v>
      </c>
      <c r="D650" s="83">
        <v>12095.146199999999</v>
      </c>
      <c r="E650" s="83">
        <v>37639.383114999997</v>
      </c>
      <c r="F650" s="83">
        <v>187054</v>
      </c>
      <c r="G650" s="83">
        <v>62.220688000000003</v>
      </c>
      <c r="H650" s="83">
        <v>8.9809961992562908</v>
      </c>
      <c r="I650" s="83">
        <v>11690.151218000001</v>
      </c>
      <c r="J650" s="83">
        <v>33355.810763000001</v>
      </c>
      <c r="K650" s="83">
        <v>108820</v>
      </c>
      <c r="L650" s="83">
        <v>3.4644118322131399E-2</v>
      </c>
      <c r="M650" s="83">
        <v>0.12842057362765599</v>
      </c>
      <c r="N650" s="83">
        <v>0.71893034368682196</v>
      </c>
      <c r="O650" s="83">
        <v>47.390563</v>
      </c>
      <c r="P650" s="83">
        <v>4.7836458005275704</v>
      </c>
      <c r="Q650" s="83">
        <v>0</v>
      </c>
      <c r="R650" s="83">
        <v>47.390563</v>
      </c>
      <c r="S650" s="83">
        <v>0</v>
      </c>
      <c r="T650" s="83">
        <v>4.7836458005275704</v>
      </c>
      <c r="U650" t="s">
        <v>1534</v>
      </c>
    </row>
    <row r="651" spans="1:21">
      <c r="A651" t="s">
        <v>1380</v>
      </c>
      <c r="B651" s="83">
        <v>6.5451240000000004</v>
      </c>
      <c r="C651" s="83">
        <v>1.47521538452523</v>
      </c>
      <c r="D651" s="83">
        <v>14175.863244</v>
      </c>
      <c r="E651" s="83">
        <v>39331.676356000004</v>
      </c>
      <c r="F651" s="83">
        <v>208286</v>
      </c>
      <c r="G651" s="83">
        <v>47.558152</v>
      </c>
      <c r="H651" s="83">
        <v>10.832573134286701</v>
      </c>
      <c r="I651" s="83">
        <v>10105.045818000001</v>
      </c>
      <c r="J651" s="83">
        <v>26111.658481999999</v>
      </c>
      <c r="K651" s="83">
        <v>85046</v>
      </c>
      <c r="L651" s="83">
        <v>0.40284997211479201</v>
      </c>
      <c r="M651" s="83">
        <v>0.50628794349134099</v>
      </c>
      <c r="N651" s="83">
        <v>1.4490981351268699</v>
      </c>
      <c r="O651" s="83">
        <v>41.013027999999998</v>
      </c>
      <c r="P651" s="83">
        <v>9.3573577497614906</v>
      </c>
      <c r="Q651" s="83">
        <v>0</v>
      </c>
      <c r="R651" s="83">
        <v>41.013027999999998</v>
      </c>
      <c r="S651" s="83">
        <v>0</v>
      </c>
      <c r="T651" s="83">
        <v>9.3573577497614906</v>
      </c>
      <c r="U651" t="s">
        <v>1534</v>
      </c>
    </row>
    <row r="652" spans="1:21">
      <c r="A652" t="s">
        <v>1381</v>
      </c>
      <c r="B652" s="83">
        <v>6.628736</v>
      </c>
      <c r="C652" s="83">
        <v>1.4803345032139099</v>
      </c>
      <c r="D652" s="83">
        <v>14543.645232000001</v>
      </c>
      <c r="E652" s="83">
        <v>42647.677493000003</v>
      </c>
      <c r="F652" s="83">
        <v>240330</v>
      </c>
      <c r="G652" s="83">
        <v>48.905011000000002</v>
      </c>
      <c r="H652" s="83">
        <v>11.009262660706099</v>
      </c>
      <c r="I652" s="83">
        <v>10418.670418</v>
      </c>
      <c r="J652" s="83">
        <v>29907.966178999999</v>
      </c>
      <c r="K652" s="83">
        <v>98130</v>
      </c>
      <c r="L652" s="83">
        <v>0.39592142264846097</v>
      </c>
      <c r="M652" s="83">
        <v>0.42596381304407299</v>
      </c>
      <c r="N652" s="83">
        <v>1.4490981351268699</v>
      </c>
      <c r="O652" s="83">
        <v>42.276274999999998</v>
      </c>
      <c r="P652" s="83">
        <v>9.5289281574922295</v>
      </c>
      <c r="Q652" s="83">
        <v>0</v>
      </c>
      <c r="R652" s="83">
        <v>42.276274999999998</v>
      </c>
      <c r="S652" s="83">
        <v>0</v>
      </c>
      <c r="T652" s="83">
        <v>9.5289281574922295</v>
      </c>
      <c r="U652" t="s">
        <v>1534</v>
      </c>
    </row>
    <row r="653" spans="1:21">
      <c r="A653" t="s">
        <v>1382</v>
      </c>
      <c r="B653" s="83">
        <v>39.910786999999999</v>
      </c>
      <c r="C653" s="83">
        <v>10.271680533201501</v>
      </c>
      <c r="D653" s="83">
        <v>35826.627222000003</v>
      </c>
      <c r="E653" s="83">
        <v>87145.081919000004</v>
      </c>
      <c r="F653" s="83">
        <v>493944</v>
      </c>
      <c r="G653" s="83">
        <v>150.685665</v>
      </c>
      <c r="H653" s="83">
        <v>40.1172650890231</v>
      </c>
      <c r="I653" s="83">
        <v>32345.388857000002</v>
      </c>
      <c r="J653" s="83">
        <v>77969.477400999996</v>
      </c>
      <c r="K653" s="83">
        <v>265296</v>
      </c>
      <c r="L653" s="83">
        <v>0.107627037052813</v>
      </c>
      <c r="M653" s="83">
        <v>0.11768200613696</v>
      </c>
      <c r="N653" s="83">
        <v>0.86185996019540401</v>
      </c>
      <c r="O653" s="83">
        <v>110.774878</v>
      </c>
      <c r="P653" s="83">
        <v>29.845584555821599</v>
      </c>
      <c r="Q653" s="83">
        <v>0</v>
      </c>
      <c r="R653" s="83">
        <v>110.774878</v>
      </c>
      <c r="S653" s="83">
        <v>0</v>
      </c>
      <c r="T653" s="83">
        <v>29.845584555821599</v>
      </c>
      <c r="U653" t="s">
        <v>1534</v>
      </c>
    </row>
    <row r="654" spans="1:21">
      <c r="A654" t="s">
        <v>1383</v>
      </c>
      <c r="B654" s="83">
        <v>6.0063180000000003</v>
      </c>
      <c r="C654" s="83">
        <v>1.37316532338869</v>
      </c>
      <c r="D654" s="83">
        <v>16940.082351000001</v>
      </c>
      <c r="E654" s="83">
        <v>35739.263337999997</v>
      </c>
      <c r="F654" s="83">
        <v>224308</v>
      </c>
      <c r="G654" s="83">
        <v>53.615372000000001</v>
      </c>
      <c r="H654" s="83">
        <v>11.6154717657248</v>
      </c>
      <c r="I654" s="83">
        <v>12621.578344</v>
      </c>
      <c r="J654" s="83">
        <v>27087.199111000002</v>
      </c>
      <c r="K654" s="83">
        <v>91588</v>
      </c>
      <c r="L654" s="83">
        <v>0.34215245425726898</v>
      </c>
      <c r="M654" s="83">
        <v>0.31941524081337802</v>
      </c>
      <c r="N654" s="83">
        <v>1.4490981351268699</v>
      </c>
      <c r="O654" s="83">
        <v>47.609054</v>
      </c>
      <c r="P654" s="83">
        <v>10.242306442336099</v>
      </c>
      <c r="Q654" s="83">
        <v>0</v>
      </c>
      <c r="R654" s="83">
        <v>47.609054</v>
      </c>
      <c r="S654" s="83">
        <v>0</v>
      </c>
      <c r="T654" s="83">
        <v>10.242306442336099</v>
      </c>
      <c r="U654" t="s">
        <v>1534</v>
      </c>
    </row>
    <row r="655" spans="1:21">
      <c r="A655" t="s">
        <v>1384</v>
      </c>
      <c r="B655" s="83">
        <v>5.1435040000000001</v>
      </c>
      <c r="C655" s="83">
        <v>1.4925672568113799</v>
      </c>
      <c r="D655" s="83">
        <v>12044.499569</v>
      </c>
      <c r="E655" s="83">
        <v>35213.488762000001</v>
      </c>
      <c r="F655" s="83">
        <v>240330</v>
      </c>
      <c r="G655" s="83">
        <v>52.91187</v>
      </c>
      <c r="H655" s="83">
        <v>16.112701612407701</v>
      </c>
      <c r="I655" s="83">
        <v>9355.8122110000004</v>
      </c>
      <c r="J655" s="83">
        <v>23800.241612999998</v>
      </c>
      <c r="K655" s="83">
        <v>98130</v>
      </c>
      <c r="L655" s="83">
        <v>0.28738150118477201</v>
      </c>
      <c r="M655" s="83">
        <v>0.47954333130660098</v>
      </c>
      <c r="N655" s="83">
        <v>1.4490981351268699</v>
      </c>
      <c r="O655" s="83">
        <v>47.768366</v>
      </c>
      <c r="P655" s="83">
        <v>14.620134355596299</v>
      </c>
      <c r="Q655" s="83">
        <v>0</v>
      </c>
      <c r="R655" s="83">
        <v>47.768366</v>
      </c>
      <c r="S655" s="83">
        <v>0</v>
      </c>
      <c r="T655" s="83">
        <v>14.620134355596299</v>
      </c>
      <c r="U655" t="s">
        <v>1534</v>
      </c>
    </row>
    <row r="656" spans="1:21">
      <c r="A656" t="s">
        <v>1385</v>
      </c>
      <c r="B656" s="83">
        <v>7.2990060000000003</v>
      </c>
      <c r="C656" s="83">
        <v>2.0538634321835798</v>
      </c>
      <c r="D656" s="83">
        <v>13497.714787999999</v>
      </c>
      <c r="E656" s="83">
        <v>49420.577010000001</v>
      </c>
      <c r="F656" s="83">
        <v>277674</v>
      </c>
      <c r="G656" s="83">
        <v>62.816102999999998</v>
      </c>
      <c r="H656" s="83">
        <v>18.979451594177</v>
      </c>
      <c r="I656" s="83">
        <v>11435.836883</v>
      </c>
      <c r="J656" s="83">
        <v>37680.988893000002</v>
      </c>
      <c r="K656" s="83">
        <v>134868</v>
      </c>
      <c r="L656" s="83">
        <v>0.180299695255805</v>
      </c>
      <c r="M656" s="83">
        <v>0.31155201765898599</v>
      </c>
      <c r="N656" s="83">
        <v>1.05885754960406</v>
      </c>
      <c r="O656" s="83">
        <v>55.517097</v>
      </c>
      <c r="P656" s="83">
        <v>16.925588161993399</v>
      </c>
      <c r="Q656" s="83">
        <v>0</v>
      </c>
      <c r="R656" s="83">
        <v>55.517097</v>
      </c>
      <c r="S656" s="83">
        <v>0</v>
      </c>
      <c r="T656" s="83">
        <v>16.925588161993399</v>
      </c>
      <c r="U656" t="s">
        <v>1534</v>
      </c>
    </row>
    <row r="657" spans="1:21">
      <c r="A657" t="s">
        <v>1386</v>
      </c>
      <c r="B657" s="83">
        <v>5.3222149999999999</v>
      </c>
      <c r="C657" s="83">
        <v>1.6148638021002699</v>
      </c>
      <c r="D657" s="83">
        <v>8001.2428470000004</v>
      </c>
      <c r="E657" s="83">
        <v>43293.877700999998</v>
      </c>
      <c r="F657" s="83">
        <v>160220</v>
      </c>
      <c r="G657" s="83">
        <v>49.962617000000002</v>
      </c>
      <c r="H657" s="83">
        <v>17.792242884108699</v>
      </c>
      <c r="I657" s="83">
        <v>5584.1844160000001</v>
      </c>
      <c r="J657" s="83">
        <v>29033.898658999999</v>
      </c>
      <c r="K657" s="83">
        <v>65420</v>
      </c>
      <c r="L657" s="83">
        <v>0.43284000866349598</v>
      </c>
      <c r="M657" s="83">
        <v>0.49114930135569901</v>
      </c>
      <c r="N657" s="83">
        <v>1.4490981351268699</v>
      </c>
      <c r="O657" s="83">
        <v>44.640402000000002</v>
      </c>
      <c r="P657" s="83">
        <v>16.1773790820084</v>
      </c>
      <c r="Q657" s="83">
        <v>0</v>
      </c>
      <c r="R657" s="83">
        <v>44.640402000000002</v>
      </c>
      <c r="S657" s="83">
        <v>0</v>
      </c>
      <c r="T657" s="83">
        <v>16.1773790820084</v>
      </c>
      <c r="U657" t="s">
        <v>1534</v>
      </c>
    </row>
    <row r="658" spans="1:21">
      <c r="A658" t="s">
        <v>1387</v>
      </c>
      <c r="B658" s="83">
        <v>10.324159</v>
      </c>
      <c r="C658" s="83">
        <v>1.9973164220124899</v>
      </c>
      <c r="D658" s="83">
        <v>15027.043796</v>
      </c>
      <c r="E658" s="83">
        <v>36038.346016000003</v>
      </c>
      <c r="F658" s="83">
        <v>250736</v>
      </c>
      <c r="G658" s="83">
        <v>75.732426000000004</v>
      </c>
      <c r="H658" s="83">
        <v>16.361896219138199</v>
      </c>
      <c r="I658" s="83">
        <v>14585.955</v>
      </c>
      <c r="J658" s="83">
        <v>41934.553098999997</v>
      </c>
      <c r="K658" s="83">
        <v>141524</v>
      </c>
      <c r="L658" s="83">
        <v>3.0240652463277201E-2</v>
      </c>
      <c r="M658" s="83">
        <v>-0.140604981984191</v>
      </c>
      <c r="N658" s="83">
        <v>0.77168536785280195</v>
      </c>
      <c r="O658" s="83">
        <v>65.408266999999995</v>
      </c>
      <c r="P658" s="83">
        <v>14.3645797971257</v>
      </c>
      <c r="Q658" s="83">
        <v>0</v>
      </c>
      <c r="R658" s="83">
        <v>65.408266999999995</v>
      </c>
      <c r="S658" s="83">
        <v>5.39886375398307E-2</v>
      </c>
      <c r="T658" s="83">
        <v>13.5890557050467</v>
      </c>
      <c r="U658" t="s">
        <v>1534</v>
      </c>
    </row>
    <row r="659" spans="1:21">
      <c r="A659" t="s">
        <v>1388</v>
      </c>
      <c r="B659" s="83">
        <v>5.8585380000000002</v>
      </c>
      <c r="C659" s="83">
        <v>1.1035620218750699</v>
      </c>
      <c r="D659" s="83">
        <v>11609.656676000001</v>
      </c>
      <c r="E659" s="83">
        <v>23959.327258000001</v>
      </c>
      <c r="F659" s="83">
        <v>222922</v>
      </c>
      <c r="G659" s="83">
        <v>64.681729000000004</v>
      </c>
      <c r="H659" s="83">
        <v>14.4974511737342</v>
      </c>
      <c r="I659" s="83">
        <v>11392.075149</v>
      </c>
      <c r="J659" s="83">
        <v>34281.919293999999</v>
      </c>
      <c r="K659" s="83">
        <v>112050</v>
      </c>
      <c r="L659" s="83">
        <v>1.9099376027123499E-2</v>
      </c>
      <c r="M659" s="83">
        <v>-0.30110892997191802</v>
      </c>
      <c r="N659" s="83">
        <v>0.98948683623382405</v>
      </c>
      <c r="O659" s="83">
        <v>58.823191000000001</v>
      </c>
      <c r="P659" s="83">
        <v>13.3938891518592</v>
      </c>
      <c r="Q659" s="83">
        <v>0</v>
      </c>
      <c r="R659" s="83">
        <v>58.823191000000001</v>
      </c>
      <c r="S659" s="83">
        <v>9.3103687459412596E-2</v>
      </c>
      <c r="T659" s="83">
        <v>12.1468686823985</v>
      </c>
      <c r="U659" t="s">
        <v>1534</v>
      </c>
    </row>
    <row r="660" spans="1:21">
      <c r="A660" t="s">
        <v>1389</v>
      </c>
      <c r="B660" s="83">
        <v>3.116622</v>
      </c>
      <c r="C660" s="83">
        <v>0.53760510672214101</v>
      </c>
      <c r="D660" s="83">
        <v>9859.5857830000004</v>
      </c>
      <c r="E660" s="83">
        <v>14755.755663</v>
      </c>
      <c r="F660" s="83">
        <v>179350</v>
      </c>
      <c r="G660" s="83">
        <v>30.157675000000001</v>
      </c>
      <c r="H660" s="83">
        <v>7.3118038169393103</v>
      </c>
      <c r="I660" s="83">
        <v>8866.9864710000002</v>
      </c>
      <c r="J660" s="83">
        <v>25333.833992</v>
      </c>
      <c r="K660" s="83">
        <v>90910</v>
      </c>
      <c r="L660" s="83">
        <v>0.111943253240135</v>
      </c>
      <c r="M660" s="83">
        <v>-0.41754747158840499</v>
      </c>
      <c r="N660" s="83">
        <v>0.97283027169728298</v>
      </c>
      <c r="O660" s="83">
        <v>27.041053000000002</v>
      </c>
      <c r="P660" s="83">
        <v>6.7741987102171697</v>
      </c>
      <c r="Q660" s="83">
        <v>0</v>
      </c>
      <c r="R660" s="83">
        <v>27.041053000000002</v>
      </c>
      <c r="S660" s="83">
        <v>0.119607398563998</v>
      </c>
      <c r="T660" s="83">
        <v>5.9639544251325001</v>
      </c>
      <c r="U660" t="s">
        <v>1534</v>
      </c>
    </row>
    <row r="661" spans="1:21">
      <c r="A661" t="s">
        <v>1390</v>
      </c>
      <c r="B661" s="83">
        <v>0.26139499999999999</v>
      </c>
      <c r="C661" s="83">
        <v>4.9746037873573602E-2</v>
      </c>
      <c r="D661" s="83">
        <v>2736.4104280000001</v>
      </c>
      <c r="E661" s="83">
        <v>3958.9518050000001</v>
      </c>
      <c r="F661" s="83">
        <v>37382</v>
      </c>
      <c r="G661" s="83">
        <v>0</v>
      </c>
      <c r="H661" s="83">
        <v>0</v>
      </c>
      <c r="I661" s="83">
        <v>0</v>
      </c>
      <c r="J661" s="83">
        <v>0</v>
      </c>
      <c r="K661" s="83">
        <v>4294</v>
      </c>
      <c r="L661" s="83" t="e">
        <v>#NUM!</v>
      </c>
      <c r="M661" s="83" t="e">
        <v>#NUM!</v>
      </c>
      <c r="N661" s="83">
        <v>7.7056357708430401</v>
      </c>
      <c r="O661" s="83">
        <v>-0.26139499999999999</v>
      </c>
      <c r="P661" s="83">
        <v>-4.9746037873573602E-2</v>
      </c>
      <c r="Q661" s="83">
        <v>0</v>
      </c>
      <c r="R661" s="83">
        <v>0</v>
      </c>
      <c r="S661" s="83">
        <v>0</v>
      </c>
      <c r="T661" s="83">
        <v>0</v>
      </c>
      <c r="U661" t="s">
        <v>1534</v>
      </c>
    </row>
    <row r="662" spans="1:21">
      <c r="A662" t="s">
        <v>659</v>
      </c>
      <c r="B662" s="83">
        <v>10.212902</v>
      </c>
      <c r="C662" s="83">
        <v>3.5315605518874502</v>
      </c>
      <c r="D662" s="83">
        <v>15353.784502</v>
      </c>
      <c r="E662" s="83">
        <v>61866.990329</v>
      </c>
      <c r="F662" s="83">
        <v>408306</v>
      </c>
      <c r="G662" s="83">
        <v>40.333781000000002</v>
      </c>
      <c r="H662" s="83">
        <v>10.8579592450718</v>
      </c>
      <c r="I662" s="83">
        <v>14090.226902</v>
      </c>
      <c r="J662" s="83">
        <v>59112.560932</v>
      </c>
      <c r="K662" s="83">
        <v>194160</v>
      </c>
      <c r="L662" s="83">
        <v>8.9676171206344898E-2</v>
      </c>
      <c r="M662" s="83">
        <v>4.6596346928169101E-2</v>
      </c>
      <c r="N662" s="83">
        <v>1.1029357231149599</v>
      </c>
      <c r="O662" s="83">
        <v>30.120878999999999</v>
      </c>
      <c r="P662" s="83">
        <v>7.3263986931843803</v>
      </c>
      <c r="Q662" s="83">
        <v>0</v>
      </c>
      <c r="R662" s="83">
        <v>30.120878999999999</v>
      </c>
      <c r="S662" s="83">
        <v>0</v>
      </c>
      <c r="T662" s="83">
        <v>7.3263986931843803</v>
      </c>
      <c r="U662" t="s">
        <v>1534</v>
      </c>
    </row>
    <row r="663" spans="1:21">
      <c r="A663" t="s">
        <v>673</v>
      </c>
      <c r="B663" s="83">
        <v>4.588692</v>
      </c>
      <c r="C663" s="83">
        <v>1.01783414767299</v>
      </c>
      <c r="D663" s="83">
        <v>12232.66553</v>
      </c>
      <c r="E663" s="83">
        <v>55290.915718999997</v>
      </c>
      <c r="F663" s="83">
        <v>455070</v>
      </c>
      <c r="G663" s="83">
        <v>36.698625</v>
      </c>
      <c r="H663" s="83">
        <v>8.0773468210023491</v>
      </c>
      <c r="I663" s="83">
        <v>12118.559912000001</v>
      </c>
      <c r="J663" s="83">
        <v>62278.336368999997</v>
      </c>
      <c r="K663" s="83">
        <v>231160</v>
      </c>
      <c r="L663" s="83">
        <v>9.41577372464944E-3</v>
      </c>
      <c r="M663" s="83">
        <v>-0.112196649065888</v>
      </c>
      <c r="N663" s="83">
        <v>0.96863644229105395</v>
      </c>
      <c r="O663" s="83">
        <v>32.109932999999998</v>
      </c>
      <c r="P663" s="83">
        <v>7.0595126733293601</v>
      </c>
      <c r="Q663" s="83">
        <v>0</v>
      </c>
      <c r="R663" s="83">
        <v>32.109932999999998</v>
      </c>
      <c r="S663" s="83">
        <v>3.1206380465365599E-2</v>
      </c>
      <c r="T663" s="83">
        <v>6.83921083494538</v>
      </c>
      <c r="U663" t="s">
        <v>1534</v>
      </c>
    </row>
    <row r="664" spans="1:21">
      <c r="A664" t="s">
        <v>1391</v>
      </c>
      <c r="B664" s="83">
        <v>0.842364</v>
      </c>
      <c r="C664" s="83">
        <v>0.12340274419564499</v>
      </c>
      <c r="D664" s="83">
        <v>6725.7654480000001</v>
      </c>
      <c r="E664" s="83">
        <v>19719.976061000001</v>
      </c>
      <c r="F664" s="83">
        <v>210854</v>
      </c>
      <c r="G664" s="83">
        <v>26.618804000000001</v>
      </c>
      <c r="H664" s="83">
        <v>2.89793130983159</v>
      </c>
      <c r="I664" s="83">
        <v>6102.5251060000001</v>
      </c>
      <c r="J664" s="83">
        <v>22174.277620000001</v>
      </c>
      <c r="K664" s="83">
        <v>126506</v>
      </c>
      <c r="L664" s="83">
        <v>0.102128271686622</v>
      </c>
      <c r="M664" s="83">
        <v>-0.110682368150129</v>
      </c>
      <c r="N664" s="83">
        <v>0.66675098414304501</v>
      </c>
      <c r="O664" s="83">
        <v>25.776440000000001</v>
      </c>
      <c r="P664" s="83">
        <v>2.77452856563594</v>
      </c>
      <c r="Q664" s="83">
        <v>0</v>
      </c>
      <c r="R664" s="83">
        <v>25.776440000000001</v>
      </c>
      <c r="S664" s="83">
        <v>2.90973296225162E-2</v>
      </c>
      <c r="T664" s="83">
        <v>2.6937971934145502</v>
      </c>
      <c r="U664" t="s">
        <v>1534</v>
      </c>
    </row>
    <row r="665" spans="1:21">
      <c r="A665" t="s">
        <v>1392</v>
      </c>
      <c r="B665" s="83">
        <v>0.281196</v>
      </c>
      <c r="C665" s="83">
        <v>2.91363279567604E-2</v>
      </c>
      <c r="D665" s="83">
        <v>5443.8876060000002</v>
      </c>
      <c r="E665" s="83">
        <v>11189.604513</v>
      </c>
      <c r="F665" s="83">
        <v>146340</v>
      </c>
      <c r="G665" s="83">
        <v>26.363249</v>
      </c>
      <c r="H665" s="83">
        <v>2.8607356889758502</v>
      </c>
      <c r="I665" s="83">
        <v>6536.5066649999999</v>
      </c>
      <c r="J665" s="83">
        <v>15190.955069</v>
      </c>
      <c r="K665" s="83">
        <v>90180</v>
      </c>
      <c r="L665" s="83">
        <v>-0.167156420852514</v>
      </c>
      <c r="M665" s="83">
        <v>-0.26340348831427401</v>
      </c>
      <c r="N665" s="83">
        <v>0.62275449101796398</v>
      </c>
      <c r="O665" s="83">
        <v>26.082052999999998</v>
      </c>
      <c r="P665" s="83">
        <v>2.8315993610190899</v>
      </c>
      <c r="Q665" s="83">
        <v>1.9455467574786299E-2</v>
      </c>
      <c r="R665" s="83">
        <v>25.574614463574601</v>
      </c>
      <c r="S665" s="83">
        <v>7.1249119586894602E-2</v>
      </c>
      <c r="T665" s="83">
        <v>2.6298503995236699</v>
      </c>
      <c r="U665" t="s">
        <v>1534</v>
      </c>
    </row>
    <row r="666" spans="1:21">
      <c r="A666" t="s">
        <v>1393</v>
      </c>
      <c r="B666" s="83">
        <v>1.770985</v>
      </c>
      <c r="C666" s="83">
        <v>0.35387813637329502</v>
      </c>
      <c r="D666" s="83">
        <v>6606.3145949999998</v>
      </c>
      <c r="E666" s="83">
        <v>15296.174787</v>
      </c>
      <c r="F666" s="83">
        <v>234454</v>
      </c>
      <c r="G666" s="83">
        <v>61.354300000000002</v>
      </c>
      <c r="H666" s="83">
        <v>10.691484131471499</v>
      </c>
      <c r="I666" s="83">
        <v>10013.839276999999</v>
      </c>
      <c r="J666" s="83">
        <v>34738.984934</v>
      </c>
      <c r="K666" s="83">
        <v>111574</v>
      </c>
      <c r="L666" s="83">
        <v>-0.340281543146641</v>
      </c>
      <c r="M666" s="83">
        <v>-0.55968273638216703</v>
      </c>
      <c r="N666" s="83">
        <v>1.1013318515066199</v>
      </c>
      <c r="O666" s="83">
        <v>59.583314999999999</v>
      </c>
      <c r="P666" s="83">
        <v>10.337605995098199</v>
      </c>
      <c r="Q666" s="83">
        <v>2.77305068522135E-2</v>
      </c>
      <c r="R666" s="83">
        <v>57.9310394751149</v>
      </c>
      <c r="S666" s="83">
        <v>0.15822599403483101</v>
      </c>
      <c r="T666" s="83">
        <v>8.7019280105833605</v>
      </c>
      <c r="U666" t="s">
        <v>1534</v>
      </c>
    </row>
    <row r="667" spans="1:21">
      <c r="A667" t="s">
        <v>1394</v>
      </c>
      <c r="B667" s="83">
        <v>0.75079899999999999</v>
      </c>
      <c r="C667" s="83">
        <v>8.5014355945440795E-2</v>
      </c>
      <c r="D667" s="83">
        <v>6367.3167649999996</v>
      </c>
      <c r="E667" s="83">
        <v>8032.2233200000001</v>
      </c>
      <c r="F667" s="83">
        <v>143136</v>
      </c>
      <c r="G667" s="83">
        <v>17.647728000000001</v>
      </c>
      <c r="H667" s="83">
        <v>1.7648381177991499</v>
      </c>
      <c r="I667" s="83">
        <v>9605.7746320000006</v>
      </c>
      <c r="J667" s="83">
        <v>12665.750953000001</v>
      </c>
      <c r="K667" s="83">
        <v>81854</v>
      </c>
      <c r="L667" s="83">
        <v>-0.33713656535430597</v>
      </c>
      <c r="M667" s="83">
        <v>-0.36583126023826501</v>
      </c>
      <c r="N667" s="83">
        <v>0.74867446917682701</v>
      </c>
      <c r="O667" s="83">
        <v>16.896929</v>
      </c>
      <c r="P667" s="83">
        <v>1.6798237618537</v>
      </c>
      <c r="Q667" s="83">
        <v>5.2845172595541903E-2</v>
      </c>
      <c r="R667" s="83">
        <v>16.004007870660399</v>
      </c>
      <c r="S667" s="83">
        <v>7.5609928412910796E-2</v>
      </c>
      <c r="T667" s="83">
        <v>1.55281240747364</v>
      </c>
      <c r="U667" t="s">
        <v>1534</v>
      </c>
    </row>
    <row r="668" spans="1:21">
      <c r="A668" t="s">
        <v>1395</v>
      </c>
      <c r="B668" s="83">
        <v>0.67112099999999997</v>
      </c>
      <c r="C668" s="83">
        <v>8.0029236752786004E-2</v>
      </c>
      <c r="D668" s="83">
        <v>6907.2038830000001</v>
      </c>
      <c r="E668" s="83">
        <v>10051.738877</v>
      </c>
      <c r="F668" s="83">
        <v>156220</v>
      </c>
      <c r="G668" s="83">
        <v>33.136848000000001</v>
      </c>
      <c r="H668" s="83">
        <v>3.9821868724909102</v>
      </c>
      <c r="I668" s="83">
        <v>10854.857776999999</v>
      </c>
      <c r="J668" s="83">
        <v>16781.582299999998</v>
      </c>
      <c r="K668" s="83">
        <v>105902</v>
      </c>
      <c r="L668" s="83">
        <v>-0.36367624294116102</v>
      </c>
      <c r="M668" s="83">
        <v>-0.40102555901418202</v>
      </c>
      <c r="N668" s="83">
        <v>0.47513739117297099</v>
      </c>
      <c r="O668" s="83">
        <v>32.465727000000001</v>
      </c>
      <c r="P668" s="83">
        <v>3.90215763573813</v>
      </c>
      <c r="Q668" s="83">
        <v>7.8454109742040604E-2</v>
      </c>
      <c r="R668" s="83">
        <v>29.918657291086902</v>
      </c>
      <c r="S668" s="83">
        <v>0.133746242358599</v>
      </c>
      <c r="T668" s="83">
        <v>3.3802587148672401</v>
      </c>
      <c r="U668" t="s">
        <v>1534</v>
      </c>
    </row>
    <row r="669" spans="1:21">
      <c r="A669" t="s">
        <v>1396</v>
      </c>
      <c r="B669" s="83">
        <v>1.9665999999999999E-2</v>
      </c>
      <c r="C669" s="83">
        <v>1.9743183583068001E-3</v>
      </c>
      <c r="D669" s="83">
        <v>6252.9953990000004</v>
      </c>
      <c r="E669" s="83">
        <v>6822.4103100000002</v>
      </c>
      <c r="F669" s="83">
        <v>151006</v>
      </c>
      <c r="G669" s="83">
        <v>29.004991</v>
      </c>
      <c r="H669" s="83">
        <v>3.4580793819546898</v>
      </c>
      <c r="I669" s="83">
        <v>10605.019075</v>
      </c>
      <c r="J669" s="83">
        <v>12200.038316</v>
      </c>
      <c r="K669" s="83">
        <v>106468</v>
      </c>
      <c r="L669" s="83">
        <v>-0.41037396021845401</v>
      </c>
      <c r="M669" s="83">
        <v>-0.44078779645694999</v>
      </c>
      <c r="N669" s="83">
        <v>0.41832287635721499</v>
      </c>
      <c r="O669" s="83">
        <v>28.985325</v>
      </c>
      <c r="P669" s="83">
        <v>3.4561050635963899</v>
      </c>
      <c r="Q669" s="83">
        <v>9.7714842965557505E-2</v>
      </c>
      <c r="R669" s="83">
        <v>26.153028519319399</v>
      </c>
      <c r="S669" s="83">
        <v>0.120742467241457</v>
      </c>
      <c r="T669" s="83">
        <v>3.0388064111720698</v>
      </c>
      <c r="U669" t="s">
        <v>1534</v>
      </c>
    </row>
    <row r="670" spans="1:21">
      <c r="A670" t="s">
        <v>1397</v>
      </c>
      <c r="B670" s="83">
        <v>9.1124840000000003</v>
      </c>
      <c r="C670" s="83">
        <v>2.58531686920852</v>
      </c>
      <c r="D670" s="83">
        <v>8895.0681120000008</v>
      </c>
      <c r="E670" s="83">
        <v>12648.607206000001</v>
      </c>
      <c r="F670" s="83">
        <v>127516</v>
      </c>
      <c r="G670" s="83">
        <v>17.113229</v>
      </c>
      <c r="H670" s="83">
        <v>2.26859905756019</v>
      </c>
      <c r="I670" s="83">
        <v>10414.971829</v>
      </c>
      <c r="J670" s="83">
        <v>11044.952782</v>
      </c>
      <c r="K670" s="83">
        <v>101666</v>
      </c>
      <c r="L670" s="83">
        <v>-0.14593450101976299</v>
      </c>
      <c r="M670" s="83">
        <v>0.14519341600205701</v>
      </c>
      <c r="N670" s="83">
        <v>0.25426396238663901</v>
      </c>
      <c r="O670" s="83">
        <v>8.0007450000000002</v>
      </c>
      <c r="P670" s="83">
        <v>-0.31671781164833401</v>
      </c>
      <c r="Q670" s="83">
        <v>5.8797049013539597E-2</v>
      </c>
      <c r="R670" s="83">
        <v>7.5303248040901698</v>
      </c>
      <c r="S670" s="83">
        <v>0</v>
      </c>
      <c r="T670" s="83">
        <v>0</v>
      </c>
      <c r="U670" t="s">
        <v>1534</v>
      </c>
    </row>
    <row r="671" spans="1:21">
      <c r="A671" t="s">
        <v>1398</v>
      </c>
      <c r="B671" s="83">
        <v>12.643788000000001</v>
      </c>
      <c r="C671" s="83">
        <v>5.0011813617611702</v>
      </c>
      <c r="D671" s="83">
        <v>4529.4429090000003</v>
      </c>
      <c r="E671" s="83">
        <v>2405.8201060000001</v>
      </c>
      <c r="F671" s="83">
        <v>20614</v>
      </c>
      <c r="G671" s="83">
        <v>2.7833320000000001</v>
      </c>
      <c r="H671" s="83">
        <v>1.53053023523702</v>
      </c>
      <c r="I671" s="83">
        <v>3222.0048940000001</v>
      </c>
      <c r="J671" s="83">
        <v>1774.685784</v>
      </c>
      <c r="K671" s="83">
        <v>20614</v>
      </c>
      <c r="L671" s="83">
        <v>0.40578399413194699</v>
      </c>
      <c r="M671" s="83">
        <v>0.35563158711818499</v>
      </c>
      <c r="N671" s="83">
        <v>0</v>
      </c>
      <c r="O671" s="83">
        <v>-9.8604559999999992</v>
      </c>
      <c r="P671" s="83">
        <v>-3.47065112652415</v>
      </c>
      <c r="Q671" s="83">
        <v>1</v>
      </c>
      <c r="R671" s="83">
        <v>0</v>
      </c>
      <c r="S671" s="83">
        <v>1</v>
      </c>
      <c r="T671" s="83">
        <v>0</v>
      </c>
      <c r="U671" t="s">
        <v>1534</v>
      </c>
    </row>
    <row r="672" spans="1:21">
      <c r="A672" t="s">
        <v>1399</v>
      </c>
      <c r="B672" s="83">
        <v>1.425881</v>
      </c>
      <c r="C672" s="83">
        <v>0.26380782822078502</v>
      </c>
      <c r="D672" s="83">
        <v>5730.8739299999997</v>
      </c>
      <c r="E672" s="83">
        <v>13114.948966</v>
      </c>
      <c r="F672" s="83">
        <v>137062</v>
      </c>
      <c r="G672" s="83">
        <v>3.5543529999999999</v>
      </c>
      <c r="H672" s="83">
        <v>0.36461475958655898</v>
      </c>
      <c r="I672" s="83">
        <v>5492.8120060000001</v>
      </c>
      <c r="J672" s="83">
        <v>10101.326935999999</v>
      </c>
      <c r="K672" s="83">
        <v>68626</v>
      </c>
      <c r="L672" s="83">
        <v>4.3340628395793598E-2</v>
      </c>
      <c r="M672" s="83">
        <v>0.29833922306383198</v>
      </c>
      <c r="N672" s="83">
        <v>0.99723137003468099</v>
      </c>
      <c r="O672" s="83">
        <v>2.1284719999999999</v>
      </c>
      <c r="P672" s="83">
        <v>0.100806931365775</v>
      </c>
      <c r="Q672" s="83">
        <v>0</v>
      </c>
      <c r="R672" s="83">
        <v>2.1284719999999999</v>
      </c>
      <c r="S672" s="83">
        <v>0</v>
      </c>
      <c r="T672" s="83">
        <v>0.100806931365775</v>
      </c>
      <c r="U672" t="s">
        <v>1534</v>
      </c>
    </row>
    <row r="673" spans="1:21">
      <c r="A673" t="s">
        <v>1400</v>
      </c>
      <c r="B673" s="83">
        <v>1.0710090000000001</v>
      </c>
      <c r="C673" s="83">
        <v>0.112348261241314</v>
      </c>
      <c r="D673" s="83">
        <v>7879.3751339999999</v>
      </c>
      <c r="E673" s="83">
        <v>7860.6077050000004</v>
      </c>
      <c r="F673" s="83">
        <v>112020</v>
      </c>
      <c r="G673" s="83">
        <v>18.20346</v>
      </c>
      <c r="H673" s="83">
        <v>2.3962577028185201</v>
      </c>
      <c r="I673" s="83">
        <v>11502.202895</v>
      </c>
      <c r="J673" s="83">
        <v>12686.046485000001</v>
      </c>
      <c r="K673" s="83">
        <v>92794</v>
      </c>
      <c r="L673" s="83">
        <v>-0.314968166886957</v>
      </c>
      <c r="M673" s="83">
        <v>-0.38037372681123399</v>
      </c>
      <c r="N673" s="83">
        <v>0.20719012005086501</v>
      </c>
      <c r="O673" s="83">
        <v>17.132451</v>
      </c>
      <c r="P673" s="83">
        <v>2.2839094415772099</v>
      </c>
      <c r="Q673" s="83">
        <v>0.188433775148237</v>
      </c>
      <c r="R673" s="83">
        <v>13.9041185805278</v>
      </c>
      <c r="S673" s="83">
        <v>0.25098506085509198</v>
      </c>
      <c r="T673" s="83">
        <v>1.71068229139543</v>
      </c>
      <c r="U673" t="s">
        <v>1534</v>
      </c>
    </row>
    <row r="674" spans="1:21">
      <c r="A674" t="s">
        <v>675</v>
      </c>
      <c r="B674" s="83">
        <v>19.903359999999999</v>
      </c>
      <c r="C674" s="83">
        <v>6.4817078701240298</v>
      </c>
      <c r="D674" s="83">
        <v>11831.993587000001</v>
      </c>
      <c r="E674" s="83">
        <v>32943.105337000001</v>
      </c>
      <c r="F674" s="83">
        <v>230882</v>
      </c>
      <c r="G674" s="83">
        <v>52.7333</v>
      </c>
      <c r="H674" s="83">
        <v>16.514908628451401</v>
      </c>
      <c r="I674" s="83">
        <v>9746.1675059999998</v>
      </c>
      <c r="J674" s="83">
        <v>33778.905399000003</v>
      </c>
      <c r="K674" s="83">
        <v>142926</v>
      </c>
      <c r="L674" s="83">
        <v>0.214015004330257</v>
      </c>
      <c r="M674" s="83">
        <v>-2.4743254765879401E-2</v>
      </c>
      <c r="N674" s="83">
        <v>0.61539537942711597</v>
      </c>
      <c r="O674" s="83">
        <v>32.829940000000001</v>
      </c>
      <c r="P674" s="83">
        <v>10.0332007583274</v>
      </c>
      <c r="Q674" s="83">
        <v>0</v>
      </c>
      <c r="R674" s="83">
        <v>32.829940000000001</v>
      </c>
      <c r="S674" s="83">
        <v>9.5024792168811097E-3</v>
      </c>
      <c r="T674" s="83">
        <v>9.9378604766425802</v>
      </c>
      <c r="U674" t="s">
        <v>1534</v>
      </c>
    </row>
    <row r="675" spans="1:21">
      <c r="A675" t="s">
        <v>1401</v>
      </c>
      <c r="B675" s="83">
        <v>6.6964490000000003</v>
      </c>
      <c r="C675" s="83">
        <v>1.3197925110212401</v>
      </c>
      <c r="D675" s="83">
        <v>4948.0035090000001</v>
      </c>
      <c r="E675" s="83">
        <v>10232.442245</v>
      </c>
      <c r="F675" s="83">
        <v>64744</v>
      </c>
      <c r="G675" s="83">
        <v>16.390176</v>
      </c>
      <c r="H675" s="83">
        <v>2.5509850448191602</v>
      </c>
      <c r="I675" s="83">
        <v>6194.0095240000001</v>
      </c>
      <c r="J675" s="83">
        <v>10926.041912000001</v>
      </c>
      <c r="K675" s="83">
        <v>64744</v>
      </c>
      <c r="L675" s="83">
        <v>-0.20116307702984401</v>
      </c>
      <c r="M675" s="83">
        <v>-6.3481329523203095E-2</v>
      </c>
      <c r="N675" s="83">
        <v>0</v>
      </c>
      <c r="O675" s="83">
        <v>9.6937270000000009</v>
      </c>
      <c r="P675" s="83">
        <v>1.2311925337979299</v>
      </c>
      <c r="Q675" s="83">
        <v>1</v>
      </c>
      <c r="R675" s="83">
        <v>0</v>
      </c>
      <c r="S675" s="83">
        <v>1</v>
      </c>
      <c r="T675" s="83">
        <v>0</v>
      </c>
      <c r="U675" t="s">
        <v>1534</v>
      </c>
    </row>
    <row r="676" spans="1:21">
      <c r="A676" t="s">
        <v>1402</v>
      </c>
      <c r="B676" s="83">
        <v>3.066452</v>
      </c>
      <c r="C676" s="83">
        <v>0.61666313539361906</v>
      </c>
      <c r="D676" s="83">
        <v>3310.671953</v>
      </c>
      <c r="E676" s="83">
        <v>8869.2846590000008</v>
      </c>
      <c r="F676" s="83">
        <v>83868</v>
      </c>
      <c r="G676" s="83">
        <v>3.7529520000000001</v>
      </c>
      <c r="H676" s="83">
        <v>0.71417298911980998</v>
      </c>
      <c r="I676" s="83">
        <v>3308.5098389999998</v>
      </c>
      <c r="J676" s="83">
        <v>9363.5547380000007</v>
      </c>
      <c r="K676" s="83">
        <v>67846</v>
      </c>
      <c r="L676" s="83">
        <v>6.53500852412064E-4</v>
      </c>
      <c r="M676" s="83">
        <v>-5.2786585098297097E-2</v>
      </c>
      <c r="N676" s="83">
        <v>0.23615246293075501</v>
      </c>
      <c r="O676" s="83">
        <v>0.6865</v>
      </c>
      <c r="P676" s="83">
        <v>9.7509853726190795E-2</v>
      </c>
      <c r="Q676" s="83">
        <v>0</v>
      </c>
      <c r="R676" s="83">
        <v>0.6865</v>
      </c>
      <c r="S676" s="83">
        <v>3.08494619273499E-2</v>
      </c>
      <c r="T676" s="83">
        <v>9.4501727206123196E-2</v>
      </c>
      <c r="U676" t="s">
        <v>1534</v>
      </c>
    </row>
    <row r="677" spans="1:21">
      <c r="A677" t="s">
        <v>1403</v>
      </c>
      <c r="B677" s="83">
        <v>7.4458039999999999</v>
      </c>
      <c r="C677" s="83">
        <v>0.88412322000297905</v>
      </c>
      <c r="D677" s="83">
        <v>9935.6345259999998</v>
      </c>
      <c r="E677" s="83">
        <v>20324.331082000001</v>
      </c>
      <c r="F677" s="83">
        <v>272718</v>
      </c>
      <c r="G677" s="83">
        <v>10.557067999999999</v>
      </c>
      <c r="H677" s="83">
        <v>1.0136364386755301</v>
      </c>
      <c r="I677" s="83">
        <v>10333.828648000001</v>
      </c>
      <c r="J677" s="83">
        <v>22644.640512000002</v>
      </c>
      <c r="K677" s="83">
        <v>242786</v>
      </c>
      <c r="L677" s="83">
        <v>-3.8533068000606602E-2</v>
      </c>
      <c r="M677" s="83">
        <v>-0.102466163186402</v>
      </c>
      <c r="N677" s="83">
        <v>0.123285527172077</v>
      </c>
      <c r="O677" s="83">
        <v>3.1112639999999998</v>
      </c>
      <c r="P677" s="83">
        <v>0.129513218672547</v>
      </c>
      <c r="Q677" s="83">
        <v>1.33032915274623E-2</v>
      </c>
      <c r="R677" s="83">
        <v>3.0698739479891</v>
      </c>
      <c r="S677" s="83">
        <v>7.7519358211947095E-2</v>
      </c>
      <c r="T677" s="83">
        <v>0.119473437081088</v>
      </c>
      <c r="U677" t="s">
        <v>1534</v>
      </c>
    </row>
    <row r="678" spans="1:21">
      <c r="A678" t="s">
        <v>1404</v>
      </c>
      <c r="B678" s="83">
        <v>0.31707299999999999</v>
      </c>
      <c r="C678" s="83">
        <v>4.0090068788609601E-2</v>
      </c>
      <c r="D678" s="83">
        <v>4150.8552369999998</v>
      </c>
      <c r="E678" s="83">
        <v>5371.43685</v>
      </c>
      <c r="F678" s="83">
        <v>52134</v>
      </c>
      <c r="G678" s="83">
        <v>0.43338900000000002</v>
      </c>
      <c r="H678" s="83">
        <v>2.7643760438802099E-2</v>
      </c>
      <c r="I678" s="83">
        <v>2906.7298089999999</v>
      </c>
      <c r="J678" s="83">
        <v>4323.228693</v>
      </c>
      <c r="K678" s="83">
        <v>43546</v>
      </c>
      <c r="L678" s="83">
        <v>0.42801550531042099</v>
      </c>
      <c r="M678" s="83">
        <v>0.242459567012316</v>
      </c>
      <c r="N678" s="83">
        <v>0.19721673632480599</v>
      </c>
      <c r="O678" s="83">
        <v>0.116316</v>
      </c>
      <c r="P678" s="83">
        <v>-1.24463083498075E-2</v>
      </c>
      <c r="Q678" s="83">
        <v>0</v>
      </c>
      <c r="R678" s="83">
        <v>0.116316</v>
      </c>
      <c r="S678" s="83">
        <v>0</v>
      </c>
      <c r="T678" s="83">
        <v>0</v>
      </c>
      <c r="U678" t="s">
        <v>1534</v>
      </c>
    </row>
    <row r="679" spans="1:21">
      <c r="A679" t="s">
        <v>1405</v>
      </c>
      <c r="B679" s="83">
        <v>2.4912179999999999</v>
      </c>
      <c r="C679" s="83">
        <v>0.41395194630309601</v>
      </c>
      <c r="D679" s="83">
        <v>7561.9168790000003</v>
      </c>
      <c r="E679" s="83">
        <v>18723.511836000001</v>
      </c>
      <c r="F679" s="83">
        <v>198082</v>
      </c>
      <c r="G679" s="83">
        <v>14.796944999999999</v>
      </c>
      <c r="H679" s="83">
        <v>1.4654608196849701</v>
      </c>
      <c r="I679" s="83">
        <v>10042.603766</v>
      </c>
      <c r="J679" s="83">
        <v>24732.178886999998</v>
      </c>
      <c r="K679" s="83">
        <v>193788</v>
      </c>
      <c r="L679" s="83">
        <v>-0.247016306209208</v>
      </c>
      <c r="M679" s="83">
        <v>-0.242949360768143</v>
      </c>
      <c r="N679" s="83">
        <v>2.2158234772018899E-2</v>
      </c>
      <c r="O679" s="83">
        <v>12.305726999999999</v>
      </c>
      <c r="P679" s="83">
        <v>1.05150887338187</v>
      </c>
      <c r="Q679" s="83">
        <v>0.57771003423381495</v>
      </c>
      <c r="R679" s="83">
        <v>5.1965850335580202</v>
      </c>
      <c r="S679" s="83">
        <v>1.3993169657661899</v>
      </c>
      <c r="T679" s="83">
        <v>0</v>
      </c>
      <c r="U679" t="s">
        <v>1534</v>
      </c>
    </row>
    <row r="680" spans="1:21">
      <c r="A680" t="s">
        <v>1406</v>
      </c>
      <c r="B680" s="83">
        <v>23.929998000000001</v>
      </c>
      <c r="C680" s="83">
        <v>8.4073001261736007</v>
      </c>
      <c r="D680" s="83">
        <v>18628.680844999999</v>
      </c>
      <c r="E680" s="83">
        <v>50135.209073999999</v>
      </c>
      <c r="F680" s="83">
        <v>215630</v>
      </c>
      <c r="G680" s="83">
        <v>9.0843520000000009</v>
      </c>
      <c r="H680" s="83">
        <v>2.6968331993213899</v>
      </c>
      <c r="I680" s="83">
        <v>13941.996370999999</v>
      </c>
      <c r="J680" s="83">
        <v>30548.792931</v>
      </c>
      <c r="K680" s="83">
        <v>149056</v>
      </c>
      <c r="L680" s="83">
        <v>0.33615590976257298</v>
      </c>
      <c r="M680" s="83">
        <v>0.64115188404463197</v>
      </c>
      <c r="N680" s="83">
        <v>0.44663750536711</v>
      </c>
      <c r="O680" s="83">
        <v>-14.845646</v>
      </c>
      <c r="P680" s="83">
        <v>-5.7104669268522104</v>
      </c>
      <c r="Q680" s="83">
        <v>0</v>
      </c>
      <c r="R680" s="83">
        <v>0</v>
      </c>
      <c r="S680" s="83">
        <v>0</v>
      </c>
      <c r="T680" s="83">
        <v>0</v>
      </c>
      <c r="U680" t="s">
        <v>1534</v>
      </c>
    </row>
    <row r="681" spans="1:21">
      <c r="A681" t="s">
        <v>1407</v>
      </c>
      <c r="B681" s="83">
        <v>46.885699000000002</v>
      </c>
      <c r="C681" s="83">
        <v>11.706676662847601</v>
      </c>
      <c r="D681" s="83">
        <v>62856.459845999998</v>
      </c>
      <c r="E681" s="83">
        <v>140822.408268</v>
      </c>
      <c r="F681" s="83">
        <v>509176</v>
      </c>
      <c r="G681" s="83">
        <v>325.01811800000002</v>
      </c>
      <c r="H681" s="83">
        <v>163.31503355412701</v>
      </c>
      <c r="I681" s="83">
        <v>48648.543639000003</v>
      </c>
      <c r="J681" s="83">
        <v>136421.71499199999</v>
      </c>
      <c r="K681" s="83">
        <v>306064</v>
      </c>
      <c r="L681" s="83">
        <v>0.29205224132567797</v>
      </c>
      <c r="M681" s="83">
        <v>3.22580116828034E-2</v>
      </c>
      <c r="N681" s="83">
        <v>0.66362590830675905</v>
      </c>
      <c r="O681" s="83">
        <v>278.13241900000003</v>
      </c>
      <c r="P681" s="83">
        <v>151.60835689127899</v>
      </c>
      <c r="Q681" s="83">
        <v>0</v>
      </c>
      <c r="R681" s="83">
        <v>278.13241900000003</v>
      </c>
      <c r="S681" s="83">
        <v>0</v>
      </c>
      <c r="T681" s="83">
        <v>151.60835689127899</v>
      </c>
      <c r="U681" t="s">
        <v>1534</v>
      </c>
    </row>
    <row r="682" spans="1:21">
      <c r="A682" t="s">
        <v>1408</v>
      </c>
      <c r="B682" s="83">
        <v>222.27330799999999</v>
      </c>
      <c r="C682" s="83">
        <v>85.578516082189594</v>
      </c>
      <c r="D682" s="83">
        <v>45140.523456000003</v>
      </c>
      <c r="E682" s="83">
        <v>166154.99225499999</v>
      </c>
      <c r="F682" s="83">
        <v>584470</v>
      </c>
      <c r="G682" s="83">
        <v>163.41636800000001</v>
      </c>
      <c r="H682" s="83">
        <v>62.186797230343103</v>
      </c>
      <c r="I682" s="83">
        <v>33967.278737000001</v>
      </c>
      <c r="J682" s="83">
        <v>101992.31675500001</v>
      </c>
      <c r="K682" s="83">
        <v>377312</v>
      </c>
      <c r="L682" s="83">
        <v>0.328941414633524</v>
      </c>
      <c r="M682" s="83">
        <v>0.62909322526840805</v>
      </c>
      <c r="N682" s="83">
        <v>0.54903634127724499</v>
      </c>
      <c r="O682" s="83">
        <v>-58.856940000000002</v>
      </c>
      <c r="P682" s="83">
        <v>-23.391718851846498</v>
      </c>
      <c r="Q682" s="83">
        <v>0</v>
      </c>
      <c r="R682" s="83">
        <v>0</v>
      </c>
      <c r="S682" s="83">
        <v>0</v>
      </c>
      <c r="T682" s="83">
        <v>0</v>
      </c>
      <c r="U682" t="s">
        <v>1534</v>
      </c>
    </row>
    <row r="683" spans="1:21">
      <c r="A683" t="s">
        <v>1409</v>
      </c>
      <c r="B683" s="83">
        <v>88.873654999999999</v>
      </c>
      <c r="C683" s="83">
        <v>38.843637677309097</v>
      </c>
      <c r="D683" s="83">
        <v>27161.791365000001</v>
      </c>
      <c r="E683" s="83">
        <v>85775.986533999996</v>
      </c>
      <c r="F683" s="83">
        <v>333702</v>
      </c>
      <c r="G683" s="83">
        <v>94.674432999999993</v>
      </c>
      <c r="H683" s="83">
        <v>35.742181629930499</v>
      </c>
      <c r="I683" s="83">
        <v>21874.872283000001</v>
      </c>
      <c r="J683" s="83">
        <v>56370.090492000003</v>
      </c>
      <c r="K683" s="83">
        <v>226808</v>
      </c>
      <c r="L683" s="83">
        <v>0.241689140562833</v>
      </c>
      <c r="M683" s="83">
        <v>0.52165777605365504</v>
      </c>
      <c r="N683" s="83">
        <v>0.47129730873690501</v>
      </c>
      <c r="O683" s="83">
        <v>5.8007779999999904</v>
      </c>
      <c r="P683" s="83">
        <v>-3.1014560473786199</v>
      </c>
      <c r="Q683" s="83">
        <v>0</v>
      </c>
      <c r="R683" s="83">
        <v>5.8007779999999904</v>
      </c>
      <c r="S683" s="83">
        <v>0</v>
      </c>
      <c r="T683" s="83">
        <v>0</v>
      </c>
      <c r="U683" t="s">
        <v>1534</v>
      </c>
    </row>
    <row r="684" spans="1:21">
      <c r="A684" t="s">
        <v>1410</v>
      </c>
      <c r="B684" s="83">
        <v>160.47665000000001</v>
      </c>
      <c r="C684" s="83">
        <v>39.649406873059803</v>
      </c>
      <c r="D684" s="83">
        <v>51035.542716000004</v>
      </c>
      <c r="E684" s="83">
        <v>120163.46606999999</v>
      </c>
      <c r="F684" s="83">
        <v>516037</v>
      </c>
      <c r="G684" s="83">
        <v>180.29825</v>
      </c>
      <c r="H684" s="83">
        <v>50.955439098549697</v>
      </c>
      <c r="I684" s="83">
        <v>46309.353281999996</v>
      </c>
      <c r="J684" s="83">
        <v>101522.395024</v>
      </c>
      <c r="K684" s="83">
        <v>469969</v>
      </c>
      <c r="L684" s="83">
        <v>0.102056908573522</v>
      </c>
      <c r="M684" s="83">
        <v>0.18361535936571699</v>
      </c>
      <c r="N684" s="83">
        <v>9.8023486655502798E-2</v>
      </c>
      <c r="O684" s="83">
        <v>19.8216</v>
      </c>
      <c r="P684" s="83">
        <v>11.306032225489901</v>
      </c>
      <c r="Q684" s="83">
        <v>0</v>
      </c>
      <c r="R684" s="83">
        <v>19.8216</v>
      </c>
      <c r="S684" s="83">
        <v>0</v>
      </c>
      <c r="T684" s="83">
        <v>11.306032225489901</v>
      </c>
      <c r="U684" t="s">
        <v>1534</v>
      </c>
    </row>
    <row r="685" spans="1:21">
      <c r="A685" t="s">
        <v>1411</v>
      </c>
      <c r="B685" s="83">
        <v>105.524721</v>
      </c>
      <c r="C685" s="83">
        <v>39.4342556044218</v>
      </c>
      <c r="D685" s="83">
        <v>32536.361701000002</v>
      </c>
      <c r="E685" s="83">
        <v>79358.422691999993</v>
      </c>
      <c r="F685" s="83">
        <v>293480</v>
      </c>
      <c r="G685" s="83">
        <v>61.192760999999997</v>
      </c>
      <c r="H685" s="83">
        <v>21.027552770403801</v>
      </c>
      <c r="I685" s="83">
        <v>26015.480092000002</v>
      </c>
      <c r="J685" s="83">
        <v>49411.403844</v>
      </c>
      <c r="K685" s="83">
        <v>237591</v>
      </c>
      <c r="L685" s="83">
        <v>0.25065390244346197</v>
      </c>
      <c r="M685" s="83">
        <v>0.60607504580415705</v>
      </c>
      <c r="N685" s="83">
        <v>0.23523197427511999</v>
      </c>
      <c r="O685" s="83">
        <v>-44.331960000000002</v>
      </c>
      <c r="P685" s="83">
        <v>-18.406702834017999</v>
      </c>
      <c r="Q685" s="83">
        <v>0</v>
      </c>
      <c r="R685" s="83">
        <v>0</v>
      </c>
      <c r="S685" s="83">
        <v>0</v>
      </c>
      <c r="T685" s="83">
        <v>0</v>
      </c>
      <c r="U685" t="s">
        <v>1534</v>
      </c>
    </row>
    <row r="686" spans="1:21">
      <c r="A686" t="s">
        <v>1412</v>
      </c>
      <c r="B686" s="83">
        <v>39.870724000000003</v>
      </c>
      <c r="C686" s="83">
        <v>18.6172603314456</v>
      </c>
      <c r="D686" s="83">
        <v>19874.434552999999</v>
      </c>
      <c r="E686" s="83">
        <v>117769.93326000001</v>
      </c>
      <c r="F686" s="83">
        <v>381340</v>
      </c>
      <c r="G686" s="83">
        <v>103.317453</v>
      </c>
      <c r="H686" s="83">
        <v>50.830110472793102</v>
      </c>
      <c r="I686" s="83">
        <v>20941.263063999999</v>
      </c>
      <c r="J686" s="83">
        <v>127958.33698599999</v>
      </c>
      <c r="K686" s="83">
        <v>333592</v>
      </c>
      <c r="L686" s="83">
        <v>-5.0943847452734503E-2</v>
      </c>
      <c r="M686" s="83">
        <v>-7.9622820724176105E-2</v>
      </c>
      <c r="N686" s="83">
        <v>0.14313292884721501</v>
      </c>
      <c r="O686" s="83">
        <v>63.446728999999998</v>
      </c>
      <c r="P686" s="83">
        <v>32.212850141347403</v>
      </c>
      <c r="Q686" s="83">
        <v>2.2342894173577901E-2</v>
      </c>
      <c r="R686" s="83">
        <v>62.029145448293299</v>
      </c>
      <c r="S686" s="83">
        <v>0.21337864886487401</v>
      </c>
      <c r="T686" s="83">
        <v>25.339315702100102</v>
      </c>
      <c r="U686" t="s">
        <v>1534</v>
      </c>
    </row>
    <row r="687" spans="1:21">
      <c r="A687" t="s">
        <v>1413</v>
      </c>
      <c r="B687" s="83">
        <v>220.548372</v>
      </c>
      <c r="C687" s="83">
        <v>89.920392075663003</v>
      </c>
      <c r="D687" s="83">
        <v>57057.907207999997</v>
      </c>
      <c r="E687" s="83">
        <v>265987.48848300002</v>
      </c>
      <c r="F687" s="83">
        <v>689484</v>
      </c>
      <c r="G687" s="83">
        <v>273.15748600000001</v>
      </c>
      <c r="H687" s="83">
        <v>136.16719666479</v>
      </c>
      <c r="I687" s="83">
        <v>45811.972588999997</v>
      </c>
      <c r="J687" s="83">
        <v>194284.37218199999</v>
      </c>
      <c r="K687" s="83">
        <v>474870</v>
      </c>
      <c r="L687" s="83">
        <v>0.245480252943753</v>
      </c>
      <c r="M687" s="83">
        <v>0.36906270687500597</v>
      </c>
      <c r="N687" s="83">
        <v>0.45194263693221298</v>
      </c>
      <c r="O687" s="83">
        <v>52.609113999999998</v>
      </c>
      <c r="P687" s="83">
        <v>46.246804589127301</v>
      </c>
      <c r="Q687" s="83">
        <v>0</v>
      </c>
      <c r="R687" s="83">
        <v>52.609113999999998</v>
      </c>
      <c r="S687" s="83">
        <v>0</v>
      </c>
      <c r="T687" s="83">
        <v>46.246804589127301</v>
      </c>
      <c r="U687" t="s">
        <v>1534</v>
      </c>
    </row>
    <row r="688" spans="1:21">
      <c r="A688" t="s">
        <v>1414</v>
      </c>
      <c r="B688" s="83">
        <v>139.37455</v>
      </c>
      <c r="C688" s="83">
        <v>66.971098069063501</v>
      </c>
      <c r="D688" s="83">
        <v>44405.214537</v>
      </c>
      <c r="E688" s="83">
        <v>156999.41537100001</v>
      </c>
      <c r="F688" s="83">
        <v>451077</v>
      </c>
      <c r="G688" s="83">
        <v>229.71756199999999</v>
      </c>
      <c r="H688" s="83">
        <v>123.777623790384</v>
      </c>
      <c r="I688" s="83">
        <v>36699.292367000002</v>
      </c>
      <c r="J688" s="83">
        <v>131465.353661</v>
      </c>
      <c r="K688" s="83">
        <v>269400</v>
      </c>
      <c r="L688" s="83">
        <v>0.20997467997309799</v>
      </c>
      <c r="M688" s="83">
        <v>0.19422654713912499</v>
      </c>
      <c r="N688" s="83">
        <v>0.67437639198218302</v>
      </c>
      <c r="O688" s="83">
        <v>90.343012000000002</v>
      </c>
      <c r="P688" s="83">
        <v>56.806525721320298</v>
      </c>
      <c r="Q688" s="83">
        <v>0</v>
      </c>
      <c r="R688" s="83">
        <v>90.343012000000002</v>
      </c>
      <c r="S688" s="83">
        <v>0</v>
      </c>
      <c r="T688" s="83">
        <v>56.806525721320298</v>
      </c>
      <c r="U688" t="s">
        <v>1534</v>
      </c>
    </row>
    <row r="689" spans="1:21">
      <c r="A689" t="s">
        <v>1415</v>
      </c>
      <c r="B689" s="83">
        <v>107.17466</v>
      </c>
      <c r="C689" s="83">
        <v>43.853655652397997</v>
      </c>
      <c r="D689" s="83">
        <v>26711.837522999998</v>
      </c>
      <c r="E689" s="83">
        <v>77014.415533000007</v>
      </c>
      <c r="F689" s="83">
        <v>280426</v>
      </c>
      <c r="G689" s="83">
        <v>58.255498000000003</v>
      </c>
      <c r="H689" s="83">
        <v>21.347706521573301</v>
      </c>
      <c r="I689" s="83">
        <v>18771.544387999998</v>
      </c>
      <c r="J689" s="83">
        <v>44310.928113000002</v>
      </c>
      <c r="K689" s="83">
        <v>197806</v>
      </c>
      <c r="L689" s="83">
        <v>0.422996263433495</v>
      </c>
      <c r="M689" s="83">
        <v>0.73804564274981599</v>
      </c>
      <c r="N689" s="83">
        <v>0.41768197122433098</v>
      </c>
      <c r="O689" s="83">
        <v>-48.919162</v>
      </c>
      <c r="P689" s="83">
        <v>-22.5059491308247</v>
      </c>
      <c r="Q689" s="83">
        <v>0</v>
      </c>
      <c r="R689" s="83">
        <v>0</v>
      </c>
      <c r="S689" s="83">
        <v>0</v>
      </c>
      <c r="T689" s="83">
        <v>0</v>
      </c>
      <c r="U689" t="s">
        <v>1534</v>
      </c>
    </row>
    <row r="690" spans="1:21">
      <c r="A690" t="s">
        <v>116</v>
      </c>
      <c r="B690" s="83">
        <v>25.450744</v>
      </c>
      <c r="C690" s="83">
        <v>7.77298147905117</v>
      </c>
      <c r="D690" s="83">
        <v>6028.2403199999999</v>
      </c>
      <c r="E690" s="83">
        <v>32873.207298000001</v>
      </c>
      <c r="F690" s="83">
        <v>128994</v>
      </c>
      <c r="G690" s="83">
        <v>43.281385</v>
      </c>
      <c r="H690" s="83">
        <v>16.809354217374899</v>
      </c>
      <c r="I690" s="83">
        <v>6010.1930030000003</v>
      </c>
      <c r="J690" s="83">
        <v>37565.473360000004</v>
      </c>
      <c r="K690" s="83">
        <v>118698</v>
      </c>
      <c r="L690" s="83">
        <v>3.00278493402645E-3</v>
      </c>
      <c r="M690" s="83">
        <v>-0.124909009319083</v>
      </c>
      <c r="N690" s="83">
        <v>8.6741141384016604E-2</v>
      </c>
      <c r="O690" s="83">
        <v>17.830641</v>
      </c>
      <c r="P690" s="83">
        <v>9.0363727383237205</v>
      </c>
      <c r="Q690" s="83">
        <v>0</v>
      </c>
      <c r="R690" s="83">
        <v>17.830641</v>
      </c>
      <c r="S690" s="83">
        <v>0.45573679700854702</v>
      </c>
      <c r="T690" s="83">
        <v>4.9181651699847198</v>
      </c>
      <c r="U690" t="s">
        <v>1534</v>
      </c>
    </row>
    <row r="691" spans="1:21">
      <c r="A691" t="s">
        <v>1416</v>
      </c>
      <c r="B691" s="83">
        <v>105.766891</v>
      </c>
      <c r="C691" s="83">
        <v>61.4365304372728</v>
      </c>
      <c r="D691" s="83">
        <v>13760.903718</v>
      </c>
      <c r="E691" s="83">
        <v>27103.738315999999</v>
      </c>
      <c r="F691" s="83">
        <v>84054</v>
      </c>
      <c r="G691" s="83">
        <v>29.436710999999999</v>
      </c>
      <c r="H691" s="83">
        <v>5.3592638173503904</v>
      </c>
      <c r="I691" s="83">
        <v>8649.8351430000002</v>
      </c>
      <c r="J691" s="83">
        <v>10468.073321</v>
      </c>
      <c r="K691" s="83">
        <v>71348</v>
      </c>
      <c r="L691" s="83">
        <v>0.59088624124081801</v>
      </c>
      <c r="M691" s="83">
        <v>1.5891811687664801</v>
      </c>
      <c r="N691" s="83">
        <v>0.178084879744352</v>
      </c>
      <c r="O691" s="83">
        <v>-76.330179999999999</v>
      </c>
      <c r="P691" s="83">
        <v>-56.077266619922398</v>
      </c>
      <c r="Q691" s="83">
        <v>0</v>
      </c>
      <c r="R691" s="83">
        <v>0</v>
      </c>
      <c r="S691" s="83">
        <v>0</v>
      </c>
      <c r="T691" s="83">
        <v>0</v>
      </c>
      <c r="U691" t="s">
        <v>1534</v>
      </c>
    </row>
    <row r="692" spans="1:21">
      <c r="A692" t="s">
        <v>1417</v>
      </c>
      <c r="B692" s="83">
        <v>186.25040000000001</v>
      </c>
      <c r="C692" s="83">
        <v>80.318273373727394</v>
      </c>
      <c r="D692" s="83">
        <v>31288.166800999999</v>
      </c>
      <c r="E692" s="83">
        <v>101439.48835299999</v>
      </c>
      <c r="F692" s="83">
        <v>324120</v>
      </c>
      <c r="G692" s="83">
        <v>304.12409200000002</v>
      </c>
      <c r="H692" s="83">
        <v>87.542316565906305</v>
      </c>
      <c r="I692" s="83">
        <v>28228.225796999999</v>
      </c>
      <c r="J692" s="83">
        <v>94988.550346000004</v>
      </c>
      <c r="K692" s="83">
        <v>269875</v>
      </c>
      <c r="L692" s="83">
        <v>0.10840004703112401</v>
      </c>
      <c r="M692" s="83">
        <v>6.7912795631706893E-2</v>
      </c>
      <c r="N692" s="83">
        <v>0.201000463177397</v>
      </c>
      <c r="O692" s="83">
        <v>117.87369200000001</v>
      </c>
      <c r="P692" s="83">
        <v>7.2240431921789403</v>
      </c>
      <c r="Q692" s="83">
        <v>0</v>
      </c>
      <c r="R692" s="83">
        <v>117.87369200000001</v>
      </c>
      <c r="S692" s="83">
        <v>0</v>
      </c>
      <c r="T692" s="83">
        <v>7.2240431921789403</v>
      </c>
      <c r="U692" t="s">
        <v>1534</v>
      </c>
    </row>
    <row r="693" spans="1:21">
      <c r="A693" t="s">
        <v>1418</v>
      </c>
      <c r="B693" s="83">
        <v>15.498537000000001</v>
      </c>
      <c r="C693" s="83">
        <v>4.4399571858077396</v>
      </c>
      <c r="D693" s="83">
        <v>14243.918444000001</v>
      </c>
      <c r="E693" s="83">
        <v>23755.984614000001</v>
      </c>
      <c r="F693" s="83">
        <v>115697</v>
      </c>
      <c r="G693" s="83">
        <v>9.8025160000000007</v>
      </c>
      <c r="H693" s="83">
        <v>2.48086277406532</v>
      </c>
      <c r="I693" s="83">
        <v>13573.91394</v>
      </c>
      <c r="J693" s="83">
        <v>23124.235761</v>
      </c>
      <c r="K693" s="83">
        <v>115697</v>
      </c>
      <c r="L693" s="83">
        <v>4.9359713562468703E-2</v>
      </c>
      <c r="M693" s="83">
        <v>2.7319772187475801E-2</v>
      </c>
      <c r="N693" s="83">
        <v>0</v>
      </c>
      <c r="O693" s="83">
        <v>-5.696021</v>
      </c>
      <c r="P693" s="83">
        <v>-1.95909441174242</v>
      </c>
      <c r="Q693" s="83">
        <v>1</v>
      </c>
      <c r="R693" s="83">
        <v>0</v>
      </c>
      <c r="S693" s="83">
        <v>1</v>
      </c>
      <c r="T693" s="83">
        <v>0</v>
      </c>
      <c r="U693" t="s">
        <v>1534</v>
      </c>
    </row>
    <row r="694" spans="1:21">
      <c r="A694" t="s">
        <v>1419</v>
      </c>
      <c r="B694" s="83">
        <v>152.20104499999999</v>
      </c>
      <c r="C694" s="83">
        <v>44.115608625423299</v>
      </c>
      <c r="D694" s="83">
        <v>106228.57889999999</v>
      </c>
      <c r="E694" s="83">
        <v>204256.97909199999</v>
      </c>
      <c r="F694" s="83">
        <v>584879</v>
      </c>
      <c r="G694" s="83">
        <v>239.402209</v>
      </c>
      <c r="H694" s="83">
        <v>99.435197330321202</v>
      </c>
      <c r="I694" s="83">
        <v>100818.339557</v>
      </c>
      <c r="J694" s="83">
        <v>203202.50258100001</v>
      </c>
      <c r="K694" s="83">
        <v>460666</v>
      </c>
      <c r="L694" s="83">
        <v>5.3663245861544799E-2</v>
      </c>
      <c r="M694" s="83">
        <v>5.1892889979524397E-3</v>
      </c>
      <c r="N694" s="83">
        <v>0.26963787212427198</v>
      </c>
      <c r="O694" s="83">
        <v>87.201164000000006</v>
      </c>
      <c r="P694" s="83">
        <v>55.319588704897903</v>
      </c>
      <c r="Q694" s="83">
        <v>0</v>
      </c>
      <c r="R694" s="83">
        <v>87.201164000000006</v>
      </c>
      <c r="S694" s="83">
        <v>0</v>
      </c>
      <c r="T694" s="83">
        <v>55.319588704897903</v>
      </c>
      <c r="U694" t="s">
        <v>1534</v>
      </c>
    </row>
    <row r="695" spans="1:21">
      <c r="A695" t="s">
        <v>218</v>
      </c>
      <c r="B695" s="83">
        <v>13.689126</v>
      </c>
      <c r="C695" s="83">
        <v>3.6304346861469501</v>
      </c>
      <c r="D695" s="83">
        <v>1086.4393669999999</v>
      </c>
      <c r="E695" s="83">
        <v>1692.018331</v>
      </c>
      <c r="F695" s="83">
        <v>12882</v>
      </c>
      <c r="G695" s="83">
        <v>388.85551600000002</v>
      </c>
      <c r="H695" s="83">
        <v>151.17969692749199</v>
      </c>
      <c r="I695" s="83">
        <v>80802.678633000003</v>
      </c>
      <c r="J695" s="83">
        <v>176263.206871</v>
      </c>
      <c r="K695" s="83">
        <v>417240</v>
      </c>
      <c r="L695" s="83">
        <v>-0.98655441397017896</v>
      </c>
      <c r="M695" s="83">
        <v>-0.99040061530119405</v>
      </c>
      <c r="N695" s="83">
        <v>-0.96912568306010904</v>
      </c>
      <c r="O695" s="83">
        <v>375.16638999999998</v>
      </c>
      <c r="P695" s="83">
        <v>147.54926224134499</v>
      </c>
      <c r="Q695" s="83">
        <v>1</v>
      </c>
      <c r="R695" s="83">
        <v>0</v>
      </c>
      <c r="S695" s="83">
        <v>1</v>
      </c>
      <c r="T695" s="83">
        <v>0</v>
      </c>
      <c r="U695" t="s">
        <v>1534</v>
      </c>
    </row>
    <row r="696" spans="1:21">
      <c r="A696" t="s">
        <v>1420</v>
      </c>
      <c r="B696" s="83">
        <v>23.198505999999998</v>
      </c>
      <c r="C696" s="83">
        <v>13.551869529264399</v>
      </c>
      <c r="D696" s="83">
        <v>7765.0424400000002</v>
      </c>
      <c r="E696" s="83">
        <v>29218.171254000001</v>
      </c>
      <c r="F696" s="83">
        <v>80146</v>
      </c>
      <c r="G696" s="83">
        <v>4.8545749999999996</v>
      </c>
      <c r="H696" s="83">
        <v>0.82857468045841098</v>
      </c>
      <c r="I696" s="83">
        <v>6024.1031569999996</v>
      </c>
      <c r="J696" s="83">
        <v>12222.941892000001</v>
      </c>
      <c r="K696" s="83">
        <v>80146</v>
      </c>
      <c r="L696" s="83">
        <v>0.28899559612903197</v>
      </c>
      <c r="M696" s="83">
        <v>1.3904368941754901</v>
      </c>
      <c r="N696" s="83">
        <v>0</v>
      </c>
      <c r="O696" s="83">
        <v>-18.343931000000001</v>
      </c>
      <c r="P696" s="83">
        <v>-12.723294848806001</v>
      </c>
      <c r="Q696" s="83">
        <v>1</v>
      </c>
      <c r="R696" s="83">
        <v>0</v>
      </c>
      <c r="S696" s="83">
        <v>1</v>
      </c>
      <c r="T696" s="83">
        <v>0</v>
      </c>
      <c r="U696" t="s">
        <v>1534</v>
      </c>
    </row>
    <row r="697" spans="1:21">
      <c r="A697" t="s">
        <v>1421</v>
      </c>
      <c r="B697" s="83">
        <v>14.130485999999999</v>
      </c>
      <c r="C697" s="83">
        <v>2.9282111236756898</v>
      </c>
      <c r="D697" s="83">
        <v>7060.9284090000001</v>
      </c>
      <c r="E697" s="83">
        <v>14831.012671</v>
      </c>
      <c r="F697" s="83">
        <v>73120</v>
      </c>
      <c r="G697" s="83">
        <v>13.318702999999999</v>
      </c>
      <c r="H697" s="83">
        <v>3.2420449355636198</v>
      </c>
      <c r="I697" s="83">
        <v>7025.5495449999999</v>
      </c>
      <c r="J697" s="83">
        <v>13642.469075999999</v>
      </c>
      <c r="K697" s="83">
        <v>73120</v>
      </c>
      <c r="L697" s="83">
        <v>5.0357432928757797E-3</v>
      </c>
      <c r="M697" s="83">
        <v>8.7120856816959899E-2</v>
      </c>
      <c r="N697" s="83">
        <v>0</v>
      </c>
      <c r="O697" s="83">
        <v>-0.81178300000000203</v>
      </c>
      <c r="P697" s="83">
        <v>0.31383381188793102</v>
      </c>
      <c r="Q697" s="83">
        <v>1</v>
      </c>
      <c r="R697" s="83">
        <v>0</v>
      </c>
      <c r="S697" s="83">
        <v>1</v>
      </c>
      <c r="T697" s="83">
        <v>0</v>
      </c>
      <c r="U697" t="s">
        <v>1534</v>
      </c>
    </row>
    <row r="698" spans="1:21">
      <c r="A698" t="s">
        <v>1422</v>
      </c>
      <c r="B698" s="83">
        <v>22.194472000000001</v>
      </c>
      <c r="C698" s="83">
        <v>4.7820530754036303</v>
      </c>
      <c r="D698" s="83">
        <v>9018.0730199999998</v>
      </c>
      <c r="E698" s="83">
        <v>23319.823357000001</v>
      </c>
      <c r="F698" s="83">
        <v>89874</v>
      </c>
      <c r="G698" s="83">
        <v>27.825769000000001</v>
      </c>
      <c r="H698" s="83">
        <v>6.8091507818404704</v>
      </c>
      <c r="I698" s="83">
        <v>9273.9026090000007</v>
      </c>
      <c r="J698" s="83">
        <v>23133.513352000002</v>
      </c>
      <c r="K698" s="83">
        <v>90848</v>
      </c>
      <c r="L698" s="83">
        <v>-2.75859689050139E-2</v>
      </c>
      <c r="M698" s="83">
        <v>8.0536839417818893E-3</v>
      </c>
      <c r="N698" s="83">
        <v>-1.07212046495245E-2</v>
      </c>
      <c r="O698" s="83">
        <v>5.631297</v>
      </c>
      <c r="P698" s="83">
        <v>2.0270977064368498</v>
      </c>
      <c r="Q698" s="83">
        <v>1</v>
      </c>
      <c r="R698" s="83">
        <v>0</v>
      </c>
      <c r="S698" s="83">
        <v>1</v>
      </c>
      <c r="T698" s="83">
        <v>0</v>
      </c>
      <c r="U698" t="s">
        <v>1534</v>
      </c>
    </row>
    <row r="699" spans="1:21">
      <c r="A699" t="s">
        <v>1423</v>
      </c>
      <c r="B699" s="83">
        <v>14.487157</v>
      </c>
      <c r="C699" s="83">
        <v>8.8287508197192093</v>
      </c>
      <c r="D699" s="83">
        <v>11163.959959</v>
      </c>
      <c r="E699" s="83">
        <v>38860.865722000002</v>
      </c>
      <c r="F699" s="83">
        <v>138862</v>
      </c>
      <c r="G699" s="83">
        <v>4.4426620000000003</v>
      </c>
      <c r="H699" s="83">
        <v>0.67575865155242798</v>
      </c>
      <c r="I699" s="83">
        <v>8642.8876409999993</v>
      </c>
      <c r="J699" s="83">
        <v>16595.209341000002</v>
      </c>
      <c r="K699" s="83">
        <v>133726</v>
      </c>
      <c r="L699" s="83">
        <v>0.29169328848388298</v>
      </c>
      <c r="M699" s="83">
        <v>1.3416918053567799</v>
      </c>
      <c r="N699" s="83">
        <v>3.8406891703931897E-2</v>
      </c>
      <c r="O699" s="83">
        <v>-10.044495</v>
      </c>
      <c r="P699" s="83">
        <v>-8.1529921681667794</v>
      </c>
      <c r="Q699" s="83">
        <v>0</v>
      </c>
      <c r="R699" s="83">
        <v>0</v>
      </c>
      <c r="S699" s="83">
        <v>0</v>
      </c>
      <c r="T699" s="83">
        <v>0</v>
      </c>
      <c r="U699" t="s">
        <v>1534</v>
      </c>
    </row>
    <row r="700" spans="1:21">
      <c r="A700" t="s">
        <v>1424</v>
      </c>
      <c r="B700" s="83">
        <v>22.73208</v>
      </c>
      <c r="C700" s="83">
        <v>4.6705694648857303</v>
      </c>
      <c r="D700" s="83">
        <v>12703.275584000001</v>
      </c>
      <c r="E700" s="83">
        <v>29646.438341000001</v>
      </c>
      <c r="F700" s="83">
        <v>206150</v>
      </c>
      <c r="G700" s="83">
        <v>27.806138000000001</v>
      </c>
      <c r="H700" s="83">
        <v>5.92585318962551</v>
      </c>
      <c r="I700" s="83">
        <v>12690.850727999999</v>
      </c>
      <c r="J700" s="83">
        <v>30380.738410999998</v>
      </c>
      <c r="K700" s="83">
        <v>140384</v>
      </c>
      <c r="L700" s="83">
        <v>9.7904043363998593E-4</v>
      </c>
      <c r="M700" s="83">
        <v>-2.4169921746672599E-2</v>
      </c>
      <c r="N700" s="83">
        <v>0.46847219056302702</v>
      </c>
      <c r="O700" s="83">
        <v>5.074058</v>
      </c>
      <c r="P700" s="83">
        <v>1.2552837247397901</v>
      </c>
      <c r="Q700" s="83">
        <v>0</v>
      </c>
      <c r="R700" s="83">
        <v>5.074058</v>
      </c>
      <c r="S700" s="83">
        <v>1.11653448590457E-2</v>
      </c>
      <c r="T700" s="83">
        <v>1.24126804905712</v>
      </c>
      <c r="U700" t="s">
        <v>1534</v>
      </c>
    </row>
    <row r="701" spans="1:21">
      <c r="A701" t="s">
        <v>1425</v>
      </c>
      <c r="B701" s="83">
        <v>25.096603000000002</v>
      </c>
      <c r="C701" s="83">
        <v>5.6266724587607904</v>
      </c>
      <c r="D701" s="83">
        <v>10577.887334999999</v>
      </c>
      <c r="E701" s="83">
        <v>28860.742673000001</v>
      </c>
      <c r="F701" s="83">
        <v>114836</v>
      </c>
      <c r="G701" s="83">
        <v>36.723655000000001</v>
      </c>
      <c r="H701" s="83">
        <v>9.2292014641330908</v>
      </c>
      <c r="I701" s="83">
        <v>11325.480543</v>
      </c>
      <c r="J701" s="83">
        <v>30308.572840000001</v>
      </c>
      <c r="K701" s="83">
        <v>117164</v>
      </c>
      <c r="L701" s="83">
        <v>-6.6009844364799994E-2</v>
      </c>
      <c r="M701" s="83">
        <v>-4.7769658262800697E-2</v>
      </c>
      <c r="N701" s="83">
        <v>-1.98695845140145E-2</v>
      </c>
      <c r="O701" s="83">
        <v>11.627052000000001</v>
      </c>
      <c r="P701" s="83">
        <v>3.6025290053723</v>
      </c>
      <c r="Q701" s="83">
        <v>1</v>
      </c>
      <c r="R701" s="83">
        <v>0</v>
      </c>
      <c r="S701" s="83">
        <v>1</v>
      </c>
      <c r="T701" s="83">
        <v>0</v>
      </c>
      <c r="U701" t="s">
        <v>1534</v>
      </c>
    </row>
    <row r="702" spans="1:21">
      <c r="A702" t="s">
        <v>1426</v>
      </c>
      <c r="B702" s="83">
        <v>24.464839000000001</v>
      </c>
      <c r="C702" s="83">
        <v>4.6338710421383897</v>
      </c>
      <c r="D702" s="83">
        <v>12631.161760000001</v>
      </c>
      <c r="E702" s="83">
        <v>29067.977502000002</v>
      </c>
      <c r="F702" s="83">
        <v>195402</v>
      </c>
      <c r="G702" s="83">
        <v>43.342298999999997</v>
      </c>
      <c r="H702" s="83">
        <v>9.5674340240119609</v>
      </c>
      <c r="I702" s="83">
        <v>13452.028699</v>
      </c>
      <c r="J702" s="83">
        <v>32951.336608999998</v>
      </c>
      <c r="K702" s="83">
        <v>138970</v>
      </c>
      <c r="L702" s="83">
        <v>-6.1021795103739403E-2</v>
      </c>
      <c r="M702" s="83">
        <v>-0.11785133796179099</v>
      </c>
      <c r="N702" s="83">
        <v>0.406073253220119</v>
      </c>
      <c r="O702" s="83">
        <v>18.877459999999999</v>
      </c>
      <c r="P702" s="83">
        <v>4.9335629818735702</v>
      </c>
      <c r="Q702" s="83">
        <v>1.4546125230365701E-2</v>
      </c>
      <c r="R702" s="83">
        <v>18.6028661028088</v>
      </c>
      <c r="S702" s="83">
        <v>6.8814840994471202E-2</v>
      </c>
      <c r="T702" s="83">
        <v>4.5940606297397304</v>
      </c>
      <c r="U702" t="s">
        <v>1534</v>
      </c>
    </row>
    <row r="703" spans="1:21">
      <c r="A703" t="s">
        <v>1427</v>
      </c>
      <c r="B703" s="83">
        <v>11.116294</v>
      </c>
      <c r="C703" s="83">
        <v>1.7715594372013299</v>
      </c>
      <c r="D703" s="83">
        <v>9993.2947110000005</v>
      </c>
      <c r="E703" s="83">
        <v>12873.169980999999</v>
      </c>
      <c r="F703" s="83">
        <v>143506</v>
      </c>
      <c r="G703" s="83">
        <v>33.504398000000002</v>
      </c>
      <c r="H703" s="83">
        <v>7.6815114514248197</v>
      </c>
      <c r="I703" s="83">
        <v>10762.164017999999</v>
      </c>
      <c r="J703" s="83">
        <v>15299.043039</v>
      </c>
      <c r="K703" s="83">
        <v>78060</v>
      </c>
      <c r="L703" s="83">
        <v>-7.1441887125493098E-2</v>
      </c>
      <c r="M703" s="83">
        <v>-0.15856371224108701</v>
      </c>
      <c r="N703" s="83">
        <v>0.83840635408660003</v>
      </c>
      <c r="O703" s="83">
        <v>22.388103999999998</v>
      </c>
      <c r="P703" s="83">
        <v>5.9099520142234896</v>
      </c>
      <c r="Q703" s="83">
        <v>1.17481481985148E-2</v>
      </c>
      <c r="R703" s="83">
        <v>22.1250852363242</v>
      </c>
      <c r="S703" s="83">
        <v>3.7066788772423101E-2</v>
      </c>
      <c r="T703" s="83">
        <v>5.6908890712571196</v>
      </c>
      <c r="U703" t="s">
        <v>1534</v>
      </c>
    </row>
    <row r="704" spans="1:21">
      <c r="A704" t="s">
        <v>1428</v>
      </c>
      <c r="B704" s="83">
        <v>16.204650000000001</v>
      </c>
      <c r="C704" s="83">
        <v>2.6734634592515598</v>
      </c>
      <c r="D704" s="83">
        <v>15796.32827</v>
      </c>
      <c r="E704" s="83">
        <v>54852.602851000003</v>
      </c>
      <c r="F704" s="83">
        <v>259024</v>
      </c>
      <c r="G704" s="83">
        <v>133.09763899999999</v>
      </c>
      <c r="H704" s="83">
        <v>27.647923075842499</v>
      </c>
      <c r="I704" s="83">
        <v>14943.321109</v>
      </c>
      <c r="J704" s="83">
        <v>44709.243415999998</v>
      </c>
      <c r="K704" s="83">
        <v>149656</v>
      </c>
      <c r="L704" s="83">
        <v>5.7082836859220901E-2</v>
      </c>
      <c r="M704" s="83">
        <v>0.22687387797240199</v>
      </c>
      <c r="N704" s="83">
        <v>0.73079595873202496</v>
      </c>
      <c r="O704" s="83">
        <v>116.892989</v>
      </c>
      <c r="P704" s="83">
        <v>24.974459616590899</v>
      </c>
      <c r="Q704" s="83">
        <v>0</v>
      </c>
      <c r="R704" s="83">
        <v>116.892989</v>
      </c>
      <c r="S704" s="83">
        <v>0</v>
      </c>
      <c r="T704" s="83">
        <v>24.974459616590899</v>
      </c>
      <c r="U704" t="s">
        <v>1534</v>
      </c>
    </row>
    <row r="705" spans="1:21">
      <c r="A705" t="s">
        <v>841</v>
      </c>
      <c r="B705" s="83">
        <v>42.173521000000001</v>
      </c>
      <c r="C705" s="83">
        <v>12.319424941327499</v>
      </c>
      <c r="D705" s="83">
        <v>20841.672798</v>
      </c>
      <c r="E705" s="83">
        <v>73587.263370999994</v>
      </c>
      <c r="F705" s="83">
        <v>489476</v>
      </c>
      <c r="G705" s="83">
        <v>114.428966</v>
      </c>
      <c r="H705" s="83">
        <v>36.244671563805397</v>
      </c>
      <c r="I705" s="83">
        <v>17354.504725999999</v>
      </c>
      <c r="J705" s="83">
        <v>63548.866431000002</v>
      </c>
      <c r="K705" s="83">
        <v>227344</v>
      </c>
      <c r="L705" s="83">
        <v>0.20093734318880499</v>
      </c>
      <c r="M705" s="83">
        <v>0.15796343040830599</v>
      </c>
      <c r="N705" s="83">
        <v>1.1530192131747501</v>
      </c>
      <c r="O705" s="83">
        <v>72.255444999999995</v>
      </c>
      <c r="P705" s="83">
        <v>23.9252466224779</v>
      </c>
      <c r="Q705" s="83">
        <v>0</v>
      </c>
      <c r="R705" s="83">
        <v>72.255444999999995</v>
      </c>
      <c r="S705" s="83">
        <v>0</v>
      </c>
      <c r="T705" s="83">
        <v>23.9252466224779</v>
      </c>
      <c r="U705" t="s">
        <v>1534</v>
      </c>
    </row>
    <row r="706" spans="1:21">
      <c r="A706" t="s">
        <v>1429</v>
      </c>
      <c r="B706" s="83">
        <v>24.290081000000001</v>
      </c>
      <c r="C706" s="83">
        <v>7.6270565397088799</v>
      </c>
      <c r="D706" s="83">
        <v>31829.386946999999</v>
      </c>
      <c r="E706" s="83">
        <v>126612.49045300001</v>
      </c>
      <c r="F706" s="83">
        <v>484954</v>
      </c>
      <c r="G706" s="83">
        <v>153.26308700000001</v>
      </c>
      <c r="H706" s="83">
        <v>52.451680668784299</v>
      </c>
      <c r="I706" s="83">
        <v>29352.188096999998</v>
      </c>
      <c r="J706" s="83">
        <v>117189.37745299999</v>
      </c>
      <c r="K706" s="83">
        <v>297654</v>
      </c>
      <c r="L706" s="83">
        <v>8.4395713253595198E-2</v>
      </c>
      <c r="M706" s="83">
        <v>8.0409276035101701E-2</v>
      </c>
      <c r="N706" s="83">
        <v>0.62925410039844898</v>
      </c>
      <c r="O706" s="83">
        <v>128.973006</v>
      </c>
      <c r="P706" s="83">
        <v>44.824624129075403</v>
      </c>
      <c r="Q706" s="83">
        <v>0</v>
      </c>
      <c r="R706" s="83">
        <v>128.973006</v>
      </c>
      <c r="S706" s="83">
        <v>0</v>
      </c>
      <c r="T706" s="83">
        <v>44.824624129075403</v>
      </c>
      <c r="U706" t="s">
        <v>1534</v>
      </c>
    </row>
    <row r="707" spans="1:21">
      <c r="A707" t="s">
        <v>850</v>
      </c>
      <c r="B707" s="83">
        <v>56.460188000000002</v>
      </c>
      <c r="C707" s="83">
        <v>13.5897989315011</v>
      </c>
      <c r="D707" s="83">
        <v>24817.158453</v>
      </c>
      <c r="E707" s="83">
        <v>63683.757031000001</v>
      </c>
      <c r="F707" s="83">
        <v>301674</v>
      </c>
      <c r="G707" s="83">
        <v>134.93745799999999</v>
      </c>
      <c r="H707" s="83">
        <v>35.593464417491397</v>
      </c>
      <c r="I707" s="83">
        <v>26294.595649999999</v>
      </c>
      <c r="J707" s="83">
        <v>66955.758008000004</v>
      </c>
      <c r="K707" s="83">
        <v>223780</v>
      </c>
      <c r="L707" s="83">
        <v>-5.61878652429477E-2</v>
      </c>
      <c r="M707" s="83">
        <v>-4.8868104466968397E-2</v>
      </c>
      <c r="N707" s="83">
        <v>0.34808293860041101</v>
      </c>
      <c r="O707" s="83">
        <v>78.477270000000004</v>
      </c>
      <c r="P707" s="83">
        <v>22.0036654859903</v>
      </c>
      <c r="Q707" s="83">
        <v>1.8967278570878401E-2</v>
      </c>
      <c r="R707" s="83">
        <v>76.988769758428006</v>
      </c>
      <c r="S707" s="83">
        <v>4.20058153002799E-2</v>
      </c>
      <c r="T707" s="83">
        <v>21.079383577656699</v>
      </c>
      <c r="U707" t="s">
        <v>1534</v>
      </c>
    </row>
    <row r="708" spans="1:21">
      <c r="A708" t="s">
        <v>753</v>
      </c>
      <c r="B708" s="83">
        <v>42.039828</v>
      </c>
      <c r="C708" s="83">
        <v>6.4219390758804904</v>
      </c>
      <c r="D708" s="83">
        <v>14308.460193000001</v>
      </c>
      <c r="E708" s="83">
        <v>49097.047551000003</v>
      </c>
      <c r="F708" s="83">
        <v>319342</v>
      </c>
      <c r="G708" s="83">
        <v>94.632177999999996</v>
      </c>
      <c r="H708" s="83">
        <v>15.897975000607699</v>
      </c>
      <c r="I708" s="83">
        <v>15953.420972</v>
      </c>
      <c r="J708" s="83">
        <v>53308.135054999999</v>
      </c>
      <c r="K708" s="83">
        <v>244658</v>
      </c>
      <c r="L708" s="83">
        <v>-0.103110222057519</v>
      </c>
      <c r="M708" s="83">
        <v>-7.8995213388261806E-2</v>
      </c>
      <c r="N708" s="83">
        <v>0.30525876938420199</v>
      </c>
      <c r="O708" s="83">
        <v>52.592350000000003</v>
      </c>
      <c r="P708" s="83">
        <v>9.4760359247272596</v>
      </c>
      <c r="Q708" s="83">
        <v>2.2025611630335801E-2</v>
      </c>
      <c r="R708" s="83">
        <v>51.433971324173299</v>
      </c>
      <c r="S708" s="83">
        <v>5.6385403888383097E-2</v>
      </c>
      <c r="T708" s="83">
        <v>8.9417258118506808</v>
      </c>
      <c r="U708" t="s">
        <v>1534</v>
      </c>
    </row>
    <row r="709" spans="1:21">
      <c r="A709" t="s">
        <v>409</v>
      </c>
      <c r="B709" s="83">
        <v>44.613168000000002</v>
      </c>
      <c r="C709" s="83">
        <v>7.9713172360879296</v>
      </c>
      <c r="D709" s="83">
        <v>24595.136585</v>
      </c>
      <c r="E709" s="83">
        <v>57240.534169999999</v>
      </c>
      <c r="F709" s="83">
        <v>293440</v>
      </c>
      <c r="G709" s="83">
        <v>76.681154000000006</v>
      </c>
      <c r="H709" s="83">
        <v>13.4798691653285</v>
      </c>
      <c r="I709" s="83">
        <v>27207.655116999998</v>
      </c>
      <c r="J709" s="83">
        <v>60210.968413000002</v>
      </c>
      <c r="K709" s="83">
        <v>292720</v>
      </c>
      <c r="L709" s="83">
        <v>-9.6021451343950501E-2</v>
      </c>
      <c r="M709" s="83">
        <v>-4.9333772920328298E-2</v>
      </c>
      <c r="N709" s="83">
        <v>2.4596884394643302E-3</v>
      </c>
      <c r="O709" s="83">
        <v>32.067985999999998</v>
      </c>
      <c r="P709" s="83">
        <v>5.5085519292405598</v>
      </c>
      <c r="Q709" s="83">
        <v>3.6284979611111101</v>
      </c>
      <c r="R709" s="83">
        <v>0</v>
      </c>
      <c r="S709" s="83">
        <v>4.1256031152777801</v>
      </c>
      <c r="T709" s="83">
        <v>0</v>
      </c>
      <c r="U709" t="s">
        <v>1534</v>
      </c>
    </row>
    <row r="710" spans="1:21">
      <c r="A710" t="s">
        <v>1430</v>
      </c>
      <c r="B710" s="83">
        <v>111.047442</v>
      </c>
      <c r="C710" s="83">
        <v>46.982362275098701</v>
      </c>
      <c r="D710" s="83">
        <v>28475.404854</v>
      </c>
      <c r="E710" s="83">
        <v>97966.906768000001</v>
      </c>
      <c r="F710" s="83">
        <v>341858</v>
      </c>
      <c r="G710" s="83">
        <v>95.499806000000007</v>
      </c>
      <c r="H710" s="83">
        <v>35.918582654478897</v>
      </c>
      <c r="I710" s="83">
        <v>22564.226776</v>
      </c>
      <c r="J710" s="83">
        <v>61285.986632</v>
      </c>
      <c r="K710" s="83">
        <v>238204</v>
      </c>
      <c r="L710" s="83">
        <v>0.26197122270936002</v>
      </c>
      <c r="M710" s="83">
        <v>0.59852051262967398</v>
      </c>
      <c r="N710" s="83">
        <v>0.43514802438246197</v>
      </c>
      <c r="O710" s="83">
        <v>-15.547636000000001</v>
      </c>
      <c r="P710" s="83">
        <v>-11.0637796206197</v>
      </c>
      <c r="Q710" s="83">
        <v>0</v>
      </c>
      <c r="R710" s="83">
        <v>0</v>
      </c>
      <c r="S710" s="83">
        <v>0</v>
      </c>
      <c r="T710" s="83">
        <v>0</v>
      </c>
      <c r="U710" t="s">
        <v>1534</v>
      </c>
    </row>
    <row r="711" spans="1:21">
      <c r="A711" t="s">
        <v>1431</v>
      </c>
      <c r="B711" s="83">
        <v>24.575534999999999</v>
      </c>
      <c r="C711" s="83">
        <v>2.57132439775335</v>
      </c>
      <c r="D711" s="83">
        <v>32117.605937</v>
      </c>
      <c r="E711" s="83">
        <v>44406.953599</v>
      </c>
      <c r="F711" s="83">
        <v>218040</v>
      </c>
      <c r="G711" s="83">
        <v>12.524084</v>
      </c>
      <c r="H711" s="83">
        <v>1.1617333703202799</v>
      </c>
      <c r="I711" s="83">
        <v>26494.272799999999</v>
      </c>
      <c r="J711" s="83">
        <v>36739.364613999998</v>
      </c>
      <c r="K711" s="83">
        <v>215714</v>
      </c>
      <c r="L711" s="83">
        <v>0.21224712146090699</v>
      </c>
      <c r="M711" s="83">
        <v>0.20870227521785101</v>
      </c>
      <c r="N711" s="83">
        <v>1.07827957388023E-2</v>
      </c>
      <c r="O711" s="83">
        <v>-12.051451</v>
      </c>
      <c r="P711" s="83">
        <v>-1.4095910274330701</v>
      </c>
      <c r="Q711" s="83">
        <v>0</v>
      </c>
      <c r="R711" s="83">
        <v>0</v>
      </c>
      <c r="S711" s="83">
        <v>0</v>
      </c>
      <c r="T711" s="83">
        <v>0</v>
      </c>
      <c r="U711" t="s">
        <v>1534</v>
      </c>
    </row>
    <row r="712" spans="1:21">
      <c r="A712" t="s">
        <v>1432</v>
      </c>
      <c r="B712" s="83">
        <v>64.047094999999999</v>
      </c>
      <c r="C712" s="83">
        <v>15.561190202107399</v>
      </c>
      <c r="D712" s="83">
        <v>73594.513355000003</v>
      </c>
      <c r="E712" s="83">
        <v>99441.953204999998</v>
      </c>
      <c r="F712" s="83">
        <v>437586</v>
      </c>
      <c r="G712" s="83">
        <v>422.14993900000002</v>
      </c>
      <c r="H712" s="83">
        <v>225.20536750335199</v>
      </c>
      <c r="I712" s="83">
        <v>58784.673340000001</v>
      </c>
      <c r="J712" s="83">
        <v>93660.363981000002</v>
      </c>
      <c r="K712" s="83">
        <v>240982</v>
      </c>
      <c r="L712" s="83">
        <v>0.25193369586903303</v>
      </c>
      <c r="M712" s="83">
        <v>6.1729305527500097E-2</v>
      </c>
      <c r="N712" s="83">
        <v>0.81584516685893504</v>
      </c>
      <c r="O712" s="83">
        <v>358.102844</v>
      </c>
      <c r="P712" s="83">
        <v>209.64417730124501</v>
      </c>
      <c r="Q712" s="83">
        <v>0</v>
      </c>
      <c r="R712" s="83">
        <v>358.102844</v>
      </c>
      <c r="S712" s="83">
        <v>0</v>
      </c>
      <c r="T712" s="83">
        <v>209.64417730124501</v>
      </c>
      <c r="U712" t="s">
        <v>1534</v>
      </c>
    </row>
    <row r="713" spans="1:21">
      <c r="A713" t="s">
        <v>615</v>
      </c>
      <c r="B713" s="83">
        <v>39.513624</v>
      </c>
      <c r="C713" s="83">
        <v>8.5412589765840501</v>
      </c>
      <c r="D713" s="83">
        <v>66042.823073000007</v>
      </c>
      <c r="E713" s="83">
        <v>186597.125531</v>
      </c>
      <c r="F713" s="83">
        <v>1233210</v>
      </c>
      <c r="G713" s="83">
        <v>64.695552000000006</v>
      </c>
      <c r="H713" s="83">
        <v>14.5195690922901</v>
      </c>
      <c r="I713" s="83">
        <v>71252.515444999997</v>
      </c>
      <c r="J713" s="83">
        <v>195924.09279299999</v>
      </c>
      <c r="K713" s="83">
        <v>1061216</v>
      </c>
      <c r="L713" s="83">
        <v>-7.31159081116423E-2</v>
      </c>
      <c r="M713" s="83">
        <v>-4.7605004208717799E-2</v>
      </c>
      <c r="N713" s="83">
        <v>0.162072565811296</v>
      </c>
      <c r="O713" s="83">
        <v>25.181927999999999</v>
      </c>
      <c r="P713" s="83">
        <v>5.9783101157060701</v>
      </c>
      <c r="Q713" s="83">
        <v>3.0289965766247599E-2</v>
      </c>
      <c r="R713" s="83">
        <v>24.419168262951899</v>
      </c>
      <c r="S713" s="83">
        <v>5.4228445538797798E-2</v>
      </c>
      <c r="T713" s="83">
        <v>5.65411565118246</v>
      </c>
      <c r="U713" t="s">
        <v>1534</v>
      </c>
    </row>
    <row r="714" spans="1:21">
      <c r="A714" t="s">
        <v>516</v>
      </c>
      <c r="B714" s="83">
        <v>2.0842589999999999</v>
      </c>
      <c r="C714" s="83">
        <v>0.40272462153640698</v>
      </c>
      <c r="D714" s="83">
        <v>13945.012048000001</v>
      </c>
      <c r="E714" s="83">
        <v>37924.066731999999</v>
      </c>
      <c r="F714" s="83">
        <v>358196</v>
      </c>
      <c r="G714" s="83">
        <v>8.8851569999999995</v>
      </c>
      <c r="H714" s="83">
        <v>1.3960704107322399</v>
      </c>
      <c r="I714" s="83">
        <v>15661.674059999999</v>
      </c>
      <c r="J714" s="83">
        <v>44546.652577000001</v>
      </c>
      <c r="K714" s="83">
        <v>257380</v>
      </c>
      <c r="L714" s="83">
        <v>-0.109609100880497</v>
      </c>
      <c r="M714" s="83">
        <v>-0.14866629616114699</v>
      </c>
      <c r="N714" s="83">
        <v>0.39170098686766602</v>
      </c>
      <c r="O714" s="83">
        <v>6.8008980000000001</v>
      </c>
      <c r="P714" s="83">
        <v>0.99334578919583005</v>
      </c>
      <c r="Q714" s="83">
        <v>1.70276742977305E-2</v>
      </c>
      <c r="R714" s="83">
        <v>6.6850945239239099</v>
      </c>
      <c r="S714" s="83">
        <v>6.5689829441755304E-2</v>
      </c>
      <c r="T714" s="83">
        <v>0.92809307372687</v>
      </c>
      <c r="U714" t="s">
        <v>1534</v>
      </c>
    </row>
    <row r="715" spans="1:21">
      <c r="A715" t="s">
        <v>718</v>
      </c>
      <c r="B715" s="83">
        <v>5.0314079999999999</v>
      </c>
      <c r="C715" s="83">
        <v>2.27838194808594</v>
      </c>
      <c r="D715" s="83">
        <v>30104.276888</v>
      </c>
      <c r="E715" s="83">
        <v>76412.329589999994</v>
      </c>
      <c r="F715" s="83">
        <v>485028</v>
      </c>
      <c r="G715" s="83">
        <v>46.810830000000003</v>
      </c>
      <c r="H715" s="83">
        <v>14.978795168350199</v>
      </c>
      <c r="I715" s="83">
        <v>20060.975095000002</v>
      </c>
      <c r="J715" s="83">
        <v>49824.493783999998</v>
      </c>
      <c r="K715" s="83">
        <v>207942</v>
      </c>
      <c r="L715" s="83">
        <v>0.50063876483766701</v>
      </c>
      <c r="M715" s="83">
        <v>0.53362982314008101</v>
      </c>
      <c r="N715" s="83">
        <v>1.33251579767435</v>
      </c>
      <c r="O715" s="83">
        <v>41.779421999999997</v>
      </c>
      <c r="P715" s="83">
        <v>12.7004132202643</v>
      </c>
      <c r="Q715" s="83">
        <v>0</v>
      </c>
      <c r="R715" s="83">
        <v>41.779421999999997</v>
      </c>
      <c r="S715" s="83">
        <v>0</v>
      </c>
      <c r="T715" s="83">
        <v>12.7004132202643</v>
      </c>
      <c r="U715" t="s">
        <v>1534</v>
      </c>
    </row>
    <row r="716" spans="1:21">
      <c r="A716" t="s">
        <v>1433</v>
      </c>
      <c r="B716" s="83">
        <v>64.025745999999998</v>
      </c>
      <c r="C716" s="83">
        <v>15.559056426452599</v>
      </c>
      <c r="D716" s="83">
        <v>70924.775013999999</v>
      </c>
      <c r="E716" s="83">
        <v>94686.063544000004</v>
      </c>
      <c r="F716" s="83">
        <v>379134</v>
      </c>
      <c r="G716" s="83">
        <v>396.94801899999999</v>
      </c>
      <c r="H716" s="83">
        <v>222.519269362247</v>
      </c>
      <c r="I716" s="83">
        <v>54724.349714000004</v>
      </c>
      <c r="J716" s="83">
        <v>86443.484519000005</v>
      </c>
      <c r="K716" s="83">
        <v>200238</v>
      </c>
      <c r="L716" s="83">
        <v>0.29603687178863802</v>
      </c>
      <c r="M716" s="83">
        <v>9.5352230082630704E-2</v>
      </c>
      <c r="N716" s="83">
        <v>0.89341683396757898</v>
      </c>
      <c r="O716" s="83">
        <v>332.92227300000002</v>
      </c>
      <c r="P716" s="83">
        <v>206.960212935794</v>
      </c>
      <c r="Q716" s="83">
        <v>0</v>
      </c>
      <c r="R716" s="83">
        <v>332.92227300000002</v>
      </c>
      <c r="S716" s="83">
        <v>0</v>
      </c>
      <c r="T716" s="83">
        <v>206.960212935794</v>
      </c>
      <c r="U716" t="s">
        <v>1534</v>
      </c>
    </row>
    <row r="717" spans="1:21">
      <c r="A717" t="s">
        <v>1434</v>
      </c>
      <c r="B717" s="83">
        <v>0.161187</v>
      </c>
      <c r="C717" s="83">
        <v>1.9730696566416302E-2</v>
      </c>
      <c r="D717" s="83">
        <v>4965.0064270000003</v>
      </c>
      <c r="E717" s="83">
        <v>14553.407331</v>
      </c>
      <c r="F717" s="83">
        <v>234752</v>
      </c>
      <c r="G717" s="83">
        <v>2.3233579999999998</v>
      </c>
      <c r="H717" s="83">
        <v>0.29758815721218002</v>
      </c>
      <c r="I717" s="83">
        <v>5785.2638010000001</v>
      </c>
      <c r="J717" s="83">
        <v>20933.245396999999</v>
      </c>
      <c r="K717" s="83">
        <v>148900</v>
      </c>
      <c r="L717" s="83">
        <v>-0.141783918973274</v>
      </c>
      <c r="M717" s="83">
        <v>-0.30477061463743799</v>
      </c>
      <c r="N717" s="83">
        <v>0.57657488247145705</v>
      </c>
      <c r="O717" s="83">
        <v>2.1621709999999998</v>
      </c>
      <c r="P717" s="83">
        <v>0.277857460645764</v>
      </c>
      <c r="Q717" s="83">
        <v>9.5543187578623692E-3</v>
      </c>
      <c r="R717" s="83">
        <v>2.1415129290569901</v>
      </c>
      <c r="S717" s="83">
        <v>7.4312049410613604E-2</v>
      </c>
      <c r="T717" s="83">
        <v>0.257209303301148</v>
      </c>
      <c r="U717" t="s">
        <v>1534</v>
      </c>
    </row>
    <row r="718" spans="1:21">
      <c r="A718" t="s">
        <v>1435</v>
      </c>
      <c r="B718" s="83">
        <v>9.7873669999999997</v>
      </c>
      <c r="C718" s="83">
        <v>2.2706271162168101</v>
      </c>
      <c r="D718" s="83">
        <v>9016.3444920000002</v>
      </c>
      <c r="E718" s="83">
        <v>35617.018359000002</v>
      </c>
      <c r="F718" s="83">
        <v>273630</v>
      </c>
      <c r="G718" s="83">
        <v>1.514005</v>
      </c>
      <c r="H718" s="83">
        <v>0.32366524969551003</v>
      </c>
      <c r="I718" s="83">
        <v>7507.7187569999996</v>
      </c>
      <c r="J718" s="83">
        <v>30518.838227</v>
      </c>
      <c r="K718" s="83">
        <v>232664</v>
      </c>
      <c r="L718" s="83">
        <v>0.20094329367271499</v>
      </c>
      <c r="M718" s="83">
        <v>0.16705026888899199</v>
      </c>
      <c r="N718" s="83">
        <v>0.17607365127394001</v>
      </c>
      <c r="O718" s="83">
        <v>-8.2733620000000005</v>
      </c>
      <c r="P718" s="83">
        <v>-1.9469618665213</v>
      </c>
      <c r="Q718" s="83">
        <v>0</v>
      </c>
      <c r="R718" s="83">
        <v>0</v>
      </c>
      <c r="S718" s="83">
        <v>0</v>
      </c>
      <c r="T718" s="83">
        <v>0</v>
      </c>
      <c r="U718" t="s">
        <v>1534</v>
      </c>
    </row>
    <row r="719" spans="1:21">
      <c r="A719" t="s">
        <v>1436</v>
      </c>
      <c r="B719" s="83">
        <v>6.8334830000000002</v>
      </c>
      <c r="C719" s="83">
        <v>1.56413101450952</v>
      </c>
      <c r="D719" s="83">
        <v>9759.1903579999998</v>
      </c>
      <c r="E719" s="83">
        <v>25873.741125</v>
      </c>
      <c r="F719" s="83">
        <v>297432</v>
      </c>
      <c r="G719" s="83">
        <v>1.199989</v>
      </c>
      <c r="H719" s="83">
        <v>0.21679689074030201</v>
      </c>
      <c r="I719" s="83">
        <v>7906.9159440000003</v>
      </c>
      <c r="J719" s="83">
        <v>20532.263953999998</v>
      </c>
      <c r="K719" s="83">
        <v>202118</v>
      </c>
      <c r="L719" s="83">
        <v>0.23426003603915399</v>
      </c>
      <c r="M719" s="83">
        <v>0.26015042388734699</v>
      </c>
      <c r="N719" s="83">
        <v>0.471576010053533</v>
      </c>
      <c r="O719" s="83">
        <v>-5.6334939999999998</v>
      </c>
      <c r="P719" s="83">
        <v>-1.34733412376921</v>
      </c>
      <c r="Q719" s="83">
        <v>0</v>
      </c>
      <c r="R719" s="83">
        <v>0</v>
      </c>
      <c r="S719" s="83">
        <v>0</v>
      </c>
      <c r="T719" s="83">
        <v>0</v>
      </c>
      <c r="U719" t="s">
        <v>1534</v>
      </c>
    </row>
    <row r="720" spans="1:21">
      <c r="A720" t="s">
        <v>1437</v>
      </c>
      <c r="B720" s="83">
        <v>231.02892299999999</v>
      </c>
      <c r="C720" s="83">
        <v>49.417088929785599</v>
      </c>
      <c r="D720" s="83">
        <v>42211.223445000003</v>
      </c>
      <c r="E720" s="83">
        <v>64750.698974999999</v>
      </c>
      <c r="F720" s="83">
        <v>395652</v>
      </c>
      <c r="G720" s="83">
        <v>108.621548</v>
      </c>
      <c r="H720" s="83">
        <v>34.015026254687299</v>
      </c>
      <c r="I720" s="83">
        <v>44041.855692999998</v>
      </c>
      <c r="J720" s="83">
        <v>66503.046233000001</v>
      </c>
      <c r="K720" s="83">
        <v>321942</v>
      </c>
      <c r="L720" s="83">
        <v>-4.1565738300417598E-2</v>
      </c>
      <c r="M720" s="83">
        <v>-2.6349879550787499E-2</v>
      </c>
      <c r="N720" s="83">
        <v>0.228954283690851</v>
      </c>
      <c r="O720" s="83">
        <v>-122.407375</v>
      </c>
      <c r="P720" s="83">
        <v>-15.4020626750983</v>
      </c>
      <c r="Q720" s="83">
        <v>2.48356023334689E-2</v>
      </c>
      <c r="R720" s="83">
        <v>0</v>
      </c>
      <c r="S720" s="83">
        <v>2.3773534907068301E-2</v>
      </c>
      <c r="T720" s="83">
        <v>0</v>
      </c>
      <c r="U720" t="s">
        <v>1534</v>
      </c>
    </row>
    <row r="721" spans="1:21">
      <c r="A721" t="s">
        <v>1438</v>
      </c>
      <c r="B721" s="83">
        <v>14.870540999999999</v>
      </c>
      <c r="C721" s="83">
        <v>2.9623931060220001</v>
      </c>
      <c r="D721" s="83">
        <v>9199.3467240000009</v>
      </c>
      <c r="E721" s="83">
        <v>53694.297813999998</v>
      </c>
      <c r="F721" s="83">
        <v>278350</v>
      </c>
      <c r="G721" s="83">
        <v>11.951911000000001</v>
      </c>
      <c r="H721" s="83">
        <v>1.1095294165059999</v>
      </c>
      <c r="I721" s="83">
        <v>8303.0132539999995</v>
      </c>
      <c r="J721" s="83">
        <v>43094.032451999999</v>
      </c>
      <c r="K721" s="83">
        <v>271396</v>
      </c>
      <c r="L721" s="83">
        <v>0.107952792869286</v>
      </c>
      <c r="M721" s="83">
        <v>0.24597988999537301</v>
      </c>
      <c r="N721" s="83">
        <v>2.5623074768972302E-2</v>
      </c>
      <c r="O721" s="83">
        <v>-2.9186299999999998</v>
      </c>
      <c r="P721" s="83">
        <v>-1.85286368951599</v>
      </c>
      <c r="Q721" s="83">
        <v>0</v>
      </c>
      <c r="R721" s="83">
        <v>0</v>
      </c>
      <c r="S721" s="83">
        <v>0</v>
      </c>
      <c r="T721" s="83">
        <v>0</v>
      </c>
      <c r="U721" t="s">
        <v>1534</v>
      </c>
    </row>
    <row r="722" spans="1:21">
      <c r="A722" t="s">
        <v>1439</v>
      </c>
      <c r="B722" s="83">
        <v>9.9999999999999995E-7</v>
      </c>
      <c r="C722" s="83">
        <v>5.4843765917597501E-8</v>
      </c>
      <c r="D722" s="83">
        <v>479.62023499999998</v>
      </c>
      <c r="E722" s="83">
        <v>838.91533000000004</v>
      </c>
      <c r="F722" s="83">
        <v>98304</v>
      </c>
      <c r="G722" s="83">
        <v>0</v>
      </c>
      <c r="H722" s="83">
        <v>0</v>
      </c>
      <c r="I722" s="83">
        <v>454.93501600000002</v>
      </c>
      <c r="J722" s="83">
        <v>838.81191200000001</v>
      </c>
      <c r="K722" s="83">
        <v>98304</v>
      </c>
      <c r="L722" s="83">
        <v>5.4260978231669102E-2</v>
      </c>
      <c r="M722" s="83">
        <v>1.2329104835142899E-4</v>
      </c>
      <c r="N722" s="83">
        <v>0</v>
      </c>
      <c r="O722" s="83">
        <v>-9.9999999999999995E-7</v>
      </c>
      <c r="P722" s="83">
        <v>-5.4843765917597501E-8</v>
      </c>
      <c r="Q722" s="83">
        <v>1</v>
      </c>
      <c r="R722" s="83">
        <v>0</v>
      </c>
      <c r="S722" s="83">
        <v>1</v>
      </c>
      <c r="T722" s="83">
        <v>0</v>
      </c>
      <c r="U722" t="s">
        <v>1534</v>
      </c>
    </row>
    <row r="723" spans="1:21">
      <c r="A723" t="s">
        <v>1440</v>
      </c>
      <c r="B723" s="83">
        <v>6.4084000000000002E-2</v>
      </c>
      <c r="C723" s="83">
        <v>7.9907611916264307E-3</v>
      </c>
      <c r="D723" s="83">
        <v>1980.983974</v>
      </c>
      <c r="E723" s="83">
        <v>8385.7756160000008</v>
      </c>
      <c r="F723" s="83">
        <v>173674</v>
      </c>
      <c r="G723" s="83">
        <v>2.2908000000000001E-2</v>
      </c>
      <c r="H723" s="83">
        <v>2.7555183287992298E-3</v>
      </c>
      <c r="I723" s="83">
        <v>1527.343462</v>
      </c>
      <c r="J723" s="83">
        <v>6752.6387809999997</v>
      </c>
      <c r="K723" s="83">
        <v>78360</v>
      </c>
      <c r="L723" s="83">
        <v>0.29701276974464802</v>
      </c>
      <c r="M723" s="83">
        <v>0.24185165058661001</v>
      </c>
      <c r="N723" s="83">
        <v>1.21636038795304</v>
      </c>
      <c r="O723" s="83">
        <v>-4.1175999999999997E-2</v>
      </c>
      <c r="P723" s="83">
        <v>-5.23524286282721E-3</v>
      </c>
      <c r="Q723" s="83">
        <v>0</v>
      </c>
      <c r="R723" s="83">
        <v>0</v>
      </c>
      <c r="S723" s="83">
        <v>0</v>
      </c>
      <c r="T723" s="83">
        <v>0</v>
      </c>
      <c r="U723" t="s">
        <v>1534</v>
      </c>
    </row>
    <row r="724" spans="1:21">
      <c r="A724" t="s">
        <v>1441</v>
      </c>
      <c r="B724" s="83">
        <v>10.697029000000001</v>
      </c>
      <c r="C724" s="83">
        <v>2.3844232972413901</v>
      </c>
      <c r="D724" s="83">
        <v>7714.7376969999996</v>
      </c>
      <c r="E724" s="83">
        <v>34859.401029000001</v>
      </c>
      <c r="F724" s="83">
        <v>198200</v>
      </c>
      <c r="G724" s="83">
        <v>4.836697</v>
      </c>
      <c r="H724" s="83">
        <v>0.59206706376911</v>
      </c>
      <c r="I724" s="83">
        <v>6379.5841689999997</v>
      </c>
      <c r="J724" s="83">
        <v>28917.336683000001</v>
      </c>
      <c r="K724" s="83">
        <v>193374</v>
      </c>
      <c r="L724" s="83">
        <v>0.20928535350122801</v>
      </c>
      <c r="M724" s="83">
        <v>0.205484495724436</v>
      </c>
      <c r="N724" s="83">
        <v>2.4956819427637601E-2</v>
      </c>
      <c r="O724" s="83">
        <v>-5.8603319999999997</v>
      </c>
      <c r="P724" s="83">
        <v>-1.79235623347228</v>
      </c>
      <c r="Q724" s="83">
        <v>0</v>
      </c>
      <c r="R724" s="83">
        <v>0</v>
      </c>
      <c r="S724" s="83">
        <v>0</v>
      </c>
      <c r="T724" s="83">
        <v>0</v>
      </c>
      <c r="U724" t="s">
        <v>1534</v>
      </c>
    </row>
    <row r="725" spans="1:21">
      <c r="A725" t="s">
        <v>1442</v>
      </c>
      <c r="B725" s="83">
        <v>4.2686840000000004</v>
      </c>
      <c r="C725" s="83">
        <v>0.99782675212444705</v>
      </c>
      <c r="D725" s="83">
        <v>3393.4535449999998</v>
      </c>
      <c r="E725" s="83">
        <v>8224.5708300000006</v>
      </c>
      <c r="F725" s="83">
        <v>59532</v>
      </c>
      <c r="G725" s="83">
        <v>0.50528499999999998</v>
      </c>
      <c r="H725" s="83">
        <v>0.12190705490826299</v>
      </c>
      <c r="I725" s="83">
        <v>2667.8179540000001</v>
      </c>
      <c r="J725" s="83">
        <v>6029.0230439999996</v>
      </c>
      <c r="K725" s="83">
        <v>59532</v>
      </c>
      <c r="L725" s="83">
        <v>0.27199591707972998</v>
      </c>
      <c r="M725" s="83">
        <v>0.36416311066931101</v>
      </c>
      <c r="N725" s="83">
        <v>0</v>
      </c>
      <c r="O725" s="83">
        <v>-3.7633990000000002</v>
      </c>
      <c r="P725" s="83">
        <v>-0.87591969721618401</v>
      </c>
      <c r="Q725" s="83">
        <v>1</v>
      </c>
      <c r="R725" s="83">
        <v>0</v>
      </c>
      <c r="S725" s="83">
        <v>1</v>
      </c>
      <c r="T725" s="83">
        <v>0</v>
      </c>
      <c r="U725" t="s">
        <v>1534</v>
      </c>
    </row>
    <row r="726" spans="1:21">
      <c r="A726" t="s">
        <v>1443</v>
      </c>
      <c r="B726" s="83">
        <v>1.0574E-2</v>
      </c>
      <c r="C726" s="83">
        <v>8.0722166146664903E-4</v>
      </c>
      <c r="D726" s="83">
        <v>2580.8309850000001</v>
      </c>
      <c r="E726" s="83">
        <v>5791.8069189999997</v>
      </c>
      <c r="F726" s="83">
        <v>125238</v>
      </c>
      <c r="G726" s="83">
        <v>1.6172470000000001</v>
      </c>
      <c r="H726" s="83">
        <v>0.201456778218429</v>
      </c>
      <c r="I726" s="83">
        <v>4156.0852519999999</v>
      </c>
      <c r="J726" s="83">
        <v>11411.319798</v>
      </c>
      <c r="K726" s="83">
        <v>58998</v>
      </c>
      <c r="L726" s="83">
        <v>-0.37902356941353699</v>
      </c>
      <c r="M726" s="83">
        <v>-0.49245074000861</v>
      </c>
      <c r="N726" s="83">
        <v>1.1227499237262299</v>
      </c>
      <c r="O726" s="83">
        <v>1.606673</v>
      </c>
      <c r="P726" s="83">
        <v>0.20064955655696301</v>
      </c>
      <c r="Q726" s="83">
        <v>2.3781012484903399E-2</v>
      </c>
      <c r="R726" s="83">
        <v>1.56846468932784</v>
      </c>
      <c r="S726" s="83">
        <v>8.4835641289251196E-2</v>
      </c>
      <c r="T726" s="83">
        <v>0.18362732275204899</v>
      </c>
      <c r="U726" t="s">
        <v>1534</v>
      </c>
    </row>
    <row r="727" spans="1:21">
      <c r="A727" t="s">
        <v>414</v>
      </c>
      <c r="B727" s="83">
        <v>211.169578</v>
      </c>
      <c r="C727" s="83">
        <v>70.181444634578796</v>
      </c>
      <c r="D727" s="83">
        <v>17283.855092999998</v>
      </c>
      <c r="E727" s="83">
        <v>57992.072307000002</v>
      </c>
      <c r="F727" s="83">
        <v>218310</v>
      </c>
      <c r="G727" s="83">
        <v>147.40585200000001</v>
      </c>
      <c r="H727" s="83">
        <v>34.231636707106396</v>
      </c>
      <c r="I727" s="83">
        <v>11406.982344</v>
      </c>
      <c r="J727" s="83">
        <v>34619.800208000001</v>
      </c>
      <c r="K727" s="83">
        <v>114814</v>
      </c>
      <c r="L727" s="83">
        <v>0.51519960071571402</v>
      </c>
      <c r="M727" s="83">
        <v>0.67511285329714599</v>
      </c>
      <c r="N727" s="83">
        <v>0.90142317139024897</v>
      </c>
      <c r="O727" s="83">
        <v>-63.763725999999998</v>
      </c>
      <c r="P727" s="83">
        <v>-35.949807927472399</v>
      </c>
      <c r="Q727" s="83">
        <v>0</v>
      </c>
      <c r="R727" s="83">
        <v>0</v>
      </c>
      <c r="S727" s="83">
        <v>0</v>
      </c>
      <c r="T727" s="83">
        <v>0</v>
      </c>
      <c r="U727" t="s">
        <v>1534</v>
      </c>
    </row>
    <row r="728" spans="1:21">
      <c r="A728" t="s">
        <v>1444</v>
      </c>
      <c r="B728" s="83">
        <v>274.96480000000003</v>
      </c>
      <c r="C728" s="83">
        <v>163.88497844653699</v>
      </c>
      <c r="D728" s="83">
        <v>21281.093328999999</v>
      </c>
      <c r="E728" s="83">
        <v>159669.91979700001</v>
      </c>
      <c r="F728" s="83">
        <v>261497</v>
      </c>
      <c r="G728" s="83">
        <v>293.34942699999999</v>
      </c>
      <c r="H728" s="83">
        <v>163.41542419660701</v>
      </c>
      <c r="I728" s="83">
        <v>20089.659480999999</v>
      </c>
      <c r="J728" s="83">
        <v>146004.60520200001</v>
      </c>
      <c r="K728" s="83">
        <v>243301</v>
      </c>
      <c r="L728" s="83">
        <v>5.93058259213807E-2</v>
      </c>
      <c r="M728" s="83">
        <v>9.3595092949936703E-2</v>
      </c>
      <c r="N728" s="83">
        <v>7.4788019777970505E-2</v>
      </c>
      <c r="O728" s="83">
        <v>18.384626999999998</v>
      </c>
      <c r="P728" s="83">
        <v>-0.469554249929445</v>
      </c>
      <c r="Q728" s="83">
        <v>0</v>
      </c>
      <c r="R728" s="83">
        <v>18.384626999999998</v>
      </c>
      <c r="S728" s="83">
        <v>0</v>
      </c>
      <c r="T728" s="83">
        <v>0</v>
      </c>
      <c r="U728" t="s">
        <v>1534</v>
      </c>
    </row>
    <row r="729" spans="1:21">
      <c r="A729" t="s">
        <v>1445</v>
      </c>
      <c r="B729" s="83">
        <v>246.70804100000001</v>
      </c>
      <c r="C729" s="83">
        <v>108.810271546911</v>
      </c>
      <c r="D729" s="83">
        <v>91511.348954999994</v>
      </c>
      <c r="E729" s="83">
        <v>673305.52409399999</v>
      </c>
      <c r="F729" s="83">
        <v>1864102</v>
      </c>
      <c r="G729" s="83">
        <v>317.254166</v>
      </c>
      <c r="H729" s="83">
        <v>108.19420121982699</v>
      </c>
      <c r="I729" s="83">
        <v>93108.663425999999</v>
      </c>
      <c r="J729" s="83">
        <v>646120.49482200004</v>
      </c>
      <c r="K729" s="83">
        <v>1857396</v>
      </c>
      <c r="L729" s="83">
        <v>-1.7155379663134199E-2</v>
      </c>
      <c r="M729" s="83">
        <v>4.2074240779948001E-2</v>
      </c>
      <c r="N729" s="83">
        <v>3.6104309474123998E-3</v>
      </c>
      <c r="O729" s="83">
        <v>70.546125000000004</v>
      </c>
      <c r="P729" s="83">
        <v>-0.61607032708361897</v>
      </c>
      <c r="Q729" s="83">
        <v>0.238191838801074</v>
      </c>
      <c r="R729" s="83">
        <v>53.742613765959497</v>
      </c>
      <c r="S729" s="83">
        <v>0</v>
      </c>
      <c r="T729" s="83">
        <v>0</v>
      </c>
      <c r="U729" t="s">
        <v>1534</v>
      </c>
    </row>
    <row r="730" spans="1:21">
      <c r="A730" t="s">
        <v>1446</v>
      </c>
      <c r="B730" s="83">
        <v>17.732806</v>
      </c>
      <c r="C730" s="83">
        <v>10.411167531285299</v>
      </c>
      <c r="D730" s="83">
        <v>12529.25736</v>
      </c>
      <c r="E730" s="83">
        <v>52366.865135</v>
      </c>
      <c r="F730" s="83">
        <v>259562</v>
      </c>
      <c r="G730" s="83">
        <v>50.950443</v>
      </c>
      <c r="H730" s="83">
        <v>31.465244281943701</v>
      </c>
      <c r="I730" s="83">
        <v>11076.298892999999</v>
      </c>
      <c r="J730" s="83">
        <v>61487.472479999997</v>
      </c>
      <c r="K730" s="83">
        <v>243540</v>
      </c>
      <c r="L730" s="83">
        <v>0.131177253434199</v>
      </c>
      <c r="M730" s="83">
        <v>-0.14833277376894399</v>
      </c>
      <c r="N730" s="83">
        <v>6.5787960909912097E-2</v>
      </c>
      <c r="O730" s="83">
        <v>33.217637000000003</v>
      </c>
      <c r="P730" s="83">
        <v>21.0540767506584</v>
      </c>
      <c r="Q730" s="83">
        <v>0</v>
      </c>
      <c r="R730" s="83">
        <v>33.217637000000003</v>
      </c>
      <c r="S730" s="83">
        <v>0.56925523311696402</v>
      </c>
      <c r="T730" s="83">
        <v>9.0689333818998996</v>
      </c>
      <c r="U730" t="s">
        <v>1534</v>
      </c>
    </row>
    <row r="731" spans="1:21">
      <c r="A731" t="s">
        <v>1447</v>
      </c>
      <c r="B731" s="83">
        <v>9.7753259999999997</v>
      </c>
      <c r="C731" s="83">
        <v>4.15086122378914</v>
      </c>
      <c r="D731" s="83">
        <v>5985.7497320000002</v>
      </c>
      <c r="E731" s="83">
        <v>33098.178870000003</v>
      </c>
      <c r="F731" s="83">
        <v>151032</v>
      </c>
      <c r="G731" s="83">
        <v>10.439215000000001</v>
      </c>
      <c r="H731" s="83">
        <v>4.1394016927531601</v>
      </c>
      <c r="I731" s="83">
        <v>5998.5597630000002</v>
      </c>
      <c r="J731" s="83">
        <v>31567.068197000001</v>
      </c>
      <c r="K731" s="83">
        <v>151032</v>
      </c>
      <c r="L731" s="83">
        <v>-2.1355177752856798E-3</v>
      </c>
      <c r="M731" s="83">
        <v>4.8503417024502601E-2</v>
      </c>
      <c r="N731" s="83">
        <v>0</v>
      </c>
      <c r="O731" s="83">
        <v>0.66388899999999895</v>
      </c>
      <c r="P731" s="83">
        <v>-1.14595310359782E-2</v>
      </c>
      <c r="Q731" s="83">
        <v>1</v>
      </c>
      <c r="R731" s="83">
        <v>0</v>
      </c>
      <c r="S731" s="83">
        <v>1</v>
      </c>
      <c r="T731" s="83">
        <v>0</v>
      </c>
      <c r="U731" t="s">
        <v>1534</v>
      </c>
    </row>
    <row r="732" spans="1:21">
      <c r="A732" t="s">
        <v>1059</v>
      </c>
      <c r="B732" s="83">
        <v>144.03694999999999</v>
      </c>
      <c r="C732" s="83">
        <v>65.578031546471806</v>
      </c>
      <c r="D732" s="83">
        <v>47702.898933999997</v>
      </c>
      <c r="E732" s="83">
        <v>223269.98205300001</v>
      </c>
      <c r="F732" s="83">
        <v>707080</v>
      </c>
      <c r="G732" s="83">
        <v>366.45624500000002</v>
      </c>
      <c r="H732" s="83">
        <v>129.39835592304399</v>
      </c>
      <c r="I732" s="83">
        <v>46835.024411999999</v>
      </c>
      <c r="J732" s="83">
        <v>220242.95568399999</v>
      </c>
      <c r="K732" s="83">
        <v>640536</v>
      </c>
      <c r="L732" s="83">
        <v>1.8530459477621899E-2</v>
      </c>
      <c r="M732" s="83">
        <v>1.37440326279634E-2</v>
      </c>
      <c r="N732" s="83">
        <v>0.103887993805188</v>
      </c>
      <c r="O732" s="83">
        <v>222.41929500000001</v>
      </c>
      <c r="P732" s="83">
        <v>63.820324376572103</v>
      </c>
      <c r="Q732" s="83">
        <v>0</v>
      </c>
      <c r="R732" s="83">
        <v>222.41929500000001</v>
      </c>
      <c r="S732" s="83">
        <v>0</v>
      </c>
      <c r="T732" s="83">
        <v>63.820324376572103</v>
      </c>
      <c r="U732" t="s">
        <v>1534</v>
      </c>
    </row>
    <row r="733" spans="1:21">
      <c r="A733" t="s">
        <v>655</v>
      </c>
      <c r="B733" s="83">
        <v>17.460619000000001</v>
      </c>
      <c r="C733" s="83">
        <v>3.1749899285308598</v>
      </c>
      <c r="D733" s="83">
        <v>6478.4960119999996</v>
      </c>
      <c r="E733" s="83">
        <v>23409.647852999999</v>
      </c>
      <c r="F733" s="83">
        <v>171140</v>
      </c>
      <c r="G733" s="83">
        <v>47.777078000000003</v>
      </c>
      <c r="H733" s="83">
        <v>9.4535372760947496</v>
      </c>
      <c r="I733" s="83">
        <v>7236.667684</v>
      </c>
      <c r="J733" s="83">
        <v>25721.902082000001</v>
      </c>
      <c r="K733" s="83">
        <v>112232</v>
      </c>
      <c r="L733" s="83">
        <v>-0.10476806523481599</v>
      </c>
      <c r="M733" s="83">
        <v>-8.9894371793682301E-2</v>
      </c>
      <c r="N733" s="83">
        <v>0.52487704041628103</v>
      </c>
      <c r="O733" s="83">
        <v>30.316458999999998</v>
      </c>
      <c r="P733" s="83">
        <v>6.2785473475638902</v>
      </c>
      <c r="Q733" s="83">
        <v>1.2870436477218699E-2</v>
      </c>
      <c r="R733" s="83">
        <v>29.926272940226301</v>
      </c>
      <c r="S733" s="83">
        <v>3.9251956084063302E-2</v>
      </c>
      <c r="T733" s="83">
        <v>6.0321020828055998</v>
      </c>
      <c r="U733" t="s">
        <v>1534</v>
      </c>
    </row>
    <row r="734" spans="1:21">
      <c r="A734" t="s">
        <v>1448</v>
      </c>
      <c r="B734" s="83">
        <v>45.159672</v>
      </c>
      <c r="C734" s="83">
        <v>9.8648178823093708</v>
      </c>
      <c r="D734" s="83">
        <v>16076.437685999999</v>
      </c>
      <c r="E734" s="83">
        <v>50306.034322</v>
      </c>
      <c r="F734" s="83">
        <v>254185</v>
      </c>
      <c r="G734" s="83">
        <v>149.37222199999999</v>
      </c>
      <c r="H734" s="83">
        <v>35.608251177216196</v>
      </c>
      <c r="I734" s="83">
        <v>13407.085965</v>
      </c>
      <c r="J734" s="83">
        <v>56186.661178000002</v>
      </c>
      <c r="K734" s="83">
        <v>194894</v>
      </c>
      <c r="L734" s="83">
        <v>0.199100067529104</v>
      </c>
      <c r="M734" s="83">
        <v>-0.10466232968302</v>
      </c>
      <c r="N734" s="83">
        <v>0.30422178209693501</v>
      </c>
      <c r="O734" s="83">
        <v>104.21254999999999</v>
      </c>
      <c r="P734" s="83">
        <v>25.7434332949069</v>
      </c>
      <c r="Q734" s="83">
        <v>0</v>
      </c>
      <c r="R734" s="83">
        <v>104.21254999999999</v>
      </c>
      <c r="S734" s="83">
        <v>9.9182453593294098E-2</v>
      </c>
      <c r="T734" s="83">
        <v>23.190136416802702</v>
      </c>
      <c r="U734" t="s">
        <v>1534</v>
      </c>
    </row>
    <row r="735" spans="1:21">
      <c r="A735" t="s">
        <v>1449</v>
      </c>
      <c r="B735" s="83">
        <v>393.295636</v>
      </c>
      <c r="C735" s="83">
        <v>254.46341747753399</v>
      </c>
      <c r="D735" s="83">
        <v>54477.002306000002</v>
      </c>
      <c r="E735" s="83">
        <v>516954.20098199998</v>
      </c>
      <c r="F735" s="83">
        <v>1229433</v>
      </c>
      <c r="G735" s="83">
        <v>359.52553499999999</v>
      </c>
      <c r="H735" s="83">
        <v>257.53368448894702</v>
      </c>
      <c r="I735" s="83">
        <v>53478.884637000003</v>
      </c>
      <c r="J735" s="83">
        <v>531628.78126299998</v>
      </c>
      <c r="K735" s="83">
        <v>1220667</v>
      </c>
      <c r="L735" s="83">
        <v>1.8663771239339599E-2</v>
      </c>
      <c r="M735" s="83">
        <v>-2.7603058371176499E-2</v>
      </c>
      <c r="N735" s="83">
        <v>7.1813197211032997E-3</v>
      </c>
      <c r="O735" s="83">
        <v>-33.770100999999997</v>
      </c>
      <c r="P735" s="83">
        <v>3.0702670114128501</v>
      </c>
      <c r="Q735" s="83">
        <v>0</v>
      </c>
      <c r="R735" s="83">
        <v>0</v>
      </c>
      <c r="S735" s="83">
        <v>1.67403379888204</v>
      </c>
      <c r="T735" s="83">
        <v>0</v>
      </c>
      <c r="U735" t="s">
        <v>1534</v>
      </c>
    </row>
    <row r="736" spans="1:21">
      <c r="A736" t="s">
        <v>340</v>
      </c>
      <c r="B736" s="83">
        <v>6.3913799999999998</v>
      </c>
      <c r="C736" s="83">
        <v>6.93920617219311</v>
      </c>
      <c r="D736" s="83">
        <v>2682.7341660000002</v>
      </c>
      <c r="E736" s="83">
        <v>10501.657015000001</v>
      </c>
      <c r="F736" s="83">
        <v>46156</v>
      </c>
      <c r="G736" s="83">
        <v>10.728106</v>
      </c>
      <c r="H736" s="83">
        <v>2.7810263023449102</v>
      </c>
      <c r="I736" s="83">
        <v>6400.5363139999999</v>
      </c>
      <c r="J736" s="83">
        <v>13186.665499999999</v>
      </c>
      <c r="K736" s="83">
        <v>54172</v>
      </c>
      <c r="L736" s="83">
        <v>-0.580857910276673</v>
      </c>
      <c r="M736" s="83">
        <v>-0.20361542385374101</v>
      </c>
      <c r="N736" s="83">
        <v>-0.14797312264638601</v>
      </c>
      <c r="O736" s="83">
        <v>4.3367259999999996</v>
      </c>
      <c r="P736" s="83">
        <v>-4.1581798698482002</v>
      </c>
      <c r="Q736" s="83">
        <v>1</v>
      </c>
      <c r="R736" s="83">
        <v>0</v>
      </c>
      <c r="S736" s="83">
        <v>1</v>
      </c>
      <c r="T736" s="83">
        <v>0</v>
      </c>
      <c r="U736" t="s">
        <v>1534</v>
      </c>
    </row>
    <row r="737" spans="1:21">
      <c r="A737" t="s">
        <v>1450</v>
      </c>
      <c r="B737" s="83">
        <v>23.933015000000001</v>
      </c>
      <c r="C737" s="83">
        <v>16.080793574138699</v>
      </c>
      <c r="D737" s="83">
        <v>11231.184913999999</v>
      </c>
      <c r="E737" s="83">
        <v>32026.265309999999</v>
      </c>
      <c r="F737" s="83">
        <v>275236</v>
      </c>
      <c r="G737" s="83">
        <v>241.49839900000001</v>
      </c>
      <c r="H737" s="83">
        <v>89.972279243697301</v>
      </c>
      <c r="I737" s="83">
        <v>11405.043970999999</v>
      </c>
      <c r="J737" s="83">
        <v>45262.523888000003</v>
      </c>
      <c r="K737" s="83">
        <v>161298</v>
      </c>
      <c r="L737" s="83">
        <v>-1.52440496890742E-2</v>
      </c>
      <c r="M737" s="83">
        <v>-0.292433064730383</v>
      </c>
      <c r="N737" s="83">
        <v>0.70638197621793197</v>
      </c>
      <c r="O737" s="83">
        <v>217.56538399999999</v>
      </c>
      <c r="P737" s="83">
        <v>73.891485669558605</v>
      </c>
      <c r="Q737" s="83">
        <v>1.5259093278800701E-3</v>
      </c>
      <c r="R737" s="83">
        <v>217.23339895113099</v>
      </c>
      <c r="S737" s="83">
        <v>0.116170711948604</v>
      </c>
      <c r="T737" s="83">
        <v>65.307459172385904</v>
      </c>
      <c r="U737" t="s">
        <v>1534</v>
      </c>
    </row>
    <row r="738" spans="1:21">
      <c r="A738" t="s">
        <v>1069</v>
      </c>
      <c r="B738" s="83">
        <v>30.679779</v>
      </c>
      <c r="C738" s="83">
        <v>13.606767075314799</v>
      </c>
      <c r="D738" s="83">
        <v>44766.426973000001</v>
      </c>
      <c r="E738" s="83">
        <v>208466.27134800001</v>
      </c>
      <c r="F738" s="83">
        <v>583843</v>
      </c>
      <c r="G738" s="83">
        <v>284.039423</v>
      </c>
      <c r="H738" s="83">
        <v>144.09871974708801</v>
      </c>
      <c r="I738" s="83">
        <v>43166.770353</v>
      </c>
      <c r="J738" s="83">
        <v>205151.79821800001</v>
      </c>
      <c r="K738" s="83">
        <v>351221</v>
      </c>
      <c r="L738" s="83">
        <v>3.7057593304263198E-2</v>
      </c>
      <c r="M738" s="83">
        <v>1.6156198282395499E-2</v>
      </c>
      <c r="N738" s="83">
        <v>0.66232372210089896</v>
      </c>
      <c r="O738" s="83">
        <v>253.359644</v>
      </c>
      <c r="P738" s="83">
        <v>130.49195267177399</v>
      </c>
      <c r="Q738" s="83">
        <v>0</v>
      </c>
      <c r="R738" s="83">
        <v>253.359644</v>
      </c>
      <c r="S738" s="83">
        <v>0</v>
      </c>
      <c r="T738" s="83">
        <v>130.49195267177399</v>
      </c>
      <c r="U738" t="s">
        <v>1534</v>
      </c>
    </row>
    <row r="739" spans="1:21">
      <c r="A739" t="s">
        <v>260</v>
      </c>
      <c r="B739" s="83">
        <v>5.2579000000000002</v>
      </c>
      <c r="C739" s="83">
        <v>1.76938984939555</v>
      </c>
      <c r="D739" s="83">
        <v>2102.7549239999998</v>
      </c>
      <c r="E739" s="83">
        <v>7859.1749090000003</v>
      </c>
      <c r="F739" s="83">
        <v>25764</v>
      </c>
      <c r="G739" s="83">
        <v>347.10771799999998</v>
      </c>
      <c r="H739" s="83">
        <v>228.71574116791399</v>
      </c>
      <c r="I739" s="83">
        <v>77718.812084000005</v>
      </c>
      <c r="J739" s="83">
        <v>191794.83874599999</v>
      </c>
      <c r="K739" s="83">
        <v>394126</v>
      </c>
      <c r="L739" s="83">
        <v>-0.97294406762512897</v>
      </c>
      <c r="M739" s="83">
        <v>-0.95902301146169999</v>
      </c>
      <c r="N739" s="83">
        <v>-0.93463004216925505</v>
      </c>
      <c r="O739" s="83">
        <v>341.84981800000003</v>
      </c>
      <c r="P739" s="83">
        <v>226.94635131851899</v>
      </c>
      <c r="Q739" s="83">
        <v>1</v>
      </c>
      <c r="R739" s="83">
        <v>0</v>
      </c>
      <c r="S739" s="83">
        <v>1</v>
      </c>
      <c r="T739" s="83">
        <v>0</v>
      </c>
      <c r="U739" t="s">
        <v>1534</v>
      </c>
    </row>
    <row r="740" spans="1:21">
      <c r="A740" t="s">
        <v>311</v>
      </c>
      <c r="B740" s="83">
        <v>19.938275000000001</v>
      </c>
      <c r="C740" s="83">
        <v>14.618188441051799</v>
      </c>
      <c r="D740" s="83">
        <v>2593.536591</v>
      </c>
      <c r="E740" s="83">
        <v>7537.0874780000004</v>
      </c>
      <c r="F740" s="83">
        <v>17176</v>
      </c>
      <c r="G740" s="83">
        <v>271.36247200000003</v>
      </c>
      <c r="H740" s="83">
        <v>109.67801744459101</v>
      </c>
      <c r="I740" s="83">
        <v>31385.392077</v>
      </c>
      <c r="J740" s="83">
        <v>81883.317920999994</v>
      </c>
      <c r="K740" s="83">
        <v>197788</v>
      </c>
      <c r="L740" s="83">
        <v>-0.91736484971616405</v>
      </c>
      <c r="M740" s="83">
        <v>-0.90795332102600301</v>
      </c>
      <c r="N740" s="83">
        <v>-0.91315954456286497</v>
      </c>
      <c r="O740" s="83">
        <v>251.42419699999999</v>
      </c>
      <c r="P740" s="83">
        <v>95.059829003539505</v>
      </c>
      <c r="Q740" s="83">
        <v>1</v>
      </c>
      <c r="R740" s="83">
        <v>0</v>
      </c>
      <c r="S740" s="83">
        <v>1</v>
      </c>
      <c r="T740" s="83">
        <v>0</v>
      </c>
      <c r="U740" t="s">
        <v>1534</v>
      </c>
    </row>
    <row r="741" spans="1:21">
      <c r="A741" t="s">
        <v>76</v>
      </c>
      <c r="B741" s="83">
        <v>20.399111999999999</v>
      </c>
      <c r="C741" s="83">
        <v>14.966138623180999</v>
      </c>
      <c r="D741" s="83">
        <v>2653.3112430000001</v>
      </c>
      <c r="E741" s="83">
        <v>10015.477183999999</v>
      </c>
      <c r="F741" s="83">
        <v>21470</v>
      </c>
      <c r="G741" s="83">
        <v>213.500068</v>
      </c>
      <c r="H741" s="83">
        <v>96.882180707739906</v>
      </c>
      <c r="I741" s="83">
        <v>22731.282944999999</v>
      </c>
      <c r="J741" s="83">
        <v>43597.815842000004</v>
      </c>
      <c r="K741" s="83">
        <v>99670</v>
      </c>
      <c r="L741" s="83">
        <v>-0.88327490140262299</v>
      </c>
      <c r="M741" s="83">
        <v>-0.77027571242796999</v>
      </c>
      <c r="N741" s="83">
        <v>-0.78458914417577996</v>
      </c>
      <c r="O741" s="83">
        <v>193.100956</v>
      </c>
      <c r="P741" s="83">
        <v>81.916042084558896</v>
      </c>
      <c r="Q741" s="83">
        <v>1</v>
      </c>
      <c r="R741" s="83">
        <v>0</v>
      </c>
      <c r="S741" s="83">
        <v>1</v>
      </c>
      <c r="T741" s="83">
        <v>0</v>
      </c>
      <c r="U741" t="s">
        <v>1534</v>
      </c>
    </row>
    <row r="742" spans="1:21">
      <c r="A742" t="s">
        <v>77</v>
      </c>
      <c r="B742" s="83">
        <v>20.399111999999999</v>
      </c>
      <c r="C742" s="83">
        <v>14.966138623180999</v>
      </c>
      <c r="D742" s="83">
        <v>2653.3112430000001</v>
      </c>
      <c r="E742" s="83">
        <v>10015.477183999999</v>
      </c>
      <c r="F742" s="83">
        <v>21470</v>
      </c>
      <c r="G742" s="83">
        <v>210.95037600000001</v>
      </c>
      <c r="H742" s="83">
        <v>95.902203337883805</v>
      </c>
      <c r="I742" s="83">
        <v>21282.957026</v>
      </c>
      <c r="J742" s="83">
        <v>40654.587275999998</v>
      </c>
      <c r="K742" s="83">
        <v>91080</v>
      </c>
      <c r="L742" s="83">
        <v>-0.87533164495146898</v>
      </c>
      <c r="M742" s="83">
        <v>-0.75364459818504803</v>
      </c>
      <c r="N742" s="83">
        <v>-0.76427316644707999</v>
      </c>
      <c r="O742" s="83">
        <v>190.551264</v>
      </c>
      <c r="P742" s="83">
        <v>80.936064714702795</v>
      </c>
      <c r="Q742" s="83">
        <v>1</v>
      </c>
      <c r="R742" s="83">
        <v>0</v>
      </c>
      <c r="S742" s="83">
        <v>1</v>
      </c>
      <c r="T742" s="83">
        <v>0</v>
      </c>
      <c r="U742" t="s">
        <v>1534</v>
      </c>
    </row>
    <row r="743" spans="1:21">
      <c r="A743" t="s">
        <v>556</v>
      </c>
      <c r="B743" s="83">
        <v>6.9570000000000007E-2</v>
      </c>
      <c r="C743" s="83">
        <v>3.84555313150289E-2</v>
      </c>
      <c r="D743" s="83">
        <v>4149.1540599999998</v>
      </c>
      <c r="E743" s="83">
        <v>4747.9910179999997</v>
      </c>
      <c r="F743" s="83">
        <v>48066</v>
      </c>
      <c r="G743" s="83">
        <v>14.721590000000001</v>
      </c>
      <c r="H743" s="83">
        <v>5.09862284307229</v>
      </c>
      <c r="I743" s="83">
        <v>4698.9744179999998</v>
      </c>
      <c r="J743" s="83">
        <v>3592.5511569999999</v>
      </c>
      <c r="K743" s="83">
        <v>16234</v>
      </c>
      <c r="L743" s="83">
        <v>-0.117008587212956</v>
      </c>
      <c r="M743" s="83">
        <v>0.32162099035073</v>
      </c>
      <c r="N743" s="83">
        <v>1.96082296414932</v>
      </c>
      <c r="O743" s="83">
        <v>14.65202</v>
      </c>
      <c r="P743" s="83">
        <v>5.0601673117572599</v>
      </c>
      <c r="Q743" s="83">
        <v>1.7272567165116898E-2</v>
      </c>
      <c r="R743" s="83">
        <v>14.3989420004454</v>
      </c>
      <c r="S743" s="83">
        <v>0</v>
      </c>
      <c r="T743" s="83">
        <v>5.0601673117572599</v>
      </c>
      <c r="U743" t="s">
        <v>1534</v>
      </c>
    </row>
    <row r="744" spans="1:21">
      <c r="A744" t="s">
        <v>235</v>
      </c>
      <c r="B744" s="83">
        <v>2.0354009999999998</v>
      </c>
      <c r="C744" s="83">
        <v>0.43377505909047198</v>
      </c>
      <c r="D744" s="83">
        <v>1464.1110819999999</v>
      </c>
      <c r="E744" s="83">
        <v>2344.591187</v>
      </c>
      <c r="F744" s="83">
        <v>19734</v>
      </c>
      <c r="G744" s="83">
        <v>95.387298999999999</v>
      </c>
      <c r="H744" s="83">
        <v>35.945696131639998</v>
      </c>
      <c r="I744" s="83">
        <v>19480.483456000002</v>
      </c>
      <c r="J744" s="83">
        <v>71307.865109999999</v>
      </c>
      <c r="K744" s="83">
        <v>174766</v>
      </c>
      <c r="L744" s="83">
        <v>-0.92484215880437703</v>
      </c>
      <c r="M744" s="83">
        <v>-0.96712016012002</v>
      </c>
      <c r="N744" s="83">
        <v>-0.88708329995536905</v>
      </c>
      <c r="O744" s="83">
        <v>93.351898000000006</v>
      </c>
      <c r="P744" s="83">
        <v>35.511921072549498</v>
      </c>
      <c r="Q744" s="83">
        <v>1</v>
      </c>
      <c r="R744" s="83">
        <v>0</v>
      </c>
      <c r="S744" s="83">
        <v>1</v>
      </c>
      <c r="T744" s="83">
        <v>0</v>
      </c>
      <c r="U744" t="s">
        <v>1534</v>
      </c>
    </row>
    <row r="745" spans="1:21">
      <c r="A745" t="s">
        <v>95</v>
      </c>
      <c r="B745" s="83">
        <v>5.7662449999999996</v>
      </c>
      <c r="C745" s="83">
        <v>1.9471625893620299</v>
      </c>
      <c r="D745" s="83">
        <v>3601.5041580000002</v>
      </c>
      <c r="E745" s="83">
        <v>18336.620387999999</v>
      </c>
      <c r="F745" s="83">
        <v>79500</v>
      </c>
      <c r="G745" s="83">
        <v>7.0027759999999999</v>
      </c>
      <c r="H745" s="83">
        <v>2.1578006678472201</v>
      </c>
      <c r="I745" s="83">
        <v>2104.5850989999999</v>
      </c>
      <c r="J745" s="83">
        <v>11600.484528000001</v>
      </c>
      <c r="K745" s="83">
        <v>38646</v>
      </c>
      <c r="L745" s="83">
        <v>0.711265636020737</v>
      </c>
      <c r="M745" s="83">
        <v>0.58067711255862098</v>
      </c>
      <c r="N745" s="83">
        <v>1.05713398540599</v>
      </c>
      <c r="O745" s="83">
        <v>1.236531</v>
      </c>
      <c r="P745" s="83">
        <v>0.21063807848518201</v>
      </c>
      <c r="Q745" s="83">
        <v>0</v>
      </c>
      <c r="R745" s="83">
        <v>1.236531</v>
      </c>
      <c r="S745" s="83">
        <v>0</v>
      </c>
      <c r="T745" s="83">
        <v>0.21063807848518201</v>
      </c>
      <c r="U745" t="s">
        <v>1534</v>
      </c>
    </row>
    <row r="746" spans="1:21">
      <c r="A746" t="s">
        <v>1451</v>
      </c>
      <c r="B746" s="83">
        <v>4.397996</v>
      </c>
      <c r="C746" s="83">
        <v>0.83861663591082702</v>
      </c>
      <c r="D746" s="83">
        <v>6783.7163559999999</v>
      </c>
      <c r="E746" s="83">
        <v>14968.799294</v>
      </c>
      <c r="F746" s="83">
        <v>91166</v>
      </c>
      <c r="G746" s="83">
        <v>4.0341829999999996</v>
      </c>
      <c r="H746" s="83">
        <v>1.3975689301707801</v>
      </c>
      <c r="I746" s="83">
        <v>6745.9714119999999</v>
      </c>
      <c r="J746" s="83">
        <v>15926.474931999999</v>
      </c>
      <c r="K746" s="83">
        <v>91166</v>
      </c>
      <c r="L746" s="83">
        <v>5.5951829165563696E-3</v>
      </c>
      <c r="M746" s="83">
        <v>-6.0131048589779801E-2</v>
      </c>
      <c r="N746" s="83">
        <v>0</v>
      </c>
      <c r="O746" s="83">
        <v>-0.363813</v>
      </c>
      <c r="P746" s="83">
        <v>0.55895229425995296</v>
      </c>
      <c r="Q746" s="83">
        <v>1</v>
      </c>
      <c r="R746" s="83">
        <v>0</v>
      </c>
      <c r="S746" s="83">
        <v>1</v>
      </c>
      <c r="T746" s="83">
        <v>0</v>
      </c>
      <c r="U746" t="s">
        <v>1534</v>
      </c>
    </row>
    <row r="747" spans="1:21">
      <c r="A747" t="s">
        <v>757</v>
      </c>
      <c r="B747" s="83">
        <v>60.108110000000003</v>
      </c>
      <c r="C747" s="83">
        <v>26.014184215692101</v>
      </c>
      <c r="D747" s="83">
        <v>23152.340844999999</v>
      </c>
      <c r="E747" s="83">
        <v>149027.917392</v>
      </c>
      <c r="F747" s="83">
        <v>521330</v>
      </c>
      <c r="G747" s="83">
        <v>112.460463</v>
      </c>
      <c r="H747" s="83">
        <v>52.885921298508201</v>
      </c>
      <c r="I747" s="83">
        <v>20749.945333</v>
      </c>
      <c r="J747" s="83">
        <v>132087.39103100001</v>
      </c>
      <c r="K747" s="83">
        <v>467042</v>
      </c>
      <c r="L747" s="83">
        <v>0.115778401988333</v>
      </c>
      <c r="M747" s="83">
        <v>0.128252410989208</v>
      </c>
      <c r="N747" s="83">
        <v>0.11623794005678301</v>
      </c>
      <c r="O747" s="83">
        <v>52.352353000000001</v>
      </c>
      <c r="P747" s="83">
        <v>26.8717370828161</v>
      </c>
      <c r="Q747" s="83">
        <v>0</v>
      </c>
      <c r="R747" s="83">
        <v>52.352353000000001</v>
      </c>
      <c r="S747" s="83">
        <v>0</v>
      </c>
      <c r="T747" s="83">
        <v>26.8717370828161</v>
      </c>
      <c r="U747" t="s">
        <v>1534</v>
      </c>
    </row>
    <row r="748" spans="1:21">
      <c r="A748" t="s">
        <v>1012</v>
      </c>
      <c r="B748" s="83">
        <v>172.94642200000001</v>
      </c>
      <c r="C748" s="83">
        <v>72.664579594836098</v>
      </c>
      <c r="D748" s="83">
        <v>84519.645531000002</v>
      </c>
      <c r="E748" s="83">
        <v>325394.73911999998</v>
      </c>
      <c r="F748" s="83">
        <v>1411091</v>
      </c>
      <c r="G748" s="83">
        <v>345.86500100000001</v>
      </c>
      <c r="H748" s="83">
        <v>189.58832683701399</v>
      </c>
      <c r="I748" s="83">
        <v>11531.216075</v>
      </c>
      <c r="J748" s="83">
        <v>53201.729785000003</v>
      </c>
      <c r="K748" s="83">
        <v>159441</v>
      </c>
      <c r="L748" s="83">
        <v>6.3296385204541403</v>
      </c>
      <c r="M748" s="83">
        <v>5.1162435964956803</v>
      </c>
      <c r="N748" s="83">
        <v>7.8502392734616597</v>
      </c>
      <c r="O748" s="83">
        <v>172.91857899999999</v>
      </c>
      <c r="P748" s="83">
        <v>116.923747242178</v>
      </c>
      <c r="Q748" s="83">
        <v>0</v>
      </c>
      <c r="R748" s="83">
        <v>172.91857899999999</v>
      </c>
      <c r="S748" s="83">
        <v>0</v>
      </c>
      <c r="T748" s="83">
        <v>116.923747242178</v>
      </c>
      <c r="U748" t="s">
        <v>1534</v>
      </c>
    </row>
    <row r="749" spans="1:21">
      <c r="A749" t="s">
        <v>183</v>
      </c>
      <c r="B749" s="83">
        <v>68.148311000000007</v>
      </c>
      <c r="C749" s="83">
        <v>40.369223240584098</v>
      </c>
      <c r="D749" s="83">
        <v>19361.225674000001</v>
      </c>
      <c r="E749" s="83">
        <v>100670.73132799999</v>
      </c>
      <c r="F749" s="83">
        <v>312674</v>
      </c>
      <c r="G749" s="83">
        <v>40.824489999999997</v>
      </c>
      <c r="H749" s="83">
        <v>20.2835327962257</v>
      </c>
      <c r="I749" s="83">
        <v>9584.3492200000001</v>
      </c>
      <c r="J749" s="83">
        <v>50059.431127000003</v>
      </c>
      <c r="K749" s="83">
        <v>147788</v>
      </c>
      <c r="L749" s="83">
        <v>1.0200876689257401</v>
      </c>
      <c r="M749" s="83">
        <v>1.0110242777749501</v>
      </c>
      <c r="N749" s="83">
        <v>1.115692749073</v>
      </c>
      <c r="O749" s="83">
        <v>-27.323820999999999</v>
      </c>
      <c r="P749" s="83">
        <v>-20.085690444358299</v>
      </c>
      <c r="Q749" s="83">
        <v>0</v>
      </c>
      <c r="R749" s="83">
        <v>0</v>
      </c>
      <c r="S749" s="83">
        <v>0</v>
      </c>
      <c r="T749" s="83">
        <v>0</v>
      </c>
      <c r="U749" t="s">
        <v>1534</v>
      </c>
    </row>
    <row r="750" spans="1:21">
      <c r="A750" t="s">
        <v>437</v>
      </c>
      <c r="B750" s="83">
        <v>7.4544329999999999</v>
      </c>
      <c r="C750" s="83">
        <v>1.9830097489741101</v>
      </c>
      <c r="D750" s="83">
        <v>1593.13546</v>
      </c>
      <c r="E750" s="83">
        <v>3492.46495</v>
      </c>
      <c r="F750" s="83">
        <v>37600</v>
      </c>
      <c r="G750" s="83">
        <v>237.408852</v>
      </c>
      <c r="H750" s="83">
        <v>77.455205325095207</v>
      </c>
      <c r="I750" s="83">
        <v>13605.639687999999</v>
      </c>
      <c r="J750" s="83">
        <v>68463.728396999999</v>
      </c>
      <c r="K750" s="83">
        <v>275418</v>
      </c>
      <c r="L750" s="83">
        <v>-0.88290624354802505</v>
      </c>
      <c r="M750" s="83">
        <v>-0.94898809878205503</v>
      </c>
      <c r="N750" s="83">
        <v>-0.86348023731201295</v>
      </c>
      <c r="O750" s="83">
        <v>229.954419</v>
      </c>
      <c r="P750" s="83">
        <v>75.472195576121095</v>
      </c>
      <c r="Q750" s="83">
        <v>1</v>
      </c>
      <c r="R750" s="83">
        <v>0</v>
      </c>
      <c r="S750" s="83">
        <v>1</v>
      </c>
      <c r="T750" s="83">
        <v>0</v>
      </c>
      <c r="U750" t="s">
        <v>1534</v>
      </c>
    </row>
    <row r="751" spans="1:21">
      <c r="A751" t="s">
        <v>1452</v>
      </c>
      <c r="B751" s="83">
        <v>29.316614999999999</v>
      </c>
      <c r="C751" s="83">
        <v>8.8012998098056805</v>
      </c>
      <c r="D751" s="83">
        <v>19313.578063000001</v>
      </c>
      <c r="E751" s="83">
        <v>110423.362937</v>
      </c>
      <c r="F751" s="83">
        <v>367650</v>
      </c>
      <c r="G751" s="83">
        <v>137.029889</v>
      </c>
      <c r="H751" s="83">
        <v>106.013870485518</v>
      </c>
      <c r="I751" s="83">
        <v>1028.960104</v>
      </c>
      <c r="J751" s="83">
        <v>6307.0484390000001</v>
      </c>
      <c r="K751" s="83">
        <v>4404</v>
      </c>
      <c r="L751" s="83">
        <v>17.769996997862201</v>
      </c>
      <c r="M751" s="83">
        <v>16.507930057138999</v>
      </c>
      <c r="N751" s="83">
        <v>82.480926430517698</v>
      </c>
      <c r="O751" s="83">
        <v>107.713274</v>
      </c>
      <c r="P751" s="83">
        <v>97.2125706757122</v>
      </c>
      <c r="Q751" s="83">
        <v>0</v>
      </c>
      <c r="R751" s="83">
        <v>107.713274</v>
      </c>
      <c r="S751" s="83">
        <v>0</v>
      </c>
      <c r="T751" s="83">
        <v>97.2125706757122</v>
      </c>
      <c r="U751" t="s">
        <v>1534</v>
      </c>
    </row>
    <row r="752" spans="1:21">
      <c r="A752" t="s">
        <v>1453</v>
      </c>
      <c r="B752" s="83">
        <v>28.074736000000001</v>
      </c>
      <c r="C752" s="83">
        <v>8.4799511368428604</v>
      </c>
      <c r="D752" s="83">
        <v>18914.952114</v>
      </c>
      <c r="E752" s="83">
        <v>104124.970931</v>
      </c>
      <c r="F752" s="83">
        <v>333708</v>
      </c>
      <c r="G752" s="83">
        <v>402.94726300000002</v>
      </c>
      <c r="H752" s="83">
        <v>282.44985974320701</v>
      </c>
      <c r="I752" s="83">
        <v>25134.896492</v>
      </c>
      <c r="J752" s="83">
        <v>214884.06702700001</v>
      </c>
      <c r="K752" s="83">
        <v>321173</v>
      </c>
      <c r="L752" s="83">
        <v>-0.24746250218216301</v>
      </c>
      <c r="M752" s="83">
        <v>-0.51543652178773802</v>
      </c>
      <c r="N752" s="83">
        <v>3.9028810018276801E-2</v>
      </c>
      <c r="O752" s="83">
        <v>374.87252699999999</v>
      </c>
      <c r="P752" s="83">
        <v>273.96990860636402</v>
      </c>
      <c r="Q752" s="83">
        <v>0.496206172955724</v>
      </c>
      <c r="R752" s="83">
        <v>188.858465031089</v>
      </c>
      <c r="S752" s="83">
        <v>8.83598692429198</v>
      </c>
      <c r="T752" s="83">
        <v>0</v>
      </c>
      <c r="U752" t="s">
        <v>1534</v>
      </c>
    </row>
    <row r="753" spans="1:21">
      <c r="A753" t="s">
        <v>1454</v>
      </c>
      <c r="B753" s="83">
        <v>25.481404999999999</v>
      </c>
      <c r="C753" s="83">
        <v>8.4862500483384</v>
      </c>
      <c r="D753" s="83">
        <v>9729.8671119999999</v>
      </c>
      <c r="E753" s="83">
        <v>36646.510274</v>
      </c>
      <c r="F753" s="83">
        <v>197638</v>
      </c>
      <c r="G753" s="83">
        <v>23.151522</v>
      </c>
      <c r="H753" s="83">
        <v>9.32865517437717</v>
      </c>
      <c r="I753" s="83">
        <v>7808.363969</v>
      </c>
      <c r="J753" s="83">
        <v>27875.785477000001</v>
      </c>
      <c r="K753" s="83">
        <v>138310</v>
      </c>
      <c r="L753" s="83">
        <v>0.246082681420662</v>
      </c>
      <c r="M753" s="83">
        <v>0.314635969782327</v>
      </c>
      <c r="N753" s="83">
        <v>0.42894946135492701</v>
      </c>
      <c r="O753" s="83">
        <v>-2.3298830000000001</v>
      </c>
      <c r="P753" s="83">
        <v>0.84240512603877504</v>
      </c>
      <c r="Q753" s="83">
        <v>0</v>
      </c>
      <c r="R753" s="83">
        <v>0</v>
      </c>
      <c r="S753" s="83">
        <v>0</v>
      </c>
      <c r="T753" s="83">
        <v>0.84240512603877504</v>
      </c>
      <c r="U753" t="s">
        <v>1534</v>
      </c>
    </row>
    <row r="754" spans="1:21">
      <c r="A754" t="s">
        <v>793</v>
      </c>
      <c r="B754" s="83">
        <v>199.072903</v>
      </c>
      <c r="C754" s="83">
        <v>128.921069773916</v>
      </c>
      <c r="D754" s="83">
        <v>30610.067247999999</v>
      </c>
      <c r="E754" s="83">
        <v>276165.82019599999</v>
      </c>
      <c r="F754" s="83">
        <v>744005</v>
      </c>
      <c r="G754" s="83">
        <v>260.58904799999999</v>
      </c>
      <c r="H754" s="83">
        <v>185.547768269442</v>
      </c>
      <c r="I754" s="83">
        <v>26063.190105000001</v>
      </c>
      <c r="J754" s="83">
        <v>263999.21457700001</v>
      </c>
      <c r="K754" s="83">
        <v>643443</v>
      </c>
      <c r="L754" s="83">
        <v>0.17445589448882201</v>
      </c>
      <c r="M754" s="83">
        <v>4.60857644538612E-2</v>
      </c>
      <c r="N754" s="83">
        <v>0.15628734790805099</v>
      </c>
      <c r="O754" s="83">
        <v>61.516145000000002</v>
      </c>
      <c r="P754" s="83">
        <v>56.626698495525702</v>
      </c>
      <c r="Q754" s="83">
        <v>0</v>
      </c>
      <c r="R754" s="83">
        <v>61.516145000000002</v>
      </c>
      <c r="S754" s="83">
        <v>0</v>
      </c>
      <c r="T754" s="83">
        <v>56.626698495525702</v>
      </c>
      <c r="U754" t="s">
        <v>1534</v>
      </c>
    </row>
    <row r="755" spans="1:21">
      <c r="A755" t="s">
        <v>110</v>
      </c>
      <c r="B755" s="83">
        <v>121.34039900000001</v>
      </c>
      <c r="C755" s="83">
        <v>63.840114911348401</v>
      </c>
      <c r="D755" s="83">
        <v>23748.781961000001</v>
      </c>
      <c r="E755" s="83">
        <v>118396.010379</v>
      </c>
      <c r="F755" s="83">
        <v>650477</v>
      </c>
      <c r="G755" s="83">
        <v>1297.5133960000001</v>
      </c>
      <c r="H755" s="83">
        <v>732.33153024152705</v>
      </c>
      <c r="I755" s="83">
        <v>152106.794674</v>
      </c>
      <c r="J755" s="83">
        <v>669567.72790699999</v>
      </c>
      <c r="K755" s="83">
        <v>1270387</v>
      </c>
      <c r="L755" s="83">
        <v>-0.84386771142012995</v>
      </c>
      <c r="M755" s="83">
        <v>-0.82317545269230097</v>
      </c>
      <c r="N755" s="83">
        <v>-0.48796941404469701</v>
      </c>
      <c r="O755" s="83">
        <v>1176.1729969999999</v>
      </c>
      <c r="P755" s="83">
        <v>668.49141533017905</v>
      </c>
      <c r="Q755" s="83">
        <v>1</v>
      </c>
      <c r="R755" s="83">
        <v>0</v>
      </c>
      <c r="S755" s="83">
        <v>1</v>
      </c>
      <c r="T755" s="83">
        <v>0</v>
      </c>
      <c r="U755" t="s">
        <v>1534</v>
      </c>
    </row>
    <row r="756" spans="1:21">
      <c r="A756" t="s">
        <v>1081</v>
      </c>
      <c r="B756" s="83">
        <v>99.118488999999997</v>
      </c>
      <c r="C756" s="83">
        <v>87.813381434657799</v>
      </c>
      <c r="D756" s="83">
        <v>47496.075364999997</v>
      </c>
      <c r="E756" s="83">
        <v>273833.30171299999</v>
      </c>
      <c r="F756" s="83">
        <v>666274</v>
      </c>
      <c r="G756" s="83">
        <v>730.43715699999996</v>
      </c>
      <c r="H756" s="83">
        <v>435.95609549787298</v>
      </c>
      <c r="I756" s="83">
        <v>67822.187206000002</v>
      </c>
      <c r="J756" s="83">
        <v>333922.16774100001</v>
      </c>
      <c r="K756" s="83">
        <v>512562</v>
      </c>
      <c r="L756" s="83">
        <v>-0.29969708554609698</v>
      </c>
      <c r="M756" s="83">
        <v>-0.17994871809351301</v>
      </c>
      <c r="N756" s="83">
        <v>0.29988957433442198</v>
      </c>
      <c r="O756" s="83">
        <v>631.318668</v>
      </c>
      <c r="P756" s="83">
        <v>348.14271406321598</v>
      </c>
      <c r="Q756" s="83">
        <v>0.13223503591781999</v>
      </c>
      <c r="R756" s="83">
        <v>547.83622126142996</v>
      </c>
      <c r="S756" s="83">
        <v>0.39091851012282702</v>
      </c>
      <c r="T756" s="83">
        <v>212.04728297150601</v>
      </c>
      <c r="U756" t="s">
        <v>1534</v>
      </c>
    </row>
    <row r="757" spans="1:21">
      <c r="A757" t="s">
        <v>87</v>
      </c>
      <c r="B757" s="83">
        <v>1.5890230000000001</v>
      </c>
      <c r="C757" s="83">
        <v>0.528646959047537</v>
      </c>
      <c r="D757" s="83">
        <v>3393.3610859999999</v>
      </c>
      <c r="E757" s="83">
        <v>7904.9954829999997</v>
      </c>
      <c r="F757" s="83">
        <v>207301</v>
      </c>
      <c r="G757" s="83">
        <v>0</v>
      </c>
      <c r="H757" s="83">
        <v>0</v>
      </c>
      <c r="I757" s="83">
        <v>0</v>
      </c>
      <c r="J757" s="83">
        <v>0</v>
      </c>
      <c r="K757" s="83">
        <v>34352</v>
      </c>
      <c r="L757" s="83" t="e">
        <v>#NUM!</v>
      </c>
      <c r="M757" s="83" t="e">
        <v>#NUM!</v>
      </c>
      <c r="N757" s="83">
        <v>5.0346122496506798</v>
      </c>
      <c r="O757" s="83">
        <v>-1.5890230000000001</v>
      </c>
      <c r="P757" s="83">
        <v>-0.528646959047537</v>
      </c>
      <c r="Q757" s="83">
        <v>0</v>
      </c>
      <c r="R757" s="83">
        <v>0</v>
      </c>
      <c r="S757" s="83">
        <v>0</v>
      </c>
      <c r="T757" s="83">
        <v>0</v>
      </c>
      <c r="U757" t="s">
        <v>1534</v>
      </c>
    </row>
    <row r="758" spans="1:21">
      <c r="A758" t="s">
        <v>146</v>
      </c>
      <c r="B758" s="83">
        <v>320.22016100000002</v>
      </c>
      <c r="C758" s="83">
        <v>128.40327466172599</v>
      </c>
      <c r="D758" s="83">
        <v>84466.472878</v>
      </c>
      <c r="E758" s="83">
        <v>315156.69508600002</v>
      </c>
      <c r="F758" s="83">
        <v>986745</v>
      </c>
      <c r="G758" s="83">
        <v>249.26879400000001</v>
      </c>
      <c r="H758" s="83">
        <v>139.80156321592801</v>
      </c>
      <c r="I758" s="83">
        <v>52077.457396999998</v>
      </c>
      <c r="J758" s="83">
        <v>152821.020774</v>
      </c>
      <c r="K758" s="83">
        <v>319116</v>
      </c>
      <c r="L758" s="83">
        <v>0.62193926316505999</v>
      </c>
      <c r="M758" s="83">
        <v>1.0622601098318201</v>
      </c>
      <c r="N758" s="83">
        <v>2.0921201067950199</v>
      </c>
      <c r="O758" s="83">
        <v>-70.951367000000005</v>
      </c>
      <c r="P758" s="83">
        <v>11.398288554202599</v>
      </c>
      <c r="Q758" s="83">
        <v>0</v>
      </c>
      <c r="R758" s="83">
        <v>0</v>
      </c>
      <c r="S758" s="83">
        <v>0</v>
      </c>
      <c r="T758" s="83">
        <v>11.398288554202599</v>
      </c>
      <c r="U758" t="s">
        <v>1534</v>
      </c>
    </row>
    <row r="759" spans="1:21">
      <c r="A759" t="s">
        <v>126</v>
      </c>
      <c r="B759" s="83">
        <v>22.118632999999999</v>
      </c>
      <c r="C759" s="83">
        <v>13.367042719225299</v>
      </c>
      <c r="D759" s="83">
        <v>5811.3968240000004</v>
      </c>
      <c r="E759" s="83">
        <v>10591.787906</v>
      </c>
      <c r="F759" s="83">
        <v>60830</v>
      </c>
      <c r="G759" s="83">
        <v>15.013009</v>
      </c>
      <c r="H759" s="83">
        <v>5.3629224242443403</v>
      </c>
      <c r="I759" s="83">
        <v>4620.3954970000004</v>
      </c>
      <c r="J759" s="83">
        <v>11888.701585999999</v>
      </c>
      <c r="K759" s="83">
        <v>72998</v>
      </c>
      <c r="L759" s="83">
        <v>0.257770428478106</v>
      </c>
      <c r="M759" s="83">
        <v>-0.10908791600314301</v>
      </c>
      <c r="N759" s="83">
        <v>-0.16668949834242</v>
      </c>
      <c r="O759" s="83">
        <v>-7.1056239999999997</v>
      </c>
      <c r="P759" s="83">
        <v>-8.0041202949809094</v>
      </c>
      <c r="Q759" s="83">
        <v>1</v>
      </c>
      <c r="R759" s="83">
        <v>0</v>
      </c>
      <c r="S759" s="83">
        <v>1</v>
      </c>
      <c r="T759" s="83">
        <v>0</v>
      </c>
      <c r="U759" t="s">
        <v>1534</v>
      </c>
    </row>
    <row r="760" spans="1:21">
      <c r="A760" t="s">
        <v>165</v>
      </c>
      <c r="B760" s="83">
        <v>281.06921599999998</v>
      </c>
      <c r="C760" s="83">
        <v>75.170281264181995</v>
      </c>
      <c r="D760" s="83">
        <v>47251.2834</v>
      </c>
      <c r="E760" s="83">
        <v>178023.112754</v>
      </c>
      <c r="F760" s="83">
        <v>797358</v>
      </c>
      <c r="G760" s="83">
        <v>55.744439</v>
      </c>
      <c r="H760" s="83">
        <v>13.1709854010141</v>
      </c>
      <c r="I760" s="83">
        <v>8876.7234050000006</v>
      </c>
      <c r="J760" s="83">
        <v>16024.876125000001</v>
      </c>
      <c r="K760" s="83">
        <v>95545</v>
      </c>
      <c r="L760" s="83">
        <v>4.3230546051919001</v>
      </c>
      <c r="M760" s="83">
        <v>10.10917247443</v>
      </c>
      <c r="N760" s="83">
        <v>7.3453660578784898</v>
      </c>
      <c r="O760" s="83">
        <v>-225.32477700000001</v>
      </c>
      <c r="P760" s="83">
        <v>-61.999295863168001</v>
      </c>
      <c r="Q760" s="83">
        <v>0</v>
      </c>
      <c r="R760" s="83">
        <v>0</v>
      </c>
      <c r="S760" s="83">
        <v>0</v>
      </c>
      <c r="T760" s="83">
        <v>0</v>
      </c>
      <c r="U760" t="s">
        <v>1534</v>
      </c>
    </row>
    <row r="761" spans="1:21">
      <c r="A761" t="s">
        <v>159</v>
      </c>
      <c r="B761" s="83">
        <v>312.694954</v>
      </c>
      <c r="C761" s="83">
        <v>251.70152635329899</v>
      </c>
      <c r="D761" s="83">
        <v>15445.766621000001</v>
      </c>
      <c r="E761" s="83">
        <v>176873.476264</v>
      </c>
      <c r="F761" s="83">
        <v>307208</v>
      </c>
      <c r="G761" s="83">
        <v>326.932502</v>
      </c>
      <c r="H761" s="83">
        <v>240.72140017383401</v>
      </c>
      <c r="I761" s="83">
        <v>21939.781485</v>
      </c>
      <c r="J761" s="83">
        <v>258776.53148500001</v>
      </c>
      <c r="K761" s="83">
        <v>360542</v>
      </c>
      <c r="L761" s="83">
        <v>-0.29599268654703298</v>
      </c>
      <c r="M761" s="83">
        <v>-0.316501093630848</v>
      </c>
      <c r="N761" s="83">
        <v>-0.14792728725086099</v>
      </c>
      <c r="O761" s="83">
        <v>14.237548</v>
      </c>
      <c r="P761" s="83">
        <v>-10.980126179464699</v>
      </c>
      <c r="Q761" s="83">
        <v>1</v>
      </c>
      <c r="R761" s="83">
        <v>0</v>
      </c>
      <c r="S761" s="83">
        <v>1</v>
      </c>
      <c r="T761" s="83">
        <v>0</v>
      </c>
      <c r="U761" t="s">
        <v>1534</v>
      </c>
    </row>
    <row r="762" spans="1:21">
      <c r="A762" t="s">
        <v>1113</v>
      </c>
      <c r="B762" s="83">
        <v>1015.655174</v>
      </c>
      <c r="C762" s="83">
        <v>709.97930929060897</v>
      </c>
      <c r="D762" s="83">
        <v>227697.590539</v>
      </c>
      <c r="E762" s="83">
        <v>953454.37026999996</v>
      </c>
      <c r="F762" s="83">
        <v>1867032</v>
      </c>
      <c r="G762" s="83">
        <v>1483.2717749999999</v>
      </c>
      <c r="H762" s="83">
        <v>1082.98553253049</v>
      </c>
      <c r="I762" s="83">
        <v>186402.659724</v>
      </c>
      <c r="J762" s="83">
        <v>824217.51408200001</v>
      </c>
      <c r="K762" s="83">
        <v>1400029</v>
      </c>
      <c r="L762" s="83">
        <v>0.221536167327998</v>
      </c>
      <c r="M762" s="83">
        <v>0.15679945400328199</v>
      </c>
      <c r="N762" s="83">
        <v>0.33356666183343298</v>
      </c>
      <c r="O762" s="83">
        <v>467.616601</v>
      </c>
      <c r="P762" s="83">
        <v>373.00622323988398</v>
      </c>
      <c r="Q762" s="83">
        <v>0</v>
      </c>
      <c r="R762" s="83">
        <v>467.616601</v>
      </c>
      <c r="S762" s="83">
        <v>0</v>
      </c>
      <c r="T762" s="83">
        <v>373.00622323988398</v>
      </c>
      <c r="U762" t="s">
        <v>1534</v>
      </c>
    </row>
    <row r="763" spans="1:21">
      <c r="A763" t="s">
        <v>1038</v>
      </c>
      <c r="B763" s="83">
        <v>562.02202399999999</v>
      </c>
      <c r="C763" s="83">
        <v>353.3676431865</v>
      </c>
      <c r="D763" s="83">
        <v>162751.167212</v>
      </c>
      <c r="E763" s="83">
        <v>567068.102465</v>
      </c>
      <c r="F763" s="83">
        <v>1294605</v>
      </c>
      <c r="G763" s="83">
        <v>777.78880300000003</v>
      </c>
      <c r="H763" s="83">
        <v>439.50468732642901</v>
      </c>
      <c r="I763" s="83">
        <v>151964.829727</v>
      </c>
      <c r="J763" s="83">
        <v>512974.080984</v>
      </c>
      <c r="K763" s="83">
        <v>1003463</v>
      </c>
      <c r="L763" s="83">
        <v>7.0979170011754106E-2</v>
      </c>
      <c r="M763" s="83">
        <v>0.105451763522312</v>
      </c>
      <c r="N763" s="83">
        <v>0.29013725468701901</v>
      </c>
      <c r="O763" s="83">
        <v>215.76677900000001</v>
      </c>
      <c r="P763" s="83">
        <v>86.1370441399296</v>
      </c>
      <c r="Q763" s="83">
        <v>0</v>
      </c>
      <c r="R763" s="83">
        <v>215.76677900000001</v>
      </c>
      <c r="S763" s="83">
        <v>0</v>
      </c>
      <c r="T763" s="83">
        <v>86.1370441399296</v>
      </c>
      <c r="U763" t="s">
        <v>1534</v>
      </c>
    </row>
    <row r="764" spans="1:21">
      <c r="A764" t="s">
        <v>186</v>
      </c>
      <c r="B764" s="83">
        <v>1371.500749</v>
      </c>
      <c r="C764" s="83">
        <v>1187.0829338477999</v>
      </c>
      <c r="D764" s="83">
        <v>188290.75137700001</v>
      </c>
      <c r="E764" s="83">
        <v>663431.04202499997</v>
      </c>
      <c r="F764" s="83">
        <v>840712</v>
      </c>
      <c r="G764" s="83">
        <v>1129.384382</v>
      </c>
      <c r="H764" s="83">
        <v>978.37884964788202</v>
      </c>
      <c r="I764" s="83">
        <v>164110.03765400001</v>
      </c>
      <c r="J764" s="83">
        <v>572045.89745199995</v>
      </c>
      <c r="K764" s="83">
        <v>744684</v>
      </c>
      <c r="L764" s="83">
        <v>0.14734451389244799</v>
      </c>
      <c r="M764" s="83">
        <v>0.15975142026198699</v>
      </c>
      <c r="N764" s="83">
        <v>0.12895134043433201</v>
      </c>
      <c r="O764" s="83">
        <v>-242.116367</v>
      </c>
      <c r="P764" s="83">
        <v>-208.70408419992</v>
      </c>
      <c r="Q764" s="83">
        <v>0</v>
      </c>
      <c r="R764" s="83">
        <v>0</v>
      </c>
      <c r="S764" s="83">
        <v>0</v>
      </c>
      <c r="T764" s="83">
        <v>0</v>
      </c>
      <c r="U764" t="s">
        <v>1534</v>
      </c>
    </row>
    <row r="765" spans="1:21">
      <c r="A765" t="s">
        <v>163</v>
      </c>
      <c r="B765" s="83">
        <v>668.59537499999999</v>
      </c>
      <c r="C765" s="83">
        <v>552.82912563142304</v>
      </c>
      <c r="D765" s="83">
        <v>168281.945465</v>
      </c>
      <c r="E765" s="83">
        <v>553179.33527399995</v>
      </c>
      <c r="F765" s="83">
        <v>776960</v>
      </c>
      <c r="G765" s="83">
        <v>552.71529299999997</v>
      </c>
      <c r="H765" s="83">
        <v>473.638007399054</v>
      </c>
      <c r="I765" s="83">
        <v>144203.64266899999</v>
      </c>
      <c r="J765" s="83">
        <v>472866.17153400002</v>
      </c>
      <c r="K765" s="83">
        <v>623583</v>
      </c>
      <c r="L765" s="83">
        <v>0.16697430349431899</v>
      </c>
      <c r="M765" s="83">
        <v>0.169843326875044</v>
      </c>
      <c r="N765" s="83">
        <v>0.245960842421939</v>
      </c>
      <c r="O765" s="83">
        <v>-115.880082</v>
      </c>
      <c r="P765" s="83">
        <v>-79.191118232369504</v>
      </c>
      <c r="Q765" s="83">
        <v>0</v>
      </c>
      <c r="R765" s="83">
        <v>0</v>
      </c>
      <c r="S765" s="83">
        <v>0</v>
      </c>
      <c r="T765" s="83">
        <v>0</v>
      </c>
      <c r="U765" t="s">
        <v>1534</v>
      </c>
    </row>
    <row r="766" spans="1:21">
      <c r="A766" t="s">
        <v>467</v>
      </c>
      <c r="B766" s="83">
        <v>168.706074</v>
      </c>
      <c r="C766" s="83">
        <v>144.65438611858599</v>
      </c>
      <c r="D766" s="83">
        <v>15975.831077000001</v>
      </c>
      <c r="E766" s="83">
        <v>74511.022161000001</v>
      </c>
      <c r="F766" s="83">
        <v>179511</v>
      </c>
      <c r="G766" s="83">
        <v>41.205765999999997</v>
      </c>
      <c r="H766" s="83">
        <v>23.081485564824099</v>
      </c>
      <c r="I766" s="83">
        <v>71803.170385000005</v>
      </c>
      <c r="J766" s="83">
        <v>190484.26832800001</v>
      </c>
      <c r="K766" s="83">
        <v>681660</v>
      </c>
      <c r="L766" s="83">
        <v>-0.77750521333056</v>
      </c>
      <c r="M766" s="83">
        <v>-0.60883372251666801</v>
      </c>
      <c r="N766" s="83">
        <v>-0.736656104216178</v>
      </c>
      <c r="O766" s="83">
        <v>-127.500308</v>
      </c>
      <c r="P766" s="83">
        <v>-121.572900553762</v>
      </c>
      <c r="Q766" s="83">
        <v>1</v>
      </c>
      <c r="R766" s="83">
        <v>0</v>
      </c>
      <c r="S766" s="83">
        <v>1</v>
      </c>
      <c r="T766" s="83">
        <v>0</v>
      </c>
      <c r="U766" t="s">
        <v>1534</v>
      </c>
    </row>
    <row r="767" spans="1:21">
      <c r="A767" t="s">
        <v>169</v>
      </c>
      <c r="B767" s="83">
        <v>581.09842300000003</v>
      </c>
      <c r="C767" s="83">
        <v>289.963672700735</v>
      </c>
      <c r="D767" s="83">
        <v>216906.43953199999</v>
      </c>
      <c r="E767" s="83">
        <v>307355.88549499999</v>
      </c>
      <c r="F767" s="83">
        <v>1217956</v>
      </c>
      <c r="G767" s="83">
        <v>119.13362499999999</v>
      </c>
      <c r="H767" s="83">
        <v>42.127028070153997</v>
      </c>
      <c r="I767" s="83">
        <v>45687.671923000002</v>
      </c>
      <c r="J767" s="83">
        <v>116737.097937</v>
      </c>
      <c r="K767" s="83">
        <v>414409</v>
      </c>
      <c r="L767" s="83">
        <v>3.7475923023078201</v>
      </c>
      <c r="M767" s="83">
        <v>1.6328895520503</v>
      </c>
      <c r="N767" s="83">
        <v>1.9390191815332201</v>
      </c>
      <c r="O767" s="83">
        <v>-461.96479799999997</v>
      </c>
      <c r="P767" s="83">
        <v>-247.83664463058099</v>
      </c>
      <c r="Q767" s="83">
        <v>0</v>
      </c>
      <c r="R767" s="83">
        <v>0</v>
      </c>
      <c r="S767" s="83">
        <v>0</v>
      </c>
      <c r="T767" s="83">
        <v>0</v>
      </c>
      <c r="U767" t="s">
        <v>1534</v>
      </c>
    </row>
    <row r="768" spans="1:21">
      <c r="A768" t="s">
        <v>148</v>
      </c>
      <c r="B768" s="83">
        <v>543.17951900000003</v>
      </c>
      <c r="C768" s="83">
        <v>317.56950276489698</v>
      </c>
      <c r="D768" s="83">
        <v>89992.540150999994</v>
      </c>
      <c r="E768" s="83">
        <v>495474.74383499997</v>
      </c>
      <c r="F768" s="83">
        <v>1139957</v>
      </c>
      <c r="G768" s="83">
        <v>240.549633</v>
      </c>
      <c r="H768" s="83">
        <v>107.91251881365</v>
      </c>
      <c r="I768" s="83">
        <v>49397.641419</v>
      </c>
      <c r="J768" s="83">
        <v>204058.118204</v>
      </c>
      <c r="K768" s="83">
        <v>455206</v>
      </c>
      <c r="L768" s="83">
        <v>0.82179832003853204</v>
      </c>
      <c r="M768" s="83">
        <v>1.42810601310979</v>
      </c>
      <c r="N768" s="83">
        <v>1.5042662003576399</v>
      </c>
      <c r="O768" s="83">
        <v>-302.629886</v>
      </c>
      <c r="P768" s="83">
        <v>-209.65698395124701</v>
      </c>
      <c r="Q768" s="83">
        <v>0</v>
      </c>
      <c r="R768" s="83">
        <v>0</v>
      </c>
      <c r="S768" s="83">
        <v>0</v>
      </c>
      <c r="T768" s="83">
        <v>0</v>
      </c>
      <c r="U768" t="s">
        <v>1534</v>
      </c>
    </row>
    <row r="769" spans="1:21">
      <c r="A769" t="s">
        <v>173</v>
      </c>
      <c r="B769" s="83">
        <v>55.807251999999998</v>
      </c>
      <c r="C769" s="83">
        <v>28.190832431023299</v>
      </c>
      <c r="D769" s="83">
        <v>2278.570487</v>
      </c>
      <c r="E769" s="83">
        <v>14851.827084</v>
      </c>
      <c r="F769" s="83">
        <v>33725</v>
      </c>
      <c r="G769" s="83">
        <v>75.207007000000004</v>
      </c>
      <c r="H769" s="83">
        <v>26.032410310352301</v>
      </c>
      <c r="I769" s="83">
        <v>5533.5441179999998</v>
      </c>
      <c r="J769" s="83">
        <v>28646.794710999999</v>
      </c>
      <c r="K769" s="83">
        <v>70702</v>
      </c>
      <c r="L769" s="83">
        <v>-0.588225838917943</v>
      </c>
      <c r="M769" s="83">
        <v>-0.48155361764445198</v>
      </c>
      <c r="N769" s="83">
        <v>-0.52299793499476699</v>
      </c>
      <c r="O769" s="83">
        <v>19.399754999999999</v>
      </c>
      <c r="P769" s="83">
        <v>-2.1584221206710401</v>
      </c>
      <c r="Q769" s="83">
        <v>1</v>
      </c>
      <c r="R769" s="83">
        <v>0</v>
      </c>
      <c r="S769" s="83">
        <v>1</v>
      </c>
      <c r="T769" s="83">
        <v>0</v>
      </c>
      <c r="U769" t="s">
        <v>1534</v>
      </c>
    </row>
    <row r="770" spans="1:21">
      <c r="A770" t="s">
        <v>778</v>
      </c>
      <c r="B770" s="83">
        <v>9.9484499999999993</v>
      </c>
      <c r="C770" s="83">
        <v>2.35217013446595</v>
      </c>
      <c r="D770" s="83">
        <v>4354.6459599999998</v>
      </c>
      <c r="E770" s="83">
        <v>20116.363151000001</v>
      </c>
      <c r="F770" s="83">
        <v>181084</v>
      </c>
      <c r="G770" s="83">
        <v>67.611785999999995</v>
      </c>
      <c r="H770" s="83">
        <v>25.256662083136899</v>
      </c>
      <c r="I770" s="83">
        <v>4909.6506719999998</v>
      </c>
      <c r="J770" s="83">
        <v>29553.818506</v>
      </c>
      <c r="K770" s="83">
        <v>95176</v>
      </c>
      <c r="L770" s="83">
        <v>-0.113043625520085</v>
      </c>
      <c r="M770" s="83">
        <v>-0.31933116707352099</v>
      </c>
      <c r="N770" s="83">
        <v>0.90262250987643899</v>
      </c>
      <c r="O770" s="83">
        <v>57.663336000000001</v>
      </c>
      <c r="P770" s="83">
        <v>22.904491948671001</v>
      </c>
      <c r="Q770" s="83">
        <v>6.4604543465102198E-3</v>
      </c>
      <c r="R770" s="83">
        <v>57.290804650304501</v>
      </c>
      <c r="S770" s="83">
        <v>0.10985537266610799</v>
      </c>
      <c r="T770" s="83">
        <v>20.3883104499218</v>
      </c>
      <c r="U770" t="s">
        <v>1534</v>
      </c>
    </row>
    <row r="771" spans="1:21">
      <c r="A771" t="s">
        <v>1026</v>
      </c>
      <c r="B771" s="83">
        <v>410.52511500000003</v>
      </c>
      <c r="C771" s="83">
        <v>261.409592044063</v>
      </c>
      <c r="D771" s="83">
        <v>77806.128695000007</v>
      </c>
      <c r="E771" s="83">
        <v>417448.551798</v>
      </c>
      <c r="F771" s="83">
        <v>1014377</v>
      </c>
      <c r="G771" s="83">
        <v>608.58389</v>
      </c>
      <c r="H771" s="83">
        <v>389.23295498980002</v>
      </c>
      <c r="I771" s="83">
        <v>67079.429665999996</v>
      </c>
      <c r="J771" s="83">
        <v>386697.39854999998</v>
      </c>
      <c r="K771" s="83">
        <v>757569</v>
      </c>
      <c r="L771" s="83">
        <v>0.159910408934752</v>
      </c>
      <c r="M771" s="83">
        <v>7.9522524235507305E-2</v>
      </c>
      <c r="N771" s="83">
        <v>0.33898958378708699</v>
      </c>
      <c r="O771" s="83">
        <v>198.058775</v>
      </c>
      <c r="P771" s="83">
        <v>127.823362945737</v>
      </c>
      <c r="Q771" s="83">
        <v>0</v>
      </c>
      <c r="R771" s="83">
        <v>198.058775</v>
      </c>
      <c r="S771" s="83">
        <v>0</v>
      </c>
      <c r="T771" s="83">
        <v>127.823362945737</v>
      </c>
      <c r="U771" t="s">
        <v>1534</v>
      </c>
    </row>
    <row r="772" spans="1:21">
      <c r="A772" t="s">
        <v>461</v>
      </c>
      <c r="B772" s="83">
        <v>138.07688200000001</v>
      </c>
      <c r="C772" s="83">
        <v>44.634244864565197</v>
      </c>
      <c r="D772" s="83">
        <v>35824.295477</v>
      </c>
      <c r="E772" s="83">
        <v>103930.467055</v>
      </c>
      <c r="F772" s="83">
        <v>513072</v>
      </c>
      <c r="G772" s="83">
        <v>381.93493599999999</v>
      </c>
      <c r="H772" s="83">
        <v>143.197866644236</v>
      </c>
      <c r="I772" s="83">
        <v>68246.898086000001</v>
      </c>
      <c r="J772" s="83">
        <v>297051.21301900002</v>
      </c>
      <c r="K772" s="83">
        <v>545692</v>
      </c>
      <c r="L772" s="83">
        <v>-0.47507804044285301</v>
      </c>
      <c r="M772" s="83">
        <v>-0.65012609779057695</v>
      </c>
      <c r="N772" s="83">
        <v>-5.9777310277592498E-2</v>
      </c>
      <c r="O772" s="83">
        <v>243.85805400000001</v>
      </c>
      <c r="P772" s="83">
        <v>98.563621779671294</v>
      </c>
      <c r="Q772" s="83">
        <v>1</v>
      </c>
      <c r="R772" s="83">
        <v>0</v>
      </c>
      <c r="S772" s="83">
        <v>1</v>
      </c>
      <c r="T772" s="83">
        <v>0</v>
      </c>
      <c r="U772" t="s">
        <v>1534</v>
      </c>
    </row>
    <row r="773" spans="1:21">
      <c r="A773" t="s">
        <v>334</v>
      </c>
      <c r="B773" s="83">
        <v>33.529286999999997</v>
      </c>
      <c r="C773" s="83">
        <v>19.819587746525599</v>
      </c>
      <c r="D773" s="83">
        <v>21180.143089000001</v>
      </c>
      <c r="E773" s="83">
        <v>82172.635418000005</v>
      </c>
      <c r="F773" s="83">
        <v>268294</v>
      </c>
      <c r="G773" s="83">
        <v>142.222882</v>
      </c>
      <c r="H773" s="83">
        <v>77.484385608352795</v>
      </c>
      <c r="I773" s="83">
        <v>35115.295756</v>
      </c>
      <c r="J773" s="83">
        <v>172881.81719599999</v>
      </c>
      <c r="K773" s="83">
        <v>444966</v>
      </c>
      <c r="L773" s="83">
        <v>-0.39683996295599899</v>
      </c>
      <c r="M773" s="83">
        <v>-0.52468896526672304</v>
      </c>
      <c r="N773" s="83">
        <v>-0.39704606644103102</v>
      </c>
      <c r="O773" s="83">
        <v>108.693595</v>
      </c>
      <c r="P773" s="83">
        <v>57.664797861827097</v>
      </c>
      <c r="Q773" s="83">
        <v>1</v>
      </c>
      <c r="R773" s="83">
        <v>0</v>
      </c>
      <c r="S773" s="83">
        <v>1</v>
      </c>
      <c r="T773" s="83">
        <v>0</v>
      </c>
      <c r="U773" t="s">
        <v>1534</v>
      </c>
    </row>
    <row r="774" spans="1:21">
      <c r="A774" t="s">
        <v>295</v>
      </c>
      <c r="B774" s="83">
        <v>74.870744999999999</v>
      </c>
      <c r="C774" s="83">
        <v>42.954445097505001</v>
      </c>
      <c r="D774" s="83">
        <v>20559.179687</v>
      </c>
      <c r="E774" s="83">
        <v>67875.478594</v>
      </c>
      <c r="F774" s="83">
        <v>260772</v>
      </c>
      <c r="G774" s="83">
        <v>176.838492</v>
      </c>
      <c r="H774" s="83">
        <v>124.895445022117</v>
      </c>
      <c r="I774" s="83">
        <v>35730.716197000002</v>
      </c>
      <c r="J774" s="83">
        <v>163329.84730200001</v>
      </c>
      <c r="K774" s="83">
        <v>340931</v>
      </c>
      <c r="L774" s="83">
        <v>-0.42460768002388399</v>
      </c>
      <c r="M774" s="83">
        <v>-0.58442697574744595</v>
      </c>
      <c r="N774" s="83">
        <v>-0.235117956419334</v>
      </c>
      <c r="O774" s="83">
        <v>101.967747</v>
      </c>
      <c r="P774" s="83">
        <v>81.940999924611504</v>
      </c>
      <c r="Q774" s="83">
        <v>1</v>
      </c>
      <c r="R774" s="83">
        <v>0</v>
      </c>
      <c r="S774" s="83">
        <v>1</v>
      </c>
      <c r="T774" s="83">
        <v>0</v>
      </c>
      <c r="U774" t="s">
        <v>1534</v>
      </c>
    </row>
    <row r="775" spans="1:21">
      <c r="A775" t="s">
        <v>246</v>
      </c>
      <c r="B775" s="83">
        <v>227.43785099999999</v>
      </c>
      <c r="C775" s="83">
        <v>133.38644803845099</v>
      </c>
      <c r="D775" s="83">
        <v>125938.136748</v>
      </c>
      <c r="E775" s="83">
        <v>297245.25675200002</v>
      </c>
      <c r="F775" s="83">
        <v>887303</v>
      </c>
      <c r="G775" s="83">
        <v>222.52442199999999</v>
      </c>
      <c r="H775" s="83">
        <v>141.71845054873401</v>
      </c>
      <c r="I775" s="83">
        <v>109603.296059</v>
      </c>
      <c r="J775" s="83">
        <v>261257.98508499999</v>
      </c>
      <c r="K775" s="83">
        <v>780829</v>
      </c>
      <c r="L775" s="83">
        <v>0.14903603519557401</v>
      </c>
      <c r="M775" s="83">
        <v>0.13774611197162701</v>
      </c>
      <c r="N775" s="83">
        <v>0.13636020178553801</v>
      </c>
      <c r="O775" s="83">
        <v>-4.9134290000000096</v>
      </c>
      <c r="P775" s="83">
        <v>8.3320025102835</v>
      </c>
      <c r="Q775" s="83">
        <v>0</v>
      </c>
      <c r="R775" s="83">
        <v>0</v>
      </c>
      <c r="S775" s="83">
        <v>0</v>
      </c>
      <c r="T775" s="83">
        <v>8.3320025102835</v>
      </c>
      <c r="U775" t="s">
        <v>1534</v>
      </c>
    </row>
    <row r="776" spans="1:21">
      <c r="A776" t="s">
        <v>580</v>
      </c>
      <c r="B776" s="83">
        <v>39.303944999999999</v>
      </c>
      <c r="C776" s="83">
        <v>12.963248948345299</v>
      </c>
      <c r="D776" s="83">
        <v>7299.7828289999998</v>
      </c>
      <c r="E776" s="83">
        <v>34913.599108000002</v>
      </c>
      <c r="F776" s="83">
        <v>106311</v>
      </c>
      <c r="G776" s="83">
        <v>58.574570999999999</v>
      </c>
      <c r="H776" s="83">
        <v>21.281159523797001</v>
      </c>
      <c r="I776" s="83">
        <v>7065.3979479999998</v>
      </c>
      <c r="J776" s="83">
        <v>38771.059343000001</v>
      </c>
      <c r="K776" s="83">
        <v>96401</v>
      </c>
      <c r="L776" s="83">
        <v>3.3173627688776901E-2</v>
      </c>
      <c r="M776" s="83">
        <v>-9.9493289591955705E-2</v>
      </c>
      <c r="N776" s="83">
        <v>0.102799763487931</v>
      </c>
      <c r="O776" s="83">
        <v>19.270626</v>
      </c>
      <c r="P776" s="83">
        <v>8.3179105754517</v>
      </c>
      <c r="Q776" s="83">
        <v>0</v>
      </c>
      <c r="R776" s="83">
        <v>19.270626</v>
      </c>
      <c r="S776" s="83">
        <v>0.38924926690211897</v>
      </c>
      <c r="T776" s="83">
        <v>5.0801699817997399</v>
      </c>
      <c r="U776" t="s">
        <v>1534</v>
      </c>
    </row>
    <row r="777" spans="1:21">
      <c r="A777" t="s">
        <v>90</v>
      </c>
      <c r="B777" s="83">
        <v>1982.721006</v>
      </c>
      <c r="C777" s="83">
        <v>1721.59393740771</v>
      </c>
      <c r="D777" s="83">
        <v>451769.00496300001</v>
      </c>
      <c r="E777" s="83">
        <v>1822158.6455389999</v>
      </c>
      <c r="F777" s="83">
        <v>2514303</v>
      </c>
      <c r="G777" s="83">
        <v>1538.616851</v>
      </c>
      <c r="H777" s="83">
        <v>1381.13597125354</v>
      </c>
      <c r="I777" s="83">
        <v>389872.30806200003</v>
      </c>
      <c r="J777" s="83">
        <v>1518537.522967</v>
      </c>
      <c r="K777" s="83">
        <v>2121579</v>
      </c>
      <c r="L777" s="83">
        <v>0.15876146015263201</v>
      </c>
      <c r="M777" s="83">
        <v>0.19994311499051301</v>
      </c>
      <c r="N777" s="83">
        <v>0.18510929831036199</v>
      </c>
      <c r="O777" s="83">
        <v>-444.10415499999999</v>
      </c>
      <c r="P777" s="83">
        <v>-340.457966154171</v>
      </c>
      <c r="Q777" s="83">
        <v>0</v>
      </c>
      <c r="R777" s="83">
        <v>0</v>
      </c>
      <c r="S777" s="83">
        <v>0</v>
      </c>
      <c r="T777" s="83">
        <v>0</v>
      </c>
      <c r="U777" t="s">
        <v>1534</v>
      </c>
    </row>
    <row r="778" spans="1:21">
      <c r="A778" t="s">
        <v>848</v>
      </c>
      <c r="B778" s="83">
        <v>6149.7119350000003</v>
      </c>
      <c r="C778" s="83">
        <v>4399.1690068482503</v>
      </c>
      <c r="D778" s="83">
        <v>1490242.3896250001</v>
      </c>
      <c r="E778" s="83">
        <v>6137322.3679470001</v>
      </c>
      <c r="F778" s="83">
        <v>11533540</v>
      </c>
      <c r="G778" s="83">
        <v>6516.0440760000001</v>
      </c>
      <c r="H778" s="83">
        <v>4535.6950364016402</v>
      </c>
      <c r="I778" s="83">
        <v>1367678.7981730001</v>
      </c>
      <c r="J778" s="83">
        <v>5693294.7542810002</v>
      </c>
      <c r="K778" s="83">
        <v>9675041</v>
      </c>
      <c r="L778" s="83">
        <v>8.9614309745625398E-2</v>
      </c>
      <c r="M778" s="83">
        <v>7.7991327136561706E-2</v>
      </c>
      <c r="N778" s="83">
        <v>0.19209210586291101</v>
      </c>
      <c r="O778" s="83">
        <v>366.33214099999998</v>
      </c>
      <c r="P778" s="83">
        <v>136.52602955338401</v>
      </c>
      <c r="Q778" s="83">
        <v>0</v>
      </c>
      <c r="R778" s="83">
        <v>366.33214099999998</v>
      </c>
      <c r="S778" s="83">
        <v>0</v>
      </c>
      <c r="T778" s="83">
        <v>136.52602955338401</v>
      </c>
      <c r="U778" t="s">
        <v>1534</v>
      </c>
    </row>
    <row r="779" spans="1:21">
      <c r="A779" t="s">
        <v>1115</v>
      </c>
      <c r="B779" s="83">
        <v>563.21931400000005</v>
      </c>
      <c r="C779" s="83">
        <v>119.60293333093099</v>
      </c>
      <c r="D779" s="83">
        <v>173853.062106</v>
      </c>
      <c r="E779" s="83">
        <v>472825.30210999999</v>
      </c>
      <c r="F779" s="83">
        <v>1560997</v>
      </c>
      <c r="G779" s="83">
        <v>1177.1085129999999</v>
      </c>
      <c r="H779" s="83">
        <v>296.88247321808899</v>
      </c>
      <c r="I779" s="83">
        <v>162728.47848799999</v>
      </c>
      <c r="J779" s="83">
        <v>469774.968918</v>
      </c>
      <c r="K779" s="83">
        <v>1218330</v>
      </c>
      <c r="L779" s="83">
        <v>6.8362856467194005E-2</v>
      </c>
      <c r="M779" s="83">
        <v>6.4931794876717502E-3</v>
      </c>
      <c r="N779" s="83">
        <v>0.28125959304950199</v>
      </c>
      <c r="O779" s="83">
        <v>613.88919899999996</v>
      </c>
      <c r="P779" s="83">
        <v>177.27953988715899</v>
      </c>
      <c r="Q779" s="83">
        <v>0</v>
      </c>
      <c r="R779" s="83">
        <v>613.88919899999996</v>
      </c>
      <c r="S779" s="83">
        <v>0</v>
      </c>
      <c r="T779" s="83">
        <v>177.27953988715899</v>
      </c>
      <c r="U779" t="s">
        <v>1534</v>
      </c>
    </row>
    <row r="780" spans="1:21">
      <c r="A780" t="s">
        <v>895</v>
      </c>
      <c r="B780" s="83">
        <v>3593.557953</v>
      </c>
      <c r="C780" s="83">
        <v>2039.41303215876</v>
      </c>
      <c r="D780" s="83">
        <v>1155167.499996</v>
      </c>
      <c r="E780" s="83">
        <v>3459941.5615940001</v>
      </c>
      <c r="F780" s="83">
        <v>9026854</v>
      </c>
      <c r="G780" s="83">
        <v>4067.909412</v>
      </c>
      <c r="H780" s="83">
        <v>2076.66331824903</v>
      </c>
      <c r="I780" s="83">
        <v>1048776.587515</v>
      </c>
      <c r="J780" s="83">
        <v>3115854.3236250002</v>
      </c>
      <c r="K780" s="83">
        <v>6948897</v>
      </c>
      <c r="L780" s="83">
        <v>0.10144287520098599</v>
      </c>
      <c r="M780" s="83">
        <v>0.11043110563933101</v>
      </c>
      <c r="N780" s="83">
        <v>0.29903407691896999</v>
      </c>
      <c r="O780" s="83">
        <v>474.35145899999998</v>
      </c>
      <c r="P780" s="83">
        <v>37.250286090273697</v>
      </c>
      <c r="Q780" s="83">
        <v>0</v>
      </c>
      <c r="R780" s="83">
        <v>474.35145899999998</v>
      </c>
      <c r="S780" s="83">
        <v>0</v>
      </c>
      <c r="T780" s="83">
        <v>37.250286090273697</v>
      </c>
      <c r="U780" t="s">
        <v>1534</v>
      </c>
    </row>
    <row r="781" spans="1:21">
      <c r="A781" t="s">
        <v>157</v>
      </c>
      <c r="B781" s="83">
        <v>1718.546621</v>
      </c>
      <c r="C781" s="83">
        <v>1174.85867193131</v>
      </c>
      <c r="D781" s="83">
        <v>346581.36350899999</v>
      </c>
      <c r="E781" s="83">
        <v>1579716.5276619999</v>
      </c>
      <c r="F781" s="83">
        <v>2660557</v>
      </c>
      <c r="G781" s="83">
        <v>1332.7501460000001</v>
      </c>
      <c r="H781" s="83">
        <v>941.57076519663804</v>
      </c>
      <c r="I781" s="83">
        <v>308463.93454500003</v>
      </c>
      <c r="J781" s="83">
        <v>1412894.4832919999</v>
      </c>
      <c r="K781" s="83">
        <v>2268332</v>
      </c>
      <c r="L781" s="83">
        <v>0.12357175246508199</v>
      </c>
      <c r="M781" s="83">
        <v>0.118071127280014</v>
      </c>
      <c r="N781" s="83">
        <v>0.17291340068385</v>
      </c>
      <c r="O781" s="83">
        <v>-385.79647499999999</v>
      </c>
      <c r="P781" s="83">
        <v>-233.287906734676</v>
      </c>
      <c r="Q781" s="83">
        <v>0</v>
      </c>
      <c r="R781" s="83">
        <v>0</v>
      </c>
      <c r="S781" s="83">
        <v>0</v>
      </c>
      <c r="T781" s="83">
        <v>0</v>
      </c>
      <c r="U781" t="s">
        <v>1534</v>
      </c>
    </row>
    <row r="782" spans="1:21">
      <c r="A782" t="s">
        <v>142</v>
      </c>
      <c r="B782" s="83">
        <v>1204.9985099999999</v>
      </c>
      <c r="C782" s="83">
        <v>941.49957040952199</v>
      </c>
      <c r="D782" s="83">
        <v>256480.94138800001</v>
      </c>
      <c r="E782" s="83">
        <v>915517.900761</v>
      </c>
      <c r="F782" s="83">
        <v>1727465</v>
      </c>
      <c r="G782" s="83">
        <v>1128.3285639999999</v>
      </c>
      <c r="H782" s="83">
        <v>960.41748541912398</v>
      </c>
      <c r="I782" s="83">
        <v>231365.12141699999</v>
      </c>
      <c r="J782" s="83">
        <v>832743.59463399998</v>
      </c>
      <c r="K782" s="83">
        <v>1465002</v>
      </c>
      <c r="L782" s="83">
        <v>0.108554910166138</v>
      </c>
      <c r="M782" s="83">
        <v>9.9399511038424995E-2</v>
      </c>
      <c r="N782" s="83">
        <v>0.17915538681858501</v>
      </c>
      <c r="O782" s="83">
        <v>-76.669946000000195</v>
      </c>
      <c r="P782" s="83">
        <v>18.917915009602002</v>
      </c>
      <c r="Q782" s="83">
        <v>0</v>
      </c>
      <c r="R782" s="83">
        <v>0</v>
      </c>
      <c r="S782" s="83">
        <v>0</v>
      </c>
      <c r="T782" s="83">
        <v>18.917915009602002</v>
      </c>
      <c r="U782" t="s">
        <v>1534</v>
      </c>
    </row>
    <row r="783" spans="1:21">
      <c r="A783" t="s">
        <v>907</v>
      </c>
      <c r="B783" s="83">
        <v>1104.091126</v>
      </c>
      <c r="C783" s="83">
        <v>786.811250142159</v>
      </c>
      <c r="D783" s="83">
        <v>404117.354674</v>
      </c>
      <c r="E783" s="83">
        <v>952605.91738500004</v>
      </c>
      <c r="F783" s="83">
        <v>2021045</v>
      </c>
      <c r="G783" s="83">
        <v>1219.788149</v>
      </c>
      <c r="H783" s="83">
        <v>901.01748425624498</v>
      </c>
      <c r="I783" s="83">
        <v>382587.749388</v>
      </c>
      <c r="J783" s="83">
        <v>925657.66025199997</v>
      </c>
      <c r="K783" s="83">
        <v>1712834</v>
      </c>
      <c r="L783" s="83">
        <v>5.6273640022294201E-2</v>
      </c>
      <c r="M783" s="83">
        <v>2.9112552394006799E-2</v>
      </c>
      <c r="N783" s="83">
        <v>0.17994213099459699</v>
      </c>
      <c r="O783" s="83">
        <v>115.697023</v>
      </c>
      <c r="P783" s="83">
        <v>114.206234114086</v>
      </c>
      <c r="Q783" s="83">
        <v>0</v>
      </c>
      <c r="R783" s="83">
        <v>115.697023</v>
      </c>
      <c r="S783" s="83">
        <v>0</v>
      </c>
      <c r="T783" s="83">
        <v>114.206234114086</v>
      </c>
      <c r="U783" t="s">
        <v>1534</v>
      </c>
    </row>
    <row r="784" spans="1:21">
      <c r="A784" t="s">
        <v>1105</v>
      </c>
      <c r="B784" s="83">
        <v>1023.434566</v>
      </c>
      <c r="C784" s="83">
        <v>536.49888436740298</v>
      </c>
      <c r="D784" s="83">
        <v>365717.05002899998</v>
      </c>
      <c r="E784" s="83">
        <v>929147.62373800005</v>
      </c>
      <c r="F784" s="83">
        <v>2873911</v>
      </c>
      <c r="G784" s="83">
        <v>1532.246858</v>
      </c>
      <c r="H784" s="83">
        <v>665.44415159031905</v>
      </c>
      <c r="I784" s="83">
        <v>355594.34111099999</v>
      </c>
      <c r="J784" s="83">
        <v>917037.13580599998</v>
      </c>
      <c r="K784" s="83">
        <v>2367859</v>
      </c>
      <c r="L784" s="83">
        <v>2.8467013525505298E-2</v>
      </c>
      <c r="M784" s="83">
        <v>1.3206104157773201E-2</v>
      </c>
      <c r="N784" s="83">
        <v>0.21371711744660499</v>
      </c>
      <c r="O784" s="83">
        <v>508.81229200000001</v>
      </c>
      <c r="P784" s="83">
        <v>128.94526722291599</v>
      </c>
      <c r="Q784" s="83">
        <v>0</v>
      </c>
      <c r="R784" s="83">
        <v>508.81229200000001</v>
      </c>
      <c r="S784" s="83">
        <v>0</v>
      </c>
      <c r="T784" s="83">
        <v>128.94526722291599</v>
      </c>
      <c r="U784" t="s">
        <v>1534</v>
      </c>
    </row>
    <row r="785" spans="1:21">
      <c r="A785" t="s">
        <v>1097</v>
      </c>
      <c r="B785" s="83">
        <v>184.41432699999999</v>
      </c>
      <c r="C785" s="83">
        <v>55.481694209083798</v>
      </c>
      <c r="D785" s="83">
        <v>87603.948678999994</v>
      </c>
      <c r="E785" s="83">
        <v>209596.34761600001</v>
      </c>
      <c r="F785" s="83">
        <v>696929</v>
      </c>
      <c r="G785" s="83">
        <v>528.06373900000006</v>
      </c>
      <c r="H785" s="83">
        <v>173.101358561008</v>
      </c>
      <c r="I785" s="83">
        <v>76322.020325999998</v>
      </c>
      <c r="J785" s="83">
        <v>199754.18554199999</v>
      </c>
      <c r="K785" s="83">
        <v>527369</v>
      </c>
      <c r="L785" s="83">
        <v>0.147820095757563</v>
      </c>
      <c r="M785" s="83">
        <v>4.9271368443644402E-2</v>
      </c>
      <c r="N785" s="83">
        <v>0.32152060511710001</v>
      </c>
      <c r="O785" s="83">
        <v>343.64941199999998</v>
      </c>
      <c r="P785" s="83">
        <v>117.619664351924</v>
      </c>
      <c r="Q785" s="83">
        <v>0</v>
      </c>
      <c r="R785" s="83">
        <v>343.64941199999998</v>
      </c>
      <c r="S785" s="83">
        <v>0</v>
      </c>
      <c r="T785" s="83">
        <v>117.619664351924</v>
      </c>
      <c r="U785" t="s">
        <v>1534</v>
      </c>
    </row>
    <row r="786" spans="1:21">
      <c r="A786" t="s">
        <v>969</v>
      </c>
      <c r="B786" s="83">
        <v>116.980772</v>
      </c>
      <c r="C786" s="83">
        <v>41.991032945183797</v>
      </c>
      <c r="D786" s="83">
        <v>22859.484563000002</v>
      </c>
      <c r="E786" s="83">
        <v>150455.06277700001</v>
      </c>
      <c r="F786" s="83">
        <v>472566</v>
      </c>
      <c r="G786" s="83">
        <v>246.71007399999999</v>
      </c>
      <c r="H786" s="83">
        <v>92.3883939419119</v>
      </c>
      <c r="I786" s="83">
        <v>20782.927795</v>
      </c>
      <c r="J786" s="83">
        <v>156346.56499899999</v>
      </c>
      <c r="K786" s="83">
        <v>366822</v>
      </c>
      <c r="L786" s="83">
        <v>9.9916469348441894E-2</v>
      </c>
      <c r="M786" s="83">
        <v>-3.7682325940692499E-2</v>
      </c>
      <c r="N786" s="83">
        <v>0.28827060536172899</v>
      </c>
      <c r="O786" s="83">
        <v>129.72930199999999</v>
      </c>
      <c r="P786" s="83">
        <v>50.397360996728104</v>
      </c>
      <c r="Q786" s="83">
        <v>0</v>
      </c>
      <c r="R786" s="83">
        <v>129.72930199999999</v>
      </c>
      <c r="S786" s="83">
        <v>5.5714766057648503E-2</v>
      </c>
      <c r="T786" s="83">
        <v>47.589483818872502</v>
      </c>
      <c r="U786" t="s">
        <v>1534</v>
      </c>
    </row>
    <row r="787" spans="1:21">
      <c r="A787" t="s">
        <v>1125</v>
      </c>
      <c r="B787" s="83">
        <v>313.19705900000002</v>
      </c>
      <c r="C787" s="83">
        <v>67.371509849438993</v>
      </c>
      <c r="D787" s="83">
        <v>237393.06219500001</v>
      </c>
      <c r="E787" s="83">
        <v>206845.88287599999</v>
      </c>
      <c r="F787" s="83">
        <v>1021179</v>
      </c>
      <c r="G787" s="83">
        <v>1202.0726569999999</v>
      </c>
      <c r="H787" s="83">
        <v>369.09985925116899</v>
      </c>
      <c r="I787" s="83">
        <v>205355.81805199999</v>
      </c>
      <c r="J787" s="83">
        <v>190569.29029999999</v>
      </c>
      <c r="K787" s="83">
        <v>595921</v>
      </c>
      <c r="L787" s="83">
        <v>0.15600845618548601</v>
      </c>
      <c r="M787" s="83">
        <v>8.54103646520218E-2</v>
      </c>
      <c r="N787" s="83">
        <v>0.71361472409933502</v>
      </c>
      <c r="O787" s="83">
        <v>888.87559799999997</v>
      </c>
      <c r="P787" s="83">
        <v>301.72834940172999</v>
      </c>
      <c r="Q787" s="83">
        <v>0</v>
      </c>
      <c r="R787" s="83">
        <v>888.87559799999997</v>
      </c>
      <c r="S787" s="83">
        <v>0</v>
      </c>
      <c r="T787" s="83">
        <v>301.72834940172999</v>
      </c>
      <c r="U787" t="s">
        <v>1534</v>
      </c>
    </row>
    <row r="788" spans="1:21">
      <c r="A788" t="s">
        <v>1109</v>
      </c>
      <c r="B788" s="83">
        <v>449.13199500000002</v>
      </c>
      <c r="C788" s="83">
        <v>89.415675025506204</v>
      </c>
      <c r="D788" s="83">
        <v>175546.746954</v>
      </c>
      <c r="E788" s="83">
        <v>188677.56026500001</v>
      </c>
      <c r="F788" s="83">
        <v>726713</v>
      </c>
      <c r="G788" s="83">
        <v>853.13311599999997</v>
      </c>
      <c r="H788" s="83">
        <v>230.713447234705</v>
      </c>
      <c r="I788" s="83">
        <v>160065.56393500001</v>
      </c>
      <c r="J788" s="83">
        <v>174988.35791200001</v>
      </c>
      <c r="K788" s="83">
        <v>510957</v>
      </c>
      <c r="L788" s="83">
        <v>9.6717761387368997E-2</v>
      </c>
      <c r="M788" s="83">
        <v>7.8229217739640394E-2</v>
      </c>
      <c r="N788" s="83">
        <v>0.422258624502649</v>
      </c>
      <c r="O788" s="83">
        <v>404.00112100000001</v>
      </c>
      <c r="P788" s="83">
        <v>141.297772209199</v>
      </c>
      <c r="Q788" s="83">
        <v>0</v>
      </c>
      <c r="R788" s="83">
        <v>404.00112100000001</v>
      </c>
      <c r="S788" s="83">
        <v>0</v>
      </c>
      <c r="T788" s="83">
        <v>141.297772209199</v>
      </c>
      <c r="U788" t="s">
        <v>1534</v>
      </c>
    </row>
    <row r="789" spans="1:21">
      <c r="A789" t="s">
        <v>1127</v>
      </c>
      <c r="B789" s="83">
        <v>242.686408</v>
      </c>
      <c r="C789" s="83">
        <v>54.142013398727798</v>
      </c>
      <c r="D789" s="83">
        <v>151264.262647</v>
      </c>
      <c r="E789" s="83">
        <v>116234.157743</v>
      </c>
      <c r="F789" s="83">
        <v>592610</v>
      </c>
      <c r="G789" s="83">
        <v>837.50082599999996</v>
      </c>
      <c r="H789" s="83">
        <v>271.45596633939198</v>
      </c>
      <c r="I789" s="83">
        <v>130691.82045100001</v>
      </c>
      <c r="J789" s="83">
        <v>110182.592355</v>
      </c>
      <c r="K789" s="83">
        <v>318526</v>
      </c>
      <c r="L789" s="83">
        <v>0.157411857337416</v>
      </c>
      <c r="M789" s="83">
        <v>5.4923062333678802E-2</v>
      </c>
      <c r="N789" s="83">
        <v>0.86047606788770803</v>
      </c>
      <c r="O789" s="83">
        <v>594.81441800000005</v>
      </c>
      <c r="P789" s="83">
        <v>217.313952940664</v>
      </c>
      <c r="Q789" s="83">
        <v>0</v>
      </c>
      <c r="R789" s="83">
        <v>594.81441800000005</v>
      </c>
      <c r="S789" s="83">
        <v>0</v>
      </c>
      <c r="T789" s="83">
        <v>217.313952940664</v>
      </c>
      <c r="U789" t="s">
        <v>1534</v>
      </c>
    </row>
    <row r="790" spans="1:21">
      <c r="A790" t="s">
        <v>1128</v>
      </c>
      <c r="B790" s="83">
        <v>573.39057000000003</v>
      </c>
      <c r="C790" s="83">
        <v>117.670576946258</v>
      </c>
      <c r="D790" s="83">
        <v>250446.414559</v>
      </c>
      <c r="E790" s="83">
        <v>207350.237605</v>
      </c>
      <c r="F790" s="83">
        <v>804171</v>
      </c>
      <c r="G790" s="83">
        <v>1257.6686420000001</v>
      </c>
      <c r="H790" s="83">
        <v>366.55119162312099</v>
      </c>
      <c r="I790" s="83">
        <v>222211.50818500001</v>
      </c>
      <c r="J790" s="83">
        <v>191060.46801700001</v>
      </c>
      <c r="K790" s="83">
        <v>539053</v>
      </c>
      <c r="L790" s="83">
        <v>0.12706320480257599</v>
      </c>
      <c r="M790" s="83">
        <v>8.5259759682733402E-2</v>
      </c>
      <c r="N790" s="83">
        <v>0.49182176891697099</v>
      </c>
      <c r="O790" s="83">
        <v>684.27807199999995</v>
      </c>
      <c r="P790" s="83">
        <v>248.88061467686299</v>
      </c>
      <c r="Q790" s="83">
        <v>0</v>
      </c>
      <c r="R790" s="83">
        <v>684.27807199999995</v>
      </c>
      <c r="S790" s="83">
        <v>0</v>
      </c>
      <c r="T790" s="83">
        <v>248.88061467686299</v>
      </c>
      <c r="U790" t="s">
        <v>1534</v>
      </c>
    </row>
    <row r="791" spans="1:21">
      <c r="A791" t="s">
        <v>150</v>
      </c>
      <c r="B791" s="83">
        <v>24.577558</v>
      </c>
      <c r="C791" s="83">
        <v>7.1539255835965898</v>
      </c>
      <c r="D791" s="83">
        <v>8533.4822160000003</v>
      </c>
      <c r="E791" s="83">
        <v>18500.035394999999</v>
      </c>
      <c r="F791" s="83">
        <v>91247</v>
      </c>
      <c r="G791" s="83">
        <v>187.27045799999999</v>
      </c>
      <c r="H791" s="83">
        <v>123.739133412588</v>
      </c>
      <c r="I791" s="83">
        <v>9992.3023900000007</v>
      </c>
      <c r="J791" s="83">
        <v>25365.751565999999</v>
      </c>
      <c r="K791" s="83">
        <v>92431</v>
      </c>
      <c r="L791" s="83">
        <v>-0.14599439819394799</v>
      </c>
      <c r="M791" s="83">
        <v>-0.27066874612943598</v>
      </c>
      <c r="N791" s="83">
        <v>-1.28095552357975E-2</v>
      </c>
      <c r="O791" s="83">
        <v>162.69290000000001</v>
      </c>
      <c r="P791" s="83">
        <v>116.585207828991</v>
      </c>
      <c r="Q791" s="83">
        <v>1</v>
      </c>
      <c r="R791" s="83">
        <v>0</v>
      </c>
      <c r="S791" s="83">
        <v>1</v>
      </c>
      <c r="T791" s="83">
        <v>0</v>
      </c>
      <c r="U791" t="s">
        <v>1534</v>
      </c>
    </row>
    <row r="792" spans="1:21">
      <c r="A792" t="s">
        <v>1032</v>
      </c>
      <c r="B792" s="83">
        <v>67.168221000000003</v>
      </c>
      <c r="C792" s="83">
        <v>25.227586033098799</v>
      </c>
      <c r="D792" s="83">
        <v>65428.637506999999</v>
      </c>
      <c r="E792" s="83">
        <v>348616.76922999998</v>
      </c>
      <c r="F792" s="83">
        <v>1286814</v>
      </c>
      <c r="G792" s="83">
        <v>276.33430800000002</v>
      </c>
      <c r="H792" s="83">
        <v>88.497605468603396</v>
      </c>
      <c r="I792" s="83">
        <v>70864.436400000006</v>
      </c>
      <c r="J792" s="83">
        <v>352304.09516899998</v>
      </c>
      <c r="K792" s="83">
        <v>929280</v>
      </c>
      <c r="L792" s="83">
        <v>-7.6707008044447106E-2</v>
      </c>
      <c r="M792" s="83">
        <v>-1.0466315860538601E-2</v>
      </c>
      <c r="N792" s="83">
        <v>0.38474302685950401</v>
      </c>
      <c r="O792" s="83">
        <v>209.166087</v>
      </c>
      <c r="P792" s="83">
        <v>63.270019435504601</v>
      </c>
      <c r="Q792" s="83">
        <v>1.52035859330861E-2</v>
      </c>
      <c r="R792" s="83">
        <v>205.986012422008</v>
      </c>
      <c r="S792" s="83">
        <v>1.0313217593291801E-2</v>
      </c>
      <c r="T792" s="83">
        <v>62.617501957934401</v>
      </c>
      <c r="U792" t="s">
        <v>1534</v>
      </c>
    </row>
    <row r="793" spans="1:21">
      <c r="A793" t="s">
        <v>1133</v>
      </c>
      <c r="B793" s="83">
        <v>414.381258</v>
      </c>
      <c r="C793" s="83">
        <v>94.066560079383706</v>
      </c>
      <c r="D793" s="83">
        <v>275210.67518100003</v>
      </c>
      <c r="E793" s="83">
        <v>501222.78890500002</v>
      </c>
      <c r="F793" s="83">
        <v>2031747</v>
      </c>
      <c r="G793" s="83">
        <v>1329.268822</v>
      </c>
      <c r="H793" s="83">
        <v>684.30009547589202</v>
      </c>
      <c r="I793" s="83">
        <v>227095.338796</v>
      </c>
      <c r="J793" s="83">
        <v>449267.91798000003</v>
      </c>
      <c r="K793" s="83">
        <v>1375283</v>
      </c>
      <c r="L793" s="83">
        <v>0.211872848822415</v>
      </c>
      <c r="M793" s="83">
        <v>0.115643403069152</v>
      </c>
      <c r="N793" s="83">
        <v>0.47733012041885198</v>
      </c>
      <c r="O793" s="83">
        <v>914.887564</v>
      </c>
      <c r="P793" s="83">
        <v>590.23353539650896</v>
      </c>
      <c r="Q793" s="83">
        <v>0</v>
      </c>
      <c r="R793" s="83">
        <v>914.887564</v>
      </c>
      <c r="S793" s="83">
        <v>0</v>
      </c>
      <c r="T793" s="83">
        <v>590.23353539650896</v>
      </c>
      <c r="U793" t="s">
        <v>1534</v>
      </c>
    </row>
    <row r="794" spans="1:21">
      <c r="A794" t="s">
        <v>1135</v>
      </c>
      <c r="B794" s="83">
        <v>414.381258</v>
      </c>
      <c r="C794" s="83">
        <v>94.066560079383706</v>
      </c>
      <c r="D794" s="83">
        <v>275210.67518100003</v>
      </c>
      <c r="E794" s="83">
        <v>501222.78890500002</v>
      </c>
      <c r="F794" s="83">
        <v>2031747</v>
      </c>
      <c r="G794" s="83">
        <v>1329.268822</v>
      </c>
      <c r="H794" s="83">
        <v>684.30009547589202</v>
      </c>
      <c r="I794" s="83">
        <v>227095.338796</v>
      </c>
      <c r="J794" s="83">
        <v>449267.91798000003</v>
      </c>
      <c r="K794" s="83">
        <v>1375283</v>
      </c>
      <c r="L794" s="83">
        <v>0.211872848822415</v>
      </c>
      <c r="M794" s="83">
        <v>0.115643403069152</v>
      </c>
      <c r="N794" s="83">
        <v>0.47733012041885198</v>
      </c>
      <c r="O794" s="83">
        <v>914.887564</v>
      </c>
      <c r="P794" s="83">
        <v>590.23353539650896</v>
      </c>
      <c r="Q794" s="83">
        <v>0</v>
      </c>
      <c r="R794" s="83">
        <v>914.887564</v>
      </c>
      <c r="S794" s="83">
        <v>0</v>
      </c>
      <c r="T794" s="83">
        <v>590.23353539650896</v>
      </c>
      <c r="U794" t="s">
        <v>1534</v>
      </c>
    </row>
    <row r="795" spans="1:21">
      <c r="A795" t="s">
        <v>1067</v>
      </c>
      <c r="B795" s="83">
        <v>1897.0311429999999</v>
      </c>
      <c r="C795" s="83">
        <v>1464.8766372058799</v>
      </c>
      <c r="D795" s="83">
        <v>457728.04758999997</v>
      </c>
      <c r="E795" s="83">
        <v>2001370.3815979999</v>
      </c>
      <c r="F795" s="83">
        <v>3505802</v>
      </c>
      <c r="G795" s="83">
        <v>2168.6491299999998</v>
      </c>
      <c r="H795" s="83">
        <v>1807.11222645373</v>
      </c>
      <c r="I795" s="83">
        <v>388998.66791299998</v>
      </c>
      <c r="J795" s="83">
        <v>1750078.880388</v>
      </c>
      <c r="K795" s="83">
        <v>2617321</v>
      </c>
      <c r="L795" s="83">
        <v>0.17668281499712299</v>
      </c>
      <c r="M795" s="83">
        <v>0.143588671359937</v>
      </c>
      <c r="N795" s="83">
        <v>0.33946199186114401</v>
      </c>
      <c r="O795" s="83">
        <v>271.61798700000003</v>
      </c>
      <c r="P795" s="83">
        <v>342.23558924784902</v>
      </c>
      <c r="Q795" s="83">
        <v>0</v>
      </c>
      <c r="R795" s="83">
        <v>271.61798700000003</v>
      </c>
      <c r="S795" s="83">
        <v>0</v>
      </c>
      <c r="T795" s="83">
        <v>342.23558924784902</v>
      </c>
      <c r="U795" t="s">
        <v>1534</v>
      </c>
    </row>
    <row r="796" spans="1:21">
      <c r="A796" t="s">
        <v>257</v>
      </c>
      <c r="B796" s="83">
        <v>251.114823</v>
      </c>
      <c r="C796" s="83">
        <v>184.411739827009</v>
      </c>
      <c r="D796" s="83">
        <v>7320.3299559999996</v>
      </c>
      <c r="E796" s="83">
        <v>125915.862647</v>
      </c>
      <c r="F796" s="83">
        <v>196023</v>
      </c>
      <c r="G796" s="83">
        <v>239.69659200000001</v>
      </c>
      <c r="H796" s="83">
        <v>191.88585076227301</v>
      </c>
      <c r="I796" s="83">
        <v>7171.5274929999996</v>
      </c>
      <c r="J796" s="83">
        <v>127704.838489</v>
      </c>
      <c r="K796" s="83">
        <v>194758</v>
      </c>
      <c r="L796" s="83">
        <v>2.0749061220952401E-2</v>
      </c>
      <c r="M796" s="83">
        <v>-1.4008677064762101E-2</v>
      </c>
      <c r="N796" s="83">
        <v>6.4952402468704696E-3</v>
      </c>
      <c r="O796" s="83">
        <v>-11.418231</v>
      </c>
      <c r="P796" s="83">
        <v>7.4741109352636999</v>
      </c>
      <c r="Q796" s="83">
        <v>0</v>
      </c>
      <c r="R796" s="83">
        <v>0</v>
      </c>
      <c r="S796" s="83">
        <v>1.4142101517786601</v>
      </c>
      <c r="T796" s="83">
        <v>0</v>
      </c>
      <c r="U796" t="s">
        <v>1534</v>
      </c>
    </row>
    <row r="797" spans="1:21">
      <c r="A797" t="s">
        <v>1455</v>
      </c>
      <c r="B797" s="83">
        <v>1131.3178620000001</v>
      </c>
      <c r="C797" s="83">
        <v>450.34703293705502</v>
      </c>
      <c r="D797" s="83">
        <v>379204.87245700002</v>
      </c>
      <c r="E797" s="83">
        <v>1097210.3718999999</v>
      </c>
      <c r="F797" s="83">
        <v>3118631</v>
      </c>
      <c r="G797" s="83">
        <v>1559.1893729999999</v>
      </c>
      <c r="H797" s="83">
        <v>627.43248015189204</v>
      </c>
      <c r="I797" s="83">
        <v>337952.429718</v>
      </c>
      <c r="J797" s="83">
        <v>973876.23518399999</v>
      </c>
      <c r="K797" s="83">
        <v>2218988</v>
      </c>
      <c r="L797" s="83">
        <v>0.122065826759768</v>
      </c>
      <c r="M797" s="83">
        <v>0.126642516020219</v>
      </c>
      <c r="N797" s="83">
        <v>0.40542941196617599</v>
      </c>
      <c r="O797" s="83">
        <v>427.871511</v>
      </c>
      <c r="P797" s="83">
        <v>177.08544721483699</v>
      </c>
      <c r="Q797" s="83">
        <v>0</v>
      </c>
      <c r="R797" s="83">
        <v>427.871511</v>
      </c>
      <c r="S797" s="83">
        <v>0</v>
      </c>
      <c r="T797" s="83">
        <v>177.08544721483699</v>
      </c>
      <c r="U797" t="s">
        <v>1534</v>
      </c>
    </row>
    <row r="798" spans="1:21">
      <c r="A798" t="s">
        <v>1456</v>
      </c>
      <c r="B798" s="83">
        <v>2619.865307</v>
      </c>
      <c r="C798" s="83">
        <v>1661.09337514505</v>
      </c>
      <c r="D798" s="83">
        <v>826493.81704700005</v>
      </c>
      <c r="E798" s="83">
        <v>2508430.017304</v>
      </c>
      <c r="F798" s="83">
        <v>6359637</v>
      </c>
      <c r="G798" s="83">
        <v>2605.3587929999999</v>
      </c>
      <c r="H798" s="83">
        <v>1490.9522236284899</v>
      </c>
      <c r="I798" s="83">
        <v>754287.57453500002</v>
      </c>
      <c r="J798" s="83">
        <v>2245025.645912</v>
      </c>
      <c r="K798" s="83">
        <v>5054702</v>
      </c>
      <c r="L798" s="83">
        <v>9.5727736939738697E-2</v>
      </c>
      <c r="M798" s="83">
        <v>0.117328001072788</v>
      </c>
      <c r="N798" s="83">
        <v>0.25816259791378399</v>
      </c>
      <c r="O798" s="83">
        <v>-14.5065140000002</v>
      </c>
      <c r="P798" s="83">
        <v>-170.14115151656</v>
      </c>
      <c r="Q798" s="83">
        <v>0</v>
      </c>
      <c r="R798" s="83">
        <v>0</v>
      </c>
      <c r="S798" s="83">
        <v>0</v>
      </c>
      <c r="T798" s="83">
        <v>0</v>
      </c>
      <c r="U798" t="s">
        <v>1534</v>
      </c>
    </row>
    <row r="799" spans="1:21">
      <c r="A799" t="s">
        <v>85</v>
      </c>
      <c r="B799" s="83">
        <v>872.71309099999996</v>
      </c>
      <c r="C799" s="83">
        <v>463.01364727275802</v>
      </c>
      <c r="D799" s="83">
        <v>71802.869411000007</v>
      </c>
      <c r="E799" s="83">
        <v>491998.41344899999</v>
      </c>
      <c r="F799" s="83">
        <v>1616117</v>
      </c>
      <c r="G799" s="83">
        <v>1467.2105489999999</v>
      </c>
      <c r="H799" s="83">
        <v>794.10146507013405</v>
      </c>
      <c r="I799" s="83">
        <v>219718.671187</v>
      </c>
      <c r="J799" s="83">
        <v>1635454.5775299999</v>
      </c>
      <c r="K799" s="83">
        <v>3591964</v>
      </c>
      <c r="L799" s="83">
        <v>-0.67320542663445604</v>
      </c>
      <c r="M799" s="83">
        <v>-0.69916717944434903</v>
      </c>
      <c r="N799" s="83">
        <v>-0.55007427691368804</v>
      </c>
      <c r="O799" s="83">
        <v>594.49745800000005</v>
      </c>
      <c r="P799" s="83">
        <v>331.08781779737501</v>
      </c>
      <c r="Q799" s="83">
        <v>1</v>
      </c>
      <c r="R799" s="83">
        <v>0</v>
      </c>
      <c r="S799" s="83">
        <v>1</v>
      </c>
      <c r="T799" s="83">
        <v>0</v>
      </c>
      <c r="U799" t="s">
        <v>1534</v>
      </c>
    </row>
    <row r="800" spans="1:21">
      <c r="A800" t="s">
        <v>469</v>
      </c>
      <c r="B800" s="83">
        <v>234.913918</v>
      </c>
      <c r="C800" s="83">
        <v>79.769765674090294</v>
      </c>
      <c r="D800" s="83">
        <v>23103.603773999999</v>
      </c>
      <c r="E800" s="83">
        <v>146228.89855799999</v>
      </c>
      <c r="F800" s="83">
        <v>458783</v>
      </c>
      <c r="G800" s="83">
        <v>12.404048</v>
      </c>
      <c r="H800" s="83">
        <v>4.3637165317150801</v>
      </c>
      <c r="I800" s="83">
        <v>2060.434166</v>
      </c>
      <c r="J800" s="83">
        <v>10042.009356</v>
      </c>
      <c r="K800" s="83">
        <v>71561</v>
      </c>
      <c r="L800" s="83">
        <v>10.2129783883617</v>
      </c>
      <c r="M800" s="83">
        <v>13.561717020372001</v>
      </c>
      <c r="N800" s="83">
        <v>5.4110758653456497</v>
      </c>
      <c r="O800" s="83">
        <v>-222.50987000000001</v>
      </c>
      <c r="P800" s="83">
        <v>-75.406049142375196</v>
      </c>
      <c r="Q800" s="83">
        <v>0</v>
      </c>
      <c r="R800" s="83">
        <v>0</v>
      </c>
      <c r="S800" s="83">
        <v>0</v>
      </c>
      <c r="T800" s="83">
        <v>0</v>
      </c>
      <c r="U800" t="s">
        <v>1534</v>
      </c>
    </row>
    <row r="801" spans="1:21">
      <c r="A801" t="s">
        <v>1015</v>
      </c>
      <c r="B801" s="83">
        <v>464.03259000000003</v>
      </c>
      <c r="C801" s="83">
        <v>321.12970022767303</v>
      </c>
      <c r="D801" s="83">
        <v>117881.062498</v>
      </c>
      <c r="E801" s="83">
        <v>310886.82167700003</v>
      </c>
      <c r="F801" s="83">
        <v>686986</v>
      </c>
      <c r="G801" s="83">
        <v>639.87197000000003</v>
      </c>
      <c r="H801" s="83">
        <v>371.65673646232699</v>
      </c>
      <c r="I801" s="83">
        <v>111168.172139</v>
      </c>
      <c r="J801" s="83">
        <v>286315.45980000001</v>
      </c>
      <c r="K801" s="83">
        <v>491552</v>
      </c>
      <c r="L801" s="83">
        <v>6.0385002558164598E-2</v>
      </c>
      <c r="M801" s="83">
        <v>8.5819193606114702E-2</v>
      </c>
      <c r="N801" s="83">
        <v>0.39758560640583301</v>
      </c>
      <c r="O801" s="83">
        <v>175.83938000000001</v>
      </c>
      <c r="P801" s="83">
        <v>50.527036234653799</v>
      </c>
      <c r="Q801" s="83">
        <v>0</v>
      </c>
      <c r="R801" s="83">
        <v>175.83938000000001</v>
      </c>
      <c r="S801" s="83">
        <v>0</v>
      </c>
      <c r="T801" s="83">
        <v>50.527036234653799</v>
      </c>
      <c r="U801" t="s">
        <v>1534</v>
      </c>
    </row>
    <row r="802" spans="1:21">
      <c r="A802" t="s">
        <v>1457</v>
      </c>
      <c r="B802" s="83">
        <v>441.756145</v>
      </c>
      <c r="C802" s="83">
        <v>335.417101695273</v>
      </c>
      <c r="D802" s="83">
        <v>70655.870561999996</v>
      </c>
      <c r="E802" s="83">
        <v>494283.85461600003</v>
      </c>
      <c r="F802" s="83">
        <v>655230</v>
      </c>
      <c r="G802" s="83">
        <v>381.55119999999999</v>
      </c>
      <c r="H802" s="83">
        <v>251.71688468647201</v>
      </c>
      <c r="I802" s="83">
        <v>64506.924546000002</v>
      </c>
      <c r="J802" s="83">
        <v>440021.67116799997</v>
      </c>
      <c r="K802" s="83">
        <v>584682</v>
      </c>
      <c r="L802" s="83">
        <v>9.5322262831103802E-2</v>
      </c>
      <c r="M802" s="83">
        <v>0.123317070506927</v>
      </c>
      <c r="N802" s="83">
        <v>0.120660461584246</v>
      </c>
      <c r="O802" s="83">
        <v>-60.204945000000002</v>
      </c>
      <c r="P802" s="83">
        <v>-83.700217008801005</v>
      </c>
      <c r="Q802" s="83">
        <v>0</v>
      </c>
      <c r="R802" s="83">
        <v>0</v>
      </c>
      <c r="S802" s="83">
        <v>0</v>
      </c>
      <c r="T802" s="83">
        <v>0</v>
      </c>
      <c r="U802" t="s">
        <v>1534</v>
      </c>
    </row>
    <row r="803" spans="1:21">
      <c r="A803" t="s">
        <v>641</v>
      </c>
      <c r="B803" s="83">
        <v>13.046542000000001</v>
      </c>
      <c r="C803" s="83">
        <v>2.8381399301762502</v>
      </c>
      <c r="D803" s="83">
        <v>20064.87126</v>
      </c>
      <c r="E803" s="83">
        <v>93195.736170000004</v>
      </c>
      <c r="F803" s="83">
        <v>777510</v>
      </c>
      <c r="G803" s="83">
        <v>41.774096999999998</v>
      </c>
      <c r="H803" s="83">
        <v>10.989484312647001</v>
      </c>
      <c r="I803" s="83">
        <v>4302.9432079999997</v>
      </c>
      <c r="J803" s="83">
        <v>7303.4678590000003</v>
      </c>
      <c r="K803" s="83">
        <v>68497</v>
      </c>
      <c r="L803" s="83">
        <v>3.6630574214169398</v>
      </c>
      <c r="M803" s="83">
        <v>11.7604773470942</v>
      </c>
      <c r="N803" s="83">
        <v>10.3510080733463</v>
      </c>
      <c r="O803" s="83">
        <v>28.727554999999999</v>
      </c>
      <c r="P803" s="83">
        <v>8.1513443824707892</v>
      </c>
      <c r="Q803" s="83">
        <v>0</v>
      </c>
      <c r="R803" s="83">
        <v>28.727554999999999</v>
      </c>
      <c r="S803" s="83">
        <v>0</v>
      </c>
      <c r="T803" s="83">
        <v>8.1513443824707892</v>
      </c>
      <c r="U803" t="s">
        <v>1534</v>
      </c>
    </row>
    <row r="804" spans="1:21">
      <c r="A804" t="s">
        <v>529</v>
      </c>
      <c r="B804" s="83">
        <v>3.3194180000000002</v>
      </c>
      <c r="C804" s="83">
        <v>0.66445944057584205</v>
      </c>
      <c r="D804" s="83">
        <v>8622.412327</v>
      </c>
      <c r="E804" s="83">
        <v>29878.312623999998</v>
      </c>
      <c r="F804" s="83">
        <v>705220</v>
      </c>
      <c r="G804" s="83">
        <v>11.893419</v>
      </c>
      <c r="H804" s="83">
        <v>2.28693580104341</v>
      </c>
      <c r="I804" s="83">
        <v>9801.6469770000003</v>
      </c>
      <c r="J804" s="83">
        <v>44180.974738999997</v>
      </c>
      <c r="K804" s="83">
        <v>232218</v>
      </c>
      <c r="L804" s="83">
        <v>-0.12030984718865401</v>
      </c>
      <c r="M804" s="83">
        <v>-0.323728985145603</v>
      </c>
      <c r="N804" s="83">
        <v>2.0368877520261099</v>
      </c>
      <c r="O804" s="83">
        <v>8.5740010000000009</v>
      </c>
      <c r="P804" s="83">
        <v>1.6224763604675601</v>
      </c>
      <c r="Q804" s="83">
        <v>2.4930859700381799E-3</v>
      </c>
      <c r="R804" s="83">
        <v>8.5526252783998107</v>
      </c>
      <c r="S804" s="83">
        <v>3.02380584331567E-2</v>
      </c>
      <c r="T804" s="83">
        <v>1.5734158254733299</v>
      </c>
      <c r="U804" t="s">
        <v>1534</v>
      </c>
    </row>
    <row r="805" spans="1:21">
      <c r="A805" t="s">
        <v>109</v>
      </c>
      <c r="B805" s="83">
        <v>3.9805920000000001</v>
      </c>
      <c r="C805" s="83">
        <v>0.66661526119680703</v>
      </c>
      <c r="D805" s="83">
        <v>6148.5338410000004</v>
      </c>
      <c r="E805" s="83">
        <v>11043.553427000001</v>
      </c>
      <c r="F805" s="83">
        <v>101806</v>
      </c>
      <c r="G805" s="83">
        <v>15.545047</v>
      </c>
      <c r="H805" s="83">
        <v>3.4184604888906498</v>
      </c>
      <c r="I805" s="83">
        <v>7329.0681969999996</v>
      </c>
      <c r="J805" s="83">
        <v>12361.575315</v>
      </c>
      <c r="K805" s="83">
        <v>81394</v>
      </c>
      <c r="L805" s="83">
        <v>-0.16107564075924799</v>
      </c>
      <c r="M805" s="83">
        <v>-0.106622485760424</v>
      </c>
      <c r="N805" s="83">
        <v>0.250780155785439</v>
      </c>
      <c r="O805" s="83">
        <v>11.564455000000001</v>
      </c>
      <c r="P805" s="83">
        <v>2.7518452276938401</v>
      </c>
      <c r="Q805" s="83">
        <v>5.78353104056437E-2</v>
      </c>
      <c r="R805" s="83">
        <v>10.8956211554029</v>
      </c>
      <c r="S805" s="83">
        <v>6.45709331765629E-2</v>
      </c>
      <c r="T805" s="83">
        <v>2.5741560133841799</v>
      </c>
      <c r="U805" t="s">
        <v>1534</v>
      </c>
    </row>
    <row r="806" spans="1:21">
      <c r="A806" t="s">
        <v>298</v>
      </c>
      <c r="B806" s="83">
        <v>9.3825850000000006</v>
      </c>
      <c r="C806" s="83">
        <v>2.36551741059791</v>
      </c>
      <c r="D806" s="83">
        <v>10056.683964</v>
      </c>
      <c r="E806" s="83">
        <v>22235.748543000002</v>
      </c>
      <c r="F806" s="83">
        <v>196906</v>
      </c>
      <c r="G806" s="83">
        <v>86.716593000000003</v>
      </c>
      <c r="H806" s="83">
        <v>22.4423038105265</v>
      </c>
      <c r="I806" s="83">
        <v>37524.550692999997</v>
      </c>
      <c r="J806" s="83">
        <v>90224.270724000002</v>
      </c>
      <c r="K806" s="83">
        <v>356232</v>
      </c>
      <c r="L806" s="83">
        <v>-0.73199721840037901</v>
      </c>
      <c r="M806" s="83">
        <v>-0.753550254664622</v>
      </c>
      <c r="N806" s="83">
        <v>-0.44725347526331199</v>
      </c>
      <c r="O806" s="83">
        <v>77.334007999999997</v>
      </c>
      <c r="P806" s="83">
        <v>20.076786399928601</v>
      </c>
      <c r="Q806" s="83">
        <v>1</v>
      </c>
      <c r="R806" s="83">
        <v>0</v>
      </c>
      <c r="S806" s="83">
        <v>1</v>
      </c>
      <c r="T806" s="83">
        <v>0</v>
      </c>
      <c r="U806" t="s">
        <v>1534</v>
      </c>
    </row>
    <row r="807" spans="1:21">
      <c r="A807" t="s">
        <v>243</v>
      </c>
      <c r="B807" s="83">
        <v>9.1187319999999996</v>
      </c>
      <c r="C807" s="83">
        <v>2.2489600822960001</v>
      </c>
      <c r="D807" s="83">
        <v>14540.929756</v>
      </c>
      <c r="E807" s="83">
        <v>43063.585352000002</v>
      </c>
      <c r="F807" s="83">
        <v>395906</v>
      </c>
      <c r="G807" s="83">
        <v>99.830450999999996</v>
      </c>
      <c r="H807" s="83">
        <v>26.1532413649605</v>
      </c>
      <c r="I807" s="83">
        <v>42953.284283000001</v>
      </c>
      <c r="J807" s="83">
        <v>117764.71199</v>
      </c>
      <c r="K807" s="83">
        <v>450788</v>
      </c>
      <c r="L807" s="83">
        <v>-0.66147106097414299</v>
      </c>
      <c r="M807" s="83">
        <v>-0.63432521827373201</v>
      </c>
      <c r="N807" s="83">
        <v>-0.121746807812098</v>
      </c>
      <c r="O807" s="83">
        <v>90.711719000000002</v>
      </c>
      <c r="P807" s="83">
        <v>23.904281282664499</v>
      </c>
      <c r="Q807" s="83">
        <v>1</v>
      </c>
      <c r="R807" s="83">
        <v>0</v>
      </c>
      <c r="S807" s="83">
        <v>1</v>
      </c>
      <c r="T807" s="83">
        <v>0</v>
      </c>
      <c r="U807" t="s">
        <v>1534</v>
      </c>
    </row>
    <row r="808" spans="1:21">
      <c r="A808" t="s">
        <v>1458</v>
      </c>
      <c r="B808" s="83">
        <v>0.394258</v>
      </c>
      <c r="C808" s="83">
        <v>6.7890478881731303E-2</v>
      </c>
      <c r="D808" s="83">
        <v>22634.634526999998</v>
      </c>
      <c r="E808" s="83">
        <v>33596.512603000003</v>
      </c>
      <c r="F808" s="83">
        <v>433484</v>
      </c>
      <c r="G808" s="83">
        <v>8.1756840000000004</v>
      </c>
      <c r="H808" s="83">
        <v>1.8616128756238499</v>
      </c>
      <c r="I808" s="83">
        <v>10389.19008</v>
      </c>
      <c r="J808" s="83">
        <v>44690.537579999997</v>
      </c>
      <c r="K808" s="83">
        <v>338502</v>
      </c>
      <c r="L808" s="83">
        <v>1.1786717109520799</v>
      </c>
      <c r="M808" s="83">
        <v>-0.24824102769273501</v>
      </c>
      <c r="N808" s="83">
        <v>0.28059509249576098</v>
      </c>
      <c r="O808" s="83">
        <v>7.7814259999999997</v>
      </c>
      <c r="P808" s="83">
        <v>1.7937223967421201</v>
      </c>
      <c r="Q808" s="83">
        <v>0</v>
      </c>
      <c r="R808" s="83">
        <v>7.7814259999999997</v>
      </c>
      <c r="S808" s="83">
        <v>0.116801341064623</v>
      </c>
      <c r="T808" s="83">
        <v>1.5842132153049899</v>
      </c>
      <c r="U808" t="s">
        <v>1534</v>
      </c>
    </row>
    <row r="809" spans="1:21">
      <c r="A809" t="s">
        <v>254</v>
      </c>
      <c r="B809" s="83">
        <v>0</v>
      </c>
      <c r="C809" s="83">
        <v>0</v>
      </c>
      <c r="D809" s="83">
        <v>0</v>
      </c>
      <c r="E809" s="83">
        <v>0</v>
      </c>
      <c r="F809" s="83">
        <v>37148</v>
      </c>
      <c r="G809" s="83">
        <v>10.958104000000001</v>
      </c>
      <c r="H809" s="83">
        <v>3.1706382434870699</v>
      </c>
      <c r="I809" s="83">
        <v>13684.704082</v>
      </c>
      <c r="J809" s="83">
        <v>52840.019984999999</v>
      </c>
      <c r="K809" s="83">
        <v>357516</v>
      </c>
      <c r="L809" s="83">
        <v>-1</v>
      </c>
      <c r="M809" s="83">
        <v>-1</v>
      </c>
      <c r="N809" s="83">
        <v>-0.89609416082077398</v>
      </c>
      <c r="O809" s="83">
        <v>10.958104000000001</v>
      </c>
      <c r="P809" s="83">
        <v>3.1706382434870699</v>
      </c>
      <c r="Q809" s="83">
        <v>1</v>
      </c>
      <c r="R809" s="83">
        <v>0</v>
      </c>
      <c r="S809" s="83">
        <v>1</v>
      </c>
      <c r="T809" s="83">
        <v>0</v>
      </c>
      <c r="U809" t="s">
        <v>1534</v>
      </c>
    </row>
    <row r="810" spans="1:21">
      <c r="A810" t="s">
        <v>1459</v>
      </c>
      <c r="B810" s="83">
        <v>0.27094400000000002</v>
      </c>
      <c r="C810" s="83">
        <v>5.5954875444564602E-2</v>
      </c>
      <c r="D810" s="83">
        <v>5037.5454289999998</v>
      </c>
      <c r="E810" s="83">
        <v>24439.248917000001</v>
      </c>
      <c r="F810" s="83">
        <v>241358</v>
      </c>
      <c r="G810" s="83">
        <v>2.110033</v>
      </c>
      <c r="H810" s="83">
        <v>0.95434367610252202</v>
      </c>
      <c r="I810" s="83">
        <v>5792.9880149999999</v>
      </c>
      <c r="J810" s="83">
        <v>24124.706553</v>
      </c>
      <c r="K810" s="83">
        <v>169766</v>
      </c>
      <c r="L810" s="83">
        <v>-0.13040637820135401</v>
      </c>
      <c r="M810" s="83">
        <v>1.3038184042113699E-2</v>
      </c>
      <c r="N810" s="83">
        <v>0.42170988301544499</v>
      </c>
      <c r="O810" s="83">
        <v>1.839089</v>
      </c>
      <c r="P810" s="83">
        <v>0.89838880065795701</v>
      </c>
      <c r="Q810" s="83">
        <v>1.05520531064923E-2</v>
      </c>
      <c r="R810" s="83">
        <v>1.8196828352044301</v>
      </c>
      <c r="S810" s="83">
        <v>0</v>
      </c>
      <c r="T810" s="83">
        <v>0.89838880065795701</v>
      </c>
      <c r="U810" t="s">
        <v>1534</v>
      </c>
    </row>
    <row r="811" spans="1:21">
      <c r="A811" t="s">
        <v>1460</v>
      </c>
      <c r="B811" s="83">
        <v>2.5378530000000001</v>
      </c>
      <c r="C811" s="83">
        <v>0.32089070942269299</v>
      </c>
      <c r="D811" s="83">
        <v>26389.943866000001</v>
      </c>
      <c r="E811" s="83">
        <v>64198.400276</v>
      </c>
      <c r="F811" s="83">
        <v>494566</v>
      </c>
      <c r="G811" s="83">
        <v>34.113321999999997</v>
      </c>
      <c r="H811" s="83">
        <v>6.79144820392911</v>
      </c>
      <c r="I811" s="83">
        <v>19685.639284000001</v>
      </c>
      <c r="J811" s="83">
        <v>74757.067708000002</v>
      </c>
      <c r="K811" s="83">
        <v>368881</v>
      </c>
      <c r="L811" s="83">
        <v>0.34056829373324399</v>
      </c>
      <c r="M811" s="83">
        <v>-0.14123972161725201</v>
      </c>
      <c r="N811" s="83">
        <v>0.34071963587173099</v>
      </c>
      <c r="O811" s="83">
        <v>31.575468999999998</v>
      </c>
      <c r="P811" s="83">
        <v>6.4705574945064104</v>
      </c>
      <c r="Q811" s="83">
        <v>0</v>
      </c>
      <c r="R811" s="83">
        <v>31.575468999999998</v>
      </c>
      <c r="S811" s="83">
        <v>8.4008970298762906E-2</v>
      </c>
      <c r="T811" s="83">
        <v>5.9269726221339898</v>
      </c>
      <c r="U811" t="s">
        <v>1534</v>
      </c>
    </row>
    <row r="812" spans="1:21">
      <c r="A812" t="s">
        <v>1461</v>
      </c>
      <c r="B812" s="83">
        <v>1.5329539999999999</v>
      </c>
      <c r="C812" s="83">
        <v>0.13760385977756301</v>
      </c>
      <c r="D812" s="83">
        <v>15021.234812000001</v>
      </c>
      <c r="E812" s="83">
        <v>25155.633537000002</v>
      </c>
      <c r="F812" s="83">
        <v>215654</v>
      </c>
      <c r="G812" s="83">
        <v>16.650945</v>
      </c>
      <c r="H812" s="83">
        <v>2.5722634897978001</v>
      </c>
      <c r="I812" s="83">
        <v>12894.426889</v>
      </c>
      <c r="J812" s="83">
        <v>39981.039402000002</v>
      </c>
      <c r="K812" s="83">
        <v>205968</v>
      </c>
      <c r="L812" s="83">
        <v>0.164940089335366</v>
      </c>
      <c r="M812" s="83">
        <v>-0.37081091654306497</v>
      </c>
      <c r="N812" s="83">
        <v>4.7026722597685103E-2</v>
      </c>
      <c r="O812" s="83">
        <v>15.117991</v>
      </c>
      <c r="P812" s="83">
        <v>2.4346596300202399</v>
      </c>
      <c r="Q812" s="83">
        <v>0</v>
      </c>
      <c r="R812" s="83">
        <v>15.117991</v>
      </c>
      <c r="S812" s="83">
        <v>1.5306014727441699</v>
      </c>
      <c r="T812" s="83">
        <v>0</v>
      </c>
      <c r="U812" t="s">
        <v>1534</v>
      </c>
    </row>
    <row r="813" spans="1:21">
      <c r="A813" t="s">
        <v>571</v>
      </c>
      <c r="B813" s="83">
        <v>4.332325</v>
      </c>
      <c r="C813" s="83">
        <v>0.70657647413737801</v>
      </c>
      <c r="D813" s="83">
        <v>6928.0718820000002</v>
      </c>
      <c r="E813" s="83">
        <v>12921.340028000001</v>
      </c>
      <c r="F813" s="83">
        <v>121890</v>
      </c>
      <c r="G813" s="83">
        <v>21.736958000000001</v>
      </c>
      <c r="H813" s="83">
        <v>4.63398227250243</v>
      </c>
      <c r="I813" s="83">
        <v>5582.9023829999996</v>
      </c>
      <c r="J813" s="83">
        <v>12202.68087</v>
      </c>
      <c r="K813" s="83">
        <v>51528</v>
      </c>
      <c r="L813" s="83">
        <v>0.240944477749791</v>
      </c>
      <c r="M813" s="83">
        <v>5.8893546889913703E-2</v>
      </c>
      <c r="N813" s="83">
        <v>1.3655100139729901</v>
      </c>
      <c r="O813" s="83">
        <v>17.404633</v>
      </c>
      <c r="P813" s="83">
        <v>3.9274057983650499</v>
      </c>
      <c r="Q813" s="83">
        <v>0</v>
      </c>
      <c r="R813" s="83">
        <v>17.404633</v>
      </c>
      <c r="S813" s="83">
        <v>0</v>
      </c>
      <c r="T813" s="83">
        <v>3.9274057983650499</v>
      </c>
      <c r="U813" t="s">
        <v>1534</v>
      </c>
    </row>
    <row r="814" spans="1:21">
      <c r="A814" t="s">
        <v>627</v>
      </c>
      <c r="B814" s="83">
        <v>5.869256</v>
      </c>
      <c r="C814" s="83">
        <v>0.96757850106043697</v>
      </c>
      <c r="D814" s="83">
        <v>10119.217560999999</v>
      </c>
      <c r="E814" s="83">
        <v>20265.198435999999</v>
      </c>
      <c r="F814" s="83">
        <v>172100</v>
      </c>
      <c r="G814" s="83">
        <v>32.717708999999999</v>
      </c>
      <c r="H814" s="83">
        <v>6.1938048311872498</v>
      </c>
      <c r="I814" s="83">
        <v>7970.463823</v>
      </c>
      <c r="J814" s="83">
        <v>15779.933384</v>
      </c>
      <c r="K814" s="83">
        <v>68704</v>
      </c>
      <c r="L814" s="83">
        <v>0.26958954782523897</v>
      </c>
      <c r="M814" s="83">
        <v>0.28423852895017998</v>
      </c>
      <c r="N814" s="83">
        <v>1.5049487657196099</v>
      </c>
      <c r="O814" s="83">
        <v>26.848452999999999</v>
      </c>
      <c r="P814" s="83">
        <v>5.2262263301268197</v>
      </c>
      <c r="Q814" s="83">
        <v>0</v>
      </c>
      <c r="R814" s="83">
        <v>26.848452999999999</v>
      </c>
      <c r="S814" s="83">
        <v>0</v>
      </c>
      <c r="T814" s="83">
        <v>5.2262263301268197</v>
      </c>
      <c r="U814" t="s">
        <v>1534</v>
      </c>
    </row>
    <row r="815" spans="1:21">
      <c r="A815" t="s">
        <v>1462</v>
      </c>
      <c r="B815" s="83">
        <v>144.88088300000001</v>
      </c>
      <c r="C815" s="83">
        <v>33.761010428474499</v>
      </c>
      <c r="D815" s="83">
        <v>31696.294032999998</v>
      </c>
      <c r="E815" s="83">
        <v>44418.754327000002</v>
      </c>
      <c r="F815" s="83">
        <v>149020</v>
      </c>
      <c r="G815" s="83">
        <v>101.962709</v>
      </c>
      <c r="H815" s="83">
        <v>32.797276953874302</v>
      </c>
      <c r="I815" s="83">
        <v>17465.179587999999</v>
      </c>
      <c r="J815" s="83">
        <v>61764.526265</v>
      </c>
      <c r="K815" s="83">
        <v>157378</v>
      </c>
      <c r="L815" s="83">
        <v>0.81482783347832999</v>
      </c>
      <c r="M815" s="83">
        <v>-0.280837124267386</v>
      </c>
      <c r="N815" s="83">
        <v>-5.3107804140349997E-2</v>
      </c>
      <c r="O815" s="83">
        <v>-42.918174</v>
      </c>
      <c r="P815" s="83">
        <v>-0.96373347460024705</v>
      </c>
      <c r="Q815" s="83">
        <v>1</v>
      </c>
      <c r="R815" s="83">
        <v>0</v>
      </c>
      <c r="S815" s="83">
        <v>1</v>
      </c>
      <c r="T815" s="83">
        <v>0</v>
      </c>
      <c r="U815" t="s">
        <v>1534</v>
      </c>
    </row>
    <row r="816" spans="1:21">
      <c r="A816" t="s">
        <v>1463</v>
      </c>
      <c r="B816" s="83">
        <v>0</v>
      </c>
      <c r="C816" s="83">
        <v>0</v>
      </c>
      <c r="D816" s="83">
        <v>0</v>
      </c>
      <c r="E816" s="83">
        <v>0</v>
      </c>
      <c r="F816" s="83">
        <v>37148</v>
      </c>
      <c r="G816" s="83">
        <v>10.958104000000001</v>
      </c>
      <c r="H816" s="83">
        <v>3.1706382434870699</v>
      </c>
      <c r="I816" s="83">
        <v>13684.704082</v>
      </c>
      <c r="J816" s="83">
        <v>52840.019984999999</v>
      </c>
      <c r="K816" s="83">
        <v>357516</v>
      </c>
      <c r="L816" s="83">
        <v>-1</v>
      </c>
      <c r="M816" s="83">
        <v>-1</v>
      </c>
      <c r="N816" s="83">
        <v>-0.89609416082077398</v>
      </c>
      <c r="O816" s="83">
        <v>10.958104000000001</v>
      </c>
      <c r="P816" s="83">
        <v>3.1706382434870699</v>
      </c>
      <c r="Q816" s="83">
        <v>1</v>
      </c>
      <c r="R816" s="83">
        <v>0</v>
      </c>
      <c r="S816" s="83">
        <v>1</v>
      </c>
      <c r="T816" s="83">
        <v>0</v>
      </c>
      <c r="U816" t="s">
        <v>1534</v>
      </c>
    </row>
    <row r="817" spans="1:21">
      <c r="A817" t="s">
        <v>1464</v>
      </c>
      <c r="B817" s="83">
        <v>2.2481520000000002</v>
      </c>
      <c r="C817" s="83">
        <v>0.30575157730741398</v>
      </c>
      <c r="D817" s="83">
        <v>32835.022762000001</v>
      </c>
      <c r="E817" s="83">
        <v>74406.52738</v>
      </c>
      <c r="F817" s="83">
        <v>599151</v>
      </c>
      <c r="G817" s="83">
        <v>39.812094000000002</v>
      </c>
      <c r="H817" s="83">
        <v>8.4269438437686901</v>
      </c>
      <c r="I817" s="83">
        <v>22679.310504000001</v>
      </c>
      <c r="J817" s="83">
        <v>86793.717743000001</v>
      </c>
      <c r="K817" s="83">
        <v>443821</v>
      </c>
      <c r="L817" s="83">
        <v>0.44779634090766601</v>
      </c>
      <c r="M817" s="83">
        <v>-0.14271989592241</v>
      </c>
      <c r="N817" s="83">
        <v>0.34998343926943498</v>
      </c>
      <c r="O817" s="83">
        <v>37.563941999999997</v>
      </c>
      <c r="P817" s="83">
        <v>8.1211922664612803</v>
      </c>
      <c r="Q817" s="83">
        <v>0</v>
      </c>
      <c r="R817" s="83">
        <v>37.563941999999997</v>
      </c>
      <c r="S817" s="83">
        <v>7.9747572027296695E-2</v>
      </c>
      <c r="T817" s="83">
        <v>7.4735469012441298</v>
      </c>
      <c r="U817" t="s">
        <v>1534</v>
      </c>
    </row>
    <row r="818" spans="1:21">
      <c r="A818" t="s">
        <v>196</v>
      </c>
      <c r="B818" s="83">
        <v>1.196E-3</v>
      </c>
      <c r="C818" s="83">
        <v>1.86729040858512E-4</v>
      </c>
      <c r="D818" s="83">
        <v>44.963045000000001</v>
      </c>
      <c r="E818" s="83">
        <v>82.937147999999993</v>
      </c>
      <c r="F818" s="83">
        <v>39509</v>
      </c>
      <c r="G818" s="83">
        <v>45.467305000000003</v>
      </c>
      <c r="H818" s="83">
        <v>9.1822560077786601</v>
      </c>
      <c r="I818" s="83">
        <v>28462.621515999999</v>
      </c>
      <c r="J818" s="83">
        <v>93381.263930999994</v>
      </c>
      <c r="K818" s="83">
        <v>565563</v>
      </c>
      <c r="L818" s="83">
        <v>-0.99842027745143802</v>
      </c>
      <c r="M818" s="83">
        <v>-0.99911184380561302</v>
      </c>
      <c r="N818" s="83">
        <v>-0.93014217691044099</v>
      </c>
      <c r="O818" s="83">
        <v>45.466109000000003</v>
      </c>
      <c r="P818" s="83">
        <v>9.1820692787377993</v>
      </c>
      <c r="Q818" s="83">
        <v>1</v>
      </c>
      <c r="R818" s="83">
        <v>0</v>
      </c>
      <c r="S818" s="83">
        <v>1</v>
      </c>
      <c r="T818" s="83">
        <v>0</v>
      </c>
      <c r="U818" t="s">
        <v>1534</v>
      </c>
    </row>
    <row r="819" spans="1:21">
      <c r="A819" t="s">
        <v>291</v>
      </c>
      <c r="B819" s="83">
        <v>0</v>
      </c>
      <c r="C819" s="83">
        <v>0</v>
      </c>
      <c r="D819" s="83">
        <v>0</v>
      </c>
      <c r="E819" s="83">
        <v>0</v>
      </c>
      <c r="F819" s="83">
        <v>98762</v>
      </c>
      <c r="G819" s="83">
        <v>5.0396000000000003E-2</v>
      </c>
      <c r="H819" s="83">
        <v>4.8100717712304397E-3</v>
      </c>
      <c r="I819" s="83">
        <v>574.58908899999994</v>
      </c>
      <c r="J819" s="83">
        <v>2669.2364539999999</v>
      </c>
      <c r="K819" s="83">
        <v>105203</v>
      </c>
      <c r="L819" s="83">
        <v>-1</v>
      </c>
      <c r="M819" s="83">
        <v>-1</v>
      </c>
      <c r="N819" s="83">
        <v>-6.1224489795918401E-2</v>
      </c>
      <c r="O819" s="83">
        <v>5.0396000000000003E-2</v>
      </c>
      <c r="P819" s="83">
        <v>4.8100717712304397E-3</v>
      </c>
      <c r="Q819" s="83">
        <v>1</v>
      </c>
      <c r="R819" s="83">
        <v>0</v>
      </c>
      <c r="S819" s="83">
        <v>1</v>
      </c>
      <c r="T819" s="83">
        <v>0</v>
      </c>
      <c r="U819" t="s">
        <v>1534</v>
      </c>
    </row>
    <row r="820" spans="1:21">
      <c r="A820" t="s">
        <v>155</v>
      </c>
      <c r="B820" s="83">
        <v>29.449311000000002</v>
      </c>
      <c r="C820" s="83">
        <v>11.4926476011305</v>
      </c>
      <c r="D820" s="83">
        <v>11155.537885</v>
      </c>
      <c r="E820" s="83">
        <v>13884.462489</v>
      </c>
      <c r="F820" s="83">
        <v>129969</v>
      </c>
      <c r="G820" s="83">
        <v>375.49269600000002</v>
      </c>
      <c r="H820" s="83">
        <v>120.56077902141899</v>
      </c>
      <c r="I820" s="83">
        <v>87109.512759999998</v>
      </c>
      <c r="J820" s="83">
        <v>314105.97168700001</v>
      </c>
      <c r="K820" s="83">
        <v>958187</v>
      </c>
      <c r="L820" s="83">
        <v>-0.87193662860065302</v>
      </c>
      <c r="M820" s="83">
        <v>-0.955796884680577</v>
      </c>
      <c r="N820" s="83">
        <v>-0.86435946219266202</v>
      </c>
      <c r="O820" s="83">
        <v>346.043385</v>
      </c>
      <c r="P820" s="83">
        <v>109.06813142028901</v>
      </c>
      <c r="Q820" s="83">
        <v>1</v>
      </c>
      <c r="R820" s="83">
        <v>0</v>
      </c>
      <c r="S820" s="83">
        <v>1</v>
      </c>
      <c r="T820" s="83">
        <v>0</v>
      </c>
      <c r="U820" t="s">
        <v>1534</v>
      </c>
    </row>
    <row r="821" spans="1:21">
      <c r="A821" t="s">
        <v>1465</v>
      </c>
      <c r="B821" s="83">
        <v>34.077694999999999</v>
      </c>
      <c r="C821" s="83">
        <v>7.5712434362881096</v>
      </c>
      <c r="D821" s="83">
        <v>10190.750486999999</v>
      </c>
      <c r="E821" s="83">
        <v>41188.178780000002</v>
      </c>
      <c r="F821" s="83">
        <v>196951</v>
      </c>
      <c r="G821" s="83">
        <v>146.76556299999999</v>
      </c>
      <c r="H821" s="83">
        <v>34.2878023835381</v>
      </c>
      <c r="I821" s="83">
        <v>12203.488439999999</v>
      </c>
      <c r="J821" s="83">
        <v>51843.144068000001</v>
      </c>
      <c r="K821" s="83">
        <v>171176</v>
      </c>
      <c r="L821" s="83">
        <v>-0.16493136064297401</v>
      </c>
      <c r="M821" s="83">
        <v>-0.205523130966448</v>
      </c>
      <c r="N821" s="83">
        <v>0.15057601532925199</v>
      </c>
      <c r="O821" s="83">
        <v>112.68786799999999</v>
      </c>
      <c r="P821" s="83">
        <v>26.71655894725</v>
      </c>
      <c r="Q821" s="83">
        <v>7.8088766362754594E-2</v>
      </c>
      <c r="R821" s="83">
        <v>103.88821140383099</v>
      </c>
      <c r="S821" s="83">
        <v>0.41338371631425802</v>
      </c>
      <c r="T821" s="83">
        <v>15.672368522506799</v>
      </c>
      <c r="U821" t="s">
        <v>1534</v>
      </c>
    </row>
    <row r="822" spans="1:21">
      <c r="A822" t="s">
        <v>698</v>
      </c>
      <c r="B822" s="83">
        <v>1.669414</v>
      </c>
      <c r="C822" s="83">
        <v>0.21255561677170901</v>
      </c>
      <c r="D822" s="83">
        <v>21815.425363999999</v>
      </c>
      <c r="E822" s="83">
        <v>58886.403458000001</v>
      </c>
      <c r="F822" s="83">
        <v>693106</v>
      </c>
      <c r="G822" s="83">
        <v>39.400157999999998</v>
      </c>
      <c r="H822" s="83">
        <v>10.170362166363899</v>
      </c>
      <c r="I822" s="83">
        <v>31353.108372999999</v>
      </c>
      <c r="J822" s="83">
        <v>101407.35218099999</v>
      </c>
      <c r="K822" s="83">
        <v>469634</v>
      </c>
      <c r="L822" s="83">
        <v>-0.30420215104456599</v>
      </c>
      <c r="M822" s="83">
        <v>-0.419308342131892</v>
      </c>
      <c r="N822" s="83">
        <v>0.47584289042105099</v>
      </c>
      <c r="O822" s="83">
        <v>37.730744000000001</v>
      </c>
      <c r="P822" s="83">
        <v>9.9578065495922399</v>
      </c>
      <c r="Q822" s="83">
        <v>4.26795437862462E-2</v>
      </c>
      <c r="R822" s="83">
        <v>36.120413059364402</v>
      </c>
      <c r="S822" s="83">
        <v>0.19027416733640001</v>
      </c>
      <c r="T822" s="83">
        <v>8.06309319987162</v>
      </c>
      <c r="U822" t="s">
        <v>1534</v>
      </c>
    </row>
    <row r="823" spans="1:21">
      <c r="A823" t="s">
        <v>1466</v>
      </c>
      <c r="B823" s="83">
        <v>2.2551839999999999</v>
      </c>
      <c r="C823" s="83">
        <v>0.44825509972521099</v>
      </c>
      <c r="D823" s="83">
        <v>7718.4307520000002</v>
      </c>
      <c r="E823" s="83">
        <v>28698.992420999999</v>
      </c>
      <c r="F823" s="83">
        <v>683696</v>
      </c>
      <c r="G823" s="83">
        <v>11.038148</v>
      </c>
      <c r="H823" s="83">
        <v>2.10753035317888</v>
      </c>
      <c r="I823" s="83">
        <v>8800.6794460000001</v>
      </c>
      <c r="J823" s="83">
        <v>42697.685877000004</v>
      </c>
      <c r="K823" s="83">
        <v>222918</v>
      </c>
      <c r="L823" s="83">
        <v>-0.122973311394939</v>
      </c>
      <c r="M823" s="83">
        <v>-0.32785602236913503</v>
      </c>
      <c r="N823" s="83">
        <v>2.0670291317883702</v>
      </c>
      <c r="O823" s="83">
        <v>8.7829639999999998</v>
      </c>
      <c r="P823" s="83">
        <v>1.6592752534536701</v>
      </c>
      <c r="Q823" s="83">
        <v>2.3487421144238701E-3</v>
      </c>
      <c r="R823" s="83">
        <v>8.7623350825637303</v>
      </c>
      <c r="S823" s="83">
        <v>3.0380559523241101E-2</v>
      </c>
      <c r="T823" s="83">
        <v>1.60886554285068</v>
      </c>
      <c r="U823" t="s">
        <v>1534</v>
      </c>
    </row>
    <row r="824" spans="1:21">
      <c r="A824" t="s">
        <v>1467</v>
      </c>
      <c r="B824" s="83">
        <v>10.343776999999999</v>
      </c>
      <c r="C824" s="83">
        <v>3.42931754039589</v>
      </c>
      <c r="D824" s="83">
        <v>31085.933258000001</v>
      </c>
      <c r="E824" s="83">
        <v>55954.112740999997</v>
      </c>
      <c r="F824" s="83">
        <v>279715</v>
      </c>
      <c r="G824" s="83">
        <v>29.229714999999999</v>
      </c>
      <c r="H824" s="83">
        <v>9.0510510456142299</v>
      </c>
      <c r="I824" s="83">
        <v>14319.867027</v>
      </c>
      <c r="J824" s="83">
        <v>55963.435090999999</v>
      </c>
      <c r="K824" s="83">
        <v>186306</v>
      </c>
      <c r="L824" s="83">
        <v>1.1708255530158</v>
      </c>
      <c r="M824" s="83">
        <v>-1.6657930280460399E-4</v>
      </c>
      <c r="N824" s="83">
        <v>0.50137408349704204</v>
      </c>
      <c r="O824" s="83">
        <v>18.885937999999999</v>
      </c>
      <c r="P824" s="83">
        <v>5.6217335052183399</v>
      </c>
      <c r="Q824" s="83">
        <v>0</v>
      </c>
      <c r="R824" s="83">
        <v>18.885937999999999</v>
      </c>
      <c r="S824" s="83">
        <v>9.9801410999041497E-5</v>
      </c>
      <c r="T824" s="83">
        <v>5.62117244828225</v>
      </c>
      <c r="U824" t="s">
        <v>1534</v>
      </c>
    </row>
    <row r="825" spans="1:21">
      <c r="A825" t="s">
        <v>1468</v>
      </c>
      <c r="B825" s="83">
        <v>1.3425480000000001</v>
      </c>
      <c r="C825" s="83">
        <v>0.32771793894798401</v>
      </c>
      <c r="D825" s="83">
        <v>23361.282281</v>
      </c>
      <c r="E825" s="83">
        <v>43093.633827999998</v>
      </c>
      <c r="F825" s="83">
        <v>268442</v>
      </c>
      <c r="G825" s="83">
        <v>66.738397000000006</v>
      </c>
      <c r="H825" s="83">
        <v>17.645422356788</v>
      </c>
      <c r="I825" s="83">
        <v>18850.121177000001</v>
      </c>
      <c r="J825" s="83">
        <v>36977.150619</v>
      </c>
      <c r="K825" s="83">
        <v>138814</v>
      </c>
      <c r="L825" s="83">
        <v>0.23931735301013901</v>
      </c>
      <c r="M825" s="83">
        <v>0.16541250763267701</v>
      </c>
      <c r="N825" s="83">
        <v>0.93382511850389704</v>
      </c>
      <c r="O825" s="83">
        <v>65.395848999999998</v>
      </c>
      <c r="P825" s="83">
        <v>17.317704417840101</v>
      </c>
      <c r="Q825" s="83">
        <v>0</v>
      </c>
      <c r="R825" s="83">
        <v>65.395848999999998</v>
      </c>
      <c r="S825" s="83">
        <v>0</v>
      </c>
      <c r="T825" s="83">
        <v>17.317704417840101</v>
      </c>
      <c r="U825" t="s">
        <v>1534</v>
      </c>
    </row>
    <row r="826" spans="1:21">
      <c r="A826" t="s">
        <v>1469</v>
      </c>
      <c r="B826" s="83">
        <v>2.1886749999999999</v>
      </c>
      <c r="C826" s="83">
        <v>0.27392484390405902</v>
      </c>
      <c r="D826" s="83">
        <v>14001.629469</v>
      </c>
      <c r="E826" s="83">
        <v>37311.310944999997</v>
      </c>
      <c r="F826" s="83">
        <v>264229</v>
      </c>
      <c r="G826" s="83">
        <v>15.462319000000001</v>
      </c>
      <c r="H826" s="83">
        <v>3.2070905239763299</v>
      </c>
      <c r="I826" s="83">
        <v>7578.6814780000004</v>
      </c>
      <c r="J826" s="83">
        <v>36037.351768</v>
      </c>
      <c r="K826" s="83">
        <v>163974</v>
      </c>
      <c r="L826" s="83">
        <v>0.84750203708191796</v>
      </c>
      <c r="M826" s="83">
        <v>3.53510764387307E-2</v>
      </c>
      <c r="N826" s="83">
        <v>0.61140790613146001</v>
      </c>
      <c r="O826" s="83">
        <v>13.273644000000001</v>
      </c>
      <c r="P826" s="83">
        <v>2.9331656800722699</v>
      </c>
      <c r="Q826" s="83">
        <v>0</v>
      </c>
      <c r="R826" s="83">
        <v>13.273644000000001</v>
      </c>
      <c r="S826" s="83">
        <v>0</v>
      </c>
      <c r="T826" s="83">
        <v>2.9331656800722699</v>
      </c>
      <c r="U826" t="s">
        <v>1534</v>
      </c>
    </row>
    <row r="827" spans="1:21">
      <c r="A827" t="s">
        <v>1470</v>
      </c>
      <c r="B827" s="83">
        <v>18.33999</v>
      </c>
      <c r="C827" s="83">
        <v>3.8262812885085302</v>
      </c>
      <c r="D827" s="83">
        <v>31837.433411000002</v>
      </c>
      <c r="E827" s="83">
        <v>58331.406192000002</v>
      </c>
      <c r="F827" s="83">
        <v>242770</v>
      </c>
      <c r="G827" s="83">
        <v>88.168038999999993</v>
      </c>
      <c r="H827" s="83">
        <v>27.782754360515199</v>
      </c>
      <c r="I827" s="83">
        <v>15127.885834999999</v>
      </c>
      <c r="J827" s="83">
        <v>54835.743848999999</v>
      </c>
      <c r="K827" s="83">
        <v>147605</v>
      </c>
      <c r="L827" s="83">
        <v>1.10455272853399</v>
      </c>
      <c r="M827" s="83">
        <v>6.3747878621395707E-2</v>
      </c>
      <c r="N827" s="83">
        <v>0.64472748213136399</v>
      </c>
      <c r="O827" s="83">
        <v>69.828048999999993</v>
      </c>
      <c r="P827" s="83">
        <v>23.956473072006698</v>
      </c>
      <c r="Q827" s="83">
        <v>0</v>
      </c>
      <c r="R827" s="83">
        <v>69.828048999999993</v>
      </c>
      <c r="S827" s="83">
        <v>0</v>
      </c>
      <c r="T827" s="83">
        <v>23.956473072006698</v>
      </c>
      <c r="U827" t="s">
        <v>1534</v>
      </c>
    </row>
    <row r="828" spans="1:21">
      <c r="A828" t="s">
        <v>1471</v>
      </c>
      <c r="B828" s="83">
        <v>0.54741399999999996</v>
      </c>
      <c r="C828" s="83">
        <v>6.98111364571712E-2</v>
      </c>
      <c r="D828" s="83">
        <v>20629.827637999999</v>
      </c>
      <c r="E828" s="83">
        <v>62543.823497999998</v>
      </c>
      <c r="F828" s="83">
        <v>466989</v>
      </c>
      <c r="G828" s="83">
        <v>22.990883</v>
      </c>
      <c r="H828" s="83">
        <v>6.8255307008320099</v>
      </c>
      <c r="I828" s="83">
        <v>17168.673734</v>
      </c>
      <c r="J828" s="83">
        <v>58790.612158999997</v>
      </c>
      <c r="K828" s="83">
        <v>241368</v>
      </c>
      <c r="L828" s="83">
        <v>0.20159704573718501</v>
      </c>
      <c r="M828" s="83">
        <v>6.3840317376682401E-2</v>
      </c>
      <c r="N828" s="83">
        <v>0.93475937158198297</v>
      </c>
      <c r="O828" s="83">
        <v>22.443469</v>
      </c>
      <c r="P828" s="83">
        <v>6.7557195643748296</v>
      </c>
      <c r="Q828" s="83">
        <v>0</v>
      </c>
      <c r="R828" s="83">
        <v>22.443469</v>
      </c>
      <c r="S828" s="83">
        <v>0</v>
      </c>
      <c r="T828" s="83">
        <v>6.7557195643748296</v>
      </c>
      <c r="U828" t="s">
        <v>1534</v>
      </c>
    </row>
    <row r="829" spans="1:21">
      <c r="A829" t="s">
        <v>1472</v>
      </c>
      <c r="B829" s="83">
        <v>1.2616069999999999</v>
      </c>
      <c r="C829" s="83">
        <v>0.30882573963180499</v>
      </c>
      <c r="D829" s="83">
        <v>23113.062443999999</v>
      </c>
      <c r="E829" s="83">
        <v>41246.563348999996</v>
      </c>
      <c r="F829" s="83">
        <v>276590</v>
      </c>
      <c r="G829" s="83">
        <v>67.663297</v>
      </c>
      <c r="H829" s="83">
        <v>18.250739486195599</v>
      </c>
      <c r="I829" s="83">
        <v>19760.284460999999</v>
      </c>
      <c r="J829" s="83">
        <v>43495.523057999999</v>
      </c>
      <c r="K829" s="83">
        <v>161596</v>
      </c>
      <c r="L829" s="83">
        <v>0.16967255656755501</v>
      </c>
      <c r="M829" s="83">
        <v>-5.1705544637342997E-2</v>
      </c>
      <c r="N829" s="83">
        <v>0.71161414886507102</v>
      </c>
      <c r="O829" s="83">
        <v>66.401690000000002</v>
      </c>
      <c r="P829" s="83">
        <v>17.941913746563799</v>
      </c>
      <c r="Q829" s="83">
        <v>0</v>
      </c>
      <c r="R829" s="83">
        <v>66.401690000000002</v>
      </c>
      <c r="S829" s="83">
        <v>1.95571917578309E-2</v>
      </c>
      <c r="T829" s="83">
        <v>17.591020298919801</v>
      </c>
      <c r="U829" t="s">
        <v>1534</v>
      </c>
    </row>
    <row r="830" spans="1:21">
      <c r="A830" t="s">
        <v>805</v>
      </c>
      <c r="B830" s="83">
        <v>2.8895300000000002</v>
      </c>
      <c r="C830" s="83">
        <v>0.462242655909891</v>
      </c>
      <c r="D830" s="83">
        <v>19740.809918999999</v>
      </c>
      <c r="E830" s="83">
        <v>87433.920708000005</v>
      </c>
      <c r="F830" s="83">
        <v>673364</v>
      </c>
      <c r="G830" s="83">
        <v>72.706270000000004</v>
      </c>
      <c r="H830" s="83">
        <v>22.214014930000801</v>
      </c>
      <c r="I830" s="83">
        <v>28437.312873999999</v>
      </c>
      <c r="J830" s="83">
        <v>114645.451631</v>
      </c>
      <c r="K830" s="83">
        <v>535269</v>
      </c>
      <c r="L830" s="83">
        <v>-0.30581310525127497</v>
      </c>
      <c r="M830" s="83">
        <v>-0.237353776673004</v>
      </c>
      <c r="N830" s="83">
        <v>0.25799177609762602</v>
      </c>
      <c r="O830" s="83">
        <v>69.816739999999996</v>
      </c>
      <c r="P830" s="83">
        <v>21.7517722740909</v>
      </c>
      <c r="Q830" s="83">
        <v>6.2974785147905402E-2</v>
      </c>
      <c r="R830" s="83">
        <v>65.420045798772804</v>
      </c>
      <c r="S830" s="83">
        <v>0.19704935676889099</v>
      </c>
      <c r="T830" s="83">
        <v>17.465599538897902</v>
      </c>
      <c r="U830" t="s">
        <v>1534</v>
      </c>
    </row>
    <row r="831" spans="1:21">
      <c r="A831" t="s">
        <v>724</v>
      </c>
      <c r="B831" s="83">
        <v>7.9324810000000001</v>
      </c>
      <c r="C831" s="83">
        <v>2.5564743808748198</v>
      </c>
      <c r="D831" s="83">
        <v>27815.757051000001</v>
      </c>
      <c r="E831" s="83">
        <v>165141.034025</v>
      </c>
      <c r="F831" s="83">
        <v>1238672</v>
      </c>
      <c r="G831" s="83">
        <v>51.167385000000003</v>
      </c>
      <c r="H831" s="83">
        <v>16.8868814549683</v>
      </c>
      <c r="I831" s="83">
        <v>35002.149167000003</v>
      </c>
      <c r="J831" s="83">
        <v>177436.72942600001</v>
      </c>
      <c r="K831" s="83">
        <v>829887</v>
      </c>
      <c r="L831" s="83">
        <v>-0.20531288183799101</v>
      </c>
      <c r="M831" s="83">
        <v>-6.9296224297956996E-2</v>
      </c>
      <c r="N831" s="83">
        <v>0.49257911016801098</v>
      </c>
      <c r="O831" s="83">
        <v>43.234904</v>
      </c>
      <c r="P831" s="83">
        <v>14.3304070740935</v>
      </c>
      <c r="Q831" s="83">
        <v>1.75798821287474E-2</v>
      </c>
      <c r="R831" s="83">
        <v>42.474839483832298</v>
      </c>
      <c r="S831" s="83">
        <v>3.0078636449478301E-2</v>
      </c>
      <c r="T831" s="83">
        <v>13.899367969538799</v>
      </c>
      <c r="U831" t="s">
        <v>1534</v>
      </c>
    </row>
    <row r="832" spans="1:21">
      <c r="A832" t="s">
        <v>726</v>
      </c>
      <c r="B832" s="83">
        <v>6.9581580000000001</v>
      </c>
      <c r="C832" s="83">
        <v>0.86454238530947103</v>
      </c>
      <c r="D832" s="83">
        <v>43464.037697</v>
      </c>
      <c r="E832" s="83">
        <v>109170.27669699999</v>
      </c>
      <c r="F832" s="83">
        <v>2265426</v>
      </c>
      <c r="G832" s="83">
        <v>49.841661000000002</v>
      </c>
      <c r="H832" s="83">
        <v>9.6769587453070507</v>
      </c>
      <c r="I832" s="83">
        <v>50846.215060000002</v>
      </c>
      <c r="J832" s="83">
        <v>144016.615705</v>
      </c>
      <c r="K832" s="83">
        <v>855242</v>
      </c>
      <c r="L832" s="83">
        <v>-0.145186369413905</v>
      </c>
      <c r="M832" s="83">
        <v>-0.24196054627042701</v>
      </c>
      <c r="N832" s="83">
        <v>1.6488713136165001</v>
      </c>
      <c r="O832" s="83">
        <v>42.883502999999997</v>
      </c>
      <c r="P832" s="83">
        <v>8.8124163599975702</v>
      </c>
      <c r="Q832" s="83">
        <v>5.2349036459072001E-3</v>
      </c>
      <c r="R832" s="83">
        <v>42.659011993796</v>
      </c>
      <c r="S832" s="83">
        <v>2.4710490977064001E-2</v>
      </c>
      <c r="T832" s="83">
        <v>8.5946572250477207</v>
      </c>
      <c r="U832" t="s">
        <v>1534</v>
      </c>
    </row>
    <row r="833" spans="1:21">
      <c r="A833" t="s">
        <v>1473</v>
      </c>
      <c r="B833" s="83">
        <v>17.129773</v>
      </c>
      <c r="C833" s="83">
        <v>2.7198550573987501</v>
      </c>
      <c r="D833" s="83">
        <v>16043.872581</v>
      </c>
      <c r="E833" s="83">
        <v>28092.898241999999</v>
      </c>
      <c r="F833" s="83">
        <v>318584</v>
      </c>
      <c r="G833" s="83">
        <v>27.895077000000001</v>
      </c>
      <c r="H833" s="83">
        <v>4.6598584777233398</v>
      </c>
      <c r="I833" s="83">
        <v>14707.668621000001</v>
      </c>
      <c r="J833" s="83">
        <v>29047.875249000001</v>
      </c>
      <c r="K833" s="83">
        <v>273010</v>
      </c>
      <c r="L833" s="83">
        <v>9.0850833971886702E-2</v>
      </c>
      <c r="M833" s="83">
        <v>-3.2875967650435198E-2</v>
      </c>
      <c r="N833" s="83">
        <v>0.16693161422658501</v>
      </c>
      <c r="O833" s="83">
        <v>10.765304</v>
      </c>
      <c r="P833" s="83">
        <v>1.9400034203245899</v>
      </c>
      <c r="Q833" s="83">
        <v>0</v>
      </c>
      <c r="R833" s="83">
        <v>10.765304</v>
      </c>
      <c r="S833" s="83">
        <v>2.0954425922675199E-2</v>
      </c>
      <c r="T833" s="83">
        <v>1.89935176236366</v>
      </c>
      <c r="U833" t="s">
        <v>1534</v>
      </c>
    </row>
    <row r="834" spans="1:21">
      <c r="A834" t="s">
        <v>78</v>
      </c>
      <c r="B834" s="83">
        <v>10.756195999999999</v>
      </c>
      <c r="C834" s="83">
        <v>2.5072668268099001</v>
      </c>
      <c r="D834" s="83">
        <v>4694.8356869999998</v>
      </c>
      <c r="E834" s="83">
        <v>7316.0017029999999</v>
      </c>
      <c r="F834" s="83">
        <v>47020</v>
      </c>
      <c r="G834" s="83">
        <v>53.925528</v>
      </c>
      <c r="H834" s="83">
        <v>13.500141908288001</v>
      </c>
      <c r="I834" s="83">
        <v>17221.383443999999</v>
      </c>
      <c r="J834" s="83">
        <v>33994.777721999999</v>
      </c>
      <c r="K834" s="83">
        <v>131146</v>
      </c>
      <c r="L834" s="83">
        <v>-0.72738336021223104</v>
      </c>
      <c r="M834" s="83">
        <v>-0.78479042390486398</v>
      </c>
      <c r="N834" s="83">
        <v>-0.64146828725237504</v>
      </c>
      <c r="O834" s="83">
        <v>43.169331999999997</v>
      </c>
      <c r="P834" s="83">
        <v>10.9928750814781</v>
      </c>
      <c r="Q834" s="83">
        <v>1</v>
      </c>
      <c r="R834" s="83">
        <v>0</v>
      </c>
      <c r="S834" s="83">
        <v>1</v>
      </c>
      <c r="T834" s="83">
        <v>0</v>
      </c>
      <c r="U834" t="s">
        <v>1534</v>
      </c>
    </row>
    <row r="835" spans="1:21">
      <c r="A835" t="s">
        <v>1474</v>
      </c>
      <c r="B835" s="83">
        <v>0.18033299999999999</v>
      </c>
      <c r="C835" s="83">
        <v>1.8394000312618501E-2</v>
      </c>
      <c r="D835" s="83">
        <v>1033.159735</v>
      </c>
      <c r="E835" s="83">
        <v>1115.27243</v>
      </c>
      <c r="F835" s="83">
        <v>40800</v>
      </c>
      <c r="G835" s="83">
        <v>14.069692999999999</v>
      </c>
      <c r="H835" s="83">
        <v>3.3067867611102901</v>
      </c>
      <c r="I835" s="83">
        <v>4042.304142</v>
      </c>
      <c r="J835" s="83">
        <v>6632.9586220000001</v>
      </c>
      <c r="K835" s="83">
        <v>57976</v>
      </c>
      <c r="L835" s="83">
        <v>-0.74441316172492999</v>
      </c>
      <c r="M835" s="83">
        <v>-0.83185897974685097</v>
      </c>
      <c r="N835" s="83">
        <v>-0.29626052159514299</v>
      </c>
      <c r="O835" s="83">
        <v>13.88936</v>
      </c>
      <c r="P835" s="83">
        <v>3.2883927607976702</v>
      </c>
      <c r="Q835" s="83">
        <v>1</v>
      </c>
      <c r="R835" s="83">
        <v>0</v>
      </c>
      <c r="S835" s="83">
        <v>1</v>
      </c>
      <c r="T835" s="83">
        <v>0</v>
      </c>
      <c r="U835" t="s">
        <v>1534</v>
      </c>
    </row>
    <row r="836" spans="1:21">
      <c r="A836" t="s">
        <v>883</v>
      </c>
      <c r="B836" s="83">
        <v>188.518787</v>
      </c>
      <c r="C836" s="83">
        <v>87.173466131044094</v>
      </c>
      <c r="D836" s="83">
        <v>176605.36390200001</v>
      </c>
      <c r="E836" s="83">
        <v>218969.69534599999</v>
      </c>
      <c r="F836" s="83">
        <v>1228871</v>
      </c>
      <c r="G836" s="83">
        <v>280.296289</v>
      </c>
      <c r="H836" s="83">
        <v>139.35705367861601</v>
      </c>
      <c r="I836" s="83">
        <v>172402.65770099999</v>
      </c>
      <c r="J836" s="83">
        <v>215370.844259</v>
      </c>
      <c r="K836" s="83">
        <v>852539</v>
      </c>
      <c r="L836" s="83">
        <v>2.4377270379954501E-2</v>
      </c>
      <c r="M836" s="83">
        <v>1.67100198700623E-2</v>
      </c>
      <c r="N836" s="83">
        <v>0.44142496706895501</v>
      </c>
      <c r="O836" s="83">
        <v>91.777501999999998</v>
      </c>
      <c r="P836" s="83">
        <v>52.183587547571499</v>
      </c>
      <c r="Q836" s="83">
        <v>0</v>
      </c>
      <c r="R836" s="83">
        <v>91.777501999999998</v>
      </c>
      <c r="S836" s="83">
        <v>0</v>
      </c>
      <c r="T836" s="83">
        <v>52.183587547571499</v>
      </c>
      <c r="U836" t="s">
        <v>1534</v>
      </c>
    </row>
    <row r="837" spans="1:21">
      <c r="A837" t="s">
        <v>1475</v>
      </c>
      <c r="B837" s="83">
        <v>4.4722749999999998</v>
      </c>
      <c r="C837" s="83">
        <v>0.58753957978983695</v>
      </c>
      <c r="D837" s="83">
        <v>13891.342755</v>
      </c>
      <c r="E837" s="83">
        <v>43064.259021999998</v>
      </c>
      <c r="F837" s="83">
        <v>348866</v>
      </c>
      <c r="G837" s="83">
        <v>15.304945999999999</v>
      </c>
      <c r="H837" s="83">
        <v>1.5937959618972</v>
      </c>
      <c r="I837" s="83">
        <v>15146.707130000001</v>
      </c>
      <c r="J837" s="83">
        <v>36563.168191999997</v>
      </c>
      <c r="K837" s="83">
        <v>316520</v>
      </c>
      <c r="L837" s="83">
        <v>-8.2880349123116606E-2</v>
      </c>
      <c r="M837" s="83">
        <v>0.17780436300983499</v>
      </c>
      <c r="N837" s="83">
        <v>0.102192594464805</v>
      </c>
      <c r="O837" s="83">
        <v>10.832670999999999</v>
      </c>
      <c r="P837" s="83">
        <v>1.00625638210736</v>
      </c>
      <c r="Q837" s="83">
        <v>3.8810498206887999E-2</v>
      </c>
      <c r="R837" s="83">
        <v>10.4122496415787</v>
      </c>
      <c r="S837" s="83">
        <v>0</v>
      </c>
      <c r="T837" s="83">
        <v>1.00625638210736</v>
      </c>
      <c r="U837" t="s">
        <v>1534</v>
      </c>
    </row>
    <row r="838" spans="1:21">
      <c r="A838" t="s">
        <v>1476</v>
      </c>
      <c r="B838" s="83">
        <v>1.6337000000000001E-2</v>
      </c>
      <c r="C838" s="83">
        <v>1.6710844929504101E-3</v>
      </c>
      <c r="D838" s="83">
        <v>1052.2678229999999</v>
      </c>
      <c r="E838" s="83">
        <v>1184.57437</v>
      </c>
      <c r="F838" s="83">
        <v>30058</v>
      </c>
      <c r="G838" s="83">
        <v>3.8119999999999999E-3</v>
      </c>
      <c r="H838" s="83">
        <v>2.2526011674576699E-4</v>
      </c>
      <c r="I838" s="83">
        <v>787.61770100000001</v>
      </c>
      <c r="J838" s="83">
        <v>557.018235</v>
      </c>
      <c r="K838" s="83">
        <v>30058</v>
      </c>
      <c r="L838" s="83">
        <v>0.33601342588414002</v>
      </c>
      <c r="M838" s="83">
        <v>1.12663481295186</v>
      </c>
      <c r="N838" s="83">
        <v>0</v>
      </c>
      <c r="O838" s="83">
        <v>-1.2525E-2</v>
      </c>
      <c r="P838" s="83">
        <v>-1.44582437620464E-3</v>
      </c>
      <c r="Q838" s="83">
        <v>1</v>
      </c>
      <c r="R838" s="83">
        <v>0</v>
      </c>
      <c r="S838" s="83">
        <v>1</v>
      </c>
      <c r="T838" s="83">
        <v>0</v>
      </c>
      <c r="U838" t="s">
        <v>1534</v>
      </c>
    </row>
    <row r="839" spans="1:21">
      <c r="A839" t="s">
        <v>1477</v>
      </c>
      <c r="B839" s="83">
        <v>52.148825000000002</v>
      </c>
      <c r="C839" s="83">
        <v>19.896537933346899</v>
      </c>
      <c r="D839" s="83">
        <v>16705.031387999999</v>
      </c>
      <c r="E839" s="83">
        <v>36660.777891999998</v>
      </c>
      <c r="F839" s="83">
        <v>178790</v>
      </c>
      <c r="G839" s="83">
        <v>27.578341000000002</v>
      </c>
      <c r="H839" s="83">
        <v>14.317899667846801</v>
      </c>
      <c r="I839" s="83">
        <v>12842.7484</v>
      </c>
      <c r="J839" s="83">
        <v>34888.831362999998</v>
      </c>
      <c r="K839" s="83">
        <v>178790</v>
      </c>
      <c r="L839" s="83">
        <v>0.30073648316586199</v>
      </c>
      <c r="M839" s="83">
        <v>5.0788360050350201E-2</v>
      </c>
      <c r="N839" s="83">
        <v>0</v>
      </c>
      <c r="O839" s="83">
        <v>-24.570484</v>
      </c>
      <c r="P839" s="83">
        <v>-5.5786382655001097</v>
      </c>
      <c r="Q839" s="83">
        <v>1</v>
      </c>
      <c r="R839" s="83">
        <v>0</v>
      </c>
      <c r="S839" s="83">
        <v>1</v>
      </c>
      <c r="T839" s="83">
        <v>0</v>
      </c>
      <c r="U839" t="s">
        <v>1534</v>
      </c>
    </row>
    <row r="840" spans="1:21">
      <c r="A840" t="s">
        <v>1478</v>
      </c>
      <c r="B840" s="83">
        <v>18.161801000000001</v>
      </c>
      <c r="C840" s="83">
        <v>11.336417858977001</v>
      </c>
      <c r="D840" s="83">
        <v>3247.435176</v>
      </c>
      <c r="E840" s="83">
        <v>10444.855642</v>
      </c>
      <c r="F840" s="83">
        <v>115724</v>
      </c>
      <c r="G840" s="83">
        <v>14.319272</v>
      </c>
      <c r="H840" s="83">
        <v>9.7322892158558307</v>
      </c>
      <c r="I840" s="83">
        <v>5305.4996110000002</v>
      </c>
      <c r="J840" s="83">
        <v>15329.171318000001</v>
      </c>
      <c r="K840" s="83">
        <v>120018</v>
      </c>
      <c r="L840" s="83">
        <v>-0.38791152311706401</v>
      </c>
      <c r="M840" s="83">
        <v>-0.31862881395713</v>
      </c>
      <c r="N840" s="83">
        <v>-3.5777966638337599E-2</v>
      </c>
      <c r="O840" s="83">
        <v>-3.8425289999999999</v>
      </c>
      <c r="P840" s="83">
        <v>-1.6041286431211501</v>
      </c>
      <c r="Q840" s="83">
        <v>1</v>
      </c>
      <c r="R840" s="83">
        <v>0</v>
      </c>
      <c r="S840" s="83">
        <v>1</v>
      </c>
      <c r="T840" s="83">
        <v>0</v>
      </c>
      <c r="U840" t="s">
        <v>1534</v>
      </c>
    </row>
    <row r="841" spans="1:21">
      <c r="A841" t="s">
        <v>1479</v>
      </c>
      <c r="B841" s="83">
        <v>3.048146</v>
      </c>
      <c r="C841" s="83">
        <v>0.867009315060286</v>
      </c>
      <c r="D841" s="83">
        <v>76386.398539000002</v>
      </c>
      <c r="E841" s="83">
        <v>105772.888422</v>
      </c>
      <c r="F841" s="83">
        <v>680946</v>
      </c>
      <c r="G841" s="83">
        <v>90.279324000000003</v>
      </c>
      <c r="H841" s="83">
        <v>58.550789781583703</v>
      </c>
      <c r="I841" s="83">
        <v>73971.880711000005</v>
      </c>
      <c r="J841" s="83">
        <v>107751.57113500001</v>
      </c>
      <c r="K841" s="83">
        <v>422497</v>
      </c>
      <c r="L841" s="83">
        <v>3.2641022572256199E-2</v>
      </c>
      <c r="M841" s="83">
        <v>-1.83633769063184E-2</v>
      </c>
      <c r="N841" s="83">
        <v>0.61171795302688503</v>
      </c>
      <c r="O841" s="83">
        <v>87.231178</v>
      </c>
      <c r="P841" s="83">
        <v>57.683780466523501</v>
      </c>
      <c r="Q841" s="83">
        <v>0</v>
      </c>
      <c r="R841" s="83">
        <v>87.231178</v>
      </c>
      <c r="S841" s="83">
        <v>7.6559890461947496E-3</v>
      </c>
      <c r="T841" s="83">
        <v>57.242154075128603</v>
      </c>
      <c r="U841" t="s">
        <v>1534</v>
      </c>
    </row>
    <row r="842" spans="1:21">
      <c r="A842" t="s">
        <v>97</v>
      </c>
      <c r="B842" s="83">
        <v>0.40750700000000001</v>
      </c>
      <c r="C842" s="83">
        <v>6.1135137024076198E-2</v>
      </c>
      <c r="D842" s="83">
        <v>1664.740481</v>
      </c>
      <c r="E842" s="83">
        <v>4474.2526959999996</v>
      </c>
      <c r="F842" s="83">
        <v>117150</v>
      </c>
      <c r="G842" s="83">
        <v>2.6207600000000002</v>
      </c>
      <c r="H842" s="83">
        <v>0.49686194725152799</v>
      </c>
      <c r="I842" s="83">
        <v>3932.746165</v>
      </c>
      <c r="J842" s="83">
        <v>9218.4624469999999</v>
      </c>
      <c r="K842" s="83">
        <v>111644</v>
      </c>
      <c r="L842" s="83">
        <v>-0.57669770405840604</v>
      </c>
      <c r="M842" s="83">
        <v>-0.51464219529840605</v>
      </c>
      <c r="N842" s="83">
        <v>4.9317473397585201E-2</v>
      </c>
      <c r="O842" s="83">
        <v>2.2132529999999999</v>
      </c>
      <c r="P842" s="83">
        <v>0.43572681022745202</v>
      </c>
      <c r="Q842" s="83">
        <v>0.41191530766436601</v>
      </c>
      <c r="R842" s="83">
        <v>1.3015802095659199</v>
      </c>
      <c r="S842" s="83">
        <v>0.86164361623683206</v>
      </c>
      <c r="T842" s="83">
        <v>6.0285585771730203E-2</v>
      </c>
      <c r="U842" t="s">
        <v>1534</v>
      </c>
    </row>
    <row r="843" spans="1:21">
      <c r="A843" t="s">
        <v>1480</v>
      </c>
      <c r="B843" s="83">
        <v>9.6304000000000001E-2</v>
      </c>
      <c r="C843" s="83">
        <v>3.6865711720306699E-2</v>
      </c>
      <c r="D843" s="83">
        <v>819.59824900000001</v>
      </c>
      <c r="E843" s="83">
        <v>3043.1806969999998</v>
      </c>
      <c r="F843" s="83">
        <v>44880</v>
      </c>
      <c r="G843" s="83">
        <v>0.14863999999999999</v>
      </c>
      <c r="H843" s="83">
        <v>5.8871557550578803E-2</v>
      </c>
      <c r="I843" s="83">
        <v>902.10067800000002</v>
      </c>
      <c r="J843" s="83">
        <v>3411.6754139999998</v>
      </c>
      <c r="K843" s="83">
        <v>44880</v>
      </c>
      <c r="L843" s="83">
        <v>-9.1455899559805001E-2</v>
      </c>
      <c r="M843" s="83">
        <v>-0.10800989903314399</v>
      </c>
      <c r="N843" s="83">
        <v>0</v>
      </c>
      <c r="O843" s="83">
        <v>5.2336000000000001E-2</v>
      </c>
      <c r="P843" s="83">
        <v>2.2005845830272201E-2</v>
      </c>
      <c r="Q843" s="83">
        <v>1</v>
      </c>
      <c r="R843" s="83">
        <v>0</v>
      </c>
      <c r="S843" s="83">
        <v>1</v>
      </c>
      <c r="T843" s="83">
        <v>0</v>
      </c>
      <c r="U843" t="s">
        <v>1534</v>
      </c>
    </row>
    <row r="844" spans="1:21">
      <c r="A844" t="s">
        <v>1481</v>
      </c>
      <c r="B844" s="83">
        <v>0.19103999999999999</v>
      </c>
      <c r="C844" s="83">
        <v>2.4010786978841799E-2</v>
      </c>
      <c r="D844" s="83">
        <v>3785.0008790000002</v>
      </c>
      <c r="E844" s="83">
        <v>9297.1898880000008</v>
      </c>
      <c r="F844" s="83">
        <v>159102</v>
      </c>
      <c r="G844" s="83">
        <v>1.852123</v>
      </c>
      <c r="H844" s="83">
        <v>0.15666446647662599</v>
      </c>
      <c r="I844" s="83">
        <v>5314.2661630000002</v>
      </c>
      <c r="J844" s="83">
        <v>8604.3646520000002</v>
      </c>
      <c r="K844" s="83">
        <v>100020</v>
      </c>
      <c r="L844" s="83">
        <v>-0.28776603148847602</v>
      </c>
      <c r="M844" s="83">
        <v>8.05202085245144E-2</v>
      </c>
      <c r="N844" s="83">
        <v>0.59070185962807398</v>
      </c>
      <c r="O844" s="83">
        <v>1.6610830000000001</v>
      </c>
      <c r="P844" s="83">
        <v>0.13265367949778401</v>
      </c>
      <c r="Q844" s="83">
        <v>2.5883776513997502E-2</v>
      </c>
      <c r="R844" s="83">
        <v>1.6180878988567999</v>
      </c>
      <c r="S844" s="83">
        <v>0</v>
      </c>
      <c r="T844" s="83">
        <v>0.13265367949778401</v>
      </c>
      <c r="U844" t="s">
        <v>1534</v>
      </c>
    </row>
    <row r="845" spans="1:21">
      <c r="A845" t="s">
        <v>360</v>
      </c>
      <c r="B845" s="83">
        <v>0.61309800000000003</v>
      </c>
      <c r="C845" s="83">
        <v>8.3778791684402595E-2</v>
      </c>
      <c r="D845" s="83">
        <v>1529.51927</v>
      </c>
      <c r="E845" s="83">
        <v>6591.3438889999998</v>
      </c>
      <c r="F845" s="83">
        <v>81586</v>
      </c>
      <c r="G845" s="83">
        <v>6.1032190000000002</v>
      </c>
      <c r="H845" s="83">
        <v>0.84459215596986803</v>
      </c>
      <c r="I845" s="83">
        <v>2624.7191889999999</v>
      </c>
      <c r="J845" s="83">
        <v>11298.073156</v>
      </c>
      <c r="K845" s="83">
        <v>81586</v>
      </c>
      <c r="L845" s="83">
        <v>-0.41726365379957597</v>
      </c>
      <c r="M845" s="83">
        <v>-0.41659575062146098</v>
      </c>
      <c r="N845" s="83">
        <v>0</v>
      </c>
      <c r="O845" s="83">
        <v>5.4901210000000003</v>
      </c>
      <c r="P845" s="83">
        <v>0.76081336428546498</v>
      </c>
      <c r="Q845" s="83">
        <v>1</v>
      </c>
      <c r="R845" s="83">
        <v>0</v>
      </c>
      <c r="S845" s="83">
        <v>1</v>
      </c>
      <c r="T845" s="83">
        <v>0</v>
      </c>
      <c r="U845" t="s">
        <v>1534</v>
      </c>
    </row>
    <row r="846" spans="1:21">
      <c r="A846" t="s">
        <v>590</v>
      </c>
      <c r="B846" s="83">
        <v>9.2370900000000002</v>
      </c>
      <c r="C846" s="83">
        <v>2.5506203736028201</v>
      </c>
      <c r="D846" s="83">
        <v>17262.470288</v>
      </c>
      <c r="E846" s="83">
        <v>45192.935039000004</v>
      </c>
      <c r="F846" s="83">
        <v>283220</v>
      </c>
      <c r="G846" s="83">
        <v>28.737476999999998</v>
      </c>
      <c r="H846" s="83">
        <v>12.616833172104601</v>
      </c>
      <c r="I846" s="83">
        <v>12522.236572</v>
      </c>
      <c r="J846" s="83">
        <v>27948.598470000001</v>
      </c>
      <c r="K846" s="83">
        <v>127598</v>
      </c>
      <c r="L846" s="83">
        <v>0.37854529330641101</v>
      </c>
      <c r="M846" s="83">
        <v>0.61700183597793101</v>
      </c>
      <c r="N846" s="83">
        <v>1.2196272668850601</v>
      </c>
      <c r="O846" s="83">
        <v>19.500387</v>
      </c>
      <c r="P846" s="83">
        <v>10.0662127985018</v>
      </c>
      <c r="Q846" s="83">
        <v>0</v>
      </c>
      <c r="R846" s="83">
        <v>19.500387</v>
      </c>
      <c r="S846" s="83">
        <v>0</v>
      </c>
      <c r="T846" s="83">
        <v>10.0662127985018</v>
      </c>
      <c r="U846" t="s">
        <v>1534</v>
      </c>
    </row>
    <row r="847" spans="1:21">
      <c r="A847" t="s">
        <v>562</v>
      </c>
      <c r="B847" s="83">
        <v>35.517726000000003</v>
      </c>
      <c r="C847" s="83">
        <v>25.808176479367098</v>
      </c>
      <c r="D847" s="83">
        <v>20518.675190000002</v>
      </c>
      <c r="E847" s="83">
        <v>60159.556928999998</v>
      </c>
      <c r="F847" s="83">
        <v>313814</v>
      </c>
      <c r="G847" s="83">
        <v>50.746797999999998</v>
      </c>
      <c r="H847" s="83">
        <v>15.274749253813001</v>
      </c>
      <c r="I847" s="83">
        <v>18872.259054999999</v>
      </c>
      <c r="J847" s="83">
        <v>39028.892646</v>
      </c>
      <c r="K847" s="83">
        <v>149758</v>
      </c>
      <c r="L847" s="83">
        <v>8.7240013514110801E-2</v>
      </c>
      <c r="M847" s="83">
        <v>0.541410807492271</v>
      </c>
      <c r="N847" s="83">
        <v>1.0954740314373901</v>
      </c>
      <c r="O847" s="83">
        <v>15.229072</v>
      </c>
      <c r="P847" s="83">
        <v>-10.533427225554</v>
      </c>
      <c r="Q847" s="83">
        <v>0</v>
      </c>
      <c r="R847" s="83">
        <v>15.229072</v>
      </c>
      <c r="S847" s="83">
        <v>0</v>
      </c>
      <c r="T847" s="83">
        <v>0</v>
      </c>
      <c r="U847" t="s">
        <v>1534</v>
      </c>
    </row>
    <row r="848" spans="1:21">
      <c r="A848" t="s">
        <v>546</v>
      </c>
      <c r="B848" s="83">
        <v>2.3193959999999998</v>
      </c>
      <c r="C848" s="83">
        <v>0.51498618205820501</v>
      </c>
      <c r="D848" s="83">
        <v>8262.1522659999991</v>
      </c>
      <c r="E848" s="83">
        <v>33257.605349999998</v>
      </c>
      <c r="F848" s="83">
        <v>384256</v>
      </c>
      <c r="G848" s="83">
        <v>14.710457999999999</v>
      </c>
      <c r="H848" s="83">
        <v>5.00855723442747</v>
      </c>
      <c r="I848" s="83">
        <v>9988.7097350000004</v>
      </c>
      <c r="J848" s="83">
        <v>37678.705402</v>
      </c>
      <c r="K848" s="83">
        <v>226668</v>
      </c>
      <c r="L848" s="83">
        <v>-0.17285090014681501</v>
      </c>
      <c r="M848" s="83">
        <v>-0.117336835351178</v>
      </c>
      <c r="N848" s="83">
        <v>0.69523708684066599</v>
      </c>
      <c r="O848" s="83">
        <v>12.391062</v>
      </c>
      <c r="P848" s="83">
        <v>4.4935710523692602</v>
      </c>
      <c r="Q848" s="83">
        <v>1.09561481140696E-2</v>
      </c>
      <c r="R848" s="83">
        <v>12.255303689437399</v>
      </c>
      <c r="S848" s="83">
        <v>2.80548014569637E-2</v>
      </c>
      <c r="T848" s="83">
        <v>4.3675048086622796</v>
      </c>
      <c r="U848" t="s">
        <v>1534</v>
      </c>
    </row>
    <row r="849" spans="1:21">
      <c r="A849" t="s">
        <v>377</v>
      </c>
      <c r="B849" s="83">
        <v>11.607416000000001</v>
      </c>
      <c r="C849" s="83">
        <v>1.78670802332487</v>
      </c>
      <c r="D849" s="83">
        <v>12272.135112</v>
      </c>
      <c r="E849" s="83">
        <v>31890.212653999999</v>
      </c>
      <c r="F849" s="83">
        <v>282734</v>
      </c>
      <c r="G849" s="83">
        <v>10.978809999999999</v>
      </c>
      <c r="H849" s="83">
        <v>2.2296904504338402</v>
      </c>
      <c r="I849" s="83">
        <v>11692.88739</v>
      </c>
      <c r="J849" s="83">
        <v>30582.208350000001</v>
      </c>
      <c r="K849" s="83">
        <v>192602</v>
      </c>
      <c r="L849" s="83">
        <v>4.9538467504218399E-2</v>
      </c>
      <c r="M849" s="83">
        <v>4.27701063648009E-2</v>
      </c>
      <c r="N849" s="83">
        <v>0.46797021837779501</v>
      </c>
      <c r="O849" s="83">
        <v>-0.628606</v>
      </c>
      <c r="P849" s="83">
        <v>0.44298242710897601</v>
      </c>
      <c r="Q849" s="83">
        <v>0</v>
      </c>
      <c r="R849" s="83">
        <v>0</v>
      </c>
      <c r="S849" s="83">
        <v>0</v>
      </c>
      <c r="T849" s="83">
        <v>0.44298242710897601</v>
      </c>
      <c r="U849" t="s">
        <v>1534</v>
      </c>
    </row>
    <row r="850" spans="1:21">
      <c r="A850" t="s">
        <v>490</v>
      </c>
      <c r="B850" s="83">
        <v>22.551604999999999</v>
      </c>
      <c r="C850" s="83">
        <v>4.6926904677610599</v>
      </c>
      <c r="D850" s="83">
        <v>15868.354031999999</v>
      </c>
      <c r="E850" s="83">
        <v>60257.723702000003</v>
      </c>
      <c r="F850" s="83">
        <v>376740</v>
      </c>
      <c r="G850" s="83">
        <v>26.661705000000001</v>
      </c>
      <c r="H850" s="83">
        <v>6.0735119823541197</v>
      </c>
      <c r="I850" s="83">
        <v>15450.366246</v>
      </c>
      <c r="J850" s="83">
        <v>61469.197692000002</v>
      </c>
      <c r="K850" s="83">
        <v>319048</v>
      </c>
      <c r="L850" s="83">
        <v>2.7053584319285201E-2</v>
      </c>
      <c r="M850" s="83">
        <v>-1.9708635145528699E-2</v>
      </c>
      <c r="N850" s="83">
        <v>0.180825455730799</v>
      </c>
      <c r="O850" s="83">
        <v>4.1101000000000001</v>
      </c>
      <c r="P850" s="83">
        <v>1.38082151459306</v>
      </c>
      <c r="Q850" s="83">
        <v>0</v>
      </c>
      <c r="R850" s="83">
        <v>4.1101000000000001</v>
      </c>
      <c r="S850" s="83">
        <v>2.0998994487970699E-2</v>
      </c>
      <c r="T850" s="83">
        <v>1.3518256512192499</v>
      </c>
      <c r="U850" t="s">
        <v>1534</v>
      </c>
    </row>
    <row r="851" spans="1:21">
      <c r="A851" t="s">
        <v>625</v>
      </c>
      <c r="B851" s="83">
        <v>13.169985</v>
      </c>
      <c r="C851" s="83">
        <v>3.3251551782856898</v>
      </c>
      <c r="D851" s="83">
        <v>17947.350134</v>
      </c>
      <c r="E851" s="83">
        <v>85301.588516000003</v>
      </c>
      <c r="F851" s="83">
        <v>644132</v>
      </c>
      <c r="G851" s="83">
        <v>39.269523</v>
      </c>
      <c r="H851" s="83">
        <v>9.36499335256668</v>
      </c>
      <c r="I851" s="83">
        <v>18251.717192</v>
      </c>
      <c r="J851" s="83">
        <v>86008.913912999997</v>
      </c>
      <c r="K851" s="83">
        <v>412858</v>
      </c>
      <c r="L851" s="83">
        <v>-1.6676077916296501E-2</v>
      </c>
      <c r="M851" s="83">
        <v>-8.2238615141156605E-3</v>
      </c>
      <c r="N851" s="83">
        <v>0.56017807575486001</v>
      </c>
      <c r="O851" s="83">
        <v>26.099537999999999</v>
      </c>
      <c r="P851" s="83">
        <v>6.0398381742809901</v>
      </c>
      <c r="Q851" s="83">
        <v>1.3160452882727801E-3</v>
      </c>
      <c r="R851" s="83">
        <v>26.065189825988998</v>
      </c>
      <c r="S851" s="83">
        <v>3.0583870084834801E-3</v>
      </c>
      <c r="T851" s="83">
        <v>6.0213660116754202</v>
      </c>
      <c r="U851" t="s">
        <v>1534</v>
      </c>
    </row>
    <row r="852" spans="1:21">
      <c r="A852" t="s">
        <v>532</v>
      </c>
      <c r="B852" s="83">
        <v>1.475911</v>
      </c>
      <c r="C852" s="83">
        <v>0.35799735501398999</v>
      </c>
      <c r="D852" s="83">
        <v>11477.260329000001</v>
      </c>
      <c r="E852" s="83">
        <v>27145.470062</v>
      </c>
      <c r="F852" s="83">
        <v>303638</v>
      </c>
      <c r="G852" s="83">
        <v>10.465902</v>
      </c>
      <c r="H852" s="83">
        <v>2.3638398266912599</v>
      </c>
      <c r="I852" s="83">
        <v>12476.953764</v>
      </c>
      <c r="J852" s="83">
        <v>28740.163550000001</v>
      </c>
      <c r="K852" s="83">
        <v>148390</v>
      </c>
      <c r="L852" s="83">
        <v>-8.01231978501383E-2</v>
      </c>
      <c r="M852" s="83">
        <v>-5.5486583617579903E-2</v>
      </c>
      <c r="N852" s="83">
        <v>1.04621605229463</v>
      </c>
      <c r="O852" s="83">
        <v>8.9899909999999998</v>
      </c>
      <c r="P852" s="83">
        <v>2.00584247167727</v>
      </c>
      <c r="Q852" s="83">
        <v>6.4393321331031603E-3</v>
      </c>
      <c r="R852" s="83">
        <v>8.9321014620773909</v>
      </c>
      <c r="S852" s="83">
        <v>1.02719100278264E-2</v>
      </c>
      <c r="T852" s="83">
        <v>1.9852386382782099</v>
      </c>
      <c r="U852" t="s">
        <v>1534</v>
      </c>
    </row>
    <row r="853" spans="1:21">
      <c r="A853" t="s">
        <v>653</v>
      </c>
      <c r="B853" s="83">
        <v>1.6437600000000001</v>
      </c>
      <c r="C853" s="83">
        <v>0.35947819493049998</v>
      </c>
      <c r="D853" s="83">
        <v>20576.825140000001</v>
      </c>
      <c r="E853" s="83">
        <v>46884.891180999999</v>
      </c>
      <c r="F853" s="83">
        <v>508792</v>
      </c>
      <c r="G853" s="83">
        <v>31.632681000000002</v>
      </c>
      <c r="H853" s="83">
        <v>11.6935213262273</v>
      </c>
      <c r="I853" s="83">
        <v>22770.086438999999</v>
      </c>
      <c r="J853" s="83">
        <v>56206.829752999998</v>
      </c>
      <c r="K853" s="83">
        <v>214794</v>
      </c>
      <c r="L853" s="83">
        <v>-9.6322045367532694E-2</v>
      </c>
      <c r="M853" s="83">
        <v>-0.16585063795565599</v>
      </c>
      <c r="N853" s="83">
        <v>1.36874400588471</v>
      </c>
      <c r="O853" s="83">
        <v>29.988921000000001</v>
      </c>
      <c r="P853" s="83">
        <v>11.3340431312968</v>
      </c>
      <c r="Q853" s="83">
        <v>7.4601231947156003E-3</v>
      </c>
      <c r="R853" s="83">
        <v>29.765199954863402</v>
      </c>
      <c r="S853" s="83">
        <v>3.1707489751630999E-2</v>
      </c>
      <c r="T853" s="83">
        <v>10.9746690748667</v>
      </c>
      <c r="U853" t="s">
        <v>1534</v>
      </c>
    </row>
    <row r="854" spans="1:21">
      <c r="A854" t="s">
        <v>540</v>
      </c>
      <c r="B854" s="83">
        <v>1.8454930000000001</v>
      </c>
      <c r="C854" s="83">
        <v>0.21400684704947201</v>
      </c>
      <c r="D854" s="83">
        <v>20182.902569000002</v>
      </c>
      <c r="E854" s="83">
        <v>39666.540029999996</v>
      </c>
      <c r="F854" s="83">
        <v>595340</v>
      </c>
      <c r="G854" s="83">
        <v>12.722841000000001</v>
      </c>
      <c r="H854" s="83">
        <v>2.0606150808004999</v>
      </c>
      <c r="I854" s="83">
        <v>22051.182669999998</v>
      </c>
      <c r="J854" s="83">
        <v>36955.193369000001</v>
      </c>
      <c r="K854" s="83">
        <v>294798</v>
      </c>
      <c r="L854" s="83">
        <v>-8.4724712001127203E-2</v>
      </c>
      <c r="M854" s="83">
        <v>7.3368487993744805E-2</v>
      </c>
      <c r="N854" s="83">
        <v>1.01948452838893</v>
      </c>
      <c r="O854" s="83">
        <v>10.877348</v>
      </c>
      <c r="P854" s="83">
        <v>1.8466082337510299</v>
      </c>
      <c r="Q854" s="83">
        <v>6.2163694292311803E-3</v>
      </c>
      <c r="R854" s="83">
        <v>10.8097303864217</v>
      </c>
      <c r="S854" s="83">
        <v>0</v>
      </c>
      <c r="T854" s="83">
        <v>1.8466082337510299</v>
      </c>
      <c r="U854" t="s">
        <v>1534</v>
      </c>
    </row>
    <row r="855" spans="1:21">
      <c r="A855" t="s">
        <v>526</v>
      </c>
      <c r="B855" s="83">
        <v>1.9124110000000001</v>
      </c>
      <c r="C855" s="83">
        <v>0.414639443524981</v>
      </c>
      <c r="D855" s="83">
        <v>12565.320212000001</v>
      </c>
      <c r="E855" s="83">
        <v>32979.496908000001</v>
      </c>
      <c r="F855" s="83">
        <v>216110</v>
      </c>
      <c r="G855" s="83">
        <v>10.20026</v>
      </c>
      <c r="H855" s="83">
        <v>4.2648764160519503</v>
      </c>
      <c r="I855" s="83">
        <v>10257.835471</v>
      </c>
      <c r="J855" s="83">
        <v>24661.062507999999</v>
      </c>
      <c r="K855" s="83">
        <v>90796</v>
      </c>
      <c r="L855" s="83">
        <v>0.22494850375827399</v>
      </c>
      <c r="M855" s="83">
        <v>0.33731046248723101</v>
      </c>
      <c r="N855" s="83">
        <v>1.3801709326402001</v>
      </c>
      <c r="O855" s="83">
        <v>8.2878489999999996</v>
      </c>
      <c r="P855" s="83">
        <v>3.8502369725269698</v>
      </c>
      <c r="Q855" s="83">
        <v>0</v>
      </c>
      <c r="R855" s="83">
        <v>8.2878489999999996</v>
      </c>
      <c r="S855" s="83">
        <v>0</v>
      </c>
      <c r="T855" s="83">
        <v>3.8502369725269698</v>
      </c>
      <c r="U855" t="s">
        <v>1534</v>
      </c>
    </row>
    <row r="856" spans="1:21">
      <c r="A856" t="s">
        <v>1482</v>
      </c>
      <c r="B856" s="83">
        <v>9.2224E-2</v>
      </c>
      <c r="C856" s="83">
        <v>7.3713260119182703E-3</v>
      </c>
      <c r="D856" s="83">
        <v>3271.8581720000002</v>
      </c>
      <c r="E856" s="83">
        <v>4757.6633659999998</v>
      </c>
      <c r="F856" s="83">
        <v>91632</v>
      </c>
      <c r="G856" s="83">
        <v>3.1364299999999998</v>
      </c>
      <c r="H856" s="83">
        <v>0.30205300697479698</v>
      </c>
      <c r="I856" s="83">
        <v>5634.9357769999997</v>
      </c>
      <c r="J856" s="83">
        <v>8468.6649510000007</v>
      </c>
      <c r="K856" s="83">
        <v>91632</v>
      </c>
      <c r="L856" s="83">
        <v>-0.41936194102607599</v>
      </c>
      <c r="M856" s="83">
        <v>-0.43820384989511202</v>
      </c>
      <c r="N856" s="83">
        <v>0</v>
      </c>
      <c r="O856" s="83">
        <v>3.044206</v>
      </c>
      <c r="P856" s="83">
        <v>0.294681680962879</v>
      </c>
      <c r="Q856" s="83">
        <v>1</v>
      </c>
      <c r="R856" s="83">
        <v>0</v>
      </c>
      <c r="S856" s="83">
        <v>1</v>
      </c>
      <c r="T856" s="83">
        <v>0</v>
      </c>
      <c r="U856" t="s">
        <v>1534</v>
      </c>
    </row>
    <row r="857" spans="1:21">
      <c r="A857" t="s">
        <v>1483</v>
      </c>
      <c r="B857" s="83">
        <v>0.35534300000000002</v>
      </c>
      <c r="C857" s="83">
        <v>4.7037548118569701E-2</v>
      </c>
      <c r="D857" s="83">
        <v>7056.4082070000004</v>
      </c>
      <c r="E857" s="83">
        <v>11236.900421</v>
      </c>
      <c r="F857" s="83">
        <v>206318</v>
      </c>
      <c r="G857" s="83">
        <v>1.8486560000000001</v>
      </c>
      <c r="H857" s="83">
        <v>0.27456323189937198</v>
      </c>
      <c r="I857" s="83">
        <v>9499.7040529999995</v>
      </c>
      <c r="J857" s="83">
        <v>10744.304662</v>
      </c>
      <c r="K857" s="83">
        <v>120062</v>
      </c>
      <c r="L857" s="83">
        <v>-0.25719704870473398</v>
      </c>
      <c r="M857" s="83">
        <v>4.5847151071785198E-2</v>
      </c>
      <c r="N857" s="83">
        <v>0.71842881178058005</v>
      </c>
      <c r="O857" s="83">
        <v>1.4933129999999999</v>
      </c>
      <c r="P857" s="83">
        <v>0.22752568378080301</v>
      </c>
      <c r="Q857" s="83">
        <v>2.83260972685958E-2</v>
      </c>
      <c r="R857" s="83">
        <v>1.45101327070954</v>
      </c>
      <c r="S857" s="83">
        <v>0</v>
      </c>
      <c r="T857" s="83">
        <v>0.22752568378080301</v>
      </c>
      <c r="U857" t="s">
        <v>1534</v>
      </c>
    </row>
    <row r="858" spans="1:21">
      <c r="A858" t="s">
        <v>1484</v>
      </c>
      <c r="B858" s="83">
        <v>1.6884539999999999</v>
      </c>
      <c r="C858" s="83">
        <v>0.22761762030226201</v>
      </c>
      <c r="D858" s="83">
        <v>3326.1577219999999</v>
      </c>
      <c r="E858" s="83">
        <v>10695.733265000001</v>
      </c>
      <c r="F858" s="83">
        <v>117036</v>
      </c>
      <c r="G858" s="83">
        <v>2.5285899999999999</v>
      </c>
      <c r="H858" s="83">
        <v>0.231019776251042</v>
      </c>
      <c r="I858" s="83">
        <v>3241.2645259999999</v>
      </c>
      <c r="J858" s="83">
        <v>8477.7532640000009</v>
      </c>
      <c r="K858" s="83">
        <v>117036</v>
      </c>
      <c r="L858" s="83">
        <v>2.6191381579326201E-2</v>
      </c>
      <c r="M858" s="83">
        <v>0.26162356132944398</v>
      </c>
      <c r="N858" s="83">
        <v>0</v>
      </c>
      <c r="O858" s="83">
        <v>0.84013599999999999</v>
      </c>
      <c r="P858" s="83">
        <v>3.4021559487795701E-3</v>
      </c>
      <c r="Q858" s="83">
        <v>1</v>
      </c>
      <c r="R858" s="83">
        <v>0</v>
      </c>
      <c r="S858" s="83">
        <v>1</v>
      </c>
      <c r="T858" s="83">
        <v>0</v>
      </c>
      <c r="U858" t="s">
        <v>1534</v>
      </c>
    </row>
    <row r="859" spans="1:21">
      <c r="A859" t="s">
        <v>1485</v>
      </c>
      <c r="B859" s="83">
        <v>0.19225400000000001</v>
      </c>
      <c r="C859" s="83">
        <v>2.4210262346333201E-2</v>
      </c>
      <c r="D859" s="83">
        <v>3757.0086569999999</v>
      </c>
      <c r="E859" s="83">
        <v>9129.4466549999997</v>
      </c>
      <c r="F859" s="83">
        <v>138238</v>
      </c>
      <c r="G859" s="83">
        <v>2.0499179999999999</v>
      </c>
      <c r="H859" s="83">
        <v>0.187635374454202</v>
      </c>
      <c r="I859" s="83">
        <v>5280.08457</v>
      </c>
      <c r="J859" s="83">
        <v>7510.7319109999999</v>
      </c>
      <c r="K859" s="83">
        <v>78550</v>
      </c>
      <c r="L859" s="83">
        <v>-0.28845672693458402</v>
      </c>
      <c r="M859" s="83">
        <v>0.215520239995423</v>
      </c>
      <c r="N859" s="83">
        <v>0.759872692552514</v>
      </c>
      <c r="O859" s="83">
        <v>1.857664</v>
      </c>
      <c r="P859" s="83">
        <v>0.163425112107869</v>
      </c>
      <c r="Q859" s="83">
        <v>2.5517288449939699E-2</v>
      </c>
      <c r="R859" s="83">
        <v>1.8102614518689299</v>
      </c>
      <c r="S859" s="83">
        <v>0</v>
      </c>
      <c r="T859" s="83">
        <v>0.163425112107869</v>
      </c>
      <c r="U859" t="s">
        <v>1534</v>
      </c>
    </row>
    <row r="860" spans="1:21">
      <c r="A860" t="s">
        <v>1486</v>
      </c>
      <c r="B860" s="83">
        <v>1.6539980000000001</v>
      </c>
      <c r="C860" s="83">
        <v>0.32494476101583197</v>
      </c>
      <c r="D860" s="83">
        <v>4744.336096</v>
      </c>
      <c r="E860" s="83">
        <v>13224.434842999999</v>
      </c>
      <c r="F860" s="83">
        <v>127932</v>
      </c>
      <c r="G860" s="83">
        <v>13.795487</v>
      </c>
      <c r="H860" s="83">
        <v>3.8467646892485599</v>
      </c>
      <c r="I860" s="83">
        <v>6743.2643040000003</v>
      </c>
      <c r="J860" s="83">
        <v>16372.171494</v>
      </c>
      <c r="K860" s="83">
        <v>82554</v>
      </c>
      <c r="L860" s="83">
        <v>-0.29643331743859802</v>
      </c>
      <c r="M860" s="83">
        <v>-0.192261402352985</v>
      </c>
      <c r="N860" s="83">
        <v>0.54967657533251002</v>
      </c>
      <c r="O860" s="83">
        <v>12.141489</v>
      </c>
      <c r="P860" s="83">
        <v>3.52181992823273</v>
      </c>
      <c r="Q860" s="83">
        <v>4.4050601789413397E-2</v>
      </c>
      <c r="R860" s="83">
        <v>11.606649102930501</v>
      </c>
      <c r="S860" s="83">
        <v>6.9367020384327197E-2</v>
      </c>
      <c r="T860" s="83">
        <v>3.2775217734810802</v>
      </c>
      <c r="U860" t="s">
        <v>1534</v>
      </c>
    </row>
    <row r="861" spans="1:21">
      <c r="A861" t="s">
        <v>564</v>
      </c>
      <c r="B861" s="83">
        <v>3.1668400000000001</v>
      </c>
      <c r="C861" s="83">
        <v>0.64676639922154999</v>
      </c>
      <c r="D861" s="83">
        <v>6314.496161</v>
      </c>
      <c r="E861" s="83">
        <v>21031.250281000001</v>
      </c>
      <c r="F861" s="83">
        <v>139918</v>
      </c>
      <c r="G861" s="83">
        <v>19.224874</v>
      </c>
      <c r="H861" s="83">
        <v>5.2803904112698898</v>
      </c>
      <c r="I861" s="83">
        <v>8474.9237709999998</v>
      </c>
      <c r="J861" s="83">
        <v>25417.972923000001</v>
      </c>
      <c r="K861" s="83">
        <v>95146</v>
      </c>
      <c r="L861" s="83">
        <v>-0.25492000499080397</v>
      </c>
      <c r="M861" s="83">
        <v>-0.17258349653959101</v>
      </c>
      <c r="N861" s="83">
        <v>0.470561032518445</v>
      </c>
      <c r="O861" s="83">
        <v>16.058033999999999</v>
      </c>
      <c r="P861" s="83">
        <v>4.6336240120483403</v>
      </c>
      <c r="Q861" s="83">
        <v>4.8253989323684403E-2</v>
      </c>
      <c r="R861" s="83">
        <v>15.2831697988046</v>
      </c>
      <c r="S861" s="83">
        <v>9.7979153086750606E-2</v>
      </c>
      <c r="T861" s="83">
        <v>4.1796254556254198</v>
      </c>
      <c r="U861" t="s">
        <v>1534</v>
      </c>
    </row>
    <row r="862" spans="1:21">
      <c r="A862" t="s">
        <v>1487</v>
      </c>
      <c r="B862" s="83">
        <v>9.8834739999999996</v>
      </c>
      <c r="C862" s="83">
        <v>2.7021593569718898</v>
      </c>
      <c r="D862" s="83">
        <v>11573.357470000001</v>
      </c>
      <c r="E862" s="83">
        <v>39889.559112000003</v>
      </c>
      <c r="F862" s="83">
        <v>276538</v>
      </c>
      <c r="G862" s="83">
        <v>27.845264</v>
      </c>
      <c r="H862" s="83">
        <v>6.6904026531255703</v>
      </c>
      <c r="I862" s="83">
        <v>15292.385804</v>
      </c>
      <c r="J862" s="83">
        <v>46534.939068</v>
      </c>
      <c r="K862" s="83">
        <v>228922</v>
      </c>
      <c r="L862" s="83">
        <v>-0.24319477560049699</v>
      </c>
      <c r="M862" s="83">
        <v>-0.14280409707401401</v>
      </c>
      <c r="N862" s="83">
        <v>0.208000978499227</v>
      </c>
      <c r="O862" s="83">
        <v>17.961790000000001</v>
      </c>
      <c r="P862" s="83">
        <v>3.98824329615368</v>
      </c>
      <c r="Q862" s="83">
        <v>7.81045937079973E-2</v>
      </c>
      <c r="R862" s="83">
        <v>16.5588916897816</v>
      </c>
      <c r="S862" s="83">
        <v>0.13956191103830701</v>
      </c>
      <c r="T862" s="83">
        <v>3.4316364400567601</v>
      </c>
      <c r="U862" t="s">
        <v>1534</v>
      </c>
    </row>
    <row r="863" spans="1:21">
      <c r="A863" t="s">
        <v>1488</v>
      </c>
      <c r="B863" s="83">
        <v>9.8834739999999996</v>
      </c>
      <c r="C863" s="83">
        <v>2.7021593569718898</v>
      </c>
      <c r="D863" s="83">
        <v>11573.357470000001</v>
      </c>
      <c r="E863" s="83">
        <v>39889.559112000003</v>
      </c>
      <c r="F863" s="83">
        <v>276538</v>
      </c>
      <c r="G863" s="83">
        <v>27.845264</v>
      </c>
      <c r="H863" s="83">
        <v>6.6904026531255703</v>
      </c>
      <c r="I863" s="83">
        <v>15292.385804</v>
      </c>
      <c r="J863" s="83">
        <v>46534.939068</v>
      </c>
      <c r="K863" s="83">
        <v>228922</v>
      </c>
      <c r="L863" s="83">
        <v>-0.24319477560049699</v>
      </c>
      <c r="M863" s="83">
        <v>-0.14280409707401401</v>
      </c>
      <c r="N863" s="83">
        <v>0.208000978499227</v>
      </c>
      <c r="O863" s="83">
        <v>17.961790000000001</v>
      </c>
      <c r="P863" s="83">
        <v>3.98824329615368</v>
      </c>
      <c r="Q863" s="83">
        <v>7.81045937079973E-2</v>
      </c>
      <c r="R863" s="83">
        <v>16.5588916897816</v>
      </c>
      <c r="S863" s="83">
        <v>0.13956191103830701</v>
      </c>
      <c r="T863" s="83">
        <v>3.4316364400567601</v>
      </c>
      <c r="U863" t="s">
        <v>1534</v>
      </c>
    </row>
    <row r="864" spans="1:21">
      <c r="A864" t="s">
        <v>286</v>
      </c>
      <c r="B864" s="83">
        <v>4.8724819999999998</v>
      </c>
      <c r="C864" s="83">
        <v>1.1831934199372101</v>
      </c>
      <c r="D864" s="83">
        <v>7589.6979970000002</v>
      </c>
      <c r="E864" s="83">
        <v>30007.125147999999</v>
      </c>
      <c r="F864" s="83">
        <v>429352</v>
      </c>
      <c r="G864" s="83">
        <v>1.11022</v>
      </c>
      <c r="H864" s="83">
        <v>0.37684249091253502</v>
      </c>
      <c r="I864" s="83">
        <v>5062.0045620000001</v>
      </c>
      <c r="J864" s="83">
        <v>19728.984845999999</v>
      </c>
      <c r="K864" s="83">
        <v>162226</v>
      </c>
      <c r="L864" s="83">
        <v>0.49934633681983598</v>
      </c>
      <c r="M864" s="83">
        <v>0.52096650599252003</v>
      </c>
      <c r="N864" s="83">
        <v>1.6466287771380701</v>
      </c>
      <c r="O864" s="83">
        <v>-3.7622620000000002</v>
      </c>
      <c r="P864" s="83">
        <v>-0.80635092902467798</v>
      </c>
      <c r="Q864" s="83">
        <v>0</v>
      </c>
      <c r="R864" s="83">
        <v>0</v>
      </c>
      <c r="S864" s="83">
        <v>0</v>
      </c>
      <c r="T864" s="83">
        <v>0</v>
      </c>
      <c r="U864" t="s">
        <v>1534</v>
      </c>
    </row>
    <row r="865" spans="1:21">
      <c r="A865" t="s">
        <v>309</v>
      </c>
      <c r="B865" s="83">
        <v>4.7593449999999997</v>
      </c>
      <c r="C865" s="83">
        <v>1.1651095461933101</v>
      </c>
      <c r="D865" s="83">
        <v>7225.8957579999997</v>
      </c>
      <c r="E865" s="83">
        <v>15766.141508000001</v>
      </c>
      <c r="F865" s="83">
        <v>269836</v>
      </c>
      <c r="G865" s="83">
        <v>1.401513</v>
      </c>
      <c r="H865" s="83">
        <v>0.44377719782345398</v>
      </c>
      <c r="I865" s="83">
        <v>5897.8221169999997</v>
      </c>
      <c r="J865" s="83">
        <v>15410.059432</v>
      </c>
      <c r="K865" s="83">
        <v>133716</v>
      </c>
      <c r="L865" s="83">
        <v>0.22518034872091799</v>
      </c>
      <c r="M865" s="83">
        <v>2.31071189291179E-2</v>
      </c>
      <c r="N865" s="83">
        <v>1.0179784019863001</v>
      </c>
      <c r="O865" s="83">
        <v>-3.3578320000000001</v>
      </c>
      <c r="P865" s="83">
        <v>-0.72133234836986004</v>
      </c>
      <c r="Q865" s="83">
        <v>0</v>
      </c>
      <c r="R865" s="83">
        <v>0</v>
      </c>
      <c r="S865" s="83">
        <v>0</v>
      </c>
      <c r="T865" s="83">
        <v>0</v>
      </c>
      <c r="U865" t="s">
        <v>1534</v>
      </c>
    </row>
    <row r="866" spans="1:21">
      <c r="A866" t="s">
        <v>1489</v>
      </c>
      <c r="B866" s="83">
        <v>8.5351920000000003</v>
      </c>
      <c r="C866" s="83">
        <v>2.1640261824456402</v>
      </c>
      <c r="D866" s="83">
        <v>6580.2992029999996</v>
      </c>
      <c r="E866" s="83">
        <v>6982.1913569999997</v>
      </c>
      <c r="F866" s="83">
        <v>48960</v>
      </c>
      <c r="G866" s="83">
        <v>3.3681450000000002</v>
      </c>
      <c r="H866" s="83">
        <v>1.2424559730700899</v>
      </c>
      <c r="I866" s="83">
        <v>5093.1158580000001</v>
      </c>
      <c r="J866" s="83">
        <v>7011.8924040000002</v>
      </c>
      <c r="K866" s="83">
        <v>48960</v>
      </c>
      <c r="L866" s="83">
        <v>0.291998726607409</v>
      </c>
      <c r="M866" s="83">
        <v>-4.2358104330088402E-3</v>
      </c>
      <c r="N866" s="83">
        <v>0</v>
      </c>
      <c r="O866" s="83">
        <v>-5.1670470000000002</v>
      </c>
      <c r="P866" s="83">
        <v>-0.92157020937554901</v>
      </c>
      <c r="Q866" s="83">
        <v>1</v>
      </c>
      <c r="R866" s="83">
        <v>0</v>
      </c>
      <c r="S866" s="83">
        <v>1</v>
      </c>
      <c r="T866" s="83">
        <v>0</v>
      </c>
      <c r="U866" t="s">
        <v>1534</v>
      </c>
    </row>
    <row r="867" spans="1:21">
      <c r="A867" t="s">
        <v>1490</v>
      </c>
      <c r="B867" s="83">
        <v>17.271422000000001</v>
      </c>
      <c r="C867" s="83">
        <v>4.1937255868600003</v>
      </c>
      <c r="D867" s="83">
        <v>7049.3580400000001</v>
      </c>
      <c r="E867" s="83">
        <v>6159.7171200000003</v>
      </c>
      <c r="F867" s="83">
        <v>44880</v>
      </c>
      <c r="G867" s="83">
        <v>3.5417909999999999</v>
      </c>
      <c r="H867" s="83">
        <v>1.2014021220378499</v>
      </c>
      <c r="I867" s="83">
        <v>4666.5691059999999</v>
      </c>
      <c r="J867" s="83">
        <v>5480.3053399999999</v>
      </c>
      <c r="K867" s="83">
        <v>44880</v>
      </c>
      <c r="L867" s="83">
        <v>0.51060830341853303</v>
      </c>
      <c r="M867" s="83">
        <v>0.123973344156769</v>
      </c>
      <c r="N867" s="83">
        <v>0</v>
      </c>
      <c r="O867" s="83">
        <v>-13.729630999999999</v>
      </c>
      <c r="P867" s="83">
        <v>-2.9923234648221499</v>
      </c>
      <c r="Q867" s="83">
        <v>1</v>
      </c>
      <c r="R867" s="83">
        <v>0</v>
      </c>
      <c r="S867" s="83">
        <v>1</v>
      </c>
      <c r="T867" s="83">
        <v>0</v>
      </c>
      <c r="U867" t="s">
        <v>1534</v>
      </c>
    </row>
    <row r="868" spans="1:21">
      <c r="A868" t="s">
        <v>118</v>
      </c>
      <c r="B868" s="83">
        <v>1.032524</v>
      </c>
      <c r="C868" s="83">
        <v>0.25569338439709299</v>
      </c>
      <c r="D868" s="83">
        <v>4160.4561249999997</v>
      </c>
      <c r="E868" s="83">
        <v>6293.4267129999998</v>
      </c>
      <c r="F868" s="83">
        <v>118758</v>
      </c>
      <c r="G868" s="83">
        <v>21.502611999999999</v>
      </c>
      <c r="H868" s="83">
        <v>9.4626479550355107</v>
      </c>
      <c r="I868" s="83">
        <v>5696.1194159999995</v>
      </c>
      <c r="J868" s="83">
        <v>6772.3452390000002</v>
      </c>
      <c r="K868" s="83">
        <v>76122</v>
      </c>
      <c r="L868" s="83">
        <v>-0.26959815601590598</v>
      </c>
      <c r="M868" s="83">
        <v>-7.0716791465686699E-2</v>
      </c>
      <c r="N868" s="83">
        <v>0.56010089067549496</v>
      </c>
      <c r="O868" s="83">
        <v>20.470088000000001</v>
      </c>
      <c r="P868" s="83">
        <v>9.2069545706384197</v>
      </c>
      <c r="Q868" s="83">
        <v>3.60179963176658E-2</v>
      </c>
      <c r="R868" s="83">
        <v>19.732796445793699</v>
      </c>
      <c r="S868" s="83">
        <v>1.1232726475279099E-2</v>
      </c>
      <c r="T868" s="83">
        <v>9.1035353682761198</v>
      </c>
      <c r="U868" t="s">
        <v>1534</v>
      </c>
    </row>
    <row r="869" spans="1:21">
      <c r="A869" t="s">
        <v>124</v>
      </c>
      <c r="B869" s="83">
        <v>2.7980879999999999</v>
      </c>
      <c r="C869" s="83">
        <v>0.53248528873828105</v>
      </c>
      <c r="D869" s="83">
        <v>14002.761452000001</v>
      </c>
      <c r="E869" s="83">
        <v>23939.617155</v>
      </c>
      <c r="F869" s="83">
        <v>204000</v>
      </c>
      <c r="G869" s="83">
        <v>37.690143999999997</v>
      </c>
      <c r="H869" s="83">
        <v>18.678843901834298</v>
      </c>
      <c r="I869" s="83">
        <v>4807.3479520000001</v>
      </c>
      <c r="J869" s="83">
        <v>9191.0815949999997</v>
      </c>
      <c r="K869" s="83">
        <v>48960</v>
      </c>
      <c r="L869" s="83">
        <v>1.9127830129654799</v>
      </c>
      <c r="M869" s="83">
        <v>1.6046572329445199</v>
      </c>
      <c r="N869" s="83">
        <v>3.1666666666666701</v>
      </c>
      <c r="O869" s="83">
        <v>34.892055999999997</v>
      </c>
      <c r="P869" s="83">
        <v>18.146358613096002</v>
      </c>
      <c r="Q869" s="83">
        <v>0</v>
      </c>
      <c r="R869" s="83">
        <v>34.892055999999997</v>
      </c>
      <c r="S869" s="83">
        <v>0</v>
      </c>
      <c r="T869" s="83">
        <v>18.146358613096002</v>
      </c>
      <c r="U869" t="s">
        <v>1534</v>
      </c>
    </row>
    <row r="870" spans="1:21">
      <c r="A870" t="s">
        <v>1491</v>
      </c>
      <c r="B870" s="83">
        <v>8.1286999999999998E-2</v>
      </c>
      <c r="C870" s="83">
        <v>2.9830261520166101E-2</v>
      </c>
      <c r="D870" s="83">
        <v>461.88543700000002</v>
      </c>
      <c r="E870" s="83">
        <v>2684.4937289999998</v>
      </c>
      <c r="F870" s="83">
        <v>81600</v>
      </c>
      <c r="G870" s="83">
        <v>7.8340999999999994E-2</v>
      </c>
      <c r="H870" s="83">
        <v>2.7800823366437601E-2</v>
      </c>
      <c r="I870" s="83">
        <v>458.810069</v>
      </c>
      <c r="J870" s="83">
        <v>2532.3615989999998</v>
      </c>
      <c r="K870" s="83">
        <v>81600</v>
      </c>
      <c r="L870" s="83">
        <v>6.70292177044621E-3</v>
      </c>
      <c r="M870" s="83">
        <v>6.00752001847112E-2</v>
      </c>
      <c r="N870" s="83">
        <v>0</v>
      </c>
      <c r="O870" s="83">
        <v>-2.9459999999999998E-3</v>
      </c>
      <c r="P870" s="83">
        <v>-2.0294381537285101E-3</v>
      </c>
      <c r="Q870" s="83">
        <v>1</v>
      </c>
      <c r="R870" s="83">
        <v>0</v>
      </c>
      <c r="S870" s="83">
        <v>1</v>
      </c>
      <c r="T870" s="83">
        <v>0</v>
      </c>
      <c r="U870" t="s">
        <v>1534</v>
      </c>
    </row>
    <row r="871" spans="1:21">
      <c r="A871" t="s">
        <v>1492</v>
      </c>
      <c r="B871" s="83">
        <v>3.9947659999999998</v>
      </c>
      <c r="C871" s="83">
        <v>1.0395869411632599</v>
      </c>
      <c r="D871" s="83">
        <v>4854.6522789999999</v>
      </c>
      <c r="E871" s="83">
        <v>4663.4349009999996</v>
      </c>
      <c r="F871" s="83">
        <v>63448</v>
      </c>
      <c r="G871" s="83">
        <v>1.6758569999999999</v>
      </c>
      <c r="H871" s="83">
        <v>0.56737166606951905</v>
      </c>
      <c r="I871" s="83">
        <v>3819.3159000000001</v>
      </c>
      <c r="J871" s="83">
        <v>4570.8084669999998</v>
      </c>
      <c r="K871" s="83">
        <v>44748</v>
      </c>
      <c r="L871" s="83">
        <v>0.27107901155806502</v>
      </c>
      <c r="M871" s="83">
        <v>2.0264781311389101E-2</v>
      </c>
      <c r="N871" s="83">
        <v>0.41789577187807297</v>
      </c>
      <c r="O871" s="83">
        <v>-2.3189090000000001</v>
      </c>
      <c r="P871" s="83">
        <v>-0.47221527509374001</v>
      </c>
      <c r="Q871" s="83">
        <v>0</v>
      </c>
      <c r="R871" s="83">
        <v>0</v>
      </c>
      <c r="S871" s="83">
        <v>0</v>
      </c>
      <c r="T871" s="83">
        <v>0</v>
      </c>
      <c r="U871" t="s">
        <v>1534</v>
      </c>
    </row>
    <row r="872" spans="1:21">
      <c r="A872" t="s">
        <v>605</v>
      </c>
      <c r="B872" s="83">
        <v>15.813563</v>
      </c>
      <c r="C872" s="83">
        <v>9.7465139979334996</v>
      </c>
      <c r="D872" s="83">
        <v>6551.5053200000002</v>
      </c>
      <c r="E872" s="83">
        <v>14635.485397</v>
      </c>
      <c r="F872" s="83">
        <v>147632</v>
      </c>
      <c r="G872" s="83">
        <v>38.005828999999999</v>
      </c>
      <c r="H872" s="83">
        <v>21.888305884258799</v>
      </c>
      <c r="I872" s="83">
        <v>7496.4576930000003</v>
      </c>
      <c r="J872" s="83">
        <v>14251.933687000001</v>
      </c>
      <c r="K872" s="83">
        <v>92542</v>
      </c>
      <c r="L872" s="83">
        <v>-0.12605318561090201</v>
      </c>
      <c r="M872" s="83">
        <v>2.6912257552100399E-2</v>
      </c>
      <c r="N872" s="83">
        <v>0.59529727042856195</v>
      </c>
      <c r="O872" s="83">
        <v>22.192266</v>
      </c>
      <c r="P872" s="83">
        <v>12.141791886325301</v>
      </c>
      <c r="Q872" s="83">
        <v>1.71528838809221E-2</v>
      </c>
      <c r="R872" s="83">
        <v>21.811604638247498</v>
      </c>
      <c r="S872" s="83">
        <v>0</v>
      </c>
      <c r="T872" s="83">
        <v>12.141791886325301</v>
      </c>
      <c r="U872" t="s">
        <v>1534</v>
      </c>
    </row>
    <row r="873" spans="1:21">
      <c r="A873" t="s">
        <v>214</v>
      </c>
      <c r="B873" s="83">
        <v>31.838290000000001</v>
      </c>
      <c r="C873" s="83">
        <v>13.4139590226715</v>
      </c>
      <c r="D873" s="83">
        <v>63790.715712999998</v>
      </c>
      <c r="E873" s="83">
        <v>33202.562160000001</v>
      </c>
      <c r="F873" s="83">
        <v>186794</v>
      </c>
      <c r="G873" s="83">
        <v>26.042020999999998</v>
      </c>
      <c r="H873" s="83">
        <v>12.163254146827001</v>
      </c>
      <c r="I873" s="83">
        <v>60072.533656</v>
      </c>
      <c r="J873" s="83">
        <v>27724.481746000001</v>
      </c>
      <c r="K873" s="83">
        <v>116244</v>
      </c>
      <c r="L873" s="83">
        <v>6.1894876588555997E-2</v>
      </c>
      <c r="M873" s="83">
        <v>0.197590002373637</v>
      </c>
      <c r="N873" s="83">
        <v>0.60691304497436405</v>
      </c>
      <c r="O873" s="83">
        <v>-5.7962689999999997</v>
      </c>
      <c r="P873" s="83">
        <v>-1.25070487584454</v>
      </c>
      <c r="Q873" s="83">
        <v>0</v>
      </c>
      <c r="R873" s="83">
        <v>0</v>
      </c>
      <c r="S873" s="83">
        <v>0</v>
      </c>
      <c r="T873" s="83">
        <v>0</v>
      </c>
      <c r="U873" t="s">
        <v>1534</v>
      </c>
    </row>
    <row r="874" spans="1:21">
      <c r="A874" t="s">
        <v>1493</v>
      </c>
      <c r="B874" s="83">
        <v>0.170267</v>
      </c>
      <c r="C874" s="83">
        <v>7.3766150364666105E-2</v>
      </c>
      <c r="D874" s="83">
        <v>17665.046678999999</v>
      </c>
      <c r="E874" s="83">
        <v>18663.934240999999</v>
      </c>
      <c r="F874" s="83">
        <v>184038</v>
      </c>
      <c r="G874" s="83">
        <v>1.5071190000000001</v>
      </c>
      <c r="H874" s="83">
        <v>0.696088263952931</v>
      </c>
      <c r="I874" s="83">
        <v>18198.072240000001</v>
      </c>
      <c r="J874" s="83">
        <v>19953.695675999999</v>
      </c>
      <c r="K874" s="83">
        <v>171358</v>
      </c>
      <c r="L874" s="83">
        <v>-2.9290221182241099E-2</v>
      </c>
      <c r="M874" s="83">
        <v>-6.4637722051224103E-2</v>
      </c>
      <c r="N874" s="83">
        <v>7.3997128818030097E-2</v>
      </c>
      <c r="O874" s="83">
        <v>1.3368519999999999</v>
      </c>
      <c r="P874" s="83">
        <v>0.62232211358826495</v>
      </c>
      <c r="Q874" s="83">
        <v>4.2036716167192602E-2</v>
      </c>
      <c r="R874" s="83">
        <v>1.28065513191846</v>
      </c>
      <c r="S874" s="83">
        <v>0.101716201498423</v>
      </c>
      <c r="T874" s="83">
        <v>0.55902187208559595</v>
      </c>
      <c r="U874" t="s">
        <v>1534</v>
      </c>
    </row>
    <row r="875" spans="1:21">
      <c r="A875" t="s">
        <v>1494</v>
      </c>
      <c r="B875" s="83">
        <v>9.5689999999999997E-2</v>
      </c>
      <c r="C875" s="83">
        <v>3.97881130020677E-2</v>
      </c>
      <c r="D875" s="83">
        <v>18820.959254000001</v>
      </c>
      <c r="E875" s="83">
        <v>24568.943041999999</v>
      </c>
      <c r="F875" s="83">
        <v>244340</v>
      </c>
      <c r="G875" s="83">
        <v>4.913538</v>
      </c>
      <c r="H875" s="83">
        <v>0.991215047443195</v>
      </c>
      <c r="I875" s="83">
        <v>19614.875388</v>
      </c>
      <c r="J875" s="83">
        <v>22564.651207999999</v>
      </c>
      <c r="K875" s="83">
        <v>126316</v>
      </c>
      <c r="L875" s="83">
        <v>-4.0475206612105498E-2</v>
      </c>
      <c r="M875" s="83">
        <v>8.8824410159258502E-2</v>
      </c>
      <c r="N875" s="83">
        <v>0.93435510940815103</v>
      </c>
      <c r="O875" s="83">
        <v>4.8178479999999997</v>
      </c>
      <c r="P875" s="83">
        <v>0.95142693444112703</v>
      </c>
      <c r="Q875" s="83">
        <v>6.7267346810818401E-3</v>
      </c>
      <c r="R875" s="83">
        <v>4.7854396147702198</v>
      </c>
      <c r="S875" s="83">
        <v>0</v>
      </c>
      <c r="T875" s="83">
        <v>0.95142693444112703</v>
      </c>
      <c r="U875" t="s">
        <v>1534</v>
      </c>
    </row>
    <row r="876" spans="1:21">
      <c r="A876" t="s">
        <v>1495</v>
      </c>
      <c r="B876" s="83">
        <v>1.9408099999999999</v>
      </c>
      <c r="C876" s="83">
        <v>0.25403878248566503</v>
      </c>
      <c r="D876" s="83">
        <v>3826.3399989999998</v>
      </c>
      <c r="E876" s="83">
        <v>6493.6555170000001</v>
      </c>
      <c r="F876" s="83">
        <v>61680</v>
      </c>
      <c r="G876" s="83">
        <v>4.9240449999999996</v>
      </c>
      <c r="H876" s="83">
        <v>0.71084227564537195</v>
      </c>
      <c r="I876" s="83">
        <v>4442.9929760000005</v>
      </c>
      <c r="J876" s="83">
        <v>7107.1168610000004</v>
      </c>
      <c r="K876" s="83">
        <v>61680</v>
      </c>
      <c r="L876" s="83">
        <v>-0.13879224665242901</v>
      </c>
      <c r="M876" s="83">
        <v>-8.6316484729038703E-2</v>
      </c>
      <c r="N876" s="83">
        <v>0</v>
      </c>
      <c r="O876" s="83">
        <v>2.9832350000000001</v>
      </c>
      <c r="P876" s="83">
        <v>0.45680349315970697</v>
      </c>
      <c r="Q876" s="83">
        <v>1</v>
      </c>
      <c r="R876" s="83">
        <v>0</v>
      </c>
      <c r="S876" s="83">
        <v>1</v>
      </c>
      <c r="T876" s="83">
        <v>0</v>
      </c>
      <c r="U876" t="s">
        <v>1534</v>
      </c>
    </row>
    <row r="877" spans="1:21">
      <c r="A877" t="s">
        <v>530</v>
      </c>
      <c r="B877" s="83">
        <v>5.6086470000000004</v>
      </c>
      <c r="C877" s="83">
        <v>0.96949881796568205</v>
      </c>
      <c r="D877" s="83">
        <v>20144.058501</v>
      </c>
      <c r="E877" s="83">
        <v>68637.521429</v>
      </c>
      <c r="F877" s="83">
        <v>576136</v>
      </c>
      <c r="G877" s="83">
        <v>14.207292000000001</v>
      </c>
      <c r="H877" s="83">
        <v>4.6979114806365896</v>
      </c>
      <c r="I877" s="83">
        <v>3115.2243239999998</v>
      </c>
      <c r="J877" s="83">
        <v>11103.395662999999</v>
      </c>
      <c r="K877" s="83">
        <v>72998</v>
      </c>
      <c r="L877" s="83">
        <v>5.46632678931278</v>
      </c>
      <c r="M877" s="83">
        <v>5.1816694200785598</v>
      </c>
      <c r="N877" s="83">
        <v>6.8924902052111001</v>
      </c>
      <c r="O877" s="83">
        <v>8.5986449999999994</v>
      </c>
      <c r="P877" s="83">
        <v>3.7284126626709</v>
      </c>
      <c r="Q877" s="83">
        <v>0</v>
      </c>
      <c r="R877" s="83">
        <v>8.5986449999999994</v>
      </c>
      <c r="S877" s="83">
        <v>0</v>
      </c>
      <c r="T877" s="83">
        <v>3.7284126626709</v>
      </c>
      <c r="U877" t="s">
        <v>1534</v>
      </c>
    </row>
    <row r="878" spans="1:21">
      <c r="A878" t="s">
        <v>880</v>
      </c>
      <c r="B878" s="83">
        <v>200.77621199999999</v>
      </c>
      <c r="C878" s="83">
        <v>17.008541650893701</v>
      </c>
      <c r="D878" s="83">
        <v>35523.064185000003</v>
      </c>
      <c r="E878" s="83">
        <v>37544.929771000003</v>
      </c>
      <c r="F878" s="83">
        <v>498414</v>
      </c>
      <c r="G878" s="83">
        <v>291.836927</v>
      </c>
      <c r="H878" s="83">
        <v>26.338768626069701</v>
      </c>
      <c r="I878" s="83">
        <v>16698.794903000002</v>
      </c>
      <c r="J878" s="83">
        <v>22163.360264999999</v>
      </c>
      <c r="K878" s="83">
        <v>170750</v>
      </c>
      <c r="L878" s="83">
        <v>1.12728309984921</v>
      </c>
      <c r="M878" s="83">
        <v>0.69400891029553502</v>
      </c>
      <c r="N878" s="83">
        <v>1.9189692532942899</v>
      </c>
      <c r="O878" s="83">
        <v>91.060715000000002</v>
      </c>
      <c r="P878" s="83">
        <v>9.33022697517608</v>
      </c>
      <c r="Q878" s="83">
        <v>0</v>
      </c>
      <c r="R878" s="83">
        <v>91.060715000000002</v>
      </c>
      <c r="S878" s="83">
        <v>0</v>
      </c>
      <c r="T878" s="83">
        <v>9.33022697517608</v>
      </c>
      <c r="U878" t="s">
        <v>1534</v>
      </c>
    </row>
    <row r="879" spans="1:21">
      <c r="A879" t="s">
        <v>83</v>
      </c>
      <c r="B879" s="83">
        <v>37.923946000000001</v>
      </c>
      <c r="C879" s="83">
        <v>4.7168231038614303</v>
      </c>
      <c r="D879" s="83">
        <v>27679.063202000001</v>
      </c>
      <c r="E879" s="83">
        <v>34590.926264000002</v>
      </c>
      <c r="F879" s="83">
        <v>450910</v>
      </c>
      <c r="G879" s="83">
        <v>19.439558999999999</v>
      </c>
      <c r="H879" s="83">
        <v>4.4783477510751704</v>
      </c>
      <c r="I879" s="83">
        <v>12291.6312</v>
      </c>
      <c r="J879" s="83">
        <v>14723.093956999999</v>
      </c>
      <c r="K879" s="83">
        <v>77206</v>
      </c>
      <c r="L879" s="83">
        <v>1.25186248689271</v>
      </c>
      <c r="M879" s="83">
        <v>1.3494332349590099</v>
      </c>
      <c r="N879" s="83">
        <v>4.8403491956583702</v>
      </c>
      <c r="O879" s="83">
        <v>-18.484387000000002</v>
      </c>
      <c r="P879" s="83">
        <v>-0.23847535278625601</v>
      </c>
      <c r="Q879" s="83">
        <v>0</v>
      </c>
      <c r="R879" s="83">
        <v>0</v>
      </c>
      <c r="S879" s="83">
        <v>0</v>
      </c>
      <c r="T879" s="83">
        <v>0</v>
      </c>
      <c r="U879" t="s">
        <v>1534</v>
      </c>
    </row>
    <row r="880" spans="1:21">
      <c r="A880" t="s">
        <v>587</v>
      </c>
      <c r="B880" s="83">
        <v>36.418990000000001</v>
      </c>
      <c r="C880" s="83">
        <v>4.7486524023033798</v>
      </c>
      <c r="D880" s="83">
        <v>30684.780612999999</v>
      </c>
      <c r="E880" s="83">
        <v>38923.583171999999</v>
      </c>
      <c r="F880" s="83">
        <v>494510</v>
      </c>
      <c r="G880" s="83">
        <v>56.549818999999999</v>
      </c>
      <c r="H880" s="83">
        <v>15.206315425104201</v>
      </c>
      <c r="I880" s="83">
        <v>21691.837839</v>
      </c>
      <c r="J880" s="83">
        <v>29121.328541999999</v>
      </c>
      <c r="K880" s="83">
        <v>167472</v>
      </c>
      <c r="L880" s="83">
        <v>0.41457726361163799</v>
      </c>
      <c r="M880" s="83">
        <v>0.336600530290463</v>
      </c>
      <c r="N880" s="83">
        <v>1.95279210853158</v>
      </c>
      <c r="O880" s="83">
        <v>20.130828999999999</v>
      </c>
      <c r="P880" s="83">
        <v>10.457663022800901</v>
      </c>
      <c r="Q880" s="83">
        <v>0</v>
      </c>
      <c r="R880" s="83">
        <v>20.130828999999999</v>
      </c>
      <c r="S880" s="83">
        <v>0</v>
      </c>
      <c r="T880" s="83">
        <v>10.457663022800901</v>
      </c>
      <c r="U880" t="s">
        <v>1534</v>
      </c>
    </row>
    <row r="881" spans="1:21">
      <c r="A881" t="s">
        <v>780</v>
      </c>
      <c r="B881" s="83">
        <v>5.84626</v>
      </c>
      <c r="C881" s="83">
        <v>0.98310590490470995</v>
      </c>
      <c r="D881" s="83">
        <v>22657.447468999999</v>
      </c>
      <c r="E881" s="83">
        <v>83349.445991000001</v>
      </c>
      <c r="F881" s="83">
        <v>710704</v>
      </c>
      <c r="G881" s="83">
        <v>62.868298000000003</v>
      </c>
      <c r="H881" s="83">
        <v>20.668371040058801</v>
      </c>
      <c r="I881" s="83">
        <v>26304.763311999999</v>
      </c>
      <c r="J881" s="83">
        <v>74573.863790000003</v>
      </c>
      <c r="K881" s="83">
        <v>447930</v>
      </c>
      <c r="L881" s="83">
        <v>-0.13865609812714499</v>
      </c>
      <c r="M881" s="83">
        <v>0.117676378224307</v>
      </c>
      <c r="N881" s="83">
        <v>0.58664076976313295</v>
      </c>
      <c r="O881" s="83">
        <v>57.022038000000002</v>
      </c>
      <c r="P881" s="83">
        <v>19.685265135154101</v>
      </c>
      <c r="Q881" s="83">
        <v>1.38800484180322E-2</v>
      </c>
      <c r="R881" s="83">
        <v>56.230569351665103</v>
      </c>
      <c r="S881" s="83">
        <v>0</v>
      </c>
      <c r="T881" s="83">
        <v>19.685265135154101</v>
      </c>
      <c r="U881" t="s">
        <v>1534</v>
      </c>
    </row>
    <row r="882" spans="1:21">
      <c r="A882" t="s">
        <v>1052</v>
      </c>
      <c r="B882" s="83">
        <v>4.2615210000000001</v>
      </c>
      <c r="C882" s="83">
        <v>0.65846671182778904</v>
      </c>
      <c r="D882" s="83">
        <v>38342.124989999997</v>
      </c>
      <c r="E882" s="83">
        <v>103078.067886</v>
      </c>
      <c r="F882" s="83">
        <v>891806</v>
      </c>
      <c r="G882" s="83">
        <v>221.17148800000001</v>
      </c>
      <c r="H882" s="83">
        <v>75.222588439689403</v>
      </c>
      <c r="I882" s="83">
        <v>43578.712002</v>
      </c>
      <c r="J882" s="83">
        <v>112149.880202</v>
      </c>
      <c r="K882" s="83">
        <v>340894</v>
      </c>
      <c r="L882" s="83">
        <v>-0.120163877531756</v>
      </c>
      <c r="M882" s="83">
        <v>-8.0890075849035098E-2</v>
      </c>
      <c r="N882" s="83">
        <v>1.6160800718111801</v>
      </c>
      <c r="O882" s="83">
        <v>216.90996699999999</v>
      </c>
      <c r="P882" s="83">
        <v>74.564121727861604</v>
      </c>
      <c r="Q882" s="83">
        <v>9.5053057693424807E-3</v>
      </c>
      <c r="R882" s="83">
        <v>214.84817143924701</v>
      </c>
      <c r="S882" s="83">
        <v>1.64668990982225E-2</v>
      </c>
      <c r="T882" s="83">
        <v>73.336281859021398</v>
      </c>
      <c r="U882" t="s">
        <v>1534</v>
      </c>
    </row>
    <row r="883" spans="1:21">
      <c r="A883" t="s">
        <v>548</v>
      </c>
      <c r="B883" s="83">
        <v>5.0180429999999996</v>
      </c>
      <c r="C883" s="83">
        <v>0.87970413258515601</v>
      </c>
      <c r="D883" s="83">
        <v>20058.150415</v>
      </c>
      <c r="E883" s="83">
        <v>85770.866939</v>
      </c>
      <c r="F883" s="83">
        <v>746100</v>
      </c>
      <c r="G883" s="83">
        <v>18.440102</v>
      </c>
      <c r="H883" s="83">
        <v>4.3228701228106798</v>
      </c>
      <c r="I883" s="83">
        <v>17795.862811999999</v>
      </c>
      <c r="J883" s="83">
        <v>72941.884529999996</v>
      </c>
      <c r="K883" s="83">
        <v>491974</v>
      </c>
      <c r="L883" s="83">
        <v>0.12712435620005499</v>
      </c>
      <c r="M883" s="83">
        <v>0.17587950313682399</v>
      </c>
      <c r="N883" s="83">
        <v>0.51654355717985101</v>
      </c>
      <c r="O883" s="83">
        <v>13.422059000000001</v>
      </c>
      <c r="P883" s="83">
        <v>3.4431659902255198</v>
      </c>
      <c r="Q883" s="83">
        <v>0</v>
      </c>
      <c r="R883" s="83">
        <v>13.422059000000001</v>
      </c>
      <c r="S883" s="83">
        <v>0</v>
      </c>
      <c r="T883" s="83">
        <v>3.4431659902255198</v>
      </c>
      <c r="U883" t="s">
        <v>1534</v>
      </c>
    </row>
    <row r="884" spans="1:21">
      <c r="A884" t="s">
        <v>633</v>
      </c>
      <c r="B884" s="83">
        <v>1.169662</v>
      </c>
      <c r="C884" s="83">
        <v>0.19507522402736099</v>
      </c>
      <c r="D884" s="83">
        <v>14657.691188000001</v>
      </c>
      <c r="E884" s="83">
        <v>33417.493672999997</v>
      </c>
      <c r="F884" s="83">
        <v>340926</v>
      </c>
      <c r="G884" s="83">
        <v>29.007698999999999</v>
      </c>
      <c r="H884" s="83">
        <v>7.3703833665946199</v>
      </c>
      <c r="I884" s="83">
        <v>15925.627451</v>
      </c>
      <c r="J884" s="83">
        <v>37772.717130999998</v>
      </c>
      <c r="K884" s="83">
        <v>163760</v>
      </c>
      <c r="L884" s="83">
        <v>-7.9616094681430202E-2</v>
      </c>
      <c r="M884" s="83">
        <v>-0.115300772324522</v>
      </c>
      <c r="N884" s="83">
        <v>1.08186370297997</v>
      </c>
      <c r="O884" s="83">
        <v>27.838037</v>
      </c>
      <c r="P884" s="83">
        <v>7.1753081425672596</v>
      </c>
      <c r="Q884" s="83">
        <v>7.1567697131503802E-3</v>
      </c>
      <c r="R884" s="83">
        <v>27.6388065799248</v>
      </c>
      <c r="S884" s="83">
        <v>2.4582727261438401E-2</v>
      </c>
      <c r="T884" s="83">
        <v>6.9989194994817501</v>
      </c>
      <c r="U884" t="s">
        <v>1534</v>
      </c>
    </row>
    <row r="885" spans="1:21">
      <c r="A885" t="s">
        <v>750</v>
      </c>
      <c r="B885" s="83">
        <v>6.7115309999999999</v>
      </c>
      <c r="C885" s="83">
        <v>1.7729373880789701</v>
      </c>
      <c r="D885" s="83">
        <v>30437.501383999999</v>
      </c>
      <c r="E885" s="83">
        <v>64597.207643000002</v>
      </c>
      <c r="F885" s="83">
        <v>854766</v>
      </c>
      <c r="G885" s="83">
        <v>57.464772000000004</v>
      </c>
      <c r="H885" s="83">
        <v>11.5248976800963</v>
      </c>
      <c r="I885" s="83">
        <v>34047.210455</v>
      </c>
      <c r="J885" s="83">
        <v>75299.353346000004</v>
      </c>
      <c r="K885" s="83">
        <v>392952</v>
      </c>
      <c r="L885" s="83">
        <v>-0.10602069957452</v>
      </c>
      <c r="M885" s="83">
        <v>-0.14212798951703801</v>
      </c>
      <c r="N885" s="83">
        <v>1.1752427777438501</v>
      </c>
      <c r="O885" s="83">
        <v>50.753241000000003</v>
      </c>
      <c r="P885" s="83">
        <v>9.7519602920172996</v>
      </c>
      <c r="Q885" s="83">
        <v>7.8163699476412607E-3</v>
      </c>
      <c r="R885" s="83">
        <v>50.3565348923022</v>
      </c>
      <c r="S885" s="83">
        <v>2.3174147390507899E-2</v>
      </c>
      <c r="T885" s="83">
        <v>9.5259669268637204</v>
      </c>
      <c r="U885" t="s">
        <v>1534</v>
      </c>
    </row>
    <row r="886" spans="1:21">
      <c r="A886" t="s">
        <v>855</v>
      </c>
      <c r="B886" s="83">
        <v>10.577605</v>
      </c>
      <c r="C886" s="83">
        <v>2.2410605307056701</v>
      </c>
      <c r="D886" s="83">
        <v>23468.388932000002</v>
      </c>
      <c r="E886" s="83">
        <v>51454.319706000002</v>
      </c>
      <c r="F886" s="83">
        <v>481460</v>
      </c>
      <c r="G886" s="83">
        <v>89.705393999999998</v>
      </c>
      <c r="H886" s="83">
        <v>14.418966103098001</v>
      </c>
      <c r="I886" s="83">
        <v>21998.620693000001</v>
      </c>
      <c r="J886" s="83">
        <v>49218.599880000002</v>
      </c>
      <c r="K886" s="83">
        <v>213322</v>
      </c>
      <c r="L886" s="83">
        <v>6.6811836046960907E-2</v>
      </c>
      <c r="M886" s="83">
        <v>4.5424287392386499E-2</v>
      </c>
      <c r="N886" s="83">
        <v>1.2569636511939699</v>
      </c>
      <c r="O886" s="83">
        <v>79.127789000000007</v>
      </c>
      <c r="P886" s="83">
        <v>12.177905572392399</v>
      </c>
      <c r="Q886" s="83">
        <v>0</v>
      </c>
      <c r="R886" s="83">
        <v>79.127789000000007</v>
      </c>
      <c r="S886" s="83">
        <v>0</v>
      </c>
      <c r="T886" s="83">
        <v>12.177905572392399</v>
      </c>
      <c r="U886" t="s">
        <v>1534</v>
      </c>
    </row>
    <row r="887" spans="1:21">
      <c r="A887" t="s">
        <v>575</v>
      </c>
      <c r="B887" s="83">
        <v>12.596745</v>
      </c>
      <c r="C887" s="83">
        <v>3.3189782641621401</v>
      </c>
      <c r="D887" s="83">
        <v>17658.37991</v>
      </c>
      <c r="E887" s="83">
        <v>31707.472727</v>
      </c>
      <c r="F887" s="83">
        <v>539632</v>
      </c>
      <c r="G887" s="83">
        <v>30.672393</v>
      </c>
      <c r="H887" s="83">
        <v>6.7743783592118501</v>
      </c>
      <c r="I887" s="83">
        <v>17859.487914000001</v>
      </c>
      <c r="J887" s="83">
        <v>32779.323005999999</v>
      </c>
      <c r="K887" s="83">
        <v>248518</v>
      </c>
      <c r="L887" s="83">
        <v>-1.1260569450166199E-2</v>
      </c>
      <c r="M887" s="83">
        <v>-3.2698975473160301E-2</v>
      </c>
      <c r="N887" s="83">
        <v>1.1714000595530301</v>
      </c>
      <c r="O887" s="83">
        <v>18.075648000000001</v>
      </c>
      <c r="P887" s="83">
        <v>3.4554000950497099</v>
      </c>
      <c r="Q887" s="83">
        <v>6.9082216588690903E-4</v>
      </c>
      <c r="R887" s="83">
        <v>18.063160941698801</v>
      </c>
      <c r="S887" s="83">
        <v>3.6818919014543999E-3</v>
      </c>
      <c r="T887" s="83">
        <v>3.44267768542346</v>
      </c>
      <c r="U887" t="s">
        <v>1534</v>
      </c>
    </row>
    <row r="888" spans="1:21">
      <c r="A888" t="s">
        <v>265</v>
      </c>
      <c r="B888" s="83">
        <v>8.4042340000000006</v>
      </c>
      <c r="C888" s="83">
        <v>1.5077881015661601</v>
      </c>
      <c r="D888" s="83">
        <v>14717.352284000001</v>
      </c>
      <c r="E888" s="83">
        <v>84174.807885000002</v>
      </c>
      <c r="F888" s="83">
        <v>639468</v>
      </c>
      <c r="G888" s="83">
        <v>7.1326330000000002</v>
      </c>
      <c r="H888" s="83">
        <v>1.73266693161792</v>
      </c>
      <c r="I888" s="83">
        <v>9180.9901370000007</v>
      </c>
      <c r="J888" s="83">
        <v>52878.886197</v>
      </c>
      <c r="K888" s="83">
        <v>425334</v>
      </c>
      <c r="L888" s="83">
        <v>0.60302451744154395</v>
      </c>
      <c r="M888" s="83">
        <v>0.59184154468396399</v>
      </c>
      <c r="N888" s="83">
        <v>0.503449054155088</v>
      </c>
      <c r="O888" s="83">
        <v>-1.271601</v>
      </c>
      <c r="P888" s="83">
        <v>0.22487883005175999</v>
      </c>
      <c r="Q888" s="83">
        <v>0</v>
      </c>
      <c r="R888" s="83">
        <v>0</v>
      </c>
      <c r="S888" s="83">
        <v>0</v>
      </c>
      <c r="T888" s="83">
        <v>0.22487883005175999</v>
      </c>
      <c r="U888" t="s">
        <v>1534</v>
      </c>
    </row>
    <row r="889" spans="1:21">
      <c r="A889" t="s">
        <v>273</v>
      </c>
      <c r="B889" s="83">
        <v>4.7916550000000004</v>
      </c>
      <c r="C889" s="83">
        <v>0.83285212129333897</v>
      </c>
      <c r="D889" s="83">
        <v>17333.713845999999</v>
      </c>
      <c r="E889" s="83">
        <v>84806.884915000002</v>
      </c>
      <c r="F889" s="83">
        <v>816430</v>
      </c>
      <c r="G889" s="83">
        <v>2.0630639999999998</v>
      </c>
      <c r="H889" s="83">
        <v>0.429135413643144</v>
      </c>
      <c r="I889" s="83">
        <v>1898.138465</v>
      </c>
      <c r="J889" s="83">
        <v>6066.3787599999996</v>
      </c>
      <c r="K889" s="83">
        <v>98766</v>
      </c>
      <c r="L889" s="83">
        <v>8.1319543677231092</v>
      </c>
      <c r="M889" s="83">
        <v>12.9798202964498</v>
      </c>
      <c r="N889" s="83">
        <v>7.2663062187392402</v>
      </c>
      <c r="O889" s="83">
        <v>-2.7285910000000002</v>
      </c>
      <c r="P889" s="83">
        <v>-0.40371670765019502</v>
      </c>
      <c r="Q889" s="83">
        <v>0</v>
      </c>
      <c r="R889" s="83">
        <v>0</v>
      </c>
      <c r="S889" s="83">
        <v>0</v>
      </c>
      <c r="T889" s="83">
        <v>0</v>
      </c>
      <c r="U889" t="s">
        <v>1534</v>
      </c>
    </row>
    <row r="890" spans="1:21">
      <c r="A890" t="s">
        <v>480</v>
      </c>
      <c r="B890" s="83">
        <v>4.53E-2</v>
      </c>
      <c r="C890" s="83">
        <v>6.4733379637368403E-3</v>
      </c>
      <c r="D890" s="83">
        <v>7409.3349980000003</v>
      </c>
      <c r="E890" s="83">
        <v>16395.942588000002</v>
      </c>
      <c r="F890" s="83">
        <v>275616</v>
      </c>
      <c r="G890" s="83">
        <v>1.9699059999999999</v>
      </c>
      <c r="H890" s="83">
        <v>0.26034698308385101</v>
      </c>
      <c r="I890" s="83">
        <v>6979.3484950000002</v>
      </c>
      <c r="J890" s="83">
        <v>13744.795908</v>
      </c>
      <c r="K890" s="83">
        <v>241964</v>
      </c>
      <c r="L890" s="83">
        <v>6.1608401315400997E-2</v>
      </c>
      <c r="M890" s="83">
        <v>0.192883670135613</v>
      </c>
      <c r="N890" s="83">
        <v>0.13907854060934699</v>
      </c>
      <c r="O890" s="83">
        <v>1.924606</v>
      </c>
      <c r="P890" s="83">
        <v>0.25387364512011401</v>
      </c>
      <c r="Q890" s="83">
        <v>0</v>
      </c>
      <c r="R890" s="83">
        <v>1.924606</v>
      </c>
      <c r="S890" s="83">
        <v>0</v>
      </c>
      <c r="T890" s="83">
        <v>0.25387364512011401</v>
      </c>
      <c r="U890" t="s">
        <v>1534</v>
      </c>
    </row>
    <row r="891" spans="1:21">
      <c r="A891" t="s">
        <v>507</v>
      </c>
      <c r="B891" s="83">
        <v>4.9349749999999997</v>
      </c>
      <c r="C891" s="83">
        <v>0.865534671329387</v>
      </c>
      <c r="D891" s="83">
        <v>11013.945983</v>
      </c>
      <c r="E891" s="83">
        <v>23063.722177</v>
      </c>
      <c r="F891" s="83">
        <v>274750</v>
      </c>
      <c r="G891" s="83">
        <v>10.692276</v>
      </c>
      <c r="H891" s="83">
        <v>2.2442309098066699</v>
      </c>
      <c r="I891" s="83">
        <v>11318.509692</v>
      </c>
      <c r="J891" s="83">
        <v>23464.869291999999</v>
      </c>
      <c r="K891" s="83">
        <v>225854</v>
      </c>
      <c r="L891" s="83">
        <v>-2.6908463860332001E-2</v>
      </c>
      <c r="M891" s="83">
        <v>-1.7095646688164799E-2</v>
      </c>
      <c r="N891" s="83">
        <v>0.21649384115402001</v>
      </c>
      <c r="O891" s="83">
        <v>5.757301</v>
      </c>
      <c r="P891" s="83">
        <v>1.3786962384772801</v>
      </c>
      <c r="Q891" s="83">
        <v>6.2288062213677999E-3</v>
      </c>
      <c r="R891" s="83">
        <v>5.7214398877129096</v>
      </c>
      <c r="S891" s="83">
        <v>8.2040885757526105E-3</v>
      </c>
      <c r="T891" s="83">
        <v>1.3673852924177601</v>
      </c>
      <c r="U891" t="s">
        <v>1534</v>
      </c>
    </row>
    <row r="892" spans="1:21">
      <c r="A892" t="s">
        <v>175</v>
      </c>
      <c r="B892" s="83">
        <v>82.456705999999997</v>
      </c>
      <c r="C892" s="83">
        <v>16.213331464439499</v>
      </c>
      <c r="D892" s="83">
        <v>87586.303832000005</v>
      </c>
      <c r="E892" s="83">
        <v>234199.79661200001</v>
      </c>
      <c r="F892" s="83">
        <v>1388728</v>
      </c>
      <c r="G892" s="83">
        <v>78.458060000000003</v>
      </c>
      <c r="H892" s="83">
        <v>20.6525407297482</v>
      </c>
      <c r="I892" s="83">
        <v>35829.424453</v>
      </c>
      <c r="J892" s="83">
        <v>91911.494684999998</v>
      </c>
      <c r="K892" s="83">
        <v>366832</v>
      </c>
      <c r="L892" s="83">
        <v>1.4445356063950501</v>
      </c>
      <c r="M892" s="83">
        <v>1.5481012730197901</v>
      </c>
      <c r="N892" s="83">
        <v>2.7857329785842002</v>
      </c>
      <c r="O892" s="83">
        <v>-3.9986459999999902</v>
      </c>
      <c r="P892" s="83">
        <v>4.4392092653086497</v>
      </c>
      <c r="Q892" s="83">
        <v>0</v>
      </c>
      <c r="R892" s="83">
        <v>0</v>
      </c>
      <c r="S892" s="83">
        <v>0</v>
      </c>
      <c r="T892" s="83">
        <v>4.4392092653086497</v>
      </c>
      <c r="U892" t="s">
        <v>1534</v>
      </c>
    </row>
    <row r="893" spans="1:21">
      <c r="A893" t="s">
        <v>1496</v>
      </c>
      <c r="B893" s="83">
        <v>1.6676E-2</v>
      </c>
      <c r="C893" s="83">
        <v>2.42516106052973E-3</v>
      </c>
      <c r="D893" s="83">
        <v>3618.6059850000001</v>
      </c>
      <c r="E893" s="83">
        <v>6398.690638</v>
      </c>
      <c r="F893" s="83">
        <v>192106</v>
      </c>
      <c r="G893" s="83">
        <v>5.5077290000000003</v>
      </c>
      <c r="H893" s="83">
        <v>0.62161108870572701</v>
      </c>
      <c r="I893" s="83">
        <v>6711.2753919999996</v>
      </c>
      <c r="J893" s="83">
        <v>13437.739212</v>
      </c>
      <c r="K893" s="83">
        <v>140800</v>
      </c>
      <c r="L893" s="83">
        <v>-0.460816942586879</v>
      </c>
      <c r="M893" s="83">
        <v>-0.52382684787587497</v>
      </c>
      <c r="N893" s="83">
        <v>0.36438920454545498</v>
      </c>
      <c r="O893" s="83">
        <v>5.491053</v>
      </c>
      <c r="P893" s="83">
        <v>0.61918592764519798</v>
      </c>
      <c r="Q893" s="83">
        <v>6.0278903188710903E-2</v>
      </c>
      <c r="R893" s="83">
        <v>5.1600583478089197</v>
      </c>
      <c r="S893" s="83">
        <v>0.13719737601839899</v>
      </c>
      <c r="T893" s="83">
        <v>0.53423524310475801</v>
      </c>
      <c r="U893" t="s">
        <v>1534</v>
      </c>
    </row>
    <row r="894" spans="1:21">
      <c r="A894" t="s">
        <v>1497</v>
      </c>
      <c r="B894" s="83">
        <v>5.8769710000000002</v>
      </c>
      <c r="C894" s="83">
        <v>1.4970720876808701</v>
      </c>
      <c r="D894" s="83">
        <v>6160.3264509999999</v>
      </c>
      <c r="E894" s="83">
        <v>13403.101533999999</v>
      </c>
      <c r="F894" s="83">
        <v>167052</v>
      </c>
      <c r="G894" s="83">
        <v>8.3335899999999992</v>
      </c>
      <c r="H894" s="83">
        <v>1.33938910239665</v>
      </c>
      <c r="I894" s="83">
        <v>7963.5034610000002</v>
      </c>
      <c r="J894" s="83">
        <v>14583.41101</v>
      </c>
      <c r="K894" s="83">
        <v>167266</v>
      </c>
      <c r="L894" s="83">
        <v>-0.226430115693523</v>
      </c>
      <c r="M894" s="83">
        <v>-8.0935075833126494E-2</v>
      </c>
      <c r="N894" s="83">
        <v>-1.27939928018844E-3</v>
      </c>
      <c r="O894" s="83">
        <v>2.4566189999999999</v>
      </c>
      <c r="P894" s="83">
        <v>-0.15768298528422101</v>
      </c>
      <c r="Q894" s="83">
        <v>1</v>
      </c>
      <c r="R894" s="83">
        <v>0</v>
      </c>
      <c r="S894" s="83">
        <v>1</v>
      </c>
      <c r="T894" s="83">
        <v>0</v>
      </c>
      <c r="U894" t="s">
        <v>1534</v>
      </c>
    </row>
    <row r="895" spans="1:21">
      <c r="A895" t="s">
        <v>323</v>
      </c>
      <c r="B895" s="83">
        <v>0.344916</v>
      </c>
      <c r="C895" s="83">
        <v>7.5044370748232198E-2</v>
      </c>
      <c r="D895" s="83">
        <v>1496.5640920000001</v>
      </c>
      <c r="E895" s="83">
        <v>3365.977316</v>
      </c>
      <c r="F895" s="83">
        <v>41108</v>
      </c>
      <c r="G895" s="83">
        <v>63.163108999999999</v>
      </c>
      <c r="H895" s="83">
        <v>16.095794337310402</v>
      </c>
      <c r="I895" s="83">
        <v>18589.893968</v>
      </c>
      <c r="J895" s="83">
        <v>35611.056856000003</v>
      </c>
      <c r="K895" s="83">
        <v>149784</v>
      </c>
      <c r="L895" s="83">
        <v>-0.91949582420555298</v>
      </c>
      <c r="M895" s="83">
        <v>-0.90547943214347804</v>
      </c>
      <c r="N895" s="83">
        <v>-0.72555146077017596</v>
      </c>
      <c r="O895" s="83">
        <v>62.818193000000001</v>
      </c>
      <c r="P895" s="83">
        <v>16.0207499665621</v>
      </c>
      <c r="Q895" s="83">
        <v>1</v>
      </c>
      <c r="R895" s="83">
        <v>0</v>
      </c>
      <c r="S895" s="83">
        <v>1</v>
      </c>
      <c r="T895" s="83">
        <v>0</v>
      </c>
      <c r="U895" t="s">
        <v>1534</v>
      </c>
    </row>
    <row r="896" spans="1:21">
      <c r="A896" t="s">
        <v>421</v>
      </c>
      <c r="B896" s="83">
        <v>59.860472999999999</v>
      </c>
      <c r="C896" s="83">
        <v>21.988036914556101</v>
      </c>
      <c r="D896" s="83">
        <v>5593.8262919999997</v>
      </c>
      <c r="E896" s="83">
        <v>26117.742845000001</v>
      </c>
      <c r="F896" s="83">
        <v>203065</v>
      </c>
      <c r="G896" s="83">
        <v>1352.3579480000001</v>
      </c>
      <c r="H896" s="83">
        <v>219.30328686793999</v>
      </c>
      <c r="I896" s="83">
        <v>16874.955656999999</v>
      </c>
      <c r="J896" s="83">
        <v>88086.148887000003</v>
      </c>
      <c r="K896" s="83">
        <v>446133</v>
      </c>
      <c r="L896" s="83">
        <v>-0.668513126452004</v>
      </c>
      <c r="M896" s="83">
        <v>-0.70349773290117701</v>
      </c>
      <c r="N896" s="83">
        <v>-0.54483304306114999</v>
      </c>
      <c r="O896" s="83">
        <v>1292.4974749999999</v>
      </c>
      <c r="P896" s="83">
        <v>197.31524995338401</v>
      </c>
      <c r="Q896" s="83">
        <v>1</v>
      </c>
      <c r="R896" s="83">
        <v>0</v>
      </c>
      <c r="S896" s="83">
        <v>1</v>
      </c>
      <c r="T896" s="83">
        <v>0</v>
      </c>
      <c r="U896" t="s">
        <v>1534</v>
      </c>
    </row>
    <row r="897" spans="1:21">
      <c r="A897" t="s">
        <v>1017</v>
      </c>
      <c r="B897" s="83">
        <v>97.327624999999998</v>
      </c>
      <c r="C897" s="83">
        <v>31.829801964008698</v>
      </c>
      <c r="D897" s="83">
        <v>36670.192304999997</v>
      </c>
      <c r="E897" s="83">
        <v>153512.44172199999</v>
      </c>
      <c r="F897" s="83">
        <v>681646</v>
      </c>
      <c r="G897" s="83">
        <v>273.73193099999997</v>
      </c>
      <c r="H897" s="83">
        <v>94.250623244292797</v>
      </c>
      <c r="I897" s="83">
        <v>35500.555935999997</v>
      </c>
      <c r="J897" s="83">
        <v>165294.63987399999</v>
      </c>
      <c r="K897" s="83">
        <v>401032</v>
      </c>
      <c r="L897" s="83">
        <v>3.29469873967215E-2</v>
      </c>
      <c r="M897" s="83">
        <v>-7.12799771425211E-2</v>
      </c>
      <c r="N897" s="83">
        <v>0.69972969738075796</v>
      </c>
      <c r="O897" s="83">
        <v>176.40430599999999</v>
      </c>
      <c r="P897" s="83">
        <v>62.420821280284102</v>
      </c>
      <c r="Q897" s="83">
        <v>0</v>
      </c>
      <c r="R897" s="83">
        <v>176.40430599999999</v>
      </c>
      <c r="S897" s="83">
        <v>4.1987207167140501E-2</v>
      </c>
      <c r="T897" s="83">
        <v>59.799945325645702</v>
      </c>
      <c r="U897" t="s">
        <v>1534</v>
      </c>
    </row>
    <row r="898" spans="1:21">
      <c r="A898" t="s">
        <v>1079</v>
      </c>
      <c r="B898" s="83">
        <v>116.886127</v>
      </c>
      <c r="C898" s="83">
        <v>34.988526468626198</v>
      </c>
      <c r="D898" s="83">
        <v>57456.489517000002</v>
      </c>
      <c r="E898" s="83">
        <v>185546.437298</v>
      </c>
      <c r="F898" s="83">
        <v>921512</v>
      </c>
      <c r="G898" s="83">
        <v>408.00000799999998</v>
      </c>
      <c r="H898" s="83">
        <v>113.35406502411099</v>
      </c>
      <c r="I898" s="83">
        <v>48845.962910000002</v>
      </c>
      <c r="J898" s="83">
        <v>170795.29528699999</v>
      </c>
      <c r="K898" s="83">
        <v>514702</v>
      </c>
      <c r="L898" s="83">
        <v>0.17627918652899</v>
      </c>
      <c r="M898" s="83">
        <v>8.6367379067512295E-2</v>
      </c>
      <c r="N898" s="83">
        <v>0.79037967600669901</v>
      </c>
      <c r="O898" s="83">
        <v>291.11388099999999</v>
      </c>
      <c r="P898" s="83">
        <v>78.365538555485003</v>
      </c>
      <c r="Q898" s="83">
        <v>0</v>
      </c>
      <c r="R898" s="83">
        <v>291.11388099999999</v>
      </c>
      <c r="S898" s="83">
        <v>0</v>
      </c>
      <c r="T898" s="83">
        <v>78.365538555485003</v>
      </c>
      <c r="U898" t="s">
        <v>1534</v>
      </c>
    </row>
    <row r="899" spans="1:21">
      <c r="A899" t="s">
        <v>1498</v>
      </c>
      <c r="B899" s="83">
        <v>12.800670999999999</v>
      </c>
      <c r="C899" s="83">
        <v>2.91255538370811</v>
      </c>
      <c r="D899" s="83">
        <v>6359.2785620000004</v>
      </c>
      <c r="E899" s="83">
        <v>22138.390177000001</v>
      </c>
      <c r="F899" s="83">
        <v>102850</v>
      </c>
      <c r="G899" s="83">
        <v>9.0288450000000005</v>
      </c>
      <c r="H899" s="83">
        <v>1.83032013540946</v>
      </c>
      <c r="I899" s="83">
        <v>5163.4082600000002</v>
      </c>
      <c r="J899" s="83">
        <v>18140.26972</v>
      </c>
      <c r="K899" s="83">
        <v>91044</v>
      </c>
      <c r="L899" s="83">
        <v>0.231604831882885</v>
      </c>
      <c r="M899" s="83">
        <v>0.22040027622036901</v>
      </c>
      <c r="N899" s="83">
        <v>0.129673564430385</v>
      </c>
      <c r="O899" s="83">
        <v>-3.7718259999999999</v>
      </c>
      <c r="P899" s="83">
        <v>-1.0822352482986499</v>
      </c>
      <c r="Q899" s="83">
        <v>0</v>
      </c>
      <c r="R899" s="83">
        <v>0</v>
      </c>
      <c r="S899" s="83">
        <v>0</v>
      </c>
      <c r="T899" s="83">
        <v>0</v>
      </c>
      <c r="U899" t="s">
        <v>1534</v>
      </c>
    </row>
    <row r="900" spans="1:21">
      <c r="A900" t="s">
        <v>222</v>
      </c>
      <c r="B900" s="83">
        <v>2.3052000000000001</v>
      </c>
      <c r="C900" s="83">
        <v>0.54349789206531296</v>
      </c>
      <c r="D900" s="83">
        <v>712.55082900000002</v>
      </c>
      <c r="E900" s="83">
        <v>2808.687844</v>
      </c>
      <c r="F900" s="83">
        <v>9194</v>
      </c>
      <c r="G900" s="83">
        <v>1.3251059999999999</v>
      </c>
      <c r="H900" s="83">
        <v>0.68671497648419</v>
      </c>
      <c r="I900" s="83">
        <v>612.10383400000001</v>
      </c>
      <c r="J900" s="83">
        <v>2304.982176</v>
      </c>
      <c r="K900" s="83">
        <v>9194</v>
      </c>
      <c r="L900" s="83">
        <v>0.16410123482415601</v>
      </c>
      <c r="M900" s="83">
        <v>0.21852909460415701</v>
      </c>
      <c r="N900" s="83">
        <v>0</v>
      </c>
      <c r="O900" s="83">
        <v>-0.98009400000000002</v>
      </c>
      <c r="P900" s="83">
        <v>0.14321708441887701</v>
      </c>
      <c r="Q900" s="83">
        <v>1</v>
      </c>
      <c r="R900" s="83">
        <v>0</v>
      </c>
      <c r="S900" s="83">
        <v>1</v>
      </c>
      <c r="T900" s="83">
        <v>0</v>
      </c>
      <c r="U900" t="s">
        <v>1534</v>
      </c>
    </row>
    <row r="901" spans="1:21">
      <c r="A901" t="s">
        <v>476</v>
      </c>
      <c r="B901" s="83">
        <v>83.751981000000001</v>
      </c>
      <c r="C901" s="83">
        <v>28.966795590861299</v>
      </c>
      <c r="D901" s="83">
        <v>24616.169238999999</v>
      </c>
      <c r="E901" s="83">
        <v>102788.782547</v>
      </c>
      <c r="F901" s="83">
        <v>432832</v>
      </c>
      <c r="G901" s="83">
        <v>85.113121000000007</v>
      </c>
      <c r="H901" s="83">
        <v>32.358323893102501</v>
      </c>
      <c r="I901" s="83">
        <v>10681.896279000001</v>
      </c>
      <c r="J901" s="83">
        <v>40992.299519</v>
      </c>
      <c r="K901" s="83">
        <v>120100</v>
      </c>
      <c r="L901" s="83">
        <v>1.3044755908549699</v>
      </c>
      <c r="M901" s="83">
        <v>1.5075144296151799</v>
      </c>
      <c r="N901" s="83">
        <v>2.6039300582847602</v>
      </c>
      <c r="O901" s="83">
        <v>1.36114000000001</v>
      </c>
      <c r="P901" s="83">
        <v>3.3915283022411802</v>
      </c>
      <c r="Q901" s="83">
        <v>0</v>
      </c>
      <c r="R901" s="83">
        <v>1.36114000000001</v>
      </c>
      <c r="S901" s="83">
        <v>0</v>
      </c>
      <c r="T901" s="83">
        <v>3.3915283022411802</v>
      </c>
      <c r="U901" t="s">
        <v>1534</v>
      </c>
    </row>
    <row r="902" spans="1:21">
      <c r="A902" t="s">
        <v>1499</v>
      </c>
      <c r="B902" s="83">
        <v>12.462011</v>
      </c>
      <c r="C902" s="83">
        <v>2.0776824887181902</v>
      </c>
      <c r="D902" s="83">
        <v>9818.7474330000005</v>
      </c>
      <c r="E902" s="83">
        <v>51226.731180000002</v>
      </c>
      <c r="F902" s="83">
        <v>227482</v>
      </c>
      <c r="G902" s="83">
        <v>28.873429000000002</v>
      </c>
      <c r="H902" s="83">
        <v>10.156084423613001</v>
      </c>
      <c r="I902" s="83">
        <v>4802.3001789999998</v>
      </c>
      <c r="J902" s="83">
        <v>26345.168774000002</v>
      </c>
      <c r="K902" s="83">
        <v>131470</v>
      </c>
      <c r="L902" s="83">
        <v>1.0445926050055001</v>
      </c>
      <c r="M902" s="83">
        <v>0.94444498038500202</v>
      </c>
      <c r="N902" s="83">
        <v>0.73029588499277398</v>
      </c>
      <c r="O902" s="83">
        <v>16.411418000000001</v>
      </c>
      <c r="P902" s="83">
        <v>8.0784019348948295</v>
      </c>
      <c r="Q902" s="83">
        <v>0</v>
      </c>
      <c r="R902" s="83">
        <v>16.411418000000001</v>
      </c>
      <c r="S902" s="83">
        <v>0</v>
      </c>
      <c r="T902" s="83">
        <v>8.0784019348948295</v>
      </c>
      <c r="U902" t="s">
        <v>1534</v>
      </c>
    </row>
    <row r="903" spans="1:21">
      <c r="A903" t="s">
        <v>823</v>
      </c>
      <c r="B903" s="83">
        <v>9.3129310000000007</v>
      </c>
      <c r="C903" s="83">
        <v>1.0690763803835901</v>
      </c>
      <c r="D903" s="83">
        <v>15186.159658</v>
      </c>
      <c r="E903" s="83">
        <v>18859.898324000002</v>
      </c>
      <c r="F903" s="83">
        <v>129330</v>
      </c>
      <c r="G903" s="83">
        <v>78.061071999999996</v>
      </c>
      <c r="H903" s="83">
        <v>15.081765894780199</v>
      </c>
      <c r="I903" s="83">
        <v>9749.4395559999994</v>
      </c>
      <c r="J903" s="83">
        <v>15377.546806</v>
      </c>
      <c r="K903" s="83">
        <v>48778</v>
      </c>
      <c r="L903" s="83">
        <v>0.55764437235308895</v>
      </c>
      <c r="M903" s="83">
        <v>0.22645689601421101</v>
      </c>
      <c r="N903" s="83">
        <v>1.6514002214112899</v>
      </c>
      <c r="O903" s="83">
        <v>68.748141000000004</v>
      </c>
      <c r="P903" s="83">
        <v>14.0126895143966</v>
      </c>
      <c r="Q903" s="83">
        <v>0</v>
      </c>
      <c r="R903" s="83">
        <v>68.748141000000004</v>
      </c>
      <c r="S903" s="83">
        <v>0</v>
      </c>
      <c r="T903" s="83">
        <v>14.0126895143966</v>
      </c>
      <c r="U903" t="s">
        <v>1534</v>
      </c>
    </row>
    <row r="904" spans="1:21">
      <c r="A904" t="s">
        <v>486</v>
      </c>
      <c r="B904" s="83">
        <v>10.369579</v>
      </c>
      <c r="C904" s="83">
        <v>1.57469906669558</v>
      </c>
      <c r="D904" s="83">
        <v>31078.45105</v>
      </c>
      <c r="E904" s="83">
        <v>37868.632352000001</v>
      </c>
      <c r="F904" s="83">
        <v>582796</v>
      </c>
      <c r="G904" s="83">
        <v>13.249408000000001</v>
      </c>
      <c r="H904" s="83">
        <v>2.23069196918469</v>
      </c>
      <c r="I904" s="83">
        <v>32393.512659</v>
      </c>
      <c r="J904" s="83">
        <v>41117.860273999999</v>
      </c>
      <c r="K904" s="83">
        <v>541036</v>
      </c>
      <c r="L904" s="83">
        <v>-4.0596449753485801E-2</v>
      </c>
      <c r="M904" s="83">
        <v>-7.9022300779950302E-2</v>
      </c>
      <c r="N904" s="83">
        <v>7.7185251998018595E-2</v>
      </c>
      <c r="O904" s="83">
        <v>2.879829</v>
      </c>
      <c r="P904" s="83">
        <v>0.65599290248910103</v>
      </c>
      <c r="Q904" s="83">
        <v>3.1490938912835303E-2</v>
      </c>
      <c r="R904" s="83">
        <v>2.7891404808815898</v>
      </c>
      <c r="S904" s="83">
        <v>7.7807182040229794E-2</v>
      </c>
      <c r="T904" s="83">
        <v>0.60495194330803304</v>
      </c>
      <c r="U904" t="s">
        <v>1534</v>
      </c>
    </row>
    <row r="905" spans="1:21">
      <c r="A905" t="s">
        <v>803</v>
      </c>
      <c r="B905" s="83">
        <v>24.721767</v>
      </c>
      <c r="C905" s="83">
        <v>4.0890448715328196</v>
      </c>
      <c r="D905" s="83">
        <v>7481.6208049999996</v>
      </c>
      <c r="E905" s="83">
        <v>33998.768020000003</v>
      </c>
      <c r="F905" s="83">
        <v>211514</v>
      </c>
      <c r="G905" s="83">
        <v>102.840091</v>
      </c>
      <c r="H905" s="83">
        <v>21.075830041014701</v>
      </c>
      <c r="I905" s="83">
        <v>9240.1739510000007</v>
      </c>
      <c r="J905" s="83">
        <v>50599.527235000001</v>
      </c>
      <c r="K905" s="83">
        <v>201570</v>
      </c>
      <c r="L905" s="83">
        <v>-0.190316021681571</v>
      </c>
      <c r="M905" s="83">
        <v>-0.32808131067906798</v>
      </c>
      <c r="N905" s="83">
        <v>4.9332738006647801E-2</v>
      </c>
      <c r="O905" s="83">
        <v>78.118324000000001</v>
      </c>
      <c r="P905" s="83">
        <v>16.986785169481902</v>
      </c>
      <c r="Q905" s="83">
        <v>0.17684565024135199</v>
      </c>
      <c r="R905" s="83">
        <v>64.303438196455403</v>
      </c>
      <c r="S905" s="83">
        <v>1.6694246998189901</v>
      </c>
      <c r="T905" s="83">
        <v>0</v>
      </c>
      <c r="U905" t="s">
        <v>1534</v>
      </c>
    </row>
    <row r="906" spans="1:21">
      <c r="A906" t="s">
        <v>237</v>
      </c>
      <c r="B906" s="83">
        <v>37.119351000000002</v>
      </c>
      <c r="C906" s="83">
        <v>13.9763764187148</v>
      </c>
      <c r="D906" s="83">
        <v>8010.5943500000003</v>
      </c>
      <c r="E906" s="83">
        <v>10679.796829000001</v>
      </c>
      <c r="F906" s="83">
        <v>34958</v>
      </c>
      <c r="G906" s="83">
        <v>63.958069000000002</v>
      </c>
      <c r="H906" s="83">
        <v>25.700857066112299</v>
      </c>
      <c r="I906" s="83">
        <v>49372.674212999998</v>
      </c>
      <c r="J906" s="83">
        <v>53121.207055999999</v>
      </c>
      <c r="K906" s="83">
        <v>154598</v>
      </c>
      <c r="L906" s="83">
        <v>-0.83775247183408996</v>
      </c>
      <c r="M906" s="83">
        <v>-0.798954176290809</v>
      </c>
      <c r="N906" s="83">
        <v>-0.77387805793089204</v>
      </c>
      <c r="O906" s="83">
        <v>26.838718</v>
      </c>
      <c r="P906" s="83">
        <v>11.7244806473976</v>
      </c>
      <c r="Q906" s="83">
        <v>1</v>
      </c>
      <c r="R906" s="83">
        <v>0</v>
      </c>
      <c r="S906" s="83">
        <v>1</v>
      </c>
      <c r="T906" s="83">
        <v>0</v>
      </c>
      <c r="U906" t="s">
        <v>1534</v>
      </c>
    </row>
    <row r="907" spans="1:21">
      <c r="A907" t="s">
        <v>250</v>
      </c>
      <c r="B907" s="83">
        <v>29.614847000000001</v>
      </c>
      <c r="C907" s="83">
        <v>5.7332731506695698</v>
      </c>
      <c r="D907" s="83">
        <v>15792.493919</v>
      </c>
      <c r="E907" s="83">
        <v>31079.733708</v>
      </c>
      <c r="F907" s="83">
        <v>166360</v>
      </c>
      <c r="G907" s="83">
        <v>65.556915000000004</v>
      </c>
      <c r="H907" s="83">
        <v>10.0702001694995</v>
      </c>
      <c r="I907" s="83">
        <v>18375.073752</v>
      </c>
      <c r="J907" s="83">
        <v>40384.738885999999</v>
      </c>
      <c r="K907" s="83">
        <v>164790</v>
      </c>
      <c r="L907" s="83">
        <v>-0.140547998220628</v>
      </c>
      <c r="M907" s="83">
        <v>-0.230408947406262</v>
      </c>
      <c r="N907" s="83">
        <v>9.5272771406031895E-3</v>
      </c>
      <c r="O907" s="83">
        <v>35.942067999999999</v>
      </c>
      <c r="P907" s="83">
        <v>4.3369270188299698</v>
      </c>
      <c r="Q907" s="83">
        <v>1.6449553076433101</v>
      </c>
      <c r="R907" s="83">
        <v>0</v>
      </c>
      <c r="S907" s="83">
        <v>5.92675489044586</v>
      </c>
      <c r="T907" s="83">
        <v>0</v>
      </c>
      <c r="U907" t="s">
        <v>1534</v>
      </c>
    </row>
    <row r="908" spans="1:21">
      <c r="A908" t="s">
        <v>1500</v>
      </c>
      <c r="B908" s="83">
        <v>193.72504799999999</v>
      </c>
      <c r="C908" s="83">
        <v>67.165393991590193</v>
      </c>
      <c r="D908" s="83">
        <v>43641.573113999999</v>
      </c>
      <c r="E908" s="83">
        <v>193781.41687300001</v>
      </c>
      <c r="F908" s="83">
        <v>553006</v>
      </c>
      <c r="G908" s="83">
        <v>141.30958200000001</v>
      </c>
      <c r="H908" s="83">
        <v>28.675179705640101</v>
      </c>
      <c r="I908" s="83">
        <v>36820.255869000001</v>
      </c>
      <c r="J908" s="83">
        <v>145712.08017599999</v>
      </c>
      <c r="K908" s="83">
        <v>442774</v>
      </c>
      <c r="L908" s="83">
        <v>0.185259908819457</v>
      </c>
      <c r="M908" s="83">
        <v>0.32989259805322202</v>
      </c>
      <c r="N908" s="83">
        <v>0.248957707543803</v>
      </c>
      <c r="O908" s="83">
        <v>-52.415466000000002</v>
      </c>
      <c r="P908" s="83">
        <v>-38.490214285950202</v>
      </c>
      <c r="Q908" s="83">
        <v>0</v>
      </c>
      <c r="R908" s="83">
        <v>0</v>
      </c>
      <c r="S908" s="83">
        <v>0</v>
      </c>
      <c r="T908" s="83">
        <v>0</v>
      </c>
      <c r="U908" t="s">
        <v>1534</v>
      </c>
    </row>
    <row r="909" spans="1:21">
      <c r="A909" t="s">
        <v>284</v>
      </c>
      <c r="B909" s="83">
        <v>50.808542000000003</v>
      </c>
      <c r="C909" s="83">
        <v>9.6448742005901007</v>
      </c>
      <c r="D909" s="83">
        <v>37963.109682000002</v>
      </c>
      <c r="E909" s="83">
        <v>72815.370357000007</v>
      </c>
      <c r="F909" s="83">
        <v>502630</v>
      </c>
      <c r="G909" s="83">
        <v>46.528619999999997</v>
      </c>
      <c r="H909" s="83">
        <v>7.4449114953906603</v>
      </c>
      <c r="I909" s="83">
        <v>34043.003728999996</v>
      </c>
      <c r="J909" s="83">
        <v>65280.075705000003</v>
      </c>
      <c r="K909" s="83">
        <v>469324</v>
      </c>
      <c r="L909" s="83">
        <v>0.11515158839114401</v>
      </c>
      <c r="M909" s="83">
        <v>0.115430237643288</v>
      </c>
      <c r="N909" s="83">
        <v>7.0965899890054598E-2</v>
      </c>
      <c r="O909" s="83">
        <v>-4.279922</v>
      </c>
      <c r="P909" s="83">
        <v>-2.1999627051994399</v>
      </c>
      <c r="Q909" s="83">
        <v>0</v>
      </c>
      <c r="R909" s="83">
        <v>0</v>
      </c>
      <c r="S909" s="83">
        <v>0</v>
      </c>
      <c r="T909" s="83">
        <v>0</v>
      </c>
      <c r="U909" t="s">
        <v>1534</v>
      </c>
    </row>
    <row r="910" spans="1:21">
      <c r="A910" t="s">
        <v>744</v>
      </c>
      <c r="B910" s="83">
        <v>28.516687000000001</v>
      </c>
      <c r="C910" s="83">
        <v>5.8186394727639499</v>
      </c>
      <c r="D910" s="83">
        <v>11936.390163</v>
      </c>
      <c r="E910" s="83">
        <v>30018.300629000001</v>
      </c>
      <c r="F910" s="83">
        <v>226015</v>
      </c>
      <c r="G910" s="83">
        <v>77.888687000000004</v>
      </c>
      <c r="H910" s="83">
        <v>15.440255272707001</v>
      </c>
      <c r="I910" s="83">
        <v>11312.818873</v>
      </c>
      <c r="J910" s="83">
        <v>32294.278869999998</v>
      </c>
      <c r="K910" s="83">
        <v>156642</v>
      </c>
      <c r="L910" s="83">
        <v>5.5120770251900798E-2</v>
      </c>
      <c r="M910" s="83">
        <v>-7.0476205713151496E-2</v>
      </c>
      <c r="N910" s="83">
        <v>0.44287611240918801</v>
      </c>
      <c r="O910" s="83">
        <v>49.372</v>
      </c>
      <c r="P910" s="83">
        <v>9.6216157999430401</v>
      </c>
      <c r="Q910" s="83">
        <v>0</v>
      </c>
      <c r="R910" s="83">
        <v>49.372</v>
      </c>
      <c r="S910" s="83">
        <v>3.2807839375549597E-2</v>
      </c>
      <c r="T910" s="83">
        <v>9.3059513742452609</v>
      </c>
      <c r="U910" t="s">
        <v>1534</v>
      </c>
    </row>
    <row r="911" spans="1:21">
      <c r="A911" t="s">
        <v>1501</v>
      </c>
      <c r="B911" s="83">
        <v>27.319364</v>
      </c>
      <c r="C911" s="83">
        <v>5.2297438886910097</v>
      </c>
      <c r="D911" s="83">
        <v>14967.783098</v>
      </c>
      <c r="E911" s="83">
        <v>27900.214144000001</v>
      </c>
      <c r="F911" s="83">
        <v>214089</v>
      </c>
      <c r="G911" s="83">
        <v>76.219346000000002</v>
      </c>
      <c r="H911" s="83">
        <v>15.177796230214399</v>
      </c>
      <c r="I911" s="83">
        <v>13352.334876999999</v>
      </c>
      <c r="J911" s="83">
        <v>28898.834223999998</v>
      </c>
      <c r="K911" s="83">
        <v>139530</v>
      </c>
      <c r="L911" s="83">
        <v>0.120986197236761</v>
      </c>
      <c r="M911" s="83">
        <v>-3.455572194572E-2</v>
      </c>
      <c r="N911" s="83">
        <v>0.53435820253708899</v>
      </c>
      <c r="O911" s="83">
        <v>48.899982000000001</v>
      </c>
      <c r="P911" s="83">
        <v>9.9480523415233897</v>
      </c>
      <c r="Q911" s="83">
        <v>0</v>
      </c>
      <c r="R911" s="83">
        <v>48.899982000000001</v>
      </c>
      <c r="S911" s="83">
        <v>1.33936892930431E-2</v>
      </c>
      <c r="T911" s="83">
        <v>9.8148112193900996</v>
      </c>
      <c r="U911" t="s">
        <v>1534</v>
      </c>
    </row>
    <row r="912" spans="1:21">
      <c r="A912" t="s">
        <v>1502</v>
      </c>
      <c r="B912" s="83">
        <v>38.963374000000002</v>
      </c>
      <c r="C912" s="83">
        <v>20.0693906716184</v>
      </c>
      <c r="D912" s="83">
        <v>23421.559434999999</v>
      </c>
      <c r="E912" s="83">
        <v>141346.48707900001</v>
      </c>
      <c r="F912" s="83">
        <v>362730</v>
      </c>
      <c r="G912" s="83">
        <v>71.732144000000005</v>
      </c>
      <c r="H912" s="83">
        <v>31.696104514502199</v>
      </c>
      <c r="I912" s="83">
        <v>18534.226221000001</v>
      </c>
      <c r="J912" s="83">
        <v>114008.247687</v>
      </c>
      <c r="K912" s="83">
        <v>214726</v>
      </c>
      <c r="L912" s="83">
        <v>0.26369232552381699</v>
      </c>
      <c r="M912" s="83">
        <v>0.23979176898723001</v>
      </c>
      <c r="N912" s="83">
        <v>0.68926911505826005</v>
      </c>
      <c r="O912" s="83">
        <v>32.768770000000004</v>
      </c>
      <c r="P912" s="83">
        <v>11.6267138428839</v>
      </c>
      <c r="Q912" s="83">
        <v>0</v>
      </c>
      <c r="R912" s="83">
        <v>32.768770000000004</v>
      </c>
      <c r="S912" s="83">
        <v>0</v>
      </c>
      <c r="T912" s="83">
        <v>11.6267138428839</v>
      </c>
      <c r="U912" t="s">
        <v>1534</v>
      </c>
    </row>
    <row r="913" spans="1:21">
      <c r="A913" t="s">
        <v>1503</v>
      </c>
      <c r="B913" s="83">
        <v>46.527889999999999</v>
      </c>
      <c r="C913" s="83">
        <v>21.109723791283201</v>
      </c>
      <c r="D913" s="83">
        <v>31490.729404999998</v>
      </c>
      <c r="E913" s="83">
        <v>165958.339029</v>
      </c>
      <c r="F913" s="83">
        <v>433130</v>
      </c>
      <c r="G913" s="83">
        <v>121.611756</v>
      </c>
      <c r="H913" s="83">
        <v>54.846366278621097</v>
      </c>
      <c r="I913" s="83">
        <v>22842.421705000001</v>
      </c>
      <c r="J913" s="83">
        <v>133002.15320599999</v>
      </c>
      <c r="K913" s="83">
        <v>233554</v>
      </c>
      <c r="L913" s="83">
        <v>0.37860730406299098</v>
      </c>
      <c r="M913" s="83">
        <v>0.247786859299607</v>
      </c>
      <c r="N913" s="83">
        <v>0.85451758479837603</v>
      </c>
      <c r="O913" s="83">
        <v>75.083866</v>
      </c>
      <c r="P913" s="83">
        <v>33.736642487338003</v>
      </c>
      <c r="Q913" s="83">
        <v>0</v>
      </c>
      <c r="R913" s="83">
        <v>75.083866</v>
      </c>
      <c r="S913" s="83">
        <v>0</v>
      </c>
      <c r="T913" s="83">
        <v>33.736642487338003</v>
      </c>
      <c r="U913" t="s">
        <v>1534</v>
      </c>
    </row>
    <row r="914" spans="1:21">
      <c r="A914" t="s">
        <v>799</v>
      </c>
      <c r="B914" s="83">
        <v>66.893799999999999</v>
      </c>
      <c r="C914" s="83">
        <v>13.922675431430999</v>
      </c>
      <c r="D914" s="83">
        <v>39532.515583</v>
      </c>
      <c r="E914" s="83">
        <v>122174.461983</v>
      </c>
      <c r="F914" s="83">
        <v>838666</v>
      </c>
      <c r="G914" s="83">
        <v>132.11035200000001</v>
      </c>
      <c r="H914" s="83">
        <v>33.841648013994899</v>
      </c>
      <c r="I914" s="83">
        <v>42354.356520000001</v>
      </c>
      <c r="J914" s="83">
        <v>138556.625351</v>
      </c>
      <c r="K914" s="83">
        <v>673362</v>
      </c>
      <c r="L914" s="83">
        <v>-6.6624573452497393E-2</v>
      </c>
      <c r="M914" s="83">
        <v>-0.118234428173317</v>
      </c>
      <c r="N914" s="83">
        <v>0.245490538521627</v>
      </c>
      <c r="O914" s="83">
        <v>65.216551999999993</v>
      </c>
      <c r="P914" s="83">
        <v>19.918972582563899</v>
      </c>
      <c r="Q914" s="83">
        <v>1.70706149699947E-2</v>
      </c>
      <c r="R914" s="83">
        <v>64.103265351137395</v>
      </c>
      <c r="S914" s="83">
        <v>9.9103248366645705E-2</v>
      </c>
      <c r="T914" s="83">
        <v>17.944937695505601</v>
      </c>
      <c r="U914" t="s">
        <v>1534</v>
      </c>
    </row>
    <row r="915" spans="1:21">
      <c r="A915" t="s">
        <v>874</v>
      </c>
      <c r="B915" s="83">
        <v>181.044263</v>
      </c>
      <c r="C915" s="83">
        <v>52.946131679857203</v>
      </c>
      <c r="D915" s="83">
        <v>51267.007416</v>
      </c>
      <c r="E915" s="83">
        <v>204351.11932699999</v>
      </c>
      <c r="F915" s="83">
        <v>679719</v>
      </c>
      <c r="G915" s="83">
        <v>274.66756400000003</v>
      </c>
      <c r="H915" s="83">
        <v>93.727303349414299</v>
      </c>
      <c r="I915" s="83">
        <v>53799.295948999999</v>
      </c>
      <c r="J915" s="83">
        <v>225078.94180599999</v>
      </c>
      <c r="K915" s="83">
        <v>628183</v>
      </c>
      <c r="L915" s="83">
        <v>-4.7069176061347098E-2</v>
      </c>
      <c r="M915" s="83">
        <v>-9.2091344986265894E-2</v>
      </c>
      <c r="N915" s="83">
        <v>8.2039787768850805E-2</v>
      </c>
      <c r="O915" s="83">
        <v>93.623300999999998</v>
      </c>
      <c r="P915" s="83">
        <v>40.781171669557096</v>
      </c>
      <c r="Q915" s="83">
        <v>4.9136303418969199E-2</v>
      </c>
      <c r="R915" s="83">
        <v>89.022998074978503</v>
      </c>
      <c r="S915" s="83">
        <v>0.40220083978190102</v>
      </c>
      <c r="T915" s="83">
        <v>24.378950176771401</v>
      </c>
      <c r="U915" t="s">
        <v>1534</v>
      </c>
    </row>
    <row r="916" spans="1:21">
      <c r="A916" t="s">
        <v>752</v>
      </c>
      <c r="B916" s="83">
        <v>21.426918000000001</v>
      </c>
      <c r="C916" s="83">
        <v>4.1904792899599999</v>
      </c>
      <c r="D916" s="83">
        <v>25029.074025000002</v>
      </c>
      <c r="E916" s="83">
        <v>102795.934607</v>
      </c>
      <c r="F916" s="83">
        <v>688534</v>
      </c>
      <c r="G916" s="83">
        <v>72.894802999999996</v>
      </c>
      <c r="H916" s="83">
        <v>22.896474380452901</v>
      </c>
      <c r="I916" s="83">
        <v>27190.423791000001</v>
      </c>
      <c r="J916" s="83">
        <v>127919.45469699999</v>
      </c>
      <c r="K916" s="83">
        <v>535528</v>
      </c>
      <c r="L916" s="83">
        <v>-7.94893740021589E-2</v>
      </c>
      <c r="M916" s="83">
        <v>-0.19640108808710499</v>
      </c>
      <c r="N916" s="83">
        <v>0.28571055108229598</v>
      </c>
      <c r="O916" s="83">
        <v>51.467885000000003</v>
      </c>
      <c r="P916" s="83">
        <v>18.705995090492902</v>
      </c>
      <c r="Q916" s="83">
        <v>1.41259151013686E-2</v>
      </c>
      <c r="R916" s="83">
        <v>50.740854026043003</v>
      </c>
      <c r="S916" s="83">
        <v>0.16419957446113201</v>
      </c>
      <c r="T916" s="83">
        <v>15.6344786567619</v>
      </c>
      <c r="U916" t="s">
        <v>1534</v>
      </c>
    </row>
    <row r="917" spans="1:21">
      <c r="A917" t="s">
        <v>928</v>
      </c>
      <c r="B917" s="83">
        <v>25.241838000000001</v>
      </c>
      <c r="C917" s="83">
        <v>3.9322400249162501</v>
      </c>
      <c r="D917" s="83">
        <v>26569.009372</v>
      </c>
      <c r="E917" s="83">
        <v>32987.064848000002</v>
      </c>
      <c r="F917" s="83">
        <v>231018</v>
      </c>
      <c r="G917" s="83">
        <v>131.392188</v>
      </c>
      <c r="H917" s="83">
        <v>22.855968523125199</v>
      </c>
      <c r="I917" s="83">
        <v>22331.966257</v>
      </c>
      <c r="J917" s="83">
        <v>36141.581824000001</v>
      </c>
      <c r="K917" s="83">
        <v>117160</v>
      </c>
      <c r="L917" s="83">
        <v>0.18972996225408001</v>
      </c>
      <c r="M917" s="83">
        <v>-8.7282205614620495E-2</v>
      </c>
      <c r="N917" s="83">
        <v>0.97181631956299097</v>
      </c>
      <c r="O917" s="83">
        <v>106.15035</v>
      </c>
      <c r="P917" s="83">
        <v>18.923728498208899</v>
      </c>
      <c r="Q917" s="83">
        <v>0</v>
      </c>
      <c r="R917" s="83">
        <v>106.15035</v>
      </c>
      <c r="S917" s="83">
        <v>2.7705712167787899E-2</v>
      </c>
      <c r="T917" s="83">
        <v>18.399433123296198</v>
      </c>
      <c r="U917" t="s">
        <v>1534</v>
      </c>
    </row>
    <row r="918" spans="1:21">
      <c r="A918" t="s">
        <v>929</v>
      </c>
      <c r="B918" s="83">
        <v>25.241838000000001</v>
      </c>
      <c r="C918" s="83">
        <v>3.9322400249162501</v>
      </c>
      <c r="D918" s="83">
        <v>26569.009372</v>
      </c>
      <c r="E918" s="83">
        <v>32987.064848000002</v>
      </c>
      <c r="F918" s="83">
        <v>231018</v>
      </c>
      <c r="G918" s="83">
        <v>131.392188</v>
      </c>
      <c r="H918" s="83">
        <v>22.855968523125199</v>
      </c>
      <c r="I918" s="83">
        <v>22331.966257</v>
      </c>
      <c r="J918" s="83">
        <v>36141.581824000001</v>
      </c>
      <c r="K918" s="83">
        <v>117160</v>
      </c>
      <c r="L918" s="83">
        <v>0.18972996225408001</v>
      </c>
      <c r="M918" s="83">
        <v>-8.7282205614620495E-2</v>
      </c>
      <c r="N918" s="83">
        <v>0.97181631956299097</v>
      </c>
      <c r="O918" s="83">
        <v>106.15035</v>
      </c>
      <c r="P918" s="83">
        <v>18.923728498208899</v>
      </c>
      <c r="Q918" s="83">
        <v>0</v>
      </c>
      <c r="R918" s="83">
        <v>106.15035</v>
      </c>
      <c r="S918" s="83">
        <v>2.7705712167787899E-2</v>
      </c>
      <c r="T918" s="83">
        <v>18.399433123296198</v>
      </c>
      <c r="U918" t="s">
        <v>1534</v>
      </c>
    </row>
    <row r="919" spans="1:21">
      <c r="A919" t="s">
        <v>1007</v>
      </c>
      <c r="B919" s="83">
        <v>40.210216000000003</v>
      </c>
      <c r="C919" s="83">
        <v>5.98933494015004</v>
      </c>
      <c r="D919" s="83">
        <v>34076.123459000002</v>
      </c>
      <c r="E919" s="83">
        <v>66809.105609999999</v>
      </c>
      <c r="F919" s="83">
        <v>384410</v>
      </c>
      <c r="G919" s="83">
        <v>203.36351199999999</v>
      </c>
      <c r="H919" s="83">
        <v>43.321526729995803</v>
      </c>
      <c r="I919" s="83">
        <v>24970.387718000002</v>
      </c>
      <c r="J919" s="83">
        <v>56074.124738999999</v>
      </c>
      <c r="K919" s="83">
        <v>174608</v>
      </c>
      <c r="L919" s="83">
        <v>0.36466136785037201</v>
      </c>
      <c r="M919" s="83">
        <v>0.191442682716254</v>
      </c>
      <c r="N919" s="83">
        <v>1.2015600659763599</v>
      </c>
      <c r="O919" s="83">
        <v>163.15329600000001</v>
      </c>
      <c r="P919" s="83">
        <v>37.332191789845801</v>
      </c>
      <c r="Q919" s="83">
        <v>0</v>
      </c>
      <c r="R919" s="83">
        <v>163.15329600000001</v>
      </c>
      <c r="S919" s="83">
        <v>0</v>
      </c>
      <c r="T919" s="83">
        <v>37.332191789845801</v>
      </c>
      <c r="U919" t="s">
        <v>1534</v>
      </c>
    </row>
    <row r="920" spans="1:21">
      <c r="A920" t="s">
        <v>914</v>
      </c>
      <c r="B920" s="83">
        <v>55.977696999999999</v>
      </c>
      <c r="C920" s="83">
        <v>10.1803547266028</v>
      </c>
      <c r="D920" s="83">
        <v>41500.680375000004</v>
      </c>
      <c r="E920" s="83">
        <v>65803.969729000004</v>
      </c>
      <c r="F920" s="83">
        <v>499368</v>
      </c>
      <c r="G920" s="83">
        <v>159.12370799999999</v>
      </c>
      <c r="H920" s="83">
        <v>30.259363608943801</v>
      </c>
      <c r="I920" s="83">
        <v>35732.610172000001</v>
      </c>
      <c r="J920" s="83">
        <v>61327.747312</v>
      </c>
      <c r="K920" s="83">
        <v>254270</v>
      </c>
      <c r="L920" s="83">
        <v>0.16142314192092899</v>
      </c>
      <c r="M920" s="83">
        <v>7.2988534769222402E-2</v>
      </c>
      <c r="N920" s="83">
        <v>0.96392810791678096</v>
      </c>
      <c r="O920" s="83">
        <v>103.146011</v>
      </c>
      <c r="P920" s="83">
        <v>20.079008882341</v>
      </c>
      <c r="Q920" s="83">
        <v>0</v>
      </c>
      <c r="R920" s="83">
        <v>103.146011</v>
      </c>
      <c r="S920" s="83">
        <v>0</v>
      </c>
      <c r="T920" s="83">
        <v>20.079008882341</v>
      </c>
      <c r="U920" t="s">
        <v>1534</v>
      </c>
    </row>
    <row r="921" spans="1:21">
      <c r="A921" t="s">
        <v>1504</v>
      </c>
      <c r="B921" s="83">
        <v>77.327641</v>
      </c>
      <c r="C921" s="83">
        <v>18.527235887003901</v>
      </c>
      <c r="D921" s="83">
        <v>18770.653051000001</v>
      </c>
      <c r="E921" s="83">
        <v>20160.037738999999</v>
      </c>
      <c r="F921" s="83">
        <v>130750</v>
      </c>
      <c r="G921" s="83">
        <v>28.613028</v>
      </c>
      <c r="H921" s="83">
        <v>6.3707836524526602</v>
      </c>
      <c r="I921" s="83">
        <v>15394.503932</v>
      </c>
      <c r="J921" s="83">
        <v>16793.984237000001</v>
      </c>
      <c r="K921" s="83">
        <v>72806</v>
      </c>
      <c r="L921" s="83">
        <v>0.21930873082451999</v>
      </c>
      <c r="M921" s="83">
        <v>0.20043209845249299</v>
      </c>
      <c r="N921" s="83">
        <v>0.79586847237864999</v>
      </c>
      <c r="O921" s="83">
        <v>-48.714613</v>
      </c>
      <c r="P921" s="83">
        <v>-12.156452234551301</v>
      </c>
      <c r="Q921" s="83">
        <v>0</v>
      </c>
      <c r="R921" s="83">
        <v>0</v>
      </c>
      <c r="S921" s="83">
        <v>0</v>
      </c>
      <c r="T921" s="83">
        <v>0</v>
      </c>
      <c r="U921" t="s">
        <v>1534</v>
      </c>
    </row>
    <row r="922" spans="1:21">
      <c r="A922" t="s">
        <v>1095</v>
      </c>
      <c r="B922" s="83">
        <v>116.094409</v>
      </c>
      <c r="C922" s="83">
        <v>39.4734943997641</v>
      </c>
      <c r="D922" s="83">
        <v>74179.674757000001</v>
      </c>
      <c r="E922" s="83">
        <v>275316.30085100001</v>
      </c>
      <c r="F922" s="83">
        <v>969752</v>
      </c>
      <c r="G922" s="83">
        <v>439.42902800000002</v>
      </c>
      <c r="H922" s="83">
        <v>203.33181746765399</v>
      </c>
      <c r="I922" s="83">
        <v>55595.516952999998</v>
      </c>
      <c r="J922" s="83">
        <v>252375.87700800001</v>
      </c>
      <c r="K922" s="83">
        <v>439196</v>
      </c>
      <c r="L922" s="83">
        <v>0.33427439517669899</v>
      </c>
      <c r="M922" s="83">
        <v>9.0897846953386999E-2</v>
      </c>
      <c r="N922" s="83">
        <v>1.2080164664523401</v>
      </c>
      <c r="O922" s="83">
        <v>323.33461899999998</v>
      </c>
      <c r="P922" s="83">
        <v>163.85832306789001</v>
      </c>
      <c r="Q922" s="83">
        <v>0</v>
      </c>
      <c r="R922" s="83">
        <v>323.33461899999998</v>
      </c>
      <c r="S922" s="83">
        <v>0</v>
      </c>
      <c r="T922" s="83">
        <v>163.85832306789001</v>
      </c>
      <c r="U922" t="s">
        <v>1534</v>
      </c>
    </row>
    <row r="923" spans="1:21">
      <c r="A923" t="s">
        <v>769</v>
      </c>
      <c r="B923" s="83">
        <v>9.8509890000000002</v>
      </c>
      <c r="C923" s="83">
        <v>1.3634262529215999</v>
      </c>
      <c r="D923" s="83">
        <v>23810.964286999999</v>
      </c>
      <c r="E923" s="83">
        <v>82822.121476</v>
      </c>
      <c r="F923" s="83">
        <v>637206</v>
      </c>
      <c r="G923" s="83">
        <v>64.007052999999999</v>
      </c>
      <c r="H923" s="83">
        <v>15.630632980423799</v>
      </c>
      <c r="I923" s="83">
        <v>22019.721670999999</v>
      </c>
      <c r="J923" s="83">
        <v>76488.696947000004</v>
      </c>
      <c r="K923" s="83">
        <v>371238</v>
      </c>
      <c r="L923" s="83">
        <v>8.1347196061931498E-2</v>
      </c>
      <c r="M923" s="83">
        <v>8.2802097326726706E-2</v>
      </c>
      <c r="N923" s="83">
        <v>0.71643527871608004</v>
      </c>
      <c r="O923" s="83">
        <v>54.156064000000001</v>
      </c>
      <c r="P923" s="83">
        <v>14.267206727502201</v>
      </c>
      <c r="Q923" s="83">
        <v>0</v>
      </c>
      <c r="R923" s="83">
        <v>54.156064000000001</v>
      </c>
      <c r="S923" s="83">
        <v>0</v>
      </c>
      <c r="T923" s="83">
        <v>14.267206727502201</v>
      </c>
      <c r="U923" t="s">
        <v>1534</v>
      </c>
    </row>
    <row r="924" spans="1:21">
      <c r="A924" t="s">
        <v>1505</v>
      </c>
      <c r="B924" s="83">
        <v>18.986118000000001</v>
      </c>
      <c r="C924" s="83">
        <v>2.4663938606488598</v>
      </c>
      <c r="D924" s="83">
        <v>14471.183971</v>
      </c>
      <c r="E924" s="83">
        <v>19551.524432999999</v>
      </c>
      <c r="F924" s="83">
        <v>143378</v>
      </c>
      <c r="G924" s="83">
        <v>71.535735000000003</v>
      </c>
      <c r="H924" s="83">
        <v>16.4859031904207</v>
      </c>
      <c r="I924" s="83">
        <v>17342.309664</v>
      </c>
      <c r="J924" s="83">
        <v>27318.643431</v>
      </c>
      <c r="K924" s="83">
        <v>119286</v>
      </c>
      <c r="L924" s="83">
        <v>-0.16555613113978801</v>
      </c>
      <c r="M924" s="83">
        <v>-0.28431569150268299</v>
      </c>
      <c r="N924" s="83">
        <v>0.20196837851885399</v>
      </c>
      <c r="O924" s="83">
        <v>52.549616999999998</v>
      </c>
      <c r="P924" s="83">
        <v>14.0195093297718</v>
      </c>
      <c r="Q924" s="83">
        <v>0.11917340581935899</v>
      </c>
      <c r="R924" s="83">
        <v>46.2871001676071</v>
      </c>
      <c r="S924" s="83">
        <v>0.32239411414577401</v>
      </c>
      <c r="T924" s="83">
        <v>9.4997020386415993</v>
      </c>
      <c r="U924" t="s">
        <v>1534</v>
      </c>
    </row>
    <row r="925" spans="1:21">
      <c r="A925" t="s">
        <v>585</v>
      </c>
      <c r="B925" s="83">
        <v>0.79167200000000004</v>
      </c>
      <c r="C925" s="83">
        <v>7.8053405142439594E-2</v>
      </c>
      <c r="D925" s="83">
        <v>4069.015402</v>
      </c>
      <c r="E925" s="83">
        <v>6146.8936880000001</v>
      </c>
      <c r="F925" s="83">
        <v>80336</v>
      </c>
      <c r="G925" s="83">
        <v>20.656307000000002</v>
      </c>
      <c r="H925" s="83">
        <v>8.4336773172417701</v>
      </c>
      <c r="I925" s="83">
        <v>4806.7457990000003</v>
      </c>
      <c r="J925" s="83">
        <v>12125.344043999999</v>
      </c>
      <c r="K925" s="83">
        <v>34352</v>
      </c>
      <c r="L925" s="83">
        <v>-0.153478138401552</v>
      </c>
      <c r="M925" s="83">
        <v>-0.493054080305319</v>
      </c>
      <c r="N925" s="83">
        <v>1.3386120167675799</v>
      </c>
      <c r="O925" s="83">
        <v>19.864635</v>
      </c>
      <c r="P925" s="83">
        <v>8.3556239120993308</v>
      </c>
      <c r="Q925" s="83">
        <v>1.6043197568719601E-2</v>
      </c>
      <c r="R925" s="83">
        <v>19.5459427360645</v>
      </c>
      <c r="S925" s="83">
        <v>0.13001153348990899</v>
      </c>
      <c r="T925" s="83">
        <v>7.2692964340223396</v>
      </c>
      <c r="U925" t="s">
        <v>1534</v>
      </c>
    </row>
  </sheetData>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878"/>
  <sheetViews>
    <sheetView workbookViewId="0"/>
  </sheetViews>
  <sheetFormatPr defaultColWidth="11.5703125" defaultRowHeight="14.45"/>
  <sheetData>
    <row r="1" spans="1:4">
      <c r="A1" t="s">
        <v>1158</v>
      </c>
      <c r="B1" t="s">
        <v>1591</v>
      </c>
      <c r="C1" t="s">
        <v>1592</v>
      </c>
      <c r="D1" t="s">
        <v>1528</v>
      </c>
    </row>
    <row r="2" spans="1:4">
      <c r="A2" t="s">
        <v>405</v>
      </c>
      <c r="B2">
        <v>2360.8531853229802</v>
      </c>
      <c r="C2">
        <v>233.54834714530099</v>
      </c>
      <c r="D2" t="s">
        <v>1534</v>
      </c>
    </row>
    <row r="3" spans="1:4">
      <c r="A3" t="s">
        <v>560</v>
      </c>
      <c r="B3">
        <v>-2683459.9034381001</v>
      </c>
      <c r="C3">
        <v>-298369.29706147301</v>
      </c>
      <c r="D3" t="s">
        <v>1534</v>
      </c>
    </row>
    <row r="4" spans="1:4">
      <c r="A4" t="s">
        <v>776</v>
      </c>
      <c r="B4">
        <v>-5168119.49873704</v>
      </c>
      <c r="C4">
        <v>-576686.62280949496</v>
      </c>
      <c r="D4" t="s">
        <v>1534</v>
      </c>
    </row>
    <row r="5" spans="1:4">
      <c r="A5" t="s">
        <v>961</v>
      </c>
      <c r="B5">
        <v>-77812.220099580096</v>
      </c>
      <c r="C5">
        <v>42.041087603052802</v>
      </c>
      <c r="D5" t="s">
        <v>1534</v>
      </c>
    </row>
    <row r="6" spans="1:4">
      <c r="A6" t="s">
        <v>679</v>
      </c>
      <c r="B6">
        <v>127233.777634914</v>
      </c>
      <c r="C6">
        <v>9693.8988185003309</v>
      </c>
      <c r="D6" t="s">
        <v>1534</v>
      </c>
    </row>
    <row r="7" spans="1:4">
      <c r="A7" t="s">
        <v>431</v>
      </c>
      <c r="B7">
        <v>32089.488183929701</v>
      </c>
      <c r="C7">
        <v>4456.2488910442098</v>
      </c>
      <c r="D7" t="s">
        <v>1534</v>
      </c>
    </row>
    <row r="8" spans="1:4">
      <c r="A8" t="s">
        <v>1167</v>
      </c>
      <c r="B8">
        <v>-259653.65012693999</v>
      </c>
      <c r="C8">
        <v>-14048.690340450799</v>
      </c>
      <c r="D8" t="s">
        <v>1534</v>
      </c>
    </row>
    <row r="9" spans="1:4">
      <c r="A9" t="s">
        <v>797</v>
      </c>
      <c r="B9">
        <v>2163.2067672346798</v>
      </c>
      <c r="C9">
        <v>1643.6952702081601</v>
      </c>
      <c r="D9" t="s">
        <v>1534</v>
      </c>
    </row>
    <row r="10" spans="1:4">
      <c r="A10" t="s">
        <v>809</v>
      </c>
      <c r="B10">
        <v>14984.039593597099</v>
      </c>
      <c r="C10">
        <v>10392.107907129899</v>
      </c>
      <c r="D10" t="s">
        <v>1534</v>
      </c>
    </row>
    <row r="11" spans="1:4">
      <c r="A11" t="s">
        <v>1129</v>
      </c>
      <c r="B11">
        <v>346131.55611245998</v>
      </c>
      <c r="C11">
        <v>425841.352803797</v>
      </c>
      <c r="D11" t="s">
        <v>1534</v>
      </c>
    </row>
    <row r="12" spans="1:4">
      <c r="A12" t="s">
        <v>1023</v>
      </c>
      <c r="B12">
        <v>-55222.149752207297</v>
      </c>
      <c r="C12">
        <v>7388.5488416047901</v>
      </c>
      <c r="D12" t="s">
        <v>1534</v>
      </c>
    </row>
    <row r="13" spans="1:4">
      <c r="A13" t="s">
        <v>831</v>
      </c>
      <c r="B13">
        <v>8472.7356952379305</v>
      </c>
      <c r="C13">
        <v>6123.8462766226803</v>
      </c>
      <c r="D13" t="s">
        <v>1534</v>
      </c>
    </row>
    <row r="14" spans="1:4">
      <c r="A14" t="s">
        <v>885</v>
      </c>
      <c r="B14">
        <v>-5408.6453007745404</v>
      </c>
      <c r="C14">
        <v>-4097.9687375038002</v>
      </c>
      <c r="D14" t="s">
        <v>1534</v>
      </c>
    </row>
    <row r="15" spans="1:4">
      <c r="A15" t="s">
        <v>938</v>
      </c>
      <c r="B15">
        <v>-167986.044205432</v>
      </c>
      <c r="C15">
        <v>-14632.533622458301</v>
      </c>
      <c r="D15" t="s">
        <v>1534</v>
      </c>
    </row>
    <row r="16" spans="1:4">
      <c r="A16" t="s">
        <v>613</v>
      </c>
      <c r="B16">
        <v>-237522.89815806699</v>
      </c>
      <c r="C16">
        <v>-20942.8483142029</v>
      </c>
      <c r="D16" t="s">
        <v>1534</v>
      </c>
    </row>
    <row r="17" spans="1:4">
      <c r="A17" t="s">
        <v>492</v>
      </c>
      <c r="B17">
        <v>-107992.250773564</v>
      </c>
      <c r="C17">
        <v>-9607.0339313255809</v>
      </c>
      <c r="D17" t="s">
        <v>1534</v>
      </c>
    </row>
    <row r="18" spans="1:4">
      <c r="A18" t="s">
        <v>263</v>
      </c>
      <c r="B18">
        <v>-85118.309123935498</v>
      </c>
      <c r="C18">
        <v>-11056.6792920644</v>
      </c>
      <c r="D18" t="s">
        <v>1534</v>
      </c>
    </row>
    <row r="19" spans="1:4">
      <c r="A19" t="s">
        <v>280</v>
      </c>
      <c r="B19">
        <v>-50133.554899008603</v>
      </c>
      <c r="C19">
        <v>-4679.7722564717596</v>
      </c>
      <c r="D19" t="s">
        <v>1534</v>
      </c>
    </row>
    <row r="20" spans="1:4">
      <c r="A20" t="s">
        <v>325</v>
      </c>
      <c r="B20">
        <v>-10394.0929496062</v>
      </c>
      <c r="C20">
        <v>745.31208230365303</v>
      </c>
      <c r="D20" t="s">
        <v>1534</v>
      </c>
    </row>
    <row r="21" spans="1:4">
      <c r="A21" t="s">
        <v>47</v>
      </c>
      <c r="B21">
        <v>0</v>
      </c>
      <c r="C21">
        <v>2.4727340013094699</v>
      </c>
      <c r="D21" t="s">
        <v>1534</v>
      </c>
    </row>
    <row r="22" spans="1:4">
      <c r="A22" t="s">
        <v>1107</v>
      </c>
      <c r="B22">
        <v>-55247.522997236498</v>
      </c>
      <c r="C22">
        <v>-6089.7046429761303</v>
      </c>
      <c r="D22" t="s">
        <v>1534</v>
      </c>
    </row>
    <row r="23" spans="1:4">
      <c r="A23" t="s">
        <v>1137</v>
      </c>
      <c r="B23">
        <v>88439.346900186298</v>
      </c>
      <c r="C23">
        <v>35537.0670530114</v>
      </c>
      <c r="D23" t="s">
        <v>1534</v>
      </c>
    </row>
    <row r="24" spans="1:4">
      <c r="A24" t="s">
        <v>1168</v>
      </c>
      <c r="B24">
        <v>-11824.5946195217</v>
      </c>
      <c r="C24">
        <v>-1880.6484322261999</v>
      </c>
      <c r="D24" t="s">
        <v>1534</v>
      </c>
    </row>
    <row r="25" spans="1:4">
      <c r="A25" t="s">
        <v>335</v>
      </c>
      <c r="B25">
        <v>-6831.9577233665996</v>
      </c>
      <c r="C25">
        <v>-964.63151950737597</v>
      </c>
      <c r="D25" t="s">
        <v>1534</v>
      </c>
    </row>
    <row r="26" spans="1:4">
      <c r="A26" t="s">
        <v>312</v>
      </c>
      <c r="B26">
        <v>-13174.3300577556</v>
      </c>
      <c r="C26">
        <v>848.32288749555403</v>
      </c>
      <c r="D26" t="s">
        <v>1534</v>
      </c>
    </row>
    <row r="27" spans="1:4">
      <c r="A27" t="s">
        <v>844</v>
      </c>
      <c r="B27">
        <v>-959578.201629758</v>
      </c>
      <c r="C27">
        <v>-98548.704873734794</v>
      </c>
      <c r="D27" t="s">
        <v>1534</v>
      </c>
    </row>
    <row r="28" spans="1:4">
      <c r="A28" t="s">
        <v>866</v>
      </c>
      <c r="B28">
        <v>19309.214762721302</v>
      </c>
      <c r="C28">
        <v>7816.6163990286996</v>
      </c>
      <c r="D28" t="s">
        <v>1534</v>
      </c>
    </row>
    <row r="29" spans="1:4">
      <c r="A29" t="s">
        <v>624</v>
      </c>
      <c r="B29">
        <v>-2301482.4767644601</v>
      </c>
      <c r="C29">
        <v>-233949.549884003</v>
      </c>
      <c r="D29" t="s">
        <v>1534</v>
      </c>
    </row>
    <row r="30" spans="1:4">
      <c r="A30" t="s">
        <v>509</v>
      </c>
      <c r="B30">
        <v>-123289.07381606501</v>
      </c>
      <c r="C30">
        <v>-11973.8316762713</v>
      </c>
      <c r="D30" t="s">
        <v>1534</v>
      </c>
    </row>
    <row r="31" spans="1:4">
      <c r="A31" t="s">
        <v>201</v>
      </c>
      <c r="B31">
        <v>-603574.62819232803</v>
      </c>
      <c r="C31">
        <v>-73351.1072739597</v>
      </c>
      <c r="D31" t="s">
        <v>1534</v>
      </c>
    </row>
    <row r="32" spans="1:4">
      <c r="A32" t="s">
        <v>202</v>
      </c>
      <c r="B32">
        <v>-603574.62819232803</v>
      </c>
      <c r="C32">
        <v>-73351.1072739597</v>
      </c>
      <c r="D32" t="s">
        <v>1534</v>
      </c>
    </row>
    <row r="33" spans="1:4">
      <c r="A33" t="s">
        <v>195</v>
      </c>
      <c r="B33">
        <v>-854529.99128981598</v>
      </c>
      <c r="C33">
        <v>-99203.101988232898</v>
      </c>
      <c r="D33" t="s">
        <v>1534</v>
      </c>
    </row>
    <row r="34" spans="1:4">
      <c r="A34" t="s">
        <v>1005</v>
      </c>
      <c r="B34">
        <v>8578.8150060821299</v>
      </c>
      <c r="C34">
        <v>3393.56859607571</v>
      </c>
      <c r="D34" t="s">
        <v>1534</v>
      </c>
    </row>
    <row r="35" spans="1:4">
      <c r="A35" t="s">
        <v>463</v>
      </c>
      <c r="B35">
        <v>922983.95307259401</v>
      </c>
      <c r="C35">
        <v>460537.20380680298</v>
      </c>
      <c r="D35" t="s">
        <v>1534</v>
      </c>
    </row>
    <row r="36" spans="1:4">
      <c r="A36" t="s">
        <v>864</v>
      </c>
      <c r="B36">
        <v>25648.984496394602</v>
      </c>
      <c r="C36">
        <v>10121.942186791701</v>
      </c>
      <c r="D36" t="s">
        <v>1534</v>
      </c>
    </row>
    <row r="37" spans="1:4">
      <c r="A37" t="s">
        <v>705</v>
      </c>
      <c r="B37">
        <v>-37231.701067611801</v>
      </c>
      <c r="C37">
        <v>-1908.1761241281799</v>
      </c>
      <c r="D37" t="s">
        <v>1534</v>
      </c>
    </row>
    <row r="38" spans="1:4">
      <c r="A38" t="s">
        <v>1083</v>
      </c>
      <c r="B38">
        <v>-352356.76558474399</v>
      </c>
      <c r="C38">
        <v>-6986.24474127741</v>
      </c>
      <c r="D38" t="s">
        <v>1534</v>
      </c>
    </row>
    <row r="39" spans="1:4">
      <c r="A39" t="s">
        <v>916</v>
      </c>
      <c r="B39">
        <v>-4520.2117616000296</v>
      </c>
      <c r="C39">
        <v>8805.4531062392998</v>
      </c>
      <c r="D39" t="s">
        <v>1534</v>
      </c>
    </row>
    <row r="40" spans="1:4">
      <c r="A40" t="s">
        <v>975</v>
      </c>
      <c r="B40">
        <v>4886.1219898748004</v>
      </c>
      <c r="C40">
        <v>3774.39257667112</v>
      </c>
      <c r="D40" t="s">
        <v>1534</v>
      </c>
    </row>
    <row r="41" spans="1:4">
      <c r="A41" t="s">
        <v>946</v>
      </c>
      <c r="B41">
        <v>-13537.4219175792</v>
      </c>
      <c r="C41">
        <v>10828.0297255065</v>
      </c>
      <c r="D41" t="s">
        <v>1534</v>
      </c>
    </row>
    <row r="42" spans="1:4">
      <c r="A42" t="s">
        <v>924</v>
      </c>
      <c r="B42">
        <v>-31065.953567790599</v>
      </c>
      <c r="C42">
        <v>6108.3026986882396</v>
      </c>
      <c r="D42" t="s">
        <v>1534</v>
      </c>
    </row>
    <row r="43" spans="1:4">
      <c r="A43" t="s">
        <v>763</v>
      </c>
      <c r="B43">
        <v>-14360.548501163301</v>
      </c>
      <c r="C43">
        <v>409.05093806379102</v>
      </c>
      <c r="D43" t="s">
        <v>1534</v>
      </c>
    </row>
    <row r="44" spans="1:4">
      <c r="A44" t="s">
        <v>394</v>
      </c>
      <c r="B44">
        <v>1093.6075571582701</v>
      </c>
      <c r="C44">
        <v>541.46757471605997</v>
      </c>
      <c r="D44" t="s">
        <v>1534</v>
      </c>
    </row>
    <row r="45" spans="1:4">
      <c r="A45" t="s">
        <v>1036</v>
      </c>
      <c r="B45">
        <v>-2653.17415324888</v>
      </c>
      <c r="C45">
        <v>7846.6431252991097</v>
      </c>
      <c r="D45" t="s">
        <v>1534</v>
      </c>
    </row>
    <row r="46" spans="1:4">
      <c r="A46" t="s">
        <v>813</v>
      </c>
      <c r="B46">
        <v>-3428.3327617396599</v>
      </c>
      <c r="C46">
        <v>161.18518832202801</v>
      </c>
      <c r="D46" t="s">
        <v>1534</v>
      </c>
    </row>
    <row r="47" spans="1:4">
      <c r="A47" t="s">
        <v>817</v>
      </c>
      <c r="B47">
        <v>2262.9051208250698</v>
      </c>
      <c r="C47">
        <v>1730.1937260255199</v>
      </c>
      <c r="D47" t="s">
        <v>1534</v>
      </c>
    </row>
    <row r="48" spans="1:4">
      <c r="A48" t="s">
        <v>229</v>
      </c>
      <c r="B48">
        <v>-280387.90912845603</v>
      </c>
      <c r="C48">
        <v>-15983.2236913706</v>
      </c>
      <c r="D48" t="s">
        <v>1534</v>
      </c>
    </row>
    <row r="49" spans="1:4">
      <c r="A49" t="s">
        <v>791</v>
      </c>
      <c r="B49">
        <v>-419822.57240136899</v>
      </c>
      <c r="C49">
        <v>-27685.704042751498</v>
      </c>
      <c r="D49" t="s">
        <v>1534</v>
      </c>
    </row>
    <row r="50" spans="1:4">
      <c r="A50" t="s">
        <v>1169</v>
      </c>
      <c r="B50">
        <v>-20769.994583256699</v>
      </c>
      <c r="C50">
        <v>-672.43566831772296</v>
      </c>
      <c r="D50" t="s">
        <v>1534</v>
      </c>
    </row>
    <row r="51" spans="1:4">
      <c r="A51" t="s">
        <v>300</v>
      </c>
      <c r="B51">
        <v>-19522.449598293399</v>
      </c>
      <c r="C51">
        <v>566.71490291116299</v>
      </c>
      <c r="D51" t="s">
        <v>1534</v>
      </c>
    </row>
    <row r="52" spans="1:4">
      <c r="A52" t="s">
        <v>843</v>
      </c>
      <c r="B52">
        <v>-32762.137499930701</v>
      </c>
      <c r="C52">
        <v>-791.86400485623994</v>
      </c>
      <c r="D52" t="s">
        <v>1534</v>
      </c>
    </row>
    <row r="53" spans="1:4">
      <c r="A53" t="s">
        <v>622</v>
      </c>
      <c r="B53">
        <v>-66372.994370735498</v>
      </c>
      <c r="C53">
        <v>-6451.9378928627702</v>
      </c>
      <c r="D53" t="s">
        <v>1534</v>
      </c>
    </row>
    <row r="54" spans="1:4">
      <c r="A54" t="s">
        <v>441</v>
      </c>
      <c r="B54">
        <v>45501.513515641098</v>
      </c>
      <c r="C54">
        <v>6428.53080957765</v>
      </c>
      <c r="D54" t="s">
        <v>1534</v>
      </c>
    </row>
    <row r="55" spans="1:4">
      <c r="A55" t="s">
        <v>442</v>
      </c>
      <c r="B55">
        <v>45501.513515641098</v>
      </c>
      <c r="C55">
        <v>6428.53080957765</v>
      </c>
      <c r="D55" t="s">
        <v>1534</v>
      </c>
    </row>
    <row r="56" spans="1:4">
      <c r="A56" t="s">
        <v>318</v>
      </c>
      <c r="B56">
        <v>-12183.300719999999</v>
      </c>
      <c r="C56">
        <v>-749.53797435188301</v>
      </c>
      <c r="D56" t="s">
        <v>1534</v>
      </c>
    </row>
    <row r="57" spans="1:4">
      <c r="A57" t="s">
        <v>821</v>
      </c>
      <c r="B57">
        <v>-754496.09417413303</v>
      </c>
      <c r="C57">
        <v>-89322.180270817902</v>
      </c>
      <c r="D57" t="s">
        <v>1534</v>
      </c>
    </row>
    <row r="58" spans="1:4">
      <c r="A58" t="s">
        <v>1050</v>
      </c>
      <c r="B58">
        <v>4682.9964538951099</v>
      </c>
      <c r="C58">
        <v>913.13225703461501</v>
      </c>
      <c r="D58" t="s">
        <v>1534</v>
      </c>
    </row>
    <row r="59" spans="1:4">
      <c r="A59" t="s">
        <v>962</v>
      </c>
      <c r="B59">
        <v>-15621.904696486799</v>
      </c>
      <c r="C59">
        <v>-1156.63080557679</v>
      </c>
      <c r="D59" t="s">
        <v>1534</v>
      </c>
    </row>
    <row r="60" spans="1:4">
      <c r="A60" t="s">
        <v>430</v>
      </c>
      <c r="B60">
        <v>30334.734480515101</v>
      </c>
      <c r="C60">
        <v>2862.2007952525601</v>
      </c>
      <c r="D60" t="s">
        <v>1534</v>
      </c>
    </row>
    <row r="61" spans="1:4">
      <c r="A61" t="s">
        <v>1170</v>
      </c>
      <c r="B61">
        <v>-300788.758865549</v>
      </c>
      <c r="C61">
        <v>-39820.6073431693</v>
      </c>
      <c r="D61" t="s">
        <v>1534</v>
      </c>
    </row>
    <row r="62" spans="1:4">
      <c r="A62" t="s">
        <v>1040</v>
      </c>
      <c r="B62">
        <v>-26395.182101902701</v>
      </c>
      <c r="C62">
        <v>7408.3567555499603</v>
      </c>
      <c r="D62" t="s">
        <v>1534</v>
      </c>
    </row>
    <row r="63" spans="1:4">
      <c r="A63" t="s">
        <v>179</v>
      </c>
      <c r="B63">
        <v>-1942455.7236360901</v>
      </c>
      <c r="C63">
        <v>-177878.272671368</v>
      </c>
      <c r="D63" t="s">
        <v>1534</v>
      </c>
    </row>
    <row r="64" spans="1:4">
      <c r="A64" t="s">
        <v>740</v>
      </c>
      <c r="B64">
        <v>5041.2491194190497</v>
      </c>
      <c r="C64">
        <v>2321.9600866885899</v>
      </c>
      <c r="D64" t="s">
        <v>1534</v>
      </c>
    </row>
    <row r="65" spans="1:4">
      <c r="A65" t="s">
        <v>811</v>
      </c>
      <c r="B65">
        <v>-23486.120883803302</v>
      </c>
      <c r="C65">
        <v>-1711.0016619641201</v>
      </c>
      <c r="D65" t="s">
        <v>1534</v>
      </c>
    </row>
    <row r="66" spans="1:4">
      <c r="A66" t="s">
        <v>177</v>
      </c>
      <c r="B66">
        <v>-2086999.6799818999</v>
      </c>
      <c r="C66">
        <v>-85883.282875997407</v>
      </c>
      <c r="D66" t="s">
        <v>1534</v>
      </c>
    </row>
    <row r="67" spans="1:4">
      <c r="A67" t="s">
        <v>631</v>
      </c>
      <c r="B67">
        <v>-22986.163694934101</v>
      </c>
      <c r="C67">
        <v>-969.50057297375599</v>
      </c>
      <c r="D67" t="s">
        <v>1534</v>
      </c>
    </row>
    <row r="68" spans="1:4">
      <c r="A68" t="s">
        <v>1171</v>
      </c>
      <c r="B68">
        <v>-9428.6759971186293</v>
      </c>
      <c r="C68">
        <v>-52.9694554021847</v>
      </c>
      <c r="D68" t="s">
        <v>1534</v>
      </c>
    </row>
    <row r="69" spans="1:4">
      <c r="A69" t="s">
        <v>1172</v>
      </c>
      <c r="B69">
        <v>-9283.4387296499608</v>
      </c>
      <c r="C69">
        <v>186.45529882679401</v>
      </c>
      <c r="D69" t="s">
        <v>1534</v>
      </c>
    </row>
    <row r="70" spans="1:4">
      <c r="A70" t="s">
        <v>1173</v>
      </c>
      <c r="B70">
        <v>956.05256210963296</v>
      </c>
      <c r="C70">
        <v>361.222926413332</v>
      </c>
      <c r="D70" t="s">
        <v>1534</v>
      </c>
    </row>
    <row r="71" spans="1:4">
      <c r="A71" t="s">
        <v>1073</v>
      </c>
      <c r="B71">
        <v>16533.7773303055</v>
      </c>
      <c r="C71">
        <v>7848.5824359511298</v>
      </c>
      <c r="D71" t="s">
        <v>1534</v>
      </c>
    </row>
    <row r="72" spans="1:4">
      <c r="A72" t="s">
        <v>669</v>
      </c>
      <c r="B72">
        <v>516.29657353074401</v>
      </c>
      <c r="C72">
        <v>232.46269920288401</v>
      </c>
      <c r="D72" t="s">
        <v>1534</v>
      </c>
    </row>
    <row r="73" spans="1:4">
      <c r="A73" t="s">
        <v>689</v>
      </c>
      <c r="B73">
        <v>-6076.23137465731</v>
      </c>
      <c r="C73">
        <v>-156.33431040496799</v>
      </c>
      <c r="D73" t="s">
        <v>1534</v>
      </c>
    </row>
    <row r="74" spans="1:4">
      <c r="A74" t="s">
        <v>379</v>
      </c>
      <c r="B74">
        <v>73.502262276566796</v>
      </c>
      <c r="C74">
        <v>19.567502685093199</v>
      </c>
      <c r="D74" t="s">
        <v>1534</v>
      </c>
    </row>
    <row r="75" spans="1:4">
      <c r="A75" t="s">
        <v>1174</v>
      </c>
      <c r="B75">
        <v>145.435298148215</v>
      </c>
      <c r="C75">
        <v>97.246664080999906</v>
      </c>
      <c r="D75" t="s">
        <v>1534</v>
      </c>
    </row>
    <row r="76" spans="1:4">
      <c r="A76" t="s">
        <v>1048</v>
      </c>
      <c r="B76">
        <v>-615898.395305702</v>
      </c>
      <c r="C76">
        <v>-20994.163134336701</v>
      </c>
      <c r="D76" t="s">
        <v>1534</v>
      </c>
    </row>
    <row r="77" spans="1:4">
      <c r="A77" t="s">
        <v>573</v>
      </c>
      <c r="B77">
        <v>-28040.564878126999</v>
      </c>
      <c r="C77">
        <v>-1602.4147595422401</v>
      </c>
      <c r="D77" t="s">
        <v>1534</v>
      </c>
    </row>
    <row r="78" spans="1:4">
      <c r="A78" t="s">
        <v>305</v>
      </c>
      <c r="B78">
        <v>-15812.613617606299</v>
      </c>
      <c r="C78">
        <v>-669.85391817594996</v>
      </c>
      <c r="D78" t="s">
        <v>1534</v>
      </c>
    </row>
    <row r="79" spans="1:4">
      <c r="A79" t="s">
        <v>771</v>
      </c>
      <c r="B79">
        <v>-885819.97043059603</v>
      </c>
      <c r="C79">
        <v>-70088.215256781506</v>
      </c>
      <c r="D79" t="s">
        <v>1534</v>
      </c>
    </row>
    <row r="80" spans="1:4">
      <c r="A80" t="s">
        <v>474</v>
      </c>
      <c r="B80">
        <v>-1802038.2559199999</v>
      </c>
      <c r="C80">
        <v>-201079.169829866</v>
      </c>
      <c r="D80" t="s">
        <v>1534</v>
      </c>
    </row>
    <row r="81" spans="1:4">
      <c r="A81" t="s">
        <v>594</v>
      </c>
      <c r="B81">
        <v>-1705780.0733238701</v>
      </c>
      <c r="C81">
        <v>-125811.59066140201</v>
      </c>
      <c r="D81" t="s">
        <v>1534</v>
      </c>
    </row>
    <row r="82" spans="1:4">
      <c r="A82" t="s">
        <v>512</v>
      </c>
      <c r="B82">
        <v>-20125.2854781018</v>
      </c>
      <c r="C82">
        <v>-1736.94778307098</v>
      </c>
      <c r="D82" t="s">
        <v>1534</v>
      </c>
    </row>
    <row r="83" spans="1:4">
      <c r="A83" t="s">
        <v>423</v>
      </c>
      <c r="B83">
        <v>16673.320639172201</v>
      </c>
      <c r="C83">
        <v>1208.20943977205</v>
      </c>
      <c r="D83" t="s">
        <v>1534</v>
      </c>
    </row>
    <row r="84" spans="1:4">
      <c r="A84" t="s">
        <v>1011</v>
      </c>
      <c r="B84">
        <v>1521.1193554557401</v>
      </c>
      <c r="C84">
        <v>563.97992169705196</v>
      </c>
      <c r="D84" t="s">
        <v>1534</v>
      </c>
    </row>
    <row r="85" spans="1:4">
      <c r="A85" t="s">
        <v>534</v>
      </c>
      <c r="B85">
        <v>440662.131970093</v>
      </c>
      <c r="C85">
        <v>98118.438125307497</v>
      </c>
      <c r="D85" t="s">
        <v>1534</v>
      </c>
    </row>
    <row r="86" spans="1:4">
      <c r="A86" t="s">
        <v>825</v>
      </c>
      <c r="B86">
        <v>-27837.738737470499</v>
      </c>
      <c r="C86">
        <v>2125.7711606184298</v>
      </c>
      <c r="D86" t="s">
        <v>1534</v>
      </c>
    </row>
    <row r="87" spans="1:4">
      <c r="A87" t="s">
        <v>755</v>
      </c>
      <c r="B87">
        <v>-103195.18581435599</v>
      </c>
      <c r="C87">
        <v>-7594.1097740034102</v>
      </c>
      <c r="D87" t="s">
        <v>1534</v>
      </c>
    </row>
    <row r="88" spans="1:4">
      <c r="A88" t="s">
        <v>901</v>
      </c>
      <c r="B88">
        <v>10525.2597743356</v>
      </c>
      <c r="C88">
        <v>4845.0623145854997</v>
      </c>
      <c r="D88" t="s">
        <v>1534</v>
      </c>
    </row>
    <row r="89" spans="1:4">
      <c r="A89" t="s">
        <v>736</v>
      </c>
      <c r="B89">
        <v>-3285.4574288286099</v>
      </c>
      <c r="C89">
        <v>5539.2459351576099</v>
      </c>
      <c r="D89" t="s">
        <v>1534</v>
      </c>
    </row>
    <row r="90" spans="1:4">
      <c r="A90" t="s">
        <v>252</v>
      </c>
      <c r="B90">
        <v>-142851.42051200001</v>
      </c>
      <c r="C90">
        <v>-19921.203193793001</v>
      </c>
      <c r="D90" t="s">
        <v>1534</v>
      </c>
    </row>
    <row r="91" spans="1:4">
      <c r="A91" t="s">
        <v>603</v>
      </c>
      <c r="B91">
        <v>-226538.856170307</v>
      </c>
      <c r="C91">
        <v>-26406.476293360502</v>
      </c>
      <c r="D91" t="s">
        <v>1534</v>
      </c>
    </row>
    <row r="92" spans="1:4">
      <c r="A92" t="s">
        <v>716</v>
      </c>
      <c r="B92">
        <v>-5395.5713790431901</v>
      </c>
      <c r="C92">
        <v>-281.466639589593</v>
      </c>
      <c r="D92" t="s">
        <v>1534</v>
      </c>
    </row>
    <row r="93" spans="1:4">
      <c r="A93" t="s">
        <v>782</v>
      </c>
      <c r="B93">
        <v>-65203.7642025522</v>
      </c>
      <c r="C93">
        <v>-7815.7866954608198</v>
      </c>
      <c r="D93" t="s">
        <v>1534</v>
      </c>
    </row>
    <row r="94" spans="1:4">
      <c r="A94" t="s">
        <v>504</v>
      </c>
      <c r="B94">
        <v>-36275.239758973003</v>
      </c>
      <c r="C94">
        <v>-4085.2648563293501</v>
      </c>
      <c r="D94" t="s">
        <v>1534</v>
      </c>
    </row>
    <row r="95" spans="1:4">
      <c r="A95" t="s">
        <v>528</v>
      </c>
      <c r="B95">
        <v>-32985.284573055003</v>
      </c>
      <c r="C95">
        <v>-4092.8421579672399</v>
      </c>
      <c r="D95" t="s">
        <v>1534</v>
      </c>
    </row>
    <row r="96" spans="1:4">
      <c r="A96" t="s">
        <v>262</v>
      </c>
      <c r="B96">
        <v>-86056.891479887796</v>
      </c>
      <c r="C96">
        <v>-9327.9252116275802</v>
      </c>
      <c r="D96" t="s">
        <v>1534</v>
      </c>
    </row>
    <row r="97" spans="1:4">
      <c r="A97" t="s">
        <v>835</v>
      </c>
      <c r="B97">
        <v>12509.111376622101</v>
      </c>
      <c r="C97">
        <v>5025.9190195248902</v>
      </c>
      <c r="D97" t="s">
        <v>1534</v>
      </c>
    </row>
    <row r="98" spans="1:4">
      <c r="A98" t="s">
        <v>412</v>
      </c>
      <c r="B98">
        <v>2897.2986673160999</v>
      </c>
      <c r="C98">
        <v>907.06859383010999</v>
      </c>
      <c r="D98" t="s">
        <v>1534</v>
      </c>
    </row>
    <row r="99" spans="1:4">
      <c r="A99" t="s">
        <v>1175</v>
      </c>
      <c r="B99">
        <v>2897.2986673160999</v>
      </c>
      <c r="C99">
        <v>907.06859383010999</v>
      </c>
      <c r="D99" t="s">
        <v>1534</v>
      </c>
    </row>
    <row r="100" spans="1:4">
      <c r="A100" t="s">
        <v>856</v>
      </c>
      <c r="B100">
        <v>-56091.635554107401</v>
      </c>
      <c r="C100">
        <v>2738.6295915546598</v>
      </c>
      <c r="D100" t="s">
        <v>1534</v>
      </c>
    </row>
    <row r="101" spans="1:4">
      <c r="A101" t="s">
        <v>839</v>
      </c>
      <c r="B101">
        <v>1301.2309052524299</v>
      </c>
      <c r="C101">
        <v>1186.8373626918201</v>
      </c>
      <c r="D101" t="s">
        <v>1534</v>
      </c>
    </row>
    <row r="102" spans="1:4">
      <c r="A102" t="s">
        <v>1176</v>
      </c>
      <c r="B102">
        <v>-5527.3839506006198</v>
      </c>
      <c r="C102">
        <v>-212.16086647104601</v>
      </c>
      <c r="D102" t="s">
        <v>1534</v>
      </c>
    </row>
    <row r="103" spans="1:4">
      <c r="A103" t="s">
        <v>292</v>
      </c>
      <c r="B103">
        <v>-35960.992080000004</v>
      </c>
      <c r="C103">
        <v>-2410.84414787482</v>
      </c>
      <c r="D103" t="s">
        <v>1534</v>
      </c>
    </row>
    <row r="104" spans="1:4">
      <c r="A104" t="s">
        <v>1177</v>
      </c>
      <c r="B104">
        <v>-4138.1762580000004</v>
      </c>
      <c r="C104">
        <v>-328.00342729667</v>
      </c>
      <c r="D104" t="s">
        <v>1534</v>
      </c>
    </row>
    <row r="105" spans="1:4">
      <c r="A105" t="s">
        <v>1085</v>
      </c>
      <c r="B105">
        <v>33271.832039378503</v>
      </c>
      <c r="C105">
        <v>11783.451702763999</v>
      </c>
      <c r="D105" t="s">
        <v>1534</v>
      </c>
    </row>
    <row r="106" spans="1:4">
      <c r="A106" t="s">
        <v>306</v>
      </c>
      <c r="B106">
        <v>-15764.975863</v>
      </c>
      <c r="C106">
        <v>-1817.63070786349</v>
      </c>
      <c r="D106" t="s">
        <v>1534</v>
      </c>
    </row>
    <row r="107" spans="1:4">
      <c r="A107" t="s">
        <v>645</v>
      </c>
      <c r="B107">
        <v>-183069.225077093</v>
      </c>
      <c r="C107">
        <v>-19163.8612897003</v>
      </c>
      <c r="D107" t="s">
        <v>1534</v>
      </c>
    </row>
    <row r="108" spans="1:4">
      <c r="A108" t="s">
        <v>1178</v>
      </c>
      <c r="B108">
        <v>241.79434560788999</v>
      </c>
      <c r="C108">
        <v>171.49600409566699</v>
      </c>
      <c r="D108" t="s">
        <v>1534</v>
      </c>
    </row>
    <row r="109" spans="1:4">
      <c r="A109" t="s">
        <v>344</v>
      </c>
      <c r="B109">
        <v>-2763.8128600963901</v>
      </c>
      <c r="C109">
        <v>476.77330214306198</v>
      </c>
      <c r="D109" t="s">
        <v>1534</v>
      </c>
    </row>
    <row r="110" spans="1:4">
      <c r="A110" t="s">
        <v>1179</v>
      </c>
      <c r="B110">
        <v>-30756.827854850399</v>
      </c>
      <c r="C110">
        <v>-817.15567076609398</v>
      </c>
      <c r="D110" t="s">
        <v>1534</v>
      </c>
    </row>
    <row r="111" spans="1:4">
      <c r="A111" t="s">
        <v>112</v>
      </c>
      <c r="B111">
        <v>0</v>
      </c>
      <c r="C111">
        <v>2.4111621959538199</v>
      </c>
      <c r="D111" t="s">
        <v>1534</v>
      </c>
    </row>
    <row r="112" spans="1:4">
      <c r="A112" t="s">
        <v>1180</v>
      </c>
      <c r="B112">
        <v>86723.574801288298</v>
      </c>
      <c r="C112">
        <v>10519.3716772638</v>
      </c>
      <c r="D112" t="s">
        <v>1534</v>
      </c>
    </row>
    <row r="113" spans="1:4">
      <c r="A113" t="s">
        <v>1181</v>
      </c>
      <c r="B113">
        <v>2895.9524926148101</v>
      </c>
      <c r="C113">
        <v>1452.8147445214299</v>
      </c>
      <c r="D113" t="s">
        <v>1534</v>
      </c>
    </row>
    <row r="114" spans="1:4">
      <c r="A114" t="s">
        <v>1182</v>
      </c>
      <c r="B114">
        <v>-3969.5495743933302</v>
      </c>
      <c r="C114">
        <v>1718.0912544835301</v>
      </c>
      <c r="D114" t="s">
        <v>1534</v>
      </c>
    </row>
    <row r="115" spans="1:4">
      <c r="A115" t="s">
        <v>1183</v>
      </c>
      <c r="B115">
        <v>-15374.126715402401</v>
      </c>
      <c r="C115">
        <v>-1169.0608141586199</v>
      </c>
      <c r="D115" t="s">
        <v>1534</v>
      </c>
    </row>
    <row r="116" spans="1:4">
      <c r="A116" t="s">
        <v>357</v>
      </c>
      <c r="B116">
        <v>-746.27112051260701</v>
      </c>
      <c r="C116">
        <v>2446.7491355253401</v>
      </c>
      <c r="D116" t="s">
        <v>1534</v>
      </c>
    </row>
    <row r="117" spans="1:4">
      <c r="A117" t="s">
        <v>643</v>
      </c>
      <c r="B117">
        <v>-2362.9483414547699</v>
      </c>
      <c r="C117">
        <v>-22.743183139054</v>
      </c>
      <c r="D117" t="s">
        <v>1534</v>
      </c>
    </row>
    <row r="118" spans="1:4">
      <c r="A118" t="s">
        <v>704</v>
      </c>
      <c r="B118">
        <v>-20552.201342493699</v>
      </c>
      <c r="C118">
        <v>-1820.8601894179001</v>
      </c>
      <c r="D118" t="s">
        <v>1534</v>
      </c>
    </row>
    <row r="119" spans="1:4">
      <c r="A119" t="s">
        <v>1184</v>
      </c>
      <c r="B119">
        <v>-105724.895319056</v>
      </c>
      <c r="C119">
        <v>-7932.0269680744996</v>
      </c>
      <c r="D119" t="s">
        <v>1534</v>
      </c>
    </row>
    <row r="120" spans="1:4">
      <c r="A120" t="s">
        <v>1044</v>
      </c>
      <c r="B120">
        <v>-2962.4675101004</v>
      </c>
      <c r="C120">
        <v>3240.1532397872702</v>
      </c>
      <c r="D120" t="s">
        <v>1534</v>
      </c>
    </row>
    <row r="121" spans="1:4">
      <c r="A121" t="s">
        <v>1185</v>
      </c>
      <c r="B121">
        <v>-61950.413014889898</v>
      </c>
      <c r="C121">
        <v>-7679.6788546763501</v>
      </c>
      <c r="D121" t="s">
        <v>1534</v>
      </c>
    </row>
    <row r="122" spans="1:4">
      <c r="A122" t="s">
        <v>1186</v>
      </c>
      <c r="B122">
        <v>6493.1277235426596</v>
      </c>
      <c r="C122">
        <v>3273.8847373568601</v>
      </c>
      <c r="D122" t="s">
        <v>1534</v>
      </c>
    </row>
    <row r="123" spans="1:4">
      <c r="A123" t="s">
        <v>1187</v>
      </c>
      <c r="B123">
        <v>-400863.138826098</v>
      </c>
      <c r="C123">
        <v>-30926.336859341001</v>
      </c>
      <c r="D123" t="s">
        <v>1534</v>
      </c>
    </row>
    <row r="124" spans="1:4">
      <c r="A124" t="s">
        <v>579</v>
      </c>
      <c r="B124">
        <v>11557.711587024</v>
      </c>
      <c r="C124">
        <v>11785.424011151799</v>
      </c>
      <c r="D124" t="s">
        <v>1534</v>
      </c>
    </row>
    <row r="125" spans="1:4">
      <c r="A125" t="s">
        <v>621</v>
      </c>
      <c r="B125">
        <v>20490.5563547571</v>
      </c>
      <c r="C125">
        <v>10915.5072018682</v>
      </c>
      <c r="D125" t="s">
        <v>1534</v>
      </c>
    </row>
    <row r="126" spans="1:4">
      <c r="A126" t="s">
        <v>1188</v>
      </c>
      <c r="B126">
        <v>9773.1601926520198</v>
      </c>
      <c r="C126">
        <v>1421.9179683541699</v>
      </c>
      <c r="D126" t="s">
        <v>1534</v>
      </c>
    </row>
    <row r="127" spans="1:4">
      <c r="A127" t="s">
        <v>190</v>
      </c>
      <c r="B127">
        <v>-944738.78192235797</v>
      </c>
      <c r="C127">
        <v>-133769.98583419801</v>
      </c>
      <c r="D127" t="s">
        <v>1534</v>
      </c>
    </row>
    <row r="128" spans="1:4">
      <c r="A128" t="s">
        <v>362</v>
      </c>
      <c r="B128">
        <v>-430.35286419589499</v>
      </c>
      <c r="C128">
        <v>-109.435128526127</v>
      </c>
      <c r="D128" t="s">
        <v>1534</v>
      </c>
    </row>
    <row r="129" spans="1:4">
      <c r="A129" t="s">
        <v>389</v>
      </c>
      <c r="B129">
        <v>674.14376803884704</v>
      </c>
      <c r="C129">
        <v>437.62427203187298</v>
      </c>
      <c r="D129" t="s">
        <v>1534</v>
      </c>
    </row>
    <row r="130" spans="1:4">
      <c r="A130" t="s">
        <v>559</v>
      </c>
      <c r="B130">
        <v>-239260.95247556799</v>
      </c>
      <c r="C130">
        <v>-24183.623821756799</v>
      </c>
      <c r="D130" t="s">
        <v>1534</v>
      </c>
    </row>
    <row r="131" spans="1:4">
      <c r="A131" t="s">
        <v>1189</v>
      </c>
      <c r="B131">
        <v>6771.8289573799102</v>
      </c>
      <c r="C131">
        <v>3237.93859202455</v>
      </c>
      <c r="D131" t="s">
        <v>1534</v>
      </c>
    </row>
    <row r="132" spans="1:4">
      <c r="A132" t="s">
        <v>1190</v>
      </c>
      <c r="B132">
        <v>-36363.214930954397</v>
      </c>
      <c r="C132">
        <v>-2086.98841831965</v>
      </c>
      <c r="D132" t="s">
        <v>1534</v>
      </c>
    </row>
    <row r="133" spans="1:4">
      <c r="A133" t="s">
        <v>1063</v>
      </c>
      <c r="B133">
        <v>-248317.63421230501</v>
      </c>
      <c r="C133">
        <v>-28086.393018242001</v>
      </c>
      <c r="D133" t="s">
        <v>1534</v>
      </c>
    </row>
    <row r="134" spans="1:4">
      <c r="A134" t="s">
        <v>827</v>
      </c>
      <c r="B134">
        <v>-133623.839657123</v>
      </c>
      <c r="C134">
        <v>-15717.7624893148</v>
      </c>
      <c r="D134" t="s">
        <v>1534</v>
      </c>
    </row>
    <row r="135" spans="1:4">
      <c r="A135" t="s">
        <v>999</v>
      </c>
      <c r="B135">
        <v>-13322.2819969801</v>
      </c>
      <c r="C135">
        <v>12074.098653470601</v>
      </c>
      <c r="D135" t="s">
        <v>1534</v>
      </c>
    </row>
    <row r="136" spans="1:4">
      <c r="A136" t="s">
        <v>991</v>
      </c>
      <c r="B136">
        <v>-22699.511282472198</v>
      </c>
      <c r="C136">
        <v>5434.4590687619602</v>
      </c>
      <c r="D136" t="s">
        <v>1534</v>
      </c>
    </row>
    <row r="137" spans="1:4">
      <c r="A137" t="s">
        <v>954</v>
      </c>
      <c r="B137">
        <v>-64298.252599055399</v>
      </c>
      <c r="C137">
        <v>6318.3334549236097</v>
      </c>
      <c r="D137" t="s">
        <v>1534</v>
      </c>
    </row>
    <row r="138" spans="1:4">
      <c r="A138" t="s">
        <v>977</v>
      </c>
      <c r="B138">
        <v>-21328.5604133335</v>
      </c>
      <c r="C138">
        <v>-1333.74433909497</v>
      </c>
      <c r="D138" t="s">
        <v>1534</v>
      </c>
    </row>
    <row r="139" spans="1:4">
      <c r="A139" t="s">
        <v>958</v>
      </c>
      <c r="B139">
        <v>-10467.679966998299</v>
      </c>
      <c r="C139">
        <v>637.51829930645704</v>
      </c>
      <c r="D139" t="s">
        <v>1534</v>
      </c>
    </row>
    <row r="140" spans="1:4">
      <c r="A140" t="s">
        <v>216</v>
      </c>
      <c r="B140">
        <v>-408317.394103445</v>
      </c>
      <c r="C140">
        <v>-45738.861559161996</v>
      </c>
      <c r="D140" t="s">
        <v>1534</v>
      </c>
    </row>
    <row r="141" spans="1:4">
      <c r="A141" t="s">
        <v>911</v>
      </c>
      <c r="B141">
        <v>-1787.2479220090499</v>
      </c>
      <c r="C141">
        <v>-1865.26559340836</v>
      </c>
      <c r="D141" t="s">
        <v>1534</v>
      </c>
    </row>
    <row r="142" spans="1:4">
      <c r="A142" t="s">
        <v>1093</v>
      </c>
      <c r="B142">
        <v>33252.4959635755</v>
      </c>
      <c r="C142">
        <v>17165.665364779099</v>
      </c>
      <c r="D142" t="s">
        <v>1534</v>
      </c>
    </row>
    <row r="143" spans="1:4">
      <c r="A143" t="s">
        <v>1099</v>
      </c>
      <c r="B143">
        <v>-13704.2791638134</v>
      </c>
      <c r="C143">
        <v>11057.0459230333</v>
      </c>
      <c r="D143" t="s">
        <v>1534</v>
      </c>
    </row>
    <row r="144" spans="1:4">
      <c r="A144" t="s">
        <v>1117</v>
      </c>
      <c r="B144">
        <v>21773.186646972499</v>
      </c>
      <c r="C144">
        <v>41004.681529209098</v>
      </c>
      <c r="D144" t="s">
        <v>1534</v>
      </c>
    </row>
    <row r="145" spans="1:4">
      <c r="A145" t="s">
        <v>667</v>
      </c>
      <c r="B145">
        <v>46.995696487725802</v>
      </c>
      <c r="C145">
        <v>10.3929943126733</v>
      </c>
      <c r="D145" t="s">
        <v>1534</v>
      </c>
    </row>
    <row r="146" spans="1:4">
      <c r="A146" t="s">
        <v>543</v>
      </c>
      <c r="B146">
        <v>70115.432421509395</v>
      </c>
      <c r="C146">
        <v>5227.0575254160804</v>
      </c>
      <c r="D146" t="s">
        <v>1534</v>
      </c>
    </row>
    <row r="147" spans="1:4">
      <c r="A147" t="s">
        <v>942</v>
      </c>
      <c r="B147">
        <v>-37819.383850407197</v>
      </c>
      <c r="C147">
        <v>2846.9103882764998</v>
      </c>
      <c r="D147" t="s">
        <v>1534</v>
      </c>
    </row>
    <row r="148" spans="1:4">
      <c r="A148" t="s">
        <v>790</v>
      </c>
      <c r="B148">
        <v>-30994.152373786201</v>
      </c>
      <c r="C148">
        <v>354.79403692500301</v>
      </c>
      <c r="D148" t="s">
        <v>1534</v>
      </c>
    </row>
    <row r="149" spans="1:4">
      <c r="A149" t="s">
        <v>1191</v>
      </c>
      <c r="B149">
        <v>17114.960525222501</v>
      </c>
      <c r="C149">
        <v>6549.7657445784598</v>
      </c>
      <c r="D149" t="s">
        <v>1534</v>
      </c>
    </row>
    <row r="150" spans="1:4">
      <c r="A150" t="s">
        <v>355</v>
      </c>
      <c r="B150">
        <v>-799.00737473049105</v>
      </c>
      <c r="C150">
        <v>-629.35256592975895</v>
      </c>
      <c r="D150" t="s">
        <v>1534</v>
      </c>
    </row>
    <row r="151" spans="1:4">
      <c r="A151" t="s">
        <v>1192</v>
      </c>
      <c r="B151">
        <v>-390846.78927214502</v>
      </c>
      <c r="C151">
        <v>31574.7039858356</v>
      </c>
      <c r="D151" t="s">
        <v>1534</v>
      </c>
    </row>
    <row r="152" spans="1:4">
      <c r="A152" t="s">
        <v>1193</v>
      </c>
      <c r="B152">
        <v>1430.4561488838101</v>
      </c>
      <c r="C152">
        <v>490.605349368693</v>
      </c>
      <c r="D152" t="s">
        <v>1534</v>
      </c>
    </row>
    <row r="153" spans="1:4">
      <c r="A153" t="s">
        <v>577</v>
      </c>
      <c r="B153">
        <v>1718.0890856508199</v>
      </c>
      <c r="C153">
        <v>410.15111703122301</v>
      </c>
      <c r="D153" t="s">
        <v>1534</v>
      </c>
    </row>
    <row r="154" spans="1:4">
      <c r="A154" t="s">
        <v>1194</v>
      </c>
      <c r="B154">
        <v>181.69943574273401</v>
      </c>
      <c r="C154">
        <v>51.022490817048599</v>
      </c>
      <c r="D154" t="s">
        <v>1534</v>
      </c>
    </row>
    <row r="155" spans="1:4">
      <c r="A155" t="s">
        <v>1195</v>
      </c>
      <c r="B155">
        <v>24.9786210678453</v>
      </c>
      <c r="C155">
        <v>45.852047008615699</v>
      </c>
      <c r="D155" t="s">
        <v>1534</v>
      </c>
    </row>
    <row r="156" spans="1:4">
      <c r="A156" t="s">
        <v>609</v>
      </c>
      <c r="B156">
        <v>-20326.121538836702</v>
      </c>
      <c r="C156">
        <v>442.35660448137401</v>
      </c>
      <c r="D156" t="s">
        <v>1534</v>
      </c>
    </row>
    <row r="157" spans="1:4">
      <c r="A157" t="s">
        <v>889</v>
      </c>
      <c r="B157">
        <v>-43045.312483027497</v>
      </c>
      <c r="C157">
        <v>2569.61924413716</v>
      </c>
      <c r="D157" t="s">
        <v>1534</v>
      </c>
    </row>
    <row r="158" spans="1:4">
      <c r="A158" t="s">
        <v>748</v>
      </c>
      <c r="B158">
        <v>109977.964041117</v>
      </c>
      <c r="C158">
        <v>21345.1403464248</v>
      </c>
      <c r="D158" t="s">
        <v>1534</v>
      </c>
    </row>
    <row r="159" spans="1:4">
      <c r="A159" t="s">
        <v>971</v>
      </c>
      <c r="B159">
        <v>-522959.43051652599</v>
      </c>
      <c r="C159">
        <v>-85858.660808445493</v>
      </c>
      <c r="D159" t="s">
        <v>1534</v>
      </c>
    </row>
    <row r="160" spans="1:4">
      <c r="A160" t="s">
        <v>1197</v>
      </c>
      <c r="B160">
        <v>-123247.42639352501</v>
      </c>
      <c r="C160">
        <v>-14551.5230954324</v>
      </c>
      <c r="D160" t="s">
        <v>1534</v>
      </c>
    </row>
    <row r="161" spans="1:4">
      <c r="A161" t="s">
        <v>918</v>
      </c>
      <c r="B161">
        <v>29854.597621964698</v>
      </c>
      <c r="C161">
        <v>5431.0517443364997</v>
      </c>
      <c r="D161" t="s">
        <v>1534</v>
      </c>
    </row>
    <row r="162" spans="1:4">
      <c r="A162" t="s">
        <v>296</v>
      </c>
      <c r="B162">
        <v>-34375.877218292</v>
      </c>
      <c r="C162">
        <v>-313.81869203006801</v>
      </c>
      <c r="D162" t="s">
        <v>1534</v>
      </c>
    </row>
    <row r="163" spans="1:4">
      <c r="A163" t="s">
        <v>1056</v>
      </c>
      <c r="B163">
        <v>-136724.76888227399</v>
      </c>
      <c r="C163">
        <v>-11069.4283750468</v>
      </c>
      <c r="D163" t="s">
        <v>1534</v>
      </c>
    </row>
    <row r="164" spans="1:4">
      <c r="A164" t="s">
        <v>1198</v>
      </c>
      <c r="B164">
        <v>-136724.76888227399</v>
      </c>
      <c r="C164">
        <v>-11069.4283750468</v>
      </c>
      <c r="D164" t="s">
        <v>1534</v>
      </c>
    </row>
    <row r="165" spans="1:4">
      <c r="A165" t="s">
        <v>193</v>
      </c>
      <c r="B165">
        <v>-901503.01859654603</v>
      </c>
      <c r="C165">
        <v>-68260.756050335505</v>
      </c>
      <c r="D165" t="s">
        <v>1534</v>
      </c>
    </row>
    <row r="166" spans="1:4">
      <c r="A166" t="s">
        <v>244</v>
      </c>
      <c r="B166">
        <v>-167213.90580759401</v>
      </c>
      <c r="C166">
        <v>-23905.8199119171</v>
      </c>
      <c r="D166" t="s">
        <v>1534</v>
      </c>
    </row>
    <row r="167" spans="1:4">
      <c r="A167" t="s">
        <v>267</v>
      </c>
      <c r="B167">
        <v>-80595.519161632503</v>
      </c>
      <c r="C167">
        <v>-10583.5582619664</v>
      </c>
      <c r="D167" t="s">
        <v>1534</v>
      </c>
    </row>
    <row r="168" spans="1:4">
      <c r="A168" t="s">
        <v>598</v>
      </c>
      <c r="B168">
        <v>-306904.57881945098</v>
      </c>
      <c r="C168">
        <v>-40078.854754787397</v>
      </c>
      <c r="D168" t="s">
        <v>1534</v>
      </c>
    </row>
    <row r="169" spans="1:4">
      <c r="A169" t="s">
        <v>293</v>
      </c>
      <c r="B169">
        <v>-35855.467633136897</v>
      </c>
      <c r="C169">
        <v>-3237.7331697454601</v>
      </c>
      <c r="D169" t="s">
        <v>1534</v>
      </c>
    </row>
    <row r="170" spans="1:4">
      <c r="A170" t="s">
        <v>639</v>
      </c>
      <c r="B170">
        <v>-48570.489642768298</v>
      </c>
      <c r="C170">
        <v>-4325.3386330144303</v>
      </c>
      <c r="D170" t="s">
        <v>1534</v>
      </c>
    </row>
    <row r="171" spans="1:4">
      <c r="A171" t="s">
        <v>227</v>
      </c>
      <c r="B171">
        <v>-296723.269634369</v>
      </c>
      <c r="C171">
        <v>-40900.684889144497</v>
      </c>
      <c r="D171" t="s">
        <v>1534</v>
      </c>
    </row>
    <row r="172" spans="1:4">
      <c r="A172" t="s">
        <v>433</v>
      </c>
      <c r="B172">
        <v>35928.384415230197</v>
      </c>
      <c r="C172">
        <v>5131.33150424615</v>
      </c>
      <c r="D172" t="s">
        <v>1534</v>
      </c>
    </row>
    <row r="173" spans="1:4">
      <c r="A173" t="s">
        <v>224</v>
      </c>
      <c r="B173">
        <v>-340246.436303275</v>
      </c>
      <c r="C173">
        <v>-36250.448743725799</v>
      </c>
      <c r="D173" t="s">
        <v>1534</v>
      </c>
    </row>
    <row r="174" spans="1:4">
      <c r="A174" t="s">
        <v>353</v>
      </c>
      <c r="B174">
        <v>-1104.2387245339601</v>
      </c>
      <c r="C174">
        <v>-860.39221831924795</v>
      </c>
      <c r="D174" t="s">
        <v>1534</v>
      </c>
    </row>
    <row r="175" spans="1:4">
      <c r="A175" t="s">
        <v>301</v>
      </c>
      <c r="B175">
        <v>-18731.359195355999</v>
      </c>
      <c r="C175">
        <v>-1884.6704801701801</v>
      </c>
      <c r="D175" t="s">
        <v>1534</v>
      </c>
    </row>
    <row r="176" spans="1:4">
      <c r="A176" t="s">
        <v>926</v>
      </c>
      <c r="B176">
        <v>-158327.067226157</v>
      </c>
      <c r="C176">
        <v>-7838.0942248669398</v>
      </c>
      <c r="D176" t="s">
        <v>1534</v>
      </c>
    </row>
    <row r="177" spans="1:4">
      <c r="A177" t="s">
        <v>1199</v>
      </c>
      <c r="B177">
        <v>-2590.0541762411299</v>
      </c>
      <c r="C177">
        <v>2795.3933237265601</v>
      </c>
      <c r="D177" t="s">
        <v>1534</v>
      </c>
    </row>
    <row r="178" spans="1:4">
      <c r="A178" t="s">
        <v>707</v>
      </c>
      <c r="B178">
        <v>-16144.532615</v>
      </c>
      <c r="C178">
        <v>-1966.7658230048401</v>
      </c>
      <c r="D178" t="s">
        <v>1534</v>
      </c>
    </row>
    <row r="179" spans="1:4">
      <c r="A179" t="s">
        <v>930</v>
      </c>
      <c r="B179">
        <v>-404149.397776564</v>
      </c>
      <c r="C179">
        <v>-40777.027188941</v>
      </c>
      <c r="D179" t="s">
        <v>1534</v>
      </c>
    </row>
    <row r="180" spans="1:4">
      <c r="A180" t="s">
        <v>734</v>
      </c>
      <c r="B180">
        <v>-159646.30321808599</v>
      </c>
      <c r="C180">
        <v>-14049.9978626344</v>
      </c>
      <c r="D180" t="s">
        <v>1534</v>
      </c>
    </row>
    <row r="181" spans="1:4">
      <c r="A181" t="s">
        <v>1057</v>
      </c>
      <c r="B181">
        <v>-405625.14318223699</v>
      </c>
      <c r="C181">
        <v>-39344.278416777597</v>
      </c>
      <c r="D181" t="s">
        <v>1534</v>
      </c>
    </row>
    <row r="182" spans="1:4">
      <c r="A182" t="s">
        <v>582</v>
      </c>
      <c r="B182">
        <v>82274.879358072401</v>
      </c>
      <c r="C182">
        <v>8909.0283290726293</v>
      </c>
      <c r="D182" t="s">
        <v>1534</v>
      </c>
    </row>
    <row r="183" spans="1:4">
      <c r="A183" t="s">
        <v>671</v>
      </c>
      <c r="B183">
        <v>-687.84405436720897</v>
      </c>
      <c r="C183">
        <v>199.91149191425399</v>
      </c>
      <c r="D183" t="s">
        <v>1534</v>
      </c>
    </row>
    <row r="184" spans="1:4">
      <c r="A184" t="s">
        <v>347</v>
      </c>
      <c r="B184">
        <v>-1674.7282651578601</v>
      </c>
      <c r="C184">
        <v>-937.94844724804705</v>
      </c>
      <c r="D184" t="s">
        <v>1534</v>
      </c>
    </row>
    <row r="185" spans="1:4">
      <c r="A185" t="s">
        <v>449</v>
      </c>
      <c r="B185">
        <v>61368.406461841303</v>
      </c>
      <c r="C185">
        <v>8380.7537813129893</v>
      </c>
      <c r="D185" t="s">
        <v>1534</v>
      </c>
    </row>
    <row r="186" spans="1:4">
      <c r="A186" t="s">
        <v>932</v>
      </c>
      <c r="B186">
        <v>30581.331457951801</v>
      </c>
      <c r="C186">
        <v>4128.0301886424004</v>
      </c>
      <c r="D186" t="s">
        <v>1534</v>
      </c>
    </row>
    <row r="187" spans="1:4">
      <c r="A187" t="s">
        <v>940</v>
      </c>
      <c r="B187">
        <v>-465.54869699836399</v>
      </c>
      <c r="C187">
        <v>85.242429244427797</v>
      </c>
      <c r="D187" t="s">
        <v>1534</v>
      </c>
    </row>
    <row r="188" spans="1:4">
      <c r="A188" t="s">
        <v>444</v>
      </c>
      <c r="B188">
        <v>56124.979883024498</v>
      </c>
      <c r="C188">
        <v>8892.79404278334</v>
      </c>
      <c r="D188" t="s">
        <v>1534</v>
      </c>
    </row>
    <row r="189" spans="1:4">
      <c r="A189" t="s">
        <v>887</v>
      </c>
      <c r="B189">
        <v>47785.967030168598</v>
      </c>
      <c r="C189">
        <v>8442.1424754459695</v>
      </c>
      <c r="D189" t="s">
        <v>1534</v>
      </c>
    </row>
    <row r="190" spans="1:4">
      <c r="A190" t="s">
        <v>687</v>
      </c>
      <c r="B190">
        <v>-21906.621139774001</v>
      </c>
      <c r="C190">
        <v>-2270.7623387531899</v>
      </c>
      <c r="D190" t="s">
        <v>1534</v>
      </c>
    </row>
    <row r="191" spans="1:4">
      <c r="A191" t="s">
        <v>774</v>
      </c>
      <c r="B191">
        <v>-25010.705024995099</v>
      </c>
      <c r="C191">
        <v>-1640.3019470752599</v>
      </c>
      <c r="D191" t="s">
        <v>1534</v>
      </c>
    </row>
    <row r="192" spans="1:4">
      <c r="A192" t="s">
        <v>203</v>
      </c>
      <c r="B192">
        <v>-592355.12346953596</v>
      </c>
      <c r="C192">
        <v>-87468.100485010204</v>
      </c>
      <c r="D192" t="s">
        <v>1534</v>
      </c>
    </row>
    <row r="193" spans="1:4">
      <c r="A193" t="s">
        <v>1200</v>
      </c>
      <c r="B193">
        <v>-1316015.1559728801</v>
      </c>
      <c r="C193">
        <v>-201398.418023684</v>
      </c>
      <c r="D193" t="s">
        <v>1534</v>
      </c>
    </row>
    <row r="194" spans="1:4">
      <c r="A194" t="s">
        <v>364</v>
      </c>
      <c r="B194">
        <v>-230.930700389756</v>
      </c>
      <c r="C194">
        <v>-256.60852502332102</v>
      </c>
      <c r="D194" t="s">
        <v>1534</v>
      </c>
    </row>
    <row r="195" spans="1:4">
      <c r="A195" t="s">
        <v>1202</v>
      </c>
      <c r="B195">
        <v>-45674.955247115198</v>
      </c>
      <c r="C195">
        <v>-3341.12909905066</v>
      </c>
      <c r="D195" t="s">
        <v>1534</v>
      </c>
    </row>
    <row r="196" spans="1:4">
      <c r="A196" t="s">
        <v>478</v>
      </c>
      <c r="B196">
        <v>-3245.3976849999999</v>
      </c>
      <c r="C196">
        <v>-489.53533345694302</v>
      </c>
      <c r="D196" t="s">
        <v>1534</v>
      </c>
    </row>
    <row r="197" spans="1:4">
      <c r="A197" t="s">
        <v>479</v>
      </c>
      <c r="B197">
        <v>-3245.3976849999999</v>
      </c>
      <c r="C197">
        <v>-489.53533345694302</v>
      </c>
      <c r="D197" t="s">
        <v>1534</v>
      </c>
    </row>
    <row r="198" spans="1:4">
      <c r="A198" t="s">
        <v>259</v>
      </c>
      <c r="B198">
        <v>-102051.774792704</v>
      </c>
      <c r="C198">
        <v>-12695.090774202101</v>
      </c>
      <c r="D198" t="s">
        <v>1534</v>
      </c>
    </row>
    <row r="199" spans="1:4">
      <c r="A199" t="s">
        <v>439</v>
      </c>
      <c r="B199">
        <v>38283.7112235565</v>
      </c>
      <c r="C199">
        <v>4299.9192302484098</v>
      </c>
      <c r="D199" t="s">
        <v>1534</v>
      </c>
    </row>
    <row r="200" spans="1:4">
      <c r="A200" t="s">
        <v>1203</v>
      </c>
      <c r="B200">
        <v>-5628.1421738324298</v>
      </c>
      <c r="C200">
        <v>31.558949930846001</v>
      </c>
      <c r="D200" t="s">
        <v>1534</v>
      </c>
    </row>
    <row r="201" spans="1:4">
      <c r="A201" t="s">
        <v>538</v>
      </c>
      <c r="B201">
        <v>-3800.44301961061</v>
      </c>
      <c r="C201">
        <v>-405.48410416445699</v>
      </c>
      <c r="D201" t="s">
        <v>1534</v>
      </c>
    </row>
    <row r="202" spans="1:4">
      <c r="A202" t="s">
        <v>536</v>
      </c>
      <c r="B202">
        <v>18.0325793654034</v>
      </c>
      <c r="C202">
        <v>11.795818403403899</v>
      </c>
      <c r="D202" t="s">
        <v>1534</v>
      </c>
    </row>
    <row r="203" spans="1:4">
      <c r="A203" t="s">
        <v>448</v>
      </c>
      <c r="B203">
        <v>58792.431489584698</v>
      </c>
      <c r="C203">
        <v>7276.9402949158703</v>
      </c>
      <c r="D203" t="s">
        <v>1534</v>
      </c>
    </row>
    <row r="204" spans="1:4">
      <c r="A204" t="s">
        <v>465</v>
      </c>
      <c r="B204">
        <v>1643060.86588784</v>
      </c>
      <c r="C204">
        <v>270354.61419782101</v>
      </c>
      <c r="D204" t="s">
        <v>1534</v>
      </c>
    </row>
    <row r="205" spans="1:4">
      <c r="A205" t="s">
        <v>1121</v>
      </c>
      <c r="B205">
        <v>-1933182.1776954599</v>
      </c>
      <c r="C205">
        <v>280201.16644789901</v>
      </c>
      <c r="D205" t="s">
        <v>1534</v>
      </c>
    </row>
    <row r="206" spans="1:4">
      <c r="A206" t="s">
        <v>1204</v>
      </c>
      <c r="B206">
        <v>-4723.1356198211097</v>
      </c>
      <c r="C206">
        <v>-170.43479955151901</v>
      </c>
      <c r="D206" t="s">
        <v>1534</v>
      </c>
    </row>
    <row r="207" spans="1:4">
      <c r="A207" t="s">
        <v>537</v>
      </c>
      <c r="B207">
        <v>-3343.6263082676001</v>
      </c>
      <c r="C207">
        <v>-103.018826637532</v>
      </c>
      <c r="D207" t="s">
        <v>1534</v>
      </c>
    </row>
    <row r="208" spans="1:4">
      <c r="A208" t="s">
        <v>1205</v>
      </c>
      <c r="B208">
        <v>-121731.402024025</v>
      </c>
      <c r="C208">
        <v>-12728.2783056231</v>
      </c>
      <c r="D208" t="s">
        <v>1534</v>
      </c>
    </row>
    <row r="209" spans="1:4">
      <c r="A209" t="s">
        <v>1206</v>
      </c>
      <c r="B209">
        <v>-42396.164976067797</v>
      </c>
      <c r="C209">
        <v>-4095.9181714924898</v>
      </c>
      <c r="D209" t="s">
        <v>1534</v>
      </c>
    </row>
    <row r="210" spans="1:4">
      <c r="A210" t="s">
        <v>1207</v>
      </c>
      <c r="B210">
        <v>-45190.524346183498</v>
      </c>
      <c r="C210">
        <v>-4528.4254504745104</v>
      </c>
      <c r="D210" t="s">
        <v>1534</v>
      </c>
    </row>
    <row r="211" spans="1:4">
      <c r="A211" t="s">
        <v>1208</v>
      </c>
      <c r="B211">
        <v>-46958.513379972101</v>
      </c>
      <c r="C211">
        <v>-4616.9107947175498</v>
      </c>
      <c r="D211" t="s">
        <v>1534</v>
      </c>
    </row>
    <row r="212" spans="1:4">
      <c r="A212" t="s">
        <v>484</v>
      </c>
      <c r="B212">
        <v>1844.4389562829599</v>
      </c>
      <c r="C212">
        <v>1225.77000474697</v>
      </c>
      <c r="D212" t="s">
        <v>1534</v>
      </c>
    </row>
    <row r="213" spans="1:4">
      <c r="A213" t="s">
        <v>997</v>
      </c>
      <c r="B213">
        <v>-5618.8538131693704</v>
      </c>
      <c r="C213">
        <v>5727.5994713412101</v>
      </c>
      <c r="D213" t="s">
        <v>1534</v>
      </c>
    </row>
    <row r="214" spans="1:4">
      <c r="A214" t="s">
        <v>337</v>
      </c>
      <c r="B214">
        <v>-6523.0469967100298</v>
      </c>
      <c r="C214">
        <v>-7089.4795115250899</v>
      </c>
      <c r="D214" t="s">
        <v>1534</v>
      </c>
    </row>
    <row r="215" spans="1:4">
      <c r="A215" t="s">
        <v>1209</v>
      </c>
      <c r="B215">
        <v>-5271.28059405166</v>
      </c>
      <c r="C215">
        <v>-1016.66815731219</v>
      </c>
      <c r="D215" t="s">
        <v>1534</v>
      </c>
    </row>
    <row r="216" spans="1:4">
      <c r="A216" t="s">
        <v>1034</v>
      </c>
      <c r="B216">
        <v>-228576.79370227299</v>
      </c>
      <c r="C216">
        <v>-18454.7006455261</v>
      </c>
      <c r="D216" t="s">
        <v>1534</v>
      </c>
    </row>
    <row r="217" spans="1:4">
      <c r="A217" t="s">
        <v>862</v>
      </c>
      <c r="B217">
        <v>-89853.332441319406</v>
      </c>
      <c r="C217">
        <v>-9209.7037817680393</v>
      </c>
      <c r="D217" t="s">
        <v>1534</v>
      </c>
    </row>
    <row r="218" spans="1:4">
      <c r="A218" t="s">
        <v>956</v>
      </c>
      <c r="B218">
        <v>13491.1954924487</v>
      </c>
      <c r="C218">
        <v>10423.7907558016</v>
      </c>
      <c r="D218" t="s">
        <v>1534</v>
      </c>
    </row>
    <row r="219" spans="1:4">
      <c r="A219" t="s">
        <v>1210</v>
      </c>
      <c r="B219">
        <v>205.81964618114301</v>
      </c>
      <c r="C219">
        <v>98.117467027795001</v>
      </c>
      <c r="D219" t="s">
        <v>1534</v>
      </c>
    </row>
    <row r="220" spans="1:4">
      <c r="A220" t="s">
        <v>1211</v>
      </c>
      <c r="B220">
        <v>184.16614831317901</v>
      </c>
      <c r="C220">
        <v>75.477373551039307</v>
      </c>
      <c r="D220" t="s">
        <v>1534</v>
      </c>
    </row>
    <row r="221" spans="1:4">
      <c r="A221" t="s">
        <v>1212</v>
      </c>
      <c r="B221">
        <v>0</v>
      </c>
      <c r="C221">
        <v>3.93821235059136</v>
      </c>
      <c r="D221" t="s">
        <v>1534</v>
      </c>
    </row>
    <row r="222" spans="1:4">
      <c r="A222" t="s">
        <v>1213</v>
      </c>
      <c r="B222">
        <v>0</v>
      </c>
      <c r="C222">
        <v>30.2072599526483</v>
      </c>
      <c r="D222" t="s">
        <v>1534</v>
      </c>
    </row>
    <row r="223" spans="1:4">
      <c r="A223" t="s">
        <v>1101</v>
      </c>
      <c r="B223">
        <v>-50126.429446530201</v>
      </c>
      <c r="C223">
        <v>-1263.0190841782201</v>
      </c>
      <c r="D223" t="s">
        <v>1534</v>
      </c>
    </row>
    <row r="224" spans="1:4">
      <c r="A224" t="s">
        <v>1089</v>
      </c>
      <c r="B224">
        <v>-3741.81935756342</v>
      </c>
      <c r="C224">
        <v>-3355.4635546029199</v>
      </c>
      <c r="D224" t="s">
        <v>1534</v>
      </c>
    </row>
    <row r="225" spans="1:4">
      <c r="A225" t="s">
        <v>1214</v>
      </c>
      <c r="B225">
        <v>-12491.4864114298</v>
      </c>
      <c r="C225">
        <v>-3987.8572327976099</v>
      </c>
      <c r="D225" t="s">
        <v>1534</v>
      </c>
    </row>
    <row r="226" spans="1:4">
      <c r="A226" t="s">
        <v>1215</v>
      </c>
      <c r="B226">
        <v>-21721.942112629102</v>
      </c>
      <c r="C226">
        <v>-1919.3774417352699</v>
      </c>
      <c r="D226" t="s">
        <v>1534</v>
      </c>
    </row>
    <row r="227" spans="1:4">
      <c r="A227" t="s">
        <v>663</v>
      </c>
      <c r="B227">
        <v>4859.57243774169</v>
      </c>
      <c r="C227">
        <v>2098.5469915819099</v>
      </c>
      <c r="D227" t="s">
        <v>1534</v>
      </c>
    </row>
    <row r="228" spans="1:4">
      <c r="A228" t="s">
        <v>1216</v>
      </c>
      <c r="B228">
        <v>5071.5254418076402</v>
      </c>
      <c r="C228">
        <v>1841.68442910969</v>
      </c>
      <c r="D228" t="s">
        <v>1534</v>
      </c>
    </row>
    <row r="229" spans="1:4">
      <c r="A229" t="s">
        <v>1217</v>
      </c>
      <c r="B229">
        <v>1485.7750668282099</v>
      </c>
      <c r="C229">
        <v>470.41690786337102</v>
      </c>
      <c r="D229" t="s">
        <v>1534</v>
      </c>
    </row>
    <row r="230" spans="1:4">
      <c r="A230" t="s">
        <v>502</v>
      </c>
      <c r="B230">
        <v>161.96294507825499</v>
      </c>
      <c r="C230">
        <v>79.623284544054599</v>
      </c>
      <c r="D230" t="s">
        <v>1534</v>
      </c>
    </row>
    <row r="231" spans="1:4">
      <c r="A231" t="s">
        <v>446</v>
      </c>
      <c r="B231">
        <v>57944.529759741003</v>
      </c>
      <c r="C231">
        <v>4723.2875429636997</v>
      </c>
      <c r="D231" t="s">
        <v>1534</v>
      </c>
    </row>
    <row r="232" spans="1:4">
      <c r="A232" t="s">
        <v>457</v>
      </c>
      <c r="B232">
        <v>174022.75353776</v>
      </c>
      <c r="C232">
        <v>18845.577703052</v>
      </c>
      <c r="D232" t="s">
        <v>1534</v>
      </c>
    </row>
    <row r="233" spans="1:4">
      <c r="A233" t="s">
        <v>772</v>
      </c>
      <c r="B233">
        <v>-2024.5293307265499</v>
      </c>
      <c r="C233">
        <v>-382.15772094989802</v>
      </c>
      <c r="D233" t="s">
        <v>1534</v>
      </c>
    </row>
    <row r="234" spans="1:4">
      <c r="A234" t="s">
        <v>993</v>
      </c>
      <c r="B234">
        <v>-8998.7640468654899</v>
      </c>
      <c r="C234">
        <v>4025.4910088635402</v>
      </c>
      <c r="D234" t="s">
        <v>1534</v>
      </c>
    </row>
    <row r="235" spans="1:4">
      <c r="A235" t="s">
        <v>321</v>
      </c>
      <c r="B235">
        <v>-11889.221450713299</v>
      </c>
      <c r="C235">
        <v>-322.85655402835499</v>
      </c>
      <c r="D235" t="s">
        <v>1534</v>
      </c>
    </row>
    <row r="236" spans="1:4">
      <c r="A236" t="s">
        <v>851</v>
      </c>
      <c r="B236">
        <v>-20500.9162389335</v>
      </c>
      <c r="C236">
        <v>-688.87330318370698</v>
      </c>
      <c r="D236" t="s">
        <v>1534</v>
      </c>
    </row>
    <row r="237" spans="1:4">
      <c r="A237" t="s">
        <v>891</v>
      </c>
      <c r="B237">
        <v>12354.6561617015</v>
      </c>
      <c r="C237">
        <v>5014.0965185283103</v>
      </c>
      <c r="D237" t="s">
        <v>1534</v>
      </c>
    </row>
    <row r="238" spans="1:4">
      <c r="A238" t="s">
        <v>903</v>
      </c>
      <c r="B238">
        <v>-25683.787618971699</v>
      </c>
      <c r="C238">
        <v>-366.67784502544902</v>
      </c>
      <c r="D238" t="s">
        <v>1534</v>
      </c>
    </row>
    <row r="239" spans="1:4">
      <c r="A239" t="s">
        <v>989</v>
      </c>
      <c r="B239">
        <v>-566331.52064749401</v>
      </c>
      <c r="C239">
        <v>-53832.066168941798</v>
      </c>
      <c r="D239" t="s">
        <v>1534</v>
      </c>
    </row>
    <row r="240" spans="1:4">
      <c r="A240" t="s">
        <v>702</v>
      </c>
      <c r="B240">
        <v>-99316.437166350806</v>
      </c>
      <c r="C240">
        <v>-7833.1990196875004</v>
      </c>
      <c r="D240" t="s">
        <v>1534</v>
      </c>
    </row>
    <row r="241" spans="1:4">
      <c r="A241" t="s">
        <v>1028</v>
      </c>
      <c r="B241">
        <v>-524951.99268799997</v>
      </c>
      <c r="C241">
        <v>-54293.722453403701</v>
      </c>
      <c r="D241" t="s">
        <v>1534</v>
      </c>
    </row>
    <row r="242" spans="1:4">
      <c r="A242" t="s">
        <v>1009</v>
      </c>
      <c r="B242">
        <v>-205251.36335485001</v>
      </c>
      <c r="C242">
        <v>-9709.2117781302295</v>
      </c>
      <c r="D242" t="s">
        <v>1534</v>
      </c>
    </row>
    <row r="243" spans="1:4">
      <c r="A243" t="s">
        <v>829</v>
      </c>
      <c r="B243">
        <v>-9414.3054830136607</v>
      </c>
      <c r="C243">
        <v>3722.1355982448899</v>
      </c>
      <c r="D243" t="s">
        <v>1534</v>
      </c>
    </row>
    <row r="244" spans="1:4">
      <c r="A244" t="s">
        <v>303</v>
      </c>
      <c r="B244">
        <v>-16286.5657778111</v>
      </c>
      <c r="C244">
        <v>-1248.3120291682601</v>
      </c>
      <c r="D244" t="s">
        <v>1534</v>
      </c>
    </row>
    <row r="245" spans="1:4">
      <c r="A245" t="s">
        <v>905</v>
      </c>
      <c r="B245">
        <v>-68904.535315113404</v>
      </c>
      <c r="C245">
        <v>-5929.2618692594897</v>
      </c>
      <c r="D245" t="s">
        <v>1534</v>
      </c>
    </row>
    <row r="246" spans="1:4">
      <c r="A246" t="s">
        <v>277</v>
      </c>
      <c r="B246">
        <v>-65982.610539645597</v>
      </c>
      <c r="C246">
        <v>-5759.2980224761905</v>
      </c>
      <c r="D246" t="s">
        <v>1534</v>
      </c>
    </row>
    <row r="247" spans="1:4">
      <c r="A247" t="s">
        <v>987</v>
      </c>
      <c r="B247">
        <v>-68437.946335902205</v>
      </c>
      <c r="C247">
        <v>5487.0134097219498</v>
      </c>
      <c r="D247" t="s">
        <v>1534</v>
      </c>
    </row>
    <row r="248" spans="1:4">
      <c r="A248" t="s">
        <v>596</v>
      </c>
      <c r="B248">
        <v>-6987.9106894779397</v>
      </c>
      <c r="C248">
        <v>197.022861318851</v>
      </c>
      <c r="D248" t="s">
        <v>1534</v>
      </c>
    </row>
    <row r="249" spans="1:4">
      <c r="A249" t="s">
        <v>550</v>
      </c>
      <c r="B249">
        <v>70133.812213441197</v>
      </c>
      <c r="C249">
        <v>8365.5103088559808</v>
      </c>
      <c r="D249" t="s">
        <v>1534</v>
      </c>
    </row>
    <row r="250" spans="1:4">
      <c r="A250" t="s">
        <v>899</v>
      </c>
      <c r="B250">
        <v>-8259495.2912101904</v>
      </c>
      <c r="C250">
        <v>-865693.03942118003</v>
      </c>
      <c r="D250" t="s">
        <v>1534</v>
      </c>
    </row>
    <row r="251" spans="1:4">
      <c r="A251" t="s">
        <v>233</v>
      </c>
      <c r="B251">
        <v>-252681.10146295201</v>
      </c>
      <c r="C251">
        <v>-20483.024251977102</v>
      </c>
      <c r="D251" t="s">
        <v>1534</v>
      </c>
    </row>
    <row r="252" spans="1:4">
      <c r="A252" t="s">
        <v>635</v>
      </c>
      <c r="B252">
        <v>-4543.6205248128899</v>
      </c>
      <c r="C252">
        <v>-453.73352556822601</v>
      </c>
      <c r="D252" t="s">
        <v>1534</v>
      </c>
    </row>
    <row r="253" spans="1:4">
      <c r="A253" t="s">
        <v>482</v>
      </c>
      <c r="B253">
        <v>-182062.51146955599</v>
      </c>
      <c r="C253">
        <v>-11838.0784396492</v>
      </c>
      <c r="D253" t="s">
        <v>1534</v>
      </c>
    </row>
    <row r="254" spans="1:4">
      <c r="A254" t="s">
        <v>518</v>
      </c>
      <c r="B254">
        <v>-84511.365292246803</v>
      </c>
      <c r="C254">
        <v>-5052.3507385099801</v>
      </c>
      <c r="D254" t="s">
        <v>1534</v>
      </c>
    </row>
    <row r="255" spans="1:4">
      <c r="A255" t="s">
        <v>1218</v>
      </c>
      <c r="B255">
        <v>-83414.323139825705</v>
      </c>
      <c r="C255">
        <v>-4602.2106090135403</v>
      </c>
      <c r="D255" t="s">
        <v>1534</v>
      </c>
    </row>
    <row r="256" spans="1:4">
      <c r="A256" t="s">
        <v>588</v>
      </c>
      <c r="B256">
        <v>-17145.356367928202</v>
      </c>
      <c r="C256">
        <v>-1034.1298846085799</v>
      </c>
      <c r="D256" t="s">
        <v>1534</v>
      </c>
    </row>
    <row r="257" spans="1:4">
      <c r="A257" t="s">
        <v>1219</v>
      </c>
      <c r="B257">
        <v>128.49137527806599</v>
      </c>
      <c r="C257">
        <v>33.268940213655</v>
      </c>
      <c r="D257" t="s">
        <v>1534</v>
      </c>
    </row>
    <row r="258" spans="1:4">
      <c r="A258" t="s">
        <v>1220</v>
      </c>
      <c r="B258">
        <v>5860.8669579297302</v>
      </c>
      <c r="C258">
        <v>2016.5686762292401</v>
      </c>
      <c r="D258" t="s">
        <v>1534</v>
      </c>
    </row>
    <row r="259" spans="1:4">
      <c r="A259" t="s">
        <v>1221</v>
      </c>
      <c r="B259">
        <v>915.78170820539799</v>
      </c>
      <c r="C259">
        <v>363.94261482555299</v>
      </c>
      <c r="D259" t="s">
        <v>1534</v>
      </c>
    </row>
    <row r="260" spans="1:4">
      <c r="A260" t="s">
        <v>1222</v>
      </c>
      <c r="B260">
        <v>-267312.15976411902</v>
      </c>
      <c r="C260">
        <v>-33255.451995708398</v>
      </c>
      <c r="D260" t="s">
        <v>1534</v>
      </c>
    </row>
    <row r="261" spans="1:4">
      <c r="A261" t="s">
        <v>1054</v>
      </c>
      <c r="B261">
        <v>-148785.652523364</v>
      </c>
      <c r="C261">
        <v>-6775.3225225537399</v>
      </c>
      <c r="D261" t="s">
        <v>1534</v>
      </c>
    </row>
    <row r="262" spans="1:4">
      <c r="A262" t="s">
        <v>995</v>
      </c>
      <c r="B262">
        <v>-33020.775576839798</v>
      </c>
      <c r="C262">
        <v>7825.14649078807</v>
      </c>
      <c r="D262" t="s">
        <v>1534</v>
      </c>
    </row>
    <row r="263" spans="1:4">
      <c r="A263" t="s">
        <v>944</v>
      </c>
      <c r="B263">
        <v>5682.3298274052804</v>
      </c>
      <c r="C263">
        <v>1815.3823962885699</v>
      </c>
      <c r="D263" t="s">
        <v>1534</v>
      </c>
    </row>
    <row r="264" spans="1:4">
      <c r="A264" t="s">
        <v>1071</v>
      </c>
      <c r="B264">
        <v>-36411.017628950598</v>
      </c>
      <c r="C264">
        <v>-1379.8169110827</v>
      </c>
      <c r="D264" t="s">
        <v>1534</v>
      </c>
    </row>
    <row r="265" spans="1:4">
      <c r="A265" t="s">
        <v>936</v>
      </c>
      <c r="B265">
        <v>-69677.402472000002</v>
      </c>
      <c r="C265">
        <v>-3820.94833419417</v>
      </c>
      <c r="D265" t="s">
        <v>1534</v>
      </c>
    </row>
    <row r="266" spans="1:4">
      <c r="A266" t="s">
        <v>1223</v>
      </c>
      <c r="B266">
        <v>-13550814.281325901</v>
      </c>
      <c r="C266">
        <v>-551400.18012989697</v>
      </c>
      <c r="D266" t="s">
        <v>1534</v>
      </c>
    </row>
    <row r="267" spans="1:4">
      <c r="A267" t="s">
        <v>1224</v>
      </c>
      <c r="B267">
        <v>-12078.2728649446</v>
      </c>
      <c r="C267">
        <v>-52.684952114007402</v>
      </c>
      <c r="D267" t="s">
        <v>1534</v>
      </c>
    </row>
    <row r="268" spans="1:4">
      <c r="A268" t="s">
        <v>815</v>
      </c>
      <c r="B268">
        <v>-36149.383180766701</v>
      </c>
      <c r="C268">
        <v>1648.2930735265199</v>
      </c>
      <c r="D268" t="s">
        <v>1534</v>
      </c>
    </row>
    <row r="269" spans="1:4">
      <c r="A269" t="s">
        <v>1225</v>
      </c>
      <c r="B269">
        <v>7795.4216642605697</v>
      </c>
      <c r="C269">
        <v>3479.5062402613298</v>
      </c>
      <c r="D269" t="s">
        <v>1534</v>
      </c>
    </row>
    <row r="270" spans="1:4">
      <c r="A270" t="s">
        <v>1226</v>
      </c>
      <c r="B270">
        <v>-1061.48598531372</v>
      </c>
      <c r="C270">
        <v>-163.991533928476</v>
      </c>
      <c r="D270" t="s">
        <v>1534</v>
      </c>
    </row>
    <row r="271" spans="1:4">
      <c r="A271" t="s">
        <v>722</v>
      </c>
      <c r="B271">
        <v>12544.723452408</v>
      </c>
      <c r="C271">
        <v>1905.6813670156901</v>
      </c>
      <c r="D271" t="s">
        <v>1534</v>
      </c>
    </row>
    <row r="272" spans="1:4">
      <c r="A272" t="s">
        <v>554</v>
      </c>
      <c r="B272">
        <v>466946.00883123698</v>
      </c>
      <c r="C272">
        <v>62975.854040408398</v>
      </c>
      <c r="D272" t="s">
        <v>1534</v>
      </c>
    </row>
    <row r="273" spans="1:4">
      <c r="A273" t="s">
        <v>683</v>
      </c>
      <c r="B273">
        <v>-17662.1922219035</v>
      </c>
      <c r="C273">
        <v>-147.03450863649101</v>
      </c>
      <c r="D273" t="s">
        <v>1534</v>
      </c>
    </row>
    <row r="274" spans="1:4">
      <c r="A274" t="s">
        <v>1227</v>
      </c>
      <c r="B274">
        <v>8105.0513278151902</v>
      </c>
      <c r="C274">
        <v>4292.6302194053997</v>
      </c>
      <c r="D274" t="s">
        <v>1534</v>
      </c>
    </row>
    <row r="275" spans="1:4">
      <c r="A275" t="s">
        <v>231</v>
      </c>
      <c r="B275">
        <v>-259409.352748829</v>
      </c>
      <c r="C275">
        <v>-33251.151351515597</v>
      </c>
      <c r="D275" t="s">
        <v>1534</v>
      </c>
    </row>
    <row r="276" spans="1:4">
      <c r="A276" t="s">
        <v>226</v>
      </c>
      <c r="B276">
        <v>-308041.83152585401</v>
      </c>
      <c r="C276">
        <v>-41236.8632414362</v>
      </c>
      <c r="D276" t="s">
        <v>1534</v>
      </c>
    </row>
    <row r="277" spans="1:4">
      <c r="A277" t="s">
        <v>471</v>
      </c>
      <c r="B277">
        <v>-114185149.829841</v>
      </c>
      <c r="C277">
        <v>-15197737.9426139</v>
      </c>
      <c r="D277" t="s">
        <v>1534</v>
      </c>
    </row>
    <row r="278" spans="1:4">
      <c r="A278" t="s">
        <v>1228</v>
      </c>
      <c r="B278">
        <v>31437.0355354571</v>
      </c>
      <c r="C278">
        <v>9551.9382038660606</v>
      </c>
      <c r="D278" t="s">
        <v>1534</v>
      </c>
    </row>
    <row r="279" spans="1:4">
      <c r="A279" t="s">
        <v>417</v>
      </c>
      <c r="B279">
        <v>10304.4276141305</v>
      </c>
      <c r="C279">
        <v>4158.27573306874</v>
      </c>
      <c r="D279" t="s">
        <v>1534</v>
      </c>
    </row>
    <row r="280" spans="1:4">
      <c r="A280" t="s">
        <v>1229</v>
      </c>
      <c r="B280">
        <v>37290.0604287264</v>
      </c>
      <c r="C280">
        <v>6143.2811849508598</v>
      </c>
      <c r="D280" t="s">
        <v>1534</v>
      </c>
    </row>
    <row r="281" spans="1:4">
      <c r="A281" t="s">
        <v>191</v>
      </c>
      <c r="B281">
        <v>-903836.32143118</v>
      </c>
      <c r="C281">
        <v>-80476.490305797895</v>
      </c>
      <c r="D281" t="s">
        <v>1534</v>
      </c>
    </row>
    <row r="282" spans="1:4">
      <c r="A282" t="s">
        <v>637</v>
      </c>
      <c r="B282">
        <v>-470581.816148246</v>
      </c>
      <c r="C282">
        <v>-44388.629351627198</v>
      </c>
      <c r="D282" t="s">
        <v>1534</v>
      </c>
    </row>
    <row r="283" spans="1:4">
      <c r="A283" t="s">
        <v>728</v>
      </c>
      <c r="B283">
        <v>-665816.07229091099</v>
      </c>
      <c r="C283">
        <v>-87020.001320968295</v>
      </c>
      <c r="D283" t="s">
        <v>1534</v>
      </c>
    </row>
    <row r="284" spans="1:4">
      <c r="A284" t="s">
        <v>453</v>
      </c>
      <c r="B284">
        <v>114124.676779008</v>
      </c>
      <c r="C284">
        <v>20983.7251223206</v>
      </c>
      <c r="D284" t="s">
        <v>1534</v>
      </c>
    </row>
    <row r="285" spans="1:4">
      <c r="A285" t="s">
        <v>1014</v>
      </c>
      <c r="B285">
        <v>-238209.728186694</v>
      </c>
      <c r="C285">
        <v>-21307.114106427402</v>
      </c>
      <c r="D285" t="s">
        <v>1534</v>
      </c>
    </row>
    <row r="286" spans="1:4">
      <c r="A286" t="s">
        <v>1230</v>
      </c>
      <c r="B286">
        <v>-289380.865547931</v>
      </c>
      <c r="C286">
        <v>-32796.7994654883</v>
      </c>
      <c r="D286" t="s">
        <v>1534</v>
      </c>
    </row>
    <row r="287" spans="1:4">
      <c r="A287" t="s">
        <v>709</v>
      </c>
      <c r="B287">
        <v>2929.8187414359199</v>
      </c>
      <c r="C287">
        <v>2614.1858754016598</v>
      </c>
      <c r="D287" t="s">
        <v>1534</v>
      </c>
    </row>
    <row r="288" spans="1:4">
      <c r="A288" t="s">
        <v>693</v>
      </c>
      <c r="B288">
        <v>-2071.43958938879</v>
      </c>
      <c r="C288">
        <v>-544.19687863834804</v>
      </c>
      <c r="D288" t="s">
        <v>1534</v>
      </c>
    </row>
    <row r="289" spans="1:4">
      <c r="A289" t="s">
        <v>599</v>
      </c>
      <c r="B289">
        <v>249.482591870585</v>
      </c>
      <c r="C289">
        <v>158.331019899035</v>
      </c>
      <c r="D289" t="s">
        <v>1534</v>
      </c>
    </row>
    <row r="290" spans="1:4">
      <c r="A290" t="s">
        <v>1046</v>
      </c>
      <c r="B290">
        <v>1535.9800745955499</v>
      </c>
      <c r="C290">
        <v>837.90587593693499</v>
      </c>
      <c r="D290" t="s">
        <v>1534</v>
      </c>
    </row>
    <row r="291" spans="1:4">
      <c r="A291" t="s">
        <v>1087</v>
      </c>
      <c r="B291">
        <v>795.22003794934801</v>
      </c>
      <c r="C291">
        <v>165.14443443027</v>
      </c>
      <c r="D291" t="s">
        <v>1534</v>
      </c>
    </row>
    <row r="292" spans="1:4">
      <c r="A292" t="s">
        <v>952</v>
      </c>
      <c r="B292">
        <v>-100714.89091835701</v>
      </c>
      <c r="C292">
        <v>-12923.5096405733</v>
      </c>
      <c r="D292" t="s">
        <v>1534</v>
      </c>
    </row>
    <row r="293" spans="1:4">
      <c r="A293" t="s">
        <v>979</v>
      </c>
      <c r="B293">
        <v>-275805.89701242099</v>
      </c>
      <c r="C293">
        <v>-31039.468851630201</v>
      </c>
      <c r="D293" t="s">
        <v>1534</v>
      </c>
    </row>
    <row r="294" spans="1:4">
      <c r="A294" t="s">
        <v>351</v>
      </c>
      <c r="B294">
        <v>-1280.7751875476199</v>
      </c>
      <c r="C294">
        <v>-1250.2805911145499</v>
      </c>
      <c r="D294" t="s">
        <v>1534</v>
      </c>
    </row>
    <row r="295" spans="1:4">
      <c r="A295" t="s">
        <v>870</v>
      </c>
      <c r="B295">
        <v>-10239.4466277508</v>
      </c>
      <c r="C295">
        <v>-417.27254893344298</v>
      </c>
      <c r="D295" t="s">
        <v>1534</v>
      </c>
    </row>
    <row r="296" spans="1:4">
      <c r="A296" t="s">
        <v>920</v>
      </c>
      <c r="B296">
        <v>-4613.9896582347901</v>
      </c>
      <c r="C296">
        <v>371.00019884934301</v>
      </c>
      <c r="D296" t="s">
        <v>1534</v>
      </c>
    </row>
    <row r="297" spans="1:4">
      <c r="A297" t="s">
        <v>981</v>
      </c>
      <c r="B297">
        <v>4628.2846544007998</v>
      </c>
      <c r="C297">
        <v>1961.31442758413</v>
      </c>
      <c r="D297" t="s">
        <v>1534</v>
      </c>
    </row>
    <row r="298" spans="1:4">
      <c r="A298" t="s">
        <v>1231</v>
      </c>
      <c r="B298">
        <v>43.154380388373497</v>
      </c>
      <c r="C298">
        <v>24.470285451231899</v>
      </c>
      <c r="D298" t="s">
        <v>1534</v>
      </c>
    </row>
    <row r="299" spans="1:4">
      <c r="A299" t="s">
        <v>1232</v>
      </c>
      <c r="B299">
        <v>-516.75899480459702</v>
      </c>
      <c r="C299">
        <v>-388.71640098185702</v>
      </c>
      <c r="D299" t="s">
        <v>1534</v>
      </c>
    </row>
    <row r="300" spans="1:4">
      <c r="A300" t="s">
        <v>1233</v>
      </c>
      <c r="B300">
        <v>-50850.896783999997</v>
      </c>
      <c r="C300">
        <v>-2724.8542562500602</v>
      </c>
      <c r="D300" t="s">
        <v>1534</v>
      </c>
    </row>
    <row r="301" spans="1:4">
      <c r="A301" t="s">
        <v>1234</v>
      </c>
      <c r="B301">
        <v>0</v>
      </c>
      <c r="C301">
        <v>5.4052903148166198</v>
      </c>
      <c r="D301" t="s">
        <v>1534</v>
      </c>
    </row>
    <row r="302" spans="1:4">
      <c r="A302" t="s">
        <v>1042</v>
      </c>
      <c r="B302">
        <v>-83662.046587493605</v>
      </c>
      <c r="C302">
        <v>6074.4444162915797</v>
      </c>
      <c r="D302" t="s">
        <v>1534</v>
      </c>
    </row>
    <row r="303" spans="1:4">
      <c r="A303" t="s">
        <v>801</v>
      </c>
      <c r="B303">
        <v>-103877.992203469</v>
      </c>
      <c r="C303">
        <v>-5741.2561147538199</v>
      </c>
      <c r="D303" t="s">
        <v>1534</v>
      </c>
    </row>
    <row r="304" spans="1:4">
      <c r="A304" t="s">
        <v>1235</v>
      </c>
      <c r="B304">
        <v>1.8763225156496699</v>
      </c>
      <c r="C304">
        <v>8.6602875028901707</v>
      </c>
      <c r="D304" t="s">
        <v>1534</v>
      </c>
    </row>
    <row r="305" spans="1:4">
      <c r="A305" t="s">
        <v>1236</v>
      </c>
      <c r="B305">
        <v>-815327.28713998105</v>
      </c>
      <c r="C305">
        <v>-169346.72647026699</v>
      </c>
      <c r="D305" t="s">
        <v>1534</v>
      </c>
    </row>
    <row r="306" spans="1:4">
      <c r="A306" t="s">
        <v>207</v>
      </c>
      <c r="B306">
        <v>-475615.19148921297</v>
      </c>
      <c r="C306">
        <v>-45609.264180987702</v>
      </c>
      <c r="D306" t="s">
        <v>1534</v>
      </c>
    </row>
    <row r="307" spans="1:4">
      <c r="A307" t="s">
        <v>144</v>
      </c>
      <c r="B307">
        <v>0</v>
      </c>
      <c r="C307">
        <v>-6.22989045156032</v>
      </c>
      <c r="D307" t="s">
        <v>1534</v>
      </c>
    </row>
    <row r="308" spans="1:4">
      <c r="A308" t="s">
        <v>1030</v>
      </c>
      <c r="B308">
        <v>7741.6947549415299</v>
      </c>
      <c r="C308">
        <v>6466.3457825993601</v>
      </c>
      <c r="D308" t="s">
        <v>1534</v>
      </c>
    </row>
    <row r="309" spans="1:4">
      <c r="A309" t="s">
        <v>1237</v>
      </c>
      <c r="B309">
        <v>-145546.757508824</v>
      </c>
      <c r="C309">
        <v>-8623.3048811541394</v>
      </c>
      <c r="D309" t="s">
        <v>1534</v>
      </c>
    </row>
    <row r="310" spans="1:4">
      <c r="A310" t="s">
        <v>1238</v>
      </c>
      <c r="B310">
        <v>-78724.196462723499</v>
      </c>
      <c r="C310">
        <v>-3956.9798631243898</v>
      </c>
      <c r="D310" t="s">
        <v>1534</v>
      </c>
    </row>
    <row r="311" spans="1:4">
      <c r="A311" t="s">
        <v>1239</v>
      </c>
      <c r="B311">
        <v>-34429.549345469299</v>
      </c>
      <c r="C311">
        <v>-2756.40321533099</v>
      </c>
      <c r="D311" t="s">
        <v>1534</v>
      </c>
    </row>
    <row r="312" spans="1:4">
      <c r="A312" t="s">
        <v>872</v>
      </c>
      <c r="B312">
        <v>-60052.554897375499</v>
      </c>
      <c r="C312">
        <v>1023.5653820745</v>
      </c>
      <c r="D312" t="s">
        <v>1534</v>
      </c>
    </row>
    <row r="313" spans="1:4">
      <c r="A313" t="s">
        <v>786</v>
      </c>
      <c r="B313">
        <v>-84216.993660879496</v>
      </c>
      <c r="C313">
        <v>-4764.4123447987204</v>
      </c>
      <c r="D313" t="s">
        <v>1534</v>
      </c>
    </row>
    <row r="314" spans="1:4">
      <c r="A314" t="s">
        <v>893</v>
      </c>
      <c r="B314">
        <v>-41734.185630882101</v>
      </c>
      <c r="C314">
        <v>100.584099245033</v>
      </c>
      <c r="D314" t="s">
        <v>1534</v>
      </c>
    </row>
    <row r="315" spans="1:4">
      <c r="A315" t="s">
        <v>837</v>
      </c>
      <c r="B315">
        <v>764.05458825705603</v>
      </c>
      <c r="C315">
        <v>945.264816937506</v>
      </c>
      <c r="D315" t="s">
        <v>1534</v>
      </c>
    </row>
    <row r="316" spans="1:4">
      <c r="A316" t="s">
        <v>544</v>
      </c>
      <c r="B316">
        <v>75.932062377213398</v>
      </c>
      <c r="C316">
        <v>66.834474449256902</v>
      </c>
      <c r="D316" t="s">
        <v>1534</v>
      </c>
    </row>
    <row r="317" spans="1:4">
      <c r="A317" t="s">
        <v>1240</v>
      </c>
      <c r="B317">
        <v>-30925.037253901399</v>
      </c>
      <c r="C317">
        <v>-42.382211404052597</v>
      </c>
      <c r="D317" t="s">
        <v>1534</v>
      </c>
    </row>
    <row r="318" spans="1:4">
      <c r="A318" t="s">
        <v>846</v>
      </c>
      <c r="B318">
        <v>10125.4087542078</v>
      </c>
      <c r="C318">
        <v>3740.2960012671301</v>
      </c>
      <c r="D318" t="s">
        <v>1534</v>
      </c>
    </row>
    <row r="319" spans="1:4">
      <c r="A319" t="s">
        <v>1241</v>
      </c>
      <c r="B319">
        <v>-24543.549583726301</v>
      </c>
      <c r="C319">
        <v>-2128.9998589585998</v>
      </c>
      <c r="D319" t="s">
        <v>1534</v>
      </c>
    </row>
    <row r="320" spans="1:4">
      <c r="A320" t="s">
        <v>1243</v>
      </c>
      <c r="B320">
        <v>-10189.092027000001</v>
      </c>
      <c r="C320">
        <v>-624.34591781703205</v>
      </c>
      <c r="D320" t="s">
        <v>1534</v>
      </c>
    </row>
    <row r="321" spans="1:4">
      <c r="A321" t="s">
        <v>697</v>
      </c>
      <c r="B321">
        <v>-625.67282</v>
      </c>
      <c r="C321">
        <v>-17.6752901392368</v>
      </c>
      <c r="D321" t="s">
        <v>1534</v>
      </c>
    </row>
    <row r="322" spans="1:4">
      <c r="A322" t="s">
        <v>542</v>
      </c>
      <c r="B322">
        <v>-20657.4697191384</v>
      </c>
      <c r="C322">
        <v>-1616.9261307546899</v>
      </c>
      <c r="D322" t="s">
        <v>1534</v>
      </c>
    </row>
    <row r="323" spans="1:4">
      <c r="A323" t="s">
        <v>299</v>
      </c>
      <c r="B323">
        <v>-20011.033626</v>
      </c>
      <c r="C323">
        <v>-794.63614426801303</v>
      </c>
      <c r="D323" t="s">
        <v>1534</v>
      </c>
    </row>
    <row r="324" spans="1:4">
      <c r="A324" t="s">
        <v>1244</v>
      </c>
      <c r="B324">
        <v>-5928.358604</v>
      </c>
      <c r="C324">
        <v>-195.90860279245999</v>
      </c>
      <c r="D324" t="s">
        <v>1534</v>
      </c>
    </row>
    <row r="325" spans="1:4">
      <c r="A325" t="s">
        <v>691</v>
      </c>
      <c r="B325">
        <v>-5928.358604</v>
      </c>
      <c r="C325">
        <v>-195.90860279245999</v>
      </c>
      <c r="D325" t="s">
        <v>1534</v>
      </c>
    </row>
    <row r="326" spans="1:4">
      <c r="A326" t="s">
        <v>788</v>
      </c>
      <c r="B326">
        <v>5148.7111747454501</v>
      </c>
      <c r="C326">
        <v>3812.1701146572</v>
      </c>
      <c r="D326" t="s">
        <v>1534</v>
      </c>
    </row>
    <row r="327" spans="1:4">
      <c r="A327" t="s">
        <v>1245</v>
      </c>
      <c r="B327">
        <v>-118258.899781566</v>
      </c>
      <c r="C327">
        <v>2906.2787930460599</v>
      </c>
      <c r="D327" t="s">
        <v>1534</v>
      </c>
    </row>
    <row r="328" spans="1:4">
      <c r="A328" t="s">
        <v>1246</v>
      </c>
      <c r="B328">
        <v>-335286.93364134303</v>
      </c>
      <c r="C328">
        <v>-26291.270282108198</v>
      </c>
      <c r="D328" t="s">
        <v>1534</v>
      </c>
    </row>
    <row r="329" spans="1:4">
      <c r="A329" t="s">
        <v>435</v>
      </c>
      <c r="B329">
        <v>36131.717730951197</v>
      </c>
      <c r="C329">
        <v>3420.1716982786602</v>
      </c>
      <c r="D329" t="s">
        <v>1534</v>
      </c>
    </row>
    <row r="330" spans="1:4">
      <c r="A330" t="s">
        <v>1247</v>
      </c>
      <c r="B330">
        <v>321.21443963082299</v>
      </c>
      <c r="C330">
        <v>70.962080461786897</v>
      </c>
      <c r="D330" t="s">
        <v>1534</v>
      </c>
    </row>
    <row r="331" spans="1:4">
      <c r="A331" t="s">
        <v>1248</v>
      </c>
      <c r="B331">
        <v>-202174.07439823201</v>
      </c>
      <c r="C331">
        <v>-24199.7056081255</v>
      </c>
      <c r="D331" t="s">
        <v>1534</v>
      </c>
    </row>
    <row r="332" spans="1:4">
      <c r="A332" t="s">
        <v>269</v>
      </c>
      <c r="B332">
        <v>-76551.266588758997</v>
      </c>
      <c r="C332">
        <v>-6393.5610032609702</v>
      </c>
      <c r="D332" t="s">
        <v>1534</v>
      </c>
    </row>
    <row r="333" spans="1:4">
      <c r="A333" t="s">
        <v>651</v>
      </c>
      <c r="B333">
        <v>11459.266365015999</v>
      </c>
      <c r="C333">
        <v>2224.3562764978301</v>
      </c>
      <c r="D333" t="s">
        <v>1534</v>
      </c>
    </row>
    <row r="334" spans="1:4">
      <c r="A334" t="s">
        <v>1249</v>
      </c>
      <c r="B334">
        <v>-64047.3325986118</v>
      </c>
      <c r="C334">
        <v>-5928.1677647748702</v>
      </c>
      <c r="D334" t="s">
        <v>1534</v>
      </c>
    </row>
    <row r="335" spans="1:4">
      <c r="A335" t="s">
        <v>1250</v>
      </c>
      <c r="B335">
        <v>-32210.729200999998</v>
      </c>
      <c r="C335">
        <v>-3687.9876955202599</v>
      </c>
      <c r="D335" t="s">
        <v>1534</v>
      </c>
    </row>
    <row r="336" spans="1:4">
      <c r="A336" t="s">
        <v>746</v>
      </c>
      <c r="B336">
        <v>-84544.497732183096</v>
      </c>
      <c r="C336">
        <v>-3380.5180621961399</v>
      </c>
      <c r="D336" t="s">
        <v>1534</v>
      </c>
    </row>
    <row r="337" spans="1:4">
      <c r="A337" t="s">
        <v>552</v>
      </c>
      <c r="B337">
        <v>2439.2349771312201</v>
      </c>
      <c r="C337">
        <v>1788.03600502425</v>
      </c>
      <c r="D337" t="s">
        <v>1534</v>
      </c>
    </row>
    <row r="338" spans="1:4">
      <c r="A338" t="s">
        <v>1251</v>
      </c>
      <c r="B338">
        <v>4198.4398378537098</v>
      </c>
      <c r="C338">
        <v>2600.1546077671601</v>
      </c>
      <c r="D338" t="s">
        <v>1534</v>
      </c>
    </row>
    <row r="339" spans="1:4">
      <c r="A339" t="s">
        <v>985</v>
      </c>
      <c r="B339">
        <v>-6251061.94708566</v>
      </c>
      <c r="C339">
        <v>-690228.96022353403</v>
      </c>
      <c r="D339" t="s">
        <v>1534</v>
      </c>
    </row>
    <row r="340" spans="1:4">
      <c r="A340" t="s">
        <v>567</v>
      </c>
      <c r="B340">
        <v>-119425.333532911</v>
      </c>
      <c r="C340">
        <v>-3803.9011539512499</v>
      </c>
      <c r="D340" t="s">
        <v>1534</v>
      </c>
    </row>
    <row r="341" spans="1:4">
      <c r="A341" t="s">
        <v>1001</v>
      </c>
      <c r="B341">
        <v>-144857.78960924901</v>
      </c>
      <c r="C341">
        <v>3094.77884984916</v>
      </c>
      <c r="D341" t="s">
        <v>1534</v>
      </c>
    </row>
    <row r="342" spans="1:4">
      <c r="A342" t="s">
        <v>1252</v>
      </c>
      <c r="B342">
        <v>412.02551440031698</v>
      </c>
      <c r="C342">
        <v>-189.82755647975199</v>
      </c>
      <c r="D342" t="s">
        <v>1534</v>
      </c>
    </row>
    <row r="343" spans="1:4">
      <c r="A343" t="s">
        <v>1253</v>
      </c>
      <c r="B343">
        <v>-292131.37291839602</v>
      </c>
      <c r="C343">
        <v>-33250.261196877</v>
      </c>
      <c r="D343" t="s">
        <v>1534</v>
      </c>
    </row>
    <row r="344" spans="1:4">
      <c r="A344" t="s">
        <v>795</v>
      </c>
      <c r="B344">
        <v>-18492.657719018898</v>
      </c>
      <c r="C344">
        <v>-2140.6726383336299</v>
      </c>
      <c r="D344" t="s">
        <v>1534</v>
      </c>
    </row>
    <row r="345" spans="1:4">
      <c r="A345" t="s">
        <v>1021</v>
      </c>
      <c r="B345">
        <v>-54037.296703022199</v>
      </c>
      <c r="C345">
        <v>5423.44390038249</v>
      </c>
      <c r="D345" t="s">
        <v>1534</v>
      </c>
    </row>
    <row r="346" spans="1:4">
      <c r="A346" t="s">
        <v>767</v>
      </c>
      <c r="B346">
        <v>-81113.601714430901</v>
      </c>
      <c r="C346">
        <v>-3565.8044364757998</v>
      </c>
      <c r="D346" t="s">
        <v>1534</v>
      </c>
    </row>
    <row r="347" spans="1:4">
      <c r="A347" t="s">
        <v>510</v>
      </c>
      <c r="B347">
        <v>-14078.609166300401</v>
      </c>
      <c r="C347">
        <v>-777.10151684239997</v>
      </c>
      <c r="D347" t="s">
        <v>1534</v>
      </c>
    </row>
    <row r="348" spans="1:4">
      <c r="A348" t="s">
        <v>1254</v>
      </c>
      <c r="B348">
        <v>261.80423593171099</v>
      </c>
      <c r="C348">
        <v>248.10831190157501</v>
      </c>
      <c r="D348" t="s">
        <v>1534</v>
      </c>
    </row>
    <row r="349" spans="1:4">
      <c r="A349" t="s">
        <v>208</v>
      </c>
      <c r="B349">
        <v>-469951.81864217698</v>
      </c>
      <c r="C349">
        <v>-69318.415412153103</v>
      </c>
      <c r="D349" t="s">
        <v>1534</v>
      </c>
    </row>
    <row r="350" spans="1:4">
      <c r="A350" t="s">
        <v>1255</v>
      </c>
      <c r="B350">
        <v>444.52834105269102</v>
      </c>
      <c r="C350">
        <v>102.35133230208601</v>
      </c>
      <c r="D350" t="s">
        <v>1534</v>
      </c>
    </row>
    <row r="351" spans="1:4">
      <c r="A351" t="s">
        <v>1256</v>
      </c>
      <c r="B351">
        <v>1108.9022664891299</v>
      </c>
      <c r="C351">
        <v>595.85813624400203</v>
      </c>
      <c r="D351" t="s">
        <v>1534</v>
      </c>
    </row>
    <row r="352" spans="1:4">
      <c r="A352" t="s">
        <v>522</v>
      </c>
      <c r="B352">
        <v>-10665.747664</v>
      </c>
      <c r="C352">
        <v>-1253.06369865326</v>
      </c>
      <c r="D352" t="s">
        <v>1534</v>
      </c>
    </row>
    <row r="353" spans="1:4">
      <c r="A353" t="s">
        <v>695</v>
      </c>
      <c r="B353">
        <v>-395238.96387326199</v>
      </c>
      <c r="C353">
        <v>-68284.246532488803</v>
      </c>
      <c r="D353" t="s">
        <v>1534</v>
      </c>
    </row>
    <row r="354" spans="1:4">
      <c r="A354" t="s">
        <v>514</v>
      </c>
      <c r="B354">
        <v>-411213.52726627199</v>
      </c>
      <c r="C354">
        <v>-55.322043312108804</v>
      </c>
      <c r="D354" t="s">
        <v>1534</v>
      </c>
    </row>
    <row r="355" spans="1:4">
      <c r="A355" t="s">
        <v>1257</v>
      </c>
      <c r="B355">
        <v>0</v>
      </c>
      <c r="C355">
        <v>9.6112820647626204E-2</v>
      </c>
      <c r="D355" t="s">
        <v>1534</v>
      </c>
    </row>
    <row r="356" spans="1:4">
      <c r="A356" t="s">
        <v>1258</v>
      </c>
      <c r="B356">
        <v>7813.7806518179696</v>
      </c>
      <c r="C356">
        <v>14568.020620601401</v>
      </c>
      <c r="D356" t="s">
        <v>1534</v>
      </c>
    </row>
    <row r="357" spans="1:4">
      <c r="A357" t="s">
        <v>1259</v>
      </c>
      <c r="B357">
        <v>342.87069293872003</v>
      </c>
      <c r="C357">
        <v>227.00768841376799</v>
      </c>
      <c r="D357" t="s">
        <v>1534</v>
      </c>
    </row>
    <row r="358" spans="1:4">
      <c r="A358" t="s">
        <v>1260</v>
      </c>
      <c r="B358">
        <v>-5881.6356868949397</v>
      </c>
      <c r="C358">
        <v>-258.92075827371201</v>
      </c>
      <c r="D358" t="s">
        <v>1534</v>
      </c>
    </row>
    <row r="359" spans="1:4">
      <c r="A359" t="s">
        <v>1261</v>
      </c>
      <c r="B359">
        <v>-11032.808676685299</v>
      </c>
      <c r="C359">
        <v>-85.028245114667897</v>
      </c>
      <c r="D359" t="s">
        <v>1534</v>
      </c>
    </row>
    <row r="360" spans="1:4">
      <c r="A360" t="s">
        <v>1262</v>
      </c>
      <c r="B360">
        <v>1037.4594118431601</v>
      </c>
      <c r="C360">
        <v>330.582666384851</v>
      </c>
      <c r="D360" t="s">
        <v>1534</v>
      </c>
    </row>
    <row r="361" spans="1:4">
      <c r="A361" t="s">
        <v>1263</v>
      </c>
      <c r="B361">
        <v>-2913.3584996761301</v>
      </c>
      <c r="C361">
        <v>-74.575029037909502</v>
      </c>
      <c r="D361" t="s">
        <v>1534</v>
      </c>
    </row>
    <row r="362" spans="1:4">
      <c r="A362" t="s">
        <v>819</v>
      </c>
      <c r="B362">
        <v>-2548.4619609823098</v>
      </c>
      <c r="C362">
        <v>624.17656132006005</v>
      </c>
      <c r="D362" t="s">
        <v>1534</v>
      </c>
    </row>
    <row r="363" spans="1:4">
      <c r="A363" t="s">
        <v>677</v>
      </c>
      <c r="B363">
        <v>472.66198049947599</v>
      </c>
      <c r="C363">
        <v>292.70053670757801</v>
      </c>
      <c r="D363" t="s">
        <v>1534</v>
      </c>
    </row>
    <row r="364" spans="1:4">
      <c r="A364" t="s">
        <v>649</v>
      </c>
      <c r="B364">
        <v>2484.1355312732398</v>
      </c>
      <c r="C364">
        <v>913.78542367505599</v>
      </c>
      <c r="D364" t="s">
        <v>1534</v>
      </c>
    </row>
    <row r="365" spans="1:4">
      <c r="A365" t="s">
        <v>1264</v>
      </c>
      <c r="B365">
        <v>1178.5447619419101</v>
      </c>
      <c r="C365">
        <v>2021.9632755753501</v>
      </c>
      <c r="D365" t="s">
        <v>1534</v>
      </c>
    </row>
    <row r="366" spans="1:4">
      <c r="A366" t="s">
        <v>367</v>
      </c>
      <c r="B366">
        <v>-186.19319337627999</v>
      </c>
      <c r="C366">
        <v>-131.858798687686</v>
      </c>
      <c r="D366" t="s">
        <v>1534</v>
      </c>
    </row>
    <row r="367" spans="1:4">
      <c r="A367" t="s">
        <v>1265</v>
      </c>
      <c r="B367">
        <v>0</v>
      </c>
      <c r="C367">
        <v>-0.92546413013641304</v>
      </c>
      <c r="D367" t="s">
        <v>1534</v>
      </c>
    </row>
    <row r="368" spans="1:4">
      <c r="A368" t="s">
        <v>1266</v>
      </c>
      <c r="B368">
        <v>6550.8291266154602</v>
      </c>
      <c r="C368">
        <v>4129.8235465713997</v>
      </c>
      <c r="D368" t="s">
        <v>1534</v>
      </c>
    </row>
    <row r="369" spans="1:4">
      <c r="A369" t="s">
        <v>1267</v>
      </c>
      <c r="B369">
        <v>-23.1207220819093</v>
      </c>
      <c r="C369">
        <v>-27.969954268197</v>
      </c>
      <c r="D369" t="s">
        <v>1534</v>
      </c>
    </row>
    <row r="370" spans="1:4">
      <c r="A370" t="s">
        <v>1268</v>
      </c>
      <c r="B370">
        <v>-7276.08825006185</v>
      </c>
      <c r="C370">
        <v>-48.470718246916199</v>
      </c>
      <c r="D370" t="s">
        <v>1534</v>
      </c>
    </row>
    <row r="371" spans="1:4">
      <c r="A371" t="s">
        <v>1269</v>
      </c>
      <c r="B371">
        <v>-1381459.88632019</v>
      </c>
      <c r="C371">
        <v>-145322.09719318501</v>
      </c>
      <c r="D371" t="s">
        <v>1534</v>
      </c>
    </row>
    <row r="372" spans="1:4">
      <c r="A372" t="s">
        <v>1270</v>
      </c>
      <c r="B372">
        <v>-290.95865389675203</v>
      </c>
      <c r="C372">
        <v>-157.83668379898799</v>
      </c>
      <c r="D372" t="s">
        <v>1534</v>
      </c>
    </row>
    <row r="373" spans="1:4">
      <c r="A373" t="s">
        <v>1271</v>
      </c>
      <c r="B373">
        <v>-9449.4014779054905</v>
      </c>
      <c r="C373">
        <v>-1726.61182593685</v>
      </c>
      <c r="D373" t="s">
        <v>1534</v>
      </c>
    </row>
    <row r="374" spans="1:4">
      <c r="A374" t="s">
        <v>617</v>
      </c>
      <c r="B374">
        <v>-11947.9399074065</v>
      </c>
      <c r="C374">
        <v>2678.3228652247599</v>
      </c>
      <c r="D374" t="s">
        <v>1534</v>
      </c>
    </row>
    <row r="375" spans="1:4">
      <c r="A375" t="s">
        <v>1272</v>
      </c>
      <c r="B375">
        <v>-5949.80271572535</v>
      </c>
      <c r="C375">
        <v>-258.88264424751901</v>
      </c>
      <c r="D375" t="s">
        <v>1534</v>
      </c>
    </row>
    <row r="376" spans="1:4">
      <c r="A376" t="s">
        <v>619</v>
      </c>
      <c r="B376">
        <v>8576.6593252826005</v>
      </c>
      <c r="C376">
        <v>3272.2967809100901</v>
      </c>
      <c r="D376" t="s">
        <v>1534</v>
      </c>
    </row>
    <row r="377" spans="1:4">
      <c r="A377" t="s">
        <v>1273</v>
      </c>
      <c r="B377">
        <v>51094.887789643297</v>
      </c>
      <c r="C377">
        <v>28889.2193076607</v>
      </c>
      <c r="D377" t="s">
        <v>1534</v>
      </c>
    </row>
    <row r="378" spans="1:4">
      <c r="A378" t="s">
        <v>271</v>
      </c>
      <c r="B378">
        <v>-75765.859983342903</v>
      </c>
      <c r="C378">
        <v>-9443.6838269673608</v>
      </c>
      <c r="D378" t="s">
        <v>1534</v>
      </c>
    </row>
    <row r="379" spans="1:4">
      <c r="A379" t="s">
        <v>429</v>
      </c>
      <c r="B379">
        <v>29208.571912883999</v>
      </c>
      <c r="C379">
        <v>5642.4125100849296</v>
      </c>
      <c r="D379" t="s">
        <v>1534</v>
      </c>
    </row>
    <row r="380" spans="1:4">
      <c r="A380" t="s">
        <v>384</v>
      </c>
      <c r="B380">
        <v>268.50568254750101</v>
      </c>
      <c r="C380">
        <v>109.629909421975</v>
      </c>
      <c r="D380" t="s">
        <v>1534</v>
      </c>
    </row>
    <row r="381" spans="1:4">
      <c r="A381" t="s">
        <v>1274</v>
      </c>
      <c r="B381">
        <v>431.25234112642499</v>
      </c>
      <c r="C381">
        <v>175.41077516848</v>
      </c>
      <c r="D381" t="s">
        <v>1534</v>
      </c>
    </row>
    <row r="382" spans="1:4">
      <c r="A382" t="s">
        <v>332</v>
      </c>
      <c r="B382">
        <v>-7790.9531526772398</v>
      </c>
      <c r="C382">
        <v>-1757.63649343253</v>
      </c>
      <c r="D382" t="s">
        <v>1534</v>
      </c>
    </row>
    <row r="383" spans="1:4">
      <c r="A383" t="s">
        <v>282</v>
      </c>
      <c r="B383">
        <v>-47928.729281423497</v>
      </c>
      <c r="C383">
        <v>-5700.2379690245098</v>
      </c>
      <c r="D383" t="s">
        <v>1534</v>
      </c>
    </row>
    <row r="384" spans="1:4">
      <c r="A384" t="s">
        <v>607</v>
      </c>
      <c r="B384">
        <v>48868.822399067198</v>
      </c>
      <c r="C384">
        <v>4814.1568332739898</v>
      </c>
      <c r="D384" t="s">
        <v>1534</v>
      </c>
    </row>
    <row r="385" spans="1:4">
      <c r="A385" t="s">
        <v>239</v>
      </c>
      <c r="B385">
        <v>-201112.13131224501</v>
      </c>
      <c r="C385">
        <v>-32197.3529975577</v>
      </c>
      <c r="D385" t="s">
        <v>1534</v>
      </c>
    </row>
    <row r="386" spans="1:4">
      <c r="A386" t="s">
        <v>1275</v>
      </c>
      <c r="B386">
        <v>-326309.38255939801</v>
      </c>
      <c r="C386">
        <v>-46545.699982830702</v>
      </c>
      <c r="D386" t="s">
        <v>1534</v>
      </c>
    </row>
    <row r="387" spans="1:4">
      <c r="A387" t="s">
        <v>759</v>
      </c>
      <c r="B387">
        <v>19.084629320475699</v>
      </c>
      <c r="C387">
        <v>142.017771505421</v>
      </c>
      <c r="D387" t="s">
        <v>1534</v>
      </c>
    </row>
    <row r="388" spans="1:4">
      <c r="A388" t="s">
        <v>732</v>
      </c>
      <c r="B388">
        <v>1595.5588095738699</v>
      </c>
      <c r="C388">
        <v>1301.91819921825</v>
      </c>
      <c r="D388" t="s">
        <v>1534</v>
      </c>
    </row>
    <row r="389" spans="1:4">
      <c r="A389" t="s">
        <v>212</v>
      </c>
      <c r="B389">
        <v>-454342.39953060303</v>
      </c>
      <c r="C389">
        <v>-51465.786505875003</v>
      </c>
      <c r="D389" t="s">
        <v>1534</v>
      </c>
    </row>
    <row r="390" spans="1:4">
      <c r="A390" t="s">
        <v>1276</v>
      </c>
      <c r="B390">
        <v>893.38081888001204</v>
      </c>
      <c r="C390">
        <v>591.31120800020994</v>
      </c>
      <c r="D390" t="s">
        <v>1534</v>
      </c>
    </row>
    <row r="391" spans="1:4">
      <c r="A391" t="s">
        <v>496</v>
      </c>
      <c r="B391">
        <v>-128655.785386811</v>
      </c>
      <c r="C391">
        <v>-13719.266830824499</v>
      </c>
      <c r="D391" t="s">
        <v>1534</v>
      </c>
    </row>
    <row r="392" spans="1:4">
      <c r="A392" t="s">
        <v>1277</v>
      </c>
      <c r="B392">
        <v>-94230.741718460806</v>
      </c>
      <c r="C392">
        <v>-11071.7944878953</v>
      </c>
      <c r="D392" t="s">
        <v>1534</v>
      </c>
    </row>
    <row r="393" spans="1:4">
      <c r="A393" t="s">
        <v>1065</v>
      </c>
      <c r="B393">
        <v>-901573.58429338003</v>
      </c>
      <c r="C393">
        <v>-92862.296341301393</v>
      </c>
      <c r="D393" t="s">
        <v>1534</v>
      </c>
    </row>
    <row r="394" spans="1:4">
      <c r="A394" t="s">
        <v>1278</v>
      </c>
      <c r="B394">
        <v>-2456.363147</v>
      </c>
      <c r="C394">
        <v>-123.67046361774</v>
      </c>
      <c r="D394" t="s">
        <v>1534</v>
      </c>
    </row>
    <row r="395" spans="1:4">
      <c r="A395" t="s">
        <v>983</v>
      </c>
      <c r="B395">
        <v>-1012073.82918188</v>
      </c>
      <c r="C395">
        <v>-87023.341606276706</v>
      </c>
      <c r="D395" t="s">
        <v>1534</v>
      </c>
    </row>
    <row r="396" spans="1:4">
      <c r="A396" t="s">
        <v>950</v>
      </c>
      <c r="B396">
        <v>-34362097.081191897</v>
      </c>
      <c r="C396">
        <v>-2389285.16168151</v>
      </c>
      <c r="D396" t="s">
        <v>1534</v>
      </c>
    </row>
    <row r="397" spans="1:4">
      <c r="A397" t="s">
        <v>1119</v>
      </c>
      <c r="B397">
        <v>-34290.992110458501</v>
      </c>
      <c r="C397">
        <v>4647.0693602813999</v>
      </c>
      <c r="D397" t="s">
        <v>1534</v>
      </c>
    </row>
    <row r="398" spans="1:4">
      <c r="A398" t="s">
        <v>220</v>
      </c>
      <c r="B398">
        <v>-348330.23975110502</v>
      </c>
      <c r="C398">
        <v>-38378.8388001641</v>
      </c>
      <c r="D398" t="s">
        <v>1534</v>
      </c>
    </row>
    <row r="399" spans="1:4">
      <c r="A399" t="s">
        <v>948</v>
      </c>
      <c r="B399">
        <v>-107474.122351717</v>
      </c>
      <c r="C399">
        <v>-3640.5391725592299</v>
      </c>
      <c r="D399" t="s">
        <v>1534</v>
      </c>
    </row>
    <row r="400" spans="1:4">
      <c r="A400" t="s">
        <v>963</v>
      </c>
      <c r="B400">
        <v>20568.667618169598</v>
      </c>
      <c r="C400">
        <v>9557.7913103950596</v>
      </c>
      <c r="D400" t="s">
        <v>1534</v>
      </c>
    </row>
    <row r="401" spans="1:4">
      <c r="A401" t="s">
        <v>833</v>
      </c>
      <c r="B401">
        <v>4598.4235240322096</v>
      </c>
      <c r="C401">
        <v>2164.2978902693098</v>
      </c>
      <c r="D401" t="s">
        <v>1534</v>
      </c>
    </row>
    <row r="402" spans="1:4">
      <c r="A402" t="s">
        <v>715</v>
      </c>
      <c r="B402">
        <v>-21722.797679588199</v>
      </c>
      <c r="C402">
        <v>-954.93868253736298</v>
      </c>
      <c r="D402" t="s">
        <v>1534</v>
      </c>
    </row>
    <row r="403" spans="1:4">
      <c r="A403" t="s">
        <v>473</v>
      </c>
      <c r="B403">
        <v>-3613.8402299999998</v>
      </c>
      <c r="C403">
        <v>-200.28202510828399</v>
      </c>
      <c r="D403" t="s">
        <v>1534</v>
      </c>
    </row>
    <row r="404" spans="1:4">
      <c r="A404" t="s">
        <v>327</v>
      </c>
      <c r="B404">
        <v>-9607.1786549999997</v>
      </c>
      <c r="C404">
        <v>-424.158935834369</v>
      </c>
      <c r="D404" t="s">
        <v>1534</v>
      </c>
    </row>
    <row r="405" spans="1:4">
      <c r="A405" t="s">
        <v>1279</v>
      </c>
      <c r="B405">
        <v>-15061.141637999999</v>
      </c>
      <c r="C405">
        <v>-518.55708798802402</v>
      </c>
      <c r="D405" t="s">
        <v>1534</v>
      </c>
    </row>
    <row r="406" spans="1:4">
      <c r="A406" t="s">
        <v>868</v>
      </c>
      <c r="B406">
        <v>-7664.6041137246702</v>
      </c>
      <c r="C406">
        <v>55.671289546228799</v>
      </c>
      <c r="D406" t="s">
        <v>1534</v>
      </c>
    </row>
    <row r="407" spans="1:4">
      <c r="A407" t="s">
        <v>255</v>
      </c>
      <c r="B407">
        <v>-133467.626212192</v>
      </c>
      <c r="C407">
        <v>-2697.8993856729298</v>
      </c>
      <c r="D407" t="s">
        <v>1534</v>
      </c>
    </row>
    <row r="408" spans="1:4">
      <c r="A408" t="s">
        <v>601</v>
      </c>
      <c r="B408">
        <v>2276.8828488918102</v>
      </c>
      <c r="C408">
        <v>1183.29466628919</v>
      </c>
      <c r="D408" t="s">
        <v>1534</v>
      </c>
    </row>
    <row r="409" spans="1:4">
      <c r="A409" t="s">
        <v>1281</v>
      </c>
      <c r="B409">
        <v>-7839.1418780000004</v>
      </c>
      <c r="C409">
        <v>-402.21122023187701</v>
      </c>
      <c r="D409" t="s">
        <v>1534</v>
      </c>
    </row>
    <row r="410" spans="1:4">
      <c r="A410" t="s">
        <v>1282</v>
      </c>
      <c r="B410">
        <v>-93432.748850000004</v>
      </c>
      <c r="C410">
        <v>-9340.6850600732196</v>
      </c>
      <c r="D410" t="s">
        <v>1534</v>
      </c>
    </row>
    <row r="411" spans="1:4">
      <c r="A411" t="s">
        <v>700</v>
      </c>
      <c r="B411">
        <v>-6420.6589855883803</v>
      </c>
      <c r="C411">
        <v>213.10143915847701</v>
      </c>
      <c r="D411" t="s">
        <v>1534</v>
      </c>
    </row>
    <row r="412" spans="1:4">
      <c r="A412" t="s">
        <v>1283</v>
      </c>
      <c r="B412">
        <v>-4306.8289609264903</v>
      </c>
      <c r="C412">
        <v>-40.4483473477624</v>
      </c>
      <c r="D412" t="s">
        <v>1534</v>
      </c>
    </row>
    <row r="413" spans="1:4">
      <c r="A413" t="s">
        <v>730</v>
      </c>
      <c r="B413">
        <v>-165499.830277278</v>
      </c>
      <c r="C413">
        <v>-16485.995134712899</v>
      </c>
      <c r="D413" t="s">
        <v>1534</v>
      </c>
    </row>
    <row r="414" spans="1:4">
      <c r="A414" t="s">
        <v>569</v>
      </c>
      <c r="B414">
        <v>-54548.516708405899</v>
      </c>
      <c r="C414">
        <v>-4231.9446230910498</v>
      </c>
      <c r="D414" t="s">
        <v>1534</v>
      </c>
    </row>
    <row r="415" spans="1:4">
      <c r="A415" t="s">
        <v>427</v>
      </c>
      <c r="B415">
        <v>23559.354894005599</v>
      </c>
      <c r="C415">
        <v>5273.9887912413997</v>
      </c>
      <c r="D415" t="s">
        <v>1534</v>
      </c>
    </row>
    <row r="416" spans="1:4">
      <c r="A416" t="s">
        <v>807</v>
      </c>
      <c r="B416">
        <v>-20723731.028698601</v>
      </c>
      <c r="C416">
        <v>-1205071.2869651399</v>
      </c>
      <c r="D416" t="s">
        <v>1534</v>
      </c>
    </row>
    <row r="417" spans="1:4">
      <c r="A417" t="s">
        <v>1111</v>
      </c>
      <c r="B417">
        <v>-30900172.8597284</v>
      </c>
      <c r="C417">
        <v>-1409201.2399836499</v>
      </c>
      <c r="D417" t="s">
        <v>1534</v>
      </c>
    </row>
    <row r="418" spans="1:4">
      <c r="A418" t="s">
        <v>345</v>
      </c>
      <c r="B418">
        <v>-2349.3955110288898</v>
      </c>
      <c r="C418">
        <v>-2857.2853819936699</v>
      </c>
      <c r="D418" t="s">
        <v>1534</v>
      </c>
    </row>
    <row r="419" spans="1:4">
      <c r="A419" t="s">
        <v>199</v>
      </c>
      <c r="B419">
        <v>-652688.40469844895</v>
      </c>
      <c r="C419">
        <v>-137374.21281895801</v>
      </c>
      <c r="D419" t="s">
        <v>1534</v>
      </c>
    </row>
    <row r="420" spans="1:4">
      <c r="A420" t="s">
        <v>611</v>
      </c>
      <c r="B420">
        <v>-113736.447047247</v>
      </c>
      <c r="C420">
        <v>-1274.3351944938199</v>
      </c>
      <c r="D420" t="s">
        <v>1534</v>
      </c>
    </row>
    <row r="421" spans="1:4">
      <c r="A421" t="s">
        <v>897</v>
      </c>
      <c r="B421">
        <v>8095.8198323025899</v>
      </c>
      <c r="C421">
        <v>1123.0155316113601</v>
      </c>
      <c r="D421" t="s">
        <v>1534</v>
      </c>
    </row>
    <row r="422" spans="1:4">
      <c r="A422" t="s">
        <v>488</v>
      </c>
      <c r="B422">
        <v>155.82537300564101</v>
      </c>
      <c r="C422">
        <v>40.519646468130098</v>
      </c>
      <c r="D422" t="s">
        <v>1534</v>
      </c>
    </row>
    <row r="423" spans="1:4">
      <c r="A423" t="s">
        <v>381</v>
      </c>
      <c r="B423">
        <v>89.4716245833865</v>
      </c>
      <c r="C423">
        <v>72.089516291753696</v>
      </c>
      <c r="D423" t="s">
        <v>1534</v>
      </c>
    </row>
    <row r="424" spans="1:4">
      <c r="A424" t="s">
        <v>275</v>
      </c>
      <c r="B424">
        <v>-66399.066595072203</v>
      </c>
      <c r="C424">
        <v>32532.595967520901</v>
      </c>
      <c r="D424" t="s">
        <v>1534</v>
      </c>
    </row>
    <row r="425" spans="1:4">
      <c r="A425" t="s">
        <v>365</v>
      </c>
      <c r="B425">
        <v>-225.87398210275899</v>
      </c>
      <c r="C425">
        <v>-298.05874199858403</v>
      </c>
      <c r="D425" t="s">
        <v>1534</v>
      </c>
    </row>
    <row r="426" spans="1:4">
      <c r="A426" t="s">
        <v>860</v>
      </c>
      <c r="B426">
        <v>-26087.701019748401</v>
      </c>
      <c r="C426">
        <v>-2708.7135612286302</v>
      </c>
      <c r="D426" t="s">
        <v>1534</v>
      </c>
    </row>
    <row r="427" spans="1:4">
      <c r="A427" t="s">
        <v>1284</v>
      </c>
      <c r="B427">
        <v>-7541747.8413304202</v>
      </c>
      <c r="C427">
        <v>-1436710.4147021601</v>
      </c>
      <c r="D427" t="s">
        <v>1534</v>
      </c>
    </row>
    <row r="428" spans="1:4">
      <c r="A428" t="s">
        <v>557</v>
      </c>
      <c r="B428">
        <v>1770.9054827412001</v>
      </c>
      <c r="C428">
        <v>2123.5274285369901</v>
      </c>
      <c r="D428" t="s">
        <v>1534</v>
      </c>
    </row>
    <row r="429" spans="1:4">
      <c r="A429" t="s">
        <v>386</v>
      </c>
      <c r="B429">
        <v>317.77684686172</v>
      </c>
      <c r="C429">
        <v>171.70438116354001</v>
      </c>
      <c r="D429" t="s">
        <v>1534</v>
      </c>
    </row>
    <row r="430" spans="1:4">
      <c r="A430" t="s">
        <v>934</v>
      </c>
      <c r="B430">
        <v>-1010033.68264546</v>
      </c>
      <c r="C430">
        <v>-113124.91560830901</v>
      </c>
      <c r="D430" t="s">
        <v>1534</v>
      </c>
    </row>
    <row r="431" spans="1:4">
      <c r="A431" t="s">
        <v>425</v>
      </c>
      <c r="B431">
        <v>17842.985317770399</v>
      </c>
      <c r="C431">
        <v>12610.313844291</v>
      </c>
      <c r="D431" t="s">
        <v>1534</v>
      </c>
    </row>
    <row r="432" spans="1:4">
      <c r="A432" t="s">
        <v>494</v>
      </c>
      <c r="B432">
        <v>-1744328.58516793</v>
      </c>
      <c r="C432">
        <v>-265000.73648151901</v>
      </c>
      <c r="D432" t="s">
        <v>1534</v>
      </c>
    </row>
    <row r="433" spans="1:4">
      <c r="A433" t="s">
        <v>339</v>
      </c>
      <c r="B433">
        <v>-5122.1392485455699</v>
      </c>
      <c r="C433">
        <v>-223.675976658406</v>
      </c>
      <c r="D433" t="s">
        <v>1534</v>
      </c>
    </row>
    <row r="434" spans="1:4">
      <c r="A434" t="s">
        <v>1285</v>
      </c>
      <c r="B434">
        <v>8903.75422023393</v>
      </c>
      <c r="C434">
        <v>7300.8207567440204</v>
      </c>
      <c r="D434" t="s">
        <v>1534</v>
      </c>
    </row>
    <row r="435" spans="1:4">
      <c r="A435" t="s">
        <v>853</v>
      </c>
      <c r="B435">
        <v>-150258.57629854101</v>
      </c>
      <c r="C435">
        <v>-15069.8937158793</v>
      </c>
      <c r="D435" t="s">
        <v>1534</v>
      </c>
    </row>
    <row r="436" spans="1:4">
      <c r="A436" t="s">
        <v>152</v>
      </c>
      <c r="B436">
        <v>-31871513.284843799</v>
      </c>
      <c r="C436">
        <v>-2191085.8562839101</v>
      </c>
      <c r="D436" t="s">
        <v>1534</v>
      </c>
    </row>
    <row r="437" spans="1:4">
      <c r="A437" t="s">
        <v>1286</v>
      </c>
      <c r="B437">
        <v>-40.266789127617898</v>
      </c>
      <c r="C437">
        <v>72.125262852782896</v>
      </c>
      <c r="D437" t="s">
        <v>1534</v>
      </c>
    </row>
    <row r="438" spans="1:4">
      <c r="A438" t="s">
        <v>382</v>
      </c>
      <c r="B438">
        <v>133.97454793461401</v>
      </c>
      <c r="C438">
        <v>59.6933760879677</v>
      </c>
      <c r="D438" t="s">
        <v>1534</v>
      </c>
    </row>
    <row r="439" spans="1:4">
      <c r="A439" t="s">
        <v>1287</v>
      </c>
      <c r="B439">
        <v>-3778.8976554559299</v>
      </c>
      <c r="C439">
        <v>328.07494831696198</v>
      </c>
      <c r="D439" t="s">
        <v>1534</v>
      </c>
    </row>
    <row r="440" spans="1:4">
      <c r="A440" t="s">
        <v>1288</v>
      </c>
      <c r="B440">
        <v>-4911.83038997529</v>
      </c>
      <c r="C440">
        <v>-913.12450941914096</v>
      </c>
      <c r="D440" t="s">
        <v>1534</v>
      </c>
    </row>
    <row r="441" spans="1:4">
      <c r="A441" t="s">
        <v>1289</v>
      </c>
      <c r="B441">
        <v>140.911505021788</v>
      </c>
      <c r="C441">
        <v>55.333862771422503</v>
      </c>
      <c r="D441" t="s">
        <v>1534</v>
      </c>
    </row>
    <row r="442" spans="1:4">
      <c r="A442" t="s">
        <v>765</v>
      </c>
      <c r="B442">
        <v>-5342.3877630509096</v>
      </c>
      <c r="C442">
        <v>-488.81911044513902</v>
      </c>
      <c r="D442" t="s">
        <v>1534</v>
      </c>
    </row>
    <row r="443" spans="1:4">
      <c r="A443" t="s">
        <v>720</v>
      </c>
      <c r="B443">
        <v>-1756.07141719421</v>
      </c>
      <c r="C443">
        <v>-91.459525537974102</v>
      </c>
      <c r="D443" t="s">
        <v>1534</v>
      </c>
    </row>
    <row r="444" spans="1:4">
      <c r="A444" t="s">
        <v>647</v>
      </c>
      <c r="B444">
        <v>-7455.6367836377203</v>
      </c>
      <c r="C444">
        <v>-278.54694427785802</v>
      </c>
      <c r="D444" t="s">
        <v>1534</v>
      </c>
    </row>
    <row r="445" spans="1:4">
      <c r="A445" t="s">
        <v>241</v>
      </c>
      <c r="B445">
        <v>-194023.43890330501</v>
      </c>
      <c r="C445">
        <v>-25396.333786630399</v>
      </c>
      <c r="D445" t="s">
        <v>1534</v>
      </c>
    </row>
    <row r="446" spans="1:4">
      <c r="A446" t="s">
        <v>1290</v>
      </c>
      <c r="B446">
        <v>-46209.685582614104</v>
      </c>
      <c r="C446">
        <v>-3829.3694668641901</v>
      </c>
      <c r="D446" t="s">
        <v>1534</v>
      </c>
    </row>
    <row r="447" spans="1:4">
      <c r="A447" t="s">
        <v>363</v>
      </c>
      <c r="B447">
        <v>-289.44346265881001</v>
      </c>
      <c r="C447">
        <v>-230.58989191934299</v>
      </c>
      <c r="D447" t="s">
        <v>1534</v>
      </c>
    </row>
    <row r="448" spans="1:4">
      <c r="A448" t="s">
        <v>1291</v>
      </c>
      <c r="B448">
        <v>-649.51926112422404</v>
      </c>
      <c r="C448">
        <v>-756.11747257625302</v>
      </c>
      <c r="D448" t="s">
        <v>1534</v>
      </c>
    </row>
    <row r="449" spans="1:4">
      <c r="A449" t="s">
        <v>167</v>
      </c>
      <c r="B449">
        <v>-3938676.6688252301</v>
      </c>
      <c r="C449">
        <v>-528580.34943535796</v>
      </c>
      <c r="D449" t="s">
        <v>1534</v>
      </c>
    </row>
    <row r="450" spans="1:4">
      <c r="A450" t="s">
        <v>181</v>
      </c>
      <c r="B450">
        <v>-1878034.6356264099</v>
      </c>
      <c r="C450">
        <v>-166010.7619943</v>
      </c>
      <c r="D450" t="s">
        <v>1534</v>
      </c>
    </row>
    <row r="451" spans="1:4">
      <c r="A451" t="s">
        <v>1292</v>
      </c>
      <c r="B451">
        <v>496.64078468627298</v>
      </c>
      <c r="C451">
        <v>151.232106135712</v>
      </c>
      <c r="D451" t="s">
        <v>1534</v>
      </c>
    </row>
    <row r="452" spans="1:4">
      <c r="A452" t="s">
        <v>1293</v>
      </c>
      <c r="B452">
        <v>2993.7699907598098</v>
      </c>
      <c r="C452">
        <v>2622.99362783167</v>
      </c>
      <c r="D452" t="s">
        <v>1534</v>
      </c>
    </row>
    <row r="453" spans="1:4">
      <c r="A453" t="s">
        <v>711</v>
      </c>
      <c r="B453">
        <v>190.308039853591</v>
      </c>
      <c r="C453">
        <v>383.63936935551698</v>
      </c>
      <c r="D453" t="s">
        <v>1534</v>
      </c>
    </row>
    <row r="454" spans="1:4">
      <c r="A454" t="s">
        <v>1294</v>
      </c>
      <c r="B454">
        <v>88.956561951837202</v>
      </c>
      <c r="C454">
        <v>408.99634864273099</v>
      </c>
      <c r="D454" t="s">
        <v>1534</v>
      </c>
    </row>
    <row r="455" spans="1:4">
      <c r="A455" t="s">
        <v>1295</v>
      </c>
      <c r="B455">
        <v>3217.6758486598801</v>
      </c>
      <c r="C455">
        <v>1633.27735695038</v>
      </c>
      <c r="D455" t="s">
        <v>1534</v>
      </c>
    </row>
    <row r="456" spans="1:4">
      <c r="A456" t="s">
        <v>397</v>
      </c>
      <c r="B456">
        <v>1159.6799078009701</v>
      </c>
      <c r="C456">
        <v>473.49305224422301</v>
      </c>
      <c r="D456" t="s">
        <v>1534</v>
      </c>
    </row>
    <row r="457" spans="1:4">
      <c r="A457" t="s">
        <v>314</v>
      </c>
      <c r="B457">
        <v>-12855.176760668</v>
      </c>
      <c r="C457">
        <v>-491.79676127989001</v>
      </c>
      <c r="D457" t="s">
        <v>1534</v>
      </c>
    </row>
    <row r="458" spans="1:4">
      <c r="A458" t="s">
        <v>629</v>
      </c>
      <c r="B458">
        <v>915.78170820539799</v>
      </c>
      <c r="C458">
        <v>363.94261482555299</v>
      </c>
      <c r="D458" t="s">
        <v>1534</v>
      </c>
    </row>
    <row r="459" spans="1:4">
      <c r="A459" t="s">
        <v>742</v>
      </c>
      <c r="B459">
        <v>-5248.7414049110503</v>
      </c>
      <c r="C459">
        <v>-27.3165828452615</v>
      </c>
      <c r="D459" t="s">
        <v>1534</v>
      </c>
    </row>
    <row r="460" spans="1:4">
      <c r="A460" t="s">
        <v>657</v>
      </c>
      <c r="B460">
        <v>-3281.5100984921701</v>
      </c>
      <c r="C460">
        <v>-1190.5854754289601</v>
      </c>
      <c r="D460" t="s">
        <v>1534</v>
      </c>
    </row>
    <row r="461" spans="1:4">
      <c r="A461" t="s">
        <v>358</v>
      </c>
      <c r="B461">
        <v>-501.88948277544898</v>
      </c>
      <c r="C461">
        <v>-323.02959824698002</v>
      </c>
      <c r="D461" t="s">
        <v>1534</v>
      </c>
    </row>
    <row r="462" spans="1:4">
      <c r="A462" t="s">
        <v>288</v>
      </c>
      <c r="B462">
        <v>-40260.359660154099</v>
      </c>
      <c r="C462">
        <v>-4030.55466055329</v>
      </c>
      <c r="D462" t="s">
        <v>1534</v>
      </c>
    </row>
    <row r="463" spans="1:4">
      <c r="A463" t="s">
        <v>171</v>
      </c>
      <c r="B463">
        <v>-2629572.1568391798</v>
      </c>
      <c r="C463">
        <v>88946.353706430004</v>
      </c>
      <c r="D463" t="s">
        <v>1534</v>
      </c>
    </row>
    <row r="464" spans="1:4">
      <c r="A464" t="s">
        <v>349</v>
      </c>
      <c r="B464">
        <v>-1573.5922848672001</v>
      </c>
      <c r="C464">
        <v>-881.24389001339296</v>
      </c>
      <c r="D464" t="s">
        <v>1534</v>
      </c>
    </row>
    <row r="465" spans="1:4">
      <c r="A465" t="s">
        <v>505</v>
      </c>
      <c r="B465">
        <v>-10595.9971431748</v>
      </c>
      <c r="C465">
        <v>-8327.0995705825808</v>
      </c>
      <c r="D465" t="s">
        <v>1534</v>
      </c>
    </row>
    <row r="466" spans="1:4">
      <c r="A466" t="s">
        <v>1296</v>
      </c>
      <c r="B466">
        <v>3157.0348356090799</v>
      </c>
      <c r="C466">
        <v>1268.2090164971901</v>
      </c>
      <c r="D466" t="s">
        <v>1534</v>
      </c>
    </row>
    <row r="467" spans="1:4">
      <c r="A467" t="s">
        <v>1297</v>
      </c>
      <c r="B467">
        <v>77250.141209384106</v>
      </c>
      <c r="C467">
        <v>44850.890635238</v>
      </c>
      <c r="D467" t="s">
        <v>1534</v>
      </c>
    </row>
    <row r="468" spans="1:4">
      <c r="A468" t="s">
        <v>965</v>
      </c>
      <c r="B468">
        <v>91584.001357420799</v>
      </c>
      <c r="C468">
        <v>17260.703529435399</v>
      </c>
      <c r="D468" t="s">
        <v>1534</v>
      </c>
    </row>
    <row r="469" spans="1:4">
      <c r="A469" t="s">
        <v>1298</v>
      </c>
      <c r="B469">
        <v>765.90834388750704</v>
      </c>
      <c r="C469">
        <v>237.62417178659501</v>
      </c>
      <c r="D469" t="s">
        <v>1534</v>
      </c>
    </row>
    <row r="470" spans="1:4">
      <c r="A470" t="s">
        <v>1299</v>
      </c>
      <c r="B470">
        <v>-1170.3506790507099</v>
      </c>
      <c r="C470">
        <v>-88.426336963939903</v>
      </c>
      <c r="D470" t="s">
        <v>1534</v>
      </c>
    </row>
    <row r="471" spans="1:4">
      <c r="A471" t="s">
        <v>1300</v>
      </c>
      <c r="B471">
        <v>-7927.4172392883902</v>
      </c>
      <c r="C471">
        <v>-320.11780367081502</v>
      </c>
      <c r="D471" t="s">
        <v>1534</v>
      </c>
    </row>
    <row r="472" spans="1:4">
      <c r="A472" t="s">
        <v>1301</v>
      </c>
      <c r="B472">
        <v>-5503.7622927903403</v>
      </c>
      <c r="C472">
        <v>-170.71934267065501</v>
      </c>
      <c r="D472" t="s">
        <v>1534</v>
      </c>
    </row>
    <row r="473" spans="1:4">
      <c r="A473" t="s">
        <v>1302</v>
      </c>
      <c r="B473">
        <v>-2831.8241809567799</v>
      </c>
      <c r="C473">
        <v>34.778575926939702</v>
      </c>
      <c r="D473" t="s">
        <v>1534</v>
      </c>
    </row>
    <row r="474" spans="1:4">
      <c r="A474" t="s">
        <v>368</v>
      </c>
      <c r="B474">
        <v>-68.170156000000006</v>
      </c>
      <c r="C474">
        <v>-2.15129720960029</v>
      </c>
      <c r="D474" t="s">
        <v>1534</v>
      </c>
    </row>
    <row r="475" spans="1:4">
      <c r="A475" t="s">
        <v>370</v>
      </c>
      <c r="B475">
        <v>-68.170156000000006</v>
      </c>
      <c r="C475">
        <v>-2.15129720960029</v>
      </c>
      <c r="D475" t="s">
        <v>1534</v>
      </c>
    </row>
    <row r="476" spans="1:4">
      <c r="A476" t="s">
        <v>443</v>
      </c>
      <c r="B476">
        <v>48783.810034381298</v>
      </c>
      <c r="C476">
        <v>5766.7497073060204</v>
      </c>
      <c r="D476" t="s">
        <v>1534</v>
      </c>
    </row>
    <row r="477" spans="1:4">
      <c r="A477" t="s">
        <v>524</v>
      </c>
      <c r="B477">
        <v>3.7682723282950898</v>
      </c>
      <c r="C477">
        <v>321.20050023047901</v>
      </c>
      <c r="D477" t="s">
        <v>1534</v>
      </c>
    </row>
    <row r="478" spans="1:4">
      <c r="A478" t="s">
        <v>967</v>
      </c>
      <c r="B478">
        <v>91584.001357420799</v>
      </c>
      <c r="C478">
        <v>17260.703529435399</v>
      </c>
      <c r="D478" t="s">
        <v>1534</v>
      </c>
    </row>
    <row r="479" spans="1:4">
      <c r="A479" t="s">
        <v>876</v>
      </c>
      <c r="B479">
        <v>15206.300320315901</v>
      </c>
      <c r="C479">
        <v>7505.6952011364301</v>
      </c>
      <c r="D479" t="s">
        <v>1534</v>
      </c>
    </row>
    <row r="480" spans="1:4">
      <c r="A480" t="s">
        <v>878</v>
      </c>
      <c r="B480">
        <v>15206.300320315901</v>
      </c>
      <c r="C480">
        <v>7505.6952011364301</v>
      </c>
      <c r="D480" t="s">
        <v>1534</v>
      </c>
    </row>
    <row r="481" spans="1:4">
      <c r="A481" t="s">
        <v>1303</v>
      </c>
      <c r="B481">
        <v>-8160.7578115925999</v>
      </c>
      <c r="C481">
        <v>5052.2963745888801</v>
      </c>
      <c r="D481" t="s">
        <v>1534</v>
      </c>
    </row>
    <row r="482" spans="1:4">
      <c r="A482" t="s">
        <v>1304</v>
      </c>
      <c r="B482">
        <v>1724.72701238369</v>
      </c>
      <c r="C482">
        <v>1033.6080040355901</v>
      </c>
      <c r="D482" t="s">
        <v>1534</v>
      </c>
    </row>
    <row r="483" spans="1:4">
      <c r="A483" t="s">
        <v>451</v>
      </c>
      <c r="B483">
        <v>103218.429548206</v>
      </c>
      <c r="C483">
        <v>6918.9131152239297</v>
      </c>
      <c r="D483" t="s">
        <v>1534</v>
      </c>
    </row>
    <row r="484" spans="1:4">
      <c r="A484" t="s">
        <v>858</v>
      </c>
      <c r="B484">
        <v>-274377.50918453903</v>
      </c>
      <c r="C484">
        <v>-25054.646136602601</v>
      </c>
      <c r="D484" t="s">
        <v>1534</v>
      </c>
    </row>
    <row r="485" spans="1:4">
      <c r="A485" t="s">
        <v>279</v>
      </c>
      <c r="B485">
        <v>-61176.466480000003</v>
      </c>
      <c r="C485">
        <v>-3169.3259216835299</v>
      </c>
      <c r="D485" t="s">
        <v>1534</v>
      </c>
    </row>
    <row r="486" spans="1:4">
      <c r="A486" t="s">
        <v>1305</v>
      </c>
      <c r="B486">
        <v>-170.14171408625899</v>
      </c>
      <c r="C486">
        <v>-210.07500293602601</v>
      </c>
      <c r="D486" t="s">
        <v>1534</v>
      </c>
    </row>
    <row r="487" spans="1:4">
      <c r="A487" t="s">
        <v>371</v>
      </c>
      <c r="B487">
        <v>-31.781351919775901</v>
      </c>
      <c r="C487">
        <v>-19.751293423910099</v>
      </c>
      <c r="D487" t="s">
        <v>1534</v>
      </c>
    </row>
    <row r="488" spans="1:4">
      <c r="A488" t="s">
        <v>1306</v>
      </c>
      <c r="B488">
        <v>-7691.59174760926</v>
      </c>
      <c r="C488">
        <v>588.38236807675298</v>
      </c>
      <c r="D488" t="s">
        <v>1534</v>
      </c>
    </row>
    <row r="489" spans="1:4">
      <c r="A489" t="s">
        <v>761</v>
      </c>
      <c r="B489">
        <v>-8160.7578115925999</v>
      </c>
      <c r="C489">
        <v>5052.2963745888801</v>
      </c>
      <c r="D489" t="s">
        <v>1534</v>
      </c>
    </row>
    <row r="490" spans="1:4">
      <c r="A490" t="s">
        <v>1077</v>
      </c>
      <c r="B490">
        <v>-7187651.7351449998</v>
      </c>
      <c r="C490">
        <v>-1026823.11705424</v>
      </c>
      <c r="D490" t="s">
        <v>1534</v>
      </c>
    </row>
    <row r="491" spans="1:4">
      <c r="A491" t="s">
        <v>1307</v>
      </c>
      <c r="B491">
        <v>14520.547555356299</v>
      </c>
      <c r="C491">
        <v>6029.4661806567401</v>
      </c>
      <c r="D491" t="s">
        <v>1534</v>
      </c>
    </row>
    <row r="492" spans="1:4">
      <c r="A492" t="s">
        <v>1308</v>
      </c>
      <c r="B492">
        <v>-14428.2715381281</v>
      </c>
      <c r="C492">
        <v>4172.2438317899396</v>
      </c>
      <c r="D492" t="s">
        <v>1534</v>
      </c>
    </row>
    <row r="493" spans="1:4">
      <c r="A493" t="s">
        <v>1309</v>
      </c>
      <c r="B493">
        <v>-14010.306532163901</v>
      </c>
      <c r="C493">
        <v>-1114.50832514236</v>
      </c>
      <c r="D493" t="s">
        <v>1534</v>
      </c>
    </row>
    <row r="494" spans="1:4">
      <c r="A494" t="s">
        <v>565</v>
      </c>
      <c r="B494">
        <v>-15647783.7718191</v>
      </c>
      <c r="C494">
        <v>-2504664.4781957301</v>
      </c>
      <c r="D494" t="s">
        <v>1534</v>
      </c>
    </row>
    <row r="495" spans="1:4">
      <c r="A495" t="s">
        <v>188</v>
      </c>
      <c r="B495">
        <v>-976954.79204966</v>
      </c>
      <c r="C495">
        <v>-157828.93478406701</v>
      </c>
      <c r="D495" t="s">
        <v>1534</v>
      </c>
    </row>
    <row r="496" spans="1:4">
      <c r="A496" t="s">
        <v>1310</v>
      </c>
      <c r="B496">
        <v>0</v>
      </c>
      <c r="C496">
        <v>2.6475191614449299E-2</v>
      </c>
      <c r="D496" t="s">
        <v>1534</v>
      </c>
    </row>
    <row r="497" spans="1:4">
      <c r="A497" t="s">
        <v>881</v>
      </c>
      <c r="B497">
        <v>-252324.68838174801</v>
      </c>
      <c r="C497">
        <v>-25425.562347158499</v>
      </c>
      <c r="D497" t="s">
        <v>1534</v>
      </c>
    </row>
    <row r="498" spans="1:4">
      <c r="A498" t="s">
        <v>959</v>
      </c>
      <c r="B498">
        <v>-47858.277809470797</v>
      </c>
      <c r="C498">
        <v>-5177.3044543208698</v>
      </c>
      <c r="D498" t="s">
        <v>1534</v>
      </c>
    </row>
    <row r="499" spans="1:4">
      <c r="A499" t="s">
        <v>1311</v>
      </c>
      <c r="B499">
        <v>2456.8602866339502</v>
      </c>
      <c r="C499">
        <v>1003.47789267878</v>
      </c>
      <c r="D499" t="s">
        <v>1534</v>
      </c>
    </row>
    <row r="500" spans="1:4">
      <c r="A500" t="s">
        <v>592</v>
      </c>
      <c r="B500">
        <v>-4310.5879878942696</v>
      </c>
      <c r="C500">
        <v>384.73420588454599</v>
      </c>
      <c r="D500" t="s">
        <v>1534</v>
      </c>
    </row>
    <row r="501" spans="1:4">
      <c r="A501" t="s">
        <v>922</v>
      </c>
      <c r="B501">
        <v>-4638.4371416452004</v>
      </c>
      <c r="C501">
        <v>-17.526536732617199</v>
      </c>
      <c r="D501" t="s">
        <v>1534</v>
      </c>
    </row>
    <row r="502" spans="1:4">
      <c r="A502" t="s">
        <v>1312</v>
      </c>
      <c r="B502">
        <v>-26350.064260457799</v>
      </c>
      <c r="C502">
        <v>-1095.6650429404599</v>
      </c>
      <c r="D502" t="s">
        <v>1534</v>
      </c>
    </row>
    <row r="503" spans="1:4">
      <c r="A503" t="s">
        <v>584</v>
      </c>
      <c r="B503">
        <v>-1296050.0279338399</v>
      </c>
      <c r="C503">
        <v>-92983.005853523704</v>
      </c>
      <c r="D503" t="s">
        <v>1534</v>
      </c>
    </row>
    <row r="504" spans="1:4">
      <c r="A504" t="s">
        <v>913</v>
      </c>
      <c r="B504">
        <v>-161488.43241996499</v>
      </c>
      <c r="C504">
        <v>-15823.9186087911</v>
      </c>
      <c r="D504" t="s">
        <v>1534</v>
      </c>
    </row>
    <row r="505" spans="1:4">
      <c r="A505" t="s">
        <v>738</v>
      </c>
      <c r="B505">
        <v>-119511.509835245</v>
      </c>
      <c r="C505">
        <v>-13102.963982459099</v>
      </c>
      <c r="D505" t="s">
        <v>1534</v>
      </c>
    </row>
    <row r="506" spans="1:4">
      <c r="A506" t="s">
        <v>500</v>
      </c>
      <c r="B506">
        <v>-68104.723973</v>
      </c>
      <c r="C506">
        <v>-6786.5840985120503</v>
      </c>
      <c r="D506" t="s">
        <v>1534</v>
      </c>
    </row>
    <row r="507" spans="1:4">
      <c r="A507" t="s">
        <v>1019</v>
      </c>
      <c r="B507">
        <v>-3275.0071058877102</v>
      </c>
      <c r="C507">
        <v>-40.969360768126897</v>
      </c>
      <c r="D507" t="s">
        <v>1534</v>
      </c>
    </row>
    <row r="508" spans="1:4">
      <c r="A508" t="s">
        <v>1313</v>
      </c>
      <c r="B508">
        <v>-12873.736800000001</v>
      </c>
      <c r="C508">
        <v>-1050.0039910983201</v>
      </c>
      <c r="D508" t="s">
        <v>1534</v>
      </c>
    </row>
    <row r="509" spans="1:4">
      <c r="A509" t="s">
        <v>1314</v>
      </c>
      <c r="B509">
        <v>1207.50332101105</v>
      </c>
      <c r="C509">
        <v>616.43575617769704</v>
      </c>
      <c r="D509" t="s">
        <v>1534</v>
      </c>
    </row>
    <row r="510" spans="1:4">
      <c r="A510" t="s">
        <v>411</v>
      </c>
      <c r="B510">
        <v>2691.5703069246401</v>
      </c>
      <c r="C510">
        <v>1799.7401453006701</v>
      </c>
      <c r="D510" t="s">
        <v>1534</v>
      </c>
    </row>
    <row r="511" spans="1:4">
      <c r="A511" t="s">
        <v>248</v>
      </c>
      <c r="B511">
        <v>-158168.924219123</v>
      </c>
      <c r="C511">
        <v>-20572.497755053599</v>
      </c>
      <c r="D511" t="s">
        <v>1534</v>
      </c>
    </row>
    <row r="512" spans="1:4">
      <c r="A512" t="s">
        <v>1315</v>
      </c>
      <c r="B512">
        <v>2724.5549615009299</v>
      </c>
      <c r="C512">
        <v>1824.1046245899499</v>
      </c>
      <c r="D512" t="s">
        <v>1534</v>
      </c>
    </row>
    <row r="513" spans="1:4">
      <c r="A513" t="s">
        <v>403</v>
      </c>
      <c r="B513">
        <v>1998.52032833263</v>
      </c>
      <c r="C513">
        <v>1492.8738137206699</v>
      </c>
      <c r="D513" t="s">
        <v>1534</v>
      </c>
    </row>
    <row r="514" spans="1:4">
      <c r="A514" t="s">
        <v>1316</v>
      </c>
      <c r="B514">
        <v>-171590.82870172101</v>
      </c>
      <c r="C514">
        <v>-7586.0617269963404</v>
      </c>
      <c r="D514" t="s">
        <v>1534</v>
      </c>
    </row>
    <row r="515" spans="1:4">
      <c r="A515" t="s">
        <v>1025</v>
      </c>
      <c r="B515">
        <v>-502.03228022721999</v>
      </c>
      <c r="C515">
        <v>933.16477105788704</v>
      </c>
      <c r="D515" t="s">
        <v>1534</v>
      </c>
    </row>
    <row r="516" spans="1:4">
      <c r="A516" t="s">
        <v>316</v>
      </c>
      <c r="B516">
        <v>-12786.498320778301</v>
      </c>
      <c r="C516">
        <v>-981.54705076115704</v>
      </c>
      <c r="D516" t="s">
        <v>1534</v>
      </c>
    </row>
    <row r="517" spans="1:4">
      <c r="A517" t="s">
        <v>520</v>
      </c>
      <c r="B517">
        <v>291.712343889593</v>
      </c>
      <c r="C517">
        <v>193.935380912315</v>
      </c>
      <c r="D517" t="s">
        <v>1534</v>
      </c>
    </row>
    <row r="518" spans="1:4">
      <c r="A518" t="s">
        <v>1317</v>
      </c>
      <c r="B518">
        <v>-18901.3453482513</v>
      </c>
      <c r="C518">
        <v>-992.67128155860598</v>
      </c>
      <c r="D518" t="s">
        <v>1534</v>
      </c>
    </row>
    <row r="519" spans="1:4">
      <c r="A519" t="s">
        <v>401</v>
      </c>
      <c r="B519">
        <v>1681.7724784335001</v>
      </c>
      <c r="C519">
        <v>432.55102837389501</v>
      </c>
      <c r="D519" t="s">
        <v>1534</v>
      </c>
    </row>
    <row r="520" spans="1:4">
      <c r="A520" t="s">
        <v>1318</v>
      </c>
      <c r="B520">
        <v>0</v>
      </c>
      <c r="C520">
        <v>-0.116000423762209</v>
      </c>
      <c r="D520" t="s">
        <v>1534</v>
      </c>
    </row>
    <row r="521" spans="1:4">
      <c r="A521" t="s">
        <v>388</v>
      </c>
      <c r="B521">
        <v>617.01407889620896</v>
      </c>
      <c r="C521">
        <v>1941.7087677598699</v>
      </c>
      <c r="D521" t="s">
        <v>1534</v>
      </c>
    </row>
    <row r="522" spans="1:4">
      <c r="A522" t="s">
        <v>1319</v>
      </c>
      <c r="B522">
        <v>103218.429548206</v>
      </c>
      <c r="C522">
        <v>6918.9131152239297</v>
      </c>
      <c r="D522" t="s">
        <v>1534</v>
      </c>
    </row>
    <row r="523" spans="1:4">
      <c r="A523" t="s">
        <v>1061</v>
      </c>
      <c r="B523">
        <v>-259653.65012693999</v>
      </c>
      <c r="C523">
        <v>-14048.690340450799</v>
      </c>
      <c r="D523" t="s">
        <v>1534</v>
      </c>
    </row>
    <row r="524" spans="1:4">
      <c r="A524" t="s">
        <v>1320</v>
      </c>
      <c r="B524">
        <v>0</v>
      </c>
      <c r="C524">
        <v>0.28100030326804898</v>
      </c>
      <c r="D524" t="s">
        <v>1534</v>
      </c>
    </row>
    <row r="525" spans="1:4">
      <c r="A525" t="s">
        <v>375</v>
      </c>
      <c r="B525">
        <v>33.820069035184403</v>
      </c>
      <c r="C525">
        <v>21.216267732299599</v>
      </c>
      <c r="D525" t="s">
        <v>1534</v>
      </c>
    </row>
    <row r="526" spans="1:4">
      <c r="A526" t="s">
        <v>1103</v>
      </c>
      <c r="B526">
        <v>735.41131145719498</v>
      </c>
      <c r="C526">
        <v>4.72170242427541</v>
      </c>
      <c r="D526" t="s">
        <v>1534</v>
      </c>
    </row>
    <row r="527" spans="1:4">
      <c r="A527" t="s">
        <v>1091</v>
      </c>
      <c r="B527">
        <v>-3741.81935756342</v>
      </c>
      <c r="C527">
        <v>-3355.4635546029199</v>
      </c>
      <c r="D527" t="s">
        <v>1534</v>
      </c>
    </row>
    <row r="528" spans="1:4">
      <c r="A528" t="s">
        <v>390</v>
      </c>
      <c r="B528">
        <v>883.54521317852902</v>
      </c>
      <c r="C528">
        <v>657.76174721347104</v>
      </c>
      <c r="D528" t="s">
        <v>1534</v>
      </c>
    </row>
    <row r="529" spans="1:4">
      <c r="A529" t="s">
        <v>392</v>
      </c>
      <c r="B529">
        <v>883.54521317852902</v>
      </c>
      <c r="C529">
        <v>657.76174721347104</v>
      </c>
      <c r="D529" t="s">
        <v>1534</v>
      </c>
    </row>
    <row r="530" spans="1:4">
      <c r="A530" t="s">
        <v>1123</v>
      </c>
      <c r="B530">
        <v>-633395.74347903195</v>
      </c>
      <c r="C530">
        <v>-84074.8133399496</v>
      </c>
      <c r="D530" t="s">
        <v>1534</v>
      </c>
    </row>
    <row r="531" spans="1:4">
      <c r="A531" t="s">
        <v>681</v>
      </c>
      <c r="B531">
        <v>-123593.69272896</v>
      </c>
      <c r="C531">
        <v>-8549.66735158763</v>
      </c>
      <c r="D531" t="s">
        <v>1534</v>
      </c>
    </row>
    <row r="532" spans="1:4">
      <c r="A532" t="s">
        <v>205</v>
      </c>
      <c r="B532">
        <v>-551380.95353964705</v>
      </c>
      <c r="C532">
        <v>-35205.753765503898</v>
      </c>
      <c r="D532" t="s">
        <v>1534</v>
      </c>
    </row>
    <row r="533" spans="1:4">
      <c r="A533" t="s">
        <v>120</v>
      </c>
      <c r="B533">
        <v>0</v>
      </c>
      <c r="C533">
        <v>11.731938610111699</v>
      </c>
      <c r="D533" t="s">
        <v>1534</v>
      </c>
    </row>
    <row r="534" spans="1:4">
      <c r="A534" t="s">
        <v>1321</v>
      </c>
      <c r="B534">
        <v>-41086.324009072297</v>
      </c>
      <c r="C534">
        <v>-2139.2377257232101</v>
      </c>
      <c r="D534" t="s">
        <v>1534</v>
      </c>
    </row>
    <row r="535" spans="1:4">
      <c r="A535" t="s">
        <v>1322</v>
      </c>
      <c r="B535">
        <v>-520290.89591706602</v>
      </c>
      <c r="C535">
        <v>-44377.263668337502</v>
      </c>
      <c r="D535" t="s">
        <v>1534</v>
      </c>
    </row>
    <row r="536" spans="1:4">
      <c r="A536" t="s">
        <v>1323</v>
      </c>
      <c r="B536">
        <v>0</v>
      </c>
      <c r="C536">
        <v>-12.014053141763601</v>
      </c>
      <c r="D536" t="s">
        <v>1534</v>
      </c>
    </row>
    <row r="537" spans="1:4">
      <c r="A537" t="s">
        <v>419</v>
      </c>
      <c r="B537">
        <v>15153.764347677001</v>
      </c>
      <c r="C537">
        <v>4333.1890503295199</v>
      </c>
      <c r="D537" t="s">
        <v>1534</v>
      </c>
    </row>
    <row r="538" spans="1:4">
      <c r="A538" t="s">
        <v>1324</v>
      </c>
      <c r="B538">
        <v>217.98744553030599</v>
      </c>
      <c r="C538">
        <v>128.307368047707</v>
      </c>
      <c r="D538" t="s">
        <v>1534</v>
      </c>
    </row>
    <row r="539" spans="1:4">
      <c r="A539" t="s">
        <v>1325</v>
      </c>
      <c r="B539">
        <v>1949.0183892959201</v>
      </c>
      <c r="C539">
        <v>640.10279006830604</v>
      </c>
      <c r="D539" t="s">
        <v>1534</v>
      </c>
    </row>
    <row r="540" spans="1:4">
      <c r="A540" t="s">
        <v>399</v>
      </c>
      <c r="B540">
        <v>1207.40755024386</v>
      </c>
      <c r="C540">
        <v>436.62401608780101</v>
      </c>
      <c r="D540" t="s">
        <v>1534</v>
      </c>
    </row>
    <row r="541" spans="1:4">
      <c r="A541" t="s">
        <v>1326</v>
      </c>
      <c r="B541">
        <v>1107.10511355945</v>
      </c>
      <c r="C541">
        <v>335.063729114176</v>
      </c>
      <c r="D541" t="s">
        <v>1534</v>
      </c>
    </row>
    <row r="542" spans="1:4">
      <c r="A542" t="s">
        <v>1327</v>
      </c>
      <c r="B542">
        <v>21316.811605911498</v>
      </c>
      <c r="C542">
        <v>4823.3988885302797</v>
      </c>
      <c r="D542" t="s">
        <v>1534</v>
      </c>
    </row>
    <row r="543" spans="1:4">
      <c r="A543" t="s">
        <v>1328</v>
      </c>
      <c r="B543">
        <v>385.37437048049298</v>
      </c>
      <c r="C543">
        <v>97.955733358180495</v>
      </c>
      <c r="D543" t="s">
        <v>1534</v>
      </c>
    </row>
    <row r="544" spans="1:4">
      <c r="A544" t="s">
        <v>784</v>
      </c>
      <c r="B544">
        <v>399.888347355657</v>
      </c>
      <c r="C544">
        <v>169.67932382098101</v>
      </c>
      <c r="D544" t="s">
        <v>1534</v>
      </c>
    </row>
    <row r="545" spans="1:4">
      <c r="A545" t="s">
        <v>1329</v>
      </c>
      <c r="B545">
        <v>10.677668644399899</v>
      </c>
      <c r="C545">
        <v>48.480094678836203</v>
      </c>
      <c r="D545" t="s">
        <v>1534</v>
      </c>
    </row>
    <row r="546" spans="1:4">
      <c r="A546" t="s">
        <v>324</v>
      </c>
      <c r="B546">
        <v>-10913.118379919701</v>
      </c>
      <c r="C546">
        <v>-680.65234188202203</v>
      </c>
      <c r="D546" t="s">
        <v>1534</v>
      </c>
    </row>
    <row r="547" spans="1:4">
      <c r="A547" t="s">
        <v>1330</v>
      </c>
      <c r="B547">
        <v>-2301.19969514685</v>
      </c>
      <c r="C547">
        <v>198.21311563543699</v>
      </c>
      <c r="D547" t="s">
        <v>1534</v>
      </c>
    </row>
    <row r="548" spans="1:4">
      <c r="A548" t="s">
        <v>1331</v>
      </c>
      <c r="B548">
        <v>4173.9416363997398</v>
      </c>
      <c r="C548">
        <v>1450.3722080115001</v>
      </c>
      <c r="D548" t="s">
        <v>1534</v>
      </c>
    </row>
    <row r="549" spans="1:4">
      <c r="A549" t="s">
        <v>1332</v>
      </c>
      <c r="B549">
        <v>2168.58882834612</v>
      </c>
      <c r="C549">
        <v>1779.2989351317201</v>
      </c>
      <c r="D549" t="s">
        <v>1534</v>
      </c>
    </row>
    <row r="550" spans="1:4">
      <c r="A550" t="s">
        <v>1333</v>
      </c>
      <c r="B550">
        <v>305.34080130152199</v>
      </c>
      <c r="C550">
        <v>138.03319910359201</v>
      </c>
      <c r="D550" t="s">
        <v>1534</v>
      </c>
    </row>
    <row r="551" spans="1:4">
      <c r="A551" t="s">
        <v>210</v>
      </c>
      <c r="B551">
        <v>-469245.72732186102</v>
      </c>
      <c r="C551">
        <v>-43808.625488980397</v>
      </c>
      <c r="D551" t="s">
        <v>1534</v>
      </c>
    </row>
    <row r="552" spans="1:4">
      <c r="A552" t="s">
        <v>396</v>
      </c>
      <c r="B552">
        <v>1121.0561172581599</v>
      </c>
      <c r="C552">
        <v>358.82920810507898</v>
      </c>
      <c r="D552" t="s">
        <v>1534</v>
      </c>
    </row>
    <row r="553" spans="1:4">
      <c r="A553" t="s">
        <v>661</v>
      </c>
      <c r="B553">
        <v>-20113.1081018035</v>
      </c>
      <c r="C553">
        <v>-1349.3926364497499</v>
      </c>
      <c r="D553" t="s">
        <v>1534</v>
      </c>
    </row>
    <row r="554" spans="1:4">
      <c r="A554" t="s">
        <v>161</v>
      </c>
      <c r="B554">
        <v>-19341793.594967201</v>
      </c>
      <c r="C554">
        <v>-2064490.9742552601</v>
      </c>
      <c r="D554" t="s">
        <v>1534</v>
      </c>
    </row>
    <row r="555" spans="1:4">
      <c r="A555" t="s">
        <v>1334</v>
      </c>
      <c r="B555">
        <v>-545384.14217062399</v>
      </c>
      <c r="C555">
        <v>-59751.587418415598</v>
      </c>
      <c r="D555" t="s">
        <v>1534</v>
      </c>
    </row>
    <row r="556" spans="1:4">
      <c r="A556" t="s">
        <v>685</v>
      </c>
      <c r="B556">
        <v>4453.16047991092</v>
      </c>
      <c r="C556">
        <v>60061.195811944599</v>
      </c>
      <c r="D556" t="s">
        <v>1534</v>
      </c>
    </row>
    <row r="557" spans="1:4">
      <c r="A557" t="s">
        <v>1335</v>
      </c>
      <c r="B557">
        <v>870.36831722601005</v>
      </c>
      <c r="C557">
        <v>-506.92936580974401</v>
      </c>
      <c r="D557" t="s">
        <v>1534</v>
      </c>
    </row>
    <row r="558" spans="1:4">
      <c r="A558" t="s">
        <v>342</v>
      </c>
      <c r="B558">
        <v>-3083.9522779359199</v>
      </c>
      <c r="C558">
        <v>663.67475183996999</v>
      </c>
      <c r="D558" t="s">
        <v>1534</v>
      </c>
    </row>
    <row r="559" spans="1:4">
      <c r="A559" t="s">
        <v>665</v>
      </c>
      <c r="B559">
        <v>478.55391647611202</v>
      </c>
      <c r="C559">
        <v>216.39245118836999</v>
      </c>
      <c r="D559" t="s">
        <v>1534</v>
      </c>
    </row>
    <row r="560" spans="1:4">
      <c r="A560" t="s">
        <v>1337</v>
      </c>
      <c r="B560">
        <v>-7027.9206983765498</v>
      </c>
      <c r="C560">
        <v>-759.50030460791595</v>
      </c>
      <c r="D560" t="s">
        <v>1534</v>
      </c>
    </row>
    <row r="561" spans="1:4">
      <c r="A561" t="s">
        <v>1338</v>
      </c>
      <c r="B561">
        <v>-5288031.8193495898</v>
      </c>
      <c r="C561">
        <v>-589937.05898314202</v>
      </c>
      <c r="D561" t="s">
        <v>1534</v>
      </c>
    </row>
    <row r="562" spans="1:4">
      <c r="A562" t="s">
        <v>1340</v>
      </c>
      <c r="B562">
        <v>-60.736631128871601</v>
      </c>
      <c r="C562">
        <v>-72.381156918326397</v>
      </c>
      <c r="D562" t="s">
        <v>1534</v>
      </c>
    </row>
    <row r="563" spans="1:4">
      <c r="A563" t="s">
        <v>1341</v>
      </c>
      <c r="B563">
        <v>-34.568975979528602</v>
      </c>
      <c r="C563">
        <v>-39.626849999337701</v>
      </c>
      <c r="D563" t="s">
        <v>1534</v>
      </c>
    </row>
    <row r="564" spans="1:4">
      <c r="A564" t="s">
        <v>498</v>
      </c>
      <c r="B564">
        <v>957.13084674199899</v>
      </c>
      <c r="C564">
        <v>342.70078906140702</v>
      </c>
      <c r="D564" t="s">
        <v>1534</v>
      </c>
    </row>
    <row r="565" spans="1:4">
      <c r="A565" t="s">
        <v>1342</v>
      </c>
      <c r="B565">
        <v>4165.4606907994703</v>
      </c>
      <c r="C565">
        <v>1322.5175413572199</v>
      </c>
      <c r="D565" t="s">
        <v>1534</v>
      </c>
    </row>
    <row r="566" spans="1:4">
      <c r="A566" t="s">
        <v>1343</v>
      </c>
      <c r="B566">
        <v>0</v>
      </c>
      <c r="C566">
        <v>-0.87156412505833902</v>
      </c>
      <c r="D566" t="s">
        <v>1534</v>
      </c>
    </row>
    <row r="567" spans="1:4">
      <c r="A567" t="s">
        <v>1344</v>
      </c>
      <c r="B567">
        <v>1397.20132225066</v>
      </c>
      <c r="C567">
        <v>364.82173781262202</v>
      </c>
      <c r="D567" t="s">
        <v>1534</v>
      </c>
    </row>
    <row r="568" spans="1:4">
      <c r="A568" t="s">
        <v>373</v>
      </c>
      <c r="B568">
        <v>-30.150621343371</v>
      </c>
      <c r="C568">
        <v>-27.316526247211499</v>
      </c>
      <c r="D568" t="s">
        <v>1534</v>
      </c>
    </row>
    <row r="569" spans="1:4">
      <c r="A569" t="s">
        <v>1003</v>
      </c>
      <c r="B569">
        <v>9640.60406152629</v>
      </c>
      <c r="C569">
        <v>4898.8584922684704</v>
      </c>
      <c r="D569" t="s">
        <v>1534</v>
      </c>
    </row>
    <row r="570" spans="1:4">
      <c r="A570" t="s">
        <v>459</v>
      </c>
      <c r="B570">
        <v>364497.037014901</v>
      </c>
      <c r="C570">
        <v>47029.592284013102</v>
      </c>
      <c r="D570" t="s">
        <v>1534</v>
      </c>
    </row>
    <row r="571" spans="1:4">
      <c r="A571" t="s">
        <v>197</v>
      </c>
      <c r="B571">
        <v>-687345.01597963902</v>
      </c>
      <c r="C571">
        <v>-94690.097470187495</v>
      </c>
      <c r="D571" t="s">
        <v>1534</v>
      </c>
    </row>
    <row r="572" spans="1:4">
      <c r="A572" t="s">
        <v>407</v>
      </c>
      <c r="B572">
        <v>2360.8531853229802</v>
      </c>
      <c r="C572">
        <v>233.54834714530099</v>
      </c>
      <c r="D572" t="s">
        <v>1534</v>
      </c>
    </row>
    <row r="573" spans="1:4">
      <c r="A573" t="s">
        <v>1345</v>
      </c>
      <c r="B573">
        <v>77191.337462032796</v>
      </c>
      <c r="C573">
        <v>44198.620732225703</v>
      </c>
      <c r="D573" t="s">
        <v>1534</v>
      </c>
    </row>
    <row r="574" spans="1:4">
      <c r="A574" t="s">
        <v>1346</v>
      </c>
      <c r="B574">
        <v>305636.74139583902</v>
      </c>
      <c r="C574">
        <v>172985.90255488601</v>
      </c>
      <c r="D574" t="s">
        <v>1534</v>
      </c>
    </row>
    <row r="575" spans="1:4">
      <c r="A575" t="s">
        <v>1347</v>
      </c>
      <c r="B575">
        <v>-5892.7717538481702</v>
      </c>
      <c r="C575">
        <v>-2320.9044278793599</v>
      </c>
      <c r="D575" t="s">
        <v>1534</v>
      </c>
    </row>
    <row r="576" spans="1:4">
      <c r="A576" t="s">
        <v>1348</v>
      </c>
      <c r="B576">
        <v>181.92041949008001</v>
      </c>
      <c r="C576">
        <v>112.91198769677899</v>
      </c>
      <c r="D576" t="s">
        <v>1534</v>
      </c>
    </row>
    <row r="577" spans="1:4">
      <c r="A577" t="s">
        <v>1349</v>
      </c>
      <c r="B577">
        <v>1806.99792472591</v>
      </c>
      <c r="C577">
        <v>589.04947461402298</v>
      </c>
      <c r="D577" t="s">
        <v>1534</v>
      </c>
    </row>
    <row r="578" spans="1:4">
      <c r="A578" t="s">
        <v>1350</v>
      </c>
      <c r="B578">
        <v>3653.8985280183001</v>
      </c>
      <c r="C578">
        <v>13080.2120335166</v>
      </c>
      <c r="D578" t="s">
        <v>1534</v>
      </c>
    </row>
    <row r="579" spans="1:4">
      <c r="A579" t="s">
        <v>909</v>
      </c>
      <c r="B579">
        <v>-89897.095032295794</v>
      </c>
      <c r="C579">
        <v>3384.12596891151</v>
      </c>
      <c r="D579" t="s">
        <v>1534</v>
      </c>
    </row>
    <row r="580" spans="1:4">
      <c r="A580" t="s">
        <v>1351</v>
      </c>
      <c r="B580">
        <v>0</v>
      </c>
      <c r="C580">
        <v>1.2719221127793501</v>
      </c>
      <c r="D580" t="s">
        <v>1534</v>
      </c>
    </row>
    <row r="581" spans="1:4">
      <c r="A581" t="s">
        <v>1352</v>
      </c>
      <c r="B581">
        <v>-498.73175066190902</v>
      </c>
      <c r="C581">
        <v>-490.55071854232699</v>
      </c>
      <c r="D581" t="s">
        <v>1534</v>
      </c>
    </row>
    <row r="582" spans="1:4">
      <c r="A582" t="s">
        <v>973</v>
      </c>
      <c r="B582">
        <v>-248.65865739278701</v>
      </c>
      <c r="C582">
        <v>196.46562117950799</v>
      </c>
      <c r="D582" t="s">
        <v>1534</v>
      </c>
    </row>
    <row r="583" spans="1:4">
      <c r="A583" t="s">
        <v>415</v>
      </c>
      <c r="B583">
        <v>3846.6966857963898</v>
      </c>
      <c r="C583">
        <v>3846.7535603686702</v>
      </c>
      <c r="D583" t="s">
        <v>1534</v>
      </c>
    </row>
    <row r="584" spans="1:4">
      <c r="A584" t="s">
        <v>1075</v>
      </c>
      <c r="B584">
        <v>41286.7911676976</v>
      </c>
      <c r="C584">
        <v>26999.957029899299</v>
      </c>
      <c r="D584" t="s">
        <v>1534</v>
      </c>
    </row>
    <row r="585" spans="1:4">
      <c r="A585" t="s">
        <v>1353</v>
      </c>
      <c r="B585">
        <v>-858164.80668761604</v>
      </c>
      <c r="C585">
        <v>-104468.15027028399</v>
      </c>
      <c r="D585" t="s">
        <v>1534</v>
      </c>
    </row>
    <row r="586" spans="1:4">
      <c r="A586" t="s">
        <v>330</v>
      </c>
      <c r="B586">
        <v>-8948.2670723495503</v>
      </c>
      <c r="C586">
        <v>-365.90979098852898</v>
      </c>
      <c r="D586" t="s">
        <v>1534</v>
      </c>
    </row>
    <row r="587" spans="1:4">
      <c r="A587" t="s">
        <v>1131</v>
      </c>
      <c r="B587">
        <v>-1627243.71611725</v>
      </c>
      <c r="C587">
        <v>-70001.093250768405</v>
      </c>
      <c r="D587" t="s">
        <v>1534</v>
      </c>
    </row>
    <row r="588" spans="1:4">
      <c r="A588" t="s">
        <v>1354</v>
      </c>
      <c r="B588">
        <v>25699.8473588673</v>
      </c>
      <c r="C588">
        <v>16877.0984882948</v>
      </c>
      <c r="D588" t="s">
        <v>1534</v>
      </c>
    </row>
    <row r="589" spans="1:4">
      <c r="A589" t="s">
        <v>328</v>
      </c>
      <c r="B589">
        <v>-9317.9785940835609</v>
      </c>
      <c r="C589">
        <v>-1672.3279964687599</v>
      </c>
      <c r="D589" t="s">
        <v>1534</v>
      </c>
    </row>
    <row r="590" spans="1:4">
      <c r="A590" t="s">
        <v>1355</v>
      </c>
      <c r="B590">
        <v>125747.440257532</v>
      </c>
      <c r="C590">
        <v>107245.739153136</v>
      </c>
      <c r="D590" t="s">
        <v>1534</v>
      </c>
    </row>
    <row r="591" spans="1:4">
      <c r="A591" t="s">
        <v>113</v>
      </c>
      <c r="B591">
        <v>0</v>
      </c>
      <c r="C591">
        <v>30.0245242933835</v>
      </c>
      <c r="D591" t="s">
        <v>1534</v>
      </c>
    </row>
    <row r="592" spans="1:4">
      <c r="A592" t="s">
        <v>185</v>
      </c>
      <c r="B592">
        <v>-1357084.83757932</v>
      </c>
      <c r="C592">
        <v>20428.714055122698</v>
      </c>
      <c r="D592" t="s">
        <v>1534</v>
      </c>
    </row>
    <row r="593" spans="1:4">
      <c r="A593" t="s">
        <v>1356</v>
      </c>
      <c r="B593">
        <v>-5275272.9963586796</v>
      </c>
      <c r="C593">
        <v>-504249.81844374601</v>
      </c>
      <c r="D593" t="s">
        <v>1534</v>
      </c>
    </row>
    <row r="594" spans="1:4">
      <c r="A594" t="s">
        <v>1357</v>
      </c>
      <c r="B594">
        <v>2794.1527716842202</v>
      </c>
      <c r="C594">
        <v>2370.3617686880202</v>
      </c>
      <c r="D594" t="s">
        <v>1534</v>
      </c>
    </row>
    <row r="595" spans="1:4">
      <c r="A595" t="s">
        <v>1358</v>
      </c>
      <c r="B595">
        <v>-12261667.892438</v>
      </c>
      <c r="C595">
        <v>-1057446.1745209701</v>
      </c>
      <c r="D595" t="s">
        <v>1534</v>
      </c>
    </row>
    <row r="596" spans="1:4">
      <c r="A596" t="s">
        <v>1359</v>
      </c>
      <c r="B596">
        <v>533.90152141190003</v>
      </c>
      <c r="C596">
        <v>219.90530371849201</v>
      </c>
      <c r="D596" t="s">
        <v>1534</v>
      </c>
    </row>
    <row r="597" spans="1:4">
      <c r="A597" t="s">
        <v>1360</v>
      </c>
      <c r="B597">
        <v>243.373400331944</v>
      </c>
      <c r="C597">
        <v>65.245463987102198</v>
      </c>
      <c r="D597" t="s">
        <v>1534</v>
      </c>
    </row>
    <row r="598" spans="1:4">
      <c r="A598" t="s">
        <v>1361</v>
      </c>
      <c r="B598">
        <v>-2809.26839277</v>
      </c>
      <c r="C598">
        <v>-118.98706842949299</v>
      </c>
      <c r="D598" t="s">
        <v>1534</v>
      </c>
    </row>
    <row r="599" spans="1:4">
      <c r="A599" t="s">
        <v>1363</v>
      </c>
      <c r="B599">
        <v>-1559.0376720947399</v>
      </c>
      <c r="C599">
        <v>-499.475256415898</v>
      </c>
      <c r="D599" t="s">
        <v>1534</v>
      </c>
    </row>
    <row r="600" spans="1:4">
      <c r="A600" t="s">
        <v>1364</v>
      </c>
      <c r="B600">
        <v>0</v>
      </c>
      <c r="C600">
        <v>-1.4876209706120699E-3</v>
      </c>
      <c r="D600" t="s">
        <v>1534</v>
      </c>
    </row>
    <row r="601" spans="1:4">
      <c r="A601" t="s">
        <v>1365</v>
      </c>
      <c r="B601">
        <v>0</v>
      </c>
      <c r="C601">
        <v>-8.7017616885991106E-3</v>
      </c>
      <c r="D601" t="s">
        <v>1534</v>
      </c>
    </row>
    <row r="602" spans="1:4">
      <c r="A602" t="s">
        <v>308</v>
      </c>
      <c r="B602">
        <v>-15293.2445487768</v>
      </c>
      <c r="C602">
        <v>-1728.9903886977399</v>
      </c>
      <c r="D602" t="s">
        <v>1534</v>
      </c>
    </row>
    <row r="603" spans="1:4">
      <c r="A603" t="s">
        <v>455</v>
      </c>
      <c r="B603">
        <v>161884.748341345</v>
      </c>
      <c r="C603">
        <v>25655.9328572591</v>
      </c>
      <c r="D603" t="s">
        <v>1534</v>
      </c>
    </row>
    <row r="604" spans="1:4">
      <c r="A604" t="s">
        <v>456</v>
      </c>
      <c r="B604">
        <v>161884.748341345</v>
      </c>
      <c r="C604">
        <v>25655.9328572591</v>
      </c>
      <c r="D604" t="s">
        <v>1534</v>
      </c>
    </row>
    <row r="605" spans="1:4">
      <c r="A605" t="s">
        <v>1366</v>
      </c>
      <c r="B605">
        <v>-390802.03023367102</v>
      </c>
      <c r="C605">
        <v>-42028.958192376798</v>
      </c>
      <c r="D605" t="s">
        <v>1534</v>
      </c>
    </row>
    <row r="606" spans="1:4">
      <c r="A606" t="s">
        <v>1367</v>
      </c>
      <c r="B606">
        <v>0.43616121361474902</v>
      </c>
      <c r="C606">
        <v>4.7046885248319503</v>
      </c>
      <c r="D606" t="s">
        <v>1534</v>
      </c>
    </row>
    <row r="607" spans="1:4">
      <c r="A607" t="s">
        <v>1368</v>
      </c>
      <c r="B607">
        <v>0</v>
      </c>
      <c r="C607">
        <v>0.99792066185917205</v>
      </c>
      <c r="D607" t="s">
        <v>1534</v>
      </c>
    </row>
    <row r="608" spans="1:4">
      <c r="A608" t="s">
        <v>713</v>
      </c>
      <c r="B608">
        <v>-46063.120789091801</v>
      </c>
      <c r="C608">
        <v>-6046.5666808173801</v>
      </c>
      <c r="D608" t="s">
        <v>1534</v>
      </c>
    </row>
    <row r="609" spans="1:4">
      <c r="A609" t="s">
        <v>859</v>
      </c>
      <c r="B609">
        <v>-126321.476657746</v>
      </c>
      <c r="C609">
        <v>-15505.9472378144</v>
      </c>
      <c r="D609" t="s">
        <v>1534</v>
      </c>
    </row>
    <row r="610" spans="1:4">
      <c r="A610" t="s">
        <v>1369</v>
      </c>
      <c r="B610">
        <v>-852941.47901573102</v>
      </c>
      <c r="C610">
        <v>-102885.971121517</v>
      </c>
      <c r="D610" t="s">
        <v>1534</v>
      </c>
    </row>
    <row r="611" spans="1:4">
      <c r="A611" t="s">
        <v>1370</v>
      </c>
      <c r="B611">
        <v>-198719.426639716</v>
      </c>
      <c r="C611">
        <v>-24764.3153062192</v>
      </c>
      <c r="D611" t="s">
        <v>1534</v>
      </c>
    </row>
    <row r="612" spans="1:4">
      <c r="A612" t="s">
        <v>1371</v>
      </c>
      <c r="B612">
        <v>-23183.675770744201</v>
      </c>
      <c r="C612">
        <v>-2447.0665701548401</v>
      </c>
      <c r="D612" t="s">
        <v>1534</v>
      </c>
    </row>
    <row r="613" spans="1:4">
      <c r="A613" t="s">
        <v>1372</v>
      </c>
      <c r="B613">
        <v>2279.4949164495001</v>
      </c>
      <c r="C613">
        <v>581.29801000483599</v>
      </c>
      <c r="D613" t="s">
        <v>1534</v>
      </c>
    </row>
    <row r="614" spans="1:4">
      <c r="A614" t="s">
        <v>1373</v>
      </c>
      <c r="B614">
        <v>604.367914824031</v>
      </c>
      <c r="C614">
        <v>99.487444312279393</v>
      </c>
      <c r="D614" t="s">
        <v>1534</v>
      </c>
    </row>
    <row r="615" spans="1:4">
      <c r="A615" t="s">
        <v>1374</v>
      </c>
      <c r="B615">
        <v>633.583994426412</v>
      </c>
      <c r="C615">
        <v>112.371712998242</v>
      </c>
      <c r="D615" t="s">
        <v>1534</v>
      </c>
    </row>
    <row r="616" spans="1:4">
      <c r="A616" t="s">
        <v>1375</v>
      </c>
      <c r="B616">
        <v>962.65800197810597</v>
      </c>
      <c r="C616">
        <v>283.71340447261002</v>
      </c>
      <c r="D616" t="s">
        <v>1534</v>
      </c>
    </row>
    <row r="617" spans="1:4">
      <c r="A617" t="s">
        <v>1376</v>
      </c>
      <c r="B617">
        <v>120.826257462364</v>
      </c>
      <c r="C617">
        <v>84.786947528031604</v>
      </c>
      <c r="D617" t="s">
        <v>1534</v>
      </c>
    </row>
    <row r="618" spans="1:4">
      <c r="A618" t="s">
        <v>1377</v>
      </c>
      <c r="B618">
        <v>60.802864032482802</v>
      </c>
      <c r="C618">
        <v>22.4441453882621</v>
      </c>
      <c r="D618" t="s">
        <v>1534</v>
      </c>
    </row>
    <row r="619" spans="1:4">
      <c r="A619" t="s">
        <v>1378</v>
      </c>
      <c r="B619">
        <v>-670970.73377894796</v>
      </c>
      <c r="C619">
        <v>-48962.884127823498</v>
      </c>
      <c r="D619" t="s">
        <v>1534</v>
      </c>
    </row>
    <row r="620" spans="1:4">
      <c r="A620" t="s">
        <v>1379</v>
      </c>
      <c r="B620">
        <v>7298.6498518205999</v>
      </c>
      <c r="C620">
        <v>2148.30657429025</v>
      </c>
      <c r="D620" t="s">
        <v>1534</v>
      </c>
    </row>
    <row r="621" spans="1:4">
      <c r="A621" t="s">
        <v>1380</v>
      </c>
      <c r="B621">
        <v>3946.5341794361402</v>
      </c>
      <c r="C621">
        <v>1114.46276356772</v>
      </c>
      <c r="D621" t="s">
        <v>1534</v>
      </c>
    </row>
    <row r="622" spans="1:4">
      <c r="A622" t="s">
        <v>1381</v>
      </c>
      <c r="B622">
        <v>4919.1793570172104</v>
      </c>
      <c r="C622">
        <v>1380.0391971182801</v>
      </c>
      <c r="D622" t="s">
        <v>1534</v>
      </c>
    </row>
    <row r="623" spans="1:4">
      <c r="A623" t="s">
        <v>1382</v>
      </c>
      <c r="B623">
        <v>9411.8117905122908</v>
      </c>
      <c r="C623">
        <v>3564.66787286311</v>
      </c>
      <c r="D623" t="s">
        <v>1534</v>
      </c>
    </row>
    <row r="624" spans="1:4">
      <c r="A624" t="s">
        <v>1383</v>
      </c>
      <c r="B624">
        <v>5166.5276935842803</v>
      </c>
      <c r="C624">
        <v>1477.3252315535999</v>
      </c>
      <c r="D624" t="s">
        <v>1534</v>
      </c>
    </row>
    <row r="625" spans="1:4">
      <c r="A625" t="s">
        <v>1384</v>
      </c>
      <c r="B625">
        <v>2272.99629098684</v>
      </c>
      <c r="C625">
        <v>743.94837316935798</v>
      </c>
      <c r="D625" t="s">
        <v>1534</v>
      </c>
    </row>
    <row r="626" spans="1:4">
      <c r="A626" t="s">
        <v>1385</v>
      </c>
      <c r="B626">
        <v>2881.3322129327598</v>
      </c>
      <c r="C626">
        <v>1044.69658018369</v>
      </c>
      <c r="D626" t="s">
        <v>1534</v>
      </c>
    </row>
    <row r="627" spans="1:4">
      <c r="A627" t="s">
        <v>1386</v>
      </c>
      <c r="B627">
        <v>1769.4660839071501</v>
      </c>
      <c r="C627">
        <v>539.39100457066104</v>
      </c>
      <c r="D627" t="s">
        <v>1534</v>
      </c>
    </row>
    <row r="628" spans="1:4">
      <c r="A628" t="s">
        <v>1387</v>
      </c>
      <c r="B628">
        <v>-2061.3449354610898</v>
      </c>
      <c r="C628">
        <v>460.78952516022201</v>
      </c>
      <c r="D628" t="s">
        <v>1534</v>
      </c>
    </row>
    <row r="629" spans="1:4">
      <c r="A629" t="s">
        <v>1388</v>
      </c>
      <c r="B629">
        <v>4589.0008111869802</v>
      </c>
      <c r="C629">
        <v>1290.1188532757401</v>
      </c>
      <c r="D629" t="s">
        <v>1534</v>
      </c>
    </row>
    <row r="630" spans="1:4">
      <c r="A630" t="s">
        <v>1389</v>
      </c>
      <c r="B630">
        <v>3807.4341765646</v>
      </c>
      <c r="C630">
        <v>975.45017908034401</v>
      </c>
      <c r="D630" t="s">
        <v>1534</v>
      </c>
    </row>
    <row r="631" spans="1:4">
      <c r="A631" t="s">
        <v>659</v>
      </c>
      <c r="B631">
        <v>1490.5012983741999</v>
      </c>
      <c r="C631">
        <v>1030.9274504899599</v>
      </c>
      <c r="D631" t="s">
        <v>1534</v>
      </c>
    </row>
    <row r="632" spans="1:4">
      <c r="A632" t="s">
        <v>673</v>
      </c>
      <c r="B632">
        <v>2578.5488376369599</v>
      </c>
      <c r="C632">
        <v>1059.4218698570401</v>
      </c>
      <c r="D632" t="s">
        <v>1534</v>
      </c>
    </row>
    <row r="633" spans="1:4">
      <c r="A633" t="s">
        <v>1391</v>
      </c>
      <c r="B633">
        <v>462.50595854473198</v>
      </c>
      <c r="C633">
        <v>159.16624910257499</v>
      </c>
      <c r="D633" t="s">
        <v>1534</v>
      </c>
    </row>
    <row r="634" spans="1:4">
      <c r="A634" t="s">
        <v>1392</v>
      </c>
      <c r="B634">
        <v>546.62306303911805</v>
      </c>
      <c r="C634">
        <v>176.19046675354801</v>
      </c>
      <c r="D634" t="s">
        <v>1534</v>
      </c>
    </row>
    <row r="635" spans="1:4">
      <c r="A635" t="s">
        <v>1393</v>
      </c>
      <c r="B635">
        <v>4256.2930932383997</v>
      </c>
      <c r="C635">
        <v>1656.79871038226</v>
      </c>
      <c r="D635" t="s">
        <v>1534</v>
      </c>
    </row>
    <row r="636" spans="1:4">
      <c r="A636" t="s">
        <v>1394</v>
      </c>
      <c r="B636">
        <v>-6357.8219837503002</v>
      </c>
      <c r="C636">
        <v>-240.83359177101499</v>
      </c>
      <c r="D636" t="s">
        <v>1534</v>
      </c>
    </row>
    <row r="637" spans="1:4">
      <c r="A637" t="s">
        <v>1395</v>
      </c>
      <c r="B637">
        <v>471.84200694093698</v>
      </c>
      <c r="C637">
        <v>230.16396764779901</v>
      </c>
      <c r="D637" t="s">
        <v>1534</v>
      </c>
    </row>
    <row r="638" spans="1:4">
      <c r="A638" t="s">
        <v>1396</v>
      </c>
      <c r="B638">
        <v>302.861090762007</v>
      </c>
      <c r="C638">
        <v>118.223352330917</v>
      </c>
      <c r="D638" t="s">
        <v>1534</v>
      </c>
    </row>
    <row r="639" spans="1:4">
      <c r="A639" t="s">
        <v>1397</v>
      </c>
      <c r="B639">
        <v>0</v>
      </c>
      <c r="C639">
        <v>1.32597602674888</v>
      </c>
      <c r="D639" t="s">
        <v>1534</v>
      </c>
    </row>
    <row r="640" spans="1:4">
      <c r="A640" t="s">
        <v>1399</v>
      </c>
      <c r="B640">
        <v>3.76970720903822</v>
      </c>
      <c r="C640">
        <v>28.626138773969402</v>
      </c>
      <c r="D640" t="s">
        <v>1534</v>
      </c>
    </row>
    <row r="641" spans="1:4">
      <c r="A641" t="s">
        <v>1400</v>
      </c>
      <c r="B641">
        <v>0</v>
      </c>
      <c r="C641">
        <v>0.78583832383522201</v>
      </c>
      <c r="D641" t="s">
        <v>1534</v>
      </c>
    </row>
    <row r="642" spans="1:4">
      <c r="A642" t="s">
        <v>675</v>
      </c>
      <c r="B642">
        <v>-12185.6067908572</v>
      </c>
      <c r="C642">
        <v>-609.74611860546997</v>
      </c>
      <c r="D642" t="s">
        <v>1534</v>
      </c>
    </row>
    <row r="643" spans="1:4">
      <c r="A643" t="s">
        <v>1401</v>
      </c>
      <c r="B643">
        <v>59.841797038350201</v>
      </c>
      <c r="C643">
        <v>53.214124527979003</v>
      </c>
      <c r="D643" t="s">
        <v>1534</v>
      </c>
    </row>
    <row r="644" spans="1:4">
      <c r="A644" t="s">
        <v>1403</v>
      </c>
      <c r="B644">
        <v>-8203.61873264118</v>
      </c>
      <c r="C644">
        <v>-459.68145917076498</v>
      </c>
      <c r="D644" t="s">
        <v>1534</v>
      </c>
    </row>
    <row r="645" spans="1:4">
      <c r="A645" t="s">
        <v>1404</v>
      </c>
      <c r="B645">
        <v>0</v>
      </c>
      <c r="C645">
        <v>3.0676744123459398</v>
      </c>
      <c r="D645" t="s">
        <v>1534</v>
      </c>
    </row>
    <row r="646" spans="1:4">
      <c r="A646" t="s">
        <v>1405</v>
      </c>
      <c r="B646">
        <v>35.398428026995703</v>
      </c>
      <c r="C646">
        <v>30.511008375061099</v>
      </c>
      <c r="D646" t="s">
        <v>1534</v>
      </c>
    </row>
    <row r="647" spans="1:4">
      <c r="A647" t="s">
        <v>1406</v>
      </c>
      <c r="B647">
        <v>0</v>
      </c>
      <c r="C647">
        <v>5.2205267478307196</v>
      </c>
      <c r="D647" t="s">
        <v>1534</v>
      </c>
    </row>
    <row r="648" spans="1:4">
      <c r="A648" t="s">
        <v>1407</v>
      </c>
      <c r="B648">
        <v>29656.564301235401</v>
      </c>
      <c r="C648">
        <v>25026.761344127801</v>
      </c>
      <c r="D648" t="s">
        <v>1534</v>
      </c>
    </row>
    <row r="649" spans="1:4">
      <c r="A649" t="s">
        <v>1408</v>
      </c>
      <c r="B649">
        <v>-884034.23614880303</v>
      </c>
      <c r="C649">
        <v>-102428.20075036499</v>
      </c>
      <c r="D649" t="s">
        <v>1534</v>
      </c>
    </row>
    <row r="650" spans="1:4">
      <c r="A650" t="s">
        <v>1409</v>
      </c>
      <c r="B650">
        <v>-306856.62632411899</v>
      </c>
      <c r="C650">
        <v>-33888.881231277999</v>
      </c>
      <c r="D650" t="s">
        <v>1534</v>
      </c>
    </row>
    <row r="651" spans="1:4">
      <c r="A651" t="s">
        <v>1410</v>
      </c>
      <c r="B651">
        <v>-369678.53461198497</v>
      </c>
      <c r="C651">
        <v>-29396.685190764401</v>
      </c>
      <c r="D651" t="s">
        <v>1534</v>
      </c>
    </row>
    <row r="652" spans="1:4">
      <c r="A652" t="s">
        <v>1411</v>
      </c>
      <c r="B652">
        <v>-237500.819164863</v>
      </c>
      <c r="C652">
        <v>-30621.112496023699</v>
      </c>
      <c r="D652" t="s">
        <v>1534</v>
      </c>
    </row>
    <row r="653" spans="1:4">
      <c r="A653" t="s">
        <v>1412</v>
      </c>
      <c r="B653">
        <v>-16095.0551376069</v>
      </c>
      <c r="C653">
        <v>-476.864814735663</v>
      </c>
      <c r="D653" t="s">
        <v>1534</v>
      </c>
    </row>
    <row r="654" spans="1:4">
      <c r="A654" t="s">
        <v>1413</v>
      </c>
      <c r="B654">
        <v>-1366938.37473038</v>
      </c>
      <c r="C654">
        <v>-165216.41965496101</v>
      </c>
      <c r="D654" t="s">
        <v>1534</v>
      </c>
    </row>
    <row r="655" spans="1:4">
      <c r="A655" t="s">
        <v>1414</v>
      </c>
      <c r="B655">
        <v>-675829.29804203101</v>
      </c>
      <c r="C655">
        <v>-83069.9346842901</v>
      </c>
      <c r="D655" t="s">
        <v>1534</v>
      </c>
    </row>
    <row r="656" spans="1:4">
      <c r="A656" t="s">
        <v>1415</v>
      </c>
      <c r="B656">
        <v>-205119.46893117001</v>
      </c>
      <c r="C656">
        <v>-27267.109605311201</v>
      </c>
      <c r="D656" t="s">
        <v>1534</v>
      </c>
    </row>
    <row r="657" spans="1:4">
      <c r="A657" t="s">
        <v>1416</v>
      </c>
      <c r="B657">
        <v>-5754.77758617771</v>
      </c>
      <c r="C657">
        <v>-890.915238523884</v>
      </c>
      <c r="D657" t="s">
        <v>1534</v>
      </c>
    </row>
    <row r="658" spans="1:4">
      <c r="A658" t="s">
        <v>1417</v>
      </c>
      <c r="B658">
        <v>-4876.4601220715804</v>
      </c>
      <c r="C658">
        <v>-5184.5683856652104</v>
      </c>
      <c r="D658" t="s">
        <v>1534</v>
      </c>
    </row>
    <row r="659" spans="1:4">
      <c r="A659" t="s">
        <v>1418</v>
      </c>
      <c r="B659">
        <v>0</v>
      </c>
      <c r="C659">
        <v>-2.4655317461749799</v>
      </c>
      <c r="D659" t="s">
        <v>1534</v>
      </c>
    </row>
    <row r="660" spans="1:4">
      <c r="A660" t="s">
        <v>1419</v>
      </c>
      <c r="B660">
        <v>-259518.16248695401</v>
      </c>
      <c r="C660">
        <v>-13597.9061608213</v>
      </c>
      <c r="D660" t="s">
        <v>1534</v>
      </c>
    </row>
    <row r="661" spans="1:4">
      <c r="A661" t="s">
        <v>218</v>
      </c>
      <c r="B661">
        <v>-353424.53472232801</v>
      </c>
      <c r="C661">
        <v>-28226.800524828701</v>
      </c>
      <c r="D661" t="s">
        <v>1534</v>
      </c>
    </row>
    <row r="662" spans="1:4">
      <c r="A662" t="s">
        <v>1420</v>
      </c>
      <c r="B662">
        <v>-378.15034060773701</v>
      </c>
      <c r="C662">
        <v>-458.81196681739999</v>
      </c>
      <c r="D662" t="s">
        <v>1534</v>
      </c>
    </row>
    <row r="663" spans="1:4">
      <c r="A663" t="s">
        <v>1423</v>
      </c>
      <c r="B663">
        <v>-35126.079337003197</v>
      </c>
      <c r="C663">
        <v>-7414.1482977341602</v>
      </c>
      <c r="D663" t="s">
        <v>1534</v>
      </c>
    </row>
    <row r="664" spans="1:4">
      <c r="A664" t="s">
        <v>1424</v>
      </c>
      <c r="B664">
        <v>0</v>
      </c>
      <c r="C664">
        <v>1.02949256145243</v>
      </c>
      <c r="D664" t="s">
        <v>1534</v>
      </c>
    </row>
    <row r="665" spans="1:4">
      <c r="A665" t="s">
        <v>1426</v>
      </c>
      <c r="B665">
        <v>175.66058240984901</v>
      </c>
      <c r="C665">
        <v>71.546545295070203</v>
      </c>
      <c r="D665" t="s">
        <v>1534</v>
      </c>
    </row>
    <row r="666" spans="1:4">
      <c r="A666" t="s">
        <v>1427</v>
      </c>
      <c r="B666">
        <v>218.206105773274</v>
      </c>
      <c r="C666">
        <v>59.849079978429003</v>
      </c>
      <c r="D666" t="s">
        <v>1534</v>
      </c>
    </row>
    <row r="667" spans="1:4">
      <c r="A667" t="s">
        <v>1428</v>
      </c>
      <c r="B667">
        <v>2378.0048324115201</v>
      </c>
      <c r="C667">
        <v>1086.95215957753</v>
      </c>
      <c r="D667" t="s">
        <v>1534</v>
      </c>
    </row>
    <row r="668" spans="1:4">
      <c r="A668" t="s">
        <v>841</v>
      </c>
      <c r="B668">
        <v>1482.0488509962399</v>
      </c>
      <c r="C668">
        <v>894.41534014850197</v>
      </c>
      <c r="D668" t="s">
        <v>1534</v>
      </c>
    </row>
    <row r="669" spans="1:4">
      <c r="A669" t="s">
        <v>1429</v>
      </c>
      <c r="B669">
        <v>1601.3679422657301</v>
      </c>
      <c r="C669">
        <v>665.03546361934605</v>
      </c>
      <c r="D669" t="s">
        <v>1534</v>
      </c>
    </row>
    <row r="670" spans="1:4">
      <c r="A670" t="s">
        <v>850</v>
      </c>
      <c r="B670">
        <v>1565.41917574525</v>
      </c>
      <c r="C670">
        <v>609.01720804921001</v>
      </c>
      <c r="D670" t="s">
        <v>1534</v>
      </c>
    </row>
    <row r="671" spans="1:4">
      <c r="A671" t="s">
        <v>753</v>
      </c>
      <c r="B671">
        <v>4186.5603985172002</v>
      </c>
      <c r="C671">
        <v>1135.0835939516501</v>
      </c>
      <c r="D671" t="s">
        <v>1534</v>
      </c>
    </row>
    <row r="672" spans="1:4">
      <c r="A672" t="s">
        <v>409</v>
      </c>
      <c r="B672">
        <v>2382.3384875369502</v>
      </c>
      <c r="C672">
        <v>850.24428535306095</v>
      </c>
      <c r="D672" t="s">
        <v>1534</v>
      </c>
    </row>
    <row r="673" spans="1:4">
      <c r="A673" t="s">
        <v>1430</v>
      </c>
      <c r="B673">
        <v>-15162840.052382899</v>
      </c>
      <c r="C673">
        <v>-1714334.1046229899</v>
      </c>
      <c r="D673" t="s">
        <v>1534</v>
      </c>
    </row>
    <row r="674" spans="1:4">
      <c r="A674" t="s">
        <v>1431</v>
      </c>
      <c r="B674">
        <v>-1691.2678512949799</v>
      </c>
      <c r="C674">
        <v>-834.69173007203995</v>
      </c>
      <c r="D674" t="s">
        <v>1534</v>
      </c>
    </row>
    <row r="675" spans="1:4">
      <c r="A675" t="s">
        <v>1432</v>
      </c>
      <c r="B675">
        <v>92161.431218390702</v>
      </c>
      <c r="C675">
        <v>54489.861713710998</v>
      </c>
      <c r="D675" t="s">
        <v>1534</v>
      </c>
    </row>
    <row r="676" spans="1:4">
      <c r="A676" t="s">
        <v>615</v>
      </c>
      <c r="B676">
        <v>-167949.902430424</v>
      </c>
      <c r="C676">
        <v>-12375.408990476</v>
      </c>
      <c r="D676" t="s">
        <v>1534</v>
      </c>
    </row>
    <row r="677" spans="1:4">
      <c r="A677" t="s">
        <v>516</v>
      </c>
      <c r="B677">
        <v>-59366.451972606999</v>
      </c>
      <c r="C677">
        <v>-5552.3950876736599</v>
      </c>
      <c r="D677" t="s">
        <v>1534</v>
      </c>
    </row>
    <row r="678" spans="1:4">
      <c r="A678" t="s">
        <v>718</v>
      </c>
      <c r="B678">
        <v>-127495.83203099199</v>
      </c>
      <c r="C678">
        <v>-18257.547552024302</v>
      </c>
      <c r="D678" t="s">
        <v>1534</v>
      </c>
    </row>
    <row r="679" spans="1:4">
      <c r="A679" t="s">
        <v>1433</v>
      </c>
      <c r="B679">
        <v>76632.914531932198</v>
      </c>
      <c r="C679">
        <v>45131.5813342767</v>
      </c>
      <c r="D679" t="s">
        <v>1534</v>
      </c>
    </row>
    <row r="680" spans="1:4">
      <c r="A680" t="s">
        <v>1434</v>
      </c>
      <c r="B680">
        <v>0</v>
      </c>
      <c r="C680">
        <v>33.003007862834401</v>
      </c>
      <c r="D680" t="s">
        <v>1534</v>
      </c>
    </row>
    <row r="681" spans="1:4">
      <c r="A681" t="s">
        <v>1435</v>
      </c>
      <c r="B681">
        <v>-246.60870766674799</v>
      </c>
      <c r="C681">
        <v>-142.34481439604201</v>
      </c>
      <c r="D681" t="s">
        <v>1534</v>
      </c>
    </row>
    <row r="682" spans="1:4">
      <c r="A682" t="s">
        <v>1436</v>
      </c>
      <c r="B682">
        <v>-54.659944017723099</v>
      </c>
      <c r="C682">
        <v>-27.1945776814757</v>
      </c>
      <c r="D682" t="s">
        <v>1534</v>
      </c>
    </row>
    <row r="683" spans="1:4">
      <c r="A683" t="s">
        <v>1437</v>
      </c>
      <c r="B683">
        <v>1281.4768964288601</v>
      </c>
      <c r="C683">
        <v>3944.29420585966</v>
      </c>
      <c r="D683" t="s">
        <v>1534</v>
      </c>
    </row>
    <row r="684" spans="1:4">
      <c r="A684" t="s">
        <v>1438</v>
      </c>
      <c r="B684">
        <v>9.7748107431515905</v>
      </c>
      <c r="C684">
        <v>-19.532782736583499</v>
      </c>
      <c r="D684" t="s">
        <v>1534</v>
      </c>
    </row>
    <row r="685" spans="1:4">
      <c r="A685" t="s">
        <v>1439</v>
      </c>
      <c r="B685">
        <v>0</v>
      </c>
      <c r="C685">
        <v>0</v>
      </c>
      <c r="D685" t="s">
        <v>1534</v>
      </c>
    </row>
    <row r="686" spans="1:4">
      <c r="A686" t="s">
        <v>1440</v>
      </c>
      <c r="B686">
        <v>0</v>
      </c>
      <c r="C686">
        <v>-0.75862118898751596</v>
      </c>
      <c r="D686" t="s">
        <v>1534</v>
      </c>
    </row>
    <row r="687" spans="1:4">
      <c r="A687" t="s">
        <v>1441</v>
      </c>
      <c r="B687">
        <v>-43.3428454815406</v>
      </c>
      <c r="C687">
        <v>-67.1326473124724</v>
      </c>
      <c r="D687" t="s">
        <v>1534</v>
      </c>
    </row>
    <row r="688" spans="1:4">
      <c r="A688" t="s">
        <v>1442</v>
      </c>
      <c r="B688">
        <v>-22.740007825951</v>
      </c>
      <c r="C688">
        <v>-12.1399607065756</v>
      </c>
      <c r="D688" t="s">
        <v>1534</v>
      </c>
    </row>
    <row r="689" spans="1:4">
      <c r="A689" t="s">
        <v>1443</v>
      </c>
      <c r="B689">
        <v>0</v>
      </c>
      <c r="C689">
        <v>16.745814992253798</v>
      </c>
      <c r="D689" t="s">
        <v>1534</v>
      </c>
    </row>
    <row r="690" spans="1:4">
      <c r="A690" t="s">
        <v>414</v>
      </c>
      <c r="B690">
        <v>3285.2651864491099</v>
      </c>
      <c r="C690">
        <v>944.84383624772602</v>
      </c>
      <c r="D690" t="s">
        <v>1534</v>
      </c>
    </row>
    <row r="691" spans="1:4">
      <c r="A691" t="s">
        <v>1444</v>
      </c>
      <c r="B691">
        <v>-6415.8093627315102</v>
      </c>
      <c r="C691">
        <v>-3674.2565213114499</v>
      </c>
      <c r="D691" t="s">
        <v>1534</v>
      </c>
    </row>
    <row r="692" spans="1:4">
      <c r="A692" t="s">
        <v>1445</v>
      </c>
      <c r="B692">
        <v>-758269.66939689801</v>
      </c>
      <c r="C692">
        <v>-104149.65347305901</v>
      </c>
      <c r="D692" t="s">
        <v>1534</v>
      </c>
    </row>
    <row r="693" spans="1:4">
      <c r="A693" t="s">
        <v>1446</v>
      </c>
      <c r="B693">
        <v>-123390.63997311299</v>
      </c>
      <c r="C693">
        <v>-12023.713069887701</v>
      </c>
      <c r="D693" t="s">
        <v>1534</v>
      </c>
    </row>
    <row r="694" spans="1:4">
      <c r="A694" t="s">
        <v>1447</v>
      </c>
      <c r="B694">
        <v>-236319.06496138201</v>
      </c>
      <c r="C694">
        <v>-38455.1380836588</v>
      </c>
      <c r="D694" t="s">
        <v>1534</v>
      </c>
    </row>
    <row r="695" spans="1:4">
      <c r="A695" t="s">
        <v>1059</v>
      </c>
      <c r="B695">
        <v>147.69710602934299</v>
      </c>
      <c r="C695">
        <v>95.599924907229394</v>
      </c>
      <c r="D695" t="s">
        <v>1534</v>
      </c>
    </row>
    <row r="696" spans="1:4">
      <c r="A696" t="s">
        <v>655</v>
      </c>
      <c r="B696">
        <v>1417.1790911590999</v>
      </c>
      <c r="C696">
        <v>429.37760780590298</v>
      </c>
      <c r="D696" t="s">
        <v>1534</v>
      </c>
    </row>
    <row r="697" spans="1:4">
      <c r="A697" t="s">
        <v>1448</v>
      </c>
      <c r="B697">
        <v>-21931.680153257999</v>
      </c>
      <c r="C697">
        <v>-678.17648341703</v>
      </c>
      <c r="D697" t="s">
        <v>1534</v>
      </c>
    </row>
    <row r="698" spans="1:4">
      <c r="A698" t="s">
        <v>1449</v>
      </c>
      <c r="B698">
        <v>-9898.1055067351899</v>
      </c>
      <c r="C698">
        <v>-5887.10412037278</v>
      </c>
      <c r="D698" t="s">
        <v>1534</v>
      </c>
    </row>
    <row r="699" spans="1:4">
      <c r="A699" t="s">
        <v>340</v>
      </c>
      <c r="B699">
        <v>-3141.1201980000001</v>
      </c>
      <c r="C699">
        <v>-494.50127135377602</v>
      </c>
      <c r="D699" t="s">
        <v>1534</v>
      </c>
    </row>
    <row r="700" spans="1:4">
      <c r="A700" t="s">
        <v>1450</v>
      </c>
      <c r="B700">
        <v>-23528.506526000001</v>
      </c>
      <c r="C700">
        <v>-1034.49916632899</v>
      </c>
      <c r="D700" t="s">
        <v>1534</v>
      </c>
    </row>
    <row r="701" spans="1:4">
      <c r="A701" t="s">
        <v>1069</v>
      </c>
      <c r="B701">
        <v>-377832.06130023801</v>
      </c>
      <c r="C701">
        <v>-32265.217275798499</v>
      </c>
      <c r="D701" t="s">
        <v>1534</v>
      </c>
    </row>
    <row r="702" spans="1:4">
      <c r="A702" t="s">
        <v>260</v>
      </c>
      <c r="B702">
        <v>-98400.060315714698</v>
      </c>
      <c r="C702">
        <v>-3652.5785891925898</v>
      </c>
      <c r="D702" t="s">
        <v>1534</v>
      </c>
    </row>
    <row r="703" spans="1:4">
      <c r="A703" t="s">
        <v>311</v>
      </c>
      <c r="B703">
        <v>-13269.351314957299</v>
      </c>
      <c r="C703">
        <v>-1635.33875290482</v>
      </c>
      <c r="D703" t="s">
        <v>1534</v>
      </c>
    </row>
    <row r="704" spans="1:4">
      <c r="A704" t="s">
        <v>556</v>
      </c>
      <c r="B704">
        <v>-4148.0629399999998</v>
      </c>
      <c r="C704">
        <v>-392.66940987580898</v>
      </c>
      <c r="D704" t="s">
        <v>1534</v>
      </c>
    </row>
    <row r="705" spans="1:4">
      <c r="A705" t="s">
        <v>235</v>
      </c>
      <c r="B705">
        <v>-250280.98170495601</v>
      </c>
      <c r="C705">
        <v>-25667.234886197599</v>
      </c>
      <c r="D705" t="s">
        <v>1534</v>
      </c>
    </row>
    <row r="706" spans="1:4">
      <c r="A706" t="s">
        <v>1451</v>
      </c>
      <c r="B706">
        <v>0</v>
      </c>
      <c r="C706">
        <v>-1.2952534231231201</v>
      </c>
      <c r="D706" t="s">
        <v>1534</v>
      </c>
    </row>
    <row r="707" spans="1:4">
      <c r="A707" t="s">
        <v>757</v>
      </c>
      <c r="B707">
        <v>4764.2017313913502</v>
      </c>
      <c r="C707">
        <v>2521.35680773801</v>
      </c>
      <c r="D707" t="s">
        <v>1534</v>
      </c>
    </row>
    <row r="708" spans="1:4">
      <c r="A708" t="s">
        <v>1012</v>
      </c>
      <c r="B708">
        <v>-3896996.6201790101</v>
      </c>
      <c r="C708">
        <v>26598.5727576684</v>
      </c>
      <c r="D708" t="s">
        <v>1534</v>
      </c>
    </row>
    <row r="709" spans="1:4">
      <c r="A709" t="s">
        <v>183</v>
      </c>
      <c r="B709">
        <v>-1582332.0070429</v>
      </c>
      <c r="C709">
        <v>-205340.067241813</v>
      </c>
      <c r="D709" t="s">
        <v>1534</v>
      </c>
    </row>
    <row r="710" spans="1:4">
      <c r="A710" t="s">
        <v>437</v>
      </c>
      <c r="B710">
        <v>36140.461788945002</v>
      </c>
      <c r="C710">
        <v>21975.664313064899</v>
      </c>
      <c r="D710" t="s">
        <v>1534</v>
      </c>
    </row>
    <row r="711" spans="1:4">
      <c r="A711" t="s">
        <v>1452</v>
      </c>
      <c r="B711">
        <v>-7857458.9211228602</v>
      </c>
      <c r="C711">
        <v>-718761.025818603</v>
      </c>
      <c r="D711" t="s">
        <v>1534</v>
      </c>
    </row>
    <row r="712" spans="1:4">
      <c r="A712" t="s">
        <v>1453</v>
      </c>
      <c r="B712">
        <v>-1561292.13689143</v>
      </c>
      <c r="C712">
        <v>-166469.94817669701</v>
      </c>
      <c r="D712" t="s">
        <v>1534</v>
      </c>
    </row>
    <row r="713" spans="1:4">
      <c r="A713" t="s">
        <v>1454</v>
      </c>
      <c r="B713">
        <v>-3621.4432019999999</v>
      </c>
      <c r="C713">
        <v>-472.63911214726897</v>
      </c>
      <c r="D713" t="s">
        <v>1534</v>
      </c>
    </row>
    <row r="714" spans="1:4">
      <c r="A714" t="s">
        <v>793</v>
      </c>
      <c r="B714">
        <v>24256.155268163599</v>
      </c>
      <c r="C714">
        <v>11793.807864416</v>
      </c>
      <c r="D714" t="s">
        <v>1534</v>
      </c>
    </row>
    <row r="715" spans="1:4">
      <c r="A715" t="s">
        <v>110</v>
      </c>
      <c r="B715">
        <v>-319480377.23618102</v>
      </c>
      <c r="C715">
        <v>-41473173.7972477</v>
      </c>
      <c r="D715" t="s">
        <v>1534</v>
      </c>
    </row>
    <row r="716" spans="1:4">
      <c r="A716" t="s">
        <v>1081</v>
      </c>
      <c r="B716">
        <v>-133141671.92437901</v>
      </c>
      <c r="C716">
        <v>-21785103.273685198</v>
      </c>
      <c r="D716" t="s">
        <v>1534</v>
      </c>
    </row>
    <row r="717" spans="1:4">
      <c r="A717" t="s">
        <v>87</v>
      </c>
      <c r="B717">
        <v>-614865605.68452895</v>
      </c>
      <c r="C717">
        <v>-75174727.853649303</v>
      </c>
      <c r="D717" t="s">
        <v>1534</v>
      </c>
    </row>
    <row r="718" spans="1:4">
      <c r="A718" t="s">
        <v>146</v>
      </c>
      <c r="B718">
        <v>-41857844.469267897</v>
      </c>
      <c r="C718">
        <v>-4926847.94359654</v>
      </c>
      <c r="D718" t="s">
        <v>1534</v>
      </c>
    </row>
    <row r="719" spans="1:4">
      <c r="A719" t="s">
        <v>126</v>
      </c>
      <c r="B719">
        <v>-247901600.41029599</v>
      </c>
      <c r="C719">
        <v>-27944134.9925556</v>
      </c>
      <c r="D719" t="s">
        <v>1534</v>
      </c>
    </row>
    <row r="720" spans="1:4">
      <c r="A720" t="s">
        <v>165</v>
      </c>
      <c r="B720">
        <v>-5748491.0983854802</v>
      </c>
      <c r="C720">
        <v>-433644.01458373299</v>
      </c>
      <c r="D720" t="s">
        <v>1534</v>
      </c>
    </row>
    <row r="721" spans="1:4">
      <c r="A721" t="s">
        <v>159</v>
      </c>
      <c r="B721">
        <v>-24135294.586381201</v>
      </c>
      <c r="C721">
        <v>-2995548.7737785699</v>
      </c>
      <c r="D721" t="s">
        <v>1534</v>
      </c>
    </row>
    <row r="722" spans="1:4">
      <c r="A722" t="s">
        <v>1113</v>
      </c>
      <c r="B722">
        <v>-14928314.690531701</v>
      </c>
      <c r="C722">
        <v>-1941699.6918887</v>
      </c>
      <c r="D722" t="s">
        <v>1534</v>
      </c>
    </row>
    <row r="723" spans="1:4">
      <c r="A723" t="s">
        <v>1038</v>
      </c>
      <c r="B723">
        <v>-14244586.779403999</v>
      </c>
      <c r="C723">
        <v>-1965309.82285206</v>
      </c>
      <c r="D723" t="s">
        <v>1534</v>
      </c>
    </row>
    <row r="724" spans="1:4">
      <c r="A724" t="s">
        <v>186</v>
      </c>
      <c r="B724">
        <v>-1330776.0480342</v>
      </c>
      <c r="C724">
        <v>-243264.74884911301</v>
      </c>
      <c r="D724" t="s">
        <v>1534</v>
      </c>
    </row>
    <row r="725" spans="1:4">
      <c r="A725" t="s">
        <v>163</v>
      </c>
      <c r="B725">
        <v>-6185222.28404315</v>
      </c>
      <c r="C725">
        <v>-949661.28114608</v>
      </c>
      <c r="D725" t="s">
        <v>1534</v>
      </c>
    </row>
    <row r="726" spans="1:4">
      <c r="A726" t="s">
        <v>467</v>
      </c>
      <c r="B726">
        <v>7222057.73797704</v>
      </c>
      <c r="C726">
        <v>1037850.43505766</v>
      </c>
      <c r="D726" t="s">
        <v>1534</v>
      </c>
    </row>
    <row r="727" spans="1:4">
      <c r="A727" t="s">
        <v>169</v>
      </c>
      <c r="B727">
        <v>-3108617.2015096899</v>
      </c>
      <c r="C727">
        <v>-235457.22519830501</v>
      </c>
      <c r="D727" t="s">
        <v>1534</v>
      </c>
    </row>
    <row r="728" spans="1:4">
      <c r="A728" t="s">
        <v>148</v>
      </c>
      <c r="B728">
        <v>-35357125.746052504</v>
      </c>
      <c r="C728">
        <v>-4150793.5697057098</v>
      </c>
      <c r="D728" t="s">
        <v>1534</v>
      </c>
    </row>
    <row r="729" spans="1:4">
      <c r="A729" t="s">
        <v>173</v>
      </c>
      <c r="B729">
        <v>-2153724.1746396902</v>
      </c>
      <c r="C729">
        <v>-193022.46418113899</v>
      </c>
      <c r="D729" t="s">
        <v>1534</v>
      </c>
    </row>
    <row r="730" spans="1:4">
      <c r="A730" t="s">
        <v>778</v>
      </c>
      <c r="B730">
        <v>-3546446.0415387098</v>
      </c>
      <c r="C730">
        <v>-270910.57721895003</v>
      </c>
      <c r="D730" t="s">
        <v>1534</v>
      </c>
    </row>
    <row r="731" spans="1:4">
      <c r="A731" t="s">
        <v>1026</v>
      </c>
      <c r="B731">
        <v>-14254240.1516387</v>
      </c>
      <c r="C731">
        <v>-1830709.24892664</v>
      </c>
      <c r="D731" t="s">
        <v>1534</v>
      </c>
    </row>
    <row r="732" spans="1:4">
      <c r="A732" t="s">
        <v>461</v>
      </c>
      <c r="B732">
        <v>783545.35476843605</v>
      </c>
      <c r="C732">
        <v>479120.23215272999</v>
      </c>
      <c r="D732" t="s">
        <v>1534</v>
      </c>
    </row>
    <row r="733" spans="1:4">
      <c r="A733" t="s">
        <v>334</v>
      </c>
      <c r="B733">
        <v>-6985.4071112784704</v>
      </c>
      <c r="C733">
        <v>733.54169162563801</v>
      </c>
      <c r="D733" t="s">
        <v>1534</v>
      </c>
    </row>
    <row r="734" spans="1:4">
      <c r="A734" t="s">
        <v>295</v>
      </c>
      <c r="B734">
        <v>-34569.706006647801</v>
      </c>
      <c r="C734">
        <v>-4170.1477141265595</v>
      </c>
      <c r="D734" t="s">
        <v>1534</v>
      </c>
    </row>
    <row r="735" spans="1:4">
      <c r="A735" t="s">
        <v>246</v>
      </c>
      <c r="B735">
        <v>-166043.219085816</v>
      </c>
      <c r="C735">
        <v>-15830.5332471118</v>
      </c>
      <c r="D735" t="s">
        <v>1534</v>
      </c>
    </row>
    <row r="736" spans="1:4">
      <c r="A736" t="s">
        <v>580</v>
      </c>
      <c r="B736">
        <v>-1241151.82189809</v>
      </c>
      <c r="C736">
        <v>2533234.6932338499</v>
      </c>
      <c r="D736" t="s">
        <v>1534</v>
      </c>
    </row>
    <row r="737" spans="1:4">
      <c r="A737" t="s">
        <v>90</v>
      </c>
      <c r="B737">
        <v>-451754120.254215</v>
      </c>
      <c r="C737">
        <v>-80179130.359919399</v>
      </c>
      <c r="D737" t="s">
        <v>1534</v>
      </c>
    </row>
    <row r="738" spans="1:4">
      <c r="A738" t="s">
        <v>848</v>
      </c>
      <c r="B738">
        <v>-9451998830.5184002</v>
      </c>
      <c r="C738">
        <v>-1243574804.34269</v>
      </c>
      <c r="D738" t="s">
        <v>1534</v>
      </c>
    </row>
    <row r="739" spans="1:4">
      <c r="A739" t="s">
        <v>1115</v>
      </c>
      <c r="B739">
        <v>-26915616.265812401</v>
      </c>
      <c r="C739">
        <v>-2025069.0427999999</v>
      </c>
      <c r="D739" t="s">
        <v>1534</v>
      </c>
    </row>
    <row r="740" spans="1:4">
      <c r="A740" t="s">
        <v>895</v>
      </c>
      <c r="B740">
        <v>-4782781380.9573097</v>
      </c>
      <c r="C740">
        <v>-558296596.91348004</v>
      </c>
      <c r="D740" t="s">
        <v>1534</v>
      </c>
    </row>
    <row r="741" spans="1:4">
      <c r="A741" t="s">
        <v>157</v>
      </c>
      <c r="B741">
        <v>-24783353.259750001</v>
      </c>
      <c r="C741">
        <v>-3612851.9436244001</v>
      </c>
      <c r="D741" t="s">
        <v>1534</v>
      </c>
    </row>
    <row r="742" spans="1:4">
      <c r="A742" t="s">
        <v>142</v>
      </c>
      <c r="B742">
        <v>-91552326.438678995</v>
      </c>
      <c r="C742">
        <v>-13667863.926336</v>
      </c>
      <c r="D742" t="s">
        <v>1534</v>
      </c>
    </row>
    <row r="743" spans="1:4">
      <c r="A743" t="s">
        <v>907</v>
      </c>
      <c r="B743">
        <v>-44031581.8060169</v>
      </c>
      <c r="C743">
        <v>-5431258.5577830803</v>
      </c>
      <c r="D743" t="s">
        <v>1534</v>
      </c>
    </row>
    <row r="744" spans="1:4">
      <c r="A744" t="s">
        <v>1105</v>
      </c>
      <c r="B744">
        <v>-39885914.707539603</v>
      </c>
      <c r="C744">
        <v>-3578453.0553887598</v>
      </c>
      <c r="D744" t="s">
        <v>1534</v>
      </c>
    </row>
    <row r="745" spans="1:4">
      <c r="A745" t="s">
        <v>1097</v>
      </c>
      <c r="B745">
        <v>-2272295.1073006899</v>
      </c>
      <c r="C745">
        <v>-16831.178826821601</v>
      </c>
      <c r="D745" t="s">
        <v>1534</v>
      </c>
    </row>
    <row r="746" spans="1:4">
      <c r="A746" t="s">
        <v>969</v>
      </c>
      <c r="B746">
        <v>888302.67077727302</v>
      </c>
      <c r="C746">
        <v>661250.30174055404</v>
      </c>
      <c r="D746" t="s">
        <v>1534</v>
      </c>
    </row>
    <row r="747" spans="1:4">
      <c r="A747" t="s">
        <v>1125</v>
      </c>
      <c r="B747">
        <v>-12097883.7720151</v>
      </c>
      <c r="C747">
        <v>-658599.84967021795</v>
      </c>
      <c r="D747" t="s">
        <v>1534</v>
      </c>
    </row>
    <row r="748" spans="1:4">
      <c r="A748" t="s">
        <v>1109</v>
      </c>
      <c r="B748">
        <v>-983540.24224264896</v>
      </c>
      <c r="C748">
        <v>278828.05131870299</v>
      </c>
      <c r="D748" t="s">
        <v>1534</v>
      </c>
    </row>
    <row r="749" spans="1:4">
      <c r="A749" t="s">
        <v>1127</v>
      </c>
      <c r="B749">
        <v>-7412355.6155486498</v>
      </c>
      <c r="C749">
        <v>-504116.75587159302</v>
      </c>
      <c r="D749" t="s">
        <v>1534</v>
      </c>
    </row>
    <row r="750" spans="1:4">
      <c r="A750" t="s">
        <v>1128</v>
      </c>
      <c r="B750">
        <v>-5009115.8488158602</v>
      </c>
      <c r="C750">
        <v>137450.880363484</v>
      </c>
      <c r="D750" t="s">
        <v>1534</v>
      </c>
    </row>
    <row r="751" spans="1:4">
      <c r="A751" t="s">
        <v>150</v>
      </c>
      <c r="B751">
        <v>-34302164.079697102</v>
      </c>
      <c r="C751">
        <v>-298061.28661531</v>
      </c>
      <c r="D751" t="s">
        <v>1534</v>
      </c>
    </row>
    <row r="752" spans="1:4">
      <c r="A752" t="s">
        <v>1032</v>
      </c>
      <c r="B752">
        <v>-12137072.4922048</v>
      </c>
      <c r="C752">
        <v>-908964.05393331801</v>
      </c>
      <c r="D752" t="s">
        <v>1534</v>
      </c>
    </row>
    <row r="753" spans="1:4">
      <c r="A753" t="s">
        <v>1133</v>
      </c>
      <c r="B753">
        <v>-597143.71018794295</v>
      </c>
      <c r="C753">
        <v>1364746.5362672999</v>
      </c>
      <c r="D753" t="s">
        <v>1534</v>
      </c>
    </row>
    <row r="754" spans="1:4">
      <c r="A754" t="s">
        <v>1135</v>
      </c>
      <c r="B754">
        <v>-597143.71018794295</v>
      </c>
      <c r="C754">
        <v>1364746.5362672999</v>
      </c>
      <c r="D754" t="s">
        <v>1534</v>
      </c>
    </row>
    <row r="755" spans="1:4">
      <c r="A755" t="s">
        <v>1067</v>
      </c>
      <c r="B755">
        <v>-47760910.524563499</v>
      </c>
      <c r="C755">
        <v>-5318576.3860766999</v>
      </c>
      <c r="D755" t="s">
        <v>1534</v>
      </c>
    </row>
    <row r="756" spans="1:4">
      <c r="A756" t="s">
        <v>257</v>
      </c>
      <c r="B756">
        <v>-121985.213756479</v>
      </c>
      <c r="C756">
        <v>-68933.2956246057</v>
      </c>
      <c r="D756" t="s">
        <v>1534</v>
      </c>
    </row>
    <row r="757" spans="1:4">
      <c r="A757" t="s">
        <v>1455</v>
      </c>
      <c r="B757">
        <v>-445265059.87212199</v>
      </c>
      <c r="C757">
        <v>-42134820.707568802</v>
      </c>
      <c r="D757" t="s">
        <v>1534</v>
      </c>
    </row>
    <row r="758" spans="1:4">
      <c r="A758" t="s">
        <v>1456</v>
      </c>
      <c r="B758">
        <v>-2107433069.52508</v>
      </c>
      <c r="C758">
        <v>-260703677.05257899</v>
      </c>
      <c r="D758" t="s">
        <v>1534</v>
      </c>
    </row>
    <row r="759" spans="1:4">
      <c r="A759" t="s">
        <v>85</v>
      </c>
      <c r="B759">
        <v>-2289305049.6223001</v>
      </c>
      <c r="C759">
        <v>-282942565.39546502</v>
      </c>
      <c r="D759" t="s">
        <v>1534</v>
      </c>
    </row>
    <row r="760" spans="1:4">
      <c r="A760" t="s">
        <v>469</v>
      </c>
      <c r="B760">
        <v>17127381.0535229</v>
      </c>
      <c r="C760">
        <v>1603319.6272458399</v>
      </c>
      <c r="D760" t="s">
        <v>1534</v>
      </c>
    </row>
    <row r="761" spans="1:4">
      <c r="A761" t="s">
        <v>1015</v>
      </c>
      <c r="B761">
        <v>-692083.33406753</v>
      </c>
      <c r="C761">
        <v>-54943.795880038102</v>
      </c>
      <c r="D761" t="s">
        <v>1534</v>
      </c>
    </row>
    <row r="762" spans="1:4">
      <c r="A762" t="s">
        <v>1457</v>
      </c>
      <c r="B762">
        <v>-1896508.21863973</v>
      </c>
      <c r="C762">
        <v>-195344.787006336</v>
      </c>
      <c r="D762" t="s">
        <v>1534</v>
      </c>
    </row>
    <row r="763" spans="1:4">
      <c r="A763" t="s">
        <v>641</v>
      </c>
      <c r="B763">
        <v>-1107144.5616598499</v>
      </c>
      <c r="C763">
        <v>-76876.121484420801</v>
      </c>
      <c r="D763" t="s">
        <v>1534</v>
      </c>
    </row>
    <row r="764" spans="1:4">
      <c r="A764" t="s">
        <v>529</v>
      </c>
      <c r="B764">
        <v>-12965.0100073637</v>
      </c>
      <c r="C764">
        <v>-484.17982252583897</v>
      </c>
      <c r="D764" t="s">
        <v>1534</v>
      </c>
    </row>
    <row r="765" spans="1:4">
      <c r="A765" t="s">
        <v>109</v>
      </c>
      <c r="B765">
        <v>0</v>
      </c>
      <c r="C765">
        <v>2.9896991658649001E-2</v>
      </c>
      <c r="D765" t="s">
        <v>1534</v>
      </c>
    </row>
    <row r="766" spans="1:4">
      <c r="A766" t="s">
        <v>298</v>
      </c>
      <c r="B766">
        <v>-31781.647534</v>
      </c>
      <c r="C766">
        <v>-1563.9279451611001</v>
      </c>
      <c r="D766" t="s">
        <v>1534</v>
      </c>
    </row>
    <row r="767" spans="1:4">
      <c r="A767" t="s">
        <v>243</v>
      </c>
      <c r="B767">
        <v>-169662.55538767</v>
      </c>
      <c r="C767">
        <v>-9958.0182071221698</v>
      </c>
      <c r="D767" t="s">
        <v>1534</v>
      </c>
    </row>
    <row r="768" spans="1:4">
      <c r="A768" t="s">
        <v>1458</v>
      </c>
      <c r="B768">
        <v>-232353.45903599999</v>
      </c>
      <c r="C768">
        <v>-24508.6526980292</v>
      </c>
      <c r="D768" t="s">
        <v>1534</v>
      </c>
    </row>
    <row r="769" spans="1:4">
      <c r="A769" t="s">
        <v>254</v>
      </c>
      <c r="B769">
        <v>-140091.30927027101</v>
      </c>
      <c r="C769">
        <v>-13467.2049437717</v>
      </c>
      <c r="D769" t="s">
        <v>1534</v>
      </c>
    </row>
    <row r="770" spans="1:4">
      <c r="A770" t="s">
        <v>1459</v>
      </c>
      <c r="B770">
        <v>0</v>
      </c>
      <c r="C770">
        <v>42.768206837067297</v>
      </c>
      <c r="D770" t="s">
        <v>1534</v>
      </c>
    </row>
    <row r="771" spans="1:4">
      <c r="A771" t="s">
        <v>1460</v>
      </c>
      <c r="B771">
        <v>-262901.430560017</v>
      </c>
      <c r="C771">
        <v>-23968.288376139299</v>
      </c>
      <c r="D771" t="s">
        <v>1534</v>
      </c>
    </row>
    <row r="772" spans="1:4">
      <c r="A772" t="s">
        <v>1461</v>
      </c>
      <c r="B772">
        <v>-68816.098810836105</v>
      </c>
      <c r="C772">
        <v>-6668.6261613751903</v>
      </c>
      <c r="D772" t="s">
        <v>1534</v>
      </c>
    </row>
    <row r="773" spans="1:4">
      <c r="A773" t="s">
        <v>571</v>
      </c>
      <c r="B773">
        <v>-720.20355751821103</v>
      </c>
      <c r="C773">
        <v>-25.056300560289301</v>
      </c>
      <c r="D773" t="s">
        <v>1534</v>
      </c>
    </row>
    <row r="774" spans="1:4">
      <c r="A774" t="s">
        <v>627</v>
      </c>
      <c r="B774">
        <v>-5627.7576098816999</v>
      </c>
      <c r="C774">
        <v>-388.87435525847502</v>
      </c>
      <c r="D774" t="s">
        <v>1534</v>
      </c>
    </row>
    <row r="775" spans="1:4">
      <c r="A775" t="s">
        <v>1463</v>
      </c>
      <c r="B775">
        <v>-161680.365718541</v>
      </c>
      <c r="C775">
        <v>-13368.3280462846</v>
      </c>
      <c r="D775" t="s">
        <v>1534</v>
      </c>
    </row>
    <row r="776" spans="1:4">
      <c r="A776" t="s">
        <v>1464</v>
      </c>
      <c r="B776">
        <v>-357308.01064946002</v>
      </c>
      <c r="C776">
        <v>-32982.733371474402</v>
      </c>
      <c r="D776" t="s">
        <v>1534</v>
      </c>
    </row>
    <row r="777" spans="1:4">
      <c r="A777" t="s">
        <v>196</v>
      </c>
      <c r="B777">
        <v>-771672.81992118899</v>
      </c>
      <c r="C777">
        <v>-77728.286338672202</v>
      </c>
      <c r="D777" t="s">
        <v>1534</v>
      </c>
    </row>
    <row r="778" spans="1:4">
      <c r="A778" t="s">
        <v>291</v>
      </c>
      <c r="B778">
        <v>-36324.5640934244</v>
      </c>
      <c r="C778">
        <v>-2529.0318121269502</v>
      </c>
      <c r="D778" t="s">
        <v>1534</v>
      </c>
    </row>
    <row r="779" spans="1:4">
      <c r="A779" t="s">
        <v>155</v>
      </c>
      <c r="B779">
        <v>-29998693.934927199</v>
      </c>
      <c r="C779">
        <v>-2898155.9649016499</v>
      </c>
      <c r="D779" t="s">
        <v>1534</v>
      </c>
    </row>
    <row r="780" spans="1:4">
      <c r="A780" t="s">
        <v>1465</v>
      </c>
      <c r="B780">
        <v>10727.064051581099</v>
      </c>
      <c r="C780">
        <v>7928.4830177656904</v>
      </c>
      <c r="D780" t="s">
        <v>1534</v>
      </c>
    </row>
    <row r="781" spans="1:4">
      <c r="A781" t="s">
        <v>698</v>
      </c>
      <c r="B781">
        <v>-7997.1589618442104</v>
      </c>
      <c r="C781">
        <v>-209.80662818752799</v>
      </c>
      <c r="D781" t="s">
        <v>1534</v>
      </c>
    </row>
    <row r="782" spans="1:4">
      <c r="A782" t="s">
        <v>1466</v>
      </c>
      <c r="B782">
        <v>-11859.2478354208</v>
      </c>
      <c r="C782">
        <v>-447.42539406512998</v>
      </c>
      <c r="D782" t="s">
        <v>1534</v>
      </c>
    </row>
    <row r="783" spans="1:4">
      <c r="A783" t="s">
        <v>1467</v>
      </c>
      <c r="B783">
        <v>-190170.72705538999</v>
      </c>
      <c r="C783">
        <v>-14813.1722268169</v>
      </c>
      <c r="D783" t="s">
        <v>1534</v>
      </c>
    </row>
    <row r="784" spans="1:4">
      <c r="A784" t="s">
        <v>1468</v>
      </c>
      <c r="B784">
        <v>-322260.86860799999</v>
      </c>
      <c r="C784">
        <v>-29978.601886558499</v>
      </c>
      <c r="D784" t="s">
        <v>1534</v>
      </c>
    </row>
    <row r="785" spans="1:4">
      <c r="A785" t="s">
        <v>1469</v>
      </c>
      <c r="B785">
        <v>-17334.894493841501</v>
      </c>
      <c r="C785">
        <v>-904.76519408930903</v>
      </c>
      <c r="D785" t="s">
        <v>1534</v>
      </c>
    </row>
    <row r="786" spans="1:4">
      <c r="A786" t="s">
        <v>1470</v>
      </c>
      <c r="B786">
        <v>-203127.12815246501</v>
      </c>
      <c r="C786">
        <v>-17115.4602736251</v>
      </c>
      <c r="D786" t="s">
        <v>1534</v>
      </c>
    </row>
    <row r="787" spans="1:4">
      <c r="A787" t="s">
        <v>1471</v>
      </c>
      <c r="B787">
        <v>-295796.66177539103</v>
      </c>
      <c r="C787">
        <v>-27040.982902207201</v>
      </c>
      <c r="D787" t="s">
        <v>1534</v>
      </c>
    </row>
    <row r="788" spans="1:4">
      <c r="A788" t="s">
        <v>1472</v>
      </c>
      <c r="B788">
        <v>-327014.78476800001</v>
      </c>
      <c r="C788">
        <v>-30241.526070222</v>
      </c>
      <c r="D788" t="s">
        <v>1534</v>
      </c>
    </row>
    <row r="789" spans="1:4">
      <c r="A789" t="s">
        <v>805</v>
      </c>
      <c r="B789">
        <v>33147.098175521904</v>
      </c>
      <c r="C789">
        <v>5039.8293811149397</v>
      </c>
      <c r="D789" t="s">
        <v>1534</v>
      </c>
    </row>
    <row r="790" spans="1:4">
      <c r="A790" t="s">
        <v>724</v>
      </c>
      <c r="B790">
        <v>53249.264685458802</v>
      </c>
      <c r="C790">
        <v>10527.5826980492</v>
      </c>
      <c r="D790" t="s">
        <v>1534</v>
      </c>
    </row>
    <row r="791" spans="1:4">
      <c r="A791" t="s">
        <v>726</v>
      </c>
      <c r="B791">
        <v>-67305.319145095797</v>
      </c>
      <c r="C791">
        <v>2577.77966086882</v>
      </c>
      <c r="D791" t="s">
        <v>1534</v>
      </c>
    </row>
    <row r="792" spans="1:4">
      <c r="A792" t="s">
        <v>1473</v>
      </c>
      <c r="B792">
        <v>-20866.560307943899</v>
      </c>
      <c r="C792">
        <v>-1039.14227351365</v>
      </c>
      <c r="D792" t="s">
        <v>1534</v>
      </c>
    </row>
    <row r="793" spans="1:4">
      <c r="A793" t="s">
        <v>1474</v>
      </c>
      <c r="B793">
        <v>-75875.587438596995</v>
      </c>
      <c r="C793">
        <v>-4624.7539771731299</v>
      </c>
      <c r="D793" t="s">
        <v>1534</v>
      </c>
    </row>
    <row r="794" spans="1:4">
      <c r="A794" t="s">
        <v>883</v>
      </c>
      <c r="B794">
        <v>-1736145.98927099</v>
      </c>
      <c r="C794">
        <v>-213766.06646174999</v>
      </c>
      <c r="D794" t="s">
        <v>1534</v>
      </c>
    </row>
    <row r="795" spans="1:4">
      <c r="A795" t="s">
        <v>1475</v>
      </c>
      <c r="B795">
        <v>1537.87953265018</v>
      </c>
      <c r="C795">
        <v>667.94575062785304</v>
      </c>
      <c r="D795" t="s">
        <v>1534</v>
      </c>
    </row>
    <row r="796" spans="1:4">
      <c r="A796" t="s">
        <v>1476</v>
      </c>
      <c r="B796">
        <v>80.620144218978893</v>
      </c>
      <c r="C796">
        <v>92.763983722774</v>
      </c>
      <c r="D796" t="s">
        <v>1534</v>
      </c>
    </row>
    <row r="797" spans="1:4">
      <c r="A797" t="s">
        <v>1477</v>
      </c>
      <c r="B797">
        <v>-122056.485919201</v>
      </c>
      <c r="C797">
        <v>-15640.134894250999</v>
      </c>
      <c r="D797" t="s">
        <v>1534</v>
      </c>
    </row>
    <row r="798" spans="1:4">
      <c r="A798" t="s">
        <v>1478</v>
      </c>
      <c r="B798">
        <v>-145392.50409923101</v>
      </c>
      <c r="C798">
        <v>-16368.437294449899</v>
      </c>
      <c r="D798" t="s">
        <v>1534</v>
      </c>
    </row>
    <row r="799" spans="1:4">
      <c r="A799" t="s">
        <v>1479</v>
      </c>
      <c r="B799">
        <v>-539519.49732335401</v>
      </c>
      <c r="C799">
        <v>-60842.080805814003</v>
      </c>
      <c r="D799" t="s">
        <v>1534</v>
      </c>
    </row>
    <row r="800" spans="1:4">
      <c r="A800" t="s">
        <v>97</v>
      </c>
      <c r="B800">
        <v>0</v>
      </c>
      <c r="C800">
        <v>41.438845653682399</v>
      </c>
      <c r="D800" t="s">
        <v>1534</v>
      </c>
    </row>
    <row r="801" spans="1:4">
      <c r="A801" t="s">
        <v>1480</v>
      </c>
      <c r="B801">
        <v>-35868.870591999999</v>
      </c>
      <c r="C801">
        <v>-6653.5923647005502</v>
      </c>
      <c r="D801" t="s">
        <v>1534</v>
      </c>
    </row>
    <row r="802" spans="1:4">
      <c r="A802" t="s">
        <v>1481</v>
      </c>
      <c r="B802">
        <v>0</v>
      </c>
      <c r="C802">
        <v>5.7940249239980197</v>
      </c>
      <c r="D802" t="s">
        <v>1534</v>
      </c>
    </row>
    <row r="803" spans="1:4">
      <c r="A803" t="s">
        <v>360</v>
      </c>
      <c r="B803">
        <v>-473.42123894706401</v>
      </c>
      <c r="C803">
        <v>-158.953719022755</v>
      </c>
      <c r="D803" t="s">
        <v>1534</v>
      </c>
    </row>
    <row r="804" spans="1:4">
      <c r="A804" t="s">
        <v>590</v>
      </c>
      <c r="B804">
        <v>-73364.154647999996</v>
      </c>
      <c r="C804">
        <v>-13212.7839628683</v>
      </c>
      <c r="D804" t="s">
        <v>1534</v>
      </c>
    </row>
    <row r="805" spans="1:4">
      <c r="A805" t="s">
        <v>562</v>
      </c>
      <c r="B805">
        <v>-19563.6419876564</v>
      </c>
      <c r="C805">
        <v>-2664.6938418920399</v>
      </c>
      <c r="D805" t="s">
        <v>1534</v>
      </c>
    </row>
    <row r="806" spans="1:4">
      <c r="A806" t="s">
        <v>546</v>
      </c>
      <c r="B806">
        <v>73.179817160092298</v>
      </c>
      <c r="C806">
        <v>86.997425737554806</v>
      </c>
      <c r="D806" t="s">
        <v>1534</v>
      </c>
    </row>
    <row r="807" spans="1:4">
      <c r="A807" t="s">
        <v>377</v>
      </c>
      <c r="B807">
        <v>43.884059989790899</v>
      </c>
      <c r="C807">
        <v>60.078426479203003</v>
      </c>
      <c r="D807" t="s">
        <v>1534</v>
      </c>
    </row>
    <row r="808" spans="1:4">
      <c r="A808" t="s">
        <v>490</v>
      </c>
      <c r="B808">
        <v>-574.04554285634595</v>
      </c>
      <c r="C808">
        <v>-155.21957301452801</v>
      </c>
      <c r="D808" t="s">
        <v>1534</v>
      </c>
    </row>
    <row r="809" spans="1:4">
      <c r="A809" t="s">
        <v>625</v>
      </c>
      <c r="B809">
        <v>-8368.1028589897996</v>
      </c>
      <c r="C809">
        <v>498.19748660708001</v>
      </c>
      <c r="D809" t="s">
        <v>1534</v>
      </c>
    </row>
    <row r="810" spans="1:4">
      <c r="A810" t="s">
        <v>532</v>
      </c>
      <c r="B810">
        <v>834.87218222870194</v>
      </c>
      <c r="C810">
        <v>646.60175418664198</v>
      </c>
      <c r="D810" t="s">
        <v>1534</v>
      </c>
    </row>
    <row r="811" spans="1:4">
      <c r="A811" t="s">
        <v>653</v>
      </c>
      <c r="B811">
        <v>1292.6624081618199</v>
      </c>
      <c r="C811">
        <v>1384.06574838559</v>
      </c>
      <c r="D811" t="s">
        <v>1534</v>
      </c>
    </row>
    <row r="812" spans="1:4">
      <c r="A812" t="s">
        <v>540</v>
      </c>
      <c r="B812">
        <v>615.349909087387</v>
      </c>
      <c r="C812">
        <v>586.14215964599305</v>
      </c>
      <c r="D812" t="s">
        <v>1534</v>
      </c>
    </row>
    <row r="813" spans="1:4">
      <c r="A813" t="s">
        <v>526</v>
      </c>
      <c r="B813">
        <v>-35607.669029999997</v>
      </c>
      <c r="C813">
        <v>-5518.6812133126896</v>
      </c>
      <c r="D813" t="s">
        <v>1534</v>
      </c>
    </row>
    <row r="814" spans="1:4">
      <c r="A814" t="s">
        <v>1482</v>
      </c>
      <c r="B814">
        <v>0</v>
      </c>
      <c r="C814">
        <v>0.247291344818202</v>
      </c>
      <c r="D814" t="s">
        <v>1534</v>
      </c>
    </row>
    <row r="815" spans="1:4">
      <c r="A815" t="s">
        <v>1483</v>
      </c>
      <c r="B815">
        <v>0</v>
      </c>
      <c r="C815">
        <v>8.2426687822621592</v>
      </c>
      <c r="D815" t="s">
        <v>1534</v>
      </c>
    </row>
    <row r="816" spans="1:4">
      <c r="A816" t="s">
        <v>1484</v>
      </c>
      <c r="B816">
        <v>0</v>
      </c>
      <c r="C816">
        <v>3.0644800654620501</v>
      </c>
      <c r="D816" t="s">
        <v>1534</v>
      </c>
    </row>
    <row r="817" spans="1:4">
      <c r="A817" t="s">
        <v>1485</v>
      </c>
      <c r="B817">
        <v>0</v>
      </c>
      <c r="C817">
        <v>5.7940249239980197</v>
      </c>
      <c r="D817" t="s">
        <v>1534</v>
      </c>
    </row>
    <row r="818" spans="1:4">
      <c r="A818" t="s">
        <v>1486</v>
      </c>
      <c r="B818">
        <v>-4396.6950660000002</v>
      </c>
      <c r="C818">
        <v>-721.17096474989603</v>
      </c>
      <c r="D818" t="s">
        <v>1534</v>
      </c>
    </row>
    <row r="819" spans="1:4">
      <c r="A819" t="s">
        <v>564</v>
      </c>
      <c r="B819">
        <v>-6127.3935389999997</v>
      </c>
      <c r="C819">
        <v>-995.978316048171</v>
      </c>
      <c r="D819" t="s">
        <v>1534</v>
      </c>
    </row>
    <row r="820" spans="1:4">
      <c r="A820" t="s">
        <v>1487</v>
      </c>
      <c r="B820">
        <v>-18670.353843000001</v>
      </c>
      <c r="C820">
        <v>-2875.0762899639099</v>
      </c>
      <c r="D820" t="s">
        <v>1534</v>
      </c>
    </row>
    <row r="821" spans="1:4">
      <c r="A821" t="s">
        <v>1488</v>
      </c>
      <c r="B821">
        <v>-18670.353843000001</v>
      </c>
      <c r="C821">
        <v>-2875.0762899639099</v>
      </c>
      <c r="D821" t="s">
        <v>1534</v>
      </c>
    </row>
    <row r="822" spans="1:4">
      <c r="A822" t="s">
        <v>286</v>
      </c>
      <c r="B822">
        <v>-42973.954391781503</v>
      </c>
      <c r="C822">
        <v>-5897.1047902254504</v>
      </c>
      <c r="D822" t="s">
        <v>1534</v>
      </c>
    </row>
    <row r="823" spans="1:4">
      <c r="A823" t="s">
        <v>309</v>
      </c>
      <c r="B823">
        <v>-13718.706204</v>
      </c>
      <c r="C823">
        <v>-3997.40430772024</v>
      </c>
      <c r="D823" t="s">
        <v>1534</v>
      </c>
    </row>
    <row r="824" spans="1:4">
      <c r="A824" t="s">
        <v>1489</v>
      </c>
      <c r="B824">
        <v>219.719541814775</v>
      </c>
      <c r="C824">
        <v>130.56526119732399</v>
      </c>
      <c r="D824" t="s">
        <v>1534</v>
      </c>
    </row>
    <row r="825" spans="1:4">
      <c r="A825" t="s">
        <v>1490</v>
      </c>
      <c r="B825">
        <v>-219745.31546400001</v>
      </c>
      <c r="C825">
        <v>-30840.386521175202</v>
      </c>
      <c r="D825" t="s">
        <v>1534</v>
      </c>
    </row>
    <row r="826" spans="1:4">
      <c r="A826" t="s">
        <v>1491</v>
      </c>
      <c r="B826">
        <v>-17977.815202000002</v>
      </c>
      <c r="C826">
        <v>-3302.2499431404999</v>
      </c>
      <c r="D826" t="s">
        <v>1534</v>
      </c>
    </row>
    <row r="827" spans="1:4">
      <c r="A827" t="s">
        <v>605</v>
      </c>
      <c r="B827">
        <v>-192193.301335039</v>
      </c>
      <c r="C827">
        <v>-23260.895080700699</v>
      </c>
      <c r="D827" t="s">
        <v>1534</v>
      </c>
    </row>
    <row r="828" spans="1:4">
      <c r="A828" t="s">
        <v>214</v>
      </c>
      <c r="B828">
        <v>-435221.12305599998</v>
      </c>
      <c r="C828">
        <v>-60281.815932804799</v>
      </c>
      <c r="D828" t="s">
        <v>1534</v>
      </c>
    </row>
    <row r="829" spans="1:4">
      <c r="A829" t="s">
        <v>1493</v>
      </c>
      <c r="B829">
        <v>0</v>
      </c>
      <c r="C829">
        <v>11.3496131842131</v>
      </c>
      <c r="D829" t="s">
        <v>1534</v>
      </c>
    </row>
    <row r="830" spans="1:4">
      <c r="A830" t="s">
        <v>1494</v>
      </c>
      <c r="B830">
        <v>0</v>
      </c>
      <c r="C830">
        <v>287.50910538352201</v>
      </c>
      <c r="D830" t="s">
        <v>1534</v>
      </c>
    </row>
    <row r="831" spans="1:4">
      <c r="A831" t="s">
        <v>1495</v>
      </c>
      <c r="B831">
        <v>44.242665106204903</v>
      </c>
      <c r="C831">
        <v>10.0356294819323</v>
      </c>
      <c r="D831" t="s">
        <v>1534</v>
      </c>
    </row>
    <row r="832" spans="1:4">
      <c r="A832" t="s">
        <v>530</v>
      </c>
      <c r="B832">
        <v>-76495.285566214094</v>
      </c>
      <c r="C832">
        <v>-6590.7341690540698</v>
      </c>
      <c r="D832" t="s">
        <v>1534</v>
      </c>
    </row>
    <row r="833" spans="1:4">
      <c r="A833" t="s">
        <v>880</v>
      </c>
      <c r="B833">
        <v>-1883843.0050536401</v>
      </c>
      <c r="C833">
        <v>-286806.37941945699</v>
      </c>
      <c r="D833" t="s">
        <v>1534</v>
      </c>
    </row>
    <row r="834" spans="1:4">
      <c r="A834" t="s">
        <v>587</v>
      </c>
      <c r="B834">
        <v>-1718283.47126234</v>
      </c>
      <c r="C834">
        <v>-202993.862743768</v>
      </c>
      <c r="D834" t="s">
        <v>1534</v>
      </c>
    </row>
    <row r="835" spans="1:4">
      <c r="A835" t="s">
        <v>780</v>
      </c>
      <c r="B835">
        <v>-178885.553013581</v>
      </c>
      <c r="C835">
        <v>-13063.087809180401</v>
      </c>
      <c r="D835" t="s">
        <v>1534</v>
      </c>
    </row>
    <row r="836" spans="1:4">
      <c r="A836" t="s">
        <v>1052</v>
      </c>
      <c r="B836">
        <v>-93820.003760128297</v>
      </c>
      <c r="C836">
        <v>5044.6120952953497</v>
      </c>
      <c r="D836" t="s">
        <v>1534</v>
      </c>
    </row>
    <row r="837" spans="1:4">
      <c r="A837" t="s">
        <v>548</v>
      </c>
      <c r="B837">
        <v>-50118.837962703597</v>
      </c>
      <c r="C837">
        <v>-2454.9833701781799</v>
      </c>
      <c r="D837" t="s">
        <v>1534</v>
      </c>
    </row>
    <row r="838" spans="1:4">
      <c r="A838" t="s">
        <v>633</v>
      </c>
      <c r="B838">
        <v>-24992.089444834899</v>
      </c>
      <c r="C838">
        <v>-1141.4019707075199</v>
      </c>
      <c r="D838" t="s">
        <v>1534</v>
      </c>
    </row>
    <row r="839" spans="1:4">
      <c r="A839" t="s">
        <v>750</v>
      </c>
      <c r="B839">
        <v>-74561.919902890499</v>
      </c>
      <c r="C839">
        <v>-4008.1115677756202</v>
      </c>
      <c r="D839" t="s">
        <v>1534</v>
      </c>
    </row>
    <row r="840" spans="1:4">
      <c r="A840" t="s">
        <v>855</v>
      </c>
      <c r="B840">
        <v>-26397.257754220002</v>
      </c>
      <c r="C840">
        <v>803.65505864125896</v>
      </c>
      <c r="D840" t="s">
        <v>1534</v>
      </c>
    </row>
    <row r="841" spans="1:4">
      <c r="A841" t="s">
        <v>575</v>
      </c>
      <c r="B841">
        <v>698.644831613831</v>
      </c>
      <c r="C841">
        <v>223.41377228841199</v>
      </c>
      <c r="D841" t="s">
        <v>1534</v>
      </c>
    </row>
    <row r="842" spans="1:4">
      <c r="A842" t="s">
        <v>265</v>
      </c>
      <c r="B842">
        <v>-81789.906928091601</v>
      </c>
      <c r="C842">
        <v>-3999.7308260053301</v>
      </c>
      <c r="D842" t="s">
        <v>1534</v>
      </c>
    </row>
    <row r="843" spans="1:4">
      <c r="A843" t="s">
        <v>273</v>
      </c>
      <c r="B843">
        <v>-68121.131475692804</v>
      </c>
      <c r="C843">
        <v>-3264.9616310361098</v>
      </c>
      <c r="D843" t="s">
        <v>1534</v>
      </c>
    </row>
    <row r="844" spans="1:4">
      <c r="A844" t="s">
        <v>480</v>
      </c>
      <c r="B844">
        <v>-4287.34272148943</v>
      </c>
      <c r="C844">
        <v>-190.27633970826301</v>
      </c>
      <c r="D844" t="s">
        <v>1534</v>
      </c>
    </row>
    <row r="845" spans="1:4">
      <c r="A845" t="s">
        <v>507</v>
      </c>
      <c r="B845">
        <v>148.26425998245</v>
      </c>
      <c r="C845">
        <v>74.687549221044094</v>
      </c>
      <c r="D845" t="s">
        <v>1534</v>
      </c>
    </row>
    <row r="846" spans="1:4">
      <c r="A846" t="s">
        <v>175</v>
      </c>
      <c r="B846">
        <v>-2104138.1248458601</v>
      </c>
      <c r="C846">
        <v>-223470.00420683899</v>
      </c>
      <c r="D846" t="s">
        <v>1534</v>
      </c>
    </row>
    <row r="847" spans="1:4">
      <c r="A847" t="s">
        <v>1496</v>
      </c>
      <c r="B847">
        <v>43.4695177352475</v>
      </c>
      <c r="C847">
        <v>22.5207147422982</v>
      </c>
      <c r="D847" t="s">
        <v>1534</v>
      </c>
    </row>
    <row r="848" spans="1:4">
      <c r="A848" t="s">
        <v>1497</v>
      </c>
      <c r="B848">
        <v>-50313.5437989618</v>
      </c>
      <c r="C848">
        <v>-3943.88731656038</v>
      </c>
      <c r="D848" t="s">
        <v>1534</v>
      </c>
    </row>
    <row r="849" spans="1:4">
      <c r="A849" t="s">
        <v>323</v>
      </c>
      <c r="B849">
        <v>-11691.530551879099</v>
      </c>
      <c r="C849">
        <v>-1411.1996649535699</v>
      </c>
      <c r="D849" t="s">
        <v>1534</v>
      </c>
    </row>
    <row r="850" spans="1:4">
      <c r="A850" t="s">
        <v>421</v>
      </c>
      <c r="B850">
        <v>15905.723520907201</v>
      </c>
      <c r="C850">
        <v>2415.65145219939</v>
      </c>
      <c r="D850" t="s">
        <v>1534</v>
      </c>
    </row>
    <row r="851" spans="1:4">
      <c r="A851" t="s">
        <v>1017</v>
      </c>
      <c r="B851">
        <v>-109947.11397518301</v>
      </c>
      <c r="C851">
        <v>-597.79007009447503</v>
      </c>
      <c r="D851" t="s">
        <v>1534</v>
      </c>
    </row>
    <row r="852" spans="1:4">
      <c r="A852" t="s">
        <v>1079</v>
      </c>
      <c r="B852">
        <v>-23349.629293129601</v>
      </c>
      <c r="C852">
        <v>10916.6887996103</v>
      </c>
      <c r="D852" t="s">
        <v>1534</v>
      </c>
    </row>
    <row r="853" spans="1:4">
      <c r="A853" t="s">
        <v>222</v>
      </c>
      <c r="B853">
        <v>-345411.02459597198</v>
      </c>
      <c r="C853">
        <v>-23110.972582772501</v>
      </c>
      <c r="D853" t="s">
        <v>1534</v>
      </c>
    </row>
    <row r="854" spans="1:4">
      <c r="A854" t="s">
        <v>476</v>
      </c>
      <c r="B854">
        <v>-116812.240448745</v>
      </c>
      <c r="C854">
        <v>-8279.2473339405005</v>
      </c>
      <c r="D854" t="s">
        <v>1534</v>
      </c>
    </row>
    <row r="855" spans="1:4">
      <c r="A855" t="s">
        <v>1499</v>
      </c>
      <c r="B855">
        <v>-166960.74362828399</v>
      </c>
      <c r="C855">
        <v>-10590.7003956672</v>
      </c>
      <c r="D855" t="s">
        <v>1534</v>
      </c>
    </row>
    <row r="856" spans="1:4">
      <c r="A856" t="s">
        <v>823</v>
      </c>
      <c r="B856">
        <v>-6327.0303875715899</v>
      </c>
      <c r="C856">
        <v>-291.21071156492502</v>
      </c>
      <c r="D856" t="s">
        <v>1534</v>
      </c>
    </row>
    <row r="857" spans="1:4">
      <c r="A857" t="s">
        <v>486</v>
      </c>
      <c r="B857">
        <v>257.78572446992598</v>
      </c>
      <c r="C857">
        <v>290.62276740997402</v>
      </c>
      <c r="D857" t="s">
        <v>1534</v>
      </c>
    </row>
    <row r="858" spans="1:4">
      <c r="A858" t="s">
        <v>803</v>
      </c>
      <c r="B858">
        <v>-7755.0157919020703</v>
      </c>
      <c r="C858">
        <v>423.86401626439402</v>
      </c>
      <c r="D858" t="s">
        <v>1534</v>
      </c>
    </row>
    <row r="859" spans="1:4">
      <c r="A859" t="s">
        <v>237</v>
      </c>
      <c r="B859">
        <v>-224521.637353342</v>
      </c>
      <c r="C859">
        <v>-15209.6020870988</v>
      </c>
      <c r="D859" t="s">
        <v>1534</v>
      </c>
    </row>
    <row r="860" spans="1:4">
      <c r="A860" t="s">
        <v>250</v>
      </c>
      <c r="B860">
        <v>-157417.704576741</v>
      </c>
      <c r="C860">
        <v>-7676.0623947840504</v>
      </c>
      <c r="D860" t="s">
        <v>1534</v>
      </c>
    </row>
    <row r="861" spans="1:4">
      <c r="A861" t="s">
        <v>1500</v>
      </c>
      <c r="B861">
        <v>-28460.914432426998</v>
      </c>
      <c r="C861">
        <v>-1352.3517426631499</v>
      </c>
      <c r="D861" t="s">
        <v>1534</v>
      </c>
    </row>
    <row r="862" spans="1:4">
      <c r="A862" t="s">
        <v>284</v>
      </c>
      <c r="B862">
        <v>-43798.298879622598</v>
      </c>
      <c r="C862">
        <v>-3099.1531012867599</v>
      </c>
      <c r="D862" t="s">
        <v>1534</v>
      </c>
    </row>
    <row r="863" spans="1:4">
      <c r="A863" t="s">
        <v>744</v>
      </c>
      <c r="B863">
        <v>-10039.550524893701</v>
      </c>
      <c r="C863">
        <v>-304.83826119628901</v>
      </c>
      <c r="D863" t="s">
        <v>1534</v>
      </c>
    </row>
    <row r="864" spans="1:4">
      <c r="A864" t="s">
        <v>1501</v>
      </c>
      <c r="B864">
        <v>-12019.1111554323</v>
      </c>
      <c r="C864">
        <v>-633.19498816667999</v>
      </c>
      <c r="D864" t="s">
        <v>1534</v>
      </c>
    </row>
    <row r="865" spans="1:4">
      <c r="A865" t="s">
        <v>1502</v>
      </c>
      <c r="B865">
        <v>984.27206647382297</v>
      </c>
      <c r="C865">
        <v>212.61352552030701</v>
      </c>
      <c r="D865" t="s">
        <v>1534</v>
      </c>
    </row>
    <row r="866" spans="1:4">
      <c r="A866" t="s">
        <v>1503</v>
      </c>
      <c r="B866">
        <v>-4502.1748742700902</v>
      </c>
      <c r="C866">
        <v>389.46611107287799</v>
      </c>
      <c r="D866" t="s">
        <v>1534</v>
      </c>
    </row>
    <row r="867" spans="1:4">
      <c r="A867" t="s">
        <v>799</v>
      </c>
      <c r="B867">
        <v>-166419.190465144</v>
      </c>
      <c r="C867">
        <v>-9496.4606031649892</v>
      </c>
      <c r="D867" t="s">
        <v>1534</v>
      </c>
    </row>
    <row r="868" spans="1:4">
      <c r="A868" t="s">
        <v>874</v>
      </c>
      <c r="B868">
        <v>-46488.537699393397</v>
      </c>
      <c r="C868">
        <v>-2524.0838641580299</v>
      </c>
      <c r="D868" t="s">
        <v>1534</v>
      </c>
    </row>
    <row r="869" spans="1:4">
      <c r="A869" t="s">
        <v>752</v>
      </c>
      <c r="B869">
        <v>-716128.66426948505</v>
      </c>
      <c r="C869">
        <v>-45446.219996926498</v>
      </c>
      <c r="D869" t="s">
        <v>1534</v>
      </c>
    </row>
    <row r="870" spans="1:4">
      <c r="A870" t="s">
        <v>928</v>
      </c>
      <c r="B870">
        <v>-86581.197821548005</v>
      </c>
      <c r="C870">
        <v>-5018.7557974073998</v>
      </c>
      <c r="D870" t="s">
        <v>1534</v>
      </c>
    </row>
    <row r="871" spans="1:4">
      <c r="A871" t="s">
        <v>929</v>
      </c>
      <c r="B871">
        <v>-86581.197821548005</v>
      </c>
      <c r="C871">
        <v>-5018.7557974073998</v>
      </c>
      <c r="D871" t="s">
        <v>1534</v>
      </c>
    </row>
    <row r="872" spans="1:4">
      <c r="A872" t="s">
        <v>1007</v>
      </c>
      <c r="B872">
        <v>-16288.660161616601</v>
      </c>
      <c r="C872">
        <v>329.25952061569802</v>
      </c>
      <c r="D872" t="s">
        <v>1534</v>
      </c>
    </row>
    <row r="873" spans="1:4">
      <c r="A873" t="s">
        <v>914</v>
      </c>
      <c r="B873">
        <v>-15672.6741648845</v>
      </c>
      <c r="C873">
        <v>600.913492559985</v>
      </c>
      <c r="D873" t="s">
        <v>1534</v>
      </c>
    </row>
    <row r="874" spans="1:4">
      <c r="A874" t="s">
        <v>1504</v>
      </c>
      <c r="B874">
        <v>-1814.7937656874701</v>
      </c>
      <c r="C874">
        <v>-328.15876558904301</v>
      </c>
      <c r="D874" t="s">
        <v>1534</v>
      </c>
    </row>
    <row r="875" spans="1:4">
      <c r="A875" t="s">
        <v>1095</v>
      </c>
      <c r="B875">
        <v>17992.363389263399</v>
      </c>
      <c r="C875">
        <v>32264.824469365602</v>
      </c>
      <c r="D875" t="s">
        <v>1534</v>
      </c>
    </row>
    <row r="876" spans="1:4">
      <c r="A876" t="s">
        <v>769</v>
      </c>
      <c r="B876">
        <v>-78652.5843578973</v>
      </c>
      <c r="C876">
        <v>-2382.5786347570802</v>
      </c>
      <c r="D876" t="s">
        <v>1534</v>
      </c>
    </row>
    <row r="877" spans="1:4">
      <c r="A877" t="s">
        <v>1505</v>
      </c>
      <c r="B877">
        <v>-623300.43063485599</v>
      </c>
      <c r="C877">
        <v>-35149.354710747997</v>
      </c>
      <c r="D877" t="s">
        <v>1534</v>
      </c>
    </row>
    <row r="878" spans="1:4">
      <c r="A878" t="s">
        <v>585</v>
      </c>
      <c r="B878">
        <v>-841712.10806227196</v>
      </c>
      <c r="C878">
        <v>-46397.0158572734</v>
      </c>
      <c r="D878" t="s">
        <v>1534</v>
      </c>
    </row>
  </sheetData>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2"/>
  <sheetViews>
    <sheetView workbookViewId="0"/>
  </sheetViews>
  <sheetFormatPr defaultColWidth="11.5703125" defaultRowHeight="14.45"/>
  <sheetData>
    <row r="1" spans="1:2">
      <c r="A1" t="s">
        <v>1158</v>
      </c>
      <c r="B1" t="s">
        <v>1593</v>
      </c>
    </row>
    <row r="2" spans="1:2">
      <c r="A2" t="s">
        <v>1483</v>
      </c>
      <c r="B2">
        <v>116.48</v>
      </c>
    </row>
  </sheetData>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472"/>
  <sheetViews>
    <sheetView workbookViewId="0"/>
  </sheetViews>
  <sheetFormatPr defaultColWidth="11.5703125" defaultRowHeight="14.45"/>
  <sheetData>
    <row r="1" spans="1:14">
      <c r="A1" t="s">
        <v>1594</v>
      </c>
      <c r="B1" t="s">
        <v>1595</v>
      </c>
      <c r="C1" t="s">
        <v>1596</v>
      </c>
      <c r="D1" t="s">
        <v>1597</v>
      </c>
      <c r="E1" t="s">
        <v>1598</v>
      </c>
      <c r="F1" t="s">
        <v>1599</v>
      </c>
      <c r="G1" t="s">
        <v>1600</v>
      </c>
      <c r="H1" t="s">
        <v>1601</v>
      </c>
      <c r="I1" t="s">
        <v>1602</v>
      </c>
      <c r="J1" t="s">
        <v>1603</v>
      </c>
      <c r="K1" t="s">
        <v>1604</v>
      </c>
      <c r="L1" t="s">
        <v>1158</v>
      </c>
      <c r="M1" t="s">
        <v>1605</v>
      </c>
      <c r="N1" t="s">
        <v>1606</v>
      </c>
    </row>
    <row r="2" spans="1:14">
      <c r="A2" t="s">
        <v>405</v>
      </c>
      <c r="B2">
        <v>42.5</v>
      </c>
      <c r="C2">
        <v>34</v>
      </c>
      <c r="D2" t="s">
        <v>406</v>
      </c>
      <c r="E2" t="b">
        <v>1</v>
      </c>
      <c r="F2" t="b">
        <v>0</v>
      </c>
      <c r="G2" t="b">
        <v>1</v>
      </c>
      <c r="H2" t="b">
        <v>0</v>
      </c>
      <c r="I2" t="s">
        <v>1607</v>
      </c>
      <c r="J2" t="s">
        <v>1608</v>
      </c>
      <c r="K2" t="s">
        <v>1608</v>
      </c>
      <c r="L2" t="s">
        <v>405</v>
      </c>
      <c r="M2">
        <v>57.5</v>
      </c>
      <c r="N2">
        <v>66</v>
      </c>
    </row>
    <row r="3" spans="1:14">
      <c r="A3" t="s">
        <v>560</v>
      </c>
      <c r="B3">
        <v>55</v>
      </c>
      <c r="C3">
        <v>46.5</v>
      </c>
      <c r="D3" t="s">
        <v>561</v>
      </c>
      <c r="E3" t="b">
        <v>0</v>
      </c>
      <c r="F3" t="b">
        <v>1</v>
      </c>
      <c r="G3" t="b">
        <v>1</v>
      </c>
      <c r="H3" t="b">
        <v>0</v>
      </c>
      <c r="I3" t="s">
        <v>1609</v>
      </c>
      <c r="J3" t="s">
        <v>1608</v>
      </c>
      <c r="K3" t="s">
        <v>1608</v>
      </c>
      <c r="L3" t="s">
        <v>560</v>
      </c>
      <c r="M3">
        <v>45</v>
      </c>
      <c r="N3">
        <v>53.5</v>
      </c>
    </row>
    <row r="4" spans="1:14">
      <c r="A4" t="s">
        <v>776</v>
      </c>
      <c r="B4">
        <v>37.5</v>
      </c>
      <c r="C4">
        <v>24</v>
      </c>
      <c r="D4" t="s">
        <v>777</v>
      </c>
      <c r="E4" t="b">
        <v>0</v>
      </c>
      <c r="F4" t="b">
        <v>1</v>
      </c>
      <c r="G4" t="b">
        <v>1</v>
      </c>
      <c r="H4" t="b">
        <v>0</v>
      </c>
      <c r="I4" t="s">
        <v>1610</v>
      </c>
      <c r="J4" t="s">
        <v>1608</v>
      </c>
      <c r="K4" t="s">
        <v>1608</v>
      </c>
      <c r="L4" t="s">
        <v>776</v>
      </c>
      <c r="M4">
        <v>62.5</v>
      </c>
      <c r="N4">
        <v>76</v>
      </c>
    </row>
    <row r="5" spans="1:14">
      <c r="A5" t="s">
        <v>961</v>
      </c>
      <c r="B5">
        <v>26.5</v>
      </c>
      <c r="C5">
        <v>32</v>
      </c>
      <c r="D5" t="s">
        <v>48</v>
      </c>
      <c r="E5" t="b">
        <v>1</v>
      </c>
      <c r="F5" t="b">
        <v>0</v>
      </c>
      <c r="G5" t="b">
        <v>1</v>
      </c>
      <c r="H5" t="b">
        <v>0</v>
      </c>
      <c r="I5" t="s">
        <v>1611</v>
      </c>
      <c r="J5" t="s">
        <v>1608</v>
      </c>
      <c r="K5" t="s">
        <v>1608</v>
      </c>
      <c r="L5" t="s">
        <v>961</v>
      </c>
      <c r="M5">
        <v>73.5</v>
      </c>
      <c r="N5">
        <v>68</v>
      </c>
    </row>
    <row r="6" spans="1:14">
      <c r="A6" t="s">
        <v>679</v>
      </c>
      <c r="B6">
        <v>14.5</v>
      </c>
      <c r="C6">
        <v>24</v>
      </c>
      <c r="D6" t="s">
        <v>680</v>
      </c>
      <c r="E6" t="b">
        <v>0</v>
      </c>
      <c r="F6" t="b">
        <v>1</v>
      </c>
      <c r="G6" t="b">
        <v>1</v>
      </c>
      <c r="H6" t="b">
        <v>0</v>
      </c>
      <c r="J6" t="s">
        <v>1608</v>
      </c>
      <c r="K6" t="s">
        <v>1608</v>
      </c>
      <c r="L6" t="s">
        <v>679</v>
      </c>
      <c r="M6">
        <v>85.5</v>
      </c>
      <c r="N6">
        <v>76</v>
      </c>
    </row>
    <row r="7" spans="1:14">
      <c r="A7" t="s">
        <v>431</v>
      </c>
      <c r="B7">
        <v>33</v>
      </c>
      <c r="C7">
        <v>37.5</v>
      </c>
      <c r="D7" t="s">
        <v>432</v>
      </c>
      <c r="E7" t="b">
        <v>1</v>
      </c>
      <c r="F7" t="b">
        <v>0</v>
      </c>
      <c r="G7" t="b">
        <v>1</v>
      </c>
      <c r="H7" t="b">
        <v>0</v>
      </c>
      <c r="I7" t="s">
        <v>1609</v>
      </c>
      <c r="J7" t="s">
        <v>1608</v>
      </c>
      <c r="K7" t="s">
        <v>1608</v>
      </c>
      <c r="L7" t="s">
        <v>431</v>
      </c>
      <c r="M7">
        <v>67</v>
      </c>
      <c r="N7">
        <v>62.5</v>
      </c>
    </row>
    <row r="8" spans="1:14">
      <c r="A8" t="s">
        <v>797</v>
      </c>
      <c r="B8">
        <v>0</v>
      </c>
      <c r="C8">
        <v>20.5</v>
      </c>
      <c r="D8" t="s">
        <v>798</v>
      </c>
      <c r="E8" t="b">
        <v>1</v>
      </c>
      <c r="F8" t="b">
        <v>0</v>
      </c>
      <c r="G8" t="b">
        <v>1</v>
      </c>
      <c r="H8" t="b">
        <v>0</v>
      </c>
      <c r="I8" t="s">
        <v>1612</v>
      </c>
      <c r="J8" t="s">
        <v>1608</v>
      </c>
      <c r="K8" t="s">
        <v>1608</v>
      </c>
      <c r="L8" t="s">
        <v>797</v>
      </c>
      <c r="M8">
        <v>100</v>
      </c>
      <c r="N8">
        <v>79.5</v>
      </c>
    </row>
    <row r="9" spans="1:14">
      <c r="A9" t="s">
        <v>809</v>
      </c>
      <c r="B9">
        <v>19</v>
      </c>
      <c r="C9">
        <v>31</v>
      </c>
      <c r="D9" t="s">
        <v>810</v>
      </c>
      <c r="E9" t="b">
        <v>0</v>
      </c>
      <c r="F9" t="b">
        <v>1</v>
      </c>
      <c r="G9" t="b">
        <v>1</v>
      </c>
      <c r="H9" t="b">
        <v>1</v>
      </c>
      <c r="I9" t="s">
        <v>1611</v>
      </c>
      <c r="J9" t="s">
        <v>1608</v>
      </c>
      <c r="K9" t="s">
        <v>1608</v>
      </c>
      <c r="L9" t="s">
        <v>809</v>
      </c>
      <c r="M9">
        <v>81</v>
      </c>
      <c r="N9">
        <v>69</v>
      </c>
    </row>
    <row r="10" spans="1:14">
      <c r="A10" t="s">
        <v>1129</v>
      </c>
      <c r="B10">
        <v>39</v>
      </c>
      <c r="C10">
        <v>34</v>
      </c>
      <c r="D10" t="s">
        <v>1130</v>
      </c>
      <c r="E10" t="b">
        <v>1</v>
      </c>
      <c r="F10" t="b">
        <v>1</v>
      </c>
      <c r="G10" t="b">
        <v>1</v>
      </c>
      <c r="H10" t="b">
        <v>1</v>
      </c>
      <c r="I10" t="s">
        <v>1613</v>
      </c>
      <c r="J10" t="s">
        <v>1608</v>
      </c>
      <c r="K10" t="s">
        <v>1608</v>
      </c>
      <c r="L10" t="s">
        <v>1129</v>
      </c>
      <c r="M10">
        <v>61</v>
      </c>
      <c r="N10">
        <v>66</v>
      </c>
    </row>
    <row r="11" spans="1:14">
      <c r="A11" t="s">
        <v>1023</v>
      </c>
      <c r="B11">
        <v>46</v>
      </c>
      <c r="C11">
        <v>40</v>
      </c>
      <c r="D11" t="s">
        <v>1024</v>
      </c>
      <c r="E11" t="b">
        <v>1</v>
      </c>
      <c r="F11" t="b">
        <v>1</v>
      </c>
      <c r="G11" t="b">
        <v>1</v>
      </c>
      <c r="H11" t="b">
        <v>1</v>
      </c>
      <c r="I11" t="s">
        <v>1614</v>
      </c>
      <c r="J11" t="s">
        <v>1608</v>
      </c>
      <c r="K11" t="s">
        <v>1608</v>
      </c>
      <c r="L11" t="s">
        <v>1023</v>
      </c>
      <c r="M11">
        <v>54</v>
      </c>
      <c r="N11">
        <v>60</v>
      </c>
    </row>
    <row r="12" spans="1:14">
      <c r="A12" t="s">
        <v>831</v>
      </c>
      <c r="B12">
        <v>42</v>
      </c>
      <c r="C12">
        <v>42</v>
      </c>
      <c r="D12" t="s">
        <v>832</v>
      </c>
      <c r="E12" t="b">
        <v>0</v>
      </c>
      <c r="F12" t="b">
        <v>0</v>
      </c>
      <c r="G12" t="b">
        <v>1</v>
      </c>
      <c r="H12" t="b">
        <v>1</v>
      </c>
      <c r="I12" t="s">
        <v>1614</v>
      </c>
      <c r="J12" t="s">
        <v>1608</v>
      </c>
      <c r="K12" t="s">
        <v>1608</v>
      </c>
      <c r="L12" t="s">
        <v>831</v>
      </c>
      <c r="M12">
        <v>58</v>
      </c>
      <c r="N12">
        <v>58</v>
      </c>
    </row>
    <row r="13" spans="1:14">
      <c r="A13" t="s">
        <v>885</v>
      </c>
      <c r="B13">
        <v>21</v>
      </c>
      <c r="C13">
        <v>27</v>
      </c>
      <c r="D13" t="s">
        <v>886</v>
      </c>
      <c r="E13" t="b">
        <v>0</v>
      </c>
      <c r="F13" t="b">
        <v>0</v>
      </c>
      <c r="G13" t="b">
        <v>1</v>
      </c>
      <c r="H13" t="b">
        <v>0</v>
      </c>
      <c r="I13" t="s">
        <v>1612</v>
      </c>
      <c r="J13" t="s">
        <v>1608</v>
      </c>
      <c r="L13" t="s">
        <v>885</v>
      </c>
      <c r="M13">
        <v>79</v>
      </c>
    </row>
    <row r="14" spans="1:14">
      <c r="A14" t="s">
        <v>938</v>
      </c>
      <c r="B14">
        <v>18</v>
      </c>
      <c r="C14">
        <v>27</v>
      </c>
      <c r="D14" t="s">
        <v>939</v>
      </c>
      <c r="E14" t="b">
        <v>1</v>
      </c>
      <c r="F14" t="b">
        <v>0</v>
      </c>
      <c r="G14" t="b">
        <v>1</v>
      </c>
      <c r="H14" t="b">
        <v>0</v>
      </c>
      <c r="I14" t="s">
        <v>1611</v>
      </c>
      <c r="J14" t="s">
        <v>1608</v>
      </c>
      <c r="K14" t="s">
        <v>1608</v>
      </c>
      <c r="L14" t="s">
        <v>938</v>
      </c>
      <c r="M14">
        <v>82</v>
      </c>
      <c r="N14">
        <v>73</v>
      </c>
    </row>
    <row r="15" spans="1:14">
      <c r="A15" t="s">
        <v>613</v>
      </c>
      <c r="B15">
        <v>22.5</v>
      </c>
      <c r="C15">
        <v>31.5</v>
      </c>
      <c r="D15" t="s">
        <v>614</v>
      </c>
      <c r="E15" t="b">
        <v>0</v>
      </c>
      <c r="F15" t="b">
        <v>1</v>
      </c>
      <c r="G15" t="b">
        <v>1</v>
      </c>
      <c r="H15" t="b">
        <v>0</v>
      </c>
      <c r="I15" t="s">
        <v>1615</v>
      </c>
      <c r="J15" t="s">
        <v>1608</v>
      </c>
      <c r="K15" t="s">
        <v>1608</v>
      </c>
      <c r="L15" t="s">
        <v>613</v>
      </c>
      <c r="M15">
        <v>77.5</v>
      </c>
      <c r="N15">
        <v>68.5</v>
      </c>
    </row>
    <row r="16" spans="1:14">
      <c r="A16" t="s">
        <v>492</v>
      </c>
      <c r="B16">
        <v>36.5</v>
      </c>
      <c r="C16">
        <v>37</v>
      </c>
      <c r="D16" t="s">
        <v>493</v>
      </c>
      <c r="E16" t="b">
        <v>0</v>
      </c>
      <c r="F16" t="b">
        <v>0</v>
      </c>
      <c r="G16" t="b">
        <v>1</v>
      </c>
      <c r="H16" t="b">
        <v>0</v>
      </c>
      <c r="I16" t="s">
        <v>1611</v>
      </c>
      <c r="J16" t="s">
        <v>1608</v>
      </c>
      <c r="L16" t="s">
        <v>492</v>
      </c>
      <c r="M16">
        <v>63.5</v>
      </c>
    </row>
    <row r="17" spans="1:14">
      <c r="A17" t="s">
        <v>263</v>
      </c>
      <c r="B17">
        <v>24</v>
      </c>
      <c r="C17">
        <v>38</v>
      </c>
      <c r="D17" t="s">
        <v>264</v>
      </c>
      <c r="E17" t="b">
        <v>1</v>
      </c>
      <c r="F17" t="b">
        <v>1</v>
      </c>
      <c r="G17" t="b">
        <v>1</v>
      </c>
      <c r="H17" t="b">
        <v>0</v>
      </c>
      <c r="I17" t="s">
        <v>1616</v>
      </c>
      <c r="J17" t="s">
        <v>1608</v>
      </c>
      <c r="K17" t="s">
        <v>1608</v>
      </c>
      <c r="L17" t="s">
        <v>263</v>
      </c>
      <c r="M17">
        <v>76</v>
      </c>
      <c r="N17">
        <v>62</v>
      </c>
    </row>
    <row r="18" spans="1:14">
      <c r="A18" t="s">
        <v>280</v>
      </c>
      <c r="B18">
        <v>8.5</v>
      </c>
      <c r="C18">
        <v>21.5</v>
      </c>
      <c r="D18" t="s">
        <v>281</v>
      </c>
      <c r="E18" t="b">
        <v>1</v>
      </c>
      <c r="F18" t="b">
        <v>0</v>
      </c>
      <c r="G18" t="b">
        <v>1</v>
      </c>
      <c r="H18" t="b">
        <v>0</v>
      </c>
      <c r="I18" t="s">
        <v>1614</v>
      </c>
      <c r="J18" t="s">
        <v>1608</v>
      </c>
      <c r="K18" t="s">
        <v>1608</v>
      </c>
      <c r="L18" t="s">
        <v>280</v>
      </c>
      <c r="M18">
        <v>91.5</v>
      </c>
      <c r="N18">
        <v>78.5</v>
      </c>
    </row>
    <row r="19" spans="1:14">
      <c r="A19" t="s">
        <v>325</v>
      </c>
      <c r="B19">
        <v>10</v>
      </c>
      <c r="C19">
        <v>23.5</v>
      </c>
      <c r="D19" t="s">
        <v>326</v>
      </c>
      <c r="E19" t="b">
        <v>1</v>
      </c>
      <c r="F19" t="b">
        <v>0</v>
      </c>
      <c r="G19" t="b">
        <v>1</v>
      </c>
      <c r="H19" t="b">
        <v>0</v>
      </c>
      <c r="I19" t="s">
        <v>1614</v>
      </c>
      <c r="J19" t="s">
        <v>1608</v>
      </c>
      <c r="K19" t="s">
        <v>1608</v>
      </c>
      <c r="L19" t="s">
        <v>325</v>
      </c>
      <c r="M19">
        <v>90</v>
      </c>
      <c r="N19">
        <v>76.5</v>
      </c>
    </row>
    <row r="20" spans="1:14">
      <c r="A20" t="s">
        <v>47</v>
      </c>
      <c r="B20">
        <v>21.5</v>
      </c>
      <c r="C20">
        <v>23</v>
      </c>
      <c r="D20" t="s">
        <v>48</v>
      </c>
      <c r="E20" t="b">
        <v>0</v>
      </c>
      <c r="F20" t="b">
        <v>1</v>
      </c>
      <c r="G20" t="b">
        <v>0</v>
      </c>
      <c r="H20" t="b">
        <v>0</v>
      </c>
      <c r="I20" t="s">
        <v>1611</v>
      </c>
      <c r="J20" t="s">
        <v>1608</v>
      </c>
      <c r="K20" t="s">
        <v>1608</v>
      </c>
      <c r="L20" t="s">
        <v>47</v>
      </c>
      <c r="M20">
        <v>78.5</v>
      </c>
      <c r="N20">
        <v>77</v>
      </c>
    </row>
    <row r="21" spans="1:14">
      <c r="A21" t="s">
        <v>1107</v>
      </c>
      <c r="B21">
        <v>6</v>
      </c>
      <c r="C21">
        <v>21.5</v>
      </c>
      <c r="D21" t="s">
        <v>1108</v>
      </c>
      <c r="E21" t="b">
        <v>1</v>
      </c>
      <c r="F21" t="b">
        <v>0</v>
      </c>
      <c r="G21" t="b">
        <v>1</v>
      </c>
      <c r="H21" t="b">
        <v>0</v>
      </c>
      <c r="I21" t="s">
        <v>1612</v>
      </c>
      <c r="J21" t="s">
        <v>1608</v>
      </c>
      <c r="K21" t="s">
        <v>1608</v>
      </c>
      <c r="L21" t="s">
        <v>1107</v>
      </c>
      <c r="M21">
        <v>94</v>
      </c>
      <c r="N21">
        <v>78.5</v>
      </c>
    </row>
    <row r="22" spans="1:14">
      <c r="A22" t="s">
        <v>1137</v>
      </c>
      <c r="B22">
        <v>28.5</v>
      </c>
      <c r="C22">
        <v>33</v>
      </c>
      <c r="D22" t="s">
        <v>1138</v>
      </c>
      <c r="E22" t="b">
        <v>1</v>
      </c>
      <c r="F22" t="b">
        <v>1</v>
      </c>
      <c r="G22" t="b">
        <v>1</v>
      </c>
      <c r="H22" t="b">
        <v>0</v>
      </c>
      <c r="I22" t="s">
        <v>1612</v>
      </c>
      <c r="J22" t="s">
        <v>1608</v>
      </c>
      <c r="K22" t="s">
        <v>1608</v>
      </c>
      <c r="L22" t="s">
        <v>1137</v>
      </c>
      <c r="M22">
        <v>71.5</v>
      </c>
      <c r="N22">
        <v>67</v>
      </c>
    </row>
    <row r="23" spans="1:14">
      <c r="A23" t="s">
        <v>335</v>
      </c>
      <c r="B23">
        <v>18.5</v>
      </c>
      <c r="C23">
        <v>22</v>
      </c>
      <c r="D23" t="s">
        <v>336</v>
      </c>
      <c r="E23" t="b">
        <v>1</v>
      </c>
      <c r="F23" t="b">
        <v>0</v>
      </c>
      <c r="G23" t="b">
        <v>1</v>
      </c>
      <c r="H23" t="b">
        <v>0</v>
      </c>
      <c r="I23" t="s">
        <v>1612</v>
      </c>
      <c r="J23" t="s">
        <v>1608</v>
      </c>
      <c r="K23" t="s">
        <v>1608</v>
      </c>
      <c r="L23" t="s">
        <v>335</v>
      </c>
      <c r="M23">
        <v>81.5</v>
      </c>
      <c r="N23">
        <v>78</v>
      </c>
    </row>
    <row r="24" spans="1:14">
      <c r="A24" t="s">
        <v>312</v>
      </c>
      <c r="B24">
        <v>50</v>
      </c>
      <c r="C24">
        <v>45</v>
      </c>
      <c r="D24" t="s">
        <v>313</v>
      </c>
      <c r="E24" t="b">
        <v>0</v>
      </c>
      <c r="F24" t="b">
        <v>0</v>
      </c>
      <c r="G24" t="b">
        <v>1</v>
      </c>
      <c r="H24" t="b">
        <v>0</v>
      </c>
      <c r="I24" t="s">
        <v>1609</v>
      </c>
      <c r="J24" t="s">
        <v>1608</v>
      </c>
      <c r="L24" t="s">
        <v>312</v>
      </c>
      <c r="M24">
        <v>50</v>
      </c>
    </row>
    <row r="25" spans="1:14">
      <c r="A25" t="s">
        <v>844</v>
      </c>
      <c r="B25">
        <v>30</v>
      </c>
      <c r="C25">
        <v>27</v>
      </c>
      <c r="D25" t="s">
        <v>845</v>
      </c>
      <c r="E25" t="b">
        <v>0</v>
      </c>
      <c r="F25" t="b">
        <v>0</v>
      </c>
      <c r="G25" t="b">
        <v>1</v>
      </c>
      <c r="H25" t="b">
        <v>0</v>
      </c>
      <c r="I25" t="s">
        <v>1612</v>
      </c>
      <c r="J25" t="s">
        <v>1608</v>
      </c>
      <c r="L25" t="s">
        <v>844</v>
      </c>
      <c r="M25">
        <v>70</v>
      </c>
    </row>
    <row r="26" spans="1:14">
      <c r="A26" t="s">
        <v>866</v>
      </c>
      <c r="B26">
        <v>4</v>
      </c>
      <c r="C26">
        <v>16</v>
      </c>
      <c r="D26" t="s">
        <v>867</v>
      </c>
      <c r="E26" t="b">
        <v>0</v>
      </c>
      <c r="F26" t="b">
        <v>0</v>
      </c>
      <c r="G26" t="b">
        <v>1</v>
      </c>
      <c r="H26" t="b">
        <v>0</v>
      </c>
      <c r="I26" t="s">
        <v>1611</v>
      </c>
      <c r="J26" t="s">
        <v>1608</v>
      </c>
      <c r="L26" t="s">
        <v>866</v>
      </c>
      <c r="M26">
        <v>96</v>
      </c>
    </row>
    <row r="27" spans="1:14">
      <c r="A27" t="s">
        <v>624</v>
      </c>
      <c r="B27">
        <v>41.5</v>
      </c>
      <c r="C27">
        <v>28.5</v>
      </c>
      <c r="D27" t="s">
        <v>48</v>
      </c>
      <c r="E27" t="b">
        <v>1</v>
      </c>
      <c r="F27" t="b">
        <v>0</v>
      </c>
      <c r="G27" t="b">
        <v>1</v>
      </c>
      <c r="H27" t="b">
        <v>0</v>
      </c>
      <c r="I27" t="s">
        <v>1617</v>
      </c>
      <c r="J27" t="s">
        <v>1608</v>
      </c>
      <c r="K27" t="s">
        <v>1608</v>
      </c>
      <c r="L27" t="s">
        <v>624</v>
      </c>
      <c r="M27">
        <v>58.5</v>
      </c>
      <c r="N27">
        <v>71.5</v>
      </c>
    </row>
    <row r="28" spans="1:14">
      <c r="A28" t="s">
        <v>509</v>
      </c>
      <c r="B28">
        <v>21</v>
      </c>
      <c r="C28">
        <v>14.5</v>
      </c>
      <c r="D28" t="s">
        <v>48</v>
      </c>
      <c r="E28" t="b">
        <v>1</v>
      </c>
      <c r="F28" t="b">
        <v>0</v>
      </c>
      <c r="G28" t="b">
        <v>1</v>
      </c>
      <c r="H28" t="b">
        <v>0</v>
      </c>
      <c r="I28" t="s">
        <v>1612</v>
      </c>
      <c r="J28" t="s">
        <v>1608</v>
      </c>
      <c r="K28" t="s">
        <v>1608</v>
      </c>
      <c r="L28" t="s">
        <v>509</v>
      </c>
      <c r="M28">
        <v>79</v>
      </c>
      <c r="N28">
        <v>85.5</v>
      </c>
    </row>
    <row r="29" spans="1:14">
      <c r="A29" t="s">
        <v>201</v>
      </c>
      <c r="B29">
        <v>18</v>
      </c>
      <c r="C29">
        <v>18</v>
      </c>
      <c r="D29" t="s">
        <v>48</v>
      </c>
      <c r="E29" t="b">
        <v>1</v>
      </c>
      <c r="F29" t="b">
        <v>0</v>
      </c>
      <c r="G29" t="b">
        <v>1</v>
      </c>
      <c r="H29" t="b">
        <v>0</v>
      </c>
      <c r="I29" t="s">
        <v>1612</v>
      </c>
      <c r="J29" t="s">
        <v>1608</v>
      </c>
      <c r="K29" t="s">
        <v>1608</v>
      </c>
      <c r="L29" t="s">
        <v>201</v>
      </c>
      <c r="M29">
        <v>82</v>
      </c>
      <c r="N29">
        <v>82</v>
      </c>
    </row>
    <row r="30" spans="1:14">
      <c r="A30" t="s">
        <v>202</v>
      </c>
      <c r="B30">
        <v>18</v>
      </c>
      <c r="C30">
        <v>18</v>
      </c>
      <c r="D30" t="s">
        <v>48</v>
      </c>
      <c r="E30" t="b">
        <v>1</v>
      </c>
      <c r="F30" t="b">
        <v>0</v>
      </c>
      <c r="G30" t="b">
        <v>1</v>
      </c>
      <c r="H30" t="b">
        <v>0</v>
      </c>
      <c r="I30" t="s">
        <v>1612</v>
      </c>
      <c r="J30" t="s">
        <v>1608</v>
      </c>
      <c r="K30" t="s">
        <v>1608</v>
      </c>
      <c r="L30" t="s">
        <v>202</v>
      </c>
      <c r="M30">
        <v>82</v>
      </c>
      <c r="N30">
        <v>82</v>
      </c>
    </row>
    <row r="31" spans="1:14">
      <c r="A31" t="s">
        <v>195</v>
      </c>
      <c r="B31">
        <v>29</v>
      </c>
      <c r="C31">
        <v>28.5</v>
      </c>
      <c r="D31" t="s">
        <v>48</v>
      </c>
      <c r="E31" t="b">
        <v>1</v>
      </c>
      <c r="F31" t="b">
        <v>0</v>
      </c>
      <c r="G31" t="b">
        <v>1</v>
      </c>
      <c r="H31" t="b">
        <v>0</v>
      </c>
      <c r="I31" t="s">
        <v>1612</v>
      </c>
      <c r="J31" t="s">
        <v>1608</v>
      </c>
      <c r="K31" t="s">
        <v>1608</v>
      </c>
      <c r="L31" t="s">
        <v>195</v>
      </c>
      <c r="M31">
        <v>71</v>
      </c>
      <c r="N31">
        <v>71.5</v>
      </c>
    </row>
    <row r="32" spans="1:14">
      <c r="A32" t="s">
        <v>1005</v>
      </c>
      <c r="B32">
        <v>16.5</v>
      </c>
      <c r="C32">
        <v>25.5</v>
      </c>
      <c r="D32" t="s">
        <v>1006</v>
      </c>
      <c r="E32" t="b">
        <v>1</v>
      </c>
      <c r="F32" t="b">
        <v>0</v>
      </c>
      <c r="G32" t="b">
        <v>1</v>
      </c>
      <c r="H32" t="b">
        <v>0</v>
      </c>
      <c r="I32" t="s">
        <v>1611</v>
      </c>
      <c r="J32" t="s">
        <v>1608</v>
      </c>
      <c r="K32" t="s">
        <v>1608</v>
      </c>
      <c r="L32" t="s">
        <v>1005</v>
      </c>
      <c r="M32">
        <v>83.5</v>
      </c>
      <c r="N32">
        <v>74.5</v>
      </c>
    </row>
    <row r="33" spans="1:14">
      <c r="A33" t="s">
        <v>463</v>
      </c>
      <c r="B33">
        <v>6</v>
      </c>
      <c r="C33">
        <v>20.5</v>
      </c>
      <c r="D33" t="s">
        <v>464</v>
      </c>
      <c r="E33" t="b">
        <v>1</v>
      </c>
      <c r="F33" t="b">
        <v>0</v>
      </c>
      <c r="G33" t="b">
        <v>1</v>
      </c>
      <c r="H33" t="b">
        <v>0</v>
      </c>
      <c r="I33" t="s">
        <v>1613</v>
      </c>
      <c r="J33" t="s">
        <v>1608</v>
      </c>
      <c r="K33" t="s">
        <v>1608</v>
      </c>
      <c r="L33" t="s">
        <v>463</v>
      </c>
      <c r="M33">
        <v>94</v>
      </c>
      <c r="N33">
        <v>79.5</v>
      </c>
    </row>
    <row r="34" spans="1:14">
      <c r="A34" t="s">
        <v>864</v>
      </c>
      <c r="B34">
        <v>6</v>
      </c>
      <c r="C34">
        <v>23</v>
      </c>
      <c r="D34" t="s">
        <v>865</v>
      </c>
      <c r="E34" t="b">
        <v>1</v>
      </c>
      <c r="F34" t="b">
        <v>0</v>
      </c>
      <c r="G34" t="b">
        <v>1</v>
      </c>
      <c r="H34" t="b">
        <v>0</v>
      </c>
      <c r="I34" t="s">
        <v>1614</v>
      </c>
      <c r="J34" t="s">
        <v>1608</v>
      </c>
      <c r="K34" t="s">
        <v>1608</v>
      </c>
      <c r="L34" t="s">
        <v>864</v>
      </c>
      <c r="M34">
        <v>94</v>
      </c>
      <c r="N34">
        <v>77</v>
      </c>
    </row>
    <row r="35" spans="1:14">
      <c r="A35" t="s">
        <v>705</v>
      </c>
      <c r="B35">
        <v>9.5</v>
      </c>
      <c r="C35">
        <v>25</v>
      </c>
      <c r="D35" t="s">
        <v>706</v>
      </c>
      <c r="E35" t="b">
        <v>0</v>
      </c>
      <c r="F35" t="b">
        <v>0</v>
      </c>
      <c r="G35" t="b">
        <v>0</v>
      </c>
      <c r="H35" t="b">
        <v>0</v>
      </c>
      <c r="I35" t="s">
        <v>1614</v>
      </c>
      <c r="J35" t="s">
        <v>1608</v>
      </c>
      <c r="L35" t="s">
        <v>705</v>
      </c>
      <c r="M35">
        <v>90.5</v>
      </c>
    </row>
    <row r="36" spans="1:14">
      <c r="A36" t="s">
        <v>1083</v>
      </c>
      <c r="B36">
        <v>29.5</v>
      </c>
      <c r="C36">
        <v>29</v>
      </c>
      <c r="D36" t="s">
        <v>1084</v>
      </c>
      <c r="E36" t="b">
        <v>1</v>
      </c>
      <c r="F36" t="b">
        <v>1</v>
      </c>
      <c r="G36" t="b">
        <v>1</v>
      </c>
      <c r="H36" t="b">
        <v>0</v>
      </c>
      <c r="I36" t="s">
        <v>1611</v>
      </c>
      <c r="J36" t="s">
        <v>1608</v>
      </c>
      <c r="K36" t="s">
        <v>1608</v>
      </c>
      <c r="L36" t="s">
        <v>1083</v>
      </c>
      <c r="M36">
        <v>70.5</v>
      </c>
      <c r="N36">
        <v>71</v>
      </c>
    </row>
    <row r="37" spans="1:14">
      <c r="A37" t="s">
        <v>916</v>
      </c>
      <c r="B37">
        <v>56</v>
      </c>
      <c r="C37">
        <v>49.5</v>
      </c>
      <c r="D37" t="s">
        <v>917</v>
      </c>
      <c r="E37" t="b">
        <v>1</v>
      </c>
      <c r="F37" t="b">
        <v>0</v>
      </c>
      <c r="G37" t="b">
        <v>1</v>
      </c>
      <c r="H37" t="b">
        <v>0</v>
      </c>
      <c r="I37" t="s">
        <v>1614</v>
      </c>
      <c r="J37" t="s">
        <v>1608</v>
      </c>
      <c r="K37" t="s">
        <v>1608</v>
      </c>
      <c r="L37" t="s">
        <v>916</v>
      </c>
      <c r="M37">
        <v>44</v>
      </c>
      <c r="N37">
        <v>50.5</v>
      </c>
    </row>
    <row r="38" spans="1:14">
      <c r="A38" t="s">
        <v>134</v>
      </c>
      <c r="B38">
        <v>34</v>
      </c>
      <c r="C38">
        <v>30</v>
      </c>
      <c r="D38" t="s">
        <v>135</v>
      </c>
      <c r="E38" t="b">
        <v>1</v>
      </c>
      <c r="F38" t="b">
        <v>0</v>
      </c>
      <c r="G38" t="b">
        <v>1</v>
      </c>
      <c r="H38" t="b">
        <v>0</v>
      </c>
      <c r="I38" t="s">
        <v>1614</v>
      </c>
      <c r="J38" t="s">
        <v>1608</v>
      </c>
      <c r="K38" t="s">
        <v>1608</v>
      </c>
      <c r="L38" t="s">
        <v>134</v>
      </c>
      <c r="M38">
        <v>66</v>
      </c>
      <c r="N38">
        <v>70</v>
      </c>
    </row>
    <row r="39" spans="1:14">
      <c r="A39" t="s">
        <v>139</v>
      </c>
      <c r="B39">
        <v>27</v>
      </c>
      <c r="C39">
        <v>30.5</v>
      </c>
      <c r="D39" t="s">
        <v>140</v>
      </c>
      <c r="E39" t="b">
        <v>0</v>
      </c>
      <c r="F39" t="b">
        <v>0</v>
      </c>
      <c r="G39" t="b">
        <v>1</v>
      </c>
      <c r="H39" t="b">
        <v>0</v>
      </c>
      <c r="I39" t="s">
        <v>1611</v>
      </c>
      <c r="J39" t="s">
        <v>1608</v>
      </c>
      <c r="L39" t="s">
        <v>139</v>
      </c>
      <c r="M39">
        <v>73</v>
      </c>
    </row>
    <row r="40" spans="1:14">
      <c r="A40" t="s">
        <v>128</v>
      </c>
      <c r="B40">
        <v>33</v>
      </c>
      <c r="C40">
        <v>34.5</v>
      </c>
      <c r="D40" t="s">
        <v>129</v>
      </c>
      <c r="E40" t="b">
        <v>1</v>
      </c>
      <c r="F40" t="b">
        <v>0</v>
      </c>
      <c r="G40" t="b">
        <v>1</v>
      </c>
      <c r="H40" t="b">
        <v>0</v>
      </c>
      <c r="I40" t="s">
        <v>1611</v>
      </c>
      <c r="J40" t="s">
        <v>1608</v>
      </c>
      <c r="K40" t="s">
        <v>1608</v>
      </c>
      <c r="L40" t="s">
        <v>128</v>
      </c>
      <c r="M40">
        <v>67</v>
      </c>
      <c r="N40">
        <v>65.5</v>
      </c>
    </row>
    <row r="41" spans="1:14">
      <c r="A41" t="s">
        <v>975</v>
      </c>
      <c r="B41">
        <v>27</v>
      </c>
      <c r="C41">
        <v>25</v>
      </c>
      <c r="D41" t="s">
        <v>976</v>
      </c>
      <c r="E41" t="b">
        <v>1</v>
      </c>
      <c r="F41" t="b">
        <v>1</v>
      </c>
      <c r="G41" t="b">
        <v>1</v>
      </c>
      <c r="H41" t="b">
        <v>0</v>
      </c>
      <c r="I41" t="s">
        <v>1611</v>
      </c>
      <c r="J41" t="s">
        <v>1608</v>
      </c>
      <c r="K41" t="s">
        <v>1608</v>
      </c>
      <c r="L41" t="s">
        <v>975</v>
      </c>
      <c r="M41">
        <v>73</v>
      </c>
      <c r="N41">
        <v>75</v>
      </c>
    </row>
    <row r="42" spans="1:14">
      <c r="A42" t="s">
        <v>946</v>
      </c>
      <c r="B42">
        <v>17.5</v>
      </c>
      <c r="C42">
        <v>23.5</v>
      </c>
      <c r="D42" t="s">
        <v>947</v>
      </c>
      <c r="E42" t="b">
        <v>0</v>
      </c>
      <c r="F42" t="b">
        <v>1</v>
      </c>
      <c r="G42" t="b">
        <v>0</v>
      </c>
      <c r="H42" t="b">
        <v>0</v>
      </c>
      <c r="I42" t="s">
        <v>1611</v>
      </c>
      <c r="J42" t="s">
        <v>1608</v>
      </c>
      <c r="K42" t="s">
        <v>1608</v>
      </c>
      <c r="L42" t="s">
        <v>946</v>
      </c>
      <c r="M42">
        <v>82.5</v>
      </c>
      <c r="N42">
        <v>76.5</v>
      </c>
    </row>
    <row r="43" spans="1:14">
      <c r="A43" t="s">
        <v>924</v>
      </c>
      <c r="B43">
        <v>23</v>
      </c>
      <c r="C43">
        <v>32.5</v>
      </c>
      <c r="D43" t="s">
        <v>925</v>
      </c>
      <c r="E43" t="b">
        <v>1</v>
      </c>
      <c r="F43" t="b">
        <v>0</v>
      </c>
      <c r="G43" t="b">
        <v>0</v>
      </c>
      <c r="H43" t="b">
        <v>0</v>
      </c>
      <c r="I43" t="s">
        <v>1611</v>
      </c>
      <c r="J43" t="s">
        <v>1608</v>
      </c>
      <c r="K43" t="s">
        <v>1608</v>
      </c>
      <c r="L43" t="s">
        <v>924</v>
      </c>
      <c r="M43">
        <v>77</v>
      </c>
      <c r="N43">
        <v>67.5</v>
      </c>
    </row>
    <row r="44" spans="1:14">
      <c r="A44" t="s">
        <v>763</v>
      </c>
      <c r="B44">
        <v>21.5</v>
      </c>
      <c r="C44">
        <v>28.5</v>
      </c>
      <c r="D44" t="s">
        <v>764</v>
      </c>
      <c r="E44" t="b">
        <v>0</v>
      </c>
      <c r="F44" t="b">
        <v>0</v>
      </c>
      <c r="G44" t="b">
        <v>1</v>
      </c>
      <c r="H44" t="b">
        <v>0</v>
      </c>
      <c r="I44" t="s">
        <v>1611</v>
      </c>
      <c r="J44" t="s">
        <v>1608</v>
      </c>
      <c r="L44" t="s">
        <v>763</v>
      </c>
      <c r="M44">
        <v>78.5</v>
      </c>
    </row>
    <row r="45" spans="1:14">
      <c r="A45" t="s">
        <v>394</v>
      </c>
      <c r="B45">
        <v>53</v>
      </c>
      <c r="C45">
        <v>52.5</v>
      </c>
      <c r="D45" t="s">
        <v>395</v>
      </c>
      <c r="E45" t="b">
        <v>1</v>
      </c>
      <c r="F45" t="b">
        <v>0</v>
      </c>
      <c r="G45" t="b">
        <v>1</v>
      </c>
      <c r="H45" t="b">
        <v>0</v>
      </c>
      <c r="I45" t="s">
        <v>1611</v>
      </c>
      <c r="J45" t="s">
        <v>1608</v>
      </c>
      <c r="K45" t="s">
        <v>1608</v>
      </c>
      <c r="L45" t="s">
        <v>394</v>
      </c>
      <c r="M45">
        <v>47</v>
      </c>
      <c r="N45">
        <v>47.5</v>
      </c>
    </row>
    <row r="46" spans="1:14">
      <c r="A46" t="s">
        <v>1036</v>
      </c>
      <c r="B46">
        <v>23</v>
      </c>
      <c r="C46">
        <v>29</v>
      </c>
      <c r="D46" t="s">
        <v>1037</v>
      </c>
      <c r="E46" t="b">
        <v>0</v>
      </c>
      <c r="F46" t="b">
        <v>1</v>
      </c>
      <c r="G46" t="b">
        <v>0</v>
      </c>
      <c r="H46" t="b">
        <v>0</v>
      </c>
      <c r="I46" t="s">
        <v>1611</v>
      </c>
      <c r="J46" t="s">
        <v>1608</v>
      </c>
      <c r="K46" t="s">
        <v>1608</v>
      </c>
      <c r="L46" t="s">
        <v>1036</v>
      </c>
      <c r="M46">
        <v>77</v>
      </c>
      <c r="N46">
        <v>71</v>
      </c>
    </row>
    <row r="47" spans="1:14">
      <c r="A47" t="s">
        <v>813</v>
      </c>
      <c r="B47">
        <v>0.5</v>
      </c>
      <c r="C47">
        <v>23</v>
      </c>
      <c r="D47" t="s">
        <v>814</v>
      </c>
      <c r="E47" t="b">
        <v>0</v>
      </c>
      <c r="F47" t="b">
        <v>1</v>
      </c>
      <c r="G47" t="b">
        <v>0</v>
      </c>
      <c r="H47" t="b">
        <v>0</v>
      </c>
      <c r="I47" t="s">
        <v>1611</v>
      </c>
      <c r="J47" t="s">
        <v>1608</v>
      </c>
      <c r="K47" t="s">
        <v>1608</v>
      </c>
      <c r="L47" t="s">
        <v>813</v>
      </c>
      <c r="M47">
        <v>99.5</v>
      </c>
      <c r="N47">
        <v>77</v>
      </c>
    </row>
    <row r="48" spans="1:14">
      <c r="A48" t="s">
        <v>817</v>
      </c>
      <c r="B48">
        <v>6.5</v>
      </c>
      <c r="C48">
        <v>26.5</v>
      </c>
      <c r="D48" t="s">
        <v>818</v>
      </c>
      <c r="E48" t="b">
        <v>0</v>
      </c>
      <c r="F48" t="b">
        <v>1</v>
      </c>
      <c r="G48" t="b">
        <v>0</v>
      </c>
      <c r="H48" t="b">
        <v>0</v>
      </c>
      <c r="I48" t="s">
        <v>1611</v>
      </c>
      <c r="J48" t="s">
        <v>1608</v>
      </c>
      <c r="K48" t="s">
        <v>1608</v>
      </c>
      <c r="L48" t="s">
        <v>817</v>
      </c>
      <c r="M48">
        <v>93.5</v>
      </c>
      <c r="N48">
        <v>73.5</v>
      </c>
    </row>
    <row r="49" spans="1:14">
      <c r="A49" t="s">
        <v>229</v>
      </c>
      <c r="B49">
        <v>3.5</v>
      </c>
      <c r="C49">
        <v>24</v>
      </c>
      <c r="D49" t="s">
        <v>230</v>
      </c>
      <c r="E49" t="b">
        <v>0</v>
      </c>
      <c r="F49" t="b">
        <v>1</v>
      </c>
      <c r="G49" t="b">
        <v>0</v>
      </c>
      <c r="H49" t="b">
        <v>0</v>
      </c>
      <c r="I49" t="s">
        <v>1611</v>
      </c>
      <c r="J49" t="s">
        <v>1608</v>
      </c>
      <c r="K49" t="s">
        <v>1608</v>
      </c>
      <c r="L49" t="s">
        <v>229</v>
      </c>
      <c r="M49">
        <v>96.5</v>
      </c>
      <c r="N49">
        <v>76</v>
      </c>
    </row>
    <row r="50" spans="1:14">
      <c r="A50" t="s">
        <v>791</v>
      </c>
      <c r="B50">
        <v>6</v>
      </c>
      <c r="C50">
        <v>24</v>
      </c>
      <c r="D50" t="s">
        <v>792</v>
      </c>
      <c r="E50" t="b">
        <v>0</v>
      </c>
      <c r="F50" t="b">
        <v>0</v>
      </c>
      <c r="G50" t="b">
        <v>1</v>
      </c>
      <c r="H50" t="b">
        <v>0</v>
      </c>
      <c r="I50" t="s">
        <v>1611</v>
      </c>
      <c r="J50" t="s">
        <v>1608</v>
      </c>
      <c r="L50" t="s">
        <v>791</v>
      </c>
      <c r="M50">
        <v>94</v>
      </c>
    </row>
    <row r="51" spans="1:14">
      <c r="A51" t="s">
        <v>300</v>
      </c>
      <c r="B51">
        <v>24.5</v>
      </c>
      <c r="C51">
        <v>21.5</v>
      </c>
      <c r="D51" t="s">
        <v>48</v>
      </c>
      <c r="E51" t="b">
        <v>0</v>
      </c>
      <c r="F51" t="b">
        <v>1</v>
      </c>
      <c r="G51" t="b">
        <v>1</v>
      </c>
      <c r="H51" t="b">
        <v>0</v>
      </c>
      <c r="I51" t="s">
        <v>1612</v>
      </c>
      <c r="J51" t="s">
        <v>1608</v>
      </c>
      <c r="K51" t="s">
        <v>1608</v>
      </c>
      <c r="L51" t="s">
        <v>300</v>
      </c>
      <c r="M51">
        <v>75.5</v>
      </c>
      <c r="N51">
        <v>78.5</v>
      </c>
    </row>
    <row r="52" spans="1:14">
      <c r="A52" t="s">
        <v>843</v>
      </c>
      <c r="B52">
        <v>33</v>
      </c>
      <c r="C52">
        <v>24.5</v>
      </c>
      <c r="D52" t="s">
        <v>48</v>
      </c>
      <c r="E52" t="b">
        <v>0</v>
      </c>
      <c r="F52" t="b">
        <v>1</v>
      </c>
      <c r="G52" t="b">
        <v>1</v>
      </c>
      <c r="H52" t="b">
        <v>0</v>
      </c>
      <c r="I52" t="s">
        <v>1612</v>
      </c>
      <c r="J52" t="s">
        <v>1608</v>
      </c>
      <c r="K52" t="s">
        <v>1608</v>
      </c>
      <c r="L52" t="s">
        <v>843</v>
      </c>
      <c r="M52">
        <v>67</v>
      </c>
      <c r="N52">
        <v>75.5</v>
      </c>
    </row>
    <row r="53" spans="1:14">
      <c r="A53" t="s">
        <v>622</v>
      </c>
      <c r="B53">
        <v>19.5</v>
      </c>
      <c r="C53">
        <v>25</v>
      </c>
      <c r="D53" t="s">
        <v>623</v>
      </c>
      <c r="E53" t="b">
        <v>0</v>
      </c>
      <c r="F53" t="b">
        <v>1</v>
      </c>
      <c r="G53" t="b">
        <v>0</v>
      </c>
      <c r="H53" t="b">
        <v>0</v>
      </c>
      <c r="I53" t="s">
        <v>1609</v>
      </c>
      <c r="J53" t="s">
        <v>1608</v>
      </c>
      <c r="K53" t="s">
        <v>1608</v>
      </c>
      <c r="L53" t="s">
        <v>622</v>
      </c>
      <c r="M53">
        <v>80.5</v>
      </c>
      <c r="N53">
        <v>75</v>
      </c>
    </row>
    <row r="54" spans="1:14">
      <c r="A54" t="s">
        <v>441</v>
      </c>
      <c r="B54">
        <v>0.5</v>
      </c>
      <c r="C54">
        <v>19</v>
      </c>
      <c r="D54" t="s">
        <v>48</v>
      </c>
      <c r="E54" t="b">
        <v>0</v>
      </c>
      <c r="F54" t="b">
        <v>0</v>
      </c>
      <c r="G54" t="b">
        <v>1</v>
      </c>
      <c r="H54" t="b">
        <v>0</v>
      </c>
      <c r="I54" t="s">
        <v>1611</v>
      </c>
      <c r="J54" t="s">
        <v>1608</v>
      </c>
      <c r="L54" t="s">
        <v>441</v>
      </c>
      <c r="M54">
        <v>99.5</v>
      </c>
    </row>
    <row r="55" spans="1:14">
      <c r="A55" t="s">
        <v>442</v>
      </c>
      <c r="B55">
        <v>0.5</v>
      </c>
      <c r="C55">
        <v>19</v>
      </c>
      <c r="D55" t="s">
        <v>48</v>
      </c>
      <c r="E55" t="b">
        <v>0</v>
      </c>
      <c r="F55" t="b">
        <v>0</v>
      </c>
      <c r="G55" t="b">
        <v>1</v>
      </c>
      <c r="H55" t="b">
        <v>0</v>
      </c>
      <c r="I55" t="s">
        <v>1611</v>
      </c>
      <c r="J55" t="s">
        <v>1608</v>
      </c>
      <c r="L55" t="s">
        <v>442</v>
      </c>
      <c r="M55">
        <v>99.5</v>
      </c>
    </row>
    <row r="56" spans="1:14">
      <c r="A56" t="s">
        <v>318</v>
      </c>
      <c r="B56">
        <v>43</v>
      </c>
      <c r="C56">
        <v>37</v>
      </c>
      <c r="D56" t="s">
        <v>319</v>
      </c>
      <c r="E56" t="b">
        <v>1</v>
      </c>
      <c r="F56" t="b">
        <v>0</v>
      </c>
      <c r="G56" t="b">
        <v>1</v>
      </c>
      <c r="H56" t="b">
        <v>0</v>
      </c>
      <c r="I56" t="s">
        <v>1613</v>
      </c>
      <c r="J56" t="s">
        <v>1608</v>
      </c>
      <c r="K56" t="s">
        <v>1608</v>
      </c>
      <c r="L56" t="s">
        <v>318</v>
      </c>
      <c r="M56">
        <v>57</v>
      </c>
      <c r="N56">
        <v>63</v>
      </c>
    </row>
    <row r="57" spans="1:14">
      <c r="A57" t="s">
        <v>821</v>
      </c>
      <c r="B57">
        <v>46</v>
      </c>
      <c r="C57">
        <v>46</v>
      </c>
      <c r="D57" t="s">
        <v>822</v>
      </c>
      <c r="E57" t="b">
        <v>0</v>
      </c>
      <c r="F57" t="b">
        <v>1</v>
      </c>
      <c r="G57" t="b">
        <v>1</v>
      </c>
      <c r="H57" t="b">
        <v>0</v>
      </c>
      <c r="I57" t="s">
        <v>1618</v>
      </c>
      <c r="J57" t="s">
        <v>1608</v>
      </c>
      <c r="K57" t="s">
        <v>1608</v>
      </c>
      <c r="L57" t="s">
        <v>821</v>
      </c>
      <c r="M57">
        <v>54</v>
      </c>
      <c r="N57">
        <v>54</v>
      </c>
    </row>
    <row r="58" spans="1:14">
      <c r="A58" t="s">
        <v>1050</v>
      </c>
      <c r="B58">
        <v>33.5</v>
      </c>
      <c r="C58">
        <v>36</v>
      </c>
      <c r="D58" t="s">
        <v>1051</v>
      </c>
      <c r="E58" t="b">
        <v>1</v>
      </c>
      <c r="F58" t="b">
        <v>0</v>
      </c>
      <c r="G58" t="b">
        <v>1</v>
      </c>
      <c r="H58" t="b">
        <v>0</v>
      </c>
      <c r="I58" t="s">
        <v>1614</v>
      </c>
      <c r="J58" t="s">
        <v>1608</v>
      </c>
      <c r="K58" t="s">
        <v>1608</v>
      </c>
      <c r="L58" t="s">
        <v>1050</v>
      </c>
      <c r="M58">
        <v>66.5</v>
      </c>
      <c r="N58">
        <v>64</v>
      </c>
    </row>
    <row r="59" spans="1:14">
      <c r="A59" t="s">
        <v>962</v>
      </c>
      <c r="B59">
        <v>5.5</v>
      </c>
      <c r="C59">
        <v>22</v>
      </c>
      <c r="D59" t="s">
        <v>48</v>
      </c>
      <c r="E59" t="b">
        <v>1</v>
      </c>
      <c r="F59" t="b">
        <v>0</v>
      </c>
      <c r="G59" t="b">
        <v>1</v>
      </c>
      <c r="H59" t="b">
        <v>0</v>
      </c>
      <c r="I59" t="s">
        <v>1611</v>
      </c>
      <c r="J59" t="s">
        <v>1608</v>
      </c>
      <c r="K59" t="s">
        <v>1608</v>
      </c>
      <c r="L59" t="s">
        <v>962</v>
      </c>
      <c r="M59">
        <v>94.5</v>
      </c>
      <c r="N59">
        <v>78</v>
      </c>
    </row>
    <row r="60" spans="1:14">
      <c r="A60" t="s">
        <v>430</v>
      </c>
      <c r="B60">
        <v>17.5</v>
      </c>
      <c r="C60">
        <v>25</v>
      </c>
      <c r="D60" t="s">
        <v>48</v>
      </c>
      <c r="E60" t="b">
        <v>1</v>
      </c>
      <c r="F60" t="b">
        <v>0</v>
      </c>
      <c r="G60" t="b">
        <v>1</v>
      </c>
      <c r="H60" t="b">
        <v>0</v>
      </c>
      <c r="J60" t="s">
        <v>1608</v>
      </c>
      <c r="K60" t="s">
        <v>1608</v>
      </c>
      <c r="L60" t="s">
        <v>430</v>
      </c>
      <c r="M60">
        <v>82.5</v>
      </c>
      <c r="N60">
        <v>75</v>
      </c>
    </row>
    <row r="61" spans="1:14">
      <c r="A61" t="s">
        <v>1040</v>
      </c>
      <c r="B61">
        <v>19.5</v>
      </c>
      <c r="C61">
        <v>29</v>
      </c>
      <c r="D61" t="s">
        <v>1041</v>
      </c>
      <c r="E61" t="b">
        <v>1</v>
      </c>
      <c r="F61" t="b">
        <v>0</v>
      </c>
      <c r="G61" t="b">
        <v>1</v>
      </c>
      <c r="H61" t="b">
        <v>0</v>
      </c>
      <c r="I61" t="s">
        <v>1612</v>
      </c>
      <c r="J61" t="s">
        <v>1608</v>
      </c>
      <c r="K61" t="s">
        <v>1608</v>
      </c>
      <c r="L61" t="s">
        <v>1040</v>
      </c>
      <c r="M61">
        <v>80.5</v>
      </c>
      <c r="N61">
        <v>71</v>
      </c>
    </row>
    <row r="62" spans="1:14">
      <c r="A62" t="s">
        <v>179</v>
      </c>
      <c r="B62">
        <v>5</v>
      </c>
      <c r="C62">
        <v>13</v>
      </c>
      <c r="D62" t="s">
        <v>180</v>
      </c>
      <c r="E62" t="b">
        <v>1</v>
      </c>
      <c r="F62" t="b">
        <v>0</v>
      </c>
      <c r="G62" t="b">
        <v>1</v>
      </c>
      <c r="H62" t="b">
        <v>0</v>
      </c>
      <c r="I62" t="s">
        <v>1613</v>
      </c>
      <c r="J62" t="s">
        <v>1608</v>
      </c>
      <c r="K62" t="s">
        <v>1608</v>
      </c>
      <c r="L62" t="s">
        <v>179</v>
      </c>
      <c r="M62">
        <v>95</v>
      </c>
      <c r="N62">
        <v>87</v>
      </c>
    </row>
    <row r="63" spans="1:14">
      <c r="A63" t="s">
        <v>740</v>
      </c>
      <c r="B63">
        <v>9</v>
      </c>
      <c r="C63">
        <v>22.5</v>
      </c>
      <c r="D63" t="s">
        <v>741</v>
      </c>
      <c r="E63" t="b">
        <v>0</v>
      </c>
      <c r="F63" t="b">
        <v>0</v>
      </c>
      <c r="G63" t="b">
        <v>1</v>
      </c>
      <c r="H63" t="b">
        <v>1</v>
      </c>
      <c r="I63" t="s">
        <v>1612</v>
      </c>
      <c r="J63" t="s">
        <v>1608</v>
      </c>
      <c r="K63" t="s">
        <v>1608</v>
      </c>
      <c r="L63" t="s">
        <v>740</v>
      </c>
      <c r="M63">
        <v>91</v>
      </c>
      <c r="N63">
        <v>77.5</v>
      </c>
    </row>
    <row r="64" spans="1:14">
      <c r="A64" t="s">
        <v>811</v>
      </c>
      <c r="B64">
        <v>43.5</v>
      </c>
      <c r="C64">
        <v>33.5</v>
      </c>
      <c r="D64" t="s">
        <v>812</v>
      </c>
      <c r="E64" t="b">
        <v>0</v>
      </c>
      <c r="F64" t="b">
        <v>0</v>
      </c>
      <c r="G64" t="b">
        <v>1</v>
      </c>
      <c r="H64" t="b">
        <v>0</v>
      </c>
      <c r="I64" t="s">
        <v>1611</v>
      </c>
      <c r="J64" t="s">
        <v>1608</v>
      </c>
      <c r="L64" t="s">
        <v>811</v>
      </c>
      <c r="M64">
        <v>56.5</v>
      </c>
    </row>
    <row r="65" spans="1:14">
      <c r="A65" t="s">
        <v>177</v>
      </c>
      <c r="B65">
        <v>6</v>
      </c>
      <c r="C65">
        <v>24.5</v>
      </c>
      <c r="D65" t="s">
        <v>178</v>
      </c>
      <c r="E65" t="b">
        <v>1</v>
      </c>
      <c r="F65" t="b">
        <v>0</v>
      </c>
      <c r="G65" t="b">
        <v>1</v>
      </c>
      <c r="H65" t="b">
        <v>0</v>
      </c>
      <c r="I65" t="s">
        <v>1614</v>
      </c>
      <c r="J65" t="s">
        <v>1608</v>
      </c>
      <c r="K65" t="s">
        <v>1608</v>
      </c>
      <c r="L65" t="s">
        <v>177</v>
      </c>
      <c r="M65">
        <v>94</v>
      </c>
      <c r="N65">
        <v>75.5</v>
      </c>
    </row>
    <row r="66" spans="1:14">
      <c r="A66" t="s">
        <v>631</v>
      </c>
      <c r="B66">
        <v>3</v>
      </c>
      <c r="C66">
        <v>23.5</v>
      </c>
      <c r="D66" t="s">
        <v>632</v>
      </c>
      <c r="E66" t="b">
        <v>1</v>
      </c>
      <c r="F66" t="b">
        <v>0</v>
      </c>
      <c r="G66" t="b">
        <v>1</v>
      </c>
      <c r="H66" t="b">
        <v>0</v>
      </c>
      <c r="I66" t="s">
        <v>1614</v>
      </c>
      <c r="J66" t="s">
        <v>1608</v>
      </c>
      <c r="K66" t="s">
        <v>1608</v>
      </c>
      <c r="L66" t="s">
        <v>631</v>
      </c>
      <c r="M66">
        <v>97</v>
      </c>
      <c r="N66">
        <v>76.5</v>
      </c>
    </row>
    <row r="67" spans="1:14">
      <c r="A67" t="s">
        <v>1073</v>
      </c>
      <c r="B67">
        <v>3</v>
      </c>
      <c r="C67">
        <v>20</v>
      </c>
      <c r="D67" t="s">
        <v>1074</v>
      </c>
      <c r="E67" t="b">
        <v>1</v>
      </c>
      <c r="F67" t="b">
        <v>0</v>
      </c>
      <c r="G67" t="b">
        <v>1</v>
      </c>
      <c r="H67" t="b">
        <v>0</v>
      </c>
      <c r="I67" t="s">
        <v>1614</v>
      </c>
      <c r="J67" t="s">
        <v>1608</v>
      </c>
      <c r="K67" t="s">
        <v>1608</v>
      </c>
      <c r="L67" t="s">
        <v>1073</v>
      </c>
      <c r="M67">
        <v>97</v>
      </c>
      <c r="N67">
        <v>80</v>
      </c>
    </row>
    <row r="68" spans="1:14">
      <c r="A68" t="s">
        <v>669</v>
      </c>
      <c r="B68">
        <v>0.5</v>
      </c>
      <c r="C68">
        <v>20.5</v>
      </c>
      <c r="D68" t="s">
        <v>670</v>
      </c>
      <c r="E68" t="b">
        <v>0</v>
      </c>
      <c r="F68" t="b">
        <v>0</v>
      </c>
      <c r="G68" t="b">
        <v>1</v>
      </c>
      <c r="H68" t="b">
        <v>0</v>
      </c>
      <c r="I68" t="s">
        <v>1611</v>
      </c>
      <c r="J68" t="s">
        <v>1608</v>
      </c>
      <c r="L68" t="s">
        <v>669</v>
      </c>
      <c r="M68">
        <v>99.5</v>
      </c>
    </row>
    <row r="69" spans="1:14">
      <c r="A69" t="s">
        <v>689</v>
      </c>
      <c r="B69">
        <v>0.5</v>
      </c>
      <c r="C69">
        <v>21.5</v>
      </c>
      <c r="D69" t="s">
        <v>690</v>
      </c>
      <c r="E69" t="b">
        <v>1</v>
      </c>
      <c r="F69" t="b">
        <v>0</v>
      </c>
      <c r="G69" t="b">
        <v>1</v>
      </c>
      <c r="H69" t="b">
        <v>0</v>
      </c>
      <c r="I69" t="s">
        <v>1611</v>
      </c>
      <c r="J69" t="s">
        <v>1608</v>
      </c>
      <c r="K69" t="s">
        <v>1608</v>
      </c>
      <c r="L69" t="s">
        <v>689</v>
      </c>
      <c r="M69">
        <v>99.5</v>
      </c>
      <c r="N69">
        <v>78.5</v>
      </c>
    </row>
    <row r="70" spans="1:14">
      <c r="A70" t="s">
        <v>379</v>
      </c>
      <c r="B70">
        <v>15.5</v>
      </c>
      <c r="C70">
        <v>24.5</v>
      </c>
      <c r="D70" t="s">
        <v>380</v>
      </c>
      <c r="E70" t="b">
        <v>0</v>
      </c>
      <c r="F70" t="b">
        <v>0</v>
      </c>
      <c r="G70" t="b">
        <v>1</v>
      </c>
      <c r="H70" t="b">
        <v>0</v>
      </c>
      <c r="I70" t="s">
        <v>1612</v>
      </c>
      <c r="J70" t="s">
        <v>1608</v>
      </c>
      <c r="L70" t="s">
        <v>379</v>
      </c>
      <c r="M70">
        <v>84.5</v>
      </c>
    </row>
    <row r="71" spans="1:14">
      <c r="A71" t="s">
        <v>1048</v>
      </c>
      <c r="B71">
        <v>10</v>
      </c>
      <c r="C71">
        <v>12.5</v>
      </c>
      <c r="D71" t="s">
        <v>1049</v>
      </c>
      <c r="E71" t="b">
        <v>0</v>
      </c>
      <c r="F71" t="b">
        <v>1</v>
      </c>
      <c r="G71" t="b">
        <v>0</v>
      </c>
      <c r="H71" t="b">
        <v>0</v>
      </c>
      <c r="I71" t="s">
        <v>1614</v>
      </c>
      <c r="J71" t="s">
        <v>1608</v>
      </c>
      <c r="K71" t="s">
        <v>1608</v>
      </c>
      <c r="L71" t="s">
        <v>1048</v>
      </c>
      <c r="M71">
        <v>90</v>
      </c>
      <c r="N71">
        <v>87.5</v>
      </c>
    </row>
    <row r="72" spans="1:14">
      <c r="A72" t="s">
        <v>573</v>
      </c>
      <c r="B72">
        <v>50.5</v>
      </c>
      <c r="C72">
        <v>22</v>
      </c>
      <c r="D72" t="s">
        <v>574</v>
      </c>
      <c r="E72" t="b">
        <v>0</v>
      </c>
      <c r="F72" t="b">
        <v>0</v>
      </c>
      <c r="G72" t="b">
        <v>1</v>
      </c>
      <c r="H72" t="b">
        <v>0</v>
      </c>
      <c r="I72" t="s">
        <v>1610</v>
      </c>
      <c r="J72" t="s">
        <v>1608</v>
      </c>
      <c r="L72" t="s">
        <v>573</v>
      </c>
      <c r="M72">
        <v>49.5</v>
      </c>
    </row>
    <row r="73" spans="1:14">
      <c r="A73" t="s">
        <v>305</v>
      </c>
      <c r="B73">
        <v>27</v>
      </c>
      <c r="C73">
        <v>15.5</v>
      </c>
      <c r="D73" t="s">
        <v>48</v>
      </c>
      <c r="E73" t="b">
        <v>1</v>
      </c>
      <c r="F73" t="b">
        <v>0</v>
      </c>
      <c r="G73" t="b">
        <v>1</v>
      </c>
      <c r="H73" t="b">
        <v>0</v>
      </c>
      <c r="I73" t="s">
        <v>1607</v>
      </c>
      <c r="J73" t="s">
        <v>1608</v>
      </c>
      <c r="K73" t="s">
        <v>1608</v>
      </c>
      <c r="L73" t="s">
        <v>305</v>
      </c>
      <c r="M73">
        <v>73</v>
      </c>
      <c r="N73">
        <v>84.5</v>
      </c>
    </row>
    <row r="74" spans="1:14">
      <c r="A74" t="s">
        <v>771</v>
      </c>
      <c r="B74">
        <v>6.5</v>
      </c>
      <c r="C74">
        <v>26.5</v>
      </c>
      <c r="D74" t="s">
        <v>48</v>
      </c>
      <c r="E74" t="b">
        <v>0</v>
      </c>
      <c r="F74" t="b">
        <v>0</v>
      </c>
      <c r="G74" t="b">
        <v>1</v>
      </c>
      <c r="H74" t="b">
        <v>0</v>
      </c>
      <c r="I74" t="s">
        <v>1619</v>
      </c>
      <c r="J74" t="s">
        <v>1608</v>
      </c>
      <c r="L74" t="s">
        <v>771</v>
      </c>
      <c r="M74">
        <v>93.5</v>
      </c>
    </row>
    <row r="75" spans="1:14">
      <c r="A75" t="s">
        <v>512</v>
      </c>
      <c r="B75">
        <v>34</v>
      </c>
      <c r="C75">
        <v>37</v>
      </c>
      <c r="D75" t="s">
        <v>513</v>
      </c>
      <c r="E75" t="b">
        <v>0</v>
      </c>
      <c r="F75" t="b">
        <v>1</v>
      </c>
      <c r="G75" t="b">
        <v>1</v>
      </c>
      <c r="H75" t="b">
        <v>0</v>
      </c>
      <c r="I75" t="s">
        <v>1609</v>
      </c>
      <c r="J75" t="s">
        <v>1608</v>
      </c>
      <c r="K75" t="s">
        <v>1608</v>
      </c>
      <c r="L75" t="s">
        <v>512</v>
      </c>
      <c r="M75">
        <v>66</v>
      </c>
      <c r="N75">
        <v>63</v>
      </c>
    </row>
    <row r="76" spans="1:14">
      <c r="A76" t="s">
        <v>423</v>
      </c>
      <c r="B76">
        <v>37</v>
      </c>
      <c r="C76">
        <v>30.5</v>
      </c>
      <c r="D76" t="s">
        <v>424</v>
      </c>
      <c r="E76" t="b">
        <v>1</v>
      </c>
      <c r="F76" t="b">
        <v>0</v>
      </c>
      <c r="G76" t="b">
        <v>1</v>
      </c>
      <c r="H76" t="b">
        <v>0</v>
      </c>
      <c r="I76" t="s">
        <v>1620</v>
      </c>
      <c r="J76" t="s">
        <v>1608</v>
      </c>
      <c r="K76" t="s">
        <v>1608</v>
      </c>
      <c r="L76" t="s">
        <v>423</v>
      </c>
      <c r="M76">
        <v>63</v>
      </c>
      <c r="N76">
        <v>69.5</v>
      </c>
    </row>
    <row r="77" spans="1:14">
      <c r="A77" t="s">
        <v>1011</v>
      </c>
      <c r="B77">
        <v>43.5</v>
      </c>
      <c r="C77">
        <v>36</v>
      </c>
      <c r="D77" t="s">
        <v>48</v>
      </c>
      <c r="E77" t="b">
        <v>1</v>
      </c>
      <c r="F77" t="b">
        <v>0</v>
      </c>
      <c r="G77" t="b">
        <v>1</v>
      </c>
      <c r="H77" t="b">
        <v>0</v>
      </c>
      <c r="I77" t="s">
        <v>1620</v>
      </c>
      <c r="J77" t="s">
        <v>1608</v>
      </c>
      <c r="K77" t="s">
        <v>1608</v>
      </c>
      <c r="L77" t="s">
        <v>1011</v>
      </c>
      <c r="M77">
        <v>56.5</v>
      </c>
      <c r="N77">
        <v>64</v>
      </c>
    </row>
    <row r="78" spans="1:14">
      <c r="A78" t="s">
        <v>534</v>
      </c>
      <c r="B78">
        <v>17.5</v>
      </c>
      <c r="C78">
        <v>27</v>
      </c>
      <c r="D78" t="s">
        <v>535</v>
      </c>
      <c r="E78" t="b">
        <v>1</v>
      </c>
      <c r="F78" t="b">
        <v>0</v>
      </c>
      <c r="G78" t="b">
        <v>1</v>
      </c>
      <c r="H78" t="b">
        <v>0</v>
      </c>
      <c r="I78" t="s">
        <v>1611</v>
      </c>
      <c r="J78" t="s">
        <v>1608</v>
      </c>
      <c r="K78" t="s">
        <v>1608</v>
      </c>
      <c r="L78" t="s">
        <v>534</v>
      </c>
      <c r="M78">
        <v>82.5</v>
      </c>
      <c r="N78">
        <v>73</v>
      </c>
    </row>
    <row r="79" spans="1:14">
      <c r="A79" t="s">
        <v>825</v>
      </c>
      <c r="B79">
        <v>3</v>
      </c>
      <c r="C79">
        <v>28</v>
      </c>
      <c r="D79" t="s">
        <v>826</v>
      </c>
      <c r="E79" t="b">
        <v>1</v>
      </c>
      <c r="F79" t="b">
        <v>0</v>
      </c>
      <c r="G79" t="b">
        <v>1</v>
      </c>
      <c r="H79" t="b">
        <v>0</v>
      </c>
      <c r="I79" t="s">
        <v>1609</v>
      </c>
      <c r="J79" t="s">
        <v>1608</v>
      </c>
      <c r="K79" t="s">
        <v>1608</v>
      </c>
      <c r="L79" t="s">
        <v>825</v>
      </c>
      <c r="M79">
        <v>97</v>
      </c>
      <c r="N79">
        <v>72</v>
      </c>
    </row>
    <row r="80" spans="1:14">
      <c r="A80" t="s">
        <v>755</v>
      </c>
      <c r="B80">
        <v>51.5</v>
      </c>
      <c r="C80">
        <v>35</v>
      </c>
      <c r="D80" t="s">
        <v>756</v>
      </c>
      <c r="E80" t="b">
        <v>1</v>
      </c>
      <c r="F80" t="b">
        <v>1</v>
      </c>
      <c r="G80" t="b">
        <v>1</v>
      </c>
      <c r="H80" t="b">
        <v>0</v>
      </c>
      <c r="I80" t="s">
        <v>1612</v>
      </c>
      <c r="J80" t="s">
        <v>1608</v>
      </c>
      <c r="K80" t="s">
        <v>1608</v>
      </c>
      <c r="L80" t="s">
        <v>755</v>
      </c>
      <c r="M80">
        <v>48.5</v>
      </c>
      <c r="N80">
        <v>65</v>
      </c>
    </row>
    <row r="81" spans="1:14">
      <c r="A81" t="s">
        <v>901</v>
      </c>
      <c r="B81">
        <v>55</v>
      </c>
      <c r="C81">
        <v>38.5</v>
      </c>
      <c r="D81" t="s">
        <v>902</v>
      </c>
      <c r="E81" t="b">
        <v>1</v>
      </c>
      <c r="F81" t="b">
        <v>0</v>
      </c>
      <c r="G81" t="b">
        <v>1</v>
      </c>
      <c r="H81" t="b">
        <v>0</v>
      </c>
      <c r="I81" t="s">
        <v>1612</v>
      </c>
      <c r="J81" t="s">
        <v>1608</v>
      </c>
      <c r="K81" t="s">
        <v>1608</v>
      </c>
      <c r="L81" t="s">
        <v>901</v>
      </c>
      <c r="M81">
        <v>45</v>
      </c>
      <c r="N81">
        <v>61.5</v>
      </c>
    </row>
    <row r="82" spans="1:14">
      <c r="A82" t="s">
        <v>736</v>
      </c>
      <c r="B82">
        <v>46</v>
      </c>
      <c r="C82">
        <v>31.5</v>
      </c>
      <c r="D82" t="s">
        <v>737</v>
      </c>
      <c r="E82" t="b">
        <v>1</v>
      </c>
      <c r="F82" t="b">
        <v>1</v>
      </c>
      <c r="G82" t="b">
        <v>1</v>
      </c>
      <c r="H82" t="b">
        <v>0</v>
      </c>
      <c r="I82" t="s">
        <v>1612</v>
      </c>
      <c r="J82" t="s">
        <v>1608</v>
      </c>
      <c r="K82" t="s">
        <v>1608</v>
      </c>
      <c r="L82" t="s">
        <v>736</v>
      </c>
      <c r="M82">
        <v>54</v>
      </c>
      <c r="N82">
        <v>68.5</v>
      </c>
    </row>
    <row r="83" spans="1:14">
      <c r="A83" t="s">
        <v>252</v>
      </c>
      <c r="B83">
        <v>1</v>
      </c>
      <c r="C83">
        <v>16</v>
      </c>
      <c r="D83" t="s">
        <v>253</v>
      </c>
      <c r="E83" t="b">
        <v>1</v>
      </c>
      <c r="F83" t="b">
        <v>0</v>
      </c>
      <c r="G83" t="b">
        <v>1</v>
      </c>
      <c r="H83" t="b">
        <v>0</v>
      </c>
      <c r="I83" t="s">
        <v>1611</v>
      </c>
      <c r="J83" t="s">
        <v>1608</v>
      </c>
      <c r="K83" t="s">
        <v>1608</v>
      </c>
      <c r="L83" t="s">
        <v>252</v>
      </c>
      <c r="M83">
        <v>99</v>
      </c>
      <c r="N83">
        <v>84</v>
      </c>
    </row>
    <row r="84" spans="1:14">
      <c r="A84" t="s">
        <v>603</v>
      </c>
      <c r="B84">
        <v>20</v>
      </c>
      <c r="C84">
        <v>22</v>
      </c>
      <c r="D84" t="s">
        <v>604</v>
      </c>
      <c r="E84" t="b">
        <v>1</v>
      </c>
      <c r="F84" t="b">
        <v>0</v>
      </c>
      <c r="G84" t="b">
        <v>1</v>
      </c>
      <c r="H84" t="b">
        <v>0</v>
      </c>
      <c r="I84" t="s">
        <v>1611</v>
      </c>
      <c r="J84" t="s">
        <v>1608</v>
      </c>
      <c r="K84" t="s">
        <v>1608</v>
      </c>
      <c r="L84" t="s">
        <v>603</v>
      </c>
      <c r="M84">
        <v>80</v>
      </c>
      <c r="N84">
        <v>78</v>
      </c>
    </row>
    <row r="85" spans="1:14">
      <c r="A85" t="s">
        <v>716</v>
      </c>
      <c r="B85">
        <v>33</v>
      </c>
      <c r="C85">
        <v>30.5</v>
      </c>
      <c r="D85" t="s">
        <v>717</v>
      </c>
      <c r="E85" t="b">
        <v>1</v>
      </c>
      <c r="F85" t="b">
        <v>1</v>
      </c>
      <c r="G85" t="b">
        <v>1</v>
      </c>
      <c r="H85" t="b">
        <v>0</v>
      </c>
      <c r="I85" t="s">
        <v>1612</v>
      </c>
      <c r="J85" t="s">
        <v>1608</v>
      </c>
      <c r="K85" t="s">
        <v>1608</v>
      </c>
      <c r="L85" t="s">
        <v>716</v>
      </c>
      <c r="M85">
        <v>67</v>
      </c>
      <c r="N85">
        <v>69.5</v>
      </c>
    </row>
    <row r="86" spans="1:14">
      <c r="A86" t="s">
        <v>782</v>
      </c>
      <c r="B86">
        <v>10.5</v>
      </c>
      <c r="C86">
        <v>16</v>
      </c>
      <c r="D86" t="s">
        <v>783</v>
      </c>
      <c r="E86" t="b">
        <v>0</v>
      </c>
      <c r="F86" t="b">
        <v>1</v>
      </c>
      <c r="G86" t="b">
        <v>1</v>
      </c>
      <c r="H86" t="b">
        <v>0</v>
      </c>
      <c r="I86" t="s">
        <v>1611</v>
      </c>
      <c r="J86" t="s">
        <v>1608</v>
      </c>
      <c r="K86" t="s">
        <v>1608</v>
      </c>
      <c r="L86" t="s">
        <v>782</v>
      </c>
      <c r="M86">
        <v>89.5</v>
      </c>
      <c r="N86">
        <v>84</v>
      </c>
    </row>
    <row r="87" spans="1:14">
      <c r="A87" t="s">
        <v>504</v>
      </c>
      <c r="B87">
        <v>27.5</v>
      </c>
      <c r="C87">
        <v>54</v>
      </c>
      <c r="D87" t="s">
        <v>48</v>
      </c>
      <c r="E87" t="b">
        <v>0</v>
      </c>
      <c r="F87" t="b">
        <v>1</v>
      </c>
      <c r="G87" t="b">
        <v>1</v>
      </c>
      <c r="H87" t="b">
        <v>0</v>
      </c>
      <c r="I87" t="s">
        <v>1611</v>
      </c>
      <c r="J87" t="s">
        <v>1608</v>
      </c>
      <c r="K87" t="s">
        <v>1608</v>
      </c>
      <c r="L87" t="s">
        <v>504</v>
      </c>
      <c r="M87">
        <v>72.5</v>
      </c>
      <c r="N87">
        <v>46</v>
      </c>
    </row>
    <row r="88" spans="1:14">
      <c r="A88" t="s">
        <v>528</v>
      </c>
      <c r="B88">
        <v>24.5</v>
      </c>
      <c r="C88">
        <v>47</v>
      </c>
      <c r="D88" t="s">
        <v>48</v>
      </c>
      <c r="E88" t="b">
        <v>0</v>
      </c>
      <c r="F88" t="b">
        <v>1</v>
      </c>
      <c r="G88" t="b">
        <v>1</v>
      </c>
      <c r="H88" t="b">
        <v>0</v>
      </c>
      <c r="I88" t="s">
        <v>1611</v>
      </c>
      <c r="J88" t="s">
        <v>1608</v>
      </c>
      <c r="K88" t="s">
        <v>1608</v>
      </c>
      <c r="L88" t="s">
        <v>528</v>
      </c>
      <c r="M88">
        <v>75.5</v>
      </c>
      <c r="N88">
        <v>53</v>
      </c>
    </row>
    <row r="89" spans="1:14">
      <c r="A89" t="s">
        <v>262</v>
      </c>
      <c r="B89">
        <v>40</v>
      </c>
      <c r="C89">
        <v>35</v>
      </c>
      <c r="D89" t="s">
        <v>48</v>
      </c>
      <c r="E89" t="b">
        <v>0</v>
      </c>
      <c r="F89" t="b">
        <v>0</v>
      </c>
      <c r="G89" t="b">
        <v>1</v>
      </c>
      <c r="H89" t="b">
        <v>0</v>
      </c>
      <c r="I89" t="s">
        <v>1611</v>
      </c>
      <c r="J89" t="s">
        <v>1608</v>
      </c>
      <c r="L89" t="s">
        <v>262</v>
      </c>
      <c r="M89">
        <v>60</v>
      </c>
    </row>
    <row r="90" spans="1:14">
      <c r="A90" t="s">
        <v>835</v>
      </c>
      <c r="B90">
        <v>46.5</v>
      </c>
      <c r="C90">
        <v>39.5</v>
      </c>
      <c r="D90" t="s">
        <v>836</v>
      </c>
      <c r="E90" t="b">
        <v>1</v>
      </c>
      <c r="F90" t="b">
        <v>1</v>
      </c>
      <c r="G90" t="b">
        <v>1</v>
      </c>
      <c r="H90" t="b">
        <v>1</v>
      </c>
      <c r="I90" t="s">
        <v>1614</v>
      </c>
      <c r="J90" t="s">
        <v>1608</v>
      </c>
      <c r="K90" t="s">
        <v>1608</v>
      </c>
      <c r="L90" t="s">
        <v>835</v>
      </c>
      <c r="M90">
        <v>53.5</v>
      </c>
      <c r="N90">
        <v>60.5</v>
      </c>
    </row>
    <row r="91" spans="1:14">
      <c r="A91" t="s">
        <v>412</v>
      </c>
      <c r="B91">
        <v>16</v>
      </c>
      <c r="C91">
        <v>23.5</v>
      </c>
      <c r="D91" t="s">
        <v>413</v>
      </c>
      <c r="E91" t="b">
        <v>1</v>
      </c>
      <c r="F91" t="b">
        <v>0</v>
      </c>
      <c r="G91" t="b">
        <v>1</v>
      </c>
      <c r="H91" t="b">
        <v>0</v>
      </c>
      <c r="I91" t="s">
        <v>1611</v>
      </c>
      <c r="J91" t="s">
        <v>1608</v>
      </c>
      <c r="K91" t="s">
        <v>1608</v>
      </c>
      <c r="L91" t="s">
        <v>412</v>
      </c>
      <c r="M91">
        <v>84</v>
      </c>
      <c r="N91">
        <v>76.5</v>
      </c>
    </row>
    <row r="92" spans="1:14">
      <c r="A92" t="s">
        <v>856</v>
      </c>
      <c r="B92">
        <v>3.5</v>
      </c>
      <c r="C92">
        <v>35</v>
      </c>
      <c r="D92" t="s">
        <v>857</v>
      </c>
      <c r="E92" t="b">
        <v>0</v>
      </c>
      <c r="F92" t="b">
        <v>1</v>
      </c>
      <c r="G92" t="b">
        <v>1</v>
      </c>
      <c r="H92" t="b">
        <v>0</v>
      </c>
      <c r="J92" t="s">
        <v>1608</v>
      </c>
      <c r="K92" t="s">
        <v>1608</v>
      </c>
      <c r="L92" t="s">
        <v>856</v>
      </c>
      <c r="M92">
        <v>96.5</v>
      </c>
      <c r="N92">
        <v>65</v>
      </c>
    </row>
    <row r="93" spans="1:14">
      <c r="A93" t="s">
        <v>839</v>
      </c>
      <c r="B93">
        <v>10</v>
      </c>
      <c r="C93">
        <v>33.5</v>
      </c>
      <c r="D93" t="s">
        <v>840</v>
      </c>
      <c r="E93" t="b">
        <v>0</v>
      </c>
      <c r="F93" t="b">
        <v>1</v>
      </c>
      <c r="G93" t="b">
        <v>1</v>
      </c>
      <c r="H93" t="b">
        <v>0</v>
      </c>
      <c r="I93" t="s">
        <v>1611</v>
      </c>
      <c r="J93" t="s">
        <v>1608</v>
      </c>
      <c r="K93" t="s">
        <v>1608</v>
      </c>
      <c r="L93" t="s">
        <v>839</v>
      </c>
      <c r="M93">
        <v>90</v>
      </c>
      <c r="N93">
        <v>66.5</v>
      </c>
    </row>
    <row r="94" spans="1:14">
      <c r="A94" t="s">
        <v>292</v>
      </c>
      <c r="B94">
        <v>2</v>
      </c>
      <c r="C94">
        <v>19</v>
      </c>
      <c r="D94" t="s">
        <v>48</v>
      </c>
      <c r="E94" t="b">
        <v>1</v>
      </c>
      <c r="F94" t="b">
        <v>0</v>
      </c>
      <c r="G94" t="b">
        <v>1</v>
      </c>
      <c r="H94" t="b">
        <v>0</v>
      </c>
      <c r="I94" t="s">
        <v>1611</v>
      </c>
      <c r="J94" t="s">
        <v>1608</v>
      </c>
      <c r="K94" t="s">
        <v>1608</v>
      </c>
      <c r="L94" t="s">
        <v>292</v>
      </c>
      <c r="M94">
        <v>98</v>
      </c>
      <c r="N94">
        <v>81</v>
      </c>
    </row>
    <row r="95" spans="1:14">
      <c r="A95" t="s">
        <v>1085</v>
      </c>
      <c r="B95">
        <v>2.5</v>
      </c>
      <c r="C95">
        <v>21</v>
      </c>
      <c r="D95" t="s">
        <v>1086</v>
      </c>
      <c r="E95" t="b">
        <v>0</v>
      </c>
      <c r="F95" t="b">
        <v>0</v>
      </c>
      <c r="G95" t="b">
        <v>1</v>
      </c>
      <c r="H95" t="b">
        <v>1</v>
      </c>
      <c r="I95" t="s">
        <v>1612</v>
      </c>
      <c r="J95" t="s">
        <v>1608</v>
      </c>
      <c r="K95" t="s">
        <v>1608</v>
      </c>
      <c r="L95" t="s">
        <v>1085</v>
      </c>
      <c r="M95">
        <v>97.5</v>
      </c>
      <c r="N95">
        <v>79</v>
      </c>
    </row>
    <row r="96" spans="1:14">
      <c r="A96" t="s">
        <v>306</v>
      </c>
      <c r="B96">
        <v>1.5</v>
      </c>
      <c r="C96">
        <v>20</v>
      </c>
      <c r="D96" t="s">
        <v>307</v>
      </c>
      <c r="E96" t="b">
        <v>0</v>
      </c>
      <c r="F96" t="b">
        <v>0</v>
      </c>
      <c r="G96" t="b">
        <v>1</v>
      </c>
      <c r="H96" t="b">
        <v>0</v>
      </c>
      <c r="I96" t="s">
        <v>1611</v>
      </c>
      <c r="J96" t="s">
        <v>1608</v>
      </c>
      <c r="L96" t="s">
        <v>306</v>
      </c>
      <c r="M96">
        <v>98.5</v>
      </c>
    </row>
    <row r="97" spans="1:14">
      <c r="A97" t="s">
        <v>645</v>
      </c>
      <c r="B97">
        <v>10</v>
      </c>
      <c r="C97">
        <v>23.5</v>
      </c>
      <c r="D97" t="s">
        <v>646</v>
      </c>
      <c r="E97" t="b">
        <v>0</v>
      </c>
      <c r="F97" t="b">
        <v>0</v>
      </c>
      <c r="G97" t="b">
        <v>1</v>
      </c>
      <c r="H97" t="b">
        <v>0</v>
      </c>
      <c r="I97" t="s">
        <v>1611</v>
      </c>
      <c r="J97" t="s">
        <v>1608</v>
      </c>
      <c r="L97" t="s">
        <v>645</v>
      </c>
      <c r="M97">
        <v>90</v>
      </c>
    </row>
    <row r="98" spans="1:14">
      <c r="A98" t="s">
        <v>344</v>
      </c>
      <c r="B98">
        <v>6</v>
      </c>
      <c r="C98">
        <v>22.5</v>
      </c>
      <c r="D98" t="s">
        <v>48</v>
      </c>
      <c r="E98" t="b">
        <v>1</v>
      </c>
      <c r="F98" t="b">
        <v>0</v>
      </c>
      <c r="G98" t="b">
        <v>1</v>
      </c>
      <c r="H98" t="b">
        <v>0</v>
      </c>
      <c r="I98" t="s">
        <v>1607</v>
      </c>
      <c r="J98" t="s">
        <v>1608</v>
      </c>
      <c r="K98" t="s">
        <v>1608</v>
      </c>
      <c r="L98" t="s">
        <v>344</v>
      </c>
      <c r="M98">
        <v>94</v>
      </c>
      <c r="N98">
        <v>77.5</v>
      </c>
    </row>
    <row r="99" spans="1:14">
      <c r="A99" t="s">
        <v>112</v>
      </c>
      <c r="B99">
        <v>1.5</v>
      </c>
      <c r="C99">
        <v>19</v>
      </c>
      <c r="D99" t="s">
        <v>48</v>
      </c>
      <c r="E99" t="b">
        <v>0</v>
      </c>
      <c r="F99" t="b">
        <v>0</v>
      </c>
      <c r="G99" t="b">
        <v>1</v>
      </c>
      <c r="H99" t="b">
        <v>0</v>
      </c>
      <c r="I99" t="s">
        <v>1607</v>
      </c>
      <c r="J99" t="s">
        <v>1608</v>
      </c>
      <c r="L99" t="s">
        <v>112</v>
      </c>
      <c r="M99">
        <v>98.5</v>
      </c>
    </row>
    <row r="100" spans="1:14">
      <c r="A100" t="s">
        <v>357</v>
      </c>
      <c r="B100">
        <v>5.5</v>
      </c>
      <c r="C100">
        <v>15.5</v>
      </c>
      <c r="D100" t="s">
        <v>48</v>
      </c>
      <c r="E100" t="b">
        <v>0</v>
      </c>
      <c r="F100" t="b">
        <v>1</v>
      </c>
      <c r="G100" t="b">
        <v>1</v>
      </c>
      <c r="H100" t="b">
        <v>0</v>
      </c>
      <c r="I100" t="s">
        <v>1607</v>
      </c>
      <c r="J100" t="s">
        <v>1608</v>
      </c>
      <c r="K100" t="s">
        <v>1608</v>
      </c>
      <c r="L100" t="s">
        <v>357</v>
      </c>
      <c r="M100">
        <v>94.5</v>
      </c>
      <c r="N100">
        <v>84.5</v>
      </c>
    </row>
    <row r="101" spans="1:14">
      <c r="A101" t="s">
        <v>643</v>
      </c>
      <c r="B101">
        <v>3.5</v>
      </c>
      <c r="C101">
        <v>16.5</v>
      </c>
      <c r="D101" t="s">
        <v>644</v>
      </c>
      <c r="E101" t="b">
        <v>0</v>
      </c>
      <c r="F101" t="b">
        <v>0</v>
      </c>
      <c r="G101" t="b">
        <v>1</v>
      </c>
      <c r="H101" t="b">
        <v>0</v>
      </c>
      <c r="I101" t="s">
        <v>1607</v>
      </c>
      <c r="J101" t="s">
        <v>1608</v>
      </c>
      <c r="L101" t="s">
        <v>643</v>
      </c>
      <c r="M101">
        <v>96.5</v>
      </c>
    </row>
    <row r="102" spans="1:14">
      <c r="A102" t="s">
        <v>704</v>
      </c>
      <c r="B102">
        <v>2.5</v>
      </c>
      <c r="C102">
        <v>20.5</v>
      </c>
      <c r="D102" t="s">
        <v>48</v>
      </c>
      <c r="E102" t="b">
        <v>0</v>
      </c>
      <c r="F102" t="b">
        <v>0</v>
      </c>
      <c r="G102" t="b">
        <v>1</v>
      </c>
      <c r="H102" t="b">
        <v>0</v>
      </c>
      <c r="I102" t="s">
        <v>1611</v>
      </c>
      <c r="J102" t="s">
        <v>1608</v>
      </c>
      <c r="L102" t="s">
        <v>704</v>
      </c>
      <c r="M102">
        <v>97.5</v>
      </c>
    </row>
    <row r="103" spans="1:14">
      <c r="A103" t="s">
        <v>1044</v>
      </c>
      <c r="B103">
        <v>11.5</v>
      </c>
      <c r="C103">
        <v>27</v>
      </c>
      <c r="D103" t="s">
        <v>1045</v>
      </c>
      <c r="E103" t="b">
        <v>0</v>
      </c>
      <c r="F103" t="b">
        <v>0</v>
      </c>
      <c r="G103" t="b">
        <v>1</v>
      </c>
      <c r="H103" t="b">
        <v>0</v>
      </c>
      <c r="I103" t="s">
        <v>1607</v>
      </c>
      <c r="J103" t="s">
        <v>1608</v>
      </c>
      <c r="L103" t="s">
        <v>1044</v>
      </c>
      <c r="M103">
        <v>88.5</v>
      </c>
    </row>
    <row r="104" spans="1:14">
      <c r="A104" t="s">
        <v>579</v>
      </c>
      <c r="B104">
        <v>7.5</v>
      </c>
      <c r="C104">
        <v>23</v>
      </c>
      <c r="D104" t="s">
        <v>48</v>
      </c>
      <c r="E104" t="b">
        <v>0</v>
      </c>
      <c r="F104" t="b">
        <v>1</v>
      </c>
      <c r="G104" t="b">
        <v>1</v>
      </c>
      <c r="H104" t="b">
        <v>0</v>
      </c>
      <c r="I104" t="s">
        <v>1611</v>
      </c>
      <c r="J104" t="s">
        <v>1608</v>
      </c>
      <c r="K104" t="s">
        <v>1608</v>
      </c>
      <c r="L104" t="s">
        <v>579</v>
      </c>
      <c r="M104">
        <v>92.5</v>
      </c>
      <c r="N104">
        <v>77</v>
      </c>
    </row>
    <row r="105" spans="1:14">
      <c r="A105" t="s">
        <v>621</v>
      </c>
      <c r="B105">
        <v>7.5</v>
      </c>
      <c r="C105">
        <v>20.5</v>
      </c>
      <c r="D105" t="s">
        <v>48</v>
      </c>
      <c r="E105" t="b">
        <v>1</v>
      </c>
      <c r="F105" t="b">
        <v>0</v>
      </c>
      <c r="G105" t="b">
        <v>1</v>
      </c>
      <c r="H105" t="b">
        <v>0</v>
      </c>
      <c r="I105" t="s">
        <v>1611</v>
      </c>
      <c r="J105" t="s">
        <v>1608</v>
      </c>
      <c r="K105" t="s">
        <v>1608</v>
      </c>
      <c r="L105" t="s">
        <v>621</v>
      </c>
      <c r="M105">
        <v>92.5</v>
      </c>
      <c r="N105">
        <v>79.5</v>
      </c>
    </row>
    <row r="106" spans="1:14">
      <c r="A106" t="s">
        <v>190</v>
      </c>
      <c r="B106">
        <v>52.5</v>
      </c>
      <c r="C106">
        <v>40</v>
      </c>
      <c r="D106" t="s">
        <v>48</v>
      </c>
      <c r="E106" t="b">
        <v>0</v>
      </c>
      <c r="F106" t="b">
        <v>1</v>
      </c>
      <c r="G106" t="b">
        <v>1</v>
      </c>
      <c r="H106" t="b">
        <v>1</v>
      </c>
      <c r="I106" t="s">
        <v>1614</v>
      </c>
      <c r="J106" t="s">
        <v>1608</v>
      </c>
      <c r="K106" t="s">
        <v>1608</v>
      </c>
      <c r="L106" t="s">
        <v>190</v>
      </c>
      <c r="M106">
        <v>47.5</v>
      </c>
      <c r="N106">
        <v>60</v>
      </c>
    </row>
    <row r="107" spans="1:14">
      <c r="A107" t="s">
        <v>362</v>
      </c>
      <c r="B107">
        <v>55</v>
      </c>
      <c r="C107">
        <v>43</v>
      </c>
      <c r="D107" t="s">
        <v>48</v>
      </c>
      <c r="E107" t="b">
        <v>0</v>
      </c>
      <c r="F107" t="b">
        <v>1</v>
      </c>
      <c r="G107" t="b">
        <v>1</v>
      </c>
      <c r="H107" t="b">
        <v>1</v>
      </c>
      <c r="I107" t="s">
        <v>1614</v>
      </c>
      <c r="J107" t="s">
        <v>1608</v>
      </c>
      <c r="K107" t="s">
        <v>1608</v>
      </c>
      <c r="L107" t="s">
        <v>362</v>
      </c>
      <c r="M107">
        <v>45</v>
      </c>
      <c r="N107">
        <v>57</v>
      </c>
    </row>
    <row r="108" spans="1:14">
      <c r="A108" t="s">
        <v>389</v>
      </c>
      <c r="B108">
        <v>55</v>
      </c>
      <c r="C108">
        <v>42</v>
      </c>
      <c r="D108" t="s">
        <v>48</v>
      </c>
      <c r="E108" t="b">
        <v>0</v>
      </c>
      <c r="F108" t="b">
        <v>1</v>
      </c>
      <c r="G108" t="b">
        <v>1</v>
      </c>
      <c r="H108" t="b">
        <v>1</v>
      </c>
      <c r="I108" t="s">
        <v>1614</v>
      </c>
      <c r="J108" t="s">
        <v>1608</v>
      </c>
      <c r="K108" t="s">
        <v>1608</v>
      </c>
      <c r="L108" t="s">
        <v>389</v>
      </c>
      <c r="M108">
        <v>45</v>
      </c>
      <c r="N108">
        <v>58</v>
      </c>
    </row>
    <row r="109" spans="1:14">
      <c r="A109" t="s">
        <v>559</v>
      </c>
      <c r="B109">
        <v>16.5</v>
      </c>
      <c r="C109">
        <v>19</v>
      </c>
      <c r="D109" t="s">
        <v>48</v>
      </c>
      <c r="E109" t="b">
        <v>0</v>
      </c>
      <c r="F109" t="b">
        <v>1</v>
      </c>
      <c r="G109" t="b">
        <v>1</v>
      </c>
      <c r="H109" t="b">
        <v>1</v>
      </c>
      <c r="I109" t="s">
        <v>1614</v>
      </c>
      <c r="J109" t="s">
        <v>1608</v>
      </c>
      <c r="K109" t="s">
        <v>1608</v>
      </c>
      <c r="L109" t="s">
        <v>559</v>
      </c>
      <c r="M109">
        <v>83.5</v>
      </c>
      <c r="N109">
        <v>81</v>
      </c>
    </row>
    <row r="110" spans="1:14">
      <c r="A110" t="s">
        <v>1063</v>
      </c>
      <c r="B110">
        <v>8.5</v>
      </c>
      <c r="C110">
        <v>23</v>
      </c>
      <c r="D110" t="s">
        <v>1064</v>
      </c>
      <c r="E110" t="b">
        <v>0</v>
      </c>
      <c r="F110" t="b">
        <v>0</v>
      </c>
      <c r="G110" t="b">
        <v>1</v>
      </c>
      <c r="H110" t="b">
        <v>0</v>
      </c>
      <c r="I110" t="s">
        <v>1611</v>
      </c>
      <c r="J110" t="s">
        <v>1608</v>
      </c>
      <c r="L110" t="s">
        <v>1063</v>
      </c>
      <c r="M110">
        <v>91.5</v>
      </c>
    </row>
    <row r="111" spans="1:14">
      <c r="A111" t="s">
        <v>999</v>
      </c>
      <c r="B111">
        <v>33.5</v>
      </c>
      <c r="C111">
        <v>34.5</v>
      </c>
      <c r="D111" t="s">
        <v>1000</v>
      </c>
      <c r="E111" t="b">
        <v>1</v>
      </c>
      <c r="F111" t="b">
        <v>0</v>
      </c>
      <c r="G111" t="b">
        <v>1</v>
      </c>
      <c r="H111" t="b">
        <v>0</v>
      </c>
      <c r="I111" t="s">
        <v>1611</v>
      </c>
      <c r="J111" t="s">
        <v>1608</v>
      </c>
      <c r="K111" t="s">
        <v>1608</v>
      </c>
      <c r="L111" t="s">
        <v>999</v>
      </c>
      <c r="M111">
        <v>66.5</v>
      </c>
      <c r="N111">
        <v>65.5</v>
      </c>
    </row>
    <row r="112" spans="1:14">
      <c r="A112" t="s">
        <v>991</v>
      </c>
      <c r="B112">
        <v>50</v>
      </c>
      <c r="C112">
        <v>43.5</v>
      </c>
      <c r="D112" t="s">
        <v>992</v>
      </c>
      <c r="E112" t="b">
        <v>1</v>
      </c>
      <c r="F112" t="b">
        <v>0</v>
      </c>
      <c r="G112" t="b">
        <v>1</v>
      </c>
      <c r="H112" t="b">
        <v>0</v>
      </c>
      <c r="I112" t="s">
        <v>1611</v>
      </c>
      <c r="J112" t="s">
        <v>1608</v>
      </c>
      <c r="K112" t="s">
        <v>1608</v>
      </c>
      <c r="L112" t="s">
        <v>991</v>
      </c>
      <c r="M112">
        <v>50</v>
      </c>
      <c r="N112">
        <v>56.5</v>
      </c>
    </row>
    <row r="113" spans="1:14">
      <c r="A113" t="s">
        <v>954</v>
      </c>
      <c r="B113">
        <v>34</v>
      </c>
      <c r="C113">
        <v>33.5</v>
      </c>
      <c r="D113" t="s">
        <v>955</v>
      </c>
      <c r="E113" t="b">
        <v>1</v>
      </c>
      <c r="F113" t="b">
        <v>0</v>
      </c>
      <c r="G113" t="b">
        <v>1</v>
      </c>
      <c r="H113" t="b">
        <v>0</v>
      </c>
      <c r="I113" t="s">
        <v>1611</v>
      </c>
      <c r="J113" t="s">
        <v>1608</v>
      </c>
      <c r="K113" t="s">
        <v>1608</v>
      </c>
      <c r="L113" t="s">
        <v>954</v>
      </c>
      <c r="M113">
        <v>66</v>
      </c>
      <c r="N113">
        <v>66.5</v>
      </c>
    </row>
    <row r="114" spans="1:14">
      <c r="A114" t="s">
        <v>977</v>
      </c>
      <c r="B114">
        <v>59.5</v>
      </c>
      <c r="C114">
        <v>46</v>
      </c>
      <c r="D114" t="s">
        <v>978</v>
      </c>
      <c r="E114" t="b">
        <v>1</v>
      </c>
      <c r="F114" t="b">
        <v>0</v>
      </c>
      <c r="G114" t="b">
        <v>1</v>
      </c>
      <c r="H114" t="b">
        <v>0</v>
      </c>
      <c r="I114" t="s">
        <v>1611</v>
      </c>
      <c r="J114" t="s">
        <v>1608</v>
      </c>
      <c r="K114" t="s">
        <v>1608</v>
      </c>
      <c r="L114" t="s">
        <v>977</v>
      </c>
      <c r="M114">
        <v>40.5</v>
      </c>
      <c r="N114">
        <v>54</v>
      </c>
    </row>
    <row r="115" spans="1:14">
      <c r="A115" t="s">
        <v>958</v>
      </c>
      <c r="B115">
        <v>7</v>
      </c>
      <c r="C115">
        <v>35.5</v>
      </c>
      <c r="D115" t="s">
        <v>48</v>
      </c>
      <c r="E115" t="b">
        <v>1</v>
      </c>
      <c r="F115" t="b">
        <v>0</v>
      </c>
      <c r="G115" t="b">
        <v>1</v>
      </c>
      <c r="H115" t="b">
        <v>0</v>
      </c>
      <c r="I115" t="s">
        <v>1607</v>
      </c>
      <c r="J115" t="s">
        <v>1608</v>
      </c>
      <c r="K115" t="s">
        <v>1608</v>
      </c>
      <c r="L115" t="s">
        <v>958</v>
      </c>
      <c r="M115">
        <v>93</v>
      </c>
      <c r="N115">
        <v>64.5</v>
      </c>
    </row>
    <row r="116" spans="1:14">
      <c r="A116" t="s">
        <v>216</v>
      </c>
      <c r="B116">
        <v>9</v>
      </c>
      <c r="C116">
        <v>26</v>
      </c>
      <c r="D116" t="s">
        <v>217</v>
      </c>
      <c r="E116" t="b">
        <v>0</v>
      </c>
      <c r="F116" t="b">
        <v>0</v>
      </c>
      <c r="G116" t="b">
        <v>1</v>
      </c>
      <c r="H116" t="b">
        <v>0</v>
      </c>
      <c r="I116" t="s">
        <v>1611</v>
      </c>
      <c r="J116" t="s">
        <v>1608</v>
      </c>
      <c r="L116" t="s">
        <v>216</v>
      </c>
      <c r="M116">
        <v>91</v>
      </c>
    </row>
    <row r="117" spans="1:14">
      <c r="A117" t="s">
        <v>911</v>
      </c>
      <c r="B117">
        <v>25.5</v>
      </c>
      <c r="C117">
        <v>25</v>
      </c>
      <c r="D117" t="s">
        <v>912</v>
      </c>
      <c r="E117" t="b">
        <v>1</v>
      </c>
      <c r="F117" t="b">
        <v>0</v>
      </c>
      <c r="G117" t="b">
        <v>1</v>
      </c>
      <c r="H117" t="b">
        <v>0</v>
      </c>
      <c r="I117" t="s">
        <v>1612</v>
      </c>
      <c r="J117" t="s">
        <v>1608</v>
      </c>
      <c r="K117" t="s">
        <v>1608</v>
      </c>
      <c r="L117" t="s">
        <v>911</v>
      </c>
      <c r="M117">
        <v>74.5</v>
      </c>
      <c r="N117">
        <v>75</v>
      </c>
    </row>
    <row r="118" spans="1:14">
      <c r="A118" t="s">
        <v>1093</v>
      </c>
      <c r="B118">
        <v>21</v>
      </c>
      <c r="C118">
        <v>26.5</v>
      </c>
      <c r="D118" t="s">
        <v>1094</v>
      </c>
      <c r="E118" t="b">
        <v>1</v>
      </c>
      <c r="F118" t="b">
        <v>0</v>
      </c>
      <c r="G118" t="b">
        <v>1</v>
      </c>
      <c r="H118" t="b">
        <v>0</v>
      </c>
      <c r="I118" t="s">
        <v>1609</v>
      </c>
      <c r="J118" t="s">
        <v>1608</v>
      </c>
      <c r="K118" t="s">
        <v>1608</v>
      </c>
      <c r="L118" t="s">
        <v>1093</v>
      </c>
      <c r="M118">
        <v>79</v>
      </c>
      <c r="N118">
        <v>73.5</v>
      </c>
    </row>
    <row r="119" spans="1:14">
      <c r="A119" t="s">
        <v>1099</v>
      </c>
      <c r="B119">
        <v>11</v>
      </c>
      <c r="C119">
        <v>26</v>
      </c>
      <c r="D119" t="s">
        <v>1100</v>
      </c>
      <c r="E119" t="b">
        <v>1</v>
      </c>
      <c r="F119" t="b">
        <v>1</v>
      </c>
      <c r="G119" t="b">
        <v>1</v>
      </c>
      <c r="H119" t="b">
        <v>0</v>
      </c>
      <c r="I119" t="s">
        <v>1611</v>
      </c>
      <c r="J119" t="s">
        <v>1608</v>
      </c>
      <c r="K119" t="s">
        <v>1608</v>
      </c>
      <c r="L119" t="s">
        <v>1099</v>
      </c>
      <c r="M119">
        <v>89</v>
      </c>
      <c r="N119">
        <v>74</v>
      </c>
    </row>
    <row r="120" spans="1:14">
      <c r="A120" t="s">
        <v>1117</v>
      </c>
      <c r="B120">
        <v>0</v>
      </c>
      <c r="C120">
        <v>18.5</v>
      </c>
      <c r="D120" t="s">
        <v>1118</v>
      </c>
      <c r="E120" t="b">
        <v>0</v>
      </c>
      <c r="F120" t="b">
        <v>0</v>
      </c>
      <c r="G120" t="b">
        <v>1</v>
      </c>
      <c r="H120" t="b">
        <v>0</v>
      </c>
      <c r="I120" t="s">
        <v>1611</v>
      </c>
      <c r="J120" t="s">
        <v>1608</v>
      </c>
      <c r="L120" t="s">
        <v>1117</v>
      </c>
      <c r="M120">
        <v>100</v>
      </c>
    </row>
    <row r="121" spans="1:14">
      <c r="A121" t="s">
        <v>667</v>
      </c>
      <c r="B121">
        <v>22.5</v>
      </c>
      <c r="C121">
        <v>29.5</v>
      </c>
      <c r="D121" t="s">
        <v>668</v>
      </c>
      <c r="E121" t="b">
        <v>1</v>
      </c>
      <c r="F121" t="b">
        <v>0</v>
      </c>
      <c r="G121" t="b">
        <v>1</v>
      </c>
      <c r="H121" t="b">
        <v>0</v>
      </c>
      <c r="I121" t="s">
        <v>1611</v>
      </c>
      <c r="J121" t="s">
        <v>1608</v>
      </c>
      <c r="K121" t="s">
        <v>1608</v>
      </c>
      <c r="L121" t="s">
        <v>667</v>
      </c>
      <c r="M121">
        <v>77.5</v>
      </c>
      <c r="N121">
        <v>70.5</v>
      </c>
    </row>
    <row r="122" spans="1:14">
      <c r="A122" t="s">
        <v>543</v>
      </c>
      <c r="B122">
        <v>43.5</v>
      </c>
      <c r="C122">
        <v>63</v>
      </c>
      <c r="D122" t="s">
        <v>48</v>
      </c>
      <c r="E122" t="b">
        <v>1</v>
      </c>
      <c r="F122" t="b">
        <v>0</v>
      </c>
      <c r="G122" t="b">
        <v>1</v>
      </c>
      <c r="H122" t="b">
        <v>0</v>
      </c>
      <c r="I122" t="s">
        <v>1610</v>
      </c>
      <c r="J122" t="s">
        <v>1608</v>
      </c>
      <c r="K122" t="s">
        <v>1608</v>
      </c>
      <c r="L122" t="s">
        <v>543</v>
      </c>
      <c r="M122">
        <v>56.5</v>
      </c>
      <c r="N122">
        <v>37</v>
      </c>
    </row>
    <row r="123" spans="1:14">
      <c r="A123" t="s">
        <v>790</v>
      </c>
      <c r="B123">
        <v>17.5</v>
      </c>
      <c r="C123">
        <v>27</v>
      </c>
      <c r="D123" t="s">
        <v>48</v>
      </c>
      <c r="E123" t="b">
        <v>0</v>
      </c>
      <c r="F123" t="b">
        <v>1</v>
      </c>
      <c r="G123" t="b">
        <v>0</v>
      </c>
      <c r="H123" t="b">
        <v>0</v>
      </c>
      <c r="I123" t="s">
        <v>1611</v>
      </c>
      <c r="J123" t="s">
        <v>1608</v>
      </c>
      <c r="K123" t="s">
        <v>1608</v>
      </c>
      <c r="L123" t="s">
        <v>790</v>
      </c>
      <c r="M123">
        <v>82.5</v>
      </c>
      <c r="N123">
        <v>73</v>
      </c>
    </row>
    <row r="124" spans="1:14">
      <c r="A124" t="s">
        <v>355</v>
      </c>
      <c r="B124">
        <v>79.5</v>
      </c>
      <c r="C124">
        <v>87</v>
      </c>
      <c r="D124" t="s">
        <v>356</v>
      </c>
      <c r="E124" t="b">
        <v>1</v>
      </c>
      <c r="F124" t="b">
        <v>0</v>
      </c>
      <c r="G124" t="b">
        <v>1</v>
      </c>
      <c r="H124" t="b">
        <v>0</v>
      </c>
      <c r="I124" t="s">
        <v>1610</v>
      </c>
      <c r="J124" t="s">
        <v>1608</v>
      </c>
      <c r="K124" t="s">
        <v>1608</v>
      </c>
      <c r="L124" t="s">
        <v>355</v>
      </c>
      <c r="M124">
        <v>20.5</v>
      </c>
      <c r="N124">
        <v>13</v>
      </c>
    </row>
    <row r="125" spans="1:14">
      <c r="A125" t="s">
        <v>52</v>
      </c>
      <c r="B125">
        <v>29.5</v>
      </c>
      <c r="C125">
        <v>50.5</v>
      </c>
      <c r="D125" t="s">
        <v>48</v>
      </c>
      <c r="E125" t="b">
        <v>1</v>
      </c>
      <c r="F125" t="b">
        <v>0</v>
      </c>
      <c r="G125" t="b">
        <v>1</v>
      </c>
      <c r="H125" t="b">
        <v>0</v>
      </c>
      <c r="I125" t="s">
        <v>1609</v>
      </c>
      <c r="J125" t="s">
        <v>1608</v>
      </c>
      <c r="K125" t="s">
        <v>1608</v>
      </c>
      <c r="L125" t="s">
        <v>52</v>
      </c>
      <c r="M125">
        <v>70.5</v>
      </c>
      <c r="N125">
        <v>49.5</v>
      </c>
    </row>
    <row r="126" spans="1:14">
      <c r="A126" t="s">
        <v>577</v>
      </c>
      <c r="B126">
        <v>12</v>
      </c>
      <c r="C126">
        <v>21.5</v>
      </c>
      <c r="D126" t="s">
        <v>578</v>
      </c>
      <c r="E126" t="b">
        <v>1</v>
      </c>
      <c r="F126" t="b">
        <v>0</v>
      </c>
      <c r="G126" t="b">
        <v>1</v>
      </c>
      <c r="H126" t="b">
        <v>0</v>
      </c>
      <c r="I126" t="s">
        <v>1611</v>
      </c>
      <c r="J126" t="s">
        <v>1608</v>
      </c>
      <c r="K126" t="s">
        <v>1608</v>
      </c>
      <c r="L126" t="s">
        <v>577</v>
      </c>
      <c r="M126">
        <v>88</v>
      </c>
      <c r="N126">
        <v>78.5</v>
      </c>
    </row>
    <row r="127" spans="1:14">
      <c r="A127" t="s">
        <v>609</v>
      </c>
      <c r="B127">
        <v>38</v>
      </c>
      <c r="C127">
        <v>29.5</v>
      </c>
      <c r="D127" t="s">
        <v>610</v>
      </c>
      <c r="E127" t="b">
        <v>1</v>
      </c>
      <c r="F127" t="b">
        <v>0</v>
      </c>
      <c r="G127" t="b">
        <v>1</v>
      </c>
      <c r="H127" t="b">
        <v>0</v>
      </c>
      <c r="I127" t="s">
        <v>1609</v>
      </c>
      <c r="J127" t="s">
        <v>1608</v>
      </c>
      <c r="K127" t="s">
        <v>1608</v>
      </c>
      <c r="L127" t="s">
        <v>609</v>
      </c>
      <c r="M127">
        <v>62</v>
      </c>
      <c r="N127">
        <v>70.5</v>
      </c>
    </row>
    <row r="128" spans="1:14">
      <c r="A128" t="s">
        <v>889</v>
      </c>
      <c r="B128">
        <v>20</v>
      </c>
      <c r="C128">
        <v>24</v>
      </c>
      <c r="D128" t="s">
        <v>890</v>
      </c>
      <c r="E128" t="b">
        <v>1</v>
      </c>
      <c r="F128" t="b">
        <v>0</v>
      </c>
      <c r="G128" t="b">
        <v>1</v>
      </c>
      <c r="H128" t="b">
        <v>0</v>
      </c>
      <c r="I128" t="s">
        <v>1609</v>
      </c>
      <c r="J128" t="s">
        <v>1608</v>
      </c>
      <c r="K128" t="s">
        <v>1608</v>
      </c>
      <c r="L128" t="s">
        <v>889</v>
      </c>
      <c r="M128">
        <v>80</v>
      </c>
      <c r="N128">
        <v>76</v>
      </c>
    </row>
    <row r="129" spans="1:14">
      <c r="A129" t="s">
        <v>748</v>
      </c>
      <c r="B129">
        <v>15.5</v>
      </c>
      <c r="C129">
        <v>20.5</v>
      </c>
      <c r="D129" t="s">
        <v>749</v>
      </c>
      <c r="E129" t="b">
        <v>1</v>
      </c>
      <c r="F129" t="b">
        <v>0</v>
      </c>
      <c r="G129" t="b">
        <v>1</v>
      </c>
      <c r="H129" t="b">
        <v>0</v>
      </c>
      <c r="I129" t="s">
        <v>1614</v>
      </c>
      <c r="J129" t="s">
        <v>1608</v>
      </c>
      <c r="K129" t="s">
        <v>1608</v>
      </c>
      <c r="L129" t="s">
        <v>748</v>
      </c>
      <c r="M129">
        <v>84.5</v>
      </c>
      <c r="N129">
        <v>79.5</v>
      </c>
    </row>
    <row r="130" spans="1:14">
      <c r="A130" t="s">
        <v>971</v>
      </c>
      <c r="B130">
        <v>20</v>
      </c>
      <c r="C130">
        <v>22</v>
      </c>
      <c r="D130" t="s">
        <v>972</v>
      </c>
      <c r="E130" t="b">
        <v>1</v>
      </c>
      <c r="F130" t="b">
        <v>0</v>
      </c>
      <c r="G130" t="b">
        <v>1</v>
      </c>
      <c r="H130" t="b">
        <v>0</v>
      </c>
      <c r="I130" t="s">
        <v>1612</v>
      </c>
      <c r="J130" t="s">
        <v>1608</v>
      </c>
      <c r="K130" t="s">
        <v>1608</v>
      </c>
      <c r="L130" t="s">
        <v>971</v>
      </c>
      <c r="M130">
        <v>80</v>
      </c>
      <c r="N130">
        <v>78</v>
      </c>
    </row>
    <row r="131" spans="1:14">
      <c r="A131" t="s">
        <v>918</v>
      </c>
      <c r="B131">
        <v>0.5</v>
      </c>
      <c r="C131">
        <v>17.5</v>
      </c>
      <c r="D131" t="s">
        <v>919</v>
      </c>
      <c r="E131" t="b">
        <v>1</v>
      </c>
      <c r="F131" t="b">
        <v>0</v>
      </c>
      <c r="G131" t="b">
        <v>1</v>
      </c>
      <c r="H131" t="b">
        <v>0</v>
      </c>
      <c r="I131" t="s">
        <v>1621</v>
      </c>
      <c r="J131" t="s">
        <v>1608</v>
      </c>
      <c r="K131" t="s">
        <v>1608</v>
      </c>
      <c r="L131" t="s">
        <v>918</v>
      </c>
      <c r="M131">
        <v>99.5</v>
      </c>
      <c r="N131">
        <v>82.5</v>
      </c>
    </row>
    <row r="132" spans="1:14">
      <c r="A132" t="s">
        <v>296</v>
      </c>
      <c r="B132">
        <v>8</v>
      </c>
      <c r="C132">
        <v>16.5</v>
      </c>
      <c r="D132" t="s">
        <v>297</v>
      </c>
      <c r="E132" t="b">
        <v>0</v>
      </c>
      <c r="F132" t="b">
        <v>0</v>
      </c>
      <c r="G132" t="b">
        <v>1</v>
      </c>
      <c r="H132" t="b">
        <v>1</v>
      </c>
      <c r="J132" t="s">
        <v>1608</v>
      </c>
      <c r="L132" t="s">
        <v>296</v>
      </c>
      <c r="M132">
        <v>92</v>
      </c>
    </row>
    <row r="133" spans="1:14">
      <c r="A133" t="s">
        <v>1056</v>
      </c>
      <c r="B133">
        <v>17.5</v>
      </c>
      <c r="C133">
        <v>32</v>
      </c>
      <c r="D133" t="s">
        <v>48</v>
      </c>
      <c r="E133" t="b">
        <v>0</v>
      </c>
      <c r="F133" t="b">
        <v>1</v>
      </c>
      <c r="G133" t="b">
        <v>0</v>
      </c>
      <c r="H133" t="b">
        <v>0</v>
      </c>
      <c r="I133" t="s">
        <v>1612</v>
      </c>
      <c r="J133" t="s">
        <v>1608</v>
      </c>
      <c r="K133" t="s">
        <v>1608</v>
      </c>
      <c r="L133" t="s">
        <v>1056</v>
      </c>
      <c r="M133">
        <v>82.5</v>
      </c>
      <c r="N133">
        <v>68</v>
      </c>
    </row>
    <row r="134" spans="1:14">
      <c r="A134" t="s">
        <v>193</v>
      </c>
      <c r="B134">
        <v>2.5</v>
      </c>
      <c r="C134">
        <v>15.5</v>
      </c>
      <c r="D134" t="s">
        <v>194</v>
      </c>
      <c r="E134" t="b">
        <v>1</v>
      </c>
      <c r="F134" t="b">
        <v>0</v>
      </c>
      <c r="G134" t="b">
        <v>1</v>
      </c>
      <c r="H134" t="b">
        <v>0</v>
      </c>
      <c r="I134" t="s">
        <v>1618</v>
      </c>
      <c r="J134" t="s">
        <v>1608</v>
      </c>
      <c r="K134" t="s">
        <v>1608</v>
      </c>
      <c r="L134" t="s">
        <v>193</v>
      </c>
      <c r="M134">
        <v>97.5</v>
      </c>
      <c r="N134">
        <v>84.5</v>
      </c>
    </row>
    <row r="135" spans="1:14">
      <c r="A135" t="s">
        <v>244</v>
      </c>
      <c r="B135">
        <v>40</v>
      </c>
      <c r="C135">
        <v>45</v>
      </c>
      <c r="D135" t="s">
        <v>245</v>
      </c>
      <c r="E135" t="b">
        <v>1</v>
      </c>
      <c r="F135" t="b">
        <v>1</v>
      </c>
      <c r="G135" t="b">
        <v>1</v>
      </c>
      <c r="H135" t="b">
        <v>0</v>
      </c>
      <c r="I135" t="s">
        <v>1620</v>
      </c>
      <c r="J135" t="s">
        <v>1608</v>
      </c>
      <c r="K135" t="s">
        <v>1608</v>
      </c>
      <c r="L135" t="s">
        <v>244</v>
      </c>
      <c r="M135">
        <v>60</v>
      </c>
      <c r="N135">
        <v>55</v>
      </c>
    </row>
    <row r="136" spans="1:14">
      <c r="A136" t="s">
        <v>267</v>
      </c>
      <c r="B136">
        <v>51</v>
      </c>
      <c r="C136">
        <v>39</v>
      </c>
      <c r="D136" t="s">
        <v>268</v>
      </c>
      <c r="E136" t="b">
        <v>1</v>
      </c>
      <c r="F136" t="b">
        <v>1</v>
      </c>
      <c r="G136" t="b">
        <v>0</v>
      </c>
      <c r="H136" t="b">
        <v>0</v>
      </c>
      <c r="I136" t="s">
        <v>1620</v>
      </c>
      <c r="J136" t="s">
        <v>1608</v>
      </c>
      <c r="K136" t="s">
        <v>1608</v>
      </c>
      <c r="L136" t="s">
        <v>267</v>
      </c>
      <c r="M136">
        <v>49</v>
      </c>
      <c r="N136">
        <v>61</v>
      </c>
    </row>
    <row r="137" spans="1:14">
      <c r="A137" t="s">
        <v>598</v>
      </c>
      <c r="B137">
        <v>37</v>
      </c>
      <c r="C137">
        <v>30</v>
      </c>
      <c r="D137" t="s">
        <v>48</v>
      </c>
      <c r="E137" t="b">
        <v>1</v>
      </c>
      <c r="F137" t="b">
        <v>0</v>
      </c>
      <c r="G137" t="b">
        <v>1</v>
      </c>
      <c r="H137" t="b">
        <v>0</v>
      </c>
      <c r="I137" t="s">
        <v>1609</v>
      </c>
      <c r="J137" t="s">
        <v>1608</v>
      </c>
      <c r="K137" t="s">
        <v>1608</v>
      </c>
      <c r="L137" t="s">
        <v>598</v>
      </c>
      <c r="M137">
        <v>63</v>
      </c>
      <c r="N137">
        <v>70</v>
      </c>
    </row>
    <row r="138" spans="1:14">
      <c r="A138" t="s">
        <v>293</v>
      </c>
      <c r="B138">
        <v>62</v>
      </c>
      <c r="C138">
        <v>61.5</v>
      </c>
      <c r="D138" t="s">
        <v>294</v>
      </c>
      <c r="E138" t="b">
        <v>0</v>
      </c>
      <c r="F138" t="b">
        <v>0</v>
      </c>
      <c r="G138" t="b">
        <v>1</v>
      </c>
      <c r="H138" t="b">
        <v>1</v>
      </c>
      <c r="I138" t="s">
        <v>1614</v>
      </c>
      <c r="J138" t="s">
        <v>1608</v>
      </c>
      <c r="K138" t="s">
        <v>1608</v>
      </c>
      <c r="L138" t="s">
        <v>293</v>
      </c>
      <c r="M138">
        <v>38</v>
      </c>
      <c r="N138">
        <v>38.5</v>
      </c>
    </row>
    <row r="139" spans="1:14">
      <c r="A139" t="s">
        <v>639</v>
      </c>
      <c r="B139">
        <v>55</v>
      </c>
      <c r="C139">
        <v>44.5</v>
      </c>
      <c r="D139" t="s">
        <v>640</v>
      </c>
      <c r="E139" t="b">
        <v>0</v>
      </c>
      <c r="F139" t="b">
        <v>0</v>
      </c>
      <c r="G139" t="b">
        <v>1</v>
      </c>
      <c r="H139" t="b">
        <v>1</v>
      </c>
      <c r="I139" t="s">
        <v>1614</v>
      </c>
      <c r="J139" t="s">
        <v>1608</v>
      </c>
      <c r="K139" t="s">
        <v>1608</v>
      </c>
      <c r="L139" t="s">
        <v>639</v>
      </c>
      <c r="M139">
        <v>45</v>
      </c>
      <c r="N139">
        <v>55.5</v>
      </c>
    </row>
    <row r="140" spans="1:14">
      <c r="A140" t="s">
        <v>227</v>
      </c>
      <c r="B140">
        <v>26</v>
      </c>
      <c r="C140">
        <v>29</v>
      </c>
      <c r="D140" t="s">
        <v>228</v>
      </c>
      <c r="E140" t="b">
        <v>0</v>
      </c>
      <c r="F140" t="b">
        <v>1</v>
      </c>
      <c r="G140" t="b">
        <v>1</v>
      </c>
      <c r="H140" t="b">
        <v>0</v>
      </c>
      <c r="I140" t="s">
        <v>1611</v>
      </c>
      <c r="J140" t="s">
        <v>1608</v>
      </c>
      <c r="K140" t="s">
        <v>1608</v>
      </c>
      <c r="L140" t="s">
        <v>227</v>
      </c>
      <c r="M140">
        <v>74</v>
      </c>
      <c r="N140">
        <v>71</v>
      </c>
    </row>
    <row r="141" spans="1:14">
      <c r="A141" t="s">
        <v>433</v>
      </c>
      <c r="B141">
        <v>48.5</v>
      </c>
      <c r="C141">
        <v>48.5</v>
      </c>
      <c r="D141" t="s">
        <v>434</v>
      </c>
      <c r="E141" t="b">
        <v>1</v>
      </c>
      <c r="F141" t="b">
        <v>0</v>
      </c>
      <c r="G141" t="b">
        <v>1</v>
      </c>
      <c r="H141" t="b">
        <v>0</v>
      </c>
      <c r="I141" t="s">
        <v>1622</v>
      </c>
      <c r="J141" t="s">
        <v>1608</v>
      </c>
      <c r="K141" t="s">
        <v>1608</v>
      </c>
      <c r="L141" t="s">
        <v>433</v>
      </c>
      <c r="M141">
        <v>51.5</v>
      </c>
      <c r="N141">
        <v>51.5</v>
      </c>
    </row>
    <row r="142" spans="1:14">
      <c r="A142" t="s">
        <v>224</v>
      </c>
      <c r="B142">
        <v>47</v>
      </c>
      <c r="C142">
        <v>39.5</v>
      </c>
      <c r="D142" t="s">
        <v>225</v>
      </c>
      <c r="E142" t="b">
        <v>1</v>
      </c>
      <c r="F142" t="b">
        <v>0</v>
      </c>
      <c r="G142" t="b">
        <v>1</v>
      </c>
      <c r="H142" t="b">
        <v>0</v>
      </c>
      <c r="I142" t="s">
        <v>1610</v>
      </c>
      <c r="J142" t="s">
        <v>1608</v>
      </c>
      <c r="K142" t="s">
        <v>1608</v>
      </c>
      <c r="L142" t="s">
        <v>224</v>
      </c>
      <c r="M142">
        <v>53</v>
      </c>
      <c r="N142">
        <v>60.5</v>
      </c>
    </row>
    <row r="143" spans="1:14">
      <c r="A143" t="s">
        <v>353</v>
      </c>
      <c r="B143">
        <v>44</v>
      </c>
      <c r="C143">
        <v>32.5</v>
      </c>
      <c r="D143" t="s">
        <v>354</v>
      </c>
      <c r="E143" t="b">
        <v>0</v>
      </c>
      <c r="F143" t="b">
        <v>1</v>
      </c>
      <c r="G143" t="b">
        <v>0</v>
      </c>
      <c r="H143" t="b">
        <v>0</v>
      </c>
      <c r="I143" t="s">
        <v>1610</v>
      </c>
      <c r="J143" t="s">
        <v>1608</v>
      </c>
      <c r="K143" t="s">
        <v>1608</v>
      </c>
      <c r="L143" t="s">
        <v>353</v>
      </c>
      <c r="M143">
        <v>56</v>
      </c>
      <c r="N143">
        <v>67.5</v>
      </c>
    </row>
    <row r="144" spans="1:14">
      <c r="A144" t="s">
        <v>301</v>
      </c>
      <c r="B144">
        <v>35.5</v>
      </c>
      <c r="C144">
        <v>34.5</v>
      </c>
      <c r="D144" t="s">
        <v>302</v>
      </c>
      <c r="E144" t="b">
        <v>0</v>
      </c>
      <c r="F144" t="b">
        <v>1</v>
      </c>
      <c r="G144" t="b">
        <v>0</v>
      </c>
      <c r="H144" t="b">
        <v>0</v>
      </c>
      <c r="I144" t="s">
        <v>1610</v>
      </c>
      <c r="J144" t="s">
        <v>1608</v>
      </c>
      <c r="K144" t="s">
        <v>1608</v>
      </c>
      <c r="L144" t="s">
        <v>301</v>
      </c>
      <c r="M144">
        <v>64.5</v>
      </c>
      <c r="N144">
        <v>65.5</v>
      </c>
    </row>
    <row r="145" spans="1:14">
      <c r="A145" t="s">
        <v>141</v>
      </c>
      <c r="B145">
        <v>7.5</v>
      </c>
      <c r="C145">
        <v>17</v>
      </c>
      <c r="D145" t="s">
        <v>48</v>
      </c>
      <c r="E145" t="b">
        <v>0</v>
      </c>
      <c r="F145" t="b">
        <v>0</v>
      </c>
      <c r="G145" t="b">
        <v>1</v>
      </c>
      <c r="H145" t="b">
        <v>0</v>
      </c>
      <c r="I145" t="s">
        <v>1611</v>
      </c>
      <c r="J145" t="s">
        <v>1608</v>
      </c>
      <c r="L145" t="s">
        <v>141</v>
      </c>
      <c r="M145">
        <v>92.5</v>
      </c>
    </row>
    <row r="146" spans="1:14">
      <c r="A146" t="s">
        <v>926</v>
      </c>
      <c r="B146">
        <v>0.5</v>
      </c>
      <c r="C146">
        <v>22.5</v>
      </c>
      <c r="D146" t="s">
        <v>927</v>
      </c>
      <c r="E146" t="b">
        <v>1</v>
      </c>
      <c r="F146" t="b">
        <v>0</v>
      </c>
      <c r="G146" t="b">
        <v>1</v>
      </c>
      <c r="H146" t="b">
        <v>0</v>
      </c>
      <c r="I146" t="s">
        <v>1611</v>
      </c>
      <c r="J146" t="s">
        <v>1608</v>
      </c>
      <c r="K146" t="s">
        <v>1608</v>
      </c>
      <c r="L146" t="s">
        <v>926</v>
      </c>
      <c r="M146">
        <v>99.5</v>
      </c>
      <c r="N146">
        <v>77.5</v>
      </c>
    </row>
    <row r="147" spans="1:14">
      <c r="A147" t="s">
        <v>707</v>
      </c>
      <c r="B147">
        <v>5</v>
      </c>
      <c r="C147">
        <v>25</v>
      </c>
      <c r="D147" t="s">
        <v>708</v>
      </c>
      <c r="E147" t="b">
        <v>0</v>
      </c>
      <c r="F147" t="b">
        <v>0</v>
      </c>
      <c r="G147" t="b">
        <v>1</v>
      </c>
      <c r="H147" t="b">
        <v>1</v>
      </c>
      <c r="I147" t="s">
        <v>1615</v>
      </c>
      <c r="J147" t="s">
        <v>1608</v>
      </c>
      <c r="K147" t="s">
        <v>1608</v>
      </c>
      <c r="L147" t="s">
        <v>707</v>
      </c>
      <c r="M147">
        <v>95</v>
      </c>
      <c r="N147">
        <v>75</v>
      </c>
    </row>
    <row r="148" spans="1:14">
      <c r="A148" t="s">
        <v>930</v>
      </c>
      <c r="B148">
        <v>33</v>
      </c>
      <c r="C148">
        <v>28.5</v>
      </c>
      <c r="D148" t="s">
        <v>931</v>
      </c>
      <c r="E148" t="b">
        <v>0</v>
      </c>
      <c r="F148" t="b">
        <v>0</v>
      </c>
      <c r="G148" t="b">
        <v>1</v>
      </c>
      <c r="H148" t="b">
        <v>1</v>
      </c>
      <c r="I148" t="s">
        <v>1622</v>
      </c>
      <c r="J148" t="s">
        <v>1608</v>
      </c>
      <c r="K148" t="s">
        <v>1608</v>
      </c>
      <c r="L148" t="s">
        <v>930</v>
      </c>
      <c r="M148">
        <v>67</v>
      </c>
      <c r="N148">
        <v>71.5</v>
      </c>
    </row>
    <row r="149" spans="1:14">
      <c r="A149" t="s">
        <v>734</v>
      </c>
      <c r="B149">
        <v>18</v>
      </c>
      <c r="C149">
        <v>22.5</v>
      </c>
      <c r="D149" t="s">
        <v>735</v>
      </c>
      <c r="E149" t="b">
        <v>1</v>
      </c>
      <c r="F149" t="b">
        <v>0</v>
      </c>
      <c r="G149" t="b">
        <v>1</v>
      </c>
      <c r="H149" t="b">
        <v>0</v>
      </c>
      <c r="I149" t="s">
        <v>1615</v>
      </c>
      <c r="J149" t="s">
        <v>1608</v>
      </c>
      <c r="K149" t="s">
        <v>1608</v>
      </c>
      <c r="L149" t="s">
        <v>734</v>
      </c>
      <c r="M149">
        <v>82</v>
      </c>
      <c r="N149">
        <v>77.5</v>
      </c>
    </row>
    <row r="150" spans="1:14">
      <c r="A150" t="s">
        <v>1057</v>
      </c>
      <c r="B150">
        <v>28.5</v>
      </c>
      <c r="C150">
        <v>29</v>
      </c>
      <c r="D150" t="s">
        <v>1058</v>
      </c>
      <c r="E150" t="b">
        <v>1</v>
      </c>
      <c r="F150" t="b">
        <v>0</v>
      </c>
      <c r="G150" t="b">
        <v>1</v>
      </c>
      <c r="H150" t="b">
        <v>0</v>
      </c>
      <c r="J150" t="s">
        <v>1608</v>
      </c>
      <c r="K150" t="s">
        <v>1608</v>
      </c>
      <c r="L150" t="s">
        <v>1057</v>
      </c>
      <c r="M150">
        <v>71.5</v>
      </c>
      <c r="N150">
        <v>71</v>
      </c>
    </row>
    <row r="151" spans="1:14">
      <c r="A151" t="s">
        <v>582</v>
      </c>
      <c r="B151">
        <v>57.5</v>
      </c>
      <c r="C151">
        <v>57</v>
      </c>
      <c r="D151" t="s">
        <v>583</v>
      </c>
      <c r="E151" t="b">
        <v>0</v>
      </c>
      <c r="F151" t="b">
        <v>0</v>
      </c>
      <c r="G151" t="b">
        <v>1</v>
      </c>
      <c r="H151" t="b">
        <v>0</v>
      </c>
      <c r="I151" t="s">
        <v>1611</v>
      </c>
      <c r="J151" t="s">
        <v>1608</v>
      </c>
      <c r="L151" t="s">
        <v>582</v>
      </c>
      <c r="M151">
        <v>42.5</v>
      </c>
    </row>
    <row r="152" spans="1:14">
      <c r="A152" t="s">
        <v>671</v>
      </c>
      <c r="B152">
        <v>25</v>
      </c>
      <c r="C152">
        <v>30.5</v>
      </c>
      <c r="D152" t="s">
        <v>672</v>
      </c>
      <c r="E152" t="b">
        <v>1</v>
      </c>
      <c r="F152" t="b">
        <v>0</v>
      </c>
      <c r="G152" t="b">
        <v>1</v>
      </c>
      <c r="H152" t="b">
        <v>0</v>
      </c>
      <c r="I152" t="s">
        <v>1609</v>
      </c>
      <c r="J152" t="s">
        <v>1608</v>
      </c>
      <c r="K152" t="s">
        <v>1608</v>
      </c>
      <c r="L152" t="s">
        <v>671</v>
      </c>
      <c r="M152">
        <v>75</v>
      </c>
      <c r="N152">
        <v>69.5</v>
      </c>
    </row>
    <row r="153" spans="1:14">
      <c r="A153" t="s">
        <v>347</v>
      </c>
      <c r="B153">
        <v>13</v>
      </c>
      <c r="C153">
        <v>16</v>
      </c>
      <c r="D153" t="s">
        <v>348</v>
      </c>
      <c r="E153" t="b">
        <v>1</v>
      </c>
      <c r="F153" t="b">
        <v>0</v>
      </c>
      <c r="G153" t="b">
        <v>1</v>
      </c>
      <c r="H153" t="b">
        <v>0</v>
      </c>
      <c r="I153" t="s">
        <v>1609</v>
      </c>
      <c r="J153" t="s">
        <v>1608</v>
      </c>
      <c r="K153" t="s">
        <v>1608</v>
      </c>
      <c r="L153" t="s">
        <v>347</v>
      </c>
      <c r="M153">
        <v>87</v>
      </c>
      <c r="N153">
        <v>84</v>
      </c>
    </row>
    <row r="154" spans="1:14">
      <c r="A154" t="s">
        <v>449</v>
      </c>
      <c r="B154">
        <v>56.5</v>
      </c>
      <c r="C154">
        <v>45</v>
      </c>
      <c r="D154" t="s">
        <v>450</v>
      </c>
      <c r="E154" t="b">
        <v>0</v>
      </c>
      <c r="F154" t="b">
        <v>0</v>
      </c>
      <c r="G154" t="b">
        <v>1</v>
      </c>
      <c r="H154" t="b">
        <v>0</v>
      </c>
      <c r="I154" t="s">
        <v>1611</v>
      </c>
      <c r="J154" t="s">
        <v>1608</v>
      </c>
      <c r="L154" t="s">
        <v>449</v>
      </c>
      <c r="M154">
        <v>43.5</v>
      </c>
    </row>
    <row r="155" spans="1:14">
      <c r="A155" t="s">
        <v>932</v>
      </c>
      <c r="B155">
        <v>60.5</v>
      </c>
      <c r="C155">
        <v>49</v>
      </c>
      <c r="D155" t="s">
        <v>933</v>
      </c>
      <c r="E155" t="b">
        <v>1</v>
      </c>
      <c r="F155" t="b">
        <v>0</v>
      </c>
      <c r="G155" t="b">
        <v>1</v>
      </c>
      <c r="H155" t="b">
        <v>0</v>
      </c>
      <c r="I155" t="s">
        <v>1611</v>
      </c>
      <c r="J155" t="s">
        <v>1608</v>
      </c>
      <c r="K155" t="s">
        <v>1608</v>
      </c>
      <c r="L155" t="s">
        <v>932</v>
      </c>
      <c r="M155">
        <v>39.5</v>
      </c>
      <c r="N155">
        <v>51</v>
      </c>
    </row>
    <row r="156" spans="1:14">
      <c r="A156" t="s">
        <v>940</v>
      </c>
      <c r="B156">
        <v>67.5</v>
      </c>
      <c r="C156">
        <v>66.5</v>
      </c>
      <c r="D156" t="s">
        <v>941</v>
      </c>
      <c r="E156" t="b">
        <v>0</v>
      </c>
      <c r="F156" t="b">
        <v>0</v>
      </c>
      <c r="G156" t="b">
        <v>1</v>
      </c>
      <c r="H156" t="b">
        <v>0</v>
      </c>
      <c r="I156" t="s">
        <v>1614</v>
      </c>
      <c r="J156" t="s">
        <v>1608</v>
      </c>
      <c r="L156" t="s">
        <v>940</v>
      </c>
      <c r="M156">
        <v>32.5</v>
      </c>
    </row>
    <row r="157" spans="1:14">
      <c r="A157" t="s">
        <v>444</v>
      </c>
      <c r="B157">
        <v>60.5</v>
      </c>
      <c r="C157">
        <v>56</v>
      </c>
      <c r="D157" t="s">
        <v>445</v>
      </c>
      <c r="E157" t="b">
        <v>1</v>
      </c>
      <c r="F157" t="b">
        <v>1</v>
      </c>
      <c r="G157" t="b">
        <v>1</v>
      </c>
      <c r="H157" t="b">
        <v>0</v>
      </c>
      <c r="I157" t="s">
        <v>1610</v>
      </c>
      <c r="J157" t="s">
        <v>1608</v>
      </c>
      <c r="K157" t="s">
        <v>1608</v>
      </c>
      <c r="L157" t="s">
        <v>444</v>
      </c>
      <c r="M157">
        <v>39.5</v>
      </c>
      <c r="N157">
        <v>44</v>
      </c>
    </row>
    <row r="158" spans="1:14">
      <c r="A158" t="s">
        <v>887</v>
      </c>
      <c r="B158">
        <v>70</v>
      </c>
      <c r="C158">
        <v>52</v>
      </c>
      <c r="D158" t="s">
        <v>888</v>
      </c>
      <c r="E158" t="b">
        <v>1</v>
      </c>
      <c r="F158" t="b">
        <v>1</v>
      </c>
      <c r="G158" t="b">
        <v>1</v>
      </c>
      <c r="H158" t="b">
        <v>0</v>
      </c>
      <c r="I158" t="s">
        <v>1610</v>
      </c>
      <c r="J158" t="s">
        <v>1608</v>
      </c>
      <c r="K158" t="s">
        <v>1608</v>
      </c>
      <c r="L158" t="s">
        <v>887</v>
      </c>
      <c r="M158">
        <v>30</v>
      </c>
      <c r="N158">
        <v>48</v>
      </c>
    </row>
    <row r="159" spans="1:14">
      <c r="A159" t="s">
        <v>687</v>
      </c>
      <c r="B159">
        <v>51.5</v>
      </c>
      <c r="C159">
        <v>43</v>
      </c>
      <c r="D159" t="s">
        <v>688</v>
      </c>
      <c r="E159" t="b">
        <v>1</v>
      </c>
      <c r="F159" t="b">
        <v>0</v>
      </c>
      <c r="G159" t="b">
        <v>1</v>
      </c>
      <c r="H159" t="b">
        <v>0</v>
      </c>
      <c r="I159" t="s">
        <v>1614</v>
      </c>
      <c r="J159" t="s">
        <v>1608</v>
      </c>
      <c r="K159" t="s">
        <v>1608</v>
      </c>
      <c r="L159" t="s">
        <v>687</v>
      </c>
      <c r="M159">
        <v>48.5</v>
      </c>
      <c r="N159">
        <v>57</v>
      </c>
    </row>
    <row r="160" spans="1:14">
      <c r="A160" t="s">
        <v>774</v>
      </c>
      <c r="B160">
        <v>52</v>
      </c>
      <c r="C160">
        <v>44</v>
      </c>
      <c r="D160" t="s">
        <v>775</v>
      </c>
      <c r="E160" t="b">
        <v>1</v>
      </c>
      <c r="F160" t="b">
        <v>0</v>
      </c>
      <c r="G160" t="b">
        <v>1</v>
      </c>
      <c r="H160" t="b">
        <v>0</v>
      </c>
      <c r="I160" t="s">
        <v>1614</v>
      </c>
      <c r="J160" t="s">
        <v>1608</v>
      </c>
      <c r="K160" t="s">
        <v>1608</v>
      </c>
      <c r="L160" t="s">
        <v>774</v>
      </c>
      <c r="M160">
        <v>48</v>
      </c>
      <c r="N160">
        <v>56</v>
      </c>
    </row>
    <row r="161" spans="1:14">
      <c r="A161" t="s">
        <v>203</v>
      </c>
      <c r="B161">
        <v>31</v>
      </c>
      <c r="C161">
        <v>36.5</v>
      </c>
      <c r="D161" t="s">
        <v>204</v>
      </c>
      <c r="E161" t="b">
        <v>0</v>
      </c>
      <c r="F161" t="b">
        <v>0</v>
      </c>
      <c r="G161" t="b">
        <v>1</v>
      </c>
      <c r="H161" t="b">
        <v>0</v>
      </c>
      <c r="I161" t="s">
        <v>1614</v>
      </c>
      <c r="J161" t="s">
        <v>1608</v>
      </c>
      <c r="L161" t="s">
        <v>203</v>
      </c>
      <c r="M161">
        <v>69</v>
      </c>
    </row>
    <row r="162" spans="1:14">
      <c r="A162" t="s">
        <v>364</v>
      </c>
      <c r="B162">
        <v>65</v>
      </c>
      <c r="C162">
        <v>49.5</v>
      </c>
      <c r="D162" t="s">
        <v>48</v>
      </c>
      <c r="E162" t="b">
        <v>1</v>
      </c>
      <c r="F162" t="b">
        <v>0</v>
      </c>
      <c r="G162" t="b">
        <v>1</v>
      </c>
      <c r="H162" t="b">
        <v>0</v>
      </c>
      <c r="I162" t="s">
        <v>1609</v>
      </c>
      <c r="J162" t="s">
        <v>1608</v>
      </c>
      <c r="K162" t="s">
        <v>1608</v>
      </c>
      <c r="L162" t="s">
        <v>364</v>
      </c>
      <c r="M162">
        <v>35</v>
      </c>
      <c r="N162">
        <v>50.5</v>
      </c>
    </row>
    <row r="163" spans="1:14">
      <c r="A163" t="s">
        <v>478</v>
      </c>
      <c r="B163">
        <v>25</v>
      </c>
      <c r="C163">
        <v>24</v>
      </c>
      <c r="D163" t="s">
        <v>48</v>
      </c>
      <c r="E163" t="b">
        <v>0</v>
      </c>
      <c r="F163" t="b">
        <v>1</v>
      </c>
      <c r="G163" t="b">
        <v>1</v>
      </c>
      <c r="H163" t="b">
        <v>0</v>
      </c>
      <c r="I163" t="s">
        <v>1620</v>
      </c>
      <c r="J163" t="s">
        <v>1608</v>
      </c>
      <c r="K163" t="s">
        <v>1608</v>
      </c>
      <c r="L163" t="s">
        <v>478</v>
      </c>
      <c r="M163">
        <v>75</v>
      </c>
      <c r="N163">
        <v>76</v>
      </c>
    </row>
    <row r="164" spans="1:14">
      <c r="A164" t="s">
        <v>479</v>
      </c>
      <c r="B164">
        <v>25</v>
      </c>
      <c r="C164">
        <v>24</v>
      </c>
      <c r="D164" t="s">
        <v>48</v>
      </c>
      <c r="E164" t="b">
        <v>0</v>
      </c>
      <c r="F164" t="b">
        <v>1</v>
      </c>
      <c r="G164" t="b">
        <v>1</v>
      </c>
      <c r="H164" t="b">
        <v>0</v>
      </c>
      <c r="I164" t="s">
        <v>1620</v>
      </c>
      <c r="J164" t="s">
        <v>1608</v>
      </c>
      <c r="K164" t="s">
        <v>1608</v>
      </c>
      <c r="L164" t="s">
        <v>479</v>
      </c>
      <c r="M164">
        <v>75</v>
      </c>
      <c r="N164">
        <v>76</v>
      </c>
    </row>
    <row r="165" spans="1:14">
      <c r="A165" t="s">
        <v>259</v>
      </c>
      <c r="B165">
        <v>20.5</v>
      </c>
      <c r="C165">
        <v>21</v>
      </c>
      <c r="D165" t="s">
        <v>48</v>
      </c>
      <c r="E165" t="b">
        <v>1</v>
      </c>
      <c r="F165" t="b">
        <v>0</v>
      </c>
      <c r="G165" t="b">
        <v>1</v>
      </c>
      <c r="H165" t="b">
        <v>0</v>
      </c>
      <c r="I165" t="s">
        <v>1620</v>
      </c>
      <c r="J165" t="s">
        <v>1608</v>
      </c>
      <c r="K165" t="s">
        <v>1608</v>
      </c>
      <c r="L165" t="s">
        <v>259</v>
      </c>
      <c r="M165">
        <v>79.5</v>
      </c>
      <c r="N165">
        <v>79</v>
      </c>
    </row>
    <row r="166" spans="1:14">
      <c r="A166" t="s">
        <v>439</v>
      </c>
      <c r="B166">
        <v>14</v>
      </c>
      <c r="C166">
        <v>44.5</v>
      </c>
      <c r="D166" t="s">
        <v>440</v>
      </c>
      <c r="E166" t="b">
        <v>0</v>
      </c>
      <c r="F166" t="b">
        <v>1</v>
      </c>
      <c r="G166" t="b">
        <v>0</v>
      </c>
      <c r="H166" t="b">
        <v>1</v>
      </c>
      <c r="I166" t="s">
        <v>1609</v>
      </c>
      <c r="J166" t="s">
        <v>1608</v>
      </c>
      <c r="K166" t="s">
        <v>1608</v>
      </c>
      <c r="L166" t="s">
        <v>439</v>
      </c>
      <c r="M166">
        <v>86</v>
      </c>
      <c r="N166">
        <v>55.5</v>
      </c>
    </row>
    <row r="167" spans="1:14">
      <c r="A167" t="s">
        <v>538</v>
      </c>
      <c r="B167">
        <v>26.5</v>
      </c>
      <c r="C167">
        <v>32.5</v>
      </c>
      <c r="D167" t="s">
        <v>539</v>
      </c>
      <c r="E167" t="b">
        <v>1</v>
      </c>
      <c r="F167" t="b">
        <v>0</v>
      </c>
      <c r="G167" t="b">
        <v>1</v>
      </c>
      <c r="H167" t="b">
        <v>0</v>
      </c>
      <c r="I167" t="s">
        <v>1612</v>
      </c>
      <c r="J167" t="s">
        <v>1608</v>
      </c>
      <c r="K167" t="s">
        <v>1608</v>
      </c>
      <c r="L167" t="s">
        <v>538</v>
      </c>
      <c r="M167">
        <v>73.5</v>
      </c>
      <c r="N167">
        <v>67.5</v>
      </c>
    </row>
    <row r="168" spans="1:14">
      <c r="A168" t="s">
        <v>536</v>
      </c>
      <c r="B168">
        <v>48.5</v>
      </c>
      <c r="C168">
        <v>41.5</v>
      </c>
      <c r="D168" t="s">
        <v>48</v>
      </c>
      <c r="E168" t="b">
        <v>1</v>
      </c>
      <c r="F168" t="b">
        <v>0</v>
      </c>
      <c r="G168" t="b">
        <v>1</v>
      </c>
      <c r="H168" t="b">
        <v>0</v>
      </c>
      <c r="I168" t="s">
        <v>1612</v>
      </c>
      <c r="J168" t="s">
        <v>1608</v>
      </c>
      <c r="K168" t="s">
        <v>1608</v>
      </c>
      <c r="L168" t="s">
        <v>536</v>
      </c>
      <c r="M168">
        <v>51.5</v>
      </c>
      <c r="N168">
        <v>58.5</v>
      </c>
    </row>
    <row r="169" spans="1:14">
      <c r="A169" t="s">
        <v>448</v>
      </c>
      <c r="B169">
        <v>16.5</v>
      </c>
      <c r="C169">
        <v>33.5</v>
      </c>
      <c r="D169" t="s">
        <v>48</v>
      </c>
      <c r="E169" t="b">
        <v>1</v>
      </c>
      <c r="F169" t="b">
        <v>0</v>
      </c>
      <c r="G169" t="b">
        <v>1</v>
      </c>
      <c r="H169" t="b">
        <v>0</v>
      </c>
      <c r="I169" t="s">
        <v>1609</v>
      </c>
      <c r="J169" t="s">
        <v>1608</v>
      </c>
      <c r="K169" t="s">
        <v>1608</v>
      </c>
      <c r="L169" t="s">
        <v>448</v>
      </c>
      <c r="M169">
        <v>83.5</v>
      </c>
      <c r="N169">
        <v>66.5</v>
      </c>
    </row>
    <row r="170" spans="1:14">
      <c r="A170" t="s">
        <v>465</v>
      </c>
      <c r="B170">
        <v>20</v>
      </c>
      <c r="C170">
        <v>23.5</v>
      </c>
      <c r="D170" t="s">
        <v>466</v>
      </c>
      <c r="E170" t="b">
        <v>1</v>
      </c>
      <c r="F170" t="b">
        <v>1</v>
      </c>
      <c r="G170" t="b">
        <v>1</v>
      </c>
      <c r="H170" t="b">
        <v>0</v>
      </c>
      <c r="I170" t="s">
        <v>1611</v>
      </c>
      <c r="J170" t="s">
        <v>1608</v>
      </c>
      <c r="K170" t="s">
        <v>1608</v>
      </c>
      <c r="L170" t="s">
        <v>465</v>
      </c>
      <c r="M170">
        <v>80</v>
      </c>
      <c r="N170">
        <v>76.5</v>
      </c>
    </row>
    <row r="171" spans="1:14">
      <c r="A171" t="s">
        <v>1121</v>
      </c>
      <c r="B171">
        <v>13</v>
      </c>
      <c r="C171">
        <v>30</v>
      </c>
      <c r="D171" t="s">
        <v>1122</v>
      </c>
      <c r="E171" t="b">
        <v>1</v>
      </c>
      <c r="F171" t="b">
        <v>0</v>
      </c>
      <c r="G171" t="b">
        <v>1</v>
      </c>
      <c r="H171" t="b">
        <v>0</v>
      </c>
      <c r="I171" t="s">
        <v>1611</v>
      </c>
      <c r="J171" t="s">
        <v>1608</v>
      </c>
      <c r="K171" t="s">
        <v>1608</v>
      </c>
      <c r="L171" t="s">
        <v>1121</v>
      </c>
      <c r="M171">
        <v>87</v>
      </c>
      <c r="N171">
        <v>70</v>
      </c>
    </row>
    <row r="172" spans="1:14">
      <c r="A172" t="s">
        <v>537</v>
      </c>
      <c r="B172">
        <v>4.5</v>
      </c>
      <c r="C172">
        <v>18.5</v>
      </c>
      <c r="D172" t="s">
        <v>48</v>
      </c>
      <c r="E172" t="b">
        <v>0</v>
      </c>
      <c r="F172" t="b">
        <v>0</v>
      </c>
      <c r="G172" t="b">
        <v>1</v>
      </c>
      <c r="H172" t="b">
        <v>0</v>
      </c>
      <c r="I172" t="s">
        <v>1620</v>
      </c>
      <c r="J172" t="s">
        <v>1608</v>
      </c>
      <c r="L172" t="s">
        <v>537</v>
      </c>
      <c r="M172">
        <v>95.5</v>
      </c>
    </row>
    <row r="173" spans="1:14">
      <c r="A173" t="s">
        <v>484</v>
      </c>
      <c r="B173">
        <v>18.5</v>
      </c>
      <c r="C173">
        <v>29</v>
      </c>
      <c r="D173" t="s">
        <v>485</v>
      </c>
      <c r="E173" t="b">
        <v>0</v>
      </c>
      <c r="F173" t="b">
        <v>0</v>
      </c>
      <c r="G173" t="b">
        <v>1</v>
      </c>
      <c r="H173" t="b">
        <v>0</v>
      </c>
      <c r="I173" t="s">
        <v>1609</v>
      </c>
      <c r="J173" t="s">
        <v>1608</v>
      </c>
      <c r="L173" t="s">
        <v>484</v>
      </c>
      <c r="M173">
        <v>81.5</v>
      </c>
    </row>
    <row r="174" spans="1:14">
      <c r="A174" t="s">
        <v>997</v>
      </c>
      <c r="B174">
        <v>54.5</v>
      </c>
      <c r="C174">
        <v>38.5</v>
      </c>
      <c r="D174" t="s">
        <v>998</v>
      </c>
      <c r="E174" t="b">
        <v>0</v>
      </c>
      <c r="F174" t="b">
        <v>0</v>
      </c>
      <c r="G174" t="b">
        <v>1</v>
      </c>
      <c r="H174" t="b">
        <v>0</v>
      </c>
      <c r="I174" t="s">
        <v>1614</v>
      </c>
      <c r="J174" t="s">
        <v>1608</v>
      </c>
      <c r="L174" t="s">
        <v>997</v>
      </c>
      <c r="M174">
        <v>45.5</v>
      </c>
    </row>
    <row r="175" spans="1:14">
      <c r="A175" t="s">
        <v>337</v>
      </c>
      <c r="B175">
        <v>63.5</v>
      </c>
      <c r="C175">
        <v>42.5</v>
      </c>
      <c r="D175" t="s">
        <v>338</v>
      </c>
      <c r="E175" t="b">
        <v>1</v>
      </c>
      <c r="F175" t="b">
        <v>0</v>
      </c>
      <c r="G175" t="b">
        <v>1</v>
      </c>
      <c r="H175" t="b">
        <v>0</v>
      </c>
      <c r="I175" t="s">
        <v>1614</v>
      </c>
      <c r="J175" t="s">
        <v>1608</v>
      </c>
      <c r="K175" t="s">
        <v>1608</v>
      </c>
      <c r="L175" t="s">
        <v>337</v>
      </c>
      <c r="M175">
        <v>36.5</v>
      </c>
      <c r="N175">
        <v>57.5</v>
      </c>
    </row>
    <row r="176" spans="1:14">
      <c r="A176" t="s">
        <v>132</v>
      </c>
      <c r="B176">
        <v>7</v>
      </c>
      <c r="C176">
        <v>20.5</v>
      </c>
      <c r="D176" t="s">
        <v>133</v>
      </c>
      <c r="E176" t="b">
        <v>0</v>
      </c>
      <c r="F176" t="b">
        <v>1</v>
      </c>
      <c r="G176" t="b">
        <v>1</v>
      </c>
      <c r="H176" t="b">
        <v>0</v>
      </c>
      <c r="I176" t="s">
        <v>1617</v>
      </c>
      <c r="J176" t="s">
        <v>1608</v>
      </c>
      <c r="K176" t="s">
        <v>1608</v>
      </c>
      <c r="L176" t="s">
        <v>132</v>
      </c>
      <c r="M176">
        <v>93</v>
      </c>
      <c r="N176">
        <v>79.5</v>
      </c>
    </row>
    <row r="177" spans="1:14">
      <c r="A177" t="s">
        <v>1034</v>
      </c>
      <c r="B177">
        <v>7.5</v>
      </c>
      <c r="C177">
        <v>26</v>
      </c>
      <c r="D177" t="s">
        <v>1035</v>
      </c>
      <c r="E177" t="b">
        <v>0</v>
      </c>
      <c r="F177" t="b">
        <v>0</v>
      </c>
      <c r="G177" t="b">
        <v>1</v>
      </c>
      <c r="H177" t="b">
        <v>0</v>
      </c>
      <c r="I177" t="s">
        <v>1611</v>
      </c>
      <c r="J177" t="s">
        <v>1608</v>
      </c>
      <c r="L177" t="s">
        <v>1034</v>
      </c>
      <c r="M177">
        <v>92.5</v>
      </c>
    </row>
    <row r="178" spans="1:14">
      <c r="A178" t="s">
        <v>862</v>
      </c>
      <c r="B178">
        <v>17</v>
      </c>
      <c r="C178">
        <v>30.5</v>
      </c>
      <c r="D178" t="s">
        <v>863</v>
      </c>
      <c r="E178" t="b">
        <v>0</v>
      </c>
      <c r="F178" t="b">
        <v>0</v>
      </c>
      <c r="G178" t="b">
        <v>1</v>
      </c>
      <c r="H178" t="b">
        <v>0</v>
      </c>
      <c r="I178" t="s">
        <v>1611</v>
      </c>
      <c r="J178" t="s">
        <v>1608</v>
      </c>
      <c r="L178" t="s">
        <v>862</v>
      </c>
      <c r="M178">
        <v>83</v>
      </c>
    </row>
    <row r="179" spans="1:14">
      <c r="A179" t="s">
        <v>956</v>
      </c>
      <c r="B179">
        <v>33.5</v>
      </c>
      <c r="C179">
        <v>29</v>
      </c>
      <c r="D179" t="s">
        <v>957</v>
      </c>
      <c r="E179" t="b">
        <v>1</v>
      </c>
      <c r="F179" t="b">
        <v>0</v>
      </c>
      <c r="G179" t="b">
        <v>1</v>
      </c>
      <c r="H179" t="b">
        <v>0</v>
      </c>
      <c r="I179" t="s">
        <v>1618</v>
      </c>
      <c r="J179" t="s">
        <v>1608</v>
      </c>
      <c r="K179" t="s">
        <v>1608</v>
      </c>
      <c r="L179" t="s">
        <v>956</v>
      </c>
      <c r="M179">
        <v>66.5</v>
      </c>
      <c r="N179">
        <v>71</v>
      </c>
    </row>
    <row r="180" spans="1:14">
      <c r="A180" t="s">
        <v>1101</v>
      </c>
      <c r="B180">
        <v>2</v>
      </c>
      <c r="C180">
        <v>29.5</v>
      </c>
      <c r="D180" t="s">
        <v>1102</v>
      </c>
      <c r="E180" t="b">
        <v>1</v>
      </c>
      <c r="F180" t="b">
        <v>0</v>
      </c>
      <c r="G180" t="b">
        <v>1</v>
      </c>
      <c r="H180" t="b">
        <v>0</v>
      </c>
      <c r="I180" t="s">
        <v>1611</v>
      </c>
      <c r="J180" t="s">
        <v>1608</v>
      </c>
      <c r="K180" t="s">
        <v>1608</v>
      </c>
      <c r="L180" t="s">
        <v>1101</v>
      </c>
      <c r="M180">
        <v>98</v>
      </c>
      <c r="N180">
        <v>70.5</v>
      </c>
    </row>
    <row r="181" spans="1:14">
      <c r="A181" t="s">
        <v>1089</v>
      </c>
      <c r="B181">
        <v>0.5</v>
      </c>
      <c r="C181">
        <v>22</v>
      </c>
      <c r="D181" t="s">
        <v>1090</v>
      </c>
      <c r="E181" t="b">
        <v>1</v>
      </c>
      <c r="F181" t="b">
        <v>0</v>
      </c>
      <c r="G181" t="b">
        <v>1</v>
      </c>
      <c r="H181" t="b">
        <v>0</v>
      </c>
      <c r="I181" t="s">
        <v>1611</v>
      </c>
      <c r="J181" t="s">
        <v>1608</v>
      </c>
      <c r="K181" t="s">
        <v>1608</v>
      </c>
      <c r="L181" t="s">
        <v>1089</v>
      </c>
      <c r="M181">
        <v>99.5</v>
      </c>
      <c r="N181">
        <v>78</v>
      </c>
    </row>
    <row r="182" spans="1:14">
      <c r="A182" t="s">
        <v>663</v>
      </c>
      <c r="B182">
        <v>14.5</v>
      </c>
      <c r="C182">
        <v>27.5</v>
      </c>
      <c r="D182" t="s">
        <v>664</v>
      </c>
      <c r="E182" t="b">
        <v>0</v>
      </c>
      <c r="F182" t="b">
        <v>0</v>
      </c>
      <c r="G182" t="b">
        <v>1</v>
      </c>
      <c r="H182" t="b">
        <v>0</v>
      </c>
      <c r="I182" t="s">
        <v>1611</v>
      </c>
      <c r="J182" t="s">
        <v>1608</v>
      </c>
      <c r="L182" t="s">
        <v>663</v>
      </c>
      <c r="M182">
        <v>85.5</v>
      </c>
    </row>
    <row r="183" spans="1:14">
      <c r="A183" t="s">
        <v>502</v>
      </c>
      <c r="B183">
        <v>2</v>
      </c>
      <c r="C183">
        <v>16.5</v>
      </c>
      <c r="D183" t="s">
        <v>503</v>
      </c>
      <c r="E183" t="b">
        <v>0</v>
      </c>
      <c r="F183" t="b">
        <v>0</v>
      </c>
      <c r="G183" t="b">
        <v>1</v>
      </c>
      <c r="H183" t="b">
        <v>0</v>
      </c>
      <c r="I183" t="s">
        <v>1611</v>
      </c>
      <c r="J183" t="s">
        <v>1608</v>
      </c>
      <c r="L183" t="s">
        <v>502</v>
      </c>
      <c r="M183">
        <v>98</v>
      </c>
    </row>
    <row r="184" spans="1:14">
      <c r="A184" t="s">
        <v>446</v>
      </c>
      <c r="B184">
        <v>17</v>
      </c>
      <c r="C184">
        <v>26</v>
      </c>
      <c r="D184" t="s">
        <v>447</v>
      </c>
      <c r="E184" t="b">
        <v>1</v>
      </c>
      <c r="F184" t="b">
        <v>0</v>
      </c>
      <c r="G184" t="b">
        <v>1</v>
      </c>
      <c r="H184" t="b">
        <v>0</v>
      </c>
      <c r="I184" t="s">
        <v>1611</v>
      </c>
      <c r="J184" t="s">
        <v>1608</v>
      </c>
      <c r="K184" t="s">
        <v>1608</v>
      </c>
      <c r="L184" t="s">
        <v>446</v>
      </c>
      <c r="M184">
        <v>83</v>
      </c>
      <c r="N184">
        <v>74</v>
      </c>
    </row>
    <row r="185" spans="1:14">
      <c r="A185" t="s">
        <v>457</v>
      </c>
      <c r="B185">
        <v>17</v>
      </c>
      <c r="C185">
        <v>25.5</v>
      </c>
      <c r="D185" t="s">
        <v>458</v>
      </c>
      <c r="E185" t="b">
        <v>1</v>
      </c>
      <c r="F185" t="b">
        <v>0</v>
      </c>
      <c r="G185" t="b">
        <v>1</v>
      </c>
      <c r="H185" t="b">
        <v>0</v>
      </c>
      <c r="I185" t="s">
        <v>1611</v>
      </c>
      <c r="J185" t="s">
        <v>1608</v>
      </c>
      <c r="K185" t="s">
        <v>1608</v>
      </c>
      <c r="L185" t="s">
        <v>457</v>
      </c>
      <c r="M185">
        <v>83</v>
      </c>
      <c r="N185">
        <v>74.5</v>
      </c>
    </row>
    <row r="186" spans="1:14">
      <c r="A186" t="s">
        <v>772</v>
      </c>
      <c r="B186">
        <v>12.5</v>
      </c>
      <c r="C186">
        <v>21.5</v>
      </c>
      <c r="D186" t="s">
        <v>773</v>
      </c>
      <c r="E186" t="b">
        <v>0</v>
      </c>
      <c r="F186" t="b">
        <v>0</v>
      </c>
      <c r="G186" t="b">
        <v>1</v>
      </c>
      <c r="H186" t="b">
        <v>0</v>
      </c>
      <c r="I186" t="s">
        <v>1611</v>
      </c>
      <c r="J186" t="s">
        <v>1608</v>
      </c>
      <c r="L186" t="s">
        <v>772</v>
      </c>
      <c r="M186">
        <v>87.5</v>
      </c>
    </row>
    <row r="187" spans="1:14">
      <c r="A187" t="s">
        <v>993</v>
      </c>
      <c r="B187">
        <v>12.5</v>
      </c>
      <c r="C187">
        <v>34.5</v>
      </c>
      <c r="D187" t="s">
        <v>994</v>
      </c>
      <c r="E187" t="b">
        <v>0</v>
      </c>
      <c r="F187" t="b">
        <v>0</v>
      </c>
      <c r="G187" t="b">
        <v>1</v>
      </c>
      <c r="H187" t="b">
        <v>0</v>
      </c>
      <c r="I187" t="s">
        <v>1611</v>
      </c>
      <c r="J187" t="s">
        <v>1608</v>
      </c>
      <c r="L187" t="s">
        <v>993</v>
      </c>
      <c r="M187">
        <v>87.5</v>
      </c>
    </row>
    <row r="188" spans="1:14">
      <c r="A188" t="s">
        <v>321</v>
      </c>
      <c r="B188">
        <v>38.5</v>
      </c>
      <c r="C188">
        <v>47.5</v>
      </c>
      <c r="D188" t="s">
        <v>322</v>
      </c>
      <c r="E188" t="b">
        <v>0</v>
      </c>
      <c r="F188" t="b">
        <v>1</v>
      </c>
      <c r="G188" t="b">
        <v>0</v>
      </c>
      <c r="H188" t="b">
        <v>0</v>
      </c>
      <c r="I188" t="s">
        <v>1617</v>
      </c>
      <c r="J188" t="s">
        <v>1608</v>
      </c>
      <c r="K188" t="s">
        <v>1608</v>
      </c>
      <c r="L188" t="s">
        <v>321</v>
      </c>
      <c r="M188">
        <v>61.5</v>
      </c>
      <c r="N188">
        <v>52.5</v>
      </c>
    </row>
    <row r="189" spans="1:14">
      <c r="A189" t="s">
        <v>851</v>
      </c>
      <c r="B189">
        <v>36</v>
      </c>
      <c r="C189">
        <v>34.5</v>
      </c>
      <c r="D189" t="s">
        <v>852</v>
      </c>
      <c r="E189" t="b">
        <v>1</v>
      </c>
      <c r="F189" t="b">
        <v>0</v>
      </c>
      <c r="G189" t="b">
        <v>1</v>
      </c>
      <c r="H189" t="b">
        <v>0</v>
      </c>
      <c r="I189" t="s">
        <v>1612</v>
      </c>
      <c r="J189" t="s">
        <v>1608</v>
      </c>
      <c r="K189" t="s">
        <v>1608</v>
      </c>
      <c r="L189" t="s">
        <v>851</v>
      </c>
      <c r="M189">
        <v>64</v>
      </c>
      <c r="N189">
        <v>65.5</v>
      </c>
    </row>
    <row r="190" spans="1:14">
      <c r="A190" t="s">
        <v>903</v>
      </c>
      <c r="B190">
        <v>10</v>
      </c>
      <c r="C190">
        <v>27</v>
      </c>
      <c r="D190" t="s">
        <v>904</v>
      </c>
      <c r="E190" t="b">
        <v>1</v>
      </c>
      <c r="F190" t="b">
        <v>0</v>
      </c>
      <c r="G190" t="b">
        <v>1</v>
      </c>
      <c r="H190" t="b">
        <v>0</v>
      </c>
      <c r="J190" t="s">
        <v>1608</v>
      </c>
      <c r="K190" t="s">
        <v>1608</v>
      </c>
      <c r="L190" t="s">
        <v>903</v>
      </c>
      <c r="M190">
        <v>90</v>
      </c>
      <c r="N190">
        <v>73</v>
      </c>
    </row>
    <row r="191" spans="1:14">
      <c r="A191" t="s">
        <v>989</v>
      </c>
      <c r="B191">
        <v>10.5</v>
      </c>
      <c r="C191">
        <v>24.5</v>
      </c>
      <c r="D191" t="s">
        <v>990</v>
      </c>
      <c r="E191" t="b">
        <v>1</v>
      </c>
      <c r="F191" t="b">
        <v>0</v>
      </c>
      <c r="G191" t="b">
        <v>1</v>
      </c>
      <c r="H191" t="b">
        <v>0</v>
      </c>
      <c r="I191" t="s">
        <v>1615</v>
      </c>
      <c r="J191" t="s">
        <v>1608</v>
      </c>
      <c r="K191" t="s">
        <v>1608</v>
      </c>
      <c r="L191" t="s">
        <v>989</v>
      </c>
      <c r="M191">
        <v>89.5</v>
      </c>
      <c r="N191">
        <v>75.5</v>
      </c>
    </row>
    <row r="192" spans="1:14">
      <c r="A192" t="s">
        <v>702</v>
      </c>
      <c r="B192">
        <v>4</v>
      </c>
      <c r="C192">
        <v>23</v>
      </c>
      <c r="D192" t="s">
        <v>703</v>
      </c>
      <c r="E192" t="b">
        <v>0</v>
      </c>
      <c r="F192" t="b">
        <v>0</v>
      </c>
      <c r="G192" t="b">
        <v>1</v>
      </c>
      <c r="H192" t="b">
        <v>1</v>
      </c>
      <c r="J192" t="s">
        <v>1608</v>
      </c>
      <c r="L192" t="s">
        <v>702</v>
      </c>
      <c r="M192">
        <v>96</v>
      </c>
    </row>
    <row r="193" spans="1:14">
      <c r="A193" t="s">
        <v>1028</v>
      </c>
      <c r="B193">
        <v>18</v>
      </c>
      <c r="C193">
        <v>22.5</v>
      </c>
      <c r="D193" t="s">
        <v>1029</v>
      </c>
      <c r="E193" t="b">
        <v>1</v>
      </c>
      <c r="F193" t="b">
        <v>0</v>
      </c>
      <c r="G193" t="b">
        <v>0</v>
      </c>
      <c r="H193" t="b">
        <v>0</v>
      </c>
      <c r="K193" t="s">
        <v>1608</v>
      </c>
      <c r="L193" t="s">
        <v>1028</v>
      </c>
      <c r="N193">
        <v>77.5</v>
      </c>
    </row>
    <row r="194" spans="1:14">
      <c r="A194" t="s">
        <v>1009</v>
      </c>
      <c r="B194">
        <v>42.5</v>
      </c>
      <c r="C194">
        <v>27</v>
      </c>
      <c r="D194" t="s">
        <v>1010</v>
      </c>
      <c r="E194" t="b">
        <v>1</v>
      </c>
      <c r="F194" t="b">
        <v>0</v>
      </c>
      <c r="G194" t="b">
        <v>0</v>
      </c>
      <c r="H194" t="b">
        <v>0</v>
      </c>
      <c r="K194" t="s">
        <v>1608</v>
      </c>
      <c r="L194" t="s">
        <v>1009</v>
      </c>
      <c r="N194">
        <v>73</v>
      </c>
    </row>
    <row r="195" spans="1:14">
      <c r="A195" t="s">
        <v>829</v>
      </c>
      <c r="B195">
        <v>30</v>
      </c>
      <c r="C195">
        <v>33.5</v>
      </c>
      <c r="D195" t="s">
        <v>830</v>
      </c>
      <c r="E195" t="b">
        <v>1</v>
      </c>
      <c r="F195" t="b">
        <v>0</v>
      </c>
      <c r="G195" t="b">
        <v>0</v>
      </c>
      <c r="H195" t="b">
        <v>0</v>
      </c>
      <c r="I195" t="s">
        <v>1612</v>
      </c>
      <c r="K195" t="s">
        <v>1608</v>
      </c>
      <c r="L195" t="s">
        <v>829</v>
      </c>
      <c r="N195">
        <v>66.5</v>
      </c>
    </row>
    <row r="196" spans="1:14">
      <c r="A196" t="s">
        <v>303</v>
      </c>
      <c r="B196">
        <v>31.5</v>
      </c>
      <c r="C196">
        <v>32.5</v>
      </c>
      <c r="D196" t="s">
        <v>304</v>
      </c>
      <c r="E196" t="b">
        <v>0</v>
      </c>
      <c r="F196" t="b">
        <v>0</v>
      </c>
      <c r="G196" t="b">
        <v>1</v>
      </c>
      <c r="H196" t="b">
        <v>1</v>
      </c>
      <c r="I196" t="s">
        <v>1609</v>
      </c>
      <c r="J196" t="s">
        <v>1608</v>
      </c>
      <c r="K196" t="s">
        <v>1608</v>
      </c>
      <c r="L196" t="s">
        <v>303</v>
      </c>
      <c r="M196">
        <v>68.5</v>
      </c>
      <c r="N196">
        <v>67.5</v>
      </c>
    </row>
    <row r="197" spans="1:14">
      <c r="A197" t="s">
        <v>905</v>
      </c>
      <c r="B197">
        <v>51.5</v>
      </c>
      <c r="C197">
        <v>28</v>
      </c>
      <c r="D197" t="s">
        <v>906</v>
      </c>
      <c r="E197" t="b">
        <v>0</v>
      </c>
      <c r="F197" t="b">
        <v>0</v>
      </c>
      <c r="G197" t="b">
        <v>1</v>
      </c>
      <c r="H197" t="b">
        <v>1</v>
      </c>
      <c r="I197" t="s">
        <v>1609</v>
      </c>
      <c r="J197" t="s">
        <v>1608</v>
      </c>
      <c r="K197" t="s">
        <v>1608</v>
      </c>
      <c r="L197" t="s">
        <v>905</v>
      </c>
      <c r="M197">
        <v>48.5</v>
      </c>
      <c r="N197">
        <v>72</v>
      </c>
    </row>
    <row r="198" spans="1:14">
      <c r="A198" t="s">
        <v>277</v>
      </c>
      <c r="B198">
        <v>36</v>
      </c>
      <c r="C198">
        <v>14.5</v>
      </c>
      <c r="D198" t="s">
        <v>278</v>
      </c>
      <c r="E198" t="b">
        <v>1</v>
      </c>
      <c r="F198" t="b">
        <v>1</v>
      </c>
      <c r="G198" t="b">
        <v>1</v>
      </c>
      <c r="H198" t="b">
        <v>0</v>
      </c>
      <c r="I198" t="s">
        <v>1610</v>
      </c>
      <c r="J198" t="s">
        <v>1608</v>
      </c>
      <c r="K198" t="s">
        <v>1608</v>
      </c>
      <c r="L198" t="s">
        <v>277</v>
      </c>
      <c r="M198">
        <v>64</v>
      </c>
      <c r="N198">
        <v>85.5</v>
      </c>
    </row>
    <row r="199" spans="1:14">
      <c r="A199" t="s">
        <v>987</v>
      </c>
      <c r="B199">
        <v>39.5</v>
      </c>
      <c r="C199">
        <v>41</v>
      </c>
      <c r="D199" t="s">
        <v>988</v>
      </c>
      <c r="E199" t="b">
        <v>1</v>
      </c>
      <c r="F199" t="b">
        <v>0</v>
      </c>
      <c r="G199" t="b">
        <v>1</v>
      </c>
      <c r="H199" t="b">
        <v>0</v>
      </c>
      <c r="I199" t="s">
        <v>1610</v>
      </c>
      <c r="J199" t="s">
        <v>1608</v>
      </c>
      <c r="K199" t="s">
        <v>1608</v>
      </c>
      <c r="L199" t="s">
        <v>987</v>
      </c>
      <c r="M199">
        <v>60.5</v>
      </c>
      <c r="N199">
        <v>59</v>
      </c>
    </row>
    <row r="200" spans="1:14">
      <c r="A200" t="s">
        <v>596</v>
      </c>
      <c r="B200">
        <v>6</v>
      </c>
      <c r="C200">
        <v>19</v>
      </c>
      <c r="D200" t="s">
        <v>597</v>
      </c>
      <c r="E200" t="b">
        <v>1</v>
      </c>
      <c r="F200" t="b">
        <v>0</v>
      </c>
      <c r="G200" t="b">
        <v>1</v>
      </c>
      <c r="H200" t="b">
        <v>0</v>
      </c>
      <c r="I200" t="s">
        <v>1611</v>
      </c>
      <c r="J200" t="s">
        <v>1608</v>
      </c>
      <c r="K200" t="s">
        <v>1608</v>
      </c>
      <c r="L200" t="s">
        <v>596</v>
      </c>
      <c r="M200">
        <v>94</v>
      </c>
      <c r="N200">
        <v>81</v>
      </c>
    </row>
    <row r="201" spans="1:14">
      <c r="A201" t="s">
        <v>550</v>
      </c>
      <c r="B201">
        <v>7</v>
      </c>
      <c r="C201">
        <v>21</v>
      </c>
      <c r="D201" t="s">
        <v>551</v>
      </c>
      <c r="E201" t="b">
        <v>1</v>
      </c>
      <c r="F201" t="b">
        <v>0</v>
      </c>
      <c r="G201" t="b">
        <v>1</v>
      </c>
      <c r="H201" t="b">
        <v>0</v>
      </c>
      <c r="I201" t="s">
        <v>1611</v>
      </c>
      <c r="J201" t="s">
        <v>1608</v>
      </c>
      <c r="K201" t="s">
        <v>1608</v>
      </c>
      <c r="L201" t="s">
        <v>550</v>
      </c>
      <c r="M201">
        <v>93</v>
      </c>
      <c r="N201">
        <v>79</v>
      </c>
    </row>
    <row r="202" spans="1:14">
      <c r="A202" t="s">
        <v>899</v>
      </c>
      <c r="B202">
        <v>1.5</v>
      </c>
      <c r="C202">
        <v>21</v>
      </c>
      <c r="D202" t="s">
        <v>900</v>
      </c>
      <c r="E202" t="b">
        <v>1</v>
      </c>
      <c r="F202" t="b">
        <v>0</v>
      </c>
      <c r="G202" t="b">
        <v>1</v>
      </c>
      <c r="H202" t="b">
        <v>0</v>
      </c>
      <c r="I202" t="s">
        <v>1611</v>
      </c>
      <c r="J202" t="s">
        <v>1608</v>
      </c>
      <c r="K202" t="s">
        <v>1608</v>
      </c>
      <c r="L202" t="s">
        <v>899</v>
      </c>
      <c r="M202">
        <v>98.5</v>
      </c>
      <c r="N202">
        <v>79</v>
      </c>
    </row>
    <row r="203" spans="1:14">
      <c r="A203" t="s">
        <v>233</v>
      </c>
      <c r="B203">
        <v>42</v>
      </c>
      <c r="C203">
        <v>29</v>
      </c>
      <c r="D203" t="s">
        <v>234</v>
      </c>
      <c r="E203" t="b">
        <v>1</v>
      </c>
      <c r="F203" t="b">
        <v>0</v>
      </c>
      <c r="G203" t="b">
        <v>1</v>
      </c>
      <c r="H203" t="b">
        <v>0</v>
      </c>
      <c r="I203" t="s">
        <v>1611</v>
      </c>
      <c r="J203" t="s">
        <v>1608</v>
      </c>
      <c r="K203" t="s">
        <v>1608</v>
      </c>
      <c r="L203" t="s">
        <v>233</v>
      </c>
      <c r="M203">
        <v>58</v>
      </c>
      <c r="N203">
        <v>71</v>
      </c>
    </row>
    <row r="204" spans="1:14">
      <c r="A204" t="s">
        <v>635</v>
      </c>
      <c r="B204">
        <v>34.5</v>
      </c>
      <c r="C204">
        <v>33.5</v>
      </c>
      <c r="D204" t="s">
        <v>636</v>
      </c>
      <c r="E204" t="b">
        <v>1</v>
      </c>
      <c r="F204" t="b">
        <v>0</v>
      </c>
      <c r="G204" t="b">
        <v>1</v>
      </c>
      <c r="H204" t="b">
        <v>0</v>
      </c>
      <c r="I204" t="s">
        <v>1614</v>
      </c>
      <c r="J204" t="s">
        <v>1608</v>
      </c>
      <c r="K204" t="s">
        <v>1608</v>
      </c>
      <c r="L204" t="s">
        <v>635</v>
      </c>
      <c r="M204">
        <v>65.5</v>
      </c>
      <c r="N204">
        <v>66.5</v>
      </c>
    </row>
    <row r="205" spans="1:14">
      <c r="A205" t="s">
        <v>482</v>
      </c>
      <c r="B205">
        <v>17.5</v>
      </c>
      <c r="C205">
        <v>22.5</v>
      </c>
      <c r="D205" t="s">
        <v>483</v>
      </c>
      <c r="E205" t="b">
        <v>0</v>
      </c>
      <c r="F205" t="b">
        <v>0</v>
      </c>
      <c r="G205" t="b">
        <v>1</v>
      </c>
      <c r="H205" t="b">
        <v>0</v>
      </c>
      <c r="I205" t="s">
        <v>1613</v>
      </c>
      <c r="J205" t="s">
        <v>1608</v>
      </c>
      <c r="L205" t="s">
        <v>482</v>
      </c>
      <c r="M205">
        <v>82.5</v>
      </c>
    </row>
    <row r="206" spans="1:14">
      <c r="A206" t="s">
        <v>518</v>
      </c>
      <c r="B206">
        <v>19</v>
      </c>
      <c r="C206">
        <v>26.5</v>
      </c>
      <c r="D206" t="s">
        <v>519</v>
      </c>
      <c r="E206" t="b">
        <v>0</v>
      </c>
      <c r="F206" t="b">
        <v>0</v>
      </c>
      <c r="G206" t="b">
        <v>1</v>
      </c>
      <c r="H206" t="b">
        <v>0</v>
      </c>
      <c r="I206" t="s">
        <v>1611</v>
      </c>
      <c r="J206" t="s">
        <v>1608</v>
      </c>
      <c r="L206" t="s">
        <v>518</v>
      </c>
      <c r="M206">
        <v>81</v>
      </c>
    </row>
    <row r="207" spans="1:14">
      <c r="A207" t="s">
        <v>588</v>
      </c>
      <c r="B207">
        <v>28.5</v>
      </c>
      <c r="C207">
        <v>31</v>
      </c>
      <c r="D207" t="s">
        <v>589</v>
      </c>
      <c r="E207" t="b">
        <v>0</v>
      </c>
      <c r="F207" t="b">
        <v>1</v>
      </c>
      <c r="G207" t="b">
        <v>1</v>
      </c>
      <c r="H207" t="b">
        <v>0</v>
      </c>
      <c r="I207" t="s">
        <v>1611</v>
      </c>
      <c r="J207" t="s">
        <v>1608</v>
      </c>
      <c r="K207" t="s">
        <v>1608</v>
      </c>
      <c r="L207" t="s">
        <v>588</v>
      </c>
      <c r="M207">
        <v>71.5</v>
      </c>
      <c r="N207">
        <v>69</v>
      </c>
    </row>
    <row r="208" spans="1:14">
      <c r="A208" t="s">
        <v>1054</v>
      </c>
      <c r="B208">
        <v>16.5</v>
      </c>
      <c r="C208">
        <v>19.5</v>
      </c>
      <c r="D208" t="s">
        <v>1055</v>
      </c>
      <c r="E208" t="b">
        <v>1</v>
      </c>
      <c r="F208" t="b">
        <v>1</v>
      </c>
      <c r="G208" t="b">
        <v>1</v>
      </c>
      <c r="H208" t="b">
        <v>0</v>
      </c>
      <c r="I208" t="s">
        <v>1623</v>
      </c>
      <c r="J208" t="s">
        <v>1608</v>
      </c>
      <c r="K208" t="s">
        <v>1608</v>
      </c>
      <c r="L208" t="s">
        <v>1054</v>
      </c>
      <c r="M208">
        <v>83.5</v>
      </c>
      <c r="N208">
        <v>80.5</v>
      </c>
    </row>
    <row r="209" spans="1:14">
      <c r="A209" t="s">
        <v>995</v>
      </c>
      <c r="B209">
        <v>45.5</v>
      </c>
      <c r="C209">
        <v>35</v>
      </c>
      <c r="D209" t="s">
        <v>996</v>
      </c>
      <c r="E209" t="b">
        <v>1</v>
      </c>
      <c r="F209" t="b">
        <v>1</v>
      </c>
      <c r="G209" t="b">
        <v>1</v>
      </c>
      <c r="H209" t="b">
        <v>0</v>
      </c>
      <c r="I209" t="s">
        <v>1623</v>
      </c>
      <c r="J209" t="s">
        <v>1608</v>
      </c>
      <c r="K209" t="s">
        <v>1608</v>
      </c>
      <c r="L209" t="s">
        <v>995</v>
      </c>
      <c r="M209">
        <v>54.5</v>
      </c>
      <c r="N209">
        <v>65</v>
      </c>
    </row>
    <row r="210" spans="1:14">
      <c r="A210" t="s">
        <v>944</v>
      </c>
      <c r="B210">
        <v>49.5</v>
      </c>
      <c r="C210">
        <v>36</v>
      </c>
      <c r="D210" t="s">
        <v>945</v>
      </c>
      <c r="E210" t="b">
        <v>0</v>
      </c>
      <c r="F210" t="b">
        <v>1</v>
      </c>
      <c r="G210" t="b">
        <v>1</v>
      </c>
      <c r="H210" t="b">
        <v>0</v>
      </c>
      <c r="I210" t="s">
        <v>1612</v>
      </c>
      <c r="J210" t="s">
        <v>1608</v>
      </c>
      <c r="K210" t="s">
        <v>1608</v>
      </c>
      <c r="L210" t="s">
        <v>944</v>
      </c>
      <c r="M210">
        <v>50.5</v>
      </c>
      <c r="N210">
        <v>64</v>
      </c>
    </row>
    <row r="211" spans="1:14">
      <c r="A211" t="s">
        <v>1071</v>
      </c>
      <c r="B211">
        <v>29</v>
      </c>
      <c r="C211">
        <v>35</v>
      </c>
      <c r="D211" t="s">
        <v>1072</v>
      </c>
      <c r="E211" t="b">
        <v>0</v>
      </c>
      <c r="F211" t="b">
        <v>1</v>
      </c>
      <c r="G211" t="b">
        <v>1</v>
      </c>
      <c r="H211" t="b">
        <v>0</v>
      </c>
      <c r="I211" t="s">
        <v>1611</v>
      </c>
      <c r="J211" t="s">
        <v>1608</v>
      </c>
      <c r="K211" t="s">
        <v>1608</v>
      </c>
      <c r="L211" t="s">
        <v>1071</v>
      </c>
      <c r="M211">
        <v>71</v>
      </c>
      <c r="N211">
        <v>65</v>
      </c>
    </row>
    <row r="212" spans="1:14">
      <c r="A212" t="s">
        <v>936</v>
      </c>
      <c r="B212">
        <v>5.5</v>
      </c>
      <c r="C212">
        <v>25.5</v>
      </c>
      <c r="D212" t="s">
        <v>937</v>
      </c>
      <c r="E212" t="b">
        <v>1</v>
      </c>
      <c r="F212" t="b">
        <v>1</v>
      </c>
      <c r="G212" t="b">
        <v>1</v>
      </c>
      <c r="H212" t="b">
        <v>0</v>
      </c>
      <c r="I212" t="s">
        <v>1611</v>
      </c>
      <c r="J212" t="s">
        <v>1608</v>
      </c>
      <c r="K212" t="s">
        <v>1608</v>
      </c>
      <c r="L212" t="s">
        <v>936</v>
      </c>
      <c r="M212">
        <v>94.5</v>
      </c>
      <c r="N212">
        <v>74.5</v>
      </c>
    </row>
    <row r="213" spans="1:14">
      <c r="A213" t="s">
        <v>815</v>
      </c>
      <c r="B213">
        <v>24</v>
      </c>
      <c r="C213">
        <v>34</v>
      </c>
      <c r="D213" t="s">
        <v>816</v>
      </c>
      <c r="E213" t="b">
        <v>0</v>
      </c>
      <c r="F213" t="b">
        <v>0</v>
      </c>
      <c r="G213" t="b">
        <v>1</v>
      </c>
      <c r="H213" t="b">
        <v>0</v>
      </c>
      <c r="I213" t="s">
        <v>1611</v>
      </c>
      <c r="J213" t="s">
        <v>1608</v>
      </c>
      <c r="L213" t="s">
        <v>815</v>
      </c>
      <c r="M213">
        <v>76</v>
      </c>
    </row>
    <row r="214" spans="1:14">
      <c r="A214" t="s">
        <v>722</v>
      </c>
      <c r="B214">
        <v>38</v>
      </c>
      <c r="C214">
        <v>34.5</v>
      </c>
      <c r="D214" t="s">
        <v>723</v>
      </c>
      <c r="E214" t="b">
        <v>1</v>
      </c>
      <c r="F214" t="b">
        <v>0</v>
      </c>
      <c r="G214" t="b">
        <v>1</v>
      </c>
      <c r="H214" t="b">
        <v>0</v>
      </c>
      <c r="I214" t="s">
        <v>1614</v>
      </c>
      <c r="J214" t="s">
        <v>1608</v>
      </c>
      <c r="K214" t="s">
        <v>1608</v>
      </c>
      <c r="L214" t="s">
        <v>722</v>
      </c>
      <c r="M214">
        <v>62</v>
      </c>
      <c r="N214">
        <v>65.5</v>
      </c>
    </row>
    <row r="215" spans="1:14">
      <c r="A215" t="s">
        <v>554</v>
      </c>
      <c r="B215">
        <v>42.5</v>
      </c>
      <c r="C215">
        <v>24</v>
      </c>
      <c r="D215" t="s">
        <v>555</v>
      </c>
      <c r="E215" t="b">
        <v>0</v>
      </c>
      <c r="F215" t="b">
        <v>0</v>
      </c>
      <c r="G215" t="b">
        <v>1</v>
      </c>
      <c r="H215" t="b">
        <v>0</v>
      </c>
      <c r="I215" t="s">
        <v>1611</v>
      </c>
      <c r="J215" t="s">
        <v>1608</v>
      </c>
      <c r="L215" t="s">
        <v>554</v>
      </c>
      <c r="M215">
        <v>57.5</v>
      </c>
    </row>
    <row r="216" spans="1:14">
      <c r="A216" t="s">
        <v>683</v>
      </c>
      <c r="B216">
        <v>36</v>
      </c>
      <c r="C216">
        <v>32.5</v>
      </c>
      <c r="D216" t="s">
        <v>684</v>
      </c>
      <c r="E216" t="b">
        <v>1</v>
      </c>
      <c r="F216" t="b">
        <v>0</v>
      </c>
      <c r="G216" t="b">
        <v>1</v>
      </c>
      <c r="H216" t="b">
        <v>0</v>
      </c>
      <c r="I216" t="s">
        <v>1614</v>
      </c>
      <c r="J216" t="s">
        <v>1608</v>
      </c>
      <c r="K216" t="s">
        <v>1608</v>
      </c>
      <c r="L216" t="s">
        <v>683</v>
      </c>
      <c r="M216">
        <v>64</v>
      </c>
      <c r="N216">
        <v>67.5</v>
      </c>
    </row>
    <row r="217" spans="1:14">
      <c r="A217" t="s">
        <v>231</v>
      </c>
      <c r="B217">
        <v>20</v>
      </c>
      <c r="C217">
        <v>20</v>
      </c>
      <c r="D217" t="s">
        <v>232</v>
      </c>
      <c r="E217" t="b">
        <v>0</v>
      </c>
      <c r="F217" t="b">
        <v>0</v>
      </c>
      <c r="G217" t="b">
        <v>1</v>
      </c>
      <c r="H217" t="b">
        <v>0</v>
      </c>
      <c r="I217" t="s">
        <v>1614</v>
      </c>
      <c r="J217" t="s">
        <v>1608</v>
      </c>
      <c r="L217" t="s">
        <v>231</v>
      </c>
      <c r="M217">
        <v>80</v>
      </c>
    </row>
    <row r="218" spans="1:14">
      <c r="A218" t="s">
        <v>226</v>
      </c>
      <c r="B218">
        <v>17</v>
      </c>
      <c r="C218">
        <v>27.5</v>
      </c>
      <c r="D218" t="s">
        <v>48</v>
      </c>
      <c r="E218" t="b">
        <v>0</v>
      </c>
      <c r="F218" t="b">
        <v>1</v>
      </c>
      <c r="G218" t="b">
        <v>1</v>
      </c>
      <c r="H218" t="b">
        <v>0</v>
      </c>
      <c r="I218" t="s">
        <v>1614</v>
      </c>
      <c r="J218" t="s">
        <v>1608</v>
      </c>
      <c r="K218" t="s">
        <v>1608</v>
      </c>
      <c r="L218" t="s">
        <v>226</v>
      </c>
      <c r="M218">
        <v>83</v>
      </c>
      <c r="N218">
        <v>72.5</v>
      </c>
    </row>
    <row r="219" spans="1:14">
      <c r="A219" t="s">
        <v>417</v>
      </c>
      <c r="B219">
        <v>11.5</v>
      </c>
      <c r="C219">
        <v>17</v>
      </c>
      <c r="D219" t="s">
        <v>418</v>
      </c>
      <c r="E219" t="b">
        <v>0</v>
      </c>
      <c r="F219" t="b">
        <v>0</v>
      </c>
      <c r="G219" t="b">
        <v>1</v>
      </c>
      <c r="H219" t="b">
        <v>0</v>
      </c>
      <c r="I219" t="s">
        <v>1621</v>
      </c>
      <c r="J219" t="s">
        <v>1608</v>
      </c>
      <c r="L219" t="s">
        <v>417</v>
      </c>
      <c r="M219">
        <v>88.5</v>
      </c>
    </row>
    <row r="220" spans="1:14">
      <c r="A220" t="s">
        <v>191</v>
      </c>
      <c r="B220">
        <v>7.5</v>
      </c>
      <c r="C220">
        <v>16</v>
      </c>
      <c r="D220" t="s">
        <v>192</v>
      </c>
      <c r="E220" t="b">
        <v>0</v>
      </c>
      <c r="F220" t="b">
        <v>0</v>
      </c>
      <c r="G220" t="b">
        <v>1</v>
      </c>
      <c r="H220" t="b">
        <v>0</v>
      </c>
      <c r="I220" t="s">
        <v>1619</v>
      </c>
      <c r="J220" t="s">
        <v>1608</v>
      </c>
      <c r="L220" t="s">
        <v>191</v>
      </c>
      <c r="M220">
        <v>92.5</v>
      </c>
    </row>
    <row r="221" spans="1:14">
      <c r="A221" t="s">
        <v>637</v>
      </c>
      <c r="B221">
        <v>9</v>
      </c>
      <c r="C221">
        <v>19</v>
      </c>
      <c r="D221" t="s">
        <v>638</v>
      </c>
      <c r="E221" t="b">
        <v>0</v>
      </c>
      <c r="F221" t="b">
        <v>0</v>
      </c>
      <c r="G221" t="b">
        <v>1</v>
      </c>
      <c r="H221" t="b">
        <v>0</v>
      </c>
      <c r="I221" t="s">
        <v>1619</v>
      </c>
      <c r="J221" t="s">
        <v>1608</v>
      </c>
      <c r="L221" t="s">
        <v>637</v>
      </c>
      <c r="M221">
        <v>91</v>
      </c>
    </row>
    <row r="222" spans="1:14">
      <c r="A222" t="s">
        <v>130</v>
      </c>
      <c r="B222">
        <v>4</v>
      </c>
      <c r="C222">
        <v>18</v>
      </c>
      <c r="D222" t="s">
        <v>131</v>
      </c>
      <c r="E222" t="b">
        <v>0</v>
      </c>
      <c r="F222" t="b">
        <v>0</v>
      </c>
      <c r="G222" t="b">
        <v>1</v>
      </c>
      <c r="H222" t="b">
        <v>0</v>
      </c>
      <c r="I222" t="s">
        <v>1619</v>
      </c>
      <c r="J222" t="s">
        <v>1608</v>
      </c>
      <c r="L222" t="s">
        <v>130</v>
      </c>
      <c r="M222">
        <v>96</v>
      </c>
    </row>
    <row r="223" spans="1:14">
      <c r="A223" t="s">
        <v>728</v>
      </c>
      <c r="B223">
        <v>32.5</v>
      </c>
      <c r="C223">
        <v>29.5</v>
      </c>
      <c r="D223" t="s">
        <v>729</v>
      </c>
      <c r="E223" t="b">
        <v>1</v>
      </c>
      <c r="F223" t="b">
        <v>0</v>
      </c>
      <c r="G223" t="b">
        <v>1</v>
      </c>
      <c r="H223" t="b">
        <v>0</v>
      </c>
      <c r="I223" t="s">
        <v>1611</v>
      </c>
      <c r="J223" t="s">
        <v>1608</v>
      </c>
      <c r="K223" t="s">
        <v>1608</v>
      </c>
      <c r="L223" t="s">
        <v>728</v>
      </c>
      <c r="M223">
        <v>67.5</v>
      </c>
      <c r="N223">
        <v>70.5</v>
      </c>
    </row>
    <row r="224" spans="1:14">
      <c r="A224" t="s">
        <v>453</v>
      </c>
      <c r="B224">
        <v>56.5</v>
      </c>
      <c r="C224">
        <v>47.5</v>
      </c>
      <c r="D224" t="s">
        <v>454</v>
      </c>
      <c r="E224" t="b">
        <v>1</v>
      </c>
      <c r="F224" t="b">
        <v>0</v>
      </c>
      <c r="G224" t="b">
        <v>1</v>
      </c>
      <c r="H224" t="b">
        <v>0</v>
      </c>
      <c r="I224" t="s">
        <v>1614</v>
      </c>
      <c r="J224" t="s">
        <v>1608</v>
      </c>
      <c r="K224" t="s">
        <v>1608</v>
      </c>
      <c r="L224" t="s">
        <v>453</v>
      </c>
      <c r="M224">
        <v>43.5</v>
      </c>
      <c r="N224">
        <v>52.5</v>
      </c>
    </row>
    <row r="225" spans="1:14">
      <c r="A225" t="s">
        <v>1014</v>
      </c>
      <c r="B225">
        <v>19.5</v>
      </c>
      <c r="C225">
        <v>23</v>
      </c>
      <c r="D225" t="s">
        <v>48</v>
      </c>
      <c r="E225" t="b">
        <v>0</v>
      </c>
      <c r="F225" t="b">
        <v>0</v>
      </c>
      <c r="G225" t="b">
        <v>1</v>
      </c>
      <c r="H225" t="b">
        <v>0</v>
      </c>
      <c r="I225" t="s">
        <v>1619</v>
      </c>
      <c r="J225" t="s">
        <v>1608</v>
      </c>
      <c r="L225" t="s">
        <v>1014</v>
      </c>
      <c r="M225">
        <v>80.5</v>
      </c>
    </row>
    <row r="226" spans="1:14">
      <c r="A226" t="s">
        <v>709</v>
      </c>
      <c r="B226">
        <v>48.5</v>
      </c>
      <c r="C226">
        <v>36.5</v>
      </c>
      <c r="D226" t="s">
        <v>710</v>
      </c>
      <c r="E226" t="b">
        <v>1</v>
      </c>
      <c r="F226" t="b">
        <v>0</v>
      </c>
      <c r="G226" t="b">
        <v>1</v>
      </c>
      <c r="H226" t="b">
        <v>0</v>
      </c>
      <c r="I226" t="s">
        <v>1614</v>
      </c>
      <c r="J226" t="s">
        <v>1608</v>
      </c>
      <c r="K226" t="s">
        <v>1608</v>
      </c>
      <c r="L226" t="s">
        <v>709</v>
      </c>
      <c r="M226">
        <v>51.5</v>
      </c>
      <c r="N226">
        <v>63.5</v>
      </c>
    </row>
    <row r="227" spans="1:14">
      <c r="A227" t="s">
        <v>693</v>
      </c>
      <c r="B227">
        <v>38.5</v>
      </c>
      <c r="C227">
        <v>33.5</v>
      </c>
      <c r="D227" t="s">
        <v>694</v>
      </c>
      <c r="E227" t="b">
        <v>1</v>
      </c>
      <c r="F227" t="b">
        <v>0</v>
      </c>
      <c r="G227" t="b">
        <v>1</v>
      </c>
      <c r="H227" t="b">
        <v>0</v>
      </c>
      <c r="I227" t="s">
        <v>1614</v>
      </c>
      <c r="J227" t="s">
        <v>1608</v>
      </c>
      <c r="K227" t="s">
        <v>1608</v>
      </c>
      <c r="L227" t="s">
        <v>693</v>
      </c>
      <c r="M227">
        <v>61.5</v>
      </c>
      <c r="N227">
        <v>66.5</v>
      </c>
    </row>
    <row r="228" spans="1:14">
      <c r="A228" t="s">
        <v>599</v>
      </c>
      <c r="B228">
        <v>50</v>
      </c>
      <c r="C228">
        <v>42</v>
      </c>
      <c r="D228" t="s">
        <v>600</v>
      </c>
      <c r="E228" t="b">
        <v>1</v>
      </c>
      <c r="F228" t="b">
        <v>0</v>
      </c>
      <c r="G228" t="b">
        <v>1</v>
      </c>
      <c r="H228" t="b">
        <v>0</v>
      </c>
      <c r="I228" t="s">
        <v>1623</v>
      </c>
      <c r="J228" t="s">
        <v>1608</v>
      </c>
      <c r="K228" t="s">
        <v>1608</v>
      </c>
      <c r="L228" t="s">
        <v>599</v>
      </c>
      <c r="M228">
        <v>50</v>
      </c>
      <c r="N228">
        <v>58</v>
      </c>
    </row>
    <row r="229" spans="1:14">
      <c r="A229" t="s">
        <v>1046</v>
      </c>
      <c r="B229">
        <v>43.5</v>
      </c>
      <c r="C229">
        <v>31.5</v>
      </c>
      <c r="D229" t="s">
        <v>1047</v>
      </c>
      <c r="E229" t="b">
        <v>1</v>
      </c>
      <c r="F229" t="b">
        <v>0</v>
      </c>
      <c r="G229" t="b">
        <v>1</v>
      </c>
      <c r="H229" t="b">
        <v>0</v>
      </c>
      <c r="I229" t="s">
        <v>1623</v>
      </c>
      <c r="J229" t="s">
        <v>1608</v>
      </c>
      <c r="K229" t="s">
        <v>1608</v>
      </c>
      <c r="L229" t="s">
        <v>1046</v>
      </c>
      <c r="M229">
        <v>56.5</v>
      </c>
      <c r="N229">
        <v>68.5</v>
      </c>
    </row>
    <row r="230" spans="1:14">
      <c r="A230" t="s">
        <v>1087</v>
      </c>
      <c r="B230">
        <v>29.5</v>
      </c>
      <c r="C230">
        <v>23</v>
      </c>
      <c r="D230" t="s">
        <v>1088</v>
      </c>
      <c r="E230" t="b">
        <v>1</v>
      </c>
      <c r="F230" t="b">
        <v>0</v>
      </c>
      <c r="G230" t="b">
        <v>0</v>
      </c>
      <c r="H230" t="b">
        <v>0</v>
      </c>
      <c r="I230" t="s">
        <v>1623</v>
      </c>
      <c r="K230" t="s">
        <v>1608</v>
      </c>
      <c r="L230" t="s">
        <v>1087</v>
      </c>
      <c r="N230">
        <v>77</v>
      </c>
    </row>
    <row r="231" spans="1:14">
      <c r="A231" t="s">
        <v>952</v>
      </c>
      <c r="B231">
        <v>30.5</v>
      </c>
      <c r="C231">
        <v>19.5</v>
      </c>
      <c r="D231" t="s">
        <v>953</v>
      </c>
      <c r="E231" t="b">
        <v>1</v>
      </c>
      <c r="F231" t="b">
        <v>0</v>
      </c>
      <c r="G231" t="b">
        <v>0</v>
      </c>
      <c r="H231" t="b">
        <v>0</v>
      </c>
      <c r="I231" t="s">
        <v>1623</v>
      </c>
      <c r="K231" t="s">
        <v>1608</v>
      </c>
      <c r="L231" t="s">
        <v>952</v>
      </c>
      <c r="N231">
        <v>80.5</v>
      </c>
    </row>
    <row r="232" spans="1:14">
      <c r="A232" t="s">
        <v>979</v>
      </c>
      <c r="B232">
        <v>29</v>
      </c>
      <c r="C232">
        <v>27.5</v>
      </c>
      <c r="D232" t="s">
        <v>980</v>
      </c>
      <c r="E232" t="b">
        <v>0</v>
      </c>
      <c r="F232" t="b">
        <v>0</v>
      </c>
      <c r="G232" t="b">
        <v>1</v>
      </c>
      <c r="H232" t="b">
        <v>0</v>
      </c>
      <c r="I232" t="s">
        <v>1623</v>
      </c>
      <c r="J232" t="s">
        <v>1608</v>
      </c>
      <c r="L232" t="s">
        <v>979</v>
      </c>
      <c r="M232">
        <v>71</v>
      </c>
    </row>
    <row r="233" spans="1:14">
      <c r="A233" t="s">
        <v>351</v>
      </c>
      <c r="B233">
        <v>40</v>
      </c>
      <c r="C233">
        <v>52</v>
      </c>
      <c r="D233" t="s">
        <v>352</v>
      </c>
      <c r="E233" t="b">
        <v>1</v>
      </c>
      <c r="F233" t="b">
        <v>0</v>
      </c>
      <c r="G233" t="b">
        <v>1</v>
      </c>
      <c r="H233" t="b">
        <v>0</v>
      </c>
      <c r="I233" t="s">
        <v>1613</v>
      </c>
      <c r="J233" t="s">
        <v>1608</v>
      </c>
      <c r="K233" t="s">
        <v>1608</v>
      </c>
      <c r="L233" t="s">
        <v>351</v>
      </c>
      <c r="M233">
        <v>60</v>
      </c>
      <c r="N233">
        <v>48</v>
      </c>
    </row>
    <row r="234" spans="1:14">
      <c r="A234" t="s">
        <v>870</v>
      </c>
      <c r="B234">
        <v>9.5</v>
      </c>
      <c r="C234">
        <v>36.5</v>
      </c>
      <c r="D234" t="s">
        <v>871</v>
      </c>
      <c r="E234" t="b">
        <v>0</v>
      </c>
      <c r="F234" t="b">
        <v>1</v>
      </c>
      <c r="G234" t="b">
        <v>1</v>
      </c>
      <c r="H234" t="b">
        <v>0</v>
      </c>
      <c r="I234" t="s">
        <v>1614</v>
      </c>
      <c r="J234" t="s">
        <v>1608</v>
      </c>
      <c r="K234" t="s">
        <v>1608</v>
      </c>
      <c r="L234" t="s">
        <v>870</v>
      </c>
      <c r="M234">
        <v>90.5</v>
      </c>
      <c r="N234">
        <v>63.5</v>
      </c>
    </row>
    <row r="235" spans="1:14">
      <c r="A235" t="s">
        <v>920</v>
      </c>
      <c r="B235">
        <v>4.5</v>
      </c>
      <c r="C235">
        <v>30.5</v>
      </c>
      <c r="D235" t="s">
        <v>921</v>
      </c>
      <c r="E235" t="b">
        <v>1</v>
      </c>
      <c r="F235" t="b">
        <v>0</v>
      </c>
      <c r="G235" t="b">
        <v>1</v>
      </c>
      <c r="H235" t="b">
        <v>0</v>
      </c>
      <c r="I235" t="s">
        <v>1618</v>
      </c>
      <c r="J235" t="s">
        <v>1608</v>
      </c>
      <c r="K235" t="s">
        <v>1608</v>
      </c>
      <c r="L235" t="s">
        <v>920</v>
      </c>
      <c r="M235">
        <v>95.5</v>
      </c>
      <c r="N235">
        <v>69.5</v>
      </c>
    </row>
    <row r="236" spans="1:14">
      <c r="A236" t="s">
        <v>981</v>
      </c>
      <c r="B236">
        <v>13.5</v>
      </c>
      <c r="C236">
        <v>25.5</v>
      </c>
      <c r="D236" t="s">
        <v>982</v>
      </c>
      <c r="E236" t="b">
        <v>1</v>
      </c>
      <c r="F236" t="b">
        <v>0</v>
      </c>
      <c r="G236" t="b">
        <v>1</v>
      </c>
      <c r="H236" t="b">
        <v>0</v>
      </c>
      <c r="I236" t="s">
        <v>1618</v>
      </c>
      <c r="J236" t="s">
        <v>1608</v>
      </c>
      <c r="K236" t="s">
        <v>1608</v>
      </c>
      <c r="L236" t="s">
        <v>981</v>
      </c>
      <c r="M236">
        <v>86.5</v>
      </c>
      <c r="N236">
        <v>74.5</v>
      </c>
    </row>
    <row r="237" spans="1:14">
      <c r="A237" t="s">
        <v>1042</v>
      </c>
      <c r="B237">
        <v>8.5</v>
      </c>
      <c r="C237">
        <v>22.5</v>
      </c>
      <c r="D237" t="s">
        <v>1043</v>
      </c>
      <c r="E237" t="b">
        <v>1</v>
      </c>
      <c r="F237" t="b">
        <v>1</v>
      </c>
      <c r="G237" t="b">
        <v>1</v>
      </c>
      <c r="H237" t="b">
        <v>0</v>
      </c>
      <c r="I237" t="s">
        <v>1607</v>
      </c>
      <c r="J237" t="s">
        <v>1608</v>
      </c>
      <c r="K237" t="s">
        <v>1608</v>
      </c>
      <c r="L237" t="s">
        <v>1042</v>
      </c>
      <c r="M237">
        <v>91.5</v>
      </c>
      <c r="N237">
        <v>77.5</v>
      </c>
    </row>
    <row r="238" spans="1:14">
      <c r="A238" t="s">
        <v>801</v>
      </c>
      <c r="B238">
        <v>27</v>
      </c>
      <c r="C238">
        <v>30</v>
      </c>
      <c r="D238" t="s">
        <v>802</v>
      </c>
      <c r="E238" t="b">
        <v>1</v>
      </c>
      <c r="F238" t="b">
        <v>0</v>
      </c>
      <c r="G238" t="b">
        <v>1</v>
      </c>
      <c r="H238" t="b">
        <v>0</v>
      </c>
      <c r="I238" t="s">
        <v>1614</v>
      </c>
      <c r="J238" t="s">
        <v>1608</v>
      </c>
      <c r="K238" t="s">
        <v>1608</v>
      </c>
      <c r="L238" t="s">
        <v>801</v>
      </c>
      <c r="M238">
        <v>73</v>
      </c>
      <c r="N238">
        <v>70</v>
      </c>
    </row>
    <row r="239" spans="1:14">
      <c r="A239" t="s">
        <v>207</v>
      </c>
      <c r="B239">
        <v>44.5</v>
      </c>
      <c r="C239">
        <v>35</v>
      </c>
      <c r="D239" t="s">
        <v>48</v>
      </c>
      <c r="E239" t="b">
        <v>0</v>
      </c>
      <c r="F239" t="b">
        <v>0</v>
      </c>
      <c r="G239" t="b">
        <v>1</v>
      </c>
      <c r="H239" t="b">
        <v>0</v>
      </c>
      <c r="I239" t="s">
        <v>1609</v>
      </c>
      <c r="J239" t="s">
        <v>1608</v>
      </c>
      <c r="L239" t="s">
        <v>207</v>
      </c>
      <c r="M239">
        <v>55.5</v>
      </c>
    </row>
    <row r="240" spans="1:14">
      <c r="A240" t="s">
        <v>144</v>
      </c>
      <c r="B240">
        <v>18</v>
      </c>
      <c r="C240">
        <v>49.5</v>
      </c>
      <c r="D240" t="s">
        <v>145</v>
      </c>
      <c r="E240" t="b">
        <v>1</v>
      </c>
      <c r="F240" t="b">
        <v>0</v>
      </c>
      <c r="G240" t="b">
        <v>1</v>
      </c>
      <c r="H240" t="b">
        <v>0</v>
      </c>
      <c r="I240" t="s">
        <v>1609</v>
      </c>
      <c r="J240" t="s">
        <v>1608</v>
      </c>
      <c r="K240" t="s">
        <v>1608</v>
      </c>
      <c r="L240" t="s">
        <v>144</v>
      </c>
      <c r="M240">
        <v>82</v>
      </c>
      <c r="N240">
        <v>50.5</v>
      </c>
    </row>
    <row r="241" spans="1:14">
      <c r="A241" t="s">
        <v>1030</v>
      </c>
      <c r="B241">
        <v>28</v>
      </c>
      <c r="C241">
        <v>39</v>
      </c>
      <c r="D241" t="s">
        <v>1031</v>
      </c>
      <c r="E241" t="b">
        <v>1</v>
      </c>
      <c r="F241" t="b">
        <v>0</v>
      </c>
      <c r="G241" t="b">
        <v>1</v>
      </c>
      <c r="H241" t="b">
        <v>0</v>
      </c>
      <c r="J241" t="s">
        <v>1608</v>
      </c>
      <c r="K241" t="s">
        <v>1608</v>
      </c>
      <c r="L241" t="s">
        <v>1030</v>
      </c>
      <c r="M241">
        <v>72</v>
      </c>
      <c r="N241">
        <v>61</v>
      </c>
    </row>
    <row r="242" spans="1:14">
      <c r="A242" t="s">
        <v>872</v>
      </c>
      <c r="B242">
        <v>28.5</v>
      </c>
      <c r="C242">
        <v>29.5</v>
      </c>
      <c r="D242" t="s">
        <v>873</v>
      </c>
      <c r="E242" t="b">
        <v>1</v>
      </c>
      <c r="F242" t="b">
        <v>0</v>
      </c>
      <c r="G242" t="b">
        <v>1</v>
      </c>
      <c r="H242" t="b">
        <v>0</v>
      </c>
      <c r="J242" t="s">
        <v>1608</v>
      </c>
      <c r="K242" t="s">
        <v>1608</v>
      </c>
      <c r="L242" t="s">
        <v>872</v>
      </c>
      <c r="M242">
        <v>71.5</v>
      </c>
      <c r="N242">
        <v>70.5</v>
      </c>
    </row>
    <row r="243" spans="1:14">
      <c r="A243" t="s">
        <v>893</v>
      </c>
      <c r="B243">
        <v>16</v>
      </c>
      <c r="C243">
        <v>31.5</v>
      </c>
      <c r="D243" t="s">
        <v>894</v>
      </c>
      <c r="E243" t="b">
        <v>1</v>
      </c>
      <c r="F243" t="b">
        <v>0</v>
      </c>
      <c r="G243" t="b">
        <v>1</v>
      </c>
      <c r="H243" t="b">
        <v>0</v>
      </c>
      <c r="J243" t="s">
        <v>1608</v>
      </c>
      <c r="K243" t="s">
        <v>1608</v>
      </c>
      <c r="L243" t="s">
        <v>893</v>
      </c>
      <c r="M243">
        <v>84</v>
      </c>
      <c r="N243">
        <v>68.5</v>
      </c>
    </row>
    <row r="244" spans="1:14">
      <c r="A244" t="s">
        <v>837</v>
      </c>
      <c r="B244">
        <v>48.5</v>
      </c>
      <c r="C244">
        <v>45</v>
      </c>
      <c r="D244" t="s">
        <v>838</v>
      </c>
      <c r="E244" t="b">
        <v>0</v>
      </c>
      <c r="F244" t="b">
        <v>0</v>
      </c>
      <c r="G244" t="b">
        <v>1</v>
      </c>
      <c r="H244" t="b">
        <v>0</v>
      </c>
      <c r="J244" t="s">
        <v>1608</v>
      </c>
      <c r="L244" t="s">
        <v>837</v>
      </c>
      <c r="M244">
        <v>51.5</v>
      </c>
    </row>
    <row r="245" spans="1:14">
      <c r="A245" t="s">
        <v>846</v>
      </c>
      <c r="B245">
        <v>34.5</v>
      </c>
      <c r="C245">
        <v>33</v>
      </c>
      <c r="D245" t="s">
        <v>847</v>
      </c>
      <c r="E245" t="b">
        <v>1</v>
      </c>
      <c r="F245" t="b">
        <v>0</v>
      </c>
      <c r="G245" t="b">
        <v>1</v>
      </c>
      <c r="H245" t="b">
        <v>0</v>
      </c>
      <c r="J245" t="s">
        <v>1608</v>
      </c>
      <c r="K245" t="s">
        <v>1608</v>
      </c>
      <c r="L245" t="s">
        <v>846</v>
      </c>
      <c r="M245">
        <v>65.5</v>
      </c>
      <c r="N245">
        <v>67</v>
      </c>
    </row>
    <row r="246" spans="1:14">
      <c r="A246" t="s">
        <v>122</v>
      </c>
      <c r="B246">
        <v>11.5</v>
      </c>
      <c r="C246">
        <v>20</v>
      </c>
      <c r="D246" t="s">
        <v>123</v>
      </c>
      <c r="E246" t="b">
        <v>1</v>
      </c>
      <c r="F246" t="b">
        <v>0</v>
      </c>
      <c r="G246" t="b">
        <v>1</v>
      </c>
      <c r="H246" t="b">
        <v>0</v>
      </c>
      <c r="J246" t="s">
        <v>1608</v>
      </c>
      <c r="K246" t="s">
        <v>1608</v>
      </c>
      <c r="L246" t="s">
        <v>122</v>
      </c>
      <c r="M246">
        <v>88.5</v>
      </c>
      <c r="N246">
        <v>80</v>
      </c>
    </row>
    <row r="247" spans="1:14">
      <c r="A247" t="s">
        <v>136</v>
      </c>
      <c r="B247">
        <v>5.5</v>
      </c>
      <c r="C247">
        <v>21.5</v>
      </c>
      <c r="D247" t="s">
        <v>137</v>
      </c>
      <c r="E247" t="b">
        <v>0</v>
      </c>
      <c r="F247" t="b">
        <v>0</v>
      </c>
      <c r="G247" t="b">
        <v>1</v>
      </c>
      <c r="H247" t="b">
        <v>0</v>
      </c>
      <c r="I247" t="s">
        <v>1621</v>
      </c>
      <c r="J247" t="s">
        <v>1608</v>
      </c>
      <c r="L247" t="s">
        <v>136</v>
      </c>
      <c r="M247">
        <v>94.5</v>
      </c>
    </row>
    <row r="248" spans="1:14">
      <c r="A248" t="s">
        <v>542</v>
      </c>
      <c r="B248">
        <v>0</v>
      </c>
      <c r="C248">
        <v>12</v>
      </c>
      <c r="D248" t="s">
        <v>48</v>
      </c>
      <c r="E248" t="b">
        <v>0</v>
      </c>
      <c r="F248" t="b">
        <v>0</v>
      </c>
      <c r="G248" t="b">
        <v>1</v>
      </c>
      <c r="H248" t="b">
        <v>0</v>
      </c>
      <c r="I248" t="s">
        <v>1616</v>
      </c>
      <c r="J248" t="s">
        <v>1608</v>
      </c>
      <c r="L248" t="s">
        <v>542</v>
      </c>
      <c r="M248">
        <v>100</v>
      </c>
    </row>
    <row r="249" spans="1:14">
      <c r="A249" t="s">
        <v>788</v>
      </c>
      <c r="B249">
        <v>27</v>
      </c>
      <c r="C249">
        <v>28</v>
      </c>
      <c r="D249" t="s">
        <v>789</v>
      </c>
      <c r="E249" t="b">
        <v>1</v>
      </c>
      <c r="F249" t="b">
        <v>0</v>
      </c>
      <c r="G249" t="b">
        <v>1</v>
      </c>
      <c r="H249" t="b">
        <v>0</v>
      </c>
      <c r="J249" t="s">
        <v>1608</v>
      </c>
      <c r="K249" t="s">
        <v>1608</v>
      </c>
      <c r="L249" t="s">
        <v>788</v>
      </c>
      <c r="M249">
        <v>73</v>
      </c>
      <c r="N249">
        <v>72</v>
      </c>
    </row>
    <row r="250" spans="1:14">
      <c r="A250" t="s">
        <v>435</v>
      </c>
      <c r="B250">
        <v>35</v>
      </c>
      <c r="C250">
        <v>54.5</v>
      </c>
      <c r="D250" t="s">
        <v>436</v>
      </c>
      <c r="E250" t="b">
        <v>0</v>
      </c>
      <c r="F250" t="b">
        <v>0</v>
      </c>
      <c r="G250" t="b">
        <v>1</v>
      </c>
      <c r="H250" t="b">
        <v>1</v>
      </c>
      <c r="J250" t="s">
        <v>1608</v>
      </c>
      <c r="L250" t="s">
        <v>435</v>
      </c>
      <c r="M250">
        <v>65</v>
      </c>
    </row>
    <row r="251" spans="1:14">
      <c r="A251" t="s">
        <v>269</v>
      </c>
      <c r="B251">
        <v>40.5</v>
      </c>
      <c r="C251">
        <v>31</v>
      </c>
      <c r="D251" t="s">
        <v>270</v>
      </c>
      <c r="E251" t="b">
        <v>0</v>
      </c>
      <c r="F251" t="b">
        <v>0</v>
      </c>
      <c r="G251" t="b">
        <v>1</v>
      </c>
      <c r="H251" t="b">
        <v>0</v>
      </c>
      <c r="J251" t="s">
        <v>1608</v>
      </c>
      <c r="L251" t="s">
        <v>269</v>
      </c>
      <c r="M251">
        <v>59.5</v>
      </c>
    </row>
    <row r="252" spans="1:14">
      <c r="A252" t="s">
        <v>651</v>
      </c>
      <c r="B252">
        <v>4</v>
      </c>
      <c r="C252">
        <v>43</v>
      </c>
      <c r="D252" t="s">
        <v>652</v>
      </c>
      <c r="E252" t="b">
        <v>1</v>
      </c>
      <c r="F252" t="b">
        <v>0</v>
      </c>
      <c r="G252" t="b">
        <v>1</v>
      </c>
      <c r="H252" t="b">
        <v>0</v>
      </c>
      <c r="J252" t="s">
        <v>1608</v>
      </c>
      <c r="K252" t="s">
        <v>1608</v>
      </c>
      <c r="L252" t="s">
        <v>651</v>
      </c>
      <c r="M252">
        <v>96</v>
      </c>
      <c r="N252">
        <v>57</v>
      </c>
    </row>
    <row r="253" spans="1:14">
      <c r="A253" t="s">
        <v>746</v>
      </c>
      <c r="B253">
        <v>47.5</v>
      </c>
      <c r="C253">
        <v>44</v>
      </c>
      <c r="D253" t="s">
        <v>747</v>
      </c>
      <c r="E253" t="b">
        <v>1</v>
      </c>
      <c r="F253" t="b">
        <v>0</v>
      </c>
      <c r="G253" t="b">
        <v>1</v>
      </c>
      <c r="H253" t="b">
        <v>0</v>
      </c>
      <c r="J253" t="s">
        <v>1608</v>
      </c>
      <c r="K253" t="s">
        <v>1608</v>
      </c>
      <c r="L253" t="s">
        <v>746</v>
      </c>
      <c r="M253">
        <v>52.5</v>
      </c>
      <c r="N253">
        <v>56</v>
      </c>
    </row>
    <row r="254" spans="1:14">
      <c r="A254" t="s">
        <v>552</v>
      </c>
      <c r="B254">
        <v>32.5</v>
      </c>
      <c r="C254">
        <v>22</v>
      </c>
      <c r="D254" t="s">
        <v>553</v>
      </c>
      <c r="E254" t="b">
        <v>1</v>
      </c>
      <c r="F254" t="b">
        <v>0</v>
      </c>
      <c r="G254" t="b">
        <v>1</v>
      </c>
      <c r="H254" t="b">
        <v>0</v>
      </c>
      <c r="J254" t="s">
        <v>1608</v>
      </c>
      <c r="K254" t="s">
        <v>1608</v>
      </c>
      <c r="L254" t="s">
        <v>552</v>
      </c>
      <c r="M254">
        <v>67.5</v>
      </c>
      <c r="N254">
        <v>78</v>
      </c>
    </row>
    <row r="255" spans="1:14">
      <c r="A255" t="s">
        <v>985</v>
      </c>
      <c r="B255">
        <v>6</v>
      </c>
      <c r="C255">
        <v>19.5</v>
      </c>
      <c r="D255" t="s">
        <v>986</v>
      </c>
      <c r="E255" t="b">
        <v>0</v>
      </c>
      <c r="F255" t="b">
        <v>0</v>
      </c>
      <c r="G255" t="b">
        <v>1</v>
      </c>
      <c r="H255" t="b">
        <v>0</v>
      </c>
      <c r="J255" t="s">
        <v>1608</v>
      </c>
      <c r="L255" t="s">
        <v>985</v>
      </c>
      <c r="M255">
        <v>94</v>
      </c>
    </row>
    <row r="256" spans="1:14">
      <c r="A256" t="s">
        <v>567</v>
      </c>
      <c r="B256">
        <v>22.5</v>
      </c>
      <c r="C256">
        <v>28.5</v>
      </c>
      <c r="D256" t="s">
        <v>568</v>
      </c>
      <c r="E256" t="b">
        <v>0</v>
      </c>
      <c r="F256" t="b">
        <v>0</v>
      </c>
      <c r="G256" t="b">
        <v>1</v>
      </c>
      <c r="H256" t="b">
        <v>0</v>
      </c>
      <c r="J256" t="s">
        <v>1608</v>
      </c>
      <c r="L256" t="s">
        <v>567</v>
      </c>
      <c r="M256">
        <v>77.5</v>
      </c>
    </row>
    <row r="257" spans="1:14">
      <c r="A257" t="s">
        <v>1001</v>
      </c>
      <c r="B257">
        <v>47</v>
      </c>
      <c r="C257">
        <v>30.5</v>
      </c>
      <c r="D257" t="s">
        <v>1002</v>
      </c>
      <c r="E257" t="b">
        <v>0</v>
      </c>
      <c r="F257" t="b">
        <v>0</v>
      </c>
      <c r="G257" t="b">
        <v>1</v>
      </c>
      <c r="H257" t="b">
        <v>0</v>
      </c>
      <c r="J257" t="s">
        <v>1608</v>
      </c>
      <c r="L257" t="s">
        <v>1001</v>
      </c>
      <c r="M257">
        <v>53</v>
      </c>
    </row>
    <row r="258" spans="1:14">
      <c r="A258" t="s">
        <v>795</v>
      </c>
      <c r="B258">
        <v>6</v>
      </c>
      <c r="C258">
        <v>28.5</v>
      </c>
      <c r="D258" t="s">
        <v>796</v>
      </c>
      <c r="E258" t="b">
        <v>0</v>
      </c>
      <c r="F258" t="b">
        <v>1</v>
      </c>
      <c r="G258" t="b">
        <v>1</v>
      </c>
      <c r="H258" t="b">
        <v>0</v>
      </c>
      <c r="J258" t="s">
        <v>1608</v>
      </c>
      <c r="K258" t="s">
        <v>1608</v>
      </c>
      <c r="L258" t="s">
        <v>795</v>
      </c>
      <c r="M258">
        <v>94</v>
      </c>
      <c r="N258">
        <v>71.5</v>
      </c>
    </row>
    <row r="259" spans="1:14">
      <c r="A259" t="s">
        <v>1021</v>
      </c>
      <c r="B259">
        <v>20.5</v>
      </c>
      <c r="C259">
        <v>36</v>
      </c>
      <c r="D259" t="s">
        <v>1022</v>
      </c>
      <c r="E259" t="b">
        <v>0</v>
      </c>
      <c r="F259" t="b">
        <v>0</v>
      </c>
      <c r="G259" t="b">
        <v>1</v>
      </c>
      <c r="H259" t="b">
        <v>0</v>
      </c>
      <c r="I259" t="s">
        <v>1614</v>
      </c>
      <c r="J259" t="s">
        <v>1608</v>
      </c>
      <c r="L259" t="s">
        <v>1021</v>
      </c>
      <c r="M259">
        <v>79.5</v>
      </c>
    </row>
    <row r="260" spans="1:14">
      <c r="A260" t="s">
        <v>767</v>
      </c>
      <c r="B260">
        <v>15.5</v>
      </c>
      <c r="C260">
        <v>30</v>
      </c>
      <c r="D260" t="s">
        <v>768</v>
      </c>
      <c r="E260" t="b">
        <v>0</v>
      </c>
      <c r="F260" t="b">
        <v>0</v>
      </c>
      <c r="G260" t="b">
        <v>1</v>
      </c>
      <c r="H260" t="b">
        <v>0</v>
      </c>
      <c r="J260" t="s">
        <v>1608</v>
      </c>
      <c r="L260" t="s">
        <v>767</v>
      </c>
      <c r="M260">
        <v>84.5</v>
      </c>
    </row>
    <row r="261" spans="1:14">
      <c r="A261" t="s">
        <v>510</v>
      </c>
      <c r="B261">
        <v>16</v>
      </c>
      <c r="C261">
        <v>25</v>
      </c>
      <c r="D261" t="s">
        <v>511</v>
      </c>
      <c r="E261" t="b">
        <v>0</v>
      </c>
      <c r="F261" t="b">
        <v>0</v>
      </c>
      <c r="G261" t="b">
        <v>1</v>
      </c>
      <c r="H261" t="b">
        <v>0</v>
      </c>
      <c r="J261" t="s">
        <v>1608</v>
      </c>
      <c r="L261" t="s">
        <v>510</v>
      </c>
      <c r="M261">
        <v>84</v>
      </c>
    </row>
    <row r="262" spans="1:14">
      <c r="A262" t="s">
        <v>208</v>
      </c>
      <c r="B262">
        <v>36</v>
      </c>
      <c r="C262">
        <v>39</v>
      </c>
      <c r="D262" t="s">
        <v>209</v>
      </c>
      <c r="E262" t="b">
        <v>0</v>
      </c>
      <c r="F262" t="b">
        <v>0</v>
      </c>
      <c r="G262" t="b">
        <v>1</v>
      </c>
      <c r="H262" t="b">
        <v>0</v>
      </c>
      <c r="J262" t="s">
        <v>1608</v>
      </c>
      <c r="L262" t="s">
        <v>208</v>
      </c>
      <c r="M262">
        <v>64</v>
      </c>
    </row>
    <row r="263" spans="1:14">
      <c r="A263" t="s">
        <v>522</v>
      </c>
      <c r="B263">
        <v>11</v>
      </c>
      <c r="C263">
        <v>26</v>
      </c>
      <c r="D263" t="s">
        <v>523</v>
      </c>
      <c r="E263" t="b">
        <v>0</v>
      </c>
      <c r="F263" t="b">
        <v>0</v>
      </c>
      <c r="G263" t="b">
        <v>1</v>
      </c>
      <c r="H263" t="b">
        <v>0</v>
      </c>
      <c r="J263" t="s">
        <v>1608</v>
      </c>
      <c r="L263" t="s">
        <v>522</v>
      </c>
      <c r="M263">
        <v>89</v>
      </c>
    </row>
    <row r="264" spans="1:14">
      <c r="A264" t="s">
        <v>53</v>
      </c>
      <c r="B264">
        <v>6.5</v>
      </c>
      <c r="C264">
        <v>14</v>
      </c>
      <c r="D264" t="s">
        <v>54</v>
      </c>
      <c r="E264" t="b">
        <v>1</v>
      </c>
      <c r="F264" t="b">
        <v>0</v>
      </c>
      <c r="G264" t="b">
        <v>1</v>
      </c>
      <c r="H264" t="b">
        <v>0</v>
      </c>
      <c r="J264" t="s">
        <v>1608</v>
      </c>
      <c r="K264" t="s">
        <v>1608</v>
      </c>
      <c r="L264" t="s">
        <v>53</v>
      </c>
      <c r="M264">
        <v>93.5</v>
      </c>
      <c r="N264">
        <v>86</v>
      </c>
    </row>
    <row r="265" spans="1:14">
      <c r="A265" t="s">
        <v>695</v>
      </c>
      <c r="B265">
        <v>13.5</v>
      </c>
      <c r="C265">
        <v>23.5</v>
      </c>
      <c r="D265" t="s">
        <v>696</v>
      </c>
      <c r="E265" t="b">
        <v>0</v>
      </c>
      <c r="F265" t="b">
        <v>0</v>
      </c>
      <c r="G265" t="b">
        <v>1</v>
      </c>
      <c r="H265" t="b">
        <v>0</v>
      </c>
      <c r="J265" t="s">
        <v>1608</v>
      </c>
      <c r="L265" t="s">
        <v>695</v>
      </c>
      <c r="M265">
        <v>86.5</v>
      </c>
    </row>
    <row r="266" spans="1:14">
      <c r="A266" t="s">
        <v>514</v>
      </c>
      <c r="B266">
        <v>5.5</v>
      </c>
      <c r="C266">
        <v>18</v>
      </c>
      <c r="D266" t="s">
        <v>515</v>
      </c>
      <c r="E266" t="b">
        <v>1</v>
      </c>
      <c r="F266" t="b">
        <v>0</v>
      </c>
      <c r="G266" t="b">
        <v>1</v>
      </c>
      <c r="H266" t="b">
        <v>0</v>
      </c>
      <c r="J266" t="s">
        <v>1608</v>
      </c>
      <c r="K266" t="s">
        <v>1608</v>
      </c>
      <c r="L266" t="s">
        <v>514</v>
      </c>
      <c r="M266">
        <v>94.5</v>
      </c>
      <c r="N266">
        <v>82</v>
      </c>
    </row>
    <row r="267" spans="1:14">
      <c r="A267" t="s">
        <v>819</v>
      </c>
      <c r="B267">
        <v>23</v>
      </c>
      <c r="C267">
        <v>27</v>
      </c>
      <c r="D267" t="s">
        <v>820</v>
      </c>
      <c r="E267" t="b">
        <v>1</v>
      </c>
      <c r="F267" t="b">
        <v>0</v>
      </c>
      <c r="G267" t="b">
        <v>1</v>
      </c>
      <c r="H267" t="b">
        <v>0</v>
      </c>
      <c r="J267" t="s">
        <v>1608</v>
      </c>
      <c r="K267" t="s">
        <v>1608</v>
      </c>
      <c r="L267" t="s">
        <v>819</v>
      </c>
      <c r="M267">
        <v>77</v>
      </c>
      <c r="N267">
        <v>73</v>
      </c>
    </row>
    <row r="268" spans="1:14">
      <c r="A268" t="s">
        <v>677</v>
      </c>
      <c r="B268">
        <v>38</v>
      </c>
      <c r="C268">
        <v>34</v>
      </c>
      <c r="D268" t="s">
        <v>678</v>
      </c>
      <c r="E268" t="b">
        <v>1</v>
      </c>
      <c r="F268" t="b">
        <v>0</v>
      </c>
      <c r="G268" t="b">
        <v>1</v>
      </c>
      <c r="H268" t="b">
        <v>0</v>
      </c>
      <c r="J268" t="s">
        <v>1608</v>
      </c>
      <c r="K268" t="s">
        <v>1608</v>
      </c>
      <c r="L268" t="s">
        <v>677</v>
      </c>
      <c r="M268">
        <v>62</v>
      </c>
      <c r="N268">
        <v>66</v>
      </c>
    </row>
    <row r="269" spans="1:14">
      <c r="A269" t="s">
        <v>649</v>
      </c>
      <c r="B269">
        <v>25</v>
      </c>
      <c r="C269">
        <v>28.5</v>
      </c>
      <c r="D269" t="s">
        <v>650</v>
      </c>
      <c r="E269" t="b">
        <v>1</v>
      </c>
      <c r="F269" t="b">
        <v>0</v>
      </c>
      <c r="G269" t="b">
        <v>1</v>
      </c>
      <c r="H269" t="b">
        <v>0</v>
      </c>
      <c r="J269" t="s">
        <v>1608</v>
      </c>
      <c r="K269" t="s">
        <v>1608</v>
      </c>
      <c r="L269" t="s">
        <v>649</v>
      </c>
      <c r="M269">
        <v>75</v>
      </c>
      <c r="N269">
        <v>71.5</v>
      </c>
    </row>
    <row r="270" spans="1:14">
      <c r="A270" t="s">
        <v>367</v>
      </c>
      <c r="B270">
        <v>29</v>
      </c>
      <c r="C270">
        <v>23.5</v>
      </c>
      <c r="D270" t="s">
        <v>48</v>
      </c>
      <c r="E270" t="b">
        <v>1</v>
      </c>
      <c r="F270" t="b">
        <v>0</v>
      </c>
      <c r="G270" t="b">
        <v>1</v>
      </c>
      <c r="H270" t="b">
        <v>0</v>
      </c>
      <c r="J270" t="s">
        <v>1608</v>
      </c>
      <c r="K270" t="s">
        <v>1608</v>
      </c>
      <c r="L270" t="s">
        <v>367</v>
      </c>
      <c r="M270">
        <v>71</v>
      </c>
      <c r="N270">
        <v>76.5</v>
      </c>
    </row>
    <row r="271" spans="1:14">
      <c r="A271" t="s">
        <v>617</v>
      </c>
      <c r="B271">
        <v>4.5</v>
      </c>
      <c r="C271">
        <v>25.5</v>
      </c>
      <c r="D271" t="s">
        <v>618</v>
      </c>
      <c r="E271" t="b">
        <v>0</v>
      </c>
      <c r="F271" t="b">
        <v>0</v>
      </c>
      <c r="G271" t="b">
        <v>1</v>
      </c>
      <c r="H271" t="b">
        <v>0</v>
      </c>
      <c r="J271" t="s">
        <v>1608</v>
      </c>
      <c r="L271" t="s">
        <v>617</v>
      </c>
      <c r="M271">
        <v>95.5</v>
      </c>
    </row>
    <row r="272" spans="1:14">
      <c r="A272" t="s">
        <v>619</v>
      </c>
      <c r="B272">
        <v>25</v>
      </c>
      <c r="C272">
        <v>32.5</v>
      </c>
      <c r="D272" t="s">
        <v>620</v>
      </c>
      <c r="E272" t="b">
        <v>0</v>
      </c>
      <c r="F272" t="b">
        <v>0</v>
      </c>
      <c r="G272" t="b">
        <v>1</v>
      </c>
      <c r="H272" t="b">
        <v>0</v>
      </c>
      <c r="J272" t="s">
        <v>1608</v>
      </c>
      <c r="L272" t="s">
        <v>619</v>
      </c>
      <c r="M272">
        <v>75</v>
      </c>
    </row>
    <row r="273" spans="1:14">
      <c r="A273" t="s">
        <v>271</v>
      </c>
      <c r="B273">
        <v>26</v>
      </c>
      <c r="C273">
        <v>21.5</v>
      </c>
      <c r="D273" t="s">
        <v>272</v>
      </c>
      <c r="E273" t="b">
        <v>1</v>
      </c>
      <c r="F273" t="b">
        <v>0</v>
      </c>
      <c r="G273" t="b">
        <v>1</v>
      </c>
      <c r="H273" t="b">
        <v>0</v>
      </c>
      <c r="I273" t="s">
        <v>1611</v>
      </c>
      <c r="J273" t="s">
        <v>1608</v>
      </c>
      <c r="K273" t="s">
        <v>1608</v>
      </c>
      <c r="L273" t="s">
        <v>271</v>
      </c>
      <c r="M273">
        <v>74</v>
      </c>
      <c r="N273">
        <v>78.5</v>
      </c>
    </row>
    <row r="274" spans="1:14">
      <c r="A274" t="s">
        <v>55</v>
      </c>
      <c r="B274">
        <v>44</v>
      </c>
      <c r="C274">
        <v>36.5</v>
      </c>
      <c r="D274" t="s">
        <v>48</v>
      </c>
      <c r="E274" t="b">
        <v>1</v>
      </c>
      <c r="F274" t="b">
        <v>0</v>
      </c>
      <c r="G274" t="b">
        <v>1</v>
      </c>
      <c r="H274" t="b">
        <v>0</v>
      </c>
      <c r="I274" t="s">
        <v>1614</v>
      </c>
      <c r="J274" t="s">
        <v>1608</v>
      </c>
      <c r="K274" t="s">
        <v>1608</v>
      </c>
      <c r="L274" t="s">
        <v>55</v>
      </c>
      <c r="M274">
        <v>56</v>
      </c>
      <c r="N274">
        <v>63.5</v>
      </c>
    </row>
    <row r="275" spans="1:14">
      <c r="A275" t="s">
        <v>429</v>
      </c>
      <c r="B275">
        <v>32</v>
      </c>
      <c r="C275">
        <v>27</v>
      </c>
      <c r="D275" t="s">
        <v>48</v>
      </c>
      <c r="E275" t="b">
        <v>1</v>
      </c>
      <c r="F275" t="b">
        <v>0</v>
      </c>
      <c r="G275" t="b">
        <v>1</v>
      </c>
      <c r="H275" t="b">
        <v>0</v>
      </c>
      <c r="I275" t="s">
        <v>1611</v>
      </c>
      <c r="J275" t="s">
        <v>1608</v>
      </c>
      <c r="K275" t="s">
        <v>1608</v>
      </c>
      <c r="L275" t="s">
        <v>429</v>
      </c>
      <c r="M275">
        <v>68</v>
      </c>
      <c r="N275">
        <v>73</v>
      </c>
    </row>
    <row r="276" spans="1:14">
      <c r="A276" t="s">
        <v>384</v>
      </c>
      <c r="B276">
        <v>67</v>
      </c>
      <c r="C276">
        <v>52</v>
      </c>
      <c r="D276" t="s">
        <v>385</v>
      </c>
      <c r="E276" t="b">
        <v>0</v>
      </c>
      <c r="F276" t="b">
        <v>0</v>
      </c>
      <c r="G276" t="b">
        <v>1</v>
      </c>
      <c r="H276" t="b">
        <v>0</v>
      </c>
      <c r="J276" t="s">
        <v>1608</v>
      </c>
      <c r="L276" t="s">
        <v>384</v>
      </c>
      <c r="M276">
        <v>33</v>
      </c>
    </row>
    <row r="277" spans="1:14">
      <c r="A277" t="s">
        <v>332</v>
      </c>
      <c r="B277">
        <v>50.5</v>
      </c>
      <c r="C277">
        <v>26.5</v>
      </c>
      <c r="D277" t="s">
        <v>333</v>
      </c>
      <c r="E277" t="b">
        <v>1</v>
      </c>
      <c r="F277" t="b">
        <v>0</v>
      </c>
      <c r="G277" t="b">
        <v>1</v>
      </c>
      <c r="H277" t="b">
        <v>0</v>
      </c>
      <c r="J277" t="s">
        <v>1608</v>
      </c>
      <c r="K277" t="s">
        <v>1608</v>
      </c>
      <c r="L277" t="s">
        <v>332</v>
      </c>
      <c r="M277">
        <v>49.5</v>
      </c>
      <c r="N277">
        <v>73.5</v>
      </c>
    </row>
    <row r="278" spans="1:14">
      <c r="A278" t="s">
        <v>282</v>
      </c>
      <c r="B278">
        <v>47</v>
      </c>
      <c r="C278">
        <v>25</v>
      </c>
      <c r="D278" t="s">
        <v>283</v>
      </c>
      <c r="E278" t="b">
        <v>0</v>
      </c>
      <c r="F278" t="b">
        <v>1</v>
      </c>
      <c r="G278" t="b">
        <v>1</v>
      </c>
      <c r="H278" t="b">
        <v>0</v>
      </c>
      <c r="J278" t="s">
        <v>1608</v>
      </c>
      <c r="K278" t="s">
        <v>1608</v>
      </c>
      <c r="L278" t="s">
        <v>282</v>
      </c>
      <c r="M278">
        <v>53</v>
      </c>
      <c r="N278">
        <v>75</v>
      </c>
    </row>
    <row r="279" spans="1:14">
      <c r="A279" t="s">
        <v>103</v>
      </c>
      <c r="B279">
        <v>44</v>
      </c>
      <c r="C279">
        <v>59</v>
      </c>
      <c r="D279" t="s">
        <v>104</v>
      </c>
      <c r="E279" t="b">
        <v>0</v>
      </c>
      <c r="F279" t="b">
        <v>0</v>
      </c>
      <c r="G279" t="b">
        <v>1</v>
      </c>
      <c r="H279" t="b">
        <v>0</v>
      </c>
      <c r="J279" t="s">
        <v>1608</v>
      </c>
      <c r="L279" t="s">
        <v>103</v>
      </c>
      <c r="M279">
        <v>56</v>
      </c>
    </row>
    <row r="280" spans="1:14">
      <c r="A280" t="s">
        <v>607</v>
      </c>
      <c r="B280">
        <v>23</v>
      </c>
      <c r="C280">
        <v>27.5</v>
      </c>
      <c r="D280" t="s">
        <v>608</v>
      </c>
      <c r="E280" t="b">
        <v>1</v>
      </c>
      <c r="F280" t="b">
        <v>0</v>
      </c>
      <c r="G280" t="b">
        <v>1</v>
      </c>
      <c r="H280" t="b">
        <v>0</v>
      </c>
      <c r="J280" t="s">
        <v>1608</v>
      </c>
      <c r="K280" t="s">
        <v>1608</v>
      </c>
      <c r="L280" t="s">
        <v>607</v>
      </c>
      <c r="M280">
        <v>77</v>
      </c>
      <c r="N280">
        <v>72.5</v>
      </c>
    </row>
    <row r="281" spans="1:14">
      <c r="A281" t="s">
        <v>239</v>
      </c>
      <c r="B281">
        <v>44.5</v>
      </c>
      <c r="C281">
        <v>32.5</v>
      </c>
      <c r="D281" t="s">
        <v>240</v>
      </c>
      <c r="E281" t="b">
        <v>0</v>
      </c>
      <c r="F281" t="b">
        <v>1</v>
      </c>
      <c r="G281" t="b">
        <v>1</v>
      </c>
      <c r="H281" t="b">
        <v>0</v>
      </c>
      <c r="J281" t="s">
        <v>1608</v>
      </c>
      <c r="K281" t="s">
        <v>1608</v>
      </c>
      <c r="L281" t="s">
        <v>239</v>
      </c>
      <c r="M281">
        <v>55.5</v>
      </c>
      <c r="N281">
        <v>67.5</v>
      </c>
    </row>
    <row r="282" spans="1:14">
      <c r="A282" t="s">
        <v>759</v>
      </c>
      <c r="B282">
        <v>42</v>
      </c>
      <c r="C282">
        <v>37.5</v>
      </c>
      <c r="D282" t="s">
        <v>760</v>
      </c>
      <c r="E282" t="b">
        <v>0</v>
      </c>
      <c r="F282" t="b">
        <v>0</v>
      </c>
      <c r="G282" t="b">
        <v>1</v>
      </c>
      <c r="H282" t="b">
        <v>0</v>
      </c>
      <c r="J282" t="s">
        <v>1608</v>
      </c>
      <c r="L282" t="s">
        <v>759</v>
      </c>
      <c r="M282">
        <v>58</v>
      </c>
    </row>
    <row r="283" spans="1:14">
      <c r="A283" t="s">
        <v>732</v>
      </c>
      <c r="B283">
        <v>58</v>
      </c>
      <c r="C283">
        <v>40</v>
      </c>
      <c r="D283" t="s">
        <v>733</v>
      </c>
      <c r="E283" t="b">
        <v>0</v>
      </c>
      <c r="F283" t="b">
        <v>0</v>
      </c>
      <c r="G283" t="b">
        <v>1</v>
      </c>
      <c r="H283" t="b">
        <v>0</v>
      </c>
      <c r="J283" t="s">
        <v>1608</v>
      </c>
      <c r="L283" t="s">
        <v>732</v>
      </c>
      <c r="M283">
        <v>42</v>
      </c>
    </row>
    <row r="284" spans="1:14">
      <c r="A284" t="s">
        <v>212</v>
      </c>
      <c r="B284">
        <v>30</v>
      </c>
      <c r="C284">
        <v>19.5</v>
      </c>
      <c r="D284" t="s">
        <v>213</v>
      </c>
      <c r="E284" t="b">
        <v>0</v>
      </c>
      <c r="F284" t="b">
        <v>1</v>
      </c>
      <c r="G284" t="b">
        <v>0</v>
      </c>
      <c r="H284" t="b">
        <v>0</v>
      </c>
      <c r="J284" t="s">
        <v>1608</v>
      </c>
      <c r="K284" t="s">
        <v>1608</v>
      </c>
      <c r="L284" t="s">
        <v>212</v>
      </c>
      <c r="M284">
        <v>70</v>
      </c>
      <c r="N284">
        <v>80.5</v>
      </c>
    </row>
    <row r="285" spans="1:14">
      <c r="A285" t="s">
        <v>496</v>
      </c>
      <c r="B285">
        <v>33.5</v>
      </c>
      <c r="C285">
        <v>39.5</v>
      </c>
      <c r="D285" t="s">
        <v>497</v>
      </c>
      <c r="E285" t="b">
        <v>0</v>
      </c>
      <c r="F285" t="b">
        <v>1</v>
      </c>
      <c r="G285" t="b">
        <v>1</v>
      </c>
      <c r="H285" t="b">
        <v>0</v>
      </c>
      <c r="J285" t="s">
        <v>1608</v>
      </c>
      <c r="K285" t="s">
        <v>1608</v>
      </c>
      <c r="L285" t="s">
        <v>496</v>
      </c>
      <c r="M285">
        <v>66.5</v>
      </c>
      <c r="N285">
        <v>60.5</v>
      </c>
    </row>
    <row r="286" spans="1:14">
      <c r="A286" t="s">
        <v>1065</v>
      </c>
      <c r="B286">
        <v>17</v>
      </c>
      <c r="C286">
        <v>19</v>
      </c>
      <c r="D286" t="s">
        <v>1066</v>
      </c>
      <c r="E286" t="b">
        <v>0</v>
      </c>
      <c r="F286" t="b">
        <v>0</v>
      </c>
      <c r="G286" t="b">
        <v>0</v>
      </c>
      <c r="H286" t="b">
        <v>0</v>
      </c>
      <c r="J286" t="s">
        <v>1608</v>
      </c>
      <c r="L286" t="s">
        <v>1065</v>
      </c>
      <c r="M286">
        <v>83</v>
      </c>
    </row>
    <row r="287" spans="1:14">
      <c r="A287" t="s">
        <v>983</v>
      </c>
      <c r="B287">
        <v>19</v>
      </c>
      <c r="C287">
        <v>23.5</v>
      </c>
      <c r="D287" t="s">
        <v>984</v>
      </c>
      <c r="E287" t="b">
        <v>0</v>
      </c>
      <c r="F287" t="b">
        <v>0</v>
      </c>
      <c r="G287" t="b">
        <v>0</v>
      </c>
      <c r="H287" t="b">
        <v>0</v>
      </c>
      <c r="J287" t="s">
        <v>1608</v>
      </c>
      <c r="L287" t="s">
        <v>983</v>
      </c>
      <c r="M287">
        <v>81</v>
      </c>
    </row>
    <row r="288" spans="1:14">
      <c r="A288" t="s">
        <v>950</v>
      </c>
      <c r="B288">
        <v>35</v>
      </c>
      <c r="C288">
        <v>26</v>
      </c>
      <c r="D288" t="s">
        <v>951</v>
      </c>
      <c r="E288" t="b">
        <v>0</v>
      </c>
      <c r="F288" t="b">
        <v>0</v>
      </c>
      <c r="G288" t="b">
        <v>0</v>
      </c>
      <c r="H288" t="b">
        <v>0</v>
      </c>
      <c r="J288" t="s">
        <v>1608</v>
      </c>
      <c r="L288" t="s">
        <v>950</v>
      </c>
      <c r="M288">
        <v>65</v>
      </c>
    </row>
    <row r="289" spans="1:14">
      <c r="A289" t="s">
        <v>1119</v>
      </c>
      <c r="B289">
        <v>49</v>
      </c>
      <c r="C289">
        <v>35</v>
      </c>
      <c r="D289" t="s">
        <v>1120</v>
      </c>
      <c r="E289" t="b">
        <v>0</v>
      </c>
      <c r="F289" t="b">
        <v>1</v>
      </c>
      <c r="G289" t="b">
        <v>0</v>
      </c>
      <c r="H289" t="b">
        <v>0</v>
      </c>
      <c r="J289" t="s">
        <v>1608</v>
      </c>
      <c r="K289" t="s">
        <v>1608</v>
      </c>
      <c r="L289" t="s">
        <v>1119</v>
      </c>
      <c r="M289">
        <v>51</v>
      </c>
      <c r="N289">
        <v>65</v>
      </c>
    </row>
    <row r="290" spans="1:14">
      <c r="A290" t="s">
        <v>220</v>
      </c>
      <c r="B290">
        <v>60</v>
      </c>
      <c r="C290">
        <v>41</v>
      </c>
      <c r="D290" t="s">
        <v>221</v>
      </c>
      <c r="E290" t="b">
        <v>0</v>
      </c>
      <c r="F290" t="b">
        <v>1</v>
      </c>
      <c r="G290" t="b">
        <v>1</v>
      </c>
      <c r="H290" t="b">
        <v>0</v>
      </c>
      <c r="J290" t="s">
        <v>1608</v>
      </c>
      <c r="K290" t="s">
        <v>1608</v>
      </c>
      <c r="L290" t="s">
        <v>220</v>
      </c>
      <c r="M290">
        <v>40</v>
      </c>
      <c r="N290">
        <v>59</v>
      </c>
    </row>
    <row r="291" spans="1:14">
      <c r="A291" t="s">
        <v>473</v>
      </c>
      <c r="B291">
        <v>3</v>
      </c>
      <c r="C291">
        <v>18</v>
      </c>
      <c r="D291" t="s">
        <v>48</v>
      </c>
      <c r="E291" t="b">
        <v>0</v>
      </c>
      <c r="F291" t="b">
        <v>1</v>
      </c>
      <c r="G291" t="b">
        <v>0</v>
      </c>
      <c r="H291" t="b">
        <v>0</v>
      </c>
      <c r="J291" t="s">
        <v>1608</v>
      </c>
      <c r="K291" t="s">
        <v>1608</v>
      </c>
      <c r="L291" t="s">
        <v>473</v>
      </c>
      <c r="M291">
        <v>97</v>
      </c>
      <c r="N291">
        <v>82</v>
      </c>
    </row>
    <row r="292" spans="1:14">
      <c r="A292" t="s">
        <v>868</v>
      </c>
      <c r="B292">
        <v>2</v>
      </c>
      <c r="C292">
        <v>22.5</v>
      </c>
      <c r="D292" t="s">
        <v>869</v>
      </c>
      <c r="E292" t="b">
        <v>1</v>
      </c>
      <c r="F292" t="b">
        <v>0</v>
      </c>
      <c r="G292" t="b">
        <v>1</v>
      </c>
      <c r="H292" t="b">
        <v>0</v>
      </c>
      <c r="J292" t="s">
        <v>1608</v>
      </c>
      <c r="K292" t="s">
        <v>1608</v>
      </c>
      <c r="L292" t="s">
        <v>868</v>
      </c>
      <c r="M292">
        <v>98</v>
      </c>
      <c r="N292">
        <v>77.5</v>
      </c>
    </row>
    <row r="293" spans="1:14">
      <c r="A293" t="s">
        <v>255</v>
      </c>
      <c r="B293">
        <v>8</v>
      </c>
      <c r="C293">
        <v>20</v>
      </c>
      <c r="D293" t="s">
        <v>256</v>
      </c>
      <c r="E293" t="b">
        <v>1</v>
      </c>
      <c r="F293" t="b">
        <v>0</v>
      </c>
      <c r="G293" t="b">
        <v>1</v>
      </c>
      <c r="H293" t="b">
        <v>0</v>
      </c>
      <c r="J293" t="s">
        <v>1608</v>
      </c>
      <c r="K293" t="s">
        <v>1608</v>
      </c>
      <c r="L293" t="s">
        <v>255</v>
      </c>
      <c r="M293">
        <v>92</v>
      </c>
      <c r="N293">
        <v>80</v>
      </c>
    </row>
    <row r="294" spans="1:14">
      <c r="A294" t="s">
        <v>807</v>
      </c>
      <c r="B294">
        <v>6.5</v>
      </c>
      <c r="C294">
        <v>19</v>
      </c>
      <c r="D294" t="s">
        <v>808</v>
      </c>
      <c r="E294" t="b">
        <v>1</v>
      </c>
      <c r="F294" t="b">
        <v>0</v>
      </c>
      <c r="G294" t="b">
        <v>1</v>
      </c>
      <c r="H294" t="b">
        <v>0</v>
      </c>
      <c r="I294" t="s">
        <v>1624</v>
      </c>
      <c r="J294" t="s">
        <v>1608</v>
      </c>
      <c r="K294" t="s">
        <v>1608</v>
      </c>
      <c r="L294" t="s">
        <v>807</v>
      </c>
      <c r="M294">
        <v>93.5</v>
      </c>
      <c r="N294">
        <v>81</v>
      </c>
    </row>
    <row r="295" spans="1:14">
      <c r="A295" t="s">
        <v>345</v>
      </c>
      <c r="B295">
        <v>13</v>
      </c>
      <c r="C295">
        <v>29.5</v>
      </c>
      <c r="D295" t="s">
        <v>346</v>
      </c>
      <c r="E295" t="b">
        <v>1</v>
      </c>
      <c r="F295" t="b">
        <v>0</v>
      </c>
      <c r="G295" t="b">
        <v>1</v>
      </c>
      <c r="H295" t="b">
        <v>1</v>
      </c>
      <c r="I295" t="s">
        <v>1614</v>
      </c>
      <c r="J295" t="s">
        <v>1608</v>
      </c>
      <c r="K295" t="s">
        <v>1608</v>
      </c>
      <c r="L295" t="s">
        <v>345</v>
      </c>
      <c r="M295">
        <v>87</v>
      </c>
      <c r="N295">
        <v>70.5</v>
      </c>
    </row>
    <row r="296" spans="1:14">
      <c r="A296" t="s">
        <v>199</v>
      </c>
      <c r="B296">
        <v>10.5</v>
      </c>
      <c r="C296">
        <v>29</v>
      </c>
      <c r="D296" t="s">
        <v>200</v>
      </c>
      <c r="E296" t="b">
        <v>0</v>
      </c>
      <c r="F296" t="b">
        <v>0</v>
      </c>
      <c r="G296" t="b">
        <v>1</v>
      </c>
      <c r="H296" t="b">
        <v>0</v>
      </c>
      <c r="I296" t="s">
        <v>1613</v>
      </c>
      <c r="J296" t="s">
        <v>1608</v>
      </c>
      <c r="L296" t="s">
        <v>199</v>
      </c>
      <c r="M296">
        <v>89.5</v>
      </c>
    </row>
    <row r="297" spans="1:14">
      <c r="A297" t="s">
        <v>897</v>
      </c>
      <c r="B297">
        <v>70</v>
      </c>
      <c r="C297">
        <v>48.5</v>
      </c>
      <c r="D297" t="s">
        <v>898</v>
      </c>
      <c r="E297" t="b">
        <v>0</v>
      </c>
      <c r="F297" t="b">
        <v>0</v>
      </c>
      <c r="G297" t="b">
        <v>1</v>
      </c>
      <c r="H297" t="b">
        <v>0</v>
      </c>
      <c r="I297" t="s">
        <v>1611</v>
      </c>
      <c r="J297" t="s">
        <v>1608</v>
      </c>
      <c r="L297" t="s">
        <v>897</v>
      </c>
      <c r="M297">
        <v>30</v>
      </c>
    </row>
    <row r="298" spans="1:14">
      <c r="A298" t="s">
        <v>381</v>
      </c>
      <c r="B298">
        <v>91</v>
      </c>
      <c r="C298">
        <v>81</v>
      </c>
      <c r="D298" t="s">
        <v>48</v>
      </c>
      <c r="E298" t="b">
        <v>1</v>
      </c>
      <c r="F298" t="b">
        <v>0</v>
      </c>
      <c r="G298" t="b">
        <v>0</v>
      </c>
      <c r="H298" t="b">
        <v>0</v>
      </c>
      <c r="I298" t="s">
        <v>1614</v>
      </c>
      <c r="K298" t="s">
        <v>1608</v>
      </c>
      <c r="L298" t="s">
        <v>381</v>
      </c>
      <c r="N298">
        <v>19</v>
      </c>
    </row>
    <row r="299" spans="1:14">
      <c r="A299" t="s">
        <v>275</v>
      </c>
      <c r="B299">
        <v>0.5</v>
      </c>
      <c r="C299">
        <v>18.5</v>
      </c>
      <c r="D299" t="s">
        <v>276</v>
      </c>
      <c r="E299" t="b">
        <v>1</v>
      </c>
      <c r="F299" t="b">
        <v>0</v>
      </c>
      <c r="G299" t="b">
        <v>1</v>
      </c>
      <c r="H299" t="b">
        <v>0</v>
      </c>
      <c r="I299" t="s">
        <v>1612</v>
      </c>
      <c r="J299" t="s">
        <v>1608</v>
      </c>
      <c r="K299" t="s">
        <v>1608</v>
      </c>
      <c r="L299" t="s">
        <v>275</v>
      </c>
      <c r="M299">
        <v>99.5</v>
      </c>
      <c r="N299">
        <v>81.5</v>
      </c>
    </row>
    <row r="300" spans="1:14">
      <c r="A300" t="s">
        <v>365</v>
      </c>
      <c r="B300">
        <v>18.5</v>
      </c>
      <c r="C300">
        <v>34</v>
      </c>
      <c r="D300" t="s">
        <v>366</v>
      </c>
      <c r="E300" t="b">
        <v>0</v>
      </c>
      <c r="F300" t="b">
        <v>1</v>
      </c>
      <c r="G300" t="b">
        <v>1</v>
      </c>
      <c r="H300" t="b">
        <v>1</v>
      </c>
      <c r="I300" t="s">
        <v>1614</v>
      </c>
      <c r="J300" t="s">
        <v>1608</v>
      </c>
      <c r="K300" t="s">
        <v>1608</v>
      </c>
      <c r="L300" t="s">
        <v>365</v>
      </c>
      <c r="M300">
        <v>81.5</v>
      </c>
      <c r="N300">
        <v>66</v>
      </c>
    </row>
    <row r="301" spans="1:14">
      <c r="A301" t="s">
        <v>860</v>
      </c>
      <c r="B301">
        <v>38</v>
      </c>
      <c r="C301">
        <v>61</v>
      </c>
      <c r="D301" t="s">
        <v>861</v>
      </c>
      <c r="E301" t="b">
        <v>0</v>
      </c>
      <c r="F301" t="b">
        <v>1</v>
      </c>
      <c r="G301" t="b">
        <v>1</v>
      </c>
      <c r="H301" t="b">
        <v>1</v>
      </c>
      <c r="I301" t="s">
        <v>1609</v>
      </c>
      <c r="J301" t="s">
        <v>1608</v>
      </c>
      <c r="K301" t="s">
        <v>1608</v>
      </c>
      <c r="L301" t="s">
        <v>860</v>
      </c>
      <c r="M301">
        <v>62</v>
      </c>
      <c r="N301">
        <v>39</v>
      </c>
    </row>
    <row r="302" spans="1:14">
      <c r="A302" t="s">
        <v>557</v>
      </c>
      <c r="B302">
        <v>3.5</v>
      </c>
      <c r="C302">
        <v>26.5</v>
      </c>
      <c r="D302" t="s">
        <v>558</v>
      </c>
      <c r="E302" t="b">
        <v>0</v>
      </c>
      <c r="F302" t="b">
        <v>0</v>
      </c>
      <c r="G302" t="b">
        <v>1</v>
      </c>
      <c r="H302" t="b">
        <v>0</v>
      </c>
      <c r="I302" t="s">
        <v>1611</v>
      </c>
      <c r="J302" t="s">
        <v>1608</v>
      </c>
      <c r="L302" t="s">
        <v>557</v>
      </c>
      <c r="M302">
        <v>96.5</v>
      </c>
    </row>
    <row r="303" spans="1:14">
      <c r="A303" t="s">
        <v>386</v>
      </c>
      <c r="B303">
        <v>12.5</v>
      </c>
      <c r="C303">
        <v>22</v>
      </c>
      <c r="D303" t="s">
        <v>387</v>
      </c>
      <c r="E303" t="b">
        <v>0</v>
      </c>
      <c r="F303" t="b">
        <v>1</v>
      </c>
      <c r="G303" t="b">
        <v>1</v>
      </c>
      <c r="H303" t="b">
        <v>0</v>
      </c>
      <c r="J303" t="s">
        <v>1608</v>
      </c>
      <c r="K303" t="s">
        <v>1608</v>
      </c>
      <c r="L303" t="s">
        <v>386</v>
      </c>
      <c r="M303">
        <v>87.5</v>
      </c>
      <c r="N303">
        <v>78</v>
      </c>
    </row>
    <row r="304" spans="1:14">
      <c r="A304" t="s">
        <v>425</v>
      </c>
      <c r="B304">
        <v>28</v>
      </c>
      <c r="C304">
        <v>37</v>
      </c>
      <c r="D304" t="s">
        <v>426</v>
      </c>
      <c r="E304" t="b">
        <v>1</v>
      </c>
      <c r="F304" t="b">
        <v>0</v>
      </c>
      <c r="G304" t="b">
        <v>1</v>
      </c>
      <c r="H304" t="b">
        <v>0</v>
      </c>
      <c r="I304" t="s">
        <v>1625</v>
      </c>
      <c r="J304" t="s">
        <v>1608</v>
      </c>
      <c r="K304" t="s">
        <v>1608</v>
      </c>
      <c r="L304" t="s">
        <v>425</v>
      </c>
      <c r="M304">
        <v>72</v>
      </c>
      <c r="N304">
        <v>63</v>
      </c>
    </row>
    <row r="305" spans="1:14">
      <c r="A305" t="s">
        <v>57</v>
      </c>
      <c r="B305">
        <v>63</v>
      </c>
      <c r="C305">
        <v>45</v>
      </c>
      <c r="D305" t="s">
        <v>58</v>
      </c>
      <c r="E305" t="b">
        <v>1</v>
      </c>
      <c r="F305" t="b">
        <v>0</v>
      </c>
      <c r="G305" t="b">
        <v>0</v>
      </c>
      <c r="H305" t="b">
        <v>0</v>
      </c>
      <c r="K305" t="s">
        <v>1608</v>
      </c>
      <c r="L305" t="s">
        <v>57</v>
      </c>
      <c r="N305">
        <v>55</v>
      </c>
    </row>
    <row r="306" spans="1:14">
      <c r="A306" t="s">
        <v>63</v>
      </c>
      <c r="B306">
        <v>42.5</v>
      </c>
      <c r="C306">
        <v>31.5</v>
      </c>
      <c r="E306" t="b">
        <v>1</v>
      </c>
      <c r="F306" t="b">
        <v>0</v>
      </c>
      <c r="G306" t="b">
        <v>0</v>
      </c>
      <c r="H306" t="b">
        <v>0</v>
      </c>
      <c r="K306" t="s">
        <v>1608</v>
      </c>
      <c r="L306" t="s">
        <v>63</v>
      </c>
      <c r="N306">
        <v>68.5</v>
      </c>
    </row>
    <row r="307" spans="1:14">
      <c r="A307" t="s">
        <v>339</v>
      </c>
      <c r="B307">
        <v>60</v>
      </c>
      <c r="C307">
        <v>31</v>
      </c>
      <c r="D307" t="s">
        <v>48</v>
      </c>
      <c r="E307" t="b">
        <v>1</v>
      </c>
      <c r="F307" t="b">
        <v>0</v>
      </c>
      <c r="G307" t="b">
        <v>1</v>
      </c>
      <c r="H307" t="b">
        <v>0</v>
      </c>
      <c r="I307" t="s">
        <v>1613</v>
      </c>
      <c r="J307" t="s">
        <v>1608</v>
      </c>
      <c r="K307" t="s">
        <v>1608</v>
      </c>
      <c r="L307" t="s">
        <v>339</v>
      </c>
      <c r="M307">
        <v>40</v>
      </c>
      <c r="N307">
        <v>69</v>
      </c>
    </row>
    <row r="308" spans="1:14">
      <c r="A308" t="s">
        <v>765</v>
      </c>
      <c r="B308">
        <v>37</v>
      </c>
      <c r="C308">
        <v>30.5</v>
      </c>
      <c r="D308" t="s">
        <v>766</v>
      </c>
      <c r="E308" t="b">
        <v>1</v>
      </c>
      <c r="F308" t="b">
        <v>0</v>
      </c>
      <c r="G308" t="b">
        <v>1</v>
      </c>
      <c r="H308" t="b">
        <v>0</v>
      </c>
      <c r="I308" t="s">
        <v>1619</v>
      </c>
      <c r="J308" t="s">
        <v>1608</v>
      </c>
      <c r="K308" t="s">
        <v>1608</v>
      </c>
      <c r="L308" t="s">
        <v>765</v>
      </c>
      <c r="M308">
        <v>63</v>
      </c>
      <c r="N308">
        <v>69.5</v>
      </c>
    </row>
    <row r="309" spans="1:14">
      <c r="A309" t="s">
        <v>720</v>
      </c>
      <c r="B309">
        <v>16</v>
      </c>
      <c r="C309">
        <v>32</v>
      </c>
      <c r="D309" t="s">
        <v>721</v>
      </c>
      <c r="E309" t="b">
        <v>0</v>
      </c>
      <c r="F309" t="b">
        <v>0</v>
      </c>
      <c r="G309" t="b">
        <v>1</v>
      </c>
      <c r="H309" t="b">
        <v>0</v>
      </c>
      <c r="I309" t="s">
        <v>1611</v>
      </c>
      <c r="J309" t="s">
        <v>1608</v>
      </c>
      <c r="L309" t="s">
        <v>720</v>
      </c>
      <c r="M309">
        <v>84</v>
      </c>
    </row>
    <row r="310" spans="1:14">
      <c r="A310" t="s">
        <v>363</v>
      </c>
      <c r="B310">
        <v>5</v>
      </c>
      <c r="C310">
        <v>21.5</v>
      </c>
      <c r="D310" t="s">
        <v>48</v>
      </c>
      <c r="E310" t="b">
        <v>1</v>
      </c>
      <c r="F310" t="b">
        <v>0</v>
      </c>
      <c r="G310" t="b">
        <v>1</v>
      </c>
      <c r="H310" t="b">
        <v>0</v>
      </c>
      <c r="J310" t="s">
        <v>1608</v>
      </c>
      <c r="K310" t="s">
        <v>1608</v>
      </c>
      <c r="L310" t="s">
        <v>363</v>
      </c>
      <c r="M310">
        <v>95</v>
      </c>
      <c r="N310">
        <v>78.5</v>
      </c>
    </row>
    <row r="311" spans="1:14">
      <c r="A311" t="s">
        <v>167</v>
      </c>
      <c r="B311">
        <v>43</v>
      </c>
      <c r="C311">
        <v>31</v>
      </c>
      <c r="D311" t="s">
        <v>168</v>
      </c>
      <c r="E311" t="b">
        <v>1</v>
      </c>
      <c r="F311" t="b">
        <v>1</v>
      </c>
      <c r="G311" t="b">
        <v>1</v>
      </c>
      <c r="H311" t="b">
        <v>0</v>
      </c>
      <c r="I311" t="s">
        <v>1613</v>
      </c>
      <c r="J311" t="s">
        <v>1608</v>
      </c>
      <c r="K311" t="s">
        <v>1608</v>
      </c>
      <c r="L311" t="s">
        <v>167</v>
      </c>
      <c r="M311">
        <v>57</v>
      </c>
      <c r="N311">
        <v>69</v>
      </c>
    </row>
    <row r="312" spans="1:14">
      <c r="A312" t="s">
        <v>181</v>
      </c>
      <c r="B312">
        <v>24</v>
      </c>
      <c r="C312">
        <v>29.5</v>
      </c>
      <c r="D312" t="s">
        <v>182</v>
      </c>
      <c r="E312" t="b">
        <v>1</v>
      </c>
      <c r="F312" t="b">
        <v>1</v>
      </c>
      <c r="G312" t="b">
        <v>0</v>
      </c>
      <c r="H312" t="b">
        <v>0</v>
      </c>
      <c r="J312" t="s">
        <v>1608</v>
      </c>
      <c r="K312" t="s">
        <v>1608</v>
      </c>
      <c r="L312" t="s">
        <v>181</v>
      </c>
      <c r="M312">
        <v>76</v>
      </c>
      <c r="N312">
        <v>70.5</v>
      </c>
    </row>
    <row r="313" spans="1:14">
      <c r="A313" t="s">
        <v>397</v>
      </c>
      <c r="B313">
        <v>56.5</v>
      </c>
      <c r="C313">
        <v>52.5</v>
      </c>
      <c r="D313" t="s">
        <v>398</v>
      </c>
      <c r="E313" t="b">
        <v>1</v>
      </c>
      <c r="F313" t="b">
        <v>0</v>
      </c>
      <c r="G313" t="b">
        <v>1</v>
      </c>
      <c r="H313" t="b">
        <v>0</v>
      </c>
      <c r="J313" t="s">
        <v>1608</v>
      </c>
      <c r="K313" t="s">
        <v>1608</v>
      </c>
      <c r="L313" t="s">
        <v>397</v>
      </c>
      <c r="M313">
        <v>43.5</v>
      </c>
      <c r="N313">
        <v>47.5</v>
      </c>
    </row>
    <row r="314" spans="1:14">
      <c r="A314" t="s">
        <v>314</v>
      </c>
      <c r="B314">
        <v>60</v>
      </c>
      <c r="C314">
        <v>45.5</v>
      </c>
      <c r="D314" t="s">
        <v>315</v>
      </c>
      <c r="E314" t="b">
        <v>0</v>
      </c>
      <c r="F314" t="b">
        <v>1</v>
      </c>
      <c r="G314" t="b">
        <v>1</v>
      </c>
      <c r="H314" t="b">
        <v>0</v>
      </c>
      <c r="I314" t="s">
        <v>1609</v>
      </c>
      <c r="J314" t="s">
        <v>1608</v>
      </c>
      <c r="K314" t="s">
        <v>1608</v>
      </c>
      <c r="L314" t="s">
        <v>314</v>
      </c>
      <c r="M314">
        <v>40</v>
      </c>
      <c r="N314">
        <v>54.5</v>
      </c>
    </row>
    <row r="315" spans="1:14">
      <c r="A315" t="s">
        <v>629</v>
      </c>
      <c r="B315">
        <v>20.5</v>
      </c>
      <c r="C315">
        <v>20</v>
      </c>
      <c r="D315" t="s">
        <v>630</v>
      </c>
      <c r="E315" t="b">
        <v>0</v>
      </c>
      <c r="F315" t="b">
        <v>1</v>
      </c>
      <c r="G315" t="b">
        <v>1</v>
      </c>
      <c r="H315" t="b">
        <v>0</v>
      </c>
      <c r="I315" t="s">
        <v>1611</v>
      </c>
      <c r="J315" t="s">
        <v>1608</v>
      </c>
      <c r="K315" t="s">
        <v>1608</v>
      </c>
      <c r="L315" t="s">
        <v>629</v>
      </c>
      <c r="M315">
        <v>79.5</v>
      </c>
      <c r="N315">
        <v>80</v>
      </c>
    </row>
    <row r="316" spans="1:14">
      <c r="A316" t="s">
        <v>742</v>
      </c>
      <c r="B316">
        <v>0.5</v>
      </c>
      <c r="C316">
        <v>26.5</v>
      </c>
      <c r="D316" t="s">
        <v>743</v>
      </c>
      <c r="E316" t="b">
        <v>0</v>
      </c>
      <c r="F316" t="b">
        <v>0</v>
      </c>
      <c r="G316" t="b">
        <v>1</v>
      </c>
      <c r="H316" t="b">
        <v>0</v>
      </c>
      <c r="I316" t="s">
        <v>1611</v>
      </c>
      <c r="J316" t="s">
        <v>1608</v>
      </c>
      <c r="L316" t="s">
        <v>742</v>
      </c>
      <c r="M316">
        <v>99.5</v>
      </c>
    </row>
    <row r="317" spans="1:14">
      <c r="A317" t="s">
        <v>657</v>
      </c>
      <c r="B317">
        <v>61</v>
      </c>
      <c r="C317">
        <v>55.5</v>
      </c>
      <c r="D317" t="s">
        <v>658</v>
      </c>
      <c r="E317" t="b">
        <v>1</v>
      </c>
      <c r="F317" t="b">
        <v>0</v>
      </c>
      <c r="G317" t="b">
        <v>1</v>
      </c>
      <c r="H317" t="b">
        <v>0</v>
      </c>
      <c r="J317" t="s">
        <v>1608</v>
      </c>
      <c r="K317" t="s">
        <v>1608</v>
      </c>
      <c r="L317" t="s">
        <v>657</v>
      </c>
      <c r="M317">
        <v>39</v>
      </c>
      <c r="N317">
        <v>44.5</v>
      </c>
    </row>
    <row r="318" spans="1:14">
      <c r="A318" t="s">
        <v>358</v>
      </c>
      <c r="B318">
        <v>48</v>
      </c>
      <c r="C318">
        <v>45</v>
      </c>
      <c r="D318" t="s">
        <v>359</v>
      </c>
      <c r="E318" t="b">
        <v>1</v>
      </c>
      <c r="F318" t="b">
        <v>0</v>
      </c>
      <c r="G318" t="b">
        <v>1</v>
      </c>
      <c r="H318" t="b">
        <v>0</v>
      </c>
      <c r="J318" t="s">
        <v>1608</v>
      </c>
      <c r="K318" t="s">
        <v>1608</v>
      </c>
      <c r="L318" t="s">
        <v>358</v>
      </c>
      <c r="M318">
        <v>52</v>
      </c>
      <c r="N318">
        <v>55</v>
      </c>
    </row>
    <row r="319" spans="1:14">
      <c r="A319" t="s">
        <v>288</v>
      </c>
      <c r="B319">
        <v>52</v>
      </c>
      <c r="C319">
        <v>42</v>
      </c>
      <c r="D319" t="s">
        <v>289</v>
      </c>
      <c r="E319" t="b">
        <v>0</v>
      </c>
      <c r="F319" t="b">
        <v>1</v>
      </c>
      <c r="G319" t="b">
        <v>1</v>
      </c>
      <c r="H319" t="b">
        <v>0</v>
      </c>
      <c r="J319" t="s">
        <v>1608</v>
      </c>
      <c r="K319" t="s">
        <v>1608</v>
      </c>
      <c r="L319" t="s">
        <v>288</v>
      </c>
      <c r="M319">
        <v>48</v>
      </c>
      <c r="N319">
        <v>58</v>
      </c>
    </row>
    <row r="320" spans="1:14">
      <c r="A320" t="s">
        <v>965</v>
      </c>
      <c r="B320">
        <v>22.5</v>
      </c>
      <c r="C320">
        <v>25.5</v>
      </c>
      <c r="D320" t="s">
        <v>966</v>
      </c>
      <c r="E320" t="b">
        <v>0</v>
      </c>
      <c r="F320" t="b">
        <v>0</v>
      </c>
      <c r="G320" t="b">
        <v>1</v>
      </c>
      <c r="H320" t="b">
        <v>0</v>
      </c>
      <c r="I320" t="s">
        <v>1611</v>
      </c>
      <c r="J320" t="s">
        <v>1608</v>
      </c>
      <c r="L320" t="s">
        <v>965</v>
      </c>
      <c r="M320">
        <v>77.5</v>
      </c>
    </row>
    <row r="321" spans="1:14">
      <c r="A321" t="s">
        <v>967</v>
      </c>
      <c r="B321">
        <v>22.5</v>
      </c>
      <c r="C321">
        <v>25.5</v>
      </c>
      <c r="D321" t="s">
        <v>968</v>
      </c>
      <c r="E321" t="b">
        <v>0</v>
      </c>
      <c r="F321" t="b">
        <v>0</v>
      </c>
      <c r="G321" t="b">
        <v>1</v>
      </c>
      <c r="H321" t="b">
        <v>0</v>
      </c>
      <c r="I321" t="s">
        <v>1611</v>
      </c>
      <c r="J321" t="s">
        <v>1608</v>
      </c>
      <c r="L321" t="s">
        <v>967</v>
      </c>
      <c r="M321">
        <v>77.5</v>
      </c>
    </row>
    <row r="322" spans="1:14">
      <c r="A322" t="s">
        <v>876</v>
      </c>
      <c r="B322">
        <v>23.5</v>
      </c>
      <c r="C322">
        <v>30</v>
      </c>
      <c r="D322" t="s">
        <v>877</v>
      </c>
      <c r="E322" t="b">
        <v>0</v>
      </c>
      <c r="F322" t="b">
        <v>0</v>
      </c>
      <c r="G322" t="b">
        <v>1</v>
      </c>
      <c r="H322" t="b">
        <v>0</v>
      </c>
      <c r="I322" t="s">
        <v>1611</v>
      </c>
      <c r="J322" t="s">
        <v>1608</v>
      </c>
      <c r="L322" t="s">
        <v>876</v>
      </c>
      <c r="M322">
        <v>76.5</v>
      </c>
    </row>
    <row r="323" spans="1:14">
      <c r="A323" t="s">
        <v>878</v>
      </c>
      <c r="B323">
        <v>23.5</v>
      </c>
      <c r="C323">
        <v>30</v>
      </c>
      <c r="D323" t="s">
        <v>879</v>
      </c>
      <c r="E323" t="b">
        <v>0</v>
      </c>
      <c r="F323" t="b">
        <v>0</v>
      </c>
      <c r="G323" t="b">
        <v>1</v>
      </c>
      <c r="H323" t="b">
        <v>0</v>
      </c>
      <c r="I323" t="s">
        <v>1611</v>
      </c>
      <c r="J323" t="s">
        <v>1608</v>
      </c>
      <c r="L323" t="s">
        <v>878</v>
      </c>
      <c r="M323">
        <v>76.5</v>
      </c>
    </row>
    <row r="324" spans="1:14">
      <c r="A324" t="s">
        <v>371</v>
      </c>
      <c r="B324">
        <v>51</v>
      </c>
      <c r="C324">
        <v>43</v>
      </c>
      <c r="D324" t="s">
        <v>372</v>
      </c>
      <c r="E324" t="b">
        <v>1</v>
      </c>
      <c r="F324" t="b">
        <v>0</v>
      </c>
      <c r="G324" t="b">
        <v>1</v>
      </c>
      <c r="H324" t="b">
        <v>0</v>
      </c>
      <c r="J324" t="s">
        <v>1608</v>
      </c>
      <c r="K324" t="s">
        <v>1608</v>
      </c>
      <c r="L324" t="s">
        <v>371</v>
      </c>
      <c r="M324">
        <v>49</v>
      </c>
      <c r="N324">
        <v>57</v>
      </c>
    </row>
    <row r="325" spans="1:14">
      <c r="A325" t="s">
        <v>66</v>
      </c>
      <c r="B325">
        <v>0</v>
      </c>
      <c r="C325">
        <v>21</v>
      </c>
      <c r="D325" t="s">
        <v>67</v>
      </c>
      <c r="E325" t="b">
        <v>0</v>
      </c>
      <c r="F325" t="b">
        <v>0</v>
      </c>
      <c r="G325" t="b">
        <v>0</v>
      </c>
      <c r="H325" t="b">
        <v>0</v>
      </c>
      <c r="I325" t="s">
        <v>1613</v>
      </c>
      <c r="J325" t="s">
        <v>1608</v>
      </c>
      <c r="L325" t="s">
        <v>66</v>
      </c>
      <c r="M325">
        <v>100</v>
      </c>
    </row>
    <row r="326" spans="1:14">
      <c r="A326" t="s">
        <v>761</v>
      </c>
      <c r="B326">
        <v>18</v>
      </c>
      <c r="C326">
        <v>27.5</v>
      </c>
      <c r="D326" t="s">
        <v>762</v>
      </c>
      <c r="E326" t="b">
        <v>0</v>
      </c>
      <c r="F326" t="b">
        <v>0</v>
      </c>
      <c r="G326" t="b">
        <v>1</v>
      </c>
      <c r="H326" t="b">
        <v>0</v>
      </c>
      <c r="I326" t="s">
        <v>1614</v>
      </c>
      <c r="J326" t="s">
        <v>1608</v>
      </c>
      <c r="L326" t="s">
        <v>761</v>
      </c>
      <c r="M326">
        <v>82</v>
      </c>
    </row>
    <row r="327" spans="1:14">
      <c r="A327" t="s">
        <v>1077</v>
      </c>
      <c r="B327">
        <v>27</v>
      </c>
      <c r="C327">
        <v>28</v>
      </c>
      <c r="D327" t="s">
        <v>1078</v>
      </c>
      <c r="E327" t="b">
        <v>0</v>
      </c>
      <c r="F327" t="b">
        <v>0</v>
      </c>
      <c r="G327" t="b">
        <v>1</v>
      </c>
      <c r="H327" t="b">
        <v>0</v>
      </c>
      <c r="I327" t="s">
        <v>1622</v>
      </c>
      <c r="J327" t="s">
        <v>1608</v>
      </c>
      <c r="L327" t="s">
        <v>1077</v>
      </c>
      <c r="M327">
        <v>73</v>
      </c>
    </row>
    <row r="328" spans="1:14">
      <c r="A328" t="s">
        <v>565</v>
      </c>
      <c r="B328">
        <v>44.5</v>
      </c>
      <c r="C328">
        <v>30.5</v>
      </c>
      <c r="D328" t="s">
        <v>566</v>
      </c>
      <c r="E328" t="b">
        <v>0</v>
      </c>
      <c r="F328" t="b">
        <v>1</v>
      </c>
      <c r="G328" t="b">
        <v>1</v>
      </c>
      <c r="H328" t="b">
        <v>0</v>
      </c>
      <c r="I328" t="s">
        <v>1622</v>
      </c>
      <c r="J328" t="s">
        <v>1608</v>
      </c>
      <c r="K328" t="s">
        <v>1608</v>
      </c>
      <c r="L328" t="s">
        <v>565</v>
      </c>
      <c r="M328">
        <v>55.5</v>
      </c>
      <c r="N328">
        <v>69.5</v>
      </c>
    </row>
    <row r="329" spans="1:14">
      <c r="A329" t="s">
        <v>188</v>
      </c>
      <c r="B329">
        <v>31.5</v>
      </c>
      <c r="C329">
        <v>31</v>
      </c>
      <c r="D329" t="s">
        <v>189</v>
      </c>
      <c r="E329" t="b">
        <v>0</v>
      </c>
      <c r="F329" t="b">
        <v>0</v>
      </c>
      <c r="G329" t="b">
        <v>1</v>
      </c>
      <c r="H329" t="b">
        <v>0</v>
      </c>
      <c r="I329" t="s">
        <v>1616</v>
      </c>
      <c r="J329" t="s">
        <v>1608</v>
      </c>
      <c r="L329" t="s">
        <v>188</v>
      </c>
      <c r="M329">
        <v>68.5</v>
      </c>
    </row>
    <row r="330" spans="1:14">
      <c r="A330" t="s">
        <v>881</v>
      </c>
      <c r="B330">
        <v>8.5</v>
      </c>
      <c r="C330">
        <v>27</v>
      </c>
      <c r="D330" t="s">
        <v>882</v>
      </c>
      <c r="E330" t="b">
        <v>0</v>
      </c>
      <c r="F330" t="b">
        <v>1</v>
      </c>
      <c r="G330" t="b">
        <v>0</v>
      </c>
      <c r="H330" t="b">
        <v>0</v>
      </c>
      <c r="I330" t="s">
        <v>1618</v>
      </c>
      <c r="J330" t="s">
        <v>1608</v>
      </c>
      <c r="K330" t="s">
        <v>1608</v>
      </c>
      <c r="L330" t="s">
        <v>881</v>
      </c>
      <c r="M330">
        <v>91.5</v>
      </c>
      <c r="N330">
        <v>73</v>
      </c>
    </row>
    <row r="331" spans="1:14">
      <c r="A331" t="s">
        <v>959</v>
      </c>
      <c r="B331">
        <v>9</v>
      </c>
      <c r="C331">
        <v>21.5</v>
      </c>
      <c r="D331" t="s">
        <v>960</v>
      </c>
      <c r="E331" t="b">
        <v>0</v>
      </c>
      <c r="F331" t="b">
        <v>1</v>
      </c>
      <c r="G331" t="b">
        <v>0</v>
      </c>
      <c r="H331" t="b">
        <v>0</v>
      </c>
      <c r="I331" t="s">
        <v>1618</v>
      </c>
      <c r="J331" t="s">
        <v>1608</v>
      </c>
      <c r="K331" t="s">
        <v>1608</v>
      </c>
      <c r="L331" t="s">
        <v>959</v>
      </c>
      <c r="M331">
        <v>91</v>
      </c>
      <c r="N331">
        <v>78.5</v>
      </c>
    </row>
    <row r="332" spans="1:14">
      <c r="A332" t="s">
        <v>592</v>
      </c>
      <c r="B332">
        <v>49</v>
      </c>
      <c r="C332">
        <v>42.5</v>
      </c>
      <c r="D332" t="s">
        <v>593</v>
      </c>
      <c r="E332" t="b">
        <v>0</v>
      </c>
      <c r="F332" t="b">
        <v>1</v>
      </c>
      <c r="G332" t="b">
        <v>0</v>
      </c>
      <c r="H332" t="b">
        <v>0</v>
      </c>
      <c r="I332" t="s">
        <v>1622</v>
      </c>
      <c r="J332" t="s">
        <v>1608</v>
      </c>
      <c r="K332" t="s">
        <v>1608</v>
      </c>
      <c r="L332" t="s">
        <v>592</v>
      </c>
      <c r="M332">
        <v>51</v>
      </c>
      <c r="N332">
        <v>57.5</v>
      </c>
    </row>
    <row r="333" spans="1:14">
      <c r="A333" t="s">
        <v>922</v>
      </c>
      <c r="B333">
        <v>42</v>
      </c>
      <c r="C333">
        <v>40</v>
      </c>
      <c r="D333" t="s">
        <v>923</v>
      </c>
      <c r="E333" t="b">
        <v>0</v>
      </c>
      <c r="F333" t="b">
        <v>0</v>
      </c>
      <c r="G333" t="b">
        <v>1</v>
      </c>
      <c r="H333" t="b">
        <v>0</v>
      </c>
      <c r="I333" t="s">
        <v>1622</v>
      </c>
      <c r="J333" t="s">
        <v>1608</v>
      </c>
      <c r="L333" t="s">
        <v>922</v>
      </c>
      <c r="M333">
        <v>58</v>
      </c>
    </row>
    <row r="334" spans="1:14">
      <c r="A334" t="s">
        <v>913</v>
      </c>
      <c r="B334">
        <v>6.5</v>
      </c>
      <c r="C334">
        <v>18.5</v>
      </c>
      <c r="D334" t="s">
        <v>48</v>
      </c>
      <c r="E334" t="b">
        <v>0</v>
      </c>
      <c r="F334" t="b">
        <v>1</v>
      </c>
      <c r="G334" t="b">
        <v>0</v>
      </c>
      <c r="H334" t="b">
        <v>0</v>
      </c>
      <c r="I334" t="s">
        <v>1618</v>
      </c>
      <c r="J334" t="s">
        <v>1608</v>
      </c>
      <c r="K334" t="s">
        <v>1608</v>
      </c>
      <c r="L334" t="s">
        <v>913</v>
      </c>
      <c r="M334">
        <v>93.5</v>
      </c>
      <c r="N334">
        <v>81.5</v>
      </c>
    </row>
    <row r="335" spans="1:14">
      <c r="A335" t="s">
        <v>738</v>
      </c>
      <c r="B335">
        <v>4</v>
      </c>
      <c r="C335">
        <v>14.5</v>
      </c>
      <c r="D335" t="s">
        <v>739</v>
      </c>
      <c r="E335" t="b">
        <v>0</v>
      </c>
      <c r="F335" t="b">
        <v>1</v>
      </c>
      <c r="G335" t="b">
        <v>0</v>
      </c>
      <c r="H335" t="b">
        <v>0</v>
      </c>
      <c r="I335" t="s">
        <v>1618</v>
      </c>
      <c r="J335" t="s">
        <v>1608</v>
      </c>
      <c r="K335" t="s">
        <v>1608</v>
      </c>
      <c r="L335" t="s">
        <v>738</v>
      </c>
      <c r="M335">
        <v>96</v>
      </c>
      <c r="N335">
        <v>85.5</v>
      </c>
    </row>
    <row r="336" spans="1:14">
      <c r="A336" t="s">
        <v>500</v>
      </c>
      <c r="B336">
        <v>2</v>
      </c>
      <c r="C336">
        <v>22</v>
      </c>
      <c r="D336" t="s">
        <v>501</v>
      </c>
      <c r="E336" t="b">
        <v>0</v>
      </c>
      <c r="F336" t="b">
        <v>1</v>
      </c>
      <c r="G336" t="b">
        <v>0</v>
      </c>
      <c r="H336" t="b">
        <v>0</v>
      </c>
      <c r="I336" t="s">
        <v>1621</v>
      </c>
      <c r="J336" t="s">
        <v>1608</v>
      </c>
      <c r="K336" t="s">
        <v>1608</v>
      </c>
      <c r="L336" t="s">
        <v>500</v>
      </c>
      <c r="M336">
        <v>98</v>
      </c>
      <c r="N336">
        <v>78</v>
      </c>
    </row>
    <row r="337" spans="1:14">
      <c r="A337" t="s">
        <v>1019</v>
      </c>
      <c r="B337">
        <v>32.5</v>
      </c>
      <c r="C337">
        <v>37</v>
      </c>
      <c r="D337" t="s">
        <v>1020</v>
      </c>
      <c r="E337" t="b">
        <v>0</v>
      </c>
      <c r="F337" t="b">
        <v>1</v>
      </c>
      <c r="G337" t="b">
        <v>0</v>
      </c>
      <c r="H337" t="b">
        <v>0</v>
      </c>
      <c r="I337" t="s">
        <v>1622</v>
      </c>
      <c r="J337" t="s">
        <v>1608</v>
      </c>
      <c r="K337" t="s">
        <v>1608</v>
      </c>
      <c r="L337" t="s">
        <v>1019</v>
      </c>
      <c r="M337">
        <v>67.5</v>
      </c>
      <c r="N337">
        <v>63</v>
      </c>
    </row>
    <row r="338" spans="1:14">
      <c r="A338" t="s">
        <v>248</v>
      </c>
      <c r="B338">
        <v>1.5</v>
      </c>
      <c r="C338">
        <v>13</v>
      </c>
      <c r="D338" t="s">
        <v>249</v>
      </c>
      <c r="E338" t="b">
        <v>0</v>
      </c>
      <c r="F338" t="b">
        <v>0</v>
      </c>
      <c r="G338" t="b">
        <v>1</v>
      </c>
      <c r="H338" t="b">
        <v>0</v>
      </c>
      <c r="I338" t="s">
        <v>1625</v>
      </c>
      <c r="J338" t="s">
        <v>1608</v>
      </c>
      <c r="L338" t="s">
        <v>248</v>
      </c>
      <c r="M338">
        <v>98.5</v>
      </c>
    </row>
    <row r="339" spans="1:14">
      <c r="A339" t="s">
        <v>403</v>
      </c>
      <c r="B339">
        <v>51</v>
      </c>
      <c r="C339">
        <v>41</v>
      </c>
      <c r="D339" t="s">
        <v>404</v>
      </c>
      <c r="E339" t="b">
        <v>1</v>
      </c>
      <c r="F339" t="b">
        <v>0</v>
      </c>
      <c r="G339" t="b">
        <v>1</v>
      </c>
      <c r="H339" t="b">
        <v>0</v>
      </c>
      <c r="I339" t="s">
        <v>1609</v>
      </c>
      <c r="J339" t="s">
        <v>1608</v>
      </c>
      <c r="K339" t="s">
        <v>1608</v>
      </c>
      <c r="L339" t="s">
        <v>403</v>
      </c>
      <c r="M339">
        <v>49</v>
      </c>
      <c r="N339">
        <v>59</v>
      </c>
    </row>
    <row r="340" spans="1:14">
      <c r="A340" t="s">
        <v>105</v>
      </c>
      <c r="B340">
        <v>30</v>
      </c>
      <c r="C340">
        <v>34</v>
      </c>
      <c r="D340" t="s">
        <v>106</v>
      </c>
      <c r="E340" t="b">
        <v>0</v>
      </c>
      <c r="F340" t="b">
        <v>0</v>
      </c>
      <c r="G340" t="b">
        <v>0</v>
      </c>
      <c r="H340" t="b">
        <v>0</v>
      </c>
      <c r="I340" t="s">
        <v>1621</v>
      </c>
      <c r="J340" t="s">
        <v>1608</v>
      </c>
      <c r="L340" t="s">
        <v>105</v>
      </c>
      <c r="M340">
        <v>70</v>
      </c>
    </row>
    <row r="341" spans="1:14">
      <c r="A341" t="s">
        <v>520</v>
      </c>
      <c r="B341">
        <v>23.5</v>
      </c>
      <c r="C341">
        <v>33.5</v>
      </c>
      <c r="D341" t="s">
        <v>521</v>
      </c>
      <c r="E341" t="b">
        <v>1</v>
      </c>
      <c r="F341" t="b">
        <v>0</v>
      </c>
      <c r="G341" t="b">
        <v>1</v>
      </c>
      <c r="H341" t="b">
        <v>0</v>
      </c>
      <c r="I341" t="s">
        <v>1621</v>
      </c>
      <c r="J341" t="s">
        <v>1608</v>
      </c>
      <c r="K341" t="s">
        <v>1608</v>
      </c>
      <c r="L341" t="s">
        <v>520</v>
      </c>
      <c r="M341">
        <v>76.5</v>
      </c>
      <c r="N341">
        <v>66.5</v>
      </c>
    </row>
    <row r="342" spans="1:14">
      <c r="A342" t="s">
        <v>101</v>
      </c>
      <c r="B342">
        <v>30.5</v>
      </c>
      <c r="C342">
        <v>43</v>
      </c>
      <c r="D342" t="s">
        <v>102</v>
      </c>
      <c r="E342" t="b">
        <v>1</v>
      </c>
      <c r="F342" t="b">
        <v>0</v>
      </c>
      <c r="G342" t="b">
        <v>1</v>
      </c>
      <c r="H342" t="b">
        <v>0</v>
      </c>
      <c r="I342" t="s">
        <v>1616</v>
      </c>
      <c r="J342" t="s">
        <v>1608</v>
      </c>
      <c r="K342" t="s">
        <v>1608</v>
      </c>
      <c r="L342" t="s">
        <v>101</v>
      </c>
      <c r="M342">
        <v>69.5</v>
      </c>
      <c r="N342">
        <v>57</v>
      </c>
    </row>
    <row r="343" spans="1:14">
      <c r="A343" t="s">
        <v>401</v>
      </c>
      <c r="B343">
        <v>37</v>
      </c>
      <c r="C343">
        <v>26.5</v>
      </c>
      <c r="D343" t="s">
        <v>402</v>
      </c>
      <c r="E343" t="b">
        <v>1</v>
      </c>
      <c r="F343" t="b">
        <v>0</v>
      </c>
      <c r="G343" t="b">
        <v>1</v>
      </c>
      <c r="H343" t="b">
        <v>0</v>
      </c>
      <c r="I343" t="s">
        <v>1616</v>
      </c>
      <c r="J343" t="s">
        <v>1608</v>
      </c>
      <c r="K343" t="s">
        <v>1608</v>
      </c>
      <c r="L343" t="s">
        <v>401</v>
      </c>
      <c r="M343">
        <v>63</v>
      </c>
      <c r="N343">
        <v>73.5</v>
      </c>
    </row>
    <row r="344" spans="1:14">
      <c r="A344" t="s">
        <v>1061</v>
      </c>
      <c r="B344">
        <v>3.5</v>
      </c>
      <c r="C344">
        <v>20.5</v>
      </c>
      <c r="D344" t="s">
        <v>1062</v>
      </c>
      <c r="E344" t="b">
        <v>1</v>
      </c>
      <c r="F344" t="b">
        <v>0</v>
      </c>
      <c r="G344" t="b">
        <v>1</v>
      </c>
      <c r="H344" t="b">
        <v>0</v>
      </c>
      <c r="I344" t="s">
        <v>1618</v>
      </c>
      <c r="J344" t="s">
        <v>1608</v>
      </c>
      <c r="K344" t="s">
        <v>1608</v>
      </c>
      <c r="L344" t="s">
        <v>1061</v>
      </c>
      <c r="M344">
        <v>96.5</v>
      </c>
      <c r="N344">
        <v>79.5</v>
      </c>
    </row>
    <row r="345" spans="1:14">
      <c r="A345" t="s">
        <v>375</v>
      </c>
      <c r="B345">
        <v>49.5</v>
      </c>
      <c r="C345">
        <v>40.5</v>
      </c>
      <c r="D345" t="s">
        <v>376</v>
      </c>
      <c r="E345" t="b">
        <v>0</v>
      </c>
      <c r="F345" t="b">
        <v>0</v>
      </c>
      <c r="G345" t="b">
        <v>0</v>
      </c>
      <c r="H345" t="b">
        <v>0</v>
      </c>
      <c r="J345" t="s">
        <v>1608</v>
      </c>
      <c r="L345" t="s">
        <v>375</v>
      </c>
      <c r="M345">
        <v>50.5</v>
      </c>
    </row>
    <row r="346" spans="1:14">
      <c r="A346" t="s">
        <v>1103</v>
      </c>
      <c r="B346">
        <v>1.5</v>
      </c>
      <c r="C346">
        <v>20</v>
      </c>
      <c r="D346" t="s">
        <v>1104</v>
      </c>
      <c r="E346" t="b">
        <v>1</v>
      </c>
      <c r="F346" t="b">
        <v>0</v>
      </c>
      <c r="G346" t="b">
        <v>1</v>
      </c>
      <c r="H346" t="b">
        <v>0</v>
      </c>
      <c r="I346" t="s">
        <v>1611</v>
      </c>
      <c r="J346" t="s">
        <v>1608</v>
      </c>
      <c r="K346" t="s">
        <v>1608</v>
      </c>
      <c r="L346" t="s">
        <v>1103</v>
      </c>
      <c r="M346">
        <v>98.5</v>
      </c>
      <c r="N346">
        <v>80</v>
      </c>
    </row>
    <row r="347" spans="1:14">
      <c r="A347" t="s">
        <v>1091</v>
      </c>
      <c r="B347">
        <v>0.5</v>
      </c>
      <c r="C347">
        <v>22</v>
      </c>
      <c r="D347" t="s">
        <v>1092</v>
      </c>
      <c r="E347" t="b">
        <v>1</v>
      </c>
      <c r="F347" t="b">
        <v>0</v>
      </c>
      <c r="G347" t="b">
        <v>1</v>
      </c>
      <c r="H347" t="b">
        <v>0</v>
      </c>
      <c r="I347" t="s">
        <v>1611</v>
      </c>
      <c r="J347" t="s">
        <v>1608</v>
      </c>
      <c r="K347" t="s">
        <v>1608</v>
      </c>
      <c r="L347" t="s">
        <v>1091</v>
      </c>
      <c r="M347">
        <v>99.5</v>
      </c>
      <c r="N347">
        <v>78</v>
      </c>
    </row>
    <row r="348" spans="1:14">
      <c r="A348" t="s">
        <v>390</v>
      </c>
      <c r="B348">
        <v>33.5</v>
      </c>
      <c r="C348">
        <v>37</v>
      </c>
      <c r="D348" t="s">
        <v>391</v>
      </c>
      <c r="E348" t="b">
        <v>1</v>
      </c>
      <c r="F348" t="b">
        <v>0</v>
      </c>
      <c r="G348" t="b">
        <v>0</v>
      </c>
      <c r="H348" t="b">
        <v>0</v>
      </c>
      <c r="I348" t="s">
        <v>1618</v>
      </c>
      <c r="J348" t="s">
        <v>1608</v>
      </c>
      <c r="K348" t="s">
        <v>1608</v>
      </c>
      <c r="L348" t="s">
        <v>390</v>
      </c>
      <c r="M348">
        <v>66.5</v>
      </c>
      <c r="N348">
        <v>63</v>
      </c>
    </row>
    <row r="349" spans="1:14">
      <c r="A349" t="s">
        <v>392</v>
      </c>
      <c r="B349">
        <v>33.5</v>
      </c>
      <c r="C349">
        <v>37</v>
      </c>
      <c r="D349" t="s">
        <v>393</v>
      </c>
      <c r="E349" t="b">
        <v>1</v>
      </c>
      <c r="F349" t="b">
        <v>0</v>
      </c>
      <c r="G349" t="b">
        <v>0</v>
      </c>
      <c r="H349" t="b">
        <v>0</v>
      </c>
      <c r="I349" t="s">
        <v>1618</v>
      </c>
      <c r="J349" t="s">
        <v>1608</v>
      </c>
      <c r="K349" t="s">
        <v>1608</v>
      </c>
      <c r="L349" t="s">
        <v>392</v>
      </c>
      <c r="M349">
        <v>66.5</v>
      </c>
      <c r="N349">
        <v>63</v>
      </c>
    </row>
    <row r="350" spans="1:14">
      <c r="A350" t="s">
        <v>1123</v>
      </c>
      <c r="B350">
        <v>49</v>
      </c>
      <c r="C350">
        <v>46.5</v>
      </c>
      <c r="D350" t="s">
        <v>1124</v>
      </c>
      <c r="E350" t="b">
        <v>1</v>
      </c>
      <c r="F350" t="b">
        <v>0</v>
      </c>
      <c r="G350" t="b">
        <v>1</v>
      </c>
      <c r="H350" t="b">
        <v>0</v>
      </c>
      <c r="I350" t="s">
        <v>1622</v>
      </c>
      <c r="J350" t="s">
        <v>1608</v>
      </c>
      <c r="K350" t="s">
        <v>1608</v>
      </c>
      <c r="L350" t="s">
        <v>1123</v>
      </c>
      <c r="M350">
        <v>51</v>
      </c>
      <c r="N350">
        <v>53.5</v>
      </c>
    </row>
    <row r="351" spans="1:14">
      <c r="A351" t="s">
        <v>681</v>
      </c>
      <c r="B351">
        <v>34</v>
      </c>
      <c r="C351">
        <v>31</v>
      </c>
      <c r="D351" t="s">
        <v>682</v>
      </c>
      <c r="E351" t="b">
        <v>0</v>
      </c>
      <c r="F351" t="b">
        <v>1</v>
      </c>
      <c r="G351" t="b">
        <v>0</v>
      </c>
      <c r="H351" t="b">
        <v>0</v>
      </c>
      <c r="I351" t="s">
        <v>1618</v>
      </c>
      <c r="J351" t="s">
        <v>1608</v>
      </c>
      <c r="K351" t="s">
        <v>1608</v>
      </c>
      <c r="L351" t="s">
        <v>681</v>
      </c>
      <c r="M351">
        <v>66</v>
      </c>
      <c r="N351">
        <v>69</v>
      </c>
    </row>
    <row r="352" spans="1:14">
      <c r="A352" t="s">
        <v>93</v>
      </c>
      <c r="B352">
        <v>4.5</v>
      </c>
      <c r="C352">
        <v>33.5</v>
      </c>
      <c r="D352" t="s">
        <v>94</v>
      </c>
      <c r="E352" t="b">
        <v>1</v>
      </c>
      <c r="F352" t="b">
        <v>0</v>
      </c>
      <c r="G352" t="b">
        <v>1</v>
      </c>
      <c r="H352" t="b">
        <v>0</v>
      </c>
      <c r="I352" t="s">
        <v>1619</v>
      </c>
      <c r="J352" t="s">
        <v>1608</v>
      </c>
      <c r="K352" t="s">
        <v>1608</v>
      </c>
      <c r="L352" t="s">
        <v>93</v>
      </c>
      <c r="M352">
        <v>95.5</v>
      </c>
      <c r="N352">
        <v>66.5</v>
      </c>
    </row>
    <row r="353" spans="1:14">
      <c r="A353" t="s">
        <v>107</v>
      </c>
      <c r="B353">
        <v>1.5</v>
      </c>
      <c r="C353">
        <v>36</v>
      </c>
      <c r="D353" t="s">
        <v>108</v>
      </c>
      <c r="E353" t="b">
        <v>1</v>
      </c>
      <c r="F353" t="b">
        <v>0</v>
      </c>
      <c r="G353" t="b">
        <v>1</v>
      </c>
      <c r="H353" t="b">
        <v>0</v>
      </c>
      <c r="I353" t="s">
        <v>1619</v>
      </c>
      <c r="J353" t="s">
        <v>1608</v>
      </c>
      <c r="K353" t="s">
        <v>1608</v>
      </c>
      <c r="L353" t="s">
        <v>107</v>
      </c>
      <c r="M353">
        <v>98.5</v>
      </c>
      <c r="N353">
        <v>64</v>
      </c>
    </row>
    <row r="354" spans="1:14">
      <c r="A354" t="s">
        <v>92</v>
      </c>
      <c r="B354">
        <v>4</v>
      </c>
      <c r="C354">
        <v>38.5</v>
      </c>
      <c r="D354" t="s">
        <v>48</v>
      </c>
      <c r="E354" t="b">
        <v>1</v>
      </c>
      <c r="F354" t="b">
        <v>0</v>
      </c>
      <c r="G354" t="b">
        <v>1</v>
      </c>
      <c r="H354" t="b">
        <v>0</v>
      </c>
      <c r="I354" t="s">
        <v>1617</v>
      </c>
      <c r="J354" t="s">
        <v>1608</v>
      </c>
      <c r="K354" t="s">
        <v>1608</v>
      </c>
      <c r="L354" t="s">
        <v>92</v>
      </c>
      <c r="M354">
        <v>96</v>
      </c>
      <c r="N354">
        <v>61.5</v>
      </c>
    </row>
    <row r="355" spans="1:14">
      <c r="A355" t="s">
        <v>205</v>
      </c>
      <c r="B355">
        <v>25</v>
      </c>
      <c r="C355">
        <v>25</v>
      </c>
      <c r="D355" t="s">
        <v>206</v>
      </c>
      <c r="E355" t="b">
        <v>0</v>
      </c>
      <c r="F355" t="b">
        <v>0</v>
      </c>
      <c r="G355" t="b">
        <v>1</v>
      </c>
      <c r="H355" t="b">
        <v>0</v>
      </c>
      <c r="I355" t="s">
        <v>1611</v>
      </c>
      <c r="J355" t="s">
        <v>1608</v>
      </c>
      <c r="L355" t="s">
        <v>205</v>
      </c>
      <c r="M355">
        <v>75</v>
      </c>
    </row>
    <row r="356" spans="1:14">
      <c r="A356" t="s">
        <v>120</v>
      </c>
      <c r="B356">
        <v>15</v>
      </c>
      <c r="C356">
        <v>17</v>
      </c>
      <c r="D356" t="s">
        <v>121</v>
      </c>
      <c r="E356" t="b">
        <v>0</v>
      </c>
      <c r="F356" t="b">
        <v>1</v>
      </c>
      <c r="G356" t="b">
        <v>0</v>
      </c>
      <c r="H356" t="b">
        <v>1</v>
      </c>
      <c r="I356" t="s">
        <v>1621</v>
      </c>
      <c r="J356" t="s">
        <v>1608</v>
      </c>
      <c r="K356" t="s">
        <v>1608</v>
      </c>
      <c r="L356" t="s">
        <v>120</v>
      </c>
      <c r="M356">
        <v>85</v>
      </c>
      <c r="N356">
        <v>83</v>
      </c>
    </row>
    <row r="357" spans="1:14">
      <c r="A357" t="s">
        <v>419</v>
      </c>
      <c r="B357">
        <v>50.5</v>
      </c>
      <c r="C357">
        <v>37.5</v>
      </c>
      <c r="D357" t="s">
        <v>420</v>
      </c>
      <c r="E357" t="b">
        <v>1</v>
      </c>
      <c r="F357" t="b">
        <v>1</v>
      </c>
      <c r="G357" t="b">
        <v>1</v>
      </c>
      <c r="H357" t="b">
        <v>0</v>
      </c>
      <c r="I357" t="s">
        <v>1621</v>
      </c>
      <c r="J357" t="s">
        <v>1608</v>
      </c>
      <c r="K357" t="s">
        <v>1608</v>
      </c>
      <c r="L357" t="s">
        <v>419</v>
      </c>
      <c r="M357">
        <v>49.5</v>
      </c>
      <c r="N357">
        <v>62.5</v>
      </c>
    </row>
    <row r="358" spans="1:14">
      <c r="A358" t="s">
        <v>399</v>
      </c>
      <c r="B358">
        <v>3</v>
      </c>
      <c r="C358">
        <v>18.5</v>
      </c>
      <c r="D358" t="s">
        <v>400</v>
      </c>
      <c r="E358" t="b">
        <v>1</v>
      </c>
      <c r="F358" t="b">
        <v>0</v>
      </c>
      <c r="G358" t="b">
        <v>1</v>
      </c>
      <c r="H358" t="b">
        <v>0</v>
      </c>
      <c r="I358" t="s">
        <v>1618</v>
      </c>
      <c r="J358" t="s">
        <v>1608</v>
      </c>
      <c r="K358" t="s">
        <v>1608</v>
      </c>
      <c r="L358" t="s">
        <v>399</v>
      </c>
      <c r="M358">
        <v>97</v>
      </c>
      <c r="N358">
        <v>81.5</v>
      </c>
    </row>
    <row r="359" spans="1:14">
      <c r="A359" t="s">
        <v>784</v>
      </c>
      <c r="B359">
        <v>14.5</v>
      </c>
      <c r="C359">
        <v>19</v>
      </c>
      <c r="D359" t="s">
        <v>785</v>
      </c>
      <c r="E359" t="b">
        <v>0</v>
      </c>
      <c r="F359" t="b">
        <v>0</v>
      </c>
      <c r="G359" t="b">
        <v>1</v>
      </c>
      <c r="H359" t="b">
        <v>0</v>
      </c>
      <c r="I359" t="s">
        <v>1616</v>
      </c>
      <c r="J359" t="s">
        <v>1608</v>
      </c>
      <c r="L359" t="s">
        <v>784</v>
      </c>
      <c r="M359">
        <v>85.5</v>
      </c>
    </row>
    <row r="360" spans="1:14">
      <c r="A360" t="s">
        <v>324</v>
      </c>
      <c r="B360">
        <v>29.5</v>
      </c>
      <c r="C360">
        <v>31.5</v>
      </c>
      <c r="D360" t="s">
        <v>48</v>
      </c>
      <c r="E360" t="b">
        <v>0</v>
      </c>
      <c r="F360" t="b">
        <v>1</v>
      </c>
      <c r="G360" t="b">
        <v>0</v>
      </c>
      <c r="H360" t="b">
        <v>0</v>
      </c>
      <c r="J360" t="s">
        <v>1608</v>
      </c>
      <c r="K360" t="s">
        <v>1608</v>
      </c>
      <c r="L360" t="s">
        <v>324</v>
      </c>
      <c r="M360">
        <v>70.5</v>
      </c>
      <c r="N360">
        <v>68.5</v>
      </c>
    </row>
    <row r="361" spans="1:14">
      <c r="A361" t="s">
        <v>210</v>
      </c>
      <c r="B361">
        <v>18</v>
      </c>
      <c r="C361">
        <v>24</v>
      </c>
      <c r="D361" t="s">
        <v>211</v>
      </c>
      <c r="E361" t="b">
        <v>1</v>
      </c>
      <c r="F361" t="b">
        <v>0</v>
      </c>
      <c r="G361" t="b">
        <v>1</v>
      </c>
      <c r="H361" t="b">
        <v>0</v>
      </c>
      <c r="I361" t="s">
        <v>1616</v>
      </c>
      <c r="J361" t="s">
        <v>1608</v>
      </c>
      <c r="K361" t="s">
        <v>1608</v>
      </c>
      <c r="L361" t="s">
        <v>210</v>
      </c>
      <c r="M361">
        <v>82</v>
      </c>
      <c r="N361">
        <v>76</v>
      </c>
    </row>
    <row r="362" spans="1:14">
      <c r="A362" t="s">
        <v>396</v>
      </c>
      <c r="B362">
        <v>0.5</v>
      </c>
      <c r="C362">
        <v>20</v>
      </c>
      <c r="D362" t="s">
        <v>48</v>
      </c>
      <c r="E362" t="b">
        <v>0</v>
      </c>
      <c r="F362" t="b">
        <v>0</v>
      </c>
      <c r="G362" t="b">
        <v>1</v>
      </c>
      <c r="H362" t="b">
        <v>0</v>
      </c>
      <c r="I362" t="s">
        <v>1611</v>
      </c>
      <c r="J362" t="s">
        <v>1608</v>
      </c>
      <c r="L362" t="s">
        <v>396</v>
      </c>
      <c r="M362">
        <v>99.5</v>
      </c>
    </row>
    <row r="363" spans="1:14">
      <c r="A363" t="s">
        <v>661</v>
      </c>
      <c r="B363">
        <v>11.5</v>
      </c>
      <c r="C363">
        <v>24.5</v>
      </c>
      <c r="D363" t="s">
        <v>662</v>
      </c>
      <c r="E363" t="b">
        <v>0</v>
      </c>
      <c r="F363" t="b">
        <v>0</v>
      </c>
      <c r="G363" t="b">
        <v>1</v>
      </c>
      <c r="H363" t="b">
        <v>0</v>
      </c>
      <c r="I363" t="s">
        <v>1611</v>
      </c>
      <c r="J363" t="s">
        <v>1608</v>
      </c>
      <c r="L363" t="s">
        <v>661</v>
      </c>
      <c r="M363">
        <v>88.5</v>
      </c>
    </row>
    <row r="364" spans="1:14">
      <c r="A364" t="s">
        <v>685</v>
      </c>
      <c r="B364">
        <v>27.5</v>
      </c>
      <c r="C364">
        <v>20.5</v>
      </c>
      <c r="D364" t="s">
        <v>686</v>
      </c>
      <c r="E364" t="b">
        <v>1</v>
      </c>
      <c r="F364" t="b">
        <v>0</v>
      </c>
      <c r="G364" t="b">
        <v>1</v>
      </c>
      <c r="H364" t="b">
        <v>0</v>
      </c>
      <c r="J364" t="s">
        <v>1608</v>
      </c>
      <c r="K364" t="s">
        <v>1608</v>
      </c>
      <c r="L364" t="s">
        <v>685</v>
      </c>
      <c r="M364">
        <v>72.5</v>
      </c>
      <c r="N364">
        <v>79.5</v>
      </c>
    </row>
    <row r="365" spans="1:14">
      <c r="A365" t="s">
        <v>342</v>
      </c>
      <c r="B365">
        <v>55.5</v>
      </c>
      <c r="C365">
        <v>34.5</v>
      </c>
      <c r="D365" t="s">
        <v>343</v>
      </c>
      <c r="E365" t="b">
        <v>0</v>
      </c>
      <c r="F365" t="b">
        <v>1</v>
      </c>
      <c r="G365" t="b">
        <v>1</v>
      </c>
      <c r="H365" t="b">
        <v>0</v>
      </c>
      <c r="I365" t="s">
        <v>1621</v>
      </c>
      <c r="J365" t="s">
        <v>1608</v>
      </c>
      <c r="K365" t="s">
        <v>1608</v>
      </c>
      <c r="L365" t="s">
        <v>342</v>
      </c>
      <c r="M365">
        <v>44.5</v>
      </c>
      <c r="N365">
        <v>65.5</v>
      </c>
    </row>
    <row r="366" spans="1:14">
      <c r="A366" t="s">
        <v>665</v>
      </c>
      <c r="B366">
        <v>1</v>
      </c>
      <c r="C366">
        <v>19.5</v>
      </c>
      <c r="D366" t="s">
        <v>666</v>
      </c>
      <c r="E366" t="b">
        <v>1</v>
      </c>
      <c r="F366" t="b">
        <v>0</v>
      </c>
      <c r="G366" t="b">
        <v>1</v>
      </c>
      <c r="H366" t="b">
        <v>0</v>
      </c>
      <c r="I366" t="s">
        <v>1616</v>
      </c>
      <c r="J366" t="s">
        <v>1608</v>
      </c>
      <c r="K366" t="s">
        <v>1608</v>
      </c>
      <c r="L366" t="s">
        <v>665</v>
      </c>
      <c r="M366">
        <v>99</v>
      </c>
      <c r="N366">
        <v>80.5</v>
      </c>
    </row>
    <row r="367" spans="1:14">
      <c r="A367" t="s">
        <v>498</v>
      </c>
      <c r="B367">
        <v>38</v>
      </c>
      <c r="C367">
        <v>30.5</v>
      </c>
      <c r="D367" t="s">
        <v>499</v>
      </c>
      <c r="E367" t="b">
        <v>1</v>
      </c>
      <c r="F367" t="b">
        <v>0</v>
      </c>
      <c r="G367" t="b">
        <v>1</v>
      </c>
      <c r="H367" t="b">
        <v>0</v>
      </c>
      <c r="I367" t="s">
        <v>1618</v>
      </c>
      <c r="J367" t="s">
        <v>1608</v>
      </c>
      <c r="K367" t="s">
        <v>1608</v>
      </c>
      <c r="L367" t="s">
        <v>498</v>
      </c>
      <c r="M367">
        <v>62</v>
      </c>
      <c r="N367">
        <v>69.5</v>
      </c>
    </row>
    <row r="368" spans="1:14">
      <c r="A368" t="s">
        <v>373</v>
      </c>
      <c r="B368">
        <v>2</v>
      </c>
      <c r="C368">
        <v>21.5</v>
      </c>
      <c r="D368" t="s">
        <v>374</v>
      </c>
      <c r="E368" t="b">
        <v>1</v>
      </c>
      <c r="F368" t="b">
        <v>0</v>
      </c>
      <c r="G368" t="b">
        <v>1</v>
      </c>
      <c r="H368" t="b">
        <v>0</v>
      </c>
      <c r="I368" t="s">
        <v>1618</v>
      </c>
      <c r="J368" t="s">
        <v>1608</v>
      </c>
      <c r="K368" t="s">
        <v>1608</v>
      </c>
      <c r="L368" t="s">
        <v>373</v>
      </c>
      <c r="M368">
        <v>98</v>
      </c>
      <c r="N368">
        <v>78.5</v>
      </c>
    </row>
    <row r="369" spans="1:14">
      <c r="A369" t="s">
        <v>1003</v>
      </c>
      <c r="B369">
        <v>10.5</v>
      </c>
      <c r="C369">
        <v>15</v>
      </c>
      <c r="D369" t="s">
        <v>1004</v>
      </c>
      <c r="E369" t="b">
        <v>0</v>
      </c>
      <c r="F369" t="b">
        <v>1</v>
      </c>
      <c r="G369" t="b">
        <v>0</v>
      </c>
      <c r="H369" t="b">
        <v>0</v>
      </c>
      <c r="I369" t="s">
        <v>1622</v>
      </c>
      <c r="J369" t="s">
        <v>1608</v>
      </c>
      <c r="K369" t="s">
        <v>1608</v>
      </c>
      <c r="L369" t="s">
        <v>1003</v>
      </c>
      <c r="M369">
        <v>89.5</v>
      </c>
      <c r="N369">
        <v>85</v>
      </c>
    </row>
    <row r="370" spans="1:14">
      <c r="A370" t="s">
        <v>459</v>
      </c>
      <c r="B370">
        <v>31.5</v>
      </c>
      <c r="C370">
        <v>48</v>
      </c>
      <c r="D370" t="s">
        <v>460</v>
      </c>
      <c r="E370" t="b">
        <v>1</v>
      </c>
      <c r="F370" t="b">
        <v>0</v>
      </c>
      <c r="G370" t="b">
        <v>1</v>
      </c>
      <c r="H370" t="b">
        <v>0</v>
      </c>
      <c r="I370" t="s">
        <v>1611</v>
      </c>
      <c r="J370" t="s">
        <v>1608</v>
      </c>
      <c r="K370" t="s">
        <v>1608</v>
      </c>
      <c r="L370" t="s">
        <v>459</v>
      </c>
      <c r="M370">
        <v>68.5</v>
      </c>
      <c r="N370">
        <v>52</v>
      </c>
    </row>
    <row r="371" spans="1:14">
      <c r="A371" t="s">
        <v>197</v>
      </c>
      <c r="B371">
        <v>53</v>
      </c>
      <c r="C371">
        <v>49</v>
      </c>
      <c r="D371" t="s">
        <v>198</v>
      </c>
      <c r="E371" t="b">
        <v>1</v>
      </c>
      <c r="F371" t="b">
        <v>0</v>
      </c>
      <c r="G371" t="b">
        <v>1</v>
      </c>
      <c r="H371" t="b">
        <v>0</v>
      </c>
      <c r="I371" t="s">
        <v>1611</v>
      </c>
      <c r="J371" t="s">
        <v>1608</v>
      </c>
      <c r="K371" t="s">
        <v>1608</v>
      </c>
      <c r="L371" t="s">
        <v>197</v>
      </c>
      <c r="M371">
        <v>47</v>
      </c>
      <c r="N371">
        <v>51</v>
      </c>
    </row>
    <row r="372" spans="1:14">
      <c r="A372" t="s">
        <v>909</v>
      </c>
      <c r="B372">
        <v>27.5</v>
      </c>
      <c r="C372">
        <v>34.5</v>
      </c>
      <c r="D372" t="s">
        <v>910</v>
      </c>
      <c r="E372" t="b">
        <v>1</v>
      </c>
      <c r="F372" t="b">
        <v>0</v>
      </c>
      <c r="G372" t="b">
        <v>1</v>
      </c>
      <c r="H372" t="b">
        <v>0</v>
      </c>
      <c r="I372" t="s">
        <v>1618</v>
      </c>
      <c r="J372" t="s">
        <v>1608</v>
      </c>
      <c r="K372" t="s">
        <v>1608</v>
      </c>
      <c r="L372" t="s">
        <v>909</v>
      </c>
      <c r="M372">
        <v>72.5</v>
      </c>
      <c r="N372">
        <v>65.5</v>
      </c>
    </row>
    <row r="373" spans="1:14">
      <c r="A373" t="s">
        <v>973</v>
      </c>
      <c r="B373">
        <v>31</v>
      </c>
      <c r="C373">
        <v>39.5</v>
      </c>
      <c r="D373" t="s">
        <v>974</v>
      </c>
      <c r="E373" t="b">
        <v>1</v>
      </c>
      <c r="F373" t="b">
        <v>0</v>
      </c>
      <c r="G373" t="b">
        <v>1</v>
      </c>
      <c r="H373" t="b">
        <v>0</v>
      </c>
      <c r="I373" t="s">
        <v>1614</v>
      </c>
      <c r="J373" t="s">
        <v>1608</v>
      </c>
      <c r="K373" t="s">
        <v>1608</v>
      </c>
      <c r="L373" t="s">
        <v>973</v>
      </c>
      <c r="M373">
        <v>69</v>
      </c>
      <c r="N373">
        <v>60.5</v>
      </c>
    </row>
    <row r="374" spans="1:14">
      <c r="A374" t="s">
        <v>415</v>
      </c>
      <c r="B374">
        <v>38</v>
      </c>
      <c r="C374">
        <v>31</v>
      </c>
      <c r="D374" t="s">
        <v>416</v>
      </c>
      <c r="E374" t="b">
        <v>1</v>
      </c>
      <c r="F374" t="b">
        <v>0</v>
      </c>
      <c r="G374" t="b">
        <v>1</v>
      </c>
      <c r="H374" t="b">
        <v>0</v>
      </c>
      <c r="J374" t="s">
        <v>1608</v>
      </c>
      <c r="K374" t="s">
        <v>1608</v>
      </c>
      <c r="L374" t="s">
        <v>415</v>
      </c>
      <c r="M374">
        <v>62</v>
      </c>
      <c r="N374">
        <v>69</v>
      </c>
    </row>
    <row r="375" spans="1:14">
      <c r="A375" t="s">
        <v>1075</v>
      </c>
      <c r="B375">
        <v>53.5</v>
      </c>
      <c r="C375">
        <v>43.5</v>
      </c>
      <c r="D375" t="s">
        <v>1076</v>
      </c>
      <c r="E375" t="b">
        <v>1</v>
      </c>
      <c r="F375" t="b">
        <v>0</v>
      </c>
      <c r="G375" t="b">
        <v>1</v>
      </c>
      <c r="H375" t="b">
        <v>0</v>
      </c>
      <c r="I375" t="s">
        <v>1618</v>
      </c>
      <c r="J375" t="s">
        <v>1608</v>
      </c>
      <c r="K375" t="s">
        <v>1608</v>
      </c>
      <c r="L375" t="s">
        <v>1075</v>
      </c>
      <c r="M375">
        <v>46.5</v>
      </c>
      <c r="N375">
        <v>56.5</v>
      </c>
    </row>
    <row r="376" spans="1:14">
      <c r="A376" t="s">
        <v>185</v>
      </c>
      <c r="B376">
        <v>31.5</v>
      </c>
      <c r="C376">
        <v>31</v>
      </c>
      <c r="D376" t="s">
        <v>48</v>
      </c>
      <c r="E376" t="b">
        <v>1</v>
      </c>
      <c r="F376" t="b">
        <v>0</v>
      </c>
      <c r="G376" t="b">
        <v>1</v>
      </c>
      <c r="H376" t="b">
        <v>0</v>
      </c>
      <c r="I376" t="s">
        <v>1611</v>
      </c>
      <c r="J376" t="s">
        <v>1608</v>
      </c>
      <c r="K376" t="s">
        <v>1608</v>
      </c>
      <c r="L376" t="s">
        <v>185</v>
      </c>
      <c r="M376">
        <v>68.5</v>
      </c>
      <c r="N376">
        <v>69</v>
      </c>
    </row>
    <row r="377" spans="1:14">
      <c r="A377" t="s">
        <v>308</v>
      </c>
      <c r="B377">
        <v>33.5</v>
      </c>
      <c r="C377">
        <v>25.5</v>
      </c>
      <c r="D377" t="s">
        <v>48</v>
      </c>
      <c r="E377" t="b">
        <v>0</v>
      </c>
      <c r="F377" t="b">
        <v>1</v>
      </c>
      <c r="G377" t="b">
        <v>1</v>
      </c>
      <c r="H377" t="b">
        <v>0</v>
      </c>
      <c r="I377" t="s">
        <v>1609</v>
      </c>
      <c r="J377" t="s">
        <v>1608</v>
      </c>
      <c r="K377" t="s">
        <v>1608</v>
      </c>
      <c r="L377" t="s">
        <v>308</v>
      </c>
      <c r="M377">
        <v>66.5</v>
      </c>
      <c r="N377">
        <v>74.5</v>
      </c>
    </row>
    <row r="378" spans="1:14">
      <c r="A378" t="s">
        <v>455</v>
      </c>
      <c r="B378">
        <v>19.5</v>
      </c>
      <c r="C378">
        <v>24</v>
      </c>
      <c r="D378" t="s">
        <v>48</v>
      </c>
      <c r="E378" t="b">
        <v>0</v>
      </c>
      <c r="F378" t="b">
        <v>1</v>
      </c>
      <c r="G378" t="b">
        <v>1</v>
      </c>
      <c r="H378" t="b">
        <v>0</v>
      </c>
      <c r="I378" t="s">
        <v>1609</v>
      </c>
      <c r="J378" t="s">
        <v>1608</v>
      </c>
      <c r="K378" t="s">
        <v>1608</v>
      </c>
      <c r="L378" t="s">
        <v>455</v>
      </c>
      <c r="M378">
        <v>80.5</v>
      </c>
      <c r="N378">
        <v>76</v>
      </c>
    </row>
    <row r="379" spans="1:14">
      <c r="A379" t="s">
        <v>456</v>
      </c>
      <c r="B379">
        <v>19.5</v>
      </c>
      <c r="C379">
        <v>24</v>
      </c>
      <c r="D379" t="s">
        <v>48</v>
      </c>
      <c r="E379" t="b">
        <v>1</v>
      </c>
      <c r="F379" t="b">
        <v>0</v>
      </c>
      <c r="G379" t="b">
        <v>1</v>
      </c>
      <c r="H379" t="b">
        <v>0</v>
      </c>
      <c r="I379" t="s">
        <v>1609</v>
      </c>
      <c r="J379" t="s">
        <v>1608</v>
      </c>
      <c r="K379" t="s">
        <v>1608</v>
      </c>
      <c r="L379" t="s">
        <v>456</v>
      </c>
      <c r="M379">
        <v>80.5</v>
      </c>
      <c r="N379">
        <v>76</v>
      </c>
    </row>
    <row r="380" spans="1:14">
      <c r="A380" t="s">
        <v>659</v>
      </c>
      <c r="B380">
        <v>40</v>
      </c>
      <c r="C380">
        <v>34.5</v>
      </c>
      <c r="D380" t="s">
        <v>660</v>
      </c>
      <c r="E380" t="b">
        <v>1</v>
      </c>
      <c r="F380" t="b">
        <v>1</v>
      </c>
      <c r="G380" t="b">
        <v>1</v>
      </c>
      <c r="H380" t="b">
        <v>0</v>
      </c>
      <c r="I380" t="s">
        <v>1609</v>
      </c>
      <c r="J380" t="s">
        <v>1608</v>
      </c>
      <c r="K380" t="s">
        <v>1608</v>
      </c>
      <c r="L380" t="s">
        <v>659</v>
      </c>
      <c r="M380">
        <v>60</v>
      </c>
      <c r="N380">
        <v>65.5</v>
      </c>
    </row>
    <row r="381" spans="1:14">
      <c r="A381" t="s">
        <v>673</v>
      </c>
      <c r="B381">
        <v>19</v>
      </c>
      <c r="C381">
        <v>30.5</v>
      </c>
      <c r="D381" t="s">
        <v>674</v>
      </c>
      <c r="E381" t="b">
        <v>1</v>
      </c>
      <c r="F381" t="b">
        <v>1</v>
      </c>
      <c r="G381" t="b">
        <v>1</v>
      </c>
      <c r="H381" t="b">
        <v>0</v>
      </c>
      <c r="I381" t="s">
        <v>1609</v>
      </c>
      <c r="J381" t="s">
        <v>1608</v>
      </c>
      <c r="K381" t="s">
        <v>1608</v>
      </c>
      <c r="L381" t="s">
        <v>673</v>
      </c>
      <c r="M381">
        <v>81</v>
      </c>
      <c r="N381">
        <v>69.5</v>
      </c>
    </row>
    <row r="382" spans="1:14">
      <c r="A382" t="s">
        <v>675</v>
      </c>
      <c r="B382">
        <v>9</v>
      </c>
      <c r="C382">
        <v>22</v>
      </c>
      <c r="D382" t="s">
        <v>676</v>
      </c>
      <c r="E382" t="b">
        <v>1</v>
      </c>
      <c r="F382" t="b">
        <v>1</v>
      </c>
      <c r="G382" t="b">
        <v>1</v>
      </c>
      <c r="H382" t="b">
        <v>0</v>
      </c>
      <c r="I382" t="s">
        <v>1612</v>
      </c>
      <c r="J382" t="s">
        <v>1608</v>
      </c>
      <c r="K382" t="s">
        <v>1608</v>
      </c>
      <c r="L382" t="s">
        <v>675</v>
      </c>
      <c r="M382">
        <v>91</v>
      </c>
      <c r="N382">
        <v>78</v>
      </c>
    </row>
    <row r="383" spans="1:14">
      <c r="A383" t="s">
        <v>841</v>
      </c>
      <c r="B383">
        <v>56</v>
      </c>
      <c r="C383">
        <v>35.5</v>
      </c>
      <c r="D383" t="s">
        <v>842</v>
      </c>
      <c r="E383" t="b">
        <v>0</v>
      </c>
      <c r="F383" t="b">
        <v>0</v>
      </c>
      <c r="G383" t="b">
        <v>1</v>
      </c>
      <c r="H383" t="b">
        <v>0</v>
      </c>
      <c r="I383" t="s">
        <v>1612</v>
      </c>
      <c r="J383" t="s">
        <v>1608</v>
      </c>
      <c r="L383" t="s">
        <v>841</v>
      </c>
      <c r="M383">
        <v>44</v>
      </c>
    </row>
    <row r="384" spans="1:14">
      <c r="A384" t="s">
        <v>753</v>
      </c>
      <c r="B384">
        <v>39.5</v>
      </c>
      <c r="C384">
        <v>31</v>
      </c>
      <c r="D384" t="s">
        <v>754</v>
      </c>
      <c r="E384" t="b">
        <v>1</v>
      </c>
      <c r="F384" t="b">
        <v>0</v>
      </c>
      <c r="G384" t="b">
        <v>1</v>
      </c>
      <c r="H384" t="b">
        <v>0</v>
      </c>
      <c r="J384" t="s">
        <v>1608</v>
      </c>
      <c r="K384" t="s">
        <v>1608</v>
      </c>
      <c r="L384" t="s">
        <v>753</v>
      </c>
      <c r="M384">
        <v>60.5</v>
      </c>
      <c r="N384">
        <v>69</v>
      </c>
    </row>
    <row r="385" spans="1:14">
      <c r="A385" t="s">
        <v>615</v>
      </c>
      <c r="B385">
        <v>5.5</v>
      </c>
      <c r="C385">
        <v>18.5</v>
      </c>
      <c r="D385" t="s">
        <v>616</v>
      </c>
      <c r="E385" t="b">
        <v>1</v>
      </c>
      <c r="F385" t="b">
        <v>0</v>
      </c>
      <c r="G385" t="b">
        <v>0</v>
      </c>
      <c r="H385" t="b">
        <v>0</v>
      </c>
      <c r="I385" t="s">
        <v>1607</v>
      </c>
      <c r="K385" t="s">
        <v>1608</v>
      </c>
      <c r="L385" t="s">
        <v>615</v>
      </c>
      <c r="N385">
        <v>81.5</v>
      </c>
    </row>
    <row r="386" spans="1:14">
      <c r="A386" t="s">
        <v>718</v>
      </c>
      <c r="B386">
        <v>23.5</v>
      </c>
      <c r="C386">
        <v>35</v>
      </c>
      <c r="D386" t="s">
        <v>719</v>
      </c>
      <c r="E386" t="b">
        <v>0</v>
      </c>
      <c r="F386" t="b">
        <v>0</v>
      </c>
      <c r="G386" t="b">
        <v>0</v>
      </c>
      <c r="H386" t="b">
        <v>0</v>
      </c>
      <c r="I386" t="s">
        <v>1607</v>
      </c>
      <c r="J386" t="s">
        <v>1608</v>
      </c>
      <c r="L386" t="s">
        <v>718</v>
      </c>
      <c r="M386">
        <v>76.5</v>
      </c>
    </row>
    <row r="387" spans="1:14">
      <c r="A387" t="s">
        <v>655</v>
      </c>
      <c r="B387">
        <v>35.5</v>
      </c>
      <c r="C387">
        <v>27</v>
      </c>
      <c r="D387" t="s">
        <v>656</v>
      </c>
      <c r="E387" t="b">
        <v>1</v>
      </c>
      <c r="F387" t="b">
        <v>0</v>
      </c>
      <c r="G387" t="b">
        <v>1</v>
      </c>
      <c r="H387" t="b">
        <v>0</v>
      </c>
      <c r="J387" t="s">
        <v>1608</v>
      </c>
      <c r="K387" t="s">
        <v>1608</v>
      </c>
      <c r="L387" t="s">
        <v>655</v>
      </c>
      <c r="M387">
        <v>64.5</v>
      </c>
      <c r="N387">
        <v>73</v>
      </c>
    </row>
    <row r="388" spans="1:14">
      <c r="A388" t="s">
        <v>340</v>
      </c>
      <c r="B388">
        <v>0</v>
      </c>
      <c r="C388">
        <v>13</v>
      </c>
      <c r="D388" t="s">
        <v>341</v>
      </c>
      <c r="E388" t="b">
        <v>1</v>
      </c>
      <c r="F388" t="b">
        <v>0</v>
      </c>
      <c r="G388" t="b">
        <v>1</v>
      </c>
      <c r="H388" t="b">
        <v>0</v>
      </c>
      <c r="I388" t="s">
        <v>1621</v>
      </c>
      <c r="J388" t="s">
        <v>1608</v>
      </c>
      <c r="K388" t="s">
        <v>1608</v>
      </c>
      <c r="L388" t="s">
        <v>340</v>
      </c>
      <c r="M388">
        <v>100</v>
      </c>
      <c r="N388">
        <v>87</v>
      </c>
    </row>
    <row r="389" spans="1:14">
      <c r="A389" t="s">
        <v>1069</v>
      </c>
      <c r="B389">
        <v>28</v>
      </c>
      <c r="C389">
        <v>22</v>
      </c>
      <c r="D389" t="s">
        <v>1070</v>
      </c>
      <c r="E389" t="b">
        <v>0</v>
      </c>
      <c r="F389" t="b">
        <v>0</v>
      </c>
      <c r="G389" t="b">
        <v>1</v>
      </c>
      <c r="H389" t="b">
        <v>0</v>
      </c>
      <c r="I389" t="s">
        <v>1611</v>
      </c>
      <c r="J389" t="s">
        <v>1608</v>
      </c>
      <c r="L389" t="s">
        <v>1069</v>
      </c>
      <c r="M389">
        <v>72</v>
      </c>
    </row>
    <row r="390" spans="1:14">
      <c r="A390" t="s">
        <v>260</v>
      </c>
      <c r="B390">
        <v>13.5</v>
      </c>
      <c r="C390">
        <v>18.5</v>
      </c>
      <c r="D390" t="s">
        <v>261</v>
      </c>
      <c r="E390" t="b">
        <v>0</v>
      </c>
      <c r="F390" t="b">
        <v>0</v>
      </c>
      <c r="G390" t="b">
        <v>1</v>
      </c>
      <c r="H390" t="b">
        <v>0</v>
      </c>
      <c r="J390" t="s">
        <v>1608</v>
      </c>
      <c r="L390" t="s">
        <v>260</v>
      </c>
      <c r="M390">
        <v>86.5</v>
      </c>
    </row>
    <row r="391" spans="1:14">
      <c r="A391" t="s">
        <v>311</v>
      </c>
      <c r="B391">
        <v>5.5</v>
      </c>
      <c r="C391">
        <v>11.5</v>
      </c>
      <c r="D391" t="s">
        <v>48</v>
      </c>
      <c r="E391" t="b">
        <v>0</v>
      </c>
      <c r="F391" t="b">
        <v>0</v>
      </c>
      <c r="G391" t="b">
        <v>1</v>
      </c>
      <c r="H391" t="b">
        <v>0</v>
      </c>
      <c r="J391" t="s">
        <v>1608</v>
      </c>
      <c r="L391" t="s">
        <v>311</v>
      </c>
      <c r="M391">
        <v>94.5</v>
      </c>
    </row>
    <row r="392" spans="1:14">
      <c r="A392" t="s">
        <v>77</v>
      </c>
      <c r="B392">
        <v>8.5</v>
      </c>
      <c r="C392">
        <v>11</v>
      </c>
      <c r="D392" t="s">
        <v>48</v>
      </c>
      <c r="E392" t="b">
        <v>0</v>
      </c>
      <c r="F392" t="b">
        <v>0</v>
      </c>
      <c r="G392" t="b">
        <v>1</v>
      </c>
      <c r="H392" t="b">
        <v>0</v>
      </c>
      <c r="I392" t="s">
        <v>1616</v>
      </c>
      <c r="J392" t="s">
        <v>1608</v>
      </c>
      <c r="L392" t="s">
        <v>77</v>
      </c>
      <c r="M392">
        <v>91.5</v>
      </c>
    </row>
    <row r="393" spans="1:14">
      <c r="A393" t="s">
        <v>556</v>
      </c>
      <c r="B393">
        <v>0</v>
      </c>
      <c r="C393">
        <v>14.5</v>
      </c>
      <c r="D393" t="s">
        <v>48</v>
      </c>
      <c r="E393" t="b">
        <v>0</v>
      </c>
      <c r="F393" t="b">
        <v>0</v>
      </c>
      <c r="G393" t="b">
        <v>0</v>
      </c>
      <c r="H393" t="b">
        <v>1</v>
      </c>
      <c r="I393" t="s">
        <v>1625</v>
      </c>
      <c r="K393" t="s">
        <v>1608</v>
      </c>
      <c r="L393" t="s">
        <v>556</v>
      </c>
      <c r="N393">
        <v>85.5</v>
      </c>
    </row>
    <row r="394" spans="1:14">
      <c r="A394" t="s">
        <v>235</v>
      </c>
      <c r="B394">
        <v>2</v>
      </c>
      <c r="C394">
        <v>10.5</v>
      </c>
      <c r="D394" t="s">
        <v>236</v>
      </c>
      <c r="E394" t="b">
        <v>0</v>
      </c>
      <c r="F394" t="b">
        <v>0</v>
      </c>
      <c r="G394" t="b">
        <v>1</v>
      </c>
      <c r="H394" t="b">
        <v>0</v>
      </c>
      <c r="J394" t="s">
        <v>1608</v>
      </c>
      <c r="L394" t="s">
        <v>235</v>
      </c>
      <c r="M394">
        <v>98</v>
      </c>
    </row>
    <row r="395" spans="1:14">
      <c r="A395" t="s">
        <v>95</v>
      </c>
      <c r="B395">
        <v>5.5</v>
      </c>
      <c r="C395">
        <v>10</v>
      </c>
      <c r="D395" t="s">
        <v>96</v>
      </c>
      <c r="E395" t="b">
        <v>0</v>
      </c>
      <c r="F395" t="b">
        <v>0</v>
      </c>
      <c r="G395" t="b">
        <v>1</v>
      </c>
      <c r="H395" t="b">
        <v>0</v>
      </c>
      <c r="J395" t="s">
        <v>1608</v>
      </c>
      <c r="L395" t="s">
        <v>95</v>
      </c>
      <c r="M395">
        <v>94.5</v>
      </c>
    </row>
    <row r="396" spans="1:14">
      <c r="A396" t="s">
        <v>757</v>
      </c>
      <c r="B396">
        <v>70</v>
      </c>
      <c r="C396">
        <v>44.5</v>
      </c>
      <c r="D396" t="s">
        <v>758</v>
      </c>
      <c r="E396" t="b">
        <v>0</v>
      </c>
      <c r="F396" t="b">
        <v>1</v>
      </c>
      <c r="G396" t="b">
        <v>1</v>
      </c>
      <c r="H396" t="b">
        <v>0</v>
      </c>
      <c r="I396" t="s">
        <v>1620</v>
      </c>
      <c r="J396" t="s">
        <v>1608</v>
      </c>
      <c r="K396" t="s">
        <v>1608</v>
      </c>
      <c r="L396" t="s">
        <v>757</v>
      </c>
      <c r="M396">
        <v>30</v>
      </c>
      <c r="N396">
        <v>55.5</v>
      </c>
    </row>
    <row r="397" spans="1:14">
      <c r="A397" t="s">
        <v>1012</v>
      </c>
      <c r="B397">
        <v>19.5</v>
      </c>
      <c r="C397">
        <v>31</v>
      </c>
      <c r="D397" t="s">
        <v>1013</v>
      </c>
      <c r="E397" t="b">
        <v>0</v>
      </c>
      <c r="F397" t="b">
        <v>1</v>
      </c>
      <c r="G397" t="b">
        <v>1</v>
      </c>
      <c r="H397" t="b">
        <v>0</v>
      </c>
      <c r="I397" t="s">
        <v>1611</v>
      </c>
      <c r="J397" t="s">
        <v>1608</v>
      </c>
      <c r="K397" t="s">
        <v>1608</v>
      </c>
      <c r="L397" t="s">
        <v>1012</v>
      </c>
      <c r="M397">
        <v>80.5</v>
      </c>
      <c r="N397">
        <v>69</v>
      </c>
    </row>
    <row r="398" spans="1:14">
      <c r="A398" t="s">
        <v>437</v>
      </c>
      <c r="B398">
        <v>53</v>
      </c>
      <c r="C398">
        <v>35</v>
      </c>
      <c r="D398" t="s">
        <v>438</v>
      </c>
      <c r="E398" t="b">
        <v>1</v>
      </c>
      <c r="F398" t="b">
        <v>0</v>
      </c>
      <c r="G398" t="b">
        <v>1</v>
      </c>
      <c r="H398" t="b">
        <v>0</v>
      </c>
      <c r="I398" t="s">
        <v>1613</v>
      </c>
      <c r="J398" t="s">
        <v>1608</v>
      </c>
      <c r="K398" t="s">
        <v>1608</v>
      </c>
      <c r="L398" t="s">
        <v>437</v>
      </c>
      <c r="M398">
        <v>47</v>
      </c>
      <c r="N398">
        <v>65</v>
      </c>
    </row>
    <row r="399" spans="1:14">
      <c r="A399" t="s">
        <v>110</v>
      </c>
      <c r="B399">
        <v>46.5</v>
      </c>
      <c r="C399">
        <v>31</v>
      </c>
      <c r="D399" t="s">
        <v>111</v>
      </c>
      <c r="E399" t="b">
        <v>1</v>
      </c>
      <c r="F399" t="b">
        <v>0</v>
      </c>
      <c r="G399" t="b">
        <v>0</v>
      </c>
      <c r="H399" t="b">
        <v>0</v>
      </c>
      <c r="I399" t="s">
        <v>1610</v>
      </c>
      <c r="K399" t="s">
        <v>1608</v>
      </c>
      <c r="L399" t="s">
        <v>110</v>
      </c>
      <c r="N399">
        <v>69</v>
      </c>
    </row>
    <row r="400" spans="1:14">
      <c r="A400" t="s">
        <v>1081</v>
      </c>
      <c r="B400">
        <v>16</v>
      </c>
      <c r="C400">
        <v>27</v>
      </c>
      <c r="D400" t="s">
        <v>1082</v>
      </c>
      <c r="E400" t="b">
        <v>1</v>
      </c>
      <c r="F400" t="b">
        <v>0</v>
      </c>
      <c r="G400" t="b">
        <v>0</v>
      </c>
      <c r="H400" t="b">
        <v>0</v>
      </c>
      <c r="I400" t="s">
        <v>1610</v>
      </c>
      <c r="K400" t="s">
        <v>1608</v>
      </c>
      <c r="L400" t="s">
        <v>1081</v>
      </c>
      <c r="N400">
        <v>73</v>
      </c>
    </row>
    <row r="401" spans="1:14">
      <c r="A401" t="s">
        <v>165</v>
      </c>
      <c r="B401">
        <v>17</v>
      </c>
      <c r="C401">
        <v>16.5</v>
      </c>
      <c r="D401" t="s">
        <v>166</v>
      </c>
      <c r="E401" t="b">
        <v>0</v>
      </c>
      <c r="F401" t="b">
        <v>0</v>
      </c>
      <c r="G401" t="b">
        <v>1</v>
      </c>
      <c r="H401" t="b">
        <v>0</v>
      </c>
      <c r="I401" t="s">
        <v>1611</v>
      </c>
      <c r="J401" t="s">
        <v>1608</v>
      </c>
      <c r="L401" t="s">
        <v>165</v>
      </c>
      <c r="M401">
        <v>83</v>
      </c>
    </row>
    <row r="402" spans="1:14">
      <c r="A402" t="s">
        <v>186</v>
      </c>
      <c r="B402">
        <v>17</v>
      </c>
      <c r="C402">
        <v>22.5</v>
      </c>
      <c r="D402" t="s">
        <v>187</v>
      </c>
      <c r="E402" t="b">
        <v>0</v>
      </c>
      <c r="F402" t="b">
        <v>0</v>
      </c>
      <c r="G402" t="b">
        <v>0</v>
      </c>
      <c r="H402" t="b">
        <v>0</v>
      </c>
      <c r="I402" t="s">
        <v>1613</v>
      </c>
      <c r="J402" t="s">
        <v>1608</v>
      </c>
      <c r="L402" t="s">
        <v>186</v>
      </c>
      <c r="M402">
        <v>83</v>
      </c>
    </row>
    <row r="403" spans="1:14">
      <c r="A403" t="s">
        <v>163</v>
      </c>
      <c r="B403">
        <v>3</v>
      </c>
      <c r="C403">
        <v>15.5</v>
      </c>
      <c r="D403" t="s">
        <v>164</v>
      </c>
      <c r="E403" t="b">
        <v>0</v>
      </c>
      <c r="F403" t="b">
        <v>0</v>
      </c>
      <c r="G403" t="b">
        <v>0</v>
      </c>
      <c r="H403" t="b">
        <v>0</v>
      </c>
      <c r="I403" t="s">
        <v>1613</v>
      </c>
      <c r="J403" t="s">
        <v>1608</v>
      </c>
      <c r="L403" t="s">
        <v>163</v>
      </c>
      <c r="M403">
        <v>97</v>
      </c>
    </row>
    <row r="404" spans="1:14">
      <c r="A404" t="s">
        <v>148</v>
      </c>
      <c r="B404">
        <v>34.5</v>
      </c>
      <c r="C404">
        <v>33</v>
      </c>
      <c r="D404" t="s">
        <v>149</v>
      </c>
      <c r="E404" t="b">
        <v>0</v>
      </c>
      <c r="F404" t="b">
        <v>0</v>
      </c>
      <c r="G404" t="b">
        <v>1</v>
      </c>
      <c r="H404" t="b">
        <v>0</v>
      </c>
      <c r="I404" t="s">
        <v>1610</v>
      </c>
      <c r="J404" t="s">
        <v>1608</v>
      </c>
      <c r="L404" t="s">
        <v>148</v>
      </c>
      <c r="M404">
        <v>65.5</v>
      </c>
    </row>
    <row r="405" spans="1:14">
      <c r="A405" t="s">
        <v>1026</v>
      </c>
      <c r="B405">
        <v>35</v>
      </c>
      <c r="C405">
        <v>31.5</v>
      </c>
      <c r="D405" t="s">
        <v>1027</v>
      </c>
      <c r="E405" t="b">
        <v>0</v>
      </c>
      <c r="F405" t="b">
        <v>1</v>
      </c>
      <c r="G405" t="b">
        <v>0</v>
      </c>
      <c r="H405" t="b">
        <v>0</v>
      </c>
      <c r="I405" t="s">
        <v>1610</v>
      </c>
      <c r="J405" t="s">
        <v>1608</v>
      </c>
      <c r="K405" t="s">
        <v>1608</v>
      </c>
      <c r="L405" t="s">
        <v>1026</v>
      </c>
      <c r="M405">
        <v>65</v>
      </c>
      <c r="N405">
        <v>68.5</v>
      </c>
    </row>
    <row r="406" spans="1:14">
      <c r="A406" t="s">
        <v>334</v>
      </c>
      <c r="B406">
        <v>38.5</v>
      </c>
      <c r="C406">
        <v>26</v>
      </c>
      <c r="D406" t="s">
        <v>48</v>
      </c>
      <c r="E406" t="b">
        <v>0</v>
      </c>
      <c r="F406" t="b">
        <v>0</v>
      </c>
      <c r="G406" t="b">
        <v>1</v>
      </c>
      <c r="H406" t="b">
        <v>0</v>
      </c>
      <c r="I406" t="s">
        <v>1610</v>
      </c>
      <c r="J406" t="s">
        <v>1608</v>
      </c>
      <c r="L406" t="s">
        <v>334</v>
      </c>
      <c r="M406">
        <v>61.5</v>
      </c>
    </row>
    <row r="407" spans="1:14">
      <c r="A407" t="s">
        <v>580</v>
      </c>
      <c r="B407">
        <v>1</v>
      </c>
      <c r="C407">
        <v>20</v>
      </c>
      <c r="D407" t="s">
        <v>581</v>
      </c>
      <c r="E407" t="b">
        <v>0</v>
      </c>
      <c r="F407" t="b">
        <v>0</v>
      </c>
      <c r="G407" t="b">
        <v>1</v>
      </c>
      <c r="H407" t="b">
        <v>0</v>
      </c>
      <c r="I407" t="s">
        <v>1610</v>
      </c>
      <c r="J407" t="s">
        <v>1608</v>
      </c>
      <c r="L407" t="s">
        <v>580</v>
      </c>
      <c r="M407">
        <v>99</v>
      </c>
    </row>
    <row r="408" spans="1:14">
      <c r="A408" t="s">
        <v>90</v>
      </c>
      <c r="B408">
        <v>7.5</v>
      </c>
      <c r="C408">
        <v>10.5</v>
      </c>
      <c r="D408" t="s">
        <v>91</v>
      </c>
      <c r="E408" t="b">
        <v>0</v>
      </c>
      <c r="F408" t="b">
        <v>0</v>
      </c>
      <c r="G408" t="b">
        <v>1</v>
      </c>
      <c r="H408" t="b">
        <v>0</v>
      </c>
      <c r="I408" t="s">
        <v>1626</v>
      </c>
      <c r="J408" t="s">
        <v>1608</v>
      </c>
      <c r="L408" t="s">
        <v>90</v>
      </c>
      <c r="M408">
        <v>92.5</v>
      </c>
    </row>
    <row r="409" spans="1:14">
      <c r="A409" t="s">
        <v>848</v>
      </c>
      <c r="B409">
        <v>7.5</v>
      </c>
      <c r="C409">
        <v>13.5</v>
      </c>
      <c r="D409" t="s">
        <v>849</v>
      </c>
      <c r="E409" t="b">
        <v>0</v>
      </c>
      <c r="F409" t="b">
        <v>0</v>
      </c>
      <c r="G409" t="b">
        <v>0</v>
      </c>
      <c r="H409" t="b">
        <v>0</v>
      </c>
      <c r="I409" t="s">
        <v>1611</v>
      </c>
      <c r="J409" t="s">
        <v>1608</v>
      </c>
      <c r="L409" t="s">
        <v>848</v>
      </c>
      <c r="M409">
        <v>92.5</v>
      </c>
    </row>
    <row r="410" spans="1:14">
      <c r="A410" t="s">
        <v>895</v>
      </c>
      <c r="B410">
        <v>1</v>
      </c>
      <c r="C410">
        <v>16.5</v>
      </c>
      <c r="D410" t="s">
        <v>896</v>
      </c>
      <c r="E410" t="b">
        <v>0</v>
      </c>
      <c r="F410" t="b">
        <v>0</v>
      </c>
      <c r="G410" t="b">
        <v>1</v>
      </c>
      <c r="H410" t="b">
        <v>0</v>
      </c>
      <c r="I410" t="s">
        <v>1611</v>
      </c>
      <c r="J410" t="s">
        <v>1608</v>
      </c>
      <c r="L410" t="s">
        <v>895</v>
      </c>
      <c r="M410">
        <v>99</v>
      </c>
    </row>
    <row r="411" spans="1:14">
      <c r="A411" t="s">
        <v>157</v>
      </c>
      <c r="B411">
        <v>26</v>
      </c>
      <c r="C411">
        <v>29</v>
      </c>
      <c r="D411" t="s">
        <v>158</v>
      </c>
      <c r="E411" t="b">
        <v>0</v>
      </c>
      <c r="F411" t="b">
        <v>0</v>
      </c>
      <c r="G411" t="b">
        <v>1</v>
      </c>
      <c r="H411" t="b">
        <v>0</v>
      </c>
      <c r="I411" t="s">
        <v>1624</v>
      </c>
      <c r="J411" t="s">
        <v>1608</v>
      </c>
      <c r="L411" t="s">
        <v>157</v>
      </c>
      <c r="M411">
        <v>74</v>
      </c>
    </row>
    <row r="412" spans="1:14">
      <c r="A412" t="s">
        <v>1125</v>
      </c>
      <c r="B412">
        <v>28</v>
      </c>
      <c r="C412">
        <v>19</v>
      </c>
      <c r="D412" t="s">
        <v>1126</v>
      </c>
      <c r="E412" t="b">
        <v>0</v>
      </c>
      <c r="F412" t="b">
        <v>0</v>
      </c>
      <c r="G412" t="b">
        <v>0</v>
      </c>
      <c r="H412" t="b">
        <v>0</v>
      </c>
      <c r="I412" t="s">
        <v>1627</v>
      </c>
      <c r="J412" t="s">
        <v>1608</v>
      </c>
      <c r="L412" t="s">
        <v>1125</v>
      </c>
      <c r="M412">
        <v>72</v>
      </c>
    </row>
    <row r="413" spans="1:14">
      <c r="A413" t="s">
        <v>1109</v>
      </c>
      <c r="B413">
        <v>4</v>
      </c>
      <c r="C413">
        <v>11</v>
      </c>
      <c r="D413" t="s">
        <v>1110</v>
      </c>
      <c r="E413" t="b">
        <v>0</v>
      </c>
      <c r="F413" t="b">
        <v>0</v>
      </c>
      <c r="G413" t="b">
        <v>0</v>
      </c>
      <c r="H413" t="b">
        <v>0</v>
      </c>
      <c r="I413" t="s">
        <v>1627</v>
      </c>
      <c r="J413" t="s">
        <v>1608</v>
      </c>
      <c r="L413" t="s">
        <v>1109</v>
      </c>
      <c r="M413">
        <v>96</v>
      </c>
    </row>
    <row r="414" spans="1:14">
      <c r="A414" t="s">
        <v>150</v>
      </c>
      <c r="B414">
        <v>20.5</v>
      </c>
      <c r="C414">
        <v>23.5</v>
      </c>
      <c r="D414" t="s">
        <v>151</v>
      </c>
      <c r="E414" t="b">
        <v>1</v>
      </c>
      <c r="F414" t="b">
        <v>1</v>
      </c>
      <c r="G414" t="b">
        <v>0</v>
      </c>
      <c r="H414" t="b">
        <v>0</v>
      </c>
      <c r="I414" t="s">
        <v>1623</v>
      </c>
      <c r="J414" t="s">
        <v>1608</v>
      </c>
      <c r="K414" t="s">
        <v>1608</v>
      </c>
      <c r="L414" t="s">
        <v>150</v>
      </c>
      <c r="M414">
        <v>79.5</v>
      </c>
      <c r="N414">
        <v>76.5</v>
      </c>
    </row>
    <row r="415" spans="1:14">
      <c r="A415" t="s">
        <v>1032</v>
      </c>
      <c r="B415">
        <v>8.5</v>
      </c>
      <c r="C415">
        <v>23.5</v>
      </c>
      <c r="D415" t="s">
        <v>1033</v>
      </c>
      <c r="E415" t="b">
        <v>1</v>
      </c>
      <c r="F415" t="b">
        <v>1</v>
      </c>
      <c r="G415" t="b">
        <v>0</v>
      </c>
      <c r="H415" t="b">
        <v>0</v>
      </c>
      <c r="I415" t="s">
        <v>1623</v>
      </c>
      <c r="J415" t="s">
        <v>1608</v>
      </c>
      <c r="K415" t="s">
        <v>1608</v>
      </c>
      <c r="L415" t="s">
        <v>1032</v>
      </c>
      <c r="M415">
        <v>91.5</v>
      </c>
      <c r="N415">
        <v>76.5</v>
      </c>
    </row>
    <row r="416" spans="1:14">
      <c r="A416" t="s">
        <v>257</v>
      </c>
      <c r="B416">
        <v>54</v>
      </c>
      <c r="C416">
        <v>39</v>
      </c>
      <c r="E416" t="b">
        <v>1</v>
      </c>
      <c r="F416" t="b">
        <v>0</v>
      </c>
      <c r="G416" t="b">
        <v>1</v>
      </c>
      <c r="H416" t="b">
        <v>0</v>
      </c>
      <c r="I416" t="s">
        <v>1613</v>
      </c>
      <c r="J416" t="s">
        <v>1608</v>
      </c>
      <c r="K416" t="s">
        <v>1608</v>
      </c>
      <c r="L416" t="s">
        <v>257</v>
      </c>
      <c r="M416">
        <v>46</v>
      </c>
      <c r="N416">
        <v>61</v>
      </c>
    </row>
    <row r="417" spans="1:14">
      <c r="A417" t="s">
        <v>641</v>
      </c>
      <c r="B417">
        <v>6.5</v>
      </c>
      <c r="C417">
        <v>20</v>
      </c>
      <c r="D417" t="s">
        <v>642</v>
      </c>
      <c r="E417" t="b">
        <v>0</v>
      </c>
      <c r="F417" t="b">
        <v>0</v>
      </c>
      <c r="G417" t="b">
        <v>1</v>
      </c>
      <c r="H417" t="b">
        <v>0</v>
      </c>
      <c r="I417" t="s">
        <v>1611</v>
      </c>
      <c r="J417" t="s">
        <v>1608</v>
      </c>
      <c r="L417" t="s">
        <v>641</v>
      </c>
      <c r="M417">
        <v>93.5</v>
      </c>
    </row>
    <row r="418" spans="1:14">
      <c r="A418" t="s">
        <v>529</v>
      </c>
      <c r="B418">
        <v>27</v>
      </c>
      <c r="C418">
        <v>33</v>
      </c>
      <c r="D418" t="s">
        <v>48</v>
      </c>
      <c r="E418" t="b">
        <v>0</v>
      </c>
      <c r="F418" t="b">
        <v>0</v>
      </c>
      <c r="G418" t="b">
        <v>1</v>
      </c>
      <c r="H418" t="b">
        <v>0</v>
      </c>
      <c r="J418" t="s">
        <v>1608</v>
      </c>
      <c r="L418" t="s">
        <v>529</v>
      </c>
      <c r="M418">
        <v>73</v>
      </c>
    </row>
    <row r="419" spans="1:14">
      <c r="A419" t="s">
        <v>109</v>
      </c>
      <c r="B419">
        <v>1.5</v>
      </c>
      <c r="C419">
        <v>22</v>
      </c>
      <c r="D419" t="s">
        <v>48</v>
      </c>
      <c r="E419" t="b">
        <v>1</v>
      </c>
      <c r="F419" t="b">
        <v>0</v>
      </c>
      <c r="G419" t="b">
        <v>1</v>
      </c>
      <c r="H419" t="b">
        <v>1</v>
      </c>
      <c r="J419" t="s">
        <v>1608</v>
      </c>
      <c r="K419" t="s">
        <v>1608</v>
      </c>
      <c r="L419" t="s">
        <v>109</v>
      </c>
      <c r="M419">
        <v>98.5</v>
      </c>
      <c r="N419">
        <v>78</v>
      </c>
    </row>
    <row r="420" spans="1:14">
      <c r="A420" t="s">
        <v>298</v>
      </c>
      <c r="B420">
        <v>7</v>
      </c>
      <c r="C420">
        <v>15</v>
      </c>
      <c r="D420" t="s">
        <v>48</v>
      </c>
      <c r="E420" t="b">
        <v>0</v>
      </c>
      <c r="F420" t="b">
        <v>0</v>
      </c>
      <c r="G420" t="b">
        <v>1</v>
      </c>
      <c r="H420" t="b">
        <v>1</v>
      </c>
      <c r="J420" t="s">
        <v>1608</v>
      </c>
      <c r="L420" t="s">
        <v>298</v>
      </c>
      <c r="M420">
        <v>93</v>
      </c>
    </row>
    <row r="421" spans="1:14">
      <c r="A421" t="s">
        <v>243</v>
      </c>
      <c r="B421">
        <v>12</v>
      </c>
      <c r="C421">
        <v>20.5</v>
      </c>
      <c r="D421" t="s">
        <v>48</v>
      </c>
      <c r="E421" t="b">
        <v>1</v>
      </c>
      <c r="F421" t="b">
        <v>0</v>
      </c>
      <c r="G421" t="b">
        <v>1</v>
      </c>
      <c r="H421" t="b">
        <v>0</v>
      </c>
      <c r="J421" t="s">
        <v>1608</v>
      </c>
      <c r="K421" t="s">
        <v>1608</v>
      </c>
      <c r="L421" t="s">
        <v>243</v>
      </c>
      <c r="M421">
        <v>88</v>
      </c>
      <c r="N421">
        <v>79.5</v>
      </c>
    </row>
    <row r="422" spans="1:14">
      <c r="A422" t="s">
        <v>196</v>
      </c>
      <c r="B422">
        <v>9.5</v>
      </c>
      <c r="C422">
        <v>9.5</v>
      </c>
      <c r="D422" t="s">
        <v>48</v>
      </c>
      <c r="E422" t="b">
        <v>1</v>
      </c>
      <c r="F422" t="b">
        <v>0</v>
      </c>
      <c r="G422" t="b">
        <v>0</v>
      </c>
      <c r="H422" t="b">
        <v>0</v>
      </c>
      <c r="I422" t="s">
        <v>1625</v>
      </c>
      <c r="K422" t="s">
        <v>1608</v>
      </c>
      <c r="L422" t="s">
        <v>196</v>
      </c>
      <c r="N422">
        <v>90.5</v>
      </c>
    </row>
    <row r="423" spans="1:14">
      <c r="A423" t="s">
        <v>155</v>
      </c>
      <c r="B423">
        <v>28</v>
      </c>
      <c r="C423">
        <v>24</v>
      </c>
      <c r="D423" t="s">
        <v>156</v>
      </c>
      <c r="E423" t="b">
        <v>0</v>
      </c>
      <c r="F423" t="b">
        <v>0</v>
      </c>
      <c r="G423" t="b">
        <v>0</v>
      </c>
      <c r="H423" t="b">
        <v>0</v>
      </c>
      <c r="I423" t="s">
        <v>1616</v>
      </c>
      <c r="J423" t="s">
        <v>1608</v>
      </c>
      <c r="L423" t="s">
        <v>155</v>
      </c>
      <c r="M423">
        <v>72</v>
      </c>
    </row>
    <row r="424" spans="1:14">
      <c r="A424" t="s">
        <v>698</v>
      </c>
      <c r="B424">
        <v>19</v>
      </c>
      <c r="C424">
        <v>22.5</v>
      </c>
      <c r="D424" t="s">
        <v>699</v>
      </c>
      <c r="E424" t="b">
        <v>0</v>
      </c>
      <c r="F424" t="b">
        <v>0</v>
      </c>
      <c r="G424" t="b">
        <v>1</v>
      </c>
      <c r="H424" t="b">
        <v>0</v>
      </c>
      <c r="I424" t="s">
        <v>1611</v>
      </c>
      <c r="J424" t="s">
        <v>1608</v>
      </c>
      <c r="L424" t="s">
        <v>698</v>
      </c>
      <c r="M424">
        <v>81</v>
      </c>
    </row>
    <row r="425" spans="1:14">
      <c r="A425" t="s">
        <v>726</v>
      </c>
      <c r="B425">
        <v>0</v>
      </c>
      <c r="C425">
        <v>23</v>
      </c>
      <c r="D425" t="s">
        <v>727</v>
      </c>
      <c r="E425" t="b">
        <v>1</v>
      </c>
      <c r="F425" t="b">
        <v>0</v>
      </c>
      <c r="G425" t="b">
        <v>1</v>
      </c>
      <c r="H425" t="b">
        <v>0</v>
      </c>
      <c r="I425" t="s">
        <v>1611</v>
      </c>
      <c r="J425" t="s">
        <v>1608</v>
      </c>
      <c r="K425" t="s">
        <v>1608</v>
      </c>
      <c r="L425" t="s">
        <v>726</v>
      </c>
      <c r="M425">
        <v>100</v>
      </c>
      <c r="N425">
        <v>77</v>
      </c>
    </row>
    <row r="426" spans="1:14">
      <c r="A426" t="s">
        <v>78</v>
      </c>
      <c r="B426">
        <v>1.5</v>
      </c>
      <c r="C426">
        <v>14.5</v>
      </c>
      <c r="D426" t="s">
        <v>79</v>
      </c>
      <c r="E426" t="b">
        <v>1</v>
      </c>
      <c r="F426" t="b">
        <v>0</v>
      </c>
      <c r="G426" t="b">
        <v>1</v>
      </c>
      <c r="H426" t="b">
        <v>0</v>
      </c>
      <c r="J426" t="s">
        <v>1608</v>
      </c>
      <c r="K426" t="s">
        <v>1608</v>
      </c>
      <c r="L426" t="s">
        <v>78</v>
      </c>
      <c r="M426">
        <v>98.5</v>
      </c>
      <c r="N426">
        <v>85.5</v>
      </c>
    </row>
    <row r="427" spans="1:14">
      <c r="A427" t="s">
        <v>97</v>
      </c>
      <c r="B427">
        <v>11</v>
      </c>
      <c r="C427">
        <v>14.5</v>
      </c>
      <c r="D427" t="s">
        <v>98</v>
      </c>
      <c r="E427" t="b">
        <v>0</v>
      </c>
      <c r="F427" t="b">
        <v>0</v>
      </c>
      <c r="G427" t="b">
        <v>1</v>
      </c>
      <c r="H427" t="b">
        <v>0</v>
      </c>
      <c r="J427" t="s">
        <v>1608</v>
      </c>
      <c r="L427" t="s">
        <v>97</v>
      </c>
      <c r="M427">
        <v>89</v>
      </c>
    </row>
    <row r="428" spans="1:14">
      <c r="A428" t="s">
        <v>590</v>
      </c>
      <c r="B428">
        <v>12.5</v>
      </c>
      <c r="C428">
        <v>18</v>
      </c>
      <c r="D428" t="s">
        <v>591</v>
      </c>
      <c r="E428" t="b">
        <v>1</v>
      </c>
      <c r="F428" t="b">
        <v>0</v>
      </c>
      <c r="G428" t="b">
        <v>0</v>
      </c>
      <c r="H428" t="b">
        <v>0</v>
      </c>
      <c r="I428" t="s">
        <v>1619</v>
      </c>
      <c r="K428" t="s">
        <v>1608</v>
      </c>
      <c r="L428" t="s">
        <v>590</v>
      </c>
      <c r="N428">
        <v>82</v>
      </c>
    </row>
    <row r="429" spans="1:14">
      <c r="A429" t="s">
        <v>562</v>
      </c>
      <c r="B429">
        <v>1.5</v>
      </c>
      <c r="C429">
        <v>19.5</v>
      </c>
      <c r="D429" t="s">
        <v>563</v>
      </c>
      <c r="E429" t="b">
        <v>0</v>
      </c>
      <c r="F429" t="b">
        <v>0</v>
      </c>
      <c r="G429" t="b">
        <v>1</v>
      </c>
      <c r="H429" t="b">
        <v>0</v>
      </c>
      <c r="I429" t="s">
        <v>1611</v>
      </c>
      <c r="J429" t="s">
        <v>1608</v>
      </c>
      <c r="L429" t="s">
        <v>562</v>
      </c>
      <c r="M429">
        <v>98.5</v>
      </c>
    </row>
    <row r="430" spans="1:14">
      <c r="A430" t="s">
        <v>625</v>
      </c>
      <c r="B430">
        <v>20.5</v>
      </c>
      <c r="C430">
        <v>25.5</v>
      </c>
      <c r="D430" t="s">
        <v>626</v>
      </c>
      <c r="E430" t="b">
        <v>0</v>
      </c>
      <c r="F430" t="b">
        <v>0</v>
      </c>
      <c r="G430" t="b">
        <v>1</v>
      </c>
      <c r="H430" t="b">
        <v>0</v>
      </c>
      <c r="I430" t="s">
        <v>1611</v>
      </c>
      <c r="J430" t="s">
        <v>1608</v>
      </c>
      <c r="L430" t="s">
        <v>625</v>
      </c>
      <c r="M430">
        <v>79.5</v>
      </c>
    </row>
    <row r="431" spans="1:14">
      <c r="A431" t="s">
        <v>532</v>
      </c>
      <c r="B431">
        <v>2</v>
      </c>
      <c r="C431">
        <v>19.5</v>
      </c>
      <c r="D431" t="s">
        <v>533</v>
      </c>
      <c r="E431" t="b">
        <v>0</v>
      </c>
      <c r="F431" t="b">
        <v>0</v>
      </c>
      <c r="G431" t="b">
        <v>1</v>
      </c>
      <c r="H431" t="b">
        <v>0</v>
      </c>
      <c r="I431" t="s">
        <v>1611</v>
      </c>
      <c r="J431" t="s">
        <v>1608</v>
      </c>
      <c r="L431" t="s">
        <v>532</v>
      </c>
      <c r="M431">
        <v>98</v>
      </c>
    </row>
    <row r="432" spans="1:14">
      <c r="A432" t="s">
        <v>540</v>
      </c>
      <c r="B432">
        <v>13.5</v>
      </c>
      <c r="C432">
        <v>32</v>
      </c>
      <c r="D432" t="s">
        <v>541</v>
      </c>
      <c r="E432" t="b">
        <v>0</v>
      </c>
      <c r="F432" t="b">
        <v>0</v>
      </c>
      <c r="G432" t="b">
        <v>1</v>
      </c>
      <c r="H432" t="b">
        <v>0</v>
      </c>
      <c r="I432" t="s">
        <v>1611</v>
      </c>
      <c r="J432" t="s">
        <v>1608</v>
      </c>
      <c r="L432" t="s">
        <v>540</v>
      </c>
      <c r="M432">
        <v>86.5</v>
      </c>
    </row>
    <row r="433" spans="1:14">
      <c r="A433" t="s">
        <v>526</v>
      </c>
      <c r="B433">
        <v>1.5</v>
      </c>
      <c r="C433">
        <v>18</v>
      </c>
      <c r="D433" t="s">
        <v>527</v>
      </c>
      <c r="E433" t="b">
        <v>0</v>
      </c>
      <c r="F433" t="b">
        <v>0</v>
      </c>
      <c r="G433" t="b">
        <v>1</v>
      </c>
      <c r="H433" t="b">
        <v>0</v>
      </c>
      <c r="I433" t="s">
        <v>1619</v>
      </c>
      <c r="J433" t="s">
        <v>1608</v>
      </c>
      <c r="L433" t="s">
        <v>526</v>
      </c>
      <c r="M433">
        <v>98.5</v>
      </c>
    </row>
    <row r="434" spans="1:14">
      <c r="A434" t="s">
        <v>564</v>
      </c>
      <c r="B434">
        <v>1</v>
      </c>
      <c r="C434">
        <v>14.5</v>
      </c>
      <c r="D434" t="s">
        <v>48</v>
      </c>
      <c r="E434" t="b">
        <v>0</v>
      </c>
      <c r="F434" t="b">
        <v>0</v>
      </c>
      <c r="G434" t="b">
        <v>1</v>
      </c>
      <c r="H434" t="b">
        <v>0</v>
      </c>
      <c r="I434" t="s">
        <v>1619</v>
      </c>
      <c r="J434" t="s">
        <v>1608</v>
      </c>
      <c r="L434" t="s">
        <v>564</v>
      </c>
      <c r="M434">
        <v>99</v>
      </c>
    </row>
    <row r="435" spans="1:14">
      <c r="A435" t="s">
        <v>286</v>
      </c>
      <c r="B435">
        <v>10</v>
      </c>
      <c r="C435">
        <v>23</v>
      </c>
      <c r="D435" t="s">
        <v>287</v>
      </c>
      <c r="E435" t="b">
        <v>1</v>
      </c>
      <c r="F435" t="b">
        <v>0</v>
      </c>
      <c r="G435" t="b">
        <v>1</v>
      </c>
      <c r="H435" t="b">
        <v>0</v>
      </c>
      <c r="I435" t="s">
        <v>1611</v>
      </c>
      <c r="J435" t="s">
        <v>1608</v>
      </c>
      <c r="K435" t="s">
        <v>1608</v>
      </c>
      <c r="L435" t="s">
        <v>286</v>
      </c>
      <c r="M435">
        <v>90</v>
      </c>
      <c r="N435">
        <v>77</v>
      </c>
    </row>
    <row r="436" spans="1:14">
      <c r="A436" t="s">
        <v>309</v>
      </c>
      <c r="B436">
        <v>0.5</v>
      </c>
      <c r="C436">
        <v>19</v>
      </c>
      <c r="D436" t="s">
        <v>310</v>
      </c>
      <c r="E436" t="b">
        <v>1</v>
      </c>
      <c r="F436" t="b">
        <v>0</v>
      </c>
      <c r="G436" t="b">
        <v>0</v>
      </c>
      <c r="H436" t="b">
        <v>0</v>
      </c>
      <c r="I436" t="s">
        <v>1611</v>
      </c>
      <c r="K436" t="s">
        <v>1608</v>
      </c>
      <c r="L436" t="s">
        <v>309</v>
      </c>
      <c r="N436">
        <v>81</v>
      </c>
    </row>
    <row r="437" spans="1:14">
      <c r="A437" t="s">
        <v>118</v>
      </c>
      <c r="B437">
        <v>0.5</v>
      </c>
      <c r="C437">
        <v>20.5</v>
      </c>
      <c r="D437" t="s">
        <v>119</v>
      </c>
      <c r="E437" t="b">
        <v>1</v>
      </c>
      <c r="F437" t="b">
        <v>0</v>
      </c>
      <c r="G437" t="b">
        <v>1</v>
      </c>
      <c r="H437" t="b">
        <v>0</v>
      </c>
      <c r="I437" t="s">
        <v>1611</v>
      </c>
      <c r="J437" t="s">
        <v>1608</v>
      </c>
      <c r="K437" t="s">
        <v>1608</v>
      </c>
      <c r="L437" t="s">
        <v>118</v>
      </c>
      <c r="M437">
        <v>99.5</v>
      </c>
      <c r="N437">
        <v>79.5</v>
      </c>
    </row>
    <row r="438" spans="1:14">
      <c r="A438" t="s">
        <v>124</v>
      </c>
      <c r="B438">
        <v>1</v>
      </c>
      <c r="C438">
        <v>17</v>
      </c>
      <c r="D438" t="s">
        <v>125</v>
      </c>
      <c r="E438" t="b">
        <v>0</v>
      </c>
      <c r="F438" t="b">
        <v>0</v>
      </c>
      <c r="G438" t="b">
        <v>1</v>
      </c>
      <c r="H438" t="b">
        <v>0</v>
      </c>
      <c r="I438" t="s">
        <v>1617</v>
      </c>
      <c r="J438" t="s">
        <v>1608</v>
      </c>
      <c r="L438" t="s">
        <v>124</v>
      </c>
      <c r="M438">
        <v>99</v>
      </c>
    </row>
    <row r="439" spans="1:14">
      <c r="A439" t="s">
        <v>605</v>
      </c>
      <c r="B439">
        <v>19.5</v>
      </c>
      <c r="C439">
        <v>32.5</v>
      </c>
      <c r="D439" t="s">
        <v>606</v>
      </c>
      <c r="E439" t="b">
        <v>1</v>
      </c>
      <c r="F439" t="b">
        <v>0</v>
      </c>
      <c r="G439" t="b">
        <v>1</v>
      </c>
      <c r="H439" t="b">
        <v>0</v>
      </c>
      <c r="I439" t="s">
        <v>1620</v>
      </c>
      <c r="J439" t="s">
        <v>1608</v>
      </c>
      <c r="K439" t="s">
        <v>1608</v>
      </c>
      <c r="L439" t="s">
        <v>605</v>
      </c>
      <c r="M439">
        <v>80.5</v>
      </c>
      <c r="N439">
        <v>67.5</v>
      </c>
    </row>
    <row r="440" spans="1:14">
      <c r="A440" t="s">
        <v>214</v>
      </c>
      <c r="B440">
        <v>0</v>
      </c>
      <c r="C440">
        <v>24</v>
      </c>
      <c r="D440" t="s">
        <v>215</v>
      </c>
      <c r="E440" t="b">
        <v>0</v>
      </c>
      <c r="F440" t="b">
        <v>0</v>
      </c>
      <c r="G440" t="b">
        <v>1</v>
      </c>
      <c r="H440" t="b">
        <v>0</v>
      </c>
      <c r="I440" t="s">
        <v>1613</v>
      </c>
      <c r="J440" t="s">
        <v>1608</v>
      </c>
      <c r="L440" t="s">
        <v>214</v>
      </c>
      <c r="M440">
        <v>100</v>
      </c>
    </row>
    <row r="441" spans="1:14">
      <c r="A441" t="s">
        <v>530</v>
      </c>
      <c r="B441">
        <v>40.5</v>
      </c>
      <c r="C441">
        <v>52</v>
      </c>
      <c r="D441" t="s">
        <v>531</v>
      </c>
      <c r="E441" t="b">
        <v>0</v>
      </c>
      <c r="F441" t="b">
        <v>0</v>
      </c>
      <c r="G441" t="b">
        <v>1</v>
      </c>
      <c r="H441" t="b">
        <v>1</v>
      </c>
      <c r="I441" t="s">
        <v>1611</v>
      </c>
      <c r="J441" t="s">
        <v>1608</v>
      </c>
      <c r="K441" t="s">
        <v>1608</v>
      </c>
      <c r="L441" t="s">
        <v>530</v>
      </c>
      <c r="M441">
        <v>59.5</v>
      </c>
      <c r="N441">
        <v>48</v>
      </c>
    </row>
    <row r="442" spans="1:14">
      <c r="A442" t="s">
        <v>780</v>
      </c>
      <c r="B442">
        <v>40</v>
      </c>
      <c r="C442">
        <v>46</v>
      </c>
      <c r="D442" t="s">
        <v>781</v>
      </c>
      <c r="E442" t="b">
        <v>0</v>
      </c>
      <c r="F442" t="b">
        <v>1</v>
      </c>
      <c r="G442" t="b">
        <v>1</v>
      </c>
      <c r="H442" t="b">
        <v>0</v>
      </c>
      <c r="I442" t="s">
        <v>1611</v>
      </c>
      <c r="J442" t="s">
        <v>1608</v>
      </c>
      <c r="K442" t="s">
        <v>1608</v>
      </c>
      <c r="L442" t="s">
        <v>780</v>
      </c>
      <c r="M442">
        <v>60</v>
      </c>
      <c r="N442">
        <v>54</v>
      </c>
    </row>
    <row r="443" spans="1:14">
      <c r="A443" t="s">
        <v>1052</v>
      </c>
      <c r="B443">
        <v>20</v>
      </c>
      <c r="C443">
        <v>36.5</v>
      </c>
      <c r="D443" t="s">
        <v>1053</v>
      </c>
      <c r="E443" t="b">
        <v>0</v>
      </c>
      <c r="F443" t="b">
        <v>1</v>
      </c>
      <c r="G443" t="b">
        <v>1</v>
      </c>
      <c r="H443" t="b">
        <v>0</v>
      </c>
      <c r="I443" t="s">
        <v>1611</v>
      </c>
      <c r="J443" t="s">
        <v>1608</v>
      </c>
      <c r="K443" t="s">
        <v>1608</v>
      </c>
      <c r="L443" t="s">
        <v>1052</v>
      </c>
      <c r="M443">
        <v>80</v>
      </c>
      <c r="N443">
        <v>63.5</v>
      </c>
    </row>
    <row r="444" spans="1:14">
      <c r="A444" t="s">
        <v>548</v>
      </c>
      <c r="B444">
        <v>37.5</v>
      </c>
      <c r="C444">
        <v>38</v>
      </c>
      <c r="D444" t="s">
        <v>549</v>
      </c>
      <c r="E444" t="b">
        <v>1</v>
      </c>
      <c r="F444" t="b">
        <v>0</v>
      </c>
      <c r="G444" t="b">
        <v>1</v>
      </c>
      <c r="H444" t="b">
        <v>0</v>
      </c>
      <c r="I444" t="s">
        <v>1611</v>
      </c>
      <c r="J444" t="s">
        <v>1608</v>
      </c>
      <c r="K444" t="s">
        <v>1608</v>
      </c>
      <c r="L444" t="s">
        <v>548</v>
      </c>
      <c r="M444">
        <v>62.5</v>
      </c>
      <c r="N444">
        <v>62</v>
      </c>
    </row>
    <row r="445" spans="1:14">
      <c r="A445" t="s">
        <v>633</v>
      </c>
      <c r="B445">
        <v>7</v>
      </c>
      <c r="C445">
        <v>21.5</v>
      </c>
      <c r="D445" t="s">
        <v>634</v>
      </c>
      <c r="E445" t="b">
        <v>1</v>
      </c>
      <c r="F445" t="b">
        <v>0</v>
      </c>
      <c r="G445" t="b">
        <v>1</v>
      </c>
      <c r="H445" t="b">
        <v>0</v>
      </c>
      <c r="I445" t="s">
        <v>1611</v>
      </c>
      <c r="J445" t="s">
        <v>1608</v>
      </c>
      <c r="K445" t="s">
        <v>1608</v>
      </c>
      <c r="L445" t="s">
        <v>633</v>
      </c>
      <c r="M445">
        <v>93</v>
      </c>
      <c r="N445">
        <v>78.5</v>
      </c>
    </row>
    <row r="446" spans="1:14">
      <c r="A446" t="s">
        <v>855</v>
      </c>
      <c r="B446">
        <v>17.5</v>
      </c>
      <c r="C446">
        <v>26.5</v>
      </c>
      <c r="D446" t="s">
        <v>576</v>
      </c>
      <c r="E446" t="b">
        <v>0</v>
      </c>
      <c r="F446" t="b">
        <v>0</v>
      </c>
      <c r="G446" t="b">
        <v>0</v>
      </c>
      <c r="H446" t="b">
        <v>0</v>
      </c>
      <c r="I446" t="s">
        <v>1611</v>
      </c>
      <c r="J446" t="s">
        <v>1608</v>
      </c>
      <c r="L446" t="s">
        <v>855</v>
      </c>
      <c r="M446">
        <v>82.5</v>
      </c>
    </row>
    <row r="447" spans="1:14">
      <c r="A447" t="s">
        <v>575</v>
      </c>
      <c r="B447">
        <v>6.5</v>
      </c>
      <c r="C447">
        <v>18.5</v>
      </c>
      <c r="D447" t="s">
        <v>576</v>
      </c>
      <c r="E447" t="b">
        <v>0</v>
      </c>
      <c r="F447" t="b">
        <v>0</v>
      </c>
      <c r="G447" t="b">
        <v>0</v>
      </c>
      <c r="H447" t="b">
        <v>0</v>
      </c>
      <c r="I447" t="s">
        <v>1611</v>
      </c>
      <c r="J447" t="s">
        <v>1608</v>
      </c>
      <c r="L447" t="s">
        <v>575</v>
      </c>
      <c r="M447">
        <v>93.5</v>
      </c>
    </row>
    <row r="448" spans="1:14">
      <c r="A448" t="s">
        <v>265</v>
      </c>
      <c r="B448">
        <v>54</v>
      </c>
      <c r="C448">
        <v>48</v>
      </c>
      <c r="D448" t="s">
        <v>266</v>
      </c>
      <c r="E448" t="b">
        <v>1</v>
      </c>
      <c r="F448" t="b">
        <v>0</v>
      </c>
      <c r="G448" t="b">
        <v>1</v>
      </c>
      <c r="H448" t="b">
        <v>0</v>
      </c>
      <c r="I448" t="s">
        <v>1618</v>
      </c>
      <c r="J448" t="s">
        <v>1608</v>
      </c>
      <c r="K448" t="s">
        <v>1608</v>
      </c>
      <c r="L448" t="s">
        <v>265</v>
      </c>
      <c r="M448">
        <v>46</v>
      </c>
      <c r="N448">
        <v>52</v>
      </c>
    </row>
    <row r="449" spans="1:14">
      <c r="A449" t="s">
        <v>273</v>
      </c>
      <c r="B449">
        <v>33.5</v>
      </c>
      <c r="C449">
        <v>39</v>
      </c>
      <c r="D449" t="s">
        <v>274</v>
      </c>
      <c r="E449" t="b">
        <v>1</v>
      </c>
      <c r="F449" t="b">
        <v>0</v>
      </c>
      <c r="G449" t="b">
        <v>1</v>
      </c>
      <c r="H449" t="b">
        <v>0</v>
      </c>
      <c r="I449" t="s">
        <v>1611</v>
      </c>
      <c r="J449" t="s">
        <v>1608</v>
      </c>
      <c r="K449" t="s">
        <v>1608</v>
      </c>
      <c r="L449" t="s">
        <v>273</v>
      </c>
      <c r="M449">
        <v>66.5</v>
      </c>
      <c r="N449">
        <v>61</v>
      </c>
    </row>
    <row r="450" spans="1:14">
      <c r="A450" t="s">
        <v>480</v>
      </c>
      <c r="B450">
        <v>5</v>
      </c>
      <c r="C450">
        <v>22.5</v>
      </c>
      <c r="D450" t="s">
        <v>481</v>
      </c>
      <c r="E450" t="b">
        <v>1</v>
      </c>
      <c r="F450" t="b">
        <v>0</v>
      </c>
      <c r="G450" t="b">
        <v>1</v>
      </c>
      <c r="H450" t="b">
        <v>0</v>
      </c>
      <c r="I450" t="s">
        <v>1611</v>
      </c>
      <c r="J450" t="s">
        <v>1608</v>
      </c>
      <c r="K450" t="s">
        <v>1608</v>
      </c>
      <c r="L450" t="s">
        <v>480</v>
      </c>
      <c r="M450">
        <v>95</v>
      </c>
      <c r="N450">
        <v>77.5</v>
      </c>
    </row>
    <row r="451" spans="1:14">
      <c r="A451" t="s">
        <v>507</v>
      </c>
      <c r="B451">
        <v>6</v>
      </c>
      <c r="C451">
        <v>21</v>
      </c>
      <c r="D451" t="s">
        <v>508</v>
      </c>
      <c r="E451" t="b">
        <v>1</v>
      </c>
      <c r="F451" t="b">
        <v>0</v>
      </c>
      <c r="G451" t="b">
        <v>1</v>
      </c>
      <c r="H451" t="b">
        <v>0</v>
      </c>
      <c r="I451" t="s">
        <v>1611</v>
      </c>
      <c r="J451" t="s">
        <v>1608</v>
      </c>
      <c r="K451" t="s">
        <v>1608</v>
      </c>
      <c r="L451" t="s">
        <v>507</v>
      </c>
      <c r="M451">
        <v>94</v>
      </c>
      <c r="N451">
        <v>79</v>
      </c>
    </row>
    <row r="452" spans="1:14">
      <c r="A452" t="s">
        <v>323</v>
      </c>
      <c r="B452">
        <v>25.5</v>
      </c>
      <c r="C452">
        <v>33</v>
      </c>
      <c r="D452" t="s">
        <v>48</v>
      </c>
      <c r="E452" t="b">
        <v>0</v>
      </c>
      <c r="F452" t="b">
        <v>0</v>
      </c>
      <c r="G452" t="b">
        <v>1</v>
      </c>
      <c r="H452" t="b">
        <v>0</v>
      </c>
      <c r="I452" t="s">
        <v>1625</v>
      </c>
      <c r="J452" t="s">
        <v>1608</v>
      </c>
      <c r="L452" t="s">
        <v>323</v>
      </c>
      <c r="M452">
        <v>74.5</v>
      </c>
    </row>
    <row r="453" spans="1:14">
      <c r="A453" t="s">
        <v>421</v>
      </c>
      <c r="B453">
        <v>54</v>
      </c>
      <c r="C453">
        <v>43.5</v>
      </c>
      <c r="D453" t="s">
        <v>48</v>
      </c>
      <c r="E453" t="b">
        <v>0</v>
      </c>
      <c r="F453" t="b">
        <v>0</v>
      </c>
      <c r="G453" t="b">
        <v>0</v>
      </c>
      <c r="H453" t="b">
        <v>1</v>
      </c>
      <c r="I453" t="s">
        <v>1625</v>
      </c>
      <c r="K453" t="s">
        <v>1608</v>
      </c>
      <c r="L453" t="s">
        <v>421</v>
      </c>
      <c r="N453">
        <v>56.5</v>
      </c>
    </row>
    <row r="454" spans="1:14">
      <c r="A454" t="s">
        <v>1017</v>
      </c>
      <c r="B454">
        <v>25</v>
      </c>
      <c r="C454">
        <v>28.5</v>
      </c>
      <c r="D454" t="s">
        <v>1018</v>
      </c>
      <c r="E454" t="b">
        <v>0</v>
      </c>
      <c r="F454" t="b">
        <v>0</v>
      </c>
      <c r="G454" t="b">
        <v>1</v>
      </c>
      <c r="H454" t="b">
        <v>0</v>
      </c>
      <c r="J454" t="s">
        <v>1608</v>
      </c>
      <c r="L454" t="s">
        <v>1017</v>
      </c>
      <c r="M454">
        <v>75</v>
      </c>
    </row>
    <row r="455" spans="1:14">
      <c r="A455" t="s">
        <v>1079</v>
      </c>
      <c r="B455">
        <v>25</v>
      </c>
      <c r="C455">
        <v>30.5</v>
      </c>
      <c r="D455" t="s">
        <v>1080</v>
      </c>
      <c r="E455" t="b">
        <v>0</v>
      </c>
      <c r="F455" t="b">
        <v>0</v>
      </c>
      <c r="G455" t="b">
        <v>1</v>
      </c>
      <c r="H455" t="b">
        <v>1</v>
      </c>
      <c r="J455" t="s">
        <v>1608</v>
      </c>
      <c r="L455" t="s">
        <v>1079</v>
      </c>
      <c r="M455">
        <v>75</v>
      </c>
    </row>
    <row r="456" spans="1:14">
      <c r="A456" t="s">
        <v>222</v>
      </c>
      <c r="B456">
        <v>24.5</v>
      </c>
      <c r="C456">
        <v>30.5</v>
      </c>
      <c r="D456" t="s">
        <v>223</v>
      </c>
      <c r="E456" t="b">
        <v>1</v>
      </c>
      <c r="F456" t="b">
        <v>1</v>
      </c>
      <c r="G456" t="b">
        <v>0</v>
      </c>
      <c r="H456" t="b">
        <v>0</v>
      </c>
      <c r="I456" t="s">
        <v>1625</v>
      </c>
      <c r="J456" t="s">
        <v>1608</v>
      </c>
      <c r="K456" t="s">
        <v>1608</v>
      </c>
      <c r="L456" t="s">
        <v>222</v>
      </c>
      <c r="M456">
        <v>75.5</v>
      </c>
      <c r="N456">
        <v>69.5</v>
      </c>
    </row>
    <row r="457" spans="1:14">
      <c r="A457" t="s">
        <v>823</v>
      </c>
      <c r="B457">
        <v>0</v>
      </c>
      <c r="C457">
        <v>17.5</v>
      </c>
      <c r="D457" t="s">
        <v>824</v>
      </c>
      <c r="E457" t="b">
        <v>0</v>
      </c>
      <c r="F457" t="b">
        <v>0</v>
      </c>
      <c r="G457" t="b">
        <v>1</v>
      </c>
      <c r="H457" t="b">
        <v>0</v>
      </c>
      <c r="I457" t="s">
        <v>1611</v>
      </c>
      <c r="J457" t="s">
        <v>1608</v>
      </c>
      <c r="L457" t="s">
        <v>823</v>
      </c>
      <c r="M457">
        <v>100</v>
      </c>
    </row>
    <row r="458" spans="1:14">
      <c r="A458" t="s">
        <v>486</v>
      </c>
      <c r="B458">
        <v>19</v>
      </c>
      <c r="C458">
        <v>27.5</v>
      </c>
      <c r="D458" t="s">
        <v>487</v>
      </c>
      <c r="E458" t="b">
        <v>1</v>
      </c>
      <c r="F458" t="b">
        <v>0</v>
      </c>
      <c r="G458" t="b">
        <v>0</v>
      </c>
      <c r="H458" t="b">
        <v>0</v>
      </c>
      <c r="I458" t="s">
        <v>1618</v>
      </c>
      <c r="J458" t="s">
        <v>1608</v>
      </c>
      <c r="K458" t="s">
        <v>1608</v>
      </c>
      <c r="L458" t="s">
        <v>486</v>
      </c>
      <c r="M458">
        <v>81</v>
      </c>
      <c r="N458">
        <v>72.5</v>
      </c>
    </row>
    <row r="459" spans="1:14">
      <c r="A459" t="s">
        <v>803</v>
      </c>
      <c r="B459">
        <v>37</v>
      </c>
      <c r="C459">
        <v>36</v>
      </c>
      <c r="D459" t="s">
        <v>804</v>
      </c>
      <c r="E459" t="b">
        <v>0</v>
      </c>
      <c r="F459" t="b">
        <v>0</v>
      </c>
      <c r="G459" t="b">
        <v>0</v>
      </c>
      <c r="H459" t="b">
        <v>0</v>
      </c>
      <c r="I459" t="s">
        <v>1621</v>
      </c>
      <c r="J459" t="s">
        <v>1608</v>
      </c>
      <c r="L459" t="s">
        <v>803</v>
      </c>
      <c r="M459">
        <v>63</v>
      </c>
    </row>
    <row r="460" spans="1:14">
      <c r="A460" t="s">
        <v>250</v>
      </c>
      <c r="B460">
        <v>1.5</v>
      </c>
      <c r="C460">
        <v>29.5</v>
      </c>
      <c r="D460" t="s">
        <v>251</v>
      </c>
      <c r="E460" t="b">
        <v>0</v>
      </c>
      <c r="F460" t="b">
        <v>1</v>
      </c>
      <c r="G460" t="b">
        <v>1</v>
      </c>
      <c r="H460" t="b">
        <v>0</v>
      </c>
      <c r="I460" t="s">
        <v>1616</v>
      </c>
      <c r="J460" t="s">
        <v>1608</v>
      </c>
      <c r="K460" t="s">
        <v>1608</v>
      </c>
      <c r="L460" t="s">
        <v>250</v>
      </c>
      <c r="M460">
        <v>98.5</v>
      </c>
      <c r="N460">
        <v>70.5</v>
      </c>
    </row>
    <row r="461" spans="1:14">
      <c r="A461" t="s">
        <v>284</v>
      </c>
      <c r="B461">
        <v>19.5</v>
      </c>
      <c r="C461">
        <v>30</v>
      </c>
      <c r="D461" t="s">
        <v>285</v>
      </c>
      <c r="E461" t="b">
        <v>0</v>
      </c>
      <c r="F461" t="b">
        <v>0</v>
      </c>
      <c r="G461" t="b">
        <v>1</v>
      </c>
      <c r="H461" t="b">
        <v>0</v>
      </c>
      <c r="I461" t="s">
        <v>1619</v>
      </c>
      <c r="J461" t="s">
        <v>1608</v>
      </c>
      <c r="L461" t="s">
        <v>284</v>
      </c>
      <c r="M461">
        <v>80.5</v>
      </c>
    </row>
    <row r="462" spans="1:14">
      <c r="A462" t="s">
        <v>744</v>
      </c>
      <c r="B462">
        <v>30</v>
      </c>
      <c r="C462">
        <v>32.5</v>
      </c>
      <c r="D462" t="s">
        <v>745</v>
      </c>
      <c r="E462" t="b">
        <v>0</v>
      </c>
      <c r="F462" t="b">
        <v>1</v>
      </c>
      <c r="G462" t="b">
        <v>1</v>
      </c>
      <c r="H462" t="b">
        <v>0</v>
      </c>
      <c r="J462" t="s">
        <v>1608</v>
      </c>
      <c r="K462" t="s">
        <v>1608</v>
      </c>
      <c r="L462" t="s">
        <v>744</v>
      </c>
      <c r="M462">
        <v>70</v>
      </c>
      <c r="N462">
        <v>67.5</v>
      </c>
    </row>
    <row r="463" spans="1:14">
      <c r="A463" t="s">
        <v>799</v>
      </c>
      <c r="B463">
        <v>35.5</v>
      </c>
      <c r="C463">
        <v>25.5</v>
      </c>
      <c r="D463" t="s">
        <v>800</v>
      </c>
      <c r="E463" t="b">
        <v>1</v>
      </c>
      <c r="F463" t="b">
        <v>0</v>
      </c>
      <c r="G463" t="b">
        <v>0</v>
      </c>
      <c r="H463" t="b">
        <v>0</v>
      </c>
      <c r="I463" t="s">
        <v>1614</v>
      </c>
      <c r="K463" t="s">
        <v>1608</v>
      </c>
      <c r="L463" t="s">
        <v>799</v>
      </c>
      <c r="N463">
        <v>74.5</v>
      </c>
    </row>
    <row r="464" spans="1:14">
      <c r="A464" t="s">
        <v>874</v>
      </c>
      <c r="B464">
        <v>30</v>
      </c>
      <c r="C464">
        <v>26</v>
      </c>
      <c r="D464" t="s">
        <v>875</v>
      </c>
      <c r="E464" t="b">
        <v>1</v>
      </c>
      <c r="F464" t="b">
        <v>0</v>
      </c>
      <c r="G464" t="b">
        <v>0</v>
      </c>
      <c r="H464" t="b">
        <v>0</v>
      </c>
      <c r="I464" t="s">
        <v>1614</v>
      </c>
      <c r="K464" t="s">
        <v>1608</v>
      </c>
      <c r="L464" t="s">
        <v>874</v>
      </c>
      <c r="N464">
        <v>74</v>
      </c>
    </row>
    <row r="465" spans="1:14">
      <c r="A465" t="s">
        <v>752</v>
      </c>
      <c r="B465">
        <v>17</v>
      </c>
      <c r="C465">
        <v>23.5</v>
      </c>
      <c r="D465" t="s">
        <v>48</v>
      </c>
      <c r="E465" t="b">
        <v>0</v>
      </c>
      <c r="F465" t="b">
        <v>0</v>
      </c>
      <c r="G465" t="b">
        <v>1</v>
      </c>
      <c r="H465" t="b">
        <v>0</v>
      </c>
      <c r="I465" t="s">
        <v>1611</v>
      </c>
      <c r="J465" t="s">
        <v>1608</v>
      </c>
      <c r="L465" t="s">
        <v>752</v>
      </c>
      <c r="M465">
        <v>83</v>
      </c>
    </row>
    <row r="466" spans="1:14">
      <c r="A466" t="s">
        <v>928</v>
      </c>
      <c r="B466">
        <v>0.5</v>
      </c>
      <c r="C466">
        <v>22.5</v>
      </c>
      <c r="D466" t="s">
        <v>48</v>
      </c>
      <c r="E466" t="b">
        <v>0</v>
      </c>
      <c r="F466" t="b">
        <v>0</v>
      </c>
      <c r="G466" t="b">
        <v>1</v>
      </c>
      <c r="H466" t="b">
        <v>0</v>
      </c>
      <c r="I466" t="s">
        <v>1611</v>
      </c>
      <c r="J466" t="s">
        <v>1608</v>
      </c>
      <c r="L466" t="s">
        <v>928</v>
      </c>
      <c r="M466">
        <v>99.5</v>
      </c>
    </row>
    <row r="467" spans="1:14">
      <c r="A467" t="s">
        <v>929</v>
      </c>
      <c r="B467">
        <v>0.5</v>
      </c>
      <c r="C467">
        <v>20</v>
      </c>
      <c r="D467" t="s">
        <v>48</v>
      </c>
      <c r="E467" t="b">
        <v>0</v>
      </c>
      <c r="F467" t="b">
        <v>0</v>
      </c>
      <c r="G467" t="b">
        <v>1</v>
      </c>
      <c r="H467" t="b">
        <v>0</v>
      </c>
      <c r="I467" t="s">
        <v>1611</v>
      </c>
      <c r="J467" t="s">
        <v>1608</v>
      </c>
      <c r="L467" t="s">
        <v>929</v>
      </c>
      <c r="M467">
        <v>99.5</v>
      </c>
    </row>
    <row r="468" spans="1:14">
      <c r="A468" t="s">
        <v>1007</v>
      </c>
      <c r="B468">
        <v>7</v>
      </c>
      <c r="C468">
        <v>21.5</v>
      </c>
      <c r="D468" t="s">
        <v>1008</v>
      </c>
      <c r="E468" t="b">
        <v>1</v>
      </c>
      <c r="F468" t="b">
        <v>0</v>
      </c>
      <c r="G468" t="b">
        <v>1</v>
      </c>
      <c r="H468" t="b">
        <v>0</v>
      </c>
      <c r="I468" t="s">
        <v>1611</v>
      </c>
      <c r="J468" t="s">
        <v>1608</v>
      </c>
      <c r="K468" t="s">
        <v>1608</v>
      </c>
      <c r="L468" t="s">
        <v>1007</v>
      </c>
      <c r="M468">
        <v>93</v>
      </c>
      <c r="N468">
        <v>78.5</v>
      </c>
    </row>
    <row r="469" spans="1:14">
      <c r="A469" t="s">
        <v>914</v>
      </c>
      <c r="B469">
        <v>6</v>
      </c>
      <c r="C469">
        <v>20.5</v>
      </c>
      <c r="D469" t="s">
        <v>915</v>
      </c>
      <c r="E469" t="b">
        <v>1</v>
      </c>
      <c r="F469" t="b">
        <v>0</v>
      </c>
      <c r="G469" t="b">
        <v>1</v>
      </c>
      <c r="H469" t="b">
        <v>0</v>
      </c>
      <c r="I469" t="s">
        <v>1611</v>
      </c>
      <c r="J469" t="s">
        <v>1608</v>
      </c>
      <c r="K469" t="s">
        <v>1608</v>
      </c>
      <c r="L469" t="s">
        <v>914</v>
      </c>
      <c r="M469">
        <v>94</v>
      </c>
      <c r="N469">
        <v>79.5</v>
      </c>
    </row>
    <row r="470" spans="1:14">
      <c r="A470" t="s">
        <v>1095</v>
      </c>
      <c r="B470">
        <v>15.5</v>
      </c>
      <c r="C470">
        <v>28</v>
      </c>
      <c r="D470" t="s">
        <v>1096</v>
      </c>
      <c r="E470" t="b">
        <v>1</v>
      </c>
      <c r="F470" t="b">
        <v>0</v>
      </c>
      <c r="G470" t="b">
        <v>1</v>
      </c>
      <c r="H470" t="b">
        <v>0</v>
      </c>
      <c r="I470" t="s">
        <v>1611</v>
      </c>
      <c r="J470" t="s">
        <v>1608</v>
      </c>
      <c r="K470" t="s">
        <v>1608</v>
      </c>
      <c r="L470" t="s">
        <v>1095</v>
      </c>
      <c r="M470">
        <v>84.5</v>
      </c>
      <c r="N470">
        <v>72</v>
      </c>
    </row>
    <row r="471" spans="1:14">
      <c r="A471" t="s">
        <v>769</v>
      </c>
      <c r="B471">
        <v>24.5</v>
      </c>
      <c r="C471">
        <v>28</v>
      </c>
      <c r="D471" t="s">
        <v>770</v>
      </c>
      <c r="E471" t="b">
        <v>0</v>
      </c>
      <c r="F471" t="b">
        <v>0</v>
      </c>
      <c r="G471" t="b">
        <v>1</v>
      </c>
      <c r="H471" t="b">
        <v>0</v>
      </c>
      <c r="I471" t="s">
        <v>1611</v>
      </c>
      <c r="J471" t="s">
        <v>1608</v>
      </c>
      <c r="L471" t="s">
        <v>769</v>
      </c>
      <c r="M471">
        <v>75.5</v>
      </c>
    </row>
    <row r="472" spans="1:14">
      <c r="A472" t="s">
        <v>585</v>
      </c>
      <c r="B472">
        <v>24.5</v>
      </c>
      <c r="C472">
        <v>20</v>
      </c>
      <c r="D472" t="s">
        <v>586</v>
      </c>
      <c r="E472" t="b">
        <v>0</v>
      </c>
      <c r="F472" t="b">
        <v>0</v>
      </c>
      <c r="G472" t="b">
        <v>1</v>
      </c>
      <c r="H472" t="b">
        <v>0</v>
      </c>
      <c r="J472" t="s">
        <v>1608</v>
      </c>
      <c r="L472" t="s">
        <v>585</v>
      </c>
      <c r="M472">
        <v>75.5</v>
      </c>
    </row>
  </sheetData>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134"/>
  <sheetViews>
    <sheetView workbookViewId="0"/>
  </sheetViews>
  <sheetFormatPr defaultColWidth="11.5703125" defaultRowHeight="14.45"/>
  <sheetData>
    <row r="1" spans="1:5">
      <c r="A1" t="s">
        <v>1158</v>
      </c>
      <c r="B1" t="s">
        <v>1572</v>
      </c>
      <c r="C1" t="s">
        <v>1577</v>
      </c>
      <c r="D1" t="s">
        <v>1588</v>
      </c>
      <c r="E1" t="s">
        <v>1628</v>
      </c>
    </row>
    <row r="2" spans="1:5">
      <c r="A2" t="s">
        <v>405</v>
      </c>
      <c r="B2">
        <v>17.090446</v>
      </c>
      <c r="C2">
        <v>9.4132999999999996</v>
      </c>
      <c r="D2">
        <v>0</v>
      </c>
      <c r="E2">
        <v>2</v>
      </c>
    </row>
    <row r="3" spans="1:5">
      <c r="A3" t="s">
        <v>560</v>
      </c>
      <c r="B3">
        <v>94.263568000000006</v>
      </c>
      <c r="C3">
        <v>122.641451</v>
      </c>
      <c r="D3">
        <v>16.199114299945801</v>
      </c>
      <c r="E3">
        <v>5</v>
      </c>
    </row>
    <row r="4" spans="1:5">
      <c r="A4" t="s">
        <v>776</v>
      </c>
      <c r="B4">
        <v>342.53207600000002</v>
      </c>
      <c r="C4">
        <v>400.29698100000002</v>
      </c>
      <c r="D4">
        <v>57.764904999999999</v>
      </c>
      <c r="E4">
        <v>2</v>
      </c>
    </row>
    <row r="5" spans="1:5">
      <c r="A5" t="s">
        <v>335</v>
      </c>
      <c r="B5">
        <v>154.95021199999999</v>
      </c>
      <c r="C5">
        <v>56.828975999999997</v>
      </c>
      <c r="D5">
        <v>0</v>
      </c>
      <c r="E5">
        <v>1</v>
      </c>
    </row>
    <row r="6" spans="1:5">
      <c r="A6" t="s">
        <v>312</v>
      </c>
      <c r="B6">
        <v>73.976302000000004</v>
      </c>
      <c r="C6">
        <v>46.128664000000001</v>
      </c>
      <c r="D6">
        <v>0</v>
      </c>
      <c r="E6">
        <v>2</v>
      </c>
    </row>
    <row r="7" spans="1:5">
      <c r="A7" t="s">
        <v>463</v>
      </c>
      <c r="B7">
        <v>0.99490999999999996</v>
      </c>
      <c r="C7">
        <v>1.060443</v>
      </c>
      <c r="D7">
        <v>0</v>
      </c>
      <c r="E7">
        <v>4</v>
      </c>
    </row>
    <row r="8" spans="1:5">
      <c r="A8" t="s">
        <v>134</v>
      </c>
      <c r="B8">
        <v>24.232711999999999</v>
      </c>
      <c r="C8">
        <v>83.850555</v>
      </c>
      <c r="D8">
        <v>59.617843000000001</v>
      </c>
      <c r="E8">
        <v>2</v>
      </c>
    </row>
    <row r="9" spans="1:5">
      <c r="A9" t="s">
        <v>394</v>
      </c>
      <c r="B9">
        <v>182.69533100000001</v>
      </c>
      <c r="C9">
        <v>158.66836799999999</v>
      </c>
      <c r="D9">
        <v>0</v>
      </c>
      <c r="E9">
        <v>1</v>
      </c>
    </row>
    <row r="10" spans="1:5">
      <c r="A10" t="s">
        <v>843</v>
      </c>
      <c r="B10">
        <v>26.518571000000001</v>
      </c>
      <c r="C10">
        <v>99.671164000000005</v>
      </c>
      <c r="D10">
        <v>73.152592999999996</v>
      </c>
      <c r="E10">
        <v>2</v>
      </c>
    </row>
    <row r="11" spans="1:5">
      <c r="A11" t="s">
        <v>1050</v>
      </c>
      <c r="B11">
        <v>297.87784900000003</v>
      </c>
      <c r="C11">
        <v>511.477823</v>
      </c>
      <c r="D11">
        <v>213.599974</v>
      </c>
      <c r="E11">
        <v>4</v>
      </c>
    </row>
    <row r="12" spans="1:5">
      <c r="A12" t="s">
        <v>430</v>
      </c>
      <c r="B12">
        <v>10.508183000000001</v>
      </c>
      <c r="C12">
        <v>252.97409999999999</v>
      </c>
      <c r="D12">
        <v>0</v>
      </c>
      <c r="E12">
        <v>2</v>
      </c>
    </row>
    <row r="13" spans="1:5">
      <c r="A13" t="s">
        <v>573</v>
      </c>
      <c r="B13">
        <v>13.457798</v>
      </c>
      <c r="C13">
        <v>31.192060000000001</v>
      </c>
      <c r="D13">
        <v>17.734262000000001</v>
      </c>
      <c r="E13">
        <v>4</v>
      </c>
    </row>
    <row r="14" spans="1:5">
      <c r="A14" t="s">
        <v>512</v>
      </c>
      <c r="B14">
        <v>51.093277999999998</v>
      </c>
      <c r="C14">
        <v>57.207355</v>
      </c>
      <c r="D14">
        <v>6.114077</v>
      </c>
      <c r="E14">
        <v>2</v>
      </c>
    </row>
    <row r="15" spans="1:5">
      <c r="A15" t="s">
        <v>1085</v>
      </c>
      <c r="B15">
        <v>39.005541000000001</v>
      </c>
      <c r="C15">
        <v>400.10530599999998</v>
      </c>
      <c r="D15">
        <v>301.00380490367002</v>
      </c>
      <c r="E15">
        <v>1</v>
      </c>
    </row>
    <row r="16" spans="1:5">
      <c r="A16" t="s">
        <v>1180</v>
      </c>
      <c r="B16">
        <v>16.85051</v>
      </c>
      <c r="C16">
        <v>155.857157</v>
      </c>
      <c r="D16">
        <v>0</v>
      </c>
      <c r="E16">
        <v>1</v>
      </c>
    </row>
    <row r="17" spans="1:5">
      <c r="A17" t="s">
        <v>559</v>
      </c>
      <c r="B17">
        <v>37.490051000000001</v>
      </c>
      <c r="C17">
        <v>52.613396999999999</v>
      </c>
      <c r="D17">
        <v>15.123346</v>
      </c>
      <c r="E17">
        <v>1</v>
      </c>
    </row>
    <row r="18" spans="1:5">
      <c r="A18" t="s">
        <v>977</v>
      </c>
      <c r="B18">
        <v>243.14782299999999</v>
      </c>
      <c r="C18">
        <v>381.301129</v>
      </c>
      <c r="D18">
        <v>138.15330599999999</v>
      </c>
      <c r="E18">
        <v>2</v>
      </c>
    </row>
    <row r="19" spans="1:5">
      <c r="A19" t="s">
        <v>911</v>
      </c>
      <c r="B19">
        <v>186.49867599999999</v>
      </c>
      <c r="C19">
        <v>288.04145</v>
      </c>
      <c r="D19">
        <v>101.54277399999999</v>
      </c>
      <c r="E19">
        <v>4</v>
      </c>
    </row>
    <row r="20" spans="1:5">
      <c r="A20" t="s">
        <v>1093</v>
      </c>
      <c r="B20">
        <v>181.922932</v>
      </c>
      <c r="C20">
        <v>505.14820700000001</v>
      </c>
      <c r="D20">
        <v>323.22527500000001</v>
      </c>
      <c r="E20">
        <v>4</v>
      </c>
    </row>
    <row r="21" spans="1:5">
      <c r="A21" t="s">
        <v>1191</v>
      </c>
      <c r="B21">
        <v>45.752572999999998</v>
      </c>
      <c r="C21">
        <v>219.076607</v>
      </c>
      <c r="D21">
        <v>163.75656717797199</v>
      </c>
      <c r="E21">
        <v>4</v>
      </c>
    </row>
    <row r="22" spans="1:5">
      <c r="A22" t="s">
        <v>355</v>
      </c>
      <c r="B22">
        <v>259.13057400000002</v>
      </c>
      <c r="C22">
        <v>253.769397</v>
      </c>
      <c r="D22">
        <v>0</v>
      </c>
      <c r="E22">
        <v>16</v>
      </c>
    </row>
    <row r="23" spans="1:5">
      <c r="A23" t="s">
        <v>1192</v>
      </c>
      <c r="B23">
        <v>357.51667500000002</v>
      </c>
      <c r="C23">
        <v>929.44149200000004</v>
      </c>
      <c r="D23">
        <v>571.92481699999996</v>
      </c>
      <c r="E23">
        <v>4</v>
      </c>
    </row>
    <row r="24" spans="1:5">
      <c r="A24" t="s">
        <v>433</v>
      </c>
      <c r="B24">
        <v>128.661519</v>
      </c>
      <c r="C24">
        <v>125.073384</v>
      </c>
      <c r="D24">
        <v>0</v>
      </c>
      <c r="E24">
        <v>2</v>
      </c>
    </row>
    <row r="25" spans="1:5">
      <c r="A25" t="s">
        <v>301</v>
      </c>
      <c r="B25">
        <v>152.82355999999999</v>
      </c>
      <c r="C25">
        <v>114.15234700000001</v>
      </c>
      <c r="D25">
        <v>0</v>
      </c>
      <c r="E25">
        <v>2</v>
      </c>
    </row>
    <row r="26" spans="1:5">
      <c r="A26" t="s">
        <v>671</v>
      </c>
      <c r="B26">
        <v>32.650371</v>
      </c>
      <c r="C26">
        <v>64.393788000000001</v>
      </c>
      <c r="D26">
        <v>31.743417000000001</v>
      </c>
      <c r="E26">
        <v>2</v>
      </c>
    </row>
    <row r="27" spans="1:5">
      <c r="A27" t="s">
        <v>940</v>
      </c>
      <c r="B27">
        <v>886.78599099999997</v>
      </c>
      <c r="C27">
        <v>999.695471</v>
      </c>
      <c r="D27">
        <v>112.90948</v>
      </c>
      <c r="E27">
        <v>7</v>
      </c>
    </row>
    <row r="28" spans="1:5">
      <c r="A28" t="s">
        <v>444</v>
      </c>
      <c r="B28">
        <v>266.89548000000002</v>
      </c>
      <c r="C28">
        <v>256.52283199999999</v>
      </c>
      <c r="D28">
        <v>0</v>
      </c>
      <c r="E28">
        <v>6</v>
      </c>
    </row>
    <row r="29" spans="1:5">
      <c r="A29" t="s">
        <v>687</v>
      </c>
      <c r="B29">
        <v>45.088968999999999</v>
      </c>
      <c r="C29">
        <v>79.284080000000003</v>
      </c>
      <c r="D29">
        <v>34.195110999999997</v>
      </c>
      <c r="E29">
        <v>2</v>
      </c>
    </row>
    <row r="30" spans="1:5">
      <c r="A30" t="s">
        <v>774</v>
      </c>
      <c r="B30">
        <v>20.600052999999999</v>
      </c>
      <c r="C30">
        <v>76.171102000000005</v>
      </c>
      <c r="D30">
        <v>55.571049000000002</v>
      </c>
      <c r="E30">
        <v>2</v>
      </c>
    </row>
    <row r="31" spans="1:5">
      <c r="A31" t="s">
        <v>203</v>
      </c>
      <c r="B31">
        <v>133.39867899999999</v>
      </c>
      <c r="C31">
        <v>108.33541</v>
      </c>
      <c r="D31">
        <v>0</v>
      </c>
      <c r="E31">
        <v>2</v>
      </c>
    </row>
    <row r="32" spans="1:5">
      <c r="A32" t="s">
        <v>1200</v>
      </c>
      <c r="B32">
        <v>128.72063299999999</v>
      </c>
      <c r="C32">
        <v>99.559053000000006</v>
      </c>
      <c r="D32">
        <v>0</v>
      </c>
      <c r="E32">
        <v>2</v>
      </c>
    </row>
    <row r="33" spans="1:5">
      <c r="A33" t="s">
        <v>439</v>
      </c>
      <c r="B33">
        <v>149.72371000000001</v>
      </c>
      <c r="C33">
        <v>202.34950900000001</v>
      </c>
      <c r="D33">
        <v>0</v>
      </c>
      <c r="E33">
        <v>2</v>
      </c>
    </row>
    <row r="34" spans="1:5">
      <c r="A34" t="s">
        <v>465</v>
      </c>
      <c r="B34">
        <v>270.05385799999999</v>
      </c>
      <c r="C34">
        <v>228.46642499999999</v>
      </c>
      <c r="D34">
        <v>0</v>
      </c>
      <c r="E34">
        <v>5</v>
      </c>
    </row>
    <row r="35" spans="1:5">
      <c r="A35" t="s">
        <v>997</v>
      </c>
      <c r="B35">
        <v>201.99258599999999</v>
      </c>
      <c r="C35">
        <v>357.930609</v>
      </c>
      <c r="D35">
        <v>155.93802299999999</v>
      </c>
      <c r="E35">
        <v>2</v>
      </c>
    </row>
    <row r="36" spans="1:5">
      <c r="A36" t="s">
        <v>337</v>
      </c>
      <c r="B36">
        <v>215.52487099999999</v>
      </c>
      <c r="C36">
        <v>161.79172600000001</v>
      </c>
      <c r="D36">
        <v>0</v>
      </c>
      <c r="E36">
        <v>8</v>
      </c>
    </row>
    <row r="37" spans="1:5">
      <c r="A37" t="s">
        <v>1209</v>
      </c>
      <c r="B37">
        <v>157.11488600000001</v>
      </c>
      <c r="C37">
        <v>153.65132800000001</v>
      </c>
      <c r="D37">
        <v>0</v>
      </c>
      <c r="E37">
        <v>5</v>
      </c>
    </row>
    <row r="38" spans="1:5">
      <c r="A38" t="s">
        <v>956</v>
      </c>
      <c r="B38">
        <v>18.598479999999999</v>
      </c>
      <c r="C38">
        <v>146.510369</v>
      </c>
      <c r="D38">
        <v>125.894569444821</v>
      </c>
      <c r="E38">
        <v>2</v>
      </c>
    </row>
    <row r="39" spans="1:5">
      <c r="A39" t="s">
        <v>277</v>
      </c>
      <c r="B39">
        <v>70.843574000000004</v>
      </c>
      <c r="C39">
        <v>17.431108999999999</v>
      </c>
      <c r="D39">
        <v>0</v>
      </c>
      <c r="E39">
        <v>2</v>
      </c>
    </row>
    <row r="40" spans="1:5">
      <c r="A40" t="s">
        <v>987</v>
      </c>
      <c r="B40">
        <v>189.48202699999999</v>
      </c>
      <c r="C40">
        <v>338.33585099999999</v>
      </c>
      <c r="D40">
        <v>148.853824</v>
      </c>
      <c r="E40">
        <v>1</v>
      </c>
    </row>
    <row r="41" spans="1:5">
      <c r="A41" t="s">
        <v>233</v>
      </c>
      <c r="B41">
        <v>67.788145</v>
      </c>
      <c r="C41">
        <v>38.442526000000001</v>
      </c>
      <c r="D41">
        <v>0</v>
      </c>
      <c r="E41">
        <v>9</v>
      </c>
    </row>
    <row r="42" spans="1:5">
      <c r="A42" t="s">
        <v>995</v>
      </c>
      <c r="B42">
        <v>66.230580000000003</v>
      </c>
      <c r="C42">
        <v>221.18070299999999</v>
      </c>
      <c r="D42">
        <v>154.95012299999999</v>
      </c>
      <c r="E42">
        <v>2</v>
      </c>
    </row>
    <row r="43" spans="1:5">
      <c r="A43" t="s">
        <v>1226</v>
      </c>
      <c r="B43">
        <v>146.94969900000001</v>
      </c>
      <c r="C43">
        <v>183.78227999999999</v>
      </c>
      <c r="D43">
        <v>36.832580999999998</v>
      </c>
      <c r="E43">
        <v>3</v>
      </c>
    </row>
    <row r="44" spans="1:5">
      <c r="A44" t="s">
        <v>722</v>
      </c>
      <c r="B44">
        <v>177.536765</v>
      </c>
      <c r="C44">
        <v>219.99068299999999</v>
      </c>
      <c r="D44">
        <v>42.453918000000002</v>
      </c>
      <c r="E44">
        <v>1</v>
      </c>
    </row>
    <row r="45" spans="1:5">
      <c r="A45" t="s">
        <v>554</v>
      </c>
      <c r="B45">
        <v>25.096689999999999</v>
      </c>
      <c r="C45">
        <v>39.605443999999999</v>
      </c>
      <c r="D45">
        <v>13.9525705337229</v>
      </c>
      <c r="E45">
        <v>1</v>
      </c>
    </row>
    <row r="46" spans="1:5">
      <c r="A46" t="s">
        <v>683</v>
      </c>
      <c r="B46">
        <v>39.460890999999997</v>
      </c>
      <c r="C46">
        <v>73.272354000000007</v>
      </c>
      <c r="D46">
        <v>33.811463000000003</v>
      </c>
      <c r="E46">
        <v>5</v>
      </c>
    </row>
    <row r="47" spans="1:5">
      <c r="A47" t="s">
        <v>1227</v>
      </c>
      <c r="B47">
        <v>52.195959999999999</v>
      </c>
      <c r="C47">
        <v>97.728025000000002</v>
      </c>
      <c r="D47">
        <v>45.532065000000003</v>
      </c>
      <c r="E47">
        <v>2</v>
      </c>
    </row>
    <row r="48" spans="1:5">
      <c r="A48" t="s">
        <v>728</v>
      </c>
      <c r="B48">
        <v>452.09637600000002</v>
      </c>
      <c r="C48">
        <v>497.197744</v>
      </c>
      <c r="D48">
        <v>45.101368000000001</v>
      </c>
      <c r="E48">
        <v>4</v>
      </c>
    </row>
    <row r="49" spans="1:5">
      <c r="A49" t="s">
        <v>453</v>
      </c>
      <c r="B49">
        <v>429.68972600000001</v>
      </c>
      <c r="C49">
        <v>489.93025499999999</v>
      </c>
      <c r="D49">
        <v>0</v>
      </c>
      <c r="E49">
        <v>7</v>
      </c>
    </row>
    <row r="50" spans="1:5">
      <c r="A50" t="s">
        <v>599</v>
      </c>
      <c r="B50">
        <v>251.99092400000001</v>
      </c>
      <c r="C50">
        <v>273.01120500000002</v>
      </c>
      <c r="D50">
        <v>21.020281000000001</v>
      </c>
      <c r="E50">
        <v>7</v>
      </c>
    </row>
    <row r="51" spans="1:5">
      <c r="A51" t="s">
        <v>1046</v>
      </c>
      <c r="B51">
        <v>253.46218400000001</v>
      </c>
      <c r="C51">
        <v>466.15106700000001</v>
      </c>
      <c r="D51">
        <v>212.688883</v>
      </c>
      <c r="E51">
        <v>8</v>
      </c>
    </row>
    <row r="52" spans="1:5">
      <c r="A52" t="s">
        <v>1087</v>
      </c>
      <c r="B52">
        <v>59.456899999999997</v>
      </c>
      <c r="C52">
        <v>366.47305299999999</v>
      </c>
      <c r="D52">
        <v>307.01615299999997</v>
      </c>
      <c r="E52">
        <v>6</v>
      </c>
    </row>
    <row r="53" spans="1:5">
      <c r="A53" t="s">
        <v>952</v>
      </c>
      <c r="B53">
        <v>50.416612000000001</v>
      </c>
      <c r="C53">
        <v>176.288703</v>
      </c>
      <c r="D53">
        <v>125.027715893585</v>
      </c>
      <c r="E53">
        <v>6</v>
      </c>
    </row>
    <row r="54" spans="1:5">
      <c r="A54" t="s">
        <v>979</v>
      </c>
      <c r="B54">
        <v>76.419006999999993</v>
      </c>
      <c r="C54">
        <v>214.81797900000001</v>
      </c>
      <c r="D54">
        <v>138.39897199999999</v>
      </c>
      <c r="E54">
        <v>4</v>
      </c>
    </row>
    <row r="55" spans="1:5">
      <c r="A55" t="s">
        <v>870</v>
      </c>
      <c r="B55">
        <v>50.097386999999998</v>
      </c>
      <c r="C55">
        <v>138.70463799999999</v>
      </c>
      <c r="D55">
        <v>88.607251000000005</v>
      </c>
      <c r="E55">
        <v>2</v>
      </c>
    </row>
    <row r="56" spans="1:5">
      <c r="A56" t="s">
        <v>1232</v>
      </c>
      <c r="B56">
        <v>181.813515</v>
      </c>
      <c r="C56">
        <v>125.034218</v>
      </c>
      <c r="D56">
        <v>0</v>
      </c>
      <c r="E56">
        <v>2</v>
      </c>
    </row>
    <row r="57" spans="1:5">
      <c r="A57" t="s">
        <v>144</v>
      </c>
      <c r="B57">
        <v>41.708376999999999</v>
      </c>
      <c r="C57">
        <v>137.86061100000001</v>
      </c>
      <c r="D57">
        <v>96.152234000000007</v>
      </c>
      <c r="E57">
        <v>2</v>
      </c>
    </row>
    <row r="58" spans="1:5">
      <c r="A58" t="s">
        <v>786</v>
      </c>
      <c r="B58">
        <v>12.233578</v>
      </c>
      <c r="C58">
        <v>71.951275999999993</v>
      </c>
      <c r="D58">
        <v>59.717697999999999</v>
      </c>
      <c r="E58">
        <v>2</v>
      </c>
    </row>
    <row r="59" spans="1:5">
      <c r="A59" t="s">
        <v>435</v>
      </c>
      <c r="B59">
        <v>165.33573000000001</v>
      </c>
      <c r="C59">
        <v>203.309954</v>
      </c>
      <c r="D59">
        <v>0</v>
      </c>
      <c r="E59">
        <v>2</v>
      </c>
    </row>
    <row r="60" spans="1:5">
      <c r="A60" t="s">
        <v>1248</v>
      </c>
      <c r="B60">
        <v>160.53699700000001</v>
      </c>
      <c r="C60">
        <v>98.972852000000003</v>
      </c>
      <c r="D60">
        <v>0</v>
      </c>
      <c r="E60">
        <v>5</v>
      </c>
    </row>
    <row r="61" spans="1:5">
      <c r="A61" t="s">
        <v>746</v>
      </c>
      <c r="B61">
        <v>146.36582200000001</v>
      </c>
      <c r="C61">
        <v>196.55427900000001</v>
      </c>
      <c r="D61">
        <v>50.188457</v>
      </c>
      <c r="E61">
        <v>7</v>
      </c>
    </row>
    <row r="62" spans="1:5">
      <c r="A62" t="s">
        <v>552</v>
      </c>
      <c r="B62">
        <v>26.365518999999999</v>
      </c>
      <c r="C62">
        <v>40.269244999999998</v>
      </c>
      <c r="D62">
        <v>13.903726000000001</v>
      </c>
      <c r="E62">
        <v>6</v>
      </c>
    </row>
    <row r="63" spans="1:5">
      <c r="A63" t="s">
        <v>1251</v>
      </c>
      <c r="B63">
        <v>59.258346000000003</v>
      </c>
      <c r="C63">
        <v>70.839977000000005</v>
      </c>
      <c r="D63">
        <v>11.581631</v>
      </c>
      <c r="E63">
        <v>6</v>
      </c>
    </row>
    <row r="64" spans="1:5">
      <c r="A64" t="s">
        <v>985</v>
      </c>
      <c r="B64">
        <v>1778.564582</v>
      </c>
      <c r="C64">
        <v>1922.6658279999999</v>
      </c>
      <c r="D64">
        <v>144.101246</v>
      </c>
      <c r="E64">
        <v>13</v>
      </c>
    </row>
    <row r="65" spans="1:5">
      <c r="A65" t="s">
        <v>1001</v>
      </c>
      <c r="B65">
        <v>150.280597</v>
      </c>
      <c r="C65">
        <v>308.75810200000001</v>
      </c>
      <c r="D65">
        <v>158.47750500000001</v>
      </c>
      <c r="E65">
        <v>2</v>
      </c>
    </row>
    <row r="66" spans="1:5">
      <c r="A66" t="s">
        <v>1254</v>
      </c>
      <c r="B66">
        <v>11.496423999999999</v>
      </c>
      <c r="C66">
        <v>20.630029</v>
      </c>
      <c r="D66">
        <v>0</v>
      </c>
      <c r="E66">
        <v>1</v>
      </c>
    </row>
    <row r="67" spans="1:5">
      <c r="A67" t="s">
        <v>208</v>
      </c>
      <c r="B67">
        <v>40.385370000000002</v>
      </c>
      <c r="C67">
        <v>37.884861999999998</v>
      </c>
      <c r="D67">
        <v>0</v>
      </c>
      <c r="E67">
        <v>2</v>
      </c>
    </row>
    <row r="68" spans="1:5">
      <c r="A68" t="s">
        <v>819</v>
      </c>
      <c r="B68">
        <v>6.4162319999999999</v>
      </c>
      <c r="C68">
        <v>74.744703000000001</v>
      </c>
      <c r="D68">
        <v>68.328470999999993</v>
      </c>
      <c r="E68">
        <v>4</v>
      </c>
    </row>
    <row r="69" spans="1:5">
      <c r="A69" t="s">
        <v>677</v>
      </c>
      <c r="B69">
        <v>10.632306</v>
      </c>
      <c r="C69">
        <v>43.463253999999999</v>
      </c>
      <c r="D69">
        <v>32.830947999999999</v>
      </c>
      <c r="E69">
        <v>4</v>
      </c>
    </row>
    <row r="70" spans="1:5">
      <c r="A70" t="s">
        <v>649</v>
      </c>
      <c r="B70">
        <v>22.159638999999999</v>
      </c>
      <c r="C70">
        <v>51.044463</v>
      </c>
      <c r="D70">
        <v>28.884823999999998</v>
      </c>
      <c r="E70">
        <v>4</v>
      </c>
    </row>
    <row r="71" spans="1:5">
      <c r="A71" t="s">
        <v>1270</v>
      </c>
      <c r="B71">
        <v>36.529083999999997</v>
      </c>
      <c r="C71">
        <v>17.923628999999998</v>
      </c>
      <c r="D71">
        <v>0</v>
      </c>
      <c r="E71">
        <v>2</v>
      </c>
    </row>
    <row r="72" spans="1:5">
      <c r="A72" t="s">
        <v>332</v>
      </c>
      <c r="B72">
        <v>90.656271000000004</v>
      </c>
      <c r="C72">
        <v>52.979793999999998</v>
      </c>
      <c r="D72">
        <v>0</v>
      </c>
      <c r="E72">
        <v>2</v>
      </c>
    </row>
    <row r="73" spans="1:5">
      <c r="A73" t="s">
        <v>103</v>
      </c>
      <c r="B73">
        <v>2.3828830000000001</v>
      </c>
      <c r="C73">
        <v>7.1230589999999996</v>
      </c>
      <c r="D73">
        <v>2.28395083999263</v>
      </c>
      <c r="E73">
        <v>2</v>
      </c>
    </row>
    <row r="74" spans="1:5">
      <c r="A74" t="s">
        <v>239</v>
      </c>
      <c r="B74">
        <v>164.80081200000001</v>
      </c>
      <c r="C74">
        <v>77.667643999999996</v>
      </c>
      <c r="D74">
        <v>0</v>
      </c>
      <c r="E74">
        <v>1</v>
      </c>
    </row>
    <row r="75" spans="1:5">
      <c r="A75" t="s">
        <v>732</v>
      </c>
      <c r="B75">
        <v>23.801082000000001</v>
      </c>
      <c r="C75">
        <v>70.152163999999999</v>
      </c>
      <c r="D75">
        <v>46.351081999999998</v>
      </c>
      <c r="E75">
        <v>2</v>
      </c>
    </row>
    <row r="76" spans="1:5">
      <c r="A76" t="s">
        <v>496</v>
      </c>
      <c r="B76">
        <v>62.206446999999997</v>
      </c>
      <c r="C76">
        <v>68.854798000000002</v>
      </c>
      <c r="D76">
        <v>4.4293191155821399</v>
      </c>
      <c r="E76">
        <v>1</v>
      </c>
    </row>
    <row r="77" spans="1:5">
      <c r="A77" t="s">
        <v>983</v>
      </c>
      <c r="B77">
        <v>59.229019999999998</v>
      </c>
      <c r="C77">
        <v>200.07880299999999</v>
      </c>
      <c r="D77">
        <v>140.849783</v>
      </c>
      <c r="E77">
        <v>4</v>
      </c>
    </row>
    <row r="78" spans="1:5">
      <c r="A78" t="s">
        <v>950</v>
      </c>
      <c r="B78">
        <v>16.049302000000001</v>
      </c>
      <c r="C78">
        <v>151.988955</v>
      </c>
      <c r="D78">
        <v>135.93965299999999</v>
      </c>
      <c r="E78">
        <v>4</v>
      </c>
    </row>
    <row r="79" spans="1:5">
      <c r="A79" t="s">
        <v>1119</v>
      </c>
      <c r="B79">
        <v>55.512397</v>
      </c>
      <c r="C79">
        <v>509.87686600000001</v>
      </c>
      <c r="D79">
        <v>443.36002172952197</v>
      </c>
      <c r="E79">
        <v>4</v>
      </c>
    </row>
    <row r="80" spans="1:5">
      <c r="A80" t="s">
        <v>220</v>
      </c>
      <c r="B80">
        <v>383.35081500000001</v>
      </c>
      <c r="C80">
        <v>177.085317</v>
      </c>
      <c r="D80">
        <v>0</v>
      </c>
      <c r="E80">
        <v>4</v>
      </c>
    </row>
    <row r="81" spans="1:5">
      <c r="A81" t="s">
        <v>427</v>
      </c>
      <c r="B81">
        <v>51.264425000000003</v>
      </c>
      <c r="C81">
        <v>48.133533</v>
      </c>
      <c r="D81">
        <v>0</v>
      </c>
      <c r="E81">
        <v>2</v>
      </c>
    </row>
    <row r="82" spans="1:5">
      <c r="A82" t="s">
        <v>1111</v>
      </c>
      <c r="B82">
        <v>943.46803</v>
      </c>
      <c r="C82">
        <v>2459.3032400000002</v>
      </c>
      <c r="D82">
        <v>1515.83521</v>
      </c>
      <c r="E82">
        <v>4</v>
      </c>
    </row>
    <row r="83" spans="1:5">
      <c r="A83" t="s">
        <v>345</v>
      </c>
      <c r="B83">
        <v>63.424343</v>
      </c>
      <c r="C83">
        <v>46.026465999999999</v>
      </c>
      <c r="D83">
        <v>0</v>
      </c>
      <c r="E83">
        <v>7</v>
      </c>
    </row>
    <row r="84" spans="1:5">
      <c r="A84" t="s">
        <v>199</v>
      </c>
      <c r="B84">
        <v>521.70446000000004</v>
      </c>
      <c r="C84">
        <v>187.73697100000001</v>
      </c>
      <c r="D84">
        <v>0</v>
      </c>
      <c r="E84">
        <v>5</v>
      </c>
    </row>
    <row r="85" spans="1:5">
      <c r="A85" t="s">
        <v>1284</v>
      </c>
      <c r="B85">
        <v>244.28621100000001</v>
      </c>
      <c r="C85">
        <v>163.061519</v>
      </c>
      <c r="D85">
        <v>0</v>
      </c>
      <c r="E85">
        <v>3</v>
      </c>
    </row>
    <row r="86" spans="1:5">
      <c r="A86" t="s">
        <v>152</v>
      </c>
      <c r="B86">
        <v>10.55856</v>
      </c>
      <c r="C86">
        <v>224.717637</v>
      </c>
      <c r="D86">
        <v>0</v>
      </c>
      <c r="E86">
        <v>4</v>
      </c>
    </row>
    <row r="87" spans="1:5">
      <c r="A87" t="s">
        <v>167</v>
      </c>
      <c r="B87">
        <v>52.333764000000002</v>
      </c>
      <c r="C87">
        <v>50.307265000000001</v>
      </c>
      <c r="D87">
        <v>0</v>
      </c>
      <c r="E87">
        <v>6</v>
      </c>
    </row>
    <row r="88" spans="1:5">
      <c r="A88" t="s">
        <v>314</v>
      </c>
      <c r="B88">
        <v>128.36808600000001</v>
      </c>
      <c r="C88">
        <v>76.716262</v>
      </c>
      <c r="D88">
        <v>0</v>
      </c>
      <c r="E88">
        <v>3</v>
      </c>
    </row>
    <row r="89" spans="1:5">
      <c r="A89" t="s">
        <v>629</v>
      </c>
      <c r="B89">
        <v>27.222045999999999</v>
      </c>
      <c r="C89">
        <v>54.173890999999998</v>
      </c>
      <c r="D89">
        <v>26.951844999999999</v>
      </c>
      <c r="E89">
        <v>2</v>
      </c>
    </row>
    <row r="90" spans="1:5">
      <c r="A90" t="s">
        <v>742</v>
      </c>
      <c r="B90">
        <v>43.119674000000003</v>
      </c>
      <c r="C90">
        <v>92.291475000000005</v>
      </c>
      <c r="D90">
        <v>49.171801000000002</v>
      </c>
      <c r="E90">
        <v>2</v>
      </c>
    </row>
    <row r="91" spans="1:5">
      <c r="A91" t="s">
        <v>657</v>
      </c>
      <c r="B91">
        <v>243.64665299999999</v>
      </c>
      <c r="C91">
        <v>274.99197800000002</v>
      </c>
      <c r="D91">
        <v>30.072818481576601</v>
      </c>
      <c r="E91">
        <v>28</v>
      </c>
    </row>
    <row r="92" spans="1:5">
      <c r="A92" t="s">
        <v>1301</v>
      </c>
      <c r="B92">
        <v>20.351521999999999</v>
      </c>
      <c r="C92">
        <v>43.673416000000003</v>
      </c>
      <c r="D92">
        <v>21.816483669658201</v>
      </c>
      <c r="E92">
        <v>4</v>
      </c>
    </row>
    <row r="93" spans="1:5">
      <c r="A93" t="s">
        <v>524</v>
      </c>
      <c r="B93">
        <v>103.229533</v>
      </c>
      <c r="C93">
        <v>170.96939499999999</v>
      </c>
      <c r="D93">
        <v>7.57003181648329</v>
      </c>
      <c r="E93">
        <v>3</v>
      </c>
    </row>
    <row r="94" spans="1:5">
      <c r="A94" t="s">
        <v>1305</v>
      </c>
      <c r="B94">
        <v>62.707849000000003</v>
      </c>
      <c r="C94">
        <v>45.552227999999999</v>
      </c>
      <c r="D94">
        <v>0</v>
      </c>
      <c r="E94">
        <v>2</v>
      </c>
    </row>
    <row r="95" spans="1:5">
      <c r="A95" t="s">
        <v>371</v>
      </c>
      <c r="B95">
        <v>268.130562</v>
      </c>
      <c r="C95">
        <v>288.51874199999997</v>
      </c>
      <c r="D95">
        <v>0</v>
      </c>
      <c r="E95">
        <v>2</v>
      </c>
    </row>
    <row r="96" spans="1:5">
      <c r="A96" t="s">
        <v>1077</v>
      </c>
      <c r="B96">
        <v>344.343636</v>
      </c>
      <c r="C96">
        <v>634.72236999999996</v>
      </c>
      <c r="D96">
        <v>290.37873400000001</v>
      </c>
      <c r="E96">
        <v>2</v>
      </c>
    </row>
    <row r="97" spans="1:5">
      <c r="A97" t="s">
        <v>565</v>
      </c>
      <c r="B97">
        <v>331.74251199999998</v>
      </c>
      <c r="C97">
        <v>355.181422</v>
      </c>
      <c r="D97">
        <v>22.577057624904199</v>
      </c>
      <c r="E97">
        <v>2</v>
      </c>
    </row>
    <row r="98" spans="1:5">
      <c r="A98" t="s">
        <v>403</v>
      </c>
      <c r="B98">
        <v>127.406167</v>
      </c>
      <c r="C98">
        <v>63.795878999999999</v>
      </c>
      <c r="D98">
        <v>0</v>
      </c>
      <c r="E98">
        <v>3</v>
      </c>
    </row>
    <row r="99" spans="1:5">
      <c r="A99" t="s">
        <v>520</v>
      </c>
      <c r="B99">
        <v>154.283208</v>
      </c>
      <c r="C99">
        <v>164.21502699999999</v>
      </c>
      <c r="D99">
        <v>7.1449749136344298</v>
      </c>
      <c r="E99">
        <v>3</v>
      </c>
    </row>
    <row r="100" spans="1:5">
      <c r="A100" t="s">
        <v>1317</v>
      </c>
      <c r="B100">
        <v>55.031143999999998</v>
      </c>
      <c r="C100">
        <v>148.84096199999999</v>
      </c>
      <c r="D100">
        <v>93.809818000000007</v>
      </c>
      <c r="E100">
        <v>8</v>
      </c>
    </row>
    <row r="101" spans="1:5">
      <c r="A101" t="s">
        <v>1123</v>
      </c>
      <c r="B101">
        <v>314.34245900000002</v>
      </c>
      <c r="C101">
        <v>786.26128400000005</v>
      </c>
      <c r="D101">
        <v>471.91882500000003</v>
      </c>
      <c r="E101">
        <v>2</v>
      </c>
    </row>
    <row r="102" spans="1:5">
      <c r="A102" t="s">
        <v>1322</v>
      </c>
      <c r="B102">
        <v>357.855031</v>
      </c>
      <c r="C102">
        <v>407.09153300000003</v>
      </c>
      <c r="D102">
        <v>49.236502000000002</v>
      </c>
      <c r="E102">
        <v>6</v>
      </c>
    </row>
    <row r="103" spans="1:5">
      <c r="A103" t="s">
        <v>1327</v>
      </c>
      <c r="B103">
        <v>94.374849999999995</v>
      </c>
      <c r="C103">
        <v>154.000066</v>
      </c>
      <c r="D103">
        <v>32.258900902628298</v>
      </c>
      <c r="E103">
        <v>4</v>
      </c>
    </row>
    <row r="104" spans="1:5">
      <c r="A104" t="s">
        <v>1003</v>
      </c>
      <c r="B104">
        <v>52.261826999999997</v>
      </c>
      <c r="C104">
        <v>213.37436600000001</v>
      </c>
      <c r="D104">
        <v>159.034166364692</v>
      </c>
      <c r="E104">
        <v>2</v>
      </c>
    </row>
    <row r="105" spans="1:5">
      <c r="A105" t="s">
        <v>197</v>
      </c>
      <c r="B105">
        <v>65.104004000000003</v>
      </c>
      <c r="C105">
        <v>0</v>
      </c>
      <c r="D105">
        <v>0</v>
      </c>
      <c r="E105">
        <v>11</v>
      </c>
    </row>
    <row r="106" spans="1:5">
      <c r="A106" t="s">
        <v>407</v>
      </c>
      <c r="B106">
        <v>213.098964</v>
      </c>
      <c r="C106">
        <v>7.0299560000000003</v>
      </c>
      <c r="D106">
        <v>0</v>
      </c>
      <c r="E106">
        <v>2</v>
      </c>
    </row>
    <row r="107" spans="1:5">
      <c r="A107" t="s">
        <v>1353</v>
      </c>
      <c r="B107">
        <v>267.95197100000001</v>
      </c>
      <c r="C107">
        <v>199.906597</v>
      </c>
      <c r="D107">
        <v>0</v>
      </c>
      <c r="E107">
        <v>2</v>
      </c>
    </row>
    <row r="108" spans="1:5">
      <c r="A108" t="s">
        <v>330</v>
      </c>
      <c r="B108">
        <v>309.54742700000003</v>
      </c>
      <c r="C108">
        <v>193.43344099999999</v>
      </c>
      <c r="D108">
        <v>0</v>
      </c>
      <c r="E108">
        <v>2</v>
      </c>
    </row>
    <row r="109" spans="1:5">
      <c r="A109" t="s">
        <v>1131</v>
      </c>
      <c r="B109">
        <v>638.01434800000004</v>
      </c>
      <c r="C109">
        <v>1478.767609</v>
      </c>
      <c r="D109">
        <v>824.23190081298503</v>
      </c>
      <c r="E109">
        <v>9</v>
      </c>
    </row>
    <row r="110" spans="1:5">
      <c r="A110" t="s">
        <v>841</v>
      </c>
      <c r="B110">
        <v>42.173521000000001</v>
      </c>
      <c r="C110">
        <v>114.428966</v>
      </c>
      <c r="D110">
        <v>72.255444999999995</v>
      </c>
      <c r="E110">
        <v>1</v>
      </c>
    </row>
    <row r="111" spans="1:5">
      <c r="A111" t="s">
        <v>850</v>
      </c>
      <c r="B111">
        <v>56.460188000000002</v>
      </c>
      <c r="C111">
        <v>134.93745799999999</v>
      </c>
      <c r="D111">
        <v>76.988769758428006</v>
      </c>
      <c r="E111">
        <v>2</v>
      </c>
    </row>
    <row r="112" spans="1:5">
      <c r="A112" t="s">
        <v>753</v>
      </c>
      <c r="B112">
        <v>42.039828</v>
      </c>
      <c r="C112">
        <v>94.632177999999996</v>
      </c>
      <c r="D112">
        <v>51.433971324173299</v>
      </c>
      <c r="E112">
        <v>2</v>
      </c>
    </row>
    <row r="113" spans="1:5">
      <c r="A113" t="s">
        <v>1444</v>
      </c>
      <c r="B113">
        <v>274.96480000000003</v>
      </c>
      <c r="C113">
        <v>293.34942699999999</v>
      </c>
      <c r="D113">
        <v>18.384626999999998</v>
      </c>
      <c r="E113">
        <v>3</v>
      </c>
    </row>
    <row r="114" spans="1:5">
      <c r="A114" t="s">
        <v>1445</v>
      </c>
      <c r="B114">
        <v>246.70804100000001</v>
      </c>
      <c r="C114">
        <v>317.254166</v>
      </c>
      <c r="D114">
        <v>53.742613765959497</v>
      </c>
      <c r="E114">
        <v>6</v>
      </c>
    </row>
    <row r="115" spans="1:5">
      <c r="A115" t="s">
        <v>1059</v>
      </c>
      <c r="B115">
        <v>144.03694999999999</v>
      </c>
      <c r="C115">
        <v>366.45624500000002</v>
      </c>
      <c r="D115">
        <v>222.41929500000001</v>
      </c>
      <c r="E115">
        <v>1</v>
      </c>
    </row>
    <row r="116" spans="1:5">
      <c r="A116" t="s">
        <v>1449</v>
      </c>
      <c r="B116">
        <v>393.295636</v>
      </c>
      <c r="C116">
        <v>359.52553499999999</v>
      </c>
      <c r="D116">
        <v>0</v>
      </c>
      <c r="E116">
        <v>5</v>
      </c>
    </row>
    <row r="117" spans="1:5">
      <c r="A117" t="s">
        <v>757</v>
      </c>
      <c r="B117">
        <v>60.108110000000003</v>
      </c>
      <c r="C117">
        <v>112.460463</v>
      </c>
      <c r="D117">
        <v>52.352353000000001</v>
      </c>
      <c r="E117">
        <v>1</v>
      </c>
    </row>
    <row r="118" spans="1:5">
      <c r="A118" t="s">
        <v>1012</v>
      </c>
      <c r="B118">
        <v>172.94642200000001</v>
      </c>
      <c r="C118">
        <v>345.86500100000001</v>
      </c>
      <c r="D118">
        <v>172.91857899999999</v>
      </c>
      <c r="E118">
        <v>2</v>
      </c>
    </row>
    <row r="119" spans="1:5">
      <c r="A119" t="s">
        <v>793</v>
      </c>
      <c r="B119">
        <v>199.072903</v>
      </c>
      <c r="C119">
        <v>260.58904799999999</v>
      </c>
      <c r="D119">
        <v>61.516145000000002</v>
      </c>
      <c r="E119">
        <v>4</v>
      </c>
    </row>
    <row r="120" spans="1:5">
      <c r="A120" t="s">
        <v>110</v>
      </c>
      <c r="B120">
        <v>121.34039900000001</v>
      </c>
      <c r="C120">
        <v>1297.5133960000001</v>
      </c>
      <c r="D120">
        <v>0</v>
      </c>
      <c r="E120">
        <v>11</v>
      </c>
    </row>
    <row r="121" spans="1:5">
      <c r="A121" t="s">
        <v>1081</v>
      </c>
      <c r="B121">
        <v>99.118488999999997</v>
      </c>
      <c r="C121">
        <v>730.43715699999996</v>
      </c>
      <c r="D121">
        <v>547.83622126142996</v>
      </c>
      <c r="E121">
        <v>4</v>
      </c>
    </row>
    <row r="122" spans="1:5">
      <c r="A122" t="s">
        <v>87</v>
      </c>
      <c r="B122">
        <v>1.5890230000000001</v>
      </c>
      <c r="C122">
        <v>0</v>
      </c>
      <c r="D122">
        <v>0</v>
      </c>
      <c r="E122">
        <v>4</v>
      </c>
    </row>
    <row r="123" spans="1:5">
      <c r="A123" t="s">
        <v>146</v>
      </c>
      <c r="B123">
        <v>320.22016100000002</v>
      </c>
      <c r="C123">
        <v>249.26879400000001</v>
      </c>
      <c r="D123">
        <v>0</v>
      </c>
      <c r="E123">
        <v>4</v>
      </c>
    </row>
    <row r="124" spans="1:5">
      <c r="A124" t="s">
        <v>159</v>
      </c>
      <c r="B124">
        <v>312.694954</v>
      </c>
      <c r="C124">
        <v>326.932502</v>
      </c>
      <c r="D124">
        <v>0</v>
      </c>
      <c r="E124">
        <v>1</v>
      </c>
    </row>
    <row r="125" spans="1:5">
      <c r="A125" t="s">
        <v>186</v>
      </c>
      <c r="B125">
        <v>1371.500749</v>
      </c>
      <c r="C125">
        <v>1129.384382</v>
      </c>
      <c r="D125">
        <v>0</v>
      </c>
      <c r="E125">
        <v>7</v>
      </c>
    </row>
    <row r="126" spans="1:5">
      <c r="A126" t="s">
        <v>163</v>
      </c>
      <c r="B126">
        <v>668.59537499999999</v>
      </c>
      <c r="C126">
        <v>552.71529299999997</v>
      </c>
      <c r="D126">
        <v>0</v>
      </c>
      <c r="E126">
        <v>13</v>
      </c>
    </row>
    <row r="127" spans="1:5">
      <c r="A127" t="s">
        <v>173</v>
      </c>
      <c r="B127">
        <v>55.807251999999998</v>
      </c>
      <c r="C127">
        <v>75.207007000000004</v>
      </c>
      <c r="D127">
        <v>0</v>
      </c>
      <c r="E127">
        <v>4</v>
      </c>
    </row>
    <row r="128" spans="1:5">
      <c r="A128" t="s">
        <v>1026</v>
      </c>
      <c r="B128">
        <v>410.52511500000003</v>
      </c>
      <c r="C128">
        <v>608.58389</v>
      </c>
      <c r="D128">
        <v>198.058775</v>
      </c>
      <c r="E128">
        <v>4</v>
      </c>
    </row>
    <row r="129" spans="1:5">
      <c r="A129" t="s">
        <v>90</v>
      </c>
      <c r="B129">
        <v>1982.721006</v>
      </c>
      <c r="C129">
        <v>1538.616851</v>
      </c>
      <c r="D129">
        <v>0</v>
      </c>
      <c r="E129">
        <v>13</v>
      </c>
    </row>
    <row r="130" spans="1:5">
      <c r="A130" t="s">
        <v>848</v>
      </c>
      <c r="B130">
        <v>6149.7119350000003</v>
      </c>
      <c r="C130">
        <v>6516.0440760000001</v>
      </c>
      <c r="D130">
        <v>366.33214099999998</v>
      </c>
      <c r="E130">
        <v>12</v>
      </c>
    </row>
    <row r="131" spans="1:5">
      <c r="A131" t="s">
        <v>1067</v>
      </c>
      <c r="B131">
        <v>1897.0311429999999</v>
      </c>
      <c r="C131">
        <v>2168.6491299999998</v>
      </c>
      <c r="D131">
        <v>271.61798700000003</v>
      </c>
      <c r="E131">
        <v>5</v>
      </c>
    </row>
    <row r="132" spans="1:5">
      <c r="A132" t="s">
        <v>257</v>
      </c>
      <c r="B132">
        <v>251.114823</v>
      </c>
      <c r="C132">
        <v>239.69659200000001</v>
      </c>
      <c r="D132">
        <v>0</v>
      </c>
      <c r="E132">
        <v>5</v>
      </c>
    </row>
    <row r="133" spans="1:5">
      <c r="A133" t="s">
        <v>85</v>
      </c>
      <c r="B133">
        <v>872.71309099999996</v>
      </c>
      <c r="C133">
        <v>1467.2105489999999</v>
      </c>
      <c r="D133">
        <v>0</v>
      </c>
      <c r="E133">
        <v>17</v>
      </c>
    </row>
    <row r="134" spans="1:5">
      <c r="A134" t="s">
        <v>469</v>
      </c>
      <c r="B134">
        <v>234.913918</v>
      </c>
      <c r="C134">
        <v>12.404048</v>
      </c>
      <c r="D134">
        <v>0</v>
      </c>
      <c r="E134">
        <v>6</v>
      </c>
    </row>
  </sheetData>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2370"/>
  <sheetViews>
    <sheetView workbookViewId="0"/>
  </sheetViews>
  <sheetFormatPr defaultColWidth="11.5703125" defaultRowHeight="14.45"/>
  <sheetData>
    <row r="1" spans="1:14">
      <c r="A1" t="s">
        <v>1158</v>
      </c>
      <c r="B1" t="s">
        <v>1629</v>
      </c>
      <c r="C1" t="s">
        <v>1630</v>
      </c>
      <c r="D1" t="s">
        <v>1631</v>
      </c>
      <c r="E1" t="s">
        <v>1632</v>
      </c>
      <c r="F1" t="s">
        <v>1633</v>
      </c>
      <c r="G1" t="s">
        <v>1597</v>
      </c>
      <c r="H1" t="s">
        <v>1598</v>
      </c>
      <c r="I1" t="s">
        <v>1599</v>
      </c>
      <c r="J1" t="s">
        <v>1600</v>
      </c>
      <c r="K1" t="s">
        <v>1601</v>
      </c>
      <c r="L1" t="s">
        <v>1604</v>
      </c>
      <c r="M1" t="s">
        <v>1603</v>
      </c>
      <c r="N1" t="s">
        <v>1634</v>
      </c>
    </row>
    <row r="2" spans="1:14">
      <c r="A2" t="s">
        <v>405</v>
      </c>
      <c r="B2">
        <v>240</v>
      </c>
      <c r="C2">
        <v>3</v>
      </c>
      <c r="D2">
        <v>138</v>
      </c>
      <c r="E2">
        <v>55</v>
      </c>
      <c r="F2">
        <v>81.7</v>
      </c>
      <c r="G2" t="s">
        <v>406</v>
      </c>
      <c r="H2">
        <v>1</v>
      </c>
      <c r="I2">
        <v>0</v>
      </c>
      <c r="J2">
        <v>1</v>
      </c>
      <c r="K2">
        <v>0</v>
      </c>
      <c r="L2" t="s">
        <v>1608</v>
      </c>
      <c r="M2" t="s">
        <v>1608</v>
      </c>
      <c r="N2">
        <v>81.7</v>
      </c>
    </row>
    <row r="3" spans="1:14">
      <c r="A3" t="s">
        <v>560</v>
      </c>
      <c r="B3">
        <v>81</v>
      </c>
      <c r="C3">
        <v>82</v>
      </c>
      <c r="D3">
        <v>127</v>
      </c>
      <c r="E3">
        <v>394</v>
      </c>
      <c r="F3">
        <v>13.4</v>
      </c>
      <c r="G3" t="s">
        <v>561</v>
      </c>
      <c r="H3">
        <v>0</v>
      </c>
      <c r="I3">
        <v>1</v>
      </c>
      <c r="J3">
        <v>1</v>
      </c>
      <c r="K3">
        <v>0</v>
      </c>
      <c r="L3" t="s">
        <v>1608</v>
      </c>
      <c r="M3" t="s">
        <v>1608</v>
      </c>
      <c r="N3">
        <v>13.4</v>
      </c>
    </row>
    <row r="4" spans="1:14">
      <c r="A4" t="s">
        <v>776</v>
      </c>
      <c r="B4">
        <v>2468</v>
      </c>
      <c r="C4">
        <v>37</v>
      </c>
      <c r="D4">
        <v>139</v>
      </c>
      <c r="E4">
        <v>29</v>
      </c>
      <c r="F4">
        <v>8.3000000000000007</v>
      </c>
      <c r="G4" t="s">
        <v>777</v>
      </c>
      <c r="H4">
        <v>0</v>
      </c>
      <c r="I4">
        <v>1</v>
      </c>
      <c r="J4">
        <v>1</v>
      </c>
      <c r="K4">
        <v>0</v>
      </c>
      <c r="L4" t="s">
        <v>1608</v>
      </c>
      <c r="M4" t="s">
        <v>1608</v>
      </c>
      <c r="N4">
        <v>8.3000000000000007</v>
      </c>
    </row>
    <row r="5" spans="1:14">
      <c r="A5" t="s">
        <v>776</v>
      </c>
      <c r="B5">
        <v>450</v>
      </c>
      <c r="C5">
        <v>1462</v>
      </c>
      <c r="D5">
        <v>188</v>
      </c>
      <c r="E5">
        <v>217</v>
      </c>
      <c r="F5">
        <v>24.1</v>
      </c>
      <c r="G5" t="s">
        <v>777</v>
      </c>
      <c r="H5">
        <v>0</v>
      </c>
      <c r="I5">
        <v>1</v>
      </c>
      <c r="J5">
        <v>1</v>
      </c>
      <c r="K5">
        <v>0</v>
      </c>
      <c r="L5" t="s">
        <v>1608</v>
      </c>
      <c r="M5" t="s">
        <v>1608</v>
      </c>
      <c r="N5">
        <v>24.1</v>
      </c>
    </row>
    <row r="6" spans="1:14">
      <c r="A6" t="s">
        <v>776</v>
      </c>
      <c r="B6">
        <v>450</v>
      </c>
      <c r="C6">
        <v>1462</v>
      </c>
      <c r="D6">
        <v>188</v>
      </c>
      <c r="E6">
        <v>217</v>
      </c>
      <c r="F6">
        <v>24.1</v>
      </c>
      <c r="G6" t="s">
        <v>777</v>
      </c>
      <c r="H6">
        <v>0</v>
      </c>
      <c r="I6">
        <v>1</v>
      </c>
      <c r="J6">
        <v>1</v>
      </c>
      <c r="K6">
        <v>0</v>
      </c>
      <c r="L6" t="s">
        <v>1608</v>
      </c>
      <c r="M6" t="s">
        <v>1608</v>
      </c>
      <c r="N6">
        <v>24.1</v>
      </c>
    </row>
    <row r="7" spans="1:14">
      <c r="A7" t="s">
        <v>776</v>
      </c>
      <c r="B7">
        <v>129</v>
      </c>
      <c r="C7">
        <v>3</v>
      </c>
      <c r="D7">
        <v>164</v>
      </c>
      <c r="E7">
        <v>510</v>
      </c>
      <c r="F7">
        <v>19.100000000000001</v>
      </c>
      <c r="G7" t="s">
        <v>777</v>
      </c>
      <c r="H7">
        <v>0</v>
      </c>
      <c r="I7">
        <v>1</v>
      </c>
      <c r="J7">
        <v>1</v>
      </c>
      <c r="K7">
        <v>0</v>
      </c>
      <c r="L7" t="s">
        <v>1608</v>
      </c>
      <c r="M7" t="s">
        <v>1608</v>
      </c>
      <c r="N7">
        <v>19.100000000000001</v>
      </c>
    </row>
    <row r="8" spans="1:14">
      <c r="A8" t="s">
        <v>776</v>
      </c>
      <c r="B8">
        <v>129</v>
      </c>
      <c r="C8">
        <v>3</v>
      </c>
      <c r="D8">
        <v>164</v>
      </c>
      <c r="E8">
        <v>510</v>
      </c>
      <c r="F8">
        <v>19.100000000000001</v>
      </c>
      <c r="G8" t="s">
        <v>777</v>
      </c>
      <c r="H8">
        <v>0</v>
      </c>
      <c r="I8">
        <v>1</v>
      </c>
      <c r="J8">
        <v>1</v>
      </c>
      <c r="K8">
        <v>0</v>
      </c>
      <c r="L8" t="s">
        <v>1608</v>
      </c>
      <c r="M8" t="s">
        <v>1608</v>
      </c>
      <c r="N8">
        <v>19.100000000000001</v>
      </c>
    </row>
    <row r="9" spans="1:14">
      <c r="A9" t="s">
        <v>776</v>
      </c>
      <c r="B9">
        <v>2468</v>
      </c>
      <c r="C9">
        <v>37</v>
      </c>
      <c r="D9">
        <v>139</v>
      </c>
      <c r="E9">
        <v>29</v>
      </c>
      <c r="F9">
        <v>8.3000000000000007</v>
      </c>
      <c r="G9" t="s">
        <v>777</v>
      </c>
      <c r="H9">
        <v>0</v>
      </c>
      <c r="I9">
        <v>1</v>
      </c>
      <c r="J9">
        <v>1</v>
      </c>
      <c r="K9">
        <v>0</v>
      </c>
      <c r="L9" t="s">
        <v>1608</v>
      </c>
      <c r="M9" t="s">
        <v>1608</v>
      </c>
      <c r="N9">
        <v>8.3000000000000007</v>
      </c>
    </row>
    <row r="10" spans="1:14">
      <c r="A10" t="s">
        <v>776</v>
      </c>
      <c r="B10">
        <v>450</v>
      </c>
      <c r="C10">
        <v>1462</v>
      </c>
      <c r="D10">
        <v>188</v>
      </c>
      <c r="E10">
        <v>217</v>
      </c>
      <c r="F10">
        <v>24.1</v>
      </c>
      <c r="G10" t="s">
        <v>777</v>
      </c>
      <c r="H10">
        <v>0</v>
      </c>
      <c r="I10">
        <v>1</v>
      </c>
      <c r="J10">
        <v>1</v>
      </c>
      <c r="K10">
        <v>0</v>
      </c>
      <c r="L10" t="s">
        <v>1608</v>
      </c>
      <c r="M10" t="s">
        <v>1608</v>
      </c>
      <c r="N10">
        <v>24.1</v>
      </c>
    </row>
    <row r="11" spans="1:14">
      <c r="A11" t="s">
        <v>961</v>
      </c>
      <c r="B11">
        <v>3262</v>
      </c>
      <c r="C11">
        <v>2</v>
      </c>
      <c r="D11">
        <v>761</v>
      </c>
      <c r="E11">
        <v>533</v>
      </c>
      <c r="F11">
        <v>39.700000000000003</v>
      </c>
      <c r="G11" t="s">
        <v>48</v>
      </c>
      <c r="H11">
        <v>1</v>
      </c>
      <c r="I11">
        <v>0</v>
      </c>
      <c r="J11">
        <v>1</v>
      </c>
      <c r="K11">
        <v>0</v>
      </c>
      <c r="L11" t="s">
        <v>1608</v>
      </c>
      <c r="M11" t="s">
        <v>1608</v>
      </c>
      <c r="N11">
        <v>39.700000000000003</v>
      </c>
    </row>
    <row r="12" spans="1:14">
      <c r="A12" t="s">
        <v>679</v>
      </c>
      <c r="B12">
        <v>5712</v>
      </c>
      <c r="C12">
        <v>32</v>
      </c>
      <c r="D12">
        <v>17</v>
      </c>
      <c r="E12">
        <v>5</v>
      </c>
      <c r="F12">
        <v>0.9</v>
      </c>
      <c r="G12" t="s">
        <v>680</v>
      </c>
      <c r="H12">
        <v>0</v>
      </c>
      <c r="I12">
        <v>1</v>
      </c>
      <c r="J12">
        <v>1</v>
      </c>
      <c r="K12">
        <v>0</v>
      </c>
      <c r="N12">
        <v>0.9</v>
      </c>
    </row>
    <row r="13" spans="1:14">
      <c r="A13" t="s">
        <v>431</v>
      </c>
      <c r="B13">
        <v>1991</v>
      </c>
      <c r="C13">
        <v>0</v>
      </c>
      <c r="D13">
        <v>1243</v>
      </c>
      <c r="E13">
        <v>74</v>
      </c>
      <c r="F13">
        <v>66.099999999999994</v>
      </c>
      <c r="G13" t="s">
        <v>432</v>
      </c>
      <c r="H13">
        <v>1</v>
      </c>
      <c r="I13">
        <v>0</v>
      </c>
      <c r="J13">
        <v>1</v>
      </c>
      <c r="K13">
        <v>0</v>
      </c>
      <c r="L13" t="s">
        <v>1608</v>
      </c>
      <c r="M13" t="s">
        <v>1608</v>
      </c>
      <c r="N13">
        <v>66.099999999999994</v>
      </c>
    </row>
    <row r="14" spans="1:14">
      <c r="A14" t="s">
        <v>1167</v>
      </c>
      <c r="B14">
        <v>2333</v>
      </c>
      <c r="C14">
        <v>21</v>
      </c>
      <c r="D14">
        <v>40</v>
      </c>
      <c r="E14">
        <v>0</v>
      </c>
      <c r="F14">
        <v>2.6</v>
      </c>
      <c r="H14">
        <v>1</v>
      </c>
      <c r="I14">
        <v>0</v>
      </c>
      <c r="J14">
        <v>1</v>
      </c>
      <c r="K14">
        <v>0</v>
      </c>
      <c r="N14">
        <v>2.6</v>
      </c>
    </row>
    <row r="15" spans="1:14">
      <c r="A15" t="s">
        <v>797</v>
      </c>
      <c r="B15">
        <v>5167</v>
      </c>
      <c r="C15">
        <v>46</v>
      </c>
      <c r="D15">
        <v>38</v>
      </c>
      <c r="E15">
        <v>9</v>
      </c>
      <c r="F15">
        <v>1.8</v>
      </c>
      <c r="G15" t="s">
        <v>798</v>
      </c>
      <c r="H15">
        <v>1</v>
      </c>
      <c r="I15">
        <v>0</v>
      </c>
      <c r="J15">
        <v>1</v>
      </c>
      <c r="K15">
        <v>0</v>
      </c>
      <c r="L15" t="s">
        <v>1608</v>
      </c>
      <c r="M15" t="s">
        <v>1608</v>
      </c>
      <c r="N15">
        <v>1.8</v>
      </c>
    </row>
    <row r="16" spans="1:14">
      <c r="A16" t="s">
        <v>809</v>
      </c>
      <c r="B16">
        <v>2797</v>
      </c>
      <c r="C16">
        <v>143</v>
      </c>
      <c r="D16">
        <v>51</v>
      </c>
      <c r="E16">
        <v>141</v>
      </c>
      <c r="F16">
        <v>12</v>
      </c>
      <c r="G16" t="s">
        <v>810</v>
      </c>
      <c r="H16">
        <v>0</v>
      </c>
      <c r="I16">
        <v>1</v>
      </c>
      <c r="J16">
        <v>1</v>
      </c>
      <c r="K16">
        <v>1</v>
      </c>
      <c r="L16" t="s">
        <v>1608</v>
      </c>
      <c r="M16" t="s">
        <v>1608</v>
      </c>
      <c r="N16">
        <v>12</v>
      </c>
    </row>
    <row r="17" spans="1:14">
      <c r="A17" t="s">
        <v>1129</v>
      </c>
      <c r="B17">
        <v>990</v>
      </c>
      <c r="C17">
        <v>5</v>
      </c>
      <c r="D17">
        <v>3</v>
      </c>
      <c r="E17">
        <v>50</v>
      </c>
      <c r="F17">
        <v>5.9</v>
      </c>
      <c r="G17" t="s">
        <v>1130</v>
      </c>
      <c r="H17">
        <v>1</v>
      </c>
      <c r="I17">
        <v>1</v>
      </c>
      <c r="J17">
        <v>1</v>
      </c>
      <c r="K17">
        <v>1</v>
      </c>
      <c r="L17" t="s">
        <v>1608</v>
      </c>
      <c r="M17" t="s">
        <v>1608</v>
      </c>
      <c r="N17">
        <v>5.9</v>
      </c>
    </row>
    <row r="18" spans="1:14">
      <c r="A18" t="s">
        <v>1129</v>
      </c>
      <c r="B18">
        <v>188</v>
      </c>
      <c r="C18">
        <v>357</v>
      </c>
      <c r="D18">
        <v>104</v>
      </c>
      <c r="E18">
        <v>99</v>
      </c>
      <c r="F18">
        <v>33.6</v>
      </c>
      <c r="G18" t="s">
        <v>1130</v>
      </c>
      <c r="H18">
        <v>1</v>
      </c>
      <c r="I18">
        <v>1</v>
      </c>
      <c r="J18">
        <v>1</v>
      </c>
      <c r="K18">
        <v>1</v>
      </c>
      <c r="L18" t="s">
        <v>1608</v>
      </c>
      <c r="M18" t="s">
        <v>1608</v>
      </c>
      <c r="N18">
        <v>33.6</v>
      </c>
    </row>
    <row r="19" spans="1:14">
      <c r="A19" t="s">
        <v>1129</v>
      </c>
      <c r="B19">
        <v>990</v>
      </c>
      <c r="C19">
        <v>5</v>
      </c>
      <c r="D19">
        <v>3</v>
      </c>
      <c r="E19">
        <v>50</v>
      </c>
      <c r="F19">
        <v>5.9</v>
      </c>
      <c r="G19" t="s">
        <v>1130</v>
      </c>
      <c r="H19">
        <v>1</v>
      </c>
      <c r="I19">
        <v>1</v>
      </c>
      <c r="J19">
        <v>1</v>
      </c>
      <c r="K19">
        <v>1</v>
      </c>
      <c r="L19" t="s">
        <v>1608</v>
      </c>
      <c r="M19" t="s">
        <v>1608</v>
      </c>
      <c r="N19">
        <v>5.9</v>
      </c>
    </row>
    <row r="20" spans="1:14">
      <c r="A20" t="s">
        <v>1023</v>
      </c>
      <c r="B20">
        <v>1430</v>
      </c>
      <c r="C20">
        <v>34</v>
      </c>
      <c r="D20">
        <v>52</v>
      </c>
      <c r="E20">
        <v>408</v>
      </c>
      <c r="F20">
        <v>34.5</v>
      </c>
      <c r="G20" t="s">
        <v>1024</v>
      </c>
      <c r="H20">
        <v>1</v>
      </c>
      <c r="I20">
        <v>1</v>
      </c>
      <c r="J20">
        <v>1</v>
      </c>
      <c r="K20">
        <v>1</v>
      </c>
      <c r="L20" t="s">
        <v>1608</v>
      </c>
      <c r="M20" t="s">
        <v>1608</v>
      </c>
      <c r="N20">
        <v>34.5</v>
      </c>
    </row>
    <row r="21" spans="1:14">
      <c r="A21" t="s">
        <v>831</v>
      </c>
      <c r="B21">
        <v>1839</v>
      </c>
      <c r="C21">
        <v>39</v>
      </c>
      <c r="D21">
        <v>14</v>
      </c>
      <c r="E21">
        <v>210</v>
      </c>
      <c r="F21">
        <v>14.3</v>
      </c>
      <c r="G21" t="s">
        <v>832</v>
      </c>
      <c r="H21">
        <v>0</v>
      </c>
      <c r="I21">
        <v>0</v>
      </c>
      <c r="J21">
        <v>1</v>
      </c>
      <c r="K21">
        <v>1</v>
      </c>
      <c r="L21" t="s">
        <v>1608</v>
      </c>
      <c r="M21" t="s">
        <v>1608</v>
      </c>
      <c r="N21">
        <v>14.3</v>
      </c>
    </row>
    <row r="22" spans="1:14">
      <c r="A22" t="s">
        <v>885</v>
      </c>
      <c r="B22">
        <v>2900</v>
      </c>
      <c r="C22">
        <v>13</v>
      </c>
      <c r="D22">
        <v>15</v>
      </c>
      <c r="E22">
        <v>0</v>
      </c>
      <c r="F22">
        <v>1</v>
      </c>
      <c r="G22" t="s">
        <v>886</v>
      </c>
      <c r="H22">
        <v>0</v>
      </c>
      <c r="I22">
        <v>0</v>
      </c>
      <c r="J22">
        <v>1</v>
      </c>
      <c r="K22">
        <v>0</v>
      </c>
      <c r="M22" t="s">
        <v>1608</v>
      </c>
      <c r="N22">
        <v>1</v>
      </c>
    </row>
    <row r="23" spans="1:14">
      <c r="A23" t="s">
        <v>938</v>
      </c>
      <c r="B23">
        <v>2691</v>
      </c>
      <c r="C23">
        <v>1168</v>
      </c>
      <c r="D23">
        <v>0</v>
      </c>
      <c r="E23">
        <v>0</v>
      </c>
      <c r="F23">
        <v>43.4</v>
      </c>
      <c r="G23" t="s">
        <v>939</v>
      </c>
      <c r="H23">
        <v>1</v>
      </c>
      <c r="I23">
        <v>0</v>
      </c>
      <c r="J23">
        <v>1</v>
      </c>
      <c r="K23">
        <v>0</v>
      </c>
      <c r="L23" t="s">
        <v>1608</v>
      </c>
      <c r="M23" t="s">
        <v>1608</v>
      </c>
      <c r="N23">
        <v>43.4</v>
      </c>
    </row>
    <row r="24" spans="1:14">
      <c r="A24" t="s">
        <v>613</v>
      </c>
      <c r="B24">
        <v>1494</v>
      </c>
      <c r="C24">
        <v>147</v>
      </c>
      <c r="D24">
        <v>11</v>
      </c>
      <c r="E24">
        <v>0</v>
      </c>
      <c r="F24">
        <v>10.6</v>
      </c>
      <c r="G24" t="s">
        <v>614</v>
      </c>
      <c r="H24">
        <v>0</v>
      </c>
      <c r="I24">
        <v>1</v>
      </c>
      <c r="J24">
        <v>1</v>
      </c>
      <c r="K24">
        <v>0</v>
      </c>
      <c r="L24" t="s">
        <v>1608</v>
      </c>
      <c r="M24" t="s">
        <v>1608</v>
      </c>
      <c r="N24">
        <v>10.6</v>
      </c>
    </row>
    <row r="25" spans="1:14">
      <c r="A25" t="s">
        <v>492</v>
      </c>
      <c r="B25">
        <v>1104</v>
      </c>
      <c r="C25">
        <v>71</v>
      </c>
      <c r="D25">
        <v>41</v>
      </c>
      <c r="E25">
        <v>10</v>
      </c>
      <c r="F25">
        <v>11.1</v>
      </c>
      <c r="G25" t="s">
        <v>493</v>
      </c>
      <c r="H25">
        <v>0</v>
      </c>
      <c r="I25">
        <v>0</v>
      </c>
      <c r="J25">
        <v>1</v>
      </c>
      <c r="K25">
        <v>0</v>
      </c>
      <c r="M25" t="s">
        <v>1608</v>
      </c>
      <c r="N25">
        <v>11.1</v>
      </c>
    </row>
    <row r="26" spans="1:14">
      <c r="A26" t="s">
        <v>263</v>
      </c>
      <c r="B26">
        <v>3809</v>
      </c>
      <c r="C26">
        <v>275</v>
      </c>
      <c r="D26">
        <v>957</v>
      </c>
      <c r="E26">
        <v>650</v>
      </c>
      <c r="F26">
        <v>49.4</v>
      </c>
      <c r="G26" t="s">
        <v>264</v>
      </c>
      <c r="H26">
        <v>1</v>
      </c>
      <c r="I26">
        <v>1</v>
      </c>
      <c r="J26">
        <v>1</v>
      </c>
      <c r="K26">
        <v>0</v>
      </c>
      <c r="L26" t="s">
        <v>1608</v>
      </c>
      <c r="M26" t="s">
        <v>1608</v>
      </c>
      <c r="N26">
        <v>49.4</v>
      </c>
    </row>
    <row r="27" spans="1:14">
      <c r="A27" t="s">
        <v>263</v>
      </c>
      <c r="B27">
        <v>903</v>
      </c>
      <c r="C27">
        <v>488</v>
      </c>
      <c r="D27">
        <v>1101</v>
      </c>
      <c r="E27">
        <v>263</v>
      </c>
      <c r="F27">
        <v>48.8</v>
      </c>
      <c r="G27" t="s">
        <v>264</v>
      </c>
      <c r="H27">
        <v>1</v>
      </c>
      <c r="I27">
        <v>1</v>
      </c>
      <c r="J27">
        <v>1</v>
      </c>
      <c r="K27">
        <v>0</v>
      </c>
      <c r="L27" t="s">
        <v>1608</v>
      </c>
      <c r="M27" t="s">
        <v>1608</v>
      </c>
      <c r="N27">
        <v>48.8</v>
      </c>
    </row>
    <row r="28" spans="1:14">
      <c r="A28" t="s">
        <v>263</v>
      </c>
      <c r="B28">
        <v>3902</v>
      </c>
      <c r="C28">
        <v>78</v>
      </c>
      <c r="D28">
        <v>711</v>
      </c>
      <c r="E28">
        <v>498</v>
      </c>
      <c r="F28">
        <v>33</v>
      </c>
      <c r="G28" t="s">
        <v>264</v>
      </c>
      <c r="H28">
        <v>1</v>
      </c>
      <c r="I28">
        <v>1</v>
      </c>
      <c r="J28">
        <v>1</v>
      </c>
      <c r="K28">
        <v>0</v>
      </c>
      <c r="L28" t="s">
        <v>1608</v>
      </c>
      <c r="M28" t="s">
        <v>1608</v>
      </c>
      <c r="N28">
        <v>33</v>
      </c>
    </row>
    <row r="29" spans="1:14">
      <c r="A29" t="s">
        <v>263</v>
      </c>
      <c r="B29">
        <v>3902</v>
      </c>
      <c r="C29">
        <v>78</v>
      </c>
      <c r="D29">
        <v>711</v>
      </c>
      <c r="E29">
        <v>498</v>
      </c>
      <c r="F29">
        <v>33</v>
      </c>
      <c r="G29" t="s">
        <v>264</v>
      </c>
      <c r="H29">
        <v>1</v>
      </c>
      <c r="I29">
        <v>1</v>
      </c>
      <c r="J29">
        <v>1</v>
      </c>
      <c r="K29">
        <v>0</v>
      </c>
      <c r="L29" t="s">
        <v>1608</v>
      </c>
      <c r="M29" t="s">
        <v>1608</v>
      </c>
      <c r="N29">
        <v>33</v>
      </c>
    </row>
    <row r="30" spans="1:14">
      <c r="A30" t="s">
        <v>263</v>
      </c>
      <c r="B30">
        <v>903</v>
      </c>
      <c r="C30">
        <v>488</v>
      </c>
      <c r="D30">
        <v>1101</v>
      </c>
      <c r="E30">
        <v>263</v>
      </c>
      <c r="F30">
        <v>48.8</v>
      </c>
      <c r="G30" t="s">
        <v>264</v>
      </c>
      <c r="H30">
        <v>1</v>
      </c>
      <c r="I30">
        <v>1</v>
      </c>
      <c r="J30">
        <v>1</v>
      </c>
      <c r="K30">
        <v>0</v>
      </c>
      <c r="L30" t="s">
        <v>1608</v>
      </c>
      <c r="M30" t="s">
        <v>1608</v>
      </c>
      <c r="N30">
        <v>48.8</v>
      </c>
    </row>
    <row r="31" spans="1:14">
      <c r="A31" t="s">
        <v>280</v>
      </c>
      <c r="B31">
        <v>4527</v>
      </c>
      <c r="C31">
        <v>3</v>
      </c>
      <c r="D31">
        <v>57</v>
      </c>
      <c r="E31">
        <v>22</v>
      </c>
      <c r="F31">
        <v>1.8</v>
      </c>
      <c r="G31" t="s">
        <v>281</v>
      </c>
      <c r="H31">
        <v>1</v>
      </c>
      <c r="I31">
        <v>0</v>
      </c>
      <c r="J31">
        <v>1</v>
      </c>
      <c r="K31">
        <v>0</v>
      </c>
      <c r="L31" t="s">
        <v>1608</v>
      </c>
      <c r="M31" t="s">
        <v>1608</v>
      </c>
      <c r="N31">
        <v>1.8</v>
      </c>
    </row>
    <row r="32" spans="1:14">
      <c r="A32" t="s">
        <v>325</v>
      </c>
      <c r="B32">
        <v>1396</v>
      </c>
      <c r="C32">
        <v>0</v>
      </c>
      <c r="D32">
        <v>14</v>
      </c>
      <c r="E32">
        <v>0</v>
      </c>
      <c r="F32">
        <v>1</v>
      </c>
      <c r="G32" t="s">
        <v>326</v>
      </c>
      <c r="H32">
        <v>1</v>
      </c>
      <c r="I32">
        <v>0</v>
      </c>
      <c r="J32">
        <v>1</v>
      </c>
      <c r="K32">
        <v>0</v>
      </c>
      <c r="L32" t="s">
        <v>1608</v>
      </c>
      <c r="M32" t="s">
        <v>1608</v>
      </c>
      <c r="N32">
        <v>1</v>
      </c>
    </row>
    <row r="33" spans="1:14">
      <c r="A33" t="s">
        <v>47</v>
      </c>
      <c r="B33">
        <v>604</v>
      </c>
      <c r="C33">
        <v>0</v>
      </c>
      <c r="D33">
        <v>0</v>
      </c>
      <c r="E33">
        <v>6</v>
      </c>
      <c r="F33">
        <v>1</v>
      </c>
      <c r="G33" t="s">
        <v>48</v>
      </c>
      <c r="H33">
        <v>0</v>
      </c>
      <c r="I33">
        <v>1</v>
      </c>
      <c r="J33">
        <v>0</v>
      </c>
      <c r="K33">
        <v>0</v>
      </c>
      <c r="L33" t="s">
        <v>1608</v>
      </c>
      <c r="M33" t="s">
        <v>1608</v>
      </c>
      <c r="N33">
        <v>1</v>
      </c>
    </row>
    <row r="34" spans="1:14">
      <c r="A34" t="s">
        <v>1107</v>
      </c>
      <c r="B34">
        <v>2540</v>
      </c>
      <c r="C34">
        <v>0</v>
      </c>
      <c r="D34">
        <v>0</v>
      </c>
      <c r="E34">
        <v>21</v>
      </c>
      <c r="F34">
        <v>0.8</v>
      </c>
      <c r="G34" t="s">
        <v>1108</v>
      </c>
      <c r="H34">
        <v>1</v>
      </c>
      <c r="I34">
        <v>0</v>
      </c>
      <c r="J34">
        <v>1</v>
      </c>
      <c r="K34">
        <v>0</v>
      </c>
      <c r="L34" t="s">
        <v>1608</v>
      </c>
      <c r="M34" t="s">
        <v>1608</v>
      </c>
      <c r="N34">
        <v>0.8</v>
      </c>
    </row>
    <row r="35" spans="1:14">
      <c r="A35" t="s">
        <v>1137</v>
      </c>
      <c r="B35">
        <v>2062</v>
      </c>
      <c r="C35">
        <v>10</v>
      </c>
      <c r="D35">
        <v>163</v>
      </c>
      <c r="E35">
        <v>1</v>
      </c>
      <c r="F35">
        <v>8.4</v>
      </c>
      <c r="G35" t="s">
        <v>1138</v>
      </c>
      <c r="H35">
        <v>1</v>
      </c>
      <c r="I35">
        <v>1</v>
      </c>
      <c r="J35">
        <v>1</v>
      </c>
      <c r="K35">
        <v>0</v>
      </c>
      <c r="L35" t="s">
        <v>1608</v>
      </c>
      <c r="M35" t="s">
        <v>1608</v>
      </c>
      <c r="N35">
        <v>8.4</v>
      </c>
    </row>
    <row r="36" spans="1:14">
      <c r="A36" t="s">
        <v>1168</v>
      </c>
      <c r="B36">
        <v>3680</v>
      </c>
      <c r="C36">
        <v>6</v>
      </c>
      <c r="D36">
        <v>103</v>
      </c>
      <c r="E36">
        <v>16</v>
      </c>
      <c r="F36">
        <v>3.4</v>
      </c>
      <c r="H36">
        <v>1</v>
      </c>
      <c r="I36">
        <v>0</v>
      </c>
      <c r="J36">
        <v>1</v>
      </c>
      <c r="K36">
        <v>0</v>
      </c>
      <c r="N36">
        <v>3.4</v>
      </c>
    </row>
    <row r="37" spans="1:14">
      <c r="A37" t="s">
        <v>335</v>
      </c>
      <c r="B37">
        <v>1162</v>
      </c>
      <c r="C37">
        <v>27</v>
      </c>
      <c r="D37">
        <v>676</v>
      </c>
      <c r="E37">
        <v>265</v>
      </c>
      <c r="F37">
        <v>83.3</v>
      </c>
      <c r="G37" t="s">
        <v>336</v>
      </c>
      <c r="H37">
        <v>1</v>
      </c>
      <c r="I37">
        <v>0</v>
      </c>
      <c r="J37">
        <v>1</v>
      </c>
      <c r="K37">
        <v>0</v>
      </c>
      <c r="L37" t="s">
        <v>1608</v>
      </c>
      <c r="M37" t="s">
        <v>1608</v>
      </c>
      <c r="N37">
        <v>83.3</v>
      </c>
    </row>
    <row r="38" spans="1:14">
      <c r="A38" t="s">
        <v>312</v>
      </c>
      <c r="B38">
        <v>5452</v>
      </c>
      <c r="C38">
        <v>95</v>
      </c>
      <c r="D38">
        <v>117</v>
      </c>
      <c r="E38">
        <v>35</v>
      </c>
      <c r="F38">
        <v>4.5</v>
      </c>
      <c r="G38" t="s">
        <v>313</v>
      </c>
      <c r="H38">
        <v>0</v>
      </c>
      <c r="I38">
        <v>0</v>
      </c>
      <c r="J38">
        <v>1</v>
      </c>
      <c r="K38">
        <v>0</v>
      </c>
      <c r="M38" t="s">
        <v>1608</v>
      </c>
      <c r="N38">
        <v>4.5</v>
      </c>
    </row>
    <row r="39" spans="1:14">
      <c r="A39" t="s">
        <v>844</v>
      </c>
      <c r="B39">
        <v>2196</v>
      </c>
      <c r="C39">
        <v>108</v>
      </c>
      <c r="D39">
        <v>642</v>
      </c>
      <c r="E39">
        <v>339</v>
      </c>
      <c r="F39">
        <v>49.6</v>
      </c>
      <c r="G39" t="s">
        <v>845</v>
      </c>
      <c r="H39">
        <v>0</v>
      </c>
      <c r="I39">
        <v>0</v>
      </c>
      <c r="J39">
        <v>1</v>
      </c>
      <c r="K39">
        <v>0</v>
      </c>
      <c r="M39" t="s">
        <v>1608</v>
      </c>
      <c r="N39">
        <v>49.6</v>
      </c>
    </row>
    <row r="40" spans="1:14">
      <c r="A40" t="s">
        <v>866</v>
      </c>
      <c r="B40">
        <v>1307</v>
      </c>
      <c r="C40">
        <v>0</v>
      </c>
      <c r="D40">
        <v>0</v>
      </c>
      <c r="E40">
        <v>0</v>
      </c>
      <c r="F40">
        <v>0</v>
      </c>
      <c r="G40" t="s">
        <v>867</v>
      </c>
      <c r="H40">
        <v>0</v>
      </c>
      <c r="I40">
        <v>0</v>
      </c>
      <c r="J40">
        <v>1</v>
      </c>
      <c r="K40">
        <v>0</v>
      </c>
      <c r="M40" t="s">
        <v>1608</v>
      </c>
      <c r="N40">
        <v>0</v>
      </c>
    </row>
    <row r="41" spans="1:14">
      <c r="A41" t="s">
        <v>624</v>
      </c>
      <c r="B41">
        <v>2028</v>
      </c>
      <c r="C41">
        <v>0</v>
      </c>
      <c r="D41">
        <v>306</v>
      </c>
      <c r="E41">
        <v>542</v>
      </c>
      <c r="F41">
        <v>41.8</v>
      </c>
      <c r="G41" t="s">
        <v>48</v>
      </c>
      <c r="H41">
        <v>1</v>
      </c>
      <c r="I41">
        <v>0</v>
      </c>
      <c r="J41">
        <v>1</v>
      </c>
      <c r="K41">
        <v>0</v>
      </c>
      <c r="L41" t="s">
        <v>1608</v>
      </c>
      <c r="M41" t="s">
        <v>1608</v>
      </c>
      <c r="N41">
        <v>41.8</v>
      </c>
    </row>
    <row r="42" spans="1:14">
      <c r="A42" t="s">
        <v>624</v>
      </c>
      <c r="B42">
        <v>3697</v>
      </c>
      <c r="C42">
        <v>0</v>
      </c>
      <c r="D42">
        <v>458</v>
      </c>
      <c r="E42">
        <v>1233</v>
      </c>
      <c r="F42">
        <v>45.7</v>
      </c>
      <c r="G42" t="s">
        <v>48</v>
      </c>
      <c r="H42">
        <v>1</v>
      </c>
      <c r="I42">
        <v>0</v>
      </c>
      <c r="J42">
        <v>1</v>
      </c>
      <c r="K42">
        <v>0</v>
      </c>
      <c r="L42" t="s">
        <v>1608</v>
      </c>
      <c r="M42" t="s">
        <v>1608</v>
      </c>
      <c r="N42">
        <v>45.7</v>
      </c>
    </row>
    <row r="43" spans="1:14">
      <c r="A43" t="s">
        <v>624</v>
      </c>
      <c r="B43">
        <v>2028</v>
      </c>
      <c r="C43">
        <v>0</v>
      </c>
      <c r="D43">
        <v>306</v>
      </c>
      <c r="E43">
        <v>542</v>
      </c>
      <c r="F43">
        <v>41.8</v>
      </c>
      <c r="G43" t="s">
        <v>48</v>
      </c>
      <c r="H43">
        <v>1</v>
      </c>
      <c r="I43">
        <v>0</v>
      </c>
      <c r="J43">
        <v>1</v>
      </c>
      <c r="K43">
        <v>0</v>
      </c>
      <c r="L43" t="s">
        <v>1608</v>
      </c>
      <c r="M43" t="s">
        <v>1608</v>
      </c>
      <c r="N43">
        <v>41.8</v>
      </c>
    </row>
    <row r="44" spans="1:14">
      <c r="A44" t="s">
        <v>509</v>
      </c>
      <c r="B44">
        <v>2028</v>
      </c>
      <c r="C44">
        <v>0</v>
      </c>
      <c r="D44">
        <v>306</v>
      </c>
      <c r="E44">
        <v>542</v>
      </c>
      <c r="F44">
        <v>41.8</v>
      </c>
      <c r="G44" t="s">
        <v>48</v>
      </c>
      <c r="H44">
        <v>1</v>
      </c>
      <c r="I44">
        <v>0</v>
      </c>
      <c r="J44">
        <v>1</v>
      </c>
      <c r="K44">
        <v>0</v>
      </c>
      <c r="L44" t="s">
        <v>1608</v>
      </c>
      <c r="M44" t="s">
        <v>1608</v>
      </c>
      <c r="N44">
        <v>41.8</v>
      </c>
    </row>
    <row r="45" spans="1:14">
      <c r="A45" t="s">
        <v>201</v>
      </c>
      <c r="B45">
        <v>430</v>
      </c>
      <c r="C45">
        <v>0</v>
      </c>
      <c r="D45">
        <v>152</v>
      </c>
      <c r="E45">
        <v>262</v>
      </c>
      <c r="F45">
        <v>96.3</v>
      </c>
      <c r="G45" t="s">
        <v>48</v>
      </c>
      <c r="H45">
        <v>1</v>
      </c>
      <c r="I45">
        <v>0</v>
      </c>
      <c r="J45">
        <v>1</v>
      </c>
      <c r="K45">
        <v>0</v>
      </c>
      <c r="L45" t="s">
        <v>1608</v>
      </c>
      <c r="M45" t="s">
        <v>1608</v>
      </c>
      <c r="N45">
        <v>96.3</v>
      </c>
    </row>
    <row r="46" spans="1:14">
      <c r="A46" t="s">
        <v>202</v>
      </c>
      <c r="B46">
        <v>430</v>
      </c>
      <c r="C46">
        <v>0</v>
      </c>
      <c r="D46">
        <v>152</v>
      </c>
      <c r="E46">
        <v>262</v>
      </c>
      <c r="F46">
        <v>96.3</v>
      </c>
      <c r="G46" t="s">
        <v>48</v>
      </c>
      <c r="H46">
        <v>1</v>
      </c>
      <c r="I46">
        <v>0</v>
      </c>
      <c r="J46">
        <v>1</v>
      </c>
      <c r="K46">
        <v>0</v>
      </c>
      <c r="L46" t="s">
        <v>1608</v>
      </c>
      <c r="M46" t="s">
        <v>1608</v>
      </c>
      <c r="N46">
        <v>96.3</v>
      </c>
    </row>
    <row r="47" spans="1:14">
      <c r="A47" t="s">
        <v>195</v>
      </c>
      <c r="B47">
        <v>2418</v>
      </c>
      <c r="C47">
        <v>0</v>
      </c>
      <c r="D47">
        <v>845</v>
      </c>
      <c r="E47">
        <v>833</v>
      </c>
      <c r="F47">
        <v>69.400000000000006</v>
      </c>
      <c r="G47" t="s">
        <v>48</v>
      </c>
      <c r="H47">
        <v>1</v>
      </c>
      <c r="I47">
        <v>0</v>
      </c>
      <c r="J47">
        <v>1</v>
      </c>
      <c r="K47">
        <v>0</v>
      </c>
      <c r="L47" t="s">
        <v>1608</v>
      </c>
      <c r="M47" t="s">
        <v>1608</v>
      </c>
      <c r="N47">
        <v>69.400000000000006</v>
      </c>
    </row>
    <row r="48" spans="1:14">
      <c r="A48" t="s">
        <v>1005</v>
      </c>
      <c r="B48">
        <v>1165</v>
      </c>
      <c r="C48">
        <v>12</v>
      </c>
      <c r="D48">
        <v>17</v>
      </c>
      <c r="E48">
        <v>0</v>
      </c>
      <c r="F48">
        <v>2.5</v>
      </c>
      <c r="G48" t="s">
        <v>1006</v>
      </c>
      <c r="H48">
        <v>1</v>
      </c>
      <c r="I48">
        <v>0</v>
      </c>
      <c r="J48">
        <v>1</v>
      </c>
      <c r="K48">
        <v>0</v>
      </c>
      <c r="L48" t="s">
        <v>1608</v>
      </c>
      <c r="M48" t="s">
        <v>1608</v>
      </c>
      <c r="N48">
        <v>2.5</v>
      </c>
    </row>
    <row r="49" spans="1:14">
      <c r="A49" t="s">
        <v>463</v>
      </c>
      <c r="B49">
        <v>2251</v>
      </c>
      <c r="C49">
        <v>6</v>
      </c>
      <c r="D49">
        <v>15</v>
      </c>
      <c r="E49">
        <v>238</v>
      </c>
      <c r="F49">
        <v>11.5</v>
      </c>
      <c r="G49" t="s">
        <v>464</v>
      </c>
      <c r="H49">
        <v>1</v>
      </c>
      <c r="I49">
        <v>0</v>
      </c>
      <c r="J49">
        <v>1</v>
      </c>
      <c r="K49">
        <v>0</v>
      </c>
      <c r="L49" t="s">
        <v>1608</v>
      </c>
      <c r="M49" t="s">
        <v>1608</v>
      </c>
      <c r="N49">
        <v>11.5</v>
      </c>
    </row>
    <row r="50" spans="1:14">
      <c r="A50" t="s">
        <v>463</v>
      </c>
      <c r="B50">
        <v>2251</v>
      </c>
      <c r="C50">
        <v>6</v>
      </c>
      <c r="D50">
        <v>15</v>
      </c>
      <c r="E50">
        <v>238</v>
      </c>
      <c r="F50">
        <v>11.5</v>
      </c>
      <c r="G50" t="s">
        <v>464</v>
      </c>
      <c r="H50">
        <v>1</v>
      </c>
      <c r="I50">
        <v>0</v>
      </c>
      <c r="J50">
        <v>1</v>
      </c>
      <c r="K50">
        <v>0</v>
      </c>
      <c r="L50" t="s">
        <v>1608</v>
      </c>
      <c r="M50" t="s">
        <v>1608</v>
      </c>
      <c r="N50">
        <v>11.5</v>
      </c>
    </row>
    <row r="51" spans="1:14">
      <c r="A51" t="s">
        <v>463</v>
      </c>
      <c r="B51">
        <v>1047</v>
      </c>
      <c r="C51">
        <v>8</v>
      </c>
      <c r="D51">
        <v>5</v>
      </c>
      <c r="E51">
        <v>20</v>
      </c>
      <c r="F51">
        <v>3.2</v>
      </c>
      <c r="G51" t="s">
        <v>464</v>
      </c>
      <c r="H51">
        <v>1</v>
      </c>
      <c r="I51">
        <v>0</v>
      </c>
      <c r="J51">
        <v>1</v>
      </c>
      <c r="K51">
        <v>0</v>
      </c>
      <c r="L51" t="s">
        <v>1608</v>
      </c>
      <c r="M51" t="s">
        <v>1608</v>
      </c>
      <c r="N51">
        <v>3.2</v>
      </c>
    </row>
    <row r="52" spans="1:14">
      <c r="A52" t="s">
        <v>463</v>
      </c>
      <c r="B52">
        <v>5835</v>
      </c>
      <c r="C52">
        <v>9</v>
      </c>
      <c r="D52">
        <v>23</v>
      </c>
      <c r="E52">
        <v>5</v>
      </c>
      <c r="F52">
        <v>0.6</v>
      </c>
      <c r="G52" t="s">
        <v>464</v>
      </c>
      <c r="H52">
        <v>1</v>
      </c>
      <c r="I52">
        <v>0</v>
      </c>
      <c r="J52">
        <v>1</v>
      </c>
      <c r="K52">
        <v>0</v>
      </c>
      <c r="L52" t="s">
        <v>1608</v>
      </c>
      <c r="M52" t="s">
        <v>1608</v>
      </c>
      <c r="N52">
        <v>0.6</v>
      </c>
    </row>
    <row r="53" spans="1:14">
      <c r="A53" t="s">
        <v>463</v>
      </c>
      <c r="B53">
        <v>5835</v>
      </c>
      <c r="C53">
        <v>9</v>
      </c>
      <c r="D53">
        <v>23</v>
      </c>
      <c r="E53">
        <v>5</v>
      </c>
      <c r="F53">
        <v>0.6</v>
      </c>
      <c r="G53" t="s">
        <v>464</v>
      </c>
      <c r="H53">
        <v>1</v>
      </c>
      <c r="I53">
        <v>0</v>
      </c>
      <c r="J53">
        <v>1</v>
      </c>
      <c r="K53">
        <v>0</v>
      </c>
      <c r="L53" t="s">
        <v>1608</v>
      </c>
      <c r="M53" t="s">
        <v>1608</v>
      </c>
      <c r="N53">
        <v>0.6</v>
      </c>
    </row>
    <row r="54" spans="1:14">
      <c r="A54" t="s">
        <v>463</v>
      </c>
      <c r="B54">
        <v>1047</v>
      </c>
      <c r="C54">
        <v>8</v>
      </c>
      <c r="D54">
        <v>5</v>
      </c>
      <c r="E54">
        <v>20</v>
      </c>
      <c r="F54">
        <v>3.2</v>
      </c>
      <c r="G54" t="s">
        <v>464</v>
      </c>
      <c r="H54">
        <v>1</v>
      </c>
      <c r="I54">
        <v>0</v>
      </c>
      <c r="J54">
        <v>1</v>
      </c>
      <c r="K54">
        <v>0</v>
      </c>
      <c r="L54" t="s">
        <v>1608</v>
      </c>
      <c r="M54" t="s">
        <v>1608</v>
      </c>
      <c r="N54">
        <v>3.2</v>
      </c>
    </row>
    <row r="55" spans="1:14">
      <c r="A55" t="s">
        <v>463</v>
      </c>
      <c r="B55">
        <v>2251</v>
      </c>
      <c r="C55">
        <v>6</v>
      </c>
      <c r="D55">
        <v>15</v>
      </c>
      <c r="E55">
        <v>238</v>
      </c>
      <c r="F55">
        <v>11.5</v>
      </c>
      <c r="G55" t="s">
        <v>464</v>
      </c>
      <c r="H55">
        <v>1</v>
      </c>
      <c r="I55">
        <v>0</v>
      </c>
      <c r="J55">
        <v>1</v>
      </c>
      <c r="K55">
        <v>0</v>
      </c>
      <c r="L55" t="s">
        <v>1608</v>
      </c>
      <c r="M55" t="s">
        <v>1608</v>
      </c>
      <c r="N55">
        <v>11.5</v>
      </c>
    </row>
    <row r="56" spans="1:14">
      <c r="A56" t="s">
        <v>463</v>
      </c>
      <c r="B56">
        <v>4292</v>
      </c>
      <c r="C56">
        <v>51</v>
      </c>
      <c r="D56">
        <v>34</v>
      </c>
      <c r="E56">
        <v>24</v>
      </c>
      <c r="F56">
        <v>2.5</v>
      </c>
      <c r="G56" t="s">
        <v>464</v>
      </c>
      <c r="H56">
        <v>1</v>
      </c>
      <c r="I56">
        <v>0</v>
      </c>
      <c r="J56">
        <v>1</v>
      </c>
      <c r="K56">
        <v>0</v>
      </c>
      <c r="L56" t="s">
        <v>1608</v>
      </c>
      <c r="M56" t="s">
        <v>1608</v>
      </c>
      <c r="N56">
        <v>2.5</v>
      </c>
    </row>
    <row r="57" spans="1:14">
      <c r="A57" t="s">
        <v>463</v>
      </c>
      <c r="B57">
        <v>2251</v>
      </c>
      <c r="C57">
        <v>6</v>
      </c>
      <c r="D57">
        <v>15</v>
      </c>
      <c r="E57">
        <v>238</v>
      </c>
      <c r="F57">
        <v>11.5</v>
      </c>
      <c r="G57" t="s">
        <v>464</v>
      </c>
      <c r="H57">
        <v>1</v>
      </c>
      <c r="I57">
        <v>0</v>
      </c>
      <c r="J57">
        <v>1</v>
      </c>
      <c r="K57">
        <v>0</v>
      </c>
      <c r="L57" t="s">
        <v>1608</v>
      </c>
      <c r="M57" t="s">
        <v>1608</v>
      </c>
      <c r="N57">
        <v>11.5</v>
      </c>
    </row>
    <row r="58" spans="1:14">
      <c r="A58" t="s">
        <v>463</v>
      </c>
      <c r="B58">
        <v>4292</v>
      </c>
      <c r="C58">
        <v>51</v>
      </c>
      <c r="D58">
        <v>34</v>
      </c>
      <c r="E58">
        <v>24</v>
      </c>
      <c r="F58">
        <v>2.5</v>
      </c>
      <c r="G58" t="s">
        <v>464</v>
      </c>
      <c r="H58">
        <v>1</v>
      </c>
      <c r="I58">
        <v>0</v>
      </c>
      <c r="J58">
        <v>1</v>
      </c>
      <c r="K58">
        <v>0</v>
      </c>
      <c r="L58" t="s">
        <v>1608</v>
      </c>
      <c r="M58" t="s">
        <v>1608</v>
      </c>
      <c r="N58">
        <v>2.5</v>
      </c>
    </row>
    <row r="59" spans="1:14">
      <c r="A59" t="s">
        <v>463</v>
      </c>
      <c r="B59">
        <v>2251</v>
      </c>
      <c r="C59">
        <v>6</v>
      </c>
      <c r="D59">
        <v>15</v>
      </c>
      <c r="E59">
        <v>238</v>
      </c>
      <c r="F59">
        <v>11.5</v>
      </c>
      <c r="G59" t="s">
        <v>464</v>
      </c>
      <c r="H59">
        <v>1</v>
      </c>
      <c r="I59">
        <v>0</v>
      </c>
      <c r="J59">
        <v>1</v>
      </c>
      <c r="K59">
        <v>0</v>
      </c>
      <c r="L59" t="s">
        <v>1608</v>
      </c>
      <c r="M59" t="s">
        <v>1608</v>
      </c>
      <c r="N59">
        <v>11.5</v>
      </c>
    </row>
    <row r="60" spans="1:14">
      <c r="A60" t="s">
        <v>463</v>
      </c>
      <c r="B60">
        <v>1047</v>
      </c>
      <c r="C60">
        <v>8</v>
      </c>
      <c r="D60">
        <v>5</v>
      </c>
      <c r="E60">
        <v>20</v>
      </c>
      <c r="F60">
        <v>3.2</v>
      </c>
      <c r="G60" t="s">
        <v>464</v>
      </c>
      <c r="H60">
        <v>1</v>
      </c>
      <c r="I60">
        <v>0</v>
      </c>
      <c r="J60">
        <v>1</v>
      </c>
      <c r="K60">
        <v>0</v>
      </c>
      <c r="L60" t="s">
        <v>1608</v>
      </c>
      <c r="M60" t="s">
        <v>1608</v>
      </c>
      <c r="N60">
        <v>3.2</v>
      </c>
    </row>
    <row r="61" spans="1:14">
      <c r="A61" t="s">
        <v>463</v>
      </c>
      <c r="B61">
        <v>2251</v>
      </c>
      <c r="C61">
        <v>6</v>
      </c>
      <c r="D61">
        <v>15</v>
      </c>
      <c r="E61">
        <v>238</v>
      </c>
      <c r="F61">
        <v>11.5</v>
      </c>
      <c r="G61" t="s">
        <v>464</v>
      </c>
      <c r="H61">
        <v>1</v>
      </c>
      <c r="I61">
        <v>0</v>
      </c>
      <c r="J61">
        <v>1</v>
      </c>
      <c r="K61">
        <v>0</v>
      </c>
      <c r="L61" t="s">
        <v>1608</v>
      </c>
      <c r="M61" t="s">
        <v>1608</v>
      </c>
      <c r="N61">
        <v>11.5</v>
      </c>
    </row>
    <row r="62" spans="1:14">
      <c r="A62" t="s">
        <v>463</v>
      </c>
      <c r="B62">
        <v>5835</v>
      </c>
      <c r="C62">
        <v>9</v>
      </c>
      <c r="D62">
        <v>23</v>
      </c>
      <c r="E62">
        <v>5</v>
      </c>
      <c r="F62">
        <v>0.6</v>
      </c>
      <c r="G62" t="s">
        <v>464</v>
      </c>
      <c r="H62">
        <v>1</v>
      </c>
      <c r="I62">
        <v>0</v>
      </c>
      <c r="J62">
        <v>1</v>
      </c>
      <c r="K62">
        <v>0</v>
      </c>
      <c r="L62" t="s">
        <v>1608</v>
      </c>
      <c r="M62" t="s">
        <v>1608</v>
      </c>
      <c r="N62">
        <v>0.6</v>
      </c>
    </row>
    <row r="63" spans="1:14">
      <c r="A63" t="s">
        <v>463</v>
      </c>
      <c r="B63">
        <v>5835</v>
      </c>
      <c r="C63">
        <v>9</v>
      </c>
      <c r="D63">
        <v>23</v>
      </c>
      <c r="E63">
        <v>5</v>
      </c>
      <c r="F63">
        <v>0.6</v>
      </c>
      <c r="G63" t="s">
        <v>464</v>
      </c>
      <c r="H63">
        <v>1</v>
      </c>
      <c r="I63">
        <v>0</v>
      </c>
      <c r="J63">
        <v>1</v>
      </c>
      <c r="K63">
        <v>0</v>
      </c>
      <c r="L63" t="s">
        <v>1608</v>
      </c>
      <c r="M63" t="s">
        <v>1608</v>
      </c>
      <c r="N63">
        <v>0.6</v>
      </c>
    </row>
    <row r="64" spans="1:14">
      <c r="A64" t="s">
        <v>463</v>
      </c>
      <c r="B64">
        <v>4292</v>
      </c>
      <c r="C64">
        <v>51</v>
      </c>
      <c r="D64">
        <v>34</v>
      </c>
      <c r="E64">
        <v>24</v>
      </c>
      <c r="F64">
        <v>2.5</v>
      </c>
      <c r="G64" t="s">
        <v>464</v>
      </c>
      <c r="H64">
        <v>1</v>
      </c>
      <c r="I64">
        <v>0</v>
      </c>
      <c r="J64">
        <v>1</v>
      </c>
      <c r="K64">
        <v>0</v>
      </c>
      <c r="L64" t="s">
        <v>1608</v>
      </c>
      <c r="M64" t="s">
        <v>1608</v>
      </c>
      <c r="N64">
        <v>2.5</v>
      </c>
    </row>
    <row r="65" spans="1:14">
      <c r="A65" t="s">
        <v>463</v>
      </c>
      <c r="B65">
        <v>4292</v>
      </c>
      <c r="C65">
        <v>51</v>
      </c>
      <c r="D65">
        <v>34</v>
      </c>
      <c r="E65">
        <v>24</v>
      </c>
      <c r="F65">
        <v>2.5</v>
      </c>
      <c r="G65" t="s">
        <v>464</v>
      </c>
      <c r="H65">
        <v>1</v>
      </c>
      <c r="I65">
        <v>0</v>
      </c>
      <c r="J65">
        <v>1</v>
      </c>
      <c r="K65">
        <v>0</v>
      </c>
      <c r="L65" t="s">
        <v>1608</v>
      </c>
      <c r="M65" t="s">
        <v>1608</v>
      </c>
      <c r="N65">
        <v>2.5</v>
      </c>
    </row>
    <row r="66" spans="1:14">
      <c r="A66" t="s">
        <v>463</v>
      </c>
      <c r="B66">
        <v>4292</v>
      </c>
      <c r="C66">
        <v>51</v>
      </c>
      <c r="D66">
        <v>34</v>
      </c>
      <c r="E66">
        <v>24</v>
      </c>
      <c r="F66">
        <v>2.5</v>
      </c>
      <c r="G66" t="s">
        <v>464</v>
      </c>
      <c r="H66">
        <v>1</v>
      </c>
      <c r="I66">
        <v>0</v>
      </c>
      <c r="J66">
        <v>1</v>
      </c>
      <c r="K66">
        <v>0</v>
      </c>
      <c r="L66" t="s">
        <v>1608</v>
      </c>
      <c r="M66" t="s">
        <v>1608</v>
      </c>
      <c r="N66">
        <v>2.5</v>
      </c>
    </row>
    <row r="67" spans="1:14">
      <c r="A67" t="s">
        <v>864</v>
      </c>
      <c r="B67">
        <v>488</v>
      </c>
      <c r="C67">
        <v>6</v>
      </c>
      <c r="D67">
        <v>6</v>
      </c>
      <c r="E67">
        <v>4</v>
      </c>
      <c r="F67">
        <v>3.3</v>
      </c>
      <c r="G67" t="s">
        <v>865</v>
      </c>
      <c r="H67">
        <v>1</v>
      </c>
      <c r="I67">
        <v>0</v>
      </c>
      <c r="J67">
        <v>1</v>
      </c>
      <c r="K67">
        <v>0</v>
      </c>
      <c r="L67" t="s">
        <v>1608</v>
      </c>
      <c r="M67" t="s">
        <v>1608</v>
      </c>
      <c r="N67">
        <v>3.3</v>
      </c>
    </row>
    <row r="68" spans="1:14">
      <c r="A68" t="s">
        <v>705</v>
      </c>
      <c r="B68">
        <v>2833</v>
      </c>
      <c r="C68">
        <v>0</v>
      </c>
      <c r="D68">
        <v>48</v>
      </c>
      <c r="E68">
        <v>23</v>
      </c>
      <c r="F68">
        <v>2.5</v>
      </c>
      <c r="G68" t="s">
        <v>706</v>
      </c>
      <c r="H68">
        <v>0</v>
      </c>
      <c r="I68">
        <v>0</v>
      </c>
      <c r="J68">
        <v>0</v>
      </c>
      <c r="K68">
        <v>0</v>
      </c>
      <c r="M68" t="s">
        <v>1608</v>
      </c>
      <c r="N68">
        <v>2.5</v>
      </c>
    </row>
    <row r="69" spans="1:14">
      <c r="A69" t="s">
        <v>1083</v>
      </c>
      <c r="B69">
        <v>2062</v>
      </c>
      <c r="C69">
        <v>10</v>
      </c>
      <c r="D69">
        <v>163</v>
      </c>
      <c r="E69">
        <v>1</v>
      </c>
      <c r="F69">
        <v>8.4</v>
      </c>
      <c r="G69" t="s">
        <v>1084</v>
      </c>
      <c r="H69">
        <v>1</v>
      </c>
      <c r="I69">
        <v>1</v>
      </c>
      <c r="J69">
        <v>1</v>
      </c>
      <c r="K69">
        <v>0</v>
      </c>
      <c r="L69" t="s">
        <v>1608</v>
      </c>
      <c r="M69" t="s">
        <v>1608</v>
      </c>
      <c r="N69">
        <v>8.4</v>
      </c>
    </row>
    <row r="70" spans="1:14">
      <c r="A70" t="s">
        <v>916</v>
      </c>
      <c r="B70">
        <v>1242</v>
      </c>
      <c r="C70">
        <v>25</v>
      </c>
      <c r="D70">
        <v>151</v>
      </c>
      <c r="E70">
        <v>9</v>
      </c>
      <c r="F70">
        <v>14.9</v>
      </c>
      <c r="G70" t="s">
        <v>917</v>
      </c>
      <c r="H70">
        <v>1</v>
      </c>
      <c r="I70">
        <v>0</v>
      </c>
      <c r="J70">
        <v>1</v>
      </c>
      <c r="K70">
        <v>0</v>
      </c>
      <c r="L70" t="s">
        <v>1608</v>
      </c>
      <c r="M70" t="s">
        <v>1608</v>
      </c>
      <c r="N70">
        <v>14.9</v>
      </c>
    </row>
    <row r="71" spans="1:14">
      <c r="A71" t="s">
        <v>134</v>
      </c>
      <c r="B71">
        <v>2643</v>
      </c>
      <c r="C71">
        <v>14</v>
      </c>
      <c r="D71">
        <v>37</v>
      </c>
      <c r="E71">
        <v>6</v>
      </c>
      <c r="F71">
        <v>2.2000000000000002</v>
      </c>
      <c r="G71" t="s">
        <v>135</v>
      </c>
      <c r="H71">
        <v>1</v>
      </c>
      <c r="I71">
        <v>0</v>
      </c>
      <c r="J71">
        <v>1</v>
      </c>
      <c r="K71">
        <v>0</v>
      </c>
      <c r="L71" t="s">
        <v>1608</v>
      </c>
      <c r="M71" t="s">
        <v>1608</v>
      </c>
      <c r="N71">
        <v>2.2000000000000002</v>
      </c>
    </row>
    <row r="72" spans="1:14">
      <c r="A72" t="s">
        <v>139</v>
      </c>
      <c r="B72">
        <v>2093</v>
      </c>
      <c r="C72">
        <v>14</v>
      </c>
      <c r="D72">
        <v>51</v>
      </c>
      <c r="E72">
        <v>40</v>
      </c>
      <c r="F72">
        <v>5</v>
      </c>
      <c r="G72" t="s">
        <v>140</v>
      </c>
      <c r="H72">
        <v>0</v>
      </c>
      <c r="I72">
        <v>0</v>
      </c>
      <c r="J72">
        <v>1</v>
      </c>
      <c r="K72">
        <v>0</v>
      </c>
      <c r="M72" t="s">
        <v>1608</v>
      </c>
      <c r="N72">
        <v>5</v>
      </c>
    </row>
    <row r="73" spans="1:14">
      <c r="A73" t="s">
        <v>128</v>
      </c>
      <c r="B73">
        <v>993</v>
      </c>
      <c r="C73">
        <v>0</v>
      </c>
      <c r="D73">
        <v>13</v>
      </c>
      <c r="E73">
        <v>4</v>
      </c>
      <c r="F73">
        <v>1.7</v>
      </c>
      <c r="G73" t="s">
        <v>129</v>
      </c>
      <c r="H73">
        <v>1</v>
      </c>
      <c r="I73">
        <v>0</v>
      </c>
      <c r="J73">
        <v>1</v>
      </c>
      <c r="K73">
        <v>0</v>
      </c>
      <c r="L73" t="s">
        <v>1608</v>
      </c>
      <c r="M73" t="s">
        <v>1608</v>
      </c>
      <c r="N73">
        <v>1.7</v>
      </c>
    </row>
    <row r="74" spans="1:14">
      <c r="A74" t="s">
        <v>975</v>
      </c>
      <c r="B74">
        <v>1867</v>
      </c>
      <c r="C74">
        <v>151</v>
      </c>
      <c r="D74">
        <v>210</v>
      </c>
      <c r="E74">
        <v>29</v>
      </c>
      <c r="F74">
        <v>20.9</v>
      </c>
      <c r="G74" t="s">
        <v>976</v>
      </c>
      <c r="H74">
        <v>1</v>
      </c>
      <c r="I74">
        <v>1</v>
      </c>
      <c r="J74">
        <v>1</v>
      </c>
      <c r="K74">
        <v>0</v>
      </c>
      <c r="L74" t="s">
        <v>1608</v>
      </c>
      <c r="M74" t="s">
        <v>1608</v>
      </c>
      <c r="N74">
        <v>20.9</v>
      </c>
    </row>
    <row r="75" spans="1:14">
      <c r="A75" t="s">
        <v>946</v>
      </c>
      <c r="B75">
        <v>1499</v>
      </c>
      <c r="C75">
        <v>25</v>
      </c>
      <c r="D75">
        <v>77</v>
      </c>
      <c r="E75">
        <v>312</v>
      </c>
      <c r="F75">
        <v>27.6</v>
      </c>
      <c r="G75" t="s">
        <v>947</v>
      </c>
      <c r="H75">
        <v>0</v>
      </c>
      <c r="I75">
        <v>1</v>
      </c>
      <c r="J75">
        <v>0</v>
      </c>
      <c r="K75">
        <v>0</v>
      </c>
      <c r="L75" t="s">
        <v>1608</v>
      </c>
      <c r="M75" t="s">
        <v>1608</v>
      </c>
      <c r="N75">
        <v>27.6</v>
      </c>
    </row>
    <row r="76" spans="1:14">
      <c r="A76" t="s">
        <v>924</v>
      </c>
      <c r="B76">
        <v>2120</v>
      </c>
      <c r="C76">
        <v>125</v>
      </c>
      <c r="D76">
        <v>6</v>
      </c>
      <c r="E76">
        <v>7</v>
      </c>
      <c r="F76">
        <v>6.5</v>
      </c>
      <c r="G76" t="s">
        <v>925</v>
      </c>
      <c r="H76">
        <v>1</v>
      </c>
      <c r="I76">
        <v>0</v>
      </c>
      <c r="J76">
        <v>0</v>
      </c>
      <c r="K76">
        <v>0</v>
      </c>
      <c r="L76" t="s">
        <v>1608</v>
      </c>
      <c r="M76" t="s">
        <v>1608</v>
      </c>
      <c r="N76">
        <v>6.5</v>
      </c>
    </row>
    <row r="77" spans="1:14">
      <c r="A77" t="s">
        <v>763</v>
      </c>
      <c r="B77">
        <v>1192</v>
      </c>
      <c r="C77">
        <v>0</v>
      </c>
      <c r="D77">
        <v>3</v>
      </c>
      <c r="E77">
        <v>97</v>
      </c>
      <c r="F77">
        <v>8.4</v>
      </c>
      <c r="G77" t="s">
        <v>764</v>
      </c>
      <c r="H77">
        <v>0</v>
      </c>
      <c r="I77">
        <v>0</v>
      </c>
      <c r="J77">
        <v>1</v>
      </c>
      <c r="K77">
        <v>0</v>
      </c>
      <c r="M77" t="s">
        <v>1608</v>
      </c>
      <c r="N77">
        <v>8.4</v>
      </c>
    </row>
    <row r="78" spans="1:14">
      <c r="A78" t="s">
        <v>394</v>
      </c>
      <c r="B78">
        <v>2207</v>
      </c>
      <c r="C78">
        <v>477</v>
      </c>
      <c r="D78">
        <v>259</v>
      </c>
      <c r="E78">
        <v>225</v>
      </c>
      <c r="F78">
        <v>43.5</v>
      </c>
      <c r="G78" t="s">
        <v>395</v>
      </c>
      <c r="H78">
        <v>1</v>
      </c>
      <c r="I78">
        <v>0</v>
      </c>
      <c r="J78">
        <v>1</v>
      </c>
      <c r="K78">
        <v>0</v>
      </c>
      <c r="L78" t="s">
        <v>1608</v>
      </c>
      <c r="M78" t="s">
        <v>1608</v>
      </c>
      <c r="N78">
        <v>43.5</v>
      </c>
    </row>
    <row r="79" spans="1:14">
      <c r="A79" t="s">
        <v>1036</v>
      </c>
      <c r="B79">
        <v>1195</v>
      </c>
      <c r="C79">
        <v>26</v>
      </c>
      <c r="D79">
        <v>18</v>
      </c>
      <c r="E79">
        <v>0</v>
      </c>
      <c r="F79">
        <v>3.7</v>
      </c>
      <c r="G79" t="s">
        <v>1037</v>
      </c>
      <c r="H79">
        <v>0</v>
      </c>
      <c r="I79">
        <v>1</v>
      </c>
      <c r="J79">
        <v>0</v>
      </c>
      <c r="K79">
        <v>0</v>
      </c>
      <c r="L79" t="s">
        <v>1608</v>
      </c>
      <c r="M79" t="s">
        <v>1608</v>
      </c>
      <c r="N79">
        <v>3.7</v>
      </c>
    </row>
    <row r="80" spans="1:14">
      <c r="A80" t="s">
        <v>813</v>
      </c>
      <c r="B80">
        <v>2271</v>
      </c>
      <c r="C80">
        <v>52</v>
      </c>
      <c r="D80">
        <v>37</v>
      </c>
      <c r="E80">
        <v>10</v>
      </c>
      <c r="F80">
        <v>4.4000000000000004</v>
      </c>
      <c r="G80" t="s">
        <v>814</v>
      </c>
      <c r="H80">
        <v>0</v>
      </c>
      <c r="I80">
        <v>1</v>
      </c>
      <c r="J80">
        <v>0</v>
      </c>
      <c r="K80">
        <v>0</v>
      </c>
      <c r="L80" t="s">
        <v>1608</v>
      </c>
      <c r="M80" t="s">
        <v>1608</v>
      </c>
      <c r="N80">
        <v>4.4000000000000004</v>
      </c>
    </row>
    <row r="81" spans="1:14">
      <c r="A81" t="s">
        <v>817</v>
      </c>
      <c r="B81">
        <v>1642</v>
      </c>
      <c r="C81">
        <v>0</v>
      </c>
      <c r="D81">
        <v>31</v>
      </c>
      <c r="E81">
        <v>21</v>
      </c>
      <c r="F81">
        <v>3.2</v>
      </c>
      <c r="G81" t="s">
        <v>818</v>
      </c>
      <c r="H81">
        <v>0</v>
      </c>
      <c r="I81">
        <v>1</v>
      </c>
      <c r="J81">
        <v>0</v>
      </c>
      <c r="K81">
        <v>0</v>
      </c>
      <c r="L81" t="s">
        <v>1608</v>
      </c>
      <c r="M81" t="s">
        <v>1608</v>
      </c>
      <c r="N81">
        <v>3.2</v>
      </c>
    </row>
    <row r="82" spans="1:14">
      <c r="A82" t="s">
        <v>229</v>
      </c>
      <c r="B82">
        <v>1263</v>
      </c>
      <c r="C82">
        <v>16</v>
      </c>
      <c r="D82">
        <v>29</v>
      </c>
      <c r="E82">
        <v>15</v>
      </c>
      <c r="F82">
        <v>4.8</v>
      </c>
      <c r="G82" t="s">
        <v>230</v>
      </c>
      <c r="H82">
        <v>0</v>
      </c>
      <c r="I82">
        <v>1</v>
      </c>
      <c r="J82">
        <v>0</v>
      </c>
      <c r="K82">
        <v>0</v>
      </c>
      <c r="L82" t="s">
        <v>1608</v>
      </c>
      <c r="M82" t="s">
        <v>1608</v>
      </c>
      <c r="N82">
        <v>4.8</v>
      </c>
    </row>
    <row r="83" spans="1:14">
      <c r="A83" t="s">
        <v>229</v>
      </c>
      <c r="B83">
        <v>1124</v>
      </c>
      <c r="C83">
        <v>98</v>
      </c>
      <c r="D83">
        <v>25</v>
      </c>
      <c r="E83">
        <v>10</v>
      </c>
      <c r="F83">
        <v>11.8</v>
      </c>
      <c r="G83" t="s">
        <v>230</v>
      </c>
      <c r="H83">
        <v>0</v>
      </c>
      <c r="I83">
        <v>1</v>
      </c>
      <c r="J83">
        <v>0</v>
      </c>
      <c r="K83">
        <v>0</v>
      </c>
      <c r="L83" t="s">
        <v>1608</v>
      </c>
      <c r="M83" t="s">
        <v>1608</v>
      </c>
      <c r="N83">
        <v>11.8</v>
      </c>
    </row>
    <row r="84" spans="1:14">
      <c r="A84" t="s">
        <v>229</v>
      </c>
      <c r="B84">
        <v>1124</v>
      </c>
      <c r="C84">
        <v>98</v>
      </c>
      <c r="D84">
        <v>25</v>
      </c>
      <c r="E84">
        <v>10</v>
      </c>
      <c r="F84">
        <v>11.8</v>
      </c>
      <c r="G84" t="s">
        <v>230</v>
      </c>
      <c r="H84">
        <v>0</v>
      </c>
      <c r="I84">
        <v>1</v>
      </c>
      <c r="J84">
        <v>0</v>
      </c>
      <c r="K84">
        <v>0</v>
      </c>
      <c r="L84" t="s">
        <v>1608</v>
      </c>
      <c r="M84" t="s">
        <v>1608</v>
      </c>
      <c r="N84">
        <v>11.8</v>
      </c>
    </row>
    <row r="85" spans="1:14">
      <c r="A85" t="s">
        <v>229</v>
      </c>
      <c r="B85">
        <v>1124</v>
      </c>
      <c r="C85">
        <v>98</v>
      </c>
      <c r="D85">
        <v>25</v>
      </c>
      <c r="E85">
        <v>10</v>
      </c>
      <c r="F85">
        <v>11.8</v>
      </c>
      <c r="G85" t="s">
        <v>230</v>
      </c>
      <c r="H85">
        <v>0</v>
      </c>
      <c r="I85">
        <v>1</v>
      </c>
      <c r="J85">
        <v>0</v>
      </c>
      <c r="K85">
        <v>0</v>
      </c>
      <c r="L85" t="s">
        <v>1608</v>
      </c>
      <c r="M85" t="s">
        <v>1608</v>
      </c>
      <c r="N85">
        <v>11.8</v>
      </c>
    </row>
    <row r="86" spans="1:14">
      <c r="A86" t="s">
        <v>791</v>
      </c>
      <c r="B86">
        <v>1022</v>
      </c>
      <c r="C86">
        <v>76</v>
      </c>
      <c r="D86">
        <v>67</v>
      </c>
      <c r="E86">
        <v>94</v>
      </c>
      <c r="F86">
        <v>23.2</v>
      </c>
      <c r="G86" t="s">
        <v>792</v>
      </c>
      <c r="H86">
        <v>0</v>
      </c>
      <c r="I86">
        <v>0</v>
      </c>
      <c r="J86">
        <v>1</v>
      </c>
      <c r="K86">
        <v>0</v>
      </c>
      <c r="M86" t="s">
        <v>1608</v>
      </c>
      <c r="N86">
        <v>23.2</v>
      </c>
    </row>
    <row r="87" spans="1:14">
      <c r="A87" t="s">
        <v>1169</v>
      </c>
      <c r="B87">
        <v>440</v>
      </c>
      <c r="C87">
        <v>1</v>
      </c>
      <c r="D87">
        <v>2</v>
      </c>
      <c r="E87">
        <v>4</v>
      </c>
      <c r="F87">
        <v>1.6</v>
      </c>
      <c r="H87">
        <v>0</v>
      </c>
      <c r="I87">
        <v>0</v>
      </c>
      <c r="J87">
        <v>0</v>
      </c>
      <c r="K87">
        <v>0</v>
      </c>
      <c r="N87">
        <v>1.6</v>
      </c>
    </row>
    <row r="88" spans="1:14">
      <c r="A88" t="s">
        <v>300</v>
      </c>
      <c r="B88">
        <v>2757</v>
      </c>
      <c r="C88">
        <v>10</v>
      </c>
      <c r="D88">
        <v>1170</v>
      </c>
      <c r="E88">
        <v>219</v>
      </c>
      <c r="F88">
        <v>50.7</v>
      </c>
      <c r="G88" t="s">
        <v>48</v>
      </c>
      <c r="H88">
        <v>0</v>
      </c>
      <c r="I88">
        <v>1</v>
      </c>
      <c r="J88">
        <v>1</v>
      </c>
      <c r="K88">
        <v>0</v>
      </c>
      <c r="L88" t="s">
        <v>1608</v>
      </c>
      <c r="M88" t="s">
        <v>1608</v>
      </c>
      <c r="N88">
        <v>50.7</v>
      </c>
    </row>
    <row r="89" spans="1:14">
      <c r="A89" t="s">
        <v>843</v>
      </c>
      <c r="B89">
        <v>404</v>
      </c>
      <c r="C89">
        <v>206</v>
      </c>
      <c r="D89">
        <v>425</v>
      </c>
      <c r="E89">
        <v>918</v>
      </c>
      <c r="F89">
        <v>26.1</v>
      </c>
      <c r="G89" t="s">
        <v>48</v>
      </c>
      <c r="H89">
        <v>0</v>
      </c>
      <c r="I89">
        <v>1</v>
      </c>
      <c r="J89">
        <v>1</v>
      </c>
      <c r="K89">
        <v>0</v>
      </c>
      <c r="L89" t="s">
        <v>1608</v>
      </c>
      <c r="M89" t="s">
        <v>1608</v>
      </c>
      <c r="N89">
        <v>26.1</v>
      </c>
    </row>
    <row r="90" spans="1:14">
      <c r="A90" t="s">
        <v>622</v>
      </c>
      <c r="B90">
        <v>282</v>
      </c>
      <c r="C90">
        <v>2674</v>
      </c>
      <c r="D90">
        <v>29</v>
      </c>
      <c r="E90">
        <v>9</v>
      </c>
      <c r="F90">
        <v>10.4</v>
      </c>
      <c r="G90" t="s">
        <v>623</v>
      </c>
      <c r="H90">
        <v>0</v>
      </c>
      <c r="I90">
        <v>1</v>
      </c>
      <c r="J90">
        <v>0</v>
      </c>
      <c r="K90">
        <v>0</v>
      </c>
      <c r="L90" t="s">
        <v>1608</v>
      </c>
      <c r="M90" t="s">
        <v>1608</v>
      </c>
      <c r="N90">
        <v>10.4</v>
      </c>
    </row>
    <row r="91" spans="1:14">
      <c r="A91" t="s">
        <v>441</v>
      </c>
      <c r="B91">
        <v>1428</v>
      </c>
      <c r="C91">
        <v>205</v>
      </c>
      <c r="D91">
        <v>16</v>
      </c>
      <c r="E91">
        <v>30</v>
      </c>
      <c r="F91">
        <v>17.600000000000001</v>
      </c>
      <c r="G91" t="s">
        <v>48</v>
      </c>
      <c r="H91">
        <v>0</v>
      </c>
      <c r="I91">
        <v>0</v>
      </c>
      <c r="J91">
        <v>1</v>
      </c>
      <c r="K91">
        <v>0</v>
      </c>
      <c r="M91" t="s">
        <v>1608</v>
      </c>
      <c r="N91">
        <v>17.600000000000001</v>
      </c>
    </row>
    <row r="92" spans="1:14">
      <c r="A92" t="s">
        <v>442</v>
      </c>
      <c r="B92">
        <v>1428</v>
      </c>
      <c r="C92">
        <v>205</v>
      </c>
      <c r="D92">
        <v>16</v>
      </c>
      <c r="E92">
        <v>30</v>
      </c>
      <c r="F92">
        <v>17.600000000000001</v>
      </c>
      <c r="G92" t="s">
        <v>48</v>
      </c>
      <c r="H92">
        <v>0</v>
      </c>
      <c r="I92">
        <v>0</v>
      </c>
      <c r="J92">
        <v>1</v>
      </c>
      <c r="K92">
        <v>0</v>
      </c>
      <c r="M92" t="s">
        <v>1608</v>
      </c>
      <c r="N92">
        <v>17.600000000000001</v>
      </c>
    </row>
    <row r="93" spans="1:14">
      <c r="A93" t="s">
        <v>318</v>
      </c>
      <c r="B93">
        <v>799</v>
      </c>
      <c r="C93">
        <v>14</v>
      </c>
      <c r="D93">
        <v>97</v>
      </c>
      <c r="E93">
        <v>35</v>
      </c>
      <c r="F93">
        <v>18.3</v>
      </c>
      <c r="G93" t="s">
        <v>319</v>
      </c>
      <c r="H93">
        <v>1</v>
      </c>
      <c r="I93">
        <v>0</v>
      </c>
      <c r="J93">
        <v>1</v>
      </c>
      <c r="K93">
        <v>0</v>
      </c>
      <c r="L93" t="s">
        <v>1608</v>
      </c>
      <c r="M93" t="s">
        <v>1608</v>
      </c>
      <c r="N93">
        <v>18.3</v>
      </c>
    </row>
    <row r="94" spans="1:14">
      <c r="A94" t="s">
        <v>318</v>
      </c>
      <c r="B94">
        <v>546</v>
      </c>
      <c r="C94">
        <v>358</v>
      </c>
      <c r="D94">
        <v>77</v>
      </c>
      <c r="E94">
        <v>37</v>
      </c>
      <c r="F94">
        <v>86.4</v>
      </c>
      <c r="G94" t="s">
        <v>319</v>
      </c>
      <c r="H94">
        <v>1</v>
      </c>
      <c r="I94">
        <v>0</v>
      </c>
      <c r="J94">
        <v>1</v>
      </c>
      <c r="K94">
        <v>0</v>
      </c>
      <c r="L94" t="s">
        <v>1608</v>
      </c>
      <c r="M94" t="s">
        <v>1608</v>
      </c>
      <c r="N94">
        <v>86.4</v>
      </c>
    </row>
    <row r="95" spans="1:14">
      <c r="A95" t="s">
        <v>318</v>
      </c>
      <c r="B95">
        <v>439</v>
      </c>
      <c r="C95">
        <v>451</v>
      </c>
      <c r="D95">
        <v>400</v>
      </c>
      <c r="E95">
        <v>786</v>
      </c>
      <c r="F95">
        <v>26.8</v>
      </c>
      <c r="G95" t="s">
        <v>319</v>
      </c>
      <c r="H95">
        <v>1</v>
      </c>
      <c r="I95">
        <v>0</v>
      </c>
      <c r="J95">
        <v>1</v>
      </c>
      <c r="K95">
        <v>0</v>
      </c>
      <c r="L95" t="s">
        <v>1608</v>
      </c>
      <c r="M95" t="s">
        <v>1608</v>
      </c>
      <c r="N95">
        <v>26.8</v>
      </c>
    </row>
    <row r="96" spans="1:14">
      <c r="A96" t="s">
        <v>318</v>
      </c>
      <c r="B96">
        <v>546</v>
      </c>
      <c r="C96">
        <v>358</v>
      </c>
      <c r="D96">
        <v>77</v>
      </c>
      <c r="E96">
        <v>37</v>
      </c>
      <c r="F96">
        <v>86.4</v>
      </c>
      <c r="G96" t="s">
        <v>319</v>
      </c>
      <c r="H96">
        <v>1</v>
      </c>
      <c r="I96">
        <v>0</v>
      </c>
      <c r="J96">
        <v>1</v>
      </c>
      <c r="K96">
        <v>0</v>
      </c>
      <c r="L96" t="s">
        <v>1608</v>
      </c>
      <c r="M96" t="s">
        <v>1608</v>
      </c>
      <c r="N96">
        <v>86.4</v>
      </c>
    </row>
    <row r="97" spans="1:14">
      <c r="A97" t="s">
        <v>821</v>
      </c>
      <c r="B97">
        <v>1158</v>
      </c>
      <c r="C97">
        <v>22</v>
      </c>
      <c r="D97">
        <v>21</v>
      </c>
      <c r="E97">
        <v>580</v>
      </c>
      <c r="F97">
        <v>53.8</v>
      </c>
      <c r="G97" t="s">
        <v>822</v>
      </c>
      <c r="H97">
        <v>0</v>
      </c>
      <c r="I97">
        <v>1</v>
      </c>
      <c r="J97">
        <v>1</v>
      </c>
      <c r="K97">
        <v>0</v>
      </c>
      <c r="L97" t="s">
        <v>1608</v>
      </c>
      <c r="M97" t="s">
        <v>1608</v>
      </c>
      <c r="N97">
        <v>53.8</v>
      </c>
    </row>
    <row r="98" spans="1:14">
      <c r="A98" t="s">
        <v>1050</v>
      </c>
      <c r="B98">
        <v>658</v>
      </c>
      <c r="C98">
        <v>20</v>
      </c>
      <c r="D98">
        <v>120</v>
      </c>
      <c r="E98">
        <v>18</v>
      </c>
      <c r="F98">
        <v>24</v>
      </c>
      <c r="G98" t="s">
        <v>1051</v>
      </c>
      <c r="H98">
        <v>1</v>
      </c>
      <c r="I98">
        <v>0</v>
      </c>
      <c r="J98">
        <v>1</v>
      </c>
      <c r="K98">
        <v>0</v>
      </c>
      <c r="L98" t="s">
        <v>1608</v>
      </c>
      <c r="M98" t="s">
        <v>1608</v>
      </c>
      <c r="N98">
        <v>24</v>
      </c>
    </row>
    <row r="99" spans="1:14">
      <c r="A99" t="s">
        <v>962</v>
      </c>
      <c r="B99">
        <v>737</v>
      </c>
      <c r="C99">
        <v>0</v>
      </c>
      <c r="D99">
        <v>6</v>
      </c>
      <c r="E99">
        <v>0</v>
      </c>
      <c r="F99">
        <v>0.8</v>
      </c>
      <c r="G99" t="s">
        <v>48</v>
      </c>
      <c r="H99">
        <v>1</v>
      </c>
      <c r="I99">
        <v>0</v>
      </c>
      <c r="J99">
        <v>1</v>
      </c>
      <c r="K99">
        <v>0</v>
      </c>
      <c r="L99" t="s">
        <v>1608</v>
      </c>
      <c r="M99" t="s">
        <v>1608</v>
      </c>
      <c r="N99">
        <v>0.8</v>
      </c>
    </row>
    <row r="100" spans="1:14">
      <c r="A100" t="s">
        <v>430</v>
      </c>
      <c r="B100">
        <v>2977</v>
      </c>
      <c r="C100">
        <v>45</v>
      </c>
      <c r="D100">
        <v>1</v>
      </c>
      <c r="E100">
        <v>68</v>
      </c>
      <c r="F100">
        <v>3.8</v>
      </c>
      <c r="G100" t="s">
        <v>48</v>
      </c>
      <c r="H100">
        <v>1</v>
      </c>
      <c r="I100">
        <v>0</v>
      </c>
      <c r="J100">
        <v>1</v>
      </c>
      <c r="K100">
        <v>0</v>
      </c>
      <c r="N100">
        <v>3.8</v>
      </c>
    </row>
    <row r="101" spans="1:14">
      <c r="A101" t="s">
        <v>1170</v>
      </c>
      <c r="B101">
        <v>2348</v>
      </c>
      <c r="C101">
        <v>1358</v>
      </c>
      <c r="D101">
        <v>175</v>
      </c>
      <c r="E101">
        <v>309</v>
      </c>
      <c r="F101">
        <v>78.400000000000006</v>
      </c>
      <c r="H101">
        <v>1</v>
      </c>
      <c r="I101">
        <v>0</v>
      </c>
      <c r="J101">
        <v>1</v>
      </c>
      <c r="K101">
        <v>0</v>
      </c>
      <c r="N101">
        <v>78.400000000000006</v>
      </c>
    </row>
    <row r="102" spans="1:14">
      <c r="A102" t="s">
        <v>1040</v>
      </c>
      <c r="B102">
        <v>2977</v>
      </c>
      <c r="C102">
        <v>45</v>
      </c>
      <c r="D102">
        <v>1</v>
      </c>
      <c r="E102">
        <v>68</v>
      </c>
      <c r="F102">
        <v>3.8</v>
      </c>
      <c r="G102" t="s">
        <v>1041</v>
      </c>
      <c r="H102">
        <v>1</v>
      </c>
      <c r="I102">
        <v>0</v>
      </c>
      <c r="J102">
        <v>1</v>
      </c>
      <c r="K102">
        <v>0</v>
      </c>
      <c r="L102" t="s">
        <v>1608</v>
      </c>
      <c r="M102" t="s">
        <v>1608</v>
      </c>
      <c r="N102">
        <v>3.8</v>
      </c>
    </row>
    <row r="103" spans="1:14">
      <c r="A103" t="s">
        <v>179</v>
      </c>
      <c r="B103">
        <v>1619</v>
      </c>
      <c r="C103">
        <v>4</v>
      </c>
      <c r="D103">
        <v>8</v>
      </c>
      <c r="E103">
        <v>0</v>
      </c>
      <c r="F103">
        <v>0.7</v>
      </c>
      <c r="G103" t="s">
        <v>180</v>
      </c>
      <c r="H103">
        <v>1</v>
      </c>
      <c r="I103">
        <v>0</v>
      </c>
      <c r="J103">
        <v>1</v>
      </c>
      <c r="K103">
        <v>0</v>
      </c>
      <c r="L103" t="s">
        <v>1608</v>
      </c>
      <c r="M103" t="s">
        <v>1608</v>
      </c>
      <c r="N103">
        <v>0.7</v>
      </c>
    </row>
    <row r="104" spans="1:14">
      <c r="A104" t="s">
        <v>179</v>
      </c>
      <c r="B104">
        <v>2348</v>
      </c>
      <c r="C104">
        <v>1358</v>
      </c>
      <c r="D104">
        <v>175</v>
      </c>
      <c r="E104">
        <v>309</v>
      </c>
      <c r="F104">
        <v>78.400000000000006</v>
      </c>
      <c r="G104" t="s">
        <v>180</v>
      </c>
      <c r="H104">
        <v>1</v>
      </c>
      <c r="I104">
        <v>0</v>
      </c>
      <c r="J104">
        <v>1</v>
      </c>
      <c r="K104">
        <v>0</v>
      </c>
      <c r="L104" t="s">
        <v>1608</v>
      </c>
      <c r="M104" t="s">
        <v>1608</v>
      </c>
      <c r="N104">
        <v>78.400000000000006</v>
      </c>
    </row>
    <row r="105" spans="1:14">
      <c r="A105" t="s">
        <v>740</v>
      </c>
      <c r="B105">
        <v>1494</v>
      </c>
      <c r="C105">
        <v>3</v>
      </c>
      <c r="D105">
        <v>7</v>
      </c>
      <c r="E105">
        <v>0</v>
      </c>
      <c r="F105">
        <v>0.7</v>
      </c>
      <c r="G105" t="s">
        <v>741</v>
      </c>
      <c r="H105">
        <v>0</v>
      </c>
      <c r="I105">
        <v>0</v>
      </c>
      <c r="J105">
        <v>1</v>
      </c>
      <c r="K105">
        <v>1</v>
      </c>
      <c r="L105" t="s">
        <v>1608</v>
      </c>
      <c r="M105" t="s">
        <v>1608</v>
      </c>
      <c r="N105">
        <v>0.7</v>
      </c>
    </row>
    <row r="106" spans="1:14">
      <c r="A106" t="s">
        <v>811</v>
      </c>
      <c r="B106">
        <v>1659</v>
      </c>
      <c r="C106">
        <v>89</v>
      </c>
      <c r="D106">
        <v>362</v>
      </c>
      <c r="E106">
        <v>95</v>
      </c>
      <c r="F106">
        <v>32.9</v>
      </c>
      <c r="G106" t="s">
        <v>812</v>
      </c>
      <c r="H106">
        <v>0</v>
      </c>
      <c r="I106">
        <v>0</v>
      </c>
      <c r="J106">
        <v>1</v>
      </c>
      <c r="K106">
        <v>0</v>
      </c>
      <c r="M106" t="s">
        <v>1608</v>
      </c>
      <c r="N106">
        <v>32.9</v>
      </c>
    </row>
    <row r="107" spans="1:14">
      <c r="A107" t="s">
        <v>177</v>
      </c>
      <c r="B107">
        <v>1700</v>
      </c>
      <c r="C107">
        <v>168</v>
      </c>
      <c r="D107">
        <v>16</v>
      </c>
      <c r="E107">
        <v>28</v>
      </c>
      <c r="F107">
        <v>12.5</v>
      </c>
      <c r="G107" t="s">
        <v>178</v>
      </c>
      <c r="H107">
        <v>1</v>
      </c>
      <c r="I107">
        <v>0</v>
      </c>
      <c r="J107">
        <v>1</v>
      </c>
      <c r="K107">
        <v>0</v>
      </c>
      <c r="L107" t="s">
        <v>1608</v>
      </c>
      <c r="M107" t="s">
        <v>1608</v>
      </c>
      <c r="N107">
        <v>12.5</v>
      </c>
    </row>
    <row r="108" spans="1:14">
      <c r="A108" t="s">
        <v>177</v>
      </c>
      <c r="B108">
        <v>1700</v>
      </c>
      <c r="C108">
        <v>168</v>
      </c>
      <c r="D108">
        <v>16</v>
      </c>
      <c r="E108">
        <v>28</v>
      </c>
      <c r="F108">
        <v>12.5</v>
      </c>
      <c r="G108" t="s">
        <v>178</v>
      </c>
      <c r="H108">
        <v>1</v>
      </c>
      <c r="I108">
        <v>0</v>
      </c>
      <c r="J108">
        <v>1</v>
      </c>
      <c r="K108">
        <v>0</v>
      </c>
      <c r="L108" t="s">
        <v>1608</v>
      </c>
      <c r="M108" t="s">
        <v>1608</v>
      </c>
      <c r="N108">
        <v>12.5</v>
      </c>
    </row>
    <row r="109" spans="1:14">
      <c r="A109" t="s">
        <v>177</v>
      </c>
      <c r="B109">
        <v>1700</v>
      </c>
      <c r="C109">
        <v>168</v>
      </c>
      <c r="D109">
        <v>16</v>
      </c>
      <c r="E109">
        <v>28</v>
      </c>
      <c r="F109">
        <v>12.5</v>
      </c>
      <c r="G109" t="s">
        <v>178</v>
      </c>
      <c r="H109">
        <v>1</v>
      </c>
      <c r="I109">
        <v>0</v>
      </c>
      <c r="J109">
        <v>1</v>
      </c>
      <c r="K109">
        <v>0</v>
      </c>
      <c r="L109" t="s">
        <v>1608</v>
      </c>
      <c r="M109" t="s">
        <v>1608</v>
      </c>
      <c r="N109">
        <v>12.5</v>
      </c>
    </row>
    <row r="110" spans="1:14">
      <c r="A110" t="s">
        <v>177</v>
      </c>
      <c r="B110">
        <v>1700</v>
      </c>
      <c r="C110">
        <v>168</v>
      </c>
      <c r="D110">
        <v>16</v>
      </c>
      <c r="E110">
        <v>28</v>
      </c>
      <c r="F110">
        <v>12.5</v>
      </c>
      <c r="G110" t="s">
        <v>178</v>
      </c>
      <c r="H110">
        <v>1</v>
      </c>
      <c r="I110">
        <v>0</v>
      </c>
      <c r="J110">
        <v>1</v>
      </c>
      <c r="K110">
        <v>0</v>
      </c>
      <c r="L110" t="s">
        <v>1608</v>
      </c>
      <c r="M110" t="s">
        <v>1608</v>
      </c>
      <c r="N110">
        <v>12.5</v>
      </c>
    </row>
    <row r="111" spans="1:14">
      <c r="A111" t="s">
        <v>177</v>
      </c>
      <c r="B111">
        <v>1700</v>
      </c>
      <c r="C111">
        <v>168</v>
      </c>
      <c r="D111">
        <v>16</v>
      </c>
      <c r="E111">
        <v>28</v>
      </c>
      <c r="F111">
        <v>12.5</v>
      </c>
      <c r="G111" t="s">
        <v>178</v>
      </c>
      <c r="H111">
        <v>1</v>
      </c>
      <c r="I111">
        <v>0</v>
      </c>
      <c r="J111">
        <v>1</v>
      </c>
      <c r="K111">
        <v>0</v>
      </c>
      <c r="L111" t="s">
        <v>1608</v>
      </c>
      <c r="M111" t="s">
        <v>1608</v>
      </c>
      <c r="N111">
        <v>12.5</v>
      </c>
    </row>
    <row r="112" spans="1:14">
      <c r="A112" t="s">
        <v>177</v>
      </c>
      <c r="B112">
        <v>1700</v>
      </c>
      <c r="C112">
        <v>168</v>
      </c>
      <c r="D112">
        <v>16</v>
      </c>
      <c r="E112">
        <v>28</v>
      </c>
      <c r="F112">
        <v>12.5</v>
      </c>
      <c r="G112" t="s">
        <v>178</v>
      </c>
      <c r="H112">
        <v>1</v>
      </c>
      <c r="I112">
        <v>0</v>
      </c>
      <c r="J112">
        <v>1</v>
      </c>
      <c r="K112">
        <v>0</v>
      </c>
      <c r="L112" t="s">
        <v>1608</v>
      </c>
      <c r="M112" t="s">
        <v>1608</v>
      </c>
      <c r="N112">
        <v>12.5</v>
      </c>
    </row>
    <row r="113" spans="1:14">
      <c r="A113" t="s">
        <v>177</v>
      </c>
      <c r="B113">
        <v>192</v>
      </c>
      <c r="C113">
        <v>28</v>
      </c>
      <c r="D113">
        <v>89</v>
      </c>
      <c r="E113">
        <v>0</v>
      </c>
      <c r="F113">
        <v>60.9</v>
      </c>
      <c r="G113" t="s">
        <v>178</v>
      </c>
      <c r="H113">
        <v>1</v>
      </c>
      <c r="I113">
        <v>0</v>
      </c>
      <c r="J113">
        <v>1</v>
      </c>
      <c r="K113">
        <v>0</v>
      </c>
      <c r="L113" t="s">
        <v>1608</v>
      </c>
      <c r="M113" t="s">
        <v>1608</v>
      </c>
      <c r="N113">
        <v>60.9</v>
      </c>
    </row>
    <row r="114" spans="1:14">
      <c r="A114" t="s">
        <v>177</v>
      </c>
      <c r="B114">
        <v>1700</v>
      </c>
      <c r="C114">
        <v>168</v>
      </c>
      <c r="D114">
        <v>16</v>
      </c>
      <c r="E114">
        <v>28</v>
      </c>
      <c r="F114">
        <v>12.5</v>
      </c>
      <c r="G114" t="s">
        <v>178</v>
      </c>
      <c r="H114">
        <v>1</v>
      </c>
      <c r="I114">
        <v>0</v>
      </c>
      <c r="J114">
        <v>1</v>
      </c>
      <c r="K114">
        <v>0</v>
      </c>
      <c r="L114" t="s">
        <v>1608</v>
      </c>
      <c r="M114" t="s">
        <v>1608</v>
      </c>
      <c r="N114">
        <v>12.5</v>
      </c>
    </row>
    <row r="115" spans="1:14">
      <c r="A115" t="s">
        <v>177</v>
      </c>
      <c r="B115">
        <v>1700</v>
      </c>
      <c r="C115">
        <v>168</v>
      </c>
      <c r="D115">
        <v>16</v>
      </c>
      <c r="E115">
        <v>28</v>
      </c>
      <c r="F115">
        <v>12.5</v>
      </c>
      <c r="G115" t="s">
        <v>178</v>
      </c>
      <c r="H115">
        <v>1</v>
      </c>
      <c r="I115">
        <v>0</v>
      </c>
      <c r="J115">
        <v>1</v>
      </c>
      <c r="K115">
        <v>0</v>
      </c>
      <c r="L115" t="s">
        <v>1608</v>
      </c>
      <c r="M115" t="s">
        <v>1608</v>
      </c>
      <c r="N115">
        <v>12.5</v>
      </c>
    </row>
    <row r="116" spans="1:14">
      <c r="A116" t="s">
        <v>177</v>
      </c>
      <c r="B116">
        <v>1700</v>
      </c>
      <c r="C116">
        <v>168</v>
      </c>
      <c r="D116">
        <v>16</v>
      </c>
      <c r="E116">
        <v>28</v>
      </c>
      <c r="F116">
        <v>12.5</v>
      </c>
      <c r="G116" t="s">
        <v>178</v>
      </c>
      <c r="H116">
        <v>1</v>
      </c>
      <c r="I116">
        <v>0</v>
      </c>
      <c r="J116">
        <v>1</v>
      </c>
      <c r="K116">
        <v>0</v>
      </c>
      <c r="L116" t="s">
        <v>1608</v>
      </c>
      <c r="M116" t="s">
        <v>1608</v>
      </c>
      <c r="N116">
        <v>12.5</v>
      </c>
    </row>
    <row r="117" spans="1:14">
      <c r="A117" t="s">
        <v>177</v>
      </c>
      <c r="B117">
        <v>1700</v>
      </c>
      <c r="C117">
        <v>168</v>
      </c>
      <c r="D117">
        <v>16</v>
      </c>
      <c r="E117">
        <v>28</v>
      </c>
      <c r="F117">
        <v>12.5</v>
      </c>
      <c r="G117" t="s">
        <v>178</v>
      </c>
      <c r="H117">
        <v>1</v>
      </c>
      <c r="I117">
        <v>0</v>
      </c>
      <c r="J117">
        <v>1</v>
      </c>
      <c r="K117">
        <v>0</v>
      </c>
      <c r="L117" t="s">
        <v>1608</v>
      </c>
      <c r="M117" t="s">
        <v>1608</v>
      </c>
      <c r="N117">
        <v>12.5</v>
      </c>
    </row>
    <row r="118" spans="1:14">
      <c r="A118" t="s">
        <v>631</v>
      </c>
      <c r="B118">
        <v>192</v>
      </c>
      <c r="C118">
        <v>28</v>
      </c>
      <c r="D118">
        <v>89</v>
      </c>
      <c r="E118">
        <v>0</v>
      </c>
      <c r="F118">
        <v>60.9</v>
      </c>
      <c r="G118" t="s">
        <v>632</v>
      </c>
      <c r="H118">
        <v>1</v>
      </c>
      <c r="I118">
        <v>0</v>
      </c>
      <c r="J118">
        <v>1</v>
      </c>
      <c r="K118">
        <v>0</v>
      </c>
      <c r="L118" t="s">
        <v>1608</v>
      </c>
      <c r="M118" t="s">
        <v>1608</v>
      </c>
      <c r="N118">
        <v>60.9</v>
      </c>
    </row>
    <row r="119" spans="1:14">
      <c r="A119" t="s">
        <v>1171</v>
      </c>
      <c r="B119">
        <v>1695</v>
      </c>
      <c r="C119">
        <v>2</v>
      </c>
      <c r="D119">
        <v>51</v>
      </c>
      <c r="E119">
        <v>0</v>
      </c>
      <c r="F119">
        <v>3.1</v>
      </c>
      <c r="H119">
        <v>0</v>
      </c>
      <c r="I119">
        <v>0</v>
      </c>
      <c r="J119">
        <v>1</v>
      </c>
      <c r="K119">
        <v>0</v>
      </c>
      <c r="N119">
        <v>3.1</v>
      </c>
    </row>
    <row r="120" spans="1:14">
      <c r="A120" t="s">
        <v>1172</v>
      </c>
      <c r="B120">
        <v>2089</v>
      </c>
      <c r="C120">
        <v>24</v>
      </c>
      <c r="D120">
        <v>39</v>
      </c>
      <c r="E120">
        <v>0</v>
      </c>
      <c r="F120">
        <v>3</v>
      </c>
      <c r="H120">
        <v>0</v>
      </c>
      <c r="I120">
        <v>0</v>
      </c>
      <c r="J120">
        <v>0</v>
      </c>
      <c r="K120">
        <v>0</v>
      </c>
      <c r="N120">
        <v>3</v>
      </c>
    </row>
    <row r="121" spans="1:14">
      <c r="A121" t="s">
        <v>1173</v>
      </c>
      <c r="B121">
        <v>6357</v>
      </c>
      <c r="C121">
        <v>32</v>
      </c>
      <c r="D121">
        <v>45</v>
      </c>
      <c r="E121">
        <v>166</v>
      </c>
      <c r="F121">
        <v>3.8</v>
      </c>
      <c r="H121">
        <v>0</v>
      </c>
      <c r="I121">
        <v>0</v>
      </c>
      <c r="J121">
        <v>0</v>
      </c>
      <c r="K121">
        <v>0</v>
      </c>
      <c r="N121">
        <v>3.8</v>
      </c>
    </row>
    <row r="122" spans="1:14">
      <c r="A122" t="s">
        <v>1073</v>
      </c>
      <c r="B122">
        <v>824</v>
      </c>
      <c r="C122">
        <v>2</v>
      </c>
      <c r="D122">
        <v>18</v>
      </c>
      <c r="E122">
        <v>5</v>
      </c>
      <c r="F122">
        <v>3</v>
      </c>
      <c r="G122" t="s">
        <v>1074</v>
      </c>
      <c r="H122">
        <v>1</v>
      </c>
      <c r="I122">
        <v>0</v>
      </c>
      <c r="J122">
        <v>1</v>
      </c>
      <c r="K122">
        <v>0</v>
      </c>
      <c r="L122" t="s">
        <v>1608</v>
      </c>
      <c r="M122" t="s">
        <v>1608</v>
      </c>
      <c r="N122">
        <v>3</v>
      </c>
    </row>
    <row r="123" spans="1:14">
      <c r="A123" t="s">
        <v>669</v>
      </c>
      <c r="B123">
        <v>1695</v>
      </c>
      <c r="C123">
        <v>2</v>
      </c>
      <c r="D123">
        <v>51</v>
      </c>
      <c r="E123">
        <v>0</v>
      </c>
      <c r="F123">
        <v>3.1</v>
      </c>
      <c r="G123" t="s">
        <v>670</v>
      </c>
      <c r="H123">
        <v>0</v>
      </c>
      <c r="I123">
        <v>0</v>
      </c>
      <c r="J123">
        <v>1</v>
      </c>
      <c r="K123">
        <v>0</v>
      </c>
      <c r="M123" t="s">
        <v>1608</v>
      </c>
      <c r="N123">
        <v>3.1</v>
      </c>
    </row>
    <row r="124" spans="1:14">
      <c r="A124" t="s">
        <v>689</v>
      </c>
      <c r="B124">
        <v>1695</v>
      </c>
      <c r="C124">
        <v>2</v>
      </c>
      <c r="D124">
        <v>51</v>
      </c>
      <c r="E124">
        <v>0</v>
      </c>
      <c r="F124">
        <v>3.1</v>
      </c>
      <c r="G124" t="s">
        <v>690</v>
      </c>
      <c r="H124">
        <v>1</v>
      </c>
      <c r="I124">
        <v>0</v>
      </c>
      <c r="J124">
        <v>1</v>
      </c>
      <c r="K124">
        <v>0</v>
      </c>
      <c r="L124" t="s">
        <v>1608</v>
      </c>
      <c r="M124" t="s">
        <v>1608</v>
      </c>
      <c r="N124">
        <v>3.1</v>
      </c>
    </row>
    <row r="125" spans="1:14">
      <c r="A125" t="s">
        <v>379</v>
      </c>
      <c r="B125">
        <v>1090</v>
      </c>
      <c r="C125">
        <v>0</v>
      </c>
      <c r="D125">
        <v>11</v>
      </c>
      <c r="E125">
        <v>20</v>
      </c>
      <c r="F125">
        <v>2.8</v>
      </c>
      <c r="G125" t="s">
        <v>380</v>
      </c>
      <c r="H125">
        <v>0</v>
      </c>
      <c r="I125">
        <v>0</v>
      </c>
      <c r="J125">
        <v>1</v>
      </c>
      <c r="K125">
        <v>0</v>
      </c>
      <c r="M125" t="s">
        <v>1608</v>
      </c>
      <c r="N125">
        <v>2.8</v>
      </c>
    </row>
    <row r="126" spans="1:14">
      <c r="A126" t="s">
        <v>1174</v>
      </c>
      <c r="B126">
        <v>2493</v>
      </c>
      <c r="C126">
        <v>11</v>
      </c>
      <c r="D126">
        <v>13</v>
      </c>
      <c r="E126">
        <v>55</v>
      </c>
      <c r="F126">
        <v>3.2</v>
      </c>
      <c r="H126">
        <v>0</v>
      </c>
      <c r="I126">
        <v>0</v>
      </c>
      <c r="J126">
        <v>1</v>
      </c>
      <c r="K126">
        <v>0</v>
      </c>
      <c r="N126">
        <v>3.2</v>
      </c>
    </row>
    <row r="127" spans="1:14">
      <c r="A127" t="s">
        <v>1048</v>
      </c>
      <c r="B127">
        <v>1644</v>
      </c>
      <c r="C127">
        <v>25</v>
      </c>
      <c r="D127">
        <v>45</v>
      </c>
      <c r="E127">
        <v>28</v>
      </c>
      <c r="F127">
        <v>6</v>
      </c>
      <c r="G127" t="s">
        <v>1049</v>
      </c>
      <c r="H127">
        <v>0</v>
      </c>
      <c r="I127">
        <v>1</v>
      </c>
      <c r="J127">
        <v>0</v>
      </c>
      <c r="K127">
        <v>0</v>
      </c>
      <c r="L127" t="s">
        <v>1608</v>
      </c>
      <c r="M127" t="s">
        <v>1608</v>
      </c>
      <c r="N127">
        <v>6</v>
      </c>
    </row>
    <row r="128" spans="1:14">
      <c r="A128" t="s">
        <v>573</v>
      </c>
      <c r="B128">
        <v>2244</v>
      </c>
      <c r="C128">
        <v>9</v>
      </c>
      <c r="D128">
        <v>5</v>
      </c>
      <c r="E128">
        <v>7</v>
      </c>
      <c r="F128">
        <v>0.9</v>
      </c>
      <c r="G128" t="s">
        <v>574</v>
      </c>
      <c r="H128">
        <v>0</v>
      </c>
      <c r="I128">
        <v>0</v>
      </c>
      <c r="J128">
        <v>1</v>
      </c>
      <c r="K128">
        <v>0</v>
      </c>
      <c r="M128" t="s">
        <v>1608</v>
      </c>
      <c r="N128">
        <v>0.9</v>
      </c>
    </row>
    <row r="129" spans="1:14">
      <c r="A129" t="s">
        <v>305</v>
      </c>
      <c r="B129">
        <v>6912</v>
      </c>
      <c r="C129">
        <v>504</v>
      </c>
      <c r="D129">
        <v>284</v>
      </c>
      <c r="E129">
        <v>1375</v>
      </c>
      <c r="F129">
        <v>31.3</v>
      </c>
      <c r="G129" t="s">
        <v>48</v>
      </c>
      <c r="H129">
        <v>1</v>
      </c>
      <c r="I129">
        <v>0</v>
      </c>
      <c r="J129">
        <v>1</v>
      </c>
      <c r="K129">
        <v>0</v>
      </c>
      <c r="L129" t="s">
        <v>1608</v>
      </c>
      <c r="M129" t="s">
        <v>1608</v>
      </c>
      <c r="N129">
        <v>31.3</v>
      </c>
    </row>
    <row r="130" spans="1:14">
      <c r="A130" t="s">
        <v>771</v>
      </c>
      <c r="B130">
        <v>3658</v>
      </c>
      <c r="C130">
        <v>61</v>
      </c>
      <c r="D130">
        <v>14</v>
      </c>
      <c r="E130">
        <v>14</v>
      </c>
      <c r="F130">
        <v>2.4</v>
      </c>
      <c r="G130" t="s">
        <v>48</v>
      </c>
      <c r="H130">
        <v>0</v>
      </c>
      <c r="I130">
        <v>0</v>
      </c>
      <c r="J130">
        <v>1</v>
      </c>
      <c r="K130">
        <v>0</v>
      </c>
      <c r="M130" t="s">
        <v>1608</v>
      </c>
      <c r="N130">
        <v>2.4</v>
      </c>
    </row>
    <row r="131" spans="1:14">
      <c r="A131" t="s">
        <v>771</v>
      </c>
      <c r="B131">
        <v>4981</v>
      </c>
      <c r="C131">
        <v>27</v>
      </c>
      <c r="D131">
        <v>14</v>
      </c>
      <c r="E131">
        <v>2</v>
      </c>
      <c r="F131">
        <v>0.9</v>
      </c>
      <c r="G131" t="s">
        <v>48</v>
      </c>
      <c r="H131">
        <v>0</v>
      </c>
      <c r="I131">
        <v>0</v>
      </c>
      <c r="J131">
        <v>1</v>
      </c>
      <c r="K131">
        <v>0</v>
      </c>
      <c r="M131" t="s">
        <v>1608</v>
      </c>
      <c r="N131">
        <v>0.9</v>
      </c>
    </row>
    <row r="132" spans="1:14">
      <c r="A132" t="s">
        <v>474</v>
      </c>
      <c r="B132">
        <v>2013</v>
      </c>
      <c r="C132">
        <v>87</v>
      </c>
      <c r="D132">
        <v>15</v>
      </c>
      <c r="E132">
        <v>0</v>
      </c>
      <c r="F132">
        <v>5.0999999999999996</v>
      </c>
      <c r="G132" t="s">
        <v>475</v>
      </c>
      <c r="H132">
        <v>0</v>
      </c>
      <c r="I132">
        <v>0</v>
      </c>
      <c r="J132">
        <v>0</v>
      </c>
      <c r="K132">
        <v>0</v>
      </c>
      <c r="N132">
        <v>5.0999999999999996</v>
      </c>
    </row>
    <row r="133" spans="1:14">
      <c r="A133" t="s">
        <v>474</v>
      </c>
      <c r="B133">
        <v>4981</v>
      </c>
      <c r="C133">
        <v>27</v>
      </c>
      <c r="D133">
        <v>14</v>
      </c>
      <c r="E133">
        <v>2</v>
      </c>
      <c r="F133">
        <v>0.9</v>
      </c>
      <c r="G133" t="s">
        <v>475</v>
      </c>
      <c r="H133">
        <v>0</v>
      </c>
      <c r="I133">
        <v>0</v>
      </c>
      <c r="J133">
        <v>0</v>
      </c>
      <c r="K133">
        <v>0</v>
      </c>
      <c r="N133">
        <v>0.9</v>
      </c>
    </row>
    <row r="134" spans="1:14">
      <c r="A134" t="s">
        <v>474</v>
      </c>
      <c r="B134">
        <v>4981</v>
      </c>
      <c r="C134">
        <v>27</v>
      </c>
      <c r="D134">
        <v>14</v>
      </c>
      <c r="E134">
        <v>2</v>
      </c>
      <c r="F134">
        <v>0.9</v>
      </c>
      <c r="G134" t="s">
        <v>475</v>
      </c>
      <c r="H134">
        <v>0</v>
      </c>
      <c r="I134">
        <v>0</v>
      </c>
      <c r="J134">
        <v>0</v>
      </c>
      <c r="K134">
        <v>0</v>
      </c>
      <c r="N134">
        <v>0.9</v>
      </c>
    </row>
    <row r="135" spans="1:14">
      <c r="A135" t="s">
        <v>474</v>
      </c>
      <c r="B135">
        <v>2013</v>
      </c>
      <c r="C135">
        <v>87</v>
      </c>
      <c r="D135">
        <v>15</v>
      </c>
      <c r="E135">
        <v>0</v>
      </c>
      <c r="F135">
        <v>5.0999999999999996</v>
      </c>
      <c r="G135" t="s">
        <v>475</v>
      </c>
      <c r="H135">
        <v>0</v>
      </c>
      <c r="I135">
        <v>0</v>
      </c>
      <c r="J135">
        <v>0</v>
      </c>
      <c r="K135">
        <v>0</v>
      </c>
      <c r="N135">
        <v>5.0999999999999996</v>
      </c>
    </row>
    <row r="136" spans="1:14">
      <c r="A136" t="s">
        <v>474</v>
      </c>
      <c r="B136">
        <v>4981</v>
      </c>
      <c r="C136">
        <v>27</v>
      </c>
      <c r="D136">
        <v>14</v>
      </c>
      <c r="E136">
        <v>2</v>
      </c>
      <c r="F136">
        <v>0.9</v>
      </c>
      <c r="G136" t="s">
        <v>475</v>
      </c>
      <c r="H136">
        <v>0</v>
      </c>
      <c r="I136">
        <v>0</v>
      </c>
      <c r="J136">
        <v>0</v>
      </c>
      <c r="K136">
        <v>0</v>
      </c>
      <c r="N136">
        <v>0.9</v>
      </c>
    </row>
    <row r="137" spans="1:14">
      <c r="A137" t="s">
        <v>474</v>
      </c>
      <c r="B137">
        <v>2013</v>
      </c>
      <c r="C137">
        <v>87</v>
      </c>
      <c r="D137">
        <v>15</v>
      </c>
      <c r="E137">
        <v>0</v>
      </c>
      <c r="F137">
        <v>5.0999999999999996</v>
      </c>
      <c r="G137" t="s">
        <v>475</v>
      </c>
      <c r="H137">
        <v>0</v>
      </c>
      <c r="I137">
        <v>0</v>
      </c>
      <c r="J137">
        <v>0</v>
      </c>
      <c r="K137">
        <v>0</v>
      </c>
      <c r="N137">
        <v>5.0999999999999996</v>
      </c>
    </row>
    <row r="138" spans="1:14">
      <c r="A138" t="s">
        <v>594</v>
      </c>
      <c r="B138">
        <v>4981</v>
      </c>
      <c r="C138">
        <v>27</v>
      </c>
      <c r="D138">
        <v>14</v>
      </c>
      <c r="E138">
        <v>2</v>
      </c>
      <c r="F138">
        <v>0.9</v>
      </c>
      <c r="G138" t="s">
        <v>595</v>
      </c>
      <c r="H138">
        <v>0</v>
      </c>
      <c r="I138">
        <v>0</v>
      </c>
      <c r="J138">
        <v>0</v>
      </c>
      <c r="K138">
        <v>0</v>
      </c>
      <c r="N138">
        <v>0.9</v>
      </c>
    </row>
    <row r="139" spans="1:14">
      <c r="A139" t="s">
        <v>594</v>
      </c>
      <c r="B139">
        <v>4981</v>
      </c>
      <c r="C139">
        <v>27</v>
      </c>
      <c r="D139">
        <v>14</v>
      </c>
      <c r="E139">
        <v>2</v>
      </c>
      <c r="F139">
        <v>0.9</v>
      </c>
      <c r="G139" t="s">
        <v>595</v>
      </c>
      <c r="H139">
        <v>0</v>
      </c>
      <c r="I139">
        <v>0</v>
      </c>
      <c r="J139">
        <v>0</v>
      </c>
      <c r="K139">
        <v>0</v>
      </c>
      <c r="N139">
        <v>0.9</v>
      </c>
    </row>
    <row r="140" spans="1:14">
      <c r="A140" t="s">
        <v>594</v>
      </c>
      <c r="B140">
        <v>4981</v>
      </c>
      <c r="C140">
        <v>27</v>
      </c>
      <c r="D140">
        <v>14</v>
      </c>
      <c r="E140">
        <v>2</v>
      </c>
      <c r="F140">
        <v>0.9</v>
      </c>
      <c r="G140" t="s">
        <v>595</v>
      </c>
      <c r="H140">
        <v>0</v>
      </c>
      <c r="I140">
        <v>0</v>
      </c>
      <c r="J140">
        <v>0</v>
      </c>
      <c r="K140">
        <v>0</v>
      </c>
      <c r="N140">
        <v>0.9</v>
      </c>
    </row>
    <row r="141" spans="1:14">
      <c r="A141" t="s">
        <v>594</v>
      </c>
      <c r="B141">
        <v>1238</v>
      </c>
      <c r="C141">
        <v>6</v>
      </c>
      <c r="D141">
        <v>7</v>
      </c>
      <c r="E141">
        <v>0</v>
      </c>
      <c r="F141">
        <v>1.1000000000000001</v>
      </c>
      <c r="G141" t="s">
        <v>595</v>
      </c>
      <c r="H141">
        <v>0</v>
      </c>
      <c r="I141">
        <v>0</v>
      </c>
      <c r="J141">
        <v>0</v>
      </c>
      <c r="K141">
        <v>0</v>
      </c>
      <c r="N141">
        <v>1.1000000000000001</v>
      </c>
    </row>
    <row r="142" spans="1:14">
      <c r="A142" t="s">
        <v>594</v>
      </c>
      <c r="B142">
        <v>4981</v>
      </c>
      <c r="C142">
        <v>27</v>
      </c>
      <c r="D142">
        <v>14</v>
      </c>
      <c r="E142">
        <v>2</v>
      </c>
      <c r="F142">
        <v>0.9</v>
      </c>
      <c r="G142" t="s">
        <v>595</v>
      </c>
      <c r="H142">
        <v>0</v>
      </c>
      <c r="I142">
        <v>0</v>
      </c>
      <c r="J142">
        <v>0</v>
      </c>
      <c r="K142">
        <v>0</v>
      </c>
      <c r="N142">
        <v>0.9</v>
      </c>
    </row>
    <row r="143" spans="1:14">
      <c r="A143" t="s">
        <v>594</v>
      </c>
      <c r="B143">
        <v>1238</v>
      </c>
      <c r="C143">
        <v>6</v>
      </c>
      <c r="D143">
        <v>7</v>
      </c>
      <c r="E143">
        <v>0</v>
      </c>
      <c r="F143">
        <v>1.1000000000000001</v>
      </c>
      <c r="G143" t="s">
        <v>595</v>
      </c>
      <c r="H143">
        <v>0</v>
      </c>
      <c r="I143">
        <v>0</v>
      </c>
      <c r="J143">
        <v>0</v>
      </c>
      <c r="K143">
        <v>0</v>
      </c>
      <c r="N143">
        <v>1.1000000000000001</v>
      </c>
    </row>
    <row r="144" spans="1:14">
      <c r="A144" t="s">
        <v>512</v>
      </c>
      <c r="B144">
        <v>3223</v>
      </c>
      <c r="C144">
        <v>3</v>
      </c>
      <c r="D144">
        <v>156</v>
      </c>
      <c r="E144">
        <v>11</v>
      </c>
      <c r="F144">
        <v>5.3</v>
      </c>
      <c r="G144" t="s">
        <v>513</v>
      </c>
      <c r="H144">
        <v>0</v>
      </c>
      <c r="I144">
        <v>1</v>
      </c>
      <c r="J144">
        <v>1</v>
      </c>
      <c r="K144">
        <v>0</v>
      </c>
      <c r="L144" t="s">
        <v>1608</v>
      </c>
      <c r="M144" t="s">
        <v>1608</v>
      </c>
      <c r="N144">
        <v>5.3</v>
      </c>
    </row>
    <row r="145" spans="1:14">
      <c r="A145" t="s">
        <v>423</v>
      </c>
      <c r="B145">
        <v>3205</v>
      </c>
      <c r="C145">
        <v>74</v>
      </c>
      <c r="D145">
        <v>453</v>
      </c>
      <c r="E145">
        <v>390</v>
      </c>
      <c r="F145">
        <v>28.6</v>
      </c>
      <c r="G145" t="s">
        <v>424</v>
      </c>
      <c r="H145">
        <v>1</v>
      </c>
      <c r="I145">
        <v>0</v>
      </c>
      <c r="J145">
        <v>1</v>
      </c>
      <c r="K145">
        <v>0</v>
      </c>
      <c r="L145" t="s">
        <v>1608</v>
      </c>
      <c r="M145" t="s">
        <v>1608</v>
      </c>
      <c r="N145">
        <v>28.6</v>
      </c>
    </row>
    <row r="146" spans="1:14">
      <c r="A146" t="s">
        <v>1011</v>
      </c>
      <c r="B146">
        <v>3205</v>
      </c>
      <c r="C146">
        <v>74</v>
      </c>
      <c r="D146">
        <v>453</v>
      </c>
      <c r="E146">
        <v>390</v>
      </c>
      <c r="F146">
        <v>28.6</v>
      </c>
      <c r="G146" t="s">
        <v>48</v>
      </c>
      <c r="H146">
        <v>1</v>
      </c>
      <c r="I146">
        <v>0</v>
      </c>
      <c r="J146">
        <v>1</v>
      </c>
      <c r="K146">
        <v>0</v>
      </c>
      <c r="L146" t="s">
        <v>1608</v>
      </c>
      <c r="M146" t="s">
        <v>1608</v>
      </c>
      <c r="N146">
        <v>28.6</v>
      </c>
    </row>
    <row r="147" spans="1:14">
      <c r="A147" t="s">
        <v>534</v>
      </c>
      <c r="B147">
        <v>1455</v>
      </c>
      <c r="C147">
        <v>1</v>
      </c>
      <c r="D147">
        <v>47</v>
      </c>
      <c r="E147">
        <v>0</v>
      </c>
      <c r="F147">
        <v>3.3</v>
      </c>
      <c r="G147" t="s">
        <v>535</v>
      </c>
      <c r="H147">
        <v>1</v>
      </c>
      <c r="I147">
        <v>0</v>
      </c>
      <c r="J147">
        <v>1</v>
      </c>
      <c r="K147">
        <v>0</v>
      </c>
      <c r="L147" t="s">
        <v>1608</v>
      </c>
      <c r="M147" t="s">
        <v>1608</v>
      </c>
      <c r="N147">
        <v>3.3</v>
      </c>
    </row>
    <row r="148" spans="1:14">
      <c r="A148" t="s">
        <v>534</v>
      </c>
      <c r="B148">
        <v>371</v>
      </c>
      <c r="C148">
        <v>4</v>
      </c>
      <c r="D148">
        <v>6</v>
      </c>
      <c r="E148">
        <v>0</v>
      </c>
      <c r="F148">
        <v>2.7</v>
      </c>
      <c r="G148" t="s">
        <v>535</v>
      </c>
      <c r="H148">
        <v>1</v>
      </c>
      <c r="I148">
        <v>0</v>
      </c>
      <c r="J148">
        <v>1</v>
      </c>
      <c r="K148">
        <v>0</v>
      </c>
      <c r="L148" t="s">
        <v>1608</v>
      </c>
      <c r="M148" t="s">
        <v>1608</v>
      </c>
      <c r="N148">
        <v>2.7</v>
      </c>
    </row>
    <row r="149" spans="1:14">
      <c r="A149" t="s">
        <v>534</v>
      </c>
      <c r="B149">
        <v>371</v>
      </c>
      <c r="C149">
        <v>4</v>
      </c>
      <c r="D149">
        <v>6</v>
      </c>
      <c r="E149">
        <v>0</v>
      </c>
      <c r="F149">
        <v>2.7</v>
      </c>
      <c r="G149" t="s">
        <v>535</v>
      </c>
      <c r="H149">
        <v>1</v>
      </c>
      <c r="I149">
        <v>0</v>
      </c>
      <c r="J149">
        <v>1</v>
      </c>
      <c r="K149">
        <v>0</v>
      </c>
      <c r="L149" t="s">
        <v>1608</v>
      </c>
      <c r="M149" t="s">
        <v>1608</v>
      </c>
      <c r="N149">
        <v>2.7</v>
      </c>
    </row>
    <row r="150" spans="1:14">
      <c r="A150" t="s">
        <v>534</v>
      </c>
      <c r="B150">
        <v>1455</v>
      </c>
      <c r="C150">
        <v>1</v>
      </c>
      <c r="D150">
        <v>47</v>
      </c>
      <c r="E150">
        <v>0</v>
      </c>
      <c r="F150">
        <v>3.3</v>
      </c>
      <c r="G150" t="s">
        <v>535</v>
      </c>
      <c r="H150">
        <v>1</v>
      </c>
      <c r="I150">
        <v>0</v>
      </c>
      <c r="J150">
        <v>1</v>
      </c>
      <c r="K150">
        <v>0</v>
      </c>
      <c r="L150" t="s">
        <v>1608</v>
      </c>
      <c r="M150" t="s">
        <v>1608</v>
      </c>
      <c r="N150">
        <v>3.3</v>
      </c>
    </row>
    <row r="151" spans="1:14">
      <c r="A151" t="s">
        <v>534</v>
      </c>
      <c r="B151">
        <v>1455</v>
      </c>
      <c r="C151">
        <v>1</v>
      </c>
      <c r="D151">
        <v>47</v>
      </c>
      <c r="E151">
        <v>0</v>
      </c>
      <c r="F151">
        <v>3.3</v>
      </c>
      <c r="G151" t="s">
        <v>535</v>
      </c>
      <c r="H151">
        <v>1</v>
      </c>
      <c r="I151">
        <v>0</v>
      </c>
      <c r="J151">
        <v>1</v>
      </c>
      <c r="K151">
        <v>0</v>
      </c>
      <c r="L151" t="s">
        <v>1608</v>
      </c>
      <c r="M151" t="s">
        <v>1608</v>
      </c>
      <c r="N151">
        <v>3.3</v>
      </c>
    </row>
    <row r="152" spans="1:14">
      <c r="A152" t="s">
        <v>534</v>
      </c>
      <c r="B152">
        <v>371</v>
      </c>
      <c r="C152">
        <v>4</v>
      </c>
      <c r="D152">
        <v>6</v>
      </c>
      <c r="E152">
        <v>0</v>
      </c>
      <c r="F152">
        <v>2.7</v>
      </c>
      <c r="G152" t="s">
        <v>535</v>
      </c>
      <c r="H152">
        <v>1</v>
      </c>
      <c r="I152">
        <v>0</v>
      </c>
      <c r="J152">
        <v>1</v>
      </c>
      <c r="K152">
        <v>0</v>
      </c>
      <c r="L152" t="s">
        <v>1608</v>
      </c>
      <c r="M152" t="s">
        <v>1608</v>
      </c>
      <c r="N152">
        <v>2.7</v>
      </c>
    </row>
    <row r="153" spans="1:14">
      <c r="A153" t="s">
        <v>534</v>
      </c>
      <c r="B153">
        <v>3680</v>
      </c>
      <c r="C153">
        <v>6</v>
      </c>
      <c r="D153">
        <v>103</v>
      </c>
      <c r="E153">
        <v>16</v>
      </c>
      <c r="F153">
        <v>3.4</v>
      </c>
      <c r="G153" t="s">
        <v>535</v>
      </c>
      <c r="H153">
        <v>1</v>
      </c>
      <c r="I153">
        <v>0</v>
      </c>
      <c r="J153">
        <v>1</v>
      </c>
      <c r="K153">
        <v>0</v>
      </c>
      <c r="L153" t="s">
        <v>1608</v>
      </c>
      <c r="M153" t="s">
        <v>1608</v>
      </c>
      <c r="N153">
        <v>3.4</v>
      </c>
    </row>
    <row r="154" spans="1:14">
      <c r="A154" t="s">
        <v>825</v>
      </c>
      <c r="B154">
        <v>1378</v>
      </c>
      <c r="C154">
        <v>12</v>
      </c>
      <c r="D154">
        <v>17</v>
      </c>
      <c r="E154">
        <v>0</v>
      </c>
      <c r="F154">
        <v>2.1</v>
      </c>
      <c r="G154" t="s">
        <v>826</v>
      </c>
      <c r="H154">
        <v>1</v>
      </c>
      <c r="I154">
        <v>0</v>
      </c>
      <c r="J154">
        <v>1</v>
      </c>
      <c r="K154">
        <v>0</v>
      </c>
      <c r="L154" t="s">
        <v>1608</v>
      </c>
      <c r="M154" t="s">
        <v>1608</v>
      </c>
      <c r="N154">
        <v>2.1</v>
      </c>
    </row>
    <row r="155" spans="1:14">
      <c r="A155" t="s">
        <v>755</v>
      </c>
      <c r="B155">
        <v>891</v>
      </c>
      <c r="C155">
        <v>9</v>
      </c>
      <c r="D155">
        <v>286</v>
      </c>
      <c r="E155">
        <v>103</v>
      </c>
      <c r="F155">
        <v>44.7</v>
      </c>
      <c r="G155" t="s">
        <v>756</v>
      </c>
      <c r="H155">
        <v>1</v>
      </c>
      <c r="I155">
        <v>1</v>
      </c>
      <c r="J155">
        <v>1</v>
      </c>
      <c r="K155">
        <v>0</v>
      </c>
      <c r="L155" t="s">
        <v>1608</v>
      </c>
      <c r="M155" t="s">
        <v>1608</v>
      </c>
      <c r="N155">
        <v>44.7</v>
      </c>
    </row>
    <row r="156" spans="1:14">
      <c r="A156" t="s">
        <v>901</v>
      </c>
      <c r="B156">
        <v>277</v>
      </c>
      <c r="C156">
        <v>0</v>
      </c>
      <c r="D156">
        <v>28</v>
      </c>
      <c r="E156">
        <v>269</v>
      </c>
      <c r="F156">
        <v>93.3</v>
      </c>
      <c r="G156" t="s">
        <v>902</v>
      </c>
      <c r="H156">
        <v>1</v>
      </c>
      <c r="I156">
        <v>0</v>
      </c>
      <c r="J156">
        <v>1</v>
      </c>
      <c r="K156">
        <v>0</v>
      </c>
      <c r="L156" t="s">
        <v>1608</v>
      </c>
      <c r="M156" t="s">
        <v>1608</v>
      </c>
      <c r="N156">
        <v>93.3</v>
      </c>
    </row>
    <row r="157" spans="1:14">
      <c r="A157" t="s">
        <v>736</v>
      </c>
      <c r="B157">
        <v>358</v>
      </c>
      <c r="C157">
        <v>4</v>
      </c>
      <c r="D157">
        <v>6</v>
      </c>
      <c r="E157">
        <v>0</v>
      </c>
      <c r="F157">
        <v>2.8</v>
      </c>
      <c r="G157" t="s">
        <v>737</v>
      </c>
      <c r="H157">
        <v>1</v>
      </c>
      <c r="I157">
        <v>1</v>
      </c>
      <c r="J157">
        <v>1</v>
      </c>
      <c r="K157">
        <v>0</v>
      </c>
      <c r="L157" t="s">
        <v>1608</v>
      </c>
      <c r="M157" t="s">
        <v>1608</v>
      </c>
      <c r="N157">
        <v>2.8</v>
      </c>
    </row>
    <row r="158" spans="1:14">
      <c r="A158" t="s">
        <v>252</v>
      </c>
      <c r="B158">
        <v>5867</v>
      </c>
      <c r="C158">
        <v>72</v>
      </c>
      <c r="D158">
        <v>265</v>
      </c>
      <c r="E158">
        <v>68</v>
      </c>
      <c r="F158">
        <v>6.9</v>
      </c>
      <c r="G158" t="s">
        <v>253</v>
      </c>
      <c r="H158">
        <v>1</v>
      </c>
      <c r="I158">
        <v>0</v>
      </c>
      <c r="J158">
        <v>1</v>
      </c>
      <c r="K158">
        <v>0</v>
      </c>
      <c r="L158" t="s">
        <v>1608</v>
      </c>
      <c r="M158" t="s">
        <v>1608</v>
      </c>
      <c r="N158">
        <v>6.9</v>
      </c>
    </row>
    <row r="159" spans="1:14">
      <c r="A159" t="s">
        <v>252</v>
      </c>
      <c r="B159">
        <v>5867</v>
      </c>
      <c r="C159">
        <v>72</v>
      </c>
      <c r="D159">
        <v>265</v>
      </c>
      <c r="E159">
        <v>68</v>
      </c>
      <c r="F159">
        <v>6.9</v>
      </c>
      <c r="G159" t="s">
        <v>253</v>
      </c>
      <c r="H159">
        <v>1</v>
      </c>
      <c r="I159">
        <v>0</v>
      </c>
      <c r="J159">
        <v>1</v>
      </c>
      <c r="K159">
        <v>0</v>
      </c>
      <c r="L159" t="s">
        <v>1608</v>
      </c>
      <c r="M159" t="s">
        <v>1608</v>
      </c>
      <c r="N159">
        <v>6.9</v>
      </c>
    </row>
    <row r="160" spans="1:14">
      <c r="A160" t="s">
        <v>252</v>
      </c>
      <c r="B160">
        <v>841</v>
      </c>
      <c r="C160">
        <v>3662</v>
      </c>
      <c r="D160">
        <v>27</v>
      </c>
      <c r="E160">
        <v>0</v>
      </c>
      <c r="F160">
        <v>22.8</v>
      </c>
      <c r="G160" t="s">
        <v>253</v>
      </c>
      <c r="H160">
        <v>1</v>
      </c>
      <c r="I160">
        <v>0</v>
      </c>
      <c r="J160">
        <v>1</v>
      </c>
      <c r="K160">
        <v>0</v>
      </c>
      <c r="L160" t="s">
        <v>1608</v>
      </c>
      <c r="M160" t="s">
        <v>1608</v>
      </c>
      <c r="N160">
        <v>22.8</v>
      </c>
    </row>
    <row r="161" spans="1:14">
      <c r="A161" t="s">
        <v>603</v>
      </c>
      <c r="B161">
        <v>5867</v>
      </c>
      <c r="C161">
        <v>72</v>
      </c>
      <c r="D161">
        <v>265</v>
      </c>
      <c r="E161">
        <v>68</v>
      </c>
      <c r="F161">
        <v>6.9</v>
      </c>
      <c r="G161" t="s">
        <v>604</v>
      </c>
      <c r="H161">
        <v>1</v>
      </c>
      <c r="I161">
        <v>0</v>
      </c>
      <c r="J161">
        <v>1</v>
      </c>
      <c r="K161">
        <v>0</v>
      </c>
      <c r="L161" t="s">
        <v>1608</v>
      </c>
      <c r="M161" t="s">
        <v>1608</v>
      </c>
      <c r="N161">
        <v>6.9</v>
      </c>
    </row>
    <row r="162" spans="1:14">
      <c r="A162" t="s">
        <v>716</v>
      </c>
      <c r="B162">
        <v>4447</v>
      </c>
      <c r="C162">
        <v>4</v>
      </c>
      <c r="D162">
        <v>6</v>
      </c>
      <c r="E162">
        <v>49</v>
      </c>
      <c r="F162">
        <v>1.3</v>
      </c>
      <c r="G162" t="s">
        <v>717</v>
      </c>
      <c r="H162">
        <v>1</v>
      </c>
      <c r="I162">
        <v>1</v>
      </c>
      <c r="J162">
        <v>1</v>
      </c>
      <c r="K162">
        <v>0</v>
      </c>
      <c r="L162" t="s">
        <v>1608</v>
      </c>
      <c r="M162" t="s">
        <v>1608</v>
      </c>
      <c r="N162">
        <v>1.3</v>
      </c>
    </row>
    <row r="163" spans="1:14">
      <c r="A163" t="s">
        <v>782</v>
      </c>
      <c r="B163">
        <v>2658</v>
      </c>
      <c r="C163">
        <v>369</v>
      </c>
      <c r="D163">
        <v>62</v>
      </c>
      <c r="E163">
        <v>0</v>
      </c>
      <c r="F163">
        <v>16.2</v>
      </c>
      <c r="G163" t="s">
        <v>783</v>
      </c>
      <c r="H163">
        <v>0</v>
      </c>
      <c r="I163">
        <v>1</v>
      </c>
      <c r="J163">
        <v>1</v>
      </c>
      <c r="K163">
        <v>0</v>
      </c>
      <c r="L163" t="s">
        <v>1608</v>
      </c>
      <c r="M163" t="s">
        <v>1608</v>
      </c>
      <c r="N163">
        <v>16.2</v>
      </c>
    </row>
    <row r="164" spans="1:14">
      <c r="A164" t="s">
        <v>504</v>
      </c>
      <c r="B164">
        <v>1703</v>
      </c>
      <c r="C164">
        <v>0</v>
      </c>
      <c r="D164">
        <v>10</v>
      </c>
      <c r="E164">
        <v>0</v>
      </c>
      <c r="F164">
        <v>0.6</v>
      </c>
      <c r="G164" t="s">
        <v>48</v>
      </c>
      <c r="H164">
        <v>0</v>
      </c>
      <c r="I164">
        <v>1</v>
      </c>
      <c r="J164">
        <v>1</v>
      </c>
      <c r="K164">
        <v>0</v>
      </c>
      <c r="L164" t="s">
        <v>1608</v>
      </c>
      <c r="M164" t="s">
        <v>1608</v>
      </c>
      <c r="N164">
        <v>0.6</v>
      </c>
    </row>
    <row r="165" spans="1:14">
      <c r="A165" t="s">
        <v>528</v>
      </c>
      <c r="B165">
        <v>3809</v>
      </c>
      <c r="C165">
        <v>275</v>
      </c>
      <c r="D165">
        <v>957</v>
      </c>
      <c r="E165">
        <v>650</v>
      </c>
      <c r="F165">
        <v>49.4</v>
      </c>
      <c r="G165" t="s">
        <v>48</v>
      </c>
      <c r="H165">
        <v>0</v>
      </c>
      <c r="I165">
        <v>1</v>
      </c>
      <c r="J165">
        <v>1</v>
      </c>
      <c r="K165">
        <v>0</v>
      </c>
      <c r="L165" t="s">
        <v>1608</v>
      </c>
      <c r="M165" t="s">
        <v>1608</v>
      </c>
      <c r="N165">
        <v>49.4</v>
      </c>
    </row>
    <row r="166" spans="1:14">
      <c r="A166" t="s">
        <v>262</v>
      </c>
      <c r="B166">
        <v>3453</v>
      </c>
      <c r="C166">
        <v>1</v>
      </c>
      <c r="D166">
        <v>1184</v>
      </c>
      <c r="E166">
        <v>257</v>
      </c>
      <c r="F166">
        <v>41.8</v>
      </c>
      <c r="G166" t="s">
        <v>48</v>
      </c>
      <c r="H166">
        <v>0</v>
      </c>
      <c r="I166">
        <v>0</v>
      </c>
      <c r="J166">
        <v>1</v>
      </c>
      <c r="K166">
        <v>0</v>
      </c>
      <c r="M166" t="s">
        <v>1608</v>
      </c>
      <c r="N166">
        <v>41.8</v>
      </c>
    </row>
    <row r="167" spans="1:14">
      <c r="A167" t="s">
        <v>835</v>
      </c>
      <c r="B167">
        <v>188</v>
      </c>
      <c r="C167">
        <v>357</v>
      </c>
      <c r="D167">
        <v>104</v>
      </c>
      <c r="E167">
        <v>99</v>
      </c>
      <c r="F167">
        <v>33.6</v>
      </c>
      <c r="G167" t="s">
        <v>836</v>
      </c>
      <c r="H167">
        <v>1</v>
      </c>
      <c r="I167">
        <v>1</v>
      </c>
      <c r="J167">
        <v>1</v>
      </c>
      <c r="K167">
        <v>1</v>
      </c>
      <c r="L167" t="s">
        <v>1608</v>
      </c>
      <c r="M167" t="s">
        <v>1608</v>
      </c>
      <c r="N167">
        <v>33.6</v>
      </c>
    </row>
    <row r="168" spans="1:14">
      <c r="A168" t="s">
        <v>412</v>
      </c>
      <c r="B168">
        <v>2740</v>
      </c>
      <c r="C168">
        <v>0</v>
      </c>
      <c r="D168">
        <v>2</v>
      </c>
      <c r="E168">
        <v>3</v>
      </c>
      <c r="F168">
        <v>0.2</v>
      </c>
      <c r="G168" t="s">
        <v>413</v>
      </c>
      <c r="H168">
        <v>1</v>
      </c>
      <c r="I168">
        <v>0</v>
      </c>
      <c r="J168">
        <v>1</v>
      </c>
      <c r="K168">
        <v>0</v>
      </c>
      <c r="L168" t="s">
        <v>1608</v>
      </c>
      <c r="M168" t="s">
        <v>1608</v>
      </c>
      <c r="N168">
        <v>0.2</v>
      </c>
    </row>
    <row r="169" spans="1:14">
      <c r="A169" t="s">
        <v>1175</v>
      </c>
      <c r="B169">
        <v>2740</v>
      </c>
      <c r="C169">
        <v>0</v>
      </c>
      <c r="D169">
        <v>2</v>
      </c>
      <c r="E169">
        <v>3</v>
      </c>
      <c r="F169">
        <v>0.2</v>
      </c>
      <c r="H169">
        <v>1</v>
      </c>
      <c r="I169">
        <v>0</v>
      </c>
      <c r="J169">
        <v>1</v>
      </c>
      <c r="K169">
        <v>0</v>
      </c>
      <c r="N169">
        <v>0.2</v>
      </c>
    </row>
    <row r="170" spans="1:14">
      <c r="A170" t="s">
        <v>1175</v>
      </c>
      <c r="B170">
        <v>2740</v>
      </c>
      <c r="C170">
        <v>0</v>
      </c>
      <c r="D170">
        <v>2</v>
      </c>
      <c r="E170">
        <v>3</v>
      </c>
      <c r="F170">
        <v>0.2</v>
      </c>
      <c r="H170">
        <v>1</v>
      </c>
      <c r="I170">
        <v>0</v>
      </c>
      <c r="J170">
        <v>1</v>
      </c>
      <c r="K170">
        <v>0</v>
      </c>
      <c r="N170">
        <v>0.2</v>
      </c>
    </row>
    <row r="171" spans="1:14">
      <c r="A171" t="s">
        <v>1175</v>
      </c>
      <c r="B171">
        <v>2740</v>
      </c>
      <c r="C171">
        <v>0</v>
      </c>
      <c r="D171">
        <v>2</v>
      </c>
      <c r="E171">
        <v>3</v>
      </c>
      <c r="F171">
        <v>0.2</v>
      </c>
      <c r="H171">
        <v>1</v>
      </c>
      <c r="I171">
        <v>0</v>
      </c>
      <c r="J171">
        <v>1</v>
      </c>
      <c r="K171">
        <v>0</v>
      </c>
      <c r="N171">
        <v>0.2</v>
      </c>
    </row>
    <row r="172" spans="1:14">
      <c r="A172" t="s">
        <v>856</v>
      </c>
      <c r="B172">
        <v>2965</v>
      </c>
      <c r="C172">
        <v>5</v>
      </c>
      <c r="D172">
        <v>139</v>
      </c>
      <c r="E172">
        <v>0</v>
      </c>
      <c r="F172">
        <v>4.9000000000000004</v>
      </c>
      <c r="G172" t="s">
        <v>857</v>
      </c>
      <c r="H172">
        <v>0</v>
      </c>
      <c r="I172">
        <v>1</v>
      </c>
      <c r="J172">
        <v>1</v>
      </c>
      <c r="K172">
        <v>0</v>
      </c>
      <c r="N172">
        <v>4.9000000000000004</v>
      </c>
    </row>
    <row r="173" spans="1:14">
      <c r="A173" t="s">
        <v>856</v>
      </c>
      <c r="B173">
        <v>2965</v>
      </c>
      <c r="C173">
        <v>5</v>
      </c>
      <c r="D173">
        <v>139</v>
      </c>
      <c r="E173">
        <v>0</v>
      </c>
      <c r="F173">
        <v>4.9000000000000004</v>
      </c>
      <c r="G173" t="s">
        <v>857</v>
      </c>
      <c r="H173">
        <v>0</v>
      </c>
      <c r="I173">
        <v>1</v>
      </c>
      <c r="J173">
        <v>1</v>
      </c>
      <c r="K173">
        <v>0</v>
      </c>
      <c r="N173">
        <v>4.9000000000000004</v>
      </c>
    </row>
    <row r="174" spans="1:14">
      <c r="A174" t="s">
        <v>856</v>
      </c>
      <c r="B174">
        <v>2965</v>
      </c>
      <c r="C174">
        <v>5</v>
      </c>
      <c r="D174">
        <v>139</v>
      </c>
      <c r="E174">
        <v>0</v>
      </c>
      <c r="F174">
        <v>4.9000000000000004</v>
      </c>
      <c r="G174" t="s">
        <v>857</v>
      </c>
      <c r="H174">
        <v>0</v>
      </c>
      <c r="I174">
        <v>1</v>
      </c>
      <c r="J174">
        <v>1</v>
      </c>
      <c r="K174">
        <v>0</v>
      </c>
      <c r="N174">
        <v>4.9000000000000004</v>
      </c>
    </row>
    <row r="175" spans="1:14">
      <c r="A175" t="s">
        <v>839</v>
      </c>
      <c r="B175">
        <v>1472</v>
      </c>
      <c r="C175">
        <v>0</v>
      </c>
      <c r="D175">
        <v>293</v>
      </c>
      <c r="E175">
        <v>0</v>
      </c>
      <c r="F175">
        <v>19.899999999999999</v>
      </c>
      <c r="G175" t="s">
        <v>840</v>
      </c>
      <c r="H175">
        <v>0</v>
      </c>
      <c r="I175">
        <v>1</v>
      </c>
      <c r="J175">
        <v>1</v>
      </c>
      <c r="K175">
        <v>0</v>
      </c>
      <c r="L175" t="s">
        <v>1608</v>
      </c>
      <c r="M175" t="s">
        <v>1608</v>
      </c>
      <c r="N175">
        <v>19.899999999999999</v>
      </c>
    </row>
    <row r="176" spans="1:14">
      <c r="A176" t="s">
        <v>1176</v>
      </c>
      <c r="B176">
        <v>1695</v>
      </c>
      <c r="C176">
        <v>2</v>
      </c>
      <c r="D176">
        <v>51</v>
      </c>
      <c r="E176">
        <v>0</v>
      </c>
      <c r="F176">
        <v>3.1</v>
      </c>
      <c r="H176">
        <v>1</v>
      </c>
      <c r="I176">
        <v>0</v>
      </c>
      <c r="J176">
        <v>1</v>
      </c>
      <c r="K176">
        <v>0</v>
      </c>
      <c r="N176">
        <v>3.1</v>
      </c>
    </row>
    <row r="177" spans="1:14">
      <c r="A177" t="s">
        <v>292</v>
      </c>
      <c r="B177">
        <v>3116</v>
      </c>
      <c r="C177">
        <v>2</v>
      </c>
      <c r="D177">
        <v>23</v>
      </c>
      <c r="E177">
        <v>3</v>
      </c>
      <c r="F177">
        <v>0.9</v>
      </c>
      <c r="G177" t="s">
        <v>48</v>
      </c>
      <c r="H177">
        <v>1</v>
      </c>
      <c r="I177">
        <v>0</v>
      </c>
      <c r="J177">
        <v>1</v>
      </c>
      <c r="K177">
        <v>0</v>
      </c>
      <c r="L177" t="s">
        <v>1608</v>
      </c>
      <c r="M177" t="s">
        <v>1608</v>
      </c>
      <c r="N177">
        <v>0.9</v>
      </c>
    </row>
    <row r="178" spans="1:14">
      <c r="A178" t="s">
        <v>292</v>
      </c>
      <c r="B178">
        <v>760</v>
      </c>
      <c r="C178">
        <v>35</v>
      </c>
      <c r="D178">
        <v>54</v>
      </c>
      <c r="E178">
        <v>0</v>
      </c>
      <c r="F178">
        <v>11.7</v>
      </c>
      <c r="G178" t="s">
        <v>48</v>
      </c>
      <c r="H178">
        <v>1</v>
      </c>
      <c r="I178">
        <v>0</v>
      </c>
      <c r="J178">
        <v>1</v>
      </c>
      <c r="K178">
        <v>0</v>
      </c>
      <c r="L178" t="s">
        <v>1608</v>
      </c>
      <c r="M178" t="s">
        <v>1608</v>
      </c>
      <c r="N178">
        <v>11.7</v>
      </c>
    </row>
    <row r="179" spans="1:14">
      <c r="A179" t="s">
        <v>292</v>
      </c>
      <c r="B179">
        <v>3116</v>
      </c>
      <c r="C179">
        <v>2</v>
      </c>
      <c r="D179">
        <v>23</v>
      </c>
      <c r="E179">
        <v>3</v>
      </c>
      <c r="F179">
        <v>0.9</v>
      </c>
      <c r="G179" t="s">
        <v>48</v>
      </c>
      <c r="H179">
        <v>1</v>
      </c>
      <c r="I179">
        <v>0</v>
      </c>
      <c r="J179">
        <v>1</v>
      </c>
      <c r="K179">
        <v>0</v>
      </c>
      <c r="L179" t="s">
        <v>1608</v>
      </c>
      <c r="M179" t="s">
        <v>1608</v>
      </c>
      <c r="N179">
        <v>0.9</v>
      </c>
    </row>
    <row r="180" spans="1:14">
      <c r="A180" t="s">
        <v>1177</v>
      </c>
      <c r="B180">
        <v>760</v>
      </c>
      <c r="C180">
        <v>35</v>
      </c>
      <c r="D180">
        <v>54</v>
      </c>
      <c r="E180">
        <v>0</v>
      </c>
      <c r="F180">
        <v>11.7</v>
      </c>
      <c r="H180">
        <v>0</v>
      </c>
      <c r="I180">
        <v>0</v>
      </c>
      <c r="J180">
        <v>0</v>
      </c>
      <c r="K180">
        <v>0</v>
      </c>
      <c r="N180">
        <v>11.7</v>
      </c>
    </row>
    <row r="181" spans="1:14">
      <c r="A181" t="s">
        <v>1085</v>
      </c>
      <c r="B181">
        <v>4220</v>
      </c>
      <c r="C181">
        <v>2</v>
      </c>
      <c r="D181">
        <v>21</v>
      </c>
      <c r="E181">
        <v>7</v>
      </c>
      <c r="F181">
        <v>0.7</v>
      </c>
      <c r="G181" t="s">
        <v>1086</v>
      </c>
      <c r="H181">
        <v>0</v>
      </c>
      <c r="I181">
        <v>0</v>
      </c>
      <c r="J181">
        <v>1</v>
      </c>
      <c r="K181">
        <v>1</v>
      </c>
      <c r="L181" t="s">
        <v>1608</v>
      </c>
      <c r="M181" t="s">
        <v>1608</v>
      </c>
      <c r="N181">
        <v>0.7</v>
      </c>
    </row>
    <row r="182" spans="1:14">
      <c r="A182" t="s">
        <v>306</v>
      </c>
      <c r="B182">
        <v>5900</v>
      </c>
      <c r="C182">
        <v>133</v>
      </c>
      <c r="D182">
        <v>307</v>
      </c>
      <c r="E182">
        <v>1088</v>
      </c>
      <c r="F182">
        <v>25.9</v>
      </c>
      <c r="G182" t="s">
        <v>307</v>
      </c>
      <c r="H182">
        <v>0</v>
      </c>
      <c r="I182">
        <v>0</v>
      </c>
      <c r="J182">
        <v>1</v>
      </c>
      <c r="K182">
        <v>0</v>
      </c>
      <c r="M182" t="s">
        <v>1608</v>
      </c>
      <c r="N182">
        <v>25.9</v>
      </c>
    </row>
    <row r="183" spans="1:14">
      <c r="A183" t="s">
        <v>645</v>
      </c>
      <c r="B183">
        <v>6377</v>
      </c>
      <c r="C183">
        <v>14</v>
      </c>
      <c r="D183">
        <v>168</v>
      </c>
      <c r="E183">
        <v>0</v>
      </c>
      <c r="F183">
        <v>2.9</v>
      </c>
      <c r="G183" t="s">
        <v>646</v>
      </c>
      <c r="H183">
        <v>0</v>
      </c>
      <c r="I183">
        <v>0</v>
      </c>
      <c r="J183">
        <v>1</v>
      </c>
      <c r="K183">
        <v>0</v>
      </c>
      <c r="M183" t="s">
        <v>1608</v>
      </c>
      <c r="N183">
        <v>2.9</v>
      </c>
    </row>
    <row r="184" spans="1:14">
      <c r="A184" t="s">
        <v>1178</v>
      </c>
      <c r="B184">
        <v>1695</v>
      </c>
      <c r="C184">
        <v>2</v>
      </c>
      <c r="D184">
        <v>51</v>
      </c>
      <c r="E184">
        <v>0</v>
      </c>
      <c r="F184">
        <v>3.1</v>
      </c>
      <c r="H184">
        <v>1</v>
      </c>
      <c r="I184">
        <v>0</v>
      </c>
      <c r="J184">
        <v>1</v>
      </c>
      <c r="K184">
        <v>0</v>
      </c>
      <c r="N184">
        <v>3.1</v>
      </c>
    </row>
    <row r="185" spans="1:14">
      <c r="A185" t="s">
        <v>344</v>
      </c>
      <c r="B185">
        <v>2091</v>
      </c>
      <c r="C185">
        <v>188</v>
      </c>
      <c r="D185">
        <v>300</v>
      </c>
      <c r="E185">
        <v>70</v>
      </c>
      <c r="F185">
        <v>26.7</v>
      </c>
      <c r="G185" t="s">
        <v>48</v>
      </c>
      <c r="H185">
        <v>1</v>
      </c>
      <c r="I185">
        <v>0</v>
      </c>
      <c r="J185">
        <v>1</v>
      </c>
      <c r="K185">
        <v>0</v>
      </c>
      <c r="L185" t="s">
        <v>1608</v>
      </c>
      <c r="M185" t="s">
        <v>1608</v>
      </c>
      <c r="N185">
        <v>26.7</v>
      </c>
    </row>
    <row r="186" spans="1:14">
      <c r="A186" t="s">
        <v>1179</v>
      </c>
      <c r="B186">
        <v>2091</v>
      </c>
      <c r="C186">
        <v>188</v>
      </c>
      <c r="D186">
        <v>300</v>
      </c>
      <c r="E186">
        <v>70</v>
      </c>
      <c r="F186">
        <v>26.7</v>
      </c>
      <c r="H186">
        <v>1</v>
      </c>
      <c r="I186">
        <v>0</v>
      </c>
      <c r="J186">
        <v>1</v>
      </c>
      <c r="K186">
        <v>0</v>
      </c>
      <c r="N186">
        <v>26.7</v>
      </c>
    </row>
    <row r="187" spans="1:14">
      <c r="A187" t="s">
        <v>112</v>
      </c>
      <c r="B187">
        <v>2032</v>
      </c>
      <c r="C187">
        <v>8</v>
      </c>
      <c r="D187">
        <v>66</v>
      </c>
      <c r="E187">
        <v>73</v>
      </c>
      <c r="F187">
        <v>7.2</v>
      </c>
      <c r="G187" t="s">
        <v>48</v>
      </c>
      <c r="H187">
        <v>0</v>
      </c>
      <c r="I187">
        <v>0</v>
      </c>
      <c r="J187">
        <v>1</v>
      </c>
      <c r="K187">
        <v>0</v>
      </c>
      <c r="M187" t="s">
        <v>1608</v>
      </c>
      <c r="N187">
        <v>7.2</v>
      </c>
    </row>
    <row r="188" spans="1:14">
      <c r="A188" t="s">
        <v>1180</v>
      </c>
      <c r="B188">
        <v>1862</v>
      </c>
      <c r="C188">
        <v>4</v>
      </c>
      <c r="D188">
        <v>6</v>
      </c>
      <c r="E188">
        <v>0</v>
      </c>
      <c r="F188">
        <v>0.5</v>
      </c>
      <c r="H188">
        <v>0</v>
      </c>
      <c r="I188">
        <v>0</v>
      </c>
      <c r="J188">
        <v>1</v>
      </c>
      <c r="K188">
        <v>1</v>
      </c>
      <c r="N188">
        <v>0.5</v>
      </c>
    </row>
    <row r="189" spans="1:14">
      <c r="A189" t="s">
        <v>1181</v>
      </c>
      <c r="B189">
        <v>509</v>
      </c>
      <c r="C189">
        <v>0</v>
      </c>
      <c r="D189">
        <v>2</v>
      </c>
      <c r="E189">
        <v>45</v>
      </c>
      <c r="F189">
        <v>9.1999999999999993</v>
      </c>
      <c r="H189">
        <v>0</v>
      </c>
      <c r="I189">
        <v>0</v>
      </c>
      <c r="J189">
        <v>1</v>
      </c>
      <c r="K189">
        <v>1</v>
      </c>
      <c r="N189">
        <v>9.1999999999999993</v>
      </c>
    </row>
    <row r="190" spans="1:14">
      <c r="A190" t="s">
        <v>1182</v>
      </c>
      <c r="B190">
        <v>939</v>
      </c>
      <c r="C190">
        <v>0</v>
      </c>
      <c r="D190">
        <v>0</v>
      </c>
      <c r="E190">
        <v>0</v>
      </c>
      <c r="F190">
        <v>0</v>
      </c>
      <c r="H190">
        <v>1</v>
      </c>
      <c r="I190">
        <v>0</v>
      </c>
      <c r="J190">
        <v>1</v>
      </c>
      <c r="K190">
        <v>1</v>
      </c>
      <c r="N190">
        <v>0</v>
      </c>
    </row>
    <row r="191" spans="1:14">
      <c r="A191" t="s">
        <v>1183</v>
      </c>
      <c r="B191">
        <v>443</v>
      </c>
      <c r="C191">
        <v>3</v>
      </c>
      <c r="D191">
        <v>17</v>
      </c>
      <c r="E191">
        <v>0</v>
      </c>
      <c r="F191">
        <v>4.5</v>
      </c>
      <c r="H191">
        <v>1</v>
      </c>
      <c r="I191">
        <v>0</v>
      </c>
      <c r="J191">
        <v>1</v>
      </c>
      <c r="K191">
        <v>0</v>
      </c>
      <c r="N191">
        <v>4.5</v>
      </c>
    </row>
    <row r="192" spans="1:14">
      <c r="A192" t="s">
        <v>357</v>
      </c>
      <c r="B192">
        <v>5900</v>
      </c>
      <c r="C192">
        <v>133</v>
      </c>
      <c r="D192">
        <v>307</v>
      </c>
      <c r="E192">
        <v>1088</v>
      </c>
      <c r="F192">
        <v>25.9</v>
      </c>
      <c r="G192" t="s">
        <v>48</v>
      </c>
      <c r="H192">
        <v>0</v>
      </c>
      <c r="I192">
        <v>1</v>
      </c>
      <c r="J192">
        <v>1</v>
      </c>
      <c r="K192">
        <v>0</v>
      </c>
      <c r="L192" t="s">
        <v>1608</v>
      </c>
      <c r="M192" t="s">
        <v>1608</v>
      </c>
      <c r="N192">
        <v>25.9</v>
      </c>
    </row>
    <row r="193" spans="1:14">
      <c r="A193" t="s">
        <v>643</v>
      </c>
      <c r="B193">
        <v>2314</v>
      </c>
      <c r="C193">
        <v>79</v>
      </c>
      <c r="D193">
        <v>7</v>
      </c>
      <c r="E193">
        <v>3</v>
      </c>
      <c r="F193">
        <v>3.8</v>
      </c>
      <c r="G193" t="s">
        <v>644</v>
      </c>
      <c r="H193">
        <v>0</v>
      </c>
      <c r="I193">
        <v>0</v>
      </c>
      <c r="J193">
        <v>1</v>
      </c>
      <c r="K193">
        <v>0</v>
      </c>
      <c r="M193" t="s">
        <v>1608</v>
      </c>
      <c r="N193">
        <v>3.8</v>
      </c>
    </row>
    <row r="194" spans="1:14">
      <c r="A194" t="s">
        <v>704</v>
      </c>
      <c r="B194">
        <v>6377</v>
      </c>
      <c r="C194">
        <v>14</v>
      </c>
      <c r="D194">
        <v>168</v>
      </c>
      <c r="E194">
        <v>0</v>
      </c>
      <c r="F194">
        <v>2.9</v>
      </c>
      <c r="G194" t="s">
        <v>48</v>
      </c>
      <c r="H194">
        <v>0</v>
      </c>
      <c r="I194">
        <v>0</v>
      </c>
      <c r="J194">
        <v>1</v>
      </c>
      <c r="K194">
        <v>0</v>
      </c>
      <c r="M194" t="s">
        <v>1608</v>
      </c>
      <c r="N194">
        <v>2.9</v>
      </c>
    </row>
    <row r="195" spans="1:14">
      <c r="A195" t="s">
        <v>1184</v>
      </c>
      <c r="B195">
        <v>6377</v>
      </c>
      <c r="C195">
        <v>14</v>
      </c>
      <c r="D195">
        <v>168</v>
      </c>
      <c r="E195">
        <v>0</v>
      </c>
      <c r="F195">
        <v>2.9</v>
      </c>
      <c r="H195">
        <v>0</v>
      </c>
      <c r="I195">
        <v>0</v>
      </c>
      <c r="J195">
        <v>1</v>
      </c>
      <c r="K195">
        <v>0</v>
      </c>
      <c r="N195">
        <v>2.9</v>
      </c>
    </row>
    <row r="196" spans="1:14">
      <c r="A196" t="s">
        <v>1044</v>
      </c>
      <c r="B196">
        <v>4718</v>
      </c>
      <c r="C196">
        <v>2</v>
      </c>
      <c r="D196">
        <v>98</v>
      </c>
      <c r="E196">
        <v>418</v>
      </c>
      <c r="F196">
        <v>11</v>
      </c>
      <c r="G196" t="s">
        <v>1045</v>
      </c>
      <c r="H196">
        <v>0</v>
      </c>
      <c r="I196">
        <v>0</v>
      </c>
      <c r="J196">
        <v>1</v>
      </c>
      <c r="K196">
        <v>0</v>
      </c>
      <c r="M196" t="s">
        <v>1608</v>
      </c>
      <c r="N196">
        <v>11</v>
      </c>
    </row>
    <row r="197" spans="1:14">
      <c r="A197" t="s">
        <v>1185</v>
      </c>
      <c r="B197">
        <v>3432</v>
      </c>
      <c r="C197">
        <v>45</v>
      </c>
      <c r="D197">
        <v>39</v>
      </c>
      <c r="E197">
        <v>10</v>
      </c>
      <c r="F197">
        <v>2.7</v>
      </c>
      <c r="H197">
        <v>0</v>
      </c>
      <c r="I197">
        <v>0</v>
      </c>
      <c r="J197">
        <v>1</v>
      </c>
      <c r="K197">
        <v>1</v>
      </c>
      <c r="N197">
        <v>2.7</v>
      </c>
    </row>
    <row r="198" spans="1:14">
      <c r="A198" t="s">
        <v>1186</v>
      </c>
      <c r="B198">
        <v>1808</v>
      </c>
      <c r="C198">
        <v>27</v>
      </c>
      <c r="D198">
        <v>71</v>
      </c>
      <c r="E198">
        <v>0</v>
      </c>
      <c r="F198">
        <v>5.4</v>
      </c>
      <c r="H198">
        <v>0</v>
      </c>
      <c r="I198">
        <v>0</v>
      </c>
      <c r="J198">
        <v>1</v>
      </c>
      <c r="K198">
        <v>1</v>
      </c>
      <c r="N198">
        <v>5.4</v>
      </c>
    </row>
    <row r="199" spans="1:14">
      <c r="A199" t="s">
        <v>1187</v>
      </c>
      <c r="B199">
        <v>619</v>
      </c>
      <c r="C199">
        <v>44</v>
      </c>
      <c r="D199">
        <v>5</v>
      </c>
      <c r="E199">
        <v>0</v>
      </c>
      <c r="F199">
        <v>7.9</v>
      </c>
      <c r="H199">
        <v>1</v>
      </c>
      <c r="I199">
        <v>0</v>
      </c>
      <c r="J199">
        <v>1</v>
      </c>
      <c r="K199">
        <v>0</v>
      </c>
      <c r="N199">
        <v>7.9</v>
      </c>
    </row>
    <row r="200" spans="1:14">
      <c r="A200" t="s">
        <v>579</v>
      </c>
      <c r="B200">
        <v>619</v>
      </c>
      <c r="C200">
        <v>44</v>
      </c>
      <c r="D200">
        <v>5</v>
      </c>
      <c r="E200">
        <v>0</v>
      </c>
      <c r="F200">
        <v>7.9</v>
      </c>
      <c r="G200" t="s">
        <v>48</v>
      </c>
      <c r="H200">
        <v>0</v>
      </c>
      <c r="I200">
        <v>1</v>
      </c>
      <c r="J200">
        <v>1</v>
      </c>
      <c r="K200">
        <v>0</v>
      </c>
      <c r="L200" t="s">
        <v>1608</v>
      </c>
      <c r="M200" t="s">
        <v>1608</v>
      </c>
      <c r="N200">
        <v>7.9</v>
      </c>
    </row>
    <row r="201" spans="1:14">
      <c r="A201" t="s">
        <v>621</v>
      </c>
      <c r="B201">
        <v>2823</v>
      </c>
      <c r="C201">
        <v>239</v>
      </c>
      <c r="D201">
        <v>115</v>
      </c>
      <c r="E201">
        <v>46</v>
      </c>
      <c r="F201">
        <v>14.2</v>
      </c>
      <c r="G201" t="s">
        <v>48</v>
      </c>
      <c r="H201">
        <v>1</v>
      </c>
      <c r="I201">
        <v>0</v>
      </c>
      <c r="J201">
        <v>1</v>
      </c>
      <c r="K201">
        <v>0</v>
      </c>
      <c r="L201" t="s">
        <v>1608</v>
      </c>
      <c r="M201" t="s">
        <v>1608</v>
      </c>
      <c r="N201">
        <v>14.2</v>
      </c>
    </row>
    <row r="202" spans="1:14">
      <c r="A202" t="s">
        <v>1188</v>
      </c>
      <c r="B202">
        <v>963</v>
      </c>
      <c r="C202">
        <v>1</v>
      </c>
      <c r="D202">
        <v>175</v>
      </c>
      <c r="E202">
        <v>28</v>
      </c>
      <c r="F202">
        <v>21.2</v>
      </c>
      <c r="H202">
        <v>0</v>
      </c>
      <c r="I202">
        <v>1</v>
      </c>
      <c r="J202">
        <v>1</v>
      </c>
      <c r="K202">
        <v>1</v>
      </c>
      <c r="N202">
        <v>21.2</v>
      </c>
    </row>
    <row r="203" spans="1:14">
      <c r="A203" t="s">
        <v>190</v>
      </c>
      <c r="B203">
        <v>778</v>
      </c>
      <c r="C203">
        <v>0</v>
      </c>
      <c r="D203">
        <v>344</v>
      </c>
      <c r="E203">
        <v>180</v>
      </c>
      <c r="F203">
        <v>67.400000000000006</v>
      </c>
      <c r="G203" t="s">
        <v>48</v>
      </c>
      <c r="H203">
        <v>0</v>
      </c>
      <c r="I203">
        <v>1</v>
      </c>
      <c r="J203">
        <v>1</v>
      </c>
      <c r="K203">
        <v>1</v>
      </c>
      <c r="L203" t="s">
        <v>1608</v>
      </c>
      <c r="M203" t="s">
        <v>1608</v>
      </c>
      <c r="N203">
        <v>67.400000000000006</v>
      </c>
    </row>
    <row r="204" spans="1:14">
      <c r="A204" t="s">
        <v>362</v>
      </c>
      <c r="B204">
        <v>953</v>
      </c>
      <c r="C204">
        <v>7</v>
      </c>
      <c r="D204">
        <v>19</v>
      </c>
      <c r="E204">
        <v>30</v>
      </c>
      <c r="F204">
        <v>5.9</v>
      </c>
      <c r="G204" t="s">
        <v>48</v>
      </c>
      <c r="H204">
        <v>0</v>
      </c>
      <c r="I204">
        <v>1</v>
      </c>
      <c r="J204">
        <v>1</v>
      </c>
      <c r="K204">
        <v>1</v>
      </c>
      <c r="L204" t="s">
        <v>1608</v>
      </c>
      <c r="M204" t="s">
        <v>1608</v>
      </c>
      <c r="N204">
        <v>5.9</v>
      </c>
    </row>
    <row r="205" spans="1:14">
      <c r="A205" t="s">
        <v>389</v>
      </c>
      <c r="B205">
        <v>496</v>
      </c>
      <c r="C205">
        <v>118</v>
      </c>
      <c r="D205">
        <v>45</v>
      </c>
      <c r="E205">
        <v>4</v>
      </c>
      <c r="F205">
        <v>33.700000000000003</v>
      </c>
      <c r="G205" t="s">
        <v>48</v>
      </c>
      <c r="H205">
        <v>0</v>
      </c>
      <c r="I205">
        <v>1</v>
      </c>
      <c r="J205">
        <v>1</v>
      </c>
      <c r="K205">
        <v>1</v>
      </c>
      <c r="L205" t="s">
        <v>1608</v>
      </c>
      <c r="M205" t="s">
        <v>1608</v>
      </c>
      <c r="N205">
        <v>33.700000000000003</v>
      </c>
    </row>
    <row r="206" spans="1:14">
      <c r="A206" t="s">
        <v>559</v>
      </c>
      <c r="B206">
        <v>4718</v>
      </c>
      <c r="C206">
        <v>2</v>
      </c>
      <c r="D206">
        <v>98</v>
      </c>
      <c r="E206">
        <v>418</v>
      </c>
      <c r="F206">
        <v>11</v>
      </c>
      <c r="G206" t="s">
        <v>48</v>
      </c>
      <c r="H206">
        <v>0</v>
      </c>
      <c r="I206">
        <v>1</v>
      </c>
      <c r="J206">
        <v>1</v>
      </c>
      <c r="K206">
        <v>1</v>
      </c>
      <c r="L206" t="s">
        <v>1608</v>
      </c>
      <c r="M206" t="s">
        <v>1608</v>
      </c>
      <c r="N206">
        <v>11</v>
      </c>
    </row>
    <row r="207" spans="1:14">
      <c r="A207" t="s">
        <v>1189</v>
      </c>
      <c r="B207">
        <v>1475</v>
      </c>
      <c r="C207">
        <v>3</v>
      </c>
      <c r="D207">
        <v>93</v>
      </c>
      <c r="E207">
        <v>3</v>
      </c>
      <c r="F207">
        <v>6.7</v>
      </c>
      <c r="H207">
        <v>0</v>
      </c>
      <c r="I207">
        <v>1</v>
      </c>
      <c r="J207">
        <v>1</v>
      </c>
      <c r="K207">
        <v>1</v>
      </c>
      <c r="N207">
        <v>6.7</v>
      </c>
    </row>
    <row r="208" spans="1:14">
      <c r="A208" t="s">
        <v>1190</v>
      </c>
      <c r="B208">
        <v>6377</v>
      </c>
      <c r="C208">
        <v>14</v>
      </c>
      <c r="D208">
        <v>168</v>
      </c>
      <c r="E208">
        <v>0</v>
      </c>
      <c r="F208">
        <v>2.9</v>
      </c>
      <c r="H208">
        <v>0</v>
      </c>
      <c r="I208">
        <v>0</v>
      </c>
      <c r="J208">
        <v>1</v>
      </c>
      <c r="K208">
        <v>0</v>
      </c>
      <c r="N208">
        <v>2.9</v>
      </c>
    </row>
    <row r="209" spans="1:14">
      <c r="A209" t="s">
        <v>1063</v>
      </c>
      <c r="B209">
        <v>250</v>
      </c>
      <c r="C209">
        <v>559</v>
      </c>
      <c r="D209">
        <v>3</v>
      </c>
      <c r="E209">
        <v>2</v>
      </c>
      <c r="F209">
        <v>44.3</v>
      </c>
      <c r="G209" t="s">
        <v>1064</v>
      </c>
      <c r="H209">
        <v>0</v>
      </c>
      <c r="I209">
        <v>0</v>
      </c>
      <c r="J209">
        <v>1</v>
      </c>
      <c r="K209">
        <v>0</v>
      </c>
      <c r="M209" t="s">
        <v>1608</v>
      </c>
      <c r="N209">
        <v>44.3</v>
      </c>
    </row>
    <row r="210" spans="1:14">
      <c r="A210" t="s">
        <v>827</v>
      </c>
      <c r="B210">
        <v>1709</v>
      </c>
      <c r="C210">
        <v>6</v>
      </c>
      <c r="D210">
        <v>2</v>
      </c>
      <c r="E210">
        <v>0</v>
      </c>
      <c r="F210">
        <v>0.5</v>
      </c>
      <c r="G210" t="s">
        <v>828</v>
      </c>
      <c r="H210">
        <v>0</v>
      </c>
      <c r="I210">
        <v>0</v>
      </c>
      <c r="J210">
        <v>0</v>
      </c>
      <c r="K210">
        <v>0</v>
      </c>
      <c r="N210">
        <v>0.5</v>
      </c>
    </row>
    <row r="211" spans="1:14">
      <c r="A211" t="s">
        <v>999</v>
      </c>
      <c r="B211">
        <v>2085</v>
      </c>
      <c r="C211">
        <v>15</v>
      </c>
      <c r="D211">
        <v>85</v>
      </c>
      <c r="E211">
        <v>17</v>
      </c>
      <c r="F211">
        <v>5.6</v>
      </c>
      <c r="G211" t="s">
        <v>1000</v>
      </c>
      <c r="H211">
        <v>1</v>
      </c>
      <c r="I211">
        <v>0</v>
      </c>
      <c r="J211">
        <v>1</v>
      </c>
      <c r="K211">
        <v>0</v>
      </c>
      <c r="L211" t="s">
        <v>1608</v>
      </c>
      <c r="M211" t="s">
        <v>1608</v>
      </c>
      <c r="N211">
        <v>5.6</v>
      </c>
    </row>
    <row r="212" spans="1:14">
      <c r="A212" t="s">
        <v>991</v>
      </c>
      <c r="B212">
        <v>466</v>
      </c>
      <c r="C212">
        <v>0</v>
      </c>
      <c r="D212">
        <v>4</v>
      </c>
      <c r="E212">
        <v>30</v>
      </c>
      <c r="F212">
        <v>7.3</v>
      </c>
      <c r="G212" t="s">
        <v>992</v>
      </c>
      <c r="H212">
        <v>1</v>
      </c>
      <c r="I212">
        <v>0</v>
      </c>
      <c r="J212">
        <v>1</v>
      </c>
      <c r="K212">
        <v>0</v>
      </c>
      <c r="L212" t="s">
        <v>1608</v>
      </c>
      <c r="M212" t="s">
        <v>1608</v>
      </c>
      <c r="N212">
        <v>7.3</v>
      </c>
    </row>
    <row r="213" spans="1:14">
      <c r="A213" t="s">
        <v>954</v>
      </c>
      <c r="B213">
        <v>3785</v>
      </c>
      <c r="C213">
        <v>8</v>
      </c>
      <c r="D213">
        <v>12</v>
      </c>
      <c r="E213">
        <v>22</v>
      </c>
      <c r="F213">
        <v>1.1000000000000001</v>
      </c>
      <c r="G213" t="s">
        <v>955</v>
      </c>
      <c r="H213">
        <v>1</v>
      </c>
      <c r="I213">
        <v>0</v>
      </c>
      <c r="J213">
        <v>1</v>
      </c>
      <c r="K213">
        <v>0</v>
      </c>
      <c r="L213" t="s">
        <v>1608</v>
      </c>
      <c r="M213" t="s">
        <v>1608</v>
      </c>
      <c r="N213">
        <v>1.1000000000000001</v>
      </c>
    </row>
    <row r="214" spans="1:14">
      <c r="A214" t="s">
        <v>977</v>
      </c>
      <c r="B214">
        <v>1648</v>
      </c>
      <c r="C214">
        <v>48</v>
      </c>
      <c r="D214">
        <v>29</v>
      </c>
      <c r="E214">
        <v>61</v>
      </c>
      <c r="F214">
        <v>8.4</v>
      </c>
      <c r="G214" t="s">
        <v>978</v>
      </c>
      <c r="H214">
        <v>1</v>
      </c>
      <c r="I214">
        <v>0</v>
      </c>
      <c r="J214">
        <v>1</v>
      </c>
      <c r="K214">
        <v>0</v>
      </c>
      <c r="L214" t="s">
        <v>1608</v>
      </c>
      <c r="M214" t="s">
        <v>1608</v>
      </c>
      <c r="N214">
        <v>8.4</v>
      </c>
    </row>
    <row r="215" spans="1:14">
      <c r="A215" t="s">
        <v>958</v>
      </c>
      <c r="B215">
        <v>2685</v>
      </c>
      <c r="C215">
        <v>3</v>
      </c>
      <c r="D215">
        <v>6</v>
      </c>
      <c r="E215">
        <v>48</v>
      </c>
      <c r="F215">
        <v>2.1</v>
      </c>
      <c r="G215" t="s">
        <v>48</v>
      </c>
      <c r="H215">
        <v>1</v>
      </c>
      <c r="I215">
        <v>0</v>
      </c>
      <c r="J215">
        <v>1</v>
      </c>
      <c r="K215">
        <v>0</v>
      </c>
      <c r="L215" t="s">
        <v>1608</v>
      </c>
      <c r="M215" t="s">
        <v>1608</v>
      </c>
      <c r="N215">
        <v>2.1</v>
      </c>
    </row>
    <row r="216" spans="1:14">
      <c r="A216" t="s">
        <v>216</v>
      </c>
      <c r="B216">
        <v>892</v>
      </c>
      <c r="C216">
        <v>167</v>
      </c>
      <c r="D216">
        <v>8</v>
      </c>
      <c r="E216">
        <v>0</v>
      </c>
      <c r="F216">
        <v>19.600000000000001</v>
      </c>
      <c r="G216" t="s">
        <v>217</v>
      </c>
      <c r="H216">
        <v>0</v>
      </c>
      <c r="I216">
        <v>0</v>
      </c>
      <c r="J216">
        <v>1</v>
      </c>
      <c r="K216">
        <v>0</v>
      </c>
      <c r="M216" t="s">
        <v>1608</v>
      </c>
      <c r="N216">
        <v>19.600000000000001</v>
      </c>
    </row>
    <row r="217" spans="1:14">
      <c r="A217" t="s">
        <v>216</v>
      </c>
      <c r="B217">
        <v>1396</v>
      </c>
      <c r="C217">
        <v>0</v>
      </c>
      <c r="D217">
        <v>14</v>
      </c>
      <c r="E217">
        <v>0</v>
      </c>
      <c r="F217">
        <v>1</v>
      </c>
      <c r="G217" t="s">
        <v>217</v>
      </c>
      <c r="H217">
        <v>0</v>
      </c>
      <c r="I217">
        <v>0</v>
      </c>
      <c r="J217">
        <v>1</v>
      </c>
      <c r="K217">
        <v>0</v>
      </c>
      <c r="M217" t="s">
        <v>1608</v>
      </c>
      <c r="N217">
        <v>1</v>
      </c>
    </row>
    <row r="218" spans="1:14">
      <c r="A218" t="s">
        <v>216</v>
      </c>
      <c r="B218">
        <v>1396</v>
      </c>
      <c r="C218">
        <v>0</v>
      </c>
      <c r="D218">
        <v>14</v>
      </c>
      <c r="E218">
        <v>0</v>
      </c>
      <c r="F218">
        <v>1</v>
      </c>
      <c r="G218" t="s">
        <v>217</v>
      </c>
      <c r="H218">
        <v>0</v>
      </c>
      <c r="I218">
        <v>0</v>
      </c>
      <c r="J218">
        <v>1</v>
      </c>
      <c r="K218">
        <v>0</v>
      </c>
      <c r="M218" t="s">
        <v>1608</v>
      </c>
      <c r="N218">
        <v>1</v>
      </c>
    </row>
    <row r="219" spans="1:14">
      <c r="A219" t="s">
        <v>216</v>
      </c>
      <c r="B219">
        <v>892</v>
      </c>
      <c r="C219">
        <v>167</v>
      </c>
      <c r="D219">
        <v>8</v>
      </c>
      <c r="E219">
        <v>0</v>
      </c>
      <c r="F219">
        <v>19.600000000000001</v>
      </c>
      <c r="G219" t="s">
        <v>217</v>
      </c>
      <c r="H219">
        <v>0</v>
      </c>
      <c r="I219">
        <v>0</v>
      </c>
      <c r="J219">
        <v>1</v>
      </c>
      <c r="K219">
        <v>0</v>
      </c>
      <c r="M219" t="s">
        <v>1608</v>
      </c>
      <c r="N219">
        <v>19.600000000000001</v>
      </c>
    </row>
    <row r="220" spans="1:14">
      <c r="A220" t="s">
        <v>216</v>
      </c>
      <c r="B220">
        <v>2058</v>
      </c>
      <c r="C220">
        <v>1526</v>
      </c>
      <c r="D220">
        <v>886</v>
      </c>
      <c r="E220">
        <v>31</v>
      </c>
      <c r="F220">
        <v>84.2</v>
      </c>
      <c r="G220" t="s">
        <v>217</v>
      </c>
      <c r="H220">
        <v>0</v>
      </c>
      <c r="I220">
        <v>0</v>
      </c>
      <c r="J220">
        <v>1</v>
      </c>
      <c r="K220">
        <v>0</v>
      </c>
      <c r="M220" t="s">
        <v>1608</v>
      </c>
      <c r="N220">
        <v>84.2</v>
      </c>
    </row>
    <row r="221" spans="1:14">
      <c r="A221" t="s">
        <v>911</v>
      </c>
      <c r="B221">
        <v>4251</v>
      </c>
      <c r="C221">
        <v>20</v>
      </c>
      <c r="D221">
        <v>57</v>
      </c>
      <c r="E221">
        <v>50</v>
      </c>
      <c r="F221">
        <v>3</v>
      </c>
      <c r="G221" t="s">
        <v>912</v>
      </c>
      <c r="H221">
        <v>1</v>
      </c>
      <c r="I221">
        <v>0</v>
      </c>
      <c r="J221">
        <v>1</v>
      </c>
      <c r="K221">
        <v>0</v>
      </c>
      <c r="L221" t="s">
        <v>1608</v>
      </c>
      <c r="M221" t="s">
        <v>1608</v>
      </c>
      <c r="N221">
        <v>3</v>
      </c>
    </row>
    <row r="222" spans="1:14">
      <c r="A222" t="s">
        <v>1093</v>
      </c>
      <c r="B222">
        <v>5995</v>
      </c>
      <c r="C222">
        <v>2</v>
      </c>
      <c r="D222">
        <v>54</v>
      </c>
      <c r="E222">
        <v>45</v>
      </c>
      <c r="F222">
        <v>1.7</v>
      </c>
      <c r="G222" t="s">
        <v>1094</v>
      </c>
      <c r="H222">
        <v>1</v>
      </c>
      <c r="I222">
        <v>0</v>
      </c>
      <c r="J222">
        <v>1</v>
      </c>
      <c r="K222">
        <v>0</v>
      </c>
      <c r="L222" t="s">
        <v>1608</v>
      </c>
      <c r="M222" t="s">
        <v>1608</v>
      </c>
      <c r="N222">
        <v>1.7</v>
      </c>
    </row>
    <row r="223" spans="1:14">
      <c r="A223" t="s">
        <v>1099</v>
      </c>
      <c r="B223">
        <v>1694</v>
      </c>
      <c r="C223">
        <v>202</v>
      </c>
      <c r="D223">
        <v>36</v>
      </c>
      <c r="E223">
        <v>7</v>
      </c>
      <c r="F223">
        <v>14.5</v>
      </c>
      <c r="G223" t="s">
        <v>1100</v>
      </c>
      <c r="H223">
        <v>1</v>
      </c>
      <c r="I223">
        <v>1</v>
      </c>
      <c r="J223">
        <v>1</v>
      </c>
      <c r="K223">
        <v>0</v>
      </c>
      <c r="L223" t="s">
        <v>1608</v>
      </c>
      <c r="M223" t="s">
        <v>1608</v>
      </c>
      <c r="N223">
        <v>14.5</v>
      </c>
    </row>
    <row r="224" spans="1:14">
      <c r="A224" t="s">
        <v>1117</v>
      </c>
      <c r="B224">
        <v>2180</v>
      </c>
      <c r="C224">
        <v>9</v>
      </c>
      <c r="D224">
        <v>11</v>
      </c>
      <c r="E224">
        <v>0</v>
      </c>
      <c r="F224">
        <v>0.9</v>
      </c>
      <c r="G224" t="s">
        <v>1118</v>
      </c>
      <c r="H224">
        <v>0</v>
      </c>
      <c r="I224">
        <v>0</v>
      </c>
      <c r="J224">
        <v>1</v>
      </c>
      <c r="K224">
        <v>0</v>
      </c>
      <c r="M224" t="s">
        <v>1608</v>
      </c>
      <c r="N224">
        <v>0.9</v>
      </c>
    </row>
    <row r="225" spans="1:14">
      <c r="A225" t="s">
        <v>667</v>
      </c>
      <c r="B225">
        <v>788</v>
      </c>
      <c r="C225">
        <v>1</v>
      </c>
      <c r="D225">
        <v>2</v>
      </c>
      <c r="E225">
        <v>0</v>
      </c>
      <c r="F225">
        <v>0.4</v>
      </c>
      <c r="G225" t="s">
        <v>668</v>
      </c>
      <c r="H225">
        <v>1</v>
      </c>
      <c r="I225">
        <v>0</v>
      </c>
      <c r="J225">
        <v>1</v>
      </c>
      <c r="K225">
        <v>0</v>
      </c>
      <c r="L225" t="s">
        <v>1608</v>
      </c>
      <c r="M225" t="s">
        <v>1608</v>
      </c>
      <c r="N225">
        <v>0.4</v>
      </c>
    </row>
    <row r="226" spans="1:14">
      <c r="A226" t="s">
        <v>543</v>
      </c>
      <c r="B226">
        <v>1130</v>
      </c>
      <c r="C226">
        <v>487</v>
      </c>
      <c r="D226">
        <v>766</v>
      </c>
      <c r="E226">
        <v>266</v>
      </c>
      <c r="F226">
        <v>74.400000000000006</v>
      </c>
      <c r="G226" t="s">
        <v>48</v>
      </c>
      <c r="H226">
        <v>1</v>
      </c>
      <c r="I226">
        <v>0</v>
      </c>
      <c r="J226">
        <v>1</v>
      </c>
      <c r="K226">
        <v>0</v>
      </c>
      <c r="L226" t="s">
        <v>1608</v>
      </c>
      <c r="M226" t="s">
        <v>1608</v>
      </c>
      <c r="N226">
        <v>74.400000000000006</v>
      </c>
    </row>
    <row r="227" spans="1:14">
      <c r="A227" t="s">
        <v>942</v>
      </c>
      <c r="B227">
        <v>2739</v>
      </c>
      <c r="C227">
        <v>0</v>
      </c>
      <c r="D227">
        <v>1</v>
      </c>
      <c r="E227">
        <v>162</v>
      </c>
      <c r="F227">
        <v>6</v>
      </c>
      <c r="G227" t="s">
        <v>943</v>
      </c>
      <c r="H227">
        <v>0</v>
      </c>
      <c r="I227">
        <v>0</v>
      </c>
      <c r="J227">
        <v>0</v>
      </c>
      <c r="K227">
        <v>0</v>
      </c>
      <c r="N227">
        <v>6</v>
      </c>
    </row>
    <row r="228" spans="1:14">
      <c r="A228" t="s">
        <v>790</v>
      </c>
      <c r="B228">
        <v>910</v>
      </c>
      <c r="C228">
        <v>74</v>
      </c>
      <c r="D228">
        <v>83</v>
      </c>
      <c r="E228">
        <v>7</v>
      </c>
      <c r="F228">
        <v>18</v>
      </c>
      <c r="G228" t="s">
        <v>48</v>
      </c>
      <c r="H228">
        <v>0</v>
      </c>
      <c r="I228">
        <v>1</v>
      </c>
      <c r="J228">
        <v>0</v>
      </c>
      <c r="K228">
        <v>0</v>
      </c>
      <c r="L228" t="s">
        <v>1608</v>
      </c>
      <c r="M228" t="s">
        <v>1608</v>
      </c>
      <c r="N228">
        <v>18</v>
      </c>
    </row>
    <row r="229" spans="1:14">
      <c r="A229" t="s">
        <v>1191</v>
      </c>
      <c r="B229">
        <v>980</v>
      </c>
      <c r="C229">
        <v>0</v>
      </c>
      <c r="D229">
        <v>15</v>
      </c>
      <c r="E229">
        <v>0</v>
      </c>
      <c r="F229">
        <v>1.5</v>
      </c>
      <c r="H229">
        <v>0</v>
      </c>
      <c r="I229">
        <v>0</v>
      </c>
      <c r="J229">
        <v>0</v>
      </c>
      <c r="K229">
        <v>0</v>
      </c>
      <c r="N229">
        <v>1.5</v>
      </c>
    </row>
    <row r="230" spans="1:14">
      <c r="A230" t="s">
        <v>355</v>
      </c>
      <c r="B230">
        <v>623</v>
      </c>
      <c r="C230">
        <v>125</v>
      </c>
      <c r="D230">
        <v>59</v>
      </c>
      <c r="E230">
        <v>194</v>
      </c>
      <c r="F230">
        <v>60.7</v>
      </c>
      <c r="G230" t="s">
        <v>356</v>
      </c>
      <c r="H230">
        <v>1</v>
      </c>
      <c r="I230">
        <v>0</v>
      </c>
      <c r="J230">
        <v>1</v>
      </c>
      <c r="K230">
        <v>0</v>
      </c>
      <c r="L230" t="s">
        <v>1608</v>
      </c>
      <c r="M230" t="s">
        <v>1608</v>
      </c>
      <c r="N230">
        <v>60.7</v>
      </c>
    </row>
    <row r="231" spans="1:14">
      <c r="A231" t="s">
        <v>52</v>
      </c>
      <c r="B231">
        <v>418</v>
      </c>
      <c r="C231">
        <v>87</v>
      </c>
      <c r="D231">
        <v>991</v>
      </c>
      <c r="E231">
        <v>59</v>
      </c>
      <c r="F231">
        <v>36.799999999999997</v>
      </c>
      <c r="G231" t="s">
        <v>48</v>
      </c>
      <c r="H231">
        <v>1</v>
      </c>
      <c r="I231">
        <v>0</v>
      </c>
      <c r="J231">
        <v>1</v>
      </c>
      <c r="K231">
        <v>0</v>
      </c>
      <c r="L231" t="s">
        <v>1608</v>
      </c>
      <c r="M231" t="s">
        <v>1608</v>
      </c>
      <c r="N231">
        <v>36.799999999999997</v>
      </c>
    </row>
    <row r="232" spans="1:14">
      <c r="A232" t="s">
        <v>1192</v>
      </c>
      <c r="B232">
        <v>3954</v>
      </c>
      <c r="C232">
        <v>181</v>
      </c>
      <c r="D232">
        <v>1996</v>
      </c>
      <c r="E232">
        <v>114</v>
      </c>
      <c r="F232">
        <v>57.9</v>
      </c>
      <c r="H232">
        <v>1</v>
      </c>
      <c r="I232">
        <v>0</v>
      </c>
      <c r="J232">
        <v>1</v>
      </c>
      <c r="K232">
        <v>0</v>
      </c>
      <c r="N232">
        <v>57.9</v>
      </c>
    </row>
    <row r="233" spans="1:14">
      <c r="A233" t="s">
        <v>1193</v>
      </c>
      <c r="B233">
        <v>1413</v>
      </c>
      <c r="C233">
        <v>0</v>
      </c>
      <c r="D233">
        <v>64</v>
      </c>
      <c r="E233">
        <v>288</v>
      </c>
      <c r="F233">
        <v>24.9</v>
      </c>
      <c r="H233">
        <v>0</v>
      </c>
      <c r="I233">
        <v>1</v>
      </c>
      <c r="J233">
        <v>1</v>
      </c>
      <c r="K233">
        <v>0</v>
      </c>
      <c r="N233">
        <v>24.9</v>
      </c>
    </row>
    <row r="234" spans="1:14">
      <c r="A234" t="s">
        <v>577</v>
      </c>
      <c r="B234">
        <v>3044</v>
      </c>
      <c r="C234">
        <v>16</v>
      </c>
      <c r="D234">
        <v>296</v>
      </c>
      <c r="E234">
        <v>5</v>
      </c>
      <c r="F234">
        <v>10.4</v>
      </c>
      <c r="G234" t="s">
        <v>578</v>
      </c>
      <c r="H234">
        <v>1</v>
      </c>
      <c r="I234">
        <v>0</v>
      </c>
      <c r="J234">
        <v>1</v>
      </c>
      <c r="K234">
        <v>0</v>
      </c>
      <c r="L234" t="s">
        <v>1608</v>
      </c>
      <c r="M234" t="s">
        <v>1608</v>
      </c>
      <c r="N234">
        <v>10.4</v>
      </c>
    </row>
    <row r="235" spans="1:14">
      <c r="A235" t="s">
        <v>1194</v>
      </c>
      <c r="B235">
        <v>1608</v>
      </c>
      <c r="C235">
        <v>28</v>
      </c>
      <c r="D235">
        <v>28</v>
      </c>
      <c r="E235">
        <v>19</v>
      </c>
      <c r="F235">
        <v>4.7</v>
      </c>
      <c r="H235">
        <v>0</v>
      </c>
      <c r="I235">
        <v>0</v>
      </c>
      <c r="J235">
        <v>1</v>
      </c>
      <c r="K235">
        <v>0</v>
      </c>
      <c r="N235">
        <v>4.7</v>
      </c>
    </row>
    <row r="236" spans="1:14">
      <c r="A236" t="s">
        <v>1195</v>
      </c>
      <c r="B236">
        <v>1756</v>
      </c>
      <c r="C236">
        <v>13</v>
      </c>
      <c r="D236">
        <v>47</v>
      </c>
      <c r="E236">
        <v>4</v>
      </c>
      <c r="F236">
        <v>3.6</v>
      </c>
      <c r="H236">
        <v>1</v>
      </c>
      <c r="I236">
        <v>0</v>
      </c>
      <c r="J236">
        <v>1</v>
      </c>
      <c r="K236">
        <v>0</v>
      </c>
      <c r="N236">
        <v>3.6</v>
      </c>
    </row>
    <row r="237" spans="1:14">
      <c r="A237" t="s">
        <v>609</v>
      </c>
      <c r="B237">
        <v>3103</v>
      </c>
      <c r="C237">
        <v>20</v>
      </c>
      <c r="D237">
        <v>567</v>
      </c>
      <c r="E237">
        <v>38</v>
      </c>
      <c r="F237">
        <v>20.100000000000001</v>
      </c>
      <c r="G237" t="s">
        <v>610</v>
      </c>
      <c r="H237">
        <v>1</v>
      </c>
      <c r="I237">
        <v>0</v>
      </c>
      <c r="J237">
        <v>1</v>
      </c>
      <c r="K237">
        <v>0</v>
      </c>
      <c r="L237" t="s">
        <v>1608</v>
      </c>
      <c r="M237" t="s">
        <v>1608</v>
      </c>
      <c r="N237">
        <v>20.100000000000001</v>
      </c>
    </row>
    <row r="238" spans="1:14">
      <c r="A238" t="s">
        <v>889</v>
      </c>
      <c r="B238">
        <v>903</v>
      </c>
      <c r="C238">
        <v>3</v>
      </c>
      <c r="D238">
        <v>247</v>
      </c>
      <c r="E238">
        <v>9</v>
      </c>
      <c r="F238">
        <v>28.7</v>
      </c>
      <c r="G238" t="s">
        <v>890</v>
      </c>
      <c r="H238">
        <v>1</v>
      </c>
      <c r="I238">
        <v>0</v>
      </c>
      <c r="J238">
        <v>1</v>
      </c>
      <c r="K238">
        <v>0</v>
      </c>
      <c r="L238" t="s">
        <v>1608</v>
      </c>
      <c r="M238" t="s">
        <v>1608</v>
      </c>
      <c r="N238">
        <v>28.7</v>
      </c>
    </row>
    <row r="239" spans="1:14">
      <c r="A239" t="s">
        <v>889</v>
      </c>
      <c r="B239">
        <v>887</v>
      </c>
      <c r="C239">
        <v>1</v>
      </c>
      <c r="D239">
        <v>20</v>
      </c>
      <c r="E239">
        <v>3</v>
      </c>
      <c r="F239">
        <v>2.7</v>
      </c>
      <c r="G239" t="s">
        <v>890</v>
      </c>
      <c r="H239">
        <v>1</v>
      </c>
      <c r="I239">
        <v>0</v>
      </c>
      <c r="J239">
        <v>1</v>
      </c>
      <c r="K239">
        <v>0</v>
      </c>
      <c r="L239" t="s">
        <v>1608</v>
      </c>
      <c r="M239" t="s">
        <v>1608</v>
      </c>
      <c r="N239">
        <v>2.7</v>
      </c>
    </row>
    <row r="240" spans="1:14">
      <c r="A240" t="s">
        <v>748</v>
      </c>
      <c r="B240">
        <v>2042</v>
      </c>
      <c r="C240">
        <v>28</v>
      </c>
      <c r="D240">
        <v>110</v>
      </c>
      <c r="E240">
        <v>820</v>
      </c>
      <c r="F240">
        <v>46.9</v>
      </c>
      <c r="G240" t="s">
        <v>749</v>
      </c>
      <c r="H240">
        <v>1</v>
      </c>
      <c r="I240">
        <v>0</v>
      </c>
      <c r="J240">
        <v>1</v>
      </c>
      <c r="K240">
        <v>0</v>
      </c>
      <c r="L240" t="s">
        <v>1608</v>
      </c>
      <c r="M240" t="s">
        <v>1608</v>
      </c>
      <c r="N240">
        <v>46.9</v>
      </c>
    </row>
    <row r="241" spans="1:14">
      <c r="A241" t="s">
        <v>1196</v>
      </c>
      <c r="B241">
        <v>5867</v>
      </c>
      <c r="C241">
        <v>72</v>
      </c>
      <c r="D241">
        <v>265</v>
      </c>
      <c r="E241">
        <v>68</v>
      </c>
      <c r="F241">
        <v>6.9</v>
      </c>
      <c r="H241">
        <v>1</v>
      </c>
      <c r="I241">
        <v>0</v>
      </c>
      <c r="J241">
        <v>1</v>
      </c>
      <c r="K241">
        <v>0</v>
      </c>
      <c r="N241">
        <v>6.9</v>
      </c>
    </row>
    <row r="242" spans="1:14">
      <c r="A242" t="s">
        <v>971</v>
      </c>
      <c r="B242">
        <v>2042</v>
      </c>
      <c r="C242">
        <v>28</v>
      </c>
      <c r="D242">
        <v>110</v>
      </c>
      <c r="E242">
        <v>820</v>
      </c>
      <c r="F242">
        <v>46.9</v>
      </c>
      <c r="G242" t="s">
        <v>972</v>
      </c>
      <c r="H242">
        <v>1</v>
      </c>
      <c r="I242">
        <v>0</v>
      </c>
      <c r="J242">
        <v>1</v>
      </c>
      <c r="K242">
        <v>0</v>
      </c>
      <c r="L242" t="s">
        <v>1608</v>
      </c>
      <c r="M242" t="s">
        <v>1608</v>
      </c>
      <c r="N242">
        <v>46.9</v>
      </c>
    </row>
    <row r="243" spans="1:14">
      <c r="A243" t="s">
        <v>1197</v>
      </c>
      <c r="B243">
        <v>1808</v>
      </c>
      <c r="C243">
        <v>38</v>
      </c>
      <c r="D243">
        <v>1034</v>
      </c>
      <c r="E243">
        <v>983</v>
      </c>
      <c r="F243">
        <v>88</v>
      </c>
      <c r="H243">
        <v>0</v>
      </c>
      <c r="I243">
        <v>0</v>
      </c>
      <c r="J243">
        <v>1</v>
      </c>
      <c r="K243">
        <v>1</v>
      </c>
      <c r="N243">
        <v>88</v>
      </c>
    </row>
    <row r="244" spans="1:14">
      <c r="A244" t="s">
        <v>918</v>
      </c>
      <c r="B244">
        <v>2074</v>
      </c>
      <c r="C244">
        <v>0</v>
      </c>
      <c r="D244">
        <v>554</v>
      </c>
      <c r="E244">
        <v>269</v>
      </c>
      <c r="F244">
        <v>39.700000000000003</v>
      </c>
      <c r="G244" t="s">
        <v>919</v>
      </c>
      <c r="H244">
        <v>1</v>
      </c>
      <c r="I244">
        <v>0</v>
      </c>
      <c r="J244">
        <v>1</v>
      </c>
      <c r="K244">
        <v>0</v>
      </c>
      <c r="L244" t="s">
        <v>1608</v>
      </c>
      <c r="M244" t="s">
        <v>1608</v>
      </c>
      <c r="N244">
        <v>39.700000000000003</v>
      </c>
    </row>
    <row r="245" spans="1:14">
      <c r="A245" t="s">
        <v>296</v>
      </c>
      <c r="B245">
        <v>2715</v>
      </c>
      <c r="C245">
        <v>192</v>
      </c>
      <c r="D245">
        <v>773</v>
      </c>
      <c r="E245">
        <v>137</v>
      </c>
      <c r="F245">
        <v>40.6</v>
      </c>
      <c r="G245" t="s">
        <v>297</v>
      </c>
      <c r="H245">
        <v>0</v>
      </c>
      <c r="I245">
        <v>0</v>
      </c>
      <c r="J245">
        <v>1</v>
      </c>
      <c r="K245">
        <v>1</v>
      </c>
      <c r="N245">
        <v>40.6</v>
      </c>
    </row>
    <row r="246" spans="1:14">
      <c r="A246" t="s">
        <v>1056</v>
      </c>
      <c r="B246">
        <v>6523</v>
      </c>
      <c r="C246">
        <v>5</v>
      </c>
      <c r="D246">
        <v>605</v>
      </c>
      <c r="E246">
        <v>107</v>
      </c>
      <c r="F246">
        <v>11</v>
      </c>
      <c r="G246" t="s">
        <v>48</v>
      </c>
      <c r="H246">
        <v>0</v>
      </c>
      <c r="I246">
        <v>1</v>
      </c>
      <c r="J246">
        <v>0</v>
      </c>
      <c r="K246">
        <v>0</v>
      </c>
      <c r="L246" t="s">
        <v>1608</v>
      </c>
      <c r="M246" t="s">
        <v>1608</v>
      </c>
      <c r="N246">
        <v>11</v>
      </c>
    </row>
    <row r="247" spans="1:14">
      <c r="A247" t="s">
        <v>1198</v>
      </c>
      <c r="B247">
        <v>6523</v>
      </c>
      <c r="C247">
        <v>5</v>
      </c>
      <c r="D247">
        <v>605</v>
      </c>
      <c r="E247">
        <v>107</v>
      </c>
      <c r="F247">
        <v>11</v>
      </c>
      <c r="H247">
        <v>0</v>
      </c>
      <c r="I247">
        <v>0</v>
      </c>
      <c r="J247">
        <v>1</v>
      </c>
      <c r="K247">
        <v>1</v>
      </c>
      <c r="N247">
        <v>11</v>
      </c>
    </row>
    <row r="248" spans="1:14">
      <c r="A248" t="s">
        <v>193</v>
      </c>
      <c r="B248">
        <v>782</v>
      </c>
      <c r="C248">
        <v>0</v>
      </c>
      <c r="D248">
        <v>178</v>
      </c>
      <c r="E248">
        <v>193</v>
      </c>
      <c r="F248">
        <v>47.4</v>
      </c>
      <c r="G248" t="s">
        <v>194</v>
      </c>
      <c r="H248">
        <v>1</v>
      </c>
      <c r="I248">
        <v>0</v>
      </c>
      <c r="J248">
        <v>1</v>
      </c>
      <c r="K248">
        <v>0</v>
      </c>
      <c r="L248" t="s">
        <v>1608</v>
      </c>
      <c r="M248" t="s">
        <v>1608</v>
      </c>
      <c r="N248">
        <v>47.4</v>
      </c>
    </row>
    <row r="249" spans="1:14">
      <c r="A249" t="s">
        <v>244</v>
      </c>
      <c r="B249">
        <v>1944</v>
      </c>
      <c r="C249">
        <v>4</v>
      </c>
      <c r="D249">
        <v>164</v>
      </c>
      <c r="E249">
        <v>21</v>
      </c>
      <c r="F249">
        <v>9.6999999999999993</v>
      </c>
      <c r="G249" t="s">
        <v>245</v>
      </c>
      <c r="H249">
        <v>1</v>
      </c>
      <c r="I249">
        <v>1</v>
      </c>
      <c r="J249">
        <v>1</v>
      </c>
      <c r="K249">
        <v>0</v>
      </c>
      <c r="L249" t="s">
        <v>1608</v>
      </c>
      <c r="M249" t="s">
        <v>1608</v>
      </c>
      <c r="N249">
        <v>9.6999999999999993</v>
      </c>
    </row>
    <row r="250" spans="1:14">
      <c r="A250" t="s">
        <v>267</v>
      </c>
      <c r="B250">
        <v>416</v>
      </c>
      <c r="C250">
        <v>2</v>
      </c>
      <c r="D250">
        <v>47</v>
      </c>
      <c r="E250">
        <v>47</v>
      </c>
      <c r="F250">
        <v>23.1</v>
      </c>
      <c r="G250" t="s">
        <v>268</v>
      </c>
      <c r="H250">
        <v>1</v>
      </c>
      <c r="I250">
        <v>1</v>
      </c>
      <c r="J250">
        <v>0</v>
      </c>
      <c r="K250">
        <v>0</v>
      </c>
      <c r="L250" t="s">
        <v>1608</v>
      </c>
      <c r="M250" t="s">
        <v>1608</v>
      </c>
      <c r="N250">
        <v>23.1</v>
      </c>
    </row>
    <row r="251" spans="1:14">
      <c r="A251" t="s">
        <v>598</v>
      </c>
      <c r="B251">
        <v>11125</v>
      </c>
      <c r="C251">
        <v>21</v>
      </c>
      <c r="D251">
        <v>2414</v>
      </c>
      <c r="E251">
        <v>281</v>
      </c>
      <c r="F251">
        <v>24.4</v>
      </c>
      <c r="G251" t="s">
        <v>48</v>
      </c>
      <c r="H251">
        <v>1</v>
      </c>
      <c r="I251">
        <v>0</v>
      </c>
      <c r="J251">
        <v>1</v>
      </c>
      <c r="K251">
        <v>0</v>
      </c>
      <c r="L251" t="s">
        <v>1608</v>
      </c>
      <c r="M251" t="s">
        <v>1608</v>
      </c>
      <c r="N251">
        <v>24.4</v>
      </c>
    </row>
    <row r="252" spans="1:14">
      <c r="A252" t="s">
        <v>293</v>
      </c>
      <c r="B252">
        <v>1361</v>
      </c>
      <c r="C252">
        <v>0</v>
      </c>
      <c r="D252">
        <v>154</v>
      </c>
      <c r="E252">
        <v>65</v>
      </c>
      <c r="F252">
        <v>16.100000000000001</v>
      </c>
      <c r="G252" t="s">
        <v>294</v>
      </c>
      <c r="H252">
        <v>0</v>
      </c>
      <c r="I252">
        <v>0</v>
      </c>
      <c r="J252">
        <v>1</v>
      </c>
      <c r="K252">
        <v>1</v>
      </c>
      <c r="L252" t="s">
        <v>1608</v>
      </c>
      <c r="M252" t="s">
        <v>1608</v>
      </c>
      <c r="N252">
        <v>16.100000000000001</v>
      </c>
    </row>
    <row r="253" spans="1:14">
      <c r="A253" t="s">
        <v>639</v>
      </c>
      <c r="B253">
        <v>2587</v>
      </c>
      <c r="C253">
        <v>3</v>
      </c>
      <c r="D253">
        <v>69</v>
      </c>
      <c r="E253">
        <v>28</v>
      </c>
      <c r="F253">
        <v>3.9</v>
      </c>
      <c r="G253" t="s">
        <v>640</v>
      </c>
      <c r="H253">
        <v>0</v>
      </c>
      <c r="I253">
        <v>0</v>
      </c>
      <c r="J253">
        <v>1</v>
      </c>
      <c r="K253">
        <v>1</v>
      </c>
      <c r="L253" t="s">
        <v>1608</v>
      </c>
      <c r="M253" t="s">
        <v>1608</v>
      </c>
      <c r="N253">
        <v>3.9</v>
      </c>
    </row>
    <row r="254" spans="1:14">
      <c r="A254" t="s">
        <v>227</v>
      </c>
      <c r="B254">
        <v>1033</v>
      </c>
      <c r="C254">
        <v>4</v>
      </c>
      <c r="D254">
        <v>113</v>
      </c>
      <c r="E254">
        <v>3</v>
      </c>
      <c r="F254">
        <v>11.6</v>
      </c>
      <c r="G254" t="s">
        <v>228</v>
      </c>
      <c r="H254">
        <v>0</v>
      </c>
      <c r="I254">
        <v>1</v>
      </c>
      <c r="J254">
        <v>1</v>
      </c>
      <c r="K254">
        <v>0</v>
      </c>
      <c r="L254" t="s">
        <v>1608</v>
      </c>
      <c r="M254" t="s">
        <v>1608</v>
      </c>
      <c r="N254">
        <v>11.6</v>
      </c>
    </row>
    <row r="255" spans="1:14">
      <c r="A255" t="s">
        <v>433</v>
      </c>
      <c r="B255">
        <v>703</v>
      </c>
      <c r="C255">
        <v>2</v>
      </c>
      <c r="D255">
        <v>173</v>
      </c>
      <c r="E255">
        <v>64</v>
      </c>
      <c r="F255">
        <v>34</v>
      </c>
      <c r="G255" t="s">
        <v>434</v>
      </c>
      <c r="H255">
        <v>1</v>
      </c>
      <c r="I255">
        <v>0</v>
      </c>
      <c r="J255">
        <v>1</v>
      </c>
      <c r="K255">
        <v>0</v>
      </c>
      <c r="L255" t="s">
        <v>1608</v>
      </c>
      <c r="M255" t="s">
        <v>1608</v>
      </c>
      <c r="N255">
        <v>34</v>
      </c>
    </row>
    <row r="256" spans="1:14">
      <c r="A256" t="s">
        <v>224</v>
      </c>
      <c r="B256">
        <v>1681</v>
      </c>
      <c r="C256">
        <v>759</v>
      </c>
      <c r="D256">
        <v>1514</v>
      </c>
      <c r="E256">
        <v>89</v>
      </c>
      <c r="F256">
        <v>71.2</v>
      </c>
      <c r="G256" t="s">
        <v>225</v>
      </c>
      <c r="H256">
        <v>1</v>
      </c>
      <c r="I256">
        <v>0</v>
      </c>
      <c r="J256">
        <v>1</v>
      </c>
      <c r="K256">
        <v>0</v>
      </c>
      <c r="L256" t="s">
        <v>1608</v>
      </c>
      <c r="M256" t="s">
        <v>1608</v>
      </c>
      <c r="N256">
        <v>71.2</v>
      </c>
    </row>
    <row r="257" spans="1:14">
      <c r="A257" t="s">
        <v>224</v>
      </c>
      <c r="B257">
        <v>1681</v>
      </c>
      <c r="C257">
        <v>759</v>
      </c>
      <c r="D257">
        <v>1514</v>
      </c>
      <c r="E257">
        <v>89</v>
      </c>
      <c r="F257">
        <v>71.2</v>
      </c>
      <c r="G257" t="s">
        <v>225</v>
      </c>
      <c r="H257">
        <v>1</v>
      </c>
      <c r="I257">
        <v>0</v>
      </c>
      <c r="J257">
        <v>1</v>
      </c>
      <c r="K257">
        <v>0</v>
      </c>
      <c r="L257" t="s">
        <v>1608</v>
      </c>
      <c r="M257" t="s">
        <v>1608</v>
      </c>
      <c r="N257">
        <v>71.2</v>
      </c>
    </row>
    <row r="258" spans="1:14">
      <c r="A258" t="s">
        <v>224</v>
      </c>
      <c r="B258">
        <v>3809</v>
      </c>
      <c r="C258">
        <v>275</v>
      </c>
      <c r="D258">
        <v>957</v>
      </c>
      <c r="E258">
        <v>650</v>
      </c>
      <c r="F258">
        <v>49.4</v>
      </c>
      <c r="G258" t="s">
        <v>225</v>
      </c>
      <c r="H258">
        <v>1</v>
      </c>
      <c r="I258">
        <v>0</v>
      </c>
      <c r="J258">
        <v>1</v>
      </c>
      <c r="K258">
        <v>0</v>
      </c>
      <c r="L258" t="s">
        <v>1608</v>
      </c>
      <c r="M258" t="s">
        <v>1608</v>
      </c>
      <c r="N258">
        <v>49.4</v>
      </c>
    </row>
    <row r="259" spans="1:14">
      <c r="A259" t="s">
        <v>353</v>
      </c>
      <c r="B259">
        <v>576</v>
      </c>
      <c r="C259">
        <v>0</v>
      </c>
      <c r="D259">
        <v>128</v>
      </c>
      <c r="E259">
        <v>243</v>
      </c>
      <c r="F259">
        <v>64.400000000000006</v>
      </c>
      <c r="G259" t="s">
        <v>354</v>
      </c>
      <c r="H259">
        <v>0</v>
      </c>
      <c r="I259">
        <v>1</v>
      </c>
      <c r="J259">
        <v>0</v>
      </c>
      <c r="K259">
        <v>0</v>
      </c>
      <c r="L259" t="s">
        <v>1608</v>
      </c>
      <c r="M259" t="s">
        <v>1608</v>
      </c>
      <c r="N259">
        <v>64.400000000000006</v>
      </c>
    </row>
    <row r="260" spans="1:14">
      <c r="A260" t="s">
        <v>301</v>
      </c>
      <c r="B260">
        <v>3902</v>
      </c>
      <c r="C260">
        <v>78</v>
      </c>
      <c r="D260">
        <v>711</v>
      </c>
      <c r="E260">
        <v>498</v>
      </c>
      <c r="F260">
        <v>33</v>
      </c>
      <c r="G260" t="s">
        <v>302</v>
      </c>
      <c r="H260">
        <v>0</v>
      </c>
      <c r="I260">
        <v>1</v>
      </c>
      <c r="J260">
        <v>0</v>
      </c>
      <c r="K260">
        <v>0</v>
      </c>
      <c r="L260" t="s">
        <v>1608</v>
      </c>
      <c r="M260" t="s">
        <v>1608</v>
      </c>
      <c r="N260">
        <v>33</v>
      </c>
    </row>
    <row r="261" spans="1:14">
      <c r="A261" t="s">
        <v>141</v>
      </c>
      <c r="B261">
        <v>2658</v>
      </c>
      <c r="C261">
        <v>369</v>
      </c>
      <c r="D261">
        <v>62</v>
      </c>
      <c r="E261">
        <v>0</v>
      </c>
      <c r="F261">
        <v>16.2</v>
      </c>
      <c r="G261" t="s">
        <v>48</v>
      </c>
      <c r="H261">
        <v>0</v>
      </c>
      <c r="I261">
        <v>0</v>
      </c>
      <c r="J261">
        <v>1</v>
      </c>
      <c r="K261">
        <v>0</v>
      </c>
      <c r="M261" t="s">
        <v>1608</v>
      </c>
      <c r="N261">
        <v>16.2</v>
      </c>
    </row>
    <row r="262" spans="1:14">
      <c r="A262" t="s">
        <v>926</v>
      </c>
      <c r="B262">
        <v>534</v>
      </c>
      <c r="C262">
        <v>0</v>
      </c>
      <c r="D262">
        <v>3</v>
      </c>
      <c r="E262">
        <v>0</v>
      </c>
      <c r="F262">
        <v>0.6</v>
      </c>
      <c r="G262" t="s">
        <v>927</v>
      </c>
      <c r="H262">
        <v>1</v>
      </c>
      <c r="I262">
        <v>0</v>
      </c>
      <c r="J262">
        <v>1</v>
      </c>
      <c r="K262">
        <v>0</v>
      </c>
      <c r="L262" t="s">
        <v>1608</v>
      </c>
      <c r="M262" t="s">
        <v>1608</v>
      </c>
      <c r="N262">
        <v>0.6</v>
      </c>
    </row>
    <row r="263" spans="1:14">
      <c r="A263" t="s">
        <v>1199</v>
      </c>
      <c r="B263">
        <v>1450</v>
      </c>
      <c r="C263">
        <v>0</v>
      </c>
      <c r="D263">
        <v>0</v>
      </c>
      <c r="E263">
        <v>0</v>
      </c>
      <c r="F263">
        <v>0</v>
      </c>
      <c r="H263">
        <v>1</v>
      </c>
      <c r="I263">
        <v>0</v>
      </c>
      <c r="J263">
        <v>1</v>
      </c>
      <c r="K263">
        <v>0</v>
      </c>
      <c r="N263">
        <v>0</v>
      </c>
    </row>
    <row r="264" spans="1:14">
      <c r="A264" t="s">
        <v>707</v>
      </c>
      <c r="B264">
        <v>1219</v>
      </c>
      <c r="C264">
        <v>14</v>
      </c>
      <c r="D264">
        <v>5</v>
      </c>
      <c r="E264">
        <v>2</v>
      </c>
      <c r="F264">
        <v>1.7</v>
      </c>
      <c r="G264" t="s">
        <v>708</v>
      </c>
      <c r="H264">
        <v>0</v>
      </c>
      <c r="I264">
        <v>0</v>
      </c>
      <c r="J264">
        <v>1</v>
      </c>
      <c r="K264">
        <v>1</v>
      </c>
      <c r="L264" t="s">
        <v>1608</v>
      </c>
      <c r="M264" t="s">
        <v>1608</v>
      </c>
      <c r="N264">
        <v>1.7</v>
      </c>
    </row>
    <row r="265" spans="1:14">
      <c r="A265" t="s">
        <v>930</v>
      </c>
      <c r="B265">
        <v>1133</v>
      </c>
      <c r="C265">
        <v>2</v>
      </c>
      <c r="D265">
        <v>11</v>
      </c>
      <c r="E265">
        <v>0</v>
      </c>
      <c r="F265">
        <v>1.1000000000000001</v>
      </c>
      <c r="G265" t="s">
        <v>931</v>
      </c>
      <c r="H265">
        <v>0</v>
      </c>
      <c r="I265">
        <v>0</v>
      </c>
      <c r="J265">
        <v>1</v>
      </c>
      <c r="K265">
        <v>1</v>
      </c>
      <c r="L265" t="s">
        <v>1608</v>
      </c>
      <c r="M265" t="s">
        <v>1608</v>
      </c>
      <c r="N265">
        <v>1.1000000000000001</v>
      </c>
    </row>
    <row r="266" spans="1:14">
      <c r="A266" t="s">
        <v>930</v>
      </c>
      <c r="B266">
        <v>2087</v>
      </c>
      <c r="C266">
        <v>21</v>
      </c>
      <c r="D266">
        <v>30</v>
      </c>
      <c r="E266">
        <v>28</v>
      </c>
      <c r="F266">
        <v>3.8</v>
      </c>
      <c r="G266" t="s">
        <v>931</v>
      </c>
      <c r="H266">
        <v>0</v>
      </c>
      <c r="I266">
        <v>0</v>
      </c>
      <c r="J266">
        <v>1</v>
      </c>
      <c r="K266">
        <v>1</v>
      </c>
      <c r="L266" t="s">
        <v>1608</v>
      </c>
      <c r="M266" t="s">
        <v>1608</v>
      </c>
      <c r="N266">
        <v>3.8</v>
      </c>
    </row>
    <row r="267" spans="1:14">
      <c r="A267" t="s">
        <v>734</v>
      </c>
      <c r="B267">
        <v>1109</v>
      </c>
      <c r="C267">
        <v>13</v>
      </c>
      <c r="D267">
        <v>66</v>
      </c>
      <c r="E267">
        <v>4</v>
      </c>
      <c r="F267">
        <v>7.5</v>
      </c>
      <c r="G267" t="s">
        <v>735</v>
      </c>
      <c r="H267">
        <v>1</v>
      </c>
      <c r="I267">
        <v>0</v>
      </c>
      <c r="J267">
        <v>1</v>
      </c>
      <c r="K267">
        <v>0</v>
      </c>
      <c r="L267" t="s">
        <v>1608</v>
      </c>
      <c r="M267" t="s">
        <v>1608</v>
      </c>
      <c r="N267">
        <v>7.5</v>
      </c>
    </row>
    <row r="268" spans="1:14">
      <c r="A268" t="s">
        <v>1057</v>
      </c>
      <c r="B268">
        <v>1201</v>
      </c>
      <c r="C268">
        <v>6</v>
      </c>
      <c r="D268">
        <v>82</v>
      </c>
      <c r="E268">
        <v>4</v>
      </c>
      <c r="F268">
        <v>7.7</v>
      </c>
      <c r="G268" t="s">
        <v>1058</v>
      </c>
      <c r="H268">
        <v>1</v>
      </c>
      <c r="I268">
        <v>0</v>
      </c>
      <c r="J268">
        <v>1</v>
      </c>
      <c r="K268">
        <v>0</v>
      </c>
      <c r="N268">
        <v>7.7</v>
      </c>
    </row>
    <row r="269" spans="1:14">
      <c r="A269" t="s">
        <v>582</v>
      </c>
      <c r="B269">
        <v>435</v>
      </c>
      <c r="C269">
        <v>4</v>
      </c>
      <c r="D269">
        <v>126</v>
      </c>
      <c r="E269">
        <v>132</v>
      </c>
      <c r="F269">
        <v>60.2</v>
      </c>
      <c r="G269" t="s">
        <v>583</v>
      </c>
      <c r="H269">
        <v>0</v>
      </c>
      <c r="I269">
        <v>0</v>
      </c>
      <c r="J269">
        <v>1</v>
      </c>
      <c r="K269">
        <v>0</v>
      </c>
      <c r="M269" t="s">
        <v>1608</v>
      </c>
      <c r="N269">
        <v>60.2</v>
      </c>
    </row>
    <row r="270" spans="1:14">
      <c r="A270" t="s">
        <v>671</v>
      </c>
      <c r="B270">
        <v>1444</v>
      </c>
      <c r="C270">
        <v>3</v>
      </c>
      <c r="D270">
        <v>1287</v>
      </c>
      <c r="E270">
        <v>537</v>
      </c>
      <c r="F270">
        <v>79</v>
      </c>
      <c r="G270" t="s">
        <v>672</v>
      </c>
      <c r="H270">
        <v>1</v>
      </c>
      <c r="I270">
        <v>0</v>
      </c>
      <c r="J270">
        <v>1</v>
      </c>
      <c r="K270">
        <v>0</v>
      </c>
      <c r="L270" t="s">
        <v>1608</v>
      </c>
      <c r="M270" t="s">
        <v>1608</v>
      </c>
      <c r="N270">
        <v>79</v>
      </c>
    </row>
    <row r="271" spans="1:14">
      <c r="A271" t="s">
        <v>347</v>
      </c>
      <c r="B271">
        <v>1109</v>
      </c>
      <c r="C271">
        <v>35</v>
      </c>
      <c r="D271">
        <v>558</v>
      </c>
      <c r="E271">
        <v>49</v>
      </c>
      <c r="F271">
        <v>57.9</v>
      </c>
      <c r="G271" t="s">
        <v>348</v>
      </c>
      <c r="H271">
        <v>1</v>
      </c>
      <c r="I271">
        <v>0</v>
      </c>
      <c r="J271">
        <v>1</v>
      </c>
      <c r="K271">
        <v>0</v>
      </c>
      <c r="L271" t="s">
        <v>1608</v>
      </c>
      <c r="M271" t="s">
        <v>1608</v>
      </c>
      <c r="N271">
        <v>57.9</v>
      </c>
    </row>
    <row r="272" spans="1:14">
      <c r="A272" t="s">
        <v>449</v>
      </c>
      <c r="B272">
        <v>716</v>
      </c>
      <c r="C272">
        <v>14</v>
      </c>
      <c r="D272">
        <v>96</v>
      </c>
      <c r="E272">
        <v>41</v>
      </c>
      <c r="F272">
        <v>21.1</v>
      </c>
      <c r="G272" t="s">
        <v>450</v>
      </c>
      <c r="H272">
        <v>0</v>
      </c>
      <c r="I272">
        <v>0</v>
      </c>
      <c r="J272">
        <v>1</v>
      </c>
      <c r="K272">
        <v>0</v>
      </c>
      <c r="M272" t="s">
        <v>1608</v>
      </c>
      <c r="N272">
        <v>21.1</v>
      </c>
    </row>
    <row r="273" spans="1:14">
      <c r="A273" t="s">
        <v>932</v>
      </c>
      <c r="B273">
        <v>493</v>
      </c>
      <c r="C273">
        <v>0</v>
      </c>
      <c r="D273">
        <v>67</v>
      </c>
      <c r="E273">
        <v>41</v>
      </c>
      <c r="F273">
        <v>21.9</v>
      </c>
      <c r="G273" t="s">
        <v>933</v>
      </c>
      <c r="H273">
        <v>1</v>
      </c>
      <c r="I273">
        <v>0</v>
      </c>
      <c r="J273">
        <v>1</v>
      </c>
      <c r="K273">
        <v>0</v>
      </c>
      <c r="L273" t="s">
        <v>1608</v>
      </c>
      <c r="M273" t="s">
        <v>1608</v>
      </c>
      <c r="N273">
        <v>21.9</v>
      </c>
    </row>
    <row r="274" spans="1:14">
      <c r="A274" t="s">
        <v>940</v>
      </c>
      <c r="B274">
        <v>99</v>
      </c>
      <c r="C274">
        <v>26</v>
      </c>
      <c r="D274">
        <v>314</v>
      </c>
      <c r="E274">
        <v>40</v>
      </c>
      <c r="F274">
        <v>26.1</v>
      </c>
      <c r="G274" t="s">
        <v>941</v>
      </c>
      <c r="H274">
        <v>0</v>
      </c>
      <c r="I274">
        <v>0</v>
      </c>
      <c r="J274">
        <v>1</v>
      </c>
      <c r="K274">
        <v>0</v>
      </c>
      <c r="M274" t="s">
        <v>1608</v>
      </c>
      <c r="N274">
        <v>26.1</v>
      </c>
    </row>
    <row r="275" spans="1:14">
      <c r="A275" t="s">
        <v>940</v>
      </c>
      <c r="B275">
        <v>69</v>
      </c>
      <c r="C275">
        <v>883</v>
      </c>
      <c r="D275">
        <v>2949</v>
      </c>
      <c r="E275">
        <v>0</v>
      </c>
      <c r="F275">
        <v>1.8</v>
      </c>
      <c r="G275" t="s">
        <v>941</v>
      </c>
      <c r="H275">
        <v>0</v>
      </c>
      <c r="I275">
        <v>0</v>
      </c>
      <c r="J275">
        <v>1</v>
      </c>
      <c r="K275">
        <v>0</v>
      </c>
      <c r="M275" t="s">
        <v>1608</v>
      </c>
      <c r="N275">
        <v>1.8</v>
      </c>
    </row>
    <row r="276" spans="1:14">
      <c r="A276" t="s">
        <v>940</v>
      </c>
      <c r="B276">
        <v>127</v>
      </c>
      <c r="C276">
        <v>0</v>
      </c>
      <c r="D276">
        <v>967</v>
      </c>
      <c r="E276">
        <v>153</v>
      </c>
      <c r="F276">
        <v>11.3</v>
      </c>
      <c r="G276" t="s">
        <v>941</v>
      </c>
      <c r="H276">
        <v>0</v>
      </c>
      <c r="I276">
        <v>0</v>
      </c>
      <c r="J276">
        <v>1</v>
      </c>
      <c r="K276">
        <v>0</v>
      </c>
      <c r="M276" t="s">
        <v>1608</v>
      </c>
      <c r="N276">
        <v>11.3</v>
      </c>
    </row>
    <row r="277" spans="1:14">
      <c r="A277" t="s">
        <v>444</v>
      </c>
      <c r="B277">
        <v>1393</v>
      </c>
      <c r="C277">
        <v>6</v>
      </c>
      <c r="D277">
        <v>496</v>
      </c>
      <c r="E277">
        <v>501</v>
      </c>
      <c r="F277">
        <v>72</v>
      </c>
      <c r="G277" t="s">
        <v>445</v>
      </c>
      <c r="H277">
        <v>1</v>
      </c>
      <c r="I277">
        <v>1</v>
      </c>
      <c r="J277">
        <v>1</v>
      </c>
      <c r="K277">
        <v>0</v>
      </c>
      <c r="L277" t="s">
        <v>1608</v>
      </c>
      <c r="M277" t="s">
        <v>1608</v>
      </c>
      <c r="N277">
        <v>72</v>
      </c>
    </row>
    <row r="278" spans="1:14">
      <c r="A278" t="s">
        <v>887</v>
      </c>
      <c r="B278">
        <v>374</v>
      </c>
      <c r="C278">
        <v>138</v>
      </c>
      <c r="D278">
        <v>242</v>
      </c>
      <c r="E278">
        <v>433</v>
      </c>
      <c r="F278">
        <v>46</v>
      </c>
      <c r="G278" t="s">
        <v>888</v>
      </c>
      <c r="H278">
        <v>1</v>
      </c>
      <c r="I278">
        <v>1</v>
      </c>
      <c r="J278">
        <v>1</v>
      </c>
      <c r="K278">
        <v>0</v>
      </c>
      <c r="L278" t="s">
        <v>1608</v>
      </c>
      <c r="M278" t="s">
        <v>1608</v>
      </c>
      <c r="N278">
        <v>46</v>
      </c>
    </row>
    <row r="279" spans="1:14">
      <c r="A279" t="s">
        <v>687</v>
      </c>
      <c r="B279">
        <v>956</v>
      </c>
      <c r="C279">
        <v>30</v>
      </c>
      <c r="D279">
        <v>88</v>
      </c>
      <c r="E279">
        <v>187</v>
      </c>
      <c r="F279">
        <v>31.9</v>
      </c>
      <c r="G279" t="s">
        <v>688</v>
      </c>
      <c r="H279">
        <v>1</v>
      </c>
      <c r="I279">
        <v>0</v>
      </c>
      <c r="J279">
        <v>1</v>
      </c>
      <c r="K279">
        <v>0</v>
      </c>
      <c r="L279" t="s">
        <v>1608</v>
      </c>
      <c r="M279" t="s">
        <v>1608</v>
      </c>
      <c r="N279">
        <v>31.9</v>
      </c>
    </row>
    <row r="280" spans="1:14">
      <c r="A280" t="s">
        <v>774</v>
      </c>
      <c r="B280">
        <v>1327</v>
      </c>
      <c r="C280">
        <v>9</v>
      </c>
      <c r="D280">
        <v>126</v>
      </c>
      <c r="E280">
        <v>3</v>
      </c>
      <c r="F280">
        <v>10.4</v>
      </c>
      <c r="G280" t="s">
        <v>775</v>
      </c>
      <c r="H280">
        <v>1</v>
      </c>
      <c r="I280">
        <v>0</v>
      </c>
      <c r="J280">
        <v>1</v>
      </c>
      <c r="K280">
        <v>0</v>
      </c>
      <c r="L280" t="s">
        <v>1608</v>
      </c>
      <c r="M280" t="s">
        <v>1608</v>
      </c>
      <c r="N280">
        <v>10.4</v>
      </c>
    </row>
    <row r="281" spans="1:14">
      <c r="A281" t="s">
        <v>203</v>
      </c>
      <c r="B281">
        <v>512</v>
      </c>
      <c r="C281">
        <v>0</v>
      </c>
      <c r="D281">
        <v>483</v>
      </c>
      <c r="E281">
        <v>53</v>
      </c>
      <c r="F281">
        <v>95.5</v>
      </c>
      <c r="G281" t="s">
        <v>204</v>
      </c>
      <c r="H281">
        <v>0</v>
      </c>
      <c r="I281">
        <v>0</v>
      </c>
      <c r="J281">
        <v>1</v>
      </c>
      <c r="K281">
        <v>0</v>
      </c>
      <c r="M281" t="s">
        <v>1608</v>
      </c>
      <c r="N281">
        <v>95.5</v>
      </c>
    </row>
    <row r="282" spans="1:14">
      <c r="A282" t="s">
        <v>1200</v>
      </c>
      <c r="B282">
        <v>1048</v>
      </c>
      <c r="C282">
        <v>0</v>
      </c>
      <c r="D282">
        <v>1470</v>
      </c>
      <c r="E282">
        <v>109</v>
      </c>
      <c r="F282">
        <v>66.400000000000006</v>
      </c>
      <c r="H282">
        <v>1</v>
      </c>
      <c r="I282">
        <v>0</v>
      </c>
      <c r="J282">
        <v>1</v>
      </c>
      <c r="K282">
        <v>0</v>
      </c>
      <c r="N282">
        <v>66.400000000000006</v>
      </c>
    </row>
    <row r="283" spans="1:14">
      <c r="A283" t="s">
        <v>364</v>
      </c>
      <c r="B283">
        <v>501</v>
      </c>
      <c r="C283">
        <v>1</v>
      </c>
      <c r="D283">
        <v>212</v>
      </c>
      <c r="E283">
        <v>70</v>
      </c>
      <c r="F283">
        <v>56.5</v>
      </c>
      <c r="G283" t="s">
        <v>48</v>
      </c>
      <c r="H283">
        <v>1</v>
      </c>
      <c r="I283">
        <v>0</v>
      </c>
      <c r="J283">
        <v>1</v>
      </c>
      <c r="K283">
        <v>0</v>
      </c>
      <c r="L283" t="s">
        <v>1608</v>
      </c>
      <c r="M283" t="s">
        <v>1608</v>
      </c>
      <c r="N283">
        <v>56.5</v>
      </c>
    </row>
    <row r="284" spans="1:14">
      <c r="A284" t="s">
        <v>1201</v>
      </c>
      <c r="B284">
        <v>271</v>
      </c>
      <c r="C284">
        <v>56</v>
      </c>
      <c r="D284">
        <v>6198</v>
      </c>
      <c r="E284">
        <v>62</v>
      </c>
      <c r="F284">
        <v>4.3</v>
      </c>
      <c r="H284">
        <v>1</v>
      </c>
      <c r="I284">
        <v>0</v>
      </c>
      <c r="J284">
        <v>1</v>
      </c>
      <c r="K284">
        <v>0</v>
      </c>
      <c r="N284">
        <v>4.3</v>
      </c>
    </row>
    <row r="285" spans="1:14">
      <c r="A285" t="s">
        <v>1202</v>
      </c>
      <c r="B285">
        <v>971</v>
      </c>
      <c r="C285">
        <v>0</v>
      </c>
      <c r="D285">
        <v>6518</v>
      </c>
      <c r="E285">
        <v>956</v>
      </c>
      <c r="F285">
        <v>13</v>
      </c>
      <c r="H285">
        <v>1</v>
      </c>
      <c r="I285">
        <v>0</v>
      </c>
      <c r="J285">
        <v>1</v>
      </c>
      <c r="K285">
        <v>0</v>
      </c>
      <c r="N285">
        <v>13</v>
      </c>
    </row>
    <row r="286" spans="1:14">
      <c r="A286" t="s">
        <v>478</v>
      </c>
      <c r="B286">
        <v>11125</v>
      </c>
      <c r="C286">
        <v>21</v>
      </c>
      <c r="D286">
        <v>2414</v>
      </c>
      <c r="E286">
        <v>281</v>
      </c>
      <c r="F286">
        <v>24.4</v>
      </c>
      <c r="G286" t="s">
        <v>48</v>
      </c>
      <c r="H286">
        <v>0</v>
      </c>
      <c r="I286">
        <v>1</v>
      </c>
      <c r="J286">
        <v>1</v>
      </c>
      <c r="K286">
        <v>0</v>
      </c>
      <c r="L286" t="s">
        <v>1608</v>
      </c>
      <c r="M286" t="s">
        <v>1608</v>
      </c>
      <c r="N286">
        <v>24.4</v>
      </c>
    </row>
    <row r="287" spans="1:14">
      <c r="A287" t="s">
        <v>479</v>
      </c>
      <c r="B287">
        <v>11125</v>
      </c>
      <c r="C287">
        <v>21</v>
      </c>
      <c r="D287">
        <v>2414</v>
      </c>
      <c r="E287">
        <v>281</v>
      </c>
      <c r="F287">
        <v>24.4</v>
      </c>
      <c r="G287" t="s">
        <v>48</v>
      </c>
      <c r="H287">
        <v>0</v>
      </c>
      <c r="I287">
        <v>1</v>
      </c>
      <c r="J287">
        <v>1</v>
      </c>
      <c r="K287">
        <v>0</v>
      </c>
      <c r="L287" t="s">
        <v>1608</v>
      </c>
      <c r="M287" t="s">
        <v>1608</v>
      </c>
      <c r="N287">
        <v>24.4</v>
      </c>
    </row>
    <row r="288" spans="1:14">
      <c r="A288" t="s">
        <v>259</v>
      </c>
      <c r="B288">
        <v>11125</v>
      </c>
      <c r="C288">
        <v>21</v>
      </c>
      <c r="D288">
        <v>2414</v>
      </c>
      <c r="E288">
        <v>281</v>
      </c>
      <c r="F288">
        <v>24.4</v>
      </c>
      <c r="G288" t="s">
        <v>48</v>
      </c>
      <c r="H288">
        <v>1</v>
      </c>
      <c r="I288">
        <v>0</v>
      </c>
      <c r="J288">
        <v>1</v>
      </c>
      <c r="K288">
        <v>0</v>
      </c>
      <c r="L288" t="s">
        <v>1608</v>
      </c>
      <c r="M288" t="s">
        <v>1608</v>
      </c>
      <c r="N288">
        <v>24.4</v>
      </c>
    </row>
    <row r="289" spans="1:14">
      <c r="A289" t="s">
        <v>439</v>
      </c>
      <c r="B289">
        <v>731</v>
      </c>
      <c r="C289">
        <v>0</v>
      </c>
      <c r="D289">
        <v>17</v>
      </c>
      <c r="E289">
        <v>0</v>
      </c>
      <c r="F289">
        <v>2.2999999999999998</v>
      </c>
      <c r="G289" t="s">
        <v>440</v>
      </c>
      <c r="H289">
        <v>0</v>
      </c>
      <c r="I289">
        <v>1</v>
      </c>
      <c r="J289">
        <v>0</v>
      </c>
      <c r="K289">
        <v>1</v>
      </c>
      <c r="L289" t="s">
        <v>1608</v>
      </c>
      <c r="M289" t="s">
        <v>1608</v>
      </c>
      <c r="N289">
        <v>2.2999999999999998</v>
      </c>
    </row>
    <row r="290" spans="1:14">
      <c r="A290" t="s">
        <v>1203</v>
      </c>
      <c r="B290">
        <v>1378</v>
      </c>
      <c r="C290">
        <v>12</v>
      </c>
      <c r="D290">
        <v>17</v>
      </c>
      <c r="E290">
        <v>0</v>
      </c>
      <c r="F290">
        <v>2.1</v>
      </c>
      <c r="H290">
        <v>1</v>
      </c>
      <c r="I290">
        <v>0</v>
      </c>
      <c r="J290">
        <v>1</v>
      </c>
      <c r="K290">
        <v>0</v>
      </c>
      <c r="N290">
        <v>2.1</v>
      </c>
    </row>
    <row r="291" spans="1:14">
      <c r="A291" t="s">
        <v>538</v>
      </c>
      <c r="B291">
        <v>3611</v>
      </c>
      <c r="C291">
        <v>65</v>
      </c>
      <c r="D291">
        <v>174</v>
      </c>
      <c r="E291">
        <v>147</v>
      </c>
      <c r="F291">
        <v>10.7</v>
      </c>
      <c r="G291" t="s">
        <v>539</v>
      </c>
      <c r="H291">
        <v>1</v>
      </c>
      <c r="I291">
        <v>0</v>
      </c>
      <c r="J291">
        <v>1</v>
      </c>
      <c r="K291">
        <v>0</v>
      </c>
      <c r="L291" t="s">
        <v>1608</v>
      </c>
      <c r="M291" t="s">
        <v>1608</v>
      </c>
      <c r="N291">
        <v>10.7</v>
      </c>
    </row>
    <row r="292" spans="1:14">
      <c r="A292" t="s">
        <v>536</v>
      </c>
      <c r="B292">
        <v>3916</v>
      </c>
      <c r="C292">
        <v>6</v>
      </c>
      <c r="D292">
        <v>121</v>
      </c>
      <c r="E292">
        <v>165</v>
      </c>
      <c r="F292">
        <v>7.5</v>
      </c>
      <c r="G292" t="s">
        <v>48</v>
      </c>
      <c r="H292">
        <v>1</v>
      </c>
      <c r="I292">
        <v>0</v>
      </c>
      <c r="J292">
        <v>1</v>
      </c>
      <c r="K292">
        <v>0</v>
      </c>
      <c r="L292" t="s">
        <v>1608</v>
      </c>
      <c r="M292" t="s">
        <v>1608</v>
      </c>
      <c r="N292">
        <v>7.5</v>
      </c>
    </row>
    <row r="293" spans="1:14">
      <c r="A293" t="s">
        <v>448</v>
      </c>
      <c r="B293">
        <v>2685</v>
      </c>
      <c r="C293">
        <v>3</v>
      </c>
      <c r="D293">
        <v>6</v>
      </c>
      <c r="E293">
        <v>48</v>
      </c>
      <c r="F293">
        <v>2.1</v>
      </c>
      <c r="G293" t="s">
        <v>48</v>
      </c>
      <c r="H293">
        <v>1</v>
      </c>
      <c r="I293">
        <v>0</v>
      </c>
      <c r="J293">
        <v>1</v>
      </c>
      <c r="K293">
        <v>0</v>
      </c>
      <c r="L293" t="s">
        <v>1608</v>
      </c>
      <c r="M293" t="s">
        <v>1608</v>
      </c>
      <c r="N293">
        <v>2.1</v>
      </c>
    </row>
    <row r="294" spans="1:14">
      <c r="A294" t="s">
        <v>465</v>
      </c>
      <c r="B294">
        <v>439</v>
      </c>
      <c r="C294">
        <v>451</v>
      </c>
      <c r="D294">
        <v>400</v>
      </c>
      <c r="E294">
        <v>786</v>
      </c>
      <c r="F294">
        <v>26.8</v>
      </c>
      <c r="G294" t="s">
        <v>466</v>
      </c>
      <c r="H294">
        <v>1</v>
      </c>
      <c r="I294">
        <v>1</v>
      </c>
      <c r="J294">
        <v>1</v>
      </c>
      <c r="K294">
        <v>0</v>
      </c>
      <c r="L294" t="s">
        <v>1608</v>
      </c>
      <c r="M294" t="s">
        <v>1608</v>
      </c>
      <c r="N294">
        <v>26.8</v>
      </c>
    </row>
    <row r="295" spans="1:14">
      <c r="A295" t="s">
        <v>465</v>
      </c>
      <c r="B295">
        <v>2348</v>
      </c>
      <c r="C295">
        <v>1358</v>
      </c>
      <c r="D295">
        <v>175</v>
      </c>
      <c r="E295">
        <v>309</v>
      </c>
      <c r="F295">
        <v>78.400000000000006</v>
      </c>
      <c r="G295" t="s">
        <v>466</v>
      </c>
      <c r="H295">
        <v>1</v>
      </c>
      <c r="I295">
        <v>1</v>
      </c>
      <c r="J295">
        <v>1</v>
      </c>
      <c r="K295">
        <v>0</v>
      </c>
      <c r="L295" t="s">
        <v>1608</v>
      </c>
      <c r="M295" t="s">
        <v>1608</v>
      </c>
      <c r="N295">
        <v>78.400000000000006</v>
      </c>
    </row>
    <row r="296" spans="1:14">
      <c r="A296" t="s">
        <v>465</v>
      </c>
      <c r="B296">
        <v>2348</v>
      </c>
      <c r="C296">
        <v>1358</v>
      </c>
      <c r="D296">
        <v>175</v>
      </c>
      <c r="E296">
        <v>309</v>
      </c>
      <c r="F296">
        <v>78.400000000000006</v>
      </c>
      <c r="G296" t="s">
        <v>466</v>
      </c>
      <c r="H296">
        <v>1</v>
      </c>
      <c r="I296">
        <v>1</v>
      </c>
      <c r="J296">
        <v>1</v>
      </c>
      <c r="K296">
        <v>0</v>
      </c>
      <c r="L296" t="s">
        <v>1608</v>
      </c>
      <c r="M296" t="s">
        <v>1608</v>
      </c>
      <c r="N296">
        <v>78.400000000000006</v>
      </c>
    </row>
    <row r="297" spans="1:14">
      <c r="A297" t="s">
        <v>465</v>
      </c>
      <c r="B297">
        <v>534</v>
      </c>
      <c r="C297">
        <v>31</v>
      </c>
      <c r="D297">
        <v>361</v>
      </c>
      <c r="E297">
        <v>446</v>
      </c>
      <c r="F297">
        <v>63.7</v>
      </c>
      <c r="G297" t="s">
        <v>466</v>
      </c>
      <c r="H297">
        <v>1</v>
      </c>
      <c r="I297">
        <v>1</v>
      </c>
      <c r="J297">
        <v>1</v>
      </c>
      <c r="K297">
        <v>0</v>
      </c>
      <c r="L297" t="s">
        <v>1608</v>
      </c>
      <c r="M297" t="s">
        <v>1608</v>
      </c>
      <c r="N297">
        <v>63.7</v>
      </c>
    </row>
    <row r="298" spans="1:14">
      <c r="A298" t="s">
        <v>1121</v>
      </c>
      <c r="B298">
        <v>29</v>
      </c>
      <c r="C298">
        <v>1616</v>
      </c>
      <c r="D298">
        <v>0</v>
      </c>
      <c r="E298">
        <v>6</v>
      </c>
      <c r="F298">
        <v>1.8</v>
      </c>
      <c r="G298" t="s">
        <v>1122</v>
      </c>
      <c r="H298">
        <v>1</v>
      </c>
      <c r="I298">
        <v>0</v>
      </c>
      <c r="J298">
        <v>1</v>
      </c>
      <c r="K298">
        <v>0</v>
      </c>
      <c r="L298" t="s">
        <v>1608</v>
      </c>
      <c r="M298" t="s">
        <v>1608</v>
      </c>
      <c r="N298">
        <v>1.8</v>
      </c>
    </row>
    <row r="299" spans="1:14">
      <c r="A299" t="s">
        <v>1121</v>
      </c>
      <c r="B299">
        <v>1428</v>
      </c>
      <c r="C299">
        <v>205</v>
      </c>
      <c r="D299">
        <v>16</v>
      </c>
      <c r="E299">
        <v>30</v>
      </c>
      <c r="F299">
        <v>17.600000000000001</v>
      </c>
      <c r="G299" t="s">
        <v>1122</v>
      </c>
      <c r="H299">
        <v>1</v>
      </c>
      <c r="I299">
        <v>0</v>
      </c>
      <c r="J299">
        <v>1</v>
      </c>
      <c r="K299">
        <v>0</v>
      </c>
      <c r="L299" t="s">
        <v>1608</v>
      </c>
      <c r="M299" t="s">
        <v>1608</v>
      </c>
      <c r="N299">
        <v>17.600000000000001</v>
      </c>
    </row>
    <row r="300" spans="1:14">
      <c r="A300" t="s">
        <v>1121</v>
      </c>
      <c r="B300">
        <v>2088</v>
      </c>
      <c r="C300">
        <v>223</v>
      </c>
      <c r="D300">
        <v>238</v>
      </c>
      <c r="E300">
        <v>131</v>
      </c>
      <c r="F300">
        <v>28.4</v>
      </c>
      <c r="G300" t="s">
        <v>1122</v>
      </c>
      <c r="H300">
        <v>1</v>
      </c>
      <c r="I300">
        <v>0</v>
      </c>
      <c r="J300">
        <v>1</v>
      </c>
      <c r="K300">
        <v>0</v>
      </c>
      <c r="L300" t="s">
        <v>1608</v>
      </c>
      <c r="M300" t="s">
        <v>1608</v>
      </c>
      <c r="N300">
        <v>28.4</v>
      </c>
    </row>
    <row r="301" spans="1:14">
      <c r="A301" t="s">
        <v>1204</v>
      </c>
      <c r="B301">
        <v>1199</v>
      </c>
      <c r="C301">
        <v>8</v>
      </c>
      <c r="D301">
        <v>15</v>
      </c>
      <c r="E301">
        <v>5</v>
      </c>
      <c r="F301">
        <v>2.2999999999999998</v>
      </c>
      <c r="H301">
        <v>0</v>
      </c>
      <c r="I301">
        <v>0</v>
      </c>
      <c r="J301">
        <v>1</v>
      </c>
      <c r="K301">
        <v>1</v>
      </c>
      <c r="N301">
        <v>2.2999999999999998</v>
      </c>
    </row>
    <row r="302" spans="1:14">
      <c r="A302" t="s">
        <v>537</v>
      </c>
      <c r="B302">
        <v>319</v>
      </c>
      <c r="C302">
        <v>64</v>
      </c>
      <c r="D302">
        <v>5</v>
      </c>
      <c r="E302">
        <v>35</v>
      </c>
      <c r="F302">
        <v>32.6</v>
      </c>
      <c r="G302" t="s">
        <v>48</v>
      </c>
      <c r="H302">
        <v>0</v>
      </c>
      <c r="I302">
        <v>0</v>
      </c>
      <c r="J302">
        <v>1</v>
      </c>
      <c r="K302">
        <v>0</v>
      </c>
      <c r="M302" t="s">
        <v>1608</v>
      </c>
      <c r="N302">
        <v>32.6</v>
      </c>
    </row>
    <row r="303" spans="1:14">
      <c r="A303" t="s">
        <v>1205</v>
      </c>
      <c r="B303">
        <v>1450</v>
      </c>
      <c r="C303">
        <v>2</v>
      </c>
      <c r="D303">
        <v>1</v>
      </c>
      <c r="E303">
        <v>2</v>
      </c>
      <c r="F303">
        <v>0.3</v>
      </c>
      <c r="H303">
        <v>0</v>
      </c>
      <c r="I303">
        <v>0</v>
      </c>
      <c r="J303">
        <v>1</v>
      </c>
      <c r="K303">
        <v>1</v>
      </c>
      <c r="N303">
        <v>0.3</v>
      </c>
    </row>
    <row r="304" spans="1:14">
      <c r="A304" t="s">
        <v>1205</v>
      </c>
      <c r="B304">
        <v>2152</v>
      </c>
      <c r="C304">
        <v>22</v>
      </c>
      <c r="D304">
        <v>267</v>
      </c>
      <c r="E304">
        <v>616</v>
      </c>
      <c r="F304">
        <v>42.1</v>
      </c>
      <c r="H304">
        <v>0</v>
      </c>
      <c r="I304">
        <v>0</v>
      </c>
      <c r="J304">
        <v>1</v>
      </c>
      <c r="K304">
        <v>1</v>
      </c>
      <c r="N304">
        <v>42.1</v>
      </c>
    </row>
    <row r="305" spans="1:14">
      <c r="A305" t="s">
        <v>1206</v>
      </c>
      <c r="B305">
        <v>698</v>
      </c>
      <c r="C305">
        <v>48</v>
      </c>
      <c r="D305">
        <v>0</v>
      </c>
      <c r="E305">
        <v>6</v>
      </c>
      <c r="F305">
        <v>7.7</v>
      </c>
      <c r="H305">
        <v>0</v>
      </c>
      <c r="I305">
        <v>0</v>
      </c>
      <c r="J305">
        <v>1</v>
      </c>
      <c r="K305">
        <v>0</v>
      </c>
      <c r="N305">
        <v>7.7</v>
      </c>
    </row>
    <row r="306" spans="1:14">
      <c r="A306" t="s">
        <v>1207</v>
      </c>
      <c r="B306">
        <v>698</v>
      </c>
      <c r="C306">
        <v>48</v>
      </c>
      <c r="D306">
        <v>0</v>
      </c>
      <c r="E306">
        <v>6</v>
      </c>
      <c r="F306">
        <v>7.7</v>
      </c>
      <c r="H306">
        <v>0</v>
      </c>
      <c r="I306">
        <v>0</v>
      </c>
      <c r="J306">
        <v>0</v>
      </c>
      <c r="K306">
        <v>0</v>
      </c>
      <c r="N306">
        <v>7.7</v>
      </c>
    </row>
    <row r="307" spans="1:14">
      <c r="A307" t="s">
        <v>1208</v>
      </c>
      <c r="B307">
        <v>1146</v>
      </c>
      <c r="C307">
        <v>4</v>
      </c>
      <c r="D307">
        <v>19</v>
      </c>
      <c r="E307">
        <v>0</v>
      </c>
      <c r="F307">
        <v>2</v>
      </c>
      <c r="H307">
        <v>0</v>
      </c>
      <c r="I307">
        <v>0</v>
      </c>
      <c r="J307">
        <v>1</v>
      </c>
      <c r="K307">
        <v>1</v>
      </c>
      <c r="N307">
        <v>2</v>
      </c>
    </row>
    <row r="308" spans="1:14">
      <c r="A308" t="s">
        <v>484</v>
      </c>
      <c r="B308">
        <v>725</v>
      </c>
      <c r="C308">
        <v>2</v>
      </c>
      <c r="D308">
        <v>26</v>
      </c>
      <c r="E308">
        <v>0</v>
      </c>
      <c r="F308">
        <v>3.9</v>
      </c>
      <c r="G308" t="s">
        <v>485</v>
      </c>
      <c r="H308">
        <v>0</v>
      </c>
      <c r="I308">
        <v>0</v>
      </c>
      <c r="J308">
        <v>1</v>
      </c>
      <c r="K308">
        <v>0</v>
      </c>
      <c r="M308" t="s">
        <v>1608</v>
      </c>
      <c r="N308">
        <v>3.9</v>
      </c>
    </row>
    <row r="309" spans="1:14">
      <c r="A309" t="s">
        <v>997</v>
      </c>
      <c r="B309">
        <v>1821</v>
      </c>
      <c r="C309">
        <v>44</v>
      </c>
      <c r="D309">
        <v>1671</v>
      </c>
      <c r="E309">
        <v>1053</v>
      </c>
      <c r="F309">
        <v>65.8</v>
      </c>
      <c r="G309" t="s">
        <v>998</v>
      </c>
      <c r="H309">
        <v>0</v>
      </c>
      <c r="I309">
        <v>0</v>
      </c>
      <c r="J309">
        <v>1</v>
      </c>
      <c r="K309">
        <v>0</v>
      </c>
      <c r="M309" t="s">
        <v>1608</v>
      </c>
      <c r="N309">
        <v>65.8</v>
      </c>
    </row>
    <row r="310" spans="1:14">
      <c r="A310" t="s">
        <v>337</v>
      </c>
      <c r="B310">
        <v>1041</v>
      </c>
      <c r="C310">
        <v>28</v>
      </c>
      <c r="D310">
        <v>233</v>
      </c>
      <c r="E310">
        <v>242</v>
      </c>
      <c r="F310">
        <v>48.3</v>
      </c>
      <c r="G310" t="s">
        <v>338</v>
      </c>
      <c r="H310">
        <v>1</v>
      </c>
      <c r="I310">
        <v>0</v>
      </c>
      <c r="J310">
        <v>1</v>
      </c>
      <c r="K310">
        <v>0</v>
      </c>
      <c r="L310" t="s">
        <v>1608</v>
      </c>
      <c r="M310" t="s">
        <v>1608</v>
      </c>
      <c r="N310">
        <v>48.3</v>
      </c>
    </row>
    <row r="311" spans="1:14">
      <c r="A311" t="s">
        <v>1209</v>
      </c>
      <c r="B311">
        <v>1203</v>
      </c>
      <c r="C311">
        <v>198</v>
      </c>
      <c r="D311">
        <v>4378</v>
      </c>
      <c r="E311">
        <v>821</v>
      </c>
      <c r="F311">
        <v>22.3</v>
      </c>
      <c r="H311">
        <v>0</v>
      </c>
      <c r="I311">
        <v>0</v>
      </c>
      <c r="J311">
        <v>1</v>
      </c>
      <c r="K311">
        <v>0</v>
      </c>
      <c r="N311">
        <v>22.3</v>
      </c>
    </row>
    <row r="312" spans="1:14">
      <c r="A312" t="s">
        <v>132</v>
      </c>
      <c r="B312">
        <v>2658</v>
      </c>
      <c r="C312">
        <v>369</v>
      </c>
      <c r="D312">
        <v>62</v>
      </c>
      <c r="E312">
        <v>0</v>
      </c>
      <c r="F312">
        <v>16.2</v>
      </c>
      <c r="G312" t="s">
        <v>133</v>
      </c>
      <c r="H312">
        <v>0</v>
      </c>
      <c r="I312">
        <v>1</v>
      </c>
      <c r="J312">
        <v>1</v>
      </c>
      <c r="K312">
        <v>0</v>
      </c>
      <c r="L312" t="s">
        <v>1608</v>
      </c>
      <c r="M312" t="s">
        <v>1608</v>
      </c>
      <c r="N312">
        <v>16.2</v>
      </c>
    </row>
    <row r="313" spans="1:14">
      <c r="A313" t="s">
        <v>1034</v>
      </c>
      <c r="B313">
        <v>1190</v>
      </c>
      <c r="C313">
        <v>0</v>
      </c>
      <c r="D313">
        <v>150</v>
      </c>
      <c r="E313">
        <v>0</v>
      </c>
      <c r="F313">
        <v>12.6</v>
      </c>
      <c r="G313" t="s">
        <v>1035</v>
      </c>
      <c r="H313">
        <v>0</v>
      </c>
      <c r="I313">
        <v>0</v>
      </c>
      <c r="J313">
        <v>1</v>
      </c>
      <c r="K313">
        <v>0</v>
      </c>
      <c r="M313" t="s">
        <v>1608</v>
      </c>
      <c r="N313">
        <v>12.6</v>
      </c>
    </row>
    <row r="314" spans="1:14">
      <c r="A314" t="s">
        <v>862</v>
      </c>
      <c r="B314">
        <v>1642</v>
      </c>
      <c r="C314">
        <v>0</v>
      </c>
      <c r="D314">
        <v>31</v>
      </c>
      <c r="E314">
        <v>21</v>
      </c>
      <c r="F314">
        <v>3.2</v>
      </c>
      <c r="G314" t="s">
        <v>863</v>
      </c>
      <c r="H314">
        <v>0</v>
      </c>
      <c r="I314">
        <v>0</v>
      </c>
      <c r="J314">
        <v>1</v>
      </c>
      <c r="K314">
        <v>0</v>
      </c>
      <c r="M314" t="s">
        <v>1608</v>
      </c>
      <c r="N314">
        <v>3.2</v>
      </c>
    </row>
    <row r="315" spans="1:14">
      <c r="A315" t="s">
        <v>956</v>
      </c>
      <c r="B315">
        <v>1757</v>
      </c>
      <c r="C315">
        <v>18</v>
      </c>
      <c r="D315">
        <v>8</v>
      </c>
      <c r="E315">
        <v>64</v>
      </c>
      <c r="F315">
        <v>5.0999999999999996</v>
      </c>
      <c r="G315" t="s">
        <v>957</v>
      </c>
      <c r="H315">
        <v>1</v>
      </c>
      <c r="I315">
        <v>0</v>
      </c>
      <c r="J315">
        <v>1</v>
      </c>
      <c r="K315">
        <v>0</v>
      </c>
      <c r="L315" t="s">
        <v>1608</v>
      </c>
      <c r="M315" t="s">
        <v>1608</v>
      </c>
      <c r="N315">
        <v>5.0999999999999996</v>
      </c>
    </row>
    <row r="316" spans="1:14">
      <c r="A316" t="s">
        <v>956</v>
      </c>
      <c r="B316">
        <v>1371</v>
      </c>
      <c r="C316">
        <v>240</v>
      </c>
      <c r="D316">
        <v>11</v>
      </c>
      <c r="E316">
        <v>9</v>
      </c>
      <c r="F316">
        <v>19</v>
      </c>
      <c r="G316" t="s">
        <v>957</v>
      </c>
      <c r="H316">
        <v>1</v>
      </c>
      <c r="I316">
        <v>0</v>
      </c>
      <c r="J316">
        <v>1</v>
      </c>
      <c r="K316">
        <v>0</v>
      </c>
      <c r="L316" t="s">
        <v>1608</v>
      </c>
      <c r="M316" t="s">
        <v>1608</v>
      </c>
      <c r="N316">
        <v>19</v>
      </c>
    </row>
    <row r="317" spans="1:14">
      <c r="A317" t="s">
        <v>1210</v>
      </c>
      <c r="B317">
        <v>1757</v>
      </c>
      <c r="C317">
        <v>18</v>
      </c>
      <c r="D317">
        <v>8</v>
      </c>
      <c r="E317">
        <v>64</v>
      </c>
      <c r="F317">
        <v>5.0999999999999996</v>
      </c>
      <c r="H317">
        <v>1</v>
      </c>
      <c r="I317">
        <v>0</v>
      </c>
      <c r="J317">
        <v>1</v>
      </c>
      <c r="K317">
        <v>0</v>
      </c>
      <c r="N317">
        <v>5.0999999999999996</v>
      </c>
    </row>
    <row r="318" spans="1:14">
      <c r="A318" t="s">
        <v>1211</v>
      </c>
      <c r="B318">
        <v>222</v>
      </c>
      <c r="C318">
        <v>257</v>
      </c>
      <c r="D318">
        <v>51</v>
      </c>
      <c r="E318">
        <v>16</v>
      </c>
      <c r="F318">
        <v>68.5</v>
      </c>
      <c r="H318">
        <v>1</v>
      </c>
      <c r="I318">
        <v>0</v>
      </c>
      <c r="J318">
        <v>1</v>
      </c>
      <c r="K318">
        <v>0</v>
      </c>
      <c r="N318">
        <v>68.5</v>
      </c>
    </row>
    <row r="319" spans="1:14">
      <c r="A319" t="s">
        <v>1212</v>
      </c>
      <c r="B319">
        <v>1557</v>
      </c>
      <c r="C319">
        <v>33</v>
      </c>
      <c r="D319">
        <v>10</v>
      </c>
      <c r="E319">
        <v>2</v>
      </c>
      <c r="F319">
        <v>2.9</v>
      </c>
      <c r="H319">
        <v>0</v>
      </c>
      <c r="I319">
        <v>0</v>
      </c>
      <c r="J319">
        <v>1</v>
      </c>
      <c r="K319">
        <v>0</v>
      </c>
      <c r="N319">
        <v>2.9</v>
      </c>
    </row>
    <row r="320" spans="1:14">
      <c r="A320" t="s">
        <v>1213</v>
      </c>
      <c r="B320">
        <v>252</v>
      </c>
      <c r="C320">
        <v>8</v>
      </c>
      <c r="D320">
        <v>17</v>
      </c>
      <c r="E320">
        <v>0</v>
      </c>
      <c r="F320">
        <v>9.9</v>
      </c>
      <c r="H320">
        <v>0</v>
      </c>
      <c r="I320">
        <v>0</v>
      </c>
      <c r="J320">
        <v>0</v>
      </c>
      <c r="K320">
        <v>0</v>
      </c>
      <c r="N320">
        <v>9.9</v>
      </c>
    </row>
    <row r="321" spans="1:14">
      <c r="A321" t="s">
        <v>1101</v>
      </c>
      <c r="B321">
        <v>235</v>
      </c>
      <c r="C321">
        <v>2</v>
      </c>
      <c r="D321">
        <v>1</v>
      </c>
      <c r="E321">
        <v>9</v>
      </c>
      <c r="F321">
        <v>5.0999999999999996</v>
      </c>
      <c r="G321" t="s">
        <v>1102</v>
      </c>
      <c r="H321">
        <v>1</v>
      </c>
      <c r="I321">
        <v>0</v>
      </c>
      <c r="J321">
        <v>1</v>
      </c>
      <c r="K321">
        <v>0</v>
      </c>
      <c r="L321" t="s">
        <v>1608</v>
      </c>
      <c r="M321" t="s">
        <v>1608</v>
      </c>
      <c r="N321">
        <v>5.0999999999999996</v>
      </c>
    </row>
    <row r="322" spans="1:14">
      <c r="A322" t="s">
        <v>1089</v>
      </c>
      <c r="B322">
        <v>2540</v>
      </c>
      <c r="C322">
        <v>0</v>
      </c>
      <c r="D322">
        <v>0</v>
      </c>
      <c r="E322">
        <v>21</v>
      </c>
      <c r="F322">
        <v>0.8</v>
      </c>
      <c r="G322" t="s">
        <v>1090</v>
      </c>
      <c r="H322">
        <v>1</v>
      </c>
      <c r="I322">
        <v>0</v>
      </c>
      <c r="J322">
        <v>1</v>
      </c>
      <c r="K322">
        <v>0</v>
      </c>
      <c r="L322" t="s">
        <v>1608</v>
      </c>
      <c r="M322" t="s">
        <v>1608</v>
      </c>
      <c r="N322">
        <v>0.8</v>
      </c>
    </row>
    <row r="323" spans="1:14">
      <c r="A323" t="s">
        <v>1214</v>
      </c>
      <c r="B323">
        <v>3316</v>
      </c>
      <c r="C323">
        <v>23</v>
      </c>
      <c r="D323">
        <v>81</v>
      </c>
      <c r="E323">
        <v>9</v>
      </c>
      <c r="F323">
        <v>3.4</v>
      </c>
      <c r="H323">
        <v>0</v>
      </c>
      <c r="I323">
        <v>0</v>
      </c>
      <c r="J323">
        <v>1</v>
      </c>
      <c r="K323">
        <v>0</v>
      </c>
      <c r="N323">
        <v>3.4</v>
      </c>
    </row>
    <row r="324" spans="1:14">
      <c r="A324" t="s">
        <v>1215</v>
      </c>
      <c r="B324">
        <v>1012</v>
      </c>
      <c r="C324">
        <v>9</v>
      </c>
      <c r="D324">
        <v>15</v>
      </c>
      <c r="E324">
        <v>9</v>
      </c>
      <c r="F324">
        <v>3.3</v>
      </c>
      <c r="H324">
        <v>0</v>
      </c>
      <c r="I324">
        <v>0</v>
      </c>
      <c r="J324">
        <v>1</v>
      </c>
      <c r="K324">
        <v>0</v>
      </c>
      <c r="N324">
        <v>3.3</v>
      </c>
    </row>
    <row r="325" spans="1:14">
      <c r="A325" t="s">
        <v>663</v>
      </c>
      <c r="B325">
        <v>802</v>
      </c>
      <c r="C325">
        <v>62</v>
      </c>
      <c r="D325">
        <v>46</v>
      </c>
      <c r="E325">
        <v>50</v>
      </c>
      <c r="F325">
        <v>19.7</v>
      </c>
      <c r="G325" t="s">
        <v>664</v>
      </c>
      <c r="H325">
        <v>0</v>
      </c>
      <c r="I325">
        <v>0</v>
      </c>
      <c r="J325">
        <v>1</v>
      </c>
      <c r="K325">
        <v>0</v>
      </c>
      <c r="M325" t="s">
        <v>1608</v>
      </c>
      <c r="N325">
        <v>19.7</v>
      </c>
    </row>
    <row r="326" spans="1:14">
      <c r="A326" t="s">
        <v>1216</v>
      </c>
      <c r="B326">
        <v>1618</v>
      </c>
      <c r="C326">
        <v>2</v>
      </c>
      <c r="D326">
        <v>59</v>
      </c>
      <c r="E326">
        <v>32</v>
      </c>
      <c r="F326">
        <v>5.7</v>
      </c>
      <c r="H326">
        <v>0</v>
      </c>
      <c r="I326">
        <v>1</v>
      </c>
      <c r="J326">
        <v>1</v>
      </c>
      <c r="K326">
        <v>0</v>
      </c>
      <c r="N326">
        <v>5.7</v>
      </c>
    </row>
    <row r="327" spans="1:14">
      <c r="A327" t="s">
        <v>1217</v>
      </c>
      <c r="B327">
        <v>4323</v>
      </c>
      <c r="C327">
        <v>22</v>
      </c>
      <c r="D327">
        <v>19</v>
      </c>
      <c r="E327">
        <v>0</v>
      </c>
      <c r="F327">
        <v>0.9</v>
      </c>
      <c r="H327">
        <v>0</v>
      </c>
      <c r="I327">
        <v>0</v>
      </c>
      <c r="J327">
        <v>1</v>
      </c>
      <c r="K327">
        <v>0</v>
      </c>
      <c r="N327">
        <v>0.9</v>
      </c>
    </row>
    <row r="328" spans="1:14">
      <c r="A328" t="s">
        <v>502</v>
      </c>
      <c r="B328">
        <v>4323</v>
      </c>
      <c r="C328">
        <v>22</v>
      </c>
      <c r="D328">
        <v>19</v>
      </c>
      <c r="E328">
        <v>0</v>
      </c>
      <c r="F328">
        <v>0.9</v>
      </c>
      <c r="G328" t="s">
        <v>503</v>
      </c>
      <c r="H328">
        <v>0</v>
      </c>
      <c r="I328">
        <v>0</v>
      </c>
      <c r="J328">
        <v>1</v>
      </c>
      <c r="K328">
        <v>0</v>
      </c>
      <c r="M328" t="s">
        <v>1608</v>
      </c>
      <c r="N328">
        <v>0.9</v>
      </c>
    </row>
    <row r="329" spans="1:14">
      <c r="A329" t="s">
        <v>446</v>
      </c>
      <c r="B329">
        <v>1674</v>
      </c>
      <c r="C329">
        <v>10</v>
      </c>
      <c r="D329">
        <v>301</v>
      </c>
      <c r="E329">
        <v>52</v>
      </c>
      <c r="F329">
        <v>21.7</v>
      </c>
      <c r="G329" t="s">
        <v>447</v>
      </c>
      <c r="H329">
        <v>1</v>
      </c>
      <c r="I329">
        <v>0</v>
      </c>
      <c r="J329">
        <v>1</v>
      </c>
      <c r="K329">
        <v>0</v>
      </c>
      <c r="L329" t="s">
        <v>1608</v>
      </c>
      <c r="M329" t="s">
        <v>1608</v>
      </c>
      <c r="N329">
        <v>21.7</v>
      </c>
    </row>
    <row r="330" spans="1:14">
      <c r="A330" t="s">
        <v>457</v>
      </c>
      <c r="B330">
        <v>1091</v>
      </c>
      <c r="C330">
        <v>1042</v>
      </c>
      <c r="D330">
        <v>4</v>
      </c>
      <c r="E330">
        <v>18</v>
      </c>
      <c r="F330">
        <v>97.5</v>
      </c>
      <c r="G330" t="s">
        <v>458</v>
      </c>
      <c r="H330">
        <v>1</v>
      </c>
      <c r="I330">
        <v>0</v>
      </c>
      <c r="J330">
        <v>1</v>
      </c>
      <c r="K330">
        <v>0</v>
      </c>
      <c r="L330" t="s">
        <v>1608</v>
      </c>
      <c r="M330" t="s">
        <v>1608</v>
      </c>
      <c r="N330">
        <v>97.5</v>
      </c>
    </row>
    <row r="331" spans="1:14">
      <c r="A331" t="s">
        <v>772</v>
      </c>
      <c r="B331">
        <v>5076</v>
      </c>
      <c r="C331">
        <v>1032</v>
      </c>
      <c r="D331">
        <v>758</v>
      </c>
      <c r="E331">
        <v>307</v>
      </c>
      <c r="F331">
        <v>41.3</v>
      </c>
      <c r="G331" t="s">
        <v>773</v>
      </c>
      <c r="H331">
        <v>0</v>
      </c>
      <c r="I331">
        <v>0</v>
      </c>
      <c r="J331">
        <v>1</v>
      </c>
      <c r="K331">
        <v>0</v>
      </c>
      <c r="M331" t="s">
        <v>1608</v>
      </c>
      <c r="N331">
        <v>41.3</v>
      </c>
    </row>
    <row r="332" spans="1:14">
      <c r="A332" t="s">
        <v>993</v>
      </c>
      <c r="B332">
        <v>3785</v>
      </c>
      <c r="C332">
        <v>31</v>
      </c>
      <c r="D332">
        <v>234</v>
      </c>
      <c r="E332">
        <v>2</v>
      </c>
      <c r="F332">
        <v>7.1</v>
      </c>
      <c r="G332" t="s">
        <v>994</v>
      </c>
      <c r="H332">
        <v>0</v>
      </c>
      <c r="I332">
        <v>0</v>
      </c>
      <c r="J332">
        <v>1</v>
      </c>
      <c r="K332">
        <v>0</v>
      </c>
      <c r="M332" t="s">
        <v>1608</v>
      </c>
      <c r="N332">
        <v>7.1</v>
      </c>
    </row>
    <row r="333" spans="1:14">
      <c r="A333" t="s">
        <v>321</v>
      </c>
      <c r="B333">
        <v>5452</v>
      </c>
      <c r="C333">
        <v>95</v>
      </c>
      <c r="D333">
        <v>117</v>
      </c>
      <c r="E333">
        <v>35</v>
      </c>
      <c r="F333">
        <v>4.5</v>
      </c>
      <c r="G333" t="s">
        <v>322</v>
      </c>
      <c r="H333">
        <v>0</v>
      </c>
      <c r="I333">
        <v>1</v>
      </c>
      <c r="J333">
        <v>0</v>
      </c>
      <c r="K333">
        <v>0</v>
      </c>
      <c r="L333" t="s">
        <v>1608</v>
      </c>
      <c r="M333" t="s">
        <v>1608</v>
      </c>
      <c r="N333">
        <v>4.5</v>
      </c>
    </row>
    <row r="334" spans="1:14">
      <c r="A334" t="s">
        <v>851</v>
      </c>
      <c r="B334">
        <v>2533</v>
      </c>
      <c r="C334">
        <v>0</v>
      </c>
      <c r="D334">
        <v>618</v>
      </c>
      <c r="E334">
        <v>160</v>
      </c>
      <c r="F334">
        <v>30.7</v>
      </c>
      <c r="G334" t="s">
        <v>852</v>
      </c>
      <c r="H334">
        <v>1</v>
      </c>
      <c r="I334">
        <v>0</v>
      </c>
      <c r="J334">
        <v>1</v>
      </c>
      <c r="K334">
        <v>0</v>
      </c>
      <c r="L334" t="s">
        <v>1608</v>
      </c>
      <c r="M334" t="s">
        <v>1608</v>
      </c>
      <c r="N334">
        <v>30.7</v>
      </c>
    </row>
    <row r="335" spans="1:14">
      <c r="A335" t="s">
        <v>891</v>
      </c>
      <c r="B335">
        <v>1012</v>
      </c>
      <c r="C335">
        <v>4</v>
      </c>
      <c r="D335">
        <v>76</v>
      </c>
      <c r="E335">
        <v>65</v>
      </c>
      <c r="F335">
        <v>14.3</v>
      </c>
      <c r="G335" t="s">
        <v>892</v>
      </c>
      <c r="H335">
        <v>0</v>
      </c>
      <c r="I335">
        <v>0</v>
      </c>
      <c r="J335">
        <v>0</v>
      </c>
      <c r="K335">
        <v>0</v>
      </c>
      <c r="N335">
        <v>14.3</v>
      </c>
    </row>
    <row r="336" spans="1:14">
      <c r="A336" t="s">
        <v>903</v>
      </c>
      <c r="B336">
        <v>9052</v>
      </c>
      <c r="C336">
        <v>7</v>
      </c>
      <c r="D336">
        <v>51</v>
      </c>
      <c r="E336">
        <v>0</v>
      </c>
      <c r="F336">
        <v>0.6</v>
      </c>
      <c r="G336" t="s">
        <v>904</v>
      </c>
      <c r="H336">
        <v>1</v>
      </c>
      <c r="I336">
        <v>0</v>
      </c>
      <c r="J336">
        <v>1</v>
      </c>
      <c r="K336">
        <v>0</v>
      </c>
      <c r="N336">
        <v>0.6</v>
      </c>
    </row>
    <row r="337" spans="1:14">
      <c r="A337" t="s">
        <v>989</v>
      </c>
      <c r="B337">
        <v>1346</v>
      </c>
      <c r="C337">
        <v>33</v>
      </c>
      <c r="D337">
        <v>24</v>
      </c>
      <c r="E337">
        <v>3</v>
      </c>
      <c r="F337">
        <v>4.5</v>
      </c>
      <c r="G337" t="s">
        <v>990</v>
      </c>
      <c r="H337">
        <v>1</v>
      </c>
      <c r="I337">
        <v>0</v>
      </c>
      <c r="J337">
        <v>1</v>
      </c>
      <c r="K337">
        <v>0</v>
      </c>
      <c r="L337" t="s">
        <v>1608</v>
      </c>
      <c r="M337" t="s">
        <v>1608</v>
      </c>
      <c r="N337">
        <v>4.5</v>
      </c>
    </row>
    <row r="338" spans="1:14">
      <c r="A338" t="s">
        <v>702</v>
      </c>
      <c r="B338">
        <v>624</v>
      </c>
      <c r="C338">
        <v>3</v>
      </c>
      <c r="D338">
        <v>3</v>
      </c>
      <c r="E338">
        <v>5</v>
      </c>
      <c r="F338">
        <v>1.8</v>
      </c>
      <c r="G338" t="s">
        <v>703</v>
      </c>
      <c r="H338">
        <v>0</v>
      </c>
      <c r="I338">
        <v>0</v>
      </c>
      <c r="J338">
        <v>1</v>
      </c>
      <c r="K338">
        <v>1</v>
      </c>
      <c r="N338">
        <v>1.8</v>
      </c>
    </row>
    <row r="339" spans="1:14">
      <c r="A339" t="s">
        <v>1028</v>
      </c>
      <c r="B339">
        <v>781</v>
      </c>
      <c r="C339">
        <v>5</v>
      </c>
      <c r="D339">
        <v>27</v>
      </c>
      <c r="E339">
        <v>9</v>
      </c>
      <c r="F339">
        <v>5.2</v>
      </c>
      <c r="G339" t="s">
        <v>1029</v>
      </c>
      <c r="H339">
        <v>1</v>
      </c>
      <c r="I339">
        <v>0</v>
      </c>
      <c r="J339">
        <v>0</v>
      </c>
      <c r="K339">
        <v>0</v>
      </c>
      <c r="N339">
        <v>5.2</v>
      </c>
    </row>
    <row r="340" spans="1:14">
      <c r="A340" t="s">
        <v>1009</v>
      </c>
      <c r="B340">
        <v>3071</v>
      </c>
      <c r="C340">
        <v>181</v>
      </c>
      <c r="D340">
        <v>165</v>
      </c>
      <c r="E340">
        <v>62</v>
      </c>
      <c r="F340">
        <v>13.3</v>
      </c>
      <c r="G340" t="s">
        <v>1010</v>
      </c>
      <c r="H340">
        <v>1</v>
      </c>
      <c r="I340">
        <v>0</v>
      </c>
      <c r="J340">
        <v>0</v>
      </c>
      <c r="K340">
        <v>0</v>
      </c>
      <c r="N340">
        <v>13.3</v>
      </c>
    </row>
    <row r="341" spans="1:14">
      <c r="A341" t="s">
        <v>829</v>
      </c>
      <c r="B341">
        <v>1592</v>
      </c>
      <c r="C341">
        <v>15</v>
      </c>
      <c r="D341">
        <v>15</v>
      </c>
      <c r="E341">
        <v>19</v>
      </c>
      <c r="F341">
        <v>3.1</v>
      </c>
      <c r="G341" t="s">
        <v>830</v>
      </c>
      <c r="H341">
        <v>1</v>
      </c>
      <c r="I341">
        <v>0</v>
      </c>
      <c r="J341">
        <v>0</v>
      </c>
      <c r="K341">
        <v>0</v>
      </c>
      <c r="L341" t="s">
        <v>1608</v>
      </c>
      <c r="N341">
        <v>3.1</v>
      </c>
    </row>
    <row r="342" spans="1:14">
      <c r="A342" t="s">
        <v>303</v>
      </c>
      <c r="B342">
        <v>605</v>
      </c>
      <c r="C342">
        <v>1</v>
      </c>
      <c r="D342">
        <v>5</v>
      </c>
      <c r="E342">
        <v>296</v>
      </c>
      <c r="F342">
        <v>49.9</v>
      </c>
      <c r="G342" t="s">
        <v>304</v>
      </c>
      <c r="H342">
        <v>0</v>
      </c>
      <c r="I342">
        <v>0</v>
      </c>
      <c r="J342">
        <v>1</v>
      </c>
      <c r="K342">
        <v>1</v>
      </c>
      <c r="L342" t="s">
        <v>1608</v>
      </c>
      <c r="M342" t="s">
        <v>1608</v>
      </c>
      <c r="N342">
        <v>49.9</v>
      </c>
    </row>
    <row r="343" spans="1:14">
      <c r="A343" t="s">
        <v>905</v>
      </c>
      <c r="B343">
        <v>496</v>
      </c>
      <c r="C343">
        <v>118</v>
      </c>
      <c r="D343">
        <v>45</v>
      </c>
      <c r="E343">
        <v>4</v>
      </c>
      <c r="F343">
        <v>33.700000000000003</v>
      </c>
      <c r="G343" t="s">
        <v>906</v>
      </c>
      <c r="H343">
        <v>0</v>
      </c>
      <c r="I343">
        <v>0</v>
      </c>
      <c r="J343">
        <v>1</v>
      </c>
      <c r="K343">
        <v>1</v>
      </c>
      <c r="L343" t="s">
        <v>1608</v>
      </c>
      <c r="M343" t="s">
        <v>1608</v>
      </c>
      <c r="N343">
        <v>33.700000000000003</v>
      </c>
    </row>
    <row r="344" spans="1:14">
      <c r="A344" t="s">
        <v>277</v>
      </c>
      <c r="B344">
        <v>2496</v>
      </c>
      <c r="C344">
        <v>0</v>
      </c>
      <c r="D344">
        <v>103</v>
      </c>
      <c r="E344">
        <v>8</v>
      </c>
      <c r="F344">
        <v>4.4000000000000004</v>
      </c>
      <c r="G344" t="s">
        <v>278</v>
      </c>
      <c r="H344">
        <v>1</v>
      </c>
      <c r="I344">
        <v>1</v>
      </c>
      <c r="J344">
        <v>1</v>
      </c>
      <c r="K344">
        <v>0</v>
      </c>
      <c r="L344" t="s">
        <v>1608</v>
      </c>
      <c r="M344" t="s">
        <v>1608</v>
      </c>
      <c r="N344">
        <v>4.4000000000000004</v>
      </c>
    </row>
    <row r="345" spans="1:14">
      <c r="A345" t="s">
        <v>277</v>
      </c>
      <c r="B345">
        <v>206</v>
      </c>
      <c r="C345">
        <v>288</v>
      </c>
      <c r="D345">
        <v>61</v>
      </c>
      <c r="E345">
        <v>28</v>
      </c>
      <c r="F345">
        <v>54.6</v>
      </c>
      <c r="G345" t="s">
        <v>278</v>
      </c>
      <c r="H345">
        <v>1</v>
      </c>
      <c r="I345">
        <v>1</v>
      </c>
      <c r="J345">
        <v>1</v>
      </c>
      <c r="K345">
        <v>0</v>
      </c>
      <c r="L345" t="s">
        <v>1608</v>
      </c>
      <c r="M345" t="s">
        <v>1608</v>
      </c>
      <c r="N345">
        <v>54.6</v>
      </c>
    </row>
    <row r="346" spans="1:14">
      <c r="A346" t="s">
        <v>277</v>
      </c>
      <c r="B346">
        <v>6912</v>
      </c>
      <c r="C346">
        <v>504</v>
      </c>
      <c r="D346">
        <v>284</v>
      </c>
      <c r="E346">
        <v>1375</v>
      </c>
      <c r="F346">
        <v>31.3</v>
      </c>
      <c r="G346" t="s">
        <v>278</v>
      </c>
      <c r="H346">
        <v>1</v>
      </c>
      <c r="I346">
        <v>1</v>
      </c>
      <c r="J346">
        <v>1</v>
      </c>
      <c r="K346">
        <v>0</v>
      </c>
      <c r="L346" t="s">
        <v>1608</v>
      </c>
      <c r="M346" t="s">
        <v>1608</v>
      </c>
      <c r="N346">
        <v>31.3</v>
      </c>
    </row>
    <row r="347" spans="1:14">
      <c r="A347" t="s">
        <v>987</v>
      </c>
      <c r="B347">
        <v>1080</v>
      </c>
      <c r="C347">
        <v>67</v>
      </c>
      <c r="D347">
        <v>323</v>
      </c>
      <c r="E347">
        <v>196</v>
      </c>
      <c r="F347">
        <v>54.3</v>
      </c>
      <c r="G347" t="s">
        <v>988</v>
      </c>
      <c r="H347">
        <v>1</v>
      </c>
      <c r="I347">
        <v>0</v>
      </c>
      <c r="J347">
        <v>1</v>
      </c>
      <c r="K347">
        <v>0</v>
      </c>
      <c r="L347" t="s">
        <v>1608</v>
      </c>
      <c r="M347" t="s">
        <v>1608</v>
      </c>
      <c r="N347">
        <v>54.3</v>
      </c>
    </row>
    <row r="348" spans="1:14">
      <c r="A348" t="s">
        <v>596</v>
      </c>
      <c r="B348">
        <v>1592</v>
      </c>
      <c r="C348">
        <v>15</v>
      </c>
      <c r="D348">
        <v>15</v>
      </c>
      <c r="E348">
        <v>19</v>
      </c>
      <c r="F348">
        <v>3.1</v>
      </c>
      <c r="G348" t="s">
        <v>597</v>
      </c>
      <c r="H348">
        <v>1</v>
      </c>
      <c r="I348">
        <v>0</v>
      </c>
      <c r="J348">
        <v>1</v>
      </c>
      <c r="K348">
        <v>0</v>
      </c>
      <c r="L348" t="s">
        <v>1608</v>
      </c>
      <c r="M348" t="s">
        <v>1608</v>
      </c>
      <c r="N348">
        <v>3.1</v>
      </c>
    </row>
    <row r="349" spans="1:14">
      <c r="A349" t="s">
        <v>550</v>
      </c>
      <c r="B349">
        <v>2487</v>
      </c>
      <c r="C349">
        <v>12</v>
      </c>
      <c r="D349">
        <v>356</v>
      </c>
      <c r="E349">
        <v>3</v>
      </c>
      <c r="F349">
        <v>14.9</v>
      </c>
      <c r="G349" t="s">
        <v>551</v>
      </c>
      <c r="H349">
        <v>1</v>
      </c>
      <c r="I349">
        <v>0</v>
      </c>
      <c r="J349">
        <v>1</v>
      </c>
      <c r="K349">
        <v>0</v>
      </c>
      <c r="L349" t="s">
        <v>1608</v>
      </c>
      <c r="M349" t="s">
        <v>1608</v>
      </c>
      <c r="N349">
        <v>14.9</v>
      </c>
    </row>
    <row r="350" spans="1:14">
      <c r="A350" t="s">
        <v>899</v>
      </c>
      <c r="B350">
        <v>5076</v>
      </c>
      <c r="C350">
        <v>1032</v>
      </c>
      <c r="D350">
        <v>758</v>
      </c>
      <c r="E350">
        <v>307</v>
      </c>
      <c r="F350">
        <v>41.3</v>
      </c>
      <c r="G350" t="s">
        <v>900</v>
      </c>
      <c r="H350">
        <v>1</v>
      </c>
      <c r="I350">
        <v>0</v>
      </c>
      <c r="J350">
        <v>1</v>
      </c>
      <c r="K350">
        <v>0</v>
      </c>
      <c r="L350" t="s">
        <v>1608</v>
      </c>
      <c r="M350" t="s">
        <v>1608</v>
      </c>
      <c r="N350">
        <v>41.3</v>
      </c>
    </row>
    <row r="351" spans="1:14">
      <c r="A351" t="s">
        <v>899</v>
      </c>
      <c r="B351">
        <v>3680</v>
      </c>
      <c r="C351">
        <v>6</v>
      </c>
      <c r="D351">
        <v>103</v>
      </c>
      <c r="E351">
        <v>16</v>
      </c>
      <c r="F351">
        <v>3.4</v>
      </c>
      <c r="G351" t="s">
        <v>900</v>
      </c>
      <c r="H351">
        <v>1</v>
      </c>
      <c r="I351">
        <v>0</v>
      </c>
      <c r="J351">
        <v>1</v>
      </c>
      <c r="K351">
        <v>0</v>
      </c>
      <c r="L351" t="s">
        <v>1608</v>
      </c>
      <c r="M351" t="s">
        <v>1608</v>
      </c>
      <c r="N351">
        <v>3.4</v>
      </c>
    </row>
    <row r="352" spans="1:14">
      <c r="A352" t="s">
        <v>899</v>
      </c>
      <c r="B352">
        <v>371</v>
      </c>
      <c r="C352">
        <v>4</v>
      </c>
      <c r="D352">
        <v>6</v>
      </c>
      <c r="E352">
        <v>0</v>
      </c>
      <c r="F352">
        <v>2.7</v>
      </c>
      <c r="G352" t="s">
        <v>900</v>
      </c>
      <c r="H352">
        <v>1</v>
      </c>
      <c r="I352">
        <v>0</v>
      </c>
      <c r="J352">
        <v>1</v>
      </c>
      <c r="K352">
        <v>0</v>
      </c>
      <c r="L352" t="s">
        <v>1608</v>
      </c>
      <c r="M352" t="s">
        <v>1608</v>
      </c>
      <c r="N352">
        <v>2.7</v>
      </c>
    </row>
    <row r="353" spans="1:14">
      <c r="A353" t="s">
        <v>233</v>
      </c>
      <c r="B353">
        <v>1850</v>
      </c>
      <c r="C353">
        <v>161</v>
      </c>
      <c r="D353">
        <v>4</v>
      </c>
      <c r="E353">
        <v>15</v>
      </c>
      <c r="F353">
        <v>9.6999999999999993</v>
      </c>
      <c r="G353" t="s">
        <v>234</v>
      </c>
      <c r="H353">
        <v>1</v>
      </c>
      <c r="I353">
        <v>0</v>
      </c>
      <c r="J353">
        <v>1</v>
      </c>
      <c r="K353">
        <v>0</v>
      </c>
      <c r="L353" t="s">
        <v>1608</v>
      </c>
      <c r="M353" t="s">
        <v>1608</v>
      </c>
      <c r="N353">
        <v>9.6999999999999993</v>
      </c>
    </row>
    <row r="354" spans="1:14">
      <c r="A354" t="s">
        <v>635</v>
      </c>
      <c r="B354">
        <v>2295</v>
      </c>
      <c r="C354">
        <v>10</v>
      </c>
      <c r="D354">
        <v>5</v>
      </c>
      <c r="E354">
        <v>132</v>
      </c>
      <c r="F354">
        <v>6.4</v>
      </c>
      <c r="G354" t="s">
        <v>636</v>
      </c>
      <c r="H354">
        <v>1</v>
      </c>
      <c r="I354">
        <v>0</v>
      </c>
      <c r="J354">
        <v>1</v>
      </c>
      <c r="K354">
        <v>0</v>
      </c>
      <c r="L354" t="s">
        <v>1608</v>
      </c>
      <c r="M354" t="s">
        <v>1608</v>
      </c>
      <c r="N354">
        <v>6.4</v>
      </c>
    </row>
    <row r="355" spans="1:14">
      <c r="A355" t="s">
        <v>482</v>
      </c>
      <c r="B355">
        <v>5541</v>
      </c>
      <c r="C355">
        <v>145</v>
      </c>
      <c r="D355">
        <v>926</v>
      </c>
      <c r="E355">
        <v>3</v>
      </c>
      <c r="F355">
        <v>19.399999999999999</v>
      </c>
      <c r="G355" t="s">
        <v>483</v>
      </c>
      <c r="H355">
        <v>0</v>
      </c>
      <c r="I355">
        <v>0</v>
      </c>
      <c r="J355">
        <v>1</v>
      </c>
      <c r="K355">
        <v>0</v>
      </c>
      <c r="M355" t="s">
        <v>1608</v>
      </c>
      <c r="N355">
        <v>19.399999999999999</v>
      </c>
    </row>
    <row r="356" spans="1:14">
      <c r="A356" t="s">
        <v>482</v>
      </c>
      <c r="B356">
        <v>1069</v>
      </c>
      <c r="C356">
        <v>433</v>
      </c>
      <c r="D356">
        <v>270</v>
      </c>
      <c r="E356">
        <v>61</v>
      </c>
      <c r="F356">
        <v>71.5</v>
      </c>
      <c r="G356" t="s">
        <v>483</v>
      </c>
      <c r="H356">
        <v>0</v>
      </c>
      <c r="I356">
        <v>0</v>
      </c>
      <c r="J356">
        <v>1</v>
      </c>
      <c r="K356">
        <v>0</v>
      </c>
      <c r="M356" t="s">
        <v>1608</v>
      </c>
      <c r="N356">
        <v>71.5</v>
      </c>
    </row>
    <row r="357" spans="1:14">
      <c r="A357" t="s">
        <v>482</v>
      </c>
      <c r="B357">
        <v>1069</v>
      </c>
      <c r="C357">
        <v>433</v>
      </c>
      <c r="D357">
        <v>270</v>
      </c>
      <c r="E357">
        <v>61</v>
      </c>
      <c r="F357">
        <v>71.5</v>
      </c>
      <c r="G357" t="s">
        <v>483</v>
      </c>
      <c r="H357">
        <v>0</v>
      </c>
      <c r="I357">
        <v>0</v>
      </c>
      <c r="J357">
        <v>1</v>
      </c>
      <c r="K357">
        <v>0</v>
      </c>
      <c r="M357" t="s">
        <v>1608</v>
      </c>
      <c r="N357">
        <v>71.5</v>
      </c>
    </row>
    <row r="358" spans="1:14">
      <c r="A358" t="s">
        <v>482</v>
      </c>
      <c r="B358">
        <v>1069</v>
      </c>
      <c r="C358">
        <v>433</v>
      </c>
      <c r="D358">
        <v>270</v>
      </c>
      <c r="E358">
        <v>61</v>
      </c>
      <c r="F358">
        <v>71.5</v>
      </c>
      <c r="G358" t="s">
        <v>483</v>
      </c>
      <c r="H358">
        <v>0</v>
      </c>
      <c r="I358">
        <v>0</v>
      </c>
      <c r="J358">
        <v>1</v>
      </c>
      <c r="K358">
        <v>0</v>
      </c>
      <c r="M358" t="s">
        <v>1608</v>
      </c>
      <c r="N358">
        <v>71.5</v>
      </c>
    </row>
    <row r="359" spans="1:14">
      <c r="A359" t="s">
        <v>518</v>
      </c>
      <c r="B359">
        <v>5212</v>
      </c>
      <c r="C359">
        <v>6</v>
      </c>
      <c r="D359">
        <v>64</v>
      </c>
      <c r="E359">
        <v>10</v>
      </c>
      <c r="F359">
        <v>1.5</v>
      </c>
      <c r="G359" t="s">
        <v>519</v>
      </c>
      <c r="H359">
        <v>0</v>
      </c>
      <c r="I359">
        <v>0</v>
      </c>
      <c r="J359">
        <v>1</v>
      </c>
      <c r="K359">
        <v>0</v>
      </c>
      <c r="M359" t="s">
        <v>1608</v>
      </c>
      <c r="N359">
        <v>1.5</v>
      </c>
    </row>
    <row r="360" spans="1:14">
      <c r="A360" t="s">
        <v>518</v>
      </c>
      <c r="B360">
        <v>5541</v>
      </c>
      <c r="C360">
        <v>145</v>
      </c>
      <c r="D360">
        <v>926</v>
      </c>
      <c r="E360">
        <v>3</v>
      </c>
      <c r="F360">
        <v>19.399999999999999</v>
      </c>
      <c r="G360" t="s">
        <v>519</v>
      </c>
      <c r="H360">
        <v>0</v>
      </c>
      <c r="I360">
        <v>0</v>
      </c>
      <c r="J360">
        <v>1</v>
      </c>
      <c r="K360">
        <v>0</v>
      </c>
      <c r="M360" t="s">
        <v>1608</v>
      </c>
      <c r="N360">
        <v>19.399999999999999</v>
      </c>
    </row>
    <row r="361" spans="1:14">
      <c r="A361" t="s">
        <v>1218</v>
      </c>
      <c r="B361">
        <v>5212</v>
      </c>
      <c r="C361">
        <v>6</v>
      </c>
      <c r="D361">
        <v>64</v>
      </c>
      <c r="E361">
        <v>10</v>
      </c>
      <c r="F361">
        <v>1.5</v>
      </c>
      <c r="H361">
        <v>0</v>
      </c>
      <c r="I361">
        <v>0</v>
      </c>
      <c r="J361">
        <v>1</v>
      </c>
      <c r="K361">
        <v>0</v>
      </c>
      <c r="N361">
        <v>1.5</v>
      </c>
    </row>
    <row r="362" spans="1:14">
      <c r="A362" t="s">
        <v>1218</v>
      </c>
      <c r="B362">
        <v>5541</v>
      </c>
      <c r="C362">
        <v>145</v>
      </c>
      <c r="D362">
        <v>926</v>
      </c>
      <c r="E362">
        <v>3</v>
      </c>
      <c r="F362">
        <v>19.399999999999999</v>
      </c>
      <c r="H362">
        <v>0</v>
      </c>
      <c r="I362">
        <v>0</v>
      </c>
      <c r="J362">
        <v>1</v>
      </c>
      <c r="K362">
        <v>0</v>
      </c>
      <c r="N362">
        <v>19.399999999999999</v>
      </c>
    </row>
    <row r="363" spans="1:14">
      <c r="A363" t="s">
        <v>588</v>
      </c>
      <c r="B363">
        <v>4819</v>
      </c>
      <c r="C363">
        <v>355</v>
      </c>
      <c r="D363">
        <v>187</v>
      </c>
      <c r="E363">
        <v>103</v>
      </c>
      <c r="F363">
        <v>13.4</v>
      </c>
      <c r="G363" t="s">
        <v>589</v>
      </c>
      <c r="H363">
        <v>0</v>
      </c>
      <c r="I363">
        <v>1</v>
      </c>
      <c r="J363">
        <v>1</v>
      </c>
      <c r="K363">
        <v>0</v>
      </c>
      <c r="L363" t="s">
        <v>1608</v>
      </c>
      <c r="M363" t="s">
        <v>1608</v>
      </c>
      <c r="N363">
        <v>13.4</v>
      </c>
    </row>
    <row r="364" spans="1:14">
      <c r="A364" t="s">
        <v>1219</v>
      </c>
      <c r="B364">
        <v>2606</v>
      </c>
      <c r="C364">
        <v>2</v>
      </c>
      <c r="D364">
        <v>20</v>
      </c>
      <c r="E364">
        <v>2</v>
      </c>
      <c r="F364">
        <v>0.9</v>
      </c>
      <c r="H364">
        <v>0</v>
      </c>
      <c r="I364">
        <v>0</v>
      </c>
      <c r="J364">
        <v>1</v>
      </c>
      <c r="K364">
        <v>0</v>
      </c>
      <c r="N364">
        <v>0.9</v>
      </c>
    </row>
    <row r="365" spans="1:14">
      <c r="A365" t="s">
        <v>1220</v>
      </c>
      <c r="B365">
        <v>228</v>
      </c>
      <c r="C365">
        <v>2</v>
      </c>
      <c r="D365">
        <v>6</v>
      </c>
      <c r="E365">
        <v>2</v>
      </c>
      <c r="F365">
        <v>4.4000000000000004</v>
      </c>
      <c r="H365">
        <v>1</v>
      </c>
      <c r="I365">
        <v>0</v>
      </c>
      <c r="J365">
        <v>1</v>
      </c>
      <c r="K365">
        <v>0</v>
      </c>
      <c r="N365">
        <v>4.4000000000000004</v>
      </c>
    </row>
    <row r="366" spans="1:14">
      <c r="A366" t="s">
        <v>1220</v>
      </c>
      <c r="B366">
        <v>834</v>
      </c>
      <c r="C366">
        <v>23</v>
      </c>
      <c r="D366">
        <v>7</v>
      </c>
      <c r="E366">
        <v>7</v>
      </c>
      <c r="F366">
        <v>4.4000000000000004</v>
      </c>
      <c r="H366">
        <v>1</v>
      </c>
      <c r="I366">
        <v>0</v>
      </c>
      <c r="J366">
        <v>1</v>
      </c>
      <c r="K366">
        <v>0</v>
      </c>
      <c r="N366">
        <v>4.4000000000000004</v>
      </c>
    </row>
    <row r="367" spans="1:14">
      <c r="A367" t="s">
        <v>1220</v>
      </c>
      <c r="B367">
        <v>834</v>
      </c>
      <c r="C367">
        <v>23</v>
      </c>
      <c r="D367">
        <v>7</v>
      </c>
      <c r="E367">
        <v>7</v>
      </c>
      <c r="F367">
        <v>4.4000000000000004</v>
      </c>
      <c r="H367">
        <v>1</v>
      </c>
      <c r="I367">
        <v>0</v>
      </c>
      <c r="J367">
        <v>1</v>
      </c>
      <c r="K367">
        <v>0</v>
      </c>
      <c r="N367">
        <v>4.4000000000000004</v>
      </c>
    </row>
    <row r="368" spans="1:14">
      <c r="A368" t="s">
        <v>1220</v>
      </c>
      <c r="B368">
        <v>1462</v>
      </c>
      <c r="C368">
        <v>4</v>
      </c>
      <c r="D368">
        <v>6</v>
      </c>
      <c r="E368">
        <v>0</v>
      </c>
      <c r="F368">
        <v>0.7</v>
      </c>
      <c r="H368">
        <v>1</v>
      </c>
      <c r="I368">
        <v>0</v>
      </c>
      <c r="J368">
        <v>1</v>
      </c>
      <c r="K368">
        <v>0</v>
      </c>
      <c r="N368">
        <v>0.7</v>
      </c>
    </row>
    <row r="369" spans="1:14">
      <c r="A369" t="s">
        <v>1220</v>
      </c>
      <c r="B369">
        <v>834</v>
      </c>
      <c r="C369">
        <v>23</v>
      </c>
      <c r="D369">
        <v>7</v>
      </c>
      <c r="E369">
        <v>7</v>
      </c>
      <c r="F369">
        <v>4.4000000000000004</v>
      </c>
      <c r="H369">
        <v>1</v>
      </c>
      <c r="I369">
        <v>0</v>
      </c>
      <c r="J369">
        <v>1</v>
      </c>
      <c r="K369">
        <v>0</v>
      </c>
      <c r="N369">
        <v>4.4000000000000004</v>
      </c>
    </row>
    <row r="370" spans="1:14">
      <c r="A370" t="s">
        <v>1221</v>
      </c>
      <c r="B370">
        <v>4672</v>
      </c>
      <c r="C370">
        <v>20</v>
      </c>
      <c r="D370">
        <v>163</v>
      </c>
      <c r="E370">
        <v>3</v>
      </c>
      <c r="F370">
        <v>4</v>
      </c>
      <c r="H370">
        <v>1</v>
      </c>
      <c r="I370">
        <v>0</v>
      </c>
      <c r="J370">
        <v>1</v>
      </c>
      <c r="K370">
        <v>0</v>
      </c>
      <c r="N370">
        <v>4</v>
      </c>
    </row>
    <row r="371" spans="1:14">
      <c r="A371" t="s">
        <v>1222</v>
      </c>
      <c r="B371">
        <v>5867</v>
      </c>
      <c r="C371">
        <v>72</v>
      </c>
      <c r="D371">
        <v>265</v>
      </c>
      <c r="E371">
        <v>68</v>
      </c>
      <c r="F371">
        <v>6.9</v>
      </c>
      <c r="H371">
        <v>1</v>
      </c>
      <c r="I371">
        <v>0</v>
      </c>
      <c r="J371">
        <v>1</v>
      </c>
      <c r="K371">
        <v>0</v>
      </c>
      <c r="N371">
        <v>6.9</v>
      </c>
    </row>
    <row r="372" spans="1:14">
      <c r="A372" t="s">
        <v>1054</v>
      </c>
      <c r="B372">
        <v>2663</v>
      </c>
      <c r="C372">
        <v>40</v>
      </c>
      <c r="D372">
        <v>186</v>
      </c>
      <c r="E372">
        <v>17</v>
      </c>
      <c r="F372">
        <v>9.1</v>
      </c>
      <c r="G372" t="s">
        <v>1055</v>
      </c>
      <c r="H372">
        <v>1</v>
      </c>
      <c r="I372">
        <v>1</v>
      </c>
      <c r="J372">
        <v>1</v>
      </c>
      <c r="K372">
        <v>0</v>
      </c>
      <c r="L372" t="s">
        <v>1608</v>
      </c>
      <c r="M372" t="s">
        <v>1608</v>
      </c>
      <c r="N372">
        <v>9.1</v>
      </c>
    </row>
    <row r="373" spans="1:14">
      <c r="A373" t="s">
        <v>995</v>
      </c>
      <c r="B373">
        <v>913</v>
      </c>
      <c r="C373">
        <v>0</v>
      </c>
      <c r="D373">
        <v>92</v>
      </c>
      <c r="E373">
        <v>105</v>
      </c>
      <c r="F373">
        <v>21.6</v>
      </c>
      <c r="G373" t="s">
        <v>996</v>
      </c>
      <c r="H373">
        <v>1</v>
      </c>
      <c r="I373">
        <v>1</v>
      </c>
      <c r="J373">
        <v>1</v>
      </c>
      <c r="K373">
        <v>0</v>
      </c>
      <c r="L373" t="s">
        <v>1608</v>
      </c>
      <c r="M373" t="s">
        <v>1608</v>
      </c>
      <c r="N373">
        <v>21.6</v>
      </c>
    </row>
    <row r="374" spans="1:14">
      <c r="A374" t="s">
        <v>944</v>
      </c>
      <c r="B374">
        <v>3205</v>
      </c>
      <c r="C374">
        <v>74</v>
      </c>
      <c r="D374">
        <v>453</v>
      </c>
      <c r="E374">
        <v>390</v>
      </c>
      <c r="F374">
        <v>28.6</v>
      </c>
      <c r="G374" t="s">
        <v>945</v>
      </c>
      <c r="H374">
        <v>0</v>
      </c>
      <c r="I374">
        <v>1</v>
      </c>
      <c r="J374">
        <v>1</v>
      </c>
      <c r="K374">
        <v>0</v>
      </c>
      <c r="L374" t="s">
        <v>1608</v>
      </c>
      <c r="M374" t="s">
        <v>1608</v>
      </c>
      <c r="N374">
        <v>28.6</v>
      </c>
    </row>
    <row r="375" spans="1:14">
      <c r="A375" t="s">
        <v>1071</v>
      </c>
      <c r="B375">
        <v>1362</v>
      </c>
      <c r="C375">
        <v>0</v>
      </c>
      <c r="D375">
        <v>0</v>
      </c>
      <c r="E375">
        <v>3</v>
      </c>
      <c r="F375">
        <v>0.2</v>
      </c>
      <c r="G375" t="s">
        <v>1072</v>
      </c>
      <c r="H375">
        <v>0</v>
      </c>
      <c r="I375">
        <v>1</v>
      </c>
      <c r="J375">
        <v>1</v>
      </c>
      <c r="K375">
        <v>0</v>
      </c>
      <c r="L375" t="s">
        <v>1608</v>
      </c>
      <c r="M375" t="s">
        <v>1608</v>
      </c>
      <c r="N375">
        <v>0.2</v>
      </c>
    </row>
    <row r="376" spans="1:14">
      <c r="A376" t="s">
        <v>936</v>
      </c>
      <c r="B376">
        <v>4456</v>
      </c>
      <c r="C376">
        <v>11</v>
      </c>
      <c r="D376">
        <v>1</v>
      </c>
      <c r="E376">
        <v>42</v>
      </c>
      <c r="F376">
        <v>1.2</v>
      </c>
      <c r="G376" t="s">
        <v>937</v>
      </c>
      <c r="H376">
        <v>1</v>
      </c>
      <c r="I376">
        <v>1</v>
      </c>
      <c r="J376">
        <v>1</v>
      </c>
      <c r="K376">
        <v>0</v>
      </c>
      <c r="L376" t="s">
        <v>1608</v>
      </c>
      <c r="M376" t="s">
        <v>1608</v>
      </c>
      <c r="N376">
        <v>1.2</v>
      </c>
    </row>
    <row r="377" spans="1:14">
      <c r="A377" t="s">
        <v>1223</v>
      </c>
      <c r="B377">
        <v>141</v>
      </c>
      <c r="C377">
        <v>1387</v>
      </c>
      <c r="D377">
        <v>168</v>
      </c>
      <c r="E377">
        <v>120</v>
      </c>
      <c r="F377">
        <v>8.4</v>
      </c>
      <c r="H377">
        <v>1</v>
      </c>
      <c r="I377">
        <v>0</v>
      </c>
      <c r="J377">
        <v>1</v>
      </c>
      <c r="K377">
        <v>0</v>
      </c>
      <c r="N377">
        <v>8.4</v>
      </c>
    </row>
    <row r="378" spans="1:14">
      <c r="A378" t="s">
        <v>1223</v>
      </c>
      <c r="B378">
        <v>4165</v>
      </c>
      <c r="C378">
        <v>615</v>
      </c>
      <c r="D378">
        <v>259</v>
      </c>
      <c r="E378">
        <v>85</v>
      </c>
      <c r="F378">
        <v>23</v>
      </c>
      <c r="H378">
        <v>1</v>
      </c>
      <c r="I378">
        <v>0</v>
      </c>
      <c r="J378">
        <v>1</v>
      </c>
      <c r="K378">
        <v>0</v>
      </c>
      <c r="N378">
        <v>23</v>
      </c>
    </row>
    <row r="379" spans="1:14">
      <c r="A379" t="s">
        <v>1223</v>
      </c>
      <c r="B379">
        <v>141</v>
      </c>
      <c r="C379">
        <v>1387</v>
      </c>
      <c r="D379">
        <v>168</v>
      </c>
      <c r="E379">
        <v>120</v>
      </c>
      <c r="F379">
        <v>8.4</v>
      </c>
      <c r="H379">
        <v>1</v>
      </c>
      <c r="I379">
        <v>0</v>
      </c>
      <c r="J379">
        <v>1</v>
      </c>
      <c r="K379">
        <v>0</v>
      </c>
      <c r="N379">
        <v>8.4</v>
      </c>
    </row>
    <row r="380" spans="1:14">
      <c r="A380" t="s">
        <v>1223</v>
      </c>
      <c r="B380">
        <v>4165</v>
      </c>
      <c r="C380">
        <v>615</v>
      </c>
      <c r="D380">
        <v>259</v>
      </c>
      <c r="E380">
        <v>85</v>
      </c>
      <c r="F380">
        <v>23</v>
      </c>
      <c r="H380">
        <v>1</v>
      </c>
      <c r="I380">
        <v>0</v>
      </c>
      <c r="J380">
        <v>1</v>
      </c>
      <c r="K380">
        <v>0</v>
      </c>
      <c r="N380">
        <v>23</v>
      </c>
    </row>
    <row r="381" spans="1:14">
      <c r="A381" t="s">
        <v>1223</v>
      </c>
      <c r="B381">
        <v>141</v>
      </c>
      <c r="C381">
        <v>1387</v>
      </c>
      <c r="D381">
        <v>168</v>
      </c>
      <c r="E381">
        <v>120</v>
      </c>
      <c r="F381">
        <v>8.4</v>
      </c>
      <c r="H381">
        <v>1</v>
      </c>
      <c r="I381">
        <v>0</v>
      </c>
      <c r="J381">
        <v>1</v>
      </c>
      <c r="K381">
        <v>0</v>
      </c>
      <c r="N381">
        <v>8.4</v>
      </c>
    </row>
    <row r="382" spans="1:14">
      <c r="A382" t="s">
        <v>1223</v>
      </c>
      <c r="B382">
        <v>4165</v>
      </c>
      <c r="C382">
        <v>615</v>
      </c>
      <c r="D382">
        <v>259</v>
      </c>
      <c r="E382">
        <v>85</v>
      </c>
      <c r="F382">
        <v>23</v>
      </c>
      <c r="H382">
        <v>1</v>
      </c>
      <c r="I382">
        <v>0</v>
      </c>
      <c r="J382">
        <v>1</v>
      </c>
      <c r="K382">
        <v>0</v>
      </c>
      <c r="N382">
        <v>23</v>
      </c>
    </row>
    <row r="383" spans="1:14">
      <c r="A383" t="s">
        <v>1223</v>
      </c>
      <c r="B383">
        <v>141</v>
      </c>
      <c r="C383">
        <v>1387</v>
      </c>
      <c r="D383">
        <v>168</v>
      </c>
      <c r="E383">
        <v>120</v>
      </c>
      <c r="F383">
        <v>8.4</v>
      </c>
      <c r="H383">
        <v>1</v>
      </c>
      <c r="I383">
        <v>0</v>
      </c>
      <c r="J383">
        <v>1</v>
      </c>
      <c r="K383">
        <v>0</v>
      </c>
      <c r="N383">
        <v>8.4</v>
      </c>
    </row>
    <row r="384" spans="1:14">
      <c r="A384" t="s">
        <v>1224</v>
      </c>
      <c r="B384">
        <v>2477</v>
      </c>
      <c r="C384">
        <v>0</v>
      </c>
      <c r="D384">
        <v>14</v>
      </c>
      <c r="E384">
        <v>0</v>
      </c>
      <c r="F384">
        <v>0.6</v>
      </c>
      <c r="H384">
        <v>1</v>
      </c>
      <c r="I384">
        <v>0</v>
      </c>
      <c r="J384">
        <v>1</v>
      </c>
      <c r="K384">
        <v>0</v>
      </c>
      <c r="N384">
        <v>0.6</v>
      </c>
    </row>
    <row r="385" spans="1:14">
      <c r="A385" t="s">
        <v>815</v>
      </c>
      <c r="B385">
        <v>1430</v>
      </c>
      <c r="C385">
        <v>34</v>
      </c>
      <c r="D385">
        <v>52</v>
      </c>
      <c r="E385">
        <v>408</v>
      </c>
      <c r="F385">
        <v>34.5</v>
      </c>
      <c r="G385" t="s">
        <v>816</v>
      </c>
      <c r="H385">
        <v>0</v>
      </c>
      <c r="I385">
        <v>0</v>
      </c>
      <c r="J385">
        <v>1</v>
      </c>
      <c r="K385">
        <v>0</v>
      </c>
      <c r="M385" t="s">
        <v>1608</v>
      </c>
      <c r="N385">
        <v>34.5</v>
      </c>
    </row>
    <row r="386" spans="1:14">
      <c r="A386" t="s">
        <v>1225</v>
      </c>
      <c r="B386">
        <v>499</v>
      </c>
      <c r="C386">
        <v>79</v>
      </c>
      <c r="D386">
        <v>47</v>
      </c>
      <c r="E386">
        <v>52</v>
      </c>
      <c r="F386">
        <v>35.700000000000003</v>
      </c>
      <c r="H386">
        <v>0</v>
      </c>
      <c r="I386">
        <v>0</v>
      </c>
      <c r="J386">
        <v>1</v>
      </c>
      <c r="K386">
        <v>0</v>
      </c>
      <c r="N386">
        <v>35.700000000000003</v>
      </c>
    </row>
    <row r="387" spans="1:14">
      <c r="A387" t="s">
        <v>1226</v>
      </c>
      <c r="B387">
        <v>2702</v>
      </c>
      <c r="C387">
        <v>1</v>
      </c>
      <c r="D387">
        <v>76</v>
      </c>
      <c r="E387">
        <v>11</v>
      </c>
      <c r="F387">
        <v>3.3</v>
      </c>
      <c r="H387">
        <v>1</v>
      </c>
      <c r="I387">
        <v>0</v>
      </c>
      <c r="J387">
        <v>1</v>
      </c>
      <c r="K387">
        <v>0</v>
      </c>
      <c r="N387">
        <v>3.3</v>
      </c>
    </row>
    <row r="388" spans="1:14">
      <c r="A388" t="s">
        <v>722</v>
      </c>
      <c r="B388">
        <v>5544</v>
      </c>
      <c r="C388">
        <v>25</v>
      </c>
      <c r="D388">
        <v>1720</v>
      </c>
      <c r="E388">
        <v>2679</v>
      </c>
      <c r="F388">
        <v>79.8</v>
      </c>
      <c r="G388" t="s">
        <v>723</v>
      </c>
      <c r="H388">
        <v>1</v>
      </c>
      <c r="I388">
        <v>0</v>
      </c>
      <c r="J388">
        <v>1</v>
      </c>
      <c r="K388">
        <v>0</v>
      </c>
      <c r="L388" t="s">
        <v>1608</v>
      </c>
      <c r="M388" t="s">
        <v>1608</v>
      </c>
      <c r="N388">
        <v>79.8</v>
      </c>
    </row>
    <row r="389" spans="1:14">
      <c r="A389" t="s">
        <v>554</v>
      </c>
      <c r="B389">
        <v>5544</v>
      </c>
      <c r="C389">
        <v>25</v>
      </c>
      <c r="D389">
        <v>1720</v>
      </c>
      <c r="E389">
        <v>2679</v>
      </c>
      <c r="F389">
        <v>79.8</v>
      </c>
      <c r="G389" t="s">
        <v>555</v>
      </c>
      <c r="H389">
        <v>0</v>
      </c>
      <c r="I389">
        <v>0</v>
      </c>
      <c r="J389">
        <v>1</v>
      </c>
      <c r="K389">
        <v>0</v>
      </c>
      <c r="M389" t="s">
        <v>1608</v>
      </c>
      <c r="N389">
        <v>79.8</v>
      </c>
    </row>
    <row r="390" spans="1:14">
      <c r="A390" t="s">
        <v>683</v>
      </c>
      <c r="B390">
        <v>1289</v>
      </c>
      <c r="C390">
        <v>100</v>
      </c>
      <c r="D390">
        <v>41</v>
      </c>
      <c r="E390">
        <v>19</v>
      </c>
      <c r="F390">
        <v>12.4</v>
      </c>
      <c r="G390" t="s">
        <v>684</v>
      </c>
      <c r="H390">
        <v>1</v>
      </c>
      <c r="I390">
        <v>0</v>
      </c>
      <c r="J390">
        <v>1</v>
      </c>
      <c r="K390">
        <v>0</v>
      </c>
      <c r="L390" t="s">
        <v>1608</v>
      </c>
      <c r="M390" t="s">
        <v>1608</v>
      </c>
      <c r="N390">
        <v>12.4</v>
      </c>
    </row>
    <row r="391" spans="1:14">
      <c r="A391" t="s">
        <v>1227</v>
      </c>
      <c r="B391">
        <v>5995</v>
      </c>
      <c r="C391">
        <v>2</v>
      </c>
      <c r="D391">
        <v>54</v>
      </c>
      <c r="E391">
        <v>45</v>
      </c>
      <c r="F391">
        <v>1.7</v>
      </c>
      <c r="H391">
        <v>1</v>
      </c>
      <c r="I391">
        <v>0</v>
      </c>
      <c r="J391">
        <v>1</v>
      </c>
      <c r="K391">
        <v>0</v>
      </c>
      <c r="N391">
        <v>1.7</v>
      </c>
    </row>
    <row r="392" spans="1:14">
      <c r="A392" t="s">
        <v>231</v>
      </c>
      <c r="B392">
        <v>5712</v>
      </c>
      <c r="C392">
        <v>32</v>
      </c>
      <c r="D392">
        <v>17</v>
      </c>
      <c r="E392">
        <v>5</v>
      </c>
      <c r="F392">
        <v>0.9</v>
      </c>
      <c r="G392" t="s">
        <v>232</v>
      </c>
      <c r="H392">
        <v>0</v>
      </c>
      <c r="I392">
        <v>0</v>
      </c>
      <c r="J392">
        <v>1</v>
      </c>
      <c r="K392">
        <v>0</v>
      </c>
      <c r="M392" t="s">
        <v>1608</v>
      </c>
      <c r="N392">
        <v>0.9</v>
      </c>
    </row>
    <row r="393" spans="1:14">
      <c r="A393" t="s">
        <v>226</v>
      </c>
      <c r="B393">
        <v>11125</v>
      </c>
      <c r="C393">
        <v>21</v>
      </c>
      <c r="D393">
        <v>2414</v>
      </c>
      <c r="E393">
        <v>281</v>
      </c>
      <c r="F393">
        <v>24.4</v>
      </c>
      <c r="G393" t="s">
        <v>48</v>
      </c>
      <c r="H393">
        <v>0</v>
      </c>
      <c r="I393">
        <v>1</v>
      </c>
      <c r="J393">
        <v>1</v>
      </c>
      <c r="K393">
        <v>0</v>
      </c>
      <c r="L393" t="s">
        <v>1608</v>
      </c>
      <c r="M393" t="s">
        <v>1608</v>
      </c>
      <c r="N393">
        <v>24.4</v>
      </c>
    </row>
    <row r="394" spans="1:14">
      <c r="A394" t="s">
        <v>471</v>
      </c>
      <c r="B394">
        <v>5712</v>
      </c>
      <c r="C394">
        <v>32</v>
      </c>
      <c r="D394">
        <v>17</v>
      </c>
      <c r="E394">
        <v>5</v>
      </c>
      <c r="F394">
        <v>0.9</v>
      </c>
      <c r="G394" t="s">
        <v>472</v>
      </c>
      <c r="H394">
        <v>0</v>
      </c>
      <c r="I394">
        <v>0</v>
      </c>
      <c r="J394">
        <v>0</v>
      </c>
      <c r="K394">
        <v>0</v>
      </c>
      <c r="N394">
        <v>0.9</v>
      </c>
    </row>
    <row r="395" spans="1:14">
      <c r="A395" t="s">
        <v>471</v>
      </c>
      <c r="B395">
        <v>11125</v>
      </c>
      <c r="C395">
        <v>21</v>
      </c>
      <c r="D395">
        <v>2414</v>
      </c>
      <c r="E395">
        <v>281</v>
      </c>
      <c r="F395">
        <v>24.4</v>
      </c>
      <c r="G395" t="s">
        <v>472</v>
      </c>
      <c r="H395">
        <v>0</v>
      </c>
      <c r="I395">
        <v>0</v>
      </c>
      <c r="J395">
        <v>0</v>
      </c>
      <c r="K395">
        <v>0</v>
      </c>
      <c r="N395">
        <v>24.4</v>
      </c>
    </row>
    <row r="396" spans="1:14">
      <c r="A396" t="s">
        <v>471</v>
      </c>
      <c r="B396">
        <v>11125</v>
      </c>
      <c r="C396">
        <v>21</v>
      </c>
      <c r="D396">
        <v>2414</v>
      </c>
      <c r="E396">
        <v>281</v>
      </c>
      <c r="F396">
        <v>24.4</v>
      </c>
      <c r="G396" t="s">
        <v>472</v>
      </c>
      <c r="H396">
        <v>0</v>
      </c>
      <c r="I396">
        <v>0</v>
      </c>
      <c r="J396">
        <v>0</v>
      </c>
      <c r="K396">
        <v>0</v>
      </c>
      <c r="N396">
        <v>24.4</v>
      </c>
    </row>
    <row r="397" spans="1:14">
      <c r="A397" t="s">
        <v>471</v>
      </c>
      <c r="B397">
        <v>5712</v>
      </c>
      <c r="C397">
        <v>32</v>
      </c>
      <c r="D397">
        <v>17</v>
      </c>
      <c r="E397">
        <v>5</v>
      </c>
      <c r="F397">
        <v>0.9</v>
      </c>
      <c r="G397" t="s">
        <v>472</v>
      </c>
      <c r="H397">
        <v>0</v>
      </c>
      <c r="I397">
        <v>0</v>
      </c>
      <c r="J397">
        <v>0</v>
      </c>
      <c r="K397">
        <v>0</v>
      </c>
      <c r="N397">
        <v>0.9</v>
      </c>
    </row>
    <row r="398" spans="1:14">
      <c r="A398" t="s">
        <v>471</v>
      </c>
      <c r="B398">
        <v>5712</v>
      </c>
      <c r="C398">
        <v>32</v>
      </c>
      <c r="D398">
        <v>17</v>
      </c>
      <c r="E398">
        <v>5</v>
      </c>
      <c r="F398">
        <v>0.9</v>
      </c>
      <c r="G398" t="s">
        <v>472</v>
      </c>
      <c r="H398">
        <v>0</v>
      </c>
      <c r="I398">
        <v>0</v>
      </c>
      <c r="J398">
        <v>0</v>
      </c>
      <c r="K398">
        <v>0</v>
      </c>
      <c r="N398">
        <v>0.9</v>
      </c>
    </row>
    <row r="399" spans="1:14">
      <c r="A399" t="s">
        <v>471</v>
      </c>
      <c r="B399">
        <v>11125</v>
      </c>
      <c r="C399">
        <v>21</v>
      </c>
      <c r="D399">
        <v>2414</v>
      </c>
      <c r="E399">
        <v>281</v>
      </c>
      <c r="F399">
        <v>24.4</v>
      </c>
      <c r="G399" t="s">
        <v>472</v>
      </c>
      <c r="H399">
        <v>0</v>
      </c>
      <c r="I399">
        <v>0</v>
      </c>
      <c r="J399">
        <v>0</v>
      </c>
      <c r="K399">
        <v>0</v>
      </c>
      <c r="N399">
        <v>24.4</v>
      </c>
    </row>
    <row r="400" spans="1:14">
      <c r="A400" t="s">
        <v>471</v>
      </c>
      <c r="B400">
        <v>5712</v>
      </c>
      <c r="C400">
        <v>32</v>
      </c>
      <c r="D400">
        <v>17</v>
      </c>
      <c r="E400">
        <v>5</v>
      </c>
      <c r="F400">
        <v>0.9</v>
      </c>
      <c r="G400" t="s">
        <v>472</v>
      </c>
      <c r="H400">
        <v>0</v>
      </c>
      <c r="I400">
        <v>0</v>
      </c>
      <c r="J400">
        <v>0</v>
      </c>
      <c r="K400">
        <v>0</v>
      </c>
      <c r="N400">
        <v>0.9</v>
      </c>
    </row>
    <row r="401" spans="1:14">
      <c r="A401" t="s">
        <v>471</v>
      </c>
      <c r="B401">
        <v>11125</v>
      </c>
      <c r="C401">
        <v>21</v>
      </c>
      <c r="D401">
        <v>2414</v>
      </c>
      <c r="E401">
        <v>281</v>
      </c>
      <c r="F401">
        <v>24.4</v>
      </c>
      <c r="G401" t="s">
        <v>472</v>
      </c>
      <c r="H401">
        <v>0</v>
      </c>
      <c r="I401">
        <v>0</v>
      </c>
      <c r="J401">
        <v>0</v>
      </c>
      <c r="K401">
        <v>0</v>
      </c>
      <c r="N401">
        <v>24.4</v>
      </c>
    </row>
    <row r="402" spans="1:14">
      <c r="A402" t="s">
        <v>471</v>
      </c>
      <c r="B402">
        <v>11125</v>
      </c>
      <c r="C402">
        <v>21</v>
      </c>
      <c r="D402">
        <v>2414</v>
      </c>
      <c r="E402">
        <v>281</v>
      </c>
      <c r="F402">
        <v>24.4</v>
      </c>
      <c r="G402" t="s">
        <v>472</v>
      </c>
      <c r="H402">
        <v>0</v>
      </c>
      <c r="I402">
        <v>0</v>
      </c>
      <c r="J402">
        <v>0</v>
      </c>
      <c r="K402">
        <v>0</v>
      </c>
      <c r="N402">
        <v>24.4</v>
      </c>
    </row>
    <row r="403" spans="1:14">
      <c r="A403" t="s">
        <v>471</v>
      </c>
      <c r="B403">
        <v>4237</v>
      </c>
      <c r="C403">
        <v>0</v>
      </c>
      <c r="D403">
        <v>392</v>
      </c>
      <c r="E403">
        <v>352</v>
      </c>
      <c r="F403">
        <v>17.600000000000001</v>
      </c>
      <c r="G403" t="s">
        <v>472</v>
      </c>
      <c r="H403">
        <v>0</v>
      </c>
      <c r="I403">
        <v>0</v>
      </c>
      <c r="J403">
        <v>0</v>
      </c>
      <c r="K403">
        <v>0</v>
      </c>
      <c r="N403">
        <v>17.600000000000001</v>
      </c>
    </row>
    <row r="404" spans="1:14">
      <c r="A404" t="s">
        <v>471</v>
      </c>
      <c r="B404">
        <v>4237</v>
      </c>
      <c r="C404">
        <v>0</v>
      </c>
      <c r="D404">
        <v>392</v>
      </c>
      <c r="E404">
        <v>352</v>
      </c>
      <c r="F404">
        <v>17.600000000000001</v>
      </c>
      <c r="G404" t="s">
        <v>472</v>
      </c>
      <c r="H404">
        <v>0</v>
      </c>
      <c r="I404">
        <v>0</v>
      </c>
      <c r="J404">
        <v>0</v>
      </c>
      <c r="K404">
        <v>0</v>
      </c>
      <c r="N404">
        <v>17.600000000000001</v>
      </c>
    </row>
    <row r="405" spans="1:14">
      <c r="A405" t="s">
        <v>471</v>
      </c>
      <c r="B405">
        <v>4237</v>
      </c>
      <c r="C405">
        <v>0</v>
      </c>
      <c r="D405">
        <v>392</v>
      </c>
      <c r="E405">
        <v>352</v>
      </c>
      <c r="F405">
        <v>17.600000000000001</v>
      </c>
      <c r="G405" t="s">
        <v>472</v>
      </c>
      <c r="H405">
        <v>0</v>
      </c>
      <c r="I405">
        <v>0</v>
      </c>
      <c r="J405">
        <v>0</v>
      </c>
      <c r="K405">
        <v>0</v>
      </c>
      <c r="N405">
        <v>17.600000000000001</v>
      </c>
    </row>
    <row r="406" spans="1:14">
      <c r="A406" t="s">
        <v>471</v>
      </c>
      <c r="B406">
        <v>11125</v>
      </c>
      <c r="C406">
        <v>21</v>
      </c>
      <c r="D406">
        <v>2414</v>
      </c>
      <c r="E406">
        <v>281</v>
      </c>
      <c r="F406">
        <v>24.4</v>
      </c>
      <c r="G406" t="s">
        <v>472</v>
      </c>
      <c r="H406">
        <v>0</v>
      </c>
      <c r="I406">
        <v>0</v>
      </c>
      <c r="J406">
        <v>0</v>
      </c>
      <c r="K406">
        <v>0</v>
      </c>
      <c r="N406">
        <v>24.4</v>
      </c>
    </row>
    <row r="407" spans="1:14">
      <c r="A407" t="s">
        <v>471</v>
      </c>
      <c r="B407">
        <v>11125</v>
      </c>
      <c r="C407">
        <v>21</v>
      </c>
      <c r="D407">
        <v>2414</v>
      </c>
      <c r="E407">
        <v>281</v>
      </c>
      <c r="F407">
        <v>24.4</v>
      </c>
      <c r="G407" t="s">
        <v>472</v>
      </c>
      <c r="H407">
        <v>0</v>
      </c>
      <c r="I407">
        <v>0</v>
      </c>
      <c r="J407">
        <v>0</v>
      </c>
      <c r="K407">
        <v>0</v>
      </c>
      <c r="N407">
        <v>24.4</v>
      </c>
    </row>
    <row r="408" spans="1:14">
      <c r="A408" t="s">
        <v>471</v>
      </c>
      <c r="B408">
        <v>11125</v>
      </c>
      <c r="C408">
        <v>21</v>
      </c>
      <c r="D408">
        <v>2414</v>
      </c>
      <c r="E408">
        <v>281</v>
      </c>
      <c r="F408">
        <v>24.4</v>
      </c>
      <c r="G408" t="s">
        <v>472</v>
      </c>
      <c r="H408">
        <v>0</v>
      </c>
      <c r="I408">
        <v>0</v>
      </c>
      <c r="J408">
        <v>0</v>
      </c>
      <c r="K408">
        <v>0</v>
      </c>
      <c r="N408">
        <v>24.4</v>
      </c>
    </row>
    <row r="409" spans="1:14">
      <c r="A409" t="s">
        <v>471</v>
      </c>
      <c r="B409">
        <v>5712</v>
      </c>
      <c r="C409">
        <v>32</v>
      </c>
      <c r="D409">
        <v>17</v>
      </c>
      <c r="E409">
        <v>5</v>
      </c>
      <c r="F409">
        <v>0.9</v>
      </c>
      <c r="G409" t="s">
        <v>472</v>
      </c>
      <c r="H409">
        <v>0</v>
      </c>
      <c r="I409">
        <v>0</v>
      </c>
      <c r="J409">
        <v>0</v>
      </c>
      <c r="K409">
        <v>0</v>
      </c>
      <c r="N409">
        <v>0.9</v>
      </c>
    </row>
    <row r="410" spans="1:14">
      <c r="A410" t="s">
        <v>471</v>
      </c>
      <c r="B410">
        <v>11125</v>
      </c>
      <c r="C410">
        <v>21</v>
      </c>
      <c r="D410">
        <v>2414</v>
      </c>
      <c r="E410">
        <v>281</v>
      </c>
      <c r="F410">
        <v>24.4</v>
      </c>
      <c r="G410" t="s">
        <v>472</v>
      </c>
      <c r="H410">
        <v>0</v>
      </c>
      <c r="I410">
        <v>0</v>
      </c>
      <c r="J410">
        <v>0</v>
      </c>
      <c r="K410">
        <v>0</v>
      </c>
      <c r="N410">
        <v>24.4</v>
      </c>
    </row>
    <row r="411" spans="1:14">
      <c r="A411" t="s">
        <v>471</v>
      </c>
      <c r="B411">
        <v>11125</v>
      </c>
      <c r="C411">
        <v>21</v>
      </c>
      <c r="D411">
        <v>2414</v>
      </c>
      <c r="E411">
        <v>281</v>
      </c>
      <c r="F411">
        <v>24.4</v>
      </c>
      <c r="G411" t="s">
        <v>472</v>
      </c>
      <c r="H411">
        <v>0</v>
      </c>
      <c r="I411">
        <v>0</v>
      </c>
      <c r="J411">
        <v>0</v>
      </c>
      <c r="K411">
        <v>0</v>
      </c>
      <c r="N411">
        <v>24.4</v>
      </c>
    </row>
    <row r="412" spans="1:14">
      <c r="A412" t="s">
        <v>471</v>
      </c>
      <c r="B412">
        <v>4237</v>
      </c>
      <c r="C412">
        <v>0</v>
      </c>
      <c r="D412">
        <v>392</v>
      </c>
      <c r="E412">
        <v>352</v>
      </c>
      <c r="F412">
        <v>17.600000000000001</v>
      </c>
      <c r="G412" t="s">
        <v>472</v>
      </c>
      <c r="H412">
        <v>0</v>
      </c>
      <c r="I412">
        <v>0</v>
      </c>
      <c r="J412">
        <v>0</v>
      </c>
      <c r="K412">
        <v>0</v>
      </c>
      <c r="N412">
        <v>17.600000000000001</v>
      </c>
    </row>
    <row r="413" spans="1:14">
      <c r="A413" t="s">
        <v>471</v>
      </c>
      <c r="B413">
        <v>4237</v>
      </c>
      <c r="C413">
        <v>0</v>
      </c>
      <c r="D413">
        <v>392</v>
      </c>
      <c r="E413">
        <v>352</v>
      </c>
      <c r="F413">
        <v>17.600000000000001</v>
      </c>
      <c r="G413" t="s">
        <v>472</v>
      </c>
      <c r="H413">
        <v>0</v>
      </c>
      <c r="I413">
        <v>0</v>
      </c>
      <c r="J413">
        <v>0</v>
      </c>
      <c r="K413">
        <v>0</v>
      </c>
      <c r="N413">
        <v>17.600000000000001</v>
      </c>
    </row>
    <row r="414" spans="1:14">
      <c r="A414" t="s">
        <v>471</v>
      </c>
      <c r="B414">
        <v>4237</v>
      </c>
      <c r="C414">
        <v>0</v>
      </c>
      <c r="D414">
        <v>392</v>
      </c>
      <c r="E414">
        <v>352</v>
      </c>
      <c r="F414">
        <v>17.600000000000001</v>
      </c>
      <c r="G414" t="s">
        <v>472</v>
      </c>
      <c r="H414">
        <v>0</v>
      </c>
      <c r="I414">
        <v>0</v>
      </c>
      <c r="J414">
        <v>0</v>
      </c>
      <c r="K414">
        <v>0</v>
      </c>
      <c r="N414">
        <v>17.600000000000001</v>
      </c>
    </row>
    <row r="415" spans="1:14">
      <c r="A415" t="s">
        <v>471</v>
      </c>
      <c r="B415">
        <v>5712</v>
      </c>
      <c r="C415">
        <v>32</v>
      </c>
      <c r="D415">
        <v>17</v>
      </c>
      <c r="E415">
        <v>5</v>
      </c>
      <c r="F415">
        <v>0.9</v>
      </c>
      <c r="G415" t="s">
        <v>472</v>
      </c>
      <c r="H415">
        <v>0</v>
      </c>
      <c r="I415">
        <v>0</v>
      </c>
      <c r="J415">
        <v>0</v>
      </c>
      <c r="K415">
        <v>0</v>
      </c>
      <c r="N415">
        <v>0.9</v>
      </c>
    </row>
    <row r="416" spans="1:14">
      <c r="A416" t="s">
        <v>1228</v>
      </c>
      <c r="B416">
        <v>1280</v>
      </c>
      <c r="C416">
        <v>129</v>
      </c>
      <c r="D416">
        <v>190</v>
      </c>
      <c r="E416">
        <v>42</v>
      </c>
      <c r="F416">
        <v>28.2</v>
      </c>
      <c r="H416">
        <v>0</v>
      </c>
      <c r="I416">
        <v>0</v>
      </c>
      <c r="J416">
        <v>1</v>
      </c>
      <c r="K416">
        <v>0</v>
      </c>
      <c r="N416">
        <v>28.2</v>
      </c>
    </row>
    <row r="417" spans="1:14">
      <c r="A417" t="s">
        <v>417</v>
      </c>
      <c r="B417">
        <v>1280</v>
      </c>
      <c r="C417">
        <v>129</v>
      </c>
      <c r="D417">
        <v>190</v>
      </c>
      <c r="E417">
        <v>42</v>
      </c>
      <c r="F417">
        <v>28.2</v>
      </c>
      <c r="G417" t="s">
        <v>418</v>
      </c>
      <c r="H417">
        <v>0</v>
      </c>
      <c r="I417">
        <v>0</v>
      </c>
      <c r="J417">
        <v>1</v>
      </c>
      <c r="K417">
        <v>0</v>
      </c>
      <c r="M417" t="s">
        <v>1608</v>
      </c>
      <c r="N417">
        <v>28.2</v>
      </c>
    </row>
    <row r="418" spans="1:14">
      <c r="A418" t="s">
        <v>1229</v>
      </c>
      <c r="B418">
        <v>1882</v>
      </c>
      <c r="C418">
        <v>17</v>
      </c>
      <c r="D418">
        <v>2396</v>
      </c>
      <c r="E418">
        <v>233</v>
      </c>
      <c r="F418">
        <v>71.099999999999994</v>
      </c>
      <c r="H418">
        <v>0</v>
      </c>
      <c r="I418">
        <v>0</v>
      </c>
      <c r="J418">
        <v>1</v>
      </c>
      <c r="K418">
        <v>0</v>
      </c>
      <c r="N418">
        <v>71.099999999999994</v>
      </c>
    </row>
    <row r="419" spans="1:14">
      <c r="A419" t="s">
        <v>191</v>
      </c>
      <c r="B419">
        <v>219</v>
      </c>
      <c r="C419">
        <v>5</v>
      </c>
      <c r="D419">
        <v>3</v>
      </c>
      <c r="E419">
        <v>4</v>
      </c>
      <c r="F419">
        <v>5.5</v>
      </c>
      <c r="G419" t="s">
        <v>192</v>
      </c>
      <c r="H419">
        <v>0</v>
      </c>
      <c r="I419">
        <v>0</v>
      </c>
      <c r="J419">
        <v>1</v>
      </c>
      <c r="K419">
        <v>0</v>
      </c>
      <c r="M419" t="s">
        <v>1608</v>
      </c>
      <c r="N419">
        <v>5.5</v>
      </c>
    </row>
    <row r="420" spans="1:14">
      <c r="A420" t="s">
        <v>637</v>
      </c>
      <c r="B420">
        <v>360</v>
      </c>
      <c r="C420">
        <v>7</v>
      </c>
      <c r="D420">
        <v>2</v>
      </c>
      <c r="E420">
        <v>7</v>
      </c>
      <c r="F420">
        <v>4.4000000000000004</v>
      </c>
      <c r="G420" t="s">
        <v>638</v>
      </c>
      <c r="H420">
        <v>0</v>
      </c>
      <c r="I420">
        <v>0</v>
      </c>
      <c r="J420">
        <v>1</v>
      </c>
      <c r="K420">
        <v>0</v>
      </c>
      <c r="M420" t="s">
        <v>1608</v>
      </c>
      <c r="N420">
        <v>4.4000000000000004</v>
      </c>
    </row>
    <row r="421" spans="1:14">
      <c r="A421" t="s">
        <v>130</v>
      </c>
      <c r="B421">
        <v>132</v>
      </c>
      <c r="C421">
        <v>0</v>
      </c>
      <c r="D421">
        <v>5</v>
      </c>
      <c r="E421">
        <v>4</v>
      </c>
      <c r="F421">
        <v>6.8</v>
      </c>
      <c r="G421" t="s">
        <v>131</v>
      </c>
      <c r="H421">
        <v>0</v>
      </c>
      <c r="I421">
        <v>0</v>
      </c>
      <c r="J421">
        <v>1</v>
      </c>
      <c r="K421">
        <v>0</v>
      </c>
      <c r="M421" t="s">
        <v>1608</v>
      </c>
      <c r="N421">
        <v>6.8</v>
      </c>
    </row>
    <row r="422" spans="1:14">
      <c r="A422" t="s">
        <v>728</v>
      </c>
      <c r="B422">
        <v>2348</v>
      </c>
      <c r="C422">
        <v>135</v>
      </c>
      <c r="D422">
        <v>1325</v>
      </c>
      <c r="E422">
        <v>90</v>
      </c>
      <c r="F422">
        <v>66</v>
      </c>
      <c r="G422" t="s">
        <v>729</v>
      </c>
      <c r="H422">
        <v>1</v>
      </c>
      <c r="I422">
        <v>0</v>
      </c>
      <c r="J422">
        <v>1</v>
      </c>
      <c r="K422">
        <v>0</v>
      </c>
      <c r="L422" t="s">
        <v>1608</v>
      </c>
      <c r="M422" t="s">
        <v>1608</v>
      </c>
      <c r="N422">
        <v>66</v>
      </c>
    </row>
    <row r="423" spans="1:14">
      <c r="A423" t="s">
        <v>728</v>
      </c>
      <c r="B423">
        <v>2666</v>
      </c>
      <c r="C423">
        <v>15</v>
      </c>
      <c r="D423">
        <v>463</v>
      </c>
      <c r="E423">
        <v>41</v>
      </c>
      <c r="F423">
        <v>19.5</v>
      </c>
      <c r="G423" t="s">
        <v>729</v>
      </c>
      <c r="H423">
        <v>1</v>
      </c>
      <c r="I423">
        <v>0</v>
      </c>
      <c r="J423">
        <v>1</v>
      </c>
      <c r="K423">
        <v>0</v>
      </c>
      <c r="L423" t="s">
        <v>1608</v>
      </c>
      <c r="M423" t="s">
        <v>1608</v>
      </c>
      <c r="N423">
        <v>19.5</v>
      </c>
    </row>
    <row r="424" spans="1:14">
      <c r="A424" t="s">
        <v>453</v>
      </c>
      <c r="B424">
        <v>5094</v>
      </c>
      <c r="C424">
        <v>29</v>
      </c>
      <c r="D424">
        <v>3681</v>
      </c>
      <c r="E424">
        <v>587</v>
      </c>
      <c r="F424">
        <v>84.4</v>
      </c>
      <c r="G424" t="s">
        <v>454</v>
      </c>
      <c r="H424">
        <v>1</v>
      </c>
      <c r="I424">
        <v>0</v>
      </c>
      <c r="J424">
        <v>1</v>
      </c>
      <c r="K424">
        <v>0</v>
      </c>
      <c r="L424" t="s">
        <v>1608</v>
      </c>
      <c r="M424" t="s">
        <v>1608</v>
      </c>
      <c r="N424">
        <v>84.4</v>
      </c>
    </row>
    <row r="425" spans="1:14">
      <c r="A425" t="s">
        <v>1014</v>
      </c>
      <c r="B425">
        <v>1808</v>
      </c>
      <c r="C425">
        <v>38</v>
      </c>
      <c r="D425">
        <v>1034</v>
      </c>
      <c r="E425">
        <v>983</v>
      </c>
      <c r="F425">
        <v>88</v>
      </c>
      <c r="G425" t="s">
        <v>48</v>
      </c>
      <c r="H425">
        <v>0</v>
      </c>
      <c r="I425">
        <v>0</v>
      </c>
      <c r="J425">
        <v>1</v>
      </c>
      <c r="K425">
        <v>0</v>
      </c>
      <c r="M425" t="s">
        <v>1608</v>
      </c>
      <c r="N425">
        <v>88</v>
      </c>
    </row>
    <row r="426" spans="1:14">
      <c r="A426" t="s">
        <v>1230</v>
      </c>
      <c r="B426">
        <v>11125</v>
      </c>
      <c r="C426">
        <v>21</v>
      </c>
      <c r="D426">
        <v>2414</v>
      </c>
      <c r="E426">
        <v>281</v>
      </c>
      <c r="F426">
        <v>24.4</v>
      </c>
      <c r="H426">
        <v>1</v>
      </c>
      <c r="I426">
        <v>1</v>
      </c>
      <c r="J426">
        <v>1</v>
      </c>
      <c r="K426">
        <v>0</v>
      </c>
      <c r="N426">
        <v>24.4</v>
      </c>
    </row>
    <row r="427" spans="1:14">
      <c r="A427" t="s">
        <v>709</v>
      </c>
      <c r="B427">
        <v>82</v>
      </c>
      <c r="C427">
        <v>351</v>
      </c>
      <c r="D427">
        <v>112</v>
      </c>
      <c r="E427">
        <v>314</v>
      </c>
      <c r="F427">
        <v>10.6</v>
      </c>
      <c r="G427" t="s">
        <v>710</v>
      </c>
      <c r="H427">
        <v>1</v>
      </c>
      <c r="I427">
        <v>0</v>
      </c>
      <c r="J427">
        <v>1</v>
      </c>
      <c r="K427">
        <v>0</v>
      </c>
      <c r="L427" t="s">
        <v>1608</v>
      </c>
      <c r="M427" t="s">
        <v>1608</v>
      </c>
      <c r="N427">
        <v>10.6</v>
      </c>
    </row>
    <row r="428" spans="1:14">
      <c r="A428" t="s">
        <v>693</v>
      </c>
      <c r="B428">
        <v>2702</v>
      </c>
      <c r="C428">
        <v>1</v>
      </c>
      <c r="D428">
        <v>76</v>
      </c>
      <c r="E428">
        <v>11</v>
      </c>
      <c r="F428">
        <v>3.3</v>
      </c>
      <c r="G428" t="s">
        <v>694</v>
      </c>
      <c r="H428">
        <v>1</v>
      </c>
      <c r="I428">
        <v>0</v>
      </c>
      <c r="J428">
        <v>1</v>
      </c>
      <c r="K428">
        <v>0</v>
      </c>
      <c r="L428" t="s">
        <v>1608</v>
      </c>
      <c r="M428" t="s">
        <v>1608</v>
      </c>
      <c r="N428">
        <v>3.3</v>
      </c>
    </row>
    <row r="429" spans="1:14">
      <c r="A429" t="s">
        <v>599</v>
      </c>
      <c r="B429">
        <v>534</v>
      </c>
      <c r="C429">
        <v>31</v>
      </c>
      <c r="D429">
        <v>361</v>
      </c>
      <c r="E429">
        <v>446</v>
      </c>
      <c r="F429">
        <v>63.7</v>
      </c>
      <c r="G429" t="s">
        <v>600</v>
      </c>
      <c r="H429">
        <v>1</v>
      </c>
      <c r="I429">
        <v>0</v>
      </c>
      <c r="J429">
        <v>1</v>
      </c>
      <c r="K429">
        <v>0</v>
      </c>
      <c r="L429" t="s">
        <v>1608</v>
      </c>
      <c r="M429" t="s">
        <v>1608</v>
      </c>
      <c r="N429">
        <v>63.7</v>
      </c>
    </row>
    <row r="430" spans="1:14">
      <c r="A430" t="s">
        <v>599</v>
      </c>
      <c r="B430">
        <v>534</v>
      </c>
      <c r="C430">
        <v>31</v>
      </c>
      <c r="D430">
        <v>361</v>
      </c>
      <c r="E430">
        <v>446</v>
      </c>
      <c r="F430">
        <v>63.7</v>
      </c>
      <c r="G430" t="s">
        <v>600</v>
      </c>
      <c r="H430">
        <v>1</v>
      </c>
      <c r="I430">
        <v>0</v>
      </c>
      <c r="J430">
        <v>1</v>
      </c>
      <c r="K430">
        <v>0</v>
      </c>
      <c r="L430" t="s">
        <v>1608</v>
      </c>
      <c r="M430" t="s">
        <v>1608</v>
      </c>
      <c r="N430">
        <v>63.7</v>
      </c>
    </row>
    <row r="431" spans="1:14">
      <c r="A431" t="s">
        <v>1046</v>
      </c>
      <c r="B431">
        <v>3680</v>
      </c>
      <c r="C431">
        <v>1753</v>
      </c>
      <c r="D431">
        <v>1398</v>
      </c>
      <c r="E431">
        <v>1155</v>
      </c>
      <c r="F431">
        <v>85.5</v>
      </c>
      <c r="G431" t="s">
        <v>1047</v>
      </c>
      <c r="H431">
        <v>1</v>
      </c>
      <c r="I431">
        <v>0</v>
      </c>
      <c r="J431">
        <v>1</v>
      </c>
      <c r="K431">
        <v>0</v>
      </c>
      <c r="L431" t="s">
        <v>1608</v>
      </c>
      <c r="M431" t="s">
        <v>1608</v>
      </c>
      <c r="N431">
        <v>85.5</v>
      </c>
    </row>
    <row r="432" spans="1:14">
      <c r="A432" t="s">
        <v>1046</v>
      </c>
      <c r="B432">
        <v>3680</v>
      </c>
      <c r="C432">
        <v>1753</v>
      </c>
      <c r="D432">
        <v>1398</v>
      </c>
      <c r="E432">
        <v>1155</v>
      </c>
      <c r="F432">
        <v>85.5</v>
      </c>
      <c r="G432" t="s">
        <v>1047</v>
      </c>
      <c r="H432">
        <v>1</v>
      </c>
      <c r="I432">
        <v>0</v>
      </c>
      <c r="J432">
        <v>1</v>
      </c>
      <c r="K432">
        <v>0</v>
      </c>
      <c r="L432" t="s">
        <v>1608</v>
      </c>
      <c r="M432" t="s">
        <v>1608</v>
      </c>
      <c r="N432">
        <v>85.5</v>
      </c>
    </row>
    <row r="433" spans="1:14">
      <c r="A433" t="s">
        <v>1046</v>
      </c>
      <c r="B433">
        <v>534</v>
      </c>
      <c r="C433">
        <v>31</v>
      </c>
      <c r="D433">
        <v>361</v>
      </c>
      <c r="E433">
        <v>446</v>
      </c>
      <c r="F433">
        <v>63.7</v>
      </c>
      <c r="G433" t="s">
        <v>1047</v>
      </c>
      <c r="H433">
        <v>1</v>
      </c>
      <c r="I433">
        <v>0</v>
      </c>
      <c r="J433">
        <v>1</v>
      </c>
      <c r="K433">
        <v>0</v>
      </c>
      <c r="L433" t="s">
        <v>1608</v>
      </c>
      <c r="M433" t="s">
        <v>1608</v>
      </c>
      <c r="N433">
        <v>63.7</v>
      </c>
    </row>
    <row r="434" spans="1:14">
      <c r="A434" t="s">
        <v>1087</v>
      </c>
      <c r="B434">
        <v>666</v>
      </c>
      <c r="C434">
        <v>157</v>
      </c>
      <c r="D434">
        <v>258</v>
      </c>
      <c r="E434">
        <v>109</v>
      </c>
      <c r="F434">
        <v>78.7</v>
      </c>
      <c r="G434" t="s">
        <v>1088</v>
      </c>
      <c r="H434">
        <v>1</v>
      </c>
      <c r="I434">
        <v>0</v>
      </c>
      <c r="J434">
        <v>0</v>
      </c>
      <c r="K434">
        <v>0</v>
      </c>
      <c r="L434" t="s">
        <v>1608</v>
      </c>
      <c r="N434">
        <v>78.7</v>
      </c>
    </row>
    <row r="435" spans="1:14">
      <c r="A435" t="s">
        <v>952</v>
      </c>
      <c r="B435">
        <v>1499</v>
      </c>
      <c r="C435">
        <v>25</v>
      </c>
      <c r="D435">
        <v>77</v>
      </c>
      <c r="E435">
        <v>312</v>
      </c>
      <c r="F435">
        <v>27.6</v>
      </c>
      <c r="G435" t="s">
        <v>953</v>
      </c>
      <c r="H435">
        <v>1</v>
      </c>
      <c r="I435">
        <v>0</v>
      </c>
      <c r="J435">
        <v>0</v>
      </c>
      <c r="K435">
        <v>0</v>
      </c>
      <c r="L435" t="s">
        <v>1608</v>
      </c>
      <c r="N435">
        <v>27.6</v>
      </c>
    </row>
    <row r="436" spans="1:14">
      <c r="A436" t="s">
        <v>979</v>
      </c>
      <c r="B436">
        <v>1907</v>
      </c>
      <c r="C436">
        <v>343</v>
      </c>
      <c r="D436">
        <v>18</v>
      </c>
      <c r="E436">
        <v>27</v>
      </c>
      <c r="F436">
        <v>20.3</v>
      </c>
      <c r="G436" t="s">
        <v>980</v>
      </c>
      <c r="H436">
        <v>0</v>
      </c>
      <c r="I436">
        <v>0</v>
      </c>
      <c r="J436">
        <v>1</v>
      </c>
      <c r="K436">
        <v>0</v>
      </c>
      <c r="M436" t="s">
        <v>1608</v>
      </c>
      <c r="N436">
        <v>20.3</v>
      </c>
    </row>
    <row r="437" spans="1:14">
      <c r="A437" t="s">
        <v>351</v>
      </c>
      <c r="B437">
        <v>715</v>
      </c>
      <c r="C437">
        <v>48</v>
      </c>
      <c r="D437">
        <v>1221</v>
      </c>
      <c r="E437">
        <v>247</v>
      </c>
      <c r="F437">
        <v>47.2</v>
      </c>
      <c r="G437" t="s">
        <v>352</v>
      </c>
      <c r="H437">
        <v>1</v>
      </c>
      <c r="I437">
        <v>0</v>
      </c>
      <c r="J437">
        <v>1</v>
      </c>
      <c r="K437">
        <v>0</v>
      </c>
      <c r="L437" t="s">
        <v>1608</v>
      </c>
      <c r="M437" t="s">
        <v>1608</v>
      </c>
      <c r="N437">
        <v>47.2</v>
      </c>
    </row>
    <row r="438" spans="1:14">
      <c r="A438" t="s">
        <v>351</v>
      </c>
      <c r="B438">
        <v>715</v>
      </c>
      <c r="C438">
        <v>48</v>
      </c>
      <c r="D438">
        <v>1221</v>
      </c>
      <c r="E438">
        <v>247</v>
      </c>
      <c r="F438">
        <v>47.2</v>
      </c>
      <c r="G438" t="s">
        <v>352</v>
      </c>
      <c r="H438">
        <v>1</v>
      </c>
      <c r="I438">
        <v>0</v>
      </c>
      <c r="J438">
        <v>1</v>
      </c>
      <c r="K438">
        <v>0</v>
      </c>
      <c r="L438" t="s">
        <v>1608</v>
      </c>
      <c r="M438" t="s">
        <v>1608</v>
      </c>
      <c r="N438">
        <v>47.2</v>
      </c>
    </row>
    <row r="439" spans="1:14">
      <c r="A439" t="s">
        <v>870</v>
      </c>
      <c r="B439">
        <v>435</v>
      </c>
      <c r="C439">
        <v>12</v>
      </c>
      <c r="D439">
        <v>18</v>
      </c>
      <c r="E439">
        <v>5</v>
      </c>
      <c r="F439">
        <v>8</v>
      </c>
      <c r="G439" t="s">
        <v>871</v>
      </c>
      <c r="H439">
        <v>0</v>
      </c>
      <c r="I439">
        <v>1</v>
      </c>
      <c r="J439">
        <v>1</v>
      </c>
      <c r="K439">
        <v>0</v>
      </c>
      <c r="L439" t="s">
        <v>1608</v>
      </c>
      <c r="M439" t="s">
        <v>1608</v>
      </c>
      <c r="N439">
        <v>8</v>
      </c>
    </row>
    <row r="440" spans="1:14">
      <c r="A440" t="s">
        <v>920</v>
      </c>
      <c r="B440">
        <v>3785</v>
      </c>
      <c r="C440">
        <v>31</v>
      </c>
      <c r="D440">
        <v>234</v>
      </c>
      <c r="E440">
        <v>2</v>
      </c>
      <c r="F440">
        <v>7.1</v>
      </c>
      <c r="G440" t="s">
        <v>921</v>
      </c>
      <c r="H440">
        <v>1</v>
      </c>
      <c r="I440">
        <v>0</v>
      </c>
      <c r="J440">
        <v>1</v>
      </c>
      <c r="K440">
        <v>0</v>
      </c>
      <c r="L440" t="s">
        <v>1608</v>
      </c>
      <c r="M440" t="s">
        <v>1608</v>
      </c>
      <c r="N440">
        <v>7.1</v>
      </c>
    </row>
    <row r="441" spans="1:14">
      <c r="A441" t="s">
        <v>981</v>
      </c>
      <c r="B441">
        <v>3785</v>
      </c>
      <c r="C441">
        <v>31</v>
      </c>
      <c r="D441">
        <v>234</v>
      </c>
      <c r="E441">
        <v>2</v>
      </c>
      <c r="F441">
        <v>7.1</v>
      </c>
      <c r="G441" t="s">
        <v>982</v>
      </c>
      <c r="H441">
        <v>1</v>
      </c>
      <c r="I441">
        <v>0</v>
      </c>
      <c r="J441">
        <v>1</v>
      </c>
      <c r="K441">
        <v>0</v>
      </c>
      <c r="L441" t="s">
        <v>1608</v>
      </c>
      <c r="M441" t="s">
        <v>1608</v>
      </c>
      <c r="N441">
        <v>7.1</v>
      </c>
    </row>
    <row r="442" spans="1:14">
      <c r="A442" t="s">
        <v>1231</v>
      </c>
      <c r="B442">
        <v>1639</v>
      </c>
      <c r="C442">
        <v>2</v>
      </c>
      <c r="D442">
        <v>67</v>
      </c>
      <c r="E442">
        <v>195</v>
      </c>
      <c r="F442">
        <v>16.100000000000001</v>
      </c>
      <c r="H442">
        <v>1</v>
      </c>
      <c r="I442">
        <v>0</v>
      </c>
      <c r="J442">
        <v>1</v>
      </c>
      <c r="K442">
        <v>0</v>
      </c>
      <c r="N442">
        <v>16.100000000000001</v>
      </c>
    </row>
    <row r="443" spans="1:14">
      <c r="A443" t="s">
        <v>1232</v>
      </c>
      <c r="B443">
        <v>1410</v>
      </c>
      <c r="C443">
        <v>134</v>
      </c>
      <c r="D443">
        <v>299</v>
      </c>
      <c r="E443">
        <v>87</v>
      </c>
      <c r="F443">
        <v>36.9</v>
      </c>
      <c r="H443">
        <v>1</v>
      </c>
      <c r="I443">
        <v>0</v>
      </c>
      <c r="J443">
        <v>1</v>
      </c>
      <c r="K443">
        <v>0</v>
      </c>
      <c r="N443">
        <v>36.9</v>
      </c>
    </row>
    <row r="444" spans="1:14">
      <c r="A444" t="s">
        <v>1233</v>
      </c>
      <c r="B444">
        <v>1362</v>
      </c>
      <c r="C444">
        <v>20</v>
      </c>
      <c r="D444">
        <v>8</v>
      </c>
      <c r="E444">
        <v>3</v>
      </c>
      <c r="F444">
        <v>2.2999999999999998</v>
      </c>
      <c r="H444">
        <v>1</v>
      </c>
      <c r="I444">
        <v>0</v>
      </c>
      <c r="J444">
        <v>1</v>
      </c>
      <c r="K444">
        <v>0</v>
      </c>
      <c r="N444">
        <v>2.2999999999999998</v>
      </c>
    </row>
    <row r="445" spans="1:14">
      <c r="A445" t="s">
        <v>1234</v>
      </c>
      <c r="B445">
        <v>619</v>
      </c>
      <c r="C445">
        <v>1</v>
      </c>
      <c r="D445">
        <v>13</v>
      </c>
      <c r="E445">
        <v>0</v>
      </c>
      <c r="F445">
        <v>2.2999999999999998</v>
      </c>
      <c r="H445">
        <v>1</v>
      </c>
      <c r="I445">
        <v>0</v>
      </c>
      <c r="J445">
        <v>1</v>
      </c>
      <c r="K445">
        <v>0</v>
      </c>
      <c r="N445">
        <v>2.2999999999999998</v>
      </c>
    </row>
    <row r="446" spans="1:14">
      <c r="A446" t="s">
        <v>1042</v>
      </c>
      <c r="B446">
        <v>1687</v>
      </c>
      <c r="C446">
        <v>57</v>
      </c>
      <c r="D446">
        <v>3</v>
      </c>
      <c r="E446">
        <v>0</v>
      </c>
      <c r="F446">
        <v>3.6</v>
      </c>
      <c r="G446" t="s">
        <v>1043</v>
      </c>
      <c r="H446">
        <v>1</v>
      </c>
      <c r="I446">
        <v>1</v>
      </c>
      <c r="J446">
        <v>1</v>
      </c>
      <c r="K446">
        <v>0</v>
      </c>
      <c r="L446" t="s">
        <v>1608</v>
      </c>
      <c r="M446" t="s">
        <v>1608</v>
      </c>
      <c r="N446">
        <v>3.6</v>
      </c>
    </row>
    <row r="447" spans="1:14">
      <c r="A447" t="s">
        <v>801</v>
      </c>
      <c r="B447">
        <v>1401</v>
      </c>
      <c r="C447">
        <v>14</v>
      </c>
      <c r="D447">
        <v>21</v>
      </c>
      <c r="E447">
        <v>68</v>
      </c>
      <c r="F447">
        <v>7.4</v>
      </c>
      <c r="G447" t="s">
        <v>802</v>
      </c>
      <c r="H447">
        <v>1</v>
      </c>
      <c r="I447">
        <v>0</v>
      </c>
      <c r="J447">
        <v>1</v>
      </c>
      <c r="K447">
        <v>0</v>
      </c>
      <c r="L447" t="s">
        <v>1608</v>
      </c>
      <c r="M447" t="s">
        <v>1608</v>
      </c>
      <c r="N447">
        <v>7.4</v>
      </c>
    </row>
    <row r="448" spans="1:14">
      <c r="A448" t="s">
        <v>1235</v>
      </c>
      <c r="B448">
        <v>430</v>
      </c>
      <c r="C448">
        <v>368</v>
      </c>
      <c r="D448">
        <v>698</v>
      </c>
      <c r="E448">
        <v>101</v>
      </c>
      <c r="F448">
        <v>36.799999999999997</v>
      </c>
      <c r="H448">
        <v>0</v>
      </c>
      <c r="I448">
        <v>0</v>
      </c>
      <c r="J448">
        <v>1</v>
      </c>
      <c r="K448">
        <v>0</v>
      </c>
      <c r="N448">
        <v>36.799999999999997</v>
      </c>
    </row>
    <row r="449" spans="1:14">
      <c r="A449" t="s">
        <v>1236</v>
      </c>
      <c r="B449">
        <v>422</v>
      </c>
      <c r="C449">
        <v>756</v>
      </c>
      <c r="D449">
        <v>3224</v>
      </c>
      <c r="E449">
        <v>350</v>
      </c>
      <c r="F449">
        <v>9.6999999999999993</v>
      </c>
      <c r="H449">
        <v>0</v>
      </c>
      <c r="I449">
        <v>0</v>
      </c>
      <c r="J449">
        <v>1</v>
      </c>
      <c r="K449">
        <v>0</v>
      </c>
      <c r="N449">
        <v>9.6999999999999993</v>
      </c>
    </row>
    <row r="450" spans="1:14">
      <c r="A450" t="s">
        <v>207</v>
      </c>
      <c r="B450">
        <v>2463</v>
      </c>
      <c r="C450">
        <v>0</v>
      </c>
      <c r="D450">
        <v>1391</v>
      </c>
      <c r="E450">
        <v>1217</v>
      </c>
      <c r="F450">
        <v>94.4</v>
      </c>
      <c r="G450" t="s">
        <v>48</v>
      </c>
      <c r="H450">
        <v>0</v>
      </c>
      <c r="I450">
        <v>0</v>
      </c>
      <c r="J450">
        <v>1</v>
      </c>
      <c r="K450">
        <v>0</v>
      </c>
      <c r="M450" t="s">
        <v>1608</v>
      </c>
      <c r="N450">
        <v>94.4</v>
      </c>
    </row>
    <row r="451" spans="1:14">
      <c r="A451" t="s">
        <v>144</v>
      </c>
      <c r="B451">
        <v>1164</v>
      </c>
      <c r="C451">
        <v>519</v>
      </c>
      <c r="D451">
        <v>314</v>
      </c>
      <c r="E451">
        <v>781</v>
      </c>
      <c r="F451">
        <v>72.099999999999994</v>
      </c>
      <c r="G451" t="s">
        <v>145</v>
      </c>
      <c r="H451">
        <v>1</v>
      </c>
      <c r="I451">
        <v>0</v>
      </c>
      <c r="J451">
        <v>1</v>
      </c>
      <c r="K451">
        <v>0</v>
      </c>
      <c r="L451" t="s">
        <v>1608</v>
      </c>
      <c r="M451" t="s">
        <v>1608</v>
      </c>
      <c r="N451">
        <v>72.099999999999994</v>
      </c>
    </row>
    <row r="452" spans="1:14">
      <c r="A452" t="s">
        <v>1030</v>
      </c>
      <c r="B452">
        <v>1954</v>
      </c>
      <c r="C452">
        <v>297</v>
      </c>
      <c r="D452">
        <v>3</v>
      </c>
      <c r="E452">
        <v>96</v>
      </c>
      <c r="F452">
        <v>20.3</v>
      </c>
      <c r="G452" t="s">
        <v>1031</v>
      </c>
      <c r="H452">
        <v>1</v>
      </c>
      <c r="I452">
        <v>0</v>
      </c>
      <c r="J452">
        <v>1</v>
      </c>
      <c r="K452">
        <v>0</v>
      </c>
      <c r="N452">
        <v>20.3</v>
      </c>
    </row>
    <row r="453" spans="1:14">
      <c r="A453" t="s">
        <v>1237</v>
      </c>
      <c r="B453">
        <v>2152</v>
      </c>
      <c r="C453">
        <v>22</v>
      </c>
      <c r="D453">
        <v>267</v>
      </c>
      <c r="E453">
        <v>616</v>
      </c>
      <c r="F453">
        <v>42.1</v>
      </c>
      <c r="H453">
        <v>1</v>
      </c>
      <c r="I453">
        <v>0</v>
      </c>
      <c r="J453">
        <v>1</v>
      </c>
      <c r="K453">
        <v>0</v>
      </c>
      <c r="N453">
        <v>42.1</v>
      </c>
    </row>
    <row r="454" spans="1:14">
      <c r="A454" t="s">
        <v>1238</v>
      </c>
      <c r="B454">
        <v>1113</v>
      </c>
      <c r="C454">
        <v>7</v>
      </c>
      <c r="D454">
        <v>1</v>
      </c>
      <c r="E454">
        <v>1</v>
      </c>
      <c r="F454">
        <v>0.8</v>
      </c>
      <c r="H454">
        <v>1</v>
      </c>
      <c r="I454">
        <v>0</v>
      </c>
      <c r="J454">
        <v>1</v>
      </c>
      <c r="K454">
        <v>0</v>
      </c>
      <c r="N454">
        <v>0.8</v>
      </c>
    </row>
    <row r="455" spans="1:14">
      <c r="A455" t="s">
        <v>1239</v>
      </c>
      <c r="B455">
        <v>1494</v>
      </c>
      <c r="C455">
        <v>147</v>
      </c>
      <c r="D455">
        <v>11</v>
      </c>
      <c r="E455">
        <v>0</v>
      </c>
      <c r="F455">
        <v>10.6</v>
      </c>
      <c r="H455">
        <v>0</v>
      </c>
      <c r="I455">
        <v>0</v>
      </c>
      <c r="J455">
        <v>1</v>
      </c>
      <c r="K455">
        <v>0</v>
      </c>
      <c r="N455">
        <v>10.6</v>
      </c>
    </row>
    <row r="456" spans="1:14">
      <c r="A456" t="s">
        <v>872</v>
      </c>
      <c r="B456">
        <v>2691</v>
      </c>
      <c r="C456">
        <v>1168</v>
      </c>
      <c r="D456">
        <v>0</v>
      </c>
      <c r="E456">
        <v>0</v>
      </c>
      <c r="F456">
        <v>43.4</v>
      </c>
      <c r="G456" t="s">
        <v>873</v>
      </c>
      <c r="H456">
        <v>1</v>
      </c>
      <c r="I456">
        <v>0</v>
      </c>
      <c r="J456">
        <v>1</v>
      </c>
      <c r="K456">
        <v>0</v>
      </c>
      <c r="N456">
        <v>43.4</v>
      </c>
    </row>
    <row r="457" spans="1:14">
      <c r="A457" t="s">
        <v>786</v>
      </c>
      <c r="B457">
        <v>4981</v>
      </c>
      <c r="C457">
        <v>27</v>
      </c>
      <c r="D457">
        <v>14</v>
      </c>
      <c r="E457">
        <v>2</v>
      </c>
      <c r="F457">
        <v>0.9</v>
      </c>
      <c r="G457" t="s">
        <v>787</v>
      </c>
      <c r="H457">
        <v>0</v>
      </c>
      <c r="I457">
        <v>0</v>
      </c>
      <c r="J457">
        <v>0</v>
      </c>
      <c r="K457">
        <v>0</v>
      </c>
      <c r="N457">
        <v>0.9</v>
      </c>
    </row>
    <row r="458" spans="1:14">
      <c r="A458" t="s">
        <v>893</v>
      </c>
      <c r="B458">
        <v>1688</v>
      </c>
      <c r="C458">
        <v>2</v>
      </c>
      <c r="D458">
        <v>9</v>
      </c>
      <c r="E458">
        <v>0</v>
      </c>
      <c r="F458">
        <v>0.7</v>
      </c>
      <c r="G458" t="s">
        <v>894</v>
      </c>
      <c r="H458">
        <v>1</v>
      </c>
      <c r="I458">
        <v>0</v>
      </c>
      <c r="J458">
        <v>1</v>
      </c>
      <c r="K458">
        <v>0</v>
      </c>
      <c r="N458">
        <v>0.7</v>
      </c>
    </row>
    <row r="459" spans="1:14">
      <c r="A459" t="s">
        <v>837</v>
      </c>
      <c r="B459">
        <v>1183</v>
      </c>
      <c r="C459">
        <v>10</v>
      </c>
      <c r="D459">
        <v>119</v>
      </c>
      <c r="E459">
        <v>56</v>
      </c>
      <c r="F459">
        <v>15.6</v>
      </c>
      <c r="G459" t="s">
        <v>838</v>
      </c>
      <c r="H459">
        <v>0</v>
      </c>
      <c r="I459">
        <v>0</v>
      </c>
      <c r="J459">
        <v>1</v>
      </c>
      <c r="K459">
        <v>0</v>
      </c>
      <c r="N459">
        <v>15.6</v>
      </c>
    </row>
    <row r="460" spans="1:14">
      <c r="A460" t="s">
        <v>544</v>
      </c>
      <c r="B460">
        <v>1664</v>
      </c>
      <c r="C460">
        <v>47</v>
      </c>
      <c r="D460">
        <v>89</v>
      </c>
      <c r="E460">
        <v>24</v>
      </c>
      <c r="F460">
        <v>9.6</v>
      </c>
      <c r="G460" t="s">
        <v>545</v>
      </c>
      <c r="H460">
        <v>0</v>
      </c>
      <c r="I460">
        <v>0</v>
      </c>
      <c r="J460">
        <v>0</v>
      </c>
      <c r="K460">
        <v>0</v>
      </c>
      <c r="N460">
        <v>9.6</v>
      </c>
    </row>
    <row r="461" spans="1:14">
      <c r="A461" t="s">
        <v>1240</v>
      </c>
      <c r="B461">
        <v>910</v>
      </c>
      <c r="C461">
        <v>74</v>
      </c>
      <c r="D461">
        <v>83</v>
      </c>
      <c r="E461">
        <v>7</v>
      </c>
      <c r="F461">
        <v>18</v>
      </c>
      <c r="H461">
        <v>1</v>
      </c>
      <c r="I461">
        <v>0</v>
      </c>
      <c r="J461">
        <v>1</v>
      </c>
      <c r="K461">
        <v>0</v>
      </c>
      <c r="N461">
        <v>18</v>
      </c>
    </row>
    <row r="462" spans="1:14">
      <c r="A462" t="s">
        <v>846</v>
      </c>
      <c r="B462">
        <v>549</v>
      </c>
      <c r="C462">
        <v>65</v>
      </c>
      <c r="D462">
        <v>0</v>
      </c>
      <c r="E462">
        <v>0</v>
      </c>
      <c r="F462">
        <v>11.8</v>
      </c>
      <c r="G462" t="s">
        <v>847</v>
      </c>
      <c r="H462">
        <v>1</v>
      </c>
      <c r="I462">
        <v>0</v>
      </c>
      <c r="J462">
        <v>1</v>
      </c>
      <c r="K462">
        <v>0</v>
      </c>
      <c r="N462">
        <v>11.8</v>
      </c>
    </row>
    <row r="463" spans="1:14">
      <c r="A463" t="s">
        <v>122</v>
      </c>
      <c r="B463">
        <v>1108</v>
      </c>
      <c r="C463">
        <v>42</v>
      </c>
      <c r="D463">
        <v>45</v>
      </c>
      <c r="E463">
        <v>1</v>
      </c>
      <c r="F463">
        <v>7.9</v>
      </c>
      <c r="G463" t="s">
        <v>123</v>
      </c>
      <c r="H463">
        <v>1</v>
      </c>
      <c r="I463">
        <v>0</v>
      </c>
      <c r="J463">
        <v>1</v>
      </c>
      <c r="K463">
        <v>0</v>
      </c>
      <c r="N463">
        <v>7.9</v>
      </c>
    </row>
    <row r="464" spans="1:14">
      <c r="A464" t="s">
        <v>1241</v>
      </c>
      <c r="B464">
        <v>938</v>
      </c>
      <c r="C464">
        <v>63</v>
      </c>
      <c r="D464">
        <v>9</v>
      </c>
      <c r="E464">
        <v>15</v>
      </c>
      <c r="F464">
        <v>9.3000000000000007</v>
      </c>
      <c r="H464">
        <v>0</v>
      </c>
      <c r="I464">
        <v>0</v>
      </c>
      <c r="J464">
        <v>0</v>
      </c>
      <c r="K464">
        <v>0</v>
      </c>
      <c r="N464">
        <v>9.3000000000000007</v>
      </c>
    </row>
    <row r="465" spans="1:14">
      <c r="A465" t="s">
        <v>1242</v>
      </c>
      <c r="B465">
        <v>1302</v>
      </c>
      <c r="C465">
        <v>25</v>
      </c>
      <c r="D465">
        <v>6</v>
      </c>
      <c r="E465">
        <v>0</v>
      </c>
      <c r="F465">
        <v>2.4</v>
      </c>
      <c r="H465">
        <v>0</v>
      </c>
      <c r="I465">
        <v>0</v>
      </c>
      <c r="J465">
        <v>0</v>
      </c>
      <c r="K465">
        <v>0</v>
      </c>
      <c r="N465">
        <v>2.4</v>
      </c>
    </row>
    <row r="466" spans="1:14">
      <c r="A466" t="s">
        <v>136</v>
      </c>
      <c r="B466">
        <v>2624</v>
      </c>
      <c r="C466">
        <v>14</v>
      </c>
      <c r="D466">
        <v>114</v>
      </c>
      <c r="E466">
        <v>5</v>
      </c>
      <c r="F466">
        <v>5.0999999999999996</v>
      </c>
      <c r="G466" t="s">
        <v>137</v>
      </c>
      <c r="H466">
        <v>0</v>
      </c>
      <c r="I466">
        <v>0</v>
      </c>
      <c r="J466">
        <v>1</v>
      </c>
      <c r="K466">
        <v>0</v>
      </c>
      <c r="M466" t="s">
        <v>1608</v>
      </c>
      <c r="N466">
        <v>5.0999999999999996</v>
      </c>
    </row>
    <row r="467" spans="1:14">
      <c r="A467" t="s">
        <v>1243</v>
      </c>
      <c r="B467">
        <v>648</v>
      </c>
      <c r="C467">
        <v>5</v>
      </c>
      <c r="D467">
        <v>7</v>
      </c>
      <c r="E467">
        <v>0</v>
      </c>
      <c r="F467">
        <v>1.9</v>
      </c>
      <c r="H467">
        <v>0</v>
      </c>
      <c r="I467">
        <v>0</v>
      </c>
      <c r="J467">
        <v>0</v>
      </c>
      <c r="K467">
        <v>0</v>
      </c>
      <c r="N467">
        <v>1.9</v>
      </c>
    </row>
    <row r="468" spans="1:14">
      <c r="A468" t="s">
        <v>697</v>
      </c>
      <c r="B468">
        <v>648</v>
      </c>
      <c r="C468">
        <v>5</v>
      </c>
      <c r="D468">
        <v>7</v>
      </c>
      <c r="E468">
        <v>0</v>
      </c>
      <c r="F468">
        <v>1.9</v>
      </c>
      <c r="G468" t="s">
        <v>48</v>
      </c>
      <c r="H468">
        <v>0</v>
      </c>
      <c r="I468">
        <v>0</v>
      </c>
      <c r="J468">
        <v>0</v>
      </c>
      <c r="K468">
        <v>0</v>
      </c>
      <c r="N468">
        <v>1.9</v>
      </c>
    </row>
    <row r="469" spans="1:14">
      <c r="A469" t="s">
        <v>542</v>
      </c>
      <c r="B469">
        <v>9410</v>
      </c>
      <c r="C469">
        <v>963</v>
      </c>
      <c r="D469">
        <v>144</v>
      </c>
      <c r="E469">
        <v>46</v>
      </c>
      <c r="F469">
        <v>12.3</v>
      </c>
      <c r="G469" t="s">
        <v>48</v>
      </c>
      <c r="H469">
        <v>0</v>
      </c>
      <c r="I469">
        <v>0</v>
      </c>
      <c r="J469">
        <v>1</v>
      </c>
      <c r="K469">
        <v>0</v>
      </c>
      <c r="M469" t="s">
        <v>1608</v>
      </c>
      <c r="N469">
        <v>12.3</v>
      </c>
    </row>
    <row r="470" spans="1:14">
      <c r="A470" t="s">
        <v>299</v>
      </c>
      <c r="B470">
        <v>9410</v>
      </c>
      <c r="C470">
        <v>963</v>
      </c>
      <c r="D470">
        <v>144</v>
      </c>
      <c r="E470">
        <v>46</v>
      </c>
      <c r="F470">
        <v>12.3</v>
      </c>
      <c r="G470" t="s">
        <v>48</v>
      </c>
      <c r="H470">
        <v>0</v>
      </c>
      <c r="I470">
        <v>0</v>
      </c>
      <c r="J470">
        <v>0</v>
      </c>
      <c r="K470">
        <v>1</v>
      </c>
      <c r="N470">
        <v>12.3</v>
      </c>
    </row>
    <row r="471" spans="1:14">
      <c r="A471" t="s">
        <v>1244</v>
      </c>
      <c r="B471">
        <v>4456</v>
      </c>
      <c r="C471">
        <v>11</v>
      </c>
      <c r="D471">
        <v>1</v>
      </c>
      <c r="E471">
        <v>42</v>
      </c>
      <c r="F471">
        <v>1.2</v>
      </c>
      <c r="H471">
        <v>0</v>
      </c>
      <c r="I471">
        <v>0</v>
      </c>
      <c r="J471">
        <v>0</v>
      </c>
      <c r="K471">
        <v>0</v>
      </c>
      <c r="N471">
        <v>1.2</v>
      </c>
    </row>
    <row r="472" spans="1:14">
      <c r="A472" t="s">
        <v>691</v>
      </c>
      <c r="B472">
        <v>4456</v>
      </c>
      <c r="C472">
        <v>11</v>
      </c>
      <c r="D472">
        <v>1</v>
      </c>
      <c r="E472">
        <v>42</v>
      </c>
      <c r="F472">
        <v>1.2</v>
      </c>
      <c r="G472" t="s">
        <v>692</v>
      </c>
      <c r="H472">
        <v>0</v>
      </c>
      <c r="I472">
        <v>0</v>
      </c>
      <c r="J472">
        <v>0</v>
      </c>
      <c r="K472">
        <v>0</v>
      </c>
      <c r="N472">
        <v>1.2</v>
      </c>
    </row>
    <row r="473" spans="1:14">
      <c r="A473" t="s">
        <v>788</v>
      </c>
      <c r="B473">
        <v>1839</v>
      </c>
      <c r="C473">
        <v>39</v>
      </c>
      <c r="D473">
        <v>14</v>
      </c>
      <c r="E473">
        <v>210</v>
      </c>
      <c r="F473">
        <v>14.3</v>
      </c>
      <c r="G473" t="s">
        <v>789</v>
      </c>
      <c r="H473">
        <v>1</v>
      </c>
      <c r="I473">
        <v>0</v>
      </c>
      <c r="J473">
        <v>1</v>
      </c>
      <c r="K473">
        <v>0</v>
      </c>
      <c r="N473">
        <v>14.3</v>
      </c>
    </row>
    <row r="474" spans="1:14">
      <c r="A474" t="s">
        <v>1245</v>
      </c>
      <c r="B474">
        <v>2487</v>
      </c>
      <c r="C474">
        <v>12</v>
      </c>
      <c r="D474">
        <v>356</v>
      </c>
      <c r="E474">
        <v>3</v>
      </c>
      <c r="F474">
        <v>14.9</v>
      </c>
      <c r="H474">
        <v>0</v>
      </c>
      <c r="I474">
        <v>0</v>
      </c>
      <c r="J474">
        <v>1</v>
      </c>
      <c r="K474">
        <v>0</v>
      </c>
      <c r="N474">
        <v>14.9</v>
      </c>
    </row>
    <row r="475" spans="1:14">
      <c r="A475" t="s">
        <v>1246</v>
      </c>
      <c r="B475">
        <v>707</v>
      </c>
      <c r="C475">
        <v>256</v>
      </c>
      <c r="D475">
        <v>53</v>
      </c>
      <c r="E475">
        <v>67</v>
      </c>
      <c r="F475">
        <v>53.2</v>
      </c>
      <c r="H475">
        <v>0</v>
      </c>
      <c r="I475">
        <v>0</v>
      </c>
      <c r="J475">
        <v>1</v>
      </c>
      <c r="K475">
        <v>0</v>
      </c>
      <c r="N475">
        <v>53.2</v>
      </c>
    </row>
    <row r="476" spans="1:14">
      <c r="A476" t="s">
        <v>435</v>
      </c>
      <c r="B476">
        <v>1401</v>
      </c>
      <c r="C476">
        <v>29</v>
      </c>
      <c r="D476">
        <v>583</v>
      </c>
      <c r="E476">
        <v>268</v>
      </c>
      <c r="F476">
        <v>62.8</v>
      </c>
      <c r="G476" t="s">
        <v>436</v>
      </c>
      <c r="H476">
        <v>0</v>
      </c>
      <c r="I476">
        <v>0</v>
      </c>
      <c r="J476">
        <v>1</v>
      </c>
      <c r="K476">
        <v>1</v>
      </c>
      <c r="N476">
        <v>62.8</v>
      </c>
    </row>
    <row r="477" spans="1:14">
      <c r="A477" t="s">
        <v>1247</v>
      </c>
      <c r="B477">
        <v>731</v>
      </c>
      <c r="C477">
        <v>0</v>
      </c>
      <c r="D477">
        <v>17</v>
      </c>
      <c r="E477">
        <v>0</v>
      </c>
      <c r="F477">
        <v>2.2999999999999998</v>
      </c>
      <c r="H477">
        <v>1</v>
      </c>
      <c r="I477">
        <v>0</v>
      </c>
      <c r="J477">
        <v>1</v>
      </c>
      <c r="K477">
        <v>0</v>
      </c>
      <c r="N477">
        <v>2.2999999999999998</v>
      </c>
    </row>
    <row r="478" spans="1:14">
      <c r="A478" t="s">
        <v>1248</v>
      </c>
      <c r="B478">
        <v>691</v>
      </c>
      <c r="C478">
        <v>6</v>
      </c>
      <c r="D478">
        <v>173</v>
      </c>
      <c r="E478">
        <v>92</v>
      </c>
      <c r="F478">
        <v>39.200000000000003</v>
      </c>
      <c r="H478">
        <v>0</v>
      </c>
      <c r="I478">
        <v>0</v>
      </c>
      <c r="J478">
        <v>1</v>
      </c>
      <c r="K478">
        <v>1</v>
      </c>
      <c r="N478">
        <v>39.200000000000003</v>
      </c>
    </row>
    <row r="479" spans="1:14">
      <c r="A479" t="s">
        <v>269</v>
      </c>
      <c r="B479">
        <v>1401</v>
      </c>
      <c r="C479">
        <v>0</v>
      </c>
      <c r="D479">
        <v>33</v>
      </c>
      <c r="E479">
        <v>386</v>
      </c>
      <c r="F479">
        <v>29.9</v>
      </c>
      <c r="G479" t="s">
        <v>270</v>
      </c>
      <c r="H479">
        <v>0</v>
      </c>
      <c r="I479">
        <v>0</v>
      </c>
      <c r="J479">
        <v>1</v>
      </c>
      <c r="K479">
        <v>0</v>
      </c>
      <c r="N479">
        <v>29.9</v>
      </c>
    </row>
    <row r="480" spans="1:14">
      <c r="A480" t="s">
        <v>651</v>
      </c>
      <c r="B480">
        <v>1472</v>
      </c>
      <c r="C480">
        <v>0</v>
      </c>
      <c r="D480">
        <v>293</v>
      </c>
      <c r="E480">
        <v>0</v>
      </c>
      <c r="F480">
        <v>19.899999999999999</v>
      </c>
      <c r="G480" t="s">
        <v>652</v>
      </c>
      <c r="H480">
        <v>1</v>
      </c>
      <c r="I480">
        <v>0</v>
      </c>
      <c r="J480">
        <v>1</v>
      </c>
      <c r="K480">
        <v>0</v>
      </c>
      <c r="N480">
        <v>19.899999999999999</v>
      </c>
    </row>
    <row r="481" spans="1:14">
      <c r="A481" t="s">
        <v>1249</v>
      </c>
      <c r="B481">
        <v>492</v>
      </c>
      <c r="C481">
        <v>23</v>
      </c>
      <c r="D481">
        <v>70</v>
      </c>
      <c r="E481">
        <v>139</v>
      </c>
      <c r="F481">
        <v>47.2</v>
      </c>
      <c r="H481">
        <v>0</v>
      </c>
      <c r="I481">
        <v>0</v>
      </c>
      <c r="J481">
        <v>0</v>
      </c>
      <c r="K481">
        <v>0</v>
      </c>
      <c r="N481">
        <v>47.2</v>
      </c>
    </row>
    <row r="482" spans="1:14">
      <c r="A482" t="s">
        <v>1250</v>
      </c>
      <c r="B482">
        <v>678</v>
      </c>
      <c r="C482">
        <v>49</v>
      </c>
      <c r="D482">
        <v>24</v>
      </c>
      <c r="E482">
        <v>0</v>
      </c>
      <c r="F482">
        <v>10.8</v>
      </c>
      <c r="H482">
        <v>0</v>
      </c>
      <c r="I482">
        <v>0</v>
      </c>
      <c r="J482">
        <v>0</v>
      </c>
      <c r="K482">
        <v>0</v>
      </c>
      <c r="N482">
        <v>10.8</v>
      </c>
    </row>
    <row r="483" spans="1:14">
      <c r="A483" t="s">
        <v>746</v>
      </c>
      <c r="B483">
        <v>451</v>
      </c>
      <c r="C483">
        <v>50</v>
      </c>
      <c r="D483">
        <v>131</v>
      </c>
      <c r="E483">
        <v>76</v>
      </c>
      <c r="F483">
        <v>57</v>
      </c>
      <c r="G483" t="s">
        <v>747</v>
      </c>
      <c r="H483">
        <v>1</v>
      </c>
      <c r="I483">
        <v>0</v>
      </c>
      <c r="J483">
        <v>1</v>
      </c>
      <c r="K483">
        <v>0</v>
      </c>
      <c r="N483">
        <v>57</v>
      </c>
    </row>
    <row r="484" spans="1:14">
      <c r="A484" t="s">
        <v>552</v>
      </c>
      <c r="B484">
        <v>725</v>
      </c>
      <c r="C484">
        <v>91</v>
      </c>
      <c r="D484">
        <v>1529</v>
      </c>
      <c r="E484">
        <v>45</v>
      </c>
      <c r="F484">
        <v>43.5</v>
      </c>
      <c r="G484" t="s">
        <v>553</v>
      </c>
      <c r="H484">
        <v>1</v>
      </c>
      <c r="I484">
        <v>0</v>
      </c>
      <c r="J484">
        <v>1</v>
      </c>
      <c r="K484">
        <v>0</v>
      </c>
      <c r="N484">
        <v>43.5</v>
      </c>
    </row>
    <row r="485" spans="1:14">
      <c r="A485" t="s">
        <v>1251</v>
      </c>
      <c r="B485">
        <v>958</v>
      </c>
      <c r="C485">
        <v>0</v>
      </c>
      <c r="D485">
        <v>139</v>
      </c>
      <c r="E485">
        <v>15</v>
      </c>
      <c r="F485">
        <v>16.100000000000001</v>
      </c>
      <c r="H485">
        <v>1</v>
      </c>
      <c r="I485">
        <v>0</v>
      </c>
      <c r="J485">
        <v>1</v>
      </c>
      <c r="K485">
        <v>0</v>
      </c>
      <c r="N485">
        <v>16.100000000000001</v>
      </c>
    </row>
    <row r="486" spans="1:14">
      <c r="A486" t="s">
        <v>985</v>
      </c>
      <c r="B486">
        <v>12</v>
      </c>
      <c r="C486">
        <v>231</v>
      </c>
      <c r="D486">
        <v>2218</v>
      </c>
      <c r="E486">
        <v>2</v>
      </c>
      <c r="F486">
        <v>0.5</v>
      </c>
      <c r="G486" t="s">
        <v>986</v>
      </c>
      <c r="H486">
        <v>0</v>
      </c>
      <c r="I486">
        <v>0</v>
      </c>
      <c r="J486">
        <v>1</v>
      </c>
      <c r="K486">
        <v>0</v>
      </c>
      <c r="N486">
        <v>0.5</v>
      </c>
    </row>
    <row r="487" spans="1:14">
      <c r="A487" t="s">
        <v>985</v>
      </c>
      <c r="B487">
        <v>1081</v>
      </c>
      <c r="C487">
        <v>0</v>
      </c>
      <c r="D487">
        <v>366</v>
      </c>
      <c r="E487">
        <v>5</v>
      </c>
      <c r="F487">
        <v>34.299999999999997</v>
      </c>
      <c r="G487" t="s">
        <v>986</v>
      </c>
      <c r="H487">
        <v>0</v>
      </c>
      <c r="I487">
        <v>0</v>
      </c>
      <c r="J487">
        <v>1</v>
      </c>
      <c r="K487">
        <v>0</v>
      </c>
      <c r="N487">
        <v>34.299999999999997</v>
      </c>
    </row>
    <row r="488" spans="1:14">
      <c r="A488" t="s">
        <v>567</v>
      </c>
      <c r="B488">
        <v>1821</v>
      </c>
      <c r="C488">
        <v>44</v>
      </c>
      <c r="D488">
        <v>1671</v>
      </c>
      <c r="E488">
        <v>1053</v>
      </c>
      <c r="F488">
        <v>65.8</v>
      </c>
      <c r="G488" t="s">
        <v>568</v>
      </c>
      <c r="H488">
        <v>0</v>
      </c>
      <c r="I488">
        <v>0</v>
      </c>
      <c r="J488">
        <v>1</v>
      </c>
      <c r="K488">
        <v>0</v>
      </c>
      <c r="N488">
        <v>65.8</v>
      </c>
    </row>
    <row r="489" spans="1:14">
      <c r="A489" t="s">
        <v>567</v>
      </c>
      <c r="B489">
        <v>1821</v>
      </c>
      <c r="C489">
        <v>44</v>
      </c>
      <c r="D489">
        <v>1671</v>
      </c>
      <c r="E489">
        <v>1053</v>
      </c>
      <c r="F489">
        <v>65.8</v>
      </c>
      <c r="G489" t="s">
        <v>568</v>
      </c>
      <c r="H489">
        <v>0</v>
      </c>
      <c r="I489">
        <v>0</v>
      </c>
      <c r="J489">
        <v>1</v>
      </c>
      <c r="K489">
        <v>0</v>
      </c>
      <c r="N489">
        <v>65.8</v>
      </c>
    </row>
    <row r="490" spans="1:14">
      <c r="A490" t="s">
        <v>567</v>
      </c>
      <c r="B490">
        <v>695</v>
      </c>
      <c r="C490">
        <v>461</v>
      </c>
      <c r="D490">
        <v>536</v>
      </c>
      <c r="E490">
        <v>424</v>
      </c>
      <c r="F490">
        <v>48.9</v>
      </c>
      <c r="G490" t="s">
        <v>568</v>
      </c>
      <c r="H490">
        <v>0</v>
      </c>
      <c r="I490">
        <v>0</v>
      </c>
      <c r="J490">
        <v>1</v>
      </c>
      <c r="K490">
        <v>0</v>
      </c>
      <c r="N490">
        <v>48.9</v>
      </c>
    </row>
    <row r="491" spans="1:14">
      <c r="A491" t="s">
        <v>1001</v>
      </c>
      <c r="B491">
        <v>1415</v>
      </c>
      <c r="C491">
        <v>4</v>
      </c>
      <c r="D491">
        <v>771</v>
      </c>
      <c r="E491">
        <v>612</v>
      </c>
      <c r="F491">
        <v>98</v>
      </c>
      <c r="G491" t="s">
        <v>1002</v>
      </c>
      <c r="H491">
        <v>0</v>
      </c>
      <c r="I491">
        <v>0</v>
      </c>
      <c r="J491">
        <v>1</v>
      </c>
      <c r="K491">
        <v>0</v>
      </c>
      <c r="N491">
        <v>98</v>
      </c>
    </row>
    <row r="492" spans="1:14">
      <c r="A492" t="s">
        <v>1252</v>
      </c>
      <c r="B492">
        <v>769</v>
      </c>
      <c r="C492">
        <v>0</v>
      </c>
      <c r="D492">
        <v>254</v>
      </c>
      <c r="E492">
        <v>328</v>
      </c>
      <c r="F492">
        <v>75.7</v>
      </c>
      <c r="H492">
        <v>1</v>
      </c>
      <c r="I492">
        <v>0</v>
      </c>
      <c r="J492">
        <v>1</v>
      </c>
      <c r="K492">
        <v>0</v>
      </c>
      <c r="N492">
        <v>75.7</v>
      </c>
    </row>
    <row r="493" spans="1:14">
      <c r="A493" t="s">
        <v>1253</v>
      </c>
      <c r="B493">
        <v>3902</v>
      </c>
      <c r="C493">
        <v>78</v>
      </c>
      <c r="D493">
        <v>711</v>
      </c>
      <c r="E493">
        <v>498</v>
      </c>
      <c r="F493">
        <v>33</v>
      </c>
      <c r="H493">
        <v>1</v>
      </c>
      <c r="I493">
        <v>1</v>
      </c>
      <c r="J493">
        <v>1</v>
      </c>
      <c r="K493">
        <v>0</v>
      </c>
      <c r="N493">
        <v>33</v>
      </c>
    </row>
    <row r="494" spans="1:14">
      <c r="A494" t="s">
        <v>795</v>
      </c>
      <c r="B494">
        <v>271</v>
      </c>
      <c r="C494">
        <v>56</v>
      </c>
      <c r="D494">
        <v>6198</v>
      </c>
      <c r="E494">
        <v>62</v>
      </c>
      <c r="F494">
        <v>4.3</v>
      </c>
      <c r="G494" t="s">
        <v>796</v>
      </c>
      <c r="H494">
        <v>0</v>
      </c>
      <c r="I494">
        <v>1</v>
      </c>
      <c r="J494">
        <v>1</v>
      </c>
      <c r="K494">
        <v>0</v>
      </c>
      <c r="N494">
        <v>4.3</v>
      </c>
    </row>
    <row r="495" spans="1:14">
      <c r="A495" t="s">
        <v>1021</v>
      </c>
      <c r="B495">
        <v>8403</v>
      </c>
      <c r="C495">
        <v>31</v>
      </c>
      <c r="D495">
        <v>19</v>
      </c>
      <c r="E495">
        <v>17</v>
      </c>
      <c r="F495">
        <v>0.8</v>
      </c>
      <c r="G495" t="s">
        <v>1022</v>
      </c>
      <c r="H495">
        <v>0</v>
      </c>
      <c r="I495">
        <v>0</v>
      </c>
      <c r="J495">
        <v>1</v>
      </c>
      <c r="K495">
        <v>0</v>
      </c>
      <c r="M495" t="s">
        <v>1608</v>
      </c>
      <c r="N495">
        <v>0.8</v>
      </c>
    </row>
    <row r="496" spans="1:14">
      <c r="A496" t="s">
        <v>767</v>
      </c>
      <c r="B496">
        <v>331</v>
      </c>
      <c r="C496">
        <v>3</v>
      </c>
      <c r="D496">
        <v>5</v>
      </c>
      <c r="E496">
        <v>0</v>
      </c>
      <c r="F496">
        <v>2.4</v>
      </c>
      <c r="G496" t="s">
        <v>768</v>
      </c>
      <c r="H496">
        <v>0</v>
      </c>
      <c r="I496">
        <v>0</v>
      </c>
      <c r="J496">
        <v>1</v>
      </c>
      <c r="K496">
        <v>0</v>
      </c>
      <c r="N496">
        <v>2.4</v>
      </c>
    </row>
    <row r="497" spans="1:14">
      <c r="A497" t="s">
        <v>510</v>
      </c>
      <c r="B497">
        <v>1482</v>
      </c>
      <c r="C497">
        <v>17</v>
      </c>
      <c r="D497">
        <v>0</v>
      </c>
      <c r="E497">
        <v>91</v>
      </c>
      <c r="F497">
        <v>7.3</v>
      </c>
      <c r="G497" t="s">
        <v>511</v>
      </c>
      <c r="H497">
        <v>0</v>
      </c>
      <c r="I497">
        <v>0</v>
      </c>
      <c r="J497">
        <v>1</v>
      </c>
      <c r="K497">
        <v>0</v>
      </c>
      <c r="N497">
        <v>7.3</v>
      </c>
    </row>
    <row r="498" spans="1:14">
      <c r="A498" t="s">
        <v>1254</v>
      </c>
      <c r="B498">
        <v>450</v>
      </c>
      <c r="C498">
        <v>1462</v>
      </c>
      <c r="D498">
        <v>188</v>
      </c>
      <c r="E498">
        <v>217</v>
      </c>
      <c r="F498">
        <v>24.1</v>
      </c>
      <c r="H498">
        <v>1</v>
      </c>
      <c r="I498">
        <v>0</v>
      </c>
      <c r="J498">
        <v>1</v>
      </c>
      <c r="K498">
        <v>0</v>
      </c>
      <c r="N498">
        <v>24.1</v>
      </c>
    </row>
    <row r="499" spans="1:14">
      <c r="A499" t="s">
        <v>208</v>
      </c>
      <c r="B499">
        <v>527</v>
      </c>
      <c r="C499">
        <v>0</v>
      </c>
      <c r="D499">
        <v>459</v>
      </c>
      <c r="E499">
        <v>28</v>
      </c>
      <c r="F499">
        <v>92.4</v>
      </c>
      <c r="G499" t="s">
        <v>209</v>
      </c>
      <c r="H499">
        <v>0</v>
      </c>
      <c r="I499">
        <v>0</v>
      </c>
      <c r="J499">
        <v>1</v>
      </c>
      <c r="K499">
        <v>0</v>
      </c>
      <c r="N499">
        <v>92.4</v>
      </c>
    </row>
    <row r="500" spans="1:14">
      <c r="A500" t="s">
        <v>1255</v>
      </c>
      <c r="B500">
        <v>920</v>
      </c>
      <c r="C500">
        <v>10</v>
      </c>
      <c r="D500">
        <v>49</v>
      </c>
      <c r="E500">
        <v>29</v>
      </c>
      <c r="F500">
        <v>9.6</v>
      </c>
      <c r="H500">
        <v>0</v>
      </c>
      <c r="I500">
        <v>0</v>
      </c>
      <c r="J500">
        <v>1</v>
      </c>
      <c r="K500">
        <v>0</v>
      </c>
      <c r="N500">
        <v>9.6</v>
      </c>
    </row>
    <row r="501" spans="1:14">
      <c r="A501" t="s">
        <v>1256</v>
      </c>
      <c r="B501">
        <v>1338</v>
      </c>
      <c r="C501">
        <v>4</v>
      </c>
      <c r="D501">
        <v>152</v>
      </c>
      <c r="E501">
        <v>4</v>
      </c>
      <c r="F501">
        <v>12</v>
      </c>
      <c r="H501">
        <v>0</v>
      </c>
      <c r="I501">
        <v>0</v>
      </c>
      <c r="J501">
        <v>1</v>
      </c>
      <c r="K501">
        <v>0</v>
      </c>
      <c r="N501">
        <v>12</v>
      </c>
    </row>
    <row r="502" spans="1:14">
      <c r="A502" t="s">
        <v>522</v>
      </c>
      <c r="B502">
        <v>443</v>
      </c>
      <c r="C502">
        <v>0</v>
      </c>
      <c r="D502">
        <v>18</v>
      </c>
      <c r="E502">
        <v>0</v>
      </c>
      <c r="F502">
        <v>4.0999999999999996</v>
      </c>
      <c r="G502" t="s">
        <v>523</v>
      </c>
      <c r="H502">
        <v>0</v>
      </c>
      <c r="I502">
        <v>0</v>
      </c>
      <c r="J502">
        <v>1</v>
      </c>
      <c r="K502">
        <v>0</v>
      </c>
      <c r="N502">
        <v>4.0999999999999996</v>
      </c>
    </row>
    <row r="503" spans="1:14">
      <c r="A503" t="s">
        <v>53</v>
      </c>
      <c r="B503">
        <v>1133</v>
      </c>
      <c r="C503">
        <v>2</v>
      </c>
      <c r="D503">
        <v>11</v>
      </c>
      <c r="E503">
        <v>0</v>
      </c>
      <c r="F503">
        <v>1.1000000000000001</v>
      </c>
      <c r="G503" t="s">
        <v>54</v>
      </c>
      <c r="H503">
        <v>1</v>
      </c>
      <c r="I503">
        <v>0</v>
      </c>
      <c r="J503">
        <v>1</v>
      </c>
      <c r="K503">
        <v>0</v>
      </c>
      <c r="N503">
        <v>1.1000000000000001</v>
      </c>
    </row>
    <row r="504" spans="1:14">
      <c r="A504" t="s">
        <v>695</v>
      </c>
      <c r="B504">
        <v>728</v>
      </c>
      <c r="C504">
        <v>5769</v>
      </c>
      <c r="D504">
        <v>70</v>
      </c>
      <c r="E504">
        <v>2</v>
      </c>
      <c r="F504">
        <v>12.5</v>
      </c>
      <c r="G504" t="s">
        <v>696</v>
      </c>
      <c r="H504">
        <v>0</v>
      </c>
      <c r="I504">
        <v>0</v>
      </c>
      <c r="J504">
        <v>1</v>
      </c>
      <c r="K504">
        <v>0</v>
      </c>
      <c r="N504">
        <v>12.5</v>
      </c>
    </row>
    <row r="505" spans="1:14">
      <c r="A505" t="s">
        <v>514</v>
      </c>
      <c r="B505">
        <v>2020</v>
      </c>
      <c r="C505">
        <v>6</v>
      </c>
      <c r="D505">
        <v>109</v>
      </c>
      <c r="E505">
        <v>9</v>
      </c>
      <c r="F505">
        <v>6.1</v>
      </c>
      <c r="G505" t="s">
        <v>515</v>
      </c>
      <c r="H505">
        <v>1</v>
      </c>
      <c r="I505">
        <v>0</v>
      </c>
      <c r="J505">
        <v>1</v>
      </c>
      <c r="K505">
        <v>0</v>
      </c>
      <c r="N505">
        <v>6.1</v>
      </c>
    </row>
    <row r="506" spans="1:14">
      <c r="A506" t="s">
        <v>1257</v>
      </c>
      <c r="B506">
        <v>1401</v>
      </c>
      <c r="C506">
        <v>14</v>
      </c>
      <c r="D506">
        <v>21</v>
      </c>
      <c r="E506">
        <v>68</v>
      </c>
      <c r="F506">
        <v>7.4</v>
      </c>
      <c r="H506">
        <v>1</v>
      </c>
      <c r="I506">
        <v>0</v>
      </c>
      <c r="J506">
        <v>1</v>
      </c>
      <c r="K506">
        <v>0</v>
      </c>
      <c r="N506">
        <v>7.4</v>
      </c>
    </row>
    <row r="507" spans="1:14">
      <c r="A507" t="s">
        <v>1258</v>
      </c>
      <c r="B507">
        <v>2214</v>
      </c>
      <c r="C507">
        <v>36</v>
      </c>
      <c r="D507">
        <v>7</v>
      </c>
      <c r="E507">
        <v>0</v>
      </c>
      <c r="F507">
        <v>1.9</v>
      </c>
      <c r="H507">
        <v>0</v>
      </c>
      <c r="I507">
        <v>0</v>
      </c>
      <c r="J507">
        <v>1</v>
      </c>
      <c r="K507">
        <v>0</v>
      </c>
      <c r="N507">
        <v>1.9</v>
      </c>
    </row>
    <row r="508" spans="1:14">
      <c r="A508" t="s">
        <v>1259</v>
      </c>
      <c r="B508">
        <v>2227</v>
      </c>
      <c r="C508">
        <v>35</v>
      </c>
      <c r="D508">
        <v>10</v>
      </c>
      <c r="E508">
        <v>69</v>
      </c>
      <c r="F508">
        <v>5.0999999999999996</v>
      </c>
      <c r="H508">
        <v>0</v>
      </c>
      <c r="I508">
        <v>0</v>
      </c>
      <c r="J508">
        <v>1</v>
      </c>
      <c r="K508">
        <v>0</v>
      </c>
      <c r="N508">
        <v>5.0999999999999996</v>
      </c>
    </row>
    <row r="509" spans="1:14">
      <c r="A509" t="s">
        <v>1260</v>
      </c>
      <c r="B509">
        <v>3116</v>
      </c>
      <c r="C509">
        <v>2</v>
      </c>
      <c r="D509">
        <v>23</v>
      </c>
      <c r="E509">
        <v>3</v>
      </c>
      <c r="F509">
        <v>0.9</v>
      </c>
      <c r="H509">
        <v>0</v>
      </c>
      <c r="I509">
        <v>0</v>
      </c>
      <c r="J509">
        <v>1</v>
      </c>
      <c r="K509">
        <v>0</v>
      </c>
      <c r="N509">
        <v>0.9</v>
      </c>
    </row>
    <row r="510" spans="1:14">
      <c r="A510" t="s">
        <v>1261</v>
      </c>
      <c r="B510">
        <v>1344</v>
      </c>
      <c r="C510">
        <v>61</v>
      </c>
      <c r="D510">
        <v>101</v>
      </c>
      <c r="E510">
        <v>0</v>
      </c>
      <c r="F510">
        <v>12.1</v>
      </c>
      <c r="H510">
        <v>1</v>
      </c>
      <c r="I510">
        <v>0</v>
      </c>
      <c r="J510">
        <v>1</v>
      </c>
      <c r="K510">
        <v>0</v>
      </c>
      <c r="N510">
        <v>12.1</v>
      </c>
    </row>
    <row r="511" spans="1:14">
      <c r="A511" t="s">
        <v>1262</v>
      </c>
      <c r="B511">
        <v>2091</v>
      </c>
      <c r="C511">
        <v>188</v>
      </c>
      <c r="D511">
        <v>300</v>
      </c>
      <c r="E511">
        <v>70</v>
      </c>
      <c r="F511">
        <v>26.7</v>
      </c>
      <c r="H511">
        <v>1</v>
      </c>
      <c r="I511">
        <v>0</v>
      </c>
      <c r="J511">
        <v>1</v>
      </c>
      <c r="K511">
        <v>0</v>
      </c>
      <c r="N511">
        <v>26.7</v>
      </c>
    </row>
    <row r="512" spans="1:14">
      <c r="A512" t="s">
        <v>1263</v>
      </c>
      <c r="B512">
        <v>954</v>
      </c>
      <c r="C512">
        <v>0</v>
      </c>
      <c r="D512">
        <v>7</v>
      </c>
      <c r="E512">
        <v>0</v>
      </c>
      <c r="F512">
        <v>0.7</v>
      </c>
      <c r="H512">
        <v>0</v>
      </c>
      <c r="I512">
        <v>0</v>
      </c>
      <c r="J512">
        <v>1</v>
      </c>
      <c r="K512">
        <v>0</v>
      </c>
      <c r="N512">
        <v>0.7</v>
      </c>
    </row>
    <row r="513" spans="1:14">
      <c r="A513" t="s">
        <v>819</v>
      </c>
      <c r="B513">
        <v>2091</v>
      </c>
      <c r="C513">
        <v>188</v>
      </c>
      <c r="D513">
        <v>300</v>
      </c>
      <c r="E513">
        <v>70</v>
      </c>
      <c r="F513">
        <v>26.7</v>
      </c>
      <c r="G513" t="s">
        <v>820</v>
      </c>
      <c r="H513">
        <v>1</v>
      </c>
      <c r="I513">
        <v>0</v>
      </c>
      <c r="J513">
        <v>1</v>
      </c>
      <c r="K513">
        <v>0</v>
      </c>
      <c r="N513">
        <v>26.7</v>
      </c>
    </row>
    <row r="514" spans="1:14">
      <c r="A514" t="s">
        <v>677</v>
      </c>
      <c r="B514">
        <v>2091</v>
      </c>
      <c r="C514">
        <v>188</v>
      </c>
      <c r="D514">
        <v>300</v>
      </c>
      <c r="E514">
        <v>70</v>
      </c>
      <c r="F514">
        <v>26.7</v>
      </c>
      <c r="G514" t="s">
        <v>678</v>
      </c>
      <c r="H514">
        <v>1</v>
      </c>
      <c r="I514">
        <v>0</v>
      </c>
      <c r="J514">
        <v>1</v>
      </c>
      <c r="K514">
        <v>0</v>
      </c>
      <c r="N514">
        <v>26.7</v>
      </c>
    </row>
    <row r="515" spans="1:14">
      <c r="A515" t="s">
        <v>649</v>
      </c>
      <c r="B515">
        <v>1237</v>
      </c>
      <c r="C515">
        <v>76</v>
      </c>
      <c r="D515">
        <v>22</v>
      </c>
      <c r="E515">
        <v>18</v>
      </c>
      <c r="F515">
        <v>9.4</v>
      </c>
      <c r="G515" t="s">
        <v>650</v>
      </c>
      <c r="H515">
        <v>1</v>
      </c>
      <c r="I515">
        <v>0</v>
      </c>
      <c r="J515">
        <v>1</v>
      </c>
      <c r="K515">
        <v>0</v>
      </c>
      <c r="N515">
        <v>9.4</v>
      </c>
    </row>
    <row r="516" spans="1:14">
      <c r="A516" t="s">
        <v>1264</v>
      </c>
      <c r="B516">
        <v>4323</v>
      </c>
      <c r="C516">
        <v>22</v>
      </c>
      <c r="D516">
        <v>19</v>
      </c>
      <c r="E516">
        <v>0</v>
      </c>
      <c r="F516">
        <v>0.9</v>
      </c>
      <c r="H516">
        <v>0</v>
      </c>
      <c r="I516">
        <v>0</v>
      </c>
      <c r="J516">
        <v>1</v>
      </c>
      <c r="K516">
        <v>0</v>
      </c>
      <c r="N516">
        <v>0.9</v>
      </c>
    </row>
    <row r="517" spans="1:14">
      <c r="A517" t="s">
        <v>367</v>
      </c>
      <c r="B517">
        <v>2228</v>
      </c>
      <c r="C517">
        <v>626</v>
      </c>
      <c r="D517">
        <v>15</v>
      </c>
      <c r="E517">
        <v>55</v>
      </c>
      <c r="F517">
        <v>31.2</v>
      </c>
      <c r="G517" t="s">
        <v>48</v>
      </c>
      <c r="H517">
        <v>1</v>
      </c>
      <c r="I517">
        <v>0</v>
      </c>
      <c r="J517">
        <v>1</v>
      </c>
      <c r="K517">
        <v>0</v>
      </c>
      <c r="N517">
        <v>31.2</v>
      </c>
    </row>
    <row r="518" spans="1:14">
      <c r="A518" t="s">
        <v>1265</v>
      </c>
      <c r="B518">
        <v>4433</v>
      </c>
      <c r="C518">
        <v>121</v>
      </c>
      <c r="D518">
        <v>43</v>
      </c>
      <c r="E518">
        <v>144</v>
      </c>
      <c r="F518">
        <v>6.9</v>
      </c>
      <c r="H518">
        <v>1</v>
      </c>
      <c r="I518">
        <v>0</v>
      </c>
      <c r="J518">
        <v>1</v>
      </c>
      <c r="K518">
        <v>0</v>
      </c>
      <c r="N518">
        <v>6.9</v>
      </c>
    </row>
    <row r="519" spans="1:14">
      <c r="A519" t="s">
        <v>1266</v>
      </c>
      <c r="B519">
        <v>2606</v>
      </c>
      <c r="C519">
        <v>2</v>
      </c>
      <c r="D519">
        <v>20</v>
      </c>
      <c r="E519">
        <v>2</v>
      </c>
      <c r="F519">
        <v>0.9</v>
      </c>
      <c r="H519">
        <v>1</v>
      </c>
      <c r="I519">
        <v>0</v>
      </c>
      <c r="J519">
        <v>1</v>
      </c>
      <c r="K519">
        <v>0</v>
      </c>
      <c r="N519">
        <v>0.9</v>
      </c>
    </row>
    <row r="520" spans="1:14">
      <c r="A520" t="s">
        <v>1267</v>
      </c>
      <c r="B520">
        <v>4433</v>
      </c>
      <c r="C520">
        <v>121</v>
      </c>
      <c r="D520">
        <v>43</v>
      </c>
      <c r="E520">
        <v>144</v>
      </c>
      <c r="F520">
        <v>6.9</v>
      </c>
      <c r="H520">
        <v>0</v>
      </c>
      <c r="I520">
        <v>0</v>
      </c>
      <c r="J520">
        <v>0</v>
      </c>
      <c r="K520">
        <v>0</v>
      </c>
      <c r="N520">
        <v>6.9</v>
      </c>
    </row>
    <row r="521" spans="1:14">
      <c r="A521" t="s">
        <v>1268</v>
      </c>
      <c r="B521">
        <v>4433</v>
      </c>
      <c r="C521">
        <v>121</v>
      </c>
      <c r="D521">
        <v>43</v>
      </c>
      <c r="E521">
        <v>144</v>
      </c>
      <c r="F521">
        <v>6.9</v>
      </c>
      <c r="H521">
        <v>1</v>
      </c>
      <c r="I521">
        <v>0</v>
      </c>
      <c r="J521">
        <v>1</v>
      </c>
      <c r="K521">
        <v>0</v>
      </c>
      <c r="N521">
        <v>6.9</v>
      </c>
    </row>
    <row r="522" spans="1:14">
      <c r="A522" t="s">
        <v>1269</v>
      </c>
      <c r="B522">
        <v>4043</v>
      </c>
      <c r="C522">
        <v>50</v>
      </c>
      <c r="D522">
        <v>6</v>
      </c>
      <c r="E522">
        <v>0</v>
      </c>
      <c r="F522">
        <v>1.4</v>
      </c>
      <c r="H522">
        <v>0</v>
      </c>
      <c r="I522">
        <v>0</v>
      </c>
      <c r="J522">
        <v>1</v>
      </c>
      <c r="K522">
        <v>0</v>
      </c>
      <c r="N522">
        <v>1.4</v>
      </c>
    </row>
    <row r="523" spans="1:14">
      <c r="A523" t="s">
        <v>1270</v>
      </c>
      <c r="B523">
        <v>2228</v>
      </c>
      <c r="C523">
        <v>626</v>
      </c>
      <c r="D523">
        <v>15</v>
      </c>
      <c r="E523">
        <v>55</v>
      </c>
      <c r="F523">
        <v>31.2</v>
      </c>
      <c r="H523">
        <v>1</v>
      </c>
      <c r="I523">
        <v>0</v>
      </c>
      <c r="J523">
        <v>1</v>
      </c>
      <c r="K523">
        <v>0</v>
      </c>
      <c r="N523">
        <v>31.2</v>
      </c>
    </row>
    <row r="524" spans="1:14">
      <c r="A524" t="s">
        <v>1271</v>
      </c>
      <c r="B524">
        <v>1159</v>
      </c>
      <c r="C524">
        <v>10</v>
      </c>
      <c r="D524">
        <v>270</v>
      </c>
      <c r="E524">
        <v>3</v>
      </c>
      <c r="F524">
        <v>24.4</v>
      </c>
      <c r="H524">
        <v>1</v>
      </c>
      <c r="I524">
        <v>0</v>
      </c>
      <c r="J524">
        <v>1</v>
      </c>
      <c r="K524">
        <v>0</v>
      </c>
      <c r="N524">
        <v>24.4</v>
      </c>
    </row>
    <row r="525" spans="1:14">
      <c r="A525" t="s">
        <v>617</v>
      </c>
      <c r="B525">
        <v>1845</v>
      </c>
      <c r="C525">
        <v>45</v>
      </c>
      <c r="D525">
        <v>51</v>
      </c>
      <c r="E525">
        <v>3</v>
      </c>
      <c r="F525">
        <v>5.4</v>
      </c>
      <c r="G525" t="s">
        <v>618</v>
      </c>
      <c r="H525">
        <v>0</v>
      </c>
      <c r="I525">
        <v>0</v>
      </c>
      <c r="J525">
        <v>1</v>
      </c>
      <c r="K525">
        <v>0</v>
      </c>
      <c r="N525">
        <v>5.4</v>
      </c>
    </row>
    <row r="526" spans="1:14">
      <c r="A526" t="s">
        <v>1272</v>
      </c>
      <c r="B526">
        <v>1845</v>
      </c>
      <c r="C526">
        <v>45</v>
      </c>
      <c r="D526">
        <v>51</v>
      </c>
      <c r="E526">
        <v>3</v>
      </c>
      <c r="F526">
        <v>5.4</v>
      </c>
      <c r="H526">
        <v>0</v>
      </c>
      <c r="I526">
        <v>0</v>
      </c>
      <c r="J526">
        <v>1</v>
      </c>
      <c r="K526">
        <v>0</v>
      </c>
      <c r="N526">
        <v>5.4</v>
      </c>
    </row>
    <row r="527" spans="1:14">
      <c r="A527" t="s">
        <v>619</v>
      </c>
      <c r="B527">
        <v>802</v>
      </c>
      <c r="C527">
        <v>62</v>
      </c>
      <c r="D527">
        <v>46</v>
      </c>
      <c r="E527">
        <v>50</v>
      </c>
      <c r="F527">
        <v>19.7</v>
      </c>
      <c r="G527" t="s">
        <v>620</v>
      </c>
      <c r="H527">
        <v>0</v>
      </c>
      <c r="I527">
        <v>0</v>
      </c>
      <c r="J527">
        <v>1</v>
      </c>
      <c r="K527">
        <v>0</v>
      </c>
      <c r="N527">
        <v>19.7</v>
      </c>
    </row>
    <row r="528" spans="1:14">
      <c r="A528" t="s">
        <v>1273</v>
      </c>
      <c r="B528">
        <v>802</v>
      </c>
      <c r="C528">
        <v>62</v>
      </c>
      <c r="D528">
        <v>46</v>
      </c>
      <c r="E528">
        <v>50</v>
      </c>
      <c r="F528">
        <v>19.7</v>
      </c>
      <c r="H528">
        <v>0</v>
      </c>
      <c r="I528">
        <v>0</v>
      </c>
      <c r="J528">
        <v>1</v>
      </c>
      <c r="K528">
        <v>0</v>
      </c>
      <c r="N528">
        <v>19.7</v>
      </c>
    </row>
    <row r="529" spans="1:14">
      <c r="A529" t="s">
        <v>271</v>
      </c>
      <c r="B529">
        <v>4526</v>
      </c>
      <c r="C529">
        <v>123</v>
      </c>
      <c r="D529">
        <v>41</v>
      </c>
      <c r="E529">
        <v>51</v>
      </c>
      <c r="F529">
        <v>4.8</v>
      </c>
      <c r="G529" t="s">
        <v>272</v>
      </c>
      <c r="H529">
        <v>1</v>
      </c>
      <c r="I529">
        <v>0</v>
      </c>
      <c r="J529">
        <v>1</v>
      </c>
      <c r="K529">
        <v>0</v>
      </c>
      <c r="L529" t="s">
        <v>1608</v>
      </c>
      <c r="M529" t="s">
        <v>1608</v>
      </c>
      <c r="N529">
        <v>4.8</v>
      </c>
    </row>
    <row r="530" spans="1:14">
      <c r="A530" t="s">
        <v>271</v>
      </c>
      <c r="B530">
        <v>872</v>
      </c>
      <c r="C530">
        <v>530</v>
      </c>
      <c r="D530">
        <v>27</v>
      </c>
      <c r="E530">
        <v>113</v>
      </c>
      <c r="F530">
        <v>76.8</v>
      </c>
      <c r="G530" t="s">
        <v>272</v>
      </c>
      <c r="H530">
        <v>1</v>
      </c>
      <c r="I530">
        <v>0</v>
      </c>
      <c r="J530">
        <v>1</v>
      </c>
      <c r="K530">
        <v>0</v>
      </c>
      <c r="L530" t="s">
        <v>1608</v>
      </c>
      <c r="M530" t="s">
        <v>1608</v>
      </c>
      <c r="N530">
        <v>76.8</v>
      </c>
    </row>
    <row r="531" spans="1:14">
      <c r="A531" t="s">
        <v>271</v>
      </c>
      <c r="B531">
        <v>872</v>
      </c>
      <c r="C531">
        <v>530</v>
      </c>
      <c r="D531">
        <v>27</v>
      </c>
      <c r="E531">
        <v>113</v>
      </c>
      <c r="F531">
        <v>76.8</v>
      </c>
      <c r="G531" t="s">
        <v>272</v>
      </c>
      <c r="H531">
        <v>1</v>
      </c>
      <c r="I531">
        <v>0</v>
      </c>
      <c r="J531">
        <v>1</v>
      </c>
      <c r="K531">
        <v>0</v>
      </c>
      <c r="L531" t="s">
        <v>1608</v>
      </c>
      <c r="M531" t="s">
        <v>1608</v>
      </c>
      <c r="N531">
        <v>76.8</v>
      </c>
    </row>
    <row r="532" spans="1:14">
      <c r="A532" t="s">
        <v>55</v>
      </c>
      <c r="B532">
        <v>717</v>
      </c>
      <c r="C532">
        <v>27</v>
      </c>
      <c r="D532">
        <v>105</v>
      </c>
      <c r="E532">
        <v>368</v>
      </c>
      <c r="F532">
        <v>69.7</v>
      </c>
      <c r="G532" t="s">
        <v>48</v>
      </c>
      <c r="H532">
        <v>1</v>
      </c>
      <c r="I532">
        <v>0</v>
      </c>
      <c r="J532">
        <v>1</v>
      </c>
      <c r="K532">
        <v>0</v>
      </c>
      <c r="L532" t="s">
        <v>1608</v>
      </c>
      <c r="M532" t="s">
        <v>1608</v>
      </c>
      <c r="N532">
        <v>69.7</v>
      </c>
    </row>
    <row r="533" spans="1:14">
      <c r="A533" t="s">
        <v>429</v>
      </c>
      <c r="B533">
        <v>1833</v>
      </c>
      <c r="C533">
        <v>619</v>
      </c>
      <c r="D533">
        <v>472</v>
      </c>
      <c r="E533">
        <v>8</v>
      </c>
      <c r="F533">
        <v>60</v>
      </c>
      <c r="G533" t="s">
        <v>48</v>
      </c>
      <c r="H533">
        <v>1</v>
      </c>
      <c r="I533">
        <v>0</v>
      </c>
      <c r="J533">
        <v>1</v>
      </c>
      <c r="K533">
        <v>0</v>
      </c>
      <c r="L533" t="s">
        <v>1608</v>
      </c>
      <c r="M533" t="s">
        <v>1608</v>
      </c>
      <c r="N533">
        <v>60</v>
      </c>
    </row>
    <row r="534" spans="1:14">
      <c r="A534" t="s">
        <v>384</v>
      </c>
      <c r="B534">
        <v>1282</v>
      </c>
      <c r="C534">
        <v>55</v>
      </c>
      <c r="D534">
        <v>639</v>
      </c>
      <c r="E534">
        <v>263</v>
      </c>
      <c r="F534">
        <v>74.599999999999994</v>
      </c>
      <c r="G534" t="s">
        <v>385</v>
      </c>
      <c r="H534">
        <v>0</v>
      </c>
      <c r="I534">
        <v>0</v>
      </c>
      <c r="J534">
        <v>1</v>
      </c>
      <c r="K534">
        <v>0</v>
      </c>
      <c r="N534">
        <v>74.599999999999994</v>
      </c>
    </row>
    <row r="535" spans="1:14">
      <c r="A535" t="s">
        <v>1274</v>
      </c>
      <c r="B535">
        <v>503</v>
      </c>
      <c r="C535">
        <v>2</v>
      </c>
      <c r="D535">
        <v>8</v>
      </c>
      <c r="E535">
        <v>0</v>
      </c>
      <c r="F535">
        <v>2</v>
      </c>
      <c r="H535">
        <v>0</v>
      </c>
      <c r="I535">
        <v>0</v>
      </c>
      <c r="J535">
        <v>0</v>
      </c>
      <c r="K535">
        <v>0</v>
      </c>
      <c r="N535">
        <v>2</v>
      </c>
    </row>
    <row r="536" spans="1:14">
      <c r="A536" t="s">
        <v>332</v>
      </c>
      <c r="B536">
        <v>764</v>
      </c>
      <c r="C536">
        <v>0</v>
      </c>
      <c r="D536">
        <v>553</v>
      </c>
      <c r="E536">
        <v>911</v>
      </c>
      <c r="F536">
        <v>52.2</v>
      </c>
      <c r="G536" t="s">
        <v>333</v>
      </c>
      <c r="H536">
        <v>1</v>
      </c>
      <c r="I536">
        <v>0</v>
      </c>
      <c r="J536">
        <v>1</v>
      </c>
      <c r="K536">
        <v>0</v>
      </c>
      <c r="N536">
        <v>52.2</v>
      </c>
    </row>
    <row r="537" spans="1:14">
      <c r="A537" t="s">
        <v>282</v>
      </c>
      <c r="B537">
        <v>764</v>
      </c>
      <c r="C537">
        <v>0</v>
      </c>
      <c r="D537">
        <v>553</v>
      </c>
      <c r="E537">
        <v>911</v>
      </c>
      <c r="F537">
        <v>52.2</v>
      </c>
      <c r="G537" t="s">
        <v>283</v>
      </c>
      <c r="H537">
        <v>0</v>
      </c>
      <c r="I537">
        <v>1</v>
      </c>
      <c r="J537">
        <v>1</v>
      </c>
      <c r="K537">
        <v>0</v>
      </c>
      <c r="N537">
        <v>52.2</v>
      </c>
    </row>
    <row r="538" spans="1:14">
      <c r="A538" t="s">
        <v>282</v>
      </c>
      <c r="B538">
        <v>764</v>
      </c>
      <c r="C538">
        <v>0</v>
      </c>
      <c r="D538">
        <v>553</v>
      </c>
      <c r="E538">
        <v>911</v>
      </c>
      <c r="F538">
        <v>52.2</v>
      </c>
      <c r="G538" t="s">
        <v>283</v>
      </c>
      <c r="H538">
        <v>0</v>
      </c>
      <c r="I538">
        <v>1</v>
      </c>
      <c r="J538">
        <v>1</v>
      </c>
      <c r="K538">
        <v>0</v>
      </c>
      <c r="N538">
        <v>52.2</v>
      </c>
    </row>
    <row r="539" spans="1:14">
      <c r="A539" t="s">
        <v>282</v>
      </c>
      <c r="B539">
        <v>2638</v>
      </c>
      <c r="C539">
        <v>76</v>
      </c>
      <c r="D539">
        <v>633</v>
      </c>
      <c r="E539">
        <v>172</v>
      </c>
      <c r="F539">
        <v>33.4</v>
      </c>
      <c r="G539" t="s">
        <v>283</v>
      </c>
      <c r="H539">
        <v>0</v>
      </c>
      <c r="I539">
        <v>1</v>
      </c>
      <c r="J539">
        <v>1</v>
      </c>
      <c r="K539">
        <v>0</v>
      </c>
      <c r="N539">
        <v>33.4</v>
      </c>
    </row>
    <row r="540" spans="1:14">
      <c r="A540" t="s">
        <v>282</v>
      </c>
      <c r="B540">
        <v>764</v>
      </c>
      <c r="C540">
        <v>0</v>
      </c>
      <c r="D540">
        <v>553</v>
      </c>
      <c r="E540">
        <v>911</v>
      </c>
      <c r="F540">
        <v>52.2</v>
      </c>
      <c r="G540" t="s">
        <v>283</v>
      </c>
      <c r="H540">
        <v>0</v>
      </c>
      <c r="I540">
        <v>1</v>
      </c>
      <c r="J540">
        <v>1</v>
      </c>
      <c r="K540">
        <v>0</v>
      </c>
      <c r="N540">
        <v>52.2</v>
      </c>
    </row>
    <row r="541" spans="1:14">
      <c r="A541" t="s">
        <v>103</v>
      </c>
      <c r="B541">
        <v>943</v>
      </c>
      <c r="C541">
        <v>26</v>
      </c>
      <c r="D541">
        <v>21</v>
      </c>
      <c r="E541">
        <v>402</v>
      </c>
      <c r="F541">
        <v>47.6</v>
      </c>
      <c r="G541" t="s">
        <v>104</v>
      </c>
      <c r="H541">
        <v>0</v>
      </c>
      <c r="I541">
        <v>0</v>
      </c>
      <c r="J541">
        <v>1</v>
      </c>
      <c r="K541">
        <v>0</v>
      </c>
      <c r="N541">
        <v>47.6</v>
      </c>
    </row>
    <row r="542" spans="1:14">
      <c r="A542" t="s">
        <v>607</v>
      </c>
      <c r="B542">
        <v>816</v>
      </c>
      <c r="C542">
        <v>24</v>
      </c>
      <c r="D542">
        <v>45</v>
      </c>
      <c r="E542">
        <v>4</v>
      </c>
      <c r="F542">
        <v>8.9</v>
      </c>
      <c r="G542" t="s">
        <v>608</v>
      </c>
      <c r="H542">
        <v>1</v>
      </c>
      <c r="I542">
        <v>0</v>
      </c>
      <c r="J542">
        <v>1</v>
      </c>
      <c r="K542">
        <v>0</v>
      </c>
      <c r="N542">
        <v>8.9</v>
      </c>
    </row>
    <row r="543" spans="1:14">
      <c r="A543" t="s">
        <v>239</v>
      </c>
      <c r="B543">
        <v>1700</v>
      </c>
      <c r="C543">
        <v>0</v>
      </c>
      <c r="D543">
        <v>112</v>
      </c>
      <c r="E543">
        <v>927</v>
      </c>
      <c r="F543">
        <v>61.1</v>
      </c>
      <c r="G543" t="s">
        <v>240</v>
      </c>
      <c r="H543">
        <v>0</v>
      </c>
      <c r="I543">
        <v>1</v>
      </c>
      <c r="J543">
        <v>1</v>
      </c>
      <c r="K543">
        <v>0</v>
      </c>
      <c r="N543">
        <v>61.1</v>
      </c>
    </row>
    <row r="544" spans="1:14">
      <c r="A544" t="s">
        <v>1275</v>
      </c>
      <c r="B544">
        <v>430</v>
      </c>
      <c r="C544">
        <v>0</v>
      </c>
      <c r="D544">
        <v>152</v>
      </c>
      <c r="E544">
        <v>262</v>
      </c>
      <c r="F544">
        <v>96.3</v>
      </c>
      <c r="H544">
        <v>1</v>
      </c>
      <c r="I544">
        <v>0</v>
      </c>
      <c r="J544">
        <v>0</v>
      </c>
      <c r="K544">
        <v>0</v>
      </c>
      <c r="N544">
        <v>96.3</v>
      </c>
    </row>
    <row r="545" spans="1:14">
      <c r="A545" t="s">
        <v>759</v>
      </c>
      <c r="B545">
        <v>1464</v>
      </c>
      <c r="C545">
        <v>0</v>
      </c>
      <c r="D545">
        <v>138</v>
      </c>
      <c r="E545">
        <v>7</v>
      </c>
      <c r="F545">
        <v>9.9</v>
      </c>
      <c r="G545" t="s">
        <v>760</v>
      </c>
      <c r="H545">
        <v>0</v>
      </c>
      <c r="I545">
        <v>0</v>
      </c>
      <c r="J545">
        <v>1</v>
      </c>
      <c r="K545">
        <v>0</v>
      </c>
      <c r="N545">
        <v>9.9</v>
      </c>
    </row>
    <row r="546" spans="1:14">
      <c r="A546" t="s">
        <v>732</v>
      </c>
      <c r="B546">
        <v>2047</v>
      </c>
      <c r="C546">
        <v>48</v>
      </c>
      <c r="D546">
        <v>16</v>
      </c>
      <c r="E546">
        <v>4</v>
      </c>
      <c r="F546">
        <v>3.3</v>
      </c>
      <c r="G546" t="s">
        <v>733</v>
      </c>
      <c r="H546">
        <v>0</v>
      </c>
      <c r="I546">
        <v>0</v>
      </c>
      <c r="J546">
        <v>1</v>
      </c>
      <c r="K546">
        <v>0</v>
      </c>
      <c r="N546">
        <v>3.3</v>
      </c>
    </row>
    <row r="547" spans="1:14">
      <c r="A547" t="s">
        <v>212</v>
      </c>
      <c r="B547">
        <v>1528</v>
      </c>
      <c r="C547">
        <v>14</v>
      </c>
      <c r="D547">
        <v>81</v>
      </c>
      <c r="E547">
        <v>0</v>
      </c>
      <c r="F547">
        <v>6.2</v>
      </c>
      <c r="G547" t="s">
        <v>213</v>
      </c>
      <c r="H547">
        <v>0</v>
      </c>
      <c r="I547">
        <v>1</v>
      </c>
      <c r="J547">
        <v>0</v>
      </c>
      <c r="K547">
        <v>0</v>
      </c>
      <c r="N547">
        <v>6.2</v>
      </c>
    </row>
    <row r="548" spans="1:14">
      <c r="A548" t="s">
        <v>1276</v>
      </c>
      <c r="B548">
        <v>869</v>
      </c>
      <c r="C548">
        <v>1</v>
      </c>
      <c r="D548">
        <v>12</v>
      </c>
      <c r="E548">
        <v>148</v>
      </c>
      <c r="F548">
        <v>18.5</v>
      </c>
      <c r="H548">
        <v>1</v>
      </c>
      <c r="I548">
        <v>0</v>
      </c>
      <c r="J548">
        <v>1</v>
      </c>
      <c r="K548">
        <v>0</v>
      </c>
      <c r="N548">
        <v>18.5</v>
      </c>
    </row>
    <row r="549" spans="1:14">
      <c r="A549" t="s">
        <v>496</v>
      </c>
      <c r="B549">
        <v>3171</v>
      </c>
      <c r="C549">
        <v>62</v>
      </c>
      <c r="D549">
        <v>17</v>
      </c>
      <c r="E549">
        <v>5</v>
      </c>
      <c r="F549">
        <v>2.6</v>
      </c>
      <c r="G549" t="s">
        <v>497</v>
      </c>
      <c r="H549">
        <v>0</v>
      </c>
      <c r="I549">
        <v>1</v>
      </c>
      <c r="J549">
        <v>1</v>
      </c>
      <c r="K549">
        <v>0</v>
      </c>
      <c r="N549">
        <v>2.6</v>
      </c>
    </row>
    <row r="550" spans="1:14">
      <c r="A550" t="s">
        <v>1277</v>
      </c>
      <c r="B550">
        <v>2042</v>
      </c>
      <c r="C550">
        <v>28</v>
      </c>
      <c r="D550">
        <v>110</v>
      </c>
      <c r="E550">
        <v>820</v>
      </c>
      <c r="F550">
        <v>46.9</v>
      </c>
      <c r="H550">
        <v>0</v>
      </c>
      <c r="I550">
        <v>0</v>
      </c>
      <c r="J550">
        <v>0</v>
      </c>
      <c r="K550">
        <v>0</v>
      </c>
      <c r="N550">
        <v>46.9</v>
      </c>
    </row>
    <row r="551" spans="1:14">
      <c r="A551" t="s">
        <v>1065</v>
      </c>
      <c r="B551">
        <v>6743</v>
      </c>
      <c r="C551">
        <v>44</v>
      </c>
      <c r="D551">
        <v>38</v>
      </c>
      <c r="E551">
        <v>17</v>
      </c>
      <c r="F551">
        <v>1.5</v>
      </c>
      <c r="G551" t="s">
        <v>1066</v>
      </c>
      <c r="H551">
        <v>0</v>
      </c>
      <c r="I551">
        <v>0</v>
      </c>
      <c r="J551">
        <v>0</v>
      </c>
      <c r="K551">
        <v>0</v>
      </c>
      <c r="N551">
        <v>1.5</v>
      </c>
    </row>
    <row r="552" spans="1:14">
      <c r="A552" t="s">
        <v>1278</v>
      </c>
      <c r="B552">
        <v>1199</v>
      </c>
      <c r="C552">
        <v>8</v>
      </c>
      <c r="D552">
        <v>15</v>
      </c>
      <c r="E552">
        <v>5</v>
      </c>
      <c r="F552">
        <v>2.2999999999999998</v>
      </c>
      <c r="H552">
        <v>0</v>
      </c>
      <c r="I552">
        <v>0</v>
      </c>
      <c r="J552">
        <v>0</v>
      </c>
      <c r="K552">
        <v>0</v>
      </c>
      <c r="N552">
        <v>2.2999999999999998</v>
      </c>
    </row>
    <row r="553" spans="1:14">
      <c r="A553" t="s">
        <v>983</v>
      </c>
      <c r="B553">
        <v>2120</v>
      </c>
      <c r="C553">
        <v>125</v>
      </c>
      <c r="D553">
        <v>6</v>
      </c>
      <c r="E553">
        <v>7</v>
      </c>
      <c r="F553">
        <v>6.5</v>
      </c>
      <c r="G553" t="s">
        <v>984</v>
      </c>
      <c r="H553">
        <v>0</v>
      </c>
      <c r="I553">
        <v>0</v>
      </c>
      <c r="J553">
        <v>0</v>
      </c>
      <c r="K553">
        <v>0</v>
      </c>
      <c r="N553">
        <v>6.5</v>
      </c>
    </row>
    <row r="554" spans="1:14">
      <c r="A554" t="s">
        <v>983</v>
      </c>
      <c r="B554">
        <v>2120</v>
      </c>
      <c r="C554">
        <v>125</v>
      </c>
      <c r="D554">
        <v>6</v>
      </c>
      <c r="E554">
        <v>7</v>
      </c>
      <c r="F554">
        <v>6.5</v>
      </c>
      <c r="G554" t="s">
        <v>984</v>
      </c>
      <c r="H554">
        <v>0</v>
      </c>
      <c r="I554">
        <v>0</v>
      </c>
      <c r="J554">
        <v>0</v>
      </c>
      <c r="K554">
        <v>0</v>
      </c>
      <c r="N554">
        <v>6.5</v>
      </c>
    </row>
    <row r="555" spans="1:14">
      <c r="A555" t="s">
        <v>950</v>
      </c>
      <c r="B555">
        <v>1277</v>
      </c>
      <c r="C555">
        <v>75</v>
      </c>
      <c r="D555">
        <v>305</v>
      </c>
      <c r="E555">
        <v>1335</v>
      </c>
      <c r="F555">
        <v>74.5</v>
      </c>
      <c r="G555" t="s">
        <v>951</v>
      </c>
      <c r="H555">
        <v>0</v>
      </c>
      <c r="I555">
        <v>0</v>
      </c>
      <c r="J555">
        <v>0</v>
      </c>
      <c r="K555">
        <v>0</v>
      </c>
      <c r="N555">
        <v>74.5</v>
      </c>
    </row>
    <row r="556" spans="1:14">
      <c r="A556" t="s">
        <v>950</v>
      </c>
      <c r="B556">
        <v>535</v>
      </c>
      <c r="C556">
        <v>80</v>
      </c>
      <c r="D556">
        <v>104</v>
      </c>
      <c r="E556">
        <v>25</v>
      </c>
      <c r="F556">
        <v>39.1</v>
      </c>
      <c r="G556" t="s">
        <v>951</v>
      </c>
      <c r="H556">
        <v>0</v>
      </c>
      <c r="I556">
        <v>0</v>
      </c>
      <c r="J556">
        <v>0</v>
      </c>
      <c r="K556">
        <v>0</v>
      </c>
      <c r="N556">
        <v>39.1</v>
      </c>
    </row>
    <row r="557" spans="1:14">
      <c r="A557" t="s">
        <v>950</v>
      </c>
      <c r="B557">
        <v>1818</v>
      </c>
      <c r="C557">
        <v>3</v>
      </c>
      <c r="D557">
        <v>1</v>
      </c>
      <c r="E557">
        <v>2</v>
      </c>
      <c r="F557">
        <v>0.3</v>
      </c>
      <c r="G557" t="s">
        <v>951</v>
      </c>
      <c r="H557">
        <v>0</v>
      </c>
      <c r="I557">
        <v>0</v>
      </c>
      <c r="J557">
        <v>0</v>
      </c>
      <c r="K557">
        <v>0</v>
      </c>
      <c r="N557">
        <v>0.3</v>
      </c>
    </row>
    <row r="558" spans="1:14">
      <c r="A558" t="s">
        <v>950</v>
      </c>
      <c r="B558">
        <v>535</v>
      </c>
      <c r="C558">
        <v>80</v>
      </c>
      <c r="D558">
        <v>104</v>
      </c>
      <c r="E558">
        <v>25</v>
      </c>
      <c r="F558">
        <v>39.1</v>
      </c>
      <c r="G558" t="s">
        <v>951</v>
      </c>
      <c r="H558">
        <v>0</v>
      </c>
      <c r="I558">
        <v>0</v>
      </c>
      <c r="J558">
        <v>0</v>
      </c>
      <c r="K558">
        <v>0</v>
      </c>
      <c r="N558">
        <v>39.1</v>
      </c>
    </row>
    <row r="559" spans="1:14">
      <c r="A559" t="s">
        <v>950</v>
      </c>
      <c r="B559">
        <v>1192</v>
      </c>
      <c r="C559">
        <v>0</v>
      </c>
      <c r="D559">
        <v>3</v>
      </c>
      <c r="E559">
        <v>97</v>
      </c>
      <c r="F559">
        <v>8.4</v>
      </c>
      <c r="G559" t="s">
        <v>951</v>
      </c>
      <c r="H559">
        <v>0</v>
      </c>
      <c r="I559">
        <v>0</v>
      </c>
      <c r="J559">
        <v>0</v>
      </c>
      <c r="K559">
        <v>0</v>
      </c>
      <c r="N559">
        <v>8.4</v>
      </c>
    </row>
    <row r="560" spans="1:14">
      <c r="A560" t="s">
        <v>950</v>
      </c>
      <c r="B560">
        <v>1192</v>
      </c>
      <c r="C560">
        <v>0</v>
      </c>
      <c r="D560">
        <v>3</v>
      </c>
      <c r="E560">
        <v>97</v>
      </c>
      <c r="F560">
        <v>8.4</v>
      </c>
      <c r="G560" t="s">
        <v>951</v>
      </c>
      <c r="H560">
        <v>0</v>
      </c>
      <c r="I560">
        <v>0</v>
      </c>
      <c r="J560">
        <v>0</v>
      </c>
      <c r="K560">
        <v>0</v>
      </c>
      <c r="N560">
        <v>8.4</v>
      </c>
    </row>
    <row r="561" spans="1:14">
      <c r="A561" t="s">
        <v>950</v>
      </c>
      <c r="B561">
        <v>1192</v>
      </c>
      <c r="C561">
        <v>0</v>
      </c>
      <c r="D561">
        <v>3</v>
      </c>
      <c r="E561">
        <v>97</v>
      </c>
      <c r="F561">
        <v>8.4</v>
      </c>
      <c r="G561" t="s">
        <v>951</v>
      </c>
      <c r="H561">
        <v>0</v>
      </c>
      <c r="I561">
        <v>0</v>
      </c>
      <c r="J561">
        <v>0</v>
      </c>
      <c r="K561">
        <v>0</v>
      </c>
      <c r="N561">
        <v>8.4</v>
      </c>
    </row>
    <row r="562" spans="1:14">
      <c r="A562" t="s">
        <v>950</v>
      </c>
      <c r="B562">
        <v>1192</v>
      </c>
      <c r="C562">
        <v>0</v>
      </c>
      <c r="D562">
        <v>3</v>
      </c>
      <c r="E562">
        <v>97</v>
      </c>
      <c r="F562">
        <v>8.4</v>
      </c>
      <c r="G562" t="s">
        <v>951</v>
      </c>
      <c r="H562">
        <v>0</v>
      </c>
      <c r="I562">
        <v>0</v>
      </c>
      <c r="J562">
        <v>0</v>
      </c>
      <c r="K562">
        <v>0</v>
      </c>
      <c r="N562">
        <v>8.4</v>
      </c>
    </row>
    <row r="563" spans="1:14">
      <c r="A563" t="s">
        <v>950</v>
      </c>
      <c r="B563">
        <v>1192</v>
      </c>
      <c r="C563">
        <v>0</v>
      </c>
      <c r="D563">
        <v>3</v>
      </c>
      <c r="E563">
        <v>97</v>
      </c>
      <c r="F563">
        <v>8.4</v>
      </c>
      <c r="G563" t="s">
        <v>951</v>
      </c>
      <c r="H563">
        <v>0</v>
      </c>
      <c r="I563">
        <v>0</v>
      </c>
      <c r="J563">
        <v>0</v>
      </c>
      <c r="K563">
        <v>0</v>
      </c>
      <c r="N563">
        <v>8.4</v>
      </c>
    </row>
    <row r="564" spans="1:14">
      <c r="A564" t="s">
        <v>950</v>
      </c>
      <c r="B564">
        <v>1192</v>
      </c>
      <c r="C564">
        <v>0</v>
      </c>
      <c r="D564">
        <v>3</v>
      </c>
      <c r="E564">
        <v>97</v>
      </c>
      <c r="F564">
        <v>8.4</v>
      </c>
      <c r="G564" t="s">
        <v>951</v>
      </c>
      <c r="H564">
        <v>0</v>
      </c>
      <c r="I564">
        <v>0</v>
      </c>
      <c r="J564">
        <v>0</v>
      </c>
      <c r="K564">
        <v>0</v>
      </c>
      <c r="N564">
        <v>8.4</v>
      </c>
    </row>
    <row r="565" spans="1:14">
      <c r="A565" t="s">
        <v>950</v>
      </c>
      <c r="B565">
        <v>1192</v>
      </c>
      <c r="C565">
        <v>0</v>
      </c>
      <c r="D565">
        <v>3</v>
      </c>
      <c r="E565">
        <v>97</v>
      </c>
      <c r="F565">
        <v>8.4</v>
      </c>
      <c r="G565" t="s">
        <v>951</v>
      </c>
      <c r="H565">
        <v>0</v>
      </c>
      <c r="I565">
        <v>0</v>
      </c>
      <c r="J565">
        <v>0</v>
      </c>
      <c r="K565">
        <v>0</v>
      </c>
      <c r="N565">
        <v>8.4</v>
      </c>
    </row>
    <row r="566" spans="1:14">
      <c r="A566" t="s">
        <v>950</v>
      </c>
      <c r="B566">
        <v>1192</v>
      </c>
      <c r="C566">
        <v>0</v>
      </c>
      <c r="D566">
        <v>3</v>
      </c>
      <c r="E566">
        <v>97</v>
      </c>
      <c r="F566">
        <v>8.4</v>
      </c>
      <c r="G566" t="s">
        <v>951</v>
      </c>
      <c r="H566">
        <v>0</v>
      </c>
      <c r="I566">
        <v>0</v>
      </c>
      <c r="J566">
        <v>0</v>
      </c>
      <c r="K566">
        <v>0</v>
      </c>
      <c r="N566">
        <v>8.4</v>
      </c>
    </row>
    <row r="567" spans="1:14">
      <c r="A567" t="s">
        <v>950</v>
      </c>
      <c r="B567">
        <v>1192</v>
      </c>
      <c r="C567">
        <v>0</v>
      </c>
      <c r="D567">
        <v>3</v>
      </c>
      <c r="E567">
        <v>97</v>
      </c>
      <c r="F567">
        <v>8.4</v>
      </c>
      <c r="G567" t="s">
        <v>951</v>
      </c>
      <c r="H567">
        <v>0</v>
      </c>
      <c r="I567">
        <v>0</v>
      </c>
      <c r="J567">
        <v>0</v>
      </c>
      <c r="K567">
        <v>0</v>
      </c>
      <c r="N567">
        <v>8.4</v>
      </c>
    </row>
    <row r="568" spans="1:14">
      <c r="A568" t="s">
        <v>950</v>
      </c>
      <c r="B568">
        <v>1192</v>
      </c>
      <c r="C568">
        <v>0</v>
      </c>
      <c r="D568">
        <v>3</v>
      </c>
      <c r="E568">
        <v>97</v>
      </c>
      <c r="F568">
        <v>8.4</v>
      </c>
      <c r="G568" t="s">
        <v>951</v>
      </c>
      <c r="H568">
        <v>0</v>
      </c>
      <c r="I568">
        <v>0</v>
      </c>
      <c r="J568">
        <v>0</v>
      </c>
      <c r="K568">
        <v>0</v>
      </c>
      <c r="N568">
        <v>8.4</v>
      </c>
    </row>
    <row r="569" spans="1:14">
      <c r="A569" t="s">
        <v>950</v>
      </c>
      <c r="B569">
        <v>1192</v>
      </c>
      <c r="C569">
        <v>0</v>
      </c>
      <c r="D569">
        <v>3</v>
      </c>
      <c r="E569">
        <v>97</v>
      </c>
      <c r="F569">
        <v>8.4</v>
      </c>
      <c r="G569" t="s">
        <v>951</v>
      </c>
      <c r="H569">
        <v>0</v>
      </c>
      <c r="I569">
        <v>0</v>
      </c>
      <c r="J569">
        <v>0</v>
      </c>
      <c r="K569">
        <v>0</v>
      </c>
      <c r="N569">
        <v>8.4</v>
      </c>
    </row>
    <row r="570" spans="1:14">
      <c r="A570" t="s">
        <v>950</v>
      </c>
      <c r="B570">
        <v>1192</v>
      </c>
      <c r="C570">
        <v>0</v>
      </c>
      <c r="D570">
        <v>3</v>
      </c>
      <c r="E570">
        <v>97</v>
      </c>
      <c r="F570">
        <v>8.4</v>
      </c>
      <c r="G570" t="s">
        <v>951</v>
      </c>
      <c r="H570">
        <v>0</v>
      </c>
      <c r="I570">
        <v>0</v>
      </c>
      <c r="J570">
        <v>0</v>
      </c>
      <c r="K570">
        <v>0</v>
      </c>
      <c r="N570">
        <v>8.4</v>
      </c>
    </row>
    <row r="571" spans="1:14">
      <c r="A571" t="s">
        <v>950</v>
      </c>
      <c r="B571">
        <v>1192</v>
      </c>
      <c r="C571">
        <v>0</v>
      </c>
      <c r="D571">
        <v>3</v>
      </c>
      <c r="E571">
        <v>97</v>
      </c>
      <c r="F571">
        <v>8.4</v>
      </c>
      <c r="G571" t="s">
        <v>951</v>
      </c>
      <c r="H571">
        <v>0</v>
      </c>
      <c r="I571">
        <v>0</v>
      </c>
      <c r="J571">
        <v>0</v>
      </c>
      <c r="K571">
        <v>0</v>
      </c>
      <c r="N571">
        <v>8.4</v>
      </c>
    </row>
    <row r="572" spans="1:14">
      <c r="A572" t="s">
        <v>950</v>
      </c>
      <c r="B572">
        <v>1192</v>
      </c>
      <c r="C572">
        <v>0</v>
      </c>
      <c r="D572">
        <v>3</v>
      </c>
      <c r="E572">
        <v>97</v>
      </c>
      <c r="F572">
        <v>8.4</v>
      </c>
      <c r="G572" t="s">
        <v>951</v>
      </c>
      <c r="H572">
        <v>0</v>
      </c>
      <c r="I572">
        <v>0</v>
      </c>
      <c r="J572">
        <v>0</v>
      </c>
      <c r="K572">
        <v>0</v>
      </c>
      <c r="N572">
        <v>8.4</v>
      </c>
    </row>
    <row r="573" spans="1:14">
      <c r="A573" t="s">
        <v>950</v>
      </c>
      <c r="B573">
        <v>2120</v>
      </c>
      <c r="C573">
        <v>125</v>
      </c>
      <c r="D573">
        <v>6</v>
      </c>
      <c r="E573">
        <v>7</v>
      </c>
      <c r="F573">
        <v>6.5</v>
      </c>
      <c r="G573" t="s">
        <v>951</v>
      </c>
      <c r="H573">
        <v>0</v>
      </c>
      <c r="I573">
        <v>0</v>
      </c>
      <c r="J573">
        <v>0</v>
      </c>
      <c r="K573">
        <v>0</v>
      </c>
      <c r="N573">
        <v>6.5</v>
      </c>
    </row>
    <row r="574" spans="1:14">
      <c r="A574" t="s">
        <v>950</v>
      </c>
      <c r="B574">
        <v>1192</v>
      </c>
      <c r="C574">
        <v>0</v>
      </c>
      <c r="D574">
        <v>3</v>
      </c>
      <c r="E574">
        <v>97</v>
      </c>
      <c r="F574">
        <v>8.4</v>
      </c>
      <c r="G574" t="s">
        <v>951</v>
      </c>
      <c r="H574">
        <v>0</v>
      </c>
      <c r="I574">
        <v>0</v>
      </c>
      <c r="J574">
        <v>0</v>
      </c>
      <c r="K574">
        <v>0</v>
      </c>
      <c r="N574">
        <v>8.4</v>
      </c>
    </row>
    <row r="575" spans="1:14">
      <c r="A575" t="s">
        <v>950</v>
      </c>
      <c r="B575">
        <v>2120</v>
      </c>
      <c r="C575">
        <v>125</v>
      </c>
      <c r="D575">
        <v>6</v>
      </c>
      <c r="E575">
        <v>7</v>
      </c>
      <c r="F575">
        <v>6.5</v>
      </c>
      <c r="G575" t="s">
        <v>951</v>
      </c>
      <c r="H575">
        <v>0</v>
      </c>
      <c r="I575">
        <v>0</v>
      </c>
      <c r="J575">
        <v>0</v>
      </c>
      <c r="K575">
        <v>0</v>
      </c>
      <c r="N575">
        <v>6.5</v>
      </c>
    </row>
    <row r="576" spans="1:14">
      <c r="A576" t="s">
        <v>950</v>
      </c>
      <c r="B576">
        <v>2120</v>
      </c>
      <c r="C576">
        <v>125</v>
      </c>
      <c r="D576">
        <v>6</v>
      </c>
      <c r="E576">
        <v>7</v>
      </c>
      <c r="F576">
        <v>6.5</v>
      </c>
      <c r="G576" t="s">
        <v>951</v>
      </c>
      <c r="H576">
        <v>0</v>
      </c>
      <c r="I576">
        <v>0</v>
      </c>
      <c r="J576">
        <v>0</v>
      </c>
      <c r="K576">
        <v>0</v>
      </c>
      <c r="N576">
        <v>6.5</v>
      </c>
    </row>
    <row r="577" spans="1:14">
      <c r="A577" t="s">
        <v>950</v>
      </c>
      <c r="B577">
        <v>2120</v>
      </c>
      <c r="C577">
        <v>125</v>
      </c>
      <c r="D577">
        <v>6</v>
      </c>
      <c r="E577">
        <v>7</v>
      </c>
      <c r="F577">
        <v>6.5</v>
      </c>
      <c r="G577" t="s">
        <v>951</v>
      </c>
      <c r="H577">
        <v>0</v>
      </c>
      <c r="I577">
        <v>0</v>
      </c>
      <c r="J577">
        <v>0</v>
      </c>
      <c r="K577">
        <v>0</v>
      </c>
      <c r="N577">
        <v>6.5</v>
      </c>
    </row>
    <row r="578" spans="1:14">
      <c r="A578" t="s">
        <v>950</v>
      </c>
      <c r="B578">
        <v>2120</v>
      </c>
      <c r="C578">
        <v>125</v>
      </c>
      <c r="D578">
        <v>6</v>
      </c>
      <c r="E578">
        <v>7</v>
      </c>
      <c r="F578">
        <v>6.5</v>
      </c>
      <c r="G578" t="s">
        <v>951</v>
      </c>
      <c r="H578">
        <v>0</v>
      </c>
      <c r="I578">
        <v>0</v>
      </c>
      <c r="J578">
        <v>0</v>
      </c>
      <c r="K578">
        <v>0</v>
      </c>
      <c r="N578">
        <v>6.5</v>
      </c>
    </row>
    <row r="579" spans="1:14">
      <c r="A579" t="s">
        <v>950</v>
      </c>
      <c r="B579">
        <v>2120</v>
      </c>
      <c r="C579">
        <v>125</v>
      </c>
      <c r="D579">
        <v>6</v>
      </c>
      <c r="E579">
        <v>7</v>
      </c>
      <c r="F579">
        <v>6.5</v>
      </c>
      <c r="G579" t="s">
        <v>951</v>
      </c>
      <c r="H579">
        <v>0</v>
      </c>
      <c r="I579">
        <v>0</v>
      </c>
      <c r="J579">
        <v>0</v>
      </c>
      <c r="K579">
        <v>0</v>
      </c>
      <c r="N579">
        <v>6.5</v>
      </c>
    </row>
    <row r="580" spans="1:14">
      <c r="A580" t="s">
        <v>950</v>
      </c>
      <c r="B580">
        <v>2120</v>
      </c>
      <c r="C580">
        <v>125</v>
      </c>
      <c r="D580">
        <v>6</v>
      </c>
      <c r="E580">
        <v>7</v>
      </c>
      <c r="F580">
        <v>6.5</v>
      </c>
      <c r="G580" t="s">
        <v>951</v>
      </c>
      <c r="H580">
        <v>0</v>
      </c>
      <c r="I580">
        <v>0</v>
      </c>
      <c r="J580">
        <v>0</v>
      </c>
      <c r="K580">
        <v>0</v>
      </c>
      <c r="N580">
        <v>6.5</v>
      </c>
    </row>
    <row r="581" spans="1:14">
      <c r="A581" t="s">
        <v>950</v>
      </c>
      <c r="B581">
        <v>2120</v>
      </c>
      <c r="C581">
        <v>125</v>
      </c>
      <c r="D581">
        <v>6</v>
      </c>
      <c r="E581">
        <v>7</v>
      </c>
      <c r="F581">
        <v>6.5</v>
      </c>
      <c r="G581" t="s">
        <v>951</v>
      </c>
      <c r="H581">
        <v>0</v>
      </c>
      <c r="I581">
        <v>0</v>
      </c>
      <c r="J581">
        <v>0</v>
      </c>
      <c r="K581">
        <v>0</v>
      </c>
      <c r="N581">
        <v>6.5</v>
      </c>
    </row>
    <row r="582" spans="1:14">
      <c r="A582" t="s">
        <v>950</v>
      </c>
      <c r="B582">
        <v>535</v>
      </c>
      <c r="C582">
        <v>80</v>
      </c>
      <c r="D582">
        <v>104</v>
      </c>
      <c r="E582">
        <v>25</v>
      </c>
      <c r="F582">
        <v>39.1</v>
      </c>
      <c r="G582" t="s">
        <v>951</v>
      </c>
      <c r="H582">
        <v>0</v>
      </c>
      <c r="I582">
        <v>0</v>
      </c>
      <c r="J582">
        <v>0</v>
      </c>
      <c r="K582">
        <v>0</v>
      </c>
      <c r="N582">
        <v>39.1</v>
      </c>
    </row>
    <row r="583" spans="1:14">
      <c r="A583" t="s">
        <v>950</v>
      </c>
      <c r="B583">
        <v>1277</v>
      </c>
      <c r="C583">
        <v>75</v>
      </c>
      <c r="D583">
        <v>305</v>
      </c>
      <c r="E583">
        <v>1335</v>
      </c>
      <c r="F583">
        <v>74.5</v>
      </c>
      <c r="G583" t="s">
        <v>951</v>
      </c>
      <c r="H583">
        <v>0</v>
      </c>
      <c r="I583">
        <v>0</v>
      </c>
      <c r="J583">
        <v>0</v>
      </c>
      <c r="K583">
        <v>0</v>
      </c>
      <c r="N583">
        <v>74.5</v>
      </c>
    </row>
    <row r="584" spans="1:14">
      <c r="A584" t="s">
        <v>950</v>
      </c>
      <c r="B584">
        <v>535</v>
      </c>
      <c r="C584">
        <v>80</v>
      </c>
      <c r="D584">
        <v>104</v>
      </c>
      <c r="E584">
        <v>25</v>
      </c>
      <c r="F584">
        <v>39.1</v>
      </c>
      <c r="G584" t="s">
        <v>951</v>
      </c>
      <c r="H584">
        <v>0</v>
      </c>
      <c r="I584">
        <v>0</v>
      </c>
      <c r="J584">
        <v>0</v>
      </c>
      <c r="K584">
        <v>0</v>
      </c>
      <c r="N584">
        <v>39.1</v>
      </c>
    </row>
    <row r="585" spans="1:14">
      <c r="A585" t="s">
        <v>950</v>
      </c>
      <c r="B585">
        <v>1192</v>
      </c>
      <c r="C585">
        <v>0</v>
      </c>
      <c r="D585">
        <v>3</v>
      </c>
      <c r="E585">
        <v>97</v>
      </c>
      <c r="F585">
        <v>8.4</v>
      </c>
      <c r="G585" t="s">
        <v>951</v>
      </c>
      <c r="H585">
        <v>0</v>
      </c>
      <c r="I585">
        <v>0</v>
      </c>
      <c r="J585">
        <v>0</v>
      </c>
      <c r="K585">
        <v>0</v>
      </c>
      <c r="N585">
        <v>8.4</v>
      </c>
    </row>
    <row r="586" spans="1:14">
      <c r="A586" t="s">
        <v>950</v>
      </c>
      <c r="B586">
        <v>1192</v>
      </c>
      <c r="C586">
        <v>0</v>
      </c>
      <c r="D586">
        <v>3</v>
      </c>
      <c r="E586">
        <v>97</v>
      </c>
      <c r="F586">
        <v>8.4</v>
      </c>
      <c r="G586" t="s">
        <v>951</v>
      </c>
      <c r="H586">
        <v>0</v>
      </c>
      <c r="I586">
        <v>0</v>
      </c>
      <c r="J586">
        <v>0</v>
      </c>
      <c r="K586">
        <v>0</v>
      </c>
      <c r="N586">
        <v>8.4</v>
      </c>
    </row>
    <row r="587" spans="1:14">
      <c r="A587" t="s">
        <v>950</v>
      </c>
      <c r="B587">
        <v>1192</v>
      </c>
      <c r="C587">
        <v>0</v>
      </c>
      <c r="D587">
        <v>3</v>
      </c>
      <c r="E587">
        <v>97</v>
      </c>
      <c r="F587">
        <v>8.4</v>
      </c>
      <c r="G587" t="s">
        <v>951</v>
      </c>
      <c r="H587">
        <v>0</v>
      </c>
      <c r="I587">
        <v>0</v>
      </c>
      <c r="J587">
        <v>0</v>
      </c>
      <c r="K587">
        <v>0</v>
      </c>
      <c r="N587">
        <v>8.4</v>
      </c>
    </row>
    <row r="588" spans="1:14">
      <c r="A588" t="s">
        <v>950</v>
      </c>
      <c r="B588">
        <v>1192</v>
      </c>
      <c r="C588">
        <v>0</v>
      </c>
      <c r="D588">
        <v>3</v>
      </c>
      <c r="E588">
        <v>97</v>
      </c>
      <c r="F588">
        <v>8.4</v>
      </c>
      <c r="G588" t="s">
        <v>951</v>
      </c>
      <c r="H588">
        <v>0</v>
      </c>
      <c r="I588">
        <v>0</v>
      </c>
      <c r="J588">
        <v>0</v>
      </c>
      <c r="K588">
        <v>0</v>
      </c>
      <c r="N588">
        <v>8.4</v>
      </c>
    </row>
    <row r="589" spans="1:14">
      <c r="A589" t="s">
        <v>950</v>
      </c>
      <c r="B589">
        <v>1192</v>
      </c>
      <c r="C589">
        <v>0</v>
      </c>
      <c r="D589">
        <v>3</v>
      </c>
      <c r="E589">
        <v>97</v>
      </c>
      <c r="F589">
        <v>8.4</v>
      </c>
      <c r="G589" t="s">
        <v>951</v>
      </c>
      <c r="H589">
        <v>0</v>
      </c>
      <c r="I589">
        <v>0</v>
      </c>
      <c r="J589">
        <v>0</v>
      </c>
      <c r="K589">
        <v>0</v>
      </c>
      <c r="N589">
        <v>8.4</v>
      </c>
    </row>
    <row r="590" spans="1:14">
      <c r="A590" t="s">
        <v>950</v>
      </c>
      <c r="B590">
        <v>1192</v>
      </c>
      <c r="C590">
        <v>0</v>
      </c>
      <c r="D590">
        <v>3</v>
      </c>
      <c r="E590">
        <v>97</v>
      </c>
      <c r="F590">
        <v>8.4</v>
      </c>
      <c r="G590" t="s">
        <v>951</v>
      </c>
      <c r="H590">
        <v>0</v>
      </c>
      <c r="I590">
        <v>0</v>
      </c>
      <c r="J590">
        <v>0</v>
      </c>
      <c r="K590">
        <v>0</v>
      </c>
      <c r="N590">
        <v>8.4</v>
      </c>
    </row>
    <row r="591" spans="1:14">
      <c r="A591" t="s">
        <v>1119</v>
      </c>
      <c r="B591">
        <v>774</v>
      </c>
      <c r="C591">
        <v>10</v>
      </c>
      <c r="D591">
        <v>38</v>
      </c>
      <c r="E591">
        <v>339</v>
      </c>
      <c r="F591">
        <v>50</v>
      </c>
      <c r="G591" t="s">
        <v>1120</v>
      </c>
      <c r="H591">
        <v>0</v>
      </c>
      <c r="I591">
        <v>1</v>
      </c>
      <c r="J591">
        <v>0</v>
      </c>
      <c r="K591">
        <v>0</v>
      </c>
      <c r="N591">
        <v>50</v>
      </c>
    </row>
    <row r="592" spans="1:14">
      <c r="A592" t="s">
        <v>220</v>
      </c>
      <c r="B592">
        <v>1025</v>
      </c>
      <c r="C592">
        <v>96</v>
      </c>
      <c r="D592">
        <v>329</v>
      </c>
      <c r="E592">
        <v>274</v>
      </c>
      <c r="F592">
        <v>68.2</v>
      </c>
      <c r="G592" t="s">
        <v>221</v>
      </c>
      <c r="H592">
        <v>0</v>
      </c>
      <c r="I592">
        <v>1</v>
      </c>
      <c r="J592">
        <v>1</v>
      </c>
      <c r="K592">
        <v>0</v>
      </c>
      <c r="N592">
        <v>68.2</v>
      </c>
    </row>
    <row r="593" spans="1:14">
      <c r="A593" t="s">
        <v>948</v>
      </c>
      <c r="B593">
        <v>1192</v>
      </c>
      <c r="C593">
        <v>0</v>
      </c>
      <c r="D593">
        <v>3</v>
      </c>
      <c r="E593">
        <v>97</v>
      </c>
      <c r="F593">
        <v>8.4</v>
      </c>
      <c r="G593" t="s">
        <v>949</v>
      </c>
      <c r="H593">
        <v>0</v>
      </c>
      <c r="I593">
        <v>0</v>
      </c>
      <c r="J593">
        <v>0</v>
      </c>
      <c r="K593">
        <v>0</v>
      </c>
      <c r="N593">
        <v>8.4</v>
      </c>
    </row>
    <row r="594" spans="1:14">
      <c r="A594" t="s">
        <v>963</v>
      </c>
      <c r="B594">
        <v>711</v>
      </c>
      <c r="C594">
        <v>4</v>
      </c>
      <c r="D594">
        <v>51</v>
      </c>
      <c r="E594">
        <v>0</v>
      </c>
      <c r="F594">
        <v>7.7</v>
      </c>
      <c r="G594" t="s">
        <v>964</v>
      </c>
      <c r="H594">
        <v>0</v>
      </c>
      <c r="I594">
        <v>0</v>
      </c>
      <c r="J594">
        <v>0</v>
      </c>
      <c r="K594">
        <v>0</v>
      </c>
      <c r="N594">
        <v>7.7</v>
      </c>
    </row>
    <row r="595" spans="1:14">
      <c r="A595" t="s">
        <v>833</v>
      </c>
      <c r="B595">
        <v>1430</v>
      </c>
      <c r="C595">
        <v>25</v>
      </c>
      <c r="D595">
        <v>21</v>
      </c>
      <c r="E595">
        <v>29</v>
      </c>
      <c r="F595">
        <v>5.2</v>
      </c>
      <c r="G595" t="s">
        <v>834</v>
      </c>
      <c r="H595">
        <v>0</v>
      </c>
      <c r="I595">
        <v>0</v>
      </c>
      <c r="J595">
        <v>0</v>
      </c>
      <c r="K595">
        <v>0</v>
      </c>
      <c r="N595">
        <v>5.2</v>
      </c>
    </row>
    <row r="596" spans="1:14">
      <c r="A596" t="s">
        <v>715</v>
      </c>
      <c r="B596">
        <v>452</v>
      </c>
      <c r="C596">
        <v>0</v>
      </c>
      <c r="D596">
        <v>16</v>
      </c>
      <c r="E596">
        <v>70</v>
      </c>
      <c r="F596">
        <v>19</v>
      </c>
      <c r="G596" t="s">
        <v>48</v>
      </c>
      <c r="H596">
        <v>0</v>
      </c>
      <c r="I596">
        <v>0</v>
      </c>
      <c r="J596">
        <v>0</v>
      </c>
      <c r="K596">
        <v>0</v>
      </c>
      <c r="N596">
        <v>19</v>
      </c>
    </row>
    <row r="597" spans="1:14">
      <c r="A597" t="s">
        <v>473</v>
      </c>
      <c r="B597">
        <v>452</v>
      </c>
      <c r="C597">
        <v>0</v>
      </c>
      <c r="D597">
        <v>16</v>
      </c>
      <c r="E597">
        <v>70</v>
      </c>
      <c r="F597">
        <v>19</v>
      </c>
      <c r="G597" t="s">
        <v>48</v>
      </c>
      <c r="H597">
        <v>0</v>
      </c>
      <c r="I597">
        <v>1</v>
      </c>
      <c r="J597">
        <v>0</v>
      </c>
      <c r="K597">
        <v>0</v>
      </c>
      <c r="N597">
        <v>19</v>
      </c>
    </row>
    <row r="598" spans="1:14">
      <c r="A598" t="s">
        <v>327</v>
      </c>
      <c r="B598">
        <v>452</v>
      </c>
      <c r="C598">
        <v>0</v>
      </c>
      <c r="D598">
        <v>16</v>
      </c>
      <c r="E598">
        <v>70</v>
      </c>
      <c r="F598">
        <v>19</v>
      </c>
      <c r="G598" t="s">
        <v>48</v>
      </c>
      <c r="H598">
        <v>0</v>
      </c>
      <c r="I598">
        <v>0</v>
      </c>
      <c r="J598">
        <v>0</v>
      </c>
      <c r="K598">
        <v>0</v>
      </c>
      <c r="N598">
        <v>19</v>
      </c>
    </row>
    <row r="599" spans="1:14">
      <c r="A599" t="s">
        <v>56</v>
      </c>
      <c r="B599">
        <v>3205</v>
      </c>
      <c r="C599">
        <v>74</v>
      </c>
      <c r="D599">
        <v>453</v>
      </c>
      <c r="E599">
        <v>390</v>
      </c>
      <c r="F599">
        <v>28.6</v>
      </c>
      <c r="G599" t="s">
        <v>48</v>
      </c>
      <c r="H599">
        <v>0</v>
      </c>
      <c r="I599">
        <v>0</v>
      </c>
      <c r="J599">
        <v>0</v>
      </c>
      <c r="K599">
        <v>0</v>
      </c>
      <c r="N599">
        <v>28.6</v>
      </c>
    </row>
    <row r="600" spans="1:14">
      <c r="A600" t="s">
        <v>1279</v>
      </c>
      <c r="B600">
        <v>4456</v>
      </c>
      <c r="C600">
        <v>11</v>
      </c>
      <c r="D600">
        <v>1</v>
      </c>
      <c r="E600">
        <v>42</v>
      </c>
      <c r="F600">
        <v>1.2</v>
      </c>
      <c r="H600">
        <v>0</v>
      </c>
      <c r="I600">
        <v>0</v>
      </c>
      <c r="J600">
        <v>0</v>
      </c>
      <c r="K600">
        <v>0</v>
      </c>
      <c r="N600">
        <v>1.2</v>
      </c>
    </row>
    <row r="601" spans="1:14">
      <c r="A601" t="s">
        <v>868</v>
      </c>
      <c r="B601">
        <v>1912</v>
      </c>
      <c r="C601">
        <v>0</v>
      </c>
      <c r="D601">
        <v>4</v>
      </c>
      <c r="E601">
        <v>0</v>
      </c>
      <c r="F601">
        <v>0.2</v>
      </c>
      <c r="G601" t="s">
        <v>869</v>
      </c>
      <c r="H601">
        <v>1</v>
      </c>
      <c r="I601">
        <v>0</v>
      </c>
      <c r="J601">
        <v>1</v>
      </c>
      <c r="K601">
        <v>0</v>
      </c>
      <c r="N601">
        <v>0.2</v>
      </c>
    </row>
    <row r="602" spans="1:14">
      <c r="A602" t="s">
        <v>255</v>
      </c>
      <c r="B602">
        <v>1547</v>
      </c>
      <c r="C602">
        <v>0</v>
      </c>
      <c r="D602">
        <v>0</v>
      </c>
      <c r="E602">
        <v>17</v>
      </c>
      <c r="F602">
        <v>1.1000000000000001</v>
      </c>
      <c r="G602" t="s">
        <v>256</v>
      </c>
      <c r="H602">
        <v>1</v>
      </c>
      <c r="I602">
        <v>0</v>
      </c>
      <c r="J602">
        <v>1</v>
      </c>
      <c r="K602">
        <v>0</v>
      </c>
      <c r="N602">
        <v>1.1000000000000001</v>
      </c>
    </row>
    <row r="603" spans="1:14">
      <c r="A603" t="s">
        <v>255</v>
      </c>
      <c r="B603">
        <v>3205</v>
      </c>
      <c r="C603">
        <v>74</v>
      </c>
      <c r="D603">
        <v>453</v>
      </c>
      <c r="E603">
        <v>390</v>
      </c>
      <c r="F603">
        <v>28.6</v>
      </c>
      <c r="G603" t="s">
        <v>256</v>
      </c>
      <c r="H603">
        <v>1</v>
      </c>
      <c r="I603">
        <v>0</v>
      </c>
      <c r="J603">
        <v>1</v>
      </c>
      <c r="K603">
        <v>0</v>
      </c>
      <c r="N603">
        <v>28.6</v>
      </c>
    </row>
    <row r="604" spans="1:14">
      <c r="A604" t="s">
        <v>255</v>
      </c>
      <c r="B604">
        <v>3205</v>
      </c>
      <c r="C604">
        <v>74</v>
      </c>
      <c r="D604">
        <v>453</v>
      </c>
      <c r="E604">
        <v>390</v>
      </c>
      <c r="F604">
        <v>28.6</v>
      </c>
      <c r="G604" t="s">
        <v>256</v>
      </c>
      <c r="H604">
        <v>1</v>
      </c>
      <c r="I604">
        <v>0</v>
      </c>
      <c r="J604">
        <v>1</v>
      </c>
      <c r="K604">
        <v>0</v>
      </c>
      <c r="N604">
        <v>28.6</v>
      </c>
    </row>
    <row r="605" spans="1:14">
      <c r="A605" t="s">
        <v>601</v>
      </c>
      <c r="B605">
        <v>1346</v>
      </c>
      <c r="C605">
        <v>0</v>
      </c>
      <c r="D605">
        <v>0</v>
      </c>
      <c r="E605">
        <v>0</v>
      </c>
      <c r="F605">
        <v>0</v>
      </c>
      <c r="G605" t="s">
        <v>602</v>
      </c>
      <c r="H605">
        <v>0</v>
      </c>
      <c r="I605">
        <v>0</v>
      </c>
      <c r="J605">
        <v>0</v>
      </c>
      <c r="K605">
        <v>0</v>
      </c>
      <c r="N605">
        <v>0</v>
      </c>
    </row>
    <row r="606" spans="1:14">
      <c r="A606" t="s">
        <v>1280</v>
      </c>
      <c r="B606">
        <v>561</v>
      </c>
      <c r="C606">
        <v>8</v>
      </c>
      <c r="D606">
        <v>41</v>
      </c>
      <c r="E606">
        <v>1</v>
      </c>
      <c r="F606">
        <v>8.9</v>
      </c>
      <c r="H606">
        <v>1</v>
      </c>
      <c r="I606">
        <v>0</v>
      </c>
      <c r="J606">
        <v>1</v>
      </c>
      <c r="K606">
        <v>0</v>
      </c>
      <c r="N606">
        <v>8.9</v>
      </c>
    </row>
    <row r="607" spans="1:14">
      <c r="A607" t="s">
        <v>1281</v>
      </c>
      <c r="B607">
        <v>677</v>
      </c>
      <c r="C607">
        <v>65</v>
      </c>
      <c r="D607">
        <v>14</v>
      </c>
      <c r="E607">
        <v>4</v>
      </c>
      <c r="F607">
        <v>12.3</v>
      </c>
      <c r="H607">
        <v>0</v>
      </c>
      <c r="I607">
        <v>0</v>
      </c>
      <c r="J607">
        <v>0</v>
      </c>
      <c r="K607">
        <v>0</v>
      </c>
      <c r="N607">
        <v>12.3</v>
      </c>
    </row>
    <row r="608" spans="1:14">
      <c r="A608" t="s">
        <v>1282</v>
      </c>
      <c r="B608">
        <v>1691</v>
      </c>
      <c r="C608">
        <v>5</v>
      </c>
      <c r="D608">
        <v>16</v>
      </c>
      <c r="E608">
        <v>0</v>
      </c>
      <c r="F608">
        <v>1.2</v>
      </c>
      <c r="H608">
        <v>0</v>
      </c>
      <c r="I608">
        <v>0</v>
      </c>
      <c r="J608">
        <v>0</v>
      </c>
      <c r="K608">
        <v>0</v>
      </c>
      <c r="N608">
        <v>1.2</v>
      </c>
    </row>
    <row r="609" spans="1:14">
      <c r="A609" t="s">
        <v>700</v>
      </c>
      <c r="B609">
        <v>2436</v>
      </c>
      <c r="C609">
        <v>0</v>
      </c>
      <c r="D609">
        <v>191</v>
      </c>
      <c r="E609">
        <v>189</v>
      </c>
      <c r="F609">
        <v>15.6</v>
      </c>
      <c r="G609" t="s">
        <v>701</v>
      </c>
      <c r="H609">
        <v>0</v>
      </c>
      <c r="I609">
        <v>0</v>
      </c>
      <c r="J609">
        <v>0</v>
      </c>
      <c r="K609">
        <v>0</v>
      </c>
      <c r="N609">
        <v>15.6</v>
      </c>
    </row>
    <row r="610" spans="1:14">
      <c r="A610" t="s">
        <v>1283</v>
      </c>
      <c r="B610">
        <v>910</v>
      </c>
      <c r="C610">
        <v>74</v>
      </c>
      <c r="D610">
        <v>83</v>
      </c>
      <c r="E610">
        <v>7</v>
      </c>
      <c r="F610">
        <v>18</v>
      </c>
      <c r="H610">
        <v>0</v>
      </c>
      <c r="I610">
        <v>1</v>
      </c>
      <c r="J610">
        <v>0</v>
      </c>
      <c r="K610">
        <v>0</v>
      </c>
      <c r="N610">
        <v>18</v>
      </c>
    </row>
    <row r="611" spans="1:14">
      <c r="A611" t="s">
        <v>730</v>
      </c>
      <c r="B611">
        <v>2152</v>
      </c>
      <c r="C611">
        <v>22</v>
      </c>
      <c r="D611">
        <v>267</v>
      </c>
      <c r="E611">
        <v>616</v>
      </c>
      <c r="F611">
        <v>42.1</v>
      </c>
      <c r="G611" t="s">
        <v>731</v>
      </c>
      <c r="H611">
        <v>0</v>
      </c>
      <c r="I611">
        <v>0</v>
      </c>
      <c r="J611">
        <v>0</v>
      </c>
      <c r="K611">
        <v>0</v>
      </c>
      <c r="N611">
        <v>42.1</v>
      </c>
    </row>
    <row r="612" spans="1:14">
      <c r="A612" t="s">
        <v>569</v>
      </c>
      <c r="B612">
        <v>1238</v>
      </c>
      <c r="C612">
        <v>6</v>
      </c>
      <c r="D612">
        <v>7</v>
      </c>
      <c r="E612">
        <v>0</v>
      </c>
      <c r="F612">
        <v>1.1000000000000001</v>
      </c>
      <c r="G612" t="s">
        <v>570</v>
      </c>
      <c r="H612">
        <v>0</v>
      </c>
      <c r="I612">
        <v>0</v>
      </c>
      <c r="J612">
        <v>0</v>
      </c>
      <c r="K612">
        <v>0</v>
      </c>
      <c r="N612">
        <v>1.1000000000000001</v>
      </c>
    </row>
    <row r="613" spans="1:14">
      <c r="A613" t="s">
        <v>427</v>
      </c>
      <c r="B613">
        <v>6912</v>
      </c>
      <c r="C613">
        <v>504</v>
      </c>
      <c r="D613">
        <v>284</v>
      </c>
      <c r="E613">
        <v>1375</v>
      </c>
      <c r="F613">
        <v>31.3</v>
      </c>
      <c r="G613" t="s">
        <v>428</v>
      </c>
      <c r="H613">
        <v>0</v>
      </c>
      <c r="I613">
        <v>0</v>
      </c>
      <c r="J613">
        <v>0</v>
      </c>
      <c r="K613">
        <v>0</v>
      </c>
      <c r="N613">
        <v>31.3</v>
      </c>
    </row>
    <row r="614" spans="1:14">
      <c r="A614" t="s">
        <v>427</v>
      </c>
      <c r="B614">
        <v>700</v>
      </c>
      <c r="C614">
        <v>10</v>
      </c>
      <c r="D614">
        <v>1144</v>
      </c>
      <c r="E614">
        <v>1586</v>
      </c>
      <c r="F614">
        <v>25.5</v>
      </c>
      <c r="G614" t="s">
        <v>428</v>
      </c>
      <c r="H614">
        <v>0</v>
      </c>
      <c r="I614">
        <v>0</v>
      </c>
      <c r="J614">
        <v>0</v>
      </c>
      <c r="K614">
        <v>0</v>
      </c>
      <c r="N614">
        <v>25.5</v>
      </c>
    </row>
    <row r="615" spans="1:14">
      <c r="A615" t="s">
        <v>427</v>
      </c>
      <c r="B615">
        <v>700</v>
      </c>
      <c r="C615">
        <v>10</v>
      </c>
      <c r="D615">
        <v>1144</v>
      </c>
      <c r="E615">
        <v>1586</v>
      </c>
      <c r="F615">
        <v>25.5</v>
      </c>
      <c r="G615" t="s">
        <v>428</v>
      </c>
      <c r="H615">
        <v>0</v>
      </c>
      <c r="I615">
        <v>0</v>
      </c>
      <c r="J615">
        <v>0</v>
      </c>
      <c r="K615">
        <v>0</v>
      </c>
      <c r="N615">
        <v>25.5</v>
      </c>
    </row>
    <row r="616" spans="1:14">
      <c r="A616" t="s">
        <v>427</v>
      </c>
      <c r="B616">
        <v>6912</v>
      </c>
      <c r="C616">
        <v>504</v>
      </c>
      <c r="D616">
        <v>284</v>
      </c>
      <c r="E616">
        <v>1375</v>
      </c>
      <c r="F616">
        <v>31.3</v>
      </c>
      <c r="G616" t="s">
        <v>428</v>
      </c>
      <c r="H616">
        <v>0</v>
      </c>
      <c r="I616">
        <v>0</v>
      </c>
      <c r="J616">
        <v>0</v>
      </c>
      <c r="K616">
        <v>0</v>
      </c>
      <c r="N616">
        <v>31.3</v>
      </c>
    </row>
    <row r="617" spans="1:14">
      <c r="A617" t="s">
        <v>427</v>
      </c>
      <c r="B617">
        <v>1850</v>
      </c>
      <c r="C617">
        <v>6</v>
      </c>
      <c r="D617">
        <v>22</v>
      </c>
      <c r="E617">
        <v>180</v>
      </c>
      <c r="F617">
        <v>11.2</v>
      </c>
      <c r="G617" t="s">
        <v>428</v>
      </c>
      <c r="H617">
        <v>0</v>
      </c>
      <c r="I617">
        <v>0</v>
      </c>
      <c r="J617">
        <v>0</v>
      </c>
      <c r="K617">
        <v>0</v>
      </c>
      <c r="N617">
        <v>11.2</v>
      </c>
    </row>
    <row r="618" spans="1:14">
      <c r="A618" t="s">
        <v>807</v>
      </c>
      <c r="B618">
        <v>1401</v>
      </c>
      <c r="C618">
        <v>14</v>
      </c>
      <c r="D618">
        <v>21</v>
      </c>
      <c r="E618">
        <v>68</v>
      </c>
      <c r="F618">
        <v>7.4</v>
      </c>
      <c r="G618" t="s">
        <v>808</v>
      </c>
      <c r="H618">
        <v>1</v>
      </c>
      <c r="I618">
        <v>0</v>
      </c>
      <c r="J618">
        <v>1</v>
      </c>
      <c r="K618">
        <v>0</v>
      </c>
      <c r="L618" t="s">
        <v>1608</v>
      </c>
      <c r="M618" t="s">
        <v>1608</v>
      </c>
      <c r="N618">
        <v>7.4</v>
      </c>
    </row>
    <row r="619" spans="1:14">
      <c r="A619" t="s">
        <v>807</v>
      </c>
      <c r="B619">
        <v>2333</v>
      </c>
      <c r="C619">
        <v>21</v>
      </c>
      <c r="D619">
        <v>40</v>
      </c>
      <c r="E619">
        <v>0</v>
      </c>
      <c r="F619">
        <v>2.6</v>
      </c>
      <c r="G619" t="s">
        <v>808</v>
      </c>
      <c r="H619">
        <v>1</v>
      </c>
      <c r="I619">
        <v>0</v>
      </c>
      <c r="J619">
        <v>1</v>
      </c>
      <c r="K619">
        <v>0</v>
      </c>
      <c r="L619" t="s">
        <v>1608</v>
      </c>
      <c r="M619" t="s">
        <v>1608</v>
      </c>
      <c r="N619">
        <v>2.6</v>
      </c>
    </row>
    <row r="620" spans="1:14">
      <c r="A620" t="s">
        <v>807</v>
      </c>
      <c r="B620">
        <v>2333</v>
      </c>
      <c r="C620">
        <v>21</v>
      </c>
      <c r="D620">
        <v>40</v>
      </c>
      <c r="E620">
        <v>0</v>
      </c>
      <c r="F620">
        <v>2.6</v>
      </c>
      <c r="G620" t="s">
        <v>808</v>
      </c>
      <c r="H620">
        <v>1</v>
      </c>
      <c r="I620">
        <v>0</v>
      </c>
      <c r="J620">
        <v>1</v>
      </c>
      <c r="K620">
        <v>0</v>
      </c>
      <c r="L620" t="s">
        <v>1608</v>
      </c>
      <c r="M620" t="s">
        <v>1608</v>
      </c>
      <c r="N620">
        <v>2.6</v>
      </c>
    </row>
    <row r="621" spans="1:14">
      <c r="A621" t="s">
        <v>807</v>
      </c>
      <c r="B621">
        <v>2333</v>
      </c>
      <c r="C621">
        <v>21</v>
      </c>
      <c r="D621">
        <v>40</v>
      </c>
      <c r="E621">
        <v>0</v>
      </c>
      <c r="F621">
        <v>2.6</v>
      </c>
      <c r="G621" t="s">
        <v>808</v>
      </c>
      <c r="H621">
        <v>1</v>
      </c>
      <c r="I621">
        <v>0</v>
      </c>
      <c r="J621">
        <v>1</v>
      </c>
      <c r="K621">
        <v>0</v>
      </c>
      <c r="L621" t="s">
        <v>1608</v>
      </c>
      <c r="M621" t="s">
        <v>1608</v>
      </c>
      <c r="N621">
        <v>2.6</v>
      </c>
    </row>
    <row r="622" spans="1:14">
      <c r="A622" t="s">
        <v>807</v>
      </c>
      <c r="B622">
        <v>1401</v>
      </c>
      <c r="C622">
        <v>14</v>
      </c>
      <c r="D622">
        <v>21</v>
      </c>
      <c r="E622">
        <v>68</v>
      </c>
      <c r="F622">
        <v>7.4</v>
      </c>
      <c r="G622" t="s">
        <v>808</v>
      </c>
      <c r="H622">
        <v>1</v>
      </c>
      <c r="I622">
        <v>0</v>
      </c>
      <c r="J622">
        <v>1</v>
      </c>
      <c r="K622">
        <v>0</v>
      </c>
      <c r="L622" t="s">
        <v>1608</v>
      </c>
      <c r="M622" t="s">
        <v>1608</v>
      </c>
      <c r="N622">
        <v>7.4</v>
      </c>
    </row>
    <row r="623" spans="1:14">
      <c r="A623" t="s">
        <v>807</v>
      </c>
      <c r="B623">
        <v>2890</v>
      </c>
      <c r="C623">
        <v>18</v>
      </c>
      <c r="D623">
        <v>22</v>
      </c>
      <c r="E623">
        <v>15</v>
      </c>
      <c r="F623">
        <v>1.9</v>
      </c>
      <c r="G623" t="s">
        <v>808</v>
      </c>
      <c r="H623">
        <v>1</v>
      </c>
      <c r="I623">
        <v>0</v>
      </c>
      <c r="J623">
        <v>1</v>
      </c>
      <c r="K623">
        <v>0</v>
      </c>
      <c r="L623" t="s">
        <v>1608</v>
      </c>
      <c r="M623" t="s">
        <v>1608</v>
      </c>
      <c r="N623">
        <v>1.9</v>
      </c>
    </row>
    <row r="624" spans="1:14">
      <c r="A624" t="s">
        <v>807</v>
      </c>
      <c r="B624">
        <v>2606</v>
      </c>
      <c r="C624">
        <v>2</v>
      </c>
      <c r="D624">
        <v>20</v>
      </c>
      <c r="E624">
        <v>2</v>
      </c>
      <c r="F624">
        <v>0.9</v>
      </c>
      <c r="G624" t="s">
        <v>808</v>
      </c>
      <c r="H624">
        <v>1</v>
      </c>
      <c r="I624">
        <v>0</v>
      </c>
      <c r="J624">
        <v>1</v>
      </c>
      <c r="K624">
        <v>0</v>
      </c>
      <c r="L624" t="s">
        <v>1608</v>
      </c>
      <c r="M624" t="s">
        <v>1608</v>
      </c>
      <c r="N624">
        <v>0.9</v>
      </c>
    </row>
    <row r="625" spans="1:14">
      <c r="A625" t="s">
        <v>807</v>
      </c>
      <c r="B625">
        <v>2606</v>
      </c>
      <c r="C625">
        <v>2</v>
      </c>
      <c r="D625">
        <v>20</v>
      </c>
      <c r="E625">
        <v>2</v>
      </c>
      <c r="F625">
        <v>0.9</v>
      </c>
      <c r="G625" t="s">
        <v>808</v>
      </c>
      <c r="H625">
        <v>1</v>
      </c>
      <c r="I625">
        <v>0</v>
      </c>
      <c r="J625">
        <v>1</v>
      </c>
      <c r="K625">
        <v>0</v>
      </c>
      <c r="L625" t="s">
        <v>1608</v>
      </c>
      <c r="M625" t="s">
        <v>1608</v>
      </c>
      <c r="N625">
        <v>0.9</v>
      </c>
    </row>
    <row r="626" spans="1:14">
      <c r="A626" t="s">
        <v>807</v>
      </c>
      <c r="B626">
        <v>2333</v>
      </c>
      <c r="C626">
        <v>21</v>
      </c>
      <c r="D626">
        <v>40</v>
      </c>
      <c r="E626">
        <v>0</v>
      </c>
      <c r="F626">
        <v>2.6</v>
      </c>
      <c r="G626" t="s">
        <v>808</v>
      </c>
      <c r="H626">
        <v>1</v>
      </c>
      <c r="I626">
        <v>0</v>
      </c>
      <c r="J626">
        <v>1</v>
      </c>
      <c r="K626">
        <v>0</v>
      </c>
      <c r="L626" t="s">
        <v>1608</v>
      </c>
      <c r="M626" t="s">
        <v>1608</v>
      </c>
      <c r="N626">
        <v>2.6</v>
      </c>
    </row>
    <row r="627" spans="1:14">
      <c r="A627" t="s">
        <v>807</v>
      </c>
      <c r="B627">
        <v>2606</v>
      </c>
      <c r="C627">
        <v>2</v>
      </c>
      <c r="D627">
        <v>20</v>
      </c>
      <c r="E627">
        <v>2</v>
      </c>
      <c r="F627">
        <v>0.9</v>
      </c>
      <c r="G627" t="s">
        <v>808</v>
      </c>
      <c r="H627">
        <v>1</v>
      </c>
      <c r="I627">
        <v>0</v>
      </c>
      <c r="J627">
        <v>1</v>
      </c>
      <c r="K627">
        <v>0</v>
      </c>
      <c r="L627" t="s">
        <v>1608</v>
      </c>
      <c r="M627" t="s">
        <v>1608</v>
      </c>
      <c r="N627">
        <v>0.9</v>
      </c>
    </row>
    <row r="628" spans="1:14">
      <c r="A628" t="s">
        <v>807</v>
      </c>
      <c r="B628">
        <v>2890</v>
      </c>
      <c r="C628">
        <v>18</v>
      </c>
      <c r="D628">
        <v>22</v>
      </c>
      <c r="E628">
        <v>15</v>
      </c>
      <c r="F628">
        <v>1.9</v>
      </c>
      <c r="G628" t="s">
        <v>808</v>
      </c>
      <c r="H628">
        <v>1</v>
      </c>
      <c r="I628">
        <v>0</v>
      </c>
      <c r="J628">
        <v>1</v>
      </c>
      <c r="K628">
        <v>0</v>
      </c>
      <c r="L628" t="s">
        <v>1608</v>
      </c>
      <c r="M628" t="s">
        <v>1608</v>
      </c>
      <c r="N628">
        <v>1.9</v>
      </c>
    </row>
    <row r="629" spans="1:14">
      <c r="A629" t="s">
        <v>807</v>
      </c>
      <c r="B629">
        <v>2606</v>
      </c>
      <c r="C629">
        <v>2</v>
      </c>
      <c r="D629">
        <v>20</v>
      </c>
      <c r="E629">
        <v>2</v>
      </c>
      <c r="F629">
        <v>0.9</v>
      </c>
      <c r="G629" t="s">
        <v>808</v>
      </c>
      <c r="H629">
        <v>1</v>
      </c>
      <c r="I629">
        <v>0</v>
      </c>
      <c r="J629">
        <v>1</v>
      </c>
      <c r="K629">
        <v>0</v>
      </c>
      <c r="L629" t="s">
        <v>1608</v>
      </c>
      <c r="M629" t="s">
        <v>1608</v>
      </c>
      <c r="N629">
        <v>0.9</v>
      </c>
    </row>
    <row r="630" spans="1:14">
      <c r="A630" t="s">
        <v>807</v>
      </c>
      <c r="B630">
        <v>1401</v>
      </c>
      <c r="C630">
        <v>14</v>
      </c>
      <c r="D630">
        <v>21</v>
      </c>
      <c r="E630">
        <v>68</v>
      </c>
      <c r="F630">
        <v>7.4</v>
      </c>
      <c r="G630" t="s">
        <v>808</v>
      </c>
      <c r="H630">
        <v>1</v>
      </c>
      <c r="I630">
        <v>0</v>
      </c>
      <c r="J630">
        <v>1</v>
      </c>
      <c r="K630">
        <v>0</v>
      </c>
      <c r="L630" t="s">
        <v>1608</v>
      </c>
      <c r="M630" t="s">
        <v>1608</v>
      </c>
      <c r="N630">
        <v>7.4</v>
      </c>
    </row>
    <row r="631" spans="1:14">
      <c r="A631" t="s">
        <v>807</v>
      </c>
      <c r="B631">
        <v>2890</v>
      </c>
      <c r="C631">
        <v>18</v>
      </c>
      <c r="D631">
        <v>22</v>
      </c>
      <c r="E631">
        <v>15</v>
      </c>
      <c r="F631">
        <v>1.9</v>
      </c>
      <c r="G631" t="s">
        <v>808</v>
      </c>
      <c r="H631">
        <v>1</v>
      </c>
      <c r="I631">
        <v>0</v>
      </c>
      <c r="J631">
        <v>1</v>
      </c>
      <c r="K631">
        <v>0</v>
      </c>
      <c r="L631" t="s">
        <v>1608</v>
      </c>
      <c r="M631" t="s">
        <v>1608</v>
      </c>
      <c r="N631">
        <v>1.9</v>
      </c>
    </row>
    <row r="632" spans="1:14">
      <c r="A632" t="s">
        <v>807</v>
      </c>
      <c r="B632">
        <v>2890</v>
      </c>
      <c r="C632">
        <v>18</v>
      </c>
      <c r="D632">
        <v>22</v>
      </c>
      <c r="E632">
        <v>15</v>
      </c>
      <c r="F632">
        <v>1.9</v>
      </c>
      <c r="G632" t="s">
        <v>808</v>
      </c>
      <c r="H632">
        <v>1</v>
      </c>
      <c r="I632">
        <v>0</v>
      </c>
      <c r="J632">
        <v>1</v>
      </c>
      <c r="K632">
        <v>0</v>
      </c>
      <c r="L632" t="s">
        <v>1608</v>
      </c>
      <c r="M632" t="s">
        <v>1608</v>
      </c>
      <c r="N632">
        <v>1.9</v>
      </c>
    </row>
    <row r="633" spans="1:14">
      <c r="A633" t="s">
        <v>807</v>
      </c>
      <c r="B633">
        <v>2333</v>
      </c>
      <c r="C633">
        <v>21</v>
      </c>
      <c r="D633">
        <v>40</v>
      </c>
      <c r="E633">
        <v>0</v>
      </c>
      <c r="F633">
        <v>2.6</v>
      </c>
      <c r="G633" t="s">
        <v>808</v>
      </c>
      <c r="H633">
        <v>1</v>
      </c>
      <c r="I633">
        <v>0</v>
      </c>
      <c r="J633">
        <v>1</v>
      </c>
      <c r="K633">
        <v>0</v>
      </c>
      <c r="L633" t="s">
        <v>1608</v>
      </c>
      <c r="M633" t="s">
        <v>1608</v>
      </c>
      <c r="N633">
        <v>2.6</v>
      </c>
    </row>
    <row r="634" spans="1:14">
      <c r="A634" t="s">
        <v>1111</v>
      </c>
      <c r="B634">
        <v>2890</v>
      </c>
      <c r="C634">
        <v>18</v>
      </c>
      <c r="D634">
        <v>22</v>
      </c>
      <c r="E634">
        <v>15</v>
      </c>
      <c r="F634">
        <v>1.9</v>
      </c>
      <c r="G634" t="s">
        <v>1112</v>
      </c>
      <c r="H634">
        <v>0</v>
      </c>
      <c r="I634">
        <v>0</v>
      </c>
      <c r="J634">
        <v>0</v>
      </c>
      <c r="K634">
        <v>0</v>
      </c>
      <c r="N634">
        <v>1.9</v>
      </c>
    </row>
    <row r="635" spans="1:14">
      <c r="A635" t="s">
        <v>1111</v>
      </c>
      <c r="B635">
        <v>2890</v>
      </c>
      <c r="C635">
        <v>18</v>
      </c>
      <c r="D635">
        <v>22</v>
      </c>
      <c r="E635">
        <v>15</v>
      </c>
      <c r="F635">
        <v>1.9</v>
      </c>
      <c r="G635" t="s">
        <v>1112</v>
      </c>
      <c r="H635">
        <v>0</v>
      </c>
      <c r="I635">
        <v>0</v>
      </c>
      <c r="J635">
        <v>0</v>
      </c>
      <c r="K635">
        <v>0</v>
      </c>
      <c r="N635">
        <v>1.9</v>
      </c>
    </row>
    <row r="636" spans="1:14">
      <c r="A636" t="s">
        <v>345</v>
      </c>
      <c r="B636">
        <v>422</v>
      </c>
      <c r="C636">
        <v>756</v>
      </c>
      <c r="D636">
        <v>3224</v>
      </c>
      <c r="E636">
        <v>350</v>
      </c>
      <c r="F636">
        <v>9.6999999999999993</v>
      </c>
      <c r="G636" t="s">
        <v>346</v>
      </c>
      <c r="H636">
        <v>1</v>
      </c>
      <c r="I636">
        <v>0</v>
      </c>
      <c r="J636">
        <v>1</v>
      </c>
      <c r="K636">
        <v>1</v>
      </c>
      <c r="L636" t="s">
        <v>1608</v>
      </c>
      <c r="M636" t="s">
        <v>1608</v>
      </c>
      <c r="N636">
        <v>9.6999999999999993</v>
      </c>
    </row>
    <row r="637" spans="1:14">
      <c r="A637" t="s">
        <v>345</v>
      </c>
      <c r="B637">
        <v>150</v>
      </c>
      <c r="C637">
        <v>320</v>
      </c>
      <c r="D637">
        <v>4318</v>
      </c>
      <c r="E637">
        <v>44</v>
      </c>
      <c r="F637">
        <v>3.2</v>
      </c>
      <c r="G637" t="s">
        <v>346</v>
      </c>
      <c r="H637">
        <v>1</v>
      </c>
      <c r="I637">
        <v>0</v>
      </c>
      <c r="J637">
        <v>1</v>
      </c>
      <c r="K637">
        <v>1</v>
      </c>
      <c r="L637" t="s">
        <v>1608</v>
      </c>
      <c r="M637" t="s">
        <v>1608</v>
      </c>
      <c r="N637">
        <v>3.2</v>
      </c>
    </row>
    <row r="638" spans="1:14">
      <c r="A638" t="s">
        <v>345</v>
      </c>
      <c r="B638">
        <v>0</v>
      </c>
      <c r="C638">
        <v>0</v>
      </c>
      <c r="D638">
        <v>1</v>
      </c>
      <c r="E638">
        <v>0</v>
      </c>
      <c r="F638">
        <v>0</v>
      </c>
      <c r="G638" t="s">
        <v>346</v>
      </c>
      <c r="H638">
        <v>1</v>
      </c>
      <c r="I638">
        <v>0</v>
      </c>
      <c r="J638">
        <v>1</v>
      </c>
      <c r="K638">
        <v>1</v>
      </c>
      <c r="L638" t="s">
        <v>1608</v>
      </c>
      <c r="M638" t="s">
        <v>1608</v>
      </c>
      <c r="N638">
        <v>0</v>
      </c>
    </row>
    <row r="639" spans="1:14">
      <c r="A639" t="s">
        <v>345</v>
      </c>
      <c r="B639">
        <v>422</v>
      </c>
      <c r="C639">
        <v>756</v>
      </c>
      <c r="D639">
        <v>3224</v>
      </c>
      <c r="E639">
        <v>350</v>
      </c>
      <c r="F639">
        <v>9.6999999999999993</v>
      </c>
      <c r="G639" t="s">
        <v>346</v>
      </c>
      <c r="H639">
        <v>1</v>
      </c>
      <c r="I639">
        <v>0</v>
      </c>
      <c r="J639">
        <v>1</v>
      </c>
      <c r="K639">
        <v>1</v>
      </c>
      <c r="L639" t="s">
        <v>1608</v>
      </c>
      <c r="M639" t="s">
        <v>1608</v>
      </c>
      <c r="N639">
        <v>9.6999999999999993</v>
      </c>
    </row>
    <row r="640" spans="1:14">
      <c r="A640" t="s">
        <v>199</v>
      </c>
      <c r="B640">
        <v>150</v>
      </c>
      <c r="C640">
        <v>320</v>
      </c>
      <c r="D640">
        <v>4318</v>
      </c>
      <c r="E640">
        <v>44</v>
      </c>
      <c r="F640">
        <v>3.2</v>
      </c>
      <c r="G640" t="s">
        <v>200</v>
      </c>
      <c r="H640">
        <v>0</v>
      </c>
      <c r="I640">
        <v>0</v>
      </c>
      <c r="J640">
        <v>1</v>
      </c>
      <c r="K640">
        <v>0</v>
      </c>
      <c r="M640" t="s">
        <v>1608</v>
      </c>
      <c r="N640">
        <v>3.2</v>
      </c>
    </row>
    <row r="641" spans="1:14">
      <c r="A641" t="s">
        <v>611</v>
      </c>
      <c r="B641">
        <v>1821</v>
      </c>
      <c r="C641">
        <v>44</v>
      </c>
      <c r="D641">
        <v>1671</v>
      </c>
      <c r="E641">
        <v>1053</v>
      </c>
      <c r="F641">
        <v>65.8</v>
      </c>
      <c r="G641" t="s">
        <v>612</v>
      </c>
      <c r="H641">
        <v>0</v>
      </c>
      <c r="I641">
        <v>0</v>
      </c>
      <c r="J641">
        <v>0</v>
      </c>
      <c r="K641">
        <v>0</v>
      </c>
      <c r="N641">
        <v>65.8</v>
      </c>
    </row>
    <row r="642" spans="1:14">
      <c r="A642" t="s">
        <v>611</v>
      </c>
      <c r="B642">
        <v>1821</v>
      </c>
      <c r="C642">
        <v>44</v>
      </c>
      <c r="D642">
        <v>1671</v>
      </c>
      <c r="E642">
        <v>1053</v>
      </c>
      <c r="F642">
        <v>65.8</v>
      </c>
      <c r="G642" t="s">
        <v>612</v>
      </c>
      <c r="H642">
        <v>0</v>
      </c>
      <c r="I642">
        <v>0</v>
      </c>
      <c r="J642">
        <v>0</v>
      </c>
      <c r="K642">
        <v>0</v>
      </c>
      <c r="N642">
        <v>65.8</v>
      </c>
    </row>
    <row r="643" spans="1:14">
      <c r="A643" t="s">
        <v>611</v>
      </c>
      <c r="B643">
        <v>695</v>
      </c>
      <c r="C643">
        <v>461</v>
      </c>
      <c r="D643">
        <v>536</v>
      </c>
      <c r="E643">
        <v>424</v>
      </c>
      <c r="F643">
        <v>48.9</v>
      </c>
      <c r="G643" t="s">
        <v>612</v>
      </c>
      <c r="H643">
        <v>0</v>
      </c>
      <c r="I643">
        <v>0</v>
      </c>
      <c r="J643">
        <v>0</v>
      </c>
      <c r="K643">
        <v>0</v>
      </c>
      <c r="N643">
        <v>48.9</v>
      </c>
    </row>
    <row r="644" spans="1:14">
      <c r="A644" t="s">
        <v>897</v>
      </c>
      <c r="B644">
        <v>374</v>
      </c>
      <c r="C644">
        <v>138</v>
      </c>
      <c r="D644">
        <v>242</v>
      </c>
      <c r="E644">
        <v>433</v>
      </c>
      <c r="F644">
        <v>46</v>
      </c>
      <c r="G644" t="s">
        <v>898</v>
      </c>
      <c r="H644">
        <v>0</v>
      </c>
      <c r="I644">
        <v>0</v>
      </c>
      <c r="J644">
        <v>1</v>
      </c>
      <c r="K644">
        <v>0</v>
      </c>
      <c r="M644" t="s">
        <v>1608</v>
      </c>
      <c r="N644">
        <v>46</v>
      </c>
    </row>
    <row r="645" spans="1:14">
      <c r="A645" t="s">
        <v>488</v>
      </c>
      <c r="B645">
        <v>6912</v>
      </c>
      <c r="C645">
        <v>504</v>
      </c>
      <c r="D645">
        <v>284</v>
      </c>
      <c r="E645">
        <v>1375</v>
      </c>
      <c r="F645">
        <v>31.3</v>
      </c>
      <c r="G645" t="s">
        <v>489</v>
      </c>
      <c r="H645">
        <v>0</v>
      </c>
      <c r="I645">
        <v>0</v>
      </c>
      <c r="J645">
        <v>0</v>
      </c>
      <c r="K645">
        <v>0</v>
      </c>
      <c r="N645">
        <v>31.3</v>
      </c>
    </row>
    <row r="646" spans="1:14">
      <c r="A646" t="s">
        <v>488</v>
      </c>
      <c r="B646">
        <v>1850</v>
      </c>
      <c r="C646">
        <v>6</v>
      </c>
      <c r="D646">
        <v>22</v>
      </c>
      <c r="E646">
        <v>180</v>
      </c>
      <c r="F646">
        <v>11.2</v>
      </c>
      <c r="G646" t="s">
        <v>489</v>
      </c>
      <c r="H646">
        <v>0</v>
      </c>
      <c r="I646">
        <v>0</v>
      </c>
      <c r="J646">
        <v>0</v>
      </c>
      <c r="K646">
        <v>0</v>
      </c>
      <c r="N646">
        <v>11.2</v>
      </c>
    </row>
    <row r="647" spans="1:14">
      <c r="A647" t="s">
        <v>381</v>
      </c>
      <c r="B647">
        <v>1465</v>
      </c>
      <c r="C647">
        <v>63</v>
      </c>
      <c r="D647">
        <v>972</v>
      </c>
      <c r="E647">
        <v>266</v>
      </c>
      <c r="F647">
        <v>88.8</v>
      </c>
      <c r="G647" t="s">
        <v>48</v>
      </c>
      <c r="H647">
        <v>1</v>
      </c>
      <c r="I647">
        <v>0</v>
      </c>
      <c r="J647">
        <v>0</v>
      </c>
      <c r="K647">
        <v>0</v>
      </c>
      <c r="L647" t="s">
        <v>1608</v>
      </c>
      <c r="N647">
        <v>88.8</v>
      </c>
    </row>
    <row r="648" spans="1:14">
      <c r="A648" t="s">
        <v>275</v>
      </c>
      <c r="B648">
        <v>336</v>
      </c>
      <c r="C648">
        <v>39</v>
      </c>
      <c r="D648">
        <v>3</v>
      </c>
      <c r="E648">
        <v>0</v>
      </c>
      <c r="F648">
        <v>12.5</v>
      </c>
      <c r="G648" t="s">
        <v>276</v>
      </c>
      <c r="H648">
        <v>1</v>
      </c>
      <c r="I648">
        <v>0</v>
      </c>
      <c r="J648">
        <v>1</v>
      </c>
      <c r="K648">
        <v>0</v>
      </c>
      <c r="L648" t="s">
        <v>1608</v>
      </c>
      <c r="M648" t="s">
        <v>1608</v>
      </c>
      <c r="N648">
        <v>12.5</v>
      </c>
    </row>
    <row r="649" spans="1:14">
      <c r="A649" t="s">
        <v>275</v>
      </c>
      <c r="B649">
        <v>264</v>
      </c>
      <c r="C649">
        <v>67</v>
      </c>
      <c r="D649">
        <v>1</v>
      </c>
      <c r="E649">
        <v>6</v>
      </c>
      <c r="F649">
        <v>28</v>
      </c>
      <c r="G649" t="s">
        <v>276</v>
      </c>
      <c r="H649">
        <v>1</v>
      </c>
      <c r="I649">
        <v>0</v>
      </c>
      <c r="J649">
        <v>1</v>
      </c>
      <c r="K649">
        <v>0</v>
      </c>
      <c r="L649" t="s">
        <v>1608</v>
      </c>
      <c r="M649" t="s">
        <v>1608</v>
      </c>
      <c r="N649">
        <v>28</v>
      </c>
    </row>
    <row r="650" spans="1:14">
      <c r="A650" t="s">
        <v>275</v>
      </c>
      <c r="B650">
        <v>841</v>
      </c>
      <c r="C650">
        <v>3662</v>
      </c>
      <c r="D650">
        <v>27</v>
      </c>
      <c r="E650">
        <v>0</v>
      </c>
      <c r="F650">
        <v>22.8</v>
      </c>
      <c r="G650" t="s">
        <v>276</v>
      </c>
      <c r="H650">
        <v>1</v>
      </c>
      <c r="I650">
        <v>0</v>
      </c>
      <c r="J650">
        <v>1</v>
      </c>
      <c r="K650">
        <v>0</v>
      </c>
      <c r="L650" t="s">
        <v>1608</v>
      </c>
      <c r="M650" t="s">
        <v>1608</v>
      </c>
      <c r="N650">
        <v>22.8</v>
      </c>
    </row>
    <row r="651" spans="1:14">
      <c r="A651" t="s">
        <v>275</v>
      </c>
      <c r="B651">
        <v>336</v>
      </c>
      <c r="C651">
        <v>39</v>
      </c>
      <c r="D651">
        <v>3</v>
      </c>
      <c r="E651">
        <v>0</v>
      </c>
      <c r="F651">
        <v>12.5</v>
      </c>
      <c r="G651" t="s">
        <v>276</v>
      </c>
      <c r="H651">
        <v>1</v>
      </c>
      <c r="I651">
        <v>0</v>
      </c>
      <c r="J651">
        <v>1</v>
      </c>
      <c r="K651">
        <v>0</v>
      </c>
      <c r="L651" t="s">
        <v>1608</v>
      </c>
      <c r="M651" t="s">
        <v>1608</v>
      </c>
      <c r="N651">
        <v>12.5</v>
      </c>
    </row>
    <row r="652" spans="1:14">
      <c r="A652" t="s">
        <v>275</v>
      </c>
      <c r="B652">
        <v>336</v>
      </c>
      <c r="C652">
        <v>39</v>
      </c>
      <c r="D652">
        <v>3</v>
      </c>
      <c r="E652">
        <v>0</v>
      </c>
      <c r="F652">
        <v>12.5</v>
      </c>
      <c r="G652" t="s">
        <v>276</v>
      </c>
      <c r="H652">
        <v>1</v>
      </c>
      <c r="I652">
        <v>0</v>
      </c>
      <c r="J652">
        <v>1</v>
      </c>
      <c r="K652">
        <v>0</v>
      </c>
      <c r="L652" t="s">
        <v>1608</v>
      </c>
      <c r="M652" t="s">
        <v>1608</v>
      </c>
      <c r="N652">
        <v>12.5</v>
      </c>
    </row>
    <row r="653" spans="1:14">
      <c r="A653" t="s">
        <v>275</v>
      </c>
      <c r="B653">
        <v>841</v>
      </c>
      <c r="C653">
        <v>3662</v>
      </c>
      <c r="D653">
        <v>27</v>
      </c>
      <c r="E653">
        <v>0</v>
      </c>
      <c r="F653">
        <v>22.8</v>
      </c>
      <c r="G653" t="s">
        <v>276</v>
      </c>
      <c r="H653">
        <v>1</v>
      </c>
      <c r="I653">
        <v>0</v>
      </c>
      <c r="J653">
        <v>1</v>
      </c>
      <c r="K653">
        <v>0</v>
      </c>
      <c r="L653" t="s">
        <v>1608</v>
      </c>
      <c r="M653" t="s">
        <v>1608</v>
      </c>
      <c r="N653">
        <v>22.8</v>
      </c>
    </row>
    <row r="654" spans="1:14">
      <c r="A654" t="s">
        <v>275</v>
      </c>
      <c r="B654">
        <v>841</v>
      </c>
      <c r="C654">
        <v>3662</v>
      </c>
      <c r="D654">
        <v>27</v>
      </c>
      <c r="E654">
        <v>0</v>
      </c>
      <c r="F654">
        <v>22.8</v>
      </c>
      <c r="G654" t="s">
        <v>276</v>
      </c>
      <c r="H654">
        <v>1</v>
      </c>
      <c r="I654">
        <v>0</v>
      </c>
      <c r="J654">
        <v>1</v>
      </c>
      <c r="K654">
        <v>0</v>
      </c>
      <c r="L654" t="s">
        <v>1608</v>
      </c>
      <c r="M654" t="s">
        <v>1608</v>
      </c>
      <c r="N654">
        <v>22.8</v>
      </c>
    </row>
    <row r="655" spans="1:14">
      <c r="A655" t="s">
        <v>275</v>
      </c>
      <c r="B655">
        <v>264</v>
      </c>
      <c r="C655">
        <v>67</v>
      </c>
      <c r="D655">
        <v>1</v>
      </c>
      <c r="E655">
        <v>6</v>
      </c>
      <c r="F655">
        <v>28</v>
      </c>
      <c r="G655" t="s">
        <v>276</v>
      </c>
      <c r="H655">
        <v>1</v>
      </c>
      <c r="I655">
        <v>0</v>
      </c>
      <c r="J655">
        <v>1</v>
      </c>
      <c r="K655">
        <v>0</v>
      </c>
      <c r="L655" t="s">
        <v>1608</v>
      </c>
      <c r="M655" t="s">
        <v>1608</v>
      </c>
      <c r="N655">
        <v>28</v>
      </c>
    </row>
    <row r="656" spans="1:14">
      <c r="A656" t="s">
        <v>275</v>
      </c>
      <c r="B656">
        <v>264</v>
      </c>
      <c r="C656">
        <v>67</v>
      </c>
      <c r="D656">
        <v>1</v>
      </c>
      <c r="E656">
        <v>6</v>
      </c>
      <c r="F656">
        <v>28</v>
      </c>
      <c r="G656" t="s">
        <v>276</v>
      </c>
      <c r="H656">
        <v>1</v>
      </c>
      <c r="I656">
        <v>0</v>
      </c>
      <c r="J656">
        <v>1</v>
      </c>
      <c r="K656">
        <v>0</v>
      </c>
      <c r="L656" t="s">
        <v>1608</v>
      </c>
      <c r="M656" t="s">
        <v>1608</v>
      </c>
      <c r="N656">
        <v>28</v>
      </c>
    </row>
    <row r="657" spans="1:14">
      <c r="A657" t="s">
        <v>365</v>
      </c>
      <c r="B657">
        <v>0</v>
      </c>
      <c r="C657">
        <v>0</v>
      </c>
      <c r="D657">
        <v>1</v>
      </c>
      <c r="E657">
        <v>0</v>
      </c>
      <c r="F657">
        <v>0</v>
      </c>
      <c r="G657" t="s">
        <v>366</v>
      </c>
      <c r="H657">
        <v>0</v>
      </c>
      <c r="I657">
        <v>1</v>
      </c>
      <c r="J657">
        <v>1</v>
      </c>
      <c r="K657">
        <v>1</v>
      </c>
      <c r="L657" t="s">
        <v>1608</v>
      </c>
      <c r="M657" t="s">
        <v>1608</v>
      </c>
      <c r="N657">
        <v>0</v>
      </c>
    </row>
    <row r="658" spans="1:14">
      <c r="A658" t="s">
        <v>860</v>
      </c>
      <c r="B658">
        <v>1681</v>
      </c>
      <c r="C658">
        <v>759</v>
      </c>
      <c r="D658">
        <v>1514</v>
      </c>
      <c r="E658">
        <v>89</v>
      </c>
      <c r="F658">
        <v>71.2</v>
      </c>
      <c r="G658" t="s">
        <v>861</v>
      </c>
      <c r="H658">
        <v>0</v>
      </c>
      <c r="I658">
        <v>1</v>
      </c>
      <c r="J658">
        <v>1</v>
      </c>
      <c r="K658">
        <v>1</v>
      </c>
      <c r="L658" t="s">
        <v>1608</v>
      </c>
      <c r="M658" t="s">
        <v>1608</v>
      </c>
      <c r="N658">
        <v>71.2</v>
      </c>
    </row>
    <row r="659" spans="1:14">
      <c r="A659" t="s">
        <v>1284</v>
      </c>
      <c r="B659">
        <v>422</v>
      </c>
      <c r="C659">
        <v>756</v>
      </c>
      <c r="D659">
        <v>3224</v>
      </c>
      <c r="E659">
        <v>350</v>
      </c>
      <c r="F659">
        <v>9.6999999999999993</v>
      </c>
      <c r="H659">
        <v>0</v>
      </c>
      <c r="I659">
        <v>0</v>
      </c>
      <c r="J659">
        <v>0</v>
      </c>
      <c r="K659">
        <v>0</v>
      </c>
      <c r="N659">
        <v>9.6999999999999993</v>
      </c>
    </row>
    <row r="660" spans="1:14">
      <c r="A660" t="s">
        <v>1284</v>
      </c>
      <c r="B660">
        <v>422</v>
      </c>
      <c r="C660">
        <v>756</v>
      </c>
      <c r="D660">
        <v>3224</v>
      </c>
      <c r="E660">
        <v>350</v>
      </c>
      <c r="F660">
        <v>9.6999999999999993</v>
      </c>
      <c r="H660">
        <v>0</v>
      </c>
      <c r="I660">
        <v>0</v>
      </c>
      <c r="J660">
        <v>0</v>
      </c>
      <c r="K660">
        <v>0</v>
      </c>
      <c r="N660">
        <v>9.6999999999999993</v>
      </c>
    </row>
    <row r="661" spans="1:14">
      <c r="A661" t="s">
        <v>1284</v>
      </c>
      <c r="B661">
        <v>422</v>
      </c>
      <c r="C661">
        <v>756</v>
      </c>
      <c r="D661">
        <v>3224</v>
      </c>
      <c r="E661">
        <v>350</v>
      </c>
      <c r="F661">
        <v>9.6999999999999993</v>
      </c>
      <c r="H661">
        <v>0</v>
      </c>
      <c r="I661">
        <v>0</v>
      </c>
      <c r="J661">
        <v>0</v>
      </c>
      <c r="K661">
        <v>0</v>
      </c>
      <c r="N661">
        <v>9.6999999999999993</v>
      </c>
    </row>
    <row r="662" spans="1:14">
      <c r="A662" t="s">
        <v>557</v>
      </c>
      <c r="B662">
        <v>1452</v>
      </c>
      <c r="C662">
        <v>34</v>
      </c>
      <c r="D662">
        <v>14</v>
      </c>
      <c r="E662">
        <v>0</v>
      </c>
      <c r="F662">
        <v>3.3</v>
      </c>
      <c r="G662" t="s">
        <v>558</v>
      </c>
      <c r="H662">
        <v>0</v>
      </c>
      <c r="I662">
        <v>0</v>
      </c>
      <c r="J662">
        <v>1</v>
      </c>
      <c r="K662">
        <v>0</v>
      </c>
      <c r="M662" t="s">
        <v>1608</v>
      </c>
      <c r="N662">
        <v>3.3</v>
      </c>
    </row>
    <row r="663" spans="1:14">
      <c r="A663" t="s">
        <v>386</v>
      </c>
      <c r="B663">
        <v>1721</v>
      </c>
      <c r="C663">
        <v>23</v>
      </c>
      <c r="D663">
        <v>122</v>
      </c>
      <c r="E663">
        <v>9</v>
      </c>
      <c r="F663">
        <v>8.9</v>
      </c>
      <c r="G663" t="s">
        <v>387</v>
      </c>
      <c r="H663">
        <v>0</v>
      </c>
      <c r="I663">
        <v>1</v>
      </c>
      <c r="J663">
        <v>1</v>
      </c>
      <c r="K663">
        <v>0</v>
      </c>
      <c r="N663">
        <v>8.9</v>
      </c>
    </row>
    <row r="664" spans="1:14">
      <c r="A664" t="s">
        <v>934</v>
      </c>
      <c r="B664">
        <v>11125</v>
      </c>
      <c r="C664">
        <v>21</v>
      </c>
      <c r="D664">
        <v>2414</v>
      </c>
      <c r="E664">
        <v>281</v>
      </c>
      <c r="F664">
        <v>24.4</v>
      </c>
      <c r="G664" t="s">
        <v>935</v>
      </c>
      <c r="H664">
        <v>0</v>
      </c>
      <c r="I664">
        <v>0</v>
      </c>
      <c r="J664">
        <v>0</v>
      </c>
      <c r="K664">
        <v>0</v>
      </c>
      <c r="N664">
        <v>24.4</v>
      </c>
    </row>
    <row r="665" spans="1:14">
      <c r="A665" t="s">
        <v>425</v>
      </c>
      <c r="B665">
        <v>257</v>
      </c>
      <c r="C665">
        <v>141</v>
      </c>
      <c r="D665">
        <v>2234</v>
      </c>
      <c r="E665">
        <v>193</v>
      </c>
      <c r="F665">
        <v>10</v>
      </c>
      <c r="G665" t="s">
        <v>426</v>
      </c>
      <c r="H665">
        <v>1</v>
      </c>
      <c r="I665">
        <v>0</v>
      </c>
      <c r="J665">
        <v>1</v>
      </c>
      <c r="K665">
        <v>0</v>
      </c>
      <c r="L665" t="s">
        <v>1608</v>
      </c>
      <c r="M665" t="s">
        <v>1608</v>
      </c>
      <c r="N665">
        <v>10</v>
      </c>
    </row>
    <row r="666" spans="1:14">
      <c r="A666" t="s">
        <v>425</v>
      </c>
      <c r="B666">
        <v>890</v>
      </c>
      <c r="C666">
        <v>215</v>
      </c>
      <c r="D666">
        <v>1308</v>
      </c>
      <c r="E666">
        <v>270</v>
      </c>
      <c r="F666">
        <v>49.6</v>
      </c>
      <c r="G666" t="s">
        <v>426</v>
      </c>
      <c r="H666">
        <v>1</v>
      </c>
      <c r="I666">
        <v>0</v>
      </c>
      <c r="J666">
        <v>1</v>
      </c>
      <c r="K666">
        <v>0</v>
      </c>
      <c r="L666" t="s">
        <v>1608</v>
      </c>
      <c r="M666" t="s">
        <v>1608</v>
      </c>
      <c r="N666">
        <v>49.6</v>
      </c>
    </row>
    <row r="667" spans="1:14">
      <c r="A667" t="s">
        <v>425</v>
      </c>
      <c r="B667">
        <v>890</v>
      </c>
      <c r="C667">
        <v>215</v>
      </c>
      <c r="D667">
        <v>1308</v>
      </c>
      <c r="E667">
        <v>270</v>
      </c>
      <c r="F667">
        <v>49.6</v>
      </c>
      <c r="G667" t="s">
        <v>426</v>
      </c>
      <c r="H667">
        <v>1</v>
      </c>
      <c r="I667">
        <v>0</v>
      </c>
      <c r="J667">
        <v>1</v>
      </c>
      <c r="K667">
        <v>0</v>
      </c>
      <c r="L667" t="s">
        <v>1608</v>
      </c>
      <c r="M667" t="s">
        <v>1608</v>
      </c>
      <c r="N667">
        <v>49.6</v>
      </c>
    </row>
    <row r="668" spans="1:14">
      <c r="A668" t="s">
        <v>425</v>
      </c>
      <c r="B668">
        <v>890</v>
      </c>
      <c r="C668">
        <v>215</v>
      </c>
      <c r="D668">
        <v>1308</v>
      </c>
      <c r="E668">
        <v>270</v>
      </c>
      <c r="F668">
        <v>49.6</v>
      </c>
      <c r="G668" t="s">
        <v>426</v>
      </c>
      <c r="H668">
        <v>1</v>
      </c>
      <c r="I668">
        <v>0</v>
      </c>
      <c r="J668">
        <v>1</v>
      </c>
      <c r="K668">
        <v>0</v>
      </c>
      <c r="L668" t="s">
        <v>1608</v>
      </c>
      <c r="M668" t="s">
        <v>1608</v>
      </c>
      <c r="N668">
        <v>49.6</v>
      </c>
    </row>
    <row r="669" spans="1:14">
      <c r="A669" t="s">
        <v>57</v>
      </c>
      <c r="B669">
        <v>147</v>
      </c>
      <c r="C669">
        <v>41</v>
      </c>
      <c r="D669">
        <v>175</v>
      </c>
      <c r="E669">
        <v>913</v>
      </c>
      <c r="F669">
        <v>13</v>
      </c>
      <c r="G669" t="s">
        <v>58</v>
      </c>
      <c r="H669">
        <v>1</v>
      </c>
      <c r="I669">
        <v>0</v>
      </c>
      <c r="J669">
        <v>0</v>
      </c>
      <c r="K669">
        <v>0</v>
      </c>
      <c r="N669">
        <v>13</v>
      </c>
    </row>
    <row r="670" spans="1:14">
      <c r="A670" t="s">
        <v>57</v>
      </c>
      <c r="B670">
        <v>890</v>
      </c>
      <c r="C670">
        <v>215</v>
      </c>
      <c r="D670">
        <v>1308</v>
      </c>
      <c r="E670">
        <v>270</v>
      </c>
      <c r="F670">
        <v>49.6</v>
      </c>
      <c r="G670" t="s">
        <v>58</v>
      </c>
      <c r="H670">
        <v>1</v>
      </c>
      <c r="I670">
        <v>0</v>
      </c>
      <c r="J670">
        <v>0</v>
      </c>
      <c r="K670">
        <v>0</v>
      </c>
      <c r="N670">
        <v>49.6</v>
      </c>
    </row>
    <row r="671" spans="1:14">
      <c r="A671" t="s">
        <v>57</v>
      </c>
      <c r="B671">
        <v>665</v>
      </c>
      <c r="C671">
        <v>5</v>
      </c>
      <c r="D671">
        <v>158</v>
      </c>
      <c r="E671">
        <v>19</v>
      </c>
      <c r="F671">
        <v>27.4</v>
      </c>
      <c r="G671" t="s">
        <v>58</v>
      </c>
      <c r="H671">
        <v>1</v>
      </c>
      <c r="I671">
        <v>0</v>
      </c>
      <c r="J671">
        <v>0</v>
      </c>
      <c r="K671">
        <v>0</v>
      </c>
      <c r="N671">
        <v>27.4</v>
      </c>
    </row>
    <row r="672" spans="1:14">
      <c r="A672" t="s">
        <v>57</v>
      </c>
      <c r="B672">
        <v>553</v>
      </c>
      <c r="C672">
        <v>43</v>
      </c>
      <c r="D672">
        <v>546</v>
      </c>
      <c r="E672">
        <v>197</v>
      </c>
      <c r="F672">
        <v>70.400000000000006</v>
      </c>
      <c r="G672" t="s">
        <v>58</v>
      </c>
      <c r="H672">
        <v>1</v>
      </c>
      <c r="I672">
        <v>0</v>
      </c>
      <c r="J672">
        <v>0</v>
      </c>
      <c r="K672">
        <v>0</v>
      </c>
      <c r="N672">
        <v>70.400000000000006</v>
      </c>
    </row>
    <row r="673" spans="1:14">
      <c r="A673" t="s">
        <v>61</v>
      </c>
      <c r="B673">
        <v>535</v>
      </c>
      <c r="C673">
        <v>66</v>
      </c>
      <c r="D673">
        <v>48</v>
      </c>
      <c r="E673">
        <v>5</v>
      </c>
      <c r="F673">
        <v>22.2</v>
      </c>
      <c r="G673" t="s">
        <v>62</v>
      </c>
      <c r="H673">
        <v>0</v>
      </c>
      <c r="I673">
        <v>0</v>
      </c>
      <c r="J673">
        <v>0</v>
      </c>
      <c r="K673">
        <v>0</v>
      </c>
      <c r="N673">
        <v>22.2</v>
      </c>
    </row>
    <row r="674" spans="1:14">
      <c r="A674" t="s">
        <v>61</v>
      </c>
      <c r="B674">
        <v>416</v>
      </c>
      <c r="C674">
        <v>73</v>
      </c>
      <c r="D674">
        <v>3</v>
      </c>
      <c r="E674">
        <v>55</v>
      </c>
      <c r="F674">
        <v>31.5</v>
      </c>
      <c r="G674" t="s">
        <v>62</v>
      </c>
      <c r="H674">
        <v>0</v>
      </c>
      <c r="I674">
        <v>0</v>
      </c>
      <c r="J674">
        <v>0</v>
      </c>
      <c r="K674">
        <v>0</v>
      </c>
      <c r="N674">
        <v>31.5</v>
      </c>
    </row>
    <row r="675" spans="1:14">
      <c r="A675" t="s">
        <v>61</v>
      </c>
      <c r="B675">
        <v>416</v>
      </c>
      <c r="C675">
        <v>73</v>
      </c>
      <c r="D675">
        <v>3</v>
      </c>
      <c r="E675">
        <v>55</v>
      </c>
      <c r="F675">
        <v>31.5</v>
      </c>
      <c r="G675" t="s">
        <v>62</v>
      </c>
      <c r="H675">
        <v>0</v>
      </c>
      <c r="I675">
        <v>0</v>
      </c>
      <c r="J675">
        <v>0</v>
      </c>
      <c r="K675">
        <v>0</v>
      </c>
      <c r="N675">
        <v>31.5</v>
      </c>
    </row>
    <row r="676" spans="1:14">
      <c r="A676" t="s">
        <v>61</v>
      </c>
      <c r="B676">
        <v>416</v>
      </c>
      <c r="C676">
        <v>73</v>
      </c>
      <c r="D676">
        <v>3</v>
      </c>
      <c r="E676">
        <v>55</v>
      </c>
      <c r="F676">
        <v>31.5</v>
      </c>
      <c r="G676" t="s">
        <v>62</v>
      </c>
      <c r="H676">
        <v>0</v>
      </c>
      <c r="I676">
        <v>0</v>
      </c>
      <c r="J676">
        <v>0</v>
      </c>
      <c r="K676">
        <v>0</v>
      </c>
      <c r="N676">
        <v>31.5</v>
      </c>
    </row>
    <row r="677" spans="1:14">
      <c r="A677" t="s">
        <v>63</v>
      </c>
      <c r="B677">
        <v>1172</v>
      </c>
      <c r="C677">
        <v>18</v>
      </c>
      <c r="D677">
        <v>0</v>
      </c>
      <c r="E677">
        <v>3</v>
      </c>
      <c r="F677">
        <v>1.8</v>
      </c>
      <c r="H677">
        <v>1</v>
      </c>
      <c r="I677">
        <v>0</v>
      </c>
      <c r="J677">
        <v>0</v>
      </c>
      <c r="K677">
        <v>0</v>
      </c>
      <c r="N677">
        <v>1.8</v>
      </c>
    </row>
    <row r="678" spans="1:14">
      <c r="A678" t="s">
        <v>63</v>
      </c>
      <c r="B678">
        <v>4</v>
      </c>
      <c r="C678">
        <v>1095</v>
      </c>
      <c r="D678">
        <v>0</v>
      </c>
      <c r="E678">
        <v>14</v>
      </c>
      <c r="F678">
        <v>0.4</v>
      </c>
      <c r="H678">
        <v>1</v>
      </c>
      <c r="I678">
        <v>0</v>
      </c>
      <c r="J678">
        <v>0</v>
      </c>
      <c r="K678">
        <v>0</v>
      </c>
      <c r="N678">
        <v>0.4</v>
      </c>
    </row>
    <row r="679" spans="1:14">
      <c r="A679" t="s">
        <v>63</v>
      </c>
      <c r="B679">
        <v>3922</v>
      </c>
      <c r="C679">
        <v>2209</v>
      </c>
      <c r="D679">
        <v>118</v>
      </c>
      <c r="E679">
        <v>45</v>
      </c>
      <c r="F679">
        <v>60.5</v>
      </c>
      <c r="H679">
        <v>1</v>
      </c>
      <c r="I679">
        <v>0</v>
      </c>
      <c r="J679">
        <v>0</v>
      </c>
      <c r="K679">
        <v>0</v>
      </c>
      <c r="N679">
        <v>60.5</v>
      </c>
    </row>
    <row r="680" spans="1:14">
      <c r="A680" t="s">
        <v>63</v>
      </c>
      <c r="B680">
        <v>3922</v>
      </c>
      <c r="C680">
        <v>2209</v>
      </c>
      <c r="D680">
        <v>118</v>
      </c>
      <c r="E680">
        <v>45</v>
      </c>
      <c r="F680">
        <v>60.5</v>
      </c>
      <c r="H680">
        <v>1</v>
      </c>
      <c r="I680">
        <v>0</v>
      </c>
      <c r="J680">
        <v>0</v>
      </c>
      <c r="K680">
        <v>0</v>
      </c>
      <c r="N680">
        <v>60.5</v>
      </c>
    </row>
    <row r="681" spans="1:14">
      <c r="A681" t="s">
        <v>494</v>
      </c>
      <c r="B681">
        <v>2196</v>
      </c>
      <c r="C681">
        <v>108</v>
      </c>
      <c r="D681">
        <v>642</v>
      </c>
      <c r="E681">
        <v>339</v>
      </c>
      <c r="F681">
        <v>49.6</v>
      </c>
      <c r="H681">
        <v>0</v>
      </c>
      <c r="I681">
        <v>0</v>
      </c>
      <c r="J681">
        <v>0</v>
      </c>
      <c r="K681">
        <v>0</v>
      </c>
      <c r="N681">
        <v>49.6</v>
      </c>
    </row>
    <row r="682" spans="1:14">
      <c r="A682" t="s">
        <v>494</v>
      </c>
      <c r="B682">
        <v>253</v>
      </c>
      <c r="C682">
        <v>2078</v>
      </c>
      <c r="D682">
        <v>276</v>
      </c>
      <c r="E682">
        <v>33</v>
      </c>
      <c r="F682">
        <v>10.6</v>
      </c>
      <c r="H682">
        <v>0</v>
      </c>
      <c r="I682">
        <v>0</v>
      </c>
      <c r="J682">
        <v>0</v>
      </c>
      <c r="K682">
        <v>0</v>
      </c>
      <c r="N682">
        <v>10.6</v>
      </c>
    </row>
    <row r="683" spans="1:14">
      <c r="A683" t="s">
        <v>494</v>
      </c>
      <c r="B683">
        <v>2196</v>
      </c>
      <c r="C683">
        <v>108</v>
      </c>
      <c r="D683">
        <v>642</v>
      </c>
      <c r="E683">
        <v>339</v>
      </c>
      <c r="F683">
        <v>49.6</v>
      </c>
      <c r="H683">
        <v>0</v>
      </c>
      <c r="I683">
        <v>0</v>
      </c>
      <c r="J683">
        <v>0</v>
      </c>
      <c r="K683">
        <v>0</v>
      </c>
      <c r="N683">
        <v>49.6</v>
      </c>
    </row>
    <row r="684" spans="1:14">
      <c r="A684" t="s">
        <v>494</v>
      </c>
      <c r="B684">
        <v>2196</v>
      </c>
      <c r="C684">
        <v>108</v>
      </c>
      <c r="D684">
        <v>642</v>
      </c>
      <c r="E684">
        <v>339</v>
      </c>
      <c r="F684">
        <v>49.6</v>
      </c>
      <c r="H684">
        <v>0</v>
      </c>
      <c r="I684">
        <v>0</v>
      </c>
      <c r="J684">
        <v>0</v>
      </c>
      <c r="K684">
        <v>0</v>
      </c>
      <c r="N684">
        <v>49.6</v>
      </c>
    </row>
    <row r="685" spans="1:14">
      <c r="A685" t="s">
        <v>339</v>
      </c>
      <c r="B685">
        <v>1243</v>
      </c>
      <c r="C685">
        <v>42</v>
      </c>
      <c r="D685">
        <v>937</v>
      </c>
      <c r="E685">
        <v>443</v>
      </c>
      <c r="F685">
        <v>87.4</v>
      </c>
      <c r="G685" t="s">
        <v>48</v>
      </c>
      <c r="H685">
        <v>1</v>
      </c>
      <c r="I685">
        <v>0</v>
      </c>
      <c r="J685">
        <v>1</v>
      </c>
      <c r="K685">
        <v>0</v>
      </c>
      <c r="L685" t="s">
        <v>1608</v>
      </c>
      <c r="M685" t="s">
        <v>1608</v>
      </c>
      <c r="N685">
        <v>87.4</v>
      </c>
    </row>
    <row r="686" spans="1:14">
      <c r="A686" t="s">
        <v>1285</v>
      </c>
      <c r="B686">
        <v>1069</v>
      </c>
      <c r="C686">
        <v>433</v>
      </c>
      <c r="D686">
        <v>270</v>
      </c>
      <c r="E686">
        <v>61</v>
      </c>
      <c r="F686">
        <v>71.5</v>
      </c>
      <c r="H686">
        <v>0</v>
      </c>
      <c r="I686">
        <v>0</v>
      </c>
      <c r="J686">
        <v>0</v>
      </c>
      <c r="K686">
        <v>0</v>
      </c>
      <c r="N686">
        <v>71.5</v>
      </c>
    </row>
    <row r="687" spans="1:14">
      <c r="A687" t="s">
        <v>1285</v>
      </c>
      <c r="B687">
        <v>1069</v>
      </c>
      <c r="C687">
        <v>433</v>
      </c>
      <c r="D687">
        <v>270</v>
      </c>
      <c r="E687">
        <v>61</v>
      </c>
      <c r="F687">
        <v>71.5</v>
      </c>
      <c r="H687">
        <v>0</v>
      </c>
      <c r="I687">
        <v>0</v>
      </c>
      <c r="J687">
        <v>0</v>
      </c>
      <c r="K687">
        <v>0</v>
      </c>
      <c r="N687">
        <v>71.5</v>
      </c>
    </row>
    <row r="688" spans="1:14">
      <c r="A688" t="s">
        <v>1285</v>
      </c>
      <c r="B688">
        <v>634</v>
      </c>
      <c r="C688">
        <v>21</v>
      </c>
      <c r="D688">
        <v>335</v>
      </c>
      <c r="E688">
        <v>23</v>
      </c>
      <c r="F688">
        <v>59.8</v>
      </c>
      <c r="H688">
        <v>0</v>
      </c>
      <c r="I688">
        <v>0</v>
      </c>
      <c r="J688">
        <v>0</v>
      </c>
      <c r="K688">
        <v>0</v>
      </c>
      <c r="N688">
        <v>59.8</v>
      </c>
    </row>
    <row r="689" spans="1:14">
      <c r="A689" t="s">
        <v>1285</v>
      </c>
      <c r="B689">
        <v>652</v>
      </c>
      <c r="C689">
        <v>81</v>
      </c>
      <c r="D689">
        <v>102</v>
      </c>
      <c r="E689">
        <v>15</v>
      </c>
      <c r="F689">
        <v>30.4</v>
      </c>
      <c r="H689">
        <v>0</v>
      </c>
      <c r="I689">
        <v>0</v>
      </c>
      <c r="J689">
        <v>0</v>
      </c>
      <c r="K689">
        <v>0</v>
      </c>
      <c r="N689">
        <v>30.4</v>
      </c>
    </row>
    <row r="690" spans="1:14">
      <c r="A690" t="s">
        <v>853</v>
      </c>
      <c r="B690">
        <v>602</v>
      </c>
      <c r="C690">
        <v>34</v>
      </c>
      <c r="D690">
        <v>11</v>
      </c>
      <c r="E690">
        <v>98</v>
      </c>
      <c r="F690">
        <v>23.8</v>
      </c>
      <c r="G690" t="s">
        <v>854</v>
      </c>
      <c r="H690">
        <v>0</v>
      </c>
      <c r="I690">
        <v>0</v>
      </c>
      <c r="J690">
        <v>0</v>
      </c>
      <c r="K690">
        <v>0</v>
      </c>
      <c r="N690">
        <v>23.8</v>
      </c>
    </row>
    <row r="691" spans="1:14">
      <c r="A691" t="s">
        <v>853</v>
      </c>
      <c r="B691">
        <v>602</v>
      </c>
      <c r="C691">
        <v>34</v>
      </c>
      <c r="D691">
        <v>11</v>
      </c>
      <c r="E691">
        <v>98</v>
      </c>
      <c r="F691">
        <v>23.8</v>
      </c>
      <c r="G691" t="s">
        <v>854</v>
      </c>
      <c r="H691">
        <v>0</v>
      </c>
      <c r="I691">
        <v>0</v>
      </c>
      <c r="J691">
        <v>0</v>
      </c>
      <c r="K691">
        <v>0</v>
      </c>
      <c r="N691">
        <v>23.8</v>
      </c>
    </row>
    <row r="692" spans="1:14">
      <c r="A692" t="s">
        <v>853</v>
      </c>
      <c r="B692">
        <v>602</v>
      </c>
      <c r="C692">
        <v>34</v>
      </c>
      <c r="D692">
        <v>11</v>
      </c>
      <c r="E692">
        <v>98</v>
      </c>
      <c r="F692">
        <v>23.8</v>
      </c>
      <c r="G692" t="s">
        <v>854</v>
      </c>
      <c r="H692">
        <v>0</v>
      </c>
      <c r="I692">
        <v>0</v>
      </c>
      <c r="J692">
        <v>0</v>
      </c>
      <c r="K692">
        <v>0</v>
      </c>
      <c r="N692">
        <v>23.8</v>
      </c>
    </row>
    <row r="693" spans="1:14">
      <c r="A693" t="s">
        <v>152</v>
      </c>
      <c r="B693">
        <v>1277</v>
      </c>
      <c r="C693">
        <v>75</v>
      </c>
      <c r="D693">
        <v>305</v>
      </c>
      <c r="E693">
        <v>1335</v>
      </c>
      <c r="F693">
        <v>74.5</v>
      </c>
      <c r="G693" t="s">
        <v>153</v>
      </c>
      <c r="H693">
        <v>0</v>
      </c>
      <c r="I693">
        <v>0</v>
      </c>
      <c r="J693">
        <v>0</v>
      </c>
      <c r="K693">
        <v>0</v>
      </c>
      <c r="N693">
        <v>74.5</v>
      </c>
    </row>
    <row r="694" spans="1:14">
      <c r="A694" t="s">
        <v>152</v>
      </c>
      <c r="B694">
        <v>535</v>
      </c>
      <c r="C694">
        <v>80</v>
      </c>
      <c r="D694">
        <v>104</v>
      </c>
      <c r="E694">
        <v>25</v>
      </c>
      <c r="F694">
        <v>39.1</v>
      </c>
      <c r="G694" t="s">
        <v>153</v>
      </c>
      <c r="H694">
        <v>0</v>
      </c>
      <c r="I694">
        <v>0</v>
      </c>
      <c r="J694">
        <v>0</v>
      </c>
      <c r="K694">
        <v>0</v>
      </c>
      <c r="N694">
        <v>39.1</v>
      </c>
    </row>
    <row r="695" spans="1:14">
      <c r="A695" t="s">
        <v>152</v>
      </c>
      <c r="B695">
        <v>1818</v>
      </c>
      <c r="C695">
        <v>3</v>
      </c>
      <c r="D695">
        <v>1</v>
      </c>
      <c r="E695">
        <v>2</v>
      </c>
      <c r="F695">
        <v>0.3</v>
      </c>
      <c r="G695" t="s">
        <v>153</v>
      </c>
      <c r="H695">
        <v>0</v>
      </c>
      <c r="I695">
        <v>0</v>
      </c>
      <c r="J695">
        <v>0</v>
      </c>
      <c r="K695">
        <v>0</v>
      </c>
      <c r="N695">
        <v>0.3</v>
      </c>
    </row>
    <row r="696" spans="1:14">
      <c r="A696" t="s">
        <v>152</v>
      </c>
      <c r="B696">
        <v>1277</v>
      </c>
      <c r="C696">
        <v>75</v>
      </c>
      <c r="D696">
        <v>305</v>
      </c>
      <c r="E696">
        <v>1335</v>
      </c>
      <c r="F696">
        <v>74.5</v>
      </c>
      <c r="G696" t="s">
        <v>153</v>
      </c>
      <c r="H696">
        <v>0</v>
      </c>
      <c r="I696">
        <v>0</v>
      </c>
      <c r="J696">
        <v>0</v>
      </c>
      <c r="K696">
        <v>0</v>
      </c>
      <c r="N696">
        <v>74.5</v>
      </c>
    </row>
    <row r="697" spans="1:14">
      <c r="A697" t="s">
        <v>152</v>
      </c>
      <c r="B697">
        <v>535</v>
      </c>
      <c r="C697">
        <v>80</v>
      </c>
      <c r="D697">
        <v>104</v>
      </c>
      <c r="E697">
        <v>25</v>
      </c>
      <c r="F697">
        <v>39.1</v>
      </c>
      <c r="G697" t="s">
        <v>153</v>
      </c>
      <c r="H697">
        <v>0</v>
      </c>
      <c r="I697">
        <v>0</v>
      </c>
      <c r="J697">
        <v>0</v>
      </c>
      <c r="K697">
        <v>0</v>
      </c>
      <c r="N697">
        <v>39.1</v>
      </c>
    </row>
    <row r="698" spans="1:14">
      <c r="A698" t="s">
        <v>152</v>
      </c>
      <c r="B698">
        <v>535</v>
      </c>
      <c r="C698">
        <v>80</v>
      </c>
      <c r="D698">
        <v>104</v>
      </c>
      <c r="E698">
        <v>25</v>
      </c>
      <c r="F698">
        <v>39.1</v>
      </c>
      <c r="G698" t="s">
        <v>153</v>
      </c>
      <c r="H698">
        <v>0</v>
      </c>
      <c r="I698">
        <v>0</v>
      </c>
      <c r="J698">
        <v>0</v>
      </c>
      <c r="K698">
        <v>0</v>
      </c>
      <c r="N698">
        <v>39.1</v>
      </c>
    </row>
    <row r="699" spans="1:14">
      <c r="A699" t="s">
        <v>152</v>
      </c>
      <c r="B699">
        <v>1192</v>
      </c>
      <c r="C699">
        <v>0</v>
      </c>
      <c r="D699">
        <v>3</v>
      </c>
      <c r="E699">
        <v>97</v>
      </c>
      <c r="F699">
        <v>8.4</v>
      </c>
      <c r="G699" t="s">
        <v>153</v>
      </c>
      <c r="H699">
        <v>0</v>
      </c>
      <c r="I699">
        <v>0</v>
      </c>
      <c r="J699">
        <v>0</v>
      </c>
      <c r="K699">
        <v>0</v>
      </c>
      <c r="N699">
        <v>8.4</v>
      </c>
    </row>
    <row r="700" spans="1:14">
      <c r="A700" t="s">
        <v>152</v>
      </c>
      <c r="B700">
        <v>1192</v>
      </c>
      <c r="C700">
        <v>0</v>
      </c>
      <c r="D700">
        <v>3</v>
      </c>
      <c r="E700">
        <v>97</v>
      </c>
      <c r="F700">
        <v>8.4</v>
      </c>
      <c r="G700" t="s">
        <v>153</v>
      </c>
      <c r="H700">
        <v>0</v>
      </c>
      <c r="I700">
        <v>0</v>
      </c>
      <c r="J700">
        <v>0</v>
      </c>
      <c r="K700">
        <v>0</v>
      </c>
      <c r="N700">
        <v>8.4</v>
      </c>
    </row>
    <row r="701" spans="1:14">
      <c r="A701" t="s">
        <v>152</v>
      </c>
      <c r="B701">
        <v>1192</v>
      </c>
      <c r="C701">
        <v>0</v>
      </c>
      <c r="D701">
        <v>3</v>
      </c>
      <c r="E701">
        <v>97</v>
      </c>
      <c r="F701">
        <v>8.4</v>
      </c>
      <c r="G701" t="s">
        <v>153</v>
      </c>
      <c r="H701">
        <v>0</v>
      </c>
      <c r="I701">
        <v>0</v>
      </c>
      <c r="J701">
        <v>0</v>
      </c>
      <c r="K701">
        <v>0</v>
      </c>
      <c r="N701">
        <v>8.4</v>
      </c>
    </row>
    <row r="702" spans="1:14">
      <c r="A702" t="s">
        <v>152</v>
      </c>
      <c r="B702">
        <v>1192</v>
      </c>
      <c r="C702">
        <v>0</v>
      </c>
      <c r="D702">
        <v>3</v>
      </c>
      <c r="E702">
        <v>97</v>
      </c>
      <c r="F702">
        <v>8.4</v>
      </c>
      <c r="G702" t="s">
        <v>153</v>
      </c>
      <c r="H702">
        <v>0</v>
      </c>
      <c r="I702">
        <v>0</v>
      </c>
      <c r="J702">
        <v>0</v>
      </c>
      <c r="K702">
        <v>0</v>
      </c>
      <c r="N702">
        <v>8.4</v>
      </c>
    </row>
    <row r="703" spans="1:14">
      <c r="A703" t="s">
        <v>152</v>
      </c>
      <c r="B703">
        <v>1192</v>
      </c>
      <c r="C703">
        <v>0</v>
      </c>
      <c r="D703">
        <v>3</v>
      </c>
      <c r="E703">
        <v>97</v>
      </c>
      <c r="F703">
        <v>8.4</v>
      </c>
      <c r="G703" t="s">
        <v>153</v>
      </c>
      <c r="H703">
        <v>0</v>
      </c>
      <c r="I703">
        <v>0</v>
      </c>
      <c r="J703">
        <v>0</v>
      </c>
      <c r="K703">
        <v>0</v>
      </c>
      <c r="N703">
        <v>8.4</v>
      </c>
    </row>
    <row r="704" spans="1:14">
      <c r="A704" t="s">
        <v>152</v>
      </c>
      <c r="B704">
        <v>1192</v>
      </c>
      <c r="C704">
        <v>0</v>
      </c>
      <c r="D704">
        <v>3</v>
      </c>
      <c r="E704">
        <v>97</v>
      </c>
      <c r="F704">
        <v>8.4</v>
      </c>
      <c r="G704" t="s">
        <v>153</v>
      </c>
      <c r="H704">
        <v>0</v>
      </c>
      <c r="I704">
        <v>0</v>
      </c>
      <c r="J704">
        <v>0</v>
      </c>
      <c r="K704">
        <v>0</v>
      </c>
      <c r="N704">
        <v>8.4</v>
      </c>
    </row>
    <row r="705" spans="1:14">
      <c r="A705" t="s">
        <v>152</v>
      </c>
      <c r="B705">
        <v>1192</v>
      </c>
      <c r="C705">
        <v>0</v>
      </c>
      <c r="D705">
        <v>3</v>
      </c>
      <c r="E705">
        <v>97</v>
      </c>
      <c r="F705">
        <v>8.4</v>
      </c>
      <c r="G705" t="s">
        <v>153</v>
      </c>
      <c r="H705">
        <v>0</v>
      </c>
      <c r="I705">
        <v>0</v>
      </c>
      <c r="J705">
        <v>0</v>
      </c>
      <c r="K705">
        <v>0</v>
      </c>
      <c r="N705">
        <v>8.4</v>
      </c>
    </row>
    <row r="706" spans="1:14">
      <c r="A706" t="s">
        <v>152</v>
      </c>
      <c r="B706">
        <v>1192</v>
      </c>
      <c r="C706">
        <v>0</v>
      </c>
      <c r="D706">
        <v>3</v>
      </c>
      <c r="E706">
        <v>97</v>
      </c>
      <c r="F706">
        <v>8.4</v>
      </c>
      <c r="G706" t="s">
        <v>153</v>
      </c>
      <c r="H706">
        <v>0</v>
      </c>
      <c r="I706">
        <v>0</v>
      </c>
      <c r="J706">
        <v>0</v>
      </c>
      <c r="K706">
        <v>0</v>
      </c>
      <c r="N706">
        <v>8.4</v>
      </c>
    </row>
    <row r="707" spans="1:14">
      <c r="A707" t="s">
        <v>152</v>
      </c>
      <c r="B707">
        <v>1192</v>
      </c>
      <c r="C707">
        <v>0</v>
      </c>
      <c r="D707">
        <v>3</v>
      </c>
      <c r="E707">
        <v>97</v>
      </c>
      <c r="F707">
        <v>8.4</v>
      </c>
      <c r="G707" t="s">
        <v>153</v>
      </c>
      <c r="H707">
        <v>0</v>
      </c>
      <c r="I707">
        <v>0</v>
      </c>
      <c r="J707">
        <v>0</v>
      </c>
      <c r="K707">
        <v>0</v>
      </c>
      <c r="N707">
        <v>8.4</v>
      </c>
    </row>
    <row r="708" spans="1:14">
      <c r="A708" t="s">
        <v>152</v>
      </c>
      <c r="B708">
        <v>1192</v>
      </c>
      <c r="C708">
        <v>0</v>
      </c>
      <c r="D708">
        <v>3</v>
      </c>
      <c r="E708">
        <v>97</v>
      </c>
      <c r="F708">
        <v>8.4</v>
      </c>
      <c r="G708" t="s">
        <v>153</v>
      </c>
      <c r="H708">
        <v>0</v>
      </c>
      <c r="I708">
        <v>0</v>
      </c>
      <c r="J708">
        <v>0</v>
      </c>
      <c r="K708">
        <v>0</v>
      </c>
      <c r="N708">
        <v>8.4</v>
      </c>
    </row>
    <row r="709" spans="1:14">
      <c r="A709" t="s">
        <v>152</v>
      </c>
      <c r="B709">
        <v>1192</v>
      </c>
      <c r="C709">
        <v>0</v>
      </c>
      <c r="D709">
        <v>3</v>
      </c>
      <c r="E709">
        <v>97</v>
      </c>
      <c r="F709">
        <v>8.4</v>
      </c>
      <c r="G709" t="s">
        <v>153</v>
      </c>
      <c r="H709">
        <v>0</v>
      </c>
      <c r="I709">
        <v>0</v>
      </c>
      <c r="J709">
        <v>0</v>
      </c>
      <c r="K709">
        <v>0</v>
      </c>
      <c r="N709">
        <v>8.4</v>
      </c>
    </row>
    <row r="710" spans="1:14">
      <c r="A710" t="s">
        <v>152</v>
      </c>
      <c r="B710">
        <v>1192</v>
      </c>
      <c r="C710">
        <v>0</v>
      </c>
      <c r="D710">
        <v>3</v>
      </c>
      <c r="E710">
        <v>97</v>
      </c>
      <c r="F710">
        <v>8.4</v>
      </c>
      <c r="G710" t="s">
        <v>153</v>
      </c>
      <c r="H710">
        <v>0</v>
      </c>
      <c r="I710">
        <v>0</v>
      </c>
      <c r="J710">
        <v>0</v>
      </c>
      <c r="K710">
        <v>0</v>
      </c>
      <c r="N710">
        <v>8.4</v>
      </c>
    </row>
    <row r="711" spans="1:14">
      <c r="A711" t="s">
        <v>152</v>
      </c>
      <c r="B711">
        <v>1192</v>
      </c>
      <c r="C711">
        <v>0</v>
      </c>
      <c r="D711">
        <v>3</v>
      </c>
      <c r="E711">
        <v>97</v>
      </c>
      <c r="F711">
        <v>8.4</v>
      </c>
      <c r="G711" t="s">
        <v>153</v>
      </c>
      <c r="H711">
        <v>0</v>
      </c>
      <c r="I711">
        <v>0</v>
      </c>
      <c r="J711">
        <v>0</v>
      </c>
      <c r="K711">
        <v>0</v>
      </c>
      <c r="N711">
        <v>8.4</v>
      </c>
    </row>
    <row r="712" spans="1:14">
      <c r="A712" t="s">
        <v>152</v>
      </c>
      <c r="B712">
        <v>1192</v>
      </c>
      <c r="C712">
        <v>0</v>
      </c>
      <c r="D712">
        <v>3</v>
      </c>
      <c r="E712">
        <v>97</v>
      </c>
      <c r="F712">
        <v>8.4</v>
      </c>
      <c r="G712" t="s">
        <v>153</v>
      </c>
      <c r="H712">
        <v>0</v>
      </c>
      <c r="I712">
        <v>0</v>
      </c>
      <c r="J712">
        <v>0</v>
      </c>
      <c r="K712">
        <v>0</v>
      </c>
      <c r="N712">
        <v>8.4</v>
      </c>
    </row>
    <row r="713" spans="1:14">
      <c r="A713" t="s">
        <v>152</v>
      </c>
      <c r="B713">
        <v>1192</v>
      </c>
      <c r="C713">
        <v>0</v>
      </c>
      <c r="D713">
        <v>3</v>
      </c>
      <c r="E713">
        <v>97</v>
      </c>
      <c r="F713">
        <v>8.4</v>
      </c>
      <c r="G713" t="s">
        <v>153</v>
      </c>
      <c r="H713">
        <v>0</v>
      </c>
      <c r="I713">
        <v>0</v>
      </c>
      <c r="J713">
        <v>0</v>
      </c>
      <c r="K713">
        <v>0</v>
      </c>
      <c r="N713">
        <v>8.4</v>
      </c>
    </row>
    <row r="714" spans="1:14">
      <c r="A714" t="s">
        <v>152</v>
      </c>
      <c r="B714">
        <v>2120</v>
      </c>
      <c r="C714">
        <v>125</v>
      </c>
      <c r="D714">
        <v>6</v>
      </c>
      <c r="E714">
        <v>7</v>
      </c>
      <c r="F714">
        <v>6.5</v>
      </c>
      <c r="G714" t="s">
        <v>153</v>
      </c>
      <c r="H714">
        <v>0</v>
      </c>
      <c r="I714">
        <v>0</v>
      </c>
      <c r="J714">
        <v>0</v>
      </c>
      <c r="K714">
        <v>0</v>
      </c>
      <c r="N714">
        <v>6.5</v>
      </c>
    </row>
    <row r="715" spans="1:14">
      <c r="A715" t="s">
        <v>152</v>
      </c>
      <c r="B715">
        <v>1192</v>
      </c>
      <c r="C715">
        <v>0</v>
      </c>
      <c r="D715">
        <v>3</v>
      </c>
      <c r="E715">
        <v>97</v>
      </c>
      <c r="F715">
        <v>8.4</v>
      </c>
      <c r="G715" t="s">
        <v>153</v>
      </c>
      <c r="H715">
        <v>0</v>
      </c>
      <c r="I715">
        <v>0</v>
      </c>
      <c r="J715">
        <v>0</v>
      </c>
      <c r="K715">
        <v>0</v>
      </c>
      <c r="N715">
        <v>8.4</v>
      </c>
    </row>
    <row r="716" spans="1:14">
      <c r="A716" t="s">
        <v>152</v>
      </c>
      <c r="B716">
        <v>2120</v>
      </c>
      <c r="C716">
        <v>125</v>
      </c>
      <c r="D716">
        <v>6</v>
      </c>
      <c r="E716">
        <v>7</v>
      </c>
      <c r="F716">
        <v>6.5</v>
      </c>
      <c r="G716" t="s">
        <v>153</v>
      </c>
      <c r="H716">
        <v>0</v>
      </c>
      <c r="I716">
        <v>0</v>
      </c>
      <c r="J716">
        <v>0</v>
      </c>
      <c r="K716">
        <v>0</v>
      </c>
      <c r="N716">
        <v>6.5</v>
      </c>
    </row>
    <row r="717" spans="1:14">
      <c r="A717" t="s">
        <v>152</v>
      </c>
      <c r="B717">
        <v>2120</v>
      </c>
      <c r="C717">
        <v>125</v>
      </c>
      <c r="D717">
        <v>6</v>
      </c>
      <c r="E717">
        <v>7</v>
      </c>
      <c r="F717">
        <v>6.5</v>
      </c>
      <c r="G717" t="s">
        <v>153</v>
      </c>
      <c r="H717">
        <v>0</v>
      </c>
      <c r="I717">
        <v>0</v>
      </c>
      <c r="J717">
        <v>0</v>
      </c>
      <c r="K717">
        <v>0</v>
      </c>
      <c r="N717">
        <v>6.5</v>
      </c>
    </row>
    <row r="718" spans="1:14">
      <c r="A718" t="s">
        <v>152</v>
      </c>
      <c r="B718">
        <v>2120</v>
      </c>
      <c r="C718">
        <v>125</v>
      </c>
      <c r="D718">
        <v>6</v>
      </c>
      <c r="E718">
        <v>7</v>
      </c>
      <c r="F718">
        <v>6.5</v>
      </c>
      <c r="G718" t="s">
        <v>153</v>
      </c>
      <c r="H718">
        <v>0</v>
      </c>
      <c r="I718">
        <v>0</v>
      </c>
      <c r="J718">
        <v>0</v>
      </c>
      <c r="K718">
        <v>0</v>
      </c>
      <c r="N718">
        <v>6.5</v>
      </c>
    </row>
    <row r="719" spans="1:14">
      <c r="A719" t="s">
        <v>152</v>
      </c>
      <c r="B719">
        <v>2120</v>
      </c>
      <c r="C719">
        <v>125</v>
      </c>
      <c r="D719">
        <v>6</v>
      </c>
      <c r="E719">
        <v>7</v>
      </c>
      <c r="F719">
        <v>6.5</v>
      </c>
      <c r="G719" t="s">
        <v>153</v>
      </c>
      <c r="H719">
        <v>0</v>
      </c>
      <c r="I719">
        <v>0</v>
      </c>
      <c r="J719">
        <v>0</v>
      </c>
      <c r="K719">
        <v>0</v>
      </c>
      <c r="N719">
        <v>6.5</v>
      </c>
    </row>
    <row r="720" spans="1:14">
      <c r="A720" t="s">
        <v>152</v>
      </c>
      <c r="B720">
        <v>2120</v>
      </c>
      <c r="C720">
        <v>125</v>
      </c>
      <c r="D720">
        <v>6</v>
      </c>
      <c r="E720">
        <v>7</v>
      </c>
      <c r="F720">
        <v>6.5</v>
      </c>
      <c r="G720" t="s">
        <v>153</v>
      </c>
      <c r="H720">
        <v>0</v>
      </c>
      <c r="I720">
        <v>0</v>
      </c>
      <c r="J720">
        <v>0</v>
      </c>
      <c r="K720">
        <v>0</v>
      </c>
      <c r="N720">
        <v>6.5</v>
      </c>
    </row>
    <row r="721" spans="1:14">
      <c r="A721" t="s">
        <v>152</v>
      </c>
      <c r="B721">
        <v>1192</v>
      </c>
      <c r="C721">
        <v>0</v>
      </c>
      <c r="D721">
        <v>3</v>
      </c>
      <c r="E721">
        <v>97</v>
      </c>
      <c r="F721">
        <v>8.4</v>
      </c>
      <c r="G721" t="s">
        <v>153</v>
      </c>
      <c r="H721">
        <v>0</v>
      </c>
      <c r="I721">
        <v>0</v>
      </c>
      <c r="J721">
        <v>0</v>
      </c>
      <c r="K721">
        <v>0</v>
      </c>
      <c r="N721">
        <v>8.4</v>
      </c>
    </row>
    <row r="722" spans="1:14">
      <c r="A722" t="s">
        <v>152</v>
      </c>
      <c r="B722">
        <v>1192</v>
      </c>
      <c r="C722">
        <v>0</v>
      </c>
      <c r="D722">
        <v>3</v>
      </c>
      <c r="E722">
        <v>97</v>
      </c>
      <c r="F722">
        <v>8.4</v>
      </c>
      <c r="G722" t="s">
        <v>153</v>
      </c>
      <c r="H722">
        <v>0</v>
      </c>
      <c r="I722">
        <v>0</v>
      </c>
      <c r="J722">
        <v>0</v>
      </c>
      <c r="K722">
        <v>0</v>
      </c>
      <c r="N722">
        <v>8.4</v>
      </c>
    </row>
    <row r="723" spans="1:14">
      <c r="A723" t="s">
        <v>152</v>
      </c>
      <c r="B723">
        <v>1192</v>
      </c>
      <c r="C723">
        <v>0</v>
      </c>
      <c r="D723">
        <v>3</v>
      </c>
      <c r="E723">
        <v>97</v>
      </c>
      <c r="F723">
        <v>8.4</v>
      </c>
      <c r="G723" t="s">
        <v>153</v>
      </c>
      <c r="H723">
        <v>0</v>
      </c>
      <c r="I723">
        <v>0</v>
      </c>
      <c r="J723">
        <v>0</v>
      </c>
      <c r="K723">
        <v>0</v>
      </c>
      <c r="N723">
        <v>8.4</v>
      </c>
    </row>
    <row r="724" spans="1:14">
      <c r="A724" t="s">
        <v>152</v>
      </c>
      <c r="B724">
        <v>1192</v>
      </c>
      <c r="C724">
        <v>0</v>
      </c>
      <c r="D724">
        <v>3</v>
      </c>
      <c r="E724">
        <v>97</v>
      </c>
      <c r="F724">
        <v>8.4</v>
      </c>
      <c r="G724" t="s">
        <v>153</v>
      </c>
      <c r="H724">
        <v>0</v>
      </c>
      <c r="I724">
        <v>0</v>
      </c>
      <c r="J724">
        <v>0</v>
      </c>
      <c r="K724">
        <v>0</v>
      </c>
      <c r="N724">
        <v>8.4</v>
      </c>
    </row>
    <row r="725" spans="1:14">
      <c r="A725" t="s">
        <v>152</v>
      </c>
      <c r="B725">
        <v>1192</v>
      </c>
      <c r="C725">
        <v>0</v>
      </c>
      <c r="D725">
        <v>3</v>
      </c>
      <c r="E725">
        <v>97</v>
      </c>
      <c r="F725">
        <v>8.4</v>
      </c>
      <c r="G725" t="s">
        <v>153</v>
      </c>
      <c r="H725">
        <v>0</v>
      </c>
      <c r="I725">
        <v>0</v>
      </c>
      <c r="J725">
        <v>0</v>
      </c>
      <c r="K725">
        <v>0</v>
      </c>
      <c r="N725">
        <v>8.4</v>
      </c>
    </row>
    <row r="726" spans="1:14">
      <c r="A726" t="s">
        <v>152</v>
      </c>
      <c r="B726">
        <v>2120</v>
      </c>
      <c r="C726">
        <v>125</v>
      </c>
      <c r="D726">
        <v>6</v>
      </c>
      <c r="E726">
        <v>7</v>
      </c>
      <c r="F726">
        <v>6.5</v>
      </c>
      <c r="G726" t="s">
        <v>153</v>
      </c>
      <c r="H726">
        <v>0</v>
      </c>
      <c r="I726">
        <v>0</v>
      </c>
      <c r="J726">
        <v>0</v>
      </c>
      <c r="K726">
        <v>0</v>
      </c>
      <c r="N726">
        <v>6.5</v>
      </c>
    </row>
    <row r="727" spans="1:14">
      <c r="A727" t="s">
        <v>152</v>
      </c>
      <c r="B727">
        <v>2120</v>
      </c>
      <c r="C727">
        <v>125</v>
      </c>
      <c r="D727">
        <v>6</v>
      </c>
      <c r="E727">
        <v>7</v>
      </c>
      <c r="F727">
        <v>6.5</v>
      </c>
      <c r="G727" t="s">
        <v>153</v>
      </c>
      <c r="H727">
        <v>0</v>
      </c>
      <c r="I727">
        <v>0</v>
      </c>
      <c r="J727">
        <v>0</v>
      </c>
      <c r="K727">
        <v>0</v>
      </c>
      <c r="N727">
        <v>6.5</v>
      </c>
    </row>
    <row r="728" spans="1:14">
      <c r="A728" t="s">
        <v>1286</v>
      </c>
      <c r="B728">
        <v>4405</v>
      </c>
      <c r="C728">
        <v>921</v>
      </c>
      <c r="D728">
        <v>45</v>
      </c>
      <c r="E728">
        <v>23</v>
      </c>
      <c r="F728">
        <v>22.5</v>
      </c>
      <c r="H728">
        <v>0</v>
      </c>
      <c r="I728">
        <v>0</v>
      </c>
      <c r="J728">
        <v>0</v>
      </c>
      <c r="K728">
        <v>0</v>
      </c>
      <c r="N728">
        <v>22.5</v>
      </c>
    </row>
    <row r="729" spans="1:14">
      <c r="A729" t="s">
        <v>382</v>
      </c>
      <c r="B729">
        <v>2740</v>
      </c>
      <c r="C729">
        <v>0</v>
      </c>
      <c r="D729">
        <v>2</v>
      </c>
      <c r="E729">
        <v>3</v>
      </c>
      <c r="F729">
        <v>0.2</v>
      </c>
      <c r="G729" t="s">
        <v>383</v>
      </c>
      <c r="H729">
        <v>0</v>
      </c>
      <c r="I729">
        <v>0</v>
      </c>
      <c r="J729">
        <v>0</v>
      </c>
      <c r="K729">
        <v>0</v>
      </c>
      <c r="N729">
        <v>0.2</v>
      </c>
    </row>
    <row r="730" spans="1:14">
      <c r="A730" t="s">
        <v>1287</v>
      </c>
      <c r="B730">
        <v>2091</v>
      </c>
      <c r="C730">
        <v>188</v>
      </c>
      <c r="D730">
        <v>300</v>
      </c>
      <c r="E730">
        <v>70</v>
      </c>
      <c r="F730">
        <v>26.7</v>
      </c>
      <c r="H730">
        <v>0</v>
      </c>
      <c r="I730">
        <v>0</v>
      </c>
      <c r="J730">
        <v>0</v>
      </c>
      <c r="K730">
        <v>0</v>
      </c>
      <c r="N730">
        <v>26.7</v>
      </c>
    </row>
    <row r="731" spans="1:14">
      <c r="A731" t="s">
        <v>1288</v>
      </c>
      <c r="B731">
        <v>3680</v>
      </c>
      <c r="C731">
        <v>6</v>
      </c>
      <c r="D731">
        <v>103</v>
      </c>
      <c r="E731">
        <v>16</v>
      </c>
      <c r="F731">
        <v>3.4</v>
      </c>
      <c r="H731">
        <v>1</v>
      </c>
      <c r="I731">
        <v>0</v>
      </c>
      <c r="J731">
        <v>1</v>
      </c>
      <c r="K731">
        <v>0</v>
      </c>
      <c r="N731">
        <v>3.4</v>
      </c>
    </row>
    <row r="732" spans="1:14">
      <c r="A732" t="s">
        <v>1289</v>
      </c>
      <c r="B732">
        <v>2316</v>
      </c>
      <c r="C732">
        <v>14</v>
      </c>
      <c r="D732">
        <v>0</v>
      </c>
      <c r="E732">
        <v>0</v>
      </c>
      <c r="F732">
        <v>0.6</v>
      </c>
      <c r="H732">
        <v>1</v>
      </c>
      <c r="I732">
        <v>0</v>
      </c>
      <c r="J732">
        <v>1</v>
      </c>
      <c r="K732">
        <v>0</v>
      </c>
      <c r="N732">
        <v>0.6</v>
      </c>
    </row>
    <row r="733" spans="1:14">
      <c r="A733" t="s">
        <v>765</v>
      </c>
      <c r="B733">
        <v>4447</v>
      </c>
      <c r="C733">
        <v>4</v>
      </c>
      <c r="D733">
        <v>6</v>
      </c>
      <c r="E733">
        <v>49</v>
      </c>
      <c r="F733">
        <v>1.3</v>
      </c>
      <c r="G733" t="s">
        <v>766</v>
      </c>
      <c r="H733">
        <v>1</v>
      </c>
      <c r="I733">
        <v>0</v>
      </c>
      <c r="J733">
        <v>1</v>
      </c>
      <c r="K733">
        <v>0</v>
      </c>
      <c r="L733" t="s">
        <v>1608</v>
      </c>
      <c r="M733" t="s">
        <v>1608</v>
      </c>
      <c r="N733">
        <v>1.3</v>
      </c>
    </row>
    <row r="734" spans="1:14">
      <c r="A734" t="s">
        <v>720</v>
      </c>
      <c r="B734">
        <v>3719</v>
      </c>
      <c r="C734">
        <v>0</v>
      </c>
      <c r="D734">
        <v>26</v>
      </c>
      <c r="E734">
        <v>0</v>
      </c>
      <c r="F734">
        <v>0.7</v>
      </c>
      <c r="G734" t="s">
        <v>721</v>
      </c>
      <c r="H734">
        <v>0</v>
      </c>
      <c r="I734">
        <v>0</v>
      </c>
      <c r="J734">
        <v>1</v>
      </c>
      <c r="K734">
        <v>0</v>
      </c>
      <c r="M734" t="s">
        <v>1608</v>
      </c>
      <c r="N734">
        <v>0.7</v>
      </c>
    </row>
    <row r="735" spans="1:14">
      <c r="A735" t="s">
        <v>647</v>
      </c>
      <c r="B735">
        <v>3626</v>
      </c>
      <c r="C735">
        <v>0</v>
      </c>
      <c r="D735">
        <v>153</v>
      </c>
      <c r="E735">
        <v>4</v>
      </c>
      <c r="F735">
        <v>4.3</v>
      </c>
      <c r="G735" t="s">
        <v>648</v>
      </c>
      <c r="H735">
        <v>0</v>
      </c>
      <c r="I735">
        <v>0</v>
      </c>
      <c r="J735">
        <v>0</v>
      </c>
      <c r="K735">
        <v>0</v>
      </c>
      <c r="N735">
        <v>4.3</v>
      </c>
    </row>
    <row r="736" spans="1:14">
      <c r="A736" t="s">
        <v>241</v>
      </c>
      <c r="B736">
        <v>253</v>
      </c>
      <c r="C736">
        <v>2078</v>
      </c>
      <c r="D736">
        <v>276</v>
      </c>
      <c r="E736">
        <v>33</v>
      </c>
      <c r="F736">
        <v>10.6</v>
      </c>
      <c r="G736" t="s">
        <v>242</v>
      </c>
      <c r="H736">
        <v>0</v>
      </c>
      <c r="I736">
        <v>0</v>
      </c>
      <c r="J736">
        <v>0</v>
      </c>
      <c r="K736">
        <v>0</v>
      </c>
      <c r="N736">
        <v>10.6</v>
      </c>
    </row>
    <row r="737" spans="1:14">
      <c r="A737" t="s">
        <v>1290</v>
      </c>
      <c r="B737">
        <v>2074</v>
      </c>
      <c r="C737">
        <v>1738</v>
      </c>
      <c r="D737">
        <v>5321</v>
      </c>
      <c r="E737">
        <v>256</v>
      </c>
      <c r="F737">
        <v>28.4</v>
      </c>
      <c r="H737">
        <v>0</v>
      </c>
      <c r="I737">
        <v>0</v>
      </c>
      <c r="J737">
        <v>0</v>
      </c>
      <c r="K737">
        <v>0</v>
      </c>
      <c r="N737">
        <v>28.4</v>
      </c>
    </row>
    <row r="738" spans="1:14">
      <c r="A738" t="s">
        <v>1290</v>
      </c>
      <c r="B738">
        <v>2074</v>
      </c>
      <c r="C738">
        <v>1738</v>
      </c>
      <c r="D738">
        <v>5321</v>
      </c>
      <c r="E738">
        <v>256</v>
      </c>
      <c r="F738">
        <v>28.4</v>
      </c>
      <c r="H738">
        <v>0</v>
      </c>
      <c r="I738">
        <v>0</v>
      </c>
      <c r="J738">
        <v>0</v>
      </c>
      <c r="K738">
        <v>0</v>
      </c>
      <c r="N738">
        <v>28.4</v>
      </c>
    </row>
    <row r="739" spans="1:14">
      <c r="A739" t="s">
        <v>1290</v>
      </c>
      <c r="B739">
        <v>2074</v>
      </c>
      <c r="C739">
        <v>1738</v>
      </c>
      <c r="D739">
        <v>5321</v>
      </c>
      <c r="E739">
        <v>256</v>
      </c>
      <c r="F739">
        <v>28.4</v>
      </c>
      <c r="H739">
        <v>0</v>
      </c>
      <c r="I739">
        <v>0</v>
      </c>
      <c r="J739">
        <v>0</v>
      </c>
      <c r="K739">
        <v>0</v>
      </c>
      <c r="N739">
        <v>28.4</v>
      </c>
    </row>
    <row r="740" spans="1:14">
      <c r="A740" t="s">
        <v>363</v>
      </c>
      <c r="B740">
        <v>3680</v>
      </c>
      <c r="C740">
        <v>6</v>
      </c>
      <c r="D740">
        <v>103</v>
      </c>
      <c r="E740">
        <v>16</v>
      </c>
      <c r="F740">
        <v>3.4</v>
      </c>
      <c r="G740" t="s">
        <v>48</v>
      </c>
      <c r="H740">
        <v>1</v>
      </c>
      <c r="I740">
        <v>0</v>
      </c>
      <c r="J740">
        <v>1</v>
      </c>
      <c r="K740">
        <v>0</v>
      </c>
      <c r="N740">
        <v>3.4</v>
      </c>
    </row>
    <row r="741" spans="1:14">
      <c r="A741" t="s">
        <v>1291</v>
      </c>
      <c r="B741">
        <v>309</v>
      </c>
      <c r="C741">
        <v>0</v>
      </c>
      <c r="D741">
        <v>2215</v>
      </c>
      <c r="E741">
        <v>74</v>
      </c>
      <c r="F741">
        <v>13.5</v>
      </c>
      <c r="H741">
        <v>0</v>
      </c>
      <c r="I741">
        <v>0</v>
      </c>
      <c r="J741">
        <v>0</v>
      </c>
      <c r="K741">
        <v>0</v>
      </c>
      <c r="N741">
        <v>13.5</v>
      </c>
    </row>
    <row r="742" spans="1:14">
      <c r="A742" t="s">
        <v>167</v>
      </c>
      <c r="B742">
        <v>1499</v>
      </c>
      <c r="C742">
        <v>25</v>
      </c>
      <c r="D742">
        <v>77</v>
      </c>
      <c r="E742">
        <v>312</v>
      </c>
      <c r="F742">
        <v>27.6</v>
      </c>
      <c r="G742" t="s">
        <v>168</v>
      </c>
      <c r="H742">
        <v>1</v>
      </c>
      <c r="I742">
        <v>1</v>
      </c>
      <c r="J742">
        <v>1</v>
      </c>
      <c r="K742">
        <v>0</v>
      </c>
      <c r="L742" t="s">
        <v>1608</v>
      </c>
      <c r="M742" t="s">
        <v>1608</v>
      </c>
      <c r="N742">
        <v>27.6</v>
      </c>
    </row>
    <row r="743" spans="1:14">
      <c r="A743" t="s">
        <v>167</v>
      </c>
      <c r="B743">
        <v>4477</v>
      </c>
      <c r="C743">
        <v>15</v>
      </c>
      <c r="D743">
        <v>23</v>
      </c>
      <c r="E743">
        <v>254</v>
      </c>
      <c r="F743">
        <v>6.5</v>
      </c>
      <c r="G743" t="s">
        <v>168</v>
      </c>
      <c r="H743">
        <v>1</v>
      </c>
      <c r="I743">
        <v>1</v>
      </c>
      <c r="J743">
        <v>1</v>
      </c>
      <c r="K743">
        <v>0</v>
      </c>
      <c r="L743" t="s">
        <v>1608</v>
      </c>
      <c r="M743" t="s">
        <v>1608</v>
      </c>
      <c r="N743">
        <v>6.5</v>
      </c>
    </row>
    <row r="744" spans="1:14">
      <c r="A744" t="s">
        <v>167</v>
      </c>
      <c r="B744">
        <v>1907</v>
      </c>
      <c r="C744">
        <v>343</v>
      </c>
      <c r="D744">
        <v>18</v>
      </c>
      <c r="E744">
        <v>27</v>
      </c>
      <c r="F744">
        <v>20.3</v>
      </c>
      <c r="G744" t="s">
        <v>168</v>
      </c>
      <c r="H744">
        <v>1</v>
      </c>
      <c r="I744">
        <v>1</v>
      </c>
      <c r="J744">
        <v>1</v>
      </c>
      <c r="K744">
        <v>0</v>
      </c>
      <c r="L744" t="s">
        <v>1608</v>
      </c>
      <c r="M744" t="s">
        <v>1608</v>
      </c>
      <c r="N744">
        <v>20.3</v>
      </c>
    </row>
    <row r="745" spans="1:14">
      <c r="A745" t="s">
        <v>167</v>
      </c>
      <c r="B745">
        <v>1499</v>
      </c>
      <c r="C745">
        <v>25</v>
      </c>
      <c r="D745">
        <v>77</v>
      </c>
      <c r="E745">
        <v>312</v>
      </c>
      <c r="F745">
        <v>27.6</v>
      </c>
      <c r="G745" t="s">
        <v>168</v>
      </c>
      <c r="H745">
        <v>1</v>
      </c>
      <c r="I745">
        <v>1</v>
      </c>
      <c r="J745">
        <v>1</v>
      </c>
      <c r="K745">
        <v>0</v>
      </c>
      <c r="L745" t="s">
        <v>1608</v>
      </c>
      <c r="M745" t="s">
        <v>1608</v>
      </c>
      <c r="N745">
        <v>27.6</v>
      </c>
    </row>
    <row r="746" spans="1:14">
      <c r="A746" t="s">
        <v>167</v>
      </c>
      <c r="B746">
        <v>4477</v>
      </c>
      <c r="C746">
        <v>15</v>
      </c>
      <c r="D746">
        <v>23</v>
      </c>
      <c r="E746">
        <v>254</v>
      </c>
      <c r="F746">
        <v>6.5</v>
      </c>
      <c r="G746" t="s">
        <v>168</v>
      </c>
      <c r="H746">
        <v>1</v>
      </c>
      <c r="I746">
        <v>1</v>
      </c>
      <c r="J746">
        <v>1</v>
      </c>
      <c r="K746">
        <v>0</v>
      </c>
      <c r="L746" t="s">
        <v>1608</v>
      </c>
      <c r="M746" t="s">
        <v>1608</v>
      </c>
      <c r="N746">
        <v>6.5</v>
      </c>
    </row>
    <row r="747" spans="1:14">
      <c r="A747" t="s">
        <v>167</v>
      </c>
      <c r="B747">
        <v>1907</v>
      </c>
      <c r="C747">
        <v>343</v>
      </c>
      <c r="D747">
        <v>18</v>
      </c>
      <c r="E747">
        <v>27</v>
      </c>
      <c r="F747">
        <v>20.3</v>
      </c>
      <c r="G747" t="s">
        <v>168</v>
      </c>
      <c r="H747">
        <v>1</v>
      </c>
      <c r="I747">
        <v>1</v>
      </c>
      <c r="J747">
        <v>1</v>
      </c>
      <c r="K747">
        <v>0</v>
      </c>
      <c r="L747" t="s">
        <v>1608</v>
      </c>
      <c r="M747" t="s">
        <v>1608</v>
      </c>
      <c r="N747">
        <v>20.3</v>
      </c>
    </row>
    <row r="748" spans="1:14">
      <c r="A748" t="s">
        <v>181</v>
      </c>
      <c r="B748">
        <v>2787</v>
      </c>
      <c r="C748">
        <v>2289</v>
      </c>
      <c r="D748">
        <v>33</v>
      </c>
      <c r="E748">
        <v>48</v>
      </c>
      <c r="F748">
        <v>85</v>
      </c>
      <c r="G748" t="s">
        <v>182</v>
      </c>
      <c r="H748">
        <v>1</v>
      </c>
      <c r="I748">
        <v>1</v>
      </c>
      <c r="J748">
        <v>0</v>
      </c>
      <c r="K748">
        <v>0</v>
      </c>
      <c r="N748">
        <v>85</v>
      </c>
    </row>
    <row r="749" spans="1:14">
      <c r="A749" t="s">
        <v>181</v>
      </c>
      <c r="B749">
        <v>2787</v>
      </c>
      <c r="C749">
        <v>2289</v>
      </c>
      <c r="D749">
        <v>33</v>
      </c>
      <c r="E749">
        <v>48</v>
      </c>
      <c r="F749">
        <v>85</v>
      </c>
      <c r="G749" t="s">
        <v>182</v>
      </c>
      <c r="H749">
        <v>1</v>
      </c>
      <c r="I749">
        <v>1</v>
      </c>
      <c r="J749">
        <v>0</v>
      </c>
      <c r="K749">
        <v>0</v>
      </c>
      <c r="N749">
        <v>85</v>
      </c>
    </row>
    <row r="750" spans="1:14">
      <c r="A750" t="s">
        <v>181</v>
      </c>
      <c r="B750">
        <v>1546</v>
      </c>
      <c r="C750">
        <v>32</v>
      </c>
      <c r="D750">
        <v>29</v>
      </c>
      <c r="E750">
        <v>4</v>
      </c>
      <c r="F750">
        <v>4.2</v>
      </c>
      <c r="G750" t="s">
        <v>182</v>
      </c>
      <c r="H750">
        <v>1</v>
      </c>
      <c r="I750">
        <v>1</v>
      </c>
      <c r="J750">
        <v>0</v>
      </c>
      <c r="K750">
        <v>0</v>
      </c>
      <c r="N750">
        <v>4.2</v>
      </c>
    </row>
    <row r="751" spans="1:14">
      <c r="A751" t="s">
        <v>181</v>
      </c>
      <c r="B751">
        <v>774</v>
      </c>
      <c r="C751">
        <v>10</v>
      </c>
      <c r="D751">
        <v>38</v>
      </c>
      <c r="E751">
        <v>339</v>
      </c>
      <c r="F751">
        <v>50</v>
      </c>
      <c r="G751" t="s">
        <v>182</v>
      </c>
      <c r="H751">
        <v>1</v>
      </c>
      <c r="I751">
        <v>1</v>
      </c>
      <c r="J751">
        <v>0</v>
      </c>
      <c r="K751">
        <v>0</v>
      </c>
      <c r="N751">
        <v>50</v>
      </c>
    </row>
    <row r="752" spans="1:14">
      <c r="A752" t="s">
        <v>181</v>
      </c>
      <c r="B752">
        <v>2787</v>
      </c>
      <c r="C752">
        <v>2289</v>
      </c>
      <c r="D752">
        <v>33</v>
      </c>
      <c r="E752">
        <v>48</v>
      </c>
      <c r="F752">
        <v>85</v>
      </c>
      <c r="G752" t="s">
        <v>182</v>
      </c>
      <c r="H752">
        <v>1</v>
      </c>
      <c r="I752">
        <v>1</v>
      </c>
      <c r="J752">
        <v>0</v>
      </c>
      <c r="K752">
        <v>0</v>
      </c>
      <c r="N752">
        <v>85</v>
      </c>
    </row>
    <row r="753" spans="1:14">
      <c r="A753" t="s">
        <v>181</v>
      </c>
      <c r="B753">
        <v>774</v>
      </c>
      <c r="C753">
        <v>10</v>
      </c>
      <c r="D753">
        <v>38</v>
      </c>
      <c r="E753">
        <v>339</v>
      </c>
      <c r="F753">
        <v>50</v>
      </c>
      <c r="G753" t="s">
        <v>182</v>
      </c>
      <c r="H753">
        <v>1</v>
      </c>
      <c r="I753">
        <v>1</v>
      </c>
      <c r="J753">
        <v>0</v>
      </c>
      <c r="K753">
        <v>0</v>
      </c>
      <c r="N753">
        <v>50</v>
      </c>
    </row>
    <row r="754" spans="1:14">
      <c r="A754" t="s">
        <v>181</v>
      </c>
      <c r="B754">
        <v>2787</v>
      </c>
      <c r="C754">
        <v>2289</v>
      </c>
      <c r="D754">
        <v>33</v>
      </c>
      <c r="E754">
        <v>48</v>
      </c>
      <c r="F754">
        <v>85</v>
      </c>
      <c r="G754" t="s">
        <v>182</v>
      </c>
      <c r="H754">
        <v>1</v>
      </c>
      <c r="I754">
        <v>1</v>
      </c>
      <c r="J754">
        <v>0</v>
      </c>
      <c r="K754">
        <v>0</v>
      </c>
      <c r="N754">
        <v>85</v>
      </c>
    </row>
    <row r="755" spans="1:14">
      <c r="A755" t="s">
        <v>1292</v>
      </c>
      <c r="B755">
        <v>1401</v>
      </c>
      <c r="C755">
        <v>6</v>
      </c>
      <c r="D755">
        <v>170</v>
      </c>
      <c r="E755">
        <v>0</v>
      </c>
      <c r="F755">
        <v>12.6</v>
      </c>
      <c r="H755">
        <v>0</v>
      </c>
      <c r="I755">
        <v>0</v>
      </c>
      <c r="J755">
        <v>1</v>
      </c>
      <c r="K755">
        <v>0</v>
      </c>
      <c r="N755">
        <v>12.6</v>
      </c>
    </row>
    <row r="756" spans="1:14">
      <c r="A756" t="s">
        <v>1293</v>
      </c>
      <c r="B756">
        <v>1830</v>
      </c>
      <c r="C756">
        <v>28</v>
      </c>
      <c r="D756">
        <v>1</v>
      </c>
      <c r="E756">
        <v>0</v>
      </c>
      <c r="F756">
        <v>1.6</v>
      </c>
      <c r="H756">
        <v>0</v>
      </c>
      <c r="I756">
        <v>0</v>
      </c>
      <c r="J756">
        <v>1</v>
      </c>
      <c r="K756">
        <v>0</v>
      </c>
      <c r="N756">
        <v>1.6</v>
      </c>
    </row>
    <row r="757" spans="1:14">
      <c r="A757" t="s">
        <v>711</v>
      </c>
      <c r="B757">
        <v>1326</v>
      </c>
      <c r="C757">
        <v>21</v>
      </c>
      <c r="D757">
        <v>93</v>
      </c>
      <c r="E757">
        <v>32</v>
      </c>
      <c r="F757">
        <v>11</v>
      </c>
      <c r="G757" t="s">
        <v>712</v>
      </c>
      <c r="H757">
        <v>0</v>
      </c>
      <c r="I757">
        <v>0</v>
      </c>
      <c r="J757">
        <v>0</v>
      </c>
      <c r="K757">
        <v>0</v>
      </c>
      <c r="N757">
        <v>11</v>
      </c>
    </row>
    <row r="758" spans="1:14">
      <c r="A758" t="s">
        <v>1294</v>
      </c>
      <c r="B758">
        <v>593</v>
      </c>
      <c r="C758">
        <v>31</v>
      </c>
      <c r="D758">
        <v>9</v>
      </c>
      <c r="E758">
        <v>17</v>
      </c>
      <c r="F758">
        <v>9.6</v>
      </c>
      <c r="H758">
        <v>0</v>
      </c>
      <c r="I758">
        <v>0</v>
      </c>
      <c r="J758">
        <v>0</v>
      </c>
      <c r="K758">
        <v>0</v>
      </c>
      <c r="N758">
        <v>9.6</v>
      </c>
    </row>
    <row r="759" spans="1:14">
      <c r="A759" t="s">
        <v>1295</v>
      </c>
      <c r="B759">
        <v>776</v>
      </c>
      <c r="C759">
        <v>8</v>
      </c>
      <c r="D759">
        <v>47</v>
      </c>
      <c r="E759">
        <v>0</v>
      </c>
      <c r="F759">
        <v>7.1</v>
      </c>
      <c r="H759">
        <v>0</v>
      </c>
      <c r="I759">
        <v>0</v>
      </c>
      <c r="J759">
        <v>0</v>
      </c>
      <c r="K759">
        <v>0</v>
      </c>
      <c r="N759">
        <v>7.1</v>
      </c>
    </row>
    <row r="760" spans="1:14">
      <c r="A760" t="s">
        <v>397</v>
      </c>
      <c r="B760">
        <v>720</v>
      </c>
      <c r="C760">
        <v>0</v>
      </c>
      <c r="D760">
        <v>7</v>
      </c>
      <c r="E760">
        <v>68</v>
      </c>
      <c r="F760">
        <v>10.4</v>
      </c>
      <c r="G760" t="s">
        <v>398</v>
      </c>
      <c r="H760">
        <v>1</v>
      </c>
      <c r="I760">
        <v>0</v>
      </c>
      <c r="J760">
        <v>1</v>
      </c>
      <c r="K760">
        <v>0</v>
      </c>
      <c r="N760">
        <v>10.4</v>
      </c>
    </row>
    <row r="761" spans="1:14">
      <c r="A761" t="s">
        <v>314</v>
      </c>
      <c r="B761">
        <v>2230</v>
      </c>
      <c r="C761">
        <v>3</v>
      </c>
      <c r="D761">
        <v>187</v>
      </c>
      <c r="E761">
        <v>35</v>
      </c>
      <c r="F761">
        <v>10.1</v>
      </c>
      <c r="G761" t="s">
        <v>315</v>
      </c>
      <c r="H761">
        <v>0</v>
      </c>
      <c r="I761">
        <v>1</v>
      </c>
      <c r="J761">
        <v>1</v>
      </c>
      <c r="K761">
        <v>0</v>
      </c>
      <c r="L761" t="s">
        <v>1608</v>
      </c>
      <c r="M761" t="s">
        <v>1608</v>
      </c>
      <c r="N761">
        <v>10.1</v>
      </c>
    </row>
    <row r="762" spans="1:14">
      <c r="A762" t="s">
        <v>629</v>
      </c>
      <c r="B762">
        <v>2554</v>
      </c>
      <c r="C762">
        <v>4</v>
      </c>
      <c r="D762">
        <v>540</v>
      </c>
      <c r="E762">
        <v>18</v>
      </c>
      <c r="F762">
        <v>22</v>
      </c>
      <c r="G762" t="s">
        <v>630</v>
      </c>
      <c r="H762">
        <v>0</v>
      </c>
      <c r="I762">
        <v>1</v>
      </c>
      <c r="J762">
        <v>1</v>
      </c>
      <c r="K762">
        <v>0</v>
      </c>
      <c r="L762" t="s">
        <v>1608</v>
      </c>
      <c r="M762" t="s">
        <v>1608</v>
      </c>
      <c r="N762">
        <v>22</v>
      </c>
    </row>
    <row r="763" spans="1:14">
      <c r="A763" t="s">
        <v>742</v>
      </c>
      <c r="B763">
        <v>1210</v>
      </c>
      <c r="C763">
        <v>5</v>
      </c>
      <c r="D763">
        <v>13</v>
      </c>
      <c r="E763">
        <v>7</v>
      </c>
      <c r="F763">
        <v>2.1</v>
      </c>
      <c r="G763" t="s">
        <v>743</v>
      </c>
      <c r="H763">
        <v>0</v>
      </c>
      <c r="I763">
        <v>0</v>
      </c>
      <c r="J763">
        <v>1</v>
      </c>
      <c r="K763">
        <v>0</v>
      </c>
      <c r="M763" t="s">
        <v>1608</v>
      </c>
      <c r="N763">
        <v>2.1</v>
      </c>
    </row>
    <row r="764" spans="1:14">
      <c r="A764" t="s">
        <v>657</v>
      </c>
      <c r="B764">
        <v>4154</v>
      </c>
      <c r="C764">
        <v>91</v>
      </c>
      <c r="D764">
        <v>2859</v>
      </c>
      <c r="E764">
        <v>1011</v>
      </c>
      <c r="F764">
        <v>95.4</v>
      </c>
      <c r="G764" t="s">
        <v>658</v>
      </c>
      <c r="H764">
        <v>1</v>
      </c>
      <c r="I764">
        <v>0</v>
      </c>
      <c r="J764">
        <v>1</v>
      </c>
      <c r="K764">
        <v>0</v>
      </c>
      <c r="N764">
        <v>95.4</v>
      </c>
    </row>
    <row r="765" spans="1:14">
      <c r="A765" t="s">
        <v>657</v>
      </c>
      <c r="B765">
        <v>1911</v>
      </c>
      <c r="C765">
        <v>3</v>
      </c>
      <c r="D765">
        <v>95</v>
      </c>
      <c r="E765">
        <v>25</v>
      </c>
      <c r="F765">
        <v>6.4</v>
      </c>
      <c r="G765" t="s">
        <v>658</v>
      </c>
      <c r="H765">
        <v>1</v>
      </c>
      <c r="I765">
        <v>0</v>
      </c>
      <c r="J765">
        <v>1</v>
      </c>
      <c r="K765">
        <v>0</v>
      </c>
      <c r="N765">
        <v>6.4</v>
      </c>
    </row>
    <row r="766" spans="1:14">
      <c r="A766" t="s">
        <v>657</v>
      </c>
      <c r="B766">
        <v>873</v>
      </c>
      <c r="C766">
        <v>2</v>
      </c>
      <c r="D766">
        <v>337</v>
      </c>
      <c r="E766">
        <v>83</v>
      </c>
      <c r="F766">
        <v>48.3</v>
      </c>
      <c r="G766" t="s">
        <v>658</v>
      </c>
      <c r="H766">
        <v>1</v>
      </c>
      <c r="I766">
        <v>0</v>
      </c>
      <c r="J766">
        <v>1</v>
      </c>
      <c r="K766">
        <v>0</v>
      </c>
      <c r="N766">
        <v>48.3</v>
      </c>
    </row>
    <row r="767" spans="1:14">
      <c r="A767" t="s">
        <v>358</v>
      </c>
      <c r="B767">
        <v>337</v>
      </c>
      <c r="C767">
        <v>267</v>
      </c>
      <c r="D767">
        <v>373</v>
      </c>
      <c r="E767">
        <v>260</v>
      </c>
      <c r="F767">
        <v>37.4</v>
      </c>
      <c r="G767" t="s">
        <v>359</v>
      </c>
      <c r="H767">
        <v>1</v>
      </c>
      <c r="I767">
        <v>0</v>
      </c>
      <c r="J767">
        <v>1</v>
      </c>
      <c r="K767">
        <v>0</v>
      </c>
      <c r="N767">
        <v>37.4</v>
      </c>
    </row>
    <row r="768" spans="1:14">
      <c r="A768" t="s">
        <v>358</v>
      </c>
      <c r="B768">
        <v>2208</v>
      </c>
      <c r="C768">
        <v>28</v>
      </c>
      <c r="D768">
        <v>194</v>
      </c>
      <c r="E768">
        <v>59</v>
      </c>
      <c r="F768">
        <v>12.7</v>
      </c>
      <c r="G768" t="s">
        <v>359</v>
      </c>
      <c r="H768">
        <v>1</v>
      </c>
      <c r="I768">
        <v>0</v>
      </c>
      <c r="J768">
        <v>1</v>
      </c>
      <c r="K768">
        <v>0</v>
      </c>
      <c r="N768">
        <v>12.7</v>
      </c>
    </row>
    <row r="769" spans="1:14">
      <c r="A769" t="s">
        <v>358</v>
      </c>
      <c r="B769">
        <v>337</v>
      </c>
      <c r="C769">
        <v>267</v>
      </c>
      <c r="D769">
        <v>373</v>
      </c>
      <c r="E769">
        <v>260</v>
      </c>
      <c r="F769">
        <v>37.4</v>
      </c>
      <c r="G769" t="s">
        <v>359</v>
      </c>
      <c r="H769">
        <v>1</v>
      </c>
      <c r="I769">
        <v>0</v>
      </c>
      <c r="J769">
        <v>1</v>
      </c>
      <c r="K769">
        <v>0</v>
      </c>
      <c r="N769">
        <v>37.4</v>
      </c>
    </row>
    <row r="770" spans="1:14">
      <c r="A770" t="s">
        <v>358</v>
      </c>
      <c r="B770">
        <v>337</v>
      </c>
      <c r="C770">
        <v>267</v>
      </c>
      <c r="D770">
        <v>373</v>
      </c>
      <c r="E770">
        <v>260</v>
      </c>
      <c r="F770">
        <v>37.4</v>
      </c>
      <c r="G770" t="s">
        <v>359</v>
      </c>
      <c r="H770">
        <v>1</v>
      </c>
      <c r="I770">
        <v>0</v>
      </c>
      <c r="J770">
        <v>1</v>
      </c>
      <c r="K770">
        <v>0</v>
      </c>
      <c r="N770">
        <v>37.4</v>
      </c>
    </row>
    <row r="771" spans="1:14">
      <c r="A771" t="s">
        <v>288</v>
      </c>
      <c r="B771">
        <v>1276</v>
      </c>
      <c r="C771">
        <v>0</v>
      </c>
      <c r="D771">
        <v>18</v>
      </c>
      <c r="E771">
        <v>21</v>
      </c>
      <c r="F771">
        <v>3.1</v>
      </c>
      <c r="G771" t="s">
        <v>289</v>
      </c>
      <c r="H771">
        <v>0</v>
      </c>
      <c r="I771">
        <v>1</v>
      </c>
      <c r="J771">
        <v>1</v>
      </c>
      <c r="K771">
        <v>0</v>
      </c>
      <c r="N771">
        <v>3.1</v>
      </c>
    </row>
    <row r="772" spans="1:14">
      <c r="A772" t="s">
        <v>171</v>
      </c>
      <c r="B772">
        <v>1415</v>
      </c>
      <c r="C772">
        <v>4</v>
      </c>
      <c r="D772">
        <v>771</v>
      </c>
      <c r="E772">
        <v>612</v>
      </c>
      <c r="F772">
        <v>98</v>
      </c>
      <c r="G772" t="s">
        <v>172</v>
      </c>
      <c r="H772">
        <v>0</v>
      </c>
      <c r="I772">
        <v>0</v>
      </c>
      <c r="J772">
        <v>0</v>
      </c>
      <c r="K772">
        <v>0</v>
      </c>
      <c r="N772">
        <v>98</v>
      </c>
    </row>
    <row r="773" spans="1:14">
      <c r="A773" t="s">
        <v>171</v>
      </c>
      <c r="B773">
        <v>1415</v>
      </c>
      <c r="C773">
        <v>4</v>
      </c>
      <c r="D773">
        <v>771</v>
      </c>
      <c r="E773">
        <v>612</v>
      </c>
      <c r="F773">
        <v>98</v>
      </c>
      <c r="G773" t="s">
        <v>172</v>
      </c>
      <c r="H773">
        <v>0</v>
      </c>
      <c r="I773">
        <v>0</v>
      </c>
      <c r="J773">
        <v>0</v>
      </c>
      <c r="K773">
        <v>0</v>
      </c>
      <c r="N773">
        <v>98</v>
      </c>
    </row>
    <row r="774" spans="1:14">
      <c r="A774" t="s">
        <v>171</v>
      </c>
      <c r="B774">
        <v>207</v>
      </c>
      <c r="C774">
        <v>301</v>
      </c>
      <c r="D774">
        <v>1137</v>
      </c>
      <c r="E774">
        <v>312</v>
      </c>
      <c r="F774">
        <v>11.8</v>
      </c>
      <c r="G774" t="s">
        <v>172</v>
      </c>
      <c r="H774">
        <v>0</v>
      </c>
      <c r="I774">
        <v>0</v>
      </c>
      <c r="J774">
        <v>0</v>
      </c>
      <c r="K774">
        <v>0</v>
      </c>
      <c r="N774">
        <v>11.8</v>
      </c>
    </row>
    <row r="775" spans="1:14">
      <c r="A775" t="s">
        <v>349</v>
      </c>
      <c r="B775">
        <v>1951</v>
      </c>
      <c r="C775">
        <v>751</v>
      </c>
      <c r="D775">
        <v>1524</v>
      </c>
      <c r="E775">
        <v>1163</v>
      </c>
      <c r="F775">
        <v>56.7</v>
      </c>
      <c r="G775" t="s">
        <v>350</v>
      </c>
      <c r="H775">
        <v>0</v>
      </c>
      <c r="I775">
        <v>0</v>
      </c>
      <c r="J775">
        <v>0</v>
      </c>
      <c r="K775">
        <v>0</v>
      </c>
      <c r="N775">
        <v>56.7</v>
      </c>
    </row>
    <row r="776" spans="1:14">
      <c r="A776" t="s">
        <v>505</v>
      </c>
      <c r="B776">
        <v>1192</v>
      </c>
      <c r="C776">
        <v>442</v>
      </c>
      <c r="D776">
        <v>105</v>
      </c>
      <c r="E776">
        <v>65</v>
      </c>
      <c r="F776">
        <v>51.3</v>
      </c>
      <c r="G776" t="s">
        <v>506</v>
      </c>
      <c r="H776">
        <v>0</v>
      </c>
      <c r="I776">
        <v>0</v>
      </c>
      <c r="J776">
        <v>0</v>
      </c>
      <c r="K776">
        <v>0</v>
      </c>
      <c r="N776">
        <v>51.3</v>
      </c>
    </row>
    <row r="777" spans="1:14">
      <c r="A777" t="s">
        <v>1296</v>
      </c>
      <c r="B777">
        <v>802</v>
      </c>
      <c r="C777">
        <v>62</v>
      </c>
      <c r="D777">
        <v>46</v>
      </c>
      <c r="E777">
        <v>50</v>
      </c>
      <c r="F777">
        <v>19.7</v>
      </c>
      <c r="H777">
        <v>1</v>
      </c>
      <c r="I777">
        <v>0</v>
      </c>
      <c r="J777">
        <v>1</v>
      </c>
      <c r="K777">
        <v>0</v>
      </c>
      <c r="N777">
        <v>19.7</v>
      </c>
    </row>
    <row r="778" spans="1:14">
      <c r="A778" t="s">
        <v>1297</v>
      </c>
      <c r="B778">
        <v>1447</v>
      </c>
      <c r="C778">
        <v>0</v>
      </c>
      <c r="D778">
        <v>3</v>
      </c>
      <c r="E778">
        <v>0</v>
      </c>
      <c r="F778">
        <v>0.2</v>
      </c>
      <c r="H778">
        <v>1</v>
      </c>
      <c r="I778">
        <v>0</v>
      </c>
      <c r="J778">
        <v>1</v>
      </c>
      <c r="K778">
        <v>0</v>
      </c>
      <c r="N778">
        <v>0.2</v>
      </c>
    </row>
    <row r="779" spans="1:14">
      <c r="A779" t="s">
        <v>965</v>
      </c>
      <c r="B779">
        <v>1736</v>
      </c>
      <c r="C779">
        <v>80</v>
      </c>
      <c r="D779">
        <v>280</v>
      </c>
      <c r="E779">
        <v>209</v>
      </c>
      <c r="F779">
        <v>32.799999999999997</v>
      </c>
      <c r="G779" t="s">
        <v>966</v>
      </c>
      <c r="H779">
        <v>0</v>
      </c>
      <c r="I779">
        <v>0</v>
      </c>
      <c r="J779">
        <v>1</v>
      </c>
      <c r="K779">
        <v>0</v>
      </c>
      <c r="M779" t="s">
        <v>1608</v>
      </c>
      <c r="N779">
        <v>32.799999999999997</v>
      </c>
    </row>
    <row r="780" spans="1:14">
      <c r="A780" t="s">
        <v>1298</v>
      </c>
      <c r="B780">
        <v>401</v>
      </c>
      <c r="C780">
        <v>42</v>
      </c>
      <c r="D780">
        <v>14</v>
      </c>
      <c r="E780">
        <v>0</v>
      </c>
      <c r="F780">
        <v>14</v>
      </c>
      <c r="H780">
        <v>0</v>
      </c>
      <c r="I780">
        <v>0</v>
      </c>
      <c r="J780">
        <v>0</v>
      </c>
      <c r="K780">
        <v>0</v>
      </c>
      <c r="N780">
        <v>14</v>
      </c>
    </row>
    <row r="781" spans="1:14">
      <c r="A781" t="s">
        <v>1299</v>
      </c>
      <c r="B781">
        <v>3626</v>
      </c>
      <c r="C781">
        <v>0</v>
      </c>
      <c r="D781">
        <v>153</v>
      </c>
      <c r="E781">
        <v>4</v>
      </c>
      <c r="F781">
        <v>4.3</v>
      </c>
      <c r="H781">
        <v>0</v>
      </c>
      <c r="I781">
        <v>0</v>
      </c>
      <c r="J781">
        <v>0</v>
      </c>
      <c r="K781">
        <v>0</v>
      </c>
      <c r="N781">
        <v>4.3</v>
      </c>
    </row>
    <row r="782" spans="1:14">
      <c r="A782" t="s">
        <v>1300</v>
      </c>
      <c r="B782">
        <v>3116</v>
      </c>
      <c r="C782">
        <v>2</v>
      </c>
      <c r="D782">
        <v>23</v>
      </c>
      <c r="E782">
        <v>3</v>
      </c>
      <c r="F782">
        <v>0.9</v>
      </c>
      <c r="H782">
        <v>0</v>
      </c>
      <c r="I782">
        <v>0</v>
      </c>
      <c r="J782">
        <v>0</v>
      </c>
      <c r="K782">
        <v>0</v>
      </c>
      <c r="N782">
        <v>0.9</v>
      </c>
    </row>
    <row r="783" spans="1:14">
      <c r="A783" t="s">
        <v>1301</v>
      </c>
      <c r="B783">
        <v>760</v>
      </c>
      <c r="C783">
        <v>35</v>
      </c>
      <c r="D783">
        <v>54</v>
      </c>
      <c r="E783">
        <v>0</v>
      </c>
      <c r="F783">
        <v>11.7</v>
      </c>
      <c r="H783">
        <v>0</v>
      </c>
      <c r="I783">
        <v>0</v>
      </c>
      <c r="J783">
        <v>0</v>
      </c>
      <c r="K783">
        <v>0</v>
      </c>
      <c r="N783">
        <v>11.7</v>
      </c>
    </row>
    <row r="784" spans="1:14">
      <c r="A784" t="s">
        <v>1302</v>
      </c>
      <c r="B784">
        <v>3626</v>
      </c>
      <c r="C784">
        <v>0</v>
      </c>
      <c r="D784">
        <v>153</v>
      </c>
      <c r="E784">
        <v>4</v>
      </c>
      <c r="F784">
        <v>4.3</v>
      </c>
      <c r="H784">
        <v>0</v>
      </c>
      <c r="I784">
        <v>0</v>
      </c>
      <c r="J784">
        <v>0</v>
      </c>
      <c r="K784">
        <v>0</v>
      </c>
      <c r="N784">
        <v>4.3</v>
      </c>
    </row>
    <row r="785" spans="1:14">
      <c r="A785" t="s">
        <v>368</v>
      </c>
      <c r="B785">
        <v>2032</v>
      </c>
      <c r="C785">
        <v>8</v>
      </c>
      <c r="D785">
        <v>66</v>
      </c>
      <c r="E785">
        <v>73</v>
      </c>
      <c r="F785">
        <v>7.2</v>
      </c>
      <c r="G785" t="s">
        <v>369</v>
      </c>
      <c r="H785">
        <v>0</v>
      </c>
      <c r="I785">
        <v>0</v>
      </c>
      <c r="J785">
        <v>0</v>
      </c>
      <c r="K785">
        <v>0</v>
      </c>
      <c r="N785">
        <v>7.2</v>
      </c>
    </row>
    <row r="786" spans="1:14">
      <c r="A786" t="s">
        <v>370</v>
      </c>
      <c r="B786">
        <v>2032</v>
      </c>
      <c r="C786">
        <v>8</v>
      </c>
      <c r="D786">
        <v>66</v>
      </c>
      <c r="E786">
        <v>73</v>
      </c>
      <c r="F786">
        <v>7.2</v>
      </c>
      <c r="G786" t="s">
        <v>369</v>
      </c>
      <c r="H786">
        <v>0</v>
      </c>
      <c r="I786">
        <v>0</v>
      </c>
      <c r="J786">
        <v>0</v>
      </c>
      <c r="K786">
        <v>0</v>
      </c>
      <c r="N786">
        <v>7.2</v>
      </c>
    </row>
    <row r="787" spans="1:14">
      <c r="A787" t="s">
        <v>443</v>
      </c>
      <c r="B787">
        <v>192</v>
      </c>
      <c r="C787">
        <v>28</v>
      </c>
      <c r="D787">
        <v>89</v>
      </c>
      <c r="E787">
        <v>0</v>
      </c>
      <c r="F787">
        <v>60.9</v>
      </c>
      <c r="G787" t="s">
        <v>369</v>
      </c>
      <c r="H787">
        <v>0</v>
      </c>
      <c r="I787">
        <v>0</v>
      </c>
      <c r="J787">
        <v>0</v>
      </c>
      <c r="K787">
        <v>0</v>
      </c>
      <c r="N787">
        <v>60.9</v>
      </c>
    </row>
    <row r="788" spans="1:14">
      <c r="A788" t="s">
        <v>65</v>
      </c>
      <c r="B788">
        <v>418</v>
      </c>
      <c r="C788">
        <v>87</v>
      </c>
      <c r="D788">
        <v>991</v>
      </c>
      <c r="E788">
        <v>59</v>
      </c>
      <c r="F788">
        <v>36.799999999999997</v>
      </c>
      <c r="G788" t="s">
        <v>48</v>
      </c>
      <c r="H788">
        <v>0</v>
      </c>
      <c r="I788">
        <v>0</v>
      </c>
      <c r="J788">
        <v>0</v>
      </c>
      <c r="K788">
        <v>0</v>
      </c>
      <c r="N788">
        <v>36.799999999999997</v>
      </c>
    </row>
    <row r="789" spans="1:14">
      <c r="A789" t="s">
        <v>524</v>
      </c>
      <c r="B789">
        <v>2183</v>
      </c>
      <c r="C789">
        <v>0</v>
      </c>
      <c r="D789">
        <v>11</v>
      </c>
      <c r="E789">
        <v>1</v>
      </c>
      <c r="F789">
        <v>0.5</v>
      </c>
      <c r="G789" t="s">
        <v>525</v>
      </c>
      <c r="H789">
        <v>0</v>
      </c>
      <c r="I789">
        <v>0</v>
      </c>
      <c r="J789">
        <v>0</v>
      </c>
      <c r="K789">
        <v>0</v>
      </c>
      <c r="N789">
        <v>0.5</v>
      </c>
    </row>
    <row r="790" spans="1:14">
      <c r="A790" t="s">
        <v>967</v>
      </c>
      <c r="B790">
        <v>1736</v>
      </c>
      <c r="C790">
        <v>80</v>
      </c>
      <c r="D790">
        <v>280</v>
      </c>
      <c r="E790">
        <v>209</v>
      </c>
      <c r="F790">
        <v>32.799999999999997</v>
      </c>
      <c r="G790" t="s">
        <v>968</v>
      </c>
      <c r="H790">
        <v>0</v>
      </c>
      <c r="I790">
        <v>0</v>
      </c>
      <c r="J790">
        <v>1</v>
      </c>
      <c r="K790">
        <v>0</v>
      </c>
      <c r="M790" t="s">
        <v>1608</v>
      </c>
      <c r="N790">
        <v>32.799999999999997</v>
      </c>
    </row>
    <row r="791" spans="1:14">
      <c r="A791" t="s">
        <v>876</v>
      </c>
      <c r="B791">
        <v>1060</v>
      </c>
      <c r="C791">
        <v>53</v>
      </c>
      <c r="D791">
        <v>42</v>
      </c>
      <c r="E791">
        <v>4</v>
      </c>
      <c r="F791">
        <v>9.3000000000000007</v>
      </c>
      <c r="G791" t="s">
        <v>877</v>
      </c>
      <c r="H791">
        <v>0</v>
      </c>
      <c r="I791">
        <v>0</v>
      </c>
      <c r="J791">
        <v>1</v>
      </c>
      <c r="K791">
        <v>0</v>
      </c>
      <c r="M791" t="s">
        <v>1608</v>
      </c>
      <c r="N791">
        <v>9.3000000000000007</v>
      </c>
    </row>
    <row r="792" spans="1:14">
      <c r="A792" t="s">
        <v>878</v>
      </c>
      <c r="B792">
        <v>1060</v>
      </c>
      <c r="C792">
        <v>53</v>
      </c>
      <c r="D792">
        <v>42</v>
      </c>
      <c r="E792">
        <v>4</v>
      </c>
      <c r="F792">
        <v>9.3000000000000007</v>
      </c>
      <c r="G792" t="s">
        <v>879</v>
      </c>
      <c r="H792">
        <v>0</v>
      </c>
      <c r="I792">
        <v>0</v>
      </c>
      <c r="J792">
        <v>1</v>
      </c>
      <c r="K792">
        <v>0</v>
      </c>
      <c r="M792" t="s">
        <v>1608</v>
      </c>
      <c r="N792">
        <v>9.3000000000000007</v>
      </c>
    </row>
    <row r="793" spans="1:14">
      <c r="A793" t="s">
        <v>1303</v>
      </c>
      <c r="B793">
        <v>507</v>
      </c>
      <c r="C793">
        <v>0</v>
      </c>
      <c r="D793">
        <v>6</v>
      </c>
      <c r="E793">
        <v>0</v>
      </c>
      <c r="F793">
        <v>1.2</v>
      </c>
      <c r="H793">
        <v>0</v>
      </c>
      <c r="I793">
        <v>0</v>
      </c>
      <c r="J793">
        <v>1</v>
      </c>
      <c r="K793">
        <v>0</v>
      </c>
      <c r="N793">
        <v>1.2</v>
      </c>
    </row>
    <row r="794" spans="1:14">
      <c r="A794" t="s">
        <v>1304</v>
      </c>
      <c r="B794">
        <v>1736</v>
      </c>
      <c r="C794">
        <v>80</v>
      </c>
      <c r="D794">
        <v>280</v>
      </c>
      <c r="E794">
        <v>209</v>
      </c>
      <c r="F794">
        <v>32.799999999999997</v>
      </c>
      <c r="H794">
        <v>0</v>
      </c>
      <c r="I794">
        <v>0</v>
      </c>
      <c r="J794">
        <v>1</v>
      </c>
      <c r="K794">
        <v>0</v>
      </c>
      <c r="N794">
        <v>32.799999999999997</v>
      </c>
    </row>
    <row r="795" spans="1:14">
      <c r="A795" t="s">
        <v>451</v>
      </c>
      <c r="B795">
        <v>380</v>
      </c>
      <c r="C795">
        <v>25</v>
      </c>
      <c r="D795">
        <v>10</v>
      </c>
      <c r="E795">
        <v>1767</v>
      </c>
      <c r="F795">
        <v>21.1</v>
      </c>
      <c r="G795" t="s">
        <v>452</v>
      </c>
      <c r="H795">
        <v>0</v>
      </c>
      <c r="I795">
        <v>0</v>
      </c>
      <c r="J795">
        <v>0</v>
      </c>
      <c r="K795">
        <v>0</v>
      </c>
      <c r="N795">
        <v>21.1</v>
      </c>
    </row>
    <row r="796" spans="1:14">
      <c r="A796" t="s">
        <v>858</v>
      </c>
      <c r="B796">
        <v>2152</v>
      </c>
      <c r="C796">
        <v>22</v>
      </c>
      <c r="D796">
        <v>267</v>
      </c>
      <c r="E796">
        <v>616</v>
      </c>
      <c r="F796">
        <v>42.1</v>
      </c>
      <c r="G796" t="s">
        <v>48</v>
      </c>
      <c r="H796">
        <v>0</v>
      </c>
      <c r="I796">
        <v>0</v>
      </c>
      <c r="J796">
        <v>0</v>
      </c>
      <c r="K796">
        <v>0</v>
      </c>
      <c r="N796">
        <v>42.1</v>
      </c>
    </row>
    <row r="797" spans="1:14">
      <c r="A797" t="s">
        <v>279</v>
      </c>
      <c r="B797">
        <v>677</v>
      </c>
      <c r="C797">
        <v>65</v>
      </c>
      <c r="D797">
        <v>14</v>
      </c>
      <c r="E797">
        <v>4</v>
      </c>
      <c r="F797">
        <v>12.3</v>
      </c>
      <c r="G797" t="s">
        <v>48</v>
      </c>
      <c r="H797">
        <v>0</v>
      </c>
      <c r="I797">
        <v>0</v>
      </c>
      <c r="J797">
        <v>0</v>
      </c>
      <c r="K797">
        <v>0</v>
      </c>
      <c r="N797">
        <v>12.3</v>
      </c>
    </row>
    <row r="798" spans="1:14">
      <c r="A798" t="s">
        <v>279</v>
      </c>
      <c r="B798">
        <v>677</v>
      </c>
      <c r="C798">
        <v>65</v>
      </c>
      <c r="D798">
        <v>14</v>
      </c>
      <c r="E798">
        <v>4</v>
      </c>
      <c r="F798">
        <v>12.3</v>
      </c>
      <c r="G798" t="s">
        <v>48</v>
      </c>
      <c r="H798">
        <v>0</v>
      </c>
      <c r="I798">
        <v>0</v>
      </c>
      <c r="J798">
        <v>0</v>
      </c>
      <c r="K798">
        <v>0</v>
      </c>
      <c r="N798">
        <v>12.3</v>
      </c>
    </row>
    <row r="799" spans="1:14">
      <c r="A799" t="s">
        <v>279</v>
      </c>
      <c r="B799">
        <v>561</v>
      </c>
      <c r="C799">
        <v>8</v>
      </c>
      <c r="D799">
        <v>41</v>
      </c>
      <c r="E799">
        <v>1</v>
      </c>
      <c r="F799">
        <v>8.9</v>
      </c>
      <c r="G799" t="s">
        <v>48</v>
      </c>
      <c r="H799">
        <v>0</v>
      </c>
      <c r="I799">
        <v>0</v>
      </c>
      <c r="J799">
        <v>0</v>
      </c>
      <c r="K799">
        <v>0</v>
      </c>
      <c r="N799">
        <v>8.9</v>
      </c>
    </row>
    <row r="800" spans="1:14">
      <c r="A800" t="s">
        <v>279</v>
      </c>
      <c r="B800">
        <v>677</v>
      </c>
      <c r="C800">
        <v>65</v>
      </c>
      <c r="D800">
        <v>14</v>
      </c>
      <c r="E800">
        <v>4</v>
      </c>
      <c r="F800">
        <v>12.3</v>
      </c>
      <c r="G800" t="s">
        <v>48</v>
      </c>
      <c r="H800">
        <v>0</v>
      </c>
      <c r="I800">
        <v>0</v>
      </c>
      <c r="J800">
        <v>0</v>
      </c>
      <c r="K800">
        <v>0</v>
      </c>
      <c r="N800">
        <v>12.3</v>
      </c>
    </row>
    <row r="801" spans="1:14">
      <c r="A801" t="s">
        <v>1305</v>
      </c>
      <c r="B801">
        <v>150</v>
      </c>
      <c r="C801">
        <v>320</v>
      </c>
      <c r="D801">
        <v>4318</v>
      </c>
      <c r="E801">
        <v>44</v>
      </c>
      <c r="F801">
        <v>3.2</v>
      </c>
      <c r="H801">
        <v>0</v>
      </c>
      <c r="I801">
        <v>1</v>
      </c>
      <c r="J801">
        <v>1</v>
      </c>
      <c r="K801">
        <v>1</v>
      </c>
      <c r="N801">
        <v>3.2</v>
      </c>
    </row>
    <row r="802" spans="1:14">
      <c r="A802" t="s">
        <v>371</v>
      </c>
      <c r="B802">
        <v>1006</v>
      </c>
      <c r="C802">
        <v>0</v>
      </c>
      <c r="D802">
        <v>25</v>
      </c>
      <c r="E802">
        <v>23</v>
      </c>
      <c r="F802">
        <v>4.8</v>
      </c>
      <c r="G802" t="s">
        <v>372</v>
      </c>
      <c r="H802">
        <v>1</v>
      </c>
      <c r="I802">
        <v>0</v>
      </c>
      <c r="J802">
        <v>1</v>
      </c>
      <c r="K802">
        <v>0</v>
      </c>
      <c r="N802">
        <v>4.8</v>
      </c>
    </row>
    <row r="803" spans="1:14">
      <c r="A803" t="s">
        <v>66</v>
      </c>
      <c r="B803">
        <v>263</v>
      </c>
      <c r="C803">
        <v>892</v>
      </c>
      <c r="D803">
        <v>17</v>
      </c>
      <c r="E803">
        <v>0</v>
      </c>
      <c r="F803">
        <v>28.9</v>
      </c>
      <c r="G803" t="s">
        <v>67</v>
      </c>
      <c r="H803">
        <v>0</v>
      </c>
      <c r="I803">
        <v>0</v>
      </c>
      <c r="J803">
        <v>0</v>
      </c>
      <c r="K803">
        <v>0</v>
      </c>
      <c r="M803" t="s">
        <v>1608</v>
      </c>
      <c r="N803">
        <v>28.9</v>
      </c>
    </row>
    <row r="804" spans="1:14">
      <c r="A804" t="s">
        <v>66</v>
      </c>
      <c r="B804">
        <v>255</v>
      </c>
      <c r="C804">
        <v>85</v>
      </c>
      <c r="D804">
        <v>4</v>
      </c>
      <c r="E804">
        <v>100</v>
      </c>
      <c r="F804">
        <v>74.099999999999994</v>
      </c>
      <c r="G804" t="s">
        <v>67</v>
      </c>
      <c r="H804">
        <v>0</v>
      </c>
      <c r="I804">
        <v>0</v>
      </c>
      <c r="J804">
        <v>0</v>
      </c>
      <c r="K804">
        <v>0</v>
      </c>
      <c r="M804" t="s">
        <v>1608</v>
      </c>
      <c r="N804">
        <v>74.099999999999994</v>
      </c>
    </row>
    <row r="805" spans="1:14">
      <c r="A805" t="s">
        <v>66</v>
      </c>
      <c r="B805">
        <v>255</v>
      </c>
      <c r="C805">
        <v>85</v>
      </c>
      <c r="D805">
        <v>4</v>
      </c>
      <c r="E805">
        <v>100</v>
      </c>
      <c r="F805">
        <v>74.099999999999994</v>
      </c>
      <c r="G805" t="s">
        <v>67</v>
      </c>
      <c r="H805">
        <v>0</v>
      </c>
      <c r="I805">
        <v>0</v>
      </c>
      <c r="J805">
        <v>0</v>
      </c>
      <c r="K805">
        <v>0</v>
      </c>
      <c r="M805" t="s">
        <v>1608</v>
      </c>
      <c r="N805">
        <v>74.099999999999994</v>
      </c>
    </row>
    <row r="806" spans="1:14">
      <c r="A806" t="s">
        <v>66</v>
      </c>
      <c r="B806">
        <v>267</v>
      </c>
      <c r="C806">
        <v>14</v>
      </c>
      <c r="D806">
        <v>11</v>
      </c>
      <c r="E806">
        <v>56</v>
      </c>
      <c r="F806">
        <v>30.3</v>
      </c>
      <c r="G806" t="s">
        <v>67</v>
      </c>
      <c r="H806">
        <v>0</v>
      </c>
      <c r="I806">
        <v>0</v>
      </c>
      <c r="J806">
        <v>0</v>
      </c>
      <c r="K806">
        <v>0</v>
      </c>
      <c r="M806" t="s">
        <v>1608</v>
      </c>
      <c r="N806">
        <v>30.3</v>
      </c>
    </row>
    <row r="807" spans="1:14">
      <c r="A807" t="s">
        <v>66</v>
      </c>
      <c r="B807">
        <v>255</v>
      </c>
      <c r="C807">
        <v>85</v>
      </c>
      <c r="D807">
        <v>4</v>
      </c>
      <c r="E807">
        <v>100</v>
      </c>
      <c r="F807">
        <v>74.099999999999994</v>
      </c>
      <c r="G807" t="s">
        <v>67</v>
      </c>
      <c r="H807">
        <v>0</v>
      </c>
      <c r="I807">
        <v>0</v>
      </c>
      <c r="J807">
        <v>0</v>
      </c>
      <c r="K807">
        <v>0</v>
      </c>
      <c r="M807" t="s">
        <v>1608</v>
      </c>
      <c r="N807">
        <v>74.099999999999994</v>
      </c>
    </row>
    <row r="808" spans="1:14">
      <c r="A808" t="s">
        <v>1306</v>
      </c>
      <c r="B808">
        <v>264</v>
      </c>
      <c r="C808">
        <v>67</v>
      </c>
      <c r="D808">
        <v>1</v>
      </c>
      <c r="E808">
        <v>6</v>
      </c>
      <c r="F808">
        <v>28</v>
      </c>
      <c r="H808">
        <v>1</v>
      </c>
      <c r="I808">
        <v>0</v>
      </c>
      <c r="J808">
        <v>0</v>
      </c>
      <c r="K808">
        <v>0</v>
      </c>
      <c r="N808">
        <v>28</v>
      </c>
    </row>
    <row r="809" spans="1:14">
      <c r="A809" t="s">
        <v>761</v>
      </c>
      <c r="B809">
        <v>507</v>
      </c>
      <c r="C809">
        <v>0</v>
      </c>
      <c r="D809">
        <v>6</v>
      </c>
      <c r="E809">
        <v>0</v>
      </c>
      <c r="F809">
        <v>1.2</v>
      </c>
      <c r="G809" t="s">
        <v>762</v>
      </c>
      <c r="H809">
        <v>0</v>
      </c>
      <c r="I809">
        <v>0</v>
      </c>
      <c r="J809">
        <v>1</v>
      </c>
      <c r="K809">
        <v>0</v>
      </c>
      <c r="M809" t="s">
        <v>1608</v>
      </c>
      <c r="N809">
        <v>1.2</v>
      </c>
    </row>
    <row r="810" spans="1:14">
      <c r="A810" t="s">
        <v>1077</v>
      </c>
      <c r="B810">
        <v>1808</v>
      </c>
      <c r="C810">
        <v>38</v>
      </c>
      <c r="D810">
        <v>1034</v>
      </c>
      <c r="E810">
        <v>983</v>
      </c>
      <c r="F810">
        <v>88</v>
      </c>
      <c r="G810" t="s">
        <v>1078</v>
      </c>
      <c r="H810">
        <v>0</v>
      </c>
      <c r="I810">
        <v>0</v>
      </c>
      <c r="J810">
        <v>1</v>
      </c>
      <c r="K810">
        <v>0</v>
      </c>
      <c r="M810" t="s">
        <v>1608</v>
      </c>
      <c r="N810">
        <v>88</v>
      </c>
    </row>
    <row r="811" spans="1:14">
      <c r="A811" t="s">
        <v>1077</v>
      </c>
      <c r="B811">
        <v>1254</v>
      </c>
      <c r="C811">
        <v>62</v>
      </c>
      <c r="D811">
        <v>770</v>
      </c>
      <c r="E811">
        <v>68</v>
      </c>
      <c r="F811">
        <v>71.8</v>
      </c>
      <c r="G811" t="s">
        <v>1078</v>
      </c>
      <c r="H811">
        <v>0</v>
      </c>
      <c r="I811">
        <v>0</v>
      </c>
      <c r="J811">
        <v>1</v>
      </c>
      <c r="K811">
        <v>0</v>
      </c>
      <c r="M811" t="s">
        <v>1608</v>
      </c>
      <c r="N811">
        <v>71.8</v>
      </c>
    </row>
    <row r="812" spans="1:14">
      <c r="A812" t="s">
        <v>1307</v>
      </c>
      <c r="B812">
        <v>1662</v>
      </c>
      <c r="C812">
        <v>17</v>
      </c>
      <c r="D812">
        <v>1</v>
      </c>
      <c r="E812">
        <v>23</v>
      </c>
      <c r="F812">
        <v>2.5</v>
      </c>
      <c r="H812">
        <v>0</v>
      </c>
      <c r="I812">
        <v>0</v>
      </c>
      <c r="J812">
        <v>1</v>
      </c>
      <c r="K812">
        <v>0</v>
      </c>
      <c r="N812">
        <v>2.5</v>
      </c>
    </row>
    <row r="813" spans="1:14">
      <c r="A813" t="s">
        <v>1308</v>
      </c>
      <c r="B813">
        <v>1774</v>
      </c>
      <c r="C813">
        <v>73</v>
      </c>
      <c r="D813">
        <v>23</v>
      </c>
      <c r="E813">
        <v>49</v>
      </c>
      <c r="F813">
        <v>8.1999999999999993</v>
      </c>
      <c r="H813">
        <v>0</v>
      </c>
      <c r="I813">
        <v>0</v>
      </c>
      <c r="J813">
        <v>1</v>
      </c>
      <c r="K813">
        <v>0</v>
      </c>
      <c r="N813">
        <v>8.1999999999999993</v>
      </c>
    </row>
    <row r="814" spans="1:14">
      <c r="A814" t="s">
        <v>1309</v>
      </c>
      <c r="B814">
        <v>1199</v>
      </c>
      <c r="C814">
        <v>5</v>
      </c>
      <c r="D814">
        <v>5</v>
      </c>
      <c r="E814">
        <v>0</v>
      </c>
      <c r="F814">
        <v>0.8</v>
      </c>
      <c r="H814">
        <v>0</v>
      </c>
      <c r="I814">
        <v>0</v>
      </c>
      <c r="J814">
        <v>1</v>
      </c>
      <c r="K814">
        <v>0</v>
      </c>
      <c r="N814">
        <v>0.8</v>
      </c>
    </row>
    <row r="815" spans="1:14">
      <c r="A815" t="s">
        <v>565</v>
      </c>
      <c r="B815">
        <v>1025</v>
      </c>
      <c r="C815">
        <v>96</v>
      </c>
      <c r="D815">
        <v>329</v>
      </c>
      <c r="E815">
        <v>274</v>
      </c>
      <c r="F815">
        <v>68.2</v>
      </c>
      <c r="G815" t="s">
        <v>566</v>
      </c>
      <c r="H815">
        <v>0</v>
      </c>
      <c r="I815">
        <v>1</v>
      </c>
      <c r="J815">
        <v>1</v>
      </c>
      <c r="K815">
        <v>0</v>
      </c>
      <c r="L815" t="s">
        <v>1608</v>
      </c>
      <c r="M815" t="s">
        <v>1608</v>
      </c>
      <c r="N815">
        <v>68.2</v>
      </c>
    </row>
    <row r="816" spans="1:14">
      <c r="A816" t="s">
        <v>565</v>
      </c>
      <c r="B816">
        <v>270</v>
      </c>
      <c r="C816">
        <v>2081</v>
      </c>
      <c r="D816">
        <v>227</v>
      </c>
      <c r="E816">
        <v>61</v>
      </c>
      <c r="F816">
        <v>11.4</v>
      </c>
      <c r="G816" t="s">
        <v>566</v>
      </c>
      <c r="H816">
        <v>0</v>
      </c>
      <c r="I816">
        <v>1</v>
      </c>
      <c r="J816">
        <v>1</v>
      </c>
      <c r="K816">
        <v>0</v>
      </c>
      <c r="L816" t="s">
        <v>1608</v>
      </c>
      <c r="M816" t="s">
        <v>1608</v>
      </c>
      <c r="N816">
        <v>11.4</v>
      </c>
    </row>
    <row r="817" spans="1:14">
      <c r="A817" t="s">
        <v>565</v>
      </c>
      <c r="B817">
        <v>270</v>
      </c>
      <c r="C817">
        <v>2081</v>
      </c>
      <c r="D817">
        <v>227</v>
      </c>
      <c r="E817">
        <v>61</v>
      </c>
      <c r="F817">
        <v>11.4</v>
      </c>
      <c r="G817" t="s">
        <v>566</v>
      </c>
      <c r="H817">
        <v>0</v>
      </c>
      <c r="I817">
        <v>1</v>
      </c>
      <c r="J817">
        <v>1</v>
      </c>
      <c r="K817">
        <v>0</v>
      </c>
      <c r="L817" t="s">
        <v>1608</v>
      </c>
      <c r="M817" t="s">
        <v>1608</v>
      </c>
      <c r="N817">
        <v>11.4</v>
      </c>
    </row>
    <row r="818" spans="1:14">
      <c r="A818" t="s">
        <v>565</v>
      </c>
      <c r="B818">
        <v>270</v>
      </c>
      <c r="C818">
        <v>2081</v>
      </c>
      <c r="D818">
        <v>227</v>
      </c>
      <c r="E818">
        <v>61</v>
      </c>
      <c r="F818">
        <v>11.4</v>
      </c>
      <c r="G818" t="s">
        <v>566</v>
      </c>
      <c r="H818">
        <v>0</v>
      </c>
      <c r="I818">
        <v>1</v>
      </c>
      <c r="J818">
        <v>1</v>
      </c>
      <c r="K818">
        <v>0</v>
      </c>
      <c r="L818" t="s">
        <v>1608</v>
      </c>
      <c r="M818" t="s">
        <v>1608</v>
      </c>
      <c r="N818">
        <v>11.4</v>
      </c>
    </row>
    <row r="819" spans="1:14">
      <c r="A819" t="s">
        <v>188</v>
      </c>
      <c r="B819">
        <v>778</v>
      </c>
      <c r="C819">
        <v>0</v>
      </c>
      <c r="D819">
        <v>344</v>
      </c>
      <c r="E819">
        <v>180</v>
      </c>
      <c r="F819">
        <v>67.400000000000006</v>
      </c>
      <c r="G819" t="s">
        <v>189</v>
      </c>
      <c r="H819">
        <v>0</v>
      </c>
      <c r="I819">
        <v>0</v>
      </c>
      <c r="J819">
        <v>1</v>
      </c>
      <c r="K819">
        <v>0</v>
      </c>
      <c r="M819" t="s">
        <v>1608</v>
      </c>
      <c r="N819">
        <v>67.400000000000006</v>
      </c>
    </row>
    <row r="820" spans="1:14">
      <c r="A820" t="s">
        <v>1310</v>
      </c>
      <c r="B820">
        <v>1664</v>
      </c>
      <c r="C820">
        <v>47</v>
      </c>
      <c r="D820">
        <v>89</v>
      </c>
      <c r="E820">
        <v>24</v>
      </c>
      <c r="F820">
        <v>9.6</v>
      </c>
      <c r="H820">
        <v>0</v>
      </c>
      <c r="I820">
        <v>0</v>
      </c>
      <c r="J820">
        <v>0</v>
      </c>
      <c r="K820">
        <v>0</v>
      </c>
      <c r="N820">
        <v>9.6</v>
      </c>
    </row>
    <row r="821" spans="1:14">
      <c r="A821" t="s">
        <v>881</v>
      </c>
      <c r="B821">
        <v>2691</v>
      </c>
      <c r="C821">
        <v>1168</v>
      </c>
      <c r="D821">
        <v>0</v>
      </c>
      <c r="E821">
        <v>0</v>
      </c>
      <c r="F821">
        <v>43.4</v>
      </c>
      <c r="G821" t="s">
        <v>882</v>
      </c>
      <c r="H821">
        <v>0</v>
      </c>
      <c r="I821">
        <v>1</v>
      </c>
      <c r="J821">
        <v>0</v>
      </c>
      <c r="K821">
        <v>0</v>
      </c>
      <c r="L821" t="s">
        <v>1608</v>
      </c>
      <c r="M821" t="s">
        <v>1608</v>
      </c>
      <c r="N821">
        <v>43.4</v>
      </c>
    </row>
    <row r="822" spans="1:14">
      <c r="A822" t="s">
        <v>959</v>
      </c>
      <c r="B822">
        <v>1277</v>
      </c>
      <c r="C822">
        <v>75</v>
      </c>
      <c r="D822">
        <v>305</v>
      </c>
      <c r="E822">
        <v>1335</v>
      </c>
      <c r="F822">
        <v>74.5</v>
      </c>
      <c r="G822" t="s">
        <v>960</v>
      </c>
      <c r="H822">
        <v>0</v>
      </c>
      <c r="I822">
        <v>1</v>
      </c>
      <c r="J822">
        <v>0</v>
      </c>
      <c r="K822">
        <v>0</v>
      </c>
      <c r="L822" t="s">
        <v>1608</v>
      </c>
      <c r="M822" t="s">
        <v>1608</v>
      </c>
      <c r="N822">
        <v>74.5</v>
      </c>
    </row>
    <row r="823" spans="1:14">
      <c r="A823" t="s">
        <v>1311</v>
      </c>
      <c r="B823">
        <v>2491</v>
      </c>
      <c r="C823">
        <v>465</v>
      </c>
      <c r="D823">
        <v>11</v>
      </c>
      <c r="E823">
        <v>1</v>
      </c>
      <c r="F823">
        <v>19.100000000000001</v>
      </c>
      <c r="H823">
        <v>0</v>
      </c>
      <c r="I823">
        <v>1</v>
      </c>
      <c r="J823">
        <v>0</v>
      </c>
      <c r="K823">
        <v>0</v>
      </c>
      <c r="N823">
        <v>19.100000000000001</v>
      </c>
    </row>
    <row r="824" spans="1:14">
      <c r="A824" t="s">
        <v>592</v>
      </c>
      <c r="B824">
        <v>115</v>
      </c>
      <c r="C824">
        <v>1</v>
      </c>
      <c r="D824">
        <v>8</v>
      </c>
      <c r="E824">
        <v>98</v>
      </c>
      <c r="F824">
        <v>93</v>
      </c>
      <c r="G824" t="s">
        <v>593</v>
      </c>
      <c r="H824">
        <v>0</v>
      </c>
      <c r="I824">
        <v>1</v>
      </c>
      <c r="J824">
        <v>0</v>
      </c>
      <c r="K824">
        <v>0</v>
      </c>
      <c r="L824" t="s">
        <v>1608</v>
      </c>
      <c r="M824" t="s">
        <v>1608</v>
      </c>
      <c r="N824">
        <v>93</v>
      </c>
    </row>
    <row r="825" spans="1:14">
      <c r="A825" t="s">
        <v>922</v>
      </c>
      <c r="B825">
        <v>550</v>
      </c>
      <c r="C825">
        <v>0</v>
      </c>
      <c r="D825">
        <v>208</v>
      </c>
      <c r="E825">
        <v>107</v>
      </c>
      <c r="F825">
        <v>57.3</v>
      </c>
      <c r="G825" t="s">
        <v>923</v>
      </c>
      <c r="H825">
        <v>0</v>
      </c>
      <c r="I825">
        <v>0</v>
      </c>
      <c r="J825">
        <v>1</v>
      </c>
      <c r="K825">
        <v>0</v>
      </c>
      <c r="M825" t="s">
        <v>1608</v>
      </c>
      <c r="N825">
        <v>57.3</v>
      </c>
    </row>
    <row r="826" spans="1:14">
      <c r="A826" t="s">
        <v>1312</v>
      </c>
      <c r="B826">
        <v>2877</v>
      </c>
      <c r="C826">
        <v>4</v>
      </c>
      <c r="D826">
        <v>6</v>
      </c>
      <c r="E826">
        <v>0</v>
      </c>
      <c r="F826">
        <v>0.3</v>
      </c>
      <c r="H826">
        <v>0</v>
      </c>
      <c r="I826">
        <v>1</v>
      </c>
      <c r="J826">
        <v>0</v>
      </c>
      <c r="K826">
        <v>0</v>
      </c>
      <c r="N826">
        <v>0.3</v>
      </c>
    </row>
    <row r="827" spans="1:14">
      <c r="A827" t="s">
        <v>584</v>
      </c>
      <c r="B827">
        <v>2468</v>
      </c>
      <c r="C827">
        <v>4</v>
      </c>
      <c r="D827">
        <v>29</v>
      </c>
      <c r="E827">
        <v>3</v>
      </c>
      <c r="F827">
        <v>1.5</v>
      </c>
      <c r="G827" t="s">
        <v>48</v>
      </c>
      <c r="H827">
        <v>0</v>
      </c>
      <c r="I827">
        <v>0</v>
      </c>
      <c r="J827">
        <v>0</v>
      </c>
      <c r="K827">
        <v>0</v>
      </c>
      <c r="N827">
        <v>1.5</v>
      </c>
    </row>
    <row r="828" spans="1:14">
      <c r="A828" t="s">
        <v>584</v>
      </c>
      <c r="B828">
        <v>1691</v>
      </c>
      <c r="C828">
        <v>5</v>
      </c>
      <c r="D828">
        <v>16</v>
      </c>
      <c r="E828">
        <v>0</v>
      </c>
      <c r="F828">
        <v>1.2</v>
      </c>
      <c r="G828" t="s">
        <v>48</v>
      </c>
      <c r="H828">
        <v>0</v>
      </c>
      <c r="I828">
        <v>0</v>
      </c>
      <c r="J828">
        <v>0</v>
      </c>
      <c r="K828">
        <v>0</v>
      </c>
      <c r="N828">
        <v>1.2</v>
      </c>
    </row>
    <row r="829" spans="1:14">
      <c r="A829" t="s">
        <v>584</v>
      </c>
      <c r="B829">
        <v>2468</v>
      </c>
      <c r="C829">
        <v>4</v>
      </c>
      <c r="D829">
        <v>29</v>
      </c>
      <c r="E829">
        <v>3</v>
      </c>
      <c r="F829">
        <v>1.5</v>
      </c>
      <c r="G829" t="s">
        <v>48</v>
      </c>
      <c r="H829">
        <v>0</v>
      </c>
      <c r="I829">
        <v>0</v>
      </c>
      <c r="J829">
        <v>0</v>
      </c>
      <c r="K829">
        <v>0</v>
      </c>
      <c r="N829">
        <v>1.5</v>
      </c>
    </row>
    <row r="830" spans="1:14">
      <c r="A830" t="s">
        <v>584</v>
      </c>
      <c r="B830">
        <v>2468</v>
      </c>
      <c r="C830">
        <v>4</v>
      </c>
      <c r="D830">
        <v>29</v>
      </c>
      <c r="E830">
        <v>3</v>
      </c>
      <c r="F830">
        <v>1.5</v>
      </c>
      <c r="G830" t="s">
        <v>48</v>
      </c>
      <c r="H830">
        <v>0</v>
      </c>
      <c r="I830">
        <v>0</v>
      </c>
      <c r="J830">
        <v>0</v>
      </c>
      <c r="K830">
        <v>0</v>
      </c>
      <c r="N830">
        <v>1.5</v>
      </c>
    </row>
    <row r="831" spans="1:14">
      <c r="A831" t="s">
        <v>584</v>
      </c>
      <c r="B831">
        <v>1691</v>
      </c>
      <c r="C831">
        <v>5</v>
      </c>
      <c r="D831">
        <v>16</v>
      </c>
      <c r="E831">
        <v>0</v>
      </c>
      <c r="F831">
        <v>1.2</v>
      </c>
      <c r="G831" t="s">
        <v>48</v>
      </c>
      <c r="H831">
        <v>0</v>
      </c>
      <c r="I831">
        <v>0</v>
      </c>
      <c r="J831">
        <v>0</v>
      </c>
      <c r="K831">
        <v>0</v>
      </c>
      <c r="N831">
        <v>1.2</v>
      </c>
    </row>
    <row r="832" spans="1:14">
      <c r="A832" t="s">
        <v>584</v>
      </c>
      <c r="B832">
        <v>1687</v>
      </c>
      <c r="C832">
        <v>57</v>
      </c>
      <c r="D832">
        <v>3</v>
      </c>
      <c r="E832">
        <v>0</v>
      </c>
      <c r="F832">
        <v>3.6</v>
      </c>
      <c r="G832" t="s">
        <v>48</v>
      </c>
      <c r="H832">
        <v>0</v>
      </c>
      <c r="I832">
        <v>0</v>
      </c>
      <c r="J832">
        <v>0</v>
      </c>
      <c r="K832">
        <v>0</v>
      </c>
      <c r="N832">
        <v>3.6</v>
      </c>
    </row>
    <row r="833" spans="1:14">
      <c r="A833" t="s">
        <v>913</v>
      </c>
      <c r="B833">
        <v>2491</v>
      </c>
      <c r="C833">
        <v>465</v>
      </c>
      <c r="D833">
        <v>11</v>
      </c>
      <c r="E833">
        <v>1</v>
      </c>
      <c r="F833">
        <v>19.100000000000001</v>
      </c>
      <c r="G833" t="s">
        <v>48</v>
      </c>
      <c r="H833">
        <v>0</v>
      </c>
      <c r="I833">
        <v>1</v>
      </c>
      <c r="J833">
        <v>0</v>
      </c>
      <c r="K833">
        <v>0</v>
      </c>
      <c r="L833" t="s">
        <v>1608</v>
      </c>
      <c r="M833" t="s">
        <v>1608</v>
      </c>
      <c r="N833">
        <v>19.100000000000001</v>
      </c>
    </row>
    <row r="834" spans="1:14">
      <c r="A834" t="s">
        <v>738</v>
      </c>
      <c r="B834">
        <v>6743</v>
      </c>
      <c r="C834">
        <v>44</v>
      </c>
      <c r="D834">
        <v>38</v>
      </c>
      <c r="E834">
        <v>17</v>
      </c>
      <c r="F834">
        <v>1.5</v>
      </c>
      <c r="G834" t="s">
        <v>739</v>
      </c>
      <c r="H834">
        <v>0</v>
      </c>
      <c r="I834">
        <v>1</v>
      </c>
      <c r="J834">
        <v>0</v>
      </c>
      <c r="K834">
        <v>0</v>
      </c>
      <c r="L834" t="s">
        <v>1608</v>
      </c>
      <c r="M834" t="s">
        <v>1608</v>
      </c>
      <c r="N834">
        <v>1.5</v>
      </c>
    </row>
    <row r="835" spans="1:14">
      <c r="A835" t="s">
        <v>500</v>
      </c>
      <c r="B835">
        <v>1232</v>
      </c>
      <c r="C835">
        <v>9</v>
      </c>
      <c r="D835">
        <v>21</v>
      </c>
      <c r="E835">
        <v>6</v>
      </c>
      <c r="F835">
        <v>2.9</v>
      </c>
      <c r="G835" t="s">
        <v>501</v>
      </c>
      <c r="H835">
        <v>0</v>
      </c>
      <c r="I835">
        <v>1</v>
      </c>
      <c r="J835">
        <v>0</v>
      </c>
      <c r="K835">
        <v>0</v>
      </c>
      <c r="L835" t="s">
        <v>1608</v>
      </c>
      <c r="M835" t="s">
        <v>1608</v>
      </c>
      <c r="N835">
        <v>2.9</v>
      </c>
    </row>
    <row r="836" spans="1:14">
      <c r="A836" t="s">
        <v>1019</v>
      </c>
      <c r="B836">
        <v>1191</v>
      </c>
      <c r="C836">
        <v>0</v>
      </c>
      <c r="D836">
        <v>10</v>
      </c>
      <c r="E836">
        <v>30</v>
      </c>
      <c r="F836">
        <v>3.4</v>
      </c>
      <c r="G836" t="s">
        <v>1020</v>
      </c>
      <c r="H836">
        <v>0</v>
      </c>
      <c r="I836">
        <v>1</v>
      </c>
      <c r="J836">
        <v>0</v>
      </c>
      <c r="K836">
        <v>0</v>
      </c>
      <c r="L836" t="s">
        <v>1608</v>
      </c>
      <c r="M836" t="s">
        <v>1608</v>
      </c>
      <c r="N836">
        <v>3.4</v>
      </c>
    </row>
    <row r="837" spans="1:14">
      <c r="A837" t="s">
        <v>1313</v>
      </c>
      <c r="B837">
        <v>1362</v>
      </c>
      <c r="C837">
        <v>20</v>
      </c>
      <c r="D837">
        <v>8</v>
      </c>
      <c r="E837">
        <v>3</v>
      </c>
      <c r="F837">
        <v>2.2999999999999998</v>
      </c>
      <c r="H837">
        <v>1</v>
      </c>
      <c r="I837">
        <v>0</v>
      </c>
      <c r="J837">
        <v>1</v>
      </c>
      <c r="K837">
        <v>0</v>
      </c>
      <c r="N837">
        <v>2.2999999999999998</v>
      </c>
    </row>
    <row r="838" spans="1:14">
      <c r="A838" t="s">
        <v>1314</v>
      </c>
      <c r="B838">
        <v>3158</v>
      </c>
      <c r="C838">
        <v>9</v>
      </c>
      <c r="D838">
        <v>7</v>
      </c>
      <c r="E838">
        <v>2</v>
      </c>
      <c r="F838">
        <v>0.6</v>
      </c>
      <c r="H838">
        <v>0</v>
      </c>
      <c r="I838">
        <v>0</v>
      </c>
      <c r="J838">
        <v>1</v>
      </c>
      <c r="K838">
        <v>0</v>
      </c>
      <c r="N838">
        <v>0.6</v>
      </c>
    </row>
    <row r="839" spans="1:14">
      <c r="A839" t="s">
        <v>1314</v>
      </c>
      <c r="B839">
        <v>1711</v>
      </c>
      <c r="C839">
        <v>6</v>
      </c>
      <c r="D839">
        <v>3</v>
      </c>
      <c r="E839">
        <v>3</v>
      </c>
      <c r="F839">
        <v>0.7</v>
      </c>
      <c r="H839">
        <v>0</v>
      </c>
      <c r="I839">
        <v>0</v>
      </c>
      <c r="J839">
        <v>1</v>
      </c>
      <c r="K839">
        <v>0</v>
      </c>
      <c r="N839">
        <v>0.7</v>
      </c>
    </row>
    <row r="840" spans="1:14">
      <c r="A840" t="s">
        <v>411</v>
      </c>
      <c r="B840">
        <v>1211</v>
      </c>
      <c r="C840">
        <v>1328</v>
      </c>
      <c r="D840">
        <v>62</v>
      </c>
      <c r="E840">
        <v>0</v>
      </c>
      <c r="F840">
        <v>87.1</v>
      </c>
      <c r="G840" t="s">
        <v>48</v>
      </c>
      <c r="H840">
        <v>0</v>
      </c>
      <c r="I840">
        <v>0</v>
      </c>
      <c r="J840">
        <v>0</v>
      </c>
      <c r="K840">
        <v>0</v>
      </c>
      <c r="N840">
        <v>87.1</v>
      </c>
    </row>
    <row r="841" spans="1:14">
      <c r="A841" t="s">
        <v>248</v>
      </c>
      <c r="B841">
        <v>1211</v>
      </c>
      <c r="C841">
        <v>1328</v>
      </c>
      <c r="D841">
        <v>62</v>
      </c>
      <c r="E841">
        <v>0</v>
      </c>
      <c r="F841">
        <v>87.1</v>
      </c>
      <c r="G841" t="s">
        <v>249</v>
      </c>
      <c r="H841">
        <v>0</v>
      </c>
      <c r="I841">
        <v>0</v>
      </c>
      <c r="J841">
        <v>1</v>
      </c>
      <c r="K841">
        <v>0</v>
      </c>
      <c r="M841" t="s">
        <v>1608</v>
      </c>
      <c r="N841">
        <v>87.1</v>
      </c>
    </row>
    <row r="842" spans="1:14">
      <c r="A842" t="s">
        <v>1315</v>
      </c>
      <c r="B842">
        <v>1211</v>
      </c>
      <c r="C842">
        <v>1328</v>
      </c>
      <c r="D842">
        <v>62</v>
      </c>
      <c r="E842">
        <v>0</v>
      </c>
      <c r="F842">
        <v>87.1</v>
      </c>
      <c r="H842">
        <v>0</v>
      </c>
      <c r="I842">
        <v>0</v>
      </c>
      <c r="J842">
        <v>0</v>
      </c>
      <c r="K842">
        <v>0</v>
      </c>
      <c r="N842">
        <v>87.1</v>
      </c>
    </row>
    <row r="843" spans="1:14">
      <c r="A843" t="s">
        <v>403</v>
      </c>
      <c r="B843">
        <v>1815</v>
      </c>
      <c r="C843">
        <v>6</v>
      </c>
      <c r="D843">
        <v>183</v>
      </c>
      <c r="E843">
        <v>158</v>
      </c>
      <c r="F843">
        <v>19.100000000000001</v>
      </c>
      <c r="G843" t="s">
        <v>404</v>
      </c>
      <c r="H843">
        <v>1</v>
      </c>
      <c r="I843">
        <v>0</v>
      </c>
      <c r="J843">
        <v>1</v>
      </c>
      <c r="K843">
        <v>0</v>
      </c>
      <c r="L843" t="s">
        <v>1608</v>
      </c>
      <c r="M843" t="s">
        <v>1608</v>
      </c>
      <c r="N843">
        <v>19.100000000000001</v>
      </c>
    </row>
    <row r="844" spans="1:14">
      <c r="A844" t="s">
        <v>1316</v>
      </c>
      <c r="B844">
        <v>1806</v>
      </c>
      <c r="C844">
        <v>3</v>
      </c>
      <c r="D844">
        <v>4</v>
      </c>
      <c r="E844">
        <v>7</v>
      </c>
      <c r="F844">
        <v>0.8</v>
      </c>
      <c r="H844">
        <v>0</v>
      </c>
      <c r="I844">
        <v>0</v>
      </c>
      <c r="J844">
        <v>1</v>
      </c>
      <c r="K844">
        <v>0</v>
      </c>
      <c r="N844">
        <v>0.8</v>
      </c>
    </row>
    <row r="845" spans="1:14">
      <c r="A845" t="s">
        <v>105</v>
      </c>
      <c r="B845">
        <v>1501</v>
      </c>
      <c r="C845">
        <v>3</v>
      </c>
      <c r="D845">
        <v>33</v>
      </c>
      <c r="E845">
        <v>193</v>
      </c>
      <c r="F845">
        <v>15.3</v>
      </c>
      <c r="G845" t="s">
        <v>106</v>
      </c>
      <c r="H845">
        <v>0</v>
      </c>
      <c r="I845">
        <v>0</v>
      </c>
      <c r="J845">
        <v>0</v>
      </c>
      <c r="K845">
        <v>0</v>
      </c>
      <c r="M845" t="s">
        <v>1608</v>
      </c>
      <c r="N845">
        <v>15.3</v>
      </c>
    </row>
    <row r="846" spans="1:14">
      <c r="A846" t="s">
        <v>1025</v>
      </c>
      <c r="B846">
        <v>1954</v>
      </c>
      <c r="C846">
        <v>297</v>
      </c>
      <c r="D846">
        <v>3</v>
      </c>
      <c r="E846">
        <v>96</v>
      </c>
      <c r="F846">
        <v>20.3</v>
      </c>
      <c r="G846" t="s">
        <v>48</v>
      </c>
      <c r="H846">
        <v>0</v>
      </c>
      <c r="I846">
        <v>0</v>
      </c>
      <c r="J846">
        <v>0</v>
      </c>
      <c r="K846">
        <v>0</v>
      </c>
      <c r="N846">
        <v>20.3</v>
      </c>
    </row>
    <row r="847" spans="1:14">
      <c r="A847" t="s">
        <v>316</v>
      </c>
      <c r="B847">
        <v>1277</v>
      </c>
      <c r="C847">
        <v>75</v>
      </c>
      <c r="D847">
        <v>305</v>
      </c>
      <c r="E847">
        <v>1335</v>
      </c>
      <c r="F847">
        <v>74.5</v>
      </c>
      <c r="G847" t="s">
        <v>317</v>
      </c>
      <c r="H847">
        <v>0</v>
      </c>
      <c r="I847">
        <v>0</v>
      </c>
      <c r="J847">
        <v>0</v>
      </c>
      <c r="K847">
        <v>0</v>
      </c>
      <c r="N847">
        <v>74.5</v>
      </c>
    </row>
    <row r="848" spans="1:14">
      <c r="A848" t="s">
        <v>520</v>
      </c>
      <c r="B848">
        <v>2103</v>
      </c>
      <c r="C848">
        <v>319</v>
      </c>
      <c r="D848">
        <v>307</v>
      </c>
      <c r="E848">
        <v>132</v>
      </c>
      <c r="F848">
        <v>36</v>
      </c>
      <c r="G848" t="s">
        <v>521</v>
      </c>
      <c r="H848">
        <v>1</v>
      </c>
      <c r="I848">
        <v>0</v>
      </c>
      <c r="J848">
        <v>1</v>
      </c>
      <c r="K848">
        <v>0</v>
      </c>
      <c r="L848" t="s">
        <v>1608</v>
      </c>
      <c r="M848" t="s">
        <v>1608</v>
      </c>
      <c r="N848">
        <v>36</v>
      </c>
    </row>
    <row r="849" spans="1:14">
      <c r="A849" t="s">
        <v>1317</v>
      </c>
      <c r="B849">
        <v>1841</v>
      </c>
      <c r="C849">
        <v>1110</v>
      </c>
      <c r="D849">
        <v>663</v>
      </c>
      <c r="E849">
        <v>82</v>
      </c>
      <c r="F849">
        <v>99.2</v>
      </c>
      <c r="H849">
        <v>1</v>
      </c>
      <c r="I849">
        <v>0</v>
      </c>
      <c r="J849">
        <v>1</v>
      </c>
      <c r="K849">
        <v>0</v>
      </c>
      <c r="N849">
        <v>99.2</v>
      </c>
    </row>
    <row r="850" spans="1:14">
      <c r="A850" t="s">
        <v>1317</v>
      </c>
      <c r="B850">
        <v>435</v>
      </c>
      <c r="C850">
        <v>12</v>
      </c>
      <c r="D850">
        <v>18</v>
      </c>
      <c r="E850">
        <v>5</v>
      </c>
      <c r="F850">
        <v>8</v>
      </c>
      <c r="H850">
        <v>1</v>
      </c>
      <c r="I850">
        <v>0</v>
      </c>
      <c r="J850">
        <v>1</v>
      </c>
      <c r="K850">
        <v>0</v>
      </c>
      <c r="N850">
        <v>8</v>
      </c>
    </row>
    <row r="851" spans="1:14">
      <c r="A851" t="s">
        <v>101</v>
      </c>
      <c r="B851">
        <v>3922</v>
      </c>
      <c r="C851">
        <v>2209</v>
      </c>
      <c r="D851">
        <v>118</v>
      </c>
      <c r="E851">
        <v>45</v>
      </c>
      <c r="F851">
        <v>60.5</v>
      </c>
      <c r="G851" t="s">
        <v>102</v>
      </c>
      <c r="H851">
        <v>1</v>
      </c>
      <c r="I851">
        <v>0</v>
      </c>
      <c r="J851">
        <v>1</v>
      </c>
      <c r="K851">
        <v>0</v>
      </c>
      <c r="L851" t="s">
        <v>1608</v>
      </c>
      <c r="M851" t="s">
        <v>1608</v>
      </c>
      <c r="N851">
        <v>60.5</v>
      </c>
    </row>
    <row r="852" spans="1:14">
      <c r="A852" t="s">
        <v>401</v>
      </c>
      <c r="B852">
        <v>2148</v>
      </c>
      <c r="C852">
        <v>0</v>
      </c>
      <c r="D852">
        <v>3</v>
      </c>
      <c r="E852">
        <v>12</v>
      </c>
      <c r="F852">
        <v>0.7</v>
      </c>
      <c r="G852" t="s">
        <v>402</v>
      </c>
      <c r="H852">
        <v>1</v>
      </c>
      <c r="I852">
        <v>0</v>
      </c>
      <c r="J852">
        <v>1</v>
      </c>
      <c r="K852">
        <v>0</v>
      </c>
      <c r="L852" t="s">
        <v>1608</v>
      </c>
      <c r="M852" t="s">
        <v>1608</v>
      </c>
      <c r="N852">
        <v>0.7</v>
      </c>
    </row>
    <row r="853" spans="1:14">
      <c r="A853" t="s">
        <v>1318</v>
      </c>
      <c r="B853">
        <v>2424</v>
      </c>
      <c r="C853">
        <v>7</v>
      </c>
      <c r="D853">
        <v>153</v>
      </c>
      <c r="E853">
        <v>96</v>
      </c>
      <c r="F853">
        <v>10.6</v>
      </c>
      <c r="H853">
        <v>1</v>
      </c>
      <c r="I853">
        <v>0</v>
      </c>
      <c r="J853">
        <v>1</v>
      </c>
      <c r="K853">
        <v>0</v>
      </c>
      <c r="N853">
        <v>10.6</v>
      </c>
    </row>
    <row r="854" spans="1:14">
      <c r="A854" t="s">
        <v>388</v>
      </c>
      <c r="B854">
        <v>2091</v>
      </c>
      <c r="C854">
        <v>598</v>
      </c>
      <c r="D854">
        <v>89</v>
      </c>
      <c r="E854">
        <v>246</v>
      </c>
      <c r="F854">
        <v>44.6</v>
      </c>
      <c r="G854" t="s">
        <v>48</v>
      </c>
      <c r="H854">
        <v>0</v>
      </c>
      <c r="I854">
        <v>0</v>
      </c>
      <c r="J854">
        <v>0</v>
      </c>
      <c r="K854">
        <v>0</v>
      </c>
      <c r="N854">
        <v>44.6</v>
      </c>
    </row>
    <row r="855" spans="1:14">
      <c r="A855" t="s">
        <v>1319</v>
      </c>
      <c r="B855">
        <v>380</v>
      </c>
      <c r="C855">
        <v>25</v>
      </c>
      <c r="D855">
        <v>10</v>
      </c>
      <c r="E855">
        <v>1767</v>
      </c>
      <c r="F855">
        <v>21.1</v>
      </c>
      <c r="H855">
        <v>0</v>
      </c>
      <c r="I855">
        <v>0</v>
      </c>
      <c r="J855">
        <v>1</v>
      </c>
      <c r="K855">
        <v>0</v>
      </c>
      <c r="N855">
        <v>21.1</v>
      </c>
    </row>
    <row r="856" spans="1:14">
      <c r="A856" t="s">
        <v>1061</v>
      </c>
      <c r="B856">
        <v>2333</v>
      </c>
      <c r="C856">
        <v>21</v>
      </c>
      <c r="D856">
        <v>40</v>
      </c>
      <c r="E856">
        <v>0</v>
      </c>
      <c r="F856">
        <v>2.6</v>
      </c>
      <c r="G856" t="s">
        <v>1062</v>
      </c>
      <c r="H856">
        <v>1</v>
      </c>
      <c r="I856">
        <v>0</v>
      </c>
      <c r="J856">
        <v>1</v>
      </c>
      <c r="K856">
        <v>0</v>
      </c>
      <c r="L856" t="s">
        <v>1608</v>
      </c>
      <c r="M856" t="s">
        <v>1608</v>
      </c>
      <c r="N856">
        <v>2.6</v>
      </c>
    </row>
    <row r="857" spans="1:14">
      <c r="A857" t="s">
        <v>1320</v>
      </c>
      <c r="B857">
        <v>1557</v>
      </c>
      <c r="C857">
        <v>33</v>
      </c>
      <c r="D857">
        <v>10</v>
      </c>
      <c r="E857">
        <v>2</v>
      </c>
      <c r="F857">
        <v>2.9</v>
      </c>
      <c r="H857">
        <v>0</v>
      </c>
      <c r="I857">
        <v>0</v>
      </c>
      <c r="J857">
        <v>0</v>
      </c>
      <c r="K857">
        <v>0</v>
      </c>
      <c r="N857">
        <v>2.9</v>
      </c>
    </row>
    <row r="858" spans="1:14">
      <c r="A858" t="s">
        <v>375</v>
      </c>
      <c r="B858">
        <v>3120</v>
      </c>
      <c r="C858">
        <v>14</v>
      </c>
      <c r="D858">
        <v>180</v>
      </c>
      <c r="E858">
        <v>788</v>
      </c>
      <c r="F858">
        <v>31.5</v>
      </c>
      <c r="G858" t="s">
        <v>376</v>
      </c>
      <c r="H858">
        <v>0</v>
      </c>
      <c r="I858">
        <v>0</v>
      </c>
      <c r="J858">
        <v>0</v>
      </c>
      <c r="K858">
        <v>0</v>
      </c>
      <c r="N858">
        <v>31.5</v>
      </c>
    </row>
    <row r="859" spans="1:14">
      <c r="A859" t="s">
        <v>1103</v>
      </c>
      <c r="B859">
        <v>3046</v>
      </c>
      <c r="C859">
        <v>5</v>
      </c>
      <c r="D859">
        <v>9</v>
      </c>
      <c r="E859">
        <v>0</v>
      </c>
      <c r="F859">
        <v>0.5</v>
      </c>
      <c r="G859" t="s">
        <v>1104</v>
      </c>
      <c r="H859">
        <v>1</v>
      </c>
      <c r="I859">
        <v>0</v>
      </c>
      <c r="J859">
        <v>1</v>
      </c>
      <c r="K859">
        <v>0</v>
      </c>
      <c r="L859" t="s">
        <v>1608</v>
      </c>
      <c r="M859" t="s">
        <v>1608</v>
      </c>
      <c r="N859">
        <v>0.5</v>
      </c>
    </row>
    <row r="860" spans="1:14">
      <c r="A860" t="s">
        <v>1091</v>
      </c>
      <c r="B860">
        <v>2540</v>
      </c>
      <c r="C860">
        <v>0</v>
      </c>
      <c r="D860">
        <v>0</v>
      </c>
      <c r="E860">
        <v>21</v>
      </c>
      <c r="F860">
        <v>0.8</v>
      </c>
      <c r="G860" t="s">
        <v>1092</v>
      </c>
      <c r="H860">
        <v>1</v>
      </c>
      <c r="I860">
        <v>0</v>
      </c>
      <c r="J860">
        <v>1</v>
      </c>
      <c r="K860">
        <v>0</v>
      </c>
      <c r="L860" t="s">
        <v>1608</v>
      </c>
      <c r="M860" t="s">
        <v>1608</v>
      </c>
      <c r="N860">
        <v>0.8</v>
      </c>
    </row>
    <row r="861" spans="1:14">
      <c r="A861" t="s">
        <v>390</v>
      </c>
      <c r="B861">
        <v>2937</v>
      </c>
      <c r="C861">
        <v>0</v>
      </c>
      <c r="D861">
        <v>47</v>
      </c>
      <c r="E861">
        <v>8</v>
      </c>
      <c r="F861">
        <v>1.9</v>
      </c>
      <c r="G861" t="s">
        <v>391</v>
      </c>
      <c r="H861">
        <v>1</v>
      </c>
      <c r="I861">
        <v>0</v>
      </c>
      <c r="J861">
        <v>0</v>
      </c>
      <c r="K861">
        <v>0</v>
      </c>
      <c r="L861" t="s">
        <v>1608</v>
      </c>
      <c r="M861" t="s">
        <v>1608</v>
      </c>
      <c r="N861">
        <v>1.9</v>
      </c>
    </row>
    <row r="862" spans="1:14">
      <c r="A862" t="s">
        <v>392</v>
      </c>
      <c r="B862">
        <v>2937</v>
      </c>
      <c r="C862">
        <v>0</v>
      </c>
      <c r="D862">
        <v>47</v>
      </c>
      <c r="E862">
        <v>8</v>
      </c>
      <c r="F862">
        <v>1.9</v>
      </c>
      <c r="G862" t="s">
        <v>393</v>
      </c>
      <c r="H862">
        <v>1</v>
      </c>
      <c r="I862">
        <v>0</v>
      </c>
      <c r="J862">
        <v>0</v>
      </c>
      <c r="K862">
        <v>0</v>
      </c>
      <c r="L862" t="s">
        <v>1608</v>
      </c>
      <c r="M862" t="s">
        <v>1608</v>
      </c>
      <c r="N862">
        <v>1.9</v>
      </c>
    </row>
    <row r="863" spans="1:14">
      <c r="A863" t="s">
        <v>1123</v>
      </c>
      <c r="B863">
        <v>3191</v>
      </c>
      <c r="C863">
        <v>8</v>
      </c>
      <c r="D863">
        <v>100</v>
      </c>
      <c r="E863">
        <v>43</v>
      </c>
      <c r="F863">
        <v>4.7</v>
      </c>
      <c r="G863" t="s">
        <v>1124</v>
      </c>
      <c r="H863">
        <v>1</v>
      </c>
      <c r="I863">
        <v>0</v>
      </c>
      <c r="J863">
        <v>1</v>
      </c>
      <c r="K863">
        <v>0</v>
      </c>
      <c r="L863" t="s">
        <v>1608</v>
      </c>
      <c r="M863" t="s">
        <v>1608</v>
      </c>
      <c r="N863">
        <v>4.7</v>
      </c>
    </row>
    <row r="864" spans="1:14">
      <c r="A864" t="s">
        <v>1123</v>
      </c>
      <c r="B864">
        <v>1162</v>
      </c>
      <c r="C864">
        <v>27</v>
      </c>
      <c r="D864">
        <v>676</v>
      </c>
      <c r="E864">
        <v>265</v>
      </c>
      <c r="F864">
        <v>83.3</v>
      </c>
      <c r="G864" t="s">
        <v>1124</v>
      </c>
      <c r="H864">
        <v>1</v>
      </c>
      <c r="I864">
        <v>0</v>
      </c>
      <c r="J864">
        <v>1</v>
      </c>
      <c r="K864">
        <v>0</v>
      </c>
      <c r="L864" t="s">
        <v>1608</v>
      </c>
      <c r="M864" t="s">
        <v>1608</v>
      </c>
      <c r="N864">
        <v>83.3</v>
      </c>
    </row>
    <row r="865" spans="1:14">
      <c r="A865" t="s">
        <v>681</v>
      </c>
      <c r="B865">
        <v>369</v>
      </c>
      <c r="C865">
        <v>12</v>
      </c>
      <c r="D865">
        <v>34</v>
      </c>
      <c r="E865">
        <v>0</v>
      </c>
      <c r="F865">
        <v>12.5</v>
      </c>
      <c r="G865" t="s">
        <v>682</v>
      </c>
      <c r="H865">
        <v>0</v>
      </c>
      <c r="I865">
        <v>1</v>
      </c>
      <c r="J865">
        <v>0</v>
      </c>
      <c r="K865">
        <v>0</v>
      </c>
      <c r="L865" t="s">
        <v>1608</v>
      </c>
      <c r="M865" t="s">
        <v>1608</v>
      </c>
      <c r="N865">
        <v>12.5</v>
      </c>
    </row>
    <row r="866" spans="1:14">
      <c r="A866" t="s">
        <v>93</v>
      </c>
      <c r="B866">
        <v>2235</v>
      </c>
      <c r="C866">
        <v>4</v>
      </c>
      <c r="D866">
        <v>7</v>
      </c>
      <c r="E866">
        <v>0</v>
      </c>
      <c r="F866">
        <v>0.5</v>
      </c>
      <c r="G866" t="s">
        <v>94</v>
      </c>
      <c r="H866">
        <v>1</v>
      </c>
      <c r="I866">
        <v>0</v>
      </c>
      <c r="J866">
        <v>1</v>
      </c>
      <c r="K866">
        <v>0</v>
      </c>
      <c r="L866" t="s">
        <v>1608</v>
      </c>
      <c r="M866" t="s">
        <v>1608</v>
      </c>
      <c r="N866">
        <v>0.5</v>
      </c>
    </row>
    <row r="867" spans="1:14">
      <c r="A867" t="s">
        <v>107</v>
      </c>
      <c r="B867">
        <v>2235</v>
      </c>
      <c r="C867">
        <v>4</v>
      </c>
      <c r="D867">
        <v>7</v>
      </c>
      <c r="E867">
        <v>0</v>
      </c>
      <c r="F867">
        <v>0.5</v>
      </c>
      <c r="G867" t="s">
        <v>108</v>
      </c>
      <c r="H867">
        <v>1</v>
      </c>
      <c r="I867">
        <v>0</v>
      </c>
      <c r="J867">
        <v>1</v>
      </c>
      <c r="K867">
        <v>0</v>
      </c>
      <c r="L867" t="s">
        <v>1608</v>
      </c>
      <c r="M867" t="s">
        <v>1608</v>
      </c>
      <c r="N867">
        <v>0.5</v>
      </c>
    </row>
    <row r="868" spans="1:14">
      <c r="A868" t="s">
        <v>92</v>
      </c>
      <c r="B868">
        <v>1647</v>
      </c>
      <c r="C868">
        <v>1</v>
      </c>
      <c r="D868">
        <v>4</v>
      </c>
      <c r="E868">
        <v>0</v>
      </c>
      <c r="F868">
        <v>0.3</v>
      </c>
      <c r="G868" t="s">
        <v>48</v>
      </c>
      <c r="H868">
        <v>1</v>
      </c>
      <c r="I868">
        <v>0</v>
      </c>
      <c r="J868">
        <v>1</v>
      </c>
      <c r="K868">
        <v>0</v>
      </c>
      <c r="L868" t="s">
        <v>1608</v>
      </c>
      <c r="M868" t="s">
        <v>1608</v>
      </c>
      <c r="N868">
        <v>0.3</v>
      </c>
    </row>
    <row r="869" spans="1:14">
      <c r="A869" t="s">
        <v>205</v>
      </c>
      <c r="B869">
        <v>688</v>
      </c>
      <c r="C869">
        <v>0</v>
      </c>
      <c r="D869">
        <v>8</v>
      </c>
      <c r="E869">
        <v>1</v>
      </c>
      <c r="F869">
        <v>1.3</v>
      </c>
      <c r="G869" t="s">
        <v>206</v>
      </c>
      <c r="H869">
        <v>0</v>
      </c>
      <c r="I869">
        <v>0</v>
      </c>
      <c r="J869">
        <v>1</v>
      </c>
      <c r="K869">
        <v>0</v>
      </c>
      <c r="M869" t="s">
        <v>1608</v>
      </c>
      <c r="N869">
        <v>1.3</v>
      </c>
    </row>
    <row r="870" spans="1:14">
      <c r="A870" t="s">
        <v>120</v>
      </c>
      <c r="B870">
        <v>2775</v>
      </c>
      <c r="C870">
        <v>500</v>
      </c>
      <c r="D870">
        <v>117</v>
      </c>
      <c r="E870">
        <v>37</v>
      </c>
      <c r="F870">
        <v>23.6</v>
      </c>
      <c r="G870" t="s">
        <v>121</v>
      </c>
      <c r="H870">
        <v>0</v>
      </c>
      <c r="I870">
        <v>1</v>
      </c>
      <c r="J870">
        <v>0</v>
      </c>
      <c r="K870">
        <v>1</v>
      </c>
      <c r="L870" t="s">
        <v>1608</v>
      </c>
      <c r="M870" t="s">
        <v>1608</v>
      </c>
      <c r="N870">
        <v>23.6</v>
      </c>
    </row>
    <row r="871" spans="1:14">
      <c r="A871" t="s">
        <v>1321</v>
      </c>
      <c r="B871">
        <v>2775</v>
      </c>
      <c r="C871">
        <v>500</v>
      </c>
      <c r="D871">
        <v>117</v>
      </c>
      <c r="E871">
        <v>37</v>
      </c>
      <c r="F871">
        <v>23.6</v>
      </c>
      <c r="H871">
        <v>0</v>
      </c>
      <c r="I871">
        <v>0</v>
      </c>
      <c r="J871">
        <v>0</v>
      </c>
      <c r="K871">
        <v>0</v>
      </c>
      <c r="N871">
        <v>23.6</v>
      </c>
    </row>
    <row r="872" spans="1:14">
      <c r="A872" t="s">
        <v>1321</v>
      </c>
      <c r="B872">
        <v>2937</v>
      </c>
      <c r="C872">
        <v>0</v>
      </c>
      <c r="D872">
        <v>47</v>
      </c>
      <c r="E872">
        <v>8</v>
      </c>
      <c r="F872">
        <v>1.9</v>
      </c>
      <c r="H872">
        <v>0</v>
      </c>
      <c r="I872">
        <v>0</v>
      </c>
      <c r="J872">
        <v>0</v>
      </c>
      <c r="K872">
        <v>0</v>
      </c>
      <c r="N872">
        <v>1.9</v>
      </c>
    </row>
    <row r="873" spans="1:14">
      <c r="A873" t="s">
        <v>1322</v>
      </c>
      <c r="B873">
        <v>2028</v>
      </c>
      <c r="C873">
        <v>0</v>
      </c>
      <c r="D873">
        <v>306</v>
      </c>
      <c r="E873">
        <v>542</v>
      </c>
      <c r="F873">
        <v>41.8</v>
      </c>
      <c r="H873">
        <v>0</v>
      </c>
      <c r="I873">
        <v>1</v>
      </c>
      <c r="J873">
        <v>0</v>
      </c>
      <c r="K873">
        <v>0</v>
      </c>
      <c r="N873">
        <v>41.8</v>
      </c>
    </row>
    <row r="874" spans="1:14">
      <c r="A874" t="s">
        <v>1323</v>
      </c>
      <c r="B874">
        <v>1462</v>
      </c>
      <c r="C874">
        <v>4</v>
      </c>
      <c r="D874">
        <v>6</v>
      </c>
      <c r="E874">
        <v>0</v>
      </c>
      <c r="F874">
        <v>0.7</v>
      </c>
      <c r="H874">
        <v>0</v>
      </c>
      <c r="I874">
        <v>0</v>
      </c>
      <c r="J874">
        <v>0</v>
      </c>
      <c r="K874">
        <v>0</v>
      </c>
      <c r="N874">
        <v>0.7</v>
      </c>
    </row>
    <row r="875" spans="1:14">
      <c r="A875" t="s">
        <v>419</v>
      </c>
      <c r="B875">
        <v>2949</v>
      </c>
      <c r="C875">
        <v>0</v>
      </c>
      <c r="D875">
        <v>6</v>
      </c>
      <c r="E875">
        <v>277</v>
      </c>
      <c r="F875">
        <v>9.6</v>
      </c>
      <c r="G875" t="s">
        <v>420</v>
      </c>
      <c r="H875">
        <v>1</v>
      </c>
      <c r="I875">
        <v>1</v>
      </c>
      <c r="J875">
        <v>1</v>
      </c>
      <c r="K875">
        <v>0</v>
      </c>
      <c r="L875" t="s">
        <v>1608</v>
      </c>
      <c r="M875" t="s">
        <v>1608</v>
      </c>
      <c r="N875">
        <v>9.6</v>
      </c>
    </row>
    <row r="876" spans="1:14">
      <c r="A876" t="s">
        <v>419</v>
      </c>
      <c r="B876">
        <v>2949</v>
      </c>
      <c r="C876">
        <v>0</v>
      </c>
      <c r="D876">
        <v>6</v>
      </c>
      <c r="E876">
        <v>277</v>
      </c>
      <c r="F876">
        <v>9.6</v>
      </c>
      <c r="G876" t="s">
        <v>420</v>
      </c>
      <c r="H876">
        <v>1</v>
      </c>
      <c r="I876">
        <v>1</v>
      </c>
      <c r="J876">
        <v>1</v>
      </c>
      <c r="K876">
        <v>0</v>
      </c>
      <c r="L876" t="s">
        <v>1608</v>
      </c>
      <c r="M876" t="s">
        <v>1608</v>
      </c>
      <c r="N876">
        <v>9.6</v>
      </c>
    </row>
    <row r="877" spans="1:14">
      <c r="A877" t="s">
        <v>1324</v>
      </c>
      <c r="B877">
        <v>2933</v>
      </c>
      <c r="C877">
        <v>6</v>
      </c>
      <c r="D877">
        <v>19</v>
      </c>
      <c r="E877">
        <v>0</v>
      </c>
      <c r="F877">
        <v>0.9</v>
      </c>
      <c r="H877">
        <v>1</v>
      </c>
      <c r="I877">
        <v>0</v>
      </c>
      <c r="J877">
        <v>1</v>
      </c>
      <c r="K877">
        <v>0</v>
      </c>
      <c r="N877">
        <v>0.9</v>
      </c>
    </row>
    <row r="878" spans="1:14">
      <c r="A878" t="s">
        <v>1325</v>
      </c>
      <c r="B878">
        <v>1608</v>
      </c>
      <c r="C878">
        <v>28</v>
      </c>
      <c r="D878">
        <v>28</v>
      </c>
      <c r="E878">
        <v>19</v>
      </c>
      <c r="F878">
        <v>4.7</v>
      </c>
      <c r="H878">
        <v>1</v>
      </c>
      <c r="I878">
        <v>0</v>
      </c>
      <c r="J878">
        <v>1</v>
      </c>
      <c r="K878">
        <v>0</v>
      </c>
      <c r="N878">
        <v>4.7</v>
      </c>
    </row>
    <row r="879" spans="1:14">
      <c r="A879" t="s">
        <v>399</v>
      </c>
      <c r="B879">
        <v>3231</v>
      </c>
      <c r="C879">
        <v>61</v>
      </c>
      <c r="D879">
        <v>71</v>
      </c>
      <c r="E879">
        <v>9</v>
      </c>
      <c r="F879">
        <v>4.4000000000000004</v>
      </c>
      <c r="G879" t="s">
        <v>400</v>
      </c>
      <c r="H879">
        <v>1</v>
      </c>
      <c r="I879">
        <v>0</v>
      </c>
      <c r="J879">
        <v>1</v>
      </c>
      <c r="K879">
        <v>0</v>
      </c>
      <c r="L879" t="s">
        <v>1608</v>
      </c>
      <c r="M879" t="s">
        <v>1608</v>
      </c>
      <c r="N879">
        <v>4.4000000000000004</v>
      </c>
    </row>
    <row r="880" spans="1:14">
      <c r="A880" t="s">
        <v>1326</v>
      </c>
      <c r="B880">
        <v>1169</v>
      </c>
      <c r="C880">
        <v>80</v>
      </c>
      <c r="D880">
        <v>5</v>
      </c>
      <c r="E880">
        <v>10</v>
      </c>
      <c r="F880">
        <v>8.1</v>
      </c>
      <c r="H880">
        <v>0</v>
      </c>
      <c r="I880">
        <v>0</v>
      </c>
      <c r="J880">
        <v>1</v>
      </c>
      <c r="K880">
        <v>0</v>
      </c>
      <c r="N880">
        <v>8.1</v>
      </c>
    </row>
    <row r="881" spans="1:14">
      <c r="A881" t="s">
        <v>1327</v>
      </c>
      <c r="B881">
        <v>4942</v>
      </c>
      <c r="C881">
        <v>25</v>
      </c>
      <c r="D881">
        <v>144</v>
      </c>
      <c r="E881">
        <v>213</v>
      </c>
      <c r="F881">
        <v>7.7</v>
      </c>
      <c r="H881">
        <v>0</v>
      </c>
      <c r="I881">
        <v>0</v>
      </c>
      <c r="J881">
        <v>1</v>
      </c>
      <c r="K881">
        <v>0</v>
      </c>
      <c r="N881">
        <v>7.7</v>
      </c>
    </row>
    <row r="882" spans="1:14">
      <c r="A882" t="s">
        <v>1327</v>
      </c>
      <c r="B882">
        <v>1608</v>
      </c>
      <c r="C882">
        <v>28</v>
      </c>
      <c r="D882">
        <v>28</v>
      </c>
      <c r="E882">
        <v>19</v>
      </c>
      <c r="F882">
        <v>4.7</v>
      </c>
      <c r="H882">
        <v>0</v>
      </c>
      <c r="I882">
        <v>0</v>
      </c>
      <c r="J882">
        <v>1</v>
      </c>
      <c r="K882">
        <v>0</v>
      </c>
      <c r="N882">
        <v>4.7</v>
      </c>
    </row>
    <row r="883" spans="1:14">
      <c r="A883" t="s">
        <v>1327</v>
      </c>
      <c r="B883">
        <v>1608</v>
      </c>
      <c r="C883">
        <v>28</v>
      </c>
      <c r="D883">
        <v>28</v>
      </c>
      <c r="E883">
        <v>19</v>
      </c>
      <c r="F883">
        <v>4.7</v>
      </c>
      <c r="H883">
        <v>0</v>
      </c>
      <c r="I883">
        <v>0</v>
      </c>
      <c r="J883">
        <v>1</v>
      </c>
      <c r="K883">
        <v>0</v>
      </c>
      <c r="N883">
        <v>4.7</v>
      </c>
    </row>
    <row r="884" spans="1:14">
      <c r="A884" t="s">
        <v>1327</v>
      </c>
      <c r="B884">
        <v>1608</v>
      </c>
      <c r="C884">
        <v>28</v>
      </c>
      <c r="D884">
        <v>28</v>
      </c>
      <c r="E884">
        <v>19</v>
      </c>
      <c r="F884">
        <v>4.7</v>
      </c>
      <c r="H884">
        <v>0</v>
      </c>
      <c r="I884">
        <v>0</v>
      </c>
      <c r="J884">
        <v>1</v>
      </c>
      <c r="K884">
        <v>0</v>
      </c>
      <c r="N884">
        <v>4.7</v>
      </c>
    </row>
    <row r="885" spans="1:14">
      <c r="A885" t="s">
        <v>1328</v>
      </c>
      <c r="B885">
        <v>2933</v>
      </c>
      <c r="C885">
        <v>6</v>
      </c>
      <c r="D885">
        <v>19</v>
      </c>
      <c r="E885">
        <v>0</v>
      </c>
      <c r="F885">
        <v>0.9</v>
      </c>
      <c r="H885">
        <v>0</v>
      </c>
      <c r="I885">
        <v>1</v>
      </c>
      <c r="J885">
        <v>1</v>
      </c>
      <c r="K885">
        <v>0</v>
      </c>
      <c r="N885">
        <v>0.9</v>
      </c>
    </row>
    <row r="886" spans="1:14">
      <c r="A886" t="s">
        <v>784</v>
      </c>
      <c r="B886">
        <v>2933</v>
      </c>
      <c r="C886">
        <v>6</v>
      </c>
      <c r="D886">
        <v>19</v>
      </c>
      <c r="E886">
        <v>0</v>
      </c>
      <c r="F886">
        <v>0.9</v>
      </c>
      <c r="G886" t="s">
        <v>785</v>
      </c>
      <c r="H886">
        <v>0</v>
      </c>
      <c r="I886">
        <v>0</v>
      </c>
      <c r="J886">
        <v>1</v>
      </c>
      <c r="K886">
        <v>0</v>
      </c>
      <c r="M886" t="s">
        <v>1608</v>
      </c>
      <c r="N886">
        <v>0.9</v>
      </c>
    </row>
    <row r="887" spans="1:14">
      <c r="A887" t="s">
        <v>1329</v>
      </c>
      <c r="B887">
        <v>2047</v>
      </c>
      <c r="C887">
        <v>48</v>
      </c>
      <c r="D887">
        <v>16</v>
      </c>
      <c r="E887">
        <v>4</v>
      </c>
      <c r="F887">
        <v>3.3</v>
      </c>
      <c r="H887">
        <v>0</v>
      </c>
      <c r="I887">
        <v>1</v>
      </c>
      <c r="J887">
        <v>0</v>
      </c>
      <c r="K887">
        <v>0</v>
      </c>
      <c r="N887">
        <v>3.3</v>
      </c>
    </row>
    <row r="888" spans="1:14">
      <c r="A888" t="s">
        <v>324</v>
      </c>
      <c r="B888">
        <v>5452</v>
      </c>
      <c r="C888">
        <v>95</v>
      </c>
      <c r="D888">
        <v>117</v>
      </c>
      <c r="E888">
        <v>35</v>
      </c>
      <c r="F888">
        <v>4.5</v>
      </c>
      <c r="G888" t="s">
        <v>48</v>
      </c>
      <c r="H888">
        <v>0</v>
      </c>
      <c r="I888">
        <v>1</v>
      </c>
      <c r="J888">
        <v>0</v>
      </c>
      <c r="K888">
        <v>0</v>
      </c>
      <c r="N888">
        <v>4.5</v>
      </c>
    </row>
    <row r="889" spans="1:14">
      <c r="A889" t="s">
        <v>1330</v>
      </c>
      <c r="B889">
        <v>2091</v>
      </c>
      <c r="C889">
        <v>188</v>
      </c>
      <c r="D889">
        <v>300</v>
      </c>
      <c r="E889">
        <v>70</v>
      </c>
      <c r="F889">
        <v>26.7</v>
      </c>
      <c r="H889">
        <v>1</v>
      </c>
      <c r="I889">
        <v>0</v>
      </c>
      <c r="J889">
        <v>1</v>
      </c>
      <c r="K889">
        <v>0</v>
      </c>
      <c r="N889">
        <v>26.7</v>
      </c>
    </row>
    <row r="890" spans="1:14">
      <c r="A890" t="s">
        <v>1331</v>
      </c>
      <c r="B890">
        <v>1371</v>
      </c>
      <c r="C890">
        <v>240</v>
      </c>
      <c r="D890">
        <v>11</v>
      </c>
      <c r="E890">
        <v>9</v>
      </c>
      <c r="F890">
        <v>19</v>
      </c>
      <c r="H890">
        <v>1</v>
      </c>
      <c r="I890">
        <v>0</v>
      </c>
      <c r="J890">
        <v>1</v>
      </c>
      <c r="K890">
        <v>0</v>
      </c>
      <c r="N890">
        <v>19</v>
      </c>
    </row>
    <row r="891" spans="1:14">
      <c r="A891" t="s">
        <v>1332</v>
      </c>
      <c r="B891">
        <v>691</v>
      </c>
      <c r="C891">
        <v>12</v>
      </c>
      <c r="D891">
        <v>20</v>
      </c>
      <c r="E891">
        <v>12</v>
      </c>
      <c r="F891">
        <v>6.4</v>
      </c>
      <c r="H891">
        <v>0</v>
      </c>
      <c r="I891">
        <v>0</v>
      </c>
      <c r="J891">
        <v>0</v>
      </c>
      <c r="K891">
        <v>0</v>
      </c>
      <c r="N891">
        <v>6.4</v>
      </c>
    </row>
    <row r="892" spans="1:14">
      <c r="A892" t="s">
        <v>1333</v>
      </c>
      <c r="B892">
        <v>1238</v>
      </c>
      <c r="C892">
        <v>0</v>
      </c>
      <c r="D892">
        <v>2337</v>
      </c>
      <c r="E892">
        <v>783</v>
      </c>
      <c r="F892">
        <v>39.700000000000003</v>
      </c>
      <c r="H892">
        <v>1</v>
      </c>
      <c r="I892">
        <v>0</v>
      </c>
      <c r="J892">
        <v>1</v>
      </c>
      <c r="K892">
        <v>0</v>
      </c>
      <c r="N892">
        <v>39.700000000000003</v>
      </c>
    </row>
    <row r="893" spans="1:14">
      <c r="A893" t="s">
        <v>210</v>
      </c>
      <c r="B893">
        <v>2548</v>
      </c>
      <c r="C893">
        <v>16</v>
      </c>
      <c r="D893">
        <v>4</v>
      </c>
      <c r="E893">
        <v>34</v>
      </c>
      <c r="F893">
        <v>2.1</v>
      </c>
      <c r="G893" t="s">
        <v>211</v>
      </c>
      <c r="H893">
        <v>1</v>
      </c>
      <c r="I893">
        <v>0</v>
      </c>
      <c r="J893">
        <v>1</v>
      </c>
      <c r="K893">
        <v>0</v>
      </c>
      <c r="L893" t="s">
        <v>1608</v>
      </c>
      <c r="M893" t="s">
        <v>1608</v>
      </c>
      <c r="N893">
        <v>2.1</v>
      </c>
    </row>
    <row r="894" spans="1:14">
      <c r="A894" t="s">
        <v>396</v>
      </c>
      <c r="B894">
        <v>1866</v>
      </c>
      <c r="C894">
        <v>94</v>
      </c>
      <c r="D894">
        <v>7</v>
      </c>
      <c r="E894">
        <v>4</v>
      </c>
      <c r="F894">
        <v>5.6</v>
      </c>
      <c r="G894" t="s">
        <v>48</v>
      </c>
      <c r="H894">
        <v>0</v>
      </c>
      <c r="I894">
        <v>0</v>
      </c>
      <c r="J894">
        <v>1</v>
      </c>
      <c r="K894">
        <v>0</v>
      </c>
      <c r="M894" t="s">
        <v>1608</v>
      </c>
      <c r="N894">
        <v>5.6</v>
      </c>
    </row>
    <row r="895" spans="1:14">
      <c r="A895" t="s">
        <v>661</v>
      </c>
      <c r="B895">
        <v>2797</v>
      </c>
      <c r="C895">
        <v>143</v>
      </c>
      <c r="D895">
        <v>51</v>
      </c>
      <c r="E895">
        <v>141</v>
      </c>
      <c r="F895">
        <v>12</v>
      </c>
      <c r="G895" t="s">
        <v>662</v>
      </c>
      <c r="H895">
        <v>0</v>
      </c>
      <c r="I895">
        <v>0</v>
      </c>
      <c r="J895">
        <v>1</v>
      </c>
      <c r="K895">
        <v>0</v>
      </c>
      <c r="M895" t="s">
        <v>1608</v>
      </c>
      <c r="N895">
        <v>12</v>
      </c>
    </row>
    <row r="896" spans="1:14">
      <c r="A896" t="s">
        <v>161</v>
      </c>
      <c r="B896">
        <v>2418</v>
      </c>
      <c r="C896">
        <v>0</v>
      </c>
      <c r="D896">
        <v>845</v>
      </c>
      <c r="E896">
        <v>833</v>
      </c>
      <c r="F896">
        <v>69.400000000000006</v>
      </c>
      <c r="G896" t="s">
        <v>162</v>
      </c>
      <c r="H896">
        <v>0</v>
      </c>
      <c r="I896">
        <v>0</v>
      </c>
      <c r="J896">
        <v>0</v>
      </c>
      <c r="K896">
        <v>0</v>
      </c>
      <c r="N896">
        <v>69.400000000000006</v>
      </c>
    </row>
    <row r="897" spans="1:14">
      <c r="A897" t="s">
        <v>161</v>
      </c>
      <c r="B897">
        <v>2418</v>
      </c>
      <c r="C897">
        <v>0</v>
      </c>
      <c r="D897">
        <v>845</v>
      </c>
      <c r="E897">
        <v>833</v>
      </c>
      <c r="F897">
        <v>69.400000000000006</v>
      </c>
      <c r="G897" t="s">
        <v>162</v>
      </c>
      <c r="H897">
        <v>0</v>
      </c>
      <c r="I897">
        <v>0</v>
      </c>
      <c r="J897">
        <v>0</v>
      </c>
      <c r="K897">
        <v>0</v>
      </c>
      <c r="N897">
        <v>69.400000000000006</v>
      </c>
    </row>
    <row r="898" spans="1:14">
      <c r="A898" t="s">
        <v>161</v>
      </c>
      <c r="B898">
        <v>1620</v>
      </c>
      <c r="C898">
        <v>0</v>
      </c>
      <c r="D898">
        <v>452</v>
      </c>
      <c r="E898">
        <v>38</v>
      </c>
      <c r="F898">
        <v>30.2</v>
      </c>
      <c r="G898" t="s">
        <v>162</v>
      </c>
      <c r="H898">
        <v>0</v>
      </c>
      <c r="I898">
        <v>0</v>
      </c>
      <c r="J898">
        <v>0</v>
      </c>
      <c r="K898">
        <v>0</v>
      </c>
      <c r="N898">
        <v>30.2</v>
      </c>
    </row>
    <row r="899" spans="1:14">
      <c r="A899" t="s">
        <v>161</v>
      </c>
      <c r="B899">
        <v>647</v>
      </c>
      <c r="C899">
        <v>0</v>
      </c>
      <c r="D899">
        <v>29</v>
      </c>
      <c r="E899">
        <v>2</v>
      </c>
      <c r="F899">
        <v>4.8</v>
      </c>
      <c r="G899" t="s">
        <v>162</v>
      </c>
      <c r="H899">
        <v>0</v>
      </c>
      <c r="I899">
        <v>0</v>
      </c>
      <c r="J899">
        <v>0</v>
      </c>
      <c r="K899">
        <v>0</v>
      </c>
      <c r="N899">
        <v>4.8</v>
      </c>
    </row>
    <row r="900" spans="1:14">
      <c r="A900" t="s">
        <v>161</v>
      </c>
      <c r="B900">
        <v>1620</v>
      </c>
      <c r="C900">
        <v>0</v>
      </c>
      <c r="D900">
        <v>452</v>
      </c>
      <c r="E900">
        <v>38</v>
      </c>
      <c r="F900">
        <v>30.2</v>
      </c>
      <c r="G900" t="s">
        <v>162</v>
      </c>
      <c r="H900">
        <v>0</v>
      </c>
      <c r="I900">
        <v>0</v>
      </c>
      <c r="J900">
        <v>0</v>
      </c>
      <c r="K900">
        <v>0</v>
      </c>
      <c r="N900">
        <v>30.2</v>
      </c>
    </row>
    <row r="901" spans="1:14">
      <c r="A901" t="s">
        <v>161</v>
      </c>
      <c r="B901">
        <v>1620</v>
      </c>
      <c r="C901">
        <v>0</v>
      </c>
      <c r="D901">
        <v>452</v>
      </c>
      <c r="E901">
        <v>38</v>
      </c>
      <c r="F901">
        <v>30.2</v>
      </c>
      <c r="G901" t="s">
        <v>162</v>
      </c>
      <c r="H901">
        <v>0</v>
      </c>
      <c r="I901">
        <v>0</v>
      </c>
      <c r="J901">
        <v>0</v>
      </c>
      <c r="K901">
        <v>0</v>
      </c>
      <c r="N901">
        <v>30.2</v>
      </c>
    </row>
    <row r="902" spans="1:14">
      <c r="A902" t="s">
        <v>161</v>
      </c>
      <c r="B902">
        <v>1620</v>
      </c>
      <c r="C902">
        <v>0</v>
      </c>
      <c r="D902">
        <v>452</v>
      </c>
      <c r="E902">
        <v>38</v>
      </c>
      <c r="F902">
        <v>30.2</v>
      </c>
      <c r="G902" t="s">
        <v>162</v>
      </c>
      <c r="H902">
        <v>0</v>
      </c>
      <c r="I902">
        <v>0</v>
      </c>
      <c r="J902">
        <v>0</v>
      </c>
      <c r="K902">
        <v>0</v>
      </c>
      <c r="N902">
        <v>30.2</v>
      </c>
    </row>
    <row r="903" spans="1:14">
      <c r="A903" t="s">
        <v>1334</v>
      </c>
      <c r="B903">
        <v>3328</v>
      </c>
      <c r="C903">
        <v>6</v>
      </c>
      <c r="D903">
        <v>254</v>
      </c>
      <c r="E903">
        <v>160</v>
      </c>
      <c r="F903">
        <v>12.6</v>
      </c>
      <c r="H903">
        <v>1</v>
      </c>
      <c r="I903">
        <v>0</v>
      </c>
      <c r="J903">
        <v>1</v>
      </c>
      <c r="K903">
        <v>0</v>
      </c>
      <c r="N903">
        <v>12.6</v>
      </c>
    </row>
    <row r="904" spans="1:14">
      <c r="A904" t="s">
        <v>685</v>
      </c>
      <c r="B904">
        <v>2228</v>
      </c>
      <c r="C904">
        <v>626</v>
      </c>
      <c r="D904">
        <v>15</v>
      </c>
      <c r="E904">
        <v>55</v>
      </c>
      <c r="F904">
        <v>31.2</v>
      </c>
      <c r="G904" t="s">
        <v>686</v>
      </c>
      <c r="H904">
        <v>1</v>
      </c>
      <c r="I904">
        <v>0</v>
      </c>
      <c r="J904">
        <v>1</v>
      </c>
      <c r="K904">
        <v>0</v>
      </c>
      <c r="N904">
        <v>31.2</v>
      </c>
    </row>
    <row r="905" spans="1:14">
      <c r="A905" t="s">
        <v>685</v>
      </c>
      <c r="B905">
        <v>345</v>
      </c>
      <c r="C905">
        <v>735</v>
      </c>
      <c r="D905">
        <v>45</v>
      </c>
      <c r="E905">
        <v>0</v>
      </c>
      <c r="F905">
        <v>44.2</v>
      </c>
      <c r="G905" t="s">
        <v>686</v>
      </c>
      <c r="H905">
        <v>1</v>
      </c>
      <c r="I905">
        <v>0</v>
      </c>
      <c r="J905">
        <v>1</v>
      </c>
      <c r="K905">
        <v>0</v>
      </c>
      <c r="N905">
        <v>44.2</v>
      </c>
    </row>
    <row r="906" spans="1:14">
      <c r="A906" t="s">
        <v>1335</v>
      </c>
      <c r="B906">
        <v>2605</v>
      </c>
      <c r="C906">
        <v>12</v>
      </c>
      <c r="D906">
        <v>13</v>
      </c>
      <c r="E906">
        <v>9</v>
      </c>
      <c r="F906">
        <v>1.3</v>
      </c>
      <c r="H906">
        <v>1</v>
      </c>
      <c r="I906">
        <v>0</v>
      </c>
      <c r="J906">
        <v>1</v>
      </c>
      <c r="K906">
        <v>0</v>
      </c>
      <c r="N906">
        <v>1.3</v>
      </c>
    </row>
    <row r="907" spans="1:14">
      <c r="A907" t="s">
        <v>342</v>
      </c>
      <c r="B907">
        <v>96</v>
      </c>
      <c r="C907">
        <v>0</v>
      </c>
      <c r="D907">
        <v>43</v>
      </c>
      <c r="E907">
        <v>0</v>
      </c>
      <c r="F907">
        <v>44.8</v>
      </c>
      <c r="G907" t="s">
        <v>343</v>
      </c>
      <c r="H907">
        <v>0</v>
      </c>
      <c r="I907">
        <v>1</v>
      </c>
      <c r="J907">
        <v>1</v>
      </c>
      <c r="K907">
        <v>0</v>
      </c>
      <c r="L907" t="s">
        <v>1608</v>
      </c>
      <c r="M907" t="s">
        <v>1608</v>
      </c>
      <c r="N907">
        <v>44.8</v>
      </c>
    </row>
    <row r="908" spans="1:14">
      <c r="A908" t="s">
        <v>1336</v>
      </c>
      <c r="B908">
        <v>4526</v>
      </c>
      <c r="C908">
        <v>123</v>
      </c>
      <c r="D908">
        <v>41</v>
      </c>
      <c r="E908">
        <v>51</v>
      </c>
      <c r="F908">
        <v>4.8</v>
      </c>
      <c r="H908">
        <v>1</v>
      </c>
      <c r="I908">
        <v>0</v>
      </c>
      <c r="J908">
        <v>1</v>
      </c>
      <c r="K908">
        <v>0</v>
      </c>
      <c r="N908">
        <v>4.8</v>
      </c>
    </row>
    <row r="909" spans="1:14">
      <c r="A909" t="s">
        <v>1336</v>
      </c>
      <c r="B909">
        <v>1612</v>
      </c>
      <c r="C909">
        <v>491</v>
      </c>
      <c r="D909">
        <v>19</v>
      </c>
      <c r="E909">
        <v>51</v>
      </c>
      <c r="F909">
        <v>34.799999999999997</v>
      </c>
      <c r="H909">
        <v>1</v>
      </c>
      <c r="I909">
        <v>0</v>
      </c>
      <c r="J909">
        <v>1</v>
      </c>
      <c r="K909">
        <v>0</v>
      </c>
      <c r="N909">
        <v>34.799999999999997</v>
      </c>
    </row>
    <row r="910" spans="1:14">
      <c r="A910" t="s">
        <v>665</v>
      </c>
      <c r="B910">
        <v>1695</v>
      </c>
      <c r="C910">
        <v>2</v>
      </c>
      <c r="D910">
        <v>51</v>
      </c>
      <c r="E910">
        <v>0</v>
      </c>
      <c r="F910">
        <v>3.1</v>
      </c>
      <c r="G910" t="s">
        <v>666</v>
      </c>
      <c r="H910">
        <v>1</v>
      </c>
      <c r="I910">
        <v>0</v>
      </c>
      <c r="J910">
        <v>1</v>
      </c>
      <c r="K910">
        <v>0</v>
      </c>
      <c r="L910" t="s">
        <v>1608</v>
      </c>
      <c r="M910" t="s">
        <v>1608</v>
      </c>
      <c r="N910">
        <v>3.1</v>
      </c>
    </row>
    <row r="911" spans="1:14">
      <c r="A911" t="s">
        <v>1337</v>
      </c>
      <c r="B911">
        <v>5452</v>
      </c>
      <c r="C911">
        <v>95</v>
      </c>
      <c r="D911">
        <v>117</v>
      </c>
      <c r="E911">
        <v>35</v>
      </c>
      <c r="F911">
        <v>4.5</v>
      </c>
      <c r="H911">
        <v>0</v>
      </c>
      <c r="I911">
        <v>0</v>
      </c>
      <c r="J911">
        <v>0</v>
      </c>
      <c r="K911">
        <v>0</v>
      </c>
      <c r="N911">
        <v>4.5</v>
      </c>
    </row>
    <row r="912" spans="1:14">
      <c r="A912" t="s">
        <v>1338</v>
      </c>
      <c r="B912">
        <v>81</v>
      </c>
      <c r="C912">
        <v>82</v>
      </c>
      <c r="D912">
        <v>127</v>
      </c>
      <c r="E912">
        <v>394</v>
      </c>
      <c r="F912">
        <v>13.4</v>
      </c>
      <c r="H912">
        <v>1</v>
      </c>
      <c r="I912">
        <v>0</v>
      </c>
      <c r="J912">
        <v>1</v>
      </c>
      <c r="K912">
        <v>0</v>
      </c>
      <c r="N912">
        <v>13.4</v>
      </c>
    </row>
    <row r="913" spans="1:14">
      <c r="A913" t="s">
        <v>1339</v>
      </c>
      <c r="B913">
        <v>535</v>
      </c>
      <c r="C913">
        <v>66</v>
      </c>
      <c r="D913">
        <v>48</v>
      </c>
      <c r="E913">
        <v>5</v>
      </c>
      <c r="F913">
        <v>22.2</v>
      </c>
      <c r="H913">
        <v>1</v>
      </c>
      <c r="I913">
        <v>0</v>
      </c>
      <c r="J913">
        <v>1</v>
      </c>
      <c r="K913">
        <v>0</v>
      </c>
      <c r="N913">
        <v>22.2</v>
      </c>
    </row>
    <row r="914" spans="1:14">
      <c r="A914" t="s">
        <v>1340</v>
      </c>
      <c r="B914">
        <v>2828</v>
      </c>
      <c r="C914">
        <v>43</v>
      </c>
      <c r="D914">
        <v>2868</v>
      </c>
      <c r="E914">
        <v>950</v>
      </c>
      <c r="F914">
        <v>73.2</v>
      </c>
      <c r="H914">
        <v>0</v>
      </c>
      <c r="I914">
        <v>0</v>
      </c>
      <c r="J914">
        <v>0</v>
      </c>
      <c r="K914">
        <v>0</v>
      </c>
      <c r="N914">
        <v>73.2</v>
      </c>
    </row>
    <row r="915" spans="1:14">
      <c r="A915" t="s">
        <v>1341</v>
      </c>
      <c r="B915">
        <v>2113</v>
      </c>
      <c r="C915">
        <v>41</v>
      </c>
      <c r="D915">
        <v>1308</v>
      </c>
      <c r="E915">
        <v>481</v>
      </c>
      <c r="F915">
        <v>86.6</v>
      </c>
      <c r="H915">
        <v>0</v>
      </c>
      <c r="I915">
        <v>0</v>
      </c>
      <c r="J915">
        <v>0</v>
      </c>
      <c r="K915">
        <v>0</v>
      </c>
      <c r="N915">
        <v>86.6</v>
      </c>
    </row>
    <row r="916" spans="1:14">
      <c r="A916" t="s">
        <v>498</v>
      </c>
      <c r="B916">
        <v>74</v>
      </c>
      <c r="C916">
        <v>499</v>
      </c>
      <c r="D916">
        <v>123</v>
      </c>
      <c r="E916">
        <v>453</v>
      </c>
      <c r="F916">
        <v>6.9</v>
      </c>
      <c r="G916" t="s">
        <v>499</v>
      </c>
      <c r="H916">
        <v>1</v>
      </c>
      <c r="I916">
        <v>0</v>
      </c>
      <c r="J916">
        <v>1</v>
      </c>
      <c r="K916">
        <v>0</v>
      </c>
      <c r="L916" t="s">
        <v>1608</v>
      </c>
      <c r="M916" t="s">
        <v>1608</v>
      </c>
      <c r="N916">
        <v>6.9</v>
      </c>
    </row>
    <row r="917" spans="1:14">
      <c r="A917" t="s">
        <v>1342</v>
      </c>
      <c r="B917">
        <v>1618</v>
      </c>
      <c r="C917">
        <v>2</v>
      </c>
      <c r="D917">
        <v>59</v>
      </c>
      <c r="E917">
        <v>32</v>
      </c>
      <c r="F917">
        <v>5.7</v>
      </c>
      <c r="H917">
        <v>0</v>
      </c>
      <c r="I917">
        <v>0</v>
      </c>
      <c r="J917">
        <v>0</v>
      </c>
      <c r="K917">
        <v>0</v>
      </c>
      <c r="N917">
        <v>5.7</v>
      </c>
    </row>
    <row r="918" spans="1:14">
      <c r="A918" t="s">
        <v>1343</v>
      </c>
      <c r="B918">
        <v>3951</v>
      </c>
      <c r="C918">
        <v>4</v>
      </c>
      <c r="D918">
        <v>96</v>
      </c>
      <c r="E918">
        <v>3</v>
      </c>
      <c r="F918">
        <v>2.6</v>
      </c>
      <c r="H918">
        <v>1</v>
      </c>
      <c r="I918">
        <v>0</v>
      </c>
      <c r="J918">
        <v>1</v>
      </c>
      <c r="K918">
        <v>0</v>
      </c>
      <c r="N918">
        <v>2.6</v>
      </c>
    </row>
    <row r="919" spans="1:14">
      <c r="A919" t="s">
        <v>1344</v>
      </c>
      <c r="B919">
        <v>1503</v>
      </c>
      <c r="C919">
        <v>8</v>
      </c>
      <c r="D919">
        <v>19</v>
      </c>
      <c r="E919">
        <v>0</v>
      </c>
      <c r="F919">
        <v>1.8</v>
      </c>
      <c r="H919">
        <v>1</v>
      </c>
      <c r="I919">
        <v>0</v>
      </c>
      <c r="J919">
        <v>1</v>
      </c>
      <c r="K919">
        <v>0</v>
      </c>
      <c r="N919">
        <v>1.8</v>
      </c>
    </row>
    <row r="920" spans="1:14">
      <c r="A920" t="s">
        <v>373</v>
      </c>
      <c r="B920">
        <v>1199</v>
      </c>
      <c r="C920">
        <v>0</v>
      </c>
      <c r="D920">
        <v>6</v>
      </c>
      <c r="E920">
        <v>0</v>
      </c>
      <c r="F920">
        <v>0.5</v>
      </c>
      <c r="G920" t="s">
        <v>374</v>
      </c>
      <c r="H920">
        <v>1</v>
      </c>
      <c r="I920">
        <v>0</v>
      </c>
      <c r="J920">
        <v>1</v>
      </c>
      <c r="K920">
        <v>0</v>
      </c>
      <c r="L920" t="s">
        <v>1608</v>
      </c>
      <c r="M920" t="s">
        <v>1608</v>
      </c>
      <c r="N920">
        <v>0.5</v>
      </c>
    </row>
    <row r="921" spans="1:14">
      <c r="A921" t="s">
        <v>1003</v>
      </c>
      <c r="B921">
        <v>3368</v>
      </c>
      <c r="C921">
        <v>9</v>
      </c>
      <c r="D921">
        <v>104</v>
      </c>
      <c r="E921">
        <v>32</v>
      </c>
      <c r="F921">
        <v>4.3</v>
      </c>
      <c r="G921" t="s">
        <v>1004</v>
      </c>
      <c r="H921">
        <v>0</v>
      </c>
      <c r="I921">
        <v>1</v>
      </c>
      <c r="J921">
        <v>0</v>
      </c>
      <c r="K921">
        <v>0</v>
      </c>
      <c r="L921" t="s">
        <v>1608</v>
      </c>
      <c r="M921" t="s">
        <v>1608</v>
      </c>
      <c r="N921">
        <v>4.3</v>
      </c>
    </row>
    <row r="922" spans="1:14">
      <c r="A922" t="s">
        <v>459</v>
      </c>
      <c r="B922">
        <v>35</v>
      </c>
      <c r="C922">
        <v>0</v>
      </c>
      <c r="D922">
        <v>55</v>
      </c>
      <c r="E922">
        <v>80</v>
      </c>
      <c r="F922">
        <v>25.9</v>
      </c>
      <c r="G922" t="s">
        <v>460</v>
      </c>
      <c r="H922">
        <v>1</v>
      </c>
      <c r="I922">
        <v>0</v>
      </c>
      <c r="J922">
        <v>1</v>
      </c>
      <c r="K922">
        <v>0</v>
      </c>
      <c r="L922" t="s">
        <v>1608</v>
      </c>
      <c r="M922" t="s">
        <v>1608</v>
      </c>
      <c r="N922">
        <v>25.9</v>
      </c>
    </row>
    <row r="923" spans="1:14">
      <c r="A923" t="s">
        <v>459</v>
      </c>
      <c r="B923">
        <v>35</v>
      </c>
      <c r="C923">
        <v>0</v>
      </c>
      <c r="D923">
        <v>55</v>
      </c>
      <c r="E923">
        <v>80</v>
      </c>
      <c r="F923">
        <v>25.9</v>
      </c>
      <c r="G923" t="s">
        <v>460</v>
      </c>
      <c r="H923">
        <v>1</v>
      </c>
      <c r="I923">
        <v>0</v>
      </c>
      <c r="J923">
        <v>1</v>
      </c>
      <c r="K923">
        <v>0</v>
      </c>
      <c r="L923" t="s">
        <v>1608</v>
      </c>
      <c r="M923" t="s">
        <v>1608</v>
      </c>
      <c r="N923">
        <v>25.9</v>
      </c>
    </row>
    <row r="924" spans="1:14">
      <c r="A924" t="s">
        <v>459</v>
      </c>
      <c r="B924">
        <v>2666</v>
      </c>
      <c r="C924">
        <v>15</v>
      </c>
      <c r="D924">
        <v>463</v>
      </c>
      <c r="E924">
        <v>41</v>
      </c>
      <c r="F924">
        <v>19.5</v>
      </c>
      <c r="G924" t="s">
        <v>460</v>
      </c>
      <c r="H924">
        <v>1</v>
      </c>
      <c r="I924">
        <v>0</v>
      </c>
      <c r="J924">
        <v>1</v>
      </c>
      <c r="K924">
        <v>0</v>
      </c>
      <c r="L924" t="s">
        <v>1608</v>
      </c>
      <c r="M924" t="s">
        <v>1608</v>
      </c>
      <c r="N924">
        <v>19.5</v>
      </c>
    </row>
    <row r="925" spans="1:14">
      <c r="A925" t="s">
        <v>459</v>
      </c>
      <c r="B925">
        <v>35</v>
      </c>
      <c r="C925">
        <v>0</v>
      </c>
      <c r="D925">
        <v>55</v>
      </c>
      <c r="E925">
        <v>80</v>
      </c>
      <c r="F925">
        <v>25.9</v>
      </c>
      <c r="G925" t="s">
        <v>460</v>
      </c>
      <c r="H925">
        <v>1</v>
      </c>
      <c r="I925">
        <v>0</v>
      </c>
      <c r="J925">
        <v>1</v>
      </c>
      <c r="K925">
        <v>0</v>
      </c>
      <c r="L925" t="s">
        <v>1608</v>
      </c>
      <c r="M925" t="s">
        <v>1608</v>
      </c>
      <c r="N925">
        <v>25.9</v>
      </c>
    </row>
    <row r="926" spans="1:14">
      <c r="A926" t="s">
        <v>459</v>
      </c>
      <c r="B926">
        <v>35</v>
      </c>
      <c r="C926">
        <v>0</v>
      </c>
      <c r="D926">
        <v>55</v>
      </c>
      <c r="E926">
        <v>80</v>
      </c>
      <c r="F926">
        <v>25.9</v>
      </c>
      <c r="G926" t="s">
        <v>460</v>
      </c>
      <c r="H926">
        <v>1</v>
      </c>
      <c r="I926">
        <v>0</v>
      </c>
      <c r="J926">
        <v>1</v>
      </c>
      <c r="K926">
        <v>0</v>
      </c>
      <c r="L926" t="s">
        <v>1608</v>
      </c>
      <c r="M926" t="s">
        <v>1608</v>
      </c>
      <c r="N926">
        <v>25.9</v>
      </c>
    </row>
    <row r="927" spans="1:14">
      <c r="A927" t="s">
        <v>459</v>
      </c>
      <c r="B927">
        <v>35</v>
      </c>
      <c r="C927">
        <v>0</v>
      </c>
      <c r="D927">
        <v>55</v>
      </c>
      <c r="E927">
        <v>80</v>
      </c>
      <c r="F927">
        <v>25.9</v>
      </c>
      <c r="G927" t="s">
        <v>460</v>
      </c>
      <c r="H927">
        <v>1</v>
      </c>
      <c r="I927">
        <v>0</v>
      </c>
      <c r="J927">
        <v>1</v>
      </c>
      <c r="K927">
        <v>0</v>
      </c>
      <c r="L927" t="s">
        <v>1608</v>
      </c>
      <c r="M927" t="s">
        <v>1608</v>
      </c>
      <c r="N927">
        <v>25.9</v>
      </c>
    </row>
    <row r="928" spans="1:14">
      <c r="A928" t="s">
        <v>197</v>
      </c>
      <c r="B928">
        <v>2318</v>
      </c>
      <c r="C928">
        <v>155</v>
      </c>
      <c r="D928">
        <v>1690</v>
      </c>
      <c r="E928">
        <v>343</v>
      </c>
      <c r="F928">
        <v>94.4</v>
      </c>
      <c r="G928" t="s">
        <v>198</v>
      </c>
      <c r="H928">
        <v>1</v>
      </c>
      <c r="I928">
        <v>0</v>
      </c>
      <c r="J928">
        <v>1</v>
      </c>
      <c r="K928">
        <v>0</v>
      </c>
      <c r="L928" t="s">
        <v>1608</v>
      </c>
      <c r="M928" t="s">
        <v>1608</v>
      </c>
      <c r="N928">
        <v>94.4</v>
      </c>
    </row>
    <row r="929" spans="1:14">
      <c r="A929" t="s">
        <v>407</v>
      </c>
      <c r="B929">
        <v>240</v>
      </c>
      <c r="C929">
        <v>3</v>
      </c>
      <c r="D929">
        <v>138</v>
      </c>
      <c r="E929">
        <v>55</v>
      </c>
      <c r="F929">
        <v>81.7</v>
      </c>
      <c r="G929" t="s">
        <v>408</v>
      </c>
      <c r="H929">
        <v>0</v>
      </c>
      <c r="I929">
        <v>0</v>
      </c>
      <c r="J929">
        <v>0</v>
      </c>
      <c r="K929">
        <v>0</v>
      </c>
      <c r="N929">
        <v>81.7</v>
      </c>
    </row>
    <row r="930" spans="1:14">
      <c r="A930" t="s">
        <v>1345</v>
      </c>
      <c r="B930">
        <v>802</v>
      </c>
      <c r="C930">
        <v>62</v>
      </c>
      <c r="D930">
        <v>46</v>
      </c>
      <c r="E930">
        <v>50</v>
      </c>
      <c r="F930">
        <v>19.7</v>
      </c>
      <c r="H930">
        <v>0</v>
      </c>
      <c r="I930">
        <v>0</v>
      </c>
      <c r="J930">
        <v>0</v>
      </c>
      <c r="K930">
        <v>0</v>
      </c>
      <c r="N930">
        <v>19.7</v>
      </c>
    </row>
    <row r="931" spans="1:14">
      <c r="A931" t="s">
        <v>1346</v>
      </c>
      <c r="B931">
        <v>1447</v>
      </c>
      <c r="C931">
        <v>0</v>
      </c>
      <c r="D931">
        <v>3</v>
      </c>
      <c r="E931">
        <v>0</v>
      </c>
      <c r="F931">
        <v>0.2</v>
      </c>
      <c r="H931">
        <v>0</v>
      </c>
      <c r="I931">
        <v>0</v>
      </c>
      <c r="J931">
        <v>0</v>
      </c>
      <c r="K931">
        <v>0</v>
      </c>
      <c r="N931">
        <v>0.2</v>
      </c>
    </row>
    <row r="932" spans="1:14">
      <c r="A932" t="s">
        <v>1346</v>
      </c>
      <c r="B932">
        <v>802</v>
      </c>
      <c r="C932">
        <v>62</v>
      </c>
      <c r="D932">
        <v>46</v>
      </c>
      <c r="E932">
        <v>50</v>
      </c>
      <c r="F932">
        <v>19.7</v>
      </c>
      <c r="H932">
        <v>0</v>
      </c>
      <c r="I932">
        <v>0</v>
      </c>
      <c r="J932">
        <v>0</v>
      </c>
      <c r="K932">
        <v>0</v>
      </c>
      <c r="N932">
        <v>19.7</v>
      </c>
    </row>
    <row r="933" spans="1:14">
      <c r="A933" t="s">
        <v>1347</v>
      </c>
      <c r="B933">
        <v>4323</v>
      </c>
      <c r="C933">
        <v>22</v>
      </c>
      <c r="D933">
        <v>19</v>
      </c>
      <c r="E933">
        <v>0</v>
      </c>
      <c r="F933">
        <v>0.9</v>
      </c>
      <c r="H933">
        <v>0</v>
      </c>
      <c r="I933">
        <v>0</v>
      </c>
      <c r="J933">
        <v>0</v>
      </c>
      <c r="K933">
        <v>0</v>
      </c>
      <c r="N933">
        <v>0.9</v>
      </c>
    </row>
    <row r="934" spans="1:14">
      <c r="A934" t="s">
        <v>1347</v>
      </c>
      <c r="B934">
        <v>1021</v>
      </c>
      <c r="C934">
        <v>0</v>
      </c>
      <c r="D934">
        <v>6</v>
      </c>
      <c r="E934">
        <v>0</v>
      </c>
      <c r="F934">
        <v>0.6</v>
      </c>
      <c r="H934">
        <v>0</v>
      </c>
      <c r="I934">
        <v>0</v>
      </c>
      <c r="J934">
        <v>0</v>
      </c>
      <c r="K934">
        <v>0</v>
      </c>
      <c r="N934">
        <v>0.6</v>
      </c>
    </row>
    <row r="935" spans="1:14">
      <c r="A935" t="s">
        <v>1348</v>
      </c>
      <c r="B935">
        <v>802</v>
      </c>
      <c r="C935">
        <v>62</v>
      </c>
      <c r="D935">
        <v>46</v>
      </c>
      <c r="E935">
        <v>50</v>
      </c>
      <c r="F935">
        <v>19.7</v>
      </c>
      <c r="H935">
        <v>0</v>
      </c>
      <c r="I935">
        <v>0</v>
      </c>
      <c r="J935">
        <v>0</v>
      </c>
      <c r="K935">
        <v>0</v>
      </c>
      <c r="N935">
        <v>19.7</v>
      </c>
    </row>
    <row r="936" spans="1:14">
      <c r="A936" t="s">
        <v>1349</v>
      </c>
      <c r="B936">
        <v>1232</v>
      </c>
      <c r="C936">
        <v>2</v>
      </c>
      <c r="D936">
        <v>127</v>
      </c>
      <c r="E936">
        <v>2</v>
      </c>
      <c r="F936">
        <v>10.6</v>
      </c>
      <c r="H936">
        <v>1</v>
      </c>
      <c r="I936">
        <v>0</v>
      </c>
      <c r="J936">
        <v>1</v>
      </c>
      <c r="K936">
        <v>0</v>
      </c>
      <c r="N936">
        <v>10.6</v>
      </c>
    </row>
    <row r="937" spans="1:14">
      <c r="A937" t="s">
        <v>1350</v>
      </c>
      <c r="B937">
        <v>364</v>
      </c>
      <c r="C937">
        <v>149</v>
      </c>
      <c r="D937">
        <v>100</v>
      </c>
      <c r="E937">
        <v>5</v>
      </c>
      <c r="F937">
        <v>69.8</v>
      </c>
      <c r="H937">
        <v>1</v>
      </c>
      <c r="I937">
        <v>0</v>
      </c>
      <c r="J937">
        <v>1</v>
      </c>
      <c r="K937">
        <v>0</v>
      </c>
      <c r="N937">
        <v>69.8</v>
      </c>
    </row>
    <row r="938" spans="1:14">
      <c r="A938" t="s">
        <v>909</v>
      </c>
      <c r="B938">
        <v>634</v>
      </c>
      <c r="C938">
        <v>21</v>
      </c>
      <c r="D938">
        <v>335</v>
      </c>
      <c r="E938">
        <v>23</v>
      </c>
      <c r="F938">
        <v>59.8</v>
      </c>
      <c r="G938" t="s">
        <v>910</v>
      </c>
      <c r="H938">
        <v>1</v>
      </c>
      <c r="I938">
        <v>0</v>
      </c>
      <c r="J938">
        <v>1</v>
      </c>
      <c r="K938">
        <v>0</v>
      </c>
      <c r="L938" t="s">
        <v>1608</v>
      </c>
      <c r="M938" t="s">
        <v>1608</v>
      </c>
      <c r="N938">
        <v>59.8</v>
      </c>
    </row>
    <row r="939" spans="1:14">
      <c r="A939" t="s">
        <v>909</v>
      </c>
      <c r="B939">
        <v>634</v>
      </c>
      <c r="C939">
        <v>21</v>
      </c>
      <c r="D939">
        <v>335</v>
      </c>
      <c r="E939">
        <v>23</v>
      </c>
      <c r="F939">
        <v>59.8</v>
      </c>
      <c r="G939" t="s">
        <v>910</v>
      </c>
      <c r="H939">
        <v>1</v>
      </c>
      <c r="I939">
        <v>0</v>
      </c>
      <c r="J939">
        <v>1</v>
      </c>
      <c r="K939">
        <v>0</v>
      </c>
      <c r="L939" t="s">
        <v>1608</v>
      </c>
      <c r="M939" t="s">
        <v>1608</v>
      </c>
      <c r="N939">
        <v>59.8</v>
      </c>
    </row>
    <row r="940" spans="1:14">
      <c r="A940" t="s">
        <v>909</v>
      </c>
      <c r="B940">
        <v>634</v>
      </c>
      <c r="C940">
        <v>21</v>
      </c>
      <c r="D940">
        <v>335</v>
      </c>
      <c r="E940">
        <v>23</v>
      </c>
      <c r="F940">
        <v>59.8</v>
      </c>
      <c r="G940" t="s">
        <v>910</v>
      </c>
      <c r="H940">
        <v>1</v>
      </c>
      <c r="I940">
        <v>0</v>
      </c>
      <c r="J940">
        <v>1</v>
      </c>
      <c r="K940">
        <v>0</v>
      </c>
      <c r="L940" t="s">
        <v>1608</v>
      </c>
      <c r="M940" t="s">
        <v>1608</v>
      </c>
      <c r="N940">
        <v>59.8</v>
      </c>
    </row>
    <row r="941" spans="1:14">
      <c r="A941" t="s">
        <v>909</v>
      </c>
      <c r="B941">
        <v>1069</v>
      </c>
      <c r="C941">
        <v>433</v>
      </c>
      <c r="D941">
        <v>270</v>
      </c>
      <c r="E941">
        <v>61</v>
      </c>
      <c r="F941">
        <v>71.5</v>
      </c>
      <c r="G941" t="s">
        <v>910</v>
      </c>
      <c r="H941">
        <v>1</v>
      </c>
      <c r="I941">
        <v>0</v>
      </c>
      <c r="J941">
        <v>1</v>
      </c>
      <c r="K941">
        <v>0</v>
      </c>
      <c r="L941" t="s">
        <v>1608</v>
      </c>
      <c r="M941" t="s">
        <v>1608</v>
      </c>
      <c r="N941">
        <v>71.5</v>
      </c>
    </row>
    <row r="942" spans="1:14">
      <c r="A942" t="s">
        <v>1351</v>
      </c>
      <c r="B942">
        <v>331</v>
      </c>
      <c r="C942">
        <v>3</v>
      </c>
      <c r="D942">
        <v>5</v>
      </c>
      <c r="E942">
        <v>0</v>
      </c>
      <c r="F942">
        <v>2.4</v>
      </c>
      <c r="H942">
        <v>0</v>
      </c>
      <c r="I942">
        <v>0</v>
      </c>
      <c r="J942">
        <v>0</v>
      </c>
      <c r="K942">
        <v>1</v>
      </c>
      <c r="N942">
        <v>2.4</v>
      </c>
    </row>
    <row r="943" spans="1:14">
      <c r="A943" t="s">
        <v>1352</v>
      </c>
      <c r="B943">
        <v>3316</v>
      </c>
      <c r="C943">
        <v>23</v>
      </c>
      <c r="D943">
        <v>81</v>
      </c>
      <c r="E943">
        <v>9</v>
      </c>
      <c r="F943">
        <v>3.4</v>
      </c>
      <c r="H943">
        <v>1</v>
      </c>
      <c r="I943">
        <v>0</v>
      </c>
      <c r="J943">
        <v>1</v>
      </c>
      <c r="K943">
        <v>0</v>
      </c>
      <c r="N943">
        <v>3.4</v>
      </c>
    </row>
    <row r="944" spans="1:14">
      <c r="A944" t="s">
        <v>973</v>
      </c>
      <c r="B944">
        <v>1686</v>
      </c>
      <c r="C944">
        <v>131</v>
      </c>
      <c r="D944">
        <v>1566</v>
      </c>
      <c r="E944">
        <v>950</v>
      </c>
      <c r="F944">
        <v>63.7</v>
      </c>
      <c r="G944" t="s">
        <v>974</v>
      </c>
      <c r="H944">
        <v>1</v>
      </c>
      <c r="I944">
        <v>0</v>
      </c>
      <c r="J944">
        <v>1</v>
      </c>
      <c r="K944">
        <v>0</v>
      </c>
      <c r="L944" t="s">
        <v>1608</v>
      </c>
      <c r="M944" t="s">
        <v>1608</v>
      </c>
      <c r="N944">
        <v>63.7</v>
      </c>
    </row>
    <row r="945" spans="1:14">
      <c r="A945" t="s">
        <v>415</v>
      </c>
      <c r="B945">
        <v>74</v>
      </c>
      <c r="C945">
        <v>499</v>
      </c>
      <c r="D945">
        <v>123</v>
      </c>
      <c r="E945">
        <v>453</v>
      </c>
      <c r="F945">
        <v>6.9</v>
      </c>
      <c r="G945" t="s">
        <v>416</v>
      </c>
      <c r="H945">
        <v>1</v>
      </c>
      <c r="I945">
        <v>0</v>
      </c>
      <c r="J945">
        <v>1</v>
      </c>
      <c r="K945">
        <v>0</v>
      </c>
      <c r="N945">
        <v>6.9</v>
      </c>
    </row>
    <row r="946" spans="1:14">
      <c r="A946" t="s">
        <v>1075</v>
      </c>
      <c r="B946">
        <v>528</v>
      </c>
      <c r="C946">
        <v>1</v>
      </c>
      <c r="D946">
        <v>9</v>
      </c>
      <c r="E946">
        <v>87</v>
      </c>
      <c r="F946">
        <v>18.399999999999999</v>
      </c>
      <c r="G946" t="s">
        <v>1076</v>
      </c>
      <c r="H946">
        <v>1</v>
      </c>
      <c r="I946">
        <v>0</v>
      </c>
      <c r="J946">
        <v>1</v>
      </c>
      <c r="K946">
        <v>0</v>
      </c>
      <c r="L946" t="s">
        <v>1608</v>
      </c>
      <c r="M946" t="s">
        <v>1608</v>
      </c>
      <c r="N946">
        <v>18.399999999999999</v>
      </c>
    </row>
    <row r="947" spans="1:14">
      <c r="A947" t="s">
        <v>1353</v>
      </c>
      <c r="B947">
        <v>3697</v>
      </c>
      <c r="C947">
        <v>0</v>
      </c>
      <c r="D947">
        <v>458</v>
      </c>
      <c r="E947">
        <v>1233</v>
      </c>
      <c r="F947">
        <v>45.7</v>
      </c>
      <c r="H947">
        <v>0</v>
      </c>
      <c r="I947">
        <v>0</v>
      </c>
      <c r="J947">
        <v>0</v>
      </c>
      <c r="K947">
        <v>0</v>
      </c>
      <c r="N947">
        <v>45.7</v>
      </c>
    </row>
    <row r="948" spans="1:14">
      <c r="A948" t="s">
        <v>330</v>
      </c>
      <c r="B948">
        <v>2638</v>
      </c>
      <c r="C948">
        <v>76</v>
      </c>
      <c r="D948">
        <v>633</v>
      </c>
      <c r="E948">
        <v>172</v>
      </c>
      <c r="F948">
        <v>33.4</v>
      </c>
      <c r="H948">
        <v>0</v>
      </c>
      <c r="I948">
        <v>0</v>
      </c>
      <c r="J948">
        <v>0</v>
      </c>
      <c r="K948">
        <v>0</v>
      </c>
      <c r="N948">
        <v>33.4</v>
      </c>
    </row>
    <row r="949" spans="1:14">
      <c r="A949" t="s">
        <v>1131</v>
      </c>
      <c r="B949">
        <v>240</v>
      </c>
      <c r="C949">
        <v>3</v>
      </c>
      <c r="D949">
        <v>138</v>
      </c>
      <c r="E949">
        <v>55</v>
      </c>
      <c r="F949">
        <v>81.7</v>
      </c>
      <c r="H949">
        <v>0</v>
      </c>
      <c r="I949">
        <v>0</v>
      </c>
      <c r="J949">
        <v>0</v>
      </c>
      <c r="K949">
        <v>0</v>
      </c>
      <c r="N949">
        <v>81.7</v>
      </c>
    </row>
    <row r="950" spans="1:14">
      <c r="A950" t="s">
        <v>1131</v>
      </c>
      <c r="B950">
        <v>913</v>
      </c>
      <c r="C950">
        <v>0</v>
      </c>
      <c r="D950">
        <v>136</v>
      </c>
      <c r="E950">
        <v>11</v>
      </c>
      <c r="F950">
        <v>16.100000000000001</v>
      </c>
      <c r="H950">
        <v>0</v>
      </c>
      <c r="I950">
        <v>0</v>
      </c>
      <c r="J950">
        <v>0</v>
      </c>
      <c r="K950">
        <v>0</v>
      </c>
      <c r="N950">
        <v>16.100000000000001</v>
      </c>
    </row>
    <row r="951" spans="1:14">
      <c r="A951" t="s">
        <v>1354</v>
      </c>
      <c r="B951">
        <v>2032</v>
      </c>
      <c r="C951">
        <v>8</v>
      </c>
      <c r="D951">
        <v>66</v>
      </c>
      <c r="E951">
        <v>73</v>
      </c>
      <c r="F951">
        <v>7.2</v>
      </c>
      <c r="H951">
        <v>0</v>
      </c>
      <c r="I951">
        <v>0</v>
      </c>
      <c r="J951">
        <v>0</v>
      </c>
      <c r="K951">
        <v>0</v>
      </c>
      <c r="N951">
        <v>7.2</v>
      </c>
    </row>
    <row r="952" spans="1:14">
      <c r="A952" t="s">
        <v>1354</v>
      </c>
      <c r="B952">
        <v>2032</v>
      </c>
      <c r="C952">
        <v>8</v>
      </c>
      <c r="D952">
        <v>66</v>
      </c>
      <c r="E952">
        <v>73</v>
      </c>
      <c r="F952">
        <v>7.2</v>
      </c>
      <c r="H952">
        <v>0</v>
      </c>
      <c r="I952">
        <v>0</v>
      </c>
      <c r="J952">
        <v>0</v>
      </c>
      <c r="K952">
        <v>0</v>
      </c>
      <c r="N952">
        <v>7.2</v>
      </c>
    </row>
    <row r="953" spans="1:14">
      <c r="A953" t="s">
        <v>328</v>
      </c>
      <c r="B953">
        <v>3697</v>
      </c>
      <c r="C953">
        <v>0</v>
      </c>
      <c r="D953">
        <v>458</v>
      </c>
      <c r="E953">
        <v>1233</v>
      </c>
      <c r="F953">
        <v>45.7</v>
      </c>
      <c r="H953">
        <v>0</v>
      </c>
      <c r="I953">
        <v>0</v>
      </c>
      <c r="J953">
        <v>0</v>
      </c>
      <c r="K953">
        <v>0</v>
      </c>
      <c r="N953">
        <v>45.7</v>
      </c>
    </row>
    <row r="954" spans="1:14">
      <c r="A954" t="s">
        <v>1355</v>
      </c>
      <c r="B954">
        <v>691</v>
      </c>
      <c r="C954">
        <v>12</v>
      </c>
      <c r="D954">
        <v>20</v>
      </c>
      <c r="E954">
        <v>12</v>
      </c>
      <c r="F954">
        <v>6.4</v>
      </c>
      <c r="H954">
        <v>0</v>
      </c>
      <c r="I954">
        <v>0</v>
      </c>
      <c r="J954">
        <v>0</v>
      </c>
      <c r="K954">
        <v>0</v>
      </c>
      <c r="N954">
        <v>6.4</v>
      </c>
    </row>
    <row r="955" spans="1:14">
      <c r="A955" t="s">
        <v>1355</v>
      </c>
      <c r="B955">
        <v>691</v>
      </c>
      <c r="C955">
        <v>12</v>
      </c>
      <c r="D955">
        <v>20</v>
      </c>
      <c r="E955">
        <v>12</v>
      </c>
      <c r="F955">
        <v>6.4</v>
      </c>
      <c r="H955">
        <v>0</v>
      </c>
      <c r="I955">
        <v>0</v>
      </c>
      <c r="J955">
        <v>0</v>
      </c>
      <c r="K955">
        <v>0</v>
      </c>
      <c r="N955">
        <v>6.4</v>
      </c>
    </row>
    <row r="956" spans="1:14">
      <c r="A956" t="s">
        <v>1355</v>
      </c>
      <c r="B956">
        <v>691</v>
      </c>
      <c r="C956">
        <v>12</v>
      </c>
      <c r="D956">
        <v>20</v>
      </c>
      <c r="E956">
        <v>12</v>
      </c>
      <c r="F956">
        <v>6.4</v>
      </c>
      <c r="H956">
        <v>0</v>
      </c>
      <c r="I956">
        <v>0</v>
      </c>
      <c r="J956">
        <v>0</v>
      </c>
      <c r="K956">
        <v>0</v>
      </c>
      <c r="N956">
        <v>6.4</v>
      </c>
    </row>
    <row r="957" spans="1:14">
      <c r="A957" t="s">
        <v>1355</v>
      </c>
      <c r="B957">
        <v>2019</v>
      </c>
      <c r="C957">
        <v>16</v>
      </c>
      <c r="D957">
        <v>27</v>
      </c>
      <c r="E957">
        <v>0</v>
      </c>
      <c r="F957">
        <v>2.1</v>
      </c>
      <c r="H957">
        <v>0</v>
      </c>
      <c r="I957">
        <v>0</v>
      </c>
      <c r="J957">
        <v>0</v>
      </c>
      <c r="K957">
        <v>0</v>
      </c>
      <c r="N957">
        <v>2.1</v>
      </c>
    </row>
    <row r="958" spans="1:14">
      <c r="A958" t="s">
        <v>1355</v>
      </c>
      <c r="B958">
        <v>2333</v>
      </c>
      <c r="C958">
        <v>21</v>
      </c>
      <c r="D958">
        <v>40</v>
      </c>
      <c r="E958">
        <v>0</v>
      </c>
      <c r="F958">
        <v>2.6</v>
      </c>
      <c r="H958">
        <v>0</v>
      </c>
      <c r="I958">
        <v>0</v>
      </c>
      <c r="J958">
        <v>0</v>
      </c>
      <c r="K958">
        <v>0</v>
      </c>
      <c r="N958">
        <v>2.6</v>
      </c>
    </row>
    <row r="959" spans="1:14">
      <c r="A959" t="s">
        <v>1355</v>
      </c>
      <c r="B959">
        <v>691</v>
      </c>
      <c r="C959">
        <v>12</v>
      </c>
      <c r="D959">
        <v>20</v>
      </c>
      <c r="E959">
        <v>12</v>
      </c>
      <c r="F959">
        <v>6.4</v>
      </c>
      <c r="H959">
        <v>0</v>
      </c>
      <c r="I959">
        <v>0</v>
      </c>
      <c r="J959">
        <v>0</v>
      </c>
      <c r="K959">
        <v>0</v>
      </c>
      <c r="N959">
        <v>6.4</v>
      </c>
    </row>
    <row r="960" spans="1:14">
      <c r="A960" t="s">
        <v>1355</v>
      </c>
      <c r="B960">
        <v>691</v>
      </c>
      <c r="C960">
        <v>12</v>
      </c>
      <c r="D960">
        <v>20</v>
      </c>
      <c r="E960">
        <v>12</v>
      </c>
      <c r="F960">
        <v>6.4</v>
      </c>
      <c r="H960">
        <v>0</v>
      </c>
      <c r="I960">
        <v>0</v>
      </c>
      <c r="J960">
        <v>0</v>
      </c>
      <c r="K960">
        <v>0</v>
      </c>
      <c r="N960">
        <v>6.4</v>
      </c>
    </row>
    <row r="961" spans="1:14">
      <c r="A961" t="s">
        <v>1355</v>
      </c>
      <c r="B961">
        <v>2890</v>
      </c>
      <c r="C961">
        <v>18</v>
      </c>
      <c r="D961">
        <v>22</v>
      </c>
      <c r="E961">
        <v>15</v>
      </c>
      <c r="F961">
        <v>1.9</v>
      </c>
      <c r="H961">
        <v>0</v>
      </c>
      <c r="I961">
        <v>0</v>
      </c>
      <c r="J961">
        <v>0</v>
      </c>
      <c r="K961">
        <v>0</v>
      </c>
      <c r="N961">
        <v>1.9</v>
      </c>
    </row>
    <row r="962" spans="1:14">
      <c r="A962" t="s">
        <v>1355</v>
      </c>
      <c r="B962">
        <v>2019</v>
      </c>
      <c r="C962">
        <v>16</v>
      </c>
      <c r="D962">
        <v>27</v>
      </c>
      <c r="E962">
        <v>0</v>
      </c>
      <c r="F962">
        <v>2.1</v>
      </c>
      <c r="H962">
        <v>0</v>
      </c>
      <c r="I962">
        <v>0</v>
      </c>
      <c r="J962">
        <v>0</v>
      </c>
      <c r="K962">
        <v>0</v>
      </c>
      <c r="N962">
        <v>2.1</v>
      </c>
    </row>
    <row r="963" spans="1:14">
      <c r="A963" t="s">
        <v>113</v>
      </c>
      <c r="B963">
        <v>331</v>
      </c>
      <c r="C963">
        <v>3</v>
      </c>
      <c r="D963">
        <v>5</v>
      </c>
      <c r="E963">
        <v>0</v>
      </c>
      <c r="F963">
        <v>2.4</v>
      </c>
      <c r="H963">
        <v>0</v>
      </c>
      <c r="I963">
        <v>0</v>
      </c>
      <c r="J963">
        <v>0</v>
      </c>
      <c r="K963">
        <v>0</v>
      </c>
      <c r="N963">
        <v>2.4</v>
      </c>
    </row>
    <row r="964" spans="1:14">
      <c r="A964" t="s">
        <v>185</v>
      </c>
      <c r="B964">
        <v>3262</v>
      </c>
      <c r="C964">
        <v>2</v>
      </c>
      <c r="D964">
        <v>761</v>
      </c>
      <c r="E964">
        <v>533</v>
      </c>
      <c r="F964">
        <v>39.700000000000003</v>
      </c>
      <c r="G964" t="s">
        <v>48</v>
      </c>
      <c r="H964">
        <v>1</v>
      </c>
      <c r="I964">
        <v>0</v>
      </c>
      <c r="J964">
        <v>1</v>
      </c>
      <c r="K964">
        <v>0</v>
      </c>
      <c r="L964" t="s">
        <v>1608</v>
      </c>
      <c r="M964" t="s">
        <v>1608</v>
      </c>
      <c r="N964">
        <v>39.700000000000003</v>
      </c>
    </row>
    <row r="965" spans="1:14">
      <c r="A965" t="s">
        <v>185</v>
      </c>
      <c r="B965">
        <v>362</v>
      </c>
      <c r="C965">
        <v>7</v>
      </c>
      <c r="D965">
        <v>138</v>
      </c>
      <c r="E965">
        <v>252</v>
      </c>
      <c r="F965">
        <v>91.2</v>
      </c>
      <c r="G965" t="s">
        <v>48</v>
      </c>
      <c r="H965">
        <v>1</v>
      </c>
      <c r="I965">
        <v>0</v>
      </c>
      <c r="J965">
        <v>1</v>
      </c>
      <c r="K965">
        <v>0</v>
      </c>
      <c r="L965" t="s">
        <v>1608</v>
      </c>
      <c r="M965" t="s">
        <v>1608</v>
      </c>
      <c r="N965">
        <v>91.2</v>
      </c>
    </row>
    <row r="966" spans="1:14">
      <c r="A966" t="s">
        <v>185</v>
      </c>
      <c r="B966">
        <v>3262</v>
      </c>
      <c r="C966">
        <v>2</v>
      </c>
      <c r="D966">
        <v>761</v>
      </c>
      <c r="E966">
        <v>533</v>
      </c>
      <c r="F966">
        <v>39.700000000000003</v>
      </c>
      <c r="G966" t="s">
        <v>48</v>
      </c>
      <c r="H966">
        <v>1</v>
      </c>
      <c r="I966">
        <v>0</v>
      </c>
      <c r="J966">
        <v>1</v>
      </c>
      <c r="K966">
        <v>0</v>
      </c>
      <c r="L966" t="s">
        <v>1608</v>
      </c>
      <c r="M966" t="s">
        <v>1608</v>
      </c>
      <c r="N966">
        <v>39.700000000000003</v>
      </c>
    </row>
    <row r="967" spans="1:14">
      <c r="A967" t="s">
        <v>185</v>
      </c>
      <c r="B967">
        <v>3262</v>
      </c>
      <c r="C967">
        <v>2</v>
      </c>
      <c r="D967">
        <v>761</v>
      </c>
      <c r="E967">
        <v>533</v>
      </c>
      <c r="F967">
        <v>39.700000000000003</v>
      </c>
      <c r="G967" t="s">
        <v>48</v>
      </c>
      <c r="H967">
        <v>1</v>
      </c>
      <c r="I967">
        <v>0</v>
      </c>
      <c r="J967">
        <v>1</v>
      </c>
      <c r="K967">
        <v>0</v>
      </c>
      <c r="L967" t="s">
        <v>1608</v>
      </c>
      <c r="M967" t="s">
        <v>1608</v>
      </c>
      <c r="N967">
        <v>39.700000000000003</v>
      </c>
    </row>
    <row r="968" spans="1:14">
      <c r="A968" t="s">
        <v>185</v>
      </c>
      <c r="B968">
        <v>3262</v>
      </c>
      <c r="C968">
        <v>2</v>
      </c>
      <c r="D968">
        <v>761</v>
      </c>
      <c r="E968">
        <v>533</v>
      </c>
      <c r="F968">
        <v>39.700000000000003</v>
      </c>
      <c r="G968" t="s">
        <v>48</v>
      </c>
      <c r="H968">
        <v>1</v>
      </c>
      <c r="I968">
        <v>0</v>
      </c>
      <c r="J968">
        <v>1</v>
      </c>
      <c r="K968">
        <v>0</v>
      </c>
      <c r="L968" t="s">
        <v>1608</v>
      </c>
      <c r="M968" t="s">
        <v>1608</v>
      </c>
      <c r="N968">
        <v>39.700000000000003</v>
      </c>
    </row>
    <row r="969" spans="1:14">
      <c r="A969" t="s">
        <v>1356</v>
      </c>
      <c r="B969">
        <v>371</v>
      </c>
      <c r="C969">
        <v>4</v>
      </c>
      <c r="D969">
        <v>6</v>
      </c>
      <c r="E969">
        <v>0</v>
      </c>
      <c r="F969">
        <v>2.7</v>
      </c>
      <c r="H969">
        <v>0</v>
      </c>
      <c r="I969">
        <v>0</v>
      </c>
      <c r="J969">
        <v>0</v>
      </c>
      <c r="K969">
        <v>0</v>
      </c>
      <c r="N969">
        <v>2.7</v>
      </c>
    </row>
    <row r="970" spans="1:14">
      <c r="A970" t="s">
        <v>1356</v>
      </c>
      <c r="B970">
        <v>371</v>
      </c>
      <c r="C970">
        <v>4</v>
      </c>
      <c r="D970">
        <v>6</v>
      </c>
      <c r="E970">
        <v>0</v>
      </c>
      <c r="F970">
        <v>2.7</v>
      </c>
      <c r="H970">
        <v>0</v>
      </c>
      <c r="I970">
        <v>0</v>
      </c>
      <c r="J970">
        <v>0</v>
      </c>
      <c r="K970">
        <v>0</v>
      </c>
      <c r="N970">
        <v>2.7</v>
      </c>
    </row>
    <row r="971" spans="1:14">
      <c r="A971" t="s">
        <v>1356</v>
      </c>
      <c r="B971">
        <v>371</v>
      </c>
      <c r="C971">
        <v>4</v>
      </c>
      <c r="D971">
        <v>6</v>
      </c>
      <c r="E971">
        <v>0</v>
      </c>
      <c r="F971">
        <v>2.7</v>
      </c>
      <c r="H971">
        <v>0</v>
      </c>
      <c r="I971">
        <v>0</v>
      </c>
      <c r="J971">
        <v>0</v>
      </c>
      <c r="K971">
        <v>0</v>
      </c>
      <c r="N971">
        <v>2.7</v>
      </c>
    </row>
    <row r="972" spans="1:14">
      <c r="A972" t="s">
        <v>1357</v>
      </c>
      <c r="B972">
        <v>691</v>
      </c>
      <c r="C972">
        <v>12</v>
      </c>
      <c r="D972">
        <v>20</v>
      </c>
      <c r="E972">
        <v>12</v>
      </c>
      <c r="F972">
        <v>6.4</v>
      </c>
      <c r="H972">
        <v>0</v>
      </c>
      <c r="I972">
        <v>0</v>
      </c>
      <c r="J972">
        <v>0</v>
      </c>
      <c r="K972">
        <v>0</v>
      </c>
      <c r="N972">
        <v>6.4</v>
      </c>
    </row>
    <row r="973" spans="1:14">
      <c r="A973" t="s">
        <v>1358</v>
      </c>
      <c r="B973">
        <v>253</v>
      </c>
      <c r="C973">
        <v>2078</v>
      </c>
      <c r="D973">
        <v>276</v>
      </c>
      <c r="E973">
        <v>33</v>
      </c>
      <c r="F973">
        <v>10.6</v>
      </c>
      <c r="H973">
        <v>0</v>
      </c>
      <c r="I973">
        <v>0</v>
      </c>
      <c r="J973">
        <v>0</v>
      </c>
      <c r="K973">
        <v>0</v>
      </c>
      <c r="N973">
        <v>10.6</v>
      </c>
    </row>
    <row r="974" spans="1:14">
      <c r="A974" t="s">
        <v>1358</v>
      </c>
      <c r="B974">
        <v>33</v>
      </c>
      <c r="C974">
        <v>130</v>
      </c>
      <c r="D974">
        <v>3</v>
      </c>
      <c r="E974">
        <v>5</v>
      </c>
      <c r="F974">
        <v>23.9</v>
      </c>
      <c r="H974">
        <v>0</v>
      </c>
      <c r="I974">
        <v>0</v>
      </c>
      <c r="J974">
        <v>0</v>
      </c>
      <c r="K974">
        <v>0</v>
      </c>
      <c r="N974">
        <v>23.9</v>
      </c>
    </row>
    <row r="975" spans="1:14">
      <c r="A975" t="s">
        <v>1358</v>
      </c>
      <c r="B975">
        <v>253</v>
      </c>
      <c r="C975">
        <v>2078</v>
      </c>
      <c r="D975">
        <v>276</v>
      </c>
      <c r="E975">
        <v>33</v>
      </c>
      <c r="F975">
        <v>10.6</v>
      </c>
      <c r="H975">
        <v>0</v>
      </c>
      <c r="I975">
        <v>0</v>
      </c>
      <c r="J975">
        <v>0</v>
      </c>
      <c r="K975">
        <v>0</v>
      </c>
      <c r="N975">
        <v>10.6</v>
      </c>
    </row>
    <row r="976" spans="1:14">
      <c r="A976" t="s">
        <v>1358</v>
      </c>
      <c r="B976">
        <v>253</v>
      </c>
      <c r="C976">
        <v>2078</v>
      </c>
      <c r="D976">
        <v>276</v>
      </c>
      <c r="E976">
        <v>33</v>
      </c>
      <c r="F976">
        <v>10.6</v>
      </c>
      <c r="H976">
        <v>0</v>
      </c>
      <c r="I976">
        <v>0</v>
      </c>
      <c r="J976">
        <v>0</v>
      </c>
      <c r="K976">
        <v>0</v>
      </c>
      <c r="N976">
        <v>10.6</v>
      </c>
    </row>
    <row r="977" spans="1:14">
      <c r="A977" t="s">
        <v>1359</v>
      </c>
      <c r="B977">
        <v>1371</v>
      </c>
      <c r="C977">
        <v>240</v>
      </c>
      <c r="D977">
        <v>11</v>
      </c>
      <c r="E977">
        <v>9</v>
      </c>
      <c r="F977">
        <v>19</v>
      </c>
      <c r="H977">
        <v>0</v>
      </c>
      <c r="I977">
        <v>0</v>
      </c>
      <c r="J977">
        <v>0</v>
      </c>
      <c r="K977">
        <v>0</v>
      </c>
      <c r="N977">
        <v>19</v>
      </c>
    </row>
    <row r="978" spans="1:14">
      <c r="A978" t="s">
        <v>1360</v>
      </c>
      <c r="B978">
        <v>2091</v>
      </c>
      <c r="C978">
        <v>188</v>
      </c>
      <c r="D978">
        <v>300</v>
      </c>
      <c r="E978">
        <v>70</v>
      </c>
      <c r="F978">
        <v>26.7</v>
      </c>
      <c r="H978">
        <v>0</v>
      </c>
      <c r="I978">
        <v>0</v>
      </c>
      <c r="J978">
        <v>0</v>
      </c>
      <c r="K978">
        <v>0</v>
      </c>
      <c r="N978">
        <v>26.7</v>
      </c>
    </row>
    <row r="979" spans="1:14">
      <c r="A979" t="s">
        <v>1361</v>
      </c>
      <c r="B979">
        <v>1230</v>
      </c>
      <c r="C979">
        <v>12</v>
      </c>
      <c r="D979">
        <v>23</v>
      </c>
      <c r="E979">
        <v>4</v>
      </c>
      <c r="F979">
        <v>3.2</v>
      </c>
      <c r="H979">
        <v>0</v>
      </c>
      <c r="I979">
        <v>0</v>
      </c>
      <c r="J979">
        <v>0</v>
      </c>
      <c r="K979">
        <v>0</v>
      </c>
      <c r="N979">
        <v>3.2</v>
      </c>
    </row>
    <row r="980" spans="1:14">
      <c r="A980" t="s">
        <v>1362</v>
      </c>
      <c r="B980">
        <v>5493</v>
      </c>
      <c r="C980">
        <v>111</v>
      </c>
      <c r="D980">
        <v>151</v>
      </c>
      <c r="E980">
        <v>3</v>
      </c>
      <c r="F980">
        <v>4.8</v>
      </c>
      <c r="H980">
        <v>0</v>
      </c>
      <c r="I980">
        <v>0</v>
      </c>
      <c r="J980">
        <v>0</v>
      </c>
      <c r="K980">
        <v>0</v>
      </c>
      <c r="N980">
        <v>4.8</v>
      </c>
    </row>
    <row r="981" spans="1:14">
      <c r="A981" t="s">
        <v>1363</v>
      </c>
      <c r="B981">
        <v>2047</v>
      </c>
      <c r="C981">
        <v>48</v>
      </c>
      <c r="D981">
        <v>16</v>
      </c>
      <c r="E981">
        <v>4</v>
      </c>
      <c r="F981">
        <v>3.3</v>
      </c>
      <c r="H981">
        <v>0</v>
      </c>
      <c r="I981">
        <v>0</v>
      </c>
      <c r="J981">
        <v>0</v>
      </c>
      <c r="K981">
        <v>0</v>
      </c>
      <c r="N981">
        <v>3.3</v>
      </c>
    </row>
    <row r="982" spans="1:14">
      <c r="A982" t="s">
        <v>1364</v>
      </c>
      <c r="B982">
        <v>1583</v>
      </c>
      <c r="C982">
        <v>0</v>
      </c>
      <c r="D982">
        <v>0</v>
      </c>
      <c r="E982">
        <v>0</v>
      </c>
      <c r="F982">
        <v>0</v>
      </c>
      <c r="H982">
        <v>0</v>
      </c>
      <c r="I982">
        <v>0</v>
      </c>
      <c r="J982">
        <v>0</v>
      </c>
      <c r="K982">
        <v>0</v>
      </c>
      <c r="N982">
        <v>0</v>
      </c>
    </row>
    <row r="983" spans="1:14">
      <c r="A983" t="s">
        <v>1365</v>
      </c>
      <c r="B983">
        <v>1583</v>
      </c>
      <c r="C983">
        <v>0</v>
      </c>
      <c r="D983">
        <v>0</v>
      </c>
      <c r="E983">
        <v>0</v>
      </c>
      <c r="F983">
        <v>0</v>
      </c>
      <c r="H983">
        <v>0</v>
      </c>
      <c r="I983">
        <v>0</v>
      </c>
      <c r="J983">
        <v>0</v>
      </c>
      <c r="K983">
        <v>0</v>
      </c>
      <c r="N983">
        <v>0</v>
      </c>
    </row>
    <row r="984" spans="1:14">
      <c r="A984" t="s">
        <v>308</v>
      </c>
      <c r="B984">
        <v>2463</v>
      </c>
      <c r="C984">
        <v>0</v>
      </c>
      <c r="D984">
        <v>1391</v>
      </c>
      <c r="E984">
        <v>1217</v>
      </c>
      <c r="F984">
        <v>94.4</v>
      </c>
      <c r="G984" t="s">
        <v>48</v>
      </c>
      <c r="H984">
        <v>0</v>
      </c>
      <c r="I984">
        <v>1</v>
      </c>
      <c r="J984">
        <v>1</v>
      </c>
      <c r="K984">
        <v>0</v>
      </c>
      <c r="L984" t="s">
        <v>1608</v>
      </c>
      <c r="M984" t="s">
        <v>1608</v>
      </c>
      <c r="N984">
        <v>94.4</v>
      </c>
    </row>
    <row r="985" spans="1:14">
      <c r="A985" t="s">
        <v>455</v>
      </c>
      <c r="B985">
        <v>1821</v>
      </c>
      <c r="C985">
        <v>44</v>
      </c>
      <c r="D985">
        <v>1671</v>
      </c>
      <c r="E985">
        <v>1053</v>
      </c>
      <c r="F985">
        <v>65.8</v>
      </c>
      <c r="G985" t="s">
        <v>48</v>
      </c>
      <c r="H985">
        <v>0</v>
      </c>
      <c r="I985">
        <v>1</v>
      </c>
      <c r="J985">
        <v>1</v>
      </c>
      <c r="K985">
        <v>0</v>
      </c>
      <c r="L985" t="s">
        <v>1608</v>
      </c>
      <c r="M985" t="s">
        <v>1608</v>
      </c>
      <c r="N985">
        <v>65.8</v>
      </c>
    </row>
    <row r="986" spans="1:14">
      <c r="A986" t="s">
        <v>456</v>
      </c>
      <c r="B986">
        <v>1821</v>
      </c>
      <c r="C986">
        <v>44</v>
      </c>
      <c r="D986">
        <v>1671</v>
      </c>
      <c r="E986">
        <v>1053</v>
      </c>
      <c r="F986">
        <v>65.8</v>
      </c>
      <c r="G986" t="s">
        <v>48</v>
      </c>
      <c r="H986">
        <v>1</v>
      </c>
      <c r="I986">
        <v>0</v>
      </c>
      <c r="J986">
        <v>1</v>
      </c>
      <c r="K986">
        <v>0</v>
      </c>
      <c r="L986" t="s">
        <v>1608</v>
      </c>
      <c r="M986" t="s">
        <v>1608</v>
      </c>
      <c r="N986">
        <v>65.8</v>
      </c>
    </row>
    <row r="987" spans="1:14">
      <c r="A987" t="s">
        <v>1366</v>
      </c>
      <c r="B987">
        <v>2937</v>
      </c>
      <c r="C987">
        <v>0</v>
      </c>
      <c r="D987">
        <v>47</v>
      </c>
      <c r="E987">
        <v>8</v>
      </c>
      <c r="F987">
        <v>1.9</v>
      </c>
      <c r="H987">
        <v>0</v>
      </c>
      <c r="I987">
        <v>0</v>
      </c>
      <c r="J987">
        <v>0</v>
      </c>
      <c r="K987">
        <v>0</v>
      </c>
      <c r="N987">
        <v>1.9</v>
      </c>
    </row>
    <row r="988" spans="1:14">
      <c r="A988" t="s">
        <v>1367</v>
      </c>
      <c r="B988">
        <v>1040</v>
      </c>
      <c r="C988">
        <v>0</v>
      </c>
      <c r="D988">
        <v>14</v>
      </c>
      <c r="E988">
        <v>11</v>
      </c>
      <c r="F988">
        <v>2.4</v>
      </c>
      <c r="H988">
        <v>0</v>
      </c>
      <c r="I988">
        <v>0</v>
      </c>
      <c r="J988">
        <v>0</v>
      </c>
      <c r="K988">
        <v>0</v>
      </c>
      <c r="N988">
        <v>2.4</v>
      </c>
    </row>
    <row r="989" spans="1:14">
      <c r="A989" t="s">
        <v>1368</v>
      </c>
      <c r="B989">
        <v>1040</v>
      </c>
      <c r="C989">
        <v>0</v>
      </c>
      <c r="D989">
        <v>14</v>
      </c>
      <c r="E989">
        <v>11</v>
      </c>
      <c r="F989">
        <v>2.4</v>
      </c>
      <c r="H989">
        <v>0</v>
      </c>
      <c r="I989">
        <v>0</v>
      </c>
      <c r="J989">
        <v>0</v>
      </c>
      <c r="K989">
        <v>0</v>
      </c>
      <c r="N989">
        <v>2.4</v>
      </c>
    </row>
    <row r="990" spans="1:14">
      <c r="A990" t="s">
        <v>713</v>
      </c>
      <c r="B990">
        <v>253</v>
      </c>
      <c r="C990">
        <v>2078</v>
      </c>
      <c r="D990">
        <v>276</v>
      </c>
      <c r="E990">
        <v>33</v>
      </c>
      <c r="F990">
        <v>10.6</v>
      </c>
      <c r="H990">
        <v>0</v>
      </c>
      <c r="I990">
        <v>0</v>
      </c>
      <c r="J990">
        <v>0</v>
      </c>
      <c r="K990">
        <v>0</v>
      </c>
      <c r="N990">
        <v>10.6</v>
      </c>
    </row>
    <row r="991" spans="1:14">
      <c r="A991" t="s">
        <v>859</v>
      </c>
      <c r="B991">
        <v>253</v>
      </c>
      <c r="C991">
        <v>2078</v>
      </c>
      <c r="D991">
        <v>276</v>
      </c>
      <c r="E991">
        <v>33</v>
      </c>
      <c r="F991">
        <v>10.6</v>
      </c>
      <c r="H991">
        <v>0</v>
      </c>
      <c r="I991">
        <v>0</v>
      </c>
      <c r="J991">
        <v>0</v>
      </c>
      <c r="K991">
        <v>0</v>
      </c>
      <c r="N991">
        <v>10.6</v>
      </c>
    </row>
    <row r="992" spans="1:14">
      <c r="A992" t="s">
        <v>1369</v>
      </c>
      <c r="B992">
        <v>2196</v>
      </c>
      <c r="C992">
        <v>108</v>
      </c>
      <c r="D992">
        <v>642</v>
      </c>
      <c r="E992">
        <v>339</v>
      </c>
      <c r="F992">
        <v>49.6</v>
      </c>
      <c r="H992">
        <v>0</v>
      </c>
      <c r="I992">
        <v>0</v>
      </c>
      <c r="J992">
        <v>0</v>
      </c>
      <c r="K992">
        <v>0</v>
      </c>
      <c r="N992">
        <v>49.6</v>
      </c>
    </row>
    <row r="993" spans="1:14">
      <c r="A993" t="s">
        <v>1370</v>
      </c>
      <c r="B993">
        <v>2196</v>
      </c>
      <c r="C993">
        <v>108</v>
      </c>
      <c r="D993">
        <v>642</v>
      </c>
      <c r="E993">
        <v>339</v>
      </c>
      <c r="F993">
        <v>49.6</v>
      </c>
      <c r="H993">
        <v>0</v>
      </c>
      <c r="I993">
        <v>0</v>
      </c>
      <c r="J993">
        <v>0</v>
      </c>
      <c r="K993">
        <v>0</v>
      </c>
      <c r="N993">
        <v>49.6</v>
      </c>
    </row>
    <row r="994" spans="1:14">
      <c r="A994" t="s">
        <v>1371</v>
      </c>
      <c r="B994">
        <v>764</v>
      </c>
      <c r="C994">
        <v>0</v>
      </c>
      <c r="D994">
        <v>553</v>
      </c>
      <c r="E994">
        <v>911</v>
      </c>
      <c r="F994">
        <v>52.2</v>
      </c>
      <c r="H994">
        <v>0</v>
      </c>
      <c r="I994">
        <v>0</v>
      </c>
      <c r="J994">
        <v>0</v>
      </c>
      <c r="K994">
        <v>0</v>
      </c>
      <c r="N994">
        <v>52.2</v>
      </c>
    </row>
    <row r="995" spans="1:14">
      <c r="A995" t="s">
        <v>1372</v>
      </c>
      <c r="B995">
        <v>2949</v>
      </c>
      <c r="C995">
        <v>0</v>
      </c>
      <c r="D995">
        <v>6</v>
      </c>
      <c r="E995">
        <v>277</v>
      </c>
      <c r="F995">
        <v>9.6</v>
      </c>
      <c r="H995">
        <v>0</v>
      </c>
      <c r="I995">
        <v>0</v>
      </c>
      <c r="J995">
        <v>0</v>
      </c>
      <c r="K995">
        <v>0</v>
      </c>
      <c r="N995">
        <v>9.6</v>
      </c>
    </row>
    <row r="996" spans="1:14">
      <c r="A996" t="s">
        <v>1373</v>
      </c>
      <c r="B996">
        <v>3044</v>
      </c>
      <c r="C996">
        <v>16</v>
      </c>
      <c r="D996">
        <v>296</v>
      </c>
      <c r="E996">
        <v>5</v>
      </c>
      <c r="F996">
        <v>10.4</v>
      </c>
      <c r="H996">
        <v>0</v>
      </c>
      <c r="I996">
        <v>0</v>
      </c>
      <c r="J996">
        <v>0</v>
      </c>
      <c r="K996">
        <v>0</v>
      </c>
      <c r="N996">
        <v>10.4</v>
      </c>
    </row>
    <row r="997" spans="1:14">
      <c r="A997" t="s">
        <v>1374</v>
      </c>
      <c r="B997">
        <v>3044</v>
      </c>
      <c r="C997">
        <v>16</v>
      </c>
      <c r="D997">
        <v>296</v>
      </c>
      <c r="E997">
        <v>5</v>
      </c>
      <c r="F997">
        <v>10.4</v>
      </c>
      <c r="H997">
        <v>0</v>
      </c>
      <c r="I997">
        <v>0</v>
      </c>
      <c r="J997">
        <v>0</v>
      </c>
      <c r="K997">
        <v>0</v>
      </c>
      <c r="N997">
        <v>10.4</v>
      </c>
    </row>
    <row r="998" spans="1:14">
      <c r="A998" t="s">
        <v>1375</v>
      </c>
      <c r="B998">
        <v>4482</v>
      </c>
      <c r="C998">
        <v>24</v>
      </c>
      <c r="D998">
        <v>13</v>
      </c>
      <c r="E998">
        <v>0</v>
      </c>
      <c r="F998">
        <v>0.8</v>
      </c>
      <c r="H998">
        <v>0</v>
      </c>
      <c r="I998">
        <v>0</v>
      </c>
      <c r="J998">
        <v>0</v>
      </c>
      <c r="K998">
        <v>0</v>
      </c>
      <c r="N998">
        <v>0.8</v>
      </c>
    </row>
    <row r="999" spans="1:14">
      <c r="A999" t="s">
        <v>1376</v>
      </c>
      <c r="B999">
        <v>3231</v>
      </c>
      <c r="C999">
        <v>61</v>
      </c>
      <c r="D999">
        <v>71</v>
      </c>
      <c r="E999">
        <v>9</v>
      </c>
      <c r="F999">
        <v>4.4000000000000004</v>
      </c>
      <c r="H999">
        <v>0</v>
      </c>
      <c r="I999">
        <v>0</v>
      </c>
      <c r="J999">
        <v>0</v>
      </c>
      <c r="K999">
        <v>0</v>
      </c>
      <c r="N999">
        <v>4.4000000000000004</v>
      </c>
    </row>
    <row r="1000" spans="1:14">
      <c r="A1000" t="s">
        <v>1377</v>
      </c>
      <c r="B1000">
        <v>3044</v>
      </c>
      <c r="C1000">
        <v>16</v>
      </c>
      <c r="D1000">
        <v>296</v>
      </c>
      <c r="E1000">
        <v>5</v>
      </c>
      <c r="F1000">
        <v>10.4</v>
      </c>
      <c r="H1000">
        <v>0</v>
      </c>
      <c r="I1000">
        <v>0</v>
      </c>
      <c r="J1000">
        <v>0</v>
      </c>
      <c r="K1000">
        <v>0</v>
      </c>
      <c r="N1000">
        <v>10.4</v>
      </c>
    </row>
    <row r="1001" spans="1:14">
      <c r="A1001" t="s">
        <v>1378</v>
      </c>
      <c r="B1001">
        <v>1499</v>
      </c>
      <c r="C1001">
        <v>0</v>
      </c>
      <c r="D1001">
        <v>0</v>
      </c>
      <c r="E1001">
        <v>223</v>
      </c>
      <c r="F1001">
        <v>14.9</v>
      </c>
      <c r="H1001">
        <v>0</v>
      </c>
      <c r="I1001">
        <v>0</v>
      </c>
      <c r="J1001">
        <v>0</v>
      </c>
      <c r="K1001">
        <v>0</v>
      </c>
      <c r="N1001">
        <v>14.9</v>
      </c>
    </row>
    <row r="1002" spans="1:14">
      <c r="A1002" t="s">
        <v>1379</v>
      </c>
      <c r="B1002">
        <v>1013</v>
      </c>
      <c r="C1002">
        <v>0</v>
      </c>
      <c r="D1002">
        <v>26</v>
      </c>
      <c r="E1002">
        <v>2</v>
      </c>
      <c r="F1002">
        <v>2.8</v>
      </c>
      <c r="H1002">
        <v>0</v>
      </c>
      <c r="I1002">
        <v>0</v>
      </c>
      <c r="J1002">
        <v>0</v>
      </c>
      <c r="K1002">
        <v>0</v>
      </c>
      <c r="N1002">
        <v>2.8</v>
      </c>
    </row>
    <row r="1003" spans="1:14">
      <c r="A1003" t="s">
        <v>1380</v>
      </c>
      <c r="B1003">
        <v>2391</v>
      </c>
      <c r="C1003">
        <v>58</v>
      </c>
      <c r="D1003">
        <v>16</v>
      </c>
      <c r="E1003">
        <v>5</v>
      </c>
      <c r="F1003">
        <v>3.3</v>
      </c>
      <c r="H1003">
        <v>0</v>
      </c>
      <c r="I1003">
        <v>0</v>
      </c>
      <c r="J1003">
        <v>0</v>
      </c>
      <c r="K1003">
        <v>0</v>
      </c>
      <c r="N1003">
        <v>3.3</v>
      </c>
    </row>
    <row r="1004" spans="1:14">
      <c r="A1004" t="s">
        <v>1381</v>
      </c>
      <c r="B1004">
        <v>2391</v>
      </c>
      <c r="C1004">
        <v>58</v>
      </c>
      <c r="D1004">
        <v>16</v>
      </c>
      <c r="E1004">
        <v>5</v>
      </c>
      <c r="F1004">
        <v>3.3</v>
      </c>
      <c r="H1004">
        <v>0</v>
      </c>
      <c r="I1004">
        <v>0</v>
      </c>
      <c r="J1004">
        <v>0</v>
      </c>
      <c r="K1004">
        <v>0</v>
      </c>
      <c r="N1004">
        <v>3.3</v>
      </c>
    </row>
    <row r="1005" spans="1:14">
      <c r="A1005" t="s">
        <v>1382</v>
      </c>
      <c r="B1005">
        <v>2062</v>
      </c>
      <c r="C1005">
        <v>10</v>
      </c>
      <c r="D1005">
        <v>163</v>
      </c>
      <c r="E1005">
        <v>1</v>
      </c>
      <c r="F1005">
        <v>8.4</v>
      </c>
      <c r="H1005">
        <v>0</v>
      </c>
      <c r="I1005">
        <v>0</v>
      </c>
      <c r="J1005">
        <v>0</v>
      </c>
      <c r="K1005">
        <v>0</v>
      </c>
      <c r="N1005">
        <v>8.4</v>
      </c>
    </row>
    <row r="1006" spans="1:14">
      <c r="A1006" t="s">
        <v>1382</v>
      </c>
      <c r="B1006">
        <v>2062</v>
      </c>
      <c r="C1006">
        <v>10</v>
      </c>
      <c r="D1006">
        <v>163</v>
      </c>
      <c r="E1006">
        <v>1</v>
      </c>
      <c r="F1006">
        <v>8.4</v>
      </c>
      <c r="H1006">
        <v>0</v>
      </c>
      <c r="I1006">
        <v>0</v>
      </c>
      <c r="J1006">
        <v>0</v>
      </c>
      <c r="K1006">
        <v>0</v>
      </c>
      <c r="N1006">
        <v>8.4</v>
      </c>
    </row>
    <row r="1007" spans="1:14">
      <c r="A1007" t="s">
        <v>1382</v>
      </c>
      <c r="B1007">
        <v>2062</v>
      </c>
      <c r="C1007">
        <v>10</v>
      </c>
      <c r="D1007">
        <v>163</v>
      </c>
      <c r="E1007">
        <v>1</v>
      </c>
      <c r="F1007">
        <v>8.4</v>
      </c>
      <c r="H1007">
        <v>0</v>
      </c>
      <c r="I1007">
        <v>0</v>
      </c>
      <c r="J1007">
        <v>0</v>
      </c>
      <c r="K1007">
        <v>0</v>
      </c>
      <c r="N1007">
        <v>8.4</v>
      </c>
    </row>
    <row r="1008" spans="1:14">
      <c r="A1008" t="s">
        <v>1383</v>
      </c>
      <c r="B1008">
        <v>863</v>
      </c>
      <c r="C1008">
        <v>16</v>
      </c>
      <c r="D1008">
        <v>7</v>
      </c>
      <c r="E1008">
        <v>5</v>
      </c>
      <c r="F1008">
        <v>3.2</v>
      </c>
      <c r="H1008">
        <v>0</v>
      </c>
      <c r="I1008">
        <v>0</v>
      </c>
      <c r="J1008">
        <v>0</v>
      </c>
      <c r="K1008">
        <v>0</v>
      </c>
      <c r="N1008">
        <v>3.2</v>
      </c>
    </row>
    <row r="1009" spans="1:14">
      <c r="A1009" t="s">
        <v>1384</v>
      </c>
      <c r="B1009">
        <v>2062</v>
      </c>
      <c r="C1009">
        <v>10</v>
      </c>
      <c r="D1009">
        <v>163</v>
      </c>
      <c r="E1009">
        <v>1</v>
      </c>
      <c r="F1009">
        <v>8.4</v>
      </c>
      <c r="H1009">
        <v>0</v>
      </c>
      <c r="I1009">
        <v>0</v>
      </c>
      <c r="J1009">
        <v>0</v>
      </c>
      <c r="K1009">
        <v>0</v>
      </c>
      <c r="N1009">
        <v>8.4</v>
      </c>
    </row>
    <row r="1010" spans="1:14">
      <c r="A1010" t="s">
        <v>1385</v>
      </c>
      <c r="B1010">
        <v>2062</v>
      </c>
      <c r="C1010">
        <v>10</v>
      </c>
      <c r="D1010">
        <v>163</v>
      </c>
      <c r="E1010">
        <v>1</v>
      </c>
      <c r="F1010">
        <v>8.4</v>
      </c>
      <c r="H1010">
        <v>0</v>
      </c>
      <c r="I1010">
        <v>0</v>
      </c>
      <c r="J1010">
        <v>0</v>
      </c>
      <c r="K1010">
        <v>0</v>
      </c>
      <c r="N1010">
        <v>8.4</v>
      </c>
    </row>
    <row r="1011" spans="1:14">
      <c r="A1011" t="s">
        <v>1386</v>
      </c>
      <c r="B1011">
        <v>2023</v>
      </c>
      <c r="C1011">
        <v>4</v>
      </c>
      <c r="D1011">
        <v>7</v>
      </c>
      <c r="E1011">
        <v>0</v>
      </c>
      <c r="F1011">
        <v>0.5</v>
      </c>
      <c r="H1011">
        <v>0</v>
      </c>
      <c r="I1011">
        <v>0</v>
      </c>
      <c r="J1011">
        <v>0</v>
      </c>
      <c r="K1011">
        <v>0</v>
      </c>
      <c r="N1011">
        <v>0.5</v>
      </c>
    </row>
    <row r="1012" spans="1:14">
      <c r="A1012" t="s">
        <v>1387</v>
      </c>
      <c r="B1012">
        <v>2091</v>
      </c>
      <c r="C1012">
        <v>188</v>
      </c>
      <c r="D1012">
        <v>300</v>
      </c>
      <c r="E1012">
        <v>70</v>
      </c>
      <c r="F1012">
        <v>26.7</v>
      </c>
      <c r="H1012">
        <v>0</v>
      </c>
      <c r="I1012">
        <v>0</v>
      </c>
      <c r="J1012">
        <v>0</v>
      </c>
      <c r="K1012">
        <v>0</v>
      </c>
      <c r="N1012">
        <v>26.7</v>
      </c>
    </row>
    <row r="1013" spans="1:14">
      <c r="A1013" t="s">
        <v>1388</v>
      </c>
      <c r="B1013">
        <v>2802</v>
      </c>
      <c r="C1013">
        <v>542</v>
      </c>
      <c r="D1013">
        <v>224</v>
      </c>
      <c r="E1013">
        <v>35</v>
      </c>
      <c r="F1013">
        <v>28.6</v>
      </c>
      <c r="H1013">
        <v>0</v>
      </c>
      <c r="I1013">
        <v>0</v>
      </c>
      <c r="J1013">
        <v>0</v>
      </c>
      <c r="K1013">
        <v>0</v>
      </c>
      <c r="N1013">
        <v>28.6</v>
      </c>
    </row>
    <row r="1014" spans="1:14">
      <c r="A1014" t="s">
        <v>1389</v>
      </c>
      <c r="B1014">
        <v>2802</v>
      </c>
      <c r="C1014">
        <v>542</v>
      </c>
      <c r="D1014">
        <v>224</v>
      </c>
      <c r="E1014">
        <v>35</v>
      </c>
      <c r="F1014">
        <v>28.6</v>
      </c>
      <c r="H1014">
        <v>0</v>
      </c>
      <c r="I1014">
        <v>0</v>
      </c>
      <c r="J1014">
        <v>0</v>
      </c>
      <c r="K1014">
        <v>0</v>
      </c>
      <c r="N1014">
        <v>28.6</v>
      </c>
    </row>
    <row r="1015" spans="1:14">
      <c r="A1015" t="s">
        <v>1390</v>
      </c>
      <c r="B1015">
        <v>2740</v>
      </c>
      <c r="C1015">
        <v>0</v>
      </c>
      <c r="D1015">
        <v>2</v>
      </c>
      <c r="E1015">
        <v>3</v>
      </c>
      <c r="F1015">
        <v>0.2</v>
      </c>
      <c r="H1015">
        <v>0</v>
      </c>
      <c r="I1015">
        <v>0</v>
      </c>
      <c r="J1015">
        <v>0</v>
      </c>
      <c r="K1015">
        <v>0</v>
      </c>
      <c r="N1015">
        <v>0.2</v>
      </c>
    </row>
    <row r="1016" spans="1:14">
      <c r="A1016" t="s">
        <v>659</v>
      </c>
      <c r="B1016">
        <v>869</v>
      </c>
      <c r="C1016">
        <v>1</v>
      </c>
      <c r="D1016">
        <v>12</v>
      </c>
      <c r="E1016">
        <v>148</v>
      </c>
      <c r="F1016">
        <v>18.5</v>
      </c>
      <c r="G1016" t="s">
        <v>660</v>
      </c>
      <c r="H1016">
        <v>1</v>
      </c>
      <c r="I1016">
        <v>1</v>
      </c>
      <c r="J1016">
        <v>1</v>
      </c>
      <c r="K1016">
        <v>0</v>
      </c>
      <c r="L1016" t="s">
        <v>1608</v>
      </c>
      <c r="M1016" t="s">
        <v>1608</v>
      </c>
      <c r="N1016">
        <v>18.5</v>
      </c>
    </row>
    <row r="1017" spans="1:14">
      <c r="A1017" t="s">
        <v>673</v>
      </c>
      <c r="B1017">
        <v>148</v>
      </c>
      <c r="C1017">
        <v>0</v>
      </c>
      <c r="D1017">
        <v>408</v>
      </c>
      <c r="E1017">
        <v>0</v>
      </c>
      <c r="F1017">
        <v>36.299999999999997</v>
      </c>
      <c r="G1017" t="s">
        <v>674</v>
      </c>
      <c r="H1017">
        <v>1</v>
      </c>
      <c r="I1017">
        <v>1</v>
      </c>
      <c r="J1017">
        <v>1</v>
      </c>
      <c r="K1017">
        <v>0</v>
      </c>
      <c r="L1017" t="s">
        <v>1608</v>
      </c>
      <c r="M1017" t="s">
        <v>1608</v>
      </c>
      <c r="N1017">
        <v>36.299999999999997</v>
      </c>
    </row>
    <row r="1018" spans="1:14">
      <c r="A1018" t="s">
        <v>1391</v>
      </c>
      <c r="B1018">
        <v>2740</v>
      </c>
      <c r="C1018">
        <v>0</v>
      </c>
      <c r="D1018">
        <v>2</v>
      </c>
      <c r="E1018">
        <v>3</v>
      </c>
      <c r="F1018">
        <v>0.2</v>
      </c>
      <c r="H1018">
        <v>0</v>
      </c>
      <c r="I1018">
        <v>0</v>
      </c>
      <c r="J1018">
        <v>0</v>
      </c>
      <c r="K1018">
        <v>0</v>
      </c>
      <c r="N1018">
        <v>0.2</v>
      </c>
    </row>
    <row r="1019" spans="1:14">
      <c r="A1019" t="s">
        <v>1392</v>
      </c>
      <c r="B1019">
        <v>1371</v>
      </c>
      <c r="C1019">
        <v>240</v>
      </c>
      <c r="D1019">
        <v>11</v>
      </c>
      <c r="E1019">
        <v>9</v>
      </c>
      <c r="F1019">
        <v>19</v>
      </c>
      <c r="H1019">
        <v>0</v>
      </c>
      <c r="I1019">
        <v>0</v>
      </c>
      <c r="J1019">
        <v>0</v>
      </c>
      <c r="K1019">
        <v>0</v>
      </c>
      <c r="N1019">
        <v>19</v>
      </c>
    </row>
    <row r="1020" spans="1:14">
      <c r="A1020" t="s">
        <v>1393</v>
      </c>
      <c r="B1020">
        <v>1371</v>
      </c>
      <c r="C1020">
        <v>240</v>
      </c>
      <c r="D1020">
        <v>11</v>
      </c>
      <c r="E1020">
        <v>9</v>
      </c>
      <c r="F1020">
        <v>19</v>
      </c>
      <c r="H1020">
        <v>0</v>
      </c>
      <c r="I1020">
        <v>0</v>
      </c>
      <c r="J1020">
        <v>0</v>
      </c>
      <c r="K1020">
        <v>0</v>
      </c>
      <c r="N1020">
        <v>19</v>
      </c>
    </row>
    <row r="1021" spans="1:14">
      <c r="A1021" t="s">
        <v>1394</v>
      </c>
      <c r="B1021">
        <v>1344</v>
      </c>
      <c r="C1021">
        <v>61</v>
      </c>
      <c r="D1021">
        <v>101</v>
      </c>
      <c r="E1021">
        <v>0</v>
      </c>
      <c r="F1021">
        <v>12.1</v>
      </c>
      <c r="H1021">
        <v>0</v>
      </c>
      <c r="I1021">
        <v>0</v>
      </c>
      <c r="J1021">
        <v>0</v>
      </c>
      <c r="K1021">
        <v>0</v>
      </c>
      <c r="N1021">
        <v>12.1</v>
      </c>
    </row>
    <row r="1022" spans="1:14">
      <c r="A1022" t="s">
        <v>1395</v>
      </c>
      <c r="B1022">
        <v>1695</v>
      </c>
      <c r="C1022">
        <v>2</v>
      </c>
      <c r="D1022">
        <v>51</v>
      </c>
      <c r="E1022">
        <v>0</v>
      </c>
      <c r="F1022">
        <v>3.1</v>
      </c>
      <c r="H1022">
        <v>0</v>
      </c>
      <c r="I1022">
        <v>0</v>
      </c>
      <c r="J1022">
        <v>0</v>
      </c>
      <c r="K1022">
        <v>0</v>
      </c>
      <c r="N1022">
        <v>3.1</v>
      </c>
    </row>
    <row r="1023" spans="1:14">
      <c r="A1023" t="s">
        <v>1396</v>
      </c>
      <c r="B1023">
        <v>1695</v>
      </c>
      <c r="C1023">
        <v>2</v>
      </c>
      <c r="D1023">
        <v>51</v>
      </c>
      <c r="E1023">
        <v>0</v>
      </c>
      <c r="F1023">
        <v>3.1</v>
      </c>
      <c r="H1023">
        <v>0</v>
      </c>
      <c r="I1023">
        <v>0</v>
      </c>
      <c r="J1023">
        <v>0</v>
      </c>
      <c r="K1023">
        <v>0</v>
      </c>
      <c r="N1023">
        <v>3.1</v>
      </c>
    </row>
    <row r="1024" spans="1:14">
      <c r="A1024" t="s">
        <v>1397</v>
      </c>
      <c r="B1024">
        <v>1695</v>
      </c>
      <c r="C1024">
        <v>2</v>
      </c>
      <c r="D1024">
        <v>51</v>
      </c>
      <c r="E1024">
        <v>0</v>
      </c>
      <c r="F1024">
        <v>3.1</v>
      </c>
      <c r="H1024">
        <v>0</v>
      </c>
      <c r="I1024">
        <v>0</v>
      </c>
      <c r="J1024">
        <v>0</v>
      </c>
      <c r="K1024">
        <v>0</v>
      </c>
      <c r="N1024">
        <v>3.1</v>
      </c>
    </row>
    <row r="1025" spans="1:14">
      <c r="A1025" t="s">
        <v>1398</v>
      </c>
      <c r="B1025">
        <v>1230</v>
      </c>
      <c r="C1025">
        <v>12</v>
      </c>
      <c r="D1025">
        <v>23</v>
      </c>
      <c r="E1025">
        <v>4</v>
      </c>
      <c r="F1025">
        <v>3.2</v>
      </c>
      <c r="H1025">
        <v>0</v>
      </c>
      <c r="I1025">
        <v>0</v>
      </c>
      <c r="J1025">
        <v>0</v>
      </c>
      <c r="K1025">
        <v>0</v>
      </c>
      <c r="N1025">
        <v>3.2</v>
      </c>
    </row>
    <row r="1026" spans="1:14">
      <c r="A1026" t="s">
        <v>1399</v>
      </c>
      <c r="B1026">
        <v>691</v>
      </c>
      <c r="C1026">
        <v>12</v>
      </c>
      <c r="D1026">
        <v>20</v>
      </c>
      <c r="E1026">
        <v>12</v>
      </c>
      <c r="F1026">
        <v>6.4</v>
      </c>
      <c r="H1026">
        <v>0</v>
      </c>
      <c r="I1026">
        <v>0</v>
      </c>
      <c r="J1026">
        <v>0</v>
      </c>
      <c r="K1026">
        <v>0</v>
      </c>
      <c r="N1026">
        <v>6.4</v>
      </c>
    </row>
    <row r="1027" spans="1:14">
      <c r="A1027" t="s">
        <v>1400</v>
      </c>
      <c r="B1027">
        <v>2032</v>
      </c>
      <c r="C1027">
        <v>8</v>
      </c>
      <c r="D1027">
        <v>66</v>
      </c>
      <c r="E1027">
        <v>73</v>
      </c>
      <c r="F1027">
        <v>7.2</v>
      </c>
      <c r="H1027">
        <v>0</v>
      </c>
      <c r="I1027">
        <v>0</v>
      </c>
      <c r="J1027">
        <v>0</v>
      </c>
      <c r="K1027">
        <v>0</v>
      </c>
      <c r="N1027">
        <v>7.2</v>
      </c>
    </row>
    <row r="1028" spans="1:14">
      <c r="A1028" t="s">
        <v>675</v>
      </c>
      <c r="B1028">
        <v>4165</v>
      </c>
      <c r="C1028">
        <v>615</v>
      </c>
      <c r="D1028">
        <v>259</v>
      </c>
      <c r="E1028">
        <v>85</v>
      </c>
      <c r="F1028">
        <v>23</v>
      </c>
      <c r="G1028" t="s">
        <v>676</v>
      </c>
      <c r="H1028">
        <v>1</v>
      </c>
      <c r="I1028">
        <v>1</v>
      </c>
      <c r="J1028">
        <v>1</v>
      </c>
      <c r="K1028">
        <v>0</v>
      </c>
      <c r="L1028" t="s">
        <v>1608</v>
      </c>
      <c r="M1028" t="s">
        <v>1608</v>
      </c>
      <c r="N1028">
        <v>23</v>
      </c>
    </row>
    <row r="1029" spans="1:14">
      <c r="A1029" t="s">
        <v>1401</v>
      </c>
      <c r="B1029">
        <v>1406</v>
      </c>
      <c r="C1029">
        <v>54</v>
      </c>
      <c r="D1029">
        <v>16</v>
      </c>
      <c r="E1029">
        <v>4</v>
      </c>
      <c r="F1029">
        <v>5.3</v>
      </c>
      <c r="H1029">
        <v>1</v>
      </c>
      <c r="I1029">
        <v>0</v>
      </c>
      <c r="J1029">
        <v>1</v>
      </c>
      <c r="K1029">
        <v>0</v>
      </c>
      <c r="N1029">
        <v>5.3</v>
      </c>
    </row>
    <row r="1030" spans="1:14">
      <c r="A1030" t="s">
        <v>1402</v>
      </c>
      <c r="B1030">
        <v>3626</v>
      </c>
      <c r="C1030">
        <v>0</v>
      </c>
      <c r="D1030">
        <v>153</v>
      </c>
      <c r="E1030">
        <v>4</v>
      </c>
      <c r="F1030">
        <v>4.3</v>
      </c>
      <c r="H1030">
        <v>0</v>
      </c>
      <c r="I1030">
        <v>0</v>
      </c>
      <c r="J1030">
        <v>0</v>
      </c>
      <c r="K1030">
        <v>0</v>
      </c>
      <c r="N1030">
        <v>4.3</v>
      </c>
    </row>
    <row r="1031" spans="1:14">
      <c r="A1031" t="s">
        <v>1403</v>
      </c>
      <c r="B1031">
        <v>3116</v>
      </c>
      <c r="C1031">
        <v>2</v>
      </c>
      <c r="D1031">
        <v>23</v>
      </c>
      <c r="E1031">
        <v>3</v>
      </c>
      <c r="F1031">
        <v>0.9</v>
      </c>
      <c r="H1031">
        <v>0</v>
      </c>
      <c r="I1031">
        <v>0</v>
      </c>
      <c r="J1031">
        <v>0</v>
      </c>
      <c r="K1031">
        <v>0</v>
      </c>
      <c r="N1031">
        <v>0.9</v>
      </c>
    </row>
    <row r="1032" spans="1:14">
      <c r="A1032" t="s">
        <v>1404</v>
      </c>
      <c r="B1032">
        <v>2070</v>
      </c>
      <c r="C1032">
        <v>3</v>
      </c>
      <c r="D1032">
        <v>7</v>
      </c>
      <c r="E1032">
        <v>3</v>
      </c>
      <c r="F1032">
        <v>0.6</v>
      </c>
      <c r="H1032">
        <v>0</v>
      </c>
      <c r="I1032">
        <v>0</v>
      </c>
      <c r="J1032">
        <v>0</v>
      </c>
      <c r="K1032">
        <v>0</v>
      </c>
      <c r="N1032">
        <v>0.6</v>
      </c>
    </row>
    <row r="1033" spans="1:14">
      <c r="A1033" t="s">
        <v>1405</v>
      </c>
      <c r="B1033">
        <v>954</v>
      </c>
      <c r="C1033">
        <v>0</v>
      </c>
      <c r="D1033">
        <v>7</v>
      </c>
      <c r="E1033">
        <v>0</v>
      </c>
      <c r="F1033">
        <v>0.7</v>
      </c>
      <c r="H1033">
        <v>0</v>
      </c>
      <c r="I1033">
        <v>0</v>
      </c>
      <c r="J1033">
        <v>0</v>
      </c>
      <c r="K1033">
        <v>0</v>
      </c>
      <c r="N1033">
        <v>0.7</v>
      </c>
    </row>
    <row r="1034" spans="1:14">
      <c r="A1034" t="s">
        <v>1406</v>
      </c>
      <c r="B1034">
        <v>1845</v>
      </c>
      <c r="C1034">
        <v>45</v>
      </c>
      <c r="D1034">
        <v>51</v>
      </c>
      <c r="E1034">
        <v>3</v>
      </c>
      <c r="F1034">
        <v>5.4</v>
      </c>
      <c r="H1034">
        <v>0</v>
      </c>
      <c r="I1034">
        <v>0</v>
      </c>
      <c r="J1034">
        <v>0</v>
      </c>
      <c r="K1034">
        <v>0</v>
      </c>
      <c r="N1034">
        <v>5.4</v>
      </c>
    </row>
    <row r="1035" spans="1:14">
      <c r="A1035" t="s">
        <v>1407</v>
      </c>
      <c r="B1035">
        <v>364</v>
      </c>
      <c r="C1035">
        <v>149</v>
      </c>
      <c r="D1035">
        <v>100</v>
      </c>
      <c r="E1035">
        <v>5</v>
      </c>
      <c r="F1035">
        <v>69.8</v>
      </c>
      <c r="H1035">
        <v>0</v>
      </c>
      <c r="I1035">
        <v>0</v>
      </c>
      <c r="J1035">
        <v>0</v>
      </c>
      <c r="K1035">
        <v>0</v>
      </c>
      <c r="N1035">
        <v>69.8</v>
      </c>
    </row>
    <row r="1036" spans="1:14">
      <c r="A1036" t="s">
        <v>1408</v>
      </c>
      <c r="B1036">
        <v>669</v>
      </c>
      <c r="C1036">
        <v>4</v>
      </c>
      <c r="D1036">
        <v>48</v>
      </c>
      <c r="E1036">
        <v>3</v>
      </c>
      <c r="F1036">
        <v>8.1999999999999993</v>
      </c>
      <c r="H1036">
        <v>0</v>
      </c>
      <c r="I1036">
        <v>0</v>
      </c>
      <c r="J1036">
        <v>0</v>
      </c>
      <c r="K1036">
        <v>0</v>
      </c>
      <c r="N1036">
        <v>8.1999999999999993</v>
      </c>
    </row>
    <row r="1037" spans="1:14">
      <c r="A1037" t="s">
        <v>1409</v>
      </c>
      <c r="B1037">
        <v>669</v>
      </c>
      <c r="C1037">
        <v>4</v>
      </c>
      <c r="D1037">
        <v>48</v>
      </c>
      <c r="E1037">
        <v>3</v>
      </c>
      <c r="F1037">
        <v>8.1999999999999993</v>
      </c>
      <c r="H1037">
        <v>0</v>
      </c>
      <c r="I1037">
        <v>0</v>
      </c>
      <c r="J1037">
        <v>0</v>
      </c>
      <c r="K1037">
        <v>0</v>
      </c>
      <c r="N1037">
        <v>8.1999999999999993</v>
      </c>
    </row>
    <row r="1038" spans="1:14">
      <c r="A1038" t="s">
        <v>1410</v>
      </c>
      <c r="B1038">
        <v>2028</v>
      </c>
      <c r="C1038">
        <v>0</v>
      </c>
      <c r="D1038">
        <v>306</v>
      </c>
      <c r="E1038">
        <v>542</v>
      </c>
      <c r="F1038">
        <v>41.8</v>
      </c>
      <c r="H1038">
        <v>0</v>
      </c>
      <c r="I1038">
        <v>0</v>
      </c>
      <c r="J1038">
        <v>0</v>
      </c>
      <c r="K1038">
        <v>0</v>
      </c>
      <c r="N1038">
        <v>41.8</v>
      </c>
    </row>
    <row r="1039" spans="1:14">
      <c r="A1039" t="s">
        <v>1410</v>
      </c>
      <c r="B1039">
        <v>2028</v>
      </c>
      <c r="C1039">
        <v>0</v>
      </c>
      <c r="D1039">
        <v>306</v>
      </c>
      <c r="E1039">
        <v>542</v>
      </c>
      <c r="F1039">
        <v>41.8</v>
      </c>
      <c r="H1039">
        <v>0</v>
      </c>
      <c r="I1039">
        <v>0</v>
      </c>
      <c r="J1039">
        <v>0</v>
      </c>
      <c r="K1039">
        <v>0</v>
      </c>
      <c r="N1039">
        <v>41.8</v>
      </c>
    </row>
    <row r="1040" spans="1:14">
      <c r="A1040" t="s">
        <v>1410</v>
      </c>
      <c r="B1040">
        <v>2028</v>
      </c>
      <c r="C1040">
        <v>0</v>
      </c>
      <c r="D1040">
        <v>306</v>
      </c>
      <c r="E1040">
        <v>542</v>
      </c>
      <c r="F1040">
        <v>41.8</v>
      </c>
      <c r="H1040">
        <v>0</v>
      </c>
      <c r="I1040">
        <v>0</v>
      </c>
      <c r="J1040">
        <v>0</v>
      </c>
      <c r="K1040">
        <v>0</v>
      </c>
      <c r="N1040">
        <v>41.8</v>
      </c>
    </row>
    <row r="1041" spans="1:14">
      <c r="A1041" t="s">
        <v>1411</v>
      </c>
      <c r="B1041">
        <v>430</v>
      </c>
      <c r="C1041">
        <v>0</v>
      </c>
      <c r="D1041">
        <v>152</v>
      </c>
      <c r="E1041">
        <v>262</v>
      </c>
      <c r="F1041">
        <v>96.3</v>
      </c>
      <c r="H1041">
        <v>0</v>
      </c>
      <c r="I1041">
        <v>0</v>
      </c>
      <c r="J1041">
        <v>0</v>
      </c>
      <c r="K1041">
        <v>0</v>
      </c>
      <c r="N1041">
        <v>96.3</v>
      </c>
    </row>
    <row r="1042" spans="1:14">
      <c r="A1042" t="s">
        <v>1412</v>
      </c>
      <c r="B1042">
        <v>2058</v>
      </c>
      <c r="C1042">
        <v>1526</v>
      </c>
      <c r="D1042">
        <v>886</v>
      </c>
      <c r="E1042">
        <v>31</v>
      </c>
      <c r="F1042">
        <v>84.2</v>
      </c>
      <c r="H1042">
        <v>0</v>
      </c>
      <c r="I1042">
        <v>0</v>
      </c>
      <c r="J1042">
        <v>1</v>
      </c>
      <c r="K1042">
        <v>0</v>
      </c>
      <c r="N1042">
        <v>84.2</v>
      </c>
    </row>
    <row r="1043" spans="1:14">
      <c r="A1043" t="s">
        <v>1413</v>
      </c>
      <c r="B1043">
        <v>2196</v>
      </c>
      <c r="C1043">
        <v>108</v>
      </c>
      <c r="D1043">
        <v>642</v>
      </c>
      <c r="E1043">
        <v>339</v>
      </c>
      <c r="F1043">
        <v>49.6</v>
      </c>
      <c r="H1043">
        <v>0</v>
      </c>
      <c r="I1043">
        <v>0</v>
      </c>
      <c r="J1043">
        <v>0</v>
      </c>
      <c r="K1043">
        <v>0</v>
      </c>
      <c r="N1043">
        <v>49.6</v>
      </c>
    </row>
    <row r="1044" spans="1:14">
      <c r="A1044" t="s">
        <v>1414</v>
      </c>
      <c r="B1044">
        <v>862</v>
      </c>
      <c r="C1044">
        <v>736</v>
      </c>
      <c r="D1044">
        <v>80</v>
      </c>
      <c r="E1044">
        <v>16</v>
      </c>
      <c r="F1044">
        <v>96.5</v>
      </c>
      <c r="H1044">
        <v>0</v>
      </c>
      <c r="I1044">
        <v>0</v>
      </c>
      <c r="J1044">
        <v>0</v>
      </c>
      <c r="K1044">
        <v>0</v>
      </c>
      <c r="N1044">
        <v>96.5</v>
      </c>
    </row>
    <row r="1045" spans="1:14">
      <c r="A1045" t="s">
        <v>1415</v>
      </c>
      <c r="B1045">
        <v>430</v>
      </c>
      <c r="C1045">
        <v>0</v>
      </c>
      <c r="D1045">
        <v>152</v>
      </c>
      <c r="E1045">
        <v>262</v>
      </c>
      <c r="F1045">
        <v>96.3</v>
      </c>
      <c r="H1045">
        <v>0</v>
      </c>
      <c r="I1045">
        <v>0</v>
      </c>
      <c r="J1045">
        <v>0</v>
      </c>
      <c r="K1045">
        <v>0</v>
      </c>
      <c r="N1045">
        <v>96.3</v>
      </c>
    </row>
    <row r="1046" spans="1:14">
      <c r="A1046" t="s">
        <v>116</v>
      </c>
      <c r="B1046">
        <v>788</v>
      </c>
      <c r="C1046">
        <v>1</v>
      </c>
      <c r="D1046">
        <v>2</v>
      </c>
      <c r="E1046">
        <v>0</v>
      </c>
      <c r="F1046">
        <v>0.4</v>
      </c>
      <c r="G1046" t="s">
        <v>117</v>
      </c>
      <c r="H1046">
        <v>0</v>
      </c>
      <c r="I1046">
        <v>0</v>
      </c>
      <c r="J1046">
        <v>0</v>
      </c>
      <c r="K1046">
        <v>0</v>
      </c>
      <c r="N1046">
        <v>0.4</v>
      </c>
    </row>
    <row r="1047" spans="1:14">
      <c r="A1047" t="s">
        <v>1416</v>
      </c>
      <c r="B1047">
        <v>3680</v>
      </c>
      <c r="C1047">
        <v>6</v>
      </c>
      <c r="D1047">
        <v>103</v>
      </c>
      <c r="E1047">
        <v>16</v>
      </c>
      <c r="F1047">
        <v>3.4</v>
      </c>
      <c r="H1047">
        <v>0</v>
      </c>
      <c r="I1047">
        <v>0</v>
      </c>
      <c r="J1047">
        <v>0</v>
      </c>
      <c r="K1047">
        <v>0</v>
      </c>
      <c r="N1047">
        <v>3.4</v>
      </c>
    </row>
    <row r="1048" spans="1:14">
      <c r="A1048" t="s">
        <v>1417</v>
      </c>
      <c r="B1048">
        <v>1162</v>
      </c>
      <c r="C1048">
        <v>27</v>
      </c>
      <c r="D1048">
        <v>676</v>
      </c>
      <c r="E1048">
        <v>265</v>
      </c>
      <c r="F1048">
        <v>83.3</v>
      </c>
      <c r="H1048">
        <v>0</v>
      </c>
      <c r="I1048">
        <v>0</v>
      </c>
      <c r="J1048">
        <v>0</v>
      </c>
      <c r="K1048">
        <v>0</v>
      </c>
      <c r="N1048">
        <v>83.3</v>
      </c>
    </row>
    <row r="1049" spans="1:14">
      <c r="A1049" t="s">
        <v>1417</v>
      </c>
      <c r="B1049">
        <v>1162</v>
      </c>
      <c r="C1049">
        <v>27</v>
      </c>
      <c r="D1049">
        <v>676</v>
      </c>
      <c r="E1049">
        <v>265</v>
      </c>
      <c r="F1049">
        <v>83.3</v>
      </c>
      <c r="H1049">
        <v>0</v>
      </c>
      <c r="I1049">
        <v>0</v>
      </c>
      <c r="J1049">
        <v>0</v>
      </c>
      <c r="K1049">
        <v>0</v>
      </c>
      <c r="N1049">
        <v>83.3</v>
      </c>
    </row>
    <row r="1050" spans="1:14">
      <c r="A1050" t="s">
        <v>1417</v>
      </c>
      <c r="B1050">
        <v>1162</v>
      </c>
      <c r="C1050">
        <v>27</v>
      </c>
      <c r="D1050">
        <v>676</v>
      </c>
      <c r="E1050">
        <v>265</v>
      </c>
      <c r="F1050">
        <v>83.3</v>
      </c>
      <c r="H1050">
        <v>0</v>
      </c>
      <c r="I1050">
        <v>0</v>
      </c>
      <c r="J1050">
        <v>0</v>
      </c>
      <c r="K1050">
        <v>0</v>
      </c>
      <c r="N1050">
        <v>83.3</v>
      </c>
    </row>
    <row r="1051" spans="1:14">
      <c r="A1051" t="s">
        <v>1417</v>
      </c>
      <c r="B1051">
        <v>1162</v>
      </c>
      <c r="C1051">
        <v>27</v>
      </c>
      <c r="D1051">
        <v>676</v>
      </c>
      <c r="E1051">
        <v>265</v>
      </c>
      <c r="F1051">
        <v>83.3</v>
      </c>
      <c r="H1051">
        <v>0</v>
      </c>
      <c r="I1051">
        <v>0</v>
      </c>
      <c r="J1051">
        <v>0</v>
      </c>
      <c r="K1051">
        <v>0</v>
      </c>
      <c r="N1051">
        <v>83.3</v>
      </c>
    </row>
    <row r="1052" spans="1:14">
      <c r="A1052" t="s">
        <v>1417</v>
      </c>
      <c r="B1052">
        <v>1162</v>
      </c>
      <c r="C1052">
        <v>27</v>
      </c>
      <c r="D1052">
        <v>676</v>
      </c>
      <c r="E1052">
        <v>265</v>
      </c>
      <c r="F1052">
        <v>83.3</v>
      </c>
      <c r="H1052">
        <v>0</v>
      </c>
      <c r="I1052">
        <v>0</v>
      </c>
      <c r="J1052">
        <v>0</v>
      </c>
      <c r="K1052">
        <v>0</v>
      </c>
      <c r="N1052">
        <v>83.3</v>
      </c>
    </row>
    <row r="1053" spans="1:14">
      <c r="A1053" t="s">
        <v>1417</v>
      </c>
      <c r="B1053">
        <v>1162</v>
      </c>
      <c r="C1053">
        <v>27</v>
      </c>
      <c r="D1053">
        <v>676</v>
      </c>
      <c r="E1053">
        <v>265</v>
      </c>
      <c r="F1053">
        <v>83.3</v>
      </c>
      <c r="H1053">
        <v>0</v>
      </c>
      <c r="I1053">
        <v>0</v>
      </c>
      <c r="J1053">
        <v>0</v>
      </c>
      <c r="K1053">
        <v>0</v>
      </c>
      <c r="N1053">
        <v>83.3</v>
      </c>
    </row>
    <row r="1054" spans="1:14">
      <c r="A1054" t="s">
        <v>1417</v>
      </c>
      <c r="B1054">
        <v>1162</v>
      </c>
      <c r="C1054">
        <v>27</v>
      </c>
      <c r="D1054">
        <v>676</v>
      </c>
      <c r="E1054">
        <v>265</v>
      </c>
      <c r="F1054">
        <v>83.3</v>
      </c>
      <c r="H1054">
        <v>0</v>
      </c>
      <c r="I1054">
        <v>0</v>
      </c>
      <c r="J1054">
        <v>0</v>
      </c>
      <c r="K1054">
        <v>0</v>
      </c>
      <c r="N1054">
        <v>83.3</v>
      </c>
    </row>
    <row r="1055" spans="1:14">
      <c r="A1055" t="s">
        <v>1418</v>
      </c>
      <c r="B1055">
        <v>4433</v>
      </c>
      <c r="C1055">
        <v>121</v>
      </c>
      <c r="D1055">
        <v>43</v>
      </c>
      <c r="E1055">
        <v>144</v>
      </c>
      <c r="F1055">
        <v>6.9</v>
      </c>
      <c r="H1055">
        <v>0</v>
      </c>
      <c r="I1055">
        <v>0</v>
      </c>
      <c r="J1055">
        <v>0</v>
      </c>
      <c r="K1055">
        <v>0</v>
      </c>
      <c r="N1055">
        <v>6.9</v>
      </c>
    </row>
    <row r="1056" spans="1:14">
      <c r="A1056" t="s">
        <v>1419</v>
      </c>
      <c r="B1056">
        <v>2020</v>
      </c>
      <c r="C1056">
        <v>6</v>
      </c>
      <c r="D1056">
        <v>109</v>
      </c>
      <c r="E1056">
        <v>9</v>
      </c>
      <c r="F1056">
        <v>6.1</v>
      </c>
      <c r="H1056">
        <v>0</v>
      </c>
      <c r="I1056">
        <v>0</v>
      </c>
      <c r="J1056">
        <v>0</v>
      </c>
      <c r="K1056">
        <v>0</v>
      </c>
      <c r="N1056">
        <v>6.1</v>
      </c>
    </row>
    <row r="1057" spans="1:14">
      <c r="A1057" t="s">
        <v>218</v>
      </c>
      <c r="B1057">
        <v>1536</v>
      </c>
      <c r="C1057">
        <v>0</v>
      </c>
      <c r="D1057">
        <v>250</v>
      </c>
      <c r="E1057">
        <v>375</v>
      </c>
      <c r="F1057">
        <v>40.700000000000003</v>
      </c>
      <c r="H1057">
        <v>0</v>
      </c>
      <c r="I1057">
        <v>0</v>
      </c>
      <c r="J1057">
        <v>0</v>
      </c>
      <c r="K1057">
        <v>0</v>
      </c>
      <c r="N1057">
        <v>40.700000000000003</v>
      </c>
    </row>
    <row r="1058" spans="1:14">
      <c r="A1058" t="s">
        <v>1420</v>
      </c>
      <c r="B1058">
        <v>5493</v>
      </c>
      <c r="C1058">
        <v>111</v>
      </c>
      <c r="D1058">
        <v>151</v>
      </c>
      <c r="E1058">
        <v>3</v>
      </c>
      <c r="F1058">
        <v>4.8</v>
      </c>
      <c r="H1058">
        <v>0</v>
      </c>
      <c r="I1058">
        <v>0</v>
      </c>
      <c r="J1058">
        <v>0</v>
      </c>
      <c r="K1058">
        <v>0</v>
      </c>
      <c r="N1058">
        <v>4.8</v>
      </c>
    </row>
    <row r="1059" spans="1:14">
      <c r="A1059" t="s">
        <v>1421</v>
      </c>
      <c r="B1059">
        <v>2605</v>
      </c>
      <c r="C1059">
        <v>12</v>
      </c>
      <c r="D1059">
        <v>13</v>
      </c>
      <c r="E1059">
        <v>9</v>
      </c>
      <c r="F1059">
        <v>1.3</v>
      </c>
      <c r="H1059">
        <v>0</v>
      </c>
      <c r="I1059">
        <v>0</v>
      </c>
      <c r="J1059">
        <v>0</v>
      </c>
      <c r="K1059">
        <v>0</v>
      </c>
      <c r="N1059">
        <v>1.3</v>
      </c>
    </row>
    <row r="1060" spans="1:14">
      <c r="A1060" t="s">
        <v>1422</v>
      </c>
      <c r="B1060">
        <v>2605</v>
      </c>
      <c r="C1060">
        <v>12</v>
      </c>
      <c r="D1060">
        <v>13</v>
      </c>
      <c r="E1060">
        <v>9</v>
      </c>
      <c r="F1060">
        <v>1.3</v>
      </c>
      <c r="H1060">
        <v>0</v>
      </c>
      <c r="I1060">
        <v>0</v>
      </c>
      <c r="J1060">
        <v>0</v>
      </c>
      <c r="K1060">
        <v>0</v>
      </c>
      <c r="N1060">
        <v>1.3</v>
      </c>
    </row>
    <row r="1061" spans="1:14">
      <c r="A1061" t="s">
        <v>1423</v>
      </c>
      <c r="B1061">
        <v>3316</v>
      </c>
      <c r="C1061">
        <v>23</v>
      </c>
      <c r="D1061">
        <v>81</v>
      </c>
      <c r="E1061">
        <v>9</v>
      </c>
      <c r="F1061">
        <v>3.4</v>
      </c>
      <c r="H1061">
        <v>0</v>
      </c>
      <c r="I1061">
        <v>0</v>
      </c>
      <c r="J1061">
        <v>0</v>
      </c>
      <c r="K1061">
        <v>0</v>
      </c>
      <c r="N1061">
        <v>3.4</v>
      </c>
    </row>
    <row r="1062" spans="1:14">
      <c r="A1062" t="s">
        <v>1423</v>
      </c>
      <c r="B1062">
        <v>5493</v>
      </c>
      <c r="C1062">
        <v>111</v>
      </c>
      <c r="D1062">
        <v>151</v>
      </c>
      <c r="E1062">
        <v>3</v>
      </c>
      <c r="F1062">
        <v>4.8</v>
      </c>
      <c r="H1062">
        <v>0</v>
      </c>
      <c r="I1062">
        <v>0</v>
      </c>
      <c r="J1062">
        <v>0</v>
      </c>
      <c r="K1062">
        <v>0</v>
      </c>
      <c r="N1062">
        <v>4.8</v>
      </c>
    </row>
    <row r="1063" spans="1:14">
      <c r="A1063" t="s">
        <v>1423</v>
      </c>
      <c r="B1063">
        <v>834</v>
      </c>
      <c r="C1063">
        <v>23</v>
      </c>
      <c r="D1063">
        <v>7</v>
      </c>
      <c r="E1063">
        <v>7</v>
      </c>
      <c r="F1063">
        <v>4.4000000000000004</v>
      </c>
      <c r="H1063">
        <v>0</v>
      </c>
      <c r="I1063">
        <v>0</v>
      </c>
      <c r="J1063">
        <v>0</v>
      </c>
      <c r="K1063">
        <v>0</v>
      </c>
      <c r="N1063">
        <v>4.4000000000000004</v>
      </c>
    </row>
    <row r="1064" spans="1:14">
      <c r="A1064" t="s">
        <v>1424</v>
      </c>
      <c r="B1064">
        <v>2302</v>
      </c>
      <c r="C1064">
        <v>28</v>
      </c>
      <c r="D1064">
        <v>23</v>
      </c>
      <c r="E1064">
        <v>0</v>
      </c>
      <c r="F1064">
        <v>2.2000000000000002</v>
      </c>
      <c r="H1064">
        <v>0</v>
      </c>
      <c r="I1064">
        <v>0</v>
      </c>
      <c r="J1064">
        <v>0</v>
      </c>
      <c r="K1064">
        <v>0</v>
      </c>
      <c r="N1064">
        <v>2.2000000000000002</v>
      </c>
    </row>
    <row r="1065" spans="1:14">
      <c r="A1065" t="s">
        <v>1425</v>
      </c>
      <c r="B1065">
        <v>2302</v>
      </c>
      <c r="C1065">
        <v>28</v>
      </c>
      <c r="D1065">
        <v>23</v>
      </c>
      <c r="E1065">
        <v>0</v>
      </c>
      <c r="F1065">
        <v>2.2000000000000002</v>
      </c>
      <c r="H1065">
        <v>0</v>
      </c>
      <c r="I1065">
        <v>0</v>
      </c>
      <c r="J1065">
        <v>0</v>
      </c>
      <c r="K1065">
        <v>0</v>
      </c>
      <c r="N1065">
        <v>2.2000000000000002</v>
      </c>
    </row>
    <row r="1066" spans="1:14">
      <c r="A1066" t="s">
        <v>1426</v>
      </c>
      <c r="B1066">
        <v>1165</v>
      </c>
      <c r="C1066">
        <v>12</v>
      </c>
      <c r="D1066">
        <v>17</v>
      </c>
      <c r="E1066">
        <v>0</v>
      </c>
      <c r="F1066">
        <v>2.5</v>
      </c>
      <c r="H1066">
        <v>0</v>
      </c>
      <c r="I1066">
        <v>0</v>
      </c>
      <c r="J1066">
        <v>0</v>
      </c>
      <c r="K1066">
        <v>0</v>
      </c>
      <c r="N1066">
        <v>2.5</v>
      </c>
    </row>
    <row r="1067" spans="1:14">
      <c r="A1067" t="s">
        <v>1426</v>
      </c>
      <c r="B1067">
        <v>2302</v>
      </c>
      <c r="C1067">
        <v>28</v>
      </c>
      <c r="D1067">
        <v>23</v>
      </c>
      <c r="E1067">
        <v>0</v>
      </c>
      <c r="F1067">
        <v>2.2000000000000002</v>
      </c>
      <c r="H1067">
        <v>0</v>
      </c>
      <c r="I1067">
        <v>0</v>
      </c>
      <c r="J1067">
        <v>0</v>
      </c>
      <c r="K1067">
        <v>0</v>
      </c>
      <c r="N1067">
        <v>2.2000000000000002</v>
      </c>
    </row>
    <row r="1068" spans="1:14">
      <c r="A1068" t="s">
        <v>1427</v>
      </c>
      <c r="B1068">
        <v>1165</v>
      </c>
      <c r="C1068">
        <v>12</v>
      </c>
      <c r="D1068">
        <v>17</v>
      </c>
      <c r="E1068">
        <v>0</v>
      </c>
      <c r="F1068">
        <v>2.5</v>
      </c>
      <c r="H1068">
        <v>0</v>
      </c>
      <c r="I1068">
        <v>0</v>
      </c>
      <c r="J1068">
        <v>0</v>
      </c>
      <c r="K1068">
        <v>0</v>
      </c>
      <c r="N1068">
        <v>2.5</v>
      </c>
    </row>
    <row r="1069" spans="1:14">
      <c r="A1069" t="s">
        <v>1428</v>
      </c>
      <c r="B1069">
        <v>739</v>
      </c>
      <c r="C1069">
        <v>69</v>
      </c>
      <c r="D1069">
        <v>606</v>
      </c>
      <c r="E1069">
        <v>5</v>
      </c>
      <c r="F1069">
        <v>92</v>
      </c>
      <c r="H1069">
        <v>0</v>
      </c>
      <c r="I1069">
        <v>0</v>
      </c>
      <c r="J1069">
        <v>0</v>
      </c>
      <c r="K1069">
        <v>0</v>
      </c>
      <c r="N1069">
        <v>92</v>
      </c>
    </row>
    <row r="1070" spans="1:14">
      <c r="A1070" t="s">
        <v>841</v>
      </c>
      <c r="B1070">
        <v>2493</v>
      </c>
      <c r="C1070">
        <v>11</v>
      </c>
      <c r="D1070">
        <v>13</v>
      </c>
      <c r="E1070">
        <v>55</v>
      </c>
      <c r="F1070">
        <v>3.2</v>
      </c>
      <c r="G1070" t="s">
        <v>842</v>
      </c>
      <c r="H1070">
        <v>0</v>
      </c>
      <c r="I1070">
        <v>0</v>
      </c>
      <c r="J1070">
        <v>1</v>
      </c>
      <c r="K1070">
        <v>0</v>
      </c>
      <c r="M1070" t="s">
        <v>1608</v>
      </c>
      <c r="N1070">
        <v>3.2</v>
      </c>
    </row>
    <row r="1071" spans="1:14">
      <c r="A1071" t="s">
        <v>1429</v>
      </c>
      <c r="B1071">
        <v>2062</v>
      </c>
      <c r="C1071">
        <v>10</v>
      </c>
      <c r="D1071">
        <v>163</v>
      </c>
      <c r="E1071">
        <v>1</v>
      </c>
      <c r="F1071">
        <v>8.4</v>
      </c>
      <c r="H1071">
        <v>0</v>
      </c>
      <c r="I1071">
        <v>0</v>
      </c>
      <c r="J1071">
        <v>0</v>
      </c>
      <c r="K1071">
        <v>0</v>
      </c>
      <c r="N1071">
        <v>8.4</v>
      </c>
    </row>
    <row r="1072" spans="1:14">
      <c r="A1072" t="s">
        <v>850</v>
      </c>
      <c r="B1072">
        <v>2062</v>
      </c>
      <c r="C1072">
        <v>10</v>
      </c>
      <c r="D1072">
        <v>163</v>
      </c>
      <c r="E1072">
        <v>1</v>
      </c>
      <c r="F1072">
        <v>8.4</v>
      </c>
      <c r="H1072">
        <v>0</v>
      </c>
      <c r="I1072">
        <v>0</v>
      </c>
      <c r="J1072">
        <v>0</v>
      </c>
      <c r="K1072">
        <v>0</v>
      </c>
      <c r="N1072">
        <v>8.4</v>
      </c>
    </row>
    <row r="1073" spans="1:14">
      <c r="A1073" t="s">
        <v>753</v>
      </c>
      <c r="B1073">
        <v>4942</v>
      </c>
      <c r="C1073">
        <v>25</v>
      </c>
      <c r="D1073">
        <v>144</v>
      </c>
      <c r="E1073">
        <v>213</v>
      </c>
      <c r="F1073">
        <v>7.7</v>
      </c>
      <c r="G1073" t="s">
        <v>754</v>
      </c>
      <c r="H1073">
        <v>1</v>
      </c>
      <c r="I1073">
        <v>0</v>
      </c>
      <c r="J1073">
        <v>1</v>
      </c>
      <c r="K1073">
        <v>0</v>
      </c>
      <c r="N1073">
        <v>7.7</v>
      </c>
    </row>
    <row r="1074" spans="1:14">
      <c r="A1074" t="s">
        <v>409</v>
      </c>
      <c r="B1074">
        <v>1608</v>
      </c>
      <c r="C1074">
        <v>28</v>
      </c>
      <c r="D1074">
        <v>28</v>
      </c>
      <c r="E1074">
        <v>19</v>
      </c>
      <c r="F1074">
        <v>4.7</v>
      </c>
      <c r="H1074">
        <v>0</v>
      </c>
      <c r="I1074">
        <v>0</v>
      </c>
      <c r="J1074">
        <v>0</v>
      </c>
      <c r="K1074">
        <v>0</v>
      </c>
      <c r="N1074">
        <v>4.7</v>
      </c>
    </row>
    <row r="1075" spans="1:14">
      <c r="A1075" t="s">
        <v>1430</v>
      </c>
      <c r="B1075">
        <v>2418</v>
      </c>
      <c r="C1075">
        <v>0</v>
      </c>
      <c r="D1075">
        <v>845</v>
      </c>
      <c r="E1075">
        <v>833</v>
      </c>
      <c r="F1075">
        <v>69.400000000000006</v>
      </c>
      <c r="H1075">
        <v>0</v>
      </c>
      <c r="I1075">
        <v>0</v>
      </c>
      <c r="J1075">
        <v>0</v>
      </c>
      <c r="K1075">
        <v>0</v>
      </c>
      <c r="N1075">
        <v>69.400000000000006</v>
      </c>
    </row>
    <row r="1076" spans="1:14">
      <c r="A1076" t="s">
        <v>1430</v>
      </c>
      <c r="B1076">
        <v>669</v>
      </c>
      <c r="C1076">
        <v>4</v>
      </c>
      <c r="D1076">
        <v>48</v>
      </c>
      <c r="E1076">
        <v>3</v>
      </c>
      <c r="F1076">
        <v>8.1999999999999993</v>
      </c>
      <c r="H1076">
        <v>0</v>
      </c>
      <c r="I1076">
        <v>0</v>
      </c>
      <c r="J1076">
        <v>0</v>
      </c>
      <c r="K1076">
        <v>0</v>
      </c>
      <c r="N1076">
        <v>8.1999999999999993</v>
      </c>
    </row>
    <row r="1077" spans="1:14">
      <c r="A1077" t="s">
        <v>1430</v>
      </c>
      <c r="B1077">
        <v>2418</v>
      </c>
      <c r="C1077">
        <v>0</v>
      </c>
      <c r="D1077">
        <v>845</v>
      </c>
      <c r="E1077">
        <v>833</v>
      </c>
      <c r="F1077">
        <v>69.400000000000006</v>
      </c>
      <c r="H1077">
        <v>0</v>
      </c>
      <c r="I1077">
        <v>0</v>
      </c>
      <c r="J1077">
        <v>0</v>
      </c>
      <c r="K1077">
        <v>0</v>
      </c>
      <c r="N1077">
        <v>69.400000000000006</v>
      </c>
    </row>
    <row r="1078" spans="1:14">
      <c r="A1078" t="s">
        <v>1430</v>
      </c>
      <c r="B1078">
        <v>2418</v>
      </c>
      <c r="C1078">
        <v>0</v>
      </c>
      <c r="D1078">
        <v>845</v>
      </c>
      <c r="E1078">
        <v>833</v>
      </c>
      <c r="F1078">
        <v>69.400000000000006</v>
      </c>
      <c r="H1078">
        <v>0</v>
      </c>
      <c r="I1078">
        <v>0</v>
      </c>
      <c r="J1078">
        <v>0</v>
      </c>
      <c r="K1078">
        <v>0</v>
      </c>
      <c r="N1078">
        <v>69.400000000000006</v>
      </c>
    </row>
    <row r="1079" spans="1:14">
      <c r="A1079" t="s">
        <v>1430</v>
      </c>
      <c r="B1079">
        <v>669</v>
      </c>
      <c r="C1079">
        <v>4</v>
      </c>
      <c r="D1079">
        <v>48</v>
      </c>
      <c r="E1079">
        <v>3</v>
      </c>
      <c r="F1079">
        <v>8.1999999999999993</v>
      </c>
      <c r="H1079">
        <v>0</v>
      </c>
      <c r="I1079">
        <v>0</v>
      </c>
      <c r="J1079">
        <v>0</v>
      </c>
      <c r="K1079">
        <v>0</v>
      </c>
      <c r="N1079">
        <v>8.1999999999999993</v>
      </c>
    </row>
    <row r="1080" spans="1:14">
      <c r="A1080" t="s">
        <v>1430</v>
      </c>
      <c r="B1080">
        <v>669</v>
      </c>
      <c r="C1080">
        <v>4</v>
      </c>
      <c r="D1080">
        <v>48</v>
      </c>
      <c r="E1080">
        <v>3</v>
      </c>
      <c r="F1080">
        <v>8.1999999999999993</v>
      </c>
      <c r="H1080">
        <v>0</v>
      </c>
      <c r="I1080">
        <v>0</v>
      </c>
      <c r="J1080">
        <v>0</v>
      </c>
      <c r="K1080">
        <v>0</v>
      </c>
      <c r="N1080">
        <v>8.1999999999999993</v>
      </c>
    </row>
    <row r="1081" spans="1:14">
      <c r="A1081" t="s">
        <v>1430</v>
      </c>
      <c r="B1081">
        <v>1046</v>
      </c>
      <c r="C1081">
        <v>3</v>
      </c>
      <c r="D1081">
        <v>322</v>
      </c>
      <c r="E1081">
        <v>363</v>
      </c>
      <c r="F1081">
        <v>65.8</v>
      </c>
      <c r="H1081">
        <v>0</v>
      </c>
      <c r="I1081">
        <v>0</v>
      </c>
      <c r="J1081">
        <v>0</v>
      </c>
      <c r="K1081">
        <v>0</v>
      </c>
      <c r="N1081">
        <v>65.8</v>
      </c>
    </row>
    <row r="1082" spans="1:14">
      <c r="A1082" t="s">
        <v>1431</v>
      </c>
      <c r="B1082">
        <v>4069</v>
      </c>
      <c r="C1082">
        <v>50</v>
      </c>
      <c r="D1082">
        <v>37</v>
      </c>
      <c r="E1082">
        <v>0</v>
      </c>
      <c r="F1082">
        <v>2.1</v>
      </c>
      <c r="H1082">
        <v>0</v>
      </c>
      <c r="I1082">
        <v>0</v>
      </c>
      <c r="J1082">
        <v>0</v>
      </c>
      <c r="K1082">
        <v>0</v>
      </c>
      <c r="N1082">
        <v>2.1</v>
      </c>
    </row>
    <row r="1083" spans="1:14">
      <c r="A1083" t="s">
        <v>1432</v>
      </c>
      <c r="B1083">
        <v>1447</v>
      </c>
      <c r="C1083">
        <v>0</v>
      </c>
      <c r="D1083">
        <v>3</v>
      </c>
      <c r="E1083">
        <v>0</v>
      </c>
      <c r="F1083">
        <v>0.2</v>
      </c>
      <c r="H1083">
        <v>0</v>
      </c>
      <c r="I1083">
        <v>0</v>
      </c>
      <c r="J1083">
        <v>0</v>
      </c>
      <c r="K1083">
        <v>0</v>
      </c>
      <c r="N1083">
        <v>0.2</v>
      </c>
    </row>
    <row r="1084" spans="1:14">
      <c r="A1084" t="s">
        <v>615</v>
      </c>
      <c r="B1084">
        <v>1731</v>
      </c>
      <c r="C1084">
        <v>0</v>
      </c>
      <c r="D1084">
        <v>6</v>
      </c>
      <c r="E1084">
        <v>0</v>
      </c>
      <c r="F1084">
        <v>0.3</v>
      </c>
      <c r="G1084" t="s">
        <v>616</v>
      </c>
      <c r="H1084">
        <v>1</v>
      </c>
      <c r="I1084">
        <v>0</v>
      </c>
      <c r="J1084">
        <v>0</v>
      </c>
      <c r="K1084">
        <v>0</v>
      </c>
      <c r="L1084" t="s">
        <v>1608</v>
      </c>
      <c r="N1084">
        <v>0.3</v>
      </c>
    </row>
    <row r="1085" spans="1:14">
      <c r="A1085" t="s">
        <v>516</v>
      </c>
      <c r="B1085">
        <v>919</v>
      </c>
      <c r="C1085">
        <v>4</v>
      </c>
      <c r="D1085">
        <v>15</v>
      </c>
      <c r="E1085">
        <v>11</v>
      </c>
      <c r="F1085">
        <v>3.3</v>
      </c>
      <c r="G1085" t="s">
        <v>517</v>
      </c>
      <c r="H1085">
        <v>0</v>
      </c>
      <c r="I1085">
        <v>0</v>
      </c>
      <c r="J1085">
        <v>0</v>
      </c>
      <c r="K1085">
        <v>0</v>
      </c>
      <c r="N1085">
        <v>3.3</v>
      </c>
    </row>
    <row r="1086" spans="1:14">
      <c r="A1086" t="s">
        <v>516</v>
      </c>
      <c r="B1086">
        <v>919</v>
      </c>
      <c r="C1086">
        <v>4</v>
      </c>
      <c r="D1086">
        <v>15</v>
      </c>
      <c r="E1086">
        <v>11</v>
      </c>
      <c r="F1086">
        <v>3.3</v>
      </c>
      <c r="G1086" t="s">
        <v>517</v>
      </c>
      <c r="H1086">
        <v>0</v>
      </c>
      <c r="I1086">
        <v>0</v>
      </c>
      <c r="J1086">
        <v>0</v>
      </c>
      <c r="K1086">
        <v>0</v>
      </c>
      <c r="N1086">
        <v>3.3</v>
      </c>
    </row>
    <row r="1087" spans="1:14">
      <c r="A1087" t="s">
        <v>718</v>
      </c>
      <c r="B1087">
        <v>917</v>
      </c>
      <c r="C1087">
        <v>16</v>
      </c>
      <c r="D1087">
        <v>57</v>
      </c>
      <c r="E1087">
        <v>3</v>
      </c>
      <c r="F1087">
        <v>8.3000000000000007</v>
      </c>
      <c r="G1087" t="s">
        <v>719</v>
      </c>
      <c r="H1087">
        <v>0</v>
      </c>
      <c r="I1087">
        <v>0</v>
      </c>
      <c r="J1087">
        <v>0</v>
      </c>
      <c r="K1087">
        <v>0</v>
      </c>
      <c r="M1087" t="s">
        <v>1608</v>
      </c>
      <c r="N1087">
        <v>8.3000000000000007</v>
      </c>
    </row>
    <row r="1088" spans="1:14">
      <c r="A1088" t="s">
        <v>1433</v>
      </c>
      <c r="B1088">
        <v>1447</v>
      </c>
      <c r="C1088">
        <v>0</v>
      </c>
      <c r="D1088">
        <v>3</v>
      </c>
      <c r="E1088">
        <v>0</v>
      </c>
      <c r="F1088">
        <v>0.2</v>
      </c>
      <c r="H1088">
        <v>0</v>
      </c>
      <c r="I1088">
        <v>0</v>
      </c>
      <c r="J1088">
        <v>0</v>
      </c>
      <c r="K1088">
        <v>0</v>
      </c>
      <c r="N1088">
        <v>0.2</v>
      </c>
    </row>
    <row r="1089" spans="1:14">
      <c r="A1089" t="s">
        <v>1434</v>
      </c>
      <c r="B1089">
        <v>1757</v>
      </c>
      <c r="C1089">
        <v>18</v>
      </c>
      <c r="D1089">
        <v>8</v>
      </c>
      <c r="E1089">
        <v>64</v>
      </c>
      <c r="F1089">
        <v>5.0999999999999996</v>
      </c>
      <c r="H1089">
        <v>0</v>
      </c>
      <c r="I1089">
        <v>0</v>
      </c>
      <c r="J1089">
        <v>0</v>
      </c>
      <c r="K1089">
        <v>0</v>
      </c>
      <c r="N1089">
        <v>5.0999999999999996</v>
      </c>
    </row>
    <row r="1090" spans="1:14">
      <c r="A1090" t="s">
        <v>1435</v>
      </c>
      <c r="B1090">
        <v>1557</v>
      </c>
      <c r="C1090">
        <v>33</v>
      </c>
      <c r="D1090">
        <v>10</v>
      </c>
      <c r="E1090">
        <v>2</v>
      </c>
      <c r="F1090">
        <v>2.9</v>
      </c>
      <c r="H1090">
        <v>0</v>
      </c>
      <c r="I1090">
        <v>0</v>
      </c>
      <c r="J1090">
        <v>0</v>
      </c>
      <c r="K1090">
        <v>0</v>
      </c>
      <c r="N1090">
        <v>2.9</v>
      </c>
    </row>
    <row r="1091" spans="1:14">
      <c r="A1091" t="s">
        <v>1436</v>
      </c>
      <c r="B1091">
        <v>1557</v>
      </c>
      <c r="C1091">
        <v>33</v>
      </c>
      <c r="D1091">
        <v>10</v>
      </c>
      <c r="E1091">
        <v>2</v>
      </c>
      <c r="F1091">
        <v>2.9</v>
      </c>
      <c r="H1091">
        <v>0</v>
      </c>
      <c r="I1091">
        <v>0</v>
      </c>
      <c r="J1091">
        <v>0</v>
      </c>
      <c r="K1091">
        <v>0</v>
      </c>
      <c r="N1091">
        <v>2.9</v>
      </c>
    </row>
    <row r="1092" spans="1:14">
      <c r="A1092" t="s">
        <v>1437</v>
      </c>
      <c r="B1092">
        <v>4405</v>
      </c>
      <c r="C1092">
        <v>921</v>
      </c>
      <c r="D1092">
        <v>45</v>
      </c>
      <c r="E1092">
        <v>23</v>
      </c>
      <c r="F1092">
        <v>22.5</v>
      </c>
      <c r="H1092">
        <v>0</v>
      </c>
      <c r="I1092">
        <v>0</v>
      </c>
      <c r="J1092">
        <v>0</v>
      </c>
      <c r="K1092">
        <v>0</v>
      </c>
      <c r="N1092">
        <v>22.5</v>
      </c>
    </row>
    <row r="1093" spans="1:14">
      <c r="A1093" t="s">
        <v>1438</v>
      </c>
      <c r="B1093">
        <v>4405</v>
      </c>
      <c r="C1093">
        <v>921</v>
      </c>
      <c r="D1093">
        <v>45</v>
      </c>
      <c r="E1093">
        <v>23</v>
      </c>
      <c r="F1093">
        <v>22.5</v>
      </c>
      <c r="H1093">
        <v>0</v>
      </c>
      <c r="I1093">
        <v>0</v>
      </c>
      <c r="J1093">
        <v>0</v>
      </c>
      <c r="K1093">
        <v>0</v>
      </c>
      <c r="N1093">
        <v>22.5</v>
      </c>
    </row>
    <row r="1094" spans="1:14">
      <c r="A1094" t="s">
        <v>1439</v>
      </c>
      <c r="B1094">
        <v>4405</v>
      </c>
      <c r="C1094">
        <v>921</v>
      </c>
      <c r="D1094">
        <v>45</v>
      </c>
      <c r="E1094">
        <v>23</v>
      </c>
      <c r="F1094">
        <v>22.5</v>
      </c>
      <c r="H1094">
        <v>0</v>
      </c>
      <c r="I1094">
        <v>0</v>
      </c>
      <c r="J1094">
        <v>0</v>
      </c>
      <c r="K1094">
        <v>0</v>
      </c>
      <c r="N1094">
        <v>22.5</v>
      </c>
    </row>
    <row r="1095" spans="1:14">
      <c r="A1095" t="s">
        <v>1440</v>
      </c>
      <c r="B1095">
        <v>4405</v>
      </c>
      <c r="C1095">
        <v>921</v>
      </c>
      <c r="D1095">
        <v>45</v>
      </c>
      <c r="E1095">
        <v>23</v>
      </c>
      <c r="F1095">
        <v>22.5</v>
      </c>
      <c r="H1095">
        <v>0</v>
      </c>
      <c r="I1095">
        <v>0</v>
      </c>
      <c r="J1095">
        <v>0</v>
      </c>
      <c r="K1095">
        <v>0</v>
      </c>
      <c r="N1095">
        <v>22.5</v>
      </c>
    </row>
    <row r="1096" spans="1:14">
      <c r="A1096" t="s">
        <v>1441</v>
      </c>
      <c r="B1096">
        <v>1557</v>
      </c>
      <c r="C1096">
        <v>33</v>
      </c>
      <c r="D1096">
        <v>10</v>
      </c>
      <c r="E1096">
        <v>2</v>
      </c>
      <c r="F1096">
        <v>2.9</v>
      </c>
      <c r="H1096">
        <v>0</v>
      </c>
      <c r="I1096">
        <v>0</v>
      </c>
      <c r="J1096">
        <v>0</v>
      </c>
      <c r="K1096">
        <v>0</v>
      </c>
      <c r="N1096">
        <v>2.9</v>
      </c>
    </row>
    <row r="1097" spans="1:14">
      <c r="A1097" t="s">
        <v>1442</v>
      </c>
      <c r="B1097">
        <v>1557</v>
      </c>
      <c r="C1097">
        <v>33</v>
      </c>
      <c r="D1097">
        <v>10</v>
      </c>
      <c r="E1097">
        <v>2</v>
      </c>
      <c r="F1097">
        <v>2.9</v>
      </c>
      <c r="H1097">
        <v>0</v>
      </c>
      <c r="I1097">
        <v>0</v>
      </c>
      <c r="J1097">
        <v>0</v>
      </c>
      <c r="K1097">
        <v>0</v>
      </c>
      <c r="N1097">
        <v>2.9</v>
      </c>
    </row>
    <row r="1098" spans="1:14">
      <c r="A1098" t="s">
        <v>1443</v>
      </c>
      <c r="B1098">
        <v>1054</v>
      </c>
      <c r="C1098">
        <v>30</v>
      </c>
      <c r="D1098">
        <v>9</v>
      </c>
      <c r="E1098">
        <v>2</v>
      </c>
      <c r="F1098">
        <v>3.9</v>
      </c>
      <c r="H1098">
        <v>0</v>
      </c>
      <c r="I1098">
        <v>0</v>
      </c>
      <c r="J1098">
        <v>0</v>
      </c>
      <c r="K1098">
        <v>0</v>
      </c>
      <c r="N1098">
        <v>3.9</v>
      </c>
    </row>
    <row r="1099" spans="1:14">
      <c r="A1099" t="s">
        <v>414</v>
      </c>
      <c r="B1099">
        <v>2949</v>
      </c>
      <c r="C1099">
        <v>0</v>
      </c>
      <c r="D1099">
        <v>6</v>
      </c>
      <c r="E1099">
        <v>277</v>
      </c>
      <c r="F1099">
        <v>9.6</v>
      </c>
      <c r="G1099" t="s">
        <v>48</v>
      </c>
      <c r="H1099">
        <v>0</v>
      </c>
      <c r="I1099">
        <v>0</v>
      </c>
      <c r="J1099">
        <v>0</v>
      </c>
      <c r="K1099">
        <v>0</v>
      </c>
      <c r="N1099">
        <v>9.6</v>
      </c>
    </row>
    <row r="1100" spans="1:14">
      <c r="A1100" t="s">
        <v>1444</v>
      </c>
      <c r="B1100">
        <v>88</v>
      </c>
      <c r="C1100">
        <v>17</v>
      </c>
      <c r="D1100">
        <v>11</v>
      </c>
      <c r="E1100">
        <v>3</v>
      </c>
      <c r="F1100">
        <v>35.200000000000003</v>
      </c>
      <c r="H1100">
        <v>1</v>
      </c>
      <c r="I1100">
        <v>0</v>
      </c>
      <c r="J1100">
        <v>1</v>
      </c>
      <c r="K1100">
        <v>0</v>
      </c>
      <c r="N1100">
        <v>35.200000000000003</v>
      </c>
    </row>
    <row r="1101" spans="1:14">
      <c r="A1101" t="s">
        <v>1445</v>
      </c>
      <c r="B1101">
        <v>1991</v>
      </c>
      <c r="C1101">
        <v>112</v>
      </c>
      <c r="D1101">
        <v>537</v>
      </c>
      <c r="E1101">
        <v>38</v>
      </c>
      <c r="F1101">
        <v>34.5</v>
      </c>
      <c r="H1101">
        <v>0</v>
      </c>
      <c r="I1101">
        <v>1</v>
      </c>
      <c r="J1101">
        <v>1</v>
      </c>
      <c r="K1101">
        <v>0</v>
      </c>
      <c r="N1101">
        <v>34.5</v>
      </c>
    </row>
    <row r="1102" spans="1:14">
      <c r="A1102" t="s">
        <v>1446</v>
      </c>
      <c r="B1102">
        <v>5442</v>
      </c>
      <c r="C1102">
        <v>783</v>
      </c>
      <c r="D1102">
        <v>167</v>
      </c>
      <c r="E1102">
        <v>265</v>
      </c>
      <c r="F1102">
        <v>22.3</v>
      </c>
      <c r="H1102">
        <v>1</v>
      </c>
      <c r="I1102">
        <v>0</v>
      </c>
      <c r="J1102">
        <v>1</v>
      </c>
      <c r="K1102">
        <v>0</v>
      </c>
      <c r="N1102">
        <v>22.3</v>
      </c>
    </row>
    <row r="1103" spans="1:14">
      <c r="A1103" t="s">
        <v>1447</v>
      </c>
      <c r="B1103">
        <v>786</v>
      </c>
      <c r="C1103">
        <v>233</v>
      </c>
      <c r="D1103">
        <v>69</v>
      </c>
      <c r="E1103">
        <v>430</v>
      </c>
      <c r="F1103">
        <v>93.1</v>
      </c>
      <c r="H1103">
        <v>1</v>
      </c>
      <c r="I1103">
        <v>0</v>
      </c>
      <c r="J1103">
        <v>1</v>
      </c>
      <c r="K1103">
        <v>0</v>
      </c>
      <c r="N1103">
        <v>93.1</v>
      </c>
    </row>
    <row r="1104" spans="1:14">
      <c r="A1104" t="s">
        <v>1059</v>
      </c>
      <c r="B1104">
        <v>2480</v>
      </c>
      <c r="C1104">
        <v>512</v>
      </c>
      <c r="D1104">
        <v>612</v>
      </c>
      <c r="E1104">
        <v>178</v>
      </c>
      <c r="F1104">
        <v>52.5</v>
      </c>
      <c r="G1104" t="s">
        <v>1060</v>
      </c>
      <c r="H1104">
        <v>0</v>
      </c>
      <c r="I1104">
        <v>0</v>
      </c>
      <c r="J1104">
        <v>0</v>
      </c>
      <c r="K1104">
        <v>0</v>
      </c>
      <c r="N1104">
        <v>52.5</v>
      </c>
    </row>
    <row r="1105" spans="1:14">
      <c r="A1105" t="s">
        <v>655</v>
      </c>
      <c r="B1105">
        <v>2062</v>
      </c>
      <c r="C1105">
        <v>10</v>
      </c>
      <c r="D1105">
        <v>163</v>
      </c>
      <c r="E1105">
        <v>1</v>
      </c>
      <c r="F1105">
        <v>8.4</v>
      </c>
      <c r="G1105" t="s">
        <v>656</v>
      </c>
      <c r="H1105">
        <v>1</v>
      </c>
      <c r="I1105">
        <v>0</v>
      </c>
      <c r="J1105">
        <v>1</v>
      </c>
      <c r="K1105">
        <v>0</v>
      </c>
      <c r="N1105">
        <v>8.4</v>
      </c>
    </row>
    <row r="1106" spans="1:14">
      <c r="A1106" t="s">
        <v>1448</v>
      </c>
      <c r="B1106">
        <v>5541</v>
      </c>
      <c r="C1106">
        <v>145</v>
      </c>
      <c r="D1106">
        <v>926</v>
      </c>
      <c r="E1106">
        <v>3</v>
      </c>
      <c r="F1106">
        <v>19.399999999999999</v>
      </c>
      <c r="H1106">
        <v>0</v>
      </c>
      <c r="I1106">
        <v>0</v>
      </c>
      <c r="J1106">
        <v>0</v>
      </c>
      <c r="K1106">
        <v>0</v>
      </c>
      <c r="N1106">
        <v>19.399999999999999</v>
      </c>
    </row>
    <row r="1107" spans="1:14">
      <c r="A1107" t="s">
        <v>1449</v>
      </c>
      <c r="B1107">
        <v>1282</v>
      </c>
      <c r="C1107">
        <v>55</v>
      </c>
      <c r="D1107">
        <v>639</v>
      </c>
      <c r="E1107">
        <v>263</v>
      </c>
      <c r="F1107">
        <v>74.599999999999994</v>
      </c>
      <c r="H1107">
        <v>1</v>
      </c>
      <c r="I1107">
        <v>0</v>
      </c>
      <c r="J1107">
        <v>1</v>
      </c>
      <c r="K1107">
        <v>0</v>
      </c>
      <c r="N1107">
        <v>74.599999999999994</v>
      </c>
    </row>
    <row r="1108" spans="1:14">
      <c r="A1108" t="s">
        <v>340</v>
      </c>
      <c r="B1108">
        <v>5867</v>
      </c>
      <c r="C1108">
        <v>72</v>
      </c>
      <c r="D1108">
        <v>265</v>
      </c>
      <c r="E1108">
        <v>68</v>
      </c>
      <c r="F1108">
        <v>6.9</v>
      </c>
      <c r="G1108" t="s">
        <v>341</v>
      </c>
      <c r="H1108">
        <v>1</v>
      </c>
      <c r="I1108">
        <v>0</v>
      </c>
      <c r="J1108">
        <v>1</v>
      </c>
      <c r="K1108">
        <v>0</v>
      </c>
      <c r="L1108" t="s">
        <v>1608</v>
      </c>
      <c r="M1108" t="s">
        <v>1608</v>
      </c>
      <c r="N1108">
        <v>6.9</v>
      </c>
    </row>
    <row r="1109" spans="1:14">
      <c r="A1109" t="s">
        <v>1450</v>
      </c>
      <c r="B1109">
        <v>9410</v>
      </c>
      <c r="C1109">
        <v>963</v>
      </c>
      <c r="D1109">
        <v>144</v>
      </c>
      <c r="E1109">
        <v>46</v>
      </c>
      <c r="F1109">
        <v>12.3</v>
      </c>
      <c r="H1109">
        <v>0</v>
      </c>
      <c r="I1109">
        <v>0</v>
      </c>
      <c r="J1109">
        <v>0</v>
      </c>
      <c r="K1109">
        <v>1</v>
      </c>
      <c r="N1109">
        <v>12.3</v>
      </c>
    </row>
    <row r="1110" spans="1:14">
      <c r="A1110" t="s">
        <v>1069</v>
      </c>
      <c r="B1110">
        <v>971</v>
      </c>
      <c r="C1110">
        <v>0</v>
      </c>
      <c r="D1110">
        <v>6518</v>
      </c>
      <c r="E1110">
        <v>956</v>
      </c>
      <c r="F1110">
        <v>13</v>
      </c>
      <c r="G1110" t="s">
        <v>1070</v>
      </c>
      <c r="H1110">
        <v>0</v>
      </c>
      <c r="I1110">
        <v>0</v>
      </c>
      <c r="J1110">
        <v>1</v>
      </c>
      <c r="K1110">
        <v>0</v>
      </c>
      <c r="M1110" t="s">
        <v>1608</v>
      </c>
      <c r="N1110">
        <v>13</v>
      </c>
    </row>
    <row r="1111" spans="1:14">
      <c r="A1111" t="s">
        <v>260</v>
      </c>
      <c r="B1111">
        <v>2663</v>
      </c>
      <c r="C1111">
        <v>40</v>
      </c>
      <c r="D1111">
        <v>186</v>
      </c>
      <c r="E1111">
        <v>17</v>
      </c>
      <c r="F1111">
        <v>9.1</v>
      </c>
      <c r="G1111" t="s">
        <v>261</v>
      </c>
      <c r="H1111">
        <v>0</v>
      </c>
      <c r="I1111">
        <v>0</v>
      </c>
      <c r="J1111">
        <v>1</v>
      </c>
      <c r="K1111">
        <v>0</v>
      </c>
      <c r="N1111">
        <v>9.1</v>
      </c>
    </row>
    <row r="1112" spans="1:14">
      <c r="A1112" t="s">
        <v>311</v>
      </c>
      <c r="B1112">
        <v>2080</v>
      </c>
      <c r="C1112">
        <v>1378</v>
      </c>
      <c r="D1112">
        <v>1413</v>
      </c>
      <c r="E1112">
        <v>226</v>
      </c>
      <c r="F1112">
        <v>68.900000000000006</v>
      </c>
      <c r="G1112" t="s">
        <v>48</v>
      </c>
      <c r="H1112">
        <v>0</v>
      </c>
      <c r="I1112">
        <v>0</v>
      </c>
      <c r="J1112">
        <v>1</v>
      </c>
      <c r="K1112">
        <v>0</v>
      </c>
      <c r="N1112">
        <v>68.900000000000006</v>
      </c>
    </row>
    <row r="1113" spans="1:14">
      <c r="A1113" t="s">
        <v>76</v>
      </c>
      <c r="B1113">
        <v>9410</v>
      </c>
      <c r="C1113">
        <v>963</v>
      </c>
      <c r="D1113">
        <v>144</v>
      </c>
      <c r="E1113">
        <v>46</v>
      </c>
      <c r="F1113">
        <v>12.3</v>
      </c>
      <c r="G1113" t="s">
        <v>48</v>
      </c>
      <c r="H1113">
        <v>0</v>
      </c>
      <c r="I1113">
        <v>0</v>
      </c>
      <c r="J1113">
        <v>0</v>
      </c>
      <c r="K1113">
        <v>0</v>
      </c>
      <c r="N1113">
        <v>12.3</v>
      </c>
    </row>
    <row r="1114" spans="1:14">
      <c r="A1114" t="s">
        <v>77</v>
      </c>
      <c r="B1114">
        <v>9410</v>
      </c>
      <c r="C1114">
        <v>963</v>
      </c>
      <c r="D1114">
        <v>144</v>
      </c>
      <c r="E1114">
        <v>46</v>
      </c>
      <c r="F1114">
        <v>12.3</v>
      </c>
      <c r="G1114" t="s">
        <v>48</v>
      </c>
      <c r="H1114">
        <v>0</v>
      </c>
      <c r="I1114">
        <v>0</v>
      </c>
      <c r="J1114">
        <v>1</v>
      </c>
      <c r="K1114">
        <v>0</v>
      </c>
      <c r="M1114" t="s">
        <v>1608</v>
      </c>
      <c r="N1114">
        <v>12.3</v>
      </c>
    </row>
    <row r="1115" spans="1:14">
      <c r="A1115" t="s">
        <v>556</v>
      </c>
      <c r="B1115">
        <v>0</v>
      </c>
      <c r="C1115">
        <v>307</v>
      </c>
      <c r="D1115">
        <v>0</v>
      </c>
      <c r="E1115">
        <v>0</v>
      </c>
      <c r="F1115">
        <v>0</v>
      </c>
      <c r="G1115" t="s">
        <v>48</v>
      </c>
      <c r="H1115">
        <v>0</v>
      </c>
      <c r="I1115">
        <v>0</v>
      </c>
      <c r="J1115">
        <v>0</v>
      </c>
      <c r="K1115">
        <v>1</v>
      </c>
      <c r="L1115" t="s">
        <v>1608</v>
      </c>
      <c r="N1115">
        <v>0</v>
      </c>
    </row>
    <row r="1116" spans="1:14">
      <c r="A1116" t="s">
        <v>235</v>
      </c>
      <c r="B1116">
        <v>5900</v>
      </c>
      <c r="C1116">
        <v>133</v>
      </c>
      <c r="D1116">
        <v>307</v>
      </c>
      <c r="E1116">
        <v>1088</v>
      </c>
      <c r="F1116">
        <v>25.9</v>
      </c>
      <c r="G1116" t="s">
        <v>236</v>
      </c>
      <c r="H1116">
        <v>0</v>
      </c>
      <c r="I1116">
        <v>0</v>
      </c>
      <c r="J1116">
        <v>1</v>
      </c>
      <c r="K1116">
        <v>0</v>
      </c>
      <c r="N1116">
        <v>25.9</v>
      </c>
    </row>
    <row r="1117" spans="1:14">
      <c r="A1117" t="s">
        <v>95</v>
      </c>
      <c r="B1117">
        <v>6523</v>
      </c>
      <c r="C1117">
        <v>5</v>
      </c>
      <c r="D1117">
        <v>605</v>
      </c>
      <c r="E1117">
        <v>107</v>
      </c>
      <c r="F1117">
        <v>11</v>
      </c>
      <c r="G1117" t="s">
        <v>96</v>
      </c>
      <c r="H1117">
        <v>0</v>
      </c>
      <c r="I1117">
        <v>0</v>
      </c>
      <c r="J1117">
        <v>1</v>
      </c>
      <c r="K1117">
        <v>0</v>
      </c>
      <c r="N1117">
        <v>11</v>
      </c>
    </row>
    <row r="1118" spans="1:14">
      <c r="A1118" t="s">
        <v>1451</v>
      </c>
      <c r="B1118">
        <v>2606</v>
      </c>
      <c r="C1118">
        <v>2</v>
      </c>
      <c r="D1118">
        <v>20</v>
      </c>
      <c r="E1118">
        <v>2</v>
      </c>
      <c r="F1118">
        <v>0.9</v>
      </c>
      <c r="H1118">
        <v>0</v>
      </c>
      <c r="I1118">
        <v>0</v>
      </c>
      <c r="J1118">
        <v>0</v>
      </c>
      <c r="K1118">
        <v>0</v>
      </c>
      <c r="N1118">
        <v>0.9</v>
      </c>
    </row>
    <row r="1119" spans="1:14">
      <c r="A1119" t="s">
        <v>757</v>
      </c>
      <c r="B1119">
        <v>1721</v>
      </c>
      <c r="C1119">
        <v>23</v>
      </c>
      <c r="D1119">
        <v>122</v>
      </c>
      <c r="E1119">
        <v>9</v>
      </c>
      <c r="F1119">
        <v>8.9</v>
      </c>
      <c r="G1119" t="s">
        <v>758</v>
      </c>
      <c r="H1119">
        <v>0</v>
      </c>
      <c r="I1119">
        <v>1</v>
      </c>
      <c r="J1119">
        <v>1</v>
      </c>
      <c r="K1119">
        <v>0</v>
      </c>
      <c r="L1119" t="s">
        <v>1608</v>
      </c>
      <c r="M1119" t="s">
        <v>1608</v>
      </c>
      <c r="N1119">
        <v>8.9</v>
      </c>
    </row>
    <row r="1120" spans="1:14">
      <c r="A1120" t="s">
        <v>1012</v>
      </c>
      <c r="B1120">
        <v>2080</v>
      </c>
      <c r="C1120">
        <v>1378</v>
      </c>
      <c r="D1120">
        <v>1413</v>
      </c>
      <c r="E1120">
        <v>226</v>
      </c>
      <c r="F1120">
        <v>68.900000000000006</v>
      </c>
      <c r="G1120" t="s">
        <v>1013</v>
      </c>
      <c r="H1120">
        <v>0</v>
      </c>
      <c r="I1120">
        <v>1</v>
      </c>
      <c r="J1120">
        <v>1</v>
      </c>
      <c r="K1120">
        <v>0</v>
      </c>
      <c r="L1120" t="s">
        <v>1608</v>
      </c>
      <c r="M1120" t="s">
        <v>1608</v>
      </c>
      <c r="N1120">
        <v>68.900000000000006</v>
      </c>
    </row>
    <row r="1121" spans="1:14">
      <c r="A1121" t="s">
        <v>1012</v>
      </c>
      <c r="B1121">
        <v>3205</v>
      </c>
      <c r="C1121">
        <v>74</v>
      </c>
      <c r="D1121">
        <v>453</v>
      </c>
      <c r="E1121">
        <v>390</v>
      </c>
      <c r="F1121">
        <v>28.6</v>
      </c>
      <c r="G1121" t="s">
        <v>1013</v>
      </c>
      <c r="H1121">
        <v>0</v>
      </c>
      <c r="I1121">
        <v>1</v>
      </c>
      <c r="J1121">
        <v>1</v>
      </c>
      <c r="K1121">
        <v>0</v>
      </c>
      <c r="L1121" t="s">
        <v>1608</v>
      </c>
      <c r="M1121" t="s">
        <v>1608</v>
      </c>
      <c r="N1121">
        <v>28.6</v>
      </c>
    </row>
    <row r="1122" spans="1:14">
      <c r="A1122" t="s">
        <v>1012</v>
      </c>
      <c r="B1122">
        <v>3205</v>
      </c>
      <c r="C1122">
        <v>74</v>
      </c>
      <c r="D1122">
        <v>453</v>
      </c>
      <c r="E1122">
        <v>390</v>
      </c>
      <c r="F1122">
        <v>28.6</v>
      </c>
      <c r="G1122" t="s">
        <v>1013</v>
      </c>
      <c r="H1122">
        <v>0</v>
      </c>
      <c r="I1122">
        <v>1</v>
      </c>
      <c r="J1122">
        <v>1</v>
      </c>
      <c r="K1122">
        <v>0</v>
      </c>
      <c r="L1122" t="s">
        <v>1608</v>
      </c>
      <c r="M1122" t="s">
        <v>1608</v>
      </c>
      <c r="N1122">
        <v>28.6</v>
      </c>
    </row>
    <row r="1123" spans="1:14">
      <c r="A1123" t="s">
        <v>1012</v>
      </c>
      <c r="B1123">
        <v>2042</v>
      </c>
      <c r="C1123">
        <v>28</v>
      </c>
      <c r="D1123">
        <v>110</v>
      </c>
      <c r="E1123">
        <v>820</v>
      </c>
      <c r="F1123">
        <v>46.9</v>
      </c>
      <c r="G1123" t="s">
        <v>1013</v>
      </c>
      <c r="H1123">
        <v>0</v>
      </c>
      <c r="I1123">
        <v>1</v>
      </c>
      <c r="J1123">
        <v>1</v>
      </c>
      <c r="K1123">
        <v>0</v>
      </c>
      <c r="L1123" t="s">
        <v>1608</v>
      </c>
      <c r="M1123" t="s">
        <v>1608</v>
      </c>
      <c r="N1123">
        <v>46.9</v>
      </c>
    </row>
    <row r="1124" spans="1:14">
      <c r="A1124" t="s">
        <v>1012</v>
      </c>
      <c r="B1124">
        <v>796</v>
      </c>
      <c r="C1124">
        <v>7</v>
      </c>
      <c r="D1124">
        <v>178</v>
      </c>
      <c r="E1124">
        <v>44</v>
      </c>
      <c r="F1124">
        <v>28.8</v>
      </c>
      <c r="G1124" t="s">
        <v>1013</v>
      </c>
      <c r="H1124">
        <v>0</v>
      </c>
      <c r="I1124">
        <v>1</v>
      </c>
      <c r="J1124">
        <v>1</v>
      </c>
      <c r="K1124">
        <v>0</v>
      </c>
      <c r="L1124" t="s">
        <v>1608</v>
      </c>
      <c r="M1124" t="s">
        <v>1608</v>
      </c>
      <c r="N1124">
        <v>28.8</v>
      </c>
    </row>
    <row r="1125" spans="1:14">
      <c r="A1125" t="s">
        <v>1012</v>
      </c>
      <c r="B1125">
        <v>984</v>
      </c>
      <c r="C1125">
        <v>5</v>
      </c>
      <c r="D1125">
        <v>354</v>
      </c>
      <c r="E1125">
        <v>113</v>
      </c>
      <c r="F1125">
        <v>48</v>
      </c>
      <c r="G1125" t="s">
        <v>1013</v>
      </c>
      <c r="H1125">
        <v>0</v>
      </c>
      <c r="I1125">
        <v>1</v>
      </c>
      <c r="J1125">
        <v>1</v>
      </c>
      <c r="K1125">
        <v>0</v>
      </c>
      <c r="L1125" t="s">
        <v>1608</v>
      </c>
      <c r="M1125" t="s">
        <v>1608</v>
      </c>
      <c r="N1125">
        <v>48</v>
      </c>
    </row>
    <row r="1126" spans="1:14">
      <c r="A1126" t="s">
        <v>1012</v>
      </c>
      <c r="B1126">
        <v>3205</v>
      </c>
      <c r="C1126">
        <v>74</v>
      </c>
      <c r="D1126">
        <v>453</v>
      </c>
      <c r="E1126">
        <v>390</v>
      </c>
      <c r="F1126">
        <v>28.6</v>
      </c>
      <c r="G1126" t="s">
        <v>1013</v>
      </c>
      <c r="H1126">
        <v>0</v>
      </c>
      <c r="I1126">
        <v>1</v>
      </c>
      <c r="J1126">
        <v>1</v>
      </c>
      <c r="K1126">
        <v>0</v>
      </c>
      <c r="L1126" t="s">
        <v>1608</v>
      </c>
      <c r="M1126" t="s">
        <v>1608</v>
      </c>
      <c r="N1126">
        <v>28.6</v>
      </c>
    </row>
    <row r="1127" spans="1:14">
      <c r="A1127" t="s">
        <v>1012</v>
      </c>
      <c r="B1127">
        <v>3205</v>
      </c>
      <c r="C1127">
        <v>74</v>
      </c>
      <c r="D1127">
        <v>453</v>
      </c>
      <c r="E1127">
        <v>390</v>
      </c>
      <c r="F1127">
        <v>28.6</v>
      </c>
      <c r="G1127" t="s">
        <v>1013</v>
      </c>
      <c r="H1127">
        <v>0</v>
      </c>
      <c r="I1127">
        <v>1</v>
      </c>
      <c r="J1127">
        <v>1</v>
      </c>
      <c r="K1127">
        <v>0</v>
      </c>
      <c r="L1127" t="s">
        <v>1608</v>
      </c>
      <c r="M1127" t="s">
        <v>1608</v>
      </c>
      <c r="N1127">
        <v>28.6</v>
      </c>
    </row>
    <row r="1128" spans="1:14">
      <c r="A1128" t="s">
        <v>183</v>
      </c>
      <c r="B1128">
        <v>2080</v>
      </c>
      <c r="C1128">
        <v>1378</v>
      </c>
      <c r="D1128">
        <v>1413</v>
      </c>
      <c r="E1128">
        <v>226</v>
      </c>
      <c r="F1128">
        <v>68.900000000000006</v>
      </c>
      <c r="G1128" t="s">
        <v>184</v>
      </c>
      <c r="H1128">
        <v>0</v>
      </c>
      <c r="I1128">
        <v>0</v>
      </c>
      <c r="J1128">
        <v>0</v>
      </c>
      <c r="K1128">
        <v>0</v>
      </c>
      <c r="N1128">
        <v>68.900000000000006</v>
      </c>
    </row>
    <row r="1129" spans="1:14">
      <c r="A1129" t="s">
        <v>183</v>
      </c>
      <c r="B1129">
        <v>1180</v>
      </c>
      <c r="C1129">
        <v>13</v>
      </c>
      <c r="D1129">
        <v>462</v>
      </c>
      <c r="E1129">
        <v>246</v>
      </c>
      <c r="F1129">
        <v>61.1</v>
      </c>
      <c r="G1129" t="s">
        <v>184</v>
      </c>
      <c r="H1129">
        <v>0</v>
      </c>
      <c r="I1129">
        <v>0</v>
      </c>
      <c r="J1129">
        <v>0</v>
      </c>
      <c r="K1129">
        <v>0</v>
      </c>
      <c r="N1129">
        <v>61.1</v>
      </c>
    </row>
    <row r="1130" spans="1:14">
      <c r="A1130" t="s">
        <v>183</v>
      </c>
      <c r="B1130">
        <v>2042</v>
      </c>
      <c r="C1130">
        <v>28</v>
      </c>
      <c r="D1130">
        <v>110</v>
      </c>
      <c r="E1130">
        <v>820</v>
      </c>
      <c r="F1130">
        <v>46.9</v>
      </c>
      <c r="G1130" t="s">
        <v>184</v>
      </c>
      <c r="H1130">
        <v>0</v>
      </c>
      <c r="I1130">
        <v>0</v>
      </c>
      <c r="J1130">
        <v>0</v>
      </c>
      <c r="K1130">
        <v>0</v>
      </c>
      <c r="N1130">
        <v>46.9</v>
      </c>
    </row>
    <row r="1131" spans="1:14">
      <c r="A1131" t="s">
        <v>183</v>
      </c>
      <c r="B1131">
        <v>2080</v>
      </c>
      <c r="C1131">
        <v>1378</v>
      </c>
      <c r="D1131">
        <v>1413</v>
      </c>
      <c r="E1131">
        <v>226</v>
      </c>
      <c r="F1131">
        <v>68.900000000000006</v>
      </c>
      <c r="G1131" t="s">
        <v>184</v>
      </c>
      <c r="H1131">
        <v>0</v>
      </c>
      <c r="I1131">
        <v>0</v>
      </c>
      <c r="J1131">
        <v>0</v>
      </c>
      <c r="K1131">
        <v>0</v>
      </c>
      <c r="N1131">
        <v>68.900000000000006</v>
      </c>
    </row>
    <row r="1132" spans="1:14">
      <c r="A1132" t="s">
        <v>183</v>
      </c>
      <c r="B1132">
        <v>1180</v>
      </c>
      <c r="C1132">
        <v>13</v>
      </c>
      <c r="D1132">
        <v>462</v>
      </c>
      <c r="E1132">
        <v>246</v>
      </c>
      <c r="F1132">
        <v>61.1</v>
      </c>
      <c r="G1132" t="s">
        <v>184</v>
      </c>
      <c r="H1132">
        <v>0</v>
      </c>
      <c r="I1132">
        <v>0</v>
      </c>
      <c r="J1132">
        <v>0</v>
      </c>
      <c r="K1132">
        <v>0</v>
      </c>
      <c r="N1132">
        <v>61.1</v>
      </c>
    </row>
    <row r="1133" spans="1:14">
      <c r="A1133" t="s">
        <v>183</v>
      </c>
      <c r="B1133">
        <v>1180</v>
      </c>
      <c r="C1133">
        <v>13</v>
      </c>
      <c r="D1133">
        <v>462</v>
      </c>
      <c r="E1133">
        <v>246</v>
      </c>
      <c r="F1133">
        <v>61.1</v>
      </c>
      <c r="G1133" t="s">
        <v>184</v>
      </c>
      <c r="H1133">
        <v>0</v>
      </c>
      <c r="I1133">
        <v>0</v>
      </c>
      <c r="J1133">
        <v>0</v>
      </c>
      <c r="K1133">
        <v>0</v>
      </c>
      <c r="N1133">
        <v>61.1</v>
      </c>
    </row>
    <row r="1134" spans="1:14">
      <c r="A1134" t="s">
        <v>183</v>
      </c>
      <c r="B1134">
        <v>2080</v>
      </c>
      <c r="C1134">
        <v>1378</v>
      </c>
      <c r="D1134">
        <v>1413</v>
      </c>
      <c r="E1134">
        <v>226</v>
      </c>
      <c r="F1134">
        <v>68.900000000000006</v>
      </c>
      <c r="G1134" t="s">
        <v>184</v>
      </c>
      <c r="H1134">
        <v>0</v>
      </c>
      <c r="I1134">
        <v>0</v>
      </c>
      <c r="J1134">
        <v>0</v>
      </c>
      <c r="K1134">
        <v>0</v>
      </c>
      <c r="N1134">
        <v>68.900000000000006</v>
      </c>
    </row>
    <row r="1135" spans="1:14">
      <c r="A1135" t="s">
        <v>437</v>
      </c>
      <c r="B1135">
        <v>3205</v>
      </c>
      <c r="C1135">
        <v>74</v>
      </c>
      <c r="D1135">
        <v>453</v>
      </c>
      <c r="E1135">
        <v>390</v>
      </c>
      <c r="F1135">
        <v>28.6</v>
      </c>
      <c r="G1135" t="s">
        <v>438</v>
      </c>
      <c r="H1135">
        <v>1</v>
      </c>
      <c r="I1135">
        <v>0</v>
      </c>
      <c r="J1135">
        <v>1</v>
      </c>
      <c r="K1135">
        <v>0</v>
      </c>
      <c r="L1135" t="s">
        <v>1608</v>
      </c>
      <c r="M1135" t="s">
        <v>1608</v>
      </c>
      <c r="N1135">
        <v>28.6</v>
      </c>
    </row>
    <row r="1136" spans="1:14">
      <c r="A1136" t="s">
        <v>437</v>
      </c>
      <c r="B1136">
        <v>3205</v>
      </c>
      <c r="C1136">
        <v>74</v>
      </c>
      <c r="D1136">
        <v>453</v>
      </c>
      <c r="E1136">
        <v>390</v>
      </c>
      <c r="F1136">
        <v>28.6</v>
      </c>
      <c r="G1136" t="s">
        <v>438</v>
      </c>
      <c r="H1136">
        <v>1</v>
      </c>
      <c r="I1136">
        <v>0</v>
      </c>
      <c r="J1136">
        <v>1</v>
      </c>
      <c r="K1136">
        <v>0</v>
      </c>
      <c r="L1136" t="s">
        <v>1608</v>
      </c>
      <c r="M1136" t="s">
        <v>1608</v>
      </c>
      <c r="N1136">
        <v>28.6</v>
      </c>
    </row>
    <row r="1137" spans="1:14">
      <c r="A1137" t="s">
        <v>437</v>
      </c>
      <c r="B1137">
        <v>3205</v>
      </c>
      <c r="C1137">
        <v>74</v>
      </c>
      <c r="D1137">
        <v>453</v>
      </c>
      <c r="E1137">
        <v>390</v>
      </c>
      <c r="F1137">
        <v>28.6</v>
      </c>
      <c r="G1137" t="s">
        <v>438</v>
      </c>
      <c r="H1137">
        <v>1</v>
      </c>
      <c r="I1137">
        <v>0</v>
      </c>
      <c r="J1137">
        <v>1</v>
      </c>
      <c r="K1137">
        <v>0</v>
      </c>
      <c r="L1137" t="s">
        <v>1608</v>
      </c>
      <c r="M1137" t="s">
        <v>1608</v>
      </c>
      <c r="N1137">
        <v>28.6</v>
      </c>
    </row>
    <row r="1138" spans="1:14">
      <c r="A1138" t="s">
        <v>437</v>
      </c>
      <c r="B1138">
        <v>96</v>
      </c>
      <c r="C1138">
        <v>0</v>
      </c>
      <c r="D1138">
        <v>43</v>
      </c>
      <c r="E1138">
        <v>0</v>
      </c>
      <c r="F1138">
        <v>44.8</v>
      </c>
      <c r="G1138" t="s">
        <v>438</v>
      </c>
      <c r="H1138">
        <v>1</v>
      </c>
      <c r="I1138">
        <v>0</v>
      </c>
      <c r="J1138">
        <v>1</v>
      </c>
      <c r="K1138">
        <v>0</v>
      </c>
      <c r="L1138" t="s">
        <v>1608</v>
      </c>
      <c r="M1138" t="s">
        <v>1608</v>
      </c>
      <c r="N1138">
        <v>44.8</v>
      </c>
    </row>
    <row r="1139" spans="1:14">
      <c r="A1139" t="s">
        <v>437</v>
      </c>
      <c r="B1139">
        <v>96</v>
      </c>
      <c r="C1139">
        <v>0</v>
      </c>
      <c r="D1139">
        <v>43</v>
      </c>
      <c r="E1139">
        <v>0</v>
      </c>
      <c r="F1139">
        <v>44.8</v>
      </c>
      <c r="G1139" t="s">
        <v>438</v>
      </c>
      <c r="H1139">
        <v>1</v>
      </c>
      <c r="I1139">
        <v>0</v>
      </c>
      <c r="J1139">
        <v>1</v>
      </c>
      <c r="K1139">
        <v>0</v>
      </c>
      <c r="L1139" t="s">
        <v>1608</v>
      </c>
      <c r="M1139" t="s">
        <v>1608</v>
      </c>
      <c r="N1139">
        <v>44.8</v>
      </c>
    </row>
    <row r="1140" spans="1:14">
      <c r="A1140" t="s">
        <v>1452</v>
      </c>
      <c r="B1140">
        <v>249</v>
      </c>
      <c r="C1140">
        <v>13</v>
      </c>
      <c r="D1140">
        <v>186</v>
      </c>
      <c r="E1140">
        <v>8</v>
      </c>
      <c r="F1140">
        <v>83.1</v>
      </c>
      <c r="H1140">
        <v>1</v>
      </c>
      <c r="I1140">
        <v>0</v>
      </c>
      <c r="J1140">
        <v>1</v>
      </c>
      <c r="K1140">
        <v>0</v>
      </c>
      <c r="N1140">
        <v>83.1</v>
      </c>
    </row>
    <row r="1141" spans="1:14">
      <c r="A1141" t="s">
        <v>1452</v>
      </c>
      <c r="B1141">
        <v>1808</v>
      </c>
      <c r="C1141">
        <v>38</v>
      </c>
      <c r="D1141">
        <v>1034</v>
      </c>
      <c r="E1141">
        <v>983</v>
      </c>
      <c r="F1141">
        <v>88</v>
      </c>
      <c r="H1141">
        <v>1</v>
      </c>
      <c r="I1141">
        <v>0</v>
      </c>
      <c r="J1141">
        <v>1</v>
      </c>
      <c r="K1141">
        <v>0</v>
      </c>
      <c r="N1141">
        <v>88</v>
      </c>
    </row>
    <row r="1142" spans="1:14">
      <c r="A1142" t="s">
        <v>1452</v>
      </c>
      <c r="B1142">
        <v>1808</v>
      </c>
      <c r="C1142">
        <v>38</v>
      </c>
      <c r="D1142">
        <v>1034</v>
      </c>
      <c r="E1142">
        <v>983</v>
      </c>
      <c r="F1142">
        <v>88</v>
      </c>
      <c r="H1142">
        <v>1</v>
      </c>
      <c r="I1142">
        <v>0</v>
      </c>
      <c r="J1142">
        <v>1</v>
      </c>
      <c r="K1142">
        <v>0</v>
      </c>
      <c r="N1142">
        <v>88</v>
      </c>
    </row>
    <row r="1143" spans="1:14">
      <c r="A1143" t="s">
        <v>1452</v>
      </c>
      <c r="B1143">
        <v>1808</v>
      </c>
      <c r="C1143">
        <v>38</v>
      </c>
      <c r="D1143">
        <v>1034</v>
      </c>
      <c r="E1143">
        <v>983</v>
      </c>
      <c r="F1143">
        <v>88</v>
      </c>
      <c r="H1143">
        <v>1</v>
      </c>
      <c r="I1143">
        <v>0</v>
      </c>
      <c r="J1143">
        <v>1</v>
      </c>
      <c r="K1143">
        <v>0</v>
      </c>
      <c r="N1143">
        <v>88</v>
      </c>
    </row>
    <row r="1144" spans="1:14">
      <c r="A1144" t="s">
        <v>1452</v>
      </c>
      <c r="B1144">
        <v>1808</v>
      </c>
      <c r="C1144">
        <v>38</v>
      </c>
      <c r="D1144">
        <v>1034</v>
      </c>
      <c r="E1144">
        <v>983</v>
      </c>
      <c r="F1144">
        <v>88</v>
      </c>
      <c r="H1144">
        <v>1</v>
      </c>
      <c r="I1144">
        <v>0</v>
      </c>
      <c r="J1144">
        <v>1</v>
      </c>
      <c r="K1144">
        <v>0</v>
      </c>
      <c r="N1144">
        <v>88</v>
      </c>
    </row>
    <row r="1145" spans="1:14">
      <c r="A1145" t="s">
        <v>1452</v>
      </c>
      <c r="B1145">
        <v>1808</v>
      </c>
      <c r="C1145">
        <v>38</v>
      </c>
      <c r="D1145">
        <v>1034</v>
      </c>
      <c r="E1145">
        <v>983</v>
      </c>
      <c r="F1145">
        <v>88</v>
      </c>
      <c r="H1145">
        <v>1</v>
      </c>
      <c r="I1145">
        <v>0</v>
      </c>
      <c r="J1145">
        <v>1</v>
      </c>
      <c r="K1145">
        <v>0</v>
      </c>
      <c r="N1145">
        <v>88</v>
      </c>
    </row>
    <row r="1146" spans="1:14">
      <c r="A1146" t="s">
        <v>1452</v>
      </c>
      <c r="B1146">
        <v>249</v>
      </c>
      <c r="C1146">
        <v>13</v>
      </c>
      <c r="D1146">
        <v>186</v>
      </c>
      <c r="E1146">
        <v>8</v>
      </c>
      <c r="F1146">
        <v>83.1</v>
      </c>
      <c r="H1146">
        <v>1</v>
      </c>
      <c r="I1146">
        <v>0</v>
      </c>
      <c r="J1146">
        <v>1</v>
      </c>
      <c r="K1146">
        <v>0</v>
      </c>
      <c r="N1146">
        <v>83.1</v>
      </c>
    </row>
    <row r="1147" spans="1:14">
      <c r="A1147" t="s">
        <v>1452</v>
      </c>
      <c r="B1147">
        <v>249</v>
      </c>
      <c r="C1147">
        <v>13</v>
      </c>
      <c r="D1147">
        <v>186</v>
      </c>
      <c r="E1147">
        <v>8</v>
      </c>
      <c r="F1147">
        <v>83.1</v>
      </c>
      <c r="H1147">
        <v>1</v>
      </c>
      <c r="I1147">
        <v>0</v>
      </c>
      <c r="J1147">
        <v>1</v>
      </c>
      <c r="K1147">
        <v>0</v>
      </c>
      <c r="N1147">
        <v>83.1</v>
      </c>
    </row>
    <row r="1148" spans="1:14">
      <c r="A1148" t="s">
        <v>1452</v>
      </c>
      <c r="B1148">
        <v>782</v>
      </c>
      <c r="C1148">
        <v>0</v>
      </c>
      <c r="D1148">
        <v>178</v>
      </c>
      <c r="E1148">
        <v>193</v>
      </c>
      <c r="F1148">
        <v>47.4</v>
      </c>
      <c r="H1148">
        <v>1</v>
      </c>
      <c r="I1148">
        <v>0</v>
      </c>
      <c r="J1148">
        <v>1</v>
      </c>
      <c r="K1148">
        <v>0</v>
      </c>
      <c r="N1148">
        <v>47.4</v>
      </c>
    </row>
    <row r="1149" spans="1:14">
      <c r="A1149" t="s">
        <v>1452</v>
      </c>
      <c r="B1149">
        <v>1808</v>
      </c>
      <c r="C1149">
        <v>38</v>
      </c>
      <c r="D1149">
        <v>1034</v>
      </c>
      <c r="E1149">
        <v>983</v>
      </c>
      <c r="F1149">
        <v>88</v>
      </c>
      <c r="H1149">
        <v>1</v>
      </c>
      <c r="I1149">
        <v>0</v>
      </c>
      <c r="J1149">
        <v>1</v>
      </c>
      <c r="K1149">
        <v>0</v>
      </c>
      <c r="N1149">
        <v>88</v>
      </c>
    </row>
    <row r="1150" spans="1:14">
      <c r="A1150" t="s">
        <v>1453</v>
      </c>
      <c r="B1150">
        <v>1254</v>
      </c>
      <c r="C1150">
        <v>62</v>
      </c>
      <c r="D1150">
        <v>770</v>
      </c>
      <c r="E1150">
        <v>68</v>
      </c>
      <c r="F1150">
        <v>71.8</v>
      </c>
      <c r="H1150">
        <v>0</v>
      </c>
      <c r="I1150">
        <v>0</v>
      </c>
      <c r="J1150">
        <v>0</v>
      </c>
      <c r="K1150">
        <v>0</v>
      </c>
      <c r="N1150">
        <v>71.8</v>
      </c>
    </row>
    <row r="1151" spans="1:14">
      <c r="A1151" t="s">
        <v>1453</v>
      </c>
      <c r="B1151">
        <v>1808</v>
      </c>
      <c r="C1151">
        <v>38</v>
      </c>
      <c r="D1151">
        <v>1034</v>
      </c>
      <c r="E1151">
        <v>983</v>
      </c>
      <c r="F1151">
        <v>88</v>
      </c>
      <c r="H1151">
        <v>0</v>
      </c>
      <c r="I1151">
        <v>0</v>
      </c>
      <c r="J1151">
        <v>0</v>
      </c>
      <c r="K1151">
        <v>0</v>
      </c>
      <c r="N1151">
        <v>88</v>
      </c>
    </row>
    <row r="1152" spans="1:14">
      <c r="A1152" t="s">
        <v>1453</v>
      </c>
      <c r="B1152">
        <v>1808</v>
      </c>
      <c r="C1152">
        <v>38</v>
      </c>
      <c r="D1152">
        <v>1034</v>
      </c>
      <c r="E1152">
        <v>983</v>
      </c>
      <c r="F1152">
        <v>88</v>
      </c>
      <c r="H1152">
        <v>0</v>
      </c>
      <c r="I1152">
        <v>0</v>
      </c>
      <c r="J1152">
        <v>0</v>
      </c>
      <c r="K1152">
        <v>0</v>
      </c>
      <c r="N1152">
        <v>88</v>
      </c>
    </row>
    <row r="1153" spans="1:14">
      <c r="A1153" t="s">
        <v>1453</v>
      </c>
      <c r="B1153">
        <v>1254</v>
      </c>
      <c r="C1153">
        <v>62</v>
      </c>
      <c r="D1153">
        <v>770</v>
      </c>
      <c r="E1153">
        <v>68</v>
      </c>
      <c r="F1153">
        <v>71.8</v>
      </c>
      <c r="H1153">
        <v>0</v>
      </c>
      <c r="I1153">
        <v>0</v>
      </c>
      <c r="J1153">
        <v>0</v>
      </c>
      <c r="K1153">
        <v>0</v>
      </c>
      <c r="N1153">
        <v>71.8</v>
      </c>
    </row>
    <row r="1154" spans="1:14">
      <c r="A1154" t="s">
        <v>1453</v>
      </c>
      <c r="B1154">
        <v>1808</v>
      </c>
      <c r="C1154">
        <v>38</v>
      </c>
      <c r="D1154">
        <v>1034</v>
      </c>
      <c r="E1154">
        <v>983</v>
      </c>
      <c r="F1154">
        <v>88</v>
      </c>
      <c r="H1154">
        <v>0</v>
      </c>
      <c r="I1154">
        <v>0</v>
      </c>
      <c r="J1154">
        <v>0</v>
      </c>
      <c r="K1154">
        <v>0</v>
      </c>
      <c r="N1154">
        <v>88</v>
      </c>
    </row>
    <row r="1155" spans="1:14">
      <c r="A1155" t="s">
        <v>1454</v>
      </c>
      <c r="B1155">
        <v>455</v>
      </c>
      <c r="C1155">
        <v>1</v>
      </c>
      <c r="D1155">
        <v>45</v>
      </c>
      <c r="E1155">
        <v>0</v>
      </c>
      <c r="F1155">
        <v>10.1</v>
      </c>
      <c r="H1155">
        <v>0</v>
      </c>
      <c r="I1155">
        <v>0</v>
      </c>
      <c r="J1155">
        <v>0</v>
      </c>
      <c r="K1155">
        <v>0</v>
      </c>
      <c r="N1155">
        <v>10.1</v>
      </c>
    </row>
    <row r="1156" spans="1:14">
      <c r="A1156" t="s">
        <v>793</v>
      </c>
      <c r="B1156">
        <v>688</v>
      </c>
      <c r="C1156">
        <v>0</v>
      </c>
      <c r="D1156">
        <v>199</v>
      </c>
      <c r="E1156">
        <v>7</v>
      </c>
      <c r="F1156">
        <v>29.9</v>
      </c>
      <c r="G1156" t="s">
        <v>794</v>
      </c>
      <c r="H1156">
        <v>0</v>
      </c>
      <c r="I1156">
        <v>0</v>
      </c>
      <c r="J1156">
        <v>0</v>
      </c>
      <c r="K1156">
        <v>0</v>
      </c>
      <c r="N1156">
        <v>29.9</v>
      </c>
    </row>
    <row r="1157" spans="1:14">
      <c r="A1157" t="s">
        <v>793</v>
      </c>
      <c r="B1157">
        <v>1940</v>
      </c>
      <c r="C1157">
        <v>17</v>
      </c>
      <c r="D1157">
        <v>710</v>
      </c>
      <c r="E1157">
        <v>293</v>
      </c>
      <c r="F1157">
        <v>52.6</v>
      </c>
      <c r="G1157" t="s">
        <v>794</v>
      </c>
      <c r="H1157">
        <v>0</v>
      </c>
      <c r="I1157">
        <v>0</v>
      </c>
      <c r="J1157">
        <v>0</v>
      </c>
      <c r="K1157">
        <v>0</v>
      </c>
      <c r="N1157">
        <v>52.6</v>
      </c>
    </row>
    <row r="1158" spans="1:14">
      <c r="A1158" t="s">
        <v>793</v>
      </c>
      <c r="B1158">
        <v>634</v>
      </c>
      <c r="C1158">
        <v>1241</v>
      </c>
      <c r="D1158">
        <v>1152</v>
      </c>
      <c r="E1158">
        <v>890</v>
      </c>
      <c r="F1158">
        <v>19.3</v>
      </c>
      <c r="G1158" t="s">
        <v>794</v>
      </c>
      <c r="H1158">
        <v>0</v>
      </c>
      <c r="I1158">
        <v>0</v>
      </c>
      <c r="J1158">
        <v>0</v>
      </c>
      <c r="K1158">
        <v>0</v>
      </c>
      <c r="N1158">
        <v>19.3</v>
      </c>
    </row>
    <row r="1159" spans="1:14">
      <c r="A1159" t="s">
        <v>793</v>
      </c>
      <c r="B1159">
        <v>2087</v>
      </c>
      <c r="C1159">
        <v>8</v>
      </c>
      <c r="D1159">
        <v>627</v>
      </c>
      <c r="E1159">
        <v>1007</v>
      </c>
      <c r="F1159">
        <v>78.7</v>
      </c>
      <c r="G1159" t="s">
        <v>794</v>
      </c>
      <c r="H1159">
        <v>0</v>
      </c>
      <c r="I1159">
        <v>0</v>
      </c>
      <c r="J1159">
        <v>0</v>
      </c>
      <c r="K1159">
        <v>0</v>
      </c>
      <c r="N1159">
        <v>78.7</v>
      </c>
    </row>
    <row r="1160" spans="1:14">
      <c r="A1160" t="s">
        <v>793</v>
      </c>
      <c r="B1160">
        <v>1940</v>
      </c>
      <c r="C1160">
        <v>17</v>
      </c>
      <c r="D1160">
        <v>710</v>
      </c>
      <c r="E1160">
        <v>293</v>
      </c>
      <c r="F1160">
        <v>52.6</v>
      </c>
      <c r="G1160" t="s">
        <v>794</v>
      </c>
      <c r="H1160">
        <v>0</v>
      </c>
      <c r="I1160">
        <v>0</v>
      </c>
      <c r="J1160">
        <v>0</v>
      </c>
      <c r="K1160">
        <v>0</v>
      </c>
      <c r="N1160">
        <v>52.6</v>
      </c>
    </row>
    <row r="1161" spans="1:14">
      <c r="A1161" t="s">
        <v>793</v>
      </c>
      <c r="B1161">
        <v>2087</v>
      </c>
      <c r="C1161">
        <v>8</v>
      </c>
      <c r="D1161">
        <v>627</v>
      </c>
      <c r="E1161">
        <v>1007</v>
      </c>
      <c r="F1161">
        <v>78.7</v>
      </c>
      <c r="G1161" t="s">
        <v>794</v>
      </c>
      <c r="H1161">
        <v>0</v>
      </c>
      <c r="I1161">
        <v>0</v>
      </c>
      <c r="J1161">
        <v>0</v>
      </c>
      <c r="K1161">
        <v>0</v>
      </c>
      <c r="N1161">
        <v>78.7</v>
      </c>
    </row>
    <row r="1162" spans="1:14">
      <c r="A1162" t="s">
        <v>793</v>
      </c>
      <c r="B1162">
        <v>958</v>
      </c>
      <c r="C1162">
        <v>0</v>
      </c>
      <c r="D1162">
        <v>139</v>
      </c>
      <c r="E1162">
        <v>15</v>
      </c>
      <c r="F1162">
        <v>16.100000000000001</v>
      </c>
      <c r="G1162" t="s">
        <v>794</v>
      </c>
      <c r="H1162">
        <v>0</v>
      </c>
      <c r="I1162">
        <v>0</v>
      </c>
      <c r="J1162">
        <v>0</v>
      </c>
      <c r="K1162">
        <v>0</v>
      </c>
      <c r="N1162">
        <v>16.100000000000001</v>
      </c>
    </row>
    <row r="1163" spans="1:14">
      <c r="A1163" t="s">
        <v>793</v>
      </c>
      <c r="B1163">
        <v>451</v>
      </c>
      <c r="C1163">
        <v>50</v>
      </c>
      <c r="D1163">
        <v>131</v>
      </c>
      <c r="E1163">
        <v>76</v>
      </c>
      <c r="F1163">
        <v>57</v>
      </c>
      <c r="G1163" t="s">
        <v>794</v>
      </c>
      <c r="H1163">
        <v>0</v>
      </c>
      <c r="I1163">
        <v>0</v>
      </c>
      <c r="J1163">
        <v>0</v>
      </c>
      <c r="K1163">
        <v>0</v>
      </c>
      <c r="N1163">
        <v>57</v>
      </c>
    </row>
    <row r="1164" spans="1:14">
      <c r="A1164" t="s">
        <v>793</v>
      </c>
      <c r="B1164">
        <v>1940</v>
      </c>
      <c r="C1164">
        <v>17</v>
      </c>
      <c r="D1164">
        <v>710</v>
      </c>
      <c r="E1164">
        <v>293</v>
      </c>
      <c r="F1164">
        <v>52.6</v>
      </c>
      <c r="G1164" t="s">
        <v>794</v>
      </c>
      <c r="H1164">
        <v>0</v>
      </c>
      <c r="I1164">
        <v>0</v>
      </c>
      <c r="J1164">
        <v>0</v>
      </c>
      <c r="K1164">
        <v>0</v>
      </c>
      <c r="N1164">
        <v>52.6</v>
      </c>
    </row>
    <row r="1165" spans="1:14">
      <c r="A1165" t="s">
        <v>793</v>
      </c>
      <c r="B1165">
        <v>688</v>
      </c>
      <c r="C1165">
        <v>0</v>
      </c>
      <c r="D1165">
        <v>199</v>
      </c>
      <c r="E1165">
        <v>7</v>
      </c>
      <c r="F1165">
        <v>29.9</v>
      </c>
      <c r="G1165" t="s">
        <v>794</v>
      </c>
      <c r="H1165">
        <v>0</v>
      </c>
      <c r="I1165">
        <v>0</v>
      </c>
      <c r="J1165">
        <v>0</v>
      </c>
      <c r="K1165">
        <v>0</v>
      </c>
      <c r="N1165">
        <v>29.9</v>
      </c>
    </row>
    <row r="1166" spans="1:14">
      <c r="A1166" t="s">
        <v>793</v>
      </c>
      <c r="B1166">
        <v>451</v>
      </c>
      <c r="C1166">
        <v>50</v>
      </c>
      <c r="D1166">
        <v>131</v>
      </c>
      <c r="E1166">
        <v>76</v>
      </c>
      <c r="F1166">
        <v>57</v>
      </c>
      <c r="G1166" t="s">
        <v>794</v>
      </c>
      <c r="H1166">
        <v>0</v>
      </c>
      <c r="I1166">
        <v>0</v>
      </c>
      <c r="J1166">
        <v>0</v>
      </c>
      <c r="K1166">
        <v>0</v>
      </c>
      <c r="N1166">
        <v>57</v>
      </c>
    </row>
    <row r="1167" spans="1:14">
      <c r="A1167" t="s">
        <v>793</v>
      </c>
      <c r="B1167">
        <v>2740</v>
      </c>
      <c r="C1167">
        <v>3</v>
      </c>
      <c r="D1167">
        <v>720</v>
      </c>
      <c r="E1167">
        <v>612</v>
      </c>
      <c r="F1167">
        <v>48.7</v>
      </c>
      <c r="G1167" t="s">
        <v>794</v>
      </c>
      <c r="H1167">
        <v>0</v>
      </c>
      <c r="I1167">
        <v>0</v>
      </c>
      <c r="J1167">
        <v>0</v>
      </c>
      <c r="K1167">
        <v>0</v>
      </c>
      <c r="N1167">
        <v>48.7</v>
      </c>
    </row>
    <row r="1168" spans="1:14">
      <c r="A1168" t="s">
        <v>793</v>
      </c>
      <c r="B1168">
        <v>2740</v>
      </c>
      <c r="C1168">
        <v>3</v>
      </c>
      <c r="D1168">
        <v>720</v>
      </c>
      <c r="E1168">
        <v>612</v>
      </c>
      <c r="F1168">
        <v>48.7</v>
      </c>
      <c r="G1168" t="s">
        <v>794</v>
      </c>
      <c r="H1168">
        <v>0</v>
      </c>
      <c r="I1168">
        <v>0</v>
      </c>
      <c r="J1168">
        <v>0</v>
      </c>
      <c r="K1168">
        <v>0</v>
      </c>
      <c r="N1168">
        <v>48.7</v>
      </c>
    </row>
    <row r="1169" spans="1:14">
      <c r="A1169" t="s">
        <v>793</v>
      </c>
      <c r="B1169">
        <v>2740</v>
      </c>
      <c r="C1169">
        <v>3</v>
      </c>
      <c r="D1169">
        <v>720</v>
      </c>
      <c r="E1169">
        <v>612</v>
      </c>
      <c r="F1169">
        <v>48.7</v>
      </c>
      <c r="G1169" t="s">
        <v>794</v>
      </c>
      <c r="H1169">
        <v>0</v>
      </c>
      <c r="I1169">
        <v>0</v>
      </c>
      <c r="J1169">
        <v>0</v>
      </c>
      <c r="K1169">
        <v>0</v>
      </c>
      <c r="N1169">
        <v>48.7</v>
      </c>
    </row>
    <row r="1170" spans="1:14">
      <c r="A1170" t="s">
        <v>793</v>
      </c>
      <c r="B1170">
        <v>2740</v>
      </c>
      <c r="C1170">
        <v>3</v>
      </c>
      <c r="D1170">
        <v>720</v>
      </c>
      <c r="E1170">
        <v>612</v>
      </c>
      <c r="F1170">
        <v>48.7</v>
      </c>
      <c r="G1170" t="s">
        <v>794</v>
      </c>
      <c r="H1170">
        <v>0</v>
      </c>
      <c r="I1170">
        <v>0</v>
      </c>
      <c r="J1170">
        <v>0</v>
      </c>
      <c r="K1170">
        <v>0</v>
      </c>
      <c r="N1170">
        <v>48.7</v>
      </c>
    </row>
    <row r="1171" spans="1:14">
      <c r="A1171" t="s">
        <v>793</v>
      </c>
      <c r="B1171">
        <v>2740</v>
      </c>
      <c r="C1171">
        <v>3</v>
      </c>
      <c r="D1171">
        <v>720</v>
      </c>
      <c r="E1171">
        <v>612</v>
      </c>
      <c r="F1171">
        <v>48.7</v>
      </c>
      <c r="G1171" t="s">
        <v>794</v>
      </c>
      <c r="H1171">
        <v>0</v>
      </c>
      <c r="I1171">
        <v>0</v>
      </c>
      <c r="J1171">
        <v>0</v>
      </c>
      <c r="K1171">
        <v>0</v>
      </c>
      <c r="N1171">
        <v>48.7</v>
      </c>
    </row>
    <row r="1172" spans="1:14">
      <c r="A1172" t="s">
        <v>793</v>
      </c>
      <c r="B1172">
        <v>2087</v>
      </c>
      <c r="C1172">
        <v>8</v>
      </c>
      <c r="D1172">
        <v>627</v>
      </c>
      <c r="E1172">
        <v>1007</v>
      </c>
      <c r="F1172">
        <v>78.7</v>
      </c>
      <c r="G1172" t="s">
        <v>794</v>
      </c>
      <c r="H1172">
        <v>0</v>
      </c>
      <c r="I1172">
        <v>0</v>
      </c>
      <c r="J1172">
        <v>0</v>
      </c>
      <c r="K1172">
        <v>0</v>
      </c>
      <c r="N1172">
        <v>78.7</v>
      </c>
    </row>
    <row r="1173" spans="1:14">
      <c r="A1173" t="s">
        <v>793</v>
      </c>
      <c r="B1173">
        <v>1940</v>
      </c>
      <c r="C1173">
        <v>17</v>
      </c>
      <c r="D1173">
        <v>710</v>
      </c>
      <c r="E1173">
        <v>293</v>
      </c>
      <c r="F1173">
        <v>52.6</v>
      </c>
      <c r="G1173" t="s">
        <v>794</v>
      </c>
      <c r="H1173">
        <v>0</v>
      </c>
      <c r="I1173">
        <v>0</v>
      </c>
      <c r="J1173">
        <v>0</v>
      </c>
      <c r="K1173">
        <v>0</v>
      </c>
      <c r="N1173">
        <v>52.6</v>
      </c>
    </row>
    <row r="1174" spans="1:14">
      <c r="A1174" t="s">
        <v>793</v>
      </c>
      <c r="B1174">
        <v>1940</v>
      </c>
      <c r="C1174">
        <v>17</v>
      </c>
      <c r="D1174">
        <v>710</v>
      </c>
      <c r="E1174">
        <v>293</v>
      </c>
      <c r="F1174">
        <v>52.6</v>
      </c>
      <c r="G1174" t="s">
        <v>794</v>
      </c>
      <c r="H1174">
        <v>0</v>
      </c>
      <c r="I1174">
        <v>0</v>
      </c>
      <c r="J1174">
        <v>0</v>
      </c>
      <c r="K1174">
        <v>0</v>
      </c>
      <c r="N1174">
        <v>52.6</v>
      </c>
    </row>
    <row r="1175" spans="1:14">
      <c r="A1175" t="s">
        <v>793</v>
      </c>
      <c r="B1175">
        <v>634</v>
      </c>
      <c r="C1175">
        <v>1241</v>
      </c>
      <c r="D1175">
        <v>1152</v>
      </c>
      <c r="E1175">
        <v>890</v>
      </c>
      <c r="F1175">
        <v>19.3</v>
      </c>
      <c r="G1175" t="s">
        <v>794</v>
      </c>
      <c r="H1175">
        <v>0</v>
      </c>
      <c r="I1175">
        <v>0</v>
      </c>
      <c r="J1175">
        <v>0</v>
      </c>
      <c r="K1175">
        <v>0</v>
      </c>
      <c r="N1175">
        <v>19.3</v>
      </c>
    </row>
    <row r="1176" spans="1:14">
      <c r="A1176" t="s">
        <v>793</v>
      </c>
      <c r="B1176">
        <v>634</v>
      </c>
      <c r="C1176">
        <v>1241</v>
      </c>
      <c r="D1176">
        <v>1152</v>
      </c>
      <c r="E1176">
        <v>890</v>
      </c>
      <c r="F1176">
        <v>19.3</v>
      </c>
      <c r="G1176" t="s">
        <v>794</v>
      </c>
      <c r="H1176">
        <v>0</v>
      </c>
      <c r="I1176">
        <v>0</v>
      </c>
      <c r="J1176">
        <v>0</v>
      </c>
      <c r="K1176">
        <v>0</v>
      </c>
      <c r="N1176">
        <v>19.3</v>
      </c>
    </row>
    <row r="1177" spans="1:14">
      <c r="A1177" t="s">
        <v>793</v>
      </c>
      <c r="B1177">
        <v>634</v>
      </c>
      <c r="C1177">
        <v>1241</v>
      </c>
      <c r="D1177">
        <v>1152</v>
      </c>
      <c r="E1177">
        <v>890</v>
      </c>
      <c r="F1177">
        <v>19.3</v>
      </c>
      <c r="G1177" t="s">
        <v>794</v>
      </c>
      <c r="H1177">
        <v>0</v>
      </c>
      <c r="I1177">
        <v>0</v>
      </c>
      <c r="J1177">
        <v>0</v>
      </c>
      <c r="K1177">
        <v>0</v>
      </c>
      <c r="N1177">
        <v>19.3</v>
      </c>
    </row>
    <row r="1178" spans="1:14">
      <c r="A1178" t="s">
        <v>793</v>
      </c>
      <c r="B1178">
        <v>634</v>
      </c>
      <c r="C1178">
        <v>1241</v>
      </c>
      <c r="D1178">
        <v>1152</v>
      </c>
      <c r="E1178">
        <v>890</v>
      </c>
      <c r="F1178">
        <v>19.3</v>
      </c>
      <c r="G1178" t="s">
        <v>794</v>
      </c>
      <c r="H1178">
        <v>0</v>
      </c>
      <c r="I1178">
        <v>0</v>
      </c>
      <c r="J1178">
        <v>0</v>
      </c>
      <c r="K1178">
        <v>0</v>
      </c>
      <c r="N1178">
        <v>19.3</v>
      </c>
    </row>
    <row r="1179" spans="1:14">
      <c r="A1179" t="s">
        <v>793</v>
      </c>
      <c r="B1179">
        <v>634</v>
      </c>
      <c r="C1179">
        <v>1241</v>
      </c>
      <c r="D1179">
        <v>1152</v>
      </c>
      <c r="E1179">
        <v>890</v>
      </c>
      <c r="F1179">
        <v>19.3</v>
      </c>
      <c r="G1179" t="s">
        <v>794</v>
      </c>
      <c r="H1179">
        <v>0</v>
      </c>
      <c r="I1179">
        <v>0</v>
      </c>
      <c r="J1179">
        <v>0</v>
      </c>
      <c r="K1179">
        <v>0</v>
      </c>
      <c r="N1179">
        <v>19.3</v>
      </c>
    </row>
    <row r="1180" spans="1:14">
      <c r="A1180" t="s">
        <v>793</v>
      </c>
      <c r="B1180">
        <v>634</v>
      </c>
      <c r="C1180">
        <v>1241</v>
      </c>
      <c r="D1180">
        <v>1152</v>
      </c>
      <c r="E1180">
        <v>890</v>
      </c>
      <c r="F1180">
        <v>19.3</v>
      </c>
      <c r="G1180" t="s">
        <v>794</v>
      </c>
      <c r="H1180">
        <v>0</v>
      </c>
      <c r="I1180">
        <v>0</v>
      </c>
      <c r="J1180">
        <v>0</v>
      </c>
      <c r="K1180">
        <v>0</v>
      </c>
      <c r="N1180">
        <v>19.3</v>
      </c>
    </row>
    <row r="1181" spans="1:14">
      <c r="A1181" t="s">
        <v>793</v>
      </c>
      <c r="B1181">
        <v>1940</v>
      </c>
      <c r="C1181">
        <v>17</v>
      </c>
      <c r="D1181">
        <v>710</v>
      </c>
      <c r="E1181">
        <v>293</v>
      </c>
      <c r="F1181">
        <v>52.6</v>
      </c>
      <c r="G1181" t="s">
        <v>794</v>
      </c>
      <c r="H1181">
        <v>0</v>
      </c>
      <c r="I1181">
        <v>0</v>
      </c>
      <c r="J1181">
        <v>0</v>
      </c>
      <c r="K1181">
        <v>0</v>
      </c>
      <c r="N1181">
        <v>52.6</v>
      </c>
    </row>
    <row r="1182" spans="1:14">
      <c r="A1182" t="s">
        <v>793</v>
      </c>
      <c r="B1182">
        <v>634</v>
      </c>
      <c r="C1182">
        <v>1241</v>
      </c>
      <c r="D1182">
        <v>1152</v>
      </c>
      <c r="E1182">
        <v>890</v>
      </c>
      <c r="F1182">
        <v>19.3</v>
      </c>
      <c r="G1182" t="s">
        <v>794</v>
      </c>
      <c r="H1182">
        <v>0</v>
      </c>
      <c r="I1182">
        <v>0</v>
      </c>
      <c r="J1182">
        <v>0</v>
      </c>
      <c r="K1182">
        <v>0</v>
      </c>
      <c r="N1182">
        <v>19.3</v>
      </c>
    </row>
    <row r="1183" spans="1:14">
      <c r="A1183" t="s">
        <v>793</v>
      </c>
      <c r="B1183">
        <v>1940</v>
      </c>
      <c r="C1183">
        <v>17</v>
      </c>
      <c r="D1183">
        <v>710</v>
      </c>
      <c r="E1183">
        <v>293</v>
      </c>
      <c r="F1183">
        <v>52.6</v>
      </c>
      <c r="G1183" t="s">
        <v>794</v>
      </c>
      <c r="H1183">
        <v>0</v>
      </c>
      <c r="I1183">
        <v>0</v>
      </c>
      <c r="J1183">
        <v>0</v>
      </c>
      <c r="K1183">
        <v>0</v>
      </c>
      <c r="N1183">
        <v>52.6</v>
      </c>
    </row>
    <row r="1184" spans="1:14">
      <c r="A1184" t="s">
        <v>793</v>
      </c>
      <c r="B1184">
        <v>156</v>
      </c>
      <c r="C1184">
        <v>53</v>
      </c>
      <c r="D1184">
        <v>20</v>
      </c>
      <c r="E1184">
        <v>85</v>
      </c>
      <c r="F1184">
        <v>98.7</v>
      </c>
      <c r="G1184" t="s">
        <v>794</v>
      </c>
      <c r="H1184">
        <v>0</v>
      </c>
      <c r="I1184">
        <v>0</v>
      </c>
      <c r="J1184">
        <v>0</v>
      </c>
      <c r="K1184">
        <v>0</v>
      </c>
      <c r="N1184">
        <v>98.7</v>
      </c>
    </row>
    <row r="1185" spans="1:14">
      <c r="A1185" t="s">
        <v>793</v>
      </c>
      <c r="B1185">
        <v>2087</v>
      </c>
      <c r="C1185">
        <v>8</v>
      </c>
      <c r="D1185">
        <v>627</v>
      </c>
      <c r="E1185">
        <v>1007</v>
      </c>
      <c r="F1185">
        <v>78.7</v>
      </c>
      <c r="G1185" t="s">
        <v>794</v>
      </c>
      <c r="H1185">
        <v>0</v>
      </c>
      <c r="I1185">
        <v>0</v>
      </c>
      <c r="J1185">
        <v>0</v>
      </c>
      <c r="K1185">
        <v>0</v>
      </c>
      <c r="N1185">
        <v>78.7</v>
      </c>
    </row>
    <row r="1186" spans="1:14">
      <c r="A1186" t="s">
        <v>793</v>
      </c>
      <c r="B1186">
        <v>634</v>
      </c>
      <c r="C1186">
        <v>1241</v>
      </c>
      <c r="D1186">
        <v>1152</v>
      </c>
      <c r="E1186">
        <v>890</v>
      </c>
      <c r="F1186">
        <v>19.3</v>
      </c>
      <c r="G1186" t="s">
        <v>794</v>
      </c>
      <c r="H1186">
        <v>0</v>
      </c>
      <c r="I1186">
        <v>0</v>
      </c>
      <c r="J1186">
        <v>0</v>
      </c>
      <c r="K1186">
        <v>0</v>
      </c>
      <c r="N1186">
        <v>19.3</v>
      </c>
    </row>
    <row r="1187" spans="1:14">
      <c r="A1187" t="s">
        <v>110</v>
      </c>
      <c r="B1187">
        <v>4526</v>
      </c>
      <c r="C1187">
        <v>123</v>
      </c>
      <c r="D1187">
        <v>41</v>
      </c>
      <c r="E1187">
        <v>51</v>
      </c>
      <c r="F1187">
        <v>4.8</v>
      </c>
      <c r="G1187" t="s">
        <v>111</v>
      </c>
      <c r="H1187">
        <v>1</v>
      </c>
      <c r="I1187">
        <v>0</v>
      </c>
      <c r="J1187">
        <v>0</v>
      </c>
      <c r="K1187">
        <v>0</v>
      </c>
      <c r="L1187" t="s">
        <v>1608</v>
      </c>
      <c r="N1187">
        <v>4.8</v>
      </c>
    </row>
    <row r="1188" spans="1:14">
      <c r="A1188" t="s">
        <v>110</v>
      </c>
      <c r="B1188">
        <v>4526</v>
      </c>
      <c r="C1188">
        <v>123</v>
      </c>
      <c r="D1188">
        <v>41</v>
      </c>
      <c r="E1188">
        <v>51</v>
      </c>
      <c r="F1188">
        <v>4.8</v>
      </c>
      <c r="G1188" t="s">
        <v>111</v>
      </c>
      <c r="H1188">
        <v>1</v>
      </c>
      <c r="I1188">
        <v>0</v>
      </c>
      <c r="J1188">
        <v>0</v>
      </c>
      <c r="K1188">
        <v>0</v>
      </c>
      <c r="L1188" t="s">
        <v>1608</v>
      </c>
      <c r="N1188">
        <v>4.8</v>
      </c>
    </row>
    <row r="1189" spans="1:14">
      <c r="A1189" t="s">
        <v>110</v>
      </c>
      <c r="B1189">
        <v>2548</v>
      </c>
      <c r="C1189">
        <v>16</v>
      </c>
      <c r="D1189">
        <v>4</v>
      </c>
      <c r="E1189">
        <v>34</v>
      </c>
      <c r="F1189">
        <v>2.1</v>
      </c>
      <c r="G1189" t="s">
        <v>111</v>
      </c>
      <c r="H1189">
        <v>1</v>
      </c>
      <c r="I1189">
        <v>0</v>
      </c>
      <c r="J1189">
        <v>0</v>
      </c>
      <c r="K1189">
        <v>0</v>
      </c>
      <c r="L1189" t="s">
        <v>1608</v>
      </c>
      <c r="N1189">
        <v>2.1</v>
      </c>
    </row>
    <row r="1190" spans="1:14">
      <c r="A1190" t="s">
        <v>110</v>
      </c>
      <c r="B1190">
        <v>3871</v>
      </c>
      <c r="C1190">
        <v>10</v>
      </c>
      <c r="D1190">
        <v>273</v>
      </c>
      <c r="E1190">
        <v>132</v>
      </c>
      <c r="F1190">
        <v>10.7</v>
      </c>
      <c r="G1190" t="s">
        <v>111</v>
      </c>
      <c r="H1190">
        <v>1</v>
      </c>
      <c r="I1190">
        <v>0</v>
      </c>
      <c r="J1190">
        <v>0</v>
      </c>
      <c r="K1190">
        <v>0</v>
      </c>
      <c r="L1190" t="s">
        <v>1608</v>
      </c>
      <c r="N1190">
        <v>10.7</v>
      </c>
    </row>
    <row r="1191" spans="1:14">
      <c r="A1191" t="s">
        <v>110</v>
      </c>
      <c r="B1191">
        <v>4526</v>
      </c>
      <c r="C1191">
        <v>123</v>
      </c>
      <c r="D1191">
        <v>41</v>
      </c>
      <c r="E1191">
        <v>51</v>
      </c>
      <c r="F1191">
        <v>4.8</v>
      </c>
      <c r="G1191" t="s">
        <v>111</v>
      </c>
      <c r="H1191">
        <v>1</v>
      </c>
      <c r="I1191">
        <v>0</v>
      </c>
      <c r="J1191">
        <v>0</v>
      </c>
      <c r="K1191">
        <v>0</v>
      </c>
      <c r="L1191" t="s">
        <v>1608</v>
      </c>
      <c r="N1191">
        <v>4.8</v>
      </c>
    </row>
    <row r="1192" spans="1:14">
      <c r="A1192" t="s">
        <v>110</v>
      </c>
      <c r="B1192">
        <v>2548</v>
      </c>
      <c r="C1192">
        <v>16</v>
      </c>
      <c r="D1192">
        <v>4</v>
      </c>
      <c r="E1192">
        <v>34</v>
      </c>
      <c r="F1192">
        <v>2.1</v>
      </c>
      <c r="G1192" t="s">
        <v>111</v>
      </c>
      <c r="H1192">
        <v>1</v>
      </c>
      <c r="I1192">
        <v>0</v>
      </c>
      <c r="J1192">
        <v>0</v>
      </c>
      <c r="K1192">
        <v>0</v>
      </c>
      <c r="L1192" t="s">
        <v>1608</v>
      </c>
      <c r="N1192">
        <v>2.1</v>
      </c>
    </row>
    <row r="1193" spans="1:14">
      <c r="A1193" t="s">
        <v>110</v>
      </c>
      <c r="B1193">
        <v>3697</v>
      </c>
      <c r="C1193">
        <v>0</v>
      </c>
      <c r="D1193">
        <v>458</v>
      </c>
      <c r="E1193">
        <v>1233</v>
      </c>
      <c r="F1193">
        <v>45.7</v>
      </c>
      <c r="G1193" t="s">
        <v>111</v>
      </c>
      <c r="H1193">
        <v>1</v>
      </c>
      <c r="I1193">
        <v>0</v>
      </c>
      <c r="J1193">
        <v>0</v>
      </c>
      <c r="K1193">
        <v>0</v>
      </c>
      <c r="L1193" t="s">
        <v>1608</v>
      </c>
      <c r="N1193">
        <v>45.7</v>
      </c>
    </row>
    <row r="1194" spans="1:14">
      <c r="A1194" t="s">
        <v>110</v>
      </c>
      <c r="B1194">
        <v>4526</v>
      </c>
      <c r="C1194">
        <v>123</v>
      </c>
      <c r="D1194">
        <v>41</v>
      </c>
      <c r="E1194">
        <v>51</v>
      </c>
      <c r="F1194">
        <v>4.8</v>
      </c>
      <c r="G1194" t="s">
        <v>111</v>
      </c>
      <c r="H1194">
        <v>1</v>
      </c>
      <c r="I1194">
        <v>0</v>
      </c>
      <c r="J1194">
        <v>0</v>
      </c>
      <c r="K1194">
        <v>0</v>
      </c>
      <c r="L1194" t="s">
        <v>1608</v>
      </c>
      <c r="N1194">
        <v>4.8</v>
      </c>
    </row>
    <row r="1195" spans="1:14">
      <c r="A1195" t="s">
        <v>110</v>
      </c>
      <c r="B1195">
        <v>4526</v>
      </c>
      <c r="C1195">
        <v>123</v>
      </c>
      <c r="D1195">
        <v>41</v>
      </c>
      <c r="E1195">
        <v>51</v>
      </c>
      <c r="F1195">
        <v>4.8</v>
      </c>
      <c r="G1195" t="s">
        <v>111</v>
      </c>
      <c r="H1195">
        <v>1</v>
      </c>
      <c r="I1195">
        <v>0</v>
      </c>
      <c r="J1195">
        <v>0</v>
      </c>
      <c r="K1195">
        <v>0</v>
      </c>
      <c r="L1195" t="s">
        <v>1608</v>
      </c>
      <c r="N1195">
        <v>4.8</v>
      </c>
    </row>
    <row r="1196" spans="1:14">
      <c r="A1196" t="s">
        <v>110</v>
      </c>
      <c r="B1196">
        <v>4526</v>
      </c>
      <c r="C1196">
        <v>123</v>
      </c>
      <c r="D1196">
        <v>41</v>
      </c>
      <c r="E1196">
        <v>51</v>
      </c>
      <c r="F1196">
        <v>4.8</v>
      </c>
      <c r="G1196" t="s">
        <v>111</v>
      </c>
      <c r="H1196">
        <v>1</v>
      </c>
      <c r="I1196">
        <v>0</v>
      </c>
      <c r="J1196">
        <v>0</v>
      </c>
      <c r="K1196">
        <v>0</v>
      </c>
      <c r="L1196" t="s">
        <v>1608</v>
      </c>
      <c r="N1196">
        <v>4.8</v>
      </c>
    </row>
    <row r="1197" spans="1:14">
      <c r="A1197" t="s">
        <v>110</v>
      </c>
      <c r="B1197">
        <v>4526</v>
      </c>
      <c r="C1197">
        <v>123</v>
      </c>
      <c r="D1197">
        <v>41</v>
      </c>
      <c r="E1197">
        <v>51</v>
      </c>
      <c r="F1197">
        <v>4.8</v>
      </c>
      <c r="G1197" t="s">
        <v>111</v>
      </c>
      <c r="H1197">
        <v>1</v>
      </c>
      <c r="I1197">
        <v>0</v>
      </c>
      <c r="J1197">
        <v>0</v>
      </c>
      <c r="K1197">
        <v>0</v>
      </c>
      <c r="L1197" t="s">
        <v>1608</v>
      </c>
      <c r="N1197">
        <v>4.8</v>
      </c>
    </row>
    <row r="1198" spans="1:14">
      <c r="A1198" t="s">
        <v>110</v>
      </c>
      <c r="B1198">
        <v>3697</v>
      </c>
      <c r="C1198">
        <v>0</v>
      </c>
      <c r="D1198">
        <v>458</v>
      </c>
      <c r="E1198">
        <v>1233</v>
      </c>
      <c r="F1198">
        <v>45.7</v>
      </c>
      <c r="G1198" t="s">
        <v>111</v>
      </c>
      <c r="H1198">
        <v>1</v>
      </c>
      <c r="I1198">
        <v>0</v>
      </c>
      <c r="J1198">
        <v>0</v>
      </c>
      <c r="K1198">
        <v>0</v>
      </c>
      <c r="L1198" t="s">
        <v>1608</v>
      </c>
      <c r="N1198">
        <v>45.7</v>
      </c>
    </row>
    <row r="1199" spans="1:14">
      <c r="A1199" t="s">
        <v>110</v>
      </c>
      <c r="B1199">
        <v>3697</v>
      </c>
      <c r="C1199">
        <v>0</v>
      </c>
      <c r="D1199">
        <v>458</v>
      </c>
      <c r="E1199">
        <v>1233</v>
      </c>
      <c r="F1199">
        <v>45.7</v>
      </c>
      <c r="G1199" t="s">
        <v>111</v>
      </c>
      <c r="H1199">
        <v>1</v>
      </c>
      <c r="I1199">
        <v>0</v>
      </c>
      <c r="J1199">
        <v>0</v>
      </c>
      <c r="K1199">
        <v>0</v>
      </c>
      <c r="L1199" t="s">
        <v>1608</v>
      </c>
      <c r="N1199">
        <v>45.7</v>
      </c>
    </row>
    <row r="1200" spans="1:14">
      <c r="A1200" t="s">
        <v>110</v>
      </c>
      <c r="B1200">
        <v>4526</v>
      </c>
      <c r="C1200">
        <v>123</v>
      </c>
      <c r="D1200">
        <v>41</v>
      </c>
      <c r="E1200">
        <v>51</v>
      </c>
      <c r="F1200">
        <v>4.8</v>
      </c>
      <c r="G1200" t="s">
        <v>111</v>
      </c>
      <c r="H1200">
        <v>1</v>
      </c>
      <c r="I1200">
        <v>0</v>
      </c>
      <c r="J1200">
        <v>0</v>
      </c>
      <c r="K1200">
        <v>0</v>
      </c>
      <c r="L1200" t="s">
        <v>1608</v>
      </c>
      <c r="N1200">
        <v>4.8</v>
      </c>
    </row>
    <row r="1201" spans="1:14">
      <c r="A1201" t="s">
        <v>110</v>
      </c>
      <c r="B1201">
        <v>2418</v>
      </c>
      <c r="C1201">
        <v>0</v>
      </c>
      <c r="D1201">
        <v>845</v>
      </c>
      <c r="E1201">
        <v>833</v>
      </c>
      <c r="F1201">
        <v>69.400000000000006</v>
      </c>
      <c r="G1201" t="s">
        <v>111</v>
      </c>
      <c r="H1201">
        <v>1</v>
      </c>
      <c r="I1201">
        <v>0</v>
      </c>
      <c r="J1201">
        <v>0</v>
      </c>
      <c r="K1201">
        <v>0</v>
      </c>
      <c r="L1201" t="s">
        <v>1608</v>
      </c>
      <c r="N1201">
        <v>69.400000000000006</v>
      </c>
    </row>
    <row r="1202" spans="1:14">
      <c r="A1202" t="s">
        <v>110</v>
      </c>
      <c r="B1202">
        <v>2196</v>
      </c>
      <c r="C1202">
        <v>108</v>
      </c>
      <c r="D1202">
        <v>642</v>
      </c>
      <c r="E1202">
        <v>339</v>
      </c>
      <c r="F1202">
        <v>49.6</v>
      </c>
      <c r="G1202" t="s">
        <v>111</v>
      </c>
      <c r="H1202">
        <v>1</v>
      </c>
      <c r="I1202">
        <v>0</v>
      </c>
      <c r="J1202">
        <v>0</v>
      </c>
      <c r="K1202">
        <v>0</v>
      </c>
      <c r="L1202" t="s">
        <v>1608</v>
      </c>
      <c r="N1202">
        <v>49.6</v>
      </c>
    </row>
    <row r="1203" spans="1:14">
      <c r="A1203" t="s">
        <v>110</v>
      </c>
      <c r="B1203">
        <v>4</v>
      </c>
      <c r="C1203">
        <v>1095</v>
      </c>
      <c r="D1203">
        <v>0</v>
      </c>
      <c r="E1203">
        <v>14</v>
      </c>
      <c r="F1203">
        <v>0.4</v>
      </c>
      <c r="G1203" t="s">
        <v>111</v>
      </c>
      <c r="H1203">
        <v>1</v>
      </c>
      <c r="I1203">
        <v>0</v>
      </c>
      <c r="J1203">
        <v>0</v>
      </c>
      <c r="K1203">
        <v>0</v>
      </c>
      <c r="L1203" t="s">
        <v>1608</v>
      </c>
      <c r="N1203">
        <v>0.4</v>
      </c>
    </row>
    <row r="1204" spans="1:14">
      <c r="A1204" t="s">
        <v>110</v>
      </c>
      <c r="B1204">
        <v>872</v>
      </c>
      <c r="C1204">
        <v>530</v>
      </c>
      <c r="D1204">
        <v>27</v>
      </c>
      <c r="E1204">
        <v>113</v>
      </c>
      <c r="F1204">
        <v>76.8</v>
      </c>
      <c r="G1204" t="s">
        <v>111</v>
      </c>
      <c r="H1204">
        <v>1</v>
      </c>
      <c r="I1204">
        <v>0</v>
      </c>
      <c r="J1204">
        <v>0</v>
      </c>
      <c r="K1204">
        <v>0</v>
      </c>
      <c r="L1204" t="s">
        <v>1608</v>
      </c>
      <c r="N1204">
        <v>76.8</v>
      </c>
    </row>
    <row r="1205" spans="1:14">
      <c r="A1205" t="s">
        <v>110</v>
      </c>
      <c r="B1205">
        <v>4526</v>
      </c>
      <c r="C1205">
        <v>123</v>
      </c>
      <c r="D1205">
        <v>41</v>
      </c>
      <c r="E1205">
        <v>51</v>
      </c>
      <c r="F1205">
        <v>4.8</v>
      </c>
      <c r="G1205" t="s">
        <v>111</v>
      </c>
      <c r="H1205">
        <v>1</v>
      </c>
      <c r="I1205">
        <v>0</v>
      </c>
      <c r="J1205">
        <v>0</v>
      </c>
      <c r="K1205">
        <v>0</v>
      </c>
      <c r="L1205" t="s">
        <v>1608</v>
      </c>
      <c r="N1205">
        <v>4.8</v>
      </c>
    </row>
    <row r="1206" spans="1:14">
      <c r="A1206" t="s">
        <v>110</v>
      </c>
      <c r="B1206">
        <v>430</v>
      </c>
      <c r="C1206">
        <v>0</v>
      </c>
      <c r="D1206">
        <v>152</v>
      </c>
      <c r="E1206">
        <v>262</v>
      </c>
      <c r="F1206">
        <v>96.3</v>
      </c>
      <c r="G1206" t="s">
        <v>111</v>
      </c>
      <c r="H1206">
        <v>1</v>
      </c>
      <c r="I1206">
        <v>0</v>
      </c>
      <c r="J1206">
        <v>0</v>
      </c>
      <c r="K1206">
        <v>0</v>
      </c>
      <c r="L1206" t="s">
        <v>1608</v>
      </c>
      <c r="N1206">
        <v>96.3</v>
      </c>
    </row>
    <row r="1207" spans="1:14">
      <c r="A1207" t="s">
        <v>110</v>
      </c>
      <c r="B1207">
        <v>3697</v>
      </c>
      <c r="C1207">
        <v>0</v>
      </c>
      <c r="D1207">
        <v>458</v>
      </c>
      <c r="E1207">
        <v>1233</v>
      </c>
      <c r="F1207">
        <v>45.7</v>
      </c>
      <c r="G1207" t="s">
        <v>111</v>
      </c>
      <c r="H1207">
        <v>1</v>
      </c>
      <c r="I1207">
        <v>0</v>
      </c>
      <c r="J1207">
        <v>0</v>
      </c>
      <c r="K1207">
        <v>0</v>
      </c>
      <c r="L1207" t="s">
        <v>1608</v>
      </c>
      <c r="N1207">
        <v>45.7</v>
      </c>
    </row>
    <row r="1208" spans="1:14">
      <c r="A1208" t="s">
        <v>110</v>
      </c>
      <c r="B1208">
        <v>4526</v>
      </c>
      <c r="C1208">
        <v>123</v>
      </c>
      <c r="D1208">
        <v>41</v>
      </c>
      <c r="E1208">
        <v>51</v>
      </c>
      <c r="F1208">
        <v>4.8</v>
      </c>
      <c r="G1208" t="s">
        <v>111</v>
      </c>
      <c r="H1208">
        <v>1</v>
      </c>
      <c r="I1208">
        <v>0</v>
      </c>
      <c r="J1208">
        <v>0</v>
      </c>
      <c r="K1208">
        <v>0</v>
      </c>
      <c r="L1208" t="s">
        <v>1608</v>
      </c>
      <c r="N1208">
        <v>4.8</v>
      </c>
    </row>
    <row r="1209" spans="1:14">
      <c r="A1209" t="s">
        <v>110</v>
      </c>
      <c r="B1209">
        <v>872</v>
      </c>
      <c r="C1209">
        <v>530</v>
      </c>
      <c r="D1209">
        <v>27</v>
      </c>
      <c r="E1209">
        <v>113</v>
      </c>
      <c r="F1209">
        <v>76.8</v>
      </c>
      <c r="G1209" t="s">
        <v>111</v>
      </c>
      <c r="H1209">
        <v>1</v>
      </c>
      <c r="I1209">
        <v>0</v>
      </c>
      <c r="J1209">
        <v>0</v>
      </c>
      <c r="K1209">
        <v>0</v>
      </c>
      <c r="L1209" t="s">
        <v>1608</v>
      </c>
      <c r="N1209">
        <v>76.8</v>
      </c>
    </row>
    <row r="1210" spans="1:14">
      <c r="A1210" t="s">
        <v>110</v>
      </c>
      <c r="B1210">
        <v>4526</v>
      </c>
      <c r="C1210">
        <v>123</v>
      </c>
      <c r="D1210">
        <v>41</v>
      </c>
      <c r="E1210">
        <v>51</v>
      </c>
      <c r="F1210">
        <v>4.8</v>
      </c>
      <c r="G1210" t="s">
        <v>111</v>
      </c>
      <c r="H1210">
        <v>1</v>
      </c>
      <c r="I1210">
        <v>0</v>
      </c>
      <c r="J1210">
        <v>0</v>
      </c>
      <c r="K1210">
        <v>0</v>
      </c>
      <c r="L1210" t="s">
        <v>1608</v>
      </c>
      <c r="N1210">
        <v>4.8</v>
      </c>
    </row>
    <row r="1211" spans="1:14">
      <c r="A1211" t="s">
        <v>110</v>
      </c>
      <c r="B1211">
        <v>2548</v>
      </c>
      <c r="C1211">
        <v>16</v>
      </c>
      <c r="D1211">
        <v>4</v>
      </c>
      <c r="E1211">
        <v>34</v>
      </c>
      <c r="F1211">
        <v>2.1</v>
      </c>
      <c r="G1211" t="s">
        <v>111</v>
      </c>
      <c r="H1211">
        <v>1</v>
      </c>
      <c r="I1211">
        <v>0</v>
      </c>
      <c r="J1211">
        <v>0</v>
      </c>
      <c r="K1211">
        <v>0</v>
      </c>
      <c r="L1211" t="s">
        <v>1608</v>
      </c>
      <c r="N1211">
        <v>2.1</v>
      </c>
    </row>
    <row r="1212" spans="1:14">
      <c r="A1212" t="s">
        <v>110</v>
      </c>
      <c r="B1212">
        <v>1499</v>
      </c>
      <c r="C1212">
        <v>0</v>
      </c>
      <c r="D1212">
        <v>0</v>
      </c>
      <c r="E1212">
        <v>223</v>
      </c>
      <c r="F1212">
        <v>14.9</v>
      </c>
      <c r="G1212" t="s">
        <v>111</v>
      </c>
      <c r="H1212">
        <v>1</v>
      </c>
      <c r="I1212">
        <v>0</v>
      </c>
      <c r="J1212">
        <v>0</v>
      </c>
      <c r="K1212">
        <v>0</v>
      </c>
      <c r="L1212" t="s">
        <v>1608</v>
      </c>
      <c r="N1212">
        <v>14.9</v>
      </c>
    </row>
    <row r="1213" spans="1:14">
      <c r="A1213" t="s">
        <v>110</v>
      </c>
      <c r="B1213">
        <v>4526</v>
      </c>
      <c r="C1213">
        <v>123</v>
      </c>
      <c r="D1213">
        <v>41</v>
      </c>
      <c r="E1213">
        <v>51</v>
      </c>
      <c r="F1213">
        <v>4.8</v>
      </c>
      <c r="G1213" t="s">
        <v>111</v>
      </c>
      <c r="H1213">
        <v>1</v>
      </c>
      <c r="I1213">
        <v>0</v>
      </c>
      <c r="J1213">
        <v>0</v>
      </c>
      <c r="K1213">
        <v>0</v>
      </c>
      <c r="L1213" t="s">
        <v>1608</v>
      </c>
      <c r="N1213">
        <v>4.8</v>
      </c>
    </row>
    <row r="1214" spans="1:14">
      <c r="A1214" t="s">
        <v>110</v>
      </c>
      <c r="B1214">
        <v>4526</v>
      </c>
      <c r="C1214">
        <v>123</v>
      </c>
      <c r="D1214">
        <v>41</v>
      </c>
      <c r="E1214">
        <v>51</v>
      </c>
      <c r="F1214">
        <v>4.8</v>
      </c>
      <c r="G1214" t="s">
        <v>111</v>
      </c>
      <c r="H1214">
        <v>1</v>
      </c>
      <c r="I1214">
        <v>0</v>
      </c>
      <c r="J1214">
        <v>0</v>
      </c>
      <c r="K1214">
        <v>0</v>
      </c>
      <c r="L1214" t="s">
        <v>1608</v>
      </c>
      <c r="N1214">
        <v>4.8</v>
      </c>
    </row>
    <row r="1215" spans="1:14">
      <c r="A1215" t="s">
        <v>110</v>
      </c>
      <c r="B1215">
        <v>872</v>
      </c>
      <c r="C1215">
        <v>530</v>
      </c>
      <c r="D1215">
        <v>27</v>
      </c>
      <c r="E1215">
        <v>113</v>
      </c>
      <c r="F1215">
        <v>76.8</v>
      </c>
      <c r="G1215" t="s">
        <v>111</v>
      </c>
      <c r="H1215">
        <v>1</v>
      </c>
      <c r="I1215">
        <v>0</v>
      </c>
      <c r="J1215">
        <v>0</v>
      </c>
      <c r="K1215">
        <v>0</v>
      </c>
      <c r="L1215" t="s">
        <v>1608</v>
      </c>
      <c r="N1215">
        <v>76.8</v>
      </c>
    </row>
    <row r="1216" spans="1:14">
      <c r="A1216" t="s">
        <v>110</v>
      </c>
      <c r="B1216">
        <v>3328</v>
      </c>
      <c r="C1216">
        <v>6</v>
      </c>
      <c r="D1216">
        <v>254</v>
      </c>
      <c r="E1216">
        <v>160</v>
      </c>
      <c r="F1216">
        <v>12.6</v>
      </c>
      <c r="G1216" t="s">
        <v>111</v>
      </c>
      <c r="H1216">
        <v>1</v>
      </c>
      <c r="I1216">
        <v>0</v>
      </c>
      <c r="J1216">
        <v>0</v>
      </c>
      <c r="K1216">
        <v>0</v>
      </c>
      <c r="L1216" t="s">
        <v>1608</v>
      </c>
      <c r="N1216">
        <v>12.6</v>
      </c>
    </row>
    <row r="1217" spans="1:14">
      <c r="A1217" t="s">
        <v>110</v>
      </c>
      <c r="B1217">
        <v>4526</v>
      </c>
      <c r="C1217">
        <v>123</v>
      </c>
      <c r="D1217">
        <v>41</v>
      </c>
      <c r="E1217">
        <v>51</v>
      </c>
      <c r="F1217">
        <v>4.8</v>
      </c>
      <c r="G1217" t="s">
        <v>111</v>
      </c>
      <c r="H1217">
        <v>1</v>
      </c>
      <c r="I1217">
        <v>0</v>
      </c>
      <c r="J1217">
        <v>0</v>
      </c>
      <c r="K1217">
        <v>0</v>
      </c>
      <c r="L1217" t="s">
        <v>1608</v>
      </c>
      <c r="N1217">
        <v>4.8</v>
      </c>
    </row>
    <row r="1218" spans="1:14">
      <c r="A1218" t="s">
        <v>110</v>
      </c>
      <c r="B1218">
        <v>2548</v>
      </c>
      <c r="C1218">
        <v>16</v>
      </c>
      <c r="D1218">
        <v>4</v>
      </c>
      <c r="E1218">
        <v>34</v>
      </c>
      <c r="F1218">
        <v>2.1</v>
      </c>
      <c r="G1218" t="s">
        <v>111</v>
      </c>
      <c r="H1218">
        <v>1</v>
      </c>
      <c r="I1218">
        <v>0</v>
      </c>
      <c r="J1218">
        <v>0</v>
      </c>
      <c r="K1218">
        <v>0</v>
      </c>
      <c r="L1218" t="s">
        <v>1608</v>
      </c>
      <c r="N1218">
        <v>2.1</v>
      </c>
    </row>
    <row r="1219" spans="1:14">
      <c r="A1219" t="s">
        <v>110</v>
      </c>
      <c r="B1219">
        <v>1612</v>
      </c>
      <c r="C1219">
        <v>491</v>
      </c>
      <c r="D1219">
        <v>19</v>
      </c>
      <c r="E1219">
        <v>51</v>
      </c>
      <c r="F1219">
        <v>34.799999999999997</v>
      </c>
      <c r="G1219" t="s">
        <v>111</v>
      </c>
      <c r="H1219">
        <v>1</v>
      </c>
      <c r="I1219">
        <v>0</v>
      </c>
      <c r="J1219">
        <v>0</v>
      </c>
      <c r="K1219">
        <v>0</v>
      </c>
      <c r="L1219" t="s">
        <v>1608</v>
      </c>
      <c r="N1219">
        <v>34.799999999999997</v>
      </c>
    </row>
    <row r="1220" spans="1:14">
      <c r="A1220" t="s">
        <v>110</v>
      </c>
      <c r="B1220">
        <v>1612</v>
      </c>
      <c r="C1220">
        <v>491</v>
      </c>
      <c r="D1220">
        <v>19</v>
      </c>
      <c r="E1220">
        <v>51</v>
      </c>
      <c r="F1220">
        <v>34.799999999999997</v>
      </c>
      <c r="G1220" t="s">
        <v>111</v>
      </c>
      <c r="H1220">
        <v>1</v>
      </c>
      <c r="I1220">
        <v>0</v>
      </c>
      <c r="J1220">
        <v>0</v>
      </c>
      <c r="K1220">
        <v>0</v>
      </c>
      <c r="L1220" t="s">
        <v>1608</v>
      </c>
      <c r="N1220">
        <v>34.799999999999997</v>
      </c>
    </row>
    <row r="1221" spans="1:14">
      <c r="A1221" t="s">
        <v>110</v>
      </c>
      <c r="B1221">
        <v>2196</v>
      </c>
      <c r="C1221">
        <v>108</v>
      </c>
      <c r="D1221">
        <v>642</v>
      </c>
      <c r="E1221">
        <v>339</v>
      </c>
      <c r="F1221">
        <v>49.6</v>
      </c>
      <c r="G1221" t="s">
        <v>111</v>
      </c>
      <c r="H1221">
        <v>1</v>
      </c>
      <c r="I1221">
        <v>0</v>
      </c>
      <c r="J1221">
        <v>0</v>
      </c>
      <c r="K1221">
        <v>0</v>
      </c>
      <c r="L1221" t="s">
        <v>1608</v>
      </c>
      <c r="N1221">
        <v>49.6</v>
      </c>
    </row>
    <row r="1222" spans="1:14">
      <c r="A1222" t="s">
        <v>110</v>
      </c>
      <c r="B1222">
        <v>33</v>
      </c>
      <c r="C1222">
        <v>130</v>
      </c>
      <c r="D1222">
        <v>3</v>
      </c>
      <c r="E1222">
        <v>5</v>
      </c>
      <c r="F1222">
        <v>23.9</v>
      </c>
      <c r="G1222" t="s">
        <v>111</v>
      </c>
      <c r="H1222">
        <v>1</v>
      </c>
      <c r="I1222">
        <v>0</v>
      </c>
      <c r="J1222">
        <v>0</v>
      </c>
      <c r="K1222">
        <v>0</v>
      </c>
      <c r="L1222" t="s">
        <v>1608</v>
      </c>
      <c r="N1222">
        <v>23.9</v>
      </c>
    </row>
    <row r="1223" spans="1:14">
      <c r="A1223" t="s">
        <v>110</v>
      </c>
      <c r="B1223">
        <v>4526</v>
      </c>
      <c r="C1223">
        <v>123</v>
      </c>
      <c r="D1223">
        <v>41</v>
      </c>
      <c r="E1223">
        <v>51</v>
      </c>
      <c r="F1223">
        <v>4.8</v>
      </c>
      <c r="G1223" t="s">
        <v>111</v>
      </c>
      <c r="H1223">
        <v>1</v>
      </c>
      <c r="I1223">
        <v>0</v>
      </c>
      <c r="J1223">
        <v>0</v>
      </c>
      <c r="K1223">
        <v>0</v>
      </c>
      <c r="L1223" t="s">
        <v>1608</v>
      </c>
      <c r="N1223">
        <v>4.8</v>
      </c>
    </row>
    <row r="1224" spans="1:14">
      <c r="A1224" t="s">
        <v>110</v>
      </c>
      <c r="B1224">
        <v>4526</v>
      </c>
      <c r="C1224">
        <v>123</v>
      </c>
      <c r="D1224">
        <v>41</v>
      </c>
      <c r="E1224">
        <v>51</v>
      </c>
      <c r="F1224">
        <v>4.8</v>
      </c>
      <c r="G1224" t="s">
        <v>111</v>
      </c>
      <c r="H1224">
        <v>1</v>
      </c>
      <c r="I1224">
        <v>0</v>
      </c>
      <c r="J1224">
        <v>0</v>
      </c>
      <c r="K1224">
        <v>0</v>
      </c>
      <c r="L1224" t="s">
        <v>1608</v>
      </c>
      <c r="N1224">
        <v>4.8</v>
      </c>
    </row>
    <row r="1225" spans="1:14">
      <c r="A1225" t="s">
        <v>110</v>
      </c>
      <c r="B1225">
        <v>4526</v>
      </c>
      <c r="C1225">
        <v>123</v>
      </c>
      <c r="D1225">
        <v>41</v>
      </c>
      <c r="E1225">
        <v>51</v>
      </c>
      <c r="F1225">
        <v>4.8</v>
      </c>
      <c r="G1225" t="s">
        <v>111</v>
      </c>
      <c r="H1225">
        <v>1</v>
      </c>
      <c r="I1225">
        <v>0</v>
      </c>
      <c r="J1225">
        <v>0</v>
      </c>
      <c r="K1225">
        <v>0</v>
      </c>
      <c r="L1225" t="s">
        <v>1608</v>
      </c>
      <c r="N1225">
        <v>4.8</v>
      </c>
    </row>
    <row r="1226" spans="1:14">
      <c r="A1226" t="s">
        <v>110</v>
      </c>
      <c r="B1226">
        <v>1700</v>
      </c>
      <c r="C1226">
        <v>0</v>
      </c>
      <c r="D1226">
        <v>112</v>
      </c>
      <c r="E1226">
        <v>927</v>
      </c>
      <c r="F1226">
        <v>61.1</v>
      </c>
      <c r="G1226" t="s">
        <v>111</v>
      </c>
      <c r="H1226">
        <v>1</v>
      </c>
      <c r="I1226">
        <v>0</v>
      </c>
      <c r="J1226">
        <v>0</v>
      </c>
      <c r="K1226">
        <v>0</v>
      </c>
      <c r="L1226" t="s">
        <v>1608</v>
      </c>
      <c r="N1226">
        <v>61.1</v>
      </c>
    </row>
    <row r="1227" spans="1:14">
      <c r="A1227" t="s">
        <v>110</v>
      </c>
      <c r="B1227">
        <v>4526</v>
      </c>
      <c r="C1227">
        <v>123</v>
      </c>
      <c r="D1227">
        <v>41</v>
      </c>
      <c r="E1227">
        <v>51</v>
      </c>
      <c r="F1227">
        <v>4.8</v>
      </c>
      <c r="G1227" t="s">
        <v>111</v>
      </c>
      <c r="H1227">
        <v>1</v>
      </c>
      <c r="I1227">
        <v>0</v>
      </c>
      <c r="J1227">
        <v>0</v>
      </c>
      <c r="K1227">
        <v>0</v>
      </c>
      <c r="L1227" t="s">
        <v>1608</v>
      </c>
      <c r="N1227">
        <v>4.8</v>
      </c>
    </row>
    <row r="1228" spans="1:14">
      <c r="A1228" t="s">
        <v>110</v>
      </c>
      <c r="B1228">
        <v>4526</v>
      </c>
      <c r="C1228">
        <v>123</v>
      </c>
      <c r="D1228">
        <v>41</v>
      </c>
      <c r="E1228">
        <v>51</v>
      </c>
      <c r="F1228">
        <v>4.8</v>
      </c>
      <c r="G1228" t="s">
        <v>111</v>
      </c>
      <c r="H1228">
        <v>1</v>
      </c>
      <c r="I1228">
        <v>0</v>
      </c>
      <c r="J1228">
        <v>0</v>
      </c>
      <c r="K1228">
        <v>0</v>
      </c>
      <c r="L1228" t="s">
        <v>1608</v>
      </c>
      <c r="N1228">
        <v>4.8</v>
      </c>
    </row>
    <row r="1229" spans="1:14">
      <c r="A1229" t="s">
        <v>1081</v>
      </c>
      <c r="B1229">
        <v>33</v>
      </c>
      <c r="C1229">
        <v>130</v>
      </c>
      <c r="D1229">
        <v>3</v>
      </c>
      <c r="E1229">
        <v>5</v>
      </c>
      <c r="F1229">
        <v>23.9</v>
      </c>
      <c r="G1229" t="s">
        <v>1082</v>
      </c>
      <c r="H1229">
        <v>1</v>
      </c>
      <c r="I1229">
        <v>0</v>
      </c>
      <c r="J1229">
        <v>0</v>
      </c>
      <c r="K1229">
        <v>0</v>
      </c>
      <c r="L1229" t="s">
        <v>1608</v>
      </c>
      <c r="N1229">
        <v>23.9</v>
      </c>
    </row>
    <row r="1230" spans="1:14">
      <c r="A1230" t="s">
        <v>1081</v>
      </c>
      <c r="B1230">
        <v>1499</v>
      </c>
      <c r="C1230">
        <v>0</v>
      </c>
      <c r="D1230">
        <v>0</v>
      </c>
      <c r="E1230">
        <v>223</v>
      </c>
      <c r="F1230">
        <v>14.9</v>
      </c>
      <c r="G1230" t="s">
        <v>1082</v>
      </c>
      <c r="H1230">
        <v>1</v>
      </c>
      <c r="I1230">
        <v>0</v>
      </c>
      <c r="J1230">
        <v>0</v>
      </c>
      <c r="K1230">
        <v>0</v>
      </c>
      <c r="L1230" t="s">
        <v>1608</v>
      </c>
      <c r="N1230">
        <v>14.9</v>
      </c>
    </row>
    <row r="1231" spans="1:14">
      <c r="A1231" t="s">
        <v>1081</v>
      </c>
      <c r="B1231">
        <v>253</v>
      </c>
      <c r="C1231">
        <v>2078</v>
      </c>
      <c r="D1231">
        <v>276</v>
      </c>
      <c r="E1231">
        <v>33</v>
      </c>
      <c r="F1231">
        <v>10.6</v>
      </c>
      <c r="G1231" t="s">
        <v>1082</v>
      </c>
      <c r="H1231">
        <v>1</v>
      </c>
      <c r="I1231">
        <v>0</v>
      </c>
      <c r="J1231">
        <v>0</v>
      </c>
      <c r="K1231">
        <v>0</v>
      </c>
      <c r="L1231" t="s">
        <v>1608</v>
      </c>
      <c r="N1231">
        <v>10.6</v>
      </c>
    </row>
    <row r="1232" spans="1:14">
      <c r="A1232" t="s">
        <v>1081</v>
      </c>
      <c r="B1232">
        <v>2548</v>
      </c>
      <c r="C1232">
        <v>16</v>
      </c>
      <c r="D1232">
        <v>4</v>
      </c>
      <c r="E1232">
        <v>34</v>
      </c>
      <c r="F1232">
        <v>2.1</v>
      </c>
      <c r="G1232" t="s">
        <v>1082</v>
      </c>
      <c r="H1232">
        <v>1</v>
      </c>
      <c r="I1232">
        <v>0</v>
      </c>
      <c r="J1232">
        <v>0</v>
      </c>
      <c r="K1232">
        <v>0</v>
      </c>
      <c r="L1232" t="s">
        <v>1608</v>
      </c>
      <c r="N1232">
        <v>2.1</v>
      </c>
    </row>
    <row r="1233" spans="1:14">
      <c r="A1233" t="s">
        <v>1081</v>
      </c>
      <c r="B1233">
        <v>33</v>
      </c>
      <c r="C1233">
        <v>130</v>
      </c>
      <c r="D1233">
        <v>3</v>
      </c>
      <c r="E1233">
        <v>5</v>
      </c>
      <c r="F1233">
        <v>23.9</v>
      </c>
      <c r="G1233" t="s">
        <v>1082</v>
      </c>
      <c r="H1233">
        <v>1</v>
      </c>
      <c r="I1233">
        <v>0</v>
      </c>
      <c r="J1233">
        <v>0</v>
      </c>
      <c r="K1233">
        <v>0</v>
      </c>
      <c r="L1233" t="s">
        <v>1608</v>
      </c>
      <c r="N1233">
        <v>23.9</v>
      </c>
    </row>
    <row r="1234" spans="1:14">
      <c r="A1234" t="s">
        <v>1081</v>
      </c>
      <c r="B1234">
        <v>862</v>
      </c>
      <c r="C1234">
        <v>736</v>
      </c>
      <c r="D1234">
        <v>80</v>
      </c>
      <c r="E1234">
        <v>16</v>
      </c>
      <c r="F1234">
        <v>96.5</v>
      </c>
      <c r="G1234" t="s">
        <v>1082</v>
      </c>
      <c r="H1234">
        <v>1</v>
      </c>
      <c r="I1234">
        <v>0</v>
      </c>
      <c r="J1234">
        <v>0</v>
      </c>
      <c r="K1234">
        <v>0</v>
      </c>
      <c r="L1234" t="s">
        <v>1608</v>
      </c>
      <c r="N1234">
        <v>96.5</v>
      </c>
    </row>
    <row r="1235" spans="1:14">
      <c r="A1235" t="s">
        <v>1081</v>
      </c>
      <c r="B1235">
        <v>33</v>
      </c>
      <c r="C1235">
        <v>130</v>
      </c>
      <c r="D1235">
        <v>3</v>
      </c>
      <c r="E1235">
        <v>5</v>
      </c>
      <c r="F1235">
        <v>23.9</v>
      </c>
      <c r="G1235" t="s">
        <v>1082</v>
      </c>
      <c r="H1235">
        <v>1</v>
      </c>
      <c r="I1235">
        <v>0</v>
      </c>
      <c r="J1235">
        <v>0</v>
      </c>
      <c r="K1235">
        <v>0</v>
      </c>
      <c r="L1235" t="s">
        <v>1608</v>
      </c>
      <c r="N1235">
        <v>23.9</v>
      </c>
    </row>
    <row r="1236" spans="1:14">
      <c r="A1236" t="s">
        <v>1081</v>
      </c>
      <c r="B1236">
        <v>33</v>
      </c>
      <c r="C1236">
        <v>130</v>
      </c>
      <c r="D1236">
        <v>3</v>
      </c>
      <c r="E1236">
        <v>5</v>
      </c>
      <c r="F1236">
        <v>23.9</v>
      </c>
      <c r="G1236" t="s">
        <v>1082</v>
      </c>
      <c r="H1236">
        <v>1</v>
      </c>
      <c r="I1236">
        <v>0</v>
      </c>
      <c r="J1236">
        <v>0</v>
      </c>
      <c r="K1236">
        <v>0</v>
      </c>
      <c r="L1236" t="s">
        <v>1608</v>
      </c>
      <c r="N1236">
        <v>23.9</v>
      </c>
    </row>
    <row r="1237" spans="1:14">
      <c r="A1237" t="s">
        <v>1081</v>
      </c>
      <c r="B1237">
        <v>33</v>
      </c>
      <c r="C1237">
        <v>130</v>
      </c>
      <c r="D1237">
        <v>3</v>
      </c>
      <c r="E1237">
        <v>5</v>
      </c>
      <c r="F1237">
        <v>23.9</v>
      </c>
      <c r="G1237" t="s">
        <v>1082</v>
      </c>
      <c r="H1237">
        <v>1</v>
      </c>
      <c r="I1237">
        <v>0</v>
      </c>
      <c r="J1237">
        <v>0</v>
      </c>
      <c r="K1237">
        <v>0</v>
      </c>
      <c r="L1237" t="s">
        <v>1608</v>
      </c>
      <c r="N1237">
        <v>23.9</v>
      </c>
    </row>
    <row r="1238" spans="1:14">
      <c r="A1238" t="s">
        <v>1081</v>
      </c>
      <c r="B1238">
        <v>1882</v>
      </c>
      <c r="C1238">
        <v>558</v>
      </c>
      <c r="D1238">
        <v>8</v>
      </c>
      <c r="E1238">
        <v>30</v>
      </c>
      <c r="F1238">
        <v>31.7</v>
      </c>
      <c r="G1238" t="s">
        <v>1082</v>
      </c>
      <c r="H1238">
        <v>1</v>
      </c>
      <c r="I1238">
        <v>0</v>
      </c>
      <c r="J1238">
        <v>0</v>
      </c>
      <c r="K1238">
        <v>0</v>
      </c>
      <c r="L1238" t="s">
        <v>1608</v>
      </c>
      <c r="N1238">
        <v>31.7</v>
      </c>
    </row>
    <row r="1239" spans="1:14">
      <c r="A1239" t="s">
        <v>1081</v>
      </c>
      <c r="B1239">
        <v>1882</v>
      </c>
      <c r="C1239">
        <v>558</v>
      </c>
      <c r="D1239">
        <v>8</v>
      </c>
      <c r="E1239">
        <v>30</v>
      </c>
      <c r="F1239">
        <v>31.7</v>
      </c>
      <c r="G1239" t="s">
        <v>1082</v>
      </c>
      <c r="H1239">
        <v>1</v>
      </c>
      <c r="I1239">
        <v>0</v>
      </c>
      <c r="J1239">
        <v>0</v>
      </c>
      <c r="K1239">
        <v>0</v>
      </c>
      <c r="L1239" t="s">
        <v>1608</v>
      </c>
      <c r="N1239">
        <v>31.7</v>
      </c>
    </row>
    <row r="1240" spans="1:14">
      <c r="A1240" t="s">
        <v>1081</v>
      </c>
      <c r="B1240">
        <v>2548</v>
      </c>
      <c r="C1240">
        <v>16</v>
      </c>
      <c r="D1240">
        <v>4</v>
      </c>
      <c r="E1240">
        <v>34</v>
      </c>
      <c r="F1240">
        <v>2.1</v>
      </c>
      <c r="G1240" t="s">
        <v>1082</v>
      </c>
      <c r="H1240">
        <v>1</v>
      </c>
      <c r="I1240">
        <v>0</v>
      </c>
      <c r="J1240">
        <v>0</v>
      </c>
      <c r="K1240">
        <v>0</v>
      </c>
      <c r="L1240" t="s">
        <v>1608</v>
      </c>
      <c r="N1240">
        <v>2.1</v>
      </c>
    </row>
    <row r="1241" spans="1:14">
      <c r="A1241" t="s">
        <v>1081</v>
      </c>
      <c r="B1241">
        <v>1499</v>
      </c>
      <c r="C1241">
        <v>0</v>
      </c>
      <c r="D1241">
        <v>0</v>
      </c>
      <c r="E1241">
        <v>223</v>
      </c>
      <c r="F1241">
        <v>14.9</v>
      </c>
      <c r="G1241" t="s">
        <v>1082</v>
      </c>
      <c r="H1241">
        <v>1</v>
      </c>
      <c r="I1241">
        <v>0</v>
      </c>
      <c r="J1241">
        <v>0</v>
      </c>
      <c r="K1241">
        <v>0</v>
      </c>
      <c r="L1241" t="s">
        <v>1608</v>
      </c>
      <c r="N1241">
        <v>14.9</v>
      </c>
    </row>
    <row r="1242" spans="1:14">
      <c r="A1242" t="s">
        <v>1081</v>
      </c>
      <c r="B1242">
        <v>33</v>
      </c>
      <c r="C1242">
        <v>130</v>
      </c>
      <c r="D1242">
        <v>3</v>
      </c>
      <c r="E1242">
        <v>5</v>
      </c>
      <c r="F1242">
        <v>23.9</v>
      </c>
      <c r="G1242" t="s">
        <v>1082</v>
      </c>
      <c r="H1242">
        <v>1</v>
      </c>
      <c r="I1242">
        <v>0</v>
      </c>
      <c r="J1242">
        <v>0</v>
      </c>
      <c r="K1242">
        <v>0</v>
      </c>
      <c r="L1242" t="s">
        <v>1608</v>
      </c>
      <c r="N1242">
        <v>23.9</v>
      </c>
    </row>
    <row r="1243" spans="1:14">
      <c r="A1243" t="s">
        <v>1081</v>
      </c>
      <c r="B1243">
        <v>33</v>
      </c>
      <c r="C1243">
        <v>130</v>
      </c>
      <c r="D1243">
        <v>3</v>
      </c>
      <c r="E1243">
        <v>5</v>
      </c>
      <c r="F1243">
        <v>23.9</v>
      </c>
      <c r="G1243" t="s">
        <v>1082</v>
      </c>
      <c r="H1243">
        <v>1</v>
      </c>
      <c r="I1243">
        <v>0</v>
      </c>
      <c r="J1243">
        <v>0</v>
      </c>
      <c r="K1243">
        <v>0</v>
      </c>
      <c r="L1243" t="s">
        <v>1608</v>
      </c>
      <c r="N1243">
        <v>23.9</v>
      </c>
    </row>
    <row r="1244" spans="1:14">
      <c r="A1244" t="s">
        <v>1081</v>
      </c>
      <c r="B1244">
        <v>253</v>
      </c>
      <c r="C1244">
        <v>2078</v>
      </c>
      <c r="D1244">
        <v>276</v>
      </c>
      <c r="E1244">
        <v>33</v>
      </c>
      <c r="F1244">
        <v>10.6</v>
      </c>
      <c r="G1244" t="s">
        <v>1082</v>
      </c>
      <c r="H1244">
        <v>1</v>
      </c>
      <c r="I1244">
        <v>0</v>
      </c>
      <c r="J1244">
        <v>0</v>
      </c>
      <c r="K1244">
        <v>0</v>
      </c>
      <c r="L1244" t="s">
        <v>1608</v>
      </c>
      <c r="N1244">
        <v>10.6</v>
      </c>
    </row>
    <row r="1245" spans="1:14">
      <c r="A1245" t="s">
        <v>1081</v>
      </c>
      <c r="B1245">
        <v>1499</v>
      </c>
      <c r="C1245">
        <v>0</v>
      </c>
      <c r="D1245">
        <v>0</v>
      </c>
      <c r="E1245">
        <v>223</v>
      </c>
      <c r="F1245">
        <v>14.9</v>
      </c>
      <c r="G1245" t="s">
        <v>1082</v>
      </c>
      <c r="H1245">
        <v>1</v>
      </c>
      <c r="I1245">
        <v>0</v>
      </c>
      <c r="J1245">
        <v>0</v>
      </c>
      <c r="K1245">
        <v>0</v>
      </c>
      <c r="L1245" t="s">
        <v>1608</v>
      </c>
      <c r="N1245">
        <v>14.9</v>
      </c>
    </row>
    <row r="1246" spans="1:14">
      <c r="A1246" t="s">
        <v>1081</v>
      </c>
      <c r="B1246">
        <v>1882</v>
      </c>
      <c r="C1246">
        <v>558</v>
      </c>
      <c r="D1246">
        <v>8</v>
      </c>
      <c r="E1246">
        <v>30</v>
      </c>
      <c r="F1246">
        <v>31.7</v>
      </c>
      <c r="G1246" t="s">
        <v>1082</v>
      </c>
      <c r="H1246">
        <v>1</v>
      </c>
      <c r="I1246">
        <v>0</v>
      </c>
      <c r="J1246">
        <v>0</v>
      </c>
      <c r="K1246">
        <v>0</v>
      </c>
      <c r="L1246" t="s">
        <v>1608</v>
      </c>
      <c r="N1246">
        <v>31.7</v>
      </c>
    </row>
    <row r="1247" spans="1:14">
      <c r="A1247" t="s">
        <v>1081</v>
      </c>
      <c r="B1247">
        <v>4</v>
      </c>
      <c r="C1247">
        <v>1095</v>
      </c>
      <c r="D1247">
        <v>0</v>
      </c>
      <c r="E1247">
        <v>14</v>
      </c>
      <c r="F1247">
        <v>0.4</v>
      </c>
      <c r="G1247" t="s">
        <v>1082</v>
      </c>
      <c r="H1247">
        <v>1</v>
      </c>
      <c r="I1247">
        <v>0</v>
      </c>
      <c r="J1247">
        <v>0</v>
      </c>
      <c r="K1247">
        <v>0</v>
      </c>
      <c r="L1247" t="s">
        <v>1608</v>
      </c>
      <c r="N1247">
        <v>0.4</v>
      </c>
    </row>
    <row r="1248" spans="1:14">
      <c r="A1248" t="s">
        <v>1081</v>
      </c>
      <c r="B1248">
        <v>33</v>
      </c>
      <c r="C1248">
        <v>130</v>
      </c>
      <c r="D1248">
        <v>3</v>
      </c>
      <c r="E1248">
        <v>5</v>
      </c>
      <c r="F1248">
        <v>23.9</v>
      </c>
      <c r="G1248" t="s">
        <v>1082</v>
      </c>
      <c r="H1248">
        <v>1</v>
      </c>
      <c r="I1248">
        <v>0</v>
      </c>
      <c r="J1248">
        <v>0</v>
      </c>
      <c r="K1248">
        <v>0</v>
      </c>
      <c r="L1248" t="s">
        <v>1608</v>
      </c>
      <c r="N1248">
        <v>23.9</v>
      </c>
    </row>
    <row r="1249" spans="1:14">
      <c r="A1249" t="s">
        <v>1081</v>
      </c>
      <c r="B1249">
        <v>4</v>
      </c>
      <c r="C1249">
        <v>1095</v>
      </c>
      <c r="D1249">
        <v>0</v>
      </c>
      <c r="E1249">
        <v>14</v>
      </c>
      <c r="F1249">
        <v>0.4</v>
      </c>
      <c r="G1249" t="s">
        <v>1082</v>
      </c>
      <c r="H1249">
        <v>1</v>
      </c>
      <c r="I1249">
        <v>0</v>
      </c>
      <c r="J1249">
        <v>0</v>
      </c>
      <c r="K1249">
        <v>0</v>
      </c>
      <c r="L1249" t="s">
        <v>1608</v>
      </c>
      <c r="N1249">
        <v>0.4</v>
      </c>
    </row>
    <row r="1250" spans="1:14">
      <c r="A1250" t="s">
        <v>1081</v>
      </c>
      <c r="B1250">
        <v>1882</v>
      </c>
      <c r="C1250">
        <v>558</v>
      </c>
      <c r="D1250">
        <v>8</v>
      </c>
      <c r="E1250">
        <v>30</v>
      </c>
      <c r="F1250">
        <v>31.7</v>
      </c>
      <c r="G1250" t="s">
        <v>1082</v>
      </c>
      <c r="H1250">
        <v>1</v>
      </c>
      <c r="I1250">
        <v>0</v>
      </c>
      <c r="J1250">
        <v>0</v>
      </c>
      <c r="K1250">
        <v>0</v>
      </c>
      <c r="L1250" t="s">
        <v>1608</v>
      </c>
      <c r="N1250">
        <v>31.7</v>
      </c>
    </row>
    <row r="1251" spans="1:14">
      <c r="A1251" t="s">
        <v>1081</v>
      </c>
      <c r="B1251">
        <v>33</v>
      </c>
      <c r="C1251">
        <v>130</v>
      </c>
      <c r="D1251">
        <v>3</v>
      </c>
      <c r="E1251">
        <v>5</v>
      </c>
      <c r="F1251">
        <v>23.9</v>
      </c>
      <c r="G1251" t="s">
        <v>1082</v>
      </c>
      <c r="H1251">
        <v>1</v>
      </c>
      <c r="I1251">
        <v>0</v>
      </c>
      <c r="J1251">
        <v>0</v>
      </c>
      <c r="K1251">
        <v>0</v>
      </c>
      <c r="L1251" t="s">
        <v>1608</v>
      </c>
      <c r="N1251">
        <v>23.9</v>
      </c>
    </row>
    <row r="1252" spans="1:14">
      <c r="A1252" t="s">
        <v>1081</v>
      </c>
      <c r="B1252">
        <v>33</v>
      </c>
      <c r="C1252">
        <v>130</v>
      </c>
      <c r="D1252">
        <v>3</v>
      </c>
      <c r="E1252">
        <v>5</v>
      </c>
      <c r="F1252">
        <v>23.9</v>
      </c>
      <c r="G1252" t="s">
        <v>1082</v>
      </c>
      <c r="H1252">
        <v>1</v>
      </c>
      <c r="I1252">
        <v>0</v>
      </c>
      <c r="J1252">
        <v>0</v>
      </c>
      <c r="K1252">
        <v>0</v>
      </c>
      <c r="L1252" t="s">
        <v>1608</v>
      </c>
      <c r="N1252">
        <v>23.9</v>
      </c>
    </row>
    <row r="1253" spans="1:14">
      <c r="A1253" t="s">
        <v>1081</v>
      </c>
      <c r="B1253">
        <v>33</v>
      </c>
      <c r="C1253">
        <v>130</v>
      </c>
      <c r="D1253">
        <v>3</v>
      </c>
      <c r="E1253">
        <v>5</v>
      </c>
      <c r="F1253">
        <v>23.9</v>
      </c>
      <c r="G1253" t="s">
        <v>1082</v>
      </c>
      <c r="H1253">
        <v>1</v>
      </c>
      <c r="I1253">
        <v>0</v>
      </c>
      <c r="J1253">
        <v>0</v>
      </c>
      <c r="K1253">
        <v>0</v>
      </c>
      <c r="L1253" t="s">
        <v>1608</v>
      </c>
      <c r="N1253">
        <v>23.9</v>
      </c>
    </row>
    <row r="1254" spans="1:14">
      <c r="A1254" t="s">
        <v>87</v>
      </c>
      <c r="B1254">
        <v>904</v>
      </c>
      <c r="C1254">
        <v>13</v>
      </c>
      <c r="D1254">
        <v>146</v>
      </c>
      <c r="E1254">
        <v>478</v>
      </c>
      <c r="F1254">
        <v>70.5</v>
      </c>
      <c r="G1254" t="s">
        <v>88</v>
      </c>
      <c r="H1254">
        <v>0</v>
      </c>
      <c r="I1254">
        <v>0</v>
      </c>
      <c r="J1254">
        <v>0</v>
      </c>
      <c r="K1254">
        <v>0</v>
      </c>
      <c r="N1254">
        <v>70.5</v>
      </c>
    </row>
    <row r="1255" spans="1:14">
      <c r="A1255" t="s">
        <v>87</v>
      </c>
      <c r="B1255">
        <v>862</v>
      </c>
      <c r="C1255">
        <v>736</v>
      </c>
      <c r="D1255">
        <v>80</v>
      </c>
      <c r="E1255">
        <v>16</v>
      </c>
      <c r="F1255">
        <v>96.5</v>
      </c>
      <c r="G1255" t="s">
        <v>88</v>
      </c>
      <c r="H1255">
        <v>0</v>
      </c>
      <c r="I1255">
        <v>0</v>
      </c>
      <c r="J1255">
        <v>0</v>
      </c>
      <c r="K1255">
        <v>0</v>
      </c>
      <c r="N1255">
        <v>96.5</v>
      </c>
    </row>
    <row r="1256" spans="1:14">
      <c r="A1256" t="s">
        <v>87</v>
      </c>
      <c r="B1256">
        <v>904</v>
      </c>
      <c r="C1256">
        <v>13</v>
      </c>
      <c r="D1256">
        <v>146</v>
      </c>
      <c r="E1256">
        <v>478</v>
      </c>
      <c r="F1256">
        <v>70.5</v>
      </c>
      <c r="G1256" t="s">
        <v>88</v>
      </c>
      <c r="H1256">
        <v>0</v>
      </c>
      <c r="I1256">
        <v>0</v>
      </c>
      <c r="J1256">
        <v>0</v>
      </c>
      <c r="K1256">
        <v>0</v>
      </c>
      <c r="N1256">
        <v>70.5</v>
      </c>
    </row>
    <row r="1257" spans="1:14">
      <c r="A1257" t="s">
        <v>87</v>
      </c>
      <c r="B1257">
        <v>2196</v>
      </c>
      <c r="C1257">
        <v>108</v>
      </c>
      <c r="D1257">
        <v>642</v>
      </c>
      <c r="E1257">
        <v>339</v>
      </c>
      <c r="F1257">
        <v>49.6</v>
      </c>
      <c r="G1257" t="s">
        <v>88</v>
      </c>
      <c r="H1257">
        <v>0</v>
      </c>
      <c r="I1257">
        <v>0</v>
      </c>
      <c r="J1257">
        <v>0</v>
      </c>
      <c r="K1257">
        <v>0</v>
      </c>
      <c r="N1257">
        <v>49.6</v>
      </c>
    </row>
    <row r="1258" spans="1:14">
      <c r="A1258" t="s">
        <v>87</v>
      </c>
      <c r="B1258">
        <v>3328</v>
      </c>
      <c r="C1258">
        <v>6</v>
      </c>
      <c r="D1258">
        <v>254</v>
      </c>
      <c r="E1258">
        <v>160</v>
      </c>
      <c r="F1258">
        <v>12.6</v>
      </c>
      <c r="G1258" t="s">
        <v>88</v>
      </c>
      <c r="H1258">
        <v>0</v>
      </c>
      <c r="I1258">
        <v>0</v>
      </c>
      <c r="J1258">
        <v>0</v>
      </c>
      <c r="K1258">
        <v>0</v>
      </c>
      <c r="N1258">
        <v>12.6</v>
      </c>
    </row>
    <row r="1259" spans="1:14">
      <c r="A1259" t="s">
        <v>87</v>
      </c>
      <c r="B1259">
        <v>3697</v>
      </c>
      <c r="C1259">
        <v>0</v>
      </c>
      <c r="D1259">
        <v>458</v>
      </c>
      <c r="E1259">
        <v>1233</v>
      </c>
      <c r="F1259">
        <v>45.7</v>
      </c>
      <c r="G1259" t="s">
        <v>88</v>
      </c>
      <c r="H1259">
        <v>0</v>
      </c>
      <c r="I1259">
        <v>0</v>
      </c>
      <c r="J1259">
        <v>0</v>
      </c>
      <c r="K1259">
        <v>0</v>
      </c>
      <c r="N1259">
        <v>45.7</v>
      </c>
    </row>
    <row r="1260" spans="1:14">
      <c r="A1260" t="s">
        <v>87</v>
      </c>
      <c r="B1260">
        <v>3697</v>
      </c>
      <c r="C1260">
        <v>0</v>
      </c>
      <c r="D1260">
        <v>458</v>
      </c>
      <c r="E1260">
        <v>1233</v>
      </c>
      <c r="F1260">
        <v>45.7</v>
      </c>
      <c r="G1260" t="s">
        <v>88</v>
      </c>
      <c r="H1260">
        <v>0</v>
      </c>
      <c r="I1260">
        <v>0</v>
      </c>
      <c r="J1260">
        <v>0</v>
      </c>
      <c r="K1260">
        <v>0</v>
      </c>
      <c r="N1260">
        <v>45.7</v>
      </c>
    </row>
    <row r="1261" spans="1:14">
      <c r="A1261" t="s">
        <v>87</v>
      </c>
      <c r="B1261">
        <v>3328</v>
      </c>
      <c r="C1261">
        <v>6</v>
      </c>
      <c r="D1261">
        <v>254</v>
      </c>
      <c r="E1261">
        <v>160</v>
      </c>
      <c r="F1261">
        <v>12.6</v>
      </c>
      <c r="G1261" t="s">
        <v>88</v>
      </c>
      <c r="H1261">
        <v>0</v>
      </c>
      <c r="I1261">
        <v>0</v>
      </c>
      <c r="J1261">
        <v>0</v>
      </c>
      <c r="K1261">
        <v>0</v>
      </c>
      <c r="N1261">
        <v>12.6</v>
      </c>
    </row>
    <row r="1262" spans="1:14">
      <c r="A1262" t="s">
        <v>87</v>
      </c>
      <c r="B1262">
        <v>2196</v>
      </c>
      <c r="C1262">
        <v>108</v>
      </c>
      <c r="D1262">
        <v>642</v>
      </c>
      <c r="E1262">
        <v>339</v>
      </c>
      <c r="F1262">
        <v>49.6</v>
      </c>
      <c r="G1262" t="s">
        <v>88</v>
      </c>
      <c r="H1262">
        <v>0</v>
      </c>
      <c r="I1262">
        <v>0</v>
      </c>
      <c r="J1262">
        <v>0</v>
      </c>
      <c r="K1262">
        <v>0</v>
      </c>
      <c r="N1262">
        <v>49.6</v>
      </c>
    </row>
    <row r="1263" spans="1:14">
      <c r="A1263" t="s">
        <v>87</v>
      </c>
      <c r="B1263">
        <v>2196</v>
      </c>
      <c r="C1263">
        <v>108</v>
      </c>
      <c r="D1263">
        <v>642</v>
      </c>
      <c r="E1263">
        <v>339</v>
      </c>
      <c r="F1263">
        <v>49.6</v>
      </c>
      <c r="G1263" t="s">
        <v>88</v>
      </c>
      <c r="H1263">
        <v>0</v>
      </c>
      <c r="I1263">
        <v>0</v>
      </c>
      <c r="J1263">
        <v>0</v>
      </c>
      <c r="K1263">
        <v>0</v>
      </c>
      <c r="N1263">
        <v>49.6</v>
      </c>
    </row>
    <row r="1264" spans="1:14">
      <c r="A1264" t="s">
        <v>87</v>
      </c>
      <c r="B1264">
        <v>2196</v>
      </c>
      <c r="C1264">
        <v>108</v>
      </c>
      <c r="D1264">
        <v>642</v>
      </c>
      <c r="E1264">
        <v>339</v>
      </c>
      <c r="F1264">
        <v>49.6</v>
      </c>
      <c r="G1264" t="s">
        <v>88</v>
      </c>
      <c r="H1264">
        <v>0</v>
      </c>
      <c r="I1264">
        <v>0</v>
      </c>
      <c r="J1264">
        <v>0</v>
      </c>
      <c r="K1264">
        <v>0</v>
      </c>
      <c r="N1264">
        <v>49.6</v>
      </c>
    </row>
    <row r="1265" spans="1:14">
      <c r="A1265" t="s">
        <v>87</v>
      </c>
      <c r="B1265">
        <v>2196</v>
      </c>
      <c r="C1265">
        <v>108</v>
      </c>
      <c r="D1265">
        <v>642</v>
      </c>
      <c r="E1265">
        <v>339</v>
      </c>
      <c r="F1265">
        <v>49.6</v>
      </c>
      <c r="G1265" t="s">
        <v>88</v>
      </c>
      <c r="H1265">
        <v>0</v>
      </c>
      <c r="I1265">
        <v>0</v>
      </c>
      <c r="J1265">
        <v>0</v>
      </c>
      <c r="K1265">
        <v>0</v>
      </c>
      <c r="N1265">
        <v>49.6</v>
      </c>
    </row>
    <row r="1266" spans="1:14">
      <c r="A1266" t="s">
        <v>87</v>
      </c>
      <c r="B1266">
        <v>3328</v>
      </c>
      <c r="C1266">
        <v>6</v>
      </c>
      <c r="D1266">
        <v>254</v>
      </c>
      <c r="E1266">
        <v>160</v>
      </c>
      <c r="F1266">
        <v>12.6</v>
      </c>
      <c r="G1266" t="s">
        <v>88</v>
      </c>
      <c r="H1266">
        <v>0</v>
      </c>
      <c r="I1266">
        <v>0</v>
      </c>
      <c r="J1266">
        <v>0</v>
      </c>
      <c r="K1266">
        <v>0</v>
      </c>
      <c r="N1266">
        <v>12.6</v>
      </c>
    </row>
    <row r="1267" spans="1:14">
      <c r="A1267" t="s">
        <v>87</v>
      </c>
      <c r="B1267">
        <v>904</v>
      </c>
      <c r="C1267">
        <v>13</v>
      </c>
      <c r="D1267">
        <v>146</v>
      </c>
      <c r="E1267">
        <v>478</v>
      </c>
      <c r="F1267">
        <v>70.5</v>
      </c>
      <c r="G1267" t="s">
        <v>88</v>
      </c>
      <c r="H1267">
        <v>0</v>
      </c>
      <c r="I1267">
        <v>0</v>
      </c>
      <c r="J1267">
        <v>0</v>
      </c>
      <c r="K1267">
        <v>0</v>
      </c>
      <c r="N1267">
        <v>70.5</v>
      </c>
    </row>
    <row r="1268" spans="1:14">
      <c r="A1268" t="s">
        <v>87</v>
      </c>
      <c r="B1268">
        <v>3328</v>
      </c>
      <c r="C1268">
        <v>6</v>
      </c>
      <c r="D1268">
        <v>254</v>
      </c>
      <c r="E1268">
        <v>160</v>
      </c>
      <c r="F1268">
        <v>12.6</v>
      </c>
      <c r="G1268" t="s">
        <v>88</v>
      </c>
      <c r="H1268">
        <v>0</v>
      </c>
      <c r="I1268">
        <v>0</v>
      </c>
      <c r="J1268">
        <v>0</v>
      </c>
      <c r="K1268">
        <v>0</v>
      </c>
      <c r="N1268">
        <v>12.6</v>
      </c>
    </row>
    <row r="1269" spans="1:14">
      <c r="A1269" t="s">
        <v>87</v>
      </c>
      <c r="B1269">
        <v>3697</v>
      </c>
      <c r="C1269">
        <v>0</v>
      </c>
      <c r="D1269">
        <v>458</v>
      </c>
      <c r="E1269">
        <v>1233</v>
      </c>
      <c r="F1269">
        <v>45.7</v>
      </c>
      <c r="G1269" t="s">
        <v>88</v>
      </c>
      <c r="H1269">
        <v>0</v>
      </c>
      <c r="I1269">
        <v>0</v>
      </c>
      <c r="J1269">
        <v>0</v>
      </c>
      <c r="K1269">
        <v>0</v>
      </c>
      <c r="N1269">
        <v>45.7</v>
      </c>
    </row>
    <row r="1270" spans="1:14">
      <c r="A1270" t="s">
        <v>87</v>
      </c>
      <c r="B1270">
        <v>3697</v>
      </c>
      <c r="C1270">
        <v>0</v>
      </c>
      <c r="D1270">
        <v>458</v>
      </c>
      <c r="E1270">
        <v>1233</v>
      </c>
      <c r="F1270">
        <v>45.7</v>
      </c>
      <c r="G1270" t="s">
        <v>88</v>
      </c>
      <c r="H1270">
        <v>0</v>
      </c>
      <c r="I1270">
        <v>0</v>
      </c>
      <c r="J1270">
        <v>0</v>
      </c>
      <c r="K1270">
        <v>0</v>
      </c>
      <c r="N1270">
        <v>45.7</v>
      </c>
    </row>
    <row r="1271" spans="1:14">
      <c r="A1271" t="s">
        <v>87</v>
      </c>
      <c r="B1271">
        <v>3697</v>
      </c>
      <c r="C1271">
        <v>0</v>
      </c>
      <c r="D1271">
        <v>458</v>
      </c>
      <c r="E1271">
        <v>1233</v>
      </c>
      <c r="F1271">
        <v>45.7</v>
      </c>
      <c r="G1271" t="s">
        <v>88</v>
      </c>
      <c r="H1271">
        <v>0</v>
      </c>
      <c r="I1271">
        <v>0</v>
      </c>
      <c r="J1271">
        <v>0</v>
      </c>
      <c r="K1271">
        <v>0</v>
      </c>
      <c r="N1271">
        <v>45.7</v>
      </c>
    </row>
    <row r="1272" spans="1:14">
      <c r="A1272" t="s">
        <v>87</v>
      </c>
      <c r="B1272">
        <v>2196</v>
      </c>
      <c r="C1272">
        <v>108</v>
      </c>
      <c r="D1272">
        <v>642</v>
      </c>
      <c r="E1272">
        <v>339</v>
      </c>
      <c r="F1272">
        <v>49.6</v>
      </c>
      <c r="G1272" t="s">
        <v>88</v>
      </c>
      <c r="H1272">
        <v>0</v>
      </c>
      <c r="I1272">
        <v>0</v>
      </c>
      <c r="J1272">
        <v>0</v>
      </c>
      <c r="K1272">
        <v>0</v>
      </c>
      <c r="N1272">
        <v>49.6</v>
      </c>
    </row>
    <row r="1273" spans="1:14">
      <c r="A1273" t="s">
        <v>87</v>
      </c>
      <c r="B1273">
        <v>3328</v>
      </c>
      <c r="C1273">
        <v>6</v>
      </c>
      <c r="D1273">
        <v>254</v>
      </c>
      <c r="E1273">
        <v>160</v>
      </c>
      <c r="F1273">
        <v>12.6</v>
      </c>
      <c r="G1273" t="s">
        <v>88</v>
      </c>
      <c r="H1273">
        <v>0</v>
      </c>
      <c r="I1273">
        <v>0</v>
      </c>
      <c r="J1273">
        <v>0</v>
      </c>
      <c r="K1273">
        <v>0</v>
      </c>
      <c r="N1273">
        <v>12.6</v>
      </c>
    </row>
    <row r="1274" spans="1:14">
      <c r="A1274" t="s">
        <v>87</v>
      </c>
      <c r="B1274">
        <v>904</v>
      </c>
      <c r="C1274">
        <v>13</v>
      </c>
      <c r="D1274">
        <v>146</v>
      </c>
      <c r="E1274">
        <v>478</v>
      </c>
      <c r="F1274">
        <v>70.5</v>
      </c>
      <c r="G1274" t="s">
        <v>88</v>
      </c>
      <c r="H1274">
        <v>0</v>
      </c>
      <c r="I1274">
        <v>0</v>
      </c>
      <c r="J1274">
        <v>0</v>
      </c>
      <c r="K1274">
        <v>0</v>
      </c>
      <c r="N1274">
        <v>70.5</v>
      </c>
    </row>
    <row r="1275" spans="1:14">
      <c r="A1275" t="s">
        <v>87</v>
      </c>
      <c r="B1275">
        <v>3328</v>
      </c>
      <c r="C1275">
        <v>6</v>
      </c>
      <c r="D1275">
        <v>254</v>
      </c>
      <c r="E1275">
        <v>160</v>
      </c>
      <c r="F1275">
        <v>12.6</v>
      </c>
      <c r="G1275" t="s">
        <v>88</v>
      </c>
      <c r="H1275">
        <v>0</v>
      </c>
      <c r="I1275">
        <v>0</v>
      </c>
      <c r="J1275">
        <v>0</v>
      </c>
      <c r="K1275">
        <v>0</v>
      </c>
      <c r="N1275">
        <v>12.6</v>
      </c>
    </row>
    <row r="1276" spans="1:14">
      <c r="A1276" t="s">
        <v>87</v>
      </c>
      <c r="B1276">
        <v>904</v>
      </c>
      <c r="C1276">
        <v>13</v>
      </c>
      <c r="D1276">
        <v>146</v>
      </c>
      <c r="E1276">
        <v>478</v>
      </c>
      <c r="F1276">
        <v>70.5</v>
      </c>
      <c r="G1276" t="s">
        <v>88</v>
      </c>
      <c r="H1276">
        <v>0</v>
      </c>
      <c r="I1276">
        <v>0</v>
      </c>
      <c r="J1276">
        <v>0</v>
      </c>
      <c r="K1276">
        <v>0</v>
      </c>
      <c r="N1276">
        <v>70.5</v>
      </c>
    </row>
    <row r="1277" spans="1:14">
      <c r="A1277" t="s">
        <v>87</v>
      </c>
      <c r="B1277">
        <v>3697</v>
      </c>
      <c r="C1277">
        <v>0</v>
      </c>
      <c r="D1277">
        <v>458</v>
      </c>
      <c r="E1277">
        <v>1233</v>
      </c>
      <c r="F1277">
        <v>45.7</v>
      </c>
      <c r="G1277" t="s">
        <v>88</v>
      </c>
      <c r="H1277">
        <v>0</v>
      </c>
      <c r="I1277">
        <v>0</v>
      </c>
      <c r="J1277">
        <v>0</v>
      </c>
      <c r="K1277">
        <v>0</v>
      </c>
      <c r="N1277">
        <v>45.7</v>
      </c>
    </row>
    <row r="1278" spans="1:14">
      <c r="A1278" t="s">
        <v>87</v>
      </c>
      <c r="B1278">
        <v>904</v>
      </c>
      <c r="C1278">
        <v>13</v>
      </c>
      <c r="D1278">
        <v>146</v>
      </c>
      <c r="E1278">
        <v>478</v>
      </c>
      <c r="F1278">
        <v>70.5</v>
      </c>
      <c r="G1278" t="s">
        <v>88</v>
      </c>
      <c r="H1278">
        <v>0</v>
      </c>
      <c r="I1278">
        <v>0</v>
      </c>
      <c r="J1278">
        <v>0</v>
      </c>
      <c r="K1278">
        <v>0</v>
      </c>
      <c r="N1278">
        <v>70.5</v>
      </c>
    </row>
    <row r="1279" spans="1:14">
      <c r="A1279" t="s">
        <v>87</v>
      </c>
      <c r="B1279">
        <v>3697</v>
      </c>
      <c r="C1279">
        <v>0</v>
      </c>
      <c r="D1279">
        <v>458</v>
      </c>
      <c r="E1279">
        <v>1233</v>
      </c>
      <c r="F1279">
        <v>45.7</v>
      </c>
      <c r="G1279" t="s">
        <v>88</v>
      </c>
      <c r="H1279">
        <v>0</v>
      </c>
      <c r="I1279">
        <v>0</v>
      </c>
      <c r="J1279">
        <v>0</v>
      </c>
      <c r="K1279">
        <v>0</v>
      </c>
      <c r="N1279">
        <v>45.7</v>
      </c>
    </row>
    <row r="1280" spans="1:14">
      <c r="A1280" t="s">
        <v>87</v>
      </c>
      <c r="B1280">
        <v>904</v>
      </c>
      <c r="C1280">
        <v>13</v>
      </c>
      <c r="D1280">
        <v>146</v>
      </c>
      <c r="E1280">
        <v>478</v>
      </c>
      <c r="F1280">
        <v>70.5</v>
      </c>
      <c r="G1280" t="s">
        <v>88</v>
      </c>
      <c r="H1280">
        <v>0</v>
      </c>
      <c r="I1280">
        <v>0</v>
      </c>
      <c r="J1280">
        <v>0</v>
      </c>
      <c r="K1280">
        <v>0</v>
      </c>
      <c r="N1280">
        <v>70.5</v>
      </c>
    </row>
    <row r="1281" spans="1:14">
      <c r="A1281" t="s">
        <v>87</v>
      </c>
      <c r="B1281">
        <v>904</v>
      </c>
      <c r="C1281">
        <v>13</v>
      </c>
      <c r="D1281">
        <v>146</v>
      </c>
      <c r="E1281">
        <v>478</v>
      </c>
      <c r="F1281">
        <v>70.5</v>
      </c>
      <c r="G1281" t="s">
        <v>88</v>
      </c>
      <c r="H1281">
        <v>0</v>
      </c>
      <c r="I1281">
        <v>0</v>
      </c>
      <c r="J1281">
        <v>0</v>
      </c>
      <c r="K1281">
        <v>0</v>
      </c>
      <c r="N1281">
        <v>70.5</v>
      </c>
    </row>
    <row r="1282" spans="1:14">
      <c r="A1282" t="s">
        <v>146</v>
      </c>
      <c r="B1282">
        <v>3328</v>
      </c>
      <c r="C1282">
        <v>6</v>
      </c>
      <c r="D1282">
        <v>254</v>
      </c>
      <c r="E1282">
        <v>160</v>
      </c>
      <c r="F1282">
        <v>12.6</v>
      </c>
      <c r="G1282" t="s">
        <v>147</v>
      </c>
      <c r="H1282">
        <v>0</v>
      </c>
      <c r="I1282">
        <v>0</v>
      </c>
      <c r="J1282">
        <v>0</v>
      </c>
      <c r="K1282">
        <v>0</v>
      </c>
      <c r="N1282">
        <v>12.6</v>
      </c>
    </row>
    <row r="1283" spans="1:14">
      <c r="A1283" t="s">
        <v>146</v>
      </c>
      <c r="B1283">
        <v>430</v>
      </c>
      <c r="C1283">
        <v>0</v>
      </c>
      <c r="D1283">
        <v>152</v>
      </c>
      <c r="E1283">
        <v>262</v>
      </c>
      <c r="F1283">
        <v>96.3</v>
      </c>
      <c r="G1283" t="s">
        <v>147</v>
      </c>
      <c r="H1283">
        <v>0</v>
      </c>
      <c r="I1283">
        <v>0</v>
      </c>
      <c r="J1283">
        <v>0</v>
      </c>
      <c r="K1283">
        <v>0</v>
      </c>
      <c r="N1283">
        <v>96.3</v>
      </c>
    </row>
    <row r="1284" spans="1:14">
      <c r="A1284" t="s">
        <v>146</v>
      </c>
      <c r="B1284">
        <v>430</v>
      </c>
      <c r="C1284">
        <v>0</v>
      </c>
      <c r="D1284">
        <v>152</v>
      </c>
      <c r="E1284">
        <v>262</v>
      </c>
      <c r="F1284">
        <v>96.3</v>
      </c>
      <c r="G1284" t="s">
        <v>147</v>
      </c>
      <c r="H1284">
        <v>0</v>
      </c>
      <c r="I1284">
        <v>0</v>
      </c>
      <c r="J1284">
        <v>0</v>
      </c>
      <c r="K1284">
        <v>0</v>
      </c>
      <c r="N1284">
        <v>96.3</v>
      </c>
    </row>
    <row r="1285" spans="1:14">
      <c r="A1285" t="s">
        <v>146</v>
      </c>
      <c r="B1285">
        <v>3328</v>
      </c>
      <c r="C1285">
        <v>6</v>
      </c>
      <c r="D1285">
        <v>254</v>
      </c>
      <c r="E1285">
        <v>160</v>
      </c>
      <c r="F1285">
        <v>12.6</v>
      </c>
      <c r="G1285" t="s">
        <v>147</v>
      </c>
      <c r="H1285">
        <v>0</v>
      </c>
      <c r="I1285">
        <v>0</v>
      </c>
      <c r="J1285">
        <v>0</v>
      </c>
      <c r="K1285">
        <v>0</v>
      </c>
      <c r="N1285">
        <v>12.6</v>
      </c>
    </row>
    <row r="1286" spans="1:14">
      <c r="A1286" t="s">
        <v>146</v>
      </c>
      <c r="B1286">
        <v>3697</v>
      </c>
      <c r="C1286">
        <v>0</v>
      </c>
      <c r="D1286">
        <v>458</v>
      </c>
      <c r="E1286">
        <v>1233</v>
      </c>
      <c r="F1286">
        <v>45.7</v>
      </c>
      <c r="G1286" t="s">
        <v>147</v>
      </c>
      <c r="H1286">
        <v>0</v>
      </c>
      <c r="I1286">
        <v>0</v>
      </c>
      <c r="J1286">
        <v>0</v>
      </c>
      <c r="K1286">
        <v>0</v>
      </c>
      <c r="N1286">
        <v>45.7</v>
      </c>
    </row>
    <row r="1287" spans="1:14">
      <c r="A1287" t="s">
        <v>146</v>
      </c>
      <c r="B1287">
        <v>3697</v>
      </c>
      <c r="C1287">
        <v>0</v>
      </c>
      <c r="D1287">
        <v>458</v>
      </c>
      <c r="E1287">
        <v>1233</v>
      </c>
      <c r="F1287">
        <v>45.7</v>
      </c>
      <c r="G1287" t="s">
        <v>147</v>
      </c>
      <c r="H1287">
        <v>0</v>
      </c>
      <c r="I1287">
        <v>0</v>
      </c>
      <c r="J1287">
        <v>0</v>
      </c>
      <c r="K1287">
        <v>0</v>
      </c>
      <c r="N1287">
        <v>45.7</v>
      </c>
    </row>
    <row r="1288" spans="1:14">
      <c r="A1288" t="s">
        <v>126</v>
      </c>
      <c r="B1288">
        <v>2418</v>
      </c>
      <c r="C1288">
        <v>0</v>
      </c>
      <c r="D1288">
        <v>845</v>
      </c>
      <c r="E1288">
        <v>833</v>
      </c>
      <c r="F1288">
        <v>69.400000000000006</v>
      </c>
      <c r="G1288" t="s">
        <v>127</v>
      </c>
      <c r="H1288">
        <v>0</v>
      </c>
      <c r="I1288">
        <v>0</v>
      </c>
      <c r="J1288">
        <v>0</v>
      </c>
      <c r="K1288">
        <v>0</v>
      </c>
      <c r="N1288">
        <v>69.400000000000006</v>
      </c>
    </row>
    <row r="1289" spans="1:14">
      <c r="A1289" t="s">
        <v>126</v>
      </c>
      <c r="B1289">
        <v>1528</v>
      </c>
      <c r="C1289">
        <v>14</v>
      </c>
      <c r="D1289">
        <v>81</v>
      </c>
      <c r="E1289">
        <v>0</v>
      </c>
      <c r="F1289">
        <v>6.2</v>
      </c>
      <c r="G1289" t="s">
        <v>127</v>
      </c>
      <c r="H1289">
        <v>0</v>
      </c>
      <c r="I1289">
        <v>0</v>
      </c>
      <c r="J1289">
        <v>0</v>
      </c>
      <c r="K1289">
        <v>0</v>
      </c>
      <c r="N1289">
        <v>6.2</v>
      </c>
    </row>
    <row r="1290" spans="1:14">
      <c r="A1290" t="s">
        <v>126</v>
      </c>
      <c r="B1290">
        <v>1620</v>
      </c>
      <c r="C1290">
        <v>0</v>
      </c>
      <c r="D1290">
        <v>452</v>
      </c>
      <c r="E1290">
        <v>38</v>
      </c>
      <c r="F1290">
        <v>30.2</v>
      </c>
      <c r="G1290" t="s">
        <v>127</v>
      </c>
      <c r="H1290">
        <v>0</v>
      </c>
      <c r="I1290">
        <v>0</v>
      </c>
      <c r="J1290">
        <v>0</v>
      </c>
      <c r="K1290">
        <v>0</v>
      </c>
      <c r="N1290">
        <v>30.2</v>
      </c>
    </row>
    <row r="1291" spans="1:14">
      <c r="A1291" t="s">
        <v>126</v>
      </c>
      <c r="B1291">
        <v>281</v>
      </c>
      <c r="C1291">
        <v>0</v>
      </c>
      <c r="D1291">
        <v>4</v>
      </c>
      <c r="E1291">
        <v>8</v>
      </c>
      <c r="F1291">
        <v>4.3</v>
      </c>
      <c r="G1291" t="s">
        <v>127</v>
      </c>
      <c r="H1291">
        <v>0</v>
      </c>
      <c r="I1291">
        <v>0</v>
      </c>
      <c r="J1291">
        <v>0</v>
      </c>
      <c r="K1291">
        <v>0</v>
      </c>
      <c r="N1291">
        <v>4.3</v>
      </c>
    </row>
    <row r="1292" spans="1:14">
      <c r="A1292" t="s">
        <v>126</v>
      </c>
      <c r="B1292">
        <v>281</v>
      </c>
      <c r="C1292">
        <v>0</v>
      </c>
      <c r="D1292">
        <v>4</v>
      </c>
      <c r="E1292">
        <v>8</v>
      </c>
      <c r="F1292">
        <v>4.3</v>
      </c>
      <c r="G1292" t="s">
        <v>127</v>
      </c>
      <c r="H1292">
        <v>0</v>
      </c>
      <c r="I1292">
        <v>0</v>
      </c>
      <c r="J1292">
        <v>0</v>
      </c>
      <c r="K1292">
        <v>0</v>
      </c>
      <c r="N1292">
        <v>4.3</v>
      </c>
    </row>
    <row r="1293" spans="1:14">
      <c r="A1293" t="s">
        <v>126</v>
      </c>
      <c r="B1293">
        <v>2418</v>
      </c>
      <c r="C1293">
        <v>0</v>
      </c>
      <c r="D1293">
        <v>845</v>
      </c>
      <c r="E1293">
        <v>833</v>
      </c>
      <c r="F1293">
        <v>69.400000000000006</v>
      </c>
      <c r="G1293" t="s">
        <v>127</v>
      </c>
      <c r="H1293">
        <v>0</v>
      </c>
      <c r="I1293">
        <v>0</v>
      </c>
      <c r="J1293">
        <v>0</v>
      </c>
      <c r="K1293">
        <v>0</v>
      </c>
      <c r="N1293">
        <v>69.400000000000006</v>
      </c>
    </row>
    <row r="1294" spans="1:14">
      <c r="A1294" t="s">
        <v>126</v>
      </c>
      <c r="B1294">
        <v>2418</v>
      </c>
      <c r="C1294">
        <v>0</v>
      </c>
      <c r="D1294">
        <v>845</v>
      </c>
      <c r="E1294">
        <v>833</v>
      </c>
      <c r="F1294">
        <v>69.400000000000006</v>
      </c>
      <c r="G1294" t="s">
        <v>127</v>
      </c>
      <c r="H1294">
        <v>0</v>
      </c>
      <c r="I1294">
        <v>0</v>
      </c>
      <c r="J1294">
        <v>0</v>
      </c>
      <c r="K1294">
        <v>0</v>
      </c>
      <c r="N1294">
        <v>69.400000000000006</v>
      </c>
    </row>
    <row r="1295" spans="1:14">
      <c r="A1295" t="s">
        <v>126</v>
      </c>
      <c r="B1295">
        <v>2418</v>
      </c>
      <c r="C1295">
        <v>0</v>
      </c>
      <c r="D1295">
        <v>845</v>
      </c>
      <c r="E1295">
        <v>833</v>
      </c>
      <c r="F1295">
        <v>69.400000000000006</v>
      </c>
      <c r="G1295" t="s">
        <v>127</v>
      </c>
      <c r="H1295">
        <v>0</v>
      </c>
      <c r="I1295">
        <v>0</v>
      </c>
      <c r="J1295">
        <v>0</v>
      </c>
      <c r="K1295">
        <v>0</v>
      </c>
      <c r="N1295">
        <v>69.400000000000006</v>
      </c>
    </row>
    <row r="1296" spans="1:14">
      <c r="A1296" t="s">
        <v>126</v>
      </c>
      <c r="B1296">
        <v>669</v>
      </c>
      <c r="C1296">
        <v>4</v>
      </c>
      <c r="D1296">
        <v>48</v>
      </c>
      <c r="E1296">
        <v>3</v>
      </c>
      <c r="F1296">
        <v>8.1999999999999993</v>
      </c>
      <c r="G1296" t="s">
        <v>127</v>
      </c>
      <c r="H1296">
        <v>0</v>
      </c>
      <c r="I1296">
        <v>0</v>
      </c>
      <c r="J1296">
        <v>0</v>
      </c>
      <c r="K1296">
        <v>0</v>
      </c>
      <c r="N1296">
        <v>8.1999999999999993</v>
      </c>
    </row>
    <row r="1297" spans="1:14">
      <c r="A1297" t="s">
        <v>126</v>
      </c>
      <c r="B1297">
        <v>1620</v>
      </c>
      <c r="C1297">
        <v>0</v>
      </c>
      <c r="D1297">
        <v>452</v>
      </c>
      <c r="E1297">
        <v>38</v>
      </c>
      <c r="F1297">
        <v>30.2</v>
      </c>
      <c r="G1297" t="s">
        <v>127</v>
      </c>
      <c r="H1297">
        <v>0</v>
      </c>
      <c r="I1297">
        <v>0</v>
      </c>
      <c r="J1297">
        <v>0</v>
      </c>
      <c r="K1297">
        <v>0</v>
      </c>
      <c r="N1297">
        <v>30.2</v>
      </c>
    </row>
    <row r="1298" spans="1:14">
      <c r="A1298" t="s">
        <v>126</v>
      </c>
      <c r="B1298">
        <v>2418</v>
      </c>
      <c r="C1298">
        <v>0</v>
      </c>
      <c r="D1298">
        <v>845</v>
      </c>
      <c r="E1298">
        <v>833</v>
      </c>
      <c r="F1298">
        <v>69.400000000000006</v>
      </c>
      <c r="G1298" t="s">
        <v>127</v>
      </c>
      <c r="H1298">
        <v>0</v>
      </c>
      <c r="I1298">
        <v>0</v>
      </c>
      <c r="J1298">
        <v>0</v>
      </c>
      <c r="K1298">
        <v>0</v>
      </c>
      <c r="N1298">
        <v>69.400000000000006</v>
      </c>
    </row>
    <row r="1299" spans="1:14">
      <c r="A1299" t="s">
        <v>126</v>
      </c>
      <c r="B1299">
        <v>1528</v>
      </c>
      <c r="C1299">
        <v>14</v>
      </c>
      <c r="D1299">
        <v>81</v>
      </c>
      <c r="E1299">
        <v>0</v>
      </c>
      <c r="F1299">
        <v>6.2</v>
      </c>
      <c r="G1299" t="s">
        <v>127</v>
      </c>
      <c r="H1299">
        <v>0</v>
      </c>
      <c r="I1299">
        <v>0</v>
      </c>
      <c r="J1299">
        <v>0</v>
      </c>
      <c r="K1299">
        <v>0</v>
      </c>
      <c r="N1299">
        <v>6.2</v>
      </c>
    </row>
    <row r="1300" spans="1:14">
      <c r="A1300" t="s">
        <v>126</v>
      </c>
      <c r="B1300">
        <v>1620</v>
      </c>
      <c r="C1300">
        <v>0</v>
      </c>
      <c r="D1300">
        <v>452</v>
      </c>
      <c r="E1300">
        <v>38</v>
      </c>
      <c r="F1300">
        <v>30.2</v>
      </c>
      <c r="G1300" t="s">
        <v>127</v>
      </c>
      <c r="H1300">
        <v>0</v>
      </c>
      <c r="I1300">
        <v>0</v>
      </c>
      <c r="J1300">
        <v>0</v>
      </c>
      <c r="K1300">
        <v>0</v>
      </c>
      <c r="N1300">
        <v>30.2</v>
      </c>
    </row>
    <row r="1301" spans="1:14">
      <c r="A1301" t="s">
        <v>126</v>
      </c>
      <c r="B1301">
        <v>2557</v>
      </c>
      <c r="C1301">
        <v>0</v>
      </c>
      <c r="D1301">
        <v>1223</v>
      </c>
      <c r="E1301">
        <v>222</v>
      </c>
      <c r="F1301">
        <v>56.5</v>
      </c>
      <c r="G1301" t="s">
        <v>127</v>
      </c>
      <c r="H1301">
        <v>0</v>
      </c>
      <c r="I1301">
        <v>0</v>
      </c>
      <c r="J1301">
        <v>0</v>
      </c>
      <c r="K1301">
        <v>0</v>
      </c>
      <c r="N1301">
        <v>56.5</v>
      </c>
    </row>
    <row r="1302" spans="1:14">
      <c r="A1302" t="s">
        <v>126</v>
      </c>
      <c r="B1302">
        <v>2557</v>
      </c>
      <c r="C1302">
        <v>0</v>
      </c>
      <c r="D1302">
        <v>1223</v>
      </c>
      <c r="E1302">
        <v>222</v>
      </c>
      <c r="F1302">
        <v>56.5</v>
      </c>
      <c r="G1302" t="s">
        <v>127</v>
      </c>
      <c r="H1302">
        <v>0</v>
      </c>
      <c r="I1302">
        <v>0</v>
      </c>
      <c r="J1302">
        <v>0</v>
      </c>
      <c r="K1302">
        <v>0</v>
      </c>
      <c r="N1302">
        <v>56.5</v>
      </c>
    </row>
    <row r="1303" spans="1:14">
      <c r="A1303" t="s">
        <v>126</v>
      </c>
      <c r="B1303">
        <v>1620</v>
      </c>
      <c r="C1303">
        <v>0</v>
      </c>
      <c r="D1303">
        <v>452</v>
      </c>
      <c r="E1303">
        <v>38</v>
      </c>
      <c r="F1303">
        <v>30.2</v>
      </c>
      <c r="G1303" t="s">
        <v>127</v>
      </c>
      <c r="H1303">
        <v>0</v>
      </c>
      <c r="I1303">
        <v>0</v>
      </c>
      <c r="J1303">
        <v>0</v>
      </c>
      <c r="K1303">
        <v>0</v>
      </c>
      <c r="N1303">
        <v>30.2</v>
      </c>
    </row>
    <row r="1304" spans="1:14">
      <c r="A1304" t="s">
        <v>126</v>
      </c>
      <c r="B1304">
        <v>281</v>
      </c>
      <c r="C1304">
        <v>0</v>
      </c>
      <c r="D1304">
        <v>4</v>
      </c>
      <c r="E1304">
        <v>8</v>
      </c>
      <c r="F1304">
        <v>4.3</v>
      </c>
      <c r="G1304" t="s">
        <v>127</v>
      </c>
      <c r="H1304">
        <v>0</v>
      </c>
      <c r="I1304">
        <v>0</v>
      </c>
      <c r="J1304">
        <v>0</v>
      </c>
      <c r="K1304">
        <v>0</v>
      </c>
      <c r="N1304">
        <v>4.3</v>
      </c>
    </row>
    <row r="1305" spans="1:14">
      <c r="A1305" t="s">
        <v>126</v>
      </c>
      <c r="B1305">
        <v>2557</v>
      </c>
      <c r="C1305">
        <v>0</v>
      </c>
      <c r="D1305">
        <v>1223</v>
      </c>
      <c r="E1305">
        <v>222</v>
      </c>
      <c r="F1305">
        <v>56.5</v>
      </c>
      <c r="G1305" t="s">
        <v>127</v>
      </c>
      <c r="H1305">
        <v>0</v>
      </c>
      <c r="I1305">
        <v>0</v>
      </c>
      <c r="J1305">
        <v>0</v>
      </c>
      <c r="K1305">
        <v>0</v>
      </c>
      <c r="N1305">
        <v>56.5</v>
      </c>
    </row>
    <row r="1306" spans="1:14">
      <c r="A1306" t="s">
        <v>126</v>
      </c>
      <c r="B1306">
        <v>1620</v>
      </c>
      <c r="C1306">
        <v>0</v>
      </c>
      <c r="D1306">
        <v>452</v>
      </c>
      <c r="E1306">
        <v>38</v>
      </c>
      <c r="F1306">
        <v>30.2</v>
      </c>
      <c r="G1306" t="s">
        <v>127</v>
      </c>
      <c r="H1306">
        <v>0</v>
      </c>
      <c r="I1306">
        <v>0</v>
      </c>
      <c r="J1306">
        <v>0</v>
      </c>
      <c r="K1306">
        <v>0</v>
      </c>
      <c r="N1306">
        <v>30.2</v>
      </c>
    </row>
    <row r="1307" spans="1:14">
      <c r="A1307" t="s">
        <v>165</v>
      </c>
      <c r="B1307">
        <v>614</v>
      </c>
      <c r="C1307">
        <v>62</v>
      </c>
      <c r="D1307">
        <v>531</v>
      </c>
      <c r="E1307">
        <v>27</v>
      </c>
      <c r="F1307">
        <v>99</v>
      </c>
      <c r="G1307" t="s">
        <v>166</v>
      </c>
      <c r="H1307">
        <v>0</v>
      </c>
      <c r="I1307">
        <v>0</v>
      </c>
      <c r="J1307">
        <v>1</v>
      </c>
      <c r="K1307">
        <v>0</v>
      </c>
      <c r="M1307" t="s">
        <v>1608</v>
      </c>
      <c r="N1307">
        <v>99</v>
      </c>
    </row>
    <row r="1308" spans="1:14">
      <c r="A1308" t="s">
        <v>165</v>
      </c>
      <c r="B1308">
        <v>965</v>
      </c>
      <c r="C1308">
        <v>367</v>
      </c>
      <c r="D1308">
        <v>4</v>
      </c>
      <c r="E1308">
        <v>145</v>
      </c>
      <c r="F1308">
        <v>53.5</v>
      </c>
      <c r="G1308" t="s">
        <v>166</v>
      </c>
      <c r="H1308">
        <v>0</v>
      </c>
      <c r="I1308">
        <v>0</v>
      </c>
      <c r="J1308">
        <v>1</v>
      </c>
      <c r="K1308">
        <v>0</v>
      </c>
      <c r="M1308" t="s">
        <v>1608</v>
      </c>
      <c r="N1308">
        <v>53.5</v>
      </c>
    </row>
    <row r="1309" spans="1:14">
      <c r="A1309" t="s">
        <v>165</v>
      </c>
      <c r="B1309">
        <v>965</v>
      </c>
      <c r="C1309">
        <v>367</v>
      </c>
      <c r="D1309">
        <v>4</v>
      </c>
      <c r="E1309">
        <v>145</v>
      </c>
      <c r="F1309">
        <v>53.5</v>
      </c>
      <c r="G1309" t="s">
        <v>166</v>
      </c>
      <c r="H1309">
        <v>0</v>
      </c>
      <c r="I1309">
        <v>0</v>
      </c>
      <c r="J1309">
        <v>1</v>
      </c>
      <c r="K1309">
        <v>0</v>
      </c>
      <c r="M1309" t="s">
        <v>1608</v>
      </c>
      <c r="N1309">
        <v>53.5</v>
      </c>
    </row>
    <row r="1310" spans="1:14">
      <c r="A1310" t="s">
        <v>165</v>
      </c>
      <c r="B1310">
        <v>3020</v>
      </c>
      <c r="C1310">
        <v>31</v>
      </c>
      <c r="D1310">
        <v>56</v>
      </c>
      <c r="E1310">
        <v>36</v>
      </c>
      <c r="F1310">
        <v>4.0999999999999996</v>
      </c>
      <c r="G1310" t="s">
        <v>166</v>
      </c>
      <c r="H1310">
        <v>0</v>
      </c>
      <c r="I1310">
        <v>0</v>
      </c>
      <c r="J1310">
        <v>1</v>
      </c>
      <c r="K1310">
        <v>0</v>
      </c>
      <c r="M1310" t="s">
        <v>1608</v>
      </c>
      <c r="N1310">
        <v>4.0999999999999996</v>
      </c>
    </row>
    <row r="1311" spans="1:14">
      <c r="A1311" t="s">
        <v>165</v>
      </c>
      <c r="B1311">
        <v>373</v>
      </c>
      <c r="C1311">
        <v>263</v>
      </c>
      <c r="D1311">
        <v>82</v>
      </c>
      <c r="E1311">
        <v>12</v>
      </c>
      <c r="F1311">
        <v>95.7</v>
      </c>
      <c r="G1311" t="s">
        <v>166</v>
      </c>
      <c r="H1311">
        <v>0</v>
      </c>
      <c r="I1311">
        <v>0</v>
      </c>
      <c r="J1311">
        <v>1</v>
      </c>
      <c r="K1311">
        <v>0</v>
      </c>
      <c r="M1311" t="s">
        <v>1608</v>
      </c>
      <c r="N1311">
        <v>95.7</v>
      </c>
    </row>
    <row r="1312" spans="1:14">
      <c r="A1312" t="s">
        <v>165</v>
      </c>
      <c r="B1312">
        <v>1029</v>
      </c>
      <c r="C1312">
        <v>467</v>
      </c>
      <c r="D1312">
        <v>208</v>
      </c>
      <c r="E1312">
        <v>446</v>
      </c>
      <c r="F1312">
        <v>91.8</v>
      </c>
      <c r="G1312" t="s">
        <v>166</v>
      </c>
      <c r="H1312">
        <v>0</v>
      </c>
      <c r="I1312">
        <v>0</v>
      </c>
      <c r="J1312">
        <v>1</v>
      </c>
      <c r="K1312">
        <v>0</v>
      </c>
      <c r="M1312" t="s">
        <v>1608</v>
      </c>
      <c r="N1312">
        <v>91.8</v>
      </c>
    </row>
    <row r="1313" spans="1:14">
      <c r="A1313" t="s">
        <v>165</v>
      </c>
      <c r="B1313">
        <v>614</v>
      </c>
      <c r="C1313">
        <v>62</v>
      </c>
      <c r="D1313">
        <v>531</v>
      </c>
      <c r="E1313">
        <v>27</v>
      </c>
      <c r="F1313">
        <v>99</v>
      </c>
      <c r="G1313" t="s">
        <v>166</v>
      </c>
      <c r="H1313">
        <v>0</v>
      </c>
      <c r="I1313">
        <v>0</v>
      </c>
      <c r="J1313">
        <v>1</v>
      </c>
      <c r="K1313">
        <v>0</v>
      </c>
      <c r="M1313" t="s">
        <v>1608</v>
      </c>
      <c r="N1313">
        <v>99</v>
      </c>
    </row>
    <row r="1314" spans="1:14">
      <c r="A1314" t="s">
        <v>165</v>
      </c>
      <c r="B1314">
        <v>373</v>
      </c>
      <c r="C1314">
        <v>263</v>
      </c>
      <c r="D1314">
        <v>82</v>
      </c>
      <c r="E1314">
        <v>12</v>
      </c>
      <c r="F1314">
        <v>95.7</v>
      </c>
      <c r="G1314" t="s">
        <v>166</v>
      </c>
      <c r="H1314">
        <v>0</v>
      </c>
      <c r="I1314">
        <v>0</v>
      </c>
      <c r="J1314">
        <v>1</v>
      </c>
      <c r="K1314">
        <v>0</v>
      </c>
      <c r="M1314" t="s">
        <v>1608</v>
      </c>
      <c r="N1314">
        <v>95.7</v>
      </c>
    </row>
    <row r="1315" spans="1:14">
      <c r="A1315" t="s">
        <v>165</v>
      </c>
      <c r="B1315">
        <v>3020</v>
      </c>
      <c r="C1315">
        <v>31</v>
      </c>
      <c r="D1315">
        <v>56</v>
      </c>
      <c r="E1315">
        <v>36</v>
      </c>
      <c r="F1315">
        <v>4.0999999999999996</v>
      </c>
      <c r="G1315" t="s">
        <v>166</v>
      </c>
      <c r="H1315">
        <v>0</v>
      </c>
      <c r="I1315">
        <v>0</v>
      </c>
      <c r="J1315">
        <v>1</v>
      </c>
      <c r="K1315">
        <v>0</v>
      </c>
      <c r="M1315" t="s">
        <v>1608</v>
      </c>
      <c r="N1315">
        <v>4.0999999999999996</v>
      </c>
    </row>
    <row r="1316" spans="1:14">
      <c r="A1316" t="s">
        <v>165</v>
      </c>
      <c r="B1316">
        <v>614</v>
      </c>
      <c r="C1316">
        <v>62</v>
      </c>
      <c r="D1316">
        <v>531</v>
      </c>
      <c r="E1316">
        <v>27</v>
      </c>
      <c r="F1316">
        <v>99</v>
      </c>
      <c r="G1316" t="s">
        <v>166</v>
      </c>
      <c r="H1316">
        <v>0</v>
      </c>
      <c r="I1316">
        <v>0</v>
      </c>
      <c r="J1316">
        <v>1</v>
      </c>
      <c r="K1316">
        <v>0</v>
      </c>
      <c r="M1316" t="s">
        <v>1608</v>
      </c>
      <c r="N1316">
        <v>99</v>
      </c>
    </row>
    <row r="1317" spans="1:14">
      <c r="A1317" t="s">
        <v>165</v>
      </c>
      <c r="B1317">
        <v>73</v>
      </c>
      <c r="C1317">
        <v>174</v>
      </c>
      <c r="D1317">
        <v>0</v>
      </c>
      <c r="E1317">
        <v>28</v>
      </c>
      <c r="F1317">
        <v>36.1</v>
      </c>
      <c r="G1317" t="s">
        <v>166</v>
      </c>
      <c r="H1317">
        <v>0</v>
      </c>
      <c r="I1317">
        <v>0</v>
      </c>
      <c r="J1317">
        <v>1</v>
      </c>
      <c r="K1317">
        <v>0</v>
      </c>
      <c r="M1317" t="s">
        <v>1608</v>
      </c>
      <c r="N1317">
        <v>36.1</v>
      </c>
    </row>
    <row r="1318" spans="1:14">
      <c r="A1318" t="s">
        <v>165</v>
      </c>
      <c r="B1318">
        <v>3020</v>
      </c>
      <c r="C1318">
        <v>31</v>
      </c>
      <c r="D1318">
        <v>56</v>
      </c>
      <c r="E1318">
        <v>36</v>
      </c>
      <c r="F1318">
        <v>4.0999999999999996</v>
      </c>
      <c r="G1318" t="s">
        <v>166</v>
      </c>
      <c r="H1318">
        <v>0</v>
      </c>
      <c r="I1318">
        <v>0</v>
      </c>
      <c r="J1318">
        <v>1</v>
      </c>
      <c r="K1318">
        <v>0</v>
      </c>
      <c r="M1318" t="s">
        <v>1608</v>
      </c>
      <c r="N1318">
        <v>4.0999999999999996</v>
      </c>
    </row>
    <row r="1319" spans="1:14">
      <c r="A1319" t="s">
        <v>165</v>
      </c>
      <c r="B1319">
        <v>73</v>
      </c>
      <c r="C1319">
        <v>174</v>
      </c>
      <c r="D1319">
        <v>0</v>
      </c>
      <c r="E1319">
        <v>28</v>
      </c>
      <c r="F1319">
        <v>36.1</v>
      </c>
      <c r="G1319" t="s">
        <v>166</v>
      </c>
      <c r="H1319">
        <v>0</v>
      </c>
      <c r="I1319">
        <v>0</v>
      </c>
      <c r="J1319">
        <v>1</v>
      </c>
      <c r="K1319">
        <v>0</v>
      </c>
      <c r="M1319" t="s">
        <v>1608</v>
      </c>
      <c r="N1319">
        <v>36.1</v>
      </c>
    </row>
    <row r="1320" spans="1:14">
      <c r="A1320" t="s">
        <v>165</v>
      </c>
      <c r="B1320">
        <v>614</v>
      </c>
      <c r="C1320">
        <v>62</v>
      </c>
      <c r="D1320">
        <v>531</v>
      </c>
      <c r="E1320">
        <v>27</v>
      </c>
      <c r="F1320">
        <v>99</v>
      </c>
      <c r="G1320" t="s">
        <v>166</v>
      </c>
      <c r="H1320">
        <v>0</v>
      </c>
      <c r="I1320">
        <v>0</v>
      </c>
      <c r="J1320">
        <v>1</v>
      </c>
      <c r="K1320">
        <v>0</v>
      </c>
      <c r="M1320" t="s">
        <v>1608</v>
      </c>
      <c r="N1320">
        <v>99</v>
      </c>
    </row>
    <row r="1321" spans="1:14">
      <c r="A1321" t="s">
        <v>165</v>
      </c>
      <c r="B1321">
        <v>614</v>
      </c>
      <c r="C1321">
        <v>62</v>
      </c>
      <c r="D1321">
        <v>531</v>
      </c>
      <c r="E1321">
        <v>27</v>
      </c>
      <c r="F1321">
        <v>99</v>
      </c>
      <c r="G1321" t="s">
        <v>166</v>
      </c>
      <c r="H1321">
        <v>0</v>
      </c>
      <c r="I1321">
        <v>0</v>
      </c>
      <c r="J1321">
        <v>1</v>
      </c>
      <c r="K1321">
        <v>0</v>
      </c>
      <c r="M1321" t="s">
        <v>1608</v>
      </c>
      <c r="N1321">
        <v>99</v>
      </c>
    </row>
    <row r="1322" spans="1:14">
      <c r="A1322" t="s">
        <v>165</v>
      </c>
      <c r="B1322">
        <v>73</v>
      </c>
      <c r="C1322">
        <v>174</v>
      </c>
      <c r="D1322">
        <v>0</v>
      </c>
      <c r="E1322">
        <v>28</v>
      </c>
      <c r="F1322">
        <v>36.1</v>
      </c>
      <c r="G1322" t="s">
        <v>166</v>
      </c>
      <c r="H1322">
        <v>0</v>
      </c>
      <c r="I1322">
        <v>0</v>
      </c>
      <c r="J1322">
        <v>1</v>
      </c>
      <c r="K1322">
        <v>0</v>
      </c>
      <c r="M1322" t="s">
        <v>1608</v>
      </c>
      <c r="N1322">
        <v>36.1</v>
      </c>
    </row>
    <row r="1323" spans="1:14">
      <c r="A1323" t="s">
        <v>165</v>
      </c>
      <c r="B1323">
        <v>1029</v>
      </c>
      <c r="C1323">
        <v>467</v>
      </c>
      <c r="D1323">
        <v>208</v>
      </c>
      <c r="E1323">
        <v>446</v>
      </c>
      <c r="F1323">
        <v>91.8</v>
      </c>
      <c r="G1323" t="s">
        <v>166</v>
      </c>
      <c r="H1323">
        <v>0</v>
      </c>
      <c r="I1323">
        <v>0</v>
      </c>
      <c r="J1323">
        <v>1</v>
      </c>
      <c r="K1323">
        <v>0</v>
      </c>
      <c r="M1323" t="s">
        <v>1608</v>
      </c>
      <c r="N1323">
        <v>91.8</v>
      </c>
    </row>
    <row r="1324" spans="1:14">
      <c r="A1324" t="s">
        <v>165</v>
      </c>
      <c r="B1324">
        <v>965</v>
      </c>
      <c r="C1324">
        <v>367</v>
      </c>
      <c r="D1324">
        <v>4</v>
      </c>
      <c r="E1324">
        <v>145</v>
      </c>
      <c r="F1324">
        <v>53.5</v>
      </c>
      <c r="G1324" t="s">
        <v>166</v>
      </c>
      <c r="H1324">
        <v>0</v>
      </c>
      <c r="I1324">
        <v>0</v>
      </c>
      <c r="J1324">
        <v>1</v>
      </c>
      <c r="K1324">
        <v>0</v>
      </c>
      <c r="M1324" t="s">
        <v>1608</v>
      </c>
      <c r="N1324">
        <v>53.5</v>
      </c>
    </row>
    <row r="1325" spans="1:14">
      <c r="A1325" t="s">
        <v>165</v>
      </c>
      <c r="B1325">
        <v>614</v>
      </c>
      <c r="C1325">
        <v>62</v>
      </c>
      <c r="D1325">
        <v>531</v>
      </c>
      <c r="E1325">
        <v>27</v>
      </c>
      <c r="F1325">
        <v>99</v>
      </c>
      <c r="G1325" t="s">
        <v>166</v>
      </c>
      <c r="H1325">
        <v>0</v>
      </c>
      <c r="I1325">
        <v>0</v>
      </c>
      <c r="J1325">
        <v>1</v>
      </c>
      <c r="K1325">
        <v>0</v>
      </c>
      <c r="M1325" t="s">
        <v>1608</v>
      </c>
      <c r="N1325">
        <v>99</v>
      </c>
    </row>
    <row r="1326" spans="1:14">
      <c r="A1326" t="s">
        <v>159</v>
      </c>
      <c r="B1326">
        <v>270</v>
      </c>
      <c r="C1326">
        <v>2081</v>
      </c>
      <c r="D1326">
        <v>227</v>
      </c>
      <c r="E1326">
        <v>61</v>
      </c>
      <c r="F1326">
        <v>11.4</v>
      </c>
      <c r="H1326">
        <v>0</v>
      </c>
      <c r="I1326">
        <v>0</v>
      </c>
      <c r="J1326">
        <v>0</v>
      </c>
      <c r="K1326">
        <v>0</v>
      </c>
      <c r="N1326">
        <v>11.4</v>
      </c>
    </row>
    <row r="1327" spans="1:14">
      <c r="A1327" t="s">
        <v>159</v>
      </c>
      <c r="B1327">
        <v>1808</v>
      </c>
      <c r="C1327">
        <v>38</v>
      </c>
      <c r="D1327">
        <v>1034</v>
      </c>
      <c r="E1327">
        <v>983</v>
      </c>
      <c r="F1327">
        <v>88</v>
      </c>
      <c r="H1327">
        <v>0</v>
      </c>
      <c r="I1327">
        <v>0</v>
      </c>
      <c r="J1327">
        <v>0</v>
      </c>
      <c r="K1327">
        <v>0</v>
      </c>
      <c r="N1327">
        <v>88</v>
      </c>
    </row>
    <row r="1328" spans="1:14">
      <c r="A1328" t="s">
        <v>159</v>
      </c>
      <c r="B1328">
        <v>1808</v>
      </c>
      <c r="C1328">
        <v>38</v>
      </c>
      <c r="D1328">
        <v>1034</v>
      </c>
      <c r="E1328">
        <v>983</v>
      </c>
      <c r="F1328">
        <v>88</v>
      </c>
      <c r="H1328">
        <v>0</v>
      </c>
      <c r="I1328">
        <v>0</v>
      </c>
      <c r="J1328">
        <v>0</v>
      </c>
      <c r="K1328">
        <v>0</v>
      </c>
      <c r="N1328">
        <v>88</v>
      </c>
    </row>
    <row r="1329" spans="1:14">
      <c r="A1329" t="s">
        <v>159</v>
      </c>
      <c r="B1329">
        <v>2715</v>
      </c>
      <c r="C1329">
        <v>192</v>
      </c>
      <c r="D1329">
        <v>773</v>
      </c>
      <c r="E1329">
        <v>137</v>
      </c>
      <c r="F1329">
        <v>40.6</v>
      </c>
      <c r="H1329">
        <v>0</v>
      </c>
      <c r="I1329">
        <v>0</v>
      </c>
      <c r="J1329">
        <v>0</v>
      </c>
      <c r="K1329">
        <v>0</v>
      </c>
      <c r="N1329">
        <v>40.6</v>
      </c>
    </row>
    <row r="1330" spans="1:14">
      <c r="A1330" t="s">
        <v>159</v>
      </c>
      <c r="B1330">
        <v>270</v>
      </c>
      <c r="C1330">
        <v>2081</v>
      </c>
      <c r="D1330">
        <v>227</v>
      </c>
      <c r="E1330">
        <v>61</v>
      </c>
      <c r="F1330">
        <v>11.4</v>
      </c>
      <c r="H1330">
        <v>0</v>
      </c>
      <c r="I1330">
        <v>0</v>
      </c>
      <c r="J1330">
        <v>0</v>
      </c>
      <c r="K1330">
        <v>0</v>
      </c>
      <c r="N1330">
        <v>11.4</v>
      </c>
    </row>
    <row r="1331" spans="1:14">
      <c r="A1331" t="s">
        <v>159</v>
      </c>
      <c r="B1331">
        <v>2715</v>
      </c>
      <c r="C1331">
        <v>192</v>
      </c>
      <c r="D1331">
        <v>773</v>
      </c>
      <c r="E1331">
        <v>137</v>
      </c>
      <c r="F1331">
        <v>40.6</v>
      </c>
      <c r="H1331">
        <v>0</v>
      </c>
      <c r="I1331">
        <v>0</v>
      </c>
      <c r="J1331">
        <v>0</v>
      </c>
      <c r="K1331">
        <v>0</v>
      </c>
      <c r="N1331">
        <v>40.6</v>
      </c>
    </row>
    <row r="1332" spans="1:14">
      <c r="A1332" t="s">
        <v>159</v>
      </c>
      <c r="B1332">
        <v>270</v>
      </c>
      <c r="C1332">
        <v>2081</v>
      </c>
      <c r="D1332">
        <v>227</v>
      </c>
      <c r="E1332">
        <v>61</v>
      </c>
      <c r="F1332">
        <v>11.4</v>
      </c>
      <c r="H1332">
        <v>0</v>
      </c>
      <c r="I1332">
        <v>0</v>
      </c>
      <c r="J1332">
        <v>0</v>
      </c>
      <c r="K1332">
        <v>0</v>
      </c>
      <c r="N1332">
        <v>11.4</v>
      </c>
    </row>
    <row r="1333" spans="1:14">
      <c r="A1333" t="s">
        <v>159</v>
      </c>
      <c r="B1333">
        <v>2715</v>
      </c>
      <c r="C1333">
        <v>192</v>
      </c>
      <c r="D1333">
        <v>773</v>
      </c>
      <c r="E1333">
        <v>137</v>
      </c>
      <c r="F1333">
        <v>40.6</v>
      </c>
      <c r="H1333">
        <v>0</v>
      </c>
      <c r="I1333">
        <v>0</v>
      </c>
      <c r="J1333">
        <v>0</v>
      </c>
      <c r="K1333">
        <v>0</v>
      </c>
      <c r="N1333">
        <v>40.6</v>
      </c>
    </row>
    <row r="1334" spans="1:14">
      <c r="A1334" t="s">
        <v>159</v>
      </c>
      <c r="B1334">
        <v>778</v>
      </c>
      <c r="C1334">
        <v>0</v>
      </c>
      <c r="D1334">
        <v>344</v>
      </c>
      <c r="E1334">
        <v>180</v>
      </c>
      <c r="F1334">
        <v>67.400000000000006</v>
      </c>
      <c r="H1334">
        <v>0</v>
      </c>
      <c r="I1334">
        <v>0</v>
      </c>
      <c r="J1334">
        <v>0</v>
      </c>
      <c r="K1334">
        <v>0</v>
      </c>
      <c r="N1334">
        <v>67.400000000000006</v>
      </c>
    </row>
    <row r="1335" spans="1:14">
      <c r="A1335" t="s">
        <v>159</v>
      </c>
      <c r="B1335">
        <v>778</v>
      </c>
      <c r="C1335">
        <v>0</v>
      </c>
      <c r="D1335">
        <v>344</v>
      </c>
      <c r="E1335">
        <v>180</v>
      </c>
      <c r="F1335">
        <v>67.400000000000006</v>
      </c>
      <c r="H1335">
        <v>0</v>
      </c>
      <c r="I1335">
        <v>0</v>
      </c>
      <c r="J1335">
        <v>0</v>
      </c>
      <c r="K1335">
        <v>0</v>
      </c>
      <c r="N1335">
        <v>67.400000000000006</v>
      </c>
    </row>
    <row r="1336" spans="1:14">
      <c r="A1336" t="s">
        <v>159</v>
      </c>
      <c r="B1336">
        <v>2715</v>
      </c>
      <c r="C1336">
        <v>192</v>
      </c>
      <c r="D1336">
        <v>773</v>
      </c>
      <c r="E1336">
        <v>137</v>
      </c>
      <c r="F1336">
        <v>40.6</v>
      </c>
      <c r="H1336">
        <v>0</v>
      </c>
      <c r="I1336">
        <v>0</v>
      </c>
      <c r="J1336">
        <v>0</v>
      </c>
      <c r="K1336">
        <v>0</v>
      </c>
      <c r="N1336">
        <v>40.6</v>
      </c>
    </row>
    <row r="1337" spans="1:14">
      <c r="A1337" t="s">
        <v>159</v>
      </c>
      <c r="B1337">
        <v>778</v>
      </c>
      <c r="C1337">
        <v>0</v>
      </c>
      <c r="D1337">
        <v>344</v>
      </c>
      <c r="E1337">
        <v>180</v>
      </c>
      <c r="F1337">
        <v>67.400000000000006</v>
      </c>
      <c r="H1337">
        <v>0</v>
      </c>
      <c r="I1337">
        <v>0</v>
      </c>
      <c r="J1337">
        <v>0</v>
      </c>
      <c r="K1337">
        <v>0</v>
      </c>
      <c r="N1337">
        <v>67.400000000000006</v>
      </c>
    </row>
    <row r="1338" spans="1:14">
      <c r="A1338" t="s">
        <v>159</v>
      </c>
      <c r="B1338">
        <v>1808</v>
      </c>
      <c r="C1338">
        <v>38</v>
      </c>
      <c r="D1338">
        <v>1034</v>
      </c>
      <c r="E1338">
        <v>983</v>
      </c>
      <c r="F1338">
        <v>88</v>
      </c>
      <c r="H1338">
        <v>0</v>
      </c>
      <c r="I1338">
        <v>0</v>
      </c>
      <c r="J1338">
        <v>0</v>
      </c>
      <c r="K1338">
        <v>0</v>
      </c>
      <c r="N1338">
        <v>88</v>
      </c>
    </row>
    <row r="1339" spans="1:14">
      <c r="A1339" t="s">
        <v>159</v>
      </c>
      <c r="B1339">
        <v>778</v>
      </c>
      <c r="C1339">
        <v>0</v>
      </c>
      <c r="D1339">
        <v>344</v>
      </c>
      <c r="E1339">
        <v>180</v>
      </c>
      <c r="F1339">
        <v>67.400000000000006</v>
      </c>
      <c r="H1339">
        <v>0</v>
      </c>
      <c r="I1339">
        <v>0</v>
      </c>
      <c r="J1339">
        <v>0</v>
      </c>
      <c r="K1339">
        <v>0</v>
      </c>
      <c r="N1339">
        <v>67.400000000000006</v>
      </c>
    </row>
    <row r="1340" spans="1:14">
      <c r="A1340" t="s">
        <v>159</v>
      </c>
      <c r="B1340">
        <v>2715</v>
      </c>
      <c r="C1340">
        <v>192</v>
      </c>
      <c r="D1340">
        <v>773</v>
      </c>
      <c r="E1340">
        <v>137</v>
      </c>
      <c r="F1340">
        <v>40.6</v>
      </c>
      <c r="H1340">
        <v>0</v>
      </c>
      <c r="I1340">
        <v>0</v>
      </c>
      <c r="J1340">
        <v>0</v>
      </c>
      <c r="K1340">
        <v>0</v>
      </c>
      <c r="N1340">
        <v>40.6</v>
      </c>
    </row>
    <row r="1341" spans="1:14">
      <c r="A1341" t="s">
        <v>159</v>
      </c>
      <c r="B1341">
        <v>270</v>
      </c>
      <c r="C1341">
        <v>2081</v>
      </c>
      <c r="D1341">
        <v>227</v>
      </c>
      <c r="E1341">
        <v>61</v>
      </c>
      <c r="F1341">
        <v>11.4</v>
      </c>
      <c r="H1341">
        <v>0</v>
      </c>
      <c r="I1341">
        <v>0</v>
      </c>
      <c r="J1341">
        <v>0</v>
      </c>
      <c r="K1341">
        <v>0</v>
      </c>
      <c r="N1341">
        <v>11.4</v>
      </c>
    </row>
    <row r="1342" spans="1:14">
      <c r="A1342" t="s">
        <v>1113</v>
      </c>
      <c r="B1342">
        <v>1912</v>
      </c>
      <c r="C1342">
        <v>938</v>
      </c>
      <c r="D1342">
        <v>1572</v>
      </c>
      <c r="E1342">
        <v>96</v>
      </c>
      <c r="F1342">
        <v>73.400000000000006</v>
      </c>
      <c r="G1342" t="s">
        <v>1114</v>
      </c>
      <c r="H1342">
        <v>0</v>
      </c>
      <c r="I1342">
        <v>0</v>
      </c>
      <c r="J1342">
        <v>0</v>
      </c>
      <c r="K1342">
        <v>0</v>
      </c>
      <c r="N1342">
        <v>73.400000000000006</v>
      </c>
    </row>
    <row r="1343" spans="1:14">
      <c r="A1343" t="s">
        <v>1113</v>
      </c>
      <c r="B1343">
        <v>486</v>
      </c>
      <c r="C1343">
        <v>481</v>
      </c>
      <c r="D1343">
        <v>2733</v>
      </c>
      <c r="E1343">
        <v>37</v>
      </c>
      <c r="F1343">
        <v>14.9</v>
      </c>
      <c r="G1343" t="s">
        <v>1114</v>
      </c>
      <c r="H1343">
        <v>0</v>
      </c>
      <c r="I1343">
        <v>0</v>
      </c>
      <c r="J1343">
        <v>0</v>
      </c>
      <c r="K1343">
        <v>0</v>
      </c>
      <c r="N1343">
        <v>14.9</v>
      </c>
    </row>
    <row r="1344" spans="1:14">
      <c r="A1344" t="s">
        <v>1038</v>
      </c>
      <c r="B1344">
        <v>2715</v>
      </c>
      <c r="C1344">
        <v>192</v>
      </c>
      <c r="D1344">
        <v>773</v>
      </c>
      <c r="E1344">
        <v>137</v>
      </c>
      <c r="F1344">
        <v>40.6</v>
      </c>
      <c r="G1344" t="s">
        <v>1039</v>
      </c>
      <c r="H1344">
        <v>0</v>
      </c>
      <c r="I1344">
        <v>0</v>
      </c>
      <c r="J1344">
        <v>0</v>
      </c>
      <c r="K1344">
        <v>0</v>
      </c>
      <c r="N1344">
        <v>40.6</v>
      </c>
    </row>
    <row r="1345" spans="1:14">
      <c r="A1345" t="s">
        <v>1038</v>
      </c>
      <c r="B1345">
        <v>2715</v>
      </c>
      <c r="C1345">
        <v>192</v>
      </c>
      <c r="D1345">
        <v>773</v>
      </c>
      <c r="E1345">
        <v>137</v>
      </c>
      <c r="F1345">
        <v>40.6</v>
      </c>
      <c r="G1345" t="s">
        <v>1039</v>
      </c>
      <c r="H1345">
        <v>0</v>
      </c>
      <c r="I1345">
        <v>0</v>
      </c>
      <c r="J1345">
        <v>0</v>
      </c>
      <c r="K1345">
        <v>0</v>
      </c>
      <c r="N1345">
        <v>40.6</v>
      </c>
    </row>
    <row r="1346" spans="1:14">
      <c r="A1346" t="s">
        <v>186</v>
      </c>
      <c r="B1346">
        <v>422</v>
      </c>
      <c r="C1346">
        <v>756</v>
      </c>
      <c r="D1346">
        <v>3224</v>
      </c>
      <c r="E1346">
        <v>350</v>
      </c>
      <c r="F1346">
        <v>9.6999999999999993</v>
      </c>
      <c r="G1346" t="s">
        <v>187</v>
      </c>
      <c r="H1346">
        <v>0</v>
      </c>
      <c r="I1346">
        <v>0</v>
      </c>
      <c r="J1346">
        <v>0</v>
      </c>
      <c r="K1346">
        <v>0</v>
      </c>
      <c r="M1346" t="s">
        <v>1608</v>
      </c>
      <c r="N1346">
        <v>9.6999999999999993</v>
      </c>
    </row>
    <row r="1347" spans="1:14">
      <c r="A1347" t="s">
        <v>163</v>
      </c>
      <c r="B1347">
        <v>30</v>
      </c>
      <c r="C1347">
        <v>0</v>
      </c>
      <c r="D1347">
        <v>11</v>
      </c>
      <c r="E1347">
        <v>0</v>
      </c>
      <c r="F1347">
        <v>36.700000000000003</v>
      </c>
      <c r="G1347" t="s">
        <v>164</v>
      </c>
      <c r="H1347">
        <v>0</v>
      </c>
      <c r="I1347">
        <v>0</v>
      </c>
      <c r="J1347">
        <v>0</v>
      </c>
      <c r="K1347">
        <v>0</v>
      </c>
      <c r="M1347" t="s">
        <v>1608</v>
      </c>
      <c r="N1347">
        <v>36.700000000000003</v>
      </c>
    </row>
    <row r="1348" spans="1:14">
      <c r="A1348" t="s">
        <v>163</v>
      </c>
      <c r="B1348">
        <v>30</v>
      </c>
      <c r="C1348">
        <v>0</v>
      </c>
      <c r="D1348">
        <v>11</v>
      </c>
      <c r="E1348">
        <v>0</v>
      </c>
      <c r="F1348">
        <v>36.700000000000003</v>
      </c>
      <c r="G1348" t="s">
        <v>164</v>
      </c>
      <c r="H1348">
        <v>0</v>
      </c>
      <c r="I1348">
        <v>0</v>
      </c>
      <c r="J1348">
        <v>0</v>
      </c>
      <c r="K1348">
        <v>0</v>
      </c>
      <c r="M1348" t="s">
        <v>1608</v>
      </c>
      <c r="N1348">
        <v>36.700000000000003</v>
      </c>
    </row>
    <row r="1349" spans="1:14">
      <c r="A1349" t="s">
        <v>467</v>
      </c>
      <c r="B1349">
        <v>2383</v>
      </c>
      <c r="C1349">
        <v>2</v>
      </c>
      <c r="D1349">
        <v>1990</v>
      </c>
      <c r="E1349">
        <v>86</v>
      </c>
      <c r="F1349">
        <v>87.2</v>
      </c>
      <c r="G1349" t="s">
        <v>468</v>
      </c>
      <c r="H1349">
        <v>0</v>
      </c>
      <c r="I1349">
        <v>0</v>
      </c>
      <c r="J1349">
        <v>0</v>
      </c>
      <c r="K1349">
        <v>0</v>
      </c>
      <c r="N1349">
        <v>87.2</v>
      </c>
    </row>
    <row r="1350" spans="1:14">
      <c r="A1350" t="s">
        <v>467</v>
      </c>
      <c r="B1350">
        <v>2383</v>
      </c>
      <c r="C1350">
        <v>2</v>
      </c>
      <c r="D1350">
        <v>1990</v>
      </c>
      <c r="E1350">
        <v>86</v>
      </c>
      <c r="F1350">
        <v>87.2</v>
      </c>
      <c r="G1350" t="s">
        <v>468</v>
      </c>
      <c r="H1350">
        <v>0</v>
      </c>
      <c r="I1350">
        <v>0</v>
      </c>
      <c r="J1350">
        <v>0</v>
      </c>
      <c r="K1350">
        <v>0</v>
      </c>
      <c r="N1350">
        <v>87.2</v>
      </c>
    </row>
    <row r="1351" spans="1:14">
      <c r="A1351" t="s">
        <v>467</v>
      </c>
      <c r="B1351">
        <v>3902</v>
      </c>
      <c r="C1351">
        <v>78</v>
      </c>
      <c r="D1351">
        <v>711</v>
      </c>
      <c r="E1351">
        <v>498</v>
      </c>
      <c r="F1351">
        <v>33</v>
      </c>
      <c r="G1351" t="s">
        <v>468</v>
      </c>
      <c r="H1351">
        <v>0</v>
      </c>
      <c r="I1351">
        <v>0</v>
      </c>
      <c r="J1351">
        <v>0</v>
      </c>
      <c r="K1351">
        <v>0</v>
      </c>
      <c r="N1351">
        <v>33</v>
      </c>
    </row>
    <row r="1352" spans="1:14">
      <c r="A1352" t="s">
        <v>467</v>
      </c>
      <c r="B1352">
        <v>2383</v>
      </c>
      <c r="C1352">
        <v>2</v>
      </c>
      <c r="D1352">
        <v>1990</v>
      </c>
      <c r="E1352">
        <v>86</v>
      </c>
      <c r="F1352">
        <v>87.2</v>
      </c>
      <c r="G1352" t="s">
        <v>468</v>
      </c>
      <c r="H1352">
        <v>0</v>
      </c>
      <c r="I1352">
        <v>0</v>
      </c>
      <c r="J1352">
        <v>0</v>
      </c>
      <c r="K1352">
        <v>0</v>
      </c>
      <c r="N1352">
        <v>87.2</v>
      </c>
    </row>
    <row r="1353" spans="1:14">
      <c r="A1353" t="s">
        <v>467</v>
      </c>
      <c r="B1353">
        <v>3902</v>
      </c>
      <c r="C1353">
        <v>78</v>
      </c>
      <c r="D1353">
        <v>711</v>
      </c>
      <c r="E1353">
        <v>498</v>
      </c>
      <c r="F1353">
        <v>33</v>
      </c>
      <c r="G1353" t="s">
        <v>468</v>
      </c>
      <c r="H1353">
        <v>0</v>
      </c>
      <c r="I1353">
        <v>0</v>
      </c>
      <c r="J1353">
        <v>0</v>
      </c>
      <c r="K1353">
        <v>0</v>
      </c>
      <c r="N1353">
        <v>33</v>
      </c>
    </row>
    <row r="1354" spans="1:14">
      <c r="A1354" t="s">
        <v>467</v>
      </c>
      <c r="B1354">
        <v>3902</v>
      </c>
      <c r="C1354">
        <v>78</v>
      </c>
      <c r="D1354">
        <v>711</v>
      </c>
      <c r="E1354">
        <v>498</v>
      </c>
      <c r="F1354">
        <v>33</v>
      </c>
      <c r="G1354" t="s">
        <v>468</v>
      </c>
      <c r="H1354">
        <v>0</v>
      </c>
      <c r="I1354">
        <v>0</v>
      </c>
      <c r="J1354">
        <v>0</v>
      </c>
      <c r="K1354">
        <v>0</v>
      </c>
      <c r="N1354">
        <v>33</v>
      </c>
    </row>
    <row r="1355" spans="1:14">
      <c r="A1355" t="s">
        <v>467</v>
      </c>
      <c r="B1355">
        <v>3902</v>
      </c>
      <c r="C1355">
        <v>78</v>
      </c>
      <c r="D1355">
        <v>711</v>
      </c>
      <c r="E1355">
        <v>498</v>
      </c>
      <c r="F1355">
        <v>33</v>
      </c>
      <c r="G1355" t="s">
        <v>468</v>
      </c>
      <c r="H1355">
        <v>0</v>
      </c>
      <c r="I1355">
        <v>0</v>
      </c>
      <c r="J1355">
        <v>0</v>
      </c>
      <c r="K1355">
        <v>0</v>
      </c>
      <c r="N1355">
        <v>33</v>
      </c>
    </row>
    <row r="1356" spans="1:14">
      <c r="A1356" t="s">
        <v>467</v>
      </c>
      <c r="B1356">
        <v>3526</v>
      </c>
      <c r="C1356">
        <v>5</v>
      </c>
      <c r="D1356">
        <v>147</v>
      </c>
      <c r="E1356">
        <v>15</v>
      </c>
      <c r="F1356">
        <v>4.7</v>
      </c>
      <c r="G1356" t="s">
        <v>468</v>
      </c>
      <c r="H1356">
        <v>0</v>
      </c>
      <c r="I1356">
        <v>0</v>
      </c>
      <c r="J1356">
        <v>0</v>
      </c>
      <c r="K1356">
        <v>0</v>
      </c>
      <c r="N1356">
        <v>4.7</v>
      </c>
    </row>
    <row r="1357" spans="1:14">
      <c r="A1357" t="s">
        <v>467</v>
      </c>
      <c r="B1357">
        <v>1424</v>
      </c>
      <c r="C1357">
        <v>14</v>
      </c>
      <c r="D1357">
        <v>1992</v>
      </c>
      <c r="E1357">
        <v>48</v>
      </c>
      <c r="F1357">
        <v>69.3</v>
      </c>
      <c r="G1357" t="s">
        <v>468</v>
      </c>
      <c r="H1357">
        <v>0</v>
      </c>
      <c r="I1357">
        <v>0</v>
      </c>
      <c r="J1357">
        <v>0</v>
      </c>
      <c r="K1357">
        <v>0</v>
      </c>
      <c r="N1357">
        <v>69.3</v>
      </c>
    </row>
    <row r="1358" spans="1:14">
      <c r="A1358" t="s">
        <v>467</v>
      </c>
      <c r="B1358">
        <v>1424</v>
      </c>
      <c r="C1358">
        <v>14</v>
      </c>
      <c r="D1358">
        <v>1992</v>
      </c>
      <c r="E1358">
        <v>48</v>
      </c>
      <c r="F1358">
        <v>69.3</v>
      </c>
      <c r="G1358" t="s">
        <v>468</v>
      </c>
      <c r="H1358">
        <v>0</v>
      </c>
      <c r="I1358">
        <v>0</v>
      </c>
      <c r="J1358">
        <v>0</v>
      </c>
      <c r="K1358">
        <v>0</v>
      </c>
      <c r="N1358">
        <v>69.3</v>
      </c>
    </row>
    <row r="1359" spans="1:14">
      <c r="A1359" t="s">
        <v>467</v>
      </c>
      <c r="B1359">
        <v>1424</v>
      </c>
      <c r="C1359">
        <v>14</v>
      </c>
      <c r="D1359">
        <v>1992</v>
      </c>
      <c r="E1359">
        <v>48</v>
      </c>
      <c r="F1359">
        <v>69.3</v>
      </c>
      <c r="G1359" t="s">
        <v>468</v>
      </c>
      <c r="H1359">
        <v>0</v>
      </c>
      <c r="I1359">
        <v>0</v>
      </c>
      <c r="J1359">
        <v>0</v>
      </c>
      <c r="K1359">
        <v>0</v>
      </c>
      <c r="N1359">
        <v>69.3</v>
      </c>
    </row>
    <row r="1360" spans="1:14">
      <c r="A1360" t="s">
        <v>169</v>
      </c>
      <c r="B1360">
        <v>3988</v>
      </c>
      <c r="C1360">
        <v>592</v>
      </c>
      <c r="D1360">
        <v>353</v>
      </c>
      <c r="E1360">
        <v>149</v>
      </c>
      <c r="F1360">
        <v>27.4</v>
      </c>
      <c r="G1360" t="s">
        <v>170</v>
      </c>
      <c r="H1360">
        <v>0</v>
      </c>
      <c r="I1360">
        <v>0</v>
      </c>
      <c r="J1360">
        <v>0</v>
      </c>
      <c r="K1360">
        <v>0</v>
      </c>
      <c r="N1360">
        <v>27.4</v>
      </c>
    </row>
    <row r="1361" spans="1:14">
      <c r="A1361" t="s">
        <v>169</v>
      </c>
      <c r="B1361">
        <v>3988</v>
      </c>
      <c r="C1361">
        <v>592</v>
      </c>
      <c r="D1361">
        <v>353</v>
      </c>
      <c r="E1361">
        <v>149</v>
      </c>
      <c r="F1361">
        <v>27.4</v>
      </c>
      <c r="G1361" t="s">
        <v>170</v>
      </c>
      <c r="H1361">
        <v>0</v>
      </c>
      <c r="I1361">
        <v>0</v>
      </c>
      <c r="J1361">
        <v>0</v>
      </c>
      <c r="K1361">
        <v>0</v>
      </c>
      <c r="N1361">
        <v>27.4</v>
      </c>
    </row>
    <row r="1362" spans="1:14">
      <c r="A1362" t="s">
        <v>169</v>
      </c>
      <c r="B1362">
        <v>1455</v>
      </c>
      <c r="C1362">
        <v>0</v>
      </c>
      <c r="D1362">
        <v>0</v>
      </c>
      <c r="E1362">
        <v>2</v>
      </c>
      <c r="F1362">
        <v>0.1</v>
      </c>
      <c r="G1362" t="s">
        <v>170</v>
      </c>
      <c r="H1362">
        <v>0</v>
      </c>
      <c r="I1362">
        <v>0</v>
      </c>
      <c r="J1362">
        <v>0</v>
      </c>
      <c r="K1362">
        <v>0</v>
      </c>
      <c r="N1362">
        <v>0.1</v>
      </c>
    </row>
    <row r="1363" spans="1:14">
      <c r="A1363" t="s">
        <v>169</v>
      </c>
      <c r="B1363">
        <v>4028</v>
      </c>
      <c r="C1363">
        <v>37</v>
      </c>
      <c r="D1363">
        <v>341</v>
      </c>
      <c r="E1363">
        <v>4</v>
      </c>
      <c r="F1363">
        <v>9.5</v>
      </c>
      <c r="G1363" t="s">
        <v>170</v>
      </c>
      <c r="H1363">
        <v>0</v>
      </c>
      <c r="I1363">
        <v>0</v>
      </c>
      <c r="J1363">
        <v>0</v>
      </c>
      <c r="K1363">
        <v>0</v>
      </c>
      <c r="N1363">
        <v>9.5</v>
      </c>
    </row>
    <row r="1364" spans="1:14">
      <c r="A1364" t="s">
        <v>148</v>
      </c>
      <c r="B1364">
        <v>1401</v>
      </c>
      <c r="C1364">
        <v>29</v>
      </c>
      <c r="D1364">
        <v>583</v>
      </c>
      <c r="E1364">
        <v>268</v>
      </c>
      <c r="F1364">
        <v>62.8</v>
      </c>
      <c r="G1364" t="s">
        <v>149</v>
      </c>
      <c r="H1364">
        <v>0</v>
      </c>
      <c r="I1364">
        <v>0</v>
      </c>
      <c r="J1364">
        <v>1</v>
      </c>
      <c r="K1364">
        <v>0</v>
      </c>
      <c r="M1364" t="s">
        <v>1608</v>
      </c>
      <c r="N1364">
        <v>62.8</v>
      </c>
    </row>
    <row r="1365" spans="1:14">
      <c r="A1365" t="s">
        <v>148</v>
      </c>
      <c r="B1365">
        <v>249</v>
      </c>
      <c r="C1365">
        <v>236</v>
      </c>
      <c r="D1365">
        <v>257</v>
      </c>
      <c r="E1365">
        <v>209</v>
      </c>
      <c r="F1365">
        <v>35.5</v>
      </c>
      <c r="G1365" t="s">
        <v>149</v>
      </c>
      <c r="H1365">
        <v>0</v>
      </c>
      <c r="I1365">
        <v>0</v>
      </c>
      <c r="J1365">
        <v>1</v>
      </c>
      <c r="K1365">
        <v>0</v>
      </c>
      <c r="M1365" t="s">
        <v>1608</v>
      </c>
      <c r="N1365">
        <v>35.5</v>
      </c>
    </row>
    <row r="1366" spans="1:14">
      <c r="A1366" t="s">
        <v>148</v>
      </c>
      <c r="B1366">
        <v>766</v>
      </c>
      <c r="C1366">
        <v>13</v>
      </c>
      <c r="D1366">
        <v>69</v>
      </c>
      <c r="E1366">
        <v>7</v>
      </c>
      <c r="F1366">
        <v>11.6</v>
      </c>
      <c r="G1366" t="s">
        <v>149</v>
      </c>
      <c r="H1366">
        <v>0</v>
      </c>
      <c r="I1366">
        <v>0</v>
      </c>
      <c r="J1366">
        <v>1</v>
      </c>
      <c r="K1366">
        <v>0</v>
      </c>
      <c r="M1366" t="s">
        <v>1608</v>
      </c>
      <c r="N1366">
        <v>11.6</v>
      </c>
    </row>
    <row r="1367" spans="1:14">
      <c r="A1367" t="s">
        <v>148</v>
      </c>
      <c r="B1367">
        <v>249</v>
      </c>
      <c r="C1367">
        <v>236</v>
      </c>
      <c r="D1367">
        <v>257</v>
      </c>
      <c r="E1367">
        <v>209</v>
      </c>
      <c r="F1367">
        <v>35.5</v>
      </c>
      <c r="G1367" t="s">
        <v>149</v>
      </c>
      <c r="H1367">
        <v>0</v>
      </c>
      <c r="I1367">
        <v>0</v>
      </c>
      <c r="J1367">
        <v>1</v>
      </c>
      <c r="K1367">
        <v>0</v>
      </c>
      <c r="M1367" t="s">
        <v>1608</v>
      </c>
      <c r="N1367">
        <v>35.5</v>
      </c>
    </row>
    <row r="1368" spans="1:14">
      <c r="A1368" t="s">
        <v>148</v>
      </c>
      <c r="B1368">
        <v>1882</v>
      </c>
      <c r="C1368">
        <v>17</v>
      </c>
      <c r="D1368">
        <v>2396</v>
      </c>
      <c r="E1368">
        <v>233</v>
      </c>
      <c r="F1368">
        <v>71.099999999999994</v>
      </c>
      <c r="G1368" t="s">
        <v>149</v>
      </c>
      <c r="H1368">
        <v>0</v>
      </c>
      <c r="I1368">
        <v>0</v>
      </c>
      <c r="J1368">
        <v>1</v>
      </c>
      <c r="K1368">
        <v>0</v>
      </c>
      <c r="M1368" t="s">
        <v>1608</v>
      </c>
      <c r="N1368">
        <v>71.099999999999994</v>
      </c>
    </row>
    <row r="1369" spans="1:14">
      <c r="A1369" t="s">
        <v>173</v>
      </c>
      <c r="B1369">
        <v>1050</v>
      </c>
      <c r="C1369">
        <v>44</v>
      </c>
      <c r="D1369">
        <v>30</v>
      </c>
      <c r="E1369">
        <v>2</v>
      </c>
      <c r="F1369">
        <v>7.2</v>
      </c>
      <c r="H1369">
        <v>0</v>
      </c>
      <c r="I1369">
        <v>0</v>
      </c>
      <c r="J1369">
        <v>0</v>
      </c>
      <c r="K1369">
        <v>0</v>
      </c>
      <c r="N1369">
        <v>7.2</v>
      </c>
    </row>
    <row r="1370" spans="1:14">
      <c r="A1370" t="s">
        <v>173</v>
      </c>
      <c r="B1370">
        <v>22</v>
      </c>
      <c r="C1370">
        <v>0</v>
      </c>
      <c r="D1370">
        <v>1</v>
      </c>
      <c r="E1370">
        <v>79</v>
      </c>
      <c r="F1370">
        <v>27.5</v>
      </c>
      <c r="H1370">
        <v>0</v>
      </c>
      <c r="I1370">
        <v>0</v>
      </c>
      <c r="J1370">
        <v>0</v>
      </c>
      <c r="K1370">
        <v>0</v>
      </c>
      <c r="N1370">
        <v>27.5</v>
      </c>
    </row>
    <row r="1371" spans="1:14">
      <c r="A1371" t="s">
        <v>173</v>
      </c>
      <c r="B1371">
        <v>22</v>
      </c>
      <c r="C1371">
        <v>0</v>
      </c>
      <c r="D1371">
        <v>1</v>
      </c>
      <c r="E1371">
        <v>79</v>
      </c>
      <c r="F1371">
        <v>27.5</v>
      </c>
      <c r="H1371">
        <v>0</v>
      </c>
      <c r="I1371">
        <v>0</v>
      </c>
      <c r="J1371">
        <v>0</v>
      </c>
      <c r="K1371">
        <v>0</v>
      </c>
      <c r="N1371">
        <v>27.5</v>
      </c>
    </row>
    <row r="1372" spans="1:14">
      <c r="A1372" t="s">
        <v>173</v>
      </c>
      <c r="B1372">
        <v>1050</v>
      </c>
      <c r="C1372">
        <v>44</v>
      </c>
      <c r="D1372">
        <v>30</v>
      </c>
      <c r="E1372">
        <v>2</v>
      </c>
      <c r="F1372">
        <v>7.2</v>
      </c>
      <c r="H1372">
        <v>0</v>
      </c>
      <c r="I1372">
        <v>0</v>
      </c>
      <c r="J1372">
        <v>0</v>
      </c>
      <c r="K1372">
        <v>0</v>
      </c>
      <c r="N1372">
        <v>7.2</v>
      </c>
    </row>
    <row r="1373" spans="1:14">
      <c r="A1373" t="s">
        <v>173</v>
      </c>
      <c r="B1373">
        <v>1401</v>
      </c>
      <c r="C1373">
        <v>0</v>
      </c>
      <c r="D1373">
        <v>33</v>
      </c>
      <c r="E1373">
        <v>386</v>
      </c>
      <c r="F1373">
        <v>29.9</v>
      </c>
      <c r="H1373">
        <v>0</v>
      </c>
      <c r="I1373">
        <v>0</v>
      </c>
      <c r="J1373">
        <v>0</v>
      </c>
      <c r="K1373">
        <v>0</v>
      </c>
      <c r="N1373">
        <v>29.9</v>
      </c>
    </row>
    <row r="1374" spans="1:14">
      <c r="A1374" t="s">
        <v>173</v>
      </c>
      <c r="B1374">
        <v>1050</v>
      </c>
      <c r="C1374">
        <v>44</v>
      </c>
      <c r="D1374">
        <v>30</v>
      </c>
      <c r="E1374">
        <v>2</v>
      </c>
      <c r="F1374">
        <v>7.2</v>
      </c>
      <c r="H1374">
        <v>0</v>
      </c>
      <c r="I1374">
        <v>0</v>
      </c>
      <c r="J1374">
        <v>0</v>
      </c>
      <c r="K1374">
        <v>0</v>
      </c>
      <c r="N1374">
        <v>7.2</v>
      </c>
    </row>
    <row r="1375" spans="1:14">
      <c r="A1375" t="s">
        <v>173</v>
      </c>
      <c r="B1375">
        <v>1401</v>
      </c>
      <c r="C1375">
        <v>0</v>
      </c>
      <c r="D1375">
        <v>33</v>
      </c>
      <c r="E1375">
        <v>386</v>
      </c>
      <c r="F1375">
        <v>29.9</v>
      </c>
      <c r="H1375">
        <v>0</v>
      </c>
      <c r="I1375">
        <v>0</v>
      </c>
      <c r="J1375">
        <v>0</v>
      </c>
      <c r="K1375">
        <v>0</v>
      </c>
      <c r="N1375">
        <v>29.9</v>
      </c>
    </row>
    <row r="1376" spans="1:14">
      <c r="A1376" t="s">
        <v>173</v>
      </c>
      <c r="B1376">
        <v>22</v>
      </c>
      <c r="C1376">
        <v>0</v>
      </c>
      <c r="D1376">
        <v>1</v>
      </c>
      <c r="E1376">
        <v>79</v>
      </c>
      <c r="F1376">
        <v>27.5</v>
      </c>
      <c r="H1376">
        <v>0</v>
      </c>
      <c r="I1376">
        <v>0</v>
      </c>
      <c r="J1376">
        <v>0</v>
      </c>
      <c r="K1376">
        <v>0</v>
      </c>
      <c r="N1376">
        <v>27.5</v>
      </c>
    </row>
    <row r="1377" spans="1:14">
      <c r="A1377" t="s">
        <v>173</v>
      </c>
      <c r="B1377">
        <v>22</v>
      </c>
      <c r="C1377">
        <v>0</v>
      </c>
      <c r="D1377">
        <v>1</v>
      </c>
      <c r="E1377">
        <v>79</v>
      </c>
      <c r="F1377">
        <v>27.5</v>
      </c>
      <c r="H1377">
        <v>0</v>
      </c>
      <c r="I1377">
        <v>0</v>
      </c>
      <c r="J1377">
        <v>0</v>
      </c>
      <c r="K1377">
        <v>0</v>
      </c>
      <c r="N1377">
        <v>27.5</v>
      </c>
    </row>
    <row r="1378" spans="1:14">
      <c r="A1378" t="s">
        <v>173</v>
      </c>
      <c r="B1378">
        <v>84</v>
      </c>
      <c r="C1378">
        <v>0</v>
      </c>
      <c r="D1378">
        <v>190</v>
      </c>
      <c r="E1378">
        <v>0</v>
      </c>
      <c r="F1378">
        <v>44.2</v>
      </c>
      <c r="H1378">
        <v>0</v>
      </c>
      <c r="I1378">
        <v>0</v>
      </c>
      <c r="J1378">
        <v>0</v>
      </c>
      <c r="K1378">
        <v>0</v>
      </c>
      <c r="N1378">
        <v>44.2</v>
      </c>
    </row>
    <row r="1379" spans="1:14">
      <c r="A1379" t="s">
        <v>778</v>
      </c>
      <c r="B1379">
        <v>249</v>
      </c>
      <c r="C1379">
        <v>236</v>
      </c>
      <c r="D1379">
        <v>257</v>
      </c>
      <c r="E1379">
        <v>209</v>
      </c>
      <c r="F1379">
        <v>35.5</v>
      </c>
      <c r="H1379">
        <v>0</v>
      </c>
      <c r="I1379">
        <v>0</v>
      </c>
      <c r="J1379">
        <v>0</v>
      </c>
      <c r="K1379">
        <v>0</v>
      </c>
      <c r="N1379">
        <v>35.5</v>
      </c>
    </row>
    <row r="1380" spans="1:14">
      <c r="A1380" t="s">
        <v>778</v>
      </c>
      <c r="B1380">
        <v>249</v>
      </c>
      <c r="C1380">
        <v>236</v>
      </c>
      <c r="D1380">
        <v>257</v>
      </c>
      <c r="E1380">
        <v>209</v>
      </c>
      <c r="F1380">
        <v>35.5</v>
      </c>
      <c r="H1380">
        <v>0</v>
      </c>
      <c r="I1380">
        <v>0</v>
      </c>
      <c r="J1380">
        <v>0</v>
      </c>
      <c r="K1380">
        <v>0</v>
      </c>
      <c r="N1380">
        <v>35.5</v>
      </c>
    </row>
    <row r="1381" spans="1:14">
      <c r="A1381" t="s">
        <v>778</v>
      </c>
      <c r="B1381">
        <v>249</v>
      </c>
      <c r="C1381">
        <v>236</v>
      </c>
      <c r="D1381">
        <v>257</v>
      </c>
      <c r="E1381">
        <v>209</v>
      </c>
      <c r="F1381">
        <v>35.5</v>
      </c>
      <c r="H1381">
        <v>0</v>
      </c>
      <c r="I1381">
        <v>0</v>
      </c>
      <c r="J1381">
        <v>0</v>
      </c>
      <c r="K1381">
        <v>0</v>
      </c>
      <c r="N1381">
        <v>35.5</v>
      </c>
    </row>
    <row r="1382" spans="1:14">
      <c r="A1382" t="s">
        <v>778</v>
      </c>
      <c r="B1382">
        <v>249</v>
      </c>
      <c r="C1382">
        <v>236</v>
      </c>
      <c r="D1382">
        <v>257</v>
      </c>
      <c r="E1382">
        <v>209</v>
      </c>
      <c r="F1382">
        <v>35.5</v>
      </c>
      <c r="H1382">
        <v>0</v>
      </c>
      <c r="I1382">
        <v>0</v>
      </c>
      <c r="J1382">
        <v>0</v>
      </c>
      <c r="K1382">
        <v>0</v>
      </c>
      <c r="N1382">
        <v>35.5</v>
      </c>
    </row>
    <row r="1383" spans="1:14">
      <c r="A1383" t="s">
        <v>778</v>
      </c>
      <c r="B1383">
        <v>249</v>
      </c>
      <c r="C1383">
        <v>236</v>
      </c>
      <c r="D1383">
        <v>257</v>
      </c>
      <c r="E1383">
        <v>209</v>
      </c>
      <c r="F1383">
        <v>35.5</v>
      </c>
      <c r="H1383">
        <v>0</v>
      </c>
      <c r="I1383">
        <v>0</v>
      </c>
      <c r="J1383">
        <v>0</v>
      </c>
      <c r="K1383">
        <v>0</v>
      </c>
      <c r="N1383">
        <v>35.5</v>
      </c>
    </row>
    <row r="1384" spans="1:14">
      <c r="A1384" t="s">
        <v>778</v>
      </c>
      <c r="B1384">
        <v>81</v>
      </c>
      <c r="C1384">
        <v>0</v>
      </c>
      <c r="D1384">
        <v>115</v>
      </c>
      <c r="E1384">
        <v>63</v>
      </c>
      <c r="F1384">
        <v>45.5</v>
      </c>
      <c r="H1384">
        <v>0</v>
      </c>
      <c r="I1384">
        <v>0</v>
      </c>
      <c r="J1384">
        <v>0</v>
      </c>
      <c r="K1384">
        <v>0</v>
      </c>
      <c r="N1384">
        <v>45.5</v>
      </c>
    </row>
    <row r="1385" spans="1:14">
      <c r="A1385" t="s">
        <v>778</v>
      </c>
      <c r="B1385">
        <v>953</v>
      </c>
      <c r="C1385">
        <v>7</v>
      </c>
      <c r="D1385">
        <v>19</v>
      </c>
      <c r="E1385">
        <v>30</v>
      </c>
      <c r="F1385">
        <v>5.9</v>
      </c>
      <c r="H1385">
        <v>0</v>
      </c>
      <c r="I1385">
        <v>0</v>
      </c>
      <c r="J1385">
        <v>0</v>
      </c>
      <c r="K1385">
        <v>0</v>
      </c>
      <c r="N1385">
        <v>5.9</v>
      </c>
    </row>
    <row r="1386" spans="1:14">
      <c r="A1386" t="s">
        <v>778</v>
      </c>
      <c r="B1386">
        <v>953</v>
      </c>
      <c r="C1386">
        <v>7</v>
      </c>
      <c r="D1386">
        <v>19</v>
      </c>
      <c r="E1386">
        <v>30</v>
      </c>
      <c r="F1386">
        <v>5.9</v>
      </c>
      <c r="H1386">
        <v>0</v>
      </c>
      <c r="I1386">
        <v>0</v>
      </c>
      <c r="J1386">
        <v>0</v>
      </c>
      <c r="K1386">
        <v>0</v>
      </c>
      <c r="N1386">
        <v>5.9</v>
      </c>
    </row>
    <row r="1387" spans="1:14">
      <c r="A1387" t="s">
        <v>778</v>
      </c>
      <c r="B1387">
        <v>249</v>
      </c>
      <c r="C1387">
        <v>236</v>
      </c>
      <c r="D1387">
        <v>257</v>
      </c>
      <c r="E1387">
        <v>209</v>
      </c>
      <c r="F1387">
        <v>35.5</v>
      </c>
      <c r="H1387">
        <v>0</v>
      </c>
      <c r="I1387">
        <v>0</v>
      </c>
      <c r="J1387">
        <v>0</v>
      </c>
      <c r="K1387">
        <v>0</v>
      </c>
      <c r="N1387">
        <v>35.5</v>
      </c>
    </row>
    <row r="1388" spans="1:14">
      <c r="A1388" t="s">
        <v>778</v>
      </c>
      <c r="B1388">
        <v>81</v>
      </c>
      <c r="C1388">
        <v>0</v>
      </c>
      <c r="D1388">
        <v>115</v>
      </c>
      <c r="E1388">
        <v>63</v>
      </c>
      <c r="F1388">
        <v>45.5</v>
      </c>
      <c r="H1388">
        <v>0</v>
      </c>
      <c r="I1388">
        <v>0</v>
      </c>
      <c r="J1388">
        <v>0</v>
      </c>
      <c r="K1388">
        <v>0</v>
      </c>
      <c r="N1388">
        <v>45.5</v>
      </c>
    </row>
    <row r="1389" spans="1:14">
      <c r="A1389" t="s">
        <v>778</v>
      </c>
      <c r="B1389">
        <v>81</v>
      </c>
      <c r="C1389">
        <v>0</v>
      </c>
      <c r="D1389">
        <v>115</v>
      </c>
      <c r="E1389">
        <v>63</v>
      </c>
      <c r="F1389">
        <v>45.5</v>
      </c>
      <c r="H1389">
        <v>0</v>
      </c>
      <c r="I1389">
        <v>0</v>
      </c>
      <c r="J1389">
        <v>0</v>
      </c>
      <c r="K1389">
        <v>0</v>
      </c>
      <c r="N1389">
        <v>45.5</v>
      </c>
    </row>
    <row r="1390" spans="1:14">
      <c r="A1390" t="s">
        <v>778</v>
      </c>
      <c r="B1390">
        <v>605</v>
      </c>
      <c r="C1390">
        <v>1</v>
      </c>
      <c r="D1390">
        <v>5</v>
      </c>
      <c r="E1390">
        <v>296</v>
      </c>
      <c r="F1390">
        <v>49.9</v>
      </c>
      <c r="H1390">
        <v>0</v>
      </c>
      <c r="I1390">
        <v>0</v>
      </c>
      <c r="J1390">
        <v>0</v>
      </c>
      <c r="K1390">
        <v>0</v>
      </c>
      <c r="N1390">
        <v>49.9</v>
      </c>
    </row>
    <row r="1391" spans="1:14">
      <c r="A1391" t="s">
        <v>1026</v>
      </c>
      <c r="B1391">
        <v>249</v>
      </c>
      <c r="C1391">
        <v>236</v>
      </c>
      <c r="D1391">
        <v>257</v>
      </c>
      <c r="E1391">
        <v>209</v>
      </c>
      <c r="F1391">
        <v>35.5</v>
      </c>
      <c r="G1391" t="s">
        <v>1027</v>
      </c>
      <c r="H1391">
        <v>0</v>
      </c>
      <c r="I1391">
        <v>1</v>
      </c>
      <c r="J1391">
        <v>0</v>
      </c>
      <c r="K1391">
        <v>0</v>
      </c>
      <c r="L1391" t="s">
        <v>1608</v>
      </c>
      <c r="M1391" t="s">
        <v>1608</v>
      </c>
      <c r="N1391">
        <v>35.5</v>
      </c>
    </row>
    <row r="1392" spans="1:14">
      <c r="A1392" t="s">
        <v>1026</v>
      </c>
      <c r="B1392">
        <v>249</v>
      </c>
      <c r="C1392">
        <v>236</v>
      </c>
      <c r="D1392">
        <v>257</v>
      </c>
      <c r="E1392">
        <v>209</v>
      </c>
      <c r="F1392">
        <v>35.5</v>
      </c>
      <c r="G1392" t="s">
        <v>1027</v>
      </c>
      <c r="H1392">
        <v>0</v>
      </c>
      <c r="I1392">
        <v>1</v>
      </c>
      <c r="J1392">
        <v>0</v>
      </c>
      <c r="K1392">
        <v>0</v>
      </c>
      <c r="L1392" t="s">
        <v>1608</v>
      </c>
      <c r="M1392" t="s">
        <v>1608</v>
      </c>
      <c r="N1392">
        <v>35.5</v>
      </c>
    </row>
    <row r="1393" spans="1:14">
      <c r="A1393" t="s">
        <v>461</v>
      </c>
      <c r="B1393">
        <v>5900</v>
      </c>
      <c r="C1393">
        <v>133</v>
      </c>
      <c r="D1393">
        <v>307</v>
      </c>
      <c r="E1393">
        <v>1088</v>
      </c>
      <c r="F1393">
        <v>25.9</v>
      </c>
      <c r="G1393" t="s">
        <v>462</v>
      </c>
      <c r="H1393">
        <v>0</v>
      </c>
      <c r="I1393">
        <v>0</v>
      </c>
      <c r="J1393">
        <v>0</v>
      </c>
      <c r="K1393">
        <v>0</v>
      </c>
      <c r="N1393">
        <v>25.9</v>
      </c>
    </row>
    <row r="1394" spans="1:14">
      <c r="A1394" t="s">
        <v>461</v>
      </c>
      <c r="B1394">
        <v>707</v>
      </c>
      <c r="C1394">
        <v>256</v>
      </c>
      <c r="D1394">
        <v>53</v>
      </c>
      <c r="E1394">
        <v>67</v>
      </c>
      <c r="F1394">
        <v>53.2</v>
      </c>
      <c r="G1394" t="s">
        <v>462</v>
      </c>
      <c r="H1394">
        <v>0</v>
      </c>
      <c r="I1394">
        <v>0</v>
      </c>
      <c r="J1394">
        <v>0</v>
      </c>
      <c r="K1394">
        <v>0</v>
      </c>
      <c r="N1394">
        <v>53.2</v>
      </c>
    </row>
    <row r="1395" spans="1:14">
      <c r="A1395" t="s">
        <v>461</v>
      </c>
      <c r="B1395">
        <v>707</v>
      </c>
      <c r="C1395">
        <v>256</v>
      </c>
      <c r="D1395">
        <v>53</v>
      </c>
      <c r="E1395">
        <v>67</v>
      </c>
      <c r="F1395">
        <v>53.2</v>
      </c>
      <c r="G1395" t="s">
        <v>462</v>
      </c>
      <c r="H1395">
        <v>0</v>
      </c>
      <c r="I1395">
        <v>0</v>
      </c>
      <c r="J1395">
        <v>0</v>
      </c>
      <c r="K1395">
        <v>0</v>
      </c>
      <c r="N1395">
        <v>53.2</v>
      </c>
    </row>
    <row r="1396" spans="1:14">
      <c r="A1396" t="s">
        <v>461</v>
      </c>
      <c r="B1396">
        <v>707</v>
      </c>
      <c r="C1396">
        <v>256</v>
      </c>
      <c r="D1396">
        <v>53</v>
      </c>
      <c r="E1396">
        <v>67</v>
      </c>
      <c r="F1396">
        <v>53.2</v>
      </c>
      <c r="G1396" t="s">
        <v>462</v>
      </c>
      <c r="H1396">
        <v>0</v>
      </c>
      <c r="I1396">
        <v>0</v>
      </c>
      <c r="J1396">
        <v>0</v>
      </c>
      <c r="K1396">
        <v>0</v>
      </c>
      <c r="N1396">
        <v>53.2</v>
      </c>
    </row>
    <row r="1397" spans="1:14">
      <c r="A1397" t="s">
        <v>461</v>
      </c>
      <c r="B1397">
        <v>707</v>
      </c>
      <c r="C1397">
        <v>256</v>
      </c>
      <c r="D1397">
        <v>53</v>
      </c>
      <c r="E1397">
        <v>67</v>
      </c>
      <c r="F1397">
        <v>53.2</v>
      </c>
      <c r="G1397" t="s">
        <v>462</v>
      </c>
      <c r="H1397">
        <v>0</v>
      </c>
      <c r="I1397">
        <v>0</v>
      </c>
      <c r="J1397">
        <v>0</v>
      </c>
      <c r="K1397">
        <v>0</v>
      </c>
      <c r="N1397">
        <v>53.2</v>
      </c>
    </row>
    <row r="1398" spans="1:14">
      <c r="A1398" t="s">
        <v>461</v>
      </c>
      <c r="B1398">
        <v>1280</v>
      </c>
      <c r="C1398">
        <v>129</v>
      </c>
      <c r="D1398">
        <v>190</v>
      </c>
      <c r="E1398">
        <v>42</v>
      </c>
      <c r="F1398">
        <v>28.2</v>
      </c>
      <c r="G1398" t="s">
        <v>462</v>
      </c>
      <c r="H1398">
        <v>0</v>
      </c>
      <c r="I1398">
        <v>0</v>
      </c>
      <c r="J1398">
        <v>0</v>
      </c>
      <c r="K1398">
        <v>0</v>
      </c>
      <c r="N1398">
        <v>28.2</v>
      </c>
    </row>
    <row r="1399" spans="1:14">
      <c r="A1399" t="s">
        <v>461</v>
      </c>
      <c r="B1399">
        <v>5900</v>
      </c>
      <c r="C1399">
        <v>133</v>
      </c>
      <c r="D1399">
        <v>307</v>
      </c>
      <c r="E1399">
        <v>1088</v>
      </c>
      <c r="F1399">
        <v>25.9</v>
      </c>
      <c r="G1399" t="s">
        <v>462</v>
      </c>
      <c r="H1399">
        <v>0</v>
      </c>
      <c r="I1399">
        <v>0</v>
      </c>
      <c r="J1399">
        <v>0</v>
      </c>
      <c r="K1399">
        <v>0</v>
      </c>
      <c r="N1399">
        <v>25.9</v>
      </c>
    </row>
    <row r="1400" spans="1:14">
      <c r="A1400" t="s">
        <v>461</v>
      </c>
      <c r="B1400">
        <v>5900</v>
      </c>
      <c r="C1400">
        <v>133</v>
      </c>
      <c r="D1400">
        <v>307</v>
      </c>
      <c r="E1400">
        <v>1088</v>
      </c>
      <c r="F1400">
        <v>25.9</v>
      </c>
      <c r="G1400" t="s">
        <v>462</v>
      </c>
      <c r="H1400">
        <v>0</v>
      </c>
      <c r="I1400">
        <v>0</v>
      </c>
      <c r="J1400">
        <v>0</v>
      </c>
      <c r="K1400">
        <v>0</v>
      </c>
      <c r="N1400">
        <v>25.9</v>
      </c>
    </row>
    <row r="1401" spans="1:14">
      <c r="A1401" t="s">
        <v>461</v>
      </c>
      <c r="B1401">
        <v>5900</v>
      </c>
      <c r="C1401">
        <v>133</v>
      </c>
      <c r="D1401">
        <v>307</v>
      </c>
      <c r="E1401">
        <v>1088</v>
      </c>
      <c r="F1401">
        <v>25.9</v>
      </c>
      <c r="G1401" t="s">
        <v>462</v>
      </c>
      <c r="H1401">
        <v>0</v>
      </c>
      <c r="I1401">
        <v>0</v>
      </c>
      <c r="J1401">
        <v>0</v>
      </c>
      <c r="K1401">
        <v>0</v>
      </c>
      <c r="N1401">
        <v>25.9</v>
      </c>
    </row>
    <row r="1402" spans="1:14">
      <c r="A1402" t="s">
        <v>461</v>
      </c>
      <c r="B1402">
        <v>707</v>
      </c>
      <c r="C1402">
        <v>256</v>
      </c>
      <c r="D1402">
        <v>53</v>
      </c>
      <c r="E1402">
        <v>67</v>
      </c>
      <c r="F1402">
        <v>53.2</v>
      </c>
      <c r="G1402" t="s">
        <v>462</v>
      </c>
      <c r="H1402">
        <v>0</v>
      </c>
      <c r="I1402">
        <v>0</v>
      </c>
      <c r="J1402">
        <v>0</v>
      </c>
      <c r="K1402">
        <v>0</v>
      </c>
      <c r="N1402">
        <v>53.2</v>
      </c>
    </row>
    <row r="1403" spans="1:14">
      <c r="A1403" t="s">
        <v>461</v>
      </c>
      <c r="B1403">
        <v>5900</v>
      </c>
      <c r="C1403">
        <v>133</v>
      </c>
      <c r="D1403">
        <v>307</v>
      </c>
      <c r="E1403">
        <v>1088</v>
      </c>
      <c r="F1403">
        <v>25.9</v>
      </c>
      <c r="G1403" t="s">
        <v>462</v>
      </c>
      <c r="H1403">
        <v>0</v>
      </c>
      <c r="I1403">
        <v>0</v>
      </c>
      <c r="J1403">
        <v>0</v>
      </c>
      <c r="K1403">
        <v>0</v>
      </c>
      <c r="N1403">
        <v>25.9</v>
      </c>
    </row>
    <row r="1404" spans="1:14">
      <c r="A1404" t="s">
        <v>461</v>
      </c>
      <c r="B1404">
        <v>4220</v>
      </c>
      <c r="C1404">
        <v>2</v>
      </c>
      <c r="D1404">
        <v>21</v>
      </c>
      <c r="E1404">
        <v>7</v>
      </c>
      <c r="F1404">
        <v>0.7</v>
      </c>
      <c r="G1404" t="s">
        <v>462</v>
      </c>
      <c r="H1404">
        <v>0</v>
      </c>
      <c r="I1404">
        <v>0</v>
      </c>
      <c r="J1404">
        <v>0</v>
      </c>
      <c r="K1404">
        <v>0</v>
      </c>
      <c r="N1404">
        <v>0.7</v>
      </c>
    </row>
    <row r="1405" spans="1:14">
      <c r="A1405" t="s">
        <v>461</v>
      </c>
      <c r="B1405">
        <v>1280</v>
      </c>
      <c r="C1405">
        <v>129</v>
      </c>
      <c r="D1405">
        <v>190</v>
      </c>
      <c r="E1405">
        <v>42</v>
      </c>
      <c r="F1405">
        <v>28.2</v>
      </c>
      <c r="G1405" t="s">
        <v>462</v>
      </c>
      <c r="H1405">
        <v>0</v>
      </c>
      <c r="I1405">
        <v>0</v>
      </c>
      <c r="J1405">
        <v>0</v>
      </c>
      <c r="K1405">
        <v>0</v>
      </c>
      <c r="N1405">
        <v>28.2</v>
      </c>
    </row>
    <row r="1406" spans="1:14">
      <c r="A1406" t="s">
        <v>461</v>
      </c>
      <c r="B1406">
        <v>5900</v>
      </c>
      <c r="C1406">
        <v>133</v>
      </c>
      <c r="D1406">
        <v>307</v>
      </c>
      <c r="E1406">
        <v>1088</v>
      </c>
      <c r="F1406">
        <v>25.9</v>
      </c>
      <c r="G1406" t="s">
        <v>462</v>
      </c>
      <c r="H1406">
        <v>0</v>
      </c>
      <c r="I1406">
        <v>0</v>
      </c>
      <c r="J1406">
        <v>0</v>
      </c>
      <c r="K1406">
        <v>0</v>
      </c>
      <c r="N1406">
        <v>25.9</v>
      </c>
    </row>
    <row r="1407" spans="1:14">
      <c r="A1407" t="s">
        <v>334</v>
      </c>
      <c r="B1407">
        <v>2704</v>
      </c>
      <c r="C1407">
        <v>66</v>
      </c>
      <c r="D1407">
        <v>80</v>
      </c>
      <c r="E1407">
        <v>30</v>
      </c>
      <c r="F1407">
        <v>6.5</v>
      </c>
      <c r="G1407" t="s">
        <v>48</v>
      </c>
      <c r="H1407">
        <v>0</v>
      </c>
      <c r="I1407">
        <v>0</v>
      </c>
      <c r="J1407">
        <v>1</v>
      </c>
      <c r="K1407">
        <v>0</v>
      </c>
      <c r="M1407" t="s">
        <v>1608</v>
      </c>
      <c r="N1407">
        <v>6.5</v>
      </c>
    </row>
    <row r="1408" spans="1:14">
      <c r="A1408" t="s">
        <v>295</v>
      </c>
      <c r="B1408">
        <v>2496</v>
      </c>
      <c r="C1408">
        <v>0</v>
      </c>
      <c r="D1408">
        <v>103</v>
      </c>
      <c r="E1408">
        <v>8</v>
      </c>
      <c r="F1408">
        <v>4.4000000000000004</v>
      </c>
      <c r="G1408" t="s">
        <v>48</v>
      </c>
      <c r="H1408">
        <v>0</v>
      </c>
      <c r="I1408">
        <v>0</v>
      </c>
      <c r="J1408">
        <v>0</v>
      </c>
      <c r="K1408">
        <v>0</v>
      </c>
      <c r="N1408">
        <v>4.4000000000000004</v>
      </c>
    </row>
    <row r="1409" spans="1:14">
      <c r="A1409" t="s">
        <v>246</v>
      </c>
      <c r="B1409">
        <v>5442</v>
      </c>
      <c r="C1409">
        <v>783</v>
      </c>
      <c r="D1409">
        <v>167</v>
      </c>
      <c r="E1409">
        <v>265</v>
      </c>
      <c r="F1409">
        <v>22.3</v>
      </c>
      <c r="H1409">
        <v>0</v>
      </c>
      <c r="I1409">
        <v>0</v>
      </c>
      <c r="J1409">
        <v>0</v>
      </c>
      <c r="K1409">
        <v>0</v>
      </c>
      <c r="N1409">
        <v>22.3</v>
      </c>
    </row>
    <row r="1410" spans="1:14">
      <c r="A1410" t="s">
        <v>580</v>
      </c>
      <c r="B1410">
        <v>2545</v>
      </c>
      <c r="C1410">
        <v>19</v>
      </c>
      <c r="D1410">
        <v>30</v>
      </c>
      <c r="E1410">
        <v>6</v>
      </c>
      <c r="F1410">
        <v>2.2000000000000002</v>
      </c>
      <c r="G1410" t="s">
        <v>581</v>
      </c>
      <c r="H1410">
        <v>0</v>
      </c>
      <c r="I1410">
        <v>0</v>
      </c>
      <c r="J1410">
        <v>1</v>
      </c>
      <c r="K1410">
        <v>0</v>
      </c>
      <c r="M1410" t="s">
        <v>1608</v>
      </c>
      <c r="N1410">
        <v>2.2000000000000002</v>
      </c>
    </row>
    <row r="1411" spans="1:14">
      <c r="A1411" t="s">
        <v>580</v>
      </c>
      <c r="B1411">
        <v>2545</v>
      </c>
      <c r="C1411">
        <v>19</v>
      </c>
      <c r="D1411">
        <v>30</v>
      </c>
      <c r="E1411">
        <v>6</v>
      </c>
      <c r="F1411">
        <v>2.2000000000000002</v>
      </c>
      <c r="G1411" t="s">
        <v>581</v>
      </c>
      <c r="H1411">
        <v>0</v>
      </c>
      <c r="I1411">
        <v>0</v>
      </c>
      <c r="J1411">
        <v>1</v>
      </c>
      <c r="K1411">
        <v>0</v>
      </c>
      <c r="M1411" t="s">
        <v>1608</v>
      </c>
      <c r="N1411">
        <v>2.2000000000000002</v>
      </c>
    </row>
    <row r="1412" spans="1:14">
      <c r="A1412" t="s">
        <v>580</v>
      </c>
      <c r="B1412">
        <v>1089</v>
      </c>
      <c r="C1412">
        <v>173</v>
      </c>
      <c r="D1412">
        <v>197</v>
      </c>
      <c r="E1412">
        <v>28</v>
      </c>
      <c r="F1412">
        <v>36.5</v>
      </c>
      <c r="G1412" t="s">
        <v>581</v>
      </c>
      <c r="H1412">
        <v>0</v>
      </c>
      <c r="I1412">
        <v>0</v>
      </c>
      <c r="J1412">
        <v>1</v>
      </c>
      <c r="K1412">
        <v>0</v>
      </c>
      <c r="M1412" t="s">
        <v>1608</v>
      </c>
      <c r="N1412">
        <v>36.5</v>
      </c>
    </row>
    <row r="1413" spans="1:14">
      <c r="A1413" t="s">
        <v>580</v>
      </c>
      <c r="B1413">
        <v>4872</v>
      </c>
      <c r="C1413">
        <v>0</v>
      </c>
      <c r="D1413">
        <v>1</v>
      </c>
      <c r="E1413">
        <v>0</v>
      </c>
      <c r="F1413">
        <v>0</v>
      </c>
      <c r="G1413" t="s">
        <v>581</v>
      </c>
      <c r="H1413">
        <v>0</v>
      </c>
      <c r="I1413">
        <v>0</v>
      </c>
      <c r="J1413">
        <v>1</v>
      </c>
      <c r="K1413">
        <v>0</v>
      </c>
      <c r="M1413" t="s">
        <v>1608</v>
      </c>
      <c r="N1413">
        <v>0</v>
      </c>
    </row>
    <row r="1414" spans="1:14">
      <c r="A1414" t="s">
        <v>580</v>
      </c>
      <c r="B1414">
        <v>29</v>
      </c>
      <c r="C1414">
        <v>1616</v>
      </c>
      <c r="D1414">
        <v>0</v>
      </c>
      <c r="E1414">
        <v>6</v>
      </c>
      <c r="F1414">
        <v>1.8</v>
      </c>
      <c r="G1414" t="s">
        <v>581</v>
      </c>
      <c r="H1414">
        <v>0</v>
      </c>
      <c r="I1414">
        <v>0</v>
      </c>
      <c r="J1414">
        <v>1</v>
      </c>
      <c r="K1414">
        <v>0</v>
      </c>
      <c r="M1414" t="s">
        <v>1608</v>
      </c>
      <c r="N1414">
        <v>1.8</v>
      </c>
    </row>
    <row r="1415" spans="1:14">
      <c r="A1415" t="s">
        <v>580</v>
      </c>
      <c r="B1415">
        <v>1494</v>
      </c>
      <c r="C1415">
        <v>3</v>
      </c>
      <c r="D1415">
        <v>7</v>
      </c>
      <c r="E1415">
        <v>0</v>
      </c>
      <c r="F1415">
        <v>0.7</v>
      </c>
      <c r="G1415" t="s">
        <v>581</v>
      </c>
      <c r="H1415">
        <v>0</v>
      </c>
      <c r="I1415">
        <v>0</v>
      </c>
      <c r="J1415">
        <v>1</v>
      </c>
      <c r="K1415">
        <v>0</v>
      </c>
      <c r="M1415" t="s">
        <v>1608</v>
      </c>
      <c r="N1415">
        <v>0.7</v>
      </c>
    </row>
    <row r="1416" spans="1:14">
      <c r="A1416" t="s">
        <v>580</v>
      </c>
      <c r="B1416">
        <v>29</v>
      </c>
      <c r="C1416">
        <v>1616</v>
      </c>
      <c r="D1416">
        <v>0</v>
      </c>
      <c r="E1416">
        <v>6</v>
      </c>
      <c r="F1416">
        <v>1.8</v>
      </c>
      <c r="G1416" t="s">
        <v>581</v>
      </c>
      <c r="H1416">
        <v>0</v>
      </c>
      <c r="I1416">
        <v>0</v>
      </c>
      <c r="J1416">
        <v>1</v>
      </c>
      <c r="K1416">
        <v>0</v>
      </c>
      <c r="M1416" t="s">
        <v>1608</v>
      </c>
      <c r="N1416">
        <v>1.8</v>
      </c>
    </row>
    <row r="1417" spans="1:14">
      <c r="A1417" t="s">
        <v>580</v>
      </c>
      <c r="B1417">
        <v>1428</v>
      </c>
      <c r="C1417">
        <v>205</v>
      </c>
      <c r="D1417">
        <v>16</v>
      </c>
      <c r="E1417">
        <v>30</v>
      </c>
      <c r="F1417">
        <v>17.600000000000001</v>
      </c>
      <c r="G1417" t="s">
        <v>581</v>
      </c>
      <c r="H1417">
        <v>0</v>
      </c>
      <c r="I1417">
        <v>0</v>
      </c>
      <c r="J1417">
        <v>1</v>
      </c>
      <c r="K1417">
        <v>0</v>
      </c>
      <c r="M1417" t="s">
        <v>1608</v>
      </c>
      <c r="N1417">
        <v>17.600000000000001</v>
      </c>
    </row>
    <row r="1418" spans="1:14">
      <c r="A1418" t="s">
        <v>580</v>
      </c>
      <c r="B1418">
        <v>999</v>
      </c>
      <c r="C1418">
        <v>22</v>
      </c>
      <c r="D1418">
        <v>0</v>
      </c>
      <c r="E1418">
        <v>0</v>
      </c>
      <c r="F1418">
        <v>2.2000000000000002</v>
      </c>
      <c r="G1418" t="s">
        <v>581</v>
      </c>
      <c r="H1418">
        <v>0</v>
      </c>
      <c r="I1418">
        <v>0</v>
      </c>
      <c r="J1418">
        <v>1</v>
      </c>
      <c r="K1418">
        <v>0</v>
      </c>
      <c r="M1418" t="s">
        <v>1608</v>
      </c>
      <c r="N1418">
        <v>2.2000000000000002</v>
      </c>
    </row>
    <row r="1419" spans="1:14">
      <c r="A1419" t="s">
        <v>580</v>
      </c>
      <c r="B1419">
        <v>1428</v>
      </c>
      <c r="C1419">
        <v>205</v>
      </c>
      <c r="D1419">
        <v>16</v>
      </c>
      <c r="E1419">
        <v>30</v>
      </c>
      <c r="F1419">
        <v>17.600000000000001</v>
      </c>
      <c r="G1419" t="s">
        <v>581</v>
      </c>
      <c r="H1419">
        <v>0</v>
      </c>
      <c r="I1419">
        <v>0</v>
      </c>
      <c r="J1419">
        <v>1</v>
      </c>
      <c r="K1419">
        <v>0</v>
      </c>
      <c r="M1419" t="s">
        <v>1608</v>
      </c>
      <c r="N1419">
        <v>17.600000000000001</v>
      </c>
    </row>
    <row r="1420" spans="1:14">
      <c r="A1420" t="s">
        <v>580</v>
      </c>
      <c r="B1420">
        <v>1091</v>
      </c>
      <c r="C1420">
        <v>1042</v>
      </c>
      <c r="D1420">
        <v>4</v>
      </c>
      <c r="E1420">
        <v>18</v>
      </c>
      <c r="F1420">
        <v>97.5</v>
      </c>
      <c r="G1420" t="s">
        <v>581</v>
      </c>
      <c r="H1420">
        <v>0</v>
      </c>
      <c r="I1420">
        <v>0</v>
      </c>
      <c r="J1420">
        <v>1</v>
      </c>
      <c r="K1420">
        <v>0</v>
      </c>
      <c r="M1420" t="s">
        <v>1608</v>
      </c>
      <c r="N1420">
        <v>97.5</v>
      </c>
    </row>
    <row r="1421" spans="1:14">
      <c r="A1421" t="s">
        <v>580</v>
      </c>
      <c r="B1421">
        <v>3373</v>
      </c>
      <c r="C1421">
        <v>28</v>
      </c>
      <c r="D1421">
        <v>0</v>
      </c>
      <c r="E1421">
        <v>0</v>
      </c>
      <c r="F1421">
        <v>0.8</v>
      </c>
      <c r="G1421" t="s">
        <v>581</v>
      </c>
      <c r="H1421">
        <v>0</v>
      </c>
      <c r="I1421">
        <v>0</v>
      </c>
      <c r="J1421">
        <v>1</v>
      </c>
      <c r="K1421">
        <v>0</v>
      </c>
      <c r="M1421" t="s">
        <v>1608</v>
      </c>
      <c r="N1421">
        <v>0.8</v>
      </c>
    </row>
    <row r="1422" spans="1:14">
      <c r="A1422" t="s">
        <v>580</v>
      </c>
      <c r="B1422">
        <v>29</v>
      </c>
      <c r="C1422">
        <v>1616</v>
      </c>
      <c r="D1422">
        <v>0</v>
      </c>
      <c r="E1422">
        <v>6</v>
      </c>
      <c r="F1422">
        <v>1.8</v>
      </c>
      <c r="G1422" t="s">
        <v>581</v>
      </c>
      <c r="H1422">
        <v>0</v>
      </c>
      <c r="I1422">
        <v>0</v>
      </c>
      <c r="J1422">
        <v>1</v>
      </c>
      <c r="K1422">
        <v>0</v>
      </c>
      <c r="M1422" t="s">
        <v>1608</v>
      </c>
      <c r="N1422">
        <v>1.8</v>
      </c>
    </row>
    <row r="1423" spans="1:14">
      <c r="A1423" t="s">
        <v>580</v>
      </c>
      <c r="B1423">
        <v>1428</v>
      </c>
      <c r="C1423">
        <v>205</v>
      </c>
      <c r="D1423">
        <v>16</v>
      </c>
      <c r="E1423">
        <v>30</v>
      </c>
      <c r="F1423">
        <v>17.600000000000001</v>
      </c>
      <c r="G1423" t="s">
        <v>581</v>
      </c>
      <c r="H1423">
        <v>0</v>
      </c>
      <c r="I1423">
        <v>0</v>
      </c>
      <c r="J1423">
        <v>1</v>
      </c>
      <c r="K1423">
        <v>0</v>
      </c>
      <c r="M1423" t="s">
        <v>1608</v>
      </c>
      <c r="N1423">
        <v>17.600000000000001</v>
      </c>
    </row>
    <row r="1424" spans="1:14">
      <c r="A1424" t="s">
        <v>580</v>
      </c>
      <c r="B1424">
        <v>1629</v>
      </c>
      <c r="C1424">
        <v>4</v>
      </c>
      <c r="D1424">
        <v>48</v>
      </c>
      <c r="E1424">
        <v>2</v>
      </c>
      <c r="F1424">
        <v>3.3</v>
      </c>
      <c r="G1424" t="s">
        <v>581</v>
      </c>
      <c r="H1424">
        <v>0</v>
      </c>
      <c r="I1424">
        <v>0</v>
      </c>
      <c r="J1424">
        <v>1</v>
      </c>
      <c r="K1424">
        <v>0</v>
      </c>
      <c r="M1424" t="s">
        <v>1608</v>
      </c>
      <c r="N1424">
        <v>3.3</v>
      </c>
    </row>
    <row r="1425" spans="1:14">
      <c r="A1425" t="s">
        <v>580</v>
      </c>
      <c r="B1425">
        <v>2545</v>
      </c>
      <c r="C1425">
        <v>19</v>
      </c>
      <c r="D1425">
        <v>30</v>
      </c>
      <c r="E1425">
        <v>6</v>
      </c>
      <c r="F1425">
        <v>2.2000000000000002</v>
      </c>
      <c r="G1425" t="s">
        <v>581</v>
      </c>
      <c r="H1425">
        <v>0</v>
      </c>
      <c r="I1425">
        <v>0</v>
      </c>
      <c r="J1425">
        <v>1</v>
      </c>
      <c r="K1425">
        <v>0</v>
      </c>
      <c r="M1425" t="s">
        <v>1608</v>
      </c>
      <c r="N1425">
        <v>2.2000000000000002</v>
      </c>
    </row>
    <row r="1426" spans="1:14">
      <c r="A1426" t="s">
        <v>580</v>
      </c>
      <c r="B1426">
        <v>1581</v>
      </c>
      <c r="C1426">
        <v>218</v>
      </c>
      <c r="D1426">
        <v>8</v>
      </c>
      <c r="E1426">
        <v>0</v>
      </c>
      <c r="F1426">
        <v>14.3</v>
      </c>
      <c r="G1426" t="s">
        <v>581</v>
      </c>
      <c r="H1426">
        <v>0</v>
      </c>
      <c r="I1426">
        <v>0</v>
      </c>
      <c r="J1426">
        <v>1</v>
      </c>
      <c r="K1426">
        <v>0</v>
      </c>
      <c r="M1426" t="s">
        <v>1608</v>
      </c>
      <c r="N1426">
        <v>14.3</v>
      </c>
    </row>
    <row r="1427" spans="1:14">
      <c r="A1427" t="s">
        <v>580</v>
      </c>
      <c r="B1427">
        <v>2545</v>
      </c>
      <c r="C1427">
        <v>19</v>
      </c>
      <c r="D1427">
        <v>30</v>
      </c>
      <c r="E1427">
        <v>6</v>
      </c>
      <c r="F1427">
        <v>2.2000000000000002</v>
      </c>
      <c r="G1427" t="s">
        <v>581</v>
      </c>
      <c r="H1427">
        <v>0</v>
      </c>
      <c r="I1427">
        <v>0</v>
      </c>
      <c r="J1427">
        <v>1</v>
      </c>
      <c r="K1427">
        <v>0</v>
      </c>
      <c r="M1427" t="s">
        <v>1608</v>
      </c>
      <c r="N1427">
        <v>2.2000000000000002</v>
      </c>
    </row>
    <row r="1428" spans="1:14">
      <c r="A1428" t="s">
        <v>580</v>
      </c>
      <c r="B1428">
        <v>2545</v>
      </c>
      <c r="C1428">
        <v>19</v>
      </c>
      <c r="D1428">
        <v>30</v>
      </c>
      <c r="E1428">
        <v>6</v>
      </c>
      <c r="F1428">
        <v>2.2000000000000002</v>
      </c>
      <c r="G1428" t="s">
        <v>581</v>
      </c>
      <c r="H1428">
        <v>0</v>
      </c>
      <c r="I1428">
        <v>0</v>
      </c>
      <c r="J1428">
        <v>1</v>
      </c>
      <c r="K1428">
        <v>0</v>
      </c>
      <c r="M1428" t="s">
        <v>1608</v>
      </c>
      <c r="N1428">
        <v>2.2000000000000002</v>
      </c>
    </row>
    <row r="1429" spans="1:14">
      <c r="A1429" t="s">
        <v>580</v>
      </c>
      <c r="B1429">
        <v>1428</v>
      </c>
      <c r="C1429">
        <v>205</v>
      </c>
      <c r="D1429">
        <v>16</v>
      </c>
      <c r="E1429">
        <v>30</v>
      </c>
      <c r="F1429">
        <v>17.600000000000001</v>
      </c>
      <c r="G1429" t="s">
        <v>581</v>
      </c>
      <c r="H1429">
        <v>0</v>
      </c>
      <c r="I1429">
        <v>0</v>
      </c>
      <c r="J1429">
        <v>1</v>
      </c>
      <c r="K1429">
        <v>0</v>
      </c>
      <c r="M1429" t="s">
        <v>1608</v>
      </c>
      <c r="N1429">
        <v>17.600000000000001</v>
      </c>
    </row>
    <row r="1430" spans="1:14">
      <c r="A1430" t="s">
        <v>580</v>
      </c>
      <c r="B1430">
        <v>2545</v>
      </c>
      <c r="C1430">
        <v>19</v>
      </c>
      <c r="D1430">
        <v>30</v>
      </c>
      <c r="E1430">
        <v>6</v>
      </c>
      <c r="F1430">
        <v>2.2000000000000002</v>
      </c>
      <c r="G1430" t="s">
        <v>581</v>
      </c>
      <c r="H1430">
        <v>0</v>
      </c>
      <c r="I1430">
        <v>0</v>
      </c>
      <c r="J1430">
        <v>1</v>
      </c>
      <c r="K1430">
        <v>0</v>
      </c>
      <c r="M1430" t="s">
        <v>1608</v>
      </c>
      <c r="N1430">
        <v>2.2000000000000002</v>
      </c>
    </row>
    <row r="1431" spans="1:14">
      <c r="A1431" t="s">
        <v>580</v>
      </c>
      <c r="B1431">
        <v>1629</v>
      </c>
      <c r="C1431">
        <v>4</v>
      </c>
      <c r="D1431">
        <v>48</v>
      </c>
      <c r="E1431">
        <v>2</v>
      </c>
      <c r="F1431">
        <v>3.3</v>
      </c>
      <c r="G1431" t="s">
        <v>581</v>
      </c>
      <c r="H1431">
        <v>0</v>
      </c>
      <c r="I1431">
        <v>0</v>
      </c>
      <c r="J1431">
        <v>1</v>
      </c>
      <c r="K1431">
        <v>0</v>
      </c>
      <c r="M1431" t="s">
        <v>1608</v>
      </c>
      <c r="N1431">
        <v>3.3</v>
      </c>
    </row>
    <row r="1432" spans="1:14">
      <c r="A1432" t="s">
        <v>580</v>
      </c>
      <c r="B1432">
        <v>1428</v>
      </c>
      <c r="C1432">
        <v>205</v>
      </c>
      <c r="D1432">
        <v>16</v>
      </c>
      <c r="E1432">
        <v>30</v>
      </c>
      <c r="F1432">
        <v>17.600000000000001</v>
      </c>
      <c r="G1432" t="s">
        <v>581</v>
      </c>
      <c r="H1432">
        <v>0</v>
      </c>
      <c r="I1432">
        <v>0</v>
      </c>
      <c r="J1432">
        <v>1</v>
      </c>
      <c r="K1432">
        <v>0</v>
      </c>
      <c r="M1432" t="s">
        <v>1608</v>
      </c>
      <c r="N1432">
        <v>17.600000000000001</v>
      </c>
    </row>
    <row r="1433" spans="1:14">
      <c r="A1433" t="s">
        <v>580</v>
      </c>
      <c r="B1433">
        <v>2545</v>
      </c>
      <c r="C1433">
        <v>19</v>
      </c>
      <c r="D1433">
        <v>30</v>
      </c>
      <c r="E1433">
        <v>6</v>
      </c>
      <c r="F1433">
        <v>2.2000000000000002</v>
      </c>
      <c r="G1433" t="s">
        <v>581</v>
      </c>
      <c r="H1433">
        <v>0</v>
      </c>
      <c r="I1433">
        <v>0</v>
      </c>
      <c r="J1433">
        <v>1</v>
      </c>
      <c r="K1433">
        <v>0</v>
      </c>
      <c r="M1433" t="s">
        <v>1608</v>
      </c>
      <c r="N1433">
        <v>2.2000000000000002</v>
      </c>
    </row>
    <row r="1434" spans="1:14">
      <c r="A1434" t="s">
        <v>580</v>
      </c>
      <c r="B1434">
        <v>2545</v>
      </c>
      <c r="C1434">
        <v>19</v>
      </c>
      <c r="D1434">
        <v>30</v>
      </c>
      <c r="E1434">
        <v>6</v>
      </c>
      <c r="F1434">
        <v>2.2000000000000002</v>
      </c>
      <c r="G1434" t="s">
        <v>581</v>
      </c>
      <c r="H1434">
        <v>0</v>
      </c>
      <c r="I1434">
        <v>0</v>
      </c>
      <c r="J1434">
        <v>1</v>
      </c>
      <c r="K1434">
        <v>0</v>
      </c>
      <c r="M1434" t="s">
        <v>1608</v>
      </c>
      <c r="N1434">
        <v>2.2000000000000002</v>
      </c>
    </row>
    <row r="1435" spans="1:14">
      <c r="A1435" t="s">
        <v>580</v>
      </c>
      <c r="B1435">
        <v>29</v>
      </c>
      <c r="C1435">
        <v>1616</v>
      </c>
      <c r="D1435">
        <v>0</v>
      </c>
      <c r="E1435">
        <v>6</v>
      </c>
      <c r="F1435">
        <v>1.8</v>
      </c>
      <c r="G1435" t="s">
        <v>581</v>
      </c>
      <c r="H1435">
        <v>0</v>
      </c>
      <c r="I1435">
        <v>0</v>
      </c>
      <c r="J1435">
        <v>1</v>
      </c>
      <c r="K1435">
        <v>0</v>
      </c>
      <c r="M1435" t="s">
        <v>1608</v>
      </c>
      <c r="N1435">
        <v>1.8</v>
      </c>
    </row>
    <row r="1436" spans="1:14">
      <c r="A1436" t="s">
        <v>580</v>
      </c>
      <c r="B1436">
        <v>1126</v>
      </c>
      <c r="C1436">
        <v>18</v>
      </c>
      <c r="D1436">
        <v>2</v>
      </c>
      <c r="E1436">
        <v>0</v>
      </c>
      <c r="F1436">
        <v>1.8</v>
      </c>
      <c r="G1436" t="s">
        <v>581</v>
      </c>
      <c r="H1436">
        <v>0</v>
      </c>
      <c r="I1436">
        <v>0</v>
      </c>
      <c r="J1436">
        <v>1</v>
      </c>
      <c r="K1436">
        <v>0</v>
      </c>
      <c r="M1436" t="s">
        <v>1608</v>
      </c>
      <c r="N1436">
        <v>1.8</v>
      </c>
    </row>
    <row r="1437" spans="1:14">
      <c r="A1437" t="s">
        <v>580</v>
      </c>
      <c r="B1437">
        <v>999</v>
      </c>
      <c r="C1437">
        <v>22</v>
      </c>
      <c r="D1437">
        <v>0</v>
      </c>
      <c r="E1437">
        <v>0</v>
      </c>
      <c r="F1437">
        <v>2.2000000000000002</v>
      </c>
      <c r="G1437" t="s">
        <v>581</v>
      </c>
      <c r="H1437">
        <v>0</v>
      </c>
      <c r="I1437">
        <v>0</v>
      </c>
      <c r="J1437">
        <v>1</v>
      </c>
      <c r="K1437">
        <v>0</v>
      </c>
      <c r="M1437" t="s">
        <v>1608</v>
      </c>
      <c r="N1437">
        <v>2.2000000000000002</v>
      </c>
    </row>
    <row r="1438" spans="1:14">
      <c r="A1438" t="s">
        <v>580</v>
      </c>
      <c r="B1438">
        <v>1428</v>
      </c>
      <c r="C1438">
        <v>205</v>
      </c>
      <c r="D1438">
        <v>16</v>
      </c>
      <c r="E1438">
        <v>30</v>
      </c>
      <c r="F1438">
        <v>17.600000000000001</v>
      </c>
      <c r="G1438" t="s">
        <v>581</v>
      </c>
      <c r="H1438">
        <v>0</v>
      </c>
      <c r="I1438">
        <v>0</v>
      </c>
      <c r="J1438">
        <v>1</v>
      </c>
      <c r="K1438">
        <v>0</v>
      </c>
      <c r="M1438" t="s">
        <v>1608</v>
      </c>
      <c r="N1438">
        <v>17.600000000000001</v>
      </c>
    </row>
    <row r="1439" spans="1:14">
      <c r="A1439" t="s">
        <v>580</v>
      </c>
      <c r="B1439">
        <v>2545</v>
      </c>
      <c r="C1439">
        <v>19</v>
      </c>
      <c r="D1439">
        <v>30</v>
      </c>
      <c r="E1439">
        <v>6</v>
      </c>
      <c r="F1439">
        <v>2.2000000000000002</v>
      </c>
      <c r="G1439" t="s">
        <v>581</v>
      </c>
      <c r="H1439">
        <v>0</v>
      </c>
      <c r="I1439">
        <v>0</v>
      </c>
      <c r="J1439">
        <v>1</v>
      </c>
      <c r="K1439">
        <v>0</v>
      </c>
      <c r="M1439" t="s">
        <v>1608</v>
      </c>
      <c r="N1439">
        <v>2.2000000000000002</v>
      </c>
    </row>
    <row r="1440" spans="1:14">
      <c r="A1440" t="s">
        <v>580</v>
      </c>
      <c r="B1440">
        <v>1428</v>
      </c>
      <c r="C1440">
        <v>205</v>
      </c>
      <c r="D1440">
        <v>16</v>
      </c>
      <c r="E1440">
        <v>30</v>
      </c>
      <c r="F1440">
        <v>17.600000000000001</v>
      </c>
      <c r="G1440" t="s">
        <v>581</v>
      </c>
      <c r="H1440">
        <v>0</v>
      </c>
      <c r="I1440">
        <v>0</v>
      </c>
      <c r="J1440">
        <v>1</v>
      </c>
      <c r="K1440">
        <v>0</v>
      </c>
      <c r="M1440" t="s">
        <v>1608</v>
      </c>
      <c r="N1440">
        <v>17.600000000000001</v>
      </c>
    </row>
    <row r="1441" spans="1:14">
      <c r="A1441" t="s">
        <v>580</v>
      </c>
      <c r="B1441">
        <v>1091</v>
      </c>
      <c r="C1441">
        <v>1042</v>
      </c>
      <c r="D1441">
        <v>4</v>
      </c>
      <c r="E1441">
        <v>18</v>
      </c>
      <c r="F1441">
        <v>97.5</v>
      </c>
      <c r="G1441" t="s">
        <v>581</v>
      </c>
      <c r="H1441">
        <v>0</v>
      </c>
      <c r="I1441">
        <v>0</v>
      </c>
      <c r="J1441">
        <v>1</v>
      </c>
      <c r="K1441">
        <v>0</v>
      </c>
      <c r="M1441" t="s">
        <v>1608</v>
      </c>
      <c r="N1441">
        <v>97.5</v>
      </c>
    </row>
    <row r="1442" spans="1:14">
      <c r="A1442" t="s">
        <v>580</v>
      </c>
      <c r="B1442">
        <v>1428</v>
      </c>
      <c r="C1442">
        <v>205</v>
      </c>
      <c r="D1442">
        <v>16</v>
      </c>
      <c r="E1442">
        <v>30</v>
      </c>
      <c r="F1442">
        <v>17.600000000000001</v>
      </c>
      <c r="G1442" t="s">
        <v>581</v>
      </c>
      <c r="H1442">
        <v>0</v>
      </c>
      <c r="I1442">
        <v>0</v>
      </c>
      <c r="J1442">
        <v>1</v>
      </c>
      <c r="K1442">
        <v>0</v>
      </c>
      <c r="M1442" t="s">
        <v>1608</v>
      </c>
      <c r="N1442">
        <v>17.600000000000001</v>
      </c>
    </row>
    <row r="1443" spans="1:14">
      <c r="A1443" t="s">
        <v>580</v>
      </c>
      <c r="B1443">
        <v>999</v>
      </c>
      <c r="C1443">
        <v>22</v>
      </c>
      <c r="D1443">
        <v>0</v>
      </c>
      <c r="E1443">
        <v>0</v>
      </c>
      <c r="F1443">
        <v>2.2000000000000002</v>
      </c>
      <c r="G1443" t="s">
        <v>581</v>
      </c>
      <c r="H1443">
        <v>0</v>
      </c>
      <c r="I1443">
        <v>0</v>
      </c>
      <c r="J1443">
        <v>1</v>
      </c>
      <c r="K1443">
        <v>0</v>
      </c>
      <c r="M1443" t="s">
        <v>1608</v>
      </c>
      <c r="N1443">
        <v>2.2000000000000002</v>
      </c>
    </row>
    <row r="1444" spans="1:14">
      <c r="A1444" t="s">
        <v>580</v>
      </c>
      <c r="B1444">
        <v>2545</v>
      </c>
      <c r="C1444">
        <v>19</v>
      </c>
      <c r="D1444">
        <v>30</v>
      </c>
      <c r="E1444">
        <v>6</v>
      </c>
      <c r="F1444">
        <v>2.2000000000000002</v>
      </c>
      <c r="G1444" t="s">
        <v>581</v>
      </c>
      <c r="H1444">
        <v>0</v>
      </c>
      <c r="I1444">
        <v>0</v>
      </c>
      <c r="J1444">
        <v>1</v>
      </c>
      <c r="K1444">
        <v>0</v>
      </c>
      <c r="M1444" t="s">
        <v>1608</v>
      </c>
      <c r="N1444">
        <v>2.2000000000000002</v>
      </c>
    </row>
    <row r="1445" spans="1:14">
      <c r="A1445" t="s">
        <v>580</v>
      </c>
      <c r="B1445">
        <v>1629</v>
      </c>
      <c r="C1445">
        <v>4</v>
      </c>
      <c r="D1445">
        <v>48</v>
      </c>
      <c r="E1445">
        <v>2</v>
      </c>
      <c r="F1445">
        <v>3.3</v>
      </c>
      <c r="G1445" t="s">
        <v>581</v>
      </c>
      <c r="H1445">
        <v>0</v>
      </c>
      <c r="I1445">
        <v>0</v>
      </c>
      <c r="J1445">
        <v>1</v>
      </c>
      <c r="K1445">
        <v>0</v>
      </c>
      <c r="M1445" t="s">
        <v>1608</v>
      </c>
      <c r="N1445">
        <v>3.3</v>
      </c>
    </row>
    <row r="1446" spans="1:14">
      <c r="A1446" t="s">
        <v>580</v>
      </c>
      <c r="B1446">
        <v>999</v>
      </c>
      <c r="C1446">
        <v>22</v>
      </c>
      <c r="D1446">
        <v>0</v>
      </c>
      <c r="E1446">
        <v>0</v>
      </c>
      <c r="F1446">
        <v>2.2000000000000002</v>
      </c>
      <c r="G1446" t="s">
        <v>581</v>
      </c>
      <c r="H1446">
        <v>0</v>
      </c>
      <c r="I1446">
        <v>0</v>
      </c>
      <c r="J1446">
        <v>1</v>
      </c>
      <c r="K1446">
        <v>0</v>
      </c>
      <c r="M1446" t="s">
        <v>1608</v>
      </c>
      <c r="N1446">
        <v>2.2000000000000002</v>
      </c>
    </row>
    <row r="1447" spans="1:14">
      <c r="A1447" t="s">
        <v>580</v>
      </c>
      <c r="B1447">
        <v>1581</v>
      </c>
      <c r="C1447">
        <v>218</v>
      </c>
      <c r="D1447">
        <v>8</v>
      </c>
      <c r="E1447">
        <v>0</v>
      </c>
      <c r="F1447">
        <v>14.3</v>
      </c>
      <c r="G1447" t="s">
        <v>581</v>
      </c>
      <c r="H1447">
        <v>0</v>
      </c>
      <c r="I1447">
        <v>0</v>
      </c>
      <c r="J1447">
        <v>1</v>
      </c>
      <c r="K1447">
        <v>0</v>
      </c>
      <c r="M1447" t="s">
        <v>1608</v>
      </c>
      <c r="N1447">
        <v>14.3</v>
      </c>
    </row>
    <row r="1448" spans="1:14">
      <c r="A1448" t="s">
        <v>580</v>
      </c>
      <c r="B1448">
        <v>2545</v>
      </c>
      <c r="C1448">
        <v>19</v>
      </c>
      <c r="D1448">
        <v>30</v>
      </c>
      <c r="E1448">
        <v>6</v>
      </c>
      <c r="F1448">
        <v>2.2000000000000002</v>
      </c>
      <c r="G1448" t="s">
        <v>581</v>
      </c>
      <c r="H1448">
        <v>0</v>
      </c>
      <c r="I1448">
        <v>0</v>
      </c>
      <c r="J1448">
        <v>1</v>
      </c>
      <c r="K1448">
        <v>0</v>
      </c>
      <c r="M1448" t="s">
        <v>1608</v>
      </c>
      <c r="N1448">
        <v>2.2000000000000002</v>
      </c>
    </row>
    <row r="1449" spans="1:14">
      <c r="A1449" t="s">
        <v>580</v>
      </c>
      <c r="B1449">
        <v>2566</v>
      </c>
      <c r="C1449">
        <v>21</v>
      </c>
      <c r="D1449">
        <v>54</v>
      </c>
      <c r="E1449">
        <v>8</v>
      </c>
      <c r="F1449">
        <v>3.2</v>
      </c>
      <c r="G1449" t="s">
        <v>581</v>
      </c>
      <c r="H1449">
        <v>0</v>
      </c>
      <c r="I1449">
        <v>0</v>
      </c>
      <c r="J1449">
        <v>1</v>
      </c>
      <c r="K1449">
        <v>0</v>
      </c>
      <c r="M1449" t="s">
        <v>1608</v>
      </c>
      <c r="N1449">
        <v>3.2</v>
      </c>
    </row>
    <row r="1450" spans="1:14">
      <c r="A1450" t="s">
        <v>580</v>
      </c>
      <c r="B1450">
        <v>2814</v>
      </c>
      <c r="C1450">
        <v>795</v>
      </c>
      <c r="D1450">
        <v>60</v>
      </c>
      <c r="E1450">
        <v>10</v>
      </c>
      <c r="F1450">
        <v>30.7</v>
      </c>
      <c r="G1450" t="s">
        <v>581</v>
      </c>
      <c r="H1450">
        <v>0</v>
      </c>
      <c r="I1450">
        <v>0</v>
      </c>
      <c r="J1450">
        <v>1</v>
      </c>
      <c r="K1450">
        <v>0</v>
      </c>
      <c r="M1450" t="s">
        <v>1608</v>
      </c>
      <c r="N1450">
        <v>30.7</v>
      </c>
    </row>
    <row r="1451" spans="1:14">
      <c r="A1451" t="s">
        <v>580</v>
      </c>
      <c r="B1451">
        <v>2545</v>
      </c>
      <c r="C1451">
        <v>19</v>
      </c>
      <c r="D1451">
        <v>30</v>
      </c>
      <c r="E1451">
        <v>6</v>
      </c>
      <c r="F1451">
        <v>2.2000000000000002</v>
      </c>
      <c r="G1451" t="s">
        <v>581</v>
      </c>
      <c r="H1451">
        <v>0</v>
      </c>
      <c r="I1451">
        <v>0</v>
      </c>
      <c r="J1451">
        <v>1</v>
      </c>
      <c r="K1451">
        <v>0</v>
      </c>
      <c r="M1451" t="s">
        <v>1608</v>
      </c>
      <c r="N1451">
        <v>2.2000000000000002</v>
      </c>
    </row>
    <row r="1452" spans="1:14">
      <c r="A1452" t="s">
        <v>580</v>
      </c>
      <c r="B1452">
        <v>1428</v>
      </c>
      <c r="C1452">
        <v>205</v>
      </c>
      <c r="D1452">
        <v>16</v>
      </c>
      <c r="E1452">
        <v>30</v>
      </c>
      <c r="F1452">
        <v>17.600000000000001</v>
      </c>
      <c r="G1452" t="s">
        <v>581</v>
      </c>
      <c r="H1452">
        <v>0</v>
      </c>
      <c r="I1452">
        <v>0</v>
      </c>
      <c r="J1452">
        <v>1</v>
      </c>
      <c r="K1452">
        <v>0</v>
      </c>
      <c r="M1452" t="s">
        <v>1608</v>
      </c>
      <c r="N1452">
        <v>17.600000000000001</v>
      </c>
    </row>
    <row r="1453" spans="1:14">
      <c r="A1453" t="s">
        <v>580</v>
      </c>
      <c r="B1453">
        <v>2566</v>
      </c>
      <c r="C1453">
        <v>21</v>
      </c>
      <c r="D1453">
        <v>54</v>
      </c>
      <c r="E1453">
        <v>8</v>
      </c>
      <c r="F1453">
        <v>3.2</v>
      </c>
      <c r="G1453" t="s">
        <v>581</v>
      </c>
      <c r="H1453">
        <v>0</v>
      </c>
      <c r="I1453">
        <v>0</v>
      </c>
      <c r="J1453">
        <v>1</v>
      </c>
      <c r="K1453">
        <v>0</v>
      </c>
      <c r="M1453" t="s">
        <v>1608</v>
      </c>
      <c r="N1453">
        <v>3.2</v>
      </c>
    </row>
    <row r="1454" spans="1:14">
      <c r="A1454" t="s">
        <v>580</v>
      </c>
      <c r="B1454">
        <v>2566</v>
      </c>
      <c r="C1454">
        <v>21</v>
      </c>
      <c r="D1454">
        <v>54</v>
      </c>
      <c r="E1454">
        <v>8</v>
      </c>
      <c r="F1454">
        <v>3.2</v>
      </c>
      <c r="G1454" t="s">
        <v>581</v>
      </c>
      <c r="H1454">
        <v>0</v>
      </c>
      <c r="I1454">
        <v>0</v>
      </c>
      <c r="J1454">
        <v>1</v>
      </c>
      <c r="K1454">
        <v>0</v>
      </c>
      <c r="M1454" t="s">
        <v>1608</v>
      </c>
      <c r="N1454">
        <v>3.2</v>
      </c>
    </row>
    <row r="1455" spans="1:14">
      <c r="A1455" t="s">
        <v>580</v>
      </c>
      <c r="B1455">
        <v>2566</v>
      </c>
      <c r="C1455">
        <v>21</v>
      </c>
      <c r="D1455">
        <v>54</v>
      </c>
      <c r="E1455">
        <v>8</v>
      </c>
      <c r="F1455">
        <v>3.2</v>
      </c>
      <c r="G1455" t="s">
        <v>581</v>
      </c>
      <c r="H1455">
        <v>0</v>
      </c>
      <c r="I1455">
        <v>0</v>
      </c>
      <c r="J1455">
        <v>1</v>
      </c>
      <c r="K1455">
        <v>0</v>
      </c>
      <c r="M1455" t="s">
        <v>1608</v>
      </c>
      <c r="N1455">
        <v>3.2</v>
      </c>
    </row>
    <row r="1456" spans="1:14">
      <c r="A1456" t="s">
        <v>580</v>
      </c>
      <c r="B1456">
        <v>1629</v>
      </c>
      <c r="C1456">
        <v>4</v>
      </c>
      <c r="D1456">
        <v>48</v>
      </c>
      <c r="E1456">
        <v>2</v>
      </c>
      <c r="F1456">
        <v>3.3</v>
      </c>
      <c r="G1456" t="s">
        <v>581</v>
      </c>
      <c r="H1456">
        <v>0</v>
      </c>
      <c r="I1456">
        <v>0</v>
      </c>
      <c r="J1456">
        <v>1</v>
      </c>
      <c r="K1456">
        <v>0</v>
      </c>
      <c r="M1456" t="s">
        <v>1608</v>
      </c>
      <c r="N1456">
        <v>3.3</v>
      </c>
    </row>
    <row r="1457" spans="1:14">
      <c r="A1457" t="s">
        <v>580</v>
      </c>
      <c r="B1457">
        <v>2545</v>
      </c>
      <c r="C1457">
        <v>19</v>
      </c>
      <c r="D1457">
        <v>30</v>
      </c>
      <c r="E1457">
        <v>6</v>
      </c>
      <c r="F1457">
        <v>2.2000000000000002</v>
      </c>
      <c r="G1457" t="s">
        <v>581</v>
      </c>
      <c r="H1457">
        <v>0</v>
      </c>
      <c r="I1457">
        <v>0</v>
      </c>
      <c r="J1457">
        <v>1</v>
      </c>
      <c r="K1457">
        <v>0</v>
      </c>
      <c r="M1457" t="s">
        <v>1608</v>
      </c>
      <c r="N1457">
        <v>2.2000000000000002</v>
      </c>
    </row>
    <row r="1458" spans="1:14">
      <c r="A1458" t="s">
        <v>580</v>
      </c>
      <c r="B1458">
        <v>1629</v>
      </c>
      <c r="C1458">
        <v>4</v>
      </c>
      <c r="D1458">
        <v>48</v>
      </c>
      <c r="E1458">
        <v>2</v>
      </c>
      <c r="F1458">
        <v>3.3</v>
      </c>
      <c r="G1458" t="s">
        <v>581</v>
      </c>
      <c r="H1458">
        <v>0</v>
      </c>
      <c r="I1458">
        <v>0</v>
      </c>
      <c r="J1458">
        <v>1</v>
      </c>
      <c r="K1458">
        <v>0</v>
      </c>
      <c r="M1458" t="s">
        <v>1608</v>
      </c>
      <c r="N1458">
        <v>3.3</v>
      </c>
    </row>
    <row r="1459" spans="1:14">
      <c r="A1459" t="s">
        <v>580</v>
      </c>
      <c r="B1459">
        <v>1091</v>
      </c>
      <c r="C1459">
        <v>1042</v>
      </c>
      <c r="D1459">
        <v>4</v>
      </c>
      <c r="E1459">
        <v>18</v>
      </c>
      <c r="F1459">
        <v>97.5</v>
      </c>
      <c r="G1459" t="s">
        <v>581</v>
      </c>
      <c r="H1459">
        <v>0</v>
      </c>
      <c r="I1459">
        <v>0</v>
      </c>
      <c r="J1459">
        <v>1</v>
      </c>
      <c r="K1459">
        <v>0</v>
      </c>
      <c r="M1459" t="s">
        <v>1608</v>
      </c>
      <c r="N1459">
        <v>97.5</v>
      </c>
    </row>
    <row r="1460" spans="1:14">
      <c r="A1460" t="s">
        <v>580</v>
      </c>
      <c r="B1460">
        <v>1428</v>
      </c>
      <c r="C1460">
        <v>205</v>
      </c>
      <c r="D1460">
        <v>16</v>
      </c>
      <c r="E1460">
        <v>30</v>
      </c>
      <c r="F1460">
        <v>17.600000000000001</v>
      </c>
      <c r="G1460" t="s">
        <v>581</v>
      </c>
      <c r="H1460">
        <v>0</v>
      </c>
      <c r="I1460">
        <v>0</v>
      </c>
      <c r="J1460">
        <v>1</v>
      </c>
      <c r="K1460">
        <v>0</v>
      </c>
      <c r="M1460" t="s">
        <v>1608</v>
      </c>
      <c r="N1460">
        <v>17.600000000000001</v>
      </c>
    </row>
    <row r="1461" spans="1:14">
      <c r="A1461" t="s">
        <v>580</v>
      </c>
      <c r="B1461">
        <v>3785</v>
      </c>
      <c r="C1461">
        <v>31</v>
      </c>
      <c r="D1461">
        <v>234</v>
      </c>
      <c r="E1461">
        <v>2</v>
      </c>
      <c r="F1461">
        <v>7.1</v>
      </c>
      <c r="G1461" t="s">
        <v>581</v>
      </c>
      <c r="H1461">
        <v>0</v>
      </c>
      <c r="I1461">
        <v>0</v>
      </c>
      <c r="J1461">
        <v>1</v>
      </c>
      <c r="K1461">
        <v>0</v>
      </c>
      <c r="M1461" t="s">
        <v>1608</v>
      </c>
      <c r="N1461">
        <v>7.1</v>
      </c>
    </row>
    <row r="1462" spans="1:14">
      <c r="A1462" t="s">
        <v>580</v>
      </c>
      <c r="B1462">
        <v>2545</v>
      </c>
      <c r="C1462">
        <v>19</v>
      </c>
      <c r="D1462">
        <v>30</v>
      </c>
      <c r="E1462">
        <v>6</v>
      </c>
      <c r="F1462">
        <v>2.2000000000000002</v>
      </c>
      <c r="G1462" t="s">
        <v>581</v>
      </c>
      <c r="H1462">
        <v>0</v>
      </c>
      <c r="I1462">
        <v>0</v>
      </c>
      <c r="J1462">
        <v>1</v>
      </c>
      <c r="K1462">
        <v>0</v>
      </c>
      <c r="M1462" t="s">
        <v>1608</v>
      </c>
      <c r="N1462">
        <v>2.2000000000000002</v>
      </c>
    </row>
    <row r="1463" spans="1:14">
      <c r="A1463" t="s">
        <v>580</v>
      </c>
      <c r="B1463">
        <v>1428</v>
      </c>
      <c r="C1463">
        <v>205</v>
      </c>
      <c r="D1463">
        <v>16</v>
      </c>
      <c r="E1463">
        <v>30</v>
      </c>
      <c r="F1463">
        <v>17.600000000000001</v>
      </c>
      <c r="G1463" t="s">
        <v>581</v>
      </c>
      <c r="H1463">
        <v>0</v>
      </c>
      <c r="I1463">
        <v>0</v>
      </c>
      <c r="J1463">
        <v>1</v>
      </c>
      <c r="K1463">
        <v>0</v>
      </c>
      <c r="M1463" t="s">
        <v>1608</v>
      </c>
      <c r="N1463">
        <v>17.600000000000001</v>
      </c>
    </row>
    <row r="1464" spans="1:14">
      <c r="A1464" t="s">
        <v>580</v>
      </c>
      <c r="B1464">
        <v>29</v>
      </c>
      <c r="C1464">
        <v>1616</v>
      </c>
      <c r="D1464">
        <v>0</v>
      </c>
      <c r="E1464">
        <v>6</v>
      </c>
      <c r="F1464">
        <v>1.8</v>
      </c>
      <c r="G1464" t="s">
        <v>581</v>
      </c>
      <c r="H1464">
        <v>0</v>
      </c>
      <c r="I1464">
        <v>0</v>
      </c>
      <c r="J1464">
        <v>1</v>
      </c>
      <c r="K1464">
        <v>0</v>
      </c>
      <c r="M1464" t="s">
        <v>1608</v>
      </c>
      <c r="N1464">
        <v>1.8</v>
      </c>
    </row>
    <row r="1465" spans="1:14">
      <c r="A1465" t="s">
        <v>580</v>
      </c>
      <c r="B1465">
        <v>4872</v>
      </c>
      <c r="C1465">
        <v>0</v>
      </c>
      <c r="D1465">
        <v>1</v>
      </c>
      <c r="E1465">
        <v>0</v>
      </c>
      <c r="F1465">
        <v>0</v>
      </c>
      <c r="G1465" t="s">
        <v>581</v>
      </c>
      <c r="H1465">
        <v>0</v>
      </c>
      <c r="I1465">
        <v>0</v>
      </c>
      <c r="J1465">
        <v>1</v>
      </c>
      <c r="K1465">
        <v>0</v>
      </c>
      <c r="M1465" t="s">
        <v>1608</v>
      </c>
      <c r="N1465">
        <v>0</v>
      </c>
    </row>
    <row r="1466" spans="1:14">
      <c r="A1466" t="s">
        <v>580</v>
      </c>
      <c r="B1466">
        <v>1091</v>
      </c>
      <c r="C1466">
        <v>1042</v>
      </c>
      <c r="D1466">
        <v>4</v>
      </c>
      <c r="E1466">
        <v>18</v>
      </c>
      <c r="F1466">
        <v>97.5</v>
      </c>
      <c r="G1466" t="s">
        <v>581</v>
      </c>
      <c r="H1466">
        <v>0</v>
      </c>
      <c r="I1466">
        <v>0</v>
      </c>
      <c r="J1466">
        <v>1</v>
      </c>
      <c r="K1466">
        <v>0</v>
      </c>
      <c r="M1466" t="s">
        <v>1608</v>
      </c>
      <c r="N1466">
        <v>97.5</v>
      </c>
    </row>
    <row r="1467" spans="1:14">
      <c r="A1467" t="s">
        <v>580</v>
      </c>
      <c r="B1467">
        <v>3785</v>
      </c>
      <c r="C1467">
        <v>31</v>
      </c>
      <c r="D1467">
        <v>234</v>
      </c>
      <c r="E1467">
        <v>2</v>
      </c>
      <c r="F1467">
        <v>7.1</v>
      </c>
      <c r="G1467" t="s">
        <v>581</v>
      </c>
      <c r="H1467">
        <v>0</v>
      </c>
      <c r="I1467">
        <v>0</v>
      </c>
      <c r="J1467">
        <v>1</v>
      </c>
      <c r="K1467">
        <v>0</v>
      </c>
      <c r="M1467" t="s">
        <v>1608</v>
      </c>
      <c r="N1467">
        <v>7.1</v>
      </c>
    </row>
    <row r="1468" spans="1:14">
      <c r="A1468" t="s">
        <v>580</v>
      </c>
      <c r="B1468">
        <v>999</v>
      </c>
      <c r="C1468">
        <v>22</v>
      </c>
      <c r="D1468">
        <v>0</v>
      </c>
      <c r="E1468">
        <v>0</v>
      </c>
      <c r="F1468">
        <v>2.2000000000000002</v>
      </c>
      <c r="G1468" t="s">
        <v>581</v>
      </c>
      <c r="H1468">
        <v>0</v>
      </c>
      <c r="I1468">
        <v>0</v>
      </c>
      <c r="J1468">
        <v>1</v>
      </c>
      <c r="K1468">
        <v>0</v>
      </c>
      <c r="M1468" t="s">
        <v>1608</v>
      </c>
      <c r="N1468">
        <v>2.2000000000000002</v>
      </c>
    </row>
    <row r="1469" spans="1:14">
      <c r="A1469" t="s">
        <v>580</v>
      </c>
      <c r="B1469">
        <v>1091</v>
      </c>
      <c r="C1469">
        <v>1042</v>
      </c>
      <c r="D1469">
        <v>4</v>
      </c>
      <c r="E1469">
        <v>18</v>
      </c>
      <c r="F1469">
        <v>97.5</v>
      </c>
      <c r="G1469" t="s">
        <v>581</v>
      </c>
      <c r="H1469">
        <v>0</v>
      </c>
      <c r="I1469">
        <v>0</v>
      </c>
      <c r="J1469">
        <v>1</v>
      </c>
      <c r="K1469">
        <v>0</v>
      </c>
      <c r="M1469" t="s">
        <v>1608</v>
      </c>
      <c r="N1469">
        <v>97.5</v>
      </c>
    </row>
    <row r="1470" spans="1:14">
      <c r="A1470" t="s">
        <v>580</v>
      </c>
      <c r="B1470">
        <v>999</v>
      </c>
      <c r="C1470">
        <v>22</v>
      </c>
      <c r="D1470">
        <v>0</v>
      </c>
      <c r="E1470">
        <v>0</v>
      </c>
      <c r="F1470">
        <v>2.2000000000000002</v>
      </c>
      <c r="G1470" t="s">
        <v>581</v>
      </c>
      <c r="H1470">
        <v>0</v>
      </c>
      <c r="I1470">
        <v>0</v>
      </c>
      <c r="J1470">
        <v>1</v>
      </c>
      <c r="K1470">
        <v>0</v>
      </c>
      <c r="M1470" t="s">
        <v>1608</v>
      </c>
      <c r="N1470">
        <v>2.2000000000000002</v>
      </c>
    </row>
    <row r="1471" spans="1:14">
      <c r="A1471" t="s">
        <v>580</v>
      </c>
      <c r="B1471">
        <v>3785</v>
      </c>
      <c r="C1471">
        <v>31</v>
      </c>
      <c r="D1471">
        <v>234</v>
      </c>
      <c r="E1471">
        <v>2</v>
      </c>
      <c r="F1471">
        <v>7.1</v>
      </c>
      <c r="G1471" t="s">
        <v>581</v>
      </c>
      <c r="H1471">
        <v>0</v>
      </c>
      <c r="I1471">
        <v>0</v>
      </c>
      <c r="J1471">
        <v>1</v>
      </c>
      <c r="K1471">
        <v>0</v>
      </c>
      <c r="M1471" t="s">
        <v>1608</v>
      </c>
      <c r="N1471">
        <v>7.1</v>
      </c>
    </row>
    <row r="1472" spans="1:14">
      <c r="A1472" t="s">
        <v>580</v>
      </c>
      <c r="B1472">
        <v>1126</v>
      </c>
      <c r="C1472">
        <v>18</v>
      </c>
      <c r="D1472">
        <v>2</v>
      </c>
      <c r="E1472">
        <v>0</v>
      </c>
      <c r="F1472">
        <v>1.8</v>
      </c>
      <c r="G1472" t="s">
        <v>581</v>
      </c>
      <c r="H1472">
        <v>0</v>
      </c>
      <c r="I1472">
        <v>0</v>
      </c>
      <c r="J1472">
        <v>1</v>
      </c>
      <c r="K1472">
        <v>0</v>
      </c>
      <c r="M1472" t="s">
        <v>1608</v>
      </c>
      <c r="N1472">
        <v>1.8</v>
      </c>
    </row>
    <row r="1473" spans="1:14">
      <c r="A1473" t="s">
        <v>580</v>
      </c>
      <c r="B1473">
        <v>2545</v>
      </c>
      <c r="C1473">
        <v>19</v>
      </c>
      <c r="D1473">
        <v>30</v>
      </c>
      <c r="E1473">
        <v>6</v>
      </c>
      <c r="F1473">
        <v>2.2000000000000002</v>
      </c>
      <c r="G1473" t="s">
        <v>581</v>
      </c>
      <c r="H1473">
        <v>0</v>
      </c>
      <c r="I1473">
        <v>0</v>
      </c>
      <c r="J1473">
        <v>1</v>
      </c>
      <c r="K1473">
        <v>0</v>
      </c>
      <c r="M1473" t="s">
        <v>1608</v>
      </c>
      <c r="N1473">
        <v>2.2000000000000002</v>
      </c>
    </row>
    <row r="1474" spans="1:14">
      <c r="A1474" t="s">
        <v>580</v>
      </c>
      <c r="B1474">
        <v>3785</v>
      </c>
      <c r="C1474">
        <v>31</v>
      </c>
      <c r="D1474">
        <v>234</v>
      </c>
      <c r="E1474">
        <v>2</v>
      </c>
      <c r="F1474">
        <v>7.1</v>
      </c>
      <c r="G1474" t="s">
        <v>581</v>
      </c>
      <c r="H1474">
        <v>0</v>
      </c>
      <c r="I1474">
        <v>0</v>
      </c>
      <c r="J1474">
        <v>1</v>
      </c>
      <c r="K1474">
        <v>0</v>
      </c>
      <c r="M1474" t="s">
        <v>1608</v>
      </c>
      <c r="N1474">
        <v>7.1</v>
      </c>
    </row>
    <row r="1475" spans="1:14">
      <c r="A1475" t="s">
        <v>580</v>
      </c>
      <c r="B1475">
        <v>1428</v>
      </c>
      <c r="C1475">
        <v>205</v>
      </c>
      <c r="D1475">
        <v>16</v>
      </c>
      <c r="E1475">
        <v>30</v>
      </c>
      <c r="F1475">
        <v>17.600000000000001</v>
      </c>
      <c r="G1475" t="s">
        <v>581</v>
      </c>
      <c r="H1475">
        <v>0</v>
      </c>
      <c r="I1475">
        <v>0</v>
      </c>
      <c r="J1475">
        <v>1</v>
      </c>
      <c r="K1475">
        <v>0</v>
      </c>
      <c r="M1475" t="s">
        <v>1608</v>
      </c>
      <c r="N1475">
        <v>17.600000000000001</v>
      </c>
    </row>
    <row r="1476" spans="1:14">
      <c r="A1476" t="s">
        <v>580</v>
      </c>
      <c r="B1476">
        <v>2566</v>
      </c>
      <c r="C1476">
        <v>21</v>
      </c>
      <c r="D1476">
        <v>54</v>
      </c>
      <c r="E1476">
        <v>8</v>
      </c>
      <c r="F1476">
        <v>3.2</v>
      </c>
      <c r="G1476" t="s">
        <v>581</v>
      </c>
      <c r="H1476">
        <v>0</v>
      </c>
      <c r="I1476">
        <v>0</v>
      </c>
      <c r="J1476">
        <v>1</v>
      </c>
      <c r="K1476">
        <v>0</v>
      </c>
      <c r="M1476" t="s">
        <v>1608</v>
      </c>
      <c r="N1476">
        <v>3.2</v>
      </c>
    </row>
    <row r="1477" spans="1:14">
      <c r="A1477" t="s">
        <v>580</v>
      </c>
      <c r="B1477">
        <v>2545</v>
      </c>
      <c r="C1477">
        <v>19</v>
      </c>
      <c r="D1477">
        <v>30</v>
      </c>
      <c r="E1477">
        <v>6</v>
      </c>
      <c r="F1477">
        <v>2.2000000000000002</v>
      </c>
      <c r="G1477" t="s">
        <v>581</v>
      </c>
      <c r="H1477">
        <v>0</v>
      </c>
      <c r="I1477">
        <v>0</v>
      </c>
      <c r="J1477">
        <v>1</v>
      </c>
      <c r="K1477">
        <v>0</v>
      </c>
      <c r="M1477" t="s">
        <v>1608</v>
      </c>
      <c r="N1477">
        <v>2.2000000000000002</v>
      </c>
    </row>
    <row r="1478" spans="1:14">
      <c r="A1478" t="s">
        <v>580</v>
      </c>
      <c r="B1478">
        <v>1091</v>
      </c>
      <c r="C1478">
        <v>1042</v>
      </c>
      <c r="D1478">
        <v>4</v>
      </c>
      <c r="E1478">
        <v>18</v>
      </c>
      <c r="F1478">
        <v>97.5</v>
      </c>
      <c r="G1478" t="s">
        <v>581</v>
      </c>
      <c r="H1478">
        <v>0</v>
      </c>
      <c r="I1478">
        <v>0</v>
      </c>
      <c r="J1478">
        <v>1</v>
      </c>
      <c r="K1478">
        <v>0</v>
      </c>
      <c r="M1478" t="s">
        <v>1608</v>
      </c>
      <c r="N1478">
        <v>97.5</v>
      </c>
    </row>
    <row r="1479" spans="1:14">
      <c r="A1479" t="s">
        <v>580</v>
      </c>
      <c r="B1479">
        <v>1428</v>
      </c>
      <c r="C1479">
        <v>205</v>
      </c>
      <c r="D1479">
        <v>16</v>
      </c>
      <c r="E1479">
        <v>30</v>
      </c>
      <c r="F1479">
        <v>17.600000000000001</v>
      </c>
      <c r="G1479" t="s">
        <v>581</v>
      </c>
      <c r="H1479">
        <v>0</v>
      </c>
      <c r="I1479">
        <v>0</v>
      </c>
      <c r="J1479">
        <v>1</v>
      </c>
      <c r="K1479">
        <v>0</v>
      </c>
      <c r="M1479" t="s">
        <v>1608</v>
      </c>
      <c r="N1479">
        <v>17.600000000000001</v>
      </c>
    </row>
    <row r="1480" spans="1:14">
      <c r="A1480" t="s">
        <v>580</v>
      </c>
      <c r="B1480">
        <v>999</v>
      </c>
      <c r="C1480">
        <v>22</v>
      </c>
      <c r="D1480">
        <v>0</v>
      </c>
      <c r="E1480">
        <v>0</v>
      </c>
      <c r="F1480">
        <v>2.2000000000000002</v>
      </c>
      <c r="G1480" t="s">
        <v>581</v>
      </c>
      <c r="H1480">
        <v>0</v>
      </c>
      <c r="I1480">
        <v>0</v>
      </c>
      <c r="J1480">
        <v>1</v>
      </c>
      <c r="K1480">
        <v>0</v>
      </c>
      <c r="M1480" t="s">
        <v>1608</v>
      </c>
      <c r="N1480">
        <v>2.2000000000000002</v>
      </c>
    </row>
    <row r="1481" spans="1:14">
      <c r="A1481" t="s">
        <v>90</v>
      </c>
      <c r="B1481">
        <v>30</v>
      </c>
      <c r="C1481">
        <v>0</v>
      </c>
      <c r="D1481">
        <v>11</v>
      </c>
      <c r="E1481">
        <v>0</v>
      </c>
      <c r="F1481">
        <v>36.700000000000003</v>
      </c>
      <c r="G1481" t="s">
        <v>91</v>
      </c>
      <c r="H1481">
        <v>0</v>
      </c>
      <c r="I1481">
        <v>0</v>
      </c>
      <c r="J1481">
        <v>1</v>
      </c>
      <c r="K1481">
        <v>0</v>
      </c>
      <c r="M1481" t="s">
        <v>1608</v>
      </c>
      <c r="N1481">
        <v>36.700000000000003</v>
      </c>
    </row>
    <row r="1482" spans="1:14">
      <c r="A1482" t="s">
        <v>90</v>
      </c>
      <c r="B1482">
        <v>150</v>
      </c>
      <c r="C1482">
        <v>320</v>
      </c>
      <c r="D1482">
        <v>4318</v>
      </c>
      <c r="E1482">
        <v>44</v>
      </c>
      <c r="F1482">
        <v>3.2</v>
      </c>
      <c r="G1482" t="s">
        <v>91</v>
      </c>
      <c r="H1482">
        <v>0</v>
      </c>
      <c r="I1482">
        <v>0</v>
      </c>
      <c r="J1482">
        <v>1</v>
      </c>
      <c r="K1482">
        <v>0</v>
      </c>
      <c r="M1482" t="s">
        <v>1608</v>
      </c>
      <c r="N1482">
        <v>3.2</v>
      </c>
    </row>
    <row r="1483" spans="1:14">
      <c r="A1483" t="s">
        <v>90</v>
      </c>
      <c r="B1483">
        <v>387</v>
      </c>
      <c r="C1483">
        <v>64</v>
      </c>
      <c r="D1483">
        <v>555</v>
      </c>
      <c r="E1483">
        <v>572</v>
      </c>
      <c r="F1483">
        <v>32.5</v>
      </c>
      <c r="G1483" t="s">
        <v>91</v>
      </c>
      <c r="H1483">
        <v>0</v>
      </c>
      <c r="I1483">
        <v>0</v>
      </c>
      <c r="J1483">
        <v>1</v>
      </c>
      <c r="K1483">
        <v>0</v>
      </c>
      <c r="M1483" t="s">
        <v>1608</v>
      </c>
      <c r="N1483">
        <v>32.5</v>
      </c>
    </row>
    <row r="1484" spans="1:14">
      <c r="A1484" t="s">
        <v>90</v>
      </c>
      <c r="B1484">
        <v>150</v>
      </c>
      <c r="C1484">
        <v>320</v>
      </c>
      <c r="D1484">
        <v>4318</v>
      </c>
      <c r="E1484">
        <v>44</v>
      </c>
      <c r="F1484">
        <v>3.2</v>
      </c>
      <c r="G1484" t="s">
        <v>91</v>
      </c>
      <c r="H1484">
        <v>0</v>
      </c>
      <c r="I1484">
        <v>0</v>
      </c>
      <c r="J1484">
        <v>1</v>
      </c>
      <c r="K1484">
        <v>0</v>
      </c>
      <c r="M1484" t="s">
        <v>1608</v>
      </c>
      <c r="N1484">
        <v>3.2</v>
      </c>
    </row>
    <row r="1485" spans="1:14">
      <c r="A1485" t="s">
        <v>90</v>
      </c>
      <c r="B1485">
        <v>422</v>
      </c>
      <c r="C1485">
        <v>756</v>
      </c>
      <c r="D1485">
        <v>3224</v>
      </c>
      <c r="E1485">
        <v>350</v>
      </c>
      <c r="F1485">
        <v>9.6999999999999993</v>
      </c>
      <c r="G1485" t="s">
        <v>91</v>
      </c>
      <c r="H1485">
        <v>0</v>
      </c>
      <c r="I1485">
        <v>0</v>
      </c>
      <c r="J1485">
        <v>1</v>
      </c>
      <c r="K1485">
        <v>0</v>
      </c>
      <c r="M1485" t="s">
        <v>1608</v>
      </c>
      <c r="N1485">
        <v>9.6999999999999993</v>
      </c>
    </row>
    <row r="1486" spans="1:14">
      <c r="A1486" t="s">
        <v>90</v>
      </c>
      <c r="B1486">
        <v>150</v>
      </c>
      <c r="C1486">
        <v>320</v>
      </c>
      <c r="D1486">
        <v>4318</v>
      </c>
      <c r="E1486">
        <v>44</v>
      </c>
      <c r="F1486">
        <v>3.2</v>
      </c>
      <c r="G1486" t="s">
        <v>91</v>
      </c>
      <c r="H1486">
        <v>0</v>
      </c>
      <c r="I1486">
        <v>0</v>
      </c>
      <c r="J1486">
        <v>1</v>
      </c>
      <c r="K1486">
        <v>0</v>
      </c>
      <c r="M1486" t="s">
        <v>1608</v>
      </c>
      <c r="N1486">
        <v>3.2</v>
      </c>
    </row>
    <row r="1487" spans="1:14">
      <c r="A1487" t="s">
        <v>90</v>
      </c>
      <c r="B1487">
        <v>150</v>
      </c>
      <c r="C1487">
        <v>320</v>
      </c>
      <c r="D1487">
        <v>4318</v>
      </c>
      <c r="E1487">
        <v>44</v>
      </c>
      <c r="F1487">
        <v>3.2</v>
      </c>
      <c r="G1487" t="s">
        <v>91</v>
      </c>
      <c r="H1487">
        <v>0</v>
      </c>
      <c r="I1487">
        <v>0</v>
      </c>
      <c r="J1487">
        <v>1</v>
      </c>
      <c r="K1487">
        <v>0</v>
      </c>
      <c r="M1487" t="s">
        <v>1608</v>
      </c>
      <c r="N1487">
        <v>3.2</v>
      </c>
    </row>
    <row r="1488" spans="1:14">
      <c r="A1488" t="s">
        <v>90</v>
      </c>
      <c r="B1488">
        <v>30</v>
      </c>
      <c r="C1488">
        <v>0</v>
      </c>
      <c r="D1488">
        <v>11</v>
      </c>
      <c r="E1488">
        <v>0</v>
      </c>
      <c r="F1488">
        <v>36.700000000000003</v>
      </c>
      <c r="G1488" t="s">
        <v>91</v>
      </c>
      <c r="H1488">
        <v>0</v>
      </c>
      <c r="I1488">
        <v>0</v>
      </c>
      <c r="J1488">
        <v>1</v>
      </c>
      <c r="K1488">
        <v>0</v>
      </c>
      <c r="M1488" t="s">
        <v>1608</v>
      </c>
      <c r="N1488">
        <v>36.700000000000003</v>
      </c>
    </row>
    <row r="1489" spans="1:14">
      <c r="A1489" t="s">
        <v>90</v>
      </c>
      <c r="B1489">
        <v>486</v>
      </c>
      <c r="C1489">
        <v>37</v>
      </c>
      <c r="D1489">
        <v>1739</v>
      </c>
      <c r="E1489">
        <v>195</v>
      </c>
      <c r="F1489">
        <v>24.7</v>
      </c>
      <c r="G1489" t="s">
        <v>91</v>
      </c>
      <c r="H1489">
        <v>0</v>
      </c>
      <c r="I1489">
        <v>0</v>
      </c>
      <c r="J1489">
        <v>1</v>
      </c>
      <c r="K1489">
        <v>0</v>
      </c>
      <c r="M1489" t="s">
        <v>1608</v>
      </c>
      <c r="N1489">
        <v>24.7</v>
      </c>
    </row>
    <row r="1490" spans="1:14">
      <c r="A1490" t="s">
        <v>90</v>
      </c>
      <c r="B1490">
        <v>150</v>
      </c>
      <c r="C1490">
        <v>320</v>
      </c>
      <c r="D1490">
        <v>4318</v>
      </c>
      <c r="E1490">
        <v>44</v>
      </c>
      <c r="F1490">
        <v>3.2</v>
      </c>
      <c r="G1490" t="s">
        <v>91</v>
      </c>
      <c r="H1490">
        <v>0</v>
      </c>
      <c r="I1490">
        <v>0</v>
      </c>
      <c r="J1490">
        <v>1</v>
      </c>
      <c r="K1490">
        <v>0</v>
      </c>
      <c r="M1490" t="s">
        <v>1608</v>
      </c>
      <c r="N1490">
        <v>3.2</v>
      </c>
    </row>
    <row r="1491" spans="1:14">
      <c r="A1491" t="s">
        <v>90</v>
      </c>
      <c r="B1491">
        <v>10</v>
      </c>
      <c r="C1491">
        <v>63</v>
      </c>
      <c r="D1491">
        <v>8</v>
      </c>
      <c r="E1491">
        <v>0</v>
      </c>
      <c r="F1491">
        <v>14.1</v>
      </c>
      <c r="G1491" t="s">
        <v>91</v>
      </c>
      <c r="H1491">
        <v>0</v>
      </c>
      <c r="I1491">
        <v>0</v>
      </c>
      <c r="J1491">
        <v>1</v>
      </c>
      <c r="K1491">
        <v>0</v>
      </c>
      <c r="M1491" t="s">
        <v>1608</v>
      </c>
      <c r="N1491">
        <v>14.1</v>
      </c>
    </row>
    <row r="1492" spans="1:14">
      <c r="A1492" t="s">
        <v>90</v>
      </c>
      <c r="B1492">
        <v>10</v>
      </c>
      <c r="C1492">
        <v>63</v>
      </c>
      <c r="D1492">
        <v>8</v>
      </c>
      <c r="E1492">
        <v>0</v>
      </c>
      <c r="F1492">
        <v>14.1</v>
      </c>
      <c r="G1492" t="s">
        <v>91</v>
      </c>
      <c r="H1492">
        <v>0</v>
      </c>
      <c r="I1492">
        <v>0</v>
      </c>
      <c r="J1492">
        <v>1</v>
      </c>
      <c r="K1492">
        <v>0</v>
      </c>
      <c r="M1492" t="s">
        <v>1608</v>
      </c>
      <c r="N1492">
        <v>14.1</v>
      </c>
    </row>
    <row r="1493" spans="1:14">
      <c r="A1493" t="s">
        <v>90</v>
      </c>
      <c r="B1493">
        <v>10</v>
      </c>
      <c r="C1493">
        <v>63</v>
      </c>
      <c r="D1493">
        <v>8</v>
      </c>
      <c r="E1493">
        <v>0</v>
      </c>
      <c r="F1493">
        <v>14.1</v>
      </c>
      <c r="G1493" t="s">
        <v>91</v>
      </c>
      <c r="H1493">
        <v>0</v>
      </c>
      <c r="I1493">
        <v>0</v>
      </c>
      <c r="J1493">
        <v>1</v>
      </c>
      <c r="K1493">
        <v>0</v>
      </c>
      <c r="M1493" t="s">
        <v>1608</v>
      </c>
      <c r="N1493">
        <v>14.1</v>
      </c>
    </row>
    <row r="1494" spans="1:14">
      <c r="A1494" t="s">
        <v>90</v>
      </c>
      <c r="B1494">
        <v>75</v>
      </c>
      <c r="C1494">
        <v>808</v>
      </c>
      <c r="D1494">
        <v>879</v>
      </c>
      <c r="E1494">
        <v>306</v>
      </c>
      <c r="F1494">
        <v>3.8</v>
      </c>
      <c r="G1494" t="s">
        <v>91</v>
      </c>
      <c r="H1494">
        <v>0</v>
      </c>
      <c r="I1494">
        <v>0</v>
      </c>
      <c r="J1494">
        <v>1</v>
      </c>
      <c r="K1494">
        <v>0</v>
      </c>
      <c r="M1494" t="s">
        <v>1608</v>
      </c>
      <c r="N1494">
        <v>3.8</v>
      </c>
    </row>
    <row r="1495" spans="1:14">
      <c r="A1495" t="s">
        <v>90</v>
      </c>
      <c r="B1495">
        <v>150</v>
      </c>
      <c r="C1495">
        <v>320</v>
      </c>
      <c r="D1495">
        <v>4318</v>
      </c>
      <c r="E1495">
        <v>44</v>
      </c>
      <c r="F1495">
        <v>3.2</v>
      </c>
      <c r="G1495" t="s">
        <v>91</v>
      </c>
      <c r="H1495">
        <v>0</v>
      </c>
      <c r="I1495">
        <v>0</v>
      </c>
      <c r="J1495">
        <v>1</v>
      </c>
      <c r="K1495">
        <v>0</v>
      </c>
      <c r="M1495" t="s">
        <v>1608</v>
      </c>
      <c r="N1495">
        <v>3.2</v>
      </c>
    </row>
    <row r="1496" spans="1:14">
      <c r="A1496" t="s">
        <v>90</v>
      </c>
      <c r="B1496">
        <v>10</v>
      </c>
      <c r="C1496">
        <v>63</v>
      </c>
      <c r="D1496">
        <v>8</v>
      </c>
      <c r="E1496">
        <v>0</v>
      </c>
      <c r="F1496">
        <v>14.1</v>
      </c>
      <c r="G1496" t="s">
        <v>91</v>
      </c>
      <c r="H1496">
        <v>0</v>
      </c>
      <c r="I1496">
        <v>0</v>
      </c>
      <c r="J1496">
        <v>1</v>
      </c>
      <c r="K1496">
        <v>0</v>
      </c>
      <c r="M1496" t="s">
        <v>1608</v>
      </c>
      <c r="N1496">
        <v>14.1</v>
      </c>
    </row>
    <row r="1497" spans="1:14">
      <c r="A1497" t="s">
        <v>90</v>
      </c>
      <c r="B1497">
        <v>30</v>
      </c>
      <c r="C1497">
        <v>0</v>
      </c>
      <c r="D1497">
        <v>11</v>
      </c>
      <c r="E1497">
        <v>0</v>
      </c>
      <c r="F1497">
        <v>36.700000000000003</v>
      </c>
      <c r="G1497" t="s">
        <v>91</v>
      </c>
      <c r="H1497">
        <v>0</v>
      </c>
      <c r="I1497">
        <v>0</v>
      </c>
      <c r="J1497">
        <v>1</v>
      </c>
      <c r="K1497">
        <v>0</v>
      </c>
      <c r="M1497" t="s">
        <v>1608</v>
      </c>
      <c r="N1497">
        <v>36.700000000000003</v>
      </c>
    </row>
    <row r="1498" spans="1:14">
      <c r="A1498" t="s">
        <v>90</v>
      </c>
      <c r="B1498">
        <v>30</v>
      </c>
      <c r="C1498">
        <v>0</v>
      </c>
      <c r="D1498">
        <v>11</v>
      </c>
      <c r="E1498">
        <v>0</v>
      </c>
      <c r="F1498">
        <v>36.700000000000003</v>
      </c>
      <c r="G1498" t="s">
        <v>91</v>
      </c>
      <c r="H1498">
        <v>0</v>
      </c>
      <c r="I1498">
        <v>0</v>
      </c>
      <c r="J1498">
        <v>1</v>
      </c>
      <c r="K1498">
        <v>0</v>
      </c>
      <c r="M1498" t="s">
        <v>1608</v>
      </c>
      <c r="N1498">
        <v>36.700000000000003</v>
      </c>
    </row>
    <row r="1499" spans="1:14">
      <c r="A1499" t="s">
        <v>90</v>
      </c>
      <c r="B1499">
        <v>30</v>
      </c>
      <c r="C1499">
        <v>0</v>
      </c>
      <c r="D1499">
        <v>11</v>
      </c>
      <c r="E1499">
        <v>0</v>
      </c>
      <c r="F1499">
        <v>36.700000000000003</v>
      </c>
      <c r="G1499" t="s">
        <v>91</v>
      </c>
      <c r="H1499">
        <v>0</v>
      </c>
      <c r="I1499">
        <v>0</v>
      </c>
      <c r="J1499">
        <v>1</v>
      </c>
      <c r="K1499">
        <v>0</v>
      </c>
      <c r="M1499" t="s">
        <v>1608</v>
      </c>
      <c r="N1499">
        <v>36.700000000000003</v>
      </c>
    </row>
    <row r="1500" spans="1:14">
      <c r="A1500" t="s">
        <v>90</v>
      </c>
      <c r="B1500">
        <v>75</v>
      </c>
      <c r="C1500">
        <v>808</v>
      </c>
      <c r="D1500">
        <v>879</v>
      </c>
      <c r="E1500">
        <v>306</v>
      </c>
      <c r="F1500">
        <v>3.8</v>
      </c>
      <c r="G1500" t="s">
        <v>91</v>
      </c>
      <c r="H1500">
        <v>0</v>
      </c>
      <c r="I1500">
        <v>0</v>
      </c>
      <c r="J1500">
        <v>1</v>
      </c>
      <c r="K1500">
        <v>0</v>
      </c>
      <c r="M1500" t="s">
        <v>1608</v>
      </c>
      <c r="N1500">
        <v>3.8</v>
      </c>
    </row>
    <row r="1501" spans="1:14">
      <c r="A1501" t="s">
        <v>90</v>
      </c>
      <c r="B1501">
        <v>486</v>
      </c>
      <c r="C1501">
        <v>37</v>
      </c>
      <c r="D1501">
        <v>1739</v>
      </c>
      <c r="E1501">
        <v>195</v>
      </c>
      <c r="F1501">
        <v>24.7</v>
      </c>
      <c r="G1501" t="s">
        <v>91</v>
      </c>
      <c r="H1501">
        <v>0</v>
      </c>
      <c r="I1501">
        <v>0</v>
      </c>
      <c r="J1501">
        <v>1</v>
      </c>
      <c r="K1501">
        <v>0</v>
      </c>
      <c r="M1501" t="s">
        <v>1608</v>
      </c>
      <c r="N1501">
        <v>24.7</v>
      </c>
    </row>
    <row r="1502" spans="1:14">
      <c r="A1502" t="s">
        <v>90</v>
      </c>
      <c r="B1502">
        <v>422</v>
      </c>
      <c r="C1502">
        <v>756</v>
      </c>
      <c r="D1502">
        <v>3224</v>
      </c>
      <c r="E1502">
        <v>350</v>
      </c>
      <c r="F1502">
        <v>9.6999999999999993</v>
      </c>
      <c r="G1502" t="s">
        <v>91</v>
      </c>
      <c r="H1502">
        <v>0</v>
      </c>
      <c r="I1502">
        <v>0</v>
      </c>
      <c r="J1502">
        <v>1</v>
      </c>
      <c r="K1502">
        <v>0</v>
      </c>
      <c r="M1502" t="s">
        <v>1608</v>
      </c>
      <c r="N1502">
        <v>9.6999999999999993</v>
      </c>
    </row>
    <row r="1503" spans="1:14">
      <c r="A1503" t="s">
        <v>848</v>
      </c>
      <c r="B1503">
        <v>2339</v>
      </c>
      <c r="C1503">
        <v>0</v>
      </c>
      <c r="D1503">
        <v>17</v>
      </c>
      <c r="E1503">
        <v>5</v>
      </c>
      <c r="F1503">
        <v>0.9</v>
      </c>
      <c r="G1503" t="s">
        <v>849</v>
      </c>
      <c r="H1503">
        <v>0</v>
      </c>
      <c r="I1503">
        <v>0</v>
      </c>
      <c r="J1503">
        <v>0</v>
      </c>
      <c r="K1503">
        <v>0</v>
      </c>
      <c r="M1503" t="s">
        <v>1608</v>
      </c>
      <c r="N1503">
        <v>0.9</v>
      </c>
    </row>
    <row r="1504" spans="1:14">
      <c r="A1504" t="s">
        <v>848</v>
      </c>
      <c r="B1504">
        <v>985</v>
      </c>
      <c r="C1504">
        <v>12</v>
      </c>
      <c r="D1504">
        <v>162</v>
      </c>
      <c r="E1504">
        <v>1545</v>
      </c>
      <c r="F1504">
        <v>57.3</v>
      </c>
      <c r="G1504" t="s">
        <v>849</v>
      </c>
      <c r="H1504">
        <v>0</v>
      </c>
      <c r="I1504">
        <v>0</v>
      </c>
      <c r="J1504">
        <v>0</v>
      </c>
      <c r="K1504">
        <v>0</v>
      </c>
      <c r="M1504" t="s">
        <v>1608</v>
      </c>
      <c r="N1504">
        <v>57.3</v>
      </c>
    </row>
    <row r="1505" spans="1:14">
      <c r="A1505" t="s">
        <v>848</v>
      </c>
      <c r="B1505">
        <v>918</v>
      </c>
      <c r="C1505">
        <v>10</v>
      </c>
      <c r="D1505">
        <v>16</v>
      </c>
      <c r="E1505">
        <v>1</v>
      </c>
      <c r="F1505">
        <v>2.9</v>
      </c>
      <c r="G1505" t="s">
        <v>849</v>
      </c>
      <c r="H1505">
        <v>0</v>
      </c>
      <c r="I1505">
        <v>0</v>
      </c>
      <c r="J1505">
        <v>0</v>
      </c>
      <c r="K1505">
        <v>0</v>
      </c>
      <c r="M1505" t="s">
        <v>1608</v>
      </c>
      <c r="N1505">
        <v>2.9</v>
      </c>
    </row>
    <row r="1506" spans="1:14">
      <c r="A1506" t="s">
        <v>848</v>
      </c>
      <c r="B1506">
        <v>1448</v>
      </c>
      <c r="C1506">
        <v>447</v>
      </c>
      <c r="D1506">
        <v>1</v>
      </c>
      <c r="E1506">
        <v>151</v>
      </c>
      <c r="F1506">
        <v>41.4</v>
      </c>
      <c r="G1506" t="s">
        <v>849</v>
      </c>
      <c r="H1506">
        <v>0</v>
      </c>
      <c r="I1506">
        <v>0</v>
      </c>
      <c r="J1506">
        <v>0</v>
      </c>
      <c r="K1506">
        <v>0</v>
      </c>
      <c r="M1506" t="s">
        <v>1608</v>
      </c>
      <c r="N1506">
        <v>41.4</v>
      </c>
    </row>
    <row r="1507" spans="1:14">
      <c r="A1507" t="s">
        <v>848</v>
      </c>
      <c r="B1507">
        <v>2339</v>
      </c>
      <c r="C1507">
        <v>0</v>
      </c>
      <c r="D1507">
        <v>17</v>
      </c>
      <c r="E1507">
        <v>5</v>
      </c>
      <c r="F1507">
        <v>0.9</v>
      </c>
      <c r="G1507" t="s">
        <v>849</v>
      </c>
      <c r="H1507">
        <v>0</v>
      </c>
      <c r="I1507">
        <v>0</v>
      </c>
      <c r="J1507">
        <v>0</v>
      </c>
      <c r="K1507">
        <v>0</v>
      </c>
      <c r="M1507" t="s">
        <v>1608</v>
      </c>
      <c r="N1507">
        <v>0.9</v>
      </c>
    </row>
    <row r="1508" spans="1:14">
      <c r="A1508" t="s">
        <v>848</v>
      </c>
      <c r="B1508">
        <v>728</v>
      </c>
      <c r="C1508">
        <v>5769</v>
      </c>
      <c r="D1508">
        <v>70</v>
      </c>
      <c r="E1508">
        <v>2</v>
      </c>
      <c r="F1508">
        <v>12.5</v>
      </c>
      <c r="G1508" t="s">
        <v>849</v>
      </c>
      <c r="H1508">
        <v>0</v>
      </c>
      <c r="I1508">
        <v>0</v>
      </c>
      <c r="J1508">
        <v>0</v>
      </c>
      <c r="K1508">
        <v>0</v>
      </c>
      <c r="M1508" t="s">
        <v>1608</v>
      </c>
      <c r="N1508">
        <v>12.5</v>
      </c>
    </row>
    <row r="1509" spans="1:14">
      <c r="A1509" t="s">
        <v>848</v>
      </c>
      <c r="B1509">
        <v>551</v>
      </c>
      <c r="C1509">
        <v>1</v>
      </c>
      <c r="D1509">
        <v>278</v>
      </c>
      <c r="E1509">
        <v>321</v>
      </c>
      <c r="F1509">
        <v>91.8</v>
      </c>
      <c r="G1509" t="s">
        <v>849</v>
      </c>
      <c r="H1509">
        <v>0</v>
      </c>
      <c r="I1509">
        <v>0</v>
      </c>
      <c r="J1509">
        <v>0</v>
      </c>
      <c r="K1509">
        <v>0</v>
      </c>
      <c r="M1509" t="s">
        <v>1608</v>
      </c>
      <c r="N1509">
        <v>91.8</v>
      </c>
    </row>
    <row r="1510" spans="1:14">
      <c r="A1510" t="s">
        <v>848</v>
      </c>
      <c r="B1510">
        <v>918</v>
      </c>
      <c r="C1510">
        <v>10</v>
      </c>
      <c r="D1510">
        <v>16</v>
      </c>
      <c r="E1510">
        <v>1</v>
      </c>
      <c r="F1510">
        <v>2.9</v>
      </c>
      <c r="G1510" t="s">
        <v>849</v>
      </c>
      <c r="H1510">
        <v>0</v>
      </c>
      <c r="I1510">
        <v>0</v>
      </c>
      <c r="J1510">
        <v>0</v>
      </c>
      <c r="K1510">
        <v>0</v>
      </c>
      <c r="M1510" t="s">
        <v>1608</v>
      </c>
      <c r="N1510">
        <v>2.9</v>
      </c>
    </row>
    <row r="1511" spans="1:14">
      <c r="A1511" t="s">
        <v>848</v>
      </c>
      <c r="B1511">
        <v>918</v>
      </c>
      <c r="C1511">
        <v>10</v>
      </c>
      <c r="D1511">
        <v>16</v>
      </c>
      <c r="E1511">
        <v>1</v>
      </c>
      <c r="F1511">
        <v>2.9</v>
      </c>
      <c r="G1511" t="s">
        <v>849</v>
      </c>
      <c r="H1511">
        <v>0</v>
      </c>
      <c r="I1511">
        <v>0</v>
      </c>
      <c r="J1511">
        <v>0</v>
      </c>
      <c r="K1511">
        <v>0</v>
      </c>
      <c r="M1511" t="s">
        <v>1608</v>
      </c>
      <c r="N1511">
        <v>2.9</v>
      </c>
    </row>
    <row r="1512" spans="1:14">
      <c r="A1512" t="s">
        <v>848</v>
      </c>
      <c r="B1512">
        <v>918</v>
      </c>
      <c r="C1512">
        <v>10</v>
      </c>
      <c r="D1512">
        <v>16</v>
      </c>
      <c r="E1512">
        <v>1</v>
      </c>
      <c r="F1512">
        <v>2.9</v>
      </c>
      <c r="G1512" t="s">
        <v>849</v>
      </c>
      <c r="H1512">
        <v>0</v>
      </c>
      <c r="I1512">
        <v>0</v>
      </c>
      <c r="J1512">
        <v>0</v>
      </c>
      <c r="K1512">
        <v>0</v>
      </c>
      <c r="M1512" t="s">
        <v>1608</v>
      </c>
      <c r="N1512">
        <v>2.9</v>
      </c>
    </row>
    <row r="1513" spans="1:14">
      <c r="A1513" t="s">
        <v>848</v>
      </c>
      <c r="B1513">
        <v>1444</v>
      </c>
      <c r="C1513">
        <v>3</v>
      </c>
      <c r="D1513">
        <v>1287</v>
      </c>
      <c r="E1513">
        <v>537</v>
      </c>
      <c r="F1513">
        <v>79</v>
      </c>
      <c r="G1513" t="s">
        <v>849</v>
      </c>
      <c r="H1513">
        <v>0</v>
      </c>
      <c r="I1513">
        <v>0</v>
      </c>
      <c r="J1513">
        <v>0</v>
      </c>
      <c r="K1513">
        <v>0</v>
      </c>
      <c r="M1513" t="s">
        <v>1608</v>
      </c>
      <c r="N1513">
        <v>79</v>
      </c>
    </row>
    <row r="1514" spans="1:14">
      <c r="A1514" t="s">
        <v>848</v>
      </c>
      <c r="B1514">
        <v>2339</v>
      </c>
      <c r="C1514">
        <v>0</v>
      </c>
      <c r="D1514">
        <v>17</v>
      </c>
      <c r="E1514">
        <v>5</v>
      </c>
      <c r="F1514">
        <v>0.9</v>
      </c>
      <c r="G1514" t="s">
        <v>849</v>
      </c>
      <c r="H1514">
        <v>0</v>
      </c>
      <c r="I1514">
        <v>0</v>
      </c>
      <c r="J1514">
        <v>0</v>
      </c>
      <c r="K1514">
        <v>0</v>
      </c>
      <c r="M1514" t="s">
        <v>1608</v>
      </c>
      <c r="N1514">
        <v>0.9</v>
      </c>
    </row>
    <row r="1515" spans="1:14">
      <c r="A1515" t="s">
        <v>848</v>
      </c>
      <c r="B1515">
        <v>674</v>
      </c>
      <c r="C1515">
        <v>639</v>
      </c>
      <c r="D1515">
        <v>188</v>
      </c>
      <c r="E1515">
        <v>24</v>
      </c>
      <c r="F1515">
        <v>79.2</v>
      </c>
      <c r="G1515" t="s">
        <v>849</v>
      </c>
      <c r="H1515">
        <v>0</v>
      </c>
      <c r="I1515">
        <v>0</v>
      </c>
      <c r="J1515">
        <v>0</v>
      </c>
      <c r="K1515">
        <v>0</v>
      </c>
      <c r="M1515" t="s">
        <v>1608</v>
      </c>
      <c r="N1515">
        <v>79.2</v>
      </c>
    </row>
    <row r="1516" spans="1:14">
      <c r="A1516" t="s">
        <v>848</v>
      </c>
      <c r="B1516">
        <v>1444</v>
      </c>
      <c r="C1516">
        <v>3</v>
      </c>
      <c r="D1516">
        <v>1287</v>
      </c>
      <c r="E1516">
        <v>537</v>
      </c>
      <c r="F1516">
        <v>79</v>
      </c>
      <c r="G1516" t="s">
        <v>849</v>
      </c>
      <c r="H1516">
        <v>0</v>
      </c>
      <c r="I1516">
        <v>0</v>
      </c>
      <c r="J1516">
        <v>0</v>
      </c>
      <c r="K1516">
        <v>0</v>
      </c>
      <c r="M1516" t="s">
        <v>1608</v>
      </c>
      <c r="N1516">
        <v>79</v>
      </c>
    </row>
    <row r="1517" spans="1:14">
      <c r="A1517" t="s">
        <v>848</v>
      </c>
      <c r="B1517">
        <v>1448</v>
      </c>
      <c r="C1517">
        <v>447</v>
      </c>
      <c r="D1517">
        <v>1</v>
      </c>
      <c r="E1517">
        <v>151</v>
      </c>
      <c r="F1517">
        <v>41.4</v>
      </c>
      <c r="G1517" t="s">
        <v>849</v>
      </c>
      <c r="H1517">
        <v>0</v>
      </c>
      <c r="I1517">
        <v>0</v>
      </c>
      <c r="J1517">
        <v>0</v>
      </c>
      <c r="K1517">
        <v>0</v>
      </c>
      <c r="M1517" t="s">
        <v>1608</v>
      </c>
      <c r="N1517">
        <v>41.4</v>
      </c>
    </row>
    <row r="1518" spans="1:14">
      <c r="A1518" t="s">
        <v>848</v>
      </c>
      <c r="B1518">
        <v>2339</v>
      </c>
      <c r="C1518">
        <v>0</v>
      </c>
      <c r="D1518">
        <v>17</v>
      </c>
      <c r="E1518">
        <v>5</v>
      </c>
      <c r="F1518">
        <v>0.9</v>
      </c>
      <c r="G1518" t="s">
        <v>849</v>
      </c>
      <c r="H1518">
        <v>0</v>
      </c>
      <c r="I1518">
        <v>0</v>
      </c>
      <c r="J1518">
        <v>0</v>
      </c>
      <c r="K1518">
        <v>0</v>
      </c>
      <c r="M1518" t="s">
        <v>1608</v>
      </c>
      <c r="N1518">
        <v>0.9</v>
      </c>
    </row>
    <row r="1519" spans="1:14">
      <c r="A1519" t="s">
        <v>848</v>
      </c>
      <c r="B1519">
        <v>434</v>
      </c>
      <c r="C1519">
        <v>55</v>
      </c>
      <c r="D1519">
        <v>213</v>
      </c>
      <c r="E1519">
        <v>801</v>
      </c>
      <c r="F1519">
        <v>40.6</v>
      </c>
      <c r="G1519" t="s">
        <v>849</v>
      </c>
      <c r="H1519">
        <v>0</v>
      </c>
      <c r="I1519">
        <v>0</v>
      </c>
      <c r="J1519">
        <v>0</v>
      </c>
      <c r="K1519">
        <v>0</v>
      </c>
      <c r="M1519" t="s">
        <v>1608</v>
      </c>
      <c r="N1519">
        <v>40.6</v>
      </c>
    </row>
    <row r="1520" spans="1:14">
      <c r="A1520" t="s">
        <v>848</v>
      </c>
      <c r="B1520">
        <v>3223</v>
      </c>
      <c r="C1520">
        <v>3</v>
      </c>
      <c r="D1520">
        <v>156</v>
      </c>
      <c r="E1520">
        <v>11</v>
      </c>
      <c r="F1520">
        <v>5.3</v>
      </c>
      <c r="G1520" t="s">
        <v>849</v>
      </c>
      <c r="H1520">
        <v>0</v>
      </c>
      <c r="I1520">
        <v>0</v>
      </c>
      <c r="J1520">
        <v>0</v>
      </c>
      <c r="K1520">
        <v>0</v>
      </c>
      <c r="M1520" t="s">
        <v>1608</v>
      </c>
      <c r="N1520">
        <v>5.3</v>
      </c>
    </row>
    <row r="1521" spans="1:14">
      <c r="A1521" t="s">
        <v>848</v>
      </c>
      <c r="B1521">
        <v>3223</v>
      </c>
      <c r="C1521">
        <v>3</v>
      </c>
      <c r="D1521">
        <v>156</v>
      </c>
      <c r="E1521">
        <v>11</v>
      </c>
      <c r="F1521">
        <v>5.3</v>
      </c>
      <c r="G1521" t="s">
        <v>849</v>
      </c>
      <c r="H1521">
        <v>0</v>
      </c>
      <c r="I1521">
        <v>0</v>
      </c>
      <c r="J1521">
        <v>0</v>
      </c>
      <c r="K1521">
        <v>0</v>
      </c>
      <c r="M1521" t="s">
        <v>1608</v>
      </c>
      <c r="N1521">
        <v>5.3</v>
      </c>
    </row>
    <row r="1522" spans="1:14">
      <c r="A1522" t="s">
        <v>848</v>
      </c>
      <c r="B1522">
        <v>728</v>
      </c>
      <c r="C1522">
        <v>5769</v>
      </c>
      <c r="D1522">
        <v>70</v>
      </c>
      <c r="E1522">
        <v>2</v>
      </c>
      <c r="F1522">
        <v>12.5</v>
      </c>
      <c r="G1522" t="s">
        <v>849</v>
      </c>
      <c r="H1522">
        <v>0</v>
      </c>
      <c r="I1522">
        <v>0</v>
      </c>
      <c r="J1522">
        <v>0</v>
      </c>
      <c r="K1522">
        <v>0</v>
      </c>
      <c r="M1522" t="s">
        <v>1608</v>
      </c>
      <c r="N1522">
        <v>12.5</v>
      </c>
    </row>
    <row r="1523" spans="1:14">
      <c r="A1523" t="s">
        <v>848</v>
      </c>
      <c r="B1523">
        <v>551</v>
      </c>
      <c r="C1523">
        <v>1</v>
      </c>
      <c r="D1523">
        <v>278</v>
      </c>
      <c r="E1523">
        <v>321</v>
      </c>
      <c r="F1523">
        <v>91.8</v>
      </c>
      <c r="G1523" t="s">
        <v>849</v>
      </c>
      <c r="H1523">
        <v>0</v>
      </c>
      <c r="I1523">
        <v>0</v>
      </c>
      <c r="J1523">
        <v>0</v>
      </c>
      <c r="K1523">
        <v>0</v>
      </c>
      <c r="M1523" t="s">
        <v>1608</v>
      </c>
      <c r="N1523">
        <v>91.8</v>
      </c>
    </row>
    <row r="1524" spans="1:14">
      <c r="A1524" t="s">
        <v>848</v>
      </c>
      <c r="B1524">
        <v>551</v>
      </c>
      <c r="C1524">
        <v>1</v>
      </c>
      <c r="D1524">
        <v>278</v>
      </c>
      <c r="E1524">
        <v>321</v>
      </c>
      <c r="F1524">
        <v>91.8</v>
      </c>
      <c r="G1524" t="s">
        <v>849</v>
      </c>
      <c r="H1524">
        <v>0</v>
      </c>
      <c r="I1524">
        <v>0</v>
      </c>
      <c r="J1524">
        <v>0</v>
      </c>
      <c r="K1524">
        <v>0</v>
      </c>
      <c r="M1524" t="s">
        <v>1608</v>
      </c>
      <c r="N1524">
        <v>91.8</v>
      </c>
    </row>
    <row r="1525" spans="1:14">
      <c r="A1525" t="s">
        <v>848</v>
      </c>
      <c r="B1525">
        <v>551</v>
      </c>
      <c r="C1525">
        <v>1</v>
      </c>
      <c r="D1525">
        <v>278</v>
      </c>
      <c r="E1525">
        <v>321</v>
      </c>
      <c r="F1525">
        <v>91.8</v>
      </c>
      <c r="G1525" t="s">
        <v>849</v>
      </c>
      <c r="H1525">
        <v>0</v>
      </c>
      <c r="I1525">
        <v>0</v>
      </c>
      <c r="J1525">
        <v>0</v>
      </c>
      <c r="K1525">
        <v>0</v>
      </c>
      <c r="M1525" t="s">
        <v>1608</v>
      </c>
      <c r="N1525">
        <v>91.8</v>
      </c>
    </row>
    <row r="1526" spans="1:14">
      <c r="A1526" t="s">
        <v>848</v>
      </c>
      <c r="B1526">
        <v>674</v>
      </c>
      <c r="C1526">
        <v>639</v>
      </c>
      <c r="D1526">
        <v>188</v>
      </c>
      <c r="E1526">
        <v>24</v>
      </c>
      <c r="F1526">
        <v>79.2</v>
      </c>
      <c r="G1526" t="s">
        <v>849</v>
      </c>
      <c r="H1526">
        <v>0</v>
      </c>
      <c r="I1526">
        <v>0</v>
      </c>
      <c r="J1526">
        <v>0</v>
      </c>
      <c r="K1526">
        <v>0</v>
      </c>
      <c r="M1526" t="s">
        <v>1608</v>
      </c>
      <c r="N1526">
        <v>79.2</v>
      </c>
    </row>
    <row r="1527" spans="1:14">
      <c r="A1527" t="s">
        <v>848</v>
      </c>
      <c r="B1527">
        <v>2339</v>
      </c>
      <c r="C1527">
        <v>0</v>
      </c>
      <c r="D1527">
        <v>17</v>
      </c>
      <c r="E1527">
        <v>5</v>
      </c>
      <c r="F1527">
        <v>0.9</v>
      </c>
      <c r="G1527" t="s">
        <v>849</v>
      </c>
      <c r="H1527">
        <v>0</v>
      </c>
      <c r="I1527">
        <v>0</v>
      </c>
      <c r="J1527">
        <v>0</v>
      </c>
      <c r="K1527">
        <v>0</v>
      </c>
      <c r="M1527" t="s">
        <v>1608</v>
      </c>
      <c r="N1527">
        <v>0.9</v>
      </c>
    </row>
    <row r="1528" spans="1:14">
      <c r="A1528" t="s">
        <v>848</v>
      </c>
      <c r="B1528">
        <v>1017</v>
      </c>
      <c r="C1528">
        <v>80</v>
      </c>
      <c r="D1528">
        <v>23</v>
      </c>
      <c r="E1528">
        <v>50</v>
      </c>
      <c r="F1528">
        <v>15</v>
      </c>
      <c r="G1528" t="s">
        <v>849</v>
      </c>
      <c r="H1528">
        <v>0</v>
      </c>
      <c r="I1528">
        <v>0</v>
      </c>
      <c r="J1528">
        <v>0</v>
      </c>
      <c r="K1528">
        <v>0</v>
      </c>
      <c r="M1528" t="s">
        <v>1608</v>
      </c>
      <c r="N1528">
        <v>15</v>
      </c>
    </row>
    <row r="1529" spans="1:14">
      <c r="A1529" t="s">
        <v>848</v>
      </c>
      <c r="B1529">
        <v>1240</v>
      </c>
      <c r="C1529">
        <v>0</v>
      </c>
      <c r="D1529">
        <v>7</v>
      </c>
      <c r="E1529">
        <v>0</v>
      </c>
      <c r="F1529">
        <v>0.6</v>
      </c>
      <c r="G1529" t="s">
        <v>849</v>
      </c>
      <c r="H1529">
        <v>0</v>
      </c>
      <c r="I1529">
        <v>0</v>
      </c>
      <c r="J1529">
        <v>0</v>
      </c>
      <c r="K1529">
        <v>0</v>
      </c>
      <c r="M1529" t="s">
        <v>1608</v>
      </c>
      <c r="N1529">
        <v>0.6</v>
      </c>
    </row>
    <row r="1530" spans="1:14">
      <c r="A1530" t="s">
        <v>848</v>
      </c>
      <c r="B1530">
        <v>207</v>
      </c>
      <c r="C1530">
        <v>301</v>
      </c>
      <c r="D1530">
        <v>1137</v>
      </c>
      <c r="E1530">
        <v>312</v>
      </c>
      <c r="F1530">
        <v>11.8</v>
      </c>
      <c r="G1530" t="s">
        <v>849</v>
      </c>
      <c r="H1530">
        <v>0</v>
      </c>
      <c r="I1530">
        <v>0</v>
      </c>
      <c r="J1530">
        <v>0</v>
      </c>
      <c r="K1530">
        <v>0</v>
      </c>
      <c r="M1530" t="s">
        <v>1608</v>
      </c>
      <c r="N1530">
        <v>11.8</v>
      </c>
    </row>
    <row r="1531" spans="1:14">
      <c r="A1531" t="s">
        <v>848</v>
      </c>
      <c r="B1531">
        <v>1448</v>
      </c>
      <c r="C1531">
        <v>447</v>
      </c>
      <c r="D1531">
        <v>1</v>
      </c>
      <c r="E1531">
        <v>151</v>
      </c>
      <c r="F1531">
        <v>41.4</v>
      </c>
      <c r="G1531" t="s">
        <v>849</v>
      </c>
      <c r="H1531">
        <v>0</v>
      </c>
      <c r="I1531">
        <v>0</v>
      </c>
      <c r="J1531">
        <v>0</v>
      </c>
      <c r="K1531">
        <v>0</v>
      </c>
      <c r="M1531" t="s">
        <v>1608</v>
      </c>
      <c r="N1531">
        <v>41.4</v>
      </c>
    </row>
    <row r="1532" spans="1:14">
      <c r="A1532" t="s">
        <v>848</v>
      </c>
      <c r="B1532">
        <v>1377</v>
      </c>
      <c r="C1532">
        <v>4</v>
      </c>
      <c r="D1532">
        <v>206</v>
      </c>
      <c r="E1532">
        <v>280</v>
      </c>
      <c r="F1532">
        <v>35.6</v>
      </c>
      <c r="G1532" t="s">
        <v>849</v>
      </c>
      <c r="H1532">
        <v>0</v>
      </c>
      <c r="I1532">
        <v>0</v>
      </c>
      <c r="J1532">
        <v>0</v>
      </c>
      <c r="K1532">
        <v>0</v>
      </c>
      <c r="M1532" t="s">
        <v>1608</v>
      </c>
      <c r="N1532">
        <v>35.6</v>
      </c>
    </row>
    <row r="1533" spans="1:14">
      <c r="A1533" t="s">
        <v>848</v>
      </c>
      <c r="B1533">
        <v>1377</v>
      </c>
      <c r="C1533">
        <v>4</v>
      </c>
      <c r="D1533">
        <v>206</v>
      </c>
      <c r="E1533">
        <v>280</v>
      </c>
      <c r="F1533">
        <v>35.6</v>
      </c>
      <c r="G1533" t="s">
        <v>849</v>
      </c>
      <c r="H1533">
        <v>0</v>
      </c>
      <c r="I1533">
        <v>0</v>
      </c>
      <c r="J1533">
        <v>0</v>
      </c>
      <c r="K1533">
        <v>0</v>
      </c>
      <c r="M1533" t="s">
        <v>1608</v>
      </c>
      <c r="N1533">
        <v>35.6</v>
      </c>
    </row>
    <row r="1534" spans="1:14">
      <c r="A1534" t="s">
        <v>848</v>
      </c>
      <c r="B1534">
        <v>2339</v>
      </c>
      <c r="C1534">
        <v>0</v>
      </c>
      <c r="D1534">
        <v>17</v>
      </c>
      <c r="E1534">
        <v>5</v>
      </c>
      <c r="F1534">
        <v>0.9</v>
      </c>
      <c r="G1534" t="s">
        <v>849</v>
      </c>
      <c r="H1534">
        <v>0</v>
      </c>
      <c r="I1534">
        <v>0</v>
      </c>
      <c r="J1534">
        <v>0</v>
      </c>
      <c r="K1534">
        <v>0</v>
      </c>
      <c r="M1534" t="s">
        <v>1608</v>
      </c>
      <c r="N1534">
        <v>0.9</v>
      </c>
    </row>
    <row r="1535" spans="1:14">
      <c r="A1535" t="s">
        <v>848</v>
      </c>
      <c r="B1535">
        <v>2537</v>
      </c>
      <c r="C1535">
        <v>11</v>
      </c>
      <c r="D1535">
        <v>142</v>
      </c>
      <c r="E1535">
        <v>197</v>
      </c>
      <c r="F1535">
        <v>13.8</v>
      </c>
      <c r="G1535" t="s">
        <v>849</v>
      </c>
      <c r="H1535">
        <v>0</v>
      </c>
      <c r="I1535">
        <v>0</v>
      </c>
      <c r="J1535">
        <v>0</v>
      </c>
      <c r="K1535">
        <v>0</v>
      </c>
      <c r="M1535" t="s">
        <v>1608</v>
      </c>
      <c r="N1535">
        <v>13.8</v>
      </c>
    </row>
    <row r="1536" spans="1:14">
      <c r="A1536" t="s">
        <v>848</v>
      </c>
      <c r="B1536">
        <v>3040</v>
      </c>
      <c r="C1536">
        <v>24</v>
      </c>
      <c r="D1536">
        <v>672</v>
      </c>
      <c r="E1536">
        <v>84</v>
      </c>
      <c r="F1536">
        <v>25.7</v>
      </c>
      <c r="G1536" t="s">
        <v>849</v>
      </c>
      <c r="H1536">
        <v>0</v>
      </c>
      <c r="I1536">
        <v>0</v>
      </c>
      <c r="J1536">
        <v>0</v>
      </c>
      <c r="K1536">
        <v>0</v>
      </c>
      <c r="M1536" t="s">
        <v>1608</v>
      </c>
      <c r="N1536">
        <v>25.7</v>
      </c>
    </row>
    <row r="1537" spans="1:14">
      <c r="A1537" t="s">
        <v>848</v>
      </c>
      <c r="B1537">
        <v>1821</v>
      </c>
      <c r="C1537">
        <v>44</v>
      </c>
      <c r="D1537">
        <v>1671</v>
      </c>
      <c r="E1537">
        <v>1053</v>
      </c>
      <c r="F1537">
        <v>65.8</v>
      </c>
      <c r="G1537" t="s">
        <v>849</v>
      </c>
      <c r="H1537">
        <v>0</v>
      </c>
      <c r="I1537">
        <v>0</v>
      </c>
      <c r="J1537">
        <v>0</v>
      </c>
      <c r="K1537">
        <v>0</v>
      </c>
      <c r="M1537" t="s">
        <v>1608</v>
      </c>
      <c r="N1537">
        <v>65.8</v>
      </c>
    </row>
    <row r="1538" spans="1:14">
      <c r="A1538" t="s">
        <v>848</v>
      </c>
      <c r="B1538">
        <v>3040</v>
      </c>
      <c r="C1538">
        <v>24</v>
      </c>
      <c r="D1538">
        <v>672</v>
      </c>
      <c r="E1538">
        <v>84</v>
      </c>
      <c r="F1538">
        <v>25.7</v>
      </c>
      <c r="G1538" t="s">
        <v>849</v>
      </c>
      <c r="H1538">
        <v>0</v>
      </c>
      <c r="I1538">
        <v>0</v>
      </c>
      <c r="J1538">
        <v>0</v>
      </c>
      <c r="K1538">
        <v>0</v>
      </c>
      <c r="M1538" t="s">
        <v>1608</v>
      </c>
      <c r="N1538">
        <v>25.7</v>
      </c>
    </row>
    <row r="1539" spans="1:14">
      <c r="A1539" t="s">
        <v>848</v>
      </c>
      <c r="B1539">
        <v>650</v>
      </c>
      <c r="C1539">
        <v>21</v>
      </c>
      <c r="D1539">
        <v>1105</v>
      </c>
      <c r="E1539">
        <v>2207</v>
      </c>
      <c r="F1539">
        <v>19.5</v>
      </c>
      <c r="G1539" t="s">
        <v>849</v>
      </c>
      <c r="H1539">
        <v>0</v>
      </c>
      <c r="I1539">
        <v>0</v>
      </c>
      <c r="J1539">
        <v>0</v>
      </c>
      <c r="K1539">
        <v>0</v>
      </c>
      <c r="M1539" t="s">
        <v>1608</v>
      </c>
      <c r="N1539">
        <v>19.5</v>
      </c>
    </row>
    <row r="1540" spans="1:14">
      <c r="A1540" t="s">
        <v>848</v>
      </c>
      <c r="B1540">
        <v>918</v>
      </c>
      <c r="C1540">
        <v>10</v>
      </c>
      <c r="D1540">
        <v>16</v>
      </c>
      <c r="E1540">
        <v>1</v>
      </c>
      <c r="F1540">
        <v>2.9</v>
      </c>
      <c r="G1540" t="s">
        <v>849</v>
      </c>
      <c r="H1540">
        <v>0</v>
      </c>
      <c r="I1540">
        <v>0</v>
      </c>
      <c r="J1540">
        <v>0</v>
      </c>
      <c r="K1540">
        <v>0</v>
      </c>
      <c r="M1540" t="s">
        <v>1608</v>
      </c>
      <c r="N1540">
        <v>2.9</v>
      </c>
    </row>
    <row r="1541" spans="1:14">
      <c r="A1541" t="s">
        <v>848</v>
      </c>
      <c r="B1541">
        <v>650</v>
      </c>
      <c r="C1541">
        <v>21</v>
      </c>
      <c r="D1541">
        <v>1105</v>
      </c>
      <c r="E1541">
        <v>2207</v>
      </c>
      <c r="F1541">
        <v>19.5</v>
      </c>
      <c r="G1541" t="s">
        <v>849</v>
      </c>
      <c r="H1541">
        <v>0</v>
      </c>
      <c r="I1541">
        <v>0</v>
      </c>
      <c r="J1541">
        <v>0</v>
      </c>
      <c r="K1541">
        <v>0</v>
      </c>
      <c r="M1541" t="s">
        <v>1608</v>
      </c>
      <c r="N1541">
        <v>19.5</v>
      </c>
    </row>
    <row r="1542" spans="1:14">
      <c r="A1542" t="s">
        <v>848</v>
      </c>
      <c r="B1542">
        <v>1408</v>
      </c>
      <c r="C1542">
        <v>15</v>
      </c>
      <c r="D1542">
        <v>313</v>
      </c>
      <c r="E1542">
        <v>176</v>
      </c>
      <c r="F1542">
        <v>35.799999999999997</v>
      </c>
      <c r="G1542" t="s">
        <v>849</v>
      </c>
      <c r="H1542">
        <v>0</v>
      </c>
      <c r="I1542">
        <v>0</v>
      </c>
      <c r="J1542">
        <v>0</v>
      </c>
      <c r="K1542">
        <v>0</v>
      </c>
      <c r="M1542" t="s">
        <v>1608</v>
      </c>
      <c r="N1542">
        <v>35.799999999999997</v>
      </c>
    </row>
    <row r="1543" spans="1:14">
      <c r="A1543" t="s">
        <v>848</v>
      </c>
      <c r="B1543">
        <v>434</v>
      </c>
      <c r="C1543">
        <v>55</v>
      </c>
      <c r="D1543">
        <v>213</v>
      </c>
      <c r="E1543">
        <v>801</v>
      </c>
      <c r="F1543">
        <v>40.6</v>
      </c>
      <c r="G1543" t="s">
        <v>849</v>
      </c>
      <c r="H1543">
        <v>0</v>
      </c>
      <c r="I1543">
        <v>0</v>
      </c>
      <c r="J1543">
        <v>0</v>
      </c>
      <c r="K1543">
        <v>0</v>
      </c>
      <c r="M1543" t="s">
        <v>1608</v>
      </c>
      <c r="N1543">
        <v>40.6</v>
      </c>
    </row>
    <row r="1544" spans="1:14">
      <c r="A1544" t="s">
        <v>848</v>
      </c>
      <c r="B1544">
        <v>2339</v>
      </c>
      <c r="C1544">
        <v>0</v>
      </c>
      <c r="D1544">
        <v>17</v>
      </c>
      <c r="E1544">
        <v>5</v>
      </c>
      <c r="F1544">
        <v>0.9</v>
      </c>
      <c r="G1544" t="s">
        <v>849</v>
      </c>
      <c r="H1544">
        <v>0</v>
      </c>
      <c r="I1544">
        <v>0</v>
      </c>
      <c r="J1544">
        <v>0</v>
      </c>
      <c r="K1544">
        <v>0</v>
      </c>
      <c r="M1544" t="s">
        <v>1608</v>
      </c>
      <c r="N1544">
        <v>0.9</v>
      </c>
    </row>
    <row r="1545" spans="1:14">
      <c r="A1545" t="s">
        <v>848</v>
      </c>
      <c r="B1545">
        <v>2537</v>
      </c>
      <c r="C1545">
        <v>11</v>
      </c>
      <c r="D1545">
        <v>142</v>
      </c>
      <c r="E1545">
        <v>197</v>
      </c>
      <c r="F1545">
        <v>13.8</v>
      </c>
      <c r="G1545" t="s">
        <v>849</v>
      </c>
      <c r="H1545">
        <v>0</v>
      </c>
      <c r="I1545">
        <v>0</v>
      </c>
      <c r="J1545">
        <v>0</v>
      </c>
      <c r="K1545">
        <v>0</v>
      </c>
      <c r="M1545" t="s">
        <v>1608</v>
      </c>
      <c r="N1545">
        <v>13.8</v>
      </c>
    </row>
    <row r="1546" spans="1:14">
      <c r="A1546" t="s">
        <v>848</v>
      </c>
      <c r="B1546">
        <v>2537</v>
      </c>
      <c r="C1546">
        <v>11</v>
      </c>
      <c r="D1546">
        <v>142</v>
      </c>
      <c r="E1546">
        <v>197</v>
      </c>
      <c r="F1546">
        <v>13.8</v>
      </c>
      <c r="G1546" t="s">
        <v>849</v>
      </c>
      <c r="H1546">
        <v>0</v>
      </c>
      <c r="I1546">
        <v>0</v>
      </c>
      <c r="J1546">
        <v>0</v>
      </c>
      <c r="K1546">
        <v>0</v>
      </c>
      <c r="M1546" t="s">
        <v>1608</v>
      </c>
      <c r="N1546">
        <v>13.8</v>
      </c>
    </row>
    <row r="1547" spans="1:14">
      <c r="A1547" t="s">
        <v>848</v>
      </c>
      <c r="B1547">
        <v>2537</v>
      </c>
      <c r="C1547">
        <v>11</v>
      </c>
      <c r="D1547">
        <v>142</v>
      </c>
      <c r="E1547">
        <v>197</v>
      </c>
      <c r="F1547">
        <v>13.8</v>
      </c>
      <c r="G1547" t="s">
        <v>849</v>
      </c>
      <c r="H1547">
        <v>0</v>
      </c>
      <c r="I1547">
        <v>0</v>
      </c>
      <c r="J1547">
        <v>0</v>
      </c>
      <c r="K1547">
        <v>0</v>
      </c>
      <c r="M1547" t="s">
        <v>1608</v>
      </c>
      <c r="N1547">
        <v>13.8</v>
      </c>
    </row>
    <row r="1548" spans="1:14">
      <c r="A1548" t="s">
        <v>848</v>
      </c>
      <c r="B1548">
        <v>2537</v>
      </c>
      <c r="C1548">
        <v>11</v>
      </c>
      <c r="D1548">
        <v>142</v>
      </c>
      <c r="E1548">
        <v>197</v>
      </c>
      <c r="F1548">
        <v>13.8</v>
      </c>
      <c r="G1548" t="s">
        <v>849</v>
      </c>
      <c r="H1548">
        <v>0</v>
      </c>
      <c r="I1548">
        <v>0</v>
      </c>
      <c r="J1548">
        <v>0</v>
      </c>
      <c r="K1548">
        <v>0</v>
      </c>
      <c r="M1548" t="s">
        <v>1608</v>
      </c>
      <c r="N1548">
        <v>13.8</v>
      </c>
    </row>
    <row r="1549" spans="1:14">
      <c r="A1549" t="s">
        <v>848</v>
      </c>
      <c r="B1549">
        <v>1821</v>
      </c>
      <c r="C1549">
        <v>44</v>
      </c>
      <c r="D1549">
        <v>1671</v>
      </c>
      <c r="E1549">
        <v>1053</v>
      </c>
      <c r="F1549">
        <v>65.8</v>
      </c>
      <c r="G1549" t="s">
        <v>849</v>
      </c>
      <c r="H1549">
        <v>0</v>
      </c>
      <c r="I1549">
        <v>0</v>
      </c>
      <c r="J1549">
        <v>0</v>
      </c>
      <c r="K1549">
        <v>0</v>
      </c>
      <c r="M1549" t="s">
        <v>1608</v>
      </c>
      <c r="N1549">
        <v>65.8</v>
      </c>
    </row>
    <row r="1550" spans="1:14">
      <c r="A1550" t="s">
        <v>848</v>
      </c>
      <c r="B1550">
        <v>1444</v>
      </c>
      <c r="C1550">
        <v>3</v>
      </c>
      <c r="D1550">
        <v>1287</v>
      </c>
      <c r="E1550">
        <v>537</v>
      </c>
      <c r="F1550">
        <v>79</v>
      </c>
      <c r="G1550" t="s">
        <v>849</v>
      </c>
      <c r="H1550">
        <v>0</v>
      </c>
      <c r="I1550">
        <v>0</v>
      </c>
      <c r="J1550">
        <v>0</v>
      </c>
      <c r="K1550">
        <v>0</v>
      </c>
      <c r="M1550" t="s">
        <v>1608</v>
      </c>
      <c r="N1550">
        <v>79</v>
      </c>
    </row>
    <row r="1551" spans="1:14">
      <c r="A1551" t="s">
        <v>848</v>
      </c>
      <c r="B1551">
        <v>2339</v>
      </c>
      <c r="C1551">
        <v>0</v>
      </c>
      <c r="D1551">
        <v>17</v>
      </c>
      <c r="E1551">
        <v>5</v>
      </c>
      <c r="F1551">
        <v>0.9</v>
      </c>
      <c r="G1551" t="s">
        <v>849</v>
      </c>
      <c r="H1551">
        <v>0</v>
      </c>
      <c r="I1551">
        <v>0</v>
      </c>
      <c r="J1551">
        <v>0</v>
      </c>
      <c r="K1551">
        <v>0</v>
      </c>
      <c r="M1551" t="s">
        <v>1608</v>
      </c>
      <c r="N1551">
        <v>0.9</v>
      </c>
    </row>
    <row r="1552" spans="1:14">
      <c r="A1552" t="s">
        <v>848</v>
      </c>
      <c r="B1552">
        <v>918</v>
      </c>
      <c r="C1552">
        <v>10</v>
      </c>
      <c r="D1552">
        <v>16</v>
      </c>
      <c r="E1552">
        <v>1</v>
      </c>
      <c r="F1552">
        <v>2.9</v>
      </c>
      <c r="G1552" t="s">
        <v>849</v>
      </c>
      <c r="H1552">
        <v>0</v>
      </c>
      <c r="I1552">
        <v>0</v>
      </c>
      <c r="J1552">
        <v>0</v>
      </c>
      <c r="K1552">
        <v>0</v>
      </c>
      <c r="M1552" t="s">
        <v>1608</v>
      </c>
      <c r="N1552">
        <v>2.9</v>
      </c>
    </row>
    <row r="1553" spans="1:14">
      <c r="A1553" t="s">
        <v>848</v>
      </c>
      <c r="B1553">
        <v>985</v>
      </c>
      <c r="C1553">
        <v>12</v>
      </c>
      <c r="D1553">
        <v>162</v>
      </c>
      <c r="E1553">
        <v>1545</v>
      </c>
      <c r="F1553">
        <v>57.3</v>
      </c>
      <c r="G1553" t="s">
        <v>849</v>
      </c>
      <c r="H1553">
        <v>0</v>
      </c>
      <c r="I1553">
        <v>0</v>
      </c>
      <c r="J1553">
        <v>0</v>
      </c>
      <c r="K1553">
        <v>0</v>
      </c>
      <c r="M1553" t="s">
        <v>1608</v>
      </c>
      <c r="N1553">
        <v>57.3</v>
      </c>
    </row>
    <row r="1554" spans="1:14">
      <c r="A1554" t="s">
        <v>848</v>
      </c>
      <c r="B1554">
        <v>1821</v>
      </c>
      <c r="C1554">
        <v>44</v>
      </c>
      <c r="D1554">
        <v>1671</v>
      </c>
      <c r="E1554">
        <v>1053</v>
      </c>
      <c r="F1554">
        <v>65.8</v>
      </c>
      <c r="G1554" t="s">
        <v>849</v>
      </c>
      <c r="H1554">
        <v>0</v>
      </c>
      <c r="I1554">
        <v>0</v>
      </c>
      <c r="J1554">
        <v>0</v>
      </c>
      <c r="K1554">
        <v>0</v>
      </c>
      <c r="M1554" t="s">
        <v>1608</v>
      </c>
      <c r="N1554">
        <v>65.8</v>
      </c>
    </row>
    <row r="1555" spans="1:14">
      <c r="A1555" t="s">
        <v>848</v>
      </c>
      <c r="B1555">
        <v>2339</v>
      </c>
      <c r="C1555">
        <v>0</v>
      </c>
      <c r="D1555">
        <v>17</v>
      </c>
      <c r="E1555">
        <v>5</v>
      </c>
      <c r="F1555">
        <v>0.9</v>
      </c>
      <c r="G1555" t="s">
        <v>849</v>
      </c>
      <c r="H1555">
        <v>0</v>
      </c>
      <c r="I1555">
        <v>0</v>
      </c>
      <c r="J1555">
        <v>0</v>
      </c>
      <c r="K1555">
        <v>0</v>
      </c>
      <c r="M1555" t="s">
        <v>1608</v>
      </c>
      <c r="N1555">
        <v>0.9</v>
      </c>
    </row>
    <row r="1556" spans="1:14">
      <c r="A1556" t="s">
        <v>848</v>
      </c>
      <c r="B1556">
        <v>728</v>
      </c>
      <c r="C1556">
        <v>5769</v>
      </c>
      <c r="D1556">
        <v>70</v>
      </c>
      <c r="E1556">
        <v>2</v>
      </c>
      <c r="F1556">
        <v>12.5</v>
      </c>
      <c r="G1556" t="s">
        <v>849</v>
      </c>
      <c r="H1556">
        <v>0</v>
      </c>
      <c r="I1556">
        <v>0</v>
      </c>
      <c r="J1556">
        <v>0</v>
      </c>
      <c r="K1556">
        <v>0</v>
      </c>
      <c r="M1556" t="s">
        <v>1608</v>
      </c>
      <c r="N1556">
        <v>12.5</v>
      </c>
    </row>
    <row r="1557" spans="1:14">
      <c r="A1557" t="s">
        <v>848</v>
      </c>
      <c r="B1557">
        <v>1448</v>
      </c>
      <c r="C1557">
        <v>447</v>
      </c>
      <c r="D1557">
        <v>1</v>
      </c>
      <c r="E1557">
        <v>151</v>
      </c>
      <c r="F1557">
        <v>41.4</v>
      </c>
      <c r="G1557" t="s">
        <v>849</v>
      </c>
      <c r="H1557">
        <v>0</v>
      </c>
      <c r="I1557">
        <v>0</v>
      </c>
      <c r="J1557">
        <v>0</v>
      </c>
      <c r="K1557">
        <v>0</v>
      </c>
      <c r="M1557" t="s">
        <v>1608</v>
      </c>
      <c r="N1557">
        <v>41.4</v>
      </c>
    </row>
    <row r="1558" spans="1:14">
      <c r="A1558" t="s">
        <v>848</v>
      </c>
      <c r="B1558">
        <v>1448</v>
      </c>
      <c r="C1558">
        <v>447</v>
      </c>
      <c r="D1558">
        <v>1</v>
      </c>
      <c r="E1558">
        <v>151</v>
      </c>
      <c r="F1558">
        <v>41.4</v>
      </c>
      <c r="G1558" t="s">
        <v>849</v>
      </c>
      <c r="H1558">
        <v>0</v>
      </c>
      <c r="I1558">
        <v>0</v>
      </c>
      <c r="J1558">
        <v>0</v>
      </c>
      <c r="K1558">
        <v>0</v>
      </c>
      <c r="M1558" t="s">
        <v>1608</v>
      </c>
      <c r="N1558">
        <v>41.4</v>
      </c>
    </row>
    <row r="1559" spans="1:14">
      <c r="A1559" t="s">
        <v>848</v>
      </c>
      <c r="B1559">
        <v>985</v>
      </c>
      <c r="C1559">
        <v>12</v>
      </c>
      <c r="D1559">
        <v>162</v>
      </c>
      <c r="E1559">
        <v>1545</v>
      </c>
      <c r="F1559">
        <v>57.3</v>
      </c>
      <c r="G1559" t="s">
        <v>849</v>
      </c>
      <c r="H1559">
        <v>0</v>
      </c>
      <c r="I1559">
        <v>0</v>
      </c>
      <c r="J1559">
        <v>0</v>
      </c>
      <c r="K1559">
        <v>0</v>
      </c>
      <c r="M1559" t="s">
        <v>1608</v>
      </c>
      <c r="N1559">
        <v>57.3</v>
      </c>
    </row>
    <row r="1560" spans="1:14">
      <c r="A1560" t="s">
        <v>848</v>
      </c>
      <c r="B1560">
        <v>2977</v>
      </c>
      <c r="C1560">
        <v>45</v>
      </c>
      <c r="D1560">
        <v>1</v>
      </c>
      <c r="E1560">
        <v>68</v>
      </c>
      <c r="F1560">
        <v>3.8</v>
      </c>
      <c r="G1560" t="s">
        <v>849</v>
      </c>
      <c r="H1560">
        <v>0</v>
      </c>
      <c r="I1560">
        <v>0</v>
      </c>
      <c r="J1560">
        <v>0</v>
      </c>
      <c r="K1560">
        <v>0</v>
      </c>
      <c r="M1560" t="s">
        <v>1608</v>
      </c>
      <c r="N1560">
        <v>3.8</v>
      </c>
    </row>
    <row r="1561" spans="1:14">
      <c r="A1561" t="s">
        <v>848</v>
      </c>
      <c r="B1561">
        <v>985</v>
      </c>
      <c r="C1561">
        <v>12</v>
      </c>
      <c r="D1561">
        <v>162</v>
      </c>
      <c r="E1561">
        <v>1545</v>
      </c>
      <c r="F1561">
        <v>57.3</v>
      </c>
      <c r="G1561" t="s">
        <v>849</v>
      </c>
      <c r="H1561">
        <v>0</v>
      </c>
      <c r="I1561">
        <v>0</v>
      </c>
      <c r="J1561">
        <v>0</v>
      </c>
      <c r="K1561">
        <v>0</v>
      </c>
      <c r="M1561" t="s">
        <v>1608</v>
      </c>
      <c r="N1561">
        <v>57.3</v>
      </c>
    </row>
    <row r="1562" spans="1:14">
      <c r="A1562" t="s">
        <v>848</v>
      </c>
      <c r="B1562">
        <v>3040</v>
      </c>
      <c r="C1562">
        <v>24</v>
      </c>
      <c r="D1562">
        <v>672</v>
      </c>
      <c r="E1562">
        <v>84</v>
      </c>
      <c r="F1562">
        <v>25.7</v>
      </c>
      <c r="G1562" t="s">
        <v>849</v>
      </c>
      <c r="H1562">
        <v>0</v>
      </c>
      <c r="I1562">
        <v>0</v>
      </c>
      <c r="J1562">
        <v>0</v>
      </c>
      <c r="K1562">
        <v>0</v>
      </c>
      <c r="M1562" t="s">
        <v>1608</v>
      </c>
      <c r="N1562">
        <v>25.7</v>
      </c>
    </row>
    <row r="1563" spans="1:14">
      <c r="A1563" t="s">
        <v>848</v>
      </c>
      <c r="B1563">
        <v>2537</v>
      </c>
      <c r="C1563">
        <v>11</v>
      </c>
      <c r="D1563">
        <v>142</v>
      </c>
      <c r="E1563">
        <v>197</v>
      </c>
      <c r="F1563">
        <v>13.8</v>
      </c>
      <c r="G1563" t="s">
        <v>849</v>
      </c>
      <c r="H1563">
        <v>0</v>
      </c>
      <c r="I1563">
        <v>0</v>
      </c>
      <c r="J1563">
        <v>0</v>
      </c>
      <c r="K1563">
        <v>0</v>
      </c>
      <c r="M1563" t="s">
        <v>1608</v>
      </c>
      <c r="N1563">
        <v>13.8</v>
      </c>
    </row>
    <row r="1564" spans="1:14">
      <c r="A1564" t="s">
        <v>848</v>
      </c>
      <c r="B1564">
        <v>1821</v>
      </c>
      <c r="C1564">
        <v>44</v>
      </c>
      <c r="D1564">
        <v>1671</v>
      </c>
      <c r="E1564">
        <v>1053</v>
      </c>
      <c r="F1564">
        <v>65.8</v>
      </c>
      <c r="G1564" t="s">
        <v>849</v>
      </c>
      <c r="H1564">
        <v>0</v>
      </c>
      <c r="I1564">
        <v>0</v>
      </c>
      <c r="J1564">
        <v>0</v>
      </c>
      <c r="K1564">
        <v>0</v>
      </c>
      <c r="M1564" t="s">
        <v>1608</v>
      </c>
      <c r="N1564">
        <v>65.8</v>
      </c>
    </row>
    <row r="1565" spans="1:14">
      <c r="A1565" t="s">
        <v>848</v>
      </c>
      <c r="B1565">
        <v>2537</v>
      </c>
      <c r="C1565">
        <v>11</v>
      </c>
      <c r="D1565">
        <v>142</v>
      </c>
      <c r="E1565">
        <v>197</v>
      </c>
      <c r="F1565">
        <v>13.8</v>
      </c>
      <c r="G1565" t="s">
        <v>849</v>
      </c>
      <c r="H1565">
        <v>0</v>
      </c>
      <c r="I1565">
        <v>0</v>
      </c>
      <c r="J1565">
        <v>0</v>
      </c>
      <c r="K1565">
        <v>0</v>
      </c>
      <c r="M1565" t="s">
        <v>1608</v>
      </c>
      <c r="N1565">
        <v>13.8</v>
      </c>
    </row>
    <row r="1566" spans="1:14">
      <c r="A1566" t="s">
        <v>848</v>
      </c>
      <c r="B1566">
        <v>3040</v>
      </c>
      <c r="C1566">
        <v>24</v>
      </c>
      <c r="D1566">
        <v>672</v>
      </c>
      <c r="E1566">
        <v>84</v>
      </c>
      <c r="F1566">
        <v>25.7</v>
      </c>
      <c r="G1566" t="s">
        <v>849</v>
      </c>
      <c r="H1566">
        <v>0</v>
      </c>
      <c r="I1566">
        <v>0</v>
      </c>
      <c r="J1566">
        <v>0</v>
      </c>
      <c r="K1566">
        <v>0</v>
      </c>
      <c r="M1566" t="s">
        <v>1608</v>
      </c>
      <c r="N1566">
        <v>25.7</v>
      </c>
    </row>
    <row r="1567" spans="1:14">
      <c r="A1567" t="s">
        <v>848</v>
      </c>
      <c r="B1567">
        <v>674</v>
      </c>
      <c r="C1567">
        <v>639</v>
      </c>
      <c r="D1567">
        <v>188</v>
      </c>
      <c r="E1567">
        <v>24</v>
      </c>
      <c r="F1567">
        <v>79.2</v>
      </c>
      <c r="G1567" t="s">
        <v>849</v>
      </c>
      <c r="H1567">
        <v>0</v>
      </c>
      <c r="I1567">
        <v>0</v>
      </c>
      <c r="J1567">
        <v>0</v>
      </c>
      <c r="K1567">
        <v>0</v>
      </c>
      <c r="M1567" t="s">
        <v>1608</v>
      </c>
      <c r="N1567">
        <v>79.2</v>
      </c>
    </row>
    <row r="1568" spans="1:14">
      <c r="A1568" t="s">
        <v>848</v>
      </c>
      <c r="B1568">
        <v>674</v>
      </c>
      <c r="C1568">
        <v>639</v>
      </c>
      <c r="D1568">
        <v>188</v>
      </c>
      <c r="E1568">
        <v>24</v>
      </c>
      <c r="F1568">
        <v>79.2</v>
      </c>
      <c r="G1568" t="s">
        <v>849</v>
      </c>
      <c r="H1568">
        <v>0</v>
      </c>
      <c r="I1568">
        <v>0</v>
      </c>
      <c r="J1568">
        <v>0</v>
      </c>
      <c r="K1568">
        <v>0</v>
      </c>
      <c r="M1568" t="s">
        <v>1608</v>
      </c>
      <c r="N1568">
        <v>79.2</v>
      </c>
    </row>
    <row r="1569" spans="1:14">
      <c r="A1569" t="s">
        <v>848</v>
      </c>
      <c r="B1569">
        <v>1240</v>
      </c>
      <c r="C1569">
        <v>0</v>
      </c>
      <c r="D1569">
        <v>7</v>
      </c>
      <c r="E1569">
        <v>0</v>
      </c>
      <c r="F1569">
        <v>0.6</v>
      </c>
      <c r="G1569" t="s">
        <v>849</v>
      </c>
      <c r="H1569">
        <v>0</v>
      </c>
      <c r="I1569">
        <v>0</v>
      </c>
      <c r="J1569">
        <v>0</v>
      </c>
      <c r="K1569">
        <v>0</v>
      </c>
      <c r="M1569" t="s">
        <v>1608</v>
      </c>
      <c r="N1569">
        <v>0.6</v>
      </c>
    </row>
    <row r="1570" spans="1:14">
      <c r="A1570" t="s">
        <v>848</v>
      </c>
      <c r="B1570">
        <v>1017</v>
      </c>
      <c r="C1570">
        <v>80</v>
      </c>
      <c r="D1570">
        <v>23</v>
      </c>
      <c r="E1570">
        <v>50</v>
      </c>
      <c r="F1570">
        <v>15</v>
      </c>
      <c r="G1570" t="s">
        <v>849</v>
      </c>
      <c r="H1570">
        <v>0</v>
      </c>
      <c r="I1570">
        <v>0</v>
      </c>
      <c r="J1570">
        <v>0</v>
      </c>
      <c r="K1570">
        <v>0</v>
      </c>
      <c r="M1570" t="s">
        <v>1608</v>
      </c>
      <c r="N1570">
        <v>15</v>
      </c>
    </row>
    <row r="1571" spans="1:14">
      <c r="A1571" t="s">
        <v>848</v>
      </c>
      <c r="B1571">
        <v>3182</v>
      </c>
      <c r="C1571">
        <v>6</v>
      </c>
      <c r="D1571">
        <v>80</v>
      </c>
      <c r="E1571">
        <v>32</v>
      </c>
      <c r="F1571">
        <v>3.7</v>
      </c>
      <c r="G1571" t="s">
        <v>849</v>
      </c>
      <c r="H1571">
        <v>0</v>
      </c>
      <c r="I1571">
        <v>0</v>
      </c>
      <c r="J1571">
        <v>0</v>
      </c>
      <c r="K1571">
        <v>0</v>
      </c>
      <c r="M1571" t="s">
        <v>1608</v>
      </c>
      <c r="N1571">
        <v>3.7</v>
      </c>
    </row>
    <row r="1572" spans="1:14">
      <c r="A1572" t="s">
        <v>848</v>
      </c>
      <c r="B1572">
        <v>1448</v>
      </c>
      <c r="C1572">
        <v>447</v>
      </c>
      <c r="D1572">
        <v>1</v>
      </c>
      <c r="E1572">
        <v>151</v>
      </c>
      <c r="F1572">
        <v>41.4</v>
      </c>
      <c r="G1572" t="s">
        <v>849</v>
      </c>
      <c r="H1572">
        <v>0</v>
      </c>
      <c r="I1572">
        <v>0</v>
      </c>
      <c r="J1572">
        <v>0</v>
      </c>
      <c r="K1572">
        <v>0</v>
      </c>
      <c r="M1572" t="s">
        <v>1608</v>
      </c>
      <c r="N1572">
        <v>41.4</v>
      </c>
    </row>
    <row r="1573" spans="1:14">
      <c r="A1573" t="s">
        <v>848</v>
      </c>
      <c r="B1573">
        <v>1377</v>
      </c>
      <c r="C1573">
        <v>4</v>
      </c>
      <c r="D1573">
        <v>206</v>
      </c>
      <c r="E1573">
        <v>280</v>
      </c>
      <c r="F1573">
        <v>35.6</v>
      </c>
      <c r="G1573" t="s">
        <v>849</v>
      </c>
      <c r="H1573">
        <v>0</v>
      </c>
      <c r="I1573">
        <v>0</v>
      </c>
      <c r="J1573">
        <v>0</v>
      </c>
      <c r="K1573">
        <v>0</v>
      </c>
      <c r="M1573" t="s">
        <v>1608</v>
      </c>
      <c r="N1573">
        <v>35.6</v>
      </c>
    </row>
    <row r="1574" spans="1:14">
      <c r="A1574" t="s">
        <v>848</v>
      </c>
      <c r="B1574">
        <v>1444</v>
      </c>
      <c r="C1574">
        <v>3</v>
      </c>
      <c r="D1574">
        <v>1287</v>
      </c>
      <c r="E1574">
        <v>537</v>
      </c>
      <c r="F1574">
        <v>79</v>
      </c>
      <c r="G1574" t="s">
        <v>849</v>
      </c>
      <c r="H1574">
        <v>0</v>
      </c>
      <c r="I1574">
        <v>0</v>
      </c>
      <c r="J1574">
        <v>0</v>
      </c>
      <c r="K1574">
        <v>0</v>
      </c>
      <c r="M1574" t="s">
        <v>1608</v>
      </c>
      <c r="N1574">
        <v>79</v>
      </c>
    </row>
    <row r="1575" spans="1:14">
      <c r="A1575" t="s">
        <v>848</v>
      </c>
      <c r="B1575">
        <v>3182</v>
      </c>
      <c r="C1575">
        <v>6</v>
      </c>
      <c r="D1575">
        <v>80</v>
      </c>
      <c r="E1575">
        <v>32</v>
      </c>
      <c r="F1575">
        <v>3.7</v>
      </c>
      <c r="G1575" t="s">
        <v>849</v>
      </c>
      <c r="H1575">
        <v>0</v>
      </c>
      <c r="I1575">
        <v>0</v>
      </c>
      <c r="J1575">
        <v>0</v>
      </c>
      <c r="K1575">
        <v>0</v>
      </c>
      <c r="M1575" t="s">
        <v>1608</v>
      </c>
      <c r="N1575">
        <v>3.7</v>
      </c>
    </row>
    <row r="1576" spans="1:14">
      <c r="A1576" t="s">
        <v>848</v>
      </c>
      <c r="B1576">
        <v>207</v>
      </c>
      <c r="C1576">
        <v>301</v>
      </c>
      <c r="D1576">
        <v>1137</v>
      </c>
      <c r="E1576">
        <v>312</v>
      </c>
      <c r="F1576">
        <v>11.8</v>
      </c>
      <c r="G1576" t="s">
        <v>849</v>
      </c>
      <c r="H1576">
        <v>0</v>
      </c>
      <c r="I1576">
        <v>0</v>
      </c>
      <c r="J1576">
        <v>0</v>
      </c>
      <c r="K1576">
        <v>0</v>
      </c>
      <c r="M1576" t="s">
        <v>1608</v>
      </c>
      <c r="N1576">
        <v>11.8</v>
      </c>
    </row>
    <row r="1577" spans="1:14">
      <c r="A1577" t="s">
        <v>848</v>
      </c>
      <c r="B1577">
        <v>3182</v>
      </c>
      <c r="C1577">
        <v>6</v>
      </c>
      <c r="D1577">
        <v>80</v>
      </c>
      <c r="E1577">
        <v>32</v>
      </c>
      <c r="F1577">
        <v>3.7</v>
      </c>
      <c r="G1577" t="s">
        <v>849</v>
      </c>
      <c r="H1577">
        <v>0</v>
      </c>
      <c r="I1577">
        <v>0</v>
      </c>
      <c r="J1577">
        <v>0</v>
      </c>
      <c r="K1577">
        <v>0</v>
      </c>
      <c r="M1577" t="s">
        <v>1608</v>
      </c>
      <c r="N1577">
        <v>3.7</v>
      </c>
    </row>
    <row r="1578" spans="1:14">
      <c r="A1578" t="s">
        <v>848</v>
      </c>
      <c r="B1578">
        <v>434</v>
      </c>
      <c r="C1578">
        <v>55</v>
      </c>
      <c r="D1578">
        <v>213</v>
      </c>
      <c r="E1578">
        <v>801</v>
      </c>
      <c r="F1578">
        <v>40.6</v>
      </c>
      <c r="G1578" t="s">
        <v>849</v>
      </c>
      <c r="H1578">
        <v>0</v>
      </c>
      <c r="I1578">
        <v>0</v>
      </c>
      <c r="J1578">
        <v>0</v>
      </c>
      <c r="K1578">
        <v>0</v>
      </c>
      <c r="M1578" t="s">
        <v>1608</v>
      </c>
      <c r="N1578">
        <v>40.6</v>
      </c>
    </row>
    <row r="1579" spans="1:14">
      <c r="A1579" t="s">
        <v>848</v>
      </c>
      <c r="B1579">
        <v>2339</v>
      </c>
      <c r="C1579">
        <v>0</v>
      </c>
      <c r="D1579">
        <v>17</v>
      </c>
      <c r="E1579">
        <v>5</v>
      </c>
      <c r="F1579">
        <v>0.9</v>
      </c>
      <c r="G1579" t="s">
        <v>849</v>
      </c>
      <c r="H1579">
        <v>0</v>
      </c>
      <c r="I1579">
        <v>0</v>
      </c>
      <c r="J1579">
        <v>0</v>
      </c>
      <c r="K1579">
        <v>0</v>
      </c>
      <c r="M1579" t="s">
        <v>1608</v>
      </c>
      <c r="N1579">
        <v>0.9</v>
      </c>
    </row>
    <row r="1580" spans="1:14">
      <c r="A1580" t="s">
        <v>848</v>
      </c>
      <c r="B1580">
        <v>1408</v>
      </c>
      <c r="C1580">
        <v>15</v>
      </c>
      <c r="D1580">
        <v>313</v>
      </c>
      <c r="E1580">
        <v>176</v>
      </c>
      <c r="F1580">
        <v>35.799999999999997</v>
      </c>
      <c r="G1580" t="s">
        <v>849</v>
      </c>
      <c r="H1580">
        <v>0</v>
      </c>
      <c r="I1580">
        <v>0</v>
      </c>
      <c r="J1580">
        <v>0</v>
      </c>
      <c r="K1580">
        <v>0</v>
      </c>
      <c r="M1580" t="s">
        <v>1608</v>
      </c>
      <c r="N1580">
        <v>35.799999999999997</v>
      </c>
    </row>
    <row r="1581" spans="1:14">
      <c r="A1581" t="s">
        <v>848</v>
      </c>
      <c r="B1581">
        <v>1821</v>
      </c>
      <c r="C1581">
        <v>44</v>
      </c>
      <c r="D1581">
        <v>1671</v>
      </c>
      <c r="E1581">
        <v>1053</v>
      </c>
      <c r="F1581">
        <v>65.8</v>
      </c>
      <c r="G1581" t="s">
        <v>849</v>
      </c>
      <c r="H1581">
        <v>0</v>
      </c>
      <c r="I1581">
        <v>0</v>
      </c>
      <c r="J1581">
        <v>0</v>
      </c>
      <c r="K1581">
        <v>0</v>
      </c>
      <c r="M1581" t="s">
        <v>1608</v>
      </c>
      <c r="N1581">
        <v>65.8</v>
      </c>
    </row>
    <row r="1582" spans="1:14">
      <c r="A1582" t="s">
        <v>848</v>
      </c>
      <c r="B1582">
        <v>2537</v>
      </c>
      <c r="C1582">
        <v>11</v>
      </c>
      <c r="D1582">
        <v>142</v>
      </c>
      <c r="E1582">
        <v>197</v>
      </c>
      <c r="F1582">
        <v>13.8</v>
      </c>
      <c r="G1582" t="s">
        <v>849</v>
      </c>
      <c r="H1582">
        <v>0</v>
      </c>
      <c r="I1582">
        <v>0</v>
      </c>
      <c r="J1582">
        <v>0</v>
      </c>
      <c r="K1582">
        <v>0</v>
      </c>
      <c r="M1582" t="s">
        <v>1608</v>
      </c>
      <c r="N1582">
        <v>13.8</v>
      </c>
    </row>
    <row r="1583" spans="1:14">
      <c r="A1583" t="s">
        <v>848</v>
      </c>
      <c r="B1583">
        <v>434</v>
      </c>
      <c r="C1583">
        <v>55</v>
      </c>
      <c r="D1583">
        <v>213</v>
      </c>
      <c r="E1583">
        <v>801</v>
      </c>
      <c r="F1583">
        <v>40.6</v>
      </c>
      <c r="G1583" t="s">
        <v>849</v>
      </c>
      <c r="H1583">
        <v>0</v>
      </c>
      <c r="I1583">
        <v>0</v>
      </c>
      <c r="J1583">
        <v>0</v>
      </c>
      <c r="K1583">
        <v>0</v>
      </c>
      <c r="M1583" t="s">
        <v>1608</v>
      </c>
      <c r="N1583">
        <v>40.6</v>
      </c>
    </row>
    <row r="1584" spans="1:14">
      <c r="A1584" t="s">
        <v>848</v>
      </c>
      <c r="B1584">
        <v>650</v>
      </c>
      <c r="C1584">
        <v>21</v>
      </c>
      <c r="D1584">
        <v>1105</v>
      </c>
      <c r="E1584">
        <v>2207</v>
      </c>
      <c r="F1584">
        <v>19.5</v>
      </c>
      <c r="G1584" t="s">
        <v>849</v>
      </c>
      <c r="H1584">
        <v>0</v>
      </c>
      <c r="I1584">
        <v>0</v>
      </c>
      <c r="J1584">
        <v>0</v>
      </c>
      <c r="K1584">
        <v>0</v>
      </c>
      <c r="M1584" t="s">
        <v>1608</v>
      </c>
      <c r="N1584">
        <v>19.5</v>
      </c>
    </row>
    <row r="1585" spans="1:14">
      <c r="A1585" t="s">
        <v>848</v>
      </c>
      <c r="B1585">
        <v>2977</v>
      </c>
      <c r="C1585">
        <v>45</v>
      </c>
      <c r="D1585">
        <v>1</v>
      </c>
      <c r="E1585">
        <v>68</v>
      </c>
      <c r="F1585">
        <v>3.8</v>
      </c>
      <c r="G1585" t="s">
        <v>849</v>
      </c>
      <c r="H1585">
        <v>0</v>
      </c>
      <c r="I1585">
        <v>0</v>
      </c>
      <c r="J1585">
        <v>0</v>
      </c>
      <c r="K1585">
        <v>0</v>
      </c>
      <c r="M1585" t="s">
        <v>1608</v>
      </c>
      <c r="N1585">
        <v>3.8</v>
      </c>
    </row>
    <row r="1586" spans="1:14">
      <c r="A1586" t="s">
        <v>848</v>
      </c>
      <c r="B1586">
        <v>992</v>
      </c>
      <c r="C1586">
        <v>3</v>
      </c>
      <c r="D1586">
        <v>215</v>
      </c>
      <c r="E1586">
        <v>5</v>
      </c>
      <c r="F1586">
        <v>22.5</v>
      </c>
      <c r="G1586" t="s">
        <v>849</v>
      </c>
      <c r="H1586">
        <v>0</v>
      </c>
      <c r="I1586">
        <v>0</v>
      </c>
      <c r="J1586">
        <v>0</v>
      </c>
      <c r="K1586">
        <v>0</v>
      </c>
      <c r="M1586" t="s">
        <v>1608</v>
      </c>
      <c r="N1586">
        <v>22.5</v>
      </c>
    </row>
    <row r="1587" spans="1:14">
      <c r="A1587" t="s">
        <v>848</v>
      </c>
      <c r="B1587">
        <v>3182</v>
      </c>
      <c r="C1587">
        <v>6</v>
      </c>
      <c r="D1587">
        <v>80</v>
      </c>
      <c r="E1587">
        <v>32</v>
      </c>
      <c r="F1587">
        <v>3.7</v>
      </c>
      <c r="G1587" t="s">
        <v>849</v>
      </c>
      <c r="H1587">
        <v>0</v>
      </c>
      <c r="I1587">
        <v>0</v>
      </c>
      <c r="J1587">
        <v>0</v>
      </c>
      <c r="K1587">
        <v>0</v>
      </c>
      <c r="M1587" t="s">
        <v>1608</v>
      </c>
      <c r="N1587">
        <v>3.7</v>
      </c>
    </row>
    <row r="1588" spans="1:14">
      <c r="A1588" t="s">
        <v>848</v>
      </c>
      <c r="B1588">
        <v>1408</v>
      </c>
      <c r="C1588">
        <v>15</v>
      </c>
      <c r="D1588">
        <v>313</v>
      </c>
      <c r="E1588">
        <v>176</v>
      </c>
      <c r="F1588">
        <v>35.799999999999997</v>
      </c>
      <c r="G1588" t="s">
        <v>849</v>
      </c>
      <c r="H1588">
        <v>0</v>
      </c>
      <c r="I1588">
        <v>0</v>
      </c>
      <c r="J1588">
        <v>0</v>
      </c>
      <c r="K1588">
        <v>0</v>
      </c>
      <c r="M1588" t="s">
        <v>1608</v>
      </c>
      <c r="N1588">
        <v>35.799999999999997</v>
      </c>
    </row>
    <row r="1589" spans="1:14">
      <c r="A1589" t="s">
        <v>848</v>
      </c>
      <c r="B1589">
        <v>1408</v>
      </c>
      <c r="C1589">
        <v>15</v>
      </c>
      <c r="D1589">
        <v>313</v>
      </c>
      <c r="E1589">
        <v>176</v>
      </c>
      <c r="F1589">
        <v>35.799999999999997</v>
      </c>
      <c r="G1589" t="s">
        <v>849</v>
      </c>
      <c r="H1589">
        <v>0</v>
      </c>
      <c r="I1589">
        <v>0</v>
      </c>
      <c r="J1589">
        <v>0</v>
      </c>
      <c r="K1589">
        <v>0</v>
      </c>
      <c r="M1589" t="s">
        <v>1608</v>
      </c>
      <c r="N1589">
        <v>35.799999999999997</v>
      </c>
    </row>
    <row r="1590" spans="1:14">
      <c r="A1590" t="s">
        <v>848</v>
      </c>
      <c r="B1590">
        <v>2545</v>
      </c>
      <c r="C1590">
        <v>19</v>
      </c>
      <c r="D1590">
        <v>30</v>
      </c>
      <c r="E1590">
        <v>6</v>
      </c>
      <c r="F1590">
        <v>2.2000000000000002</v>
      </c>
      <c r="G1590" t="s">
        <v>849</v>
      </c>
      <c r="H1590">
        <v>0</v>
      </c>
      <c r="I1590">
        <v>0</v>
      </c>
      <c r="J1590">
        <v>0</v>
      </c>
      <c r="K1590">
        <v>0</v>
      </c>
      <c r="M1590" t="s">
        <v>1608</v>
      </c>
      <c r="N1590">
        <v>2.2000000000000002</v>
      </c>
    </row>
    <row r="1591" spans="1:14">
      <c r="A1591" t="s">
        <v>848</v>
      </c>
      <c r="B1591">
        <v>1821</v>
      </c>
      <c r="C1591">
        <v>44</v>
      </c>
      <c r="D1591">
        <v>1671</v>
      </c>
      <c r="E1591">
        <v>1053</v>
      </c>
      <c r="F1591">
        <v>65.8</v>
      </c>
      <c r="G1591" t="s">
        <v>849</v>
      </c>
      <c r="H1591">
        <v>0</v>
      </c>
      <c r="I1591">
        <v>0</v>
      </c>
      <c r="J1591">
        <v>0</v>
      </c>
      <c r="K1591">
        <v>0</v>
      </c>
      <c r="M1591" t="s">
        <v>1608</v>
      </c>
      <c r="N1591">
        <v>65.8</v>
      </c>
    </row>
    <row r="1592" spans="1:14">
      <c r="A1592" t="s">
        <v>848</v>
      </c>
      <c r="B1592">
        <v>650</v>
      </c>
      <c r="C1592">
        <v>21</v>
      </c>
      <c r="D1592">
        <v>1105</v>
      </c>
      <c r="E1592">
        <v>2207</v>
      </c>
      <c r="F1592">
        <v>19.5</v>
      </c>
      <c r="G1592" t="s">
        <v>849</v>
      </c>
      <c r="H1592">
        <v>0</v>
      </c>
      <c r="I1592">
        <v>0</v>
      </c>
      <c r="J1592">
        <v>0</v>
      </c>
      <c r="K1592">
        <v>0</v>
      </c>
      <c r="M1592" t="s">
        <v>1608</v>
      </c>
      <c r="N1592">
        <v>19.5</v>
      </c>
    </row>
    <row r="1593" spans="1:14">
      <c r="A1593" t="s">
        <v>848</v>
      </c>
      <c r="B1593">
        <v>992</v>
      </c>
      <c r="C1593">
        <v>3</v>
      </c>
      <c r="D1593">
        <v>215</v>
      </c>
      <c r="E1593">
        <v>5</v>
      </c>
      <c r="F1593">
        <v>22.5</v>
      </c>
      <c r="G1593" t="s">
        <v>849</v>
      </c>
      <c r="H1593">
        <v>0</v>
      </c>
      <c r="I1593">
        <v>0</v>
      </c>
      <c r="J1593">
        <v>0</v>
      </c>
      <c r="K1593">
        <v>0</v>
      </c>
      <c r="M1593" t="s">
        <v>1608</v>
      </c>
      <c r="N1593">
        <v>22.5</v>
      </c>
    </row>
    <row r="1594" spans="1:14">
      <c r="A1594" t="s">
        <v>848</v>
      </c>
      <c r="B1594">
        <v>3182</v>
      </c>
      <c r="C1594">
        <v>6</v>
      </c>
      <c r="D1594">
        <v>80</v>
      </c>
      <c r="E1594">
        <v>32</v>
      </c>
      <c r="F1594">
        <v>3.7</v>
      </c>
      <c r="G1594" t="s">
        <v>849</v>
      </c>
      <c r="H1594">
        <v>0</v>
      </c>
      <c r="I1594">
        <v>0</v>
      </c>
      <c r="J1594">
        <v>0</v>
      </c>
      <c r="K1594">
        <v>0</v>
      </c>
      <c r="M1594" t="s">
        <v>1608</v>
      </c>
      <c r="N1594">
        <v>3.7</v>
      </c>
    </row>
    <row r="1595" spans="1:14">
      <c r="A1595" t="s">
        <v>848</v>
      </c>
      <c r="B1595">
        <v>4872</v>
      </c>
      <c r="C1595">
        <v>0</v>
      </c>
      <c r="D1595">
        <v>1</v>
      </c>
      <c r="E1595">
        <v>0</v>
      </c>
      <c r="F1595">
        <v>0</v>
      </c>
      <c r="G1595" t="s">
        <v>849</v>
      </c>
      <c r="H1595">
        <v>0</v>
      </c>
      <c r="I1595">
        <v>0</v>
      </c>
      <c r="J1595">
        <v>0</v>
      </c>
      <c r="K1595">
        <v>0</v>
      </c>
      <c r="M1595" t="s">
        <v>1608</v>
      </c>
      <c r="N1595">
        <v>0</v>
      </c>
    </row>
    <row r="1596" spans="1:14">
      <c r="A1596" t="s">
        <v>848</v>
      </c>
      <c r="B1596">
        <v>728</v>
      </c>
      <c r="C1596">
        <v>5769</v>
      </c>
      <c r="D1596">
        <v>70</v>
      </c>
      <c r="E1596">
        <v>2</v>
      </c>
      <c r="F1596">
        <v>12.5</v>
      </c>
      <c r="G1596" t="s">
        <v>849</v>
      </c>
      <c r="H1596">
        <v>0</v>
      </c>
      <c r="I1596">
        <v>0</v>
      </c>
      <c r="J1596">
        <v>0</v>
      </c>
      <c r="K1596">
        <v>0</v>
      </c>
      <c r="M1596" t="s">
        <v>1608</v>
      </c>
      <c r="N1596">
        <v>12.5</v>
      </c>
    </row>
    <row r="1597" spans="1:14">
      <c r="A1597" t="s">
        <v>848</v>
      </c>
      <c r="B1597">
        <v>728</v>
      </c>
      <c r="C1597">
        <v>5769</v>
      </c>
      <c r="D1597">
        <v>70</v>
      </c>
      <c r="E1597">
        <v>2</v>
      </c>
      <c r="F1597">
        <v>12.5</v>
      </c>
      <c r="G1597" t="s">
        <v>849</v>
      </c>
      <c r="H1597">
        <v>0</v>
      </c>
      <c r="I1597">
        <v>0</v>
      </c>
      <c r="J1597">
        <v>0</v>
      </c>
      <c r="K1597">
        <v>0</v>
      </c>
      <c r="M1597" t="s">
        <v>1608</v>
      </c>
      <c r="N1597">
        <v>12.5</v>
      </c>
    </row>
    <row r="1598" spans="1:14">
      <c r="A1598" t="s">
        <v>848</v>
      </c>
      <c r="B1598">
        <v>3182</v>
      </c>
      <c r="C1598">
        <v>6</v>
      </c>
      <c r="D1598">
        <v>80</v>
      </c>
      <c r="E1598">
        <v>32</v>
      </c>
      <c r="F1598">
        <v>3.7</v>
      </c>
      <c r="G1598" t="s">
        <v>849</v>
      </c>
      <c r="H1598">
        <v>0</v>
      </c>
      <c r="I1598">
        <v>0</v>
      </c>
      <c r="J1598">
        <v>0</v>
      </c>
      <c r="K1598">
        <v>0</v>
      </c>
      <c r="M1598" t="s">
        <v>1608</v>
      </c>
      <c r="N1598">
        <v>3.7</v>
      </c>
    </row>
    <row r="1599" spans="1:14">
      <c r="A1599" t="s">
        <v>848</v>
      </c>
      <c r="B1599">
        <v>4872</v>
      </c>
      <c r="C1599">
        <v>0</v>
      </c>
      <c r="D1599">
        <v>1</v>
      </c>
      <c r="E1599">
        <v>0</v>
      </c>
      <c r="F1599">
        <v>0</v>
      </c>
      <c r="G1599" t="s">
        <v>849</v>
      </c>
      <c r="H1599">
        <v>0</v>
      </c>
      <c r="I1599">
        <v>0</v>
      </c>
      <c r="J1599">
        <v>0</v>
      </c>
      <c r="K1599">
        <v>0</v>
      </c>
      <c r="M1599" t="s">
        <v>1608</v>
      </c>
      <c r="N1599">
        <v>0</v>
      </c>
    </row>
    <row r="1600" spans="1:14">
      <c r="A1600" t="s">
        <v>848</v>
      </c>
      <c r="B1600">
        <v>1377</v>
      </c>
      <c r="C1600">
        <v>4</v>
      </c>
      <c r="D1600">
        <v>206</v>
      </c>
      <c r="E1600">
        <v>280</v>
      </c>
      <c r="F1600">
        <v>35.6</v>
      </c>
      <c r="G1600" t="s">
        <v>849</v>
      </c>
      <c r="H1600">
        <v>0</v>
      </c>
      <c r="I1600">
        <v>0</v>
      </c>
      <c r="J1600">
        <v>0</v>
      </c>
      <c r="K1600">
        <v>0</v>
      </c>
      <c r="M1600" t="s">
        <v>1608</v>
      </c>
      <c r="N1600">
        <v>35.6</v>
      </c>
    </row>
    <row r="1601" spans="1:14">
      <c r="A1601" t="s">
        <v>848</v>
      </c>
      <c r="B1601">
        <v>1408</v>
      </c>
      <c r="C1601">
        <v>15</v>
      </c>
      <c r="D1601">
        <v>313</v>
      </c>
      <c r="E1601">
        <v>176</v>
      </c>
      <c r="F1601">
        <v>35.799999999999997</v>
      </c>
      <c r="G1601" t="s">
        <v>849</v>
      </c>
      <c r="H1601">
        <v>0</v>
      </c>
      <c r="I1601">
        <v>0</v>
      </c>
      <c r="J1601">
        <v>0</v>
      </c>
      <c r="K1601">
        <v>0</v>
      </c>
      <c r="M1601" t="s">
        <v>1608</v>
      </c>
      <c r="N1601">
        <v>35.799999999999997</v>
      </c>
    </row>
    <row r="1602" spans="1:14">
      <c r="A1602" t="s">
        <v>848</v>
      </c>
      <c r="B1602">
        <v>2545</v>
      </c>
      <c r="C1602">
        <v>19</v>
      </c>
      <c r="D1602">
        <v>30</v>
      </c>
      <c r="E1602">
        <v>6</v>
      </c>
      <c r="F1602">
        <v>2.2000000000000002</v>
      </c>
      <c r="G1602" t="s">
        <v>849</v>
      </c>
      <c r="H1602">
        <v>0</v>
      </c>
      <c r="I1602">
        <v>0</v>
      </c>
      <c r="J1602">
        <v>0</v>
      </c>
      <c r="K1602">
        <v>0</v>
      </c>
      <c r="M1602" t="s">
        <v>1608</v>
      </c>
      <c r="N1602">
        <v>2.2000000000000002</v>
      </c>
    </row>
    <row r="1603" spans="1:14">
      <c r="A1603" t="s">
        <v>848</v>
      </c>
      <c r="B1603">
        <v>1821</v>
      </c>
      <c r="C1603">
        <v>44</v>
      </c>
      <c r="D1603">
        <v>1671</v>
      </c>
      <c r="E1603">
        <v>1053</v>
      </c>
      <c r="F1603">
        <v>65.8</v>
      </c>
      <c r="G1603" t="s">
        <v>849</v>
      </c>
      <c r="H1603">
        <v>0</v>
      </c>
      <c r="I1603">
        <v>0</v>
      </c>
      <c r="J1603">
        <v>0</v>
      </c>
      <c r="K1603">
        <v>0</v>
      </c>
      <c r="M1603" t="s">
        <v>1608</v>
      </c>
      <c r="N1603">
        <v>65.8</v>
      </c>
    </row>
    <row r="1604" spans="1:14">
      <c r="A1604" t="s">
        <v>848</v>
      </c>
      <c r="B1604">
        <v>1821</v>
      </c>
      <c r="C1604">
        <v>44</v>
      </c>
      <c r="D1604">
        <v>1671</v>
      </c>
      <c r="E1604">
        <v>1053</v>
      </c>
      <c r="F1604">
        <v>65.8</v>
      </c>
      <c r="G1604" t="s">
        <v>849</v>
      </c>
      <c r="H1604">
        <v>0</v>
      </c>
      <c r="I1604">
        <v>0</v>
      </c>
      <c r="J1604">
        <v>0</v>
      </c>
      <c r="K1604">
        <v>0</v>
      </c>
      <c r="M1604" t="s">
        <v>1608</v>
      </c>
      <c r="N1604">
        <v>65.8</v>
      </c>
    </row>
    <row r="1605" spans="1:14">
      <c r="A1605" t="s">
        <v>848</v>
      </c>
      <c r="B1605">
        <v>3182</v>
      </c>
      <c r="C1605">
        <v>6</v>
      </c>
      <c r="D1605">
        <v>80</v>
      </c>
      <c r="E1605">
        <v>32</v>
      </c>
      <c r="F1605">
        <v>3.7</v>
      </c>
      <c r="G1605" t="s">
        <v>849</v>
      </c>
      <c r="H1605">
        <v>0</v>
      </c>
      <c r="I1605">
        <v>0</v>
      </c>
      <c r="J1605">
        <v>0</v>
      </c>
      <c r="K1605">
        <v>0</v>
      </c>
      <c r="M1605" t="s">
        <v>1608</v>
      </c>
      <c r="N1605">
        <v>3.7</v>
      </c>
    </row>
    <row r="1606" spans="1:14">
      <c r="A1606" t="s">
        <v>848</v>
      </c>
      <c r="B1606">
        <v>728</v>
      </c>
      <c r="C1606">
        <v>5769</v>
      </c>
      <c r="D1606">
        <v>70</v>
      </c>
      <c r="E1606">
        <v>2</v>
      </c>
      <c r="F1606">
        <v>12.5</v>
      </c>
      <c r="G1606" t="s">
        <v>849</v>
      </c>
      <c r="H1606">
        <v>0</v>
      </c>
      <c r="I1606">
        <v>0</v>
      </c>
      <c r="J1606">
        <v>0</v>
      </c>
      <c r="K1606">
        <v>0</v>
      </c>
      <c r="M1606" t="s">
        <v>1608</v>
      </c>
      <c r="N1606">
        <v>12.5</v>
      </c>
    </row>
    <row r="1607" spans="1:14">
      <c r="A1607" t="s">
        <v>848</v>
      </c>
      <c r="B1607">
        <v>3182</v>
      </c>
      <c r="C1607">
        <v>6</v>
      </c>
      <c r="D1607">
        <v>80</v>
      </c>
      <c r="E1607">
        <v>32</v>
      </c>
      <c r="F1607">
        <v>3.7</v>
      </c>
      <c r="G1607" t="s">
        <v>849</v>
      </c>
      <c r="H1607">
        <v>0</v>
      </c>
      <c r="I1607">
        <v>0</v>
      </c>
      <c r="J1607">
        <v>0</v>
      </c>
      <c r="K1607">
        <v>0</v>
      </c>
      <c r="M1607" t="s">
        <v>1608</v>
      </c>
      <c r="N1607">
        <v>3.7</v>
      </c>
    </row>
    <row r="1608" spans="1:14">
      <c r="A1608" t="s">
        <v>848</v>
      </c>
      <c r="B1608">
        <v>1408</v>
      </c>
      <c r="C1608">
        <v>15</v>
      </c>
      <c r="D1608">
        <v>313</v>
      </c>
      <c r="E1608">
        <v>176</v>
      </c>
      <c r="F1608">
        <v>35.799999999999997</v>
      </c>
      <c r="G1608" t="s">
        <v>849</v>
      </c>
      <c r="H1608">
        <v>0</v>
      </c>
      <c r="I1608">
        <v>0</v>
      </c>
      <c r="J1608">
        <v>0</v>
      </c>
      <c r="K1608">
        <v>0</v>
      </c>
      <c r="M1608" t="s">
        <v>1608</v>
      </c>
      <c r="N1608">
        <v>35.799999999999997</v>
      </c>
    </row>
    <row r="1609" spans="1:14">
      <c r="A1609" t="s">
        <v>1115</v>
      </c>
      <c r="B1609">
        <v>2080</v>
      </c>
      <c r="C1609">
        <v>1</v>
      </c>
      <c r="D1609">
        <v>56</v>
      </c>
      <c r="E1609">
        <v>118</v>
      </c>
      <c r="F1609">
        <v>8.4</v>
      </c>
      <c r="H1609">
        <v>0</v>
      </c>
      <c r="I1609">
        <v>0</v>
      </c>
      <c r="J1609">
        <v>0</v>
      </c>
      <c r="K1609">
        <v>0</v>
      </c>
      <c r="N1609">
        <v>8.4</v>
      </c>
    </row>
    <row r="1610" spans="1:14">
      <c r="A1610" t="s">
        <v>1115</v>
      </c>
      <c r="B1610">
        <v>2080</v>
      </c>
      <c r="C1610">
        <v>1</v>
      </c>
      <c r="D1610">
        <v>56</v>
      </c>
      <c r="E1610">
        <v>118</v>
      </c>
      <c r="F1610">
        <v>8.4</v>
      </c>
      <c r="H1610">
        <v>0</v>
      </c>
      <c r="I1610">
        <v>0</v>
      </c>
      <c r="J1610">
        <v>0</v>
      </c>
      <c r="K1610">
        <v>0</v>
      </c>
      <c r="N1610">
        <v>8.4</v>
      </c>
    </row>
    <row r="1611" spans="1:14">
      <c r="A1611" t="s">
        <v>1115</v>
      </c>
      <c r="B1611">
        <v>2080</v>
      </c>
      <c r="C1611">
        <v>1</v>
      </c>
      <c r="D1611">
        <v>56</v>
      </c>
      <c r="E1611">
        <v>118</v>
      </c>
      <c r="F1611">
        <v>8.4</v>
      </c>
      <c r="H1611">
        <v>0</v>
      </c>
      <c r="I1611">
        <v>0</v>
      </c>
      <c r="J1611">
        <v>0</v>
      </c>
      <c r="K1611">
        <v>0</v>
      </c>
      <c r="N1611">
        <v>8.4</v>
      </c>
    </row>
    <row r="1612" spans="1:14">
      <c r="A1612" t="s">
        <v>1115</v>
      </c>
      <c r="B1612">
        <v>2116</v>
      </c>
      <c r="C1612">
        <v>21</v>
      </c>
      <c r="D1612">
        <v>165</v>
      </c>
      <c r="E1612">
        <v>0</v>
      </c>
      <c r="F1612">
        <v>8.8000000000000007</v>
      </c>
      <c r="H1612">
        <v>0</v>
      </c>
      <c r="I1612">
        <v>0</v>
      </c>
      <c r="J1612">
        <v>0</v>
      </c>
      <c r="K1612">
        <v>0</v>
      </c>
      <c r="N1612">
        <v>8.8000000000000007</v>
      </c>
    </row>
    <row r="1613" spans="1:14">
      <c r="A1613" t="s">
        <v>1115</v>
      </c>
      <c r="B1613">
        <v>2116</v>
      </c>
      <c r="C1613">
        <v>21</v>
      </c>
      <c r="D1613">
        <v>165</v>
      </c>
      <c r="E1613">
        <v>0</v>
      </c>
      <c r="F1613">
        <v>8.8000000000000007</v>
      </c>
      <c r="H1613">
        <v>0</v>
      </c>
      <c r="I1613">
        <v>0</v>
      </c>
      <c r="J1613">
        <v>0</v>
      </c>
      <c r="K1613">
        <v>0</v>
      </c>
      <c r="N1613">
        <v>8.8000000000000007</v>
      </c>
    </row>
    <row r="1614" spans="1:14">
      <c r="A1614" t="s">
        <v>1115</v>
      </c>
      <c r="B1614">
        <v>2080</v>
      </c>
      <c r="C1614">
        <v>1</v>
      </c>
      <c r="D1614">
        <v>56</v>
      </c>
      <c r="E1614">
        <v>118</v>
      </c>
      <c r="F1614">
        <v>8.4</v>
      </c>
      <c r="H1614">
        <v>0</v>
      </c>
      <c r="I1614">
        <v>0</v>
      </c>
      <c r="J1614">
        <v>0</v>
      </c>
      <c r="K1614">
        <v>0</v>
      </c>
      <c r="N1614">
        <v>8.4</v>
      </c>
    </row>
    <row r="1615" spans="1:14">
      <c r="A1615" t="s">
        <v>895</v>
      </c>
      <c r="B1615">
        <v>1942</v>
      </c>
      <c r="C1615">
        <v>0</v>
      </c>
      <c r="D1615">
        <v>14</v>
      </c>
      <c r="E1615">
        <v>4</v>
      </c>
      <c r="F1615">
        <v>0.9</v>
      </c>
      <c r="G1615" t="s">
        <v>896</v>
      </c>
      <c r="H1615">
        <v>0</v>
      </c>
      <c r="I1615">
        <v>0</v>
      </c>
      <c r="J1615">
        <v>1</v>
      </c>
      <c r="K1615">
        <v>0</v>
      </c>
      <c r="M1615" t="s">
        <v>1608</v>
      </c>
      <c r="N1615">
        <v>0.9</v>
      </c>
    </row>
    <row r="1616" spans="1:14">
      <c r="A1616" t="s">
        <v>895</v>
      </c>
      <c r="B1616">
        <v>1062</v>
      </c>
      <c r="C1616">
        <v>50</v>
      </c>
      <c r="D1616">
        <v>15</v>
      </c>
      <c r="E1616">
        <v>32</v>
      </c>
      <c r="F1616">
        <v>9.1</v>
      </c>
      <c r="G1616" t="s">
        <v>896</v>
      </c>
      <c r="H1616">
        <v>0</v>
      </c>
      <c r="I1616">
        <v>0</v>
      </c>
      <c r="J1616">
        <v>1</v>
      </c>
      <c r="K1616">
        <v>0</v>
      </c>
      <c r="M1616" t="s">
        <v>1608</v>
      </c>
      <c r="N1616">
        <v>9.1</v>
      </c>
    </row>
    <row r="1617" spans="1:14">
      <c r="A1617" t="s">
        <v>895</v>
      </c>
      <c r="B1617">
        <v>414</v>
      </c>
      <c r="C1617">
        <v>62</v>
      </c>
      <c r="D1617">
        <v>23</v>
      </c>
      <c r="E1617">
        <v>2</v>
      </c>
      <c r="F1617">
        <v>21</v>
      </c>
      <c r="G1617" t="s">
        <v>896</v>
      </c>
      <c r="H1617">
        <v>0</v>
      </c>
      <c r="I1617">
        <v>0</v>
      </c>
      <c r="J1617">
        <v>1</v>
      </c>
      <c r="K1617">
        <v>0</v>
      </c>
      <c r="M1617" t="s">
        <v>1608</v>
      </c>
      <c r="N1617">
        <v>21</v>
      </c>
    </row>
    <row r="1618" spans="1:14">
      <c r="A1618" t="s">
        <v>895</v>
      </c>
      <c r="B1618">
        <v>3046</v>
      </c>
      <c r="C1618">
        <v>5</v>
      </c>
      <c r="D1618">
        <v>9</v>
      </c>
      <c r="E1618">
        <v>0</v>
      </c>
      <c r="F1618">
        <v>0.5</v>
      </c>
      <c r="G1618" t="s">
        <v>896</v>
      </c>
      <c r="H1618">
        <v>0</v>
      </c>
      <c r="I1618">
        <v>0</v>
      </c>
      <c r="J1618">
        <v>1</v>
      </c>
      <c r="K1618">
        <v>0</v>
      </c>
      <c r="M1618" t="s">
        <v>1608</v>
      </c>
      <c r="N1618">
        <v>0.5</v>
      </c>
    </row>
    <row r="1619" spans="1:14">
      <c r="A1619" t="s">
        <v>895</v>
      </c>
      <c r="B1619">
        <v>801</v>
      </c>
      <c r="C1619">
        <v>0</v>
      </c>
      <c r="D1619">
        <v>1</v>
      </c>
      <c r="E1619">
        <v>0</v>
      </c>
      <c r="F1619">
        <v>0.1</v>
      </c>
      <c r="G1619" t="s">
        <v>896</v>
      </c>
      <c r="H1619">
        <v>0</v>
      </c>
      <c r="I1619">
        <v>0</v>
      </c>
      <c r="J1619">
        <v>1</v>
      </c>
      <c r="K1619">
        <v>0</v>
      </c>
      <c r="M1619" t="s">
        <v>1608</v>
      </c>
      <c r="N1619">
        <v>0.1</v>
      </c>
    </row>
    <row r="1620" spans="1:14">
      <c r="A1620" t="s">
        <v>895</v>
      </c>
      <c r="B1620">
        <v>4526</v>
      </c>
      <c r="C1620">
        <v>123</v>
      </c>
      <c r="D1620">
        <v>41</v>
      </c>
      <c r="E1620">
        <v>51</v>
      </c>
      <c r="F1620">
        <v>4.8</v>
      </c>
      <c r="G1620" t="s">
        <v>896</v>
      </c>
      <c r="H1620">
        <v>0</v>
      </c>
      <c r="I1620">
        <v>0</v>
      </c>
      <c r="J1620">
        <v>1</v>
      </c>
      <c r="K1620">
        <v>0</v>
      </c>
      <c r="M1620" t="s">
        <v>1608</v>
      </c>
      <c r="N1620">
        <v>4.8</v>
      </c>
    </row>
    <row r="1621" spans="1:14">
      <c r="A1621" t="s">
        <v>895</v>
      </c>
      <c r="B1621">
        <v>5442</v>
      </c>
      <c r="C1621">
        <v>783</v>
      </c>
      <c r="D1621">
        <v>167</v>
      </c>
      <c r="E1621">
        <v>265</v>
      </c>
      <c r="F1621">
        <v>22.3</v>
      </c>
      <c r="G1621" t="s">
        <v>896</v>
      </c>
      <c r="H1621">
        <v>0</v>
      </c>
      <c r="I1621">
        <v>0</v>
      </c>
      <c r="J1621">
        <v>1</v>
      </c>
      <c r="K1621">
        <v>0</v>
      </c>
      <c r="M1621" t="s">
        <v>1608</v>
      </c>
      <c r="N1621">
        <v>22.3</v>
      </c>
    </row>
    <row r="1622" spans="1:14">
      <c r="A1622" t="s">
        <v>895</v>
      </c>
      <c r="B1622">
        <v>2685</v>
      </c>
      <c r="C1622">
        <v>3</v>
      </c>
      <c r="D1622">
        <v>6</v>
      </c>
      <c r="E1622">
        <v>48</v>
      </c>
      <c r="F1622">
        <v>2.1</v>
      </c>
      <c r="G1622" t="s">
        <v>896</v>
      </c>
      <c r="H1622">
        <v>0</v>
      </c>
      <c r="I1622">
        <v>0</v>
      </c>
      <c r="J1622">
        <v>1</v>
      </c>
      <c r="K1622">
        <v>0</v>
      </c>
      <c r="M1622" t="s">
        <v>1608</v>
      </c>
      <c r="N1622">
        <v>2.1</v>
      </c>
    </row>
    <row r="1623" spans="1:14">
      <c r="A1623" t="s">
        <v>895</v>
      </c>
      <c r="B1623">
        <v>3046</v>
      </c>
      <c r="C1623">
        <v>5</v>
      </c>
      <c r="D1623">
        <v>9</v>
      </c>
      <c r="E1623">
        <v>0</v>
      </c>
      <c r="F1623">
        <v>0.5</v>
      </c>
      <c r="G1623" t="s">
        <v>896</v>
      </c>
      <c r="H1623">
        <v>0</v>
      </c>
      <c r="I1623">
        <v>0</v>
      </c>
      <c r="J1623">
        <v>1</v>
      </c>
      <c r="K1623">
        <v>0</v>
      </c>
      <c r="M1623" t="s">
        <v>1608</v>
      </c>
      <c r="N1623">
        <v>0.5</v>
      </c>
    </row>
    <row r="1624" spans="1:14">
      <c r="A1624" t="s">
        <v>895</v>
      </c>
      <c r="B1624">
        <v>141</v>
      </c>
      <c r="C1624">
        <v>1387</v>
      </c>
      <c r="D1624">
        <v>168</v>
      </c>
      <c r="E1624">
        <v>120</v>
      </c>
      <c r="F1624">
        <v>8.4</v>
      </c>
      <c r="G1624" t="s">
        <v>896</v>
      </c>
      <c r="H1624">
        <v>0</v>
      </c>
      <c r="I1624">
        <v>0</v>
      </c>
      <c r="J1624">
        <v>1</v>
      </c>
      <c r="K1624">
        <v>0</v>
      </c>
      <c r="M1624" t="s">
        <v>1608</v>
      </c>
      <c r="N1624">
        <v>8.4</v>
      </c>
    </row>
    <row r="1625" spans="1:14">
      <c r="A1625" t="s">
        <v>895</v>
      </c>
      <c r="B1625">
        <v>716</v>
      </c>
      <c r="C1625">
        <v>13</v>
      </c>
      <c r="D1625">
        <v>16</v>
      </c>
      <c r="E1625">
        <v>309</v>
      </c>
      <c r="F1625">
        <v>47.2</v>
      </c>
      <c r="G1625" t="s">
        <v>896</v>
      </c>
      <c r="H1625">
        <v>0</v>
      </c>
      <c r="I1625">
        <v>0</v>
      </c>
      <c r="J1625">
        <v>1</v>
      </c>
      <c r="K1625">
        <v>0</v>
      </c>
      <c r="M1625" t="s">
        <v>1608</v>
      </c>
      <c r="N1625">
        <v>47.2</v>
      </c>
    </row>
    <row r="1626" spans="1:14">
      <c r="A1626" t="s">
        <v>895</v>
      </c>
      <c r="B1626">
        <v>1062</v>
      </c>
      <c r="C1626">
        <v>50</v>
      </c>
      <c r="D1626">
        <v>15</v>
      </c>
      <c r="E1626">
        <v>32</v>
      </c>
      <c r="F1626">
        <v>9.1</v>
      </c>
      <c r="G1626" t="s">
        <v>896</v>
      </c>
      <c r="H1626">
        <v>0</v>
      </c>
      <c r="I1626">
        <v>0</v>
      </c>
      <c r="J1626">
        <v>1</v>
      </c>
      <c r="K1626">
        <v>0</v>
      </c>
      <c r="M1626" t="s">
        <v>1608</v>
      </c>
      <c r="N1626">
        <v>9.1</v>
      </c>
    </row>
    <row r="1627" spans="1:14">
      <c r="A1627" t="s">
        <v>895</v>
      </c>
      <c r="B1627">
        <v>1833</v>
      </c>
      <c r="C1627">
        <v>619</v>
      </c>
      <c r="D1627">
        <v>472</v>
      </c>
      <c r="E1627">
        <v>8</v>
      </c>
      <c r="F1627">
        <v>60</v>
      </c>
      <c r="G1627" t="s">
        <v>896</v>
      </c>
      <c r="H1627">
        <v>0</v>
      </c>
      <c r="I1627">
        <v>0</v>
      </c>
      <c r="J1627">
        <v>1</v>
      </c>
      <c r="K1627">
        <v>0</v>
      </c>
      <c r="M1627" t="s">
        <v>1608</v>
      </c>
      <c r="N1627">
        <v>60</v>
      </c>
    </row>
    <row r="1628" spans="1:14">
      <c r="A1628" t="s">
        <v>895</v>
      </c>
      <c r="B1628">
        <v>141</v>
      </c>
      <c r="C1628">
        <v>1387</v>
      </c>
      <c r="D1628">
        <v>168</v>
      </c>
      <c r="E1628">
        <v>120</v>
      </c>
      <c r="F1628">
        <v>8.4</v>
      </c>
      <c r="G1628" t="s">
        <v>896</v>
      </c>
      <c r="H1628">
        <v>0</v>
      </c>
      <c r="I1628">
        <v>0</v>
      </c>
      <c r="J1628">
        <v>1</v>
      </c>
      <c r="K1628">
        <v>0</v>
      </c>
      <c r="M1628" t="s">
        <v>1608</v>
      </c>
      <c r="N1628">
        <v>8.4</v>
      </c>
    </row>
    <row r="1629" spans="1:14">
      <c r="A1629" t="s">
        <v>895</v>
      </c>
      <c r="B1629">
        <v>700</v>
      </c>
      <c r="C1629">
        <v>10</v>
      </c>
      <c r="D1629">
        <v>1144</v>
      </c>
      <c r="E1629">
        <v>1586</v>
      </c>
      <c r="F1629">
        <v>25.5</v>
      </c>
      <c r="G1629" t="s">
        <v>896</v>
      </c>
      <c r="H1629">
        <v>0</v>
      </c>
      <c r="I1629">
        <v>0</v>
      </c>
      <c r="J1629">
        <v>1</v>
      </c>
      <c r="K1629">
        <v>0</v>
      </c>
      <c r="M1629" t="s">
        <v>1608</v>
      </c>
      <c r="N1629">
        <v>25.5</v>
      </c>
    </row>
    <row r="1630" spans="1:14">
      <c r="A1630" t="s">
        <v>895</v>
      </c>
      <c r="B1630">
        <v>4526</v>
      </c>
      <c r="C1630">
        <v>123</v>
      </c>
      <c r="D1630">
        <v>41</v>
      </c>
      <c r="E1630">
        <v>51</v>
      </c>
      <c r="F1630">
        <v>4.8</v>
      </c>
      <c r="G1630" t="s">
        <v>896</v>
      </c>
      <c r="H1630">
        <v>0</v>
      </c>
      <c r="I1630">
        <v>0</v>
      </c>
      <c r="J1630">
        <v>1</v>
      </c>
      <c r="K1630">
        <v>0</v>
      </c>
      <c r="M1630" t="s">
        <v>1608</v>
      </c>
      <c r="N1630">
        <v>4.8</v>
      </c>
    </row>
    <row r="1631" spans="1:14">
      <c r="A1631" t="s">
        <v>895</v>
      </c>
      <c r="B1631">
        <v>141</v>
      </c>
      <c r="C1631">
        <v>1387</v>
      </c>
      <c r="D1631">
        <v>168</v>
      </c>
      <c r="E1631">
        <v>120</v>
      </c>
      <c r="F1631">
        <v>8.4</v>
      </c>
      <c r="G1631" t="s">
        <v>896</v>
      </c>
      <c r="H1631">
        <v>0</v>
      </c>
      <c r="I1631">
        <v>0</v>
      </c>
      <c r="J1631">
        <v>1</v>
      </c>
      <c r="K1631">
        <v>0</v>
      </c>
      <c r="M1631" t="s">
        <v>1608</v>
      </c>
      <c r="N1631">
        <v>8.4</v>
      </c>
    </row>
    <row r="1632" spans="1:14">
      <c r="A1632" t="s">
        <v>895</v>
      </c>
      <c r="B1632">
        <v>1062</v>
      </c>
      <c r="C1632">
        <v>50</v>
      </c>
      <c r="D1632">
        <v>15</v>
      </c>
      <c r="E1632">
        <v>32</v>
      </c>
      <c r="F1632">
        <v>9.1</v>
      </c>
      <c r="G1632" t="s">
        <v>896</v>
      </c>
      <c r="H1632">
        <v>0</v>
      </c>
      <c r="I1632">
        <v>0</v>
      </c>
      <c r="J1632">
        <v>1</v>
      </c>
      <c r="K1632">
        <v>0</v>
      </c>
      <c r="M1632" t="s">
        <v>1608</v>
      </c>
      <c r="N1632">
        <v>9.1</v>
      </c>
    </row>
    <row r="1633" spans="1:14">
      <c r="A1633" t="s">
        <v>895</v>
      </c>
      <c r="B1633">
        <v>716</v>
      </c>
      <c r="C1633">
        <v>13</v>
      </c>
      <c r="D1633">
        <v>16</v>
      </c>
      <c r="E1633">
        <v>309</v>
      </c>
      <c r="F1633">
        <v>47.2</v>
      </c>
      <c r="G1633" t="s">
        <v>896</v>
      </c>
      <c r="H1633">
        <v>0</v>
      </c>
      <c r="I1633">
        <v>0</v>
      </c>
      <c r="J1633">
        <v>1</v>
      </c>
      <c r="K1633">
        <v>0</v>
      </c>
      <c r="M1633" t="s">
        <v>1608</v>
      </c>
      <c r="N1633">
        <v>47.2</v>
      </c>
    </row>
    <row r="1634" spans="1:14">
      <c r="A1634" t="s">
        <v>895</v>
      </c>
      <c r="B1634">
        <v>5442</v>
      </c>
      <c r="C1634">
        <v>783</v>
      </c>
      <c r="D1634">
        <v>167</v>
      </c>
      <c r="E1634">
        <v>265</v>
      </c>
      <c r="F1634">
        <v>22.3</v>
      </c>
      <c r="G1634" t="s">
        <v>896</v>
      </c>
      <c r="H1634">
        <v>0</v>
      </c>
      <c r="I1634">
        <v>0</v>
      </c>
      <c r="J1634">
        <v>1</v>
      </c>
      <c r="K1634">
        <v>0</v>
      </c>
      <c r="M1634" t="s">
        <v>1608</v>
      </c>
      <c r="N1634">
        <v>22.3</v>
      </c>
    </row>
    <row r="1635" spans="1:14">
      <c r="A1635" t="s">
        <v>895</v>
      </c>
      <c r="B1635">
        <v>700</v>
      </c>
      <c r="C1635">
        <v>10</v>
      </c>
      <c r="D1635">
        <v>1144</v>
      </c>
      <c r="E1635">
        <v>1586</v>
      </c>
      <c r="F1635">
        <v>25.5</v>
      </c>
      <c r="G1635" t="s">
        <v>896</v>
      </c>
      <c r="H1635">
        <v>0</v>
      </c>
      <c r="I1635">
        <v>0</v>
      </c>
      <c r="J1635">
        <v>1</v>
      </c>
      <c r="K1635">
        <v>0</v>
      </c>
      <c r="M1635" t="s">
        <v>1608</v>
      </c>
      <c r="N1635">
        <v>25.5</v>
      </c>
    </row>
    <row r="1636" spans="1:14">
      <c r="A1636" t="s">
        <v>895</v>
      </c>
      <c r="B1636">
        <v>2685</v>
      </c>
      <c r="C1636">
        <v>3</v>
      </c>
      <c r="D1636">
        <v>6</v>
      </c>
      <c r="E1636">
        <v>48</v>
      </c>
      <c r="F1636">
        <v>2.1</v>
      </c>
      <c r="G1636" t="s">
        <v>896</v>
      </c>
      <c r="H1636">
        <v>0</v>
      </c>
      <c r="I1636">
        <v>0</v>
      </c>
      <c r="J1636">
        <v>1</v>
      </c>
      <c r="K1636">
        <v>0</v>
      </c>
      <c r="M1636" t="s">
        <v>1608</v>
      </c>
      <c r="N1636">
        <v>2.1</v>
      </c>
    </row>
    <row r="1637" spans="1:14">
      <c r="A1637" t="s">
        <v>895</v>
      </c>
      <c r="B1637">
        <v>1062</v>
      </c>
      <c r="C1637">
        <v>50</v>
      </c>
      <c r="D1637">
        <v>15</v>
      </c>
      <c r="E1637">
        <v>32</v>
      </c>
      <c r="F1637">
        <v>9.1</v>
      </c>
      <c r="G1637" t="s">
        <v>896</v>
      </c>
      <c r="H1637">
        <v>0</v>
      </c>
      <c r="I1637">
        <v>0</v>
      </c>
      <c r="J1637">
        <v>1</v>
      </c>
      <c r="K1637">
        <v>0</v>
      </c>
      <c r="M1637" t="s">
        <v>1608</v>
      </c>
      <c r="N1637">
        <v>9.1</v>
      </c>
    </row>
    <row r="1638" spans="1:14">
      <c r="A1638" t="s">
        <v>895</v>
      </c>
      <c r="B1638">
        <v>1845</v>
      </c>
      <c r="C1638">
        <v>2</v>
      </c>
      <c r="D1638">
        <v>1</v>
      </c>
      <c r="E1638">
        <v>0</v>
      </c>
      <c r="F1638">
        <v>0.2</v>
      </c>
      <c r="G1638" t="s">
        <v>896</v>
      </c>
      <c r="H1638">
        <v>0</v>
      </c>
      <c r="I1638">
        <v>0</v>
      </c>
      <c r="J1638">
        <v>1</v>
      </c>
      <c r="K1638">
        <v>0</v>
      </c>
      <c r="M1638" t="s">
        <v>1608</v>
      </c>
      <c r="N1638">
        <v>0.2</v>
      </c>
    </row>
    <row r="1639" spans="1:14">
      <c r="A1639" t="s">
        <v>895</v>
      </c>
      <c r="B1639">
        <v>141</v>
      </c>
      <c r="C1639">
        <v>1387</v>
      </c>
      <c r="D1639">
        <v>168</v>
      </c>
      <c r="E1639">
        <v>120</v>
      </c>
      <c r="F1639">
        <v>8.4</v>
      </c>
      <c r="G1639" t="s">
        <v>896</v>
      </c>
      <c r="H1639">
        <v>0</v>
      </c>
      <c r="I1639">
        <v>0</v>
      </c>
      <c r="J1639">
        <v>1</v>
      </c>
      <c r="K1639">
        <v>0</v>
      </c>
      <c r="M1639" t="s">
        <v>1608</v>
      </c>
      <c r="N1639">
        <v>8.4</v>
      </c>
    </row>
    <row r="1640" spans="1:14">
      <c r="A1640" t="s">
        <v>895</v>
      </c>
      <c r="B1640">
        <v>441</v>
      </c>
      <c r="C1640">
        <v>167</v>
      </c>
      <c r="D1640">
        <v>67</v>
      </c>
      <c r="E1640">
        <v>0</v>
      </c>
      <c r="F1640">
        <v>53.1</v>
      </c>
      <c r="G1640" t="s">
        <v>896</v>
      </c>
      <c r="H1640">
        <v>0</v>
      </c>
      <c r="I1640">
        <v>0</v>
      </c>
      <c r="J1640">
        <v>1</v>
      </c>
      <c r="K1640">
        <v>0</v>
      </c>
      <c r="M1640" t="s">
        <v>1608</v>
      </c>
      <c r="N1640">
        <v>53.1</v>
      </c>
    </row>
    <row r="1641" spans="1:14">
      <c r="A1641" t="s">
        <v>895</v>
      </c>
      <c r="B1641">
        <v>617</v>
      </c>
      <c r="C1641">
        <v>25</v>
      </c>
      <c r="D1641">
        <v>35</v>
      </c>
      <c r="E1641">
        <v>3</v>
      </c>
      <c r="F1641">
        <v>10.199999999999999</v>
      </c>
      <c r="G1641" t="s">
        <v>896</v>
      </c>
      <c r="H1641">
        <v>0</v>
      </c>
      <c r="I1641">
        <v>0</v>
      </c>
      <c r="J1641">
        <v>1</v>
      </c>
      <c r="K1641">
        <v>0</v>
      </c>
      <c r="M1641" t="s">
        <v>1608</v>
      </c>
      <c r="N1641">
        <v>10.199999999999999</v>
      </c>
    </row>
    <row r="1642" spans="1:14">
      <c r="A1642" t="s">
        <v>895</v>
      </c>
      <c r="B1642">
        <v>1162</v>
      </c>
      <c r="C1642">
        <v>27</v>
      </c>
      <c r="D1642">
        <v>676</v>
      </c>
      <c r="E1642">
        <v>265</v>
      </c>
      <c r="F1642">
        <v>83.3</v>
      </c>
      <c r="G1642" t="s">
        <v>896</v>
      </c>
      <c r="H1642">
        <v>0</v>
      </c>
      <c r="I1642">
        <v>0</v>
      </c>
      <c r="J1642">
        <v>1</v>
      </c>
      <c r="K1642">
        <v>0</v>
      </c>
      <c r="M1642" t="s">
        <v>1608</v>
      </c>
      <c r="N1642">
        <v>83.3</v>
      </c>
    </row>
    <row r="1643" spans="1:14">
      <c r="A1643" t="s">
        <v>895</v>
      </c>
      <c r="B1643">
        <v>141</v>
      </c>
      <c r="C1643">
        <v>1387</v>
      </c>
      <c r="D1643">
        <v>168</v>
      </c>
      <c r="E1643">
        <v>120</v>
      </c>
      <c r="F1643">
        <v>8.4</v>
      </c>
      <c r="G1643" t="s">
        <v>896</v>
      </c>
      <c r="H1643">
        <v>0</v>
      </c>
      <c r="I1643">
        <v>0</v>
      </c>
      <c r="J1643">
        <v>1</v>
      </c>
      <c r="K1643">
        <v>0</v>
      </c>
      <c r="M1643" t="s">
        <v>1608</v>
      </c>
      <c r="N1643">
        <v>8.4</v>
      </c>
    </row>
    <row r="1644" spans="1:14">
      <c r="A1644" t="s">
        <v>895</v>
      </c>
      <c r="B1644">
        <v>2685</v>
      </c>
      <c r="C1644">
        <v>3</v>
      </c>
      <c r="D1644">
        <v>6</v>
      </c>
      <c r="E1644">
        <v>48</v>
      </c>
      <c r="F1644">
        <v>2.1</v>
      </c>
      <c r="G1644" t="s">
        <v>896</v>
      </c>
      <c r="H1644">
        <v>0</v>
      </c>
      <c r="I1644">
        <v>0</v>
      </c>
      <c r="J1644">
        <v>1</v>
      </c>
      <c r="K1644">
        <v>0</v>
      </c>
      <c r="M1644" t="s">
        <v>1608</v>
      </c>
      <c r="N1644">
        <v>2.1</v>
      </c>
    </row>
    <row r="1645" spans="1:14">
      <c r="A1645" t="s">
        <v>895</v>
      </c>
      <c r="B1645">
        <v>716</v>
      </c>
      <c r="C1645">
        <v>13</v>
      </c>
      <c r="D1645">
        <v>16</v>
      </c>
      <c r="E1645">
        <v>309</v>
      </c>
      <c r="F1645">
        <v>47.2</v>
      </c>
      <c r="G1645" t="s">
        <v>896</v>
      </c>
      <c r="H1645">
        <v>0</v>
      </c>
      <c r="I1645">
        <v>0</v>
      </c>
      <c r="J1645">
        <v>1</v>
      </c>
      <c r="K1645">
        <v>0</v>
      </c>
      <c r="M1645" t="s">
        <v>1608</v>
      </c>
      <c r="N1645">
        <v>47.2</v>
      </c>
    </row>
    <row r="1646" spans="1:14">
      <c r="A1646" t="s">
        <v>895</v>
      </c>
      <c r="B1646">
        <v>5442</v>
      </c>
      <c r="C1646">
        <v>783</v>
      </c>
      <c r="D1646">
        <v>167</v>
      </c>
      <c r="E1646">
        <v>265</v>
      </c>
      <c r="F1646">
        <v>22.3</v>
      </c>
      <c r="G1646" t="s">
        <v>896</v>
      </c>
      <c r="H1646">
        <v>0</v>
      </c>
      <c r="I1646">
        <v>0</v>
      </c>
      <c r="J1646">
        <v>1</v>
      </c>
      <c r="K1646">
        <v>0</v>
      </c>
      <c r="M1646" t="s">
        <v>1608</v>
      </c>
      <c r="N1646">
        <v>22.3</v>
      </c>
    </row>
    <row r="1647" spans="1:14">
      <c r="A1647" t="s">
        <v>895</v>
      </c>
      <c r="B1647">
        <v>700</v>
      </c>
      <c r="C1647">
        <v>10</v>
      </c>
      <c r="D1647">
        <v>1144</v>
      </c>
      <c r="E1647">
        <v>1586</v>
      </c>
      <c r="F1647">
        <v>25.5</v>
      </c>
      <c r="G1647" t="s">
        <v>896</v>
      </c>
      <c r="H1647">
        <v>0</v>
      </c>
      <c r="I1647">
        <v>0</v>
      </c>
      <c r="J1647">
        <v>1</v>
      </c>
      <c r="K1647">
        <v>0</v>
      </c>
      <c r="M1647" t="s">
        <v>1608</v>
      </c>
      <c r="N1647">
        <v>25.5</v>
      </c>
    </row>
    <row r="1648" spans="1:14">
      <c r="A1648" t="s">
        <v>895</v>
      </c>
      <c r="B1648">
        <v>617</v>
      </c>
      <c r="C1648">
        <v>25</v>
      </c>
      <c r="D1648">
        <v>35</v>
      </c>
      <c r="E1648">
        <v>3</v>
      </c>
      <c r="F1648">
        <v>10.199999999999999</v>
      </c>
      <c r="G1648" t="s">
        <v>896</v>
      </c>
      <c r="H1648">
        <v>0</v>
      </c>
      <c r="I1648">
        <v>0</v>
      </c>
      <c r="J1648">
        <v>1</v>
      </c>
      <c r="K1648">
        <v>0</v>
      </c>
      <c r="M1648" t="s">
        <v>1608</v>
      </c>
      <c r="N1648">
        <v>10.199999999999999</v>
      </c>
    </row>
    <row r="1649" spans="1:14">
      <c r="A1649" t="s">
        <v>895</v>
      </c>
      <c r="B1649">
        <v>5442</v>
      </c>
      <c r="C1649">
        <v>783</v>
      </c>
      <c r="D1649">
        <v>167</v>
      </c>
      <c r="E1649">
        <v>265</v>
      </c>
      <c r="F1649">
        <v>22.3</v>
      </c>
      <c r="G1649" t="s">
        <v>896</v>
      </c>
      <c r="H1649">
        <v>0</v>
      </c>
      <c r="I1649">
        <v>0</v>
      </c>
      <c r="J1649">
        <v>1</v>
      </c>
      <c r="K1649">
        <v>0</v>
      </c>
      <c r="M1649" t="s">
        <v>1608</v>
      </c>
      <c r="N1649">
        <v>22.3</v>
      </c>
    </row>
    <row r="1650" spans="1:14">
      <c r="A1650" t="s">
        <v>895</v>
      </c>
      <c r="B1650">
        <v>700</v>
      </c>
      <c r="C1650">
        <v>10</v>
      </c>
      <c r="D1650">
        <v>1144</v>
      </c>
      <c r="E1650">
        <v>1586</v>
      </c>
      <c r="F1650">
        <v>25.5</v>
      </c>
      <c r="G1650" t="s">
        <v>896</v>
      </c>
      <c r="H1650">
        <v>0</v>
      </c>
      <c r="I1650">
        <v>0</v>
      </c>
      <c r="J1650">
        <v>1</v>
      </c>
      <c r="K1650">
        <v>0</v>
      </c>
      <c r="M1650" t="s">
        <v>1608</v>
      </c>
      <c r="N1650">
        <v>25.5</v>
      </c>
    </row>
    <row r="1651" spans="1:14">
      <c r="A1651" t="s">
        <v>895</v>
      </c>
      <c r="B1651">
        <v>1724</v>
      </c>
      <c r="C1651">
        <v>794</v>
      </c>
      <c r="D1651">
        <v>93</v>
      </c>
      <c r="E1651">
        <v>64</v>
      </c>
      <c r="F1651">
        <v>55.2</v>
      </c>
      <c r="G1651" t="s">
        <v>896</v>
      </c>
      <c r="H1651">
        <v>0</v>
      </c>
      <c r="I1651">
        <v>0</v>
      </c>
      <c r="J1651">
        <v>1</v>
      </c>
      <c r="K1651">
        <v>0</v>
      </c>
      <c r="M1651" t="s">
        <v>1608</v>
      </c>
      <c r="N1651">
        <v>55.2</v>
      </c>
    </row>
    <row r="1652" spans="1:14">
      <c r="A1652" t="s">
        <v>895</v>
      </c>
      <c r="B1652">
        <v>1162</v>
      </c>
      <c r="C1652">
        <v>27</v>
      </c>
      <c r="D1652">
        <v>676</v>
      </c>
      <c r="E1652">
        <v>265</v>
      </c>
      <c r="F1652">
        <v>83.3</v>
      </c>
      <c r="G1652" t="s">
        <v>896</v>
      </c>
      <c r="H1652">
        <v>0</v>
      </c>
      <c r="I1652">
        <v>0</v>
      </c>
      <c r="J1652">
        <v>1</v>
      </c>
      <c r="K1652">
        <v>0</v>
      </c>
      <c r="M1652" t="s">
        <v>1608</v>
      </c>
      <c r="N1652">
        <v>83.3</v>
      </c>
    </row>
    <row r="1653" spans="1:14">
      <c r="A1653" t="s">
        <v>895</v>
      </c>
      <c r="B1653">
        <v>1326</v>
      </c>
      <c r="C1653">
        <v>21</v>
      </c>
      <c r="D1653">
        <v>93</v>
      </c>
      <c r="E1653">
        <v>32</v>
      </c>
      <c r="F1653">
        <v>11</v>
      </c>
      <c r="G1653" t="s">
        <v>896</v>
      </c>
      <c r="H1653">
        <v>0</v>
      </c>
      <c r="I1653">
        <v>0</v>
      </c>
      <c r="J1653">
        <v>1</v>
      </c>
      <c r="K1653">
        <v>0</v>
      </c>
      <c r="M1653" t="s">
        <v>1608</v>
      </c>
      <c r="N1653">
        <v>11</v>
      </c>
    </row>
    <row r="1654" spans="1:14">
      <c r="A1654" t="s">
        <v>895</v>
      </c>
      <c r="B1654">
        <v>617</v>
      </c>
      <c r="C1654">
        <v>25</v>
      </c>
      <c r="D1654">
        <v>35</v>
      </c>
      <c r="E1654">
        <v>3</v>
      </c>
      <c r="F1654">
        <v>10.199999999999999</v>
      </c>
      <c r="G1654" t="s">
        <v>896</v>
      </c>
      <c r="H1654">
        <v>0</v>
      </c>
      <c r="I1654">
        <v>0</v>
      </c>
      <c r="J1654">
        <v>1</v>
      </c>
      <c r="K1654">
        <v>0</v>
      </c>
      <c r="M1654" t="s">
        <v>1608</v>
      </c>
      <c r="N1654">
        <v>10.199999999999999</v>
      </c>
    </row>
    <row r="1655" spans="1:14">
      <c r="A1655" t="s">
        <v>895</v>
      </c>
      <c r="B1655">
        <v>1833</v>
      </c>
      <c r="C1655">
        <v>619</v>
      </c>
      <c r="D1655">
        <v>472</v>
      </c>
      <c r="E1655">
        <v>8</v>
      </c>
      <c r="F1655">
        <v>60</v>
      </c>
      <c r="G1655" t="s">
        <v>896</v>
      </c>
      <c r="H1655">
        <v>0</v>
      </c>
      <c r="I1655">
        <v>0</v>
      </c>
      <c r="J1655">
        <v>1</v>
      </c>
      <c r="K1655">
        <v>0</v>
      </c>
      <c r="M1655" t="s">
        <v>1608</v>
      </c>
      <c r="N1655">
        <v>60</v>
      </c>
    </row>
    <row r="1656" spans="1:14">
      <c r="A1656" t="s">
        <v>895</v>
      </c>
      <c r="B1656">
        <v>4526</v>
      </c>
      <c r="C1656">
        <v>123</v>
      </c>
      <c r="D1656">
        <v>41</v>
      </c>
      <c r="E1656">
        <v>51</v>
      </c>
      <c r="F1656">
        <v>4.8</v>
      </c>
      <c r="G1656" t="s">
        <v>896</v>
      </c>
      <c r="H1656">
        <v>0</v>
      </c>
      <c r="I1656">
        <v>0</v>
      </c>
      <c r="J1656">
        <v>1</v>
      </c>
      <c r="K1656">
        <v>0</v>
      </c>
      <c r="M1656" t="s">
        <v>1608</v>
      </c>
      <c r="N1656">
        <v>4.8</v>
      </c>
    </row>
    <row r="1657" spans="1:14">
      <c r="A1657" t="s">
        <v>895</v>
      </c>
      <c r="B1657">
        <v>4526</v>
      </c>
      <c r="C1657">
        <v>123</v>
      </c>
      <c r="D1657">
        <v>41</v>
      </c>
      <c r="E1657">
        <v>51</v>
      </c>
      <c r="F1657">
        <v>4.8</v>
      </c>
      <c r="G1657" t="s">
        <v>896</v>
      </c>
      <c r="H1657">
        <v>0</v>
      </c>
      <c r="I1657">
        <v>0</v>
      </c>
      <c r="J1657">
        <v>1</v>
      </c>
      <c r="K1657">
        <v>0</v>
      </c>
      <c r="M1657" t="s">
        <v>1608</v>
      </c>
      <c r="N1657">
        <v>4.8</v>
      </c>
    </row>
    <row r="1658" spans="1:14">
      <c r="A1658" t="s">
        <v>895</v>
      </c>
      <c r="B1658">
        <v>641</v>
      </c>
      <c r="C1658">
        <v>33</v>
      </c>
      <c r="D1658">
        <v>28</v>
      </c>
      <c r="E1658">
        <v>49</v>
      </c>
      <c r="F1658">
        <v>17.2</v>
      </c>
      <c r="G1658" t="s">
        <v>896</v>
      </c>
      <c r="H1658">
        <v>0</v>
      </c>
      <c r="I1658">
        <v>0</v>
      </c>
      <c r="J1658">
        <v>1</v>
      </c>
      <c r="K1658">
        <v>0</v>
      </c>
      <c r="M1658" t="s">
        <v>1608</v>
      </c>
      <c r="N1658">
        <v>17.2</v>
      </c>
    </row>
    <row r="1659" spans="1:14">
      <c r="A1659" t="s">
        <v>895</v>
      </c>
      <c r="B1659">
        <v>716</v>
      </c>
      <c r="C1659">
        <v>13</v>
      </c>
      <c r="D1659">
        <v>16</v>
      </c>
      <c r="E1659">
        <v>309</v>
      </c>
      <c r="F1659">
        <v>47.2</v>
      </c>
      <c r="G1659" t="s">
        <v>896</v>
      </c>
      <c r="H1659">
        <v>0</v>
      </c>
      <c r="I1659">
        <v>0</v>
      </c>
      <c r="J1659">
        <v>1</v>
      </c>
      <c r="K1659">
        <v>0</v>
      </c>
      <c r="M1659" t="s">
        <v>1608</v>
      </c>
      <c r="N1659">
        <v>47.2</v>
      </c>
    </row>
    <row r="1660" spans="1:14">
      <c r="A1660" t="s">
        <v>895</v>
      </c>
      <c r="B1660">
        <v>2008</v>
      </c>
      <c r="C1660">
        <v>71</v>
      </c>
      <c r="D1660">
        <v>69</v>
      </c>
      <c r="E1660">
        <v>19</v>
      </c>
      <c r="F1660">
        <v>7.9</v>
      </c>
      <c r="G1660" t="s">
        <v>896</v>
      </c>
      <c r="H1660">
        <v>0</v>
      </c>
      <c r="I1660">
        <v>0</v>
      </c>
      <c r="J1660">
        <v>1</v>
      </c>
      <c r="K1660">
        <v>0</v>
      </c>
      <c r="M1660" t="s">
        <v>1608</v>
      </c>
      <c r="N1660">
        <v>7.9</v>
      </c>
    </row>
    <row r="1661" spans="1:14">
      <c r="A1661" t="s">
        <v>895</v>
      </c>
      <c r="B1661">
        <v>1507</v>
      </c>
      <c r="C1661">
        <v>2</v>
      </c>
      <c r="D1661">
        <v>149</v>
      </c>
      <c r="E1661">
        <v>113</v>
      </c>
      <c r="F1661">
        <v>17.5</v>
      </c>
      <c r="G1661" t="s">
        <v>896</v>
      </c>
      <c r="H1661">
        <v>0</v>
      </c>
      <c r="I1661">
        <v>0</v>
      </c>
      <c r="J1661">
        <v>1</v>
      </c>
      <c r="K1661">
        <v>0</v>
      </c>
      <c r="M1661" t="s">
        <v>1608</v>
      </c>
      <c r="N1661">
        <v>17.5</v>
      </c>
    </row>
    <row r="1662" spans="1:14">
      <c r="A1662" t="s">
        <v>895</v>
      </c>
      <c r="B1662">
        <v>801</v>
      </c>
      <c r="C1662">
        <v>0</v>
      </c>
      <c r="D1662">
        <v>1</v>
      </c>
      <c r="E1662">
        <v>0</v>
      </c>
      <c r="F1662">
        <v>0.1</v>
      </c>
      <c r="G1662" t="s">
        <v>896</v>
      </c>
      <c r="H1662">
        <v>0</v>
      </c>
      <c r="I1662">
        <v>0</v>
      </c>
      <c r="J1662">
        <v>1</v>
      </c>
      <c r="K1662">
        <v>0</v>
      </c>
      <c r="M1662" t="s">
        <v>1608</v>
      </c>
      <c r="N1662">
        <v>0.1</v>
      </c>
    </row>
    <row r="1663" spans="1:14">
      <c r="A1663" t="s">
        <v>895</v>
      </c>
      <c r="B1663">
        <v>414</v>
      </c>
      <c r="C1663">
        <v>62</v>
      </c>
      <c r="D1663">
        <v>23</v>
      </c>
      <c r="E1663">
        <v>2</v>
      </c>
      <c r="F1663">
        <v>21</v>
      </c>
      <c r="G1663" t="s">
        <v>896</v>
      </c>
      <c r="H1663">
        <v>0</v>
      </c>
      <c r="I1663">
        <v>0</v>
      </c>
      <c r="J1663">
        <v>1</v>
      </c>
      <c r="K1663">
        <v>0</v>
      </c>
      <c r="M1663" t="s">
        <v>1608</v>
      </c>
      <c r="N1663">
        <v>21</v>
      </c>
    </row>
    <row r="1664" spans="1:14">
      <c r="A1664" t="s">
        <v>895</v>
      </c>
      <c r="B1664">
        <v>1507</v>
      </c>
      <c r="C1664">
        <v>2</v>
      </c>
      <c r="D1664">
        <v>149</v>
      </c>
      <c r="E1664">
        <v>113</v>
      </c>
      <c r="F1664">
        <v>17.5</v>
      </c>
      <c r="G1664" t="s">
        <v>896</v>
      </c>
      <c r="H1664">
        <v>0</v>
      </c>
      <c r="I1664">
        <v>0</v>
      </c>
      <c r="J1664">
        <v>1</v>
      </c>
      <c r="K1664">
        <v>0</v>
      </c>
      <c r="M1664" t="s">
        <v>1608</v>
      </c>
      <c r="N1664">
        <v>17.5</v>
      </c>
    </row>
    <row r="1665" spans="1:14">
      <c r="A1665" t="s">
        <v>895</v>
      </c>
      <c r="B1665">
        <v>181</v>
      </c>
      <c r="C1665">
        <v>0</v>
      </c>
      <c r="D1665">
        <v>1</v>
      </c>
      <c r="E1665">
        <v>10</v>
      </c>
      <c r="F1665">
        <v>6.1</v>
      </c>
      <c r="G1665" t="s">
        <v>896</v>
      </c>
      <c r="H1665">
        <v>0</v>
      </c>
      <c r="I1665">
        <v>0</v>
      </c>
      <c r="J1665">
        <v>1</v>
      </c>
      <c r="K1665">
        <v>0</v>
      </c>
      <c r="M1665" t="s">
        <v>1608</v>
      </c>
      <c r="N1665">
        <v>6.1</v>
      </c>
    </row>
    <row r="1666" spans="1:14">
      <c r="A1666" t="s">
        <v>895</v>
      </c>
      <c r="B1666">
        <v>700</v>
      </c>
      <c r="C1666">
        <v>10</v>
      </c>
      <c r="D1666">
        <v>1144</v>
      </c>
      <c r="E1666">
        <v>1586</v>
      </c>
      <c r="F1666">
        <v>25.5</v>
      </c>
      <c r="G1666" t="s">
        <v>896</v>
      </c>
      <c r="H1666">
        <v>0</v>
      </c>
      <c r="I1666">
        <v>0</v>
      </c>
      <c r="J1666">
        <v>1</v>
      </c>
      <c r="K1666">
        <v>0</v>
      </c>
      <c r="M1666" t="s">
        <v>1608</v>
      </c>
      <c r="N1666">
        <v>25.5</v>
      </c>
    </row>
    <row r="1667" spans="1:14">
      <c r="A1667" t="s">
        <v>895</v>
      </c>
      <c r="B1667">
        <v>3680</v>
      </c>
      <c r="C1667">
        <v>6</v>
      </c>
      <c r="D1667">
        <v>103</v>
      </c>
      <c r="E1667">
        <v>16</v>
      </c>
      <c r="F1667">
        <v>3.4</v>
      </c>
      <c r="G1667" t="s">
        <v>896</v>
      </c>
      <c r="H1667">
        <v>0</v>
      </c>
      <c r="I1667">
        <v>0</v>
      </c>
      <c r="J1667">
        <v>1</v>
      </c>
      <c r="K1667">
        <v>0</v>
      </c>
      <c r="M1667" t="s">
        <v>1608</v>
      </c>
      <c r="N1667">
        <v>3.4</v>
      </c>
    </row>
    <row r="1668" spans="1:14">
      <c r="A1668" t="s">
        <v>895</v>
      </c>
      <c r="B1668">
        <v>371</v>
      </c>
      <c r="C1668">
        <v>4</v>
      </c>
      <c r="D1668">
        <v>6</v>
      </c>
      <c r="E1668">
        <v>0</v>
      </c>
      <c r="F1668">
        <v>2.7</v>
      </c>
      <c r="G1668" t="s">
        <v>896</v>
      </c>
      <c r="H1668">
        <v>0</v>
      </c>
      <c r="I1668">
        <v>0</v>
      </c>
      <c r="J1668">
        <v>1</v>
      </c>
      <c r="K1668">
        <v>0</v>
      </c>
      <c r="M1668" t="s">
        <v>1608</v>
      </c>
      <c r="N1668">
        <v>2.7</v>
      </c>
    </row>
    <row r="1669" spans="1:14">
      <c r="A1669" t="s">
        <v>895</v>
      </c>
      <c r="B1669">
        <v>700</v>
      </c>
      <c r="C1669">
        <v>10</v>
      </c>
      <c r="D1669">
        <v>1144</v>
      </c>
      <c r="E1669">
        <v>1586</v>
      </c>
      <c r="F1669">
        <v>25.5</v>
      </c>
      <c r="G1669" t="s">
        <v>896</v>
      </c>
      <c r="H1669">
        <v>0</v>
      </c>
      <c r="I1669">
        <v>0</v>
      </c>
      <c r="J1669">
        <v>1</v>
      </c>
      <c r="K1669">
        <v>0</v>
      </c>
      <c r="M1669" t="s">
        <v>1608</v>
      </c>
      <c r="N1669">
        <v>25.5</v>
      </c>
    </row>
    <row r="1670" spans="1:14">
      <c r="A1670" t="s">
        <v>895</v>
      </c>
      <c r="B1670">
        <v>641</v>
      </c>
      <c r="C1670">
        <v>33</v>
      </c>
      <c r="D1670">
        <v>28</v>
      </c>
      <c r="E1670">
        <v>49</v>
      </c>
      <c r="F1670">
        <v>17.2</v>
      </c>
      <c r="G1670" t="s">
        <v>896</v>
      </c>
      <c r="H1670">
        <v>0</v>
      </c>
      <c r="I1670">
        <v>0</v>
      </c>
      <c r="J1670">
        <v>1</v>
      </c>
      <c r="K1670">
        <v>0</v>
      </c>
      <c r="M1670" t="s">
        <v>1608</v>
      </c>
      <c r="N1670">
        <v>17.2</v>
      </c>
    </row>
    <row r="1671" spans="1:14">
      <c r="A1671" t="s">
        <v>895</v>
      </c>
      <c r="B1671">
        <v>2685</v>
      </c>
      <c r="C1671">
        <v>3</v>
      </c>
      <c r="D1671">
        <v>6</v>
      </c>
      <c r="E1671">
        <v>48</v>
      </c>
      <c r="F1671">
        <v>2.1</v>
      </c>
      <c r="G1671" t="s">
        <v>896</v>
      </c>
      <c r="H1671">
        <v>0</v>
      </c>
      <c r="I1671">
        <v>0</v>
      </c>
      <c r="J1671">
        <v>1</v>
      </c>
      <c r="K1671">
        <v>0</v>
      </c>
      <c r="M1671" t="s">
        <v>1608</v>
      </c>
      <c r="N1671">
        <v>2.1</v>
      </c>
    </row>
    <row r="1672" spans="1:14">
      <c r="A1672" t="s">
        <v>895</v>
      </c>
      <c r="B1672">
        <v>1326</v>
      </c>
      <c r="C1672">
        <v>21</v>
      </c>
      <c r="D1672">
        <v>93</v>
      </c>
      <c r="E1672">
        <v>32</v>
      </c>
      <c r="F1672">
        <v>11</v>
      </c>
      <c r="G1672" t="s">
        <v>896</v>
      </c>
      <c r="H1672">
        <v>0</v>
      </c>
      <c r="I1672">
        <v>0</v>
      </c>
      <c r="J1672">
        <v>1</v>
      </c>
      <c r="K1672">
        <v>0</v>
      </c>
      <c r="M1672" t="s">
        <v>1608</v>
      </c>
      <c r="N1672">
        <v>11</v>
      </c>
    </row>
    <row r="1673" spans="1:14">
      <c r="A1673" t="s">
        <v>895</v>
      </c>
      <c r="B1673">
        <v>1507</v>
      </c>
      <c r="C1673">
        <v>2</v>
      </c>
      <c r="D1673">
        <v>149</v>
      </c>
      <c r="E1673">
        <v>113</v>
      </c>
      <c r="F1673">
        <v>17.5</v>
      </c>
      <c r="G1673" t="s">
        <v>896</v>
      </c>
      <c r="H1673">
        <v>0</v>
      </c>
      <c r="I1673">
        <v>0</v>
      </c>
      <c r="J1673">
        <v>1</v>
      </c>
      <c r="K1673">
        <v>0</v>
      </c>
      <c r="M1673" t="s">
        <v>1608</v>
      </c>
      <c r="N1673">
        <v>17.5</v>
      </c>
    </row>
    <row r="1674" spans="1:14">
      <c r="A1674" t="s">
        <v>895</v>
      </c>
      <c r="B1674">
        <v>371</v>
      </c>
      <c r="C1674">
        <v>4</v>
      </c>
      <c r="D1674">
        <v>6</v>
      </c>
      <c r="E1674">
        <v>0</v>
      </c>
      <c r="F1674">
        <v>2.7</v>
      </c>
      <c r="G1674" t="s">
        <v>896</v>
      </c>
      <c r="H1674">
        <v>0</v>
      </c>
      <c r="I1674">
        <v>0</v>
      </c>
      <c r="J1674">
        <v>1</v>
      </c>
      <c r="K1674">
        <v>0</v>
      </c>
      <c r="M1674" t="s">
        <v>1608</v>
      </c>
      <c r="N1674">
        <v>2.7</v>
      </c>
    </row>
    <row r="1675" spans="1:14">
      <c r="A1675" t="s">
        <v>895</v>
      </c>
      <c r="B1675">
        <v>1005</v>
      </c>
      <c r="C1675">
        <v>62</v>
      </c>
      <c r="D1675">
        <v>34</v>
      </c>
      <c r="E1675">
        <v>8</v>
      </c>
      <c r="F1675">
        <v>10.3</v>
      </c>
      <c r="G1675" t="s">
        <v>896</v>
      </c>
      <c r="H1675">
        <v>0</v>
      </c>
      <c r="I1675">
        <v>0</v>
      </c>
      <c r="J1675">
        <v>1</v>
      </c>
      <c r="K1675">
        <v>0</v>
      </c>
      <c r="M1675" t="s">
        <v>1608</v>
      </c>
      <c r="N1675">
        <v>10.3</v>
      </c>
    </row>
    <row r="1676" spans="1:14">
      <c r="A1676" t="s">
        <v>895</v>
      </c>
      <c r="B1676">
        <v>1942</v>
      </c>
      <c r="C1676">
        <v>0</v>
      </c>
      <c r="D1676">
        <v>14</v>
      </c>
      <c r="E1676">
        <v>4</v>
      </c>
      <c r="F1676">
        <v>0.9</v>
      </c>
      <c r="G1676" t="s">
        <v>896</v>
      </c>
      <c r="H1676">
        <v>0</v>
      </c>
      <c r="I1676">
        <v>0</v>
      </c>
      <c r="J1676">
        <v>1</v>
      </c>
      <c r="K1676">
        <v>0</v>
      </c>
      <c r="M1676" t="s">
        <v>1608</v>
      </c>
      <c r="N1676">
        <v>0.9</v>
      </c>
    </row>
    <row r="1677" spans="1:14">
      <c r="A1677" t="s">
        <v>895</v>
      </c>
      <c r="B1677">
        <v>141</v>
      </c>
      <c r="C1677">
        <v>1387</v>
      </c>
      <c r="D1677">
        <v>168</v>
      </c>
      <c r="E1677">
        <v>120</v>
      </c>
      <c r="F1677">
        <v>8.4</v>
      </c>
      <c r="G1677" t="s">
        <v>896</v>
      </c>
      <c r="H1677">
        <v>0</v>
      </c>
      <c r="I1677">
        <v>0</v>
      </c>
      <c r="J1677">
        <v>1</v>
      </c>
      <c r="K1677">
        <v>0</v>
      </c>
      <c r="M1677" t="s">
        <v>1608</v>
      </c>
      <c r="N1677">
        <v>8.4</v>
      </c>
    </row>
    <row r="1678" spans="1:14">
      <c r="A1678" t="s">
        <v>895</v>
      </c>
      <c r="B1678">
        <v>1326</v>
      </c>
      <c r="C1678">
        <v>21</v>
      </c>
      <c r="D1678">
        <v>93</v>
      </c>
      <c r="E1678">
        <v>32</v>
      </c>
      <c r="F1678">
        <v>11</v>
      </c>
      <c r="G1678" t="s">
        <v>896</v>
      </c>
      <c r="H1678">
        <v>0</v>
      </c>
      <c r="I1678">
        <v>0</v>
      </c>
      <c r="J1678">
        <v>1</v>
      </c>
      <c r="K1678">
        <v>0</v>
      </c>
      <c r="M1678" t="s">
        <v>1608</v>
      </c>
      <c r="N1678">
        <v>11</v>
      </c>
    </row>
    <row r="1679" spans="1:14">
      <c r="A1679" t="s">
        <v>895</v>
      </c>
      <c r="B1679">
        <v>1724</v>
      </c>
      <c r="C1679">
        <v>794</v>
      </c>
      <c r="D1679">
        <v>93</v>
      </c>
      <c r="E1679">
        <v>64</v>
      </c>
      <c r="F1679">
        <v>55.2</v>
      </c>
      <c r="G1679" t="s">
        <v>896</v>
      </c>
      <c r="H1679">
        <v>0</v>
      </c>
      <c r="I1679">
        <v>0</v>
      </c>
      <c r="J1679">
        <v>1</v>
      </c>
      <c r="K1679">
        <v>0</v>
      </c>
      <c r="M1679" t="s">
        <v>1608</v>
      </c>
      <c r="N1679">
        <v>55.2</v>
      </c>
    </row>
    <row r="1680" spans="1:14">
      <c r="A1680" t="s">
        <v>895</v>
      </c>
      <c r="B1680">
        <v>617</v>
      </c>
      <c r="C1680">
        <v>25</v>
      </c>
      <c r="D1680">
        <v>35</v>
      </c>
      <c r="E1680">
        <v>3</v>
      </c>
      <c r="F1680">
        <v>10.199999999999999</v>
      </c>
      <c r="G1680" t="s">
        <v>896</v>
      </c>
      <c r="H1680">
        <v>0</v>
      </c>
      <c r="I1680">
        <v>0</v>
      </c>
      <c r="J1680">
        <v>1</v>
      </c>
      <c r="K1680">
        <v>0</v>
      </c>
      <c r="M1680" t="s">
        <v>1608</v>
      </c>
      <c r="N1680">
        <v>10.199999999999999</v>
      </c>
    </row>
    <row r="1681" spans="1:14">
      <c r="A1681" t="s">
        <v>895</v>
      </c>
      <c r="B1681">
        <v>371</v>
      </c>
      <c r="C1681">
        <v>4</v>
      </c>
      <c r="D1681">
        <v>6</v>
      </c>
      <c r="E1681">
        <v>0</v>
      </c>
      <c r="F1681">
        <v>2.7</v>
      </c>
      <c r="G1681" t="s">
        <v>896</v>
      </c>
      <c r="H1681">
        <v>0</v>
      </c>
      <c r="I1681">
        <v>0</v>
      </c>
      <c r="J1681">
        <v>1</v>
      </c>
      <c r="K1681">
        <v>0</v>
      </c>
      <c r="M1681" t="s">
        <v>1608</v>
      </c>
      <c r="N1681">
        <v>2.7</v>
      </c>
    </row>
    <row r="1682" spans="1:14">
      <c r="A1682" t="s">
        <v>895</v>
      </c>
      <c r="B1682">
        <v>2008</v>
      </c>
      <c r="C1682">
        <v>71</v>
      </c>
      <c r="D1682">
        <v>69</v>
      </c>
      <c r="E1682">
        <v>19</v>
      </c>
      <c r="F1682">
        <v>7.9</v>
      </c>
      <c r="G1682" t="s">
        <v>896</v>
      </c>
      <c r="H1682">
        <v>0</v>
      </c>
      <c r="I1682">
        <v>0</v>
      </c>
      <c r="J1682">
        <v>1</v>
      </c>
      <c r="K1682">
        <v>0</v>
      </c>
      <c r="M1682" t="s">
        <v>1608</v>
      </c>
      <c r="N1682">
        <v>7.9</v>
      </c>
    </row>
    <row r="1683" spans="1:14">
      <c r="A1683" t="s">
        <v>895</v>
      </c>
      <c r="B1683">
        <v>1942</v>
      </c>
      <c r="C1683">
        <v>0</v>
      </c>
      <c r="D1683">
        <v>14</v>
      </c>
      <c r="E1683">
        <v>4</v>
      </c>
      <c r="F1683">
        <v>0.9</v>
      </c>
      <c r="G1683" t="s">
        <v>896</v>
      </c>
      <c r="H1683">
        <v>0</v>
      </c>
      <c r="I1683">
        <v>0</v>
      </c>
      <c r="J1683">
        <v>1</v>
      </c>
      <c r="K1683">
        <v>0</v>
      </c>
      <c r="M1683" t="s">
        <v>1608</v>
      </c>
      <c r="N1683">
        <v>0.9</v>
      </c>
    </row>
    <row r="1684" spans="1:14">
      <c r="A1684" t="s">
        <v>895</v>
      </c>
      <c r="B1684">
        <v>641</v>
      </c>
      <c r="C1684">
        <v>33</v>
      </c>
      <c r="D1684">
        <v>28</v>
      </c>
      <c r="E1684">
        <v>49</v>
      </c>
      <c r="F1684">
        <v>17.2</v>
      </c>
      <c r="G1684" t="s">
        <v>896</v>
      </c>
      <c r="H1684">
        <v>0</v>
      </c>
      <c r="I1684">
        <v>0</v>
      </c>
      <c r="J1684">
        <v>1</v>
      </c>
      <c r="K1684">
        <v>0</v>
      </c>
      <c r="M1684" t="s">
        <v>1608</v>
      </c>
      <c r="N1684">
        <v>17.2</v>
      </c>
    </row>
    <row r="1685" spans="1:14">
      <c r="A1685" t="s">
        <v>895</v>
      </c>
      <c r="B1685">
        <v>371</v>
      </c>
      <c r="C1685">
        <v>4</v>
      </c>
      <c r="D1685">
        <v>6</v>
      </c>
      <c r="E1685">
        <v>0</v>
      </c>
      <c r="F1685">
        <v>2.7</v>
      </c>
      <c r="G1685" t="s">
        <v>896</v>
      </c>
      <c r="H1685">
        <v>0</v>
      </c>
      <c r="I1685">
        <v>0</v>
      </c>
      <c r="J1685">
        <v>1</v>
      </c>
      <c r="K1685">
        <v>0</v>
      </c>
      <c r="M1685" t="s">
        <v>1608</v>
      </c>
      <c r="N1685">
        <v>2.7</v>
      </c>
    </row>
    <row r="1686" spans="1:14">
      <c r="A1686" t="s">
        <v>895</v>
      </c>
      <c r="B1686">
        <v>2685</v>
      </c>
      <c r="C1686">
        <v>3</v>
      </c>
      <c r="D1686">
        <v>6</v>
      </c>
      <c r="E1686">
        <v>48</v>
      </c>
      <c r="F1686">
        <v>2.1</v>
      </c>
      <c r="G1686" t="s">
        <v>896</v>
      </c>
      <c r="H1686">
        <v>0</v>
      </c>
      <c r="I1686">
        <v>0</v>
      </c>
      <c r="J1686">
        <v>1</v>
      </c>
      <c r="K1686">
        <v>0</v>
      </c>
      <c r="M1686" t="s">
        <v>1608</v>
      </c>
      <c r="N1686">
        <v>2.1</v>
      </c>
    </row>
    <row r="1687" spans="1:14">
      <c r="A1687" t="s">
        <v>895</v>
      </c>
      <c r="B1687">
        <v>2685</v>
      </c>
      <c r="C1687">
        <v>3</v>
      </c>
      <c r="D1687">
        <v>6</v>
      </c>
      <c r="E1687">
        <v>48</v>
      </c>
      <c r="F1687">
        <v>2.1</v>
      </c>
      <c r="G1687" t="s">
        <v>896</v>
      </c>
      <c r="H1687">
        <v>0</v>
      </c>
      <c r="I1687">
        <v>0</v>
      </c>
      <c r="J1687">
        <v>1</v>
      </c>
      <c r="K1687">
        <v>0</v>
      </c>
      <c r="M1687" t="s">
        <v>1608</v>
      </c>
      <c r="N1687">
        <v>2.1</v>
      </c>
    </row>
    <row r="1688" spans="1:14">
      <c r="A1688" t="s">
        <v>895</v>
      </c>
      <c r="B1688">
        <v>1005</v>
      </c>
      <c r="C1688">
        <v>62</v>
      </c>
      <c r="D1688">
        <v>34</v>
      </c>
      <c r="E1688">
        <v>8</v>
      </c>
      <c r="F1688">
        <v>10.3</v>
      </c>
      <c r="G1688" t="s">
        <v>896</v>
      </c>
      <c r="H1688">
        <v>0</v>
      </c>
      <c r="I1688">
        <v>0</v>
      </c>
      <c r="J1688">
        <v>1</v>
      </c>
      <c r="K1688">
        <v>0</v>
      </c>
      <c r="M1688" t="s">
        <v>1608</v>
      </c>
      <c r="N1688">
        <v>10.3</v>
      </c>
    </row>
    <row r="1689" spans="1:14">
      <c r="A1689" t="s">
        <v>895</v>
      </c>
      <c r="B1689">
        <v>181</v>
      </c>
      <c r="C1689">
        <v>0</v>
      </c>
      <c r="D1689">
        <v>1</v>
      </c>
      <c r="E1689">
        <v>10</v>
      </c>
      <c r="F1689">
        <v>6.1</v>
      </c>
      <c r="G1689" t="s">
        <v>896</v>
      </c>
      <c r="H1689">
        <v>0</v>
      </c>
      <c r="I1689">
        <v>0</v>
      </c>
      <c r="J1689">
        <v>1</v>
      </c>
      <c r="K1689">
        <v>0</v>
      </c>
      <c r="M1689" t="s">
        <v>1608</v>
      </c>
      <c r="N1689">
        <v>6.1</v>
      </c>
    </row>
    <row r="1690" spans="1:14">
      <c r="A1690" t="s">
        <v>895</v>
      </c>
      <c r="B1690">
        <v>1005</v>
      </c>
      <c r="C1690">
        <v>62</v>
      </c>
      <c r="D1690">
        <v>34</v>
      </c>
      <c r="E1690">
        <v>8</v>
      </c>
      <c r="F1690">
        <v>10.3</v>
      </c>
      <c r="G1690" t="s">
        <v>896</v>
      </c>
      <c r="H1690">
        <v>0</v>
      </c>
      <c r="I1690">
        <v>0</v>
      </c>
      <c r="J1690">
        <v>1</v>
      </c>
      <c r="K1690">
        <v>0</v>
      </c>
      <c r="M1690" t="s">
        <v>1608</v>
      </c>
      <c r="N1690">
        <v>10.3</v>
      </c>
    </row>
    <row r="1691" spans="1:14">
      <c r="A1691" t="s">
        <v>895</v>
      </c>
      <c r="B1691">
        <v>1326</v>
      </c>
      <c r="C1691">
        <v>21</v>
      </c>
      <c r="D1691">
        <v>93</v>
      </c>
      <c r="E1691">
        <v>32</v>
      </c>
      <c r="F1691">
        <v>11</v>
      </c>
      <c r="G1691" t="s">
        <v>896</v>
      </c>
      <c r="H1691">
        <v>0</v>
      </c>
      <c r="I1691">
        <v>0</v>
      </c>
      <c r="J1691">
        <v>1</v>
      </c>
      <c r="K1691">
        <v>0</v>
      </c>
      <c r="M1691" t="s">
        <v>1608</v>
      </c>
      <c r="N1691">
        <v>11</v>
      </c>
    </row>
    <row r="1692" spans="1:14">
      <c r="A1692" t="s">
        <v>895</v>
      </c>
      <c r="B1692">
        <v>441</v>
      </c>
      <c r="C1692">
        <v>167</v>
      </c>
      <c r="D1692">
        <v>67</v>
      </c>
      <c r="E1692">
        <v>0</v>
      </c>
      <c r="F1692">
        <v>53.1</v>
      </c>
      <c r="G1692" t="s">
        <v>896</v>
      </c>
      <c r="H1692">
        <v>0</v>
      </c>
      <c r="I1692">
        <v>0</v>
      </c>
      <c r="J1692">
        <v>1</v>
      </c>
      <c r="K1692">
        <v>0</v>
      </c>
      <c r="M1692" t="s">
        <v>1608</v>
      </c>
      <c r="N1692">
        <v>53.1</v>
      </c>
    </row>
    <row r="1693" spans="1:14">
      <c r="A1693" t="s">
        <v>895</v>
      </c>
      <c r="B1693">
        <v>5442</v>
      </c>
      <c r="C1693">
        <v>783</v>
      </c>
      <c r="D1693">
        <v>167</v>
      </c>
      <c r="E1693">
        <v>265</v>
      </c>
      <c r="F1693">
        <v>22.3</v>
      </c>
      <c r="G1693" t="s">
        <v>896</v>
      </c>
      <c r="H1693">
        <v>0</v>
      </c>
      <c r="I1693">
        <v>0</v>
      </c>
      <c r="J1693">
        <v>1</v>
      </c>
      <c r="K1693">
        <v>0</v>
      </c>
      <c r="M1693" t="s">
        <v>1608</v>
      </c>
      <c r="N1693">
        <v>22.3</v>
      </c>
    </row>
    <row r="1694" spans="1:14">
      <c r="A1694" t="s">
        <v>895</v>
      </c>
      <c r="B1694">
        <v>801</v>
      </c>
      <c r="C1694">
        <v>0</v>
      </c>
      <c r="D1694">
        <v>1</v>
      </c>
      <c r="E1694">
        <v>0</v>
      </c>
      <c r="F1694">
        <v>0.1</v>
      </c>
      <c r="G1694" t="s">
        <v>896</v>
      </c>
      <c r="H1694">
        <v>0</v>
      </c>
      <c r="I1694">
        <v>0</v>
      </c>
      <c r="J1694">
        <v>1</v>
      </c>
      <c r="K1694">
        <v>0</v>
      </c>
      <c r="M1694" t="s">
        <v>1608</v>
      </c>
      <c r="N1694">
        <v>0.1</v>
      </c>
    </row>
    <row r="1695" spans="1:14">
      <c r="A1695" t="s">
        <v>895</v>
      </c>
      <c r="B1695">
        <v>5442</v>
      </c>
      <c r="C1695">
        <v>783</v>
      </c>
      <c r="D1695">
        <v>167</v>
      </c>
      <c r="E1695">
        <v>265</v>
      </c>
      <c r="F1695">
        <v>22.3</v>
      </c>
      <c r="G1695" t="s">
        <v>896</v>
      </c>
      <c r="H1695">
        <v>0</v>
      </c>
      <c r="I1695">
        <v>0</v>
      </c>
      <c r="J1695">
        <v>1</v>
      </c>
      <c r="K1695">
        <v>0</v>
      </c>
      <c r="M1695" t="s">
        <v>1608</v>
      </c>
      <c r="N1695">
        <v>22.3</v>
      </c>
    </row>
    <row r="1696" spans="1:14">
      <c r="A1696" t="s">
        <v>895</v>
      </c>
      <c r="B1696">
        <v>441</v>
      </c>
      <c r="C1696">
        <v>167</v>
      </c>
      <c r="D1696">
        <v>67</v>
      </c>
      <c r="E1696">
        <v>0</v>
      </c>
      <c r="F1696">
        <v>53.1</v>
      </c>
      <c r="G1696" t="s">
        <v>896</v>
      </c>
      <c r="H1696">
        <v>0</v>
      </c>
      <c r="I1696">
        <v>0</v>
      </c>
      <c r="J1696">
        <v>1</v>
      </c>
      <c r="K1696">
        <v>0</v>
      </c>
      <c r="M1696" t="s">
        <v>1608</v>
      </c>
      <c r="N1696">
        <v>53.1</v>
      </c>
    </row>
    <row r="1697" spans="1:14">
      <c r="A1697" t="s">
        <v>895</v>
      </c>
      <c r="B1697">
        <v>1845</v>
      </c>
      <c r="C1697">
        <v>2</v>
      </c>
      <c r="D1697">
        <v>1</v>
      </c>
      <c r="E1697">
        <v>0</v>
      </c>
      <c r="F1697">
        <v>0.2</v>
      </c>
      <c r="G1697" t="s">
        <v>896</v>
      </c>
      <c r="H1697">
        <v>0</v>
      </c>
      <c r="I1697">
        <v>0</v>
      </c>
      <c r="J1697">
        <v>1</v>
      </c>
      <c r="K1697">
        <v>0</v>
      </c>
      <c r="M1697" t="s">
        <v>1608</v>
      </c>
      <c r="N1697">
        <v>0.2</v>
      </c>
    </row>
    <row r="1698" spans="1:14">
      <c r="A1698" t="s">
        <v>895</v>
      </c>
      <c r="B1698">
        <v>441</v>
      </c>
      <c r="C1698">
        <v>167</v>
      </c>
      <c r="D1698">
        <v>67</v>
      </c>
      <c r="E1698">
        <v>0</v>
      </c>
      <c r="F1698">
        <v>53.1</v>
      </c>
      <c r="G1698" t="s">
        <v>896</v>
      </c>
      <c r="H1698">
        <v>0</v>
      </c>
      <c r="I1698">
        <v>0</v>
      </c>
      <c r="J1698">
        <v>1</v>
      </c>
      <c r="K1698">
        <v>0</v>
      </c>
      <c r="M1698" t="s">
        <v>1608</v>
      </c>
      <c r="N1698">
        <v>53.1</v>
      </c>
    </row>
    <row r="1699" spans="1:14">
      <c r="A1699" t="s">
        <v>895</v>
      </c>
      <c r="B1699">
        <v>1005</v>
      </c>
      <c r="C1699">
        <v>62</v>
      </c>
      <c r="D1699">
        <v>34</v>
      </c>
      <c r="E1699">
        <v>8</v>
      </c>
      <c r="F1699">
        <v>10.3</v>
      </c>
      <c r="G1699" t="s">
        <v>896</v>
      </c>
      <c r="H1699">
        <v>0</v>
      </c>
      <c r="I1699">
        <v>0</v>
      </c>
      <c r="J1699">
        <v>1</v>
      </c>
      <c r="K1699">
        <v>0</v>
      </c>
      <c r="M1699" t="s">
        <v>1608</v>
      </c>
      <c r="N1699">
        <v>10.3</v>
      </c>
    </row>
    <row r="1700" spans="1:14">
      <c r="A1700" t="s">
        <v>895</v>
      </c>
      <c r="B1700">
        <v>371</v>
      </c>
      <c r="C1700">
        <v>4</v>
      </c>
      <c r="D1700">
        <v>6</v>
      </c>
      <c r="E1700">
        <v>0</v>
      </c>
      <c r="F1700">
        <v>2.7</v>
      </c>
      <c r="G1700" t="s">
        <v>896</v>
      </c>
      <c r="H1700">
        <v>0</v>
      </c>
      <c r="I1700">
        <v>0</v>
      </c>
      <c r="J1700">
        <v>1</v>
      </c>
      <c r="K1700">
        <v>0</v>
      </c>
      <c r="M1700" t="s">
        <v>1608</v>
      </c>
      <c r="N1700">
        <v>2.7</v>
      </c>
    </row>
    <row r="1701" spans="1:14">
      <c r="A1701" t="s">
        <v>895</v>
      </c>
      <c r="B1701">
        <v>371</v>
      </c>
      <c r="C1701">
        <v>4</v>
      </c>
      <c r="D1701">
        <v>6</v>
      </c>
      <c r="E1701">
        <v>0</v>
      </c>
      <c r="F1701">
        <v>2.7</v>
      </c>
      <c r="G1701" t="s">
        <v>896</v>
      </c>
      <c r="H1701">
        <v>0</v>
      </c>
      <c r="I1701">
        <v>0</v>
      </c>
      <c r="J1701">
        <v>1</v>
      </c>
      <c r="K1701">
        <v>0</v>
      </c>
      <c r="M1701" t="s">
        <v>1608</v>
      </c>
      <c r="N1701">
        <v>2.7</v>
      </c>
    </row>
    <row r="1702" spans="1:14">
      <c r="A1702" t="s">
        <v>895</v>
      </c>
      <c r="B1702">
        <v>641</v>
      </c>
      <c r="C1702">
        <v>33</v>
      </c>
      <c r="D1702">
        <v>28</v>
      </c>
      <c r="E1702">
        <v>49</v>
      </c>
      <c r="F1702">
        <v>17.2</v>
      </c>
      <c r="G1702" t="s">
        <v>896</v>
      </c>
      <c r="H1702">
        <v>0</v>
      </c>
      <c r="I1702">
        <v>0</v>
      </c>
      <c r="J1702">
        <v>1</v>
      </c>
      <c r="K1702">
        <v>0</v>
      </c>
      <c r="M1702" t="s">
        <v>1608</v>
      </c>
      <c r="N1702">
        <v>17.2</v>
      </c>
    </row>
    <row r="1703" spans="1:14">
      <c r="A1703" t="s">
        <v>895</v>
      </c>
      <c r="B1703">
        <v>1162</v>
      </c>
      <c r="C1703">
        <v>27</v>
      </c>
      <c r="D1703">
        <v>676</v>
      </c>
      <c r="E1703">
        <v>265</v>
      </c>
      <c r="F1703">
        <v>83.3</v>
      </c>
      <c r="G1703" t="s">
        <v>896</v>
      </c>
      <c r="H1703">
        <v>0</v>
      </c>
      <c r="I1703">
        <v>0</v>
      </c>
      <c r="J1703">
        <v>1</v>
      </c>
      <c r="K1703">
        <v>0</v>
      </c>
      <c r="M1703" t="s">
        <v>1608</v>
      </c>
      <c r="N1703">
        <v>83.3</v>
      </c>
    </row>
    <row r="1704" spans="1:14">
      <c r="A1704" t="s">
        <v>895</v>
      </c>
      <c r="B1704">
        <v>1507</v>
      </c>
      <c r="C1704">
        <v>2</v>
      </c>
      <c r="D1704">
        <v>149</v>
      </c>
      <c r="E1704">
        <v>113</v>
      </c>
      <c r="F1704">
        <v>17.5</v>
      </c>
      <c r="G1704" t="s">
        <v>896</v>
      </c>
      <c r="H1704">
        <v>0</v>
      </c>
      <c r="I1704">
        <v>0</v>
      </c>
      <c r="J1704">
        <v>1</v>
      </c>
      <c r="K1704">
        <v>0</v>
      </c>
      <c r="M1704" t="s">
        <v>1608</v>
      </c>
      <c r="N1704">
        <v>17.5</v>
      </c>
    </row>
    <row r="1705" spans="1:14">
      <c r="A1705" t="s">
        <v>157</v>
      </c>
      <c r="B1705">
        <v>2339</v>
      </c>
      <c r="C1705">
        <v>0</v>
      </c>
      <c r="D1705">
        <v>17</v>
      </c>
      <c r="E1705">
        <v>5</v>
      </c>
      <c r="F1705">
        <v>0.9</v>
      </c>
      <c r="G1705" t="s">
        <v>158</v>
      </c>
      <c r="H1705">
        <v>0</v>
      </c>
      <c r="I1705">
        <v>0</v>
      </c>
      <c r="J1705">
        <v>1</v>
      </c>
      <c r="K1705">
        <v>0</v>
      </c>
      <c r="M1705" t="s">
        <v>1608</v>
      </c>
      <c r="N1705">
        <v>0.9</v>
      </c>
    </row>
    <row r="1706" spans="1:14">
      <c r="A1706" t="s">
        <v>157</v>
      </c>
      <c r="B1706">
        <v>918</v>
      </c>
      <c r="C1706">
        <v>10</v>
      </c>
      <c r="D1706">
        <v>16</v>
      </c>
      <c r="E1706">
        <v>1</v>
      </c>
      <c r="F1706">
        <v>2.9</v>
      </c>
      <c r="G1706" t="s">
        <v>158</v>
      </c>
      <c r="H1706">
        <v>0</v>
      </c>
      <c r="I1706">
        <v>0</v>
      </c>
      <c r="J1706">
        <v>1</v>
      </c>
      <c r="K1706">
        <v>0</v>
      </c>
      <c r="M1706" t="s">
        <v>1608</v>
      </c>
      <c r="N1706">
        <v>2.9</v>
      </c>
    </row>
    <row r="1707" spans="1:14">
      <c r="A1707" t="s">
        <v>142</v>
      </c>
      <c r="B1707">
        <v>650</v>
      </c>
      <c r="C1707">
        <v>21</v>
      </c>
      <c r="D1707">
        <v>1105</v>
      </c>
      <c r="E1707">
        <v>2207</v>
      </c>
      <c r="F1707">
        <v>19.5</v>
      </c>
      <c r="H1707">
        <v>0</v>
      </c>
      <c r="I1707">
        <v>0</v>
      </c>
      <c r="J1707">
        <v>0</v>
      </c>
      <c r="K1707">
        <v>0</v>
      </c>
      <c r="N1707">
        <v>19.5</v>
      </c>
    </row>
    <row r="1708" spans="1:14">
      <c r="A1708" t="s">
        <v>142</v>
      </c>
      <c r="B1708">
        <v>650</v>
      </c>
      <c r="C1708">
        <v>21</v>
      </c>
      <c r="D1708">
        <v>1105</v>
      </c>
      <c r="E1708">
        <v>2207</v>
      </c>
      <c r="F1708">
        <v>19.5</v>
      </c>
      <c r="H1708">
        <v>0</v>
      </c>
      <c r="I1708">
        <v>0</v>
      </c>
      <c r="J1708">
        <v>0</v>
      </c>
      <c r="K1708">
        <v>0</v>
      </c>
      <c r="N1708">
        <v>19.5</v>
      </c>
    </row>
    <row r="1709" spans="1:14">
      <c r="A1709" t="s">
        <v>142</v>
      </c>
      <c r="B1709">
        <v>650</v>
      </c>
      <c r="C1709">
        <v>21</v>
      </c>
      <c r="D1709">
        <v>1105</v>
      </c>
      <c r="E1709">
        <v>2207</v>
      </c>
      <c r="F1709">
        <v>19.5</v>
      </c>
      <c r="H1709">
        <v>0</v>
      </c>
      <c r="I1709">
        <v>0</v>
      </c>
      <c r="J1709">
        <v>0</v>
      </c>
      <c r="K1709">
        <v>0</v>
      </c>
      <c r="N1709">
        <v>19.5</v>
      </c>
    </row>
    <row r="1710" spans="1:14">
      <c r="A1710" t="s">
        <v>142</v>
      </c>
      <c r="B1710">
        <v>650</v>
      </c>
      <c r="C1710">
        <v>21</v>
      </c>
      <c r="D1710">
        <v>1105</v>
      </c>
      <c r="E1710">
        <v>2207</v>
      </c>
      <c r="F1710">
        <v>19.5</v>
      </c>
      <c r="H1710">
        <v>0</v>
      </c>
      <c r="I1710">
        <v>0</v>
      </c>
      <c r="J1710">
        <v>0</v>
      </c>
      <c r="K1710">
        <v>0</v>
      </c>
      <c r="N1710">
        <v>19.5</v>
      </c>
    </row>
    <row r="1711" spans="1:14">
      <c r="A1711" t="s">
        <v>142</v>
      </c>
      <c r="B1711">
        <v>650</v>
      </c>
      <c r="C1711">
        <v>21</v>
      </c>
      <c r="D1711">
        <v>1105</v>
      </c>
      <c r="E1711">
        <v>2207</v>
      </c>
      <c r="F1711">
        <v>19.5</v>
      </c>
      <c r="H1711">
        <v>0</v>
      </c>
      <c r="I1711">
        <v>0</v>
      </c>
      <c r="J1711">
        <v>0</v>
      </c>
      <c r="K1711">
        <v>0</v>
      </c>
      <c r="N1711">
        <v>19.5</v>
      </c>
    </row>
    <row r="1712" spans="1:14">
      <c r="A1712" t="s">
        <v>142</v>
      </c>
      <c r="B1712">
        <v>650</v>
      </c>
      <c r="C1712">
        <v>21</v>
      </c>
      <c r="D1712">
        <v>1105</v>
      </c>
      <c r="E1712">
        <v>2207</v>
      </c>
      <c r="F1712">
        <v>19.5</v>
      </c>
      <c r="H1712">
        <v>0</v>
      </c>
      <c r="I1712">
        <v>0</v>
      </c>
      <c r="J1712">
        <v>0</v>
      </c>
      <c r="K1712">
        <v>0</v>
      </c>
      <c r="N1712">
        <v>19.5</v>
      </c>
    </row>
    <row r="1713" spans="1:14">
      <c r="A1713" t="s">
        <v>142</v>
      </c>
      <c r="B1713">
        <v>650</v>
      </c>
      <c r="C1713">
        <v>21</v>
      </c>
      <c r="D1713">
        <v>1105</v>
      </c>
      <c r="E1713">
        <v>2207</v>
      </c>
      <c r="F1713">
        <v>19.5</v>
      </c>
      <c r="H1713">
        <v>0</v>
      </c>
      <c r="I1713">
        <v>0</v>
      </c>
      <c r="J1713">
        <v>0</v>
      </c>
      <c r="K1713">
        <v>0</v>
      </c>
      <c r="N1713">
        <v>19.5</v>
      </c>
    </row>
    <row r="1714" spans="1:14">
      <c r="A1714" t="s">
        <v>142</v>
      </c>
      <c r="B1714">
        <v>650</v>
      </c>
      <c r="C1714">
        <v>21</v>
      </c>
      <c r="D1714">
        <v>1105</v>
      </c>
      <c r="E1714">
        <v>2207</v>
      </c>
      <c r="F1714">
        <v>19.5</v>
      </c>
      <c r="H1714">
        <v>0</v>
      </c>
      <c r="I1714">
        <v>0</v>
      </c>
      <c r="J1714">
        <v>0</v>
      </c>
      <c r="K1714">
        <v>0</v>
      </c>
      <c r="N1714">
        <v>19.5</v>
      </c>
    </row>
    <row r="1715" spans="1:14">
      <c r="A1715" t="s">
        <v>142</v>
      </c>
      <c r="B1715">
        <v>32</v>
      </c>
      <c r="C1715">
        <v>35</v>
      </c>
      <c r="D1715">
        <v>191</v>
      </c>
      <c r="E1715">
        <v>349</v>
      </c>
      <c r="F1715">
        <v>5.6</v>
      </c>
      <c r="H1715">
        <v>0</v>
      </c>
      <c r="I1715">
        <v>0</v>
      </c>
      <c r="J1715">
        <v>0</v>
      </c>
      <c r="K1715">
        <v>0</v>
      </c>
      <c r="N1715">
        <v>5.6</v>
      </c>
    </row>
    <row r="1716" spans="1:14">
      <c r="A1716" t="s">
        <v>142</v>
      </c>
      <c r="B1716">
        <v>650</v>
      </c>
      <c r="C1716">
        <v>21</v>
      </c>
      <c r="D1716">
        <v>1105</v>
      </c>
      <c r="E1716">
        <v>2207</v>
      </c>
      <c r="F1716">
        <v>19.5</v>
      </c>
      <c r="H1716">
        <v>0</v>
      </c>
      <c r="I1716">
        <v>0</v>
      </c>
      <c r="J1716">
        <v>0</v>
      </c>
      <c r="K1716">
        <v>0</v>
      </c>
      <c r="N1716">
        <v>19.5</v>
      </c>
    </row>
    <row r="1717" spans="1:14">
      <c r="A1717" t="s">
        <v>142</v>
      </c>
      <c r="B1717">
        <v>32</v>
      </c>
      <c r="C1717">
        <v>35</v>
      </c>
      <c r="D1717">
        <v>191</v>
      </c>
      <c r="E1717">
        <v>349</v>
      </c>
      <c r="F1717">
        <v>5.6</v>
      </c>
      <c r="H1717">
        <v>0</v>
      </c>
      <c r="I1717">
        <v>0</v>
      </c>
      <c r="J1717">
        <v>0</v>
      </c>
      <c r="K1717">
        <v>0</v>
      </c>
      <c r="N1717">
        <v>5.6</v>
      </c>
    </row>
    <row r="1718" spans="1:14">
      <c r="A1718" t="s">
        <v>142</v>
      </c>
      <c r="B1718">
        <v>650</v>
      </c>
      <c r="C1718">
        <v>21</v>
      </c>
      <c r="D1718">
        <v>1105</v>
      </c>
      <c r="E1718">
        <v>2207</v>
      </c>
      <c r="F1718">
        <v>19.5</v>
      </c>
      <c r="H1718">
        <v>0</v>
      </c>
      <c r="I1718">
        <v>0</v>
      </c>
      <c r="J1718">
        <v>0</v>
      </c>
      <c r="K1718">
        <v>0</v>
      </c>
      <c r="N1718">
        <v>19.5</v>
      </c>
    </row>
    <row r="1719" spans="1:14">
      <c r="A1719" t="s">
        <v>142</v>
      </c>
      <c r="B1719">
        <v>32</v>
      </c>
      <c r="C1719">
        <v>35</v>
      </c>
      <c r="D1719">
        <v>191</v>
      </c>
      <c r="E1719">
        <v>349</v>
      </c>
      <c r="F1719">
        <v>5.6</v>
      </c>
      <c r="H1719">
        <v>0</v>
      </c>
      <c r="I1719">
        <v>0</v>
      </c>
      <c r="J1719">
        <v>0</v>
      </c>
      <c r="K1719">
        <v>0</v>
      </c>
      <c r="N1719">
        <v>5.6</v>
      </c>
    </row>
    <row r="1720" spans="1:14">
      <c r="A1720" t="s">
        <v>142</v>
      </c>
      <c r="B1720">
        <v>32</v>
      </c>
      <c r="C1720">
        <v>35</v>
      </c>
      <c r="D1720">
        <v>191</v>
      </c>
      <c r="E1720">
        <v>349</v>
      </c>
      <c r="F1720">
        <v>5.6</v>
      </c>
      <c r="H1720">
        <v>0</v>
      </c>
      <c r="I1720">
        <v>0</v>
      </c>
      <c r="J1720">
        <v>0</v>
      </c>
      <c r="K1720">
        <v>0</v>
      </c>
      <c r="N1720">
        <v>5.6</v>
      </c>
    </row>
    <row r="1721" spans="1:14">
      <c r="A1721" t="s">
        <v>142</v>
      </c>
      <c r="B1721">
        <v>32</v>
      </c>
      <c r="C1721">
        <v>35</v>
      </c>
      <c r="D1721">
        <v>191</v>
      </c>
      <c r="E1721">
        <v>349</v>
      </c>
      <c r="F1721">
        <v>5.6</v>
      </c>
      <c r="H1721">
        <v>0</v>
      </c>
      <c r="I1721">
        <v>0</v>
      </c>
      <c r="J1721">
        <v>0</v>
      </c>
      <c r="K1721">
        <v>0</v>
      </c>
      <c r="N1721">
        <v>5.6</v>
      </c>
    </row>
    <row r="1722" spans="1:14">
      <c r="A1722" t="s">
        <v>142</v>
      </c>
      <c r="B1722">
        <v>32</v>
      </c>
      <c r="C1722">
        <v>35</v>
      </c>
      <c r="D1722">
        <v>191</v>
      </c>
      <c r="E1722">
        <v>349</v>
      </c>
      <c r="F1722">
        <v>5.6</v>
      </c>
      <c r="H1722">
        <v>0</v>
      </c>
      <c r="I1722">
        <v>0</v>
      </c>
      <c r="J1722">
        <v>0</v>
      </c>
      <c r="K1722">
        <v>0</v>
      </c>
      <c r="N1722">
        <v>5.6</v>
      </c>
    </row>
    <row r="1723" spans="1:14">
      <c r="A1723" t="s">
        <v>142</v>
      </c>
      <c r="B1723">
        <v>650</v>
      </c>
      <c r="C1723">
        <v>21</v>
      </c>
      <c r="D1723">
        <v>1105</v>
      </c>
      <c r="E1723">
        <v>2207</v>
      </c>
      <c r="F1723">
        <v>19.5</v>
      </c>
      <c r="H1723">
        <v>0</v>
      </c>
      <c r="I1723">
        <v>0</v>
      </c>
      <c r="J1723">
        <v>0</v>
      </c>
      <c r="K1723">
        <v>0</v>
      </c>
      <c r="N1723">
        <v>19.5</v>
      </c>
    </row>
    <row r="1724" spans="1:14">
      <c r="A1724" t="s">
        <v>142</v>
      </c>
      <c r="B1724">
        <v>650</v>
      </c>
      <c r="C1724">
        <v>21</v>
      </c>
      <c r="D1724">
        <v>1105</v>
      </c>
      <c r="E1724">
        <v>2207</v>
      </c>
      <c r="F1724">
        <v>19.5</v>
      </c>
      <c r="H1724">
        <v>0</v>
      </c>
      <c r="I1724">
        <v>0</v>
      </c>
      <c r="J1724">
        <v>0</v>
      </c>
      <c r="K1724">
        <v>0</v>
      </c>
      <c r="N1724">
        <v>19.5</v>
      </c>
    </row>
    <row r="1725" spans="1:14">
      <c r="A1725" t="s">
        <v>907</v>
      </c>
      <c r="B1725">
        <v>728</v>
      </c>
      <c r="C1725">
        <v>5769</v>
      </c>
      <c r="D1725">
        <v>70</v>
      </c>
      <c r="E1725">
        <v>2</v>
      </c>
      <c r="F1725">
        <v>12.5</v>
      </c>
      <c r="G1725" t="s">
        <v>908</v>
      </c>
      <c r="H1725">
        <v>0</v>
      </c>
      <c r="I1725">
        <v>0</v>
      </c>
      <c r="J1725">
        <v>0</v>
      </c>
      <c r="K1725">
        <v>0</v>
      </c>
      <c r="N1725">
        <v>12.5</v>
      </c>
    </row>
    <row r="1726" spans="1:14">
      <c r="A1726" t="s">
        <v>907</v>
      </c>
      <c r="B1726">
        <v>728</v>
      </c>
      <c r="C1726">
        <v>5769</v>
      </c>
      <c r="D1726">
        <v>70</v>
      </c>
      <c r="E1726">
        <v>2</v>
      </c>
      <c r="F1726">
        <v>12.5</v>
      </c>
      <c r="G1726" t="s">
        <v>908</v>
      </c>
      <c r="H1726">
        <v>0</v>
      </c>
      <c r="I1726">
        <v>0</v>
      </c>
      <c r="J1726">
        <v>0</v>
      </c>
      <c r="K1726">
        <v>0</v>
      </c>
      <c r="N1726">
        <v>12.5</v>
      </c>
    </row>
    <row r="1727" spans="1:14">
      <c r="A1727" t="s">
        <v>1105</v>
      </c>
      <c r="B1727">
        <v>2080</v>
      </c>
      <c r="C1727">
        <v>1</v>
      </c>
      <c r="D1727">
        <v>56</v>
      </c>
      <c r="E1727">
        <v>118</v>
      </c>
      <c r="F1727">
        <v>8.4</v>
      </c>
      <c r="G1727" t="s">
        <v>1106</v>
      </c>
      <c r="H1727">
        <v>0</v>
      </c>
      <c r="I1727">
        <v>0</v>
      </c>
      <c r="J1727">
        <v>0</v>
      </c>
      <c r="K1727">
        <v>0</v>
      </c>
      <c r="N1727">
        <v>8.4</v>
      </c>
    </row>
    <row r="1728" spans="1:14">
      <c r="A1728" t="s">
        <v>1105</v>
      </c>
      <c r="B1728">
        <v>2545</v>
      </c>
      <c r="C1728">
        <v>19</v>
      </c>
      <c r="D1728">
        <v>30</v>
      </c>
      <c r="E1728">
        <v>6</v>
      </c>
      <c r="F1728">
        <v>2.2000000000000002</v>
      </c>
      <c r="G1728" t="s">
        <v>1106</v>
      </c>
      <c r="H1728">
        <v>0</v>
      </c>
      <c r="I1728">
        <v>0</v>
      </c>
      <c r="J1728">
        <v>0</v>
      </c>
      <c r="K1728">
        <v>0</v>
      </c>
      <c r="N1728">
        <v>2.2000000000000002</v>
      </c>
    </row>
    <row r="1729" spans="1:14">
      <c r="A1729" t="s">
        <v>1097</v>
      </c>
      <c r="B1729">
        <v>380</v>
      </c>
      <c r="C1729">
        <v>25</v>
      </c>
      <c r="D1729">
        <v>10</v>
      </c>
      <c r="E1729">
        <v>1767</v>
      </c>
      <c r="F1729">
        <v>21.1</v>
      </c>
      <c r="G1729" t="s">
        <v>1098</v>
      </c>
      <c r="H1729">
        <v>0</v>
      </c>
      <c r="I1729">
        <v>0</v>
      </c>
      <c r="J1729">
        <v>0</v>
      </c>
      <c r="K1729">
        <v>0</v>
      </c>
      <c r="N1729">
        <v>21.1</v>
      </c>
    </row>
    <row r="1730" spans="1:14">
      <c r="A1730" t="s">
        <v>1097</v>
      </c>
      <c r="B1730">
        <v>3071</v>
      </c>
      <c r="C1730">
        <v>181</v>
      </c>
      <c r="D1730">
        <v>165</v>
      </c>
      <c r="E1730">
        <v>62</v>
      </c>
      <c r="F1730">
        <v>13.3</v>
      </c>
      <c r="G1730" t="s">
        <v>1098</v>
      </c>
      <c r="H1730">
        <v>0</v>
      </c>
      <c r="I1730">
        <v>0</v>
      </c>
      <c r="J1730">
        <v>0</v>
      </c>
      <c r="K1730">
        <v>0</v>
      </c>
      <c r="N1730">
        <v>13.3</v>
      </c>
    </row>
    <row r="1731" spans="1:14">
      <c r="A1731" t="s">
        <v>1097</v>
      </c>
      <c r="B1731">
        <v>3071</v>
      </c>
      <c r="C1731">
        <v>181</v>
      </c>
      <c r="D1731">
        <v>165</v>
      </c>
      <c r="E1731">
        <v>62</v>
      </c>
      <c r="F1731">
        <v>13.3</v>
      </c>
      <c r="G1731" t="s">
        <v>1098</v>
      </c>
      <c r="H1731">
        <v>0</v>
      </c>
      <c r="I1731">
        <v>0</v>
      </c>
      <c r="J1731">
        <v>0</v>
      </c>
      <c r="K1731">
        <v>0</v>
      </c>
      <c r="N1731">
        <v>13.3</v>
      </c>
    </row>
    <row r="1732" spans="1:14">
      <c r="A1732" t="s">
        <v>969</v>
      </c>
      <c r="B1732">
        <v>380</v>
      </c>
      <c r="C1732">
        <v>25</v>
      </c>
      <c r="D1732">
        <v>10</v>
      </c>
      <c r="E1732">
        <v>1767</v>
      </c>
      <c r="F1732">
        <v>21.1</v>
      </c>
      <c r="G1732" t="s">
        <v>970</v>
      </c>
      <c r="H1732">
        <v>0</v>
      </c>
      <c r="I1732">
        <v>0</v>
      </c>
      <c r="J1732">
        <v>0</v>
      </c>
      <c r="K1732">
        <v>0</v>
      </c>
      <c r="N1732">
        <v>21.1</v>
      </c>
    </row>
    <row r="1733" spans="1:14">
      <c r="A1733" t="s">
        <v>969</v>
      </c>
      <c r="B1733">
        <v>380</v>
      </c>
      <c r="C1733">
        <v>25</v>
      </c>
      <c r="D1733">
        <v>10</v>
      </c>
      <c r="E1733">
        <v>1767</v>
      </c>
      <c r="F1733">
        <v>21.1</v>
      </c>
      <c r="G1733" t="s">
        <v>970</v>
      </c>
      <c r="H1733">
        <v>0</v>
      </c>
      <c r="I1733">
        <v>0</v>
      </c>
      <c r="J1733">
        <v>0</v>
      </c>
      <c r="K1733">
        <v>0</v>
      </c>
      <c r="N1733">
        <v>21.1</v>
      </c>
    </row>
    <row r="1734" spans="1:14">
      <c r="A1734" t="s">
        <v>969</v>
      </c>
      <c r="B1734">
        <v>380</v>
      </c>
      <c r="C1734">
        <v>25</v>
      </c>
      <c r="D1734">
        <v>10</v>
      </c>
      <c r="E1734">
        <v>1767</v>
      </c>
      <c r="F1734">
        <v>21.1</v>
      </c>
      <c r="G1734" t="s">
        <v>970</v>
      </c>
      <c r="H1734">
        <v>0</v>
      </c>
      <c r="I1734">
        <v>0</v>
      </c>
      <c r="J1734">
        <v>0</v>
      </c>
      <c r="K1734">
        <v>0</v>
      </c>
      <c r="N1734">
        <v>21.1</v>
      </c>
    </row>
    <row r="1735" spans="1:14">
      <c r="A1735" t="s">
        <v>969</v>
      </c>
      <c r="B1735">
        <v>683</v>
      </c>
      <c r="C1735">
        <v>3</v>
      </c>
      <c r="D1735">
        <v>27</v>
      </c>
      <c r="E1735">
        <v>333</v>
      </c>
      <c r="F1735">
        <v>53.1</v>
      </c>
      <c r="G1735" t="s">
        <v>970</v>
      </c>
      <c r="H1735">
        <v>0</v>
      </c>
      <c r="I1735">
        <v>0</v>
      </c>
      <c r="J1735">
        <v>0</v>
      </c>
      <c r="K1735">
        <v>0</v>
      </c>
      <c r="N1735">
        <v>53.1</v>
      </c>
    </row>
    <row r="1736" spans="1:14">
      <c r="A1736" t="s">
        <v>969</v>
      </c>
      <c r="B1736">
        <v>14</v>
      </c>
      <c r="C1736">
        <v>133</v>
      </c>
      <c r="D1736">
        <v>51</v>
      </c>
      <c r="E1736">
        <v>180</v>
      </c>
      <c r="F1736">
        <v>3.8</v>
      </c>
      <c r="G1736" t="s">
        <v>970</v>
      </c>
      <c r="H1736">
        <v>0</v>
      </c>
      <c r="I1736">
        <v>0</v>
      </c>
      <c r="J1736">
        <v>0</v>
      </c>
      <c r="K1736">
        <v>0</v>
      </c>
      <c r="N1736">
        <v>3.8</v>
      </c>
    </row>
    <row r="1737" spans="1:14">
      <c r="A1737" t="s">
        <v>969</v>
      </c>
      <c r="B1737">
        <v>2080</v>
      </c>
      <c r="C1737">
        <v>1</v>
      </c>
      <c r="D1737">
        <v>56</v>
      </c>
      <c r="E1737">
        <v>118</v>
      </c>
      <c r="F1737">
        <v>8.4</v>
      </c>
      <c r="G1737" t="s">
        <v>970</v>
      </c>
      <c r="H1737">
        <v>0</v>
      </c>
      <c r="I1737">
        <v>0</v>
      </c>
      <c r="J1737">
        <v>0</v>
      </c>
      <c r="K1737">
        <v>0</v>
      </c>
      <c r="N1737">
        <v>8.4</v>
      </c>
    </row>
    <row r="1738" spans="1:14">
      <c r="A1738" t="s">
        <v>969</v>
      </c>
      <c r="B1738">
        <v>380</v>
      </c>
      <c r="C1738">
        <v>25</v>
      </c>
      <c r="D1738">
        <v>10</v>
      </c>
      <c r="E1738">
        <v>1767</v>
      </c>
      <c r="F1738">
        <v>21.1</v>
      </c>
      <c r="G1738" t="s">
        <v>970</v>
      </c>
      <c r="H1738">
        <v>0</v>
      </c>
      <c r="I1738">
        <v>0</v>
      </c>
      <c r="J1738">
        <v>0</v>
      </c>
      <c r="K1738">
        <v>0</v>
      </c>
      <c r="N1738">
        <v>21.1</v>
      </c>
    </row>
    <row r="1739" spans="1:14">
      <c r="A1739" t="s">
        <v>969</v>
      </c>
      <c r="B1739">
        <v>683</v>
      </c>
      <c r="C1739">
        <v>3</v>
      </c>
      <c r="D1739">
        <v>27</v>
      </c>
      <c r="E1739">
        <v>333</v>
      </c>
      <c r="F1739">
        <v>53.1</v>
      </c>
      <c r="G1739" t="s">
        <v>970</v>
      </c>
      <c r="H1739">
        <v>0</v>
      </c>
      <c r="I1739">
        <v>0</v>
      </c>
      <c r="J1739">
        <v>0</v>
      </c>
      <c r="K1739">
        <v>0</v>
      </c>
      <c r="N1739">
        <v>53.1</v>
      </c>
    </row>
    <row r="1740" spans="1:14">
      <c r="A1740" t="s">
        <v>969</v>
      </c>
      <c r="B1740">
        <v>380</v>
      </c>
      <c r="C1740">
        <v>25</v>
      </c>
      <c r="D1740">
        <v>10</v>
      </c>
      <c r="E1740">
        <v>1767</v>
      </c>
      <c r="F1740">
        <v>21.1</v>
      </c>
      <c r="G1740" t="s">
        <v>970</v>
      </c>
      <c r="H1740">
        <v>0</v>
      </c>
      <c r="I1740">
        <v>0</v>
      </c>
      <c r="J1740">
        <v>0</v>
      </c>
      <c r="K1740">
        <v>0</v>
      </c>
      <c r="N1740">
        <v>21.1</v>
      </c>
    </row>
    <row r="1741" spans="1:14">
      <c r="A1741" t="s">
        <v>969</v>
      </c>
      <c r="B1741">
        <v>380</v>
      </c>
      <c r="C1741">
        <v>25</v>
      </c>
      <c r="D1741">
        <v>10</v>
      </c>
      <c r="E1741">
        <v>1767</v>
      </c>
      <c r="F1741">
        <v>21.1</v>
      </c>
      <c r="G1741" t="s">
        <v>970</v>
      </c>
      <c r="H1741">
        <v>0</v>
      </c>
      <c r="I1741">
        <v>0</v>
      </c>
      <c r="J1741">
        <v>0</v>
      </c>
      <c r="K1741">
        <v>0</v>
      </c>
      <c r="N1741">
        <v>21.1</v>
      </c>
    </row>
    <row r="1742" spans="1:14">
      <c r="A1742" t="s">
        <v>969</v>
      </c>
      <c r="B1742">
        <v>380</v>
      </c>
      <c r="C1742">
        <v>25</v>
      </c>
      <c r="D1742">
        <v>10</v>
      </c>
      <c r="E1742">
        <v>1767</v>
      </c>
      <c r="F1742">
        <v>21.1</v>
      </c>
      <c r="G1742" t="s">
        <v>970</v>
      </c>
      <c r="H1742">
        <v>0</v>
      </c>
      <c r="I1742">
        <v>0</v>
      </c>
      <c r="J1742">
        <v>0</v>
      </c>
      <c r="K1742">
        <v>0</v>
      </c>
      <c r="N1742">
        <v>21.1</v>
      </c>
    </row>
    <row r="1743" spans="1:14">
      <c r="A1743" t="s">
        <v>969</v>
      </c>
      <c r="B1743">
        <v>14</v>
      </c>
      <c r="C1743">
        <v>133</v>
      </c>
      <c r="D1743">
        <v>51</v>
      </c>
      <c r="E1743">
        <v>180</v>
      </c>
      <c r="F1743">
        <v>3.8</v>
      </c>
      <c r="G1743" t="s">
        <v>970</v>
      </c>
      <c r="H1743">
        <v>0</v>
      </c>
      <c r="I1743">
        <v>0</v>
      </c>
      <c r="J1743">
        <v>0</v>
      </c>
      <c r="K1743">
        <v>0</v>
      </c>
      <c r="N1743">
        <v>3.8</v>
      </c>
    </row>
    <row r="1744" spans="1:14">
      <c r="A1744" t="s">
        <v>969</v>
      </c>
      <c r="B1744">
        <v>683</v>
      </c>
      <c r="C1744">
        <v>3</v>
      </c>
      <c r="D1744">
        <v>27</v>
      </c>
      <c r="E1744">
        <v>333</v>
      </c>
      <c r="F1744">
        <v>53.1</v>
      </c>
      <c r="G1744" t="s">
        <v>970</v>
      </c>
      <c r="H1744">
        <v>0</v>
      </c>
      <c r="I1744">
        <v>0</v>
      </c>
      <c r="J1744">
        <v>0</v>
      </c>
      <c r="K1744">
        <v>0</v>
      </c>
      <c r="N1744">
        <v>53.1</v>
      </c>
    </row>
    <row r="1745" spans="1:14">
      <c r="A1745" t="s">
        <v>969</v>
      </c>
      <c r="B1745">
        <v>683</v>
      </c>
      <c r="C1745">
        <v>3</v>
      </c>
      <c r="D1745">
        <v>27</v>
      </c>
      <c r="E1745">
        <v>333</v>
      </c>
      <c r="F1745">
        <v>53.1</v>
      </c>
      <c r="G1745" t="s">
        <v>970</v>
      </c>
      <c r="H1745">
        <v>0</v>
      </c>
      <c r="I1745">
        <v>0</v>
      </c>
      <c r="J1745">
        <v>0</v>
      </c>
      <c r="K1745">
        <v>0</v>
      </c>
      <c r="N1745">
        <v>53.1</v>
      </c>
    </row>
    <row r="1746" spans="1:14">
      <c r="A1746" t="s">
        <v>969</v>
      </c>
      <c r="B1746">
        <v>14</v>
      </c>
      <c r="C1746">
        <v>133</v>
      </c>
      <c r="D1746">
        <v>51</v>
      </c>
      <c r="E1746">
        <v>180</v>
      </c>
      <c r="F1746">
        <v>3.8</v>
      </c>
      <c r="G1746" t="s">
        <v>970</v>
      </c>
      <c r="H1746">
        <v>0</v>
      </c>
      <c r="I1746">
        <v>0</v>
      </c>
      <c r="J1746">
        <v>0</v>
      </c>
      <c r="K1746">
        <v>0</v>
      </c>
      <c r="N1746">
        <v>3.8</v>
      </c>
    </row>
    <row r="1747" spans="1:14">
      <c r="A1747" t="s">
        <v>969</v>
      </c>
      <c r="B1747">
        <v>683</v>
      </c>
      <c r="C1747">
        <v>3</v>
      </c>
      <c r="D1747">
        <v>27</v>
      </c>
      <c r="E1747">
        <v>333</v>
      </c>
      <c r="F1747">
        <v>53.1</v>
      </c>
      <c r="G1747" t="s">
        <v>970</v>
      </c>
      <c r="H1747">
        <v>0</v>
      </c>
      <c r="I1747">
        <v>0</v>
      </c>
      <c r="J1747">
        <v>0</v>
      </c>
      <c r="K1747">
        <v>0</v>
      </c>
      <c r="N1747">
        <v>53.1</v>
      </c>
    </row>
    <row r="1748" spans="1:14">
      <c r="A1748" t="s">
        <v>969</v>
      </c>
      <c r="B1748">
        <v>683</v>
      </c>
      <c r="C1748">
        <v>3</v>
      </c>
      <c r="D1748">
        <v>27</v>
      </c>
      <c r="E1748">
        <v>333</v>
      </c>
      <c r="F1748">
        <v>53.1</v>
      </c>
      <c r="G1748" t="s">
        <v>970</v>
      </c>
      <c r="H1748">
        <v>0</v>
      </c>
      <c r="I1748">
        <v>0</v>
      </c>
      <c r="J1748">
        <v>0</v>
      </c>
      <c r="K1748">
        <v>0</v>
      </c>
      <c r="N1748">
        <v>53.1</v>
      </c>
    </row>
    <row r="1749" spans="1:14">
      <c r="A1749" t="s">
        <v>969</v>
      </c>
      <c r="B1749">
        <v>14</v>
      </c>
      <c r="C1749">
        <v>133</v>
      </c>
      <c r="D1749">
        <v>51</v>
      </c>
      <c r="E1749">
        <v>180</v>
      </c>
      <c r="F1749">
        <v>3.8</v>
      </c>
      <c r="G1749" t="s">
        <v>970</v>
      </c>
      <c r="H1749">
        <v>0</v>
      </c>
      <c r="I1749">
        <v>0</v>
      </c>
      <c r="J1749">
        <v>0</v>
      </c>
      <c r="K1749">
        <v>0</v>
      </c>
      <c r="N1749">
        <v>3.8</v>
      </c>
    </row>
    <row r="1750" spans="1:14">
      <c r="A1750" t="s">
        <v>969</v>
      </c>
      <c r="B1750">
        <v>14</v>
      </c>
      <c r="C1750">
        <v>133</v>
      </c>
      <c r="D1750">
        <v>51</v>
      </c>
      <c r="E1750">
        <v>180</v>
      </c>
      <c r="F1750">
        <v>3.8</v>
      </c>
      <c r="G1750" t="s">
        <v>970</v>
      </c>
      <c r="H1750">
        <v>0</v>
      </c>
      <c r="I1750">
        <v>0</v>
      </c>
      <c r="J1750">
        <v>0</v>
      </c>
      <c r="K1750">
        <v>0</v>
      </c>
      <c r="N1750">
        <v>3.8</v>
      </c>
    </row>
    <row r="1751" spans="1:14">
      <c r="A1751" t="s">
        <v>969</v>
      </c>
      <c r="B1751">
        <v>2080</v>
      </c>
      <c r="C1751">
        <v>1</v>
      </c>
      <c r="D1751">
        <v>56</v>
      </c>
      <c r="E1751">
        <v>118</v>
      </c>
      <c r="F1751">
        <v>8.4</v>
      </c>
      <c r="G1751" t="s">
        <v>970</v>
      </c>
      <c r="H1751">
        <v>0</v>
      </c>
      <c r="I1751">
        <v>0</v>
      </c>
      <c r="J1751">
        <v>0</v>
      </c>
      <c r="K1751">
        <v>0</v>
      </c>
      <c r="N1751">
        <v>8.4</v>
      </c>
    </row>
    <row r="1752" spans="1:14">
      <c r="A1752" t="s">
        <v>969</v>
      </c>
      <c r="B1752">
        <v>2080</v>
      </c>
      <c r="C1752">
        <v>1</v>
      </c>
      <c r="D1752">
        <v>56</v>
      </c>
      <c r="E1752">
        <v>118</v>
      </c>
      <c r="F1752">
        <v>8.4</v>
      </c>
      <c r="G1752" t="s">
        <v>970</v>
      </c>
      <c r="H1752">
        <v>0</v>
      </c>
      <c r="I1752">
        <v>0</v>
      </c>
      <c r="J1752">
        <v>0</v>
      </c>
      <c r="K1752">
        <v>0</v>
      </c>
      <c r="N1752">
        <v>8.4</v>
      </c>
    </row>
    <row r="1753" spans="1:14">
      <c r="A1753" t="s">
        <v>969</v>
      </c>
      <c r="B1753">
        <v>14</v>
      </c>
      <c r="C1753">
        <v>133</v>
      </c>
      <c r="D1753">
        <v>51</v>
      </c>
      <c r="E1753">
        <v>180</v>
      </c>
      <c r="F1753">
        <v>3.8</v>
      </c>
      <c r="G1753" t="s">
        <v>970</v>
      </c>
      <c r="H1753">
        <v>0</v>
      </c>
      <c r="I1753">
        <v>0</v>
      </c>
      <c r="J1753">
        <v>0</v>
      </c>
      <c r="K1753">
        <v>0</v>
      </c>
      <c r="N1753">
        <v>3.8</v>
      </c>
    </row>
    <row r="1754" spans="1:14">
      <c r="A1754" t="s">
        <v>1125</v>
      </c>
      <c r="B1754">
        <v>2812</v>
      </c>
      <c r="C1754">
        <v>273</v>
      </c>
      <c r="D1754">
        <v>26</v>
      </c>
      <c r="E1754">
        <v>110</v>
      </c>
      <c r="F1754">
        <v>14.5</v>
      </c>
      <c r="G1754" t="s">
        <v>1126</v>
      </c>
      <c r="H1754">
        <v>0</v>
      </c>
      <c r="I1754">
        <v>0</v>
      </c>
      <c r="J1754">
        <v>0</v>
      </c>
      <c r="K1754">
        <v>0</v>
      </c>
      <c r="M1754" t="s">
        <v>1608</v>
      </c>
      <c r="N1754">
        <v>14.5</v>
      </c>
    </row>
    <row r="1755" spans="1:14">
      <c r="A1755" t="s">
        <v>1125</v>
      </c>
      <c r="B1755">
        <v>1247</v>
      </c>
      <c r="C1755">
        <v>2</v>
      </c>
      <c r="D1755">
        <v>23</v>
      </c>
      <c r="E1755">
        <v>174</v>
      </c>
      <c r="F1755">
        <v>16</v>
      </c>
      <c r="G1755" t="s">
        <v>1126</v>
      </c>
      <c r="H1755">
        <v>0</v>
      </c>
      <c r="I1755">
        <v>0</v>
      </c>
      <c r="J1755">
        <v>0</v>
      </c>
      <c r="K1755">
        <v>0</v>
      </c>
      <c r="M1755" t="s">
        <v>1608</v>
      </c>
      <c r="N1755">
        <v>16</v>
      </c>
    </row>
    <row r="1756" spans="1:14">
      <c r="A1756" t="s">
        <v>1109</v>
      </c>
      <c r="B1756">
        <v>998</v>
      </c>
      <c r="C1756">
        <v>2</v>
      </c>
      <c r="D1756">
        <v>32</v>
      </c>
      <c r="E1756">
        <v>22</v>
      </c>
      <c r="F1756">
        <v>5.6</v>
      </c>
      <c r="G1756" t="s">
        <v>1110</v>
      </c>
      <c r="H1756">
        <v>0</v>
      </c>
      <c r="I1756">
        <v>0</v>
      </c>
      <c r="J1756">
        <v>0</v>
      </c>
      <c r="K1756">
        <v>0</v>
      </c>
      <c r="M1756" t="s">
        <v>1608</v>
      </c>
      <c r="N1756">
        <v>5.6</v>
      </c>
    </row>
    <row r="1757" spans="1:14">
      <c r="A1757" t="s">
        <v>1109</v>
      </c>
      <c r="B1757">
        <v>998</v>
      </c>
      <c r="C1757">
        <v>2</v>
      </c>
      <c r="D1757">
        <v>32</v>
      </c>
      <c r="E1757">
        <v>22</v>
      </c>
      <c r="F1757">
        <v>5.6</v>
      </c>
      <c r="G1757" t="s">
        <v>1110</v>
      </c>
      <c r="H1757">
        <v>0</v>
      </c>
      <c r="I1757">
        <v>0</v>
      </c>
      <c r="J1757">
        <v>0</v>
      </c>
      <c r="K1757">
        <v>0</v>
      </c>
      <c r="M1757" t="s">
        <v>1608</v>
      </c>
      <c r="N1757">
        <v>5.6</v>
      </c>
    </row>
    <row r="1758" spans="1:14">
      <c r="A1758" t="s">
        <v>1127</v>
      </c>
      <c r="B1758">
        <v>2812</v>
      </c>
      <c r="C1758">
        <v>273</v>
      </c>
      <c r="D1758">
        <v>26</v>
      </c>
      <c r="E1758">
        <v>110</v>
      </c>
      <c r="F1758">
        <v>14.5</v>
      </c>
      <c r="H1758">
        <v>0</v>
      </c>
      <c r="I1758">
        <v>0</v>
      </c>
      <c r="J1758">
        <v>0</v>
      </c>
      <c r="K1758">
        <v>0</v>
      </c>
      <c r="N1758">
        <v>14.5</v>
      </c>
    </row>
    <row r="1759" spans="1:14">
      <c r="A1759" t="s">
        <v>1127</v>
      </c>
      <c r="B1759">
        <v>2812</v>
      </c>
      <c r="C1759">
        <v>273</v>
      </c>
      <c r="D1759">
        <v>26</v>
      </c>
      <c r="E1759">
        <v>110</v>
      </c>
      <c r="F1759">
        <v>14.5</v>
      </c>
      <c r="H1759">
        <v>0</v>
      </c>
      <c r="I1759">
        <v>0</v>
      </c>
      <c r="J1759">
        <v>0</v>
      </c>
      <c r="K1759">
        <v>0</v>
      </c>
      <c r="N1759">
        <v>14.5</v>
      </c>
    </row>
    <row r="1760" spans="1:14">
      <c r="A1760" t="s">
        <v>1128</v>
      </c>
      <c r="B1760">
        <v>998</v>
      </c>
      <c r="C1760">
        <v>2</v>
      </c>
      <c r="D1760">
        <v>32</v>
      </c>
      <c r="E1760">
        <v>22</v>
      </c>
      <c r="F1760">
        <v>5.6</v>
      </c>
      <c r="H1760">
        <v>0</v>
      </c>
      <c r="I1760">
        <v>0</v>
      </c>
      <c r="J1760">
        <v>0</v>
      </c>
      <c r="K1760">
        <v>0</v>
      </c>
      <c r="N1760">
        <v>5.6</v>
      </c>
    </row>
    <row r="1761" spans="1:14">
      <c r="A1761" t="s">
        <v>1128</v>
      </c>
      <c r="B1761">
        <v>998</v>
      </c>
      <c r="C1761">
        <v>2</v>
      </c>
      <c r="D1761">
        <v>32</v>
      </c>
      <c r="E1761">
        <v>22</v>
      </c>
      <c r="F1761">
        <v>5.6</v>
      </c>
      <c r="H1761">
        <v>0</v>
      </c>
      <c r="I1761">
        <v>0</v>
      </c>
      <c r="J1761">
        <v>0</v>
      </c>
      <c r="K1761">
        <v>0</v>
      </c>
      <c r="N1761">
        <v>5.6</v>
      </c>
    </row>
    <row r="1762" spans="1:14">
      <c r="A1762" t="s">
        <v>150</v>
      </c>
      <c r="B1762">
        <v>3103</v>
      </c>
      <c r="C1762">
        <v>20</v>
      </c>
      <c r="D1762">
        <v>567</v>
      </c>
      <c r="E1762">
        <v>38</v>
      </c>
      <c r="F1762">
        <v>20.100000000000001</v>
      </c>
      <c r="G1762" t="s">
        <v>151</v>
      </c>
      <c r="H1762">
        <v>1</v>
      </c>
      <c r="I1762">
        <v>1</v>
      </c>
      <c r="J1762">
        <v>0</v>
      </c>
      <c r="K1762">
        <v>0</v>
      </c>
      <c r="L1762" t="s">
        <v>1608</v>
      </c>
      <c r="M1762" t="s">
        <v>1608</v>
      </c>
      <c r="N1762">
        <v>20.100000000000001</v>
      </c>
    </row>
    <row r="1763" spans="1:14">
      <c r="A1763" t="s">
        <v>150</v>
      </c>
      <c r="B1763">
        <v>380</v>
      </c>
      <c r="C1763">
        <v>0</v>
      </c>
      <c r="D1763">
        <v>289</v>
      </c>
      <c r="E1763">
        <v>15</v>
      </c>
      <c r="F1763">
        <v>80</v>
      </c>
      <c r="G1763" t="s">
        <v>151</v>
      </c>
      <c r="H1763">
        <v>1</v>
      </c>
      <c r="I1763">
        <v>1</v>
      </c>
      <c r="J1763">
        <v>0</v>
      </c>
      <c r="K1763">
        <v>0</v>
      </c>
      <c r="L1763" t="s">
        <v>1608</v>
      </c>
      <c r="M1763" t="s">
        <v>1608</v>
      </c>
      <c r="N1763">
        <v>80</v>
      </c>
    </row>
    <row r="1764" spans="1:14">
      <c r="A1764" t="s">
        <v>150</v>
      </c>
      <c r="B1764">
        <v>1709</v>
      </c>
      <c r="C1764">
        <v>6</v>
      </c>
      <c r="D1764">
        <v>2</v>
      </c>
      <c r="E1764">
        <v>0</v>
      </c>
      <c r="F1764">
        <v>0.5</v>
      </c>
      <c r="G1764" t="s">
        <v>151</v>
      </c>
      <c r="H1764">
        <v>1</v>
      </c>
      <c r="I1764">
        <v>1</v>
      </c>
      <c r="J1764">
        <v>0</v>
      </c>
      <c r="K1764">
        <v>0</v>
      </c>
      <c r="L1764" t="s">
        <v>1608</v>
      </c>
      <c r="M1764" t="s">
        <v>1608</v>
      </c>
      <c r="N1764">
        <v>0.5</v>
      </c>
    </row>
    <row r="1765" spans="1:14">
      <c r="A1765" t="s">
        <v>150</v>
      </c>
      <c r="B1765">
        <v>249</v>
      </c>
      <c r="C1765">
        <v>13</v>
      </c>
      <c r="D1765">
        <v>186</v>
      </c>
      <c r="E1765">
        <v>8</v>
      </c>
      <c r="F1765">
        <v>83.1</v>
      </c>
      <c r="G1765" t="s">
        <v>151</v>
      </c>
      <c r="H1765">
        <v>1</v>
      </c>
      <c r="I1765">
        <v>1</v>
      </c>
      <c r="J1765">
        <v>0</v>
      </c>
      <c r="K1765">
        <v>0</v>
      </c>
      <c r="L1765" t="s">
        <v>1608</v>
      </c>
      <c r="M1765" t="s">
        <v>1608</v>
      </c>
      <c r="N1765">
        <v>83.1</v>
      </c>
    </row>
    <row r="1766" spans="1:14">
      <c r="A1766" t="s">
        <v>150</v>
      </c>
      <c r="B1766">
        <v>2120</v>
      </c>
      <c r="C1766">
        <v>125</v>
      </c>
      <c r="D1766">
        <v>6</v>
      </c>
      <c r="E1766">
        <v>7</v>
      </c>
      <c r="F1766">
        <v>6.5</v>
      </c>
      <c r="G1766" t="s">
        <v>151</v>
      </c>
      <c r="H1766">
        <v>1</v>
      </c>
      <c r="I1766">
        <v>1</v>
      </c>
      <c r="J1766">
        <v>0</v>
      </c>
      <c r="K1766">
        <v>0</v>
      </c>
      <c r="L1766" t="s">
        <v>1608</v>
      </c>
      <c r="M1766" t="s">
        <v>1608</v>
      </c>
      <c r="N1766">
        <v>6.5</v>
      </c>
    </row>
    <row r="1767" spans="1:14">
      <c r="A1767" t="s">
        <v>150</v>
      </c>
      <c r="B1767">
        <v>507</v>
      </c>
      <c r="C1767">
        <v>0</v>
      </c>
      <c r="D1767">
        <v>6</v>
      </c>
      <c r="E1767">
        <v>0</v>
      </c>
      <c r="F1767">
        <v>1.2</v>
      </c>
      <c r="G1767" t="s">
        <v>151</v>
      </c>
      <c r="H1767">
        <v>1</v>
      </c>
      <c r="I1767">
        <v>1</v>
      </c>
      <c r="J1767">
        <v>0</v>
      </c>
      <c r="K1767">
        <v>0</v>
      </c>
      <c r="L1767" t="s">
        <v>1608</v>
      </c>
      <c r="M1767" t="s">
        <v>1608</v>
      </c>
      <c r="N1767">
        <v>1.2</v>
      </c>
    </row>
    <row r="1768" spans="1:14">
      <c r="A1768" t="s">
        <v>150</v>
      </c>
      <c r="B1768">
        <v>3103</v>
      </c>
      <c r="C1768">
        <v>20</v>
      </c>
      <c r="D1768">
        <v>567</v>
      </c>
      <c r="E1768">
        <v>38</v>
      </c>
      <c r="F1768">
        <v>20.100000000000001</v>
      </c>
      <c r="G1768" t="s">
        <v>151</v>
      </c>
      <c r="H1768">
        <v>1</v>
      </c>
      <c r="I1768">
        <v>1</v>
      </c>
      <c r="J1768">
        <v>0</v>
      </c>
      <c r="K1768">
        <v>0</v>
      </c>
      <c r="L1768" t="s">
        <v>1608</v>
      </c>
      <c r="M1768" t="s">
        <v>1608</v>
      </c>
      <c r="N1768">
        <v>20.100000000000001</v>
      </c>
    </row>
    <row r="1769" spans="1:14">
      <c r="A1769" t="s">
        <v>150</v>
      </c>
      <c r="B1769">
        <v>380</v>
      </c>
      <c r="C1769">
        <v>0</v>
      </c>
      <c r="D1769">
        <v>289</v>
      </c>
      <c r="E1769">
        <v>15</v>
      </c>
      <c r="F1769">
        <v>80</v>
      </c>
      <c r="G1769" t="s">
        <v>151</v>
      </c>
      <c r="H1769">
        <v>1</v>
      </c>
      <c r="I1769">
        <v>1</v>
      </c>
      <c r="J1769">
        <v>0</v>
      </c>
      <c r="K1769">
        <v>0</v>
      </c>
      <c r="L1769" t="s">
        <v>1608</v>
      </c>
      <c r="M1769" t="s">
        <v>1608</v>
      </c>
      <c r="N1769">
        <v>80</v>
      </c>
    </row>
    <row r="1770" spans="1:14">
      <c r="A1770" t="s">
        <v>150</v>
      </c>
      <c r="B1770">
        <v>903</v>
      </c>
      <c r="C1770">
        <v>3</v>
      </c>
      <c r="D1770">
        <v>247</v>
      </c>
      <c r="E1770">
        <v>9</v>
      </c>
      <c r="F1770">
        <v>28.7</v>
      </c>
      <c r="G1770" t="s">
        <v>151</v>
      </c>
      <c r="H1770">
        <v>1</v>
      </c>
      <c r="I1770">
        <v>1</v>
      </c>
      <c r="J1770">
        <v>0</v>
      </c>
      <c r="K1770">
        <v>0</v>
      </c>
      <c r="L1770" t="s">
        <v>1608</v>
      </c>
      <c r="M1770" t="s">
        <v>1608</v>
      </c>
      <c r="N1770">
        <v>28.7</v>
      </c>
    </row>
    <row r="1771" spans="1:14">
      <c r="A1771" t="s">
        <v>150</v>
      </c>
      <c r="B1771">
        <v>2487</v>
      </c>
      <c r="C1771">
        <v>12</v>
      </c>
      <c r="D1771">
        <v>356</v>
      </c>
      <c r="E1771">
        <v>3</v>
      </c>
      <c r="F1771">
        <v>14.9</v>
      </c>
      <c r="G1771" t="s">
        <v>151</v>
      </c>
      <c r="H1771">
        <v>1</v>
      </c>
      <c r="I1771">
        <v>1</v>
      </c>
      <c r="J1771">
        <v>0</v>
      </c>
      <c r="K1771">
        <v>0</v>
      </c>
      <c r="L1771" t="s">
        <v>1608</v>
      </c>
      <c r="M1771" t="s">
        <v>1608</v>
      </c>
      <c r="N1771">
        <v>14.9</v>
      </c>
    </row>
    <row r="1772" spans="1:14">
      <c r="A1772" t="s">
        <v>150</v>
      </c>
      <c r="B1772">
        <v>1592</v>
      </c>
      <c r="C1772">
        <v>15</v>
      </c>
      <c r="D1772">
        <v>15</v>
      </c>
      <c r="E1772">
        <v>19</v>
      </c>
      <c r="F1772">
        <v>3.1</v>
      </c>
      <c r="G1772" t="s">
        <v>151</v>
      </c>
      <c r="H1772">
        <v>1</v>
      </c>
      <c r="I1772">
        <v>1</v>
      </c>
      <c r="J1772">
        <v>0</v>
      </c>
      <c r="K1772">
        <v>0</v>
      </c>
      <c r="L1772" t="s">
        <v>1608</v>
      </c>
      <c r="M1772" t="s">
        <v>1608</v>
      </c>
      <c r="N1772">
        <v>3.1</v>
      </c>
    </row>
    <row r="1773" spans="1:14">
      <c r="A1773" t="s">
        <v>150</v>
      </c>
      <c r="B1773">
        <v>903</v>
      </c>
      <c r="C1773">
        <v>3</v>
      </c>
      <c r="D1773">
        <v>247</v>
      </c>
      <c r="E1773">
        <v>9</v>
      </c>
      <c r="F1773">
        <v>28.7</v>
      </c>
      <c r="G1773" t="s">
        <v>151</v>
      </c>
      <c r="H1773">
        <v>1</v>
      </c>
      <c r="I1773">
        <v>1</v>
      </c>
      <c r="J1773">
        <v>0</v>
      </c>
      <c r="K1773">
        <v>0</v>
      </c>
      <c r="L1773" t="s">
        <v>1608</v>
      </c>
      <c r="M1773" t="s">
        <v>1608</v>
      </c>
      <c r="N1773">
        <v>28.7</v>
      </c>
    </row>
    <row r="1774" spans="1:14">
      <c r="A1774" t="s">
        <v>150</v>
      </c>
      <c r="B1774">
        <v>796</v>
      </c>
      <c r="C1774">
        <v>7</v>
      </c>
      <c r="D1774">
        <v>178</v>
      </c>
      <c r="E1774">
        <v>44</v>
      </c>
      <c r="F1774">
        <v>28.8</v>
      </c>
      <c r="G1774" t="s">
        <v>151</v>
      </c>
      <c r="H1774">
        <v>1</v>
      </c>
      <c r="I1774">
        <v>1</v>
      </c>
      <c r="J1774">
        <v>0</v>
      </c>
      <c r="K1774">
        <v>0</v>
      </c>
      <c r="L1774" t="s">
        <v>1608</v>
      </c>
      <c r="M1774" t="s">
        <v>1608</v>
      </c>
      <c r="N1774">
        <v>28.8</v>
      </c>
    </row>
    <row r="1775" spans="1:14">
      <c r="A1775" t="s">
        <v>150</v>
      </c>
      <c r="B1775">
        <v>2042</v>
      </c>
      <c r="C1775">
        <v>28</v>
      </c>
      <c r="D1775">
        <v>110</v>
      </c>
      <c r="E1775">
        <v>820</v>
      </c>
      <c r="F1775">
        <v>46.9</v>
      </c>
      <c r="G1775" t="s">
        <v>151</v>
      </c>
      <c r="H1775">
        <v>1</v>
      </c>
      <c r="I1775">
        <v>1</v>
      </c>
      <c r="J1775">
        <v>0</v>
      </c>
      <c r="K1775">
        <v>0</v>
      </c>
      <c r="L1775" t="s">
        <v>1608</v>
      </c>
      <c r="M1775" t="s">
        <v>1608</v>
      </c>
      <c r="N1775">
        <v>46.9</v>
      </c>
    </row>
    <row r="1776" spans="1:14">
      <c r="A1776" t="s">
        <v>150</v>
      </c>
      <c r="B1776">
        <v>2510</v>
      </c>
      <c r="C1776">
        <v>12</v>
      </c>
      <c r="D1776">
        <v>57</v>
      </c>
      <c r="E1776">
        <v>217</v>
      </c>
      <c r="F1776">
        <v>11.4</v>
      </c>
      <c r="G1776" t="s">
        <v>151</v>
      </c>
      <c r="H1776">
        <v>1</v>
      </c>
      <c r="I1776">
        <v>1</v>
      </c>
      <c r="J1776">
        <v>0</v>
      </c>
      <c r="K1776">
        <v>0</v>
      </c>
      <c r="L1776" t="s">
        <v>1608</v>
      </c>
      <c r="M1776" t="s">
        <v>1608</v>
      </c>
      <c r="N1776">
        <v>11.4</v>
      </c>
    </row>
    <row r="1777" spans="1:14">
      <c r="A1777" t="s">
        <v>150</v>
      </c>
      <c r="B1777">
        <v>887</v>
      </c>
      <c r="C1777">
        <v>1</v>
      </c>
      <c r="D1777">
        <v>20</v>
      </c>
      <c r="E1777">
        <v>3</v>
      </c>
      <c r="F1777">
        <v>2.7</v>
      </c>
      <c r="G1777" t="s">
        <v>151</v>
      </c>
      <c r="H1777">
        <v>1</v>
      </c>
      <c r="I1777">
        <v>1</v>
      </c>
      <c r="J1777">
        <v>0</v>
      </c>
      <c r="K1777">
        <v>0</v>
      </c>
      <c r="L1777" t="s">
        <v>1608</v>
      </c>
      <c r="M1777" t="s">
        <v>1608</v>
      </c>
      <c r="N1777">
        <v>2.7</v>
      </c>
    </row>
    <row r="1778" spans="1:14">
      <c r="A1778" t="s">
        <v>150</v>
      </c>
      <c r="B1778">
        <v>488</v>
      </c>
      <c r="C1778">
        <v>6</v>
      </c>
      <c r="D1778">
        <v>4</v>
      </c>
      <c r="E1778">
        <v>6</v>
      </c>
      <c r="F1778">
        <v>3.3</v>
      </c>
      <c r="G1778" t="s">
        <v>151</v>
      </c>
      <c r="H1778">
        <v>1</v>
      </c>
      <c r="I1778">
        <v>1</v>
      </c>
      <c r="J1778">
        <v>0</v>
      </c>
      <c r="K1778">
        <v>0</v>
      </c>
      <c r="L1778" t="s">
        <v>1608</v>
      </c>
      <c r="M1778" t="s">
        <v>1608</v>
      </c>
      <c r="N1778">
        <v>3.3</v>
      </c>
    </row>
    <row r="1779" spans="1:14">
      <c r="A1779" t="s">
        <v>150</v>
      </c>
      <c r="B1779">
        <v>507</v>
      </c>
      <c r="C1779">
        <v>0</v>
      </c>
      <c r="D1779">
        <v>6</v>
      </c>
      <c r="E1779">
        <v>0</v>
      </c>
      <c r="F1779">
        <v>1.2</v>
      </c>
      <c r="G1779" t="s">
        <v>151</v>
      </c>
      <c r="H1779">
        <v>1</v>
      </c>
      <c r="I1779">
        <v>1</v>
      </c>
      <c r="J1779">
        <v>0</v>
      </c>
      <c r="K1779">
        <v>0</v>
      </c>
      <c r="L1779" t="s">
        <v>1608</v>
      </c>
      <c r="M1779" t="s">
        <v>1608</v>
      </c>
      <c r="N1779">
        <v>1.2</v>
      </c>
    </row>
    <row r="1780" spans="1:14">
      <c r="A1780" t="s">
        <v>150</v>
      </c>
      <c r="B1780">
        <v>796</v>
      </c>
      <c r="C1780">
        <v>7</v>
      </c>
      <c r="D1780">
        <v>178</v>
      </c>
      <c r="E1780">
        <v>44</v>
      </c>
      <c r="F1780">
        <v>28.8</v>
      </c>
      <c r="G1780" t="s">
        <v>151</v>
      </c>
      <c r="H1780">
        <v>1</v>
      </c>
      <c r="I1780">
        <v>1</v>
      </c>
      <c r="J1780">
        <v>0</v>
      </c>
      <c r="K1780">
        <v>0</v>
      </c>
      <c r="L1780" t="s">
        <v>1608</v>
      </c>
      <c r="M1780" t="s">
        <v>1608</v>
      </c>
      <c r="N1780">
        <v>28.8</v>
      </c>
    </row>
    <row r="1781" spans="1:14">
      <c r="A1781" t="s">
        <v>150</v>
      </c>
      <c r="B1781">
        <v>1709</v>
      </c>
      <c r="C1781">
        <v>6</v>
      </c>
      <c r="D1781">
        <v>2</v>
      </c>
      <c r="E1781">
        <v>0</v>
      </c>
      <c r="F1781">
        <v>0.5</v>
      </c>
      <c r="G1781" t="s">
        <v>151</v>
      </c>
      <c r="H1781">
        <v>1</v>
      </c>
      <c r="I1781">
        <v>1</v>
      </c>
      <c r="J1781">
        <v>0</v>
      </c>
      <c r="K1781">
        <v>0</v>
      </c>
      <c r="L1781" t="s">
        <v>1608</v>
      </c>
      <c r="M1781" t="s">
        <v>1608</v>
      </c>
      <c r="N1781">
        <v>0.5</v>
      </c>
    </row>
    <row r="1782" spans="1:14">
      <c r="A1782" t="s">
        <v>150</v>
      </c>
      <c r="B1782">
        <v>380</v>
      </c>
      <c r="C1782">
        <v>0</v>
      </c>
      <c r="D1782">
        <v>289</v>
      </c>
      <c r="E1782">
        <v>15</v>
      </c>
      <c r="F1782">
        <v>80</v>
      </c>
      <c r="G1782" t="s">
        <v>151</v>
      </c>
      <c r="H1782">
        <v>1</v>
      </c>
      <c r="I1782">
        <v>1</v>
      </c>
      <c r="J1782">
        <v>0</v>
      </c>
      <c r="K1782">
        <v>0</v>
      </c>
      <c r="L1782" t="s">
        <v>1608</v>
      </c>
      <c r="M1782" t="s">
        <v>1608</v>
      </c>
      <c r="N1782">
        <v>80</v>
      </c>
    </row>
    <row r="1783" spans="1:14">
      <c r="A1783" t="s">
        <v>150</v>
      </c>
      <c r="B1783">
        <v>380</v>
      </c>
      <c r="C1783">
        <v>0</v>
      </c>
      <c r="D1783">
        <v>289</v>
      </c>
      <c r="E1783">
        <v>15</v>
      </c>
      <c r="F1783">
        <v>80</v>
      </c>
      <c r="G1783" t="s">
        <v>151</v>
      </c>
      <c r="H1783">
        <v>1</v>
      </c>
      <c r="I1783">
        <v>1</v>
      </c>
      <c r="J1783">
        <v>0</v>
      </c>
      <c r="K1783">
        <v>0</v>
      </c>
      <c r="L1783" t="s">
        <v>1608</v>
      </c>
      <c r="M1783" t="s">
        <v>1608</v>
      </c>
      <c r="N1783">
        <v>80</v>
      </c>
    </row>
    <row r="1784" spans="1:14">
      <c r="A1784" t="s">
        <v>150</v>
      </c>
      <c r="B1784">
        <v>2510</v>
      </c>
      <c r="C1784">
        <v>12</v>
      </c>
      <c r="D1784">
        <v>57</v>
      </c>
      <c r="E1784">
        <v>217</v>
      </c>
      <c r="F1784">
        <v>11.4</v>
      </c>
      <c r="G1784" t="s">
        <v>151</v>
      </c>
      <c r="H1784">
        <v>1</v>
      </c>
      <c r="I1784">
        <v>1</v>
      </c>
      <c r="J1784">
        <v>0</v>
      </c>
      <c r="K1784">
        <v>0</v>
      </c>
      <c r="L1784" t="s">
        <v>1608</v>
      </c>
      <c r="M1784" t="s">
        <v>1608</v>
      </c>
      <c r="N1784">
        <v>11.4</v>
      </c>
    </row>
    <row r="1785" spans="1:14">
      <c r="A1785" t="s">
        <v>150</v>
      </c>
      <c r="B1785">
        <v>1777</v>
      </c>
      <c r="C1785">
        <v>17</v>
      </c>
      <c r="D1785">
        <v>21</v>
      </c>
      <c r="E1785">
        <v>4</v>
      </c>
      <c r="F1785">
        <v>2.4</v>
      </c>
      <c r="G1785" t="s">
        <v>151</v>
      </c>
      <c r="H1785">
        <v>1</v>
      </c>
      <c r="I1785">
        <v>1</v>
      </c>
      <c r="J1785">
        <v>0</v>
      </c>
      <c r="K1785">
        <v>0</v>
      </c>
      <c r="L1785" t="s">
        <v>1608</v>
      </c>
      <c r="M1785" t="s">
        <v>1608</v>
      </c>
      <c r="N1785">
        <v>2.4</v>
      </c>
    </row>
    <row r="1786" spans="1:14">
      <c r="A1786" t="s">
        <v>150</v>
      </c>
      <c r="B1786">
        <v>1777</v>
      </c>
      <c r="C1786">
        <v>17</v>
      </c>
      <c r="D1786">
        <v>21</v>
      </c>
      <c r="E1786">
        <v>4</v>
      </c>
      <c r="F1786">
        <v>2.4</v>
      </c>
      <c r="G1786" t="s">
        <v>151</v>
      </c>
      <c r="H1786">
        <v>1</v>
      </c>
      <c r="I1786">
        <v>1</v>
      </c>
      <c r="J1786">
        <v>0</v>
      </c>
      <c r="K1786">
        <v>0</v>
      </c>
      <c r="L1786" t="s">
        <v>1608</v>
      </c>
      <c r="M1786" t="s">
        <v>1608</v>
      </c>
      <c r="N1786">
        <v>2.4</v>
      </c>
    </row>
    <row r="1787" spans="1:14">
      <c r="A1787" t="s">
        <v>150</v>
      </c>
      <c r="B1787">
        <v>903</v>
      </c>
      <c r="C1787">
        <v>3</v>
      </c>
      <c r="D1787">
        <v>247</v>
      </c>
      <c r="E1787">
        <v>9</v>
      </c>
      <c r="F1787">
        <v>28.7</v>
      </c>
      <c r="G1787" t="s">
        <v>151</v>
      </c>
      <c r="H1787">
        <v>1</v>
      </c>
      <c r="I1787">
        <v>1</v>
      </c>
      <c r="J1787">
        <v>0</v>
      </c>
      <c r="K1787">
        <v>0</v>
      </c>
      <c r="L1787" t="s">
        <v>1608</v>
      </c>
      <c r="M1787" t="s">
        <v>1608</v>
      </c>
      <c r="N1787">
        <v>28.7</v>
      </c>
    </row>
    <row r="1788" spans="1:14">
      <c r="A1788" t="s">
        <v>150</v>
      </c>
      <c r="B1788">
        <v>2510</v>
      </c>
      <c r="C1788">
        <v>12</v>
      </c>
      <c r="D1788">
        <v>57</v>
      </c>
      <c r="E1788">
        <v>217</v>
      </c>
      <c r="F1788">
        <v>11.4</v>
      </c>
      <c r="G1788" t="s">
        <v>151</v>
      </c>
      <c r="H1788">
        <v>1</v>
      </c>
      <c r="I1788">
        <v>1</v>
      </c>
      <c r="J1788">
        <v>0</v>
      </c>
      <c r="K1788">
        <v>0</v>
      </c>
      <c r="L1788" t="s">
        <v>1608</v>
      </c>
      <c r="M1788" t="s">
        <v>1608</v>
      </c>
      <c r="N1788">
        <v>11.4</v>
      </c>
    </row>
    <row r="1789" spans="1:14">
      <c r="A1789" t="s">
        <v>150</v>
      </c>
      <c r="B1789">
        <v>1592</v>
      </c>
      <c r="C1789">
        <v>15</v>
      </c>
      <c r="D1789">
        <v>15</v>
      </c>
      <c r="E1789">
        <v>19</v>
      </c>
      <c r="F1789">
        <v>3.1</v>
      </c>
      <c r="G1789" t="s">
        <v>151</v>
      </c>
      <c r="H1789">
        <v>1</v>
      </c>
      <c r="I1789">
        <v>1</v>
      </c>
      <c r="J1789">
        <v>0</v>
      </c>
      <c r="K1789">
        <v>0</v>
      </c>
      <c r="L1789" t="s">
        <v>1608</v>
      </c>
      <c r="M1789" t="s">
        <v>1608</v>
      </c>
      <c r="N1789">
        <v>3.1</v>
      </c>
    </row>
    <row r="1790" spans="1:14">
      <c r="A1790" t="s">
        <v>150</v>
      </c>
      <c r="B1790">
        <v>3103</v>
      </c>
      <c r="C1790">
        <v>20</v>
      </c>
      <c r="D1790">
        <v>567</v>
      </c>
      <c r="E1790">
        <v>38</v>
      </c>
      <c r="F1790">
        <v>20.100000000000001</v>
      </c>
      <c r="G1790" t="s">
        <v>151</v>
      </c>
      <c r="H1790">
        <v>1</v>
      </c>
      <c r="I1790">
        <v>1</v>
      </c>
      <c r="J1790">
        <v>0</v>
      </c>
      <c r="K1790">
        <v>0</v>
      </c>
      <c r="L1790" t="s">
        <v>1608</v>
      </c>
      <c r="M1790" t="s">
        <v>1608</v>
      </c>
      <c r="N1790">
        <v>20.100000000000001</v>
      </c>
    </row>
    <row r="1791" spans="1:14">
      <c r="A1791" t="s">
        <v>150</v>
      </c>
      <c r="B1791">
        <v>3103</v>
      </c>
      <c r="C1791">
        <v>20</v>
      </c>
      <c r="D1791">
        <v>567</v>
      </c>
      <c r="E1791">
        <v>38</v>
      </c>
      <c r="F1791">
        <v>20.100000000000001</v>
      </c>
      <c r="G1791" t="s">
        <v>151</v>
      </c>
      <c r="H1791">
        <v>1</v>
      </c>
      <c r="I1791">
        <v>1</v>
      </c>
      <c r="J1791">
        <v>0</v>
      </c>
      <c r="K1791">
        <v>0</v>
      </c>
      <c r="L1791" t="s">
        <v>1608</v>
      </c>
      <c r="M1791" t="s">
        <v>1608</v>
      </c>
      <c r="N1791">
        <v>20.100000000000001</v>
      </c>
    </row>
    <row r="1792" spans="1:14">
      <c r="A1792" t="s">
        <v>150</v>
      </c>
      <c r="B1792">
        <v>249</v>
      </c>
      <c r="C1792">
        <v>13</v>
      </c>
      <c r="D1792">
        <v>186</v>
      </c>
      <c r="E1792">
        <v>8</v>
      </c>
      <c r="F1792">
        <v>83.1</v>
      </c>
      <c r="G1792" t="s">
        <v>151</v>
      </c>
      <c r="H1792">
        <v>1</v>
      </c>
      <c r="I1792">
        <v>1</v>
      </c>
      <c r="J1792">
        <v>0</v>
      </c>
      <c r="K1792">
        <v>0</v>
      </c>
      <c r="L1792" t="s">
        <v>1608</v>
      </c>
      <c r="M1792" t="s">
        <v>1608</v>
      </c>
      <c r="N1792">
        <v>83.1</v>
      </c>
    </row>
    <row r="1793" spans="1:14">
      <c r="A1793" t="s">
        <v>150</v>
      </c>
      <c r="B1793">
        <v>3103</v>
      </c>
      <c r="C1793">
        <v>20</v>
      </c>
      <c r="D1793">
        <v>567</v>
      </c>
      <c r="E1793">
        <v>38</v>
      </c>
      <c r="F1793">
        <v>20.100000000000001</v>
      </c>
      <c r="G1793" t="s">
        <v>151</v>
      </c>
      <c r="H1793">
        <v>1</v>
      </c>
      <c r="I1793">
        <v>1</v>
      </c>
      <c r="J1793">
        <v>0</v>
      </c>
      <c r="K1793">
        <v>0</v>
      </c>
      <c r="L1793" t="s">
        <v>1608</v>
      </c>
      <c r="M1793" t="s">
        <v>1608</v>
      </c>
      <c r="N1793">
        <v>20.100000000000001</v>
      </c>
    </row>
    <row r="1794" spans="1:14">
      <c r="A1794" t="s">
        <v>150</v>
      </c>
      <c r="B1794">
        <v>796</v>
      </c>
      <c r="C1794">
        <v>7</v>
      </c>
      <c r="D1794">
        <v>178</v>
      </c>
      <c r="E1794">
        <v>44</v>
      </c>
      <c r="F1794">
        <v>28.8</v>
      </c>
      <c r="G1794" t="s">
        <v>151</v>
      </c>
      <c r="H1794">
        <v>1</v>
      </c>
      <c r="I1794">
        <v>1</v>
      </c>
      <c r="J1794">
        <v>0</v>
      </c>
      <c r="K1794">
        <v>0</v>
      </c>
      <c r="L1794" t="s">
        <v>1608</v>
      </c>
      <c r="M1794" t="s">
        <v>1608</v>
      </c>
      <c r="N1794">
        <v>28.8</v>
      </c>
    </row>
    <row r="1795" spans="1:14">
      <c r="A1795" t="s">
        <v>150</v>
      </c>
      <c r="B1795">
        <v>380</v>
      </c>
      <c r="C1795">
        <v>0</v>
      </c>
      <c r="D1795">
        <v>289</v>
      </c>
      <c r="E1795">
        <v>15</v>
      </c>
      <c r="F1795">
        <v>80</v>
      </c>
      <c r="G1795" t="s">
        <v>151</v>
      </c>
      <c r="H1795">
        <v>1</v>
      </c>
      <c r="I1795">
        <v>1</v>
      </c>
      <c r="J1795">
        <v>0</v>
      </c>
      <c r="K1795">
        <v>0</v>
      </c>
      <c r="L1795" t="s">
        <v>1608</v>
      </c>
      <c r="M1795" t="s">
        <v>1608</v>
      </c>
      <c r="N1795">
        <v>80</v>
      </c>
    </row>
    <row r="1796" spans="1:14">
      <c r="A1796" t="s">
        <v>150</v>
      </c>
      <c r="B1796">
        <v>2510</v>
      </c>
      <c r="C1796">
        <v>12</v>
      </c>
      <c r="D1796">
        <v>57</v>
      </c>
      <c r="E1796">
        <v>217</v>
      </c>
      <c r="F1796">
        <v>11.4</v>
      </c>
      <c r="G1796" t="s">
        <v>151</v>
      </c>
      <c r="H1796">
        <v>1</v>
      </c>
      <c r="I1796">
        <v>1</v>
      </c>
      <c r="J1796">
        <v>0</v>
      </c>
      <c r="K1796">
        <v>0</v>
      </c>
      <c r="L1796" t="s">
        <v>1608</v>
      </c>
      <c r="M1796" t="s">
        <v>1608</v>
      </c>
      <c r="N1796">
        <v>11.4</v>
      </c>
    </row>
    <row r="1797" spans="1:14">
      <c r="A1797" t="s">
        <v>150</v>
      </c>
      <c r="B1797">
        <v>2510</v>
      </c>
      <c r="C1797">
        <v>12</v>
      </c>
      <c r="D1797">
        <v>57</v>
      </c>
      <c r="E1797">
        <v>217</v>
      </c>
      <c r="F1797">
        <v>11.4</v>
      </c>
      <c r="G1797" t="s">
        <v>151</v>
      </c>
      <c r="H1797">
        <v>1</v>
      </c>
      <c r="I1797">
        <v>1</v>
      </c>
      <c r="J1797">
        <v>0</v>
      </c>
      <c r="K1797">
        <v>0</v>
      </c>
      <c r="L1797" t="s">
        <v>1608</v>
      </c>
      <c r="M1797" t="s">
        <v>1608</v>
      </c>
      <c r="N1797">
        <v>11.4</v>
      </c>
    </row>
    <row r="1798" spans="1:14">
      <c r="A1798" t="s">
        <v>150</v>
      </c>
      <c r="B1798">
        <v>1907</v>
      </c>
      <c r="C1798">
        <v>343</v>
      </c>
      <c r="D1798">
        <v>18</v>
      </c>
      <c r="E1798">
        <v>27</v>
      </c>
      <c r="F1798">
        <v>20.3</v>
      </c>
      <c r="G1798" t="s">
        <v>151</v>
      </c>
      <c r="H1798">
        <v>1</v>
      </c>
      <c r="I1798">
        <v>1</v>
      </c>
      <c r="J1798">
        <v>0</v>
      </c>
      <c r="K1798">
        <v>0</v>
      </c>
      <c r="L1798" t="s">
        <v>1608</v>
      </c>
      <c r="M1798" t="s">
        <v>1608</v>
      </c>
      <c r="N1798">
        <v>20.3</v>
      </c>
    </row>
    <row r="1799" spans="1:14">
      <c r="A1799" t="s">
        <v>150</v>
      </c>
      <c r="B1799">
        <v>1806</v>
      </c>
      <c r="C1799">
        <v>3</v>
      </c>
      <c r="D1799">
        <v>4</v>
      </c>
      <c r="E1799">
        <v>7</v>
      </c>
      <c r="F1799">
        <v>0.8</v>
      </c>
      <c r="G1799" t="s">
        <v>151</v>
      </c>
      <c r="H1799">
        <v>1</v>
      </c>
      <c r="I1799">
        <v>1</v>
      </c>
      <c r="J1799">
        <v>0</v>
      </c>
      <c r="K1799">
        <v>0</v>
      </c>
      <c r="L1799" t="s">
        <v>1608</v>
      </c>
      <c r="M1799" t="s">
        <v>1608</v>
      </c>
      <c r="N1799">
        <v>0.8</v>
      </c>
    </row>
    <row r="1800" spans="1:14">
      <c r="A1800" t="s">
        <v>150</v>
      </c>
      <c r="B1800">
        <v>1709</v>
      </c>
      <c r="C1800">
        <v>6</v>
      </c>
      <c r="D1800">
        <v>2</v>
      </c>
      <c r="E1800">
        <v>0</v>
      </c>
      <c r="F1800">
        <v>0.5</v>
      </c>
      <c r="G1800" t="s">
        <v>151</v>
      </c>
      <c r="H1800">
        <v>1</v>
      </c>
      <c r="I1800">
        <v>1</v>
      </c>
      <c r="J1800">
        <v>0</v>
      </c>
      <c r="K1800">
        <v>0</v>
      </c>
      <c r="L1800" t="s">
        <v>1608</v>
      </c>
      <c r="M1800" t="s">
        <v>1608</v>
      </c>
      <c r="N1800">
        <v>0.5</v>
      </c>
    </row>
    <row r="1801" spans="1:14">
      <c r="A1801" t="s">
        <v>150</v>
      </c>
      <c r="B1801">
        <v>380</v>
      </c>
      <c r="C1801">
        <v>0</v>
      </c>
      <c r="D1801">
        <v>289</v>
      </c>
      <c r="E1801">
        <v>15</v>
      </c>
      <c r="F1801">
        <v>80</v>
      </c>
      <c r="G1801" t="s">
        <v>151</v>
      </c>
      <c r="H1801">
        <v>1</v>
      </c>
      <c r="I1801">
        <v>1</v>
      </c>
      <c r="J1801">
        <v>0</v>
      </c>
      <c r="K1801">
        <v>0</v>
      </c>
      <c r="L1801" t="s">
        <v>1608</v>
      </c>
      <c r="M1801" t="s">
        <v>1608</v>
      </c>
      <c r="N1801">
        <v>80</v>
      </c>
    </row>
    <row r="1802" spans="1:14">
      <c r="A1802" t="s">
        <v>150</v>
      </c>
      <c r="B1802">
        <v>507</v>
      </c>
      <c r="C1802">
        <v>0</v>
      </c>
      <c r="D1802">
        <v>6</v>
      </c>
      <c r="E1802">
        <v>0</v>
      </c>
      <c r="F1802">
        <v>1.2</v>
      </c>
      <c r="G1802" t="s">
        <v>151</v>
      </c>
      <c r="H1802">
        <v>1</v>
      </c>
      <c r="I1802">
        <v>1</v>
      </c>
      <c r="J1802">
        <v>0</v>
      </c>
      <c r="K1802">
        <v>0</v>
      </c>
      <c r="L1802" t="s">
        <v>1608</v>
      </c>
      <c r="M1802" t="s">
        <v>1608</v>
      </c>
      <c r="N1802">
        <v>1.2</v>
      </c>
    </row>
    <row r="1803" spans="1:14">
      <c r="A1803" t="s">
        <v>150</v>
      </c>
      <c r="B1803">
        <v>1806</v>
      </c>
      <c r="C1803">
        <v>3</v>
      </c>
      <c r="D1803">
        <v>4</v>
      </c>
      <c r="E1803">
        <v>7</v>
      </c>
      <c r="F1803">
        <v>0.8</v>
      </c>
      <c r="G1803" t="s">
        <v>151</v>
      </c>
      <c r="H1803">
        <v>1</v>
      </c>
      <c r="I1803">
        <v>1</v>
      </c>
      <c r="J1803">
        <v>0</v>
      </c>
      <c r="K1803">
        <v>0</v>
      </c>
      <c r="L1803" t="s">
        <v>1608</v>
      </c>
      <c r="M1803" t="s">
        <v>1608</v>
      </c>
      <c r="N1803">
        <v>0.8</v>
      </c>
    </row>
    <row r="1804" spans="1:14">
      <c r="A1804" t="s">
        <v>150</v>
      </c>
      <c r="B1804">
        <v>380</v>
      </c>
      <c r="C1804">
        <v>0</v>
      </c>
      <c r="D1804">
        <v>289</v>
      </c>
      <c r="E1804">
        <v>15</v>
      </c>
      <c r="F1804">
        <v>80</v>
      </c>
      <c r="G1804" t="s">
        <v>151</v>
      </c>
      <c r="H1804">
        <v>1</v>
      </c>
      <c r="I1804">
        <v>1</v>
      </c>
      <c r="J1804">
        <v>0</v>
      </c>
      <c r="K1804">
        <v>0</v>
      </c>
      <c r="L1804" t="s">
        <v>1608</v>
      </c>
      <c r="M1804" t="s">
        <v>1608</v>
      </c>
      <c r="N1804">
        <v>80</v>
      </c>
    </row>
    <row r="1805" spans="1:14">
      <c r="A1805" t="s">
        <v>150</v>
      </c>
      <c r="B1805">
        <v>507</v>
      </c>
      <c r="C1805">
        <v>0</v>
      </c>
      <c r="D1805">
        <v>6</v>
      </c>
      <c r="E1805">
        <v>0</v>
      </c>
      <c r="F1805">
        <v>1.2</v>
      </c>
      <c r="G1805" t="s">
        <v>151</v>
      </c>
      <c r="H1805">
        <v>1</v>
      </c>
      <c r="I1805">
        <v>1</v>
      </c>
      <c r="J1805">
        <v>0</v>
      </c>
      <c r="K1805">
        <v>0</v>
      </c>
      <c r="L1805" t="s">
        <v>1608</v>
      </c>
      <c r="M1805" t="s">
        <v>1608</v>
      </c>
      <c r="N1805">
        <v>1.2</v>
      </c>
    </row>
    <row r="1806" spans="1:14">
      <c r="A1806" t="s">
        <v>150</v>
      </c>
      <c r="B1806">
        <v>2510</v>
      </c>
      <c r="C1806">
        <v>12</v>
      </c>
      <c r="D1806">
        <v>57</v>
      </c>
      <c r="E1806">
        <v>217</v>
      </c>
      <c r="F1806">
        <v>11.4</v>
      </c>
      <c r="G1806" t="s">
        <v>151</v>
      </c>
      <c r="H1806">
        <v>1</v>
      </c>
      <c r="I1806">
        <v>1</v>
      </c>
      <c r="J1806">
        <v>0</v>
      </c>
      <c r="K1806">
        <v>0</v>
      </c>
      <c r="L1806" t="s">
        <v>1608</v>
      </c>
      <c r="M1806" t="s">
        <v>1608</v>
      </c>
      <c r="N1806">
        <v>11.4</v>
      </c>
    </row>
    <row r="1807" spans="1:14">
      <c r="A1807" t="s">
        <v>150</v>
      </c>
      <c r="B1807">
        <v>574</v>
      </c>
      <c r="C1807">
        <v>0</v>
      </c>
      <c r="D1807">
        <v>73</v>
      </c>
      <c r="E1807">
        <v>344</v>
      </c>
      <c r="F1807">
        <v>72.599999999999994</v>
      </c>
      <c r="G1807" t="s">
        <v>151</v>
      </c>
      <c r="H1807">
        <v>1</v>
      </c>
      <c r="I1807">
        <v>1</v>
      </c>
      <c r="J1807">
        <v>0</v>
      </c>
      <c r="K1807">
        <v>0</v>
      </c>
      <c r="L1807" t="s">
        <v>1608</v>
      </c>
      <c r="M1807" t="s">
        <v>1608</v>
      </c>
      <c r="N1807">
        <v>72.599999999999994</v>
      </c>
    </row>
    <row r="1808" spans="1:14">
      <c r="A1808" t="s">
        <v>150</v>
      </c>
      <c r="B1808">
        <v>887</v>
      </c>
      <c r="C1808">
        <v>1</v>
      </c>
      <c r="D1808">
        <v>20</v>
      </c>
      <c r="E1808">
        <v>3</v>
      </c>
      <c r="F1808">
        <v>2.7</v>
      </c>
      <c r="G1808" t="s">
        <v>151</v>
      </c>
      <c r="H1808">
        <v>1</v>
      </c>
      <c r="I1808">
        <v>1</v>
      </c>
      <c r="J1808">
        <v>0</v>
      </c>
      <c r="K1808">
        <v>0</v>
      </c>
      <c r="L1808" t="s">
        <v>1608</v>
      </c>
      <c r="M1808" t="s">
        <v>1608</v>
      </c>
      <c r="N1808">
        <v>2.7</v>
      </c>
    </row>
    <row r="1809" spans="1:14">
      <c r="A1809" t="s">
        <v>1032</v>
      </c>
      <c r="B1809">
        <v>1218</v>
      </c>
      <c r="C1809">
        <v>0</v>
      </c>
      <c r="D1809">
        <v>36</v>
      </c>
      <c r="E1809">
        <v>0</v>
      </c>
      <c r="F1809">
        <v>3</v>
      </c>
      <c r="G1809" t="s">
        <v>1033</v>
      </c>
      <c r="H1809">
        <v>1</v>
      </c>
      <c r="I1809">
        <v>1</v>
      </c>
      <c r="J1809">
        <v>0</v>
      </c>
      <c r="K1809">
        <v>0</v>
      </c>
      <c r="L1809" t="s">
        <v>1608</v>
      </c>
      <c r="M1809" t="s">
        <v>1608</v>
      </c>
      <c r="N1809">
        <v>3</v>
      </c>
    </row>
    <row r="1810" spans="1:14">
      <c r="A1810" t="s">
        <v>1032</v>
      </c>
      <c r="B1810">
        <v>1218</v>
      </c>
      <c r="C1810">
        <v>0</v>
      </c>
      <c r="D1810">
        <v>36</v>
      </c>
      <c r="E1810">
        <v>0</v>
      </c>
      <c r="F1810">
        <v>3</v>
      </c>
      <c r="G1810" t="s">
        <v>1033</v>
      </c>
      <c r="H1810">
        <v>1</v>
      </c>
      <c r="I1810">
        <v>1</v>
      </c>
      <c r="J1810">
        <v>0</v>
      </c>
      <c r="K1810">
        <v>0</v>
      </c>
      <c r="L1810" t="s">
        <v>1608</v>
      </c>
      <c r="M1810" t="s">
        <v>1608</v>
      </c>
      <c r="N1810">
        <v>3</v>
      </c>
    </row>
    <row r="1811" spans="1:14">
      <c r="A1811" t="s">
        <v>1032</v>
      </c>
      <c r="B1811">
        <v>4872</v>
      </c>
      <c r="C1811">
        <v>0</v>
      </c>
      <c r="D1811">
        <v>1</v>
      </c>
      <c r="E1811">
        <v>0</v>
      </c>
      <c r="F1811">
        <v>0</v>
      </c>
      <c r="G1811" t="s">
        <v>1033</v>
      </c>
      <c r="H1811">
        <v>1</v>
      </c>
      <c r="I1811">
        <v>1</v>
      </c>
      <c r="J1811">
        <v>0</v>
      </c>
      <c r="K1811">
        <v>0</v>
      </c>
      <c r="L1811" t="s">
        <v>1608</v>
      </c>
      <c r="M1811" t="s">
        <v>1608</v>
      </c>
      <c r="N1811">
        <v>0</v>
      </c>
    </row>
    <row r="1812" spans="1:14">
      <c r="A1812" t="s">
        <v>1032</v>
      </c>
      <c r="B1812">
        <v>2545</v>
      </c>
      <c r="C1812">
        <v>19</v>
      </c>
      <c r="D1812">
        <v>30</v>
      </c>
      <c r="E1812">
        <v>6</v>
      </c>
      <c r="F1812">
        <v>2.2000000000000002</v>
      </c>
      <c r="G1812" t="s">
        <v>1033</v>
      </c>
      <c r="H1812">
        <v>1</v>
      </c>
      <c r="I1812">
        <v>1</v>
      </c>
      <c r="J1812">
        <v>0</v>
      </c>
      <c r="K1812">
        <v>0</v>
      </c>
      <c r="L1812" t="s">
        <v>1608</v>
      </c>
      <c r="M1812" t="s">
        <v>1608</v>
      </c>
      <c r="N1812">
        <v>2.2000000000000002</v>
      </c>
    </row>
    <row r="1813" spans="1:14">
      <c r="A1813" t="s">
        <v>1032</v>
      </c>
      <c r="B1813">
        <v>1218</v>
      </c>
      <c r="C1813">
        <v>0</v>
      </c>
      <c r="D1813">
        <v>36</v>
      </c>
      <c r="E1813">
        <v>0</v>
      </c>
      <c r="F1813">
        <v>3</v>
      </c>
      <c r="G1813" t="s">
        <v>1033</v>
      </c>
      <c r="H1813">
        <v>1</v>
      </c>
      <c r="I1813">
        <v>1</v>
      </c>
      <c r="J1813">
        <v>0</v>
      </c>
      <c r="K1813">
        <v>0</v>
      </c>
      <c r="L1813" t="s">
        <v>1608</v>
      </c>
      <c r="M1813" t="s">
        <v>1608</v>
      </c>
      <c r="N1813">
        <v>3</v>
      </c>
    </row>
    <row r="1814" spans="1:14">
      <c r="A1814" t="s">
        <v>1032</v>
      </c>
      <c r="B1814">
        <v>4872</v>
      </c>
      <c r="C1814">
        <v>0</v>
      </c>
      <c r="D1814">
        <v>1</v>
      </c>
      <c r="E1814">
        <v>0</v>
      </c>
      <c r="F1814">
        <v>0</v>
      </c>
      <c r="G1814" t="s">
        <v>1033</v>
      </c>
      <c r="H1814">
        <v>1</v>
      </c>
      <c r="I1814">
        <v>1</v>
      </c>
      <c r="J1814">
        <v>0</v>
      </c>
      <c r="K1814">
        <v>0</v>
      </c>
      <c r="L1814" t="s">
        <v>1608</v>
      </c>
      <c r="M1814" t="s">
        <v>1608</v>
      </c>
      <c r="N1814">
        <v>0</v>
      </c>
    </row>
    <row r="1815" spans="1:14">
      <c r="A1815" t="s">
        <v>1032</v>
      </c>
      <c r="B1815">
        <v>4872</v>
      </c>
      <c r="C1815">
        <v>0</v>
      </c>
      <c r="D1815">
        <v>1</v>
      </c>
      <c r="E1815">
        <v>0</v>
      </c>
      <c r="F1815">
        <v>0</v>
      </c>
      <c r="G1815" t="s">
        <v>1033</v>
      </c>
      <c r="H1815">
        <v>1</v>
      </c>
      <c r="I1815">
        <v>1</v>
      </c>
      <c r="J1815">
        <v>0</v>
      </c>
      <c r="K1815">
        <v>0</v>
      </c>
      <c r="L1815" t="s">
        <v>1608</v>
      </c>
      <c r="M1815" t="s">
        <v>1608</v>
      </c>
      <c r="N1815">
        <v>0</v>
      </c>
    </row>
    <row r="1816" spans="1:14">
      <c r="A1816" t="s">
        <v>1032</v>
      </c>
      <c r="B1816">
        <v>2545</v>
      </c>
      <c r="C1816">
        <v>19</v>
      </c>
      <c r="D1816">
        <v>30</v>
      </c>
      <c r="E1816">
        <v>6</v>
      </c>
      <c r="F1816">
        <v>2.2000000000000002</v>
      </c>
      <c r="G1816" t="s">
        <v>1033</v>
      </c>
      <c r="H1816">
        <v>1</v>
      </c>
      <c r="I1816">
        <v>1</v>
      </c>
      <c r="J1816">
        <v>0</v>
      </c>
      <c r="K1816">
        <v>0</v>
      </c>
      <c r="L1816" t="s">
        <v>1608</v>
      </c>
      <c r="M1816" t="s">
        <v>1608</v>
      </c>
      <c r="N1816">
        <v>2.2000000000000002</v>
      </c>
    </row>
    <row r="1817" spans="1:14">
      <c r="A1817" t="s">
        <v>1032</v>
      </c>
      <c r="B1817">
        <v>2271</v>
      </c>
      <c r="C1817">
        <v>52</v>
      </c>
      <c r="D1817">
        <v>37</v>
      </c>
      <c r="E1817">
        <v>10</v>
      </c>
      <c r="F1817">
        <v>4.4000000000000004</v>
      </c>
      <c r="G1817" t="s">
        <v>1033</v>
      </c>
      <c r="H1817">
        <v>1</v>
      </c>
      <c r="I1817">
        <v>1</v>
      </c>
      <c r="J1817">
        <v>0</v>
      </c>
      <c r="K1817">
        <v>0</v>
      </c>
      <c r="L1817" t="s">
        <v>1608</v>
      </c>
      <c r="M1817" t="s">
        <v>1608</v>
      </c>
      <c r="N1817">
        <v>4.4000000000000004</v>
      </c>
    </row>
    <row r="1818" spans="1:14">
      <c r="A1818" t="s">
        <v>1032</v>
      </c>
      <c r="B1818">
        <v>4872</v>
      </c>
      <c r="C1818">
        <v>0</v>
      </c>
      <c r="D1818">
        <v>1</v>
      </c>
      <c r="E1818">
        <v>0</v>
      </c>
      <c r="F1818">
        <v>0</v>
      </c>
      <c r="G1818" t="s">
        <v>1033</v>
      </c>
      <c r="H1818">
        <v>1</v>
      </c>
      <c r="I1818">
        <v>1</v>
      </c>
      <c r="J1818">
        <v>0</v>
      </c>
      <c r="K1818">
        <v>0</v>
      </c>
      <c r="L1818" t="s">
        <v>1608</v>
      </c>
      <c r="M1818" t="s">
        <v>1608</v>
      </c>
      <c r="N1818">
        <v>0</v>
      </c>
    </row>
    <row r="1819" spans="1:14">
      <c r="A1819" t="s">
        <v>1032</v>
      </c>
      <c r="B1819">
        <v>2545</v>
      </c>
      <c r="C1819">
        <v>19</v>
      </c>
      <c r="D1819">
        <v>30</v>
      </c>
      <c r="E1819">
        <v>6</v>
      </c>
      <c r="F1819">
        <v>2.2000000000000002</v>
      </c>
      <c r="G1819" t="s">
        <v>1033</v>
      </c>
      <c r="H1819">
        <v>1</v>
      </c>
      <c r="I1819">
        <v>1</v>
      </c>
      <c r="J1819">
        <v>0</v>
      </c>
      <c r="K1819">
        <v>0</v>
      </c>
      <c r="L1819" t="s">
        <v>1608</v>
      </c>
      <c r="M1819" t="s">
        <v>1608</v>
      </c>
      <c r="N1819">
        <v>2.2000000000000002</v>
      </c>
    </row>
    <row r="1820" spans="1:14">
      <c r="A1820" t="s">
        <v>1032</v>
      </c>
      <c r="B1820">
        <v>4872</v>
      </c>
      <c r="C1820">
        <v>0</v>
      </c>
      <c r="D1820">
        <v>1</v>
      </c>
      <c r="E1820">
        <v>0</v>
      </c>
      <c r="F1820">
        <v>0</v>
      </c>
      <c r="G1820" t="s">
        <v>1033</v>
      </c>
      <c r="H1820">
        <v>1</v>
      </c>
      <c r="I1820">
        <v>1</v>
      </c>
      <c r="J1820">
        <v>0</v>
      </c>
      <c r="K1820">
        <v>0</v>
      </c>
      <c r="L1820" t="s">
        <v>1608</v>
      </c>
      <c r="M1820" t="s">
        <v>1608</v>
      </c>
      <c r="N1820">
        <v>0</v>
      </c>
    </row>
    <row r="1821" spans="1:14">
      <c r="A1821" t="s">
        <v>1032</v>
      </c>
      <c r="B1821">
        <v>4872</v>
      </c>
      <c r="C1821">
        <v>0</v>
      </c>
      <c r="D1821">
        <v>1</v>
      </c>
      <c r="E1821">
        <v>0</v>
      </c>
      <c r="F1821">
        <v>0</v>
      </c>
      <c r="G1821" t="s">
        <v>1033</v>
      </c>
      <c r="H1821">
        <v>1</v>
      </c>
      <c r="I1821">
        <v>1</v>
      </c>
      <c r="J1821">
        <v>0</v>
      </c>
      <c r="K1821">
        <v>0</v>
      </c>
      <c r="L1821" t="s">
        <v>1608</v>
      </c>
      <c r="M1821" t="s">
        <v>1608</v>
      </c>
      <c r="N1821">
        <v>0</v>
      </c>
    </row>
    <row r="1822" spans="1:14">
      <c r="A1822" t="s">
        <v>1032</v>
      </c>
      <c r="B1822">
        <v>283</v>
      </c>
      <c r="C1822">
        <v>0</v>
      </c>
      <c r="D1822">
        <v>5</v>
      </c>
      <c r="E1822">
        <v>0</v>
      </c>
      <c r="F1822">
        <v>1.8</v>
      </c>
      <c r="G1822" t="s">
        <v>1033</v>
      </c>
      <c r="H1822">
        <v>1</v>
      </c>
      <c r="I1822">
        <v>1</v>
      </c>
      <c r="J1822">
        <v>0</v>
      </c>
      <c r="K1822">
        <v>0</v>
      </c>
      <c r="L1822" t="s">
        <v>1608</v>
      </c>
      <c r="M1822" t="s">
        <v>1608</v>
      </c>
      <c r="N1822">
        <v>1.8</v>
      </c>
    </row>
    <row r="1823" spans="1:14">
      <c r="A1823" t="s">
        <v>1032</v>
      </c>
      <c r="B1823">
        <v>4872</v>
      </c>
      <c r="C1823">
        <v>0</v>
      </c>
      <c r="D1823">
        <v>1</v>
      </c>
      <c r="E1823">
        <v>0</v>
      </c>
      <c r="F1823">
        <v>0</v>
      </c>
      <c r="G1823" t="s">
        <v>1033</v>
      </c>
      <c r="H1823">
        <v>1</v>
      </c>
      <c r="I1823">
        <v>1</v>
      </c>
      <c r="J1823">
        <v>0</v>
      </c>
      <c r="K1823">
        <v>0</v>
      </c>
      <c r="L1823" t="s">
        <v>1608</v>
      </c>
      <c r="M1823" t="s">
        <v>1608</v>
      </c>
      <c r="N1823">
        <v>0</v>
      </c>
    </row>
    <row r="1824" spans="1:14">
      <c r="A1824" t="s">
        <v>1032</v>
      </c>
      <c r="B1824">
        <v>1109</v>
      </c>
      <c r="C1824">
        <v>13</v>
      </c>
      <c r="D1824">
        <v>66</v>
      </c>
      <c r="E1824">
        <v>4</v>
      </c>
      <c r="F1824">
        <v>7.5</v>
      </c>
      <c r="G1824" t="s">
        <v>1033</v>
      </c>
      <c r="H1824">
        <v>1</v>
      </c>
      <c r="I1824">
        <v>1</v>
      </c>
      <c r="J1824">
        <v>0</v>
      </c>
      <c r="K1824">
        <v>0</v>
      </c>
      <c r="L1824" t="s">
        <v>1608</v>
      </c>
      <c r="M1824" t="s">
        <v>1608</v>
      </c>
      <c r="N1824">
        <v>7.5</v>
      </c>
    </row>
    <row r="1825" spans="1:14">
      <c r="A1825" t="s">
        <v>1032</v>
      </c>
      <c r="B1825">
        <v>2545</v>
      </c>
      <c r="C1825">
        <v>19</v>
      </c>
      <c r="D1825">
        <v>30</v>
      </c>
      <c r="E1825">
        <v>6</v>
      </c>
      <c r="F1825">
        <v>2.2000000000000002</v>
      </c>
      <c r="G1825" t="s">
        <v>1033</v>
      </c>
      <c r="H1825">
        <v>1</v>
      </c>
      <c r="I1825">
        <v>1</v>
      </c>
      <c r="J1825">
        <v>0</v>
      </c>
      <c r="K1825">
        <v>0</v>
      </c>
      <c r="L1825" t="s">
        <v>1608</v>
      </c>
      <c r="M1825" t="s">
        <v>1608</v>
      </c>
      <c r="N1825">
        <v>2.2000000000000002</v>
      </c>
    </row>
    <row r="1826" spans="1:14">
      <c r="A1826" t="s">
        <v>1032</v>
      </c>
      <c r="B1826">
        <v>1218</v>
      </c>
      <c r="C1826">
        <v>0</v>
      </c>
      <c r="D1826">
        <v>36</v>
      </c>
      <c r="E1826">
        <v>0</v>
      </c>
      <c r="F1826">
        <v>3</v>
      </c>
      <c r="G1826" t="s">
        <v>1033</v>
      </c>
      <c r="H1826">
        <v>1</v>
      </c>
      <c r="I1826">
        <v>1</v>
      </c>
      <c r="J1826">
        <v>0</v>
      </c>
      <c r="K1826">
        <v>0</v>
      </c>
      <c r="L1826" t="s">
        <v>1608</v>
      </c>
      <c r="M1826" t="s">
        <v>1608</v>
      </c>
      <c r="N1826">
        <v>3</v>
      </c>
    </row>
    <row r="1827" spans="1:14">
      <c r="A1827" t="s">
        <v>1032</v>
      </c>
      <c r="B1827">
        <v>2545</v>
      </c>
      <c r="C1827">
        <v>19</v>
      </c>
      <c r="D1827">
        <v>30</v>
      </c>
      <c r="E1827">
        <v>6</v>
      </c>
      <c r="F1827">
        <v>2.2000000000000002</v>
      </c>
      <c r="G1827" t="s">
        <v>1033</v>
      </c>
      <c r="H1827">
        <v>1</v>
      </c>
      <c r="I1827">
        <v>1</v>
      </c>
      <c r="J1827">
        <v>0</v>
      </c>
      <c r="K1827">
        <v>0</v>
      </c>
      <c r="L1827" t="s">
        <v>1608</v>
      </c>
      <c r="M1827" t="s">
        <v>1608</v>
      </c>
      <c r="N1827">
        <v>2.2000000000000002</v>
      </c>
    </row>
    <row r="1828" spans="1:14">
      <c r="A1828" t="s">
        <v>1032</v>
      </c>
      <c r="B1828">
        <v>2545</v>
      </c>
      <c r="C1828">
        <v>19</v>
      </c>
      <c r="D1828">
        <v>30</v>
      </c>
      <c r="E1828">
        <v>6</v>
      </c>
      <c r="F1828">
        <v>2.2000000000000002</v>
      </c>
      <c r="G1828" t="s">
        <v>1033</v>
      </c>
      <c r="H1828">
        <v>1</v>
      </c>
      <c r="I1828">
        <v>1</v>
      </c>
      <c r="J1828">
        <v>0</v>
      </c>
      <c r="K1828">
        <v>0</v>
      </c>
      <c r="L1828" t="s">
        <v>1608</v>
      </c>
      <c r="M1828" t="s">
        <v>1608</v>
      </c>
      <c r="N1828">
        <v>2.2000000000000002</v>
      </c>
    </row>
    <row r="1829" spans="1:14">
      <c r="A1829" t="s">
        <v>1032</v>
      </c>
      <c r="B1829">
        <v>1109</v>
      </c>
      <c r="C1829">
        <v>13</v>
      </c>
      <c r="D1829">
        <v>66</v>
      </c>
      <c r="E1829">
        <v>4</v>
      </c>
      <c r="F1829">
        <v>7.5</v>
      </c>
      <c r="G1829" t="s">
        <v>1033</v>
      </c>
      <c r="H1829">
        <v>1</v>
      </c>
      <c r="I1829">
        <v>1</v>
      </c>
      <c r="J1829">
        <v>0</v>
      </c>
      <c r="K1829">
        <v>0</v>
      </c>
      <c r="L1829" t="s">
        <v>1608</v>
      </c>
      <c r="M1829" t="s">
        <v>1608</v>
      </c>
      <c r="N1829">
        <v>7.5</v>
      </c>
    </row>
    <row r="1830" spans="1:14">
      <c r="A1830" t="s">
        <v>1032</v>
      </c>
      <c r="B1830">
        <v>2545</v>
      </c>
      <c r="C1830">
        <v>19</v>
      </c>
      <c r="D1830">
        <v>30</v>
      </c>
      <c r="E1830">
        <v>6</v>
      </c>
      <c r="F1830">
        <v>2.2000000000000002</v>
      </c>
      <c r="G1830" t="s">
        <v>1033</v>
      </c>
      <c r="H1830">
        <v>1</v>
      </c>
      <c r="I1830">
        <v>1</v>
      </c>
      <c r="J1830">
        <v>0</v>
      </c>
      <c r="K1830">
        <v>0</v>
      </c>
      <c r="L1830" t="s">
        <v>1608</v>
      </c>
      <c r="M1830" t="s">
        <v>1608</v>
      </c>
      <c r="N1830">
        <v>2.2000000000000002</v>
      </c>
    </row>
    <row r="1831" spans="1:14">
      <c r="A1831" t="s">
        <v>1032</v>
      </c>
      <c r="B1831">
        <v>1109</v>
      </c>
      <c r="C1831">
        <v>13</v>
      </c>
      <c r="D1831">
        <v>66</v>
      </c>
      <c r="E1831">
        <v>4</v>
      </c>
      <c r="F1831">
        <v>7.5</v>
      </c>
      <c r="G1831" t="s">
        <v>1033</v>
      </c>
      <c r="H1831">
        <v>1</v>
      </c>
      <c r="I1831">
        <v>1</v>
      </c>
      <c r="J1831">
        <v>0</v>
      </c>
      <c r="K1831">
        <v>0</v>
      </c>
      <c r="L1831" t="s">
        <v>1608</v>
      </c>
      <c r="M1831" t="s">
        <v>1608</v>
      </c>
      <c r="N1831">
        <v>7.5</v>
      </c>
    </row>
    <row r="1832" spans="1:14">
      <c r="A1832" t="s">
        <v>1032</v>
      </c>
      <c r="B1832">
        <v>4872</v>
      </c>
      <c r="C1832">
        <v>0</v>
      </c>
      <c r="D1832">
        <v>1</v>
      </c>
      <c r="E1832">
        <v>0</v>
      </c>
      <c r="F1832">
        <v>0</v>
      </c>
      <c r="G1832" t="s">
        <v>1033</v>
      </c>
      <c r="H1832">
        <v>1</v>
      </c>
      <c r="I1832">
        <v>1</v>
      </c>
      <c r="J1832">
        <v>0</v>
      </c>
      <c r="K1832">
        <v>0</v>
      </c>
      <c r="L1832" t="s">
        <v>1608</v>
      </c>
      <c r="M1832" t="s">
        <v>1608</v>
      </c>
      <c r="N1832">
        <v>0</v>
      </c>
    </row>
    <row r="1833" spans="1:14">
      <c r="A1833" t="s">
        <v>1032</v>
      </c>
      <c r="B1833">
        <v>2271</v>
      </c>
      <c r="C1833">
        <v>52</v>
      </c>
      <c r="D1833">
        <v>37</v>
      </c>
      <c r="E1833">
        <v>10</v>
      </c>
      <c r="F1833">
        <v>4.4000000000000004</v>
      </c>
      <c r="G1833" t="s">
        <v>1033</v>
      </c>
      <c r="H1833">
        <v>1</v>
      </c>
      <c r="I1833">
        <v>1</v>
      </c>
      <c r="J1833">
        <v>0</v>
      </c>
      <c r="K1833">
        <v>0</v>
      </c>
      <c r="L1833" t="s">
        <v>1608</v>
      </c>
      <c r="M1833" t="s">
        <v>1608</v>
      </c>
      <c r="N1833">
        <v>4.4000000000000004</v>
      </c>
    </row>
    <row r="1834" spans="1:14">
      <c r="A1834" t="s">
        <v>1032</v>
      </c>
      <c r="B1834">
        <v>4872</v>
      </c>
      <c r="C1834">
        <v>0</v>
      </c>
      <c r="D1834">
        <v>1</v>
      </c>
      <c r="E1834">
        <v>0</v>
      </c>
      <c r="F1834">
        <v>0</v>
      </c>
      <c r="G1834" t="s">
        <v>1033</v>
      </c>
      <c r="H1834">
        <v>1</v>
      </c>
      <c r="I1834">
        <v>1</v>
      </c>
      <c r="J1834">
        <v>0</v>
      </c>
      <c r="K1834">
        <v>0</v>
      </c>
      <c r="L1834" t="s">
        <v>1608</v>
      </c>
      <c r="M1834" t="s">
        <v>1608</v>
      </c>
      <c r="N1834">
        <v>0</v>
      </c>
    </row>
    <row r="1835" spans="1:14">
      <c r="A1835" t="s">
        <v>1032</v>
      </c>
      <c r="B1835">
        <v>2545</v>
      </c>
      <c r="C1835">
        <v>19</v>
      </c>
      <c r="D1835">
        <v>30</v>
      </c>
      <c r="E1835">
        <v>6</v>
      </c>
      <c r="F1835">
        <v>2.2000000000000002</v>
      </c>
      <c r="G1835" t="s">
        <v>1033</v>
      </c>
      <c r="H1835">
        <v>1</v>
      </c>
      <c r="I1835">
        <v>1</v>
      </c>
      <c r="J1835">
        <v>0</v>
      </c>
      <c r="K1835">
        <v>0</v>
      </c>
      <c r="L1835" t="s">
        <v>1608</v>
      </c>
      <c r="M1835" t="s">
        <v>1608</v>
      </c>
      <c r="N1835">
        <v>2.2000000000000002</v>
      </c>
    </row>
    <row r="1836" spans="1:14">
      <c r="A1836" t="s">
        <v>1032</v>
      </c>
      <c r="B1836">
        <v>2271</v>
      </c>
      <c r="C1836">
        <v>52</v>
      </c>
      <c r="D1836">
        <v>37</v>
      </c>
      <c r="E1836">
        <v>10</v>
      </c>
      <c r="F1836">
        <v>4.4000000000000004</v>
      </c>
      <c r="G1836" t="s">
        <v>1033</v>
      </c>
      <c r="H1836">
        <v>1</v>
      </c>
      <c r="I1836">
        <v>1</v>
      </c>
      <c r="J1836">
        <v>0</v>
      </c>
      <c r="K1836">
        <v>0</v>
      </c>
      <c r="L1836" t="s">
        <v>1608</v>
      </c>
      <c r="M1836" t="s">
        <v>1608</v>
      </c>
      <c r="N1836">
        <v>4.4000000000000004</v>
      </c>
    </row>
    <row r="1837" spans="1:14">
      <c r="A1837" t="s">
        <v>1032</v>
      </c>
      <c r="B1837">
        <v>394</v>
      </c>
      <c r="C1837">
        <v>7</v>
      </c>
      <c r="D1837">
        <v>15</v>
      </c>
      <c r="E1837">
        <v>51</v>
      </c>
      <c r="F1837">
        <v>18.5</v>
      </c>
      <c r="G1837" t="s">
        <v>1033</v>
      </c>
      <c r="H1837">
        <v>1</v>
      </c>
      <c r="I1837">
        <v>1</v>
      </c>
      <c r="J1837">
        <v>0</v>
      </c>
      <c r="K1837">
        <v>0</v>
      </c>
      <c r="L1837" t="s">
        <v>1608</v>
      </c>
      <c r="M1837" t="s">
        <v>1608</v>
      </c>
      <c r="N1837">
        <v>18.5</v>
      </c>
    </row>
    <row r="1838" spans="1:14">
      <c r="A1838" t="s">
        <v>1032</v>
      </c>
      <c r="B1838">
        <v>4872</v>
      </c>
      <c r="C1838">
        <v>0</v>
      </c>
      <c r="D1838">
        <v>1</v>
      </c>
      <c r="E1838">
        <v>0</v>
      </c>
      <c r="F1838">
        <v>0</v>
      </c>
      <c r="G1838" t="s">
        <v>1033</v>
      </c>
      <c r="H1838">
        <v>1</v>
      </c>
      <c r="I1838">
        <v>1</v>
      </c>
      <c r="J1838">
        <v>0</v>
      </c>
      <c r="K1838">
        <v>0</v>
      </c>
      <c r="L1838" t="s">
        <v>1608</v>
      </c>
      <c r="M1838" t="s">
        <v>1608</v>
      </c>
      <c r="N1838">
        <v>0</v>
      </c>
    </row>
    <row r="1839" spans="1:14">
      <c r="A1839" t="s">
        <v>1032</v>
      </c>
      <c r="B1839">
        <v>2080</v>
      </c>
      <c r="C1839">
        <v>1</v>
      </c>
      <c r="D1839">
        <v>56</v>
      </c>
      <c r="E1839">
        <v>118</v>
      </c>
      <c r="F1839">
        <v>8.4</v>
      </c>
      <c r="G1839" t="s">
        <v>1033</v>
      </c>
      <c r="H1839">
        <v>1</v>
      </c>
      <c r="I1839">
        <v>1</v>
      </c>
      <c r="J1839">
        <v>0</v>
      </c>
      <c r="K1839">
        <v>0</v>
      </c>
      <c r="L1839" t="s">
        <v>1608</v>
      </c>
      <c r="M1839" t="s">
        <v>1608</v>
      </c>
      <c r="N1839">
        <v>8.4</v>
      </c>
    </row>
    <row r="1840" spans="1:14">
      <c r="A1840" t="s">
        <v>1032</v>
      </c>
      <c r="B1840">
        <v>574</v>
      </c>
      <c r="C1840">
        <v>0</v>
      </c>
      <c r="D1840">
        <v>73</v>
      </c>
      <c r="E1840">
        <v>344</v>
      </c>
      <c r="F1840">
        <v>72.599999999999994</v>
      </c>
      <c r="G1840" t="s">
        <v>1033</v>
      </c>
      <c r="H1840">
        <v>1</v>
      </c>
      <c r="I1840">
        <v>1</v>
      </c>
      <c r="J1840">
        <v>0</v>
      </c>
      <c r="K1840">
        <v>0</v>
      </c>
      <c r="L1840" t="s">
        <v>1608</v>
      </c>
      <c r="M1840" t="s">
        <v>1608</v>
      </c>
      <c r="N1840">
        <v>72.599999999999994</v>
      </c>
    </row>
    <row r="1841" spans="1:14">
      <c r="A1841" t="s">
        <v>1032</v>
      </c>
      <c r="B1841">
        <v>1218</v>
      </c>
      <c r="C1841">
        <v>0</v>
      </c>
      <c r="D1841">
        <v>36</v>
      </c>
      <c r="E1841">
        <v>0</v>
      </c>
      <c r="F1841">
        <v>3</v>
      </c>
      <c r="G1841" t="s">
        <v>1033</v>
      </c>
      <c r="H1841">
        <v>1</v>
      </c>
      <c r="I1841">
        <v>1</v>
      </c>
      <c r="J1841">
        <v>0</v>
      </c>
      <c r="K1841">
        <v>0</v>
      </c>
      <c r="L1841" t="s">
        <v>1608</v>
      </c>
      <c r="M1841" t="s">
        <v>1608</v>
      </c>
      <c r="N1841">
        <v>3</v>
      </c>
    </row>
    <row r="1842" spans="1:14">
      <c r="A1842" t="s">
        <v>1032</v>
      </c>
      <c r="B1842">
        <v>4872</v>
      </c>
      <c r="C1842">
        <v>0</v>
      </c>
      <c r="D1842">
        <v>1</v>
      </c>
      <c r="E1842">
        <v>0</v>
      </c>
      <c r="F1842">
        <v>0</v>
      </c>
      <c r="G1842" t="s">
        <v>1033</v>
      </c>
      <c r="H1842">
        <v>1</v>
      </c>
      <c r="I1842">
        <v>1</v>
      </c>
      <c r="J1842">
        <v>0</v>
      </c>
      <c r="K1842">
        <v>0</v>
      </c>
      <c r="L1842" t="s">
        <v>1608</v>
      </c>
      <c r="M1842" t="s">
        <v>1608</v>
      </c>
      <c r="N1842">
        <v>0</v>
      </c>
    </row>
    <row r="1843" spans="1:14">
      <c r="A1843" t="s">
        <v>1032</v>
      </c>
      <c r="B1843">
        <v>4872</v>
      </c>
      <c r="C1843">
        <v>0</v>
      </c>
      <c r="D1843">
        <v>1</v>
      </c>
      <c r="E1843">
        <v>0</v>
      </c>
      <c r="F1843">
        <v>0</v>
      </c>
      <c r="G1843" t="s">
        <v>1033</v>
      </c>
      <c r="H1843">
        <v>1</v>
      </c>
      <c r="I1843">
        <v>1</v>
      </c>
      <c r="J1843">
        <v>0</v>
      </c>
      <c r="K1843">
        <v>0</v>
      </c>
      <c r="L1843" t="s">
        <v>1608</v>
      </c>
      <c r="M1843" t="s">
        <v>1608</v>
      </c>
      <c r="N1843">
        <v>0</v>
      </c>
    </row>
    <row r="1844" spans="1:14">
      <c r="A1844" t="s">
        <v>1032</v>
      </c>
      <c r="B1844">
        <v>1642</v>
      </c>
      <c r="C1844">
        <v>0</v>
      </c>
      <c r="D1844">
        <v>31</v>
      </c>
      <c r="E1844">
        <v>21</v>
      </c>
      <c r="F1844">
        <v>3.2</v>
      </c>
      <c r="G1844" t="s">
        <v>1033</v>
      </c>
      <c r="H1844">
        <v>1</v>
      </c>
      <c r="I1844">
        <v>1</v>
      </c>
      <c r="J1844">
        <v>0</v>
      </c>
      <c r="K1844">
        <v>0</v>
      </c>
      <c r="L1844" t="s">
        <v>1608</v>
      </c>
      <c r="M1844" t="s">
        <v>1608</v>
      </c>
      <c r="N1844">
        <v>3.2</v>
      </c>
    </row>
    <row r="1845" spans="1:14">
      <c r="A1845" t="s">
        <v>1032</v>
      </c>
      <c r="B1845">
        <v>2271</v>
      </c>
      <c r="C1845">
        <v>52</v>
      </c>
      <c r="D1845">
        <v>37</v>
      </c>
      <c r="E1845">
        <v>10</v>
      </c>
      <c r="F1845">
        <v>4.4000000000000004</v>
      </c>
      <c r="G1845" t="s">
        <v>1033</v>
      </c>
      <c r="H1845">
        <v>1</v>
      </c>
      <c r="I1845">
        <v>1</v>
      </c>
      <c r="J1845">
        <v>0</v>
      </c>
      <c r="K1845">
        <v>0</v>
      </c>
      <c r="L1845" t="s">
        <v>1608</v>
      </c>
      <c r="M1845" t="s">
        <v>1608</v>
      </c>
      <c r="N1845">
        <v>4.4000000000000004</v>
      </c>
    </row>
    <row r="1846" spans="1:14">
      <c r="A1846" t="s">
        <v>1032</v>
      </c>
      <c r="B1846">
        <v>4872</v>
      </c>
      <c r="C1846">
        <v>0</v>
      </c>
      <c r="D1846">
        <v>1</v>
      </c>
      <c r="E1846">
        <v>0</v>
      </c>
      <c r="F1846">
        <v>0</v>
      </c>
      <c r="G1846" t="s">
        <v>1033</v>
      </c>
      <c r="H1846">
        <v>1</v>
      </c>
      <c r="I1846">
        <v>1</v>
      </c>
      <c r="J1846">
        <v>0</v>
      </c>
      <c r="K1846">
        <v>0</v>
      </c>
      <c r="L1846" t="s">
        <v>1608</v>
      </c>
      <c r="M1846" t="s">
        <v>1608</v>
      </c>
      <c r="N1846">
        <v>0</v>
      </c>
    </row>
    <row r="1847" spans="1:14">
      <c r="A1847" t="s">
        <v>1032</v>
      </c>
      <c r="B1847">
        <v>574</v>
      </c>
      <c r="C1847">
        <v>0</v>
      </c>
      <c r="D1847">
        <v>73</v>
      </c>
      <c r="E1847">
        <v>344</v>
      </c>
      <c r="F1847">
        <v>72.599999999999994</v>
      </c>
      <c r="G1847" t="s">
        <v>1033</v>
      </c>
      <c r="H1847">
        <v>1</v>
      </c>
      <c r="I1847">
        <v>1</v>
      </c>
      <c r="J1847">
        <v>0</v>
      </c>
      <c r="K1847">
        <v>0</v>
      </c>
      <c r="L1847" t="s">
        <v>1608</v>
      </c>
      <c r="M1847" t="s">
        <v>1608</v>
      </c>
      <c r="N1847">
        <v>72.599999999999994</v>
      </c>
    </row>
    <row r="1848" spans="1:14">
      <c r="A1848" t="s">
        <v>1032</v>
      </c>
      <c r="B1848">
        <v>2271</v>
      </c>
      <c r="C1848">
        <v>52</v>
      </c>
      <c r="D1848">
        <v>37</v>
      </c>
      <c r="E1848">
        <v>10</v>
      </c>
      <c r="F1848">
        <v>4.4000000000000004</v>
      </c>
      <c r="G1848" t="s">
        <v>1033</v>
      </c>
      <c r="H1848">
        <v>1</v>
      </c>
      <c r="I1848">
        <v>1</v>
      </c>
      <c r="J1848">
        <v>0</v>
      </c>
      <c r="K1848">
        <v>0</v>
      </c>
      <c r="L1848" t="s">
        <v>1608</v>
      </c>
      <c r="M1848" t="s">
        <v>1608</v>
      </c>
      <c r="N1848">
        <v>4.4000000000000004</v>
      </c>
    </row>
    <row r="1849" spans="1:14">
      <c r="A1849" t="s">
        <v>1032</v>
      </c>
      <c r="B1849">
        <v>1032</v>
      </c>
      <c r="C1849">
        <v>10</v>
      </c>
      <c r="D1849">
        <v>29</v>
      </c>
      <c r="E1849">
        <v>27</v>
      </c>
      <c r="F1849">
        <v>6.4</v>
      </c>
      <c r="G1849" t="s">
        <v>1033</v>
      </c>
      <c r="H1849">
        <v>1</v>
      </c>
      <c r="I1849">
        <v>1</v>
      </c>
      <c r="J1849">
        <v>0</v>
      </c>
      <c r="K1849">
        <v>0</v>
      </c>
      <c r="L1849" t="s">
        <v>1608</v>
      </c>
      <c r="M1849" t="s">
        <v>1608</v>
      </c>
      <c r="N1849">
        <v>6.4</v>
      </c>
    </row>
    <row r="1850" spans="1:14">
      <c r="A1850" t="s">
        <v>1032</v>
      </c>
      <c r="B1850">
        <v>124</v>
      </c>
      <c r="C1850">
        <v>220</v>
      </c>
      <c r="D1850">
        <v>14</v>
      </c>
      <c r="E1850">
        <v>34</v>
      </c>
      <c r="F1850">
        <v>46.3</v>
      </c>
      <c r="G1850" t="s">
        <v>1033</v>
      </c>
      <c r="H1850">
        <v>1</v>
      </c>
      <c r="I1850">
        <v>1</v>
      </c>
      <c r="J1850">
        <v>0</v>
      </c>
      <c r="K1850">
        <v>0</v>
      </c>
      <c r="L1850" t="s">
        <v>1608</v>
      </c>
      <c r="M1850" t="s">
        <v>1608</v>
      </c>
      <c r="N1850">
        <v>46.3</v>
      </c>
    </row>
    <row r="1851" spans="1:14">
      <c r="A1851" t="s">
        <v>1032</v>
      </c>
      <c r="B1851">
        <v>283</v>
      </c>
      <c r="C1851">
        <v>0</v>
      </c>
      <c r="D1851">
        <v>5</v>
      </c>
      <c r="E1851">
        <v>0</v>
      </c>
      <c r="F1851">
        <v>1.8</v>
      </c>
      <c r="G1851" t="s">
        <v>1033</v>
      </c>
      <c r="H1851">
        <v>1</v>
      </c>
      <c r="I1851">
        <v>1</v>
      </c>
      <c r="J1851">
        <v>0</v>
      </c>
      <c r="K1851">
        <v>0</v>
      </c>
      <c r="L1851" t="s">
        <v>1608</v>
      </c>
      <c r="M1851" t="s">
        <v>1608</v>
      </c>
      <c r="N1851">
        <v>1.8</v>
      </c>
    </row>
    <row r="1852" spans="1:14">
      <c r="A1852" t="s">
        <v>1032</v>
      </c>
      <c r="B1852">
        <v>1642</v>
      </c>
      <c r="C1852">
        <v>0</v>
      </c>
      <c r="D1852">
        <v>31</v>
      </c>
      <c r="E1852">
        <v>21</v>
      </c>
      <c r="F1852">
        <v>3.2</v>
      </c>
      <c r="G1852" t="s">
        <v>1033</v>
      </c>
      <c r="H1852">
        <v>1</v>
      </c>
      <c r="I1852">
        <v>1</v>
      </c>
      <c r="J1852">
        <v>0</v>
      </c>
      <c r="K1852">
        <v>0</v>
      </c>
      <c r="L1852" t="s">
        <v>1608</v>
      </c>
      <c r="M1852" t="s">
        <v>1608</v>
      </c>
      <c r="N1852">
        <v>3.2</v>
      </c>
    </row>
    <row r="1853" spans="1:14">
      <c r="A1853" t="s">
        <v>1032</v>
      </c>
      <c r="B1853">
        <v>1494</v>
      </c>
      <c r="C1853">
        <v>3</v>
      </c>
      <c r="D1853">
        <v>7</v>
      </c>
      <c r="E1853">
        <v>0</v>
      </c>
      <c r="F1853">
        <v>0.7</v>
      </c>
      <c r="G1853" t="s">
        <v>1033</v>
      </c>
      <c r="H1853">
        <v>1</v>
      </c>
      <c r="I1853">
        <v>1</v>
      </c>
      <c r="J1853">
        <v>0</v>
      </c>
      <c r="K1853">
        <v>0</v>
      </c>
      <c r="L1853" t="s">
        <v>1608</v>
      </c>
      <c r="M1853" t="s">
        <v>1608</v>
      </c>
      <c r="N1853">
        <v>0.7</v>
      </c>
    </row>
    <row r="1854" spans="1:14">
      <c r="A1854" t="s">
        <v>1032</v>
      </c>
      <c r="B1854">
        <v>4872</v>
      </c>
      <c r="C1854">
        <v>0</v>
      </c>
      <c r="D1854">
        <v>1</v>
      </c>
      <c r="E1854">
        <v>0</v>
      </c>
      <c r="F1854">
        <v>0</v>
      </c>
      <c r="G1854" t="s">
        <v>1033</v>
      </c>
      <c r="H1854">
        <v>1</v>
      </c>
      <c r="I1854">
        <v>1</v>
      </c>
      <c r="J1854">
        <v>0</v>
      </c>
      <c r="K1854">
        <v>0</v>
      </c>
      <c r="L1854" t="s">
        <v>1608</v>
      </c>
      <c r="M1854" t="s">
        <v>1608</v>
      </c>
      <c r="N1854">
        <v>0</v>
      </c>
    </row>
    <row r="1855" spans="1:14">
      <c r="A1855" t="s">
        <v>1032</v>
      </c>
      <c r="B1855">
        <v>2545</v>
      </c>
      <c r="C1855">
        <v>19</v>
      </c>
      <c r="D1855">
        <v>30</v>
      </c>
      <c r="E1855">
        <v>6</v>
      </c>
      <c r="F1855">
        <v>2.2000000000000002</v>
      </c>
      <c r="G1855" t="s">
        <v>1033</v>
      </c>
      <c r="H1855">
        <v>1</v>
      </c>
      <c r="I1855">
        <v>1</v>
      </c>
      <c r="J1855">
        <v>0</v>
      </c>
      <c r="K1855">
        <v>0</v>
      </c>
      <c r="L1855" t="s">
        <v>1608</v>
      </c>
      <c r="M1855" t="s">
        <v>1608</v>
      </c>
      <c r="N1855">
        <v>2.2000000000000002</v>
      </c>
    </row>
    <row r="1856" spans="1:14">
      <c r="A1856" t="s">
        <v>1032</v>
      </c>
      <c r="B1856">
        <v>2545</v>
      </c>
      <c r="C1856">
        <v>19</v>
      </c>
      <c r="D1856">
        <v>30</v>
      </c>
      <c r="E1856">
        <v>6</v>
      </c>
      <c r="F1856">
        <v>2.2000000000000002</v>
      </c>
      <c r="G1856" t="s">
        <v>1033</v>
      </c>
      <c r="H1856">
        <v>1</v>
      </c>
      <c r="I1856">
        <v>1</v>
      </c>
      <c r="J1856">
        <v>0</v>
      </c>
      <c r="K1856">
        <v>0</v>
      </c>
      <c r="L1856" t="s">
        <v>1608</v>
      </c>
      <c r="M1856" t="s">
        <v>1608</v>
      </c>
      <c r="N1856">
        <v>2.2000000000000002</v>
      </c>
    </row>
    <row r="1857" spans="1:14">
      <c r="A1857" t="s">
        <v>1032</v>
      </c>
      <c r="B1857">
        <v>1854</v>
      </c>
      <c r="C1857">
        <v>70</v>
      </c>
      <c r="D1857">
        <v>44</v>
      </c>
      <c r="E1857">
        <v>4</v>
      </c>
      <c r="F1857">
        <v>6.4</v>
      </c>
      <c r="G1857" t="s">
        <v>1033</v>
      </c>
      <c r="H1857">
        <v>1</v>
      </c>
      <c r="I1857">
        <v>1</v>
      </c>
      <c r="J1857">
        <v>0</v>
      </c>
      <c r="K1857">
        <v>0</v>
      </c>
      <c r="L1857" t="s">
        <v>1608</v>
      </c>
      <c r="M1857" t="s">
        <v>1608</v>
      </c>
      <c r="N1857">
        <v>6.4</v>
      </c>
    </row>
    <row r="1858" spans="1:14">
      <c r="A1858" t="s">
        <v>1032</v>
      </c>
      <c r="B1858">
        <v>2545</v>
      </c>
      <c r="C1858">
        <v>19</v>
      </c>
      <c r="D1858">
        <v>30</v>
      </c>
      <c r="E1858">
        <v>6</v>
      </c>
      <c r="F1858">
        <v>2.2000000000000002</v>
      </c>
      <c r="G1858" t="s">
        <v>1033</v>
      </c>
      <c r="H1858">
        <v>1</v>
      </c>
      <c r="I1858">
        <v>1</v>
      </c>
      <c r="J1858">
        <v>0</v>
      </c>
      <c r="K1858">
        <v>0</v>
      </c>
      <c r="L1858" t="s">
        <v>1608</v>
      </c>
      <c r="M1858" t="s">
        <v>1608</v>
      </c>
      <c r="N1858">
        <v>2.2000000000000002</v>
      </c>
    </row>
    <row r="1859" spans="1:14">
      <c r="A1859" t="s">
        <v>1032</v>
      </c>
      <c r="B1859">
        <v>1642</v>
      </c>
      <c r="C1859">
        <v>0</v>
      </c>
      <c r="D1859">
        <v>31</v>
      </c>
      <c r="E1859">
        <v>21</v>
      </c>
      <c r="F1859">
        <v>3.2</v>
      </c>
      <c r="G1859" t="s">
        <v>1033</v>
      </c>
      <c r="H1859">
        <v>1</v>
      </c>
      <c r="I1859">
        <v>1</v>
      </c>
      <c r="J1859">
        <v>0</v>
      </c>
      <c r="K1859">
        <v>0</v>
      </c>
      <c r="L1859" t="s">
        <v>1608</v>
      </c>
      <c r="M1859" t="s">
        <v>1608</v>
      </c>
      <c r="N1859">
        <v>3.2</v>
      </c>
    </row>
    <row r="1860" spans="1:14">
      <c r="A1860" t="s">
        <v>1032</v>
      </c>
      <c r="B1860">
        <v>394</v>
      </c>
      <c r="C1860">
        <v>7</v>
      </c>
      <c r="D1860">
        <v>15</v>
      </c>
      <c r="E1860">
        <v>51</v>
      </c>
      <c r="F1860">
        <v>18.5</v>
      </c>
      <c r="G1860" t="s">
        <v>1033</v>
      </c>
      <c r="H1860">
        <v>1</v>
      </c>
      <c r="I1860">
        <v>1</v>
      </c>
      <c r="J1860">
        <v>0</v>
      </c>
      <c r="K1860">
        <v>0</v>
      </c>
      <c r="L1860" t="s">
        <v>1608</v>
      </c>
      <c r="M1860" t="s">
        <v>1608</v>
      </c>
      <c r="N1860">
        <v>18.5</v>
      </c>
    </row>
    <row r="1861" spans="1:14">
      <c r="A1861" t="s">
        <v>1032</v>
      </c>
      <c r="B1861">
        <v>1854</v>
      </c>
      <c r="C1861">
        <v>70</v>
      </c>
      <c r="D1861">
        <v>44</v>
      </c>
      <c r="E1861">
        <v>4</v>
      </c>
      <c r="F1861">
        <v>6.4</v>
      </c>
      <c r="G1861" t="s">
        <v>1033</v>
      </c>
      <c r="H1861">
        <v>1</v>
      </c>
      <c r="I1861">
        <v>1</v>
      </c>
      <c r="J1861">
        <v>0</v>
      </c>
      <c r="K1861">
        <v>0</v>
      </c>
      <c r="L1861" t="s">
        <v>1608</v>
      </c>
      <c r="M1861" t="s">
        <v>1608</v>
      </c>
      <c r="N1861">
        <v>6.4</v>
      </c>
    </row>
    <row r="1862" spans="1:14">
      <c r="A1862" t="s">
        <v>1032</v>
      </c>
      <c r="B1862">
        <v>394</v>
      </c>
      <c r="C1862">
        <v>7</v>
      </c>
      <c r="D1862">
        <v>15</v>
      </c>
      <c r="E1862">
        <v>51</v>
      </c>
      <c r="F1862">
        <v>18.5</v>
      </c>
      <c r="G1862" t="s">
        <v>1033</v>
      </c>
      <c r="H1862">
        <v>1</v>
      </c>
      <c r="I1862">
        <v>1</v>
      </c>
      <c r="J1862">
        <v>0</v>
      </c>
      <c r="K1862">
        <v>0</v>
      </c>
      <c r="L1862" t="s">
        <v>1608</v>
      </c>
      <c r="M1862" t="s">
        <v>1608</v>
      </c>
      <c r="N1862">
        <v>18.5</v>
      </c>
    </row>
    <row r="1863" spans="1:14">
      <c r="A1863" t="s">
        <v>1032</v>
      </c>
      <c r="B1863">
        <v>1190</v>
      </c>
      <c r="C1863">
        <v>0</v>
      </c>
      <c r="D1863">
        <v>150</v>
      </c>
      <c r="E1863">
        <v>0</v>
      </c>
      <c r="F1863">
        <v>12.6</v>
      </c>
      <c r="G1863" t="s">
        <v>1033</v>
      </c>
      <c r="H1863">
        <v>1</v>
      </c>
      <c r="I1863">
        <v>1</v>
      </c>
      <c r="J1863">
        <v>0</v>
      </c>
      <c r="K1863">
        <v>0</v>
      </c>
      <c r="L1863" t="s">
        <v>1608</v>
      </c>
      <c r="M1863" t="s">
        <v>1608</v>
      </c>
      <c r="N1863">
        <v>12.6</v>
      </c>
    </row>
    <row r="1864" spans="1:14">
      <c r="A1864" t="s">
        <v>1032</v>
      </c>
      <c r="B1864">
        <v>1642</v>
      </c>
      <c r="C1864">
        <v>0</v>
      </c>
      <c r="D1864">
        <v>31</v>
      </c>
      <c r="E1864">
        <v>21</v>
      </c>
      <c r="F1864">
        <v>3.2</v>
      </c>
      <c r="G1864" t="s">
        <v>1033</v>
      </c>
      <c r="H1864">
        <v>1</v>
      </c>
      <c r="I1864">
        <v>1</v>
      </c>
      <c r="J1864">
        <v>0</v>
      </c>
      <c r="K1864">
        <v>0</v>
      </c>
      <c r="L1864" t="s">
        <v>1608</v>
      </c>
      <c r="M1864" t="s">
        <v>1608</v>
      </c>
      <c r="N1864">
        <v>3.2</v>
      </c>
    </row>
    <row r="1865" spans="1:14">
      <c r="A1865" t="s">
        <v>1032</v>
      </c>
      <c r="B1865">
        <v>394</v>
      </c>
      <c r="C1865">
        <v>7</v>
      </c>
      <c r="D1865">
        <v>15</v>
      </c>
      <c r="E1865">
        <v>51</v>
      </c>
      <c r="F1865">
        <v>18.5</v>
      </c>
      <c r="G1865" t="s">
        <v>1033</v>
      </c>
      <c r="H1865">
        <v>1</v>
      </c>
      <c r="I1865">
        <v>1</v>
      </c>
      <c r="J1865">
        <v>0</v>
      </c>
      <c r="K1865">
        <v>0</v>
      </c>
      <c r="L1865" t="s">
        <v>1608</v>
      </c>
      <c r="M1865" t="s">
        <v>1608</v>
      </c>
      <c r="N1865">
        <v>18.5</v>
      </c>
    </row>
    <row r="1866" spans="1:14">
      <c r="A1866" t="s">
        <v>1032</v>
      </c>
      <c r="B1866">
        <v>1136</v>
      </c>
      <c r="C1866">
        <v>39</v>
      </c>
      <c r="D1866">
        <v>45</v>
      </c>
      <c r="E1866">
        <v>0</v>
      </c>
      <c r="F1866">
        <v>7.4</v>
      </c>
      <c r="G1866" t="s">
        <v>1033</v>
      </c>
      <c r="H1866">
        <v>1</v>
      </c>
      <c r="I1866">
        <v>1</v>
      </c>
      <c r="J1866">
        <v>0</v>
      </c>
      <c r="K1866">
        <v>0</v>
      </c>
      <c r="L1866" t="s">
        <v>1608</v>
      </c>
      <c r="M1866" t="s">
        <v>1608</v>
      </c>
      <c r="N1866">
        <v>7.4</v>
      </c>
    </row>
    <row r="1867" spans="1:14">
      <c r="A1867" t="s">
        <v>1032</v>
      </c>
      <c r="B1867">
        <v>2271</v>
      </c>
      <c r="C1867">
        <v>52</v>
      </c>
      <c r="D1867">
        <v>37</v>
      </c>
      <c r="E1867">
        <v>10</v>
      </c>
      <c r="F1867">
        <v>4.4000000000000004</v>
      </c>
      <c r="G1867" t="s">
        <v>1033</v>
      </c>
      <c r="H1867">
        <v>1</v>
      </c>
      <c r="I1867">
        <v>1</v>
      </c>
      <c r="J1867">
        <v>0</v>
      </c>
      <c r="K1867">
        <v>0</v>
      </c>
      <c r="L1867" t="s">
        <v>1608</v>
      </c>
      <c r="M1867" t="s">
        <v>1608</v>
      </c>
      <c r="N1867">
        <v>4.4000000000000004</v>
      </c>
    </row>
    <row r="1868" spans="1:14">
      <c r="A1868" t="s">
        <v>1032</v>
      </c>
      <c r="B1868">
        <v>2545</v>
      </c>
      <c r="C1868">
        <v>19</v>
      </c>
      <c r="D1868">
        <v>30</v>
      </c>
      <c r="E1868">
        <v>6</v>
      </c>
      <c r="F1868">
        <v>2.2000000000000002</v>
      </c>
      <c r="G1868" t="s">
        <v>1033</v>
      </c>
      <c r="H1868">
        <v>1</v>
      </c>
      <c r="I1868">
        <v>1</v>
      </c>
      <c r="J1868">
        <v>0</v>
      </c>
      <c r="K1868">
        <v>0</v>
      </c>
      <c r="L1868" t="s">
        <v>1608</v>
      </c>
      <c r="M1868" t="s">
        <v>1608</v>
      </c>
      <c r="N1868">
        <v>2.2000000000000002</v>
      </c>
    </row>
    <row r="1869" spans="1:14">
      <c r="A1869" t="s">
        <v>1032</v>
      </c>
      <c r="B1869">
        <v>1854</v>
      </c>
      <c r="C1869">
        <v>70</v>
      </c>
      <c r="D1869">
        <v>44</v>
      </c>
      <c r="E1869">
        <v>4</v>
      </c>
      <c r="F1869">
        <v>6.4</v>
      </c>
      <c r="G1869" t="s">
        <v>1033</v>
      </c>
      <c r="H1869">
        <v>1</v>
      </c>
      <c r="I1869">
        <v>1</v>
      </c>
      <c r="J1869">
        <v>0</v>
      </c>
      <c r="K1869">
        <v>0</v>
      </c>
      <c r="L1869" t="s">
        <v>1608</v>
      </c>
      <c r="M1869" t="s">
        <v>1608</v>
      </c>
      <c r="N1869">
        <v>6.4</v>
      </c>
    </row>
    <row r="1870" spans="1:14">
      <c r="A1870" t="s">
        <v>1032</v>
      </c>
      <c r="B1870">
        <v>1854</v>
      </c>
      <c r="C1870">
        <v>70</v>
      </c>
      <c r="D1870">
        <v>44</v>
      </c>
      <c r="E1870">
        <v>4</v>
      </c>
      <c r="F1870">
        <v>6.4</v>
      </c>
      <c r="G1870" t="s">
        <v>1033</v>
      </c>
      <c r="H1870">
        <v>1</v>
      </c>
      <c r="I1870">
        <v>1</v>
      </c>
      <c r="J1870">
        <v>0</v>
      </c>
      <c r="K1870">
        <v>0</v>
      </c>
      <c r="L1870" t="s">
        <v>1608</v>
      </c>
      <c r="M1870" t="s">
        <v>1608</v>
      </c>
      <c r="N1870">
        <v>6.4</v>
      </c>
    </row>
    <row r="1871" spans="1:14">
      <c r="A1871" t="s">
        <v>1032</v>
      </c>
      <c r="B1871">
        <v>1032</v>
      </c>
      <c r="C1871">
        <v>10</v>
      </c>
      <c r="D1871">
        <v>29</v>
      </c>
      <c r="E1871">
        <v>27</v>
      </c>
      <c r="F1871">
        <v>6.4</v>
      </c>
      <c r="G1871" t="s">
        <v>1033</v>
      </c>
      <c r="H1871">
        <v>1</v>
      </c>
      <c r="I1871">
        <v>1</v>
      </c>
      <c r="J1871">
        <v>0</v>
      </c>
      <c r="K1871">
        <v>0</v>
      </c>
      <c r="L1871" t="s">
        <v>1608</v>
      </c>
      <c r="M1871" t="s">
        <v>1608</v>
      </c>
      <c r="N1871">
        <v>6.4</v>
      </c>
    </row>
    <row r="1872" spans="1:14">
      <c r="A1872" t="s">
        <v>1032</v>
      </c>
      <c r="B1872">
        <v>124</v>
      </c>
      <c r="C1872">
        <v>220</v>
      </c>
      <c r="D1872">
        <v>14</v>
      </c>
      <c r="E1872">
        <v>34</v>
      </c>
      <c r="F1872">
        <v>46.3</v>
      </c>
      <c r="G1872" t="s">
        <v>1033</v>
      </c>
      <c r="H1872">
        <v>1</v>
      </c>
      <c r="I1872">
        <v>1</v>
      </c>
      <c r="J1872">
        <v>0</v>
      </c>
      <c r="K1872">
        <v>0</v>
      </c>
      <c r="L1872" t="s">
        <v>1608</v>
      </c>
      <c r="M1872" t="s">
        <v>1608</v>
      </c>
      <c r="N1872">
        <v>46.3</v>
      </c>
    </row>
    <row r="1873" spans="1:14">
      <c r="A1873" t="s">
        <v>1032</v>
      </c>
      <c r="B1873">
        <v>1032</v>
      </c>
      <c r="C1873">
        <v>10</v>
      </c>
      <c r="D1873">
        <v>29</v>
      </c>
      <c r="E1873">
        <v>27</v>
      </c>
      <c r="F1873">
        <v>6.4</v>
      </c>
      <c r="G1873" t="s">
        <v>1033</v>
      </c>
      <c r="H1873">
        <v>1</v>
      </c>
      <c r="I1873">
        <v>1</v>
      </c>
      <c r="J1873">
        <v>0</v>
      </c>
      <c r="K1873">
        <v>0</v>
      </c>
      <c r="L1873" t="s">
        <v>1608</v>
      </c>
      <c r="M1873" t="s">
        <v>1608</v>
      </c>
      <c r="N1873">
        <v>6.4</v>
      </c>
    </row>
    <row r="1874" spans="1:14">
      <c r="A1874" t="s">
        <v>1032</v>
      </c>
      <c r="B1874">
        <v>2545</v>
      </c>
      <c r="C1874">
        <v>19</v>
      </c>
      <c r="D1874">
        <v>30</v>
      </c>
      <c r="E1874">
        <v>6</v>
      </c>
      <c r="F1874">
        <v>2.2000000000000002</v>
      </c>
      <c r="G1874" t="s">
        <v>1033</v>
      </c>
      <c r="H1874">
        <v>1</v>
      </c>
      <c r="I1874">
        <v>1</v>
      </c>
      <c r="J1874">
        <v>0</v>
      </c>
      <c r="K1874">
        <v>0</v>
      </c>
      <c r="L1874" t="s">
        <v>1608</v>
      </c>
      <c r="M1874" t="s">
        <v>1608</v>
      </c>
      <c r="N1874">
        <v>2.2000000000000002</v>
      </c>
    </row>
    <row r="1875" spans="1:14">
      <c r="A1875" t="s">
        <v>1032</v>
      </c>
      <c r="B1875">
        <v>2545</v>
      </c>
      <c r="C1875">
        <v>19</v>
      </c>
      <c r="D1875">
        <v>30</v>
      </c>
      <c r="E1875">
        <v>6</v>
      </c>
      <c r="F1875">
        <v>2.2000000000000002</v>
      </c>
      <c r="G1875" t="s">
        <v>1033</v>
      </c>
      <c r="H1875">
        <v>1</v>
      </c>
      <c r="I1875">
        <v>1</v>
      </c>
      <c r="J1875">
        <v>0</v>
      </c>
      <c r="K1875">
        <v>0</v>
      </c>
      <c r="L1875" t="s">
        <v>1608</v>
      </c>
      <c r="M1875" t="s">
        <v>1608</v>
      </c>
      <c r="N1875">
        <v>2.2000000000000002</v>
      </c>
    </row>
    <row r="1876" spans="1:14">
      <c r="A1876" t="s">
        <v>1032</v>
      </c>
      <c r="B1876">
        <v>1190</v>
      </c>
      <c r="C1876">
        <v>0</v>
      </c>
      <c r="D1876">
        <v>150</v>
      </c>
      <c r="E1876">
        <v>0</v>
      </c>
      <c r="F1876">
        <v>12.6</v>
      </c>
      <c r="G1876" t="s">
        <v>1033</v>
      </c>
      <c r="H1876">
        <v>1</v>
      </c>
      <c r="I1876">
        <v>1</v>
      </c>
      <c r="J1876">
        <v>0</v>
      </c>
      <c r="K1876">
        <v>0</v>
      </c>
      <c r="L1876" t="s">
        <v>1608</v>
      </c>
      <c r="M1876" t="s">
        <v>1608</v>
      </c>
      <c r="N1876">
        <v>12.6</v>
      </c>
    </row>
    <row r="1877" spans="1:14">
      <c r="A1877" t="s">
        <v>1032</v>
      </c>
      <c r="B1877">
        <v>2271</v>
      </c>
      <c r="C1877">
        <v>52</v>
      </c>
      <c r="D1877">
        <v>37</v>
      </c>
      <c r="E1877">
        <v>10</v>
      </c>
      <c r="F1877">
        <v>4.4000000000000004</v>
      </c>
      <c r="G1877" t="s">
        <v>1033</v>
      </c>
      <c r="H1877">
        <v>1</v>
      </c>
      <c r="I1877">
        <v>1</v>
      </c>
      <c r="J1877">
        <v>0</v>
      </c>
      <c r="K1877">
        <v>0</v>
      </c>
      <c r="L1877" t="s">
        <v>1608</v>
      </c>
      <c r="M1877" t="s">
        <v>1608</v>
      </c>
      <c r="N1877">
        <v>4.4000000000000004</v>
      </c>
    </row>
    <row r="1878" spans="1:14">
      <c r="A1878" t="s">
        <v>1133</v>
      </c>
      <c r="B1878">
        <v>1447</v>
      </c>
      <c r="C1878">
        <v>0</v>
      </c>
      <c r="D1878">
        <v>3</v>
      </c>
      <c r="E1878">
        <v>0</v>
      </c>
      <c r="F1878">
        <v>0.2</v>
      </c>
      <c r="G1878" t="s">
        <v>1134</v>
      </c>
      <c r="H1878">
        <v>0</v>
      </c>
      <c r="I1878">
        <v>0</v>
      </c>
      <c r="J1878">
        <v>0</v>
      </c>
      <c r="K1878">
        <v>0</v>
      </c>
      <c r="N1878">
        <v>0.2</v>
      </c>
    </row>
    <row r="1879" spans="1:14">
      <c r="A1879" t="s">
        <v>1133</v>
      </c>
      <c r="B1879">
        <v>802</v>
      </c>
      <c r="C1879">
        <v>62</v>
      </c>
      <c r="D1879">
        <v>46</v>
      </c>
      <c r="E1879">
        <v>50</v>
      </c>
      <c r="F1879">
        <v>19.7</v>
      </c>
      <c r="G1879" t="s">
        <v>1134</v>
      </c>
      <c r="H1879">
        <v>0</v>
      </c>
      <c r="I1879">
        <v>0</v>
      </c>
      <c r="J1879">
        <v>0</v>
      </c>
      <c r="K1879">
        <v>0</v>
      </c>
      <c r="N1879">
        <v>19.7</v>
      </c>
    </row>
    <row r="1880" spans="1:14">
      <c r="A1880" t="s">
        <v>1135</v>
      </c>
      <c r="B1880">
        <v>1447</v>
      </c>
      <c r="C1880">
        <v>0</v>
      </c>
      <c r="D1880">
        <v>3</v>
      </c>
      <c r="E1880">
        <v>0</v>
      </c>
      <c r="F1880">
        <v>0.2</v>
      </c>
      <c r="G1880" t="s">
        <v>1136</v>
      </c>
      <c r="H1880">
        <v>0</v>
      </c>
      <c r="I1880">
        <v>0</v>
      </c>
      <c r="J1880">
        <v>0</v>
      </c>
      <c r="K1880">
        <v>0</v>
      </c>
      <c r="N1880">
        <v>0.2</v>
      </c>
    </row>
    <row r="1881" spans="1:14">
      <c r="A1881" t="s">
        <v>1135</v>
      </c>
      <c r="B1881">
        <v>802</v>
      </c>
      <c r="C1881">
        <v>62</v>
      </c>
      <c r="D1881">
        <v>46</v>
      </c>
      <c r="E1881">
        <v>50</v>
      </c>
      <c r="F1881">
        <v>19.7</v>
      </c>
      <c r="G1881" t="s">
        <v>1136</v>
      </c>
      <c r="H1881">
        <v>0</v>
      </c>
      <c r="I1881">
        <v>0</v>
      </c>
      <c r="J1881">
        <v>0</v>
      </c>
      <c r="K1881">
        <v>0</v>
      </c>
      <c r="N1881">
        <v>19.7</v>
      </c>
    </row>
    <row r="1882" spans="1:14">
      <c r="A1882" t="s">
        <v>1067</v>
      </c>
      <c r="B1882">
        <v>3040</v>
      </c>
      <c r="C1882">
        <v>24</v>
      </c>
      <c r="D1882">
        <v>672</v>
      </c>
      <c r="E1882">
        <v>84</v>
      </c>
      <c r="F1882">
        <v>25.7</v>
      </c>
      <c r="H1882">
        <v>0</v>
      </c>
      <c r="I1882">
        <v>0</v>
      </c>
      <c r="J1882">
        <v>0</v>
      </c>
      <c r="K1882">
        <v>0</v>
      </c>
      <c r="N1882">
        <v>25.7</v>
      </c>
    </row>
    <row r="1883" spans="1:14">
      <c r="A1883" t="s">
        <v>1067</v>
      </c>
      <c r="B1883">
        <v>3040</v>
      </c>
      <c r="C1883">
        <v>24</v>
      </c>
      <c r="D1883">
        <v>672</v>
      </c>
      <c r="E1883">
        <v>84</v>
      </c>
      <c r="F1883">
        <v>25.7</v>
      </c>
      <c r="H1883">
        <v>0</v>
      </c>
      <c r="I1883">
        <v>0</v>
      </c>
      <c r="J1883">
        <v>0</v>
      </c>
      <c r="K1883">
        <v>0</v>
      </c>
      <c r="N1883">
        <v>25.7</v>
      </c>
    </row>
    <row r="1884" spans="1:14">
      <c r="A1884" t="s">
        <v>257</v>
      </c>
      <c r="B1884">
        <v>1358</v>
      </c>
      <c r="C1884">
        <v>17</v>
      </c>
      <c r="D1884">
        <v>243</v>
      </c>
      <c r="E1884">
        <v>87</v>
      </c>
      <c r="F1884">
        <v>25.6</v>
      </c>
      <c r="H1884">
        <v>1</v>
      </c>
      <c r="I1884">
        <v>0</v>
      </c>
      <c r="J1884">
        <v>1</v>
      </c>
      <c r="K1884">
        <v>0</v>
      </c>
      <c r="L1884" t="s">
        <v>1608</v>
      </c>
      <c r="M1884" t="s">
        <v>1608</v>
      </c>
      <c r="N1884">
        <v>25.6</v>
      </c>
    </row>
    <row r="1885" spans="1:14">
      <c r="A1885" t="s">
        <v>257</v>
      </c>
      <c r="B1885">
        <v>2501</v>
      </c>
      <c r="C1885">
        <v>23</v>
      </c>
      <c r="D1885">
        <v>1839</v>
      </c>
      <c r="E1885">
        <v>896</v>
      </c>
      <c r="F1885">
        <v>90.7</v>
      </c>
      <c r="H1885">
        <v>1</v>
      </c>
      <c r="I1885">
        <v>0</v>
      </c>
      <c r="J1885">
        <v>1</v>
      </c>
      <c r="K1885">
        <v>0</v>
      </c>
      <c r="L1885" t="s">
        <v>1608</v>
      </c>
      <c r="M1885" t="s">
        <v>1608</v>
      </c>
      <c r="N1885">
        <v>90.7</v>
      </c>
    </row>
    <row r="1886" spans="1:14">
      <c r="A1886" t="s">
        <v>257</v>
      </c>
      <c r="B1886">
        <v>2501</v>
      </c>
      <c r="C1886">
        <v>23</v>
      </c>
      <c r="D1886">
        <v>1839</v>
      </c>
      <c r="E1886">
        <v>896</v>
      </c>
      <c r="F1886">
        <v>90.7</v>
      </c>
      <c r="H1886">
        <v>1</v>
      </c>
      <c r="I1886">
        <v>0</v>
      </c>
      <c r="J1886">
        <v>1</v>
      </c>
      <c r="K1886">
        <v>0</v>
      </c>
      <c r="L1886" t="s">
        <v>1608</v>
      </c>
      <c r="M1886" t="s">
        <v>1608</v>
      </c>
      <c r="N1886">
        <v>90.7</v>
      </c>
    </row>
    <row r="1887" spans="1:14">
      <c r="A1887" t="s">
        <v>257</v>
      </c>
      <c r="B1887">
        <v>1500</v>
      </c>
      <c r="C1887">
        <v>25</v>
      </c>
      <c r="D1887">
        <v>399</v>
      </c>
      <c r="E1887">
        <v>479</v>
      </c>
      <c r="F1887">
        <v>60.2</v>
      </c>
      <c r="H1887">
        <v>1</v>
      </c>
      <c r="I1887">
        <v>0</v>
      </c>
      <c r="J1887">
        <v>1</v>
      </c>
      <c r="K1887">
        <v>0</v>
      </c>
      <c r="L1887" t="s">
        <v>1608</v>
      </c>
      <c r="M1887" t="s">
        <v>1608</v>
      </c>
      <c r="N1887">
        <v>60.2</v>
      </c>
    </row>
    <row r="1888" spans="1:14">
      <c r="A1888" t="s">
        <v>257</v>
      </c>
      <c r="B1888">
        <v>1358</v>
      </c>
      <c r="C1888">
        <v>17</v>
      </c>
      <c r="D1888">
        <v>243</v>
      </c>
      <c r="E1888">
        <v>87</v>
      </c>
      <c r="F1888">
        <v>25.6</v>
      </c>
      <c r="H1888">
        <v>1</v>
      </c>
      <c r="I1888">
        <v>0</v>
      </c>
      <c r="J1888">
        <v>1</v>
      </c>
      <c r="K1888">
        <v>0</v>
      </c>
      <c r="L1888" t="s">
        <v>1608</v>
      </c>
      <c r="M1888" t="s">
        <v>1608</v>
      </c>
      <c r="N1888">
        <v>25.6</v>
      </c>
    </row>
    <row r="1889" spans="1:14">
      <c r="A1889" t="s">
        <v>257</v>
      </c>
      <c r="B1889">
        <v>1358</v>
      </c>
      <c r="C1889">
        <v>17</v>
      </c>
      <c r="D1889">
        <v>243</v>
      </c>
      <c r="E1889">
        <v>87</v>
      </c>
      <c r="F1889">
        <v>25.6</v>
      </c>
      <c r="H1889">
        <v>1</v>
      </c>
      <c r="I1889">
        <v>0</v>
      </c>
      <c r="J1889">
        <v>1</v>
      </c>
      <c r="K1889">
        <v>0</v>
      </c>
      <c r="L1889" t="s">
        <v>1608</v>
      </c>
      <c r="M1889" t="s">
        <v>1608</v>
      </c>
      <c r="N1889">
        <v>25.6</v>
      </c>
    </row>
    <row r="1890" spans="1:14">
      <c r="A1890" t="s">
        <v>257</v>
      </c>
      <c r="B1890">
        <v>2501</v>
      </c>
      <c r="C1890">
        <v>23</v>
      </c>
      <c r="D1890">
        <v>1839</v>
      </c>
      <c r="E1890">
        <v>896</v>
      </c>
      <c r="F1890">
        <v>90.7</v>
      </c>
      <c r="H1890">
        <v>1</v>
      </c>
      <c r="I1890">
        <v>0</v>
      </c>
      <c r="J1890">
        <v>1</v>
      </c>
      <c r="K1890">
        <v>0</v>
      </c>
      <c r="L1890" t="s">
        <v>1608</v>
      </c>
      <c r="M1890" t="s">
        <v>1608</v>
      </c>
      <c r="N1890">
        <v>90.7</v>
      </c>
    </row>
    <row r="1891" spans="1:14">
      <c r="A1891" t="s">
        <v>257</v>
      </c>
      <c r="B1891">
        <v>1500</v>
      </c>
      <c r="C1891">
        <v>25</v>
      </c>
      <c r="D1891">
        <v>399</v>
      </c>
      <c r="E1891">
        <v>479</v>
      </c>
      <c r="F1891">
        <v>60.2</v>
      </c>
      <c r="H1891">
        <v>1</v>
      </c>
      <c r="I1891">
        <v>0</v>
      </c>
      <c r="J1891">
        <v>1</v>
      </c>
      <c r="K1891">
        <v>0</v>
      </c>
      <c r="L1891" t="s">
        <v>1608</v>
      </c>
      <c r="M1891" t="s">
        <v>1608</v>
      </c>
      <c r="N1891">
        <v>60.2</v>
      </c>
    </row>
    <row r="1892" spans="1:14">
      <c r="A1892" t="s">
        <v>257</v>
      </c>
      <c r="B1892">
        <v>1574</v>
      </c>
      <c r="C1892">
        <v>258</v>
      </c>
      <c r="D1892">
        <v>476</v>
      </c>
      <c r="E1892">
        <v>854</v>
      </c>
      <c r="F1892">
        <v>99.1</v>
      </c>
      <c r="H1892">
        <v>1</v>
      </c>
      <c r="I1892">
        <v>0</v>
      </c>
      <c r="J1892">
        <v>1</v>
      </c>
      <c r="K1892">
        <v>0</v>
      </c>
      <c r="L1892" t="s">
        <v>1608</v>
      </c>
      <c r="M1892" t="s">
        <v>1608</v>
      </c>
      <c r="N1892">
        <v>99.1</v>
      </c>
    </row>
    <row r="1893" spans="1:14">
      <c r="A1893" t="s">
        <v>257</v>
      </c>
      <c r="B1893">
        <v>1574</v>
      </c>
      <c r="C1893">
        <v>258</v>
      </c>
      <c r="D1893">
        <v>476</v>
      </c>
      <c r="E1893">
        <v>854</v>
      </c>
      <c r="F1893">
        <v>99.1</v>
      </c>
      <c r="H1893">
        <v>1</v>
      </c>
      <c r="I1893">
        <v>0</v>
      </c>
      <c r="J1893">
        <v>1</v>
      </c>
      <c r="K1893">
        <v>0</v>
      </c>
      <c r="L1893" t="s">
        <v>1608</v>
      </c>
      <c r="M1893" t="s">
        <v>1608</v>
      </c>
      <c r="N1893">
        <v>99.1</v>
      </c>
    </row>
    <row r="1894" spans="1:14">
      <c r="A1894" t="s">
        <v>257</v>
      </c>
      <c r="B1894">
        <v>1358</v>
      </c>
      <c r="C1894">
        <v>17</v>
      </c>
      <c r="D1894">
        <v>243</v>
      </c>
      <c r="E1894">
        <v>87</v>
      </c>
      <c r="F1894">
        <v>25.6</v>
      </c>
      <c r="H1894">
        <v>1</v>
      </c>
      <c r="I1894">
        <v>0</v>
      </c>
      <c r="J1894">
        <v>1</v>
      </c>
      <c r="K1894">
        <v>0</v>
      </c>
      <c r="L1894" t="s">
        <v>1608</v>
      </c>
      <c r="M1894" t="s">
        <v>1608</v>
      </c>
      <c r="N1894">
        <v>25.6</v>
      </c>
    </row>
    <row r="1895" spans="1:14">
      <c r="A1895" t="s">
        <v>257</v>
      </c>
      <c r="B1895">
        <v>1500</v>
      </c>
      <c r="C1895">
        <v>25</v>
      </c>
      <c r="D1895">
        <v>399</v>
      </c>
      <c r="E1895">
        <v>479</v>
      </c>
      <c r="F1895">
        <v>60.2</v>
      </c>
      <c r="H1895">
        <v>1</v>
      </c>
      <c r="I1895">
        <v>0</v>
      </c>
      <c r="J1895">
        <v>1</v>
      </c>
      <c r="K1895">
        <v>0</v>
      </c>
      <c r="L1895" t="s">
        <v>1608</v>
      </c>
      <c r="M1895" t="s">
        <v>1608</v>
      </c>
      <c r="N1895">
        <v>60.2</v>
      </c>
    </row>
    <row r="1896" spans="1:14">
      <c r="A1896" t="s">
        <v>257</v>
      </c>
      <c r="B1896">
        <v>2501</v>
      </c>
      <c r="C1896">
        <v>23</v>
      </c>
      <c r="D1896">
        <v>1839</v>
      </c>
      <c r="E1896">
        <v>896</v>
      </c>
      <c r="F1896">
        <v>90.7</v>
      </c>
      <c r="H1896">
        <v>1</v>
      </c>
      <c r="I1896">
        <v>0</v>
      </c>
      <c r="J1896">
        <v>1</v>
      </c>
      <c r="K1896">
        <v>0</v>
      </c>
      <c r="L1896" t="s">
        <v>1608</v>
      </c>
      <c r="M1896" t="s">
        <v>1608</v>
      </c>
      <c r="N1896">
        <v>90.7</v>
      </c>
    </row>
    <row r="1897" spans="1:14">
      <c r="A1897" t="s">
        <v>257</v>
      </c>
      <c r="B1897">
        <v>2501</v>
      </c>
      <c r="C1897">
        <v>23</v>
      </c>
      <c r="D1897">
        <v>1839</v>
      </c>
      <c r="E1897">
        <v>896</v>
      </c>
      <c r="F1897">
        <v>90.7</v>
      </c>
      <c r="H1897">
        <v>1</v>
      </c>
      <c r="I1897">
        <v>0</v>
      </c>
      <c r="J1897">
        <v>1</v>
      </c>
      <c r="K1897">
        <v>0</v>
      </c>
      <c r="L1897" t="s">
        <v>1608</v>
      </c>
      <c r="M1897" t="s">
        <v>1608</v>
      </c>
      <c r="N1897">
        <v>90.7</v>
      </c>
    </row>
    <row r="1898" spans="1:14">
      <c r="A1898" t="s">
        <v>257</v>
      </c>
      <c r="B1898">
        <v>1574</v>
      </c>
      <c r="C1898">
        <v>258</v>
      </c>
      <c r="D1898">
        <v>476</v>
      </c>
      <c r="E1898">
        <v>854</v>
      </c>
      <c r="F1898">
        <v>99.1</v>
      </c>
      <c r="H1898">
        <v>1</v>
      </c>
      <c r="I1898">
        <v>0</v>
      </c>
      <c r="J1898">
        <v>1</v>
      </c>
      <c r="K1898">
        <v>0</v>
      </c>
      <c r="L1898" t="s">
        <v>1608</v>
      </c>
      <c r="M1898" t="s">
        <v>1608</v>
      </c>
      <c r="N1898">
        <v>99.1</v>
      </c>
    </row>
    <row r="1899" spans="1:14">
      <c r="A1899" t="s">
        <v>257</v>
      </c>
      <c r="B1899">
        <v>1574</v>
      </c>
      <c r="C1899">
        <v>258</v>
      </c>
      <c r="D1899">
        <v>476</v>
      </c>
      <c r="E1899">
        <v>854</v>
      </c>
      <c r="F1899">
        <v>99.1</v>
      </c>
      <c r="H1899">
        <v>1</v>
      </c>
      <c r="I1899">
        <v>0</v>
      </c>
      <c r="J1899">
        <v>1</v>
      </c>
      <c r="K1899">
        <v>0</v>
      </c>
      <c r="L1899" t="s">
        <v>1608</v>
      </c>
      <c r="M1899" t="s">
        <v>1608</v>
      </c>
      <c r="N1899">
        <v>99.1</v>
      </c>
    </row>
    <row r="1900" spans="1:14">
      <c r="A1900" t="s">
        <v>1455</v>
      </c>
      <c r="B1900">
        <v>2685</v>
      </c>
      <c r="C1900">
        <v>3</v>
      </c>
      <c r="D1900">
        <v>6</v>
      </c>
      <c r="E1900">
        <v>48</v>
      </c>
      <c r="F1900">
        <v>2.1</v>
      </c>
      <c r="H1900">
        <v>0</v>
      </c>
      <c r="I1900">
        <v>0</v>
      </c>
      <c r="J1900">
        <v>0</v>
      </c>
      <c r="K1900">
        <v>0</v>
      </c>
      <c r="N1900">
        <v>2.1</v>
      </c>
    </row>
    <row r="1901" spans="1:14">
      <c r="A1901" t="s">
        <v>1455</v>
      </c>
      <c r="B1901">
        <v>1507</v>
      </c>
      <c r="C1901">
        <v>2</v>
      </c>
      <c r="D1901">
        <v>149</v>
      </c>
      <c r="E1901">
        <v>113</v>
      </c>
      <c r="F1901">
        <v>17.5</v>
      </c>
      <c r="H1901">
        <v>0</v>
      </c>
      <c r="I1901">
        <v>0</v>
      </c>
      <c r="J1901">
        <v>0</v>
      </c>
      <c r="K1901">
        <v>0</v>
      </c>
      <c r="N1901">
        <v>17.5</v>
      </c>
    </row>
    <row r="1902" spans="1:14">
      <c r="A1902" t="s">
        <v>1455</v>
      </c>
      <c r="B1902">
        <v>1845</v>
      </c>
      <c r="C1902">
        <v>2</v>
      </c>
      <c r="D1902">
        <v>1</v>
      </c>
      <c r="E1902">
        <v>0</v>
      </c>
      <c r="F1902">
        <v>0.2</v>
      </c>
      <c r="H1902">
        <v>0</v>
      </c>
      <c r="I1902">
        <v>0</v>
      </c>
      <c r="J1902">
        <v>0</v>
      </c>
      <c r="K1902">
        <v>0</v>
      </c>
      <c r="N1902">
        <v>0.2</v>
      </c>
    </row>
    <row r="1903" spans="1:14">
      <c r="A1903" t="s">
        <v>1455</v>
      </c>
      <c r="B1903">
        <v>801</v>
      </c>
      <c r="C1903">
        <v>0</v>
      </c>
      <c r="D1903">
        <v>1</v>
      </c>
      <c r="E1903">
        <v>0</v>
      </c>
      <c r="F1903">
        <v>0.1</v>
      </c>
      <c r="H1903">
        <v>0</v>
      </c>
      <c r="I1903">
        <v>0</v>
      </c>
      <c r="J1903">
        <v>0</v>
      </c>
      <c r="K1903">
        <v>0</v>
      </c>
      <c r="N1903">
        <v>0.1</v>
      </c>
    </row>
    <row r="1904" spans="1:14">
      <c r="A1904" t="s">
        <v>1455</v>
      </c>
      <c r="B1904">
        <v>3046</v>
      </c>
      <c r="C1904">
        <v>5</v>
      </c>
      <c r="D1904">
        <v>9</v>
      </c>
      <c r="E1904">
        <v>0</v>
      </c>
      <c r="F1904">
        <v>0.5</v>
      </c>
      <c r="H1904">
        <v>0</v>
      </c>
      <c r="I1904">
        <v>0</v>
      </c>
      <c r="J1904">
        <v>0</v>
      </c>
      <c r="K1904">
        <v>0</v>
      </c>
      <c r="N1904">
        <v>0.5</v>
      </c>
    </row>
    <row r="1905" spans="1:14">
      <c r="A1905" t="s">
        <v>1455</v>
      </c>
      <c r="B1905">
        <v>801</v>
      </c>
      <c r="C1905">
        <v>0</v>
      </c>
      <c r="D1905">
        <v>1</v>
      </c>
      <c r="E1905">
        <v>0</v>
      </c>
      <c r="F1905">
        <v>0.1</v>
      </c>
      <c r="H1905">
        <v>0</v>
      </c>
      <c r="I1905">
        <v>0</v>
      </c>
      <c r="J1905">
        <v>0</v>
      </c>
      <c r="K1905">
        <v>0</v>
      </c>
      <c r="N1905">
        <v>0.1</v>
      </c>
    </row>
    <row r="1906" spans="1:14">
      <c r="A1906" t="s">
        <v>1455</v>
      </c>
      <c r="B1906">
        <v>2685</v>
      </c>
      <c r="C1906">
        <v>3</v>
      </c>
      <c r="D1906">
        <v>6</v>
      </c>
      <c r="E1906">
        <v>48</v>
      </c>
      <c r="F1906">
        <v>2.1</v>
      </c>
      <c r="H1906">
        <v>0</v>
      </c>
      <c r="I1906">
        <v>0</v>
      </c>
      <c r="J1906">
        <v>0</v>
      </c>
      <c r="K1906">
        <v>0</v>
      </c>
      <c r="N1906">
        <v>2.1</v>
      </c>
    </row>
    <row r="1907" spans="1:14">
      <c r="A1907" t="s">
        <v>1455</v>
      </c>
      <c r="B1907">
        <v>2685</v>
      </c>
      <c r="C1907">
        <v>3</v>
      </c>
      <c r="D1907">
        <v>6</v>
      </c>
      <c r="E1907">
        <v>48</v>
      </c>
      <c r="F1907">
        <v>2.1</v>
      </c>
      <c r="H1907">
        <v>0</v>
      </c>
      <c r="I1907">
        <v>0</v>
      </c>
      <c r="J1907">
        <v>0</v>
      </c>
      <c r="K1907">
        <v>0</v>
      </c>
      <c r="N1907">
        <v>2.1</v>
      </c>
    </row>
    <row r="1908" spans="1:14">
      <c r="A1908" t="s">
        <v>1455</v>
      </c>
      <c r="B1908">
        <v>1062</v>
      </c>
      <c r="C1908">
        <v>50</v>
      </c>
      <c r="D1908">
        <v>15</v>
      </c>
      <c r="E1908">
        <v>32</v>
      </c>
      <c r="F1908">
        <v>9.1</v>
      </c>
      <c r="H1908">
        <v>0</v>
      </c>
      <c r="I1908">
        <v>0</v>
      </c>
      <c r="J1908">
        <v>0</v>
      </c>
      <c r="K1908">
        <v>0</v>
      </c>
      <c r="N1908">
        <v>9.1</v>
      </c>
    </row>
    <row r="1909" spans="1:14">
      <c r="A1909" t="s">
        <v>1455</v>
      </c>
      <c r="B1909">
        <v>1062</v>
      </c>
      <c r="C1909">
        <v>50</v>
      </c>
      <c r="D1909">
        <v>15</v>
      </c>
      <c r="E1909">
        <v>32</v>
      </c>
      <c r="F1909">
        <v>9.1</v>
      </c>
      <c r="H1909">
        <v>0</v>
      </c>
      <c r="I1909">
        <v>0</v>
      </c>
      <c r="J1909">
        <v>0</v>
      </c>
      <c r="K1909">
        <v>0</v>
      </c>
      <c r="N1909">
        <v>9.1</v>
      </c>
    </row>
    <row r="1910" spans="1:14">
      <c r="A1910" t="s">
        <v>1455</v>
      </c>
      <c r="B1910">
        <v>801</v>
      </c>
      <c r="C1910">
        <v>0</v>
      </c>
      <c r="D1910">
        <v>1</v>
      </c>
      <c r="E1910">
        <v>0</v>
      </c>
      <c r="F1910">
        <v>0.1</v>
      </c>
      <c r="H1910">
        <v>0</v>
      </c>
      <c r="I1910">
        <v>0</v>
      </c>
      <c r="J1910">
        <v>0</v>
      </c>
      <c r="K1910">
        <v>0</v>
      </c>
      <c r="N1910">
        <v>0.1</v>
      </c>
    </row>
    <row r="1911" spans="1:14">
      <c r="A1911" t="s">
        <v>1455</v>
      </c>
      <c r="B1911">
        <v>1507</v>
      </c>
      <c r="C1911">
        <v>2</v>
      </c>
      <c r="D1911">
        <v>149</v>
      </c>
      <c r="E1911">
        <v>113</v>
      </c>
      <c r="F1911">
        <v>17.5</v>
      </c>
      <c r="H1911">
        <v>0</v>
      </c>
      <c r="I1911">
        <v>0</v>
      </c>
      <c r="J1911">
        <v>0</v>
      </c>
      <c r="K1911">
        <v>0</v>
      </c>
      <c r="N1911">
        <v>17.5</v>
      </c>
    </row>
    <row r="1912" spans="1:14">
      <c r="A1912" t="s">
        <v>1455</v>
      </c>
      <c r="B1912">
        <v>1162</v>
      </c>
      <c r="C1912">
        <v>27</v>
      </c>
      <c r="D1912">
        <v>676</v>
      </c>
      <c r="E1912">
        <v>265</v>
      </c>
      <c r="F1912">
        <v>83.3</v>
      </c>
      <c r="H1912">
        <v>0</v>
      </c>
      <c r="I1912">
        <v>0</v>
      </c>
      <c r="J1912">
        <v>0</v>
      </c>
      <c r="K1912">
        <v>0</v>
      </c>
      <c r="N1912">
        <v>83.3</v>
      </c>
    </row>
    <row r="1913" spans="1:14">
      <c r="A1913" t="s">
        <v>1455</v>
      </c>
      <c r="B1913">
        <v>1507</v>
      </c>
      <c r="C1913">
        <v>2</v>
      </c>
      <c r="D1913">
        <v>149</v>
      </c>
      <c r="E1913">
        <v>113</v>
      </c>
      <c r="F1913">
        <v>17.5</v>
      </c>
      <c r="H1913">
        <v>0</v>
      </c>
      <c r="I1913">
        <v>0</v>
      </c>
      <c r="J1913">
        <v>0</v>
      </c>
      <c r="K1913">
        <v>0</v>
      </c>
      <c r="N1913">
        <v>17.5</v>
      </c>
    </row>
    <row r="1914" spans="1:14">
      <c r="A1914" t="s">
        <v>1455</v>
      </c>
      <c r="B1914">
        <v>3680</v>
      </c>
      <c r="C1914">
        <v>6</v>
      </c>
      <c r="D1914">
        <v>103</v>
      </c>
      <c r="E1914">
        <v>16</v>
      </c>
      <c r="F1914">
        <v>3.4</v>
      </c>
      <c r="H1914">
        <v>0</v>
      </c>
      <c r="I1914">
        <v>0</v>
      </c>
      <c r="J1914">
        <v>0</v>
      </c>
      <c r="K1914">
        <v>0</v>
      </c>
      <c r="N1914">
        <v>3.4</v>
      </c>
    </row>
    <row r="1915" spans="1:14">
      <c r="A1915" t="s">
        <v>1455</v>
      </c>
      <c r="B1915">
        <v>1162</v>
      </c>
      <c r="C1915">
        <v>27</v>
      </c>
      <c r="D1915">
        <v>676</v>
      </c>
      <c r="E1915">
        <v>265</v>
      </c>
      <c r="F1915">
        <v>83.3</v>
      </c>
      <c r="H1915">
        <v>0</v>
      </c>
      <c r="I1915">
        <v>0</v>
      </c>
      <c r="J1915">
        <v>0</v>
      </c>
      <c r="K1915">
        <v>0</v>
      </c>
      <c r="N1915">
        <v>83.3</v>
      </c>
    </row>
    <row r="1916" spans="1:14">
      <c r="A1916" t="s">
        <v>1455</v>
      </c>
      <c r="B1916">
        <v>371</v>
      </c>
      <c r="C1916">
        <v>4</v>
      </c>
      <c r="D1916">
        <v>6</v>
      </c>
      <c r="E1916">
        <v>0</v>
      </c>
      <c r="F1916">
        <v>2.7</v>
      </c>
      <c r="H1916">
        <v>0</v>
      </c>
      <c r="I1916">
        <v>0</v>
      </c>
      <c r="J1916">
        <v>0</v>
      </c>
      <c r="K1916">
        <v>0</v>
      </c>
      <c r="N1916">
        <v>2.7</v>
      </c>
    </row>
    <row r="1917" spans="1:14">
      <c r="A1917" t="s">
        <v>1455</v>
      </c>
      <c r="B1917">
        <v>371</v>
      </c>
      <c r="C1917">
        <v>4</v>
      </c>
      <c r="D1917">
        <v>6</v>
      </c>
      <c r="E1917">
        <v>0</v>
      </c>
      <c r="F1917">
        <v>2.7</v>
      </c>
      <c r="H1917">
        <v>0</v>
      </c>
      <c r="I1917">
        <v>0</v>
      </c>
      <c r="J1917">
        <v>0</v>
      </c>
      <c r="K1917">
        <v>0</v>
      </c>
      <c r="N1917">
        <v>2.7</v>
      </c>
    </row>
    <row r="1918" spans="1:14">
      <c r="A1918" t="s">
        <v>1455</v>
      </c>
      <c r="B1918">
        <v>371</v>
      </c>
      <c r="C1918">
        <v>4</v>
      </c>
      <c r="D1918">
        <v>6</v>
      </c>
      <c r="E1918">
        <v>0</v>
      </c>
      <c r="F1918">
        <v>2.7</v>
      </c>
      <c r="H1918">
        <v>0</v>
      </c>
      <c r="I1918">
        <v>0</v>
      </c>
      <c r="J1918">
        <v>0</v>
      </c>
      <c r="K1918">
        <v>0</v>
      </c>
      <c r="N1918">
        <v>2.7</v>
      </c>
    </row>
    <row r="1919" spans="1:14">
      <c r="A1919" t="s">
        <v>1455</v>
      </c>
      <c r="B1919">
        <v>371</v>
      </c>
      <c r="C1919">
        <v>4</v>
      </c>
      <c r="D1919">
        <v>6</v>
      </c>
      <c r="E1919">
        <v>0</v>
      </c>
      <c r="F1919">
        <v>2.7</v>
      </c>
      <c r="H1919">
        <v>0</v>
      </c>
      <c r="I1919">
        <v>0</v>
      </c>
      <c r="J1919">
        <v>0</v>
      </c>
      <c r="K1919">
        <v>0</v>
      </c>
      <c r="N1919">
        <v>2.7</v>
      </c>
    </row>
    <row r="1920" spans="1:14">
      <c r="A1920" t="s">
        <v>1455</v>
      </c>
      <c r="B1920">
        <v>371</v>
      </c>
      <c r="C1920">
        <v>4</v>
      </c>
      <c r="D1920">
        <v>6</v>
      </c>
      <c r="E1920">
        <v>0</v>
      </c>
      <c r="F1920">
        <v>2.7</v>
      </c>
      <c r="H1920">
        <v>0</v>
      </c>
      <c r="I1920">
        <v>0</v>
      </c>
      <c r="J1920">
        <v>0</v>
      </c>
      <c r="K1920">
        <v>0</v>
      </c>
      <c r="N1920">
        <v>2.7</v>
      </c>
    </row>
    <row r="1921" spans="1:14">
      <c r="A1921" t="s">
        <v>1455</v>
      </c>
      <c r="B1921">
        <v>3046</v>
      </c>
      <c r="C1921">
        <v>5</v>
      </c>
      <c r="D1921">
        <v>9</v>
      </c>
      <c r="E1921">
        <v>0</v>
      </c>
      <c r="F1921">
        <v>0.5</v>
      </c>
      <c r="H1921">
        <v>0</v>
      </c>
      <c r="I1921">
        <v>0</v>
      </c>
      <c r="J1921">
        <v>0</v>
      </c>
      <c r="K1921">
        <v>0</v>
      </c>
      <c r="N1921">
        <v>0.5</v>
      </c>
    </row>
    <row r="1922" spans="1:14">
      <c r="A1922" t="s">
        <v>1455</v>
      </c>
      <c r="B1922">
        <v>1942</v>
      </c>
      <c r="C1922">
        <v>0</v>
      </c>
      <c r="D1922">
        <v>14</v>
      </c>
      <c r="E1922">
        <v>4</v>
      </c>
      <c r="F1922">
        <v>0.9</v>
      </c>
      <c r="H1922">
        <v>0</v>
      </c>
      <c r="I1922">
        <v>0</v>
      </c>
      <c r="J1922">
        <v>0</v>
      </c>
      <c r="K1922">
        <v>0</v>
      </c>
      <c r="N1922">
        <v>0.9</v>
      </c>
    </row>
    <row r="1923" spans="1:14">
      <c r="A1923" t="s">
        <v>1455</v>
      </c>
      <c r="B1923">
        <v>2685</v>
      </c>
      <c r="C1923">
        <v>3</v>
      </c>
      <c r="D1923">
        <v>6</v>
      </c>
      <c r="E1923">
        <v>48</v>
      </c>
      <c r="F1923">
        <v>2.1</v>
      </c>
      <c r="H1923">
        <v>0</v>
      </c>
      <c r="I1923">
        <v>0</v>
      </c>
      <c r="J1923">
        <v>0</v>
      </c>
      <c r="K1923">
        <v>0</v>
      </c>
      <c r="N1923">
        <v>2.1</v>
      </c>
    </row>
    <row r="1924" spans="1:14">
      <c r="A1924" t="s">
        <v>1455</v>
      </c>
      <c r="B1924">
        <v>2685</v>
      </c>
      <c r="C1924">
        <v>3</v>
      </c>
      <c r="D1924">
        <v>6</v>
      </c>
      <c r="E1924">
        <v>48</v>
      </c>
      <c r="F1924">
        <v>2.1</v>
      </c>
      <c r="H1924">
        <v>0</v>
      </c>
      <c r="I1924">
        <v>0</v>
      </c>
      <c r="J1924">
        <v>0</v>
      </c>
      <c r="K1924">
        <v>0</v>
      </c>
      <c r="N1924">
        <v>2.1</v>
      </c>
    </row>
    <row r="1925" spans="1:14">
      <c r="A1925" t="s">
        <v>1455</v>
      </c>
      <c r="B1925">
        <v>1062</v>
      </c>
      <c r="C1925">
        <v>50</v>
      </c>
      <c r="D1925">
        <v>15</v>
      </c>
      <c r="E1925">
        <v>32</v>
      </c>
      <c r="F1925">
        <v>9.1</v>
      </c>
      <c r="H1925">
        <v>0</v>
      </c>
      <c r="I1925">
        <v>0</v>
      </c>
      <c r="J1925">
        <v>0</v>
      </c>
      <c r="K1925">
        <v>0</v>
      </c>
      <c r="N1925">
        <v>9.1</v>
      </c>
    </row>
    <row r="1926" spans="1:14">
      <c r="A1926" t="s">
        <v>1455</v>
      </c>
      <c r="B1926">
        <v>2685</v>
      </c>
      <c r="C1926">
        <v>3</v>
      </c>
      <c r="D1926">
        <v>6</v>
      </c>
      <c r="E1926">
        <v>48</v>
      </c>
      <c r="F1926">
        <v>2.1</v>
      </c>
      <c r="H1926">
        <v>0</v>
      </c>
      <c r="I1926">
        <v>0</v>
      </c>
      <c r="J1926">
        <v>0</v>
      </c>
      <c r="K1926">
        <v>0</v>
      </c>
      <c r="N1926">
        <v>2.1</v>
      </c>
    </row>
    <row r="1927" spans="1:14">
      <c r="A1927" t="s">
        <v>1455</v>
      </c>
      <c r="B1927">
        <v>1062</v>
      </c>
      <c r="C1927">
        <v>50</v>
      </c>
      <c r="D1927">
        <v>15</v>
      </c>
      <c r="E1927">
        <v>32</v>
      </c>
      <c r="F1927">
        <v>9.1</v>
      </c>
      <c r="H1927">
        <v>0</v>
      </c>
      <c r="I1927">
        <v>0</v>
      </c>
      <c r="J1927">
        <v>0</v>
      </c>
      <c r="K1927">
        <v>0</v>
      </c>
      <c r="N1927">
        <v>9.1</v>
      </c>
    </row>
    <row r="1928" spans="1:14">
      <c r="A1928" t="s">
        <v>1455</v>
      </c>
      <c r="B1928">
        <v>1942</v>
      </c>
      <c r="C1928">
        <v>0</v>
      </c>
      <c r="D1928">
        <v>14</v>
      </c>
      <c r="E1928">
        <v>4</v>
      </c>
      <c r="F1928">
        <v>0.9</v>
      </c>
      <c r="H1928">
        <v>0</v>
      </c>
      <c r="I1928">
        <v>0</v>
      </c>
      <c r="J1928">
        <v>0</v>
      </c>
      <c r="K1928">
        <v>0</v>
      </c>
      <c r="N1928">
        <v>0.9</v>
      </c>
    </row>
    <row r="1929" spans="1:14">
      <c r="A1929" t="s">
        <v>1455</v>
      </c>
      <c r="B1929">
        <v>1942</v>
      </c>
      <c r="C1929">
        <v>0</v>
      </c>
      <c r="D1929">
        <v>14</v>
      </c>
      <c r="E1929">
        <v>4</v>
      </c>
      <c r="F1929">
        <v>0.9</v>
      </c>
      <c r="H1929">
        <v>0</v>
      </c>
      <c r="I1929">
        <v>0</v>
      </c>
      <c r="J1929">
        <v>0</v>
      </c>
      <c r="K1929">
        <v>0</v>
      </c>
      <c r="N1929">
        <v>0.9</v>
      </c>
    </row>
    <row r="1930" spans="1:14">
      <c r="A1930" t="s">
        <v>1455</v>
      </c>
      <c r="B1930">
        <v>1162</v>
      </c>
      <c r="C1930">
        <v>27</v>
      </c>
      <c r="D1930">
        <v>676</v>
      </c>
      <c r="E1930">
        <v>265</v>
      </c>
      <c r="F1930">
        <v>83.3</v>
      </c>
      <c r="H1930">
        <v>0</v>
      </c>
      <c r="I1930">
        <v>0</v>
      </c>
      <c r="J1930">
        <v>0</v>
      </c>
      <c r="K1930">
        <v>0</v>
      </c>
      <c r="N1930">
        <v>83.3</v>
      </c>
    </row>
    <row r="1931" spans="1:14">
      <c r="A1931" t="s">
        <v>1455</v>
      </c>
      <c r="B1931">
        <v>1845</v>
      </c>
      <c r="C1931">
        <v>2</v>
      </c>
      <c r="D1931">
        <v>1</v>
      </c>
      <c r="E1931">
        <v>0</v>
      </c>
      <c r="F1931">
        <v>0.2</v>
      </c>
      <c r="H1931">
        <v>0</v>
      </c>
      <c r="I1931">
        <v>0</v>
      </c>
      <c r="J1931">
        <v>0</v>
      </c>
      <c r="K1931">
        <v>0</v>
      </c>
      <c r="N1931">
        <v>0.2</v>
      </c>
    </row>
    <row r="1932" spans="1:14">
      <c r="A1932" t="s">
        <v>1455</v>
      </c>
      <c r="B1932">
        <v>1507</v>
      </c>
      <c r="C1932">
        <v>2</v>
      </c>
      <c r="D1932">
        <v>149</v>
      </c>
      <c r="E1932">
        <v>113</v>
      </c>
      <c r="F1932">
        <v>17.5</v>
      </c>
      <c r="H1932">
        <v>0</v>
      </c>
      <c r="I1932">
        <v>0</v>
      </c>
      <c r="J1932">
        <v>0</v>
      </c>
      <c r="K1932">
        <v>0</v>
      </c>
      <c r="N1932">
        <v>17.5</v>
      </c>
    </row>
    <row r="1933" spans="1:14">
      <c r="A1933" t="s">
        <v>1455</v>
      </c>
      <c r="B1933">
        <v>371</v>
      </c>
      <c r="C1933">
        <v>4</v>
      </c>
      <c r="D1933">
        <v>6</v>
      </c>
      <c r="E1933">
        <v>0</v>
      </c>
      <c r="F1933">
        <v>2.7</v>
      </c>
      <c r="H1933">
        <v>0</v>
      </c>
      <c r="I1933">
        <v>0</v>
      </c>
      <c r="J1933">
        <v>0</v>
      </c>
      <c r="K1933">
        <v>0</v>
      </c>
      <c r="N1933">
        <v>2.7</v>
      </c>
    </row>
    <row r="1934" spans="1:14">
      <c r="A1934" t="s">
        <v>1456</v>
      </c>
      <c r="B1934">
        <v>641</v>
      </c>
      <c r="C1934">
        <v>33</v>
      </c>
      <c r="D1934">
        <v>28</v>
      </c>
      <c r="E1934">
        <v>49</v>
      </c>
      <c r="F1934">
        <v>17.2</v>
      </c>
      <c r="H1934">
        <v>0</v>
      </c>
      <c r="I1934">
        <v>0</v>
      </c>
      <c r="J1934">
        <v>0</v>
      </c>
      <c r="K1934">
        <v>0</v>
      </c>
      <c r="N1934">
        <v>17.2</v>
      </c>
    </row>
    <row r="1935" spans="1:14">
      <c r="A1935" t="s">
        <v>1456</v>
      </c>
      <c r="B1935">
        <v>1833</v>
      </c>
      <c r="C1935">
        <v>619</v>
      </c>
      <c r="D1935">
        <v>472</v>
      </c>
      <c r="E1935">
        <v>8</v>
      </c>
      <c r="F1935">
        <v>60</v>
      </c>
      <c r="H1935">
        <v>0</v>
      </c>
      <c r="I1935">
        <v>0</v>
      </c>
      <c r="J1935">
        <v>0</v>
      </c>
      <c r="K1935">
        <v>0</v>
      </c>
      <c r="N1935">
        <v>60</v>
      </c>
    </row>
    <row r="1936" spans="1:14">
      <c r="A1936" t="s">
        <v>1456</v>
      </c>
      <c r="B1936">
        <v>4526</v>
      </c>
      <c r="C1936">
        <v>123</v>
      </c>
      <c r="D1936">
        <v>41</v>
      </c>
      <c r="E1936">
        <v>51</v>
      </c>
      <c r="F1936">
        <v>4.8</v>
      </c>
      <c r="H1936">
        <v>0</v>
      </c>
      <c r="I1936">
        <v>0</v>
      </c>
      <c r="J1936">
        <v>0</v>
      </c>
      <c r="K1936">
        <v>0</v>
      </c>
      <c r="N1936">
        <v>4.8</v>
      </c>
    </row>
    <row r="1937" spans="1:14">
      <c r="A1937" t="s">
        <v>1456</v>
      </c>
      <c r="B1937">
        <v>181</v>
      </c>
      <c r="C1937">
        <v>0</v>
      </c>
      <c r="D1937">
        <v>1</v>
      </c>
      <c r="E1937">
        <v>10</v>
      </c>
      <c r="F1937">
        <v>6.1</v>
      </c>
      <c r="H1937">
        <v>0</v>
      </c>
      <c r="I1937">
        <v>0</v>
      </c>
      <c r="J1937">
        <v>0</v>
      </c>
      <c r="K1937">
        <v>0</v>
      </c>
      <c r="N1937">
        <v>6.1</v>
      </c>
    </row>
    <row r="1938" spans="1:14">
      <c r="A1938" t="s">
        <v>1456</v>
      </c>
      <c r="B1938">
        <v>1724</v>
      </c>
      <c r="C1938">
        <v>794</v>
      </c>
      <c r="D1938">
        <v>93</v>
      </c>
      <c r="E1938">
        <v>64</v>
      </c>
      <c r="F1938">
        <v>55.2</v>
      </c>
      <c r="H1938">
        <v>0</v>
      </c>
      <c r="I1938">
        <v>0</v>
      </c>
      <c r="J1938">
        <v>0</v>
      </c>
      <c r="K1938">
        <v>0</v>
      </c>
      <c r="N1938">
        <v>55.2</v>
      </c>
    </row>
    <row r="1939" spans="1:14">
      <c r="A1939" t="s">
        <v>1456</v>
      </c>
      <c r="B1939">
        <v>700</v>
      </c>
      <c r="C1939">
        <v>10</v>
      </c>
      <c r="D1939">
        <v>1144</v>
      </c>
      <c r="E1939">
        <v>1586</v>
      </c>
      <c r="F1939">
        <v>25.5</v>
      </c>
      <c r="H1939">
        <v>0</v>
      </c>
      <c r="I1939">
        <v>0</v>
      </c>
      <c r="J1939">
        <v>0</v>
      </c>
      <c r="K1939">
        <v>0</v>
      </c>
      <c r="N1939">
        <v>25.5</v>
      </c>
    </row>
    <row r="1940" spans="1:14">
      <c r="A1940" t="s">
        <v>1456</v>
      </c>
      <c r="B1940">
        <v>2008</v>
      </c>
      <c r="C1940">
        <v>71</v>
      </c>
      <c r="D1940">
        <v>69</v>
      </c>
      <c r="E1940">
        <v>19</v>
      </c>
      <c r="F1940">
        <v>7.9</v>
      </c>
      <c r="H1940">
        <v>0</v>
      </c>
      <c r="I1940">
        <v>0</v>
      </c>
      <c r="J1940">
        <v>0</v>
      </c>
      <c r="K1940">
        <v>0</v>
      </c>
      <c r="N1940">
        <v>7.9</v>
      </c>
    </row>
    <row r="1941" spans="1:14">
      <c r="A1941" t="s">
        <v>1456</v>
      </c>
      <c r="B1941">
        <v>617</v>
      </c>
      <c r="C1941">
        <v>25</v>
      </c>
      <c r="D1941">
        <v>35</v>
      </c>
      <c r="E1941">
        <v>3</v>
      </c>
      <c r="F1941">
        <v>10.199999999999999</v>
      </c>
      <c r="H1941">
        <v>0</v>
      </c>
      <c r="I1941">
        <v>0</v>
      </c>
      <c r="J1941">
        <v>0</v>
      </c>
      <c r="K1941">
        <v>0</v>
      </c>
      <c r="N1941">
        <v>10.199999999999999</v>
      </c>
    </row>
    <row r="1942" spans="1:14">
      <c r="A1942" t="s">
        <v>1456</v>
      </c>
      <c r="B1942">
        <v>617</v>
      </c>
      <c r="C1942">
        <v>25</v>
      </c>
      <c r="D1942">
        <v>35</v>
      </c>
      <c r="E1942">
        <v>3</v>
      </c>
      <c r="F1942">
        <v>10.199999999999999</v>
      </c>
      <c r="H1942">
        <v>0</v>
      </c>
      <c r="I1942">
        <v>0</v>
      </c>
      <c r="J1942">
        <v>0</v>
      </c>
      <c r="K1942">
        <v>0</v>
      </c>
      <c r="N1942">
        <v>10.199999999999999</v>
      </c>
    </row>
    <row r="1943" spans="1:14">
      <c r="A1943" t="s">
        <v>1456</v>
      </c>
      <c r="B1943">
        <v>1005</v>
      </c>
      <c r="C1943">
        <v>62</v>
      </c>
      <c r="D1943">
        <v>34</v>
      </c>
      <c r="E1943">
        <v>8</v>
      </c>
      <c r="F1943">
        <v>10.3</v>
      </c>
      <c r="H1943">
        <v>0</v>
      </c>
      <c r="I1943">
        <v>0</v>
      </c>
      <c r="J1943">
        <v>0</v>
      </c>
      <c r="K1943">
        <v>0</v>
      </c>
      <c r="N1943">
        <v>10.3</v>
      </c>
    </row>
    <row r="1944" spans="1:14">
      <c r="A1944" t="s">
        <v>1456</v>
      </c>
      <c r="B1944">
        <v>1005</v>
      </c>
      <c r="C1944">
        <v>62</v>
      </c>
      <c r="D1944">
        <v>34</v>
      </c>
      <c r="E1944">
        <v>8</v>
      </c>
      <c r="F1944">
        <v>10.3</v>
      </c>
      <c r="H1944">
        <v>0</v>
      </c>
      <c r="I1944">
        <v>0</v>
      </c>
      <c r="J1944">
        <v>0</v>
      </c>
      <c r="K1944">
        <v>0</v>
      </c>
      <c r="N1944">
        <v>10.3</v>
      </c>
    </row>
    <row r="1945" spans="1:14">
      <c r="A1945" t="s">
        <v>1456</v>
      </c>
      <c r="B1945">
        <v>441</v>
      </c>
      <c r="C1945">
        <v>167</v>
      </c>
      <c r="D1945">
        <v>67</v>
      </c>
      <c r="E1945">
        <v>0</v>
      </c>
      <c r="F1945">
        <v>53.1</v>
      </c>
      <c r="H1945">
        <v>0</v>
      </c>
      <c r="I1945">
        <v>0</v>
      </c>
      <c r="J1945">
        <v>0</v>
      </c>
      <c r="K1945">
        <v>0</v>
      </c>
      <c r="N1945">
        <v>53.1</v>
      </c>
    </row>
    <row r="1946" spans="1:14">
      <c r="A1946" t="s">
        <v>1456</v>
      </c>
      <c r="B1946">
        <v>414</v>
      </c>
      <c r="C1946">
        <v>62</v>
      </c>
      <c r="D1946">
        <v>23</v>
      </c>
      <c r="E1946">
        <v>2</v>
      </c>
      <c r="F1946">
        <v>21</v>
      </c>
      <c r="H1946">
        <v>0</v>
      </c>
      <c r="I1946">
        <v>0</v>
      </c>
      <c r="J1946">
        <v>0</v>
      </c>
      <c r="K1946">
        <v>0</v>
      </c>
      <c r="N1946">
        <v>21</v>
      </c>
    </row>
    <row r="1947" spans="1:14">
      <c r="A1947" t="s">
        <v>1456</v>
      </c>
      <c r="B1947">
        <v>4526</v>
      </c>
      <c r="C1947">
        <v>123</v>
      </c>
      <c r="D1947">
        <v>41</v>
      </c>
      <c r="E1947">
        <v>51</v>
      </c>
      <c r="F1947">
        <v>4.8</v>
      </c>
      <c r="H1947">
        <v>0</v>
      </c>
      <c r="I1947">
        <v>0</v>
      </c>
      <c r="J1947">
        <v>0</v>
      </c>
      <c r="K1947">
        <v>0</v>
      </c>
      <c r="N1947">
        <v>4.8</v>
      </c>
    </row>
    <row r="1948" spans="1:14">
      <c r="A1948" t="s">
        <v>1456</v>
      </c>
      <c r="B1948">
        <v>700</v>
      </c>
      <c r="C1948">
        <v>10</v>
      </c>
      <c r="D1948">
        <v>1144</v>
      </c>
      <c r="E1948">
        <v>1586</v>
      </c>
      <c r="F1948">
        <v>25.5</v>
      </c>
      <c r="H1948">
        <v>0</v>
      </c>
      <c r="I1948">
        <v>0</v>
      </c>
      <c r="J1948">
        <v>0</v>
      </c>
      <c r="K1948">
        <v>0</v>
      </c>
      <c r="N1948">
        <v>25.5</v>
      </c>
    </row>
    <row r="1949" spans="1:14">
      <c r="A1949" t="s">
        <v>1456</v>
      </c>
      <c r="B1949">
        <v>141</v>
      </c>
      <c r="C1949">
        <v>1387</v>
      </c>
      <c r="D1949">
        <v>168</v>
      </c>
      <c r="E1949">
        <v>120</v>
      </c>
      <c r="F1949">
        <v>8.4</v>
      </c>
      <c r="H1949">
        <v>0</v>
      </c>
      <c r="I1949">
        <v>0</v>
      </c>
      <c r="J1949">
        <v>0</v>
      </c>
      <c r="K1949">
        <v>0</v>
      </c>
      <c r="N1949">
        <v>8.4</v>
      </c>
    </row>
    <row r="1950" spans="1:14">
      <c r="A1950" t="s">
        <v>1456</v>
      </c>
      <c r="B1950">
        <v>141</v>
      </c>
      <c r="C1950">
        <v>1387</v>
      </c>
      <c r="D1950">
        <v>168</v>
      </c>
      <c r="E1950">
        <v>120</v>
      </c>
      <c r="F1950">
        <v>8.4</v>
      </c>
      <c r="H1950">
        <v>0</v>
      </c>
      <c r="I1950">
        <v>0</v>
      </c>
      <c r="J1950">
        <v>0</v>
      </c>
      <c r="K1950">
        <v>0</v>
      </c>
      <c r="N1950">
        <v>8.4</v>
      </c>
    </row>
    <row r="1951" spans="1:14">
      <c r="A1951" t="s">
        <v>1456</v>
      </c>
      <c r="B1951">
        <v>141</v>
      </c>
      <c r="C1951">
        <v>1387</v>
      </c>
      <c r="D1951">
        <v>168</v>
      </c>
      <c r="E1951">
        <v>120</v>
      </c>
      <c r="F1951">
        <v>8.4</v>
      </c>
      <c r="H1951">
        <v>0</v>
      </c>
      <c r="I1951">
        <v>0</v>
      </c>
      <c r="J1951">
        <v>0</v>
      </c>
      <c r="K1951">
        <v>0</v>
      </c>
      <c r="N1951">
        <v>8.4</v>
      </c>
    </row>
    <row r="1952" spans="1:14">
      <c r="A1952" t="s">
        <v>1456</v>
      </c>
      <c r="B1952">
        <v>2008</v>
      </c>
      <c r="C1952">
        <v>71</v>
      </c>
      <c r="D1952">
        <v>69</v>
      </c>
      <c r="E1952">
        <v>19</v>
      </c>
      <c r="F1952">
        <v>7.9</v>
      </c>
      <c r="H1952">
        <v>0</v>
      </c>
      <c r="I1952">
        <v>0</v>
      </c>
      <c r="J1952">
        <v>0</v>
      </c>
      <c r="K1952">
        <v>0</v>
      </c>
      <c r="N1952">
        <v>7.9</v>
      </c>
    </row>
    <row r="1953" spans="1:14">
      <c r="A1953" t="s">
        <v>1456</v>
      </c>
      <c r="B1953">
        <v>716</v>
      </c>
      <c r="C1953">
        <v>13</v>
      </c>
      <c r="D1953">
        <v>16</v>
      </c>
      <c r="E1953">
        <v>309</v>
      </c>
      <c r="F1953">
        <v>47.2</v>
      </c>
      <c r="H1953">
        <v>0</v>
      </c>
      <c r="I1953">
        <v>0</v>
      </c>
      <c r="J1953">
        <v>0</v>
      </c>
      <c r="K1953">
        <v>0</v>
      </c>
      <c r="N1953">
        <v>47.2</v>
      </c>
    </row>
    <row r="1954" spans="1:14">
      <c r="A1954" t="s">
        <v>1456</v>
      </c>
      <c r="B1954">
        <v>141</v>
      </c>
      <c r="C1954">
        <v>1387</v>
      </c>
      <c r="D1954">
        <v>168</v>
      </c>
      <c r="E1954">
        <v>120</v>
      </c>
      <c r="F1954">
        <v>8.4</v>
      </c>
      <c r="H1954">
        <v>0</v>
      </c>
      <c r="I1954">
        <v>0</v>
      </c>
      <c r="J1954">
        <v>0</v>
      </c>
      <c r="K1954">
        <v>0</v>
      </c>
      <c r="N1954">
        <v>8.4</v>
      </c>
    </row>
    <row r="1955" spans="1:14">
      <c r="A1955" t="s">
        <v>1456</v>
      </c>
      <c r="B1955">
        <v>414</v>
      </c>
      <c r="C1955">
        <v>62</v>
      </c>
      <c r="D1955">
        <v>23</v>
      </c>
      <c r="E1955">
        <v>2</v>
      </c>
      <c r="F1955">
        <v>21</v>
      </c>
      <c r="H1955">
        <v>0</v>
      </c>
      <c r="I1955">
        <v>0</v>
      </c>
      <c r="J1955">
        <v>0</v>
      </c>
      <c r="K1955">
        <v>0</v>
      </c>
      <c r="N1955">
        <v>21</v>
      </c>
    </row>
    <row r="1956" spans="1:14">
      <c r="A1956" t="s">
        <v>1456</v>
      </c>
      <c r="B1956">
        <v>1833</v>
      </c>
      <c r="C1956">
        <v>619</v>
      </c>
      <c r="D1956">
        <v>472</v>
      </c>
      <c r="E1956">
        <v>8</v>
      </c>
      <c r="F1956">
        <v>60</v>
      </c>
      <c r="H1956">
        <v>0</v>
      </c>
      <c r="I1956">
        <v>0</v>
      </c>
      <c r="J1956">
        <v>0</v>
      </c>
      <c r="K1956">
        <v>0</v>
      </c>
      <c r="N1956">
        <v>60</v>
      </c>
    </row>
    <row r="1957" spans="1:14">
      <c r="A1957" t="s">
        <v>1456</v>
      </c>
      <c r="B1957">
        <v>5442</v>
      </c>
      <c r="C1957">
        <v>783</v>
      </c>
      <c r="D1957">
        <v>167</v>
      </c>
      <c r="E1957">
        <v>265</v>
      </c>
      <c r="F1957">
        <v>22.3</v>
      </c>
      <c r="H1957">
        <v>0</v>
      </c>
      <c r="I1957">
        <v>0</v>
      </c>
      <c r="J1957">
        <v>0</v>
      </c>
      <c r="K1957">
        <v>0</v>
      </c>
      <c r="N1957">
        <v>22.3</v>
      </c>
    </row>
    <row r="1958" spans="1:14">
      <c r="A1958" t="s">
        <v>1456</v>
      </c>
      <c r="B1958">
        <v>5442</v>
      </c>
      <c r="C1958">
        <v>783</v>
      </c>
      <c r="D1958">
        <v>167</v>
      </c>
      <c r="E1958">
        <v>265</v>
      </c>
      <c r="F1958">
        <v>22.3</v>
      </c>
      <c r="H1958">
        <v>0</v>
      </c>
      <c r="I1958">
        <v>0</v>
      </c>
      <c r="J1958">
        <v>0</v>
      </c>
      <c r="K1958">
        <v>0</v>
      </c>
      <c r="N1958">
        <v>22.3</v>
      </c>
    </row>
    <row r="1959" spans="1:14">
      <c r="A1959" t="s">
        <v>1456</v>
      </c>
      <c r="B1959">
        <v>1724</v>
      </c>
      <c r="C1959">
        <v>794</v>
      </c>
      <c r="D1959">
        <v>93</v>
      </c>
      <c r="E1959">
        <v>64</v>
      </c>
      <c r="F1959">
        <v>55.2</v>
      </c>
      <c r="H1959">
        <v>0</v>
      </c>
      <c r="I1959">
        <v>0</v>
      </c>
      <c r="J1959">
        <v>0</v>
      </c>
      <c r="K1959">
        <v>0</v>
      </c>
      <c r="N1959">
        <v>55.2</v>
      </c>
    </row>
    <row r="1960" spans="1:14">
      <c r="A1960" t="s">
        <v>1456</v>
      </c>
      <c r="B1960">
        <v>181</v>
      </c>
      <c r="C1960">
        <v>0</v>
      </c>
      <c r="D1960">
        <v>1</v>
      </c>
      <c r="E1960">
        <v>10</v>
      </c>
      <c r="F1960">
        <v>6.1</v>
      </c>
      <c r="H1960">
        <v>0</v>
      </c>
      <c r="I1960">
        <v>0</v>
      </c>
      <c r="J1960">
        <v>0</v>
      </c>
      <c r="K1960">
        <v>0</v>
      </c>
      <c r="N1960">
        <v>6.1</v>
      </c>
    </row>
    <row r="1961" spans="1:14">
      <c r="A1961" t="s">
        <v>1456</v>
      </c>
      <c r="B1961">
        <v>5442</v>
      </c>
      <c r="C1961">
        <v>783</v>
      </c>
      <c r="D1961">
        <v>167</v>
      </c>
      <c r="E1961">
        <v>265</v>
      </c>
      <c r="F1961">
        <v>22.3</v>
      </c>
      <c r="H1961">
        <v>0</v>
      </c>
      <c r="I1961">
        <v>0</v>
      </c>
      <c r="J1961">
        <v>0</v>
      </c>
      <c r="K1961">
        <v>0</v>
      </c>
      <c r="N1961">
        <v>22.3</v>
      </c>
    </row>
    <row r="1962" spans="1:14">
      <c r="A1962" t="s">
        <v>1456</v>
      </c>
      <c r="B1962">
        <v>5442</v>
      </c>
      <c r="C1962">
        <v>783</v>
      </c>
      <c r="D1962">
        <v>167</v>
      </c>
      <c r="E1962">
        <v>265</v>
      </c>
      <c r="F1962">
        <v>22.3</v>
      </c>
      <c r="H1962">
        <v>0</v>
      </c>
      <c r="I1962">
        <v>0</v>
      </c>
      <c r="J1962">
        <v>0</v>
      </c>
      <c r="K1962">
        <v>0</v>
      </c>
      <c r="N1962">
        <v>22.3</v>
      </c>
    </row>
    <row r="1963" spans="1:14">
      <c r="A1963" t="s">
        <v>1456</v>
      </c>
      <c r="B1963">
        <v>641</v>
      </c>
      <c r="C1963">
        <v>33</v>
      </c>
      <c r="D1963">
        <v>28</v>
      </c>
      <c r="E1963">
        <v>49</v>
      </c>
      <c r="F1963">
        <v>17.2</v>
      </c>
      <c r="H1963">
        <v>0</v>
      </c>
      <c r="I1963">
        <v>0</v>
      </c>
      <c r="J1963">
        <v>0</v>
      </c>
      <c r="K1963">
        <v>0</v>
      </c>
      <c r="N1963">
        <v>17.2</v>
      </c>
    </row>
    <row r="1964" spans="1:14">
      <c r="A1964" t="s">
        <v>1456</v>
      </c>
      <c r="B1964">
        <v>641</v>
      </c>
      <c r="C1964">
        <v>33</v>
      </c>
      <c r="D1964">
        <v>28</v>
      </c>
      <c r="E1964">
        <v>49</v>
      </c>
      <c r="F1964">
        <v>17.2</v>
      </c>
      <c r="H1964">
        <v>0</v>
      </c>
      <c r="I1964">
        <v>0</v>
      </c>
      <c r="J1964">
        <v>0</v>
      </c>
      <c r="K1964">
        <v>0</v>
      </c>
      <c r="N1964">
        <v>17.2</v>
      </c>
    </row>
    <row r="1965" spans="1:14">
      <c r="A1965" t="s">
        <v>1456</v>
      </c>
      <c r="B1965">
        <v>641</v>
      </c>
      <c r="C1965">
        <v>33</v>
      </c>
      <c r="D1965">
        <v>28</v>
      </c>
      <c r="E1965">
        <v>49</v>
      </c>
      <c r="F1965">
        <v>17.2</v>
      </c>
      <c r="H1965">
        <v>0</v>
      </c>
      <c r="I1965">
        <v>0</v>
      </c>
      <c r="J1965">
        <v>0</v>
      </c>
      <c r="K1965">
        <v>0</v>
      </c>
      <c r="N1965">
        <v>17.2</v>
      </c>
    </row>
    <row r="1966" spans="1:14">
      <c r="A1966" t="s">
        <v>1456</v>
      </c>
      <c r="B1966">
        <v>700</v>
      </c>
      <c r="C1966">
        <v>10</v>
      </c>
      <c r="D1966">
        <v>1144</v>
      </c>
      <c r="E1966">
        <v>1586</v>
      </c>
      <c r="F1966">
        <v>25.5</v>
      </c>
      <c r="H1966">
        <v>0</v>
      </c>
      <c r="I1966">
        <v>0</v>
      </c>
      <c r="J1966">
        <v>0</v>
      </c>
      <c r="K1966">
        <v>0</v>
      </c>
      <c r="N1966">
        <v>25.5</v>
      </c>
    </row>
    <row r="1967" spans="1:14">
      <c r="A1967" t="s">
        <v>1456</v>
      </c>
      <c r="B1967">
        <v>700</v>
      </c>
      <c r="C1967">
        <v>10</v>
      </c>
      <c r="D1967">
        <v>1144</v>
      </c>
      <c r="E1967">
        <v>1586</v>
      </c>
      <c r="F1967">
        <v>25.5</v>
      </c>
      <c r="H1967">
        <v>0</v>
      </c>
      <c r="I1967">
        <v>0</v>
      </c>
      <c r="J1967">
        <v>0</v>
      </c>
      <c r="K1967">
        <v>0</v>
      </c>
      <c r="N1967">
        <v>25.5</v>
      </c>
    </row>
    <row r="1968" spans="1:14">
      <c r="A1968" t="s">
        <v>1456</v>
      </c>
      <c r="B1968">
        <v>700</v>
      </c>
      <c r="C1968">
        <v>10</v>
      </c>
      <c r="D1968">
        <v>1144</v>
      </c>
      <c r="E1968">
        <v>1586</v>
      </c>
      <c r="F1968">
        <v>25.5</v>
      </c>
      <c r="H1968">
        <v>0</v>
      </c>
      <c r="I1968">
        <v>0</v>
      </c>
      <c r="J1968">
        <v>0</v>
      </c>
      <c r="K1968">
        <v>0</v>
      </c>
      <c r="N1968">
        <v>25.5</v>
      </c>
    </row>
    <row r="1969" spans="1:14">
      <c r="A1969" t="s">
        <v>1456</v>
      </c>
      <c r="B1969">
        <v>141</v>
      </c>
      <c r="C1969">
        <v>1387</v>
      </c>
      <c r="D1969">
        <v>168</v>
      </c>
      <c r="E1969">
        <v>120</v>
      </c>
      <c r="F1969">
        <v>8.4</v>
      </c>
      <c r="H1969">
        <v>0</v>
      </c>
      <c r="I1969">
        <v>0</v>
      </c>
      <c r="J1969">
        <v>0</v>
      </c>
      <c r="K1969">
        <v>0</v>
      </c>
      <c r="N1969">
        <v>8.4</v>
      </c>
    </row>
    <row r="1970" spans="1:14">
      <c r="A1970" t="s">
        <v>1456</v>
      </c>
      <c r="B1970">
        <v>716</v>
      </c>
      <c r="C1970">
        <v>13</v>
      </c>
      <c r="D1970">
        <v>16</v>
      </c>
      <c r="E1970">
        <v>309</v>
      </c>
      <c r="F1970">
        <v>47.2</v>
      </c>
      <c r="H1970">
        <v>0</v>
      </c>
      <c r="I1970">
        <v>0</v>
      </c>
      <c r="J1970">
        <v>0</v>
      </c>
      <c r="K1970">
        <v>0</v>
      </c>
      <c r="N1970">
        <v>47.2</v>
      </c>
    </row>
    <row r="1971" spans="1:14">
      <c r="A1971" t="s">
        <v>1456</v>
      </c>
      <c r="B1971">
        <v>716</v>
      </c>
      <c r="C1971">
        <v>13</v>
      </c>
      <c r="D1971">
        <v>16</v>
      </c>
      <c r="E1971">
        <v>309</v>
      </c>
      <c r="F1971">
        <v>47.2</v>
      </c>
      <c r="H1971">
        <v>0</v>
      </c>
      <c r="I1971">
        <v>0</v>
      </c>
      <c r="J1971">
        <v>0</v>
      </c>
      <c r="K1971">
        <v>0</v>
      </c>
      <c r="N1971">
        <v>47.2</v>
      </c>
    </row>
    <row r="1972" spans="1:14">
      <c r="A1972" t="s">
        <v>1456</v>
      </c>
      <c r="B1972">
        <v>716</v>
      </c>
      <c r="C1972">
        <v>13</v>
      </c>
      <c r="D1972">
        <v>16</v>
      </c>
      <c r="E1972">
        <v>309</v>
      </c>
      <c r="F1972">
        <v>47.2</v>
      </c>
      <c r="H1972">
        <v>0</v>
      </c>
      <c r="I1972">
        <v>0</v>
      </c>
      <c r="J1972">
        <v>0</v>
      </c>
      <c r="K1972">
        <v>0</v>
      </c>
      <c r="N1972">
        <v>47.2</v>
      </c>
    </row>
    <row r="1973" spans="1:14">
      <c r="A1973" t="s">
        <v>1456</v>
      </c>
      <c r="B1973">
        <v>441</v>
      </c>
      <c r="C1973">
        <v>167</v>
      </c>
      <c r="D1973">
        <v>67</v>
      </c>
      <c r="E1973">
        <v>0</v>
      </c>
      <c r="F1973">
        <v>53.1</v>
      </c>
      <c r="H1973">
        <v>0</v>
      </c>
      <c r="I1973">
        <v>0</v>
      </c>
      <c r="J1973">
        <v>0</v>
      </c>
      <c r="K1973">
        <v>0</v>
      </c>
      <c r="N1973">
        <v>53.1</v>
      </c>
    </row>
    <row r="1974" spans="1:14">
      <c r="A1974" t="s">
        <v>1456</v>
      </c>
      <c r="B1974">
        <v>1005</v>
      </c>
      <c r="C1974">
        <v>62</v>
      </c>
      <c r="D1974">
        <v>34</v>
      </c>
      <c r="E1974">
        <v>8</v>
      </c>
      <c r="F1974">
        <v>10.3</v>
      </c>
      <c r="H1974">
        <v>0</v>
      </c>
      <c r="I1974">
        <v>0</v>
      </c>
      <c r="J1974">
        <v>0</v>
      </c>
      <c r="K1974">
        <v>0</v>
      </c>
      <c r="N1974">
        <v>10.3</v>
      </c>
    </row>
    <row r="1975" spans="1:14">
      <c r="A1975" t="s">
        <v>1456</v>
      </c>
      <c r="B1975">
        <v>1326</v>
      </c>
      <c r="C1975">
        <v>21</v>
      </c>
      <c r="D1975">
        <v>93</v>
      </c>
      <c r="E1975">
        <v>32</v>
      </c>
      <c r="F1975">
        <v>11</v>
      </c>
      <c r="H1975">
        <v>0</v>
      </c>
      <c r="I1975">
        <v>0</v>
      </c>
      <c r="J1975">
        <v>0</v>
      </c>
      <c r="K1975">
        <v>0</v>
      </c>
      <c r="N1975">
        <v>11</v>
      </c>
    </row>
    <row r="1976" spans="1:14">
      <c r="A1976" t="s">
        <v>1456</v>
      </c>
      <c r="B1976">
        <v>141</v>
      </c>
      <c r="C1976">
        <v>1387</v>
      </c>
      <c r="D1976">
        <v>168</v>
      </c>
      <c r="E1976">
        <v>120</v>
      </c>
      <c r="F1976">
        <v>8.4</v>
      </c>
      <c r="H1976">
        <v>0</v>
      </c>
      <c r="I1976">
        <v>0</v>
      </c>
      <c r="J1976">
        <v>0</v>
      </c>
      <c r="K1976">
        <v>0</v>
      </c>
      <c r="N1976">
        <v>8.4</v>
      </c>
    </row>
    <row r="1977" spans="1:14">
      <c r="A1977" t="s">
        <v>1456</v>
      </c>
      <c r="B1977">
        <v>1326</v>
      </c>
      <c r="C1977">
        <v>21</v>
      </c>
      <c r="D1977">
        <v>93</v>
      </c>
      <c r="E1977">
        <v>32</v>
      </c>
      <c r="F1977">
        <v>11</v>
      </c>
      <c r="H1977">
        <v>0</v>
      </c>
      <c r="I1977">
        <v>0</v>
      </c>
      <c r="J1977">
        <v>0</v>
      </c>
      <c r="K1977">
        <v>0</v>
      </c>
      <c r="N1977">
        <v>11</v>
      </c>
    </row>
    <row r="1978" spans="1:14">
      <c r="A1978" t="s">
        <v>1456</v>
      </c>
      <c r="B1978">
        <v>617</v>
      </c>
      <c r="C1978">
        <v>25</v>
      </c>
      <c r="D1978">
        <v>35</v>
      </c>
      <c r="E1978">
        <v>3</v>
      </c>
      <c r="F1978">
        <v>10.199999999999999</v>
      </c>
      <c r="H1978">
        <v>0</v>
      </c>
      <c r="I1978">
        <v>0</v>
      </c>
      <c r="J1978">
        <v>0</v>
      </c>
      <c r="K1978">
        <v>0</v>
      </c>
      <c r="N1978">
        <v>10.199999999999999</v>
      </c>
    </row>
    <row r="1979" spans="1:14">
      <c r="A1979" t="s">
        <v>1456</v>
      </c>
      <c r="B1979">
        <v>1326</v>
      </c>
      <c r="C1979">
        <v>21</v>
      </c>
      <c r="D1979">
        <v>93</v>
      </c>
      <c r="E1979">
        <v>32</v>
      </c>
      <c r="F1979">
        <v>11</v>
      </c>
      <c r="H1979">
        <v>0</v>
      </c>
      <c r="I1979">
        <v>0</v>
      </c>
      <c r="J1979">
        <v>0</v>
      </c>
      <c r="K1979">
        <v>0</v>
      </c>
      <c r="N1979">
        <v>11</v>
      </c>
    </row>
    <row r="1980" spans="1:14">
      <c r="A1980" t="s">
        <v>1456</v>
      </c>
      <c r="B1980">
        <v>441</v>
      </c>
      <c r="C1980">
        <v>167</v>
      </c>
      <c r="D1980">
        <v>67</v>
      </c>
      <c r="E1980">
        <v>0</v>
      </c>
      <c r="F1980">
        <v>53.1</v>
      </c>
      <c r="H1980">
        <v>0</v>
      </c>
      <c r="I1980">
        <v>0</v>
      </c>
      <c r="J1980">
        <v>0</v>
      </c>
      <c r="K1980">
        <v>0</v>
      </c>
      <c r="N1980">
        <v>53.1</v>
      </c>
    </row>
    <row r="1981" spans="1:14">
      <c r="A1981" t="s">
        <v>1456</v>
      </c>
      <c r="B1981">
        <v>700</v>
      </c>
      <c r="C1981">
        <v>10</v>
      </c>
      <c r="D1981">
        <v>1144</v>
      </c>
      <c r="E1981">
        <v>1586</v>
      </c>
      <c r="F1981">
        <v>25.5</v>
      </c>
      <c r="H1981">
        <v>0</v>
      </c>
      <c r="I1981">
        <v>0</v>
      </c>
      <c r="J1981">
        <v>0</v>
      </c>
      <c r="K1981">
        <v>0</v>
      </c>
      <c r="N1981">
        <v>25.5</v>
      </c>
    </row>
    <row r="1982" spans="1:14">
      <c r="A1982" t="s">
        <v>1456</v>
      </c>
      <c r="B1982">
        <v>441</v>
      </c>
      <c r="C1982">
        <v>167</v>
      </c>
      <c r="D1982">
        <v>67</v>
      </c>
      <c r="E1982">
        <v>0</v>
      </c>
      <c r="F1982">
        <v>53.1</v>
      </c>
      <c r="H1982">
        <v>0</v>
      </c>
      <c r="I1982">
        <v>0</v>
      </c>
      <c r="J1982">
        <v>0</v>
      </c>
      <c r="K1982">
        <v>0</v>
      </c>
      <c r="N1982">
        <v>53.1</v>
      </c>
    </row>
    <row r="1983" spans="1:14">
      <c r="A1983" t="s">
        <v>1456</v>
      </c>
      <c r="B1983">
        <v>1326</v>
      </c>
      <c r="C1983">
        <v>21</v>
      </c>
      <c r="D1983">
        <v>93</v>
      </c>
      <c r="E1983">
        <v>32</v>
      </c>
      <c r="F1983">
        <v>11</v>
      </c>
      <c r="H1983">
        <v>0</v>
      </c>
      <c r="I1983">
        <v>0</v>
      </c>
      <c r="J1983">
        <v>0</v>
      </c>
      <c r="K1983">
        <v>0</v>
      </c>
      <c r="N1983">
        <v>11</v>
      </c>
    </row>
    <row r="1984" spans="1:14">
      <c r="A1984" t="s">
        <v>1456</v>
      </c>
      <c r="B1984">
        <v>5442</v>
      </c>
      <c r="C1984">
        <v>783</v>
      </c>
      <c r="D1984">
        <v>167</v>
      </c>
      <c r="E1984">
        <v>265</v>
      </c>
      <c r="F1984">
        <v>22.3</v>
      </c>
      <c r="H1984">
        <v>0</v>
      </c>
      <c r="I1984">
        <v>0</v>
      </c>
      <c r="J1984">
        <v>0</v>
      </c>
      <c r="K1984">
        <v>0</v>
      </c>
      <c r="N1984">
        <v>22.3</v>
      </c>
    </row>
    <row r="1985" spans="1:14">
      <c r="A1985" t="s">
        <v>1456</v>
      </c>
      <c r="B1985">
        <v>617</v>
      </c>
      <c r="C1985">
        <v>25</v>
      </c>
      <c r="D1985">
        <v>35</v>
      </c>
      <c r="E1985">
        <v>3</v>
      </c>
      <c r="F1985">
        <v>10.199999999999999</v>
      </c>
      <c r="H1985">
        <v>0</v>
      </c>
      <c r="I1985">
        <v>0</v>
      </c>
      <c r="J1985">
        <v>0</v>
      </c>
      <c r="K1985">
        <v>0</v>
      </c>
      <c r="N1985">
        <v>10.199999999999999</v>
      </c>
    </row>
    <row r="1986" spans="1:14">
      <c r="A1986" t="s">
        <v>1456</v>
      </c>
      <c r="B1986">
        <v>5442</v>
      </c>
      <c r="C1986">
        <v>783</v>
      </c>
      <c r="D1986">
        <v>167</v>
      </c>
      <c r="E1986">
        <v>265</v>
      </c>
      <c r="F1986">
        <v>22.3</v>
      </c>
      <c r="H1986">
        <v>0</v>
      </c>
      <c r="I1986">
        <v>0</v>
      </c>
      <c r="J1986">
        <v>0</v>
      </c>
      <c r="K1986">
        <v>0</v>
      </c>
      <c r="N1986">
        <v>22.3</v>
      </c>
    </row>
    <row r="1987" spans="1:14">
      <c r="A1987" t="s">
        <v>1456</v>
      </c>
      <c r="B1987">
        <v>1005</v>
      </c>
      <c r="C1987">
        <v>62</v>
      </c>
      <c r="D1987">
        <v>34</v>
      </c>
      <c r="E1987">
        <v>8</v>
      </c>
      <c r="F1987">
        <v>10.3</v>
      </c>
      <c r="H1987">
        <v>0</v>
      </c>
      <c r="I1987">
        <v>0</v>
      </c>
      <c r="J1987">
        <v>0</v>
      </c>
      <c r="K1987">
        <v>0</v>
      </c>
      <c r="N1987">
        <v>10.3</v>
      </c>
    </row>
    <row r="1988" spans="1:14">
      <c r="A1988" t="s">
        <v>85</v>
      </c>
      <c r="B1988">
        <v>851</v>
      </c>
      <c r="C1988">
        <v>5</v>
      </c>
      <c r="D1988">
        <v>130</v>
      </c>
      <c r="E1988">
        <v>422</v>
      </c>
      <c r="F1988">
        <v>65.5</v>
      </c>
      <c r="G1988" t="s">
        <v>86</v>
      </c>
      <c r="H1988">
        <v>0</v>
      </c>
      <c r="I1988">
        <v>0</v>
      </c>
      <c r="J1988">
        <v>0</v>
      </c>
      <c r="K1988">
        <v>0</v>
      </c>
      <c r="N1988">
        <v>65.5</v>
      </c>
    </row>
    <row r="1989" spans="1:14">
      <c r="A1989" t="s">
        <v>85</v>
      </c>
      <c r="B1989">
        <v>2891</v>
      </c>
      <c r="C1989">
        <v>37</v>
      </c>
      <c r="D1989">
        <v>213</v>
      </c>
      <c r="E1989">
        <v>267</v>
      </c>
      <c r="F1989">
        <v>17.899999999999999</v>
      </c>
      <c r="G1989" t="s">
        <v>86</v>
      </c>
      <c r="H1989">
        <v>0</v>
      </c>
      <c r="I1989">
        <v>0</v>
      </c>
      <c r="J1989">
        <v>0</v>
      </c>
      <c r="K1989">
        <v>0</v>
      </c>
      <c r="N1989">
        <v>17.899999999999999</v>
      </c>
    </row>
    <row r="1990" spans="1:14">
      <c r="A1990" t="s">
        <v>85</v>
      </c>
      <c r="B1990">
        <v>1068</v>
      </c>
      <c r="C1990">
        <v>23</v>
      </c>
      <c r="D1990">
        <v>128</v>
      </c>
      <c r="E1990">
        <v>104</v>
      </c>
      <c r="F1990">
        <v>23.9</v>
      </c>
      <c r="G1990" t="s">
        <v>86</v>
      </c>
      <c r="H1990">
        <v>0</v>
      </c>
      <c r="I1990">
        <v>0</v>
      </c>
      <c r="J1990">
        <v>0</v>
      </c>
      <c r="K1990">
        <v>0</v>
      </c>
      <c r="N1990">
        <v>23.9</v>
      </c>
    </row>
    <row r="1991" spans="1:14">
      <c r="A1991" t="s">
        <v>85</v>
      </c>
      <c r="B1991">
        <v>202</v>
      </c>
      <c r="C1991">
        <v>18</v>
      </c>
      <c r="D1991">
        <v>169</v>
      </c>
      <c r="E1991">
        <v>2477</v>
      </c>
      <c r="F1991">
        <v>7.6</v>
      </c>
      <c r="G1991" t="s">
        <v>86</v>
      </c>
      <c r="H1991">
        <v>0</v>
      </c>
      <c r="I1991">
        <v>0</v>
      </c>
      <c r="J1991">
        <v>0</v>
      </c>
      <c r="K1991">
        <v>0</v>
      </c>
      <c r="N1991">
        <v>7.6</v>
      </c>
    </row>
    <row r="1992" spans="1:14">
      <c r="A1992" t="s">
        <v>85</v>
      </c>
      <c r="B1992">
        <v>851</v>
      </c>
      <c r="C1992">
        <v>5</v>
      </c>
      <c r="D1992">
        <v>130</v>
      </c>
      <c r="E1992">
        <v>422</v>
      </c>
      <c r="F1992">
        <v>65.5</v>
      </c>
      <c r="G1992" t="s">
        <v>86</v>
      </c>
      <c r="H1992">
        <v>0</v>
      </c>
      <c r="I1992">
        <v>0</v>
      </c>
      <c r="J1992">
        <v>0</v>
      </c>
      <c r="K1992">
        <v>0</v>
      </c>
      <c r="N1992">
        <v>65.5</v>
      </c>
    </row>
    <row r="1993" spans="1:14">
      <c r="A1993" t="s">
        <v>85</v>
      </c>
      <c r="B1993">
        <v>851</v>
      </c>
      <c r="C1993">
        <v>5</v>
      </c>
      <c r="D1993">
        <v>130</v>
      </c>
      <c r="E1993">
        <v>422</v>
      </c>
      <c r="F1993">
        <v>65.5</v>
      </c>
      <c r="G1993" t="s">
        <v>86</v>
      </c>
      <c r="H1993">
        <v>0</v>
      </c>
      <c r="I1993">
        <v>0</v>
      </c>
      <c r="J1993">
        <v>0</v>
      </c>
      <c r="K1993">
        <v>0</v>
      </c>
      <c r="N1993">
        <v>65.5</v>
      </c>
    </row>
    <row r="1994" spans="1:14">
      <c r="A1994" t="s">
        <v>85</v>
      </c>
      <c r="B1994">
        <v>851</v>
      </c>
      <c r="C1994">
        <v>5</v>
      </c>
      <c r="D1994">
        <v>130</v>
      </c>
      <c r="E1994">
        <v>422</v>
      </c>
      <c r="F1994">
        <v>65.5</v>
      </c>
      <c r="G1994" t="s">
        <v>86</v>
      </c>
      <c r="H1994">
        <v>0</v>
      </c>
      <c r="I1994">
        <v>0</v>
      </c>
      <c r="J1994">
        <v>0</v>
      </c>
      <c r="K1994">
        <v>0</v>
      </c>
      <c r="N1994">
        <v>65.5</v>
      </c>
    </row>
    <row r="1995" spans="1:14">
      <c r="A1995" t="s">
        <v>85</v>
      </c>
      <c r="B1995">
        <v>851</v>
      </c>
      <c r="C1995">
        <v>5</v>
      </c>
      <c r="D1995">
        <v>130</v>
      </c>
      <c r="E1995">
        <v>422</v>
      </c>
      <c r="F1995">
        <v>65.5</v>
      </c>
      <c r="G1995" t="s">
        <v>86</v>
      </c>
      <c r="H1995">
        <v>0</v>
      </c>
      <c r="I1995">
        <v>0</v>
      </c>
      <c r="J1995">
        <v>0</v>
      </c>
      <c r="K1995">
        <v>0</v>
      </c>
      <c r="N1995">
        <v>65.5</v>
      </c>
    </row>
    <row r="1996" spans="1:14">
      <c r="A1996" t="s">
        <v>85</v>
      </c>
      <c r="B1996">
        <v>2891</v>
      </c>
      <c r="C1996">
        <v>37</v>
      </c>
      <c r="D1996">
        <v>213</v>
      </c>
      <c r="E1996">
        <v>267</v>
      </c>
      <c r="F1996">
        <v>17.899999999999999</v>
      </c>
      <c r="G1996" t="s">
        <v>86</v>
      </c>
      <c r="H1996">
        <v>0</v>
      </c>
      <c r="I1996">
        <v>0</v>
      </c>
      <c r="J1996">
        <v>0</v>
      </c>
      <c r="K1996">
        <v>0</v>
      </c>
      <c r="N1996">
        <v>17.899999999999999</v>
      </c>
    </row>
    <row r="1997" spans="1:14">
      <c r="A1997" t="s">
        <v>85</v>
      </c>
      <c r="B1997">
        <v>1229</v>
      </c>
      <c r="C1997">
        <v>23</v>
      </c>
      <c r="D1997">
        <v>183</v>
      </c>
      <c r="E1997">
        <v>310</v>
      </c>
      <c r="F1997">
        <v>42</v>
      </c>
      <c r="G1997" t="s">
        <v>86</v>
      </c>
      <c r="H1997">
        <v>0</v>
      </c>
      <c r="I1997">
        <v>0</v>
      </c>
      <c r="J1997">
        <v>0</v>
      </c>
      <c r="K1997">
        <v>0</v>
      </c>
      <c r="N1997">
        <v>42</v>
      </c>
    </row>
    <row r="1998" spans="1:14">
      <c r="A1998" t="s">
        <v>85</v>
      </c>
      <c r="B1998">
        <v>695</v>
      </c>
      <c r="C1998">
        <v>53</v>
      </c>
      <c r="D1998">
        <v>206</v>
      </c>
      <c r="E1998">
        <v>644</v>
      </c>
      <c r="F1998">
        <v>77</v>
      </c>
      <c r="G1998" t="s">
        <v>86</v>
      </c>
      <c r="H1998">
        <v>0</v>
      </c>
      <c r="I1998">
        <v>0</v>
      </c>
      <c r="J1998">
        <v>0</v>
      </c>
      <c r="K1998">
        <v>0</v>
      </c>
      <c r="N1998">
        <v>77</v>
      </c>
    </row>
    <row r="1999" spans="1:14">
      <c r="A1999" t="s">
        <v>85</v>
      </c>
      <c r="B1999">
        <v>2602</v>
      </c>
      <c r="C1999">
        <v>165</v>
      </c>
      <c r="D1999">
        <v>873</v>
      </c>
      <c r="E1999">
        <v>598</v>
      </c>
      <c r="F1999">
        <v>62.9</v>
      </c>
      <c r="G1999" t="s">
        <v>86</v>
      </c>
      <c r="H1999">
        <v>0</v>
      </c>
      <c r="I1999">
        <v>0</v>
      </c>
      <c r="J1999">
        <v>0</v>
      </c>
      <c r="K1999">
        <v>0</v>
      </c>
      <c r="N1999">
        <v>62.9</v>
      </c>
    </row>
    <row r="2000" spans="1:14">
      <c r="A2000" t="s">
        <v>85</v>
      </c>
      <c r="B2000">
        <v>695</v>
      </c>
      <c r="C2000">
        <v>53</v>
      </c>
      <c r="D2000">
        <v>206</v>
      </c>
      <c r="E2000">
        <v>644</v>
      </c>
      <c r="F2000">
        <v>77</v>
      </c>
      <c r="G2000" t="s">
        <v>86</v>
      </c>
      <c r="H2000">
        <v>0</v>
      </c>
      <c r="I2000">
        <v>0</v>
      </c>
      <c r="J2000">
        <v>0</v>
      </c>
      <c r="K2000">
        <v>0</v>
      </c>
      <c r="N2000">
        <v>77</v>
      </c>
    </row>
    <row r="2001" spans="1:14">
      <c r="A2001" t="s">
        <v>85</v>
      </c>
      <c r="B2001">
        <v>2602</v>
      </c>
      <c r="C2001">
        <v>165</v>
      </c>
      <c r="D2001">
        <v>873</v>
      </c>
      <c r="E2001">
        <v>598</v>
      </c>
      <c r="F2001">
        <v>62.9</v>
      </c>
      <c r="G2001" t="s">
        <v>86</v>
      </c>
      <c r="H2001">
        <v>0</v>
      </c>
      <c r="I2001">
        <v>0</v>
      </c>
      <c r="J2001">
        <v>0</v>
      </c>
      <c r="K2001">
        <v>0</v>
      </c>
      <c r="N2001">
        <v>62.9</v>
      </c>
    </row>
    <row r="2002" spans="1:14">
      <c r="A2002" t="s">
        <v>85</v>
      </c>
      <c r="B2002">
        <v>2602</v>
      </c>
      <c r="C2002">
        <v>165</v>
      </c>
      <c r="D2002">
        <v>873</v>
      </c>
      <c r="E2002">
        <v>598</v>
      </c>
      <c r="F2002">
        <v>62.9</v>
      </c>
      <c r="G2002" t="s">
        <v>86</v>
      </c>
      <c r="H2002">
        <v>0</v>
      </c>
      <c r="I2002">
        <v>0</v>
      </c>
      <c r="J2002">
        <v>0</v>
      </c>
      <c r="K2002">
        <v>0</v>
      </c>
      <c r="N2002">
        <v>62.9</v>
      </c>
    </row>
    <row r="2003" spans="1:14">
      <c r="A2003" t="s">
        <v>85</v>
      </c>
      <c r="B2003">
        <v>2602</v>
      </c>
      <c r="C2003">
        <v>165</v>
      </c>
      <c r="D2003">
        <v>873</v>
      </c>
      <c r="E2003">
        <v>598</v>
      </c>
      <c r="F2003">
        <v>62.9</v>
      </c>
      <c r="G2003" t="s">
        <v>86</v>
      </c>
      <c r="H2003">
        <v>0</v>
      </c>
      <c r="I2003">
        <v>0</v>
      </c>
      <c r="J2003">
        <v>0</v>
      </c>
      <c r="K2003">
        <v>0</v>
      </c>
      <c r="N2003">
        <v>62.9</v>
      </c>
    </row>
    <row r="2004" spans="1:14">
      <c r="A2004" t="s">
        <v>85</v>
      </c>
      <c r="B2004">
        <v>495</v>
      </c>
      <c r="C2004">
        <v>67</v>
      </c>
      <c r="D2004">
        <v>257</v>
      </c>
      <c r="E2004">
        <v>283</v>
      </c>
      <c r="F2004">
        <v>81.5</v>
      </c>
      <c r="G2004" t="s">
        <v>86</v>
      </c>
      <c r="H2004">
        <v>0</v>
      </c>
      <c r="I2004">
        <v>0</v>
      </c>
      <c r="J2004">
        <v>0</v>
      </c>
      <c r="K2004">
        <v>0</v>
      </c>
      <c r="N2004">
        <v>81.5</v>
      </c>
    </row>
    <row r="2005" spans="1:14">
      <c r="A2005" t="s">
        <v>85</v>
      </c>
      <c r="B2005">
        <v>765</v>
      </c>
      <c r="C2005">
        <v>0</v>
      </c>
      <c r="D2005">
        <v>41</v>
      </c>
      <c r="E2005">
        <v>76</v>
      </c>
      <c r="F2005">
        <v>15.3</v>
      </c>
      <c r="G2005" t="s">
        <v>86</v>
      </c>
      <c r="H2005">
        <v>0</v>
      </c>
      <c r="I2005">
        <v>0</v>
      </c>
      <c r="J2005">
        <v>0</v>
      </c>
      <c r="K2005">
        <v>0</v>
      </c>
      <c r="N2005">
        <v>15.3</v>
      </c>
    </row>
    <row r="2006" spans="1:14">
      <c r="A2006" t="s">
        <v>85</v>
      </c>
      <c r="B2006">
        <v>310</v>
      </c>
      <c r="C2006">
        <v>9</v>
      </c>
      <c r="D2006">
        <v>169</v>
      </c>
      <c r="E2006">
        <v>450</v>
      </c>
      <c r="F2006">
        <v>49.4</v>
      </c>
      <c r="G2006" t="s">
        <v>86</v>
      </c>
      <c r="H2006">
        <v>0</v>
      </c>
      <c r="I2006">
        <v>0</v>
      </c>
      <c r="J2006">
        <v>0</v>
      </c>
      <c r="K2006">
        <v>0</v>
      </c>
      <c r="N2006">
        <v>49.4</v>
      </c>
    </row>
    <row r="2007" spans="1:14">
      <c r="A2007" t="s">
        <v>85</v>
      </c>
      <c r="B2007">
        <v>851</v>
      </c>
      <c r="C2007">
        <v>5</v>
      </c>
      <c r="D2007">
        <v>130</v>
      </c>
      <c r="E2007">
        <v>422</v>
      </c>
      <c r="F2007">
        <v>65.5</v>
      </c>
      <c r="G2007" t="s">
        <v>86</v>
      </c>
      <c r="H2007">
        <v>0</v>
      </c>
      <c r="I2007">
        <v>0</v>
      </c>
      <c r="J2007">
        <v>0</v>
      </c>
      <c r="K2007">
        <v>0</v>
      </c>
      <c r="N2007">
        <v>65.5</v>
      </c>
    </row>
    <row r="2008" spans="1:14">
      <c r="A2008" t="s">
        <v>85</v>
      </c>
      <c r="B2008">
        <v>851</v>
      </c>
      <c r="C2008">
        <v>5</v>
      </c>
      <c r="D2008">
        <v>130</v>
      </c>
      <c r="E2008">
        <v>422</v>
      </c>
      <c r="F2008">
        <v>65.5</v>
      </c>
      <c r="G2008" t="s">
        <v>86</v>
      </c>
      <c r="H2008">
        <v>0</v>
      </c>
      <c r="I2008">
        <v>0</v>
      </c>
      <c r="J2008">
        <v>0</v>
      </c>
      <c r="K2008">
        <v>0</v>
      </c>
      <c r="N2008">
        <v>65.5</v>
      </c>
    </row>
    <row r="2009" spans="1:14">
      <c r="A2009" t="s">
        <v>85</v>
      </c>
      <c r="B2009">
        <v>2891</v>
      </c>
      <c r="C2009">
        <v>37</v>
      </c>
      <c r="D2009">
        <v>213</v>
      </c>
      <c r="E2009">
        <v>267</v>
      </c>
      <c r="F2009">
        <v>17.899999999999999</v>
      </c>
      <c r="G2009" t="s">
        <v>86</v>
      </c>
      <c r="H2009">
        <v>0</v>
      </c>
      <c r="I2009">
        <v>0</v>
      </c>
      <c r="J2009">
        <v>0</v>
      </c>
      <c r="K2009">
        <v>0</v>
      </c>
      <c r="N2009">
        <v>17.899999999999999</v>
      </c>
    </row>
    <row r="2010" spans="1:14">
      <c r="A2010" t="s">
        <v>85</v>
      </c>
      <c r="B2010">
        <v>851</v>
      </c>
      <c r="C2010">
        <v>5</v>
      </c>
      <c r="D2010">
        <v>130</v>
      </c>
      <c r="E2010">
        <v>422</v>
      </c>
      <c r="F2010">
        <v>65.5</v>
      </c>
      <c r="G2010" t="s">
        <v>86</v>
      </c>
      <c r="H2010">
        <v>0</v>
      </c>
      <c r="I2010">
        <v>0</v>
      </c>
      <c r="J2010">
        <v>0</v>
      </c>
      <c r="K2010">
        <v>0</v>
      </c>
      <c r="N2010">
        <v>65.5</v>
      </c>
    </row>
    <row r="2011" spans="1:14">
      <c r="A2011" t="s">
        <v>85</v>
      </c>
      <c r="B2011">
        <v>851</v>
      </c>
      <c r="C2011">
        <v>5</v>
      </c>
      <c r="D2011">
        <v>130</v>
      </c>
      <c r="E2011">
        <v>422</v>
      </c>
      <c r="F2011">
        <v>65.5</v>
      </c>
      <c r="G2011" t="s">
        <v>86</v>
      </c>
      <c r="H2011">
        <v>0</v>
      </c>
      <c r="I2011">
        <v>0</v>
      </c>
      <c r="J2011">
        <v>0</v>
      </c>
      <c r="K2011">
        <v>0</v>
      </c>
      <c r="N2011">
        <v>65.5</v>
      </c>
    </row>
    <row r="2012" spans="1:14">
      <c r="A2012" t="s">
        <v>85</v>
      </c>
      <c r="B2012">
        <v>851</v>
      </c>
      <c r="C2012">
        <v>5</v>
      </c>
      <c r="D2012">
        <v>130</v>
      </c>
      <c r="E2012">
        <v>422</v>
      </c>
      <c r="F2012">
        <v>65.5</v>
      </c>
      <c r="G2012" t="s">
        <v>86</v>
      </c>
      <c r="H2012">
        <v>0</v>
      </c>
      <c r="I2012">
        <v>0</v>
      </c>
      <c r="J2012">
        <v>0</v>
      </c>
      <c r="K2012">
        <v>0</v>
      </c>
      <c r="N2012">
        <v>65.5</v>
      </c>
    </row>
    <row r="2013" spans="1:14">
      <c r="A2013" t="s">
        <v>85</v>
      </c>
      <c r="B2013">
        <v>851</v>
      </c>
      <c r="C2013">
        <v>5</v>
      </c>
      <c r="D2013">
        <v>130</v>
      </c>
      <c r="E2013">
        <v>422</v>
      </c>
      <c r="F2013">
        <v>65.5</v>
      </c>
      <c r="G2013" t="s">
        <v>86</v>
      </c>
      <c r="H2013">
        <v>0</v>
      </c>
      <c r="I2013">
        <v>0</v>
      </c>
      <c r="J2013">
        <v>0</v>
      </c>
      <c r="K2013">
        <v>0</v>
      </c>
      <c r="N2013">
        <v>65.5</v>
      </c>
    </row>
    <row r="2014" spans="1:14">
      <c r="A2014" t="s">
        <v>85</v>
      </c>
      <c r="B2014">
        <v>851</v>
      </c>
      <c r="C2014">
        <v>5</v>
      </c>
      <c r="D2014">
        <v>130</v>
      </c>
      <c r="E2014">
        <v>422</v>
      </c>
      <c r="F2014">
        <v>65.5</v>
      </c>
      <c r="G2014" t="s">
        <v>86</v>
      </c>
      <c r="H2014">
        <v>0</v>
      </c>
      <c r="I2014">
        <v>0</v>
      </c>
      <c r="J2014">
        <v>0</v>
      </c>
      <c r="K2014">
        <v>0</v>
      </c>
      <c r="N2014">
        <v>65.5</v>
      </c>
    </row>
    <row r="2015" spans="1:14">
      <c r="A2015" t="s">
        <v>85</v>
      </c>
      <c r="B2015">
        <v>851</v>
      </c>
      <c r="C2015">
        <v>5</v>
      </c>
      <c r="D2015">
        <v>130</v>
      </c>
      <c r="E2015">
        <v>422</v>
      </c>
      <c r="F2015">
        <v>65.5</v>
      </c>
      <c r="G2015" t="s">
        <v>86</v>
      </c>
      <c r="H2015">
        <v>0</v>
      </c>
      <c r="I2015">
        <v>0</v>
      </c>
      <c r="J2015">
        <v>0</v>
      </c>
      <c r="K2015">
        <v>0</v>
      </c>
      <c r="N2015">
        <v>65.5</v>
      </c>
    </row>
    <row r="2016" spans="1:14">
      <c r="A2016" t="s">
        <v>85</v>
      </c>
      <c r="B2016">
        <v>851</v>
      </c>
      <c r="C2016">
        <v>5</v>
      </c>
      <c r="D2016">
        <v>130</v>
      </c>
      <c r="E2016">
        <v>422</v>
      </c>
      <c r="F2016">
        <v>65.5</v>
      </c>
      <c r="G2016" t="s">
        <v>86</v>
      </c>
      <c r="H2016">
        <v>0</v>
      </c>
      <c r="I2016">
        <v>0</v>
      </c>
      <c r="J2016">
        <v>0</v>
      </c>
      <c r="K2016">
        <v>0</v>
      </c>
      <c r="N2016">
        <v>65.5</v>
      </c>
    </row>
    <row r="2017" spans="1:14">
      <c r="A2017" t="s">
        <v>85</v>
      </c>
      <c r="B2017">
        <v>2891</v>
      </c>
      <c r="C2017">
        <v>37</v>
      </c>
      <c r="D2017">
        <v>213</v>
      </c>
      <c r="E2017">
        <v>267</v>
      </c>
      <c r="F2017">
        <v>17.899999999999999</v>
      </c>
      <c r="G2017" t="s">
        <v>86</v>
      </c>
      <c r="H2017">
        <v>0</v>
      </c>
      <c r="I2017">
        <v>0</v>
      </c>
      <c r="J2017">
        <v>0</v>
      </c>
      <c r="K2017">
        <v>0</v>
      </c>
      <c r="N2017">
        <v>17.899999999999999</v>
      </c>
    </row>
    <row r="2018" spans="1:14">
      <c r="A2018" t="s">
        <v>85</v>
      </c>
      <c r="B2018">
        <v>1229</v>
      </c>
      <c r="C2018">
        <v>23</v>
      </c>
      <c r="D2018">
        <v>183</v>
      </c>
      <c r="E2018">
        <v>310</v>
      </c>
      <c r="F2018">
        <v>42</v>
      </c>
      <c r="G2018" t="s">
        <v>86</v>
      </c>
      <c r="H2018">
        <v>0</v>
      </c>
      <c r="I2018">
        <v>0</v>
      </c>
      <c r="J2018">
        <v>0</v>
      </c>
      <c r="K2018">
        <v>0</v>
      </c>
      <c r="N2018">
        <v>42</v>
      </c>
    </row>
    <row r="2019" spans="1:14">
      <c r="A2019" t="s">
        <v>85</v>
      </c>
      <c r="B2019">
        <v>1229</v>
      </c>
      <c r="C2019">
        <v>23</v>
      </c>
      <c r="D2019">
        <v>183</v>
      </c>
      <c r="E2019">
        <v>310</v>
      </c>
      <c r="F2019">
        <v>42</v>
      </c>
      <c r="G2019" t="s">
        <v>86</v>
      </c>
      <c r="H2019">
        <v>0</v>
      </c>
      <c r="I2019">
        <v>0</v>
      </c>
      <c r="J2019">
        <v>0</v>
      </c>
      <c r="K2019">
        <v>0</v>
      </c>
      <c r="N2019">
        <v>42</v>
      </c>
    </row>
    <row r="2020" spans="1:14">
      <c r="A2020" t="s">
        <v>85</v>
      </c>
      <c r="B2020">
        <v>1229</v>
      </c>
      <c r="C2020">
        <v>23</v>
      </c>
      <c r="D2020">
        <v>183</v>
      </c>
      <c r="E2020">
        <v>310</v>
      </c>
      <c r="F2020">
        <v>42</v>
      </c>
      <c r="G2020" t="s">
        <v>86</v>
      </c>
      <c r="H2020">
        <v>0</v>
      </c>
      <c r="I2020">
        <v>0</v>
      </c>
      <c r="J2020">
        <v>0</v>
      </c>
      <c r="K2020">
        <v>0</v>
      </c>
      <c r="N2020">
        <v>42</v>
      </c>
    </row>
    <row r="2021" spans="1:14">
      <c r="A2021" t="s">
        <v>85</v>
      </c>
      <c r="B2021">
        <v>2162</v>
      </c>
      <c r="C2021">
        <v>18</v>
      </c>
      <c r="D2021">
        <v>519</v>
      </c>
      <c r="E2021">
        <v>647</v>
      </c>
      <c r="F2021">
        <v>54.8</v>
      </c>
      <c r="G2021" t="s">
        <v>86</v>
      </c>
      <c r="H2021">
        <v>0</v>
      </c>
      <c r="I2021">
        <v>0</v>
      </c>
      <c r="J2021">
        <v>0</v>
      </c>
      <c r="K2021">
        <v>0</v>
      </c>
      <c r="N2021">
        <v>54.8</v>
      </c>
    </row>
    <row r="2022" spans="1:14">
      <c r="A2022" t="s">
        <v>85</v>
      </c>
      <c r="B2022">
        <v>1229</v>
      </c>
      <c r="C2022">
        <v>23</v>
      </c>
      <c r="D2022">
        <v>183</v>
      </c>
      <c r="E2022">
        <v>310</v>
      </c>
      <c r="F2022">
        <v>42</v>
      </c>
      <c r="G2022" t="s">
        <v>86</v>
      </c>
      <c r="H2022">
        <v>0</v>
      </c>
      <c r="I2022">
        <v>0</v>
      </c>
      <c r="J2022">
        <v>0</v>
      </c>
      <c r="K2022">
        <v>0</v>
      </c>
      <c r="N2022">
        <v>42</v>
      </c>
    </row>
    <row r="2023" spans="1:14">
      <c r="A2023" t="s">
        <v>85</v>
      </c>
      <c r="B2023">
        <v>371</v>
      </c>
      <c r="C2023">
        <v>0</v>
      </c>
      <c r="D2023">
        <v>150</v>
      </c>
      <c r="E2023">
        <v>1066</v>
      </c>
      <c r="F2023">
        <v>30.5</v>
      </c>
      <c r="G2023" t="s">
        <v>86</v>
      </c>
      <c r="H2023">
        <v>0</v>
      </c>
      <c r="I2023">
        <v>0</v>
      </c>
      <c r="J2023">
        <v>0</v>
      </c>
      <c r="K2023">
        <v>0</v>
      </c>
      <c r="N2023">
        <v>30.5</v>
      </c>
    </row>
    <row r="2024" spans="1:14">
      <c r="A2024" t="s">
        <v>85</v>
      </c>
      <c r="B2024">
        <v>2162</v>
      </c>
      <c r="C2024">
        <v>18</v>
      </c>
      <c r="D2024">
        <v>519</v>
      </c>
      <c r="E2024">
        <v>647</v>
      </c>
      <c r="F2024">
        <v>54.8</v>
      </c>
      <c r="G2024" t="s">
        <v>86</v>
      </c>
      <c r="H2024">
        <v>0</v>
      </c>
      <c r="I2024">
        <v>0</v>
      </c>
      <c r="J2024">
        <v>0</v>
      </c>
      <c r="K2024">
        <v>0</v>
      </c>
      <c r="N2024">
        <v>54.8</v>
      </c>
    </row>
    <row r="2025" spans="1:14">
      <c r="A2025" t="s">
        <v>85</v>
      </c>
      <c r="B2025">
        <v>2162</v>
      </c>
      <c r="C2025">
        <v>18</v>
      </c>
      <c r="D2025">
        <v>519</v>
      </c>
      <c r="E2025">
        <v>647</v>
      </c>
      <c r="F2025">
        <v>54.8</v>
      </c>
      <c r="G2025" t="s">
        <v>86</v>
      </c>
      <c r="H2025">
        <v>0</v>
      </c>
      <c r="I2025">
        <v>0</v>
      </c>
      <c r="J2025">
        <v>0</v>
      </c>
      <c r="K2025">
        <v>0</v>
      </c>
      <c r="N2025">
        <v>54.8</v>
      </c>
    </row>
    <row r="2026" spans="1:14">
      <c r="A2026" t="s">
        <v>85</v>
      </c>
      <c r="B2026">
        <v>1229</v>
      </c>
      <c r="C2026">
        <v>23</v>
      </c>
      <c r="D2026">
        <v>183</v>
      </c>
      <c r="E2026">
        <v>310</v>
      </c>
      <c r="F2026">
        <v>42</v>
      </c>
      <c r="G2026" t="s">
        <v>86</v>
      </c>
      <c r="H2026">
        <v>0</v>
      </c>
      <c r="I2026">
        <v>0</v>
      </c>
      <c r="J2026">
        <v>0</v>
      </c>
      <c r="K2026">
        <v>0</v>
      </c>
      <c r="N2026">
        <v>42</v>
      </c>
    </row>
    <row r="2027" spans="1:14">
      <c r="A2027" t="s">
        <v>85</v>
      </c>
      <c r="B2027">
        <v>371</v>
      </c>
      <c r="C2027">
        <v>0</v>
      </c>
      <c r="D2027">
        <v>150</v>
      </c>
      <c r="E2027">
        <v>1066</v>
      </c>
      <c r="F2027">
        <v>30.5</v>
      </c>
      <c r="G2027" t="s">
        <v>86</v>
      </c>
      <c r="H2027">
        <v>0</v>
      </c>
      <c r="I2027">
        <v>0</v>
      </c>
      <c r="J2027">
        <v>0</v>
      </c>
      <c r="K2027">
        <v>0</v>
      </c>
      <c r="N2027">
        <v>30.5</v>
      </c>
    </row>
    <row r="2028" spans="1:14">
      <c r="A2028" t="s">
        <v>85</v>
      </c>
      <c r="B2028">
        <v>371</v>
      </c>
      <c r="C2028">
        <v>0</v>
      </c>
      <c r="D2028">
        <v>150</v>
      </c>
      <c r="E2028">
        <v>1066</v>
      </c>
      <c r="F2028">
        <v>30.5</v>
      </c>
      <c r="G2028" t="s">
        <v>86</v>
      </c>
      <c r="H2028">
        <v>0</v>
      </c>
      <c r="I2028">
        <v>0</v>
      </c>
      <c r="J2028">
        <v>0</v>
      </c>
      <c r="K2028">
        <v>0</v>
      </c>
      <c r="N2028">
        <v>30.5</v>
      </c>
    </row>
    <row r="2029" spans="1:14">
      <c r="A2029" t="s">
        <v>85</v>
      </c>
      <c r="B2029">
        <v>1068</v>
      </c>
      <c r="C2029">
        <v>23</v>
      </c>
      <c r="D2029">
        <v>128</v>
      </c>
      <c r="E2029">
        <v>104</v>
      </c>
      <c r="F2029">
        <v>23.9</v>
      </c>
      <c r="G2029" t="s">
        <v>86</v>
      </c>
      <c r="H2029">
        <v>0</v>
      </c>
      <c r="I2029">
        <v>0</v>
      </c>
      <c r="J2029">
        <v>0</v>
      </c>
      <c r="K2029">
        <v>0</v>
      </c>
      <c r="N2029">
        <v>23.9</v>
      </c>
    </row>
    <row r="2030" spans="1:14">
      <c r="A2030" t="s">
        <v>85</v>
      </c>
      <c r="B2030">
        <v>1068</v>
      </c>
      <c r="C2030">
        <v>23</v>
      </c>
      <c r="D2030">
        <v>128</v>
      </c>
      <c r="E2030">
        <v>104</v>
      </c>
      <c r="F2030">
        <v>23.9</v>
      </c>
      <c r="G2030" t="s">
        <v>86</v>
      </c>
      <c r="H2030">
        <v>0</v>
      </c>
      <c r="I2030">
        <v>0</v>
      </c>
      <c r="J2030">
        <v>0</v>
      </c>
      <c r="K2030">
        <v>0</v>
      </c>
      <c r="N2030">
        <v>23.9</v>
      </c>
    </row>
    <row r="2031" spans="1:14">
      <c r="A2031" t="s">
        <v>85</v>
      </c>
      <c r="B2031">
        <v>717</v>
      </c>
      <c r="C2031">
        <v>27</v>
      </c>
      <c r="D2031">
        <v>105</v>
      </c>
      <c r="E2031">
        <v>368</v>
      </c>
      <c r="F2031">
        <v>69.7</v>
      </c>
      <c r="G2031" t="s">
        <v>86</v>
      </c>
      <c r="H2031">
        <v>0</v>
      </c>
      <c r="I2031">
        <v>0</v>
      </c>
      <c r="J2031">
        <v>0</v>
      </c>
      <c r="K2031">
        <v>0</v>
      </c>
      <c r="N2031">
        <v>69.7</v>
      </c>
    </row>
    <row r="2032" spans="1:14">
      <c r="A2032" t="s">
        <v>85</v>
      </c>
      <c r="B2032">
        <v>717</v>
      </c>
      <c r="C2032">
        <v>27</v>
      </c>
      <c r="D2032">
        <v>105</v>
      </c>
      <c r="E2032">
        <v>368</v>
      </c>
      <c r="F2032">
        <v>69.7</v>
      </c>
      <c r="G2032" t="s">
        <v>86</v>
      </c>
      <c r="H2032">
        <v>0</v>
      </c>
      <c r="I2032">
        <v>0</v>
      </c>
      <c r="J2032">
        <v>0</v>
      </c>
      <c r="K2032">
        <v>0</v>
      </c>
      <c r="N2032">
        <v>69.7</v>
      </c>
    </row>
    <row r="2033" spans="1:14">
      <c r="A2033" t="s">
        <v>85</v>
      </c>
      <c r="B2033">
        <v>1068</v>
      </c>
      <c r="C2033">
        <v>23</v>
      </c>
      <c r="D2033">
        <v>128</v>
      </c>
      <c r="E2033">
        <v>104</v>
      </c>
      <c r="F2033">
        <v>23.9</v>
      </c>
      <c r="G2033" t="s">
        <v>86</v>
      </c>
      <c r="H2033">
        <v>0</v>
      </c>
      <c r="I2033">
        <v>0</v>
      </c>
      <c r="J2033">
        <v>0</v>
      </c>
      <c r="K2033">
        <v>0</v>
      </c>
      <c r="N2033">
        <v>23.9</v>
      </c>
    </row>
    <row r="2034" spans="1:14">
      <c r="A2034" t="s">
        <v>85</v>
      </c>
      <c r="B2034">
        <v>1068</v>
      </c>
      <c r="C2034">
        <v>23</v>
      </c>
      <c r="D2034">
        <v>128</v>
      </c>
      <c r="E2034">
        <v>104</v>
      </c>
      <c r="F2034">
        <v>23.9</v>
      </c>
      <c r="G2034" t="s">
        <v>86</v>
      </c>
      <c r="H2034">
        <v>0</v>
      </c>
      <c r="I2034">
        <v>0</v>
      </c>
      <c r="J2034">
        <v>0</v>
      </c>
      <c r="K2034">
        <v>0</v>
      </c>
      <c r="N2034">
        <v>23.9</v>
      </c>
    </row>
    <row r="2035" spans="1:14">
      <c r="A2035" t="s">
        <v>85</v>
      </c>
      <c r="B2035">
        <v>695</v>
      </c>
      <c r="C2035">
        <v>53</v>
      </c>
      <c r="D2035">
        <v>206</v>
      </c>
      <c r="E2035">
        <v>644</v>
      </c>
      <c r="F2035">
        <v>77</v>
      </c>
      <c r="G2035" t="s">
        <v>86</v>
      </c>
      <c r="H2035">
        <v>0</v>
      </c>
      <c r="I2035">
        <v>0</v>
      </c>
      <c r="J2035">
        <v>0</v>
      </c>
      <c r="K2035">
        <v>0</v>
      </c>
      <c r="N2035">
        <v>77</v>
      </c>
    </row>
    <row r="2036" spans="1:14">
      <c r="A2036" t="s">
        <v>85</v>
      </c>
      <c r="B2036">
        <v>695</v>
      </c>
      <c r="C2036">
        <v>53</v>
      </c>
      <c r="D2036">
        <v>206</v>
      </c>
      <c r="E2036">
        <v>644</v>
      </c>
      <c r="F2036">
        <v>77</v>
      </c>
      <c r="G2036" t="s">
        <v>86</v>
      </c>
      <c r="H2036">
        <v>0</v>
      </c>
      <c r="I2036">
        <v>0</v>
      </c>
      <c r="J2036">
        <v>0</v>
      </c>
      <c r="K2036">
        <v>0</v>
      </c>
      <c r="N2036">
        <v>77</v>
      </c>
    </row>
    <row r="2037" spans="1:14">
      <c r="A2037" t="s">
        <v>85</v>
      </c>
      <c r="B2037">
        <v>539</v>
      </c>
      <c r="C2037">
        <v>342</v>
      </c>
      <c r="D2037">
        <v>350</v>
      </c>
      <c r="E2037">
        <v>248</v>
      </c>
      <c r="F2037">
        <v>57.3</v>
      </c>
      <c r="G2037" t="s">
        <v>86</v>
      </c>
      <c r="H2037">
        <v>0</v>
      </c>
      <c r="I2037">
        <v>0</v>
      </c>
      <c r="J2037">
        <v>0</v>
      </c>
      <c r="K2037">
        <v>0</v>
      </c>
      <c r="N2037">
        <v>57.3</v>
      </c>
    </row>
    <row r="2038" spans="1:14">
      <c r="A2038" t="s">
        <v>85</v>
      </c>
      <c r="B2038">
        <v>2602</v>
      </c>
      <c r="C2038">
        <v>165</v>
      </c>
      <c r="D2038">
        <v>873</v>
      </c>
      <c r="E2038">
        <v>598</v>
      </c>
      <c r="F2038">
        <v>62.9</v>
      </c>
      <c r="G2038" t="s">
        <v>86</v>
      </c>
      <c r="H2038">
        <v>0</v>
      </c>
      <c r="I2038">
        <v>0</v>
      </c>
      <c r="J2038">
        <v>0</v>
      </c>
      <c r="K2038">
        <v>0</v>
      </c>
      <c r="N2038">
        <v>62.9</v>
      </c>
    </row>
    <row r="2039" spans="1:14">
      <c r="A2039" t="s">
        <v>85</v>
      </c>
      <c r="B2039">
        <v>202</v>
      </c>
      <c r="C2039">
        <v>18</v>
      </c>
      <c r="D2039">
        <v>169</v>
      </c>
      <c r="E2039">
        <v>2477</v>
      </c>
      <c r="F2039">
        <v>7.6</v>
      </c>
      <c r="G2039" t="s">
        <v>86</v>
      </c>
      <c r="H2039">
        <v>0</v>
      </c>
      <c r="I2039">
        <v>0</v>
      </c>
      <c r="J2039">
        <v>0</v>
      </c>
      <c r="K2039">
        <v>0</v>
      </c>
      <c r="N2039">
        <v>7.6</v>
      </c>
    </row>
    <row r="2040" spans="1:14">
      <c r="A2040" t="s">
        <v>85</v>
      </c>
      <c r="B2040">
        <v>1501</v>
      </c>
      <c r="C2040">
        <v>5</v>
      </c>
      <c r="D2040">
        <v>98</v>
      </c>
      <c r="E2040">
        <v>208</v>
      </c>
      <c r="F2040">
        <v>20.7</v>
      </c>
      <c r="G2040" t="s">
        <v>86</v>
      </c>
      <c r="H2040">
        <v>0</v>
      </c>
      <c r="I2040">
        <v>0</v>
      </c>
      <c r="J2040">
        <v>0</v>
      </c>
      <c r="K2040">
        <v>0</v>
      </c>
      <c r="N2040">
        <v>20.7</v>
      </c>
    </row>
    <row r="2041" spans="1:14">
      <c r="A2041" t="s">
        <v>85</v>
      </c>
      <c r="B2041">
        <v>310</v>
      </c>
      <c r="C2041">
        <v>9</v>
      </c>
      <c r="D2041">
        <v>169</v>
      </c>
      <c r="E2041">
        <v>450</v>
      </c>
      <c r="F2041">
        <v>49.4</v>
      </c>
      <c r="G2041" t="s">
        <v>86</v>
      </c>
      <c r="H2041">
        <v>0</v>
      </c>
      <c r="I2041">
        <v>0</v>
      </c>
      <c r="J2041">
        <v>0</v>
      </c>
      <c r="K2041">
        <v>0</v>
      </c>
      <c r="N2041">
        <v>49.4</v>
      </c>
    </row>
    <row r="2042" spans="1:14">
      <c r="A2042" t="s">
        <v>85</v>
      </c>
      <c r="B2042">
        <v>851</v>
      </c>
      <c r="C2042">
        <v>5</v>
      </c>
      <c r="D2042">
        <v>130</v>
      </c>
      <c r="E2042">
        <v>422</v>
      </c>
      <c r="F2042">
        <v>65.5</v>
      </c>
      <c r="G2042" t="s">
        <v>86</v>
      </c>
      <c r="H2042">
        <v>0</v>
      </c>
      <c r="I2042">
        <v>0</v>
      </c>
      <c r="J2042">
        <v>0</v>
      </c>
      <c r="K2042">
        <v>0</v>
      </c>
      <c r="N2042">
        <v>65.5</v>
      </c>
    </row>
    <row r="2043" spans="1:14">
      <c r="A2043" t="s">
        <v>85</v>
      </c>
      <c r="B2043">
        <v>310</v>
      </c>
      <c r="C2043">
        <v>9</v>
      </c>
      <c r="D2043">
        <v>169</v>
      </c>
      <c r="E2043">
        <v>450</v>
      </c>
      <c r="F2043">
        <v>49.4</v>
      </c>
      <c r="G2043" t="s">
        <v>86</v>
      </c>
      <c r="H2043">
        <v>0</v>
      </c>
      <c r="I2043">
        <v>0</v>
      </c>
      <c r="J2043">
        <v>0</v>
      </c>
      <c r="K2043">
        <v>0</v>
      </c>
      <c r="N2043">
        <v>49.4</v>
      </c>
    </row>
    <row r="2044" spans="1:14">
      <c r="A2044" t="s">
        <v>85</v>
      </c>
      <c r="B2044">
        <v>1833</v>
      </c>
      <c r="C2044">
        <v>619</v>
      </c>
      <c r="D2044">
        <v>472</v>
      </c>
      <c r="E2044">
        <v>8</v>
      </c>
      <c r="F2044">
        <v>60</v>
      </c>
      <c r="G2044" t="s">
        <v>86</v>
      </c>
      <c r="H2044">
        <v>0</v>
      </c>
      <c r="I2044">
        <v>0</v>
      </c>
      <c r="J2044">
        <v>0</v>
      </c>
      <c r="K2044">
        <v>0</v>
      </c>
      <c r="N2044">
        <v>60</v>
      </c>
    </row>
    <row r="2045" spans="1:14">
      <c r="A2045" t="s">
        <v>85</v>
      </c>
      <c r="B2045">
        <v>81</v>
      </c>
      <c r="C2045">
        <v>82</v>
      </c>
      <c r="D2045">
        <v>127</v>
      </c>
      <c r="E2045">
        <v>394</v>
      </c>
      <c r="F2045">
        <v>13.4</v>
      </c>
      <c r="G2045" t="s">
        <v>86</v>
      </c>
      <c r="H2045">
        <v>0</v>
      </c>
      <c r="I2045">
        <v>0</v>
      </c>
      <c r="J2045">
        <v>0</v>
      </c>
      <c r="K2045">
        <v>0</v>
      </c>
      <c r="N2045">
        <v>13.4</v>
      </c>
    </row>
    <row r="2046" spans="1:14">
      <c r="A2046" t="s">
        <v>85</v>
      </c>
      <c r="B2046">
        <v>851</v>
      </c>
      <c r="C2046">
        <v>5</v>
      </c>
      <c r="D2046">
        <v>130</v>
      </c>
      <c r="E2046">
        <v>422</v>
      </c>
      <c r="F2046">
        <v>65.5</v>
      </c>
      <c r="G2046" t="s">
        <v>86</v>
      </c>
      <c r="H2046">
        <v>0</v>
      </c>
      <c r="I2046">
        <v>0</v>
      </c>
      <c r="J2046">
        <v>0</v>
      </c>
      <c r="K2046">
        <v>0</v>
      </c>
      <c r="N2046">
        <v>65.5</v>
      </c>
    </row>
    <row r="2047" spans="1:14">
      <c r="A2047" t="s">
        <v>85</v>
      </c>
      <c r="B2047">
        <v>310</v>
      </c>
      <c r="C2047">
        <v>9</v>
      </c>
      <c r="D2047">
        <v>169</v>
      </c>
      <c r="E2047">
        <v>450</v>
      </c>
      <c r="F2047">
        <v>49.4</v>
      </c>
      <c r="G2047" t="s">
        <v>86</v>
      </c>
      <c r="H2047">
        <v>0</v>
      </c>
      <c r="I2047">
        <v>0</v>
      </c>
      <c r="J2047">
        <v>0</v>
      </c>
      <c r="K2047">
        <v>0</v>
      </c>
      <c r="N2047">
        <v>49.4</v>
      </c>
    </row>
    <row r="2048" spans="1:14">
      <c r="A2048" t="s">
        <v>85</v>
      </c>
      <c r="B2048">
        <v>310</v>
      </c>
      <c r="C2048">
        <v>9</v>
      </c>
      <c r="D2048">
        <v>169</v>
      </c>
      <c r="E2048">
        <v>450</v>
      </c>
      <c r="F2048">
        <v>49.4</v>
      </c>
      <c r="G2048" t="s">
        <v>86</v>
      </c>
      <c r="H2048">
        <v>0</v>
      </c>
      <c r="I2048">
        <v>0</v>
      </c>
      <c r="J2048">
        <v>0</v>
      </c>
      <c r="K2048">
        <v>0</v>
      </c>
      <c r="N2048">
        <v>49.4</v>
      </c>
    </row>
    <row r="2049" spans="1:14">
      <c r="A2049" t="s">
        <v>85</v>
      </c>
      <c r="B2049">
        <v>310</v>
      </c>
      <c r="C2049">
        <v>9</v>
      </c>
      <c r="D2049">
        <v>169</v>
      </c>
      <c r="E2049">
        <v>450</v>
      </c>
      <c r="F2049">
        <v>49.4</v>
      </c>
      <c r="G2049" t="s">
        <v>86</v>
      </c>
      <c r="H2049">
        <v>0</v>
      </c>
      <c r="I2049">
        <v>0</v>
      </c>
      <c r="J2049">
        <v>0</v>
      </c>
      <c r="K2049">
        <v>0</v>
      </c>
      <c r="N2049">
        <v>49.4</v>
      </c>
    </row>
    <row r="2050" spans="1:14">
      <c r="A2050" t="s">
        <v>85</v>
      </c>
      <c r="B2050">
        <v>695</v>
      </c>
      <c r="C2050">
        <v>53</v>
      </c>
      <c r="D2050">
        <v>206</v>
      </c>
      <c r="E2050">
        <v>644</v>
      </c>
      <c r="F2050">
        <v>77</v>
      </c>
      <c r="G2050" t="s">
        <v>86</v>
      </c>
      <c r="H2050">
        <v>0</v>
      </c>
      <c r="I2050">
        <v>0</v>
      </c>
      <c r="J2050">
        <v>0</v>
      </c>
      <c r="K2050">
        <v>0</v>
      </c>
      <c r="N2050">
        <v>77</v>
      </c>
    </row>
    <row r="2051" spans="1:14">
      <c r="A2051" t="s">
        <v>85</v>
      </c>
      <c r="B2051">
        <v>695</v>
      </c>
      <c r="C2051">
        <v>53</v>
      </c>
      <c r="D2051">
        <v>206</v>
      </c>
      <c r="E2051">
        <v>644</v>
      </c>
      <c r="F2051">
        <v>77</v>
      </c>
      <c r="G2051" t="s">
        <v>86</v>
      </c>
      <c r="H2051">
        <v>0</v>
      </c>
      <c r="I2051">
        <v>0</v>
      </c>
      <c r="J2051">
        <v>0</v>
      </c>
      <c r="K2051">
        <v>0</v>
      </c>
      <c r="N2051">
        <v>77</v>
      </c>
    </row>
    <row r="2052" spans="1:14">
      <c r="A2052" t="s">
        <v>85</v>
      </c>
      <c r="B2052">
        <v>2891</v>
      </c>
      <c r="C2052">
        <v>37</v>
      </c>
      <c r="D2052">
        <v>213</v>
      </c>
      <c r="E2052">
        <v>267</v>
      </c>
      <c r="F2052">
        <v>17.899999999999999</v>
      </c>
      <c r="G2052" t="s">
        <v>86</v>
      </c>
      <c r="H2052">
        <v>0</v>
      </c>
      <c r="I2052">
        <v>0</v>
      </c>
      <c r="J2052">
        <v>0</v>
      </c>
      <c r="K2052">
        <v>0</v>
      </c>
      <c r="N2052">
        <v>17.899999999999999</v>
      </c>
    </row>
    <row r="2053" spans="1:14">
      <c r="A2053" t="s">
        <v>85</v>
      </c>
      <c r="B2053">
        <v>717</v>
      </c>
      <c r="C2053">
        <v>27</v>
      </c>
      <c r="D2053">
        <v>105</v>
      </c>
      <c r="E2053">
        <v>368</v>
      </c>
      <c r="F2053">
        <v>69.7</v>
      </c>
      <c r="G2053" t="s">
        <v>86</v>
      </c>
      <c r="H2053">
        <v>0</v>
      </c>
      <c r="I2053">
        <v>0</v>
      </c>
      <c r="J2053">
        <v>0</v>
      </c>
      <c r="K2053">
        <v>0</v>
      </c>
      <c r="N2053">
        <v>69.7</v>
      </c>
    </row>
    <row r="2054" spans="1:14">
      <c r="A2054" t="s">
        <v>85</v>
      </c>
      <c r="B2054">
        <v>1229</v>
      </c>
      <c r="C2054">
        <v>23</v>
      </c>
      <c r="D2054">
        <v>183</v>
      </c>
      <c r="E2054">
        <v>310</v>
      </c>
      <c r="F2054">
        <v>42</v>
      </c>
      <c r="G2054" t="s">
        <v>86</v>
      </c>
      <c r="H2054">
        <v>0</v>
      </c>
      <c r="I2054">
        <v>0</v>
      </c>
      <c r="J2054">
        <v>0</v>
      </c>
      <c r="K2054">
        <v>0</v>
      </c>
      <c r="N2054">
        <v>42</v>
      </c>
    </row>
    <row r="2055" spans="1:14">
      <c r="A2055" t="s">
        <v>85</v>
      </c>
      <c r="B2055">
        <v>2162</v>
      </c>
      <c r="C2055">
        <v>18</v>
      </c>
      <c r="D2055">
        <v>519</v>
      </c>
      <c r="E2055">
        <v>647</v>
      </c>
      <c r="F2055">
        <v>54.8</v>
      </c>
      <c r="G2055" t="s">
        <v>86</v>
      </c>
      <c r="H2055">
        <v>0</v>
      </c>
      <c r="I2055">
        <v>0</v>
      </c>
      <c r="J2055">
        <v>0</v>
      </c>
      <c r="K2055">
        <v>0</v>
      </c>
      <c r="N2055">
        <v>54.8</v>
      </c>
    </row>
    <row r="2056" spans="1:14">
      <c r="A2056" t="s">
        <v>85</v>
      </c>
      <c r="B2056">
        <v>2162</v>
      </c>
      <c r="C2056">
        <v>18</v>
      </c>
      <c r="D2056">
        <v>519</v>
      </c>
      <c r="E2056">
        <v>647</v>
      </c>
      <c r="F2056">
        <v>54.8</v>
      </c>
      <c r="G2056" t="s">
        <v>86</v>
      </c>
      <c r="H2056">
        <v>0</v>
      </c>
      <c r="I2056">
        <v>0</v>
      </c>
      <c r="J2056">
        <v>0</v>
      </c>
      <c r="K2056">
        <v>0</v>
      </c>
      <c r="N2056">
        <v>54.8</v>
      </c>
    </row>
    <row r="2057" spans="1:14">
      <c r="A2057" t="s">
        <v>85</v>
      </c>
      <c r="B2057">
        <v>2162</v>
      </c>
      <c r="C2057">
        <v>18</v>
      </c>
      <c r="D2057">
        <v>519</v>
      </c>
      <c r="E2057">
        <v>647</v>
      </c>
      <c r="F2057">
        <v>54.8</v>
      </c>
      <c r="G2057" t="s">
        <v>86</v>
      </c>
      <c r="H2057">
        <v>0</v>
      </c>
      <c r="I2057">
        <v>0</v>
      </c>
      <c r="J2057">
        <v>0</v>
      </c>
      <c r="K2057">
        <v>0</v>
      </c>
      <c r="N2057">
        <v>54.8</v>
      </c>
    </row>
    <row r="2058" spans="1:14">
      <c r="A2058" t="s">
        <v>85</v>
      </c>
      <c r="B2058">
        <v>371</v>
      </c>
      <c r="C2058">
        <v>0</v>
      </c>
      <c r="D2058">
        <v>150</v>
      </c>
      <c r="E2058">
        <v>1066</v>
      </c>
      <c r="F2058">
        <v>30.5</v>
      </c>
      <c r="G2058" t="s">
        <v>86</v>
      </c>
      <c r="H2058">
        <v>0</v>
      </c>
      <c r="I2058">
        <v>0</v>
      </c>
      <c r="J2058">
        <v>0</v>
      </c>
      <c r="K2058">
        <v>0</v>
      </c>
      <c r="N2058">
        <v>30.5</v>
      </c>
    </row>
    <row r="2059" spans="1:14">
      <c r="A2059" t="s">
        <v>85</v>
      </c>
      <c r="B2059">
        <v>371</v>
      </c>
      <c r="C2059">
        <v>0</v>
      </c>
      <c r="D2059">
        <v>150</v>
      </c>
      <c r="E2059">
        <v>1066</v>
      </c>
      <c r="F2059">
        <v>30.5</v>
      </c>
      <c r="G2059" t="s">
        <v>86</v>
      </c>
      <c r="H2059">
        <v>0</v>
      </c>
      <c r="I2059">
        <v>0</v>
      </c>
      <c r="J2059">
        <v>0</v>
      </c>
      <c r="K2059">
        <v>0</v>
      </c>
      <c r="N2059">
        <v>30.5</v>
      </c>
    </row>
    <row r="2060" spans="1:14">
      <c r="A2060" t="s">
        <v>85</v>
      </c>
      <c r="B2060">
        <v>495</v>
      </c>
      <c r="C2060">
        <v>67</v>
      </c>
      <c r="D2060">
        <v>257</v>
      </c>
      <c r="E2060">
        <v>283</v>
      </c>
      <c r="F2060">
        <v>81.5</v>
      </c>
      <c r="G2060" t="s">
        <v>86</v>
      </c>
      <c r="H2060">
        <v>0</v>
      </c>
      <c r="I2060">
        <v>0</v>
      </c>
      <c r="J2060">
        <v>0</v>
      </c>
      <c r="K2060">
        <v>0</v>
      </c>
      <c r="N2060">
        <v>81.5</v>
      </c>
    </row>
    <row r="2061" spans="1:14">
      <c r="A2061" t="s">
        <v>85</v>
      </c>
      <c r="B2061">
        <v>495</v>
      </c>
      <c r="C2061">
        <v>67</v>
      </c>
      <c r="D2061">
        <v>257</v>
      </c>
      <c r="E2061">
        <v>283</v>
      </c>
      <c r="F2061">
        <v>81.5</v>
      </c>
      <c r="G2061" t="s">
        <v>86</v>
      </c>
      <c r="H2061">
        <v>0</v>
      </c>
      <c r="I2061">
        <v>0</v>
      </c>
      <c r="J2061">
        <v>0</v>
      </c>
      <c r="K2061">
        <v>0</v>
      </c>
      <c r="N2061">
        <v>81.5</v>
      </c>
    </row>
    <row r="2062" spans="1:14">
      <c r="A2062" t="s">
        <v>85</v>
      </c>
      <c r="B2062">
        <v>151</v>
      </c>
      <c r="C2062">
        <v>206</v>
      </c>
      <c r="D2062">
        <v>211</v>
      </c>
      <c r="E2062">
        <v>48</v>
      </c>
      <c r="F2062">
        <v>32.5</v>
      </c>
      <c r="G2062" t="s">
        <v>86</v>
      </c>
      <c r="H2062">
        <v>0</v>
      </c>
      <c r="I2062">
        <v>0</v>
      </c>
      <c r="J2062">
        <v>0</v>
      </c>
      <c r="K2062">
        <v>0</v>
      </c>
      <c r="N2062">
        <v>32.5</v>
      </c>
    </row>
    <row r="2063" spans="1:14">
      <c r="A2063" t="s">
        <v>85</v>
      </c>
      <c r="B2063">
        <v>695</v>
      </c>
      <c r="C2063">
        <v>53</v>
      </c>
      <c r="D2063">
        <v>206</v>
      </c>
      <c r="E2063">
        <v>644</v>
      </c>
      <c r="F2063">
        <v>77</v>
      </c>
      <c r="G2063" t="s">
        <v>86</v>
      </c>
      <c r="H2063">
        <v>0</v>
      </c>
      <c r="I2063">
        <v>0</v>
      </c>
      <c r="J2063">
        <v>0</v>
      </c>
      <c r="K2063">
        <v>0</v>
      </c>
      <c r="N2063">
        <v>77</v>
      </c>
    </row>
    <row r="2064" spans="1:14">
      <c r="A2064" t="s">
        <v>85</v>
      </c>
      <c r="B2064">
        <v>695</v>
      </c>
      <c r="C2064">
        <v>53</v>
      </c>
      <c r="D2064">
        <v>206</v>
      </c>
      <c r="E2064">
        <v>644</v>
      </c>
      <c r="F2064">
        <v>77</v>
      </c>
      <c r="G2064" t="s">
        <v>86</v>
      </c>
      <c r="H2064">
        <v>0</v>
      </c>
      <c r="I2064">
        <v>0</v>
      </c>
      <c r="J2064">
        <v>0</v>
      </c>
      <c r="K2064">
        <v>0</v>
      </c>
      <c r="N2064">
        <v>77</v>
      </c>
    </row>
    <row r="2065" spans="1:14">
      <c r="A2065" t="s">
        <v>85</v>
      </c>
      <c r="B2065">
        <v>310</v>
      </c>
      <c r="C2065">
        <v>9</v>
      </c>
      <c r="D2065">
        <v>169</v>
      </c>
      <c r="E2065">
        <v>450</v>
      </c>
      <c r="F2065">
        <v>49.4</v>
      </c>
      <c r="G2065" t="s">
        <v>86</v>
      </c>
      <c r="H2065">
        <v>0</v>
      </c>
      <c r="I2065">
        <v>0</v>
      </c>
      <c r="J2065">
        <v>0</v>
      </c>
      <c r="K2065">
        <v>0</v>
      </c>
      <c r="N2065">
        <v>49.4</v>
      </c>
    </row>
    <row r="2066" spans="1:14">
      <c r="A2066" t="s">
        <v>85</v>
      </c>
      <c r="B2066">
        <v>695</v>
      </c>
      <c r="C2066">
        <v>53</v>
      </c>
      <c r="D2066">
        <v>206</v>
      </c>
      <c r="E2066">
        <v>644</v>
      </c>
      <c r="F2066">
        <v>77</v>
      </c>
      <c r="G2066" t="s">
        <v>86</v>
      </c>
      <c r="H2066">
        <v>0</v>
      </c>
      <c r="I2066">
        <v>0</v>
      </c>
      <c r="J2066">
        <v>0</v>
      </c>
      <c r="K2066">
        <v>0</v>
      </c>
      <c r="N2066">
        <v>77</v>
      </c>
    </row>
    <row r="2067" spans="1:14">
      <c r="A2067" t="s">
        <v>85</v>
      </c>
      <c r="B2067">
        <v>670</v>
      </c>
      <c r="C2067">
        <v>7</v>
      </c>
      <c r="D2067">
        <v>49</v>
      </c>
      <c r="E2067">
        <v>124</v>
      </c>
      <c r="F2067">
        <v>26.9</v>
      </c>
      <c r="G2067" t="s">
        <v>86</v>
      </c>
      <c r="H2067">
        <v>0</v>
      </c>
      <c r="I2067">
        <v>0</v>
      </c>
      <c r="J2067">
        <v>0</v>
      </c>
      <c r="K2067">
        <v>0</v>
      </c>
      <c r="N2067">
        <v>26.9</v>
      </c>
    </row>
    <row r="2068" spans="1:14">
      <c r="A2068" t="s">
        <v>85</v>
      </c>
      <c r="B2068">
        <v>1068</v>
      </c>
      <c r="C2068">
        <v>23</v>
      </c>
      <c r="D2068">
        <v>128</v>
      </c>
      <c r="E2068">
        <v>104</v>
      </c>
      <c r="F2068">
        <v>23.9</v>
      </c>
      <c r="G2068" t="s">
        <v>86</v>
      </c>
      <c r="H2068">
        <v>0</v>
      </c>
      <c r="I2068">
        <v>0</v>
      </c>
      <c r="J2068">
        <v>0</v>
      </c>
      <c r="K2068">
        <v>0</v>
      </c>
      <c r="N2068">
        <v>23.9</v>
      </c>
    </row>
    <row r="2069" spans="1:14">
      <c r="A2069" t="s">
        <v>85</v>
      </c>
      <c r="B2069">
        <v>1068</v>
      </c>
      <c r="C2069">
        <v>23</v>
      </c>
      <c r="D2069">
        <v>128</v>
      </c>
      <c r="E2069">
        <v>104</v>
      </c>
      <c r="F2069">
        <v>23.9</v>
      </c>
      <c r="G2069" t="s">
        <v>86</v>
      </c>
      <c r="H2069">
        <v>0</v>
      </c>
      <c r="I2069">
        <v>0</v>
      </c>
      <c r="J2069">
        <v>0</v>
      </c>
      <c r="K2069">
        <v>0</v>
      </c>
      <c r="N2069">
        <v>23.9</v>
      </c>
    </row>
    <row r="2070" spans="1:14">
      <c r="A2070" t="s">
        <v>85</v>
      </c>
      <c r="B2070">
        <v>851</v>
      </c>
      <c r="C2070">
        <v>5</v>
      </c>
      <c r="D2070">
        <v>130</v>
      </c>
      <c r="E2070">
        <v>422</v>
      </c>
      <c r="F2070">
        <v>65.5</v>
      </c>
      <c r="G2070" t="s">
        <v>86</v>
      </c>
      <c r="H2070">
        <v>0</v>
      </c>
      <c r="I2070">
        <v>0</v>
      </c>
      <c r="J2070">
        <v>0</v>
      </c>
      <c r="K2070">
        <v>0</v>
      </c>
      <c r="N2070">
        <v>65.5</v>
      </c>
    </row>
    <row r="2071" spans="1:14">
      <c r="A2071" t="s">
        <v>85</v>
      </c>
      <c r="B2071">
        <v>81</v>
      </c>
      <c r="C2071">
        <v>82</v>
      </c>
      <c r="D2071">
        <v>127</v>
      </c>
      <c r="E2071">
        <v>394</v>
      </c>
      <c r="F2071">
        <v>13.4</v>
      </c>
      <c r="G2071" t="s">
        <v>86</v>
      </c>
      <c r="H2071">
        <v>0</v>
      </c>
      <c r="I2071">
        <v>0</v>
      </c>
      <c r="J2071">
        <v>0</v>
      </c>
      <c r="K2071">
        <v>0</v>
      </c>
      <c r="N2071">
        <v>13.4</v>
      </c>
    </row>
    <row r="2072" spans="1:14">
      <c r="A2072" t="s">
        <v>85</v>
      </c>
      <c r="B2072">
        <v>717</v>
      </c>
      <c r="C2072">
        <v>27</v>
      </c>
      <c r="D2072">
        <v>105</v>
      </c>
      <c r="E2072">
        <v>368</v>
      </c>
      <c r="F2072">
        <v>69.7</v>
      </c>
      <c r="G2072" t="s">
        <v>86</v>
      </c>
      <c r="H2072">
        <v>0</v>
      </c>
      <c r="I2072">
        <v>0</v>
      </c>
      <c r="J2072">
        <v>0</v>
      </c>
      <c r="K2072">
        <v>0</v>
      </c>
      <c r="N2072">
        <v>69.7</v>
      </c>
    </row>
    <row r="2073" spans="1:14">
      <c r="A2073" t="s">
        <v>85</v>
      </c>
      <c r="B2073">
        <v>2891</v>
      </c>
      <c r="C2073">
        <v>37</v>
      </c>
      <c r="D2073">
        <v>213</v>
      </c>
      <c r="E2073">
        <v>267</v>
      </c>
      <c r="F2073">
        <v>17.899999999999999</v>
      </c>
      <c r="G2073" t="s">
        <v>86</v>
      </c>
      <c r="H2073">
        <v>0</v>
      </c>
      <c r="I2073">
        <v>0</v>
      </c>
      <c r="J2073">
        <v>0</v>
      </c>
      <c r="K2073">
        <v>0</v>
      </c>
      <c r="N2073">
        <v>17.899999999999999</v>
      </c>
    </row>
    <row r="2074" spans="1:14">
      <c r="A2074" t="s">
        <v>85</v>
      </c>
      <c r="B2074">
        <v>851</v>
      </c>
      <c r="C2074">
        <v>5</v>
      </c>
      <c r="D2074">
        <v>130</v>
      </c>
      <c r="E2074">
        <v>422</v>
      </c>
      <c r="F2074">
        <v>65.5</v>
      </c>
      <c r="G2074" t="s">
        <v>86</v>
      </c>
      <c r="H2074">
        <v>0</v>
      </c>
      <c r="I2074">
        <v>0</v>
      </c>
      <c r="J2074">
        <v>0</v>
      </c>
      <c r="K2074">
        <v>0</v>
      </c>
      <c r="N2074">
        <v>65.5</v>
      </c>
    </row>
    <row r="2075" spans="1:14">
      <c r="A2075" t="s">
        <v>85</v>
      </c>
      <c r="B2075">
        <v>257</v>
      </c>
      <c r="C2075">
        <v>141</v>
      </c>
      <c r="D2075">
        <v>2234</v>
      </c>
      <c r="E2075">
        <v>193</v>
      </c>
      <c r="F2075">
        <v>10</v>
      </c>
      <c r="G2075" t="s">
        <v>86</v>
      </c>
      <c r="H2075">
        <v>0</v>
      </c>
      <c r="I2075">
        <v>0</v>
      </c>
      <c r="J2075">
        <v>0</v>
      </c>
      <c r="K2075">
        <v>0</v>
      </c>
      <c r="N2075">
        <v>10</v>
      </c>
    </row>
    <row r="2076" spans="1:14">
      <c r="A2076" t="s">
        <v>85</v>
      </c>
      <c r="B2076">
        <v>202</v>
      </c>
      <c r="C2076">
        <v>18</v>
      </c>
      <c r="D2076">
        <v>169</v>
      </c>
      <c r="E2076">
        <v>2477</v>
      </c>
      <c r="F2076">
        <v>7.6</v>
      </c>
      <c r="G2076" t="s">
        <v>86</v>
      </c>
      <c r="H2076">
        <v>0</v>
      </c>
      <c r="I2076">
        <v>0</v>
      </c>
      <c r="J2076">
        <v>0</v>
      </c>
      <c r="K2076">
        <v>0</v>
      </c>
      <c r="N2076">
        <v>7.6</v>
      </c>
    </row>
    <row r="2077" spans="1:14">
      <c r="A2077" t="s">
        <v>85</v>
      </c>
      <c r="B2077">
        <v>202</v>
      </c>
      <c r="C2077">
        <v>18</v>
      </c>
      <c r="D2077">
        <v>169</v>
      </c>
      <c r="E2077">
        <v>2477</v>
      </c>
      <c r="F2077">
        <v>7.6</v>
      </c>
      <c r="G2077" t="s">
        <v>86</v>
      </c>
      <c r="H2077">
        <v>0</v>
      </c>
      <c r="I2077">
        <v>0</v>
      </c>
      <c r="J2077">
        <v>0</v>
      </c>
      <c r="K2077">
        <v>0</v>
      </c>
      <c r="N2077">
        <v>7.6</v>
      </c>
    </row>
    <row r="2078" spans="1:14">
      <c r="A2078" t="s">
        <v>85</v>
      </c>
      <c r="B2078">
        <v>1068</v>
      </c>
      <c r="C2078">
        <v>23</v>
      </c>
      <c r="D2078">
        <v>128</v>
      </c>
      <c r="E2078">
        <v>104</v>
      </c>
      <c r="F2078">
        <v>23.9</v>
      </c>
      <c r="G2078" t="s">
        <v>86</v>
      </c>
      <c r="H2078">
        <v>0</v>
      </c>
      <c r="I2078">
        <v>0</v>
      </c>
      <c r="J2078">
        <v>0</v>
      </c>
      <c r="K2078">
        <v>0</v>
      </c>
      <c r="N2078">
        <v>23.9</v>
      </c>
    </row>
    <row r="2079" spans="1:14">
      <c r="A2079" t="s">
        <v>85</v>
      </c>
      <c r="B2079">
        <v>670</v>
      </c>
      <c r="C2079">
        <v>7</v>
      </c>
      <c r="D2079">
        <v>49</v>
      </c>
      <c r="E2079">
        <v>124</v>
      </c>
      <c r="F2079">
        <v>26.9</v>
      </c>
      <c r="G2079" t="s">
        <v>86</v>
      </c>
      <c r="H2079">
        <v>0</v>
      </c>
      <c r="I2079">
        <v>0</v>
      </c>
      <c r="J2079">
        <v>0</v>
      </c>
      <c r="K2079">
        <v>0</v>
      </c>
      <c r="N2079">
        <v>26.9</v>
      </c>
    </row>
    <row r="2080" spans="1:14">
      <c r="A2080" t="s">
        <v>85</v>
      </c>
      <c r="B2080">
        <v>81</v>
      </c>
      <c r="C2080">
        <v>82</v>
      </c>
      <c r="D2080">
        <v>127</v>
      </c>
      <c r="E2080">
        <v>394</v>
      </c>
      <c r="F2080">
        <v>13.4</v>
      </c>
      <c r="G2080" t="s">
        <v>86</v>
      </c>
      <c r="H2080">
        <v>0</v>
      </c>
      <c r="I2080">
        <v>0</v>
      </c>
      <c r="J2080">
        <v>0</v>
      </c>
      <c r="K2080">
        <v>0</v>
      </c>
      <c r="N2080">
        <v>13.4</v>
      </c>
    </row>
    <row r="2081" spans="1:14">
      <c r="A2081" t="s">
        <v>85</v>
      </c>
      <c r="B2081">
        <v>1501</v>
      </c>
      <c r="C2081">
        <v>5</v>
      </c>
      <c r="D2081">
        <v>98</v>
      </c>
      <c r="E2081">
        <v>208</v>
      </c>
      <c r="F2081">
        <v>20.7</v>
      </c>
      <c r="G2081" t="s">
        <v>86</v>
      </c>
      <c r="H2081">
        <v>0</v>
      </c>
      <c r="I2081">
        <v>0</v>
      </c>
      <c r="J2081">
        <v>0</v>
      </c>
      <c r="K2081">
        <v>0</v>
      </c>
      <c r="N2081">
        <v>20.7</v>
      </c>
    </row>
    <row r="2082" spans="1:14">
      <c r="A2082" t="s">
        <v>85</v>
      </c>
      <c r="B2082">
        <v>81</v>
      </c>
      <c r="C2082">
        <v>82</v>
      </c>
      <c r="D2082">
        <v>127</v>
      </c>
      <c r="E2082">
        <v>394</v>
      </c>
      <c r="F2082">
        <v>13.4</v>
      </c>
      <c r="G2082" t="s">
        <v>86</v>
      </c>
      <c r="H2082">
        <v>0</v>
      </c>
      <c r="I2082">
        <v>0</v>
      </c>
      <c r="J2082">
        <v>0</v>
      </c>
      <c r="K2082">
        <v>0</v>
      </c>
      <c r="N2082">
        <v>13.4</v>
      </c>
    </row>
    <row r="2083" spans="1:14">
      <c r="A2083" t="s">
        <v>85</v>
      </c>
      <c r="B2083">
        <v>2162</v>
      </c>
      <c r="C2083">
        <v>18</v>
      </c>
      <c r="D2083">
        <v>519</v>
      </c>
      <c r="E2083">
        <v>647</v>
      </c>
      <c r="F2083">
        <v>54.8</v>
      </c>
      <c r="G2083" t="s">
        <v>86</v>
      </c>
      <c r="H2083">
        <v>0</v>
      </c>
      <c r="I2083">
        <v>0</v>
      </c>
      <c r="J2083">
        <v>0</v>
      </c>
      <c r="K2083">
        <v>0</v>
      </c>
      <c r="N2083">
        <v>54.8</v>
      </c>
    </row>
    <row r="2084" spans="1:14">
      <c r="A2084" t="s">
        <v>85</v>
      </c>
      <c r="B2084">
        <v>1833</v>
      </c>
      <c r="C2084">
        <v>619</v>
      </c>
      <c r="D2084">
        <v>472</v>
      </c>
      <c r="E2084">
        <v>8</v>
      </c>
      <c r="F2084">
        <v>60</v>
      </c>
      <c r="G2084" t="s">
        <v>86</v>
      </c>
      <c r="H2084">
        <v>0</v>
      </c>
      <c r="I2084">
        <v>0</v>
      </c>
      <c r="J2084">
        <v>0</v>
      </c>
      <c r="K2084">
        <v>0</v>
      </c>
      <c r="N2084">
        <v>60</v>
      </c>
    </row>
    <row r="2085" spans="1:14">
      <c r="A2085" t="s">
        <v>85</v>
      </c>
      <c r="B2085">
        <v>1833</v>
      </c>
      <c r="C2085">
        <v>619</v>
      </c>
      <c r="D2085">
        <v>472</v>
      </c>
      <c r="E2085">
        <v>8</v>
      </c>
      <c r="F2085">
        <v>60</v>
      </c>
      <c r="G2085" t="s">
        <v>86</v>
      </c>
      <c r="H2085">
        <v>0</v>
      </c>
      <c r="I2085">
        <v>0</v>
      </c>
      <c r="J2085">
        <v>0</v>
      </c>
      <c r="K2085">
        <v>0</v>
      </c>
      <c r="N2085">
        <v>60</v>
      </c>
    </row>
    <row r="2086" spans="1:14">
      <c r="A2086" t="s">
        <v>85</v>
      </c>
      <c r="B2086">
        <v>310</v>
      </c>
      <c r="C2086">
        <v>9</v>
      </c>
      <c r="D2086">
        <v>169</v>
      </c>
      <c r="E2086">
        <v>450</v>
      </c>
      <c r="F2086">
        <v>49.4</v>
      </c>
      <c r="G2086" t="s">
        <v>86</v>
      </c>
      <c r="H2086">
        <v>0</v>
      </c>
      <c r="I2086">
        <v>0</v>
      </c>
      <c r="J2086">
        <v>0</v>
      </c>
      <c r="K2086">
        <v>0</v>
      </c>
      <c r="N2086">
        <v>49.4</v>
      </c>
    </row>
    <row r="2087" spans="1:14">
      <c r="A2087" t="s">
        <v>85</v>
      </c>
      <c r="B2087">
        <v>2891</v>
      </c>
      <c r="C2087">
        <v>37</v>
      </c>
      <c r="D2087">
        <v>213</v>
      </c>
      <c r="E2087">
        <v>267</v>
      </c>
      <c r="F2087">
        <v>17.899999999999999</v>
      </c>
      <c r="G2087" t="s">
        <v>86</v>
      </c>
      <c r="H2087">
        <v>0</v>
      </c>
      <c r="I2087">
        <v>0</v>
      </c>
      <c r="J2087">
        <v>0</v>
      </c>
      <c r="K2087">
        <v>0</v>
      </c>
      <c r="N2087">
        <v>17.899999999999999</v>
      </c>
    </row>
    <row r="2088" spans="1:14">
      <c r="A2088" t="s">
        <v>85</v>
      </c>
      <c r="B2088">
        <v>717</v>
      </c>
      <c r="C2088">
        <v>27</v>
      </c>
      <c r="D2088">
        <v>105</v>
      </c>
      <c r="E2088">
        <v>368</v>
      </c>
      <c r="F2088">
        <v>69.7</v>
      </c>
      <c r="G2088" t="s">
        <v>86</v>
      </c>
      <c r="H2088">
        <v>0</v>
      </c>
      <c r="I2088">
        <v>0</v>
      </c>
      <c r="J2088">
        <v>0</v>
      </c>
      <c r="K2088">
        <v>0</v>
      </c>
      <c r="N2088">
        <v>69.7</v>
      </c>
    </row>
    <row r="2089" spans="1:14">
      <c r="A2089" t="s">
        <v>85</v>
      </c>
      <c r="B2089">
        <v>1501</v>
      </c>
      <c r="C2089">
        <v>5</v>
      </c>
      <c r="D2089">
        <v>98</v>
      </c>
      <c r="E2089">
        <v>208</v>
      </c>
      <c r="F2089">
        <v>20.7</v>
      </c>
      <c r="G2089" t="s">
        <v>86</v>
      </c>
      <c r="H2089">
        <v>0</v>
      </c>
      <c r="I2089">
        <v>0</v>
      </c>
      <c r="J2089">
        <v>0</v>
      </c>
      <c r="K2089">
        <v>0</v>
      </c>
      <c r="N2089">
        <v>20.7</v>
      </c>
    </row>
    <row r="2090" spans="1:14">
      <c r="A2090" t="s">
        <v>85</v>
      </c>
      <c r="B2090">
        <v>257</v>
      </c>
      <c r="C2090">
        <v>141</v>
      </c>
      <c r="D2090">
        <v>2234</v>
      </c>
      <c r="E2090">
        <v>193</v>
      </c>
      <c r="F2090">
        <v>10</v>
      </c>
      <c r="G2090" t="s">
        <v>86</v>
      </c>
      <c r="H2090">
        <v>0</v>
      </c>
      <c r="I2090">
        <v>0</v>
      </c>
      <c r="J2090">
        <v>0</v>
      </c>
      <c r="K2090">
        <v>0</v>
      </c>
      <c r="N2090">
        <v>10</v>
      </c>
    </row>
    <row r="2091" spans="1:14">
      <c r="A2091" t="s">
        <v>85</v>
      </c>
      <c r="B2091">
        <v>1068</v>
      </c>
      <c r="C2091">
        <v>23</v>
      </c>
      <c r="D2091">
        <v>128</v>
      </c>
      <c r="E2091">
        <v>104</v>
      </c>
      <c r="F2091">
        <v>23.9</v>
      </c>
      <c r="G2091" t="s">
        <v>86</v>
      </c>
      <c r="H2091">
        <v>0</v>
      </c>
      <c r="I2091">
        <v>0</v>
      </c>
      <c r="J2091">
        <v>0</v>
      </c>
      <c r="K2091">
        <v>0</v>
      </c>
      <c r="N2091">
        <v>23.9</v>
      </c>
    </row>
    <row r="2092" spans="1:14">
      <c r="A2092" t="s">
        <v>85</v>
      </c>
      <c r="B2092">
        <v>257</v>
      </c>
      <c r="C2092">
        <v>141</v>
      </c>
      <c r="D2092">
        <v>2234</v>
      </c>
      <c r="E2092">
        <v>193</v>
      </c>
      <c r="F2092">
        <v>10</v>
      </c>
      <c r="G2092" t="s">
        <v>86</v>
      </c>
      <c r="H2092">
        <v>0</v>
      </c>
      <c r="I2092">
        <v>0</v>
      </c>
      <c r="J2092">
        <v>0</v>
      </c>
      <c r="K2092">
        <v>0</v>
      </c>
      <c r="N2092">
        <v>10</v>
      </c>
    </row>
    <row r="2093" spans="1:14">
      <c r="A2093" t="s">
        <v>85</v>
      </c>
      <c r="B2093">
        <v>202</v>
      </c>
      <c r="C2093">
        <v>18</v>
      </c>
      <c r="D2093">
        <v>169</v>
      </c>
      <c r="E2093">
        <v>2477</v>
      </c>
      <c r="F2093">
        <v>7.6</v>
      </c>
      <c r="G2093" t="s">
        <v>86</v>
      </c>
      <c r="H2093">
        <v>0</v>
      </c>
      <c r="I2093">
        <v>0</v>
      </c>
      <c r="J2093">
        <v>0</v>
      </c>
      <c r="K2093">
        <v>0</v>
      </c>
      <c r="N2093">
        <v>7.6</v>
      </c>
    </row>
    <row r="2094" spans="1:14">
      <c r="A2094" t="s">
        <v>85</v>
      </c>
      <c r="B2094">
        <v>1068</v>
      </c>
      <c r="C2094">
        <v>23</v>
      </c>
      <c r="D2094">
        <v>128</v>
      </c>
      <c r="E2094">
        <v>104</v>
      </c>
      <c r="F2094">
        <v>23.9</v>
      </c>
      <c r="G2094" t="s">
        <v>86</v>
      </c>
      <c r="H2094">
        <v>0</v>
      </c>
      <c r="I2094">
        <v>0</v>
      </c>
      <c r="J2094">
        <v>0</v>
      </c>
      <c r="K2094">
        <v>0</v>
      </c>
      <c r="N2094">
        <v>23.9</v>
      </c>
    </row>
    <row r="2095" spans="1:14">
      <c r="A2095" t="s">
        <v>85</v>
      </c>
      <c r="B2095">
        <v>1501</v>
      </c>
      <c r="C2095">
        <v>5</v>
      </c>
      <c r="D2095">
        <v>98</v>
      </c>
      <c r="E2095">
        <v>208</v>
      </c>
      <c r="F2095">
        <v>20.7</v>
      </c>
      <c r="G2095" t="s">
        <v>86</v>
      </c>
      <c r="H2095">
        <v>0</v>
      </c>
      <c r="I2095">
        <v>0</v>
      </c>
      <c r="J2095">
        <v>0</v>
      </c>
      <c r="K2095">
        <v>0</v>
      </c>
      <c r="N2095">
        <v>20.7</v>
      </c>
    </row>
    <row r="2096" spans="1:14">
      <c r="A2096" t="s">
        <v>85</v>
      </c>
      <c r="B2096">
        <v>81</v>
      </c>
      <c r="C2096">
        <v>82</v>
      </c>
      <c r="D2096">
        <v>127</v>
      </c>
      <c r="E2096">
        <v>394</v>
      </c>
      <c r="F2096">
        <v>13.4</v>
      </c>
      <c r="G2096" t="s">
        <v>86</v>
      </c>
      <c r="H2096">
        <v>0</v>
      </c>
      <c r="I2096">
        <v>0</v>
      </c>
      <c r="J2096">
        <v>0</v>
      </c>
      <c r="K2096">
        <v>0</v>
      </c>
      <c r="N2096">
        <v>13.4</v>
      </c>
    </row>
    <row r="2097" spans="1:14">
      <c r="A2097" t="s">
        <v>85</v>
      </c>
      <c r="B2097">
        <v>670</v>
      </c>
      <c r="C2097">
        <v>7</v>
      </c>
      <c r="D2097">
        <v>49</v>
      </c>
      <c r="E2097">
        <v>124</v>
      </c>
      <c r="F2097">
        <v>26.9</v>
      </c>
      <c r="G2097" t="s">
        <v>86</v>
      </c>
      <c r="H2097">
        <v>0</v>
      </c>
      <c r="I2097">
        <v>0</v>
      </c>
      <c r="J2097">
        <v>0</v>
      </c>
      <c r="K2097">
        <v>0</v>
      </c>
      <c r="N2097">
        <v>26.9</v>
      </c>
    </row>
    <row r="2098" spans="1:14">
      <c r="A2098" t="s">
        <v>85</v>
      </c>
      <c r="B2098">
        <v>310</v>
      </c>
      <c r="C2098">
        <v>9</v>
      </c>
      <c r="D2098">
        <v>169</v>
      </c>
      <c r="E2098">
        <v>450</v>
      </c>
      <c r="F2098">
        <v>49.4</v>
      </c>
      <c r="G2098" t="s">
        <v>86</v>
      </c>
      <c r="H2098">
        <v>0</v>
      </c>
      <c r="I2098">
        <v>0</v>
      </c>
      <c r="J2098">
        <v>0</v>
      </c>
      <c r="K2098">
        <v>0</v>
      </c>
      <c r="N2098">
        <v>49.4</v>
      </c>
    </row>
    <row r="2099" spans="1:14">
      <c r="A2099" t="s">
        <v>85</v>
      </c>
      <c r="B2099">
        <v>310</v>
      </c>
      <c r="C2099">
        <v>9</v>
      </c>
      <c r="D2099">
        <v>169</v>
      </c>
      <c r="E2099">
        <v>450</v>
      </c>
      <c r="F2099">
        <v>49.4</v>
      </c>
      <c r="G2099" t="s">
        <v>86</v>
      </c>
      <c r="H2099">
        <v>0</v>
      </c>
      <c r="I2099">
        <v>0</v>
      </c>
      <c r="J2099">
        <v>0</v>
      </c>
      <c r="K2099">
        <v>0</v>
      </c>
      <c r="N2099">
        <v>49.4</v>
      </c>
    </row>
    <row r="2100" spans="1:14">
      <c r="A2100" t="s">
        <v>85</v>
      </c>
      <c r="B2100">
        <v>310</v>
      </c>
      <c r="C2100">
        <v>9</v>
      </c>
      <c r="D2100">
        <v>169</v>
      </c>
      <c r="E2100">
        <v>450</v>
      </c>
      <c r="F2100">
        <v>49.4</v>
      </c>
      <c r="G2100" t="s">
        <v>86</v>
      </c>
      <c r="H2100">
        <v>0</v>
      </c>
      <c r="I2100">
        <v>0</v>
      </c>
      <c r="J2100">
        <v>0</v>
      </c>
      <c r="K2100">
        <v>0</v>
      </c>
      <c r="N2100">
        <v>49.4</v>
      </c>
    </row>
    <row r="2101" spans="1:14">
      <c r="A2101" t="s">
        <v>85</v>
      </c>
      <c r="B2101">
        <v>371</v>
      </c>
      <c r="C2101">
        <v>0</v>
      </c>
      <c r="D2101">
        <v>150</v>
      </c>
      <c r="E2101">
        <v>1066</v>
      </c>
      <c r="F2101">
        <v>30.5</v>
      </c>
      <c r="G2101" t="s">
        <v>86</v>
      </c>
      <c r="H2101">
        <v>0</v>
      </c>
      <c r="I2101">
        <v>0</v>
      </c>
      <c r="J2101">
        <v>0</v>
      </c>
      <c r="K2101">
        <v>0</v>
      </c>
      <c r="N2101">
        <v>30.5</v>
      </c>
    </row>
    <row r="2102" spans="1:14">
      <c r="A2102" t="s">
        <v>85</v>
      </c>
      <c r="B2102">
        <v>851</v>
      </c>
      <c r="C2102">
        <v>5</v>
      </c>
      <c r="D2102">
        <v>130</v>
      </c>
      <c r="E2102">
        <v>422</v>
      </c>
      <c r="F2102">
        <v>65.5</v>
      </c>
      <c r="G2102" t="s">
        <v>86</v>
      </c>
      <c r="H2102">
        <v>0</v>
      </c>
      <c r="I2102">
        <v>0</v>
      </c>
      <c r="J2102">
        <v>0</v>
      </c>
      <c r="K2102">
        <v>0</v>
      </c>
      <c r="N2102">
        <v>65.5</v>
      </c>
    </row>
    <row r="2103" spans="1:14">
      <c r="A2103" t="s">
        <v>85</v>
      </c>
      <c r="B2103">
        <v>2602</v>
      </c>
      <c r="C2103">
        <v>165</v>
      </c>
      <c r="D2103">
        <v>873</v>
      </c>
      <c r="E2103">
        <v>598</v>
      </c>
      <c r="F2103">
        <v>62.9</v>
      </c>
      <c r="G2103" t="s">
        <v>86</v>
      </c>
      <c r="H2103">
        <v>0</v>
      </c>
      <c r="I2103">
        <v>0</v>
      </c>
      <c r="J2103">
        <v>0</v>
      </c>
      <c r="K2103">
        <v>0</v>
      </c>
      <c r="N2103">
        <v>62.9</v>
      </c>
    </row>
    <row r="2104" spans="1:14">
      <c r="A2104" t="s">
        <v>85</v>
      </c>
      <c r="B2104">
        <v>371</v>
      </c>
      <c r="C2104">
        <v>0</v>
      </c>
      <c r="D2104">
        <v>150</v>
      </c>
      <c r="E2104">
        <v>1066</v>
      </c>
      <c r="F2104">
        <v>30.5</v>
      </c>
      <c r="G2104" t="s">
        <v>86</v>
      </c>
      <c r="H2104">
        <v>0</v>
      </c>
      <c r="I2104">
        <v>0</v>
      </c>
      <c r="J2104">
        <v>0</v>
      </c>
      <c r="K2104">
        <v>0</v>
      </c>
      <c r="N2104">
        <v>30.5</v>
      </c>
    </row>
    <row r="2105" spans="1:14">
      <c r="A2105" t="s">
        <v>85</v>
      </c>
      <c r="B2105">
        <v>371</v>
      </c>
      <c r="C2105">
        <v>0</v>
      </c>
      <c r="D2105">
        <v>150</v>
      </c>
      <c r="E2105">
        <v>1066</v>
      </c>
      <c r="F2105">
        <v>30.5</v>
      </c>
      <c r="G2105" t="s">
        <v>86</v>
      </c>
      <c r="H2105">
        <v>0</v>
      </c>
      <c r="I2105">
        <v>0</v>
      </c>
      <c r="J2105">
        <v>0</v>
      </c>
      <c r="K2105">
        <v>0</v>
      </c>
      <c r="N2105">
        <v>30.5</v>
      </c>
    </row>
    <row r="2106" spans="1:14">
      <c r="A2106" t="s">
        <v>85</v>
      </c>
      <c r="B2106">
        <v>851</v>
      </c>
      <c r="C2106">
        <v>5</v>
      </c>
      <c r="D2106">
        <v>130</v>
      </c>
      <c r="E2106">
        <v>422</v>
      </c>
      <c r="F2106">
        <v>65.5</v>
      </c>
      <c r="G2106" t="s">
        <v>86</v>
      </c>
      <c r="H2106">
        <v>0</v>
      </c>
      <c r="I2106">
        <v>0</v>
      </c>
      <c r="J2106">
        <v>0</v>
      </c>
      <c r="K2106">
        <v>0</v>
      </c>
      <c r="N2106">
        <v>65.5</v>
      </c>
    </row>
    <row r="2107" spans="1:14">
      <c r="A2107" t="s">
        <v>85</v>
      </c>
      <c r="B2107">
        <v>371</v>
      </c>
      <c r="C2107">
        <v>0</v>
      </c>
      <c r="D2107">
        <v>150</v>
      </c>
      <c r="E2107">
        <v>1066</v>
      </c>
      <c r="F2107">
        <v>30.5</v>
      </c>
      <c r="G2107" t="s">
        <v>86</v>
      </c>
      <c r="H2107">
        <v>0</v>
      </c>
      <c r="I2107">
        <v>0</v>
      </c>
      <c r="J2107">
        <v>0</v>
      </c>
      <c r="K2107">
        <v>0</v>
      </c>
      <c r="N2107">
        <v>30.5</v>
      </c>
    </row>
    <row r="2108" spans="1:14">
      <c r="A2108" t="s">
        <v>85</v>
      </c>
      <c r="B2108">
        <v>202</v>
      </c>
      <c r="C2108">
        <v>18</v>
      </c>
      <c r="D2108">
        <v>169</v>
      </c>
      <c r="E2108">
        <v>2477</v>
      </c>
      <c r="F2108">
        <v>7.6</v>
      </c>
      <c r="G2108" t="s">
        <v>86</v>
      </c>
      <c r="H2108">
        <v>0</v>
      </c>
      <c r="I2108">
        <v>0</v>
      </c>
      <c r="J2108">
        <v>0</v>
      </c>
      <c r="K2108">
        <v>0</v>
      </c>
      <c r="N2108">
        <v>7.6</v>
      </c>
    </row>
    <row r="2109" spans="1:14">
      <c r="A2109" t="s">
        <v>85</v>
      </c>
      <c r="B2109">
        <v>717</v>
      </c>
      <c r="C2109">
        <v>27</v>
      </c>
      <c r="D2109">
        <v>105</v>
      </c>
      <c r="E2109">
        <v>368</v>
      </c>
      <c r="F2109">
        <v>69.7</v>
      </c>
      <c r="G2109" t="s">
        <v>86</v>
      </c>
      <c r="H2109">
        <v>0</v>
      </c>
      <c r="I2109">
        <v>0</v>
      </c>
      <c r="J2109">
        <v>0</v>
      </c>
      <c r="K2109">
        <v>0</v>
      </c>
      <c r="N2109">
        <v>69.7</v>
      </c>
    </row>
    <row r="2110" spans="1:14">
      <c r="A2110" t="s">
        <v>85</v>
      </c>
      <c r="B2110">
        <v>1501</v>
      </c>
      <c r="C2110">
        <v>5</v>
      </c>
      <c r="D2110">
        <v>98</v>
      </c>
      <c r="E2110">
        <v>208</v>
      </c>
      <c r="F2110">
        <v>20.7</v>
      </c>
      <c r="G2110" t="s">
        <v>86</v>
      </c>
      <c r="H2110">
        <v>0</v>
      </c>
      <c r="I2110">
        <v>0</v>
      </c>
      <c r="J2110">
        <v>0</v>
      </c>
      <c r="K2110">
        <v>0</v>
      </c>
      <c r="N2110">
        <v>20.7</v>
      </c>
    </row>
    <row r="2111" spans="1:14">
      <c r="A2111" t="s">
        <v>85</v>
      </c>
      <c r="B2111">
        <v>2162</v>
      </c>
      <c r="C2111">
        <v>18</v>
      </c>
      <c r="D2111">
        <v>519</v>
      </c>
      <c r="E2111">
        <v>647</v>
      </c>
      <c r="F2111">
        <v>54.8</v>
      </c>
      <c r="G2111" t="s">
        <v>86</v>
      </c>
      <c r="H2111">
        <v>0</v>
      </c>
      <c r="I2111">
        <v>0</v>
      </c>
      <c r="J2111">
        <v>0</v>
      </c>
      <c r="K2111">
        <v>0</v>
      </c>
      <c r="N2111">
        <v>54.8</v>
      </c>
    </row>
    <row r="2112" spans="1:14">
      <c r="A2112" t="s">
        <v>85</v>
      </c>
      <c r="B2112">
        <v>2162</v>
      </c>
      <c r="C2112">
        <v>18</v>
      </c>
      <c r="D2112">
        <v>519</v>
      </c>
      <c r="E2112">
        <v>647</v>
      </c>
      <c r="F2112">
        <v>54.8</v>
      </c>
      <c r="G2112" t="s">
        <v>86</v>
      </c>
      <c r="H2112">
        <v>0</v>
      </c>
      <c r="I2112">
        <v>0</v>
      </c>
      <c r="J2112">
        <v>0</v>
      </c>
      <c r="K2112">
        <v>0</v>
      </c>
      <c r="N2112">
        <v>54.8</v>
      </c>
    </row>
    <row r="2113" spans="1:14">
      <c r="A2113" t="s">
        <v>85</v>
      </c>
      <c r="B2113">
        <v>717</v>
      </c>
      <c r="C2113">
        <v>27</v>
      </c>
      <c r="D2113">
        <v>105</v>
      </c>
      <c r="E2113">
        <v>368</v>
      </c>
      <c r="F2113">
        <v>69.7</v>
      </c>
      <c r="G2113" t="s">
        <v>86</v>
      </c>
      <c r="H2113">
        <v>0</v>
      </c>
      <c r="I2113">
        <v>0</v>
      </c>
      <c r="J2113">
        <v>0</v>
      </c>
      <c r="K2113">
        <v>0</v>
      </c>
      <c r="N2113">
        <v>69.7</v>
      </c>
    </row>
    <row r="2114" spans="1:14">
      <c r="A2114" t="s">
        <v>85</v>
      </c>
      <c r="B2114">
        <v>257</v>
      </c>
      <c r="C2114">
        <v>141</v>
      </c>
      <c r="D2114">
        <v>2234</v>
      </c>
      <c r="E2114">
        <v>193</v>
      </c>
      <c r="F2114">
        <v>10</v>
      </c>
      <c r="G2114" t="s">
        <v>86</v>
      </c>
      <c r="H2114">
        <v>0</v>
      </c>
      <c r="I2114">
        <v>0</v>
      </c>
      <c r="J2114">
        <v>0</v>
      </c>
      <c r="K2114">
        <v>0</v>
      </c>
      <c r="N2114">
        <v>10</v>
      </c>
    </row>
    <row r="2115" spans="1:14">
      <c r="A2115" t="s">
        <v>85</v>
      </c>
      <c r="B2115">
        <v>717</v>
      </c>
      <c r="C2115">
        <v>27</v>
      </c>
      <c r="D2115">
        <v>105</v>
      </c>
      <c r="E2115">
        <v>368</v>
      </c>
      <c r="F2115">
        <v>69.7</v>
      </c>
      <c r="G2115" t="s">
        <v>86</v>
      </c>
      <c r="H2115">
        <v>0</v>
      </c>
      <c r="I2115">
        <v>0</v>
      </c>
      <c r="J2115">
        <v>0</v>
      </c>
      <c r="K2115">
        <v>0</v>
      </c>
      <c r="N2115">
        <v>69.7</v>
      </c>
    </row>
    <row r="2116" spans="1:14">
      <c r="A2116" t="s">
        <v>85</v>
      </c>
      <c r="B2116">
        <v>2162</v>
      </c>
      <c r="C2116">
        <v>18</v>
      </c>
      <c r="D2116">
        <v>519</v>
      </c>
      <c r="E2116">
        <v>647</v>
      </c>
      <c r="F2116">
        <v>54.8</v>
      </c>
      <c r="G2116" t="s">
        <v>86</v>
      </c>
      <c r="H2116">
        <v>0</v>
      </c>
      <c r="I2116">
        <v>0</v>
      </c>
      <c r="J2116">
        <v>0</v>
      </c>
      <c r="K2116">
        <v>0</v>
      </c>
      <c r="N2116">
        <v>54.8</v>
      </c>
    </row>
    <row r="2117" spans="1:14">
      <c r="A2117" t="s">
        <v>85</v>
      </c>
      <c r="B2117">
        <v>2891</v>
      </c>
      <c r="C2117">
        <v>37</v>
      </c>
      <c r="D2117">
        <v>213</v>
      </c>
      <c r="E2117">
        <v>267</v>
      </c>
      <c r="F2117">
        <v>17.899999999999999</v>
      </c>
      <c r="G2117" t="s">
        <v>86</v>
      </c>
      <c r="H2117">
        <v>0</v>
      </c>
      <c r="I2117">
        <v>0</v>
      </c>
      <c r="J2117">
        <v>0</v>
      </c>
      <c r="K2117">
        <v>0</v>
      </c>
      <c r="N2117">
        <v>17.899999999999999</v>
      </c>
    </row>
    <row r="2118" spans="1:14">
      <c r="A2118" t="s">
        <v>85</v>
      </c>
      <c r="B2118">
        <v>670</v>
      </c>
      <c r="C2118">
        <v>7</v>
      </c>
      <c r="D2118">
        <v>49</v>
      </c>
      <c r="E2118">
        <v>124</v>
      </c>
      <c r="F2118">
        <v>26.9</v>
      </c>
      <c r="G2118" t="s">
        <v>86</v>
      </c>
      <c r="H2118">
        <v>0</v>
      </c>
      <c r="I2118">
        <v>0</v>
      </c>
      <c r="J2118">
        <v>0</v>
      </c>
      <c r="K2118">
        <v>0</v>
      </c>
      <c r="N2118">
        <v>26.9</v>
      </c>
    </row>
    <row r="2119" spans="1:14">
      <c r="A2119" t="s">
        <v>85</v>
      </c>
      <c r="B2119">
        <v>717</v>
      </c>
      <c r="C2119">
        <v>27</v>
      </c>
      <c r="D2119">
        <v>105</v>
      </c>
      <c r="E2119">
        <v>368</v>
      </c>
      <c r="F2119">
        <v>69.7</v>
      </c>
      <c r="G2119" t="s">
        <v>86</v>
      </c>
      <c r="H2119">
        <v>0</v>
      </c>
      <c r="I2119">
        <v>0</v>
      </c>
      <c r="J2119">
        <v>0</v>
      </c>
      <c r="K2119">
        <v>0</v>
      </c>
      <c r="N2119">
        <v>69.7</v>
      </c>
    </row>
    <row r="2120" spans="1:14">
      <c r="A2120" t="s">
        <v>85</v>
      </c>
      <c r="B2120">
        <v>539</v>
      </c>
      <c r="C2120">
        <v>342</v>
      </c>
      <c r="D2120">
        <v>350</v>
      </c>
      <c r="E2120">
        <v>248</v>
      </c>
      <c r="F2120">
        <v>57.3</v>
      </c>
      <c r="G2120" t="s">
        <v>86</v>
      </c>
      <c r="H2120">
        <v>0</v>
      </c>
      <c r="I2120">
        <v>0</v>
      </c>
      <c r="J2120">
        <v>0</v>
      </c>
      <c r="K2120">
        <v>0</v>
      </c>
      <c r="N2120">
        <v>57.3</v>
      </c>
    </row>
    <row r="2121" spans="1:14">
      <c r="A2121" t="s">
        <v>85</v>
      </c>
      <c r="B2121">
        <v>202</v>
      </c>
      <c r="C2121">
        <v>18</v>
      </c>
      <c r="D2121">
        <v>169</v>
      </c>
      <c r="E2121">
        <v>2477</v>
      </c>
      <c r="F2121">
        <v>7.6</v>
      </c>
      <c r="G2121" t="s">
        <v>86</v>
      </c>
      <c r="H2121">
        <v>0</v>
      </c>
      <c r="I2121">
        <v>0</v>
      </c>
      <c r="J2121">
        <v>0</v>
      </c>
      <c r="K2121">
        <v>0</v>
      </c>
      <c r="N2121">
        <v>7.6</v>
      </c>
    </row>
    <row r="2122" spans="1:14">
      <c r="A2122" t="s">
        <v>85</v>
      </c>
      <c r="B2122">
        <v>2891</v>
      </c>
      <c r="C2122">
        <v>37</v>
      </c>
      <c r="D2122">
        <v>213</v>
      </c>
      <c r="E2122">
        <v>267</v>
      </c>
      <c r="F2122">
        <v>17.899999999999999</v>
      </c>
      <c r="G2122" t="s">
        <v>86</v>
      </c>
      <c r="H2122">
        <v>0</v>
      </c>
      <c r="I2122">
        <v>0</v>
      </c>
      <c r="J2122">
        <v>0</v>
      </c>
      <c r="K2122">
        <v>0</v>
      </c>
      <c r="N2122">
        <v>17.899999999999999</v>
      </c>
    </row>
    <row r="2123" spans="1:14">
      <c r="A2123" t="s">
        <v>85</v>
      </c>
      <c r="B2123">
        <v>2602</v>
      </c>
      <c r="C2123">
        <v>165</v>
      </c>
      <c r="D2123">
        <v>873</v>
      </c>
      <c r="E2123">
        <v>598</v>
      </c>
      <c r="F2123">
        <v>62.9</v>
      </c>
      <c r="G2123" t="s">
        <v>86</v>
      </c>
      <c r="H2123">
        <v>0</v>
      </c>
      <c r="I2123">
        <v>0</v>
      </c>
      <c r="J2123">
        <v>0</v>
      </c>
      <c r="K2123">
        <v>0</v>
      </c>
      <c r="N2123">
        <v>62.9</v>
      </c>
    </row>
    <row r="2124" spans="1:14">
      <c r="A2124" t="s">
        <v>85</v>
      </c>
      <c r="B2124">
        <v>2162</v>
      </c>
      <c r="C2124">
        <v>18</v>
      </c>
      <c r="D2124">
        <v>519</v>
      </c>
      <c r="E2124">
        <v>647</v>
      </c>
      <c r="F2124">
        <v>54.8</v>
      </c>
      <c r="G2124" t="s">
        <v>86</v>
      </c>
      <c r="H2124">
        <v>0</v>
      </c>
      <c r="I2124">
        <v>0</v>
      </c>
      <c r="J2124">
        <v>0</v>
      </c>
      <c r="K2124">
        <v>0</v>
      </c>
      <c r="N2124">
        <v>54.8</v>
      </c>
    </row>
    <row r="2125" spans="1:14">
      <c r="A2125" t="s">
        <v>85</v>
      </c>
      <c r="B2125">
        <v>717</v>
      </c>
      <c r="C2125">
        <v>27</v>
      </c>
      <c r="D2125">
        <v>105</v>
      </c>
      <c r="E2125">
        <v>368</v>
      </c>
      <c r="F2125">
        <v>69.7</v>
      </c>
      <c r="G2125" t="s">
        <v>86</v>
      </c>
      <c r="H2125">
        <v>0</v>
      </c>
      <c r="I2125">
        <v>0</v>
      </c>
      <c r="J2125">
        <v>0</v>
      </c>
      <c r="K2125">
        <v>0</v>
      </c>
      <c r="N2125">
        <v>69.7</v>
      </c>
    </row>
    <row r="2126" spans="1:14">
      <c r="A2126" t="s">
        <v>85</v>
      </c>
      <c r="B2126">
        <v>851</v>
      </c>
      <c r="C2126">
        <v>5</v>
      </c>
      <c r="D2126">
        <v>130</v>
      </c>
      <c r="E2126">
        <v>422</v>
      </c>
      <c r="F2126">
        <v>65.5</v>
      </c>
      <c r="G2126" t="s">
        <v>86</v>
      </c>
      <c r="H2126">
        <v>0</v>
      </c>
      <c r="I2126">
        <v>0</v>
      </c>
      <c r="J2126">
        <v>0</v>
      </c>
      <c r="K2126">
        <v>0</v>
      </c>
      <c r="N2126">
        <v>65.5</v>
      </c>
    </row>
    <row r="2127" spans="1:14">
      <c r="A2127" t="s">
        <v>85</v>
      </c>
      <c r="B2127">
        <v>2602</v>
      </c>
      <c r="C2127">
        <v>165</v>
      </c>
      <c r="D2127">
        <v>873</v>
      </c>
      <c r="E2127">
        <v>598</v>
      </c>
      <c r="F2127">
        <v>62.9</v>
      </c>
      <c r="G2127" t="s">
        <v>86</v>
      </c>
      <c r="H2127">
        <v>0</v>
      </c>
      <c r="I2127">
        <v>0</v>
      </c>
      <c r="J2127">
        <v>0</v>
      </c>
      <c r="K2127">
        <v>0</v>
      </c>
      <c r="N2127">
        <v>62.9</v>
      </c>
    </row>
    <row r="2128" spans="1:14">
      <c r="A2128" t="s">
        <v>85</v>
      </c>
      <c r="B2128">
        <v>765</v>
      </c>
      <c r="C2128">
        <v>0</v>
      </c>
      <c r="D2128">
        <v>41</v>
      </c>
      <c r="E2128">
        <v>76</v>
      </c>
      <c r="F2128">
        <v>15.3</v>
      </c>
      <c r="G2128" t="s">
        <v>86</v>
      </c>
      <c r="H2128">
        <v>0</v>
      </c>
      <c r="I2128">
        <v>0</v>
      </c>
      <c r="J2128">
        <v>0</v>
      </c>
      <c r="K2128">
        <v>0</v>
      </c>
      <c r="N2128">
        <v>15.3</v>
      </c>
    </row>
    <row r="2129" spans="1:14">
      <c r="A2129" t="s">
        <v>85</v>
      </c>
      <c r="B2129">
        <v>310</v>
      </c>
      <c r="C2129">
        <v>9</v>
      </c>
      <c r="D2129">
        <v>169</v>
      </c>
      <c r="E2129">
        <v>450</v>
      </c>
      <c r="F2129">
        <v>49.4</v>
      </c>
      <c r="G2129" t="s">
        <v>86</v>
      </c>
      <c r="H2129">
        <v>0</v>
      </c>
      <c r="I2129">
        <v>0</v>
      </c>
      <c r="J2129">
        <v>0</v>
      </c>
      <c r="K2129">
        <v>0</v>
      </c>
      <c r="N2129">
        <v>49.4</v>
      </c>
    </row>
    <row r="2130" spans="1:14">
      <c r="A2130" t="s">
        <v>85</v>
      </c>
      <c r="B2130">
        <v>1229</v>
      </c>
      <c r="C2130">
        <v>23</v>
      </c>
      <c r="D2130">
        <v>183</v>
      </c>
      <c r="E2130">
        <v>310</v>
      </c>
      <c r="F2130">
        <v>42</v>
      </c>
      <c r="G2130" t="s">
        <v>86</v>
      </c>
      <c r="H2130">
        <v>0</v>
      </c>
      <c r="I2130">
        <v>0</v>
      </c>
      <c r="J2130">
        <v>0</v>
      </c>
      <c r="K2130">
        <v>0</v>
      </c>
      <c r="N2130">
        <v>42</v>
      </c>
    </row>
    <row r="2131" spans="1:14">
      <c r="A2131" t="s">
        <v>85</v>
      </c>
      <c r="B2131">
        <v>2602</v>
      </c>
      <c r="C2131">
        <v>165</v>
      </c>
      <c r="D2131">
        <v>873</v>
      </c>
      <c r="E2131">
        <v>598</v>
      </c>
      <c r="F2131">
        <v>62.9</v>
      </c>
      <c r="G2131" t="s">
        <v>86</v>
      </c>
      <c r="H2131">
        <v>0</v>
      </c>
      <c r="I2131">
        <v>0</v>
      </c>
      <c r="J2131">
        <v>0</v>
      </c>
      <c r="K2131">
        <v>0</v>
      </c>
      <c r="N2131">
        <v>62.9</v>
      </c>
    </row>
    <row r="2132" spans="1:14">
      <c r="A2132" t="s">
        <v>85</v>
      </c>
      <c r="B2132">
        <v>717</v>
      </c>
      <c r="C2132">
        <v>27</v>
      </c>
      <c r="D2132">
        <v>105</v>
      </c>
      <c r="E2132">
        <v>368</v>
      </c>
      <c r="F2132">
        <v>69.7</v>
      </c>
      <c r="G2132" t="s">
        <v>86</v>
      </c>
      <c r="H2132">
        <v>0</v>
      </c>
      <c r="I2132">
        <v>0</v>
      </c>
      <c r="J2132">
        <v>0</v>
      </c>
      <c r="K2132">
        <v>0</v>
      </c>
      <c r="N2132">
        <v>69.7</v>
      </c>
    </row>
    <row r="2133" spans="1:14">
      <c r="A2133" t="s">
        <v>85</v>
      </c>
      <c r="B2133">
        <v>539</v>
      </c>
      <c r="C2133">
        <v>342</v>
      </c>
      <c r="D2133">
        <v>350</v>
      </c>
      <c r="E2133">
        <v>248</v>
      </c>
      <c r="F2133">
        <v>57.3</v>
      </c>
      <c r="G2133" t="s">
        <v>86</v>
      </c>
      <c r="H2133">
        <v>0</v>
      </c>
      <c r="I2133">
        <v>0</v>
      </c>
      <c r="J2133">
        <v>0</v>
      </c>
      <c r="K2133">
        <v>0</v>
      </c>
      <c r="N2133">
        <v>57.3</v>
      </c>
    </row>
    <row r="2134" spans="1:14">
      <c r="A2134" t="s">
        <v>85</v>
      </c>
      <c r="B2134">
        <v>202</v>
      </c>
      <c r="C2134">
        <v>18</v>
      </c>
      <c r="D2134">
        <v>169</v>
      </c>
      <c r="E2134">
        <v>2477</v>
      </c>
      <c r="F2134">
        <v>7.6</v>
      </c>
      <c r="G2134" t="s">
        <v>86</v>
      </c>
      <c r="H2134">
        <v>0</v>
      </c>
      <c r="I2134">
        <v>0</v>
      </c>
      <c r="J2134">
        <v>0</v>
      </c>
      <c r="K2134">
        <v>0</v>
      </c>
      <c r="N2134">
        <v>7.6</v>
      </c>
    </row>
    <row r="2135" spans="1:14">
      <c r="A2135" t="s">
        <v>85</v>
      </c>
      <c r="B2135">
        <v>495</v>
      </c>
      <c r="C2135">
        <v>67</v>
      </c>
      <c r="D2135">
        <v>257</v>
      </c>
      <c r="E2135">
        <v>283</v>
      </c>
      <c r="F2135">
        <v>81.5</v>
      </c>
      <c r="G2135" t="s">
        <v>86</v>
      </c>
      <c r="H2135">
        <v>0</v>
      </c>
      <c r="I2135">
        <v>0</v>
      </c>
      <c r="J2135">
        <v>0</v>
      </c>
      <c r="K2135">
        <v>0</v>
      </c>
      <c r="N2135">
        <v>81.5</v>
      </c>
    </row>
    <row r="2136" spans="1:14">
      <c r="A2136" t="s">
        <v>85</v>
      </c>
      <c r="B2136">
        <v>717</v>
      </c>
      <c r="C2136">
        <v>27</v>
      </c>
      <c r="D2136">
        <v>105</v>
      </c>
      <c r="E2136">
        <v>368</v>
      </c>
      <c r="F2136">
        <v>69.7</v>
      </c>
      <c r="G2136" t="s">
        <v>86</v>
      </c>
      <c r="H2136">
        <v>0</v>
      </c>
      <c r="I2136">
        <v>0</v>
      </c>
      <c r="J2136">
        <v>0</v>
      </c>
      <c r="K2136">
        <v>0</v>
      </c>
      <c r="N2136">
        <v>69.7</v>
      </c>
    </row>
    <row r="2137" spans="1:14">
      <c r="A2137" t="s">
        <v>469</v>
      </c>
      <c r="B2137">
        <v>2017</v>
      </c>
      <c r="C2137">
        <v>170</v>
      </c>
      <c r="D2137">
        <v>470</v>
      </c>
      <c r="E2137">
        <v>479</v>
      </c>
      <c r="F2137">
        <v>55.5</v>
      </c>
      <c r="H2137">
        <v>0</v>
      </c>
      <c r="I2137">
        <v>0</v>
      </c>
      <c r="J2137">
        <v>0</v>
      </c>
      <c r="K2137">
        <v>0</v>
      </c>
      <c r="N2137">
        <v>55.5</v>
      </c>
    </row>
    <row r="2138" spans="1:14">
      <c r="A2138" t="s">
        <v>469</v>
      </c>
      <c r="B2138">
        <v>495</v>
      </c>
      <c r="C2138">
        <v>67</v>
      </c>
      <c r="D2138">
        <v>257</v>
      </c>
      <c r="E2138">
        <v>283</v>
      </c>
      <c r="F2138">
        <v>81.5</v>
      </c>
      <c r="H2138">
        <v>0</v>
      </c>
      <c r="I2138">
        <v>0</v>
      </c>
      <c r="J2138">
        <v>0</v>
      </c>
      <c r="K2138">
        <v>0</v>
      </c>
      <c r="N2138">
        <v>81.5</v>
      </c>
    </row>
    <row r="2139" spans="1:14">
      <c r="A2139" t="s">
        <v>469</v>
      </c>
      <c r="B2139">
        <v>257</v>
      </c>
      <c r="C2139">
        <v>141</v>
      </c>
      <c r="D2139">
        <v>2234</v>
      </c>
      <c r="E2139">
        <v>193</v>
      </c>
      <c r="F2139">
        <v>10</v>
      </c>
      <c r="H2139">
        <v>0</v>
      </c>
      <c r="I2139">
        <v>0</v>
      </c>
      <c r="J2139">
        <v>0</v>
      </c>
      <c r="K2139">
        <v>0</v>
      </c>
      <c r="N2139">
        <v>10</v>
      </c>
    </row>
    <row r="2140" spans="1:14">
      <c r="A2140" t="s">
        <v>469</v>
      </c>
      <c r="B2140">
        <v>2017</v>
      </c>
      <c r="C2140">
        <v>170</v>
      </c>
      <c r="D2140">
        <v>470</v>
      </c>
      <c r="E2140">
        <v>479</v>
      </c>
      <c r="F2140">
        <v>55.5</v>
      </c>
      <c r="H2140">
        <v>0</v>
      </c>
      <c r="I2140">
        <v>0</v>
      </c>
      <c r="J2140">
        <v>0</v>
      </c>
      <c r="K2140">
        <v>0</v>
      </c>
      <c r="N2140">
        <v>55.5</v>
      </c>
    </row>
    <row r="2141" spans="1:14">
      <c r="A2141" t="s">
        <v>469</v>
      </c>
      <c r="B2141">
        <v>257</v>
      </c>
      <c r="C2141">
        <v>141</v>
      </c>
      <c r="D2141">
        <v>2234</v>
      </c>
      <c r="E2141">
        <v>193</v>
      </c>
      <c r="F2141">
        <v>10</v>
      </c>
      <c r="H2141">
        <v>0</v>
      </c>
      <c r="I2141">
        <v>0</v>
      </c>
      <c r="J2141">
        <v>0</v>
      </c>
      <c r="K2141">
        <v>0</v>
      </c>
      <c r="N2141">
        <v>10</v>
      </c>
    </row>
    <row r="2142" spans="1:14">
      <c r="A2142" t="s">
        <v>469</v>
      </c>
      <c r="B2142">
        <v>257</v>
      </c>
      <c r="C2142">
        <v>141</v>
      </c>
      <c r="D2142">
        <v>2234</v>
      </c>
      <c r="E2142">
        <v>193</v>
      </c>
      <c r="F2142">
        <v>10</v>
      </c>
      <c r="H2142">
        <v>0</v>
      </c>
      <c r="I2142">
        <v>0</v>
      </c>
      <c r="J2142">
        <v>0</v>
      </c>
      <c r="K2142">
        <v>0</v>
      </c>
      <c r="N2142">
        <v>10</v>
      </c>
    </row>
    <row r="2143" spans="1:14">
      <c r="A2143" t="s">
        <v>469</v>
      </c>
      <c r="B2143">
        <v>495</v>
      </c>
      <c r="C2143">
        <v>67</v>
      </c>
      <c r="D2143">
        <v>257</v>
      </c>
      <c r="E2143">
        <v>283</v>
      </c>
      <c r="F2143">
        <v>81.5</v>
      </c>
      <c r="H2143">
        <v>0</v>
      </c>
      <c r="I2143">
        <v>0</v>
      </c>
      <c r="J2143">
        <v>0</v>
      </c>
      <c r="K2143">
        <v>0</v>
      </c>
      <c r="N2143">
        <v>81.5</v>
      </c>
    </row>
    <row r="2144" spans="1:14">
      <c r="A2144" t="s">
        <v>469</v>
      </c>
      <c r="B2144">
        <v>495</v>
      </c>
      <c r="C2144">
        <v>67</v>
      </c>
      <c r="D2144">
        <v>257</v>
      </c>
      <c r="E2144">
        <v>283</v>
      </c>
      <c r="F2144">
        <v>81.5</v>
      </c>
      <c r="H2144">
        <v>0</v>
      </c>
      <c r="I2144">
        <v>0</v>
      </c>
      <c r="J2144">
        <v>0</v>
      </c>
      <c r="K2144">
        <v>0</v>
      </c>
      <c r="N2144">
        <v>81.5</v>
      </c>
    </row>
    <row r="2145" spans="1:14">
      <c r="A2145" t="s">
        <v>469</v>
      </c>
      <c r="B2145">
        <v>765</v>
      </c>
      <c r="C2145">
        <v>0</v>
      </c>
      <c r="D2145">
        <v>41</v>
      </c>
      <c r="E2145">
        <v>76</v>
      </c>
      <c r="F2145">
        <v>15.3</v>
      </c>
      <c r="H2145">
        <v>0</v>
      </c>
      <c r="I2145">
        <v>0</v>
      </c>
      <c r="J2145">
        <v>0</v>
      </c>
      <c r="K2145">
        <v>0</v>
      </c>
      <c r="N2145">
        <v>15.3</v>
      </c>
    </row>
    <row r="2146" spans="1:14">
      <c r="A2146" t="s">
        <v>469</v>
      </c>
      <c r="B2146">
        <v>765</v>
      </c>
      <c r="C2146">
        <v>0</v>
      </c>
      <c r="D2146">
        <v>41</v>
      </c>
      <c r="E2146">
        <v>76</v>
      </c>
      <c r="F2146">
        <v>15.3</v>
      </c>
      <c r="H2146">
        <v>0</v>
      </c>
      <c r="I2146">
        <v>0</v>
      </c>
      <c r="J2146">
        <v>0</v>
      </c>
      <c r="K2146">
        <v>0</v>
      </c>
      <c r="N2146">
        <v>15.3</v>
      </c>
    </row>
    <row r="2147" spans="1:14">
      <c r="A2147" t="s">
        <v>469</v>
      </c>
      <c r="B2147">
        <v>495</v>
      </c>
      <c r="C2147">
        <v>67</v>
      </c>
      <c r="D2147">
        <v>257</v>
      </c>
      <c r="E2147">
        <v>283</v>
      </c>
      <c r="F2147">
        <v>81.5</v>
      </c>
      <c r="H2147">
        <v>0</v>
      </c>
      <c r="I2147">
        <v>0</v>
      </c>
      <c r="J2147">
        <v>0</v>
      </c>
      <c r="K2147">
        <v>0</v>
      </c>
      <c r="N2147">
        <v>81.5</v>
      </c>
    </row>
    <row r="2148" spans="1:14">
      <c r="A2148" t="s">
        <v>469</v>
      </c>
      <c r="B2148">
        <v>3</v>
      </c>
      <c r="C2148">
        <v>145</v>
      </c>
      <c r="D2148">
        <v>121</v>
      </c>
      <c r="E2148">
        <v>49</v>
      </c>
      <c r="F2148">
        <v>1</v>
      </c>
      <c r="H2148">
        <v>0</v>
      </c>
      <c r="I2148">
        <v>0</v>
      </c>
      <c r="J2148">
        <v>0</v>
      </c>
      <c r="K2148">
        <v>0</v>
      </c>
      <c r="N2148">
        <v>1</v>
      </c>
    </row>
    <row r="2149" spans="1:14">
      <c r="A2149" t="s">
        <v>469</v>
      </c>
      <c r="B2149">
        <v>3</v>
      </c>
      <c r="C2149">
        <v>145</v>
      </c>
      <c r="D2149">
        <v>121</v>
      </c>
      <c r="E2149">
        <v>49</v>
      </c>
      <c r="F2149">
        <v>1</v>
      </c>
      <c r="H2149">
        <v>0</v>
      </c>
      <c r="I2149">
        <v>0</v>
      </c>
      <c r="J2149">
        <v>0</v>
      </c>
      <c r="K2149">
        <v>0</v>
      </c>
      <c r="N2149">
        <v>1</v>
      </c>
    </row>
    <row r="2150" spans="1:14">
      <c r="A2150" t="s">
        <v>469</v>
      </c>
      <c r="B2150">
        <v>257</v>
      </c>
      <c r="C2150">
        <v>141</v>
      </c>
      <c r="D2150">
        <v>2234</v>
      </c>
      <c r="E2150">
        <v>193</v>
      </c>
      <c r="F2150">
        <v>10</v>
      </c>
      <c r="H2150">
        <v>0</v>
      </c>
      <c r="I2150">
        <v>0</v>
      </c>
      <c r="J2150">
        <v>0</v>
      </c>
      <c r="K2150">
        <v>0</v>
      </c>
      <c r="N2150">
        <v>10</v>
      </c>
    </row>
    <row r="2151" spans="1:14">
      <c r="A2151" t="s">
        <v>469</v>
      </c>
      <c r="B2151">
        <v>495</v>
      </c>
      <c r="C2151">
        <v>67</v>
      </c>
      <c r="D2151">
        <v>257</v>
      </c>
      <c r="E2151">
        <v>283</v>
      </c>
      <c r="F2151">
        <v>81.5</v>
      </c>
      <c r="H2151">
        <v>0</v>
      </c>
      <c r="I2151">
        <v>0</v>
      </c>
      <c r="J2151">
        <v>0</v>
      </c>
      <c r="K2151">
        <v>0</v>
      </c>
      <c r="N2151">
        <v>81.5</v>
      </c>
    </row>
    <row r="2152" spans="1:14">
      <c r="A2152" t="s">
        <v>469</v>
      </c>
      <c r="B2152">
        <v>3</v>
      </c>
      <c r="C2152">
        <v>145</v>
      </c>
      <c r="D2152">
        <v>121</v>
      </c>
      <c r="E2152">
        <v>49</v>
      </c>
      <c r="F2152">
        <v>1</v>
      </c>
      <c r="H2152">
        <v>0</v>
      </c>
      <c r="I2152">
        <v>0</v>
      </c>
      <c r="J2152">
        <v>0</v>
      </c>
      <c r="K2152">
        <v>0</v>
      </c>
      <c r="N2152">
        <v>1</v>
      </c>
    </row>
    <row r="2153" spans="1:14">
      <c r="A2153" t="s">
        <v>469</v>
      </c>
      <c r="B2153">
        <v>257</v>
      </c>
      <c r="C2153">
        <v>141</v>
      </c>
      <c r="D2153">
        <v>2234</v>
      </c>
      <c r="E2153">
        <v>193</v>
      </c>
      <c r="F2153">
        <v>10</v>
      </c>
      <c r="H2153">
        <v>0</v>
      </c>
      <c r="I2153">
        <v>0</v>
      </c>
      <c r="J2153">
        <v>0</v>
      </c>
      <c r="K2153">
        <v>0</v>
      </c>
      <c r="N2153">
        <v>10</v>
      </c>
    </row>
    <row r="2154" spans="1:14">
      <c r="A2154" t="s">
        <v>469</v>
      </c>
      <c r="B2154">
        <v>2017</v>
      </c>
      <c r="C2154">
        <v>170</v>
      </c>
      <c r="D2154">
        <v>470</v>
      </c>
      <c r="E2154">
        <v>479</v>
      </c>
      <c r="F2154">
        <v>55.5</v>
      </c>
      <c r="H2154">
        <v>0</v>
      </c>
      <c r="I2154">
        <v>0</v>
      </c>
      <c r="J2154">
        <v>0</v>
      </c>
      <c r="K2154">
        <v>0</v>
      </c>
      <c r="N2154">
        <v>55.5</v>
      </c>
    </row>
    <row r="2155" spans="1:14">
      <c r="A2155" t="s">
        <v>1015</v>
      </c>
      <c r="B2155">
        <v>141</v>
      </c>
      <c r="C2155">
        <v>1387</v>
      </c>
      <c r="D2155">
        <v>168</v>
      </c>
      <c r="E2155">
        <v>120</v>
      </c>
      <c r="F2155">
        <v>8.4</v>
      </c>
      <c r="G2155" t="s">
        <v>1016</v>
      </c>
      <c r="H2155">
        <v>0</v>
      </c>
      <c r="I2155">
        <v>0</v>
      </c>
      <c r="J2155">
        <v>0</v>
      </c>
      <c r="K2155">
        <v>0</v>
      </c>
      <c r="N2155">
        <v>8.4</v>
      </c>
    </row>
    <row r="2156" spans="1:14">
      <c r="A2156" t="s">
        <v>1457</v>
      </c>
      <c r="B2156">
        <v>153</v>
      </c>
      <c r="C2156">
        <v>0</v>
      </c>
      <c r="D2156">
        <v>18</v>
      </c>
      <c r="E2156">
        <v>130</v>
      </c>
      <c r="F2156">
        <v>96.7</v>
      </c>
      <c r="H2156">
        <v>1</v>
      </c>
      <c r="I2156">
        <v>0</v>
      </c>
      <c r="J2156">
        <v>1</v>
      </c>
      <c r="K2156">
        <v>0</v>
      </c>
      <c r="N2156">
        <v>96.7</v>
      </c>
    </row>
    <row r="2157" spans="1:14">
      <c r="A2157" t="s">
        <v>1457</v>
      </c>
      <c r="B2157">
        <v>153</v>
      </c>
      <c r="C2157">
        <v>0</v>
      </c>
      <c r="D2157">
        <v>18</v>
      </c>
      <c r="E2157">
        <v>130</v>
      </c>
      <c r="F2157">
        <v>96.7</v>
      </c>
      <c r="H2157">
        <v>1</v>
      </c>
      <c r="I2157">
        <v>0</v>
      </c>
      <c r="J2157">
        <v>1</v>
      </c>
      <c r="K2157">
        <v>0</v>
      </c>
      <c r="N2157">
        <v>96.7</v>
      </c>
    </row>
    <row r="2158" spans="1:14">
      <c r="A2158" t="s">
        <v>1457</v>
      </c>
      <c r="B2158">
        <v>153</v>
      </c>
      <c r="C2158">
        <v>0</v>
      </c>
      <c r="D2158">
        <v>18</v>
      </c>
      <c r="E2158">
        <v>130</v>
      </c>
      <c r="F2158">
        <v>96.7</v>
      </c>
      <c r="H2158">
        <v>1</v>
      </c>
      <c r="I2158">
        <v>0</v>
      </c>
      <c r="J2158">
        <v>1</v>
      </c>
      <c r="K2158">
        <v>0</v>
      </c>
      <c r="N2158">
        <v>96.7</v>
      </c>
    </row>
    <row r="2159" spans="1:14">
      <c r="A2159" t="s">
        <v>641</v>
      </c>
      <c r="B2159">
        <v>575</v>
      </c>
      <c r="C2159">
        <v>64</v>
      </c>
      <c r="D2159">
        <v>101</v>
      </c>
      <c r="E2159">
        <v>52</v>
      </c>
      <c r="F2159">
        <v>37.700000000000003</v>
      </c>
      <c r="G2159" t="s">
        <v>642</v>
      </c>
      <c r="H2159">
        <v>0</v>
      </c>
      <c r="I2159">
        <v>0</v>
      </c>
      <c r="J2159">
        <v>1</v>
      </c>
      <c r="K2159">
        <v>0</v>
      </c>
      <c r="M2159" t="s">
        <v>1608</v>
      </c>
      <c r="N2159">
        <v>37.700000000000003</v>
      </c>
    </row>
    <row r="2160" spans="1:14">
      <c r="A2160" t="s">
        <v>641</v>
      </c>
      <c r="B2160">
        <v>1138</v>
      </c>
      <c r="C2160">
        <v>130</v>
      </c>
      <c r="D2160">
        <v>9</v>
      </c>
      <c r="E2160">
        <v>1</v>
      </c>
      <c r="F2160">
        <v>12.3</v>
      </c>
      <c r="G2160" t="s">
        <v>642</v>
      </c>
      <c r="H2160">
        <v>0</v>
      </c>
      <c r="I2160">
        <v>0</v>
      </c>
      <c r="J2160">
        <v>1</v>
      </c>
      <c r="K2160">
        <v>0</v>
      </c>
      <c r="M2160" t="s">
        <v>1608</v>
      </c>
      <c r="N2160">
        <v>12.3</v>
      </c>
    </row>
    <row r="2161" spans="1:14">
      <c r="A2161" t="s">
        <v>641</v>
      </c>
      <c r="B2161">
        <v>473</v>
      </c>
      <c r="C2161">
        <v>0</v>
      </c>
      <c r="D2161">
        <v>0</v>
      </c>
      <c r="E2161">
        <v>0</v>
      </c>
      <c r="F2161">
        <v>0</v>
      </c>
      <c r="G2161" t="s">
        <v>642</v>
      </c>
      <c r="H2161">
        <v>0</v>
      </c>
      <c r="I2161">
        <v>0</v>
      </c>
      <c r="J2161">
        <v>1</v>
      </c>
      <c r="K2161">
        <v>0</v>
      </c>
      <c r="M2161" t="s">
        <v>1608</v>
      </c>
      <c r="N2161">
        <v>0</v>
      </c>
    </row>
    <row r="2162" spans="1:14">
      <c r="A2162" t="s">
        <v>641</v>
      </c>
      <c r="B2162">
        <v>473</v>
      </c>
      <c r="C2162">
        <v>0</v>
      </c>
      <c r="D2162">
        <v>0</v>
      </c>
      <c r="E2162">
        <v>0</v>
      </c>
      <c r="F2162">
        <v>0</v>
      </c>
      <c r="G2162" t="s">
        <v>642</v>
      </c>
      <c r="H2162">
        <v>0</v>
      </c>
      <c r="I2162">
        <v>0</v>
      </c>
      <c r="J2162">
        <v>1</v>
      </c>
      <c r="K2162">
        <v>0</v>
      </c>
      <c r="M2162" t="s">
        <v>1608</v>
      </c>
      <c r="N2162">
        <v>0</v>
      </c>
    </row>
    <row r="2163" spans="1:14">
      <c r="A2163" t="s">
        <v>641</v>
      </c>
      <c r="B2163">
        <v>1138</v>
      </c>
      <c r="C2163">
        <v>130</v>
      </c>
      <c r="D2163">
        <v>9</v>
      </c>
      <c r="E2163">
        <v>1</v>
      </c>
      <c r="F2163">
        <v>12.3</v>
      </c>
      <c r="G2163" t="s">
        <v>642</v>
      </c>
      <c r="H2163">
        <v>0</v>
      </c>
      <c r="I2163">
        <v>0</v>
      </c>
      <c r="J2163">
        <v>1</v>
      </c>
      <c r="K2163">
        <v>0</v>
      </c>
      <c r="M2163" t="s">
        <v>1608</v>
      </c>
      <c r="N2163">
        <v>12.3</v>
      </c>
    </row>
    <row r="2164" spans="1:14">
      <c r="A2164" t="s">
        <v>641</v>
      </c>
      <c r="B2164">
        <v>1836</v>
      </c>
      <c r="C2164">
        <v>21</v>
      </c>
      <c r="D2164">
        <v>22</v>
      </c>
      <c r="E2164">
        <v>7</v>
      </c>
      <c r="F2164">
        <v>2.7</v>
      </c>
      <c r="G2164" t="s">
        <v>642</v>
      </c>
      <c r="H2164">
        <v>0</v>
      </c>
      <c r="I2164">
        <v>0</v>
      </c>
      <c r="J2164">
        <v>1</v>
      </c>
      <c r="K2164">
        <v>0</v>
      </c>
      <c r="M2164" t="s">
        <v>1608</v>
      </c>
      <c r="N2164">
        <v>2.7</v>
      </c>
    </row>
    <row r="2165" spans="1:14">
      <c r="A2165" t="s">
        <v>641</v>
      </c>
      <c r="B2165">
        <v>965</v>
      </c>
      <c r="C2165">
        <v>367</v>
      </c>
      <c r="D2165">
        <v>4</v>
      </c>
      <c r="E2165">
        <v>145</v>
      </c>
      <c r="F2165">
        <v>53.5</v>
      </c>
      <c r="G2165" t="s">
        <v>642</v>
      </c>
      <c r="H2165">
        <v>0</v>
      </c>
      <c r="I2165">
        <v>0</v>
      </c>
      <c r="J2165">
        <v>1</v>
      </c>
      <c r="K2165">
        <v>0</v>
      </c>
      <c r="M2165" t="s">
        <v>1608</v>
      </c>
      <c r="N2165">
        <v>53.5</v>
      </c>
    </row>
    <row r="2166" spans="1:14">
      <c r="A2166" t="s">
        <v>641</v>
      </c>
      <c r="B2166">
        <v>328</v>
      </c>
      <c r="C2166">
        <v>0</v>
      </c>
      <c r="D2166">
        <v>89</v>
      </c>
      <c r="E2166">
        <v>0</v>
      </c>
      <c r="F2166">
        <v>27.1</v>
      </c>
      <c r="G2166" t="s">
        <v>642</v>
      </c>
      <c r="H2166">
        <v>0</v>
      </c>
      <c r="I2166">
        <v>0</v>
      </c>
      <c r="J2166">
        <v>1</v>
      </c>
      <c r="K2166">
        <v>0</v>
      </c>
      <c r="M2166" t="s">
        <v>1608</v>
      </c>
      <c r="N2166">
        <v>27.1</v>
      </c>
    </row>
    <row r="2167" spans="1:14">
      <c r="A2167" t="s">
        <v>641</v>
      </c>
      <c r="B2167">
        <v>473</v>
      </c>
      <c r="C2167">
        <v>0</v>
      </c>
      <c r="D2167">
        <v>0</v>
      </c>
      <c r="E2167">
        <v>0</v>
      </c>
      <c r="F2167">
        <v>0</v>
      </c>
      <c r="G2167" t="s">
        <v>642</v>
      </c>
      <c r="H2167">
        <v>0</v>
      </c>
      <c r="I2167">
        <v>0</v>
      </c>
      <c r="J2167">
        <v>1</v>
      </c>
      <c r="K2167">
        <v>0</v>
      </c>
      <c r="M2167" t="s">
        <v>1608</v>
      </c>
      <c r="N2167">
        <v>0</v>
      </c>
    </row>
    <row r="2168" spans="1:14">
      <c r="A2168" t="s">
        <v>641</v>
      </c>
      <c r="B2168">
        <v>73</v>
      </c>
      <c r="C2168">
        <v>174</v>
      </c>
      <c r="D2168">
        <v>0</v>
      </c>
      <c r="E2168">
        <v>28</v>
      </c>
      <c r="F2168">
        <v>36.1</v>
      </c>
      <c r="G2168" t="s">
        <v>642</v>
      </c>
      <c r="H2168">
        <v>0</v>
      </c>
      <c r="I2168">
        <v>0</v>
      </c>
      <c r="J2168">
        <v>1</v>
      </c>
      <c r="K2168">
        <v>0</v>
      </c>
      <c r="M2168" t="s">
        <v>1608</v>
      </c>
      <c r="N2168">
        <v>36.1</v>
      </c>
    </row>
    <row r="2169" spans="1:14">
      <c r="A2169" t="s">
        <v>641</v>
      </c>
      <c r="B2169">
        <v>473</v>
      </c>
      <c r="C2169">
        <v>0</v>
      </c>
      <c r="D2169">
        <v>0</v>
      </c>
      <c r="E2169">
        <v>0</v>
      </c>
      <c r="F2169">
        <v>0</v>
      </c>
      <c r="G2169" t="s">
        <v>642</v>
      </c>
      <c r="H2169">
        <v>0</v>
      </c>
      <c r="I2169">
        <v>0</v>
      </c>
      <c r="J2169">
        <v>1</v>
      </c>
      <c r="K2169">
        <v>0</v>
      </c>
      <c r="M2169" t="s">
        <v>1608</v>
      </c>
      <c r="N2169">
        <v>0</v>
      </c>
    </row>
    <row r="2170" spans="1:14">
      <c r="A2170" t="s">
        <v>641</v>
      </c>
      <c r="B2170">
        <v>1138</v>
      </c>
      <c r="C2170">
        <v>130</v>
      </c>
      <c r="D2170">
        <v>9</v>
      </c>
      <c r="E2170">
        <v>1</v>
      </c>
      <c r="F2170">
        <v>12.3</v>
      </c>
      <c r="G2170" t="s">
        <v>642</v>
      </c>
      <c r="H2170">
        <v>0</v>
      </c>
      <c r="I2170">
        <v>0</v>
      </c>
      <c r="J2170">
        <v>1</v>
      </c>
      <c r="K2170">
        <v>0</v>
      </c>
      <c r="M2170" t="s">
        <v>1608</v>
      </c>
      <c r="N2170">
        <v>12.3</v>
      </c>
    </row>
    <row r="2171" spans="1:14">
      <c r="A2171" t="s">
        <v>641</v>
      </c>
      <c r="B2171">
        <v>1138</v>
      </c>
      <c r="C2171">
        <v>130</v>
      </c>
      <c r="D2171">
        <v>9</v>
      </c>
      <c r="E2171">
        <v>1</v>
      </c>
      <c r="F2171">
        <v>12.3</v>
      </c>
      <c r="G2171" t="s">
        <v>642</v>
      </c>
      <c r="H2171">
        <v>0</v>
      </c>
      <c r="I2171">
        <v>0</v>
      </c>
      <c r="J2171">
        <v>1</v>
      </c>
      <c r="K2171">
        <v>0</v>
      </c>
      <c r="M2171" t="s">
        <v>1608</v>
      </c>
      <c r="N2171">
        <v>12.3</v>
      </c>
    </row>
    <row r="2172" spans="1:14">
      <c r="A2172" t="s">
        <v>641</v>
      </c>
      <c r="B2172">
        <v>1138</v>
      </c>
      <c r="C2172">
        <v>130</v>
      </c>
      <c r="D2172">
        <v>9</v>
      </c>
      <c r="E2172">
        <v>1</v>
      </c>
      <c r="F2172">
        <v>12.3</v>
      </c>
      <c r="G2172" t="s">
        <v>642</v>
      </c>
      <c r="H2172">
        <v>0</v>
      </c>
      <c r="I2172">
        <v>0</v>
      </c>
      <c r="J2172">
        <v>1</v>
      </c>
      <c r="K2172">
        <v>0</v>
      </c>
      <c r="M2172" t="s">
        <v>1608</v>
      </c>
      <c r="N2172">
        <v>12.3</v>
      </c>
    </row>
    <row r="2173" spans="1:14">
      <c r="A2173" t="s">
        <v>641</v>
      </c>
      <c r="B2173">
        <v>965</v>
      </c>
      <c r="C2173">
        <v>367</v>
      </c>
      <c r="D2173">
        <v>4</v>
      </c>
      <c r="E2173">
        <v>145</v>
      </c>
      <c r="F2173">
        <v>53.5</v>
      </c>
      <c r="G2173" t="s">
        <v>642</v>
      </c>
      <c r="H2173">
        <v>0</v>
      </c>
      <c r="I2173">
        <v>0</v>
      </c>
      <c r="J2173">
        <v>1</v>
      </c>
      <c r="K2173">
        <v>0</v>
      </c>
      <c r="M2173" t="s">
        <v>1608</v>
      </c>
      <c r="N2173">
        <v>53.5</v>
      </c>
    </row>
    <row r="2174" spans="1:14">
      <c r="A2174" t="s">
        <v>641</v>
      </c>
      <c r="B2174">
        <v>473</v>
      </c>
      <c r="C2174">
        <v>0</v>
      </c>
      <c r="D2174">
        <v>0</v>
      </c>
      <c r="E2174">
        <v>0</v>
      </c>
      <c r="F2174">
        <v>0</v>
      </c>
      <c r="G2174" t="s">
        <v>642</v>
      </c>
      <c r="H2174">
        <v>0</v>
      </c>
      <c r="I2174">
        <v>0</v>
      </c>
      <c r="J2174">
        <v>1</v>
      </c>
      <c r="K2174">
        <v>0</v>
      </c>
      <c r="M2174" t="s">
        <v>1608</v>
      </c>
      <c r="N2174">
        <v>0</v>
      </c>
    </row>
    <row r="2175" spans="1:14">
      <c r="A2175" t="s">
        <v>641</v>
      </c>
      <c r="B2175">
        <v>965</v>
      </c>
      <c r="C2175">
        <v>367</v>
      </c>
      <c r="D2175">
        <v>4</v>
      </c>
      <c r="E2175">
        <v>145</v>
      </c>
      <c r="F2175">
        <v>53.5</v>
      </c>
      <c r="G2175" t="s">
        <v>642</v>
      </c>
      <c r="H2175">
        <v>0</v>
      </c>
      <c r="I2175">
        <v>0</v>
      </c>
      <c r="J2175">
        <v>1</v>
      </c>
      <c r="K2175">
        <v>0</v>
      </c>
      <c r="M2175" t="s">
        <v>1608</v>
      </c>
      <c r="N2175">
        <v>53.5</v>
      </c>
    </row>
    <row r="2176" spans="1:14">
      <c r="A2176" t="s">
        <v>641</v>
      </c>
      <c r="B2176">
        <v>473</v>
      </c>
      <c r="C2176">
        <v>0</v>
      </c>
      <c r="D2176">
        <v>0</v>
      </c>
      <c r="E2176">
        <v>0</v>
      </c>
      <c r="F2176">
        <v>0</v>
      </c>
      <c r="G2176" t="s">
        <v>642</v>
      </c>
      <c r="H2176">
        <v>0</v>
      </c>
      <c r="I2176">
        <v>0</v>
      </c>
      <c r="J2176">
        <v>1</v>
      </c>
      <c r="K2176">
        <v>0</v>
      </c>
      <c r="M2176" t="s">
        <v>1608</v>
      </c>
      <c r="N2176">
        <v>0</v>
      </c>
    </row>
    <row r="2177" spans="1:14">
      <c r="A2177" t="s">
        <v>641</v>
      </c>
      <c r="B2177">
        <v>473</v>
      </c>
      <c r="C2177">
        <v>0</v>
      </c>
      <c r="D2177">
        <v>0</v>
      </c>
      <c r="E2177">
        <v>0</v>
      </c>
      <c r="F2177">
        <v>0</v>
      </c>
      <c r="G2177" t="s">
        <v>642</v>
      </c>
      <c r="H2177">
        <v>0</v>
      </c>
      <c r="I2177">
        <v>0</v>
      </c>
      <c r="J2177">
        <v>1</v>
      </c>
      <c r="K2177">
        <v>0</v>
      </c>
      <c r="M2177" t="s">
        <v>1608</v>
      </c>
      <c r="N2177">
        <v>0</v>
      </c>
    </row>
    <row r="2178" spans="1:14">
      <c r="A2178" t="s">
        <v>641</v>
      </c>
      <c r="B2178">
        <v>1138</v>
      </c>
      <c r="C2178">
        <v>130</v>
      </c>
      <c r="D2178">
        <v>9</v>
      </c>
      <c r="E2178">
        <v>1</v>
      </c>
      <c r="F2178">
        <v>12.3</v>
      </c>
      <c r="G2178" t="s">
        <v>642</v>
      </c>
      <c r="H2178">
        <v>0</v>
      </c>
      <c r="I2178">
        <v>0</v>
      </c>
      <c r="J2178">
        <v>1</v>
      </c>
      <c r="K2178">
        <v>0</v>
      </c>
      <c r="M2178" t="s">
        <v>1608</v>
      </c>
      <c r="N2178">
        <v>12.3</v>
      </c>
    </row>
    <row r="2179" spans="1:14">
      <c r="A2179" t="s">
        <v>641</v>
      </c>
      <c r="B2179">
        <v>1138</v>
      </c>
      <c r="C2179">
        <v>130</v>
      </c>
      <c r="D2179">
        <v>9</v>
      </c>
      <c r="E2179">
        <v>1</v>
      </c>
      <c r="F2179">
        <v>12.3</v>
      </c>
      <c r="G2179" t="s">
        <v>642</v>
      </c>
      <c r="H2179">
        <v>0</v>
      </c>
      <c r="I2179">
        <v>0</v>
      </c>
      <c r="J2179">
        <v>1</v>
      </c>
      <c r="K2179">
        <v>0</v>
      </c>
      <c r="M2179" t="s">
        <v>1608</v>
      </c>
      <c r="N2179">
        <v>12.3</v>
      </c>
    </row>
    <row r="2180" spans="1:14">
      <c r="A2180" t="s">
        <v>641</v>
      </c>
      <c r="B2180">
        <v>473</v>
      </c>
      <c r="C2180">
        <v>0</v>
      </c>
      <c r="D2180">
        <v>0</v>
      </c>
      <c r="E2180">
        <v>0</v>
      </c>
      <c r="F2180">
        <v>0</v>
      </c>
      <c r="G2180" t="s">
        <v>642</v>
      </c>
      <c r="H2180">
        <v>0</v>
      </c>
      <c r="I2180">
        <v>0</v>
      </c>
      <c r="J2180">
        <v>1</v>
      </c>
      <c r="K2180">
        <v>0</v>
      </c>
      <c r="M2180" t="s">
        <v>1608</v>
      </c>
      <c r="N2180">
        <v>0</v>
      </c>
    </row>
    <row r="2181" spans="1:14">
      <c r="A2181" t="s">
        <v>641</v>
      </c>
      <c r="B2181">
        <v>1138</v>
      </c>
      <c r="C2181">
        <v>130</v>
      </c>
      <c r="D2181">
        <v>9</v>
      </c>
      <c r="E2181">
        <v>1</v>
      </c>
      <c r="F2181">
        <v>12.3</v>
      </c>
      <c r="G2181" t="s">
        <v>642</v>
      </c>
      <c r="H2181">
        <v>0</v>
      </c>
      <c r="I2181">
        <v>0</v>
      </c>
      <c r="J2181">
        <v>1</v>
      </c>
      <c r="K2181">
        <v>0</v>
      </c>
      <c r="M2181" t="s">
        <v>1608</v>
      </c>
      <c r="N2181">
        <v>12.3</v>
      </c>
    </row>
    <row r="2182" spans="1:14">
      <c r="A2182" t="s">
        <v>529</v>
      </c>
      <c r="B2182">
        <v>1482</v>
      </c>
      <c r="C2182">
        <v>17</v>
      </c>
      <c r="D2182">
        <v>0</v>
      </c>
      <c r="E2182">
        <v>91</v>
      </c>
      <c r="F2182">
        <v>7.3</v>
      </c>
      <c r="G2182" t="s">
        <v>48</v>
      </c>
      <c r="H2182">
        <v>0</v>
      </c>
      <c r="I2182">
        <v>0</v>
      </c>
      <c r="J2182">
        <v>1</v>
      </c>
      <c r="K2182">
        <v>0</v>
      </c>
      <c r="N2182">
        <v>7.3</v>
      </c>
    </row>
    <row r="2183" spans="1:14">
      <c r="A2183" t="s">
        <v>109</v>
      </c>
      <c r="B2183">
        <v>1865</v>
      </c>
      <c r="C2183">
        <v>0</v>
      </c>
      <c r="D2183">
        <v>0</v>
      </c>
      <c r="E2183">
        <v>0</v>
      </c>
      <c r="F2183">
        <v>0</v>
      </c>
      <c r="G2183" t="s">
        <v>48</v>
      </c>
      <c r="H2183">
        <v>1</v>
      </c>
      <c r="I2183">
        <v>0</v>
      </c>
      <c r="J2183">
        <v>1</v>
      </c>
      <c r="K2183">
        <v>1</v>
      </c>
      <c r="N2183">
        <v>0</v>
      </c>
    </row>
    <row r="2184" spans="1:14">
      <c r="A2184" t="s">
        <v>298</v>
      </c>
      <c r="B2184">
        <v>73</v>
      </c>
      <c r="C2184">
        <v>174</v>
      </c>
      <c r="D2184">
        <v>0</v>
      </c>
      <c r="E2184">
        <v>28</v>
      </c>
      <c r="F2184">
        <v>36.1</v>
      </c>
      <c r="G2184" t="s">
        <v>48</v>
      </c>
      <c r="H2184">
        <v>0</v>
      </c>
      <c r="I2184">
        <v>0</v>
      </c>
      <c r="J2184">
        <v>1</v>
      </c>
      <c r="K2184">
        <v>1</v>
      </c>
      <c r="N2184">
        <v>36.1</v>
      </c>
    </row>
    <row r="2185" spans="1:14">
      <c r="A2185" t="s">
        <v>243</v>
      </c>
      <c r="B2185">
        <v>965</v>
      </c>
      <c r="C2185">
        <v>367</v>
      </c>
      <c r="D2185">
        <v>4</v>
      </c>
      <c r="E2185">
        <v>145</v>
      </c>
      <c r="F2185">
        <v>53.5</v>
      </c>
      <c r="G2185" t="s">
        <v>48</v>
      </c>
      <c r="H2185">
        <v>1</v>
      </c>
      <c r="I2185">
        <v>0</v>
      </c>
      <c r="J2185">
        <v>1</v>
      </c>
      <c r="K2185">
        <v>0</v>
      </c>
      <c r="N2185">
        <v>53.5</v>
      </c>
    </row>
    <row r="2186" spans="1:14">
      <c r="A2186" t="s">
        <v>243</v>
      </c>
      <c r="B2186">
        <v>965</v>
      </c>
      <c r="C2186">
        <v>367</v>
      </c>
      <c r="D2186">
        <v>4</v>
      </c>
      <c r="E2186">
        <v>145</v>
      </c>
      <c r="F2186">
        <v>53.5</v>
      </c>
      <c r="G2186" t="s">
        <v>48</v>
      </c>
      <c r="H2186">
        <v>1</v>
      </c>
      <c r="I2186">
        <v>0</v>
      </c>
      <c r="J2186">
        <v>1</v>
      </c>
      <c r="K2186">
        <v>0</v>
      </c>
      <c r="N2186">
        <v>53.5</v>
      </c>
    </row>
    <row r="2187" spans="1:14">
      <c r="A2187" t="s">
        <v>243</v>
      </c>
      <c r="B2187">
        <v>965</v>
      </c>
      <c r="C2187">
        <v>367</v>
      </c>
      <c r="D2187">
        <v>4</v>
      </c>
      <c r="E2187">
        <v>145</v>
      </c>
      <c r="F2187">
        <v>53.5</v>
      </c>
      <c r="G2187" t="s">
        <v>48</v>
      </c>
      <c r="H2187">
        <v>1</v>
      </c>
      <c r="I2187">
        <v>0</v>
      </c>
      <c r="J2187">
        <v>1</v>
      </c>
      <c r="K2187">
        <v>0</v>
      </c>
      <c r="N2187">
        <v>53.5</v>
      </c>
    </row>
    <row r="2188" spans="1:14">
      <c r="A2188" t="s">
        <v>1458</v>
      </c>
      <c r="B2188">
        <v>1836</v>
      </c>
      <c r="C2188">
        <v>21</v>
      </c>
      <c r="D2188">
        <v>22</v>
      </c>
      <c r="E2188">
        <v>7</v>
      </c>
      <c r="F2188">
        <v>2.7</v>
      </c>
      <c r="H2188">
        <v>1</v>
      </c>
      <c r="I2188">
        <v>0</v>
      </c>
      <c r="J2188">
        <v>1</v>
      </c>
      <c r="K2188">
        <v>0</v>
      </c>
      <c r="N2188">
        <v>2.7</v>
      </c>
    </row>
    <row r="2189" spans="1:14">
      <c r="A2189" t="s">
        <v>1458</v>
      </c>
      <c r="B2189">
        <v>144</v>
      </c>
      <c r="C2189">
        <v>590</v>
      </c>
      <c r="D2189">
        <v>82</v>
      </c>
      <c r="E2189">
        <v>0</v>
      </c>
      <c r="F2189">
        <v>21.4</v>
      </c>
      <c r="H2189">
        <v>1</v>
      </c>
      <c r="I2189">
        <v>0</v>
      </c>
      <c r="J2189">
        <v>1</v>
      </c>
      <c r="K2189">
        <v>0</v>
      </c>
      <c r="N2189">
        <v>21.4</v>
      </c>
    </row>
    <row r="2190" spans="1:14">
      <c r="A2190" t="s">
        <v>254</v>
      </c>
      <c r="B2190">
        <v>1836</v>
      </c>
      <c r="C2190">
        <v>21</v>
      </c>
      <c r="D2190">
        <v>22</v>
      </c>
      <c r="E2190">
        <v>7</v>
      </c>
      <c r="F2190">
        <v>2.7</v>
      </c>
      <c r="G2190" t="s">
        <v>48</v>
      </c>
      <c r="H2190">
        <v>0</v>
      </c>
      <c r="I2190">
        <v>0</v>
      </c>
      <c r="J2190">
        <v>0</v>
      </c>
      <c r="K2190">
        <v>0</v>
      </c>
      <c r="N2190">
        <v>2.7</v>
      </c>
    </row>
    <row r="2191" spans="1:14">
      <c r="A2191" t="s">
        <v>1459</v>
      </c>
      <c r="B2191">
        <v>590</v>
      </c>
      <c r="C2191">
        <v>37</v>
      </c>
      <c r="D2191">
        <v>4</v>
      </c>
      <c r="E2191">
        <v>0</v>
      </c>
      <c r="F2191">
        <v>6.9</v>
      </c>
      <c r="H2191">
        <v>0</v>
      </c>
      <c r="I2191">
        <v>0</v>
      </c>
      <c r="J2191">
        <v>0</v>
      </c>
      <c r="K2191">
        <v>0</v>
      </c>
      <c r="N2191">
        <v>6.9</v>
      </c>
    </row>
    <row r="2192" spans="1:14">
      <c r="A2192" t="s">
        <v>1460</v>
      </c>
      <c r="B2192">
        <v>2013</v>
      </c>
      <c r="C2192">
        <v>4</v>
      </c>
      <c r="D2192">
        <v>58</v>
      </c>
      <c r="E2192">
        <v>138</v>
      </c>
      <c r="F2192">
        <v>9.9</v>
      </c>
      <c r="H2192">
        <v>1</v>
      </c>
      <c r="I2192">
        <v>0</v>
      </c>
      <c r="J2192">
        <v>0</v>
      </c>
      <c r="K2192">
        <v>0</v>
      </c>
      <c r="N2192">
        <v>9.9</v>
      </c>
    </row>
    <row r="2193" spans="1:14">
      <c r="A2193" t="s">
        <v>1461</v>
      </c>
      <c r="B2193">
        <v>2013</v>
      </c>
      <c r="C2193">
        <v>4</v>
      </c>
      <c r="D2193">
        <v>58</v>
      </c>
      <c r="E2193">
        <v>138</v>
      </c>
      <c r="F2193">
        <v>9.9</v>
      </c>
      <c r="H2193">
        <v>0</v>
      </c>
      <c r="I2193">
        <v>1</v>
      </c>
      <c r="J2193">
        <v>0</v>
      </c>
      <c r="K2193">
        <v>0</v>
      </c>
      <c r="N2193">
        <v>9.9</v>
      </c>
    </row>
    <row r="2194" spans="1:14">
      <c r="A2194" t="s">
        <v>571</v>
      </c>
      <c r="B2194">
        <v>3264</v>
      </c>
      <c r="C2194">
        <v>0</v>
      </c>
      <c r="D2194">
        <v>70</v>
      </c>
      <c r="E2194">
        <v>0</v>
      </c>
      <c r="F2194">
        <v>2.1</v>
      </c>
      <c r="G2194" t="s">
        <v>572</v>
      </c>
      <c r="H2194">
        <v>0</v>
      </c>
      <c r="I2194">
        <v>0</v>
      </c>
      <c r="J2194">
        <v>0</v>
      </c>
      <c r="K2194">
        <v>0</v>
      </c>
      <c r="N2194">
        <v>2.1</v>
      </c>
    </row>
    <row r="2195" spans="1:14">
      <c r="A2195" t="s">
        <v>627</v>
      </c>
      <c r="B2195">
        <v>2421</v>
      </c>
      <c r="C2195">
        <v>375</v>
      </c>
      <c r="D2195">
        <v>56</v>
      </c>
      <c r="E2195">
        <v>6</v>
      </c>
      <c r="F2195">
        <v>18.100000000000001</v>
      </c>
      <c r="G2195" t="s">
        <v>628</v>
      </c>
      <c r="H2195">
        <v>0</v>
      </c>
      <c r="I2195">
        <v>0</v>
      </c>
      <c r="J2195">
        <v>0</v>
      </c>
      <c r="K2195">
        <v>0</v>
      </c>
      <c r="N2195">
        <v>18.100000000000001</v>
      </c>
    </row>
    <row r="2196" spans="1:14">
      <c r="A2196" t="s">
        <v>1462</v>
      </c>
      <c r="B2196">
        <v>2724</v>
      </c>
      <c r="C2196">
        <v>12</v>
      </c>
      <c r="D2196">
        <v>18</v>
      </c>
      <c r="E2196">
        <v>3</v>
      </c>
      <c r="F2196">
        <v>1.2</v>
      </c>
      <c r="H2196">
        <v>0</v>
      </c>
      <c r="I2196">
        <v>0</v>
      </c>
      <c r="J2196">
        <v>0</v>
      </c>
      <c r="K2196">
        <v>0</v>
      </c>
      <c r="N2196">
        <v>1.2</v>
      </c>
    </row>
    <row r="2197" spans="1:14">
      <c r="A2197" t="s">
        <v>1463</v>
      </c>
      <c r="B2197">
        <v>1836</v>
      </c>
      <c r="C2197">
        <v>21</v>
      </c>
      <c r="D2197">
        <v>22</v>
      </c>
      <c r="E2197">
        <v>7</v>
      </c>
      <c r="F2197">
        <v>2.7</v>
      </c>
      <c r="H2197">
        <v>0</v>
      </c>
      <c r="I2197">
        <v>0</v>
      </c>
      <c r="J2197">
        <v>0</v>
      </c>
      <c r="K2197">
        <v>0</v>
      </c>
      <c r="N2197">
        <v>2.7</v>
      </c>
    </row>
    <row r="2198" spans="1:14">
      <c r="A2198" t="s">
        <v>1463</v>
      </c>
      <c r="B2198">
        <v>1836</v>
      </c>
      <c r="C2198">
        <v>21</v>
      </c>
      <c r="D2198">
        <v>22</v>
      </c>
      <c r="E2198">
        <v>7</v>
      </c>
      <c r="F2198">
        <v>2.7</v>
      </c>
      <c r="H2198">
        <v>0</v>
      </c>
      <c r="I2198">
        <v>0</v>
      </c>
      <c r="J2198">
        <v>0</v>
      </c>
      <c r="K2198">
        <v>0</v>
      </c>
      <c r="N2198">
        <v>2.7</v>
      </c>
    </row>
    <row r="2199" spans="1:14">
      <c r="A2199" t="s">
        <v>1463</v>
      </c>
      <c r="B2199">
        <v>1836</v>
      </c>
      <c r="C2199">
        <v>21</v>
      </c>
      <c r="D2199">
        <v>22</v>
      </c>
      <c r="E2199">
        <v>7</v>
      </c>
      <c r="F2199">
        <v>2.7</v>
      </c>
      <c r="H2199">
        <v>0</v>
      </c>
      <c r="I2199">
        <v>0</v>
      </c>
      <c r="J2199">
        <v>0</v>
      </c>
      <c r="K2199">
        <v>0</v>
      </c>
      <c r="N2199">
        <v>2.7</v>
      </c>
    </row>
    <row r="2200" spans="1:14">
      <c r="A2200" t="s">
        <v>1464</v>
      </c>
      <c r="B2200">
        <v>1610</v>
      </c>
      <c r="C2200">
        <v>8</v>
      </c>
      <c r="D2200">
        <v>16</v>
      </c>
      <c r="E2200">
        <v>126</v>
      </c>
      <c r="F2200">
        <v>9.3000000000000007</v>
      </c>
      <c r="H2200">
        <v>1</v>
      </c>
      <c r="I2200">
        <v>0</v>
      </c>
      <c r="J2200">
        <v>0</v>
      </c>
      <c r="K2200">
        <v>0</v>
      </c>
      <c r="N2200">
        <v>9.3000000000000007</v>
      </c>
    </row>
    <row r="2201" spans="1:14">
      <c r="A2201" t="s">
        <v>196</v>
      </c>
      <c r="B2201">
        <v>1138</v>
      </c>
      <c r="C2201">
        <v>130</v>
      </c>
      <c r="D2201">
        <v>9</v>
      </c>
      <c r="E2201">
        <v>1</v>
      </c>
      <c r="F2201">
        <v>12.3</v>
      </c>
      <c r="G2201" t="s">
        <v>48</v>
      </c>
      <c r="H2201">
        <v>1</v>
      </c>
      <c r="I2201">
        <v>0</v>
      </c>
      <c r="J2201">
        <v>0</v>
      </c>
      <c r="K2201">
        <v>0</v>
      </c>
      <c r="L2201" t="s">
        <v>1608</v>
      </c>
      <c r="N2201">
        <v>12.3</v>
      </c>
    </row>
    <row r="2202" spans="1:14">
      <c r="A2202" t="s">
        <v>291</v>
      </c>
      <c r="B2202">
        <v>374</v>
      </c>
      <c r="C2202">
        <v>0</v>
      </c>
      <c r="D2202">
        <v>0</v>
      </c>
      <c r="E2202">
        <v>4</v>
      </c>
      <c r="F2202">
        <v>1.1000000000000001</v>
      </c>
      <c r="G2202" t="s">
        <v>48</v>
      </c>
      <c r="H2202">
        <v>0</v>
      </c>
      <c r="I2202">
        <v>0</v>
      </c>
      <c r="J2202">
        <v>0</v>
      </c>
      <c r="K2202">
        <v>0</v>
      </c>
      <c r="N2202">
        <v>1.1000000000000001</v>
      </c>
    </row>
    <row r="2203" spans="1:14">
      <c r="A2203" t="s">
        <v>155</v>
      </c>
      <c r="B2203">
        <v>1029</v>
      </c>
      <c r="C2203">
        <v>467</v>
      </c>
      <c r="D2203">
        <v>208</v>
      </c>
      <c r="E2203">
        <v>446</v>
      </c>
      <c r="F2203">
        <v>91.8</v>
      </c>
      <c r="G2203" t="s">
        <v>156</v>
      </c>
      <c r="H2203">
        <v>0</v>
      </c>
      <c r="I2203">
        <v>0</v>
      </c>
      <c r="J2203">
        <v>0</v>
      </c>
      <c r="K2203">
        <v>0</v>
      </c>
      <c r="M2203" t="s">
        <v>1608</v>
      </c>
      <c r="N2203">
        <v>91.8</v>
      </c>
    </row>
    <row r="2204" spans="1:14">
      <c r="A2204" t="s">
        <v>155</v>
      </c>
      <c r="B2204">
        <v>965</v>
      </c>
      <c r="C2204">
        <v>367</v>
      </c>
      <c r="D2204">
        <v>4</v>
      </c>
      <c r="E2204">
        <v>145</v>
      </c>
      <c r="F2204">
        <v>53.5</v>
      </c>
      <c r="G2204" t="s">
        <v>156</v>
      </c>
      <c r="H2204">
        <v>0</v>
      </c>
      <c r="I2204">
        <v>0</v>
      </c>
      <c r="J2204">
        <v>0</v>
      </c>
      <c r="K2204">
        <v>0</v>
      </c>
      <c r="M2204" t="s">
        <v>1608</v>
      </c>
      <c r="N2204">
        <v>53.5</v>
      </c>
    </row>
    <row r="2205" spans="1:14">
      <c r="A2205" t="s">
        <v>155</v>
      </c>
      <c r="B2205">
        <v>373</v>
      </c>
      <c r="C2205">
        <v>263</v>
      </c>
      <c r="D2205">
        <v>82</v>
      </c>
      <c r="E2205">
        <v>12</v>
      </c>
      <c r="F2205">
        <v>95.7</v>
      </c>
      <c r="G2205" t="s">
        <v>156</v>
      </c>
      <c r="H2205">
        <v>0</v>
      </c>
      <c r="I2205">
        <v>0</v>
      </c>
      <c r="J2205">
        <v>0</v>
      </c>
      <c r="K2205">
        <v>0</v>
      </c>
      <c r="M2205" t="s">
        <v>1608</v>
      </c>
      <c r="N2205">
        <v>95.7</v>
      </c>
    </row>
    <row r="2206" spans="1:14">
      <c r="A2206" t="s">
        <v>155</v>
      </c>
      <c r="B2206">
        <v>614</v>
      </c>
      <c r="C2206">
        <v>62</v>
      </c>
      <c r="D2206">
        <v>531</v>
      </c>
      <c r="E2206">
        <v>27</v>
      </c>
      <c r="F2206">
        <v>99</v>
      </c>
      <c r="G2206" t="s">
        <v>156</v>
      </c>
      <c r="H2206">
        <v>0</v>
      </c>
      <c r="I2206">
        <v>0</v>
      </c>
      <c r="J2206">
        <v>0</v>
      </c>
      <c r="K2206">
        <v>0</v>
      </c>
      <c r="M2206" t="s">
        <v>1608</v>
      </c>
      <c r="N2206">
        <v>99</v>
      </c>
    </row>
    <row r="2207" spans="1:14">
      <c r="A2207" t="s">
        <v>155</v>
      </c>
      <c r="B2207">
        <v>373</v>
      </c>
      <c r="C2207">
        <v>263</v>
      </c>
      <c r="D2207">
        <v>82</v>
      </c>
      <c r="E2207">
        <v>12</v>
      </c>
      <c r="F2207">
        <v>95.7</v>
      </c>
      <c r="G2207" t="s">
        <v>156</v>
      </c>
      <c r="H2207">
        <v>0</v>
      </c>
      <c r="I2207">
        <v>0</v>
      </c>
      <c r="J2207">
        <v>0</v>
      </c>
      <c r="K2207">
        <v>0</v>
      </c>
      <c r="M2207" t="s">
        <v>1608</v>
      </c>
      <c r="N2207">
        <v>95.7</v>
      </c>
    </row>
    <row r="2208" spans="1:14">
      <c r="A2208" t="s">
        <v>155</v>
      </c>
      <c r="B2208">
        <v>3020</v>
      </c>
      <c r="C2208">
        <v>31</v>
      </c>
      <c r="D2208">
        <v>56</v>
      </c>
      <c r="E2208">
        <v>36</v>
      </c>
      <c r="F2208">
        <v>4.0999999999999996</v>
      </c>
      <c r="G2208" t="s">
        <v>156</v>
      </c>
      <c r="H2208">
        <v>0</v>
      </c>
      <c r="I2208">
        <v>0</v>
      </c>
      <c r="J2208">
        <v>0</v>
      </c>
      <c r="K2208">
        <v>0</v>
      </c>
      <c r="M2208" t="s">
        <v>1608</v>
      </c>
      <c r="N2208">
        <v>4.0999999999999996</v>
      </c>
    </row>
    <row r="2209" spans="1:14">
      <c r="A2209" t="s">
        <v>1465</v>
      </c>
      <c r="B2209">
        <v>652</v>
      </c>
      <c r="C2209">
        <v>81</v>
      </c>
      <c r="D2209">
        <v>102</v>
      </c>
      <c r="E2209">
        <v>15</v>
      </c>
      <c r="F2209">
        <v>30.4</v>
      </c>
      <c r="H2209">
        <v>0</v>
      </c>
      <c r="I2209">
        <v>0</v>
      </c>
      <c r="J2209">
        <v>0</v>
      </c>
      <c r="K2209">
        <v>0</v>
      </c>
      <c r="N2209">
        <v>30.4</v>
      </c>
    </row>
    <row r="2210" spans="1:14">
      <c r="A2210" t="s">
        <v>1465</v>
      </c>
      <c r="B2210">
        <v>634</v>
      </c>
      <c r="C2210">
        <v>21</v>
      </c>
      <c r="D2210">
        <v>335</v>
      </c>
      <c r="E2210">
        <v>23</v>
      </c>
      <c r="F2210">
        <v>59.8</v>
      </c>
      <c r="H2210">
        <v>0</v>
      </c>
      <c r="I2210">
        <v>0</v>
      </c>
      <c r="J2210">
        <v>0</v>
      </c>
      <c r="K2210">
        <v>0</v>
      </c>
      <c r="N2210">
        <v>59.8</v>
      </c>
    </row>
    <row r="2211" spans="1:14">
      <c r="A2211" t="s">
        <v>1465</v>
      </c>
      <c r="B2211">
        <v>652</v>
      </c>
      <c r="C2211">
        <v>81</v>
      </c>
      <c r="D2211">
        <v>102</v>
      </c>
      <c r="E2211">
        <v>15</v>
      </c>
      <c r="F2211">
        <v>30.4</v>
      </c>
      <c r="H2211">
        <v>0</v>
      </c>
      <c r="I2211">
        <v>0</v>
      </c>
      <c r="J2211">
        <v>0</v>
      </c>
      <c r="K2211">
        <v>0</v>
      </c>
      <c r="N2211">
        <v>30.4</v>
      </c>
    </row>
    <row r="2212" spans="1:14">
      <c r="A2212" t="s">
        <v>1465</v>
      </c>
      <c r="B2212">
        <v>634</v>
      </c>
      <c r="C2212">
        <v>21</v>
      </c>
      <c r="D2212">
        <v>335</v>
      </c>
      <c r="E2212">
        <v>23</v>
      </c>
      <c r="F2212">
        <v>59.8</v>
      </c>
      <c r="H2212">
        <v>0</v>
      </c>
      <c r="I2212">
        <v>0</v>
      </c>
      <c r="J2212">
        <v>0</v>
      </c>
      <c r="K2212">
        <v>0</v>
      </c>
      <c r="N2212">
        <v>59.8</v>
      </c>
    </row>
    <row r="2213" spans="1:14">
      <c r="A2213" t="s">
        <v>698</v>
      </c>
      <c r="B2213">
        <v>1367</v>
      </c>
      <c r="C2213">
        <v>17</v>
      </c>
      <c r="D2213">
        <v>21</v>
      </c>
      <c r="E2213">
        <v>0</v>
      </c>
      <c r="F2213">
        <v>2.8</v>
      </c>
      <c r="G2213" t="s">
        <v>699</v>
      </c>
      <c r="H2213">
        <v>0</v>
      </c>
      <c r="I2213">
        <v>0</v>
      </c>
      <c r="J2213">
        <v>1</v>
      </c>
      <c r="K2213">
        <v>0</v>
      </c>
      <c r="M2213" t="s">
        <v>1608</v>
      </c>
      <c r="N2213">
        <v>2.8</v>
      </c>
    </row>
    <row r="2214" spans="1:14">
      <c r="A2214" t="s">
        <v>1466</v>
      </c>
      <c r="B2214">
        <v>1482</v>
      </c>
      <c r="C2214">
        <v>17</v>
      </c>
      <c r="D2214">
        <v>0</v>
      </c>
      <c r="E2214">
        <v>91</v>
      </c>
      <c r="F2214">
        <v>7.3</v>
      </c>
      <c r="H2214">
        <v>0</v>
      </c>
      <c r="I2214">
        <v>0</v>
      </c>
      <c r="J2214">
        <v>0</v>
      </c>
      <c r="K2214">
        <v>0</v>
      </c>
      <c r="N2214">
        <v>7.3</v>
      </c>
    </row>
    <row r="2215" spans="1:14">
      <c r="A2215" t="s">
        <v>1467</v>
      </c>
      <c r="B2215">
        <v>4819</v>
      </c>
      <c r="C2215">
        <v>355</v>
      </c>
      <c r="D2215">
        <v>187</v>
      </c>
      <c r="E2215">
        <v>103</v>
      </c>
      <c r="F2215">
        <v>13.4</v>
      </c>
      <c r="H2215">
        <v>0</v>
      </c>
      <c r="I2215">
        <v>0</v>
      </c>
      <c r="J2215">
        <v>0</v>
      </c>
      <c r="K2215">
        <v>0</v>
      </c>
      <c r="N2215">
        <v>13.4</v>
      </c>
    </row>
    <row r="2216" spans="1:14">
      <c r="A2216" t="s">
        <v>1467</v>
      </c>
      <c r="B2216">
        <v>4819</v>
      </c>
      <c r="C2216">
        <v>355</v>
      </c>
      <c r="D2216">
        <v>187</v>
      </c>
      <c r="E2216">
        <v>103</v>
      </c>
      <c r="F2216">
        <v>13.4</v>
      </c>
      <c r="H2216">
        <v>0</v>
      </c>
      <c r="I2216">
        <v>0</v>
      </c>
      <c r="J2216">
        <v>0</v>
      </c>
      <c r="K2216">
        <v>0</v>
      </c>
      <c r="N2216">
        <v>13.4</v>
      </c>
    </row>
    <row r="2217" spans="1:14">
      <c r="A2217" t="s">
        <v>1467</v>
      </c>
      <c r="B2217">
        <v>4819</v>
      </c>
      <c r="C2217">
        <v>355</v>
      </c>
      <c r="D2217">
        <v>187</v>
      </c>
      <c r="E2217">
        <v>103</v>
      </c>
      <c r="F2217">
        <v>13.4</v>
      </c>
      <c r="H2217">
        <v>0</v>
      </c>
      <c r="I2217">
        <v>0</v>
      </c>
      <c r="J2217">
        <v>0</v>
      </c>
      <c r="K2217">
        <v>0</v>
      </c>
      <c r="N2217">
        <v>13.4</v>
      </c>
    </row>
    <row r="2218" spans="1:14">
      <c r="A2218" t="s">
        <v>1468</v>
      </c>
      <c r="B2218">
        <v>2421</v>
      </c>
      <c r="C2218">
        <v>375</v>
      </c>
      <c r="D2218">
        <v>56</v>
      </c>
      <c r="E2218">
        <v>6</v>
      </c>
      <c r="F2218">
        <v>18.100000000000001</v>
      </c>
      <c r="H2218">
        <v>0</v>
      </c>
      <c r="I2218">
        <v>0</v>
      </c>
      <c r="J2218">
        <v>0</v>
      </c>
      <c r="K2218">
        <v>0</v>
      </c>
      <c r="N2218">
        <v>18.100000000000001</v>
      </c>
    </row>
    <row r="2219" spans="1:14">
      <c r="A2219" t="s">
        <v>1469</v>
      </c>
      <c r="B2219">
        <v>4692</v>
      </c>
      <c r="C2219">
        <v>6</v>
      </c>
      <c r="D2219">
        <v>391</v>
      </c>
      <c r="E2219">
        <v>131</v>
      </c>
      <c r="F2219">
        <v>11.3</v>
      </c>
      <c r="H2219">
        <v>0</v>
      </c>
      <c r="I2219">
        <v>0</v>
      </c>
      <c r="J2219">
        <v>0</v>
      </c>
      <c r="K2219">
        <v>0</v>
      </c>
      <c r="N2219">
        <v>11.3</v>
      </c>
    </row>
    <row r="2220" spans="1:14">
      <c r="A2220" t="s">
        <v>1470</v>
      </c>
      <c r="B2220">
        <v>3020</v>
      </c>
      <c r="C2220">
        <v>31</v>
      </c>
      <c r="D2220">
        <v>56</v>
      </c>
      <c r="E2220">
        <v>36</v>
      </c>
      <c r="F2220">
        <v>4.0999999999999996</v>
      </c>
      <c r="H2220">
        <v>0</v>
      </c>
      <c r="I2220">
        <v>0</v>
      </c>
      <c r="J2220">
        <v>0</v>
      </c>
      <c r="K2220">
        <v>0</v>
      </c>
      <c r="N2220">
        <v>4.0999999999999996</v>
      </c>
    </row>
    <row r="2221" spans="1:14">
      <c r="A2221" t="s">
        <v>1471</v>
      </c>
      <c r="B2221">
        <v>965</v>
      </c>
      <c r="C2221">
        <v>367</v>
      </c>
      <c r="D2221">
        <v>4</v>
      </c>
      <c r="E2221">
        <v>145</v>
      </c>
      <c r="F2221">
        <v>53.5</v>
      </c>
      <c r="H2221">
        <v>0</v>
      </c>
      <c r="I2221">
        <v>0</v>
      </c>
      <c r="J2221">
        <v>0</v>
      </c>
      <c r="K2221">
        <v>0</v>
      </c>
      <c r="N2221">
        <v>53.5</v>
      </c>
    </row>
    <row r="2222" spans="1:14">
      <c r="A2222" t="s">
        <v>1472</v>
      </c>
      <c r="B2222">
        <v>965</v>
      </c>
      <c r="C2222">
        <v>367</v>
      </c>
      <c r="D2222">
        <v>4</v>
      </c>
      <c r="E2222">
        <v>145</v>
      </c>
      <c r="F2222">
        <v>53.5</v>
      </c>
      <c r="H2222">
        <v>0</v>
      </c>
      <c r="I2222">
        <v>0</v>
      </c>
      <c r="J2222">
        <v>0</v>
      </c>
      <c r="K2222">
        <v>0</v>
      </c>
      <c r="N2222">
        <v>53.5</v>
      </c>
    </row>
    <row r="2223" spans="1:14">
      <c r="A2223" t="s">
        <v>805</v>
      </c>
      <c r="B2223">
        <v>1610</v>
      </c>
      <c r="C2223">
        <v>8</v>
      </c>
      <c r="D2223">
        <v>16</v>
      </c>
      <c r="E2223">
        <v>126</v>
      </c>
      <c r="F2223">
        <v>9.3000000000000007</v>
      </c>
      <c r="G2223" t="s">
        <v>806</v>
      </c>
      <c r="H2223">
        <v>0</v>
      </c>
      <c r="I2223">
        <v>0</v>
      </c>
      <c r="J2223">
        <v>0</v>
      </c>
      <c r="K2223">
        <v>0</v>
      </c>
      <c r="N2223">
        <v>9.3000000000000007</v>
      </c>
    </row>
    <row r="2224" spans="1:14">
      <c r="A2224" t="s">
        <v>724</v>
      </c>
      <c r="B2224">
        <v>160</v>
      </c>
      <c r="C2224">
        <v>540</v>
      </c>
      <c r="D2224">
        <v>1</v>
      </c>
      <c r="E2224">
        <v>0</v>
      </c>
      <c r="F2224">
        <v>29.6</v>
      </c>
      <c r="G2224" t="s">
        <v>725</v>
      </c>
      <c r="H2224">
        <v>0</v>
      </c>
      <c r="I2224">
        <v>0</v>
      </c>
      <c r="J2224">
        <v>0</v>
      </c>
      <c r="K2224">
        <v>0</v>
      </c>
      <c r="N2224">
        <v>29.6</v>
      </c>
    </row>
    <row r="2225" spans="1:14">
      <c r="A2225" t="s">
        <v>726</v>
      </c>
      <c r="B2225">
        <v>357</v>
      </c>
      <c r="C2225">
        <v>22</v>
      </c>
      <c r="D2225">
        <v>3</v>
      </c>
      <c r="E2225">
        <v>8</v>
      </c>
      <c r="F2225">
        <v>9.1999999999999993</v>
      </c>
      <c r="G2225" t="s">
        <v>727</v>
      </c>
      <c r="H2225">
        <v>1</v>
      </c>
      <c r="I2225">
        <v>0</v>
      </c>
      <c r="J2225">
        <v>1</v>
      </c>
      <c r="K2225">
        <v>0</v>
      </c>
      <c r="L2225" t="s">
        <v>1608</v>
      </c>
      <c r="M2225" t="s">
        <v>1608</v>
      </c>
      <c r="N2225">
        <v>9.1999999999999993</v>
      </c>
    </row>
    <row r="2226" spans="1:14">
      <c r="A2226" t="s">
        <v>1473</v>
      </c>
      <c r="B2226">
        <v>5212</v>
      </c>
      <c r="C2226">
        <v>6</v>
      </c>
      <c r="D2226">
        <v>64</v>
      </c>
      <c r="E2226">
        <v>10</v>
      </c>
      <c r="F2226">
        <v>1.5</v>
      </c>
      <c r="H2226">
        <v>0</v>
      </c>
      <c r="I2226">
        <v>0</v>
      </c>
      <c r="J2226">
        <v>1</v>
      </c>
      <c r="K2226">
        <v>0</v>
      </c>
      <c r="N2226">
        <v>1.5</v>
      </c>
    </row>
    <row r="2227" spans="1:14">
      <c r="A2227" t="s">
        <v>78</v>
      </c>
      <c r="B2227">
        <v>73</v>
      </c>
      <c r="C2227">
        <v>174</v>
      </c>
      <c r="D2227">
        <v>0</v>
      </c>
      <c r="E2227">
        <v>28</v>
      </c>
      <c r="F2227">
        <v>36.1</v>
      </c>
      <c r="G2227" t="s">
        <v>79</v>
      </c>
      <c r="H2227">
        <v>1</v>
      </c>
      <c r="I2227">
        <v>0</v>
      </c>
      <c r="J2227">
        <v>1</v>
      </c>
      <c r="K2227">
        <v>0</v>
      </c>
      <c r="N2227">
        <v>36.1</v>
      </c>
    </row>
    <row r="2228" spans="1:14">
      <c r="A2228" t="s">
        <v>1474</v>
      </c>
      <c r="B2228">
        <v>590</v>
      </c>
      <c r="C2228">
        <v>37</v>
      </c>
      <c r="D2228">
        <v>4</v>
      </c>
      <c r="E2228">
        <v>0</v>
      </c>
      <c r="F2228">
        <v>6.9</v>
      </c>
      <c r="H2228">
        <v>0</v>
      </c>
      <c r="I2228">
        <v>0</v>
      </c>
      <c r="J2228">
        <v>1</v>
      </c>
      <c r="K2228">
        <v>0</v>
      </c>
      <c r="N2228">
        <v>6.9</v>
      </c>
    </row>
    <row r="2229" spans="1:14">
      <c r="A2229" t="s">
        <v>1474</v>
      </c>
      <c r="B2229">
        <v>2013</v>
      </c>
      <c r="C2229">
        <v>4</v>
      </c>
      <c r="D2229">
        <v>58</v>
      </c>
      <c r="E2229">
        <v>138</v>
      </c>
      <c r="F2229">
        <v>9.9</v>
      </c>
      <c r="H2229">
        <v>0</v>
      </c>
      <c r="I2229">
        <v>0</v>
      </c>
      <c r="J2229">
        <v>1</v>
      </c>
      <c r="K2229">
        <v>0</v>
      </c>
      <c r="N2229">
        <v>9.9</v>
      </c>
    </row>
    <row r="2230" spans="1:14">
      <c r="A2230" t="s">
        <v>1474</v>
      </c>
      <c r="B2230">
        <v>1610</v>
      </c>
      <c r="C2230">
        <v>8</v>
      </c>
      <c r="D2230">
        <v>16</v>
      </c>
      <c r="E2230">
        <v>126</v>
      </c>
      <c r="F2230">
        <v>9.3000000000000007</v>
      </c>
      <c r="H2230">
        <v>0</v>
      </c>
      <c r="I2230">
        <v>0</v>
      </c>
      <c r="J2230">
        <v>1</v>
      </c>
      <c r="K2230">
        <v>0</v>
      </c>
      <c r="N2230">
        <v>9.3000000000000007</v>
      </c>
    </row>
    <row r="2231" spans="1:14">
      <c r="A2231" t="s">
        <v>1474</v>
      </c>
      <c r="B2231">
        <v>2013</v>
      </c>
      <c r="C2231">
        <v>4</v>
      </c>
      <c r="D2231">
        <v>58</v>
      </c>
      <c r="E2231">
        <v>138</v>
      </c>
      <c r="F2231">
        <v>9.9</v>
      </c>
      <c r="H2231">
        <v>0</v>
      </c>
      <c r="I2231">
        <v>0</v>
      </c>
      <c r="J2231">
        <v>1</v>
      </c>
      <c r="K2231">
        <v>0</v>
      </c>
      <c r="N2231">
        <v>9.9</v>
      </c>
    </row>
    <row r="2232" spans="1:14">
      <c r="A2232" t="s">
        <v>1474</v>
      </c>
      <c r="B2232">
        <v>1610</v>
      </c>
      <c r="C2232">
        <v>8</v>
      </c>
      <c r="D2232">
        <v>16</v>
      </c>
      <c r="E2232">
        <v>126</v>
      </c>
      <c r="F2232">
        <v>9.3000000000000007</v>
      </c>
      <c r="H2232">
        <v>0</v>
      </c>
      <c r="I2232">
        <v>0</v>
      </c>
      <c r="J2232">
        <v>1</v>
      </c>
      <c r="K2232">
        <v>0</v>
      </c>
      <c r="N2232">
        <v>9.3000000000000007</v>
      </c>
    </row>
    <row r="2233" spans="1:14">
      <c r="A2233" t="s">
        <v>1474</v>
      </c>
      <c r="B2233">
        <v>1610</v>
      </c>
      <c r="C2233">
        <v>8</v>
      </c>
      <c r="D2233">
        <v>16</v>
      </c>
      <c r="E2233">
        <v>126</v>
      </c>
      <c r="F2233">
        <v>9.3000000000000007</v>
      </c>
      <c r="H2233">
        <v>0</v>
      </c>
      <c r="I2233">
        <v>0</v>
      </c>
      <c r="J2233">
        <v>1</v>
      </c>
      <c r="K2233">
        <v>0</v>
      </c>
      <c r="N2233">
        <v>9.3000000000000007</v>
      </c>
    </row>
    <row r="2234" spans="1:14">
      <c r="A2234" t="s">
        <v>1474</v>
      </c>
      <c r="B2234">
        <v>3264</v>
      </c>
      <c r="C2234">
        <v>0</v>
      </c>
      <c r="D2234">
        <v>70</v>
      </c>
      <c r="E2234">
        <v>0</v>
      </c>
      <c r="F2234">
        <v>2.1</v>
      </c>
      <c r="H2234">
        <v>0</v>
      </c>
      <c r="I2234">
        <v>0</v>
      </c>
      <c r="J2234">
        <v>1</v>
      </c>
      <c r="K2234">
        <v>0</v>
      </c>
      <c r="N2234">
        <v>2.1</v>
      </c>
    </row>
    <row r="2235" spans="1:14">
      <c r="A2235" t="s">
        <v>1474</v>
      </c>
      <c r="B2235">
        <v>1610</v>
      </c>
      <c r="C2235">
        <v>8</v>
      </c>
      <c r="D2235">
        <v>16</v>
      </c>
      <c r="E2235">
        <v>126</v>
      </c>
      <c r="F2235">
        <v>9.3000000000000007</v>
      </c>
      <c r="H2235">
        <v>0</v>
      </c>
      <c r="I2235">
        <v>0</v>
      </c>
      <c r="J2235">
        <v>1</v>
      </c>
      <c r="K2235">
        <v>0</v>
      </c>
      <c r="N2235">
        <v>9.3000000000000007</v>
      </c>
    </row>
    <row r="2236" spans="1:14">
      <c r="A2236" t="s">
        <v>883</v>
      </c>
      <c r="B2236">
        <v>3178</v>
      </c>
      <c r="C2236">
        <v>360</v>
      </c>
      <c r="D2236">
        <v>185</v>
      </c>
      <c r="E2236">
        <v>37</v>
      </c>
      <c r="F2236">
        <v>18.3</v>
      </c>
      <c r="H2236">
        <v>0</v>
      </c>
      <c r="I2236">
        <v>0</v>
      </c>
      <c r="J2236">
        <v>0</v>
      </c>
      <c r="K2236">
        <v>0</v>
      </c>
      <c r="N2236">
        <v>18.3</v>
      </c>
    </row>
    <row r="2237" spans="1:14">
      <c r="A2237" t="s">
        <v>1475</v>
      </c>
      <c r="B2237">
        <v>897</v>
      </c>
      <c r="C2237">
        <v>2</v>
      </c>
      <c r="D2237">
        <v>40</v>
      </c>
      <c r="E2237">
        <v>0</v>
      </c>
      <c r="F2237">
        <v>4.7</v>
      </c>
      <c r="H2237">
        <v>0</v>
      </c>
      <c r="I2237">
        <v>0</v>
      </c>
      <c r="J2237">
        <v>1</v>
      </c>
      <c r="K2237">
        <v>0</v>
      </c>
      <c r="N2237">
        <v>4.7</v>
      </c>
    </row>
    <row r="2238" spans="1:14">
      <c r="A2238" t="s">
        <v>1476</v>
      </c>
      <c r="B2238">
        <v>1681</v>
      </c>
      <c r="C2238">
        <v>2</v>
      </c>
      <c r="D2238">
        <v>6</v>
      </c>
      <c r="E2238">
        <v>0</v>
      </c>
      <c r="F2238">
        <v>0.5</v>
      </c>
      <c r="H2238">
        <v>0</v>
      </c>
      <c r="I2238">
        <v>0</v>
      </c>
      <c r="J2238">
        <v>1</v>
      </c>
      <c r="K2238">
        <v>0</v>
      </c>
      <c r="N2238">
        <v>0.5</v>
      </c>
    </row>
    <row r="2239" spans="1:14">
      <c r="A2239" t="s">
        <v>1477</v>
      </c>
      <c r="B2239">
        <v>968</v>
      </c>
      <c r="C2239">
        <v>2</v>
      </c>
      <c r="D2239">
        <v>0</v>
      </c>
      <c r="E2239">
        <v>0</v>
      </c>
      <c r="F2239">
        <v>0.2</v>
      </c>
      <c r="H2239">
        <v>0</v>
      </c>
      <c r="I2239">
        <v>0</v>
      </c>
      <c r="J2239">
        <v>1</v>
      </c>
      <c r="K2239">
        <v>0</v>
      </c>
      <c r="N2239">
        <v>0.2</v>
      </c>
    </row>
    <row r="2240" spans="1:14">
      <c r="A2240" t="s">
        <v>1478</v>
      </c>
      <c r="B2240">
        <v>5445</v>
      </c>
      <c r="C2240">
        <v>1118</v>
      </c>
      <c r="D2240">
        <v>181</v>
      </c>
      <c r="E2240">
        <v>303</v>
      </c>
      <c r="F2240">
        <v>29.4</v>
      </c>
      <c r="H2240">
        <v>0</v>
      </c>
      <c r="I2240">
        <v>0</v>
      </c>
      <c r="J2240">
        <v>1</v>
      </c>
      <c r="K2240">
        <v>0</v>
      </c>
      <c r="N2240">
        <v>29.4</v>
      </c>
    </row>
    <row r="2241" spans="1:14">
      <c r="A2241" t="s">
        <v>1479</v>
      </c>
      <c r="B2241">
        <v>4031</v>
      </c>
      <c r="C2241">
        <v>411</v>
      </c>
      <c r="D2241">
        <v>48</v>
      </c>
      <c r="E2241">
        <v>443</v>
      </c>
      <c r="F2241">
        <v>22.4</v>
      </c>
      <c r="H2241">
        <v>0</v>
      </c>
      <c r="I2241">
        <v>0</v>
      </c>
      <c r="J2241">
        <v>1</v>
      </c>
      <c r="K2241">
        <v>0</v>
      </c>
      <c r="N2241">
        <v>22.4</v>
      </c>
    </row>
    <row r="2242" spans="1:14">
      <c r="A2242" t="s">
        <v>97</v>
      </c>
      <c r="B2242">
        <v>5445</v>
      </c>
      <c r="C2242">
        <v>1118</v>
      </c>
      <c r="D2242">
        <v>181</v>
      </c>
      <c r="E2242">
        <v>303</v>
      </c>
      <c r="F2242">
        <v>29.4</v>
      </c>
      <c r="G2242" t="s">
        <v>98</v>
      </c>
      <c r="H2242">
        <v>0</v>
      </c>
      <c r="I2242">
        <v>0</v>
      </c>
      <c r="J2242">
        <v>1</v>
      </c>
      <c r="K2242">
        <v>0</v>
      </c>
      <c r="N2242">
        <v>29.4</v>
      </c>
    </row>
    <row r="2243" spans="1:14">
      <c r="A2243" t="s">
        <v>1480</v>
      </c>
      <c r="B2243">
        <v>583</v>
      </c>
      <c r="C2243">
        <v>1</v>
      </c>
      <c r="D2243">
        <v>22</v>
      </c>
      <c r="E2243">
        <v>0</v>
      </c>
      <c r="F2243">
        <v>3.9</v>
      </c>
      <c r="H2243">
        <v>0</v>
      </c>
      <c r="I2243">
        <v>0</v>
      </c>
      <c r="J2243">
        <v>1</v>
      </c>
      <c r="K2243">
        <v>0</v>
      </c>
      <c r="N2243">
        <v>3.9</v>
      </c>
    </row>
    <row r="2244" spans="1:14">
      <c r="A2244" t="s">
        <v>1481</v>
      </c>
      <c r="B2244">
        <v>5445</v>
      </c>
      <c r="C2244">
        <v>1118</v>
      </c>
      <c r="D2244">
        <v>181</v>
      </c>
      <c r="E2244">
        <v>303</v>
      </c>
      <c r="F2244">
        <v>29.4</v>
      </c>
      <c r="H2244">
        <v>0</v>
      </c>
      <c r="I2244">
        <v>0</v>
      </c>
      <c r="J2244">
        <v>0</v>
      </c>
      <c r="K2244">
        <v>0</v>
      </c>
      <c r="N2244">
        <v>29.4</v>
      </c>
    </row>
    <row r="2245" spans="1:14">
      <c r="A2245" t="s">
        <v>360</v>
      </c>
      <c r="B2245">
        <v>1191</v>
      </c>
      <c r="C2245">
        <v>74</v>
      </c>
      <c r="D2245">
        <v>110</v>
      </c>
      <c r="E2245">
        <v>39</v>
      </c>
      <c r="F2245">
        <v>18.7</v>
      </c>
      <c r="G2245" t="s">
        <v>361</v>
      </c>
      <c r="H2245">
        <v>0</v>
      </c>
      <c r="I2245">
        <v>0</v>
      </c>
      <c r="J2245">
        <v>0</v>
      </c>
      <c r="K2245">
        <v>0</v>
      </c>
      <c r="N2245">
        <v>18.7</v>
      </c>
    </row>
    <row r="2246" spans="1:14">
      <c r="A2246" t="s">
        <v>590</v>
      </c>
      <c r="B2246">
        <v>944</v>
      </c>
      <c r="C2246">
        <v>4</v>
      </c>
      <c r="D2246">
        <v>19</v>
      </c>
      <c r="E2246">
        <v>0</v>
      </c>
      <c r="F2246">
        <v>2.4</v>
      </c>
      <c r="G2246" t="s">
        <v>591</v>
      </c>
      <c r="H2246">
        <v>1</v>
      </c>
      <c r="I2246">
        <v>0</v>
      </c>
      <c r="J2246">
        <v>0</v>
      </c>
      <c r="K2246">
        <v>0</v>
      </c>
      <c r="L2246" t="s">
        <v>1608</v>
      </c>
      <c r="N2246">
        <v>2.4</v>
      </c>
    </row>
    <row r="2247" spans="1:14">
      <c r="A2247" t="s">
        <v>562</v>
      </c>
      <c r="B2247">
        <v>430</v>
      </c>
      <c r="C2247">
        <v>19</v>
      </c>
      <c r="D2247">
        <v>2</v>
      </c>
      <c r="E2247">
        <v>0</v>
      </c>
      <c r="F2247">
        <v>4.9000000000000004</v>
      </c>
      <c r="G2247" t="s">
        <v>563</v>
      </c>
      <c r="H2247">
        <v>0</v>
      </c>
      <c r="I2247">
        <v>0</v>
      </c>
      <c r="J2247">
        <v>1</v>
      </c>
      <c r="K2247">
        <v>0</v>
      </c>
      <c r="M2247" t="s">
        <v>1608</v>
      </c>
      <c r="N2247">
        <v>4.9000000000000004</v>
      </c>
    </row>
    <row r="2248" spans="1:14">
      <c r="A2248" t="s">
        <v>546</v>
      </c>
      <c r="B2248">
        <v>5445</v>
      </c>
      <c r="C2248">
        <v>1118</v>
      </c>
      <c r="D2248">
        <v>181</v>
      </c>
      <c r="E2248">
        <v>303</v>
      </c>
      <c r="F2248">
        <v>29.4</v>
      </c>
      <c r="G2248" t="s">
        <v>547</v>
      </c>
      <c r="H2248">
        <v>0</v>
      </c>
      <c r="I2248">
        <v>0</v>
      </c>
      <c r="J2248">
        <v>0</v>
      </c>
      <c r="K2248">
        <v>0</v>
      </c>
      <c r="N2248">
        <v>29.4</v>
      </c>
    </row>
    <row r="2249" spans="1:14">
      <c r="A2249" t="s">
        <v>377</v>
      </c>
      <c r="B2249">
        <v>5445</v>
      </c>
      <c r="C2249">
        <v>1118</v>
      </c>
      <c r="D2249">
        <v>181</v>
      </c>
      <c r="E2249">
        <v>303</v>
      </c>
      <c r="F2249">
        <v>29.4</v>
      </c>
      <c r="G2249" t="s">
        <v>378</v>
      </c>
      <c r="H2249">
        <v>0</v>
      </c>
      <c r="I2249">
        <v>0</v>
      </c>
      <c r="J2249">
        <v>0</v>
      </c>
      <c r="K2249">
        <v>0</v>
      </c>
      <c r="N2249">
        <v>29.4</v>
      </c>
    </row>
    <row r="2250" spans="1:14">
      <c r="A2250" t="s">
        <v>490</v>
      </c>
      <c r="B2250">
        <v>301</v>
      </c>
      <c r="C2250">
        <v>0</v>
      </c>
      <c r="D2250">
        <v>2</v>
      </c>
      <c r="E2250">
        <v>5</v>
      </c>
      <c r="F2250">
        <v>2.2999999999999998</v>
      </c>
      <c r="G2250" t="s">
        <v>491</v>
      </c>
      <c r="H2250">
        <v>0</v>
      </c>
      <c r="I2250">
        <v>0</v>
      </c>
      <c r="J2250">
        <v>0</v>
      </c>
      <c r="K2250">
        <v>0</v>
      </c>
      <c r="N2250">
        <v>2.2999999999999998</v>
      </c>
    </row>
    <row r="2251" spans="1:14">
      <c r="A2251" t="s">
        <v>625</v>
      </c>
      <c r="B2251">
        <v>1681</v>
      </c>
      <c r="C2251">
        <v>2</v>
      </c>
      <c r="D2251">
        <v>6</v>
      </c>
      <c r="E2251">
        <v>0</v>
      </c>
      <c r="F2251">
        <v>0.5</v>
      </c>
      <c r="G2251" t="s">
        <v>626</v>
      </c>
      <c r="H2251">
        <v>0</v>
      </c>
      <c r="I2251">
        <v>0</v>
      </c>
      <c r="J2251">
        <v>1</v>
      </c>
      <c r="K2251">
        <v>0</v>
      </c>
      <c r="M2251" t="s">
        <v>1608</v>
      </c>
      <c r="N2251">
        <v>0.5</v>
      </c>
    </row>
    <row r="2252" spans="1:14">
      <c r="A2252" t="s">
        <v>532</v>
      </c>
      <c r="B2252">
        <v>102</v>
      </c>
      <c r="C2252">
        <v>3</v>
      </c>
      <c r="D2252">
        <v>3</v>
      </c>
      <c r="E2252">
        <v>0</v>
      </c>
      <c r="F2252">
        <v>5.9</v>
      </c>
      <c r="G2252" t="s">
        <v>533</v>
      </c>
      <c r="H2252">
        <v>0</v>
      </c>
      <c r="I2252">
        <v>0</v>
      </c>
      <c r="J2252">
        <v>1</v>
      </c>
      <c r="K2252">
        <v>0</v>
      </c>
      <c r="M2252" t="s">
        <v>1608</v>
      </c>
      <c r="N2252">
        <v>5.9</v>
      </c>
    </row>
    <row r="2253" spans="1:14">
      <c r="A2253" t="s">
        <v>653</v>
      </c>
      <c r="B2253">
        <v>2006</v>
      </c>
      <c r="C2253">
        <v>56</v>
      </c>
      <c r="D2253">
        <v>20</v>
      </c>
      <c r="E2253">
        <v>10</v>
      </c>
      <c r="F2253">
        <v>4.3</v>
      </c>
      <c r="G2253" t="s">
        <v>654</v>
      </c>
      <c r="H2253">
        <v>0</v>
      </c>
      <c r="I2253">
        <v>0</v>
      </c>
      <c r="J2253">
        <v>0</v>
      </c>
      <c r="K2253">
        <v>0</v>
      </c>
      <c r="N2253">
        <v>4.3</v>
      </c>
    </row>
    <row r="2254" spans="1:14">
      <c r="A2254" t="s">
        <v>540</v>
      </c>
      <c r="B2254">
        <v>2006</v>
      </c>
      <c r="C2254">
        <v>56</v>
      </c>
      <c r="D2254">
        <v>20</v>
      </c>
      <c r="E2254">
        <v>10</v>
      </c>
      <c r="F2254">
        <v>4.3</v>
      </c>
      <c r="G2254" t="s">
        <v>541</v>
      </c>
      <c r="H2254">
        <v>0</v>
      </c>
      <c r="I2254">
        <v>0</v>
      </c>
      <c r="J2254">
        <v>1</v>
      </c>
      <c r="K2254">
        <v>0</v>
      </c>
      <c r="M2254" t="s">
        <v>1608</v>
      </c>
      <c r="N2254">
        <v>4.3</v>
      </c>
    </row>
    <row r="2255" spans="1:14">
      <c r="A2255" t="s">
        <v>540</v>
      </c>
      <c r="B2255">
        <v>1057</v>
      </c>
      <c r="C2255">
        <v>48</v>
      </c>
      <c r="D2255">
        <v>83</v>
      </c>
      <c r="E2255">
        <v>3</v>
      </c>
      <c r="F2255">
        <v>12.7</v>
      </c>
      <c r="G2255" t="s">
        <v>541</v>
      </c>
      <c r="H2255">
        <v>0</v>
      </c>
      <c r="I2255">
        <v>0</v>
      </c>
      <c r="J2255">
        <v>1</v>
      </c>
      <c r="K2255">
        <v>0</v>
      </c>
      <c r="M2255" t="s">
        <v>1608</v>
      </c>
      <c r="N2255">
        <v>12.7</v>
      </c>
    </row>
    <row r="2256" spans="1:14">
      <c r="A2256" t="s">
        <v>526</v>
      </c>
      <c r="B2256">
        <v>5445</v>
      </c>
      <c r="C2256">
        <v>1118</v>
      </c>
      <c r="D2256">
        <v>181</v>
      </c>
      <c r="E2256">
        <v>303</v>
      </c>
      <c r="F2256">
        <v>29.4</v>
      </c>
      <c r="G2256" t="s">
        <v>527</v>
      </c>
      <c r="H2256">
        <v>0</v>
      </c>
      <c r="I2256">
        <v>0</v>
      </c>
      <c r="J2256">
        <v>1</v>
      </c>
      <c r="K2256">
        <v>0</v>
      </c>
      <c r="M2256" t="s">
        <v>1608</v>
      </c>
      <c r="N2256">
        <v>29.4</v>
      </c>
    </row>
    <row r="2257" spans="1:14">
      <c r="A2257" t="s">
        <v>1482</v>
      </c>
      <c r="B2257">
        <v>897</v>
      </c>
      <c r="C2257">
        <v>2</v>
      </c>
      <c r="D2257">
        <v>40</v>
      </c>
      <c r="E2257">
        <v>0</v>
      </c>
      <c r="F2257">
        <v>4.7</v>
      </c>
      <c r="H2257">
        <v>0</v>
      </c>
      <c r="I2257">
        <v>0</v>
      </c>
      <c r="J2257">
        <v>1</v>
      </c>
      <c r="K2257">
        <v>0</v>
      </c>
      <c r="N2257">
        <v>4.7</v>
      </c>
    </row>
    <row r="2258" spans="1:14">
      <c r="A2258" t="s">
        <v>1483</v>
      </c>
      <c r="B2258">
        <v>943</v>
      </c>
      <c r="C2258">
        <v>16</v>
      </c>
      <c r="D2258">
        <v>90</v>
      </c>
      <c r="E2258">
        <v>0</v>
      </c>
      <c r="F2258">
        <v>11.2</v>
      </c>
      <c r="H2258">
        <v>1</v>
      </c>
      <c r="I2258">
        <v>0</v>
      </c>
      <c r="J2258">
        <v>1</v>
      </c>
      <c r="K2258">
        <v>0</v>
      </c>
      <c r="N2258">
        <v>11.2</v>
      </c>
    </row>
    <row r="2259" spans="1:14">
      <c r="A2259" t="s">
        <v>1484</v>
      </c>
      <c r="B2259">
        <v>1288</v>
      </c>
      <c r="C2259">
        <v>6</v>
      </c>
      <c r="D2259">
        <v>17</v>
      </c>
      <c r="E2259">
        <v>0</v>
      </c>
      <c r="F2259">
        <v>1.8</v>
      </c>
      <c r="H2259">
        <v>1</v>
      </c>
      <c r="I2259">
        <v>0</v>
      </c>
      <c r="J2259">
        <v>1</v>
      </c>
      <c r="K2259">
        <v>0</v>
      </c>
      <c r="N2259">
        <v>1.8</v>
      </c>
    </row>
    <row r="2260" spans="1:14">
      <c r="A2260" t="s">
        <v>1485</v>
      </c>
      <c r="B2260">
        <v>5445</v>
      </c>
      <c r="C2260">
        <v>1118</v>
      </c>
      <c r="D2260">
        <v>181</v>
      </c>
      <c r="E2260">
        <v>303</v>
      </c>
      <c r="F2260">
        <v>29.4</v>
      </c>
      <c r="H2260">
        <v>0</v>
      </c>
      <c r="I2260">
        <v>1</v>
      </c>
      <c r="J2260">
        <v>1</v>
      </c>
      <c r="K2260">
        <v>0</v>
      </c>
      <c r="N2260">
        <v>29.4</v>
      </c>
    </row>
    <row r="2261" spans="1:14">
      <c r="A2261" t="s">
        <v>1486</v>
      </c>
      <c r="B2261">
        <v>5445</v>
      </c>
      <c r="C2261">
        <v>1118</v>
      </c>
      <c r="D2261">
        <v>181</v>
      </c>
      <c r="E2261">
        <v>303</v>
      </c>
      <c r="F2261">
        <v>29.4</v>
      </c>
      <c r="H2261">
        <v>0</v>
      </c>
      <c r="I2261">
        <v>1</v>
      </c>
      <c r="J2261">
        <v>1</v>
      </c>
      <c r="K2261">
        <v>0</v>
      </c>
      <c r="N2261">
        <v>29.4</v>
      </c>
    </row>
    <row r="2262" spans="1:14">
      <c r="A2262" t="s">
        <v>564</v>
      </c>
      <c r="B2262">
        <v>864</v>
      </c>
      <c r="C2262">
        <v>2</v>
      </c>
      <c r="D2262">
        <v>1</v>
      </c>
      <c r="E2262">
        <v>0</v>
      </c>
      <c r="F2262">
        <v>0.3</v>
      </c>
      <c r="G2262" t="s">
        <v>48</v>
      </c>
      <c r="H2262">
        <v>0</v>
      </c>
      <c r="I2262">
        <v>0</v>
      </c>
      <c r="J2262">
        <v>1</v>
      </c>
      <c r="K2262">
        <v>0</v>
      </c>
      <c r="M2262" t="s">
        <v>1608</v>
      </c>
      <c r="N2262">
        <v>0.3</v>
      </c>
    </row>
    <row r="2263" spans="1:14">
      <c r="A2263" t="s">
        <v>1487</v>
      </c>
      <c r="B2263">
        <v>944</v>
      </c>
      <c r="C2263">
        <v>4</v>
      </c>
      <c r="D2263">
        <v>19</v>
      </c>
      <c r="E2263">
        <v>0</v>
      </c>
      <c r="F2263">
        <v>2.4</v>
      </c>
      <c r="H2263">
        <v>0</v>
      </c>
      <c r="I2263">
        <v>1</v>
      </c>
      <c r="J2263">
        <v>1</v>
      </c>
      <c r="K2263">
        <v>0</v>
      </c>
      <c r="N2263">
        <v>2.4</v>
      </c>
    </row>
    <row r="2264" spans="1:14">
      <c r="A2264" t="s">
        <v>1487</v>
      </c>
      <c r="B2264">
        <v>864</v>
      </c>
      <c r="C2264">
        <v>2</v>
      </c>
      <c r="D2264">
        <v>1</v>
      </c>
      <c r="E2264">
        <v>0</v>
      </c>
      <c r="F2264">
        <v>0.3</v>
      </c>
      <c r="H2264">
        <v>0</v>
      </c>
      <c r="I2264">
        <v>1</v>
      </c>
      <c r="J2264">
        <v>1</v>
      </c>
      <c r="K2264">
        <v>0</v>
      </c>
      <c r="N2264">
        <v>0.3</v>
      </c>
    </row>
    <row r="2265" spans="1:14">
      <c r="A2265" t="s">
        <v>1487</v>
      </c>
      <c r="B2265">
        <v>864</v>
      </c>
      <c r="C2265">
        <v>2</v>
      </c>
      <c r="D2265">
        <v>1</v>
      </c>
      <c r="E2265">
        <v>0</v>
      </c>
      <c r="F2265">
        <v>0.3</v>
      </c>
      <c r="H2265">
        <v>0</v>
      </c>
      <c r="I2265">
        <v>1</v>
      </c>
      <c r="J2265">
        <v>1</v>
      </c>
      <c r="K2265">
        <v>0</v>
      </c>
      <c r="N2265">
        <v>0.3</v>
      </c>
    </row>
    <row r="2266" spans="1:14">
      <c r="A2266" t="s">
        <v>1488</v>
      </c>
      <c r="B2266">
        <v>944</v>
      </c>
      <c r="C2266">
        <v>4</v>
      </c>
      <c r="D2266">
        <v>19</v>
      </c>
      <c r="E2266">
        <v>0</v>
      </c>
      <c r="F2266">
        <v>2.4</v>
      </c>
      <c r="H2266">
        <v>0</v>
      </c>
      <c r="I2266">
        <v>1</v>
      </c>
      <c r="J2266">
        <v>1</v>
      </c>
      <c r="K2266">
        <v>0</v>
      </c>
      <c r="N2266">
        <v>2.4</v>
      </c>
    </row>
    <row r="2267" spans="1:14">
      <c r="A2267" t="s">
        <v>1488</v>
      </c>
      <c r="B2267">
        <v>864</v>
      </c>
      <c r="C2267">
        <v>2</v>
      </c>
      <c r="D2267">
        <v>1</v>
      </c>
      <c r="E2267">
        <v>0</v>
      </c>
      <c r="F2267">
        <v>0.3</v>
      </c>
      <c r="H2267">
        <v>0</v>
      </c>
      <c r="I2267">
        <v>1</v>
      </c>
      <c r="J2267">
        <v>1</v>
      </c>
      <c r="K2267">
        <v>0</v>
      </c>
      <c r="N2267">
        <v>0.3</v>
      </c>
    </row>
    <row r="2268" spans="1:14">
      <c r="A2268" t="s">
        <v>1488</v>
      </c>
      <c r="B2268">
        <v>864</v>
      </c>
      <c r="C2268">
        <v>2</v>
      </c>
      <c r="D2268">
        <v>1</v>
      </c>
      <c r="E2268">
        <v>0</v>
      </c>
      <c r="F2268">
        <v>0.3</v>
      </c>
      <c r="H2268">
        <v>0</v>
      </c>
      <c r="I2268">
        <v>1</v>
      </c>
      <c r="J2268">
        <v>1</v>
      </c>
      <c r="K2268">
        <v>0</v>
      </c>
      <c r="N2268">
        <v>0.3</v>
      </c>
    </row>
    <row r="2269" spans="1:14">
      <c r="A2269" t="s">
        <v>286</v>
      </c>
      <c r="B2269">
        <v>189</v>
      </c>
      <c r="C2269">
        <v>0</v>
      </c>
      <c r="D2269">
        <v>0</v>
      </c>
      <c r="E2269">
        <v>0</v>
      </c>
      <c r="F2269">
        <v>0</v>
      </c>
      <c r="G2269" t="s">
        <v>287</v>
      </c>
      <c r="H2269">
        <v>1</v>
      </c>
      <c r="I2269">
        <v>0</v>
      </c>
      <c r="J2269">
        <v>1</v>
      </c>
      <c r="K2269">
        <v>0</v>
      </c>
      <c r="L2269" t="s">
        <v>1608</v>
      </c>
      <c r="M2269" t="s">
        <v>1608</v>
      </c>
      <c r="N2269">
        <v>0</v>
      </c>
    </row>
    <row r="2270" spans="1:14">
      <c r="A2270" t="s">
        <v>309</v>
      </c>
      <c r="B2270">
        <v>583</v>
      </c>
      <c r="C2270">
        <v>1</v>
      </c>
      <c r="D2270">
        <v>22</v>
      </c>
      <c r="E2270">
        <v>0</v>
      </c>
      <c r="F2270">
        <v>3.9</v>
      </c>
      <c r="G2270" t="s">
        <v>310</v>
      </c>
      <c r="H2270">
        <v>1</v>
      </c>
      <c r="I2270">
        <v>0</v>
      </c>
      <c r="J2270">
        <v>0</v>
      </c>
      <c r="K2270">
        <v>0</v>
      </c>
      <c r="L2270" t="s">
        <v>1608</v>
      </c>
      <c r="N2270">
        <v>3.9</v>
      </c>
    </row>
    <row r="2271" spans="1:14">
      <c r="A2271" t="s">
        <v>1489</v>
      </c>
      <c r="B2271">
        <v>620</v>
      </c>
      <c r="C2271">
        <v>58</v>
      </c>
      <c r="D2271">
        <v>20</v>
      </c>
      <c r="E2271">
        <v>7</v>
      </c>
      <c r="F2271">
        <v>13.7</v>
      </c>
      <c r="H2271">
        <v>0</v>
      </c>
      <c r="I2271">
        <v>0</v>
      </c>
      <c r="J2271">
        <v>1</v>
      </c>
      <c r="K2271">
        <v>0</v>
      </c>
      <c r="N2271">
        <v>13.7</v>
      </c>
    </row>
    <row r="2272" spans="1:14">
      <c r="A2272" t="s">
        <v>1490</v>
      </c>
      <c r="B2272">
        <v>583</v>
      </c>
      <c r="C2272">
        <v>1</v>
      </c>
      <c r="D2272">
        <v>22</v>
      </c>
      <c r="E2272">
        <v>0</v>
      </c>
      <c r="F2272">
        <v>3.9</v>
      </c>
      <c r="H2272">
        <v>0</v>
      </c>
      <c r="I2272">
        <v>0</v>
      </c>
      <c r="J2272">
        <v>1</v>
      </c>
      <c r="K2272">
        <v>0</v>
      </c>
      <c r="N2272">
        <v>3.9</v>
      </c>
    </row>
    <row r="2273" spans="1:14">
      <c r="A2273" t="s">
        <v>118</v>
      </c>
      <c r="B2273">
        <v>430</v>
      </c>
      <c r="C2273">
        <v>19</v>
      </c>
      <c r="D2273">
        <v>2</v>
      </c>
      <c r="E2273">
        <v>0</v>
      </c>
      <c r="F2273">
        <v>4.9000000000000004</v>
      </c>
      <c r="G2273" t="s">
        <v>119</v>
      </c>
      <c r="H2273">
        <v>1</v>
      </c>
      <c r="I2273">
        <v>0</v>
      </c>
      <c r="J2273">
        <v>1</v>
      </c>
      <c r="K2273">
        <v>0</v>
      </c>
      <c r="L2273" t="s">
        <v>1608</v>
      </c>
      <c r="M2273" t="s">
        <v>1608</v>
      </c>
      <c r="N2273">
        <v>4.9000000000000004</v>
      </c>
    </row>
    <row r="2274" spans="1:14">
      <c r="A2274" t="s">
        <v>124</v>
      </c>
      <c r="B2274">
        <v>233</v>
      </c>
      <c r="C2274">
        <v>20</v>
      </c>
      <c r="D2274">
        <v>3</v>
      </c>
      <c r="E2274">
        <v>0</v>
      </c>
      <c r="F2274">
        <v>9.9</v>
      </c>
      <c r="G2274" t="s">
        <v>125</v>
      </c>
      <c r="H2274">
        <v>0</v>
      </c>
      <c r="I2274">
        <v>0</v>
      </c>
      <c r="J2274">
        <v>1</v>
      </c>
      <c r="K2274">
        <v>0</v>
      </c>
      <c r="M2274" t="s">
        <v>1608</v>
      </c>
      <c r="N2274">
        <v>9.9</v>
      </c>
    </row>
    <row r="2275" spans="1:14">
      <c r="A2275" t="s">
        <v>1491</v>
      </c>
      <c r="B2275">
        <v>583</v>
      </c>
      <c r="C2275">
        <v>1</v>
      </c>
      <c r="D2275">
        <v>22</v>
      </c>
      <c r="E2275">
        <v>0</v>
      </c>
      <c r="F2275">
        <v>3.9</v>
      </c>
      <c r="H2275">
        <v>1</v>
      </c>
      <c r="I2275">
        <v>0</v>
      </c>
      <c r="J2275">
        <v>1</v>
      </c>
      <c r="K2275">
        <v>0</v>
      </c>
      <c r="N2275">
        <v>3.9</v>
      </c>
    </row>
    <row r="2276" spans="1:14">
      <c r="A2276" t="s">
        <v>1492</v>
      </c>
      <c r="B2276">
        <v>620</v>
      </c>
      <c r="C2276">
        <v>58</v>
      </c>
      <c r="D2276">
        <v>20</v>
      </c>
      <c r="E2276">
        <v>7</v>
      </c>
      <c r="F2276">
        <v>13.7</v>
      </c>
      <c r="H2276">
        <v>1</v>
      </c>
      <c r="I2276">
        <v>0</v>
      </c>
      <c r="J2276">
        <v>1</v>
      </c>
      <c r="K2276">
        <v>0</v>
      </c>
      <c r="N2276">
        <v>13.7</v>
      </c>
    </row>
    <row r="2277" spans="1:14">
      <c r="A2277" t="s">
        <v>605</v>
      </c>
      <c r="B2277">
        <v>864</v>
      </c>
      <c r="C2277">
        <v>2</v>
      </c>
      <c r="D2277">
        <v>1</v>
      </c>
      <c r="E2277">
        <v>0</v>
      </c>
      <c r="F2277">
        <v>0.3</v>
      </c>
      <c r="G2277" t="s">
        <v>606</v>
      </c>
      <c r="H2277">
        <v>1</v>
      </c>
      <c r="I2277">
        <v>0</v>
      </c>
      <c r="J2277">
        <v>1</v>
      </c>
      <c r="K2277">
        <v>0</v>
      </c>
      <c r="L2277" t="s">
        <v>1608</v>
      </c>
      <c r="M2277" t="s">
        <v>1608</v>
      </c>
      <c r="N2277">
        <v>0.3</v>
      </c>
    </row>
    <row r="2278" spans="1:14">
      <c r="A2278" t="s">
        <v>214</v>
      </c>
      <c r="B2278">
        <v>2121</v>
      </c>
      <c r="C2278">
        <v>435</v>
      </c>
      <c r="D2278">
        <v>69</v>
      </c>
      <c r="E2278">
        <v>32</v>
      </c>
      <c r="F2278">
        <v>25.3</v>
      </c>
      <c r="G2278" t="s">
        <v>215</v>
      </c>
      <c r="H2278">
        <v>0</v>
      </c>
      <c r="I2278">
        <v>0</v>
      </c>
      <c r="J2278">
        <v>1</v>
      </c>
      <c r="K2278">
        <v>0</v>
      </c>
      <c r="M2278" t="s">
        <v>1608</v>
      </c>
      <c r="N2278">
        <v>25.3</v>
      </c>
    </row>
    <row r="2279" spans="1:14">
      <c r="A2279" t="s">
        <v>214</v>
      </c>
      <c r="B2279">
        <v>1627</v>
      </c>
      <c r="C2279">
        <v>70</v>
      </c>
      <c r="D2279">
        <v>230</v>
      </c>
      <c r="E2279">
        <v>127</v>
      </c>
      <c r="F2279">
        <v>26.2</v>
      </c>
      <c r="G2279" t="s">
        <v>215</v>
      </c>
      <c r="H2279">
        <v>0</v>
      </c>
      <c r="I2279">
        <v>0</v>
      </c>
      <c r="J2279">
        <v>1</v>
      </c>
      <c r="K2279">
        <v>0</v>
      </c>
      <c r="M2279" t="s">
        <v>1608</v>
      </c>
      <c r="N2279">
        <v>26.2</v>
      </c>
    </row>
    <row r="2280" spans="1:14">
      <c r="A2280" t="s">
        <v>1493</v>
      </c>
      <c r="B2280">
        <v>4031</v>
      </c>
      <c r="C2280">
        <v>411</v>
      </c>
      <c r="D2280">
        <v>48</v>
      </c>
      <c r="E2280">
        <v>443</v>
      </c>
      <c r="F2280">
        <v>22.4</v>
      </c>
      <c r="H2280">
        <v>1</v>
      </c>
      <c r="I2280">
        <v>1</v>
      </c>
      <c r="J2280">
        <v>0</v>
      </c>
      <c r="K2280">
        <v>0</v>
      </c>
      <c r="N2280">
        <v>22.4</v>
      </c>
    </row>
    <row r="2281" spans="1:14">
      <c r="A2281" t="s">
        <v>1494</v>
      </c>
      <c r="B2281">
        <v>5445</v>
      </c>
      <c r="C2281">
        <v>1118</v>
      </c>
      <c r="D2281">
        <v>181</v>
      </c>
      <c r="E2281">
        <v>303</v>
      </c>
      <c r="F2281">
        <v>29.4</v>
      </c>
      <c r="H2281">
        <v>0</v>
      </c>
      <c r="I2281">
        <v>0</v>
      </c>
      <c r="J2281">
        <v>0</v>
      </c>
      <c r="K2281">
        <v>0</v>
      </c>
      <c r="N2281">
        <v>29.4</v>
      </c>
    </row>
    <row r="2282" spans="1:14">
      <c r="A2282" t="s">
        <v>1495</v>
      </c>
      <c r="B2282">
        <v>1792</v>
      </c>
      <c r="C2282">
        <v>23</v>
      </c>
      <c r="D2282">
        <v>46</v>
      </c>
      <c r="E2282">
        <v>5</v>
      </c>
      <c r="F2282">
        <v>4.0999999999999996</v>
      </c>
      <c r="H2282">
        <v>0</v>
      </c>
      <c r="I2282">
        <v>0</v>
      </c>
      <c r="J2282">
        <v>0</v>
      </c>
      <c r="K2282">
        <v>0</v>
      </c>
      <c r="N2282">
        <v>4.0999999999999996</v>
      </c>
    </row>
    <row r="2283" spans="1:14">
      <c r="A2283" t="s">
        <v>530</v>
      </c>
      <c r="B2283">
        <v>136</v>
      </c>
      <c r="C2283">
        <v>98</v>
      </c>
      <c r="D2283">
        <v>7</v>
      </c>
      <c r="E2283">
        <v>73</v>
      </c>
      <c r="F2283">
        <v>76.400000000000006</v>
      </c>
      <c r="G2283" t="s">
        <v>531</v>
      </c>
      <c r="H2283">
        <v>0</v>
      </c>
      <c r="I2283">
        <v>0</v>
      </c>
      <c r="J2283">
        <v>1</v>
      </c>
      <c r="K2283">
        <v>1</v>
      </c>
      <c r="L2283" t="s">
        <v>1608</v>
      </c>
      <c r="M2283" t="s">
        <v>1608</v>
      </c>
      <c r="N2283">
        <v>76.400000000000006</v>
      </c>
    </row>
    <row r="2284" spans="1:14">
      <c r="A2284" t="s">
        <v>880</v>
      </c>
      <c r="G2284" t="s">
        <v>48</v>
      </c>
      <c r="H2284">
        <v>0</v>
      </c>
      <c r="I2284">
        <v>0</v>
      </c>
      <c r="J2284">
        <v>0</v>
      </c>
      <c r="K2284">
        <v>0</v>
      </c>
    </row>
    <row r="2285" spans="1:14">
      <c r="A2285" t="s">
        <v>880</v>
      </c>
      <c r="G2285" t="s">
        <v>48</v>
      </c>
      <c r="H2285">
        <v>0</v>
      </c>
      <c r="I2285">
        <v>0</v>
      </c>
      <c r="J2285">
        <v>0</v>
      </c>
      <c r="K2285">
        <v>0</v>
      </c>
    </row>
    <row r="2286" spans="1:14">
      <c r="A2286" t="s">
        <v>880</v>
      </c>
      <c r="G2286" t="s">
        <v>48</v>
      </c>
      <c r="H2286">
        <v>0</v>
      </c>
      <c r="I2286">
        <v>0</v>
      </c>
      <c r="J2286">
        <v>0</v>
      </c>
      <c r="K2286">
        <v>0</v>
      </c>
    </row>
    <row r="2287" spans="1:14">
      <c r="A2287" t="s">
        <v>880</v>
      </c>
      <c r="G2287" t="s">
        <v>48</v>
      </c>
      <c r="H2287">
        <v>0</v>
      </c>
      <c r="I2287">
        <v>0</v>
      </c>
      <c r="J2287">
        <v>0</v>
      </c>
      <c r="K2287">
        <v>0</v>
      </c>
    </row>
    <row r="2288" spans="1:14">
      <c r="A2288" t="s">
        <v>880</v>
      </c>
      <c r="G2288" t="s">
        <v>48</v>
      </c>
      <c r="H2288">
        <v>0</v>
      </c>
      <c r="I2288">
        <v>0</v>
      </c>
      <c r="J2288">
        <v>0</v>
      </c>
      <c r="K2288">
        <v>0</v>
      </c>
    </row>
    <row r="2289" spans="1:14">
      <c r="A2289" t="s">
        <v>880</v>
      </c>
      <c r="G2289" t="s">
        <v>48</v>
      </c>
      <c r="H2289">
        <v>0</v>
      </c>
      <c r="I2289">
        <v>0</v>
      </c>
      <c r="J2289">
        <v>0</v>
      </c>
      <c r="K2289">
        <v>0</v>
      </c>
    </row>
    <row r="2290" spans="1:14">
      <c r="A2290" t="s">
        <v>880</v>
      </c>
      <c r="G2290" t="s">
        <v>48</v>
      </c>
      <c r="H2290">
        <v>0</v>
      </c>
      <c r="I2290">
        <v>0</v>
      </c>
      <c r="J2290">
        <v>0</v>
      </c>
      <c r="K2290">
        <v>0</v>
      </c>
    </row>
    <row r="2291" spans="1:14">
      <c r="A2291" t="s">
        <v>880</v>
      </c>
      <c r="G2291" t="s">
        <v>48</v>
      </c>
      <c r="H2291">
        <v>0</v>
      </c>
      <c r="I2291">
        <v>0</v>
      </c>
      <c r="J2291">
        <v>0</v>
      </c>
      <c r="K2291">
        <v>0</v>
      </c>
    </row>
    <row r="2292" spans="1:14">
      <c r="A2292" t="s">
        <v>880</v>
      </c>
      <c r="G2292" t="s">
        <v>48</v>
      </c>
      <c r="H2292">
        <v>0</v>
      </c>
      <c r="I2292">
        <v>0</v>
      </c>
      <c r="J2292">
        <v>0</v>
      </c>
      <c r="K2292">
        <v>0</v>
      </c>
    </row>
    <row r="2293" spans="1:14">
      <c r="A2293" t="s">
        <v>880</v>
      </c>
      <c r="G2293" t="s">
        <v>48</v>
      </c>
      <c r="H2293">
        <v>0</v>
      </c>
      <c r="I2293">
        <v>0</v>
      </c>
      <c r="J2293">
        <v>0</v>
      </c>
      <c r="K2293">
        <v>0</v>
      </c>
    </row>
    <row r="2294" spans="1:14">
      <c r="A2294" t="s">
        <v>880</v>
      </c>
      <c r="G2294" t="s">
        <v>48</v>
      </c>
      <c r="H2294">
        <v>0</v>
      </c>
      <c r="I2294">
        <v>0</v>
      </c>
      <c r="J2294">
        <v>0</v>
      </c>
      <c r="K2294">
        <v>0</v>
      </c>
    </row>
    <row r="2295" spans="1:14">
      <c r="A2295" t="s">
        <v>83</v>
      </c>
      <c r="B2295">
        <v>497</v>
      </c>
      <c r="C2295">
        <v>125</v>
      </c>
      <c r="D2295">
        <v>13</v>
      </c>
      <c r="E2295">
        <v>10</v>
      </c>
      <c r="F2295">
        <v>29.8</v>
      </c>
      <c r="G2295" t="s">
        <v>48</v>
      </c>
      <c r="H2295">
        <v>0</v>
      </c>
      <c r="I2295">
        <v>0</v>
      </c>
      <c r="J2295">
        <v>0</v>
      </c>
      <c r="K2295">
        <v>0</v>
      </c>
      <c r="N2295">
        <v>29.8</v>
      </c>
    </row>
    <row r="2296" spans="1:14">
      <c r="A2296" t="s">
        <v>83</v>
      </c>
      <c r="B2296">
        <v>497</v>
      </c>
      <c r="C2296">
        <v>125</v>
      </c>
      <c r="D2296">
        <v>13</v>
      </c>
      <c r="E2296">
        <v>10</v>
      </c>
      <c r="F2296">
        <v>29.8</v>
      </c>
      <c r="G2296" t="s">
        <v>48</v>
      </c>
      <c r="H2296">
        <v>0</v>
      </c>
      <c r="I2296">
        <v>0</v>
      </c>
      <c r="J2296">
        <v>0</v>
      </c>
      <c r="K2296">
        <v>0</v>
      </c>
      <c r="N2296">
        <v>29.8</v>
      </c>
    </row>
    <row r="2297" spans="1:14">
      <c r="A2297" t="s">
        <v>83</v>
      </c>
      <c r="B2297">
        <v>497</v>
      </c>
      <c r="C2297">
        <v>125</v>
      </c>
      <c r="D2297">
        <v>13</v>
      </c>
      <c r="E2297">
        <v>10</v>
      </c>
      <c r="F2297">
        <v>29.8</v>
      </c>
      <c r="G2297" t="s">
        <v>48</v>
      </c>
      <c r="H2297">
        <v>0</v>
      </c>
      <c r="I2297">
        <v>0</v>
      </c>
      <c r="J2297">
        <v>0</v>
      </c>
      <c r="K2297">
        <v>0</v>
      </c>
      <c r="N2297">
        <v>29.8</v>
      </c>
    </row>
    <row r="2298" spans="1:14">
      <c r="A2298" t="s">
        <v>83</v>
      </c>
      <c r="G2298" t="s">
        <v>48</v>
      </c>
      <c r="H2298">
        <v>0</v>
      </c>
      <c r="I2298">
        <v>0</v>
      </c>
      <c r="J2298">
        <v>0</v>
      </c>
      <c r="K2298">
        <v>0</v>
      </c>
    </row>
    <row r="2299" spans="1:14">
      <c r="A2299" t="s">
        <v>83</v>
      </c>
      <c r="G2299" t="s">
        <v>48</v>
      </c>
      <c r="H2299">
        <v>0</v>
      </c>
      <c r="I2299">
        <v>0</v>
      </c>
      <c r="J2299">
        <v>0</v>
      </c>
      <c r="K2299">
        <v>0</v>
      </c>
    </row>
    <row r="2300" spans="1:14">
      <c r="A2300" t="s">
        <v>83</v>
      </c>
      <c r="B2300">
        <v>497</v>
      </c>
      <c r="C2300">
        <v>125</v>
      </c>
      <c r="D2300">
        <v>13</v>
      </c>
      <c r="E2300">
        <v>10</v>
      </c>
      <c r="F2300">
        <v>29.8</v>
      </c>
      <c r="G2300" t="s">
        <v>48</v>
      </c>
      <c r="H2300">
        <v>0</v>
      </c>
      <c r="I2300">
        <v>0</v>
      </c>
      <c r="J2300">
        <v>0</v>
      </c>
      <c r="K2300">
        <v>0</v>
      </c>
      <c r="N2300">
        <v>29.8</v>
      </c>
    </row>
    <row r="2301" spans="1:14">
      <c r="A2301" t="s">
        <v>83</v>
      </c>
      <c r="B2301">
        <v>2262</v>
      </c>
      <c r="C2301">
        <v>5</v>
      </c>
      <c r="D2301">
        <v>90</v>
      </c>
      <c r="E2301">
        <v>17</v>
      </c>
      <c r="F2301">
        <v>5</v>
      </c>
      <c r="G2301" t="s">
        <v>48</v>
      </c>
      <c r="H2301">
        <v>0</v>
      </c>
      <c r="I2301">
        <v>0</v>
      </c>
      <c r="J2301">
        <v>0</v>
      </c>
      <c r="K2301">
        <v>0</v>
      </c>
      <c r="N2301">
        <v>5</v>
      </c>
    </row>
    <row r="2302" spans="1:14">
      <c r="A2302" t="s">
        <v>83</v>
      </c>
      <c r="B2302">
        <v>497</v>
      </c>
      <c r="C2302">
        <v>125</v>
      </c>
      <c r="D2302">
        <v>13</v>
      </c>
      <c r="E2302">
        <v>10</v>
      </c>
      <c r="F2302">
        <v>29.8</v>
      </c>
      <c r="G2302" t="s">
        <v>48</v>
      </c>
      <c r="H2302">
        <v>0</v>
      </c>
      <c r="I2302">
        <v>0</v>
      </c>
      <c r="J2302">
        <v>0</v>
      </c>
      <c r="K2302">
        <v>0</v>
      </c>
      <c r="N2302">
        <v>29.8</v>
      </c>
    </row>
    <row r="2303" spans="1:14">
      <c r="A2303" t="s">
        <v>587</v>
      </c>
      <c r="B2303">
        <v>5052</v>
      </c>
      <c r="C2303">
        <v>84</v>
      </c>
      <c r="D2303">
        <v>63</v>
      </c>
      <c r="E2303">
        <v>294</v>
      </c>
      <c r="F2303">
        <v>8.6999999999999993</v>
      </c>
      <c r="G2303" t="s">
        <v>48</v>
      </c>
      <c r="H2303">
        <v>0</v>
      </c>
      <c r="I2303">
        <v>0</v>
      </c>
      <c r="J2303">
        <v>0</v>
      </c>
      <c r="K2303">
        <v>0</v>
      </c>
      <c r="N2303">
        <v>8.6999999999999993</v>
      </c>
    </row>
    <row r="2304" spans="1:14">
      <c r="A2304" t="s">
        <v>587</v>
      </c>
      <c r="B2304">
        <v>1626</v>
      </c>
      <c r="C2304">
        <v>32</v>
      </c>
      <c r="D2304">
        <v>7</v>
      </c>
      <c r="E2304">
        <v>1</v>
      </c>
      <c r="F2304">
        <v>2.5</v>
      </c>
      <c r="G2304" t="s">
        <v>48</v>
      </c>
      <c r="H2304">
        <v>0</v>
      </c>
      <c r="I2304">
        <v>0</v>
      </c>
      <c r="J2304">
        <v>0</v>
      </c>
      <c r="K2304">
        <v>0</v>
      </c>
      <c r="N2304">
        <v>2.5</v>
      </c>
    </row>
    <row r="2305" spans="1:14">
      <c r="A2305" t="s">
        <v>587</v>
      </c>
      <c r="B2305">
        <v>1626</v>
      </c>
      <c r="C2305">
        <v>32</v>
      </c>
      <c r="D2305">
        <v>7</v>
      </c>
      <c r="E2305">
        <v>1</v>
      </c>
      <c r="F2305">
        <v>2.5</v>
      </c>
      <c r="G2305" t="s">
        <v>48</v>
      </c>
      <c r="H2305">
        <v>0</v>
      </c>
      <c r="I2305">
        <v>0</v>
      </c>
      <c r="J2305">
        <v>0</v>
      </c>
      <c r="K2305">
        <v>0</v>
      </c>
      <c r="N2305">
        <v>2.5</v>
      </c>
    </row>
    <row r="2306" spans="1:14">
      <c r="A2306" t="s">
        <v>587</v>
      </c>
      <c r="B2306">
        <v>5052</v>
      </c>
      <c r="C2306">
        <v>84</v>
      </c>
      <c r="D2306">
        <v>63</v>
      </c>
      <c r="E2306">
        <v>294</v>
      </c>
      <c r="F2306">
        <v>8.6999999999999993</v>
      </c>
      <c r="G2306" t="s">
        <v>48</v>
      </c>
      <c r="H2306">
        <v>0</v>
      </c>
      <c r="I2306">
        <v>0</v>
      </c>
      <c r="J2306">
        <v>0</v>
      </c>
      <c r="K2306">
        <v>0</v>
      </c>
      <c r="N2306">
        <v>8.6999999999999993</v>
      </c>
    </row>
    <row r="2307" spans="1:14">
      <c r="A2307" t="s">
        <v>587</v>
      </c>
      <c r="B2307">
        <v>5052</v>
      </c>
      <c r="C2307">
        <v>84</v>
      </c>
      <c r="D2307">
        <v>63</v>
      </c>
      <c r="E2307">
        <v>294</v>
      </c>
      <c r="F2307">
        <v>8.6999999999999993</v>
      </c>
      <c r="G2307" t="s">
        <v>48</v>
      </c>
      <c r="H2307">
        <v>0</v>
      </c>
      <c r="I2307">
        <v>0</v>
      </c>
      <c r="J2307">
        <v>0</v>
      </c>
      <c r="K2307">
        <v>0</v>
      </c>
      <c r="N2307">
        <v>8.6999999999999993</v>
      </c>
    </row>
    <row r="2308" spans="1:14">
      <c r="A2308" t="s">
        <v>587</v>
      </c>
      <c r="B2308">
        <v>1444</v>
      </c>
      <c r="C2308">
        <v>34</v>
      </c>
      <c r="D2308">
        <v>82</v>
      </c>
      <c r="E2308">
        <v>218</v>
      </c>
      <c r="F2308">
        <v>23.1</v>
      </c>
      <c r="G2308" t="s">
        <v>48</v>
      </c>
      <c r="H2308">
        <v>0</v>
      </c>
      <c r="I2308">
        <v>0</v>
      </c>
      <c r="J2308">
        <v>0</v>
      </c>
      <c r="K2308">
        <v>0</v>
      </c>
      <c r="N2308">
        <v>23.1</v>
      </c>
    </row>
    <row r="2309" spans="1:14">
      <c r="A2309" t="s">
        <v>587</v>
      </c>
      <c r="B2309">
        <v>5052</v>
      </c>
      <c r="C2309">
        <v>84</v>
      </c>
      <c r="D2309">
        <v>63</v>
      </c>
      <c r="E2309">
        <v>294</v>
      </c>
      <c r="F2309">
        <v>8.6999999999999993</v>
      </c>
      <c r="G2309" t="s">
        <v>48</v>
      </c>
      <c r="H2309">
        <v>0</v>
      </c>
      <c r="I2309">
        <v>0</v>
      </c>
      <c r="J2309">
        <v>0</v>
      </c>
      <c r="K2309">
        <v>0</v>
      </c>
      <c r="N2309">
        <v>8.6999999999999993</v>
      </c>
    </row>
    <row r="2310" spans="1:14">
      <c r="A2310" t="s">
        <v>780</v>
      </c>
      <c r="B2310">
        <v>674</v>
      </c>
      <c r="C2310">
        <v>7</v>
      </c>
      <c r="D2310">
        <v>12</v>
      </c>
      <c r="E2310">
        <v>158</v>
      </c>
      <c r="F2310">
        <v>26.3</v>
      </c>
      <c r="G2310" t="s">
        <v>781</v>
      </c>
      <c r="H2310">
        <v>0</v>
      </c>
      <c r="I2310">
        <v>1</v>
      </c>
      <c r="J2310">
        <v>1</v>
      </c>
      <c r="K2310">
        <v>0</v>
      </c>
      <c r="L2310" t="s">
        <v>1608</v>
      </c>
      <c r="M2310" t="s">
        <v>1608</v>
      </c>
      <c r="N2310">
        <v>26.3</v>
      </c>
    </row>
    <row r="2311" spans="1:14">
      <c r="A2311" t="s">
        <v>780</v>
      </c>
      <c r="B2311">
        <v>674</v>
      </c>
      <c r="C2311">
        <v>7</v>
      </c>
      <c r="D2311">
        <v>12</v>
      </c>
      <c r="E2311">
        <v>158</v>
      </c>
      <c r="F2311">
        <v>26.3</v>
      </c>
      <c r="G2311" t="s">
        <v>781</v>
      </c>
      <c r="H2311">
        <v>0</v>
      </c>
      <c r="I2311">
        <v>1</v>
      </c>
      <c r="J2311">
        <v>1</v>
      </c>
      <c r="K2311">
        <v>0</v>
      </c>
      <c r="L2311" t="s">
        <v>1608</v>
      </c>
      <c r="M2311" t="s">
        <v>1608</v>
      </c>
      <c r="N2311">
        <v>26.3</v>
      </c>
    </row>
    <row r="2312" spans="1:14">
      <c r="A2312" t="s">
        <v>1052</v>
      </c>
      <c r="B2312">
        <v>1626</v>
      </c>
      <c r="C2312">
        <v>32</v>
      </c>
      <c r="D2312">
        <v>7</v>
      </c>
      <c r="E2312">
        <v>1</v>
      </c>
      <c r="F2312">
        <v>2.5</v>
      </c>
      <c r="G2312" t="s">
        <v>1053</v>
      </c>
      <c r="H2312">
        <v>0</v>
      </c>
      <c r="I2312">
        <v>1</v>
      </c>
      <c r="J2312">
        <v>1</v>
      </c>
      <c r="K2312">
        <v>0</v>
      </c>
      <c r="L2312" t="s">
        <v>1608</v>
      </c>
      <c r="M2312" t="s">
        <v>1608</v>
      </c>
      <c r="N2312">
        <v>2.5</v>
      </c>
    </row>
    <row r="2313" spans="1:14">
      <c r="A2313" t="s">
        <v>548</v>
      </c>
      <c r="B2313">
        <v>319</v>
      </c>
      <c r="C2313">
        <v>64</v>
      </c>
      <c r="D2313">
        <v>5</v>
      </c>
      <c r="E2313">
        <v>35</v>
      </c>
      <c r="F2313">
        <v>32.6</v>
      </c>
      <c r="G2313" t="s">
        <v>549</v>
      </c>
      <c r="H2313">
        <v>1</v>
      </c>
      <c r="I2313">
        <v>0</v>
      </c>
      <c r="J2313">
        <v>1</v>
      </c>
      <c r="K2313">
        <v>0</v>
      </c>
      <c r="L2313" t="s">
        <v>1608</v>
      </c>
      <c r="M2313" t="s">
        <v>1608</v>
      </c>
      <c r="N2313">
        <v>32.6</v>
      </c>
    </row>
    <row r="2314" spans="1:14">
      <c r="A2314" t="s">
        <v>633</v>
      </c>
      <c r="B2314">
        <v>319</v>
      </c>
      <c r="C2314">
        <v>64</v>
      </c>
      <c r="D2314">
        <v>5</v>
      </c>
      <c r="E2314">
        <v>35</v>
      </c>
      <c r="F2314">
        <v>32.6</v>
      </c>
      <c r="G2314" t="s">
        <v>634</v>
      </c>
      <c r="H2314">
        <v>1</v>
      </c>
      <c r="I2314">
        <v>0</v>
      </c>
      <c r="J2314">
        <v>1</v>
      </c>
      <c r="K2314">
        <v>0</v>
      </c>
      <c r="L2314" t="s">
        <v>1608</v>
      </c>
      <c r="M2314" t="s">
        <v>1608</v>
      </c>
      <c r="N2314">
        <v>32.6</v>
      </c>
    </row>
    <row r="2315" spans="1:14">
      <c r="A2315" t="s">
        <v>750</v>
      </c>
      <c r="B2315">
        <v>1399</v>
      </c>
      <c r="C2315">
        <v>0</v>
      </c>
      <c r="D2315">
        <v>21</v>
      </c>
      <c r="E2315">
        <v>0</v>
      </c>
      <c r="F2315">
        <v>1.5</v>
      </c>
      <c r="G2315" t="s">
        <v>751</v>
      </c>
      <c r="H2315">
        <v>0</v>
      </c>
      <c r="I2315">
        <v>0</v>
      </c>
      <c r="J2315">
        <v>0</v>
      </c>
      <c r="K2315">
        <v>0</v>
      </c>
      <c r="N2315">
        <v>1.5</v>
      </c>
    </row>
    <row r="2316" spans="1:14">
      <c r="A2316" t="s">
        <v>855</v>
      </c>
      <c r="B2316">
        <v>513</v>
      </c>
      <c r="C2316">
        <v>20</v>
      </c>
      <c r="D2316">
        <v>0</v>
      </c>
      <c r="E2316">
        <v>56</v>
      </c>
      <c r="F2316">
        <v>14.8</v>
      </c>
      <c r="G2316" t="s">
        <v>576</v>
      </c>
      <c r="H2316">
        <v>0</v>
      </c>
      <c r="I2316">
        <v>0</v>
      </c>
      <c r="J2316">
        <v>0</v>
      </c>
      <c r="K2316">
        <v>0</v>
      </c>
      <c r="M2316" t="s">
        <v>1608</v>
      </c>
      <c r="N2316">
        <v>14.8</v>
      </c>
    </row>
    <row r="2317" spans="1:14">
      <c r="A2317" t="s">
        <v>575</v>
      </c>
      <c r="B2317">
        <v>1883</v>
      </c>
      <c r="C2317">
        <v>30</v>
      </c>
      <c r="D2317">
        <v>29</v>
      </c>
      <c r="E2317">
        <v>0</v>
      </c>
      <c r="F2317">
        <v>3.1</v>
      </c>
      <c r="G2317" t="s">
        <v>576</v>
      </c>
      <c r="H2317">
        <v>0</v>
      </c>
      <c r="I2317">
        <v>0</v>
      </c>
      <c r="J2317">
        <v>0</v>
      </c>
      <c r="K2317">
        <v>0</v>
      </c>
      <c r="M2317" t="s">
        <v>1608</v>
      </c>
      <c r="N2317">
        <v>3.1</v>
      </c>
    </row>
    <row r="2318" spans="1:14">
      <c r="A2318" t="s">
        <v>265</v>
      </c>
      <c r="B2318">
        <v>1104</v>
      </c>
      <c r="C2318">
        <v>71</v>
      </c>
      <c r="D2318">
        <v>41</v>
      </c>
      <c r="E2318">
        <v>10</v>
      </c>
      <c r="F2318">
        <v>11.1</v>
      </c>
      <c r="G2318" t="s">
        <v>266</v>
      </c>
      <c r="H2318">
        <v>1</v>
      </c>
      <c r="I2318">
        <v>0</v>
      </c>
      <c r="J2318">
        <v>1</v>
      </c>
      <c r="K2318">
        <v>0</v>
      </c>
      <c r="L2318" t="s">
        <v>1608</v>
      </c>
      <c r="M2318" t="s">
        <v>1608</v>
      </c>
      <c r="N2318">
        <v>11.1</v>
      </c>
    </row>
    <row r="2319" spans="1:14">
      <c r="A2319" t="s">
        <v>273</v>
      </c>
      <c r="B2319">
        <v>677</v>
      </c>
      <c r="C2319">
        <v>65</v>
      </c>
      <c r="D2319">
        <v>14</v>
      </c>
      <c r="E2319">
        <v>4</v>
      </c>
      <c r="F2319">
        <v>12.3</v>
      </c>
      <c r="G2319" t="s">
        <v>274</v>
      </c>
      <c r="H2319">
        <v>1</v>
      </c>
      <c r="I2319">
        <v>0</v>
      </c>
      <c r="J2319">
        <v>1</v>
      </c>
      <c r="K2319">
        <v>0</v>
      </c>
      <c r="L2319" t="s">
        <v>1608</v>
      </c>
      <c r="M2319" t="s">
        <v>1608</v>
      </c>
      <c r="N2319">
        <v>12.3</v>
      </c>
    </row>
    <row r="2320" spans="1:14">
      <c r="A2320" t="s">
        <v>480</v>
      </c>
      <c r="B2320">
        <v>677</v>
      </c>
      <c r="C2320">
        <v>65</v>
      </c>
      <c r="D2320">
        <v>14</v>
      </c>
      <c r="E2320">
        <v>4</v>
      </c>
      <c r="F2320">
        <v>12.3</v>
      </c>
      <c r="G2320" t="s">
        <v>481</v>
      </c>
      <c r="H2320">
        <v>1</v>
      </c>
      <c r="I2320">
        <v>0</v>
      </c>
      <c r="J2320">
        <v>1</v>
      </c>
      <c r="K2320">
        <v>0</v>
      </c>
      <c r="L2320" t="s">
        <v>1608</v>
      </c>
      <c r="M2320" t="s">
        <v>1608</v>
      </c>
      <c r="N2320">
        <v>12.3</v>
      </c>
    </row>
    <row r="2321" spans="1:14">
      <c r="A2321" t="s">
        <v>507</v>
      </c>
      <c r="B2321">
        <v>1199</v>
      </c>
      <c r="C2321">
        <v>8</v>
      </c>
      <c r="D2321">
        <v>15</v>
      </c>
      <c r="E2321">
        <v>5</v>
      </c>
      <c r="F2321">
        <v>2.2999999999999998</v>
      </c>
      <c r="G2321" t="s">
        <v>508</v>
      </c>
      <c r="H2321">
        <v>1</v>
      </c>
      <c r="I2321">
        <v>0</v>
      </c>
      <c r="J2321">
        <v>1</v>
      </c>
      <c r="K2321">
        <v>0</v>
      </c>
      <c r="L2321" t="s">
        <v>1608</v>
      </c>
      <c r="M2321" t="s">
        <v>1608</v>
      </c>
      <c r="N2321">
        <v>2.2999999999999998</v>
      </c>
    </row>
    <row r="2322" spans="1:14">
      <c r="A2322" t="s">
        <v>175</v>
      </c>
      <c r="B2322">
        <v>1155</v>
      </c>
      <c r="C2322">
        <v>84</v>
      </c>
      <c r="D2322">
        <v>87</v>
      </c>
      <c r="E2322">
        <v>15</v>
      </c>
      <c r="F2322">
        <v>16.100000000000001</v>
      </c>
      <c r="G2322" t="s">
        <v>176</v>
      </c>
      <c r="H2322">
        <v>0</v>
      </c>
      <c r="I2322">
        <v>0</v>
      </c>
      <c r="J2322">
        <v>0</v>
      </c>
      <c r="K2322">
        <v>0</v>
      </c>
      <c r="N2322">
        <v>16.100000000000001</v>
      </c>
    </row>
    <row r="2323" spans="1:14">
      <c r="A2323" t="s">
        <v>1496</v>
      </c>
      <c r="B2323">
        <v>1664</v>
      </c>
      <c r="C2323">
        <v>47</v>
      </c>
      <c r="D2323">
        <v>89</v>
      </c>
      <c r="E2323">
        <v>24</v>
      </c>
      <c r="F2323">
        <v>9.6</v>
      </c>
      <c r="H2323">
        <v>1</v>
      </c>
      <c r="I2323">
        <v>0</v>
      </c>
      <c r="J2323">
        <v>1</v>
      </c>
      <c r="K2323">
        <v>0</v>
      </c>
      <c r="N2323">
        <v>9.6</v>
      </c>
    </row>
    <row r="2324" spans="1:14">
      <c r="A2324" t="s">
        <v>1497</v>
      </c>
      <c r="B2324">
        <v>561</v>
      </c>
      <c r="C2324">
        <v>8</v>
      </c>
      <c r="D2324">
        <v>41</v>
      </c>
      <c r="E2324">
        <v>1</v>
      </c>
      <c r="F2324">
        <v>8.9</v>
      </c>
      <c r="H2324">
        <v>1</v>
      </c>
      <c r="I2324">
        <v>0</v>
      </c>
      <c r="J2324">
        <v>1</v>
      </c>
      <c r="K2324">
        <v>0</v>
      </c>
      <c r="N2324">
        <v>8.9</v>
      </c>
    </row>
    <row r="2325" spans="1:14">
      <c r="A2325" t="s">
        <v>323</v>
      </c>
      <c r="B2325">
        <v>5052</v>
      </c>
      <c r="C2325">
        <v>84</v>
      </c>
      <c r="D2325">
        <v>63</v>
      </c>
      <c r="E2325">
        <v>294</v>
      </c>
      <c r="F2325">
        <v>8.6999999999999993</v>
      </c>
      <c r="G2325" t="s">
        <v>48</v>
      </c>
      <c r="H2325">
        <v>0</v>
      </c>
      <c r="I2325">
        <v>0</v>
      </c>
      <c r="J2325">
        <v>1</v>
      </c>
      <c r="K2325">
        <v>0</v>
      </c>
      <c r="M2325" t="s">
        <v>1608</v>
      </c>
      <c r="N2325">
        <v>8.6999999999999993</v>
      </c>
    </row>
    <row r="2326" spans="1:14">
      <c r="A2326" t="s">
        <v>421</v>
      </c>
      <c r="G2326" t="s">
        <v>48</v>
      </c>
      <c r="H2326">
        <v>0</v>
      </c>
      <c r="I2326">
        <v>0</v>
      </c>
      <c r="J2326">
        <v>0</v>
      </c>
      <c r="K2326">
        <v>1</v>
      </c>
      <c r="L2326" t="s">
        <v>1608</v>
      </c>
    </row>
    <row r="2327" spans="1:14">
      <c r="A2327" t="s">
        <v>421</v>
      </c>
      <c r="G2327" t="s">
        <v>48</v>
      </c>
      <c r="H2327">
        <v>0</v>
      </c>
      <c r="I2327">
        <v>0</v>
      </c>
      <c r="J2327">
        <v>0</v>
      </c>
      <c r="K2327">
        <v>1</v>
      </c>
      <c r="L2327" t="s">
        <v>1608</v>
      </c>
    </row>
    <row r="2328" spans="1:14">
      <c r="A2328" t="s">
        <v>421</v>
      </c>
      <c r="G2328" t="s">
        <v>48</v>
      </c>
      <c r="H2328">
        <v>0</v>
      </c>
      <c r="I2328">
        <v>0</v>
      </c>
      <c r="J2328">
        <v>0</v>
      </c>
      <c r="K2328">
        <v>1</v>
      </c>
      <c r="L2328" t="s">
        <v>1608</v>
      </c>
    </row>
    <row r="2329" spans="1:14">
      <c r="A2329" t="s">
        <v>1017</v>
      </c>
      <c r="B2329">
        <v>1109</v>
      </c>
      <c r="C2329">
        <v>13</v>
      </c>
      <c r="D2329">
        <v>66</v>
      </c>
      <c r="E2329">
        <v>4</v>
      </c>
      <c r="F2329">
        <v>7.5</v>
      </c>
      <c r="G2329" t="s">
        <v>1018</v>
      </c>
      <c r="H2329">
        <v>0</v>
      </c>
      <c r="I2329">
        <v>0</v>
      </c>
      <c r="J2329">
        <v>1</v>
      </c>
      <c r="K2329">
        <v>0</v>
      </c>
      <c r="N2329">
        <v>7.5</v>
      </c>
    </row>
    <row r="2330" spans="1:14">
      <c r="A2330" t="s">
        <v>1079</v>
      </c>
      <c r="B2330">
        <v>347</v>
      </c>
      <c r="C2330">
        <v>3</v>
      </c>
      <c r="D2330">
        <v>3</v>
      </c>
      <c r="E2330">
        <v>4</v>
      </c>
      <c r="F2330">
        <v>2.9</v>
      </c>
      <c r="G2330" t="s">
        <v>1080</v>
      </c>
      <c r="H2330">
        <v>0</v>
      </c>
      <c r="I2330">
        <v>0</v>
      </c>
      <c r="J2330">
        <v>1</v>
      </c>
      <c r="K2330">
        <v>1</v>
      </c>
      <c r="N2330">
        <v>2.9</v>
      </c>
    </row>
    <row r="2331" spans="1:14">
      <c r="A2331" t="s">
        <v>1498</v>
      </c>
      <c r="B2331">
        <v>1805</v>
      </c>
      <c r="C2331">
        <v>259</v>
      </c>
      <c r="D2331">
        <v>449</v>
      </c>
      <c r="E2331">
        <v>65</v>
      </c>
      <c r="F2331">
        <v>42.8</v>
      </c>
      <c r="H2331">
        <v>0</v>
      </c>
      <c r="I2331">
        <v>0</v>
      </c>
      <c r="J2331">
        <v>1</v>
      </c>
      <c r="K2331">
        <v>0</v>
      </c>
      <c r="N2331">
        <v>42.8</v>
      </c>
    </row>
    <row r="2332" spans="1:14">
      <c r="A2332" t="s">
        <v>222</v>
      </c>
      <c r="B2332">
        <v>6936</v>
      </c>
      <c r="C2332">
        <v>529</v>
      </c>
      <c r="D2332">
        <v>1489</v>
      </c>
      <c r="E2332">
        <v>429</v>
      </c>
      <c r="F2332">
        <v>35.299999999999997</v>
      </c>
      <c r="G2332" t="s">
        <v>223</v>
      </c>
      <c r="H2332">
        <v>1</v>
      </c>
      <c r="I2332">
        <v>1</v>
      </c>
      <c r="J2332">
        <v>0</v>
      </c>
      <c r="K2332">
        <v>0</v>
      </c>
      <c r="L2332" t="s">
        <v>1608</v>
      </c>
      <c r="M2332" t="s">
        <v>1608</v>
      </c>
      <c r="N2332">
        <v>35.299999999999997</v>
      </c>
    </row>
    <row r="2333" spans="1:14">
      <c r="A2333" t="s">
        <v>222</v>
      </c>
      <c r="B2333">
        <v>6936</v>
      </c>
      <c r="C2333">
        <v>529</v>
      </c>
      <c r="D2333">
        <v>1489</v>
      </c>
      <c r="E2333">
        <v>429</v>
      </c>
      <c r="F2333">
        <v>35.299999999999997</v>
      </c>
      <c r="G2333" t="s">
        <v>223</v>
      </c>
      <c r="H2333">
        <v>1</v>
      </c>
      <c r="I2333">
        <v>1</v>
      </c>
      <c r="J2333">
        <v>0</v>
      </c>
      <c r="K2333">
        <v>0</v>
      </c>
      <c r="L2333" t="s">
        <v>1608</v>
      </c>
      <c r="M2333" t="s">
        <v>1608</v>
      </c>
      <c r="N2333">
        <v>35.299999999999997</v>
      </c>
    </row>
    <row r="2334" spans="1:14">
      <c r="A2334" t="s">
        <v>222</v>
      </c>
      <c r="B2334">
        <v>6936</v>
      </c>
      <c r="C2334">
        <v>529</v>
      </c>
      <c r="D2334">
        <v>1489</v>
      </c>
      <c r="E2334">
        <v>429</v>
      </c>
      <c r="F2334">
        <v>35.299999999999997</v>
      </c>
      <c r="G2334" t="s">
        <v>223</v>
      </c>
      <c r="H2334">
        <v>1</v>
      </c>
      <c r="I2334">
        <v>1</v>
      </c>
      <c r="J2334">
        <v>0</v>
      </c>
      <c r="K2334">
        <v>0</v>
      </c>
      <c r="L2334" t="s">
        <v>1608</v>
      </c>
      <c r="M2334" t="s">
        <v>1608</v>
      </c>
      <c r="N2334">
        <v>35.299999999999997</v>
      </c>
    </row>
    <row r="2335" spans="1:14">
      <c r="A2335" t="s">
        <v>222</v>
      </c>
      <c r="B2335">
        <v>6936</v>
      </c>
      <c r="C2335">
        <v>529</v>
      </c>
      <c r="D2335">
        <v>1489</v>
      </c>
      <c r="E2335">
        <v>429</v>
      </c>
      <c r="F2335">
        <v>35.299999999999997</v>
      </c>
      <c r="G2335" t="s">
        <v>223</v>
      </c>
      <c r="H2335">
        <v>1</v>
      </c>
      <c r="I2335">
        <v>1</v>
      </c>
      <c r="J2335">
        <v>0</v>
      </c>
      <c r="K2335">
        <v>0</v>
      </c>
      <c r="L2335" t="s">
        <v>1608</v>
      </c>
      <c r="M2335" t="s">
        <v>1608</v>
      </c>
      <c r="N2335">
        <v>35.299999999999997</v>
      </c>
    </row>
    <row r="2336" spans="1:14">
      <c r="A2336" t="s">
        <v>222</v>
      </c>
      <c r="B2336">
        <v>6936</v>
      </c>
      <c r="C2336">
        <v>529</v>
      </c>
      <c r="D2336">
        <v>1489</v>
      </c>
      <c r="E2336">
        <v>429</v>
      </c>
      <c r="F2336">
        <v>35.299999999999997</v>
      </c>
      <c r="G2336" t="s">
        <v>223</v>
      </c>
      <c r="H2336">
        <v>1</v>
      </c>
      <c r="I2336">
        <v>1</v>
      </c>
      <c r="J2336">
        <v>0</v>
      </c>
      <c r="K2336">
        <v>0</v>
      </c>
      <c r="L2336" t="s">
        <v>1608</v>
      </c>
      <c r="M2336" t="s">
        <v>1608</v>
      </c>
      <c r="N2336">
        <v>35.299999999999997</v>
      </c>
    </row>
    <row r="2337" spans="1:14">
      <c r="A2337" t="s">
        <v>476</v>
      </c>
      <c r="B2337">
        <v>692</v>
      </c>
      <c r="C2337">
        <v>14</v>
      </c>
      <c r="D2337">
        <v>1</v>
      </c>
      <c r="E2337">
        <v>0</v>
      </c>
      <c r="F2337">
        <v>2.2000000000000002</v>
      </c>
      <c r="G2337" t="s">
        <v>477</v>
      </c>
      <c r="H2337">
        <v>0</v>
      </c>
      <c r="I2337">
        <v>0</v>
      </c>
      <c r="J2337">
        <v>0</v>
      </c>
      <c r="K2337">
        <v>0</v>
      </c>
      <c r="N2337">
        <v>2.2000000000000002</v>
      </c>
    </row>
    <row r="2338" spans="1:14">
      <c r="A2338" t="s">
        <v>1499</v>
      </c>
      <c r="B2338">
        <v>10099</v>
      </c>
      <c r="C2338">
        <v>322</v>
      </c>
      <c r="D2338">
        <v>3140</v>
      </c>
      <c r="E2338">
        <v>1490</v>
      </c>
      <c r="F2338">
        <v>49</v>
      </c>
      <c r="H2338">
        <v>0</v>
      </c>
      <c r="I2338">
        <v>0</v>
      </c>
      <c r="J2338">
        <v>0</v>
      </c>
      <c r="K2338">
        <v>0</v>
      </c>
      <c r="N2338">
        <v>49</v>
      </c>
    </row>
    <row r="2339" spans="1:14">
      <c r="A2339" t="s">
        <v>1499</v>
      </c>
      <c r="B2339">
        <v>10099</v>
      </c>
      <c r="C2339">
        <v>322</v>
      </c>
      <c r="D2339">
        <v>3140</v>
      </c>
      <c r="E2339">
        <v>1490</v>
      </c>
      <c r="F2339">
        <v>49</v>
      </c>
      <c r="H2339">
        <v>0</v>
      </c>
      <c r="I2339">
        <v>0</v>
      </c>
      <c r="J2339">
        <v>0</v>
      </c>
      <c r="K2339">
        <v>0</v>
      </c>
      <c r="N2339">
        <v>49</v>
      </c>
    </row>
    <row r="2340" spans="1:14">
      <c r="A2340" t="s">
        <v>1499</v>
      </c>
      <c r="B2340">
        <v>10099</v>
      </c>
      <c r="C2340">
        <v>322</v>
      </c>
      <c r="D2340">
        <v>3140</v>
      </c>
      <c r="E2340">
        <v>1490</v>
      </c>
      <c r="F2340">
        <v>49</v>
      </c>
      <c r="H2340">
        <v>0</v>
      </c>
      <c r="I2340">
        <v>0</v>
      </c>
      <c r="J2340">
        <v>0</v>
      </c>
      <c r="K2340">
        <v>0</v>
      </c>
      <c r="N2340">
        <v>49</v>
      </c>
    </row>
    <row r="2341" spans="1:14">
      <c r="A2341" t="s">
        <v>1499</v>
      </c>
      <c r="B2341">
        <v>10099</v>
      </c>
      <c r="C2341">
        <v>322</v>
      </c>
      <c r="D2341">
        <v>3140</v>
      </c>
      <c r="E2341">
        <v>1490</v>
      </c>
      <c r="F2341">
        <v>49</v>
      </c>
      <c r="H2341">
        <v>0</v>
      </c>
      <c r="I2341">
        <v>0</v>
      </c>
      <c r="J2341">
        <v>0</v>
      </c>
      <c r="K2341">
        <v>0</v>
      </c>
      <c r="N2341">
        <v>49</v>
      </c>
    </row>
    <row r="2342" spans="1:14">
      <c r="A2342" t="s">
        <v>1499</v>
      </c>
      <c r="B2342">
        <v>10099</v>
      </c>
      <c r="C2342">
        <v>322</v>
      </c>
      <c r="D2342">
        <v>3140</v>
      </c>
      <c r="E2342">
        <v>1490</v>
      </c>
      <c r="F2342">
        <v>49</v>
      </c>
      <c r="H2342">
        <v>0</v>
      </c>
      <c r="I2342">
        <v>0</v>
      </c>
      <c r="J2342">
        <v>0</v>
      </c>
      <c r="K2342">
        <v>0</v>
      </c>
      <c r="N2342">
        <v>49</v>
      </c>
    </row>
    <row r="2343" spans="1:14">
      <c r="A2343" t="s">
        <v>823</v>
      </c>
      <c r="B2343">
        <v>6205</v>
      </c>
      <c r="C2343">
        <v>1</v>
      </c>
      <c r="D2343">
        <v>51</v>
      </c>
      <c r="E2343">
        <v>0</v>
      </c>
      <c r="F2343">
        <v>0.8</v>
      </c>
      <c r="G2343" t="s">
        <v>824</v>
      </c>
      <c r="H2343">
        <v>0</v>
      </c>
      <c r="I2343">
        <v>0</v>
      </c>
      <c r="J2343">
        <v>1</v>
      </c>
      <c r="K2343">
        <v>0</v>
      </c>
      <c r="M2343" t="s">
        <v>1608</v>
      </c>
      <c r="N2343">
        <v>0.8</v>
      </c>
    </row>
    <row r="2344" spans="1:14">
      <c r="A2344" t="s">
        <v>486</v>
      </c>
      <c r="B2344">
        <v>1317</v>
      </c>
      <c r="C2344">
        <v>175</v>
      </c>
      <c r="D2344">
        <v>2</v>
      </c>
      <c r="E2344">
        <v>6</v>
      </c>
      <c r="F2344">
        <v>13.9</v>
      </c>
      <c r="G2344" t="s">
        <v>487</v>
      </c>
      <c r="H2344">
        <v>1</v>
      </c>
      <c r="I2344">
        <v>0</v>
      </c>
      <c r="J2344">
        <v>0</v>
      </c>
      <c r="K2344">
        <v>0</v>
      </c>
      <c r="L2344" t="s">
        <v>1608</v>
      </c>
      <c r="M2344" t="s">
        <v>1608</v>
      </c>
      <c r="N2344">
        <v>13.9</v>
      </c>
    </row>
    <row r="2345" spans="1:14">
      <c r="A2345" t="s">
        <v>803</v>
      </c>
      <c r="B2345">
        <v>2745</v>
      </c>
      <c r="C2345">
        <v>0</v>
      </c>
      <c r="D2345">
        <v>43</v>
      </c>
      <c r="E2345">
        <v>0</v>
      </c>
      <c r="F2345">
        <v>1.6</v>
      </c>
      <c r="G2345" t="s">
        <v>804</v>
      </c>
      <c r="H2345">
        <v>0</v>
      </c>
      <c r="I2345">
        <v>0</v>
      </c>
      <c r="J2345">
        <v>0</v>
      </c>
      <c r="K2345">
        <v>0</v>
      </c>
      <c r="M2345" t="s">
        <v>1608</v>
      </c>
      <c r="N2345">
        <v>1.6</v>
      </c>
    </row>
    <row r="2346" spans="1:14">
      <c r="A2346" t="s">
        <v>803</v>
      </c>
      <c r="B2346">
        <v>954</v>
      </c>
      <c r="C2346">
        <v>0</v>
      </c>
      <c r="D2346">
        <v>63</v>
      </c>
      <c r="E2346">
        <v>9</v>
      </c>
      <c r="F2346">
        <v>7.5</v>
      </c>
      <c r="G2346" t="s">
        <v>804</v>
      </c>
      <c r="H2346">
        <v>0</v>
      </c>
      <c r="I2346">
        <v>0</v>
      </c>
      <c r="J2346">
        <v>0</v>
      </c>
      <c r="K2346">
        <v>0</v>
      </c>
      <c r="M2346" t="s">
        <v>1608</v>
      </c>
      <c r="N2346">
        <v>7.5</v>
      </c>
    </row>
    <row r="2347" spans="1:14">
      <c r="A2347" t="s">
        <v>237</v>
      </c>
      <c r="B2347">
        <v>3988</v>
      </c>
      <c r="C2347">
        <v>592</v>
      </c>
      <c r="D2347">
        <v>353</v>
      </c>
      <c r="E2347">
        <v>149</v>
      </c>
      <c r="F2347">
        <v>27.4</v>
      </c>
      <c r="G2347" t="s">
        <v>238</v>
      </c>
      <c r="H2347">
        <v>0</v>
      </c>
      <c r="I2347">
        <v>0</v>
      </c>
      <c r="J2347">
        <v>0</v>
      </c>
      <c r="K2347">
        <v>0</v>
      </c>
      <c r="N2347">
        <v>27.4</v>
      </c>
    </row>
    <row r="2348" spans="1:14">
      <c r="A2348" t="s">
        <v>250</v>
      </c>
      <c r="B2348">
        <v>10099</v>
      </c>
      <c r="C2348">
        <v>322</v>
      </c>
      <c r="D2348">
        <v>3140</v>
      </c>
      <c r="E2348">
        <v>1490</v>
      </c>
      <c r="F2348">
        <v>49</v>
      </c>
      <c r="G2348" t="s">
        <v>251</v>
      </c>
      <c r="H2348">
        <v>0</v>
      </c>
      <c r="I2348">
        <v>1</v>
      </c>
      <c r="J2348">
        <v>1</v>
      </c>
      <c r="K2348">
        <v>0</v>
      </c>
      <c r="L2348" t="s">
        <v>1608</v>
      </c>
      <c r="M2348" t="s">
        <v>1608</v>
      </c>
      <c r="N2348">
        <v>49</v>
      </c>
    </row>
    <row r="2349" spans="1:14">
      <c r="A2349" t="s">
        <v>250</v>
      </c>
      <c r="B2349">
        <v>5086</v>
      </c>
      <c r="C2349">
        <v>56</v>
      </c>
      <c r="D2349">
        <v>204</v>
      </c>
      <c r="E2349">
        <v>29</v>
      </c>
      <c r="F2349">
        <v>5.7</v>
      </c>
      <c r="G2349" t="s">
        <v>251</v>
      </c>
      <c r="H2349">
        <v>0</v>
      </c>
      <c r="I2349">
        <v>1</v>
      </c>
      <c r="J2349">
        <v>1</v>
      </c>
      <c r="K2349">
        <v>0</v>
      </c>
      <c r="L2349" t="s">
        <v>1608</v>
      </c>
      <c r="M2349" t="s">
        <v>1608</v>
      </c>
      <c r="N2349">
        <v>5.7</v>
      </c>
    </row>
    <row r="2350" spans="1:14">
      <c r="A2350" t="s">
        <v>1500</v>
      </c>
      <c r="B2350">
        <v>10099</v>
      </c>
      <c r="C2350">
        <v>322</v>
      </c>
      <c r="D2350">
        <v>3140</v>
      </c>
      <c r="E2350">
        <v>1490</v>
      </c>
      <c r="F2350">
        <v>49</v>
      </c>
      <c r="H2350">
        <v>0</v>
      </c>
      <c r="I2350">
        <v>1</v>
      </c>
      <c r="J2350">
        <v>0</v>
      </c>
      <c r="K2350">
        <v>0</v>
      </c>
      <c r="N2350">
        <v>49</v>
      </c>
    </row>
    <row r="2351" spans="1:14">
      <c r="A2351" t="s">
        <v>284</v>
      </c>
      <c r="B2351">
        <v>6423</v>
      </c>
      <c r="C2351">
        <v>29</v>
      </c>
      <c r="D2351">
        <v>73</v>
      </c>
      <c r="E2351">
        <v>7</v>
      </c>
      <c r="F2351">
        <v>1.7</v>
      </c>
      <c r="G2351" t="s">
        <v>285</v>
      </c>
      <c r="H2351">
        <v>0</v>
      </c>
      <c r="I2351">
        <v>0</v>
      </c>
      <c r="J2351">
        <v>1</v>
      </c>
      <c r="K2351">
        <v>0</v>
      </c>
      <c r="M2351" t="s">
        <v>1608</v>
      </c>
      <c r="N2351">
        <v>1.7</v>
      </c>
    </row>
    <row r="2352" spans="1:14">
      <c r="A2352" t="s">
        <v>744</v>
      </c>
      <c r="B2352">
        <v>6205</v>
      </c>
      <c r="C2352">
        <v>1</v>
      </c>
      <c r="D2352">
        <v>51</v>
      </c>
      <c r="E2352">
        <v>0</v>
      </c>
      <c r="F2352">
        <v>0.8</v>
      </c>
      <c r="G2352" t="s">
        <v>745</v>
      </c>
      <c r="H2352">
        <v>0</v>
      </c>
      <c r="I2352">
        <v>1</v>
      </c>
      <c r="J2352">
        <v>1</v>
      </c>
      <c r="K2352">
        <v>0</v>
      </c>
      <c r="N2352">
        <v>0.8</v>
      </c>
    </row>
    <row r="2353" spans="1:14">
      <c r="A2353" t="s">
        <v>1501</v>
      </c>
      <c r="B2353">
        <v>6205</v>
      </c>
      <c r="C2353">
        <v>1</v>
      </c>
      <c r="D2353">
        <v>51</v>
      </c>
      <c r="E2353">
        <v>0</v>
      </c>
      <c r="F2353">
        <v>0.8</v>
      </c>
      <c r="H2353">
        <v>0</v>
      </c>
      <c r="I2353">
        <v>1</v>
      </c>
      <c r="J2353">
        <v>1</v>
      </c>
      <c r="K2353">
        <v>0</v>
      </c>
      <c r="N2353">
        <v>0.8</v>
      </c>
    </row>
    <row r="2354" spans="1:14">
      <c r="A2354" t="s">
        <v>1502</v>
      </c>
      <c r="B2354">
        <v>2088</v>
      </c>
      <c r="C2354">
        <v>223</v>
      </c>
      <c r="D2354">
        <v>238</v>
      </c>
      <c r="E2354">
        <v>131</v>
      </c>
      <c r="F2354">
        <v>28.4</v>
      </c>
      <c r="H2354">
        <v>0</v>
      </c>
      <c r="I2354">
        <v>1</v>
      </c>
      <c r="J2354">
        <v>1</v>
      </c>
      <c r="K2354">
        <v>0</v>
      </c>
      <c r="N2354">
        <v>28.4</v>
      </c>
    </row>
    <row r="2355" spans="1:14">
      <c r="A2355" t="s">
        <v>1503</v>
      </c>
      <c r="B2355">
        <v>3008</v>
      </c>
      <c r="C2355">
        <v>4</v>
      </c>
      <c r="D2355">
        <v>218</v>
      </c>
      <c r="E2355">
        <v>73</v>
      </c>
      <c r="F2355">
        <v>9.8000000000000007</v>
      </c>
      <c r="H2355">
        <v>0</v>
      </c>
      <c r="I2355">
        <v>1</v>
      </c>
      <c r="J2355">
        <v>1</v>
      </c>
      <c r="K2355">
        <v>0</v>
      </c>
      <c r="N2355">
        <v>9.8000000000000007</v>
      </c>
    </row>
    <row r="2356" spans="1:14">
      <c r="A2356" t="s">
        <v>799</v>
      </c>
      <c r="B2356">
        <v>1455</v>
      </c>
      <c r="C2356">
        <v>0</v>
      </c>
      <c r="D2356">
        <v>0</v>
      </c>
      <c r="E2356">
        <v>2</v>
      </c>
      <c r="F2356">
        <v>0.1</v>
      </c>
      <c r="G2356" t="s">
        <v>800</v>
      </c>
      <c r="H2356">
        <v>1</v>
      </c>
      <c r="I2356">
        <v>0</v>
      </c>
      <c r="J2356">
        <v>0</v>
      </c>
      <c r="K2356">
        <v>0</v>
      </c>
      <c r="L2356" t="s">
        <v>1608</v>
      </c>
      <c r="N2356">
        <v>0.1</v>
      </c>
    </row>
    <row r="2357" spans="1:14">
      <c r="A2357" t="s">
        <v>874</v>
      </c>
      <c r="B2357">
        <v>1454</v>
      </c>
      <c r="C2357">
        <v>24</v>
      </c>
      <c r="D2357">
        <v>37</v>
      </c>
      <c r="E2357">
        <v>16</v>
      </c>
      <c r="F2357">
        <v>5.3</v>
      </c>
      <c r="G2357" t="s">
        <v>875</v>
      </c>
      <c r="H2357">
        <v>1</v>
      </c>
      <c r="I2357">
        <v>0</v>
      </c>
      <c r="J2357">
        <v>0</v>
      </c>
      <c r="K2357">
        <v>0</v>
      </c>
      <c r="L2357" t="s">
        <v>1608</v>
      </c>
      <c r="N2357">
        <v>5.3</v>
      </c>
    </row>
    <row r="2358" spans="1:14">
      <c r="A2358" t="s">
        <v>752</v>
      </c>
      <c r="B2358">
        <v>2601</v>
      </c>
      <c r="C2358">
        <v>16</v>
      </c>
      <c r="D2358">
        <v>255</v>
      </c>
      <c r="E2358">
        <v>1</v>
      </c>
      <c r="F2358">
        <v>10.5</v>
      </c>
      <c r="G2358" t="s">
        <v>48</v>
      </c>
      <c r="H2358">
        <v>0</v>
      </c>
      <c r="I2358">
        <v>0</v>
      </c>
      <c r="J2358">
        <v>1</v>
      </c>
      <c r="K2358">
        <v>0</v>
      </c>
      <c r="M2358" t="s">
        <v>1608</v>
      </c>
      <c r="N2358">
        <v>10.5</v>
      </c>
    </row>
    <row r="2359" spans="1:14">
      <c r="A2359" t="s">
        <v>752</v>
      </c>
      <c r="B2359">
        <v>599</v>
      </c>
      <c r="C2359">
        <v>62</v>
      </c>
      <c r="D2359">
        <v>15</v>
      </c>
      <c r="E2359">
        <v>8</v>
      </c>
      <c r="F2359">
        <v>14.2</v>
      </c>
      <c r="G2359" t="s">
        <v>48</v>
      </c>
      <c r="H2359">
        <v>0</v>
      </c>
      <c r="I2359">
        <v>0</v>
      </c>
      <c r="J2359">
        <v>1</v>
      </c>
      <c r="K2359">
        <v>0</v>
      </c>
      <c r="M2359" t="s">
        <v>1608</v>
      </c>
      <c r="N2359">
        <v>14.2</v>
      </c>
    </row>
    <row r="2360" spans="1:14">
      <c r="A2360" t="s">
        <v>752</v>
      </c>
      <c r="B2360">
        <v>599</v>
      </c>
      <c r="C2360">
        <v>62</v>
      </c>
      <c r="D2360">
        <v>15</v>
      </c>
      <c r="E2360">
        <v>8</v>
      </c>
      <c r="F2360">
        <v>14.2</v>
      </c>
      <c r="G2360" t="s">
        <v>48</v>
      </c>
      <c r="H2360">
        <v>0</v>
      </c>
      <c r="I2360">
        <v>0</v>
      </c>
      <c r="J2360">
        <v>1</v>
      </c>
      <c r="K2360">
        <v>0</v>
      </c>
      <c r="M2360" t="s">
        <v>1608</v>
      </c>
      <c r="N2360">
        <v>14.2</v>
      </c>
    </row>
    <row r="2361" spans="1:14">
      <c r="A2361" t="s">
        <v>928</v>
      </c>
      <c r="B2361">
        <v>2745</v>
      </c>
      <c r="C2361">
        <v>0</v>
      </c>
      <c r="D2361">
        <v>43</v>
      </c>
      <c r="E2361">
        <v>0</v>
      </c>
      <c r="F2361">
        <v>1.6</v>
      </c>
      <c r="G2361" t="s">
        <v>48</v>
      </c>
      <c r="H2361">
        <v>0</v>
      </c>
      <c r="I2361">
        <v>0</v>
      </c>
      <c r="J2361">
        <v>1</v>
      </c>
      <c r="K2361">
        <v>0</v>
      </c>
      <c r="M2361" t="s">
        <v>1608</v>
      </c>
      <c r="N2361">
        <v>1.6</v>
      </c>
    </row>
    <row r="2362" spans="1:14">
      <c r="A2362" t="s">
        <v>929</v>
      </c>
      <c r="B2362">
        <v>2745</v>
      </c>
      <c r="C2362">
        <v>0</v>
      </c>
      <c r="D2362">
        <v>43</v>
      </c>
      <c r="E2362">
        <v>0</v>
      </c>
      <c r="F2362">
        <v>1.6</v>
      </c>
      <c r="G2362" t="s">
        <v>48</v>
      </c>
      <c r="H2362">
        <v>0</v>
      </c>
      <c r="I2362">
        <v>0</v>
      </c>
      <c r="J2362">
        <v>1</v>
      </c>
      <c r="K2362">
        <v>0</v>
      </c>
      <c r="M2362" t="s">
        <v>1608</v>
      </c>
      <c r="N2362">
        <v>1.6</v>
      </c>
    </row>
    <row r="2363" spans="1:14">
      <c r="A2363" t="s">
        <v>1007</v>
      </c>
      <c r="B2363">
        <v>6205</v>
      </c>
      <c r="C2363">
        <v>1</v>
      </c>
      <c r="D2363">
        <v>51</v>
      </c>
      <c r="E2363">
        <v>0</v>
      </c>
      <c r="F2363">
        <v>0.8</v>
      </c>
      <c r="G2363" t="s">
        <v>1008</v>
      </c>
      <c r="H2363">
        <v>1</v>
      </c>
      <c r="I2363">
        <v>0</v>
      </c>
      <c r="J2363">
        <v>1</v>
      </c>
      <c r="K2363">
        <v>0</v>
      </c>
      <c r="L2363" t="s">
        <v>1608</v>
      </c>
      <c r="M2363" t="s">
        <v>1608</v>
      </c>
      <c r="N2363">
        <v>0.8</v>
      </c>
    </row>
    <row r="2364" spans="1:14">
      <c r="A2364" t="s">
        <v>914</v>
      </c>
      <c r="B2364">
        <v>7764</v>
      </c>
      <c r="C2364">
        <v>57</v>
      </c>
      <c r="D2364">
        <v>15</v>
      </c>
      <c r="E2364">
        <v>11</v>
      </c>
      <c r="F2364">
        <v>1.1000000000000001</v>
      </c>
      <c r="G2364" t="s">
        <v>915</v>
      </c>
      <c r="H2364">
        <v>1</v>
      </c>
      <c r="I2364">
        <v>0</v>
      </c>
      <c r="J2364">
        <v>1</v>
      </c>
      <c r="K2364">
        <v>0</v>
      </c>
      <c r="L2364" t="s">
        <v>1608</v>
      </c>
      <c r="M2364" t="s">
        <v>1608</v>
      </c>
      <c r="N2364">
        <v>1.1000000000000001</v>
      </c>
    </row>
    <row r="2365" spans="1:14">
      <c r="A2365" t="s">
        <v>1504</v>
      </c>
      <c r="B2365">
        <v>10251</v>
      </c>
      <c r="C2365">
        <v>308</v>
      </c>
      <c r="D2365">
        <v>4</v>
      </c>
      <c r="E2365">
        <v>6</v>
      </c>
      <c r="F2365">
        <v>3.1</v>
      </c>
      <c r="H2365">
        <v>0</v>
      </c>
      <c r="I2365">
        <v>0</v>
      </c>
      <c r="J2365">
        <v>0</v>
      </c>
      <c r="K2365">
        <v>0</v>
      </c>
      <c r="N2365">
        <v>3.1</v>
      </c>
    </row>
    <row r="2366" spans="1:14">
      <c r="A2366" t="s">
        <v>1095</v>
      </c>
      <c r="B2366">
        <v>3373</v>
      </c>
      <c r="C2366">
        <v>28</v>
      </c>
      <c r="D2366">
        <v>0</v>
      </c>
      <c r="E2366">
        <v>0</v>
      </c>
      <c r="F2366">
        <v>0.8</v>
      </c>
      <c r="G2366" t="s">
        <v>1096</v>
      </c>
      <c r="H2366">
        <v>1</v>
      </c>
      <c r="I2366">
        <v>0</v>
      </c>
      <c r="J2366">
        <v>1</v>
      </c>
      <c r="K2366">
        <v>0</v>
      </c>
      <c r="L2366" t="s">
        <v>1608</v>
      </c>
      <c r="M2366" t="s">
        <v>1608</v>
      </c>
      <c r="N2366">
        <v>0.8</v>
      </c>
    </row>
    <row r="2367" spans="1:14">
      <c r="A2367" t="s">
        <v>1095</v>
      </c>
      <c r="B2367">
        <v>4400</v>
      </c>
      <c r="C2367">
        <v>4</v>
      </c>
      <c r="D2367">
        <v>56</v>
      </c>
      <c r="E2367">
        <v>16</v>
      </c>
      <c r="F2367">
        <v>1.7</v>
      </c>
      <c r="G2367" t="s">
        <v>1096</v>
      </c>
      <c r="H2367">
        <v>1</v>
      </c>
      <c r="I2367">
        <v>0</v>
      </c>
      <c r="J2367">
        <v>1</v>
      </c>
      <c r="K2367">
        <v>0</v>
      </c>
      <c r="L2367" t="s">
        <v>1608</v>
      </c>
      <c r="M2367" t="s">
        <v>1608</v>
      </c>
      <c r="N2367">
        <v>1.7</v>
      </c>
    </row>
    <row r="2368" spans="1:14">
      <c r="A2368" t="s">
        <v>769</v>
      </c>
      <c r="B2368">
        <v>1012</v>
      </c>
      <c r="C2368">
        <v>4</v>
      </c>
      <c r="D2368">
        <v>76</v>
      </c>
      <c r="E2368">
        <v>65</v>
      </c>
      <c r="F2368">
        <v>14.3</v>
      </c>
      <c r="G2368" t="s">
        <v>770</v>
      </c>
      <c r="H2368">
        <v>0</v>
      </c>
      <c r="I2368">
        <v>0</v>
      </c>
      <c r="J2368">
        <v>1</v>
      </c>
      <c r="K2368">
        <v>0</v>
      </c>
      <c r="M2368" t="s">
        <v>1608</v>
      </c>
      <c r="N2368">
        <v>14.3</v>
      </c>
    </row>
    <row r="2369" spans="1:14">
      <c r="A2369" t="s">
        <v>1505</v>
      </c>
      <c r="B2369">
        <v>3058</v>
      </c>
      <c r="C2369">
        <v>15</v>
      </c>
      <c r="D2369">
        <v>47</v>
      </c>
      <c r="E2369">
        <v>7</v>
      </c>
      <c r="F2369">
        <v>2.2999999999999998</v>
      </c>
      <c r="H2369">
        <v>0</v>
      </c>
      <c r="I2369">
        <v>0</v>
      </c>
      <c r="J2369">
        <v>1</v>
      </c>
      <c r="K2369">
        <v>0</v>
      </c>
      <c r="N2369">
        <v>2.2999999999999998</v>
      </c>
    </row>
    <row r="2370" spans="1:14">
      <c r="A2370" t="s">
        <v>585</v>
      </c>
      <c r="B2370">
        <v>3071</v>
      </c>
      <c r="C2370">
        <v>181</v>
      </c>
      <c r="D2370">
        <v>165</v>
      </c>
      <c r="E2370">
        <v>62</v>
      </c>
      <c r="F2370">
        <v>13.3</v>
      </c>
      <c r="G2370" t="s">
        <v>586</v>
      </c>
      <c r="H2370">
        <v>0</v>
      </c>
      <c r="I2370">
        <v>0</v>
      </c>
      <c r="J2370">
        <v>1</v>
      </c>
      <c r="K2370">
        <v>0</v>
      </c>
      <c r="N2370">
        <v>13.3</v>
      </c>
    </row>
  </sheetData>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925"/>
  <sheetViews>
    <sheetView workbookViewId="0"/>
  </sheetViews>
  <sheetFormatPr defaultColWidth="11.5703125" defaultRowHeight="14.45"/>
  <sheetData>
    <row r="1" spans="1:4">
      <c r="A1" t="s">
        <v>1158</v>
      </c>
      <c r="B1" t="s">
        <v>1635</v>
      </c>
      <c r="C1" t="s">
        <v>1636</v>
      </c>
      <c r="D1" t="s">
        <v>1637</v>
      </c>
    </row>
    <row r="2" spans="1:4">
      <c r="A2" t="s">
        <v>405</v>
      </c>
      <c r="B2">
        <v>61455772.8356416</v>
      </c>
      <c r="C2">
        <v>88206172.207875505</v>
      </c>
      <c r="D2">
        <v>26750399.372233901</v>
      </c>
    </row>
    <row r="3" spans="1:4">
      <c r="A3" t="s">
        <v>560</v>
      </c>
      <c r="B3">
        <v>125402404.454336</v>
      </c>
      <c r="C3">
        <v>124897177.991412</v>
      </c>
      <c r="D3">
        <v>-505226.46292428701</v>
      </c>
    </row>
    <row r="4" spans="1:4">
      <c r="A4" t="s">
        <v>776</v>
      </c>
      <c r="B4">
        <v>384824146.25645298</v>
      </c>
      <c r="C4">
        <v>320012803.01038802</v>
      </c>
      <c r="D4">
        <v>-64811343.246065497</v>
      </c>
    </row>
    <row r="5" spans="1:4">
      <c r="A5" t="s">
        <v>961</v>
      </c>
      <c r="B5">
        <v>37698186.041116297</v>
      </c>
      <c r="C5">
        <v>33877592.980047598</v>
      </c>
      <c r="D5">
        <v>-3820593.06106877</v>
      </c>
    </row>
    <row r="6" spans="1:4">
      <c r="A6" t="s">
        <v>679</v>
      </c>
      <c r="B6">
        <v>121362773.589164</v>
      </c>
      <c r="C6">
        <v>125060367.66054</v>
      </c>
      <c r="D6">
        <v>3697594.0713757402</v>
      </c>
    </row>
    <row r="7" spans="1:4">
      <c r="A7" t="s">
        <v>431</v>
      </c>
      <c r="B7">
        <v>54732892.4392692</v>
      </c>
      <c r="C7">
        <v>49321282.134908803</v>
      </c>
      <c r="D7">
        <v>-5411610.3043604</v>
      </c>
    </row>
    <row r="8" spans="1:4">
      <c r="A8" t="s">
        <v>1167</v>
      </c>
      <c r="B8">
        <v>163864221.65600699</v>
      </c>
      <c r="C8">
        <v>164362149.720117</v>
      </c>
      <c r="D8">
        <v>497928.06410929601</v>
      </c>
    </row>
    <row r="9" spans="1:4">
      <c r="A9" t="s">
        <v>797</v>
      </c>
      <c r="B9">
        <v>34742348.502121903</v>
      </c>
      <c r="C9">
        <v>29795869.042249098</v>
      </c>
      <c r="D9">
        <v>-4946479.4598727096</v>
      </c>
    </row>
    <row r="10" spans="1:4">
      <c r="A10" t="s">
        <v>809</v>
      </c>
      <c r="B10">
        <v>71543656.573433399</v>
      </c>
      <c r="C10">
        <v>66335279.487819098</v>
      </c>
      <c r="D10">
        <v>-5208377.08561425</v>
      </c>
    </row>
    <row r="11" spans="1:4">
      <c r="A11" t="s">
        <v>1129</v>
      </c>
      <c r="B11">
        <v>357478078.88723099</v>
      </c>
      <c r="C11">
        <v>328119749.04073697</v>
      </c>
      <c r="D11">
        <v>-29358329.846494298</v>
      </c>
    </row>
    <row r="12" spans="1:4">
      <c r="A12" t="s">
        <v>1023</v>
      </c>
      <c r="B12">
        <v>161451187.971809</v>
      </c>
      <c r="C12">
        <v>141393228.30311501</v>
      </c>
      <c r="D12">
        <v>-20057959.668693598</v>
      </c>
    </row>
    <row r="13" spans="1:4">
      <c r="A13" t="s">
        <v>831</v>
      </c>
      <c r="B13">
        <v>51058588.5382232</v>
      </c>
      <c r="C13">
        <v>37053191.302455299</v>
      </c>
      <c r="D13">
        <v>-14005397.235767899</v>
      </c>
    </row>
    <row r="14" spans="1:4">
      <c r="A14" t="s">
        <v>885</v>
      </c>
      <c r="B14">
        <v>69303825.308078095</v>
      </c>
      <c r="C14">
        <v>62700081.718741</v>
      </c>
      <c r="D14">
        <v>-6603743.5893370202</v>
      </c>
    </row>
    <row r="15" spans="1:4">
      <c r="A15" t="s">
        <v>938</v>
      </c>
      <c r="B15">
        <v>28004050.803690098</v>
      </c>
      <c r="C15">
        <v>33262687.364290401</v>
      </c>
      <c r="D15">
        <v>5258636.5606003003</v>
      </c>
    </row>
    <row r="16" spans="1:4">
      <c r="A16" t="s">
        <v>613</v>
      </c>
      <c r="B16">
        <v>40078811.382814698</v>
      </c>
      <c r="C16">
        <v>42888084.953376301</v>
      </c>
      <c r="D16">
        <v>2809273.5705615901</v>
      </c>
    </row>
    <row r="17" spans="1:4">
      <c r="A17" t="s">
        <v>492</v>
      </c>
      <c r="B17">
        <v>25666023.688310601</v>
      </c>
      <c r="C17">
        <v>22072649.592128702</v>
      </c>
      <c r="D17">
        <v>-3593374.0961818998</v>
      </c>
    </row>
    <row r="18" spans="1:4">
      <c r="A18" t="s">
        <v>263</v>
      </c>
      <c r="B18">
        <v>225789859.25654599</v>
      </c>
      <c r="C18">
        <v>183000205.70167401</v>
      </c>
      <c r="D18">
        <v>-42789653.5548729</v>
      </c>
    </row>
    <row r="19" spans="1:4">
      <c r="A19" t="s">
        <v>280</v>
      </c>
      <c r="B19">
        <v>36068957.7134749</v>
      </c>
      <c r="C19">
        <v>18869500.8902697</v>
      </c>
      <c r="D19">
        <v>-17199456.823205199</v>
      </c>
    </row>
    <row r="20" spans="1:4">
      <c r="A20" t="s">
        <v>325</v>
      </c>
      <c r="B20">
        <v>148936990.89026499</v>
      </c>
      <c r="C20">
        <v>128407181.463037</v>
      </c>
      <c r="D20">
        <v>-20529809.427228101</v>
      </c>
    </row>
    <row r="21" spans="1:4">
      <c r="A21" t="s">
        <v>47</v>
      </c>
      <c r="B21">
        <v>13172654.9799641</v>
      </c>
      <c r="C21">
        <v>13246491.640039399</v>
      </c>
      <c r="D21">
        <v>73836.660075277105</v>
      </c>
    </row>
    <row r="22" spans="1:4">
      <c r="A22" t="s">
        <v>1107</v>
      </c>
      <c r="B22">
        <v>130237642.33305</v>
      </c>
      <c r="C22">
        <v>114771422.377445</v>
      </c>
      <c r="D22">
        <v>-15466219.9556046</v>
      </c>
    </row>
    <row r="23" spans="1:4">
      <c r="A23" t="s">
        <v>1137</v>
      </c>
      <c r="B23">
        <v>178458651.97004101</v>
      </c>
      <c r="C23">
        <v>158512305.75912401</v>
      </c>
      <c r="D23">
        <v>-19946346.2109171</v>
      </c>
    </row>
    <row r="24" spans="1:4">
      <c r="A24" t="s">
        <v>1168</v>
      </c>
      <c r="B24">
        <v>49400356.549104698</v>
      </c>
      <c r="C24">
        <v>37363525.294156402</v>
      </c>
      <c r="D24">
        <v>-12036831.2549484</v>
      </c>
    </row>
    <row r="25" spans="1:4">
      <c r="A25" t="s">
        <v>335</v>
      </c>
      <c r="B25">
        <v>46753026.617299803</v>
      </c>
      <c r="C25">
        <v>34352464.568355903</v>
      </c>
      <c r="D25">
        <v>-12400562.0489439</v>
      </c>
    </row>
    <row r="26" spans="1:4">
      <c r="A26" t="s">
        <v>312</v>
      </c>
      <c r="B26">
        <v>61896420.570638999</v>
      </c>
      <c r="C26">
        <v>48480293.036605403</v>
      </c>
      <c r="D26">
        <v>-13416127.534033701</v>
      </c>
    </row>
    <row r="27" spans="1:4">
      <c r="A27" t="s">
        <v>844</v>
      </c>
      <c r="B27">
        <v>92024783.320618704</v>
      </c>
      <c r="C27">
        <v>83827611.173094198</v>
      </c>
      <c r="D27">
        <v>-8197172.1475245096</v>
      </c>
    </row>
    <row r="28" spans="1:4">
      <c r="A28" t="s">
        <v>866</v>
      </c>
      <c r="B28">
        <v>51608719.9760231</v>
      </c>
      <c r="C28">
        <v>49453604.466595702</v>
      </c>
      <c r="D28">
        <v>-2155115.5094274399</v>
      </c>
    </row>
    <row r="29" spans="1:4">
      <c r="A29" t="s">
        <v>624</v>
      </c>
      <c r="B29">
        <v>161778811.241005</v>
      </c>
      <c r="C29">
        <v>140849382.347828</v>
      </c>
      <c r="D29">
        <v>-20929428.8931772</v>
      </c>
    </row>
    <row r="30" spans="1:4">
      <c r="A30" t="s">
        <v>509</v>
      </c>
      <c r="B30">
        <v>42578608.147059299</v>
      </c>
      <c r="C30">
        <v>37998888.008193903</v>
      </c>
      <c r="D30">
        <v>-4579720.1388654802</v>
      </c>
    </row>
    <row r="31" spans="1:4">
      <c r="A31" t="s">
        <v>201</v>
      </c>
      <c r="B31">
        <v>78027290.578229398</v>
      </c>
      <c r="C31">
        <v>61856654.978147402</v>
      </c>
      <c r="D31">
        <v>-16170635.600082001</v>
      </c>
    </row>
    <row r="32" spans="1:4">
      <c r="A32" t="s">
        <v>202</v>
      </c>
      <c r="B32">
        <v>78027290.578229398</v>
      </c>
      <c r="C32">
        <v>61856654.978147402</v>
      </c>
      <c r="D32">
        <v>-16170635.600082001</v>
      </c>
    </row>
    <row r="33" spans="1:4">
      <c r="A33" t="s">
        <v>195</v>
      </c>
      <c r="B33">
        <v>66197423.780355997</v>
      </c>
      <c r="C33">
        <v>48490801.402532302</v>
      </c>
      <c r="D33">
        <v>-17706622.377823699</v>
      </c>
    </row>
    <row r="34" spans="1:4">
      <c r="A34" t="s">
        <v>1005</v>
      </c>
      <c r="B34">
        <v>43028524.926622503</v>
      </c>
      <c r="C34">
        <v>48961170.159072898</v>
      </c>
      <c r="D34">
        <v>5932645.2324504303</v>
      </c>
    </row>
    <row r="35" spans="1:4">
      <c r="A35" t="s">
        <v>463</v>
      </c>
      <c r="B35">
        <v>801744202.69410801</v>
      </c>
      <c r="C35">
        <v>1097200576.0717299</v>
      </c>
      <c r="D35">
        <v>295456373.377621</v>
      </c>
    </row>
    <row r="36" spans="1:4">
      <c r="A36" t="s">
        <v>864</v>
      </c>
      <c r="B36">
        <v>94296745.516800404</v>
      </c>
      <c r="C36">
        <v>101320280.588256</v>
      </c>
      <c r="D36">
        <v>7023535.0714552803</v>
      </c>
    </row>
    <row r="37" spans="1:4">
      <c r="A37" t="s">
        <v>705</v>
      </c>
      <c r="B37">
        <v>45361968.286751099</v>
      </c>
      <c r="C37">
        <v>45480664.689154997</v>
      </c>
      <c r="D37">
        <v>118696.402403869</v>
      </c>
    </row>
    <row r="38" spans="1:4">
      <c r="A38" t="s">
        <v>1083</v>
      </c>
      <c r="B38">
        <v>93008786.488313794</v>
      </c>
      <c r="C38">
        <v>76218098.530794203</v>
      </c>
      <c r="D38">
        <v>-16790687.957519598</v>
      </c>
    </row>
    <row r="39" spans="1:4">
      <c r="A39" t="s">
        <v>916</v>
      </c>
      <c r="B39">
        <v>198947630.29043001</v>
      </c>
      <c r="C39">
        <v>184463691.38632801</v>
      </c>
      <c r="D39">
        <v>-14483938.9041021</v>
      </c>
    </row>
    <row r="40" spans="1:4">
      <c r="A40" t="s">
        <v>134</v>
      </c>
      <c r="B40">
        <v>62053499.415918998</v>
      </c>
      <c r="C40">
        <v>60518587.254497103</v>
      </c>
      <c r="D40">
        <v>-1534912.1614218701</v>
      </c>
    </row>
    <row r="41" spans="1:4">
      <c r="A41" t="s">
        <v>139</v>
      </c>
      <c r="B41">
        <v>32780470.425728802</v>
      </c>
      <c r="C41">
        <v>33388650.3261902</v>
      </c>
      <c r="D41">
        <v>608179.90046136803</v>
      </c>
    </row>
    <row r="42" spans="1:4">
      <c r="A42" t="s">
        <v>128</v>
      </c>
      <c r="B42">
        <v>19426386.635711599</v>
      </c>
      <c r="C42">
        <v>20926596.9338005</v>
      </c>
      <c r="D42">
        <v>1500210.29808886</v>
      </c>
    </row>
    <row r="43" spans="1:4">
      <c r="A43" t="s">
        <v>975</v>
      </c>
      <c r="B43">
        <v>45844231.210907899</v>
      </c>
      <c r="C43">
        <v>45997009.856166199</v>
      </c>
      <c r="D43">
        <v>152778.64525829299</v>
      </c>
    </row>
    <row r="44" spans="1:4">
      <c r="A44" t="s">
        <v>946</v>
      </c>
      <c r="B44">
        <v>45324390.773365699</v>
      </c>
      <c r="C44">
        <v>43331046.312861703</v>
      </c>
      <c r="D44">
        <v>-1993344.4605040499</v>
      </c>
    </row>
    <row r="45" spans="1:4">
      <c r="A45" t="s">
        <v>924</v>
      </c>
      <c r="B45">
        <v>87877473.673832193</v>
      </c>
      <c r="C45">
        <v>109744583.581843</v>
      </c>
      <c r="D45">
        <v>21867109.9080109</v>
      </c>
    </row>
    <row r="46" spans="1:4">
      <c r="A46" t="s">
        <v>763</v>
      </c>
      <c r="B46">
        <v>31656131.3458848</v>
      </c>
      <c r="C46">
        <v>41386335.911693901</v>
      </c>
      <c r="D46">
        <v>9730204.5658090804</v>
      </c>
    </row>
    <row r="47" spans="1:4">
      <c r="A47" t="s">
        <v>394</v>
      </c>
      <c r="B47">
        <v>160444345.326424</v>
      </c>
      <c r="C47">
        <v>151489151.38793001</v>
      </c>
      <c r="D47">
        <v>-8955193.9384932797</v>
      </c>
    </row>
    <row r="48" spans="1:4">
      <c r="A48" t="s">
        <v>1036</v>
      </c>
      <c r="B48">
        <v>78386735.637976393</v>
      </c>
      <c r="C48">
        <v>88146929.741580293</v>
      </c>
      <c r="D48">
        <v>9760194.1036038492</v>
      </c>
    </row>
    <row r="49" spans="1:4">
      <c r="A49" t="s">
        <v>813</v>
      </c>
      <c r="B49">
        <v>89858382.822329104</v>
      </c>
      <c r="C49">
        <v>122337237.92603999</v>
      </c>
      <c r="D49">
        <v>32478855.103710901</v>
      </c>
    </row>
    <row r="50" spans="1:4">
      <c r="A50" t="s">
        <v>817</v>
      </c>
      <c r="B50">
        <v>96713574.262837604</v>
      </c>
      <c r="C50">
        <v>128800970.925421</v>
      </c>
      <c r="D50">
        <v>32087396.662583001</v>
      </c>
    </row>
    <row r="51" spans="1:4">
      <c r="A51" t="s">
        <v>229</v>
      </c>
      <c r="B51">
        <v>73445682.282993793</v>
      </c>
      <c r="C51">
        <v>87900511.012083903</v>
      </c>
      <c r="D51">
        <v>14454828.7290901</v>
      </c>
    </row>
    <row r="52" spans="1:4">
      <c r="A52" t="s">
        <v>791</v>
      </c>
      <c r="B52">
        <v>36829412.539706998</v>
      </c>
      <c r="C52">
        <v>48438625.559614196</v>
      </c>
      <c r="D52">
        <v>11609213.019907201</v>
      </c>
    </row>
    <row r="53" spans="1:4">
      <c r="A53" t="s">
        <v>1169</v>
      </c>
      <c r="B53">
        <v>29110781.263433099</v>
      </c>
      <c r="C53">
        <v>35402542.864635199</v>
      </c>
      <c r="D53">
        <v>6291761.6012020698</v>
      </c>
    </row>
    <row r="54" spans="1:4">
      <c r="A54" t="s">
        <v>300</v>
      </c>
      <c r="B54">
        <v>54825792.123154901</v>
      </c>
      <c r="C54">
        <v>53712514.619382098</v>
      </c>
      <c r="D54">
        <v>-1113277.5037728499</v>
      </c>
    </row>
    <row r="55" spans="1:4">
      <c r="A55" t="s">
        <v>843</v>
      </c>
      <c r="B55">
        <v>137352358.74022701</v>
      </c>
      <c r="C55">
        <v>130280729.057748</v>
      </c>
      <c r="D55">
        <v>-7071629.6824791301</v>
      </c>
    </row>
    <row r="56" spans="1:4">
      <c r="A56" t="s">
        <v>622</v>
      </c>
      <c r="B56">
        <v>181481013.99623299</v>
      </c>
      <c r="C56">
        <v>167504409.801972</v>
      </c>
      <c r="D56">
        <v>-13976604.194261599</v>
      </c>
    </row>
    <row r="57" spans="1:4">
      <c r="A57" t="s">
        <v>441</v>
      </c>
      <c r="B57">
        <v>45552826.623443</v>
      </c>
      <c r="C57">
        <v>55544486.349738799</v>
      </c>
      <c r="D57">
        <v>9991659.7262957804</v>
      </c>
    </row>
    <row r="58" spans="1:4">
      <c r="A58" t="s">
        <v>442</v>
      </c>
      <c r="B58">
        <v>45552826.623443</v>
      </c>
      <c r="C58">
        <v>55544486.349738799</v>
      </c>
      <c r="D58">
        <v>9991659.7262957804</v>
      </c>
    </row>
    <row r="59" spans="1:4">
      <c r="A59" t="s">
        <v>318</v>
      </c>
      <c r="B59">
        <v>159381880.662141</v>
      </c>
      <c r="C59">
        <v>167224285.74660599</v>
      </c>
      <c r="D59">
        <v>7842405.08446497</v>
      </c>
    </row>
    <row r="60" spans="1:4">
      <c r="A60" t="s">
        <v>821</v>
      </c>
      <c r="B60">
        <v>206895937.01980501</v>
      </c>
      <c r="C60">
        <v>191185407.027998</v>
      </c>
      <c r="D60">
        <v>-15710529.991806701</v>
      </c>
    </row>
    <row r="61" spans="1:4">
      <c r="A61" t="s">
        <v>1050</v>
      </c>
      <c r="B61">
        <v>91807691.345230505</v>
      </c>
      <c r="C61">
        <v>83016563.333524197</v>
      </c>
      <c r="D61">
        <v>-8791128.0117063392</v>
      </c>
    </row>
    <row r="62" spans="1:4">
      <c r="A62" t="s">
        <v>962</v>
      </c>
      <c r="B62">
        <v>42797210.760264099</v>
      </c>
      <c r="C62">
        <v>37606357.8337375</v>
      </c>
      <c r="D62">
        <v>-5190852.92652658</v>
      </c>
    </row>
    <row r="63" spans="1:4">
      <c r="A63" t="s">
        <v>430</v>
      </c>
      <c r="B63">
        <v>119821590.895197</v>
      </c>
      <c r="C63">
        <v>117563033.81677601</v>
      </c>
      <c r="D63">
        <v>-2258557.0784217399</v>
      </c>
    </row>
    <row r="64" spans="1:4">
      <c r="A64" t="s">
        <v>1170</v>
      </c>
      <c r="B64">
        <v>99990852.5599069</v>
      </c>
      <c r="C64">
        <v>93696308.594110906</v>
      </c>
      <c r="D64">
        <v>-6294543.9657960497</v>
      </c>
    </row>
    <row r="65" spans="1:4">
      <c r="A65" t="s">
        <v>1040</v>
      </c>
      <c r="B65">
        <v>187321670.807601</v>
      </c>
      <c r="C65">
        <v>202767617.69954401</v>
      </c>
      <c r="D65">
        <v>15445946.8919433</v>
      </c>
    </row>
    <row r="66" spans="1:4">
      <c r="A66" t="s">
        <v>179</v>
      </c>
      <c r="B66">
        <v>253525968.22466099</v>
      </c>
      <c r="C66">
        <v>233867566.839849</v>
      </c>
      <c r="D66">
        <v>-19658401.384812701</v>
      </c>
    </row>
    <row r="67" spans="1:4">
      <c r="A67" t="s">
        <v>740</v>
      </c>
      <c r="B67">
        <v>91512160.010328397</v>
      </c>
      <c r="C67">
        <v>102316308.19542199</v>
      </c>
      <c r="D67">
        <v>10804148.1850938</v>
      </c>
    </row>
    <row r="68" spans="1:4">
      <c r="A68" t="s">
        <v>811</v>
      </c>
      <c r="B68">
        <v>55217382.716745697</v>
      </c>
      <c r="C68">
        <v>57031032.241577499</v>
      </c>
      <c r="D68">
        <v>1813649.52483181</v>
      </c>
    </row>
    <row r="69" spans="1:4">
      <c r="A69" t="s">
        <v>177</v>
      </c>
      <c r="B69">
        <v>1183691771.5894499</v>
      </c>
      <c r="C69">
        <v>1103399910.13151</v>
      </c>
      <c r="D69">
        <v>-80291861.457945794</v>
      </c>
    </row>
    <row r="70" spans="1:4">
      <c r="A70" t="s">
        <v>631</v>
      </c>
      <c r="B70">
        <v>99069823.410927698</v>
      </c>
      <c r="C70">
        <v>94639372.489278495</v>
      </c>
      <c r="D70">
        <v>-4430450.9216491701</v>
      </c>
    </row>
    <row r="71" spans="1:4">
      <c r="A71" t="s">
        <v>1171</v>
      </c>
      <c r="B71">
        <v>17405557.057357099</v>
      </c>
      <c r="C71">
        <v>25068597.273690399</v>
      </c>
      <c r="D71">
        <v>7663040.2163333204</v>
      </c>
    </row>
    <row r="72" spans="1:4">
      <c r="A72" t="s">
        <v>1172</v>
      </c>
      <c r="B72">
        <v>44315695.966745198</v>
      </c>
      <c r="C72">
        <v>47020019.8017039</v>
      </c>
      <c r="D72">
        <v>2704323.8349587498</v>
      </c>
    </row>
    <row r="73" spans="1:4">
      <c r="A73" t="s">
        <v>1173</v>
      </c>
      <c r="B73">
        <v>34342071.0902896</v>
      </c>
      <c r="C73">
        <v>35068494.315408699</v>
      </c>
      <c r="D73">
        <v>726423.22511902498</v>
      </c>
    </row>
    <row r="74" spans="1:4">
      <c r="A74" t="s">
        <v>1073</v>
      </c>
      <c r="B74">
        <v>96438601.700307995</v>
      </c>
      <c r="C74">
        <v>112106170.05836099</v>
      </c>
      <c r="D74">
        <v>15667568.358052701</v>
      </c>
    </row>
    <row r="75" spans="1:4">
      <c r="A75" t="s">
        <v>669</v>
      </c>
      <c r="B75">
        <v>10562761.005237</v>
      </c>
      <c r="C75">
        <v>19175497.395729199</v>
      </c>
      <c r="D75">
        <v>8612736.3904922307</v>
      </c>
    </row>
    <row r="76" spans="1:4">
      <c r="A76" t="s">
        <v>689</v>
      </c>
      <c r="B76">
        <v>7484702.7402743297</v>
      </c>
      <c r="C76">
        <v>13514770.696789499</v>
      </c>
      <c r="D76">
        <v>6030067.9565152004</v>
      </c>
    </row>
    <row r="77" spans="1:4">
      <c r="A77" t="s">
        <v>379</v>
      </c>
      <c r="B77">
        <v>29318148.725508399</v>
      </c>
      <c r="C77">
        <v>29133156.0029006</v>
      </c>
      <c r="D77">
        <v>-184992.72260777699</v>
      </c>
    </row>
    <row r="78" spans="1:4">
      <c r="A78" t="s">
        <v>1174</v>
      </c>
      <c r="B78">
        <v>26388520.906680901</v>
      </c>
      <c r="C78">
        <v>26706316.877871599</v>
      </c>
      <c r="D78">
        <v>317795.97119066102</v>
      </c>
    </row>
    <row r="79" spans="1:4">
      <c r="A79" t="s">
        <v>1048</v>
      </c>
      <c r="B79">
        <v>146259064.81283399</v>
      </c>
      <c r="C79">
        <v>100863827.58714101</v>
      </c>
      <c r="D79">
        <v>-45395237.225692697</v>
      </c>
    </row>
    <row r="80" spans="1:4">
      <c r="A80" t="s">
        <v>573</v>
      </c>
      <c r="B80">
        <v>89426409.057326794</v>
      </c>
      <c r="C80">
        <v>73023747.362534299</v>
      </c>
      <c r="D80">
        <v>-16402661.6947925</v>
      </c>
    </row>
    <row r="81" spans="1:4">
      <c r="A81" t="s">
        <v>305</v>
      </c>
      <c r="B81">
        <v>23531570.947577801</v>
      </c>
      <c r="C81">
        <v>23910422.7778483</v>
      </c>
      <c r="D81">
        <v>378851.83027053601</v>
      </c>
    </row>
    <row r="82" spans="1:4">
      <c r="A82" t="s">
        <v>771</v>
      </c>
      <c r="B82">
        <v>51364745.556777097</v>
      </c>
      <c r="C82">
        <v>38920981.721063703</v>
      </c>
      <c r="D82">
        <v>-12443763.8357135</v>
      </c>
    </row>
    <row r="83" spans="1:4">
      <c r="A83" t="s">
        <v>474</v>
      </c>
      <c r="B83">
        <v>60488808.262912899</v>
      </c>
      <c r="C83">
        <v>39814213.097542502</v>
      </c>
      <c r="D83">
        <v>-20674595.1653703</v>
      </c>
    </row>
    <row r="84" spans="1:4">
      <c r="A84" t="s">
        <v>594</v>
      </c>
      <c r="B84">
        <v>63873141.871164903</v>
      </c>
      <c r="C84">
        <v>57027430.079862401</v>
      </c>
      <c r="D84">
        <v>-6845711.7913025497</v>
      </c>
    </row>
    <row r="85" spans="1:4">
      <c r="A85" t="s">
        <v>512</v>
      </c>
      <c r="B85">
        <v>260538185.787292</v>
      </c>
      <c r="C85">
        <v>255276813.81525701</v>
      </c>
      <c r="D85">
        <v>-5261371.9720351696</v>
      </c>
    </row>
    <row r="86" spans="1:4">
      <c r="A86" t="s">
        <v>423</v>
      </c>
      <c r="B86">
        <v>51417925.058560997</v>
      </c>
      <c r="C86">
        <v>51437207.656664699</v>
      </c>
      <c r="D86">
        <v>19282.5981036425</v>
      </c>
    </row>
    <row r="87" spans="1:4">
      <c r="A87" t="s">
        <v>1011</v>
      </c>
      <c r="B87">
        <v>52695035.733521797</v>
      </c>
      <c r="C87">
        <v>63670113.425871797</v>
      </c>
      <c r="D87">
        <v>10975077.6923499</v>
      </c>
    </row>
    <row r="88" spans="1:4">
      <c r="A88" t="s">
        <v>534</v>
      </c>
      <c r="B88">
        <v>939921138.66381001</v>
      </c>
      <c r="C88">
        <v>850442390.72397304</v>
      </c>
      <c r="D88">
        <v>-89478747.939837307</v>
      </c>
    </row>
    <row r="89" spans="1:4">
      <c r="A89" t="s">
        <v>825</v>
      </c>
      <c r="B89">
        <v>112778282.20022</v>
      </c>
      <c r="C89">
        <v>104936162.50985</v>
      </c>
      <c r="D89">
        <v>-7842119.6903705904</v>
      </c>
    </row>
    <row r="90" spans="1:4">
      <c r="A90" t="s">
        <v>755</v>
      </c>
      <c r="B90">
        <v>93950844.757300898</v>
      </c>
      <c r="C90">
        <v>85542183.926505893</v>
      </c>
      <c r="D90">
        <v>-8408660.8307949901</v>
      </c>
    </row>
    <row r="91" spans="1:4">
      <c r="A91" t="s">
        <v>901</v>
      </c>
      <c r="B91">
        <v>37725073.067814298</v>
      </c>
      <c r="C91">
        <v>39883398.8687023</v>
      </c>
      <c r="D91">
        <v>2158325.8008880201</v>
      </c>
    </row>
    <row r="92" spans="1:4">
      <c r="A92" t="s">
        <v>736</v>
      </c>
      <c r="B92">
        <v>52610168.478289299</v>
      </c>
      <c r="C92">
        <v>56021172.8846775</v>
      </c>
      <c r="D92">
        <v>3411004.4063881198</v>
      </c>
    </row>
    <row r="93" spans="1:4">
      <c r="A93" t="s">
        <v>252</v>
      </c>
      <c r="B93">
        <v>212219698.904993</v>
      </c>
      <c r="C93">
        <v>210426530.77379301</v>
      </c>
      <c r="D93">
        <v>-1793168.1311995999</v>
      </c>
    </row>
    <row r="94" spans="1:4">
      <c r="A94" t="s">
        <v>603</v>
      </c>
      <c r="B94">
        <v>77507511.454981402</v>
      </c>
      <c r="C94">
        <v>59251916.238908201</v>
      </c>
      <c r="D94">
        <v>-18255595.2160732</v>
      </c>
    </row>
    <row r="95" spans="1:4">
      <c r="A95" t="s">
        <v>716</v>
      </c>
      <c r="B95">
        <v>59358390.876292601</v>
      </c>
      <c r="C95">
        <v>65984395.240115501</v>
      </c>
      <c r="D95">
        <v>6626004.3638229202</v>
      </c>
    </row>
    <row r="96" spans="1:4">
      <c r="A96" t="s">
        <v>782</v>
      </c>
      <c r="B96">
        <v>47372192.270730197</v>
      </c>
      <c r="C96">
        <v>52989963.3937691</v>
      </c>
      <c r="D96">
        <v>5617771.1230388395</v>
      </c>
    </row>
    <row r="97" spans="1:4">
      <c r="A97" t="s">
        <v>504</v>
      </c>
      <c r="B97">
        <v>28767272.752851799</v>
      </c>
      <c r="C97">
        <v>19704121.6073801</v>
      </c>
      <c r="D97">
        <v>-9063151.14547172</v>
      </c>
    </row>
    <row r="98" spans="1:4">
      <c r="A98" t="s">
        <v>528</v>
      </c>
      <c r="B98">
        <v>24994940.791826099</v>
      </c>
      <c r="C98">
        <v>14150078.132900899</v>
      </c>
      <c r="D98">
        <v>-10844862.6589253</v>
      </c>
    </row>
    <row r="99" spans="1:4">
      <c r="A99" t="s">
        <v>262</v>
      </c>
      <c r="B99">
        <v>45849533.137137897</v>
      </c>
      <c r="C99">
        <v>35561928.0747189</v>
      </c>
      <c r="D99">
        <v>-10287605.062418999</v>
      </c>
    </row>
    <row r="100" spans="1:4">
      <c r="A100" t="s">
        <v>835</v>
      </c>
      <c r="B100">
        <v>144272804.00695801</v>
      </c>
      <c r="C100">
        <v>128528630.44929001</v>
      </c>
      <c r="D100">
        <v>-15744173.5576685</v>
      </c>
    </row>
    <row r="101" spans="1:4">
      <c r="A101" t="s">
        <v>412</v>
      </c>
      <c r="B101">
        <v>19177860.049720801</v>
      </c>
      <c r="C101">
        <v>17252827.287129398</v>
      </c>
      <c r="D101">
        <v>-1925032.76259141</v>
      </c>
    </row>
    <row r="102" spans="1:4">
      <c r="A102" t="s">
        <v>1175</v>
      </c>
      <c r="B102">
        <v>24525400.9123118</v>
      </c>
      <c r="C102">
        <v>17252827.287129398</v>
      </c>
      <c r="D102">
        <v>-7272573.6251824005</v>
      </c>
    </row>
    <row r="103" spans="1:4">
      <c r="A103" t="s">
        <v>856</v>
      </c>
      <c r="B103">
        <v>123761499.77598999</v>
      </c>
      <c r="C103">
        <v>135446114.10129699</v>
      </c>
      <c r="D103">
        <v>11684614.325306499</v>
      </c>
    </row>
    <row r="104" spans="1:4">
      <c r="A104" t="s">
        <v>839</v>
      </c>
      <c r="B104">
        <v>26487639.671587501</v>
      </c>
      <c r="C104">
        <v>29343544.454720501</v>
      </c>
      <c r="D104">
        <v>2855904.78313305</v>
      </c>
    </row>
    <row r="105" spans="1:4">
      <c r="A105" t="s">
        <v>1176</v>
      </c>
      <c r="B105">
        <v>7763892.6718626097</v>
      </c>
      <c r="C105">
        <v>14711994.2439133</v>
      </c>
      <c r="D105">
        <v>6948101.5720507</v>
      </c>
    </row>
    <row r="106" spans="1:4">
      <c r="A106" t="s">
        <v>292</v>
      </c>
      <c r="B106">
        <v>19183557.958376698</v>
      </c>
      <c r="C106">
        <v>17616684.637716599</v>
      </c>
      <c r="D106">
        <v>-1566873.3206601201</v>
      </c>
    </row>
    <row r="107" spans="1:4">
      <c r="A107" t="s">
        <v>1177</v>
      </c>
      <c r="B107">
        <v>16328396.471738201</v>
      </c>
      <c r="C107">
        <v>15307742.026565</v>
      </c>
      <c r="D107">
        <v>-1020654.44517319</v>
      </c>
    </row>
    <row r="108" spans="1:4">
      <c r="A108" t="s">
        <v>1085</v>
      </c>
      <c r="B108">
        <v>238581718.338072</v>
      </c>
      <c r="C108">
        <v>265000204.086088</v>
      </c>
      <c r="D108">
        <v>26418485.748016</v>
      </c>
    </row>
    <row r="109" spans="1:4">
      <c r="A109" t="s">
        <v>306</v>
      </c>
      <c r="B109">
        <v>47364255.261334702</v>
      </c>
      <c r="C109">
        <v>42697988.287597902</v>
      </c>
      <c r="D109">
        <v>-4666266.9737368198</v>
      </c>
    </row>
    <row r="110" spans="1:4">
      <c r="A110" t="s">
        <v>645</v>
      </c>
      <c r="B110">
        <v>23274690.146150898</v>
      </c>
      <c r="C110">
        <v>27755112.897181001</v>
      </c>
      <c r="D110">
        <v>4480422.7510301396</v>
      </c>
    </row>
    <row r="111" spans="1:4">
      <c r="A111" t="s">
        <v>1178</v>
      </c>
      <c r="B111">
        <v>11788743.4223298</v>
      </c>
      <c r="C111">
        <v>18699703.682598799</v>
      </c>
      <c r="D111">
        <v>6910960.2602690002</v>
      </c>
    </row>
    <row r="112" spans="1:4">
      <c r="A112" t="s">
        <v>344</v>
      </c>
      <c r="B112">
        <v>18813532.203719299</v>
      </c>
      <c r="C112">
        <v>22854922.402228799</v>
      </c>
      <c r="D112">
        <v>4041390.1985095101</v>
      </c>
    </row>
    <row r="113" spans="1:4">
      <c r="A113" t="s">
        <v>1179</v>
      </c>
      <c r="B113">
        <v>28382794.179430299</v>
      </c>
      <c r="C113">
        <v>34110759.802026503</v>
      </c>
      <c r="D113">
        <v>5727965.6225961996</v>
      </c>
    </row>
    <row r="114" spans="1:4">
      <c r="A114" t="s">
        <v>112</v>
      </c>
      <c r="B114">
        <v>6695500.5765955001</v>
      </c>
      <c r="C114">
        <v>11919850.659418499</v>
      </c>
      <c r="D114">
        <v>5224350.0828229701</v>
      </c>
    </row>
    <row r="115" spans="1:4">
      <c r="A115" t="s">
        <v>1180</v>
      </c>
      <c r="B115">
        <v>87703044.071489796</v>
      </c>
      <c r="C115">
        <v>97988967.329918593</v>
      </c>
      <c r="D115">
        <v>10285923.258428801</v>
      </c>
    </row>
    <row r="116" spans="1:4">
      <c r="A116" t="s">
        <v>1181</v>
      </c>
      <c r="B116">
        <v>28511793.679938201</v>
      </c>
      <c r="C116">
        <v>25900232.055402599</v>
      </c>
      <c r="D116">
        <v>-2611561.62453567</v>
      </c>
    </row>
    <row r="117" spans="1:4">
      <c r="A117" t="s">
        <v>1182</v>
      </c>
      <c r="B117">
        <v>73531736.838918597</v>
      </c>
      <c r="C117">
        <v>89287269.335481003</v>
      </c>
      <c r="D117">
        <v>15755532.496562401</v>
      </c>
    </row>
    <row r="118" spans="1:4">
      <c r="A118" t="s">
        <v>1183</v>
      </c>
      <c r="B118">
        <v>15502370.9053424</v>
      </c>
      <c r="C118">
        <v>20857463.2062907</v>
      </c>
      <c r="D118">
        <v>5355092.3009482799</v>
      </c>
    </row>
    <row r="119" spans="1:4">
      <c r="A119" t="s">
        <v>357</v>
      </c>
      <c r="B119">
        <v>48371722.124665499</v>
      </c>
      <c r="C119">
        <v>45246632.193885103</v>
      </c>
      <c r="D119">
        <v>-3125089.9307803698</v>
      </c>
    </row>
    <row r="120" spans="1:4">
      <c r="A120" t="s">
        <v>643</v>
      </c>
      <c r="B120">
        <v>16722599.4493476</v>
      </c>
      <c r="C120">
        <v>19882187.092032</v>
      </c>
      <c r="D120">
        <v>3159587.6426843302</v>
      </c>
    </row>
    <row r="121" spans="1:4">
      <c r="A121" t="s">
        <v>704</v>
      </c>
      <c r="B121">
        <v>14863510.296900099</v>
      </c>
      <c r="C121">
        <v>14820517.406324301</v>
      </c>
      <c r="D121">
        <v>-42992.890575785197</v>
      </c>
    </row>
    <row r="122" spans="1:4">
      <c r="A122" t="s">
        <v>1184</v>
      </c>
      <c r="B122">
        <v>23073439.625552099</v>
      </c>
      <c r="C122">
        <v>29355397.749395199</v>
      </c>
      <c r="D122">
        <v>6281958.1238430599</v>
      </c>
    </row>
    <row r="123" spans="1:4">
      <c r="A123" t="s">
        <v>1044</v>
      </c>
      <c r="B123">
        <v>62303163.2043956</v>
      </c>
      <c r="C123">
        <v>88435851.061262995</v>
      </c>
      <c r="D123">
        <v>26132687.856867399</v>
      </c>
    </row>
    <row r="124" spans="1:4">
      <c r="A124" t="s">
        <v>1185</v>
      </c>
      <c r="B124">
        <v>14982660.538471799</v>
      </c>
      <c r="C124">
        <v>17921666.058106799</v>
      </c>
      <c r="D124">
        <v>2939005.5196350398</v>
      </c>
    </row>
    <row r="125" spans="1:4">
      <c r="A125" t="s">
        <v>1186</v>
      </c>
      <c r="B125">
        <v>74768642.270841703</v>
      </c>
      <c r="C125">
        <v>93055446.437712997</v>
      </c>
      <c r="D125">
        <v>18286804.166871302</v>
      </c>
    </row>
    <row r="126" spans="1:4">
      <c r="A126" t="s">
        <v>1187</v>
      </c>
      <c r="B126">
        <v>75278631.9081112</v>
      </c>
      <c r="C126">
        <v>79986388.413480103</v>
      </c>
      <c r="D126">
        <v>4707756.5053689498</v>
      </c>
    </row>
    <row r="127" spans="1:4">
      <c r="A127" t="s">
        <v>579</v>
      </c>
      <c r="B127">
        <v>43694544.790470198</v>
      </c>
      <c r="C127">
        <v>50490385.749723502</v>
      </c>
      <c r="D127">
        <v>6795840.9592532897</v>
      </c>
    </row>
    <row r="128" spans="1:4">
      <c r="A128" t="s">
        <v>621</v>
      </c>
      <c r="B128">
        <v>66966059.457824498</v>
      </c>
      <c r="C128">
        <v>90684173.185755298</v>
      </c>
      <c r="D128">
        <v>23718113.727930799</v>
      </c>
    </row>
    <row r="129" spans="1:4">
      <c r="A129" t="s">
        <v>1188</v>
      </c>
      <c r="B129">
        <v>42945099.5177541</v>
      </c>
      <c r="C129">
        <v>39564333.372356303</v>
      </c>
      <c r="D129">
        <v>-3380766.1453977502</v>
      </c>
    </row>
    <row r="130" spans="1:4">
      <c r="A130" t="s">
        <v>190</v>
      </c>
      <c r="B130">
        <v>111446736.05751599</v>
      </c>
      <c r="C130">
        <v>94312804.836241096</v>
      </c>
      <c r="D130">
        <v>-17133931.2212753</v>
      </c>
    </row>
    <row r="131" spans="1:4">
      <c r="A131" t="s">
        <v>362</v>
      </c>
      <c r="B131">
        <v>32121260.245867498</v>
      </c>
      <c r="C131">
        <v>26912257.442988601</v>
      </c>
      <c r="D131">
        <v>-5209002.8028788604</v>
      </c>
    </row>
    <row r="132" spans="1:4">
      <c r="A132" t="s">
        <v>389</v>
      </c>
      <c r="B132">
        <v>29706744.056007199</v>
      </c>
      <c r="C132">
        <v>23020373.887347601</v>
      </c>
      <c r="D132">
        <v>-6686370.1686595501</v>
      </c>
    </row>
    <row r="133" spans="1:4">
      <c r="A133" t="s">
        <v>559</v>
      </c>
      <c r="B133">
        <v>68492414.936349407</v>
      </c>
      <c r="C133">
        <v>66873953.008509502</v>
      </c>
      <c r="D133">
        <v>-1618461.9278399399</v>
      </c>
    </row>
    <row r="134" spans="1:4">
      <c r="A134" t="s">
        <v>1189</v>
      </c>
      <c r="B134">
        <v>42529152.991958402</v>
      </c>
      <c r="C134">
        <v>40258222.868445799</v>
      </c>
      <c r="D134">
        <v>-2270930.1235125698</v>
      </c>
    </row>
    <row r="135" spans="1:4">
      <c r="A135" t="s">
        <v>1190</v>
      </c>
      <c r="B135">
        <v>18258139.796016499</v>
      </c>
      <c r="C135">
        <v>26873954.0647493</v>
      </c>
      <c r="D135">
        <v>8615814.2687328607</v>
      </c>
    </row>
    <row r="136" spans="1:4">
      <c r="A136" t="s">
        <v>1063</v>
      </c>
      <c r="B136">
        <v>146269909.616072</v>
      </c>
      <c r="C136">
        <v>154825456.15964201</v>
      </c>
      <c r="D136">
        <v>8555546.5435698293</v>
      </c>
    </row>
    <row r="137" spans="1:4">
      <c r="A137" t="s">
        <v>827</v>
      </c>
      <c r="B137">
        <v>103321049.114666</v>
      </c>
      <c r="C137">
        <v>135988522.50917301</v>
      </c>
      <c r="D137">
        <v>32667473.3945066</v>
      </c>
    </row>
    <row r="138" spans="1:4">
      <c r="A138" t="s">
        <v>999</v>
      </c>
      <c r="B138">
        <v>66358172.807294503</v>
      </c>
      <c r="C138">
        <v>59028819.225831799</v>
      </c>
      <c r="D138">
        <v>-7329353.5814626496</v>
      </c>
    </row>
    <row r="139" spans="1:4">
      <c r="A139" t="s">
        <v>991</v>
      </c>
      <c r="B139">
        <v>50628088.612123899</v>
      </c>
      <c r="C139">
        <v>53535898.910978101</v>
      </c>
      <c r="D139">
        <v>2907810.2988541699</v>
      </c>
    </row>
    <row r="140" spans="1:4">
      <c r="A140" t="s">
        <v>954</v>
      </c>
      <c r="B140">
        <v>64022691.689886197</v>
      </c>
      <c r="C140">
        <v>60165280.371613197</v>
      </c>
      <c r="D140">
        <v>-3857411.3182729902</v>
      </c>
    </row>
    <row r="141" spans="1:4">
      <c r="A141" t="s">
        <v>977</v>
      </c>
      <c r="B141">
        <v>161810726.502386</v>
      </c>
      <c r="C141">
        <v>147879020.23673001</v>
      </c>
      <c r="D141">
        <v>-13931706.265655899</v>
      </c>
    </row>
    <row r="142" spans="1:4">
      <c r="A142" t="s">
        <v>958</v>
      </c>
      <c r="B142">
        <v>68671941.941677094</v>
      </c>
      <c r="C142">
        <v>60839373.335641697</v>
      </c>
      <c r="D142">
        <v>-7832568.6060354495</v>
      </c>
    </row>
    <row r="143" spans="1:4">
      <c r="A143" t="s">
        <v>216</v>
      </c>
      <c r="B143">
        <v>331622742.23303801</v>
      </c>
      <c r="C143">
        <v>266250168.83494201</v>
      </c>
      <c r="D143">
        <v>-65372573.398096099</v>
      </c>
    </row>
    <row r="144" spans="1:4">
      <c r="A144" t="s">
        <v>911</v>
      </c>
      <c r="B144">
        <v>52648915.127225302</v>
      </c>
      <c r="C144">
        <v>44739713.272423103</v>
      </c>
      <c r="D144">
        <v>-7909201.8548022201</v>
      </c>
    </row>
    <row r="145" spans="1:4">
      <c r="A145" t="s">
        <v>1093</v>
      </c>
      <c r="B145">
        <v>141864172.32429001</v>
      </c>
      <c r="C145">
        <v>152242776.32460701</v>
      </c>
      <c r="D145">
        <v>10378604.000317501</v>
      </c>
    </row>
    <row r="146" spans="1:4">
      <c r="A146" t="s">
        <v>1099</v>
      </c>
      <c r="B146">
        <v>118035582.48181701</v>
      </c>
      <c r="C146">
        <v>122821024.49516</v>
      </c>
      <c r="D146">
        <v>4785442.0133430799</v>
      </c>
    </row>
    <row r="147" spans="1:4">
      <c r="A147" t="s">
        <v>1117</v>
      </c>
      <c r="B147">
        <v>214640928.328556</v>
      </c>
      <c r="C147">
        <v>249313197.675706</v>
      </c>
      <c r="D147">
        <v>34672269.347149797</v>
      </c>
    </row>
    <row r="148" spans="1:4">
      <c r="A148" t="s">
        <v>667</v>
      </c>
      <c r="B148">
        <v>15051111.7630227</v>
      </c>
      <c r="C148">
        <v>16745076.316723799</v>
      </c>
      <c r="D148">
        <v>1693964.5537010799</v>
      </c>
    </row>
    <row r="149" spans="1:4">
      <c r="A149" t="s">
        <v>543</v>
      </c>
      <c r="B149">
        <v>171558368.29085499</v>
      </c>
      <c r="C149">
        <v>170094108.834786</v>
      </c>
      <c r="D149">
        <v>-1464259.45606896</v>
      </c>
    </row>
    <row r="150" spans="1:4">
      <c r="A150" t="s">
        <v>942</v>
      </c>
      <c r="B150">
        <v>66918693.4622638</v>
      </c>
      <c r="C150">
        <v>72817047.886519596</v>
      </c>
      <c r="D150">
        <v>5898354.4242558395</v>
      </c>
    </row>
    <row r="151" spans="1:4">
      <c r="A151" t="s">
        <v>790</v>
      </c>
      <c r="B151">
        <v>35386191.807117</v>
      </c>
      <c r="C151">
        <v>30925813.5563826</v>
      </c>
      <c r="D151">
        <v>-4460378.2507343702</v>
      </c>
    </row>
    <row r="152" spans="1:4">
      <c r="A152" t="s">
        <v>1191</v>
      </c>
      <c r="B152">
        <v>47096054.741946504</v>
      </c>
      <c r="C152">
        <v>66999423.953037903</v>
      </c>
      <c r="D152">
        <v>19903369.211091399</v>
      </c>
    </row>
    <row r="153" spans="1:4">
      <c r="A153" t="s">
        <v>355</v>
      </c>
      <c r="B153">
        <v>48777478.428223401</v>
      </c>
      <c r="C153">
        <v>48132368.730093502</v>
      </c>
      <c r="D153">
        <v>-645109.69812983996</v>
      </c>
    </row>
    <row r="154" spans="1:4">
      <c r="A154" t="s">
        <v>52</v>
      </c>
      <c r="B154">
        <v>39063108.236135401</v>
      </c>
      <c r="C154">
        <v>37555216.543597803</v>
      </c>
      <c r="D154">
        <v>-1507891.69253762</v>
      </c>
    </row>
    <row r="155" spans="1:4">
      <c r="A155" t="s">
        <v>1192</v>
      </c>
      <c r="B155">
        <v>404923690.54975098</v>
      </c>
      <c r="C155">
        <v>401250710.1534</v>
      </c>
      <c r="D155">
        <v>-3672980.3963509798</v>
      </c>
    </row>
    <row r="156" spans="1:4">
      <c r="A156" t="s">
        <v>1193</v>
      </c>
      <c r="B156">
        <v>37508080.094181202</v>
      </c>
      <c r="C156">
        <v>38747660.790151298</v>
      </c>
      <c r="D156">
        <v>1239580.6959701099</v>
      </c>
    </row>
    <row r="157" spans="1:4">
      <c r="A157" t="s">
        <v>577</v>
      </c>
      <c r="B157">
        <v>20754920.173255399</v>
      </c>
      <c r="C157">
        <v>22718769.696191199</v>
      </c>
      <c r="D157">
        <v>1963849.5229358601</v>
      </c>
    </row>
    <row r="158" spans="1:4">
      <c r="A158" t="s">
        <v>1194</v>
      </c>
      <c r="B158">
        <v>23326145.2352309</v>
      </c>
      <c r="C158">
        <v>25780618.932942301</v>
      </c>
      <c r="D158">
        <v>2454473.6977114598</v>
      </c>
    </row>
    <row r="159" spans="1:4">
      <c r="A159" t="s">
        <v>1195</v>
      </c>
      <c r="B159">
        <v>47458903.042568803</v>
      </c>
      <c r="C159">
        <v>49769792.028546803</v>
      </c>
      <c r="D159">
        <v>2310888.9859780101</v>
      </c>
    </row>
    <row r="160" spans="1:4">
      <c r="A160" t="s">
        <v>609</v>
      </c>
      <c r="B160">
        <v>64076134.224622101</v>
      </c>
      <c r="C160">
        <v>92198972.833790407</v>
      </c>
      <c r="D160">
        <v>28122838.609168299</v>
      </c>
    </row>
    <row r="161" spans="1:4">
      <c r="A161" t="s">
        <v>889</v>
      </c>
      <c r="B161">
        <v>122907526.034637</v>
      </c>
      <c r="C161">
        <v>186374182.3804</v>
      </c>
      <c r="D161">
        <v>63466656.345763199</v>
      </c>
    </row>
    <row r="162" spans="1:4">
      <c r="A162" t="s">
        <v>748</v>
      </c>
      <c r="B162">
        <v>132636238.432466</v>
      </c>
      <c r="C162">
        <v>170226975.66937199</v>
      </c>
      <c r="D162">
        <v>37590737.236905903</v>
      </c>
    </row>
    <row r="163" spans="1:4">
      <c r="A163" t="s">
        <v>1196</v>
      </c>
      <c r="B163">
        <v>24038297.318115301</v>
      </c>
      <c r="C163">
        <v>10185954.0054015</v>
      </c>
      <c r="D163">
        <v>-13852343.3127138</v>
      </c>
    </row>
    <row r="164" spans="1:4">
      <c r="A164" t="s">
        <v>971</v>
      </c>
      <c r="B164">
        <v>125205342.489067</v>
      </c>
      <c r="C164">
        <v>104879685.666934</v>
      </c>
      <c r="D164">
        <v>-20325656.822133198</v>
      </c>
    </row>
    <row r="165" spans="1:4">
      <c r="A165" t="s">
        <v>1197</v>
      </c>
      <c r="B165">
        <v>103382827.539655</v>
      </c>
      <c r="C165">
        <v>108493571.420496</v>
      </c>
      <c r="D165">
        <v>5110743.8808407597</v>
      </c>
    </row>
    <row r="166" spans="1:4">
      <c r="A166" t="s">
        <v>918</v>
      </c>
      <c r="B166">
        <v>82839185.401149496</v>
      </c>
      <c r="C166">
        <v>86425987.815079197</v>
      </c>
      <c r="D166">
        <v>3586802.4139297199</v>
      </c>
    </row>
    <row r="167" spans="1:4">
      <c r="A167" t="s">
        <v>296</v>
      </c>
      <c r="B167">
        <v>39698527.470010601</v>
      </c>
      <c r="C167">
        <v>38638306.057548299</v>
      </c>
      <c r="D167">
        <v>-1060221.4124622799</v>
      </c>
    </row>
    <row r="168" spans="1:4">
      <c r="A168" t="s">
        <v>1056</v>
      </c>
      <c r="B168">
        <v>61072432.652560398</v>
      </c>
      <c r="C168">
        <v>43002109.6831223</v>
      </c>
      <c r="D168">
        <v>-18070322.969438098</v>
      </c>
    </row>
    <row r="169" spans="1:4">
      <c r="A169" t="s">
        <v>1198</v>
      </c>
      <c r="B169">
        <v>61072432.652560398</v>
      </c>
      <c r="C169">
        <v>43002109.6831223</v>
      </c>
      <c r="D169">
        <v>-18070322.969438098</v>
      </c>
    </row>
    <row r="170" spans="1:4">
      <c r="A170" t="s">
        <v>193</v>
      </c>
      <c r="B170">
        <v>127392421.544008</v>
      </c>
      <c r="C170">
        <v>166062761.81625101</v>
      </c>
      <c r="D170">
        <v>38670340.272242799</v>
      </c>
    </row>
    <row r="171" spans="1:4">
      <c r="A171" t="s">
        <v>244</v>
      </c>
      <c r="B171">
        <v>81451884.001265302</v>
      </c>
      <c r="C171">
        <v>61726327.211648397</v>
      </c>
      <c r="D171">
        <v>-19725556.789616901</v>
      </c>
    </row>
    <row r="172" spans="1:4">
      <c r="A172" t="s">
        <v>267</v>
      </c>
      <c r="B172">
        <v>42201809.042676702</v>
      </c>
      <c r="C172">
        <v>31548984.5422461</v>
      </c>
      <c r="D172">
        <v>-10652824.500430601</v>
      </c>
    </row>
    <row r="173" spans="1:4">
      <c r="A173" t="s">
        <v>598</v>
      </c>
      <c r="B173">
        <v>59045466.426083498</v>
      </c>
      <c r="C173">
        <v>47365935.1919889</v>
      </c>
      <c r="D173">
        <v>-11679531.234094599</v>
      </c>
    </row>
    <row r="174" spans="1:4">
      <c r="A174" t="s">
        <v>293</v>
      </c>
      <c r="B174">
        <v>69445916.040421903</v>
      </c>
      <c r="C174">
        <v>57833157.446355</v>
      </c>
      <c r="D174">
        <v>-11612758.594066801</v>
      </c>
    </row>
    <row r="175" spans="1:4">
      <c r="A175" t="s">
        <v>639</v>
      </c>
      <c r="B175">
        <v>46670296.002258703</v>
      </c>
      <c r="C175">
        <v>46341654.134985797</v>
      </c>
      <c r="D175">
        <v>-328641.86727290601</v>
      </c>
    </row>
    <row r="176" spans="1:4">
      <c r="A176" t="s">
        <v>227</v>
      </c>
      <c r="B176">
        <v>36373379.136399597</v>
      </c>
      <c r="C176">
        <v>31725901.803073399</v>
      </c>
      <c r="D176">
        <v>-4647477.33332616</v>
      </c>
    </row>
    <row r="177" spans="1:4">
      <c r="A177" t="s">
        <v>433</v>
      </c>
      <c r="B177">
        <v>70887833.538046107</v>
      </c>
      <c r="C177">
        <v>46716132.279838599</v>
      </c>
      <c r="D177">
        <v>-24171701.2582075</v>
      </c>
    </row>
    <row r="178" spans="1:4">
      <c r="A178" t="s">
        <v>224</v>
      </c>
      <c r="B178">
        <v>148595089.918459</v>
      </c>
      <c r="C178">
        <v>99219706.567334801</v>
      </c>
      <c r="D178">
        <v>-49375383.351124302</v>
      </c>
    </row>
    <row r="179" spans="1:4">
      <c r="A179" t="s">
        <v>353</v>
      </c>
      <c r="B179">
        <v>67859054.540122405</v>
      </c>
      <c r="C179">
        <v>64018628.584474102</v>
      </c>
      <c r="D179">
        <v>-3840425.95564833</v>
      </c>
    </row>
    <row r="180" spans="1:4">
      <c r="A180" t="s">
        <v>301</v>
      </c>
      <c r="B180">
        <v>85917919.440087304</v>
      </c>
      <c r="C180">
        <v>72033059.181663394</v>
      </c>
      <c r="D180">
        <v>-13884860.2584239</v>
      </c>
    </row>
    <row r="181" spans="1:4">
      <c r="A181" t="s">
        <v>141</v>
      </c>
      <c r="B181">
        <v>29238892.759091001</v>
      </c>
      <c r="C181">
        <v>31456867.387611698</v>
      </c>
      <c r="D181">
        <v>2217974.6285206801</v>
      </c>
    </row>
    <row r="182" spans="1:4">
      <c r="A182" t="s">
        <v>926</v>
      </c>
      <c r="B182">
        <v>33201343.3364706</v>
      </c>
      <c r="C182">
        <v>35885058.392948598</v>
      </c>
      <c r="D182">
        <v>2683715.05647799</v>
      </c>
    </row>
    <row r="183" spans="1:4">
      <c r="A183" t="s">
        <v>1199</v>
      </c>
      <c r="B183">
        <v>46896478.085602</v>
      </c>
      <c r="C183">
        <v>62941679.240138903</v>
      </c>
      <c r="D183">
        <v>16045201.154536899</v>
      </c>
    </row>
    <row r="184" spans="1:4">
      <c r="A184" t="s">
        <v>707</v>
      </c>
      <c r="B184">
        <v>12752471.6047346</v>
      </c>
      <c r="C184">
        <v>18990137.184534401</v>
      </c>
      <c r="D184">
        <v>6237665.57979983</v>
      </c>
    </row>
    <row r="185" spans="1:4">
      <c r="A185" t="s">
        <v>930</v>
      </c>
      <c r="B185">
        <v>116858500.509762</v>
      </c>
      <c r="C185">
        <v>153357559.32297999</v>
      </c>
      <c r="D185">
        <v>36499058.8132184</v>
      </c>
    </row>
    <row r="186" spans="1:4">
      <c r="A186" t="s">
        <v>734</v>
      </c>
      <c r="B186">
        <v>39537185.607207201</v>
      </c>
      <c r="C186">
        <v>56197484.922337897</v>
      </c>
      <c r="D186">
        <v>16660299.315130699</v>
      </c>
    </row>
    <row r="187" spans="1:4">
      <c r="A187" t="s">
        <v>1057</v>
      </c>
      <c r="B187">
        <v>172653838.78723699</v>
      </c>
      <c r="C187">
        <v>185476621.22072899</v>
      </c>
      <c r="D187">
        <v>12822782.433491999</v>
      </c>
    </row>
    <row r="188" spans="1:4">
      <c r="A188" t="s">
        <v>582</v>
      </c>
      <c r="B188">
        <v>58547298.613544799</v>
      </c>
      <c r="C188">
        <v>45411751.353700899</v>
      </c>
      <c r="D188">
        <v>-13135547.259843901</v>
      </c>
    </row>
    <row r="189" spans="1:4">
      <c r="A189" t="s">
        <v>671</v>
      </c>
      <c r="B189">
        <v>111417674.800621</v>
      </c>
      <c r="C189">
        <v>96154103.784758702</v>
      </c>
      <c r="D189">
        <v>-15263571.0158625</v>
      </c>
    </row>
    <row r="190" spans="1:4">
      <c r="A190" t="s">
        <v>347</v>
      </c>
      <c r="B190">
        <v>97815651.546759993</v>
      </c>
      <c r="C190">
        <v>83761464.601620704</v>
      </c>
      <c r="D190">
        <v>-14054186.9451393</v>
      </c>
    </row>
    <row r="191" spans="1:4">
      <c r="A191" t="s">
        <v>449</v>
      </c>
      <c r="B191">
        <v>67935221.897966295</v>
      </c>
      <c r="C191">
        <v>55593757.047533996</v>
      </c>
      <c r="D191">
        <v>-12341464.850432299</v>
      </c>
    </row>
    <row r="192" spans="1:4">
      <c r="A192" t="s">
        <v>932</v>
      </c>
      <c r="B192">
        <v>56904587.036679499</v>
      </c>
      <c r="C192">
        <v>52153037.085027702</v>
      </c>
      <c r="D192">
        <v>-4751549.9516518302</v>
      </c>
    </row>
    <row r="193" spans="1:4">
      <c r="A193" t="s">
        <v>940</v>
      </c>
      <c r="B193">
        <v>298300342.54197502</v>
      </c>
      <c r="C193">
        <v>297937593.13789499</v>
      </c>
      <c r="D193">
        <v>-362749.40407973499</v>
      </c>
    </row>
    <row r="194" spans="1:4">
      <c r="A194" t="s">
        <v>444</v>
      </c>
      <c r="B194">
        <v>84607400.101853803</v>
      </c>
      <c r="C194">
        <v>58965011.6460675</v>
      </c>
      <c r="D194">
        <v>-25642388.455786299</v>
      </c>
    </row>
    <row r="195" spans="1:4">
      <c r="A195" t="s">
        <v>887</v>
      </c>
      <c r="B195">
        <v>98570662.547555402</v>
      </c>
      <c r="C195">
        <v>74681014.706625193</v>
      </c>
      <c r="D195">
        <v>-23889647.840930201</v>
      </c>
    </row>
    <row r="196" spans="1:4">
      <c r="A196" t="s">
        <v>687</v>
      </c>
      <c r="B196">
        <v>43538545.601920798</v>
      </c>
      <c r="C196">
        <v>39632216.176795103</v>
      </c>
      <c r="D196">
        <v>-3906329.4251257</v>
      </c>
    </row>
    <row r="197" spans="1:4">
      <c r="A197" t="s">
        <v>774</v>
      </c>
      <c r="B197">
        <v>31436636.713909701</v>
      </c>
      <c r="C197">
        <v>29994486.625208601</v>
      </c>
      <c r="D197">
        <v>-1442150.0887011101</v>
      </c>
    </row>
    <row r="198" spans="1:4">
      <c r="A198" t="s">
        <v>203</v>
      </c>
      <c r="B198">
        <v>224792228.383892</v>
      </c>
      <c r="C198">
        <v>201660619.591077</v>
      </c>
      <c r="D198">
        <v>-23131608.792814199</v>
      </c>
    </row>
    <row r="199" spans="1:4">
      <c r="A199" t="s">
        <v>1200</v>
      </c>
      <c r="B199">
        <v>289305982.317693</v>
      </c>
      <c r="C199">
        <v>258298515.581615</v>
      </c>
      <c r="D199">
        <v>-31007466.736078501</v>
      </c>
    </row>
    <row r="200" spans="1:4">
      <c r="A200" t="s">
        <v>364</v>
      </c>
      <c r="B200">
        <v>35023326.563713901</v>
      </c>
      <c r="C200">
        <v>29488945.145594001</v>
      </c>
      <c r="D200">
        <v>-5534381.4181199204</v>
      </c>
    </row>
    <row r="201" spans="1:4">
      <c r="A201" t="s">
        <v>1201</v>
      </c>
      <c r="B201">
        <v>21633309.416701399</v>
      </c>
      <c r="C201">
        <v>26390292.512913998</v>
      </c>
      <c r="D201">
        <v>4756983.0962126497</v>
      </c>
    </row>
    <row r="202" spans="1:4">
      <c r="A202" t="s">
        <v>1202</v>
      </c>
      <c r="B202">
        <v>62434327.526953198</v>
      </c>
      <c r="C202">
        <v>77639933.454460904</v>
      </c>
      <c r="D202">
        <v>15205605.9275077</v>
      </c>
    </row>
    <row r="203" spans="1:4">
      <c r="A203" t="s">
        <v>478</v>
      </c>
      <c r="B203">
        <v>39605434.974658497</v>
      </c>
      <c r="C203">
        <v>47619030.473788403</v>
      </c>
      <c r="D203">
        <v>8013595.4991299203</v>
      </c>
    </row>
    <row r="204" spans="1:4">
      <c r="A204" t="s">
        <v>479</v>
      </c>
      <c r="B204">
        <v>39605434.974658497</v>
      </c>
      <c r="C204">
        <v>47619030.473788403</v>
      </c>
      <c r="D204">
        <v>8013595.4991299203</v>
      </c>
    </row>
    <row r="205" spans="1:4">
      <c r="A205" t="s">
        <v>259</v>
      </c>
      <c r="B205">
        <v>58193059.653849497</v>
      </c>
      <c r="C205">
        <v>49922589.307984799</v>
      </c>
      <c r="D205">
        <v>-8270470.3458647104</v>
      </c>
    </row>
    <row r="206" spans="1:4">
      <c r="A206" t="s">
        <v>439</v>
      </c>
      <c r="B206">
        <v>86818203.033774599</v>
      </c>
      <c r="C206">
        <v>58673277.1734671</v>
      </c>
      <c r="D206">
        <v>-28144925.860307399</v>
      </c>
    </row>
    <row r="207" spans="1:4">
      <c r="A207" t="s">
        <v>1203</v>
      </c>
      <c r="B207">
        <v>33381555.709327899</v>
      </c>
      <c r="C207">
        <v>25654529.715322699</v>
      </c>
      <c r="D207">
        <v>-7727025.9940052098</v>
      </c>
    </row>
    <row r="208" spans="1:4">
      <c r="A208" t="s">
        <v>538</v>
      </c>
      <c r="B208">
        <v>38425364.208954401</v>
      </c>
      <c r="C208">
        <v>31043810.154042602</v>
      </c>
      <c r="D208">
        <v>-7381554.0549118202</v>
      </c>
    </row>
    <row r="209" spans="1:4">
      <c r="A209" t="s">
        <v>536</v>
      </c>
      <c r="B209">
        <v>35032738.256249703</v>
      </c>
      <c r="C209">
        <v>41354165.934391901</v>
      </c>
      <c r="D209">
        <v>6321427.6781422198</v>
      </c>
    </row>
    <row r="210" spans="1:4">
      <c r="A210" t="s">
        <v>448</v>
      </c>
      <c r="B210">
        <v>160045484.68649599</v>
      </c>
      <c r="C210">
        <v>158641128.102577</v>
      </c>
      <c r="D210">
        <v>-1404356.58391947</v>
      </c>
    </row>
    <row r="211" spans="1:4">
      <c r="A211" t="s">
        <v>465</v>
      </c>
      <c r="B211">
        <v>927153271.94359601</v>
      </c>
      <c r="C211">
        <v>918383475.67057002</v>
      </c>
      <c r="D211">
        <v>-8769796.2730258703</v>
      </c>
    </row>
    <row r="212" spans="1:4">
      <c r="A212" t="s">
        <v>1121</v>
      </c>
      <c r="B212">
        <v>669281007.59062397</v>
      </c>
      <c r="C212">
        <v>681169465.60508394</v>
      </c>
      <c r="D212">
        <v>11888458.014459601</v>
      </c>
    </row>
    <row r="213" spans="1:4">
      <c r="A213" t="s">
        <v>1204</v>
      </c>
      <c r="B213">
        <v>13966222.3851812</v>
      </c>
      <c r="C213">
        <v>14862199.359619999</v>
      </c>
      <c r="D213">
        <v>895976.97443880304</v>
      </c>
    </row>
    <row r="214" spans="1:4">
      <c r="A214" t="s">
        <v>537</v>
      </c>
      <c r="B214">
        <v>10136604.768427899</v>
      </c>
      <c r="C214">
        <v>11006743.8924411</v>
      </c>
      <c r="D214">
        <v>870139.12401321495</v>
      </c>
    </row>
    <row r="215" spans="1:4">
      <c r="A215" t="s">
        <v>1205</v>
      </c>
      <c r="B215">
        <v>48478144.4489953</v>
      </c>
      <c r="C215">
        <v>55141473.395351902</v>
      </c>
      <c r="D215">
        <v>6663328.9463565703</v>
      </c>
    </row>
    <row r="216" spans="1:4">
      <c r="A216" t="s">
        <v>1206</v>
      </c>
      <c r="B216">
        <v>20478389.688050501</v>
      </c>
      <c r="C216">
        <v>19007785.078735601</v>
      </c>
      <c r="D216">
        <v>-1470604.6093149099</v>
      </c>
    </row>
    <row r="217" spans="1:4">
      <c r="A217" t="s">
        <v>1207</v>
      </c>
      <c r="B217">
        <v>20213295.489474699</v>
      </c>
      <c r="C217">
        <v>18685662.229373801</v>
      </c>
      <c r="D217">
        <v>-1527633.26010092</v>
      </c>
    </row>
    <row r="218" spans="1:4">
      <c r="A218" t="s">
        <v>1208</v>
      </c>
      <c r="B218">
        <v>22655021.766530201</v>
      </c>
      <c r="C218">
        <v>22081809.017271802</v>
      </c>
      <c r="D218">
        <v>-573212.74925838003</v>
      </c>
    </row>
    <row r="219" spans="1:4">
      <c r="A219" t="s">
        <v>484</v>
      </c>
      <c r="B219">
        <v>44025670.707387701</v>
      </c>
      <c r="C219">
        <v>39518167.341256604</v>
      </c>
      <c r="D219">
        <v>-4507503.3661311399</v>
      </c>
    </row>
    <row r="220" spans="1:4">
      <c r="A220" t="s">
        <v>997</v>
      </c>
      <c r="B220">
        <v>173710323.34587699</v>
      </c>
      <c r="C220">
        <v>143174718.05353999</v>
      </c>
      <c r="D220">
        <v>-30535605.292337202</v>
      </c>
    </row>
    <row r="221" spans="1:4">
      <c r="A221" t="s">
        <v>337</v>
      </c>
      <c r="B221">
        <v>219219962.66146901</v>
      </c>
      <c r="C221">
        <v>202319690.76465699</v>
      </c>
      <c r="D221">
        <v>-16900271.896811899</v>
      </c>
    </row>
    <row r="222" spans="1:4">
      <c r="A222" t="s">
        <v>1209</v>
      </c>
      <c r="B222">
        <v>124426225.032269</v>
      </c>
      <c r="C222">
        <v>112233627.54716399</v>
      </c>
      <c r="D222">
        <v>-12192597.485104799</v>
      </c>
    </row>
    <row r="223" spans="1:4">
      <c r="A223" t="s">
        <v>132</v>
      </c>
      <c r="B223">
        <v>46236230.671648197</v>
      </c>
      <c r="C223">
        <v>49980464.822808802</v>
      </c>
      <c r="D223">
        <v>3744234.1511605899</v>
      </c>
    </row>
    <row r="224" spans="1:4">
      <c r="A224" t="s">
        <v>1034</v>
      </c>
      <c r="B224">
        <v>176281549.18288901</v>
      </c>
      <c r="C224">
        <v>210584271.72422299</v>
      </c>
      <c r="D224">
        <v>34302722.541334502</v>
      </c>
    </row>
    <row r="225" spans="1:4">
      <c r="A225" t="s">
        <v>862</v>
      </c>
      <c r="B225">
        <v>76590975.347379997</v>
      </c>
      <c r="C225">
        <v>96136857.8793924</v>
      </c>
      <c r="D225">
        <v>19545882.532012399</v>
      </c>
    </row>
    <row r="226" spans="1:4">
      <c r="A226" t="s">
        <v>956</v>
      </c>
      <c r="B226">
        <v>48485605.361726001</v>
      </c>
      <c r="C226">
        <v>58816708.800989203</v>
      </c>
      <c r="D226">
        <v>10331103.4392631</v>
      </c>
    </row>
    <row r="227" spans="1:4">
      <c r="A227" t="s">
        <v>1210</v>
      </c>
      <c r="B227">
        <v>5984085.0905282199</v>
      </c>
      <c r="C227">
        <v>6712612.5567909405</v>
      </c>
      <c r="D227">
        <v>728527.466262726</v>
      </c>
    </row>
    <row r="228" spans="1:4">
      <c r="A228" t="s">
        <v>1211</v>
      </c>
      <c r="B228">
        <v>5951060.2221489996</v>
      </c>
      <c r="C228">
        <v>6157113.00126391</v>
      </c>
      <c r="D228">
        <v>206052.779114904</v>
      </c>
    </row>
    <row r="229" spans="1:4">
      <c r="A229" t="s">
        <v>1212</v>
      </c>
      <c r="B229">
        <v>8376109.7381887902</v>
      </c>
      <c r="C229">
        <v>7189111.1115438901</v>
      </c>
      <c r="D229">
        <v>-1186998.6266448901</v>
      </c>
    </row>
    <row r="230" spans="1:4">
      <c r="A230" t="s">
        <v>1213</v>
      </c>
      <c r="B230">
        <v>13771198.046649501</v>
      </c>
      <c r="C230">
        <v>16016595.340298999</v>
      </c>
      <c r="D230">
        <v>2245397.2936495799</v>
      </c>
    </row>
    <row r="231" spans="1:4">
      <c r="A231" t="s">
        <v>1101</v>
      </c>
      <c r="B231">
        <v>151593902.193645</v>
      </c>
      <c r="C231">
        <v>143457840.19144899</v>
      </c>
      <c r="D231">
        <v>-8136062.0021959497</v>
      </c>
    </row>
    <row r="232" spans="1:4">
      <c r="A232" t="s">
        <v>1089</v>
      </c>
      <c r="B232">
        <v>62988763.463433698</v>
      </c>
      <c r="C232">
        <v>54427951.443368897</v>
      </c>
      <c r="D232">
        <v>-8560812.0200647805</v>
      </c>
    </row>
    <row r="233" spans="1:4">
      <c r="A233" t="s">
        <v>1214</v>
      </c>
      <c r="B233">
        <v>52113301.1029061</v>
      </c>
      <c r="C233">
        <v>34803635.489129797</v>
      </c>
      <c r="D233">
        <v>-17309665.6137763</v>
      </c>
    </row>
    <row r="234" spans="1:4">
      <c r="A234" t="s">
        <v>1215</v>
      </c>
      <c r="B234">
        <v>30993357.7373932</v>
      </c>
      <c r="C234">
        <v>25662616.471602499</v>
      </c>
      <c r="D234">
        <v>-5330741.2657907195</v>
      </c>
    </row>
    <row r="235" spans="1:4">
      <c r="A235" t="s">
        <v>663</v>
      </c>
      <c r="B235">
        <v>110597669.75175799</v>
      </c>
      <c r="C235">
        <v>97396643.831902996</v>
      </c>
      <c r="D235">
        <v>-13201025.9198553</v>
      </c>
    </row>
    <row r="236" spans="1:4">
      <c r="A236" t="s">
        <v>1216</v>
      </c>
      <c r="B236">
        <v>63363048.423689999</v>
      </c>
      <c r="C236">
        <v>58686555.712162197</v>
      </c>
      <c r="D236">
        <v>-4676492.7115277601</v>
      </c>
    </row>
    <row r="237" spans="1:4">
      <c r="A237" t="s">
        <v>1217</v>
      </c>
      <c r="B237">
        <v>116197941.803654</v>
      </c>
      <c r="C237">
        <v>107099196.316754</v>
      </c>
      <c r="D237">
        <v>-9098745.4869005997</v>
      </c>
    </row>
    <row r="238" spans="1:4">
      <c r="A238" t="s">
        <v>502</v>
      </c>
      <c r="B238">
        <v>30960071.391678099</v>
      </c>
      <c r="C238">
        <v>32221634.344672401</v>
      </c>
      <c r="D238">
        <v>1261562.9529943501</v>
      </c>
    </row>
    <row r="239" spans="1:4">
      <c r="A239" t="s">
        <v>446</v>
      </c>
      <c r="B239">
        <v>176431215.37502199</v>
      </c>
      <c r="C239">
        <v>167883323.706604</v>
      </c>
      <c r="D239">
        <v>-8547891.6684182901</v>
      </c>
    </row>
    <row r="240" spans="1:4">
      <c r="A240" t="s">
        <v>457</v>
      </c>
      <c r="B240">
        <v>148550297.87449601</v>
      </c>
      <c r="C240">
        <v>150373657.15190399</v>
      </c>
      <c r="D240">
        <v>1823359.2774078499</v>
      </c>
    </row>
    <row r="241" spans="1:4">
      <c r="A241" t="s">
        <v>772</v>
      </c>
      <c r="B241">
        <v>117595161.548866</v>
      </c>
      <c r="C241">
        <v>120753618.280239</v>
      </c>
      <c r="D241">
        <v>3158456.7313729399</v>
      </c>
    </row>
    <row r="242" spans="1:4">
      <c r="A242" t="s">
        <v>993</v>
      </c>
      <c r="B242">
        <v>100606178.376873</v>
      </c>
      <c r="C242">
        <v>117389779.633085</v>
      </c>
      <c r="D242">
        <v>16783601.256211899</v>
      </c>
    </row>
    <row r="243" spans="1:4">
      <c r="A243" t="s">
        <v>321</v>
      </c>
      <c r="B243">
        <v>53210397.893892199</v>
      </c>
      <c r="C243">
        <v>41889550.274630502</v>
      </c>
      <c r="D243">
        <v>-11320847.6192616</v>
      </c>
    </row>
    <row r="244" spans="1:4">
      <c r="A244" t="s">
        <v>851</v>
      </c>
      <c r="B244">
        <v>55759757.837598503</v>
      </c>
      <c r="C244">
        <v>50009661.797568798</v>
      </c>
      <c r="D244">
        <v>-5750096.0400296897</v>
      </c>
    </row>
    <row r="245" spans="1:4">
      <c r="A245" t="s">
        <v>891</v>
      </c>
      <c r="B245">
        <v>79951007.440843806</v>
      </c>
      <c r="C245">
        <v>70981361.8331393</v>
      </c>
      <c r="D245">
        <v>-8969645.6077044904</v>
      </c>
    </row>
    <row r="246" spans="1:4">
      <c r="A246" t="s">
        <v>903</v>
      </c>
      <c r="B246">
        <v>35003129.756533802</v>
      </c>
      <c r="C246">
        <v>35396198.373616099</v>
      </c>
      <c r="D246">
        <v>393068.61708229798</v>
      </c>
    </row>
    <row r="247" spans="1:4">
      <c r="A247" t="s">
        <v>989</v>
      </c>
      <c r="B247">
        <v>58999253.850701302</v>
      </c>
      <c r="C247">
        <v>62537432.863811299</v>
      </c>
      <c r="D247">
        <v>3538179.0131099699</v>
      </c>
    </row>
    <row r="248" spans="1:4">
      <c r="A248" t="s">
        <v>702</v>
      </c>
      <c r="B248">
        <v>22451199.211100399</v>
      </c>
      <c r="C248">
        <v>25091331.329287302</v>
      </c>
      <c r="D248">
        <v>2640132.1181868999</v>
      </c>
    </row>
    <row r="249" spans="1:4">
      <c r="A249" t="s">
        <v>1028</v>
      </c>
      <c r="B249">
        <v>54314622.938233502</v>
      </c>
      <c r="C249">
        <v>67923751.3428808</v>
      </c>
      <c r="D249">
        <v>13609128.4046473</v>
      </c>
    </row>
    <row r="250" spans="1:4">
      <c r="A250" t="s">
        <v>1009</v>
      </c>
      <c r="B250">
        <v>102595215.90680701</v>
      </c>
      <c r="C250">
        <v>107496225.98748501</v>
      </c>
      <c r="D250">
        <v>4901010.0806778399</v>
      </c>
    </row>
    <row r="251" spans="1:4">
      <c r="A251" t="s">
        <v>829</v>
      </c>
      <c r="B251">
        <v>75457962.697576001</v>
      </c>
      <c r="C251">
        <v>100421607.954153</v>
      </c>
      <c r="D251">
        <v>24963645.256577</v>
      </c>
    </row>
    <row r="252" spans="1:4">
      <c r="A252" t="s">
        <v>303</v>
      </c>
      <c r="B252">
        <v>49782440.763483301</v>
      </c>
      <c r="C252">
        <v>39816040.553847402</v>
      </c>
      <c r="D252">
        <v>-9966400.2096359003</v>
      </c>
    </row>
    <row r="253" spans="1:4">
      <c r="A253" t="s">
        <v>905</v>
      </c>
      <c r="B253">
        <v>67948980.101118907</v>
      </c>
      <c r="C253">
        <v>54378050.451980099</v>
      </c>
      <c r="D253">
        <v>-13570929.649138801</v>
      </c>
    </row>
    <row r="254" spans="1:4">
      <c r="A254" t="s">
        <v>277</v>
      </c>
      <c r="B254">
        <v>510329173.219791</v>
      </c>
      <c r="C254">
        <v>469804499.00265199</v>
      </c>
      <c r="D254">
        <v>-40524674.217139602</v>
      </c>
    </row>
    <row r="255" spans="1:4">
      <c r="A255" t="s">
        <v>987</v>
      </c>
      <c r="B255">
        <v>131204342.520818</v>
      </c>
      <c r="C255">
        <v>116057442.471909</v>
      </c>
      <c r="D255">
        <v>-15146900.0489091</v>
      </c>
    </row>
    <row r="256" spans="1:4">
      <c r="A256" t="s">
        <v>596</v>
      </c>
      <c r="B256">
        <v>79833908.395225197</v>
      </c>
      <c r="C256">
        <v>123704604.75771201</v>
      </c>
      <c r="D256">
        <v>43870696.362487301</v>
      </c>
    </row>
    <row r="257" spans="1:4">
      <c r="A257" t="s">
        <v>550</v>
      </c>
      <c r="B257">
        <v>58338440.998941198</v>
      </c>
      <c r="C257">
        <v>84686004.493459001</v>
      </c>
      <c r="D257">
        <v>26347563.494517799</v>
      </c>
    </row>
    <row r="258" spans="1:4">
      <c r="A258" t="s">
        <v>899</v>
      </c>
      <c r="B258">
        <v>400630263.70485401</v>
      </c>
      <c r="C258">
        <v>363108150.21663398</v>
      </c>
      <c r="D258">
        <v>-37522113.488220297</v>
      </c>
    </row>
    <row r="259" spans="1:4">
      <c r="A259" t="s">
        <v>233</v>
      </c>
      <c r="B259">
        <v>134269576.500727</v>
      </c>
      <c r="C259">
        <v>133864574.039395</v>
      </c>
      <c r="D259">
        <v>-405002.46133148699</v>
      </c>
    </row>
    <row r="260" spans="1:4">
      <c r="A260" t="s">
        <v>635</v>
      </c>
      <c r="B260">
        <v>39086007.032374002</v>
      </c>
      <c r="C260">
        <v>43363731.522211</v>
      </c>
      <c r="D260">
        <v>4277724.4898370104</v>
      </c>
    </row>
    <row r="261" spans="1:4">
      <c r="A261" t="s">
        <v>482</v>
      </c>
      <c r="B261">
        <v>43090868.417042002</v>
      </c>
      <c r="C261">
        <v>30043023.302652501</v>
      </c>
      <c r="D261">
        <v>-13047845.1143895</v>
      </c>
    </row>
    <row r="262" spans="1:4">
      <c r="A262" t="s">
        <v>518</v>
      </c>
      <c r="B262">
        <v>33961492.424678199</v>
      </c>
      <c r="C262">
        <v>23293920.710197899</v>
      </c>
      <c r="D262">
        <v>-10667571.7144803</v>
      </c>
    </row>
    <row r="263" spans="1:4">
      <c r="A263" t="s">
        <v>1218</v>
      </c>
      <c r="B263">
        <v>34109946.894574396</v>
      </c>
      <c r="C263">
        <v>25574210.0809508</v>
      </c>
      <c r="D263">
        <v>-8535736.8136235997</v>
      </c>
    </row>
    <row r="264" spans="1:4">
      <c r="A264" t="s">
        <v>588</v>
      </c>
      <c r="B264">
        <v>58586009.294796698</v>
      </c>
      <c r="C264">
        <v>30615889.367731601</v>
      </c>
      <c r="D264">
        <v>-27970119.927065101</v>
      </c>
    </row>
    <row r="265" spans="1:4">
      <c r="A265" t="s">
        <v>1219</v>
      </c>
      <c r="B265">
        <v>105784911.968799</v>
      </c>
      <c r="C265">
        <v>110869168.989143</v>
      </c>
      <c r="D265">
        <v>5084257.0203436799</v>
      </c>
    </row>
    <row r="266" spans="1:4">
      <c r="A266" t="s">
        <v>1220</v>
      </c>
      <c r="B266">
        <v>72773090.561060697</v>
      </c>
      <c r="C266">
        <v>75720744.148844898</v>
      </c>
      <c r="D266">
        <v>2947653.58778422</v>
      </c>
    </row>
    <row r="267" spans="1:4">
      <c r="A267" t="s">
        <v>1221</v>
      </c>
      <c r="B267">
        <v>30635947.115002099</v>
      </c>
      <c r="C267">
        <v>27997648.920618001</v>
      </c>
      <c r="D267">
        <v>-2638298.1943841102</v>
      </c>
    </row>
    <row r="268" spans="1:4">
      <c r="A268" t="s">
        <v>1222</v>
      </c>
      <c r="B268">
        <v>49700928.398018397</v>
      </c>
      <c r="C268">
        <v>46619383.675557896</v>
      </c>
      <c r="D268">
        <v>-3081544.7224605498</v>
      </c>
    </row>
    <row r="269" spans="1:4">
      <c r="A269" t="s">
        <v>1054</v>
      </c>
      <c r="B269">
        <v>112788461.41849799</v>
      </c>
      <c r="C269">
        <v>144200535.96172199</v>
      </c>
      <c r="D269">
        <v>31412074.543224301</v>
      </c>
    </row>
    <row r="270" spans="1:4">
      <c r="A270" t="s">
        <v>995</v>
      </c>
      <c r="B270">
        <v>125125210.529217</v>
      </c>
      <c r="C270">
        <v>164776970.727916</v>
      </c>
      <c r="D270">
        <v>39651760.198698699</v>
      </c>
    </row>
    <row r="271" spans="1:4">
      <c r="A271" t="s">
        <v>944</v>
      </c>
      <c r="B271">
        <v>51346385.016780101</v>
      </c>
      <c r="C271">
        <v>66477520.458936997</v>
      </c>
      <c r="D271">
        <v>15131135.4421569</v>
      </c>
    </row>
    <row r="272" spans="1:4">
      <c r="A272" t="s">
        <v>1071</v>
      </c>
      <c r="B272">
        <v>42615435.498855896</v>
      </c>
      <c r="C272">
        <v>59098334.667106897</v>
      </c>
      <c r="D272">
        <v>16482899.168251</v>
      </c>
    </row>
    <row r="273" spans="1:4">
      <c r="A273" t="s">
        <v>936</v>
      </c>
      <c r="B273">
        <v>15390475.6104804</v>
      </c>
      <c r="C273">
        <v>21502270.313216101</v>
      </c>
      <c r="D273">
        <v>6111794.7027357202</v>
      </c>
    </row>
    <row r="274" spans="1:4">
      <c r="A274" t="s">
        <v>1223</v>
      </c>
      <c r="B274">
        <v>705759562.69808996</v>
      </c>
      <c r="C274">
        <v>695592406.53102005</v>
      </c>
      <c r="D274">
        <v>-10167156.167070201</v>
      </c>
    </row>
    <row r="275" spans="1:4">
      <c r="A275" t="s">
        <v>1224</v>
      </c>
      <c r="B275">
        <v>17513191.2522779</v>
      </c>
      <c r="C275">
        <v>21219129.548625901</v>
      </c>
      <c r="D275">
        <v>3705938.2963479599</v>
      </c>
    </row>
    <row r="276" spans="1:4">
      <c r="A276" t="s">
        <v>815</v>
      </c>
      <c r="B276">
        <v>50559486.7987784</v>
      </c>
      <c r="C276">
        <v>45502416.923288301</v>
      </c>
      <c r="D276">
        <v>-5057069.8754901197</v>
      </c>
    </row>
    <row r="277" spans="1:4">
      <c r="A277" t="s">
        <v>1225</v>
      </c>
      <c r="B277">
        <v>43482349.969505198</v>
      </c>
      <c r="C277">
        <v>42418576.950898796</v>
      </c>
      <c r="D277">
        <v>-1063773.0186063901</v>
      </c>
    </row>
    <row r="278" spans="1:4">
      <c r="A278" t="s">
        <v>1226</v>
      </c>
      <c r="B278">
        <v>159080255.04340801</v>
      </c>
      <c r="C278">
        <v>147259446.01940101</v>
      </c>
      <c r="D278">
        <v>-11820809.024007199</v>
      </c>
    </row>
    <row r="279" spans="1:4">
      <c r="A279" t="s">
        <v>722</v>
      </c>
      <c r="B279">
        <v>135203084.37673599</v>
      </c>
      <c r="C279">
        <v>128717660.199082</v>
      </c>
      <c r="D279">
        <v>-6485424.1776540698</v>
      </c>
    </row>
    <row r="280" spans="1:4">
      <c r="A280" t="s">
        <v>554</v>
      </c>
      <c r="B280">
        <v>166829316.87443301</v>
      </c>
      <c r="C280">
        <v>177191504.878052</v>
      </c>
      <c r="D280">
        <v>10362188.003619</v>
      </c>
    </row>
    <row r="281" spans="1:4">
      <c r="A281" t="s">
        <v>683</v>
      </c>
      <c r="B281">
        <v>307157764.67097098</v>
      </c>
      <c r="C281">
        <v>305713122.62067902</v>
      </c>
      <c r="D281">
        <v>-1444642.0502919599</v>
      </c>
    </row>
    <row r="282" spans="1:4">
      <c r="A282" t="s">
        <v>1227</v>
      </c>
      <c r="B282">
        <v>73476454.930024996</v>
      </c>
      <c r="C282">
        <v>72607836.124979794</v>
      </c>
      <c r="D282">
        <v>-868618.80504515802</v>
      </c>
    </row>
    <row r="283" spans="1:4">
      <c r="A283" t="s">
        <v>231</v>
      </c>
      <c r="B283">
        <v>70032476.874174893</v>
      </c>
      <c r="C283">
        <v>71959060.494664401</v>
      </c>
      <c r="D283">
        <v>1926583.6204894299</v>
      </c>
    </row>
    <row r="284" spans="1:4">
      <c r="A284" t="s">
        <v>226</v>
      </c>
      <c r="B284">
        <v>40308399.790577397</v>
      </c>
      <c r="C284">
        <v>35864000.080531001</v>
      </c>
      <c r="D284">
        <v>-4444399.7100463798</v>
      </c>
    </row>
    <row r="285" spans="1:4">
      <c r="A285" t="s">
        <v>471</v>
      </c>
      <c r="B285">
        <v>809477926.71938801</v>
      </c>
      <c r="C285">
        <v>747961394.37260306</v>
      </c>
      <c r="D285">
        <v>-61516532.346784502</v>
      </c>
    </row>
    <row r="286" spans="1:4">
      <c r="A286" t="s">
        <v>1228</v>
      </c>
      <c r="B286">
        <v>147507014.04449499</v>
      </c>
      <c r="C286">
        <v>152739866.789024</v>
      </c>
      <c r="D286">
        <v>5232852.7445282899</v>
      </c>
    </row>
    <row r="287" spans="1:4">
      <c r="A287" t="s">
        <v>417</v>
      </c>
      <c r="B287">
        <v>51269217.070110597</v>
      </c>
      <c r="C287">
        <v>47461563.8301851</v>
      </c>
      <c r="D287">
        <v>-3807653.2399255298</v>
      </c>
    </row>
    <row r="288" spans="1:4">
      <c r="A288" t="s">
        <v>1229</v>
      </c>
      <c r="B288">
        <v>92688107.067523196</v>
      </c>
      <c r="C288">
        <v>74262699.493382901</v>
      </c>
      <c r="D288">
        <v>-18425407.574140299</v>
      </c>
    </row>
    <row r="289" spans="1:4">
      <c r="A289" t="s">
        <v>191</v>
      </c>
      <c r="B289">
        <v>259796041.40564099</v>
      </c>
      <c r="C289">
        <v>233076167.73469701</v>
      </c>
      <c r="D289">
        <v>-26719873.670944199</v>
      </c>
    </row>
    <row r="290" spans="1:4">
      <c r="A290" t="s">
        <v>637</v>
      </c>
      <c r="B290">
        <v>61972243.1284004</v>
      </c>
      <c r="C290">
        <v>50942414.8081441</v>
      </c>
      <c r="D290">
        <v>-11029828.3202563</v>
      </c>
    </row>
    <row r="291" spans="1:4">
      <c r="A291" t="s">
        <v>130</v>
      </c>
      <c r="B291">
        <v>41406543.436046697</v>
      </c>
      <c r="C291">
        <v>33782666.7917464</v>
      </c>
      <c r="D291">
        <v>-7623876.6443003602</v>
      </c>
    </row>
    <row r="292" spans="1:4">
      <c r="A292" t="s">
        <v>728</v>
      </c>
      <c r="B292">
        <v>294737942.44943303</v>
      </c>
      <c r="C292">
        <v>285221222.45960701</v>
      </c>
      <c r="D292">
        <v>-9516719.9898262005</v>
      </c>
    </row>
    <row r="293" spans="1:4">
      <c r="A293" t="s">
        <v>453</v>
      </c>
      <c r="B293">
        <v>281000656.30293202</v>
      </c>
      <c r="C293">
        <v>279078074.653629</v>
      </c>
      <c r="D293">
        <v>-1922581.64930344</v>
      </c>
    </row>
    <row r="294" spans="1:4">
      <c r="A294" t="s">
        <v>1014</v>
      </c>
      <c r="B294">
        <v>104178344.51614</v>
      </c>
      <c r="C294">
        <v>85051675.059428006</v>
      </c>
      <c r="D294">
        <v>-19126669.456711601</v>
      </c>
    </row>
    <row r="295" spans="1:4">
      <c r="A295" t="s">
        <v>1230</v>
      </c>
      <c r="B295">
        <v>82796755.150134906</v>
      </c>
      <c r="C295">
        <v>75878013.969162196</v>
      </c>
      <c r="D295">
        <v>-6918741.1809726702</v>
      </c>
    </row>
    <row r="296" spans="1:4">
      <c r="A296" t="s">
        <v>709</v>
      </c>
      <c r="B296">
        <v>193546688.97574899</v>
      </c>
      <c r="C296">
        <v>184028587.21893999</v>
      </c>
      <c r="D296">
        <v>-9518101.7568088509</v>
      </c>
    </row>
    <row r="297" spans="1:4">
      <c r="A297" t="s">
        <v>693</v>
      </c>
      <c r="B297">
        <v>46251296.416822203</v>
      </c>
      <c r="C297">
        <v>44706523.189216301</v>
      </c>
      <c r="D297">
        <v>-1544773.22760589</v>
      </c>
    </row>
    <row r="298" spans="1:4">
      <c r="A298" t="s">
        <v>599</v>
      </c>
      <c r="B298">
        <v>162689354.286367</v>
      </c>
      <c r="C298">
        <v>153093589.30544201</v>
      </c>
      <c r="D298">
        <v>-9595764.9809256196</v>
      </c>
    </row>
    <row r="299" spans="1:4">
      <c r="A299" t="s">
        <v>1046</v>
      </c>
      <c r="B299">
        <v>224129649.53161201</v>
      </c>
      <c r="C299">
        <v>222791436.39818099</v>
      </c>
      <c r="D299">
        <v>-1338213.13343105</v>
      </c>
    </row>
    <row r="300" spans="1:4">
      <c r="A300" t="s">
        <v>1087</v>
      </c>
      <c r="B300">
        <v>52591273.3999037</v>
      </c>
      <c r="C300">
        <v>64406053.3384711</v>
      </c>
      <c r="D300">
        <v>11814779.9385674</v>
      </c>
    </row>
    <row r="301" spans="1:4">
      <c r="A301" t="s">
        <v>952</v>
      </c>
      <c r="B301">
        <v>89184925.964754</v>
      </c>
      <c r="C301">
        <v>91946184.807708099</v>
      </c>
      <c r="D301">
        <v>2761258.84295404</v>
      </c>
    </row>
    <row r="302" spans="1:4">
      <c r="A302" t="s">
        <v>979</v>
      </c>
      <c r="B302">
        <v>131914818.113906</v>
      </c>
      <c r="C302">
        <v>161720356.22262001</v>
      </c>
      <c r="D302">
        <v>29805538.108714402</v>
      </c>
    </row>
    <row r="303" spans="1:4">
      <c r="A303" t="s">
        <v>351</v>
      </c>
      <c r="B303">
        <v>60663707.546961702</v>
      </c>
      <c r="C303">
        <v>59284923.530854098</v>
      </c>
      <c r="D303">
        <v>-1378784.01610763</v>
      </c>
    </row>
    <row r="304" spans="1:4">
      <c r="A304" t="s">
        <v>870</v>
      </c>
      <c r="B304">
        <v>28648001.954237401</v>
      </c>
      <c r="C304">
        <v>30702681.485946</v>
      </c>
      <c r="D304">
        <v>2054679.53170856</v>
      </c>
    </row>
    <row r="305" spans="1:4">
      <c r="A305" t="s">
        <v>920</v>
      </c>
      <c r="B305">
        <v>15900571.7981859</v>
      </c>
      <c r="C305">
        <v>18911605.206191201</v>
      </c>
      <c r="D305">
        <v>3011033.4080053</v>
      </c>
    </row>
    <row r="306" spans="1:4">
      <c r="A306" t="s">
        <v>981</v>
      </c>
      <c r="B306">
        <v>20481668.193980299</v>
      </c>
      <c r="C306">
        <v>21517616.874486499</v>
      </c>
      <c r="D306">
        <v>1035948.68050615</v>
      </c>
    </row>
    <row r="307" spans="1:4">
      <c r="A307" t="s">
        <v>1231</v>
      </c>
      <c r="B307">
        <v>73085365.923237205</v>
      </c>
      <c r="C307">
        <v>79935415.778391093</v>
      </c>
      <c r="D307">
        <v>6850049.8551539201</v>
      </c>
    </row>
    <row r="308" spans="1:4">
      <c r="A308" t="s">
        <v>1232</v>
      </c>
      <c r="B308">
        <v>56048643.463409103</v>
      </c>
      <c r="C308">
        <v>54420202.268957503</v>
      </c>
      <c r="D308">
        <v>-1628441.1944516499</v>
      </c>
    </row>
    <row r="309" spans="1:4">
      <c r="A309" t="s">
        <v>1233</v>
      </c>
      <c r="B309">
        <v>26767540.6256947</v>
      </c>
      <c r="C309">
        <v>32324546.3683515</v>
      </c>
      <c r="D309">
        <v>5557005.7426568</v>
      </c>
    </row>
    <row r="310" spans="1:4">
      <c r="A310" t="s">
        <v>1234</v>
      </c>
      <c r="B310">
        <v>2279354.6913403398</v>
      </c>
      <c r="C310">
        <v>4016732.67933239</v>
      </c>
      <c r="D310">
        <v>1737377.9879920599</v>
      </c>
    </row>
    <row r="311" spans="1:4">
      <c r="A311" t="s">
        <v>1042</v>
      </c>
      <c r="B311">
        <v>57196858.932772502</v>
      </c>
      <c r="C311">
        <v>63107387.376277097</v>
      </c>
      <c r="D311">
        <v>5910528.4435046203</v>
      </c>
    </row>
    <row r="312" spans="1:4">
      <c r="A312" t="s">
        <v>801</v>
      </c>
      <c r="B312">
        <v>141820279.73984599</v>
      </c>
      <c r="C312">
        <v>147974703.39299399</v>
      </c>
      <c r="D312">
        <v>6154423.65314746</v>
      </c>
    </row>
    <row r="313" spans="1:4">
      <c r="A313" t="s">
        <v>1235</v>
      </c>
      <c r="B313">
        <v>267260846.96412399</v>
      </c>
      <c r="C313">
        <v>242918663.99886</v>
      </c>
      <c r="D313">
        <v>-24342182.965263899</v>
      </c>
    </row>
    <row r="314" spans="1:4">
      <c r="A314" t="s">
        <v>1236</v>
      </c>
      <c r="B314">
        <v>201019155.75917301</v>
      </c>
      <c r="C314">
        <v>176079827.46006799</v>
      </c>
      <c r="D314">
        <v>-24939328.299105901</v>
      </c>
    </row>
    <row r="315" spans="1:4">
      <c r="A315" t="s">
        <v>207</v>
      </c>
      <c r="B315">
        <v>110224776.16296101</v>
      </c>
      <c r="C315">
        <v>98164546.004499793</v>
      </c>
      <c r="D315">
        <v>-12060230.158461699</v>
      </c>
    </row>
    <row r="316" spans="1:4">
      <c r="A316" t="s">
        <v>144</v>
      </c>
      <c r="B316">
        <v>31133821.0027126</v>
      </c>
      <c r="C316">
        <v>30028504.143785302</v>
      </c>
      <c r="D316">
        <v>-1105316.8589272799</v>
      </c>
    </row>
    <row r="317" spans="1:4">
      <c r="A317" t="s">
        <v>1030</v>
      </c>
      <c r="B317">
        <v>48250828.965403102</v>
      </c>
      <c r="C317">
        <v>65075944.994325198</v>
      </c>
      <c r="D317">
        <v>16825116.0289221</v>
      </c>
    </row>
    <row r="318" spans="1:4">
      <c r="A318" t="s">
        <v>1237</v>
      </c>
      <c r="B318">
        <v>34810632.734975301</v>
      </c>
      <c r="C318">
        <v>41013936.579678297</v>
      </c>
      <c r="D318">
        <v>6203303.844703</v>
      </c>
    </row>
    <row r="319" spans="1:4">
      <c r="A319" t="s">
        <v>1238</v>
      </c>
      <c r="B319">
        <v>24086895.4225398</v>
      </c>
      <c r="C319">
        <v>33336509.163898699</v>
      </c>
      <c r="D319">
        <v>9249613.7413588706</v>
      </c>
    </row>
    <row r="320" spans="1:4">
      <c r="A320" t="s">
        <v>1239</v>
      </c>
      <c r="B320">
        <v>14558266.7328433</v>
      </c>
      <c r="C320">
        <v>22147097.789174199</v>
      </c>
      <c r="D320">
        <v>7588831.0563309202</v>
      </c>
    </row>
    <row r="321" spans="1:4">
      <c r="A321" t="s">
        <v>872</v>
      </c>
      <c r="B321">
        <v>57172870.962284498</v>
      </c>
      <c r="C321">
        <v>71340229.332441106</v>
      </c>
      <c r="D321">
        <v>14167358.370156599</v>
      </c>
    </row>
    <row r="322" spans="1:4">
      <c r="A322" t="s">
        <v>786</v>
      </c>
      <c r="B322">
        <v>20182376.549131401</v>
      </c>
      <c r="C322">
        <v>21225495.637616601</v>
      </c>
      <c r="D322">
        <v>1043119.0884852</v>
      </c>
    </row>
    <row r="323" spans="1:4">
      <c r="A323" t="s">
        <v>893</v>
      </c>
      <c r="B323">
        <v>33703226.260997802</v>
      </c>
      <c r="C323">
        <v>36916255.275501601</v>
      </c>
      <c r="D323">
        <v>3213029.0145037798</v>
      </c>
    </row>
    <row r="324" spans="1:4">
      <c r="A324" t="s">
        <v>837</v>
      </c>
      <c r="B324">
        <v>16846103.6842755</v>
      </c>
      <c r="C324">
        <v>28823246.825676698</v>
      </c>
      <c r="D324">
        <v>11977143.1414012</v>
      </c>
    </row>
    <row r="325" spans="1:4">
      <c r="A325" t="s">
        <v>544</v>
      </c>
      <c r="B325">
        <v>6337104.3654605104</v>
      </c>
      <c r="C325">
        <v>15010450.7000392</v>
      </c>
      <c r="D325">
        <v>8673346.3345787004</v>
      </c>
    </row>
    <row r="326" spans="1:4">
      <c r="A326" t="s">
        <v>1240</v>
      </c>
      <c r="B326">
        <v>31965170.308563799</v>
      </c>
      <c r="C326">
        <v>29848224.169796601</v>
      </c>
      <c r="D326">
        <v>-2116946.1387672098</v>
      </c>
    </row>
    <row r="327" spans="1:4">
      <c r="A327" t="s">
        <v>846</v>
      </c>
      <c r="B327">
        <v>47600011.725830801</v>
      </c>
      <c r="C327">
        <v>43871142.594749697</v>
      </c>
      <c r="D327">
        <v>-3728869.1310811099</v>
      </c>
    </row>
    <row r="328" spans="1:4">
      <c r="A328" t="s">
        <v>122</v>
      </c>
      <c r="B328">
        <v>31782242.7963822</v>
      </c>
      <c r="C328">
        <v>37631529.196400702</v>
      </c>
      <c r="D328">
        <v>5849286.4000184899</v>
      </c>
    </row>
    <row r="329" spans="1:4">
      <c r="A329" t="s">
        <v>1241</v>
      </c>
      <c r="B329">
        <v>33834951.999772102</v>
      </c>
      <c r="C329">
        <v>42576317.246988997</v>
      </c>
      <c r="D329">
        <v>8741365.2472168598</v>
      </c>
    </row>
    <row r="330" spans="1:4">
      <c r="A330" t="s">
        <v>1242</v>
      </c>
      <c r="B330">
        <v>32110558.6606552</v>
      </c>
      <c r="C330">
        <v>37026531.0811489</v>
      </c>
      <c r="D330">
        <v>4915972.4204936801</v>
      </c>
    </row>
    <row r="331" spans="1:4">
      <c r="A331" t="s">
        <v>136</v>
      </c>
      <c r="B331">
        <v>40726076.7751038</v>
      </c>
      <c r="C331">
        <v>51446481.787340499</v>
      </c>
      <c r="D331">
        <v>10720405.012236699</v>
      </c>
    </row>
    <row r="332" spans="1:4">
      <c r="A332" t="s">
        <v>1243</v>
      </c>
      <c r="B332">
        <v>12844235.472987801</v>
      </c>
      <c r="C332">
        <v>12245643.2176536</v>
      </c>
      <c r="D332">
        <v>-598592.25533416704</v>
      </c>
    </row>
    <row r="333" spans="1:4">
      <c r="A333" t="s">
        <v>697</v>
      </c>
      <c r="B333">
        <v>5058008.7658822397</v>
      </c>
      <c r="C333">
        <v>12612476.4247893</v>
      </c>
      <c r="D333">
        <v>7554467.6589070298</v>
      </c>
    </row>
    <row r="334" spans="1:4">
      <c r="A334" t="s">
        <v>542</v>
      </c>
      <c r="B334">
        <v>12558517.6957206</v>
      </c>
      <c r="C334">
        <v>8084078.2252938999</v>
      </c>
      <c r="D334">
        <v>-4474439.4704267299</v>
      </c>
    </row>
    <row r="335" spans="1:4">
      <c r="A335" t="s">
        <v>299</v>
      </c>
      <c r="B335">
        <v>5984899.0301610101</v>
      </c>
      <c r="C335">
        <v>2910571.2429272402</v>
      </c>
      <c r="D335">
        <v>-3074327.7872337699</v>
      </c>
    </row>
    <row r="336" spans="1:4">
      <c r="A336" t="s">
        <v>1244</v>
      </c>
      <c r="B336">
        <v>5396717.3062570496</v>
      </c>
      <c r="C336">
        <v>11323671.2586859</v>
      </c>
      <c r="D336">
        <v>5926953.9524288001</v>
      </c>
    </row>
    <row r="337" spans="1:4">
      <c r="A337" t="s">
        <v>691</v>
      </c>
      <c r="B337">
        <v>5396717.3062570496</v>
      </c>
      <c r="C337">
        <v>11323671.2586859</v>
      </c>
      <c r="D337">
        <v>5926953.9524288001</v>
      </c>
    </row>
    <row r="338" spans="1:4">
      <c r="A338" t="s">
        <v>788</v>
      </c>
      <c r="B338">
        <v>36076549.158275999</v>
      </c>
      <c r="C338">
        <v>29212797.938989598</v>
      </c>
      <c r="D338">
        <v>-6863751.2192864297</v>
      </c>
    </row>
    <row r="339" spans="1:4">
      <c r="A339" t="s">
        <v>1245</v>
      </c>
      <c r="B339">
        <v>73766762.598736405</v>
      </c>
      <c r="C339">
        <v>87080365.021645606</v>
      </c>
      <c r="D339">
        <v>13313602.422909301</v>
      </c>
    </row>
    <row r="340" spans="1:4">
      <c r="A340" t="s">
        <v>1246</v>
      </c>
      <c r="B340">
        <v>35962543.517701298</v>
      </c>
      <c r="C340">
        <v>35373092.620209098</v>
      </c>
      <c r="D340">
        <v>-589450.89749220002</v>
      </c>
    </row>
    <row r="341" spans="1:4">
      <c r="A341" t="s">
        <v>435</v>
      </c>
      <c r="B341">
        <v>78421010.938548207</v>
      </c>
      <c r="C341">
        <v>55955674.9675221</v>
      </c>
      <c r="D341">
        <v>-22465335.971026</v>
      </c>
    </row>
    <row r="342" spans="1:4">
      <c r="A342" t="s">
        <v>1247</v>
      </c>
      <c r="B342">
        <v>19594381.062067401</v>
      </c>
      <c r="C342">
        <v>14800230.753953001</v>
      </c>
      <c r="D342">
        <v>-4794150.3081143796</v>
      </c>
    </row>
    <row r="343" spans="1:4">
      <c r="A343" t="s">
        <v>1248</v>
      </c>
      <c r="B343">
        <v>88071398.834128097</v>
      </c>
      <c r="C343">
        <v>62374179.295180798</v>
      </c>
      <c r="D343">
        <v>-25697219.538947299</v>
      </c>
    </row>
    <row r="344" spans="1:4">
      <c r="A344" t="s">
        <v>269</v>
      </c>
      <c r="B344">
        <v>86118928.457609296</v>
      </c>
      <c r="C344">
        <v>62764613.235846698</v>
      </c>
      <c r="D344">
        <v>-23354315.221762601</v>
      </c>
    </row>
    <row r="345" spans="1:4">
      <c r="A345" t="s">
        <v>651</v>
      </c>
      <c r="B345">
        <v>120614693.63126101</v>
      </c>
      <c r="C345">
        <v>126765536.794497</v>
      </c>
      <c r="D345">
        <v>6150843.1632362204</v>
      </c>
    </row>
    <row r="346" spans="1:4">
      <c r="A346" t="s">
        <v>1249</v>
      </c>
      <c r="B346">
        <v>21081765.241573099</v>
      </c>
      <c r="C346">
        <v>21777481.209955599</v>
      </c>
      <c r="D346">
        <v>695715.96838245494</v>
      </c>
    </row>
    <row r="347" spans="1:4">
      <c r="A347" t="s">
        <v>1250</v>
      </c>
      <c r="B347">
        <v>18976109.624798499</v>
      </c>
      <c r="C347">
        <v>16363118.7412457</v>
      </c>
      <c r="D347">
        <v>-2612990.8835527902</v>
      </c>
    </row>
    <row r="348" spans="1:4">
      <c r="A348" t="s">
        <v>746</v>
      </c>
      <c r="B348">
        <v>113242315.714311</v>
      </c>
      <c r="C348">
        <v>105769740.113721</v>
      </c>
      <c r="D348">
        <v>-7472575.6005908102</v>
      </c>
    </row>
    <row r="349" spans="1:4">
      <c r="A349" t="s">
        <v>552</v>
      </c>
      <c r="B349">
        <v>193211833.37590501</v>
      </c>
      <c r="C349">
        <v>174993543.72851199</v>
      </c>
      <c r="D349">
        <v>-18218289.647393301</v>
      </c>
    </row>
    <row r="350" spans="1:4">
      <c r="A350" t="s">
        <v>1251</v>
      </c>
      <c r="B350">
        <v>236606193.54066899</v>
      </c>
      <c r="C350">
        <v>215741346.226311</v>
      </c>
      <c r="D350">
        <v>-20864847.314357299</v>
      </c>
    </row>
    <row r="351" spans="1:4">
      <c r="A351" t="s">
        <v>985</v>
      </c>
      <c r="B351">
        <v>742968632.21435404</v>
      </c>
      <c r="C351">
        <v>673850320.819996</v>
      </c>
      <c r="D351">
        <v>-69118311.3943578</v>
      </c>
    </row>
    <row r="352" spans="1:4">
      <c r="A352" t="s">
        <v>567</v>
      </c>
      <c r="B352">
        <v>387576824.22376502</v>
      </c>
      <c r="C352">
        <v>318698748.833148</v>
      </c>
      <c r="D352">
        <v>-68878075.390617102</v>
      </c>
    </row>
    <row r="353" spans="1:4">
      <c r="A353" t="s">
        <v>1001</v>
      </c>
      <c r="B353">
        <v>149670402.29626599</v>
      </c>
      <c r="C353">
        <v>125906381.567067</v>
      </c>
      <c r="D353">
        <v>-23764020.729198799</v>
      </c>
    </row>
    <row r="354" spans="1:4">
      <c r="A354" t="s">
        <v>1252</v>
      </c>
      <c r="B354">
        <v>47598172.265522502</v>
      </c>
      <c r="C354">
        <v>35341011.605214</v>
      </c>
      <c r="D354">
        <v>-12257160.660308501</v>
      </c>
    </row>
    <row r="355" spans="1:4">
      <c r="A355" t="s">
        <v>1253</v>
      </c>
      <c r="B355">
        <v>144170432.35214499</v>
      </c>
      <c r="C355">
        <v>117810387.89183301</v>
      </c>
      <c r="D355">
        <v>-26360044.460312001</v>
      </c>
    </row>
    <row r="356" spans="1:4">
      <c r="A356" t="s">
        <v>795</v>
      </c>
      <c r="B356">
        <v>76409860.938450798</v>
      </c>
      <c r="C356">
        <v>83962640.143311903</v>
      </c>
      <c r="D356">
        <v>7552779.2048611203</v>
      </c>
    </row>
    <row r="357" spans="1:4">
      <c r="A357" t="s">
        <v>1021</v>
      </c>
      <c r="B357">
        <v>92385117.478160694</v>
      </c>
      <c r="C357">
        <v>99025195.122005597</v>
      </c>
      <c r="D357">
        <v>6640077.6438449202</v>
      </c>
    </row>
    <row r="358" spans="1:4">
      <c r="A358" t="s">
        <v>767</v>
      </c>
      <c r="B358">
        <v>51652717.527999997</v>
      </c>
      <c r="C358">
        <v>69023272.989838198</v>
      </c>
      <c r="D358">
        <v>17370555.461838201</v>
      </c>
    </row>
    <row r="359" spans="1:4">
      <c r="A359" t="s">
        <v>510</v>
      </c>
      <c r="B359">
        <v>11938159.203988001</v>
      </c>
      <c r="C359">
        <v>14047789.7073621</v>
      </c>
      <c r="D359">
        <v>2109630.5033740401</v>
      </c>
    </row>
    <row r="360" spans="1:4">
      <c r="A360" t="s">
        <v>1254</v>
      </c>
      <c r="B360">
        <v>43996916.539397597</v>
      </c>
      <c r="C360">
        <v>40447695.674030803</v>
      </c>
      <c r="D360">
        <v>-3549220.86536681</v>
      </c>
    </row>
    <row r="361" spans="1:4">
      <c r="A361" t="s">
        <v>208</v>
      </c>
      <c r="B361">
        <v>149648796.89264199</v>
      </c>
      <c r="C361">
        <v>139851000.85075101</v>
      </c>
      <c r="D361">
        <v>-9797796.0418908298</v>
      </c>
    </row>
    <row r="362" spans="1:4">
      <c r="A362" t="s">
        <v>1255</v>
      </c>
      <c r="B362">
        <v>40809673.878967799</v>
      </c>
      <c r="C362">
        <v>54357304.438055404</v>
      </c>
      <c r="D362">
        <v>13547630.559087601</v>
      </c>
    </row>
    <row r="363" spans="1:4">
      <c r="A363" t="s">
        <v>1256</v>
      </c>
      <c r="B363">
        <v>20239131.2255034</v>
      </c>
      <c r="C363">
        <v>22880217.8621093</v>
      </c>
      <c r="D363">
        <v>2641086.6366058998</v>
      </c>
    </row>
    <row r="364" spans="1:4">
      <c r="A364" t="s">
        <v>522</v>
      </c>
      <c r="B364">
        <v>11444187.5304513</v>
      </c>
      <c r="C364">
        <v>17013957.754256099</v>
      </c>
      <c r="D364">
        <v>5569770.2238048296</v>
      </c>
    </row>
    <row r="365" spans="1:4">
      <c r="A365" t="s">
        <v>53</v>
      </c>
      <c r="B365">
        <v>13870256.1849338</v>
      </c>
      <c r="C365">
        <v>14550630.032992899</v>
      </c>
      <c r="D365">
        <v>680373.84805916098</v>
      </c>
    </row>
    <row r="366" spans="1:4">
      <c r="A366" t="s">
        <v>695</v>
      </c>
      <c r="B366">
        <v>152045114.99522099</v>
      </c>
      <c r="C366">
        <v>154595190.49957901</v>
      </c>
      <c r="D366">
        <v>2550075.5043579</v>
      </c>
    </row>
    <row r="367" spans="1:4">
      <c r="A367" t="s">
        <v>514</v>
      </c>
      <c r="B367">
        <v>212163731.682731</v>
      </c>
      <c r="C367">
        <v>214068638.11454001</v>
      </c>
      <c r="D367">
        <v>1904906.4318094</v>
      </c>
    </row>
    <row r="368" spans="1:4">
      <c r="A368" t="s">
        <v>1257</v>
      </c>
      <c r="B368">
        <v>9112883.1919799205</v>
      </c>
      <c r="C368">
        <v>10627198.230110601</v>
      </c>
      <c r="D368">
        <v>1514315.0381306701</v>
      </c>
    </row>
    <row r="369" spans="1:4">
      <c r="A369" t="s">
        <v>1258</v>
      </c>
      <c r="B369">
        <v>111299090.337796</v>
      </c>
      <c r="C369">
        <v>127574881.635279</v>
      </c>
      <c r="D369">
        <v>16275791.2974834</v>
      </c>
    </row>
    <row r="370" spans="1:4">
      <c r="A370" t="s">
        <v>1259</v>
      </c>
      <c r="B370">
        <v>27689788.296720501</v>
      </c>
      <c r="C370">
        <v>24125148.3558557</v>
      </c>
      <c r="D370">
        <v>-3564639.94086478</v>
      </c>
    </row>
    <row r="371" spans="1:4">
      <c r="A371" t="s">
        <v>1260</v>
      </c>
      <c r="B371">
        <v>7947981.95375307</v>
      </c>
      <c r="C371">
        <v>8310735.0743195498</v>
      </c>
      <c r="D371">
        <v>362753.12056647101</v>
      </c>
    </row>
    <row r="372" spans="1:4">
      <c r="A372" t="s">
        <v>1261</v>
      </c>
      <c r="B372">
        <v>14159667.211502399</v>
      </c>
      <c r="C372">
        <v>12642035.695452901</v>
      </c>
      <c r="D372">
        <v>-1517631.5160495201</v>
      </c>
    </row>
    <row r="373" spans="1:4">
      <c r="A373" t="s">
        <v>1262</v>
      </c>
      <c r="B373">
        <v>12756682.110029399</v>
      </c>
      <c r="C373">
        <v>12904011.050355701</v>
      </c>
      <c r="D373">
        <v>147328.94032625301</v>
      </c>
    </row>
    <row r="374" spans="1:4">
      <c r="A374" t="s">
        <v>1263</v>
      </c>
      <c r="B374">
        <v>8696875.8175886907</v>
      </c>
      <c r="C374">
        <v>12012385.0141025</v>
      </c>
      <c r="D374">
        <v>3315509.1965137902</v>
      </c>
    </row>
    <row r="375" spans="1:4">
      <c r="A375" t="s">
        <v>819</v>
      </c>
      <c r="B375">
        <v>22019946.049417399</v>
      </c>
      <c r="C375">
        <v>24088059.621474501</v>
      </c>
      <c r="D375">
        <v>2068113.5720571401</v>
      </c>
    </row>
    <row r="376" spans="1:4">
      <c r="A376" t="s">
        <v>677</v>
      </c>
      <c r="B376">
        <v>18360524.0627014</v>
      </c>
      <c r="C376">
        <v>15090767.0868058</v>
      </c>
      <c r="D376">
        <v>-3269756.9758956302</v>
      </c>
    </row>
    <row r="377" spans="1:4">
      <c r="A377" t="s">
        <v>649</v>
      </c>
      <c r="B377">
        <v>28768810.2134775</v>
      </c>
      <c r="C377">
        <v>29590801.5435808</v>
      </c>
      <c r="D377">
        <v>821991.33010336396</v>
      </c>
    </row>
    <row r="378" spans="1:4">
      <c r="A378" t="s">
        <v>1264</v>
      </c>
      <c r="B378">
        <v>60903196.763884299</v>
      </c>
      <c r="C378">
        <v>55751117.271160796</v>
      </c>
      <c r="D378">
        <v>-5152079.4927234901</v>
      </c>
    </row>
    <row r="379" spans="1:4">
      <c r="A379" t="s">
        <v>367</v>
      </c>
      <c r="B379">
        <v>32678053.287724599</v>
      </c>
      <c r="C379">
        <v>25973274.712466199</v>
      </c>
      <c r="D379">
        <v>-6704778.5752584701</v>
      </c>
    </row>
    <row r="380" spans="1:4">
      <c r="A380" t="s">
        <v>1265</v>
      </c>
      <c r="B380">
        <v>16131218.418583799</v>
      </c>
      <c r="C380">
        <v>14425123.8699625</v>
      </c>
      <c r="D380">
        <v>-1706094.54862137</v>
      </c>
    </row>
    <row r="381" spans="1:4">
      <c r="A381" t="s">
        <v>1266</v>
      </c>
      <c r="B381">
        <v>89354670.127757505</v>
      </c>
      <c r="C381">
        <v>92610592.694158897</v>
      </c>
      <c r="D381">
        <v>3255922.5664014202</v>
      </c>
    </row>
    <row r="382" spans="1:4">
      <c r="A382" t="s">
        <v>1267</v>
      </c>
      <c r="B382">
        <v>31038798.610953499</v>
      </c>
      <c r="C382">
        <v>26099215.388643902</v>
      </c>
      <c r="D382">
        <v>-4939583.2223096397</v>
      </c>
    </row>
    <row r="383" spans="1:4">
      <c r="A383" t="s">
        <v>1268</v>
      </c>
      <c r="B383">
        <v>42486878.569548398</v>
      </c>
      <c r="C383">
        <v>35338734.982234202</v>
      </c>
      <c r="D383">
        <v>-7148143.5873141903</v>
      </c>
    </row>
    <row r="384" spans="1:4">
      <c r="A384" t="s">
        <v>1269</v>
      </c>
      <c r="B384">
        <v>131504663.40773</v>
      </c>
      <c r="C384">
        <v>137162371.27552</v>
      </c>
      <c r="D384">
        <v>5657707.8677906804</v>
      </c>
    </row>
    <row r="385" spans="1:4">
      <c r="A385" t="s">
        <v>1270</v>
      </c>
      <c r="B385">
        <v>31900800.7614602</v>
      </c>
      <c r="C385">
        <v>27884225.705238201</v>
      </c>
      <c r="D385">
        <v>-4016575.05622205</v>
      </c>
    </row>
    <row r="386" spans="1:4">
      <c r="A386" t="s">
        <v>1271</v>
      </c>
      <c r="B386">
        <v>34194715.240116701</v>
      </c>
      <c r="C386">
        <v>23395613.439295501</v>
      </c>
      <c r="D386">
        <v>-10799101.8008212</v>
      </c>
    </row>
    <row r="387" spans="1:4">
      <c r="A387" t="s">
        <v>617</v>
      </c>
      <c r="B387">
        <v>123182694.742846</v>
      </c>
      <c r="C387">
        <v>109466310.547162</v>
      </c>
      <c r="D387">
        <v>-13716384.1956838</v>
      </c>
    </row>
    <row r="388" spans="1:4">
      <c r="A388" t="s">
        <v>1272</v>
      </c>
      <c r="B388">
        <v>18799871.699933399</v>
      </c>
      <c r="C388">
        <v>13538848.730551001</v>
      </c>
      <c r="D388">
        <v>-5261022.9693823503</v>
      </c>
    </row>
    <row r="389" spans="1:4">
      <c r="A389" t="s">
        <v>619</v>
      </c>
      <c r="B389">
        <v>106064562.480179</v>
      </c>
      <c r="C389">
        <v>95532522.071075901</v>
      </c>
      <c r="D389">
        <v>-10532040.409103099</v>
      </c>
    </row>
    <row r="390" spans="1:4">
      <c r="A390" t="s">
        <v>1273</v>
      </c>
      <c r="B390">
        <v>89814450.980502099</v>
      </c>
      <c r="C390">
        <v>78431854.906036898</v>
      </c>
      <c r="D390">
        <v>-11382596.074465301</v>
      </c>
    </row>
    <row r="391" spans="1:4">
      <c r="A391" t="s">
        <v>271</v>
      </c>
      <c r="B391">
        <v>252164690.47951901</v>
      </c>
      <c r="C391">
        <v>231554469.80968401</v>
      </c>
      <c r="D391">
        <v>-20610220.669835102</v>
      </c>
    </row>
    <row r="392" spans="1:4">
      <c r="A392" t="s">
        <v>55</v>
      </c>
      <c r="B392">
        <v>64026689.076202698</v>
      </c>
      <c r="C392">
        <v>52648935.548412502</v>
      </c>
      <c r="D392">
        <v>-11377753.5277902</v>
      </c>
    </row>
    <row r="393" spans="1:4">
      <c r="A393" t="s">
        <v>429</v>
      </c>
      <c r="B393">
        <v>195824678.16217399</v>
      </c>
      <c r="C393">
        <v>185099895.022605</v>
      </c>
      <c r="D393">
        <v>-10724783.1395698</v>
      </c>
    </row>
    <row r="394" spans="1:4">
      <c r="A394" t="s">
        <v>384</v>
      </c>
      <c r="B394">
        <v>86726236.946236596</v>
      </c>
      <c r="C394">
        <v>85772186.740786403</v>
      </c>
      <c r="D394">
        <v>-954050.205450207</v>
      </c>
    </row>
    <row r="395" spans="1:4">
      <c r="A395" t="s">
        <v>1274</v>
      </c>
      <c r="B395">
        <v>17254488.261596099</v>
      </c>
      <c r="C395">
        <v>16904063.7820419</v>
      </c>
      <c r="D395">
        <v>-350424.47955422098</v>
      </c>
    </row>
    <row r="396" spans="1:4">
      <c r="A396" t="s">
        <v>332</v>
      </c>
      <c r="B396">
        <v>29427253.049248502</v>
      </c>
      <c r="C396">
        <v>26061674.068952199</v>
      </c>
      <c r="D396">
        <v>-3365578.9802962998</v>
      </c>
    </row>
    <row r="397" spans="1:4">
      <c r="A397" t="s">
        <v>282</v>
      </c>
      <c r="B397">
        <v>80123424.904423103</v>
      </c>
      <c r="C397">
        <v>76160949.499422893</v>
      </c>
      <c r="D397">
        <v>-3962475.4050001898</v>
      </c>
    </row>
    <row r="398" spans="1:4">
      <c r="A398" t="s">
        <v>103</v>
      </c>
      <c r="B398">
        <v>37531012.887891002</v>
      </c>
      <c r="C398">
        <v>38946365.430153102</v>
      </c>
      <c r="D398">
        <v>1415352.54226216</v>
      </c>
    </row>
    <row r="399" spans="1:4">
      <c r="A399" t="s">
        <v>607</v>
      </c>
      <c r="B399">
        <v>73104025.144398898</v>
      </c>
      <c r="C399">
        <v>52127623.200789303</v>
      </c>
      <c r="D399">
        <v>-20976401.943609599</v>
      </c>
    </row>
    <row r="400" spans="1:4">
      <c r="A400" t="s">
        <v>239</v>
      </c>
      <c r="B400">
        <v>56723811.561321102</v>
      </c>
      <c r="C400">
        <v>40083475.7448484</v>
      </c>
      <c r="D400">
        <v>-16640335.8164727</v>
      </c>
    </row>
    <row r="401" spans="1:4">
      <c r="A401" t="s">
        <v>1275</v>
      </c>
      <c r="B401">
        <v>55232153.338589303</v>
      </c>
      <c r="C401">
        <v>39549151.8080111</v>
      </c>
      <c r="D401">
        <v>-15683001.5305783</v>
      </c>
    </row>
    <row r="402" spans="1:4">
      <c r="A402" t="s">
        <v>759</v>
      </c>
      <c r="B402">
        <v>36190839.094517298</v>
      </c>
      <c r="C402">
        <v>36669549.864818402</v>
      </c>
      <c r="D402">
        <v>478710.77030108101</v>
      </c>
    </row>
    <row r="403" spans="1:4">
      <c r="A403" t="s">
        <v>732</v>
      </c>
      <c r="B403">
        <v>48220726.908975698</v>
      </c>
      <c r="C403">
        <v>57213726.863007903</v>
      </c>
      <c r="D403">
        <v>8992999.9540321492</v>
      </c>
    </row>
    <row r="404" spans="1:4">
      <c r="A404" t="s">
        <v>212</v>
      </c>
      <c r="B404">
        <v>59790786.610940397</v>
      </c>
      <c r="C404">
        <v>45023860.587819703</v>
      </c>
      <c r="D404">
        <v>-14766926.023120699</v>
      </c>
    </row>
    <row r="405" spans="1:4">
      <c r="A405" t="s">
        <v>1276</v>
      </c>
      <c r="B405">
        <v>42069066.086286798</v>
      </c>
      <c r="C405">
        <v>37968487.218342997</v>
      </c>
      <c r="D405">
        <v>-4100578.86794376</v>
      </c>
    </row>
    <row r="406" spans="1:4">
      <c r="A406" t="s">
        <v>496</v>
      </c>
      <c r="B406">
        <v>93628191.062277004</v>
      </c>
      <c r="C406">
        <v>87685412.679311499</v>
      </c>
      <c r="D406">
        <v>-5942778.3829655098</v>
      </c>
    </row>
    <row r="407" spans="1:4">
      <c r="A407" t="s">
        <v>1277</v>
      </c>
      <c r="B407">
        <v>65512536.556763202</v>
      </c>
      <c r="C407">
        <v>54302452.7315135</v>
      </c>
      <c r="D407">
        <v>-11210083.8252497</v>
      </c>
    </row>
    <row r="408" spans="1:4">
      <c r="A408" t="s">
        <v>1065</v>
      </c>
      <c r="B408">
        <v>80574321.868775606</v>
      </c>
      <c r="C408">
        <v>85242982.307344005</v>
      </c>
      <c r="D408">
        <v>4668660.43856843</v>
      </c>
    </row>
    <row r="409" spans="1:4">
      <c r="A409" t="s">
        <v>1278</v>
      </c>
      <c r="B409">
        <v>8162482.1408615597</v>
      </c>
      <c r="C409">
        <v>8935467.4748435896</v>
      </c>
      <c r="D409">
        <v>772985.33398203005</v>
      </c>
    </row>
    <row r="410" spans="1:4">
      <c r="A410" t="s">
        <v>983</v>
      </c>
      <c r="B410">
        <v>146814004.55768001</v>
      </c>
      <c r="C410">
        <v>183929298.11584899</v>
      </c>
      <c r="D410">
        <v>37115293.558168598</v>
      </c>
    </row>
    <row r="411" spans="1:4">
      <c r="A411" t="s">
        <v>950</v>
      </c>
      <c r="B411">
        <v>998041531.86051202</v>
      </c>
      <c r="C411">
        <v>1267563126.4784801</v>
      </c>
      <c r="D411">
        <v>269521594.61797202</v>
      </c>
    </row>
    <row r="412" spans="1:4">
      <c r="A412" t="s">
        <v>1119</v>
      </c>
      <c r="B412">
        <v>74547734.988678396</v>
      </c>
      <c r="C412">
        <v>97353293.729090899</v>
      </c>
      <c r="D412">
        <v>22805558.7404125</v>
      </c>
    </row>
    <row r="413" spans="1:4">
      <c r="A413" t="s">
        <v>220</v>
      </c>
      <c r="B413">
        <v>114699780.492754</v>
      </c>
      <c r="C413">
        <v>98938000.545090407</v>
      </c>
      <c r="D413">
        <v>-15761779.9476639</v>
      </c>
    </row>
    <row r="414" spans="1:4">
      <c r="A414" t="s">
        <v>948</v>
      </c>
      <c r="B414">
        <v>45006392.020282798</v>
      </c>
      <c r="C414">
        <v>54472669.229411297</v>
      </c>
      <c r="D414">
        <v>9466277.2091284599</v>
      </c>
    </row>
    <row r="415" spans="1:4">
      <c r="A415" t="s">
        <v>963</v>
      </c>
      <c r="B415">
        <v>44789477.223637</v>
      </c>
      <c r="C415">
        <v>41695694.035443097</v>
      </c>
      <c r="D415">
        <v>-3093783.18819386</v>
      </c>
    </row>
    <row r="416" spans="1:4">
      <c r="A416" t="s">
        <v>833</v>
      </c>
      <c r="B416">
        <v>31386626.2957552</v>
      </c>
      <c r="C416">
        <v>26737527.525334299</v>
      </c>
      <c r="D416">
        <v>-4649098.7704209397</v>
      </c>
    </row>
    <row r="417" spans="1:4">
      <c r="A417" t="s">
        <v>715</v>
      </c>
      <c r="B417">
        <v>42647928.287766203</v>
      </c>
      <c r="C417">
        <v>35458916.211693302</v>
      </c>
      <c r="D417">
        <v>-7189012.0760728698</v>
      </c>
    </row>
    <row r="418" spans="1:4">
      <c r="A418" t="s">
        <v>473</v>
      </c>
      <c r="B418">
        <v>5993230.43802772</v>
      </c>
      <c r="C418">
        <v>1678140.5227320199</v>
      </c>
      <c r="D418">
        <v>-4315089.9152957099</v>
      </c>
    </row>
    <row r="419" spans="1:4">
      <c r="A419" t="s">
        <v>327</v>
      </c>
      <c r="B419">
        <v>26692658.010610901</v>
      </c>
      <c r="C419">
        <v>21207614.0161415</v>
      </c>
      <c r="D419">
        <v>-5485043.9944693996</v>
      </c>
    </row>
    <row r="420" spans="1:4">
      <c r="A420" t="s">
        <v>56</v>
      </c>
      <c r="B420">
        <v>45883685.924689703</v>
      </c>
      <c r="C420">
        <v>26257149.635873798</v>
      </c>
      <c r="D420">
        <v>-19626536.288815901</v>
      </c>
    </row>
    <row r="421" spans="1:4">
      <c r="A421" t="s">
        <v>1279</v>
      </c>
      <c r="B421">
        <v>9320180.8691308107</v>
      </c>
      <c r="C421">
        <v>11676993.8361916</v>
      </c>
      <c r="D421">
        <v>2356812.9670608202</v>
      </c>
    </row>
    <row r="422" spans="1:4">
      <c r="A422" t="s">
        <v>868</v>
      </c>
      <c r="B422">
        <v>14183946.7942454</v>
      </c>
      <c r="C422">
        <v>22044316.0295894</v>
      </c>
      <c r="D422">
        <v>7860369.2353440104</v>
      </c>
    </row>
    <row r="423" spans="1:4">
      <c r="A423" t="s">
        <v>255</v>
      </c>
      <c r="B423">
        <v>63440488.7740753</v>
      </c>
      <c r="C423">
        <v>63660990.0354238</v>
      </c>
      <c r="D423">
        <v>220501.26134844901</v>
      </c>
    </row>
    <row r="424" spans="1:4">
      <c r="A424" t="s">
        <v>601</v>
      </c>
      <c r="B424">
        <v>26273887.965504698</v>
      </c>
      <c r="C424">
        <v>23074252.014068499</v>
      </c>
      <c r="D424">
        <v>-3199635.9514362598</v>
      </c>
    </row>
    <row r="425" spans="1:4">
      <c r="A425" t="s">
        <v>1280</v>
      </c>
      <c r="B425">
        <v>2400598.6518779802</v>
      </c>
      <c r="C425">
        <v>3200809.3528522998</v>
      </c>
      <c r="D425">
        <v>800210.70097431599</v>
      </c>
    </row>
    <row r="426" spans="1:4">
      <c r="A426" t="s">
        <v>1281</v>
      </c>
      <c r="B426">
        <v>14439251.757451801</v>
      </c>
      <c r="C426">
        <v>17766073.6296141</v>
      </c>
      <c r="D426">
        <v>3326821.8721622401</v>
      </c>
    </row>
    <row r="427" spans="1:4">
      <c r="A427" t="s">
        <v>1282</v>
      </c>
      <c r="B427">
        <v>30297806.450947501</v>
      </c>
      <c r="C427">
        <v>20290270.7017674</v>
      </c>
      <c r="D427">
        <v>-10007535.749180101</v>
      </c>
    </row>
    <row r="428" spans="1:4">
      <c r="A428" t="s">
        <v>700</v>
      </c>
      <c r="B428">
        <v>31154829.746500701</v>
      </c>
      <c r="C428">
        <v>25354476.523566701</v>
      </c>
      <c r="D428">
        <v>-5800353.2229339499</v>
      </c>
    </row>
    <row r="429" spans="1:4">
      <c r="A429" t="s">
        <v>1283</v>
      </c>
      <c r="B429">
        <v>23681012.605124</v>
      </c>
      <c r="C429">
        <v>42369147.009432703</v>
      </c>
      <c r="D429">
        <v>18688134.404308598</v>
      </c>
    </row>
    <row r="430" spans="1:4">
      <c r="A430" t="s">
        <v>730</v>
      </c>
      <c r="B430">
        <v>41535767.106960602</v>
      </c>
      <c r="C430">
        <v>48152723.2949683</v>
      </c>
      <c r="D430">
        <v>6616956.1880076202</v>
      </c>
    </row>
    <row r="431" spans="1:4">
      <c r="A431" t="s">
        <v>569</v>
      </c>
      <c r="B431">
        <v>15610468.176520901</v>
      </c>
      <c r="C431">
        <v>15264905.168915801</v>
      </c>
      <c r="D431">
        <v>-345563.00760513003</v>
      </c>
    </row>
    <row r="432" spans="1:4">
      <c r="A432" t="s">
        <v>427</v>
      </c>
      <c r="B432">
        <v>340940687.05618799</v>
      </c>
      <c r="C432">
        <v>348277469.30543202</v>
      </c>
      <c r="D432">
        <v>7336782.24924374</v>
      </c>
    </row>
    <row r="433" spans="1:4">
      <c r="A433" t="s">
        <v>807</v>
      </c>
      <c r="B433">
        <v>2078498017.7174301</v>
      </c>
      <c r="C433">
        <v>2158831799.7519102</v>
      </c>
      <c r="D433">
        <v>80333782.034488201</v>
      </c>
    </row>
    <row r="434" spans="1:4">
      <c r="A434" t="s">
        <v>1111</v>
      </c>
      <c r="B434">
        <v>1356906057.7939</v>
      </c>
      <c r="C434">
        <v>1355358402.1772001</v>
      </c>
      <c r="D434">
        <v>-1547655.6166918301</v>
      </c>
    </row>
    <row r="435" spans="1:4">
      <c r="A435" t="s">
        <v>345</v>
      </c>
      <c r="B435">
        <v>927911882.06577897</v>
      </c>
      <c r="C435">
        <v>825690213.95331502</v>
      </c>
      <c r="D435">
        <v>-102221668.11246499</v>
      </c>
    </row>
    <row r="436" spans="1:4">
      <c r="A436" t="s">
        <v>199</v>
      </c>
      <c r="B436">
        <v>166634096.45983499</v>
      </c>
      <c r="C436">
        <v>143009991.059921</v>
      </c>
      <c r="D436">
        <v>-23624105.399913799</v>
      </c>
    </row>
    <row r="437" spans="1:4">
      <c r="A437" t="s">
        <v>611</v>
      </c>
      <c r="B437">
        <v>379545326.358329</v>
      </c>
      <c r="C437">
        <v>311654330.52582198</v>
      </c>
      <c r="D437">
        <v>-67890995.832507506</v>
      </c>
    </row>
    <row r="438" spans="1:4">
      <c r="A438" t="s">
        <v>897</v>
      </c>
      <c r="B438">
        <v>57718512.563031301</v>
      </c>
      <c r="C438">
        <v>46821602.982459597</v>
      </c>
      <c r="D438">
        <v>-10896909.5805717</v>
      </c>
    </row>
    <row r="439" spans="1:4">
      <c r="A439" t="s">
        <v>488</v>
      </c>
      <c r="B439">
        <v>118041071.818927</v>
      </c>
      <c r="C439">
        <v>110405342.36914501</v>
      </c>
      <c r="D439">
        <v>-7635729.4497825503</v>
      </c>
    </row>
    <row r="440" spans="1:4">
      <c r="A440" t="s">
        <v>381</v>
      </c>
      <c r="B440">
        <v>118014838.60062499</v>
      </c>
      <c r="C440">
        <v>116648676.564988</v>
      </c>
      <c r="D440">
        <v>-1366162.03563629</v>
      </c>
    </row>
    <row r="441" spans="1:4">
      <c r="A441" t="s">
        <v>275</v>
      </c>
      <c r="B441">
        <v>648332417.46168804</v>
      </c>
      <c r="C441">
        <v>618047204.37994397</v>
      </c>
      <c r="D441">
        <v>-30285213.081743699</v>
      </c>
    </row>
    <row r="442" spans="1:4">
      <c r="A442" t="s">
        <v>365</v>
      </c>
      <c r="B442">
        <v>204370395.940247</v>
      </c>
      <c r="C442">
        <v>185893093.848939</v>
      </c>
      <c r="D442">
        <v>-18477302.091308501</v>
      </c>
    </row>
    <row r="443" spans="1:4">
      <c r="A443" t="s">
        <v>860</v>
      </c>
      <c r="B443">
        <v>48572495.582904197</v>
      </c>
      <c r="C443">
        <v>35903676.226956397</v>
      </c>
      <c r="D443">
        <v>-12668819.3559478</v>
      </c>
    </row>
    <row r="444" spans="1:4">
      <c r="A444" t="s">
        <v>1284</v>
      </c>
      <c r="B444">
        <v>607580571.54057705</v>
      </c>
      <c r="C444">
        <v>534970745.78608203</v>
      </c>
      <c r="D444">
        <v>-72609825.754494503</v>
      </c>
    </row>
    <row r="445" spans="1:4">
      <c r="A445" t="s">
        <v>557</v>
      </c>
      <c r="B445">
        <v>65369873.916987099</v>
      </c>
      <c r="C445">
        <v>90525495.541990101</v>
      </c>
      <c r="D445">
        <v>25155621.625002999</v>
      </c>
    </row>
    <row r="446" spans="1:4">
      <c r="A446" t="s">
        <v>386</v>
      </c>
      <c r="B446">
        <v>20201646.9719887</v>
      </c>
      <c r="C446">
        <v>22822943.915256299</v>
      </c>
      <c r="D446">
        <v>2621296.9432676099</v>
      </c>
    </row>
    <row r="447" spans="1:4">
      <c r="A447" t="s">
        <v>934</v>
      </c>
      <c r="B447">
        <v>112146223.03536899</v>
      </c>
      <c r="C447">
        <v>121138234.160344</v>
      </c>
      <c r="D447">
        <v>8992011.1249756198</v>
      </c>
    </row>
    <row r="448" spans="1:4">
      <c r="A448" t="s">
        <v>425</v>
      </c>
      <c r="B448">
        <v>346594506.69503701</v>
      </c>
      <c r="C448">
        <v>351972363.34124899</v>
      </c>
      <c r="D448">
        <v>5377856.6462113298</v>
      </c>
    </row>
    <row r="449" spans="1:4">
      <c r="A449" t="s">
        <v>57</v>
      </c>
      <c r="B449">
        <v>173209270.39690799</v>
      </c>
      <c r="C449">
        <v>172136450.41016701</v>
      </c>
      <c r="D449">
        <v>-1072819.9867416001</v>
      </c>
    </row>
    <row r="450" spans="1:4">
      <c r="A450" t="s">
        <v>61</v>
      </c>
      <c r="B450">
        <v>129937772.834548</v>
      </c>
      <c r="C450">
        <v>121629237.181043</v>
      </c>
      <c r="D450">
        <v>-8308535.6535050701</v>
      </c>
    </row>
    <row r="451" spans="1:4">
      <c r="A451" t="s">
        <v>63</v>
      </c>
      <c r="B451">
        <v>52305672.803045399</v>
      </c>
      <c r="C451">
        <v>44721773.037773699</v>
      </c>
      <c r="D451">
        <v>-7583899.7652716804</v>
      </c>
    </row>
    <row r="452" spans="1:4">
      <c r="A452" t="s">
        <v>494</v>
      </c>
      <c r="B452">
        <v>124823406.601881</v>
      </c>
      <c r="C452">
        <v>111548518.94312701</v>
      </c>
      <c r="D452">
        <v>-13274887.6587542</v>
      </c>
    </row>
    <row r="453" spans="1:4">
      <c r="A453" t="s">
        <v>339</v>
      </c>
      <c r="B453">
        <v>38595537.735776</v>
      </c>
      <c r="C453">
        <v>37073427.535085998</v>
      </c>
      <c r="D453">
        <v>-1522110.2006899701</v>
      </c>
    </row>
    <row r="454" spans="1:4">
      <c r="A454" t="s">
        <v>1285</v>
      </c>
      <c r="B454">
        <v>62382903.331005998</v>
      </c>
      <c r="C454">
        <v>84334641.669058904</v>
      </c>
      <c r="D454">
        <v>21951738.338052899</v>
      </c>
    </row>
    <row r="455" spans="1:4">
      <c r="A455" t="s">
        <v>853</v>
      </c>
      <c r="B455">
        <v>81316130.099140093</v>
      </c>
      <c r="C455">
        <v>91206183.312953398</v>
      </c>
      <c r="D455">
        <v>9890053.21381329</v>
      </c>
    </row>
    <row r="456" spans="1:4">
      <c r="A456" t="s">
        <v>152</v>
      </c>
      <c r="B456">
        <v>935890941.94642198</v>
      </c>
      <c r="C456">
        <v>1190348142.5727799</v>
      </c>
      <c r="D456">
        <v>254457200.62635899</v>
      </c>
    </row>
    <row r="457" spans="1:4">
      <c r="A457" t="s">
        <v>1286</v>
      </c>
      <c r="B457">
        <v>9048123.9139962904</v>
      </c>
      <c r="C457">
        <v>10364227.790232399</v>
      </c>
      <c r="D457">
        <v>1316103.87623614</v>
      </c>
    </row>
    <row r="458" spans="1:4">
      <c r="A458" t="s">
        <v>382</v>
      </c>
      <c r="B458">
        <v>13160942.3020186</v>
      </c>
      <c r="C458">
        <v>12699255.651369801</v>
      </c>
      <c r="D458">
        <v>-461686.65064888803</v>
      </c>
    </row>
    <row r="459" spans="1:4">
      <c r="A459" t="s">
        <v>1287</v>
      </c>
      <c r="B459">
        <v>21052596.467171501</v>
      </c>
      <c r="C459">
        <v>25483777.913807001</v>
      </c>
      <c r="D459">
        <v>4431181.44663548</v>
      </c>
    </row>
    <row r="460" spans="1:4">
      <c r="A460" t="s">
        <v>1288</v>
      </c>
      <c r="B460">
        <v>21393043.4358605</v>
      </c>
      <c r="C460">
        <v>15600922.2342293</v>
      </c>
      <c r="D460">
        <v>-5792121.20163114</v>
      </c>
    </row>
    <row r="461" spans="1:4">
      <c r="A461" t="s">
        <v>1289</v>
      </c>
      <c r="B461">
        <v>10147159.7102558</v>
      </c>
      <c r="C461">
        <v>10364705.9198328</v>
      </c>
      <c r="D461">
        <v>217546.20957704401</v>
      </c>
    </row>
    <row r="462" spans="1:4">
      <c r="A462" t="s">
        <v>765</v>
      </c>
      <c r="B462">
        <v>55074115.078581497</v>
      </c>
      <c r="C462">
        <v>63870107.878017999</v>
      </c>
      <c r="D462">
        <v>8795992.7994365208</v>
      </c>
    </row>
    <row r="463" spans="1:4">
      <c r="A463" t="s">
        <v>720</v>
      </c>
      <c r="B463">
        <v>15304697.727884499</v>
      </c>
      <c r="C463">
        <v>16026201.353282399</v>
      </c>
      <c r="D463">
        <v>721503.62539787602</v>
      </c>
    </row>
    <row r="464" spans="1:4">
      <c r="A464" t="s">
        <v>647</v>
      </c>
      <c r="B464">
        <v>13473842.1858865</v>
      </c>
      <c r="C464">
        <v>19361855.6181047</v>
      </c>
      <c r="D464">
        <v>5888013.4322181996</v>
      </c>
    </row>
    <row r="465" spans="1:4">
      <c r="A465" t="s">
        <v>241</v>
      </c>
      <c r="B465">
        <v>38133410.408391997</v>
      </c>
      <c r="C465">
        <v>34938961.665309697</v>
      </c>
      <c r="D465">
        <v>-3194448.7430822798</v>
      </c>
    </row>
    <row r="466" spans="1:4">
      <c r="A466" t="s">
        <v>1290</v>
      </c>
      <c r="B466">
        <v>99888536.132120699</v>
      </c>
      <c r="C466">
        <v>68425132.734163001</v>
      </c>
      <c r="D466">
        <v>-31463403.397957601</v>
      </c>
    </row>
    <row r="467" spans="1:4">
      <c r="A467" t="s">
        <v>363</v>
      </c>
      <c r="B467">
        <v>18971750.004030399</v>
      </c>
      <c r="C467">
        <v>9434737.7931468096</v>
      </c>
      <c r="D467">
        <v>-9537012.2108836193</v>
      </c>
    </row>
    <row r="468" spans="1:4">
      <c r="A468" t="s">
        <v>1291</v>
      </c>
      <c r="B468">
        <v>75188052.888522506</v>
      </c>
      <c r="C468">
        <v>64056712.207514897</v>
      </c>
      <c r="D468">
        <v>-11131340.681007599</v>
      </c>
    </row>
    <row r="469" spans="1:4">
      <c r="A469" t="s">
        <v>167</v>
      </c>
      <c r="B469">
        <v>274097184.16436499</v>
      </c>
      <c r="C469">
        <v>275408526.12720197</v>
      </c>
      <c r="D469">
        <v>1311341.9628371</v>
      </c>
    </row>
    <row r="470" spans="1:4">
      <c r="A470" t="s">
        <v>181</v>
      </c>
      <c r="B470">
        <v>233943915.52813599</v>
      </c>
      <c r="C470">
        <v>242871619.430637</v>
      </c>
      <c r="D470">
        <v>8927703.9025007505</v>
      </c>
    </row>
    <row r="471" spans="1:4">
      <c r="A471" t="s">
        <v>1292</v>
      </c>
      <c r="B471">
        <v>14385817.1352033</v>
      </c>
      <c r="C471">
        <v>12600032.3033328</v>
      </c>
      <c r="D471">
        <v>-1785784.8318705</v>
      </c>
    </row>
    <row r="472" spans="1:4">
      <c r="A472" t="s">
        <v>1293</v>
      </c>
      <c r="B472">
        <v>49778770.154886</v>
      </c>
      <c r="C472">
        <v>49266512.439489998</v>
      </c>
      <c r="D472">
        <v>-512257.715396024</v>
      </c>
    </row>
    <row r="473" spans="1:4">
      <c r="A473" t="s">
        <v>711</v>
      </c>
      <c r="B473">
        <v>152404529.44745499</v>
      </c>
      <c r="C473">
        <v>148299168.16115099</v>
      </c>
      <c r="D473">
        <v>-4105361.2863041498</v>
      </c>
    </row>
    <row r="474" spans="1:4">
      <c r="A474" t="s">
        <v>1294</v>
      </c>
      <c r="B474">
        <v>11219454.5715592</v>
      </c>
      <c r="C474">
        <v>13641497.4337752</v>
      </c>
      <c r="D474">
        <v>2422042.8622159902</v>
      </c>
    </row>
    <row r="475" spans="1:4">
      <c r="A475" t="s">
        <v>1295</v>
      </c>
      <c r="B475">
        <v>28774408.045584001</v>
      </c>
      <c r="C475">
        <v>23153060.9048994</v>
      </c>
      <c r="D475">
        <v>-5621347.1406846102</v>
      </c>
    </row>
    <row r="476" spans="1:4">
      <c r="A476" t="s">
        <v>397</v>
      </c>
      <c r="B476">
        <v>39701482.196453802</v>
      </c>
      <c r="C476">
        <v>41655333.639766298</v>
      </c>
      <c r="D476">
        <v>1953851.4433124899</v>
      </c>
    </row>
    <row r="477" spans="1:4">
      <c r="A477" t="s">
        <v>314</v>
      </c>
      <c r="B477">
        <v>206546098.165649</v>
      </c>
      <c r="C477">
        <v>198455804.64255899</v>
      </c>
      <c r="D477">
        <v>-8090293.5230898596</v>
      </c>
    </row>
    <row r="478" spans="1:4">
      <c r="A478" t="s">
        <v>629</v>
      </c>
      <c r="B478">
        <v>30463454.3484031</v>
      </c>
      <c r="C478">
        <v>26923653.513100401</v>
      </c>
      <c r="D478">
        <v>-3539800.8353027701</v>
      </c>
    </row>
    <row r="479" spans="1:4">
      <c r="A479" t="s">
        <v>742</v>
      </c>
      <c r="B479">
        <v>19202380.145924501</v>
      </c>
      <c r="C479">
        <v>21659797.556405801</v>
      </c>
      <c r="D479">
        <v>2457417.4104812201</v>
      </c>
    </row>
    <row r="480" spans="1:4">
      <c r="A480" t="s">
        <v>657</v>
      </c>
      <c r="B480">
        <v>497274759.989739</v>
      </c>
      <c r="C480">
        <v>520584323.66873199</v>
      </c>
      <c r="D480">
        <v>23309563.678993002</v>
      </c>
    </row>
    <row r="481" spans="1:4">
      <c r="A481" t="s">
        <v>358</v>
      </c>
      <c r="B481">
        <v>210933633.600229</v>
      </c>
      <c r="C481">
        <v>211738663.85964501</v>
      </c>
      <c r="D481">
        <v>805030.25941604399</v>
      </c>
    </row>
    <row r="482" spans="1:4">
      <c r="A482" t="s">
        <v>288</v>
      </c>
      <c r="B482">
        <v>118942768.605717</v>
      </c>
      <c r="C482">
        <v>119269657.642296</v>
      </c>
      <c r="D482">
        <v>326889.03657905798</v>
      </c>
    </row>
    <row r="483" spans="1:4">
      <c r="A483" t="s">
        <v>171</v>
      </c>
      <c r="B483">
        <v>293292274.71363902</v>
      </c>
      <c r="C483">
        <v>257690177.56429899</v>
      </c>
      <c r="D483">
        <v>-35602097.149340302</v>
      </c>
    </row>
    <row r="484" spans="1:4">
      <c r="A484" t="s">
        <v>349</v>
      </c>
      <c r="B484">
        <v>39502682.128366597</v>
      </c>
      <c r="C484">
        <v>38174087.5421542</v>
      </c>
      <c r="D484">
        <v>-1328594.58621246</v>
      </c>
    </row>
    <row r="485" spans="1:4">
      <c r="A485" t="s">
        <v>505</v>
      </c>
      <c r="B485">
        <v>90612331.330805004</v>
      </c>
      <c r="C485">
        <v>89669477.674374402</v>
      </c>
      <c r="D485">
        <v>-942853.65643052803</v>
      </c>
    </row>
    <row r="486" spans="1:4">
      <c r="A486" t="s">
        <v>1296</v>
      </c>
      <c r="B486">
        <v>133963339.79526401</v>
      </c>
      <c r="C486">
        <v>112141935.23093601</v>
      </c>
      <c r="D486">
        <v>-21821404.564328499</v>
      </c>
    </row>
    <row r="487" spans="1:4">
      <c r="A487" t="s">
        <v>1297</v>
      </c>
      <c r="B487">
        <v>109568908.449081</v>
      </c>
      <c r="C487">
        <v>93229299.347649798</v>
      </c>
      <c r="D487">
        <v>-16339609.101431301</v>
      </c>
    </row>
    <row r="488" spans="1:4">
      <c r="A488" t="s">
        <v>965</v>
      </c>
      <c r="B488">
        <v>69719644.126680106</v>
      </c>
      <c r="C488">
        <v>47408161.207854599</v>
      </c>
      <c r="D488">
        <v>-22311482.9188255</v>
      </c>
    </row>
    <row r="489" spans="1:4">
      <c r="A489" t="s">
        <v>1298</v>
      </c>
      <c r="B489">
        <v>15400593.0586941</v>
      </c>
      <c r="C489">
        <v>16331705.5088873</v>
      </c>
      <c r="D489">
        <v>931112.45019322296</v>
      </c>
    </row>
    <row r="490" spans="1:4">
      <c r="A490" t="s">
        <v>1299</v>
      </c>
      <c r="B490">
        <v>10071932.3907825</v>
      </c>
      <c r="C490">
        <v>10174674.602137599</v>
      </c>
      <c r="D490">
        <v>102742.211355088</v>
      </c>
    </row>
    <row r="491" spans="1:4">
      <c r="A491" t="s">
        <v>1300</v>
      </c>
      <c r="B491">
        <v>15174698.3287082</v>
      </c>
      <c r="C491">
        <v>17084656.935387701</v>
      </c>
      <c r="D491">
        <v>1909958.6066794901</v>
      </c>
    </row>
    <row r="492" spans="1:4">
      <c r="A492" t="s">
        <v>1301</v>
      </c>
      <c r="B492">
        <v>23334719.114704698</v>
      </c>
      <c r="C492">
        <v>25524324.9789818</v>
      </c>
      <c r="D492">
        <v>2189605.8642771202</v>
      </c>
    </row>
    <row r="493" spans="1:4">
      <c r="A493" t="s">
        <v>1302</v>
      </c>
      <c r="B493">
        <v>17667812.1061913</v>
      </c>
      <c r="C493">
        <v>21927584.278240401</v>
      </c>
      <c r="D493">
        <v>4259772.1720490698</v>
      </c>
    </row>
    <row r="494" spans="1:4">
      <c r="A494" t="s">
        <v>368</v>
      </c>
      <c r="B494">
        <v>67011400.629574701</v>
      </c>
      <c r="C494">
        <v>71877813.599969998</v>
      </c>
      <c r="D494">
        <v>4866412.9703953201</v>
      </c>
    </row>
    <row r="495" spans="1:4">
      <c r="A495" t="s">
        <v>370</v>
      </c>
      <c r="B495">
        <v>67011400.629574701</v>
      </c>
      <c r="C495">
        <v>71877813.599969998</v>
      </c>
      <c r="D495">
        <v>4866412.9703953201</v>
      </c>
    </row>
    <row r="496" spans="1:4">
      <c r="A496" t="s">
        <v>443</v>
      </c>
      <c r="B496">
        <v>148350781.455329</v>
      </c>
      <c r="C496">
        <v>142393537.93299901</v>
      </c>
      <c r="D496">
        <v>-5957243.5223298697</v>
      </c>
    </row>
    <row r="497" spans="1:4">
      <c r="A497" t="s">
        <v>65</v>
      </c>
      <c r="B497">
        <v>38085589.035740703</v>
      </c>
      <c r="C497">
        <v>37672761.194140099</v>
      </c>
      <c r="D497">
        <v>-412827.84160061902</v>
      </c>
    </row>
    <row r="498" spans="1:4">
      <c r="A498" t="s">
        <v>524</v>
      </c>
      <c r="B498">
        <v>57005404.508801498</v>
      </c>
      <c r="C498">
        <v>60418852.453373097</v>
      </c>
      <c r="D498">
        <v>3413447.9445715598</v>
      </c>
    </row>
    <row r="499" spans="1:4">
      <c r="A499" t="s">
        <v>967</v>
      </c>
      <c r="B499">
        <v>69719644.126680106</v>
      </c>
      <c r="C499">
        <v>47408161.207854599</v>
      </c>
      <c r="D499">
        <v>-22311482.9188255</v>
      </c>
    </row>
    <row r="500" spans="1:4">
      <c r="A500" t="s">
        <v>876</v>
      </c>
      <c r="B500">
        <v>44050857.2139448</v>
      </c>
      <c r="C500">
        <v>30655235.474899899</v>
      </c>
      <c r="D500">
        <v>-13395621.739044899</v>
      </c>
    </row>
    <row r="501" spans="1:4">
      <c r="A501" t="s">
        <v>878</v>
      </c>
      <c r="B501">
        <v>44050857.2139448</v>
      </c>
      <c r="C501">
        <v>30655235.474899899</v>
      </c>
      <c r="D501">
        <v>-13395621.739044899</v>
      </c>
    </row>
    <row r="502" spans="1:4">
      <c r="A502" t="s">
        <v>1303</v>
      </c>
      <c r="B502">
        <v>100822859.90579</v>
      </c>
      <c r="C502">
        <v>121232830.662875</v>
      </c>
      <c r="D502">
        <v>20409970.7570851</v>
      </c>
    </row>
    <row r="503" spans="1:4">
      <c r="A503" t="s">
        <v>1304</v>
      </c>
      <c r="B503">
        <v>62637942.129437</v>
      </c>
      <c r="C503">
        <v>47134949.019087799</v>
      </c>
      <c r="D503">
        <v>-15502993.110349201</v>
      </c>
    </row>
    <row r="504" spans="1:4">
      <c r="A504" t="s">
        <v>451</v>
      </c>
      <c r="B504">
        <v>103812687.19697499</v>
      </c>
      <c r="C504">
        <v>97030554.111082301</v>
      </c>
      <c r="D504">
        <v>-6782133.0858930796</v>
      </c>
    </row>
    <row r="505" spans="1:4">
      <c r="A505" t="s">
        <v>858</v>
      </c>
      <c r="B505">
        <v>45554945.0579537</v>
      </c>
      <c r="C505">
        <v>56845430.9597269</v>
      </c>
      <c r="D505">
        <v>11290485.901773199</v>
      </c>
    </row>
    <row r="506" spans="1:4">
      <c r="A506" t="s">
        <v>279</v>
      </c>
      <c r="B506">
        <v>40672113.9654902</v>
      </c>
      <c r="C506">
        <v>52556342.1735406</v>
      </c>
      <c r="D506">
        <v>11884228.2080504</v>
      </c>
    </row>
    <row r="507" spans="1:4">
      <c r="A507" t="s">
        <v>1305</v>
      </c>
      <c r="B507">
        <v>250391173.84892601</v>
      </c>
      <c r="C507">
        <v>224319175.17217699</v>
      </c>
      <c r="D507">
        <v>-26071998.676748</v>
      </c>
    </row>
    <row r="508" spans="1:4">
      <c r="A508" t="s">
        <v>371</v>
      </c>
      <c r="B508">
        <v>65692423.896556698</v>
      </c>
      <c r="C508">
        <v>66488565.932077199</v>
      </c>
      <c r="D508">
        <v>796142.03552046395</v>
      </c>
    </row>
    <row r="509" spans="1:4">
      <c r="A509" t="s">
        <v>66</v>
      </c>
      <c r="B509">
        <v>222569730.39193499</v>
      </c>
      <c r="C509">
        <v>193134985.51848999</v>
      </c>
      <c r="D509">
        <v>-29434744.873445</v>
      </c>
    </row>
    <row r="510" spans="1:4">
      <c r="A510" t="s">
        <v>1306</v>
      </c>
      <c r="B510">
        <v>124294788.47635999</v>
      </c>
      <c r="C510">
        <v>127157625.120327</v>
      </c>
      <c r="D510">
        <v>2862836.6439672401</v>
      </c>
    </row>
    <row r="511" spans="1:4">
      <c r="A511" t="s">
        <v>761</v>
      </c>
      <c r="B511">
        <v>100822859.90579</v>
      </c>
      <c r="C511">
        <v>121232830.662875</v>
      </c>
      <c r="D511">
        <v>20409970.7570851</v>
      </c>
    </row>
    <row r="512" spans="1:4">
      <c r="A512" t="s">
        <v>1077</v>
      </c>
      <c r="B512">
        <v>295225305.92249101</v>
      </c>
      <c r="C512">
        <v>255850812.60016501</v>
      </c>
      <c r="D512">
        <v>-39374493.322325297</v>
      </c>
    </row>
    <row r="513" spans="1:4">
      <c r="A513" t="s">
        <v>1307</v>
      </c>
      <c r="B513">
        <v>79183426.185774595</v>
      </c>
      <c r="C513">
        <v>85469302.573950306</v>
      </c>
      <c r="D513">
        <v>6285876.3881756999</v>
      </c>
    </row>
    <row r="514" spans="1:4">
      <c r="A514" t="s">
        <v>1308</v>
      </c>
      <c r="B514">
        <v>72122614.945494696</v>
      </c>
      <c r="C514">
        <v>63691854.551824801</v>
      </c>
      <c r="D514">
        <v>-8430760.3936698902</v>
      </c>
    </row>
    <row r="515" spans="1:4">
      <c r="A515" t="s">
        <v>1309</v>
      </c>
      <c r="B515">
        <v>26219295.6003091</v>
      </c>
      <c r="C515">
        <v>31140725.465560101</v>
      </c>
      <c r="D515">
        <v>4921429.8652509497</v>
      </c>
    </row>
    <row r="516" spans="1:4">
      <c r="A516" t="s">
        <v>565</v>
      </c>
      <c r="B516">
        <v>377719569.91361398</v>
      </c>
      <c r="C516">
        <v>333263721.34953898</v>
      </c>
      <c r="D516">
        <v>-44455848.564075403</v>
      </c>
    </row>
    <row r="517" spans="1:4">
      <c r="A517" t="s">
        <v>188</v>
      </c>
      <c r="B517">
        <v>91884990.528443307</v>
      </c>
      <c r="C517">
        <v>78983933.416381299</v>
      </c>
      <c r="D517">
        <v>-12901057.112062</v>
      </c>
    </row>
    <row r="518" spans="1:4">
      <c r="A518" t="s">
        <v>1310</v>
      </c>
      <c r="B518">
        <v>1583356.85978314</v>
      </c>
      <c r="C518">
        <v>3576632.3548513502</v>
      </c>
      <c r="D518">
        <v>1993275.4950682099</v>
      </c>
    </row>
    <row r="519" spans="1:4">
      <c r="A519" t="s">
        <v>881</v>
      </c>
      <c r="B519">
        <v>30916098.594682299</v>
      </c>
      <c r="C519">
        <v>33102144.884925898</v>
      </c>
      <c r="D519">
        <v>2186046.2902436298</v>
      </c>
    </row>
    <row r="520" spans="1:4">
      <c r="A520" t="s">
        <v>959</v>
      </c>
      <c r="B520">
        <v>38302815.375110798</v>
      </c>
      <c r="C520">
        <v>47834741.2066966</v>
      </c>
      <c r="D520">
        <v>9531925.83158575</v>
      </c>
    </row>
    <row r="521" spans="1:4">
      <c r="A521" t="s">
        <v>1311</v>
      </c>
      <c r="B521">
        <v>11349261.327171801</v>
      </c>
      <c r="C521">
        <v>19688463.304200999</v>
      </c>
      <c r="D521">
        <v>8339201.9770292696</v>
      </c>
    </row>
    <row r="522" spans="1:4">
      <c r="A522" t="s">
        <v>592</v>
      </c>
      <c r="B522">
        <v>25061852.395006601</v>
      </c>
      <c r="C522">
        <v>38542885.570550703</v>
      </c>
      <c r="D522">
        <v>13481033.1755441</v>
      </c>
    </row>
    <row r="523" spans="1:4">
      <c r="A523" t="s">
        <v>922</v>
      </c>
      <c r="B523">
        <v>25122457.1566233</v>
      </c>
      <c r="C523">
        <v>38097266.1639456</v>
      </c>
      <c r="D523">
        <v>12974809.0073223</v>
      </c>
    </row>
    <row r="524" spans="1:4">
      <c r="A524" t="s">
        <v>1312</v>
      </c>
      <c r="B524">
        <v>17058378.580780901</v>
      </c>
      <c r="C524">
        <v>18516087.157583799</v>
      </c>
      <c r="D524">
        <v>1457708.57680285</v>
      </c>
    </row>
    <row r="525" spans="1:4">
      <c r="A525" t="s">
        <v>584</v>
      </c>
      <c r="B525">
        <v>135985189.285943</v>
      </c>
      <c r="C525">
        <v>103046905.529743</v>
      </c>
      <c r="D525">
        <v>-32938283.7561992</v>
      </c>
    </row>
    <row r="526" spans="1:4">
      <c r="A526" t="s">
        <v>913</v>
      </c>
      <c r="B526">
        <v>72521320.821745306</v>
      </c>
      <c r="C526">
        <v>47492353.178404398</v>
      </c>
      <c r="D526">
        <v>-25028967.643340901</v>
      </c>
    </row>
    <row r="527" spans="1:4">
      <c r="A527" t="s">
        <v>738</v>
      </c>
      <c r="B527">
        <v>27721836.4793224</v>
      </c>
      <c r="C527">
        <v>28545739.476851601</v>
      </c>
      <c r="D527">
        <v>823902.99752923497</v>
      </c>
    </row>
    <row r="528" spans="1:4">
      <c r="A528" t="s">
        <v>500</v>
      </c>
      <c r="B528">
        <v>19382005.689686298</v>
      </c>
      <c r="C528">
        <v>22086074.176853701</v>
      </c>
      <c r="D528">
        <v>2704068.4871674199</v>
      </c>
    </row>
    <row r="529" spans="1:4">
      <c r="A529" t="s">
        <v>1019</v>
      </c>
      <c r="B529">
        <v>36465329.339744203</v>
      </c>
      <c r="C529">
        <v>57716716.602090798</v>
      </c>
      <c r="D529">
        <v>21251387.262346599</v>
      </c>
    </row>
    <row r="530" spans="1:4">
      <c r="A530" t="s">
        <v>1313</v>
      </c>
      <c r="B530">
        <v>15230546.6499312</v>
      </c>
      <c r="C530">
        <v>14759000.838051699</v>
      </c>
      <c r="D530">
        <v>-471545.81187954498</v>
      </c>
    </row>
    <row r="531" spans="1:4">
      <c r="A531" t="s">
        <v>1314</v>
      </c>
      <c r="B531">
        <v>13046836.357391501</v>
      </c>
      <c r="C531">
        <v>22523699.322169099</v>
      </c>
      <c r="D531">
        <v>9476862.9647775497</v>
      </c>
    </row>
    <row r="532" spans="1:4">
      <c r="A532" t="s">
        <v>411</v>
      </c>
      <c r="B532">
        <v>50994589.572123297</v>
      </c>
      <c r="C532">
        <v>48544775.911110297</v>
      </c>
      <c r="D532">
        <v>-2449813.6610129802</v>
      </c>
    </row>
    <row r="533" spans="1:4">
      <c r="A533" t="s">
        <v>248</v>
      </c>
      <c r="B533">
        <v>51736856.716508798</v>
      </c>
      <c r="C533">
        <v>49453940.234498501</v>
      </c>
      <c r="D533">
        <v>-2282916.4820102998</v>
      </c>
    </row>
    <row r="534" spans="1:4">
      <c r="A534" t="s">
        <v>1315</v>
      </c>
      <c r="B534">
        <v>49984866.763029203</v>
      </c>
      <c r="C534">
        <v>47328628.048101902</v>
      </c>
      <c r="D534">
        <v>-2656238.7149273301</v>
      </c>
    </row>
    <row r="535" spans="1:4">
      <c r="A535" t="s">
        <v>403</v>
      </c>
      <c r="B535">
        <v>176292708.16154</v>
      </c>
      <c r="C535">
        <v>149954219.835004</v>
      </c>
      <c r="D535">
        <v>-26338488.326535098</v>
      </c>
    </row>
    <row r="536" spans="1:4">
      <c r="A536" t="s">
        <v>1316</v>
      </c>
      <c r="B536">
        <v>59411782.063733302</v>
      </c>
      <c r="C536">
        <v>77263200.419784501</v>
      </c>
      <c r="D536">
        <v>17851418.3560513</v>
      </c>
    </row>
    <row r="537" spans="1:4">
      <c r="A537" t="s">
        <v>105</v>
      </c>
      <c r="B537">
        <v>9349222.4288289808</v>
      </c>
      <c r="C537">
        <v>9386328.7315009795</v>
      </c>
      <c r="D537">
        <v>37106.302671996898</v>
      </c>
    </row>
    <row r="538" spans="1:4">
      <c r="A538" t="s">
        <v>1025</v>
      </c>
      <c r="B538">
        <v>24751769.436025001</v>
      </c>
      <c r="C538">
        <v>32225671.978201501</v>
      </c>
      <c r="D538">
        <v>7473902.5421765102</v>
      </c>
    </row>
    <row r="539" spans="1:4">
      <c r="A539" t="s">
        <v>316</v>
      </c>
      <c r="B539">
        <v>34427023.561520599</v>
      </c>
      <c r="C539">
        <v>47437735.484672397</v>
      </c>
      <c r="D539">
        <v>13010711.9231518</v>
      </c>
    </row>
    <row r="540" spans="1:4">
      <c r="A540" t="s">
        <v>520</v>
      </c>
      <c r="B540">
        <v>61548344.748482898</v>
      </c>
      <c r="C540">
        <v>63251734.144041397</v>
      </c>
      <c r="D540">
        <v>1703389.3955585</v>
      </c>
    </row>
    <row r="541" spans="1:4">
      <c r="A541" t="s">
        <v>1317</v>
      </c>
      <c r="B541">
        <v>216975242.51308501</v>
      </c>
      <c r="C541">
        <v>213223634.26059401</v>
      </c>
      <c r="D541">
        <v>-3751608.2524909098</v>
      </c>
    </row>
    <row r="542" spans="1:4">
      <c r="A542" t="s">
        <v>101</v>
      </c>
      <c r="B542">
        <v>15765442.498905599</v>
      </c>
      <c r="C542">
        <v>14629110.5138709</v>
      </c>
      <c r="D542">
        <v>-1136331.98503469</v>
      </c>
    </row>
    <row r="543" spans="1:4">
      <c r="A543" t="s">
        <v>401</v>
      </c>
      <c r="B543">
        <v>13178750.2318391</v>
      </c>
      <c r="C543">
        <v>14233113.135530099</v>
      </c>
      <c r="D543">
        <v>1054362.90369098</v>
      </c>
    </row>
    <row r="544" spans="1:4">
      <c r="A544" t="s">
        <v>1318</v>
      </c>
      <c r="B544">
        <v>182110396.535633</v>
      </c>
      <c r="C544">
        <v>168969944.07862201</v>
      </c>
      <c r="D544">
        <v>-13140452.4570117</v>
      </c>
    </row>
    <row r="545" spans="1:4">
      <c r="A545" t="s">
        <v>388</v>
      </c>
      <c r="B545">
        <v>30006690.749773499</v>
      </c>
      <c r="C545">
        <v>35049244.723578803</v>
      </c>
      <c r="D545">
        <v>5042553.9738053298</v>
      </c>
    </row>
    <row r="546" spans="1:4">
      <c r="A546" t="s">
        <v>1319</v>
      </c>
      <c r="B546">
        <v>103812687.19697499</v>
      </c>
      <c r="C546">
        <v>97030554.111082301</v>
      </c>
      <c r="D546">
        <v>-6782133.0858930796</v>
      </c>
    </row>
    <row r="547" spans="1:4">
      <c r="A547" t="s">
        <v>1061</v>
      </c>
      <c r="B547">
        <v>163864221.65600699</v>
      </c>
      <c r="C547">
        <v>164362149.720117</v>
      </c>
      <c r="D547">
        <v>497928.06410929601</v>
      </c>
    </row>
    <row r="548" spans="1:4">
      <c r="A548" t="s">
        <v>1320</v>
      </c>
      <c r="B548">
        <v>9829895.6026896406</v>
      </c>
      <c r="C548">
        <v>6894390.0360483099</v>
      </c>
      <c r="D548">
        <v>-2935505.56664132</v>
      </c>
    </row>
    <row r="549" spans="1:4">
      <c r="A549" t="s">
        <v>375</v>
      </c>
      <c r="B549">
        <v>93239283.022077605</v>
      </c>
      <c r="C549">
        <v>88291762.7864113</v>
      </c>
      <c r="D549">
        <v>-4947520.2356662601</v>
      </c>
    </row>
    <row r="550" spans="1:4">
      <c r="A550" t="s">
        <v>1103</v>
      </c>
      <c r="B550">
        <v>152456886.21300799</v>
      </c>
      <c r="C550">
        <v>145773122.152578</v>
      </c>
      <c r="D550">
        <v>-6683764.0604300797</v>
      </c>
    </row>
    <row r="551" spans="1:4">
      <c r="A551" t="s">
        <v>1091</v>
      </c>
      <c r="B551">
        <v>62988763.463433698</v>
      </c>
      <c r="C551">
        <v>54427951.443368897</v>
      </c>
      <c r="D551">
        <v>-8560812.0200647805</v>
      </c>
    </row>
    <row r="552" spans="1:4">
      <c r="A552" t="s">
        <v>390</v>
      </c>
      <c r="B552">
        <v>83730841.543032303</v>
      </c>
      <c r="C552">
        <v>57528068.518402703</v>
      </c>
      <c r="D552">
        <v>-26202773.0246296</v>
      </c>
    </row>
    <row r="553" spans="1:4">
      <c r="A553" t="s">
        <v>392</v>
      </c>
      <c r="B553">
        <v>83730841.543032303</v>
      </c>
      <c r="C553">
        <v>57528068.518402703</v>
      </c>
      <c r="D553">
        <v>-26202773.0246296</v>
      </c>
    </row>
    <row r="554" spans="1:4">
      <c r="A554" t="s">
        <v>1123</v>
      </c>
      <c r="B554">
        <v>318855314.60392302</v>
      </c>
      <c r="C554">
        <v>343898503.84531599</v>
      </c>
      <c r="D554">
        <v>25043189.241392501</v>
      </c>
    </row>
    <row r="555" spans="1:4">
      <c r="A555" t="s">
        <v>681</v>
      </c>
      <c r="B555">
        <v>36903068.2854404</v>
      </c>
      <c r="C555">
        <v>27659171.800362799</v>
      </c>
      <c r="D555">
        <v>-9243896.4850776307</v>
      </c>
    </row>
    <row r="556" spans="1:4">
      <c r="A556" t="s">
        <v>93</v>
      </c>
      <c r="B556">
        <v>3108625.5731478301</v>
      </c>
      <c r="C556">
        <v>3258565.82954515</v>
      </c>
      <c r="D556">
        <v>149940.256397313</v>
      </c>
    </row>
    <row r="557" spans="1:4">
      <c r="A557" t="s">
        <v>107</v>
      </c>
      <c r="B557">
        <v>6335467.6233714502</v>
      </c>
      <c r="C557">
        <v>6015744.27815485</v>
      </c>
      <c r="D557">
        <v>-319723.34521659598</v>
      </c>
    </row>
    <row r="558" spans="1:4">
      <c r="A558" t="s">
        <v>92</v>
      </c>
      <c r="B558">
        <v>9328475.3961403407</v>
      </c>
      <c r="C558">
        <v>10942192.1531002</v>
      </c>
      <c r="D558">
        <v>1613716.75695991</v>
      </c>
    </row>
    <row r="559" spans="1:4">
      <c r="A559" t="s">
        <v>205</v>
      </c>
      <c r="B559">
        <v>105061396.112867</v>
      </c>
      <c r="C559">
        <v>124456328.405587</v>
      </c>
      <c r="D559">
        <v>19394932.292719901</v>
      </c>
    </row>
    <row r="560" spans="1:4">
      <c r="A560" t="s">
        <v>120</v>
      </c>
      <c r="B560">
        <v>13675156.2876611</v>
      </c>
      <c r="C560">
        <v>17443091.686161701</v>
      </c>
      <c r="D560">
        <v>3767935.3985005901</v>
      </c>
    </row>
    <row r="561" spans="1:4">
      <c r="A561" t="s">
        <v>1321</v>
      </c>
      <c r="B561">
        <v>28456521.295937002</v>
      </c>
      <c r="C561">
        <v>23228941.926817302</v>
      </c>
      <c r="D561">
        <v>-5227579.3691197196</v>
      </c>
    </row>
    <row r="562" spans="1:4">
      <c r="A562" t="s">
        <v>1322</v>
      </c>
      <c r="B562">
        <v>142442400.41060299</v>
      </c>
      <c r="C562">
        <v>126150537.539461</v>
      </c>
      <c r="D562">
        <v>-16291862.871142199</v>
      </c>
    </row>
    <row r="563" spans="1:4">
      <c r="A563" t="s">
        <v>1323</v>
      </c>
      <c r="B563">
        <v>12358214.710614201</v>
      </c>
      <c r="C563">
        <v>13152492.414479</v>
      </c>
      <c r="D563">
        <v>794277.70386481495</v>
      </c>
    </row>
    <row r="564" spans="1:4">
      <c r="A564" t="s">
        <v>419</v>
      </c>
      <c r="B564">
        <v>66900883.170662403</v>
      </c>
      <c r="C564">
        <v>52577973.052548602</v>
      </c>
      <c r="D564">
        <v>-14322910.1181137</v>
      </c>
    </row>
    <row r="565" spans="1:4">
      <c r="A565" t="s">
        <v>1324</v>
      </c>
      <c r="B565">
        <v>56047820.534764297</v>
      </c>
      <c r="C565">
        <v>63391965.794171102</v>
      </c>
      <c r="D565">
        <v>7344145.2594068097</v>
      </c>
    </row>
    <row r="566" spans="1:4">
      <c r="A566" t="s">
        <v>1325</v>
      </c>
      <c r="B566">
        <v>22944923.029300898</v>
      </c>
      <c r="C566">
        <v>24446873.8621208</v>
      </c>
      <c r="D566">
        <v>1501950.8328199701</v>
      </c>
    </row>
    <row r="567" spans="1:4">
      <c r="A567" t="s">
        <v>399</v>
      </c>
      <c r="B567">
        <v>19438760.7805342</v>
      </c>
      <c r="C567">
        <v>19042375.337782901</v>
      </c>
      <c r="D567">
        <v>-396385.442751333</v>
      </c>
    </row>
    <row r="568" spans="1:4">
      <c r="A568" t="s">
        <v>1326</v>
      </c>
      <c r="B568">
        <v>38670207.001568504</v>
      </c>
      <c r="C568">
        <v>43819902.573127702</v>
      </c>
      <c r="D568">
        <v>5149695.57155912</v>
      </c>
    </row>
    <row r="569" spans="1:4">
      <c r="A569" t="s">
        <v>1327</v>
      </c>
      <c r="B569">
        <v>77025631.660202801</v>
      </c>
      <c r="C569">
        <v>89189337.302653506</v>
      </c>
      <c r="D569">
        <v>12163705.6424507</v>
      </c>
    </row>
    <row r="570" spans="1:4">
      <c r="A570" t="s">
        <v>1328</v>
      </c>
      <c r="B570">
        <v>13138896.469647801</v>
      </c>
      <c r="C570">
        <v>15234761.6273716</v>
      </c>
      <c r="D570">
        <v>2095865.1577238501</v>
      </c>
    </row>
    <row r="571" spans="1:4">
      <c r="A571" t="s">
        <v>784</v>
      </c>
      <c r="B571">
        <v>43027393.107688896</v>
      </c>
      <c r="C571">
        <v>48872266.752972901</v>
      </c>
      <c r="D571">
        <v>5844873.6452840604</v>
      </c>
    </row>
    <row r="572" spans="1:4">
      <c r="A572" t="s">
        <v>1329</v>
      </c>
      <c r="B572">
        <v>11216306.1402029</v>
      </c>
      <c r="C572">
        <v>10713854.958942</v>
      </c>
      <c r="D572">
        <v>-502451.18126088398</v>
      </c>
    </row>
    <row r="573" spans="1:4">
      <c r="A573" t="s">
        <v>324</v>
      </c>
      <c r="B573">
        <v>50563952.9717215</v>
      </c>
      <c r="C573">
        <v>43924093.662127398</v>
      </c>
      <c r="D573">
        <v>-6639859.3095940202</v>
      </c>
    </row>
    <row r="574" spans="1:4">
      <c r="A574" t="s">
        <v>1330</v>
      </c>
      <c r="B574">
        <v>16146035.434925299</v>
      </c>
      <c r="C574">
        <v>20662407.774404299</v>
      </c>
      <c r="D574">
        <v>4516372.3394789202</v>
      </c>
    </row>
    <row r="575" spans="1:4">
      <c r="A575" t="s">
        <v>1331</v>
      </c>
      <c r="B575">
        <v>145497424.33917099</v>
      </c>
      <c r="C575">
        <v>123634140.299426</v>
      </c>
      <c r="D575">
        <v>-21863284.039744802</v>
      </c>
    </row>
    <row r="576" spans="1:4">
      <c r="A576" t="s">
        <v>1332</v>
      </c>
      <c r="B576">
        <v>26864196.1106278</v>
      </c>
      <c r="C576">
        <v>22703167.6731463</v>
      </c>
      <c r="D576">
        <v>-4161028.4374814299</v>
      </c>
    </row>
    <row r="577" spans="1:4">
      <c r="A577" t="s">
        <v>1333</v>
      </c>
      <c r="B577">
        <v>97190336.150007293</v>
      </c>
      <c r="C577">
        <v>96844273.280028701</v>
      </c>
      <c r="D577">
        <v>-346062.86997862201</v>
      </c>
    </row>
    <row r="578" spans="1:4">
      <c r="A578" t="s">
        <v>210</v>
      </c>
      <c r="B578">
        <v>67335763.576219201</v>
      </c>
      <c r="C578">
        <v>43537648.694884598</v>
      </c>
      <c r="D578">
        <v>-23798114.881334499</v>
      </c>
    </row>
    <row r="579" spans="1:4">
      <c r="A579" t="s">
        <v>396</v>
      </c>
      <c r="B579">
        <v>11379904.978792701</v>
      </c>
      <c r="C579">
        <v>12372182.8263439</v>
      </c>
      <c r="D579">
        <v>992277.84755117795</v>
      </c>
    </row>
    <row r="580" spans="1:4">
      <c r="A580" t="s">
        <v>661</v>
      </c>
      <c r="B580">
        <v>53817805.162236497</v>
      </c>
      <c r="C580">
        <v>67482416.048947304</v>
      </c>
      <c r="D580">
        <v>13664610.8867108</v>
      </c>
    </row>
    <row r="581" spans="1:4">
      <c r="A581" t="s">
        <v>161</v>
      </c>
      <c r="B581">
        <v>262167106.53916201</v>
      </c>
      <c r="C581">
        <v>201772682.70778701</v>
      </c>
      <c r="D581">
        <v>-60394423.831374697</v>
      </c>
    </row>
    <row r="582" spans="1:4">
      <c r="A582" t="s">
        <v>1334</v>
      </c>
      <c r="B582">
        <v>40883374.223664403</v>
      </c>
      <c r="C582">
        <v>35956719.996775597</v>
      </c>
      <c r="D582">
        <v>-4926654.2268887796</v>
      </c>
    </row>
    <row r="583" spans="1:4">
      <c r="A583" t="s">
        <v>685</v>
      </c>
      <c r="B583">
        <v>247908527.28021699</v>
      </c>
      <c r="C583">
        <v>228775978.273505</v>
      </c>
      <c r="D583">
        <v>-19132549.0067125</v>
      </c>
    </row>
    <row r="584" spans="1:4">
      <c r="A584" t="s">
        <v>1335</v>
      </c>
      <c r="B584">
        <v>47326765.802694</v>
      </c>
      <c r="C584">
        <v>39600344.2078152</v>
      </c>
      <c r="D584">
        <v>-7726421.5948787704</v>
      </c>
    </row>
    <row r="585" spans="1:4">
      <c r="A585" t="s">
        <v>342</v>
      </c>
      <c r="B585">
        <v>45985095.585569702</v>
      </c>
      <c r="C585">
        <v>57222001.586454503</v>
      </c>
      <c r="D585">
        <v>11236906.000884701</v>
      </c>
    </row>
    <row r="586" spans="1:4">
      <c r="A586" t="s">
        <v>1336</v>
      </c>
      <c r="B586">
        <v>101026914.263585</v>
      </c>
      <c r="C586">
        <v>102906870.199485</v>
      </c>
      <c r="D586">
        <v>1879955.93589988</v>
      </c>
    </row>
    <row r="587" spans="1:4">
      <c r="A587" t="s">
        <v>665</v>
      </c>
      <c r="B587">
        <v>9975803.7420474291</v>
      </c>
      <c r="C587">
        <v>18188777.870967101</v>
      </c>
      <c r="D587">
        <v>8212974.1289196797</v>
      </c>
    </row>
    <row r="588" spans="1:4">
      <c r="A588" t="s">
        <v>1337</v>
      </c>
      <c r="B588">
        <v>30809468.761484299</v>
      </c>
      <c r="C588">
        <v>28285111.679338299</v>
      </c>
      <c r="D588">
        <v>-2524357.0821459899</v>
      </c>
    </row>
    <row r="589" spans="1:4">
      <c r="A589" t="s">
        <v>1338</v>
      </c>
      <c r="B589">
        <v>177256408.68847701</v>
      </c>
      <c r="C589">
        <v>167784227.48032799</v>
      </c>
      <c r="D589">
        <v>-9472181.2081482392</v>
      </c>
    </row>
    <row r="590" spans="1:4">
      <c r="A590" t="s">
        <v>1339</v>
      </c>
      <c r="B590">
        <v>47647206.183335401</v>
      </c>
      <c r="C590">
        <v>44782705.420966797</v>
      </c>
      <c r="D590">
        <v>-2864500.7623685598</v>
      </c>
    </row>
    <row r="591" spans="1:4">
      <c r="A591" t="s">
        <v>1340</v>
      </c>
      <c r="B591">
        <v>97258404.505489796</v>
      </c>
      <c r="C591">
        <v>97880973.729046598</v>
      </c>
      <c r="D591">
        <v>622569.22355678701</v>
      </c>
    </row>
    <row r="592" spans="1:4">
      <c r="A592" t="s">
        <v>1341</v>
      </c>
      <c r="B592">
        <v>95993588.893098503</v>
      </c>
      <c r="C592">
        <v>96215085.752323493</v>
      </c>
      <c r="D592">
        <v>221496.85922496</v>
      </c>
    </row>
    <row r="593" spans="1:4">
      <c r="A593" t="s">
        <v>498</v>
      </c>
      <c r="B593">
        <v>68086080.040238798</v>
      </c>
      <c r="C593">
        <v>61779118.651477098</v>
      </c>
      <c r="D593">
        <v>-6306961.3887616098</v>
      </c>
    </row>
    <row r="594" spans="1:4">
      <c r="A594" t="s">
        <v>1342</v>
      </c>
      <c r="B594">
        <v>75778996.928460598</v>
      </c>
      <c r="C594">
        <v>65301374.467206098</v>
      </c>
      <c r="D594">
        <v>-10477622.4612546</v>
      </c>
    </row>
    <row r="595" spans="1:4">
      <c r="A595" t="s">
        <v>1343</v>
      </c>
      <c r="B595">
        <v>8603460.9918795004</v>
      </c>
      <c r="C595">
        <v>6190654.8141249502</v>
      </c>
      <c r="D595">
        <v>-2412806.1777545498</v>
      </c>
    </row>
    <row r="596" spans="1:4">
      <c r="A596" t="s">
        <v>1344</v>
      </c>
      <c r="B596">
        <v>63680683.161891699</v>
      </c>
      <c r="C596">
        <v>55490714.157164499</v>
      </c>
      <c r="D596">
        <v>-8189969.0047271997</v>
      </c>
    </row>
    <row r="597" spans="1:4">
      <c r="A597" t="s">
        <v>373</v>
      </c>
      <c r="B597">
        <v>6463020.1905631796</v>
      </c>
      <c r="C597">
        <v>4609353.4183799503</v>
      </c>
      <c r="D597">
        <v>-1853666.7721832299</v>
      </c>
    </row>
    <row r="598" spans="1:4">
      <c r="A598" t="s">
        <v>1003</v>
      </c>
      <c r="B598">
        <v>89216747.539988101</v>
      </c>
      <c r="C598">
        <v>98822881.533012003</v>
      </c>
      <c r="D598">
        <v>9606133.9930239506</v>
      </c>
    </row>
    <row r="599" spans="1:4">
      <c r="A599" t="s">
        <v>459</v>
      </c>
      <c r="B599">
        <v>1214723024.9008701</v>
      </c>
      <c r="C599">
        <v>1153429933.20543</v>
      </c>
      <c r="D599">
        <v>-61293091.695448399</v>
      </c>
    </row>
    <row r="600" spans="1:4">
      <c r="A600" t="s">
        <v>197</v>
      </c>
      <c r="B600">
        <v>192471087.69510701</v>
      </c>
      <c r="C600">
        <v>181355519.80369601</v>
      </c>
      <c r="D600">
        <v>-11115567.8914109</v>
      </c>
    </row>
    <row r="601" spans="1:4">
      <c r="A601" t="s">
        <v>407</v>
      </c>
      <c r="B601">
        <v>51370674.005542599</v>
      </c>
      <c r="C601">
        <v>77692984.050466597</v>
      </c>
      <c r="D601">
        <v>26322310.044923998</v>
      </c>
    </row>
    <row r="602" spans="1:4">
      <c r="A602" t="s">
        <v>1345</v>
      </c>
      <c r="B602">
        <v>109525035.130573</v>
      </c>
      <c r="C602">
        <v>94159086.042484999</v>
      </c>
      <c r="D602">
        <v>-15365949.088088199</v>
      </c>
    </row>
    <row r="603" spans="1:4">
      <c r="A603" t="s">
        <v>1346</v>
      </c>
      <c r="B603">
        <v>216022170.039065</v>
      </c>
      <c r="C603">
        <v>182654483.90533999</v>
      </c>
      <c r="D603">
        <v>-33367686.133724902</v>
      </c>
    </row>
    <row r="604" spans="1:4">
      <c r="A604" t="s">
        <v>1347</v>
      </c>
      <c r="B604">
        <v>70167170.277343005</v>
      </c>
      <c r="C604">
        <v>63712182.959895901</v>
      </c>
      <c r="D604">
        <v>-6454987.3174470402</v>
      </c>
    </row>
    <row r="605" spans="1:4">
      <c r="A605" t="s">
        <v>1348</v>
      </c>
      <c r="B605">
        <v>10304694.3546027</v>
      </c>
      <c r="C605">
        <v>9999115.2252649795</v>
      </c>
      <c r="D605">
        <v>-305579.12933774502</v>
      </c>
    </row>
    <row r="606" spans="1:4">
      <c r="A606" t="s">
        <v>1349</v>
      </c>
      <c r="B606">
        <v>21977835.664571598</v>
      </c>
      <c r="C606">
        <v>20350464.030617699</v>
      </c>
      <c r="D606">
        <v>-1627371.6339539499</v>
      </c>
    </row>
    <row r="607" spans="1:4">
      <c r="A607" t="s">
        <v>1350</v>
      </c>
      <c r="B607">
        <v>101868558.78196999</v>
      </c>
      <c r="C607">
        <v>85681918.702606902</v>
      </c>
      <c r="D607">
        <v>-16186640.079363</v>
      </c>
    </row>
    <row r="608" spans="1:4">
      <c r="A608" t="s">
        <v>909</v>
      </c>
      <c r="B608">
        <v>79120591.874364898</v>
      </c>
      <c r="C608">
        <v>95792961.314591095</v>
      </c>
      <c r="D608">
        <v>16672369.440226199</v>
      </c>
    </row>
    <row r="609" spans="1:4">
      <c r="A609" t="s">
        <v>1351</v>
      </c>
      <c r="B609">
        <v>5503458.5690341303</v>
      </c>
      <c r="C609">
        <v>7819983.8442544397</v>
      </c>
      <c r="D609">
        <v>2316525.2752203201</v>
      </c>
    </row>
    <row r="610" spans="1:4">
      <c r="A610" t="s">
        <v>1352</v>
      </c>
      <c r="B610">
        <v>10096571.384361999</v>
      </c>
      <c r="C610">
        <v>6412476.1224633297</v>
      </c>
      <c r="D610">
        <v>-3684095.2618986201</v>
      </c>
    </row>
    <row r="611" spans="1:4">
      <c r="A611" t="s">
        <v>973</v>
      </c>
      <c r="B611">
        <v>168332854.89607799</v>
      </c>
      <c r="C611">
        <v>165692608.67634299</v>
      </c>
      <c r="D611">
        <v>-2640246.2197346399</v>
      </c>
    </row>
    <row r="612" spans="1:4">
      <c r="A612" t="s">
        <v>415</v>
      </c>
      <c r="B612">
        <v>68595766.318995103</v>
      </c>
      <c r="C612">
        <v>62314139.168957397</v>
      </c>
      <c r="D612">
        <v>-6281627.1500376798</v>
      </c>
    </row>
    <row r="613" spans="1:4">
      <c r="A613" t="s">
        <v>1075</v>
      </c>
      <c r="B613">
        <v>95911270.377284303</v>
      </c>
      <c r="C613">
        <v>83204706.402887404</v>
      </c>
      <c r="D613">
        <v>-12706563.974396899</v>
      </c>
    </row>
    <row r="614" spans="1:4">
      <c r="A614" t="s">
        <v>1353</v>
      </c>
      <c r="B614">
        <v>74858599.389460504</v>
      </c>
      <c r="C614">
        <v>63144322.146069899</v>
      </c>
      <c r="D614">
        <v>-11714277.243390599</v>
      </c>
    </row>
    <row r="615" spans="1:4">
      <c r="A615" t="s">
        <v>330</v>
      </c>
      <c r="B615">
        <v>60523708.625900701</v>
      </c>
      <c r="C615">
        <v>46469290.496961199</v>
      </c>
      <c r="D615">
        <v>-14054418.1289395</v>
      </c>
    </row>
    <row r="616" spans="1:4">
      <c r="A616" t="s">
        <v>1131</v>
      </c>
      <c r="B616">
        <v>440927066.585015</v>
      </c>
      <c r="C616">
        <v>513441263.77858299</v>
      </c>
      <c r="D616">
        <v>72514197.193567306</v>
      </c>
    </row>
    <row r="617" spans="1:4">
      <c r="A617" t="s">
        <v>1354</v>
      </c>
      <c r="B617">
        <v>179479468.024481</v>
      </c>
      <c r="C617">
        <v>196378365.45324099</v>
      </c>
      <c r="D617">
        <v>16898897.428760201</v>
      </c>
    </row>
    <row r="618" spans="1:4">
      <c r="A618" t="s">
        <v>328</v>
      </c>
      <c r="B618">
        <v>58079792.409278803</v>
      </c>
      <c r="C618">
        <v>55375815.063503496</v>
      </c>
      <c r="D618">
        <v>-2703977.3457752801</v>
      </c>
    </row>
    <row r="619" spans="1:4">
      <c r="A619" t="s">
        <v>1355</v>
      </c>
      <c r="B619">
        <v>173304901.70166001</v>
      </c>
      <c r="C619">
        <v>156733890.72518599</v>
      </c>
      <c r="D619">
        <v>-16571010.976474401</v>
      </c>
    </row>
    <row r="620" spans="1:4">
      <c r="A620" t="s">
        <v>113</v>
      </c>
      <c r="B620">
        <v>5105022.7085531801</v>
      </c>
      <c r="C620">
        <v>7588661.6506116902</v>
      </c>
      <c r="D620">
        <v>2483638.9420585101</v>
      </c>
    </row>
    <row r="621" spans="1:4">
      <c r="A621" t="s">
        <v>185</v>
      </c>
      <c r="B621">
        <v>232817993.47819901</v>
      </c>
      <c r="C621">
        <v>207335537.56389701</v>
      </c>
      <c r="D621">
        <v>-25482455.9143015</v>
      </c>
    </row>
    <row r="622" spans="1:4">
      <c r="A622" t="s">
        <v>1356</v>
      </c>
      <c r="B622">
        <v>379015055.81825697</v>
      </c>
      <c r="C622">
        <v>342331971.76361501</v>
      </c>
      <c r="D622">
        <v>-36683084.054642402</v>
      </c>
    </row>
    <row r="623" spans="1:4">
      <c r="A623" t="s">
        <v>1357</v>
      </c>
      <c r="B623">
        <v>27491799.935625698</v>
      </c>
      <c r="C623">
        <v>24232233.332374901</v>
      </c>
      <c r="D623">
        <v>-3259566.6032507899</v>
      </c>
    </row>
    <row r="624" spans="1:4">
      <c r="A624" t="s">
        <v>1358</v>
      </c>
      <c r="B624">
        <v>201880844.59083799</v>
      </c>
      <c r="C624">
        <v>138200319.58123201</v>
      </c>
      <c r="D624">
        <v>-63680525.009606302</v>
      </c>
    </row>
    <row r="625" spans="1:4">
      <c r="A625" t="s">
        <v>1359</v>
      </c>
      <c r="B625">
        <v>6576731.2922920696</v>
      </c>
      <c r="C625">
        <v>9985652.9842626993</v>
      </c>
      <c r="D625">
        <v>3408921.6919706399</v>
      </c>
    </row>
    <row r="626" spans="1:4">
      <c r="A626" t="s">
        <v>1360</v>
      </c>
      <c r="B626">
        <v>12669362.329431299</v>
      </c>
      <c r="C626">
        <v>11608199.155926701</v>
      </c>
      <c r="D626">
        <v>-1061163.17350454</v>
      </c>
    </row>
    <row r="627" spans="1:4">
      <c r="A627" t="s">
        <v>1361</v>
      </c>
      <c r="B627">
        <v>14935106.0301753</v>
      </c>
      <c r="C627">
        <v>14842536.9862643</v>
      </c>
      <c r="D627">
        <v>-92569.043911009998</v>
      </c>
    </row>
    <row r="628" spans="1:4">
      <c r="A628" t="s">
        <v>1362</v>
      </c>
      <c r="B628">
        <v>16543199.135201501</v>
      </c>
      <c r="C628">
        <v>17772004.6748465</v>
      </c>
      <c r="D628">
        <v>1228805.5396449999</v>
      </c>
    </row>
    <row r="629" spans="1:4">
      <c r="A629" t="s">
        <v>1363</v>
      </c>
      <c r="B629">
        <v>11476309.5038516</v>
      </c>
      <c r="C629">
        <v>9279929.1342709307</v>
      </c>
      <c r="D629">
        <v>-2196380.3695806698</v>
      </c>
    </row>
    <row r="630" spans="1:4">
      <c r="A630" t="s">
        <v>1364</v>
      </c>
      <c r="B630">
        <v>3489119.9494042099</v>
      </c>
      <c r="C630">
        <v>2427322.48938485</v>
      </c>
      <c r="D630">
        <v>-1061797.4600193601</v>
      </c>
    </row>
    <row r="631" spans="1:4">
      <c r="A631" t="s">
        <v>1365</v>
      </c>
      <c r="B631">
        <v>2183641.9013533201</v>
      </c>
      <c r="C631">
        <v>1631433.7397948001</v>
      </c>
      <c r="D631">
        <v>-552208.16155852401</v>
      </c>
    </row>
    <row r="632" spans="1:4">
      <c r="A632" t="s">
        <v>308</v>
      </c>
      <c r="B632">
        <v>98533822.690938905</v>
      </c>
      <c r="C632">
        <v>86899684.011829302</v>
      </c>
      <c r="D632">
        <v>-11634138.679109599</v>
      </c>
    </row>
    <row r="633" spans="1:4">
      <c r="A633" t="s">
        <v>455</v>
      </c>
      <c r="B633">
        <v>157786023.920095</v>
      </c>
      <c r="C633">
        <v>133683792.390404</v>
      </c>
      <c r="D633">
        <v>-24102231.529690899</v>
      </c>
    </row>
    <row r="634" spans="1:4">
      <c r="A634" t="s">
        <v>456</v>
      </c>
      <c r="B634">
        <v>157786023.920095</v>
      </c>
      <c r="C634">
        <v>133683792.390404</v>
      </c>
      <c r="D634">
        <v>-24102231.529690899</v>
      </c>
    </row>
    <row r="635" spans="1:4">
      <c r="A635" t="s">
        <v>1366</v>
      </c>
      <c r="B635">
        <v>51865915.255562</v>
      </c>
      <c r="C635">
        <v>25166431.2645211</v>
      </c>
      <c r="D635">
        <v>-26699483.9910408</v>
      </c>
    </row>
    <row r="636" spans="1:4">
      <c r="A636" t="s">
        <v>1367</v>
      </c>
      <c r="B636">
        <v>10748350.943151999</v>
      </c>
      <c r="C636">
        <v>10792750.236551</v>
      </c>
      <c r="D636">
        <v>44399.293399030299</v>
      </c>
    </row>
    <row r="637" spans="1:4">
      <c r="A637" t="s">
        <v>1368</v>
      </c>
      <c r="B637">
        <v>9188617.0332134198</v>
      </c>
      <c r="C637">
        <v>7635515.2421074901</v>
      </c>
      <c r="D637">
        <v>-1553101.79110594</v>
      </c>
    </row>
    <row r="638" spans="1:4">
      <c r="A638" t="s">
        <v>713</v>
      </c>
      <c r="B638">
        <v>22512230.750126101</v>
      </c>
      <c r="C638">
        <v>20065186.0045246</v>
      </c>
      <c r="D638">
        <v>-2447044.7456015199</v>
      </c>
    </row>
    <row r="639" spans="1:4">
      <c r="A639" t="s">
        <v>859</v>
      </c>
      <c r="B639">
        <v>34755598.814970203</v>
      </c>
      <c r="C639">
        <v>30296319.877983499</v>
      </c>
      <c r="D639">
        <v>-4459278.9369866699</v>
      </c>
    </row>
    <row r="640" spans="1:4">
      <c r="A640" t="s">
        <v>1369</v>
      </c>
      <c r="B640">
        <v>54820881.856579997</v>
      </c>
      <c r="C640">
        <v>47431668.452135399</v>
      </c>
      <c r="D640">
        <v>-7389213.4044445902</v>
      </c>
    </row>
    <row r="641" spans="1:4">
      <c r="A641" t="s">
        <v>1370</v>
      </c>
      <c r="B641">
        <v>37443410.913089797</v>
      </c>
      <c r="C641">
        <v>30280286.397906698</v>
      </c>
      <c r="D641">
        <v>-7163124.5151830995</v>
      </c>
    </row>
    <row r="642" spans="1:4">
      <c r="A642" t="s">
        <v>1371</v>
      </c>
      <c r="B642">
        <v>30422769.087744899</v>
      </c>
      <c r="C642">
        <v>24649955.0250795</v>
      </c>
      <c r="D642">
        <v>-5772814.0626653796</v>
      </c>
    </row>
    <row r="643" spans="1:4">
      <c r="A643" t="s">
        <v>1372</v>
      </c>
      <c r="B643">
        <v>23013497.770927001</v>
      </c>
      <c r="C643">
        <v>17190829.077423301</v>
      </c>
      <c r="D643">
        <v>-5822668.6935037198</v>
      </c>
    </row>
    <row r="644" spans="1:4">
      <c r="A644" t="s">
        <v>1373</v>
      </c>
      <c r="B644">
        <v>9049402.7660129704</v>
      </c>
      <c r="C644">
        <v>9624005.9710784592</v>
      </c>
      <c r="D644">
        <v>574603.20506548695</v>
      </c>
    </row>
    <row r="645" spans="1:4">
      <c r="A645" t="s">
        <v>1374</v>
      </c>
      <c r="B645">
        <v>9966536.24471334</v>
      </c>
      <c r="C645">
        <v>10744735.1188761</v>
      </c>
      <c r="D645">
        <v>778198.87416271097</v>
      </c>
    </row>
    <row r="646" spans="1:4">
      <c r="A646" t="s">
        <v>1375</v>
      </c>
      <c r="B646">
        <v>11683227.718915701</v>
      </c>
      <c r="C646">
        <v>12596561.7513591</v>
      </c>
      <c r="D646">
        <v>913334.03244333901</v>
      </c>
    </row>
    <row r="647" spans="1:4">
      <c r="A647" t="s">
        <v>1376</v>
      </c>
      <c r="B647">
        <v>12763517.105038401</v>
      </c>
      <c r="C647">
        <v>11955279.6275228</v>
      </c>
      <c r="D647">
        <v>-808237.47751560598</v>
      </c>
    </row>
    <row r="648" spans="1:4">
      <c r="A648" t="s">
        <v>1377</v>
      </c>
      <c r="B648">
        <v>7129244.7873025602</v>
      </c>
      <c r="C648">
        <v>7902495.7707866896</v>
      </c>
      <c r="D648">
        <v>773250.98348413303</v>
      </c>
    </row>
    <row r="649" spans="1:4">
      <c r="A649" t="s">
        <v>1378</v>
      </c>
      <c r="B649">
        <v>49992611.346967503</v>
      </c>
      <c r="C649">
        <v>32550945.317375999</v>
      </c>
      <c r="D649">
        <v>-17441666.029591601</v>
      </c>
    </row>
    <row r="650" spans="1:4">
      <c r="A650" t="s">
        <v>1379</v>
      </c>
      <c r="B650">
        <v>15159608.0541906</v>
      </c>
      <c r="C650">
        <v>16379662.0277039</v>
      </c>
      <c r="D650">
        <v>1220053.9735133599</v>
      </c>
    </row>
    <row r="651" spans="1:4">
      <c r="A651" t="s">
        <v>1380</v>
      </c>
      <c r="B651">
        <v>17829092.9145502</v>
      </c>
      <c r="C651">
        <v>14754794.348110501</v>
      </c>
      <c r="D651">
        <v>-3074298.5664397101</v>
      </c>
    </row>
    <row r="652" spans="1:4">
      <c r="A652" t="s">
        <v>1381</v>
      </c>
      <c r="B652">
        <v>18199704.722373199</v>
      </c>
      <c r="C652">
        <v>15166757.395793</v>
      </c>
      <c r="D652">
        <v>-3032947.3265802199</v>
      </c>
    </row>
    <row r="653" spans="1:4">
      <c r="A653" t="s">
        <v>1382</v>
      </c>
      <c r="B653">
        <v>88518796.767832503</v>
      </c>
      <c r="C653">
        <v>91396642.902255505</v>
      </c>
      <c r="D653">
        <v>2877846.1344230599</v>
      </c>
    </row>
    <row r="654" spans="1:4">
      <c r="A654" t="s">
        <v>1383</v>
      </c>
      <c r="B654">
        <v>21180230.283643998</v>
      </c>
      <c r="C654">
        <v>17975102.6084213</v>
      </c>
      <c r="D654">
        <v>-3205127.67522272</v>
      </c>
    </row>
    <row r="655" spans="1:4">
      <c r="A655" t="s">
        <v>1384</v>
      </c>
      <c r="B655">
        <v>16404875.899206501</v>
      </c>
      <c r="C655">
        <v>13756200.793629101</v>
      </c>
      <c r="D655">
        <v>-2648675.10557744</v>
      </c>
    </row>
    <row r="656" spans="1:4">
      <c r="A656" t="s">
        <v>1385</v>
      </c>
      <c r="B656">
        <v>18832202.556488201</v>
      </c>
      <c r="C656">
        <v>17178838.039704099</v>
      </c>
      <c r="D656">
        <v>-1653364.51678404</v>
      </c>
    </row>
    <row r="657" spans="1:4">
      <c r="A657" t="s">
        <v>1386</v>
      </c>
      <c r="B657">
        <v>11297619.117721099</v>
      </c>
      <c r="C657">
        <v>9438385.6048602201</v>
      </c>
      <c r="D657">
        <v>-1859233.5128609</v>
      </c>
    </row>
    <row r="658" spans="1:4">
      <c r="A658" t="s">
        <v>1387</v>
      </c>
      <c r="B658">
        <v>19318673.814500298</v>
      </c>
      <c r="C658">
        <v>21348104.4701051</v>
      </c>
      <c r="D658">
        <v>2029430.6556047399</v>
      </c>
    </row>
    <row r="659" spans="1:4">
      <c r="A659" t="s">
        <v>1388</v>
      </c>
      <c r="B659">
        <v>14581612.862130599</v>
      </c>
      <c r="C659">
        <v>16197912.586038301</v>
      </c>
      <c r="D659">
        <v>1616299.72390768</v>
      </c>
    </row>
    <row r="660" spans="1:4">
      <c r="A660" t="s">
        <v>1389</v>
      </c>
      <c r="B660">
        <v>12305516.868039001</v>
      </c>
      <c r="C660">
        <v>12202938.0226388</v>
      </c>
      <c r="D660">
        <v>-102578.84540021799</v>
      </c>
    </row>
    <row r="661" spans="1:4">
      <c r="A661" t="s">
        <v>1390</v>
      </c>
      <c r="B661">
        <v>3457928.3911717199</v>
      </c>
      <c r="C661">
        <v>0</v>
      </c>
      <c r="D661">
        <v>-3457928.3911717199</v>
      </c>
    </row>
    <row r="662" spans="1:4">
      <c r="A662" t="s">
        <v>659</v>
      </c>
      <c r="B662">
        <v>27739517.937360998</v>
      </c>
      <c r="C662">
        <v>27158640.240919299</v>
      </c>
      <c r="D662">
        <v>-580877.69644178497</v>
      </c>
    </row>
    <row r="663" spans="1:4">
      <c r="A663" t="s">
        <v>673</v>
      </c>
      <c r="B663">
        <v>28849506.7782938</v>
      </c>
      <c r="C663">
        <v>29528862.1872699</v>
      </c>
      <c r="D663">
        <v>679355.40897606697</v>
      </c>
    </row>
    <row r="664" spans="1:4">
      <c r="A664" t="s">
        <v>1391</v>
      </c>
      <c r="B664">
        <v>8478749.8317839392</v>
      </c>
      <c r="C664">
        <v>8531777.2609880604</v>
      </c>
      <c r="D664">
        <v>53027.429204123102</v>
      </c>
    </row>
    <row r="665" spans="1:4">
      <c r="A665" t="s">
        <v>1392</v>
      </c>
      <c r="B665">
        <v>6524577.0986206001</v>
      </c>
      <c r="C665">
        <v>8617243.7886397392</v>
      </c>
      <c r="D665">
        <v>2092666.69001915</v>
      </c>
    </row>
    <row r="666" spans="1:4">
      <c r="A666" t="s">
        <v>1393</v>
      </c>
      <c r="B666">
        <v>8198603.3316021999</v>
      </c>
      <c r="C666">
        <v>13744504.614656299</v>
      </c>
      <c r="D666">
        <v>5545901.2830541097</v>
      </c>
    </row>
    <row r="667" spans="1:4">
      <c r="A667" t="s">
        <v>1394</v>
      </c>
      <c r="B667">
        <v>7218401.4316930296</v>
      </c>
      <c r="C667">
        <v>11575496.304314099</v>
      </c>
      <c r="D667">
        <v>4357094.8726210296</v>
      </c>
    </row>
    <row r="668" spans="1:4">
      <c r="A668" t="s">
        <v>1395</v>
      </c>
      <c r="B668">
        <v>7920047.8293105699</v>
      </c>
      <c r="C668">
        <v>13697943.1720904</v>
      </c>
      <c r="D668">
        <v>5777895.3427797901</v>
      </c>
    </row>
    <row r="669" spans="1:4">
      <c r="A669" t="s">
        <v>1396</v>
      </c>
      <c r="B669">
        <v>7013110.3577567497</v>
      </c>
      <c r="C669">
        <v>13177106.4130856</v>
      </c>
      <c r="D669">
        <v>6163996.0553288599</v>
      </c>
    </row>
    <row r="670" spans="1:4">
      <c r="A670" t="s">
        <v>1397</v>
      </c>
      <c r="B670">
        <v>10944190.997284001</v>
      </c>
      <c r="C670">
        <v>12757874.800462199</v>
      </c>
      <c r="D670">
        <v>1813683.80317816</v>
      </c>
    </row>
    <row r="671" spans="1:4">
      <c r="A671" t="s">
        <v>1398</v>
      </c>
      <c r="B671">
        <v>6896851.1461801203</v>
      </c>
      <c r="C671">
        <v>4806058.6496165805</v>
      </c>
      <c r="D671">
        <v>-2090792.4965635401</v>
      </c>
    </row>
    <row r="672" spans="1:4">
      <c r="A672" t="s">
        <v>1399</v>
      </c>
      <c r="B672">
        <v>7162747.4401268801</v>
      </c>
      <c r="C672">
        <v>5805141.9881634004</v>
      </c>
      <c r="D672">
        <v>-1357605.4519634701</v>
      </c>
    </row>
    <row r="673" spans="1:4">
      <c r="A673" t="s">
        <v>1400</v>
      </c>
      <c r="B673">
        <v>9170519.9439360593</v>
      </c>
      <c r="C673">
        <v>14081076.4722383</v>
      </c>
      <c r="D673">
        <v>4910556.5283022895</v>
      </c>
    </row>
    <row r="674" spans="1:4">
      <c r="A674" t="s">
        <v>675</v>
      </c>
      <c r="B674">
        <v>14930470.4436468</v>
      </c>
      <c r="C674">
        <v>13951253.071697401</v>
      </c>
      <c r="D674">
        <v>-979217.37194944394</v>
      </c>
    </row>
    <row r="675" spans="1:4">
      <c r="A675" t="s">
        <v>1401</v>
      </c>
      <c r="B675">
        <v>6138651.2279187497</v>
      </c>
      <c r="C675">
        <v>7886030.6158640403</v>
      </c>
      <c r="D675">
        <v>1747379.38794529</v>
      </c>
    </row>
    <row r="676" spans="1:4">
      <c r="A676" t="s">
        <v>1402</v>
      </c>
      <c r="B676">
        <v>4263406.8656229898</v>
      </c>
      <c r="C676">
        <v>4085771.5558768502</v>
      </c>
      <c r="D676">
        <v>-177635.30974614099</v>
      </c>
    </row>
    <row r="677" spans="1:4">
      <c r="A677" t="s">
        <v>1403</v>
      </c>
      <c r="B677">
        <v>12130025.807024401</v>
      </c>
      <c r="C677">
        <v>13165223.822596399</v>
      </c>
      <c r="D677">
        <v>1035198.01557203</v>
      </c>
    </row>
    <row r="678" spans="1:4">
      <c r="A678" t="s">
        <v>1404</v>
      </c>
      <c r="B678">
        <v>4886266.6897626296</v>
      </c>
      <c r="C678">
        <v>3063875.6409458402</v>
      </c>
      <c r="D678">
        <v>-1822391.0488167801</v>
      </c>
    </row>
    <row r="679" spans="1:4">
      <c r="A679" t="s">
        <v>1405</v>
      </c>
      <c r="B679">
        <v>9252810.1362072509</v>
      </c>
      <c r="C679">
        <v>12639868.2649542</v>
      </c>
      <c r="D679">
        <v>3387058.1287469799</v>
      </c>
    </row>
    <row r="680" spans="1:4">
      <c r="A680" t="s">
        <v>1406</v>
      </c>
      <c r="B680">
        <v>25537720.071138199</v>
      </c>
      <c r="C680">
        <v>17847417.010855202</v>
      </c>
      <c r="D680">
        <v>-7690303.0602830397</v>
      </c>
    </row>
    <row r="681" spans="1:4">
      <c r="A681" t="s">
        <v>1407</v>
      </c>
      <c r="B681">
        <v>83551788.335068196</v>
      </c>
      <c r="C681">
        <v>72684334.938919395</v>
      </c>
      <c r="D681">
        <v>-10867453.396148801</v>
      </c>
    </row>
    <row r="682" spans="1:4">
      <c r="A682" t="s">
        <v>1408</v>
      </c>
      <c r="B682">
        <v>64722797.310450204</v>
      </c>
      <c r="C682">
        <v>48633658.540637299</v>
      </c>
      <c r="D682">
        <v>-16089138.769812901</v>
      </c>
    </row>
    <row r="683" spans="1:4">
      <c r="A683" t="s">
        <v>1409</v>
      </c>
      <c r="B683">
        <v>37564977.694562398</v>
      </c>
      <c r="C683">
        <v>30800976.824480999</v>
      </c>
      <c r="D683">
        <v>-6764000.8700814201</v>
      </c>
    </row>
    <row r="684" spans="1:4">
      <c r="A684" t="s">
        <v>1410</v>
      </c>
      <c r="B684">
        <v>113249878.74205799</v>
      </c>
      <c r="C684">
        <v>105178890.284641</v>
      </c>
      <c r="D684">
        <v>-8070988.4574172599</v>
      </c>
    </row>
    <row r="685" spans="1:4">
      <c r="A685" t="s">
        <v>1411</v>
      </c>
      <c r="B685">
        <v>45051161.473972201</v>
      </c>
      <c r="C685">
        <v>35738542.851720199</v>
      </c>
      <c r="D685">
        <v>-9312618.6222519707</v>
      </c>
    </row>
    <row r="686" spans="1:4">
      <c r="A686" t="s">
        <v>1412</v>
      </c>
      <c r="B686">
        <v>129107235.63139801</v>
      </c>
      <c r="C686">
        <v>129872693.445163</v>
      </c>
      <c r="D686">
        <v>765457.81376496004</v>
      </c>
    </row>
    <row r="687" spans="1:4">
      <c r="A687" t="s">
        <v>1413</v>
      </c>
      <c r="B687">
        <v>78347657.942134395</v>
      </c>
      <c r="C687">
        <v>67879278.354648203</v>
      </c>
      <c r="D687">
        <v>-10468379.587486301</v>
      </c>
    </row>
    <row r="688" spans="1:4">
      <c r="A688" t="s">
        <v>1414</v>
      </c>
      <c r="B688">
        <v>59996675.091263801</v>
      </c>
      <c r="C688">
        <v>55094471.803648502</v>
      </c>
      <c r="D688">
        <v>-4902203.2876153104</v>
      </c>
    </row>
    <row r="689" spans="1:4">
      <c r="A689" t="s">
        <v>1415</v>
      </c>
      <c r="B689">
        <v>36657373.548771799</v>
      </c>
      <c r="C689">
        <v>25609984.432613101</v>
      </c>
      <c r="D689">
        <v>-11047389.1161587</v>
      </c>
    </row>
    <row r="690" spans="1:4">
      <c r="A690" t="s">
        <v>116</v>
      </c>
      <c r="B690">
        <v>9145165.1316138301</v>
      </c>
      <c r="C690">
        <v>9340506.6845983695</v>
      </c>
      <c r="D690">
        <v>195341.55298453601</v>
      </c>
    </row>
    <row r="691" spans="1:4">
      <c r="A691" t="s">
        <v>1416</v>
      </c>
      <c r="B691">
        <v>22068963.1544866</v>
      </c>
      <c r="C691">
        <v>11819172.360771099</v>
      </c>
      <c r="D691">
        <v>-10249790.793715499</v>
      </c>
    </row>
    <row r="692" spans="1:4">
      <c r="A692" t="s">
        <v>1417</v>
      </c>
      <c r="B692">
        <v>221792281.56004</v>
      </c>
      <c r="C692">
        <v>216720572.725036</v>
      </c>
      <c r="D692">
        <v>-5071708.8350043297</v>
      </c>
    </row>
    <row r="693" spans="1:4">
      <c r="A693" t="s">
        <v>1418</v>
      </c>
      <c r="B693">
        <v>18250196.323540501</v>
      </c>
      <c r="C693">
        <v>16698188.9763292</v>
      </c>
      <c r="D693">
        <v>-1552007.34721133</v>
      </c>
    </row>
    <row r="694" spans="1:4">
      <c r="A694" t="s">
        <v>1419</v>
      </c>
      <c r="B694">
        <v>140719693.87425801</v>
      </c>
      <c r="C694">
        <v>139707843.94265601</v>
      </c>
      <c r="D694">
        <v>-1011849.9316017299</v>
      </c>
    </row>
    <row r="695" spans="1:4">
      <c r="A695" t="s">
        <v>218</v>
      </c>
      <c r="B695">
        <v>120348186.13690799</v>
      </c>
      <c r="C695">
        <v>120288800.716282</v>
      </c>
      <c r="D695">
        <v>-59385.420626163497</v>
      </c>
    </row>
    <row r="696" spans="1:4">
      <c r="A696" t="s">
        <v>1420</v>
      </c>
      <c r="B696">
        <v>11231678.8845236</v>
      </c>
      <c r="C696">
        <v>7475105.2015176099</v>
      </c>
      <c r="D696">
        <v>-3756573.6830059499</v>
      </c>
    </row>
    <row r="697" spans="1:4">
      <c r="A697" t="s">
        <v>1421</v>
      </c>
      <c r="B697">
        <v>9413750.7288354393</v>
      </c>
      <c r="C697">
        <v>9469304.6485428009</v>
      </c>
      <c r="D697">
        <v>55553.919707361601</v>
      </c>
    </row>
    <row r="698" spans="1:4">
      <c r="A698" t="s">
        <v>1422</v>
      </c>
      <c r="B698">
        <v>12292200.7600106</v>
      </c>
      <c r="C698">
        <v>12533467.5785174</v>
      </c>
      <c r="D698">
        <v>241266.81850682001</v>
      </c>
    </row>
    <row r="699" spans="1:4">
      <c r="A699" t="s">
        <v>1423</v>
      </c>
      <c r="B699">
        <v>35477698.5365927</v>
      </c>
      <c r="C699">
        <v>20511832.819499001</v>
      </c>
      <c r="D699">
        <v>-14965865.7170936</v>
      </c>
    </row>
    <row r="700" spans="1:4">
      <c r="A700" t="s">
        <v>1424</v>
      </c>
      <c r="B700">
        <v>16051122.072301</v>
      </c>
      <c r="C700">
        <v>16864532.251972701</v>
      </c>
      <c r="D700">
        <v>813410.17967165401</v>
      </c>
    </row>
    <row r="701" spans="1:4">
      <c r="A701" t="s">
        <v>1425</v>
      </c>
      <c r="B701">
        <v>14624575.994070901</v>
      </c>
      <c r="C701">
        <v>15252749.825011101</v>
      </c>
      <c r="D701">
        <v>628173.83094018698</v>
      </c>
    </row>
    <row r="702" spans="1:4">
      <c r="A702" t="s">
        <v>1426</v>
      </c>
      <c r="B702">
        <v>20253001.1631293</v>
      </c>
      <c r="C702">
        <v>22837442.3267124</v>
      </c>
      <c r="D702">
        <v>2584441.1635831599</v>
      </c>
    </row>
    <row r="703" spans="1:4">
      <c r="A703" t="s">
        <v>1427</v>
      </c>
      <c r="B703">
        <v>12679201.415786101</v>
      </c>
      <c r="C703">
        <v>14415821.6194409</v>
      </c>
      <c r="D703">
        <v>1736620.2036548599</v>
      </c>
    </row>
    <row r="704" spans="1:4">
      <c r="A704" t="s">
        <v>1428</v>
      </c>
      <c r="B704">
        <v>20073811.171597499</v>
      </c>
      <c r="C704">
        <v>23386125.6337297</v>
      </c>
      <c r="D704">
        <v>3312314.4621321601</v>
      </c>
    </row>
    <row r="705" spans="1:4">
      <c r="A705" t="s">
        <v>841</v>
      </c>
      <c r="B705">
        <v>226301815.233376</v>
      </c>
      <c r="C705">
        <v>218812678.392432</v>
      </c>
      <c r="D705">
        <v>-7489136.8409440797</v>
      </c>
    </row>
    <row r="706" spans="1:4">
      <c r="A706" t="s">
        <v>1429</v>
      </c>
      <c r="B706">
        <v>42199227.987710401</v>
      </c>
      <c r="C706">
        <v>42360852.013911799</v>
      </c>
      <c r="D706">
        <v>161624.02620141199</v>
      </c>
    </row>
    <row r="707" spans="1:4">
      <c r="A707" t="s">
        <v>850</v>
      </c>
      <c r="B707">
        <v>33974798.977560997</v>
      </c>
      <c r="C707">
        <v>37935822.706719503</v>
      </c>
      <c r="D707">
        <v>3961023.7291584802</v>
      </c>
    </row>
    <row r="708" spans="1:4">
      <c r="A708" t="s">
        <v>753</v>
      </c>
      <c r="B708">
        <v>20955788.4023147</v>
      </c>
      <c r="C708">
        <v>24611347.268187199</v>
      </c>
      <c r="D708">
        <v>3655558.8658725698</v>
      </c>
    </row>
    <row r="709" spans="1:4">
      <c r="A709" t="s">
        <v>409</v>
      </c>
      <c r="B709">
        <v>37447753.837576598</v>
      </c>
      <c r="C709">
        <v>42895999.579605699</v>
      </c>
      <c r="D709">
        <v>5448245.7420290904</v>
      </c>
    </row>
    <row r="710" spans="1:4">
      <c r="A710" t="s">
        <v>1430</v>
      </c>
      <c r="B710">
        <v>266087968.994811</v>
      </c>
      <c r="C710">
        <v>215151596.16654199</v>
      </c>
      <c r="D710">
        <v>-50936372.828268997</v>
      </c>
    </row>
    <row r="711" spans="1:4">
      <c r="A711" t="s">
        <v>1431</v>
      </c>
      <c r="B711">
        <v>42829061.9226676</v>
      </c>
      <c r="C711">
        <v>36966326.802747503</v>
      </c>
      <c r="D711">
        <v>-5862735.1199201196</v>
      </c>
    </row>
    <row r="712" spans="1:4">
      <c r="A712" t="s">
        <v>1432</v>
      </c>
      <c r="B712">
        <v>111918728.670118</v>
      </c>
      <c r="C712">
        <v>97557170.765139505</v>
      </c>
      <c r="D712">
        <v>-14361557.9049787</v>
      </c>
    </row>
    <row r="713" spans="1:4">
      <c r="A713" t="s">
        <v>615</v>
      </c>
      <c r="B713">
        <v>97228130.394203797</v>
      </c>
      <c r="C713">
        <v>108903462.21632899</v>
      </c>
      <c r="D713">
        <v>11675331.822125301</v>
      </c>
    </row>
    <row r="714" spans="1:4">
      <c r="A714" t="s">
        <v>516</v>
      </c>
      <c r="B714">
        <v>35795925.493591703</v>
      </c>
      <c r="C714">
        <v>42506983.255521402</v>
      </c>
      <c r="D714">
        <v>6711057.76192973</v>
      </c>
    </row>
    <row r="715" spans="1:4">
      <c r="A715" t="s">
        <v>718</v>
      </c>
      <c r="B715">
        <v>46839440.168668501</v>
      </c>
      <c r="C715">
        <v>52699611.959808998</v>
      </c>
      <c r="D715">
        <v>5860171.79114052</v>
      </c>
    </row>
    <row r="716" spans="1:4">
      <c r="A716" t="s">
        <v>1433</v>
      </c>
      <c r="B716">
        <v>108615221.830578</v>
      </c>
      <c r="C716">
        <v>91718862.353878006</v>
      </c>
      <c r="D716">
        <v>-16896359.476700298</v>
      </c>
    </row>
    <row r="717" spans="1:4">
      <c r="A717" t="s">
        <v>1434</v>
      </c>
      <c r="B717">
        <v>5972034.8506094199</v>
      </c>
      <c r="C717">
        <v>6593112.21733227</v>
      </c>
      <c r="D717">
        <v>621077.36672285199</v>
      </c>
    </row>
    <row r="718" spans="1:4">
      <c r="A718" t="s">
        <v>1435</v>
      </c>
      <c r="B718">
        <v>12243497.039418099</v>
      </c>
      <c r="C718">
        <v>9055708.9300415795</v>
      </c>
      <c r="D718">
        <v>-3187788.1093764799</v>
      </c>
    </row>
    <row r="719" spans="1:4">
      <c r="A719" t="s">
        <v>1436</v>
      </c>
      <c r="B719">
        <v>12613179.521154299</v>
      </c>
      <c r="C719">
        <v>9119041.6543464791</v>
      </c>
      <c r="D719">
        <v>-3494137.8668078701</v>
      </c>
    </row>
    <row r="720" spans="1:4">
      <c r="A720" t="s">
        <v>1437</v>
      </c>
      <c r="B720">
        <v>65305293.287405103</v>
      </c>
      <c r="C720">
        <v>63530974.1600582</v>
      </c>
      <c r="D720">
        <v>-1774319.1273469499</v>
      </c>
    </row>
    <row r="721" spans="1:4">
      <c r="A721" t="s">
        <v>1438</v>
      </c>
      <c r="B721">
        <v>12298716.098150499</v>
      </c>
      <c r="C721">
        <v>10091605.309826899</v>
      </c>
      <c r="D721">
        <v>-2207110.7883236702</v>
      </c>
    </row>
    <row r="722" spans="1:4">
      <c r="A722" t="s">
        <v>1439</v>
      </c>
      <c r="B722">
        <v>660751.74439033295</v>
      </c>
      <c r="C722">
        <v>591028.03724981903</v>
      </c>
      <c r="D722">
        <v>-69723.7071405139</v>
      </c>
    </row>
    <row r="723" spans="1:4">
      <c r="A723" t="s">
        <v>1440</v>
      </c>
      <c r="B723">
        <v>2477395.2181068198</v>
      </c>
      <c r="C723">
        <v>1862140.2557747699</v>
      </c>
      <c r="D723">
        <v>-615254.96233204904</v>
      </c>
    </row>
    <row r="724" spans="1:4">
      <c r="A724" t="s">
        <v>1441</v>
      </c>
      <c r="B724">
        <v>10844663.7631307</v>
      </c>
      <c r="C724">
        <v>8016860.8741189204</v>
      </c>
      <c r="D724">
        <v>-2827802.8890117402</v>
      </c>
    </row>
    <row r="725" spans="1:4">
      <c r="A725" t="s">
        <v>1442</v>
      </c>
      <c r="B725">
        <v>4922897.7368046297</v>
      </c>
      <c r="C725">
        <v>3346562.7392187598</v>
      </c>
      <c r="D725">
        <v>-1576334.9975858701</v>
      </c>
    </row>
    <row r="726" spans="1:4">
      <c r="A726" t="s">
        <v>1443</v>
      </c>
      <c r="B726">
        <v>3073404.9216505098</v>
      </c>
      <c r="C726">
        <v>4816650.4830840798</v>
      </c>
      <c r="D726">
        <v>1743245.56143357</v>
      </c>
    </row>
    <row r="727" spans="1:4">
      <c r="A727" t="s">
        <v>414</v>
      </c>
      <c r="B727">
        <v>28973410.686625</v>
      </c>
      <c r="C727">
        <v>20246815.0343691</v>
      </c>
      <c r="D727">
        <v>-8726595.6522559002</v>
      </c>
    </row>
    <row r="728" spans="1:4">
      <c r="A728" t="s">
        <v>1444</v>
      </c>
      <c r="B728">
        <v>55165868.996153802</v>
      </c>
      <c r="C728">
        <v>54088877.461714</v>
      </c>
      <c r="D728">
        <v>-1076991.53443976</v>
      </c>
    </row>
    <row r="729" spans="1:4">
      <c r="A729" t="s">
        <v>1445</v>
      </c>
      <c r="B729">
        <v>276404055.20178097</v>
      </c>
      <c r="C729">
        <v>269945298.68593103</v>
      </c>
      <c r="D729">
        <v>-6458756.5158494702</v>
      </c>
    </row>
    <row r="730" spans="1:4">
      <c r="A730" t="s">
        <v>1446</v>
      </c>
      <c r="B730">
        <v>103672796.76685201</v>
      </c>
      <c r="C730">
        <v>94328500.330379903</v>
      </c>
      <c r="D730">
        <v>-9344296.4364721607</v>
      </c>
    </row>
    <row r="731" spans="1:4">
      <c r="A731" t="s">
        <v>1447</v>
      </c>
      <c r="B731">
        <v>110791122.974408</v>
      </c>
      <c r="C731">
        <v>108096578.81084201</v>
      </c>
      <c r="D731">
        <v>-2694544.1635655798</v>
      </c>
    </row>
    <row r="732" spans="1:4">
      <c r="A732" t="s">
        <v>1059</v>
      </c>
      <c r="B732">
        <v>68530009.432846799</v>
      </c>
      <c r="C732">
        <v>75844579.953329593</v>
      </c>
      <c r="D732">
        <v>7314570.52048284</v>
      </c>
    </row>
    <row r="733" spans="1:4">
      <c r="A733" t="s">
        <v>655</v>
      </c>
      <c r="B733">
        <v>9361198.4957574494</v>
      </c>
      <c r="C733">
        <v>11082014.851503201</v>
      </c>
      <c r="D733">
        <v>1720816.35574576</v>
      </c>
    </row>
    <row r="734" spans="1:4">
      <c r="A734" t="s">
        <v>1448</v>
      </c>
      <c r="B734">
        <v>22875065.950409099</v>
      </c>
      <c r="C734">
        <v>23044577.315519199</v>
      </c>
      <c r="D734">
        <v>169511.36511001701</v>
      </c>
    </row>
    <row r="735" spans="1:4">
      <c r="A735" t="s">
        <v>1449</v>
      </c>
      <c r="B735">
        <v>199871300.99592799</v>
      </c>
      <c r="C735">
        <v>196603603.77765799</v>
      </c>
      <c r="D735">
        <v>-3267697.2182704499</v>
      </c>
    </row>
    <row r="736" spans="1:4">
      <c r="A736" t="s">
        <v>340</v>
      </c>
      <c r="B736">
        <v>10009403.157124201</v>
      </c>
      <c r="C736">
        <v>8897553.6952114198</v>
      </c>
      <c r="D736">
        <v>-1111849.4619128101</v>
      </c>
    </row>
    <row r="737" spans="1:4">
      <c r="A737" t="s">
        <v>1450</v>
      </c>
      <c r="B737">
        <v>15295482.566769</v>
      </c>
      <c r="C737">
        <v>23056480.124869399</v>
      </c>
      <c r="D737">
        <v>7760997.5581004201</v>
      </c>
    </row>
    <row r="738" spans="1:4">
      <c r="A738" t="s">
        <v>1069</v>
      </c>
      <c r="B738">
        <v>100950079.40222099</v>
      </c>
      <c r="C738">
        <v>119859221.4884</v>
      </c>
      <c r="D738">
        <v>18909142.0861791</v>
      </c>
    </row>
    <row r="739" spans="1:4">
      <c r="A739" t="s">
        <v>260</v>
      </c>
      <c r="B739">
        <v>72146641.143127397</v>
      </c>
      <c r="C739">
        <v>102183231.59474701</v>
      </c>
      <c r="D739">
        <v>30036590.451619599</v>
      </c>
    </row>
    <row r="740" spans="1:4">
      <c r="A740" t="s">
        <v>311</v>
      </c>
      <c r="B740">
        <v>56204389.441557497</v>
      </c>
      <c r="C740">
        <v>49869375.107991003</v>
      </c>
      <c r="D740">
        <v>-6335014.3335665502</v>
      </c>
    </row>
    <row r="741" spans="1:4">
      <c r="A741" t="s">
        <v>76</v>
      </c>
      <c r="B741">
        <v>42820479.197007798</v>
      </c>
      <c r="C741">
        <v>38104772.119641297</v>
      </c>
      <c r="D741">
        <v>-4715707.0773664303</v>
      </c>
    </row>
    <row r="742" spans="1:4">
      <c r="A742" t="s">
        <v>77</v>
      </c>
      <c r="B742">
        <v>38251549.059090301</v>
      </c>
      <c r="C742">
        <v>36060241.492317498</v>
      </c>
      <c r="D742">
        <v>-2191307.5667727999</v>
      </c>
    </row>
    <row r="743" spans="1:4">
      <c r="A743" t="s">
        <v>556</v>
      </c>
      <c r="B743">
        <v>5992488.58627869</v>
      </c>
      <c r="C743">
        <v>6189980.1870835004</v>
      </c>
      <c r="D743">
        <v>197491.60080481801</v>
      </c>
    </row>
    <row r="744" spans="1:4">
      <c r="A744" t="s">
        <v>235</v>
      </c>
      <c r="B744">
        <v>28111765.713054702</v>
      </c>
      <c r="C744">
        <v>27317121.013095699</v>
      </c>
      <c r="D744">
        <v>-794644.69995904295</v>
      </c>
    </row>
    <row r="745" spans="1:4">
      <c r="A745" t="s">
        <v>95</v>
      </c>
      <c r="B745">
        <v>4970557.1341246301</v>
      </c>
      <c r="C745">
        <v>2998282.6170498198</v>
      </c>
      <c r="D745">
        <v>-1972274.5170748101</v>
      </c>
    </row>
    <row r="746" spans="1:4">
      <c r="A746" t="s">
        <v>1451</v>
      </c>
      <c r="B746">
        <v>7874111.5954243802</v>
      </c>
      <c r="C746">
        <v>7796675.81743157</v>
      </c>
      <c r="D746">
        <v>-77435.777992805495</v>
      </c>
    </row>
    <row r="747" spans="1:4">
      <c r="A747" t="s">
        <v>757</v>
      </c>
      <c r="B747">
        <v>45487889.879361697</v>
      </c>
      <c r="C747">
        <v>41719537.203990497</v>
      </c>
      <c r="D747">
        <v>-3768352.6753711798</v>
      </c>
    </row>
    <row r="748" spans="1:4">
      <c r="A748" t="s">
        <v>1012</v>
      </c>
      <c r="B748">
        <v>815062154.98977602</v>
      </c>
      <c r="C748">
        <v>898543302.938236</v>
      </c>
      <c r="D748">
        <v>83481147.948460206</v>
      </c>
    </row>
    <row r="749" spans="1:4">
      <c r="A749" t="s">
        <v>183</v>
      </c>
      <c r="B749">
        <v>419350950.326635</v>
      </c>
      <c r="C749">
        <v>361593689.74774998</v>
      </c>
      <c r="D749">
        <v>-57757260.578885101</v>
      </c>
    </row>
    <row r="750" spans="1:4">
      <c r="A750" t="s">
        <v>437</v>
      </c>
      <c r="B750">
        <v>273596475.792427</v>
      </c>
      <c r="C750">
        <v>311984047.43966597</v>
      </c>
      <c r="D750">
        <v>38387571.647238702</v>
      </c>
    </row>
    <row r="751" spans="1:4">
      <c r="A751" t="s">
        <v>1452</v>
      </c>
      <c r="B751">
        <v>658971988.62531698</v>
      </c>
      <c r="C751">
        <v>715518427.710886</v>
      </c>
      <c r="D751">
        <v>56546439.085569397</v>
      </c>
    </row>
    <row r="752" spans="1:4">
      <c r="A752" t="s">
        <v>1453</v>
      </c>
      <c r="B752">
        <v>245387007.14169699</v>
      </c>
      <c r="C752">
        <v>179469570.13165</v>
      </c>
      <c r="D752">
        <v>-65917437.0100476</v>
      </c>
    </row>
    <row r="753" spans="1:4">
      <c r="A753" t="s">
        <v>1454</v>
      </c>
      <c r="B753">
        <v>13707901.3578004</v>
      </c>
      <c r="C753">
        <v>11945422.854343699</v>
      </c>
      <c r="D753">
        <v>-1762478.5034566801</v>
      </c>
    </row>
    <row r="754" spans="1:4">
      <c r="A754" t="s">
        <v>793</v>
      </c>
      <c r="B754">
        <v>4831329962.9556303</v>
      </c>
      <c r="C754">
        <v>4689426343.2575302</v>
      </c>
      <c r="D754">
        <v>-141903619.69809899</v>
      </c>
    </row>
    <row r="755" spans="1:4">
      <c r="A755" t="s">
        <v>110</v>
      </c>
      <c r="B755">
        <v>3072128666.9909501</v>
      </c>
      <c r="C755">
        <v>2741584918.2999401</v>
      </c>
      <c r="D755">
        <v>-330543748.691001</v>
      </c>
    </row>
    <row r="756" spans="1:4">
      <c r="A756" t="s">
        <v>1081</v>
      </c>
      <c r="B756">
        <v>1668690419.2959199</v>
      </c>
      <c r="C756">
        <v>1402258737.2985899</v>
      </c>
      <c r="D756">
        <v>-266431681.99733499</v>
      </c>
    </row>
    <row r="757" spans="1:4">
      <c r="A757" t="s">
        <v>87</v>
      </c>
      <c r="B757">
        <v>1787328068.9344201</v>
      </c>
      <c r="C757">
        <v>1473600853.7426901</v>
      </c>
      <c r="D757">
        <v>-313727215.191733</v>
      </c>
    </row>
    <row r="758" spans="1:4">
      <c r="A758" t="s">
        <v>146</v>
      </c>
      <c r="B758">
        <v>528831025.97441602</v>
      </c>
      <c r="C758">
        <v>431016606.58738899</v>
      </c>
      <c r="D758">
        <v>-97814419.387027696</v>
      </c>
    </row>
    <row r="759" spans="1:4">
      <c r="A759" t="s">
        <v>126</v>
      </c>
      <c r="B759">
        <v>1192951298.7613101</v>
      </c>
      <c r="C759">
        <v>796590013.67924201</v>
      </c>
      <c r="D759">
        <v>-396361285.08206999</v>
      </c>
    </row>
    <row r="760" spans="1:4">
      <c r="A760" t="s">
        <v>165</v>
      </c>
      <c r="B760">
        <v>1007730508.34333</v>
      </c>
      <c r="C760">
        <v>630263257.40750694</v>
      </c>
      <c r="D760">
        <v>-377467250.935821</v>
      </c>
    </row>
    <row r="761" spans="1:4">
      <c r="A761" t="s">
        <v>159</v>
      </c>
      <c r="B761">
        <v>1501317250.5833001</v>
      </c>
      <c r="C761">
        <v>1327278796.0206499</v>
      </c>
      <c r="D761">
        <v>-174038454.56265599</v>
      </c>
    </row>
    <row r="762" spans="1:4">
      <c r="A762" t="s">
        <v>1113</v>
      </c>
      <c r="B762">
        <v>653180177.75572395</v>
      </c>
      <c r="C762">
        <v>575990277.08021796</v>
      </c>
      <c r="D762">
        <v>-77189900.6755061</v>
      </c>
    </row>
    <row r="763" spans="1:4">
      <c r="A763" t="s">
        <v>1038</v>
      </c>
      <c r="B763">
        <v>445676988.85212803</v>
      </c>
      <c r="C763">
        <v>432917617.99370497</v>
      </c>
      <c r="D763">
        <v>-12759370.858423401</v>
      </c>
    </row>
    <row r="764" spans="1:4">
      <c r="A764" t="s">
        <v>186</v>
      </c>
      <c r="B764">
        <v>288920918.50781798</v>
      </c>
      <c r="C764">
        <v>254942913.02833501</v>
      </c>
      <c r="D764">
        <v>-33978005.4794828</v>
      </c>
    </row>
    <row r="765" spans="1:4">
      <c r="A765" t="s">
        <v>163</v>
      </c>
      <c r="B765">
        <v>528199830.07582003</v>
      </c>
      <c r="C765">
        <v>461775000.62450403</v>
      </c>
      <c r="D765">
        <v>-66424829.451315597</v>
      </c>
    </row>
    <row r="766" spans="1:4">
      <c r="A766" t="s">
        <v>467</v>
      </c>
      <c r="B766">
        <v>818277213.38433802</v>
      </c>
      <c r="C766">
        <v>636900540.22788298</v>
      </c>
      <c r="D766">
        <v>-181376673.15645501</v>
      </c>
    </row>
    <row r="767" spans="1:4">
      <c r="A767" t="s">
        <v>169</v>
      </c>
      <c r="B767">
        <v>702043696.03255701</v>
      </c>
      <c r="C767">
        <v>709070820.74942994</v>
      </c>
      <c r="D767">
        <v>7027124.7168731699</v>
      </c>
    </row>
    <row r="768" spans="1:4">
      <c r="A768" t="s">
        <v>148</v>
      </c>
      <c r="B768">
        <v>928654118.61831796</v>
      </c>
      <c r="C768">
        <v>756153164.16972005</v>
      </c>
      <c r="D768">
        <v>-172500954.448598</v>
      </c>
    </row>
    <row r="769" spans="1:4">
      <c r="A769" t="s">
        <v>173</v>
      </c>
      <c r="B769">
        <v>641090223.435269</v>
      </c>
      <c r="C769">
        <v>399996804.42734998</v>
      </c>
      <c r="D769">
        <v>-241093419.00791901</v>
      </c>
    </row>
    <row r="770" spans="1:4">
      <c r="A770" t="s">
        <v>778</v>
      </c>
      <c r="B770">
        <v>504911935.933191</v>
      </c>
      <c r="C770">
        <v>407465028.37478501</v>
      </c>
      <c r="D770">
        <v>-97446907.558405802</v>
      </c>
    </row>
    <row r="771" spans="1:4">
      <c r="A771" t="s">
        <v>1026</v>
      </c>
      <c r="B771">
        <v>527271411.44685298</v>
      </c>
      <c r="C771">
        <v>428313546.72647101</v>
      </c>
      <c r="D771">
        <v>-98957864.720382795</v>
      </c>
    </row>
    <row r="772" spans="1:4">
      <c r="A772" t="s">
        <v>461</v>
      </c>
      <c r="B772">
        <v>1025602608.51674</v>
      </c>
      <c r="C772">
        <v>927510593.386729</v>
      </c>
      <c r="D772">
        <v>-98092015.130013704</v>
      </c>
    </row>
    <row r="773" spans="1:4">
      <c r="A773" t="s">
        <v>334</v>
      </c>
      <c r="B773">
        <v>62206409.337643303</v>
      </c>
      <c r="C773">
        <v>51874308.039827697</v>
      </c>
      <c r="D773">
        <v>-10332101.2978156</v>
      </c>
    </row>
    <row r="774" spans="1:4">
      <c r="A774" t="s">
        <v>295</v>
      </c>
      <c r="B774">
        <v>75808631.663038</v>
      </c>
      <c r="C774">
        <v>54876540.982526697</v>
      </c>
      <c r="D774">
        <v>-20932090.6805113</v>
      </c>
    </row>
    <row r="775" spans="1:4">
      <c r="A775" t="s">
        <v>246</v>
      </c>
      <c r="B775">
        <v>174274327.44003299</v>
      </c>
      <c r="C775">
        <v>157301604.84733799</v>
      </c>
      <c r="D775">
        <v>-16972722.592695002</v>
      </c>
    </row>
    <row r="776" spans="1:4">
      <c r="A776" t="s">
        <v>580</v>
      </c>
      <c r="B776">
        <v>5823728850.5306101</v>
      </c>
      <c r="C776">
        <v>6859753103.0354204</v>
      </c>
      <c r="D776">
        <v>1036024252.5048</v>
      </c>
    </row>
    <row r="777" spans="1:4">
      <c r="A777" t="s">
        <v>90</v>
      </c>
      <c r="B777">
        <v>4412235882.0869999</v>
      </c>
      <c r="C777">
        <v>3889459143.0554199</v>
      </c>
      <c r="D777">
        <v>-522776739.03157699</v>
      </c>
    </row>
    <row r="778" spans="1:4">
      <c r="A778" t="s">
        <v>848</v>
      </c>
      <c r="B778">
        <v>17408262655.6171</v>
      </c>
      <c r="C778">
        <v>16233861656.9093</v>
      </c>
      <c r="D778">
        <v>-1174400998.7077301</v>
      </c>
    </row>
    <row r="779" spans="1:4">
      <c r="A779" t="s">
        <v>1115</v>
      </c>
      <c r="B779">
        <v>748596532.82868695</v>
      </c>
      <c r="C779">
        <v>742598343.02880502</v>
      </c>
      <c r="D779">
        <v>-5998189.7998820497</v>
      </c>
    </row>
    <row r="780" spans="1:4">
      <c r="A780" t="s">
        <v>895</v>
      </c>
      <c r="B780">
        <v>11664676787.388901</v>
      </c>
      <c r="C780">
        <v>11153212488.6698</v>
      </c>
      <c r="D780">
        <v>-511464298.71913302</v>
      </c>
    </row>
    <row r="781" spans="1:4">
      <c r="A781" t="s">
        <v>157</v>
      </c>
      <c r="B781">
        <v>931292895.87023199</v>
      </c>
      <c r="C781">
        <v>843018707.43552995</v>
      </c>
      <c r="D781">
        <v>-88274188.434702307</v>
      </c>
    </row>
    <row r="782" spans="1:4">
      <c r="A782" t="s">
        <v>142</v>
      </c>
      <c r="B782">
        <v>3772883758.24509</v>
      </c>
      <c r="C782">
        <v>3519751642.1965599</v>
      </c>
      <c r="D782">
        <v>-253132116.048527</v>
      </c>
    </row>
    <row r="783" spans="1:4">
      <c r="A783" t="s">
        <v>907</v>
      </c>
      <c r="B783">
        <v>1104750473.7298801</v>
      </c>
      <c r="C783">
        <v>1067306945.27573</v>
      </c>
      <c r="D783">
        <v>-37443528.454151697</v>
      </c>
    </row>
    <row r="784" spans="1:4">
      <c r="A784" t="s">
        <v>1105</v>
      </c>
      <c r="B784">
        <v>1042316991.3421299</v>
      </c>
      <c r="C784">
        <v>1029642138.31104</v>
      </c>
      <c r="D784">
        <v>-12674853.0310876</v>
      </c>
    </row>
    <row r="785" spans="1:4">
      <c r="A785" t="s">
        <v>1097</v>
      </c>
      <c r="B785">
        <v>335763551.939749</v>
      </c>
      <c r="C785">
        <v>316682854.72788101</v>
      </c>
      <c r="D785">
        <v>-19080697.211868402</v>
      </c>
    </row>
    <row r="786" spans="1:4">
      <c r="A786" t="s">
        <v>969</v>
      </c>
      <c r="B786">
        <v>1726658566.21523</v>
      </c>
      <c r="C786">
        <v>1711273673.46525</v>
      </c>
      <c r="D786">
        <v>-15384892.749982599</v>
      </c>
    </row>
    <row r="787" spans="1:4">
      <c r="A787" t="s">
        <v>1125</v>
      </c>
      <c r="B787">
        <v>736345618.10468602</v>
      </c>
      <c r="C787">
        <v>672878551.45978999</v>
      </c>
      <c r="D787">
        <v>-63467066.644896597</v>
      </c>
    </row>
    <row r="788" spans="1:4">
      <c r="A788" t="s">
        <v>1109</v>
      </c>
      <c r="B788">
        <v>605353094.79922104</v>
      </c>
      <c r="C788">
        <v>551539289.07337499</v>
      </c>
      <c r="D788">
        <v>-53813805.725845598</v>
      </c>
    </row>
    <row r="789" spans="1:4">
      <c r="A789" t="s">
        <v>1127</v>
      </c>
      <c r="B789">
        <v>472904599.21514499</v>
      </c>
      <c r="C789">
        <v>435498766.322209</v>
      </c>
      <c r="D789">
        <v>-37405832.892935902</v>
      </c>
    </row>
    <row r="790" spans="1:4">
      <c r="A790" t="s">
        <v>1128</v>
      </c>
      <c r="B790">
        <v>861293562.46853304</v>
      </c>
      <c r="C790">
        <v>775032459.97291398</v>
      </c>
      <c r="D790">
        <v>-86261102.495618805</v>
      </c>
    </row>
    <row r="791" spans="1:4">
      <c r="A791" t="s">
        <v>150</v>
      </c>
      <c r="B791">
        <v>3774802186.9207702</v>
      </c>
      <c r="C791">
        <v>5533649352.2245398</v>
      </c>
      <c r="D791">
        <v>1758847165.3037701</v>
      </c>
    </row>
    <row r="792" spans="1:4">
      <c r="A792" t="s">
        <v>1032</v>
      </c>
      <c r="B792">
        <v>6303803357.6475897</v>
      </c>
      <c r="C792">
        <v>7764630728.6931601</v>
      </c>
      <c r="D792">
        <v>1460827371.0455699</v>
      </c>
    </row>
    <row r="793" spans="1:4">
      <c r="A793" t="s">
        <v>1133</v>
      </c>
      <c r="B793">
        <v>797741890.28538704</v>
      </c>
      <c r="C793">
        <v>703369819.83263695</v>
      </c>
      <c r="D793">
        <v>-94372070.452749804</v>
      </c>
    </row>
    <row r="794" spans="1:4">
      <c r="A794" t="s">
        <v>1135</v>
      </c>
      <c r="B794">
        <v>797741890.28538704</v>
      </c>
      <c r="C794">
        <v>703369819.83263695</v>
      </c>
      <c r="D794">
        <v>-94372070.452749804</v>
      </c>
    </row>
    <row r="795" spans="1:4">
      <c r="A795" t="s">
        <v>1067</v>
      </c>
      <c r="B795">
        <v>1364953233.1860199</v>
      </c>
      <c r="C795">
        <v>1207001794.86959</v>
      </c>
      <c r="D795">
        <v>-157951438.316432</v>
      </c>
    </row>
    <row r="796" spans="1:4">
      <c r="A796" t="s">
        <v>257</v>
      </c>
      <c r="B796">
        <v>2563693017.1385198</v>
      </c>
      <c r="C796">
        <v>2515685033.2042298</v>
      </c>
      <c r="D796">
        <v>-48007983.934291802</v>
      </c>
    </row>
    <row r="797" spans="1:4">
      <c r="A797" t="s">
        <v>1455</v>
      </c>
      <c r="B797">
        <v>3804050621.6058898</v>
      </c>
      <c r="C797">
        <v>3696458109.9109602</v>
      </c>
      <c r="D797">
        <v>-107592511.694921</v>
      </c>
    </row>
    <row r="798" spans="1:4">
      <c r="A798" t="s">
        <v>1456</v>
      </c>
      <c r="B798">
        <v>7718683517.22052</v>
      </c>
      <c r="C798">
        <v>7334660740.7283201</v>
      </c>
      <c r="D798">
        <v>-384022776.49220097</v>
      </c>
    </row>
    <row r="799" spans="1:4">
      <c r="A799" t="s">
        <v>85</v>
      </c>
      <c r="B799">
        <v>12920003876.795</v>
      </c>
      <c r="C799">
        <v>11194025066.987801</v>
      </c>
      <c r="D799">
        <v>-1725978809.8071101</v>
      </c>
    </row>
    <row r="800" spans="1:4">
      <c r="A800" t="s">
        <v>469</v>
      </c>
      <c r="B800">
        <v>3222292974.75912</v>
      </c>
      <c r="C800">
        <v>3130217413.7115898</v>
      </c>
      <c r="D800">
        <v>-92075561.047537297</v>
      </c>
    </row>
    <row r="801" spans="1:4">
      <c r="A801" t="s">
        <v>1015</v>
      </c>
      <c r="B801">
        <v>165072884.67446101</v>
      </c>
      <c r="C801">
        <v>165113844.97211701</v>
      </c>
      <c r="D801">
        <v>40960.297655999697</v>
      </c>
    </row>
    <row r="802" spans="1:4">
      <c r="A802" t="s">
        <v>1457</v>
      </c>
      <c r="B802">
        <v>302105562.74925101</v>
      </c>
      <c r="C802">
        <v>279086036.865951</v>
      </c>
      <c r="D802">
        <v>-23019525.8833002</v>
      </c>
    </row>
    <row r="803" spans="1:4">
      <c r="A803" t="s">
        <v>641</v>
      </c>
      <c r="B803">
        <v>778001086.11510396</v>
      </c>
      <c r="C803">
        <v>481071506.58567297</v>
      </c>
      <c r="D803">
        <v>-296929579.52943099</v>
      </c>
    </row>
    <row r="804" spans="1:4">
      <c r="A804" t="s">
        <v>529</v>
      </c>
      <c r="B804">
        <v>12317176.7492499</v>
      </c>
      <c r="C804">
        <v>15181790.057800701</v>
      </c>
      <c r="D804">
        <v>2864613.3085507802</v>
      </c>
    </row>
    <row r="805" spans="1:4">
      <c r="A805" t="s">
        <v>109</v>
      </c>
      <c r="B805">
        <v>8983952.7413894702</v>
      </c>
      <c r="C805">
        <v>9503317.7410291303</v>
      </c>
      <c r="D805">
        <v>519364.99963966402</v>
      </c>
    </row>
    <row r="806" spans="1:4">
      <c r="A806" t="s">
        <v>298</v>
      </c>
      <c r="B806">
        <v>71986831.600233793</v>
      </c>
      <c r="C806">
        <v>51816123.785016097</v>
      </c>
      <c r="D806">
        <v>-20170707.8152177</v>
      </c>
    </row>
    <row r="807" spans="1:4">
      <c r="A807" t="s">
        <v>243</v>
      </c>
      <c r="B807">
        <v>155699368.19736901</v>
      </c>
      <c r="C807">
        <v>87786404.193498701</v>
      </c>
      <c r="D807">
        <v>-67912964.003870606</v>
      </c>
    </row>
    <row r="808" spans="1:4">
      <c r="A808" t="s">
        <v>1458</v>
      </c>
      <c r="B808">
        <v>30391562.587015498</v>
      </c>
      <c r="C808">
        <v>13589247.9251405</v>
      </c>
      <c r="D808">
        <v>-16802314.661874998</v>
      </c>
    </row>
    <row r="809" spans="1:4">
      <c r="A809" t="s">
        <v>254</v>
      </c>
      <c r="B809">
        <v>30730643.655228399</v>
      </c>
      <c r="C809">
        <v>17648642.019505899</v>
      </c>
      <c r="D809">
        <v>-13082001.635722401</v>
      </c>
    </row>
    <row r="810" spans="1:4">
      <c r="A810" t="s">
        <v>1459</v>
      </c>
      <c r="B810">
        <v>7009045.9598181201</v>
      </c>
      <c r="C810">
        <v>7562326.7429146701</v>
      </c>
      <c r="D810">
        <v>553280.78309654805</v>
      </c>
    </row>
    <row r="811" spans="1:4">
      <c r="A811" t="s">
        <v>1460</v>
      </c>
      <c r="B811">
        <v>34467453.149613</v>
      </c>
      <c r="C811">
        <v>27330017.316797301</v>
      </c>
      <c r="D811">
        <v>-7137435.8328156499</v>
      </c>
    </row>
    <row r="812" spans="1:4">
      <c r="A812" t="s">
        <v>1461</v>
      </c>
      <c r="B812">
        <v>19671745.153512798</v>
      </c>
      <c r="C812">
        <v>17232091.7765572</v>
      </c>
      <c r="D812">
        <v>-2439653.3769555902</v>
      </c>
    </row>
    <row r="813" spans="1:4">
      <c r="A813" t="s">
        <v>571</v>
      </c>
      <c r="B813">
        <v>10317763.166928699</v>
      </c>
      <c r="C813">
        <v>11007687.6503378</v>
      </c>
      <c r="D813">
        <v>689924.48340906797</v>
      </c>
    </row>
    <row r="814" spans="1:4">
      <c r="A814" t="s">
        <v>627</v>
      </c>
      <c r="B814">
        <v>18425299.609462701</v>
      </c>
      <c r="C814">
        <v>13429184.0204012</v>
      </c>
      <c r="D814">
        <v>-4996115.5890614605</v>
      </c>
    </row>
    <row r="815" spans="1:4">
      <c r="A815" t="s">
        <v>1462</v>
      </c>
      <c r="B815">
        <v>43838972.876240499</v>
      </c>
      <c r="C815">
        <v>27876509.3848917</v>
      </c>
      <c r="D815">
        <v>-15962463.4913489</v>
      </c>
    </row>
    <row r="816" spans="1:4">
      <c r="A816" t="s">
        <v>1463</v>
      </c>
      <c r="B816">
        <v>37918461.638265602</v>
      </c>
      <c r="C816">
        <v>24745395.858801398</v>
      </c>
      <c r="D816">
        <v>-13173065.7794641</v>
      </c>
    </row>
    <row r="817" spans="1:4">
      <c r="A817" t="s">
        <v>1464</v>
      </c>
      <c r="B817">
        <v>43323700.042536303</v>
      </c>
      <c r="C817">
        <v>32108558.616985898</v>
      </c>
      <c r="D817">
        <v>-11215141.425550301</v>
      </c>
    </row>
    <row r="818" spans="1:4">
      <c r="A818" t="s">
        <v>196</v>
      </c>
      <c r="B818">
        <v>53068028.362718597</v>
      </c>
      <c r="C818">
        <v>38424427.601306804</v>
      </c>
      <c r="D818">
        <v>-14643600.761411799</v>
      </c>
    </row>
    <row r="819" spans="1:4">
      <c r="A819" t="s">
        <v>291</v>
      </c>
      <c r="B819">
        <v>16369871.7343901</v>
      </c>
      <c r="C819">
        <v>14673805.2765863</v>
      </c>
      <c r="D819">
        <v>-1696066.45780382</v>
      </c>
    </row>
    <row r="820" spans="1:4">
      <c r="A820" t="s">
        <v>155</v>
      </c>
      <c r="B820">
        <v>429811633.62894601</v>
      </c>
      <c r="C820">
        <v>322434779.69325399</v>
      </c>
      <c r="D820">
        <v>-107376853.935693</v>
      </c>
    </row>
    <row r="821" spans="1:4">
      <c r="A821" t="s">
        <v>1465</v>
      </c>
      <c r="B821">
        <v>63450306.920356698</v>
      </c>
      <c r="C821">
        <v>85668883.256423801</v>
      </c>
      <c r="D821">
        <v>22218576.336067099</v>
      </c>
    </row>
    <row r="822" spans="1:4">
      <c r="A822" t="s">
        <v>698</v>
      </c>
      <c r="B822">
        <v>71332002.274673402</v>
      </c>
      <c r="C822">
        <v>40570467.4989843</v>
      </c>
      <c r="D822">
        <v>-30761534.775689099</v>
      </c>
    </row>
    <row r="823" spans="1:4">
      <c r="A823" t="s">
        <v>1466</v>
      </c>
      <c r="B823">
        <v>11011219.622071501</v>
      </c>
      <c r="C823">
        <v>13667781.3950934</v>
      </c>
      <c r="D823">
        <v>2656561.7730218801</v>
      </c>
    </row>
    <row r="824" spans="1:4">
      <c r="A824" t="s">
        <v>1467</v>
      </c>
      <c r="B824">
        <v>91525039.604663894</v>
      </c>
      <c r="C824">
        <v>36530506.229347102</v>
      </c>
      <c r="D824">
        <v>-54994533.375316799</v>
      </c>
    </row>
    <row r="825" spans="1:4">
      <c r="A825" t="s">
        <v>1468</v>
      </c>
      <c r="B825">
        <v>32260263.553130701</v>
      </c>
      <c r="C825">
        <v>25755683.447757199</v>
      </c>
      <c r="D825">
        <v>-6504580.1053734301</v>
      </c>
    </row>
    <row r="826" spans="1:4">
      <c r="A826" t="s">
        <v>1469</v>
      </c>
      <c r="B826">
        <v>14039250.369057801</v>
      </c>
      <c r="C826">
        <v>9625759.4383972809</v>
      </c>
      <c r="D826">
        <v>-4413490.9306605197</v>
      </c>
    </row>
    <row r="827" spans="1:4">
      <c r="A827" t="s">
        <v>1470</v>
      </c>
      <c r="B827">
        <v>43019454.211937003</v>
      </c>
      <c r="C827">
        <v>24652724.185703099</v>
      </c>
      <c r="D827">
        <v>-18366730.026234001</v>
      </c>
    </row>
    <row r="828" spans="1:4">
      <c r="A828" t="s">
        <v>1471</v>
      </c>
      <c r="B828">
        <v>29387244.061918501</v>
      </c>
      <c r="C828">
        <v>22920318.5644328</v>
      </c>
      <c r="D828">
        <v>-6466925.4974857299</v>
      </c>
    </row>
    <row r="829" spans="1:4">
      <c r="A829" t="s">
        <v>1472</v>
      </c>
      <c r="B829">
        <v>32104829.315094002</v>
      </c>
      <c r="C829">
        <v>26783688.562584501</v>
      </c>
      <c r="D829">
        <v>-5321140.7525094999</v>
      </c>
    </row>
    <row r="830" spans="1:4">
      <c r="A830" t="s">
        <v>805</v>
      </c>
      <c r="B830">
        <v>47564816.659345597</v>
      </c>
      <c r="C830">
        <v>43412282.181739703</v>
      </c>
      <c r="D830">
        <v>-4152534.4776058798</v>
      </c>
    </row>
    <row r="831" spans="1:4">
      <c r="A831" t="s">
        <v>724</v>
      </c>
      <c r="B831">
        <v>60969012.996144198</v>
      </c>
      <c r="C831">
        <v>51612545.576434702</v>
      </c>
      <c r="D831">
        <v>-9356467.4197094906</v>
      </c>
    </row>
    <row r="832" spans="1:4">
      <c r="A832" t="s">
        <v>726</v>
      </c>
      <c r="B832">
        <v>115203896.107196</v>
      </c>
      <c r="C832">
        <v>127074121.57253601</v>
      </c>
      <c r="D832">
        <v>11870225.465339901</v>
      </c>
    </row>
    <row r="833" spans="1:4">
      <c r="A833" t="s">
        <v>1473</v>
      </c>
      <c r="B833">
        <v>21253236.298131902</v>
      </c>
      <c r="C833">
        <v>19006673.4093014</v>
      </c>
      <c r="D833">
        <v>-2246562.8888304601</v>
      </c>
    </row>
    <row r="834" spans="1:4">
      <c r="A834" t="s">
        <v>78</v>
      </c>
      <c r="B834">
        <v>37053624.975750998</v>
      </c>
      <c r="C834">
        <v>24120886.970981002</v>
      </c>
      <c r="D834">
        <v>-12932738.00477</v>
      </c>
    </row>
    <row r="835" spans="1:4">
      <c r="A835" t="s">
        <v>1474</v>
      </c>
      <c r="B835">
        <v>212717788.62997901</v>
      </c>
      <c r="C835">
        <v>132665770.00861099</v>
      </c>
      <c r="D835">
        <v>-80052018.621367604</v>
      </c>
    </row>
    <row r="836" spans="1:4">
      <c r="A836" t="s">
        <v>883</v>
      </c>
      <c r="B836">
        <v>282035590.71740299</v>
      </c>
      <c r="C836">
        <v>299886728.68085402</v>
      </c>
      <c r="D836">
        <v>17851137.963451698</v>
      </c>
    </row>
    <row r="837" spans="1:4">
      <c r="A837" t="s">
        <v>1475</v>
      </c>
      <c r="B837">
        <v>19186271.265712801</v>
      </c>
      <c r="C837">
        <v>19672149.385735199</v>
      </c>
      <c r="D837">
        <v>485878.12002236798</v>
      </c>
    </row>
    <row r="838" spans="1:4">
      <c r="A838" t="s">
        <v>1476</v>
      </c>
      <c r="B838">
        <v>6901719.8363423096</v>
      </c>
      <c r="C838">
        <v>8092947.2492597699</v>
      </c>
      <c r="D838">
        <v>1191227.4129174601</v>
      </c>
    </row>
    <row r="839" spans="1:4">
      <c r="A839" t="s">
        <v>1477</v>
      </c>
      <c r="B839">
        <v>136406259.15593401</v>
      </c>
      <c r="C839">
        <v>132312236.83234701</v>
      </c>
      <c r="D839">
        <v>-4094022.3235867801</v>
      </c>
    </row>
    <row r="840" spans="1:4">
      <c r="A840" t="s">
        <v>1478</v>
      </c>
      <c r="B840">
        <v>67087271.879395403</v>
      </c>
      <c r="C840">
        <v>69035891.294289604</v>
      </c>
      <c r="D840">
        <v>1948619.41489425</v>
      </c>
    </row>
    <row r="841" spans="1:4">
      <c r="A841" t="s">
        <v>1479</v>
      </c>
      <c r="B841">
        <v>114985459.21793801</v>
      </c>
      <c r="C841">
        <v>125487079.988258</v>
      </c>
      <c r="D841">
        <v>10501620.77032</v>
      </c>
    </row>
    <row r="842" spans="1:4">
      <c r="A842" t="s">
        <v>97</v>
      </c>
      <c r="B842">
        <v>8261086.1979230503</v>
      </c>
      <c r="C842">
        <v>13495398.840884101</v>
      </c>
      <c r="D842">
        <v>5234312.6429610699</v>
      </c>
    </row>
    <row r="843" spans="1:4">
      <c r="A843" t="s">
        <v>1480</v>
      </c>
      <c r="B843">
        <v>75527850.008375496</v>
      </c>
      <c r="C843">
        <v>79109093.786363602</v>
      </c>
      <c r="D843">
        <v>3581243.7779880902</v>
      </c>
    </row>
    <row r="844" spans="1:4">
      <c r="A844" t="s">
        <v>1481</v>
      </c>
      <c r="B844">
        <v>4620088.0165722501</v>
      </c>
      <c r="C844">
        <v>5765774.3916714899</v>
      </c>
      <c r="D844">
        <v>1145686.3750992401</v>
      </c>
    </row>
    <row r="845" spans="1:4">
      <c r="A845" t="s">
        <v>360</v>
      </c>
      <c r="B845">
        <v>15726527.2185621</v>
      </c>
      <c r="C845">
        <v>17069771.0677725</v>
      </c>
      <c r="D845">
        <v>1343243.8492103801</v>
      </c>
    </row>
    <row r="846" spans="1:4">
      <c r="A846" t="s">
        <v>590</v>
      </c>
      <c r="B846">
        <v>26041884.040172201</v>
      </c>
      <c r="C846">
        <v>20560998.694996201</v>
      </c>
      <c r="D846">
        <v>-5480885.3451760896</v>
      </c>
    </row>
    <row r="847" spans="1:4">
      <c r="A847" t="s">
        <v>562</v>
      </c>
      <c r="B847">
        <v>88133678.869026899</v>
      </c>
      <c r="C847">
        <v>99402525.236480594</v>
      </c>
      <c r="D847">
        <v>11268846.3674537</v>
      </c>
    </row>
    <row r="848" spans="1:4">
      <c r="A848" t="s">
        <v>546</v>
      </c>
      <c r="B848">
        <v>63988960.9969678</v>
      </c>
      <c r="C848">
        <v>64591211.368507303</v>
      </c>
      <c r="D848">
        <v>602250.371539518</v>
      </c>
    </row>
    <row r="849" spans="1:4">
      <c r="A849" t="s">
        <v>377</v>
      </c>
      <c r="B849">
        <v>15909931.569791</v>
      </c>
      <c r="C849">
        <v>14498531.3345247</v>
      </c>
      <c r="D849">
        <v>-1411400.23526634</v>
      </c>
    </row>
    <row r="850" spans="1:4">
      <c r="A850" t="s">
        <v>490</v>
      </c>
      <c r="B850">
        <v>21426504.465402801</v>
      </c>
      <c r="C850">
        <v>20699137.604738399</v>
      </c>
      <c r="D850">
        <v>-727366.86066444998</v>
      </c>
    </row>
    <row r="851" spans="1:4">
      <c r="A851" t="s">
        <v>625</v>
      </c>
      <c r="B851">
        <v>23765971.235467199</v>
      </c>
      <c r="C851">
        <v>26315767.686933901</v>
      </c>
      <c r="D851">
        <v>2549796.4514667299</v>
      </c>
    </row>
    <row r="852" spans="1:4">
      <c r="A852" t="s">
        <v>532</v>
      </c>
      <c r="B852">
        <v>16242642.852520701</v>
      </c>
      <c r="C852">
        <v>18029778.460459199</v>
      </c>
      <c r="D852">
        <v>1787135.6079385499</v>
      </c>
    </row>
    <row r="853" spans="1:4">
      <c r="A853" t="s">
        <v>653</v>
      </c>
      <c r="B853">
        <v>30236860.943951599</v>
      </c>
      <c r="C853">
        <v>35298890.877413698</v>
      </c>
      <c r="D853">
        <v>5062029.9334620796</v>
      </c>
    </row>
    <row r="854" spans="1:4">
      <c r="A854" t="s">
        <v>540</v>
      </c>
      <c r="B854">
        <v>28775475.6002688</v>
      </c>
      <c r="C854">
        <v>28699772.398856401</v>
      </c>
      <c r="D854">
        <v>-75703.201412439303</v>
      </c>
    </row>
    <row r="855" spans="1:4">
      <c r="A855" t="s">
        <v>526</v>
      </c>
      <c r="B855">
        <v>16225525.354965899</v>
      </c>
      <c r="C855">
        <v>19326267.713940199</v>
      </c>
      <c r="D855">
        <v>3100742.3589742901</v>
      </c>
    </row>
    <row r="856" spans="1:4">
      <c r="A856" t="s">
        <v>1482</v>
      </c>
      <c r="B856">
        <v>3739994.35704129</v>
      </c>
      <c r="C856">
        <v>6380686.3995268298</v>
      </c>
      <c r="D856">
        <v>2640692.04248553</v>
      </c>
    </row>
    <row r="857" spans="1:4">
      <c r="A857" t="s">
        <v>1483</v>
      </c>
      <c r="B857">
        <v>8797196.8378640395</v>
      </c>
      <c r="C857">
        <v>11085397.497789299</v>
      </c>
      <c r="D857">
        <v>2288200.6599252298</v>
      </c>
    </row>
    <row r="858" spans="1:4">
      <c r="A858" t="s">
        <v>1484</v>
      </c>
      <c r="B858">
        <v>4793993.6615776196</v>
      </c>
      <c r="C858">
        <v>4335090.0224763602</v>
      </c>
      <c r="D858">
        <v>-458903.639101265</v>
      </c>
    </row>
    <row r="859" spans="1:4">
      <c r="A859" t="s">
        <v>1485</v>
      </c>
      <c r="B859">
        <v>4724461.2158656996</v>
      </c>
      <c r="C859">
        <v>5833520.1567580802</v>
      </c>
      <c r="D859">
        <v>1109058.94089238</v>
      </c>
    </row>
    <row r="860" spans="1:4">
      <c r="A860" t="s">
        <v>1486</v>
      </c>
      <c r="B860">
        <v>5926191.6068538204</v>
      </c>
      <c r="C860">
        <v>9104042.9908315502</v>
      </c>
      <c r="D860">
        <v>3177851.3839777298</v>
      </c>
    </row>
    <row r="861" spans="1:4">
      <c r="A861" t="s">
        <v>564</v>
      </c>
      <c r="B861">
        <v>8069962.02547896</v>
      </c>
      <c r="C861">
        <v>11863312.9112096</v>
      </c>
      <c r="D861">
        <v>3793350.8857306102</v>
      </c>
    </row>
    <row r="862" spans="1:4">
      <c r="A862" t="s">
        <v>1487</v>
      </c>
      <c r="B862">
        <v>29260367.292026099</v>
      </c>
      <c r="C862">
        <v>40891974.817952298</v>
      </c>
      <c r="D862">
        <v>11631607.525926201</v>
      </c>
    </row>
    <row r="863" spans="1:4">
      <c r="A863" t="s">
        <v>1488</v>
      </c>
      <c r="B863">
        <v>29260367.292026099</v>
      </c>
      <c r="C863">
        <v>40891974.817952298</v>
      </c>
      <c r="D863">
        <v>11631607.525926201</v>
      </c>
    </row>
    <row r="864" spans="1:4">
      <c r="A864" t="s">
        <v>286</v>
      </c>
      <c r="B864">
        <v>10899054.274852101</v>
      </c>
      <c r="C864">
        <v>11373917.536191501</v>
      </c>
      <c r="D864">
        <v>474863.261339352</v>
      </c>
    </row>
    <row r="865" spans="1:4">
      <c r="A865" t="s">
        <v>309</v>
      </c>
      <c r="B865">
        <v>10625870.239510801</v>
      </c>
      <c r="C865">
        <v>9671339.6258496102</v>
      </c>
      <c r="D865">
        <v>-954530.61366117897</v>
      </c>
    </row>
    <row r="866" spans="1:4">
      <c r="A866" t="s">
        <v>1489</v>
      </c>
      <c r="B866">
        <v>15831494.124035601</v>
      </c>
      <c r="C866">
        <v>14621040.2350436</v>
      </c>
      <c r="D866">
        <v>-1210453.88899205</v>
      </c>
    </row>
    <row r="867" spans="1:4">
      <c r="A867" t="s">
        <v>1490</v>
      </c>
      <c r="B867">
        <v>119261236.675081</v>
      </c>
      <c r="C867">
        <v>114337089.916357</v>
      </c>
      <c r="D867">
        <v>-4924146.7587243002</v>
      </c>
    </row>
    <row r="868" spans="1:4">
      <c r="A868" t="s">
        <v>118</v>
      </c>
      <c r="B868">
        <v>21540251.8637284</v>
      </c>
      <c r="C868">
        <v>19771431.5669441</v>
      </c>
      <c r="D868">
        <v>-1768820.2967842401</v>
      </c>
    </row>
    <row r="869" spans="1:4">
      <c r="A869" t="s">
        <v>124</v>
      </c>
      <c r="B869">
        <v>19960365.1693363</v>
      </c>
      <c r="C869">
        <v>15249860.3542336</v>
      </c>
      <c r="D869">
        <v>-4710504.8151027504</v>
      </c>
    </row>
    <row r="870" spans="1:4">
      <c r="A870" t="s">
        <v>1491</v>
      </c>
      <c r="B870">
        <v>74580979.785890594</v>
      </c>
      <c r="C870">
        <v>77931023.355264798</v>
      </c>
      <c r="D870">
        <v>3350043.56937422</v>
      </c>
    </row>
    <row r="871" spans="1:4">
      <c r="A871" t="s">
        <v>1492</v>
      </c>
      <c r="B871">
        <v>7229803.7274122899</v>
      </c>
      <c r="C871">
        <v>5907422.8551785303</v>
      </c>
      <c r="D871">
        <v>-1322380.8722337501</v>
      </c>
    </row>
    <row r="872" spans="1:4">
      <c r="A872" t="s">
        <v>605</v>
      </c>
      <c r="B872">
        <v>108429356.17884</v>
      </c>
      <c r="C872">
        <v>117021547.74833199</v>
      </c>
      <c r="D872">
        <v>8592191.5694917999</v>
      </c>
    </row>
    <row r="873" spans="1:4">
      <c r="A873" t="s">
        <v>214</v>
      </c>
      <c r="B873">
        <v>221335364.829108</v>
      </c>
      <c r="C873">
        <v>217463852.11663601</v>
      </c>
      <c r="D873">
        <v>-3871512.7124722302</v>
      </c>
    </row>
    <row r="874" spans="1:4">
      <c r="A874" t="s">
        <v>1493</v>
      </c>
      <c r="B874">
        <v>26318235.814108599</v>
      </c>
      <c r="C874">
        <v>27923959.910983499</v>
      </c>
      <c r="D874">
        <v>1605724.09687498</v>
      </c>
    </row>
    <row r="875" spans="1:4">
      <c r="A875" t="s">
        <v>1494</v>
      </c>
      <c r="B875">
        <v>27705449.068108901</v>
      </c>
      <c r="C875">
        <v>29389881.8868099</v>
      </c>
      <c r="D875">
        <v>1684432.8187009799</v>
      </c>
    </row>
    <row r="876" spans="1:4">
      <c r="A876" t="s">
        <v>1495</v>
      </c>
      <c r="B876">
        <v>5330020.2767561097</v>
      </c>
      <c r="C876">
        <v>6080382.34328264</v>
      </c>
      <c r="D876">
        <v>750362.06652652496</v>
      </c>
    </row>
    <row r="877" spans="1:4">
      <c r="A877" t="s">
        <v>530</v>
      </c>
      <c r="B877">
        <v>24702432.084426899</v>
      </c>
      <c r="C877">
        <v>29547161.727081999</v>
      </c>
      <c r="D877">
        <v>4844729.6426551202</v>
      </c>
    </row>
    <row r="878" spans="1:4">
      <c r="A878" t="s">
        <v>880</v>
      </c>
      <c r="B878">
        <v>253337598.82833001</v>
      </c>
      <c r="C878">
        <v>91047616.013303503</v>
      </c>
      <c r="D878">
        <v>-162289982.81502599</v>
      </c>
    </row>
    <row r="879" spans="1:4">
      <c r="A879" t="s">
        <v>83</v>
      </c>
      <c r="B879">
        <v>254119291.602146</v>
      </c>
      <c r="C879">
        <v>87314837.555123895</v>
      </c>
      <c r="D879">
        <v>-166804454.04702201</v>
      </c>
    </row>
    <row r="880" spans="1:4">
      <c r="A880" t="s">
        <v>587</v>
      </c>
      <c r="B880">
        <v>115059949.204156</v>
      </c>
      <c r="C880">
        <v>86847069.080006793</v>
      </c>
      <c r="D880">
        <v>-28212880.124149501</v>
      </c>
    </row>
    <row r="881" spans="1:4">
      <c r="A881" t="s">
        <v>780</v>
      </c>
      <c r="B881">
        <v>43399171.2075167</v>
      </c>
      <c r="C881">
        <v>55872756.778481402</v>
      </c>
      <c r="D881">
        <v>12473585.5709647</v>
      </c>
    </row>
    <row r="882" spans="1:4">
      <c r="A882" t="s">
        <v>1052</v>
      </c>
      <c r="B882">
        <v>56555543.697814502</v>
      </c>
      <c r="C882">
        <v>80626223.852820903</v>
      </c>
      <c r="D882">
        <v>24070680.155006301</v>
      </c>
    </row>
    <row r="883" spans="1:4">
      <c r="A883" t="s">
        <v>548</v>
      </c>
      <c r="B883">
        <v>25040922.301322401</v>
      </c>
      <c r="C883">
        <v>23287640.593945</v>
      </c>
      <c r="D883">
        <v>-1753281.70737741</v>
      </c>
    </row>
    <row r="884" spans="1:4">
      <c r="A884" t="s">
        <v>633</v>
      </c>
      <c r="B884">
        <v>18287112.021992501</v>
      </c>
      <c r="C884">
        <v>21038172.0449217</v>
      </c>
      <c r="D884">
        <v>2751060.0229292102</v>
      </c>
    </row>
    <row r="885" spans="1:4">
      <c r="A885" t="s">
        <v>750</v>
      </c>
      <c r="B885">
        <v>40198412.012697898</v>
      </c>
      <c r="C885">
        <v>47400575.048969202</v>
      </c>
      <c r="D885">
        <v>7202163.0362712797</v>
      </c>
    </row>
    <row r="886" spans="1:4">
      <c r="A886" t="s">
        <v>855</v>
      </c>
      <c r="B886">
        <v>274191853.44841599</v>
      </c>
      <c r="C886">
        <v>245623878.20537701</v>
      </c>
      <c r="D886">
        <v>-28567975.2430389</v>
      </c>
    </row>
    <row r="887" spans="1:4">
      <c r="A887" t="s">
        <v>575</v>
      </c>
      <c r="B887">
        <v>25368266.675732799</v>
      </c>
      <c r="C887">
        <v>26497590.102149099</v>
      </c>
      <c r="D887">
        <v>1129323.42641632</v>
      </c>
    </row>
    <row r="888" spans="1:4">
      <c r="A888" t="s">
        <v>265</v>
      </c>
      <c r="B888">
        <v>18650814.868114699</v>
      </c>
      <c r="C888">
        <v>14483285.1316249</v>
      </c>
      <c r="D888">
        <v>-4167529.7364897402</v>
      </c>
    </row>
    <row r="889" spans="1:4">
      <c r="A889" t="s">
        <v>273</v>
      </c>
      <c r="B889">
        <v>23074712.389764801</v>
      </c>
      <c r="C889">
        <v>18634901.351169098</v>
      </c>
      <c r="D889">
        <v>-4439811.0385956503</v>
      </c>
    </row>
    <row r="890" spans="1:4">
      <c r="A890" t="s">
        <v>480</v>
      </c>
      <c r="B890">
        <v>10526951.7008563</v>
      </c>
      <c r="C890">
        <v>9342898.2945056409</v>
      </c>
      <c r="D890">
        <v>-1184053.40635071</v>
      </c>
    </row>
    <row r="891" spans="1:4">
      <c r="A891" t="s">
        <v>507</v>
      </c>
      <c r="B891">
        <v>15330139.153607599</v>
      </c>
      <c r="C891">
        <v>15778810.3063506</v>
      </c>
      <c r="D891">
        <v>448671.15274293203</v>
      </c>
    </row>
    <row r="892" spans="1:4">
      <c r="A892" t="s">
        <v>175</v>
      </c>
      <c r="B892">
        <v>126046784.89742</v>
      </c>
      <c r="C892">
        <v>77654835.775557801</v>
      </c>
      <c r="D892">
        <v>-48391949.121861801</v>
      </c>
    </row>
    <row r="893" spans="1:4">
      <c r="A893" t="s">
        <v>1496</v>
      </c>
      <c r="B893">
        <v>4166559.07488142</v>
      </c>
      <c r="C893">
        <v>8792184.0122266393</v>
      </c>
      <c r="D893">
        <v>4625624.9373452198</v>
      </c>
    </row>
    <row r="894" spans="1:4">
      <c r="A894" t="s">
        <v>1497</v>
      </c>
      <c r="B894">
        <v>30843654.239198599</v>
      </c>
      <c r="C894">
        <v>27897962.015200999</v>
      </c>
      <c r="D894">
        <v>-2945692.22399768</v>
      </c>
    </row>
    <row r="895" spans="1:4">
      <c r="A895" t="s">
        <v>323</v>
      </c>
      <c r="B895">
        <v>19650516.651360899</v>
      </c>
      <c r="C895">
        <v>26585528.675111301</v>
      </c>
      <c r="D895">
        <v>6935012.0237504197</v>
      </c>
    </row>
    <row r="896" spans="1:4">
      <c r="A896" t="s">
        <v>421</v>
      </c>
      <c r="B896">
        <v>44533725.670029998</v>
      </c>
      <c r="C896">
        <v>105084892.082109</v>
      </c>
      <c r="D896">
        <v>60551166.412079401</v>
      </c>
    </row>
    <row r="897" spans="1:4">
      <c r="A897" t="s">
        <v>1017</v>
      </c>
      <c r="B897">
        <v>104804017.33294401</v>
      </c>
      <c r="C897">
        <v>116541622.53539599</v>
      </c>
      <c r="D897">
        <v>11737605.202452101</v>
      </c>
    </row>
    <row r="898" spans="1:4">
      <c r="A898" t="s">
        <v>1079</v>
      </c>
      <c r="B898">
        <v>161773793.24558899</v>
      </c>
      <c r="C898">
        <v>154281639.049034</v>
      </c>
      <c r="D898">
        <v>-7492154.1965557002</v>
      </c>
    </row>
    <row r="899" spans="1:4">
      <c r="A899" t="s">
        <v>1498</v>
      </c>
      <c r="B899">
        <v>8084367.0037251599</v>
      </c>
      <c r="C899">
        <v>6859711.5807246296</v>
      </c>
      <c r="D899">
        <v>-1224655.4230005301</v>
      </c>
    </row>
    <row r="900" spans="1:4">
      <c r="A900" t="s">
        <v>222</v>
      </c>
      <c r="B900">
        <v>201666293.566284</v>
      </c>
      <c r="C900">
        <v>142879061.51672801</v>
      </c>
      <c r="D900">
        <v>-58787232.049556099</v>
      </c>
    </row>
    <row r="901" spans="1:4">
      <c r="A901" t="s">
        <v>476</v>
      </c>
      <c r="B901">
        <v>170223370.078311</v>
      </c>
      <c r="C901">
        <v>149887648.10015601</v>
      </c>
      <c r="D901">
        <v>-20335721.978155602</v>
      </c>
    </row>
    <row r="902" spans="1:4">
      <c r="A902" t="s">
        <v>1499</v>
      </c>
      <c r="B902">
        <v>218224813.62303901</v>
      </c>
      <c r="C902">
        <v>170793367.455158</v>
      </c>
      <c r="D902">
        <v>-47431446.167881601</v>
      </c>
    </row>
    <row r="903" spans="1:4">
      <c r="A903" t="s">
        <v>823</v>
      </c>
      <c r="B903">
        <v>18126841.124281801</v>
      </c>
      <c r="C903">
        <v>14789550.8000583</v>
      </c>
      <c r="D903">
        <v>-3337290.3242235002</v>
      </c>
    </row>
    <row r="904" spans="1:4">
      <c r="A904" t="s">
        <v>486</v>
      </c>
      <c r="B904">
        <v>39283279.411873698</v>
      </c>
      <c r="C904">
        <v>40321880.584535398</v>
      </c>
      <c r="D904">
        <v>1038601.17266175</v>
      </c>
    </row>
    <row r="905" spans="1:4">
      <c r="A905" t="s">
        <v>803</v>
      </c>
      <c r="B905">
        <v>39796779.448912703</v>
      </c>
      <c r="C905">
        <v>48523804.535602301</v>
      </c>
      <c r="D905">
        <v>8727025.0866896007</v>
      </c>
    </row>
    <row r="906" spans="1:4">
      <c r="A906" t="s">
        <v>237</v>
      </c>
      <c r="B906">
        <v>74440788.962512404</v>
      </c>
      <c r="C906">
        <v>67610164.120647505</v>
      </c>
      <c r="D906">
        <v>-6830624.8418648504</v>
      </c>
    </row>
    <row r="907" spans="1:4">
      <c r="A907" t="s">
        <v>250</v>
      </c>
      <c r="B907">
        <v>33324033.7339352</v>
      </c>
      <c r="C907">
        <v>27705157.161363199</v>
      </c>
      <c r="D907">
        <v>-5618876.5725719696</v>
      </c>
    </row>
    <row r="908" spans="1:4">
      <c r="A908" t="s">
        <v>1500</v>
      </c>
      <c r="B908">
        <v>63704195.200646199</v>
      </c>
      <c r="C908">
        <v>51517353.272048898</v>
      </c>
      <c r="D908">
        <v>-12186841.928597299</v>
      </c>
    </row>
    <row r="909" spans="1:4">
      <c r="A909" t="s">
        <v>284</v>
      </c>
      <c r="B909">
        <v>61389699.303549901</v>
      </c>
      <c r="C909">
        <v>54299529.044817798</v>
      </c>
      <c r="D909">
        <v>-7090170.2587321801</v>
      </c>
    </row>
    <row r="910" spans="1:4">
      <c r="A910" t="s">
        <v>744</v>
      </c>
      <c r="B910">
        <v>15066591.8087829</v>
      </c>
      <c r="C910">
        <v>16646277.475</v>
      </c>
      <c r="D910">
        <v>1579685.66621718</v>
      </c>
    </row>
    <row r="911" spans="1:4">
      <c r="A911" t="s">
        <v>1501</v>
      </c>
      <c r="B911">
        <v>18374003.518766802</v>
      </c>
      <c r="C911">
        <v>19026924.074090902</v>
      </c>
      <c r="D911">
        <v>652920.55532409996</v>
      </c>
    </row>
    <row r="912" spans="1:4">
      <c r="A912" t="s">
        <v>1502</v>
      </c>
      <c r="B912">
        <v>30567559.836849701</v>
      </c>
      <c r="C912">
        <v>26547058.3093215</v>
      </c>
      <c r="D912">
        <v>-4020501.52752813</v>
      </c>
    </row>
    <row r="913" spans="1:4">
      <c r="A913" t="s">
        <v>1503</v>
      </c>
      <c r="B913">
        <v>42104676.605434</v>
      </c>
      <c r="C913">
        <v>34203469.046551697</v>
      </c>
      <c r="D913">
        <v>-7901207.5588823603</v>
      </c>
    </row>
    <row r="914" spans="1:4">
      <c r="A914" t="s">
        <v>799</v>
      </c>
      <c r="B914">
        <v>194458004.707331</v>
      </c>
      <c r="C914">
        <v>194752446.69616199</v>
      </c>
      <c r="D914">
        <v>294441.988831222</v>
      </c>
    </row>
    <row r="915" spans="1:4">
      <c r="A915" t="s">
        <v>874</v>
      </c>
      <c r="B915">
        <v>239525026.83597001</v>
      </c>
      <c r="C915">
        <v>240341071.132386</v>
      </c>
      <c r="D915">
        <v>816044.29641589499</v>
      </c>
    </row>
    <row r="916" spans="1:4">
      <c r="A916" t="s">
        <v>752</v>
      </c>
      <c r="B916">
        <v>65500605.512244299</v>
      </c>
      <c r="C916">
        <v>61613524.366764396</v>
      </c>
      <c r="D916">
        <v>-3887081.1454799199</v>
      </c>
    </row>
    <row r="917" spans="1:4">
      <c r="A917" t="s">
        <v>928</v>
      </c>
      <c r="B917">
        <v>43670462.922666803</v>
      </c>
      <c r="C917">
        <v>32312586.174843401</v>
      </c>
      <c r="D917">
        <v>-11357876.7478234</v>
      </c>
    </row>
    <row r="918" spans="1:4">
      <c r="A918" t="s">
        <v>929</v>
      </c>
      <c r="B918">
        <v>43670462.922666803</v>
      </c>
      <c r="C918">
        <v>32312586.174843401</v>
      </c>
      <c r="D918">
        <v>-11357876.7478234</v>
      </c>
    </row>
    <row r="919" spans="1:4">
      <c r="A919" t="s">
        <v>1007</v>
      </c>
      <c r="B919">
        <v>41225668.105154797</v>
      </c>
      <c r="C919">
        <v>38405079.479340702</v>
      </c>
      <c r="D919">
        <v>-2820588.6258141701</v>
      </c>
    </row>
    <row r="920" spans="1:4">
      <c r="A920" t="s">
        <v>914</v>
      </c>
      <c r="B920">
        <v>53775335.468179703</v>
      </c>
      <c r="C920">
        <v>51458039.023311697</v>
      </c>
      <c r="D920">
        <v>-2317296.44486805</v>
      </c>
    </row>
    <row r="921" spans="1:4">
      <c r="A921" t="s">
        <v>1504</v>
      </c>
      <c r="B921">
        <v>27232170.9536139</v>
      </c>
      <c r="C921">
        <v>21808807.557995901</v>
      </c>
      <c r="D921">
        <v>-5423363.3956179796</v>
      </c>
    </row>
    <row r="922" spans="1:4">
      <c r="A922" t="s">
        <v>1095</v>
      </c>
      <c r="B922">
        <v>137215410.70528501</v>
      </c>
      <c r="C922">
        <v>123804372.841582</v>
      </c>
      <c r="D922">
        <v>-13411037.8637027</v>
      </c>
    </row>
    <row r="923" spans="1:4">
      <c r="A923" t="s">
        <v>769</v>
      </c>
      <c r="B923">
        <v>29214212.9805163</v>
      </c>
      <c r="C923">
        <v>30073071.034471899</v>
      </c>
      <c r="D923">
        <v>858858.05395561503</v>
      </c>
    </row>
    <row r="924" spans="1:4">
      <c r="A924" t="s">
        <v>1505</v>
      </c>
      <c r="B924">
        <v>122409007.28700601</v>
      </c>
      <c r="C924">
        <v>127524533.548512</v>
      </c>
      <c r="D924">
        <v>5115526.2615063796</v>
      </c>
    </row>
    <row r="925" spans="1:4">
      <c r="A925" t="s">
        <v>585</v>
      </c>
      <c r="B925">
        <v>127811912.57065099</v>
      </c>
      <c r="C925">
        <v>130837249.973939</v>
      </c>
      <c r="D925">
        <v>3025337.4032883001</v>
      </c>
    </row>
  </sheetData>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C589"/>
  <sheetViews>
    <sheetView tabSelected="1" workbookViewId="0">
      <selection sqref="A1:XFD1"/>
    </sheetView>
  </sheetViews>
  <sheetFormatPr defaultColWidth="11.5703125" defaultRowHeight="14.45"/>
  <sheetData>
    <row r="1" spans="1:107">
      <c r="A1" t="s">
        <v>1638</v>
      </c>
      <c r="B1" t="s">
        <v>1639</v>
      </c>
      <c r="C1" t="s">
        <v>1640</v>
      </c>
      <c r="D1" t="s">
        <v>1594</v>
      </c>
      <c r="E1" t="s">
        <v>1641</v>
      </c>
      <c r="F1" t="s">
        <v>1642</v>
      </c>
      <c r="G1" t="s">
        <v>1643</v>
      </c>
      <c r="H1" t="s">
        <v>1644</v>
      </c>
      <c r="I1" t="s">
        <v>1645</v>
      </c>
      <c r="J1" t="s">
        <v>1646</v>
      </c>
      <c r="K1" t="s">
        <v>1597</v>
      </c>
      <c r="L1" t="s">
        <v>1647</v>
      </c>
      <c r="M1" t="s">
        <v>1648</v>
      </c>
      <c r="N1" t="s">
        <v>1649</v>
      </c>
      <c r="O1" t="s">
        <v>1650</v>
      </c>
      <c r="P1" t="s">
        <v>1651</v>
      </c>
      <c r="Q1" t="s">
        <v>1652</v>
      </c>
      <c r="R1" t="s">
        <v>1653</v>
      </c>
      <c r="S1" t="s">
        <v>1654</v>
      </c>
      <c r="T1" t="s">
        <v>1655</v>
      </c>
      <c r="U1" t="s">
        <v>1656</v>
      </c>
      <c r="V1" t="s">
        <v>1657</v>
      </c>
      <c r="W1" t="s">
        <v>1658</v>
      </c>
      <c r="X1" t="s">
        <v>1659</v>
      </c>
      <c r="Y1" t="s">
        <v>1660</v>
      </c>
      <c r="Z1" t="s">
        <v>1661</v>
      </c>
      <c r="AA1" t="s">
        <v>1662</v>
      </c>
      <c r="AB1" t="s">
        <v>1663</v>
      </c>
      <c r="AC1" t="s">
        <v>1664</v>
      </c>
      <c r="AD1" t="s">
        <v>1665</v>
      </c>
      <c r="AE1" t="s">
        <v>1666</v>
      </c>
      <c r="AF1" t="s">
        <v>1667</v>
      </c>
      <c r="AG1" t="s">
        <v>1668</v>
      </c>
      <c r="AH1" t="s">
        <v>1669</v>
      </c>
      <c r="AI1" t="s">
        <v>1602</v>
      </c>
      <c r="AJ1" t="s">
        <v>1670</v>
      </c>
      <c r="AK1" t="s">
        <v>27</v>
      </c>
      <c r="AL1" t="s">
        <v>1671</v>
      </c>
      <c r="AM1" t="s">
        <v>1672</v>
      </c>
      <c r="AN1" t="s">
        <v>1673</v>
      </c>
      <c r="AO1" t="s">
        <v>1674</v>
      </c>
      <c r="AP1" t="s">
        <v>1675</v>
      </c>
      <c r="AQ1" t="s">
        <v>1676</v>
      </c>
      <c r="AR1" t="s">
        <v>1677</v>
      </c>
      <c r="AS1" t="s">
        <v>1678</v>
      </c>
      <c r="AT1" t="s">
        <v>1679</v>
      </c>
      <c r="AU1" t="s">
        <v>1680</v>
      </c>
      <c r="AV1" t="s">
        <v>1681</v>
      </c>
      <c r="AW1" t="s">
        <v>1682</v>
      </c>
      <c r="AX1" t="s">
        <v>1683</v>
      </c>
      <c r="AY1" t="s">
        <v>1684</v>
      </c>
      <c r="AZ1" t="s">
        <v>1685</v>
      </c>
      <c r="BA1" t="s">
        <v>1686</v>
      </c>
      <c r="BB1" t="s">
        <v>1687</v>
      </c>
      <c r="BC1" t="s">
        <v>1688</v>
      </c>
      <c r="BD1" t="s">
        <v>1689</v>
      </c>
      <c r="BE1" t="s">
        <v>1690</v>
      </c>
      <c r="BF1" t="s">
        <v>1691</v>
      </c>
      <c r="BG1" t="s">
        <v>1692</v>
      </c>
      <c r="BH1" t="s">
        <v>1693</v>
      </c>
      <c r="BI1" t="s">
        <v>1694</v>
      </c>
      <c r="BJ1" t="s">
        <v>1695</v>
      </c>
      <c r="BK1" t="s">
        <v>1696</v>
      </c>
      <c r="BL1" t="s">
        <v>1697</v>
      </c>
      <c r="BM1" t="s">
        <v>1698</v>
      </c>
      <c r="BN1" t="s">
        <v>1699</v>
      </c>
      <c r="BO1" t="s">
        <v>1700</v>
      </c>
      <c r="BP1" t="s">
        <v>1701</v>
      </c>
      <c r="BQ1" t="s">
        <v>1702</v>
      </c>
      <c r="BR1" t="s">
        <v>1703</v>
      </c>
      <c r="BS1" t="s">
        <v>1704</v>
      </c>
      <c r="BT1" t="s">
        <v>1705</v>
      </c>
      <c r="BU1" t="s">
        <v>1706</v>
      </c>
      <c r="BV1" t="s">
        <v>1707</v>
      </c>
      <c r="BW1" t="s">
        <v>1708</v>
      </c>
      <c r="BX1" t="s">
        <v>1709</v>
      </c>
      <c r="BY1" t="s">
        <v>1600</v>
      </c>
      <c r="BZ1" t="s">
        <v>1710</v>
      </c>
      <c r="CA1" t="s">
        <v>1601</v>
      </c>
      <c r="CB1" t="s">
        <v>1711</v>
      </c>
      <c r="CC1" t="s">
        <v>1598</v>
      </c>
      <c r="CD1" t="s">
        <v>1712</v>
      </c>
      <c r="CE1" t="s">
        <v>1599</v>
      </c>
      <c r="CF1" t="s">
        <v>1713</v>
      </c>
      <c r="CG1" t="s">
        <v>1714</v>
      </c>
      <c r="CH1" t="s">
        <v>1715</v>
      </c>
      <c r="CI1" t="s">
        <v>1716</v>
      </c>
      <c r="CJ1" t="s">
        <v>1717</v>
      </c>
      <c r="CK1" t="s">
        <v>1718</v>
      </c>
      <c r="CL1" t="s">
        <v>1142</v>
      </c>
      <c r="CM1" t="s">
        <v>1719</v>
      </c>
      <c r="CN1" t="s">
        <v>1720</v>
      </c>
      <c r="CO1" t="s">
        <v>1721</v>
      </c>
      <c r="CP1" t="s">
        <v>1722</v>
      </c>
      <c r="CQ1" t="s">
        <v>1723</v>
      </c>
      <c r="CR1" t="s">
        <v>1724</v>
      </c>
      <c r="CS1" t="s">
        <v>1725</v>
      </c>
      <c r="CT1" t="s">
        <v>1726</v>
      </c>
      <c r="CU1" t="s">
        <v>1727</v>
      </c>
      <c r="CV1" t="s">
        <v>1728</v>
      </c>
      <c r="CW1" t="s">
        <v>1729</v>
      </c>
      <c r="CX1" t="s">
        <v>1730</v>
      </c>
      <c r="CY1" t="s">
        <v>1731</v>
      </c>
      <c r="CZ1" t="s">
        <v>1732</v>
      </c>
      <c r="DA1" t="s">
        <v>1733</v>
      </c>
      <c r="DB1" t="s">
        <v>1734</v>
      </c>
      <c r="DC1" t="s">
        <v>1735</v>
      </c>
    </row>
    <row r="2" spans="1:107">
      <c r="D2" t="s">
        <v>340</v>
      </c>
      <c r="E2" t="s">
        <v>4630</v>
      </c>
      <c r="F2" t="s">
        <v>4631</v>
      </c>
      <c r="G2" t="s">
        <v>3441</v>
      </c>
      <c r="H2" t="s">
        <v>4228</v>
      </c>
      <c r="I2" t="s">
        <v>2745</v>
      </c>
      <c r="J2" t="s">
        <v>1740</v>
      </c>
      <c r="K2" t="s">
        <v>341</v>
      </c>
      <c r="M2">
        <v>0</v>
      </c>
      <c r="N2">
        <v>3</v>
      </c>
      <c r="O2">
        <v>1.78</v>
      </c>
      <c r="P2" t="s">
        <v>1540</v>
      </c>
      <c r="Q2" t="s">
        <v>1532</v>
      </c>
      <c r="V2" t="b">
        <v>0</v>
      </c>
      <c r="W2" t="s">
        <v>1838</v>
      </c>
      <c r="X2" t="b">
        <v>0</v>
      </c>
      <c r="Y2">
        <v>5.34</v>
      </c>
      <c r="AE2" t="b">
        <v>0</v>
      </c>
      <c r="AF2" t="b">
        <v>0</v>
      </c>
      <c r="AI2" t="s">
        <v>1621</v>
      </c>
      <c r="AK2" t="s">
        <v>50</v>
      </c>
      <c r="AL2" t="s">
        <v>2347</v>
      </c>
      <c r="AM2" t="s">
        <v>49</v>
      </c>
      <c r="AN2">
        <v>27290000</v>
      </c>
      <c r="AP2" t="b">
        <v>0</v>
      </c>
      <c r="AR2" t="s">
        <v>1616</v>
      </c>
      <c r="AS2" t="s">
        <v>2025</v>
      </c>
      <c r="AT2" t="b">
        <v>1</v>
      </c>
      <c r="AU2" t="b">
        <v>0</v>
      </c>
      <c r="AV2" t="b">
        <v>0</v>
      </c>
      <c r="AW2">
        <v>0</v>
      </c>
      <c r="AY2">
        <v>999999.99</v>
      </c>
      <c r="BO2">
        <v>2055</v>
      </c>
      <c r="BT2" t="s">
        <v>4632</v>
      </c>
      <c r="BU2" t="s">
        <v>1844</v>
      </c>
      <c r="BV2" t="s">
        <v>4633</v>
      </c>
      <c r="BY2" t="b">
        <v>1</v>
      </c>
      <c r="BZ2" t="s">
        <v>2352</v>
      </c>
      <c r="CA2" t="b">
        <v>0</v>
      </c>
      <c r="CC2" t="b">
        <v>1</v>
      </c>
      <c r="CD2" t="s">
        <v>2352</v>
      </c>
      <c r="CE2" t="b">
        <v>0</v>
      </c>
      <c r="CG2" t="b">
        <v>0</v>
      </c>
      <c r="CJ2" t="b">
        <v>0</v>
      </c>
      <c r="CL2" t="s">
        <v>51</v>
      </c>
      <c r="CN2" t="b">
        <v>0</v>
      </c>
      <c r="CO2" t="s">
        <v>1553</v>
      </c>
      <c r="CQ2">
        <v>0</v>
      </c>
      <c r="CR2">
        <v>0</v>
      </c>
      <c r="CS2">
        <v>0</v>
      </c>
      <c r="CT2">
        <v>0</v>
      </c>
      <c r="CU2">
        <v>0</v>
      </c>
      <c r="CV2">
        <v>0</v>
      </c>
      <c r="CW2" t="s">
        <v>1532</v>
      </c>
      <c r="CX2" t="s">
        <v>49</v>
      </c>
      <c r="CY2" t="s">
        <v>1815</v>
      </c>
      <c r="CZ2" t="b">
        <v>0</v>
      </c>
      <c r="DA2" t="s">
        <v>1760</v>
      </c>
      <c r="DB2" t="s">
        <v>1848</v>
      </c>
    </row>
    <row r="3" spans="1:107">
      <c r="D3" t="s">
        <v>250</v>
      </c>
      <c r="E3" t="s">
        <v>5366</v>
      </c>
      <c r="F3" t="s">
        <v>5367</v>
      </c>
      <c r="G3" t="s">
        <v>5368</v>
      </c>
      <c r="H3" t="s">
        <v>5369</v>
      </c>
      <c r="I3" t="s">
        <v>5</v>
      </c>
      <c r="J3" t="s">
        <v>1740</v>
      </c>
      <c r="K3" t="s">
        <v>251</v>
      </c>
      <c r="M3">
        <v>2</v>
      </c>
      <c r="N3">
        <v>3</v>
      </c>
      <c r="O3">
        <v>3.1</v>
      </c>
      <c r="P3" t="s">
        <v>1532</v>
      </c>
      <c r="Q3" t="s">
        <v>1532</v>
      </c>
      <c r="V3" t="b">
        <v>0</v>
      </c>
      <c r="W3" t="s">
        <v>1976</v>
      </c>
      <c r="X3" t="b">
        <v>0</v>
      </c>
      <c r="Y3">
        <v>3.1</v>
      </c>
      <c r="AC3" t="s">
        <v>1746</v>
      </c>
      <c r="AE3" t="b">
        <v>0</v>
      </c>
      <c r="AF3" t="b">
        <v>0</v>
      </c>
      <c r="AI3" t="s">
        <v>1616</v>
      </c>
      <c r="AK3" t="s">
        <v>138</v>
      </c>
      <c r="AL3" t="s">
        <v>2839</v>
      </c>
      <c r="AM3" t="s">
        <v>89</v>
      </c>
      <c r="AN3">
        <v>82646050.819100007</v>
      </c>
      <c r="AP3" t="b">
        <v>0</v>
      </c>
      <c r="AR3" t="s">
        <v>1791</v>
      </c>
      <c r="AS3" t="s">
        <v>1791</v>
      </c>
      <c r="AT3" t="b">
        <v>1</v>
      </c>
      <c r="AU3" t="b">
        <v>0</v>
      </c>
      <c r="AV3" t="b">
        <v>0</v>
      </c>
      <c r="AW3">
        <v>76722.300600000002</v>
      </c>
      <c r="AX3">
        <v>1077.2102787947699</v>
      </c>
      <c r="AY3">
        <v>1077.2102787947699</v>
      </c>
      <c r="BT3" t="s">
        <v>5370</v>
      </c>
      <c r="BU3" t="s">
        <v>1980</v>
      </c>
      <c r="BV3" t="s">
        <v>5371</v>
      </c>
      <c r="BW3" t="s">
        <v>5372</v>
      </c>
      <c r="BY3" t="b">
        <v>1</v>
      </c>
      <c r="BZ3" t="s">
        <v>5373</v>
      </c>
      <c r="CA3" t="b">
        <v>0</v>
      </c>
      <c r="CC3" t="b">
        <v>0</v>
      </c>
      <c r="CE3" t="b">
        <v>1</v>
      </c>
      <c r="CF3" t="s">
        <v>5374</v>
      </c>
      <c r="CG3" t="b">
        <v>0</v>
      </c>
      <c r="CJ3" t="b">
        <v>0</v>
      </c>
      <c r="CL3" t="s">
        <v>51</v>
      </c>
      <c r="CN3" t="b">
        <v>0</v>
      </c>
      <c r="CO3" t="s">
        <v>1553</v>
      </c>
      <c r="CQ3">
        <v>0</v>
      </c>
      <c r="CR3">
        <v>0</v>
      </c>
      <c r="CS3">
        <v>0</v>
      </c>
      <c r="CT3">
        <v>0</v>
      </c>
      <c r="CU3">
        <v>0</v>
      </c>
      <c r="CV3">
        <v>0</v>
      </c>
      <c r="CW3" t="s">
        <v>1532</v>
      </c>
      <c r="CX3" t="s">
        <v>1758</v>
      </c>
      <c r="CY3" t="s">
        <v>1759</v>
      </c>
      <c r="CZ3" t="b">
        <v>0</v>
      </c>
      <c r="DA3" t="s">
        <v>1760</v>
      </c>
      <c r="DB3" t="s">
        <v>1848</v>
      </c>
    </row>
    <row r="4" spans="1:107">
      <c r="D4" t="s">
        <v>441</v>
      </c>
      <c r="E4" t="s">
        <v>2182</v>
      </c>
      <c r="F4" t="s">
        <v>2183</v>
      </c>
      <c r="G4" t="s">
        <v>2184</v>
      </c>
      <c r="H4" t="s">
        <v>2185</v>
      </c>
      <c r="I4" t="s">
        <v>1807</v>
      </c>
      <c r="J4" t="s">
        <v>1740</v>
      </c>
      <c r="K4" t="s">
        <v>48</v>
      </c>
      <c r="M4">
        <v>0</v>
      </c>
      <c r="N4">
        <v>2</v>
      </c>
      <c r="O4">
        <v>1.92</v>
      </c>
      <c r="P4" t="s">
        <v>1540</v>
      </c>
      <c r="Q4" t="s">
        <v>1537</v>
      </c>
      <c r="S4" t="s">
        <v>2159</v>
      </c>
      <c r="U4" t="s">
        <v>2080</v>
      </c>
      <c r="V4" t="b">
        <v>0</v>
      </c>
      <c r="X4" t="b">
        <v>0</v>
      </c>
      <c r="Y4">
        <v>3.84</v>
      </c>
      <c r="AB4">
        <v>3</v>
      </c>
      <c r="AC4" t="s">
        <v>1746</v>
      </c>
      <c r="AE4" t="b">
        <v>0</v>
      </c>
      <c r="AF4" t="b">
        <v>0</v>
      </c>
      <c r="AI4" t="s">
        <v>1611</v>
      </c>
      <c r="AJ4">
        <v>7</v>
      </c>
      <c r="AK4" t="s">
        <v>50</v>
      </c>
      <c r="AM4" t="s">
        <v>49</v>
      </c>
      <c r="AP4" t="b">
        <v>0</v>
      </c>
      <c r="AR4" t="s">
        <v>1791</v>
      </c>
      <c r="AS4" t="s">
        <v>1791</v>
      </c>
      <c r="AT4" t="b">
        <v>1</v>
      </c>
      <c r="AU4" t="b">
        <v>0</v>
      </c>
      <c r="AV4" t="b">
        <v>0</v>
      </c>
      <c r="AW4">
        <v>0</v>
      </c>
      <c r="AY4">
        <v>999999.99</v>
      </c>
      <c r="BO4">
        <v>2055</v>
      </c>
      <c r="BP4" t="s">
        <v>1802</v>
      </c>
      <c r="BT4" t="s">
        <v>2186</v>
      </c>
      <c r="BU4" t="s">
        <v>2187</v>
      </c>
      <c r="BV4" t="s">
        <v>2188</v>
      </c>
      <c r="BW4" t="s">
        <v>1553</v>
      </c>
      <c r="BX4" t="s">
        <v>1553</v>
      </c>
      <c r="BY4" t="b">
        <v>1</v>
      </c>
      <c r="BZ4" t="s">
        <v>1553</v>
      </c>
      <c r="CA4" t="b">
        <v>0</v>
      </c>
      <c r="CB4" t="s">
        <v>1553</v>
      </c>
      <c r="CC4" t="b">
        <v>0</v>
      </c>
      <c r="CD4" t="s">
        <v>1553</v>
      </c>
      <c r="CE4" t="b">
        <v>0</v>
      </c>
      <c r="CF4" t="s">
        <v>1553</v>
      </c>
      <c r="CG4" t="b">
        <v>0</v>
      </c>
      <c r="CH4" t="s">
        <v>1553</v>
      </c>
      <c r="CI4" t="s">
        <v>1553</v>
      </c>
      <c r="CJ4" t="b">
        <v>0</v>
      </c>
      <c r="CK4" t="s">
        <v>1553</v>
      </c>
      <c r="CL4" t="s">
        <v>51</v>
      </c>
      <c r="CN4" t="b">
        <v>0</v>
      </c>
      <c r="CO4" t="s">
        <v>1553</v>
      </c>
      <c r="CW4" t="s">
        <v>1537</v>
      </c>
      <c r="CX4" t="s">
        <v>49</v>
      </c>
      <c r="CY4" t="s">
        <v>1815</v>
      </c>
      <c r="CZ4" t="b">
        <v>0</v>
      </c>
      <c r="DA4" t="s">
        <v>1760</v>
      </c>
      <c r="DB4" t="s">
        <v>1761</v>
      </c>
    </row>
    <row r="5" spans="1:107">
      <c r="D5" t="s">
        <v>442</v>
      </c>
      <c r="E5" t="s">
        <v>2189</v>
      </c>
      <c r="F5" t="s">
        <v>2183</v>
      </c>
      <c r="G5" t="s">
        <v>2184</v>
      </c>
      <c r="H5" t="s">
        <v>2185</v>
      </c>
      <c r="I5" t="s">
        <v>1807</v>
      </c>
      <c r="J5" t="s">
        <v>1740</v>
      </c>
      <c r="K5" t="s">
        <v>48</v>
      </c>
      <c r="M5">
        <v>2</v>
      </c>
      <c r="N5">
        <v>4</v>
      </c>
      <c r="O5">
        <v>1.92</v>
      </c>
      <c r="P5" t="s">
        <v>1540</v>
      </c>
      <c r="Q5" t="s">
        <v>1537</v>
      </c>
      <c r="S5" t="s">
        <v>2159</v>
      </c>
      <c r="U5" t="s">
        <v>2080</v>
      </c>
      <c r="V5" t="b">
        <v>0</v>
      </c>
      <c r="W5" t="s">
        <v>1821</v>
      </c>
      <c r="X5" t="b">
        <v>0</v>
      </c>
      <c r="Y5">
        <v>3.84</v>
      </c>
      <c r="AB5">
        <v>3</v>
      </c>
      <c r="AC5" t="s">
        <v>1746</v>
      </c>
      <c r="AE5" t="b">
        <v>0</v>
      </c>
      <c r="AF5" t="b">
        <v>0</v>
      </c>
      <c r="AI5" t="s">
        <v>1611</v>
      </c>
      <c r="AJ5">
        <v>7</v>
      </c>
      <c r="AK5" t="s">
        <v>50</v>
      </c>
      <c r="AM5" t="s">
        <v>49</v>
      </c>
      <c r="AN5">
        <v>51135632.951700002</v>
      </c>
      <c r="AP5" t="b">
        <v>0</v>
      </c>
      <c r="AR5" t="s">
        <v>1791</v>
      </c>
      <c r="AS5" t="s">
        <v>1791</v>
      </c>
      <c r="AT5" t="b">
        <v>1</v>
      </c>
      <c r="AU5" t="b">
        <v>0</v>
      </c>
      <c r="AV5" t="b">
        <v>0</v>
      </c>
      <c r="AW5">
        <v>0</v>
      </c>
      <c r="AY5">
        <v>999999.99</v>
      </c>
      <c r="BO5">
        <v>2055</v>
      </c>
      <c r="BP5" t="s">
        <v>1802</v>
      </c>
      <c r="BT5" t="s">
        <v>2190</v>
      </c>
      <c r="BU5" t="s">
        <v>1827</v>
      </c>
      <c r="BV5" t="s">
        <v>2191</v>
      </c>
      <c r="BW5" t="s">
        <v>1553</v>
      </c>
      <c r="BX5" t="s">
        <v>1553</v>
      </c>
      <c r="BY5" t="b">
        <v>1</v>
      </c>
      <c r="BZ5" t="s">
        <v>1553</v>
      </c>
      <c r="CA5" t="b">
        <v>0</v>
      </c>
      <c r="CB5" t="s">
        <v>1553</v>
      </c>
      <c r="CC5" t="b">
        <v>0</v>
      </c>
      <c r="CD5" t="s">
        <v>1553</v>
      </c>
      <c r="CE5" t="b">
        <v>0</v>
      </c>
      <c r="CF5" t="s">
        <v>1553</v>
      </c>
      <c r="CG5" t="b">
        <v>0</v>
      </c>
      <c r="CH5" t="s">
        <v>1553</v>
      </c>
      <c r="CI5" t="s">
        <v>1553</v>
      </c>
      <c r="CJ5" t="b">
        <v>0</v>
      </c>
      <c r="CK5" t="s">
        <v>1553</v>
      </c>
      <c r="CL5" t="s">
        <v>51</v>
      </c>
      <c r="CN5" t="b">
        <v>0</v>
      </c>
      <c r="CO5" t="s">
        <v>1553</v>
      </c>
      <c r="CW5" t="s">
        <v>1537</v>
      </c>
      <c r="CX5" t="s">
        <v>49</v>
      </c>
      <c r="CY5" t="s">
        <v>1815</v>
      </c>
      <c r="CZ5" t="b">
        <v>0</v>
      </c>
      <c r="DA5" t="s">
        <v>1760</v>
      </c>
      <c r="DB5" t="s">
        <v>1761</v>
      </c>
    </row>
    <row r="6" spans="1:107">
      <c r="A6" t="s">
        <v>1762</v>
      </c>
      <c r="B6" t="s">
        <v>1914</v>
      </c>
      <c r="D6" t="s">
        <v>542</v>
      </c>
      <c r="E6" t="s">
        <v>3439</v>
      </c>
      <c r="F6" t="s">
        <v>3440</v>
      </c>
      <c r="G6" t="s">
        <v>3441</v>
      </c>
      <c r="H6" t="s">
        <v>3442</v>
      </c>
      <c r="I6" t="s">
        <v>1807</v>
      </c>
      <c r="J6" t="s">
        <v>1740</v>
      </c>
      <c r="K6" t="s">
        <v>48</v>
      </c>
      <c r="L6" t="s">
        <v>3443</v>
      </c>
      <c r="M6">
        <v>2</v>
      </c>
      <c r="N6">
        <v>2</v>
      </c>
      <c r="O6">
        <v>0.9</v>
      </c>
      <c r="P6" t="s">
        <v>1532</v>
      </c>
      <c r="Q6" t="s">
        <v>1532</v>
      </c>
      <c r="S6" t="s">
        <v>1742</v>
      </c>
      <c r="U6" t="s">
        <v>1909</v>
      </c>
      <c r="V6" t="b">
        <v>0</v>
      </c>
      <c r="W6" t="s">
        <v>1932</v>
      </c>
      <c r="X6" t="b">
        <v>0</v>
      </c>
      <c r="Y6">
        <v>0</v>
      </c>
      <c r="AB6">
        <v>3</v>
      </c>
      <c r="AC6" t="s">
        <v>1746</v>
      </c>
      <c r="AE6" t="b">
        <v>0</v>
      </c>
      <c r="AF6" t="b">
        <v>0</v>
      </c>
      <c r="AI6" t="s">
        <v>1616</v>
      </c>
      <c r="AJ6">
        <v>7</v>
      </c>
      <c r="AK6" t="s">
        <v>50</v>
      </c>
      <c r="AL6" t="s">
        <v>2347</v>
      </c>
      <c r="AM6" t="s">
        <v>49</v>
      </c>
      <c r="AN6">
        <v>21255536.249899998</v>
      </c>
      <c r="AP6" t="b">
        <v>0</v>
      </c>
      <c r="AR6" t="s">
        <v>1791</v>
      </c>
      <c r="AS6" t="s">
        <v>1791</v>
      </c>
      <c r="AT6" t="b">
        <v>1</v>
      </c>
      <c r="AU6" t="b">
        <v>0</v>
      </c>
      <c r="AV6" t="b">
        <v>1</v>
      </c>
      <c r="AY6">
        <v>2.0200000000000001E-3</v>
      </c>
      <c r="BP6" t="s">
        <v>1854</v>
      </c>
      <c r="BT6" t="s">
        <v>3444</v>
      </c>
      <c r="BU6" t="s">
        <v>1934</v>
      </c>
      <c r="BV6" t="s">
        <v>3445</v>
      </c>
      <c r="BW6" t="s">
        <v>3446</v>
      </c>
      <c r="BX6" t="s">
        <v>1923</v>
      </c>
      <c r="BY6" t="b">
        <v>1</v>
      </c>
      <c r="BZ6" t="s">
        <v>1553</v>
      </c>
      <c r="CA6" t="b">
        <v>0</v>
      </c>
      <c r="CB6" t="s">
        <v>1553</v>
      </c>
      <c r="CC6" t="b">
        <v>0</v>
      </c>
      <c r="CD6" t="s">
        <v>1553</v>
      </c>
      <c r="CE6" t="b">
        <v>0</v>
      </c>
      <c r="CF6" t="s">
        <v>1553</v>
      </c>
      <c r="CG6" t="b">
        <v>0</v>
      </c>
      <c r="CH6" t="s">
        <v>1553</v>
      </c>
      <c r="CI6" t="s">
        <v>1553</v>
      </c>
      <c r="CJ6" t="b">
        <v>0</v>
      </c>
      <c r="CK6" t="s">
        <v>1553</v>
      </c>
      <c r="CL6" t="s">
        <v>51</v>
      </c>
      <c r="CN6" t="b">
        <v>0</v>
      </c>
      <c r="CO6" t="s">
        <v>1553</v>
      </c>
      <c r="CW6" t="s">
        <v>1532</v>
      </c>
      <c r="CX6" t="s">
        <v>49</v>
      </c>
      <c r="CY6" t="s">
        <v>1815</v>
      </c>
      <c r="CZ6" t="b">
        <v>0</v>
      </c>
      <c r="DA6" t="s">
        <v>1760</v>
      </c>
      <c r="DB6" t="s">
        <v>1939</v>
      </c>
    </row>
    <row r="7" spans="1:107">
      <c r="B7" t="s">
        <v>1914</v>
      </c>
      <c r="D7" t="s">
        <v>299</v>
      </c>
      <c r="E7" t="s">
        <v>3447</v>
      </c>
      <c r="F7" t="s">
        <v>3448</v>
      </c>
      <c r="G7" t="s">
        <v>3440</v>
      </c>
      <c r="H7" t="s">
        <v>3449</v>
      </c>
      <c r="I7" t="s">
        <v>1807</v>
      </c>
      <c r="J7" t="s">
        <v>1740</v>
      </c>
      <c r="K7" t="s">
        <v>48</v>
      </c>
      <c r="M7">
        <v>0</v>
      </c>
      <c r="N7">
        <v>2</v>
      </c>
      <c r="O7">
        <v>1.5</v>
      </c>
      <c r="P7" t="s">
        <v>1540</v>
      </c>
      <c r="Q7" t="s">
        <v>1532</v>
      </c>
      <c r="S7" t="s">
        <v>1742</v>
      </c>
      <c r="U7" t="s">
        <v>1909</v>
      </c>
      <c r="V7" t="b">
        <v>0</v>
      </c>
      <c r="W7" t="s">
        <v>2457</v>
      </c>
      <c r="X7" t="b">
        <v>0</v>
      </c>
      <c r="Y7">
        <v>3</v>
      </c>
      <c r="AB7">
        <v>3</v>
      </c>
      <c r="AC7" t="s">
        <v>1746</v>
      </c>
      <c r="AE7" t="b">
        <v>0</v>
      </c>
      <c r="AF7" t="b">
        <v>0</v>
      </c>
      <c r="AJ7">
        <v>7</v>
      </c>
      <c r="AK7" t="s">
        <v>50</v>
      </c>
      <c r="AL7" t="s">
        <v>2347</v>
      </c>
      <c r="AM7" t="s">
        <v>49</v>
      </c>
      <c r="AN7">
        <v>29338627.5</v>
      </c>
      <c r="AP7" t="b">
        <v>0</v>
      </c>
      <c r="AR7" t="s">
        <v>1616</v>
      </c>
      <c r="AS7" t="s">
        <v>2348</v>
      </c>
      <c r="AT7" t="b">
        <v>1</v>
      </c>
      <c r="AU7" t="b">
        <v>0</v>
      </c>
      <c r="AV7" t="b">
        <v>0</v>
      </c>
      <c r="AW7">
        <v>0</v>
      </c>
      <c r="AY7">
        <v>999999.99</v>
      </c>
      <c r="BO7">
        <v>2075</v>
      </c>
      <c r="BP7" t="s">
        <v>1854</v>
      </c>
      <c r="BT7" t="s">
        <v>3450</v>
      </c>
      <c r="BU7" t="s">
        <v>2459</v>
      </c>
      <c r="BV7" t="s">
        <v>3451</v>
      </c>
      <c r="BW7" t="s">
        <v>3446</v>
      </c>
      <c r="BX7" t="s">
        <v>1923</v>
      </c>
      <c r="BY7" t="b">
        <v>0</v>
      </c>
      <c r="BZ7" t="s">
        <v>1553</v>
      </c>
      <c r="CA7" t="b">
        <v>1</v>
      </c>
      <c r="CB7" t="s">
        <v>2352</v>
      </c>
      <c r="CC7" t="b">
        <v>0</v>
      </c>
      <c r="CD7" t="s">
        <v>1553</v>
      </c>
      <c r="CE7" t="b">
        <v>0</v>
      </c>
      <c r="CF7" t="s">
        <v>1553</v>
      </c>
      <c r="CG7" t="b">
        <v>0</v>
      </c>
      <c r="CH7" t="s">
        <v>1553</v>
      </c>
      <c r="CI7" t="s">
        <v>1553</v>
      </c>
      <c r="CJ7" t="b">
        <v>0</v>
      </c>
      <c r="CK7" t="s">
        <v>1553</v>
      </c>
      <c r="CL7" t="s">
        <v>51</v>
      </c>
      <c r="CN7" t="b">
        <v>0</v>
      </c>
      <c r="CO7" t="s">
        <v>1553</v>
      </c>
      <c r="CW7" t="s">
        <v>1532</v>
      </c>
      <c r="CX7" t="s">
        <v>49</v>
      </c>
      <c r="CY7" t="s">
        <v>1815</v>
      </c>
      <c r="CZ7" t="b">
        <v>0</v>
      </c>
      <c r="DA7" t="s">
        <v>1760</v>
      </c>
      <c r="DB7" t="s">
        <v>1939</v>
      </c>
    </row>
    <row r="8" spans="1:107">
      <c r="D8" t="s">
        <v>446</v>
      </c>
      <c r="E8" t="s">
        <v>3026</v>
      </c>
      <c r="F8" t="s">
        <v>3027</v>
      </c>
      <c r="G8" t="s">
        <v>2273</v>
      </c>
      <c r="H8" t="s">
        <v>3028</v>
      </c>
      <c r="I8" t="s">
        <v>5</v>
      </c>
      <c r="J8" t="s">
        <v>1740</v>
      </c>
      <c r="K8" t="s">
        <v>447</v>
      </c>
      <c r="M8">
        <v>2</v>
      </c>
      <c r="N8">
        <v>3</v>
      </c>
      <c r="O8">
        <v>1.57</v>
      </c>
      <c r="P8" t="s">
        <v>1532</v>
      </c>
      <c r="Q8" t="s">
        <v>1537</v>
      </c>
      <c r="R8" t="s">
        <v>1741</v>
      </c>
      <c r="S8" t="s">
        <v>1770</v>
      </c>
      <c r="T8" t="s">
        <v>2080</v>
      </c>
      <c r="U8" t="s">
        <v>1909</v>
      </c>
      <c r="V8" t="b">
        <v>0</v>
      </c>
      <c r="W8" t="s">
        <v>1838</v>
      </c>
      <c r="X8" t="b">
        <v>0</v>
      </c>
      <c r="Y8">
        <v>1.57</v>
      </c>
      <c r="AB8">
        <v>3</v>
      </c>
      <c r="AC8" t="s">
        <v>1746</v>
      </c>
      <c r="AE8" t="b">
        <v>0</v>
      </c>
      <c r="AF8" t="b">
        <v>0</v>
      </c>
      <c r="AI8" t="s">
        <v>1611</v>
      </c>
      <c r="AJ8">
        <v>5</v>
      </c>
      <c r="AK8" t="s">
        <v>50</v>
      </c>
      <c r="AL8" t="s">
        <v>2001</v>
      </c>
      <c r="AM8" t="s">
        <v>89</v>
      </c>
      <c r="AN8">
        <v>43949037.024599999</v>
      </c>
      <c r="AP8" t="b">
        <v>0</v>
      </c>
      <c r="AR8" t="s">
        <v>1791</v>
      </c>
      <c r="AS8" t="s">
        <v>1791</v>
      </c>
      <c r="AT8" t="b">
        <v>1</v>
      </c>
      <c r="AU8" t="b">
        <v>0</v>
      </c>
      <c r="AV8" t="b">
        <v>0</v>
      </c>
      <c r="AW8">
        <v>595862.75100000005</v>
      </c>
      <c r="AX8">
        <v>73.756980027516406</v>
      </c>
      <c r="AY8">
        <v>73.756980027516406</v>
      </c>
      <c r="BO8">
        <v>2045</v>
      </c>
      <c r="BP8" t="s">
        <v>1751</v>
      </c>
      <c r="BT8" t="s">
        <v>3029</v>
      </c>
      <c r="BU8" t="s">
        <v>1844</v>
      </c>
      <c r="BV8" t="s">
        <v>3030</v>
      </c>
      <c r="BW8" t="s">
        <v>1553</v>
      </c>
      <c r="BX8" t="s">
        <v>1553</v>
      </c>
      <c r="BY8" t="b">
        <v>1</v>
      </c>
      <c r="BZ8" t="s">
        <v>1553</v>
      </c>
      <c r="CA8" t="b">
        <v>0</v>
      </c>
      <c r="CB8" t="s">
        <v>1553</v>
      </c>
      <c r="CC8" t="b">
        <v>1</v>
      </c>
      <c r="CD8" t="s">
        <v>1553</v>
      </c>
      <c r="CE8" t="b">
        <v>0</v>
      </c>
      <c r="CF8" t="s">
        <v>1553</v>
      </c>
      <c r="CG8" t="b">
        <v>0</v>
      </c>
      <c r="CH8" t="s">
        <v>1553</v>
      </c>
      <c r="CI8" t="s">
        <v>1553</v>
      </c>
      <c r="CJ8" t="b">
        <v>0</v>
      </c>
      <c r="CK8" t="s">
        <v>1553</v>
      </c>
      <c r="CL8" t="s">
        <v>51</v>
      </c>
      <c r="CN8" t="b">
        <v>0</v>
      </c>
      <c r="CO8" t="s">
        <v>1778</v>
      </c>
      <c r="CW8" t="s">
        <v>1537</v>
      </c>
      <c r="CX8" t="s">
        <v>1758</v>
      </c>
      <c r="CY8" t="s">
        <v>1759</v>
      </c>
      <c r="CZ8" t="b">
        <v>0</v>
      </c>
      <c r="DA8" t="s">
        <v>1760</v>
      </c>
      <c r="DB8" t="s">
        <v>1848</v>
      </c>
    </row>
    <row r="9" spans="1:107">
      <c r="D9" t="s">
        <v>457</v>
      </c>
      <c r="E9" t="s">
        <v>3031</v>
      </c>
      <c r="F9" t="s">
        <v>3027</v>
      </c>
      <c r="G9" t="s">
        <v>2279</v>
      </c>
      <c r="H9" t="s">
        <v>3028</v>
      </c>
      <c r="I9" t="s">
        <v>5</v>
      </c>
      <c r="J9" t="s">
        <v>1740</v>
      </c>
      <c r="K9" t="s">
        <v>458</v>
      </c>
      <c r="M9">
        <v>2</v>
      </c>
      <c r="N9">
        <v>4</v>
      </c>
      <c r="O9">
        <v>1.53</v>
      </c>
      <c r="P9" t="s">
        <v>1532</v>
      </c>
      <c r="Q9" t="s">
        <v>1537</v>
      </c>
      <c r="R9" t="s">
        <v>1741</v>
      </c>
      <c r="S9" t="s">
        <v>1770</v>
      </c>
      <c r="T9" t="s">
        <v>2080</v>
      </c>
      <c r="U9" t="s">
        <v>1909</v>
      </c>
      <c r="V9" t="b">
        <v>0</v>
      </c>
      <c r="W9" t="s">
        <v>1821</v>
      </c>
      <c r="X9" t="b">
        <v>0</v>
      </c>
      <c r="Y9">
        <v>3.06</v>
      </c>
      <c r="AB9">
        <v>3</v>
      </c>
      <c r="AC9" t="s">
        <v>1746</v>
      </c>
      <c r="AE9" t="b">
        <v>0</v>
      </c>
      <c r="AF9" t="b">
        <v>0</v>
      </c>
      <c r="AI9" t="s">
        <v>1611</v>
      </c>
      <c r="AJ9">
        <v>5</v>
      </c>
      <c r="AK9" t="s">
        <v>50</v>
      </c>
      <c r="AL9" t="s">
        <v>2001</v>
      </c>
      <c r="AM9" t="s">
        <v>89</v>
      </c>
      <c r="AN9">
        <v>40748707.508400001</v>
      </c>
      <c r="AP9" t="b">
        <v>0</v>
      </c>
      <c r="AR9" t="s">
        <v>1791</v>
      </c>
      <c r="AS9" t="s">
        <v>1791</v>
      </c>
      <c r="AT9" t="b">
        <v>1</v>
      </c>
      <c r="AU9" t="b">
        <v>0</v>
      </c>
      <c r="AV9" t="b">
        <v>0</v>
      </c>
      <c r="AW9">
        <v>1228380.45</v>
      </c>
      <c r="AX9">
        <v>33.172709243637001</v>
      </c>
      <c r="AY9">
        <v>33.172709243637001</v>
      </c>
      <c r="BO9">
        <v>2045</v>
      </c>
      <c r="BP9" t="s">
        <v>1751</v>
      </c>
      <c r="BT9" t="s">
        <v>3032</v>
      </c>
      <c r="BU9" t="s">
        <v>1827</v>
      </c>
      <c r="BV9" t="s">
        <v>3033</v>
      </c>
      <c r="BW9" t="s">
        <v>1553</v>
      </c>
      <c r="BX9" t="s">
        <v>1553</v>
      </c>
      <c r="BY9" t="b">
        <v>1</v>
      </c>
      <c r="BZ9" t="s">
        <v>1553</v>
      </c>
      <c r="CA9" t="b">
        <v>0</v>
      </c>
      <c r="CB9" t="s">
        <v>1553</v>
      </c>
      <c r="CC9" t="b">
        <v>1</v>
      </c>
      <c r="CD9" t="s">
        <v>1553</v>
      </c>
      <c r="CE9" t="b">
        <v>0</v>
      </c>
      <c r="CF9" t="s">
        <v>1553</v>
      </c>
      <c r="CG9" t="b">
        <v>0</v>
      </c>
      <c r="CH9" t="s">
        <v>1553</v>
      </c>
      <c r="CI9" t="s">
        <v>1553</v>
      </c>
      <c r="CJ9" t="b">
        <v>0</v>
      </c>
      <c r="CK9" t="s">
        <v>1553</v>
      </c>
      <c r="CL9" t="s">
        <v>51</v>
      </c>
      <c r="CN9" t="b">
        <v>0</v>
      </c>
      <c r="CO9" t="s">
        <v>1778</v>
      </c>
      <c r="CW9" t="s">
        <v>1537</v>
      </c>
      <c r="CX9" t="s">
        <v>1758</v>
      </c>
      <c r="CY9" t="s">
        <v>1759</v>
      </c>
      <c r="CZ9" t="b">
        <v>0</v>
      </c>
      <c r="DA9" t="s">
        <v>1760</v>
      </c>
      <c r="DB9" t="s">
        <v>1761</v>
      </c>
    </row>
    <row r="10" spans="1:107">
      <c r="D10" t="s">
        <v>556</v>
      </c>
      <c r="E10" t="s">
        <v>4662</v>
      </c>
      <c r="F10" t="s">
        <v>4663</v>
      </c>
      <c r="G10" t="s">
        <v>4664</v>
      </c>
      <c r="H10" t="s">
        <v>4665</v>
      </c>
      <c r="I10" t="s">
        <v>1807</v>
      </c>
      <c r="J10" t="s">
        <v>1740</v>
      </c>
      <c r="K10" t="s">
        <v>48</v>
      </c>
      <c r="L10" t="s">
        <v>4666</v>
      </c>
      <c r="M10">
        <v>2</v>
      </c>
      <c r="N10">
        <v>2</v>
      </c>
      <c r="O10">
        <v>2.69</v>
      </c>
      <c r="P10" t="s">
        <v>1532</v>
      </c>
      <c r="Q10" t="s">
        <v>1532</v>
      </c>
      <c r="V10" t="b">
        <v>0</v>
      </c>
      <c r="W10" t="s">
        <v>2007</v>
      </c>
      <c r="X10" t="b">
        <v>0</v>
      </c>
      <c r="Y10">
        <v>0</v>
      </c>
      <c r="AC10" t="s">
        <v>1746</v>
      </c>
      <c r="AE10" t="b">
        <v>0</v>
      </c>
      <c r="AF10" t="b">
        <v>0</v>
      </c>
      <c r="AI10" t="s">
        <v>1625</v>
      </c>
      <c r="AK10" t="s">
        <v>50</v>
      </c>
      <c r="AL10" t="s">
        <v>2347</v>
      </c>
      <c r="AM10" t="s">
        <v>99</v>
      </c>
      <c r="AN10">
        <v>39282500.399999999</v>
      </c>
      <c r="AP10" t="b">
        <v>0</v>
      </c>
      <c r="AR10" t="s">
        <v>1616</v>
      </c>
      <c r="AS10" t="s">
        <v>2348</v>
      </c>
      <c r="AT10" t="b">
        <v>0</v>
      </c>
      <c r="AU10" t="b">
        <v>0</v>
      </c>
      <c r="AV10" t="b">
        <v>0</v>
      </c>
      <c r="BO10">
        <v>2075</v>
      </c>
      <c r="BT10" t="s">
        <v>4667</v>
      </c>
      <c r="BU10" t="s">
        <v>2009</v>
      </c>
      <c r="BV10" t="s">
        <v>4668</v>
      </c>
      <c r="BY10" t="b">
        <v>0</v>
      </c>
      <c r="CA10" t="b">
        <v>1</v>
      </c>
      <c r="CB10" t="s">
        <v>4669</v>
      </c>
      <c r="CC10" t="b">
        <v>0</v>
      </c>
      <c r="CE10" t="b">
        <v>0</v>
      </c>
      <c r="CG10" t="b">
        <v>0</v>
      </c>
      <c r="CJ10" t="b">
        <v>0</v>
      </c>
      <c r="CL10" t="s">
        <v>51</v>
      </c>
      <c r="CN10" t="b">
        <v>0</v>
      </c>
      <c r="CO10" t="s">
        <v>1553</v>
      </c>
      <c r="CQ10">
        <v>0</v>
      </c>
      <c r="CR10">
        <v>0</v>
      </c>
      <c r="CS10">
        <v>0</v>
      </c>
      <c r="CT10">
        <v>0</v>
      </c>
      <c r="CU10">
        <v>0</v>
      </c>
      <c r="CV10">
        <v>0</v>
      </c>
      <c r="CW10" t="s">
        <v>1532</v>
      </c>
      <c r="CX10" t="s">
        <v>1758</v>
      </c>
      <c r="CY10" t="s">
        <v>1815</v>
      </c>
      <c r="CZ10" t="b">
        <v>0</v>
      </c>
      <c r="DA10" t="s">
        <v>1760</v>
      </c>
      <c r="DB10" t="s">
        <v>1848</v>
      </c>
    </row>
    <row r="11" spans="1:107">
      <c r="A11" t="s">
        <v>1762</v>
      </c>
      <c r="D11" t="s">
        <v>260</v>
      </c>
      <c r="E11" t="s">
        <v>4637</v>
      </c>
      <c r="F11" t="s">
        <v>4638</v>
      </c>
      <c r="G11" t="s">
        <v>4639</v>
      </c>
      <c r="H11" t="s">
        <v>4640</v>
      </c>
      <c r="I11" t="s">
        <v>1835</v>
      </c>
      <c r="J11" t="s">
        <v>1740</v>
      </c>
      <c r="K11" t="s">
        <v>261</v>
      </c>
      <c r="M11">
        <v>0</v>
      </c>
      <c r="N11">
        <v>2</v>
      </c>
      <c r="O11">
        <v>1.5</v>
      </c>
      <c r="P11" t="s">
        <v>1532</v>
      </c>
      <c r="Q11" t="s">
        <v>1532</v>
      </c>
      <c r="V11" t="b">
        <v>0</v>
      </c>
      <c r="W11" t="s">
        <v>3700</v>
      </c>
      <c r="X11" t="b">
        <v>0</v>
      </c>
      <c r="Y11">
        <v>3</v>
      </c>
      <c r="AE11" t="b">
        <v>0</v>
      </c>
      <c r="AF11" t="b">
        <v>0</v>
      </c>
      <c r="AK11" t="s">
        <v>50</v>
      </c>
      <c r="AL11" t="s">
        <v>1869</v>
      </c>
      <c r="AM11" t="s">
        <v>49</v>
      </c>
      <c r="AN11">
        <v>29338627.5</v>
      </c>
      <c r="AP11" t="b">
        <v>0</v>
      </c>
      <c r="AR11" t="s">
        <v>1616</v>
      </c>
      <c r="AS11" t="s">
        <v>2553</v>
      </c>
      <c r="AT11" t="b">
        <v>1</v>
      </c>
      <c r="AU11" t="b">
        <v>0</v>
      </c>
      <c r="AV11" t="b">
        <v>1</v>
      </c>
      <c r="AY11">
        <v>2.0200000000000001E-3</v>
      </c>
      <c r="BT11" t="s">
        <v>4641</v>
      </c>
      <c r="BU11" t="s">
        <v>3702</v>
      </c>
      <c r="BV11" t="s">
        <v>4642</v>
      </c>
      <c r="BY11" t="b">
        <v>1</v>
      </c>
      <c r="CA11" t="b">
        <v>0</v>
      </c>
      <c r="CC11" t="b">
        <v>0</v>
      </c>
      <c r="CE11" t="b">
        <v>0</v>
      </c>
      <c r="CG11" t="b">
        <v>0</v>
      </c>
      <c r="CJ11" t="b">
        <v>0</v>
      </c>
      <c r="CL11" t="s">
        <v>51</v>
      </c>
      <c r="CN11" t="b">
        <v>0</v>
      </c>
      <c r="CO11" t="s">
        <v>1553</v>
      </c>
      <c r="CQ11">
        <v>0</v>
      </c>
      <c r="CR11">
        <v>0</v>
      </c>
      <c r="CS11">
        <v>0</v>
      </c>
      <c r="CT11">
        <v>0</v>
      </c>
      <c r="CU11">
        <v>0</v>
      </c>
      <c r="CV11">
        <v>0</v>
      </c>
      <c r="CW11" t="s">
        <v>1532</v>
      </c>
      <c r="CX11" t="s">
        <v>49</v>
      </c>
      <c r="CY11" t="s">
        <v>1759</v>
      </c>
      <c r="CZ11" t="b">
        <v>0</v>
      </c>
      <c r="DA11" t="s">
        <v>1760</v>
      </c>
      <c r="DB11" t="s">
        <v>1939</v>
      </c>
    </row>
    <row r="12" spans="1:107">
      <c r="A12" t="s">
        <v>1762</v>
      </c>
      <c r="D12" t="s">
        <v>235</v>
      </c>
      <c r="E12" t="s">
        <v>4670</v>
      </c>
      <c r="F12" t="s">
        <v>4671</v>
      </c>
      <c r="G12" t="s">
        <v>2520</v>
      </c>
      <c r="H12" t="s">
        <v>2522</v>
      </c>
      <c r="I12" t="s">
        <v>1835</v>
      </c>
      <c r="J12" t="s">
        <v>1740</v>
      </c>
      <c r="K12" t="s">
        <v>236</v>
      </c>
      <c r="M12">
        <v>0</v>
      </c>
      <c r="N12">
        <v>2</v>
      </c>
      <c r="O12">
        <v>0.75</v>
      </c>
      <c r="P12" t="s">
        <v>1532</v>
      </c>
      <c r="Q12" t="s">
        <v>1532</v>
      </c>
      <c r="V12" t="b">
        <v>0</v>
      </c>
      <c r="W12" t="s">
        <v>3700</v>
      </c>
      <c r="X12" t="b">
        <v>0</v>
      </c>
      <c r="Y12">
        <v>1.5</v>
      </c>
      <c r="AE12" t="b">
        <v>0</v>
      </c>
      <c r="AF12" t="b">
        <v>0</v>
      </c>
      <c r="AK12" t="s">
        <v>50</v>
      </c>
      <c r="AL12" t="s">
        <v>1869</v>
      </c>
      <c r="AM12" t="s">
        <v>49</v>
      </c>
      <c r="AN12">
        <v>39118170</v>
      </c>
      <c r="AP12" t="b">
        <v>0</v>
      </c>
      <c r="AR12" t="s">
        <v>1616</v>
      </c>
      <c r="AS12" t="s">
        <v>2553</v>
      </c>
      <c r="AT12" t="b">
        <v>1</v>
      </c>
      <c r="AU12" t="b">
        <v>0</v>
      </c>
      <c r="AV12" t="b">
        <v>1</v>
      </c>
      <c r="AY12">
        <v>2.0200000000000001E-3</v>
      </c>
      <c r="BT12" t="s">
        <v>4672</v>
      </c>
      <c r="BU12" t="s">
        <v>3702</v>
      </c>
      <c r="BV12" t="s">
        <v>4673</v>
      </c>
      <c r="BY12" t="b">
        <v>1</v>
      </c>
      <c r="CA12" t="b">
        <v>0</v>
      </c>
      <c r="CC12" t="b">
        <v>0</v>
      </c>
      <c r="CE12" t="b">
        <v>0</v>
      </c>
      <c r="CG12" t="b">
        <v>0</v>
      </c>
      <c r="CJ12" t="b">
        <v>0</v>
      </c>
      <c r="CL12" t="s">
        <v>51</v>
      </c>
      <c r="CN12" t="b">
        <v>0</v>
      </c>
      <c r="CO12" t="s">
        <v>1553</v>
      </c>
      <c r="CQ12">
        <v>0</v>
      </c>
      <c r="CR12">
        <v>0</v>
      </c>
      <c r="CS12">
        <v>0</v>
      </c>
      <c r="CT12">
        <v>0</v>
      </c>
      <c r="CU12">
        <v>0</v>
      </c>
      <c r="CV12">
        <v>0</v>
      </c>
      <c r="CW12" t="s">
        <v>1532</v>
      </c>
      <c r="CX12" t="s">
        <v>49</v>
      </c>
      <c r="CY12" t="s">
        <v>1759</v>
      </c>
      <c r="CZ12" t="b">
        <v>0</v>
      </c>
      <c r="DA12" t="s">
        <v>1760</v>
      </c>
      <c r="DB12" t="s">
        <v>1939</v>
      </c>
    </row>
    <row r="13" spans="1:107">
      <c r="D13" t="s">
        <v>95</v>
      </c>
      <c r="E13" t="s">
        <v>4674</v>
      </c>
      <c r="F13" t="s">
        <v>4675</v>
      </c>
      <c r="G13" t="s">
        <v>4676</v>
      </c>
      <c r="H13" t="s">
        <v>4677</v>
      </c>
      <c r="I13" t="s">
        <v>1835</v>
      </c>
      <c r="J13" t="s">
        <v>1740</v>
      </c>
      <c r="K13" t="s">
        <v>96</v>
      </c>
      <c r="M13">
        <v>0</v>
      </c>
      <c r="N13">
        <v>2</v>
      </c>
      <c r="O13">
        <v>0.4</v>
      </c>
      <c r="P13" t="s">
        <v>1540</v>
      </c>
      <c r="Q13" t="s">
        <v>1532</v>
      </c>
      <c r="V13" t="b">
        <v>0</v>
      </c>
      <c r="W13" t="s">
        <v>3700</v>
      </c>
      <c r="X13" t="b">
        <v>0</v>
      </c>
      <c r="Y13">
        <v>0.8</v>
      </c>
      <c r="AE13" t="b">
        <v>0</v>
      </c>
      <c r="AF13" t="b">
        <v>0</v>
      </c>
      <c r="AK13" t="s">
        <v>50</v>
      </c>
      <c r="AL13" t="s">
        <v>1869</v>
      </c>
      <c r="AM13" t="s">
        <v>49</v>
      </c>
      <c r="AN13">
        <v>7823634</v>
      </c>
      <c r="AP13" t="b">
        <v>0</v>
      </c>
      <c r="AR13" t="s">
        <v>1616</v>
      </c>
      <c r="AS13" t="s">
        <v>2553</v>
      </c>
      <c r="AT13" t="b">
        <v>1</v>
      </c>
      <c r="AU13" t="b">
        <v>0</v>
      </c>
      <c r="AV13" t="b">
        <v>0</v>
      </c>
      <c r="AW13">
        <v>0</v>
      </c>
      <c r="AY13">
        <v>999999.99</v>
      </c>
      <c r="BT13" t="s">
        <v>4678</v>
      </c>
      <c r="BU13" t="s">
        <v>3702</v>
      </c>
      <c r="BV13" t="s">
        <v>4679</v>
      </c>
      <c r="BY13" t="b">
        <v>1</v>
      </c>
      <c r="BZ13" t="s">
        <v>4680</v>
      </c>
      <c r="CA13" t="b">
        <v>0</v>
      </c>
      <c r="CC13" t="b">
        <v>0</v>
      </c>
      <c r="CE13" t="b">
        <v>0</v>
      </c>
      <c r="CG13" t="b">
        <v>0</v>
      </c>
      <c r="CJ13" t="b">
        <v>0</v>
      </c>
      <c r="CL13" t="s">
        <v>51</v>
      </c>
      <c r="CN13" t="b">
        <v>0</v>
      </c>
      <c r="CO13" t="s">
        <v>1553</v>
      </c>
      <c r="CQ13">
        <v>0</v>
      </c>
      <c r="CR13">
        <v>0</v>
      </c>
      <c r="CS13">
        <v>0</v>
      </c>
      <c r="CT13">
        <v>0</v>
      </c>
      <c r="CU13">
        <v>0</v>
      </c>
      <c r="CV13">
        <v>0</v>
      </c>
      <c r="CW13" t="s">
        <v>1532</v>
      </c>
      <c r="CX13" t="s">
        <v>49</v>
      </c>
      <c r="CY13" t="s">
        <v>1759</v>
      </c>
      <c r="CZ13" t="b">
        <v>0</v>
      </c>
      <c r="DA13" t="s">
        <v>1760</v>
      </c>
      <c r="DB13" t="s">
        <v>1939</v>
      </c>
    </row>
    <row r="14" spans="1:107">
      <c r="B14" t="s">
        <v>1914</v>
      </c>
      <c r="D14" t="s">
        <v>920</v>
      </c>
      <c r="E14" t="s">
        <v>3362</v>
      </c>
      <c r="F14" t="s">
        <v>2279</v>
      </c>
      <c r="G14" t="s">
        <v>3355</v>
      </c>
      <c r="H14" t="s">
        <v>3363</v>
      </c>
      <c r="I14" t="s">
        <v>5</v>
      </c>
      <c r="J14" t="s">
        <v>1740</v>
      </c>
      <c r="K14" t="s">
        <v>921</v>
      </c>
      <c r="M14">
        <v>2</v>
      </c>
      <c r="N14">
        <v>4</v>
      </c>
      <c r="O14">
        <v>0.44</v>
      </c>
      <c r="P14" t="s">
        <v>1532</v>
      </c>
      <c r="Q14" t="s">
        <v>1537</v>
      </c>
      <c r="R14" t="s">
        <v>1741</v>
      </c>
      <c r="S14" t="s">
        <v>1742</v>
      </c>
      <c r="T14" t="s">
        <v>2132</v>
      </c>
      <c r="U14" t="s">
        <v>2126</v>
      </c>
      <c r="V14" t="b">
        <v>0</v>
      </c>
      <c r="W14" t="s">
        <v>1810</v>
      </c>
      <c r="X14" t="b">
        <v>0</v>
      </c>
      <c r="Y14">
        <v>0.88</v>
      </c>
      <c r="AB14">
        <v>3</v>
      </c>
      <c r="AC14" t="s">
        <v>1746</v>
      </c>
      <c r="AE14" t="b">
        <v>0</v>
      </c>
      <c r="AF14" t="b">
        <v>0</v>
      </c>
      <c r="AI14" t="s">
        <v>1618</v>
      </c>
      <c r="AJ14">
        <v>3</v>
      </c>
      <c r="AK14" t="s">
        <v>50</v>
      </c>
      <c r="AL14" t="s">
        <v>1748</v>
      </c>
      <c r="AM14" t="s">
        <v>89</v>
      </c>
      <c r="AN14">
        <v>12828764.0562</v>
      </c>
      <c r="AP14" t="b">
        <v>0</v>
      </c>
      <c r="AR14" t="s">
        <v>1791</v>
      </c>
      <c r="AS14" t="s">
        <v>1791</v>
      </c>
      <c r="AT14" t="b">
        <v>1</v>
      </c>
      <c r="AU14" t="b">
        <v>0</v>
      </c>
      <c r="AV14" t="b">
        <v>0</v>
      </c>
      <c r="AW14">
        <v>0</v>
      </c>
      <c r="AY14">
        <v>999999.99</v>
      </c>
      <c r="BO14">
        <v>2045</v>
      </c>
      <c r="BP14" t="s">
        <v>1751</v>
      </c>
      <c r="BT14" t="s">
        <v>3364</v>
      </c>
      <c r="BU14" t="s">
        <v>1813</v>
      </c>
      <c r="BV14" t="s">
        <v>3365</v>
      </c>
      <c r="BW14" t="s">
        <v>1553</v>
      </c>
      <c r="BX14" t="s">
        <v>1553</v>
      </c>
      <c r="BY14" t="b">
        <v>1</v>
      </c>
      <c r="BZ14" t="s">
        <v>1553</v>
      </c>
      <c r="CA14" t="b">
        <v>0</v>
      </c>
      <c r="CB14" t="s">
        <v>1553</v>
      </c>
      <c r="CC14" t="b">
        <v>1</v>
      </c>
      <c r="CD14" t="s">
        <v>1553</v>
      </c>
      <c r="CE14" t="b">
        <v>0</v>
      </c>
      <c r="CF14" t="s">
        <v>1553</v>
      </c>
      <c r="CG14" t="b">
        <v>0</v>
      </c>
      <c r="CH14" t="s">
        <v>1553</v>
      </c>
      <c r="CI14" t="s">
        <v>1553</v>
      </c>
      <c r="CJ14" t="b">
        <v>0</v>
      </c>
      <c r="CK14" t="s">
        <v>1553</v>
      </c>
      <c r="CL14" t="s">
        <v>51</v>
      </c>
      <c r="CN14" t="b">
        <v>0</v>
      </c>
      <c r="CO14" t="s">
        <v>1778</v>
      </c>
      <c r="CW14" t="s">
        <v>1537</v>
      </c>
      <c r="CX14" t="s">
        <v>1758</v>
      </c>
      <c r="CY14" t="s">
        <v>1759</v>
      </c>
      <c r="CZ14" t="b">
        <v>0</v>
      </c>
      <c r="DA14" t="s">
        <v>1760</v>
      </c>
      <c r="DB14" t="s">
        <v>1761</v>
      </c>
    </row>
    <row r="15" spans="1:107">
      <c r="B15" t="s">
        <v>1914</v>
      </c>
      <c r="D15" t="s">
        <v>981</v>
      </c>
      <c r="E15" t="s">
        <v>3366</v>
      </c>
      <c r="F15" t="s">
        <v>2279</v>
      </c>
      <c r="G15" t="s">
        <v>3363</v>
      </c>
      <c r="H15" t="s">
        <v>2207</v>
      </c>
      <c r="I15" t="s">
        <v>5</v>
      </c>
      <c r="J15" t="s">
        <v>1740</v>
      </c>
      <c r="K15" t="s">
        <v>982</v>
      </c>
      <c r="M15">
        <v>2</v>
      </c>
      <c r="N15">
        <v>4</v>
      </c>
      <c r="O15">
        <v>1.1299999999999999</v>
      </c>
      <c r="P15" t="s">
        <v>1532</v>
      </c>
      <c r="Q15" t="s">
        <v>1537</v>
      </c>
      <c r="R15" t="s">
        <v>1741</v>
      </c>
      <c r="S15" t="s">
        <v>1742</v>
      </c>
      <c r="T15" t="s">
        <v>2132</v>
      </c>
      <c r="U15" t="s">
        <v>2126</v>
      </c>
      <c r="V15" t="b">
        <v>0</v>
      </c>
      <c r="W15" t="s">
        <v>1810</v>
      </c>
      <c r="X15" t="b">
        <v>0</v>
      </c>
      <c r="Y15">
        <v>2.2599999999999998</v>
      </c>
      <c r="AB15">
        <v>3</v>
      </c>
      <c r="AC15" t="s">
        <v>1746</v>
      </c>
      <c r="AE15" t="b">
        <v>0</v>
      </c>
      <c r="AF15" t="b">
        <v>0</v>
      </c>
      <c r="AI15" t="s">
        <v>1618</v>
      </c>
      <c r="AJ15">
        <v>3</v>
      </c>
      <c r="AK15" t="s">
        <v>50</v>
      </c>
      <c r="AL15" t="s">
        <v>1748</v>
      </c>
      <c r="AM15" t="s">
        <v>89</v>
      </c>
      <c r="AN15">
        <v>32946598.598900001</v>
      </c>
      <c r="AP15" t="b">
        <v>0</v>
      </c>
      <c r="AR15" t="s">
        <v>1791</v>
      </c>
      <c r="AS15" t="s">
        <v>1791</v>
      </c>
      <c r="AT15" t="b">
        <v>1</v>
      </c>
      <c r="AU15" t="b">
        <v>0</v>
      </c>
      <c r="AV15" t="b">
        <v>0</v>
      </c>
      <c r="AW15">
        <v>0</v>
      </c>
      <c r="AY15">
        <v>999999.99</v>
      </c>
      <c r="BO15">
        <v>2045</v>
      </c>
      <c r="BP15" t="s">
        <v>1751</v>
      </c>
      <c r="BT15" t="s">
        <v>3367</v>
      </c>
      <c r="BU15" t="s">
        <v>1813</v>
      </c>
      <c r="BV15" t="s">
        <v>3368</v>
      </c>
      <c r="BW15" t="s">
        <v>1553</v>
      </c>
      <c r="BX15" t="s">
        <v>1553</v>
      </c>
      <c r="BY15" t="b">
        <v>1</v>
      </c>
      <c r="BZ15" t="s">
        <v>1553</v>
      </c>
      <c r="CA15" t="b">
        <v>0</v>
      </c>
      <c r="CB15" t="s">
        <v>1553</v>
      </c>
      <c r="CC15" t="b">
        <v>1</v>
      </c>
      <c r="CD15" t="s">
        <v>1553</v>
      </c>
      <c r="CE15" t="b">
        <v>0</v>
      </c>
      <c r="CF15" t="s">
        <v>1553</v>
      </c>
      <c r="CG15" t="b">
        <v>0</v>
      </c>
      <c r="CH15" t="s">
        <v>1553</v>
      </c>
      <c r="CI15" t="s">
        <v>1553</v>
      </c>
      <c r="CJ15" t="b">
        <v>0</v>
      </c>
      <c r="CK15" t="s">
        <v>1553</v>
      </c>
      <c r="CL15" t="s">
        <v>51</v>
      </c>
      <c r="CN15" t="b">
        <v>0</v>
      </c>
      <c r="CO15" t="s">
        <v>1778</v>
      </c>
      <c r="CW15" t="s">
        <v>1537</v>
      </c>
      <c r="CX15" t="s">
        <v>1758</v>
      </c>
      <c r="CY15" t="s">
        <v>1759</v>
      </c>
      <c r="CZ15" t="b">
        <v>0</v>
      </c>
      <c r="DA15" t="s">
        <v>1760</v>
      </c>
      <c r="DB15" t="s">
        <v>1761</v>
      </c>
    </row>
    <row r="16" spans="1:107">
      <c r="D16" t="s">
        <v>311</v>
      </c>
      <c r="E16" t="s">
        <v>4643</v>
      </c>
      <c r="F16" t="s">
        <v>4644</v>
      </c>
      <c r="G16" t="s">
        <v>4645</v>
      </c>
      <c r="H16" t="s">
        <v>4646</v>
      </c>
      <c r="I16" t="s">
        <v>1807</v>
      </c>
      <c r="J16" t="s">
        <v>1740</v>
      </c>
      <c r="K16" t="s">
        <v>48</v>
      </c>
      <c r="L16" t="s">
        <v>4647</v>
      </c>
      <c r="M16">
        <v>0</v>
      </c>
      <c r="N16">
        <v>2</v>
      </c>
      <c r="O16">
        <v>0.23</v>
      </c>
      <c r="P16" t="s">
        <v>1540</v>
      </c>
      <c r="Q16" t="s">
        <v>1532</v>
      </c>
      <c r="V16" t="b">
        <v>0</v>
      </c>
      <c r="W16" t="s">
        <v>2457</v>
      </c>
      <c r="X16" t="b">
        <v>0</v>
      </c>
      <c r="Y16">
        <v>0.46</v>
      </c>
      <c r="AE16" t="b">
        <v>0</v>
      </c>
      <c r="AF16" t="b">
        <v>0</v>
      </c>
      <c r="AK16" t="s">
        <v>50</v>
      </c>
      <c r="AL16" t="s">
        <v>2347</v>
      </c>
      <c r="AM16" t="s">
        <v>49</v>
      </c>
      <c r="AN16">
        <v>2550000</v>
      </c>
      <c r="AP16" t="b">
        <v>0</v>
      </c>
      <c r="AR16" t="s">
        <v>1616</v>
      </c>
      <c r="AS16" t="s">
        <v>2025</v>
      </c>
      <c r="AT16" t="b">
        <v>1</v>
      </c>
      <c r="AU16" t="b">
        <v>0</v>
      </c>
      <c r="AV16" t="b">
        <v>0</v>
      </c>
      <c r="AW16">
        <v>0</v>
      </c>
      <c r="AY16">
        <v>999999.99</v>
      </c>
      <c r="BT16" t="s">
        <v>4648</v>
      </c>
      <c r="BU16" t="s">
        <v>2459</v>
      </c>
      <c r="BV16" t="s">
        <v>4649</v>
      </c>
      <c r="BY16" t="b">
        <v>1</v>
      </c>
      <c r="BZ16" t="s">
        <v>4650</v>
      </c>
      <c r="CA16" t="b">
        <v>0</v>
      </c>
      <c r="CC16" t="b">
        <v>0</v>
      </c>
      <c r="CE16" t="b">
        <v>0</v>
      </c>
      <c r="CG16" t="b">
        <v>0</v>
      </c>
      <c r="CJ16" t="b">
        <v>0</v>
      </c>
      <c r="CL16" t="s">
        <v>51</v>
      </c>
      <c r="CN16" t="b">
        <v>0</v>
      </c>
      <c r="CO16" t="s">
        <v>1553</v>
      </c>
      <c r="CQ16">
        <v>0</v>
      </c>
      <c r="CR16">
        <v>0</v>
      </c>
      <c r="CS16">
        <v>0</v>
      </c>
      <c r="CT16">
        <v>0</v>
      </c>
      <c r="CU16">
        <v>0</v>
      </c>
      <c r="CV16">
        <v>0</v>
      </c>
      <c r="CW16" t="s">
        <v>1532</v>
      </c>
      <c r="CX16" t="s">
        <v>49</v>
      </c>
      <c r="CY16" t="s">
        <v>1815</v>
      </c>
      <c r="CZ16" t="b">
        <v>0</v>
      </c>
      <c r="DA16" t="s">
        <v>1760</v>
      </c>
      <c r="DB16" t="s">
        <v>1939</v>
      </c>
    </row>
    <row r="17" spans="1:107">
      <c r="D17" t="s">
        <v>76</v>
      </c>
      <c r="E17" t="s">
        <v>4651</v>
      </c>
      <c r="F17" t="s">
        <v>4646</v>
      </c>
      <c r="G17" t="s">
        <v>3440</v>
      </c>
      <c r="H17" t="s">
        <v>4644</v>
      </c>
      <c r="I17" t="s">
        <v>1807</v>
      </c>
      <c r="J17" t="s">
        <v>1740</v>
      </c>
      <c r="K17" t="s">
        <v>48</v>
      </c>
      <c r="L17" t="s">
        <v>4652</v>
      </c>
      <c r="M17">
        <v>0</v>
      </c>
      <c r="N17">
        <v>2</v>
      </c>
      <c r="O17">
        <v>1.04</v>
      </c>
      <c r="P17" t="s">
        <v>1540</v>
      </c>
      <c r="Q17" t="s">
        <v>1532</v>
      </c>
      <c r="V17" t="b">
        <v>0</v>
      </c>
      <c r="W17" t="s">
        <v>2457</v>
      </c>
      <c r="X17" t="b">
        <v>0</v>
      </c>
      <c r="Y17">
        <v>2.08</v>
      </c>
      <c r="AE17" t="b">
        <v>0</v>
      </c>
      <c r="AF17" t="b">
        <v>0</v>
      </c>
      <c r="AI17" t="s">
        <v>1625</v>
      </c>
      <c r="AK17" t="s">
        <v>50</v>
      </c>
      <c r="AL17" t="s">
        <v>2347</v>
      </c>
      <c r="AM17" t="s">
        <v>49</v>
      </c>
      <c r="AN17">
        <v>10000000</v>
      </c>
      <c r="AP17" t="b">
        <v>0</v>
      </c>
      <c r="AQ17" t="s">
        <v>4653</v>
      </c>
      <c r="AR17" t="s">
        <v>1791</v>
      </c>
      <c r="AS17" t="s">
        <v>1791</v>
      </c>
      <c r="AT17" t="b">
        <v>1</v>
      </c>
      <c r="AU17" t="b">
        <v>0</v>
      </c>
      <c r="AV17" t="b">
        <v>0</v>
      </c>
      <c r="AW17">
        <v>0</v>
      </c>
      <c r="AY17">
        <v>999999.99</v>
      </c>
      <c r="BT17" t="s">
        <v>4654</v>
      </c>
      <c r="BU17" t="s">
        <v>2459</v>
      </c>
      <c r="BV17" t="s">
        <v>4655</v>
      </c>
      <c r="BY17" t="b">
        <v>0</v>
      </c>
      <c r="CA17" t="b">
        <v>0</v>
      </c>
      <c r="CC17" t="b">
        <v>0</v>
      </c>
      <c r="CE17" t="b">
        <v>0</v>
      </c>
      <c r="CG17" t="b">
        <v>0</v>
      </c>
      <c r="CJ17" t="b">
        <v>0</v>
      </c>
      <c r="CL17" t="s">
        <v>51</v>
      </c>
      <c r="CN17" t="b">
        <v>0</v>
      </c>
      <c r="CO17" t="s">
        <v>1553</v>
      </c>
      <c r="CQ17">
        <v>0</v>
      </c>
      <c r="CR17">
        <v>0</v>
      </c>
      <c r="CS17">
        <v>0</v>
      </c>
      <c r="CT17">
        <v>0</v>
      </c>
      <c r="CU17">
        <v>0</v>
      </c>
      <c r="CV17">
        <v>0</v>
      </c>
      <c r="CW17" t="s">
        <v>1532</v>
      </c>
      <c r="CX17" t="s">
        <v>49</v>
      </c>
      <c r="CY17" t="s">
        <v>1815</v>
      </c>
      <c r="CZ17" t="b">
        <v>0</v>
      </c>
      <c r="DA17" t="s">
        <v>1760</v>
      </c>
      <c r="DB17" t="s">
        <v>1939</v>
      </c>
    </row>
    <row r="18" spans="1:107">
      <c r="D18" t="s">
        <v>77</v>
      </c>
      <c r="E18" t="s">
        <v>4656</v>
      </c>
      <c r="F18" t="s">
        <v>4657</v>
      </c>
      <c r="G18" t="s">
        <v>4646</v>
      </c>
      <c r="H18" t="s">
        <v>4658</v>
      </c>
      <c r="I18" t="s">
        <v>1807</v>
      </c>
      <c r="J18" t="s">
        <v>1740</v>
      </c>
      <c r="K18" t="s">
        <v>48</v>
      </c>
      <c r="L18" t="s">
        <v>4659</v>
      </c>
      <c r="M18">
        <v>0</v>
      </c>
      <c r="N18">
        <v>2</v>
      </c>
      <c r="O18">
        <v>0.6</v>
      </c>
      <c r="P18" t="s">
        <v>1540</v>
      </c>
      <c r="Q18" t="s">
        <v>1532</v>
      </c>
      <c r="V18" t="b">
        <v>0</v>
      </c>
      <c r="W18" t="s">
        <v>2457</v>
      </c>
      <c r="X18" t="b">
        <v>0</v>
      </c>
      <c r="Y18">
        <v>1.2</v>
      </c>
      <c r="AE18" t="b">
        <v>0</v>
      </c>
      <c r="AF18" t="b">
        <v>0</v>
      </c>
      <c r="AI18" t="s">
        <v>1616</v>
      </c>
      <c r="AK18" t="s">
        <v>50</v>
      </c>
      <c r="AL18" t="s">
        <v>2347</v>
      </c>
      <c r="AM18" t="s">
        <v>49</v>
      </c>
      <c r="AN18">
        <v>390000</v>
      </c>
      <c r="AP18" t="b">
        <v>0</v>
      </c>
      <c r="AR18" t="s">
        <v>1616</v>
      </c>
      <c r="AT18" t="b">
        <v>1</v>
      </c>
      <c r="AU18" t="b">
        <v>0</v>
      </c>
      <c r="AV18" t="b">
        <v>0</v>
      </c>
      <c r="AW18">
        <v>6895.9506000000001</v>
      </c>
      <c r="AX18">
        <v>56.554929497319797</v>
      </c>
      <c r="AY18">
        <v>56.554929497319797</v>
      </c>
      <c r="BO18">
        <v>2055</v>
      </c>
      <c r="BT18" t="s">
        <v>4660</v>
      </c>
      <c r="BU18" t="s">
        <v>2459</v>
      </c>
      <c r="BV18" t="s">
        <v>4661</v>
      </c>
      <c r="BY18" t="b">
        <v>1</v>
      </c>
      <c r="BZ18" t="s">
        <v>2352</v>
      </c>
      <c r="CA18" t="b">
        <v>0</v>
      </c>
      <c r="CC18" t="b">
        <v>0</v>
      </c>
      <c r="CE18" t="b">
        <v>0</v>
      </c>
      <c r="CG18" t="b">
        <v>0</v>
      </c>
      <c r="CJ18" t="b">
        <v>0</v>
      </c>
      <c r="CL18" t="s">
        <v>51</v>
      </c>
      <c r="CN18" t="b">
        <v>0</v>
      </c>
      <c r="CO18" t="s">
        <v>1553</v>
      </c>
      <c r="CQ18">
        <v>0</v>
      </c>
      <c r="CR18">
        <v>0</v>
      </c>
      <c r="CS18">
        <v>0</v>
      </c>
      <c r="CT18">
        <v>0</v>
      </c>
      <c r="CU18">
        <v>0</v>
      </c>
      <c r="CV18">
        <v>0</v>
      </c>
      <c r="CW18" t="s">
        <v>1532</v>
      </c>
      <c r="CX18" t="s">
        <v>49</v>
      </c>
      <c r="CY18" t="s">
        <v>1815</v>
      </c>
      <c r="CZ18" t="b">
        <v>0</v>
      </c>
      <c r="DA18" t="s">
        <v>1760</v>
      </c>
      <c r="DB18" t="s">
        <v>1939</v>
      </c>
    </row>
    <row r="19" spans="1:107">
      <c r="D19" t="s">
        <v>323</v>
      </c>
      <c r="E19" t="s">
        <v>5296</v>
      </c>
      <c r="F19" t="s">
        <v>5297</v>
      </c>
      <c r="G19" t="s">
        <v>5298</v>
      </c>
      <c r="H19" t="s">
        <v>5299</v>
      </c>
      <c r="I19" t="s">
        <v>1807</v>
      </c>
      <c r="J19" t="s">
        <v>1740</v>
      </c>
      <c r="K19" t="s">
        <v>48</v>
      </c>
      <c r="L19" t="s">
        <v>5300</v>
      </c>
      <c r="M19">
        <v>0</v>
      </c>
      <c r="N19">
        <v>4</v>
      </c>
      <c r="O19">
        <v>0.5</v>
      </c>
      <c r="P19" t="s">
        <v>1540</v>
      </c>
      <c r="Q19" t="s">
        <v>1532</v>
      </c>
      <c r="V19" t="b">
        <v>0</v>
      </c>
      <c r="W19" t="s">
        <v>2725</v>
      </c>
      <c r="X19" t="b">
        <v>0</v>
      </c>
      <c r="Y19">
        <v>2</v>
      </c>
      <c r="AE19" t="b">
        <v>0</v>
      </c>
      <c r="AF19" t="b">
        <v>0</v>
      </c>
      <c r="AI19" t="s">
        <v>1625</v>
      </c>
      <c r="AK19" t="s">
        <v>84</v>
      </c>
      <c r="AL19" t="s">
        <v>5226</v>
      </c>
      <c r="AM19" t="s">
        <v>49</v>
      </c>
      <c r="AN19">
        <v>17238740.668000001</v>
      </c>
      <c r="AP19" t="b">
        <v>0</v>
      </c>
      <c r="AR19" t="s">
        <v>1616</v>
      </c>
      <c r="AS19" t="s">
        <v>2025</v>
      </c>
      <c r="AT19" t="b">
        <v>1</v>
      </c>
      <c r="AU19" t="b">
        <v>0</v>
      </c>
      <c r="AV19" t="b">
        <v>0</v>
      </c>
      <c r="AW19">
        <v>7369346.9652000004</v>
      </c>
      <c r="AX19">
        <v>2.3392494273055502</v>
      </c>
      <c r="AY19">
        <v>2.3392494273055502</v>
      </c>
      <c r="BO19">
        <v>2055</v>
      </c>
      <c r="BT19" t="s">
        <v>5301</v>
      </c>
      <c r="BU19" t="s">
        <v>2727</v>
      </c>
      <c r="BV19" t="s">
        <v>5302</v>
      </c>
      <c r="BY19" t="b">
        <v>1</v>
      </c>
      <c r="BZ19" t="s">
        <v>5303</v>
      </c>
      <c r="CA19" t="b">
        <v>0</v>
      </c>
      <c r="CC19" t="b">
        <v>0</v>
      </c>
      <c r="CE19" t="b">
        <v>0</v>
      </c>
      <c r="CG19" t="b">
        <v>0</v>
      </c>
      <c r="CJ19" t="b">
        <v>0</v>
      </c>
      <c r="CL19" t="s">
        <v>51</v>
      </c>
      <c r="CN19" t="b">
        <v>0</v>
      </c>
      <c r="CO19" t="s">
        <v>1553</v>
      </c>
      <c r="CQ19">
        <v>0</v>
      </c>
      <c r="CR19">
        <v>0</v>
      </c>
      <c r="CS19">
        <v>0</v>
      </c>
      <c r="CT19">
        <v>0</v>
      </c>
      <c r="CU19">
        <v>0</v>
      </c>
      <c r="CV19">
        <v>0</v>
      </c>
      <c r="CW19" t="s">
        <v>1532</v>
      </c>
      <c r="CX19" t="s">
        <v>49</v>
      </c>
      <c r="CY19" t="s">
        <v>1815</v>
      </c>
      <c r="CZ19" t="b">
        <v>0</v>
      </c>
      <c r="DA19" t="s">
        <v>1760</v>
      </c>
      <c r="DB19" t="s">
        <v>1761</v>
      </c>
    </row>
    <row r="20" spans="1:107">
      <c r="D20" t="s">
        <v>421</v>
      </c>
      <c r="E20" t="s">
        <v>5304</v>
      </c>
      <c r="F20" t="s">
        <v>5305</v>
      </c>
      <c r="G20" t="s">
        <v>5306</v>
      </c>
      <c r="H20" t="s">
        <v>5307</v>
      </c>
      <c r="I20" t="s">
        <v>1807</v>
      </c>
      <c r="J20" t="s">
        <v>1740</v>
      </c>
      <c r="K20" t="s">
        <v>48</v>
      </c>
      <c r="L20" t="s">
        <v>5308</v>
      </c>
      <c r="M20">
        <v>2</v>
      </c>
      <c r="N20">
        <v>2</v>
      </c>
      <c r="O20">
        <v>0.55000000000000004</v>
      </c>
      <c r="P20" t="s">
        <v>1532</v>
      </c>
      <c r="Q20" t="s">
        <v>1532</v>
      </c>
      <c r="V20" t="b">
        <v>0</v>
      </c>
      <c r="W20" t="s">
        <v>3800</v>
      </c>
      <c r="X20" t="b">
        <v>0</v>
      </c>
      <c r="Y20">
        <v>0</v>
      </c>
      <c r="AE20" t="b">
        <v>1</v>
      </c>
      <c r="AF20" t="b">
        <v>0</v>
      </c>
      <c r="AI20" t="s">
        <v>1625</v>
      </c>
      <c r="AK20" t="s">
        <v>84</v>
      </c>
      <c r="AL20" t="s">
        <v>5226</v>
      </c>
      <c r="AM20" t="s">
        <v>422</v>
      </c>
      <c r="AN20">
        <v>3861820.4624999999</v>
      </c>
      <c r="AP20" t="b">
        <v>0</v>
      </c>
      <c r="AR20" t="s">
        <v>1791</v>
      </c>
      <c r="AS20" t="s">
        <v>1791</v>
      </c>
      <c r="AT20" t="b">
        <v>1</v>
      </c>
      <c r="AU20" t="b">
        <v>0</v>
      </c>
      <c r="AV20" t="b">
        <v>0</v>
      </c>
      <c r="AW20">
        <v>123197.7648</v>
      </c>
      <c r="AX20">
        <v>31.346514027825901</v>
      </c>
      <c r="AY20">
        <v>31.346514027825901</v>
      </c>
      <c r="BO20">
        <v>2055</v>
      </c>
      <c r="BT20" t="s">
        <v>5309</v>
      </c>
      <c r="BU20" t="s">
        <v>3803</v>
      </c>
      <c r="BV20" t="s">
        <v>5310</v>
      </c>
      <c r="BY20" t="b">
        <v>0</v>
      </c>
      <c r="CA20" t="b">
        <v>1</v>
      </c>
      <c r="CB20" t="s">
        <v>5311</v>
      </c>
      <c r="CC20" t="b">
        <v>0</v>
      </c>
      <c r="CE20" t="b">
        <v>0</v>
      </c>
      <c r="CG20" t="b">
        <v>0</v>
      </c>
      <c r="CJ20" t="b">
        <v>0</v>
      </c>
      <c r="CL20" t="s">
        <v>70</v>
      </c>
      <c r="CN20" t="b">
        <v>0</v>
      </c>
      <c r="CO20" t="s">
        <v>1553</v>
      </c>
      <c r="CQ20">
        <v>0</v>
      </c>
      <c r="CR20">
        <v>0</v>
      </c>
      <c r="CS20">
        <v>0</v>
      </c>
      <c r="CT20">
        <v>0</v>
      </c>
      <c r="CU20">
        <v>0</v>
      </c>
      <c r="CV20">
        <v>0</v>
      </c>
      <c r="CW20" t="s">
        <v>1532</v>
      </c>
      <c r="CX20" t="s">
        <v>1758</v>
      </c>
      <c r="CY20" t="s">
        <v>1815</v>
      </c>
      <c r="CZ20" t="b">
        <v>0</v>
      </c>
      <c r="DA20" t="s">
        <v>1760</v>
      </c>
      <c r="DB20" t="s">
        <v>1939</v>
      </c>
    </row>
    <row r="21" spans="1:107">
      <c r="D21" t="s">
        <v>880</v>
      </c>
      <c r="E21" t="s">
        <v>5221</v>
      </c>
      <c r="F21" t="s">
        <v>5222</v>
      </c>
      <c r="G21" t="s">
        <v>5223</v>
      </c>
      <c r="H21" t="s">
        <v>5224</v>
      </c>
      <c r="I21" t="s">
        <v>1807</v>
      </c>
      <c r="J21" t="s">
        <v>1740</v>
      </c>
      <c r="K21" t="s">
        <v>48</v>
      </c>
      <c r="L21" t="s">
        <v>5225</v>
      </c>
      <c r="M21">
        <v>0</v>
      </c>
      <c r="N21">
        <v>4</v>
      </c>
      <c r="O21">
        <v>4.33</v>
      </c>
      <c r="P21" t="s">
        <v>1540</v>
      </c>
      <c r="Q21" t="s">
        <v>1538</v>
      </c>
      <c r="V21" t="b">
        <v>0</v>
      </c>
      <c r="W21" t="s">
        <v>3908</v>
      </c>
      <c r="X21" t="b">
        <v>0</v>
      </c>
      <c r="Y21">
        <v>17.32</v>
      </c>
      <c r="AC21" t="s">
        <v>1746</v>
      </c>
      <c r="AE21" t="b">
        <v>1</v>
      </c>
      <c r="AF21" t="b">
        <v>0</v>
      </c>
      <c r="AI21" t="s">
        <v>3909</v>
      </c>
      <c r="AK21" t="s">
        <v>84</v>
      </c>
      <c r="AL21" t="s">
        <v>5226</v>
      </c>
      <c r="AM21" t="s">
        <v>49</v>
      </c>
      <c r="AN21">
        <v>353673658.80000001</v>
      </c>
      <c r="AP21" t="b">
        <v>0</v>
      </c>
      <c r="AR21" t="s">
        <v>1791</v>
      </c>
      <c r="AS21" t="s">
        <v>1791</v>
      </c>
      <c r="AT21" t="b">
        <v>1</v>
      </c>
      <c r="AU21" t="b">
        <v>0</v>
      </c>
      <c r="AV21" t="b">
        <v>0</v>
      </c>
      <c r="AW21">
        <v>0</v>
      </c>
      <c r="AY21">
        <v>999999.99</v>
      </c>
      <c r="BO21">
        <v>2055</v>
      </c>
      <c r="BT21" t="s">
        <v>5227</v>
      </c>
      <c r="BU21" t="s">
        <v>3911</v>
      </c>
      <c r="BV21" t="s">
        <v>5228</v>
      </c>
      <c r="BY21" t="b">
        <v>0</v>
      </c>
      <c r="CA21" t="b">
        <v>0</v>
      </c>
      <c r="CC21" t="b">
        <v>0</v>
      </c>
      <c r="CE21" t="b">
        <v>0</v>
      </c>
      <c r="CG21" t="b">
        <v>0</v>
      </c>
      <c r="CJ21" t="b">
        <v>0</v>
      </c>
      <c r="CL21" t="s">
        <v>70</v>
      </c>
      <c r="CN21" t="b">
        <v>0</v>
      </c>
      <c r="CO21" t="s">
        <v>1553</v>
      </c>
      <c r="CQ21">
        <v>0</v>
      </c>
      <c r="CR21">
        <v>0</v>
      </c>
      <c r="CS21">
        <v>0</v>
      </c>
      <c r="CT21">
        <v>0</v>
      </c>
      <c r="CU21">
        <v>0</v>
      </c>
      <c r="CV21">
        <v>0</v>
      </c>
      <c r="CW21" t="s">
        <v>1538</v>
      </c>
      <c r="CX21" t="s">
        <v>49</v>
      </c>
      <c r="CY21" t="s">
        <v>1815</v>
      </c>
      <c r="CZ21" t="b">
        <v>0</v>
      </c>
      <c r="DA21" t="s">
        <v>1760</v>
      </c>
      <c r="DB21" t="s">
        <v>1761</v>
      </c>
    </row>
    <row r="22" spans="1:107">
      <c r="D22" t="s">
        <v>83</v>
      </c>
      <c r="E22" t="s">
        <v>5229</v>
      </c>
      <c r="F22" t="s">
        <v>5222</v>
      </c>
      <c r="G22" t="s">
        <v>5224</v>
      </c>
      <c r="H22" t="s">
        <v>5230</v>
      </c>
      <c r="I22" t="s">
        <v>1807</v>
      </c>
      <c r="J22" t="s">
        <v>1740</v>
      </c>
      <c r="K22" t="s">
        <v>48</v>
      </c>
      <c r="L22" t="s">
        <v>5231</v>
      </c>
      <c r="M22">
        <v>0</v>
      </c>
      <c r="N22">
        <v>4</v>
      </c>
      <c r="O22">
        <v>2.85</v>
      </c>
      <c r="P22" t="s">
        <v>1540</v>
      </c>
      <c r="Q22" t="s">
        <v>1547</v>
      </c>
      <c r="V22" t="b">
        <v>0</v>
      </c>
      <c r="W22" t="s">
        <v>3908</v>
      </c>
      <c r="X22" t="b">
        <v>0</v>
      </c>
      <c r="Y22">
        <v>11.4</v>
      </c>
      <c r="AC22" t="s">
        <v>1746</v>
      </c>
      <c r="AE22" t="b">
        <v>1</v>
      </c>
      <c r="AF22" t="b">
        <v>0</v>
      </c>
      <c r="AI22" t="s">
        <v>3909</v>
      </c>
      <c r="AK22" t="s">
        <v>84</v>
      </c>
      <c r="AL22" t="s">
        <v>5226</v>
      </c>
      <c r="AM22" t="s">
        <v>49</v>
      </c>
      <c r="AN22">
        <v>143887106.8272</v>
      </c>
      <c r="AP22" t="b">
        <v>0</v>
      </c>
      <c r="AR22" t="s">
        <v>1791</v>
      </c>
      <c r="AS22" t="s">
        <v>1791</v>
      </c>
      <c r="AT22" t="b">
        <v>1</v>
      </c>
      <c r="AU22" t="b">
        <v>0</v>
      </c>
      <c r="AV22" t="b">
        <v>0</v>
      </c>
      <c r="AW22">
        <v>0</v>
      </c>
      <c r="AY22">
        <v>999999.99</v>
      </c>
      <c r="BO22">
        <v>2055</v>
      </c>
      <c r="BT22" t="s">
        <v>5232</v>
      </c>
      <c r="BU22" t="s">
        <v>3911</v>
      </c>
      <c r="BV22" t="s">
        <v>5233</v>
      </c>
      <c r="BY22" t="b">
        <v>0</v>
      </c>
      <c r="CA22" t="b">
        <v>0</v>
      </c>
      <c r="CC22" t="b">
        <v>0</v>
      </c>
      <c r="CE22" t="b">
        <v>0</v>
      </c>
      <c r="CG22" t="b">
        <v>0</v>
      </c>
      <c r="CJ22" t="b">
        <v>0</v>
      </c>
      <c r="CL22" t="s">
        <v>70</v>
      </c>
      <c r="CN22" t="b">
        <v>0</v>
      </c>
      <c r="CO22" t="s">
        <v>1553</v>
      </c>
      <c r="CQ22">
        <v>0</v>
      </c>
      <c r="CR22">
        <v>0</v>
      </c>
      <c r="CS22">
        <v>0</v>
      </c>
      <c r="CT22">
        <v>0</v>
      </c>
      <c r="CU22">
        <v>0</v>
      </c>
      <c r="CV22">
        <v>0</v>
      </c>
      <c r="CW22" t="s">
        <v>1547</v>
      </c>
      <c r="CX22" t="s">
        <v>49</v>
      </c>
      <c r="CY22" t="s">
        <v>1815</v>
      </c>
      <c r="CZ22" t="b">
        <v>0</v>
      </c>
      <c r="DA22" t="s">
        <v>1760</v>
      </c>
      <c r="DB22" t="s">
        <v>1761</v>
      </c>
    </row>
    <row r="23" spans="1:107">
      <c r="D23" t="s">
        <v>587</v>
      </c>
      <c r="E23" t="s">
        <v>5234</v>
      </c>
      <c r="F23" t="s">
        <v>5222</v>
      </c>
      <c r="G23" t="s">
        <v>5230</v>
      </c>
      <c r="H23" t="s">
        <v>5235</v>
      </c>
      <c r="I23" t="s">
        <v>1807</v>
      </c>
      <c r="J23" t="s">
        <v>1740</v>
      </c>
      <c r="K23" t="s">
        <v>48</v>
      </c>
      <c r="L23" t="s">
        <v>5236</v>
      </c>
      <c r="M23">
        <v>0</v>
      </c>
      <c r="N23">
        <v>4</v>
      </c>
      <c r="O23">
        <v>4.82</v>
      </c>
      <c r="P23" t="s">
        <v>1540</v>
      </c>
      <c r="Q23" t="s">
        <v>1547</v>
      </c>
      <c r="V23" t="b">
        <v>0</v>
      </c>
      <c r="W23" t="s">
        <v>3908</v>
      </c>
      <c r="X23" t="b">
        <v>0</v>
      </c>
      <c r="Y23">
        <v>19.28</v>
      </c>
      <c r="AC23" t="s">
        <v>1746</v>
      </c>
      <c r="AE23" t="b">
        <v>1</v>
      </c>
      <c r="AF23" t="b">
        <v>0</v>
      </c>
      <c r="AI23" t="s">
        <v>3909</v>
      </c>
      <c r="AK23" t="s">
        <v>84</v>
      </c>
      <c r="AL23" t="s">
        <v>5226</v>
      </c>
      <c r="AM23" t="s">
        <v>49</v>
      </c>
      <c r="AN23">
        <v>331161415.19999999</v>
      </c>
      <c r="AP23" t="b">
        <v>0</v>
      </c>
      <c r="AR23" t="s">
        <v>1791</v>
      </c>
      <c r="AS23" t="s">
        <v>1791</v>
      </c>
      <c r="AT23" t="b">
        <v>1</v>
      </c>
      <c r="AU23" t="b">
        <v>0</v>
      </c>
      <c r="AV23" t="b">
        <v>0</v>
      </c>
      <c r="AW23">
        <v>0</v>
      </c>
      <c r="AY23">
        <v>999999.99</v>
      </c>
      <c r="BO23">
        <v>2055</v>
      </c>
      <c r="BT23" t="s">
        <v>5237</v>
      </c>
      <c r="BU23" t="s">
        <v>3911</v>
      </c>
      <c r="BV23" t="s">
        <v>5238</v>
      </c>
      <c r="BY23" t="b">
        <v>0</v>
      </c>
      <c r="CA23" t="b">
        <v>0</v>
      </c>
      <c r="CC23" t="b">
        <v>0</v>
      </c>
      <c r="CE23" t="b">
        <v>0</v>
      </c>
      <c r="CG23" t="b">
        <v>0</v>
      </c>
      <c r="CJ23" t="b">
        <v>0</v>
      </c>
      <c r="CL23" t="s">
        <v>70</v>
      </c>
      <c r="CN23" t="b">
        <v>0</v>
      </c>
      <c r="CO23" t="s">
        <v>1553</v>
      </c>
      <c r="CQ23">
        <v>0</v>
      </c>
      <c r="CR23">
        <v>0</v>
      </c>
      <c r="CS23">
        <v>0</v>
      </c>
      <c r="CT23">
        <v>0</v>
      </c>
      <c r="CU23">
        <v>0</v>
      </c>
      <c r="CV23">
        <v>0</v>
      </c>
      <c r="CW23" t="s">
        <v>1547</v>
      </c>
      <c r="CX23" t="s">
        <v>49</v>
      </c>
      <c r="CY23" t="s">
        <v>1815</v>
      </c>
      <c r="CZ23" t="b">
        <v>0</v>
      </c>
      <c r="DA23" t="s">
        <v>1760</v>
      </c>
      <c r="DB23" t="s">
        <v>1761</v>
      </c>
    </row>
    <row r="24" spans="1:107">
      <c r="A24" t="s">
        <v>1762</v>
      </c>
      <c r="D24" t="s">
        <v>303</v>
      </c>
      <c r="E24" t="s">
        <v>3084</v>
      </c>
      <c r="F24" t="s">
        <v>3085</v>
      </c>
      <c r="G24" t="s">
        <v>3086</v>
      </c>
      <c r="H24" t="s">
        <v>3087</v>
      </c>
      <c r="I24" t="s">
        <v>5</v>
      </c>
      <c r="J24" t="s">
        <v>1740</v>
      </c>
      <c r="K24" t="s">
        <v>304</v>
      </c>
      <c r="M24">
        <v>2</v>
      </c>
      <c r="N24">
        <v>3</v>
      </c>
      <c r="O24">
        <v>0.38</v>
      </c>
      <c r="P24" t="s">
        <v>1532</v>
      </c>
      <c r="Q24" t="s">
        <v>1533</v>
      </c>
      <c r="R24" t="s">
        <v>1975</v>
      </c>
      <c r="S24" t="s">
        <v>2209</v>
      </c>
      <c r="T24" t="s">
        <v>1975</v>
      </c>
      <c r="U24" t="s">
        <v>1975</v>
      </c>
      <c r="V24" t="b">
        <v>0</v>
      </c>
      <c r="W24" t="s">
        <v>1838</v>
      </c>
      <c r="X24" t="b">
        <v>0</v>
      </c>
      <c r="Y24">
        <v>0.38</v>
      </c>
      <c r="AB24">
        <v>3</v>
      </c>
      <c r="AC24" t="s">
        <v>1746</v>
      </c>
      <c r="AE24" t="b">
        <v>0</v>
      </c>
      <c r="AF24" t="b">
        <v>0</v>
      </c>
      <c r="AI24" t="s">
        <v>1609</v>
      </c>
      <c r="AJ24">
        <v>5</v>
      </c>
      <c r="AK24" t="s">
        <v>50</v>
      </c>
      <c r="AL24" t="s">
        <v>1869</v>
      </c>
      <c r="AM24" t="s">
        <v>89</v>
      </c>
      <c r="AN24">
        <v>2133827</v>
      </c>
      <c r="AP24" t="b">
        <v>0</v>
      </c>
      <c r="AQ24" t="s">
        <v>3088</v>
      </c>
      <c r="AR24" t="s">
        <v>1791</v>
      </c>
      <c r="AS24" t="s">
        <v>1791</v>
      </c>
      <c r="AT24" t="b">
        <v>1</v>
      </c>
      <c r="AU24" t="b">
        <v>0</v>
      </c>
      <c r="AV24" t="b">
        <v>1</v>
      </c>
      <c r="AY24">
        <v>2.0200000000000001E-3</v>
      </c>
      <c r="BP24" t="s">
        <v>1802</v>
      </c>
      <c r="BT24" t="s">
        <v>3089</v>
      </c>
      <c r="BU24" t="s">
        <v>1844</v>
      </c>
      <c r="BV24" t="s">
        <v>3090</v>
      </c>
      <c r="BW24" t="s">
        <v>3091</v>
      </c>
      <c r="BX24" t="s">
        <v>1553</v>
      </c>
      <c r="BY24" t="b">
        <v>1</v>
      </c>
      <c r="BZ24" t="s">
        <v>1875</v>
      </c>
      <c r="CA24" t="b">
        <v>1</v>
      </c>
      <c r="CB24" t="s">
        <v>1875</v>
      </c>
      <c r="CC24" t="b">
        <v>0</v>
      </c>
      <c r="CD24" t="s">
        <v>1553</v>
      </c>
      <c r="CE24" t="b">
        <v>0</v>
      </c>
      <c r="CF24" t="s">
        <v>1553</v>
      </c>
      <c r="CG24" t="b">
        <v>0</v>
      </c>
      <c r="CH24" t="s">
        <v>1553</v>
      </c>
      <c r="CI24" t="s">
        <v>1553</v>
      </c>
      <c r="CJ24" t="b">
        <v>0</v>
      </c>
      <c r="CK24" t="s">
        <v>1553</v>
      </c>
      <c r="CL24" t="s">
        <v>51</v>
      </c>
      <c r="CN24" t="b">
        <v>0</v>
      </c>
      <c r="CO24" t="s">
        <v>1778</v>
      </c>
      <c r="CW24" t="s">
        <v>1757</v>
      </c>
      <c r="CX24" t="s">
        <v>1758</v>
      </c>
      <c r="CY24" t="s">
        <v>1759</v>
      </c>
      <c r="CZ24" t="b">
        <v>0</v>
      </c>
      <c r="DA24" t="s">
        <v>1760</v>
      </c>
      <c r="DB24" t="s">
        <v>1848</v>
      </c>
      <c r="DC24">
        <v>45200</v>
      </c>
    </row>
    <row r="25" spans="1:107">
      <c r="D25" t="s">
        <v>905</v>
      </c>
      <c r="E25" t="s">
        <v>3092</v>
      </c>
      <c r="F25" t="s">
        <v>2566</v>
      </c>
      <c r="G25" t="s">
        <v>3093</v>
      </c>
      <c r="H25" t="s">
        <v>2448</v>
      </c>
      <c r="I25" t="s">
        <v>5</v>
      </c>
      <c r="J25" t="s">
        <v>1740</v>
      </c>
      <c r="K25" t="s">
        <v>906</v>
      </c>
      <c r="M25">
        <v>2</v>
      </c>
      <c r="N25">
        <v>4</v>
      </c>
      <c r="O25">
        <v>1.28</v>
      </c>
      <c r="P25" t="s">
        <v>1532</v>
      </c>
      <c r="Q25" t="s">
        <v>1533</v>
      </c>
      <c r="R25" t="s">
        <v>1975</v>
      </c>
      <c r="S25" t="s">
        <v>2209</v>
      </c>
      <c r="T25" t="s">
        <v>1975</v>
      </c>
      <c r="U25" t="s">
        <v>1975</v>
      </c>
      <c r="V25" t="b">
        <v>0</v>
      </c>
      <c r="W25" t="s">
        <v>1810</v>
      </c>
      <c r="X25" t="b">
        <v>0</v>
      </c>
      <c r="Y25">
        <v>2.56</v>
      </c>
      <c r="AB25">
        <v>3</v>
      </c>
      <c r="AC25" t="s">
        <v>1746</v>
      </c>
      <c r="AE25" t="b">
        <v>0</v>
      </c>
      <c r="AF25" t="b">
        <v>0</v>
      </c>
      <c r="AI25" t="s">
        <v>1609</v>
      </c>
      <c r="AJ25">
        <v>5</v>
      </c>
      <c r="AK25" t="s">
        <v>50</v>
      </c>
      <c r="AL25" t="s">
        <v>1869</v>
      </c>
      <c r="AM25" t="s">
        <v>89</v>
      </c>
      <c r="AN25">
        <v>37320040.890900001</v>
      </c>
      <c r="AP25" t="b">
        <v>0</v>
      </c>
      <c r="AR25" t="s">
        <v>1791</v>
      </c>
      <c r="AS25" t="s">
        <v>1791</v>
      </c>
      <c r="AT25" t="b">
        <v>1</v>
      </c>
      <c r="AU25" t="b">
        <v>0</v>
      </c>
      <c r="AV25" t="b">
        <v>0</v>
      </c>
      <c r="AW25">
        <v>740803.13340000005</v>
      </c>
      <c r="AX25">
        <v>50.3778118751273</v>
      </c>
      <c r="AY25">
        <v>50.3778118751273</v>
      </c>
      <c r="BO25">
        <v>2055</v>
      </c>
      <c r="BP25" t="s">
        <v>1802</v>
      </c>
      <c r="BT25" t="s">
        <v>3094</v>
      </c>
      <c r="BU25" t="s">
        <v>1813</v>
      </c>
      <c r="BV25" t="s">
        <v>3095</v>
      </c>
      <c r="BW25" t="s">
        <v>3091</v>
      </c>
      <c r="BX25" t="s">
        <v>1553</v>
      </c>
      <c r="BY25" t="b">
        <v>1</v>
      </c>
      <c r="BZ25" t="s">
        <v>1875</v>
      </c>
      <c r="CA25" t="b">
        <v>1</v>
      </c>
      <c r="CB25" t="s">
        <v>1875</v>
      </c>
      <c r="CC25" t="b">
        <v>0</v>
      </c>
      <c r="CD25" t="s">
        <v>1553</v>
      </c>
      <c r="CE25" t="b">
        <v>0</v>
      </c>
      <c r="CF25" t="s">
        <v>1553</v>
      </c>
      <c r="CG25" t="b">
        <v>0</v>
      </c>
      <c r="CH25" t="s">
        <v>1553</v>
      </c>
      <c r="CI25" t="s">
        <v>1553</v>
      </c>
      <c r="CJ25" t="b">
        <v>0</v>
      </c>
      <c r="CK25" t="s">
        <v>1553</v>
      </c>
      <c r="CL25" t="s">
        <v>51</v>
      </c>
      <c r="CN25" t="b">
        <v>0</v>
      </c>
      <c r="CO25" t="s">
        <v>1778</v>
      </c>
      <c r="CW25" t="s">
        <v>1757</v>
      </c>
      <c r="CX25" t="s">
        <v>1758</v>
      </c>
      <c r="CY25" t="s">
        <v>1759</v>
      </c>
      <c r="CZ25" t="b">
        <v>0</v>
      </c>
      <c r="DA25" t="s">
        <v>1760</v>
      </c>
      <c r="DB25" t="s">
        <v>1761</v>
      </c>
    </row>
    <row r="26" spans="1:107">
      <c r="B26" t="s">
        <v>1905</v>
      </c>
      <c r="D26" t="s">
        <v>946</v>
      </c>
      <c r="E26" t="s">
        <v>2116</v>
      </c>
      <c r="F26" t="s">
        <v>2111</v>
      </c>
      <c r="G26" t="s">
        <v>2112</v>
      </c>
      <c r="H26" t="s">
        <v>1859</v>
      </c>
      <c r="I26" t="s">
        <v>1835</v>
      </c>
      <c r="J26" t="s">
        <v>1740</v>
      </c>
      <c r="K26" t="s">
        <v>947</v>
      </c>
      <c r="M26">
        <v>2</v>
      </c>
      <c r="N26">
        <v>4</v>
      </c>
      <c r="O26">
        <v>3.55</v>
      </c>
      <c r="P26" t="s">
        <v>1532</v>
      </c>
      <c r="Q26" t="s">
        <v>1537</v>
      </c>
      <c r="R26" t="s">
        <v>1882</v>
      </c>
      <c r="S26" t="s">
        <v>1742</v>
      </c>
      <c r="T26" t="s">
        <v>1892</v>
      </c>
      <c r="U26" t="s">
        <v>1961</v>
      </c>
      <c r="V26" t="b">
        <v>0</v>
      </c>
      <c r="W26" t="s">
        <v>1810</v>
      </c>
      <c r="X26" t="b">
        <v>0</v>
      </c>
      <c r="Y26">
        <v>7.1</v>
      </c>
      <c r="AB26">
        <v>3</v>
      </c>
      <c r="AC26" t="s">
        <v>1746</v>
      </c>
      <c r="AE26" t="b">
        <v>0</v>
      </c>
      <c r="AF26" t="b">
        <v>0</v>
      </c>
      <c r="AI26" t="s">
        <v>1611</v>
      </c>
      <c r="AJ26">
        <v>4</v>
      </c>
      <c r="AK26" t="s">
        <v>50</v>
      </c>
      <c r="AM26" t="s">
        <v>89</v>
      </c>
      <c r="AN26">
        <v>92943086.529300004</v>
      </c>
      <c r="AP26" t="b">
        <v>0</v>
      </c>
      <c r="AR26" t="s">
        <v>1791</v>
      </c>
      <c r="AS26" t="s">
        <v>1791</v>
      </c>
      <c r="AT26" t="b">
        <v>1</v>
      </c>
      <c r="AU26" t="b">
        <v>0</v>
      </c>
      <c r="AV26" t="b">
        <v>0</v>
      </c>
      <c r="AW26">
        <v>2667854.6268000002</v>
      </c>
      <c r="AX26">
        <v>34.838137579044201</v>
      </c>
      <c r="AY26">
        <v>34.838137579044201</v>
      </c>
      <c r="AZ26">
        <v>0</v>
      </c>
      <c r="BA26">
        <v>44108583.437700003</v>
      </c>
      <c r="BB26">
        <v>1561729985.5</v>
      </c>
      <c r="BC26">
        <v>359760254.51300001</v>
      </c>
      <c r="BD26">
        <v>1170426846.77</v>
      </c>
      <c r="BE26">
        <v>2908220297.2488999</v>
      </c>
      <c r="BF26">
        <v>3091917086.783</v>
      </c>
      <c r="BG26">
        <v>0</v>
      </c>
      <c r="BH26">
        <v>724295404.64999998</v>
      </c>
      <c r="BI26">
        <v>88938794.261999995</v>
      </c>
      <c r="BJ26">
        <v>414963262.07630002</v>
      </c>
      <c r="BK26">
        <v>324664046.22359997</v>
      </c>
      <c r="BL26">
        <v>1228197460.9883001</v>
      </c>
      <c r="BO26">
        <v>2045</v>
      </c>
      <c r="BP26" t="s">
        <v>1751</v>
      </c>
      <c r="BT26" t="s">
        <v>2117</v>
      </c>
      <c r="BU26" t="s">
        <v>1813</v>
      </c>
      <c r="BV26" t="s">
        <v>2118</v>
      </c>
      <c r="BW26" t="s">
        <v>1553</v>
      </c>
      <c r="BX26" t="s">
        <v>1923</v>
      </c>
      <c r="BY26" t="b">
        <v>0</v>
      </c>
      <c r="BZ26" t="s">
        <v>1553</v>
      </c>
      <c r="CA26" t="b">
        <v>0</v>
      </c>
      <c r="CB26" t="s">
        <v>1553</v>
      </c>
      <c r="CC26" t="b">
        <v>0</v>
      </c>
      <c r="CD26" t="s">
        <v>1553</v>
      </c>
      <c r="CE26" t="b">
        <v>1</v>
      </c>
      <c r="CF26" t="s">
        <v>1924</v>
      </c>
      <c r="CG26" t="b">
        <v>0</v>
      </c>
      <c r="CH26" t="s">
        <v>1553</v>
      </c>
      <c r="CI26" t="s">
        <v>1553</v>
      </c>
      <c r="CJ26" t="b">
        <v>0</v>
      </c>
      <c r="CK26" t="s">
        <v>1553</v>
      </c>
      <c r="CL26" t="s">
        <v>51</v>
      </c>
      <c r="CN26" t="b">
        <v>0</v>
      </c>
      <c r="CO26" t="s">
        <v>1801</v>
      </c>
      <c r="CW26" t="s">
        <v>1537</v>
      </c>
      <c r="CX26" t="s">
        <v>1758</v>
      </c>
      <c r="CY26" t="s">
        <v>1759</v>
      </c>
      <c r="CZ26" t="b">
        <v>0</v>
      </c>
      <c r="DA26" t="s">
        <v>1760</v>
      </c>
      <c r="DB26" t="s">
        <v>1761</v>
      </c>
    </row>
    <row r="27" spans="1:107">
      <c r="B27" t="s">
        <v>1914</v>
      </c>
      <c r="D27" t="s">
        <v>924</v>
      </c>
      <c r="E27" t="s">
        <v>2119</v>
      </c>
      <c r="F27" t="s">
        <v>2111</v>
      </c>
      <c r="G27" t="s">
        <v>1859</v>
      </c>
      <c r="H27" t="s">
        <v>2120</v>
      </c>
      <c r="I27" t="s">
        <v>1835</v>
      </c>
      <c r="J27" t="s">
        <v>1740</v>
      </c>
      <c r="K27" t="s">
        <v>925</v>
      </c>
      <c r="M27">
        <v>2</v>
      </c>
      <c r="N27">
        <v>4</v>
      </c>
      <c r="O27">
        <v>3.4</v>
      </c>
      <c r="P27" t="s">
        <v>1532</v>
      </c>
      <c r="Q27" t="s">
        <v>1533</v>
      </c>
      <c r="R27" t="s">
        <v>1882</v>
      </c>
      <c r="S27" t="s">
        <v>1742</v>
      </c>
      <c r="T27" t="s">
        <v>1837</v>
      </c>
      <c r="U27" t="s">
        <v>1809</v>
      </c>
      <c r="V27" t="b">
        <v>0</v>
      </c>
      <c r="W27" t="s">
        <v>1810</v>
      </c>
      <c r="X27" t="b">
        <v>0</v>
      </c>
      <c r="Y27">
        <v>6.8</v>
      </c>
      <c r="AB27">
        <v>3</v>
      </c>
      <c r="AC27" t="s">
        <v>1746</v>
      </c>
      <c r="AE27" t="b">
        <v>0</v>
      </c>
      <c r="AF27" t="b">
        <v>0</v>
      </c>
      <c r="AI27" t="s">
        <v>1611</v>
      </c>
      <c r="AJ27">
        <v>7</v>
      </c>
      <c r="AK27" t="s">
        <v>50</v>
      </c>
      <c r="AL27" t="s">
        <v>1911</v>
      </c>
      <c r="AM27" t="s">
        <v>89</v>
      </c>
      <c r="AN27">
        <v>89015913.859200001</v>
      </c>
      <c r="AP27" t="b">
        <v>0</v>
      </c>
      <c r="AR27" t="s">
        <v>1791</v>
      </c>
      <c r="AS27" t="s">
        <v>1791</v>
      </c>
      <c r="AT27" t="b">
        <v>1</v>
      </c>
      <c r="AU27" t="b">
        <v>0</v>
      </c>
      <c r="AV27" t="b">
        <v>0</v>
      </c>
      <c r="AW27">
        <v>0</v>
      </c>
      <c r="AY27">
        <v>999999.99</v>
      </c>
      <c r="AZ27">
        <v>0</v>
      </c>
      <c r="BA27">
        <v>0</v>
      </c>
      <c r="BB27">
        <v>1843426117.4549999</v>
      </c>
      <c r="BC27">
        <v>1194750647.1089001</v>
      </c>
      <c r="BD27">
        <v>1426799388.8169</v>
      </c>
      <c r="BE27">
        <v>2939475699.8053002</v>
      </c>
      <c r="BF27">
        <v>4464976153.3808002</v>
      </c>
      <c r="BG27">
        <v>42244840.475500003</v>
      </c>
      <c r="BH27">
        <v>724295404.64999998</v>
      </c>
      <c r="BI27">
        <v>88938794.261999995</v>
      </c>
      <c r="BJ27">
        <v>885119334.88259995</v>
      </c>
      <c r="BK27">
        <v>324664046.22359997</v>
      </c>
      <c r="BL27">
        <v>1698353533.7946</v>
      </c>
      <c r="BO27">
        <v>2055</v>
      </c>
      <c r="BP27" t="s">
        <v>1802</v>
      </c>
      <c r="BT27" t="s">
        <v>2121</v>
      </c>
      <c r="BU27" t="s">
        <v>1813</v>
      </c>
      <c r="BV27" t="s">
        <v>2122</v>
      </c>
      <c r="BW27" t="s">
        <v>2123</v>
      </c>
      <c r="BX27" t="s">
        <v>1553</v>
      </c>
      <c r="BY27" t="b">
        <v>0</v>
      </c>
      <c r="BZ27" t="s">
        <v>1553</v>
      </c>
      <c r="CA27" t="b">
        <v>0</v>
      </c>
      <c r="CB27" t="s">
        <v>1553</v>
      </c>
      <c r="CC27" t="b">
        <v>1</v>
      </c>
      <c r="CD27" t="s">
        <v>2124</v>
      </c>
      <c r="CE27" t="b">
        <v>0</v>
      </c>
      <c r="CF27" t="s">
        <v>1553</v>
      </c>
      <c r="CG27" t="b">
        <v>0</v>
      </c>
      <c r="CH27" t="s">
        <v>1553</v>
      </c>
      <c r="CI27" t="s">
        <v>1553</v>
      </c>
      <c r="CJ27" t="b">
        <v>0</v>
      </c>
      <c r="CK27" t="s">
        <v>1553</v>
      </c>
      <c r="CL27" t="s">
        <v>51</v>
      </c>
      <c r="CN27" t="b">
        <v>0</v>
      </c>
      <c r="CO27" t="s">
        <v>1801</v>
      </c>
      <c r="CW27" t="s">
        <v>1757</v>
      </c>
      <c r="CX27" t="s">
        <v>1758</v>
      </c>
      <c r="CY27" t="s">
        <v>1759</v>
      </c>
      <c r="CZ27" t="b">
        <v>0</v>
      </c>
      <c r="DA27" t="s">
        <v>1760</v>
      </c>
      <c r="DB27" t="s">
        <v>1761</v>
      </c>
    </row>
    <row r="28" spans="1:107">
      <c r="D28" t="s">
        <v>763</v>
      </c>
      <c r="E28" t="s">
        <v>2125</v>
      </c>
      <c r="F28" t="s">
        <v>2111</v>
      </c>
      <c r="G28" t="s">
        <v>2120</v>
      </c>
      <c r="H28" t="s">
        <v>1738</v>
      </c>
      <c r="I28" t="s">
        <v>5</v>
      </c>
      <c r="J28" t="s">
        <v>1740</v>
      </c>
      <c r="K28" t="s">
        <v>764</v>
      </c>
      <c r="M28">
        <v>2</v>
      </c>
      <c r="N28">
        <v>4</v>
      </c>
      <c r="O28">
        <v>0.56999999999999995</v>
      </c>
      <c r="P28" t="s">
        <v>1532</v>
      </c>
      <c r="Q28" t="s">
        <v>1533</v>
      </c>
      <c r="R28" t="s">
        <v>1882</v>
      </c>
      <c r="S28" t="s">
        <v>1742</v>
      </c>
      <c r="T28" t="s">
        <v>1975</v>
      </c>
      <c r="U28" t="s">
        <v>2126</v>
      </c>
      <c r="V28" t="b">
        <v>0</v>
      </c>
      <c r="W28" t="s">
        <v>1810</v>
      </c>
      <c r="X28" t="b">
        <v>0</v>
      </c>
      <c r="Y28">
        <v>1.1399999999999999</v>
      </c>
      <c r="AB28">
        <v>3</v>
      </c>
      <c r="AC28" t="s">
        <v>1746</v>
      </c>
      <c r="AE28" t="b">
        <v>0</v>
      </c>
      <c r="AF28" t="b">
        <v>0</v>
      </c>
      <c r="AI28" t="s">
        <v>1611</v>
      </c>
      <c r="AJ28">
        <v>4</v>
      </c>
      <c r="AK28" t="s">
        <v>50</v>
      </c>
      <c r="AL28" t="s">
        <v>1911</v>
      </c>
      <c r="AM28" t="s">
        <v>89</v>
      </c>
      <c r="AN28">
        <v>14923256.1471</v>
      </c>
      <c r="AP28" t="b">
        <v>0</v>
      </c>
      <c r="AR28" t="s">
        <v>1791</v>
      </c>
      <c r="AS28" t="s">
        <v>1791</v>
      </c>
      <c r="AT28" t="b">
        <v>1</v>
      </c>
      <c r="AU28" t="b">
        <v>0</v>
      </c>
      <c r="AV28" t="b">
        <v>0</v>
      </c>
      <c r="AW28">
        <v>1310294.5416000001</v>
      </c>
      <c r="AX28">
        <v>11.3892378188718</v>
      </c>
      <c r="AY28">
        <v>11.3892378188718</v>
      </c>
      <c r="AZ28">
        <v>0</v>
      </c>
      <c r="BA28">
        <v>0</v>
      </c>
      <c r="BB28">
        <v>1843426117.4549999</v>
      </c>
      <c r="BC28">
        <v>1194750647.1089001</v>
      </c>
      <c r="BD28">
        <v>1426799388.8169</v>
      </c>
      <c r="BE28">
        <v>2939475699.8053002</v>
      </c>
      <c r="BF28">
        <v>4464976153.3808002</v>
      </c>
      <c r="BG28">
        <v>7082223.2561999997</v>
      </c>
      <c r="BH28">
        <v>724295404.64999998</v>
      </c>
      <c r="BI28">
        <v>88938794.261999995</v>
      </c>
      <c r="BJ28">
        <v>1178427289.0810001</v>
      </c>
      <c r="BK28">
        <v>324664046.22359997</v>
      </c>
      <c r="BL28">
        <v>1991661487.993</v>
      </c>
      <c r="BO28">
        <v>2055</v>
      </c>
      <c r="BP28" t="s">
        <v>1802</v>
      </c>
      <c r="BT28" t="s">
        <v>2127</v>
      </c>
      <c r="BU28" t="s">
        <v>1813</v>
      </c>
      <c r="BV28" t="s">
        <v>2128</v>
      </c>
      <c r="BW28" t="s">
        <v>1553</v>
      </c>
      <c r="BX28" t="s">
        <v>1553</v>
      </c>
      <c r="BY28" t="b">
        <v>1</v>
      </c>
      <c r="BZ28" t="s">
        <v>1553</v>
      </c>
      <c r="CA28" t="b">
        <v>0</v>
      </c>
      <c r="CB28" t="s">
        <v>1553</v>
      </c>
      <c r="CC28" t="b">
        <v>0</v>
      </c>
      <c r="CD28" t="s">
        <v>1553</v>
      </c>
      <c r="CE28" t="b">
        <v>0</v>
      </c>
      <c r="CF28" t="s">
        <v>1553</v>
      </c>
      <c r="CG28" t="b">
        <v>0</v>
      </c>
      <c r="CH28" t="s">
        <v>1553</v>
      </c>
      <c r="CI28" t="s">
        <v>1553</v>
      </c>
      <c r="CJ28" t="b">
        <v>0</v>
      </c>
      <c r="CK28" t="s">
        <v>1553</v>
      </c>
      <c r="CL28" t="s">
        <v>51</v>
      </c>
      <c r="CN28" t="b">
        <v>0</v>
      </c>
      <c r="CO28" t="s">
        <v>1801</v>
      </c>
      <c r="CW28" t="s">
        <v>1757</v>
      </c>
      <c r="CX28" t="s">
        <v>1758</v>
      </c>
      <c r="CY28" t="s">
        <v>1759</v>
      </c>
      <c r="CZ28" t="b">
        <v>0</v>
      </c>
      <c r="DA28" t="s">
        <v>1760</v>
      </c>
      <c r="DB28" t="s">
        <v>1761</v>
      </c>
    </row>
    <row r="29" spans="1:107">
      <c r="D29" t="s">
        <v>394</v>
      </c>
      <c r="E29" t="s">
        <v>2129</v>
      </c>
      <c r="F29" t="s">
        <v>2111</v>
      </c>
      <c r="G29" t="s">
        <v>2130</v>
      </c>
      <c r="H29" t="s">
        <v>2131</v>
      </c>
      <c r="I29" t="s">
        <v>5</v>
      </c>
      <c r="J29" t="s">
        <v>1740</v>
      </c>
      <c r="K29" t="s">
        <v>395</v>
      </c>
      <c r="M29">
        <v>2</v>
      </c>
      <c r="N29">
        <v>2</v>
      </c>
      <c r="O29">
        <v>0.94</v>
      </c>
      <c r="P29" t="s">
        <v>1532</v>
      </c>
      <c r="Q29" t="s">
        <v>1533</v>
      </c>
      <c r="R29" t="s">
        <v>1892</v>
      </c>
      <c r="S29" t="s">
        <v>1820</v>
      </c>
      <c r="T29" t="s">
        <v>2132</v>
      </c>
      <c r="U29" t="s">
        <v>1917</v>
      </c>
      <c r="V29" t="b">
        <v>0</v>
      </c>
      <c r="W29" t="s">
        <v>1838</v>
      </c>
      <c r="X29" t="b">
        <v>0</v>
      </c>
      <c r="Y29">
        <v>0</v>
      </c>
      <c r="AB29">
        <v>3</v>
      </c>
      <c r="AC29" t="s">
        <v>1746</v>
      </c>
      <c r="AE29" t="b">
        <v>0</v>
      </c>
      <c r="AF29" t="b">
        <v>0</v>
      </c>
      <c r="AI29" t="s">
        <v>1611</v>
      </c>
      <c r="AJ29">
        <v>4</v>
      </c>
      <c r="AK29" t="s">
        <v>50</v>
      </c>
      <c r="AL29" t="s">
        <v>1748</v>
      </c>
      <c r="AM29" t="s">
        <v>89</v>
      </c>
      <c r="AN29">
        <v>26313436.180300001</v>
      </c>
      <c r="AP29" t="b">
        <v>1</v>
      </c>
      <c r="AR29" t="s">
        <v>1791</v>
      </c>
      <c r="AS29" t="s">
        <v>1791</v>
      </c>
      <c r="AT29" t="b">
        <v>1</v>
      </c>
      <c r="AU29" t="b">
        <v>0</v>
      </c>
      <c r="AV29" t="b">
        <v>0</v>
      </c>
      <c r="AW29">
        <v>3166139.0112000001</v>
      </c>
      <c r="AX29">
        <v>8.3108909896972403</v>
      </c>
      <c r="AY29">
        <v>8.3108909896972403</v>
      </c>
      <c r="AZ29">
        <v>0</v>
      </c>
      <c r="BA29">
        <v>0</v>
      </c>
      <c r="BB29">
        <v>3866119867.8302999</v>
      </c>
      <c r="BC29">
        <v>1621395148.8436</v>
      </c>
      <c r="BD29">
        <v>1428248268.0669999</v>
      </c>
      <c r="BE29">
        <v>2939475699.8053002</v>
      </c>
      <c r="BF29">
        <v>6915763284.7409</v>
      </c>
      <c r="BG29">
        <v>12445544.1392</v>
      </c>
      <c r="BH29">
        <v>724295404.64999998</v>
      </c>
      <c r="BI29">
        <v>2601770290.5495</v>
      </c>
      <c r="BJ29">
        <v>1995269925.8399999</v>
      </c>
      <c r="BK29">
        <v>324664046.22359997</v>
      </c>
      <c r="BL29">
        <v>5321335621.0395002</v>
      </c>
      <c r="BO29">
        <v>2055</v>
      </c>
      <c r="BP29" t="s">
        <v>1802</v>
      </c>
      <c r="BT29" t="s">
        <v>2133</v>
      </c>
      <c r="BU29" t="s">
        <v>1844</v>
      </c>
      <c r="BV29" t="s">
        <v>2134</v>
      </c>
      <c r="BW29" t="s">
        <v>1553</v>
      </c>
      <c r="BX29" t="s">
        <v>1553</v>
      </c>
      <c r="BY29" t="b">
        <v>1</v>
      </c>
      <c r="BZ29" t="s">
        <v>2115</v>
      </c>
      <c r="CA29" t="b">
        <v>0</v>
      </c>
      <c r="CB29" t="s">
        <v>1553</v>
      </c>
      <c r="CC29" t="b">
        <v>1</v>
      </c>
      <c r="CD29" t="s">
        <v>2115</v>
      </c>
      <c r="CE29" t="b">
        <v>0</v>
      </c>
      <c r="CF29" t="s">
        <v>1553</v>
      </c>
      <c r="CG29" t="b">
        <v>0</v>
      </c>
      <c r="CH29" t="s">
        <v>1553</v>
      </c>
      <c r="CI29" t="s">
        <v>1553</v>
      </c>
      <c r="CJ29" t="b">
        <v>0</v>
      </c>
      <c r="CK29" t="s">
        <v>1553</v>
      </c>
      <c r="CL29" t="s">
        <v>51</v>
      </c>
      <c r="CN29" t="b">
        <v>0</v>
      </c>
      <c r="CO29" t="s">
        <v>1553</v>
      </c>
      <c r="CW29" t="s">
        <v>1983</v>
      </c>
      <c r="CX29" t="s">
        <v>1758</v>
      </c>
      <c r="CY29" t="s">
        <v>1759</v>
      </c>
      <c r="CZ29" t="b">
        <v>0</v>
      </c>
      <c r="DA29" t="s">
        <v>1760</v>
      </c>
      <c r="DB29" t="s">
        <v>1848</v>
      </c>
    </row>
    <row r="30" spans="1:107">
      <c r="B30" t="s">
        <v>1857</v>
      </c>
      <c r="D30" t="s">
        <v>1036</v>
      </c>
      <c r="E30" t="s">
        <v>2135</v>
      </c>
      <c r="F30" t="s">
        <v>2136</v>
      </c>
      <c r="G30" t="s">
        <v>1738</v>
      </c>
      <c r="H30" t="s">
        <v>1859</v>
      </c>
      <c r="I30" t="s">
        <v>5</v>
      </c>
      <c r="J30" t="s">
        <v>1740</v>
      </c>
      <c r="K30" t="s">
        <v>1037</v>
      </c>
      <c r="M30">
        <v>2</v>
      </c>
      <c r="N30">
        <v>4</v>
      </c>
      <c r="O30">
        <v>4.2</v>
      </c>
      <c r="P30" t="s">
        <v>1533</v>
      </c>
      <c r="Q30" t="s">
        <v>1533</v>
      </c>
      <c r="R30" t="s">
        <v>1882</v>
      </c>
      <c r="S30" t="s">
        <v>1742</v>
      </c>
      <c r="T30" t="s">
        <v>1892</v>
      </c>
      <c r="U30" t="s">
        <v>1820</v>
      </c>
      <c r="V30" t="b">
        <v>0</v>
      </c>
      <c r="W30" t="s">
        <v>1821</v>
      </c>
      <c r="X30" t="b">
        <v>0</v>
      </c>
      <c r="Y30">
        <v>8.4</v>
      </c>
      <c r="AB30">
        <v>3</v>
      </c>
      <c r="AC30" t="s">
        <v>1746</v>
      </c>
      <c r="AE30" t="b">
        <v>0</v>
      </c>
      <c r="AF30" t="b">
        <v>0</v>
      </c>
      <c r="AI30" t="s">
        <v>1611</v>
      </c>
      <c r="AJ30">
        <v>4</v>
      </c>
      <c r="AK30" t="s">
        <v>50</v>
      </c>
      <c r="AL30" t="s">
        <v>1963</v>
      </c>
      <c r="AM30" t="s">
        <v>89</v>
      </c>
      <c r="AN30">
        <v>100444993.29799999</v>
      </c>
      <c r="AP30" t="b">
        <v>0</v>
      </c>
      <c r="AR30" t="s">
        <v>1791</v>
      </c>
      <c r="AS30" t="s">
        <v>1791</v>
      </c>
      <c r="AT30" t="b">
        <v>1</v>
      </c>
      <c r="AU30" t="b">
        <v>0</v>
      </c>
      <c r="AV30" t="b">
        <v>0</v>
      </c>
      <c r="AW30">
        <v>4220346.4182000002</v>
      </c>
      <c r="AX30">
        <v>23.800177365726402</v>
      </c>
      <c r="AY30">
        <v>23.800177365726402</v>
      </c>
      <c r="AZ30">
        <v>0</v>
      </c>
      <c r="BA30">
        <v>47668810.378899999</v>
      </c>
      <c r="BB30">
        <v>1386390317.5</v>
      </c>
      <c r="BC30">
        <v>205806617.42519999</v>
      </c>
      <c r="BD30">
        <v>699017112.38399994</v>
      </c>
      <c r="BE30">
        <v>2908220297.2488999</v>
      </c>
      <c r="BF30">
        <v>2291214047.3091998</v>
      </c>
      <c r="BG30">
        <v>0</v>
      </c>
      <c r="BH30">
        <v>724295404.64999998</v>
      </c>
      <c r="BI30">
        <v>88938794.261999995</v>
      </c>
      <c r="BJ30">
        <v>414963262.07630002</v>
      </c>
      <c r="BK30">
        <v>324664046.22359997</v>
      </c>
      <c r="BL30">
        <v>1228197460.9883001</v>
      </c>
      <c r="BO30">
        <v>2045</v>
      </c>
      <c r="BP30" t="s">
        <v>1751</v>
      </c>
      <c r="BT30" t="s">
        <v>2137</v>
      </c>
      <c r="BU30" t="s">
        <v>1827</v>
      </c>
      <c r="BV30" t="s">
        <v>2138</v>
      </c>
      <c r="BW30" t="s">
        <v>1553</v>
      </c>
      <c r="BX30" t="s">
        <v>1553</v>
      </c>
      <c r="BY30" t="b">
        <v>0</v>
      </c>
      <c r="BZ30" t="s">
        <v>1553</v>
      </c>
      <c r="CA30" t="b">
        <v>0</v>
      </c>
      <c r="CB30" t="s">
        <v>1553</v>
      </c>
      <c r="CC30" t="b">
        <v>0</v>
      </c>
      <c r="CD30" t="s">
        <v>1553</v>
      </c>
      <c r="CE30" t="b">
        <v>1</v>
      </c>
      <c r="CF30" t="s">
        <v>2139</v>
      </c>
      <c r="CG30" t="b">
        <v>0</v>
      </c>
      <c r="CH30" t="s">
        <v>1553</v>
      </c>
      <c r="CI30" t="s">
        <v>1553</v>
      </c>
      <c r="CJ30" t="b">
        <v>0</v>
      </c>
      <c r="CK30" t="s">
        <v>1553</v>
      </c>
      <c r="CL30" t="s">
        <v>51</v>
      </c>
      <c r="CN30" t="b">
        <v>0</v>
      </c>
      <c r="CO30" t="s">
        <v>1778</v>
      </c>
      <c r="CW30" t="s">
        <v>1757</v>
      </c>
      <c r="CX30" t="s">
        <v>1758</v>
      </c>
      <c r="CY30" t="s">
        <v>1759</v>
      </c>
      <c r="CZ30" t="b">
        <v>0</v>
      </c>
      <c r="DA30" t="s">
        <v>1760</v>
      </c>
      <c r="DB30" t="s">
        <v>1761</v>
      </c>
    </row>
    <row r="31" spans="1:107">
      <c r="D31" t="s">
        <v>405</v>
      </c>
      <c r="E31" t="s">
        <v>1736</v>
      </c>
      <c r="F31" t="s">
        <v>1737</v>
      </c>
      <c r="G31" t="s">
        <v>1738</v>
      </c>
      <c r="H31" t="s">
        <v>1739</v>
      </c>
      <c r="I31" t="s">
        <v>5</v>
      </c>
      <c r="J31" t="s">
        <v>1740</v>
      </c>
      <c r="K31" t="s">
        <v>406</v>
      </c>
      <c r="M31">
        <v>2</v>
      </c>
      <c r="N31">
        <v>4</v>
      </c>
      <c r="O31">
        <v>0.53</v>
      </c>
      <c r="P31" t="s">
        <v>1532</v>
      </c>
      <c r="Q31" t="s">
        <v>1533</v>
      </c>
      <c r="R31" t="s">
        <v>1741</v>
      </c>
      <c r="S31" t="s">
        <v>1742</v>
      </c>
      <c r="T31" t="s">
        <v>1743</v>
      </c>
      <c r="U31" t="s">
        <v>1744</v>
      </c>
      <c r="V31" t="b">
        <v>0</v>
      </c>
      <c r="W31" t="s">
        <v>1745</v>
      </c>
      <c r="X31" t="b">
        <v>0</v>
      </c>
      <c r="Y31">
        <v>1.06</v>
      </c>
      <c r="AB31">
        <v>3</v>
      </c>
      <c r="AC31" t="s">
        <v>1746</v>
      </c>
      <c r="AE31" t="b">
        <v>0</v>
      </c>
      <c r="AF31" t="b">
        <v>1</v>
      </c>
      <c r="AG31" t="s">
        <v>1747</v>
      </c>
      <c r="AI31" t="s">
        <v>1607</v>
      </c>
      <c r="AJ31">
        <v>4</v>
      </c>
      <c r="AK31" t="s">
        <v>50</v>
      </c>
      <c r="AL31" t="s">
        <v>1748</v>
      </c>
      <c r="AM31" t="s">
        <v>89</v>
      </c>
      <c r="AN31">
        <v>14676549.146</v>
      </c>
      <c r="AP31" t="b">
        <v>1</v>
      </c>
      <c r="AQ31" t="s">
        <v>1749</v>
      </c>
      <c r="AR31" t="s">
        <v>1616</v>
      </c>
      <c r="AS31" t="s">
        <v>1750</v>
      </c>
      <c r="AT31" t="b">
        <v>1</v>
      </c>
      <c r="AU31" t="b">
        <v>0</v>
      </c>
      <c r="AV31" t="b">
        <v>0</v>
      </c>
      <c r="AW31">
        <v>655298.27220000001</v>
      </c>
      <c r="AX31">
        <v>22.396746288915399</v>
      </c>
      <c r="AY31">
        <v>22.396746288915399</v>
      </c>
      <c r="AZ31">
        <v>0</v>
      </c>
      <c r="BA31">
        <v>6965141.9674000004</v>
      </c>
      <c r="BB31">
        <v>1595001014.655</v>
      </c>
      <c r="BC31">
        <v>508886790.51300001</v>
      </c>
      <c r="BD31">
        <v>1285929525.5390999</v>
      </c>
      <c r="BE31">
        <v>2926330664.2161999</v>
      </c>
      <c r="BF31">
        <v>3389817330.7070999</v>
      </c>
      <c r="BG31">
        <v>0</v>
      </c>
      <c r="BH31">
        <v>724295404.64999998</v>
      </c>
      <c r="BI31">
        <v>88938794.261999995</v>
      </c>
      <c r="BJ31">
        <v>414963262.07630002</v>
      </c>
      <c r="BK31">
        <v>324664046.22359997</v>
      </c>
      <c r="BL31">
        <v>1228197460.9883001</v>
      </c>
      <c r="BO31">
        <v>2045</v>
      </c>
      <c r="BP31" t="s">
        <v>1751</v>
      </c>
      <c r="BT31" t="s">
        <v>1752</v>
      </c>
      <c r="BU31" t="s">
        <v>1753</v>
      </c>
      <c r="BV31" t="s">
        <v>1754</v>
      </c>
      <c r="BW31" t="s">
        <v>1553</v>
      </c>
      <c r="BX31" t="s">
        <v>1553</v>
      </c>
      <c r="BY31" t="b">
        <v>1</v>
      </c>
      <c r="BZ31" t="s">
        <v>1755</v>
      </c>
      <c r="CA31" t="b">
        <v>0</v>
      </c>
      <c r="CB31" t="s">
        <v>1553</v>
      </c>
      <c r="CC31" t="b">
        <v>1</v>
      </c>
      <c r="CD31" t="s">
        <v>1756</v>
      </c>
      <c r="CE31" t="b">
        <v>0</v>
      </c>
      <c r="CF31" t="s">
        <v>1553</v>
      </c>
      <c r="CG31" t="b">
        <v>0</v>
      </c>
      <c r="CH31" t="s">
        <v>1553</v>
      </c>
      <c r="CJ31" t="b">
        <v>0</v>
      </c>
      <c r="CK31" t="s">
        <v>1553</v>
      </c>
      <c r="CL31" t="s">
        <v>51</v>
      </c>
      <c r="CN31" t="b">
        <v>0</v>
      </c>
      <c r="CO31" t="s">
        <v>1553</v>
      </c>
      <c r="CP31" t="s">
        <v>405</v>
      </c>
      <c r="CW31" t="s">
        <v>1757</v>
      </c>
      <c r="CX31" t="s">
        <v>1758</v>
      </c>
      <c r="CY31" t="s">
        <v>1759</v>
      </c>
      <c r="CZ31" t="b">
        <v>0</v>
      </c>
      <c r="DA31" t="s">
        <v>1760</v>
      </c>
      <c r="DB31" t="s">
        <v>1761</v>
      </c>
    </row>
    <row r="32" spans="1:107">
      <c r="A32" t="s">
        <v>1762</v>
      </c>
      <c r="D32" t="s">
        <v>560</v>
      </c>
      <c r="E32" t="s">
        <v>1763</v>
      </c>
      <c r="F32" t="s">
        <v>1764</v>
      </c>
      <c r="G32" t="s">
        <v>1765</v>
      </c>
      <c r="H32" t="s">
        <v>1766</v>
      </c>
      <c r="I32" t="s">
        <v>5</v>
      </c>
      <c r="J32" t="s">
        <v>1740</v>
      </c>
      <c r="K32" t="s">
        <v>561</v>
      </c>
      <c r="M32">
        <v>2</v>
      </c>
      <c r="N32">
        <v>4</v>
      </c>
      <c r="O32">
        <v>1.2</v>
      </c>
      <c r="P32" t="s">
        <v>1532</v>
      </c>
      <c r="Q32" t="s">
        <v>1533</v>
      </c>
      <c r="R32" t="s">
        <v>1767</v>
      </c>
      <c r="S32" t="s">
        <v>1768</v>
      </c>
      <c r="T32" t="s">
        <v>1769</v>
      </c>
      <c r="U32" t="s">
        <v>1770</v>
      </c>
      <c r="V32" t="b">
        <v>0</v>
      </c>
      <c r="W32" t="s">
        <v>1745</v>
      </c>
      <c r="X32" t="b">
        <v>0</v>
      </c>
      <c r="Y32">
        <v>2.4</v>
      </c>
      <c r="Z32" t="s">
        <v>1771</v>
      </c>
      <c r="AA32" t="s">
        <v>1772</v>
      </c>
      <c r="AB32">
        <v>3</v>
      </c>
      <c r="AC32" t="s">
        <v>1746</v>
      </c>
      <c r="AE32" t="b">
        <v>0</v>
      </c>
      <c r="AF32" t="b">
        <v>0</v>
      </c>
      <c r="AI32" t="s">
        <v>1609</v>
      </c>
      <c r="AJ32">
        <v>5</v>
      </c>
      <c r="AK32" t="s">
        <v>50</v>
      </c>
      <c r="AL32" t="s">
        <v>1748</v>
      </c>
      <c r="AM32" t="s">
        <v>89</v>
      </c>
      <c r="AN32">
        <v>11050000</v>
      </c>
      <c r="AP32" t="b">
        <v>1</v>
      </c>
      <c r="AR32" t="s">
        <v>1616</v>
      </c>
      <c r="AS32" t="s">
        <v>1750</v>
      </c>
      <c r="AT32" t="b">
        <v>1</v>
      </c>
      <c r="AU32" t="b">
        <v>1</v>
      </c>
      <c r="AV32" t="b">
        <v>0</v>
      </c>
      <c r="AY32">
        <v>2.0200000000000001E-3</v>
      </c>
      <c r="AZ32">
        <v>11050000</v>
      </c>
      <c r="BA32">
        <v>0</v>
      </c>
      <c r="BB32">
        <v>0</v>
      </c>
      <c r="BC32">
        <v>0</v>
      </c>
      <c r="BD32">
        <v>0</v>
      </c>
      <c r="BE32">
        <v>0</v>
      </c>
      <c r="BF32">
        <v>0</v>
      </c>
      <c r="BG32">
        <v>0</v>
      </c>
      <c r="BH32">
        <v>0</v>
      </c>
      <c r="BI32">
        <v>0</v>
      </c>
      <c r="BJ32">
        <v>0</v>
      </c>
      <c r="BK32">
        <v>0</v>
      </c>
      <c r="BL32">
        <v>0</v>
      </c>
      <c r="BO32">
        <v>2035</v>
      </c>
      <c r="BP32" t="s">
        <v>1762</v>
      </c>
      <c r="BT32" t="s">
        <v>1773</v>
      </c>
      <c r="BU32" t="s">
        <v>1753</v>
      </c>
      <c r="BV32" t="s">
        <v>1774</v>
      </c>
      <c r="BW32" t="s">
        <v>1775</v>
      </c>
      <c r="BX32" t="s">
        <v>1776</v>
      </c>
      <c r="BY32" t="b">
        <v>1</v>
      </c>
      <c r="BZ32" t="s">
        <v>1777</v>
      </c>
      <c r="CA32" t="b">
        <v>0</v>
      </c>
      <c r="CB32" t="s">
        <v>1553</v>
      </c>
      <c r="CC32" t="b">
        <v>0</v>
      </c>
      <c r="CD32" t="s">
        <v>1553</v>
      </c>
      <c r="CE32" t="b">
        <v>1</v>
      </c>
      <c r="CF32" t="s">
        <v>1777</v>
      </c>
      <c r="CG32" t="b">
        <v>0</v>
      </c>
      <c r="CH32" t="s">
        <v>1553</v>
      </c>
      <c r="CI32" t="s">
        <v>1553</v>
      </c>
      <c r="CJ32" t="b">
        <v>1</v>
      </c>
      <c r="CK32" t="s">
        <v>1553</v>
      </c>
      <c r="CL32" t="s">
        <v>51</v>
      </c>
      <c r="CN32" t="b">
        <v>0</v>
      </c>
      <c r="CO32" t="s">
        <v>1778</v>
      </c>
      <c r="CW32" t="s">
        <v>1757</v>
      </c>
      <c r="CX32" t="s">
        <v>1758</v>
      </c>
      <c r="CY32" t="s">
        <v>1759</v>
      </c>
      <c r="CZ32" t="b">
        <v>0</v>
      </c>
      <c r="DA32" t="s">
        <v>1760</v>
      </c>
      <c r="DB32" t="s">
        <v>1761</v>
      </c>
    </row>
    <row r="33" spans="1:107">
      <c r="D33" t="s">
        <v>776</v>
      </c>
      <c r="E33" t="s">
        <v>1779</v>
      </c>
      <c r="F33" t="s">
        <v>1780</v>
      </c>
      <c r="G33" t="s">
        <v>1781</v>
      </c>
      <c r="H33" t="s">
        <v>1782</v>
      </c>
      <c r="I33" t="s">
        <v>5</v>
      </c>
      <c r="J33" t="s">
        <v>1740</v>
      </c>
      <c r="K33" t="s">
        <v>777</v>
      </c>
      <c r="M33">
        <v>4</v>
      </c>
      <c r="N33">
        <v>6</v>
      </c>
      <c r="O33">
        <v>4.0999999999999996</v>
      </c>
      <c r="P33" t="s">
        <v>1537</v>
      </c>
      <c r="Q33" t="s">
        <v>1538</v>
      </c>
      <c r="R33" t="s">
        <v>1783</v>
      </c>
      <c r="S33" t="s">
        <v>1784</v>
      </c>
      <c r="T33" t="s">
        <v>1785</v>
      </c>
      <c r="U33" t="s">
        <v>1786</v>
      </c>
      <c r="V33" t="b">
        <v>0</v>
      </c>
      <c r="W33" t="s">
        <v>1787</v>
      </c>
      <c r="X33" t="b">
        <v>0</v>
      </c>
      <c r="Y33">
        <v>8.1999999999999993</v>
      </c>
      <c r="Z33" t="s">
        <v>1788</v>
      </c>
      <c r="AA33" t="s">
        <v>1789</v>
      </c>
      <c r="AB33">
        <v>2</v>
      </c>
      <c r="AC33" t="s">
        <v>1746</v>
      </c>
      <c r="AE33" t="b">
        <v>1</v>
      </c>
      <c r="AF33" t="b">
        <v>0</v>
      </c>
      <c r="AI33" t="s">
        <v>1610</v>
      </c>
      <c r="AJ33">
        <v>2</v>
      </c>
      <c r="AK33" t="s">
        <v>50</v>
      </c>
      <c r="AL33" t="s">
        <v>1748</v>
      </c>
      <c r="AM33" t="s">
        <v>89</v>
      </c>
      <c r="AN33">
        <v>132600000</v>
      </c>
      <c r="AP33" t="b">
        <v>0</v>
      </c>
      <c r="AQ33" t="s">
        <v>1790</v>
      </c>
      <c r="AR33" t="s">
        <v>1791</v>
      </c>
      <c r="AS33" t="s">
        <v>1791</v>
      </c>
      <c r="AT33" t="b">
        <v>1</v>
      </c>
      <c r="AU33" t="b">
        <v>0</v>
      </c>
      <c r="AV33" t="b">
        <v>0</v>
      </c>
      <c r="AW33">
        <v>2088152.088</v>
      </c>
      <c r="AX33">
        <v>63.5011217631194</v>
      </c>
      <c r="AY33">
        <v>63.5011217631194</v>
      </c>
      <c r="AZ33">
        <v>0</v>
      </c>
      <c r="BA33">
        <v>132600000</v>
      </c>
      <c r="BB33">
        <v>0</v>
      </c>
      <c r="BC33">
        <v>0</v>
      </c>
      <c r="BD33">
        <v>0</v>
      </c>
      <c r="BE33">
        <v>176620492.3247</v>
      </c>
      <c r="BF33">
        <v>0</v>
      </c>
      <c r="BG33">
        <v>0</v>
      </c>
      <c r="BH33">
        <v>0</v>
      </c>
      <c r="BI33">
        <v>0</v>
      </c>
      <c r="BJ33">
        <v>0</v>
      </c>
      <c r="BK33">
        <v>0</v>
      </c>
      <c r="BL33">
        <v>0</v>
      </c>
      <c r="BO33">
        <v>2055</v>
      </c>
      <c r="BP33" t="s">
        <v>1751</v>
      </c>
      <c r="BT33" t="s">
        <v>1792</v>
      </c>
      <c r="BU33" t="s">
        <v>1793</v>
      </c>
      <c r="BV33" t="s">
        <v>1794</v>
      </c>
      <c r="BW33" t="s">
        <v>1795</v>
      </c>
      <c r="BX33" t="s">
        <v>1796</v>
      </c>
      <c r="BY33" t="b">
        <v>1</v>
      </c>
      <c r="BZ33" t="s">
        <v>1797</v>
      </c>
      <c r="CA33" t="b">
        <v>0</v>
      </c>
      <c r="CB33" t="s">
        <v>1553</v>
      </c>
      <c r="CC33" t="b">
        <v>0</v>
      </c>
      <c r="CD33" t="s">
        <v>1553</v>
      </c>
      <c r="CE33" t="b">
        <v>1</v>
      </c>
      <c r="CF33" t="s">
        <v>1798</v>
      </c>
      <c r="CG33" t="b">
        <v>1</v>
      </c>
      <c r="CH33" t="s">
        <v>1799</v>
      </c>
      <c r="CI33" t="s">
        <v>1800</v>
      </c>
      <c r="CJ33" t="b">
        <v>0</v>
      </c>
      <c r="CK33" t="s">
        <v>1553</v>
      </c>
      <c r="CL33" t="s">
        <v>70</v>
      </c>
      <c r="CN33" t="b">
        <v>0</v>
      </c>
      <c r="CO33" t="s">
        <v>1801</v>
      </c>
      <c r="CW33" t="s">
        <v>1538</v>
      </c>
      <c r="CX33" t="s">
        <v>1758</v>
      </c>
      <c r="CY33" t="s">
        <v>1759</v>
      </c>
      <c r="CZ33" t="b">
        <v>0</v>
      </c>
      <c r="DA33" t="s">
        <v>1760</v>
      </c>
      <c r="DB33" t="s">
        <v>1761</v>
      </c>
    </row>
    <row r="34" spans="1:107">
      <c r="A34" t="s">
        <v>1802</v>
      </c>
      <c r="D34" t="s">
        <v>961</v>
      </c>
      <c r="E34" t="s">
        <v>1803</v>
      </c>
      <c r="F34" t="s">
        <v>1804</v>
      </c>
      <c r="G34" t="s">
        <v>1805</v>
      </c>
      <c r="H34" t="s">
        <v>1806</v>
      </c>
      <c r="I34" t="s">
        <v>1807</v>
      </c>
      <c r="J34" t="s">
        <v>1740</v>
      </c>
      <c r="K34" t="s">
        <v>48</v>
      </c>
      <c r="M34">
        <v>0</v>
      </c>
      <c r="N34">
        <v>4</v>
      </c>
      <c r="O34">
        <v>0.7</v>
      </c>
      <c r="P34" t="s">
        <v>1540</v>
      </c>
      <c r="Q34" t="s">
        <v>1537</v>
      </c>
      <c r="S34" t="s">
        <v>1808</v>
      </c>
      <c r="U34" t="s">
        <v>1809</v>
      </c>
      <c r="V34" t="b">
        <v>0</v>
      </c>
      <c r="W34" t="s">
        <v>1810</v>
      </c>
      <c r="X34" t="b">
        <v>0</v>
      </c>
      <c r="Y34">
        <v>2.8</v>
      </c>
      <c r="Z34" t="s">
        <v>1811</v>
      </c>
      <c r="AB34">
        <v>3</v>
      </c>
      <c r="AC34" t="s">
        <v>1746</v>
      </c>
      <c r="AE34" t="b">
        <v>0</v>
      </c>
      <c r="AF34" t="b">
        <v>1</v>
      </c>
      <c r="AG34" t="s">
        <v>1747</v>
      </c>
      <c r="AI34" t="s">
        <v>1611</v>
      </c>
      <c r="AJ34">
        <v>3</v>
      </c>
      <c r="AK34" t="s">
        <v>50</v>
      </c>
      <c r="AL34" t="s">
        <v>1748</v>
      </c>
      <c r="AM34" t="s">
        <v>49</v>
      </c>
      <c r="AN34">
        <v>46425000</v>
      </c>
      <c r="AP34" t="b">
        <v>1</v>
      </c>
      <c r="AR34" t="s">
        <v>1791</v>
      </c>
      <c r="AS34" t="s">
        <v>1791</v>
      </c>
      <c r="AT34" t="b">
        <v>1</v>
      </c>
      <c r="AU34" t="b">
        <v>0</v>
      </c>
      <c r="AV34" t="b">
        <v>0</v>
      </c>
      <c r="AW34">
        <v>0</v>
      </c>
      <c r="AY34">
        <v>2.0400000000000001E-3</v>
      </c>
      <c r="AZ34">
        <v>0</v>
      </c>
      <c r="BA34">
        <v>0</v>
      </c>
      <c r="BB34">
        <v>1285590317.5</v>
      </c>
      <c r="BC34">
        <v>53963475</v>
      </c>
      <c r="BD34">
        <v>313466502.68589997</v>
      </c>
      <c r="BE34">
        <v>2874011776.6861</v>
      </c>
      <c r="BF34">
        <v>1653020295.1859</v>
      </c>
      <c r="BG34">
        <v>46425000</v>
      </c>
      <c r="BH34">
        <v>0</v>
      </c>
      <c r="BI34">
        <v>88938794.261999995</v>
      </c>
      <c r="BJ34">
        <v>46425000</v>
      </c>
      <c r="BK34">
        <v>0</v>
      </c>
      <c r="BL34">
        <v>135363794.26199999</v>
      </c>
      <c r="BO34">
        <v>2055</v>
      </c>
      <c r="BP34" t="s">
        <v>1802</v>
      </c>
      <c r="BT34" t="s">
        <v>1812</v>
      </c>
      <c r="BU34" t="s">
        <v>1813</v>
      </c>
      <c r="BV34" t="s">
        <v>1814</v>
      </c>
      <c r="BW34" t="s">
        <v>1553</v>
      </c>
      <c r="BX34" t="s">
        <v>1553</v>
      </c>
      <c r="BY34" t="b">
        <v>1</v>
      </c>
      <c r="BZ34" t="s">
        <v>1553</v>
      </c>
      <c r="CA34" t="b">
        <v>0</v>
      </c>
      <c r="CB34" t="s">
        <v>1553</v>
      </c>
      <c r="CC34" t="b">
        <v>1</v>
      </c>
      <c r="CD34" t="s">
        <v>1553</v>
      </c>
      <c r="CE34" t="b">
        <v>0</v>
      </c>
      <c r="CF34" t="s">
        <v>1553</v>
      </c>
      <c r="CG34" t="b">
        <v>0</v>
      </c>
      <c r="CH34" t="s">
        <v>1553</v>
      </c>
      <c r="CI34" t="s">
        <v>1553</v>
      </c>
      <c r="CJ34" t="b">
        <v>0</v>
      </c>
      <c r="CK34" t="s">
        <v>1553</v>
      </c>
      <c r="CL34" t="s">
        <v>51</v>
      </c>
      <c r="CN34" t="b">
        <v>0</v>
      </c>
      <c r="CO34" t="s">
        <v>1553</v>
      </c>
      <c r="CW34" t="s">
        <v>1537</v>
      </c>
      <c r="CX34" t="s">
        <v>49</v>
      </c>
      <c r="CY34" t="s">
        <v>1815</v>
      </c>
      <c r="CZ34" t="b">
        <v>0</v>
      </c>
      <c r="DA34" t="s">
        <v>1760</v>
      </c>
      <c r="DB34" t="s">
        <v>1761</v>
      </c>
    </row>
    <row r="35" spans="1:107">
      <c r="A35" t="s">
        <v>1751</v>
      </c>
      <c r="D35" t="s">
        <v>679</v>
      </c>
      <c r="E35" t="s">
        <v>1816</v>
      </c>
      <c r="F35" t="s">
        <v>1817</v>
      </c>
      <c r="G35" t="s">
        <v>1818</v>
      </c>
      <c r="H35" t="s">
        <v>1819</v>
      </c>
      <c r="I35" t="s">
        <v>5</v>
      </c>
      <c r="J35" t="s">
        <v>1740</v>
      </c>
      <c r="K35" t="s">
        <v>680</v>
      </c>
      <c r="M35">
        <v>2</v>
      </c>
      <c r="N35">
        <v>4</v>
      </c>
      <c r="O35">
        <v>1.83</v>
      </c>
      <c r="P35" t="s">
        <v>1532</v>
      </c>
      <c r="Q35" t="s">
        <v>1533</v>
      </c>
      <c r="S35" t="s">
        <v>1820</v>
      </c>
      <c r="U35" t="s">
        <v>1744</v>
      </c>
      <c r="V35" t="b">
        <v>0</v>
      </c>
      <c r="W35" t="s">
        <v>1821</v>
      </c>
      <c r="X35" t="b">
        <v>0</v>
      </c>
      <c r="Y35">
        <v>3.66</v>
      </c>
      <c r="Z35" t="s">
        <v>1822</v>
      </c>
      <c r="AA35" t="s">
        <v>1823</v>
      </c>
      <c r="AB35">
        <v>3</v>
      </c>
      <c r="AC35" t="s">
        <v>1746</v>
      </c>
      <c r="AE35" t="b">
        <v>1</v>
      </c>
      <c r="AF35" t="b">
        <v>0</v>
      </c>
      <c r="AJ35">
        <v>3</v>
      </c>
      <c r="AK35" t="s">
        <v>50</v>
      </c>
      <c r="AL35" t="s">
        <v>1824</v>
      </c>
      <c r="AM35" t="s">
        <v>49</v>
      </c>
      <c r="AN35">
        <v>15000000</v>
      </c>
      <c r="AP35" t="b">
        <v>1</v>
      </c>
      <c r="AR35" t="s">
        <v>1616</v>
      </c>
      <c r="AS35" t="s">
        <v>1825</v>
      </c>
      <c r="AT35" t="b">
        <v>1</v>
      </c>
      <c r="AU35" t="b">
        <v>0</v>
      </c>
      <c r="AV35" t="b">
        <v>0</v>
      </c>
      <c r="AW35">
        <v>903854.91899999999</v>
      </c>
      <c r="AX35">
        <v>16.5955837432357</v>
      </c>
      <c r="AY35">
        <v>2.0300000000000001E-3</v>
      </c>
      <c r="AZ35">
        <v>0</v>
      </c>
      <c r="BA35">
        <v>15000000</v>
      </c>
      <c r="BB35">
        <v>0</v>
      </c>
      <c r="BC35">
        <v>0</v>
      </c>
      <c r="BD35">
        <v>0</v>
      </c>
      <c r="BE35">
        <v>191620492.3247</v>
      </c>
      <c r="BF35">
        <v>0</v>
      </c>
      <c r="BG35">
        <v>0</v>
      </c>
      <c r="BH35">
        <v>0</v>
      </c>
      <c r="BI35">
        <v>0</v>
      </c>
      <c r="BJ35">
        <v>0</v>
      </c>
      <c r="BK35">
        <v>0</v>
      </c>
      <c r="BL35">
        <v>0</v>
      </c>
      <c r="BO35">
        <v>2045</v>
      </c>
      <c r="BP35" t="s">
        <v>1751</v>
      </c>
      <c r="BT35" t="s">
        <v>1826</v>
      </c>
      <c r="BU35" t="s">
        <v>1827</v>
      </c>
      <c r="BV35" t="s">
        <v>1828</v>
      </c>
      <c r="BW35" t="s">
        <v>1829</v>
      </c>
      <c r="BY35" t="b">
        <v>1</v>
      </c>
      <c r="BZ35" t="s">
        <v>1830</v>
      </c>
      <c r="CA35" t="b">
        <v>0</v>
      </c>
      <c r="CC35" t="b">
        <v>0</v>
      </c>
      <c r="CE35" t="b">
        <v>1</v>
      </c>
      <c r="CF35" t="s">
        <v>1830</v>
      </c>
      <c r="CG35" t="b">
        <v>0</v>
      </c>
      <c r="CJ35" t="b">
        <v>0</v>
      </c>
      <c r="CL35" t="s">
        <v>51</v>
      </c>
      <c r="CN35" t="b">
        <v>0</v>
      </c>
      <c r="CO35" t="s">
        <v>1801</v>
      </c>
      <c r="CW35" t="s">
        <v>1757</v>
      </c>
      <c r="CX35" t="s">
        <v>49</v>
      </c>
      <c r="CY35" t="s">
        <v>1759</v>
      </c>
      <c r="CZ35" t="b">
        <v>0</v>
      </c>
      <c r="DA35" t="s">
        <v>1760</v>
      </c>
      <c r="DB35" t="s">
        <v>1761</v>
      </c>
    </row>
    <row r="36" spans="1:107">
      <c r="A36" t="s">
        <v>1762</v>
      </c>
      <c r="D36" t="s">
        <v>431</v>
      </c>
      <c r="E36" t="s">
        <v>1831</v>
      </c>
      <c r="F36" t="s">
        <v>1832</v>
      </c>
      <c r="G36" t="s">
        <v>1833</v>
      </c>
      <c r="H36" t="s">
        <v>1834</v>
      </c>
      <c r="I36" t="s">
        <v>1835</v>
      </c>
      <c r="J36" t="s">
        <v>1740</v>
      </c>
      <c r="K36" t="s">
        <v>432</v>
      </c>
      <c r="M36">
        <v>2</v>
      </c>
      <c r="N36">
        <v>2</v>
      </c>
      <c r="O36">
        <v>1.2</v>
      </c>
      <c r="P36" t="s">
        <v>1532</v>
      </c>
      <c r="Q36" t="s">
        <v>1532</v>
      </c>
      <c r="R36" t="s">
        <v>1741</v>
      </c>
      <c r="S36" t="s">
        <v>1836</v>
      </c>
      <c r="T36" t="s">
        <v>1837</v>
      </c>
      <c r="U36" t="s">
        <v>1836</v>
      </c>
      <c r="V36" t="b">
        <v>0</v>
      </c>
      <c r="W36" t="s">
        <v>1838</v>
      </c>
      <c r="X36" t="b">
        <v>0</v>
      </c>
      <c r="Y36">
        <v>0</v>
      </c>
      <c r="Z36" t="s">
        <v>1839</v>
      </c>
      <c r="AA36" t="s">
        <v>1840</v>
      </c>
      <c r="AB36">
        <v>3</v>
      </c>
      <c r="AC36" t="s">
        <v>1746</v>
      </c>
      <c r="AE36" t="b">
        <v>0</v>
      </c>
      <c r="AF36" t="b">
        <v>1</v>
      </c>
      <c r="AG36" t="s">
        <v>1841</v>
      </c>
      <c r="AI36" t="s">
        <v>1609</v>
      </c>
      <c r="AJ36">
        <v>5</v>
      </c>
      <c r="AK36" t="s">
        <v>50</v>
      </c>
      <c r="AL36" t="s">
        <v>1824</v>
      </c>
      <c r="AM36" t="s">
        <v>99</v>
      </c>
      <c r="AN36">
        <v>9561000</v>
      </c>
      <c r="AP36" t="b">
        <v>1</v>
      </c>
      <c r="AQ36" t="s">
        <v>1842</v>
      </c>
      <c r="AR36" t="s">
        <v>1616</v>
      </c>
      <c r="AS36" t="s">
        <v>1825</v>
      </c>
      <c r="AT36" t="b">
        <v>1</v>
      </c>
      <c r="AU36" t="b">
        <v>1</v>
      </c>
      <c r="AV36" t="b">
        <v>1</v>
      </c>
      <c r="AY36">
        <v>2.0200000000000001E-3</v>
      </c>
      <c r="AZ36">
        <v>9561000</v>
      </c>
      <c r="BA36">
        <v>0</v>
      </c>
      <c r="BB36">
        <v>0</v>
      </c>
      <c r="BC36">
        <v>0</v>
      </c>
      <c r="BD36">
        <v>0</v>
      </c>
      <c r="BE36">
        <v>0</v>
      </c>
      <c r="BF36">
        <v>0</v>
      </c>
      <c r="BG36">
        <v>0</v>
      </c>
      <c r="BH36">
        <v>0</v>
      </c>
      <c r="BI36">
        <v>0</v>
      </c>
      <c r="BJ36">
        <v>0</v>
      </c>
      <c r="BK36">
        <v>0</v>
      </c>
      <c r="BL36">
        <v>0</v>
      </c>
      <c r="BO36">
        <v>2035</v>
      </c>
      <c r="BP36" t="s">
        <v>1762</v>
      </c>
      <c r="BT36" t="s">
        <v>1843</v>
      </c>
      <c r="BU36" t="s">
        <v>1844</v>
      </c>
      <c r="BV36" t="s">
        <v>1845</v>
      </c>
      <c r="BW36" t="s">
        <v>1846</v>
      </c>
      <c r="BX36" t="s">
        <v>1553</v>
      </c>
      <c r="BY36" t="b">
        <v>1</v>
      </c>
      <c r="BZ36" t="s">
        <v>1847</v>
      </c>
      <c r="CA36" t="b">
        <v>0</v>
      </c>
      <c r="CB36" t="s">
        <v>1553</v>
      </c>
      <c r="CC36" t="b">
        <v>1</v>
      </c>
      <c r="CD36" t="s">
        <v>1847</v>
      </c>
      <c r="CE36" t="b">
        <v>0</v>
      </c>
      <c r="CF36" t="s">
        <v>1553</v>
      </c>
      <c r="CG36" t="b">
        <v>0</v>
      </c>
      <c r="CH36" t="s">
        <v>1553</v>
      </c>
      <c r="CI36" t="s">
        <v>1553</v>
      </c>
      <c r="CJ36" t="b">
        <v>0</v>
      </c>
      <c r="CK36" t="s">
        <v>1553</v>
      </c>
      <c r="CL36" t="s">
        <v>51</v>
      </c>
      <c r="CN36" t="b">
        <v>0</v>
      </c>
      <c r="CO36" t="s">
        <v>1801</v>
      </c>
      <c r="CW36" t="s">
        <v>1532</v>
      </c>
      <c r="CX36" t="s">
        <v>1758</v>
      </c>
      <c r="CY36" t="s">
        <v>1759</v>
      </c>
      <c r="CZ36" t="b">
        <v>0</v>
      </c>
      <c r="DA36" t="s">
        <v>1760</v>
      </c>
      <c r="DB36" t="s">
        <v>1848</v>
      </c>
      <c r="DC36">
        <v>44773</v>
      </c>
    </row>
    <row r="37" spans="1:107">
      <c r="D37" t="s">
        <v>797</v>
      </c>
      <c r="E37" t="s">
        <v>1849</v>
      </c>
      <c r="F37" t="s">
        <v>1850</v>
      </c>
      <c r="G37" t="s">
        <v>1851</v>
      </c>
      <c r="H37" t="s">
        <v>1852</v>
      </c>
      <c r="I37" t="s">
        <v>5</v>
      </c>
      <c r="J37" t="s">
        <v>1740</v>
      </c>
      <c r="K37" t="s">
        <v>798</v>
      </c>
      <c r="M37">
        <v>2</v>
      </c>
      <c r="N37">
        <v>4</v>
      </c>
      <c r="O37">
        <v>1.4</v>
      </c>
      <c r="P37" t="s">
        <v>1532</v>
      </c>
      <c r="Q37" t="s">
        <v>1533</v>
      </c>
      <c r="R37" t="s">
        <v>1836</v>
      </c>
      <c r="S37" t="s">
        <v>1742</v>
      </c>
      <c r="T37" t="s">
        <v>1809</v>
      </c>
      <c r="U37" t="s">
        <v>1853</v>
      </c>
      <c r="V37" t="b">
        <v>0</v>
      </c>
      <c r="W37" t="s">
        <v>1810</v>
      </c>
      <c r="X37" t="b">
        <v>0</v>
      </c>
      <c r="Y37">
        <v>2.8</v>
      </c>
      <c r="AB37">
        <v>3</v>
      </c>
      <c r="AC37" t="s">
        <v>1746</v>
      </c>
      <c r="AE37" t="b">
        <v>0</v>
      </c>
      <c r="AF37" t="b">
        <v>0</v>
      </c>
      <c r="AI37" t="s">
        <v>1612</v>
      </c>
      <c r="AJ37">
        <v>4</v>
      </c>
      <c r="AK37" t="s">
        <v>50</v>
      </c>
      <c r="AM37" t="s">
        <v>89</v>
      </c>
      <c r="AN37">
        <v>40818794.724200003</v>
      </c>
      <c r="AP37" t="b">
        <v>0</v>
      </c>
      <c r="AR37" t="s">
        <v>1791</v>
      </c>
      <c r="AS37" t="s">
        <v>1791</v>
      </c>
      <c r="AT37" t="b">
        <v>1</v>
      </c>
      <c r="AU37" t="b">
        <v>0</v>
      </c>
      <c r="AV37" t="b">
        <v>0</v>
      </c>
      <c r="AW37">
        <v>817586.93940000003</v>
      </c>
      <c r="AX37">
        <v>49.925937850960203</v>
      </c>
      <c r="AY37">
        <v>49.925937850960203</v>
      </c>
      <c r="AZ37">
        <v>0</v>
      </c>
      <c r="BA37">
        <v>0</v>
      </c>
      <c r="BB37">
        <v>3866119867.8302999</v>
      </c>
      <c r="BC37">
        <v>1621395148.8436</v>
      </c>
      <c r="BD37">
        <v>1428248268.0669999</v>
      </c>
      <c r="BE37">
        <v>2939475699.8053002</v>
      </c>
      <c r="BF37">
        <v>6915763284.7409</v>
      </c>
      <c r="BG37">
        <v>0</v>
      </c>
      <c r="BH37">
        <v>724295404.64999998</v>
      </c>
      <c r="BI37">
        <v>2620684491.369</v>
      </c>
      <c r="BJ37">
        <v>2033133173.7550001</v>
      </c>
      <c r="BK37">
        <v>324664046.22359997</v>
      </c>
      <c r="BL37">
        <v>5378113069.7740002</v>
      </c>
      <c r="BO37">
        <v>2075</v>
      </c>
      <c r="BP37" t="s">
        <v>1854</v>
      </c>
      <c r="BT37" t="s">
        <v>1855</v>
      </c>
      <c r="BU37" t="s">
        <v>1813</v>
      </c>
      <c r="BV37" t="s">
        <v>1856</v>
      </c>
      <c r="BW37" t="s">
        <v>1553</v>
      </c>
      <c r="BX37" t="s">
        <v>1553</v>
      </c>
      <c r="BY37" t="b">
        <v>1</v>
      </c>
      <c r="BZ37" t="s">
        <v>1553</v>
      </c>
      <c r="CA37" t="b">
        <v>0</v>
      </c>
      <c r="CB37" t="s">
        <v>1553</v>
      </c>
      <c r="CC37" t="b">
        <v>1</v>
      </c>
      <c r="CD37" t="s">
        <v>1553</v>
      </c>
      <c r="CE37" t="b">
        <v>0</v>
      </c>
      <c r="CF37" t="s">
        <v>1553</v>
      </c>
      <c r="CG37" t="b">
        <v>0</v>
      </c>
      <c r="CH37" t="s">
        <v>1553</v>
      </c>
      <c r="CI37" t="s">
        <v>1553</v>
      </c>
      <c r="CJ37" t="b">
        <v>0</v>
      </c>
      <c r="CK37" t="s">
        <v>1553</v>
      </c>
      <c r="CL37" t="s">
        <v>51</v>
      </c>
      <c r="CN37" t="b">
        <v>0</v>
      </c>
      <c r="CO37" t="s">
        <v>1778</v>
      </c>
      <c r="CW37" t="s">
        <v>1757</v>
      </c>
      <c r="CX37" t="s">
        <v>1758</v>
      </c>
      <c r="CY37" t="s">
        <v>1759</v>
      </c>
      <c r="CZ37" t="b">
        <v>0</v>
      </c>
      <c r="DA37" t="s">
        <v>1760</v>
      </c>
      <c r="DB37" t="s">
        <v>1761</v>
      </c>
    </row>
    <row r="38" spans="1:107">
      <c r="B38" t="s">
        <v>1857</v>
      </c>
      <c r="D38" t="s">
        <v>809</v>
      </c>
      <c r="E38" t="s">
        <v>1858</v>
      </c>
      <c r="F38" t="s">
        <v>1859</v>
      </c>
      <c r="G38" t="s">
        <v>1860</v>
      </c>
      <c r="H38" t="s">
        <v>1861</v>
      </c>
      <c r="I38" t="s">
        <v>5</v>
      </c>
      <c r="J38" t="s">
        <v>1740</v>
      </c>
      <c r="K38" t="s">
        <v>810</v>
      </c>
      <c r="M38">
        <v>2</v>
      </c>
      <c r="N38">
        <v>4</v>
      </c>
      <c r="O38">
        <v>1.95</v>
      </c>
      <c r="P38" t="s">
        <v>1532</v>
      </c>
      <c r="Q38" t="s">
        <v>1533</v>
      </c>
      <c r="R38" t="s">
        <v>1741</v>
      </c>
      <c r="S38" t="s">
        <v>1742</v>
      </c>
      <c r="T38" t="s">
        <v>1836</v>
      </c>
      <c r="U38" t="s">
        <v>1808</v>
      </c>
      <c r="V38" t="b">
        <v>0</v>
      </c>
      <c r="W38" t="s">
        <v>1810</v>
      </c>
      <c r="X38" t="b">
        <v>0</v>
      </c>
      <c r="Y38">
        <v>3.9</v>
      </c>
      <c r="AB38">
        <v>3</v>
      </c>
      <c r="AC38" t="s">
        <v>1746</v>
      </c>
      <c r="AE38" t="b">
        <v>0</v>
      </c>
      <c r="AF38" t="b">
        <v>0</v>
      </c>
      <c r="AI38" t="s">
        <v>1611</v>
      </c>
      <c r="AJ38">
        <v>4</v>
      </c>
      <c r="AK38" t="s">
        <v>50</v>
      </c>
      <c r="AL38" t="s">
        <v>1824</v>
      </c>
      <c r="AM38" t="s">
        <v>89</v>
      </c>
      <c r="AN38">
        <v>56854749.794399999</v>
      </c>
      <c r="AP38" t="b">
        <v>0</v>
      </c>
      <c r="AR38" t="s">
        <v>1791</v>
      </c>
      <c r="AS38" t="s">
        <v>1791</v>
      </c>
      <c r="AT38" t="b">
        <v>1</v>
      </c>
      <c r="AU38" t="b">
        <v>0</v>
      </c>
      <c r="AV38" t="b">
        <v>0</v>
      </c>
      <c r="AW38">
        <v>1385638.8876</v>
      </c>
      <c r="AX38">
        <v>41.031433444296198</v>
      </c>
      <c r="AY38">
        <v>41.031433444296198</v>
      </c>
      <c r="AZ38">
        <v>0</v>
      </c>
      <c r="BA38">
        <v>26981915.1567</v>
      </c>
      <c r="BB38">
        <v>1595001014.655</v>
      </c>
      <c r="BC38">
        <v>667294325.58099997</v>
      </c>
      <c r="BD38">
        <v>1353032094.8231001</v>
      </c>
      <c r="BE38">
        <v>2926330664.2161999</v>
      </c>
      <c r="BF38">
        <v>3615327435.0591002</v>
      </c>
      <c r="BG38">
        <v>0</v>
      </c>
      <c r="BH38">
        <v>724295404.64999998</v>
      </c>
      <c r="BI38">
        <v>88938794.261999995</v>
      </c>
      <c r="BJ38">
        <v>414963262.07630002</v>
      </c>
      <c r="BK38">
        <v>324664046.22359997</v>
      </c>
      <c r="BL38">
        <v>1228197460.9883001</v>
      </c>
      <c r="BO38">
        <v>2045</v>
      </c>
      <c r="BP38" t="s">
        <v>1751</v>
      </c>
      <c r="BT38" t="s">
        <v>1862</v>
      </c>
      <c r="BU38" t="s">
        <v>1813</v>
      </c>
      <c r="BV38" t="s">
        <v>1863</v>
      </c>
      <c r="BW38" t="s">
        <v>1864</v>
      </c>
      <c r="BX38" t="s">
        <v>1553</v>
      </c>
      <c r="BY38" t="b">
        <v>1</v>
      </c>
      <c r="BZ38" t="s">
        <v>1865</v>
      </c>
      <c r="CA38" t="b">
        <v>1</v>
      </c>
      <c r="CB38" t="s">
        <v>1865</v>
      </c>
      <c r="CC38" t="b">
        <v>0</v>
      </c>
      <c r="CD38" t="s">
        <v>1553</v>
      </c>
      <c r="CE38" t="b">
        <v>1</v>
      </c>
      <c r="CF38" t="s">
        <v>1865</v>
      </c>
      <c r="CG38" t="b">
        <v>0</v>
      </c>
      <c r="CH38" t="s">
        <v>1553</v>
      </c>
      <c r="CI38" t="s">
        <v>1553</v>
      </c>
      <c r="CJ38" t="b">
        <v>0</v>
      </c>
      <c r="CK38" t="s">
        <v>1553</v>
      </c>
      <c r="CL38" t="s">
        <v>51</v>
      </c>
      <c r="CN38" t="b">
        <v>0</v>
      </c>
      <c r="CO38" t="s">
        <v>1801</v>
      </c>
      <c r="CW38" t="s">
        <v>1757</v>
      </c>
      <c r="CX38" t="s">
        <v>1758</v>
      </c>
      <c r="CY38" t="s">
        <v>1759</v>
      </c>
      <c r="CZ38" t="b">
        <v>0</v>
      </c>
      <c r="DA38" t="s">
        <v>1760</v>
      </c>
      <c r="DB38" t="s">
        <v>1761</v>
      </c>
    </row>
    <row r="39" spans="1:107">
      <c r="A39" t="s">
        <v>1751</v>
      </c>
      <c r="D39" t="s">
        <v>1129</v>
      </c>
      <c r="E39" t="s">
        <v>1866</v>
      </c>
      <c r="F39" t="s">
        <v>1859</v>
      </c>
      <c r="G39" t="s">
        <v>1867</v>
      </c>
      <c r="H39" t="s">
        <v>1867</v>
      </c>
      <c r="I39" t="s">
        <v>5</v>
      </c>
      <c r="J39" t="s">
        <v>1740</v>
      </c>
      <c r="K39" t="s">
        <v>1130</v>
      </c>
      <c r="O39">
        <v>0.37</v>
      </c>
      <c r="P39" t="s">
        <v>68</v>
      </c>
      <c r="Q39" t="s">
        <v>68</v>
      </c>
      <c r="V39" t="b">
        <v>0</v>
      </c>
      <c r="W39" t="s">
        <v>1810</v>
      </c>
      <c r="X39" t="b">
        <v>0</v>
      </c>
      <c r="Z39" t="s">
        <v>1868</v>
      </c>
      <c r="AC39" t="s">
        <v>1746</v>
      </c>
      <c r="AE39" t="b">
        <v>0</v>
      </c>
      <c r="AF39" t="b">
        <v>1</v>
      </c>
      <c r="AG39" t="s">
        <v>1841</v>
      </c>
      <c r="AI39" t="s">
        <v>1613</v>
      </c>
      <c r="AK39" t="s">
        <v>50</v>
      </c>
      <c r="AL39" t="s">
        <v>1869</v>
      </c>
      <c r="AM39" t="s">
        <v>68</v>
      </c>
      <c r="AN39">
        <v>45200000</v>
      </c>
      <c r="AP39" t="b">
        <v>0</v>
      </c>
      <c r="AR39" t="s">
        <v>1791</v>
      </c>
      <c r="AS39" t="s">
        <v>1791</v>
      </c>
      <c r="AT39" t="b">
        <v>1</v>
      </c>
      <c r="AU39" t="b">
        <v>0</v>
      </c>
      <c r="AV39" t="b">
        <v>0</v>
      </c>
      <c r="AW39">
        <v>0.35639999999999999</v>
      </c>
      <c r="AX39">
        <v>126823793.49045999</v>
      </c>
      <c r="AY39">
        <v>2.0300000000000001E-3</v>
      </c>
      <c r="AZ39">
        <v>0</v>
      </c>
      <c r="BA39">
        <v>48373363.5</v>
      </c>
      <c r="BB39">
        <v>0</v>
      </c>
      <c r="BC39">
        <v>0</v>
      </c>
      <c r="BD39">
        <v>35975886.875600003</v>
      </c>
      <c r="BE39">
        <v>239993855.8247</v>
      </c>
      <c r="BF39">
        <v>35975886.875600003</v>
      </c>
      <c r="BG39">
        <v>0</v>
      </c>
      <c r="BH39">
        <v>0</v>
      </c>
      <c r="BI39">
        <v>0</v>
      </c>
      <c r="BJ39">
        <v>0</v>
      </c>
      <c r="BK39">
        <v>0</v>
      </c>
      <c r="BL39">
        <v>0</v>
      </c>
      <c r="BO39">
        <v>2045</v>
      </c>
      <c r="BP39" t="s">
        <v>1751</v>
      </c>
      <c r="BT39" t="s">
        <v>1870</v>
      </c>
      <c r="BU39" t="s">
        <v>1813</v>
      </c>
      <c r="BV39" t="s">
        <v>1871</v>
      </c>
      <c r="BW39" t="s">
        <v>1872</v>
      </c>
      <c r="BX39" t="s">
        <v>1873</v>
      </c>
      <c r="BY39" t="b">
        <v>1</v>
      </c>
      <c r="BZ39" t="s">
        <v>1874</v>
      </c>
      <c r="CA39" t="b">
        <v>1</v>
      </c>
      <c r="CB39" t="s">
        <v>1875</v>
      </c>
      <c r="CC39" t="b">
        <v>1</v>
      </c>
      <c r="CD39" t="s">
        <v>1876</v>
      </c>
      <c r="CE39" t="b">
        <v>1</v>
      </c>
      <c r="CF39" t="s">
        <v>1876</v>
      </c>
      <c r="CG39" t="b">
        <v>1</v>
      </c>
      <c r="CH39" t="s">
        <v>1877</v>
      </c>
      <c r="CI39" t="s">
        <v>1876</v>
      </c>
      <c r="CJ39" t="b">
        <v>0</v>
      </c>
      <c r="CL39" t="s">
        <v>60</v>
      </c>
      <c r="CN39" t="b">
        <v>0</v>
      </c>
      <c r="CO39" t="s">
        <v>1553</v>
      </c>
      <c r="CP39" t="s">
        <v>1878</v>
      </c>
      <c r="CW39" t="s">
        <v>1879</v>
      </c>
      <c r="CX39" t="s">
        <v>1758</v>
      </c>
      <c r="CY39" t="s">
        <v>1759</v>
      </c>
      <c r="CZ39" t="b">
        <v>0</v>
      </c>
      <c r="DA39" t="s">
        <v>1760</v>
      </c>
      <c r="DB39" t="s">
        <v>1761</v>
      </c>
    </row>
    <row r="40" spans="1:107">
      <c r="A40" t="s">
        <v>1751</v>
      </c>
      <c r="D40" t="s">
        <v>1023</v>
      </c>
      <c r="E40" t="s">
        <v>1880</v>
      </c>
      <c r="F40" t="s">
        <v>1859</v>
      </c>
      <c r="G40" t="s">
        <v>1881</v>
      </c>
      <c r="H40" t="s">
        <v>1867</v>
      </c>
      <c r="I40" t="s">
        <v>5</v>
      </c>
      <c r="J40" t="s">
        <v>1740</v>
      </c>
      <c r="K40" t="s">
        <v>1024</v>
      </c>
      <c r="M40">
        <v>2</v>
      </c>
      <c r="N40">
        <v>4</v>
      </c>
      <c r="O40">
        <v>1.96</v>
      </c>
      <c r="P40" t="s">
        <v>1532</v>
      </c>
      <c r="Q40" t="s">
        <v>1533</v>
      </c>
      <c r="R40" t="s">
        <v>1882</v>
      </c>
      <c r="S40" t="s">
        <v>1883</v>
      </c>
      <c r="T40" t="s">
        <v>1884</v>
      </c>
      <c r="U40" t="s">
        <v>1883</v>
      </c>
      <c r="V40" t="b">
        <v>0</v>
      </c>
      <c r="W40" t="s">
        <v>1810</v>
      </c>
      <c r="X40" t="b">
        <v>0</v>
      </c>
      <c r="Y40">
        <v>3.92</v>
      </c>
      <c r="Z40" t="s">
        <v>1885</v>
      </c>
      <c r="AB40">
        <v>3</v>
      </c>
      <c r="AC40" t="s">
        <v>1746</v>
      </c>
      <c r="AE40" t="b">
        <v>0</v>
      </c>
      <c r="AF40" t="b">
        <v>0</v>
      </c>
      <c r="AI40" t="s">
        <v>1614</v>
      </c>
      <c r="AJ40">
        <v>4</v>
      </c>
      <c r="AK40" t="s">
        <v>50</v>
      </c>
      <c r="AL40" t="s">
        <v>1869</v>
      </c>
      <c r="AM40" t="s">
        <v>89</v>
      </c>
      <c r="AN40">
        <v>27970099.5</v>
      </c>
      <c r="AP40" t="b">
        <v>0</v>
      </c>
      <c r="AR40" t="s">
        <v>1791</v>
      </c>
      <c r="AS40" t="s">
        <v>1791</v>
      </c>
      <c r="AT40" t="b">
        <v>1</v>
      </c>
      <c r="AU40" t="b">
        <v>0</v>
      </c>
      <c r="AV40" t="b">
        <v>0</v>
      </c>
      <c r="AW40">
        <v>2708592.1830000002</v>
      </c>
      <c r="AX40">
        <v>10.3264344021774</v>
      </c>
      <c r="AY40">
        <v>2.0300000000000001E-3</v>
      </c>
      <c r="AZ40">
        <v>0</v>
      </c>
      <c r="BA40">
        <v>27970099.5</v>
      </c>
      <c r="BB40">
        <v>0</v>
      </c>
      <c r="BC40">
        <v>0</v>
      </c>
      <c r="BD40">
        <v>35975886.875600003</v>
      </c>
      <c r="BE40">
        <v>267963955.3247</v>
      </c>
      <c r="BF40">
        <v>35975886.875600003</v>
      </c>
      <c r="BG40">
        <v>0</v>
      </c>
      <c r="BH40">
        <v>0</v>
      </c>
      <c r="BI40">
        <v>0</v>
      </c>
      <c r="BJ40">
        <v>0</v>
      </c>
      <c r="BK40">
        <v>0</v>
      </c>
      <c r="BL40">
        <v>0</v>
      </c>
      <c r="BO40">
        <v>2045</v>
      </c>
      <c r="BP40" t="s">
        <v>1751</v>
      </c>
      <c r="BT40" t="s">
        <v>1886</v>
      </c>
      <c r="BU40" t="s">
        <v>1813</v>
      </c>
      <c r="BV40" t="s">
        <v>1887</v>
      </c>
      <c r="BW40" t="s">
        <v>1888</v>
      </c>
      <c r="BX40" t="s">
        <v>1889</v>
      </c>
      <c r="BY40" t="b">
        <v>1</v>
      </c>
      <c r="BZ40" t="s">
        <v>1876</v>
      </c>
      <c r="CA40" t="b">
        <v>1</v>
      </c>
      <c r="CB40" t="s">
        <v>1875</v>
      </c>
      <c r="CC40" t="b">
        <v>1</v>
      </c>
      <c r="CD40" t="s">
        <v>1876</v>
      </c>
      <c r="CE40" t="b">
        <v>1</v>
      </c>
      <c r="CF40" t="s">
        <v>1876</v>
      </c>
      <c r="CG40" t="b">
        <v>1</v>
      </c>
      <c r="CH40" t="s">
        <v>1877</v>
      </c>
      <c r="CI40" t="s">
        <v>1890</v>
      </c>
      <c r="CJ40" t="b">
        <v>0</v>
      </c>
      <c r="CK40" t="s">
        <v>1553</v>
      </c>
      <c r="CL40" t="s">
        <v>51</v>
      </c>
      <c r="CN40" t="b">
        <v>0</v>
      </c>
      <c r="CO40" t="s">
        <v>1801</v>
      </c>
      <c r="CP40" t="s">
        <v>1878</v>
      </c>
      <c r="CW40" t="s">
        <v>1757</v>
      </c>
      <c r="CX40" t="s">
        <v>1758</v>
      </c>
      <c r="CY40" t="s">
        <v>1759</v>
      </c>
      <c r="CZ40" t="b">
        <v>0</v>
      </c>
      <c r="DA40" t="s">
        <v>1760</v>
      </c>
      <c r="DB40" t="s">
        <v>1761</v>
      </c>
    </row>
    <row r="41" spans="1:107">
      <c r="D41" t="s">
        <v>831</v>
      </c>
      <c r="E41" t="s">
        <v>1891</v>
      </c>
      <c r="F41" t="s">
        <v>1859</v>
      </c>
      <c r="G41" t="s">
        <v>1860</v>
      </c>
      <c r="H41" t="s">
        <v>1881</v>
      </c>
      <c r="I41" t="s">
        <v>5</v>
      </c>
      <c r="J41" t="s">
        <v>1740</v>
      </c>
      <c r="K41" t="s">
        <v>832</v>
      </c>
      <c r="M41">
        <v>2</v>
      </c>
      <c r="N41">
        <v>4</v>
      </c>
      <c r="O41">
        <v>1.3</v>
      </c>
      <c r="P41" t="s">
        <v>1532</v>
      </c>
      <c r="Q41" t="s">
        <v>1533</v>
      </c>
      <c r="R41" t="s">
        <v>1741</v>
      </c>
      <c r="S41" t="s">
        <v>1742</v>
      </c>
      <c r="T41" t="s">
        <v>1892</v>
      </c>
      <c r="U41" t="s">
        <v>1893</v>
      </c>
      <c r="V41" t="b">
        <v>0</v>
      </c>
      <c r="W41" t="s">
        <v>1810</v>
      </c>
      <c r="X41" t="b">
        <v>0</v>
      </c>
      <c r="Y41">
        <v>2.6</v>
      </c>
      <c r="AB41">
        <v>3</v>
      </c>
      <c r="AC41" t="s">
        <v>1746</v>
      </c>
      <c r="AE41" t="b">
        <v>0</v>
      </c>
      <c r="AF41" t="b">
        <v>0</v>
      </c>
      <c r="AI41" t="s">
        <v>1614</v>
      </c>
      <c r="AJ41">
        <v>4</v>
      </c>
      <c r="AK41" t="s">
        <v>50</v>
      </c>
      <c r="AL41" t="s">
        <v>1824</v>
      </c>
      <c r="AM41" t="s">
        <v>89</v>
      </c>
      <c r="AN41">
        <v>22900000</v>
      </c>
      <c r="AP41" t="b">
        <v>0</v>
      </c>
      <c r="AR41" t="s">
        <v>1791</v>
      </c>
      <c r="AS41" t="s">
        <v>1791</v>
      </c>
      <c r="AT41" t="b">
        <v>1</v>
      </c>
      <c r="AU41" t="b">
        <v>0</v>
      </c>
      <c r="AV41" t="b">
        <v>0</v>
      </c>
      <c r="AW41">
        <v>476628.39840000001</v>
      </c>
      <c r="AX41">
        <v>48.045815307844201</v>
      </c>
      <c r="AY41">
        <v>48.045815307844201</v>
      </c>
      <c r="AZ41">
        <v>0</v>
      </c>
      <c r="BA41">
        <v>0</v>
      </c>
      <c r="BB41">
        <v>3866119867.8302999</v>
      </c>
      <c r="BC41">
        <v>1621395148.8436</v>
      </c>
      <c r="BD41">
        <v>1428248268.0669999</v>
      </c>
      <c r="BE41">
        <v>2939475699.8053002</v>
      </c>
      <c r="BF41">
        <v>6915763284.7409</v>
      </c>
      <c r="BG41">
        <v>0</v>
      </c>
      <c r="BH41">
        <v>724295404.64999998</v>
      </c>
      <c r="BI41">
        <v>2620684491.369</v>
      </c>
      <c r="BJ41">
        <v>2033133173.7550001</v>
      </c>
      <c r="BK41">
        <v>324664046.22359997</v>
      </c>
      <c r="BL41">
        <v>5378113069.7740002</v>
      </c>
      <c r="BO41">
        <v>2075</v>
      </c>
      <c r="BP41" t="s">
        <v>1854</v>
      </c>
      <c r="BT41" t="s">
        <v>1894</v>
      </c>
      <c r="BU41" t="s">
        <v>1813</v>
      </c>
      <c r="BV41" t="s">
        <v>1895</v>
      </c>
      <c r="BW41" t="s">
        <v>1896</v>
      </c>
      <c r="BX41" t="s">
        <v>1553</v>
      </c>
      <c r="BY41" t="b">
        <v>1</v>
      </c>
      <c r="BZ41" t="s">
        <v>1865</v>
      </c>
      <c r="CA41" t="b">
        <v>1</v>
      </c>
      <c r="CB41" t="s">
        <v>1865</v>
      </c>
      <c r="CC41" t="b">
        <v>0</v>
      </c>
      <c r="CD41" t="s">
        <v>1553</v>
      </c>
      <c r="CE41" t="b">
        <v>0</v>
      </c>
      <c r="CF41" t="s">
        <v>1553</v>
      </c>
      <c r="CG41" t="b">
        <v>0</v>
      </c>
      <c r="CH41" t="s">
        <v>1553</v>
      </c>
      <c r="CJ41" t="b">
        <v>0</v>
      </c>
      <c r="CK41" t="s">
        <v>1553</v>
      </c>
      <c r="CL41" t="s">
        <v>51</v>
      </c>
      <c r="CN41" t="b">
        <v>0</v>
      </c>
      <c r="CO41" t="s">
        <v>1801</v>
      </c>
      <c r="CP41" t="s">
        <v>1878</v>
      </c>
      <c r="CW41" t="s">
        <v>1757</v>
      </c>
      <c r="CX41" t="s">
        <v>1758</v>
      </c>
      <c r="CY41" t="s">
        <v>1759</v>
      </c>
      <c r="CZ41" t="b">
        <v>0</v>
      </c>
      <c r="DA41" t="s">
        <v>1760</v>
      </c>
      <c r="DB41" t="s">
        <v>1761</v>
      </c>
    </row>
    <row r="42" spans="1:107">
      <c r="D42" t="s">
        <v>885</v>
      </c>
      <c r="E42" t="s">
        <v>1897</v>
      </c>
      <c r="F42" t="s">
        <v>1898</v>
      </c>
      <c r="G42" t="s">
        <v>1899</v>
      </c>
      <c r="H42" t="s">
        <v>1900</v>
      </c>
      <c r="I42" t="s">
        <v>5</v>
      </c>
      <c r="J42" t="s">
        <v>1740</v>
      </c>
      <c r="K42" t="s">
        <v>886</v>
      </c>
      <c r="M42">
        <v>2</v>
      </c>
      <c r="N42">
        <v>4</v>
      </c>
      <c r="O42">
        <v>1.8</v>
      </c>
      <c r="P42" t="s">
        <v>1532</v>
      </c>
      <c r="Q42" t="s">
        <v>1533</v>
      </c>
      <c r="R42" t="s">
        <v>1901</v>
      </c>
      <c r="S42" t="s">
        <v>1742</v>
      </c>
      <c r="T42" t="s">
        <v>1809</v>
      </c>
      <c r="U42" t="s">
        <v>1902</v>
      </c>
      <c r="V42" t="b">
        <v>0</v>
      </c>
      <c r="W42" t="s">
        <v>1810</v>
      </c>
      <c r="X42" t="b">
        <v>0</v>
      </c>
      <c r="Y42">
        <v>3.6</v>
      </c>
      <c r="AB42">
        <v>3</v>
      </c>
      <c r="AC42" t="s">
        <v>1746</v>
      </c>
      <c r="AE42" t="b">
        <v>0</v>
      </c>
      <c r="AF42" t="b">
        <v>0</v>
      </c>
      <c r="AI42" t="s">
        <v>1612</v>
      </c>
      <c r="AJ42">
        <v>4</v>
      </c>
      <c r="AK42" t="s">
        <v>50</v>
      </c>
      <c r="AL42" t="s">
        <v>1748</v>
      </c>
      <c r="AM42" t="s">
        <v>89</v>
      </c>
      <c r="AN42">
        <v>52481307.502599999</v>
      </c>
      <c r="AP42" t="b">
        <v>0</v>
      </c>
      <c r="AR42" t="s">
        <v>1616</v>
      </c>
      <c r="AS42" t="s">
        <v>1750</v>
      </c>
      <c r="AT42" t="b">
        <v>1</v>
      </c>
      <c r="AU42" t="b">
        <v>0</v>
      </c>
      <c r="AV42" t="b">
        <v>0</v>
      </c>
      <c r="AW42">
        <v>1812557.3532</v>
      </c>
      <c r="AX42">
        <v>28.954287934636699</v>
      </c>
      <c r="AY42">
        <v>28.954287934636699</v>
      </c>
      <c r="AZ42">
        <v>0</v>
      </c>
      <c r="BA42">
        <v>0</v>
      </c>
      <c r="BB42">
        <v>1285590317.5</v>
      </c>
      <c r="BC42">
        <v>53963475</v>
      </c>
      <c r="BD42">
        <v>313466502.68589997</v>
      </c>
      <c r="BE42">
        <v>2874011776.6861</v>
      </c>
      <c r="BF42">
        <v>1653020295.1859</v>
      </c>
      <c r="BG42">
        <v>24906383.2216</v>
      </c>
      <c r="BH42">
        <v>0</v>
      </c>
      <c r="BI42">
        <v>88938794.261999995</v>
      </c>
      <c r="BJ42">
        <v>46425000</v>
      </c>
      <c r="BK42">
        <v>24906383.2216</v>
      </c>
      <c r="BL42">
        <v>135363794.26199999</v>
      </c>
      <c r="BO42">
        <v>2055</v>
      </c>
      <c r="BP42" t="s">
        <v>1802</v>
      </c>
      <c r="BT42" t="s">
        <v>1903</v>
      </c>
      <c r="BU42" t="s">
        <v>1813</v>
      </c>
      <c r="BV42" t="s">
        <v>1904</v>
      </c>
      <c r="BW42" t="s">
        <v>1553</v>
      </c>
      <c r="BX42" t="s">
        <v>1553</v>
      </c>
      <c r="BY42" t="b">
        <v>1</v>
      </c>
      <c r="BZ42" t="s">
        <v>1553</v>
      </c>
      <c r="CA42" t="b">
        <v>0</v>
      </c>
      <c r="CB42" t="s">
        <v>1553</v>
      </c>
      <c r="CC42" t="b">
        <v>0</v>
      </c>
      <c r="CD42" t="s">
        <v>1553</v>
      </c>
      <c r="CE42" t="b">
        <v>0</v>
      </c>
      <c r="CF42" t="s">
        <v>1553</v>
      </c>
      <c r="CG42" t="b">
        <v>0</v>
      </c>
      <c r="CH42" t="s">
        <v>1553</v>
      </c>
      <c r="CI42" t="s">
        <v>1553</v>
      </c>
      <c r="CJ42" t="b">
        <v>0</v>
      </c>
      <c r="CK42" t="s">
        <v>1553</v>
      </c>
      <c r="CL42" t="s">
        <v>51</v>
      </c>
      <c r="CN42" t="b">
        <v>0</v>
      </c>
      <c r="CO42" t="s">
        <v>1801</v>
      </c>
      <c r="CW42" t="s">
        <v>1757</v>
      </c>
      <c r="CX42" t="s">
        <v>1758</v>
      </c>
      <c r="CY42" t="s">
        <v>1759</v>
      </c>
      <c r="CZ42" t="b">
        <v>0</v>
      </c>
      <c r="DA42" t="s">
        <v>1760</v>
      </c>
      <c r="DB42" t="s">
        <v>1761</v>
      </c>
    </row>
    <row r="43" spans="1:107">
      <c r="B43" t="s">
        <v>1905</v>
      </c>
      <c r="D43" t="s">
        <v>938</v>
      </c>
      <c r="E43" t="s">
        <v>1906</v>
      </c>
      <c r="F43" t="s">
        <v>1819</v>
      </c>
      <c r="G43" t="s">
        <v>1907</v>
      </c>
      <c r="H43" t="s">
        <v>1908</v>
      </c>
      <c r="I43" t="s">
        <v>5</v>
      </c>
      <c r="J43" t="s">
        <v>1740</v>
      </c>
      <c r="K43" t="s">
        <v>939</v>
      </c>
      <c r="M43">
        <v>2</v>
      </c>
      <c r="N43">
        <v>4</v>
      </c>
      <c r="O43">
        <v>2.4900000000000002</v>
      </c>
      <c r="P43" t="s">
        <v>1532</v>
      </c>
      <c r="Q43" t="s">
        <v>1533</v>
      </c>
      <c r="R43" t="s">
        <v>1769</v>
      </c>
      <c r="S43" t="s">
        <v>1742</v>
      </c>
      <c r="T43" t="s">
        <v>1909</v>
      </c>
      <c r="U43" t="s">
        <v>1744</v>
      </c>
      <c r="V43" t="b">
        <v>0</v>
      </c>
      <c r="W43" t="s">
        <v>1821</v>
      </c>
      <c r="X43" t="b">
        <v>0</v>
      </c>
      <c r="Y43">
        <v>4.9800000000000004</v>
      </c>
      <c r="Z43" t="s">
        <v>1910</v>
      </c>
      <c r="AB43">
        <v>2</v>
      </c>
      <c r="AC43" t="s">
        <v>1746</v>
      </c>
      <c r="AE43" t="b">
        <v>1</v>
      </c>
      <c r="AF43" t="b">
        <v>0</v>
      </c>
      <c r="AI43" t="s">
        <v>1611</v>
      </c>
      <c r="AJ43">
        <v>3</v>
      </c>
      <c r="AK43" t="s">
        <v>50</v>
      </c>
      <c r="AL43" t="s">
        <v>1911</v>
      </c>
      <c r="AM43" t="s">
        <v>89</v>
      </c>
      <c r="AN43">
        <v>26086000</v>
      </c>
      <c r="AP43" t="b">
        <v>0</v>
      </c>
      <c r="AR43" t="s">
        <v>1791</v>
      </c>
      <c r="AS43" t="s">
        <v>1791</v>
      </c>
      <c r="AT43" t="b">
        <v>1</v>
      </c>
      <c r="AU43" t="b">
        <v>0</v>
      </c>
      <c r="AV43" t="b">
        <v>0</v>
      </c>
      <c r="AW43">
        <v>574064.75939999998</v>
      </c>
      <c r="AX43">
        <v>45.440866335819898</v>
      </c>
      <c r="AY43">
        <v>45.440866335819898</v>
      </c>
      <c r="AZ43">
        <v>0</v>
      </c>
      <c r="BA43">
        <v>0</v>
      </c>
      <c r="BB43">
        <v>2954988127.3049998</v>
      </c>
      <c r="BC43">
        <v>1621395148.8436</v>
      </c>
      <c r="BD43">
        <v>1428248268.0669999</v>
      </c>
      <c r="BE43">
        <v>2939475699.8053002</v>
      </c>
      <c r="BF43">
        <v>6004631544.2156</v>
      </c>
      <c r="BG43">
        <v>26086000</v>
      </c>
      <c r="BH43">
        <v>724295404.64999998</v>
      </c>
      <c r="BI43">
        <v>779026132.41779995</v>
      </c>
      <c r="BJ43">
        <v>1725303496.3341</v>
      </c>
      <c r="BK43">
        <v>324664046.22359997</v>
      </c>
      <c r="BL43">
        <v>3228625033.4018998</v>
      </c>
      <c r="BO43">
        <v>2055</v>
      </c>
      <c r="BP43" t="s">
        <v>1802</v>
      </c>
      <c r="BT43" t="s">
        <v>1912</v>
      </c>
      <c r="BU43" t="s">
        <v>1827</v>
      </c>
      <c r="BV43" t="s">
        <v>1913</v>
      </c>
      <c r="BW43" t="s">
        <v>1553</v>
      </c>
      <c r="BX43" t="s">
        <v>1553</v>
      </c>
      <c r="BY43" t="b">
        <v>1</v>
      </c>
      <c r="BZ43" t="s">
        <v>1553</v>
      </c>
      <c r="CA43" t="b">
        <v>0</v>
      </c>
      <c r="CB43" t="s">
        <v>1553</v>
      </c>
      <c r="CC43" t="b">
        <v>1</v>
      </c>
      <c r="CD43" t="s">
        <v>1553</v>
      </c>
      <c r="CE43" t="b">
        <v>0</v>
      </c>
      <c r="CF43" t="s">
        <v>1553</v>
      </c>
      <c r="CG43" t="b">
        <v>0</v>
      </c>
      <c r="CH43" t="s">
        <v>1553</v>
      </c>
      <c r="CI43" t="s">
        <v>1553</v>
      </c>
      <c r="CJ43" t="b">
        <v>0</v>
      </c>
      <c r="CK43" t="s">
        <v>1553</v>
      </c>
      <c r="CL43" t="s">
        <v>70</v>
      </c>
      <c r="CN43" t="b">
        <v>0</v>
      </c>
      <c r="CO43" t="s">
        <v>1801</v>
      </c>
      <c r="CW43" t="s">
        <v>1757</v>
      </c>
      <c r="CX43" t="s">
        <v>1758</v>
      </c>
      <c r="CY43" t="s">
        <v>1759</v>
      </c>
      <c r="CZ43" t="b">
        <v>0</v>
      </c>
      <c r="DA43" t="s">
        <v>1760</v>
      </c>
      <c r="DB43" t="s">
        <v>1761</v>
      </c>
    </row>
    <row r="44" spans="1:107">
      <c r="A44" t="s">
        <v>1762</v>
      </c>
      <c r="B44" t="s">
        <v>1914</v>
      </c>
      <c r="D44" t="s">
        <v>613</v>
      </c>
      <c r="E44" t="s">
        <v>1915</v>
      </c>
      <c r="F44" t="s">
        <v>1819</v>
      </c>
      <c r="G44" t="s">
        <v>1908</v>
      </c>
      <c r="H44" t="s">
        <v>1916</v>
      </c>
      <c r="I44" t="s">
        <v>5</v>
      </c>
      <c r="J44" t="s">
        <v>1740</v>
      </c>
      <c r="K44" t="s">
        <v>614</v>
      </c>
      <c r="M44">
        <v>2</v>
      </c>
      <c r="N44">
        <v>4</v>
      </c>
      <c r="O44">
        <v>1.48</v>
      </c>
      <c r="P44" t="s">
        <v>1532</v>
      </c>
      <c r="Q44" t="s">
        <v>1537</v>
      </c>
      <c r="R44" t="s">
        <v>1820</v>
      </c>
      <c r="S44" t="s">
        <v>1742</v>
      </c>
      <c r="T44" t="s">
        <v>1917</v>
      </c>
      <c r="U44" t="s">
        <v>1768</v>
      </c>
      <c r="V44" t="b">
        <v>0</v>
      </c>
      <c r="W44" t="s">
        <v>1821</v>
      </c>
      <c r="X44" t="b">
        <v>0</v>
      </c>
      <c r="Y44">
        <v>2.96</v>
      </c>
      <c r="Z44" t="s">
        <v>1918</v>
      </c>
      <c r="AA44" t="s">
        <v>1919</v>
      </c>
      <c r="AB44">
        <v>2</v>
      </c>
      <c r="AC44" t="s">
        <v>1746</v>
      </c>
      <c r="AE44" t="b">
        <v>1</v>
      </c>
      <c r="AF44" t="b">
        <v>0</v>
      </c>
      <c r="AI44" t="s">
        <v>1615</v>
      </c>
      <c r="AJ44">
        <v>3</v>
      </c>
      <c r="AK44" t="s">
        <v>50</v>
      </c>
      <c r="AL44" t="s">
        <v>1920</v>
      </c>
      <c r="AM44" t="s">
        <v>89</v>
      </c>
      <c r="AN44">
        <v>35411973</v>
      </c>
      <c r="AP44" t="b">
        <v>0</v>
      </c>
      <c r="AR44" t="s">
        <v>1791</v>
      </c>
      <c r="AS44" t="s">
        <v>1791</v>
      </c>
      <c r="AT44" t="b">
        <v>1</v>
      </c>
      <c r="AU44" t="b">
        <v>1</v>
      </c>
      <c r="AV44" t="b">
        <v>0</v>
      </c>
      <c r="AY44">
        <v>2.0200000000000001E-3</v>
      </c>
      <c r="AZ44">
        <v>13359642</v>
      </c>
      <c r="BA44">
        <v>0</v>
      </c>
      <c r="BB44">
        <v>0</v>
      </c>
      <c r="BC44">
        <v>0</v>
      </c>
      <c r="BD44">
        <v>0</v>
      </c>
      <c r="BE44">
        <v>0</v>
      </c>
      <c r="BF44">
        <v>0</v>
      </c>
      <c r="BG44">
        <v>0</v>
      </c>
      <c r="BH44">
        <v>0</v>
      </c>
      <c r="BI44">
        <v>0</v>
      </c>
      <c r="BJ44">
        <v>0</v>
      </c>
      <c r="BK44">
        <v>0</v>
      </c>
      <c r="BL44">
        <v>0</v>
      </c>
      <c r="BO44">
        <v>2035</v>
      </c>
      <c r="BP44" t="s">
        <v>1762</v>
      </c>
      <c r="BT44" t="s">
        <v>1921</v>
      </c>
      <c r="BU44" t="s">
        <v>1827</v>
      </c>
      <c r="BV44" t="s">
        <v>1922</v>
      </c>
      <c r="BW44" t="s">
        <v>1553</v>
      </c>
      <c r="BX44" t="s">
        <v>1923</v>
      </c>
      <c r="BY44" t="b">
        <v>1</v>
      </c>
      <c r="BZ44" t="s">
        <v>1553</v>
      </c>
      <c r="CA44" t="b">
        <v>0</v>
      </c>
      <c r="CB44" t="s">
        <v>1553</v>
      </c>
      <c r="CC44" t="b">
        <v>0</v>
      </c>
      <c r="CD44" t="s">
        <v>1553</v>
      </c>
      <c r="CE44" t="b">
        <v>1</v>
      </c>
      <c r="CF44" t="s">
        <v>1924</v>
      </c>
      <c r="CG44" t="b">
        <v>1</v>
      </c>
      <c r="CH44" t="s">
        <v>1925</v>
      </c>
      <c r="CI44" t="s">
        <v>1926</v>
      </c>
      <c r="CJ44" t="b">
        <v>0</v>
      </c>
      <c r="CK44" t="s">
        <v>1927</v>
      </c>
      <c r="CL44" t="s">
        <v>70</v>
      </c>
      <c r="CN44" t="b">
        <v>0</v>
      </c>
      <c r="CO44" t="s">
        <v>1801</v>
      </c>
      <c r="CW44" t="s">
        <v>1537</v>
      </c>
      <c r="CX44" t="s">
        <v>1758</v>
      </c>
      <c r="CY44" t="s">
        <v>1759</v>
      </c>
      <c r="CZ44" t="b">
        <v>1</v>
      </c>
      <c r="DA44" t="s">
        <v>1760</v>
      </c>
      <c r="DB44" t="s">
        <v>1761</v>
      </c>
    </row>
    <row r="45" spans="1:107">
      <c r="B45" t="s">
        <v>1928</v>
      </c>
      <c r="D45" t="s">
        <v>492</v>
      </c>
      <c r="E45" t="s">
        <v>1929</v>
      </c>
      <c r="F45" t="s">
        <v>1819</v>
      </c>
      <c r="G45" t="s">
        <v>1930</v>
      </c>
      <c r="H45" t="s">
        <v>1931</v>
      </c>
      <c r="I45" t="s">
        <v>5</v>
      </c>
      <c r="J45" t="s">
        <v>1740</v>
      </c>
      <c r="K45" t="s">
        <v>493</v>
      </c>
      <c r="M45">
        <v>2</v>
      </c>
      <c r="N45">
        <v>2</v>
      </c>
      <c r="O45">
        <v>0.87</v>
      </c>
      <c r="P45" t="s">
        <v>1532</v>
      </c>
      <c r="Q45" t="s">
        <v>1532</v>
      </c>
      <c r="R45" t="s">
        <v>1769</v>
      </c>
      <c r="S45" t="s">
        <v>1901</v>
      </c>
      <c r="T45" t="s">
        <v>1769</v>
      </c>
      <c r="U45" t="s">
        <v>1809</v>
      </c>
      <c r="V45" t="b">
        <v>0</v>
      </c>
      <c r="W45" t="s">
        <v>1932</v>
      </c>
      <c r="X45" t="b">
        <v>0</v>
      </c>
      <c r="Y45">
        <v>0</v>
      </c>
      <c r="AB45">
        <v>2</v>
      </c>
      <c r="AC45" t="s">
        <v>1746</v>
      </c>
      <c r="AE45" t="b">
        <v>1</v>
      </c>
      <c r="AF45" t="b">
        <v>0</v>
      </c>
      <c r="AI45" t="s">
        <v>1611</v>
      </c>
      <c r="AJ45">
        <v>3</v>
      </c>
      <c r="AK45" t="s">
        <v>84</v>
      </c>
      <c r="AL45" t="s">
        <v>1920</v>
      </c>
      <c r="AM45" t="s">
        <v>89</v>
      </c>
      <c r="AN45">
        <v>9706000</v>
      </c>
      <c r="AP45" t="b">
        <v>0</v>
      </c>
      <c r="AR45" t="s">
        <v>1791</v>
      </c>
      <c r="AS45" t="s">
        <v>1791</v>
      </c>
      <c r="AT45" t="b">
        <v>1</v>
      </c>
      <c r="AU45" t="b">
        <v>0</v>
      </c>
      <c r="AV45" t="b">
        <v>0</v>
      </c>
      <c r="AW45">
        <v>249779.277</v>
      </c>
      <c r="AX45">
        <v>38.858307688992099</v>
      </c>
      <c r="AY45">
        <v>38.858307688992099</v>
      </c>
      <c r="AZ45">
        <v>9706000</v>
      </c>
      <c r="BA45">
        <v>0</v>
      </c>
      <c r="BB45">
        <v>0</v>
      </c>
      <c r="BC45">
        <v>0</v>
      </c>
      <c r="BD45">
        <v>0</v>
      </c>
      <c r="BE45">
        <v>0</v>
      </c>
      <c r="BF45">
        <v>0</v>
      </c>
      <c r="BG45">
        <v>0</v>
      </c>
      <c r="BH45">
        <v>0</v>
      </c>
      <c r="BI45">
        <v>0</v>
      </c>
      <c r="BJ45">
        <v>0</v>
      </c>
      <c r="BK45">
        <v>0</v>
      </c>
      <c r="BL45">
        <v>0</v>
      </c>
      <c r="BO45">
        <v>2055</v>
      </c>
      <c r="BP45" t="s">
        <v>1751</v>
      </c>
      <c r="BT45" t="s">
        <v>1933</v>
      </c>
      <c r="BU45" t="s">
        <v>1934</v>
      </c>
      <c r="BV45" t="s">
        <v>1935</v>
      </c>
      <c r="BW45" t="s">
        <v>1936</v>
      </c>
      <c r="BX45" t="s">
        <v>1553</v>
      </c>
      <c r="BY45" t="b">
        <v>1</v>
      </c>
      <c r="BZ45" t="s">
        <v>1937</v>
      </c>
      <c r="CA45" t="b">
        <v>0</v>
      </c>
      <c r="CB45" t="s">
        <v>1553</v>
      </c>
      <c r="CC45" t="b">
        <v>0</v>
      </c>
      <c r="CD45" t="s">
        <v>1553</v>
      </c>
      <c r="CE45" t="b">
        <v>0</v>
      </c>
      <c r="CF45" t="s">
        <v>1553</v>
      </c>
      <c r="CG45" t="b">
        <v>0</v>
      </c>
      <c r="CH45" t="s">
        <v>1553</v>
      </c>
      <c r="CI45" t="s">
        <v>1553</v>
      </c>
      <c r="CJ45" t="b">
        <v>0</v>
      </c>
      <c r="CK45" t="s">
        <v>1553</v>
      </c>
      <c r="CL45" t="s">
        <v>70</v>
      </c>
      <c r="CN45" t="b">
        <v>0</v>
      </c>
      <c r="CO45" t="s">
        <v>1938</v>
      </c>
      <c r="CW45" t="s">
        <v>1532</v>
      </c>
      <c r="CX45" t="s">
        <v>1758</v>
      </c>
      <c r="CY45" t="s">
        <v>1759</v>
      </c>
      <c r="CZ45" t="b">
        <v>0</v>
      </c>
      <c r="DA45" t="s">
        <v>1760</v>
      </c>
      <c r="DB45" t="s">
        <v>1939</v>
      </c>
    </row>
    <row r="46" spans="1:107">
      <c r="A46" t="s">
        <v>1762</v>
      </c>
      <c r="D46" t="s">
        <v>263</v>
      </c>
      <c r="E46" t="s">
        <v>1940</v>
      </c>
      <c r="F46" t="s">
        <v>1941</v>
      </c>
      <c r="G46" t="s">
        <v>1942</v>
      </c>
      <c r="H46" t="s">
        <v>1943</v>
      </c>
      <c r="I46" t="s">
        <v>5</v>
      </c>
      <c r="J46" t="s">
        <v>1740</v>
      </c>
      <c r="K46" t="s">
        <v>264</v>
      </c>
      <c r="L46" t="s">
        <v>1944</v>
      </c>
      <c r="M46">
        <v>2</v>
      </c>
      <c r="N46">
        <v>4</v>
      </c>
      <c r="O46">
        <v>0.86</v>
      </c>
      <c r="P46" t="s">
        <v>1532</v>
      </c>
      <c r="Q46" t="s">
        <v>1533</v>
      </c>
      <c r="R46" t="s">
        <v>1767</v>
      </c>
      <c r="S46" t="s">
        <v>1945</v>
      </c>
      <c r="T46" t="s">
        <v>1744</v>
      </c>
      <c r="U46" t="s">
        <v>1946</v>
      </c>
      <c r="V46" t="b">
        <v>0</v>
      </c>
      <c r="W46" t="s">
        <v>1821</v>
      </c>
      <c r="X46" t="b">
        <v>0</v>
      </c>
      <c r="Y46">
        <v>1.72</v>
      </c>
      <c r="Z46" t="s">
        <v>1947</v>
      </c>
      <c r="AA46" t="s">
        <v>1948</v>
      </c>
      <c r="AB46">
        <v>3</v>
      </c>
      <c r="AC46" t="s">
        <v>1746</v>
      </c>
      <c r="AE46" t="b">
        <v>0</v>
      </c>
      <c r="AF46" t="b">
        <v>1</v>
      </c>
      <c r="AG46" t="s">
        <v>1747</v>
      </c>
      <c r="AI46" t="s">
        <v>1616</v>
      </c>
      <c r="AJ46">
        <v>5</v>
      </c>
      <c r="AK46" t="s">
        <v>50</v>
      </c>
      <c r="AL46" t="s">
        <v>1949</v>
      </c>
      <c r="AM46" t="s">
        <v>89</v>
      </c>
      <c r="AN46">
        <v>46147000</v>
      </c>
      <c r="AP46" t="b">
        <v>0</v>
      </c>
      <c r="AQ46" t="s">
        <v>1950</v>
      </c>
      <c r="AR46" t="s">
        <v>1791</v>
      </c>
      <c r="AS46" t="s">
        <v>1791</v>
      </c>
      <c r="AT46" t="b">
        <v>1</v>
      </c>
      <c r="AU46" t="b">
        <v>1</v>
      </c>
      <c r="AV46" t="b">
        <v>0</v>
      </c>
      <c r="AY46">
        <v>2.0200000000000001E-3</v>
      </c>
      <c r="AZ46">
        <v>21188350</v>
      </c>
      <c r="BA46">
        <v>0</v>
      </c>
      <c r="BB46">
        <v>0</v>
      </c>
      <c r="BC46">
        <v>0</v>
      </c>
      <c r="BD46">
        <v>0</v>
      </c>
      <c r="BE46">
        <v>0</v>
      </c>
      <c r="BF46">
        <v>0</v>
      </c>
      <c r="BG46">
        <v>0</v>
      </c>
      <c r="BH46">
        <v>0</v>
      </c>
      <c r="BI46">
        <v>0</v>
      </c>
      <c r="BJ46">
        <v>0</v>
      </c>
      <c r="BK46">
        <v>0</v>
      </c>
      <c r="BL46">
        <v>0</v>
      </c>
      <c r="BO46">
        <v>2035</v>
      </c>
      <c r="BP46" t="s">
        <v>1762</v>
      </c>
      <c r="BT46" t="s">
        <v>1951</v>
      </c>
      <c r="BU46" t="s">
        <v>1827</v>
      </c>
      <c r="BV46" t="s">
        <v>1952</v>
      </c>
      <c r="BW46" t="s">
        <v>1953</v>
      </c>
      <c r="BX46" t="s">
        <v>1954</v>
      </c>
      <c r="BY46" t="b">
        <v>1</v>
      </c>
      <c r="BZ46" t="s">
        <v>1955</v>
      </c>
      <c r="CA46" t="b">
        <v>0</v>
      </c>
      <c r="CB46" t="s">
        <v>1553</v>
      </c>
      <c r="CC46" t="b">
        <v>1</v>
      </c>
      <c r="CD46" t="s">
        <v>1955</v>
      </c>
      <c r="CE46" t="b">
        <v>1</v>
      </c>
      <c r="CF46" t="s">
        <v>1955</v>
      </c>
      <c r="CG46" t="b">
        <v>1</v>
      </c>
      <c r="CH46" t="s">
        <v>1553</v>
      </c>
      <c r="CI46" t="s">
        <v>1956</v>
      </c>
      <c r="CJ46" t="b">
        <v>0</v>
      </c>
      <c r="CK46" t="s">
        <v>1553</v>
      </c>
      <c r="CL46" t="s">
        <v>51</v>
      </c>
      <c r="CN46" t="b">
        <v>0</v>
      </c>
      <c r="CO46" t="s">
        <v>1553</v>
      </c>
      <c r="CW46" t="s">
        <v>1757</v>
      </c>
      <c r="CX46" t="s">
        <v>1758</v>
      </c>
      <c r="CY46" t="s">
        <v>1759</v>
      </c>
      <c r="CZ46" t="b">
        <v>1</v>
      </c>
      <c r="DA46" t="s">
        <v>1760</v>
      </c>
      <c r="DB46" t="s">
        <v>1761</v>
      </c>
    </row>
    <row r="47" spans="1:107">
      <c r="D47" t="s">
        <v>280</v>
      </c>
      <c r="E47" t="s">
        <v>1957</v>
      </c>
      <c r="F47" t="s">
        <v>1958</v>
      </c>
      <c r="G47" t="s">
        <v>1959</v>
      </c>
      <c r="H47" t="s">
        <v>1960</v>
      </c>
      <c r="I47" t="s">
        <v>5</v>
      </c>
      <c r="J47" t="s">
        <v>1740</v>
      </c>
      <c r="K47" t="s">
        <v>281</v>
      </c>
      <c r="M47">
        <v>0</v>
      </c>
      <c r="N47">
        <v>4</v>
      </c>
      <c r="O47">
        <v>1.33</v>
      </c>
      <c r="P47" t="s">
        <v>1540</v>
      </c>
      <c r="Q47" t="s">
        <v>1537</v>
      </c>
      <c r="S47" t="s">
        <v>1961</v>
      </c>
      <c r="U47" t="s">
        <v>1884</v>
      </c>
      <c r="V47" t="b">
        <v>0</v>
      </c>
      <c r="W47" t="s">
        <v>1810</v>
      </c>
      <c r="X47" t="b">
        <v>1</v>
      </c>
      <c r="Y47">
        <v>5.32</v>
      </c>
      <c r="Z47" t="s">
        <v>1962</v>
      </c>
      <c r="AB47">
        <v>3</v>
      </c>
      <c r="AC47" t="s">
        <v>1746</v>
      </c>
      <c r="AE47" t="b">
        <v>0</v>
      </c>
      <c r="AF47" t="b">
        <v>0</v>
      </c>
      <c r="AI47" t="s">
        <v>1614</v>
      </c>
      <c r="AJ47">
        <v>4</v>
      </c>
      <c r="AK47" t="s">
        <v>50</v>
      </c>
      <c r="AL47" t="s">
        <v>1963</v>
      </c>
      <c r="AM47" t="s">
        <v>49</v>
      </c>
      <c r="AN47">
        <v>46544599.803599998</v>
      </c>
      <c r="AP47" t="b">
        <v>0</v>
      </c>
      <c r="AR47" t="s">
        <v>1791</v>
      </c>
      <c r="AS47" t="s">
        <v>1791</v>
      </c>
      <c r="AT47" t="b">
        <v>1</v>
      </c>
      <c r="AU47" t="b">
        <v>0</v>
      </c>
      <c r="AV47" t="b">
        <v>0</v>
      </c>
      <c r="AW47">
        <v>0</v>
      </c>
      <c r="AY47">
        <v>999999.99</v>
      </c>
      <c r="AZ47">
        <v>0</v>
      </c>
      <c r="BA47">
        <v>24179012.8851</v>
      </c>
      <c r="BB47">
        <v>1561729985.5</v>
      </c>
      <c r="BC47">
        <v>336338671.41299999</v>
      </c>
      <c r="BD47">
        <v>1048652133.8616</v>
      </c>
      <c r="BE47">
        <v>2908220297.2488999</v>
      </c>
      <c r="BF47">
        <v>2946720790.7746</v>
      </c>
      <c r="BG47">
        <v>0</v>
      </c>
      <c r="BH47">
        <v>724295404.64999998</v>
      </c>
      <c r="BI47">
        <v>88938794.261999995</v>
      </c>
      <c r="BJ47">
        <v>414963262.07630002</v>
      </c>
      <c r="BK47">
        <v>324664046.22359997</v>
      </c>
      <c r="BL47">
        <v>1228197460.9883001</v>
      </c>
      <c r="BO47">
        <v>2045</v>
      </c>
      <c r="BP47" t="s">
        <v>1751</v>
      </c>
      <c r="BT47" t="s">
        <v>1964</v>
      </c>
      <c r="BU47" t="s">
        <v>1813</v>
      </c>
      <c r="BV47" t="s">
        <v>1965</v>
      </c>
      <c r="BW47" t="s">
        <v>1553</v>
      </c>
      <c r="BX47" t="s">
        <v>1553</v>
      </c>
      <c r="BY47" t="b">
        <v>1</v>
      </c>
      <c r="BZ47" t="s">
        <v>1966</v>
      </c>
      <c r="CA47" t="b">
        <v>0</v>
      </c>
      <c r="CB47" t="s">
        <v>1553</v>
      </c>
      <c r="CC47" t="b">
        <v>1</v>
      </c>
      <c r="CD47" t="s">
        <v>1756</v>
      </c>
      <c r="CE47" t="b">
        <v>0</v>
      </c>
      <c r="CF47" t="s">
        <v>1553</v>
      </c>
      <c r="CG47" t="b">
        <v>0</v>
      </c>
      <c r="CH47" t="s">
        <v>1553</v>
      </c>
      <c r="CI47" t="s">
        <v>1553</v>
      </c>
      <c r="CJ47" t="b">
        <v>0</v>
      </c>
      <c r="CK47" t="s">
        <v>1553</v>
      </c>
      <c r="CL47" t="s">
        <v>51</v>
      </c>
      <c r="CN47" t="b">
        <v>0</v>
      </c>
      <c r="CO47" t="s">
        <v>1553</v>
      </c>
      <c r="CW47" t="s">
        <v>1537</v>
      </c>
      <c r="CX47" t="s">
        <v>49</v>
      </c>
      <c r="CY47" t="s">
        <v>1759</v>
      </c>
      <c r="CZ47" t="b">
        <v>0</v>
      </c>
      <c r="DA47" t="s">
        <v>1760</v>
      </c>
      <c r="DB47" t="s">
        <v>1761</v>
      </c>
    </row>
    <row r="48" spans="1:107">
      <c r="D48" t="s">
        <v>325</v>
      </c>
      <c r="E48" t="s">
        <v>1967</v>
      </c>
      <c r="F48" t="s">
        <v>1958</v>
      </c>
      <c r="G48" t="s">
        <v>1960</v>
      </c>
      <c r="H48" t="s">
        <v>1968</v>
      </c>
      <c r="I48" t="s">
        <v>5</v>
      </c>
      <c r="J48" t="s">
        <v>1740</v>
      </c>
      <c r="K48" t="s">
        <v>326</v>
      </c>
      <c r="M48">
        <v>0</v>
      </c>
      <c r="N48">
        <v>4</v>
      </c>
      <c r="O48">
        <v>1.07</v>
      </c>
      <c r="P48" t="s">
        <v>1540</v>
      </c>
      <c r="Q48" t="s">
        <v>1537</v>
      </c>
      <c r="S48" t="s">
        <v>1742</v>
      </c>
      <c r="U48" t="s">
        <v>1769</v>
      </c>
      <c r="V48" t="b">
        <v>0</v>
      </c>
      <c r="W48" t="s">
        <v>1810</v>
      </c>
      <c r="X48" t="b">
        <v>1</v>
      </c>
      <c r="Y48">
        <v>4.28</v>
      </c>
      <c r="Z48" t="s">
        <v>1962</v>
      </c>
      <c r="AB48">
        <v>3</v>
      </c>
      <c r="AC48" t="s">
        <v>1746</v>
      </c>
      <c r="AE48" t="b">
        <v>0</v>
      </c>
      <c r="AF48" t="b">
        <v>0</v>
      </c>
      <c r="AI48" t="s">
        <v>1614</v>
      </c>
      <c r="AJ48">
        <v>4</v>
      </c>
      <c r="AK48" t="s">
        <v>50</v>
      </c>
      <c r="AL48" t="s">
        <v>1748</v>
      </c>
      <c r="AM48" t="s">
        <v>49</v>
      </c>
      <c r="AN48">
        <v>47402728.127999999</v>
      </c>
      <c r="AP48" t="b">
        <v>0</v>
      </c>
      <c r="AR48" t="s">
        <v>1791</v>
      </c>
      <c r="AS48" t="s">
        <v>1791</v>
      </c>
      <c r="AT48" t="b">
        <v>1</v>
      </c>
      <c r="AU48" t="b">
        <v>0</v>
      </c>
      <c r="AV48" t="b">
        <v>0</v>
      </c>
      <c r="AW48">
        <v>0</v>
      </c>
      <c r="AY48">
        <v>999999.99</v>
      </c>
      <c r="AZ48">
        <v>0</v>
      </c>
      <c r="BA48">
        <v>23995362.331099998</v>
      </c>
      <c r="BB48">
        <v>1408690317.5</v>
      </c>
      <c r="BC48">
        <v>230443156.8407</v>
      </c>
      <c r="BD48">
        <v>734467147.17750001</v>
      </c>
      <c r="BE48">
        <v>2908220297.2488999</v>
      </c>
      <c r="BF48">
        <v>2373600621.5181999</v>
      </c>
      <c r="BG48">
        <v>0</v>
      </c>
      <c r="BH48">
        <v>724295404.64999998</v>
      </c>
      <c r="BI48">
        <v>88938794.261999995</v>
      </c>
      <c r="BJ48">
        <v>414963262.07630002</v>
      </c>
      <c r="BK48">
        <v>324664046.22359997</v>
      </c>
      <c r="BL48">
        <v>1228197460.9883001</v>
      </c>
      <c r="BO48">
        <v>2045</v>
      </c>
      <c r="BP48" t="s">
        <v>1751</v>
      </c>
      <c r="BT48" t="s">
        <v>1969</v>
      </c>
      <c r="BU48" t="s">
        <v>1813</v>
      </c>
      <c r="BV48" t="s">
        <v>1970</v>
      </c>
      <c r="BW48" t="s">
        <v>1553</v>
      </c>
      <c r="BX48" t="s">
        <v>1553</v>
      </c>
      <c r="BY48" t="b">
        <v>1</v>
      </c>
      <c r="BZ48" t="s">
        <v>1966</v>
      </c>
      <c r="CA48" t="b">
        <v>0</v>
      </c>
      <c r="CB48" t="s">
        <v>1553</v>
      </c>
      <c r="CC48" t="b">
        <v>1</v>
      </c>
      <c r="CD48" t="s">
        <v>1756</v>
      </c>
      <c r="CE48" t="b">
        <v>0</v>
      </c>
      <c r="CF48" t="s">
        <v>1553</v>
      </c>
      <c r="CG48" t="b">
        <v>0</v>
      </c>
      <c r="CH48" t="s">
        <v>1553</v>
      </c>
      <c r="CI48" t="s">
        <v>1553</v>
      </c>
      <c r="CJ48" t="b">
        <v>0</v>
      </c>
      <c r="CK48" t="s">
        <v>1553</v>
      </c>
      <c r="CL48" t="s">
        <v>51</v>
      </c>
      <c r="CN48" t="b">
        <v>0</v>
      </c>
      <c r="CO48" t="s">
        <v>1553</v>
      </c>
      <c r="CW48" t="s">
        <v>1537</v>
      </c>
      <c r="CX48" t="s">
        <v>49</v>
      </c>
      <c r="CY48" t="s">
        <v>1759</v>
      </c>
      <c r="CZ48" t="b">
        <v>0</v>
      </c>
      <c r="DA48" t="s">
        <v>1760</v>
      </c>
      <c r="DB48" t="s">
        <v>1761</v>
      </c>
    </row>
    <row r="49" spans="1:107">
      <c r="A49" t="s">
        <v>1751</v>
      </c>
      <c r="D49" t="s">
        <v>47</v>
      </c>
      <c r="E49" t="s">
        <v>1971</v>
      </c>
      <c r="F49" t="s">
        <v>1972</v>
      </c>
      <c r="G49" t="s">
        <v>1973</v>
      </c>
      <c r="H49" t="s">
        <v>1974</v>
      </c>
      <c r="I49" t="s">
        <v>1807</v>
      </c>
      <c r="J49" t="s">
        <v>1740</v>
      </c>
      <c r="K49" t="s">
        <v>48</v>
      </c>
      <c r="M49">
        <v>0</v>
      </c>
      <c r="N49">
        <v>2</v>
      </c>
      <c r="O49">
        <v>0.44</v>
      </c>
      <c r="P49" t="s">
        <v>1540</v>
      </c>
      <c r="Q49" t="s">
        <v>1533</v>
      </c>
      <c r="S49" t="s">
        <v>1892</v>
      </c>
      <c r="U49" t="s">
        <v>1975</v>
      </c>
      <c r="V49" t="b">
        <v>0</v>
      </c>
      <c r="W49" t="s">
        <v>1976</v>
      </c>
      <c r="X49" t="b">
        <v>0</v>
      </c>
      <c r="Y49">
        <v>0.88</v>
      </c>
      <c r="AB49">
        <v>3</v>
      </c>
      <c r="AC49" t="s">
        <v>1746</v>
      </c>
      <c r="AE49" t="b">
        <v>0</v>
      </c>
      <c r="AF49" t="b">
        <v>0</v>
      </c>
      <c r="AI49" t="s">
        <v>1611</v>
      </c>
      <c r="AJ49">
        <v>5</v>
      </c>
      <c r="AK49" t="s">
        <v>50</v>
      </c>
      <c r="AL49" t="s">
        <v>1977</v>
      </c>
      <c r="AM49" t="s">
        <v>49</v>
      </c>
      <c r="AN49">
        <v>24327979.2773</v>
      </c>
      <c r="AP49" t="b">
        <v>0</v>
      </c>
      <c r="AR49" t="s">
        <v>1616</v>
      </c>
      <c r="AS49" t="s">
        <v>1978</v>
      </c>
      <c r="AT49" t="b">
        <v>1</v>
      </c>
      <c r="AU49" t="b">
        <v>0</v>
      </c>
      <c r="AV49" t="b">
        <v>0</v>
      </c>
      <c r="AW49">
        <v>0</v>
      </c>
      <c r="AY49">
        <v>2.0300000000000001E-3</v>
      </c>
      <c r="AZ49">
        <v>0</v>
      </c>
      <c r="BA49">
        <v>11530008.5799</v>
      </c>
      <c r="BB49">
        <v>0</v>
      </c>
      <c r="BC49">
        <v>0</v>
      </c>
      <c r="BD49">
        <v>0</v>
      </c>
      <c r="BE49">
        <v>11530008.5799</v>
      </c>
      <c r="BF49">
        <v>0</v>
      </c>
      <c r="BG49">
        <v>0</v>
      </c>
      <c r="BH49">
        <v>0</v>
      </c>
      <c r="BI49">
        <v>0</v>
      </c>
      <c r="BJ49">
        <v>0</v>
      </c>
      <c r="BK49">
        <v>0</v>
      </c>
      <c r="BL49">
        <v>0</v>
      </c>
      <c r="BO49">
        <v>2045</v>
      </c>
      <c r="BP49" t="s">
        <v>1751</v>
      </c>
      <c r="BT49" t="s">
        <v>1979</v>
      </c>
      <c r="BU49" t="s">
        <v>1980</v>
      </c>
      <c r="BV49" t="s">
        <v>1981</v>
      </c>
      <c r="BW49" t="s">
        <v>1553</v>
      </c>
      <c r="BX49" t="s">
        <v>1553</v>
      </c>
      <c r="BY49" t="b">
        <v>0</v>
      </c>
      <c r="BZ49" t="s">
        <v>1553</v>
      </c>
      <c r="CA49" t="b">
        <v>0</v>
      </c>
      <c r="CB49" t="s">
        <v>1553</v>
      </c>
      <c r="CC49" t="b">
        <v>0</v>
      </c>
      <c r="CD49" t="s">
        <v>1553</v>
      </c>
      <c r="CE49" t="b">
        <v>1</v>
      </c>
      <c r="CF49" t="s">
        <v>1982</v>
      </c>
      <c r="CG49" t="b">
        <v>0</v>
      </c>
      <c r="CH49" t="s">
        <v>1553</v>
      </c>
      <c r="CI49" t="s">
        <v>1553</v>
      </c>
      <c r="CJ49" t="b">
        <v>0</v>
      </c>
      <c r="CK49" t="s">
        <v>1553</v>
      </c>
      <c r="CL49" t="s">
        <v>51</v>
      </c>
      <c r="CN49" t="b">
        <v>0</v>
      </c>
      <c r="CO49" t="s">
        <v>1553</v>
      </c>
      <c r="CW49" t="s">
        <v>1983</v>
      </c>
      <c r="CX49" t="s">
        <v>49</v>
      </c>
      <c r="CY49" t="s">
        <v>1815</v>
      </c>
      <c r="CZ49" t="b">
        <v>0</v>
      </c>
      <c r="DA49" t="s">
        <v>1760</v>
      </c>
      <c r="DB49" t="s">
        <v>1848</v>
      </c>
    </row>
    <row r="50" spans="1:107">
      <c r="D50" t="s">
        <v>1107</v>
      </c>
      <c r="E50" t="s">
        <v>1984</v>
      </c>
      <c r="F50" t="s">
        <v>1985</v>
      </c>
      <c r="G50" t="s">
        <v>1986</v>
      </c>
      <c r="H50" t="s">
        <v>1987</v>
      </c>
      <c r="I50" t="s">
        <v>5</v>
      </c>
      <c r="J50" t="s">
        <v>1740</v>
      </c>
      <c r="K50" t="s">
        <v>1108</v>
      </c>
      <c r="M50">
        <v>2</v>
      </c>
      <c r="N50">
        <v>4</v>
      </c>
      <c r="O50">
        <v>1.29</v>
      </c>
      <c r="P50" t="s">
        <v>1532</v>
      </c>
      <c r="Q50" t="s">
        <v>1533</v>
      </c>
      <c r="R50" t="s">
        <v>1882</v>
      </c>
      <c r="S50" t="s">
        <v>1770</v>
      </c>
      <c r="T50" t="s">
        <v>1988</v>
      </c>
      <c r="U50" t="s">
        <v>1975</v>
      </c>
      <c r="V50" t="b">
        <v>0</v>
      </c>
      <c r="W50" t="s">
        <v>1810</v>
      </c>
      <c r="X50" t="b">
        <v>0</v>
      </c>
      <c r="Y50">
        <v>2.58</v>
      </c>
      <c r="AB50">
        <v>3</v>
      </c>
      <c r="AC50" t="s">
        <v>1746</v>
      </c>
      <c r="AE50" t="b">
        <v>0</v>
      </c>
      <c r="AF50" t="b">
        <v>0</v>
      </c>
      <c r="AI50" t="s">
        <v>1612</v>
      </c>
      <c r="AJ50">
        <v>7</v>
      </c>
      <c r="AK50" t="s">
        <v>50</v>
      </c>
      <c r="AL50" t="s">
        <v>1748</v>
      </c>
      <c r="AM50" t="s">
        <v>89</v>
      </c>
      <c r="AN50">
        <v>37611603.710000001</v>
      </c>
      <c r="AP50" t="b">
        <v>0</v>
      </c>
      <c r="AR50" t="s">
        <v>1791</v>
      </c>
      <c r="AS50" t="s">
        <v>1791</v>
      </c>
      <c r="AT50" t="b">
        <v>1</v>
      </c>
      <c r="AU50" t="b">
        <v>0</v>
      </c>
      <c r="AV50" t="b">
        <v>0</v>
      </c>
      <c r="AW50">
        <v>74060.1774</v>
      </c>
      <c r="AX50">
        <v>507.85192569652099</v>
      </c>
      <c r="AY50">
        <v>507.85192569652099</v>
      </c>
      <c r="BO50">
        <v>2055</v>
      </c>
      <c r="BP50" t="s">
        <v>1802</v>
      </c>
      <c r="BT50" t="s">
        <v>1989</v>
      </c>
      <c r="BU50" t="s">
        <v>1813</v>
      </c>
      <c r="BV50" t="s">
        <v>1990</v>
      </c>
      <c r="BW50" t="s">
        <v>1553</v>
      </c>
      <c r="BX50" t="s">
        <v>1553</v>
      </c>
      <c r="BY50" t="b">
        <v>1</v>
      </c>
      <c r="BZ50" t="s">
        <v>1553</v>
      </c>
      <c r="CA50" t="b">
        <v>0</v>
      </c>
      <c r="CB50" t="s">
        <v>1553</v>
      </c>
      <c r="CC50" t="b">
        <v>1</v>
      </c>
      <c r="CD50" t="s">
        <v>1553</v>
      </c>
      <c r="CE50" t="b">
        <v>0</v>
      </c>
      <c r="CF50" t="s">
        <v>1553</v>
      </c>
      <c r="CG50" t="b">
        <v>0</v>
      </c>
      <c r="CH50" t="s">
        <v>1553</v>
      </c>
      <c r="CI50" t="s">
        <v>1553</v>
      </c>
      <c r="CJ50" t="b">
        <v>0</v>
      </c>
      <c r="CK50" t="s">
        <v>1553</v>
      </c>
      <c r="CL50" t="s">
        <v>51</v>
      </c>
      <c r="CN50" t="b">
        <v>0</v>
      </c>
      <c r="CO50" t="s">
        <v>1778</v>
      </c>
      <c r="CW50" t="s">
        <v>1757</v>
      </c>
      <c r="CX50" t="s">
        <v>1758</v>
      </c>
      <c r="CY50" t="s">
        <v>1759</v>
      </c>
      <c r="CZ50" t="b">
        <v>0</v>
      </c>
      <c r="DA50" t="s">
        <v>1760</v>
      </c>
      <c r="DB50" t="s">
        <v>1761</v>
      </c>
    </row>
    <row r="51" spans="1:107">
      <c r="D51" t="s">
        <v>1137</v>
      </c>
      <c r="E51" t="s">
        <v>1991</v>
      </c>
      <c r="F51" t="s">
        <v>1985</v>
      </c>
      <c r="G51" t="s">
        <v>1987</v>
      </c>
      <c r="H51" t="s">
        <v>1992</v>
      </c>
      <c r="I51" t="s">
        <v>5</v>
      </c>
      <c r="J51" t="s">
        <v>1740</v>
      </c>
      <c r="K51" t="s">
        <v>1138</v>
      </c>
      <c r="M51">
        <v>2</v>
      </c>
      <c r="N51">
        <v>4</v>
      </c>
      <c r="O51">
        <v>7.5</v>
      </c>
      <c r="P51" t="s">
        <v>1532</v>
      </c>
      <c r="Q51" t="s">
        <v>1533</v>
      </c>
      <c r="R51" t="s">
        <v>1882</v>
      </c>
      <c r="S51" t="s">
        <v>1883</v>
      </c>
      <c r="T51" t="s">
        <v>1809</v>
      </c>
      <c r="U51" t="s">
        <v>1993</v>
      </c>
      <c r="V51" t="b">
        <v>0</v>
      </c>
      <c r="W51" t="s">
        <v>1810</v>
      </c>
      <c r="X51" t="b">
        <v>0</v>
      </c>
      <c r="Y51">
        <v>15</v>
      </c>
      <c r="AB51">
        <v>3</v>
      </c>
      <c r="AC51" t="s">
        <v>1746</v>
      </c>
      <c r="AE51" t="b">
        <v>0</v>
      </c>
      <c r="AF51" t="b">
        <v>0</v>
      </c>
      <c r="AI51" t="s">
        <v>1612</v>
      </c>
      <c r="AJ51">
        <v>7</v>
      </c>
      <c r="AK51" t="s">
        <v>50</v>
      </c>
      <c r="AL51" t="s">
        <v>1977</v>
      </c>
      <c r="AM51" t="s">
        <v>89</v>
      </c>
      <c r="AN51">
        <v>218672114.5941</v>
      </c>
      <c r="AP51" t="b">
        <v>0</v>
      </c>
      <c r="AR51" t="s">
        <v>1791</v>
      </c>
      <c r="AS51" t="s">
        <v>1791</v>
      </c>
      <c r="AT51" t="b">
        <v>1</v>
      </c>
      <c r="AU51" t="b">
        <v>0</v>
      </c>
      <c r="AV51" t="b">
        <v>0</v>
      </c>
      <c r="AW51">
        <v>12233144.418</v>
      </c>
      <c r="AX51">
        <v>17.8753807788285</v>
      </c>
      <c r="AY51">
        <v>17.8753807788285</v>
      </c>
      <c r="AZ51">
        <v>0</v>
      </c>
      <c r="BA51">
        <v>0</v>
      </c>
      <c r="BB51">
        <v>2146768816.4549999</v>
      </c>
      <c r="BC51">
        <v>1621395148.8436</v>
      </c>
      <c r="BD51">
        <v>1428248268.0669999</v>
      </c>
      <c r="BE51">
        <v>2939475699.8053002</v>
      </c>
      <c r="BF51">
        <v>5196412233.3655996</v>
      </c>
      <c r="BG51">
        <v>103776596.75650001</v>
      </c>
      <c r="BH51">
        <v>724295404.64999998</v>
      </c>
      <c r="BI51">
        <v>678372493.32539999</v>
      </c>
      <c r="BJ51">
        <v>1725303496.3341</v>
      </c>
      <c r="BK51">
        <v>324664046.22359997</v>
      </c>
      <c r="BL51">
        <v>3127971394.3095002</v>
      </c>
      <c r="BO51">
        <v>2055</v>
      </c>
      <c r="BP51" t="s">
        <v>1802</v>
      </c>
      <c r="BT51" t="s">
        <v>1994</v>
      </c>
      <c r="BU51" t="s">
        <v>1813</v>
      </c>
      <c r="BV51" t="s">
        <v>1995</v>
      </c>
      <c r="BW51" t="s">
        <v>1553</v>
      </c>
      <c r="BX51" t="s">
        <v>1553</v>
      </c>
      <c r="BY51" t="b">
        <v>1</v>
      </c>
      <c r="BZ51" t="s">
        <v>1553</v>
      </c>
      <c r="CA51" t="b">
        <v>0</v>
      </c>
      <c r="CB51" t="s">
        <v>1553</v>
      </c>
      <c r="CC51" t="b">
        <v>1</v>
      </c>
      <c r="CD51" t="s">
        <v>1553</v>
      </c>
      <c r="CE51" t="b">
        <v>1</v>
      </c>
      <c r="CF51" t="s">
        <v>1553</v>
      </c>
      <c r="CG51" t="b">
        <v>0</v>
      </c>
      <c r="CH51" t="s">
        <v>1553</v>
      </c>
      <c r="CI51" t="s">
        <v>1553</v>
      </c>
      <c r="CJ51" t="b">
        <v>0</v>
      </c>
      <c r="CK51" t="s">
        <v>1553</v>
      </c>
      <c r="CL51" t="s">
        <v>51</v>
      </c>
      <c r="CN51" t="b">
        <v>0</v>
      </c>
      <c r="CO51" t="s">
        <v>1778</v>
      </c>
      <c r="CW51" t="s">
        <v>1757</v>
      </c>
      <c r="CX51" t="s">
        <v>1758</v>
      </c>
      <c r="CY51" t="s">
        <v>1759</v>
      </c>
      <c r="CZ51" t="b">
        <v>0</v>
      </c>
      <c r="DA51" t="s">
        <v>1760</v>
      </c>
      <c r="DB51" t="s">
        <v>1761</v>
      </c>
    </row>
    <row r="52" spans="1:107">
      <c r="D52" t="s">
        <v>335</v>
      </c>
      <c r="E52" t="s">
        <v>1996</v>
      </c>
      <c r="F52" t="s">
        <v>1985</v>
      </c>
      <c r="G52" t="s">
        <v>1997</v>
      </c>
      <c r="H52" t="s">
        <v>1998</v>
      </c>
      <c r="I52" t="s">
        <v>5</v>
      </c>
      <c r="J52" t="s">
        <v>1740</v>
      </c>
      <c r="K52" t="s">
        <v>336</v>
      </c>
      <c r="M52">
        <v>2</v>
      </c>
      <c r="N52">
        <v>2</v>
      </c>
      <c r="O52">
        <v>2.27</v>
      </c>
      <c r="P52" t="s">
        <v>1532</v>
      </c>
      <c r="Q52" t="s">
        <v>1533</v>
      </c>
      <c r="R52" t="s">
        <v>1741</v>
      </c>
      <c r="S52" t="s">
        <v>1946</v>
      </c>
      <c r="T52" t="s">
        <v>1999</v>
      </c>
      <c r="U52" t="s">
        <v>2000</v>
      </c>
      <c r="V52" t="b">
        <v>0</v>
      </c>
      <c r="W52" t="s">
        <v>1838</v>
      </c>
      <c r="X52" t="b">
        <v>0</v>
      </c>
      <c r="Y52">
        <v>0</v>
      </c>
      <c r="AB52">
        <v>3</v>
      </c>
      <c r="AC52" t="s">
        <v>1746</v>
      </c>
      <c r="AE52" t="b">
        <v>0</v>
      </c>
      <c r="AF52" t="b">
        <v>0</v>
      </c>
      <c r="AI52" t="s">
        <v>1612</v>
      </c>
      <c r="AJ52">
        <v>7</v>
      </c>
      <c r="AK52" t="s">
        <v>50</v>
      </c>
      <c r="AL52" t="s">
        <v>2001</v>
      </c>
      <c r="AM52" t="s">
        <v>99</v>
      </c>
      <c r="AN52">
        <v>63544149.073799998</v>
      </c>
      <c r="AP52" t="b">
        <v>0</v>
      </c>
      <c r="AR52" t="s">
        <v>1791</v>
      </c>
      <c r="AS52" t="s">
        <v>1791</v>
      </c>
      <c r="AT52" t="b">
        <v>1</v>
      </c>
      <c r="AU52" t="b">
        <v>0</v>
      </c>
      <c r="AV52" t="b">
        <v>0</v>
      </c>
      <c r="AW52">
        <v>0</v>
      </c>
      <c r="AY52">
        <v>999999.99</v>
      </c>
      <c r="BO52">
        <v>2055</v>
      </c>
      <c r="BP52" t="s">
        <v>1802</v>
      </c>
      <c r="BT52" t="s">
        <v>2002</v>
      </c>
      <c r="BU52" t="s">
        <v>1844</v>
      </c>
      <c r="BV52" t="s">
        <v>2003</v>
      </c>
      <c r="BW52" t="s">
        <v>1553</v>
      </c>
      <c r="BX52" t="s">
        <v>1553</v>
      </c>
      <c r="BY52" t="b">
        <v>1</v>
      </c>
      <c r="BZ52" t="s">
        <v>1553</v>
      </c>
      <c r="CA52" t="b">
        <v>0</v>
      </c>
      <c r="CB52" t="s">
        <v>1553</v>
      </c>
      <c r="CC52" t="b">
        <v>1</v>
      </c>
      <c r="CD52" t="s">
        <v>1553</v>
      </c>
      <c r="CE52" t="b">
        <v>0</v>
      </c>
      <c r="CF52" t="s">
        <v>1553</v>
      </c>
      <c r="CG52" t="b">
        <v>0</v>
      </c>
      <c r="CH52" t="s">
        <v>1553</v>
      </c>
      <c r="CI52" t="s">
        <v>1553</v>
      </c>
      <c r="CJ52" t="b">
        <v>0</v>
      </c>
      <c r="CK52" t="s">
        <v>1553</v>
      </c>
      <c r="CL52" t="s">
        <v>51</v>
      </c>
      <c r="CN52" t="b">
        <v>0</v>
      </c>
      <c r="CO52" t="s">
        <v>1778</v>
      </c>
      <c r="CW52" t="s">
        <v>1983</v>
      </c>
      <c r="CX52" t="s">
        <v>1758</v>
      </c>
      <c r="CY52" t="s">
        <v>1759</v>
      </c>
      <c r="CZ52" t="b">
        <v>0</v>
      </c>
      <c r="DA52" t="s">
        <v>1760</v>
      </c>
      <c r="DB52" t="s">
        <v>1848</v>
      </c>
    </row>
    <row r="53" spans="1:107">
      <c r="D53" t="s">
        <v>312</v>
      </c>
      <c r="E53" t="s">
        <v>2004</v>
      </c>
      <c r="F53" t="s">
        <v>2005</v>
      </c>
      <c r="G53" t="s">
        <v>1992</v>
      </c>
      <c r="H53" t="s">
        <v>2006</v>
      </c>
      <c r="I53" t="s">
        <v>5</v>
      </c>
      <c r="J53" t="s">
        <v>1740</v>
      </c>
      <c r="K53" t="s">
        <v>313</v>
      </c>
      <c r="M53">
        <v>2</v>
      </c>
      <c r="N53">
        <v>3</v>
      </c>
      <c r="O53">
        <v>1.73</v>
      </c>
      <c r="P53" t="s">
        <v>1532</v>
      </c>
      <c r="Q53" t="s">
        <v>1533</v>
      </c>
      <c r="R53" t="s">
        <v>1909</v>
      </c>
      <c r="S53" t="s">
        <v>1820</v>
      </c>
      <c r="T53" t="s">
        <v>1909</v>
      </c>
      <c r="U53" t="s">
        <v>1884</v>
      </c>
      <c r="V53" t="b">
        <v>0</v>
      </c>
      <c r="W53" t="s">
        <v>2007</v>
      </c>
      <c r="X53" t="b">
        <v>0</v>
      </c>
      <c r="Y53">
        <v>1.73</v>
      </c>
      <c r="AB53">
        <v>3</v>
      </c>
      <c r="AC53" t="s">
        <v>1746</v>
      </c>
      <c r="AE53" t="b">
        <v>0</v>
      </c>
      <c r="AF53" t="b">
        <v>0</v>
      </c>
      <c r="AI53" t="s">
        <v>1609</v>
      </c>
      <c r="AJ53">
        <v>5</v>
      </c>
      <c r="AK53" t="s">
        <v>50</v>
      </c>
      <c r="AL53" t="s">
        <v>1977</v>
      </c>
      <c r="AM53" t="s">
        <v>89</v>
      </c>
      <c r="AN53">
        <v>28134315.300000001</v>
      </c>
      <c r="AP53" t="b">
        <v>0</v>
      </c>
      <c r="AR53" t="s">
        <v>1791</v>
      </c>
      <c r="AS53" t="s">
        <v>1791</v>
      </c>
      <c r="AT53" t="b">
        <v>1</v>
      </c>
      <c r="AU53" t="b">
        <v>0</v>
      </c>
      <c r="AV53" t="b">
        <v>0</v>
      </c>
      <c r="AW53">
        <v>345633.47279999999</v>
      </c>
      <c r="AX53">
        <v>81.399278467105702</v>
      </c>
      <c r="AY53">
        <v>81.399278467105702</v>
      </c>
      <c r="AZ53">
        <v>0</v>
      </c>
      <c r="BA53">
        <v>0</v>
      </c>
      <c r="BB53">
        <v>3866119867.8302999</v>
      </c>
      <c r="BC53">
        <v>1621395148.8436</v>
      </c>
      <c r="BD53">
        <v>1428248268.0669999</v>
      </c>
      <c r="BE53">
        <v>2939475699.8053002</v>
      </c>
      <c r="BF53">
        <v>6915763284.7409</v>
      </c>
      <c r="BG53">
        <v>23937801.651799999</v>
      </c>
      <c r="BH53">
        <v>724295404.64999998</v>
      </c>
      <c r="BI53">
        <v>2512369168.0089998</v>
      </c>
      <c r="BJ53">
        <v>1822200413.681</v>
      </c>
      <c r="BK53">
        <v>324664046.22359997</v>
      </c>
      <c r="BL53">
        <v>5058864986.3400002</v>
      </c>
      <c r="BO53">
        <v>2055</v>
      </c>
      <c r="BP53" t="s">
        <v>1802</v>
      </c>
      <c r="BT53" t="s">
        <v>2008</v>
      </c>
      <c r="BU53" t="s">
        <v>2009</v>
      </c>
      <c r="BV53" t="s">
        <v>2010</v>
      </c>
      <c r="BW53" t="s">
        <v>1553</v>
      </c>
      <c r="BX53" t="s">
        <v>1553</v>
      </c>
      <c r="BY53" t="b">
        <v>1</v>
      </c>
      <c r="BZ53" t="s">
        <v>1553</v>
      </c>
      <c r="CA53" t="b">
        <v>0</v>
      </c>
      <c r="CB53" t="s">
        <v>1553</v>
      </c>
      <c r="CC53" t="b">
        <v>0</v>
      </c>
      <c r="CD53" t="s">
        <v>1553</v>
      </c>
      <c r="CE53" t="b">
        <v>0</v>
      </c>
      <c r="CF53" t="s">
        <v>1553</v>
      </c>
      <c r="CG53" t="b">
        <v>0</v>
      </c>
      <c r="CH53" t="s">
        <v>1553</v>
      </c>
      <c r="CI53" t="s">
        <v>1553</v>
      </c>
      <c r="CJ53" t="b">
        <v>0</v>
      </c>
      <c r="CK53" t="s">
        <v>1553</v>
      </c>
      <c r="CL53" t="s">
        <v>51</v>
      </c>
      <c r="CN53" t="b">
        <v>0</v>
      </c>
      <c r="CO53" t="s">
        <v>1778</v>
      </c>
      <c r="CW53" t="s">
        <v>1757</v>
      </c>
      <c r="CX53" t="s">
        <v>1758</v>
      </c>
      <c r="CY53" t="s">
        <v>1759</v>
      </c>
      <c r="CZ53" t="b">
        <v>0</v>
      </c>
      <c r="DA53" t="s">
        <v>1760</v>
      </c>
      <c r="DB53" t="s">
        <v>1848</v>
      </c>
    </row>
    <row r="54" spans="1:107">
      <c r="D54" t="s">
        <v>844</v>
      </c>
      <c r="E54" t="s">
        <v>2011</v>
      </c>
      <c r="F54" t="s">
        <v>2012</v>
      </c>
      <c r="G54" t="s">
        <v>2013</v>
      </c>
      <c r="H54" t="s">
        <v>2014</v>
      </c>
      <c r="I54" t="s">
        <v>5</v>
      </c>
      <c r="J54" t="s">
        <v>1740</v>
      </c>
      <c r="K54" t="s">
        <v>845</v>
      </c>
      <c r="M54">
        <v>2</v>
      </c>
      <c r="N54">
        <v>2</v>
      </c>
      <c r="O54">
        <v>2.3199999999999998</v>
      </c>
      <c r="P54" t="s">
        <v>1532</v>
      </c>
      <c r="Q54" t="s">
        <v>1533</v>
      </c>
      <c r="R54" t="s">
        <v>1741</v>
      </c>
      <c r="S54" t="s">
        <v>1741</v>
      </c>
      <c r="T54" t="s">
        <v>1988</v>
      </c>
      <c r="U54" t="s">
        <v>1892</v>
      </c>
      <c r="V54" t="b">
        <v>0</v>
      </c>
      <c r="W54" t="s">
        <v>2007</v>
      </c>
      <c r="X54" t="b">
        <v>0</v>
      </c>
      <c r="Y54">
        <v>0</v>
      </c>
      <c r="AB54">
        <v>3</v>
      </c>
      <c r="AC54" t="s">
        <v>1746</v>
      </c>
      <c r="AE54" t="b">
        <v>0</v>
      </c>
      <c r="AF54" t="b">
        <v>1</v>
      </c>
      <c r="AG54" t="s">
        <v>1841</v>
      </c>
      <c r="AI54" t="s">
        <v>1612</v>
      </c>
      <c r="AJ54">
        <v>7</v>
      </c>
      <c r="AK54" t="s">
        <v>50</v>
      </c>
      <c r="AL54" t="s">
        <v>1977</v>
      </c>
      <c r="AM54" t="s">
        <v>99</v>
      </c>
      <c r="AN54">
        <v>37729255.200000003</v>
      </c>
      <c r="AP54" t="b">
        <v>0</v>
      </c>
      <c r="AR54" t="s">
        <v>1791</v>
      </c>
      <c r="AS54" t="s">
        <v>1791</v>
      </c>
      <c r="AT54" t="b">
        <v>1</v>
      </c>
      <c r="AU54" t="b">
        <v>0</v>
      </c>
      <c r="AV54" t="b">
        <v>0</v>
      </c>
      <c r="AW54">
        <v>0</v>
      </c>
      <c r="AY54">
        <v>999999.99</v>
      </c>
      <c r="AZ54">
        <v>0</v>
      </c>
      <c r="BA54">
        <v>0</v>
      </c>
      <c r="BB54">
        <v>3866119867.8302999</v>
      </c>
      <c r="BC54">
        <v>1621395148.8436</v>
      </c>
      <c r="BD54">
        <v>1428248268.0669999</v>
      </c>
      <c r="BE54">
        <v>2939475699.8053002</v>
      </c>
      <c r="BF54">
        <v>6915763284.7409</v>
      </c>
      <c r="BG54">
        <v>17844918</v>
      </c>
      <c r="BH54">
        <v>724295404.64999998</v>
      </c>
      <c r="BI54">
        <v>2512369168.0089998</v>
      </c>
      <c r="BJ54">
        <v>1840045331.681</v>
      </c>
      <c r="BK54">
        <v>324664046.22359997</v>
      </c>
      <c r="BL54">
        <v>5076709904.3400002</v>
      </c>
      <c r="BO54">
        <v>2055</v>
      </c>
      <c r="BP54" t="s">
        <v>1802</v>
      </c>
      <c r="BT54" t="s">
        <v>2015</v>
      </c>
      <c r="BU54" t="s">
        <v>2009</v>
      </c>
      <c r="BV54" t="s">
        <v>2016</v>
      </c>
      <c r="BW54" t="s">
        <v>1553</v>
      </c>
      <c r="BX54" t="s">
        <v>1553</v>
      </c>
      <c r="BY54" t="b">
        <v>1</v>
      </c>
      <c r="BZ54" t="s">
        <v>1553</v>
      </c>
      <c r="CA54" t="b">
        <v>0</v>
      </c>
      <c r="CB54" t="s">
        <v>1553</v>
      </c>
      <c r="CC54" t="b">
        <v>0</v>
      </c>
      <c r="CD54" t="s">
        <v>1553</v>
      </c>
      <c r="CE54" t="b">
        <v>0</v>
      </c>
      <c r="CF54" t="s">
        <v>1553</v>
      </c>
      <c r="CG54" t="b">
        <v>0</v>
      </c>
      <c r="CH54" t="s">
        <v>1553</v>
      </c>
      <c r="CI54" t="s">
        <v>1553</v>
      </c>
      <c r="CJ54" t="b">
        <v>0</v>
      </c>
      <c r="CK54" t="s">
        <v>1553</v>
      </c>
      <c r="CL54" t="s">
        <v>51</v>
      </c>
      <c r="CN54" t="b">
        <v>0</v>
      </c>
      <c r="CO54" t="s">
        <v>1778</v>
      </c>
      <c r="CW54" t="s">
        <v>1983</v>
      </c>
      <c r="CX54" t="s">
        <v>1758</v>
      </c>
      <c r="CY54" t="s">
        <v>1759</v>
      </c>
      <c r="CZ54" t="b">
        <v>0</v>
      </c>
      <c r="DA54" t="s">
        <v>1760</v>
      </c>
      <c r="DB54" t="s">
        <v>1848</v>
      </c>
    </row>
    <row r="55" spans="1:107">
      <c r="D55" t="s">
        <v>866</v>
      </c>
      <c r="E55" t="s">
        <v>2017</v>
      </c>
      <c r="F55" t="s">
        <v>2012</v>
      </c>
      <c r="G55" t="s">
        <v>1738</v>
      </c>
      <c r="H55" t="s">
        <v>2013</v>
      </c>
      <c r="I55" t="s">
        <v>5</v>
      </c>
      <c r="J55" t="s">
        <v>1740</v>
      </c>
      <c r="K55" t="s">
        <v>867</v>
      </c>
      <c r="M55">
        <v>2</v>
      </c>
      <c r="N55">
        <v>2</v>
      </c>
      <c r="O55">
        <v>2.57</v>
      </c>
      <c r="P55" t="s">
        <v>1533</v>
      </c>
      <c r="Q55" t="s">
        <v>1533</v>
      </c>
      <c r="R55" t="s">
        <v>1741</v>
      </c>
      <c r="S55" t="s">
        <v>1882</v>
      </c>
      <c r="T55" t="s">
        <v>1975</v>
      </c>
      <c r="U55" t="s">
        <v>1767</v>
      </c>
      <c r="V55" t="b">
        <v>0</v>
      </c>
      <c r="W55" t="s">
        <v>1976</v>
      </c>
      <c r="X55" t="b">
        <v>0</v>
      </c>
      <c r="Y55">
        <v>0</v>
      </c>
      <c r="AB55">
        <v>3</v>
      </c>
      <c r="AC55" t="s">
        <v>1746</v>
      </c>
      <c r="AE55" t="b">
        <v>0</v>
      </c>
      <c r="AF55" t="b">
        <v>1</v>
      </c>
      <c r="AG55" t="s">
        <v>1841</v>
      </c>
      <c r="AI55" t="s">
        <v>1611</v>
      </c>
      <c r="AJ55">
        <v>7</v>
      </c>
      <c r="AK55" t="s">
        <v>50</v>
      </c>
      <c r="AL55" t="s">
        <v>1977</v>
      </c>
      <c r="AM55" t="s">
        <v>99</v>
      </c>
      <c r="AN55">
        <v>68516242.130600005</v>
      </c>
      <c r="AP55" t="b">
        <v>0</v>
      </c>
      <c r="AR55" t="s">
        <v>1791</v>
      </c>
      <c r="AS55" t="s">
        <v>1791</v>
      </c>
      <c r="AT55" t="b">
        <v>1</v>
      </c>
      <c r="AU55" t="b">
        <v>0</v>
      </c>
      <c r="AV55" t="b">
        <v>0</v>
      </c>
      <c r="AW55">
        <v>0</v>
      </c>
      <c r="AY55">
        <v>999999.99</v>
      </c>
      <c r="AZ55">
        <v>0</v>
      </c>
      <c r="BA55">
        <v>0</v>
      </c>
      <c r="BB55">
        <v>3866119867.8302999</v>
      </c>
      <c r="BC55">
        <v>1621395148.8436</v>
      </c>
      <c r="BD55">
        <v>1428248268.0669999</v>
      </c>
      <c r="BE55">
        <v>2939475699.8053002</v>
      </c>
      <c r="BF55">
        <v>6915763284.7409</v>
      </c>
      <c r="BG55">
        <v>32406330.7377</v>
      </c>
      <c r="BH55">
        <v>724295404.64999998</v>
      </c>
      <c r="BI55">
        <v>2512369168.0089998</v>
      </c>
      <c r="BJ55">
        <v>1872451662.4187</v>
      </c>
      <c r="BK55">
        <v>324664046.22359997</v>
      </c>
      <c r="BL55">
        <v>5109116235.0776997</v>
      </c>
      <c r="BO55">
        <v>2055</v>
      </c>
      <c r="BP55" t="s">
        <v>1802</v>
      </c>
      <c r="BT55" t="s">
        <v>2018</v>
      </c>
      <c r="BU55" t="s">
        <v>1980</v>
      </c>
      <c r="BV55" t="s">
        <v>2019</v>
      </c>
      <c r="BW55" t="s">
        <v>1553</v>
      </c>
      <c r="BX55" t="s">
        <v>1553</v>
      </c>
      <c r="BY55" t="b">
        <v>1</v>
      </c>
      <c r="BZ55" t="s">
        <v>1553</v>
      </c>
      <c r="CA55" t="b">
        <v>0</v>
      </c>
      <c r="CB55" t="s">
        <v>1553</v>
      </c>
      <c r="CC55" t="b">
        <v>0</v>
      </c>
      <c r="CD55" t="s">
        <v>1553</v>
      </c>
      <c r="CE55" t="b">
        <v>0</v>
      </c>
      <c r="CF55" t="s">
        <v>1553</v>
      </c>
      <c r="CG55" t="b">
        <v>0</v>
      </c>
      <c r="CH55" t="s">
        <v>1553</v>
      </c>
      <c r="CI55" t="s">
        <v>1553</v>
      </c>
      <c r="CJ55" t="b">
        <v>0</v>
      </c>
      <c r="CK55" t="s">
        <v>1553</v>
      </c>
      <c r="CL55" t="s">
        <v>51</v>
      </c>
      <c r="CN55" t="b">
        <v>0</v>
      </c>
      <c r="CO55" t="s">
        <v>1778</v>
      </c>
      <c r="CW55" t="s">
        <v>1983</v>
      </c>
      <c r="CX55" t="s">
        <v>1758</v>
      </c>
      <c r="CY55" t="s">
        <v>1759</v>
      </c>
      <c r="CZ55" t="b">
        <v>0</v>
      </c>
      <c r="DA55" t="s">
        <v>1760</v>
      </c>
      <c r="DB55" t="s">
        <v>1848</v>
      </c>
    </row>
    <row r="56" spans="1:107">
      <c r="A56" t="s">
        <v>1762</v>
      </c>
      <c r="D56" t="s">
        <v>624</v>
      </c>
      <c r="E56" t="s">
        <v>2020</v>
      </c>
      <c r="F56" t="s">
        <v>2012</v>
      </c>
      <c r="G56" t="s">
        <v>2014</v>
      </c>
      <c r="H56" t="s">
        <v>2021</v>
      </c>
      <c r="I56" t="s">
        <v>1807</v>
      </c>
      <c r="J56" t="s">
        <v>1740</v>
      </c>
      <c r="K56" t="s">
        <v>48</v>
      </c>
      <c r="M56">
        <v>2</v>
      </c>
      <c r="N56">
        <v>4</v>
      </c>
      <c r="O56">
        <v>0.61</v>
      </c>
      <c r="P56" t="s">
        <v>1532</v>
      </c>
      <c r="Q56" t="s">
        <v>1533</v>
      </c>
      <c r="R56" t="s">
        <v>2022</v>
      </c>
      <c r="S56" t="s">
        <v>1883</v>
      </c>
      <c r="T56" t="s">
        <v>2023</v>
      </c>
      <c r="U56" t="s">
        <v>1999</v>
      </c>
      <c r="V56" t="b">
        <v>0</v>
      </c>
      <c r="W56" t="s">
        <v>2024</v>
      </c>
      <c r="X56" t="b">
        <v>0</v>
      </c>
      <c r="Y56">
        <v>1.22</v>
      </c>
      <c r="AB56">
        <v>3</v>
      </c>
      <c r="AC56" t="s">
        <v>1746</v>
      </c>
      <c r="AE56" t="b">
        <v>0</v>
      </c>
      <c r="AF56" t="b">
        <v>0</v>
      </c>
      <c r="AI56" t="s">
        <v>1617</v>
      </c>
      <c r="AJ56">
        <v>7</v>
      </c>
      <c r="AK56" t="s">
        <v>50</v>
      </c>
      <c r="AL56" t="s">
        <v>1977</v>
      </c>
      <c r="AM56" t="s">
        <v>89</v>
      </c>
      <c r="AN56">
        <v>18382807.983399998</v>
      </c>
      <c r="AP56" t="b">
        <v>0</v>
      </c>
      <c r="AR56" t="s">
        <v>1616</v>
      </c>
      <c r="AS56" t="s">
        <v>2025</v>
      </c>
      <c r="AT56" t="b">
        <v>1</v>
      </c>
      <c r="AU56" t="b">
        <v>1</v>
      </c>
      <c r="AV56" t="b">
        <v>0</v>
      </c>
      <c r="AY56">
        <v>2.0200000000000001E-3</v>
      </c>
      <c r="AZ56">
        <v>8724044.4667000007</v>
      </c>
      <c r="BA56">
        <v>0</v>
      </c>
      <c r="BB56">
        <v>0</v>
      </c>
      <c r="BC56">
        <v>0</v>
      </c>
      <c r="BD56">
        <v>0</v>
      </c>
      <c r="BE56">
        <v>0</v>
      </c>
      <c r="BF56">
        <v>0</v>
      </c>
      <c r="BG56">
        <v>0</v>
      </c>
      <c r="BH56">
        <v>0</v>
      </c>
      <c r="BI56">
        <v>0</v>
      </c>
      <c r="BJ56">
        <v>0</v>
      </c>
      <c r="BK56">
        <v>0</v>
      </c>
      <c r="BL56">
        <v>0</v>
      </c>
      <c r="BO56">
        <v>2035</v>
      </c>
      <c r="BP56" t="s">
        <v>1762</v>
      </c>
      <c r="BT56" t="s">
        <v>2026</v>
      </c>
      <c r="BU56" t="s">
        <v>2027</v>
      </c>
      <c r="BV56" t="s">
        <v>2028</v>
      </c>
      <c r="BW56" t="s">
        <v>2029</v>
      </c>
      <c r="BX56" t="s">
        <v>1553</v>
      </c>
      <c r="BY56" t="b">
        <v>1</v>
      </c>
      <c r="BZ56" t="s">
        <v>2030</v>
      </c>
      <c r="CA56" t="b">
        <v>0</v>
      </c>
      <c r="CB56" t="s">
        <v>1553</v>
      </c>
      <c r="CC56" t="b">
        <v>1</v>
      </c>
      <c r="CD56" t="s">
        <v>2030</v>
      </c>
      <c r="CE56" t="b">
        <v>0</v>
      </c>
      <c r="CF56" t="s">
        <v>1553</v>
      </c>
      <c r="CG56" t="b">
        <v>0</v>
      </c>
      <c r="CH56" t="s">
        <v>1553</v>
      </c>
      <c r="CI56" t="s">
        <v>1553</v>
      </c>
      <c r="CJ56" t="b">
        <v>0</v>
      </c>
      <c r="CK56" t="s">
        <v>1553</v>
      </c>
      <c r="CL56" t="s">
        <v>51</v>
      </c>
      <c r="CN56" t="b">
        <v>0</v>
      </c>
      <c r="CO56" t="s">
        <v>1553</v>
      </c>
      <c r="CW56" t="s">
        <v>1757</v>
      </c>
      <c r="CX56" t="s">
        <v>1758</v>
      </c>
      <c r="CY56" t="s">
        <v>1815</v>
      </c>
      <c r="CZ56" t="b">
        <v>0</v>
      </c>
      <c r="DA56" t="s">
        <v>1760</v>
      </c>
      <c r="DB56" t="s">
        <v>1761</v>
      </c>
    </row>
    <row r="57" spans="1:107">
      <c r="A57" t="s">
        <v>1762</v>
      </c>
      <c r="D57" t="s">
        <v>509</v>
      </c>
      <c r="E57" t="s">
        <v>2031</v>
      </c>
      <c r="F57" t="s">
        <v>2032</v>
      </c>
      <c r="G57" t="s">
        <v>2021</v>
      </c>
      <c r="H57" t="s">
        <v>2033</v>
      </c>
      <c r="I57" t="s">
        <v>1807</v>
      </c>
      <c r="J57" t="s">
        <v>1740</v>
      </c>
      <c r="K57" t="s">
        <v>48</v>
      </c>
      <c r="M57">
        <v>0</v>
      </c>
      <c r="N57">
        <v>4</v>
      </c>
      <c r="O57">
        <v>0.25</v>
      </c>
      <c r="P57" t="s">
        <v>1540</v>
      </c>
      <c r="Q57" t="s">
        <v>1533</v>
      </c>
      <c r="S57" t="s">
        <v>1742</v>
      </c>
      <c r="U57" t="s">
        <v>1892</v>
      </c>
      <c r="V57" t="b">
        <v>0</v>
      </c>
      <c r="W57" t="s">
        <v>1810</v>
      </c>
      <c r="X57" t="b">
        <v>0</v>
      </c>
      <c r="Y57">
        <v>1</v>
      </c>
      <c r="AB57">
        <v>3</v>
      </c>
      <c r="AC57" t="s">
        <v>1746</v>
      </c>
      <c r="AE57" t="b">
        <v>0</v>
      </c>
      <c r="AF57" t="b">
        <v>0</v>
      </c>
      <c r="AI57" t="s">
        <v>1612</v>
      </c>
      <c r="AJ57">
        <v>7</v>
      </c>
      <c r="AK57" t="s">
        <v>50</v>
      </c>
      <c r="AL57" t="s">
        <v>1977</v>
      </c>
      <c r="AM57" t="s">
        <v>49</v>
      </c>
      <c r="AN57">
        <v>24949384.5255</v>
      </c>
      <c r="AP57" t="b">
        <v>0</v>
      </c>
      <c r="AR57" t="s">
        <v>1616</v>
      </c>
      <c r="AS57" t="s">
        <v>2025</v>
      </c>
      <c r="AT57" t="b">
        <v>1</v>
      </c>
      <c r="AU57" t="b">
        <v>1</v>
      </c>
      <c r="AV57" t="b">
        <v>1</v>
      </c>
      <c r="AY57">
        <v>2.0200000000000001E-3</v>
      </c>
      <c r="AZ57">
        <v>0</v>
      </c>
      <c r="BA57">
        <v>0</v>
      </c>
      <c r="BB57">
        <v>3866119867.8302999</v>
      </c>
      <c r="BC57">
        <v>1621395148.8436</v>
      </c>
      <c r="BD57">
        <v>1428248268.0669999</v>
      </c>
      <c r="BE57">
        <v>2939475699.8053002</v>
      </c>
      <c r="BF57">
        <v>6915763284.7409</v>
      </c>
      <c r="BG57">
        <v>13749699.733999999</v>
      </c>
      <c r="BH57">
        <v>724295404.64999998</v>
      </c>
      <c r="BI57">
        <v>2512369168.0089998</v>
      </c>
      <c r="BJ57">
        <v>1886201362.1526999</v>
      </c>
      <c r="BK57">
        <v>324664046.22359997</v>
      </c>
      <c r="BL57">
        <v>5122865934.8116999</v>
      </c>
      <c r="BO57">
        <v>2035</v>
      </c>
      <c r="BP57" t="s">
        <v>1762</v>
      </c>
      <c r="BT57" t="s">
        <v>2034</v>
      </c>
      <c r="BU57" t="s">
        <v>1813</v>
      </c>
      <c r="BV57" t="s">
        <v>2035</v>
      </c>
      <c r="BW57" t="s">
        <v>1553</v>
      </c>
      <c r="BX57" t="s">
        <v>1553</v>
      </c>
      <c r="BY57" t="b">
        <v>1</v>
      </c>
      <c r="BZ57" t="s">
        <v>1553</v>
      </c>
      <c r="CA57" t="b">
        <v>0</v>
      </c>
      <c r="CB57" t="s">
        <v>1553</v>
      </c>
      <c r="CC57" t="b">
        <v>1</v>
      </c>
      <c r="CD57" t="s">
        <v>1553</v>
      </c>
      <c r="CE57" t="b">
        <v>0</v>
      </c>
      <c r="CF57" t="s">
        <v>1553</v>
      </c>
      <c r="CG57" t="b">
        <v>0</v>
      </c>
      <c r="CH57" t="s">
        <v>1553</v>
      </c>
      <c r="CI57" t="s">
        <v>1553</v>
      </c>
      <c r="CJ57" t="b">
        <v>0</v>
      </c>
      <c r="CK57" t="s">
        <v>1553</v>
      </c>
      <c r="CL57" t="s">
        <v>51</v>
      </c>
      <c r="CN57" t="b">
        <v>0</v>
      </c>
      <c r="CO57" t="s">
        <v>1553</v>
      </c>
      <c r="CP57" t="s">
        <v>2036</v>
      </c>
      <c r="CW57" t="s">
        <v>1757</v>
      </c>
      <c r="CX57" t="s">
        <v>49</v>
      </c>
      <c r="CY57" t="s">
        <v>1815</v>
      </c>
      <c r="CZ57" t="b">
        <v>0</v>
      </c>
      <c r="DA57" t="s">
        <v>1760</v>
      </c>
      <c r="DB57" t="s">
        <v>1761</v>
      </c>
      <c r="DC57">
        <v>45017</v>
      </c>
    </row>
    <row r="58" spans="1:107">
      <c r="A58" t="s">
        <v>1762</v>
      </c>
      <c r="D58" t="s">
        <v>201</v>
      </c>
      <c r="E58" t="s">
        <v>2037</v>
      </c>
      <c r="F58" t="s">
        <v>2032</v>
      </c>
      <c r="G58" t="s">
        <v>2033</v>
      </c>
      <c r="H58" t="s">
        <v>2006</v>
      </c>
      <c r="I58" t="s">
        <v>1807</v>
      </c>
      <c r="J58" t="s">
        <v>1740</v>
      </c>
      <c r="K58" t="s">
        <v>48</v>
      </c>
      <c r="M58">
        <v>0</v>
      </c>
      <c r="N58">
        <v>2</v>
      </c>
      <c r="O58">
        <v>0.75</v>
      </c>
      <c r="P58" t="s">
        <v>1540</v>
      </c>
      <c r="Q58" t="s">
        <v>1533</v>
      </c>
      <c r="V58" t="b">
        <v>0</v>
      </c>
      <c r="W58" t="s">
        <v>1932</v>
      </c>
      <c r="X58" t="b">
        <v>0</v>
      </c>
      <c r="Y58">
        <v>1.5</v>
      </c>
      <c r="AB58">
        <v>3</v>
      </c>
      <c r="AC58" t="s">
        <v>1746</v>
      </c>
      <c r="AE58" t="b">
        <v>0</v>
      </c>
      <c r="AF58" t="b">
        <v>0</v>
      </c>
      <c r="AI58" t="s">
        <v>1612</v>
      </c>
      <c r="AJ58">
        <v>7</v>
      </c>
      <c r="AK58" t="s">
        <v>50</v>
      </c>
      <c r="AL58" t="s">
        <v>1977</v>
      </c>
      <c r="AM58" t="s">
        <v>49</v>
      </c>
      <c r="AN58">
        <v>17712946.875</v>
      </c>
      <c r="AP58" t="b">
        <v>0</v>
      </c>
      <c r="AR58" t="s">
        <v>1616</v>
      </c>
      <c r="AS58" t="s">
        <v>2025</v>
      </c>
      <c r="AT58" t="b">
        <v>1</v>
      </c>
      <c r="AU58" t="b">
        <v>0</v>
      </c>
      <c r="AV58" t="b">
        <v>0</v>
      </c>
      <c r="AW58">
        <v>0</v>
      </c>
      <c r="AY58">
        <v>2.0200000000000001E-3</v>
      </c>
      <c r="AZ58">
        <v>8358918.7496999996</v>
      </c>
      <c r="BA58">
        <v>0</v>
      </c>
      <c r="BB58">
        <v>0</v>
      </c>
      <c r="BC58">
        <v>0</v>
      </c>
      <c r="BD58">
        <v>0</v>
      </c>
      <c r="BE58">
        <v>0</v>
      </c>
      <c r="BF58">
        <v>0</v>
      </c>
      <c r="BG58">
        <v>0</v>
      </c>
      <c r="BH58">
        <v>0</v>
      </c>
      <c r="BI58">
        <v>0</v>
      </c>
      <c r="BJ58">
        <v>0</v>
      </c>
      <c r="BK58">
        <v>0</v>
      </c>
      <c r="BL58">
        <v>0</v>
      </c>
      <c r="BO58">
        <v>2035</v>
      </c>
      <c r="BP58" t="s">
        <v>1762</v>
      </c>
      <c r="BT58" t="s">
        <v>2038</v>
      </c>
      <c r="BU58" t="s">
        <v>1934</v>
      </c>
      <c r="BV58" t="s">
        <v>2039</v>
      </c>
      <c r="BW58" t="s">
        <v>2040</v>
      </c>
      <c r="BX58" t="s">
        <v>1553</v>
      </c>
      <c r="BY58" t="b">
        <v>1</v>
      </c>
      <c r="BZ58" t="s">
        <v>2030</v>
      </c>
      <c r="CA58" t="b">
        <v>0</v>
      </c>
      <c r="CB58" t="s">
        <v>1553</v>
      </c>
      <c r="CC58" t="b">
        <v>1</v>
      </c>
      <c r="CD58" t="s">
        <v>2030</v>
      </c>
      <c r="CE58" t="b">
        <v>0</v>
      </c>
      <c r="CF58" t="s">
        <v>1553</v>
      </c>
      <c r="CG58" t="b">
        <v>0</v>
      </c>
      <c r="CH58" t="s">
        <v>1553</v>
      </c>
      <c r="CI58" t="s">
        <v>1553</v>
      </c>
      <c r="CJ58" t="b">
        <v>0</v>
      </c>
      <c r="CK58" t="s">
        <v>1553</v>
      </c>
      <c r="CL58" t="s">
        <v>51</v>
      </c>
      <c r="CN58" t="b">
        <v>0</v>
      </c>
      <c r="CO58" t="s">
        <v>1553</v>
      </c>
      <c r="CP58" t="s">
        <v>2036</v>
      </c>
      <c r="CW58" t="s">
        <v>1983</v>
      </c>
      <c r="CX58" t="s">
        <v>49</v>
      </c>
      <c r="CY58" t="s">
        <v>1815</v>
      </c>
      <c r="CZ58" t="b">
        <v>0</v>
      </c>
      <c r="DA58" t="s">
        <v>1760</v>
      </c>
      <c r="DB58" t="s">
        <v>1939</v>
      </c>
    </row>
    <row r="59" spans="1:107">
      <c r="A59" t="s">
        <v>1751</v>
      </c>
      <c r="D59" t="s">
        <v>202</v>
      </c>
      <c r="E59" t="s">
        <v>2041</v>
      </c>
      <c r="F59" t="s">
        <v>2032</v>
      </c>
      <c r="G59" t="s">
        <v>2033</v>
      </c>
      <c r="H59" t="s">
        <v>2006</v>
      </c>
      <c r="I59" t="s">
        <v>1807</v>
      </c>
      <c r="J59" t="s">
        <v>1740</v>
      </c>
      <c r="K59" t="s">
        <v>48</v>
      </c>
      <c r="M59">
        <v>2</v>
      </c>
      <c r="N59">
        <v>4</v>
      </c>
      <c r="O59">
        <v>0.75</v>
      </c>
      <c r="P59" t="s">
        <v>1540</v>
      </c>
      <c r="Q59" t="s">
        <v>1533</v>
      </c>
      <c r="R59" t="s">
        <v>1741</v>
      </c>
      <c r="S59" t="s">
        <v>1961</v>
      </c>
      <c r="T59" t="s">
        <v>2042</v>
      </c>
      <c r="U59" t="s">
        <v>1999</v>
      </c>
      <c r="V59" t="b">
        <v>0</v>
      </c>
      <c r="W59" t="s">
        <v>1810</v>
      </c>
      <c r="X59" t="b">
        <v>0</v>
      </c>
      <c r="Y59">
        <v>1.5</v>
      </c>
      <c r="AB59">
        <v>3</v>
      </c>
      <c r="AC59" t="s">
        <v>1746</v>
      </c>
      <c r="AE59" t="b">
        <v>0</v>
      </c>
      <c r="AF59" t="b">
        <v>0</v>
      </c>
      <c r="AI59" t="s">
        <v>1612</v>
      </c>
      <c r="AJ59">
        <v>7</v>
      </c>
      <c r="AK59" t="s">
        <v>50</v>
      </c>
      <c r="AL59" t="s">
        <v>1977</v>
      </c>
      <c r="AM59" t="s">
        <v>89</v>
      </c>
      <c r="AN59">
        <v>21867211.4595</v>
      </c>
      <c r="AP59" t="b">
        <v>0</v>
      </c>
      <c r="AR59" t="s">
        <v>1616</v>
      </c>
      <c r="AS59" t="s">
        <v>2025</v>
      </c>
      <c r="AT59" t="b">
        <v>1</v>
      </c>
      <c r="AU59" t="b">
        <v>0</v>
      </c>
      <c r="AV59" t="b">
        <v>0</v>
      </c>
      <c r="AW59">
        <v>0</v>
      </c>
      <c r="AY59">
        <v>2.0300000000000001E-3</v>
      </c>
      <c r="AZ59">
        <v>0</v>
      </c>
      <c r="BA59">
        <v>0</v>
      </c>
      <c r="BB59">
        <v>3866119867.8302999</v>
      </c>
      <c r="BC59">
        <v>1621395148.8436</v>
      </c>
      <c r="BD59">
        <v>1428248268.0669999</v>
      </c>
      <c r="BE59">
        <v>2939475699.8053002</v>
      </c>
      <c r="BF59">
        <v>6915763284.7409</v>
      </c>
      <c r="BG59">
        <v>10377659.6755</v>
      </c>
      <c r="BH59">
        <v>724295404.64999998</v>
      </c>
      <c r="BI59">
        <v>2512369168.0089998</v>
      </c>
      <c r="BJ59">
        <v>1896579021.8282001</v>
      </c>
      <c r="BK59">
        <v>324664046.22359997</v>
      </c>
      <c r="BL59">
        <v>5133243594.4871998</v>
      </c>
      <c r="BO59">
        <v>2045</v>
      </c>
      <c r="BP59" t="s">
        <v>1751</v>
      </c>
      <c r="BT59" t="s">
        <v>2043</v>
      </c>
      <c r="BU59" t="s">
        <v>1813</v>
      </c>
      <c r="BV59" t="s">
        <v>2044</v>
      </c>
      <c r="BW59" t="s">
        <v>1553</v>
      </c>
      <c r="BX59" t="s">
        <v>1553</v>
      </c>
      <c r="BY59" t="b">
        <v>1</v>
      </c>
      <c r="BZ59" t="s">
        <v>1553</v>
      </c>
      <c r="CA59" t="b">
        <v>0</v>
      </c>
      <c r="CB59" t="s">
        <v>1553</v>
      </c>
      <c r="CC59" t="b">
        <v>1</v>
      </c>
      <c r="CD59" t="s">
        <v>1553</v>
      </c>
      <c r="CE59" t="b">
        <v>0</v>
      </c>
      <c r="CF59" t="s">
        <v>1553</v>
      </c>
      <c r="CG59" t="b">
        <v>0</v>
      </c>
      <c r="CH59" t="s">
        <v>1553</v>
      </c>
      <c r="CI59" t="s">
        <v>1553</v>
      </c>
      <c r="CJ59" t="b">
        <v>0</v>
      </c>
      <c r="CK59" t="s">
        <v>1553</v>
      </c>
      <c r="CL59" t="s">
        <v>51</v>
      </c>
      <c r="CN59" t="b">
        <v>0</v>
      </c>
      <c r="CO59" t="s">
        <v>1553</v>
      </c>
      <c r="CP59" t="s">
        <v>2036</v>
      </c>
      <c r="CW59" t="s">
        <v>1757</v>
      </c>
      <c r="CX59" t="s">
        <v>1758</v>
      </c>
      <c r="CY59" t="s">
        <v>1815</v>
      </c>
      <c r="CZ59" t="b">
        <v>0</v>
      </c>
      <c r="DA59" t="s">
        <v>1760</v>
      </c>
      <c r="DB59" t="s">
        <v>1761</v>
      </c>
    </row>
    <row r="60" spans="1:107">
      <c r="D60" t="s">
        <v>195</v>
      </c>
      <c r="E60" t="s">
        <v>2045</v>
      </c>
      <c r="F60" t="s">
        <v>2032</v>
      </c>
      <c r="G60" t="s">
        <v>2006</v>
      </c>
      <c r="H60" t="s">
        <v>2046</v>
      </c>
      <c r="I60" t="s">
        <v>1807</v>
      </c>
      <c r="J60" t="s">
        <v>1740</v>
      </c>
      <c r="K60" t="s">
        <v>48</v>
      </c>
      <c r="M60">
        <v>0</v>
      </c>
      <c r="N60">
        <v>4</v>
      </c>
      <c r="O60">
        <v>0.78</v>
      </c>
      <c r="P60" t="s">
        <v>1540</v>
      </c>
      <c r="Q60" t="s">
        <v>1533</v>
      </c>
      <c r="S60" t="s">
        <v>1853</v>
      </c>
      <c r="U60" t="s">
        <v>2047</v>
      </c>
      <c r="V60" t="b">
        <v>0</v>
      </c>
      <c r="W60" t="s">
        <v>1810</v>
      </c>
      <c r="X60" t="b">
        <v>0</v>
      </c>
      <c r="Y60">
        <v>3.12</v>
      </c>
      <c r="AB60">
        <v>3</v>
      </c>
      <c r="AC60" t="s">
        <v>1746</v>
      </c>
      <c r="AE60" t="b">
        <v>0</v>
      </c>
      <c r="AF60" t="b">
        <v>0</v>
      </c>
      <c r="AI60" t="s">
        <v>1612</v>
      </c>
      <c r="AJ60">
        <v>7</v>
      </c>
      <c r="AK60" t="s">
        <v>50</v>
      </c>
      <c r="AL60" t="s">
        <v>1977</v>
      </c>
      <c r="AM60" t="s">
        <v>49</v>
      </c>
      <c r="AN60">
        <v>27296832.967599999</v>
      </c>
      <c r="AP60" t="b">
        <v>0</v>
      </c>
      <c r="AR60" t="s">
        <v>1791</v>
      </c>
      <c r="AS60" t="s">
        <v>1791</v>
      </c>
      <c r="AT60" t="b">
        <v>1</v>
      </c>
      <c r="AU60" t="b">
        <v>0</v>
      </c>
      <c r="AV60" t="b">
        <v>0</v>
      </c>
      <c r="AW60">
        <v>0</v>
      </c>
      <c r="AY60">
        <v>999999.99</v>
      </c>
      <c r="AZ60">
        <v>0</v>
      </c>
      <c r="BA60">
        <v>0</v>
      </c>
      <c r="BB60">
        <v>3866119867.8302999</v>
      </c>
      <c r="BC60">
        <v>1621395148.8436</v>
      </c>
      <c r="BD60">
        <v>1428248268.0669999</v>
      </c>
      <c r="BE60">
        <v>2939475699.8053002</v>
      </c>
      <c r="BF60">
        <v>6915763284.7409</v>
      </c>
      <c r="BG60">
        <v>14180172.9702</v>
      </c>
      <c r="BH60">
        <v>724295404.64999998</v>
      </c>
      <c r="BI60">
        <v>2512369168.0089998</v>
      </c>
      <c r="BJ60">
        <v>1910759194.7983999</v>
      </c>
      <c r="BK60">
        <v>324664046.22359997</v>
      </c>
      <c r="BL60">
        <v>5147423767.4574003</v>
      </c>
      <c r="BO60">
        <v>2055</v>
      </c>
      <c r="BP60" t="s">
        <v>1802</v>
      </c>
      <c r="BT60" t="s">
        <v>2048</v>
      </c>
      <c r="BU60" t="s">
        <v>1813</v>
      </c>
      <c r="BV60" t="s">
        <v>2049</v>
      </c>
      <c r="BW60" t="s">
        <v>1553</v>
      </c>
      <c r="BX60" t="s">
        <v>1553</v>
      </c>
      <c r="BY60" t="b">
        <v>1</v>
      </c>
      <c r="BZ60" t="s">
        <v>1553</v>
      </c>
      <c r="CA60" t="b">
        <v>0</v>
      </c>
      <c r="CB60" t="s">
        <v>1553</v>
      </c>
      <c r="CC60" t="b">
        <v>1</v>
      </c>
      <c r="CD60" t="s">
        <v>1553</v>
      </c>
      <c r="CE60" t="b">
        <v>0</v>
      </c>
      <c r="CF60" t="s">
        <v>1553</v>
      </c>
      <c r="CG60" t="b">
        <v>0</v>
      </c>
      <c r="CH60" t="s">
        <v>1553</v>
      </c>
      <c r="CI60" t="s">
        <v>1553</v>
      </c>
      <c r="CJ60" t="b">
        <v>0</v>
      </c>
      <c r="CK60" t="s">
        <v>1553</v>
      </c>
      <c r="CL60" t="s">
        <v>51</v>
      </c>
      <c r="CN60" t="b">
        <v>0</v>
      </c>
      <c r="CO60" t="s">
        <v>1553</v>
      </c>
      <c r="CW60" t="s">
        <v>1757</v>
      </c>
      <c r="CX60" t="s">
        <v>49</v>
      </c>
      <c r="CY60" t="s">
        <v>1815</v>
      </c>
      <c r="CZ60" t="b">
        <v>0</v>
      </c>
      <c r="DA60" t="s">
        <v>1760</v>
      </c>
      <c r="DB60" t="s">
        <v>1761</v>
      </c>
    </row>
    <row r="61" spans="1:107">
      <c r="D61" t="s">
        <v>1005</v>
      </c>
      <c r="E61" t="s">
        <v>2050</v>
      </c>
      <c r="F61" t="s">
        <v>2051</v>
      </c>
      <c r="G61" t="s">
        <v>2052</v>
      </c>
      <c r="H61" t="s">
        <v>2053</v>
      </c>
      <c r="I61" t="s">
        <v>5</v>
      </c>
      <c r="J61" t="s">
        <v>1740</v>
      </c>
      <c r="K61" t="s">
        <v>1006</v>
      </c>
      <c r="M61">
        <v>2</v>
      </c>
      <c r="N61">
        <v>4</v>
      </c>
      <c r="O61">
        <v>3.47</v>
      </c>
      <c r="P61" t="s">
        <v>1532</v>
      </c>
      <c r="Q61" t="s">
        <v>1533</v>
      </c>
      <c r="R61" t="s">
        <v>1882</v>
      </c>
      <c r="S61" t="s">
        <v>1945</v>
      </c>
      <c r="T61" t="s">
        <v>1988</v>
      </c>
      <c r="U61" t="s">
        <v>1975</v>
      </c>
      <c r="V61" t="b">
        <v>0</v>
      </c>
      <c r="W61" t="s">
        <v>1745</v>
      </c>
      <c r="X61" t="b">
        <v>0</v>
      </c>
      <c r="Y61">
        <v>6.94</v>
      </c>
      <c r="AB61">
        <v>3</v>
      </c>
      <c r="AC61" t="s">
        <v>1746</v>
      </c>
      <c r="AE61" t="b">
        <v>0</v>
      </c>
      <c r="AF61" t="b">
        <v>0</v>
      </c>
      <c r="AI61" t="s">
        <v>1611</v>
      </c>
      <c r="AJ61">
        <v>5</v>
      </c>
      <c r="AK61" t="s">
        <v>50</v>
      </c>
      <c r="AL61" t="s">
        <v>2054</v>
      </c>
      <c r="AM61" t="s">
        <v>89</v>
      </c>
      <c r="AN61">
        <v>107009161.7193</v>
      </c>
      <c r="AP61" t="b">
        <v>0</v>
      </c>
      <c r="AR61" t="s">
        <v>1791</v>
      </c>
      <c r="AS61" t="s">
        <v>1791</v>
      </c>
      <c r="AT61" t="b">
        <v>1</v>
      </c>
      <c r="AU61" t="b">
        <v>0</v>
      </c>
      <c r="AV61" t="b">
        <v>0</v>
      </c>
      <c r="AW61">
        <v>1240996.8714000001</v>
      </c>
      <c r="AX61">
        <v>86.228389599909505</v>
      </c>
      <c r="AY61">
        <v>86.228389599909505</v>
      </c>
      <c r="AZ61">
        <v>0</v>
      </c>
      <c r="BA61">
        <v>0</v>
      </c>
      <c r="BB61">
        <v>3866119867.8302999</v>
      </c>
      <c r="BC61">
        <v>1621395148.8436</v>
      </c>
      <c r="BD61">
        <v>1428248268.0669999</v>
      </c>
      <c r="BE61">
        <v>2939475699.8053002</v>
      </c>
      <c r="BF61">
        <v>6915763284.7409</v>
      </c>
      <c r="BG61">
        <v>50784008.951700002</v>
      </c>
      <c r="BH61">
        <v>724295404.64999998</v>
      </c>
      <c r="BI61">
        <v>2512369168.0089998</v>
      </c>
      <c r="BJ61">
        <v>1961543203.7500999</v>
      </c>
      <c r="BK61">
        <v>324664046.22359997</v>
      </c>
      <c r="BL61">
        <v>5198207776.4090996</v>
      </c>
      <c r="BO61">
        <v>2055</v>
      </c>
      <c r="BP61" t="s">
        <v>1802</v>
      </c>
      <c r="BT61" t="s">
        <v>2055</v>
      </c>
      <c r="BU61" t="s">
        <v>1753</v>
      </c>
      <c r="BV61" t="s">
        <v>2056</v>
      </c>
      <c r="BW61" t="s">
        <v>2057</v>
      </c>
      <c r="BX61" t="s">
        <v>1553</v>
      </c>
      <c r="BY61" t="b">
        <v>1</v>
      </c>
      <c r="BZ61" t="s">
        <v>2058</v>
      </c>
      <c r="CA61" t="b">
        <v>0</v>
      </c>
      <c r="CB61" t="s">
        <v>1553</v>
      </c>
      <c r="CC61" t="b">
        <v>1</v>
      </c>
      <c r="CD61" t="s">
        <v>2058</v>
      </c>
      <c r="CE61" t="b">
        <v>0</v>
      </c>
      <c r="CF61" t="s">
        <v>1553</v>
      </c>
      <c r="CG61" t="b">
        <v>0</v>
      </c>
      <c r="CH61" t="s">
        <v>1553</v>
      </c>
      <c r="CI61" t="s">
        <v>1553</v>
      </c>
      <c r="CJ61" t="b">
        <v>0</v>
      </c>
      <c r="CK61" t="s">
        <v>1553</v>
      </c>
      <c r="CL61" t="s">
        <v>51</v>
      </c>
      <c r="CN61" t="b">
        <v>0</v>
      </c>
      <c r="CO61" t="s">
        <v>1938</v>
      </c>
      <c r="CW61" t="s">
        <v>1757</v>
      </c>
      <c r="CX61" t="s">
        <v>1758</v>
      </c>
      <c r="CY61" t="s">
        <v>1759</v>
      </c>
      <c r="CZ61" t="b">
        <v>0</v>
      </c>
      <c r="DA61" t="s">
        <v>1760</v>
      </c>
      <c r="DB61" t="s">
        <v>1761</v>
      </c>
    </row>
    <row r="62" spans="1:107">
      <c r="A62" t="s">
        <v>1762</v>
      </c>
      <c r="D62" t="s">
        <v>463</v>
      </c>
      <c r="E62" t="s">
        <v>2059</v>
      </c>
      <c r="F62" t="s">
        <v>1738</v>
      </c>
      <c r="G62" t="s">
        <v>2051</v>
      </c>
      <c r="H62" t="s">
        <v>2060</v>
      </c>
      <c r="I62" t="s">
        <v>5</v>
      </c>
      <c r="J62" t="s">
        <v>1740</v>
      </c>
      <c r="K62" t="s">
        <v>464</v>
      </c>
      <c r="M62">
        <v>6</v>
      </c>
      <c r="N62">
        <v>8</v>
      </c>
      <c r="O62">
        <v>0.5</v>
      </c>
      <c r="P62" t="s">
        <v>1540</v>
      </c>
      <c r="Q62" t="s">
        <v>68</v>
      </c>
      <c r="R62" t="s">
        <v>2061</v>
      </c>
      <c r="S62" t="s">
        <v>2062</v>
      </c>
      <c r="T62" t="s">
        <v>2063</v>
      </c>
      <c r="U62" t="s">
        <v>1883</v>
      </c>
      <c r="V62" t="b">
        <v>0</v>
      </c>
      <c r="W62" t="s">
        <v>2064</v>
      </c>
      <c r="X62" t="b">
        <v>1</v>
      </c>
      <c r="Y62">
        <v>1</v>
      </c>
      <c r="Z62" t="s">
        <v>2065</v>
      </c>
      <c r="AB62">
        <v>2</v>
      </c>
      <c r="AC62" t="s">
        <v>1746</v>
      </c>
      <c r="AE62" t="b">
        <v>1</v>
      </c>
      <c r="AF62" t="b">
        <v>0</v>
      </c>
      <c r="AI62" t="s">
        <v>1613</v>
      </c>
      <c r="AJ62">
        <v>3</v>
      </c>
      <c r="AK62" t="s">
        <v>50</v>
      </c>
      <c r="AL62" t="s">
        <v>1748</v>
      </c>
      <c r="AM62" t="s">
        <v>320</v>
      </c>
      <c r="AN62">
        <v>55780000</v>
      </c>
      <c r="AP62" t="b">
        <v>0</v>
      </c>
      <c r="AR62" t="s">
        <v>1791</v>
      </c>
      <c r="AS62" t="s">
        <v>1791</v>
      </c>
      <c r="AT62" t="b">
        <v>1</v>
      </c>
      <c r="AU62" t="b">
        <v>1</v>
      </c>
      <c r="AV62" t="b">
        <v>0</v>
      </c>
      <c r="AY62">
        <v>2.0200000000000001E-3</v>
      </c>
      <c r="AZ62">
        <v>55780000</v>
      </c>
      <c r="BA62">
        <v>0</v>
      </c>
      <c r="BB62">
        <v>0</v>
      </c>
      <c r="BC62">
        <v>0</v>
      </c>
      <c r="BD62">
        <v>0</v>
      </c>
      <c r="BE62">
        <v>0</v>
      </c>
      <c r="BF62">
        <v>0</v>
      </c>
      <c r="BG62">
        <v>0</v>
      </c>
      <c r="BH62">
        <v>0</v>
      </c>
      <c r="BI62">
        <v>0</v>
      </c>
      <c r="BJ62">
        <v>0</v>
      </c>
      <c r="BK62">
        <v>0</v>
      </c>
      <c r="BL62">
        <v>0</v>
      </c>
      <c r="BO62">
        <v>2035</v>
      </c>
      <c r="BP62" t="s">
        <v>1762</v>
      </c>
      <c r="BT62" t="s">
        <v>2066</v>
      </c>
      <c r="BU62" t="s">
        <v>2067</v>
      </c>
      <c r="BV62" t="s">
        <v>2068</v>
      </c>
      <c r="BW62" t="s">
        <v>2069</v>
      </c>
      <c r="BX62" t="s">
        <v>2070</v>
      </c>
      <c r="BY62" t="b">
        <v>1</v>
      </c>
      <c r="BZ62" t="s">
        <v>2071</v>
      </c>
      <c r="CA62" t="b">
        <v>0</v>
      </c>
      <c r="CB62" t="s">
        <v>1553</v>
      </c>
      <c r="CC62" t="b">
        <v>1</v>
      </c>
      <c r="CD62" t="s">
        <v>2072</v>
      </c>
      <c r="CE62" t="b">
        <v>0</v>
      </c>
      <c r="CF62" t="s">
        <v>1553</v>
      </c>
      <c r="CG62" t="b">
        <v>0</v>
      </c>
      <c r="CH62" t="s">
        <v>1553</v>
      </c>
      <c r="CI62" t="s">
        <v>1553</v>
      </c>
      <c r="CJ62" t="b">
        <v>0</v>
      </c>
      <c r="CK62" t="s">
        <v>1553</v>
      </c>
      <c r="CL62" t="s">
        <v>70</v>
      </c>
      <c r="CN62" t="b">
        <v>0</v>
      </c>
      <c r="CO62" t="s">
        <v>1778</v>
      </c>
      <c r="CW62" t="s">
        <v>1879</v>
      </c>
      <c r="CX62" t="s">
        <v>1758</v>
      </c>
      <c r="CY62" t="s">
        <v>1759</v>
      </c>
      <c r="CZ62" t="b">
        <v>1</v>
      </c>
      <c r="DA62" t="s">
        <v>1760</v>
      </c>
      <c r="DB62" t="s">
        <v>1761</v>
      </c>
    </row>
    <row r="63" spans="1:107">
      <c r="B63" t="s">
        <v>1905</v>
      </c>
      <c r="D63" t="s">
        <v>864</v>
      </c>
      <c r="E63" t="s">
        <v>2073</v>
      </c>
      <c r="F63" t="s">
        <v>2074</v>
      </c>
      <c r="G63" t="s">
        <v>2075</v>
      </c>
      <c r="H63" t="s">
        <v>1738</v>
      </c>
      <c r="I63" t="s">
        <v>1835</v>
      </c>
      <c r="J63" t="s">
        <v>1740</v>
      </c>
      <c r="K63" t="s">
        <v>865</v>
      </c>
      <c r="M63">
        <v>2</v>
      </c>
      <c r="N63">
        <v>2</v>
      </c>
      <c r="O63">
        <v>8.4700000000000006</v>
      </c>
      <c r="P63" t="s">
        <v>1533</v>
      </c>
      <c r="Q63" t="s">
        <v>1533</v>
      </c>
      <c r="R63" t="s">
        <v>1882</v>
      </c>
      <c r="S63" t="s">
        <v>1917</v>
      </c>
      <c r="T63" t="s">
        <v>1909</v>
      </c>
      <c r="U63" t="s">
        <v>1741</v>
      </c>
      <c r="V63" t="b">
        <v>0</v>
      </c>
      <c r="W63" t="s">
        <v>1976</v>
      </c>
      <c r="X63" t="b">
        <v>1</v>
      </c>
      <c r="Y63">
        <v>0</v>
      </c>
      <c r="AB63">
        <v>2</v>
      </c>
      <c r="AC63" t="s">
        <v>1746</v>
      </c>
      <c r="AE63" t="b">
        <v>1</v>
      </c>
      <c r="AF63" t="b">
        <v>1</v>
      </c>
      <c r="AG63" t="s">
        <v>1841</v>
      </c>
      <c r="AI63" t="s">
        <v>1614</v>
      </c>
      <c r="AJ63">
        <v>3</v>
      </c>
      <c r="AK63" t="s">
        <v>50</v>
      </c>
      <c r="AL63" t="s">
        <v>2054</v>
      </c>
      <c r="AM63" t="s">
        <v>99</v>
      </c>
      <c r="AN63">
        <v>189019516.22819999</v>
      </c>
      <c r="AP63" t="b">
        <v>0</v>
      </c>
      <c r="AR63" t="s">
        <v>1791</v>
      </c>
      <c r="AS63" t="s">
        <v>1791</v>
      </c>
      <c r="AT63" t="b">
        <v>1</v>
      </c>
      <c r="AU63" t="b">
        <v>0</v>
      </c>
      <c r="AV63" t="b">
        <v>0</v>
      </c>
      <c r="AW63">
        <v>86300.372399999993</v>
      </c>
      <c r="AX63">
        <v>2190.2514551397899</v>
      </c>
      <c r="AY63">
        <v>2190.2514551397899</v>
      </c>
      <c r="AZ63">
        <v>0</v>
      </c>
      <c r="BA63">
        <v>0</v>
      </c>
      <c r="BB63">
        <v>3866119867.8302999</v>
      </c>
      <c r="BC63">
        <v>1621395148.8436</v>
      </c>
      <c r="BD63">
        <v>1428248268.0669999</v>
      </c>
      <c r="BE63">
        <v>2939475699.8053002</v>
      </c>
      <c r="BF63">
        <v>6915763284.7409</v>
      </c>
      <c r="BG63">
        <v>89401122.5405</v>
      </c>
      <c r="BH63">
        <v>724295404.64999998</v>
      </c>
      <c r="BI63">
        <v>2601770290.5495</v>
      </c>
      <c r="BJ63">
        <v>1961543203.7500999</v>
      </c>
      <c r="BK63">
        <v>324664046.22359997</v>
      </c>
      <c r="BL63">
        <v>5287608898.9496002</v>
      </c>
      <c r="BO63">
        <v>2055</v>
      </c>
      <c r="BP63" t="s">
        <v>1802</v>
      </c>
      <c r="BT63" t="s">
        <v>2076</v>
      </c>
      <c r="BU63" t="s">
        <v>1980</v>
      </c>
      <c r="BV63" t="s">
        <v>2077</v>
      </c>
      <c r="BW63" t="s">
        <v>1553</v>
      </c>
      <c r="BX63" t="s">
        <v>1553</v>
      </c>
      <c r="BY63" t="b">
        <v>1</v>
      </c>
      <c r="BZ63" t="s">
        <v>1553</v>
      </c>
      <c r="CA63" t="b">
        <v>0</v>
      </c>
      <c r="CB63" t="s">
        <v>1553</v>
      </c>
      <c r="CC63" t="b">
        <v>1</v>
      </c>
      <c r="CD63" t="s">
        <v>1553</v>
      </c>
      <c r="CE63" t="b">
        <v>0</v>
      </c>
      <c r="CF63" t="s">
        <v>1553</v>
      </c>
      <c r="CG63" t="b">
        <v>0</v>
      </c>
      <c r="CH63" t="s">
        <v>1553</v>
      </c>
      <c r="CI63" t="s">
        <v>1553</v>
      </c>
      <c r="CJ63" t="b">
        <v>0</v>
      </c>
      <c r="CK63" t="s">
        <v>1553</v>
      </c>
      <c r="CL63" t="s">
        <v>70</v>
      </c>
      <c r="CN63" t="b">
        <v>0</v>
      </c>
      <c r="CO63" t="s">
        <v>1778</v>
      </c>
      <c r="CW63" t="s">
        <v>1983</v>
      </c>
      <c r="CX63" t="s">
        <v>1758</v>
      </c>
      <c r="CY63" t="s">
        <v>1759</v>
      </c>
      <c r="CZ63" t="b">
        <v>0</v>
      </c>
      <c r="DA63" t="s">
        <v>1760</v>
      </c>
      <c r="DB63" t="s">
        <v>1848</v>
      </c>
    </row>
    <row r="64" spans="1:107">
      <c r="D64" t="s">
        <v>705</v>
      </c>
      <c r="E64" t="s">
        <v>2078</v>
      </c>
      <c r="F64" t="s">
        <v>2074</v>
      </c>
      <c r="G64" t="s">
        <v>1738</v>
      </c>
      <c r="H64" t="s">
        <v>2079</v>
      </c>
      <c r="I64" t="s">
        <v>1835</v>
      </c>
      <c r="J64" t="s">
        <v>1740</v>
      </c>
      <c r="K64" t="s">
        <v>706</v>
      </c>
      <c r="M64">
        <v>2</v>
      </c>
      <c r="N64">
        <v>2</v>
      </c>
      <c r="O64">
        <v>4.1399999999999997</v>
      </c>
      <c r="P64" t="s">
        <v>1533</v>
      </c>
      <c r="Q64" t="s">
        <v>1533</v>
      </c>
      <c r="R64" t="s">
        <v>1882</v>
      </c>
      <c r="S64" t="s">
        <v>1882</v>
      </c>
      <c r="T64" t="s">
        <v>2080</v>
      </c>
      <c r="U64" t="s">
        <v>1767</v>
      </c>
      <c r="V64" t="b">
        <v>0</v>
      </c>
      <c r="W64" t="s">
        <v>1976</v>
      </c>
      <c r="X64" t="b">
        <v>1</v>
      </c>
      <c r="Y64">
        <v>0</v>
      </c>
      <c r="AB64">
        <v>2</v>
      </c>
      <c r="AC64" t="s">
        <v>1746</v>
      </c>
      <c r="AE64" t="b">
        <v>0</v>
      </c>
      <c r="AF64" t="b">
        <v>1</v>
      </c>
      <c r="AG64" t="s">
        <v>1841</v>
      </c>
      <c r="AI64" t="s">
        <v>1614</v>
      </c>
      <c r="AJ64">
        <v>3</v>
      </c>
      <c r="AK64" t="s">
        <v>80</v>
      </c>
      <c r="AL64" t="s">
        <v>2081</v>
      </c>
      <c r="AM64" t="s">
        <v>99</v>
      </c>
      <c r="AN64">
        <v>110372467.8681</v>
      </c>
      <c r="AP64" t="b">
        <v>0</v>
      </c>
      <c r="AR64" t="s">
        <v>1791</v>
      </c>
      <c r="AS64" t="s">
        <v>1791</v>
      </c>
      <c r="AT64" t="b">
        <v>1</v>
      </c>
      <c r="AU64" t="b">
        <v>0</v>
      </c>
      <c r="AV64" t="b">
        <v>0</v>
      </c>
      <c r="AW64">
        <v>0</v>
      </c>
      <c r="AY64">
        <v>999999.99</v>
      </c>
      <c r="AZ64">
        <v>0</v>
      </c>
      <c r="BA64">
        <v>0</v>
      </c>
      <c r="BB64">
        <v>1285590317.5</v>
      </c>
      <c r="BC64">
        <v>53963475</v>
      </c>
      <c r="BD64">
        <v>313466502.68589997</v>
      </c>
      <c r="BE64">
        <v>2874011776.6861</v>
      </c>
      <c r="BF64">
        <v>1653020295.1859</v>
      </c>
      <c r="BG64">
        <v>52203194.262000002</v>
      </c>
      <c r="BH64">
        <v>0</v>
      </c>
      <c r="BI64">
        <v>52203194.262000002</v>
      </c>
      <c r="BJ64">
        <v>0</v>
      </c>
      <c r="BK64">
        <v>0</v>
      </c>
      <c r="BL64">
        <v>52203194.262000002</v>
      </c>
      <c r="BO64">
        <v>2055</v>
      </c>
      <c r="BP64" t="s">
        <v>1802</v>
      </c>
      <c r="BT64" t="s">
        <v>2082</v>
      </c>
      <c r="BU64" t="s">
        <v>1980</v>
      </c>
      <c r="BV64" t="s">
        <v>2083</v>
      </c>
      <c r="BW64" t="s">
        <v>1553</v>
      </c>
      <c r="BX64" t="s">
        <v>1553</v>
      </c>
      <c r="BY64" t="b">
        <v>0</v>
      </c>
      <c r="BZ64" t="s">
        <v>1553</v>
      </c>
      <c r="CA64" t="b">
        <v>0</v>
      </c>
      <c r="CB64" t="s">
        <v>1553</v>
      </c>
      <c r="CC64" t="b">
        <v>0</v>
      </c>
      <c r="CD64" t="s">
        <v>1553</v>
      </c>
      <c r="CE64" t="b">
        <v>0</v>
      </c>
      <c r="CF64" t="s">
        <v>1553</v>
      </c>
      <c r="CG64" t="b">
        <v>0</v>
      </c>
      <c r="CH64" t="s">
        <v>1553</v>
      </c>
      <c r="CI64" t="s">
        <v>1553</v>
      </c>
      <c r="CJ64" t="b">
        <v>0</v>
      </c>
      <c r="CK64" t="s">
        <v>1553</v>
      </c>
      <c r="CL64" t="s">
        <v>70</v>
      </c>
      <c r="CN64" t="b">
        <v>0</v>
      </c>
      <c r="CO64" t="s">
        <v>1801</v>
      </c>
      <c r="CW64" t="s">
        <v>1983</v>
      </c>
      <c r="CX64" t="s">
        <v>1758</v>
      </c>
      <c r="CY64" t="s">
        <v>1759</v>
      </c>
      <c r="CZ64" t="b">
        <v>0</v>
      </c>
      <c r="DA64" t="s">
        <v>1760</v>
      </c>
      <c r="DB64" t="s">
        <v>1848</v>
      </c>
    </row>
    <row r="65" spans="1:106">
      <c r="D65" t="s">
        <v>1083</v>
      </c>
      <c r="E65" t="s">
        <v>2084</v>
      </c>
      <c r="F65" t="s">
        <v>2013</v>
      </c>
      <c r="G65" t="s">
        <v>1867</v>
      </c>
      <c r="H65" t="s">
        <v>1738</v>
      </c>
      <c r="I65" t="s">
        <v>5</v>
      </c>
      <c r="J65" t="s">
        <v>1740</v>
      </c>
      <c r="K65" t="s">
        <v>1084</v>
      </c>
      <c r="M65">
        <v>2</v>
      </c>
      <c r="N65">
        <v>4</v>
      </c>
      <c r="O65">
        <v>4.7699999999999996</v>
      </c>
      <c r="P65" t="s">
        <v>1532</v>
      </c>
      <c r="Q65" t="s">
        <v>1533</v>
      </c>
      <c r="R65" t="s">
        <v>1882</v>
      </c>
      <c r="S65" t="s">
        <v>1742</v>
      </c>
      <c r="T65" t="s">
        <v>1837</v>
      </c>
      <c r="U65" t="s">
        <v>1741</v>
      </c>
      <c r="V65" t="b">
        <v>0</v>
      </c>
      <c r="W65" t="s">
        <v>1821</v>
      </c>
      <c r="X65" t="b">
        <v>0</v>
      </c>
      <c r="Y65">
        <v>9.5399999999999991</v>
      </c>
      <c r="AB65">
        <v>3</v>
      </c>
      <c r="AC65" t="s">
        <v>1746</v>
      </c>
      <c r="AE65" t="b">
        <v>0</v>
      </c>
      <c r="AF65" t="b">
        <v>0</v>
      </c>
      <c r="AI65" t="s">
        <v>1611</v>
      </c>
      <c r="AJ65">
        <v>5</v>
      </c>
      <c r="AK65" t="s">
        <v>50</v>
      </c>
      <c r="AL65" t="s">
        <v>1977</v>
      </c>
      <c r="AM65" t="s">
        <v>89</v>
      </c>
      <c r="AN65">
        <v>115073822.25030001</v>
      </c>
      <c r="AP65" t="b">
        <v>0</v>
      </c>
      <c r="AR65" t="s">
        <v>1791</v>
      </c>
      <c r="AS65" t="s">
        <v>1791</v>
      </c>
      <c r="AT65" t="b">
        <v>1</v>
      </c>
      <c r="AU65" t="b">
        <v>0</v>
      </c>
      <c r="AV65" t="b">
        <v>0</v>
      </c>
      <c r="AW65">
        <v>1305067.7705999999</v>
      </c>
      <c r="AX65">
        <v>88.174595099717493</v>
      </c>
      <c r="AY65">
        <v>88.174595099717493</v>
      </c>
      <c r="AZ65">
        <v>0</v>
      </c>
      <c r="BA65">
        <v>0</v>
      </c>
      <c r="BB65">
        <v>2024956451.0550001</v>
      </c>
      <c r="BC65">
        <v>1610612917.9245999</v>
      </c>
      <c r="BD65">
        <v>1428248268.0669999</v>
      </c>
      <c r="BE65">
        <v>2939475699.8053002</v>
      </c>
      <c r="BF65">
        <v>5063817637.0466003</v>
      </c>
      <c r="BG65">
        <v>54806422.286399998</v>
      </c>
      <c r="BH65">
        <v>724295404.64999998</v>
      </c>
      <c r="BI65">
        <v>444963320.12639999</v>
      </c>
      <c r="BJ65">
        <v>1601551398.0855</v>
      </c>
      <c r="BK65">
        <v>324664046.22359997</v>
      </c>
      <c r="BL65">
        <v>2770810122.8618999</v>
      </c>
      <c r="BO65">
        <v>2055</v>
      </c>
      <c r="BP65" t="s">
        <v>1802</v>
      </c>
      <c r="BT65" t="s">
        <v>2085</v>
      </c>
      <c r="BU65" t="s">
        <v>1827</v>
      </c>
      <c r="BV65" t="s">
        <v>2086</v>
      </c>
      <c r="BW65" t="s">
        <v>2087</v>
      </c>
      <c r="BX65" t="s">
        <v>1553</v>
      </c>
      <c r="BY65" t="b">
        <v>1</v>
      </c>
      <c r="BZ65" t="s">
        <v>2088</v>
      </c>
      <c r="CA65" t="b">
        <v>0</v>
      </c>
      <c r="CB65" t="s">
        <v>1553</v>
      </c>
      <c r="CC65" t="b">
        <v>1</v>
      </c>
      <c r="CD65" t="s">
        <v>2088</v>
      </c>
      <c r="CE65" t="b">
        <v>1</v>
      </c>
      <c r="CF65" t="s">
        <v>1982</v>
      </c>
      <c r="CG65" t="b">
        <v>0</v>
      </c>
      <c r="CH65" t="s">
        <v>1553</v>
      </c>
      <c r="CI65" t="s">
        <v>1553</v>
      </c>
      <c r="CJ65" t="b">
        <v>0</v>
      </c>
      <c r="CK65" t="s">
        <v>1553</v>
      </c>
      <c r="CL65" t="s">
        <v>51</v>
      </c>
      <c r="CN65" t="b">
        <v>0</v>
      </c>
      <c r="CO65" t="s">
        <v>1801</v>
      </c>
      <c r="CW65" t="s">
        <v>1757</v>
      </c>
      <c r="CX65" t="s">
        <v>1758</v>
      </c>
      <c r="CY65" t="s">
        <v>1759</v>
      </c>
      <c r="CZ65" t="b">
        <v>0</v>
      </c>
      <c r="DA65" t="s">
        <v>1760</v>
      </c>
      <c r="DB65" t="s">
        <v>1761</v>
      </c>
    </row>
    <row r="66" spans="1:106">
      <c r="A66" t="s">
        <v>1751</v>
      </c>
      <c r="D66" t="s">
        <v>916</v>
      </c>
      <c r="E66" t="s">
        <v>2089</v>
      </c>
      <c r="F66" t="s">
        <v>2090</v>
      </c>
      <c r="G66" t="s">
        <v>1764</v>
      </c>
      <c r="H66" t="s">
        <v>2091</v>
      </c>
      <c r="I66" t="s">
        <v>5</v>
      </c>
      <c r="J66" t="s">
        <v>1740</v>
      </c>
      <c r="K66" t="s">
        <v>917</v>
      </c>
      <c r="M66">
        <v>2</v>
      </c>
      <c r="N66">
        <v>4</v>
      </c>
      <c r="O66">
        <v>2.99</v>
      </c>
      <c r="P66" t="s">
        <v>1532</v>
      </c>
      <c r="Q66" t="s">
        <v>1533</v>
      </c>
      <c r="R66" t="s">
        <v>1882</v>
      </c>
      <c r="S66" t="s">
        <v>1883</v>
      </c>
      <c r="T66" t="s">
        <v>1917</v>
      </c>
      <c r="U66" t="s">
        <v>1744</v>
      </c>
      <c r="V66" t="b">
        <v>0</v>
      </c>
      <c r="W66" t="s">
        <v>1810</v>
      </c>
      <c r="X66" t="b">
        <v>0</v>
      </c>
      <c r="Y66">
        <v>5.98</v>
      </c>
      <c r="AB66">
        <v>3</v>
      </c>
      <c r="AC66" t="s">
        <v>1746</v>
      </c>
      <c r="AE66" t="b">
        <v>0</v>
      </c>
      <c r="AF66" t="b">
        <v>0</v>
      </c>
      <c r="AI66" t="s">
        <v>1614</v>
      </c>
      <c r="AJ66">
        <v>4</v>
      </c>
      <c r="AK66" t="s">
        <v>50</v>
      </c>
      <c r="AL66" t="s">
        <v>1748</v>
      </c>
      <c r="AM66" t="s">
        <v>89</v>
      </c>
      <c r="AN66">
        <v>87177283.018199995</v>
      </c>
      <c r="AP66" t="b">
        <v>1</v>
      </c>
      <c r="AQ66" t="s">
        <v>2092</v>
      </c>
      <c r="AR66" t="s">
        <v>1616</v>
      </c>
      <c r="AS66" t="s">
        <v>2025</v>
      </c>
      <c r="AT66" t="b">
        <v>1</v>
      </c>
      <c r="AU66" t="b">
        <v>0</v>
      </c>
      <c r="AV66" t="b">
        <v>0</v>
      </c>
      <c r="AW66">
        <v>3013445.5098000001</v>
      </c>
      <c r="AX66">
        <v>28.9294373283646</v>
      </c>
      <c r="AY66">
        <v>2.0300000000000001E-3</v>
      </c>
      <c r="AZ66">
        <v>0</v>
      </c>
      <c r="BA66">
        <v>0</v>
      </c>
      <c r="BB66">
        <v>1595001014.655</v>
      </c>
      <c r="BC66">
        <v>732034727.88100004</v>
      </c>
      <c r="BD66">
        <v>1414622934.7974</v>
      </c>
      <c r="BE66">
        <v>2926330664.2161999</v>
      </c>
      <c r="BF66">
        <v>3741658677.3333998</v>
      </c>
      <c r="BG66">
        <v>41372269.906900004</v>
      </c>
      <c r="BH66">
        <v>724295404.64999998</v>
      </c>
      <c r="BI66">
        <v>88938794.261999995</v>
      </c>
      <c r="BJ66">
        <v>456335531.98320001</v>
      </c>
      <c r="BK66">
        <v>324664046.22359997</v>
      </c>
      <c r="BL66">
        <v>1269569730.8952</v>
      </c>
      <c r="BO66">
        <v>2045</v>
      </c>
      <c r="BP66" t="s">
        <v>1751</v>
      </c>
      <c r="BT66" t="s">
        <v>2093</v>
      </c>
      <c r="BU66" t="s">
        <v>1813</v>
      </c>
      <c r="BV66" t="s">
        <v>2094</v>
      </c>
      <c r="BW66" t="s">
        <v>1553</v>
      </c>
      <c r="BX66" t="s">
        <v>1553</v>
      </c>
      <c r="BY66" t="b">
        <v>1</v>
      </c>
      <c r="BZ66" t="s">
        <v>1966</v>
      </c>
      <c r="CA66" t="b">
        <v>0</v>
      </c>
      <c r="CB66" t="s">
        <v>1553</v>
      </c>
      <c r="CC66" t="b">
        <v>1</v>
      </c>
      <c r="CD66" t="s">
        <v>1756</v>
      </c>
      <c r="CE66" t="b">
        <v>0</v>
      </c>
      <c r="CF66" t="s">
        <v>1553</v>
      </c>
      <c r="CG66" t="b">
        <v>1</v>
      </c>
      <c r="CH66" t="s">
        <v>1553</v>
      </c>
      <c r="CI66" t="s">
        <v>1800</v>
      </c>
      <c r="CJ66" t="b">
        <v>0</v>
      </c>
      <c r="CK66" t="s">
        <v>1553</v>
      </c>
      <c r="CL66" t="s">
        <v>51</v>
      </c>
      <c r="CN66" t="b">
        <v>0</v>
      </c>
      <c r="CO66" t="s">
        <v>1801</v>
      </c>
      <c r="CW66" t="s">
        <v>1757</v>
      </c>
      <c r="CX66" t="s">
        <v>1758</v>
      </c>
      <c r="CY66" t="s">
        <v>1759</v>
      </c>
      <c r="CZ66" t="b">
        <v>0</v>
      </c>
      <c r="DA66" t="s">
        <v>1760</v>
      </c>
      <c r="DB66" t="s">
        <v>1761</v>
      </c>
    </row>
    <row r="67" spans="1:106">
      <c r="D67" t="s">
        <v>134</v>
      </c>
      <c r="E67" t="s">
        <v>2095</v>
      </c>
      <c r="F67" t="s">
        <v>2096</v>
      </c>
      <c r="G67" t="s">
        <v>2097</v>
      </c>
      <c r="H67" t="s">
        <v>2098</v>
      </c>
      <c r="I67" t="s">
        <v>5</v>
      </c>
      <c r="J67" t="s">
        <v>1740</v>
      </c>
      <c r="K67" t="s">
        <v>135</v>
      </c>
      <c r="M67">
        <v>2</v>
      </c>
      <c r="N67">
        <v>4</v>
      </c>
      <c r="O67">
        <v>0.54</v>
      </c>
      <c r="P67" t="s">
        <v>1532</v>
      </c>
      <c r="Q67" t="s">
        <v>1533</v>
      </c>
      <c r="R67" t="s">
        <v>1892</v>
      </c>
      <c r="S67" t="s">
        <v>1742</v>
      </c>
      <c r="T67" t="s">
        <v>1769</v>
      </c>
      <c r="U67" t="s">
        <v>1744</v>
      </c>
      <c r="V67" t="b">
        <v>0</v>
      </c>
      <c r="W67" t="s">
        <v>1810</v>
      </c>
      <c r="X67" t="b">
        <v>0</v>
      </c>
      <c r="Y67">
        <v>1.08</v>
      </c>
      <c r="AB67">
        <v>3</v>
      </c>
      <c r="AC67" t="s">
        <v>1746</v>
      </c>
      <c r="AE67" t="b">
        <v>0</v>
      </c>
      <c r="AF67" t="b">
        <v>0</v>
      </c>
      <c r="AI67" t="s">
        <v>1614</v>
      </c>
      <c r="AJ67">
        <v>4</v>
      </c>
      <c r="AK67" t="s">
        <v>50</v>
      </c>
      <c r="AL67" t="s">
        <v>1748</v>
      </c>
      <c r="AM67" t="s">
        <v>89</v>
      </c>
      <c r="AN67">
        <v>15744392.250800001</v>
      </c>
      <c r="AP67" t="b">
        <v>1</v>
      </c>
      <c r="AR67" t="s">
        <v>1791</v>
      </c>
      <c r="AS67" t="s">
        <v>1791</v>
      </c>
      <c r="AT67" t="b">
        <v>1</v>
      </c>
      <c r="AU67" t="b">
        <v>0</v>
      </c>
      <c r="AV67" t="b">
        <v>0</v>
      </c>
      <c r="AW67">
        <v>1280373.5471999999</v>
      </c>
      <c r="AX67">
        <v>12.2967178486384</v>
      </c>
      <c r="AY67">
        <v>12.2967178486384</v>
      </c>
      <c r="AZ67">
        <v>0</v>
      </c>
      <c r="BA67">
        <v>7471914.9665000001</v>
      </c>
      <c r="BB67">
        <v>1285590317.5</v>
      </c>
      <c r="BC67">
        <v>53963475</v>
      </c>
      <c r="BD67">
        <v>320938417.65240002</v>
      </c>
      <c r="BE67">
        <v>2874011776.6861</v>
      </c>
      <c r="BF67">
        <v>1660492210.1524</v>
      </c>
      <c r="BG67">
        <v>0</v>
      </c>
      <c r="BH67">
        <v>724295404.64999998</v>
      </c>
      <c r="BI67">
        <v>88938794.261999995</v>
      </c>
      <c r="BJ67">
        <v>414963262.07630002</v>
      </c>
      <c r="BK67">
        <v>324664046.22359997</v>
      </c>
      <c r="BL67">
        <v>1228197460.9883001</v>
      </c>
      <c r="BO67">
        <v>2055</v>
      </c>
      <c r="BP67" t="s">
        <v>1802</v>
      </c>
      <c r="BT67" t="s">
        <v>2099</v>
      </c>
      <c r="BU67" t="s">
        <v>1813</v>
      </c>
      <c r="BV67" t="s">
        <v>2100</v>
      </c>
      <c r="BW67" t="s">
        <v>1553</v>
      </c>
      <c r="BX67" t="s">
        <v>1553</v>
      </c>
      <c r="BY67" t="b">
        <v>1</v>
      </c>
      <c r="BZ67" t="s">
        <v>1966</v>
      </c>
      <c r="CA67" t="b">
        <v>0</v>
      </c>
      <c r="CB67" t="s">
        <v>1553</v>
      </c>
      <c r="CC67" t="b">
        <v>1</v>
      </c>
      <c r="CD67" t="s">
        <v>1756</v>
      </c>
      <c r="CE67" t="b">
        <v>0</v>
      </c>
      <c r="CF67" t="s">
        <v>1553</v>
      </c>
      <c r="CG67" t="b">
        <v>1</v>
      </c>
      <c r="CH67" t="s">
        <v>1553</v>
      </c>
      <c r="CI67" t="s">
        <v>1800</v>
      </c>
      <c r="CJ67" t="b">
        <v>0</v>
      </c>
      <c r="CK67" t="s">
        <v>1553</v>
      </c>
      <c r="CL67" t="s">
        <v>51</v>
      </c>
      <c r="CN67" t="b">
        <v>0</v>
      </c>
      <c r="CO67" t="s">
        <v>1938</v>
      </c>
      <c r="CW67" t="s">
        <v>1757</v>
      </c>
      <c r="CX67" t="s">
        <v>1758</v>
      </c>
      <c r="CY67" t="s">
        <v>1759</v>
      </c>
      <c r="CZ67" t="b">
        <v>0</v>
      </c>
      <c r="DA67" t="s">
        <v>1760</v>
      </c>
      <c r="DB67" t="s">
        <v>1761</v>
      </c>
    </row>
    <row r="68" spans="1:106">
      <c r="D68" t="s">
        <v>139</v>
      </c>
      <c r="E68" t="s">
        <v>2101</v>
      </c>
      <c r="F68" t="s">
        <v>2096</v>
      </c>
      <c r="G68" t="s">
        <v>2098</v>
      </c>
      <c r="H68" t="s">
        <v>2102</v>
      </c>
      <c r="I68" t="s">
        <v>5</v>
      </c>
      <c r="J68" t="s">
        <v>1740</v>
      </c>
      <c r="K68" t="s">
        <v>140</v>
      </c>
      <c r="M68">
        <v>2</v>
      </c>
      <c r="N68">
        <v>4</v>
      </c>
      <c r="O68">
        <v>1.1200000000000001</v>
      </c>
      <c r="P68" t="s">
        <v>1532</v>
      </c>
      <c r="Q68" t="s">
        <v>1533</v>
      </c>
      <c r="R68" t="s">
        <v>1892</v>
      </c>
      <c r="S68" t="s">
        <v>1742</v>
      </c>
      <c r="T68" t="s">
        <v>1836</v>
      </c>
      <c r="U68" t="s">
        <v>1767</v>
      </c>
      <c r="V68" t="b">
        <v>0</v>
      </c>
      <c r="W68" t="s">
        <v>1810</v>
      </c>
      <c r="X68" t="b">
        <v>0</v>
      </c>
      <c r="Y68">
        <v>2.2400000000000002</v>
      </c>
      <c r="AB68">
        <v>3</v>
      </c>
      <c r="AC68" t="s">
        <v>1746</v>
      </c>
      <c r="AE68" t="b">
        <v>0</v>
      </c>
      <c r="AF68" t="b">
        <v>0</v>
      </c>
      <c r="AI68" t="s">
        <v>1611</v>
      </c>
      <c r="AJ68">
        <v>4</v>
      </c>
      <c r="AK68" t="s">
        <v>50</v>
      </c>
      <c r="AL68" t="s">
        <v>1748</v>
      </c>
      <c r="AM68" t="s">
        <v>89</v>
      </c>
      <c r="AN68">
        <v>32655035.779399998</v>
      </c>
      <c r="AP68" t="b">
        <v>1</v>
      </c>
      <c r="AR68" t="s">
        <v>1791</v>
      </c>
      <c r="AS68" t="s">
        <v>1791</v>
      </c>
      <c r="AT68" t="b">
        <v>1</v>
      </c>
      <c r="AU68" t="b">
        <v>0</v>
      </c>
      <c r="AV68" t="b">
        <v>0</v>
      </c>
      <c r="AW68">
        <v>627892.33979999996</v>
      </c>
      <c r="AX68">
        <v>52.007380420951598</v>
      </c>
      <c r="AY68">
        <v>52.007380420951598</v>
      </c>
      <c r="AZ68">
        <v>0</v>
      </c>
      <c r="BA68">
        <v>0</v>
      </c>
      <c r="BB68">
        <v>2004501401.0550001</v>
      </c>
      <c r="BC68">
        <v>1553778110.9245999</v>
      </c>
      <c r="BD68">
        <v>1428248268.0669999</v>
      </c>
      <c r="BE68">
        <v>2939475699.8053002</v>
      </c>
      <c r="BF68">
        <v>4986527780.0466003</v>
      </c>
      <c r="BG68">
        <v>15497305.115499999</v>
      </c>
      <c r="BH68">
        <v>724295404.64999998</v>
      </c>
      <c r="BI68">
        <v>187424794.26199999</v>
      </c>
      <c r="BJ68">
        <v>1459389735.7381001</v>
      </c>
      <c r="BK68">
        <v>324664046.22359997</v>
      </c>
      <c r="BL68">
        <v>2371109934.6501002</v>
      </c>
      <c r="BO68">
        <v>2055</v>
      </c>
      <c r="BP68" t="s">
        <v>1802</v>
      </c>
      <c r="BT68" t="s">
        <v>2103</v>
      </c>
      <c r="BU68" t="s">
        <v>1813</v>
      </c>
      <c r="BV68" t="s">
        <v>2104</v>
      </c>
      <c r="BW68" t="s">
        <v>1553</v>
      </c>
      <c r="BX68" t="s">
        <v>1553</v>
      </c>
      <c r="BY68" t="b">
        <v>1</v>
      </c>
      <c r="BZ68" t="s">
        <v>1553</v>
      </c>
      <c r="CA68" t="b">
        <v>0</v>
      </c>
      <c r="CB68" t="s">
        <v>1553</v>
      </c>
      <c r="CC68" t="b">
        <v>0</v>
      </c>
      <c r="CD68" t="s">
        <v>1553</v>
      </c>
      <c r="CE68" t="b">
        <v>0</v>
      </c>
      <c r="CF68" t="s">
        <v>1553</v>
      </c>
      <c r="CG68" t="b">
        <v>0</v>
      </c>
      <c r="CH68" t="s">
        <v>1553</v>
      </c>
      <c r="CI68" t="s">
        <v>1553</v>
      </c>
      <c r="CJ68" t="b">
        <v>0</v>
      </c>
      <c r="CK68" t="s">
        <v>1553</v>
      </c>
      <c r="CL68" t="s">
        <v>51</v>
      </c>
      <c r="CN68" t="b">
        <v>0</v>
      </c>
      <c r="CO68" t="s">
        <v>1938</v>
      </c>
      <c r="CW68" t="s">
        <v>1757</v>
      </c>
      <c r="CX68" t="s">
        <v>1758</v>
      </c>
      <c r="CY68" t="s">
        <v>1759</v>
      </c>
      <c r="CZ68" t="b">
        <v>0</v>
      </c>
      <c r="DA68" t="s">
        <v>1760</v>
      </c>
      <c r="DB68" t="s">
        <v>1761</v>
      </c>
    </row>
    <row r="69" spans="1:106">
      <c r="D69" t="s">
        <v>128</v>
      </c>
      <c r="E69" t="s">
        <v>2105</v>
      </c>
      <c r="F69" t="s">
        <v>2096</v>
      </c>
      <c r="G69" t="s">
        <v>2102</v>
      </c>
      <c r="H69" t="s">
        <v>2106</v>
      </c>
      <c r="I69" t="s">
        <v>5</v>
      </c>
      <c r="J69" t="s">
        <v>1740</v>
      </c>
      <c r="K69" t="s">
        <v>129</v>
      </c>
      <c r="M69">
        <v>2</v>
      </c>
      <c r="N69">
        <v>4</v>
      </c>
      <c r="O69">
        <v>0.99</v>
      </c>
      <c r="P69" t="s">
        <v>1532</v>
      </c>
      <c r="Q69" t="s">
        <v>1533</v>
      </c>
      <c r="R69" t="s">
        <v>1767</v>
      </c>
      <c r="S69" t="s">
        <v>1742</v>
      </c>
      <c r="T69" t="s">
        <v>1836</v>
      </c>
      <c r="U69" t="s">
        <v>1809</v>
      </c>
      <c r="V69" t="b">
        <v>0</v>
      </c>
      <c r="W69" t="s">
        <v>1810</v>
      </c>
      <c r="X69" t="b">
        <v>0</v>
      </c>
      <c r="Y69">
        <v>1.98</v>
      </c>
      <c r="AB69">
        <v>3</v>
      </c>
      <c r="AC69" t="s">
        <v>1746</v>
      </c>
      <c r="AE69" t="b">
        <v>0</v>
      </c>
      <c r="AF69" t="b">
        <v>0</v>
      </c>
      <c r="AI69" t="s">
        <v>1611</v>
      </c>
      <c r="AJ69">
        <v>5</v>
      </c>
      <c r="AK69" t="s">
        <v>50</v>
      </c>
      <c r="AL69" t="s">
        <v>1748</v>
      </c>
      <c r="AM69" t="s">
        <v>89</v>
      </c>
      <c r="AN69">
        <v>28864719.126400001</v>
      </c>
      <c r="AP69" t="b">
        <v>1</v>
      </c>
      <c r="AR69" t="s">
        <v>1791</v>
      </c>
      <c r="AS69" t="s">
        <v>1791</v>
      </c>
      <c r="AT69" t="b">
        <v>1</v>
      </c>
      <c r="AU69" t="b">
        <v>0</v>
      </c>
      <c r="AV69" t="b">
        <v>0</v>
      </c>
      <c r="AW69">
        <v>783764.34180000005</v>
      </c>
      <c r="AX69">
        <v>36.828313801722601</v>
      </c>
      <c r="AY69">
        <v>36.828313801722601</v>
      </c>
      <c r="AZ69">
        <v>0</v>
      </c>
      <c r="BA69">
        <v>0</v>
      </c>
      <c r="BB69">
        <v>1736532541.605</v>
      </c>
      <c r="BC69">
        <v>953402817.15209997</v>
      </c>
      <c r="BD69">
        <v>1426799388.8169</v>
      </c>
      <c r="BE69">
        <v>2939475699.8053002</v>
      </c>
      <c r="BF69">
        <v>4116734747.5739999</v>
      </c>
      <c r="BG69">
        <v>13698510.7717</v>
      </c>
      <c r="BH69">
        <v>724295404.64999998</v>
      </c>
      <c r="BI69">
        <v>88938794.261999995</v>
      </c>
      <c r="BJ69">
        <v>669152693.87549996</v>
      </c>
      <c r="BK69">
        <v>324664046.22359997</v>
      </c>
      <c r="BL69">
        <v>1482386892.7874999</v>
      </c>
      <c r="BO69">
        <v>2055</v>
      </c>
      <c r="BP69" t="s">
        <v>1802</v>
      </c>
      <c r="BT69" t="s">
        <v>2107</v>
      </c>
      <c r="BU69" t="s">
        <v>1813</v>
      </c>
      <c r="BV69" t="s">
        <v>2108</v>
      </c>
      <c r="BW69" t="s">
        <v>2109</v>
      </c>
      <c r="BX69" t="s">
        <v>1553</v>
      </c>
      <c r="BY69" t="b">
        <v>1</v>
      </c>
      <c r="BZ69" t="s">
        <v>1966</v>
      </c>
      <c r="CA69" t="b">
        <v>0</v>
      </c>
      <c r="CB69" t="s">
        <v>1553</v>
      </c>
      <c r="CC69" t="b">
        <v>1</v>
      </c>
      <c r="CD69" t="s">
        <v>1756</v>
      </c>
      <c r="CE69" t="b">
        <v>0</v>
      </c>
      <c r="CF69" t="s">
        <v>1553</v>
      </c>
      <c r="CG69" t="b">
        <v>0</v>
      </c>
      <c r="CH69" t="s">
        <v>1553</v>
      </c>
      <c r="CI69" t="s">
        <v>1553</v>
      </c>
      <c r="CJ69" t="b">
        <v>0</v>
      </c>
      <c r="CK69" t="s">
        <v>1553</v>
      </c>
      <c r="CL69" t="s">
        <v>51</v>
      </c>
      <c r="CN69" t="b">
        <v>0</v>
      </c>
      <c r="CO69" t="s">
        <v>1778</v>
      </c>
      <c r="CW69" t="s">
        <v>1757</v>
      </c>
      <c r="CX69" t="s">
        <v>1758</v>
      </c>
      <c r="CY69" t="s">
        <v>1759</v>
      </c>
      <c r="CZ69" t="b">
        <v>0</v>
      </c>
      <c r="DA69" t="s">
        <v>1760</v>
      </c>
      <c r="DB69" t="s">
        <v>1761</v>
      </c>
    </row>
    <row r="70" spans="1:106">
      <c r="D70" t="s">
        <v>975</v>
      </c>
      <c r="E70" t="s">
        <v>2110</v>
      </c>
      <c r="F70" t="s">
        <v>2111</v>
      </c>
      <c r="G70" t="s">
        <v>1958</v>
      </c>
      <c r="H70" t="s">
        <v>2112</v>
      </c>
      <c r="I70" t="s">
        <v>1835</v>
      </c>
      <c r="J70" t="s">
        <v>1740</v>
      </c>
      <c r="K70" t="s">
        <v>976</v>
      </c>
      <c r="M70">
        <v>2</v>
      </c>
      <c r="N70">
        <v>2</v>
      </c>
      <c r="O70">
        <v>1.79</v>
      </c>
      <c r="P70" t="s">
        <v>1532</v>
      </c>
      <c r="Q70" t="s">
        <v>1533</v>
      </c>
      <c r="R70" t="s">
        <v>1882</v>
      </c>
      <c r="S70" t="s">
        <v>1946</v>
      </c>
      <c r="T70" t="s">
        <v>1917</v>
      </c>
      <c r="U70" t="s">
        <v>1770</v>
      </c>
      <c r="V70" t="b">
        <v>0</v>
      </c>
      <c r="W70" t="s">
        <v>1838</v>
      </c>
      <c r="X70" t="b">
        <v>0</v>
      </c>
      <c r="Y70">
        <v>0</v>
      </c>
      <c r="AB70">
        <v>3</v>
      </c>
      <c r="AC70" t="s">
        <v>1746</v>
      </c>
      <c r="AE70" t="b">
        <v>0</v>
      </c>
      <c r="AF70" t="b">
        <v>0</v>
      </c>
      <c r="AI70" t="s">
        <v>1611</v>
      </c>
      <c r="AJ70">
        <v>5</v>
      </c>
      <c r="AK70" t="s">
        <v>50</v>
      </c>
      <c r="AM70" t="s">
        <v>89</v>
      </c>
      <c r="AN70">
        <v>44994490.524499997</v>
      </c>
      <c r="AP70" t="b">
        <v>0</v>
      </c>
      <c r="AR70" t="s">
        <v>1791</v>
      </c>
      <c r="AS70" t="s">
        <v>1791</v>
      </c>
      <c r="AT70" t="b">
        <v>1</v>
      </c>
      <c r="AU70" t="b">
        <v>0</v>
      </c>
      <c r="AV70" t="b">
        <v>0</v>
      </c>
      <c r="AW70">
        <v>2744000.5691999998</v>
      </c>
      <c r="AX70">
        <v>16.397405681870499</v>
      </c>
      <c r="AY70">
        <v>16.397405681870499</v>
      </c>
      <c r="AZ70">
        <v>0</v>
      </c>
      <c r="BA70">
        <v>0</v>
      </c>
      <c r="BB70">
        <v>3866119867.8302999</v>
      </c>
      <c r="BC70">
        <v>1621395148.8436</v>
      </c>
      <c r="BD70">
        <v>1428248268.0669999</v>
      </c>
      <c r="BE70">
        <v>2939475699.8053002</v>
      </c>
      <c r="BF70">
        <v>6915763284.7409</v>
      </c>
      <c r="BG70">
        <v>21281177.9507</v>
      </c>
      <c r="BH70">
        <v>724295404.64999998</v>
      </c>
      <c r="BI70">
        <v>2601770290.5495</v>
      </c>
      <c r="BJ70">
        <v>1982824381.7007999</v>
      </c>
      <c r="BK70">
        <v>324664046.22359997</v>
      </c>
      <c r="BL70">
        <v>5308890076.9003</v>
      </c>
      <c r="BO70">
        <v>2055</v>
      </c>
      <c r="BP70" t="s">
        <v>1802</v>
      </c>
      <c r="BT70" t="s">
        <v>2113</v>
      </c>
      <c r="BU70" t="s">
        <v>1844</v>
      </c>
      <c r="BV70" t="s">
        <v>2114</v>
      </c>
      <c r="BW70" t="s">
        <v>1553</v>
      </c>
      <c r="BX70" t="s">
        <v>1923</v>
      </c>
      <c r="BY70" t="b">
        <v>1</v>
      </c>
      <c r="BZ70" t="s">
        <v>2115</v>
      </c>
      <c r="CA70" t="b">
        <v>0</v>
      </c>
      <c r="CB70" t="s">
        <v>1553</v>
      </c>
      <c r="CC70" t="b">
        <v>1</v>
      </c>
      <c r="CD70" t="s">
        <v>2115</v>
      </c>
      <c r="CE70" t="b">
        <v>1</v>
      </c>
      <c r="CF70" t="s">
        <v>1924</v>
      </c>
      <c r="CG70" t="b">
        <v>0</v>
      </c>
      <c r="CH70" t="s">
        <v>1553</v>
      </c>
      <c r="CI70" t="s">
        <v>1553</v>
      </c>
      <c r="CJ70" t="b">
        <v>0</v>
      </c>
      <c r="CK70" t="s">
        <v>1553</v>
      </c>
      <c r="CL70" t="s">
        <v>51</v>
      </c>
      <c r="CN70" t="b">
        <v>0</v>
      </c>
      <c r="CO70" t="s">
        <v>1801</v>
      </c>
      <c r="CW70" t="s">
        <v>1983</v>
      </c>
      <c r="CX70" t="s">
        <v>1758</v>
      </c>
      <c r="CY70" t="s">
        <v>1759</v>
      </c>
      <c r="CZ70" t="b">
        <v>0</v>
      </c>
      <c r="DA70" t="s">
        <v>1760</v>
      </c>
      <c r="DB70" t="s">
        <v>1848</v>
      </c>
    </row>
    <row r="71" spans="1:106">
      <c r="A71" t="s">
        <v>1762</v>
      </c>
      <c r="D71" t="s">
        <v>813</v>
      </c>
      <c r="E71" t="s">
        <v>2140</v>
      </c>
      <c r="F71" t="s">
        <v>2136</v>
      </c>
      <c r="G71" t="s">
        <v>2141</v>
      </c>
      <c r="H71" t="s">
        <v>2142</v>
      </c>
      <c r="I71" t="s">
        <v>5</v>
      </c>
      <c r="J71" t="s">
        <v>1740</v>
      </c>
      <c r="K71" t="s">
        <v>814</v>
      </c>
      <c r="M71">
        <v>2</v>
      </c>
      <c r="N71">
        <v>4</v>
      </c>
      <c r="O71">
        <v>0.62</v>
      </c>
      <c r="P71" t="s">
        <v>1532</v>
      </c>
      <c r="Q71" t="s">
        <v>1533</v>
      </c>
      <c r="R71" t="s">
        <v>1741</v>
      </c>
      <c r="S71" t="s">
        <v>1742</v>
      </c>
      <c r="T71" t="s">
        <v>1767</v>
      </c>
      <c r="U71" t="s">
        <v>1961</v>
      </c>
      <c r="V71" t="b">
        <v>0</v>
      </c>
      <c r="W71" t="s">
        <v>1821</v>
      </c>
      <c r="X71" t="b">
        <v>0</v>
      </c>
      <c r="Y71">
        <v>1.24</v>
      </c>
      <c r="Z71" t="s">
        <v>2143</v>
      </c>
      <c r="AB71">
        <v>3</v>
      </c>
      <c r="AC71" t="s">
        <v>1746</v>
      </c>
      <c r="AE71" t="b">
        <v>0</v>
      </c>
      <c r="AF71" t="b">
        <v>0</v>
      </c>
      <c r="AI71" t="s">
        <v>1611</v>
      </c>
      <c r="AJ71">
        <v>5</v>
      </c>
      <c r="AK71" t="s">
        <v>50</v>
      </c>
      <c r="AM71" t="s">
        <v>89</v>
      </c>
      <c r="AN71">
        <v>14827594.2487</v>
      </c>
      <c r="AP71" t="b">
        <v>0</v>
      </c>
      <c r="AR71" t="s">
        <v>1791</v>
      </c>
      <c r="AS71" t="s">
        <v>1791</v>
      </c>
      <c r="AT71" t="b">
        <v>1</v>
      </c>
      <c r="AU71" t="b">
        <v>1</v>
      </c>
      <c r="AV71" t="b">
        <v>0</v>
      </c>
      <c r="AY71">
        <v>2.0200000000000001E-3</v>
      </c>
      <c r="BO71">
        <v>2035</v>
      </c>
      <c r="BP71" t="s">
        <v>1762</v>
      </c>
      <c r="BT71" t="s">
        <v>2144</v>
      </c>
      <c r="BU71" t="s">
        <v>1827</v>
      </c>
      <c r="BV71" t="s">
        <v>2145</v>
      </c>
      <c r="BW71" t="s">
        <v>1553</v>
      </c>
      <c r="BX71" t="s">
        <v>1553</v>
      </c>
      <c r="BY71" t="b">
        <v>0</v>
      </c>
      <c r="BZ71" t="s">
        <v>1553</v>
      </c>
      <c r="CA71" t="b">
        <v>0</v>
      </c>
      <c r="CB71" t="s">
        <v>1553</v>
      </c>
      <c r="CC71" t="b">
        <v>0</v>
      </c>
      <c r="CD71" t="s">
        <v>1553</v>
      </c>
      <c r="CE71" t="b">
        <v>1</v>
      </c>
      <c r="CF71" t="s">
        <v>2139</v>
      </c>
      <c r="CG71" t="b">
        <v>0</v>
      </c>
      <c r="CH71" t="s">
        <v>1553</v>
      </c>
      <c r="CI71" t="s">
        <v>1553</v>
      </c>
      <c r="CJ71" t="b">
        <v>0</v>
      </c>
      <c r="CK71" t="s">
        <v>1553</v>
      </c>
      <c r="CL71" t="s">
        <v>51</v>
      </c>
      <c r="CN71" t="b">
        <v>0</v>
      </c>
      <c r="CO71" t="s">
        <v>1801</v>
      </c>
      <c r="CP71" t="s">
        <v>2146</v>
      </c>
      <c r="CW71" t="s">
        <v>1757</v>
      </c>
      <c r="CX71" t="s">
        <v>1758</v>
      </c>
      <c r="CY71" t="s">
        <v>1759</v>
      </c>
      <c r="CZ71" t="b">
        <v>0</v>
      </c>
      <c r="DA71" t="s">
        <v>1760</v>
      </c>
      <c r="DB71" t="s">
        <v>1761</v>
      </c>
    </row>
    <row r="72" spans="1:106">
      <c r="D72" t="s">
        <v>817</v>
      </c>
      <c r="E72" t="s">
        <v>2147</v>
      </c>
      <c r="F72" t="s">
        <v>2136</v>
      </c>
      <c r="G72" t="s">
        <v>1859</v>
      </c>
      <c r="H72" t="s">
        <v>2148</v>
      </c>
      <c r="I72" t="s">
        <v>5</v>
      </c>
      <c r="J72" t="s">
        <v>1740</v>
      </c>
      <c r="K72" t="s">
        <v>818</v>
      </c>
      <c r="M72">
        <v>2</v>
      </c>
      <c r="N72">
        <v>4</v>
      </c>
      <c r="O72">
        <v>0.45</v>
      </c>
      <c r="P72" t="s">
        <v>1532</v>
      </c>
      <c r="Q72" t="s">
        <v>1533</v>
      </c>
      <c r="R72" t="s">
        <v>1809</v>
      </c>
      <c r="S72" t="s">
        <v>1742</v>
      </c>
      <c r="T72" t="s">
        <v>1892</v>
      </c>
      <c r="U72" t="s">
        <v>1820</v>
      </c>
      <c r="V72" t="b">
        <v>0</v>
      </c>
      <c r="W72" t="s">
        <v>1821</v>
      </c>
      <c r="X72" t="b">
        <v>0</v>
      </c>
      <c r="Y72">
        <v>0.9</v>
      </c>
      <c r="AB72">
        <v>3</v>
      </c>
      <c r="AC72" t="s">
        <v>1746</v>
      </c>
      <c r="AE72" t="b">
        <v>0</v>
      </c>
      <c r="AF72" t="b">
        <v>0</v>
      </c>
      <c r="AI72" t="s">
        <v>1611</v>
      </c>
      <c r="AJ72">
        <v>5</v>
      </c>
      <c r="AK72" t="s">
        <v>50</v>
      </c>
      <c r="AM72" t="s">
        <v>89</v>
      </c>
      <c r="AN72">
        <v>10761963.5678</v>
      </c>
      <c r="AP72" t="b">
        <v>0</v>
      </c>
      <c r="AR72" t="s">
        <v>1791</v>
      </c>
      <c r="AS72" t="s">
        <v>1791</v>
      </c>
      <c r="AT72" t="b">
        <v>1</v>
      </c>
      <c r="AU72" t="b">
        <v>0</v>
      </c>
      <c r="AV72" t="b">
        <v>0</v>
      </c>
      <c r="AW72">
        <v>559787.71200000006</v>
      </c>
      <c r="AX72">
        <v>19.2250800386058</v>
      </c>
      <c r="AY72">
        <v>19.2250800386058</v>
      </c>
      <c r="BO72">
        <v>2045</v>
      </c>
      <c r="BP72" t="s">
        <v>1751</v>
      </c>
      <c r="BT72" t="s">
        <v>2149</v>
      </c>
      <c r="BU72" t="s">
        <v>1827</v>
      </c>
      <c r="BV72" t="s">
        <v>2150</v>
      </c>
      <c r="BW72" t="s">
        <v>1553</v>
      </c>
      <c r="BX72" t="s">
        <v>1553</v>
      </c>
      <c r="BY72" t="b">
        <v>0</v>
      </c>
      <c r="BZ72" t="s">
        <v>1553</v>
      </c>
      <c r="CA72" t="b">
        <v>0</v>
      </c>
      <c r="CB72" t="s">
        <v>1553</v>
      </c>
      <c r="CC72" t="b">
        <v>0</v>
      </c>
      <c r="CD72" t="s">
        <v>1553</v>
      </c>
      <c r="CE72" t="b">
        <v>1</v>
      </c>
      <c r="CF72" t="s">
        <v>2139</v>
      </c>
      <c r="CG72" t="b">
        <v>0</v>
      </c>
      <c r="CH72" t="s">
        <v>1553</v>
      </c>
      <c r="CI72" t="s">
        <v>1553</v>
      </c>
      <c r="CJ72" t="b">
        <v>0</v>
      </c>
      <c r="CK72" t="s">
        <v>1553</v>
      </c>
      <c r="CL72" t="s">
        <v>51</v>
      </c>
      <c r="CN72" t="b">
        <v>0</v>
      </c>
      <c r="CO72" t="s">
        <v>1801</v>
      </c>
      <c r="CP72" t="s">
        <v>2146</v>
      </c>
      <c r="CW72" t="s">
        <v>1757</v>
      </c>
      <c r="CX72" t="s">
        <v>1758</v>
      </c>
      <c r="CY72" t="s">
        <v>1759</v>
      </c>
      <c r="CZ72" t="b">
        <v>0</v>
      </c>
      <c r="DA72" t="s">
        <v>1760</v>
      </c>
      <c r="DB72" t="s">
        <v>1761</v>
      </c>
    </row>
    <row r="73" spans="1:106">
      <c r="D73" t="s">
        <v>229</v>
      </c>
      <c r="E73" t="s">
        <v>2151</v>
      </c>
      <c r="F73" t="s">
        <v>2136</v>
      </c>
      <c r="G73" t="s">
        <v>2142</v>
      </c>
      <c r="H73" t="s">
        <v>2152</v>
      </c>
      <c r="I73" t="s">
        <v>5</v>
      </c>
      <c r="J73" t="s">
        <v>1740</v>
      </c>
      <c r="K73" t="s">
        <v>230</v>
      </c>
      <c r="M73">
        <v>2</v>
      </c>
      <c r="N73">
        <v>4</v>
      </c>
      <c r="O73">
        <v>3.27</v>
      </c>
      <c r="P73" t="s">
        <v>1532</v>
      </c>
      <c r="Q73" t="s">
        <v>1533</v>
      </c>
      <c r="R73" t="s">
        <v>1836</v>
      </c>
      <c r="S73" t="s">
        <v>1808</v>
      </c>
      <c r="T73" t="s">
        <v>2153</v>
      </c>
      <c r="U73" t="s">
        <v>1909</v>
      </c>
      <c r="V73" t="b">
        <v>0</v>
      </c>
      <c r="W73" t="s">
        <v>1821</v>
      </c>
      <c r="X73" t="b">
        <v>0</v>
      </c>
      <c r="Y73">
        <v>6.54</v>
      </c>
      <c r="AB73">
        <v>3</v>
      </c>
      <c r="AC73" t="s">
        <v>1746</v>
      </c>
      <c r="AE73" t="b">
        <v>0</v>
      </c>
      <c r="AF73" t="b">
        <v>0</v>
      </c>
      <c r="AI73" t="s">
        <v>1611</v>
      </c>
      <c r="AJ73">
        <v>5</v>
      </c>
      <c r="AK73" t="s">
        <v>50</v>
      </c>
      <c r="AM73" t="s">
        <v>89</v>
      </c>
      <c r="AN73">
        <v>78203601.924799994</v>
      </c>
      <c r="AP73" t="b">
        <v>0</v>
      </c>
      <c r="AR73" t="s">
        <v>1791</v>
      </c>
      <c r="AS73" t="s">
        <v>1791</v>
      </c>
      <c r="AT73" t="b">
        <v>1</v>
      </c>
      <c r="AU73" t="b">
        <v>0</v>
      </c>
      <c r="AV73" t="b">
        <v>0</v>
      </c>
      <c r="AW73">
        <v>335430.30180000002</v>
      </c>
      <c r="AX73">
        <v>233.144118182217</v>
      </c>
      <c r="AY73">
        <v>233.144118182217</v>
      </c>
      <c r="AZ73">
        <v>0</v>
      </c>
      <c r="BA73">
        <v>0</v>
      </c>
      <c r="BB73">
        <v>1848446902.4549999</v>
      </c>
      <c r="BC73">
        <v>1410598218.1715</v>
      </c>
      <c r="BD73">
        <v>1426799388.8169</v>
      </c>
      <c r="BE73">
        <v>2939475699.8053002</v>
      </c>
      <c r="BF73">
        <v>4685844509.4434004</v>
      </c>
      <c r="BG73">
        <v>37113573.7949</v>
      </c>
      <c r="BH73">
        <v>724295404.64999998</v>
      </c>
      <c r="BI73">
        <v>88938794.261999995</v>
      </c>
      <c r="BJ73">
        <v>1334338882.3408999</v>
      </c>
      <c r="BK73">
        <v>324664046.22359997</v>
      </c>
      <c r="BL73">
        <v>2147573081.2529001</v>
      </c>
      <c r="BO73">
        <v>2055</v>
      </c>
      <c r="BP73" t="s">
        <v>1802</v>
      </c>
      <c r="BT73" t="s">
        <v>2154</v>
      </c>
      <c r="BU73" t="s">
        <v>1827</v>
      </c>
      <c r="BV73" t="s">
        <v>2155</v>
      </c>
      <c r="BW73" t="s">
        <v>2156</v>
      </c>
      <c r="BX73" t="s">
        <v>1553</v>
      </c>
      <c r="BY73" t="b">
        <v>0</v>
      </c>
      <c r="BZ73" t="s">
        <v>1553</v>
      </c>
      <c r="CA73" t="b">
        <v>0</v>
      </c>
      <c r="CB73" t="s">
        <v>1553</v>
      </c>
      <c r="CC73" t="b">
        <v>0</v>
      </c>
      <c r="CD73" t="s">
        <v>1553</v>
      </c>
      <c r="CE73" t="b">
        <v>1</v>
      </c>
      <c r="CF73" t="s">
        <v>1924</v>
      </c>
      <c r="CG73" t="b">
        <v>0</v>
      </c>
      <c r="CH73" t="s">
        <v>1553</v>
      </c>
      <c r="CI73" t="s">
        <v>1553</v>
      </c>
      <c r="CJ73" t="b">
        <v>0</v>
      </c>
      <c r="CK73" t="s">
        <v>1553</v>
      </c>
      <c r="CL73" t="s">
        <v>51</v>
      </c>
      <c r="CN73" t="b">
        <v>0</v>
      </c>
      <c r="CO73" t="s">
        <v>1778</v>
      </c>
      <c r="CW73" t="s">
        <v>1757</v>
      </c>
      <c r="CX73" t="s">
        <v>1758</v>
      </c>
      <c r="CY73" t="s">
        <v>1759</v>
      </c>
      <c r="CZ73" t="b">
        <v>0</v>
      </c>
      <c r="DA73" t="s">
        <v>1760</v>
      </c>
      <c r="DB73" t="s">
        <v>1761</v>
      </c>
    </row>
    <row r="74" spans="1:106">
      <c r="D74" t="s">
        <v>791</v>
      </c>
      <c r="E74" t="s">
        <v>2157</v>
      </c>
      <c r="F74" t="s">
        <v>2136</v>
      </c>
      <c r="G74" t="s">
        <v>2152</v>
      </c>
      <c r="H74" t="s">
        <v>2158</v>
      </c>
      <c r="I74" t="s">
        <v>5</v>
      </c>
      <c r="J74" t="s">
        <v>1740</v>
      </c>
      <c r="K74" t="s">
        <v>792</v>
      </c>
      <c r="M74">
        <v>2</v>
      </c>
      <c r="N74">
        <v>4</v>
      </c>
      <c r="O74">
        <v>5.39</v>
      </c>
      <c r="P74" t="s">
        <v>1532</v>
      </c>
      <c r="Q74" t="s">
        <v>1532</v>
      </c>
      <c r="R74" t="s">
        <v>1909</v>
      </c>
      <c r="S74" t="s">
        <v>2159</v>
      </c>
      <c r="T74" t="s">
        <v>1988</v>
      </c>
      <c r="U74" t="s">
        <v>2153</v>
      </c>
      <c r="V74" t="b">
        <v>0</v>
      </c>
      <c r="W74" t="s">
        <v>1821</v>
      </c>
      <c r="X74" t="b">
        <v>0</v>
      </c>
      <c r="Y74">
        <v>10.78</v>
      </c>
      <c r="AB74">
        <v>3</v>
      </c>
      <c r="AC74" t="s">
        <v>1746</v>
      </c>
      <c r="AE74" t="b">
        <v>0</v>
      </c>
      <c r="AF74" t="b">
        <v>0</v>
      </c>
      <c r="AI74" t="s">
        <v>1611</v>
      </c>
      <c r="AJ74">
        <v>6</v>
      </c>
      <c r="AK74" t="s">
        <v>50</v>
      </c>
      <c r="AM74" t="s">
        <v>89</v>
      </c>
      <c r="AN74">
        <v>128904408.06569999</v>
      </c>
      <c r="AP74" t="b">
        <v>0</v>
      </c>
      <c r="AR74" t="s">
        <v>1791</v>
      </c>
      <c r="AS74" t="s">
        <v>1791</v>
      </c>
      <c r="AT74" t="b">
        <v>1</v>
      </c>
      <c r="AU74" t="b">
        <v>0</v>
      </c>
      <c r="AV74" t="b">
        <v>0</v>
      </c>
      <c r="AW74">
        <v>956199.90179999999</v>
      </c>
      <c r="AX74">
        <v>134.80905804634301</v>
      </c>
      <c r="AY74">
        <v>134.80905804634301</v>
      </c>
      <c r="AZ74">
        <v>0</v>
      </c>
      <c r="BA74">
        <v>0</v>
      </c>
      <c r="BB74">
        <v>3866119867.8302999</v>
      </c>
      <c r="BC74">
        <v>1621395148.8436</v>
      </c>
      <c r="BD74">
        <v>1428248268.0669999</v>
      </c>
      <c r="BE74">
        <v>2939475699.8053002</v>
      </c>
      <c r="BF74">
        <v>6915763284.7409</v>
      </c>
      <c r="BG74">
        <v>0</v>
      </c>
      <c r="BH74">
        <v>724295404.64999998</v>
      </c>
      <c r="BI74">
        <v>2601770290.5495</v>
      </c>
      <c r="BJ74">
        <v>1995269925.8399999</v>
      </c>
      <c r="BK74">
        <v>324664046.22359997</v>
      </c>
      <c r="BL74">
        <v>5321335621.0395002</v>
      </c>
      <c r="BO74">
        <v>2075</v>
      </c>
      <c r="BP74" t="s">
        <v>1854</v>
      </c>
      <c r="BT74" t="s">
        <v>2160</v>
      </c>
      <c r="BU74" t="s">
        <v>1827</v>
      </c>
      <c r="BV74" t="s">
        <v>2161</v>
      </c>
      <c r="BW74" t="s">
        <v>1553</v>
      </c>
      <c r="BX74" t="s">
        <v>1553</v>
      </c>
      <c r="BY74" t="b">
        <v>1</v>
      </c>
      <c r="BZ74" t="s">
        <v>1553</v>
      </c>
      <c r="CA74" t="b">
        <v>0</v>
      </c>
      <c r="CB74" t="s">
        <v>1553</v>
      </c>
      <c r="CC74" t="b">
        <v>0</v>
      </c>
      <c r="CD74" t="s">
        <v>1553</v>
      </c>
      <c r="CE74" t="b">
        <v>0</v>
      </c>
      <c r="CF74" t="s">
        <v>1553</v>
      </c>
      <c r="CG74" t="b">
        <v>0</v>
      </c>
      <c r="CH74" t="s">
        <v>1553</v>
      </c>
      <c r="CI74" t="s">
        <v>1553</v>
      </c>
      <c r="CJ74" t="b">
        <v>0</v>
      </c>
      <c r="CK74" t="s">
        <v>1553</v>
      </c>
      <c r="CL74" t="s">
        <v>51</v>
      </c>
      <c r="CN74" t="b">
        <v>0</v>
      </c>
      <c r="CO74" t="s">
        <v>1801</v>
      </c>
      <c r="CW74" t="s">
        <v>1532</v>
      </c>
      <c r="CX74" t="s">
        <v>1758</v>
      </c>
      <c r="CY74" t="s">
        <v>1759</v>
      </c>
      <c r="CZ74" t="b">
        <v>0</v>
      </c>
      <c r="DA74" t="s">
        <v>1760</v>
      </c>
      <c r="DB74" t="s">
        <v>1761</v>
      </c>
    </row>
    <row r="75" spans="1:106">
      <c r="D75" t="s">
        <v>300</v>
      </c>
      <c r="E75" t="s">
        <v>2162</v>
      </c>
      <c r="F75" t="s">
        <v>2163</v>
      </c>
      <c r="G75" t="s">
        <v>1780</v>
      </c>
      <c r="H75" t="s">
        <v>2164</v>
      </c>
      <c r="I75" t="s">
        <v>1807</v>
      </c>
      <c r="J75" t="s">
        <v>1740</v>
      </c>
      <c r="K75" t="s">
        <v>48</v>
      </c>
      <c r="M75">
        <v>0</v>
      </c>
      <c r="N75">
        <v>4</v>
      </c>
      <c r="O75">
        <v>0.72</v>
      </c>
      <c r="P75" t="s">
        <v>1540</v>
      </c>
      <c r="Q75" t="s">
        <v>1537</v>
      </c>
      <c r="S75" t="s">
        <v>1808</v>
      </c>
      <c r="U75" t="s">
        <v>1902</v>
      </c>
      <c r="V75" t="b">
        <v>0</v>
      </c>
      <c r="W75" t="s">
        <v>1810</v>
      </c>
      <c r="X75" t="b">
        <v>0</v>
      </c>
      <c r="Y75">
        <v>2.88</v>
      </c>
      <c r="AB75">
        <v>3</v>
      </c>
      <c r="AC75" t="s">
        <v>1746</v>
      </c>
      <c r="AE75" t="b">
        <v>0</v>
      </c>
      <c r="AF75" t="b">
        <v>0</v>
      </c>
      <c r="AI75" t="s">
        <v>1612</v>
      </c>
      <c r="AJ75">
        <v>7</v>
      </c>
      <c r="AK75" t="s">
        <v>50</v>
      </c>
      <c r="AL75" t="s">
        <v>1963</v>
      </c>
      <c r="AM75" t="s">
        <v>49</v>
      </c>
      <c r="AN75">
        <v>25197076.585499998</v>
      </c>
      <c r="AP75" t="b">
        <v>0</v>
      </c>
      <c r="AR75" t="s">
        <v>1791</v>
      </c>
      <c r="AS75" t="s">
        <v>1791</v>
      </c>
      <c r="AT75" t="b">
        <v>1</v>
      </c>
      <c r="AU75" t="b">
        <v>0</v>
      </c>
      <c r="AV75" t="b">
        <v>0</v>
      </c>
      <c r="AW75">
        <v>0</v>
      </c>
      <c r="AY75">
        <v>999999.99</v>
      </c>
      <c r="AZ75">
        <v>0</v>
      </c>
      <c r="BA75">
        <v>13089390.434</v>
      </c>
      <c r="BB75">
        <v>1386390317.5</v>
      </c>
      <c r="BC75">
        <v>197304349.10519999</v>
      </c>
      <c r="BD75">
        <v>598683549.8901</v>
      </c>
      <c r="BE75">
        <v>2908220297.2488999</v>
      </c>
      <c r="BF75">
        <v>2182378216.4952998</v>
      </c>
      <c r="BG75">
        <v>0</v>
      </c>
      <c r="BH75">
        <v>724295404.64999998</v>
      </c>
      <c r="BI75">
        <v>88938794.261999995</v>
      </c>
      <c r="BJ75">
        <v>414963262.07630002</v>
      </c>
      <c r="BK75">
        <v>324664046.22359997</v>
      </c>
      <c r="BL75">
        <v>1228197460.9883001</v>
      </c>
      <c r="BO75">
        <v>2045</v>
      </c>
      <c r="BP75" t="s">
        <v>1751</v>
      </c>
      <c r="BT75" t="s">
        <v>2165</v>
      </c>
      <c r="BU75" t="s">
        <v>1813</v>
      </c>
      <c r="BV75" t="s">
        <v>2166</v>
      </c>
      <c r="BW75" t="s">
        <v>1553</v>
      </c>
      <c r="BX75" t="s">
        <v>1553</v>
      </c>
      <c r="BY75" t="b">
        <v>1</v>
      </c>
      <c r="BZ75" t="s">
        <v>2167</v>
      </c>
      <c r="CA75" t="b">
        <v>0</v>
      </c>
      <c r="CB75" t="s">
        <v>1553</v>
      </c>
      <c r="CC75" t="b">
        <v>0</v>
      </c>
      <c r="CD75" t="s">
        <v>1553</v>
      </c>
      <c r="CE75" t="b">
        <v>1</v>
      </c>
      <c r="CF75" t="s">
        <v>2167</v>
      </c>
      <c r="CG75" t="b">
        <v>0</v>
      </c>
      <c r="CH75" t="s">
        <v>1553</v>
      </c>
      <c r="CI75" t="s">
        <v>1553</v>
      </c>
      <c r="CJ75" t="b">
        <v>0</v>
      </c>
      <c r="CK75" t="s">
        <v>1553</v>
      </c>
      <c r="CL75" t="s">
        <v>51</v>
      </c>
      <c r="CN75" t="b">
        <v>0</v>
      </c>
      <c r="CO75" t="s">
        <v>1553</v>
      </c>
      <c r="CW75" t="s">
        <v>1537</v>
      </c>
      <c r="CX75" t="s">
        <v>49</v>
      </c>
      <c r="CY75" t="s">
        <v>1815</v>
      </c>
      <c r="CZ75" t="b">
        <v>0</v>
      </c>
      <c r="DA75" t="s">
        <v>1760</v>
      </c>
      <c r="DB75" t="s">
        <v>1761</v>
      </c>
    </row>
    <row r="76" spans="1:106">
      <c r="D76" t="s">
        <v>843</v>
      </c>
      <c r="E76" t="s">
        <v>2168</v>
      </c>
      <c r="F76" t="s">
        <v>2163</v>
      </c>
      <c r="G76" t="s">
        <v>2169</v>
      </c>
      <c r="H76" t="s">
        <v>1780</v>
      </c>
      <c r="I76" t="s">
        <v>1807</v>
      </c>
      <c r="J76" t="s">
        <v>1740</v>
      </c>
      <c r="K76" t="s">
        <v>48</v>
      </c>
      <c r="M76">
        <v>0</v>
      </c>
      <c r="N76">
        <v>4</v>
      </c>
      <c r="O76">
        <v>0.28000000000000003</v>
      </c>
      <c r="P76" t="s">
        <v>1540</v>
      </c>
      <c r="Q76" t="s">
        <v>1537</v>
      </c>
      <c r="S76" t="s">
        <v>1808</v>
      </c>
      <c r="U76" t="s">
        <v>1808</v>
      </c>
      <c r="V76" t="b">
        <v>0</v>
      </c>
      <c r="W76" t="s">
        <v>1810</v>
      </c>
      <c r="X76" t="b">
        <v>0</v>
      </c>
      <c r="Y76">
        <v>1.1200000000000001</v>
      </c>
      <c r="AB76">
        <v>3</v>
      </c>
      <c r="AC76" t="s">
        <v>1746</v>
      </c>
      <c r="AE76" t="b">
        <v>0</v>
      </c>
      <c r="AF76" t="b">
        <v>1</v>
      </c>
      <c r="AG76" t="s">
        <v>1747</v>
      </c>
      <c r="AI76" t="s">
        <v>1612</v>
      </c>
      <c r="AJ76">
        <v>7</v>
      </c>
      <c r="AK76" t="s">
        <v>50</v>
      </c>
      <c r="AL76" t="s">
        <v>1963</v>
      </c>
      <c r="AM76" t="s">
        <v>49</v>
      </c>
      <c r="AN76">
        <v>27604000</v>
      </c>
      <c r="AP76" t="b">
        <v>0</v>
      </c>
      <c r="AR76" t="s">
        <v>1791</v>
      </c>
      <c r="AS76" t="s">
        <v>1791</v>
      </c>
      <c r="AT76" t="b">
        <v>1</v>
      </c>
      <c r="AU76" t="b">
        <v>0</v>
      </c>
      <c r="AV76" t="b">
        <v>0</v>
      </c>
      <c r="AW76">
        <v>138196.63440000001</v>
      </c>
      <c r="AX76">
        <v>199.744372356437</v>
      </c>
      <c r="AY76">
        <v>199.744372356437</v>
      </c>
      <c r="AZ76">
        <v>0</v>
      </c>
      <c r="BA76">
        <v>10400000</v>
      </c>
      <c r="BB76">
        <v>1561729985.5</v>
      </c>
      <c r="BC76">
        <v>336338671.41299999</v>
      </c>
      <c r="BD76">
        <v>1024473120.9765</v>
      </c>
      <c r="BE76">
        <v>2908220297.2488999</v>
      </c>
      <c r="BF76">
        <v>2922541777.8895001</v>
      </c>
      <c r="BG76">
        <v>0</v>
      </c>
      <c r="BH76">
        <v>724295404.64999998</v>
      </c>
      <c r="BI76">
        <v>88938794.261999995</v>
      </c>
      <c r="BJ76">
        <v>414963262.07630002</v>
      </c>
      <c r="BK76">
        <v>324664046.22359997</v>
      </c>
      <c r="BL76">
        <v>1228197460.9883001</v>
      </c>
      <c r="BO76">
        <v>2045</v>
      </c>
      <c r="BP76" t="s">
        <v>1751</v>
      </c>
      <c r="BT76" t="s">
        <v>2170</v>
      </c>
      <c r="BU76" t="s">
        <v>1813</v>
      </c>
      <c r="BV76" t="s">
        <v>2171</v>
      </c>
      <c r="BW76" t="s">
        <v>2172</v>
      </c>
      <c r="BX76" t="s">
        <v>1553</v>
      </c>
      <c r="BY76" t="b">
        <v>1</v>
      </c>
      <c r="BZ76" t="s">
        <v>2167</v>
      </c>
      <c r="CA76" t="b">
        <v>0</v>
      </c>
      <c r="CB76" t="s">
        <v>1553</v>
      </c>
      <c r="CC76" t="b">
        <v>0</v>
      </c>
      <c r="CD76" t="s">
        <v>1553</v>
      </c>
      <c r="CE76" t="b">
        <v>1</v>
      </c>
      <c r="CF76" t="s">
        <v>2167</v>
      </c>
      <c r="CG76" t="b">
        <v>0</v>
      </c>
      <c r="CH76" t="s">
        <v>1553</v>
      </c>
      <c r="CI76" t="s">
        <v>1553</v>
      </c>
      <c r="CJ76" t="b">
        <v>0</v>
      </c>
      <c r="CK76" t="s">
        <v>1553</v>
      </c>
      <c r="CL76" t="s">
        <v>60</v>
      </c>
      <c r="CN76" t="b">
        <v>0</v>
      </c>
      <c r="CO76" t="s">
        <v>1778</v>
      </c>
      <c r="CW76" t="s">
        <v>1537</v>
      </c>
      <c r="CX76" t="s">
        <v>49</v>
      </c>
      <c r="CY76" t="s">
        <v>1815</v>
      </c>
      <c r="CZ76" t="b">
        <v>0</v>
      </c>
      <c r="DA76" t="s">
        <v>1760</v>
      </c>
      <c r="DB76" t="s">
        <v>1761</v>
      </c>
    </row>
    <row r="77" spans="1:106">
      <c r="D77" t="s">
        <v>412</v>
      </c>
      <c r="E77" t="s">
        <v>2453</v>
      </c>
      <c r="F77" t="s">
        <v>2454</v>
      </c>
      <c r="G77" t="s">
        <v>2455</v>
      </c>
      <c r="H77" t="s">
        <v>2456</v>
      </c>
      <c r="I77" t="s">
        <v>1835</v>
      </c>
      <c r="J77" t="s">
        <v>1740</v>
      </c>
      <c r="K77" t="s">
        <v>413</v>
      </c>
      <c r="M77">
        <v>0</v>
      </c>
      <c r="N77">
        <v>2</v>
      </c>
      <c r="O77">
        <v>2.4</v>
      </c>
      <c r="P77" t="s">
        <v>1532</v>
      </c>
      <c r="Q77" t="s">
        <v>1533</v>
      </c>
      <c r="V77" t="b">
        <v>0</v>
      </c>
      <c r="W77" t="s">
        <v>2457</v>
      </c>
      <c r="X77" t="b">
        <v>0</v>
      </c>
      <c r="Y77">
        <v>4.8</v>
      </c>
      <c r="AB77">
        <v>3</v>
      </c>
      <c r="AC77" t="s">
        <v>1746</v>
      </c>
      <c r="AE77" t="b">
        <v>0</v>
      </c>
      <c r="AF77" t="b">
        <v>0</v>
      </c>
      <c r="AI77" t="s">
        <v>1611</v>
      </c>
      <c r="AJ77">
        <v>7</v>
      </c>
      <c r="AK77" t="s">
        <v>50</v>
      </c>
      <c r="AL77" t="s">
        <v>2265</v>
      </c>
      <c r="AM77" t="s">
        <v>49</v>
      </c>
      <c r="AN77">
        <v>46941804</v>
      </c>
      <c r="AP77" t="b">
        <v>0</v>
      </c>
      <c r="AR77" t="s">
        <v>1791</v>
      </c>
      <c r="AS77" t="s">
        <v>1791</v>
      </c>
      <c r="AT77" t="b">
        <v>1</v>
      </c>
      <c r="AU77" t="b">
        <v>0</v>
      </c>
      <c r="AV77" t="b">
        <v>0</v>
      </c>
      <c r="AW77">
        <v>6559.7466000000004</v>
      </c>
      <c r="AX77">
        <v>7156.0392287104496</v>
      </c>
      <c r="AY77">
        <v>7156.0392287104496</v>
      </c>
      <c r="BO77">
        <v>2055</v>
      </c>
      <c r="BP77" t="s">
        <v>1802</v>
      </c>
      <c r="BT77" t="s">
        <v>2458</v>
      </c>
      <c r="BU77" t="s">
        <v>2459</v>
      </c>
      <c r="BV77" t="s">
        <v>2460</v>
      </c>
      <c r="BW77" t="s">
        <v>2461</v>
      </c>
      <c r="BX77" t="s">
        <v>1553</v>
      </c>
      <c r="BY77" t="b">
        <v>1</v>
      </c>
      <c r="BZ77" t="s">
        <v>2270</v>
      </c>
      <c r="CA77" t="b">
        <v>0</v>
      </c>
      <c r="CB77" t="s">
        <v>1553</v>
      </c>
      <c r="CC77" t="b">
        <v>1</v>
      </c>
      <c r="CD77" t="s">
        <v>2270</v>
      </c>
      <c r="CE77" t="b">
        <v>0</v>
      </c>
      <c r="CF77" t="s">
        <v>1553</v>
      </c>
      <c r="CG77" t="b">
        <v>0</v>
      </c>
      <c r="CH77" t="s">
        <v>1553</v>
      </c>
      <c r="CI77" t="s">
        <v>1553</v>
      </c>
      <c r="CJ77" t="b">
        <v>0</v>
      </c>
      <c r="CK77" t="s">
        <v>1553</v>
      </c>
      <c r="CL77" t="s">
        <v>51</v>
      </c>
      <c r="CN77" t="b">
        <v>0</v>
      </c>
      <c r="CO77" t="s">
        <v>1553</v>
      </c>
      <c r="CW77" t="s">
        <v>1983</v>
      </c>
      <c r="CX77" t="s">
        <v>49</v>
      </c>
      <c r="CY77" t="s">
        <v>1759</v>
      </c>
      <c r="CZ77" t="b">
        <v>0</v>
      </c>
      <c r="DA77" t="s">
        <v>1760</v>
      </c>
      <c r="DB77" t="s">
        <v>1939</v>
      </c>
    </row>
    <row r="78" spans="1:106">
      <c r="D78" t="s">
        <v>856</v>
      </c>
      <c r="E78" t="s">
        <v>2462</v>
      </c>
      <c r="F78" t="s">
        <v>2411</v>
      </c>
      <c r="G78" t="s">
        <v>2463</v>
      </c>
      <c r="H78" t="s">
        <v>2464</v>
      </c>
      <c r="I78" t="s">
        <v>5</v>
      </c>
      <c r="J78" t="s">
        <v>1740</v>
      </c>
      <c r="K78" t="s">
        <v>857</v>
      </c>
      <c r="M78">
        <v>2</v>
      </c>
      <c r="N78">
        <v>4</v>
      </c>
      <c r="O78">
        <v>1.76</v>
      </c>
      <c r="P78" t="s">
        <v>1532</v>
      </c>
      <c r="Q78" t="s">
        <v>1533</v>
      </c>
      <c r="R78" t="s">
        <v>1882</v>
      </c>
      <c r="S78" t="s">
        <v>1742</v>
      </c>
      <c r="T78" t="s">
        <v>1837</v>
      </c>
      <c r="U78" t="s">
        <v>1917</v>
      </c>
      <c r="V78" t="b">
        <v>0</v>
      </c>
      <c r="W78" t="s">
        <v>1821</v>
      </c>
      <c r="X78" t="b">
        <v>1</v>
      </c>
      <c r="Y78">
        <v>3.52</v>
      </c>
      <c r="AB78">
        <v>3</v>
      </c>
      <c r="AC78" t="s">
        <v>1746</v>
      </c>
      <c r="AE78" t="b">
        <v>0</v>
      </c>
      <c r="AF78" t="b">
        <v>0</v>
      </c>
      <c r="AJ78">
        <v>7</v>
      </c>
      <c r="AK78" t="s">
        <v>50</v>
      </c>
      <c r="AL78" t="s">
        <v>1869</v>
      </c>
      <c r="AM78" t="s">
        <v>89</v>
      </c>
      <c r="AN78">
        <v>42091235.286700003</v>
      </c>
      <c r="AP78" t="b">
        <v>0</v>
      </c>
      <c r="AR78" t="s">
        <v>1791</v>
      </c>
      <c r="AS78" t="s">
        <v>1791</v>
      </c>
      <c r="AT78" t="b">
        <v>1</v>
      </c>
      <c r="AU78" t="b">
        <v>0</v>
      </c>
      <c r="AV78" t="b">
        <v>0</v>
      </c>
      <c r="AW78">
        <v>495696.67619999999</v>
      </c>
      <c r="AX78">
        <v>84.913289331174298</v>
      </c>
      <c r="AY78">
        <v>84.913289331174298</v>
      </c>
      <c r="AZ78">
        <v>0</v>
      </c>
      <c r="BA78">
        <v>0</v>
      </c>
      <c r="BB78">
        <v>2146768816.4549999</v>
      </c>
      <c r="BC78">
        <v>1621395148.8436</v>
      </c>
      <c r="BD78">
        <v>1428248268.0669999</v>
      </c>
      <c r="BE78">
        <v>2939475699.8053002</v>
      </c>
      <c r="BF78">
        <v>5196412233.3655996</v>
      </c>
      <c r="BG78">
        <v>19975501.4921</v>
      </c>
      <c r="BH78">
        <v>724295404.64999998</v>
      </c>
      <c r="BI78">
        <v>678372493.32539999</v>
      </c>
      <c r="BJ78">
        <v>1621526899.5776</v>
      </c>
      <c r="BK78">
        <v>324664046.22359997</v>
      </c>
      <c r="BL78">
        <v>3024194797.553</v>
      </c>
      <c r="BO78">
        <v>2055</v>
      </c>
      <c r="BP78" t="s">
        <v>1802</v>
      </c>
      <c r="BT78" t="s">
        <v>2465</v>
      </c>
      <c r="BU78" t="s">
        <v>1827</v>
      </c>
      <c r="BV78" t="s">
        <v>2466</v>
      </c>
      <c r="BW78" t="s">
        <v>2467</v>
      </c>
      <c r="BX78" t="s">
        <v>1553</v>
      </c>
      <c r="BY78" t="b">
        <v>1</v>
      </c>
      <c r="BZ78" t="s">
        <v>2468</v>
      </c>
      <c r="CA78" t="b">
        <v>0</v>
      </c>
      <c r="CB78" t="s">
        <v>1553</v>
      </c>
      <c r="CC78" t="b">
        <v>0</v>
      </c>
      <c r="CD78" t="s">
        <v>1553</v>
      </c>
      <c r="CE78" t="b">
        <v>1</v>
      </c>
      <c r="CF78" t="s">
        <v>2468</v>
      </c>
      <c r="CG78" t="b">
        <v>0</v>
      </c>
      <c r="CH78" t="s">
        <v>1553</v>
      </c>
      <c r="CI78" t="s">
        <v>1553</v>
      </c>
      <c r="CJ78" t="b">
        <v>0</v>
      </c>
      <c r="CK78" t="s">
        <v>1553</v>
      </c>
      <c r="CL78" t="s">
        <v>51</v>
      </c>
      <c r="CN78" t="b">
        <v>0</v>
      </c>
      <c r="CO78" t="s">
        <v>1801</v>
      </c>
      <c r="CW78" t="s">
        <v>1757</v>
      </c>
      <c r="CX78" t="s">
        <v>1758</v>
      </c>
      <c r="CY78" t="s">
        <v>1759</v>
      </c>
      <c r="CZ78" t="b">
        <v>0</v>
      </c>
      <c r="DA78" t="s">
        <v>1760</v>
      </c>
      <c r="DB78" t="s">
        <v>1761</v>
      </c>
    </row>
    <row r="79" spans="1:106">
      <c r="D79" t="s">
        <v>1101</v>
      </c>
      <c r="E79" t="s">
        <v>3007</v>
      </c>
      <c r="F79" t="s">
        <v>1987</v>
      </c>
      <c r="G79" t="s">
        <v>3008</v>
      </c>
      <c r="H79" t="s">
        <v>2207</v>
      </c>
      <c r="I79" t="s">
        <v>5</v>
      </c>
      <c r="J79" t="s">
        <v>1740</v>
      </c>
      <c r="K79" t="s">
        <v>1102</v>
      </c>
      <c r="M79">
        <v>2</v>
      </c>
      <c r="N79">
        <v>4</v>
      </c>
      <c r="O79">
        <v>0.4</v>
      </c>
      <c r="P79" t="s">
        <v>1533</v>
      </c>
      <c r="Q79" t="s">
        <v>1533</v>
      </c>
      <c r="R79" t="s">
        <v>1882</v>
      </c>
      <c r="S79" t="s">
        <v>1742</v>
      </c>
      <c r="T79" t="s">
        <v>1909</v>
      </c>
      <c r="U79" t="s">
        <v>1853</v>
      </c>
      <c r="V79" t="b">
        <v>0</v>
      </c>
      <c r="W79" t="s">
        <v>1745</v>
      </c>
      <c r="X79" t="b">
        <v>0</v>
      </c>
      <c r="Y79">
        <v>0.8</v>
      </c>
      <c r="AB79">
        <v>3</v>
      </c>
      <c r="AC79" t="s">
        <v>1746</v>
      </c>
      <c r="AE79" t="b">
        <v>0</v>
      </c>
      <c r="AF79" t="b">
        <v>0</v>
      </c>
      <c r="AI79" t="s">
        <v>1611</v>
      </c>
      <c r="AJ79">
        <v>5</v>
      </c>
      <c r="AK79" t="s">
        <v>50</v>
      </c>
      <c r="AL79" t="s">
        <v>1748</v>
      </c>
      <c r="AM79" t="s">
        <v>89</v>
      </c>
      <c r="AN79">
        <v>12335350.054099999</v>
      </c>
      <c r="AP79" t="b">
        <v>0</v>
      </c>
      <c r="AR79" t="s">
        <v>1791</v>
      </c>
      <c r="AS79" t="s">
        <v>1791</v>
      </c>
      <c r="AT79" t="b">
        <v>1</v>
      </c>
      <c r="AU79" t="b">
        <v>0</v>
      </c>
      <c r="AV79" t="b">
        <v>0</v>
      </c>
      <c r="AW79">
        <v>1210464.4728000001</v>
      </c>
      <c r="AX79">
        <v>10.1905923975847</v>
      </c>
      <c r="AY79">
        <v>10.1905923975847</v>
      </c>
      <c r="BO79">
        <v>2055</v>
      </c>
      <c r="BP79" t="s">
        <v>1751</v>
      </c>
      <c r="BT79" t="s">
        <v>3009</v>
      </c>
      <c r="BU79" t="s">
        <v>1753</v>
      </c>
      <c r="BV79" t="s">
        <v>3010</v>
      </c>
      <c r="BW79" t="s">
        <v>1553</v>
      </c>
      <c r="BX79" t="s">
        <v>1553</v>
      </c>
      <c r="BY79" t="b">
        <v>1</v>
      </c>
      <c r="BZ79" t="s">
        <v>1755</v>
      </c>
      <c r="CA79" t="b">
        <v>0</v>
      </c>
      <c r="CB79" t="s">
        <v>1553</v>
      </c>
      <c r="CC79" t="b">
        <v>1</v>
      </c>
      <c r="CD79" t="s">
        <v>3011</v>
      </c>
      <c r="CE79" t="b">
        <v>0</v>
      </c>
      <c r="CF79" t="s">
        <v>1553</v>
      </c>
      <c r="CG79" t="b">
        <v>0</v>
      </c>
      <c r="CH79" t="s">
        <v>1553</v>
      </c>
      <c r="CI79" t="s">
        <v>1553</v>
      </c>
      <c r="CJ79" t="b">
        <v>0</v>
      </c>
      <c r="CK79" t="s">
        <v>1553</v>
      </c>
      <c r="CL79" t="s">
        <v>51</v>
      </c>
      <c r="CN79" t="b">
        <v>0</v>
      </c>
      <c r="CO79" t="s">
        <v>1778</v>
      </c>
      <c r="CP79" t="s">
        <v>3012</v>
      </c>
      <c r="CW79" t="s">
        <v>1757</v>
      </c>
      <c r="CX79" t="s">
        <v>1758</v>
      </c>
      <c r="CY79" t="s">
        <v>1759</v>
      </c>
      <c r="CZ79" t="b">
        <v>0</v>
      </c>
      <c r="DA79" t="s">
        <v>1760</v>
      </c>
      <c r="DB79" t="s">
        <v>1761</v>
      </c>
    </row>
    <row r="80" spans="1:106">
      <c r="D80" t="s">
        <v>1089</v>
      </c>
      <c r="E80" t="s">
        <v>3013</v>
      </c>
      <c r="F80" t="s">
        <v>1987</v>
      </c>
      <c r="G80" t="s">
        <v>2052</v>
      </c>
      <c r="H80" t="s">
        <v>1986</v>
      </c>
      <c r="I80" t="s">
        <v>5</v>
      </c>
      <c r="J80" t="s">
        <v>1740</v>
      </c>
      <c r="K80" t="s">
        <v>1090</v>
      </c>
      <c r="M80">
        <v>2</v>
      </c>
      <c r="N80">
        <v>4</v>
      </c>
      <c r="O80">
        <v>0.8</v>
      </c>
      <c r="P80" t="s">
        <v>1533</v>
      </c>
      <c r="Q80" t="s">
        <v>1533</v>
      </c>
      <c r="R80" t="s">
        <v>1882</v>
      </c>
      <c r="S80" t="s">
        <v>1742</v>
      </c>
      <c r="T80" t="s">
        <v>1909</v>
      </c>
      <c r="U80" t="s">
        <v>2196</v>
      </c>
      <c r="V80" t="b">
        <v>0</v>
      </c>
      <c r="W80" t="s">
        <v>1745</v>
      </c>
      <c r="X80" t="b">
        <v>0</v>
      </c>
      <c r="Y80">
        <v>1.6</v>
      </c>
      <c r="AB80">
        <v>3</v>
      </c>
      <c r="AC80" t="s">
        <v>1746</v>
      </c>
      <c r="AE80" t="b">
        <v>0</v>
      </c>
      <c r="AF80" t="b">
        <v>0</v>
      </c>
      <c r="AI80" t="s">
        <v>1611</v>
      </c>
      <c r="AJ80">
        <v>5</v>
      </c>
      <c r="AK80" t="s">
        <v>50</v>
      </c>
      <c r="AL80" t="s">
        <v>1748</v>
      </c>
      <c r="AM80" t="s">
        <v>89</v>
      </c>
      <c r="AN80">
        <v>24670700.1083</v>
      </c>
      <c r="AP80" t="b">
        <v>0</v>
      </c>
      <c r="AR80" t="s">
        <v>1791</v>
      </c>
      <c r="AS80" t="s">
        <v>1791</v>
      </c>
      <c r="AT80" t="b">
        <v>1</v>
      </c>
      <c r="AU80" t="b">
        <v>0</v>
      </c>
      <c r="AV80" t="b">
        <v>0</v>
      </c>
      <c r="AW80">
        <v>0</v>
      </c>
      <c r="AY80">
        <v>999999.99</v>
      </c>
      <c r="BO80">
        <v>2055</v>
      </c>
      <c r="BP80" t="s">
        <v>1751</v>
      </c>
      <c r="BT80" t="s">
        <v>3014</v>
      </c>
      <c r="BU80" t="s">
        <v>1753</v>
      </c>
      <c r="BV80" t="s">
        <v>3015</v>
      </c>
      <c r="BW80" t="s">
        <v>1553</v>
      </c>
      <c r="BX80" t="s">
        <v>1553</v>
      </c>
      <c r="BY80" t="b">
        <v>1</v>
      </c>
      <c r="BZ80" t="s">
        <v>1755</v>
      </c>
      <c r="CA80" t="b">
        <v>0</v>
      </c>
      <c r="CB80" t="s">
        <v>1553</v>
      </c>
      <c r="CC80" t="b">
        <v>1</v>
      </c>
      <c r="CD80" t="s">
        <v>3011</v>
      </c>
      <c r="CE80" t="b">
        <v>0</v>
      </c>
      <c r="CF80" t="s">
        <v>1553</v>
      </c>
      <c r="CG80" t="b">
        <v>0</v>
      </c>
      <c r="CH80" t="s">
        <v>1553</v>
      </c>
      <c r="CI80" t="s">
        <v>1553</v>
      </c>
      <c r="CJ80" t="b">
        <v>0</v>
      </c>
      <c r="CK80" t="s">
        <v>1553</v>
      </c>
      <c r="CL80" t="s">
        <v>51</v>
      </c>
      <c r="CN80" t="b">
        <v>0</v>
      </c>
      <c r="CO80" t="s">
        <v>1778</v>
      </c>
      <c r="CP80" t="s">
        <v>3012</v>
      </c>
      <c r="CW80" t="s">
        <v>1757</v>
      </c>
      <c r="CX80" t="s">
        <v>1758</v>
      </c>
      <c r="CY80" t="s">
        <v>1759</v>
      </c>
      <c r="CZ80" t="b">
        <v>0</v>
      </c>
      <c r="DA80" t="s">
        <v>1760</v>
      </c>
      <c r="DB80" t="s">
        <v>1761</v>
      </c>
    </row>
    <row r="81" spans="1:106">
      <c r="D81" t="s">
        <v>663</v>
      </c>
      <c r="E81" t="s">
        <v>3016</v>
      </c>
      <c r="F81" t="s">
        <v>3017</v>
      </c>
      <c r="G81" t="s">
        <v>3018</v>
      </c>
      <c r="H81" t="s">
        <v>2074</v>
      </c>
      <c r="I81" t="s">
        <v>5</v>
      </c>
      <c r="J81" t="s">
        <v>1740</v>
      </c>
      <c r="K81" t="s">
        <v>664</v>
      </c>
      <c r="M81">
        <v>2</v>
      </c>
      <c r="N81">
        <v>4</v>
      </c>
      <c r="O81">
        <v>2.17</v>
      </c>
      <c r="P81" t="s">
        <v>1532</v>
      </c>
      <c r="Q81" t="s">
        <v>1533</v>
      </c>
      <c r="R81" t="s">
        <v>1882</v>
      </c>
      <c r="S81" t="s">
        <v>2061</v>
      </c>
      <c r="T81" t="s">
        <v>2047</v>
      </c>
      <c r="U81" t="s">
        <v>1988</v>
      </c>
      <c r="V81" t="b">
        <v>0</v>
      </c>
      <c r="W81" t="s">
        <v>1821</v>
      </c>
      <c r="X81" t="b">
        <v>0</v>
      </c>
      <c r="Y81">
        <v>4.34</v>
      </c>
      <c r="AB81">
        <v>3</v>
      </c>
      <c r="AC81" t="s">
        <v>1746</v>
      </c>
      <c r="AE81" t="b">
        <v>0</v>
      </c>
      <c r="AF81" t="b">
        <v>0</v>
      </c>
      <c r="AI81" t="s">
        <v>1611</v>
      </c>
      <c r="AJ81">
        <v>5</v>
      </c>
      <c r="AK81" t="s">
        <v>50</v>
      </c>
      <c r="AM81" t="s">
        <v>89</v>
      </c>
      <c r="AN81">
        <v>51896579.870700002</v>
      </c>
      <c r="AP81" t="b">
        <v>0</v>
      </c>
      <c r="AR81" t="s">
        <v>1791</v>
      </c>
      <c r="AS81" t="s">
        <v>1791</v>
      </c>
      <c r="AT81" t="b">
        <v>1</v>
      </c>
      <c r="AU81" t="b">
        <v>0</v>
      </c>
      <c r="AV81" t="b">
        <v>0</v>
      </c>
      <c r="AW81">
        <v>0</v>
      </c>
      <c r="AY81">
        <v>999999.99</v>
      </c>
      <c r="AZ81">
        <v>0</v>
      </c>
      <c r="BA81">
        <v>0</v>
      </c>
      <c r="BB81">
        <v>3866119867.8302999</v>
      </c>
      <c r="BC81">
        <v>1621395148.8436</v>
      </c>
      <c r="BD81">
        <v>1428248268.0669999</v>
      </c>
      <c r="BE81">
        <v>2939475699.8053002</v>
      </c>
      <c r="BF81">
        <v>6915763284.7409</v>
      </c>
      <c r="BG81">
        <v>0</v>
      </c>
      <c r="BH81">
        <v>724295404.64999998</v>
      </c>
      <c r="BI81">
        <v>2647137918.369</v>
      </c>
      <c r="BJ81">
        <v>2033133173.7550001</v>
      </c>
      <c r="BK81">
        <v>324664046.22359997</v>
      </c>
      <c r="BL81">
        <v>5404566496.7740002</v>
      </c>
      <c r="BO81">
        <v>2075</v>
      </c>
      <c r="BP81" t="s">
        <v>1854</v>
      </c>
      <c r="BT81" t="s">
        <v>3019</v>
      </c>
      <c r="BU81" t="s">
        <v>1827</v>
      </c>
      <c r="BV81" t="s">
        <v>3020</v>
      </c>
      <c r="BW81" t="s">
        <v>1553</v>
      </c>
      <c r="BX81" t="s">
        <v>1553</v>
      </c>
      <c r="BY81" t="b">
        <v>1</v>
      </c>
      <c r="BZ81" t="s">
        <v>1553</v>
      </c>
      <c r="CA81" t="b">
        <v>0</v>
      </c>
      <c r="CB81" t="s">
        <v>1553</v>
      </c>
      <c r="CC81" t="b">
        <v>0</v>
      </c>
      <c r="CD81" t="s">
        <v>1553</v>
      </c>
      <c r="CE81" t="b">
        <v>0</v>
      </c>
      <c r="CF81" t="s">
        <v>1553</v>
      </c>
      <c r="CG81" t="b">
        <v>0</v>
      </c>
      <c r="CH81" t="s">
        <v>1553</v>
      </c>
      <c r="CI81" t="s">
        <v>1553</v>
      </c>
      <c r="CJ81" t="b">
        <v>0</v>
      </c>
      <c r="CK81" t="s">
        <v>1553</v>
      </c>
      <c r="CL81" t="s">
        <v>51</v>
      </c>
      <c r="CN81" t="b">
        <v>0</v>
      </c>
      <c r="CO81" t="s">
        <v>1938</v>
      </c>
      <c r="CW81" t="s">
        <v>1757</v>
      </c>
      <c r="CX81" t="s">
        <v>1758</v>
      </c>
      <c r="CY81" t="s">
        <v>1759</v>
      </c>
      <c r="CZ81" t="b">
        <v>0</v>
      </c>
      <c r="DA81" t="s">
        <v>1760</v>
      </c>
      <c r="DB81" t="s">
        <v>1761</v>
      </c>
    </row>
    <row r="82" spans="1:106">
      <c r="B82" t="s">
        <v>1914</v>
      </c>
      <c r="D82" t="s">
        <v>934</v>
      </c>
      <c r="E82" t="s">
        <v>3859</v>
      </c>
      <c r="F82" t="s">
        <v>1819</v>
      </c>
      <c r="G82" t="s">
        <v>2765</v>
      </c>
      <c r="H82" t="s">
        <v>3332</v>
      </c>
      <c r="I82" t="s">
        <v>5</v>
      </c>
      <c r="J82" t="s">
        <v>1740</v>
      </c>
      <c r="K82" t="s">
        <v>935</v>
      </c>
      <c r="M82">
        <v>4</v>
      </c>
      <c r="N82">
        <v>6</v>
      </c>
      <c r="O82">
        <v>1.55</v>
      </c>
      <c r="P82" t="s">
        <v>1533</v>
      </c>
      <c r="Q82" t="s">
        <v>1537</v>
      </c>
      <c r="R82" t="s">
        <v>1783</v>
      </c>
      <c r="S82" t="s">
        <v>3860</v>
      </c>
      <c r="T82" t="s">
        <v>1883</v>
      </c>
      <c r="U82" t="s">
        <v>1883</v>
      </c>
      <c r="V82" t="b">
        <v>0</v>
      </c>
      <c r="W82" t="s">
        <v>3298</v>
      </c>
      <c r="X82" t="b">
        <v>0</v>
      </c>
      <c r="Y82">
        <v>3.1</v>
      </c>
      <c r="AB82">
        <v>2</v>
      </c>
      <c r="AC82" t="s">
        <v>1746</v>
      </c>
      <c r="AE82" t="b">
        <v>1</v>
      </c>
      <c r="AF82" t="b">
        <v>0</v>
      </c>
      <c r="AI82" t="s">
        <v>1611</v>
      </c>
      <c r="AJ82">
        <v>3</v>
      </c>
      <c r="AK82" t="s">
        <v>50</v>
      </c>
      <c r="AL82" t="s">
        <v>1824</v>
      </c>
      <c r="AM82" t="s">
        <v>89</v>
      </c>
      <c r="AN82">
        <v>57810753</v>
      </c>
      <c r="AP82" t="b">
        <v>0</v>
      </c>
      <c r="AR82" t="s">
        <v>1791</v>
      </c>
      <c r="AS82" t="s">
        <v>1791</v>
      </c>
      <c r="AT82" t="b">
        <v>1</v>
      </c>
      <c r="AU82" t="b">
        <v>0</v>
      </c>
      <c r="AV82" t="b">
        <v>0</v>
      </c>
      <c r="AW82">
        <v>1288219.317</v>
      </c>
      <c r="AX82">
        <v>44.876483559204402</v>
      </c>
      <c r="AY82">
        <v>44.876483559204402</v>
      </c>
      <c r="AZ82">
        <v>0</v>
      </c>
      <c r="BA82">
        <v>27834807</v>
      </c>
      <c r="BB82">
        <v>2024956451.0550001</v>
      </c>
      <c r="BC82">
        <v>1610612917.9245999</v>
      </c>
      <c r="BD82">
        <v>1428248268.0669999</v>
      </c>
      <c r="BE82">
        <v>2939475699.8053002</v>
      </c>
      <c r="BF82">
        <v>5063817637.0466003</v>
      </c>
      <c r="BG82">
        <v>0</v>
      </c>
      <c r="BH82">
        <v>724295404.64999998</v>
      </c>
      <c r="BI82">
        <v>260621887.1742</v>
      </c>
      <c r="BJ82">
        <v>1459389735.7381001</v>
      </c>
      <c r="BK82">
        <v>324664046.22359997</v>
      </c>
      <c r="BL82">
        <v>2444307027.5623002</v>
      </c>
      <c r="BO82">
        <v>2045</v>
      </c>
      <c r="BP82" t="s">
        <v>1751</v>
      </c>
      <c r="BT82" t="s">
        <v>3861</v>
      </c>
      <c r="BU82" t="s">
        <v>3300</v>
      </c>
      <c r="BV82" t="s">
        <v>3862</v>
      </c>
      <c r="BY82" t="b">
        <v>0</v>
      </c>
      <c r="CA82" t="b">
        <v>0</v>
      </c>
      <c r="CC82" t="b">
        <v>0</v>
      </c>
      <c r="CE82" t="b">
        <v>0</v>
      </c>
      <c r="CG82" t="b">
        <v>0</v>
      </c>
      <c r="CJ82" t="b">
        <v>0</v>
      </c>
      <c r="CK82" t="s">
        <v>1553</v>
      </c>
      <c r="CL82" t="s">
        <v>70</v>
      </c>
      <c r="CN82" t="b">
        <v>0</v>
      </c>
      <c r="CO82" t="s">
        <v>1778</v>
      </c>
      <c r="CW82" t="s">
        <v>1537</v>
      </c>
      <c r="CX82" t="s">
        <v>1758</v>
      </c>
      <c r="CY82" t="s">
        <v>1759</v>
      </c>
      <c r="CZ82" t="b">
        <v>0</v>
      </c>
      <c r="DA82" t="s">
        <v>1760</v>
      </c>
      <c r="DB82" t="s">
        <v>1761</v>
      </c>
    </row>
    <row r="83" spans="1:106">
      <c r="D83" t="s">
        <v>425</v>
      </c>
      <c r="E83" t="s">
        <v>3863</v>
      </c>
      <c r="F83" t="s">
        <v>3864</v>
      </c>
      <c r="G83" t="s">
        <v>3865</v>
      </c>
      <c r="H83" t="s">
        <v>3591</v>
      </c>
      <c r="I83" t="s">
        <v>1835</v>
      </c>
      <c r="J83" t="s">
        <v>1740</v>
      </c>
      <c r="K83" t="s">
        <v>426</v>
      </c>
      <c r="M83">
        <v>0</v>
      </c>
      <c r="N83">
        <v>2</v>
      </c>
      <c r="O83">
        <v>0.26</v>
      </c>
      <c r="P83" t="s">
        <v>1540</v>
      </c>
      <c r="Q83" t="s">
        <v>59</v>
      </c>
      <c r="V83" t="b">
        <v>0</v>
      </c>
      <c r="W83" t="s">
        <v>3866</v>
      </c>
      <c r="X83" t="b">
        <v>0</v>
      </c>
      <c r="Y83">
        <v>0.52</v>
      </c>
      <c r="AC83" t="s">
        <v>1746</v>
      </c>
      <c r="AE83" t="b">
        <v>0</v>
      </c>
      <c r="AF83" t="b">
        <v>1</v>
      </c>
      <c r="AG83" t="s">
        <v>1747</v>
      </c>
      <c r="AI83" t="s">
        <v>1625</v>
      </c>
      <c r="AK83" t="s">
        <v>50</v>
      </c>
      <c r="AL83" t="s">
        <v>1748</v>
      </c>
      <c r="AM83" t="s">
        <v>59</v>
      </c>
      <c r="AN83">
        <v>0</v>
      </c>
      <c r="AP83" t="b">
        <v>0</v>
      </c>
      <c r="AR83" t="s">
        <v>3145</v>
      </c>
      <c r="AS83" t="s">
        <v>3145</v>
      </c>
      <c r="AT83" t="b">
        <v>0</v>
      </c>
      <c r="AU83" t="b">
        <v>0</v>
      </c>
      <c r="AV83" t="b">
        <v>0</v>
      </c>
      <c r="AZ83">
        <v>0</v>
      </c>
      <c r="BA83">
        <v>0</v>
      </c>
      <c r="BB83">
        <v>3976517791.8302999</v>
      </c>
      <c r="BC83">
        <v>1623741148.8436</v>
      </c>
      <c r="BD83">
        <v>1428248268.0669999</v>
      </c>
      <c r="BE83">
        <v>2951521572.2944002</v>
      </c>
      <c r="BF83">
        <v>7028507208.7409</v>
      </c>
      <c r="BG83">
        <v>0</v>
      </c>
      <c r="BH83">
        <v>724295404.64999998</v>
      </c>
      <c r="BI83">
        <v>2729832414.2305002</v>
      </c>
      <c r="BJ83">
        <v>2033133173.7550001</v>
      </c>
      <c r="BK83">
        <v>324664046.22359997</v>
      </c>
      <c r="BL83">
        <v>5487260992.6355</v>
      </c>
      <c r="BO83">
        <v>2075</v>
      </c>
      <c r="BP83" t="s">
        <v>1854</v>
      </c>
      <c r="BT83" t="s">
        <v>3867</v>
      </c>
      <c r="BU83" t="s">
        <v>3868</v>
      </c>
      <c r="BV83" t="s">
        <v>3869</v>
      </c>
      <c r="BW83" t="s">
        <v>3870</v>
      </c>
      <c r="BY83" t="b">
        <v>1</v>
      </c>
      <c r="BZ83" t="s">
        <v>2115</v>
      </c>
      <c r="CA83" t="b">
        <v>0</v>
      </c>
      <c r="CC83" t="b">
        <v>1</v>
      </c>
      <c r="CD83" t="s">
        <v>2115</v>
      </c>
      <c r="CE83" t="b">
        <v>0</v>
      </c>
      <c r="CG83" t="b">
        <v>0</v>
      </c>
      <c r="CJ83" t="b">
        <v>0</v>
      </c>
      <c r="CL83" t="s">
        <v>60</v>
      </c>
      <c r="CN83" t="b">
        <v>0</v>
      </c>
      <c r="CO83" t="s">
        <v>1553</v>
      </c>
      <c r="CP83" t="s">
        <v>3145</v>
      </c>
      <c r="CW83" t="s">
        <v>1879</v>
      </c>
      <c r="CX83" t="s">
        <v>2249</v>
      </c>
      <c r="CY83" t="s">
        <v>1759</v>
      </c>
      <c r="CZ83" t="b">
        <v>0</v>
      </c>
      <c r="DA83" t="s">
        <v>1760</v>
      </c>
      <c r="DB83" t="s">
        <v>1939</v>
      </c>
    </row>
    <row r="84" spans="1:106">
      <c r="A84" t="s">
        <v>1762</v>
      </c>
      <c r="D84" t="s">
        <v>57</v>
      </c>
      <c r="E84" t="s">
        <v>3871</v>
      </c>
      <c r="F84" t="s">
        <v>3872</v>
      </c>
      <c r="I84" t="s">
        <v>1835</v>
      </c>
      <c r="J84" t="s">
        <v>1740</v>
      </c>
      <c r="K84" t="s">
        <v>58</v>
      </c>
      <c r="P84" t="s">
        <v>1540</v>
      </c>
      <c r="Q84" t="s">
        <v>59</v>
      </c>
      <c r="V84" t="b">
        <v>0</v>
      </c>
      <c r="X84" t="b">
        <v>0</v>
      </c>
      <c r="Z84" t="s">
        <v>3873</v>
      </c>
      <c r="AC84" t="s">
        <v>1746</v>
      </c>
      <c r="AE84" t="b">
        <v>0</v>
      </c>
      <c r="AF84" t="b">
        <v>1</v>
      </c>
      <c r="AG84" t="s">
        <v>1747</v>
      </c>
      <c r="AK84" t="s">
        <v>50</v>
      </c>
      <c r="AL84" t="s">
        <v>1748</v>
      </c>
      <c r="AM84" t="s">
        <v>59</v>
      </c>
      <c r="AN84">
        <v>17545000</v>
      </c>
      <c r="AP84" t="b">
        <v>0</v>
      </c>
      <c r="AR84" t="s">
        <v>1791</v>
      </c>
      <c r="AS84" t="s">
        <v>1791</v>
      </c>
      <c r="AT84" t="b">
        <v>0</v>
      </c>
      <c r="AU84" t="b">
        <v>1</v>
      </c>
      <c r="AV84" t="b">
        <v>0</v>
      </c>
      <c r="AY84">
        <v>2.0200000000000001E-3</v>
      </c>
      <c r="AZ84">
        <v>17545000</v>
      </c>
      <c r="BA84">
        <v>0</v>
      </c>
      <c r="BB84">
        <v>0</v>
      </c>
      <c r="BC84">
        <v>0</v>
      </c>
      <c r="BD84">
        <v>0</v>
      </c>
      <c r="BE84">
        <v>0</v>
      </c>
      <c r="BF84">
        <v>0</v>
      </c>
      <c r="BG84">
        <v>0</v>
      </c>
      <c r="BH84">
        <v>0</v>
      </c>
      <c r="BI84">
        <v>0</v>
      </c>
      <c r="BJ84">
        <v>0</v>
      </c>
      <c r="BK84">
        <v>0</v>
      </c>
      <c r="BL84">
        <v>0</v>
      </c>
      <c r="BO84">
        <v>2035</v>
      </c>
      <c r="BP84" t="s">
        <v>1762</v>
      </c>
      <c r="BT84" t="s">
        <v>3874</v>
      </c>
      <c r="BU84" t="s">
        <v>2324</v>
      </c>
      <c r="BV84" t="s">
        <v>3875</v>
      </c>
      <c r="BY84" t="b">
        <v>0</v>
      </c>
      <c r="CA84" t="b">
        <v>0</v>
      </c>
      <c r="CC84" t="b">
        <v>1</v>
      </c>
      <c r="CD84" t="s">
        <v>1756</v>
      </c>
      <c r="CE84" t="b">
        <v>0</v>
      </c>
      <c r="CG84" t="b">
        <v>0</v>
      </c>
      <c r="CJ84" t="b">
        <v>0</v>
      </c>
      <c r="CL84" t="s">
        <v>60</v>
      </c>
      <c r="CN84" t="b">
        <v>0</v>
      </c>
      <c r="CO84" t="s">
        <v>1553</v>
      </c>
      <c r="CP84" t="s">
        <v>3145</v>
      </c>
      <c r="CW84" t="s">
        <v>1879</v>
      </c>
      <c r="CX84" t="s">
        <v>2249</v>
      </c>
      <c r="CY84" t="s">
        <v>1759</v>
      </c>
      <c r="CZ84" t="b">
        <v>1</v>
      </c>
      <c r="DA84" t="s">
        <v>1760</v>
      </c>
    </row>
    <row r="85" spans="1:106">
      <c r="A85" t="s">
        <v>1762</v>
      </c>
      <c r="D85" t="s">
        <v>61</v>
      </c>
      <c r="E85" t="s">
        <v>3876</v>
      </c>
      <c r="F85" t="s">
        <v>3877</v>
      </c>
      <c r="I85" t="s">
        <v>1835</v>
      </c>
      <c r="J85" t="s">
        <v>1740</v>
      </c>
      <c r="K85" t="s">
        <v>62</v>
      </c>
      <c r="P85" t="s">
        <v>1540</v>
      </c>
      <c r="Q85" t="s">
        <v>59</v>
      </c>
      <c r="V85" t="b">
        <v>0</v>
      </c>
      <c r="X85" t="b">
        <v>0</v>
      </c>
      <c r="Z85" t="s">
        <v>3878</v>
      </c>
      <c r="AC85" t="s">
        <v>1746</v>
      </c>
      <c r="AE85" t="b">
        <v>0</v>
      </c>
      <c r="AF85" t="b">
        <v>1</v>
      </c>
      <c r="AG85" t="s">
        <v>1747</v>
      </c>
      <c r="AK85" t="s">
        <v>50</v>
      </c>
      <c r="AL85" t="s">
        <v>1748</v>
      </c>
      <c r="AM85" t="s">
        <v>59</v>
      </c>
      <c r="AN85">
        <v>13390000</v>
      </c>
      <c r="AP85" t="b">
        <v>0</v>
      </c>
      <c r="AQ85" t="s">
        <v>3879</v>
      </c>
      <c r="AR85" t="s">
        <v>1791</v>
      </c>
      <c r="AS85" t="s">
        <v>1791</v>
      </c>
      <c r="AT85" t="b">
        <v>0</v>
      </c>
      <c r="AU85" t="b">
        <v>1</v>
      </c>
      <c r="AV85" t="b">
        <v>0</v>
      </c>
      <c r="AY85">
        <v>2.0200000000000001E-3</v>
      </c>
      <c r="AZ85">
        <v>13390000</v>
      </c>
      <c r="BA85">
        <v>0</v>
      </c>
      <c r="BB85">
        <v>0</v>
      </c>
      <c r="BC85">
        <v>0</v>
      </c>
      <c r="BD85">
        <v>0</v>
      </c>
      <c r="BE85">
        <v>0</v>
      </c>
      <c r="BF85">
        <v>0</v>
      </c>
      <c r="BG85">
        <v>0</v>
      </c>
      <c r="BH85">
        <v>0</v>
      </c>
      <c r="BI85">
        <v>0</v>
      </c>
      <c r="BJ85">
        <v>0</v>
      </c>
      <c r="BK85">
        <v>0</v>
      </c>
      <c r="BL85">
        <v>0</v>
      </c>
      <c r="BO85">
        <v>2035</v>
      </c>
      <c r="BP85" t="s">
        <v>1762</v>
      </c>
      <c r="BT85" t="s">
        <v>3880</v>
      </c>
      <c r="BU85" t="s">
        <v>2324</v>
      </c>
      <c r="BV85" t="s">
        <v>3881</v>
      </c>
      <c r="BY85" t="b">
        <v>0</v>
      </c>
      <c r="CA85" t="b">
        <v>0</v>
      </c>
      <c r="CC85" t="b">
        <v>0</v>
      </c>
      <c r="CE85" t="b">
        <v>0</v>
      </c>
      <c r="CG85" t="b">
        <v>0</v>
      </c>
      <c r="CJ85" t="b">
        <v>0</v>
      </c>
      <c r="CL85" t="s">
        <v>60</v>
      </c>
      <c r="CN85" t="b">
        <v>0</v>
      </c>
      <c r="CO85" t="s">
        <v>1938</v>
      </c>
      <c r="CP85" t="s">
        <v>3145</v>
      </c>
      <c r="CW85" t="s">
        <v>1879</v>
      </c>
      <c r="CX85" t="s">
        <v>2249</v>
      </c>
      <c r="CY85" t="s">
        <v>1759</v>
      </c>
      <c r="CZ85" t="b">
        <v>1</v>
      </c>
      <c r="DA85" t="s">
        <v>1760</v>
      </c>
    </row>
    <row r="86" spans="1:106">
      <c r="A86" t="s">
        <v>1762</v>
      </c>
      <c r="D86" t="s">
        <v>63</v>
      </c>
      <c r="E86" t="s">
        <v>3882</v>
      </c>
      <c r="F86" t="s">
        <v>64</v>
      </c>
      <c r="J86" t="s">
        <v>1740</v>
      </c>
      <c r="P86" t="s">
        <v>1540</v>
      </c>
      <c r="Q86" t="s">
        <v>59</v>
      </c>
      <c r="V86" t="b">
        <v>0</v>
      </c>
      <c r="X86" t="b">
        <v>0</v>
      </c>
      <c r="Z86" t="s">
        <v>3883</v>
      </c>
      <c r="AC86" t="s">
        <v>1746</v>
      </c>
      <c r="AE86" t="b">
        <v>0</v>
      </c>
      <c r="AF86" t="b">
        <v>1</v>
      </c>
      <c r="AG86" t="s">
        <v>1747</v>
      </c>
      <c r="AK86" t="s">
        <v>50</v>
      </c>
      <c r="AL86" t="s">
        <v>1748</v>
      </c>
      <c r="AM86" t="s">
        <v>59</v>
      </c>
      <c r="AN86">
        <v>14595000</v>
      </c>
      <c r="AP86" t="b">
        <v>0</v>
      </c>
      <c r="AR86" t="s">
        <v>1791</v>
      </c>
      <c r="AS86" t="s">
        <v>1791</v>
      </c>
      <c r="AT86" t="b">
        <v>0</v>
      </c>
      <c r="AU86" t="b">
        <v>1</v>
      </c>
      <c r="AV86" t="b">
        <v>0</v>
      </c>
      <c r="AY86">
        <v>2.0200000000000001E-3</v>
      </c>
      <c r="AZ86">
        <v>14595000</v>
      </c>
      <c r="BA86">
        <v>0</v>
      </c>
      <c r="BB86">
        <v>0</v>
      </c>
      <c r="BC86">
        <v>0</v>
      </c>
      <c r="BD86">
        <v>0</v>
      </c>
      <c r="BE86">
        <v>0</v>
      </c>
      <c r="BF86">
        <v>0</v>
      </c>
      <c r="BG86">
        <v>0</v>
      </c>
      <c r="BH86">
        <v>0</v>
      </c>
      <c r="BI86">
        <v>0</v>
      </c>
      <c r="BJ86">
        <v>0</v>
      </c>
      <c r="BK86">
        <v>0</v>
      </c>
      <c r="BL86">
        <v>0</v>
      </c>
      <c r="BO86">
        <v>2035</v>
      </c>
      <c r="BP86" t="s">
        <v>1762</v>
      </c>
      <c r="BT86" t="s">
        <v>3884</v>
      </c>
      <c r="BU86" t="s">
        <v>2324</v>
      </c>
      <c r="BV86" t="s">
        <v>3885</v>
      </c>
      <c r="BY86" t="b">
        <v>0</v>
      </c>
      <c r="CA86" t="b">
        <v>0</v>
      </c>
      <c r="CC86" t="b">
        <v>1</v>
      </c>
      <c r="CD86" t="s">
        <v>1756</v>
      </c>
      <c r="CE86" t="b">
        <v>0</v>
      </c>
      <c r="CG86" t="b">
        <v>0</v>
      </c>
      <c r="CJ86" t="b">
        <v>0</v>
      </c>
      <c r="CL86" t="s">
        <v>60</v>
      </c>
      <c r="CN86" t="b">
        <v>0</v>
      </c>
      <c r="CO86" t="s">
        <v>1801</v>
      </c>
      <c r="CP86" t="s">
        <v>3145</v>
      </c>
      <c r="CW86" t="s">
        <v>1879</v>
      </c>
      <c r="CX86" t="s">
        <v>2249</v>
      </c>
      <c r="CY86" t="s">
        <v>1815</v>
      </c>
      <c r="CZ86" t="b">
        <v>1</v>
      </c>
      <c r="DA86" t="s">
        <v>1760</v>
      </c>
    </row>
    <row r="87" spans="1:106">
      <c r="D87" t="s">
        <v>494</v>
      </c>
      <c r="E87" t="s">
        <v>3886</v>
      </c>
      <c r="F87" t="s">
        <v>495</v>
      </c>
      <c r="J87" t="s">
        <v>1740</v>
      </c>
      <c r="P87" t="s">
        <v>1540</v>
      </c>
      <c r="Q87" t="s">
        <v>59</v>
      </c>
      <c r="V87" t="b">
        <v>0</v>
      </c>
      <c r="X87" t="b">
        <v>0</v>
      </c>
      <c r="AC87" t="s">
        <v>1746</v>
      </c>
      <c r="AE87" t="b">
        <v>0</v>
      </c>
      <c r="AF87" t="b">
        <v>1</v>
      </c>
      <c r="AG87" t="s">
        <v>1747</v>
      </c>
      <c r="AK87" t="s">
        <v>50</v>
      </c>
      <c r="AL87" t="s">
        <v>1977</v>
      </c>
      <c r="AM87" t="s">
        <v>59</v>
      </c>
      <c r="AN87">
        <v>0</v>
      </c>
      <c r="AP87" t="b">
        <v>0</v>
      </c>
      <c r="AR87" t="s">
        <v>3145</v>
      </c>
      <c r="AS87" t="s">
        <v>3145</v>
      </c>
      <c r="AT87" t="b">
        <v>0</v>
      </c>
      <c r="AU87" t="b">
        <v>0</v>
      </c>
      <c r="AV87" t="b">
        <v>0</v>
      </c>
      <c r="AZ87">
        <v>0</v>
      </c>
      <c r="BA87">
        <v>0</v>
      </c>
      <c r="BB87">
        <v>3976517791.8302999</v>
      </c>
      <c r="BC87">
        <v>1623741148.8436</v>
      </c>
      <c r="BD87">
        <v>1428248268.0669999</v>
      </c>
      <c r="BE87">
        <v>2951521572.2944002</v>
      </c>
      <c r="BF87">
        <v>7028507208.7409</v>
      </c>
      <c r="BG87">
        <v>0</v>
      </c>
      <c r="BH87">
        <v>724295404.64999998</v>
      </c>
      <c r="BI87">
        <v>2729832414.2305002</v>
      </c>
      <c r="BJ87">
        <v>2033133173.7550001</v>
      </c>
      <c r="BK87">
        <v>324664046.22359997</v>
      </c>
      <c r="BL87">
        <v>5487260992.6355</v>
      </c>
      <c r="BO87">
        <v>2075</v>
      </c>
      <c r="BP87" t="s">
        <v>1854</v>
      </c>
      <c r="BT87" t="s">
        <v>3887</v>
      </c>
      <c r="BU87" t="s">
        <v>2324</v>
      </c>
      <c r="BV87" t="s">
        <v>3888</v>
      </c>
      <c r="BY87" t="b">
        <v>0</v>
      </c>
      <c r="CA87" t="b">
        <v>0</v>
      </c>
      <c r="CC87" t="b">
        <v>0</v>
      </c>
      <c r="CE87" t="b">
        <v>0</v>
      </c>
      <c r="CG87" t="b">
        <v>0</v>
      </c>
      <c r="CJ87" t="b">
        <v>0</v>
      </c>
      <c r="CL87" t="s">
        <v>60</v>
      </c>
      <c r="CN87" t="b">
        <v>0</v>
      </c>
      <c r="CO87" t="s">
        <v>1801</v>
      </c>
      <c r="CP87" t="s">
        <v>3145</v>
      </c>
      <c r="CW87" t="s">
        <v>1879</v>
      </c>
      <c r="CX87" t="s">
        <v>2249</v>
      </c>
      <c r="CY87" t="s">
        <v>1815</v>
      </c>
      <c r="CZ87" t="b">
        <v>0</v>
      </c>
      <c r="DA87" t="s">
        <v>1760</v>
      </c>
    </row>
    <row r="88" spans="1:106">
      <c r="D88" t="s">
        <v>339</v>
      </c>
      <c r="E88" t="s">
        <v>3889</v>
      </c>
      <c r="F88" t="s">
        <v>3890</v>
      </c>
      <c r="G88" t="s">
        <v>3891</v>
      </c>
      <c r="H88" t="s">
        <v>3892</v>
      </c>
      <c r="I88" t="s">
        <v>1807</v>
      </c>
      <c r="J88" t="s">
        <v>1740</v>
      </c>
      <c r="K88" t="s">
        <v>48</v>
      </c>
      <c r="M88">
        <v>2</v>
      </c>
      <c r="N88">
        <v>2</v>
      </c>
      <c r="O88">
        <v>0.2</v>
      </c>
      <c r="P88" t="s">
        <v>1532</v>
      </c>
      <c r="Q88" t="s">
        <v>59</v>
      </c>
      <c r="S88" t="s">
        <v>1892</v>
      </c>
      <c r="U88" t="s">
        <v>2042</v>
      </c>
      <c r="V88" t="b">
        <v>0</v>
      </c>
      <c r="W88" t="s">
        <v>3800</v>
      </c>
      <c r="X88" t="b">
        <v>0</v>
      </c>
      <c r="Y88">
        <v>0</v>
      </c>
      <c r="AC88" t="s">
        <v>1746</v>
      </c>
      <c r="AE88" t="b">
        <v>0</v>
      </c>
      <c r="AF88" t="b">
        <v>1</v>
      </c>
      <c r="AG88" t="s">
        <v>1747</v>
      </c>
      <c r="AI88" t="s">
        <v>1613</v>
      </c>
      <c r="AK88" t="s">
        <v>50</v>
      </c>
      <c r="AL88" t="s">
        <v>1977</v>
      </c>
      <c r="AM88" t="s">
        <v>49</v>
      </c>
      <c r="AN88">
        <v>0</v>
      </c>
      <c r="AP88" t="b">
        <v>0</v>
      </c>
      <c r="AQ88" t="s">
        <v>3893</v>
      </c>
      <c r="AR88" t="s">
        <v>3145</v>
      </c>
      <c r="AS88" t="s">
        <v>3145</v>
      </c>
      <c r="AT88" t="b">
        <v>1</v>
      </c>
      <c r="AU88" t="b">
        <v>0</v>
      </c>
      <c r="AV88" t="b">
        <v>0</v>
      </c>
      <c r="AW88">
        <v>0</v>
      </c>
      <c r="AY88">
        <v>999999.99</v>
      </c>
      <c r="AZ88">
        <v>0</v>
      </c>
      <c r="BA88">
        <v>0</v>
      </c>
      <c r="BB88">
        <v>3866119867.8302999</v>
      </c>
      <c r="BC88">
        <v>1621395148.8436</v>
      </c>
      <c r="BD88">
        <v>1428248268.0669999</v>
      </c>
      <c r="BE88">
        <v>2939475699.8053002</v>
      </c>
      <c r="BF88">
        <v>6915763284.7409</v>
      </c>
      <c r="BG88">
        <v>0</v>
      </c>
      <c r="BH88">
        <v>724295404.64999998</v>
      </c>
      <c r="BI88">
        <v>2671137089.6803002</v>
      </c>
      <c r="BJ88">
        <v>2033133173.7550001</v>
      </c>
      <c r="BK88">
        <v>324664046.22359997</v>
      </c>
      <c r="BL88">
        <v>5428565668.0853004</v>
      </c>
      <c r="BO88">
        <v>2075</v>
      </c>
      <c r="BP88" t="s">
        <v>1854</v>
      </c>
      <c r="BT88" t="s">
        <v>3894</v>
      </c>
      <c r="BU88" t="s">
        <v>3803</v>
      </c>
      <c r="BV88" t="s">
        <v>3895</v>
      </c>
      <c r="BY88" t="b">
        <v>1</v>
      </c>
      <c r="BZ88" t="s">
        <v>3896</v>
      </c>
      <c r="CA88" t="b">
        <v>0</v>
      </c>
      <c r="CC88" t="b">
        <v>1</v>
      </c>
      <c r="CD88" t="s">
        <v>1982</v>
      </c>
      <c r="CE88" t="b">
        <v>0</v>
      </c>
      <c r="CG88" t="b">
        <v>0</v>
      </c>
      <c r="CJ88" t="b">
        <v>0</v>
      </c>
      <c r="CL88" t="s">
        <v>60</v>
      </c>
      <c r="CN88" t="b">
        <v>0</v>
      </c>
      <c r="CO88" t="s">
        <v>1553</v>
      </c>
      <c r="CP88" t="s">
        <v>3145</v>
      </c>
      <c r="CW88" t="s">
        <v>1879</v>
      </c>
      <c r="CX88" t="s">
        <v>49</v>
      </c>
      <c r="CY88" t="s">
        <v>1815</v>
      </c>
      <c r="CZ88" t="b">
        <v>0</v>
      </c>
      <c r="DA88" t="s">
        <v>1760</v>
      </c>
      <c r="DB88" t="s">
        <v>1939</v>
      </c>
    </row>
    <row r="89" spans="1:106">
      <c r="A89" t="s">
        <v>1762</v>
      </c>
      <c r="D89" t="s">
        <v>853</v>
      </c>
      <c r="E89" t="s">
        <v>3897</v>
      </c>
      <c r="F89" t="s">
        <v>3898</v>
      </c>
      <c r="G89" t="s">
        <v>3899</v>
      </c>
      <c r="H89" t="s">
        <v>3900</v>
      </c>
      <c r="I89" t="s">
        <v>5</v>
      </c>
      <c r="J89" t="s">
        <v>1740</v>
      </c>
      <c r="K89" t="s">
        <v>854</v>
      </c>
      <c r="M89">
        <v>0</v>
      </c>
      <c r="N89">
        <v>2</v>
      </c>
      <c r="O89">
        <v>0.53</v>
      </c>
      <c r="P89" t="s">
        <v>1540</v>
      </c>
      <c r="Q89" t="s">
        <v>1532</v>
      </c>
      <c r="S89" t="s">
        <v>3099</v>
      </c>
      <c r="U89" t="s">
        <v>1767</v>
      </c>
      <c r="V89" t="b">
        <v>0</v>
      </c>
      <c r="W89" t="s">
        <v>3800</v>
      </c>
      <c r="X89" t="b">
        <v>0</v>
      </c>
      <c r="Y89">
        <v>1.06</v>
      </c>
      <c r="Z89" t="s">
        <v>3901</v>
      </c>
      <c r="AC89" t="s">
        <v>1746</v>
      </c>
      <c r="AE89" t="b">
        <v>0</v>
      </c>
      <c r="AF89" t="b">
        <v>0</v>
      </c>
      <c r="AI89" t="s">
        <v>1616</v>
      </c>
      <c r="AK89" t="s">
        <v>50</v>
      </c>
      <c r="AL89" t="s">
        <v>1911</v>
      </c>
      <c r="AM89" t="s">
        <v>49</v>
      </c>
      <c r="AN89">
        <v>2350000</v>
      </c>
      <c r="AP89" t="b">
        <v>0</v>
      </c>
      <c r="AQ89" t="s">
        <v>3902</v>
      </c>
      <c r="AR89" t="s">
        <v>1791</v>
      </c>
      <c r="AS89" t="s">
        <v>1791</v>
      </c>
      <c r="AT89" t="b">
        <v>1</v>
      </c>
      <c r="AU89" t="b">
        <v>1</v>
      </c>
      <c r="AV89" t="b">
        <v>0</v>
      </c>
      <c r="AY89">
        <v>2.0200000000000001E-3</v>
      </c>
      <c r="AZ89">
        <v>2350000</v>
      </c>
      <c r="BA89">
        <v>0</v>
      </c>
      <c r="BB89">
        <v>0</v>
      </c>
      <c r="BC89">
        <v>0</v>
      </c>
      <c r="BD89">
        <v>0</v>
      </c>
      <c r="BE89">
        <v>0</v>
      </c>
      <c r="BF89">
        <v>0</v>
      </c>
      <c r="BG89">
        <v>0</v>
      </c>
      <c r="BH89">
        <v>0</v>
      </c>
      <c r="BI89">
        <v>0</v>
      </c>
      <c r="BJ89">
        <v>0</v>
      </c>
      <c r="BK89">
        <v>0</v>
      </c>
      <c r="BL89">
        <v>0</v>
      </c>
      <c r="BO89">
        <v>2035</v>
      </c>
      <c r="BP89" t="s">
        <v>1762</v>
      </c>
      <c r="BT89" t="s">
        <v>3903</v>
      </c>
      <c r="BU89" t="s">
        <v>3803</v>
      </c>
      <c r="BV89" t="s">
        <v>3904</v>
      </c>
      <c r="BW89" t="s">
        <v>3905</v>
      </c>
      <c r="BY89" t="b">
        <v>0</v>
      </c>
      <c r="CA89" t="b">
        <v>0</v>
      </c>
      <c r="CC89" t="b">
        <v>0</v>
      </c>
      <c r="CE89" t="b">
        <v>0</v>
      </c>
      <c r="CG89" t="b">
        <v>0</v>
      </c>
      <c r="CJ89" t="b">
        <v>0</v>
      </c>
      <c r="CL89" t="s">
        <v>70</v>
      </c>
      <c r="CN89" t="b">
        <v>0</v>
      </c>
      <c r="CO89" t="s">
        <v>1553</v>
      </c>
      <c r="CW89" t="s">
        <v>1532</v>
      </c>
      <c r="CX89" t="s">
        <v>49</v>
      </c>
      <c r="CY89" t="s">
        <v>1759</v>
      </c>
      <c r="CZ89" t="b">
        <v>0</v>
      </c>
      <c r="DA89" t="s">
        <v>1760</v>
      </c>
      <c r="DB89" t="s">
        <v>1939</v>
      </c>
    </row>
    <row r="90" spans="1:106">
      <c r="A90" t="s">
        <v>1762</v>
      </c>
      <c r="B90" t="s">
        <v>2469</v>
      </c>
      <c r="D90" t="s">
        <v>308</v>
      </c>
      <c r="E90" t="s">
        <v>4516</v>
      </c>
      <c r="F90" t="s">
        <v>4517</v>
      </c>
      <c r="G90" t="s">
        <v>4518</v>
      </c>
      <c r="H90" t="s">
        <v>4519</v>
      </c>
      <c r="I90" t="s">
        <v>1807</v>
      </c>
      <c r="J90" t="s">
        <v>1740</v>
      </c>
      <c r="K90" t="s">
        <v>48</v>
      </c>
      <c r="M90">
        <v>2</v>
      </c>
      <c r="N90">
        <v>4</v>
      </c>
      <c r="O90">
        <v>0.34</v>
      </c>
      <c r="P90" t="s">
        <v>1532</v>
      </c>
      <c r="Q90" t="s">
        <v>1537</v>
      </c>
      <c r="R90" t="s">
        <v>1836</v>
      </c>
      <c r="S90" t="s">
        <v>1808</v>
      </c>
      <c r="T90" t="s">
        <v>2042</v>
      </c>
      <c r="U90" t="s">
        <v>1901</v>
      </c>
      <c r="V90" t="b">
        <v>0</v>
      </c>
      <c r="W90" t="s">
        <v>1810</v>
      </c>
      <c r="X90" t="b">
        <v>0</v>
      </c>
      <c r="Y90">
        <v>0.68</v>
      </c>
      <c r="AB90">
        <v>3</v>
      </c>
      <c r="AC90" t="s">
        <v>1746</v>
      </c>
      <c r="AE90" t="b">
        <v>0</v>
      </c>
      <c r="AF90" t="b">
        <v>0</v>
      </c>
      <c r="AI90" t="s">
        <v>1609</v>
      </c>
      <c r="AJ90">
        <v>5</v>
      </c>
      <c r="AK90" t="s">
        <v>50</v>
      </c>
      <c r="AL90" t="s">
        <v>1824</v>
      </c>
      <c r="AM90" t="s">
        <v>89</v>
      </c>
      <c r="AN90">
        <v>26113535.4617</v>
      </c>
      <c r="AP90" t="b">
        <v>0</v>
      </c>
      <c r="AR90" t="s">
        <v>1616</v>
      </c>
      <c r="AS90" t="s">
        <v>1825</v>
      </c>
      <c r="AT90" t="b">
        <v>1</v>
      </c>
      <c r="AU90" t="b">
        <v>1</v>
      </c>
      <c r="AV90" t="b">
        <v>0</v>
      </c>
      <c r="AY90">
        <v>2.0200000000000001E-3</v>
      </c>
      <c r="AZ90">
        <v>13909311.5528</v>
      </c>
      <c r="BA90">
        <v>0</v>
      </c>
      <c r="BB90">
        <v>0</v>
      </c>
      <c r="BC90">
        <v>0</v>
      </c>
      <c r="BD90">
        <v>0</v>
      </c>
      <c r="BE90">
        <v>0</v>
      </c>
      <c r="BF90">
        <v>0</v>
      </c>
      <c r="BG90">
        <v>0</v>
      </c>
      <c r="BH90">
        <v>0</v>
      </c>
      <c r="BI90">
        <v>0</v>
      </c>
      <c r="BJ90">
        <v>0</v>
      </c>
      <c r="BK90">
        <v>0</v>
      </c>
      <c r="BL90">
        <v>0</v>
      </c>
      <c r="BO90">
        <v>2035</v>
      </c>
      <c r="BP90" t="s">
        <v>1762</v>
      </c>
      <c r="BT90" t="s">
        <v>4520</v>
      </c>
      <c r="BU90" t="s">
        <v>1813</v>
      </c>
      <c r="BV90" t="s">
        <v>4521</v>
      </c>
      <c r="BW90" t="s">
        <v>1553</v>
      </c>
      <c r="BX90" t="s">
        <v>1553</v>
      </c>
      <c r="BY90" t="b">
        <v>1</v>
      </c>
      <c r="BZ90" t="s">
        <v>2416</v>
      </c>
      <c r="CA90" t="b">
        <v>0</v>
      </c>
      <c r="CB90" t="s">
        <v>1553</v>
      </c>
      <c r="CC90" t="b">
        <v>0</v>
      </c>
      <c r="CD90" t="s">
        <v>1553</v>
      </c>
      <c r="CE90" t="b">
        <v>1</v>
      </c>
      <c r="CF90" t="s">
        <v>2416</v>
      </c>
      <c r="CG90" t="b">
        <v>0</v>
      </c>
      <c r="CH90" t="s">
        <v>1553</v>
      </c>
      <c r="CI90" t="s">
        <v>1553</v>
      </c>
      <c r="CJ90" t="b">
        <v>0</v>
      </c>
      <c r="CK90" t="s">
        <v>1553</v>
      </c>
      <c r="CL90" t="s">
        <v>51</v>
      </c>
      <c r="CN90" t="b">
        <v>0</v>
      </c>
      <c r="CO90" t="s">
        <v>1553</v>
      </c>
      <c r="CP90" t="s">
        <v>4522</v>
      </c>
      <c r="CW90" t="s">
        <v>1537</v>
      </c>
      <c r="CX90" t="s">
        <v>1758</v>
      </c>
      <c r="CY90" t="s">
        <v>1815</v>
      </c>
      <c r="CZ90" t="b">
        <v>0</v>
      </c>
      <c r="DA90" t="s">
        <v>1760</v>
      </c>
      <c r="DB90" t="s">
        <v>1761</v>
      </c>
    </row>
    <row r="91" spans="1:106">
      <c r="A91" t="s">
        <v>1762</v>
      </c>
      <c r="B91" t="s">
        <v>2469</v>
      </c>
      <c r="D91" t="s">
        <v>455</v>
      </c>
      <c r="E91" t="s">
        <v>4523</v>
      </c>
      <c r="F91" t="s">
        <v>4517</v>
      </c>
      <c r="G91" t="s">
        <v>4518</v>
      </c>
      <c r="H91" t="s">
        <v>2976</v>
      </c>
      <c r="I91" t="s">
        <v>1807</v>
      </c>
      <c r="J91" t="s">
        <v>1740</v>
      </c>
      <c r="K91" t="s">
        <v>48</v>
      </c>
      <c r="M91">
        <v>0</v>
      </c>
      <c r="N91">
        <v>2</v>
      </c>
      <c r="O91">
        <v>0.44</v>
      </c>
      <c r="P91" t="s">
        <v>1540</v>
      </c>
      <c r="Q91" t="s">
        <v>1532</v>
      </c>
      <c r="V91" t="b">
        <v>0</v>
      </c>
      <c r="W91" t="s">
        <v>3800</v>
      </c>
      <c r="X91" t="b">
        <v>0</v>
      </c>
      <c r="Y91">
        <v>0.88</v>
      </c>
      <c r="AB91">
        <v>3</v>
      </c>
      <c r="AC91" t="s">
        <v>1746</v>
      </c>
      <c r="AE91" t="b">
        <v>0</v>
      </c>
      <c r="AF91" t="b">
        <v>0</v>
      </c>
      <c r="AI91" t="s">
        <v>1609</v>
      </c>
      <c r="AJ91">
        <v>5</v>
      </c>
      <c r="AK91" t="s">
        <v>50</v>
      </c>
      <c r="AL91" t="s">
        <v>1824</v>
      </c>
      <c r="AM91" t="s">
        <v>49</v>
      </c>
      <c r="AN91">
        <v>8137643.7999</v>
      </c>
      <c r="AP91" t="b">
        <v>0</v>
      </c>
      <c r="AR91" t="s">
        <v>1616</v>
      </c>
      <c r="AS91" t="s">
        <v>1825</v>
      </c>
      <c r="AT91" t="b">
        <v>1</v>
      </c>
      <c r="AU91" t="b">
        <v>0</v>
      </c>
      <c r="AV91" t="b">
        <v>0</v>
      </c>
      <c r="AW91">
        <v>0</v>
      </c>
      <c r="AY91">
        <v>2.0200000000000001E-3</v>
      </c>
      <c r="AZ91">
        <v>3840236.3999000001</v>
      </c>
      <c r="BA91">
        <v>0</v>
      </c>
      <c r="BB91">
        <v>0</v>
      </c>
      <c r="BC91">
        <v>0</v>
      </c>
      <c r="BD91">
        <v>0</v>
      </c>
      <c r="BE91">
        <v>0</v>
      </c>
      <c r="BF91">
        <v>0</v>
      </c>
      <c r="BG91">
        <v>0</v>
      </c>
      <c r="BH91">
        <v>0</v>
      </c>
      <c r="BI91">
        <v>0</v>
      </c>
      <c r="BJ91">
        <v>0</v>
      </c>
      <c r="BK91">
        <v>0</v>
      </c>
      <c r="BL91">
        <v>0</v>
      </c>
      <c r="BO91">
        <v>2035</v>
      </c>
      <c r="BP91" t="s">
        <v>1762</v>
      </c>
      <c r="BT91" t="s">
        <v>4524</v>
      </c>
      <c r="BU91" t="s">
        <v>3803</v>
      </c>
      <c r="BV91" t="s">
        <v>4525</v>
      </c>
      <c r="BW91" t="s">
        <v>1553</v>
      </c>
      <c r="BX91" t="s">
        <v>1553</v>
      </c>
      <c r="BY91" t="b">
        <v>1</v>
      </c>
      <c r="BZ91" t="s">
        <v>2416</v>
      </c>
      <c r="CA91" t="b">
        <v>0</v>
      </c>
      <c r="CB91" t="s">
        <v>1553</v>
      </c>
      <c r="CC91" t="b">
        <v>0</v>
      </c>
      <c r="CD91" t="s">
        <v>1553</v>
      </c>
      <c r="CE91" t="b">
        <v>1</v>
      </c>
      <c r="CF91" t="s">
        <v>2416</v>
      </c>
      <c r="CG91" t="b">
        <v>0</v>
      </c>
      <c r="CH91" t="s">
        <v>1553</v>
      </c>
      <c r="CI91" t="s">
        <v>1553</v>
      </c>
      <c r="CJ91" t="b">
        <v>0</v>
      </c>
      <c r="CK91" t="s">
        <v>1553</v>
      </c>
      <c r="CL91" t="s">
        <v>51</v>
      </c>
      <c r="CN91" t="b">
        <v>0</v>
      </c>
      <c r="CO91" t="s">
        <v>1553</v>
      </c>
      <c r="CP91" t="s">
        <v>4522</v>
      </c>
      <c r="CW91" t="s">
        <v>1532</v>
      </c>
      <c r="CX91" t="s">
        <v>49</v>
      </c>
      <c r="CY91" t="s">
        <v>1815</v>
      </c>
      <c r="CZ91" t="b">
        <v>0</v>
      </c>
      <c r="DA91" t="s">
        <v>1760</v>
      </c>
      <c r="DB91" t="s">
        <v>1939</v>
      </c>
    </row>
    <row r="92" spans="1:106">
      <c r="A92" t="s">
        <v>1762</v>
      </c>
      <c r="B92" t="s">
        <v>1914</v>
      </c>
      <c r="D92" t="s">
        <v>622</v>
      </c>
      <c r="E92" t="s">
        <v>2173</v>
      </c>
      <c r="F92" t="s">
        <v>2174</v>
      </c>
      <c r="G92" t="s">
        <v>2169</v>
      </c>
      <c r="H92" t="s">
        <v>2175</v>
      </c>
      <c r="I92" t="s">
        <v>5</v>
      </c>
      <c r="J92" t="s">
        <v>1740</v>
      </c>
      <c r="K92" t="s">
        <v>623</v>
      </c>
      <c r="M92">
        <v>2</v>
      </c>
      <c r="N92">
        <v>4</v>
      </c>
      <c r="O92">
        <v>0.88</v>
      </c>
      <c r="P92" t="s">
        <v>1532</v>
      </c>
      <c r="Q92" t="s">
        <v>1533</v>
      </c>
      <c r="R92" t="s">
        <v>1901</v>
      </c>
      <c r="S92" t="s">
        <v>1808</v>
      </c>
      <c r="T92" t="s">
        <v>1809</v>
      </c>
      <c r="U92" t="s">
        <v>1853</v>
      </c>
      <c r="V92" t="b">
        <v>0</v>
      </c>
      <c r="W92" t="s">
        <v>1810</v>
      </c>
      <c r="X92" t="b">
        <v>0</v>
      </c>
      <c r="Y92">
        <v>1.76</v>
      </c>
      <c r="Z92" t="s">
        <v>2176</v>
      </c>
      <c r="AB92">
        <v>3</v>
      </c>
      <c r="AC92" t="s">
        <v>1746</v>
      </c>
      <c r="AE92" t="b">
        <v>0</v>
      </c>
      <c r="AF92" t="b">
        <v>0</v>
      </c>
      <c r="AI92" t="s">
        <v>1609</v>
      </c>
      <c r="AJ92">
        <v>5</v>
      </c>
      <c r="AK92" t="s">
        <v>50</v>
      </c>
      <c r="AL92" t="s">
        <v>1963</v>
      </c>
      <c r="AM92" t="s">
        <v>89</v>
      </c>
      <c r="AN92">
        <v>25657528.112300001</v>
      </c>
      <c r="AP92" t="b">
        <v>0</v>
      </c>
      <c r="AQ92" t="s">
        <v>2177</v>
      </c>
      <c r="AR92" t="s">
        <v>1616</v>
      </c>
      <c r="AS92" t="s">
        <v>2178</v>
      </c>
      <c r="AT92" t="b">
        <v>1</v>
      </c>
      <c r="AU92" t="b">
        <v>1</v>
      </c>
      <c r="AV92" t="b">
        <v>0</v>
      </c>
      <c r="AY92">
        <v>2.0200000000000001E-3</v>
      </c>
      <c r="AZ92">
        <v>0</v>
      </c>
      <c r="BA92">
        <v>12176454.0195</v>
      </c>
      <c r="BB92">
        <v>1595001014.655</v>
      </c>
      <c r="BC92">
        <v>756808064.18379998</v>
      </c>
      <c r="BD92">
        <v>1426799388.8169</v>
      </c>
      <c r="BE92">
        <v>2926330664.2161999</v>
      </c>
      <c r="BF92">
        <v>3778608467.6557002</v>
      </c>
      <c r="BG92">
        <v>0</v>
      </c>
      <c r="BH92">
        <v>724295404.64999998</v>
      </c>
      <c r="BI92">
        <v>88938794.261999995</v>
      </c>
      <c r="BJ92">
        <v>563718359.4109</v>
      </c>
      <c r="BK92">
        <v>324664046.22359997</v>
      </c>
      <c r="BL92">
        <v>1376952558.3229001</v>
      </c>
      <c r="BO92">
        <v>2035</v>
      </c>
      <c r="BP92" t="s">
        <v>1762</v>
      </c>
      <c r="BT92" t="s">
        <v>2179</v>
      </c>
      <c r="BU92" t="s">
        <v>1813</v>
      </c>
      <c r="BV92" t="s">
        <v>2180</v>
      </c>
      <c r="BW92" t="s">
        <v>1553</v>
      </c>
      <c r="BX92" t="s">
        <v>1553</v>
      </c>
      <c r="BY92" t="b">
        <v>0</v>
      </c>
      <c r="BZ92" t="s">
        <v>1553</v>
      </c>
      <c r="CA92" t="b">
        <v>0</v>
      </c>
      <c r="CB92" t="s">
        <v>1553</v>
      </c>
      <c r="CC92" t="b">
        <v>0</v>
      </c>
      <c r="CD92" t="s">
        <v>1553</v>
      </c>
      <c r="CE92" t="b">
        <v>1</v>
      </c>
      <c r="CF92" t="s">
        <v>2181</v>
      </c>
      <c r="CG92" t="b">
        <v>0</v>
      </c>
      <c r="CH92" t="s">
        <v>1553</v>
      </c>
      <c r="CI92" t="s">
        <v>1553</v>
      </c>
      <c r="CJ92" t="b">
        <v>0</v>
      </c>
      <c r="CK92" t="s">
        <v>1553</v>
      </c>
      <c r="CL92" t="s">
        <v>51</v>
      </c>
      <c r="CN92" t="b">
        <v>0</v>
      </c>
      <c r="CO92" t="s">
        <v>1778</v>
      </c>
      <c r="CW92" t="s">
        <v>1757</v>
      </c>
      <c r="CX92" t="s">
        <v>1758</v>
      </c>
      <c r="CY92" t="s">
        <v>1759</v>
      </c>
      <c r="CZ92" t="b">
        <v>0</v>
      </c>
      <c r="DA92" t="s">
        <v>1760</v>
      </c>
      <c r="DB92" t="s">
        <v>1761</v>
      </c>
    </row>
    <row r="93" spans="1:106">
      <c r="B93" t="s">
        <v>1928</v>
      </c>
      <c r="D93" t="s">
        <v>318</v>
      </c>
      <c r="E93" t="s">
        <v>2192</v>
      </c>
      <c r="F93" t="s">
        <v>2193</v>
      </c>
      <c r="G93" t="s">
        <v>2194</v>
      </c>
      <c r="H93" t="s">
        <v>2195</v>
      </c>
      <c r="I93" t="s">
        <v>1835</v>
      </c>
      <c r="J93" t="s">
        <v>1740</v>
      </c>
      <c r="K93" t="s">
        <v>319</v>
      </c>
      <c r="O93">
        <v>0</v>
      </c>
      <c r="P93" t="s">
        <v>1540</v>
      </c>
      <c r="Q93" t="s">
        <v>68</v>
      </c>
      <c r="R93" t="s">
        <v>2196</v>
      </c>
      <c r="S93" t="s">
        <v>1808</v>
      </c>
      <c r="T93" t="s">
        <v>2042</v>
      </c>
      <c r="U93" t="s">
        <v>1820</v>
      </c>
      <c r="V93" t="b">
        <v>0</v>
      </c>
      <c r="W93" t="s">
        <v>1810</v>
      </c>
      <c r="X93" t="b">
        <v>0</v>
      </c>
      <c r="Z93" t="s">
        <v>2197</v>
      </c>
      <c r="AB93">
        <v>2</v>
      </c>
      <c r="AC93" t="s">
        <v>1746</v>
      </c>
      <c r="AE93" t="b">
        <v>1</v>
      </c>
      <c r="AF93" t="b">
        <v>0</v>
      </c>
      <c r="AI93" t="s">
        <v>1613</v>
      </c>
      <c r="AJ93">
        <v>4</v>
      </c>
      <c r="AK93" t="s">
        <v>50</v>
      </c>
      <c r="AL93" t="s">
        <v>1963</v>
      </c>
      <c r="AM93" t="s">
        <v>320</v>
      </c>
      <c r="AN93">
        <v>15400000</v>
      </c>
      <c r="AP93" t="b">
        <v>0</v>
      </c>
      <c r="AR93" t="s">
        <v>1791</v>
      </c>
      <c r="AS93" t="s">
        <v>1791</v>
      </c>
      <c r="AT93" t="b">
        <v>1</v>
      </c>
      <c r="AU93" t="b">
        <v>0</v>
      </c>
      <c r="AV93" t="b">
        <v>0</v>
      </c>
      <c r="AW93">
        <v>0</v>
      </c>
      <c r="AY93">
        <v>999999.99</v>
      </c>
      <c r="AZ93">
        <v>0</v>
      </c>
      <c r="BA93">
        <v>15400000</v>
      </c>
      <c r="BB93">
        <v>0</v>
      </c>
      <c r="BC93">
        <v>0</v>
      </c>
      <c r="BD93">
        <v>0</v>
      </c>
      <c r="BE93">
        <v>26930008.5799</v>
      </c>
      <c r="BF93">
        <v>0</v>
      </c>
      <c r="BG93">
        <v>0</v>
      </c>
      <c r="BH93">
        <v>0</v>
      </c>
      <c r="BI93">
        <v>0</v>
      </c>
      <c r="BJ93">
        <v>0</v>
      </c>
      <c r="BK93">
        <v>0</v>
      </c>
      <c r="BL93">
        <v>0</v>
      </c>
      <c r="BO93">
        <v>2045</v>
      </c>
      <c r="BP93" t="s">
        <v>1751</v>
      </c>
      <c r="BT93" t="s">
        <v>2198</v>
      </c>
      <c r="BU93" t="s">
        <v>1813</v>
      </c>
      <c r="BV93" t="s">
        <v>2199</v>
      </c>
      <c r="BW93" t="s">
        <v>2200</v>
      </c>
      <c r="BX93" t="s">
        <v>2201</v>
      </c>
      <c r="BY93" t="b">
        <v>1</v>
      </c>
      <c r="BZ93" t="s">
        <v>2202</v>
      </c>
      <c r="CA93" t="b">
        <v>0</v>
      </c>
      <c r="CB93" t="s">
        <v>1553</v>
      </c>
      <c r="CC93" t="b">
        <v>1</v>
      </c>
      <c r="CD93" t="s">
        <v>2124</v>
      </c>
      <c r="CE93" t="b">
        <v>0</v>
      </c>
      <c r="CF93" t="s">
        <v>1553</v>
      </c>
      <c r="CG93" t="b">
        <v>1</v>
      </c>
      <c r="CH93" t="s">
        <v>2203</v>
      </c>
      <c r="CI93" t="s">
        <v>2204</v>
      </c>
      <c r="CJ93" t="b">
        <v>0</v>
      </c>
      <c r="CK93" t="s">
        <v>1553</v>
      </c>
      <c r="CL93" t="s">
        <v>70</v>
      </c>
      <c r="CN93" t="b">
        <v>0</v>
      </c>
      <c r="CO93" t="s">
        <v>1778</v>
      </c>
      <c r="CW93" t="s">
        <v>1879</v>
      </c>
      <c r="CX93" t="s">
        <v>1758</v>
      </c>
      <c r="CY93" t="s">
        <v>1759</v>
      </c>
      <c r="CZ93" t="b">
        <v>0</v>
      </c>
      <c r="DA93" t="s">
        <v>1760</v>
      </c>
      <c r="DB93" t="s">
        <v>1761</v>
      </c>
    </row>
    <row r="94" spans="1:106">
      <c r="A94" t="s">
        <v>1762</v>
      </c>
      <c r="D94" t="s">
        <v>821</v>
      </c>
      <c r="E94" t="s">
        <v>2205</v>
      </c>
      <c r="F94" t="s">
        <v>2206</v>
      </c>
      <c r="G94" t="s">
        <v>2207</v>
      </c>
      <c r="H94" t="s">
        <v>2208</v>
      </c>
      <c r="I94" t="s">
        <v>5</v>
      </c>
      <c r="J94" t="s">
        <v>1740</v>
      </c>
      <c r="K94" t="s">
        <v>822</v>
      </c>
      <c r="M94">
        <v>4</v>
      </c>
      <c r="N94">
        <v>6</v>
      </c>
      <c r="O94">
        <v>0.9</v>
      </c>
      <c r="P94" t="s">
        <v>1533</v>
      </c>
      <c r="Q94" t="s">
        <v>1537</v>
      </c>
      <c r="R94" t="s">
        <v>2209</v>
      </c>
      <c r="S94" t="s">
        <v>2062</v>
      </c>
      <c r="T94" t="s">
        <v>2210</v>
      </c>
      <c r="U94" t="s">
        <v>1784</v>
      </c>
      <c r="V94" t="b">
        <v>0</v>
      </c>
      <c r="W94" t="s">
        <v>2211</v>
      </c>
      <c r="X94" t="b">
        <v>1</v>
      </c>
      <c r="Y94">
        <v>1.8</v>
      </c>
      <c r="Z94" t="s">
        <v>2212</v>
      </c>
      <c r="AB94">
        <v>3</v>
      </c>
      <c r="AC94" t="s">
        <v>1746</v>
      </c>
      <c r="AE94" t="b">
        <v>0</v>
      </c>
      <c r="AF94" t="b">
        <v>0</v>
      </c>
      <c r="AI94" t="s">
        <v>1618</v>
      </c>
      <c r="AJ94">
        <v>4</v>
      </c>
      <c r="AK94" t="s">
        <v>50</v>
      </c>
      <c r="AL94" t="s">
        <v>1748</v>
      </c>
      <c r="AM94" t="s">
        <v>89</v>
      </c>
      <c r="AN94">
        <v>9935000</v>
      </c>
      <c r="AP94" t="b">
        <v>1</v>
      </c>
      <c r="AR94" t="s">
        <v>1791</v>
      </c>
      <c r="AS94" t="s">
        <v>1791</v>
      </c>
      <c r="AT94" t="b">
        <v>1</v>
      </c>
      <c r="AU94" t="b">
        <v>1</v>
      </c>
      <c r="AV94" t="b">
        <v>0</v>
      </c>
      <c r="AY94">
        <v>2.0200000000000001E-3</v>
      </c>
      <c r="AZ94">
        <v>9935000</v>
      </c>
      <c r="BA94">
        <v>0</v>
      </c>
      <c r="BB94">
        <v>0</v>
      </c>
      <c r="BC94">
        <v>0</v>
      </c>
      <c r="BD94">
        <v>0</v>
      </c>
      <c r="BE94">
        <v>0</v>
      </c>
      <c r="BF94">
        <v>0</v>
      </c>
      <c r="BG94">
        <v>0</v>
      </c>
      <c r="BH94">
        <v>0</v>
      </c>
      <c r="BI94">
        <v>0</v>
      </c>
      <c r="BJ94">
        <v>0</v>
      </c>
      <c r="BK94">
        <v>0</v>
      </c>
      <c r="BL94">
        <v>0</v>
      </c>
      <c r="BO94">
        <v>2035</v>
      </c>
      <c r="BP94" t="s">
        <v>1762</v>
      </c>
      <c r="BT94" t="s">
        <v>2213</v>
      </c>
      <c r="BU94" t="s">
        <v>2214</v>
      </c>
      <c r="BV94" t="s">
        <v>2215</v>
      </c>
      <c r="BW94" t="s">
        <v>2216</v>
      </c>
      <c r="BX94" t="s">
        <v>1553</v>
      </c>
      <c r="BY94" t="b">
        <v>1</v>
      </c>
      <c r="BZ94" t="s">
        <v>1553</v>
      </c>
      <c r="CA94" t="b">
        <v>0</v>
      </c>
      <c r="CB94" t="s">
        <v>1553</v>
      </c>
      <c r="CC94" t="b">
        <v>0</v>
      </c>
      <c r="CD94" t="s">
        <v>1553</v>
      </c>
      <c r="CE94" t="b">
        <v>1</v>
      </c>
      <c r="CF94" t="s">
        <v>1553</v>
      </c>
      <c r="CG94" t="b">
        <v>1</v>
      </c>
      <c r="CH94" t="s">
        <v>1553</v>
      </c>
      <c r="CI94" t="s">
        <v>1800</v>
      </c>
      <c r="CJ94" t="b">
        <v>0</v>
      </c>
      <c r="CK94" t="s">
        <v>1553</v>
      </c>
      <c r="CL94" t="s">
        <v>51</v>
      </c>
      <c r="CN94" t="b">
        <v>0</v>
      </c>
      <c r="CO94" t="s">
        <v>1778</v>
      </c>
      <c r="CW94" t="s">
        <v>1537</v>
      </c>
      <c r="CX94" t="s">
        <v>1758</v>
      </c>
      <c r="CY94" t="s">
        <v>1759</v>
      </c>
      <c r="CZ94" t="b">
        <v>1</v>
      </c>
      <c r="DA94" t="s">
        <v>1760</v>
      </c>
      <c r="DB94" t="s">
        <v>1761</v>
      </c>
    </row>
    <row r="95" spans="1:106">
      <c r="D95" t="s">
        <v>1050</v>
      </c>
      <c r="E95" t="s">
        <v>2217</v>
      </c>
      <c r="F95" t="s">
        <v>2206</v>
      </c>
      <c r="G95" t="s">
        <v>2208</v>
      </c>
      <c r="H95" t="s">
        <v>2218</v>
      </c>
      <c r="I95" t="s">
        <v>5</v>
      </c>
      <c r="J95" t="s">
        <v>1740</v>
      </c>
      <c r="K95" t="s">
        <v>1051</v>
      </c>
      <c r="M95">
        <v>4</v>
      </c>
      <c r="N95">
        <v>6</v>
      </c>
      <c r="O95">
        <v>2.06</v>
      </c>
      <c r="P95" t="s">
        <v>1533</v>
      </c>
      <c r="Q95" t="s">
        <v>1533</v>
      </c>
      <c r="R95" t="s">
        <v>2219</v>
      </c>
      <c r="S95" t="s">
        <v>2220</v>
      </c>
      <c r="T95" t="s">
        <v>1883</v>
      </c>
      <c r="U95" t="s">
        <v>2221</v>
      </c>
      <c r="V95" t="b">
        <v>0</v>
      </c>
      <c r="W95" t="s">
        <v>1787</v>
      </c>
      <c r="X95" t="b">
        <v>1</v>
      </c>
      <c r="Y95">
        <v>4.12</v>
      </c>
      <c r="AB95">
        <v>3</v>
      </c>
      <c r="AC95" t="s">
        <v>1746</v>
      </c>
      <c r="AE95" t="b">
        <v>0</v>
      </c>
      <c r="AF95" t="b">
        <v>0</v>
      </c>
      <c r="AI95" t="s">
        <v>1614</v>
      </c>
      <c r="AJ95">
        <v>4</v>
      </c>
      <c r="AK95" t="s">
        <v>50</v>
      </c>
      <c r="AL95" t="s">
        <v>1748</v>
      </c>
      <c r="AM95" t="s">
        <v>89</v>
      </c>
      <c r="AN95">
        <v>101408361.59999999</v>
      </c>
      <c r="AP95" t="b">
        <v>1</v>
      </c>
      <c r="AR95" t="s">
        <v>1791</v>
      </c>
      <c r="AS95" t="s">
        <v>1791</v>
      </c>
      <c r="AT95" t="b">
        <v>1</v>
      </c>
      <c r="AU95" t="b">
        <v>0</v>
      </c>
      <c r="AV95" t="b">
        <v>0</v>
      </c>
      <c r="AW95">
        <v>8058781.1502</v>
      </c>
      <c r="AX95">
        <v>12.5835854963605</v>
      </c>
      <c r="AY95">
        <v>12.5835854963605</v>
      </c>
      <c r="AZ95">
        <v>0</v>
      </c>
      <c r="BA95">
        <v>48440601.299999997</v>
      </c>
      <c r="BB95">
        <v>1408690317.5</v>
      </c>
      <c r="BC95">
        <v>230443156.8407</v>
      </c>
      <c r="BD95">
        <v>782907748.47749996</v>
      </c>
      <c r="BE95">
        <v>2908220297.2488999</v>
      </c>
      <c r="BF95">
        <v>2422041222.8182001</v>
      </c>
      <c r="BG95">
        <v>0</v>
      </c>
      <c r="BH95">
        <v>724295404.64999998</v>
      </c>
      <c r="BI95">
        <v>88938794.261999995</v>
      </c>
      <c r="BJ95">
        <v>414963262.07630002</v>
      </c>
      <c r="BK95">
        <v>324664046.22359997</v>
      </c>
      <c r="BL95">
        <v>1228197460.9883001</v>
      </c>
      <c r="BO95">
        <v>2045</v>
      </c>
      <c r="BP95" t="s">
        <v>1751</v>
      </c>
      <c r="BT95" t="s">
        <v>2222</v>
      </c>
      <c r="BU95" t="s">
        <v>1793</v>
      </c>
      <c r="BV95" t="s">
        <v>2223</v>
      </c>
      <c r="BW95" t="s">
        <v>2224</v>
      </c>
      <c r="BY95" t="b">
        <v>1</v>
      </c>
      <c r="BZ95" t="s">
        <v>1966</v>
      </c>
      <c r="CA95" t="b">
        <v>0</v>
      </c>
      <c r="CC95" t="b">
        <v>1</v>
      </c>
      <c r="CD95" t="s">
        <v>2225</v>
      </c>
      <c r="CE95" t="b">
        <v>0</v>
      </c>
      <c r="CG95" t="b">
        <v>1</v>
      </c>
      <c r="CH95" t="s">
        <v>2226</v>
      </c>
      <c r="CI95" t="s">
        <v>2227</v>
      </c>
      <c r="CJ95" t="b">
        <v>0</v>
      </c>
      <c r="CK95" t="s">
        <v>1553</v>
      </c>
      <c r="CL95" t="s">
        <v>51</v>
      </c>
      <c r="CN95" t="b">
        <v>0</v>
      </c>
      <c r="CO95" t="s">
        <v>1801</v>
      </c>
      <c r="CW95" t="s">
        <v>1757</v>
      </c>
      <c r="CX95" t="s">
        <v>1758</v>
      </c>
      <c r="CY95" t="s">
        <v>1759</v>
      </c>
      <c r="CZ95" t="b">
        <v>0</v>
      </c>
      <c r="DA95" t="s">
        <v>1760</v>
      </c>
      <c r="DB95" t="s">
        <v>1761</v>
      </c>
    </row>
    <row r="96" spans="1:106">
      <c r="A96" t="s">
        <v>1802</v>
      </c>
      <c r="D96" t="s">
        <v>962</v>
      </c>
      <c r="E96" t="s">
        <v>2228</v>
      </c>
      <c r="F96" t="s">
        <v>2229</v>
      </c>
      <c r="G96" t="s">
        <v>2136</v>
      </c>
      <c r="H96" t="s">
        <v>1738</v>
      </c>
      <c r="I96" t="s">
        <v>1807</v>
      </c>
      <c r="J96" t="s">
        <v>1740</v>
      </c>
      <c r="K96" t="s">
        <v>48</v>
      </c>
      <c r="M96">
        <v>0</v>
      </c>
      <c r="N96">
        <v>2</v>
      </c>
      <c r="O96">
        <v>1.62</v>
      </c>
      <c r="P96" t="s">
        <v>1540</v>
      </c>
      <c r="Q96" t="s">
        <v>1533</v>
      </c>
      <c r="S96" t="s">
        <v>1742</v>
      </c>
      <c r="U96" t="s">
        <v>1836</v>
      </c>
      <c r="V96" t="b">
        <v>0</v>
      </c>
      <c r="W96" t="s">
        <v>2230</v>
      </c>
      <c r="X96" t="b">
        <v>0</v>
      </c>
      <c r="Y96">
        <v>3.24</v>
      </c>
      <c r="AB96">
        <v>3</v>
      </c>
      <c r="AC96" t="s">
        <v>1746</v>
      </c>
      <c r="AE96" t="b">
        <v>0</v>
      </c>
      <c r="AF96" t="b">
        <v>0</v>
      </c>
      <c r="AI96" t="s">
        <v>1611</v>
      </c>
      <c r="AJ96">
        <v>7</v>
      </c>
      <c r="AK96" t="s">
        <v>50</v>
      </c>
      <c r="AL96" t="s">
        <v>1963</v>
      </c>
      <c r="AM96" t="s">
        <v>49</v>
      </c>
      <c r="AN96">
        <v>26554589.538800001</v>
      </c>
      <c r="AP96" t="b">
        <v>0</v>
      </c>
      <c r="AR96" t="s">
        <v>1616</v>
      </c>
      <c r="AS96" t="s">
        <v>2025</v>
      </c>
      <c r="AT96" t="b">
        <v>1</v>
      </c>
      <c r="AU96" t="b">
        <v>0</v>
      </c>
      <c r="AV96" t="b">
        <v>0</v>
      </c>
      <c r="AW96">
        <v>0</v>
      </c>
      <c r="AY96">
        <v>2.0400000000000001E-3</v>
      </c>
      <c r="AZ96">
        <v>0</v>
      </c>
      <c r="BA96">
        <v>0</v>
      </c>
      <c r="BB96">
        <v>3866119867.8302999</v>
      </c>
      <c r="BC96">
        <v>1621395148.8436</v>
      </c>
      <c r="BD96">
        <v>1428248268.0669999</v>
      </c>
      <c r="BE96">
        <v>2939475699.8053002</v>
      </c>
      <c r="BF96">
        <v>6915763284.7409</v>
      </c>
      <c r="BG96">
        <v>0</v>
      </c>
      <c r="BH96">
        <v>724295404.64999998</v>
      </c>
      <c r="BI96">
        <v>2601770290.5495</v>
      </c>
      <c r="BJ96">
        <v>2026226273.7550001</v>
      </c>
      <c r="BK96">
        <v>324664046.22359997</v>
      </c>
      <c r="BL96">
        <v>5352291968.9545002</v>
      </c>
      <c r="BO96">
        <v>2055</v>
      </c>
      <c r="BP96" t="s">
        <v>1802</v>
      </c>
      <c r="BT96" t="s">
        <v>2231</v>
      </c>
      <c r="BU96" t="s">
        <v>2187</v>
      </c>
      <c r="BV96" t="s">
        <v>2232</v>
      </c>
      <c r="BW96" t="s">
        <v>1553</v>
      </c>
      <c r="BX96" t="s">
        <v>1553</v>
      </c>
      <c r="BY96" t="b">
        <v>1</v>
      </c>
      <c r="BZ96" t="s">
        <v>2167</v>
      </c>
      <c r="CA96" t="b">
        <v>0</v>
      </c>
      <c r="CB96" t="s">
        <v>1553</v>
      </c>
      <c r="CC96" t="b">
        <v>1</v>
      </c>
      <c r="CD96" t="s">
        <v>2167</v>
      </c>
      <c r="CE96" t="b">
        <v>0</v>
      </c>
      <c r="CF96" t="s">
        <v>1553</v>
      </c>
      <c r="CG96" t="b">
        <v>0</v>
      </c>
      <c r="CH96" t="s">
        <v>1553</v>
      </c>
      <c r="CI96" t="s">
        <v>1553</v>
      </c>
      <c r="CJ96" t="b">
        <v>0</v>
      </c>
      <c r="CK96" t="s">
        <v>1553</v>
      </c>
      <c r="CL96" t="s">
        <v>51</v>
      </c>
      <c r="CN96" t="b">
        <v>0</v>
      </c>
      <c r="CO96" t="s">
        <v>1553</v>
      </c>
      <c r="CW96" t="s">
        <v>1983</v>
      </c>
      <c r="CX96" t="s">
        <v>49</v>
      </c>
      <c r="CY96" t="s">
        <v>1815</v>
      </c>
      <c r="CZ96" t="b">
        <v>0</v>
      </c>
      <c r="DA96" t="s">
        <v>1760</v>
      </c>
      <c r="DB96" t="s">
        <v>1761</v>
      </c>
    </row>
    <row r="97" spans="1:106">
      <c r="D97" t="s">
        <v>430</v>
      </c>
      <c r="E97" t="s">
        <v>2233</v>
      </c>
      <c r="F97" t="s">
        <v>2234</v>
      </c>
      <c r="G97" t="s">
        <v>2235</v>
      </c>
      <c r="H97" t="s">
        <v>2184</v>
      </c>
      <c r="I97" t="s">
        <v>1807</v>
      </c>
      <c r="J97" t="s">
        <v>1740</v>
      </c>
      <c r="K97" t="s">
        <v>48</v>
      </c>
      <c r="M97">
        <v>0</v>
      </c>
      <c r="N97">
        <v>4</v>
      </c>
      <c r="O97">
        <v>1.1200000000000001</v>
      </c>
      <c r="P97" t="s">
        <v>1540</v>
      </c>
      <c r="Q97" t="s">
        <v>1533</v>
      </c>
      <c r="S97" t="s">
        <v>1883</v>
      </c>
      <c r="U97" t="s">
        <v>2132</v>
      </c>
      <c r="V97" t="b">
        <v>0</v>
      </c>
      <c r="W97" t="s">
        <v>1810</v>
      </c>
      <c r="X97" t="b">
        <v>0</v>
      </c>
      <c r="Y97">
        <v>4.4800000000000004</v>
      </c>
      <c r="AC97" t="s">
        <v>1746</v>
      </c>
      <c r="AE97" t="b">
        <v>0</v>
      </c>
      <c r="AF97" t="b">
        <v>0</v>
      </c>
      <c r="AK97" t="s">
        <v>50</v>
      </c>
      <c r="AL97" t="s">
        <v>1963</v>
      </c>
      <c r="AM97" t="s">
        <v>49</v>
      </c>
      <c r="AN97">
        <v>39195452.466300003</v>
      </c>
      <c r="AP97" t="b">
        <v>0</v>
      </c>
      <c r="AR97" t="s">
        <v>1791</v>
      </c>
      <c r="AS97" t="s">
        <v>1791</v>
      </c>
      <c r="AT97" t="b">
        <v>1</v>
      </c>
      <c r="AU97" t="b">
        <v>0</v>
      </c>
      <c r="AV97" t="b">
        <v>0</v>
      </c>
      <c r="AW97">
        <v>0</v>
      </c>
      <c r="AY97">
        <v>999999.99</v>
      </c>
      <c r="AZ97">
        <v>0</v>
      </c>
      <c r="BA97">
        <v>20361274.008499999</v>
      </c>
      <c r="BB97">
        <v>1561729985.5</v>
      </c>
      <c r="BC97">
        <v>336338671.41299999</v>
      </c>
      <c r="BD97">
        <v>1069013407.8701</v>
      </c>
      <c r="BE97">
        <v>2908220297.2488999</v>
      </c>
      <c r="BF97">
        <v>2967082064.7831001</v>
      </c>
      <c r="BG97">
        <v>0</v>
      </c>
      <c r="BH97">
        <v>724295404.64999998</v>
      </c>
      <c r="BI97">
        <v>88938794.261999995</v>
      </c>
      <c r="BJ97">
        <v>414963262.07630002</v>
      </c>
      <c r="BK97">
        <v>324664046.22359997</v>
      </c>
      <c r="BL97">
        <v>1228197460.9883001</v>
      </c>
      <c r="BO97">
        <v>2045</v>
      </c>
      <c r="BP97" t="s">
        <v>1751</v>
      </c>
      <c r="BT97" t="s">
        <v>2236</v>
      </c>
      <c r="BU97" t="s">
        <v>1813</v>
      </c>
      <c r="BV97" t="s">
        <v>2237</v>
      </c>
      <c r="BY97" t="b">
        <v>1</v>
      </c>
      <c r="BZ97" t="s">
        <v>2167</v>
      </c>
      <c r="CA97" t="b">
        <v>0</v>
      </c>
      <c r="CC97" t="b">
        <v>1</v>
      </c>
      <c r="CD97" t="s">
        <v>2167</v>
      </c>
      <c r="CE97" t="b">
        <v>0</v>
      </c>
      <c r="CG97" t="b">
        <v>0</v>
      </c>
      <c r="CJ97" t="b">
        <v>0</v>
      </c>
      <c r="CL97" t="s">
        <v>51</v>
      </c>
      <c r="CN97" t="b">
        <v>0</v>
      </c>
      <c r="CO97" t="s">
        <v>1553</v>
      </c>
      <c r="CW97" t="s">
        <v>1757</v>
      </c>
      <c r="CX97" t="s">
        <v>49</v>
      </c>
      <c r="CY97" t="s">
        <v>1815</v>
      </c>
      <c r="CZ97" t="b">
        <v>0</v>
      </c>
      <c r="DA97" t="s">
        <v>1760</v>
      </c>
      <c r="DB97" t="s">
        <v>1761</v>
      </c>
    </row>
    <row r="98" spans="1:106">
      <c r="D98" t="s">
        <v>1040</v>
      </c>
      <c r="E98" t="s">
        <v>2238</v>
      </c>
      <c r="F98" t="s">
        <v>2184</v>
      </c>
      <c r="G98" t="s">
        <v>2239</v>
      </c>
      <c r="H98" t="s">
        <v>2240</v>
      </c>
      <c r="I98" t="s">
        <v>5</v>
      </c>
      <c r="J98" t="s">
        <v>1740</v>
      </c>
      <c r="K98" t="s">
        <v>1041</v>
      </c>
      <c r="M98">
        <v>2</v>
      </c>
      <c r="N98">
        <v>4</v>
      </c>
      <c r="O98">
        <v>3</v>
      </c>
      <c r="P98" t="s">
        <v>1532</v>
      </c>
      <c r="Q98" t="s">
        <v>1533</v>
      </c>
      <c r="R98" t="s">
        <v>1741</v>
      </c>
      <c r="S98" t="s">
        <v>1742</v>
      </c>
      <c r="T98" t="s">
        <v>2153</v>
      </c>
      <c r="U98" t="s">
        <v>2126</v>
      </c>
      <c r="V98" t="b">
        <v>0</v>
      </c>
      <c r="W98" t="s">
        <v>1810</v>
      </c>
      <c r="X98" t="b">
        <v>0</v>
      </c>
      <c r="Y98">
        <v>6</v>
      </c>
      <c r="AB98">
        <v>3</v>
      </c>
      <c r="AC98" t="s">
        <v>1746</v>
      </c>
      <c r="AE98" t="b">
        <v>1</v>
      </c>
      <c r="AF98" t="b">
        <v>0</v>
      </c>
      <c r="AI98" t="s">
        <v>1612</v>
      </c>
      <c r="AJ98">
        <v>5</v>
      </c>
      <c r="AK98" t="s">
        <v>50</v>
      </c>
      <c r="AL98" t="s">
        <v>1963</v>
      </c>
      <c r="AM98" t="s">
        <v>89</v>
      </c>
      <c r="AN98">
        <v>87468845.837699994</v>
      </c>
      <c r="AP98" t="b">
        <v>0</v>
      </c>
      <c r="AR98" t="s">
        <v>1791</v>
      </c>
      <c r="AS98" t="s">
        <v>1791</v>
      </c>
      <c r="AT98" t="b">
        <v>1</v>
      </c>
      <c r="AU98" t="b">
        <v>0</v>
      </c>
      <c r="AV98" t="b">
        <v>0</v>
      </c>
      <c r="AW98">
        <v>3221865.1475999998</v>
      </c>
      <c r="AX98">
        <v>27.148512377315399</v>
      </c>
      <c r="AY98">
        <v>27.148512377315399</v>
      </c>
      <c r="AZ98">
        <v>0</v>
      </c>
      <c r="BA98">
        <v>0</v>
      </c>
      <c r="BB98">
        <v>1736532541.605</v>
      </c>
      <c r="BC98">
        <v>953402817.15209997</v>
      </c>
      <c r="BD98">
        <v>1426799388.8169</v>
      </c>
      <c r="BE98">
        <v>2939475699.8053002</v>
      </c>
      <c r="BF98">
        <v>4116734747.5739999</v>
      </c>
      <c r="BG98">
        <v>61712482.871200003</v>
      </c>
      <c r="BH98">
        <v>724295404.64999998</v>
      </c>
      <c r="BI98">
        <v>88938794.261999995</v>
      </c>
      <c r="BJ98">
        <v>655454183.10380006</v>
      </c>
      <c r="BK98">
        <v>324664046.22359997</v>
      </c>
      <c r="BL98">
        <v>1468688382.0158</v>
      </c>
      <c r="BO98">
        <v>2055</v>
      </c>
      <c r="BP98" t="s">
        <v>1802</v>
      </c>
      <c r="BT98" t="s">
        <v>2241</v>
      </c>
      <c r="BU98" t="s">
        <v>1813</v>
      </c>
      <c r="BV98" t="s">
        <v>2242</v>
      </c>
      <c r="BW98" t="s">
        <v>1553</v>
      </c>
      <c r="BX98" t="s">
        <v>1553</v>
      </c>
      <c r="BY98" t="b">
        <v>1</v>
      </c>
      <c r="BZ98" t="s">
        <v>2167</v>
      </c>
      <c r="CA98" t="b">
        <v>0</v>
      </c>
      <c r="CB98" t="s">
        <v>1553</v>
      </c>
      <c r="CC98" t="b">
        <v>1</v>
      </c>
      <c r="CD98" t="s">
        <v>2167</v>
      </c>
      <c r="CE98" t="b">
        <v>0</v>
      </c>
      <c r="CF98" t="s">
        <v>1553</v>
      </c>
      <c r="CG98" t="b">
        <v>1</v>
      </c>
      <c r="CH98" t="s">
        <v>1800</v>
      </c>
      <c r="CI98" t="s">
        <v>1553</v>
      </c>
      <c r="CJ98" t="b">
        <v>0</v>
      </c>
      <c r="CK98" t="s">
        <v>1553</v>
      </c>
      <c r="CL98" t="s">
        <v>51</v>
      </c>
      <c r="CN98" t="b">
        <v>0</v>
      </c>
      <c r="CO98" t="s">
        <v>1778</v>
      </c>
      <c r="CW98" t="s">
        <v>1757</v>
      </c>
      <c r="CX98" t="s">
        <v>1758</v>
      </c>
      <c r="CY98" t="s">
        <v>1759</v>
      </c>
      <c r="CZ98" t="b">
        <v>0</v>
      </c>
      <c r="DA98" t="s">
        <v>1760</v>
      </c>
      <c r="DB98" t="s">
        <v>1761</v>
      </c>
    </row>
    <row r="99" spans="1:106">
      <c r="D99" t="s">
        <v>179</v>
      </c>
      <c r="E99" t="s">
        <v>2243</v>
      </c>
      <c r="F99" t="s">
        <v>2244</v>
      </c>
      <c r="G99" t="s">
        <v>2245</v>
      </c>
      <c r="H99" t="s">
        <v>2245</v>
      </c>
      <c r="I99" t="s">
        <v>2246</v>
      </c>
      <c r="J99" t="s">
        <v>1740</v>
      </c>
      <c r="K99" t="s">
        <v>180</v>
      </c>
      <c r="P99" t="s">
        <v>1540</v>
      </c>
      <c r="Q99" t="s">
        <v>68</v>
      </c>
      <c r="V99" t="b">
        <v>0</v>
      </c>
      <c r="W99" t="s">
        <v>1810</v>
      </c>
      <c r="X99" t="b">
        <v>0</v>
      </c>
      <c r="AE99" t="b">
        <v>1</v>
      </c>
      <c r="AF99" t="b">
        <v>0</v>
      </c>
      <c r="AI99" t="s">
        <v>1613</v>
      </c>
      <c r="AK99" t="s">
        <v>50</v>
      </c>
      <c r="AM99" t="s">
        <v>68</v>
      </c>
      <c r="AN99">
        <v>42583695</v>
      </c>
      <c r="AP99" t="b">
        <v>0</v>
      </c>
      <c r="AR99" t="s">
        <v>1791</v>
      </c>
      <c r="AS99" t="s">
        <v>1791</v>
      </c>
      <c r="AT99" t="b">
        <v>1</v>
      </c>
      <c r="AU99" t="b">
        <v>0</v>
      </c>
      <c r="AV99" t="b">
        <v>0</v>
      </c>
      <c r="AW99">
        <v>0</v>
      </c>
      <c r="AY99">
        <v>999999.99</v>
      </c>
      <c r="AZ99">
        <v>0</v>
      </c>
      <c r="BA99">
        <v>20455050</v>
      </c>
      <c r="BB99">
        <v>2024956451.0550001</v>
      </c>
      <c r="BC99">
        <v>1582778110.9245999</v>
      </c>
      <c r="BD99">
        <v>1428248268.0669999</v>
      </c>
      <c r="BE99">
        <v>2939475699.8053002</v>
      </c>
      <c r="BF99">
        <v>5035982830.0466003</v>
      </c>
      <c r="BG99">
        <v>0</v>
      </c>
      <c r="BH99">
        <v>724295404.64999998</v>
      </c>
      <c r="BI99">
        <v>260621887.1742</v>
      </c>
      <c r="BJ99">
        <v>1459389735.7381001</v>
      </c>
      <c r="BK99">
        <v>324664046.22359997</v>
      </c>
      <c r="BL99">
        <v>2444307027.5623002</v>
      </c>
      <c r="BO99">
        <v>2045</v>
      </c>
      <c r="BP99" t="s">
        <v>1751</v>
      </c>
      <c r="BT99" t="s">
        <v>2247</v>
      </c>
      <c r="BU99" t="s">
        <v>1813</v>
      </c>
      <c r="BV99" t="s">
        <v>2248</v>
      </c>
      <c r="BY99" t="b">
        <v>1</v>
      </c>
      <c r="BZ99" t="s">
        <v>2167</v>
      </c>
      <c r="CA99" t="b">
        <v>0</v>
      </c>
      <c r="CC99" t="b">
        <v>1</v>
      </c>
      <c r="CD99" t="s">
        <v>2167</v>
      </c>
      <c r="CE99" t="b">
        <v>0</v>
      </c>
      <c r="CG99" t="b">
        <v>0</v>
      </c>
      <c r="CJ99" t="b">
        <v>0</v>
      </c>
      <c r="CL99" t="s">
        <v>60</v>
      </c>
      <c r="CN99" t="b">
        <v>0</v>
      </c>
      <c r="CO99" t="s">
        <v>1553</v>
      </c>
      <c r="CP99" t="s">
        <v>1040</v>
      </c>
      <c r="CW99" t="s">
        <v>1879</v>
      </c>
      <c r="CX99" t="s">
        <v>2249</v>
      </c>
      <c r="CY99" t="s">
        <v>2250</v>
      </c>
      <c r="CZ99" t="b">
        <v>0</v>
      </c>
      <c r="DA99" t="s">
        <v>1760</v>
      </c>
      <c r="DB99" t="s">
        <v>1761</v>
      </c>
    </row>
    <row r="100" spans="1:106">
      <c r="D100" t="s">
        <v>740</v>
      </c>
      <c r="E100" t="s">
        <v>2251</v>
      </c>
      <c r="F100" t="s">
        <v>2184</v>
      </c>
      <c r="G100" t="s">
        <v>2207</v>
      </c>
      <c r="H100" t="s">
        <v>2252</v>
      </c>
      <c r="I100" t="s">
        <v>5</v>
      </c>
      <c r="J100" t="s">
        <v>1740</v>
      </c>
      <c r="K100" t="s">
        <v>741</v>
      </c>
      <c r="M100">
        <v>2</v>
      </c>
      <c r="N100">
        <v>4</v>
      </c>
      <c r="O100">
        <v>2.5299999999999998</v>
      </c>
      <c r="P100" t="s">
        <v>1532</v>
      </c>
      <c r="Q100" t="s">
        <v>1537</v>
      </c>
      <c r="R100" t="s">
        <v>1741</v>
      </c>
      <c r="S100" t="s">
        <v>1742</v>
      </c>
      <c r="T100" t="s">
        <v>1837</v>
      </c>
      <c r="U100" t="s">
        <v>1836</v>
      </c>
      <c r="V100" t="b">
        <v>0</v>
      </c>
      <c r="W100" t="s">
        <v>1810</v>
      </c>
      <c r="X100" t="b">
        <v>0</v>
      </c>
      <c r="Y100">
        <v>5.0599999999999996</v>
      </c>
      <c r="AB100">
        <v>3</v>
      </c>
      <c r="AC100" t="s">
        <v>1746</v>
      </c>
      <c r="AE100" t="b">
        <v>0</v>
      </c>
      <c r="AF100" t="b">
        <v>0</v>
      </c>
      <c r="AI100" t="s">
        <v>1612</v>
      </c>
      <c r="AJ100">
        <v>6</v>
      </c>
      <c r="AK100" t="s">
        <v>138</v>
      </c>
      <c r="AL100" t="s">
        <v>1963</v>
      </c>
      <c r="AM100" t="s">
        <v>89</v>
      </c>
      <c r="AN100">
        <v>73765393.323100001</v>
      </c>
      <c r="AP100" t="b">
        <v>0</v>
      </c>
      <c r="AR100" t="s">
        <v>1791</v>
      </c>
      <c r="AS100" t="s">
        <v>1791</v>
      </c>
      <c r="AT100" t="b">
        <v>1</v>
      </c>
      <c r="AU100" t="b">
        <v>0</v>
      </c>
      <c r="AV100" t="b">
        <v>0</v>
      </c>
      <c r="AW100">
        <v>274119.27179999999</v>
      </c>
      <c r="AX100">
        <v>269.09962527885699</v>
      </c>
      <c r="AY100">
        <v>269.09962527885699</v>
      </c>
      <c r="AZ100">
        <v>0</v>
      </c>
      <c r="BA100">
        <v>0</v>
      </c>
      <c r="BB100">
        <v>1843426117.4549999</v>
      </c>
      <c r="BC100">
        <v>1194750647.1089001</v>
      </c>
      <c r="BD100">
        <v>1426799388.8169</v>
      </c>
      <c r="BE100">
        <v>2939475699.8053002</v>
      </c>
      <c r="BF100">
        <v>4464976153.3808002</v>
      </c>
      <c r="BG100">
        <v>35007305.3059</v>
      </c>
      <c r="BH100">
        <v>724295404.64999998</v>
      </c>
      <c r="BI100">
        <v>88938794.261999995</v>
      </c>
      <c r="BJ100">
        <v>1078498680.7437</v>
      </c>
      <c r="BK100">
        <v>324664046.22359997</v>
      </c>
      <c r="BL100">
        <v>1891732879.6557</v>
      </c>
      <c r="BO100">
        <v>2055</v>
      </c>
      <c r="BP100" t="s">
        <v>1802</v>
      </c>
      <c r="BT100" t="s">
        <v>2253</v>
      </c>
      <c r="BU100" t="s">
        <v>1813</v>
      </c>
      <c r="BV100" t="s">
        <v>2254</v>
      </c>
      <c r="BW100" t="s">
        <v>2255</v>
      </c>
      <c r="BX100" t="s">
        <v>1553</v>
      </c>
      <c r="BY100" t="b">
        <v>1</v>
      </c>
      <c r="BZ100" t="s">
        <v>1553</v>
      </c>
      <c r="CA100" t="b">
        <v>1</v>
      </c>
      <c r="CB100" t="s">
        <v>2124</v>
      </c>
      <c r="CC100" t="b">
        <v>0</v>
      </c>
      <c r="CD100" t="s">
        <v>1553</v>
      </c>
      <c r="CE100" t="b">
        <v>0</v>
      </c>
      <c r="CF100" t="s">
        <v>1553</v>
      </c>
      <c r="CG100" t="b">
        <v>0</v>
      </c>
      <c r="CH100" t="s">
        <v>1553</v>
      </c>
      <c r="CI100" t="s">
        <v>1553</v>
      </c>
      <c r="CJ100" t="b">
        <v>0</v>
      </c>
      <c r="CK100" t="s">
        <v>1553</v>
      </c>
      <c r="CL100" t="s">
        <v>51</v>
      </c>
      <c r="CN100" t="b">
        <v>0</v>
      </c>
      <c r="CO100" t="s">
        <v>1801</v>
      </c>
      <c r="CW100" t="s">
        <v>1537</v>
      </c>
      <c r="CX100" t="s">
        <v>1758</v>
      </c>
      <c r="CY100" t="s">
        <v>1759</v>
      </c>
      <c r="CZ100" t="b">
        <v>0</v>
      </c>
      <c r="DA100" t="s">
        <v>1760</v>
      </c>
      <c r="DB100" t="s">
        <v>1761</v>
      </c>
    </row>
    <row r="101" spans="1:106">
      <c r="D101" t="s">
        <v>811</v>
      </c>
      <c r="E101" t="s">
        <v>2256</v>
      </c>
      <c r="F101" t="s">
        <v>2257</v>
      </c>
      <c r="G101" t="s">
        <v>2258</v>
      </c>
      <c r="H101" t="s">
        <v>1780</v>
      </c>
      <c r="I101" t="s">
        <v>1835</v>
      </c>
      <c r="J101" t="s">
        <v>1740</v>
      </c>
      <c r="K101" t="s">
        <v>812</v>
      </c>
      <c r="M101">
        <v>2</v>
      </c>
      <c r="N101">
        <v>2</v>
      </c>
      <c r="O101">
        <v>1.5</v>
      </c>
      <c r="P101" t="s">
        <v>1532</v>
      </c>
      <c r="Q101" t="s">
        <v>1533</v>
      </c>
      <c r="R101" t="s">
        <v>1882</v>
      </c>
      <c r="S101" t="s">
        <v>1741</v>
      </c>
      <c r="T101" t="s">
        <v>1909</v>
      </c>
      <c r="U101" t="s">
        <v>1767</v>
      </c>
      <c r="V101" t="b">
        <v>0</v>
      </c>
      <c r="W101" t="s">
        <v>1976</v>
      </c>
      <c r="X101" t="b">
        <v>0</v>
      </c>
      <c r="Y101">
        <v>0</v>
      </c>
      <c r="AB101">
        <v>2</v>
      </c>
      <c r="AC101" t="s">
        <v>1746</v>
      </c>
      <c r="AE101" t="b">
        <v>0</v>
      </c>
      <c r="AF101" t="b">
        <v>1</v>
      </c>
      <c r="AG101" t="s">
        <v>1841</v>
      </c>
      <c r="AI101" t="s">
        <v>1611</v>
      </c>
      <c r="AJ101">
        <v>3</v>
      </c>
      <c r="AK101" t="s">
        <v>50</v>
      </c>
      <c r="AL101" t="s">
        <v>1963</v>
      </c>
      <c r="AM101" t="s">
        <v>99</v>
      </c>
      <c r="AN101">
        <v>39990024.5898</v>
      </c>
      <c r="AP101" t="b">
        <v>0</v>
      </c>
      <c r="AR101" t="s">
        <v>1791</v>
      </c>
      <c r="AS101" t="s">
        <v>1791</v>
      </c>
      <c r="AT101" t="b">
        <v>1</v>
      </c>
      <c r="AU101" t="b">
        <v>0</v>
      </c>
      <c r="AV101" t="b">
        <v>0</v>
      </c>
      <c r="AW101">
        <v>0</v>
      </c>
      <c r="AY101">
        <v>999999.99</v>
      </c>
      <c r="AZ101">
        <v>0</v>
      </c>
      <c r="BA101">
        <v>0</v>
      </c>
      <c r="BB101">
        <v>3866119867.8302999</v>
      </c>
      <c r="BC101">
        <v>1621395148.8436</v>
      </c>
      <c r="BD101">
        <v>1428248268.0669999</v>
      </c>
      <c r="BE101">
        <v>2939475699.8053002</v>
      </c>
      <c r="BF101">
        <v>6915763284.7409</v>
      </c>
      <c r="BG101">
        <v>18914200.819499999</v>
      </c>
      <c r="BH101">
        <v>724295404.64999998</v>
      </c>
      <c r="BI101">
        <v>2620684491.369</v>
      </c>
      <c r="BJ101">
        <v>2026226273.7550001</v>
      </c>
      <c r="BK101">
        <v>324664046.22359997</v>
      </c>
      <c r="BL101">
        <v>5371206169.7740002</v>
      </c>
      <c r="BO101">
        <v>2055</v>
      </c>
      <c r="BP101" t="s">
        <v>1802</v>
      </c>
      <c r="BT101" t="s">
        <v>2259</v>
      </c>
      <c r="BU101" t="s">
        <v>1980</v>
      </c>
      <c r="BV101" t="s">
        <v>2260</v>
      </c>
      <c r="BW101" t="s">
        <v>1553</v>
      </c>
      <c r="BX101" t="s">
        <v>1553</v>
      </c>
      <c r="BY101" t="b">
        <v>1</v>
      </c>
      <c r="BZ101" t="s">
        <v>1553</v>
      </c>
      <c r="CA101" t="b">
        <v>0</v>
      </c>
      <c r="CB101" t="s">
        <v>1553</v>
      </c>
      <c r="CC101" t="b">
        <v>0</v>
      </c>
      <c r="CD101" t="s">
        <v>1553</v>
      </c>
      <c r="CE101" t="b">
        <v>0</v>
      </c>
      <c r="CF101" t="s">
        <v>1553</v>
      </c>
      <c r="CG101" t="b">
        <v>0</v>
      </c>
      <c r="CH101" t="s">
        <v>1553</v>
      </c>
      <c r="CI101" t="s">
        <v>1553</v>
      </c>
      <c r="CJ101" t="b">
        <v>0</v>
      </c>
      <c r="CK101" t="s">
        <v>1553</v>
      </c>
      <c r="CL101" t="s">
        <v>70</v>
      </c>
      <c r="CN101" t="b">
        <v>0</v>
      </c>
      <c r="CO101" t="s">
        <v>1938</v>
      </c>
      <c r="CW101" t="s">
        <v>1983</v>
      </c>
      <c r="CX101" t="s">
        <v>1758</v>
      </c>
      <c r="CY101" t="s">
        <v>1759</v>
      </c>
      <c r="CZ101" t="b">
        <v>0</v>
      </c>
      <c r="DA101" t="s">
        <v>1760</v>
      </c>
      <c r="DB101" t="s">
        <v>1848</v>
      </c>
    </row>
    <row r="102" spans="1:106">
      <c r="B102" t="s">
        <v>1905</v>
      </c>
      <c r="D102" t="s">
        <v>177</v>
      </c>
      <c r="E102" t="s">
        <v>2261</v>
      </c>
      <c r="F102" t="s">
        <v>2262</v>
      </c>
      <c r="G102" t="s">
        <v>2263</v>
      </c>
      <c r="H102" t="s">
        <v>2264</v>
      </c>
      <c r="I102" t="s">
        <v>1835</v>
      </c>
      <c r="J102" t="s">
        <v>1740</v>
      </c>
      <c r="K102" t="s">
        <v>178</v>
      </c>
      <c r="M102">
        <v>4</v>
      </c>
      <c r="N102">
        <v>4</v>
      </c>
      <c r="O102">
        <v>0.3</v>
      </c>
      <c r="P102" t="s">
        <v>1532</v>
      </c>
      <c r="Q102" t="s">
        <v>1537</v>
      </c>
      <c r="R102" t="s">
        <v>1882</v>
      </c>
      <c r="S102" t="s">
        <v>1945</v>
      </c>
      <c r="T102" t="s">
        <v>2153</v>
      </c>
      <c r="U102" t="s">
        <v>1884</v>
      </c>
      <c r="V102" t="b">
        <v>0</v>
      </c>
      <c r="W102" t="s">
        <v>1821</v>
      </c>
      <c r="X102" t="b">
        <v>1</v>
      </c>
      <c r="Y102">
        <v>0</v>
      </c>
      <c r="AB102">
        <v>3</v>
      </c>
      <c r="AC102" t="s">
        <v>1746</v>
      </c>
      <c r="AE102" t="b">
        <v>0</v>
      </c>
      <c r="AF102" t="b">
        <v>0</v>
      </c>
      <c r="AI102" t="s">
        <v>1614</v>
      </c>
      <c r="AJ102">
        <v>4</v>
      </c>
      <c r="AK102" t="s">
        <v>50</v>
      </c>
      <c r="AL102" t="s">
        <v>2265</v>
      </c>
      <c r="AM102" t="s">
        <v>75</v>
      </c>
      <c r="AN102">
        <v>7989942.6486999998</v>
      </c>
      <c r="AP102" t="b">
        <v>0</v>
      </c>
      <c r="AR102" t="s">
        <v>1616</v>
      </c>
      <c r="AS102" t="s">
        <v>2266</v>
      </c>
      <c r="AT102" t="b">
        <v>1</v>
      </c>
      <c r="AU102" t="b">
        <v>0</v>
      </c>
      <c r="AV102" t="b">
        <v>0</v>
      </c>
      <c r="AW102">
        <v>124876.0392</v>
      </c>
      <c r="AX102">
        <v>63.982992253200798</v>
      </c>
      <c r="AY102">
        <v>63.982992253200798</v>
      </c>
      <c r="AZ102">
        <v>0</v>
      </c>
      <c r="BA102">
        <v>3791837.1891000001</v>
      </c>
      <c r="BB102">
        <v>3976517791.8302999</v>
      </c>
      <c r="BC102">
        <v>1623741148.8436</v>
      </c>
      <c r="BD102">
        <v>1428248268.0669999</v>
      </c>
      <c r="BE102">
        <v>2951521572.2944002</v>
      </c>
      <c r="BF102">
        <v>7028507208.7409</v>
      </c>
      <c r="BG102">
        <v>0</v>
      </c>
      <c r="BH102">
        <v>724295404.64999998</v>
      </c>
      <c r="BI102">
        <v>2729832414.2305002</v>
      </c>
      <c r="BJ102">
        <v>2033133173.7550001</v>
      </c>
      <c r="BK102">
        <v>324664046.22359997</v>
      </c>
      <c r="BL102">
        <v>5487260992.6355</v>
      </c>
      <c r="BO102">
        <v>2045</v>
      </c>
      <c r="BP102" t="s">
        <v>1751</v>
      </c>
      <c r="BT102" t="s">
        <v>2267</v>
      </c>
      <c r="BU102" t="s">
        <v>1827</v>
      </c>
      <c r="BV102" t="s">
        <v>2268</v>
      </c>
      <c r="BW102" t="s">
        <v>2269</v>
      </c>
      <c r="BX102" t="s">
        <v>1553</v>
      </c>
      <c r="BY102" t="b">
        <v>1</v>
      </c>
      <c r="BZ102" t="s">
        <v>2270</v>
      </c>
      <c r="CA102" t="b">
        <v>0</v>
      </c>
      <c r="CB102" t="s">
        <v>1553</v>
      </c>
      <c r="CC102" t="b">
        <v>1</v>
      </c>
      <c r="CD102" t="s">
        <v>2270</v>
      </c>
      <c r="CE102" t="b">
        <v>0</v>
      </c>
      <c r="CF102" t="s">
        <v>1553</v>
      </c>
      <c r="CG102" t="b">
        <v>0</v>
      </c>
      <c r="CH102" t="s">
        <v>1553</v>
      </c>
      <c r="CI102" t="s">
        <v>1553</v>
      </c>
      <c r="CJ102" t="b">
        <v>0</v>
      </c>
      <c r="CK102" t="s">
        <v>1553</v>
      </c>
      <c r="CL102" t="s">
        <v>51</v>
      </c>
      <c r="CN102" t="b">
        <v>0</v>
      </c>
      <c r="CO102" t="s">
        <v>1778</v>
      </c>
      <c r="CP102" t="s">
        <v>2271</v>
      </c>
      <c r="CW102" t="s">
        <v>1537</v>
      </c>
      <c r="CX102" t="s">
        <v>1758</v>
      </c>
      <c r="CY102" t="s">
        <v>1759</v>
      </c>
      <c r="CZ102" t="b">
        <v>0</v>
      </c>
      <c r="DA102" t="s">
        <v>1760</v>
      </c>
      <c r="DB102" t="s">
        <v>1761</v>
      </c>
    </row>
    <row r="103" spans="1:106">
      <c r="B103" t="s">
        <v>1905</v>
      </c>
      <c r="D103" t="s">
        <v>631</v>
      </c>
      <c r="E103" t="s">
        <v>2272</v>
      </c>
      <c r="F103" t="s">
        <v>2262</v>
      </c>
      <c r="G103" t="s">
        <v>2273</v>
      </c>
      <c r="H103" t="s">
        <v>2274</v>
      </c>
      <c r="I103" t="s">
        <v>5</v>
      </c>
      <c r="J103" t="s">
        <v>1740</v>
      </c>
      <c r="K103" t="s">
        <v>632</v>
      </c>
      <c r="M103">
        <v>2</v>
      </c>
      <c r="N103">
        <v>4</v>
      </c>
      <c r="O103">
        <v>0.86</v>
      </c>
      <c r="P103" t="s">
        <v>1532</v>
      </c>
      <c r="Q103" t="s">
        <v>1537</v>
      </c>
      <c r="R103" t="s">
        <v>1882</v>
      </c>
      <c r="S103" t="s">
        <v>1742</v>
      </c>
      <c r="T103" t="s">
        <v>1988</v>
      </c>
      <c r="U103" t="s">
        <v>2132</v>
      </c>
      <c r="V103" t="b">
        <v>0</v>
      </c>
      <c r="W103" t="s">
        <v>1821</v>
      </c>
      <c r="X103" t="b">
        <v>1</v>
      </c>
      <c r="Y103">
        <v>1.72</v>
      </c>
      <c r="AB103">
        <v>3</v>
      </c>
      <c r="AC103" t="s">
        <v>1746</v>
      </c>
      <c r="AE103" t="b">
        <v>0</v>
      </c>
      <c r="AF103" t="b">
        <v>0</v>
      </c>
      <c r="AI103" t="s">
        <v>1614</v>
      </c>
      <c r="AJ103">
        <v>4</v>
      </c>
      <c r="AK103" t="s">
        <v>50</v>
      </c>
      <c r="AL103" t="s">
        <v>2265</v>
      </c>
      <c r="AM103" t="s">
        <v>89</v>
      </c>
      <c r="AN103">
        <v>23776884.638799999</v>
      </c>
      <c r="AP103" t="b">
        <v>0</v>
      </c>
      <c r="AR103" t="s">
        <v>1791</v>
      </c>
      <c r="AS103" t="s">
        <v>1791</v>
      </c>
      <c r="AT103" t="b">
        <v>1</v>
      </c>
      <c r="AU103" t="b">
        <v>0</v>
      </c>
      <c r="AV103" t="b">
        <v>0</v>
      </c>
      <c r="AW103">
        <v>152893.356</v>
      </c>
      <c r="AX103">
        <v>155.51287028331299</v>
      </c>
      <c r="AY103">
        <v>155.51287028331299</v>
      </c>
      <c r="AZ103">
        <v>0</v>
      </c>
      <c r="BA103">
        <v>11454672.462400001</v>
      </c>
      <c r="BB103">
        <v>1386390317.5</v>
      </c>
      <c r="BC103">
        <v>205806617.42519999</v>
      </c>
      <c r="BD103">
        <v>710471784.84640002</v>
      </c>
      <c r="BE103">
        <v>2908220297.2488999</v>
      </c>
      <c r="BF103">
        <v>2302668719.7715998</v>
      </c>
      <c r="BG103">
        <v>0</v>
      </c>
      <c r="BH103">
        <v>724295404.64999998</v>
      </c>
      <c r="BI103">
        <v>88938794.261999995</v>
      </c>
      <c r="BJ103">
        <v>414963262.07630002</v>
      </c>
      <c r="BK103">
        <v>324664046.22359997</v>
      </c>
      <c r="BL103">
        <v>1228197460.9883001</v>
      </c>
      <c r="BO103">
        <v>2045</v>
      </c>
      <c r="BP103" t="s">
        <v>1751</v>
      </c>
      <c r="BT103" t="s">
        <v>2275</v>
      </c>
      <c r="BU103" t="s">
        <v>1827</v>
      </c>
      <c r="BV103" t="s">
        <v>2276</v>
      </c>
      <c r="BW103" t="s">
        <v>2277</v>
      </c>
      <c r="BX103" t="s">
        <v>1553</v>
      </c>
      <c r="BY103" t="b">
        <v>1</v>
      </c>
      <c r="BZ103" t="s">
        <v>2270</v>
      </c>
      <c r="CA103" t="b">
        <v>0</v>
      </c>
      <c r="CB103" t="s">
        <v>1553</v>
      </c>
      <c r="CC103" t="b">
        <v>1</v>
      </c>
      <c r="CD103" t="s">
        <v>2270</v>
      </c>
      <c r="CE103" t="b">
        <v>0</v>
      </c>
      <c r="CF103" t="s">
        <v>1553</v>
      </c>
      <c r="CG103" t="b">
        <v>0</v>
      </c>
      <c r="CH103" t="s">
        <v>1553</v>
      </c>
      <c r="CI103" t="s">
        <v>1553</v>
      </c>
      <c r="CJ103" t="b">
        <v>0</v>
      </c>
      <c r="CK103" t="s">
        <v>1553</v>
      </c>
      <c r="CL103" t="s">
        <v>51</v>
      </c>
      <c r="CN103" t="b">
        <v>0</v>
      </c>
      <c r="CO103" t="s">
        <v>1801</v>
      </c>
      <c r="CP103" t="s">
        <v>2271</v>
      </c>
      <c r="CW103" t="s">
        <v>1537</v>
      </c>
      <c r="CX103" t="s">
        <v>1758</v>
      </c>
      <c r="CY103" t="s">
        <v>1759</v>
      </c>
      <c r="CZ103" t="b">
        <v>0</v>
      </c>
      <c r="DA103" t="s">
        <v>1760</v>
      </c>
      <c r="DB103" t="s">
        <v>1761</v>
      </c>
    </row>
    <row r="104" spans="1:106">
      <c r="B104" t="s">
        <v>1905</v>
      </c>
      <c r="D104" t="s">
        <v>1073</v>
      </c>
      <c r="E104" t="s">
        <v>2278</v>
      </c>
      <c r="F104" t="s">
        <v>2279</v>
      </c>
      <c r="G104" t="s">
        <v>2207</v>
      </c>
      <c r="H104" t="s">
        <v>2274</v>
      </c>
      <c r="I104" t="s">
        <v>5</v>
      </c>
      <c r="J104" t="s">
        <v>1740</v>
      </c>
      <c r="K104" t="s">
        <v>1074</v>
      </c>
      <c r="M104">
        <v>2</v>
      </c>
      <c r="N104">
        <v>4</v>
      </c>
      <c r="O104">
        <v>5.6</v>
      </c>
      <c r="P104" t="s">
        <v>1532</v>
      </c>
      <c r="Q104" t="s">
        <v>1533</v>
      </c>
      <c r="R104" t="s">
        <v>1836</v>
      </c>
      <c r="S104" t="s">
        <v>1742</v>
      </c>
      <c r="T104" t="s">
        <v>1999</v>
      </c>
      <c r="U104" t="s">
        <v>1836</v>
      </c>
      <c r="V104" t="b">
        <v>0</v>
      </c>
      <c r="W104" t="s">
        <v>1810</v>
      </c>
      <c r="X104" t="b">
        <v>1</v>
      </c>
      <c r="Y104">
        <v>11.2</v>
      </c>
      <c r="AB104">
        <v>3</v>
      </c>
      <c r="AC104" t="s">
        <v>1746</v>
      </c>
      <c r="AE104" t="b">
        <v>0</v>
      </c>
      <c r="AF104" t="b">
        <v>0</v>
      </c>
      <c r="AI104" t="s">
        <v>1614</v>
      </c>
      <c r="AJ104">
        <v>4</v>
      </c>
      <c r="AK104" t="s">
        <v>50</v>
      </c>
      <c r="AL104" t="s">
        <v>2265</v>
      </c>
      <c r="AM104" t="s">
        <v>89</v>
      </c>
      <c r="AN104">
        <v>163275178.89700001</v>
      </c>
      <c r="AP104" t="b">
        <v>0</v>
      </c>
      <c r="AR104" t="s">
        <v>1791</v>
      </c>
      <c r="AS104" t="s">
        <v>1791</v>
      </c>
      <c r="AT104" t="b">
        <v>1</v>
      </c>
      <c r="AU104" t="b">
        <v>0</v>
      </c>
      <c r="AV104" t="b">
        <v>0</v>
      </c>
      <c r="AW104">
        <v>2699329.2941999999</v>
      </c>
      <c r="AX104">
        <v>60.4873141071714</v>
      </c>
      <c r="AY104">
        <v>60.4873141071714</v>
      </c>
      <c r="AZ104">
        <v>0</v>
      </c>
      <c r="BA104">
        <v>0</v>
      </c>
      <c r="BB104">
        <v>3866119867.8302999</v>
      </c>
      <c r="BC104">
        <v>1621395148.8436</v>
      </c>
      <c r="BD104">
        <v>1428248268.0669999</v>
      </c>
      <c r="BE104">
        <v>2939475699.8053002</v>
      </c>
      <c r="BF104">
        <v>6915763284.7409</v>
      </c>
      <c r="BG104">
        <v>0</v>
      </c>
      <c r="BH104">
        <v>724295404.64999998</v>
      </c>
      <c r="BI104">
        <v>2620684491.369</v>
      </c>
      <c r="BJ104">
        <v>2026226273.7550001</v>
      </c>
      <c r="BK104">
        <v>324664046.22359997</v>
      </c>
      <c r="BL104">
        <v>5371206169.7740002</v>
      </c>
      <c r="BO104">
        <v>2075</v>
      </c>
      <c r="BP104" t="s">
        <v>1854</v>
      </c>
      <c r="BT104" t="s">
        <v>2280</v>
      </c>
      <c r="BU104" t="s">
        <v>1813</v>
      </c>
      <c r="BV104" t="s">
        <v>2281</v>
      </c>
      <c r="BW104" t="s">
        <v>1553</v>
      </c>
      <c r="BX104" t="s">
        <v>1553</v>
      </c>
      <c r="BY104" t="b">
        <v>1</v>
      </c>
      <c r="BZ104" t="s">
        <v>1553</v>
      </c>
      <c r="CA104" t="b">
        <v>0</v>
      </c>
      <c r="CB104" t="s">
        <v>1553</v>
      </c>
      <c r="CC104" t="b">
        <v>1</v>
      </c>
      <c r="CD104" t="s">
        <v>1553</v>
      </c>
      <c r="CE104" t="b">
        <v>0</v>
      </c>
      <c r="CF104" t="s">
        <v>1553</v>
      </c>
      <c r="CG104" t="b">
        <v>0</v>
      </c>
      <c r="CH104" t="s">
        <v>1553</v>
      </c>
      <c r="CI104" t="s">
        <v>1553</v>
      </c>
      <c r="CJ104" t="b">
        <v>0</v>
      </c>
      <c r="CK104" t="s">
        <v>1553</v>
      </c>
      <c r="CL104" t="s">
        <v>51</v>
      </c>
      <c r="CN104" t="b">
        <v>0</v>
      </c>
      <c r="CO104" t="s">
        <v>1778</v>
      </c>
      <c r="CW104" t="s">
        <v>1757</v>
      </c>
      <c r="CX104" t="s">
        <v>1758</v>
      </c>
      <c r="CY104" t="s">
        <v>1759</v>
      </c>
      <c r="CZ104" t="b">
        <v>0</v>
      </c>
      <c r="DA104" t="s">
        <v>1760</v>
      </c>
      <c r="DB104" t="s">
        <v>1761</v>
      </c>
    </row>
    <row r="105" spans="1:106">
      <c r="D105" t="s">
        <v>669</v>
      </c>
      <c r="E105" t="s">
        <v>2282</v>
      </c>
      <c r="F105" t="s">
        <v>2279</v>
      </c>
      <c r="G105" t="s">
        <v>2274</v>
      </c>
      <c r="H105" t="s">
        <v>2283</v>
      </c>
      <c r="I105" t="s">
        <v>5</v>
      </c>
      <c r="J105" t="s">
        <v>1740</v>
      </c>
      <c r="K105" t="s">
        <v>670</v>
      </c>
      <c r="M105">
        <v>2</v>
      </c>
      <c r="N105">
        <v>2</v>
      </c>
      <c r="O105">
        <v>1</v>
      </c>
      <c r="P105" t="s">
        <v>1532</v>
      </c>
      <c r="Q105" t="s">
        <v>1533</v>
      </c>
      <c r="R105" t="s">
        <v>1809</v>
      </c>
      <c r="S105" t="s">
        <v>1882</v>
      </c>
      <c r="T105" t="s">
        <v>2042</v>
      </c>
      <c r="U105" t="s">
        <v>2023</v>
      </c>
      <c r="V105" t="b">
        <v>0</v>
      </c>
      <c r="W105" t="s">
        <v>2007</v>
      </c>
      <c r="X105" t="b">
        <v>1</v>
      </c>
      <c r="Y105">
        <v>0</v>
      </c>
      <c r="AB105">
        <v>3</v>
      </c>
      <c r="AC105" t="s">
        <v>1746</v>
      </c>
      <c r="AE105" t="b">
        <v>0</v>
      </c>
      <c r="AF105" t="b">
        <v>1</v>
      </c>
      <c r="AG105" t="s">
        <v>1841</v>
      </c>
      <c r="AI105" t="s">
        <v>1611</v>
      </c>
      <c r="AJ105">
        <v>4</v>
      </c>
      <c r="AK105" t="s">
        <v>50</v>
      </c>
      <c r="AL105" t="s">
        <v>2265</v>
      </c>
      <c r="AM105" t="s">
        <v>99</v>
      </c>
      <c r="AN105">
        <v>14603160</v>
      </c>
      <c r="AP105" t="b">
        <v>0</v>
      </c>
      <c r="AR105" t="s">
        <v>1791</v>
      </c>
      <c r="AS105" t="s">
        <v>1791</v>
      </c>
      <c r="AT105" t="b">
        <v>1</v>
      </c>
      <c r="AU105" t="b">
        <v>0</v>
      </c>
      <c r="AV105" t="b">
        <v>0</v>
      </c>
      <c r="AW105">
        <v>0</v>
      </c>
      <c r="AY105">
        <v>999999.99</v>
      </c>
      <c r="AZ105">
        <v>0</v>
      </c>
      <c r="BA105">
        <v>0</v>
      </c>
      <c r="BB105">
        <v>3866119867.8302999</v>
      </c>
      <c r="BC105">
        <v>1621395148.8436</v>
      </c>
      <c r="BD105">
        <v>1428248268.0669999</v>
      </c>
      <c r="BE105">
        <v>2939475699.8053002</v>
      </c>
      <c r="BF105">
        <v>6915763284.7409</v>
      </c>
      <c r="BG105">
        <v>6906900</v>
      </c>
      <c r="BH105">
        <v>724295404.64999998</v>
      </c>
      <c r="BI105">
        <v>2620684491.369</v>
      </c>
      <c r="BJ105">
        <v>2033133173.7550001</v>
      </c>
      <c r="BK105">
        <v>324664046.22359997</v>
      </c>
      <c r="BL105">
        <v>5378113069.7740002</v>
      </c>
      <c r="BO105">
        <v>2055</v>
      </c>
      <c r="BP105" t="s">
        <v>1802</v>
      </c>
      <c r="BT105" t="s">
        <v>2284</v>
      </c>
      <c r="BU105" t="s">
        <v>2009</v>
      </c>
      <c r="BV105" t="s">
        <v>2285</v>
      </c>
      <c r="BW105" t="s">
        <v>1553</v>
      </c>
      <c r="BX105" t="s">
        <v>1553</v>
      </c>
      <c r="BY105" t="b">
        <v>1</v>
      </c>
      <c r="BZ105" t="s">
        <v>1553</v>
      </c>
      <c r="CA105" t="b">
        <v>0</v>
      </c>
      <c r="CB105" t="s">
        <v>1553</v>
      </c>
      <c r="CC105" t="b">
        <v>0</v>
      </c>
      <c r="CD105" t="s">
        <v>1553</v>
      </c>
      <c r="CE105" t="b">
        <v>0</v>
      </c>
      <c r="CF105" t="s">
        <v>1553</v>
      </c>
      <c r="CG105" t="b">
        <v>0</v>
      </c>
      <c r="CH105" t="s">
        <v>1553</v>
      </c>
      <c r="CI105" t="s">
        <v>1553</v>
      </c>
      <c r="CJ105" t="b">
        <v>0</v>
      </c>
      <c r="CK105" t="s">
        <v>1553</v>
      </c>
      <c r="CL105" t="s">
        <v>51</v>
      </c>
      <c r="CN105" t="b">
        <v>0</v>
      </c>
      <c r="CO105" t="s">
        <v>1778</v>
      </c>
      <c r="CP105" t="s">
        <v>2286</v>
      </c>
      <c r="CW105" t="s">
        <v>1983</v>
      </c>
      <c r="CX105" t="s">
        <v>1758</v>
      </c>
      <c r="CY105" t="s">
        <v>1759</v>
      </c>
      <c r="CZ105" t="b">
        <v>0</v>
      </c>
      <c r="DA105" t="s">
        <v>1760</v>
      </c>
      <c r="DB105" t="s">
        <v>1848</v>
      </c>
    </row>
    <row r="106" spans="1:106">
      <c r="D106" t="s">
        <v>689</v>
      </c>
      <c r="E106" t="s">
        <v>2287</v>
      </c>
      <c r="F106" t="s">
        <v>2288</v>
      </c>
      <c r="G106" t="s">
        <v>2283</v>
      </c>
      <c r="H106" t="s">
        <v>2289</v>
      </c>
      <c r="I106" t="s">
        <v>5</v>
      </c>
      <c r="J106" t="s">
        <v>1740</v>
      </c>
      <c r="K106" t="s">
        <v>690</v>
      </c>
      <c r="M106">
        <v>2</v>
      </c>
      <c r="N106">
        <v>4</v>
      </c>
      <c r="O106">
        <v>1</v>
      </c>
      <c r="P106" t="s">
        <v>1532</v>
      </c>
      <c r="Q106" t="s">
        <v>1533</v>
      </c>
      <c r="R106" t="s">
        <v>1809</v>
      </c>
      <c r="S106" t="s">
        <v>1742</v>
      </c>
      <c r="T106" t="s">
        <v>1988</v>
      </c>
      <c r="U106" t="s">
        <v>1836</v>
      </c>
      <c r="V106" t="b">
        <v>0</v>
      </c>
      <c r="W106" t="s">
        <v>1821</v>
      </c>
      <c r="X106" t="b">
        <v>1</v>
      </c>
      <c r="Y106">
        <v>2</v>
      </c>
      <c r="AB106">
        <v>3</v>
      </c>
      <c r="AC106" t="s">
        <v>1746</v>
      </c>
      <c r="AE106" t="b">
        <v>0</v>
      </c>
      <c r="AF106" t="b">
        <v>0</v>
      </c>
      <c r="AI106" t="s">
        <v>1611</v>
      </c>
      <c r="AJ106">
        <v>4</v>
      </c>
      <c r="AK106" t="s">
        <v>50</v>
      </c>
      <c r="AL106" t="s">
        <v>2265</v>
      </c>
      <c r="AM106" t="s">
        <v>89</v>
      </c>
      <c r="AN106">
        <v>23915474.594700001</v>
      </c>
      <c r="AP106" t="b">
        <v>0</v>
      </c>
      <c r="AR106" t="s">
        <v>1791</v>
      </c>
      <c r="AS106" t="s">
        <v>1791</v>
      </c>
      <c r="AT106" t="b">
        <v>1</v>
      </c>
      <c r="AU106" t="b">
        <v>0</v>
      </c>
      <c r="AV106" t="b">
        <v>0</v>
      </c>
      <c r="AW106">
        <v>147206.0766</v>
      </c>
      <c r="AX106">
        <v>162.462550100653</v>
      </c>
      <c r="AY106">
        <v>162.462550100653</v>
      </c>
      <c r="AZ106">
        <v>0</v>
      </c>
      <c r="BA106">
        <v>0</v>
      </c>
      <c r="BB106">
        <v>3866119867.8302999</v>
      </c>
      <c r="BC106">
        <v>1621395148.8436</v>
      </c>
      <c r="BD106">
        <v>1428248268.0669999</v>
      </c>
      <c r="BE106">
        <v>2939475699.8053002</v>
      </c>
      <c r="BF106">
        <v>6915763284.7409</v>
      </c>
      <c r="BG106">
        <v>0</v>
      </c>
      <c r="BH106">
        <v>724295404.64999998</v>
      </c>
      <c r="BI106">
        <v>2620684491.369</v>
      </c>
      <c r="BJ106">
        <v>2033133173.7550001</v>
      </c>
      <c r="BK106">
        <v>324664046.22359997</v>
      </c>
      <c r="BL106">
        <v>5378113069.7740002</v>
      </c>
      <c r="BO106">
        <v>2055</v>
      </c>
      <c r="BP106" t="s">
        <v>1751</v>
      </c>
      <c r="BT106" t="s">
        <v>2290</v>
      </c>
      <c r="BU106" t="s">
        <v>1827</v>
      </c>
      <c r="BV106" t="s">
        <v>2291</v>
      </c>
      <c r="BW106" t="s">
        <v>2277</v>
      </c>
      <c r="BX106" t="s">
        <v>1553</v>
      </c>
      <c r="BY106" t="b">
        <v>1</v>
      </c>
      <c r="BZ106" t="s">
        <v>2270</v>
      </c>
      <c r="CA106" t="b">
        <v>0</v>
      </c>
      <c r="CB106" t="s">
        <v>1553</v>
      </c>
      <c r="CC106" t="b">
        <v>1</v>
      </c>
      <c r="CD106" t="s">
        <v>2270</v>
      </c>
      <c r="CE106" t="b">
        <v>0</v>
      </c>
      <c r="CF106" t="s">
        <v>1553</v>
      </c>
      <c r="CG106" t="b">
        <v>0</v>
      </c>
      <c r="CH106" t="s">
        <v>1553</v>
      </c>
      <c r="CI106" t="s">
        <v>1553</v>
      </c>
      <c r="CJ106" t="b">
        <v>0</v>
      </c>
      <c r="CK106" t="s">
        <v>1553</v>
      </c>
      <c r="CL106" t="s">
        <v>51</v>
      </c>
      <c r="CN106" t="b">
        <v>0</v>
      </c>
      <c r="CO106" t="s">
        <v>1778</v>
      </c>
      <c r="CP106" t="s">
        <v>2286</v>
      </c>
      <c r="CW106" t="s">
        <v>1757</v>
      </c>
      <c r="CX106" t="s">
        <v>1758</v>
      </c>
      <c r="CY106" t="s">
        <v>1759</v>
      </c>
      <c r="CZ106" t="b">
        <v>0</v>
      </c>
      <c r="DA106" t="s">
        <v>1760</v>
      </c>
      <c r="DB106" t="s">
        <v>1761</v>
      </c>
    </row>
    <row r="107" spans="1:106">
      <c r="A107" t="s">
        <v>1762</v>
      </c>
      <c r="D107" t="s">
        <v>379</v>
      </c>
      <c r="E107" t="s">
        <v>2292</v>
      </c>
      <c r="F107" t="s">
        <v>2293</v>
      </c>
      <c r="G107" t="s">
        <v>2294</v>
      </c>
      <c r="H107" t="s">
        <v>2102</v>
      </c>
      <c r="I107" t="s">
        <v>5</v>
      </c>
      <c r="J107" t="s">
        <v>1740</v>
      </c>
      <c r="K107" t="s">
        <v>380</v>
      </c>
      <c r="M107">
        <v>2</v>
      </c>
      <c r="N107">
        <v>2</v>
      </c>
      <c r="O107">
        <v>0.6</v>
      </c>
      <c r="P107" t="s">
        <v>1532</v>
      </c>
      <c r="Q107" t="s">
        <v>1532</v>
      </c>
      <c r="R107" t="s">
        <v>1975</v>
      </c>
      <c r="S107" t="s">
        <v>1767</v>
      </c>
      <c r="T107" t="s">
        <v>2080</v>
      </c>
      <c r="U107" t="s">
        <v>2080</v>
      </c>
      <c r="V107" t="b">
        <v>0</v>
      </c>
      <c r="W107" t="s">
        <v>1976</v>
      </c>
      <c r="X107" t="b">
        <v>0</v>
      </c>
      <c r="Y107">
        <v>0</v>
      </c>
      <c r="AB107">
        <v>3</v>
      </c>
      <c r="AC107" t="s">
        <v>1746</v>
      </c>
      <c r="AE107" t="b">
        <v>0</v>
      </c>
      <c r="AF107" t="b">
        <v>1</v>
      </c>
      <c r="AG107" t="s">
        <v>1841</v>
      </c>
      <c r="AI107" t="s">
        <v>1612</v>
      </c>
      <c r="AJ107">
        <v>7</v>
      </c>
      <c r="AK107" t="s">
        <v>50</v>
      </c>
      <c r="AL107" t="s">
        <v>1748</v>
      </c>
      <c r="AM107" t="s">
        <v>99</v>
      </c>
      <c r="AN107">
        <v>15996009.8358</v>
      </c>
      <c r="AP107" t="b">
        <v>0</v>
      </c>
      <c r="AR107" t="s">
        <v>1616</v>
      </c>
      <c r="AS107" t="s">
        <v>2025</v>
      </c>
      <c r="AT107" t="b">
        <v>1</v>
      </c>
      <c r="AU107" t="b">
        <v>1</v>
      </c>
      <c r="AV107" t="b">
        <v>0</v>
      </c>
      <c r="AY107">
        <v>2.0200000000000001E-3</v>
      </c>
      <c r="BO107">
        <v>2035</v>
      </c>
      <c r="BP107" t="s">
        <v>1762</v>
      </c>
      <c r="BT107" t="s">
        <v>2295</v>
      </c>
      <c r="BU107" t="s">
        <v>1980</v>
      </c>
      <c r="BV107" t="s">
        <v>2296</v>
      </c>
      <c r="BW107" t="s">
        <v>1553</v>
      </c>
      <c r="BX107" t="s">
        <v>1553</v>
      </c>
      <c r="BY107" t="b">
        <v>1</v>
      </c>
      <c r="BZ107" t="s">
        <v>1553</v>
      </c>
      <c r="CA107" t="b">
        <v>0</v>
      </c>
      <c r="CB107" t="s">
        <v>1553</v>
      </c>
      <c r="CC107" t="b">
        <v>0</v>
      </c>
      <c r="CD107" t="s">
        <v>1553</v>
      </c>
      <c r="CE107" t="b">
        <v>0</v>
      </c>
      <c r="CF107" t="s">
        <v>1553</v>
      </c>
      <c r="CG107" t="b">
        <v>0</v>
      </c>
      <c r="CH107" t="s">
        <v>1553</v>
      </c>
      <c r="CI107" t="s">
        <v>1553</v>
      </c>
      <c r="CJ107" t="b">
        <v>0</v>
      </c>
      <c r="CK107" t="s">
        <v>1553</v>
      </c>
      <c r="CL107" t="s">
        <v>51</v>
      </c>
      <c r="CN107" t="b">
        <v>0</v>
      </c>
      <c r="CO107" t="s">
        <v>1778</v>
      </c>
      <c r="CP107" t="s">
        <v>2297</v>
      </c>
      <c r="CW107" t="s">
        <v>1532</v>
      </c>
      <c r="CX107" t="s">
        <v>1758</v>
      </c>
      <c r="CY107" t="s">
        <v>1759</v>
      </c>
      <c r="CZ107" t="b">
        <v>0</v>
      </c>
      <c r="DA107" t="s">
        <v>1760</v>
      </c>
      <c r="DB107" t="s">
        <v>1848</v>
      </c>
    </row>
    <row r="108" spans="1:106">
      <c r="B108" t="s">
        <v>1914</v>
      </c>
      <c r="D108" t="s">
        <v>1048</v>
      </c>
      <c r="E108" t="s">
        <v>2298</v>
      </c>
      <c r="F108" t="s">
        <v>2006</v>
      </c>
      <c r="G108" t="s">
        <v>2299</v>
      </c>
      <c r="H108" t="s">
        <v>2300</v>
      </c>
      <c r="I108" t="s">
        <v>5</v>
      </c>
      <c r="J108" t="s">
        <v>1740</v>
      </c>
      <c r="K108" t="s">
        <v>1049</v>
      </c>
      <c r="M108">
        <v>2</v>
      </c>
      <c r="N108">
        <v>4</v>
      </c>
      <c r="O108">
        <v>8.86</v>
      </c>
      <c r="P108" t="s">
        <v>1532</v>
      </c>
      <c r="Q108" t="s">
        <v>1537</v>
      </c>
      <c r="R108" t="s">
        <v>1809</v>
      </c>
      <c r="S108" t="s">
        <v>2061</v>
      </c>
      <c r="T108" t="s">
        <v>1741</v>
      </c>
      <c r="U108" t="s">
        <v>1893</v>
      </c>
      <c r="V108" t="b">
        <v>0</v>
      </c>
      <c r="W108" t="s">
        <v>1810</v>
      </c>
      <c r="X108" t="b">
        <v>0</v>
      </c>
      <c r="Y108">
        <v>17.72</v>
      </c>
      <c r="AB108">
        <v>2</v>
      </c>
      <c r="AC108" t="s">
        <v>1746</v>
      </c>
      <c r="AE108" t="b">
        <v>0</v>
      </c>
      <c r="AF108" t="b">
        <v>0</v>
      </c>
      <c r="AI108" t="s">
        <v>1614</v>
      </c>
      <c r="AJ108">
        <v>3</v>
      </c>
      <c r="AK108" t="s">
        <v>50</v>
      </c>
      <c r="AM108" t="s">
        <v>89</v>
      </c>
      <c r="AN108">
        <v>258324658.0406</v>
      </c>
      <c r="AP108" t="b">
        <v>0</v>
      </c>
      <c r="AR108" t="s">
        <v>1791</v>
      </c>
      <c r="AS108" t="s">
        <v>1791</v>
      </c>
      <c r="AT108" t="b">
        <v>1</v>
      </c>
      <c r="AU108" t="b">
        <v>0</v>
      </c>
      <c r="AV108" t="b">
        <v>0</v>
      </c>
      <c r="AW108">
        <v>6747020.3459999999</v>
      </c>
      <c r="AX108">
        <v>38.287220846118203</v>
      </c>
      <c r="AY108">
        <v>38.287220846118203</v>
      </c>
      <c r="AZ108">
        <v>0</v>
      </c>
      <c r="BA108">
        <v>122594752.9683</v>
      </c>
      <c r="BB108">
        <v>1736532541.605</v>
      </c>
      <c r="BC108">
        <v>953402817.15209997</v>
      </c>
      <c r="BD108">
        <v>1426799388.8169</v>
      </c>
      <c r="BE108">
        <v>2939475699.8053002</v>
      </c>
      <c r="BF108">
        <v>4116734747.5739999</v>
      </c>
      <c r="BG108">
        <v>0</v>
      </c>
      <c r="BH108">
        <v>724295404.64999998</v>
      </c>
      <c r="BI108">
        <v>88938794.261999995</v>
      </c>
      <c r="BJ108">
        <v>593741700.23259997</v>
      </c>
      <c r="BK108">
        <v>324664046.22359997</v>
      </c>
      <c r="BL108">
        <v>1406975899.1445999</v>
      </c>
      <c r="BO108">
        <v>2045</v>
      </c>
      <c r="BP108" t="s">
        <v>1751</v>
      </c>
      <c r="BT108" t="s">
        <v>2301</v>
      </c>
      <c r="BU108" t="s">
        <v>1813</v>
      </c>
      <c r="BV108" t="s">
        <v>2302</v>
      </c>
      <c r="BW108" t="s">
        <v>2303</v>
      </c>
      <c r="BY108" t="b">
        <v>0</v>
      </c>
      <c r="BZ108" t="s">
        <v>1553</v>
      </c>
      <c r="CA108" t="b">
        <v>0</v>
      </c>
      <c r="CB108" t="s">
        <v>1553</v>
      </c>
      <c r="CC108" t="b">
        <v>0</v>
      </c>
      <c r="CD108" t="s">
        <v>1553</v>
      </c>
      <c r="CE108" t="b">
        <v>1</v>
      </c>
      <c r="CF108" t="s">
        <v>2304</v>
      </c>
      <c r="CG108" t="b">
        <v>0</v>
      </c>
      <c r="CH108" t="s">
        <v>1553</v>
      </c>
      <c r="CI108" t="s">
        <v>1553</v>
      </c>
      <c r="CJ108" t="b">
        <v>0</v>
      </c>
      <c r="CK108" t="s">
        <v>1553</v>
      </c>
      <c r="CL108" t="s">
        <v>70</v>
      </c>
      <c r="CN108" t="b">
        <v>0</v>
      </c>
      <c r="CO108" t="s">
        <v>1801</v>
      </c>
      <c r="CW108" t="s">
        <v>1537</v>
      </c>
      <c r="CX108" t="s">
        <v>1758</v>
      </c>
      <c r="CY108" t="s">
        <v>1759</v>
      </c>
      <c r="CZ108" t="b">
        <v>0</v>
      </c>
      <c r="DA108" t="s">
        <v>1760</v>
      </c>
      <c r="DB108" t="s">
        <v>1761</v>
      </c>
    </row>
    <row r="109" spans="1:106">
      <c r="D109" t="s">
        <v>573</v>
      </c>
      <c r="E109" t="s">
        <v>2305</v>
      </c>
      <c r="F109" t="s">
        <v>2306</v>
      </c>
      <c r="G109" t="s">
        <v>247</v>
      </c>
      <c r="H109" t="s">
        <v>1780</v>
      </c>
      <c r="I109" t="s">
        <v>5</v>
      </c>
      <c r="J109" t="s">
        <v>1740</v>
      </c>
      <c r="K109" t="s">
        <v>574</v>
      </c>
      <c r="M109">
        <v>4</v>
      </c>
      <c r="N109">
        <v>6</v>
      </c>
      <c r="O109">
        <v>1.02</v>
      </c>
      <c r="P109" t="s">
        <v>1532</v>
      </c>
      <c r="Q109" t="s">
        <v>1537</v>
      </c>
      <c r="R109" t="s">
        <v>1945</v>
      </c>
      <c r="S109" t="s">
        <v>2307</v>
      </c>
      <c r="T109" t="s">
        <v>1946</v>
      </c>
      <c r="U109" t="s">
        <v>1945</v>
      </c>
      <c r="V109" t="b">
        <v>0</v>
      </c>
      <c r="W109" t="s">
        <v>1787</v>
      </c>
      <c r="X109" t="b">
        <v>0</v>
      </c>
      <c r="Y109">
        <v>2.04</v>
      </c>
      <c r="AB109">
        <v>3</v>
      </c>
      <c r="AC109" t="s">
        <v>1746</v>
      </c>
      <c r="AE109" t="b">
        <v>1</v>
      </c>
      <c r="AF109" t="b">
        <v>0</v>
      </c>
      <c r="AI109" t="s">
        <v>1610</v>
      </c>
      <c r="AJ109">
        <v>3</v>
      </c>
      <c r="AK109" t="s">
        <v>50</v>
      </c>
      <c r="AL109" t="s">
        <v>1748</v>
      </c>
      <c r="AM109" t="s">
        <v>89</v>
      </c>
      <c r="AN109">
        <v>73344709.200000003</v>
      </c>
      <c r="AP109" t="b">
        <v>0</v>
      </c>
      <c r="AR109" t="s">
        <v>1791</v>
      </c>
      <c r="AS109" t="s">
        <v>1791</v>
      </c>
      <c r="AT109" t="b">
        <v>1</v>
      </c>
      <c r="AU109" t="b">
        <v>0</v>
      </c>
      <c r="AV109" t="b">
        <v>0</v>
      </c>
      <c r="AW109">
        <v>314980.2084</v>
      </c>
      <c r="AX109">
        <v>232.85497705575801</v>
      </c>
      <c r="AY109">
        <v>232.85497705575801</v>
      </c>
      <c r="AZ109">
        <v>0</v>
      </c>
      <c r="BA109">
        <v>0</v>
      </c>
      <c r="BB109">
        <v>3866119867.8302999</v>
      </c>
      <c r="BC109">
        <v>1621395148.8436</v>
      </c>
      <c r="BD109">
        <v>1428248268.0669999</v>
      </c>
      <c r="BE109">
        <v>2939475699.8053002</v>
      </c>
      <c r="BF109">
        <v>6915763284.7409</v>
      </c>
      <c r="BG109">
        <v>0</v>
      </c>
      <c r="BH109">
        <v>724295404.64999998</v>
      </c>
      <c r="BI109">
        <v>2620684491.369</v>
      </c>
      <c r="BJ109">
        <v>2033133173.7550001</v>
      </c>
      <c r="BK109">
        <v>324664046.22359997</v>
      </c>
      <c r="BL109">
        <v>5378113069.7740002</v>
      </c>
      <c r="BO109">
        <v>2075</v>
      </c>
      <c r="BP109" t="s">
        <v>1854</v>
      </c>
      <c r="BT109" t="s">
        <v>2308</v>
      </c>
      <c r="BU109" t="s">
        <v>1793</v>
      </c>
      <c r="BV109" t="s">
        <v>2309</v>
      </c>
      <c r="BW109" t="s">
        <v>1553</v>
      </c>
      <c r="BX109" t="s">
        <v>1553</v>
      </c>
      <c r="BY109" t="b">
        <v>1</v>
      </c>
      <c r="BZ109" t="s">
        <v>1553</v>
      </c>
      <c r="CA109" t="b">
        <v>0</v>
      </c>
      <c r="CB109" t="s">
        <v>1553</v>
      </c>
      <c r="CC109" t="b">
        <v>0</v>
      </c>
      <c r="CD109" t="s">
        <v>1553</v>
      </c>
      <c r="CE109" t="b">
        <v>0</v>
      </c>
      <c r="CF109" t="s">
        <v>1553</v>
      </c>
      <c r="CG109" t="b">
        <v>0</v>
      </c>
      <c r="CH109" t="s">
        <v>1553</v>
      </c>
      <c r="CI109" t="s">
        <v>1553</v>
      </c>
      <c r="CJ109" t="b">
        <v>0</v>
      </c>
      <c r="CK109" t="s">
        <v>1553</v>
      </c>
      <c r="CL109" t="s">
        <v>51</v>
      </c>
      <c r="CN109" t="b">
        <v>0</v>
      </c>
      <c r="CO109" t="s">
        <v>1938</v>
      </c>
      <c r="CW109" t="s">
        <v>1537</v>
      </c>
      <c r="CX109" t="s">
        <v>1758</v>
      </c>
      <c r="CY109" t="s">
        <v>1759</v>
      </c>
      <c r="CZ109" t="b">
        <v>0</v>
      </c>
      <c r="DA109" t="s">
        <v>1760</v>
      </c>
      <c r="DB109" t="s">
        <v>1761</v>
      </c>
    </row>
    <row r="110" spans="1:106">
      <c r="A110" t="s">
        <v>1751</v>
      </c>
      <c r="D110" t="s">
        <v>305</v>
      </c>
      <c r="E110" t="s">
        <v>2310</v>
      </c>
      <c r="F110" t="s">
        <v>2306</v>
      </c>
      <c r="G110" t="s">
        <v>2311</v>
      </c>
      <c r="H110" t="s">
        <v>2294</v>
      </c>
      <c r="I110" t="s">
        <v>1807</v>
      </c>
      <c r="J110" t="s">
        <v>1740</v>
      </c>
      <c r="K110" t="s">
        <v>48</v>
      </c>
      <c r="M110">
        <v>0</v>
      </c>
      <c r="N110">
        <v>4</v>
      </c>
      <c r="O110">
        <v>1.06</v>
      </c>
      <c r="P110" t="s">
        <v>1540</v>
      </c>
      <c r="Q110" t="s">
        <v>1533</v>
      </c>
      <c r="S110" t="s">
        <v>1945</v>
      </c>
      <c r="U110" t="s">
        <v>1767</v>
      </c>
      <c r="V110" t="b">
        <v>0</v>
      </c>
      <c r="W110" t="s">
        <v>1821</v>
      </c>
      <c r="X110" t="b">
        <v>1</v>
      </c>
      <c r="Y110">
        <v>4.24</v>
      </c>
      <c r="AB110">
        <v>2</v>
      </c>
      <c r="AC110" t="s">
        <v>1746</v>
      </c>
      <c r="AE110" t="b">
        <v>0</v>
      </c>
      <c r="AF110" t="b">
        <v>0</v>
      </c>
      <c r="AI110" t="s">
        <v>1607</v>
      </c>
      <c r="AJ110">
        <v>4</v>
      </c>
      <c r="AK110" t="s">
        <v>50</v>
      </c>
      <c r="AL110" t="s">
        <v>1748</v>
      </c>
      <c r="AM110" t="s">
        <v>49</v>
      </c>
      <c r="AN110">
        <v>32899181.208799999</v>
      </c>
      <c r="AP110" t="b">
        <v>0</v>
      </c>
      <c r="AR110" t="s">
        <v>1616</v>
      </c>
      <c r="AS110" t="s">
        <v>1750</v>
      </c>
      <c r="AT110" t="b">
        <v>1</v>
      </c>
      <c r="AU110" t="b">
        <v>0</v>
      </c>
      <c r="AV110" t="b">
        <v>0</v>
      </c>
      <c r="AW110">
        <v>0</v>
      </c>
      <c r="AY110">
        <v>2.0300000000000001E-3</v>
      </c>
      <c r="AZ110">
        <v>0</v>
      </c>
      <c r="BA110">
        <v>17090483.744800001</v>
      </c>
      <c r="BB110">
        <v>0</v>
      </c>
      <c r="BC110">
        <v>0</v>
      </c>
      <c r="BD110">
        <v>0</v>
      </c>
      <c r="BE110">
        <v>44020492.324699998</v>
      </c>
      <c r="BF110">
        <v>0</v>
      </c>
      <c r="BG110">
        <v>0</v>
      </c>
      <c r="BH110">
        <v>0</v>
      </c>
      <c r="BI110">
        <v>0</v>
      </c>
      <c r="BJ110">
        <v>0</v>
      </c>
      <c r="BK110">
        <v>0</v>
      </c>
      <c r="BL110">
        <v>0</v>
      </c>
      <c r="BO110">
        <v>2045</v>
      </c>
      <c r="BP110" t="s">
        <v>1751</v>
      </c>
      <c r="BT110" t="s">
        <v>2312</v>
      </c>
      <c r="BU110" t="s">
        <v>1827</v>
      </c>
      <c r="BV110" t="s">
        <v>2313</v>
      </c>
      <c r="BW110" t="s">
        <v>2314</v>
      </c>
      <c r="BX110" t="s">
        <v>1553</v>
      </c>
      <c r="BY110" t="b">
        <v>1</v>
      </c>
      <c r="BZ110" t="s">
        <v>1966</v>
      </c>
      <c r="CA110" t="b">
        <v>0</v>
      </c>
      <c r="CB110" t="s">
        <v>1553</v>
      </c>
      <c r="CC110" t="b">
        <v>1</v>
      </c>
      <c r="CD110" t="s">
        <v>1756</v>
      </c>
      <c r="CE110" t="b">
        <v>0</v>
      </c>
      <c r="CF110" t="s">
        <v>1553</v>
      </c>
      <c r="CG110" t="b">
        <v>0</v>
      </c>
      <c r="CH110" t="s">
        <v>1553</v>
      </c>
      <c r="CI110" t="s">
        <v>1553</v>
      </c>
      <c r="CJ110" t="b">
        <v>0</v>
      </c>
      <c r="CK110" t="s">
        <v>1553</v>
      </c>
      <c r="CL110" t="s">
        <v>51</v>
      </c>
      <c r="CN110" t="b">
        <v>0</v>
      </c>
      <c r="CO110" t="s">
        <v>1553</v>
      </c>
      <c r="CW110" t="s">
        <v>1757</v>
      </c>
      <c r="CX110" t="s">
        <v>49</v>
      </c>
      <c r="CY110" t="s">
        <v>1815</v>
      </c>
      <c r="CZ110" t="b">
        <v>0</v>
      </c>
      <c r="DA110" t="s">
        <v>1760</v>
      </c>
      <c r="DB110" t="s">
        <v>1761</v>
      </c>
    </row>
    <row r="111" spans="1:106">
      <c r="B111" t="s">
        <v>2315</v>
      </c>
      <c r="D111" t="s">
        <v>771</v>
      </c>
      <c r="E111" t="s">
        <v>2316</v>
      </c>
      <c r="F111" t="s">
        <v>2317</v>
      </c>
      <c r="G111" t="s">
        <v>2318</v>
      </c>
      <c r="H111" t="s">
        <v>1819</v>
      </c>
      <c r="I111" t="s">
        <v>1807</v>
      </c>
      <c r="J111" t="s">
        <v>1740</v>
      </c>
      <c r="K111" t="s">
        <v>48</v>
      </c>
      <c r="M111">
        <v>0</v>
      </c>
      <c r="N111">
        <v>4</v>
      </c>
      <c r="O111">
        <v>4.2</v>
      </c>
      <c r="P111" t="s">
        <v>1540</v>
      </c>
      <c r="Q111" t="s">
        <v>1538</v>
      </c>
      <c r="S111" t="s">
        <v>1808</v>
      </c>
      <c r="U111" t="s">
        <v>2132</v>
      </c>
      <c r="V111" t="b">
        <v>0</v>
      </c>
      <c r="W111" t="s">
        <v>1821</v>
      </c>
      <c r="X111" t="b">
        <v>0</v>
      </c>
      <c r="Y111">
        <v>16.8</v>
      </c>
      <c r="AB111">
        <v>3</v>
      </c>
      <c r="AC111" t="s">
        <v>1746</v>
      </c>
      <c r="AE111" t="b">
        <v>0</v>
      </c>
      <c r="AF111" t="b">
        <v>0</v>
      </c>
      <c r="AI111" t="s">
        <v>1619</v>
      </c>
      <c r="AJ111">
        <v>5</v>
      </c>
      <c r="AK111" t="s">
        <v>50</v>
      </c>
      <c r="AL111" t="s">
        <v>1911</v>
      </c>
      <c r="AM111" t="s">
        <v>49</v>
      </c>
      <c r="AN111">
        <v>140699657.29899999</v>
      </c>
      <c r="AP111" t="b">
        <v>0</v>
      </c>
      <c r="AR111" t="s">
        <v>1791</v>
      </c>
      <c r="AS111" t="s">
        <v>1791</v>
      </c>
      <c r="AT111" t="b">
        <v>1</v>
      </c>
      <c r="AU111" t="b">
        <v>0</v>
      </c>
      <c r="AV111" t="b">
        <v>0</v>
      </c>
      <c r="AW111">
        <v>0</v>
      </c>
      <c r="AY111">
        <v>999999.99</v>
      </c>
      <c r="AZ111">
        <v>0</v>
      </c>
      <c r="BA111">
        <v>0</v>
      </c>
      <c r="BB111">
        <v>2024956451.0550001</v>
      </c>
      <c r="BC111">
        <v>1610612917.9245999</v>
      </c>
      <c r="BD111">
        <v>1428248268.0669999</v>
      </c>
      <c r="BE111">
        <v>2939475699.8053002</v>
      </c>
      <c r="BF111">
        <v>5063817637.0466003</v>
      </c>
      <c r="BG111">
        <v>72695102.314199999</v>
      </c>
      <c r="BH111">
        <v>724295404.64999998</v>
      </c>
      <c r="BI111">
        <v>427598253.48839998</v>
      </c>
      <c r="BJ111">
        <v>1471193441.1654</v>
      </c>
      <c r="BK111">
        <v>324664046.22359997</v>
      </c>
      <c r="BL111">
        <v>2623087099.3038001</v>
      </c>
      <c r="BO111">
        <v>2055</v>
      </c>
      <c r="BP111" t="s">
        <v>1751</v>
      </c>
      <c r="BT111" t="s">
        <v>2319</v>
      </c>
      <c r="BU111" t="s">
        <v>1827</v>
      </c>
      <c r="BV111" t="s">
        <v>2320</v>
      </c>
      <c r="BW111" t="s">
        <v>1553</v>
      </c>
      <c r="BX111" t="s">
        <v>1553</v>
      </c>
      <c r="BY111" t="b">
        <v>1</v>
      </c>
      <c r="BZ111" t="s">
        <v>1553</v>
      </c>
      <c r="CA111" t="b">
        <v>0</v>
      </c>
      <c r="CB111" t="s">
        <v>1553</v>
      </c>
      <c r="CC111" t="b">
        <v>0</v>
      </c>
      <c r="CD111" t="s">
        <v>1553</v>
      </c>
      <c r="CE111" t="b">
        <v>0</v>
      </c>
      <c r="CF111" t="s">
        <v>1553</v>
      </c>
      <c r="CG111" t="b">
        <v>0</v>
      </c>
      <c r="CH111" t="s">
        <v>1553</v>
      </c>
      <c r="CI111" t="s">
        <v>1553</v>
      </c>
      <c r="CJ111" t="b">
        <v>0</v>
      </c>
      <c r="CK111" t="s">
        <v>1553</v>
      </c>
      <c r="CL111" t="s">
        <v>70</v>
      </c>
      <c r="CN111" t="b">
        <v>0</v>
      </c>
      <c r="CO111" t="s">
        <v>1553</v>
      </c>
      <c r="CW111" t="s">
        <v>1538</v>
      </c>
      <c r="CX111" t="s">
        <v>49</v>
      </c>
      <c r="CY111" t="s">
        <v>1815</v>
      </c>
      <c r="CZ111" t="b">
        <v>0</v>
      </c>
      <c r="DA111" t="s">
        <v>1760</v>
      </c>
      <c r="DB111" t="s">
        <v>1761</v>
      </c>
    </row>
    <row r="112" spans="1:106">
      <c r="D112" t="s">
        <v>474</v>
      </c>
      <c r="E112" t="s">
        <v>2321</v>
      </c>
      <c r="F112" t="s">
        <v>2322</v>
      </c>
      <c r="I112" t="s">
        <v>2246</v>
      </c>
      <c r="J112" t="s">
        <v>1740</v>
      </c>
      <c r="K112" t="s">
        <v>475</v>
      </c>
      <c r="P112" t="s">
        <v>1540</v>
      </c>
      <c r="Q112" t="s">
        <v>68</v>
      </c>
      <c r="R112" t="s">
        <v>1882</v>
      </c>
      <c r="S112" t="s">
        <v>1770</v>
      </c>
      <c r="T112" t="s">
        <v>2042</v>
      </c>
      <c r="U112" t="s">
        <v>1837</v>
      </c>
      <c r="V112" t="b">
        <v>0</v>
      </c>
      <c r="X112" t="b">
        <v>0</v>
      </c>
      <c r="AC112" t="s">
        <v>1746</v>
      </c>
      <c r="AE112" t="b">
        <v>1</v>
      </c>
      <c r="AF112" t="b">
        <v>0</v>
      </c>
      <c r="AI112" t="s">
        <v>1621</v>
      </c>
      <c r="AK112" t="s">
        <v>50</v>
      </c>
      <c r="AM112" t="s">
        <v>68</v>
      </c>
      <c r="AN112">
        <v>38238420</v>
      </c>
      <c r="AP112" t="b">
        <v>0</v>
      </c>
      <c r="AR112" t="s">
        <v>1791</v>
      </c>
      <c r="AT112" t="b">
        <v>1</v>
      </c>
      <c r="AU112" t="b">
        <v>0</v>
      </c>
      <c r="AV112" t="b">
        <v>0</v>
      </c>
      <c r="AW112">
        <v>0</v>
      </c>
      <c r="AY112">
        <v>999999.99</v>
      </c>
      <c r="AZ112">
        <v>0</v>
      </c>
      <c r="BA112">
        <v>0</v>
      </c>
      <c r="BB112">
        <v>1285590317.5</v>
      </c>
      <c r="BC112">
        <v>53963475</v>
      </c>
      <c r="BD112">
        <v>313466502.68589997</v>
      </c>
      <c r="BE112">
        <v>2874011776.6861</v>
      </c>
      <c r="BF112">
        <v>1653020295.1859</v>
      </c>
      <c r="BG112">
        <v>18367800</v>
      </c>
      <c r="BH112">
        <v>0</v>
      </c>
      <c r="BI112">
        <v>70570994.261999995</v>
      </c>
      <c r="BJ112">
        <v>0</v>
      </c>
      <c r="BK112">
        <v>0</v>
      </c>
      <c r="BL112">
        <v>70570994.261999995</v>
      </c>
      <c r="BO112">
        <v>2055</v>
      </c>
      <c r="BP112" t="s">
        <v>1751</v>
      </c>
      <c r="BT112" t="s">
        <v>2323</v>
      </c>
      <c r="BU112" t="s">
        <v>2324</v>
      </c>
      <c r="BV112" t="s">
        <v>2325</v>
      </c>
      <c r="BY112" t="b">
        <v>0</v>
      </c>
      <c r="CA112" t="b">
        <v>0</v>
      </c>
      <c r="CC112" t="b">
        <v>0</v>
      </c>
      <c r="CE112" t="b">
        <v>0</v>
      </c>
      <c r="CG112" t="b">
        <v>0</v>
      </c>
      <c r="CJ112" t="b">
        <v>0</v>
      </c>
      <c r="CL112" t="s">
        <v>70</v>
      </c>
      <c r="CN112" t="b">
        <v>0</v>
      </c>
      <c r="CO112" t="s">
        <v>1553</v>
      </c>
      <c r="CW112" t="s">
        <v>1879</v>
      </c>
      <c r="CX112" t="s">
        <v>2249</v>
      </c>
      <c r="CY112" t="s">
        <v>2250</v>
      </c>
      <c r="CZ112" t="b">
        <v>0</v>
      </c>
      <c r="DA112" t="s">
        <v>1760</v>
      </c>
    </row>
    <row r="113" spans="1:106">
      <c r="D113" t="s">
        <v>594</v>
      </c>
      <c r="E113" t="s">
        <v>2326</v>
      </c>
      <c r="F113" t="s">
        <v>2327</v>
      </c>
      <c r="I113" t="s">
        <v>2246</v>
      </c>
      <c r="J113" t="s">
        <v>1740</v>
      </c>
      <c r="K113" t="s">
        <v>595</v>
      </c>
      <c r="P113" t="s">
        <v>1540</v>
      </c>
      <c r="Q113" t="s">
        <v>68</v>
      </c>
      <c r="V113" t="b">
        <v>0</v>
      </c>
      <c r="X113" t="b">
        <v>0</v>
      </c>
      <c r="AC113" t="s">
        <v>1746</v>
      </c>
      <c r="AE113" t="b">
        <v>1</v>
      </c>
      <c r="AF113" t="b">
        <v>0</v>
      </c>
      <c r="AI113" t="s">
        <v>1621</v>
      </c>
      <c r="AK113" t="s">
        <v>50</v>
      </c>
      <c r="AM113" t="s">
        <v>68</v>
      </c>
      <c r="AN113">
        <v>38238420</v>
      </c>
      <c r="AP113" t="b">
        <v>0</v>
      </c>
      <c r="AR113" t="s">
        <v>1791</v>
      </c>
      <c r="AT113" t="b">
        <v>1</v>
      </c>
      <c r="AU113" t="b">
        <v>0</v>
      </c>
      <c r="AV113" t="b">
        <v>0</v>
      </c>
      <c r="AW113">
        <v>0</v>
      </c>
      <c r="AY113">
        <v>999999.99</v>
      </c>
      <c r="AZ113">
        <v>0</v>
      </c>
      <c r="BA113">
        <v>0</v>
      </c>
      <c r="BB113">
        <v>1285590317.5</v>
      </c>
      <c r="BC113">
        <v>53963475</v>
      </c>
      <c r="BD113">
        <v>313466502.68589997</v>
      </c>
      <c r="BE113">
        <v>2874011776.6861</v>
      </c>
      <c r="BF113">
        <v>1653020295.1859</v>
      </c>
      <c r="BG113">
        <v>18367800</v>
      </c>
      <c r="BH113">
        <v>0</v>
      </c>
      <c r="BI113">
        <v>88938794.261999995</v>
      </c>
      <c r="BJ113">
        <v>0</v>
      </c>
      <c r="BK113">
        <v>0</v>
      </c>
      <c r="BL113">
        <v>88938794.261999995</v>
      </c>
      <c r="BO113">
        <v>2055</v>
      </c>
      <c r="BP113" t="s">
        <v>1751</v>
      </c>
      <c r="BT113" t="s">
        <v>2328</v>
      </c>
      <c r="BU113" t="s">
        <v>2324</v>
      </c>
      <c r="BV113" t="s">
        <v>2329</v>
      </c>
      <c r="BY113" t="b">
        <v>0</v>
      </c>
      <c r="CA113" t="b">
        <v>0</v>
      </c>
      <c r="CC113" t="b">
        <v>0</v>
      </c>
      <c r="CE113" t="b">
        <v>0</v>
      </c>
      <c r="CG113" t="b">
        <v>0</v>
      </c>
      <c r="CJ113" t="b">
        <v>0</v>
      </c>
      <c r="CL113" t="s">
        <v>70</v>
      </c>
      <c r="CN113" t="b">
        <v>0</v>
      </c>
      <c r="CO113" t="s">
        <v>1553</v>
      </c>
      <c r="CW113" t="s">
        <v>1879</v>
      </c>
      <c r="CX113" t="s">
        <v>2249</v>
      </c>
      <c r="CY113" t="s">
        <v>2250</v>
      </c>
      <c r="CZ113" t="b">
        <v>0</v>
      </c>
      <c r="DA113" t="s">
        <v>1760</v>
      </c>
    </row>
    <row r="114" spans="1:106">
      <c r="A114" t="s">
        <v>1762</v>
      </c>
      <c r="D114" t="s">
        <v>512</v>
      </c>
      <c r="E114" t="s">
        <v>2330</v>
      </c>
      <c r="F114" t="s">
        <v>1900</v>
      </c>
      <c r="G114" t="s">
        <v>2331</v>
      </c>
      <c r="H114" t="s">
        <v>2332</v>
      </c>
      <c r="I114" t="s">
        <v>5</v>
      </c>
      <c r="J114" t="s">
        <v>1740</v>
      </c>
      <c r="K114" t="s">
        <v>513</v>
      </c>
      <c r="M114">
        <v>2</v>
      </c>
      <c r="N114">
        <v>4</v>
      </c>
      <c r="O114">
        <v>0.8</v>
      </c>
      <c r="P114" t="s">
        <v>1532</v>
      </c>
      <c r="Q114" t="s">
        <v>1533</v>
      </c>
      <c r="R114" t="s">
        <v>1741</v>
      </c>
      <c r="S114" t="s">
        <v>1770</v>
      </c>
      <c r="T114" t="s">
        <v>1741</v>
      </c>
      <c r="U114" t="s">
        <v>2209</v>
      </c>
      <c r="V114" t="b">
        <v>0</v>
      </c>
      <c r="W114" t="s">
        <v>2333</v>
      </c>
      <c r="X114" t="b">
        <v>0</v>
      </c>
      <c r="Y114">
        <v>1.6</v>
      </c>
      <c r="Z114" t="s">
        <v>2334</v>
      </c>
      <c r="AA114" t="s">
        <v>2335</v>
      </c>
      <c r="AB114">
        <v>3</v>
      </c>
      <c r="AC114" t="s">
        <v>1746</v>
      </c>
      <c r="AE114" t="b">
        <v>0</v>
      </c>
      <c r="AF114" t="b">
        <v>0</v>
      </c>
      <c r="AI114" t="s">
        <v>1609</v>
      </c>
      <c r="AJ114">
        <v>5</v>
      </c>
      <c r="AK114" t="s">
        <v>50</v>
      </c>
      <c r="AL114" t="s">
        <v>1748</v>
      </c>
      <c r="AM114" t="s">
        <v>89</v>
      </c>
      <c r="AN114">
        <v>14183000</v>
      </c>
      <c r="AP114" t="b">
        <v>1</v>
      </c>
      <c r="AQ114" t="s">
        <v>2336</v>
      </c>
      <c r="AR114" t="s">
        <v>1616</v>
      </c>
      <c r="AS114" t="s">
        <v>1750</v>
      </c>
      <c r="AT114" t="b">
        <v>1</v>
      </c>
      <c r="AU114" t="b">
        <v>1</v>
      </c>
      <c r="AV114" t="b">
        <v>0</v>
      </c>
      <c r="AY114">
        <v>2.0200000000000001E-3</v>
      </c>
      <c r="AZ114">
        <v>14183000</v>
      </c>
      <c r="BA114">
        <v>0</v>
      </c>
      <c r="BB114">
        <v>0</v>
      </c>
      <c r="BC114">
        <v>0</v>
      </c>
      <c r="BD114">
        <v>0</v>
      </c>
      <c r="BE114">
        <v>0</v>
      </c>
      <c r="BF114">
        <v>0</v>
      </c>
      <c r="BG114">
        <v>0</v>
      </c>
      <c r="BH114">
        <v>0</v>
      </c>
      <c r="BI114">
        <v>0</v>
      </c>
      <c r="BJ114">
        <v>0</v>
      </c>
      <c r="BK114">
        <v>0</v>
      </c>
      <c r="BL114">
        <v>0</v>
      </c>
      <c r="BO114">
        <v>2035</v>
      </c>
      <c r="BP114" t="s">
        <v>1762</v>
      </c>
      <c r="BT114" t="s">
        <v>2337</v>
      </c>
      <c r="BU114" t="s">
        <v>2338</v>
      </c>
      <c r="BV114" t="s">
        <v>2339</v>
      </c>
      <c r="BW114" t="s">
        <v>2340</v>
      </c>
      <c r="BX114" t="s">
        <v>1553</v>
      </c>
      <c r="BY114" t="b">
        <v>1</v>
      </c>
      <c r="BZ114" t="s">
        <v>2341</v>
      </c>
      <c r="CA114" t="b">
        <v>0</v>
      </c>
      <c r="CB114" t="s">
        <v>1553</v>
      </c>
      <c r="CC114" t="b">
        <v>0</v>
      </c>
      <c r="CD114" t="s">
        <v>1553</v>
      </c>
      <c r="CE114" t="b">
        <v>1</v>
      </c>
      <c r="CF114" t="s">
        <v>2341</v>
      </c>
      <c r="CG114" t="b">
        <v>0</v>
      </c>
      <c r="CH114" t="s">
        <v>1553</v>
      </c>
      <c r="CI114" t="s">
        <v>1553</v>
      </c>
      <c r="CJ114" t="b">
        <v>0</v>
      </c>
      <c r="CK114" t="s">
        <v>1553</v>
      </c>
      <c r="CL114" t="s">
        <v>51</v>
      </c>
      <c r="CN114" t="b">
        <v>0</v>
      </c>
      <c r="CO114" t="s">
        <v>1801</v>
      </c>
      <c r="CW114" t="s">
        <v>1757</v>
      </c>
      <c r="CX114" t="s">
        <v>1758</v>
      </c>
      <c r="CY114" t="s">
        <v>1759</v>
      </c>
      <c r="CZ114" t="b">
        <v>0</v>
      </c>
      <c r="DA114" t="s">
        <v>1760</v>
      </c>
      <c r="DB114" t="s">
        <v>1848</v>
      </c>
    </row>
    <row r="115" spans="1:106">
      <c r="A115" t="s">
        <v>1762</v>
      </c>
      <c r="D115" t="s">
        <v>423</v>
      </c>
      <c r="E115" t="s">
        <v>2342</v>
      </c>
      <c r="F115" t="s">
        <v>2343</v>
      </c>
      <c r="G115" t="s">
        <v>2344</v>
      </c>
      <c r="H115" t="s">
        <v>1819</v>
      </c>
      <c r="I115" t="s">
        <v>5</v>
      </c>
      <c r="J115" t="s">
        <v>1740</v>
      </c>
      <c r="K115" t="s">
        <v>424</v>
      </c>
      <c r="M115">
        <v>2</v>
      </c>
      <c r="N115">
        <v>4</v>
      </c>
      <c r="O115">
        <v>0.59</v>
      </c>
      <c r="P115" t="s">
        <v>1532</v>
      </c>
      <c r="Q115" t="s">
        <v>1537</v>
      </c>
      <c r="R115" t="s">
        <v>2042</v>
      </c>
      <c r="S115" t="s">
        <v>1742</v>
      </c>
      <c r="T115" t="s">
        <v>2042</v>
      </c>
      <c r="U115" t="s">
        <v>1892</v>
      </c>
      <c r="V115" t="b">
        <v>0</v>
      </c>
      <c r="W115" t="s">
        <v>1810</v>
      </c>
      <c r="X115" t="b">
        <v>0</v>
      </c>
      <c r="Y115">
        <v>1.18</v>
      </c>
      <c r="Z115" t="s">
        <v>2345</v>
      </c>
      <c r="AA115" t="s">
        <v>2346</v>
      </c>
      <c r="AB115">
        <v>3</v>
      </c>
      <c r="AC115" t="s">
        <v>1746</v>
      </c>
      <c r="AE115" t="b">
        <v>0</v>
      </c>
      <c r="AF115" t="b">
        <v>0</v>
      </c>
      <c r="AI115" t="s">
        <v>1620</v>
      </c>
      <c r="AJ115">
        <v>6</v>
      </c>
      <c r="AK115" t="s">
        <v>50</v>
      </c>
      <c r="AL115" t="s">
        <v>2347</v>
      </c>
      <c r="AM115" t="s">
        <v>89</v>
      </c>
      <c r="AN115">
        <v>15446879.1697</v>
      </c>
      <c r="AP115" t="b">
        <v>1</v>
      </c>
      <c r="AR115" t="s">
        <v>1616</v>
      </c>
      <c r="AS115" t="s">
        <v>2348</v>
      </c>
      <c r="AT115" t="b">
        <v>1</v>
      </c>
      <c r="AU115" t="b">
        <v>1</v>
      </c>
      <c r="AV115" t="b">
        <v>0</v>
      </c>
      <c r="AY115">
        <v>2.0200000000000001E-3</v>
      </c>
      <c r="AZ115">
        <v>7330722.318</v>
      </c>
      <c r="BA115">
        <v>0</v>
      </c>
      <c r="BB115">
        <v>0</v>
      </c>
      <c r="BC115">
        <v>0</v>
      </c>
      <c r="BD115">
        <v>0</v>
      </c>
      <c r="BE115">
        <v>0</v>
      </c>
      <c r="BF115">
        <v>0</v>
      </c>
      <c r="BG115">
        <v>0</v>
      </c>
      <c r="BH115">
        <v>0</v>
      </c>
      <c r="BI115">
        <v>0</v>
      </c>
      <c r="BJ115">
        <v>0</v>
      </c>
      <c r="BK115">
        <v>0</v>
      </c>
      <c r="BL115">
        <v>0</v>
      </c>
      <c r="BO115">
        <v>2035</v>
      </c>
      <c r="BP115" t="s">
        <v>1762</v>
      </c>
      <c r="BT115" t="s">
        <v>2349</v>
      </c>
      <c r="BU115" t="s">
        <v>1813</v>
      </c>
      <c r="BV115" t="s">
        <v>2350</v>
      </c>
      <c r="BW115" t="s">
        <v>2351</v>
      </c>
      <c r="BX115" t="s">
        <v>1553</v>
      </c>
      <c r="BY115" t="b">
        <v>1</v>
      </c>
      <c r="BZ115" t="s">
        <v>2352</v>
      </c>
      <c r="CA115" t="b">
        <v>0</v>
      </c>
      <c r="CB115" t="s">
        <v>1553</v>
      </c>
      <c r="CC115" t="b">
        <v>1</v>
      </c>
      <c r="CD115" t="s">
        <v>2352</v>
      </c>
      <c r="CE115" t="b">
        <v>0</v>
      </c>
      <c r="CF115" t="s">
        <v>1553</v>
      </c>
      <c r="CG115" t="b">
        <v>0</v>
      </c>
      <c r="CH115" t="s">
        <v>1553</v>
      </c>
      <c r="CI115" t="s">
        <v>1553</v>
      </c>
      <c r="CJ115" t="b">
        <v>0</v>
      </c>
      <c r="CK115" t="s">
        <v>1553</v>
      </c>
      <c r="CL115" t="s">
        <v>51</v>
      </c>
      <c r="CN115" t="b">
        <v>0</v>
      </c>
      <c r="CO115" t="s">
        <v>1801</v>
      </c>
      <c r="CW115" t="s">
        <v>1537</v>
      </c>
      <c r="CX115" t="s">
        <v>1758</v>
      </c>
      <c r="CY115" t="s">
        <v>1759</v>
      </c>
      <c r="CZ115" t="b">
        <v>0</v>
      </c>
      <c r="DA115" t="s">
        <v>1760</v>
      </c>
      <c r="DB115" t="s">
        <v>1761</v>
      </c>
    </row>
    <row r="116" spans="1:106">
      <c r="A116" t="s">
        <v>1762</v>
      </c>
      <c r="D116" t="s">
        <v>1011</v>
      </c>
      <c r="E116" t="s">
        <v>2353</v>
      </c>
      <c r="F116" t="s">
        <v>2343</v>
      </c>
      <c r="G116" t="s">
        <v>2354</v>
      </c>
      <c r="H116" t="s">
        <v>2355</v>
      </c>
      <c r="I116" t="s">
        <v>1807</v>
      </c>
      <c r="J116" t="s">
        <v>1740</v>
      </c>
      <c r="K116" t="s">
        <v>48</v>
      </c>
      <c r="M116">
        <v>0</v>
      </c>
      <c r="N116">
        <v>4</v>
      </c>
      <c r="O116">
        <v>0.48</v>
      </c>
      <c r="P116" t="s">
        <v>1540</v>
      </c>
      <c r="Q116" t="s">
        <v>1537</v>
      </c>
      <c r="S116" t="s">
        <v>1742</v>
      </c>
      <c r="U116" t="s">
        <v>2080</v>
      </c>
      <c r="V116" t="b">
        <v>0</v>
      </c>
      <c r="W116" t="s">
        <v>1810</v>
      </c>
      <c r="X116" t="b">
        <v>0</v>
      </c>
      <c r="Y116">
        <v>1.92</v>
      </c>
      <c r="Z116" t="s">
        <v>2345</v>
      </c>
      <c r="AA116" t="s">
        <v>2356</v>
      </c>
      <c r="AB116">
        <v>3</v>
      </c>
      <c r="AC116" t="s">
        <v>1746</v>
      </c>
      <c r="AE116" t="b">
        <v>0</v>
      </c>
      <c r="AF116" t="b">
        <v>0</v>
      </c>
      <c r="AI116" t="s">
        <v>1620</v>
      </c>
      <c r="AJ116">
        <v>6</v>
      </c>
      <c r="AK116" t="s">
        <v>50</v>
      </c>
      <c r="AL116" t="s">
        <v>2347</v>
      </c>
      <c r="AM116" t="s">
        <v>49</v>
      </c>
      <c r="AN116">
        <v>14454711.297</v>
      </c>
      <c r="AP116" t="b">
        <v>0</v>
      </c>
      <c r="AQ116" t="s">
        <v>2357</v>
      </c>
      <c r="AR116" t="s">
        <v>1616</v>
      </c>
      <c r="AS116" t="s">
        <v>2348</v>
      </c>
      <c r="AT116" t="b">
        <v>1</v>
      </c>
      <c r="AU116" t="b">
        <v>1</v>
      </c>
      <c r="AV116" t="b">
        <v>0</v>
      </c>
      <c r="AY116">
        <v>2.0200000000000001E-3</v>
      </c>
      <c r="AZ116">
        <v>7367863.5442000004</v>
      </c>
      <c r="BA116">
        <v>0</v>
      </c>
      <c r="BB116">
        <v>0</v>
      </c>
      <c r="BC116">
        <v>0</v>
      </c>
      <c r="BD116">
        <v>0</v>
      </c>
      <c r="BE116">
        <v>0</v>
      </c>
      <c r="BF116">
        <v>0</v>
      </c>
      <c r="BG116">
        <v>0</v>
      </c>
      <c r="BH116">
        <v>0</v>
      </c>
      <c r="BI116">
        <v>0</v>
      </c>
      <c r="BJ116">
        <v>0</v>
      </c>
      <c r="BK116">
        <v>0</v>
      </c>
      <c r="BL116">
        <v>0</v>
      </c>
      <c r="BO116">
        <v>2035</v>
      </c>
      <c r="BP116" t="s">
        <v>1762</v>
      </c>
      <c r="BT116" t="s">
        <v>2358</v>
      </c>
      <c r="BU116" t="s">
        <v>1813</v>
      </c>
      <c r="BV116" t="s">
        <v>2359</v>
      </c>
      <c r="BW116" t="s">
        <v>2360</v>
      </c>
      <c r="BX116" t="s">
        <v>1923</v>
      </c>
      <c r="BY116" t="b">
        <v>1</v>
      </c>
      <c r="BZ116" t="s">
        <v>2352</v>
      </c>
      <c r="CA116" t="b">
        <v>0</v>
      </c>
      <c r="CB116" t="s">
        <v>1553</v>
      </c>
      <c r="CC116" t="b">
        <v>1</v>
      </c>
      <c r="CD116" t="s">
        <v>2352</v>
      </c>
      <c r="CE116" t="b">
        <v>0</v>
      </c>
      <c r="CF116" t="s">
        <v>1553</v>
      </c>
      <c r="CG116" t="b">
        <v>0</v>
      </c>
      <c r="CH116" t="s">
        <v>1553</v>
      </c>
      <c r="CI116" t="s">
        <v>1553</v>
      </c>
      <c r="CJ116" t="b">
        <v>0</v>
      </c>
      <c r="CK116" t="s">
        <v>1553</v>
      </c>
      <c r="CL116" t="s">
        <v>51</v>
      </c>
      <c r="CN116" t="b">
        <v>0</v>
      </c>
      <c r="CO116" t="s">
        <v>1801</v>
      </c>
      <c r="CW116" t="s">
        <v>1537</v>
      </c>
      <c r="CX116" t="s">
        <v>49</v>
      </c>
      <c r="CY116" t="s">
        <v>1815</v>
      </c>
      <c r="CZ116" t="b">
        <v>0</v>
      </c>
      <c r="DA116" t="s">
        <v>1760</v>
      </c>
      <c r="DB116" t="s">
        <v>1761</v>
      </c>
    </row>
    <row r="117" spans="1:106">
      <c r="D117" t="s">
        <v>534</v>
      </c>
      <c r="E117" t="s">
        <v>2361</v>
      </c>
      <c r="F117" t="s">
        <v>2362</v>
      </c>
      <c r="G117" t="s">
        <v>1898</v>
      </c>
      <c r="H117" t="s">
        <v>1985</v>
      </c>
      <c r="I117" t="s">
        <v>1835</v>
      </c>
      <c r="J117" t="s">
        <v>1740</v>
      </c>
      <c r="K117" t="s">
        <v>535</v>
      </c>
      <c r="M117">
        <v>0</v>
      </c>
      <c r="N117">
        <v>4</v>
      </c>
      <c r="O117">
        <v>3.4</v>
      </c>
      <c r="P117" t="s">
        <v>1540</v>
      </c>
      <c r="Q117" t="s">
        <v>1533</v>
      </c>
      <c r="S117" t="s">
        <v>1808</v>
      </c>
      <c r="U117" t="s">
        <v>1820</v>
      </c>
      <c r="V117" t="b">
        <v>0</v>
      </c>
      <c r="W117" t="s">
        <v>1810</v>
      </c>
      <c r="X117" t="b">
        <v>0</v>
      </c>
      <c r="Y117">
        <v>13.6</v>
      </c>
      <c r="AB117">
        <v>3</v>
      </c>
      <c r="AC117" t="s">
        <v>1746</v>
      </c>
      <c r="AE117" t="b">
        <v>0</v>
      </c>
      <c r="AF117" t="b">
        <v>0</v>
      </c>
      <c r="AI117" t="s">
        <v>1611</v>
      </c>
      <c r="AJ117">
        <v>4</v>
      </c>
      <c r="AK117" t="s">
        <v>50</v>
      </c>
      <c r="AL117" t="s">
        <v>1748</v>
      </c>
      <c r="AM117" t="s">
        <v>49</v>
      </c>
      <c r="AN117">
        <v>163410844.4869</v>
      </c>
      <c r="AP117" t="b">
        <v>0</v>
      </c>
      <c r="AR117" t="s">
        <v>1791</v>
      </c>
      <c r="AS117" t="s">
        <v>1791</v>
      </c>
      <c r="AT117" t="b">
        <v>1</v>
      </c>
      <c r="AU117" t="b">
        <v>0</v>
      </c>
      <c r="AV117" t="b">
        <v>0</v>
      </c>
      <c r="AW117">
        <v>3018667.5750000002</v>
      </c>
      <c r="AX117">
        <v>54.133434843977497</v>
      </c>
      <c r="AY117">
        <v>54.133434843977497</v>
      </c>
      <c r="AZ117">
        <v>0</v>
      </c>
      <c r="BA117">
        <v>83312057.257699996</v>
      </c>
      <c r="BB117">
        <v>1386390317.5</v>
      </c>
      <c r="BC117">
        <v>137266401.7579</v>
      </c>
      <c r="BD117">
        <v>479297241.4138</v>
      </c>
      <c r="BE117">
        <v>2874011776.6861</v>
      </c>
      <c r="BF117">
        <v>2002953960.6717</v>
      </c>
      <c r="BG117">
        <v>0</v>
      </c>
      <c r="BH117">
        <v>724295404.64999998</v>
      </c>
      <c r="BI117">
        <v>88938794.261999995</v>
      </c>
      <c r="BJ117">
        <v>414963262.07630002</v>
      </c>
      <c r="BK117">
        <v>324664046.22359997</v>
      </c>
      <c r="BL117">
        <v>1228197460.9883001</v>
      </c>
      <c r="BO117">
        <v>2045</v>
      </c>
      <c r="BP117" t="s">
        <v>1751</v>
      </c>
      <c r="BT117" t="s">
        <v>2363</v>
      </c>
      <c r="BU117" t="s">
        <v>1813</v>
      </c>
      <c r="BV117" t="s">
        <v>2364</v>
      </c>
      <c r="BW117" t="s">
        <v>2224</v>
      </c>
      <c r="BX117" t="s">
        <v>1553</v>
      </c>
      <c r="BY117" t="b">
        <v>1</v>
      </c>
      <c r="BZ117" t="s">
        <v>1966</v>
      </c>
      <c r="CA117" t="b">
        <v>0</v>
      </c>
      <c r="CB117" t="s">
        <v>1553</v>
      </c>
      <c r="CC117" t="b">
        <v>1</v>
      </c>
      <c r="CD117" t="s">
        <v>1756</v>
      </c>
      <c r="CE117" t="b">
        <v>0</v>
      </c>
      <c r="CF117" t="s">
        <v>1553</v>
      </c>
      <c r="CG117" t="b">
        <v>0</v>
      </c>
      <c r="CH117" t="s">
        <v>1553</v>
      </c>
      <c r="CI117" t="s">
        <v>1553</v>
      </c>
      <c r="CJ117" t="b">
        <v>0</v>
      </c>
      <c r="CK117" t="s">
        <v>1553</v>
      </c>
      <c r="CL117" t="s">
        <v>51</v>
      </c>
      <c r="CN117" t="b">
        <v>0</v>
      </c>
      <c r="CO117" t="s">
        <v>1553</v>
      </c>
      <c r="CW117" t="s">
        <v>1757</v>
      </c>
      <c r="CX117" t="s">
        <v>49</v>
      </c>
      <c r="CY117" t="s">
        <v>1759</v>
      </c>
      <c r="CZ117" t="b">
        <v>0</v>
      </c>
      <c r="DA117" t="s">
        <v>1760</v>
      </c>
      <c r="DB117" t="s">
        <v>1761</v>
      </c>
    </row>
    <row r="118" spans="1:106">
      <c r="D118" t="s">
        <v>825</v>
      </c>
      <c r="E118" t="s">
        <v>2365</v>
      </c>
      <c r="F118" t="s">
        <v>1987</v>
      </c>
      <c r="G118" t="s">
        <v>2366</v>
      </c>
      <c r="H118" t="s">
        <v>2367</v>
      </c>
      <c r="I118" t="s">
        <v>5</v>
      </c>
      <c r="J118" t="s">
        <v>1740</v>
      </c>
      <c r="K118" t="s">
        <v>826</v>
      </c>
      <c r="M118">
        <v>2</v>
      </c>
      <c r="N118">
        <v>4</v>
      </c>
      <c r="O118">
        <v>1.5</v>
      </c>
      <c r="P118" t="s">
        <v>1532</v>
      </c>
      <c r="Q118" t="s">
        <v>1533</v>
      </c>
      <c r="R118" t="s">
        <v>1882</v>
      </c>
      <c r="S118" t="s">
        <v>1742</v>
      </c>
      <c r="T118" t="s">
        <v>2132</v>
      </c>
      <c r="U118" t="s">
        <v>2000</v>
      </c>
      <c r="V118" t="b">
        <v>0</v>
      </c>
      <c r="W118" t="s">
        <v>1810</v>
      </c>
      <c r="X118" t="b">
        <v>0</v>
      </c>
      <c r="Y118">
        <v>3</v>
      </c>
      <c r="AB118">
        <v>3</v>
      </c>
      <c r="AC118" t="s">
        <v>1746</v>
      </c>
      <c r="AE118" t="b">
        <v>0</v>
      </c>
      <c r="AF118" t="b">
        <v>0</v>
      </c>
      <c r="AI118" t="s">
        <v>1609</v>
      </c>
      <c r="AJ118">
        <v>5</v>
      </c>
      <c r="AK118" t="s">
        <v>50</v>
      </c>
      <c r="AM118" t="s">
        <v>89</v>
      </c>
      <c r="AN118">
        <v>43734422.918799996</v>
      </c>
      <c r="AP118" t="b">
        <v>0</v>
      </c>
      <c r="AR118" t="s">
        <v>1791</v>
      </c>
      <c r="AS118" t="s">
        <v>1791</v>
      </c>
      <c r="AT118" t="b">
        <v>1</v>
      </c>
      <c r="AU118" t="b">
        <v>0</v>
      </c>
      <c r="AV118" t="b">
        <v>0</v>
      </c>
      <c r="AW118">
        <v>1404257.9957999999</v>
      </c>
      <c r="AX118">
        <v>31.144150896512802</v>
      </c>
      <c r="AY118">
        <v>31.144150896512802</v>
      </c>
      <c r="AZ118">
        <v>0</v>
      </c>
      <c r="BA118">
        <v>20755319.351300001</v>
      </c>
      <c r="BB118">
        <v>1595001014.655</v>
      </c>
      <c r="BC118">
        <v>490518990.51300001</v>
      </c>
      <c r="BD118">
        <v>1246456849.852</v>
      </c>
      <c r="BE118">
        <v>2908220297.2488999</v>
      </c>
      <c r="BF118">
        <v>3331976855.02</v>
      </c>
      <c r="BG118">
        <v>0</v>
      </c>
      <c r="BH118">
        <v>724295404.64999998</v>
      </c>
      <c r="BI118">
        <v>88938794.261999995</v>
      </c>
      <c r="BJ118">
        <v>414963262.07630002</v>
      </c>
      <c r="BK118">
        <v>324664046.22359997</v>
      </c>
      <c r="BL118">
        <v>1228197460.9883001</v>
      </c>
      <c r="BO118">
        <v>2045</v>
      </c>
      <c r="BP118" t="s">
        <v>1751</v>
      </c>
      <c r="BT118" t="s">
        <v>2368</v>
      </c>
      <c r="BU118" t="s">
        <v>1813</v>
      </c>
      <c r="BV118" t="s">
        <v>2369</v>
      </c>
      <c r="BW118" t="s">
        <v>2370</v>
      </c>
      <c r="BX118" t="s">
        <v>1553</v>
      </c>
      <c r="BY118" t="b">
        <v>1</v>
      </c>
      <c r="BZ118" t="s">
        <v>1966</v>
      </c>
      <c r="CA118" t="b">
        <v>0</v>
      </c>
      <c r="CB118" t="s">
        <v>1553</v>
      </c>
      <c r="CC118" t="b">
        <v>1</v>
      </c>
      <c r="CD118" t="s">
        <v>1756</v>
      </c>
      <c r="CE118" t="b">
        <v>0</v>
      </c>
      <c r="CF118" t="s">
        <v>1553</v>
      </c>
      <c r="CG118" t="b">
        <v>0</v>
      </c>
      <c r="CH118" t="s">
        <v>1553</v>
      </c>
      <c r="CI118" t="s">
        <v>1553</v>
      </c>
      <c r="CJ118" t="b">
        <v>0</v>
      </c>
      <c r="CK118" t="s">
        <v>1553</v>
      </c>
      <c r="CL118" t="s">
        <v>51</v>
      </c>
      <c r="CN118" t="b">
        <v>0</v>
      </c>
      <c r="CO118" t="s">
        <v>1778</v>
      </c>
      <c r="CW118" t="s">
        <v>1757</v>
      </c>
      <c r="CX118" t="s">
        <v>1758</v>
      </c>
      <c r="CY118" t="s">
        <v>1759</v>
      </c>
      <c r="CZ118" t="b">
        <v>0</v>
      </c>
      <c r="DA118" t="s">
        <v>1760</v>
      </c>
      <c r="DB118" t="s">
        <v>1761</v>
      </c>
    </row>
    <row r="119" spans="1:106">
      <c r="B119" t="s">
        <v>1914</v>
      </c>
      <c r="D119" t="s">
        <v>755</v>
      </c>
      <c r="E119" t="s">
        <v>2371</v>
      </c>
      <c r="F119" t="s">
        <v>1860</v>
      </c>
      <c r="G119" t="s">
        <v>2372</v>
      </c>
      <c r="H119" t="s">
        <v>2373</v>
      </c>
      <c r="I119" t="s">
        <v>5</v>
      </c>
      <c r="J119" t="s">
        <v>1740</v>
      </c>
      <c r="K119" t="s">
        <v>756</v>
      </c>
      <c r="M119">
        <v>2</v>
      </c>
      <c r="N119">
        <v>4</v>
      </c>
      <c r="O119">
        <v>1.2</v>
      </c>
      <c r="P119" t="s">
        <v>1532</v>
      </c>
      <c r="Q119" t="s">
        <v>1537</v>
      </c>
      <c r="V119" t="b">
        <v>0</v>
      </c>
      <c r="W119" t="s">
        <v>1810</v>
      </c>
      <c r="X119" t="b">
        <v>0</v>
      </c>
      <c r="Y119">
        <v>2.4</v>
      </c>
      <c r="AB119">
        <v>3</v>
      </c>
      <c r="AC119" t="s">
        <v>1746</v>
      </c>
      <c r="AE119" t="b">
        <v>0</v>
      </c>
      <c r="AF119" t="b">
        <v>0</v>
      </c>
      <c r="AI119" t="s">
        <v>1612</v>
      </c>
      <c r="AJ119">
        <v>4</v>
      </c>
      <c r="AK119" t="s">
        <v>50</v>
      </c>
      <c r="AL119" t="s">
        <v>2347</v>
      </c>
      <c r="AM119" t="s">
        <v>89</v>
      </c>
      <c r="AN119">
        <v>34987538.335000001</v>
      </c>
      <c r="AP119" t="b">
        <v>0</v>
      </c>
      <c r="AR119" t="s">
        <v>1791</v>
      </c>
      <c r="AS119" t="s">
        <v>1791</v>
      </c>
      <c r="AT119" t="b">
        <v>1</v>
      </c>
      <c r="AU119" t="b">
        <v>0</v>
      </c>
      <c r="AV119" t="b">
        <v>0</v>
      </c>
      <c r="AW119">
        <v>726094.92779999995</v>
      </c>
      <c r="AX119">
        <v>48.185901037784397</v>
      </c>
      <c r="AY119">
        <v>48.185901037784397</v>
      </c>
      <c r="AZ119">
        <v>16604255.480900001</v>
      </c>
      <c r="BA119">
        <v>0</v>
      </c>
      <c r="BB119">
        <v>0</v>
      </c>
      <c r="BC119">
        <v>0</v>
      </c>
      <c r="BD119">
        <v>0</v>
      </c>
      <c r="BE119">
        <v>0</v>
      </c>
      <c r="BF119">
        <v>0</v>
      </c>
      <c r="BG119">
        <v>0</v>
      </c>
      <c r="BH119">
        <v>0</v>
      </c>
      <c r="BI119">
        <v>0</v>
      </c>
      <c r="BJ119">
        <v>0</v>
      </c>
      <c r="BK119">
        <v>0</v>
      </c>
      <c r="BL119">
        <v>0</v>
      </c>
      <c r="BO119">
        <v>2035</v>
      </c>
      <c r="BP119" t="s">
        <v>1762</v>
      </c>
      <c r="BT119" t="s">
        <v>2374</v>
      </c>
      <c r="BU119" t="s">
        <v>1813</v>
      </c>
      <c r="BV119" t="s">
        <v>2375</v>
      </c>
      <c r="BW119" t="s">
        <v>2376</v>
      </c>
      <c r="BX119" t="s">
        <v>1553</v>
      </c>
      <c r="BY119" t="b">
        <v>1</v>
      </c>
      <c r="BZ119" t="s">
        <v>2377</v>
      </c>
      <c r="CA119" t="b">
        <v>0</v>
      </c>
      <c r="CB119" t="s">
        <v>1553</v>
      </c>
      <c r="CC119" t="b">
        <v>1</v>
      </c>
      <c r="CD119" t="s">
        <v>2378</v>
      </c>
      <c r="CE119" t="b">
        <v>1</v>
      </c>
      <c r="CF119" t="s">
        <v>2377</v>
      </c>
      <c r="CG119" t="b">
        <v>0</v>
      </c>
      <c r="CH119" t="s">
        <v>1553</v>
      </c>
      <c r="CI119" t="s">
        <v>1553</v>
      </c>
      <c r="CJ119" t="b">
        <v>0</v>
      </c>
      <c r="CK119" t="s">
        <v>1553</v>
      </c>
      <c r="CL119" t="s">
        <v>51</v>
      </c>
      <c r="CN119" t="b">
        <v>0</v>
      </c>
      <c r="CO119" t="s">
        <v>1801</v>
      </c>
      <c r="CP119" t="s">
        <v>2379</v>
      </c>
      <c r="CW119" t="s">
        <v>1537</v>
      </c>
      <c r="CX119" t="s">
        <v>1758</v>
      </c>
      <c r="CY119" t="s">
        <v>1759</v>
      </c>
      <c r="CZ119" t="b">
        <v>0</v>
      </c>
      <c r="DA119" t="s">
        <v>1760</v>
      </c>
      <c r="DB119" t="s">
        <v>1761</v>
      </c>
    </row>
    <row r="120" spans="1:106">
      <c r="A120" t="s">
        <v>1762</v>
      </c>
      <c r="B120" t="s">
        <v>1914</v>
      </c>
      <c r="D120" t="s">
        <v>901</v>
      </c>
      <c r="E120" t="s">
        <v>2380</v>
      </c>
      <c r="F120" t="s">
        <v>1860</v>
      </c>
      <c r="G120" t="s">
        <v>2381</v>
      </c>
      <c r="H120" t="s">
        <v>2382</v>
      </c>
      <c r="I120" t="s">
        <v>5</v>
      </c>
      <c r="J120" t="s">
        <v>1740</v>
      </c>
      <c r="K120" t="s">
        <v>902</v>
      </c>
      <c r="M120">
        <v>2</v>
      </c>
      <c r="N120">
        <v>4</v>
      </c>
      <c r="O120">
        <v>0.8</v>
      </c>
      <c r="P120" t="s">
        <v>1532</v>
      </c>
      <c r="Q120" t="s">
        <v>1537</v>
      </c>
      <c r="R120" t="s">
        <v>1741</v>
      </c>
      <c r="S120" t="s">
        <v>1883</v>
      </c>
      <c r="T120" t="s">
        <v>1741</v>
      </c>
      <c r="U120" t="s">
        <v>1902</v>
      </c>
      <c r="V120" t="b">
        <v>0</v>
      </c>
      <c r="W120" t="s">
        <v>1745</v>
      </c>
      <c r="X120" t="b">
        <v>0</v>
      </c>
      <c r="Y120">
        <v>1.6</v>
      </c>
      <c r="Z120" t="s">
        <v>2383</v>
      </c>
      <c r="AA120" t="s">
        <v>2384</v>
      </c>
      <c r="AB120">
        <v>3</v>
      </c>
      <c r="AC120" t="s">
        <v>1746</v>
      </c>
      <c r="AE120" t="b">
        <v>0</v>
      </c>
      <c r="AF120" t="b">
        <v>0</v>
      </c>
      <c r="AI120" t="s">
        <v>1612</v>
      </c>
      <c r="AJ120">
        <v>4</v>
      </c>
      <c r="AK120" t="s">
        <v>50</v>
      </c>
      <c r="AL120" t="s">
        <v>2347</v>
      </c>
      <c r="AM120" t="s">
        <v>89</v>
      </c>
      <c r="AN120">
        <v>3540000</v>
      </c>
      <c r="AP120" t="b">
        <v>0</v>
      </c>
      <c r="AR120" t="s">
        <v>1791</v>
      </c>
      <c r="AS120" t="s">
        <v>1791</v>
      </c>
      <c r="AT120" t="b">
        <v>1</v>
      </c>
      <c r="AU120" t="b">
        <v>1</v>
      </c>
      <c r="AV120" t="b">
        <v>0</v>
      </c>
      <c r="AY120">
        <v>2.0200000000000001E-3</v>
      </c>
      <c r="AZ120">
        <v>3540000</v>
      </c>
      <c r="BA120">
        <v>0</v>
      </c>
      <c r="BB120">
        <v>0</v>
      </c>
      <c r="BC120">
        <v>0</v>
      </c>
      <c r="BD120">
        <v>0</v>
      </c>
      <c r="BE120">
        <v>0</v>
      </c>
      <c r="BF120">
        <v>0</v>
      </c>
      <c r="BG120">
        <v>0</v>
      </c>
      <c r="BH120">
        <v>0</v>
      </c>
      <c r="BI120">
        <v>0</v>
      </c>
      <c r="BJ120">
        <v>0</v>
      </c>
      <c r="BK120">
        <v>0</v>
      </c>
      <c r="BL120">
        <v>0</v>
      </c>
      <c r="BO120">
        <v>2035</v>
      </c>
      <c r="BP120" t="s">
        <v>1762</v>
      </c>
      <c r="BT120" t="s">
        <v>2385</v>
      </c>
      <c r="BU120" t="s">
        <v>1753</v>
      </c>
      <c r="BV120" t="s">
        <v>2386</v>
      </c>
      <c r="BW120" t="s">
        <v>2387</v>
      </c>
      <c r="BX120" t="s">
        <v>1553</v>
      </c>
      <c r="BY120" t="b">
        <v>1</v>
      </c>
      <c r="BZ120" t="s">
        <v>2352</v>
      </c>
      <c r="CA120" t="b">
        <v>0</v>
      </c>
      <c r="CB120" t="s">
        <v>1553</v>
      </c>
      <c r="CC120" t="b">
        <v>1</v>
      </c>
      <c r="CD120" t="s">
        <v>2352</v>
      </c>
      <c r="CE120" t="b">
        <v>0</v>
      </c>
      <c r="CF120" t="s">
        <v>1553</v>
      </c>
      <c r="CG120" t="b">
        <v>1</v>
      </c>
      <c r="CH120" t="s">
        <v>2388</v>
      </c>
      <c r="CI120" t="s">
        <v>2352</v>
      </c>
      <c r="CJ120" t="b">
        <v>0</v>
      </c>
      <c r="CK120" t="s">
        <v>1553</v>
      </c>
      <c r="CL120" t="s">
        <v>51</v>
      </c>
      <c r="CN120" t="b">
        <v>0</v>
      </c>
      <c r="CO120" t="s">
        <v>1801</v>
      </c>
      <c r="CP120" t="s">
        <v>2379</v>
      </c>
      <c r="CW120" t="s">
        <v>1537</v>
      </c>
      <c r="CX120" t="s">
        <v>1758</v>
      </c>
      <c r="CY120" t="s">
        <v>1759</v>
      </c>
      <c r="CZ120" t="b">
        <v>0</v>
      </c>
      <c r="DA120" t="s">
        <v>1760</v>
      </c>
      <c r="DB120" t="s">
        <v>1761</v>
      </c>
    </row>
    <row r="121" spans="1:106">
      <c r="A121" t="s">
        <v>1762</v>
      </c>
      <c r="B121" t="s">
        <v>1914</v>
      </c>
      <c r="D121" t="s">
        <v>736</v>
      </c>
      <c r="E121" t="s">
        <v>2389</v>
      </c>
      <c r="F121" t="s">
        <v>1860</v>
      </c>
      <c r="G121" t="s">
        <v>2382</v>
      </c>
      <c r="H121" t="s">
        <v>2390</v>
      </c>
      <c r="I121" t="s">
        <v>5</v>
      </c>
      <c r="J121" t="s">
        <v>1740</v>
      </c>
      <c r="K121" t="s">
        <v>737</v>
      </c>
      <c r="M121">
        <v>2</v>
      </c>
      <c r="N121">
        <v>4</v>
      </c>
      <c r="O121">
        <v>1.8</v>
      </c>
      <c r="P121" t="s">
        <v>1532</v>
      </c>
      <c r="Q121" t="s">
        <v>1537</v>
      </c>
      <c r="R121" t="s">
        <v>1882</v>
      </c>
      <c r="S121" t="s">
        <v>1742</v>
      </c>
      <c r="T121" t="s">
        <v>1741</v>
      </c>
      <c r="U121" t="s">
        <v>1768</v>
      </c>
      <c r="V121" t="b">
        <v>0</v>
      </c>
      <c r="W121" t="s">
        <v>1810</v>
      </c>
      <c r="X121" t="b">
        <v>0</v>
      </c>
      <c r="Y121">
        <v>3.6</v>
      </c>
      <c r="Z121" t="s">
        <v>2391</v>
      </c>
      <c r="AB121">
        <v>3</v>
      </c>
      <c r="AC121" t="s">
        <v>1746</v>
      </c>
      <c r="AE121" t="b">
        <v>0</v>
      </c>
      <c r="AF121" t="b">
        <v>0</v>
      </c>
      <c r="AI121" t="s">
        <v>1612</v>
      </c>
      <c r="AJ121">
        <v>4</v>
      </c>
      <c r="AK121" t="s">
        <v>50</v>
      </c>
      <c r="AL121" t="s">
        <v>2347</v>
      </c>
      <c r="AM121" t="s">
        <v>89</v>
      </c>
      <c r="AN121">
        <v>52481307.502700001</v>
      </c>
      <c r="AP121" t="b">
        <v>0</v>
      </c>
      <c r="AR121" t="s">
        <v>1616</v>
      </c>
      <c r="AS121" t="s">
        <v>2348</v>
      </c>
      <c r="AT121" t="b">
        <v>1</v>
      </c>
      <c r="AU121" t="b">
        <v>1</v>
      </c>
      <c r="AV121" t="b">
        <v>0</v>
      </c>
      <c r="AY121">
        <v>2.0200000000000001E-3</v>
      </c>
      <c r="AZ121">
        <v>24906383.221700002</v>
      </c>
      <c r="BA121">
        <v>0</v>
      </c>
      <c r="BB121">
        <v>0</v>
      </c>
      <c r="BC121">
        <v>0</v>
      </c>
      <c r="BD121">
        <v>0</v>
      </c>
      <c r="BE121">
        <v>0</v>
      </c>
      <c r="BF121">
        <v>0</v>
      </c>
      <c r="BG121">
        <v>0</v>
      </c>
      <c r="BH121">
        <v>0</v>
      </c>
      <c r="BI121">
        <v>0</v>
      </c>
      <c r="BJ121">
        <v>0</v>
      </c>
      <c r="BK121">
        <v>0</v>
      </c>
      <c r="BL121">
        <v>0</v>
      </c>
      <c r="BO121">
        <v>2035</v>
      </c>
      <c r="BP121" t="s">
        <v>1762</v>
      </c>
      <c r="BT121" t="s">
        <v>2392</v>
      </c>
      <c r="BU121" t="s">
        <v>1813</v>
      </c>
      <c r="BV121" t="s">
        <v>2393</v>
      </c>
      <c r="BW121" t="s">
        <v>2376</v>
      </c>
      <c r="BX121" t="s">
        <v>1553</v>
      </c>
      <c r="BY121" t="b">
        <v>1</v>
      </c>
      <c r="BZ121" t="s">
        <v>2377</v>
      </c>
      <c r="CA121" t="b">
        <v>0</v>
      </c>
      <c r="CB121" t="s">
        <v>1553</v>
      </c>
      <c r="CC121" t="b">
        <v>1</v>
      </c>
      <c r="CD121" t="s">
        <v>2378</v>
      </c>
      <c r="CE121" t="b">
        <v>1</v>
      </c>
      <c r="CF121" t="s">
        <v>2377</v>
      </c>
      <c r="CG121" t="b">
        <v>0</v>
      </c>
      <c r="CH121" t="s">
        <v>1553</v>
      </c>
      <c r="CI121" t="s">
        <v>1553</v>
      </c>
      <c r="CJ121" t="b">
        <v>0</v>
      </c>
      <c r="CK121" t="s">
        <v>1553</v>
      </c>
      <c r="CL121" t="s">
        <v>51</v>
      </c>
      <c r="CN121" t="b">
        <v>0</v>
      </c>
      <c r="CO121" t="s">
        <v>1778</v>
      </c>
      <c r="CP121" t="s">
        <v>2379</v>
      </c>
      <c r="CW121" t="s">
        <v>1537</v>
      </c>
      <c r="CX121" t="s">
        <v>1758</v>
      </c>
      <c r="CY121" t="s">
        <v>1759</v>
      </c>
      <c r="CZ121" t="b">
        <v>0</v>
      </c>
      <c r="DA121" t="s">
        <v>1760</v>
      </c>
      <c r="DB121" t="s">
        <v>1761</v>
      </c>
    </row>
    <row r="122" spans="1:106">
      <c r="D122" t="s">
        <v>252</v>
      </c>
      <c r="E122" t="s">
        <v>2394</v>
      </c>
      <c r="F122" t="s">
        <v>2395</v>
      </c>
      <c r="G122" t="s">
        <v>2396</v>
      </c>
      <c r="H122" t="s">
        <v>2397</v>
      </c>
      <c r="I122" t="s">
        <v>1835</v>
      </c>
      <c r="J122" t="s">
        <v>1740</v>
      </c>
      <c r="K122" t="s">
        <v>253</v>
      </c>
      <c r="M122">
        <v>2</v>
      </c>
      <c r="N122">
        <v>4</v>
      </c>
      <c r="O122">
        <v>1.93</v>
      </c>
      <c r="P122" t="s">
        <v>1532</v>
      </c>
      <c r="Q122" t="s">
        <v>1537</v>
      </c>
      <c r="R122" t="s">
        <v>1836</v>
      </c>
      <c r="S122" t="s">
        <v>1883</v>
      </c>
      <c r="T122" t="s">
        <v>1999</v>
      </c>
      <c r="U122" t="s">
        <v>2080</v>
      </c>
      <c r="V122" t="b">
        <v>0</v>
      </c>
      <c r="W122" t="s">
        <v>1745</v>
      </c>
      <c r="X122" t="b">
        <v>1</v>
      </c>
      <c r="Y122">
        <v>3.86</v>
      </c>
      <c r="AB122">
        <v>3</v>
      </c>
      <c r="AC122" t="s">
        <v>1746</v>
      </c>
      <c r="AE122" t="b">
        <v>0</v>
      </c>
      <c r="AF122" t="b">
        <v>0</v>
      </c>
      <c r="AI122" t="s">
        <v>1611</v>
      </c>
      <c r="AJ122">
        <v>7</v>
      </c>
      <c r="AK122" t="s">
        <v>50</v>
      </c>
      <c r="AL122" t="s">
        <v>2347</v>
      </c>
      <c r="AM122" t="s">
        <v>89</v>
      </c>
      <c r="AN122">
        <v>54660381.607799999</v>
      </c>
      <c r="AP122" t="b">
        <v>0</v>
      </c>
      <c r="AR122" t="s">
        <v>1791</v>
      </c>
      <c r="AS122" t="s">
        <v>1791</v>
      </c>
      <c r="AT122" t="b">
        <v>1</v>
      </c>
      <c r="AU122" t="b">
        <v>0</v>
      </c>
      <c r="AV122" t="b">
        <v>0</v>
      </c>
      <c r="AW122">
        <v>0</v>
      </c>
      <c r="AY122">
        <v>999999.99</v>
      </c>
      <c r="AZ122">
        <v>0</v>
      </c>
      <c r="BA122">
        <v>0</v>
      </c>
      <c r="BB122">
        <v>1285590317.5</v>
      </c>
      <c r="BC122">
        <v>53963475</v>
      </c>
      <c r="BD122">
        <v>313466502.68589997</v>
      </c>
      <c r="BE122">
        <v>2874011776.6861</v>
      </c>
      <c r="BF122">
        <v>1653020295.1859</v>
      </c>
      <c r="BG122">
        <v>26281103.448100001</v>
      </c>
      <c r="BH122">
        <v>0</v>
      </c>
      <c r="BI122">
        <v>88938794.261999995</v>
      </c>
      <c r="BJ122">
        <v>72706103.448100001</v>
      </c>
      <c r="BK122">
        <v>24906383.2216</v>
      </c>
      <c r="BL122">
        <v>161644897.7101</v>
      </c>
      <c r="BO122">
        <v>2055</v>
      </c>
      <c r="BP122" t="s">
        <v>1802</v>
      </c>
      <c r="BT122" t="s">
        <v>2398</v>
      </c>
      <c r="BU122" t="s">
        <v>1753</v>
      </c>
      <c r="BV122" t="s">
        <v>2399</v>
      </c>
      <c r="BW122" t="s">
        <v>1553</v>
      </c>
      <c r="BX122" t="s">
        <v>1923</v>
      </c>
      <c r="BY122" t="b">
        <v>1</v>
      </c>
      <c r="BZ122" t="s">
        <v>1553</v>
      </c>
      <c r="CA122" t="b">
        <v>0</v>
      </c>
      <c r="CB122" t="s">
        <v>1553</v>
      </c>
      <c r="CC122" t="b">
        <v>1</v>
      </c>
      <c r="CD122" t="s">
        <v>1553</v>
      </c>
      <c r="CE122" t="b">
        <v>0</v>
      </c>
      <c r="CF122" t="s">
        <v>1553</v>
      </c>
      <c r="CG122" t="b">
        <v>1</v>
      </c>
      <c r="CH122" t="s">
        <v>2400</v>
      </c>
      <c r="CI122" t="s">
        <v>2401</v>
      </c>
      <c r="CJ122" t="b">
        <v>0</v>
      </c>
      <c r="CK122" t="s">
        <v>1553</v>
      </c>
      <c r="CL122" t="s">
        <v>51</v>
      </c>
      <c r="CN122" t="b">
        <v>0</v>
      </c>
      <c r="CO122" t="s">
        <v>1801</v>
      </c>
      <c r="CW122" t="s">
        <v>1537</v>
      </c>
      <c r="CX122" t="s">
        <v>1758</v>
      </c>
      <c r="CY122" t="s">
        <v>1759</v>
      </c>
      <c r="CZ122" t="b">
        <v>0</v>
      </c>
      <c r="DA122" t="s">
        <v>1760</v>
      </c>
      <c r="DB122" t="s">
        <v>1761</v>
      </c>
    </row>
    <row r="123" spans="1:106">
      <c r="D123" t="s">
        <v>603</v>
      </c>
      <c r="E123" t="s">
        <v>2402</v>
      </c>
      <c r="F123" t="s">
        <v>2403</v>
      </c>
      <c r="G123" t="s">
        <v>2404</v>
      </c>
      <c r="H123" t="s">
        <v>2405</v>
      </c>
      <c r="I123" t="s">
        <v>5</v>
      </c>
      <c r="J123" t="s">
        <v>1740</v>
      </c>
      <c r="K123" t="s">
        <v>604</v>
      </c>
      <c r="M123">
        <v>2</v>
      </c>
      <c r="N123">
        <v>4</v>
      </c>
      <c r="O123">
        <v>3.58</v>
      </c>
      <c r="P123" t="s">
        <v>1532</v>
      </c>
      <c r="Q123" t="s">
        <v>1533</v>
      </c>
      <c r="R123" t="s">
        <v>1882</v>
      </c>
      <c r="S123" t="s">
        <v>1742</v>
      </c>
      <c r="T123" t="s">
        <v>2153</v>
      </c>
      <c r="U123" t="s">
        <v>1917</v>
      </c>
      <c r="V123" t="b">
        <v>0</v>
      </c>
      <c r="W123" t="s">
        <v>1745</v>
      </c>
      <c r="X123" t="b">
        <v>1</v>
      </c>
      <c r="Y123">
        <v>7.16</v>
      </c>
      <c r="AB123">
        <v>3</v>
      </c>
      <c r="AC123" t="s">
        <v>1746</v>
      </c>
      <c r="AE123" t="b">
        <v>0</v>
      </c>
      <c r="AF123" t="b">
        <v>0</v>
      </c>
      <c r="AI123" t="s">
        <v>1611</v>
      </c>
      <c r="AJ123">
        <v>7</v>
      </c>
      <c r="AK123" t="s">
        <v>50</v>
      </c>
      <c r="AL123" t="s">
        <v>2347</v>
      </c>
      <c r="AM123" t="s">
        <v>89</v>
      </c>
      <c r="AN123">
        <v>99135935.740999997</v>
      </c>
      <c r="AP123" t="b">
        <v>0</v>
      </c>
      <c r="AR123" t="s">
        <v>1791</v>
      </c>
      <c r="AS123" t="s">
        <v>1791</v>
      </c>
      <c r="AT123" t="b">
        <v>1</v>
      </c>
      <c r="AU123" t="b">
        <v>0</v>
      </c>
      <c r="AV123" t="b">
        <v>0</v>
      </c>
      <c r="AW123">
        <v>752959.9044</v>
      </c>
      <c r="AX123">
        <v>131.661639831987</v>
      </c>
      <c r="AY123">
        <v>131.661639831987</v>
      </c>
      <c r="AZ123">
        <v>0</v>
      </c>
      <c r="BA123">
        <v>0</v>
      </c>
      <c r="BB123">
        <v>2024956451.0550001</v>
      </c>
      <c r="BC123">
        <v>1610612917.9245999</v>
      </c>
      <c r="BD123">
        <v>1428248268.0669999</v>
      </c>
      <c r="BE123">
        <v>2939475699.8053002</v>
      </c>
      <c r="BF123">
        <v>5063817637.0466003</v>
      </c>
      <c r="BG123">
        <v>47047562.724600002</v>
      </c>
      <c r="BH123">
        <v>724295404.64999998</v>
      </c>
      <c r="BI123">
        <v>444963320.12639999</v>
      </c>
      <c r="BJ123">
        <v>1546744975.7990999</v>
      </c>
      <c r="BK123">
        <v>324664046.22359997</v>
      </c>
      <c r="BL123">
        <v>2716003700.5755</v>
      </c>
      <c r="BO123">
        <v>2055</v>
      </c>
      <c r="BP123" t="s">
        <v>1802</v>
      </c>
      <c r="BT123" t="s">
        <v>2406</v>
      </c>
      <c r="BU123" t="s">
        <v>1753</v>
      </c>
      <c r="BV123" t="s">
        <v>2407</v>
      </c>
      <c r="BW123" t="s">
        <v>2408</v>
      </c>
      <c r="BX123" t="s">
        <v>1553</v>
      </c>
      <c r="BY123" t="b">
        <v>1</v>
      </c>
      <c r="BZ123" t="s">
        <v>2409</v>
      </c>
      <c r="CA123" t="b">
        <v>0</v>
      </c>
      <c r="CB123" t="s">
        <v>1553</v>
      </c>
      <c r="CC123" t="b">
        <v>1</v>
      </c>
      <c r="CD123" t="s">
        <v>2409</v>
      </c>
      <c r="CE123" t="b">
        <v>0</v>
      </c>
      <c r="CF123" t="s">
        <v>1553</v>
      </c>
      <c r="CG123" t="b">
        <v>1</v>
      </c>
      <c r="CH123" t="s">
        <v>2388</v>
      </c>
      <c r="CI123" t="s">
        <v>2409</v>
      </c>
      <c r="CJ123" t="b">
        <v>0</v>
      </c>
      <c r="CK123" t="s">
        <v>1553</v>
      </c>
      <c r="CL123" t="s">
        <v>51</v>
      </c>
      <c r="CN123" t="b">
        <v>0</v>
      </c>
      <c r="CO123" t="s">
        <v>1801</v>
      </c>
      <c r="CW123" t="s">
        <v>1757</v>
      </c>
      <c r="CX123" t="s">
        <v>1758</v>
      </c>
      <c r="CY123" t="s">
        <v>1759</v>
      </c>
      <c r="CZ123" t="b">
        <v>0</v>
      </c>
      <c r="DA123" t="s">
        <v>1760</v>
      </c>
      <c r="DB123" t="s">
        <v>1761</v>
      </c>
    </row>
    <row r="124" spans="1:106">
      <c r="D124" t="s">
        <v>716</v>
      </c>
      <c r="E124" t="s">
        <v>2410</v>
      </c>
      <c r="F124" t="s">
        <v>2411</v>
      </c>
      <c r="G124" t="s">
        <v>2412</v>
      </c>
      <c r="H124" t="s">
        <v>1941</v>
      </c>
      <c r="I124" t="s">
        <v>1835</v>
      </c>
      <c r="J124" t="s">
        <v>1740</v>
      </c>
      <c r="K124" t="s">
        <v>717</v>
      </c>
      <c r="M124">
        <v>2</v>
      </c>
      <c r="N124">
        <v>4</v>
      </c>
      <c r="O124">
        <v>0.91</v>
      </c>
      <c r="P124" t="s">
        <v>1532</v>
      </c>
      <c r="Q124" t="s">
        <v>1533</v>
      </c>
      <c r="R124" t="s">
        <v>1884</v>
      </c>
      <c r="S124" t="s">
        <v>1883</v>
      </c>
      <c r="T124" t="s">
        <v>1767</v>
      </c>
      <c r="U124" t="s">
        <v>1917</v>
      </c>
      <c r="V124" t="b">
        <v>0</v>
      </c>
      <c r="W124" t="s">
        <v>1810</v>
      </c>
      <c r="X124" t="b">
        <v>0</v>
      </c>
      <c r="Y124">
        <v>1.82</v>
      </c>
      <c r="AB124">
        <v>3</v>
      </c>
      <c r="AC124" t="s">
        <v>1746</v>
      </c>
      <c r="AE124" t="b">
        <v>0</v>
      </c>
      <c r="AF124" t="b">
        <v>0</v>
      </c>
      <c r="AI124" t="s">
        <v>1612</v>
      </c>
      <c r="AJ124">
        <v>7</v>
      </c>
      <c r="AK124" t="s">
        <v>50</v>
      </c>
      <c r="AL124" t="s">
        <v>1824</v>
      </c>
      <c r="AM124" t="s">
        <v>89</v>
      </c>
      <c r="AN124">
        <v>26532216.570799999</v>
      </c>
      <c r="AP124" t="b">
        <v>1</v>
      </c>
      <c r="AR124" t="s">
        <v>1616</v>
      </c>
      <c r="AS124" t="s">
        <v>1825</v>
      </c>
      <c r="AT124" t="b">
        <v>1</v>
      </c>
      <c r="AU124" t="b">
        <v>1</v>
      </c>
      <c r="AV124" t="b">
        <v>0</v>
      </c>
      <c r="AY124">
        <v>1E-4</v>
      </c>
      <c r="AZ124">
        <v>12591560.406400001</v>
      </c>
      <c r="BA124">
        <v>0</v>
      </c>
      <c r="BB124">
        <v>0</v>
      </c>
      <c r="BC124">
        <v>0</v>
      </c>
      <c r="BD124">
        <v>0</v>
      </c>
      <c r="BE124">
        <v>0</v>
      </c>
      <c r="BF124">
        <v>0</v>
      </c>
      <c r="BG124">
        <v>0</v>
      </c>
      <c r="BH124">
        <v>0</v>
      </c>
      <c r="BI124">
        <v>0</v>
      </c>
      <c r="BJ124">
        <v>0</v>
      </c>
      <c r="BK124">
        <v>0</v>
      </c>
      <c r="BL124">
        <v>0</v>
      </c>
      <c r="BO124">
        <v>2035</v>
      </c>
      <c r="BP124" t="s">
        <v>1762</v>
      </c>
      <c r="BT124" t="s">
        <v>2413</v>
      </c>
      <c r="BU124" t="s">
        <v>1813</v>
      </c>
      <c r="BV124" t="s">
        <v>2414</v>
      </c>
      <c r="BW124" t="s">
        <v>1553</v>
      </c>
      <c r="BX124" t="s">
        <v>2415</v>
      </c>
      <c r="BY124" t="b">
        <v>1</v>
      </c>
      <c r="BZ124" t="s">
        <v>2416</v>
      </c>
      <c r="CA124" t="b">
        <v>0</v>
      </c>
      <c r="CB124" t="s">
        <v>1553</v>
      </c>
      <c r="CC124" t="b">
        <v>1</v>
      </c>
      <c r="CD124" t="s">
        <v>1553</v>
      </c>
      <c r="CE124" t="b">
        <v>1</v>
      </c>
      <c r="CF124" t="s">
        <v>2416</v>
      </c>
      <c r="CG124" t="b">
        <v>1</v>
      </c>
      <c r="CH124" t="s">
        <v>2417</v>
      </c>
      <c r="CI124" t="s">
        <v>1800</v>
      </c>
      <c r="CJ124" t="b">
        <v>0</v>
      </c>
      <c r="CK124" t="s">
        <v>1553</v>
      </c>
      <c r="CL124" t="s">
        <v>51</v>
      </c>
      <c r="CN124" t="b">
        <v>0</v>
      </c>
      <c r="CO124" t="s">
        <v>1801</v>
      </c>
      <c r="CP124" t="s">
        <v>2418</v>
      </c>
      <c r="CW124" t="s">
        <v>1757</v>
      </c>
      <c r="CX124" t="s">
        <v>1758</v>
      </c>
      <c r="CY124" t="s">
        <v>1759</v>
      </c>
      <c r="CZ124" t="b">
        <v>0</v>
      </c>
      <c r="DA124" t="s">
        <v>1760</v>
      </c>
      <c r="DB124" t="s">
        <v>1761</v>
      </c>
    </row>
    <row r="125" spans="1:106">
      <c r="D125" t="s">
        <v>782</v>
      </c>
      <c r="E125" t="s">
        <v>2419</v>
      </c>
      <c r="F125" t="s">
        <v>2411</v>
      </c>
      <c r="G125" t="s">
        <v>2420</v>
      </c>
      <c r="H125" t="s">
        <v>2421</v>
      </c>
      <c r="I125" t="s">
        <v>1835</v>
      </c>
      <c r="J125" t="s">
        <v>1740</v>
      </c>
      <c r="K125" t="s">
        <v>783</v>
      </c>
      <c r="M125">
        <v>2</v>
      </c>
      <c r="N125">
        <v>4</v>
      </c>
      <c r="O125">
        <v>0.95</v>
      </c>
      <c r="P125" t="s">
        <v>1532</v>
      </c>
      <c r="Q125" t="s">
        <v>1533</v>
      </c>
      <c r="R125" t="s">
        <v>1892</v>
      </c>
      <c r="S125" t="s">
        <v>1742</v>
      </c>
      <c r="T125" t="s">
        <v>2080</v>
      </c>
      <c r="U125" t="s">
        <v>1836</v>
      </c>
      <c r="V125" t="b">
        <v>0</v>
      </c>
      <c r="W125" t="s">
        <v>1810</v>
      </c>
      <c r="X125" t="b">
        <v>0</v>
      </c>
      <c r="Y125">
        <v>1.9</v>
      </c>
      <c r="AB125">
        <v>3</v>
      </c>
      <c r="AC125" t="s">
        <v>1746</v>
      </c>
      <c r="AE125" t="b">
        <v>0</v>
      </c>
      <c r="AF125" t="b">
        <v>0</v>
      </c>
      <c r="AI125" t="s">
        <v>1611</v>
      </c>
      <c r="AJ125">
        <v>7</v>
      </c>
      <c r="AK125" t="s">
        <v>50</v>
      </c>
      <c r="AL125" t="s">
        <v>1824</v>
      </c>
      <c r="AM125" t="s">
        <v>89</v>
      </c>
      <c r="AN125">
        <v>27698467.848700002</v>
      </c>
      <c r="AP125" t="b">
        <v>0</v>
      </c>
      <c r="AR125" t="s">
        <v>1616</v>
      </c>
      <c r="AS125" t="s">
        <v>1825</v>
      </c>
      <c r="AT125" t="b">
        <v>1</v>
      </c>
      <c r="AU125" t="b">
        <v>0</v>
      </c>
      <c r="AV125" t="b">
        <v>0</v>
      </c>
      <c r="AW125">
        <v>999835.32</v>
      </c>
      <c r="AX125">
        <v>27.703029983721699</v>
      </c>
      <c r="AY125">
        <v>27.703029983721699</v>
      </c>
      <c r="AZ125">
        <v>0</v>
      </c>
      <c r="BA125">
        <v>13145035.5891</v>
      </c>
      <c r="BB125">
        <v>1595001014.655</v>
      </c>
      <c r="BC125">
        <v>830808064.18379998</v>
      </c>
      <c r="BD125">
        <v>1426799388.8169</v>
      </c>
      <c r="BE125">
        <v>2939475699.8053002</v>
      </c>
      <c r="BF125">
        <v>3852608467.6557002</v>
      </c>
      <c r="BG125">
        <v>0</v>
      </c>
      <c r="BH125">
        <v>724295404.64999998</v>
      </c>
      <c r="BI125">
        <v>88938794.261999995</v>
      </c>
      <c r="BJ125">
        <v>563718359.4109</v>
      </c>
      <c r="BK125">
        <v>324664046.22359997</v>
      </c>
      <c r="BL125">
        <v>1376952558.3229001</v>
      </c>
      <c r="BO125">
        <v>2045</v>
      </c>
      <c r="BP125" t="s">
        <v>1751</v>
      </c>
      <c r="BT125" t="s">
        <v>2422</v>
      </c>
      <c r="BU125" t="s">
        <v>1813</v>
      </c>
      <c r="BV125" t="s">
        <v>2423</v>
      </c>
      <c r="BW125" t="s">
        <v>2424</v>
      </c>
      <c r="BX125" t="s">
        <v>1553</v>
      </c>
      <c r="BY125" t="b">
        <v>1</v>
      </c>
      <c r="BZ125" t="s">
        <v>1830</v>
      </c>
      <c r="CA125" t="b">
        <v>0</v>
      </c>
      <c r="CB125" t="s">
        <v>1553</v>
      </c>
      <c r="CC125" t="b">
        <v>0</v>
      </c>
      <c r="CD125" t="s">
        <v>1553</v>
      </c>
      <c r="CE125" t="b">
        <v>1</v>
      </c>
      <c r="CF125" t="s">
        <v>1830</v>
      </c>
      <c r="CG125" t="b">
        <v>1</v>
      </c>
      <c r="CH125" t="s">
        <v>2425</v>
      </c>
      <c r="CI125" t="s">
        <v>1830</v>
      </c>
      <c r="CJ125" t="b">
        <v>0</v>
      </c>
      <c r="CK125" t="s">
        <v>1553</v>
      </c>
      <c r="CL125" t="s">
        <v>51</v>
      </c>
      <c r="CN125" t="b">
        <v>0</v>
      </c>
      <c r="CO125" t="s">
        <v>1778</v>
      </c>
      <c r="CP125" t="s">
        <v>2426</v>
      </c>
      <c r="CW125" t="s">
        <v>1757</v>
      </c>
      <c r="CX125" t="s">
        <v>1758</v>
      </c>
      <c r="CY125" t="s">
        <v>1759</v>
      </c>
      <c r="CZ125" t="b">
        <v>0</v>
      </c>
      <c r="DA125" t="s">
        <v>1760</v>
      </c>
      <c r="DB125" t="s">
        <v>1761</v>
      </c>
    </row>
    <row r="126" spans="1:106">
      <c r="A126" t="s">
        <v>1762</v>
      </c>
      <c r="B126" t="s">
        <v>1914</v>
      </c>
      <c r="D126" t="s">
        <v>504</v>
      </c>
      <c r="E126" t="s">
        <v>2427</v>
      </c>
      <c r="F126" t="s">
        <v>2428</v>
      </c>
      <c r="G126" t="s">
        <v>2429</v>
      </c>
      <c r="H126" t="s">
        <v>2430</v>
      </c>
      <c r="I126" t="s">
        <v>1807</v>
      </c>
      <c r="J126" t="s">
        <v>1740</v>
      </c>
      <c r="K126" t="s">
        <v>48</v>
      </c>
      <c r="M126">
        <v>0</v>
      </c>
      <c r="N126">
        <v>4</v>
      </c>
      <c r="O126">
        <v>0.44</v>
      </c>
      <c r="P126" t="s">
        <v>1540</v>
      </c>
      <c r="Q126" t="s">
        <v>1537</v>
      </c>
      <c r="S126" t="s">
        <v>1808</v>
      </c>
      <c r="U126" t="s">
        <v>1988</v>
      </c>
      <c r="V126" t="b">
        <v>0</v>
      </c>
      <c r="W126" t="s">
        <v>1810</v>
      </c>
      <c r="X126" t="b">
        <v>0</v>
      </c>
      <c r="Y126">
        <v>1.76</v>
      </c>
      <c r="Z126" t="s">
        <v>2431</v>
      </c>
      <c r="AB126">
        <v>3</v>
      </c>
      <c r="AC126" t="s">
        <v>1746</v>
      </c>
      <c r="AE126" t="b">
        <v>0</v>
      </c>
      <c r="AF126" t="b">
        <v>0</v>
      </c>
      <c r="AI126" t="s">
        <v>1611</v>
      </c>
      <c r="AJ126">
        <v>4</v>
      </c>
      <c r="AK126" t="s">
        <v>50</v>
      </c>
      <c r="AL126" t="s">
        <v>1949</v>
      </c>
      <c r="AM126" t="s">
        <v>49</v>
      </c>
      <c r="AN126">
        <v>15398213.468900001</v>
      </c>
      <c r="AP126" t="b">
        <v>0</v>
      </c>
      <c r="AR126" t="s">
        <v>1616</v>
      </c>
      <c r="AS126" t="s">
        <v>2432</v>
      </c>
      <c r="AT126" t="b">
        <v>1</v>
      </c>
      <c r="AU126" t="b">
        <v>0</v>
      </c>
      <c r="AV126" t="b">
        <v>0</v>
      </c>
      <c r="AW126">
        <v>0</v>
      </c>
      <c r="AY126">
        <v>2.0200000000000001E-3</v>
      </c>
      <c r="BO126">
        <v>2035</v>
      </c>
      <c r="BP126" t="s">
        <v>1762</v>
      </c>
      <c r="BT126" t="s">
        <v>2433</v>
      </c>
      <c r="BU126" t="s">
        <v>1813</v>
      </c>
      <c r="BV126" t="s">
        <v>2434</v>
      </c>
      <c r="BW126" t="s">
        <v>2435</v>
      </c>
      <c r="BX126" t="s">
        <v>1553</v>
      </c>
      <c r="BY126" t="b">
        <v>1</v>
      </c>
      <c r="BZ126" t="s">
        <v>2436</v>
      </c>
      <c r="CA126" t="b">
        <v>0</v>
      </c>
      <c r="CB126" t="s">
        <v>1553</v>
      </c>
      <c r="CC126" t="b">
        <v>0</v>
      </c>
      <c r="CD126" t="s">
        <v>2436</v>
      </c>
      <c r="CE126" t="b">
        <v>1</v>
      </c>
      <c r="CF126" t="s">
        <v>1553</v>
      </c>
      <c r="CG126" t="b">
        <v>0</v>
      </c>
      <c r="CH126" t="s">
        <v>1553</v>
      </c>
      <c r="CI126" t="s">
        <v>1553</v>
      </c>
      <c r="CJ126" t="b">
        <v>0</v>
      </c>
      <c r="CK126" t="s">
        <v>1553</v>
      </c>
      <c r="CL126" t="s">
        <v>51</v>
      </c>
      <c r="CN126" t="b">
        <v>0</v>
      </c>
      <c r="CO126" t="s">
        <v>1553</v>
      </c>
      <c r="CP126" t="s">
        <v>2437</v>
      </c>
      <c r="CW126" t="s">
        <v>1537</v>
      </c>
      <c r="CX126" t="s">
        <v>49</v>
      </c>
      <c r="CY126" t="s">
        <v>1815</v>
      </c>
      <c r="CZ126" t="b">
        <v>0</v>
      </c>
      <c r="DA126" t="s">
        <v>1760</v>
      </c>
      <c r="DB126" t="s">
        <v>1761</v>
      </c>
    </row>
    <row r="127" spans="1:106">
      <c r="B127" t="s">
        <v>1914</v>
      </c>
      <c r="D127" t="s">
        <v>528</v>
      </c>
      <c r="E127" t="s">
        <v>2438</v>
      </c>
      <c r="F127" t="s">
        <v>2428</v>
      </c>
      <c r="G127" t="s">
        <v>2430</v>
      </c>
      <c r="H127" t="s">
        <v>1943</v>
      </c>
      <c r="I127" t="s">
        <v>1807</v>
      </c>
      <c r="J127" t="s">
        <v>1740</v>
      </c>
      <c r="K127" t="s">
        <v>48</v>
      </c>
      <c r="M127">
        <v>0</v>
      </c>
      <c r="N127">
        <v>4</v>
      </c>
      <c r="O127">
        <v>0.4</v>
      </c>
      <c r="P127" t="s">
        <v>1540</v>
      </c>
      <c r="Q127" t="s">
        <v>1532</v>
      </c>
      <c r="S127" t="s">
        <v>1808</v>
      </c>
      <c r="U127" t="s">
        <v>1909</v>
      </c>
      <c r="V127" t="b">
        <v>0</v>
      </c>
      <c r="W127" t="s">
        <v>1810</v>
      </c>
      <c r="X127" t="b">
        <v>0</v>
      </c>
      <c r="Y127">
        <v>1.6</v>
      </c>
      <c r="AB127">
        <v>3</v>
      </c>
      <c r="AC127" t="s">
        <v>1746</v>
      </c>
      <c r="AE127" t="b">
        <v>0</v>
      </c>
      <c r="AF127" t="b">
        <v>1</v>
      </c>
      <c r="AG127" t="s">
        <v>1747</v>
      </c>
      <c r="AI127" t="s">
        <v>1611</v>
      </c>
      <c r="AJ127">
        <v>4</v>
      </c>
      <c r="AK127" t="s">
        <v>50</v>
      </c>
      <c r="AL127" t="s">
        <v>1949</v>
      </c>
      <c r="AM127" t="s">
        <v>49</v>
      </c>
      <c r="AN127">
        <v>36127020.880800001</v>
      </c>
      <c r="AP127" t="b">
        <v>0</v>
      </c>
      <c r="AR127" t="s">
        <v>1791</v>
      </c>
      <c r="AS127" t="s">
        <v>1791</v>
      </c>
      <c r="AT127" t="b">
        <v>1</v>
      </c>
      <c r="AU127" t="b">
        <v>0</v>
      </c>
      <c r="AV127" t="b">
        <v>0</v>
      </c>
      <c r="AW127">
        <v>0</v>
      </c>
      <c r="AY127">
        <v>999999.99</v>
      </c>
      <c r="BO127">
        <v>2075</v>
      </c>
      <c r="BP127" t="s">
        <v>1854</v>
      </c>
      <c r="BT127" t="s">
        <v>2439</v>
      </c>
      <c r="BU127" t="s">
        <v>1813</v>
      </c>
      <c r="BV127" t="s">
        <v>2440</v>
      </c>
      <c r="BW127" t="s">
        <v>2435</v>
      </c>
      <c r="BX127" t="s">
        <v>1553</v>
      </c>
      <c r="BY127" t="b">
        <v>1</v>
      </c>
      <c r="BZ127" t="s">
        <v>2436</v>
      </c>
      <c r="CA127" t="b">
        <v>0</v>
      </c>
      <c r="CB127" t="s">
        <v>1553</v>
      </c>
      <c r="CC127" t="b">
        <v>0</v>
      </c>
      <c r="CD127" t="s">
        <v>2436</v>
      </c>
      <c r="CE127" t="b">
        <v>1</v>
      </c>
      <c r="CF127" t="s">
        <v>1553</v>
      </c>
      <c r="CG127" t="b">
        <v>0</v>
      </c>
      <c r="CH127" t="s">
        <v>1553</v>
      </c>
      <c r="CI127" t="s">
        <v>1553</v>
      </c>
      <c r="CJ127" t="b">
        <v>0</v>
      </c>
      <c r="CK127" t="s">
        <v>1553</v>
      </c>
      <c r="CL127" t="s">
        <v>51</v>
      </c>
      <c r="CN127" t="b">
        <v>0</v>
      </c>
      <c r="CO127" t="s">
        <v>1553</v>
      </c>
      <c r="CP127" t="s">
        <v>2437</v>
      </c>
      <c r="CW127" t="s">
        <v>1532</v>
      </c>
      <c r="CX127" t="s">
        <v>49</v>
      </c>
      <c r="CY127" t="s">
        <v>1815</v>
      </c>
      <c r="CZ127" t="b">
        <v>0</v>
      </c>
      <c r="DA127" t="s">
        <v>1760</v>
      </c>
      <c r="DB127" t="s">
        <v>1761</v>
      </c>
    </row>
    <row r="128" spans="1:106">
      <c r="A128" t="s">
        <v>1751</v>
      </c>
      <c r="D128" t="s">
        <v>262</v>
      </c>
      <c r="E128" t="s">
        <v>2441</v>
      </c>
      <c r="F128" t="s">
        <v>2428</v>
      </c>
      <c r="G128" t="s">
        <v>2442</v>
      </c>
      <c r="H128" t="s">
        <v>2443</v>
      </c>
      <c r="I128" t="s">
        <v>1807</v>
      </c>
      <c r="J128" t="s">
        <v>1740</v>
      </c>
      <c r="K128" t="s">
        <v>48</v>
      </c>
      <c r="M128">
        <v>0</v>
      </c>
      <c r="N128">
        <v>2</v>
      </c>
      <c r="O128">
        <v>0.36</v>
      </c>
      <c r="P128" t="s">
        <v>1540</v>
      </c>
      <c r="Q128" t="s">
        <v>1532</v>
      </c>
      <c r="S128" t="s">
        <v>1892</v>
      </c>
      <c r="U128" t="s">
        <v>2047</v>
      </c>
      <c r="V128" t="b">
        <v>0</v>
      </c>
      <c r="W128" t="s">
        <v>1932</v>
      </c>
      <c r="X128" t="b">
        <v>0</v>
      </c>
      <c r="Y128">
        <v>0.72</v>
      </c>
      <c r="AB128">
        <v>3</v>
      </c>
      <c r="AC128" t="s">
        <v>1746</v>
      </c>
      <c r="AE128" t="b">
        <v>0</v>
      </c>
      <c r="AF128" t="b">
        <v>0</v>
      </c>
      <c r="AI128" t="s">
        <v>1611</v>
      </c>
      <c r="AJ128">
        <v>7</v>
      </c>
      <c r="AK128" t="s">
        <v>50</v>
      </c>
      <c r="AL128" t="s">
        <v>1824</v>
      </c>
      <c r="AM128" t="s">
        <v>49</v>
      </c>
      <c r="AN128">
        <v>9422691.7500999998</v>
      </c>
      <c r="AP128" t="b">
        <v>0</v>
      </c>
      <c r="AR128" t="s">
        <v>1616</v>
      </c>
      <c r="AS128" t="s">
        <v>1825</v>
      </c>
      <c r="AT128" t="b">
        <v>1</v>
      </c>
      <c r="AU128" t="b">
        <v>0</v>
      </c>
      <c r="AV128" t="b">
        <v>0</v>
      </c>
      <c r="AW128">
        <v>0</v>
      </c>
      <c r="AY128">
        <v>2.0300000000000001E-3</v>
      </c>
      <c r="AZ128">
        <v>0</v>
      </c>
      <c r="BA128">
        <v>4535279.4374000002</v>
      </c>
      <c r="BB128">
        <v>0</v>
      </c>
      <c r="BC128">
        <v>0</v>
      </c>
      <c r="BD128">
        <v>35975886.875600003</v>
      </c>
      <c r="BE128">
        <v>272499234.76209998</v>
      </c>
      <c r="BF128">
        <v>35975886.875600003</v>
      </c>
      <c r="BG128">
        <v>0</v>
      </c>
      <c r="BH128">
        <v>0</v>
      </c>
      <c r="BI128">
        <v>0</v>
      </c>
      <c r="BJ128">
        <v>0</v>
      </c>
      <c r="BK128">
        <v>0</v>
      </c>
      <c r="BL128">
        <v>0</v>
      </c>
      <c r="BO128">
        <v>2045</v>
      </c>
      <c r="BP128" t="s">
        <v>1751</v>
      </c>
      <c r="BT128" t="s">
        <v>2444</v>
      </c>
      <c r="BU128" t="s">
        <v>1934</v>
      </c>
      <c r="BV128" t="s">
        <v>2445</v>
      </c>
      <c r="BY128" t="b">
        <v>1</v>
      </c>
      <c r="CA128" t="b">
        <v>0</v>
      </c>
      <c r="CC128" t="b">
        <v>0</v>
      </c>
      <c r="CE128" t="b">
        <v>0</v>
      </c>
      <c r="CG128" t="b">
        <v>0</v>
      </c>
      <c r="CJ128" t="b">
        <v>0</v>
      </c>
      <c r="CK128" t="s">
        <v>1553</v>
      </c>
      <c r="CL128" t="s">
        <v>51</v>
      </c>
      <c r="CN128" t="b">
        <v>0</v>
      </c>
      <c r="CO128" t="s">
        <v>1553</v>
      </c>
      <c r="CW128" t="s">
        <v>1532</v>
      </c>
      <c r="CX128" t="s">
        <v>49</v>
      </c>
      <c r="CY128" t="s">
        <v>1815</v>
      </c>
      <c r="CZ128" t="b">
        <v>0</v>
      </c>
      <c r="DA128" t="s">
        <v>1760</v>
      </c>
      <c r="DB128" t="s">
        <v>1939</v>
      </c>
    </row>
    <row r="129" spans="1:106">
      <c r="B129" t="s">
        <v>1914</v>
      </c>
      <c r="D129" t="s">
        <v>835</v>
      </c>
      <c r="E129" t="s">
        <v>2446</v>
      </c>
      <c r="F129" t="s">
        <v>2447</v>
      </c>
      <c r="G129" t="s">
        <v>1867</v>
      </c>
      <c r="H129" t="s">
        <v>2448</v>
      </c>
      <c r="I129" t="s">
        <v>5</v>
      </c>
      <c r="J129" t="s">
        <v>1740</v>
      </c>
      <c r="K129" t="s">
        <v>836</v>
      </c>
      <c r="M129">
        <v>2</v>
      </c>
      <c r="N129">
        <v>4</v>
      </c>
      <c r="O129">
        <v>0.97</v>
      </c>
      <c r="P129" t="s">
        <v>1532</v>
      </c>
      <c r="Q129" t="s">
        <v>1533</v>
      </c>
      <c r="R129" t="s">
        <v>1882</v>
      </c>
      <c r="S129" t="s">
        <v>1945</v>
      </c>
      <c r="T129" t="s">
        <v>2022</v>
      </c>
      <c r="U129" t="s">
        <v>1946</v>
      </c>
      <c r="V129" t="b">
        <v>0</v>
      </c>
      <c r="W129" t="s">
        <v>1810</v>
      </c>
      <c r="X129" t="b">
        <v>0</v>
      </c>
      <c r="Y129">
        <v>1.94</v>
      </c>
      <c r="Z129" t="s">
        <v>1868</v>
      </c>
      <c r="AB129">
        <v>3</v>
      </c>
      <c r="AC129" t="s">
        <v>1746</v>
      </c>
      <c r="AE129" t="b">
        <v>0</v>
      </c>
      <c r="AF129" t="b">
        <v>0</v>
      </c>
      <c r="AI129" t="s">
        <v>1614</v>
      </c>
      <c r="AJ129">
        <v>4</v>
      </c>
      <c r="AK129" t="s">
        <v>50</v>
      </c>
      <c r="AL129" t="s">
        <v>1869</v>
      </c>
      <c r="AM129" t="s">
        <v>89</v>
      </c>
      <c r="AN129">
        <v>17421537</v>
      </c>
      <c r="AP129" t="b">
        <v>0</v>
      </c>
      <c r="AR129" t="s">
        <v>1791</v>
      </c>
      <c r="AS129" t="s">
        <v>1791</v>
      </c>
      <c r="AT129" t="b">
        <v>1</v>
      </c>
      <c r="AU129" t="b">
        <v>0</v>
      </c>
      <c r="AV129" t="b">
        <v>0</v>
      </c>
      <c r="AW129">
        <v>2008242.2844</v>
      </c>
      <c r="AX129">
        <v>8.6750175192158192</v>
      </c>
      <c r="AY129">
        <v>8.6750175192158192</v>
      </c>
      <c r="AZ129">
        <v>0</v>
      </c>
      <c r="BA129">
        <v>17421537</v>
      </c>
      <c r="BB129">
        <v>0</v>
      </c>
      <c r="BC129">
        <v>0</v>
      </c>
      <c r="BD129">
        <v>35975886.875600003</v>
      </c>
      <c r="BE129">
        <v>289920771.76209998</v>
      </c>
      <c r="BF129">
        <v>35975886.875600003</v>
      </c>
      <c r="BG129">
        <v>0</v>
      </c>
      <c r="BH129">
        <v>0</v>
      </c>
      <c r="BI129">
        <v>0</v>
      </c>
      <c r="BJ129">
        <v>0</v>
      </c>
      <c r="BK129">
        <v>0</v>
      </c>
      <c r="BL129">
        <v>0</v>
      </c>
      <c r="BO129">
        <v>2045</v>
      </c>
      <c r="BP129" t="s">
        <v>1751</v>
      </c>
      <c r="BT129" t="s">
        <v>2449</v>
      </c>
      <c r="BU129" t="s">
        <v>1813</v>
      </c>
      <c r="BV129" t="s">
        <v>2450</v>
      </c>
      <c r="BW129" t="s">
        <v>2451</v>
      </c>
      <c r="BX129" t="s">
        <v>2452</v>
      </c>
      <c r="BY129" t="b">
        <v>1</v>
      </c>
      <c r="BZ129" t="s">
        <v>1874</v>
      </c>
      <c r="CA129" t="b">
        <v>1</v>
      </c>
      <c r="CB129" t="s">
        <v>1875</v>
      </c>
      <c r="CC129" t="b">
        <v>1</v>
      </c>
      <c r="CD129" t="s">
        <v>1876</v>
      </c>
      <c r="CE129" t="b">
        <v>1</v>
      </c>
      <c r="CF129" t="s">
        <v>1876</v>
      </c>
      <c r="CG129" t="b">
        <v>1</v>
      </c>
      <c r="CH129" t="s">
        <v>1877</v>
      </c>
      <c r="CI129" t="s">
        <v>1876</v>
      </c>
      <c r="CJ129" t="b">
        <v>1</v>
      </c>
      <c r="CK129" t="s">
        <v>1553</v>
      </c>
      <c r="CL129" t="s">
        <v>51</v>
      </c>
      <c r="CN129" t="b">
        <v>0</v>
      </c>
      <c r="CO129" t="s">
        <v>1801</v>
      </c>
      <c r="CW129" t="s">
        <v>1757</v>
      </c>
      <c r="CX129" t="s">
        <v>1758</v>
      </c>
      <c r="CY129" t="s">
        <v>1759</v>
      </c>
      <c r="CZ129" t="b">
        <v>0</v>
      </c>
      <c r="DA129" t="s">
        <v>1760</v>
      </c>
      <c r="DB129" t="s">
        <v>1761</v>
      </c>
    </row>
    <row r="130" spans="1:106">
      <c r="A130" t="s">
        <v>1751</v>
      </c>
      <c r="B130" t="s">
        <v>2469</v>
      </c>
      <c r="D130" t="s">
        <v>839</v>
      </c>
      <c r="E130" t="s">
        <v>2470</v>
      </c>
      <c r="F130" t="s">
        <v>2411</v>
      </c>
      <c r="G130" t="s">
        <v>2463</v>
      </c>
      <c r="H130" t="s">
        <v>1817</v>
      </c>
      <c r="I130" t="s">
        <v>5</v>
      </c>
      <c r="J130" t="s">
        <v>1740</v>
      </c>
      <c r="K130" t="s">
        <v>840</v>
      </c>
      <c r="M130">
        <v>2</v>
      </c>
      <c r="N130">
        <v>4</v>
      </c>
      <c r="O130">
        <v>1.86</v>
      </c>
      <c r="P130" t="s">
        <v>1532</v>
      </c>
      <c r="Q130" t="s">
        <v>1533</v>
      </c>
      <c r="R130" t="s">
        <v>1901</v>
      </c>
      <c r="S130" t="s">
        <v>1883</v>
      </c>
      <c r="T130" t="s">
        <v>2080</v>
      </c>
      <c r="U130" t="s">
        <v>1836</v>
      </c>
      <c r="V130" t="b">
        <v>0</v>
      </c>
      <c r="W130" t="s">
        <v>1821</v>
      </c>
      <c r="X130" t="b">
        <v>0</v>
      </c>
      <c r="Y130">
        <v>3.72</v>
      </c>
      <c r="AB130">
        <v>3</v>
      </c>
      <c r="AC130" t="s">
        <v>1746</v>
      </c>
      <c r="AE130" t="b">
        <v>0</v>
      </c>
      <c r="AF130" t="b">
        <v>0</v>
      </c>
      <c r="AI130" t="s">
        <v>1611</v>
      </c>
      <c r="AJ130">
        <v>7</v>
      </c>
      <c r="AK130" t="s">
        <v>50</v>
      </c>
      <c r="AL130" t="s">
        <v>1824</v>
      </c>
      <c r="AM130" t="s">
        <v>89</v>
      </c>
      <c r="AN130">
        <v>44482782.746200003</v>
      </c>
      <c r="AP130" t="b">
        <v>0</v>
      </c>
      <c r="AR130" t="s">
        <v>1616</v>
      </c>
      <c r="AS130" t="s">
        <v>1825</v>
      </c>
      <c r="AT130" t="b">
        <v>1</v>
      </c>
      <c r="AU130" t="b">
        <v>0</v>
      </c>
      <c r="AV130" t="b">
        <v>0</v>
      </c>
      <c r="AW130">
        <v>417460.83720000001</v>
      </c>
      <c r="AX130">
        <v>106.555582661396</v>
      </c>
      <c r="AY130">
        <v>2.0300000000000001E-3</v>
      </c>
      <c r="AZ130">
        <v>0</v>
      </c>
      <c r="BA130">
        <v>21110473.167800002</v>
      </c>
      <c r="BB130">
        <v>0</v>
      </c>
      <c r="BC130">
        <v>0</v>
      </c>
      <c r="BD130">
        <v>35975886.875600003</v>
      </c>
      <c r="BE130">
        <v>311031244.92989999</v>
      </c>
      <c r="BF130">
        <v>35975886.875600003</v>
      </c>
      <c r="BG130">
        <v>0</v>
      </c>
      <c r="BH130">
        <v>0</v>
      </c>
      <c r="BI130">
        <v>0</v>
      </c>
      <c r="BJ130">
        <v>0</v>
      </c>
      <c r="BK130">
        <v>0</v>
      </c>
      <c r="BL130">
        <v>0</v>
      </c>
      <c r="BO130">
        <v>2045</v>
      </c>
      <c r="BP130" t="s">
        <v>1751</v>
      </c>
      <c r="BT130" t="s">
        <v>2471</v>
      </c>
      <c r="BU130" t="s">
        <v>1827</v>
      </c>
      <c r="BV130" t="s">
        <v>2472</v>
      </c>
      <c r="BW130" t="s">
        <v>2473</v>
      </c>
      <c r="BX130" t="s">
        <v>1553</v>
      </c>
      <c r="BY130" t="b">
        <v>1</v>
      </c>
      <c r="BZ130" t="s">
        <v>1830</v>
      </c>
      <c r="CA130" t="b">
        <v>0</v>
      </c>
      <c r="CB130" t="s">
        <v>1553</v>
      </c>
      <c r="CC130" t="b">
        <v>0</v>
      </c>
      <c r="CD130" t="s">
        <v>1553</v>
      </c>
      <c r="CE130" t="b">
        <v>1</v>
      </c>
      <c r="CF130" t="s">
        <v>1830</v>
      </c>
      <c r="CG130" t="b">
        <v>1</v>
      </c>
      <c r="CH130" t="s">
        <v>2474</v>
      </c>
      <c r="CI130" t="s">
        <v>1830</v>
      </c>
      <c r="CJ130" t="b">
        <v>0</v>
      </c>
      <c r="CK130" t="s">
        <v>1553</v>
      </c>
      <c r="CL130" t="s">
        <v>51</v>
      </c>
      <c r="CN130" t="b">
        <v>0</v>
      </c>
      <c r="CO130" t="s">
        <v>1801</v>
      </c>
      <c r="CW130" t="s">
        <v>1757</v>
      </c>
      <c r="CX130" t="s">
        <v>1758</v>
      </c>
      <c r="CY130" t="s">
        <v>1759</v>
      </c>
      <c r="CZ130" t="b">
        <v>0</v>
      </c>
      <c r="DA130" t="s">
        <v>1760</v>
      </c>
      <c r="DB130" t="s">
        <v>1761</v>
      </c>
    </row>
    <row r="131" spans="1:106">
      <c r="D131" t="s">
        <v>292</v>
      </c>
      <c r="E131" t="s">
        <v>2475</v>
      </c>
      <c r="F131" t="s">
        <v>2476</v>
      </c>
      <c r="G131" t="s">
        <v>2477</v>
      </c>
      <c r="H131" t="s">
        <v>2478</v>
      </c>
      <c r="I131" t="s">
        <v>1807</v>
      </c>
      <c r="J131" t="s">
        <v>1740</v>
      </c>
      <c r="K131" t="s">
        <v>48</v>
      </c>
      <c r="M131">
        <v>0</v>
      </c>
      <c r="N131">
        <v>4</v>
      </c>
      <c r="O131">
        <v>1.36</v>
      </c>
      <c r="P131" t="s">
        <v>1540</v>
      </c>
      <c r="Q131" t="s">
        <v>1533</v>
      </c>
      <c r="S131" t="s">
        <v>2209</v>
      </c>
      <c r="U131" t="s">
        <v>1743</v>
      </c>
      <c r="V131" t="b">
        <v>0</v>
      </c>
      <c r="W131" t="s">
        <v>2024</v>
      </c>
      <c r="X131" t="b">
        <v>1</v>
      </c>
      <c r="Y131">
        <v>5.44</v>
      </c>
      <c r="AB131">
        <v>3</v>
      </c>
      <c r="AC131" t="s">
        <v>1746</v>
      </c>
      <c r="AE131" t="b">
        <v>0</v>
      </c>
      <c r="AF131" t="b">
        <v>0</v>
      </c>
      <c r="AI131" t="s">
        <v>1611</v>
      </c>
      <c r="AJ131">
        <v>3</v>
      </c>
      <c r="AK131" t="s">
        <v>50</v>
      </c>
      <c r="AL131" t="s">
        <v>2265</v>
      </c>
      <c r="AM131" t="s">
        <v>49</v>
      </c>
      <c r="AN131">
        <v>44209981.7817</v>
      </c>
      <c r="AP131" t="b">
        <v>0</v>
      </c>
      <c r="AR131" t="s">
        <v>1791</v>
      </c>
      <c r="AS131" t="s">
        <v>1791</v>
      </c>
      <c r="AT131" t="b">
        <v>1</v>
      </c>
      <c r="AU131" t="b">
        <v>0</v>
      </c>
      <c r="AV131" t="b">
        <v>0</v>
      </c>
      <c r="AW131">
        <v>254694.42240000001</v>
      </c>
      <c r="AX131">
        <v>173.58048662837101</v>
      </c>
      <c r="AY131">
        <v>173.58048662837101</v>
      </c>
      <c r="AZ131">
        <v>0</v>
      </c>
      <c r="BA131">
        <v>22966224.302299999</v>
      </c>
      <c r="BB131">
        <v>1595001014.655</v>
      </c>
      <c r="BC131">
        <v>667294325.58099997</v>
      </c>
      <c r="BD131">
        <v>1314292752.1664</v>
      </c>
      <c r="BE131">
        <v>2926330664.2161999</v>
      </c>
      <c r="BF131">
        <v>3576588092.4024</v>
      </c>
      <c r="BG131">
        <v>0</v>
      </c>
      <c r="BH131">
        <v>724295404.64999998</v>
      </c>
      <c r="BI131">
        <v>88938794.261999995</v>
      </c>
      <c r="BJ131">
        <v>414963262.07630002</v>
      </c>
      <c r="BK131">
        <v>324664046.22359997</v>
      </c>
      <c r="BL131">
        <v>1228197460.9883001</v>
      </c>
      <c r="BO131">
        <v>2045</v>
      </c>
      <c r="BP131" t="s">
        <v>1751</v>
      </c>
      <c r="BT131" t="s">
        <v>2479</v>
      </c>
      <c r="BU131" t="s">
        <v>2027</v>
      </c>
      <c r="BV131" t="s">
        <v>2480</v>
      </c>
      <c r="BW131" t="s">
        <v>2481</v>
      </c>
      <c r="BX131" t="s">
        <v>1553</v>
      </c>
      <c r="BY131" t="b">
        <v>1</v>
      </c>
      <c r="BZ131" t="s">
        <v>2482</v>
      </c>
      <c r="CA131" t="b">
        <v>0</v>
      </c>
      <c r="CB131" t="s">
        <v>1553</v>
      </c>
      <c r="CC131" t="b">
        <v>1</v>
      </c>
      <c r="CD131" t="s">
        <v>2482</v>
      </c>
      <c r="CE131" t="b">
        <v>0</v>
      </c>
      <c r="CF131" t="s">
        <v>1553</v>
      </c>
      <c r="CG131" t="b">
        <v>0</v>
      </c>
      <c r="CH131" t="s">
        <v>1553</v>
      </c>
      <c r="CI131" t="s">
        <v>1553</v>
      </c>
      <c r="CJ131" t="b">
        <v>0</v>
      </c>
      <c r="CK131" t="s">
        <v>1553</v>
      </c>
      <c r="CL131" t="s">
        <v>51</v>
      </c>
      <c r="CN131" t="b">
        <v>0</v>
      </c>
      <c r="CO131" t="s">
        <v>1553</v>
      </c>
      <c r="CP131" t="s">
        <v>2483</v>
      </c>
      <c r="CW131" t="s">
        <v>1757</v>
      </c>
      <c r="CX131" t="s">
        <v>49</v>
      </c>
      <c r="CY131" t="s">
        <v>1815</v>
      </c>
      <c r="CZ131" t="b">
        <v>0</v>
      </c>
      <c r="DA131" t="s">
        <v>1760</v>
      </c>
      <c r="DB131" t="s">
        <v>1761</v>
      </c>
    </row>
    <row r="132" spans="1:106">
      <c r="D132" t="s">
        <v>1085</v>
      </c>
      <c r="E132" t="s">
        <v>2484</v>
      </c>
      <c r="F132" t="s">
        <v>2485</v>
      </c>
      <c r="G132" t="s">
        <v>2464</v>
      </c>
      <c r="H132" t="s">
        <v>2486</v>
      </c>
      <c r="I132" t="s">
        <v>5</v>
      </c>
      <c r="J132" t="s">
        <v>1740</v>
      </c>
      <c r="K132" t="s">
        <v>1086</v>
      </c>
      <c r="M132">
        <v>2</v>
      </c>
      <c r="N132">
        <v>4</v>
      </c>
      <c r="O132">
        <v>5.23</v>
      </c>
      <c r="P132" t="s">
        <v>1532</v>
      </c>
      <c r="Q132" t="s">
        <v>1533</v>
      </c>
      <c r="R132" t="s">
        <v>1882</v>
      </c>
      <c r="S132" t="s">
        <v>1883</v>
      </c>
      <c r="T132" t="s">
        <v>2132</v>
      </c>
      <c r="U132" t="s">
        <v>1917</v>
      </c>
      <c r="V132" t="b">
        <v>0</v>
      </c>
      <c r="W132" t="s">
        <v>1810</v>
      </c>
      <c r="X132" t="b">
        <v>0</v>
      </c>
      <c r="Y132">
        <v>10.46</v>
      </c>
      <c r="AB132">
        <v>3</v>
      </c>
      <c r="AC132" t="s">
        <v>1746</v>
      </c>
      <c r="AE132" t="b">
        <v>0</v>
      </c>
      <c r="AF132" t="b">
        <v>0</v>
      </c>
      <c r="AI132" t="s">
        <v>1612</v>
      </c>
      <c r="AJ132">
        <v>7</v>
      </c>
      <c r="AK132" t="s">
        <v>50</v>
      </c>
      <c r="AL132" t="s">
        <v>1869</v>
      </c>
      <c r="AM132" t="s">
        <v>89</v>
      </c>
      <c r="AN132">
        <v>145781409.72940001</v>
      </c>
      <c r="AP132" t="b">
        <v>0</v>
      </c>
      <c r="AR132" t="s">
        <v>1791</v>
      </c>
      <c r="AS132" t="s">
        <v>1791</v>
      </c>
      <c r="AT132" t="b">
        <v>1</v>
      </c>
      <c r="AU132" t="b">
        <v>0</v>
      </c>
      <c r="AV132" t="b">
        <v>0</v>
      </c>
      <c r="AW132">
        <v>1624729.8474000001</v>
      </c>
      <c r="AX132">
        <v>89.726553594569495</v>
      </c>
      <c r="AY132">
        <v>89.726553594569495</v>
      </c>
      <c r="AZ132">
        <v>0</v>
      </c>
      <c r="BA132">
        <v>0</v>
      </c>
      <c r="BB132">
        <v>3866119867.8302999</v>
      </c>
      <c r="BC132">
        <v>1621395148.8436</v>
      </c>
      <c r="BD132">
        <v>1428248268.0669999</v>
      </c>
      <c r="BE132">
        <v>2939475699.8053002</v>
      </c>
      <c r="BF132">
        <v>6915763284.7409</v>
      </c>
      <c r="BG132">
        <v>0</v>
      </c>
      <c r="BH132">
        <v>724295404.64999998</v>
      </c>
      <c r="BI132">
        <v>2620684491.369</v>
      </c>
      <c r="BJ132">
        <v>2033133173.7550001</v>
      </c>
      <c r="BK132">
        <v>324664046.22359997</v>
      </c>
      <c r="BL132">
        <v>5378113069.7740002</v>
      </c>
      <c r="BO132">
        <v>2075</v>
      </c>
      <c r="BP132" t="s">
        <v>1854</v>
      </c>
      <c r="BT132" t="s">
        <v>2487</v>
      </c>
      <c r="BU132" t="s">
        <v>1813</v>
      </c>
      <c r="BV132" t="s">
        <v>2488</v>
      </c>
      <c r="BW132" t="s">
        <v>2489</v>
      </c>
      <c r="BX132" t="s">
        <v>1553</v>
      </c>
      <c r="BY132" t="b">
        <v>1</v>
      </c>
      <c r="BZ132" t="s">
        <v>1875</v>
      </c>
      <c r="CA132" t="b">
        <v>1</v>
      </c>
      <c r="CB132" t="s">
        <v>1875</v>
      </c>
      <c r="CC132" t="b">
        <v>0</v>
      </c>
      <c r="CD132" t="s">
        <v>1553</v>
      </c>
      <c r="CE132" t="b">
        <v>0</v>
      </c>
      <c r="CF132" t="s">
        <v>1553</v>
      </c>
      <c r="CG132" t="b">
        <v>0</v>
      </c>
      <c r="CH132" t="s">
        <v>1553</v>
      </c>
      <c r="CI132" t="s">
        <v>1553</v>
      </c>
      <c r="CJ132" t="b">
        <v>0</v>
      </c>
      <c r="CK132" t="s">
        <v>1553</v>
      </c>
      <c r="CL132" t="s">
        <v>51</v>
      </c>
      <c r="CN132" t="b">
        <v>0</v>
      </c>
      <c r="CO132" t="s">
        <v>1801</v>
      </c>
      <c r="CW132" t="s">
        <v>1757</v>
      </c>
      <c r="CX132" t="s">
        <v>1758</v>
      </c>
      <c r="CY132" t="s">
        <v>1759</v>
      </c>
      <c r="CZ132" t="b">
        <v>0</v>
      </c>
      <c r="DA132" t="s">
        <v>1760</v>
      </c>
      <c r="DB132" t="s">
        <v>1761</v>
      </c>
    </row>
    <row r="133" spans="1:106">
      <c r="D133" t="s">
        <v>306</v>
      </c>
      <c r="E133" t="s">
        <v>2490</v>
      </c>
      <c r="F133" t="s">
        <v>2491</v>
      </c>
      <c r="G133" t="s">
        <v>2492</v>
      </c>
      <c r="H133" t="s">
        <v>2273</v>
      </c>
      <c r="I133" t="s">
        <v>1835</v>
      </c>
      <c r="J133" t="s">
        <v>1740</v>
      </c>
      <c r="K133" t="s">
        <v>307</v>
      </c>
      <c r="M133">
        <v>2</v>
      </c>
      <c r="N133">
        <v>4</v>
      </c>
      <c r="O133">
        <v>0.63</v>
      </c>
      <c r="P133" t="s">
        <v>1532</v>
      </c>
      <c r="Q133" t="s">
        <v>1533</v>
      </c>
      <c r="R133" t="s">
        <v>1809</v>
      </c>
      <c r="S133" t="s">
        <v>2493</v>
      </c>
      <c r="T133" t="s">
        <v>2153</v>
      </c>
      <c r="U133" t="s">
        <v>1892</v>
      </c>
      <c r="V133" t="b">
        <v>0</v>
      </c>
      <c r="W133" t="s">
        <v>1821</v>
      </c>
      <c r="X133" t="b">
        <v>0</v>
      </c>
      <c r="Y133">
        <v>1.26</v>
      </c>
      <c r="AB133">
        <v>3</v>
      </c>
      <c r="AC133" t="s">
        <v>1746</v>
      </c>
      <c r="AE133" t="b">
        <v>0</v>
      </c>
      <c r="AF133" t="b">
        <v>0</v>
      </c>
      <c r="AI133" t="s">
        <v>1611</v>
      </c>
      <c r="AJ133">
        <v>5</v>
      </c>
      <c r="AK133" t="s">
        <v>50</v>
      </c>
      <c r="AL133" t="s">
        <v>1869</v>
      </c>
      <c r="AM133" t="s">
        <v>89</v>
      </c>
      <c r="AN133">
        <v>15066748.9947</v>
      </c>
      <c r="AP133" t="b">
        <v>0</v>
      </c>
      <c r="AR133" t="s">
        <v>1791</v>
      </c>
      <c r="AS133" t="s">
        <v>1791</v>
      </c>
      <c r="AT133" t="b">
        <v>1</v>
      </c>
      <c r="AU133" t="b">
        <v>0</v>
      </c>
      <c r="AV133" t="b">
        <v>0</v>
      </c>
      <c r="AW133">
        <v>434840.39279999997</v>
      </c>
      <c r="AX133">
        <v>34.6489177275621</v>
      </c>
      <c r="AY133">
        <v>34.6489177275621</v>
      </c>
      <c r="AZ133">
        <v>0</v>
      </c>
      <c r="BA133">
        <v>7150321.5568000004</v>
      </c>
      <c r="BB133">
        <v>1736532541.605</v>
      </c>
      <c r="BC133">
        <v>960553138.70889997</v>
      </c>
      <c r="BD133">
        <v>1426799388.8169</v>
      </c>
      <c r="BE133">
        <v>2939475699.8053002</v>
      </c>
      <c r="BF133">
        <v>4123885069.1307998</v>
      </c>
      <c r="BG133">
        <v>0</v>
      </c>
      <c r="BH133">
        <v>724295404.64999998</v>
      </c>
      <c r="BI133">
        <v>88938794.261999995</v>
      </c>
      <c r="BJ133">
        <v>691725030.89680004</v>
      </c>
      <c r="BK133">
        <v>324664046.22359997</v>
      </c>
      <c r="BL133">
        <v>1504959229.8088</v>
      </c>
      <c r="BO133">
        <v>2045</v>
      </c>
      <c r="BP133" t="s">
        <v>1751</v>
      </c>
      <c r="BT133" t="s">
        <v>2494</v>
      </c>
      <c r="BU133" t="s">
        <v>1827</v>
      </c>
      <c r="BV133" t="s">
        <v>2495</v>
      </c>
      <c r="BW133" t="s">
        <v>2496</v>
      </c>
      <c r="BX133" t="s">
        <v>1553</v>
      </c>
      <c r="BY133" t="b">
        <v>1</v>
      </c>
      <c r="BZ133" t="s">
        <v>2497</v>
      </c>
      <c r="CA133" t="b">
        <v>0</v>
      </c>
      <c r="CB133" t="s">
        <v>1553</v>
      </c>
      <c r="CC133" t="b">
        <v>0</v>
      </c>
      <c r="CD133" t="s">
        <v>1553</v>
      </c>
      <c r="CE133" t="b">
        <v>0</v>
      </c>
      <c r="CF133" t="s">
        <v>1553</v>
      </c>
      <c r="CG133" t="b">
        <v>0</v>
      </c>
      <c r="CH133" t="s">
        <v>1553</v>
      </c>
      <c r="CI133" t="s">
        <v>1553</v>
      </c>
      <c r="CJ133" t="b">
        <v>0</v>
      </c>
      <c r="CK133" t="s">
        <v>1553</v>
      </c>
      <c r="CL133" t="s">
        <v>70</v>
      </c>
      <c r="CN133" t="b">
        <v>0</v>
      </c>
      <c r="CO133" t="s">
        <v>1801</v>
      </c>
      <c r="CP133" t="s">
        <v>2498</v>
      </c>
      <c r="CW133" t="s">
        <v>1757</v>
      </c>
      <c r="CX133" t="s">
        <v>1758</v>
      </c>
      <c r="CY133" t="s">
        <v>1759</v>
      </c>
      <c r="CZ133" t="b">
        <v>0</v>
      </c>
      <c r="DA133" t="s">
        <v>1760</v>
      </c>
      <c r="DB133" t="s">
        <v>1761</v>
      </c>
    </row>
    <row r="134" spans="1:106">
      <c r="D134" t="s">
        <v>645</v>
      </c>
      <c r="E134" t="s">
        <v>2499</v>
      </c>
      <c r="F134" t="s">
        <v>2491</v>
      </c>
      <c r="G134" t="s">
        <v>2486</v>
      </c>
      <c r="H134" t="s">
        <v>2492</v>
      </c>
      <c r="I134" t="s">
        <v>1835</v>
      </c>
      <c r="J134" t="s">
        <v>1740</v>
      </c>
      <c r="K134" t="s">
        <v>646</v>
      </c>
      <c r="M134">
        <v>2</v>
      </c>
      <c r="N134">
        <v>2</v>
      </c>
      <c r="O134">
        <v>3.83</v>
      </c>
      <c r="P134" t="s">
        <v>1532</v>
      </c>
      <c r="Q134" t="s">
        <v>1533</v>
      </c>
      <c r="R134" t="s">
        <v>1767</v>
      </c>
      <c r="S134" t="s">
        <v>1882</v>
      </c>
      <c r="T134" t="s">
        <v>2023</v>
      </c>
      <c r="U134" t="s">
        <v>2080</v>
      </c>
      <c r="V134" t="b">
        <v>0</v>
      </c>
      <c r="W134" t="s">
        <v>2007</v>
      </c>
      <c r="X134" t="b">
        <v>0</v>
      </c>
      <c r="Y134">
        <v>0</v>
      </c>
      <c r="AB134">
        <v>3</v>
      </c>
      <c r="AC134" t="s">
        <v>1746</v>
      </c>
      <c r="AE134" t="b">
        <v>0</v>
      </c>
      <c r="AF134" t="b">
        <v>1</v>
      </c>
      <c r="AG134" t="s">
        <v>1841</v>
      </c>
      <c r="AI134" t="s">
        <v>1611</v>
      </c>
      <c r="AJ134">
        <v>5</v>
      </c>
      <c r="AK134" t="s">
        <v>50</v>
      </c>
      <c r="AL134" t="s">
        <v>1869</v>
      </c>
      <c r="AM134" t="s">
        <v>99</v>
      </c>
      <c r="AN134">
        <v>55930102.799999997</v>
      </c>
      <c r="AP134" t="b">
        <v>0</v>
      </c>
      <c r="AR134" t="s">
        <v>1791</v>
      </c>
      <c r="AS134" t="s">
        <v>1791</v>
      </c>
      <c r="AT134" t="b">
        <v>1</v>
      </c>
      <c r="AU134" t="b">
        <v>0</v>
      </c>
      <c r="AV134" t="b">
        <v>0</v>
      </c>
      <c r="AW134">
        <v>219376.66740000001</v>
      </c>
      <c r="AX134">
        <v>254.95009776048801</v>
      </c>
      <c r="AY134">
        <v>254.95009776048801</v>
      </c>
      <c r="AZ134">
        <v>0</v>
      </c>
      <c r="BA134">
        <v>0</v>
      </c>
      <c r="BB134">
        <v>3866119867.8302999</v>
      </c>
      <c r="BC134">
        <v>1621395148.8436</v>
      </c>
      <c r="BD134">
        <v>1428248268.0669999</v>
      </c>
      <c r="BE134">
        <v>2939475699.8053002</v>
      </c>
      <c r="BF134">
        <v>6915763284.7409</v>
      </c>
      <c r="BG134">
        <v>26453427</v>
      </c>
      <c r="BH134">
        <v>724295404.64999998</v>
      </c>
      <c r="BI134">
        <v>2647137918.369</v>
      </c>
      <c r="BJ134">
        <v>2033133173.7550001</v>
      </c>
      <c r="BK134">
        <v>324664046.22359997</v>
      </c>
      <c r="BL134">
        <v>5404566496.7740002</v>
      </c>
      <c r="BO134">
        <v>2055</v>
      </c>
      <c r="BP134" t="s">
        <v>1802</v>
      </c>
      <c r="BT134" t="s">
        <v>2500</v>
      </c>
      <c r="BU134" t="s">
        <v>2009</v>
      </c>
      <c r="BV134" t="s">
        <v>2501</v>
      </c>
      <c r="BW134" t="s">
        <v>2502</v>
      </c>
      <c r="BX134" t="s">
        <v>1553</v>
      </c>
      <c r="BY134" t="b">
        <v>1</v>
      </c>
      <c r="BZ134" t="s">
        <v>2497</v>
      </c>
      <c r="CA134" t="b">
        <v>0</v>
      </c>
      <c r="CB134" t="s">
        <v>1553</v>
      </c>
      <c r="CC134" t="b">
        <v>0</v>
      </c>
      <c r="CD134" t="s">
        <v>1553</v>
      </c>
      <c r="CE134" t="b">
        <v>0</v>
      </c>
      <c r="CF134" t="s">
        <v>1553</v>
      </c>
      <c r="CG134" t="b">
        <v>0</v>
      </c>
      <c r="CH134" t="s">
        <v>1553</v>
      </c>
      <c r="CI134" t="s">
        <v>1553</v>
      </c>
      <c r="CJ134" t="b">
        <v>0</v>
      </c>
      <c r="CK134" t="s">
        <v>1553</v>
      </c>
      <c r="CL134" t="s">
        <v>70</v>
      </c>
      <c r="CN134" t="b">
        <v>0</v>
      </c>
      <c r="CO134" t="s">
        <v>1801</v>
      </c>
      <c r="CP134" t="s">
        <v>2498</v>
      </c>
      <c r="CW134" t="s">
        <v>1983</v>
      </c>
      <c r="CX134" t="s">
        <v>1758</v>
      </c>
      <c r="CY134" t="s">
        <v>1759</v>
      </c>
      <c r="CZ134" t="b">
        <v>0</v>
      </c>
      <c r="DA134" t="s">
        <v>1760</v>
      </c>
      <c r="DB134" t="s">
        <v>1848</v>
      </c>
    </row>
    <row r="135" spans="1:106">
      <c r="D135" t="s">
        <v>344</v>
      </c>
      <c r="E135" t="s">
        <v>2503</v>
      </c>
      <c r="F135" t="s">
        <v>2504</v>
      </c>
      <c r="G135" t="s">
        <v>2505</v>
      </c>
      <c r="H135" t="s">
        <v>2506</v>
      </c>
      <c r="I135" t="s">
        <v>1835</v>
      </c>
      <c r="J135" t="s">
        <v>1740</v>
      </c>
      <c r="K135" t="s">
        <v>48</v>
      </c>
      <c r="M135">
        <v>2</v>
      </c>
      <c r="N135">
        <v>2</v>
      </c>
      <c r="O135">
        <v>0.32</v>
      </c>
      <c r="P135" t="s">
        <v>1540</v>
      </c>
      <c r="Q135" t="s">
        <v>1533</v>
      </c>
      <c r="R135" t="s">
        <v>1741</v>
      </c>
      <c r="S135" t="s">
        <v>1882</v>
      </c>
      <c r="T135" t="s">
        <v>2047</v>
      </c>
      <c r="U135" t="s">
        <v>1836</v>
      </c>
      <c r="V135" t="b">
        <v>0</v>
      </c>
      <c r="W135" t="s">
        <v>1838</v>
      </c>
      <c r="X135" t="b">
        <v>0</v>
      </c>
      <c r="Y135">
        <v>0</v>
      </c>
      <c r="AB135">
        <v>3</v>
      </c>
      <c r="AC135" t="s">
        <v>1746</v>
      </c>
      <c r="AE135" t="b">
        <v>0</v>
      </c>
      <c r="AF135" t="b">
        <v>0</v>
      </c>
      <c r="AI135" t="s">
        <v>1607</v>
      </c>
      <c r="AJ135">
        <v>4</v>
      </c>
      <c r="AK135" t="s">
        <v>50</v>
      </c>
      <c r="AL135" t="s">
        <v>2265</v>
      </c>
      <c r="AM135" t="s">
        <v>89</v>
      </c>
      <c r="AN135">
        <v>8957765.5081999991</v>
      </c>
      <c r="AP135" t="b">
        <v>0</v>
      </c>
      <c r="AR135" t="s">
        <v>1791</v>
      </c>
      <c r="AS135" t="s">
        <v>1791</v>
      </c>
      <c r="AT135" t="b">
        <v>1</v>
      </c>
      <c r="AU135" t="b">
        <v>0</v>
      </c>
      <c r="AV135" t="b">
        <v>0</v>
      </c>
      <c r="AW135">
        <v>7509.4931999999999</v>
      </c>
      <c r="AX135">
        <v>1192.8588613964</v>
      </c>
      <c r="AY135">
        <v>1192.8588613964</v>
      </c>
      <c r="AZ135">
        <v>0</v>
      </c>
      <c r="BA135">
        <v>0</v>
      </c>
      <c r="BB135">
        <v>3976517791.8302999</v>
      </c>
      <c r="BC135">
        <v>1623741148.8436</v>
      </c>
      <c r="BD135">
        <v>1428248268.0669999</v>
      </c>
      <c r="BE135">
        <v>2946139892.3053999</v>
      </c>
      <c r="BF135">
        <v>7028507208.7409</v>
      </c>
      <c r="BG135">
        <v>0</v>
      </c>
      <c r="BH135">
        <v>724295404.64999998</v>
      </c>
      <c r="BI135">
        <v>2708522414.6406002</v>
      </c>
      <c r="BJ135">
        <v>2033133173.7550001</v>
      </c>
      <c r="BK135">
        <v>324664046.22359997</v>
      </c>
      <c r="BL135">
        <v>5465950993.0455999</v>
      </c>
      <c r="BO135">
        <v>2075</v>
      </c>
      <c r="BP135" t="s">
        <v>1854</v>
      </c>
      <c r="BT135" t="s">
        <v>2507</v>
      </c>
      <c r="BU135" t="s">
        <v>1844</v>
      </c>
      <c r="BV135" t="s">
        <v>2508</v>
      </c>
      <c r="BW135" t="s">
        <v>2509</v>
      </c>
      <c r="BX135" t="s">
        <v>1553</v>
      </c>
      <c r="BY135" t="b">
        <v>1</v>
      </c>
      <c r="BZ135" t="s">
        <v>2270</v>
      </c>
      <c r="CA135" t="b">
        <v>0</v>
      </c>
      <c r="CB135" t="s">
        <v>1553</v>
      </c>
      <c r="CC135" t="b">
        <v>1</v>
      </c>
      <c r="CD135" t="s">
        <v>2270</v>
      </c>
      <c r="CE135" t="b">
        <v>0</v>
      </c>
      <c r="CF135" t="s">
        <v>1553</v>
      </c>
      <c r="CG135" t="b">
        <v>0</v>
      </c>
      <c r="CH135" t="s">
        <v>1553</v>
      </c>
      <c r="CI135" t="s">
        <v>1553</v>
      </c>
      <c r="CJ135" t="b">
        <v>0</v>
      </c>
      <c r="CK135" t="s">
        <v>1553</v>
      </c>
      <c r="CL135" t="s">
        <v>51</v>
      </c>
      <c r="CN135" t="b">
        <v>0</v>
      </c>
      <c r="CO135" t="s">
        <v>1938</v>
      </c>
      <c r="CW135" t="s">
        <v>1983</v>
      </c>
      <c r="CX135" t="s">
        <v>1758</v>
      </c>
      <c r="CY135" t="s">
        <v>1759</v>
      </c>
      <c r="CZ135" t="b">
        <v>0</v>
      </c>
      <c r="DA135" t="s">
        <v>1760</v>
      </c>
      <c r="DB135" t="s">
        <v>1848</v>
      </c>
    </row>
    <row r="136" spans="1:106">
      <c r="D136" t="s">
        <v>112</v>
      </c>
      <c r="E136" t="s">
        <v>2510</v>
      </c>
      <c r="F136" t="s">
        <v>2511</v>
      </c>
      <c r="G136" t="s">
        <v>2512</v>
      </c>
      <c r="H136" t="s">
        <v>2513</v>
      </c>
      <c r="I136" t="s">
        <v>1807</v>
      </c>
      <c r="J136" t="s">
        <v>1740</v>
      </c>
      <c r="K136" t="s">
        <v>48</v>
      </c>
      <c r="M136">
        <v>2</v>
      </c>
      <c r="N136">
        <v>2</v>
      </c>
      <c r="O136">
        <v>0.5</v>
      </c>
      <c r="P136" t="s">
        <v>1532</v>
      </c>
      <c r="Q136" t="s">
        <v>1537</v>
      </c>
      <c r="R136" t="s">
        <v>1809</v>
      </c>
      <c r="S136" t="s">
        <v>1946</v>
      </c>
      <c r="T136" t="s">
        <v>1743</v>
      </c>
      <c r="U136" t="s">
        <v>2153</v>
      </c>
      <c r="V136" t="b">
        <v>0</v>
      </c>
      <c r="W136" t="s">
        <v>1838</v>
      </c>
      <c r="X136" t="b">
        <v>0</v>
      </c>
      <c r="Y136">
        <v>0</v>
      </c>
      <c r="AB136">
        <v>3</v>
      </c>
      <c r="AC136" t="s">
        <v>1746</v>
      </c>
      <c r="AE136" t="b">
        <v>0</v>
      </c>
      <c r="AF136" t="b">
        <v>0</v>
      </c>
      <c r="AI136" t="s">
        <v>1607</v>
      </c>
      <c r="AJ136">
        <v>4</v>
      </c>
      <c r="AK136" t="s">
        <v>50</v>
      </c>
      <c r="AL136" t="s">
        <v>2265</v>
      </c>
      <c r="AM136" t="s">
        <v>89</v>
      </c>
      <c r="AN136">
        <v>12568293.442600001</v>
      </c>
      <c r="AP136" t="b">
        <v>1</v>
      </c>
      <c r="AQ136" t="s">
        <v>2514</v>
      </c>
      <c r="AR136" t="s">
        <v>1616</v>
      </c>
      <c r="AS136" t="s">
        <v>2266</v>
      </c>
      <c r="AT136" t="b">
        <v>1</v>
      </c>
      <c r="AU136" t="b">
        <v>1</v>
      </c>
      <c r="AV136" t="b">
        <v>0</v>
      </c>
      <c r="AY136">
        <v>1E-4</v>
      </c>
      <c r="AZ136">
        <v>5944463.1147999996</v>
      </c>
      <c r="BA136">
        <v>0</v>
      </c>
      <c r="BB136">
        <v>0</v>
      </c>
      <c r="BC136">
        <v>0</v>
      </c>
      <c r="BD136">
        <v>0</v>
      </c>
      <c r="BE136">
        <v>0</v>
      </c>
      <c r="BF136">
        <v>0</v>
      </c>
      <c r="BG136">
        <v>0</v>
      </c>
      <c r="BH136">
        <v>0</v>
      </c>
      <c r="BI136">
        <v>0</v>
      </c>
      <c r="BJ136">
        <v>0</v>
      </c>
      <c r="BK136">
        <v>0</v>
      </c>
      <c r="BL136">
        <v>0</v>
      </c>
      <c r="BO136">
        <v>2035</v>
      </c>
      <c r="BP136" t="s">
        <v>1762</v>
      </c>
      <c r="BT136" t="s">
        <v>2515</v>
      </c>
      <c r="BU136" t="s">
        <v>1844</v>
      </c>
      <c r="BV136" t="s">
        <v>2516</v>
      </c>
      <c r="BW136" t="s">
        <v>2517</v>
      </c>
      <c r="BX136" t="s">
        <v>1553</v>
      </c>
      <c r="BY136" t="b">
        <v>1</v>
      </c>
      <c r="BZ136" t="s">
        <v>2518</v>
      </c>
      <c r="CA136" t="b">
        <v>0</v>
      </c>
      <c r="CB136" t="s">
        <v>1553</v>
      </c>
      <c r="CC136" t="b">
        <v>0</v>
      </c>
      <c r="CD136" t="s">
        <v>1553</v>
      </c>
      <c r="CE136" t="b">
        <v>0</v>
      </c>
      <c r="CF136" t="s">
        <v>1553</v>
      </c>
      <c r="CG136" t="b">
        <v>0</v>
      </c>
      <c r="CH136" t="s">
        <v>1553</v>
      </c>
      <c r="CI136" t="s">
        <v>1553</v>
      </c>
      <c r="CJ136" t="b">
        <v>0</v>
      </c>
      <c r="CK136" t="s">
        <v>1553</v>
      </c>
      <c r="CL136" t="s">
        <v>51</v>
      </c>
      <c r="CN136" t="b">
        <v>0</v>
      </c>
      <c r="CO136" t="s">
        <v>1801</v>
      </c>
      <c r="CP136" t="s">
        <v>1178</v>
      </c>
      <c r="CW136" t="s">
        <v>1537</v>
      </c>
      <c r="CX136" t="s">
        <v>1758</v>
      </c>
      <c r="CY136" t="s">
        <v>1815</v>
      </c>
      <c r="CZ136" t="b">
        <v>0</v>
      </c>
      <c r="DA136" t="s">
        <v>1760</v>
      </c>
      <c r="DB136" t="s">
        <v>1848</v>
      </c>
    </row>
    <row r="137" spans="1:106">
      <c r="D137" t="s">
        <v>357</v>
      </c>
      <c r="E137" t="s">
        <v>2519</v>
      </c>
      <c r="F137" t="s">
        <v>2520</v>
      </c>
      <c r="G137" t="s">
        <v>2521</v>
      </c>
      <c r="H137" t="s">
        <v>2522</v>
      </c>
      <c r="I137" t="s">
        <v>1807</v>
      </c>
      <c r="J137" t="s">
        <v>1740</v>
      </c>
      <c r="K137" t="s">
        <v>48</v>
      </c>
      <c r="M137">
        <v>2</v>
      </c>
      <c r="N137">
        <v>4</v>
      </c>
      <c r="O137">
        <v>1.38</v>
      </c>
      <c r="P137" t="s">
        <v>1540</v>
      </c>
      <c r="Q137" t="s">
        <v>1533</v>
      </c>
      <c r="R137" t="s">
        <v>1882</v>
      </c>
      <c r="S137" t="s">
        <v>1742</v>
      </c>
      <c r="T137" t="s">
        <v>1743</v>
      </c>
      <c r="U137" t="s">
        <v>1836</v>
      </c>
      <c r="V137" t="b">
        <v>0</v>
      </c>
      <c r="W137" t="s">
        <v>1821</v>
      </c>
      <c r="X137" t="b">
        <v>0</v>
      </c>
      <c r="Y137">
        <v>2.76</v>
      </c>
      <c r="AB137">
        <v>3</v>
      </c>
      <c r="AC137" t="s">
        <v>1746</v>
      </c>
      <c r="AE137" t="b">
        <v>0</v>
      </c>
      <c r="AF137" t="b">
        <v>0</v>
      </c>
      <c r="AI137" t="s">
        <v>1607</v>
      </c>
      <c r="AJ137">
        <v>4</v>
      </c>
      <c r="AK137" t="s">
        <v>50</v>
      </c>
      <c r="AL137" t="s">
        <v>1869</v>
      </c>
      <c r="AM137" t="s">
        <v>89</v>
      </c>
      <c r="AN137">
        <v>26752719.535300002</v>
      </c>
      <c r="AP137" t="b">
        <v>0</v>
      </c>
      <c r="AR137" t="s">
        <v>1791</v>
      </c>
      <c r="AS137" t="s">
        <v>1791</v>
      </c>
      <c r="AT137" t="b">
        <v>1</v>
      </c>
      <c r="AU137" t="b">
        <v>0</v>
      </c>
      <c r="AV137" t="b">
        <v>0</v>
      </c>
      <c r="AW137">
        <v>582902.85900000005</v>
      </c>
      <c r="AX137">
        <v>45.895673905634403</v>
      </c>
      <c r="AY137">
        <v>45.895673905634403</v>
      </c>
      <c r="AZ137">
        <v>0</v>
      </c>
      <c r="BA137">
        <v>0</v>
      </c>
      <c r="BB137">
        <v>1843426117.4549999</v>
      </c>
      <c r="BC137">
        <v>1194750647.1089001</v>
      </c>
      <c r="BD137">
        <v>1426799388.8169</v>
      </c>
      <c r="BE137">
        <v>2939475699.8053002</v>
      </c>
      <c r="BF137">
        <v>4464976153.3808002</v>
      </c>
      <c r="BG137">
        <v>12696205.881200001</v>
      </c>
      <c r="BH137">
        <v>724295404.64999998</v>
      </c>
      <c r="BI137">
        <v>88938794.261999995</v>
      </c>
      <c r="BJ137">
        <v>1171345065.8248</v>
      </c>
      <c r="BK137">
        <v>324664046.22359997</v>
      </c>
      <c r="BL137">
        <v>1984579264.7368</v>
      </c>
      <c r="BO137">
        <v>2055</v>
      </c>
      <c r="BP137" t="s">
        <v>1802</v>
      </c>
      <c r="BT137" t="s">
        <v>2523</v>
      </c>
      <c r="BU137" t="s">
        <v>1827</v>
      </c>
      <c r="BV137" t="s">
        <v>2524</v>
      </c>
      <c r="BW137" t="s">
        <v>2525</v>
      </c>
      <c r="BX137" t="s">
        <v>1553</v>
      </c>
      <c r="BY137" t="b">
        <v>1</v>
      </c>
      <c r="BZ137" t="s">
        <v>2526</v>
      </c>
      <c r="CA137" t="b">
        <v>0</v>
      </c>
      <c r="CB137" t="s">
        <v>1553</v>
      </c>
      <c r="CC137" t="b">
        <v>0</v>
      </c>
      <c r="CD137" t="s">
        <v>1553</v>
      </c>
      <c r="CE137" t="b">
        <v>1</v>
      </c>
      <c r="CF137" t="s">
        <v>2526</v>
      </c>
      <c r="CG137" t="b">
        <v>0</v>
      </c>
      <c r="CH137" t="s">
        <v>1553</v>
      </c>
      <c r="CI137" t="s">
        <v>1553</v>
      </c>
      <c r="CJ137" t="b">
        <v>0</v>
      </c>
      <c r="CK137" t="s">
        <v>1553</v>
      </c>
      <c r="CL137" t="s">
        <v>51</v>
      </c>
      <c r="CN137" t="b">
        <v>0</v>
      </c>
      <c r="CO137" t="s">
        <v>1553</v>
      </c>
      <c r="CP137" t="s">
        <v>2527</v>
      </c>
      <c r="CW137" t="s">
        <v>1757</v>
      </c>
      <c r="CX137" t="s">
        <v>1758</v>
      </c>
      <c r="CY137" t="s">
        <v>1815</v>
      </c>
      <c r="CZ137" t="b">
        <v>0</v>
      </c>
      <c r="DA137" t="s">
        <v>1760</v>
      </c>
      <c r="DB137" t="s">
        <v>1761</v>
      </c>
    </row>
    <row r="138" spans="1:106">
      <c r="D138" t="s">
        <v>643</v>
      </c>
      <c r="E138" t="s">
        <v>2528</v>
      </c>
      <c r="F138" t="s">
        <v>2520</v>
      </c>
      <c r="G138" t="s">
        <v>2522</v>
      </c>
      <c r="H138" t="s">
        <v>2529</v>
      </c>
      <c r="I138" t="s">
        <v>5</v>
      </c>
      <c r="J138" t="s">
        <v>1740</v>
      </c>
      <c r="K138" t="s">
        <v>644</v>
      </c>
      <c r="M138">
        <v>2</v>
      </c>
      <c r="N138">
        <v>4</v>
      </c>
      <c r="O138">
        <v>1.86</v>
      </c>
      <c r="P138" t="s">
        <v>1532</v>
      </c>
      <c r="Q138" t="s">
        <v>1533</v>
      </c>
      <c r="R138" t="s">
        <v>1909</v>
      </c>
      <c r="S138" t="s">
        <v>1820</v>
      </c>
      <c r="T138" t="s">
        <v>2023</v>
      </c>
      <c r="U138" t="s">
        <v>1741</v>
      </c>
      <c r="V138" t="b">
        <v>0</v>
      </c>
      <c r="W138" t="s">
        <v>1821</v>
      </c>
      <c r="X138" t="b">
        <v>0</v>
      </c>
      <c r="Y138">
        <v>3.72</v>
      </c>
      <c r="AB138">
        <v>3</v>
      </c>
      <c r="AC138" t="s">
        <v>1746</v>
      </c>
      <c r="AE138" t="b">
        <v>0</v>
      </c>
      <c r="AF138" t="b">
        <v>0</v>
      </c>
      <c r="AI138" t="s">
        <v>1607</v>
      </c>
      <c r="AJ138">
        <v>4</v>
      </c>
      <c r="AK138" t="s">
        <v>50</v>
      </c>
      <c r="AL138" t="s">
        <v>1869</v>
      </c>
      <c r="AM138" t="s">
        <v>89</v>
      </c>
      <c r="AN138">
        <v>44482782.746200003</v>
      </c>
      <c r="AP138" t="b">
        <v>0</v>
      </c>
      <c r="AR138" t="s">
        <v>1791</v>
      </c>
      <c r="AS138" t="s">
        <v>1791</v>
      </c>
      <c r="AT138" t="b">
        <v>1</v>
      </c>
      <c r="AU138" t="b">
        <v>0</v>
      </c>
      <c r="AV138" t="b">
        <v>0</v>
      </c>
      <c r="AW138">
        <v>799681.73340000003</v>
      </c>
      <c r="AX138">
        <v>55.625608149277703</v>
      </c>
      <c r="AY138">
        <v>55.625608149277703</v>
      </c>
      <c r="AZ138">
        <v>0</v>
      </c>
      <c r="BA138">
        <v>0</v>
      </c>
      <c r="BB138">
        <v>3866119867.8302999</v>
      </c>
      <c r="BC138">
        <v>1621395148.8436</v>
      </c>
      <c r="BD138">
        <v>1428248268.0669999</v>
      </c>
      <c r="BE138">
        <v>2939475699.8053002</v>
      </c>
      <c r="BF138">
        <v>6915763284.7409</v>
      </c>
      <c r="BG138">
        <v>0</v>
      </c>
      <c r="BH138">
        <v>724295404.64999998</v>
      </c>
      <c r="BI138">
        <v>2647137918.369</v>
      </c>
      <c r="BJ138">
        <v>2033133173.7550001</v>
      </c>
      <c r="BK138">
        <v>324664046.22359997</v>
      </c>
      <c r="BL138">
        <v>5404566496.7740002</v>
      </c>
      <c r="BO138">
        <v>2075</v>
      </c>
      <c r="BP138" t="s">
        <v>1854</v>
      </c>
      <c r="BT138" t="s">
        <v>2530</v>
      </c>
      <c r="BU138" t="s">
        <v>1827</v>
      </c>
      <c r="BV138" t="s">
        <v>2531</v>
      </c>
      <c r="BW138" t="s">
        <v>1553</v>
      </c>
      <c r="BX138" t="s">
        <v>1553</v>
      </c>
      <c r="BY138" t="b">
        <v>1</v>
      </c>
      <c r="BZ138" t="s">
        <v>1553</v>
      </c>
      <c r="CA138" t="b">
        <v>0</v>
      </c>
      <c r="CB138" t="s">
        <v>1553</v>
      </c>
      <c r="CC138" t="b">
        <v>0</v>
      </c>
      <c r="CD138" t="s">
        <v>1553</v>
      </c>
      <c r="CE138" t="b">
        <v>0</v>
      </c>
      <c r="CF138" t="s">
        <v>1553</v>
      </c>
      <c r="CG138" t="b">
        <v>0</v>
      </c>
      <c r="CH138" t="s">
        <v>1553</v>
      </c>
      <c r="CI138" t="s">
        <v>1553</v>
      </c>
      <c r="CJ138" t="b">
        <v>0</v>
      </c>
      <c r="CK138" t="s">
        <v>1553</v>
      </c>
      <c r="CL138" t="s">
        <v>51</v>
      </c>
      <c r="CN138" t="b">
        <v>0</v>
      </c>
      <c r="CO138" t="s">
        <v>1801</v>
      </c>
      <c r="CW138" t="s">
        <v>1757</v>
      </c>
      <c r="CX138" t="s">
        <v>1758</v>
      </c>
      <c r="CY138" t="s">
        <v>1759</v>
      </c>
      <c r="CZ138" t="b">
        <v>0</v>
      </c>
      <c r="DA138" t="s">
        <v>1760</v>
      </c>
      <c r="DB138" t="s">
        <v>1761</v>
      </c>
    </row>
    <row r="139" spans="1:106">
      <c r="D139" t="s">
        <v>704</v>
      </c>
      <c r="E139" t="s">
        <v>2532</v>
      </c>
      <c r="F139" t="s">
        <v>2520</v>
      </c>
      <c r="G139" t="s">
        <v>2529</v>
      </c>
      <c r="H139" t="s">
        <v>2533</v>
      </c>
      <c r="I139" t="s">
        <v>1807</v>
      </c>
      <c r="J139" t="s">
        <v>1740</v>
      </c>
      <c r="K139" t="s">
        <v>48</v>
      </c>
      <c r="M139">
        <v>0</v>
      </c>
      <c r="N139">
        <v>4</v>
      </c>
      <c r="O139">
        <v>2.33</v>
      </c>
      <c r="P139" t="s">
        <v>1540</v>
      </c>
      <c r="Q139" t="s">
        <v>1533</v>
      </c>
      <c r="S139" t="s">
        <v>1742</v>
      </c>
      <c r="U139" t="s">
        <v>1975</v>
      </c>
      <c r="V139" t="b">
        <v>0</v>
      </c>
      <c r="W139" t="s">
        <v>1821</v>
      </c>
      <c r="X139" t="b">
        <v>0</v>
      </c>
      <c r="Y139">
        <v>9.32</v>
      </c>
      <c r="AB139">
        <v>3</v>
      </c>
      <c r="AC139" t="s">
        <v>1746</v>
      </c>
      <c r="AE139" t="b">
        <v>0</v>
      </c>
      <c r="AF139" t="b">
        <v>0</v>
      </c>
      <c r="AI139" t="s">
        <v>1611</v>
      </c>
      <c r="AJ139">
        <v>7</v>
      </c>
      <c r="AK139" t="s">
        <v>50</v>
      </c>
      <c r="AL139" t="s">
        <v>1869</v>
      </c>
      <c r="AM139" t="s">
        <v>49</v>
      </c>
      <c r="AN139">
        <v>72316124.7324</v>
      </c>
      <c r="AP139" t="b">
        <v>0</v>
      </c>
      <c r="AR139" t="s">
        <v>1791</v>
      </c>
      <c r="AS139" t="s">
        <v>1791</v>
      </c>
      <c r="AT139" t="b">
        <v>1</v>
      </c>
      <c r="AU139" t="b">
        <v>0</v>
      </c>
      <c r="AV139" t="b">
        <v>0</v>
      </c>
      <c r="AW139">
        <v>0</v>
      </c>
      <c r="AY139">
        <v>999999.99</v>
      </c>
      <c r="AZ139">
        <v>0</v>
      </c>
      <c r="BA139">
        <v>0</v>
      </c>
      <c r="BB139">
        <v>3866119867.8302999</v>
      </c>
      <c r="BC139">
        <v>1621395148.8436</v>
      </c>
      <c r="BD139">
        <v>1428248268.0669999</v>
      </c>
      <c r="BE139">
        <v>2939475699.8053002</v>
      </c>
      <c r="BF139">
        <v>6915763284.7409</v>
      </c>
      <c r="BG139">
        <v>0</v>
      </c>
      <c r="BH139">
        <v>724295404.64999998</v>
      </c>
      <c r="BI139">
        <v>2647137918.369</v>
      </c>
      <c r="BJ139">
        <v>2033133173.7550001</v>
      </c>
      <c r="BK139">
        <v>324664046.22359997</v>
      </c>
      <c r="BL139">
        <v>5404566496.7740002</v>
      </c>
      <c r="BO139">
        <v>2075</v>
      </c>
      <c r="BP139" t="s">
        <v>1854</v>
      </c>
      <c r="BT139" t="s">
        <v>2534</v>
      </c>
      <c r="BU139" t="s">
        <v>1827</v>
      </c>
      <c r="BV139" t="s">
        <v>2535</v>
      </c>
      <c r="BW139" t="s">
        <v>1553</v>
      </c>
      <c r="BX139" t="s">
        <v>1553</v>
      </c>
      <c r="BY139" t="b">
        <v>1</v>
      </c>
      <c r="BZ139" t="s">
        <v>1553</v>
      </c>
      <c r="CA139" t="b">
        <v>0</v>
      </c>
      <c r="CB139" t="s">
        <v>1553</v>
      </c>
      <c r="CC139" t="b">
        <v>0</v>
      </c>
      <c r="CD139" t="s">
        <v>1553</v>
      </c>
      <c r="CE139" t="b">
        <v>0</v>
      </c>
      <c r="CF139" t="s">
        <v>1553</v>
      </c>
      <c r="CG139" t="b">
        <v>0</v>
      </c>
      <c r="CH139" t="s">
        <v>1553</v>
      </c>
      <c r="CI139" t="s">
        <v>1553</v>
      </c>
      <c r="CJ139" t="b">
        <v>0</v>
      </c>
      <c r="CK139" t="s">
        <v>1553</v>
      </c>
      <c r="CL139" t="s">
        <v>51</v>
      </c>
      <c r="CN139" t="b">
        <v>0</v>
      </c>
      <c r="CO139" t="s">
        <v>1553</v>
      </c>
      <c r="CW139" t="s">
        <v>1757</v>
      </c>
      <c r="CX139" t="s">
        <v>49</v>
      </c>
      <c r="CY139" t="s">
        <v>1815</v>
      </c>
      <c r="CZ139" t="b">
        <v>0</v>
      </c>
      <c r="DA139" t="s">
        <v>1760</v>
      </c>
      <c r="DB139" t="s">
        <v>1761</v>
      </c>
    </row>
    <row r="140" spans="1:106">
      <c r="B140" t="s">
        <v>1914</v>
      </c>
      <c r="D140" t="s">
        <v>1044</v>
      </c>
      <c r="E140" t="s">
        <v>2536</v>
      </c>
      <c r="F140" t="s">
        <v>2486</v>
      </c>
      <c r="G140" t="s">
        <v>2529</v>
      </c>
      <c r="H140" t="s">
        <v>2448</v>
      </c>
      <c r="I140" t="s">
        <v>5</v>
      </c>
      <c r="J140" t="s">
        <v>1740</v>
      </c>
      <c r="K140" t="s">
        <v>1045</v>
      </c>
      <c r="M140">
        <v>2</v>
      </c>
      <c r="N140">
        <v>4</v>
      </c>
      <c r="O140">
        <v>2.5299999999999998</v>
      </c>
      <c r="P140" t="s">
        <v>1532</v>
      </c>
      <c r="Q140" t="s">
        <v>1537</v>
      </c>
      <c r="R140" t="s">
        <v>1882</v>
      </c>
      <c r="S140" t="s">
        <v>1945</v>
      </c>
      <c r="T140" t="s">
        <v>2080</v>
      </c>
      <c r="U140" t="s">
        <v>1836</v>
      </c>
      <c r="V140" t="b">
        <v>0</v>
      </c>
      <c r="W140" t="s">
        <v>1821</v>
      </c>
      <c r="X140" t="b">
        <v>0</v>
      </c>
      <c r="Y140">
        <v>5.0599999999999996</v>
      </c>
      <c r="AB140">
        <v>3</v>
      </c>
      <c r="AC140" t="s">
        <v>1746</v>
      </c>
      <c r="AE140" t="b">
        <v>0</v>
      </c>
      <c r="AF140" t="b">
        <v>0</v>
      </c>
      <c r="AI140" t="s">
        <v>1607</v>
      </c>
      <c r="AJ140">
        <v>4</v>
      </c>
      <c r="AK140" t="s">
        <v>50</v>
      </c>
      <c r="AL140" t="s">
        <v>1869</v>
      </c>
      <c r="AM140" t="s">
        <v>89</v>
      </c>
      <c r="AN140">
        <v>60506150.724699996</v>
      </c>
      <c r="AP140" t="b">
        <v>0</v>
      </c>
      <c r="AR140" t="s">
        <v>1791</v>
      </c>
      <c r="AS140" t="s">
        <v>1791</v>
      </c>
      <c r="AT140" t="b">
        <v>1</v>
      </c>
      <c r="AU140" t="b">
        <v>0</v>
      </c>
      <c r="AV140" t="b">
        <v>0</v>
      </c>
      <c r="AW140">
        <v>2091443.3628</v>
      </c>
      <c r="AX140">
        <v>28.930331942493599</v>
      </c>
      <c r="AY140">
        <v>28.930331942493599</v>
      </c>
      <c r="AZ140">
        <v>0</v>
      </c>
      <c r="BA140">
        <v>0</v>
      </c>
      <c r="BB140">
        <v>1736532541.605</v>
      </c>
      <c r="BC140">
        <v>960553138.70889997</v>
      </c>
      <c r="BD140">
        <v>1426799388.8169</v>
      </c>
      <c r="BE140">
        <v>2939475699.8053002</v>
      </c>
      <c r="BF140">
        <v>4123885069.1307998</v>
      </c>
      <c r="BG140">
        <v>28714783.3948</v>
      </c>
      <c r="BH140">
        <v>724295404.64999998</v>
      </c>
      <c r="BI140">
        <v>88938794.261999995</v>
      </c>
      <c r="BJ140">
        <v>742163715.21259999</v>
      </c>
      <c r="BK140">
        <v>324664046.22359997</v>
      </c>
      <c r="BL140">
        <v>1555397914.1245999</v>
      </c>
      <c r="BO140">
        <v>2055</v>
      </c>
      <c r="BP140" t="s">
        <v>1802</v>
      </c>
      <c r="BT140" t="s">
        <v>2537</v>
      </c>
      <c r="BU140" t="s">
        <v>1827</v>
      </c>
      <c r="BV140" t="s">
        <v>2538</v>
      </c>
      <c r="BW140" t="s">
        <v>1553</v>
      </c>
      <c r="BX140" t="s">
        <v>1923</v>
      </c>
      <c r="BY140" t="b">
        <v>1</v>
      </c>
      <c r="BZ140" t="s">
        <v>1553</v>
      </c>
      <c r="CA140" t="b">
        <v>0</v>
      </c>
      <c r="CB140" t="s">
        <v>1553</v>
      </c>
      <c r="CC140" t="b">
        <v>0</v>
      </c>
      <c r="CD140" t="s">
        <v>1553</v>
      </c>
      <c r="CE140" t="b">
        <v>0</v>
      </c>
      <c r="CF140" t="s">
        <v>1553</v>
      </c>
      <c r="CG140" t="b">
        <v>0</v>
      </c>
      <c r="CH140" t="s">
        <v>1553</v>
      </c>
      <c r="CI140" t="s">
        <v>1553</v>
      </c>
      <c r="CJ140" t="b">
        <v>0</v>
      </c>
      <c r="CK140" t="s">
        <v>1553</v>
      </c>
      <c r="CL140" t="s">
        <v>51</v>
      </c>
      <c r="CN140" t="b">
        <v>0</v>
      </c>
      <c r="CO140" t="s">
        <v>1801</v>
      </c>
      <c r="CW140" t="s">
        <v>1537</v>
      </c>
      <c r="CX140" t="s">
        <v>1758</v>
      </c>
      <c r="CY140" t="s">
        <v>1759</v>
      </c>
      <c r="CZ140" t="b">
        <v>0</v>
      </c>
      <c r="DA140" t="s">
        <v>1760</v>
      </c>
      <c r="DB140" t="s">
        <v>1761</v>
      </c>
    </row>
    <row r="141" spans="1:106">
      <c r="D141" t="s">
        <v>579</v>
      </c>
      <c r="E141" t="s">
        <v>2539</v>
      </c>
      <c r="F141" t="s">
        <v>2395</v>
      </c>
      <c r="G141" t="s">
        <v>2540</v>
      </c>
      <c r="H141" t="s">
        <v>2486</v>
      </c>
      <c r="I141" t="s">
        <v>2</v>
      </c>
      <c r="J141" t="s">
        <v>1740</v>
      </c>
      <c r="K141" t="s">
        <v>48</v>
      </c>
      <c r="M141">
        <v>2</v>
      </c>
      <c r="N141">
        <v>2</v>
      </c>
      <c r="O141">
        <v>0.5</v>
      </c>
      <c r="P141" t="s">
        <v>1532</v>
      </c>
      <c r="Q141" t="s">
        <v>1532</v>
      </c>
      <c r="R141" t="s">
        <v>1909</v>
      </c>
      <c r="S141" t="s">
        <v>1892</v>
      </c>
      <c r="T141" t="s">
        <v>2047</v>
      </c>
      <c r="U141" t="s">
        <v>1988</v>
      </c>
      <c r="V141" t="b">
        <v>0</v>
      </c>
      <c r="W141" t="s">
        <v>2541</v>
      </c>
      <c r="X141" t="b">
        <v>1</v>
      </c>
      <c r="Y141">
        <v>0</v>
      </c>
      <c r="AB141">
        <v>3</v>
      </c>
      <c r="AC141" t="s">
        <v>1746</v>
      </c>
      <c r="AE141" t="b">
        <v>0</v>
      </c>
      <c r="AF141" t="b">
        <v>1</v>
      </c>
      <c r="AG141" t="s">
        <v>1747</v>
      </c>
      <c r="AI141" t="s">
        <v>1611</v>
      </c>
      <c r="AJ141">
        <v>7</v>
      </c>
      <c r="AK141" t="s">
        <v>50</v>
      </c>
      <c r="AL141" t="s">
        <v>1869</v>
      </c>
      <c r="AM141" t="s">
        <v>59</v>
      </c>
      <c r="AN141">
        <v>3134745.9</v>
      </c>
      <c r="AP141" t="b">
        <v>0</v>
      </c>
      <c r="AR141" t="s">
        <v>1791</v>
      </c>
      <c r="AS141" t="s">
        <v>1791</v>
      </c>
      <c r="AT141" t="b">
        <v>1</v>
      </c>
      <c r="AU141" t="b">
        <v>0</v>
      </c>
      <c r="AV141" t="b">
        <v>0</v>
      </c>
      <c r="AW141">
        <v>47609.627999999997</v>
      </c>
      <c r="AX141">
        <v>65.842688373872605</v>
      </c>
      <c r="AY141">
        <v>65.842688373872605</v>
      </c>
      <c r="AZ141">
        <v>0</v>
      </c>
      <c r="BA141">
        <v>0</v>
      </c>
      <c r="BB141">
        <v>3866119867.8302999</v>
      </c>
      <c r="BC141">
        <v>1621395148.8436</v>
      </c>
      <c r="BD141">
        <v>1428248268.0669999</v>
      </c>
      <c r="BE141">
        <v>2939475699.8053002</v>
      </c>
      <c r="BF141">
        <v>6915763284.7409</v>
      </c>
      <c r="BG141">
        <v>0</v>
      </c>
      <c r="BH141">
        <v>724295404.64999998</v>
      </c>
      <c r="BI141">
        <v>2647137918.369</v>
      </c>
      <c r="BJ141">
        <v>2033133173.7550001</v>
      </c>
      <c r="BK141">
        <v>324664046.22359997</v>
      </c>
      <c r="BL141">
        <v>5404566496.7740002</v>
      </c>
      <c r="BO141">
        <v>2075</v>
      </c>
      <c r="BP141" t="s">
        <v>1854</v>
      </c>
      <c r="BT141" t="s">
        <v>2542</v>
      </c>
      <c r="BU141" t="s">
        <v>2543</v>
      </c>
      <c r="BV141" t="s">
        <v>2544</v>
      </c>
      <c r="BW141" t="s">
        <v>2545</v>
      </c>
      <c r="BX141" t="s">
        <v>1923</v>
      </c>
      <c r="BY141" t="b">
        <v>1</v>
      </c>
      <c r="BZ141" t="s">
        <v>2526</v>
      </c>
      <c r="CA141" t="b">
        <v>0</v>
      </c>
      <c r="CB141" t="s">
        <v>1553</v>
      </c>
      <c r="CC141" t="b">
        <v>0</v>
      </c>
      <c r="CD141" t="s">
        <v>1553</v>
      </c>
      <c r="CE141" t="b">
        <v>1</v>
      </c>
      <c r="CF141" t="s">
        <v>2526</v>
      </c>
      <c r="CG141" t="b">
        <v>0</v>
      </c>
      <c r="CH141" t="s">
        <v>1553</v>
      </c>
      <c r="CI141" t="s">
        <v>1553</v>
      </c>
      <c r="CJ141" t="b">
        <v>0</v>
      </c>
      <c r="CK141" t="s">
        <v>1553</v>
      </c>
      <c r="CL141" t="s">
        <v>51</v>
      </c>
      <c r="CN141" t="b">
        <v>0</v>
      </c>
      <c r="CO141" t="s">
        <v>1801</v>
      </c>
      <c r="CP141" t="s">
        <v>579</v>
      </c>
      <c r="CW141" t="s">
        <v>1532</v>
      </c>
      <c r="CX141" t="s">
        <v>1758</v>
      </c>
      <c r="CY141" t="s">
        <v>1815</v>
      </c>
      <c r="CZ141" t="b">
        <v>0</v>
      </c>
      <c r="DA141" t="s">
        <v>1760</v>
      </c>
      <c r="DB141" t="s">
        <v>1939</v>
      </c>
    </row>
    <row r="142" spans="1:106">
      <c r="D142" t="s">
        <v>621</v>
      </c>
      <c r="E142" t="s">
        <v>2546</v>
      </c>
      <c r="F142" t="s">
        <v>2547</v>
      </c>
      <c r="G142" t="s">
        <v>2486</v>
      </c>
      <c r="H142" t="s">
        <v>2485</v>
      </c>
      <c r="I142" t="s">
        <v>1807</v>
      </c>
      <c r="J142" t="s">
        <v>1740</v>
      </c>
      <c r="K142" t="s">
        <v>48</v>
      </c>
      <c r="M142">
        <v>2</v>
      </c>
      <c r="N142">
        <v>2</v>
      </c>
      <c r="O142">
        <v>1.49</v>
      </c>
      <c r="P142" t="s">
        <v>1532</v>
      </c>
      <c r="Q142" t="s">
        <v>1532</v>
      </c>
      <c r="R142" t="s">
        <v>1909</v>
      </c>
      <c r="S142" t="s">
        <v>1892</v>
      </c>
      <c r="T142" t="s">
        <v>2023</v>
      </c>
      <c r="U142" t="s">
        <v>1909</v>
      </c>
      <c r="V142" t="b">
        <v>0</v>
      </c>
      <c r="W142" t="s">
        <v>2007</v>
      </c>
      <c r="X142" t="b">
        <v>1</v>
      </c>
      <c r="Y142">
        <v>0</v>
      </c>
      <c r="AB142">
        <v>3</v>
      </c>
      <c r="AC142" t="s">
        <v>1746</v>
      </c>
      <c r="AE142" t="b">
        <v>0</v>
      </c>
      <c r="AF142" t="b">
        <v>1</v>
      </c>
      <c r="AG142" t="s">
        <v>1841</v>
      </c>
      <c r="AI142" t="s">
        <v>1611</v>
      </c>
      <c r="AJ142">
        <v>7</v>
      </c>
      <c r="AK142" t="s">
        <v>50</v>
      </c>
      <c r="AL142" t="s">
        <v>1869</v>
      </c>
      <c r="AM142" t="s">
        <v>99</v>
      </c>
      <c r="AN142">
        <v>21758708.399999999</v>
      </c>
      <c r="AP142" t="b">
        <v>0</v>
      </c>
      <c r="AR142" t="s">
        <v>1791</v>
      </c>
      <c r="AS142" t="s">
        <v>1791</v>
      </c>
      <c r="AT142" t="b">
        <v>1</v>
      </c>
      <c r="AU142" t="b">
        <v>0</v>
      </c>
      <c r="AV142" t="b">
        <v>0</v>
      </c>
      <c r="AW142">
        <v>201725.58119999999</v>
      </c>
      <c r="AX142">
        <v>107.86291094349301</v>
      </c>
      <c r="AY142">
        <v>107.86291094349301</v>
      </c>
      <c r="AZ142">
        <v>0</v>
      </c>
      <c r="BA142">
        <v>0</v>
      </c>
      <c r="BB142">
        <v>3866119867.8302999</v>
      </c>
      <c r="BC142">
        <v>1621395148.8436</v>
      </c>
      <c r="BD142">
        <v>1428248268.0669999</v>
      </c>
      <c r="BE142">
        <v>2939475699.8053002</v>
      </c>
      <c r="BF142">
        <v>6915763284.7409</v>
      </c>
      <c r="BG142">
        <v>0</v>
      </c>
      <c r="BH142">
        <v>724295404.64999998</v>
      </c>
      <c r="BI142">
        <v>2647137918.369</v>
      </c>
      <c r="BJ142">
        <v>2033133173.7550001</v>
      </c>
      <c r="BK142">
        <v>324664046.22359997</v>
      </c>
      <c r="BL142">
        <v>5404566496.7740002</v>
      </c>
      <c r="BO142">
        <v>2075</v>
      </c>
      <c r="BP142" t="s">
        <v>1854</v>
      </c>
      <c r="BT142" t="s">
        <v>2548</v>
      </c>
      <c r="BU142" t="s">
        <v>2009</v>
      </c>
      <c r="BV142" t="s">
        <v>2549</v>
      </c>
      <c r="BW142" t="s">
        <v>1553</v>
      </c>
      <c r="BX142" t="s">
        <v>1553</v>
      </c>
      <c r="BY142" t="b">
        <v>1</v>
      </c>
      <c r="BZ142" t="s">
        <v>1553</v>
      </c>
      <c r="CA142" t="b">
        <v>0</v>
      </c>
      <c r="CB142" t="s">
        <v>1553</v>
      </c>
      <c r="CC142" t="b">
        <v>1</v>
      </c>
      <c r="CD142" t="s">
        <v>1553</v>
      </c>
      <c r="CE142" t="b">
        <v>0</v>
      </c>
      <c r="CF142" t="s">
        <v>1553</v>
      </c>
      <c r="CG142" t="b">
        <v>0</v>
      </c>
      <c r="CH142" t="s">
        <v>1553</v>
      </c>
      <c r="CI142" t="s">
        <v>1553</v>
      </c>
      <c r="CJ142" t="b">
        <v>0</v>
      </c>
      <c r="CK142" t="s">
        <v>1553</v>
      </c>
      <c r="CL142" t="s">
        <v>51</v>
      </c>
      <c r="CN142" t="b">
        <v>0</v>
      </c>
      <c r="CO142" t="s">
        <v>1801</v>
      </c>
      <c r="CW142" t="s">
        <v>1532</v>
      </c>
      <c r="CX142" t="s">
        <v>1758</v>
      </c>
      <c r="CY142" t="s">
        <v>1815</v>
      </c>
      <c r="CZ142" t="b">
        <v>0</v>
      </c>
      <c r="DA142" t="s">
        <v>1760</v>
      </c>
      <c r="DB142" t="s">
        <v>1848</v>
      </c>
    </row>
    <row r="143" spans="1:106">
      <c r="A143" t="s">
        <v>1762</v>
      </c>
      <c r="D143" t="s">
        <v>190</v>
      </c>
      <c r="E143" t="s">
        <v>2550</v>
      </c>
      <c r="F143" t="s">
        <v>2551</v>
      </c>
      <c r="G143" t="s">
        <v>2552</v>
      </c>
      <c r="H143" t="s">
        <v>1819</v>
      </c>
      <c r="I143" t="s">
        <v>1807</v>
      </c>
      <c r="J143" t="s">
        <v>1740</v>
      </c>
      <c r="K143" t="s">
        <v>48</v>
      </c>
      <c r="M143">
        <v>0</v>
      </c>
      <c r="N143">
        <v>4</v>
      </c>
      <c r="O143">
        <v>0.8</v>
      </c>
      <c r="P143" t="s">
        <v>1540</v>
      </c>
      <c r="Q143" t="s">
        <v>1537</v>
      </c>
      <c r="S143" t="s">
        <v>1820</v>
      </c>
      <c r="U143" t="s">
        <v>2000</v>
      </c>
      <c r="V143" t="b">
        <v>0</v>
      </c>
      <c r="W143" t="s">
        <v>1810</v>
      </c>
      <c r="X143" t="b">
        <v>1</v>
      </c>
      <c r="Y143">
        <v>3.2</v>
      </c>
      <c r="AB143">
        <v>3</v>
      </c>
      <c r="AC143" t="s">
        <v>1746</v>
      </c>
      <c r="AE143" t="b">
        <v>0</v>
      </c>
      <c r="AF143" t="b">
        <v>0</v>
      </c>
      <c r="AI143" t="s">
        <v>1614</v>
      </c>
      <c r="AJ143">
        <v>4</v>
      </c>
      <c r="AK143" t="s">
        <v>50</v>
      </c>
      <c r="AL143" t="s">
        <v>1869</v>
      </c>
      <c r="AM143" t="s">
        <v>49</v>
      </c>
      <c r="AN143">
        <v>8800000</v>
      </c>
      <c r="AP143" t="b">
        <v>1</v>
      </c>
      <c r="AR143" t="s">
        <v>1616</v>
      </c>
      <c r="AS143" t="s">
        <v>2553</v>
      </c>
      <c r="AT143" t="b">
        <v>1</v>
      </c>
      <c r="AU143" t="b">
        <v>0</v>
      </c>
      <c r="AV143" t="b">
        <v>0</v>
      </c>
      <c r="AW143">
        <v>0</v>
      </c>
      <c r="AY143">
        <v>2.0200000000000001E-3</v>
      </c>
      <c r="AZ143">
        <v>8800000</v>
      </c>
      <c r="BA143">
        <v>0</v>
      </c>
      <c r="BB143">
        <v>0</v>
      </c>
      <c r="BC143">
        <v>0</v>
      </c>
      <c r="BD143">
        <v>0</v>
      </c>
      <c r="BE143">
        <v>0</v>
      </c>
      <c r="BF143">
        <v>0</v>
      </c>
      <c r="BG143">
        <v>0</v>
      </c>
      <c r="BH143">
        <v>0</v>
      </c>
      <c r="BI143">
        <v>0</v>
      </c>
      <c r="BJ143">
        <v>0</v>
      </c>
      <c r="BK143">
        <v>0</v>
      </c>
      <c r="BL143">
        <v>0</v>
      </c>
      <c r="BO143">
        <v>2035</v>
      </c>
      <c r="BP143" t="s">
        <v>1762</v>
      </c>
      <c r="BT143" t="s">
        <v>2554</v>
      </c>
      <c r="BU143" t="s">
        <v>1813</v>
      </c>
      <c r="BV143" t="s">
        <v>2555</v>
      </c>
      <c r="BW143" t="s">
        <v>2556</v>
      </c>
      <c r="BY143" t="b">
        <v>1</v>
      </c>
      <c r="BZ143" t="s">
        <v>2557</v>
      </c>
      <c r="CA143" t="b">
        <v>1</v>
      </c>
      <c r="CB143" t="s">
        <v>2557</v>
      </c>
      <c r="CC143" t="b">
        <v>0</v>
      </c>
      <c r="CE143" t="b">
        <v>1</v>
      </c>
      <c r="CF143" t="s">
        <v>2557</v>
      </c>
      <c r="CG143" t="b">
        <v>0</v>
      </c>
      <c r="CJ143" t="b">
        <v>0</v>
      </c>
      <c r="CK143" t="s">
        <v>1553</v>
      </c>
      <c r="CL143" t="s">
        <v>51</v>
      </c>
      <c r="CN143" t="b">
        <v>0</v>
      </c>
      <c r="CO143" t="s">
        <v>1801</v>
      </c>
      <c r="CW143" t="s">
        <v>1537</v>
      </c>
      <c r="CX143" t="s">
        <v>49</v>
      </c>
      <c r="CY143" t="s">
        <v>1815</v>
      </c>
      <c r="CZ143" t="b">
        <v>0</v>
      </c>
      <c r="DA143" t="s">
        <v>1760</v>
      </c>
      <c r="DB143" t="s">
        <v>1761</v>
      </c>
    </row>
    <row r="144" spans="1:106">
      <c r="A144" t="s">
        <v>1751</v>
      </c>
      <c r="B144" t="s">
        <v>1914</v>
      </c>
      <c r="D144" t="s">
        <v>362</v>
      </c>
      <c r="E144" t="s">
        <v>2558</v>
      </c>
      <c r="F144" t="s">
        <v>2551</v>
      </c>
      <c r="G144" t="s">
        <v>2559</v>
      </c>
      <c r="H144" t="s">
        <v>2560</v>
      </c>
      <c r="I144" t="s">
        <v>1807</v>
      </c>
      <c r="J144" t="s">
        <v>1740</v>
      </c>
      <c r="K144" t="s">
        <v>48</v>
      </c>
      <c r="M144">
        <v>2</v>
      </c>
      <c r="N144">
        <v>4</v>
      </c>
      <c r="O144">
        <v>0.3</v>
      </c>
      <c r="P144" t="s">
        <v>1532</v>
      </c>
      <c r="Q144" t="s">
        <v>1533</v>
      </c>
      <c r="R144" t="s">
        <v>1882</v>
      </c>
      <c r="S144" t="s">
        <v>1820</v>
      </c>
      <c r="T144" t="s">
        <v>1767</v>
      </c>
      <c r="U144" t="s">
        <v>1946</v>
      </c>
      <c r="V144" t="b">
        <v>0</v>
      </c>
      <c r="W144" t="s">
        <v>1810</v>
      </c>
      <c r="X144" t="b">
        <v>1</v>
      </c>
      <c r="Y144">
        <v>0.6</v>
      </c>
      <c r="AB144">
        <v>3</v>
      </c>
      <c r="AC144" t="s">
        <v>1746</v>
      </c>
      <c r="AE144" t="b">
        <v>0</v>
      </c>
      <c r="AF144" t="b">
        <v>0</v>
      </c>
      <c r="AI144" t="s">
        <v>1614</v>
      </c>
      <c r="AJ144">
        <v>4</v>
      </c>
      <c r="AK144" t="s">
        <v>50</v>
      </c>
      <c r="AL144" t="s">
        <v>1869</v>
      </c>
      <c r="AM144" t="s">
        <v>89</v>
      </c>
      <c r="AN144">
        <v>8746884.5837999992</v>
      </c>
      <c r="AP144" t="b">
        <v>1</v>
      </c>
      <c r="AR144" t="s">
        <v>1616</v>
      </c>
      <c r="AS144" t="s">
        <v>2553</v>
      </c>
      <c r="AT144" t="b">
        <v>1</v>
      </c>
      <c r="AU144" t="b">
        <v>0</v>
      </c>
      <c r="AV144" t="b">
        <v>0</v>
      </c>
      <c r="AW144">
        <v>0</v>
      </c>
      <c r="AY144">
        <v>2.0300000000000001E-3</v>
      </c>
      <c r="AZ144">
        <v>0</v>
      </c>
      <c r="BA144">
        <v>4151063.8705000002</v>
      </c>
      <c r="BB144">
        <v>0</v>
      </c>
      <c r="BC144">
        <v>0</v>
      </c>
      <c r="BD144">
        <v>35975886.875600003</v>
      </c>
      <c r="BE144">
        <v>315182308.80040002</v>
      </c>
      <c r="BF144">
        <v>35975886.875600003</v>
      </c>
      <c r="BG144">
        <v>0</v>
      </c>
      <c r="BH144">
        <v>0</v>
      </c>
      <c r="BI144">
        <v>0</v>
      </c>
      <c r="BJ144">
        <v>0</v>
      </c>
      <c r="BK144">
        <v>0</v>
      </c>
      <c r="BL144">
        <v>0</v>
      </c>
      <c r="BO144">
        <v>2045</v>
      </c>
      <c r="BP144" t="s">
        <v>1751</v>
      </c>
      <c r="BT144" t="s">
        <v>2561</v>
      </c>
      <c r="BU144" t="s">
        <v>1813</v>
      </c>
      <c r="BV144" t="s">
        <v>2562</v>
      </c>
      <c r="BW144" t="s">
        <v>2563</v>
      </c>
      <c r="BX144" t="s">
        <v>1923</v>
      </c>
      <c r="BY144" t="b">
        <v>1</v>
      </c>
      <c r="BZ144" t="s">
        <v>1875</v>
      </c>
      <c r="CA144" t="b">
        <v>1</v>
      </c>
      <c r="CB144" t="s">
        <v>1875</v>
      </c>
      <c r="CC144" t="b">
        <v>0</v>
      </c>
      <c r="CD144" t="s">
        <v>1553</v>
      </c>
      <c r="CE144" t="b">
        <v>1</v>
      </c>
      <c r="CF144" t="s">
        <v>1875</v>
      </c>
      <c r="CG144" t="b">
        <v>0</v>
      </c>
      <c r="CH144" t="s">
        <v>1553</v>
      </c>
      <c r="CI144" t="s">
        <v>1553</v>
      </c>
      <c r="CJ144" t="b">
        <v>0</v>
      </c>
      <c r="CK144" t="s">
        <v>1553</v>
      </c>
      <c r="CL144" t="s">
        <v>51</v>
      </c>
      <c r="CN144" t="b">
        <v>0</v>
      </c>
      <c r="CO144" t="s">
        <v>1553</v>
      </c>
      <c r="CP144" t="s">
        <v>2564</v>
      </c>
      <c r="CW144" t="s">
        <v>1757</v>
      </c>
      <c r="CX144" t="s">
        <v>1758</v>
      </c>
      <c r="CY144" t="s">
        <v>1815</v>
      </c>
      <c r="CZ144" t="b">
        <v>0</v>
      </c>
      <c r="DA144" t="s">
        <v>1760</v>
      </c>
      <c r="DB144" t="s">
        <v>1761</v>
      </c>
    </row>
    <row r="145" spans="1:106">
      <c r="A145" t="s">
        <v>1762</v>
      </c>
      <c r="B145" t="s">
        <v>1914</v>
      </c>
      <c r="D145" t="s">
        <v>389</v>
      </c>
      <c r="E145" t="s">
        <v>2565</v>
      </c>
      <c r="F145" t="s">
        <v>2551</v>
      </c>
      <c r="G145" t="s">
        <v>2566</v>
      </c>
      <c r="H145" t="s">
        <v>2567</v>
      </c>
      <c r="I145" t="s">
        <v>1807</v>
      </c>
      <c r="J145" t="s">
        <v>1740</v>
      </c>
      <c r="K145" t="s">
        <v>48</v>
      </c>
      <c r="M145">
        <v>2</v>
      </c>
      <c r="N145">
        <v>4</v>
      </c>
      <c r="O145">
        <v>0.75</v>
      </c>
      <c r="P145" t="s">
        <v>1532</v>
      </c>
      <c r="Q145" t="s">
        <v>1533</v>
      </c>
      <c r="R145" t="s">
        <v>1882</v>
      </c>
      <c r="S145" t="s">
        <v>1820</v>
      </c>
      <c r="T145" t="s">
        <v>1882</v>
      </c>
      <c r="U145" t="s">
        <v>1808</v>
      </c>
      <c r="V145" t="b">
        <v>0</v>
      </c>
      <c r="W145" t="s">
        <v>1810</v>
      </c>
      <c r="X145" t="b">
        <v>1</v>
      </c>
      <c r="Y145">
        <v>1.5</v>
      </c>
      <c r="AB145">
        <v>3</v>
      </c>
      <c r="AC145" t="s">
        <v>1746</v>
      </c>
      <c r="AE145" t="b">
        <v>0</v>
      </c>
      <c r="AF145" t="b">
        <v>0</v>
      </c>
      <c r="AI145" t="s">
        <v>1614</v>
      </c>
      <c r="AJ145">
        <v>4</v>
      </c>
      <c r="AK145" t="s">
        <v>50</v>
      </c>
      <c r="AL145" t="s">
        <v>1869</v>
      </c>
      <c r="AM145" t="s">
        <v>89</v>
      </c>
      <c r="AN145">
        <v>21867211.4595</v>
      </c>
      <c r="AP145" t="b">
        <v>1</v>
      </c>
      <c r="AR145" t="s">
        <v>1616</v>
      </c>
      <c r="AS145" t="s">
        <v>2553</v>
      </c>
      <c r="AT145" t="b">
        <v>1</v>
      </c>
      <c r="AU145" t="b">
        <v>0</v>
      </c>
      <c r="AV145" t="b">
        <v>0</v>
      </c>
      <c r="AW145">
        <v>0</v>
      </c>
      <c r="AY145">
        <v>2.0200000000000001E-3</v>
      </c>
      <c r="AZ145">
        <v>0</v>
      </c>
      <c r="BA145">
        <v>10377659.6755</v>
      </c>
      <c r="BB145">
        <v>0</v>
      </c>
      <c r="BC145">
        <v>0</v>
      </c>
      <c r="BD145">
        <v>35975886.875600003</v>
      </c>
      <c r="BE145">
        <v>325559968.47589999</v>
      </c>
      <c r="BF145">
        <v>35975886.875600003</v>
      </c>
      <c r="BG145">
        <v>0</v>
      </c>
      <c r="BH145">
        <v>0</v>
      </c>
      <c r="BI145">
        <v>0</v>
      </c>
      <c r="BJ145">
        <v>0</v>
      </c>
      <c r="BK145">
        <v>0</v>
      </c>
      <c r="BL145">
        <v>0</v>
      </c>
      <c r="BO145">
        <v>2035</v>
      </c>
      <c r="BP145" t="s">
        <v>1762</v>
      </c>
      <c r="BT145" t="s">
        <v>2568</v>
      </c>
      <c r="BU145" t="s">
        <v>1813</v>
      </c>
      <c r="BV145" t="s">
        <v>2569</v>
      </c>
      <c r="BW145" t="s">
        <v>2570</v>
      </c>
      <c r="BX145" t="s">
        <v>1923</v>
      </c>
      <c r="BY145" t="b">
        <v>1</v>
      </c>
      <c r="BZ145" t="s">
        <v>1875</v>
      </c>
      <c r="CA145" t="b">
        <v>1</v>
      </c>
      <c r="CB145" t="s">
        <v>1875</v>
      </c>
      <c r="CC145" t="b">
        <v>0</v>
      </c>
      <c r="CD145" t="s">
        <v>1553</v>
      </c>
      <c r="CE145" t="b">
        <v>1</v>
      </c>
      <c r="CF145" t="s">
        <v>1875</v>
      </c>
      <c r="CG145" t="b">
        <v>0</v>
      </c>
      <c r="CH145" t="s">
        <v>1553</v>
      </c>
      <c r="CI145" t="s">
        <v>1553</v>
      </c>
      <c r="CJ145" t="b">
        <v>0</v>
      </c>
      <c r="CK145" t="s">
        <v>1553</v>
      </c>
      <c r="CL145" t="s">
        <v>51</v>
      </c>
      <c r="CN145" t="b">
        <v>0</v>
      </c>
      <c r="CO145" t="s">
        <v>1553</v>
      </c>
      <c r="CP145" t="s">
        <v>2564</v>
      </c>
      <c r="CW145" t="s">
        <v>1757</v>
      </c>
      <c r="CX145" t="s">
        <v>1758</v>
      </c>
      <c r="CY145" t="s">
        <v>1815</v>
      </c>
      <c r="CZ145" t="b">
        <v>0</v>
      </c>
      <c r="DA145" t="s">
        <v>1760</v>
      </c>
      <c r="DB145" t="s">
        <v>1761</v>
      </c>
    </row>
    <row r="146" spans="1:106">
      <c r="D146" t="s">
        <v>559</v>
      </c>
      <c r="E146" t="s">
        <v>2571</v>
      </c>
      <c r="F146" t="s">
        <v>2572</v>
      </c>
      <c r="G146" t="s">
        <v>2573</v>
      </c>
      <c r="H146" t="s">
        <v>2486</v>
      </c>
      <c r="I146" t="s">
        <v>1807</v>
      </c>
      <c r="J146" t="s">
        <v>1740</v>
      </c>
      <c r="K146" t="s">
        <v>48</v>
      </c>
      <c r="M146">
        <v>2</v>
      </c>
      <c r="N146">
        <v>4</v>
      </c>
      <c r="O146">
        <v>1.25</v>
      </c>
      <c r="P146" t="s">
        <v>1532</v>
      </c>
      <c r="Q146" t="s">
        <v>1533</v>
      </c>
      <c r="R146" t="s">
        <v>1836</v>
      </c>
      <c r="S146" t="s">
        <v>1902</v>
      </c>
      <c r="T146" t="s">
        <v>1743</v>
      </c>
      <c r="U146" t="s">
        <v>1741</v>
      </c>
      <c r="V146" t="b">
        <v>0</v>
      </c>
      <c r="W146" t="s">
        <v>1810</v>
      </c>
      <c r="X146" t="b">
        <v>1</v>
      </c>
      <c r="Y146">
        <v>2.5</v>
      </c>
      <c r="AB146">
        <v>3</v>
      </c>
      <c r="AC146" t="s">
        <v>1746</v>
      </c>
      <c r="AE146" t="b">
        <v>0</v>
      </c>
      <c r="AF146" t="b">
        <v>0</v>
      </c>
      <c r="AI146" t="s">
        <v>1614</v>
      </c>
      <c r="AJ146">
        <v>4</v>
      </c>
      <c r="AK146" t="s">
        <v>50</v>
      </c>
      <c r="AL146" t="s">
        <v>1869</v>
      </c>
      <c r="AM146" t="s">
        <v>89</v>
      </c>
      <c r="AN146">
        <v>36445352.432300001</v>
      </c>
      <c r="AP146" t="b">
        <v>1</v>
      </c>
      <c r="AR146" t="s">
        <v>1791</v>
      </c>
      <c r="AS146" t="s">
        <v>1791</v>
      </c>
      <c r="AT146" t="b">
        <v>1</v>
      </c>
      <c r="AU146" t="b">
        <v>0</v>
      </c>
      <c r="AV146" t="b">
        <v>0</v>
      </c>
      <c r="AW146">
        <v>559447.87139999995</v>
      </c>
      <c r="AX146">
        <v>65.145216016544495</v>
      </c>
      <c r="AY146">
        <v>65.145216016544495</v>
      </c>
      <c r="AZ146">
        <v>0</v>
      </c>
      <c r="BA146">
        <v>0</v>
      </c>
      <c r="BB146">
        <v>3866119867.8302999</v>
      </c>
      <c r="BC146">
        <v>1621395148.8436</v>
      </c>
      <c r="BD146">
        <v>1428248268.0669999</v>
      </c>
      <c r="BE146">
        <v>2939475699.8053002</v>
      </c>
      <c r="BF146">
        <v>6915763284.7409</v>
      </c>
      <c r="BG146">
        <v>0</v>
      </c>
      <c r="BH146">
        <v>724295404.64999998</v>
      </c>
      <c r="BI146">
        <v>2647137918.369</v>
      </c>
      <c r="BJ146">
        <v>2033133173.7550001</v>
      </c>
      <c r="BK146">
        <v>324664046.22359997</v>
      </c>
      <c r="BL146">
        <v>5404566496.7740002</v>
      </c>
      <c r="BO146">
        <v>2075</v>
      </c>
      <c r="BP146" t="s">
        <v>1854</v>
      </c>
      <c r="BT146" t="s">
        <v>2574</v>
      </c>
      <c r="BU146" t="s">
        <v>1813</v>
      </c>
      <c r="BV146" t="s">
        <v>2575</v>
      </c>
      <c r="BW146" t="s">
        <v>2576</v>
      </c>
      <c r="BX146" t="s">
        <v>1923</v>
      </c>
      <c r="BY146" t="b">
        <v>1</v>
      </c>
      <c r="BZ146" t="s">
        <v>1553</v>
      </c>
      <c r="CA146" t="b">
        <v>1</v>
      </c>
      <c r="CB146" t="s">
        <v>1875</v>
      </c>
      <c r="CC146" t="b">
        <v>0</v>
      </c>
      <c r="CD146" t="s">
        <v>1553</v>
      </c>
      <c r="CE146" t="b">
        <v>1</v>
      </c>
      <c r="CF146" t="s">
        <v>2577</v>
      </c>
      <c r="CG146" t="b">
        <v>0</v>
      </c>
      <c r="CH146" t="s">
        <v>1553</v>
      </c>
      <c r="CI146" t="s">
        <v>1553</v>
      </c>
      <c r="CJ146" t="b">
        <v>0</v>
      </c>
      <c r="CK146" t="s">
        <v>1553</v>
      </c>
      <c r="CL146" t="s">
        <v>51</v>
      </c>
      <c r="CN146" t="b">
        <v>0</v>
      </c>
      <c r="CO146" t="s">
        <v>1553</v>
      </c>
      <c r="CW146" t="s">
        <v>1757</v>
      </c>
      <c r="CX146" t="s">
        <v>1758</v>
      </c>
      <c r="CY146" t="s">
        <v>1815</v>
      </c>
      <c r="CZ146" t="b">
        <v>0</v>
      </c>
      <c r="DA146" t="s">
        <v>1760</v>
      </c>
      <c r="DB146" t="s">
        <v>1761</v>
      </c>
    </row>
    <row r="147" spans="1:106">
      <c r="D147" t="s">
        <v>1063</v>
      </c>
      <c r="E147" t="s">
        <v>2578</v>
      </c>
      <c r="F147" t="s">
        <v>2579</v>
      </c>
      <c r="G147" t="s">
        <v>2486</v>
      </c>
      <c r="H147" t="s">
        <v>2580</v>
      </c>
      <c r="I147" t="s">
        <v>5</v>
      </c>
      <c r="J147" t="s">
        <v>1740</v>
      </c>
      <c r="K147" t="s">
        <v>1064</v>
      </c>
      <c r="M147">
        <v>2</v>
      </c>
      <c r="N147">
        <v>4</v>
      </c>
      <c r="O147">
        <v>4.8499999999999996</v>
      </c>
      <c r="P147" t="s">
        <v>1532</v>
      </c>
      <c r="Q147" t="s">
        <v>1533</v>
      </c>
      <c r="R147" t="s">
        <v>1767</v>
      </c>
      <c r="S147" t="s">
        <v>2159</v>
      </c>
      <c r="T147" t="s">
        <v>1837</v>
      </c>
      <c r="U147" t="s">
        <v>1909</v>
      </c>
      <c r="V147" t="b">
        <v>0</v>
      </c>
      <c r="W147" t="s">
        <v>1821</v>
      </c>
      <c r="X147" t="b">
        <v>0</v>
      </c>
      <c r="Y147">
        <v>9.6999999999999993</v>
      </c>
      <c r="AB147">
        <v>3</v>
      </c>
      <c r="AC147" t="s">
        <v>1746</v>
      </c>
      <c r="AE147" t="b">
        <v>0</v>
      </c>
      <c r="AF147" t="b">
        <v>0</v>
      </c>
      <c r="AI147" t="s">
        <v>1611</v>
      </c>
      <c r="AJ147">
        <v>7</v>
      </c>
      <c r="AK147" t="s">
        <v>50</v>
      </c>
      <c r="AL147" t="s">
        <v>1869</v>
      </c>
      <c r="AM147" t="s">
        <v>89</v>
      </c>
      <c r="AN147">
        <v>124931109.43080001</v>
      </c>
      <c r="AP147" t="b">
        <v>0</v>
      </c>
      <c r="AR147" t="s">
        <v>1791</v>
      </c>
      <c r="AS147" t="s">
        <v>1791</v>
      </c>
      <c r="AT147" t="b">
        <v>1</v>
      </c>
      <c r="AU147" t="b">
        <v>0</v>
      </c>
      <c r="AV147" t="b">
        <v>0</v>
      </c>
      <c r="AW147">
        <v>6179470.7105999999</v>
      </c>
      <c r="AX147">
        <v>20.2171213816864</v>
      </c>
      <c r="AY147">
        <v>20.2171213816864</v>
      </c>
      <c r="AZ147">
        <v>0</v>
      </c>
      <c r="BA147">
        <v>59676565.160800003</v>
      </c>
      <c r="BB147">
        <v>1551329985.5</v>
      </c>
      <c r="BC147">
        <v>322604047.60149997</v>
      </c>
      <c r="BD147">
        <v>1024473120.9765</v>
      </c>
      <c r="BE147">
        <v>2908220297.2488999</v>
      </c>
      <c r="BF147">
        <v>2898407154.0780001</v>
      </c>
      <c r="BG147">
        <v>0</v>
      </c>
      <c r="BH147">
        <v>724295404.64999998</v>
      </c>
      <c r="BI147">
        <v>88938794.261999995</v>
      </c>
      <c r="BJ147">
        <v>414963262.07630002</v>
      </c>
      <c r="BK147">
        <v>324664046.22359997</v>
      </c>
      <c r="BL147">
        <v>1228197460.9883001</v>
      </c>
      <c r="BO147">
        <v>2045</v>
      </c>
      <c r="BP147" t="s">
        <v>1751</v>
      </c>
      <c r="BT147" t="s">
        <v>2581</v>
      </c>
      <c r="BU147" t="s">
        <v>1827</v>
      </c>
      <c r="BV147" t="s">
        <v>2582</v>
      </c>
      <c r="BW147" t="s">
        <v>1553</v>
      </c>
      <c r="BX147" t="s">
        <v>1553</v>
      </c>
      <c r="BY147" t="b">
        <v>1</v>
      </c>
      <c r="BZ147" t="s">
        <v>1553</v>
      </c>
      <c r="CA147" t="b">
        <v>0</v>
      </c>
      <c r="CB147" t="s">
        <v>1553</v>
      </c>
      <c r="CC147" t="b">
        <v>0</v>
      </c>
      <c r="CD147" t="s">
        <v>1553</v>
      </c>
      <c r="CE147" t="b">
        <v>0</v>
      </c>
      <c r="CF147" t="s">
        <v>1553</v>
      </c>
      <c r="CG147" t="b">
        <v>0</v>
      </c>
      <c r="CH147" t="s">
        <v>1553</v>
      </c>
      <c r="CI147" t="s">
        <v>1553</v>
      </c>
      <c r="CJ147" t="b">
        <v>0</v>
      </c>
      <c r="CK147" t="s">
        <v>1553</v>
      </c>
      <c r="CL147" t="s">
        <v>70</v>
      </c>
      <c r="CN147" t="b">
        <v>0</v>
      </c>
      <c r="CO147" t="s">
        <v>1801</v>
      </c>
      <c r="CW147" t="s">
        <v>1757</v>
      </c>
      <c r="CX147" t="s">
        <v>1758</v>
      </c>
      <c r="CY147" t="s">
        <v>1759</v>
      </c>
      <c r="CZ147" t="b">
        <v>0</v>
      </c>
      <c r="DA147" t="s">
        <v>1760</v>
      </c>
      <c r="DB147" t="s">
        <v>1761</v>
      </c>
    </row>
    <row r="148" spans="1:106">
      <c r="D148" t="s">
        <v>827</v>
      </c>
      <c r="E148" t="s">
        <v>2583</v>
      </c>
      <c r="F148" t="s">
        <v>2584</v>
      </c>
      <c r="G148" t="s">
        <v>2112</v>
      </c>
      <c r="H148" t="s">
        <v>2585</v>
      </c>
      <c r="I148" t="s">
        <v>5</v>
      </c>
      <c r="J148" t="s">
        <v>1740</v>
      </c>
      <c r="K148" t="s">
        <v>828</v>
      </c>
      <c r="M148">
        <v>2</v>
      </c>
      <c r="N148">
        <v>2</v>
      </c>
      <c r="O148">
        <v>2.83</v>
      </c>
      <c r="P148" t="s">
        <v>1532</v>
      </c>
      <c r="Q148" t="s">
        <v>1533</v>
      </c>
      <c r="R148" t="s">
        <v>1882</v>
      </c>
      <c r="S148" t="s">
        <v>1901</v>
      </c>
      <c r="T148" t="s">
        <v>2080</v>
      </c>
      <c r="U148" t="s">
        <v>1741</v>
      </c>
      <c r="V148" t="b">
        <v>0</v>
      </c>
      <c r="W148" t="s">
        <v>2230</v>
      </c>
      <c r="X148" t="b">
        <v>1</v>
      </c>
      <c r="Y148">
        <v>0</v>
      </c>
      <c r="AB148">
        <v>3</v>
      </c>
      <c r="AC148" t="s">
        <v>1746</v>
      </c>
      <c r="AE148" t="b">
        <v>0</v>
      </c>
      <c r="AF148" t="b">
        <v>1</v>
      </c>
      <c r="AG148" t="s">
        <v>1747</v>
      </c>
      <c r="AI148" t="s">
        <v>1611</v>
      </c>
      <c r="AJ148">
        <v>7</v>
      </c>
      <c r="AK148" t="s">
        <v>50</v>
      </c>
      <c r="AM148" t="s">
        <v>290</v>
      </c>
      <c r="AN148">
        <v>41655045.217500001</v>
      </c>
      <c r="AP148" t="b">
        <v>0</v>
      </c>
      <c r="AR148" t="s">
        <v>1791</v>
      </c>
      <c r="AS148" t="s">
        <v>1791</v>
      </c>
      <c r="AT148" t="b">
        <v>1</v>
      </c>
      <c r="AU148" t="b">
        <v>0</v>
      </c>
      <c r="AV148" t="b">
        <v>0</v>
      </c>
      <c r="AW148">
        <v>461861.33399999997</v>
      </c>
      <c r="AX148">
        <v>90.189505271510797</v>
      </c>
      <c r="AY148">
        <v>90.189505271510797</v>
      </c>
      <c r="AZ148">
        <v>0</v>
      </c>
      <c r="BA148">
        <v>0</v>
      </c>
      <c r="BB148">
        <v>3866119867.8302999</v>
      </c>
      <c r="BC148">
        <v>1621395148.8436</v>
      </c>
      <c r="BD148">
        <v>1428248268.0669999</v>
      </c>
      <c r="BE148">
        <v>2939475699.8053002</v>
      </c>
      <c r="BF148">
        <v>6915763284.7409</v>
      </c>
      <c r="BG148">
        <v>0</v>
      </c>
      <c r="BH148">
        <v>724295404.64999998</v>
      </c>
      <c r="BI148">
        <v>2647137918.369</v>
      </c>
      <c r="BJ148">
        <v>2033133173.7550001</v>
      </c>
      <c r="BK148">
        <v>324664046.22359997</v>
      </c>
      <c r="BL148">
        <v>5404566496.7740002</v>
      </c>
      <c r="BO148">
        <v>2055</v>
      </c>
      <c r="BP148" t="s">
        <v>1802</v>
      </c>
      <c r="BT148" t="s">
        <v>2586</v>
      </c>
      <c r="BU148" t="s">
        <v>2187</v>
      </c>
      <c r="BV148" t="s">
        <v>2587</v>
      </c>
      <c r="BW148" t="s">
        <v>1553</v>
      </c>
      <c r="BX148" t="s">
        <v>1553</v>
      </c>
      <c r="BY148" t="b">
        <v>0</v>
      </c>
      <c r="BZ148" t="s">
        <v>1553</v>
      </c>
      <c r="CA148" t="b">
        <v>0</v>
      </c>
      <c r="CB148" t="s">
        <v>1553</v>
      </c>
      <c r="CC148" t="b">
        <v>0</v>
      </c>
      <c r="CD148" t="s">
        <v>1553</v>
      </c>
      <c r="CE148" t="b">
        <v>0</v>
      </c>
      <c r="CF148" t="s">
        <v>1553</v>
      </c>
      <c r="CG148" t="b">
        <v>0</v>
      </c>
      <c r="CH148" t="s">
        <v>1553</v>
      </c>
      <c r="CI148" t="s">
        <v>1553</v>
      </c>
      <c r="CJ148" t="b">
        <v>0</v>
      </c>
      <c r="CK148" t="s">
        <v>1553</v>
      </c>
      <c r="CL148" t="s">
        <v>51</v>
      </c>
      <c r="CN148" t="b">
        <v>0</v>
      </c>
      <c r="CO148" t="s">
        <v>1801</v>
      </c>
      <c r="CW148" t="s">
        <v>1983</v>
      </c>
      <c r="CX148" t="s">
        <v>1758</v>
      </c>
      <c r="CY148" t="s">
        <v>1759</v>
      </c>
      <c r="CZ148" t="b">
        <v>0</v>
      </c>
      <c r="DA148" t="s">
        <v>1760</v>
      </c>
      <c r="DB148" t="s">
        <v>1761</v>
      </c>
    </row>
    <row r="149" spans="1:106">
      <c r="D149" t="s">
        <v>999</v>
      </c>
      <c r="E149" t="s">
        <v>2588</v>
      </c>
      <c r="F149" t="s">
        <v>2589</v>
      </c>
      <c r="G149" t="s">
        <v>2590</v>
      </c>
      <c r="H149" t="s">
        <v>2120</v>
      </c>
      <c r="I149" t="s">
        <v>5</v>
      </c>
      <c r="J149" t="s">
        <v>1740</v>
      </c>
      <c r="K149" t="s">
        <v>1000</v>
      </c>
      <c r="M149">
        <v>2</v>
      </c>
      <c r="N149">
        <v>4</v>
      </c>
      <c r="O149">
        <v>2.2000000000000002</v>
      </c>
      <c r="P149" t="s">
        <v>1532</v>
      </c>
      <c r="Q149" t="s">
        <v>1533</v>
      </c>
      <c r="R149" t="s">
        <v>1882</v>
      </c>
      <c r="S149" t="s">
        <v>1742</v>
      </c>
      <c r="T149" t="s">
        <v>1975</v>
      </c>
      <c r="U149" t="s">
        <v>2126</v>
      </c>
      <c r="V149" t="b">
        <v>0</v>
      </c>
      <c r="W149" t="s">
        <v>1821</v>
      </c>
      <c r="X149" t="b">
        <v>0</v>
      </c>
      <c r="Y149">
        <v>4.4000000000000004</v>
      </c>
      <c r="AB149">
        <v>3</v>
      </c>
      <c r="AC149" t="s">
        <v>1746</v>
      </c>
      <c r="AE149" t="b">
        <v>0</v>
      </c>
      <c r="AF149" t="b">
        <v>0</v>
      </c>
      <c r="AI149" t="s">
        <v>1611</v>
      </c>
      <c r="AJ149">
        <v>5</v>
      </c>
      <c r="AK149" t="s">
        <v>50</v>
      </c>
      <c r="AL149" t="s">
        <v>1911</v>
      </c>
      <c r="AM149" t="s">
        <v>89</v>
      </c>
      <c r="AN149">
        <v>76040560.341000006</v>
      </c>
      <c r="AP149" t="b">
        <v>0</v>
      </c>
      <c r="AR149" t="s">
        <v>1791</v>
      </c>
      <c r="AS149" t="s">
        <v>1791</v>
      </c>
      <c r="AT149" t="b">
        <v>1</v>
      </c>
      <c r="AU149" t="b">
        <v>0</v>
      </c>
      <c r="AV149" t="b">
        <v>0</v>
      </c>
      <c r="AW149">
        <v>1820702.9874</v>
      </c>
      <c r="AX149">
        <v>41.764395877420597</v>
      </c>
      <c r="AY149">
        <v>41.764395877420597</v>
      </c>
      <c r="BO149">
        <v>2055</v>
      </c>
      <c r="BP149" t="s">
        <v>1802</v>
      </c>
      <c r="BT149" t="s">
        <v>2591</v>
      </c>
      <c r="BU149" t="s">
        <v>1827</v>
      </c>
      <c r="BV149" t="s">
        <v>2592</v>
      </c>
      <c r="BW149" t="s">
        <v>1553</v>
      </c>
      <c r="BX149" t="s">
        <v>1923</v>
      </c>
      <c r="BY149" t="b">
        <v>1</v>
      </c>
      <c r="BZ149" t="s">
        <v>1553</v>
      </c>
      <c r="CA149" t="b">
        <v>0</v>
      </c>
      <c r="CB149" t="s">
        <v>1553</v>
      </c>
      <c r="CC149" t="b">
        <v>1</v>
      </c>
      <c r="CD149" t="s">
        <v>1553</v>
      </c>
      <c r="CE149" t="b">
        <v>0</v>
      </c>
      <c r="CF149" t="s">
        <v>1553</v>
      </c>
      <c r="CG149" t="b">
        <v>0</v>
      </c>
      <c r="CH149" t="s">
        <v>1553</v>
      </c>
      <c r="CI149" t="s">
        <v>1553</v>
      </c>
      <c r="CJ149" t="b">
        <v>0</v>
      </c>
      <c r="CK149" t="s">
        <v>2593</v>
      </c>
      <c r="CL149" t="s">
        <v>51</v>
      </c>
      <c r="CN149" t="b">
        <v>0</v>
      </c>
      <c r="CO149" t="s">
        <v>1801</v>
      </c>
      <c r="CP149" t="s">
        <v>2594</v>
      </c>
      <c r="CW149" t="s">
        <v>1757</v>
      </c>
      <c r="CX149" t="s">
        <v>1758</v>
      </c>
      <c r="CY149" t="s">
        <v>1759</v>
      </c>
      <c r="CZ149" t="b">
        <v>0</v>
      </c>
      <c r="DA149" t="s">
        <v>1760</v>
      </c>
      <c r="DB149" t="s">
        <v>1761</v>
      </c>
    </row>
    <row r="150" spans="1:106">
      <c r="A150" t="s">
        <v>1762</v>
      </c>
      <c r="D150" t="s">
        <v>991</v>
      </c>
      <c r="E150" t="s">
        <v>2595</v>
      </c>
      <c r="F150" t="s">
        <v>2589</v>
      </c>
      <c r="G150" t="s">
        <v>1738</v>
      </c>
      <c r="H150" t="s">
        <v>2590</v>
      </c>
      <c r="I150" t="s">
        <v>5</v>
      </c>
      <c r="J150" t="s">
        <v>1740</v>
      </c>
      <c r="K150" t="s">
        <v>992</v>
      </c>
      <c r="M150">
        <v>2</v>
      </c>
      <c r="N150">
        <v>4</v>
      </c>
      <c r="O150">
        <v>0.45</v>
      </c>
      <c r="P150" t="s">
        <v>1532</v>
      </c>
      <c r="Q150" t="s">
        <v>1533</v>
      </c>
      <c r="R150" t="s">
        <v>1882</v>
      </c>
      <c r="S150" t="s">
        <v>1808</v>
      </c>
      <c r="T150" t="s">
        <v>1837</v>
      </c>
      <c r="U150" t="s">
        <v>1741</v>
      </c>
      <c r="V150" t="b">
        <v>0</v>
      </c>
      <c r="W150" t="s">
        <v>1821</v>
      </c>
      <c r="X150" t="b">
        <v>0</v>
      </c>
      <c r="Y150">
        <v>0.9</v>
      </c>
      <c r="Z150" t="s">
        <v>2596</v>
      </c>
      <c r="AB150">
        <v>3</v>
      </c>
      <c r="AC150" t="s">
        <v>1746</v>
      </c>
      <c r="AE150" t="b">
        <v>0</v>
      </c>
      <c r="AF150" t="b">
        <v>0</v>
      </c>
      <c r="AI150" t="s">
        <v>1611</v>
      </c>
      <c r="AJ150">
        <v>5</v>
      </c>
      <c r="AK150" t="s">
        <v>50</v>
      </c>
      <c r="AL150" t="s">
        <v>1911</v>
      </c>
      <c r="AM150" t="s">
        <v>89</v>
      </c>
      <c r="AN150">
        <v>11984913.973300001</v>
      </c>
      <c r="AP150" t="b">
        <v>0</v>
      </c>
      <c r="AQ150" t="s">
        <v>2597</v>
      </c>
      <c r="AR150" t="s">
        <v>1616</v>
      </c>
      <c r="AS150" t="s">
        <v>2598</v>
      </c>
      <c r="AT150" t="b">
        <v>1</v>
      </c>
      <c r="AU150" t="b">
        <v>0</v>
      </c>
      <c r="AV150" t="b">
        <v>0</v>
      </c>
      <c r="AW150">
        <v>423317.63099999999</v>
      </c>
      <c r="AX150">
        <v>28.311870556752201</v>
      </c>
      <c r="AY150">
        <v>2.0200000000000001E-3</v>
      </c>
      <c r="BO150">
        <v>2035</v>
      </c>
      <c r="BP150" t="s">
        <v>1762</v>
      </c>
      <c r="BT150" t="s">
        <v>2599</v>
      </c>
      <c r="BU150" t="s">
        <v>1827</v>
      </c>
      <c r="BV150" t="s">
        <v>2600</v>
      </c>
      <c r="BW150" t="s">
        <v>1553</v>
      </c>
      <c r="BX150" t="s">
        <v>1923</v>
      </c>
      <c r="BY150" t="b">
        <v>1</v>
      </c>
      <c r="BZ150" t="s">
        <v>1553</v>
      </c>
      <c r="CA150" t="b">
        <v>0</v>
      </c>
      <c r="CB150" t="s">
        <v>1553</v>
      </c>
      <c r="CC150" t="b">
        <v>1</v>
      </c>
      <c r="CD150" t="s">
        <v>1553</v>
      </c>
      <c r="CE150" t="b">
        <v>0</v>
      </c>
      <c r="CF150" t="s">
        <v>1553</v>
      </c>
      <c r="CG150" t="b">
        <v>0</v>
      </c>
      <c r="CH150" t="s">
        <v>1553</v>
      </c>
      <c r="CI150" t="s">
        <v>1553</v>
      </c>
      <c r="CJ150" t="b">
        <v>0</v>
      </c>
      <c r="CK150" t="s">
        <v>2593</v>
      </c>
      <c r="CL150" t="s">
        <v>51</v>
      </c>
      <c r="CN150" t="b">
        <v>0</v>
      </c>
      <c r="CO150" t="s">
        <v>1778</v>
      </c>
      <c r="CP150" t="s">
        <v>2594</v>
      </c>
      <c r="CW150" t="s">
        <v>1757</v>
      </c>
      <c r="CX150" t="s">
        <v>1758</v>
      </c>
      <c r="CY150" t="s">
        <v>1759</v>
      </c>
      <c r="CZ150" t="b">
        <v>0</v>
      </c>
      <c r="DA150" t="s">
        <v>1760</v>
      </c>
      <c r="DB150" t="s">
        <v>1761</v>
      </c>
    </row>
    <row r="151" spans="1:106">
      <c r="B151" t="s">
        <v>2601</v>
      </c>
      <c r="D151" t="s">
        <v>954</v>
      </c>
      <c r="E151" t="s">
        <v>2602</v>
      </c>
      <c r="F151" t="s">
        <v>2589</v>
      </c>
      <c r="G151" t="s">
        <v>2120</v>
      </c>
      <c r="H151" t="s">
        <v>2603</v>
      </c>
      <c r="I151" t="s">
        <v>5</v>
      </c>
      <c r="J151" t="s">
        <v>1740</v>
      </c>
      <c r="K151" t="s">
        <v>955</v>
      </c>
      <c r="M151">
        <v>2</v>
      </c>
      <c r="N151">
        <v>4</v>
      </c>
      <c r="O151">
        <v>2.7</v>
      </c>
      <c r="P151" t="s">
        <v>1532</v>
      </c>
      <c r="Q151" t="s">
        <v>1533</v>
      </c>
      <c r="R151" t="s">
        <v>1882</v>
      </c>
      <c r="S151" t="s">
        <v>1742</v>
      </c>
      <c r="T151" t="s">
        <v>1767</v>
      </c>
      <c r="U151" t="s">
        <v>1961</v>
      </c>
      <c r="V151" t="b">
        <v>0</v>
      </c>
      <c r="W151" t="s">
        <v>1810</v>
      </c>
      <c r="X151" t="b">
        <v>0</v>
      </c>
      <c r="Y151">
        <v>5.4</v>
      </c>
      <c r="AB151">
        <v>3</v>
      </c>
      <c r="AC151" t="s">
        <v>1746</v>
      </c>
      <c r="AE151" t="b">
        <v>0</v>
      </c>
      <c r="AF151" t="b">
        <v>0</v>
      </c>
      <c r="AI151" t="s">
        <v>1611</v>
      </c>
      <c r="AJ151">
        <v>5</v>
      </c>
      <c r="AK151" t="s">
        <v>50</v>
      </c>
      <c r="AL151" t="s">
        <v>2347</v>
      </c>
      <c r="AM151" t="s">
        <v>89</v>
      </c>
      <c r="AN151">
        <v>78721961.253900006</v>
      </c>
      <c r="AP151" t="b">
        <v>0</v>
      </c>
      <c r="AR151" t="s">
        <v>1791</v>
      </c>
      <c r="AS151" t="s">
        <v>1791</v>
      </c>
      <c r="AT151" t="b">
        <v>1</v>
      </c>
      <c r="AU151" t="b">
        <v>0</v>
      </c>
      <c r="AV151" t="b">
        <v>0</v>
      </c>
      <c r="AW151">
        <v>1739034.5412000001</v>
      </c>
      <c r="AX151">
        <v>45.267623723892498</v>
      </c>
      <c r="AY151">
        <v>45.267623723892498</v>
      </c>
      <c r="AZ151">
        <v>0</v>
      </c>
      <c r="BA151">
        <v>35284042.897200003</v>
      </c>
      <c r="BB151">
        <v>1386390317.5</v>
      </c>
      <c r="BC151">
        <v>205806617.42519999</v>
      </c>
      <c r="BD151">
        <v>633967592.78729999</v>
      </c>
      <c r="BE151">
        <v>2908220297.2488999</v>
      </c>
      <c r="BF151">
        <v>2226164527.7125001</v>
      </c>
      <c r="BG151">
        <v>0</v>
      </c>
      <c r="BH151">
        <v>724295404.64999998</v>
      </c>
      <c r="BI151">
        <v>88938794.261999995</v>
      </c>
      <c r="BJ151">
        <v>414963262.07630002</v>
      </c>
      <c r="BK151">
        <v>324664046.22359997</v>
      </c>
      <c r="BL151">
        <v>1228197460.9883001</v>
      </c>
      <c r="BO151">
        <v>2045</v>
      </c>
      <c r="BP151" t="s">
        <v>1751</v>
      </c>
      <c r="BT151" t="s">
        <v>2604</v>
      </c>
      <c r="BU151" t="s">
        <v>1813</v>
      </c>
      <c r="BV151" t="s">
        <v>2605</v>
      </c>
      <c r="BW151" t="s">
        <v>1553</v>
      </c>
      <c r="BX151" t="s">
        <v>1923</v>
      </c>
      <c r="BY151" t="b">
        <v>1</v>
      </c>
      <c r="BZ151" t="s">
        <v>1553</v>
      </c>
      <c r="CA151" t="b">
        <v>0</v>
      </c>
      <c r="CB151" t="s">
        <v>1553</v>
      </c>
      <c r="CC151" t="b">
        <v>1</v>
      </c>
      <c r="CD151" t="s">
        <v>1553</v>
      </c>
      <c r="CE151" t="b">
        <v>0</v>
      </c>
      <c r="CF151" t="s">
        <v>1553</v>
      </c>
      <c r="CG151" t="b">
        <v>0</v>
      </c>
      <c r="CH151" t="s">
        <v>1553</v>
      </c>
      <c r="CI151" t="s">
        <v>1553</v>
      </c>
      <c r="CJ151" t="b">
        <v>0</v>
      </c>
      <c r="CK151" t="s">
        <v>2606</v>
      </c>
      <c r="CL151" t="s">
        <v>51</v>
      </c>
      <c r="CN151" t="b">
        <v>0</v>
      </c>
      <c r="CO151" t="s">
        <v>1801</v>
      </c>
      <c r="CW151" t="s">
        <v>1757</v>
      </c>
      <c r="CX151" t="s">
        <v>1758</v>
      </c>
      <c r="CY151" t="s">
        <v>1759</v>
      </c>
      <c r="CZ151" t="b">
        <v>0</v>
      </c>
      <c r="DA151" t="s">
        <v>1760</v>
      </c>
      <c r="DB151" t="s">
        <v>1761</v>
      </c>
    </row>
    <row r="152" spans="1:106">
      <c r="B152" t="s">
        <v>2607</v>
      </c>
      <c r="D152" t="s">
        <v>977</v>
      </c>
      <c r="E152" t="s">
        <v>2608</v>
      </c>
      <c r="F152" t="s">
        <v>2609</v>
      </c>
      <c r="G152" t="s">
        <v>2610</v>
      </c>
      <c r="H152" t="s">
        <v>2611</v>
      </c>
      <c r="I152" t="s">
        <v>5</v>
      </c>
      <c r="J152" t="s">
        <v>1740</v>
      </c>
      <c r="K152" t="s">
        <v>978</v>
      </c>
      <c r="M152">
        <v>4</v>
      </c>
      <c r="N152">
        <v>6</v>
      </c>
      <c r="O152">
        <v>4.1100000000000003</v>
      </c>
      <c r="P152" t="s">
        <v>1537</v>
      </c>
      <c r="Q152" t="s">
        <v>1537</v>
      </c>
      <c r="R152" t="s">
        <v>1808</v>
      </c>
      <c r="S152" t="s">
        <v>2220</v>
      </c>
      <c r="T152" t="s">
        <v>1808</v>
      </c>
      <c r="U152" t="s">
        <v>2210</v>
      </c>
      <c r="V152" t="b">
        <v>0</v>
      </c>
      <c r="W152" t="s">
        <v>1787</v>
      </c>
      <c r="X152" t="b">
        <v>0</v>
      </c>
      <c r="Y152">
        <v>8.2200000000000006</v>
      </c>
      <c r="AB152">
        <v>2</v>
      </c>
      <c r="AC152" t="s">
        <v>1746</v>
      </c>
      <c r="AE152" t="b">
        <v>1</v>
      </c>
      <c r="AF152" t="b">
        <v>0</v>
      </c>
      <c r="AI152" t="s">
        <v>1611</v>
      </c>
      <c r="AJ152">
        <v>3</v>
      </c>
      <c r="AK152" t="s">
        <v>50</v>
      </c>
      <c r="AL152" t="s">
        <v>1748</v>
      </c>
      <c r="AM152" t="s">
        <v>89</v>
      </c>
      <c r="AN152">
        <v>202324449.59999999</v>
      </c>
      <c r="AP152" t="b">
        <v>0</v>
      </c>
      <c r="AR152" t="s">
        <v>1791</v>
      </c>
      <c r="AS152" t="s">
        <v>1791</v>
      </c>
      <c r="AT152" t="b">
        <v>1</v>
      </c>
      <c r="AU152" t="b">
        <v>0</v>
      </c>
      <c r="AV152" t="b">
        <v>0</v>
      </c>
      <c r="AW152">
        <v>2524414.6290000002</v>
      </c>
      <c r="AX152">
        <v>80.147075395513397</v>
      </c>
      <c r="AY152">
        <v>80.147075395513397</v>
      </c>
      <c r="AZ152">
        <v>0</v>
      </c>
      <c r="BA152">
        <v>96646054.049999997</v>
      </c>
      <c r="BB152">
        <v>1848446902.4549999</v>
      </c>
      <c r="BC152">
        <v>1507244272.2214999</v>
      </c>
      <c r="BD152">
        <v>1426799388.8169</v>
      </c>
      <c r="BE152">
        <v>2939475699.8053002</v>
      </c>
      <c r="BF152">
        <v>4782490563.4933996</v>
      </c>
      <c r="BG152">
        <v>0</v>
      </c>
      <c r="BH152">
        <v>724295404.64999998</v>
      </c>
      <c r="BI152">
        <v>88938794.261999995</v>
      </c>
      <c r="BJ152">
        <v>1334338882.3408999</v>
      </c>
      <c r="BK152">
        <v>324664046.22359997</v>
      </c>
      <c r="BL152">
        <v>2147573081.2529001</v>
      </c>
      <c r="BO152">
        <v>2055</v>
      </c>
      <c r="BP152" t="s">
        <v>1751</v>
      </c>
      <c r="BT152" t="s">
        <v>2612</v>
      </c>
      <c r="BU152" t="s">
        <v>1793</v>
      </c>
      <c r="BV152" t="s">
        <v>2613</v>
      </c>
      <c r="BW152" t="s">
        <v>2224</v>
      </c>
      <c r="BX152" t="s">
        <v>1553</v>
      </c>
      <c r="BY152" t="b">
        <v>1</v>
      </c>
      <c r="BZ152" t="s">
        <v>2614</v>
      </c>
      <c r="CA152" t="b">
        <v>0</v>
      </c>
      <c r="CB152" t="s">
        <v>1553</v>
      </c>
      <c r="CC152" t="b">
        <v>1</v>
      </c>
      <c r="CD152" t="s">
        <v>1756</v>
      </c>
      <c r="CE152" t="b">
        <v>0</v>
      </c>
      <c r="CF152" t="s">
        <v>1553</v>
      </c>
      <c r="CG152" t="b">
        <v>1</v>
      </c>
      <c r="CH152" t="s">
        <v>2615</v>
      </c>
      <c r="CI152" t="s">
        <v>2227</v>
      </c>
      <c r="CJ152" t="b">
        <v>0</v>
      </c>
      <c r="CK152" t="s">
        <v>1553</v>
      </c>
      <c r="CL152" t="s">
        <v>70</v>
      </c>
      <c r="CN152" t="b">
        <v>0</v>
      </c>
      <c r="CO152" t="s">
        <v>1938</v>
      </c>
      <c r="CW152" t="s">
        <v>1537</v>
      </c>
      <c r="CX152" t="s">
        <v>1758</v>
      </c>
      <c r="CY152" t="s">
        <v>1759</v>
      </c>
      <c r="CZ152" t="b">
        <v>0</v>
      </c>
      <c r="DA152" t="s">
        <v>1760</v>
      </c>
      <c r="DB152" t="s">
        <v>1761</v>
      </c>
    </row>
    <row r="153" spans="1:106">
      <c r="D153" t="s">
        <v>958</v>
      </c>
      <c r="E153" t="s">
        <v>2616</v>
      </c>
      <c r="F153" t="s">
        <v>1737</v>
      </c>
      <c r="G153" t="s">
        <v>2617</v>
      </c>
      <c r="H153" t="s">
        <v>2618</v>
      </c>
      <c r="I153" t="s">
        <v>1807</v>
      </c>
      <c r="J153" t="s">
        <v>1740</v>
      </c>
      <c r="K153" t="s">
        <v>48</v>
      </c>
      <c r="M153">
        <v>0</v>
      </c>
      <c r="N153">
        <v>4</v>
      </c>
      <c r="O153">
        <v>0.96</v>
      </c>
      <c r="P153" t="s">
        <v>1540</v>
      </c>
      <c r="Q153" t="s">
        <v>1533</v>
      </c>
      <c r="S153" t="s">
        <v>1902</v>
      </c>
      <c r="U153" t="s">
        <v>1809</v>
      </c>
      <c r="V153" t="b">
        <v>0</v>
      </c>
      <c r="W153" t="s">
        <v>1745</v>
      </c>
      <c r="X153" t="b">
        <v>0</v>
      </c>
      <c r="Y153">
        <v>3.84</v>
      </c>
      <c r="AB153">
        <v>3</v>
      </c>
      <c r="AC153" t="s">
        <v>1746</v>
      </c>
      <c r="AE153" t="b">
        <v>0</v>
      </c>
      <c r="AF153" t="b">
        <v>0</v>
      </c>
      <c r="AI153" t="s">
        <v>1607</v>
      </c>
      <c r="AJ153">
        <v>4</v>
      </c>
      <c r="AK153" t="s">
        <v>50</v>
      </c>
      <c r="AL153" t="s">
        <v>1748</v>
      </c>
      <c r="AM153" t="s">
        <v>49</v>
      </c>
      <c r="AN153">
        <v>45854603.8851</v>
      </c>
      <c r="AP153" t="b">
        <v>1</v>
      </c>
      <c r="AQ153" t="s">
        <v>1749</v>
      </c>
      <c r="AR153" t="s">
        <v>1616</v>
      </c>
      <c r="AS153" t="s">
        <v>1750</v>
      </c>
      <c r="AT153" t="b">
        <v>1</v>
      </c>
      <c r="AU153" t="b">
        <v>0</v>
      </c>
      <c r="AV153" t="b">
        <v>0</v>
      </c>
      <c r="AW153">
        <v>0</v>
      </c>
      <c r="AY153">
        <v>999999.99</v>
      </c>
      <c r="AZ153">
        <v>0</v>
      </c>
      <c r="BA153">
        <v>23335158.446600001</v>
      </c>
      <c r="BB153">
        <v>1386390317.5</v>
      </c>
      <c r="BC153">
        <v>137266401.7579</v>
      </c>
      <c r="BD153">
        <v>572725861.45829999</v>
      </c>
      <c r="BE153">
        <v>2897346935.1327</v>
      </c>
      <c r="BF153">
        <v>2096382580.7162001</v>
      </c>
      <c r="BG153">
        <v>0</v>
      </c>
      <c r="BH153">
        <v>724295404.64999998</v>
      </c>
      <c r="BI153">
        <v>88938794.261999995</v>
      </c>
      <c r="BJ153">
        <v>414963262.07630002</v>
      </c>
      <c r="BK153">
        <v>324664046.22359997</v>
      </c>
      <c r="BL153">
        <v>1228197460.9883001</v>
      </c>
      <c r="BO153">
        <v>2045</v>
      </c>
      <c r="BP153" t="s">
        <v>1751</v>
      </c>
      <c r="BT153" t="s">
        <v>2619</v>
      </c>
      <c r="BU153" t="s">
        <v>1753</v>
      </c>
      <c r="BV153" t="s">
        <v>2620</v>
      </c>
      <c r="BW153" t="s">
        <v>1553</v>
      </c>
      <c r="BX153" t="s">
        <v>1553</v>
      </c>
      <c r="BY153" t="b">
        <v>1</v>
      </c>
      <c r="BZ153" t="s">
        <v>1755</v>
      </c>
      <c r="CA153" t="b">
        <v>0</v>
      </c>
      <c r="CB153" t="s">
        <v>1553</v>
      </c>
      <c r="CC153" t="b">
        <v>1</v>
      </c>
      <c r="CD153" t="s">
        <v>1756</v>
      </c>
      <c r="CE153" t="b">
        <v>0</v>
      </c>
      <c r="CF153" t="s">
        <v>1553</v>
      </c>
      <c r="CG153" t="b">
        <v>0</v>
      </c>
      <c r="CH153" t="s">
        <v>1553</v>
      </c>
      <c r="CJ153" t="b">
        <v>0</v>
      </c>
      <c r="CK153" t="s">
        <v>1553</v>
      </c>
      <c r="CL153" t="s">
        <v>51</v>
      </c>
      <c r="CN153" t="b">
        <v>0</v>
      </c>
      <c r="CO153" t="s">
        <v>1553</v>
      </c>
      <c r="CP153" t="s">
        <v>405</v>
      </c>
      <c r="CW153" t="s">
        <v>1757</v>
      </c>
      <c r="CX153" t="s">
        <v>49</v>
      </c>
      <c r="CY153" t="s">
        <v>1815</v>
      </c>
      <c r="CZ153" t="b">
        <v>0</v>
      </c>
      <c r="DA153" t="s">
        <v>1760</v>
      </c>
      <c r="DB153" t="s">
        <v>1761</v>
      </c>
    </row>
    <row r="154" spans="1:106">
      <c r="B154" t="s">
        <v>1914</v>
      </c>
      <c r="D154" t="s">
        <v>216</v>
      </c>
      <c r="E154" t="s">
        <v>2621</v>
      </c>
      <c r="F154" t="s">
        <v>2622</v>
      </c>
      <c r="G154" t="s">
        <v>1960</v>
      </c>
      <c r="H154" t="s">
        <v>2174</v>
      </c>
      <c r="I154" t="s">
        <v>1835</v>
      </c>
      <c r="J154" t="s">
        <v>1740</v>
      </c>
      <c r="K154" t="s">
        <v>217</v>
      </c>
      <c r="M154">
        <v>0</v>
      </c>
      <c r="N154">
        <v>2</v>
      </c>
      <c r="O154">
        <v>1.0900000000000001</v>
      </c>
      <c r="P154" t="s">
        <v>1540</v>
      </c>
      <c r="Q154" t="s">
        <v>1533</v>
      </c>
      <c r="R154" t="s">
        <v>2042</v>
      </c>
      <c r="S154" t="s">
        <v>1741</v>
      </c>
      <c r="T154" t="s">
        <v>2042</v>
      </c>
      <c r="U154" t="s">
        <v>1809</v>
      </c>
      <c r="V154" t="b">
        <v>0</v>
      </c>
      <c r="W154" t="s">
        <v>1976</v>
      </c>
      <c r="X154" t="b">
        <v>0</v>
      </c>
      <c r="Y154">
        <v>2.1800000000000002</v>
      </c>
      <c r="AB154">
        <v>3</v>
      </c>
      <c r="AC154" t="s">
        <v>1746</v>
      </c>
      <c r="AE154" t="b">
        <v>0</v>
      </c>
      <c r="AF154" t="b">
        <v>0</v>
      </c>
      <c r="AI154" t="s">
        <v>1611</v>
      </c>
      <c r="AJ154">
        <v>7</v>
      </c>
      <c r="AK154" t="s">
        <v>50</v>
      </c>
      <c r="AL154" t="s">
        <v>1963</v>
      </c>
      <c r="AM154" t="s">
        <v>89</v>
      </c>
      <c r="AN154">
        <v>30539006.657499999</v>
      </c>
      <c r="AP154" t="b">
        <v>0</v>
      </c>
      <c r="AR154" t="s">
        <v>1791</v>
      </c>
      <c r="AS154" t="s">
        <v>1791</v>
      </c>
      <c r="AT154" t="b">
        <v>1</v>
      </c>
      <c r="AU154" t="b">
        <v>0</v>
      </c>
      <c r="AV154" t="b">
        <v>0</v>
      </c>
      <c r="AW154">
        <v>97817.471399999995</v>
      </c>
      <c r="AX154">
        <v>312.20400834798102</v>
      </c>
      <c r="AY154">
        <v>312.20400834798102</v>
      </c>
      <c r="AZ154">
        <v>0</v>
      </c>
      <c r="BA154">
        <v>14479701.432499999</v>
      </c>
      <c r="BB154">
        <v>1408690317.5</v>
      </c>
      <c r="BC154">
        <v>230443156.8407</v>
      </c>
      <c r="BD154">
        <v>797387449.90999997</v>
      </c>
      <c r="BE154">
        <v>2908220297.2488999</v>
      </c>
      <c r="BF154">
        <v>2436520924.2507</v>
      </c>
      <c r="BG154">
        <v>0</v>
      </c>
      <c r="BH154">
        <v>724295404.64999998</v>
      </c>
      <c r="BI154">
        <v>88938794.261999995</v>
      </c>
      <c r="BJ154">
        <v>414963262.07630002</v>
      </c>
      <c r="BK154">
        <v>324664046.22359997</v>
      </c>
      <c r="BL154">
        <v>1228197460.9883001</v>
      </c>
      <c r="BO154">
        <v>2045</v>
      </c>
      <c r="BP154" t="s">
        <v>1751</v>
      </c>
      <c r="BT154" t="s">
        <v>2623</v>
      </c>
      <c r="BU154" t="s">
        <v>1980</v>
      </c>
      <c r="BV154" t="s">
        <v>2624</v>
      </c>
      <c r="BW154" t="s">
        <v>1553</v>
      </c>
      <c r="BX154" t="s">
        <v>1553</v>
      </c>
      <c r="BY154" t="b">
        <v>1</v>
      </c>
      <c r="BZ154" t="s">
        <v>1553</v>
      </c>
      <c r="CA154" t="b">
        <v>0</v>
      </c>
      <c r="CB154" t="s">
        <v>1553</v>
      </c>
      <c r="CC154" t="b">
        <v>0</v>
      </c>
      <c r="CD154" t="s">
        <v>1553</v>
      </c>
      <c r="CE154" t="b">
        <v>0</v>
      </c>
      <c r="CF154" t="s">
        <v>1553</v>
      </c>
      <c r="CG154" t="b">
        <v>0</v>
      </c>
      <c r="CH154" t="s">
        <v>1553</v>
      </c>
      <c r="CI154" t="s">
        <v>1553</v>
      </c>
      <c r="CJ154" t="b">
        <v>0</v>
      </c>
      <c r="CK154" t="s">
        <v>1553</v>
      </c>
      <c r="CL154" t="s">
        <v>51</v>
      </c>
      <c r="CN154" t="b">
        <v>0</v>
      </c>
      <c r="CO154" t="s">
        <v>1553</v>
      </c>
      <c r="CW154" t="s">
        <v>1983</v>
      </c>
      <c r="CX154" t="s">
        <v>1758</v>
      </c>
      <c r="CY154" t="s">
        <v>1759</v>
      </c>
      <c r="CZ154" t="b">
        <v>0</v>
      </c>
      <c r="DA154" t="s">
        <v>1760</v>
      </c>
      <c r="DB154" t="s">
        <v>1848</v>
      </c>
    </row>
    <row r="155" spans="1:106">
      <c r="A155" t="s">
        <v>1762</v>
      </c>
      <c r="D155" t="s">
        <v>911</v>
      </c>
      <c r="E155" t="s">
        <v>2625</v>
      </c>
      <c r="F155" t="s">
        <v>1900</v>
      </c>
      <c r="G155" t="s">
        <v>1898</v>
      </c>
      <c r="H155" t="s">
        <v>2626</v>
      </c>
      <c r="I155" t="s">
        <v>5</v>
      </c>
      <c r="J155" t="s">
        <v>1740</v>
      </c>
      <c r="K155" t="s">
        <v>912</v>
      </c>
      <c r="M155">
        <v>2</v>
      </c>
      <c r="N155">
        <v>4</v>
      </c>
      <c r="O155">
        <v>1.4</v>
      </c>
      <c r="P155" t="s">
        <v>1532</v>
      </c>
      <c r="Q155" t="s">
        <v>1533</v>
      </c>
      <c r="R155" t="s">
        <v>1882</v>
      </c>
      <c r="S155" t="s">
        <v>1770</v>
      </c>
      <c r="T155" t="s">
        <v>1917</v>
      </c>
      <c r="U155" t="s">
        <v>1883</v>
      </c>
      <c r="V155" t="b">
        <v>0</v>
      </c>
      <c r="W155" t="s">
        <v>1810</v>
      </c>
      <c r="X155" t="b">
        <v>0</v>
      </c>
      <c r="Y155">
        <v>2.8</v>
      </c>
      <c r="AB155">
        <v>3</v>
      </c>
      <c r="AC155" t="s">
        <v>1746</v>
      </c>
      <c r="AE155" t="b">
        <v>0</v>
      </c>
      <c r="AF155" t="b">
        <v>0</v>
      </c>
      <c r="AI155" t="s">
        <v>1612</v>
      </c>
      <c r="AJ155">
        <v>5</v>
      </c>
      <c r="AK155" t="s">
        <v>50</v>
      </c>
      <c r="AL155" t="s">
        <v>1748</v>
      </c>
      <c r="AM155" t="s">
        <v>89</v>
      </c>
      <c r="AN155">
        <v>20350000</v>
      </c>
      <c r="AP155" t="b">
        <v>1</v>
      </c>
      <c r="AR155" t="s">
        <v>1616</v>
      </c>
      <c r="AS155" t="s">
        <v>2025</v>
      </c>
      <c r="AT155" t="b">
        <v>1</v>
      </c>
      <c r="AU155" t="b">
        <v>0</v>
      </c>
      <c r="AV155" t="b">
        <v>0</v>
      </c>
      <c r="AW155">
        <v>3714078.9774000002</v>
      </c>
      <c r="AX155">
        <v>5.4791511230183296</v>
      </c>
      <c r="AY155">
        <v>2.0200000000000001E-3</v>
      </c>
      <c r="AZ155">
        <v>0</v>
      </c>
      <c r="BA155">
        <v>20350000</v>
      </c>
      <c r="BB155">
        <v>0</v>
      </c>
      <c r="BC155">
        <v>0</v>
      </c>
      <c r="BD155">
        <v>56325886.875600003</v>
      </c>
      <c r="BE155">
        <v>325559968.47589999</v>
      </c>
      <c r="BF155">
        <v>56325886.875600003</v>
      </c>
      <c r="BG155">
        <v>0</v>
      </c>
      <c r="BH155">
        <v>0</v>
      </c>
      <c r="BI155">
        <v>0</v>
      </c>
      <c r="BJ155">
        <v>0</v>
      </c>
      <c r="BK155">
        <v>0</v>
      </c>
      <c r="BL155">
        <v>0</v>
      </c>
      <c r="BO155">
        <v>2035</v>
      </c>
      <c r="BP155" t="s">
        <v>1762</v>
      </c>
      <c r="BT155" t="s">
        <v>2627</v>
      </c>
      <c r="BU155" t="s">
        <v>1813</v>
      </c>
      <c r="BV155" t="s">
        <v>2628</v>
      </c>
      <c r="BW155" t="s">
        <v>2629</v>
      </c>
      <c r="BX155" t="s">
        <v>1553</v>
      </c>
      <c r="BY155" t="b">
        <v>1</v>
      </c>
      <c r="BZ155" t="s">
        <v>1966</v>
      </c>
      <c r="CA155" t="b">
        <v>0</v>
      </c>
      <c r="CB155" t="s">
        <v>1553</v>
      </c>
      <c r="CC155" t="b">
        <v>1</v>
      </c>
      <c r="CD155" t="s">
        <v>1756</v>
      </c>
      <c r="CE155" t="b">
        <v>0</v>
      </c>
      <c r="CF155" t="s">
        <v>1553</v>
      </c>
      <c r="CG155" t="b">
        <v>1</v>
      </c>
      <c r="CH155" t="s">
        <v>2630</v>
      </c>
      <c r="CI155" t="s">
        <v>2631</v>
      </c>
      <c r="CJ155" t="b">
        <v>0</v>
      </c>
      <c r="CK155" t="s">
        <v>1553</v>
      </c>
      <c r="CL155" t="s">
        <v>51</v>
      </c>
      <c r="CN155" t="b">
        <v>0</v>
      </c>
      <c r="CO155" t="s">
        <v>1801</v>
      </c>
      <c r="CW155" t="s">
        <v>1757</v>
      </c>
      <c r="CX155" t="s">
        <v>1758</v>
      </c>
      <c r="CY155" t="s">
        <v>1759</v>
      </c>
      <c r="CZ155" t="b">
        <v>0</v>
      </c>
      <c r="DA155" t="s">
        <v>1760</v>
      </c>
      <c r="DB155" t="s">
        <v>1761</v>
      </c>
    </row>
    <row r="156" spans="1:106">
      <c r="D156" t="s">
        <v>1093</v>
      </c>
      <c r="E156" t="s">
        <v>2632</v>
      </c>
      <c r="F156" t="s">
        <v>1900</v>
      </c>
      <c r="G156" t="s">
        <v>2626</v>
      </c>
      <c r="H156" t="s">
        <v>2633</v>
      </c>
      <c r="I156" t="s">
        <v>5</v>
      </c>
      <c r="J156" t="s">
        <v>1740</v>
      </c>
      <c r="K156" t="s">
        <v>1094</v>
      </c>
      <c r="M156">
        <v>2</v>
      </c>
      <c r="N156">
        <v>4</v>
      </c>
      <c r="O156">
        <v>3.3</v>
      </c>
      <c r="P156" t="s">
        <v>1532</v>
      </c>
      <c r="Q156" t="s">
        <v>1533</v>
      </c>
      <c r="R156" t="s">
        <v>1741</v>
      </c>
      <c r="S156" t="s">
        <v>2219</v>
      </c>
      <c r="T156" t="s">
        <v>1975</v>
      </c>
      <c r="U156" t="s">
        <v>2209</v>
      </c>
      <c r="V156" t="b">
        <v>0</v>
      </c>
      <c r="W156" t="s">
        <v>1810</v>
      </c>
      <c r="X156" t="b">
        <v>0</v>
      </c>
      <c r="Y156">
        <v>6.6</v>
      </c>
      <c r="AB156">
        <v>3</v>
      </c>
      <c r="AC156" t="s">
        <v>1746</v>
      </c>
      <c r="AE156" t="b">
        <v>0</v>
      </c>
      <c r="AF156" t="b">
        <v>0</v>
      </c>
      <c r="AI156" t="s">
        <v>1609</v>
      </c>
      <c r="AJ156">
        <v>5</v>
      </c>
      <c r="AK156" t="s">
        <v>50</v>
      </c>
      <c r="AL156" t="s">
        <v>1748</v>
      </c>
      <c r="AM156" t="s">
        <v>89</v>
      </c>
      <c r="AN156">
        <v>96215730.421399996</v>
      </c>
      <c r="AP156" t="b">
        <v>0</v>
      </c>
      <c r="AR156" t="s">
        <v>1791</v>
      </c>
      <c r="AS156" t="s">
        <v>1791</v>
      </c>
      <c r="AT156" t="b">
        <v>1</v>
      </c>
      <c r="AU156" t="b">
        <v>0</v>
      </c>
      <c r="AV156" t="b">
        <v>0</v>
      </c>
      <c r="AW156">
        <v>1765205.4552</v>
      </c>
      <c r="AX156">
        <v>54.5068168342615</v>
      </c>
      <c r="AY156">
        <v>54.5068168342615</v>
      </c>
      <c r="AZ156">
        <v>0</v>
      </c>
      <c r="BA156">
        <v>0</v>
      </c>
      <c r="BB156">
        <v>1843426117.4549999</v>
      </c>
      <c r="BC156">
        <v>1218748985.1089001</v>
      </c>
      <c r="BD156">
        <v>1426799388.8169</v>
      </c>
      <c r="BE156">
        <v>2939475699.8053002</v>
      </c>
      <c r="BF156">
        <v>4488974491.3808002</v>
      </c>
      <c r="BG156">
        <v>45661702.572899997</v>
      </c>
      <c r="BH156">
        <v>724295404.64999998</v>
      </c>
      <c r="BI156">
        <v>88938794.261999995</v>
      </c>
      <c r="BJ156">
        <v>1282470676.7622001</v>
      </c>
      <c r="BK156">
        <v>324664046.22359997</v>
      </c>
      <c r="BL156">
        <v>2095704875.6742001</v>
      </c>
      <c r="BO156">
        <v>2055</v>
      </c>
      <c r="BP156" t="s">
        <v>1802</v>
      </c>
      <c r="BT156" t="s">
        <v>2634</v>
      </c>
      <c r="BU156" t="s">
        <v>1813</v>
      </c>
      <c r="BV156" t="s">
        <v>2635</v>
      </c>
      <c r="BW156" t="s">
        <v>2636</v>
      </c>
      <c r="BX156" t="s">
        <v>1553</v>
      </c>
      <c r="BY156" t="b">
        <v>1</v>
      </c>
      <c r="BZ156" t="s">
        <v>1966</v>
      </c>
      <c r="CA156" t="b">
        <v>0</v>
      </c>
      <c r="CB156" t="s">
        <v>1553</v>
      </c>
      <c r="CC156" t="b">
        <v>1</v>
      </c>
      <c r="CD156" t="s">
        <v>1756</v>
      </c>
      <c r="CE156" t="b">
        <v>0</v>
      </c>
      <c r="CF156" t="s">
        <v>1553</v>
      </c>
      <c r="CG156" t="b">
        <v>0</v>
      </c>
      <c r="CH156" t="s">
        <v>1553</v>
      </c>
      <c r="CI156" t="s">
        <v>1553</v>
      </c>
      <c r="CJ156" t="b">
        <v>0</v>
      </c>
      <c r="CK156" t="s">
        <v>1553</v>
      </c>
      <c r="CL156" t="s">
        <v>51</v>
      </c>
      <c r="CN156" t="b">
        <v>0</v>
      </c>
      <c r="CO156" t="s">
        <v>1778</v>
      </c>
      <c r="CW156" t="s">
        <v>1757</v>
      </c>
      <c r="CX156" t="s">
        <v>1758</v>
      </c>
      <c r="CY156" t="s">
        <v>1759</v>
      </c>
      <c r="CZ156" t="b">
        <v>0</v>
      </c>
      <c r="DA156" t="s">
        <v>1760</v>
      </c>
      <c r="DB156" t="s">
        <v>1761</v>
      </c>
    </row>
    <row r="157" spans="1:106">
      <c r="B157" t="s">
        <v>1914</v>
      </c>
      <c r="D157" t="s">
        <v>1099</v>
      </c>
      <c r="E157" t="s">
        <v>2637</v>
      </c>
      <c r="F157" t="s">
        <v>2638</v>
      </c>
      <c r="G157" t="s">
        <v>1900</v>
      </c>
      <c r="H157" t="s">
        <v>2639</v>
      </c>
      <c r="I157" t="s">
        <v>5</v>
      </c>
      <c r="J157" t="s">
        <v>1740</v>
      </c>
      <c r="K157" t="s">
        <v>1100</v>
      </c>
      <c r="M157">
        <v>2</v>
      </c>
      <c r="N157">
        <v>4</v>
      </c>
      <c r="O157">
        <v>3.22</v>
      </c>
      <c r="P157" t="s">
        <v>1532</v>
      </c>
      <c r="Q157" t="s">
        <v>1537</v>
      </c>
      <c r="R157" t="s">
        <v>1809</v>
      </c>
      <c r="S157" t="s">
        <v>1945</v>
      </c>
      <c r="T157" t="s">
        <v>1988</v>
      </c>
      <c r="U157" t="s">
        <v>1917</v>
      </c>
      <c r="V157" t="b">
        <v>0</v>
      </c>
      <c r="W157" t="s">
        <v>1821</v>
      </c>
      <c r="X157" t="b">
        <v>0</v>
      </c>
      <c r="Y157">
        <v>6.44</v>
      </c>
      <c r="AB157">
        <v>3</v>
      </c>
      <c r="AC157" t="s">
        <v>1746</v>
      </c>
      <c r="AE157" t="b">
        <v>0</v>
      </c>
      <c r="AF157" t="b">
        <v>0</v>
      </c>
      <c r="AI157" t="s">
        <v>1611</v>
      </c>
      <c r="AJ157">
        <v>5</v>
      </c>
      <c r="AK157" t="s">
        <v>138</v>
      </c>
      <c r="AM157" t="s">
        <v>89</v>
      </c>
      <c r="AN157">
        <v>77007828.195099995</v>
      </c>
      <c r="AP157" t="b">
        <v>0</v>
      </c>
      <c r="AR157" t="s">
        <v>1791</v>
      </c>
      <c r="AS157" t="s">
        <v>1791</v>
      </c>
      <c r="AT157" t="b">
        <v>1</v>
      </c>
      <c r="AU157" t="b">
        <v>0</v>
      </c>
      <c r="AV157" t="b">
        <v>0</v>
      </c>
      <c r="AW157">
        <v>1528002.3132</v>
      </c>
      <c r="AX157">
        <v>50.397717025618398</v>
      </c>
      <c r="AY157">
        <v>50.397717025618398</v>
      </c>
      <c r="AZ157">
        <v>0</v>
      </c>
      <c r="BA157">
        <v>36546087.957099997</v>
      </c>
      <c r="BB157">
        <v>1595001014.655</v>
      </c>
      <c r="BC157">
        <v>732034727.88100004</v>
      </c>
      <c r="BD157">
        <v>1389578182.7802</v>
      </c>
      <c r="BE157">
        <v>2926330664.2161999</v>
      </c>
      <c r="BF157">
        <v>3716613925.3161998</v>
      </c>
      <c r="BG157">
        <v>0</v>
      </c>
      <c r="BH157">
        <v>724295404.64999998</v>
      </c>
      <c r="BI157">
        <v>88938794.261999995</v>
      </c>
      <c r="BJ157">
        <v>414963262.07630002</v>
      </c>
      <c r="BK157">
        <v>324664046.22359997</v>
      </c>
      <c r="BL157">
        <v>1228197460.9883001</v>
      </c>
      <c r="BO157">
        <v>2045</v>
      </c>
      <c r="BP157" t="s">
        <v>1751</v>
      </c>
      <c r="BT157" t="s">
        <v>2640</v>
      </c>
      <c r="BU157" t="s">
        <v>1827</v>
      </c>
      <c r="BV157" t="s">
        <v>2641</v>
      </c>
      <c r="BW157" t="s">
        <v>2642</v>
      </c>
      <c r="BX157" t="s">
        <v>1553</v>
      </c>
      <c r="BY157" t="b">
        <v>1</v>
      </c>
      <c r="BZ157" t="s">
        <v>1553</v>
      </c>
      <c r="CA157" t="b">
        <v>0</v>
      </c>
      <c r="CB157" t="s">
        <v>1553</v>
      </c>
      <c r="CC157" t="b">
        <v>1</v>
      </c>
      <c r="CD157" t="s">
        <v>2643</v>
      </c>
      <c r="CE157" t="b">
        <v>1</v>
      </c>
      <c r="CF157" t="s">
        <v>2643</v>
      </c>
      <c r="CG157" t="b">
        <v>0</v>
      </c>
      <c r="CH157" t="s">
        <v>1553</v>
      </c>
      <c r="CI157" t="s">
        <v>1553</v>
      </c>
      <c r="CJ157" t="b">
        <v>0</v>
      </c>
      <c r="CK157" t="s">
        <v>1553</v>
      </c>
      <c r="CL157" t="s">
        <v>51</v>
      </c>
      <c r="CN157" t="b">
        <v>0</v>
      </c>
      <c r="CO157" t="s">
        <v>1778</v>
      </c>
      <c r="CW157" t="s">
        <v>1537</v>
      </c>
      <c r="CX157" t="s">
        <v>1758</v>
      </c>
      <c r="CY157" t="s">
        <v>1759</v>
      </c>
      <c r="CZ157" t="b">
        <v>0</v>
      </c>
      <c r="DA157" t="s">
        <v>1760</v>
      </c>
      <c r="DB157" t="s">
        <v>1761</v>
      </c>
    </row>
    <row r="158" spans="1:106">
      <c r="D158" t="s">
        <v>1117</v>
      </c>
      <c r="E158" t="s">
        <v>2644</v>
      </c>
      <c r="F158" t="s">
        <v>2645</v>
      </c>
      <c r="G158" t="s">
        <v>2646</v>
      </c>
      <c r="H158" t="s">
        <v>2647</v>
      </c>
      <c r="I158" t="s">
        <v>5</v>
      </c>
      <c r="J158" t="s">
        <v>1740</v>
      </c>
      <c r="K158" t="s">
        <v>1118</v>
      </c>
      <c r="M158">
        <v>2</v>
      </c>
      <c r="N158">
        <v>4</v>
      </c>
      <c r="O158">
        <v>7.58</v>
      </c>
      <c r="P158" t="s">
        <v>1532</v>
      </c>
      <c r="Q158" t="s">
        <v>1533</v>
      </c>
      <c r="R158" t="s">
        <v>1836</v>
      </c>
      <c r="S158" t="s">
        <v>1883</v>
      </c>
      <c r="T158" t="s">
        <v>1988</v>
      </c>
      <c r="U158" t="s">
        <v>1884</v>
      </c>
      <c r="V158" t="b">
        <v>0</v>
      </c>
      <c r="W158" t="s">
        <v>1821</v>
      </c>
      <c r="X158" t="b">
        <v>0</v>
      </c>
      <c r="Y158">
        <v>15.16</v>
      </c>
      <c r="AB158">
        <v>3</v>
      </c>
      <c r="AC158" t="s">
        <v>1746</v>
      </c>
      <c r="AE158" t="b">
        <v>0</v>
      </c>
      <c r="AF158" t="b">
        <v>0</v>
      </c>
      <c r="AI158" t="s">
        <v>1611</v>
      </c>
      <c r="AJ158">
        <v>7</v>
      </c>
      <c r="AK158" t="s">
        <v>50</v>
      </c>
      <c r="AL158" t="s">
        <v>1963</v>
      </c>
      <c r="AM158" t="s">
        <v>89</v>
      </c>
      <c r="AN158">
        <v>181279297.42820001</v>
      </c>
      <c r="AP158" t="b">
        <v>0</v>
      </c>
      <c r="AR158" t="s">
        <v>1791</v>
      </c>
      <c r="AS158" t="s">
        <v>1791</v>
      </c>
      <c r="AT158" t="b">
        <v>1</v>
      </c>
      <c r="AU158" t="b">
        <v>0</v>
      </c>
      <c r="AV158" t="b">
        <v>0</v>
      </c>
      <c r="AW158">
        <v>3944096.0526000001</v>
      </c>
      <c r="AX158">
        <v>45.962191338808402</v>
      </c>
      <c r="AY158">
        <v>45.962191338808402</v>
      </c>
      <c r="AZ158">
        <v>0</v>
      </c>
      <c r="BA158">
        <v>0</v>
      </c>
      <c r="BB158">
        <v>1848446902.4549999</v>
      </c>
      <c r="BC158">
        <v>1507244272.2214999</v>
      </c>
      <c r="BD158">
        <v>1426799388.8169</v>
      </c>
      <c r="BE158">
        <v>2939475699.8053002</v>
      </c>
      <c r="BF158">
        <v>4782490563.4933996</v>
      </c>
      <c r="BG158">
        <v>86030853.016900003</v>
      </c>
      <c r="BH158">
        <v>724295404.64999998</v>
      </c>
      <c r="BI158">
        <v>88938794.261999995</v>
      </c>
      <c r="BJ158">
        <v>1420369735.3578</v>
      </c>
      <c r="BK158">
        <v>324664046.22359997</v>
      </c>
      <c r="BL158">
        <v>2233603934.2698002</v>
      </c>
      <c r="BO158">
        <v>2055</v>
      </c>
      <c r="BP158" t="s">
        <v>1802</v>
      </c>
      <c r="BT158" t="s">
        <v>2648</v>
      </c>
      <c r="BU158" t="s">
        <v>1827</v>
      </c>
      <c r="BV158" t="s">
        <v>2649</v>
      </c>
      <c r="BW158" t="s">
        <v>1553</v>
      </c>
      <c r="BX158" t="s">
        <v>1553</v>
      </c>
      <c r="BY158" t="b">
        <v>1</v>
      </c>
      <c r="BZ158" t="s">
        <v>1553</v>
      </c>
      <c r="CA158" t="b">
        <v>0</v>
      </c>
      <c r="CB158" t="s">
        <v>1553</v>
      </c>
      <c r="CC158" t="b">
        <v>0</v>
      </c>
      <c r="CD158" t="s">
        <v>1553</v>
      </c>
      <c r="CE158" t="b">
        <v>0</v>
      </c>
      <c r="CF158" t="s">
        <v>1553</v>
      </c>
      <c r="CG158" t="b">
        <v>0</v>
      </c>
      <c r="CH158" t="s">
        <v>1553</v>
      </c>
      <c r="CI158" t="s">
        <v>1553</v>
      </c>
      <c r="CJ158" t="b">
        <v>0</v>
      </c>
      <c r="CK158" t="s">
        <v>1553</v>
      </c>
      <c r="CL158" t="s">
        <v>51</v>
      </c>
      <c r="CN158" t="b">
        <v>0</v>
      </c>
      <c r="CO158" t="s">
        <v>1801</v>
      </c>
      <c r="CW158" t="s">
        <v>1757</v>
      </c>
      <c r="CX158" t="s">
        <v>1758</v>
      </c>
      <c r="CY158" t="s">
        <v>1759</v>
      </c>
      <c r="CZ158" t="b">
        <v>0</v>
      </c>
      <c r="DA158" t="s">
        <v>1760</v>
      </c>
      <c r="DB158" t="s">
        <v>1761</v>
      </c>
    </row>
    <row r="159" spans="1:106">
      <c r="D159" t="s">
        <v>667</v>
      </c>
      <c r="E159" t="s">
        <v>2650</v>
      </c>
      <c r="F159" t="s">
        <v>2651</v>
      </c>
      <c r="G159" t="s">
        <v>2652</v>
      </c>
      <c r="H159" t="s">
        <v>2653</v>
      </c>
      <c r="I159" t="s">
        <v>5</v>
      </c>
      <c r="J159" t="s">
        <v>1740</v>
      </c>
      <c r="K159" t="s">
        <v>668</v>
      </c>
      <c r="M159">
        <v>2</v>
      </c>
      <c r="N159">
        <v>3</v>
      </c>
      <c r="O159">
        <v>0.69</v>
      </c>
      <c r="P159" t="s">
        <v>1532</v>
      </c>
      <c r="Q159" t="s">
        <v>1537</v>
      </c>
      <c r="R159" t="s">
        <v>1892</v>
      </c>
      <c r="S159" t="s">
        <v>1768</v>
      </c>
      <c r="T159" t="s">
        <v>2132</v>
      </c>
      <c r="U159" t="s">
        <v>1917</v>
      </c>
      <c r="V159" t="b">
        <v>0</v>
      </c>
      <c r="W159" t="s">
        <v>1838</v>
      </c>
      <c r="X159" t="b">
        <v>0</v>
      </c>
      <c r="Y159">
        <v>0.69</v>
      </c>
      <c r="AB159">
        <v>3</v>
      </c>
      <c r="AC159" t="s">
        <v>1746</v>
      </c>
      <c r="AE159" t="b">
        <v>0</v>
      </c>
      <c r="AF159" t="b">
        <v>0</v>
      </c>
      <c r="AI159" t="s">
        <v>1611</v>
      </c>
      <c r="AJ159">
        <v>5</v>
      </c>
      <c r="AK159" t="s">
        <v>50</v>
      </c>
      <c r="AL159" t="s">
        <v>2001</v>
      </c>
      <c r="AM159" t="s">
        <v>89</v>
      </c>
      <c r="AN159">
        <v>17344244.9507</v>
      </c>
      <c r="AP159" t="b">
        <v>0</v>
      </c>
      <c r="AR159" t="s">
        <v>1791</v>
      </c>
      <c r="AS159" t="s">
        <v>1791</v>
      </c>
      <c r="AT159" t="b">
        <v>1</v>
      </c>
      <c r="AU159" t="b">
        <v>0</v>
      </c>
      <c r="AV159" t="b">
        <v>0</v>
      </c>
      <c r="AW159">
        <v>224546.11079999999</v>
      </c>
      <c r="AX159">
        <v>77.241350958602297</v>
      </c>
      <c r="AY159">
        <v>77.241350958602297</v>
      </c>
      <c r="AZ159">
        <v>0</v>
      </c>
      <c r="BA159">
        <v>0</v>
      </c>
      <c r="BB159">
        <v>3866119867.8302999</v>
      </c>
      <c r="BC159">
        <v>1621395148.8436</v>
      </c>
      <c r="BD159">
        <v>1428248268.0669999</v>
      </c>
      <c r="BE159">
        <v>2939475699.8053002</v>
      </c>
      <c r="BF159">
        <v>6915763284.7409</v>
      </c>
      <c r="BG159">
        <v>0</v>
      </c>
      <c r="BH159">
        <v>724295404.64999998</v>
      </c>
      <c r="BI159">
        <v>2647137918.369</v>
      </c>
      <c r="BJ159">
        <v>2033133173.7550001</v>
      </c>
      <c r="BK159">
        <v>324664046.22359997</v>
      </c>
      <c r="BL159">
        <v>5404566496.7740002</v>
      </c>
      <c r="BO159">
        <v>2075</v>
      </c>
      <c r="BP159" t="s">
        <v>1854</v>
      </c>
      <c r="BT159" t="s">
        <v>2654</v>
      </c>
      <c r="BU159" t="s">
        <v>1844</v>
      </c>
      <c r="BV159" t="s">
        <v>2655</v>
      </c>
      <c r="BX159" t="s">
        <v>1553</v>
      </c>
      <c r="BY159" t="b">
        <v>1</v>
      </c>
      <c r="BZ159" t="s">
        <v>1553</v>
      </c>
      <c r="CA159" t="b">
        <v>0</v>
      </c>
      <c r="CB159" t="s">
        <v>1553</v>
      </c>
      <c r="CC159" t="b">
        <v>1</v>
      </c>
      <c r="CD159" t="s">
        <v>1553</v>
      </c>
      <c r="CE159" t="b">
        <v>0</v>
      </c>
      <c r="CF159" t="s">
        <v>1553</v>
      </c>
      <c r="CG159" t="b">
        <v>0</v>
      </c>
      <c r="CH159" t="s">
        <v>1553</v>
      </c>
      <c r="CI159" t="s">
        <v>1553</v>
      </c>
      <c r="CJ159" t="b">
        <v>0</v>
      </c>
      <c r="CK159" t="s">
        <v>1553</v>
      </c>
      <c r="CL159" t="s">
        <v>51</v>
      </c>
      <c r="CN159" t="b">
        <v>0</v>
      </c>
      <c r="CO159" t="s">
        <v>1938</v>
      </c>
      <c r="CW159" t="s">
        <v>1537</v>
      </c>
      <c r="CX159" t="s">
        <v>1758</v>
      </c>
      <c r="CY159" t="s">
        <v>1759</v>
      </c>
      <c r="CZ159" t="b">
        <v>0</v>
      </c>
      <c r="DA159" t="s">
        <v>1760</v>
      </c>
      <c r="DB159" t="s">
        <v>1848</v>
      </c>
    </row>
    <row r="160" spans="1:106">
      <c r="A160" t="s">
        <v>1751</v>
      </c>
      <c r="D160" t="s">
        <v>543</v>
      </c>
      <c r="E160" t="s">
        <v>2656</v>
      </c>
      <c r="F160" t="s">
        <v>2657</v>
      </c>
      <c r="G160" t="s">
        <v>2658</v>
      </c>
      <c r="H160" t="s">
        <v>1766</v>
      </c>
      <c r="I160" t="s">
        <v>1807</v>
      </c>
      <c r="J160" t="s">
        <v>1740</v>
      </c>
      <c r="K160" t="s">
        <v>48</v>
      </c>
      <c r="M160">
        <v>0</v>
      </c>
      <c r="N160">
        <v>4</v>
      </c>
      <c r="O160">
        <v>0.56000000000000005</v>
      </c>
      <c r="P160" t="s">
        <v>1540</v>
      </c>
      <c r="Q160" t="s">
        <v>1533</v>
      </c>
      <c r="S160" t="s">
        <v>1946</v>
      </c>
      <c r="U160" t="s">
        <v>1901</v>
      </c>
      <c r="V160" t="b">
        <v>0</v>
      </c>
      <c r="W160" t="s">
        <v>1810</v>
      </c>
      <c r="X160" t="b">
        <v>0</v>
      </c>
      <c r="Y160">
        <v>2.2400000000000002</v>
      </c>
      <c r="AB160">
        <v>3</v>
      </c>
      <c r="AC160" t="s">
        <v>1746</v>
      </c>
      <c r="AE160" t="b">
        <v>0</v>
      </c>
      <c r="AF160" t="b">
        <v>0</v>
      </c>
      <c r="AI160" t="s">
        <v>1610</v>
      </c>
      <c r="AJ160">
        <v>3</v>
      </c>
      <c r="AK160" t="s">
        <v>50</v>
      </c>
      <c r="AL160" t="s">
        <v>1748</v>
      </c>
      <c r="AM160" t="s">
        <v>49</v>
      </c>
      <c r="AN160">
        <v>25981124</v>
      </c>
      <c r="AP160" t="b">
        <v>1</v>
      </c>
      <c r="AR160" t="s">
        <v>1616</v>
      </c>
      <c r="AS160" t="s">
        <v>1750</v>
      </c>
      <c r="AT160" t="b">
        <v>1</v>
      </c>
      <c r="AU160" t="b">
        <v>0</v>
      </c>
      <c r="AV160" t="b">
        <v>0</v>
      </c>
      <c r="AW160">
        <v>6319043.6694</v>
      </c>
      <c r="AX160">
        <v>4.1115594952783301</v>
      </c>
      <c r="AY160">
        <v>2.0300000000000001E-3</v>
      </c>
      <c r="AZ160">
        <v>0</v>
      </c>
      <c r="BA160">
        <v>25981124</v>
      </c>
      <c r="BB160">
        <v>0</v>
      </c>
      <c r="BC160">
        <v>0</v>
      </c>
      <c r="BD160">
        <v>56325886.875600003</v>
      </c>
      <c r="BE160">
        <v>351541092.47589999</v>
      </c>
      <c r="BF160">
        <v>56325886.875600003</v>
      </c>
      <c r="BG160">
        <v>0</v>
      </c>
      <c r="BH160">
        <v>0</v>
      </c>
      <c r="BI160">
        <v>0</v>
      </c>
      <c r="BJ160">
        <v>0</v>
      </c>
      <c r="BK160">
        <v>0</v>
      </c>
      <c r="BL160">
        <v>0</v>
      </c>
      <c r="BO160">
        <v>2045</v>
      </c>
      <c r="BP160" t="s">
        <v>1751</v>
      </c>
      <c r="BT160" t="s">
        <v>2659</v>
      </c>
      <c r="BU160" t="s">
        <v>1813</v>
      </c>
      <c r="BV160" t="s">
        <v>2660</v>
      </c>
      <c r="BW160" t="s">
        <v>2661</v>
      </c>
      <c r="BX160" t="s">
        <v>1553</v>
      </c>
      <c r="BY160" t="b">
        <v>1</v>
      </c>
      <c r="BZ160" t="s">
        <v>1966</v>
      </c>
      <c r="CA160" t="b">
        <v>0</v>
      </c>
      <c r="CB160" t="s">
        <v>1553</v>
      </c>
      <c r="CC160" t="b">
        <v>1</v>
      </c>
      <c r="CD160" t="s">
        <v>1756</v>
      </c>
      <c r="CE160" t="b">
        <v>0</v>
      </c>
      <c r="CF160" t="s">
        <v>1553</v>
      </c>
      <c r="CG160" t="b">
        <v>1</v>
      </c>
      <c r="CH160" t="s">
        <v>2662</v>
      </c>
      <c r="CI160" t="s">
        <v>2227</v>
      </c>
      <c r="CJ160" t="b">
        <v>0</v>
      </c>
      <c r="CK160" t="s">
        <v>1553</v>
      </c>
      <c r="CL160" t="s">
        <v>51</v>
      </c>
      <c r="CN160" t="b">
        <v>0</v>
      </c>
      <c r="CO160" t="s">
        <v>1553</v>
      </c>
      <c r="CW160" t="s">
        <v>1757</v>
      </c>
      <c r="CX160" t="s">
        <v>49</v>
      </c>
      <c r="CY160" t="s">
        <v>1815</v>
      </c>
      <c r="CZ160" t="b">
        <v>0</v>
      </c>
      <c r="DA160" t="s">
        <v>1760</v>
      </c>
      <c r="DB160" t="s">
        <v>1761</v>
      </c>
    </row>
    <row r="161" spans="1:107">
      <c r="A161" t="s">
        <v>1751</v>
      </c>
      <c r="B161" t="s">
        <v>1928</v>
      </c>
      <c r="D161" t="s">
        <v>942</v>
      </c>
      <c r="E161" t="s">
        <v>2663</v>
      </c>
      <c r="F161" t="s">
        <v>2664</v>
      </c>
      <c r="G161" t="s">
        <v>1819</v>
      </c>
      <c r="H161" t="s">
        <v>2665</v>
      </c>
      <c r="I161" t="s">
        <v>5</v>
      </c>
      <c r="J161" t="s">
        <v>1740</v>
      </c>
      <c r="K161" t="s">
        <v>943</v>
      </c>
      <c r="M161">
        <v>2</v>
      </c>
      <c r="N161">
        <v>4</v>
      </c>
      <c r="O161">
        <v>1.5</v>
      </c>
      <c r="P161" t="s">
        <v>1532</v>
      </c>
      <c r="Q161" t="s">
        <v>1537</v>
      </c>
      <c r="R161" t="s">
        <v>1882</v>
      </c>
      <c r="S161" t="s">
        <v>1883</v>
      </c>
      <c r="T161" t="s">
        <v>1836</v>
      </c>
      <c r="U161" t="s">
        <v>1785</v>
      </c>
      <c r="V161" t="b">
        <v>0</v>
      </c>
      <c r="W161" t="s">
        <v>1821</v>
      </c>
      <c r="X161" t="b">
        <v>1</v>
      </c>
      <c r="Y161">
        <v>3</v>
      </c>
      <c r="AB161">
        <v>3</v>
      </c>
      <c r="AC161" t="s">
        <v>1746</v>
      </c>
      <c r="AE161" t="b">
        <v>0</v>
      </c>
      <c r="AF161" t="b">
        <v>0</v>
      </c>
      <c r="AI161" t="s">
        <v>1607</v>
      </c>
      <c r="AJ161">
        <v>4</v>
      </c>
      <c r="AK161" t="s">
        <v>50</v>
      </c>
      <c r="AL161" t="s">
        <v>1911</v>
      </c>
      <c r="AM161" t="s">
        <v>89</v>
      </c>
      <c r="AN161">
        <v>35873211.892099999</v>
      </c>
      <c r="AP161" t="b">
        <v>0</v>
      </c>
      <c r="AR161" t="s">
        <v>1791</v>
      </c>
      <c r="AS161" t="s">
        <v>1791</v>
      </c>
      <c r="AT161" t="b">
        <v>1</v>
      </c>
      <c r="AU161" t="b">
        <v>0</v>
      </c>
      <c r="AV161" t="b">
        <v>0</v>
      </c>
      <c r="AW161">
        <v>4294002.3323999997</v>
      </c>
      <c r="AX161">
        <v>8.35425999223472</v>
      </c>
      <c r="AY161">
        <v>2.0300000000000001E-3</v>
      </c>
      <c r="AZ161">
        <v>0</v>
      </c>
      <c r="BA161">
        <v>17024575.135299999</v>
      </c>
      <c r="BB161">
        <v>0</v>
      </c>
      <c r="BC161">
        <v>0</v>
      </c>
      <c r="BD161">
        <v>73350462.010900006</v>
      </c>
      <c r="BE161">
        <v>351541092.47589999</v>
      </c>
      <c r="BF161">
        <v>73350462.010900006</v>
      </c>
      <c r="BG161">
        <v>0</v>
      </c>
      <c r="BH161">
        <v>0</v>
      </c>
      <c r="BI161">
        <v>0</v>
      </c>
      <c r="BJ161">
        <v>0</v>
      </c>
      <c r="BK161">
        <v>0</v>
      </c>
      <c r="BL161">
        <v>0</v>
      </c>
      <c r="BO161">
        <v>2045</v>
      </c>
      <c r="BP161" t="s">
        <v>1751</v>
      </c>
      <c r="BT161" t="s">
        <v>2666</v>
      </c>
      <c r="BU161" t="s">
        <v>1827</v>
      </c>
      <c r="BV161" t="s">
        <v>2667</v>
      </c>
      <c r="BY161" t="b">
        <v>0</v>
      </c>
      <c r="CA161" t="b">
        <v>0</v>
      </c>
      <c r="CC161" t="b">
        <v>0</v>
      </c>
      <c r="CE161" t="b">
        <v>0</v>
      </c>
      <c r="CG161" t="b">
        <v>0</v>
      </c>
      <c r="CJ161" t="b">
        <v>0</v>
      </c>
      <c r="CL161" t="s">
        <v>51</v>
      </c>
      <c r="CN161" t="b">
        <v>0</v>
      </c>
      <c r="CO161" t="s">
        <v>1938</v>
      </c>
      <c r="CW161" t="s">
        <v>1537</v>
      </c>
      <c r="CX161" t="s">
        <v>1758</v>
      </c>
      <c r="CY161" t="s">
        <v>1759</v>
      </c>
      <c r="CZ161" t="b">
        <v>0</v>
      </c>
      <c r="DA161" t="s">
        <v>1760</v>
      </c>
      <c r="DB161" t="s">
        <v>1761</v>
      </c>
    </row>
    <row r="162" spans="1:107">
      <c r="A162" t="s">
        <v>1762</v>
      </c>
      <c r="D162" t="s">
        <v>790</v>
      </c>
      <c r="E162" t="s">
        <v>2668</v>
      </c>
      <c r="F162" t="s">
        <v>2669</v>
      </c>
      <c r="G162" t="s">
        <v>2670</v>
      </c>
      <c r="H162" t="s">
        <v>2152</v>
      </c>
      <c r="I162" t="s">
        <v>1807</v>
      </c>
      <c r="J162" t="s">
        <v>1740</v>
      </c>
      <c r="K162" t="s">
        <v>48</v>
      </c>
      <c r="M162">
        <v>0</v>
      </c>
      <c r="N162">
        <v>4</v>
      </c>
      <c r="O162">
        <v>1.56</v>
      </c>
      <c r="P162" t="s">
        <v>1540</v>
      </c>
      <c r="Q162" t="s">
        <v>1537</v>
      </c>
      <c r="V162" t="b">
        <v>0</v>
      </c>
      <c r="W162" t="s">
        <v>1810</v>
      </c>
      <c r="X162" t="b">
        <v>1</v>
      </c>
      <c r="Y162">
        <v>6.24</v>
      </c>
      <c r="Z162" t="s">
        <v>2671</v>
      </c>
      <c r="AA162" t="s">
        <v>1840</v>
      </c>
      <c r="AB162">
        <v>3</v>
      </c>
      <c r="AC162" t="s">
        <v>1746</v>
      </c>
      <c r="AE162" t="b">
        <v>0</v>
      </c>
      <c r="AF162" t="b">
        <v>0</v>
      </c>
      <c r="AI162" t="s">
        <v>1611</v>
      </c>
      <c r="AJ162">
        <v>4</v>
      </c>
      <c r="AK162" t="s">
        <v>50</v>
      </c>
      <c r="AL162" t="s">
        <v>1911</v>
      </c>
      <c r="AM162" t="s">
        <v>49</v>
      </c>
      <c r="AN162">
        <v>17032487</v>
      </c>
      <c r="AP162" t="b">
        <v>0</v>
      </c>
      <c r="AR162" t="s">
        <v>1616</v>
      </c>
      <c r="AS162" t="s">
        <v>2598</v>
      </c>
      <c r="AT162" t="b">
        <v>1</v>
      </c>
      <c r="AU162" t="b">
        <v>1</v>
      </c>
      <c r="AV162" t="b">
        <v>1</v>
      </c>
      <c r="AY162">
        <v>2.0200000000000001E-3</v>
      </c>
      <c r="AZ162">
        <v>17032487</v>
      </c>
      <c r="BA162">
        <v>0</v>
      </c>
      <c r="BB162">
        <v>0</v>
      </c>
      <c r="BC162">
        <v>0</v>
      </c>
      <c r="BD162">
        <v>0</v>
      </c>
      <c r="BE162">
        <v>0</v>
      </c>
      <c r="BF162">
        <v>0</v>
      </c>
      <c r="BG162">
        <v>0</v>
      </c>
      <c r="BH162">
        <v>0</v>
      </c>
      <c r="BI162">
        <v>0</v>
      </c>
      <c r="BJ162">
        <v>0</v>
      </c>
      <c r="BK162">
        <v>0</v>
      </c>
      <c r="BL162">
        <v>0</v>
      </c>
      <c r="BO162">
        <v>2035</v>
      </c>
      <c r="BP162" t="s">
        <v>1762</v>
      </c>
      <c r="BT162" t="s">
        <v>2672</v>
      </c>
      <c r="BU162" t="s">
        <v>1813</v>
      </c>
      <c r="BV162" t="s">
        <v>2673</v>
      </c>
      <c r="BW162" t="s">
        <v>2674</v>
      </c>
      <c r="BX162" t="s">
        <v>1923</v>
      </c>
      <c r="BY162" t="b">
        <v>0</v>
      </c>
      <c r="BZ162" t="s">
        <v>1553</v>
      </c>
      <c r="CA162" t="b">
        <v>0</v>
      </c>
      <c r="CB162" t="s">
        <v>1553</v>
      </c>
      <c r="CC162" t="b">
        <v>0</v>
      </c>
      <c r="CD162" t="s">
        <v>1553</v>
      </c>
      <c r="CE162" t="b">
        <v>1</v>
      </c>
      <c r="CF162" t="s">
        <v>2675</v>
      </c>
      <c r="CG162" t="b">
        <v>0</v>
      </c>
      <c r="CH162" t="s">
        <v>1553</v>
      </c>
      <c r="CI162" t="s">
        <v>1553</v>
      </c>
      <c r="CJ162" t="b">
        <v>0</v>
      </c>
      <c r="CK162" t="s">
        <v>1553</v>
      </c>
      <c r="CL162" t="s">
        <v>51</v>
      </c>
      <c r="CN162" t="b">
        <v>0</v>
      </c>
      <c r="CO162" t="s">
        <v>1801</v>
      </c>
      <c r="CW162" t="s">
        <v>1537</v>
      </c>
      <c r="CX162" t="s">
        <v>49</v>
      </c>
      <c r="CY162" t="s">
        <v>1815</v>
      </c>
      <c r="CZ162" t="b">
        <v>0</v>
      </c>
      <c r="DA162" t="s">
        <v>1760</v>
      </c>
      <c r="DB162" t="s">
        <v>1761</v>
      </c>
      <c r="DC162">
        <v>44256</v>
      </c>
    </row>
    <row r="163" spans="1:107">
      <c r="D163" t="s">
        <v>355</v>
      </c>
      <c r="E163" t="s">
        <v>2676</v>
      </c>
      <c r="F163" t="s">
        <v>2677</v>
      </c>
      <c r="G163" t="s">
        <v>2678</v>
      </c>
      <c r="H163" t="s">
        <v>2679</v>
      </c>
      <c r="I163" t="s">
        <v>1835</v>
      </c>
      <c r="J163" t="s">
        <v>1740</v>
      </c>
      <c r="K163" t="s">
        <v>356</v>
      </c>
      <c r="M163">
        <v>2</v>
      </c>
      <c r="N163">
        <v>2</v>
      </c>
      <c r="O163">
        <v>0.47</v>
      </c>
      <c r="P163" t="s">
        <v>1533</v>
      </c>
      <c r="Q163" t="s">
        <v>1533</v>
      </c>
      <c r="R163" t="s">
        <v>1836</v>
      </c>
      <c r="S163" t="s">
        <v>1884</v>
      </c>
      <c r="T163" t="s">
        <v>1744</v>
      </c>
      <c r="U163" t="s">
        <v>1993</v>
      </c>
      <c r="V163" t="b">
        <v>0</v>
      </c>
      <c r="W163" t="s">
        <v>1976</v>
      </c>
      <c r="X163" t="b">
        <v>0</v>
      </c>
      <c r="Y163">
        <v>0</v>
      </c>
      <c r="Z163" t="s">
        <v>2680</v>
      </c>
      <c r="AA163" t="s">
        <v>2356</v>
      </c>
      <c r="AB163">
        <v>3</v>
      </c>
      <c r="AC163" t="s">
        <v>1746</v>
      </c>
      <c r="AE163" t="b">
        <v>0</v>
      </c>
      <c r="AF163" t="b">
        <v>1</v>
      </c>
      <c r="AG163" t="s">
        <v>1747</v>
      </c>
      <c r="AI163" t="s">
        <v>1610</v>
      </c>
      <c r="AJ163">
        <v>4</v>
      </c>
      <c r="AK163" t="s">
        <v>50</v>
      </c>
      <c r="AL163" t="s">
        <v>1748</v>
      </c>
      <c r="AM163" t="s">
        <v>75</v>
      </c>
      <c r="AN163">
        <v>2394000</v>
      </c>
      <c r="AP163" t="b">
        <v>1</v>
      </c>
      <c r="AR163" t="s">
        <v>1616</v>
      </c>
      <c r="AS163" t="s">
        <v>1750</v>
      </c>
      <c r="AT163" t="b">
        <v>1</v>
      </c>
      <c r="AU163" t="b">
        <v>1</v>
      </c>
      <c r="AV163" t="b">
        <v>0</v>
      </c>
      <c r="AY163">
        <v>1E-4</v>
      </c>
      <c r="AZ163">
        <v>2394000</v>
      </c>
      <c r="BA163">
        <v>0</v>
      </c>
      <c r="BB163">
        <v>0</v>
      </c>
      <c r="BC163">
        <v>0</v>
      </c>
      <c r="BD163">
        <v>0</v>
      </c>
      <c r="BE163">
        <v>0</v>
      </c>
      <c r="BF163">
        <v>0</v>
      </c>
      <c r="BG163">
        <v>0</v>
      </c>
      <c r="BH163">
        <v>0</v>
      </c>
      <c r="BI163">
        <v>0</v>
      </c>
      <c r="BJ163">
        <v>0</v>
      </c>
      <c r="BK163">
        <v>0</v>
      </c>
      <c r="BL163">
        <v>0</v>
      </c>
      <c r="BO163">
        <v>2035</v>
      </c>
      <c r="BP163" t="s">
        <v>1762</v>
      </c>
      <c r="BT163" t="s">
        <v>2681</v>
      </c>
      <c r="BU163" t="s">
        <v>1980</v>
      </c>
      <c r="BV163" t="s">
        <v>2682</v>
      </c>
      <c r="BY163" t="b">
        <v>1</v>
      </c>
      <c r="BZ163" t="s">
        <v>2683</v>
      </c>
      <c r="CA163" t="b">
        <v>0</v>
      </c>
      <c r="CC163" t="b">
        <v>1</v>
      </c>
      <c r="CD163" t="s">
        <v>1756</v>
      </c>
      <c r="CE163" t="b">
        <v>0</v>
      </c>
      <c r="CG163" t="b">
        <v>0</v>
      </c>
      <c r="CJ163" t="b">
        <v>0</v>
      </c>
      <c r="CK163" t="s">
        <v>1553</v>
      </c>
      <c r="CL163" t="s">
        <v>51</v>
      </c>
      <c r="CN163" t="b">
        <v>0</v>
      </c>
      <c r="CO163" t="s">
        <v>1553</v>
      </c>
      <c r="CW163" t="s">
        <v>1983</v>
      </c>
      <c r="CX163" t="s">
        <v>1758</v>
      </c>
      <c r="CY163" t="s">
        <v>1759</v>
      </c>
      <c r="CZ163" t="b">
        <v>0</v>
      </c>
      <c r="DA163" t="s">
        <v>1760</v>
      </c>
      <c r="DB163" t="s">
        <v>1848</v>
      </c>
    </row>
    <row r="164" spans="1:107">
      <c r="A164" t="s">
        <v>1762</v>
      </c>
      <c r="D164" t="s">
        <v>52</v>
      </c>
      <c r="E164" t="s">
        <v>2684</v>
      </c>
      <c r="F164" t="s">
        <v>2685</v>
      </c>
      <c r="G164" t="s">
        <v>2686</v>
      </c>
      <c r="H164" t="s">
        <v>2687</v>
      </c>
      <c r="I164" t="s">
        <v>1807</v>
      </c>
      <c r="J164" t="s">
        <v>1740</v>
      </c>
      <c r="K164" t="s">
        <v>48</v>
      </c>
      <c r="M164">
        <v>0</v>
      </c>
      <c r="N164">
        <v>4</v>
      </c>
      <c r="O164">
        <v>0.28000000000000003</v>
      </c>
      <c r="P164" t="s">
        <v>1540</v>
      </c>
      <c r="Q164" t="s">
        <v>1533</v>
      </c>
      <c r="S164" t="s">
        <v>1808</v>
      </c>
      <c r="U164" t="s">
        <v>1975</v>
      </c>
      <c r="V164" t="b">
        <v>0</v>
      </c>
      <c r="W164" t="s">
        <v>1810</v>
      </c>
      <c r="X164" t="b">
        <v>0</v>
      </c>
      <c r="Y164">
        <v>1.1200000000000001</v>
      </c>
      <c r="AB164">
        <v>3</v>
      </c>
      <c r="AC164" t="s">
        <v>1746</v>
      </c>
      <c r="AE164" t="b">
        <v>0</v>
      </c>
      <c r="AF164" t="b">
        <v>0</v>
      </c>
      <c r="AI164" t="s">
        <v>1609</v>
      </c>
      <c r="AJ164">
        <v>5</v>
      </c>
      <c r="AK164" t="s">
        <v>50</v>
      </c>
      <c r="AL164" t="s">
        <v>1748</v>
      </c>
      <c r="AM164" t="s">
        <v>49</v>
      </c>
      <c r="AN164">
        <v>9798863.1165999994</v>
      </c>
      <c r="AP164" t="b">
        <v>1</v>
      </c>
      <c r="AR164" t="s">
        <v>1616</v>
      </c>
      <c r="AS164" t="s">
        <v>1750</v>
      </c>
      <c r="AT164" t="b">
        <v>1</v>
      </c>
      <c r="AU164" t="b">
        <v>0</v>
      </c>
      <c r="AV164" t="b">
        <v>0</v>
      </c>
      <c r="AW164">
        <v>0</v>
      </c>
      <c r="AY164">
        <v>2.0200000000000001E-3</v>
      </c>
      <c r="AZ164">
        <v>0</v>
      </c>
      <c r="BA164">
        <v>0</v>
      </c>
      <c r="BB164">
        <v>3866119867.8302999</v>
      </c>
      <c r="BC164">
        <v>1621395148.8436</v>
      </c>
      <c r="BD164">
        <v>1428248268.0669999</v>
      </c>
      <c r="BE164">
        <v>2939475699.8053002</v>
      </c>
      <c r="BF164">
        <v>6915763284.7409</v>
      </c>
      <c r="BG164">
        <v>0</v>
      </c>
      <c r="BH164">
        <v>724295404.64999998</v>
      </c>
      <c r="BI164">
        <v>2647137918.369</v>
      </c>
      <c r="BJ164">
        <v>2033133173.7550001</v>
      </c>
      <c r="BK164">
        <v>324664046.22359997</v>
      </c>
      <c r="BL164">
        <v>5404566496.7740002</v>
      </c>
      <c r="BO164">
        <v>2035</v>
      </c>
      <c r="BP164" t="s">
        <v>1762</v>
      </c>
      <c r="BT164" t="s">
        <v>2688</v>
      </c>
      <c r="BU164" t="s">
        <v>1813</v>
      </c>
      <c r="BV164" t="s">
        <v>2689</v>
      </c>
      <c r="BW164" t="s">
        <v>2690</v>
      </c>
      <c r="BX164" t="s">
        <v>1553</v>
      </c>
      <c r="BY164" t="b">
        <v>1</v>
      </c>
      <c r="BZ164" t="s">
        <v>1966</v>
      </c>
      <c r="CA164" t="b">
        <v>0</v>
      </c>
      <c r="CB164" t="s">
        <v>1553</v>
      </c>
      <c r="CC164" t="b">
        <v>1</v>
      </c>
      <c r="CD164" t="s">
        <v>1756</v>
      </c>
      <c r="CE164" t="b">
        <v>0</v>
      </c>
      <c r="CF164" t="s">
        <v>1553</v>
      </c>
      <c r="CG164" t="b">
        <v>0</v>
      </c>
      <c r="CH164" t="s">
        <v>1553</v>
      </c>
      <c r="CI164" t="s">
        <v>1553</v>
      </c>
      <c r="CJ164" t="b">
        <v>0</v>
      </c>
      <c r="CK164" t="s">
        <v>1553</v>
      </c>
      <c r="CL164" t="s">
        <v>51</v>
      </c>
      <c r="CN164" t="b">
        <v>0</v>
      </c>
      <c r="CO164" t="s">
        <v>1553</v>
      </c>
      <c r="CW164" t="s">
        <v>1757</v>
      </c>
      <c r="CX164" t="s">
        <v>49</v>
      </c>
      <c r="CY164" t="s">
        <v>1815</v>
      </c>
      <c r="CZ164" t="b">
        <v>0</v>
      </c>
      <c r="DA164" t="s">
        <v>1760</v>
      </c>
      <c r="DB164" t="s">
        <v>1761</v>
      </c>
    </row>
    <row r="165" spans="1:107">
      <c r="D165" t="s">
        <v>577</v>
      </c>
      <c r="E165" t="s">
        <v>2691</v>
      </c>
      <c r="F165" t="s">
        <v>2692</v>
      </c>
      <c r="G165" t="s">
        <v>2693</v>
      </c>
      <c r="H165" t="s">
        <v>2694</v>
      </c>
      <c r="I165" t="s">
        <v>5</v>
      </c>
      <c r="J165" t="s">
        <v>1740</v>
      </c>
      <c r="K165" t="s">
        <v>578</v>
      </c>
      <c r="M165">
        <v>2</v>
      </c>
      <c r="N165">
        <v>4</v>
      </c>
      <c r="O165">
        <v>2.1</v>
      </c>
      <c r="P165" t="s">
        <v>1532</v>
      </c>
      <c r="Q165" t="s">
        <v>1533</v>
      </c>
      <c r="R165" t="s">
        <v>1882</v>
      </c>
      <c r="S165" t="s">
        <v>1742</v>
      </c>
      <c r="T165" t="s">
        <v>2132</v>
      </c>
      <c r="U165" t="s">
        <v>1836</v>
      </c>
      <c r="V165" t="b">
        <v>0</v>
      </c>
      <c r="W165" t="s">
        <v>1810</v>
      </c>
      <c r="X165" t="b">
        <v>0</v>
      </c>
      <c r="Y165">
        <v>4.2</v>
      </c>
      <c r="AB165">
        <v>3</v>
      </c>
      <c r="AC165" t="s">
        <v>1746</v>
      </c>
      <c r="AE165" t="b">
        <v>0</v>
      </c>
      <c r="AF165" t="b">
        <v>0</v>
      </c>
      <c r="AI165" t="s">
        <v>1611</v>
      </c>
      <c r="AJ165">
        <v>7</v>
      </c>
      <c r="AK165" t="s">
        <v>50</v>
      </c>
      <c r="AL165" t="s">
        <v>2054</v>
      </c>
      <c r="AM165" t="s">
        <v>89</v>
      </c>
      <c r="AN165">
        <v>61228192.086400002</v>
      </c>
      <c r="AP165" t="b">
        <v>0</v>
      </c>
      <c r="AR165" t="s">
        <v>1791</v>
      </c>
      <c r="AS165" t="s">
        <v>1791</v>
      </c>
      <c r="AT165" t="b">
        <v>1</v>
      </c>
      <c r="AU165" t="b">
        <v>0</v>
      </c>
      <c r="AV165" t="b">
        <v>0</v>
      </c>
      <c r="AW165">
        <v>142959.96</v>
      </c>
      <c r="AX165">
        <v>428.28909637643301</v>
      </c>
      <c r="AY165">
        <v>428.28909637643301</v>
      </c>
      <c r="AZ165">
        <v>0</v>
      </c>
      <c r="BA165">
        <v>0</v>
      </c>
      <c r="BB165">
        <v>3866119867.8302999</v>
      </c>
      <c r="BC165">
        <v>1621395148.8436</v>
      </c>
      <c r="BD165">
        <v>1428248268.0669999</v>
      </c>
      <c r="BE165">
        <v>2939475699.8053002</v>
      </c>
      <c r="BF165">
        <v>6915763284.7409</v>
      </c>
      <c r="BG165">
        <v>0</v>
      </c>
      <c r="BH165">
        <v>724295404.64999998</v>
      </c>
      <c r="BI165">
        <v>2647137918.369</v>
      </c>
      <c r="BJ165">
        <v>2033133173.7550001</v>
      </c>
      <c r="BK165">
        <v>324664046.22359997</v>
      </c>
      <c r="BL165">
        <v>5404566496.7740002</v>
      </c>
      <c r="BO165">
        <v>2075</v>
      </c>
      <c r="BP165" t="s">
        <v>1854</v>
      </c>
      <c r="BT165" t="s">
        <v>2695</v>
      </c>
      <c r="BU165" t="s">
        <v>1813</v>
      </c>
      <c r="BV165" t="s">
        <v>2696</v>
      </c>
      <c r="BW165" t="s">
        <v>1553</v>
      </c>
      <c r="BX165" t="s">
        <v>1553</v>
      </c>
      <c r="BY165" t="b">
        <v>1</v>
      </c>
      <c r="BZ165" t="s">
        <v>1553</v>
      </c>
      <c r="CA165" t="b">
        <v>0</v>
      </c>
      <c r="CB165" t="s">
        <v>1553</v>
      </c>
      <c r="CC165" t="b">
        <v>1</v>
      </c>
      <c r="CD165" t="s">
        <v>1553</v>
      </c>
      <c r="CE165" t="b">
        <v>0</v>
      </c>
      <c r="CF165" t="s">
        <v>1553</v>
      </c>
      <c r="CG165" t="b">
        <v>0</v>
      </c>
      <c r="CH165" t="s">
        <v>1553</v>
      </c>
      <c r="CI165" t="s">
        <v>1553</v>
      </c>
      <c r="CJ165" t="b">
        <v>0</v>
      </c>
      <c r="CK165" t="s">
        <v>1553</v>
      </c>
      <c r="CL165" t="s">
        <v>51</v>
      </c>
      <c r="CN165" t="b">
        <v>0</v>
      </c>
      <c r="CO165" t="s">
        <v>1801</v>
      </c>
      <c r="CP165" t="s">
        <v>2697</v>
      </c>
      <c r="CW165" t="s">
        <v>1757</v>
      </c>
      <c r="CX165" t="s">
        <v>1758</v>
      </c>
      <c r="CY165" t="s">
        <v>1759</v>
      </c>
      <c r="CZ165" t="b">
        <v>0</v>
      </c>
      <c r="DA165" t="s">
        <v>1760</v>
      </c>
      <c r="DB165" t="s">
        <v>1761</v>
      </c>
    </row>
    <row r="166" spans="1:107">
      <c r="A166" t="s">
        <v>1762</v>
      </c>
      <c r="D166" t="s">
        <v>609</v>
      </c>
      <c r="E166" t="s">
        <v>2698</v>
      </c>
      <c r="F166" t="s">
        <v>2589</v>
      </c>
      <c r="G166" t="s">
        <v>2699</v>
      </c>
      <c r="H166" t="s">
        <v>2700</v>
      </c>
      <c r="I166" t="s">
        <v>5</v>
      </c>
      <c r="J166" t="s">
        <v>1740</v>
      </c>
      <c r="K166" t="s">
        <v>610</v>
      </c>
      <c r="M166">
        <v>2</v>
      </c>
      <c r="N166">
        <v>4</v>
      </c>
      <c r="O166">
        <v>0.3</v>
      </c>
      <c r="P166" t="s">
        <v>1532</v>
      </c>
      <c r="Q166" t="s">
        <v>1533</v>
      </c>
      <c r="R166" t="s">
        <v>1882</v>
      </c>
      <c r="S166" t="s">
        <v>1742</v>
      </c>
      <c r="T166" t="s">
        <v>1892</v>
      </c>
      <c r="U166" t="s">
        <v>1769</v>
      </c>
      <c r="V166" t="b">
        <v>0</v>
      </c>
      <c r="W166" t="s">
        <v>1745</v>
      </c>
      <c r="X166" t="b">
        <v>0</v>
      </c>
      <c r="Y166">
        <v>0.6</v>
      </c>
      <c r="Z166" t="s">
        <v>2701</v>
      </c>
      <c r="AA166" t="s">
        <v>2702</v>
      </c>
      <c r="AB166">
        <v>3</v>
      </c>
      <c r="AC166" t="s">
        <v>1746</v>
      </c>
      <c r="AE166" t="b">
        <v>0</v>
      </c>
      <c r="AF166" t="b">
        <v>0</v>
      </c>
      <c r="AI166" t="s">
        <v>1609</v>
      </c>
      <c r="AJ166">
        <v>5</v>
      </c>
      <c r="AK166" t="s">
        <v>50</v>
      </c>
      <c r="AL166" t="s">
        <v>2347</v>
      </c>
      <c r="AM166" t="s">
        <v>89</v>
      </c>
      <c r="AN166">
        <v>2350000</v>
      </c>
      <c r="AP166" t="b">
        <v>0</v>
      </c>
      <c r="AR166" t="s">
        <v>1791</v>
      </c>
      <c r="AS166" t="s">
        <v>1791</v>
      </c>
      <c r="AT166" t="b">
        <v>1</v>
      </c>
      <c r="AU166" t="b">
        <v>1</v>
      </c>
      <c r="AV166" t="b">
        <v>0</v>
      </c>
      <c r="AY166">
        <v>2.0200000000000001E-3</v>
      </c>
      <c r="BO166">
        <v>2035</v>
      </c>
      <c r="BP166" t="s">
        <v>1762</v>
      </c>
      <c r="BT166" t="s">
        <v>2703</v>
      </c>
      <c r="BU166" t="s">
        <v>1753</v>
      </c>
      <c r="BV166" t="s">
        <v>2704</v>
      </c>
      <c r="BW166" t="s">
        <v>2705</v>
      </c>
      <c r="BX166" t="s">
        <v>1553</v>
      </c>
      <c r="BY166" t="b">
        <v>1</v>
      </c>
      <c r="BZ166" t="s">
        <v>2377</v>
      </c>
      <c r="CA166" t="b">
        <v>0</v>
      </c>
      <c r="CB166" t="s">
        <v>1553</v>
      </c>
      <c r="CC166" t="b">
        <v>1</v>
      </c>
      <c r="CD166" t="s">
        <v>2378</v>
      </c>
      <c r="CE166" t="b">
        <v>0</v>
      </c>
      <c r="CF166" t="s">
        <v>1553</v>
      </c>
      <c r="CG166" t="b">
        <v>0</v>
      </c>
      <c r="CH166" t="s">
        <v>1553</v>
      </c>
      <c r="CI166" t="s">
        <v>1553</v>
      </c>
      <c r="CJ166" t="b">
        <v>0</v>
      </c>
      <c r="CK166" t="s">
        <v>1553</v>
      </c>
      <c r="CL166" t="s">
        <v>51</v>
      </c>
      <c r="CN166" t="b">
        <v>0</v>
      </c>
      <c r="CO166" t="s">
        <v>1778</v>
      </c>
      <c r="CP166" t="s">
        <v>2706</v>
      </c>
      <c r="CW166" t="s">
        <v>1757</v>
      </c>
      <c r="CX166" t="s">
        <v>1758</v>
      </c>
      <c r="CY166" t="s">
        <v>1759</v>
      </c>
      <c r="CZ166" t="b">
        <v>1</v>
      </c>
      <c r="DA166" t="s">
        <v>1760</v>
      </c>
      <c r="DB166" t="s">
        <v>1761</v>
      </c>
    </row>
    <row r="167" spans="1:107">
      <c r="D167" t="s">
        <v>889</v>
      </c>
      <c r="E167" t="s">
        <v>2707</v>
      </c>
      <c r="F167" t="s">
        <v>2589</v>
      </c>
      <c r="G167" t="s">
        <v>2708</v>
      </c>
      <c r="H167" t="s">
        <v>2709</v>
      </c>
      <c r="I167" t="s">
        <v>5</v>
      </c>
      <c r="J167" t="s">
        <v>1740</v>
      </c>
      <c r="K167" t="s">
        <v>890</v>
      </c>
      <c r="M167">
        <v>2</v>
      </c>
      <c r="N167">
        <v>4</v>
      </c>
      <c r="O167">
        <v>1.85</v>
      </c>
      <c r="P167" t="s">
        <v>1532</v>
      </c>
      <c r="Q167" t="s">
        <v>1533</v>
      </c>
      <c r="R167" t="s">
        <v>1882</v>
      </c>
      <c r="S167" t="s">
        <v>1742</v>
      </c>
      <c r="T167" t="s">
        <v>1892</v>
      </c>
      <c r="U167" t="s">
        <v>1769</v>
      </c>
      <c r="V167" t="b">
        <v>0</v>
      </c>
      <c r="W167" t="s">
        <v>1745</v>
      </c>
      <c r="X167" t="b">
        <v>0</v>
      </c>
      <c r="Y167">
        <v>3.7</v>
      </c>
      <c r="AB167">
        <v>3</v>
      </c>
      <c r="AC167" t="s">
        <v>1746</v>
      </c>
      <c r="AE167" t="b">
        <v>0</v>
      </c>
      <c r="AF167" t="b">
        <v>0</v>
      </c>
      <c r="AI167" t="s">
        <v>1609</v>
      </c>
      <c r="AJ167">
        <v>5</v>
      </c>
      <c r="AK167" t="s">
        <v>50</v>
      </c>
      <c r="AL167" t="s">
        <v>1869</v>
      </c>
      <c r="AM167" t="s">
        <v>89</v>
      </c>
      <c r="AN167">
        <v>57050994.000100002</v>
      </c>
      <c r="AP167" t="b">
        <v>0</v>
      </c>
      <c r="AR167" t="s">
        <v>1791</v>
      </c>
      <c r="AS167" t="s">
        <v>1791</v>
      </c>
      <c r="AT167" t="b">
        <v>1</v>
      </c>
      <c r="AU167" t="b">
        <v>0</v>
      </c>
      <c r="AV167" t="b">
        <v>0</v>
      </c>
      <c r="AW167">
        <v>506055.99660000001</v>
      </c>
      <c r="AX167">
        <v>112.736523988355</v>
      </c>
      <c r="AY167">
        <v>112.736523988355</v>
      </c>
      <c r="BO167">
        <v>2055</v>
      </c>
      <c r="BP167" t="s">
        <v>1802</v>
      </c>
      <c r="BT167" t="s">
        <v>2710</v>
      </c>
      <c r="BU167" t="s">
        <v>1753</v>
      </c>
      <c r="BV167" t="s">
        <v>2711</v>
      </c>
      <c r="BW167" t="s">
        <v>2705</v>
      </c>
      <c r="BX167" t="s">
        <v>1553</v>
      </c>
      <c r="BY167" t="b">
        <v>1</v>
      </c>
      <c r="BZ167" t="s">
        <v>2377</v>
      </c>
      <c r="CA167" t="b">
        <v>0</v>
      </c>
      <c r="CB167" t="s">
        <v>1553</v>
      </c>
      <c r="CC167" t="b">
        <v>1</v>
      </c>
      <c r="CD167" t="s">
        <v>2378</v>
      </c>
      <c r="CE167" t="b">
        <v>0</v>
      </c>
      <c r="CF167" t="s">
        <v>1553</v>
      </c>
      <c r="CG167" t="b">
        <v>0</v>
      </c>
      <c r="CH167" t="s">
        <v>1553</v>
      </c>
      <c r="CI167" t="s">
        <v>1553</v>
      </c>
      <c r="CJ167" t="b">
        <v>0</v>
      </c>
      <c r="CK167" t="s">
        <v>1553</v>
      </c>
      <c r="CL167" t="s">
        <v>51</v>
      </c>
      <c r="CN167" t="b">
        <v>0</v>
      </c>
      <c r="CO167" t="s">
        <v>1778</v>
      </c>
      <c r="CP167" t="s">
        <v>2706</v>
      </c>
      <c r="CW167" t="s">
        <v>1757</v>
      </c>
      <c r="CX167" t="s">
        <v>1758</v>
      </c>
      <c r="CY167" t="s">
        <v>1759</v>
      </c>
      <c r="CZ167" t="b">
        <v>0</v>
      </c>
      <c r="DA167" t="s">
        <v>1760</v>
      </c>
      <c r="DB167" t="s">
        <v>1761</v>
      </c>
    </row>
    <row r="168" spans="1:107">
      <c r="D168" t="s">
        <v>748</v>
      </c>
      <c r="E168" t="s">
        <v>2712</v>
      </c>
      <c r="F168" t="s">
        <v>2713</v>
      </c>
      <c r="G168" t="s">
        <v>2396</v>
      </c>
      <c r="H168" t="s">
        <v>2708</v>
      </c>
      <c r="I168" t="s">
        <v>5</v>
      </c>
      <c r="J168" t="s">
        <v>1740</v>
      </c>
      <c r="K168" t="s">
        <v>749</v>
      </c>
      <c r="M168">
        <v>0</v>
      </c>
      <c r="N168">
        <v>2</v>
      </c>
      <c r="O168">
        <v>1.7</v>
      </c>
      <c r="P168" t="s">
        <v>1540</v>
      </c>
      <c r="Q168" t="s">
        <v>1533</v>
      </c>
      <c r="S168" t="s">
        <v>1783</v>
      </c>
      <c r="U168" t="s">
        <v>1837</v>
      </c>
      <c r="V168" t="b">
        <v>0</v>
      </c>
      <c r="W168" t="s">
        <v>2714</v>
      </c>
      <c r="X168" t="b">
        <v>0</v>
      </c>
      <c r="Y168">
        <v>3.4</v>
      </c>
      <c r="AB168">
        <v>3</v>
      </c>
      <c r="AC168" t="s">
        <v>1746</v>
      </c>
      <c r="AE168" t="b">
        <v>0</v>
      </c>
      <c r="AF168" t="b">
        <v>0</v>
      </c>
      <c r="AI168" t="s">
        <v>1614</v>
      </c>
      <c r="AJ168">
        <v>4</v>
      </c>
      <c r="AK168" t="s">
        <v>50</v>
      </c>
      <c r="AL168" t="s">
        <v>1869</v>
      </c>
      <c r="AM168" t="s">
        <v>49</v>
      </c>
      <c r="AN168">
        <v>50113169.925099999</v>
      </c>
      <c r="AP168" t="b">
        <v>0</v>
      </c>
      <c r="AR168" t="s">
        <v>1791</v>
      </c>
      <c r="AS168" t="s">
        <v>1791</v>
      </c>
      <c r="AT168" t="b">
        <v>1</v>
      </c>
      <c r="AU168" t="b">
        <v>0</v>
      </c>
      <c r="AV168" t="b">
        <v>0</v>
      </c>
      <c r="AW168">
        <v>0</v>
      </c>
      <c r="AY168">
        <v>999999.99</v>
      </c>
      <c r="AZ168">
        <v>0</v>
      </c>
      <c r="BA168">
        <v>0</v>
      </c>
      <c r="BB168">
        <v>1595001014.655</v>
      </c>
      <c r="BC168">
        <v>732034727.88100004</v>
      </c>
      <c r="BD168">
        <v>1414622934.7974</v>
      </c>
      <c r="BE168">
        <v>2926330664.2161999</v>
      </c>
      <c r="BF168">
        <v>3741658677.3333998</v>
      </c>
      <c r="BG168">
        <v>30905505.191399999</v>
      </c>
      <c r="BH168">
        <v>724295404.64999998</v>
      </c>
      <c r="BI168">
        <v>88938794.261999995</v>
      </c>
      <c r="BJ168">
        <v>487241037.17460001</v>
      </c>
      <c r="BK168">
        <v>324664046.22359997</v>
      </c>
      <c r="BL168">
        <v>1300475236.0866001</v>
      </c>
      <c r="BO168">
        <v>2055</v>
      </c>
      <c r="BP168" t="s">
        <v>1802</v>
      </c>
      <c r="BT168" t="s">
        <v>2715</v>
      </c>
      <c r="BU168" t="s">
        <v>2716</v>
      </c>
      <c r="BV168" t="s">
        <v>2717</v>
      </c>
      <c r="BW168" t="s">
        <v>2705</v>
      </c>
      <c r="BX168" t="s">
        <v>1923</v>
      </c>
      <c r="BY168" t="b">
        <v>1</v>
      </c>
      <c r="BZ168" t="s">
        <v>2377</v>
      </c>
      <c r="CA168" t="b">
        <v>0</v>
      </c>
      <c r="CB168" t="s">
        <v>1553</v>
      </c>
      <c r="CC168" t="b">
        <v>1</v>
      </c>
      <c r="CD168" t="s">
        <v>2378</v>
      </c>
      <c r="CE168" t="b">
        <v>0</v>
      </c>
      <c r="CF168" t="s">
        <v>1553</v>
      </c>
      <c r="CG168" t="b">
        <v>0</v>
      </c>
      <c r="CH168" t="s">
        <v>1553</v>
      </c>
      <c r="CI168" t="s">
        <v>1553</v>
      </c>
      <c r="CJ168" t="b">
        <v>0</v>
      </c>
      <c r="CK168" t="s">
        <v>1553</v>
      </c>
      <c r="CL168" t="s">
        <v>51</v>
      </c>
      <c r="CN168" t="b">
        <v>0</v>
      </c>
      <c r="CO168" t="s">
        <v>1553</v>
      </c>
      <c r="CW168" t="s">
        <v>1983</v>
      </c>
      <c r="CX168" t="s">
        <v>49</v>
      </c>
      <c r="CY168" t="s">
        <v>1759</v>
      </c>
      <c r="CZ168" t="b">
        <v>0</v>
      </c>
      <c r="DA168" t="s">
        <v>1760</v>
      </c>
      <c r="DB168" t="s">
        <v>1761</v>
      </c>
    </row>
    <row r="169" spans="1:107">
      <c r="B169" t="s">
        <v>1914</v>
      </c>
      <c r="D169" t="s">
        <v>971</v>
      </c>
      <c r="E169" t="s">
        <v>2718</v>
      </c>
      <c r="F169" t="s">
        <v>2405</v>
      </c>
      <c r="G169" t="s">
        <v>1860</v>
      </c>
      <c r="H169" t="s">
        <v>2719</v>
      </c>
      <c r="I169" t="s">
        <v>5</v>
      </c>
      <c r="J169" t="s">
        <v>1740</v>
      </c>
      <c r="K169" t="s">
        <v>972</v>
      </c>
      <c r="M169">
        <v>2</v>
      </c>
      <c r="N169">
        <v>4</v>
      </c>
      <c r="O169">
        <v>2.52</v>
      </c>
      <c r="P169" t="s">
        <v>1532</v>
      </c>
      <c r="Q169" t="s">
        <v>1533</v>
      </c>
      <c r="R169" t="s">
        <v>1909</v>
      </c>
      <c r="S169" t="s">
        <v>1883</v>
      </c>
      <c r="T169" t="s">
        <v>2080</v>
      </c>
      <c r="U169" t="s">
        <v>1945</v>
      </c>
      <c r="V169" t="b">
        <v>0</v>
      </c>
      <c r="W169" t="s">
        <v>1810</v>
      </c>
      <c r="X169" t="b">
        <v>0</v>
      </c>
      <c r="Y169">
        <v>5.04</v>
      </c>
      <c r="AB169">
        <v>3</v>
      </c>
      <c r="AC169" t="s">
        <v>1746</v>
      </c>
      <c r="AE169" t="b">
        <v>0</v>
      </c>
      <c r="AF169" t="b">
        <v>0</v>
      </c>
      <c r="AI169" t="s">
        <v>1612</v>
      </c>
      <c r="AJ169">
        <v>7</v>
      </c>
      <c r="AK169" t="s">
        <v>50</v>
      </c>
      <c r="AL169" t="s">
        <v>2347</v>
      </c>
      <c r="AM169" t="s">
        <v>89</v>
      </c>
      <c r="AN169">
        <v>75576107.2958</v>
      </c>
      <c r="AP169" t="b">
        <v>0</v>
      </c>
      <c r="AR169" t="s">
        <v>1791</v>
      </c>
      <c r="AS169" t="s">
        <v>1791</v>
      </c>
      <c r="AT169" t="b">
        <v>1</v>
      </c>
      <c r="AU169" t="b">
        <v>0</v>
      </c>
      <c r="AV169" t="b">
        <v>0</v>
      </c>
      <c r="AW169">
        <v>3067393.1376</v>
      </c>
      <c r="AX169">
        <v>24.6385461222537</v>
      </c>
      <c r="AY169">
        <v>24.6385461222537</v>
      </c>
      <c r="AZ169">
        <v>0</v>
      </c>
      <c r="BA169">
        <v>36432355.082900003</v>
      </c>
      <c r="BB169">
        <v>1386390317.5</v>
      </c>
      <c r="BC169">
        <v>137266401.7579</v>
      </c>
      <c r="BD169">
        <v>515729596.49669999</v>
      </c>
      <c r="BE169">
        <v>2874011776.6861</v>
      </c>
      <c r="BF169">
        <v>2039386315.7546</v>
      </c>
      <c r="BG169">
        <v>0</v>
      </c>
      <c r="BH169">
        <v>724295404.64999998</v>
      </c>
      <c r="BI169">
        <v>88938794.261999995</v>
      </c>
      <c r="BJ169">
        <v>414963262.07630002</v>
      </c>
      <c r="BK169">
        <v>324664046.22359997</v>
      </c>
      <c r="BL169">
        <v>1228197460.9883001</v>
      </c>
      <c r="BO169">
        <v>2045</v>
      </c>
      <c r="BP169" t="s">
        <v>1751</v>
      </c>
      <c r="BT169" t="s">
        <v>2720</v>
      </c>
      <c r="BU169" t="s">
        <v>1813</v>
      </c>
      <c r="BV169" t="s">
        <v>2721</v>
      </c>
      <c r="BW169" t="s">
        <v>2705</v>
      </c>
      <c r="BX169" t="s">
        <v>1923</v>
      </c>
      <c r="BY169" t="b">
        <v>1</v>
      </c>
      <c r="BZ169" t="s">
        <v>2377</v>
      </c>
      <c r="CA169" t="b">
        <v>0</v>
      </c>
      <c r="CB169" t="s">
        <v>1553</v>
      </c>
      <c r="CC169" t="b">
        <v>1</v>
      </c>
      <c r="CD169" t="s">
        <v>2378</v>
      </c>
      <c r="CE169" t="b">
        <v>0</v>
      </c>
      <c r="CF169" t="s">
        <v>1553</v>
      </c>
      <c r="CG169" t="b">
        <v>1</v>
      </c>
      <c r="CH169" t="s">
        <v>1925</v>
      </c>
      <c r="CI169" t="s">
        <v>1926</v>
      </c>
      <c r="CJ169" t="b">
        <v>0</v>
      </c>
      <c r="CK169" t="s">
        <v>1553</v>
      </c>
      <c r="CL169" t="s">
        <v>51</v>
      </c>
      <c r="CN169" t="b">
        <v>0</v>
      </c>
      <c r="CO169" t="s">
        <v>1801</v>
      </c>
      <c r="CW169" t="s">
        <v>1757</v>
      </c>
      <c r="CX169" t="s">
        <v>1758</v>
      </c>
      <c r="CY169" t="s">
        <v>1759</v>
      </c>
      <c r="CZ169" t="b">
        <v>0</v>
      </c>
      <c r="DA169" t="s">
        <v>1760</v>
      </c>
      <c r="DB169" t="s">
        <v>1761</v>
      </c>
    </row>
    <row r="170" spans="1:107">
      <c r="B170" t="s">
        <v>1914</v>
      </c>
      <c r="D170" t="s">
        <v>918</v>
      </c>
      <c r="E170" t="s">
        <v>2722</v>
      </c>
      <c r="F170" t="s">
        <v>2723</v>
      </c>
      <c r="G170" t="s">
        <v>2724</v>
      </c>
      <c r="H170" t="s">
        <v>2719</v>
      </c>
      <c r="I170" t="s">
        <v>1835</v>
      </c>
      <c r="J170" t="s">
        <v>1740</v>
      </c>
      <c r="K170" t="s">
        <v>919</v>
      </c>
      <c r="M170">
        <v>2</v>
      </c>
      <c r="N170">
        <v>4</v>
      </c>
      <c r="O170">
        <v>1.06</v>
      </c>
      <c r="P170" t="s">
        <v>1532</v>
      </c>
      <c r="Q170" t="s">
        <v>1537</v>
      </c>
      <c r="R170" t="s">
        <v>1909</v>
      </c>
      <c r="S170" t="s">
        <v>1768</v>
      </c>
      <c r="T170" t="s">
        <v>2047</v>
      </c>
      <c r="U170" t="s">
        <v>1836</v>
      </c>
      <c r="V170" t="b">
        <v>0</v>
      </c>
      <c r="W170" t="s">
        <v>2725</v>
      </c>
      <c r="X170" t="b">
        <v>0</v>
      </c>
      <c r="Y170">
        <v>2.12</v>
      </c>
      <c r="AB170">
        <v>3</v>
      </c>
      <c r="AC170" t="s">
        <v>1746</v>
      </c>
      <c r="AE170" t="b">
        <v>0</v>
      </c>
      <c r="AF170" t="b">
        <v>1</v>
      </c>
      <c r="AG170" t="s">
        <v>1841</v>
      </c>
      <c r="AI170" t="s">
        <v>1621</v>
      </c>
      <c r="AJ170">
        <v>5</v>
      </c>
      <c r="AK170" t="s">
        <v>50</v>
      </c>
      <c r="AL170" t="s">
        <v>1869</v>
      </c>
      <c r="AM170" t="s">
        <v>89</v>
      </c>
      <c r="AN170">
        <v>27318394.887499999</v>
      </c>
      <c r="AP170" t="b">
        <v>0</v>
      </c>
      <c r="AR170" t="s">
        <v>1791</v>
      </c>
      <c r="AS170" t="s">
        <v>1791</v>
      </c>
      <c r="AT170" t="b">
        <v>1</v>
      </c>
      <c r="AU170" t="b">
        <v>0</v>
      </c>
      <c r="AV170" t="b">
        <v>0</v>
      </c>
      <c r="AW170">
        <v>417960.87300000002</v>
      </c>
      <c r="AX170">
        <v>65.361129838355495</v>
      </c>
      <c r="AY170">
        <v>65.361129838355495</v>
      </c>
      <c r="AZ170">
        <v>0</v>
      </c>
      <c r="BA170">
        <v>7321314</v>
      </c>
      <c r="BB170">
        <v>1551329985.5</v>
      </c>
      <c r="BC170">
        <v>262927482.44069999</v>
      </c>
      <c r="BD170">
        <v>956300213.85370004</v>
      </c>
      <c r="BE170">
        <v>2908220297.2488999</v>
      </c>
      <c r="BF170">
        <v>2770557681.7944002</v>
      </c>
      <c r="BG170">
        <v>0</v>
      </c>
      <c r="BH170">
        <v>724295404.64999998</v>
      </c>
      <c r="BI170">
        <v>88938794.261999995</v>
      </c>
      <c r="BJ170">
        <v>414963262.07630002</v>
      </c>
      <c r="BK170">
        <v>324664046.22359997</v>
      </c>
      <c r="BL170">
        <v>1228197460.9883001</v>
      </c>
      <c r="BO170">
        <v>2045</v>
      </c>
      <c r="BP170" t="s">
        <v>1751</v>
      </c>
      <c r="BT170" t="s">
        <v>2726</v>
      </c>
      <c r="BU170" t="s">
        <v>2727</v>
      </c>
      <c r="BV170" t="s">
        <v>2728</v>
      </c>
      <c r="BW170" t="s">
        <v>2729</v>
      </c>
      <c r="BX170" t="s">
        <v>1553</v>
      </c>
      <c r="BY170" t="b">
        <v>1</v>
      </c>
      <c r="BZ170" t="s">
        <v>2497</v>
      </c>
      <c r="CA170" t="b">
        <v>0</v>
      </c>
      <c r="CB170" t="s">
        <v>1553</v>
      </c>
      <c r="CC170" t="b">
        <v>1</v>
      </c>
      <c r="CD170" t="s">
        <v>2497</v>
      </c>
      <c r="CE170" t="b">
        <v>0</v>
      </c>
      <c r="CF170" t="s">
        <v>1553</v>
      </c>
      <c r="CG170" t="b">
        <v>1</v>
      </c>
      <c r="CH170" t="s">
        <v>2730</v>
      </c>
      <c r="CI170" t="s">
        <v>2497</v>
      </c>
      <c r="CJ170" t="b">
        <v>0</v>
      </c>
      <c r="CK170" t="s">
        <v>1553</v>
      </c>
      <c r="CL170" t="s">
        <v>51</v>
      </c>
      <c r="CN170" t="b">
        <v>0</v>
      </c>
      <c r="CO170" t="s">
        <v>1778</v>
      </c>
      <c r="CW170" t="s">
        <v>1537</v>
      </c>
      <c r="CX170" t="s">
        <v>1758</v>
      </c>
      <c r="CY170" t="s">
        <v>1759</v>
      </c>
      <c r="CZ170" t="b">
        <v>0</v>
      </c>
      <c r="DA170" t="s">
        <v>1760</v>
      </c>
      <c r="DB170" t="s">
        <v>1761</v>
      </c>
    </row>
    <row r="171" spans="1:107">
      <c r="D171" t="s">
        <v>296</v>
      </c>
      <c r="E171" t="s">
        <v>2731</v>
      </c>
      <c r="F171" t="s">
        <v>2724</v>
      </c>
      <c r="G171" t="s">
        <v>2448</v>
      </c>
      <c r="H171" t="s">
        <v>2405</v>
      </c>
      <c r="I171" t="s">
        <v>5</v>
      </c>
      <c r="J171" t="s">
        <v>1740</v>
      </c>
      <c r="K171" t="s">
        <v>297</v>
      </c>
      <c r="M171">
        <v>2</v>
      </c>
      <c r="N171">
        <v>3</v>
      </c>
      <c r="O171">
        <v>0.55000000000000004</v>
      </c>
      <c r="P171" t="s">
        <v>1532</v>
      </c>
      <c r="Q171" t="s">
        <v>1537</v>
      </c>
      <c r="R171" t="s">
        <v>1909</v>
      </c>
      <c r="S171" t="s">
        <v>1768</v>
      </c>
      <c r="T171" t="s">
        <v>2047</v>
      </c>
      <c r="U171" t="s">
        <v>1809</v>
      </c>
      <c r="V171" t="b">
        <v>0</v>
      </c>
      <c r="W171" t="s">
        <v>2725</v>
      </c>
      <c r="X171" t="b">
        <v>1</v>
      </c>
      <c r="Y171">
        <v>0.55000000000000004</v>
      </c>
      <c r="AB171">
        <v>3</v>
      </c>
      <c r="AC171" t="s">
        <v>1746</v>
      </c>
      <c r="AE171" t="b">
        <v>0</v>
      </c>
      <c r="AF171" t="b">
        <v>1</v>
      </c>
      <c r="AG171" t="s">
        <v>1841</v>
      </c>
      <c r="AJ171">
        <v>7</v>
      </c>
      <c r="AK171" t="s">
        <v>50</v>
      </c>
      <c r="AL171" t="s">
        <v>1869</v>
      </c>
      <c r="AM171" t="s">
        <v>89</v>
      </c>
      <c r="AN171">
        <v>14174638.856699999</v>
      </c>
      <c r="AP171" t="b">
        <v>0</v>
      </c>
      <c r="AR171" t="s">
        <v>1616</v>
      </c>
      <c r="AS171" t="s">
        <v>2553</v>
      </c>
      <c r="AT171" t="b">
        <v>1</v>
      </c>
      <c r="AU171" t="b">
        <v>0</v>
      </c>
      <c r="AV171" t="b">
        <v>0</v>
      </c>
      <c r="AW171">
        <v>80230.623000000007</v>
      </c>
      <c r="AX171">
        <v>176.67367305204601</v>
      </c>
      <c r="AY171">
        <v>176.67367305204601</v>
      </c>
      <c r="AZ171">
        <v>0</v>
      </c>
      <c r="BA171">
        <v>5397002.3250000002</v>
      </c>
      <c r="BB171">
        <v>1595001014.655</v>
      </c>
      <c r="BC171">
        <v>655386790.51300001</v>
      </c>
      <c r="BD171">
        <v>1291326527.8641</v>
      </c>
      <c r="BE171">
        <v>2926330664.2161999</v>
      </c>
      <c r="BF171">
        <v>3541714333.0321002</v>
      </c>
      <c r="BG171">
        <v>0</v>
      </c>
      <c r="BH171">
        <v>724295404.64999998</v>
      </c>
      <c r="BI171">
        <v>88938794.261999995</v>
      </c>
      <c r="BJ171">
        <v>414963262.07630002</v>
      </c>
      <c r="BK171">
        <v>324664046.22359997</v>
      </c>
      <c r="BL171">
        <v>1228197460.9883001</v>
      </c>
      <c r="BO171">
        <v>2045</v>
      </c>
      <c r="BP171" t="s">
        <v>1751</v>
      </c>
      <c r="BT171" t="s">
        <v>2732</v>
      </c>
      <c r="BU171" t="s">
        <v>2727</v>
      </c>
      <c r="BV171" t="s">
        <v>2733</v>
      </c>
      <c r="BW171" t="s">
        <v>2734</v>
      </c>
      <c r="BX171" t="s">
        <v>1553</v>
      </c>
      <c r="BY171" t="b">
        <v>1</v>
      </c>
      <c r="BZ171" t="s">
        <v>2735</v>
      </c>
      <c r="CA171" t="b">
        <v>1</v>
      </c>
      <c r="CB171" t="s">
        <v>2735</v>
      </c>
      <c r="CC171" t="b">
        <v>0</v>
      </c>
      <c r="CD171" t="s">
        <v>1553</v>
      </c>
      <c r="CE171" t="b">
        <v>0</v>
      </c>
      <c r="CF171" t="s">
        <v>1553</v>
      </c>
      <c r="CG171" t="b">
        <v>0</v>
      </c>
      <c r="CH171" t="s">
        <v>1553</v>
      </c>
      <c r="CI171" t="s">
        <v>1553</v>
      </c>
      <c r="CJ171" t="b">
        <v>0</v>
      </c>
      <c r="CK171" t="s">
        <v>1553</v>
      </c>
      <c r="CL171" t="s">
        <v>51</v>
      </c>
      <c r="CN171" t="b">
        <v>0</v>
      </c>
      <c r="CO171" t="s">
        <v>1801</v>
      </c>
      <c r="CW171" t="s">
        <v>1537</v>
      </c>
      <c r="CX171" t="s">
        <v>1758</v>
      </c>
      <c r="CY171" t="s">
        <v>1759</v>
      </c>
      <c r="CZ171" t="b">
        <v>0</v>
      </c>
      <c r="DA171" t="s">
        <v>1760</v>
      </c>
      <c r="DB171" t="s">
        <v>1761</v>
      </c>
    </row>
    <row r="172" spans="1:107">
      <c r="A172" t="s">
        <v>1762</v>
      </c>
      <c r="D172" t="s">
        <v>1056</v>
      </c>
      <c r="E172" t="s">
        <v>2736</v>
      </c>
      <c r="F172" t="s">
        <v>2719</v>
      </c>
      <c r="G172" t="s">
        <v>1819</v>
      </c>
      <c r="H172" t="s">
        <v>1859</v>
      </c>
      <c r="I172" t="s">
        <v>1807</v>
      </c>
      <c r="J172" t="s">
        <v>1740</v>
      </c>
      <c r="K172" t="s">
        <v>48</v>
      </c>
      <c r="M172">
        <v>0</v>
      </c>
      <c r="N172">
        <v>2</v>
      </c>
      <c r="O172">
        <v>1.58</v>
      </c>
      <c r="P172" t="s">
        <v>1532</v>
      </c>
      <c r="Q172" t="s">
        <v>1533</v>
      </c>
      <c r="V172" t="b">
        <v>0</v>
      </c>
      <c r="W172" t="s">
        <v>1932</v>
      </c>
      <c r="X172" t="b">
        <v>0</v>
      </c>
      <c r="Y172">
        <v>3.16</v>
      </c>
      <c r="AB172">
        <v>3</v>
      </c>
      <c r="AC172" t="s">
        <v>1746</v>
      </c>
      <c r="AE172" t="b">
        <v>0</v>
      </c>
      <c r="AF172" t="b">
        <v>0</v>
      </c>
      <c r="AI172" t="s">
        <v>1612</v>
      </c>
      <c r="AJ172">
        <v>7</v>
      </c>
      <c r="AK172" t="s">
        <v>50</v>
      </c>
      <c r="AL172" t="s">
        <v>1869</v>
      </c>
      <c r="AM172" t="s">
        <v>49</v>
      </c>
      <c r="AN172">
        <v>28593423.819899999</v>
      </c>
      <c r="AP172" t="b">
        <v>1</v>
      </c>
      <c r="AR172" t="s">
        <v>1616</v>
      </c>
      <c r="AS172" t="s">
        <v>2553</v>
      </c>
      <c r="AT172" t="b">
        <v>1</v>
      </c>
      <c r="AU172" t="b">
        <v>0</v>
      </c>
      <c r="AV172" t="b">
        <v>0</v>
      </c>
      <c r="AW172">
        <v>0</v>
      </c>
      <c r="AY172">
        <v>2.0200000000000001E-3</v>
      </c>
      <c r="AZ172">
        <v>15152608.379899999</v>
      </c>
      <c r="BA172">
        <v>0</v>
      </c>
      <c r="BB172">
        <v>0</v>
      </c>
      <c r="BC172">
        <v>0</v>
      </c>
      <c r="BD172">
        <v>0</v>
      </c>
      <c r="BE172">
        <v>0</v>
      </c>
      <c r="BF172">
        <v>0</v>
      </c>
      <c r="BG172">
        <v>0</v>
      </c>
      <c r="BH172">
        <v>0</v>
      </c>
      <c r="BI172">
        <v>0</v>
      </c>
      <c r="BJ172">
        <v>0</v>
      </c>
      <c r="BK172">
        <v>0</v>
      </c>
      <c r="BL172">
        <v>0</v>
      </c>
      <c r="BO172">
        <v>2035</v>
      </c>
      <c r="BP172" t="s">
        <v>1762</v>
      </c>
      <c r="BT172" t="s">
        <v>2737</v>
      </c>
      <c r="BU172" t="s">
        <v>1934</v>
      </c>
      <c r="BV172" t="s">
        <v>2738</v>
      </c>
      <c r="BW172" t="s">
        <v>2739</v>
      </c>
      <c r="BY172" t="b">
        <v>0</v>
      </c>
      <c r="CA172" t="b">
        <v>0</v>
      </c>
      <c r="CC172" t="b">
        <v>0</v>
      </c>
      <c r="CE172" t="b">
        <v>1</v>
      </c>
      <c r="CF172" t="s">
        <v>2526</v>
      </c>
      <c r="CG172" t="b">
        <v>1</v>
      </c>
      <c r="CH172" t="s">
        <v>2740</v>
      </c>
      <c r="CI172" t="s">
        <v>2526</v>
      </c>
      <c r="CJ172" t="b">
        <v>0</v>
      </c>
      <c r="CK172" t="s">
        <v>1553</v>
      </c>
      <c r="CL172" t="s">
        <v>51</v>
      </c>
      <c r="CN172" t="b">
        <v>0</v>
      </c>
      <c r="CO172" t="s">
        <v>1553</v>
      </c>
      <c r="CW172" t="s">
        <v>1983</v>
      </c>
      <c r="CX172" t="s">
        <v>49</v>
      </c>
      <c r="CY172" t="s">
        <v>1815</v>
      </c>
      <c r="CZ172" t="b">
        <v>0</v>
      </c>
      <c r="DA172" t="s">
        <v>1760</v>
      </c>
      <c r="DB172" t="s">
        <v>1939</v>
      </c>
    </row>
    <row r="173" spans="1:107">
      <c r="D173" t="s">
        <v>193</v>
      </c>
      <c r="E173" t="s">
        <v>2741</v>
      </c>
      <c r="F173" t="s">
        <v>2742</v>
      </c>
      <c r="G173" t="s">
        <v>2743</v>
      </c>
      <c r="H173" t="s">
        <v>2744</v>
      </c>
      <c r="I173" t="s">
        <v>2745</v>
      </c>
      <c r="J173" t="s">
        <v>1740</v>
      </c>
      <c r="K173" t="s">
        <v>194</v>
      </c>
      <c r="M173">
        <v>0</v>
      </c>
      <c r="N173">
        <v>2</v>
      </c>
      <c r="O173">
        <v>1.72</v>
      </c>
      <c r="P173" t="s">
        <v>1540</v>
      </c>
      <c r="Q173" t="s">
        <v>1532</v>
      </c>
      <c r="S173" t="s">
        <v>1820</v>
      </c>
      <c r="U173" t="s">
        <v>2047</v>
      </c>
      <c r="V173" t="b">
        <v>0</v>
      </c>
      <c r="W173" t="s">
        <v>1932</v>
      </c>
      <c r="X173" t="b">
        <v>0</v>
      </c>
      <c r="Y173">
        <v>3.44</v>
      </c>
      <c r="AC173" t="s">
        <v>1746</v>
      </c>
      <c r="AE173" t="b">
        <v>0</v>
      </c>
      <c r="AF173" t="b">
        <v>0</v>
      </c>
      <c r="AI173" t="s">
        <v>1618</v>
      </c>
      <c r="AK173" t="s">
        <v>50</v>
      </c>
      <c r="AL173" t="s">
        <v>1869</v>
      </c>
      <c r="AM173" t="s">
        <v>49</v>
      </c>
      <c r="AN173">
        <v>40621691.499899998</v>
      </c>
      <c r="AP173" t="b">
        <v>0</v>
      </c>
      <c r="AR173" t="s">
        <v>1616</v>
      </c>
      <c r="AS173" t="s">
        <v>2025</v>
      </c>
      <c r="AT173" t="b">
        <v>1</v>
      </c>
      <c r="AU173" t="b">
        <v>0</v>
      </c>
      <c r="AV173" t="b">
        <v>0</v>
      </c>
      <c r="AW173">
        <v>1698.279</v>
      </c>
      <c r="AX173">
        <v>23919.327448468699</v>
      </c>
      <c r="AY173">
        <v>23919.327448468699</v>
      </c>
      <c r="AZ173">
        <v>0</v>
      </c>
      <c r="BA173">
        <v>0</v>
      </c>
      <c r="BB173">
        <v>3976517791.8302999</v>
      </c>
      <c r="BC173">
        <v>1623741148.8436</v>
      </c>
      <c r="BD173">
        <v>1428248268.0669999</v>
      </c>
      <c r="BE173">
        <v>2946139892.3053999</v>
      </c>
      <c r="BF173">
        <v>7028507208.7409</v>
      </c>
      <c r="BG173">
        <v>0</v>
      </c>
      <c r="BH173">
        <v>724295404.64999998</v>
      </c>
      <c r="BI173">
        <v>2708522414.6406002</v>
      </c>
      <c r="BJ173">
        <v>2033133173.7550001</v>
      </c>
      <c r="BK173">
        <v>324664046.22359997</v>
      </c>
      <c r="BL173">
        <v>5465950993.0455999</v>
      </c>
      <c r="BO173">
        <v>2075</v>
      </c>
      <c r="BP173" t="s">
        <v>1854</v>
      </c>
      <c r="BT173" t="s">
        <v>2746</v>
      </c>
      <c r="BU173" t="s">
        <v>1934</v>
      </c>
      <c r="BV173" t="s">
        <v>2747</v>
      </c>
      <c r="BY173" t="b">
        <v>1</v>
      </c>
      <c r="BZ173" t="s">
        <v>2748</v>
      </c>
      <c r="CA173" t="b">
        <v>0</v>
      </c>
      <c r="CC173" t="b">
        <v>1</v>
      </c>
      <c r="CD173" t="s">
        <v>2748</v>
      </c>
      <c r="CE173" t="b">
        <v>0</v>
      </c>
      <c r="CG173" t="b">
        <v>0</v>
      </c>
      <c r="CJ173" t="b">
        <v>0</v>
      </c>
      <c r="CL173" t="s">
        <v>51</v>
      </c>
      <c r="CN173" t="b">
        <v>0</v>
      </c>
      <c r="CO173" t="s">
        <v>1553</v>
      </c>
      <c r="CW173" t="s">
        <v>1532</v>
      </c>
      <c r="CX173" t="s">
        <v>49</v>
      </c>
      <c r="CY173" t="s">
        <v>1815</v>
      </c>
      <c r="CZ173" t="b">
        <v>0</v>
      </c>
      <c r="DA173" t="s">
        <v>1760</v>
      </c>
      <c r="DB173" t="s">
        <v>1939</v>
      </c>
    </row>
    <row r="174" spans="1:107">
      <c r="A174" t="s">
        <v>1762</v>
      </c>
      <c r="D174" t="s">
        <v>244</v>
      </c>
      <c r="E174" t="s">
        <v>2749</v>
      </c>
      <c r="F174" t="s">
        <v>1941</v>
      </c>
      <c r="G174" t="s">
        <v>1943</v>
      </c>
      <c r="H174" t="s">
        <v>2442</v>
      </c>
      <c r="I174" t="s">
        <v>5</v>
      </c>
      <c r="J174" t="s">
        <v>1740</v>
      </c>
      <c r="K174" t="s">
        <v>245</v>
      </c>
      <c r="M174">
        <v>2</v>
      </c>
      <c r="N174">
        <v>4</v>
      </c>
      <c r="O174">
        <v>1.1399999999999999</v>
      </c>
      <c r="P174" t="s">
        <v>1532</v>
      </c>
      <c r="Q174" t="s">
        <v>1533</v>
      </c>
      <c r="R174" t="s">
        <v>1909</v>
      </c>
      <c r="S174" t="s">
        <v>1945</v>
      </c>
      <c r="T174" t="s">
        <v>1741</v>
      </c>
      <c r="U174" t="s">
        <v>2159</v>
      </c>
      <c r="V174" t="b">
        <v>0</v>
      </c>
      <c r="W174" t="s">
        <v>1810</v>
      </c>
      <c r="X174" t="b">
        <v>0</v>
      </c>
      <c r="Y174">
        <v>2.2799999999999998</v>
      </c>
      <c r="Z174" t="s">
        <v>2750</v>
      </c>
      <c r="AB174">
        <v>3</v>
      </c>
      <c r="AC174" t="s">
        <v>1746</v>
      </c>
      <c r="AE174" t="b">
        <v>0</v>
      </c>
      <c r="AF174" t="b">
        <v>0</v>
      </c>
      <c r="AI174" t="s">
        <v>1620</v>
      </c>
      <c r="AJ174">
        <v>5</v>
      </c>
      <c r="AK174" t="s">
        <v>50</v>
      </c>
      <c r="AL174" t="s">
        <v>1949</v>
      </c>
      <c r="AM174" t="s">
        <v>89</v>
      </c>
      <c r="AN174">
        <v>44100000</v>
      </c>
      <c r="AP174" t="b">
        <v>0</v>
      </c>
      <c r="AR174" t="s">
        <v>1616</v>
      </c>
      <c r="AS174" t="s">
        <v>1825</v>
      </c>
      <c r="AT174" t="b">
        <v>1</v>
      </c>
      <c r="AU174" t="b">
        <v>1</v>
      </c>
      <c r="AV174" t="b">
        <v>0</v>
      </c>
      <c r="AY174">
        <v>2.0200000000000001E-3</v>
      </c>
      <c r="AZ174">
        <v>15248650</v>
      </c>
      <c r="BA174">
        <v>0</v>
      </c>
      <c r="BB174">
        <v>0</v>
      </c>
      <c r="BC174">
        <v>0</v>
      </c>
      <c r="BD174">
        <v>0</v>
      </c>
      <c r="BE174">
        <v>0</v>
      </c>
      <c r="BF174">
        <v>0</v>
      </c>
      <c r="BG174">
        <v>0</v>
      </c>
      <c r="BH174">
        <v>0</v>
      </c>
      <c r="BI174">
        <v>0</v>
      </c>
      <c r="BJ174">
        <v>0</v>
      </c>
      <c r="BK174">
        <v>0</v>
      </c>
      <c r="BL174">
        <v>0</v>
      </c>
      <c r="BO174">
        <v>2035</v>
      </c>
      <c r="BP174" t="s">
        <v>1762</v>
      </c>
      <c r="BT174" t="s">
        <v>2751</v>
      </c>
      <c r="BU174" t="s">
        <v>1813</v>
      </c>
      <c r="BV174" t="s">
        <v>2752</v>
      </c>
      <c r="BW174" t="s">
        <v>2753</v>
      </c>
      <c r="BX174" t="s">
        <v>2754</v>
      </c>
      <c r="BY174" t="b">
        <v>1</v>
      </c>
      <c r="BZ174" t="s">
        <v>1955</v>
      </c>
      <c r="CA174" t="b">
        <v>0</v>
      </c>
      <c r="CB174" t="s">
        <v>1553</v>
      </c>
      <c r="CC174" t="b">
        <v>1</v>
      </c>
      <c r="CD174" t="s">
        <v>1955</v>
      </c>
      <c r="CE174" t="b">
        <v>1</v>
      </c>
      <c r="CF174" t="s">
        <v>1955</v>
      </c>
      <c r="CG174" t="b">
        <v>1</v>
      </c>
      <c r="CH174" t="s">
        <v>1553</v>
      </c>
      <c r="CI174" t="s">
        <v>2631</v>
      </c>
      <c r="CJ174" t="b">
        <v>0</v>
      </c>
      <c r="CK174" t="s">
        <v>1553</v>
      </c>
      <c r="CL174" t="s">
        <v>51</v>
      </c>
      <c r="CN174" t="b">
        <v>0</v>
      </c>
      <c r="CO174" t="s">
        <v>1778</v>
      </c>
      <c r="CP174" t="s">
        <v>2755</v>
      </c>
      <c r="CW174" t="s">
        <v>1757</v>
      </c>
      <c r="CX174" t="s">
        <v>1758</v>
      </c>
      <c r="CY174" t="s">
        <v>1759</v>
      </c>
      <c r="CZ174" t="b">
        <v>0</v>
      </c>
      <c r="DA174" t="s">
        <v>1760</v>
      </c>
      <c r="DB174" t="s">
        <v>1761</v>
      </c>
    </row>
    <row r="175" spans="1:107">
      <c r="A175" t="s">
        <v>1751</v>
      </c>
      <c r="D175" t="s">
        <v>267</v>
      </c>
      <c r="E175" t="s">
        <v>2756</v>
      </c>
      <c r="F175" t="s">
        <v>2757</v>
      </c>
      <c r="G175" t="s">
        <v>2442</v>
      </c>
      <c r="H175" t="s">
        <v>2443</v>
      </c>
      <c r="I175" t="s">
        <v>5</v>
      </c>
      <c r="J175" t="s">
        <v>1740</v>
      </c>
      <c r="K175" t="s">
        <v>268</v>
      </c>
      <c r="M175">
        <v>2</v>
      </c>
      <c r="N175">
        <v>4</v>
      </c>
      <c r="O175">
        <v>0.82</v>
      </c>
      <c r="P175" t="s">
        <v>1532</v>
      </c>
      <c r="Q175" t="s">
        <v>1533</v>
      </c>
      <c r="R175" t="s">
        <v>1744</v>
      </c>
      <c r="S175" t="s">
        <v>1883</v>
      </c>
      <c r="T175" t="s">
        <v>1741</v>
      </c>
      <c r="U175" t="s">
        <v>1945</v>
      </c>
      <c r="V175" t="b">
        <v>0</v>
      </c>
      <c r="W175" t="s">
        <v>1810</v>
      </c>
      <c r="X175" t="b">
        <v>0</v>
      </c>
      <c r="Y175">
        <v>1.64</v>
      </c>
      <c r="AB175">
        <v>3</v>
      </c>
      <c r="AC175" t="s">
        <v>1746</v>
      </c>
      <c r="AE175" t="b">
        <v>0</v>
      </c>
      <c r="AF175" t="b">
        <v>0</v>
      </c>
      <c r="AI175" t="s">
        <v>1620</v>
      </c>
      <c r="AJ175">
        <v>5</v>
      </c>
      <c r="AK175" t="s">
        <v>50</v>
      </c>
      <c r="AL175" t="s">
        <v>1949</v>
      </c>
      <c r="AM175" t="s">
        <v>89</v>
      </c>
      <c r="AN175">
        <v>4727273</v>
      </c>
      <c r="AP175" t="b">
        <v>0</v>
      </c>
      <c r="AR175" t="s">
        <v>1616</v>
      </c>
      <c r="AS175" t="s">
        <v>1825</v>
      </c>
      <c r="AT175" t="b">
        <v>1</v>
      </c>
      <c r="AU175" t="b">
        <v>0</v>
      </c>
      <c r="AV175" t="b">
        <v>0</v>
      </c>
      <c r="AW175">
        <v>582976.85820000002</v>
      </c>
      <c r="AX175">
        <v>8.1088518926736395</v>
      </c>
      <c r="AY175">
        <v>2.0300000000000001E-3</v>
      </c>
      <c r="AZ175">
        <v>0</v>
      </c>
      <c r="BA175">
        <v>4727273</v>
      </c>
      <c r="BB175">
        <v>0</v>
      </c>
      <c r="BC175">
        <v>0</v>
      </c>
      <c r="BD175">
        <v>73350462.010900006</v>
      </c>
      <c r="BE175">
        <v>356268365.47589999</v>
      </c>
      <c r="BF175">
        <v>73350462.010900006</v>
      </c>
      <c r="BG175">
        <v>0</v>
      </c>
      <c r="BH175">
        <v>0</v>
      </c>
      <c r="BI175">
        <v>0</v>
      </c>
      <c r="BJ175">
        <v>0</v>
      </c>
      <c r="BK175">
        <v>0</v>
      </c>
      <c r="BL175">
        <v>0</v>
      </c>
      <c r="BO175">
        <v>2045</v>
      </c>
      <c r="BP175" t="s">
        <v>1751</v>
      </c>
      <c r="BT175" t="s">
        <v>2758</v>
      </c>
      <c r="BU175" t="s">
        <v>1813</v>
      </c>
      <c r="BV175" t="s">
        <v>2759</v>
      </c>
      <c r="BW175" t="s">
        <v>1553</v>
      </c>
      <c r="BX175" t="s">
        <v>1553</v>
      </c>
      <c r="BY175" t="b">
        <v>0</v>
      </c>
      <c r="BZ175" t="s">
        <v>1553</v>
      </c>
      <c r="CA175" t="b">
        <v>0</v>
      </c>
      <c r="CB175" t="s">
        <v>1553</v>
      </c>
      <c r="CC175" t="b">
        <v>1</v>
      </c>
      <c r="CD175" t="s">
        <v>2760</v>
      </c>
      <c r="CE175" t="b">
        <v>1</v>
      </c>
      <c r="CF175" t="s">
        <v>2760</v>
      </c>
      <c r="CG175" t="b">
        <v>0</v>
      </c>
      <c r="CH175" t="s">
        <v>1553</v>
      </c>
      <c r="CI175" t="s">
        <v>1553</v>
      </c>
      <c r="CJ175" t="b">
        <v>0</v>
      </c>
      <c r="CK175" t="s">
        <v>1553</v>
      </c>
      <c r="CL175" t="s">
        <v>51</v>
      </c>
      <c r="CN175" t="b">
        <v>0</v>
      </c>
      <c r="CO175" t="s">
        <v>1778</v>
      </c>
      <c r="CP175" t="s">
        <v>2755</v>
      </c>
      <c r="CW175" t="s">
        <v>1757</v>
      </c>
      <c r="CX175" t="s">
        <v>1758</v>
      </c>
      <c r="CY175" t="s">
        <v>1759</v>
      </c>
      <c r="CZ175" t="b">
        <v>0</v>
      </c>
      <c r="DA175" t="s">
        <v>1760</v>
      </c>
      <c r="DB175" t="s">
        <v>1761</v>
      </c>
    </row>
    <row r="176" spans="1:107">
      <c r="D176" t="s">
        <v>598</v>
      </c>
      <c r="E176" t="s">
        <v>2761</v>
      </c>
      <c r="F176" t="s">
        <v>2757</v>
      </c>
      <c r="G176" t="s">
        <v>2443</v>
      </c>
      <c r="H176" t="s">
        <v>1819</v>
      </c>
      <c r="I176" t="s">
        <v>1807</v>
      </c>
      <c r="J176" t="s">
        <v>1740</v>
      </c>
      <c r="K176" t="s">
        <v>48</v>
      </c>
      <c r="M176">
        <v>0</v>
      </c>
      <c r="N176">
        <v>4</v>
      </c>
      <c r="O176">
        <v>0.94</v>
      </c>
      <c r="P176" t="s">
        <v>1540</v>
      </c>
      <c r="Q176" t="s">
        <v>1533</v>
      </c>
      <c r="S176" t="s">
        <v>1742</v>
      </c>
      <c r="U176" t="s">
        <v>1901</v>
      </c>
      <c r="V176" t="b">
        <v>0</v>
      </c>
      <c r="W176" t="s">
        <v>1821</v>
      </c>
      <c r="X176" t="b">
        <v>0</v>
      </c>
      <c r="Y176">
        <v>3.76</v>
      </c>
      <c r="AB176">
        <v>3</v>
      </c>
      <c r="AC176" t="s">
        <v>1746</v>
      </c>
      <c r="AE176" t="b">
        <v>0</v>
      </c>
      <c r="AF176" t="b">
        <v>0</v>
      </c>
      <c r="AI176" t="s">
        <v>1609</v>
      </c>
      <c r="AJ176">
        <v>5</v>
      </c>
      <c r="AK176" t="s">
        <v>50</v>
      </c>
      <c r="AL176" t="s">
        <v>1824</v>
      </c>
      <c r="AM176" t="s">
        <v>49</v>
      </c>
      <c r="AN176">
        <v>29174745.600200001</v>
      </c>
      <c r="AP176" t="b">
        <v>0</v>
      </c>
      <c r="AR176" t="s">
        <v>1791</v>
      </c>
      <c r="AS176" t="s">
        <v>1791</v>
      </c>
      <c r="AT176" t="b">
        <v>1</v>
      </c>
      <c r="AU176" t="b">
        <v>0</v>
      </c>
      <c r="AV176" t="b">
        <v>0</v>
      </c>
      <c r="AW176">
        <v>0</v>
      </c>
      <c r="AY176">
        <v>999999.99</v>
      </c>
      <c r="AZ176">
        <v>0</v>
      </c>
      <c r="BA176">
        <v>0</v>
      </c>
      <c r="BB176">
        <v>1813426117.4549999</v>
      </c>
      <c r="BC176">
        <v>1180591489.1089001</v>
      </c>
      <c r="BD176">
        <v>1426799388.8169</v>
      </c>
      <c r="BE176">
        <v>2939475699.8053002</v>
      </c>
      <c r="BF176">
        <v>4420816995.3808002</v>
      </c>
      <c r="BG176">
        <v>15155712.0001</v>
      </c>
      <c r="BH176">
        <v>724295404.64999998</v>
      </c>
      <c r="BI176">
        <v>88938794.261999995</v>
      </c>
      <c r="BJ176">
        <v>842874494.40709996</v>
      </c>
      <c r="BK176">
        <v>324664046.22359997</v>
      </c>
      <c r="BL176">
        <v>1656108693.3190999</v>
      </c>
      <c r="BO176">
        <v>2055</v>
      </c>
      <c r="BP176" t="s">
        <v>1802</v>
      </c>
      <c r="BT176" t="s">
        <v>2762</v>
      </c>
      <c r="BU176" t="s">
        <v>1827</v>
      </c>
      <c r="BV176" t="s">
        <v>2763</v>
      </c>
      <c r="BW176" t="s">
        <v>1553</v>
      </c>
      <c r="BX176" t="s">
        <v>1553</v>
      </c>
      <c r="BY176" t="b">
        <v>1</v>
      </c>
      <c r="BZ176" t="s">
        <v>1553</v>
      </c>
      <c r="CA176" t="b">
        <v>0</v>
      </c>
      <c r="CB176" t="s">
        <v>1553</v>
      </c>
      <c r="CC176" t="b">
        <v>1</v>
      </c>
      <c r="CD176" t="s">
        <v>1553</v>
      </c>
      <c r="CE176" t="b">
        <v>0</v>
      </c>
      <c r="CF176" t="s">
        <v>1553</v>
      </c>
      <c r="CG176" t="b">
        <v>0</v>
      </c>
      <c r="CH176" t="s">
        <v>1553</v>
      </c>
      <c r="CI176" t="s">
        <v>1553</v>
      </c>
      <c r="CJ176" t="b">
        <v>0</v>
      </c>
      <c r="CK176" t="s">
        <v>1553</v>
      </c>
      <c r="CL176" t="s">
        <v>51</v>
      </c>
      <c r="CN176" t="b">
        <v>0</v>
      </c>
      <c r="CO176" t="s">
        <v>1553</v>
      </c>
      <c r="CW176" t="s">
        <v>1757</v>
      </c>
      <c r="CX176" t="s">
        <v>49</v>
      </c>
      <c r="CY176" t="s">
        <v>1815</v>
      </c>
      <c r="CZ176" t="b">
        <v>0</v>
      </c>
      <c r="DA176" t="s">
        <v>1760</v>
      </c>
      <c r="DB176" t="s">
        <v>1761</v>
      </c>
    </row>
    <row r="177" spans="1:106">
      <c r="A177" t="s">
        <v>1762</v>
      </c>
      <c r="D177" t="s">
        <v>293</v>
      </c>
      <c r="E177" t="s">
        <v>2764</v>
      </c>
      <c r="F177" t="s">
        <v>2765</v>
      </c>
      <c r="G177" t="s">
        <v>2766</v>
      </c>
      <c r="H177" t="s">
        <v>2442</v>
      </c>
      <c r="I177" t="s">
        <v>5</v>
      </c>
      <c r="J177" t="s">
        <v>1740</v>
      </c>
      <c r="K177" t="s">
        <v>294</v>
      </c>
      <c r="M177">
        <v>2</v>
      </c>
      <c r="N177">
        <v>4</v>
      </c>
      <c r="O177">
        <v>1.3</v>
      </c>
      <c r="P177" t="s">
        <v>1532</v>
      </c>
      <c r="Q177" t="s">
        <v>1533</v>
      </c>
      <c r="R177" t="s">
        <v>1836</v>
      </c>
      <c r="S177" t="s">
        <v>1945</v>
      </c>
      <c r="T177" t="s">
        <v>1836</v>
      </c>
      <c r="U177" t="s">
        <v>1744</v>
      </c>
      <c r="V177" t="b">
        <v>0</v>
      </c>
      <c r="W177" t="s">
        <v>1810</v>
      </c>
      <c r="X177" t="b">
        <v>0</v>
      </c>
      <c r="Y177">
        <v>2.6</v>
      </c>
      <c r="Z177" t="s">
        <v>2767</v>
      </c>
      <c r="AB177">
        <v>3</v>
      </c>
      <c r="AC177" t="s">
        <v>1746</v>
      </c>
      <c r="AE177" t="b">
        <v>0</v>
      </c>
      <c r="AF177" t="b">
        <v>0</v>
      </c>
      <c r="AI177" t="s">
        <v>1614</v>
      </c>
      <c r="AJ177">
        <v>4</v>
      </c>
      <c r="AK177" t="s">
        <v>50</v>
      </c>
      <c r="AL177" t="s">
        <v>1949</v>
      </c>
      <c r="AM177" t="s">
        <v>89</v>
      </c>
      <c r="AN177">
        <v>8159000</v>
      </c>
      <c r="AP177" t="b">
        <v>0</v>
      </c>
      <c r="AR177" t="s">
        <v>1616</v>
      </c>
      <c r="AS177" t="s">
        <v>2432</v>
      </c>
      <c r="AT177" t="b">
        <v>1</v>
      </c>
      <c r="AU177" t="b">
        <v>1</v>
      </c>
      <c r="AV177" t="b">
        <v>0</v>
      </c>
      <c r="AY177">
        <v>2.0200000000000001E-3</v>
      </c>
      <c r="AZ177">
        <v>8159000</v>
      </c>
      <c r="BA177">
        <v>0</v>
      </c>
      <c r="BB177">
        <v>0</v>
      </c>
      <c r="BC177">
        <v>0</v>
      </c>
      <c r="BD177">
        <v>0</v>
      </c>
      <c r="BE177">
        <v>0</v>
      </c>
      <c r="BF177">
        <v>0</v>
      </c>
      <c r="BG177">
        <v>0</v>
      </c>
      <c r="BH177">
        <v>0</v>
      </c>
      <c r="BI177">
        <v>0</v>
      </c>
      <c r="BJ177">
        <v>0</v>
      </c>
      <c r="BK177">
        <v>0</v>
      </c>
      <c r="BL177">
        <v>0</v>
      </c>
      <c r="BO177">
        <v>2035</v>
      </c>
      <c r="BP177" t="s">
        <v>1762</v>
      </c>
      <c r="BT177" t="s">
        <v>2768</v>
      </c>
      <c r="BU177" t="s">
        <v>1813</v>
      </c>
      <c r="BV177" t="s">
        <v>2769</v>
      </c>
      <c r="BW177" t="s">
        <v>2770</v>
      </c>
      <c r="BX177" t="s">
        <v>1553</v>
      </c>
      <c r="BY177" t="b">
        <v>1</v>
      </c>
      <c r="BZ177" t="s">
        <v>2771</v>
      </c>
      <c r="CA177" t="b">
        <v>1</v>
      </c>
      <c r="CB177" t="s">
        <v>2771</v>
      </c>
      <c r="CC177" t="b">
        <v>0</v>
      </c>
      <c r="CD177" t="s">
        <v>1553</v>
      </c>
      <c r="CE177" t="b">
        <v>0</v>
      </c>
      <c r="CF177" t="s">
        <v>1553</v>
      </c>
      <c r="CG177" t="b">
        <v>1</v>
      </c>
      <c r="CH177" t="s">
        <v>1553</v>
      </c>
      <c r="CI177" t="s">
        <v>1800</v>
      </c>
      <c r="CJ177" t="b">
        <v>0</v>
      </c>
      <c r="CK177" t="s">
        <v>1553</v>
      </c>
      <c r="CL177" t="s">
        <v>51</v>
      </c>
      <c r="CN177" t="b">
        <v>0</v>
      </c>
      <c r="CO177" t="s">
        <v>1801</v>
      </c>
      <c r="CW177" t="s">
        <v>1757</v>
      </c>
      <c r="CX177" t="s">
        <v>1758</v>
      </c>
      <c r="CY177" t="s">
        <v>1759</v>
      </c>
      <c r="CZ177" t="b">
        <v>0</v>
      </c>
      <c r="DA177" t="s">
        <v>1760</v>
      </c>
      <c r="DB177" t="s">
        <v>1761</v>
      </c>
    </row>
    <row r="178" spans="1:106">
      <c r="D178" t="s">
        <v>639</v>
      </c>
      <c r="E178" t="s">
        <v>2772</v>
      </c>
      <c r="F178" t="s">
        <v>2765</v>
      </c>
      <c r="G178" t="s">
        <v>2442</v>
      </c>
      <c r="H178" t="s">
        <v>2773</v>
      </c>
      <c r="I178" t="s">
        <v>5</v>
      </c>
      <c r="J178" t="s">
        <v>1740</v>
      </c>
      <c r="K178" t="s">
        <v>640</v>
      </c>
      <c r="M178">
        <v>2</v>
      </c>
      <c r="N178">
        <v>4</v>
      </c>
      <c r="O178">
        <v>0.7</v>
      </c>
      <c r="P178" t="s">
        <v>1532</v>
      </c>
      <c r="Q178" t="s">
        <v>1533</v>
      </c>
      <c r="R178" t="s">
        <v>1741</v>
      </c>
      <c r="S178" t="s">
        <v>1742</v>
      </c>
      <c r="T178" t="s">
        <v>2080</v>
      </c>
      <c r="U178" t="s">
        <v>1836</v>
      </c>
      <c r="V178" t="b">
        <v>0</v>
      </c>
      <c r="W178" t="s">
        <v>1810</v>
      </c>
      <c r="X178" t="b">
        <v>0</v>
      </c>
      <c r="Y178">
        <v>1.4</v>
      </c>
      <c r="AB178">
        <v>3</v>
      </c>
      <c r="AC178" t="s">
        <v>1746</v>
      </c>
      <c r="AE178" t="b">
        <v>0</v>
      </c>
      <c r="AF178" t="b">
        <v>0</v>
      </c>
      <c r="AI178" t="s">
        <v>1614</v>
      </c>
      <c r="AJ178">
        <v>4</v>
      </c>
      <c r="AK178" t="s">
        <v>50</v>
      </c>
      <c r="AL178" t="s">
        <v>1824</v>
      </c>
      <c r="AM178" t="s">
        <v>89</v>
      </c>
      <c r="AN178">
        <v>20409397.362100001</v>
      </c>
      <c r="AP178" t="b">
        <v>0</v>
      </c>
      <c r="AR178" t="s">
        <v>1616</v>
      </c>
      <c r="AS178" t="s">
        <v>1825</v>
      </c>
      <c r="AT178" t="b">
        <v>1</v>
      </c>
      <c r="AU178" t="b">
        <v>1</v>
      </c>
      <c r="AV178" t="b">
        <v>0</v>
      </c>
      <c r="AY178">
        <v>1E-4</v>
      </c>
      <c r="AZ178">
        <v>9685815.6973000001</v>
      </c>
      <c r="BA178">
        <v>0</v>
      </c>
      <c r="BB178">
        <v>0</v>
      </c>
      <c r="BC178">
        <v>0</v>
      </c>
      <c r="BD178">
        <v>0</v>
      </c>
      <c r="BE178">
        <v>0</v>
      </c>
      <c r="BF178">
        <v>0</v>
      </c>
      <c r="BG178">
        <v>0</v>
      </c>
      <c r="BH178">
        <v>0</v>
      </c>
      <c r="BI178">
        <v>0</v>
      </c>
      <c r="BJ178">
        <v>0</v>
      </c>
      <c r="BK178">
        <v>0</v>
      </c>
      <c r="BL178">
        <v>0</v>
      </c>
      <c r="BO178">
        <v>2035</v>
      </c>
      <c r="BP178" t="s">
        <v>1762</v>
      </c>
      <c r="BT178" t="s">
        <v>2774</v>
      </c>
      <c r="BU178" t="s">
        <v>1813</v>
      </c>
      <c r="BV178" t="s">
        <v>2775</v>
      </c>
      <c r="BW178" t="s">
        <v>2776</v>
      </c>
      <c r="BX178" t="s">
        <v>1553</v>
      </c>
      <c r="BY178" t="b">
        <v>1</v>
      </c>
      <c r="BZ178" t="s">
        <v>1847</v>
      </c>
      <c r="CA178" t="b">
        <v>1</v>
      </c>
      <c r="CB178" t="s">
        <v>1847</v>
      </c>
      <c r="CC178" t="b">
        <v>0</v>
      </c>
      <c r="CD178" t="s">
        <v>1553</v>
      </c>
      <c r="CE178" t="b">
        <v>0</v>
      </c>
      <c r="CF178" t="s">
        <v>1553</v>
      </c>
      <c r="CG178" t="b">
        <v>1</v>
      </c>
      <c r="CH178" t="s">
        <v>2417</v>
      </c>
      <c r="CI178" t="s">
        <v>1847</v>
      </c>
      <c r="CJ178" t="b">
        <v>0</v>
      </c>
      <c r="CK178" t="s">
        <v>1553</v>
      </c>
      <c r="CL178" t="s">
        <v>51</v>
      </c>
      <c r="CN178" t="b">
        <v>0</v>
      </c>
      <c r="CO178" t="s">
        <v>1801</v>
      </c>
      <c r="CW178" t="s">
        <v>1757</v>
      </c>
      <c r="CX178" t="s">
        <v>1758</v>
      </c>
      <c r="CY178" t="s">
        <v>1759</v>
      </c>
      <c r="CZ178" t="b">
        <v>0</v>
      </c>
      <c r="DA178" t="s">
        <v>1760</v>
      </c>
      <c r="DB178" t="s">
        <v>1761</v>
      </c>
    </row>
    <row r="179" spans="1:106">
      <c r="A179" t="s">
        <v>1762</v>
      </c>
      <c r="B179" t="s">
        <v>1914</v>
      </c>
      <c r="D179" t="s">
        <v>227</v>
      </c>
      <c r="E179" t="s">
        <v>2777</v>
      </c>
      <c r="F179" t="s">
        <v>2765</v>
      </c>
      <c r="G179" t="s">
        <v>2773</v>
      </c>
      <c r="H179" t="s">
        <v>2778</v>
      </c>
      <c r="I179" t="s">
        <v>5</v>
      </c>
      <c r="J179" t="s">
        <v>1740</v>
      </c>
      <c r="K179" t="s">
        <v>228</v>
      </c>
      <c r="M179">
        <v>2</v>
      </c>
      <c r="N179">
        <v>4</v>
      </c>
      <c r="O179">
        <v>0.28000000000000003</v>
      </c>
      <c r="P179" t="s">
        <v>1532</v>
      </c>
      <c r="Q179" t="s">
        <v>1533</v>
      </c>
      <c r="R179" t="s">
        <v>1741</v>
      </c>
      <c r="S179" t="s">
        <v>1742</v>
      </c>
      <c r="T179" t="s">
        <v>1741</v>
      </c>
      <c r="U179" t="s">
        <v>1901</v>
      </c>
      <c r="V179" t="b">
        <v>0</v>
      </c>
      <c r="W179" t="s">
        <v>1810</v>
      </c>
      <c r="X179" t="b">
        <v>0</v>
      </c>
      <c r="Y179">
        <v>0.56000000000000005</v>
      </c>
      <c r="AB179">
        <v>3</v>
      </c>
      <c r="AC179" t="s">
        <v>1746</v>
      </c>
      <c r="AE179" t="b">
        <v>0</v>
      </c>
      <c r="AF179" t="b">
        <v>0</v>
      </c>
      <c r="AI179" t="s">
        <v>1611</v>
      </c>
      <c r="AJ179">
        <v>4</v>
      </c>
      <c r="AK179" t="s">
        <v>50</v>
      </c>
      <c r="AL179" t="s">
        <v>1824</v>
      </c>
      <c r="AM179" t="s">
        <v>89</v>
      </c>
      <c r="AN179">
        <v>8163758.9450000003</v>
      </c>
      <c r="AP179" t="b">
        <v>0</v>
      </c>
      <c r="AR179" t="s">
        <v>1616</v>
      </c>
      <c r="AS179" t="s">
        <v>1825</v>
      </c>
      <c r="AT179" t="b">
        <v>1</v>
      </c>
      <c r="AU179" t="b">
        <v>1</v>
      </c>
      <c r="AV179" t="b">
        <v>0</v>
      </c>
      <c r="AY179">
        <v>2.0200000000000001E-3</v>
      </c>
      <c r="AZ179">
        <v>3874326.2788</v>
      </c>
      <c r="BA179">
        <v>0</v>
      </c>
      <c r="BB179">
        <v>0</v>
      </c>
      <c r="BC179">
        <v>0</v>
      </c>
      <c r="BD179">
        <v>0</v>
      </c>
      <c r="BE179">
        <v>0</v>
      </c>
      <c r="BF179">
        <v>0</v>
      </c>
      <c r="BG179">
        <v>0</v>
      </c>
      <c r="BH179">
        <v>0</v>
      </c>
      <c r="BI179">
        <v>0</v>
      </c>
      <c r="BJ179">
        <v>0</v>
      </c>
      <c r="BK179">
        <v>0</v>
      </c>
      <c r="BL179">
        <v>0</v>
      </c>
      <c r="BO179">
        <v>2035</v>
      </c>
      <c r="BP179" t="s">
        <v>1762</v>
      </c>
      <c r="BT179" t="s">
        <v>2779</v>
      </c>
      <c r="BU179" t="s">
        <v>1813</v>
      </c>
      <c r="BV179" t="s">
        <v>2780</v>
      </c>
      <c r="BW179" t="s">
        <v>1553</v>
      </c>
      <c r="BX179" t="s">
        <v>1553</v>
      </c>
      <c r="BY179" t="b">
        <v>1</v>
      </c>
      <c r="BZ179" t="s">
        <v>2416</v>
      </c>
      <c r="CA179" t="b">
        <v>0</v>
      </c>
      <c r="CB179" t="s">
        <v>1553</v>
      </c>
      <c r="CC179" t="b">
        <v>0</v>
      </c>
      <c r="CD179" t="s">
        <v>1553</v>
      </c>
      <c r="CE179" t="b">
        <v>1</v>
      </c>
      <c r="CF179" t="s">
        <v>2416</v>
      </c>
      <c r="CG179" t="b">
        <v>0</v>
      </c>
      <c r="CH179" t="s">
        <v>1553</v>
      </c>
      <c r="CI179" t="s">
        <v>1553</v>
      </c>
      <c r="CJ179" t="b">
        <v>0</v>
      </c>
      <c r="CK179" t="s">
        <v>1553</v>
      </c>
      <c r="CL179" t="s">
        <v>51</v>
      </c>
      <c r="CN179" t="b">
        <v>0</v>
      </c>
      <c r="CO179" t="s">
        <v>1778</v>
      </c>
      <c r="CW179" t="s">
        <v>1757</v>
      </c>
      <c r="CX179" t="s">
        <v>1758</v>
      </c>
      <c r="CY179" t="s">
        <v>1759</v>
      </c>
      <c r="CZ179" t="b">
        <v>0</v>
      </c>
      <c r="DA179" t="s">
        <v>1760</v>
      </c>
      <c r="DB179" t="s">
        <v>1761</v>
      </c>
    </row>
    <row r="180" spans="1:106">
      <c r="B180" t="s">
        <v>1914</v>
      </c>
      <c r="D180" t="s">
        <v>433</v>
      </c>
      <c r="E180" t="s">
        <v>2781</v>
      </c>
      <c r="F180" t="s">
        <v>1943</v>
      </c>
      <c r="G180" t="s">
        <v>2782</v>
      </c>
      <c r="H180" t="s">
        <v>2783</v>
      </c>
      <c r="I180" t="s">
        <v>5</v>
      </c>
      <c r="J180" t="s">
        <v>1740</v>
      </c>
      <c r="K180" t="s">
        <v>434</v>
      </c>
      <c r="M180">
        <v>2</v>
      </c>
      <c r="N180">
        <v>6</v>
      </c>
      <c r="O180">
        <v>0.93</v>
      </c>
      <c r="P180" t="s">
        <v>1532</v>
      </c>
      <c r="Q180" t="s">
        <v>1537</v>
      </c>
      <c r="R180" t="s">
        <v>1836</v>
      </c>
      <c r="S180" t="s">
        <v>2784</v>
      </c>
      <c r="T180" t="s">
        <v>1901</v>
      </c>
      <c r="U180" t="s">
        <v>2785</v>
      </c>
      <c r="V180" t="b">
        <v>0</v>
      </c>
      <c r="W180" t="s">
        <v>2786</v>
      </c>
      <c r="X180" t="b">
        <v>0</v>
      </c>
      <c r="Y180">
        <v>3.72</v>
      </c>
      <c r="AB180">
        <v>2</v>
      </c>
      <c r="AC180" t="s">
        <v>1746</v>
      </c>
      <c r="AE180" t="b">
        <v>1</v>
      </c>
      <c r="AF180" t="b">
        <v>0</v>
      </c>
      <c r="AI180" t="s">
        <v>1622</v>
      </c>
      <c r="AJ180">
        <v>3</v>
      </c>
      <c r="AK180" t="s">
        <v>50</v>
      </c>
      <c r="AL180" t="s">
        <v>1824</v>
      </c>
      <c r="AM180" t="s">
        <v>89</v>
      </c>
      <c r="AN180">
        <v>8502268.3200000003</v>
      </c>
      <c r="AP180" t="b">
        <v>0</v>
      </c>
      <c r="AR180" t="s">
        <v>1791</v>
      </c>
      <c r="AS180" t="s">
        <v>1791</v>
      </c>
      <c r="AT180" t="b">
        <v>1</v>
      </c>
      <c r="AU180" t="b">
        <v>0</v>
      </c>
      <c r="AV180" t="b">
        <v>0</v>
      </c>
      <c r="AW180">
        <v>382721.5392</v>
      </c>
      <c r="AX180">
        <v>22.2152856559164</v>
      </c>
      <c r="AY180">
        <v>22.2152856559164</v>
      </c>
      <c r="AZ180">
        <v>0</v>
      </c>
      <c r="BA180">
        <v>8502268.3200000003</v>
      </c>
      <c r="BB180">
        <v>1386390317.5</v>
      </c>
      <c r="BC180">
        <v>205806617.42519999</v>
      </c>
      <c r="BD180">
        <v>598683549.8901</v>
      </c>
      <c r="BE180">
        <v>2908220297.2488999</v>
      </c>
      <c r="BF180">
        <v>2190880484.8153</v>
      </c>
      <c r="BG180">
        <v>0</v>
      </c>
      <c r="BH180">
        <v>724295404.64999998</v>
      </c>
      <c r="BI180">
        <v>88938794.261999995</v>
      </c>
      <c r="BJ180">
        <v>414963262.07630002</v>
      </c>
      <c r="BK180">
        <v>324664046.22359997</v>
      </c>
      <c r="BL180">
        <v>1228197460.9883001</v>
      </c>
      <c r="BO180">
        <v>2045</v>
      </c>
      <c r="BP180" t="s">
        <v>1751</v>
      </c>
      <c r="BT180" t="s">
        <v>2787</v>
      </c>
      <c r="BU180" t="s">
        <v>2788</v>
      </c>
      <c r="BV180" t="s">
        <v>2789</v>
      </c>
      <c r="BW180" t="s">
        <v>1553</v>
      </c>
      <c r="BX180" t="s">
        <v>1553</v>
      </c>
      <c r="BY180" t="b">
        <v>1</v>
      </c>
      <c r="BZ180" t="s">
        <v>1553</v>
      </c>
      <c r="CA180" t="b">
        <v>0</v>
      </c>
      <c r="CB180" t="s">
        <v>1553</v>
      </c>
      <c r="CC180" t="b">
        <v>1</v>
      </c>
      <c r="CD180" t="s">
        <v>1553</v>
      </c>
      <c r="CE180" t="b">
        <v>0</v>
      </c>
      <c r="CF180" t="s">
        <v>1553</v>
      </c>
      <c r="CG180" t="b">
        <v>1</v>
      </c>
      <c r="CH180" t="s">
        <v>1553</v>
      </c>
      <c r="CI180" t="s">
        <v>1800</v>
      </c>
      <c r="CJ180" t="b">
        <v>0</v>
      </c>
      <c r="CK180" t="s">
        <v>1553</v>
      </c>
      <c r="CL180" t="s">
        <v>70</v>
      </c>
      <c r="CN180" t="b">
        <v>0</v>
      </c>
      <c r="CO180" t="s">
        <v>1801</v>
      </c>
      <c r="CW180" t="s">
        <v>1537</v>
      </c>
      <c r="CX180" t="s">
        <v>1758</v>
      </c>
      <c r="CY180" t="s">
        <v>1759</v>
      </c>
      <c r="CZ180" t="b">
        <v>0</v>
      </c>
      <c r="DA180" t="s">
        <v>1760</v>
      </c>
      <c r="DB180" t="s">
        <v>1761</v>
      </c>
    </row>
    <row r="181" spans="1:106">
      <c r="B181" t="s">
        <v>1914</v>
      </c>
      <c r="D181" t="s">
        <v>224</v>
      </c>
      <c r="E181" t="s">
        <v>2790</v>
      </c>
      <c r="F181" t="s">
        <v>1943</v>
      </c>
      <c r="G181" t="s">
        <v>2791</v>
      </c>
      <c r="H181" t="s">
        <v>2792</v>
      </c>
      <c r="I181" t="s">
        <v>5</v>
      </c>
      <c r="J181" t="s">
        <v>1740</v>
      </c>
      <c r="K181" t="s">
        <v>225</v>
      </c>
      <c r="M181">
        <v>2</v>
      </c>
      <c r="N181">
        <v>4</v>
      </c>
      <c r="O181">
        <v>2.4</v>
      </c>
      <c r="P181" t="s">
        <v>1532</v>
      </c>
      <c r="Q181" t="s">
        <v>1533</v>
      </c>
      <c r="R181" t="s">
        <v>1836</v>
      </c>
      <c r="S181" t="s">
        <v>1785</v>
      </c>
      <c r="T181" t="s">
        <v>1892</v>
      </c>
      <c r="U181" t="s">
        <v>1770</v>
      </c>
      <c r="V181" t="b">
        <v>0</v>
      </c>
      <c r="W181" t="s">
        <v>1810</v>
      </c>
      <c r="X181" t="b">
        <v>0</v>
      </c>
      <c r="Y181">
        <v>4.8</v>
      </c>
      <c r="AB181">
        <v>2</v>
      </c>
      <c r="AC181" t="s">
        <v>1746</v>
      </c>
      <c r="AE181" t="b">
        <v>1</v>
      </c>
      <c r="AF181" t="b">
        <v>0</v>
      </c>
      <c r="AI181" t="s">
        <v>1610</v>
      </c>
      <c r="AJ181">
        <v>3</v>
      </c>
      <c r="AK181" t="s">
        <v>50</v>
      </c>
      <c r="AL181" t="s">
        <v>1949</v>
      </c>
      <c r="AM181" t="s">
        <v>89</v>
      </c>
      <c r="AN181">
        <v>74000000</v>
      </c>
      <c r="AP181" t="b">
        <v>0</v>
      </c>
      <c r="AR181" t="s">
        <v>1791</v>
      </c>
      <c r="AS181" t="s">
        <v>1791</v>
      </c>
      <c r="AT181" t="b">
        <v>1</v>
      </c>
      <c r="AU181" t="b">
        <v>0</v>
      </c>
      <c r="AV181" t="b">
        <v>0</v>
      </c>
      <c r="AW181">
        <v>169405.36799999999</v>
      </c>
      <c r="AX181">
        <v>436.82204922809802</v>
      </c>
      <c r="AY181">
        <v>436.82204922809802</v>
      </c>
      <c r="AZ181">
        <v>0</v>
      </c>
      <c r="BA181">
        <v>74000000</v>
      </c>
      <c r="BB181">
        <v>1595001014.655</v>
      </c>
      <c r="BC181">
        <v>830808064.18379998</v>
      </c>
      <c r="BD181">
        <v>1426799388.8169</v>
      </c>
      <c r="BE181">
        <v>2926330664.2161999</v>
      </c>
      <c r="BF181">
        <v>3852608467.6557002</v>
      </c>
      <c r="BG181">
        <v>0</v>
      </c>
      <c r="BH181">
        <v>724295404.64999998</v>
      </c>
      <c r="BI181">
        <v>88938794.261999995</v>
      </c>
      <c r="BJ181">
        <v>563718359.4109</v>
      </c>
      <c r="BK181">
        <v>324664046.22359997</v>
      </c>
      <c r="BL181">
        <v>1376952558.3229001</v>
      </c>
      <c r="BO181">
        <v>2045</v>
      </c>
      <c r="BP181" t="s">
        <v>1751</v>
      </c>
      <c r="BT181" t="s">
        <v>2793</v>
      </c>
      <c r="BU181" t="s">
        <v>1813</v>
      </c>
      <c r="BV181" t="s">
        <v>2794</v>
      </c>
      <c r="BW181" t="s">
        <v>1553</v>
      </c>
      <c r="BX181" t="s">
        <v>1553</v>
      </c>
      <c r="BY181" t="b">
        <v>1</v>
      </c>
      <c r="BZ181" t="s">
        <v>1553</v>
      </c>
      <c r="CA181" t="b">
        <v>0</v>
      </c>
      <c r="CB181" t="s">
        <v>1553</v>
      </c>
      <c r="CC181" t="b">
        <v>1</v>
      </c>
      <c r="CD181" t="s">
        <v>1553</v>
      </c>
      <c r="CE181" t="b">
        <v>0</v>
      </c>
      <c r="CF181" t="s">
        <v>1553</v>
      </c>
      <c r="CG181" t="b">
        <v>1</v>
      </c>
      <c r="CH181" t="s">
        <v>1553</v>
      </c>
      <c r="CI181" t="s">
        <v>1800</v>
      </c>
      <c r="CJ181" t="b">
        <v>0</v>
      </c>
      <c r="CK181" t="s">
        <v>1553</v>
      </c>
      <c r="CL181" t="s">
        <v>70</v>
      </c>
      <c r="CN181" t="b">
        <v>0</v>
      </c>
      <c r="CO181" t="s">
        <v>1801</v>
      </c>
      <c r="CW181" t="s">
        <v>1757</v>
      </c>
      <c r="CX181" t="s">
        <v>1758</v>
      </c>
      <c r="CY181" t="s">
        <v>1759</v>
      </c>
      <c r="CZ181" t="b">
        <v>0</v>
      </c>
      <c r="DA181" t="s">
        <v>1760</v>
      </c>
      <c r="DB181" t="s">
        <v>1761</v>
      </c>
    </row>
    <row r="182" spans="1:106">
      <c r="A182" t="s">
        <v>1762</v>
      </c>
      <c r="B182" t="s">
        <v>1914</v>
      </c>
      <c r="D182" t="s">
        <v>353</v>
      </c>
      <c r="E182" t="s">
        <v>2795</v>
      </c>
      <c r="F182" t="s">
        <v>1943</v>
      </c>
      <c r="G182" t="s">
        <v>2796</v>
      </c>
      <c r="H182" t="s">
        <v>2797</v>
      </c>
      <c r="I182" t="s">
        <v>5</v>
      </c>
      <c r="J182" t="s">
        <v>1740</v>
      </c>
      <c r="K182" t="s">
        <v>354</v>
      </c>
      <c r="M182">
        <v>2</v>
      </c>
      <c r="N182">
        <v>6</v>
      </c>
      <c r="O182">
        <v>0.3</v>
      </c>
      <c r="P182" t="s">
        <v>1532</v>
      </c>
      <c r="Q182" t="s">
        <v>1537</v>
      </c>
      <c r="R182" t="s">
        <v>2493</v>
      </c>
      <c r="S182" t="s">
        <v>1784</v>
      </c>
      <c r="T182" t="s">
        <v>1884</v>
      </c>
      <c r="U182" t="s">
        <v>1946</v>
      </c>
      <c r="V182" t="b">
        <v>0</v>
      </c>
      <c r="W182" t="s">
        <v>2786</v>
      </c>
      <c r="X182" t="b">
        <v>0</v>
      </c>
      <c r="Y182">
        <v>1.2</v>
      </c>
      <c r="Z182" t="s">
        <v>2798</v>
      </c>
      <c r="AB182">
        <v>2</v>
      </c>
      <c r="AC182" t="s">
        <v>1746</v>
      </c>
      <c r="AE182" t="b">
        <v>1</v>
      </c>
      <c r="AF182" t="b">
        <v>0</v>
      </c>
      <c r="AI182" t="s">
        <v>1610</v>
      </c>
      <c r="AJ182">
        <v>3</v>
      </c>
      <c r="AK182" t="s">
        <v>50</v>
      </c>
      <c r="AL182" t="s">
        <v>1949</v>
      </c>
      <c r="AM182" t="s">
        <v>89</v>
      </c>
      <c r="AN182">
        <v>9573333</v>
      </c>
      <c r="AP182" t="b">
        <v>1</v>
      </c>
      <c r="AQ182" t="s">
        <v>2799</v>
      </c>
      <c r="AR182" t="s">
        <v>1791</v>
      </c>
      <c r="AS182" t="s">
        <v>1791</v>
      </c>
      <c r="AT182" t="b">
        <v>1</v>
      </c>
      <c r="AU182" t="b">
        <v>1</v>
      </c>
      <c r="AV182" t="b">
        <v>0</v>
      </c>
      <c r="AY182">
        <v>2.0200000000000001E-3</v>
      </c>
      <c r="AZ182">
        <v>7910595</v>
      </c>
      <c r="BA182">
        <v>0</v>
      </c>
      <c r="BB182">
        <v>0</v>
      </c>
      <c r="BC182">
        <v>0</v>
      </c>
      <c r="BD182">
        <v>0</v>
      </c>
      <c r="BE182">
        <v>0</v>
      </c>
      <c r="BF182">
        <v>0</v>
      </c>
      <c r="BG182">
        <v>0</v>
      </c>
      <c r="BH182">
        <v>0</v>
      </c>
      <c r="BI182">
        <v>0</v>
      </c>
      <c r="BJ182">
        <v>0</v>
      </c>
      <c r="BK182">
        <v>0</v>
      </c>
      <c r="BL182">
        <v>0</v>
      </c>
      <c r="BO182">
        <v>2035</v>
      </c>
      <c r="BP182" t="s">
        <v>1762</v>
      </c>
      <c r="BT182" t="s">
        <v>2800</v>
      </c>
      <c r="BU182" t="s">
        <v>2788</v>
      </c>
      <c r="BV182" t="s">
        <v>2801</v>
      </c>
      <c r="BW182" t="s">
        <v>2802</v>
      </c>
      <c r="BX182" t="s">
        <v>2803</v>
      </c>
      <c r="BY182" t="b">
        <v>0</v>
      </c>
      <c r="BZ182" t="s">
        <v>1553</v>
      </c>
      <c r="CA182" t="b">
        <v>0</v>
      </c>
      <c r="CB182" t="s">
        <v>1553</v>
      </c>
      <c r="CC182" t="b">
        <v>0</v>
      </c>
      <c r="CD182" t="s">
        <v>1553</v>
      </c>
      <c r="CE182" t="b">
        <v>1</v>
      </c>
      <c r="CF182" t="s">
        <v>1955</v>
      </c>
      <c r="CG182" t="b">
        <v>1</v>
      </c>
      <c r="CH182" t="s">
        <v>1553</v>
      </c>
      <c r="CI182" t="s">
        <v>1800</v>
      </c>
      <c r="CJ182" t="b">
        <v>0</v>
      </c>
      <c r="CK182" t="s">
        <v>1553</v>
      </c>
      <c r="CL182" t="s">
        <v>70</v>
      </c>
      <c r="CN182" t="b">
        <v>0</v>
      </c>
      <c r="CO182" t="s">
        <v>1938</v>
      </c>
      <c r="CP182" t="s">
        <v>2804</v>
      </c>
      <c r="CW182" t="s">
        <v>1537</v>
      </c>
      <c r="CX182" t="s">
        <v>1758</v>
      </c>
      <c r="CY182" t="s">
        <v>1759</v>
      </c>
      <c r="CZ182" t="b">
        <v>1</v>
      </c>
      <c r="DA182" t="s">
        <v>1760</v>
      </c>
      <c r="DB182" t="s">
        <v>1761</v>
      </c>
    </row>
    <row r="183" spans="1:106">
      <c r="A183" t="s">
        <v>1762</v>
      </c>
      <c r="B183" t="s">
        <v>1914</v>
      </c>
      <c r="D183" t="s">
        <v>301</v>
      </c>
      <c r="E183" t="s">
        <v>2805</v>
      </c>
      <c r="F183" t="s">
        <v>1943</v>
      </c>
      <c r="G183" t="s">
        <v>2806</v>
      </c>
      <c r="H183" t="s">
        <v>2796</v>
      </c>
      <c r="I183" t="s">
        <v>5</v>
      </c>
      <c r="J183" t="s">
        <v>1740</v>
      </c>
      <c r="K183" t="s">
        <v>302</v>
      </c>
      <c r="M183">
        <v>2</v>
      </c>
      <c r="N183">
        <v>4</v>
      </c>
      <c r="O183">
        <v>1</v>
      </c>
      <c r="P183" t="s">
        <v>1532</v>
      </c>
      <c r="Q183" t="s">
        <v>1533</v>
      </c>
      <c r="R183" t="s">
        <v>1901</v>
      </c>
      <c r="S183" t="s">
        <v>1883</v>
      </c>
      <c r="T183" t="s">
        <v>1901</v>
      </c>
      <c r="U183" t="s">
        <v>1783</v>
      </c>
      <c r="V183" t="b">
        <v>0</v>
      </c>
      <c r="W183" t="s">
        <v>1810</v>
      </c>
      <c r="X183" t="b">
        <v>0</v>
      </c>
      <c r="Y183">
        <v>2</v>
      </c>
      <c r="Z183" t="s">
        <v>2798</v>
      </c>
      <c r="AB183">
        <v>2</v>
      </c>
      <c r="AC183" t="s">
        <v>1746</v>
      </c>
      <c r="AE183" t="b">
        <v>1</v>
      </c>
      <c r="AF183" t="b">
        <v>0</v>
      </c>
      <c r="AI183" t="s">
        <v>1610</v>
      </c>
      <c r="AJ183">
        <v>3</v>
      </c>
      <c r="AK183" t="s">
        <v>50</v>
      </c>
      <c r="AL183" t="s">
        <v>1949</v>
      </c>
      <c r="AM183" t="s">
        <v>89</v>
      </c>
      <c r="AN183">
        <v>31869667</v>
      </c>
      <c r="AP183" t="b">
        <v>1</v>
      </c>
      <c r="AQ183" t="s">
        <v>2799</v>
      </c>
      <c r="AR183" t="s">
        <v>1791</v>
      </c>
      <c r="AS183" t="s">
        <v>1791</v>
      </c>
      <c r="AT183" t="b">
        <v>1</v>
      </c>
      <c r="AU183" t="b">
        <v>1</v>
      </c>
      <c r="AV183" t="b">
        <v>0</v>
      </c>
      <c r="AY183">
        <v>2.0200000000000001E-3</v>
      </c>
      <c r="AZ183">
        <v>26334405</v>
      </c>
      <c r="BA183">
        <v>0</v>
      </c>
      <c r="BB183">
        <v>0</v>
      </c>
      <c r="BC183">
        <v>0</v>
      </c>
      <c r="BD183">
        <v>0</v>
      </c>
      <c r="BE183">
        <v>0</v>
      </c>
      <c r="BF183">
        <v>0</v>
      </c>
      <c r="BG183">
        <v>0</v>
      </c>
      <c r="BH183">
        <v>0</v>
      </c>
      <c r="BI183">
        <v>0</v>
      </c>
      <c r="BJ183">
        <v>0</v>
      </c>
      <c r="BK183">
        <v>0</v>
      </c>
      <c r="BL183">
        <v>0</v>
      </c>
      <c r="BO183">
        <v>2035</v>
      </c>
      <c r="BP183" t="s">
        <v>1762</v>
      </c>
      <c r="BT183" t="s">
        <v>2807</v>
      </c>
      <c r="BU183" t="s">
        <v>1813</v>
      </c>
      <c r="BV183" t="s">
        <v>2808</v>
      </c>
      <c r="BW183" t="s">
        <v>2809</v>
      </c>
      <c r="BX183" t="s">
        <v>2810</v>
      </c>
      <c r="BY183" t="b">
        <v>0</v>
      </c>
      <c r="BZ183" t="s">
        <v>1553</v>
      </c>
      <c r="CA183" t="b">
        <v>0</v>
      </c>
      <c r="CB183" t="s">
        <v>1553</v>
      </c>
      <c r="CC183" t="b">
        <v>0</v>
      </c>
      <c r="CD183" t="s">
        <v>1553</v>
      </c>
      <c r="CE183" t="b">
        <v>1</v>
      </c>
      <c r="CF183" t="s">
        <v>1955</v>
      </c>
      <c r="CG183" t="b">
        <v>1</v>
      </c>
      <c r="CH183" t="s">
        <v>1553</v>
      </c>
      <c r="CI183" t="s">
        <v>1800</v>
      </c>
      <c r="CJ183" t="b">
        <v>0</v>
      </c>
      <c r="CK183" t="s">
        <v>1553</v>
      </c>
      <c r="CL183" t="s">
        <v>70</v>
      </c>
      <c r="CN183" t="b">
        <v>0</v>
      </c>
      <c r="CO183" t="s">
        <v>1778</v>
      </c>
      <c r="CP183" t="s">
        <v>2811</v>
      </c>
      <c r="CW183" t="s">
        <v>1757</v>
      </c>
      <c r="CX183" t="s">
        <v>1758</v>
      </c>
      <c r="CY183" t="s">
        <v>1759</v>
      </c>
      <c r="CZ183" t="b">
        <v>1</v>
      </c>
      <c r="DA183" t="s">
        <v>1760</v>
      </c>
      <c r="DB183" t="s">
        <v>1761</v>
      </c>
    </row>
    <row r="184" spans="1:106">
      <c r="B184" t="s">
        <v>1914</v>
      </c>
      <c r="D184" t="s">
        <v>141</v>
      </c>
      <c r="E184" t="s">
        <v>2812</v>
      </c>
      <c r="F184" t="s">
        <v>2813</v>
      </c>
      <c r="G184" t="s">
        <v>2814</v>
      </c>
      <c r="H184" t="s">
        <v>1818</v>
      </c>
      <c r="I184" t="s">
        <v>1807</v>
      </c>
      <c r="J184" t="s">
        <v>1740</v>
      </c>
      <c r="K184" t="s">
        <v>48</v>
      </c>
      <c r="M184">
        <v>0</v>
      </c>
      <c r="N184">
        <v>4</v>
      </c>
      <c r="O184">
        <v>0.42</v>
      </c>
      <c r="P184" t="s">
        <v>1540</v>
      </c>
      <c r="Q184" t="s">
        <v>1537</v>
      </c>
      <c r="S184" t="s">
        <v>1742</v>
      </c>
      <c r="U184" t="s">
        <v>1988</v>
      </c>
      <c r="V184" t="b">
        <v>0</v>
      </c>
      <c r="W184" t="s">
        <v>1821</v>
      </c>
      <c r="X184" t="b">
        <v>0</v>
      </c>
      <c r="Y184">
        <v>1.68</v>
      </c>
      <c r="AB184">
        <v>3</v>
      </c>
      <c r="AC184" t="s">
        <v>1746</v>
      </c>
      <c r="AE184" t="b">
        <v>0</v>
      </c>
      <c r="AF184" t="b">
        <v>0</v>
      </c>
      <c r="AI184" t="s">
        <v>1611</v>
      </c>
      <c r="AJ184">
        <v>7</v>
      </c>
      <c r="AK184" t="s">
        <v>50</v>
      </c>
      <c r="AL184" t="s">
        <v>1824</v>
      </c>
      <c r="AM184" t="s">
        <v>49</v>
      </c>
      <c r="AN184">
        <v>13035524.629899999</v>
      </c>
      <c r="AP184" t="b">
        <v>0</v>
      </c>
      <c r="AR184" t="s">
        <v>1791</v>
      </c>
      <c r="AS184" t="s">
        <v>1791</v>
      </c>
      <c r="AT184" t="b">
        <v>1</v>
      </c>
      <c r="AU184" t="b">
        <v>0</v>
      </c>
      <c r="AV184" t="b">
        <v>0</v>
      </c>
      <c r="AW184">
        <v>0</v>
      </c>
      <c r="AY184">
        <v>999999.99</v>
      </c>
      <c r="AZ184">
        <v>0</v>
      </c>
      <c r="BA184">
        <v>6771701.1063000001</v>
      </c>
      <c r="BB184">
        <v>1551329985.5</v>
      </c>
      <c r="BC184">
        <v>262927482.44069999</v>
      </c>
      <c r="BD184">
        <v>990671245.22580004</v>
      </c>
      <c r="BE184">
        <v>2908220297.2488999</v>
      </c>
      <c r="BF184">
        <v>2804928713.1665001</v>
      </c>
      <c r="BG184">
        <v>0</v>
      </c>
      <c r="BH184">
        <v>724295404.64999998</v>
      </c>
      <c r="BI184">
        <v>88938794.261999995</v>
      </c>
      <c r="BJ184">
        <v>414963262.07630002</v>
      </c>
      <c r="BK184">
        <v>324664046.22359997</v>
      </c>
      <c r="BL184">
        <v>1228197460.9883001</v>
      </c>
      <c r="BO184">
        <v>2045</v>
      </c>
      <c r="BP184" t="s">
        <v>1751</v>
      </c>
      <c r="BT184" t="s">
        <v>2815</v>
      </c>
      <c r="BU184" t="s">
        <v>1827</v>
      </c>
      <c r="BV184" t="s">
        <v>2816</v>
      </c>
      <c r="BW184" t="s">
        <v>1553</v>
      </c>
      <c r="BX184" t="s">
        <v>1553</v>
      </c>
      <c r="BY184" t="b">
        <v>1</v>
      </c>
      <c r="BZ184" t="s">
        <v>1553</v>
      </c>
      <c r="CA184" t="b">
        <v>0</v>
      </c>
      <c r="CB184" t="s">
        <v>1553</v>
      </c>
      <c r="CC184" t="b">
        <v>0</v>
      </c>
      <c r="CD184" t="s">
        <v>1553</v>
      </c>
      <c r="CE184" t="b">
        <v>0</v>
      </c>
      <c r="CF184" t="s">
        <v>1553</v>
      </c>
      <c r="CG184" t="b">
        <v>0</v>
      </c>
      <c r="CH184" t="s">
        <v>1553</v>
      </c>
      <c r="CI184" t="s">
        <v>1553</v>
      </c>
      <c r="CJ184" t="b">
        <v>0</v>
      </c>
      <c r="CK184" t="s">
        <v>1553</v>
      </c>
      <c r="CL184" t="s">
        <v>51</v>
      </c>
      <c r="CN184" t="b">
        <v>0</v>
      </c>
      <c r="CO184" t="s">
        <v>1553</v>
      </c>
      <c r="CW184" t="s">
        <v>1537</v>
      </c>
      <c r="CX184" t="s">
        <v>49</v>
      </c>
      <c r="CY184" t="s">
        <v>1815</v>
      </c>
      <c r="CZ184" t="b">
        <v>0</v>
      </c>
      <c r="DA184" t="s">
        <v>1760</v>
      </c>
      <c r="DB184" t="s">
        <v>1761</v>
      </c>
    </row>
    <row r="185" spans="1:106">
      <c r="B185" t="s">
        <v>2817</v>
      </c>
      <c r="D185" t="s">
        <v>926</v>
      </c>
      <c r="E185" t="s">
        <v>2818</v>
      </c>
      <c r="F185" t="s">
        <v>2819</v>
      </c>
      <c r="G185" t="s">
        <v>2585</v>
      </c>
      <c r="H185" t="s">
        <v>2120</v>
      </c>
      <c r="I185" t="s">
        <v>5</v>
      </c>
      <c r="J185" t="s">
        <v>1740</v>
      </c>
      <c r="K185" t="s">
        <v>927</v>
      </c>
      <c r="M185">
        <v>2</v>
      </c>
      <c r="N185">
        <v>4</v>
      </c>
      <c r="O185">
        <v>2.0499999999999998</v>
      </c>
      <c r="P185" t="s">
        <v>1532</v>
      </c>
      <c r="Q185" t="s">
        <v>1537</v>
      </c>
      <c r="R185" t="s">
        <v>1882</v>
      </c>
      <c r="S185" t="s">
        <v>1742</v>
      </c>
      <c r="T185" t="s">
        <v>1975</v>
      </c>
      <c r="U185" t="s">
        <v>2022</v>
      </c>
      <c r="V185" t="b">
        <v>0</v>
      </c>
      <c r="W185" t="s">
        <v>1810</v>
      </c>
      <c r="X185" t="b">
        <v>0</v>
      </c>
      <c r="Y185">
        <v>4.0999999999999996</v>
      </c>
      <c r="AB185">
        <v>3</v>
      </c>
      <c r="AC185" t="s">
        <v>1746</v>
      </c>
      <c r="AE185" t="b">
        <v>0</v>
      </c>
      <c r="AF185" t="b">
        <v>0</v>
      </c>
      <c r="AI185" t="s">
        <v>1611</v>
      </c>
      <c r="AJ185">
        <v>7</v>
      </c>
      <c r="AK185" t="s">
        <v>50</v>
      </c>
      <c r="AL185" t="s">
        <v>1911</v>
      </c>
      <c r="AM185" t="s">
        <v>89</v>
      </c>
      <c r="AN185">
        <v>59770377.988899998</v>
      </c>
      <c r="AP185" t="b">
        <v>0</v>
      </c>
      <c r="AR185" t="s">
        <v>1791</v>
      </c>
      <c r="AS185" t="s">
        <v>1791</v>
      </c>
      <c r="AT185" t="b">
        <v>1</v>
      </c>
      <c r="AU185" t="b">
        <v>0</v>
      </c>
      <c r="AV185" t="b">
        <v>0</v>
      </c>
      <c r="AW185">
        <v>962985.16379999998</v>
      </c>
      <c r="AX185">
        <v>62.067807725163</v>
      </c>
      <c r="AY185">
        <v>62.067807725163</v>
      </c>
      <c r="AZ185">
        <v>0</v>
      </c>
      <c r="BA185">
        <v>28365603.113400001</v>
      </c>
      <c r="BB185">
        <v>1551329985.5</v>
      </c>
      <c r="BC185">
        <v>262927482.44069999</v>
      </c>
      <c r="BD185">
        <v>927254998.93270004</v>
      </c>
      <c r="BE185">
        <v>2908220297.2488999</v>
      </c>
      <c r="BF185">
        <v>2741512466.8734002</v>
      </c>
      <c r="BG185">
        <v>0</v>
      </c>
      <c r="BH185">
        <v>724295404.64999998</v>
      </c>
      <c r="BI185">
        <v>88938794.261999995</v>
      </c>
      <c r="BJ185">
        <v>414963262.07630002</v>
      </c>
      <c r="BK185">
        <v>324664046.22359997</v>
      </c>
      <c r="BL185">
        <v>1228197460.9883001</v>
      </c>
      <c r="BO185">
        <v>2045</v>
      </c>
      <c r="BP185" t="s">
        <v>1751</v>
      </c>
      <c r="BT185" t="s">
        <v>2820</v>
      </c>
      <c r="BU185" t="s">
        <v>1813</v>
      </c>
      <c r="BV185" t="s">
        <v>2821</v>
      </c>
      <c r="BW185" t="s">
        <v>1553</v>
      </c>
      <c r="BX185" t="s">
        <v>1923</v>
      </c>
      <c r="BY185" t="b">
        <v>1</v>
      </c>
      <c r="BZ185" t="s">
        <v>1553</v>
      </c>
      <c r="CA185" t="b">
        <v>0</v>
      </c>
      <c r="CB185" t="s">
        <v>1553</v>
      </c>
      <c r="CC185" t="b">
        <v>1</v>
      </c>
      <c r="CD185" t="s">
        <v>1553</v>
      </c>
      <c r="CE185" t="b">
        <v>0</v>
      </c>
      <c r="CF185" t="s">
        <v>1553</v>
      </c>
      <c r="CG185" t="b">
        <v>0</v>
      </c>
      <c r="CH185" t="s">
        <v>1553</v>
      </c>
      <c r="CI185" t="s">
        <v>1553</v>
      </c>
      <c r="CJ185" t="b">
        <v>0</v>
      </c>
      <c r="CK185" t="s">
        <v>1553</v>
      </c>
      <c r="CL185" t="s">
        <v>51</v>
      </c>
      <c r="CN185" t="b">
        <v>0</v>
      </c>
      <c r="CO185" t="s">
        <v>1801</v>
      </c>
      <c r="CW185" t="s">
        <v>1537</v>
      </c>
      <c r="CX185" t="s">
        <v>1758</v>
      </c>
      <c r="CY185" t="s">
        <v>1759</v>
      </c>
      <c r="CZ185" t="b">
        <v>0</v>
      </c>
      <c r="DA185" t="s">
        <v>1760</v>
      </c>
      <c r="DB185" t="s">
        <v>1761</v>
      </c>
    </row>
    <row r="186" spans="1:106">
      <c r="A186" t="s">
        <v>1762</v>
      </c>
      <c r="B186" t="s">
        <v>1857</v>
      </c>
      <c r="D186" t="s">
        <v>707</v>
      </c>
      <c r="E186" t="s">
        <v>2822</v>
      </c>
      <c r="F186" t="s">
        <v>2257</v>
      </c>
      <c r="G186" t="s">
        <v>2823</v>
      </c>
      <c r="H186" t="s">
        <v>2824</v>
      </c>
      <c r="I186" t="s">
        <v>5</v>
      </c>
      <c r="J186" t="s">
        <v>1740</v>
      </c>
      <c r="K186" t="s">
        <v>708</v>
      </c>
      <c r="M186">
        <v>2</v>
      </c>
      <c r="N186">
        <v>4</v>
      </c>
      <c r="O186">
        <v>0.45</v>
      </c>
      <c r="P186" t="s">
        <v>1532</v>
      </c>
      <c r="Q186" t="s">
        <v>1537</v>
      </c>
      <c r="R186" t="s">
        <v>1901</v>
      </c>
      <c r="S186" t="s">
        <v>1742</v>
      </c>
      <c r="T186" t="s">
        <v>1744</v>
      </c>
      <c r="U186" t="s">
        <v>1961</v>
      </c>
      <c r="V186" t="b">
        <v>0</v>
      </c>
      <c r="W186" t="s">
        <v>1821</v>
      </c>
      <c r="X186" t="b">
        <v>0</v>
      </c>
      <c r="Y186">
        <v>0.9</v>
      </c>
      <c r="Z186" t="s">
        <v>2825</v>
      </c>
      <c r="AB186">
        <v>2</v>
      </c>
      <c r="AC186" t="s">
        <v>1746</v>
      </c>
      <c r="AE186" t="b">
        <v>1</v>
      </c>
      <c r="AF186" t="b">
        <v>0</v>
      </c>
      <c r="AI186" t="s">
        <v>1615</v>
      </c>
      <c r="AJ186">
        <v>3</v>
      </c>
      <c r="AK186" t="s">
        <v>50</v>
      </c>
      <c r="AL186" t="s">
        <v>1963</v>
      </c>
      <c r="AM186" t="s">
        <v>89</v>
      </c>
      <c r="AN186">
        <v>10761963.5678</v>
      </c>
      <c r="AP186" t="b">
        <v>0</v>
      </c>
      <c r="AR186" t="s">
        <v>1791</v>
      </c>
      <c r="AS186" t="s">
        <v>1791</v>
      </c>
      <c r="AT186" t="b">
        <v>1</v>
      </c>
      <c r="AU186" t="b">
        <v>1</v>
      </c>
      <c r="AV186" t="b">
        <v>0</v>
      </c>
      <c r="AY186">
        <v>2.0200000000000001E-3</v>
      </c>
      <c r="BO186">
        <v>2035</v>
      </c>
      <c r="BP186" t="s">
        <v>1762</v>
      </c>
      <c r="BT186" t="s">
        <v>2826</v>
      </c>
      <c r="BU186" t="s">
        <v>1827</v>
      </c>
      <c r="BV186" t="s">
        <v>2827</v>
      </c>
      <c r="BW186" t="s">
        <v>1553</v>
      </c>
      <c r="BX186" t="s">
        <v>1553</v>
      </c>
      <c r="BY186" t="b">
        <v>1</v>
      </c>
      <c r="BZ186" t="s">
        <v>1553</v>
      </c>
      <c r="CA186" t="b">
        <v>1</v>
      </c>
      <c r="CB186" t="s">
        <v>2828</v>
      </c>
      <c r="CC186" t="b">
        <v>0</v>
      </c>
      <c r="CD186" t="s">
        <v>1553</v>
      </c>
      <c r="CE186" t="b">
        <v>0</v>
      </c>
      <c r="CF186" t="s">
        <v>1553</v>
      </c>
      <c r="CG186" t="b">
        <v>0</v>
      </c>
      <c r="CH186" t="s">
        <v>1553</v>
      </c>
      <c r="CI186" t="s">
        <v>1553</v>
      </c>
      <c r="CJ186" t="b">
        <v>0</v>
      </c>
      <c r="CK186" t="s">
        <v>1553</v>
      </c>
      <c r="CL186" t="s">
        <v>70</v>
      </c>
      <c r="CN186" t="b">
        <v>0</v>
      </c>
      <c r="CO186" t="s">
        <v>1778</v>
      </c>
      <c r="CP186" t="s">
        <v>707</v>
      </c>
      <c r="CW186" t="s">
        <v>1537</v>
      </c>
      <c r="CX186" t="s">
        <v>1758</v>
      </c>
      <c r="CY186" t="s">
        <v>1759</v>
      </c>
      <c r="CZ186" t="b">
        <v>0</v>
      </c>
      <c r="DA186" t="s">
        <v>1760</v>
      </c>
      <c r="DB186" t="s">
        <v>1761</v>
      </c>
    </row>
    <row r="187" spans="1:106">
      <c r="B187" t="s">
        <v>1857</v>
      </c>
      <c r="D187" t="s">
        <v>930</v>
      </c>
      <c r="E187" t="s">
        <v>2829</v>
      </c>
      <c r="F187" t="s">
        <v>2257</v>
      </c>
      <c r="G187" t="s">
        <v>2830</v>
      </c>
      <c r="H187" t="s">
        <v>2831</v>
      </c>
      <c r="I187" t="s">
        <v>5</v>
      </c>
      <c r="J187" t="s">
        <v>1740</v>
      </c>
      <c r="K187" t="s">
        <v>931</v>
      </c>
      <c r="M187">
        <v>2</v>
      </c>
      <c r="N187">
        <v>4</v>
      </c>
      <c r="O187">
        <v>2.15</v>
      </c>
      <c r="P187" t="s">
        <v>1532</v>
      </c>
      <c r="Q187" t="s">
        <v>1537</v>
      </c>
      <c r="R187" t="s">
        <v>1901</v>
      </c>
      <c r="S187" t="s">
        <v>1742</v>
      </c>
      <c r="T187" t="s">
        <v>1769</v>
      </c>
      <c r="U187" t="s">
        <v>1884</v>
      </c>
      <c r="V187" t="b">
        <v>0</v>
      </c>
      <c r="W187" t="s">
        <v>1821</v>
      </c>
      <c r="X187" t="b">
        <v>0</v>
      </c>
      <c r="Y187">
        <v>4.3</v>
      </c>
      <c r="AB187">
        <v>2</v>
      </c>
      <c r="AC187" t="s">
        <v>1746</v>
      </c>
      <c r="AE187" t="b">
        <v>1</v>
      </c>
      <c r="AF187" t="b">
        <v>0</v>
      </c>
      <c r="AI187" t="s">
        <v>1622</v>
      </c>
      <c r="AJ187">
        <v>3</v>
      </c>
      <c r="AK187" t="s">
        <v>50</v>
      </c>
      <c r="AL187" t="s">
        <v>1963</v>
      </c>
      <c r="AM187" t="s">
        <v>89</v>
      </c>
      <c r="AN187">
        <v>57261255.6492</v>
      </c>
      <c r="AP187" t="b">
        <v>0</v>
      </c>
      <c r="AR187" t="s">
        <v>1791</v>
      </c>
      <c r="AS187" t="s">
        <v>1791</v>
      </c>
      <c r="AT187" t="b">
        <v>1</v>
      </c>
      <c r="AU187" t="b">
        <v>0</v>
      </c>
      <c r="AV187" t="b">
        <v>0</v>
      </c>
      <c r="AW187">
        <v>2924075.8007999999</v>
      </c>
      <c r="AX187">
        <v>19.5826851114868</v>
      </c>
      <c r="AY187">
        <v>19.5826851114868</v>
      </c>
      <c r="BO187">
        <v>2045</v>
      </c>
      <c r="BP187" t="s">
        <v>1751</v>
      </c>
      <c r="BT187" t="s">
        <v>2832</v>
      </c>
      <c r="BU187" t="s">
        <v>1827</v>
      </c>
      <c r="BV187" t="s">
        <v>2833</v>
      </c>
      <c r="BW187" t="s">
        <v>1553</v>
      </c>
      <c r="BX187" t="s">
        <v>1553</v>
      </c>
      <c r="BY187" t="b">
        <v>1</v>
      </c>
      <c r="BZ187" t="s">
        <v>1553</v>
      </c>
      <c r="CA187" t="b">
        <v>1</v>
      </c>
      <c r="CB187" t="s">
        <v>2828</v>
      </c>
      <c r="CC187" t="b">
        <v>0</v>
      </c>
      <c r="CD187" t="s">
        <v>1553</v>
      </c>
      <c r="CE187" t="b">
        <v>0</v>
      </c>
      <c r="CF187" t="s">
        <v>1553</v>
      </c>
      <c r="CG187" t="b">
        <v>0</v>
      </c>
      <c r="CH187" t="s">
        <v>1553</v>
      </c>
      <c r="CI187" t="s">
        <v>1553</v>
      </c>
      <c r="CJ187" t="b">
        <v>0</v>
      </c>
      <c r="CK187" t="s">
        <v>1553</v>
      </c>
      <c r="CL187" t="s">
        <v>70</v>
      </c>
      <c r="CN187" t="b">
        <v>0</v>
      </c>
      <c r="CO187" t="s">
        <v>1778</v>
      </c>
      <c r="CP187" t="s">
        <v>2834</v>
      </c>
      <c r="CW187" t="s">
        <v>1537</v>
      </c>
      <c r="CX187" t="s">
        <v>1758</v>
      </c>
      <c r="CY187" t="s">
        <v>1759</v>
      </c>
      <c r="CZ187" t="b">
        <v>0</v>
      </c>
      <c r="DA187" t="s">
        <v>1760</v>
      </c>
      <c r="DB187" t="s">
        <v>1761</v>
      </c>
    </row>
    <row r="188" spans="1:106">
      <c r="D188" t="s">
        <v>734</v>
      </c>
      <c r="E188" t="s">
        <v>2835</v>
      </c>
      <c r="F188" t="s">
        <v>2257</v>
      </c>
      <c r="G188" t="s">
        <v>2207</v>
      </c>
      <c r="H188" t="s">
        <v>2152</v>
      </c>
      <c r="I188" t="s">
        <v>5</v>
      </c>
      <c r="J188" t="s">
        <v>1740</v>
      </c>
      <c r="K188" t="s">
        <v>735</v>
      </c>
      <c r="M188">
        <v>2</v>
      </c>
      <c r="N188">
        <v>4</v>
      </c>
      <c r="O188">
        <v>1.85</v>
      </c>
      <c r="P188" t="s">
        <v>1532</v>
      </c>
      <c r="Q188" t="s">
        <v>1537</v>
      </c>
      <c r="R188" t="s">
        <v>1901</v>
      </c>
      <c r="S188" t="s">
        <v>1742</v>
      </c>
      <c r="T188" t="s">
        <v>1837</v>
      </c>
      <c r="U188" t="s">
        <v>2153</v>
      </c>
      <c r="V188" t="b">
        <v>0</v>
      </c>
      <c r="W188" t="s">
        <v>1821</v>
      </c>
      <c r="X188" t="b">
        <v>0</v>
      </c>
      <c r="Y188">
        <v>3.7</v>
      </c>
      <c r="AB188">
        <v>2</v>
      </c>
      <c r="AC188" t="s">
        <v>1746</v>
      </c>
      <c r="AE188" t="b">
        <v>1</v>
      </c>
      <c r="AF188" t="b">
        <v>0</v>
      </c>
      <c r="AI188" t="s">
        <v>1615</v>
      </c>
      <c r="AJ188">
        <v>3</v>
      </c>
      <c r="AK188" t="s">
        <v>50</v>
      </c>
      <c r="AL188" t="s">
        <v>1963</v>
      </c>
      <c r="AM188" t="s">
        <v>89</v>
      </c>
      <c r="AN188">
        <v>44243628.000299998</v>
      </c>
      <c r="AP188" t="b">
        <v>0</v>
      </c>
      <c r="AR188" t="s">
        <v>1791</v>
      </c>
      <c r="AS188" t="s">
        <v>1791</v>
      </c>
      <c r="AT188" t="b">
        <v>1</v>
      </c>
      <c r="AU188" t="b">
        <v>0</v>
      </c>
      <c r="AV188" t="b">
        <v>0</v>
      </c>
      <c r="AW188">
        <v>248799.65220000001</v>
      </c>
      <c r="AX188">
        <v>177.82833540591199</v>
      </c>
      <c r="AY188">
        <v>177.82833540591199</v>
      </c>
      <c r="AZ188">
        <v>0</v>
      </c>
      <c r="BA188">
        <v>0</v>
      </c>
      <c r="BB188">
        <v>2954988127.3049998</v>
      </c>
      <c r="BC188">
        <v>1621395148.8436</v>
      </c>
      <c r="BD188">
        <v>1428248268.0669999</v>
      </c>
      <c r="BE188">
        <v>2939475699.8053002</v>
      </c>
      <c r="BF188">
        <v>6004631544.2156</v>
      </c>
      <c r="BG188">
        <v>20996976.0002</v>
      </c>
      <c r="BH188">
        <v>724295404.64999998</v>
      </c>
      <c r="BI188">
        <v>809429050.41799998</v>
      </c>
      <c r="BJ188">
        <v>1725303496.3341</v>
      </c>
      <c r="BK188">
        <v>324664046.22359997</v>
      </c>
      <c r="BL188">
        <v>3259027951.4021001</v>
      </c>
      <c r="BO188">
        <v>2055</v>
      </c>
      <c r="BP188" t="s">
        <v>1802</v>
      </c>
      <c r="BT188" t="s">
        <v>2836</v>
      </c>
      <c r="BU188" t="s">
        <v>1827</v>
      </c>
      <c r="BV188" t="s">
        <v>2837</v>
      </c>
      <c r="BW188" t="s">
        <v>1553</v>
      </c>
      <c r="BX188" t="s">
        <v>1553</v>
      </c>
      <c r="BY188" t="b">
        <v>1</v>
      </c>
      <c r="BZ188" t="s">
        <v>1553</v>
      </c>
      <c r="CA188" t="b">
        <v>0</v>
      </c>
      <c r="CB188" t="s">
        <v>1553</v>
      </c>
      <c r="CC188" t="b">
        <v>1</v>
      </c>
      <c r="CD188" t="s">
        <v>1553</v>
      </c>
      <c r="CE188" t="b">
        <v>0</v>
      </c>
      <c r="CF188" t="s">
        <v>1553</v>
      </c>
      <c r="CG188" t="b">
        <v>0</v>
      </c>
      <c r="CH188" t="s">
        <v>1553</v>
      </c>
      <c r="CI188" t="s">
        <v>1553</v>
      </c>
      <c r="CJ188" t="b">
        <v>0</v>
      </c>
      <c r="CK188" t="s">
        <v>1553</v>
      </c>
      <c r="CL188" t="s">
        <v>70</v>
      </c>
      <c r="CN188" t="b">
        <v>0</v>
      </c>
      <c r="CO188" t="s">
        <v>1801</v>
      </c>
      <c r="CW188" t="s">
        <v>1537</v>
      </c>
      <c r="CX188" t="s">
        <v>1758</v>
      </c>
      <c r="CY188" t="s">
        <v>1759</v>
      </c>
      <c r="CZ188" t="b">
        <v>0</v>
      </c>
      <c r="DA188" t="s">
        <v>1760</v>
      </c>
      <c r="DB188" t="s">
        <v>1761</v>
      </c>
    </row>
    <row r="189" spans="1:106">
      <c r="D189" t="s">
        <v>1057</v>
      </c>
      <c r="E189" t="s">
        <v>2838</v>
      </c>
      <c r="F189" t="s">
        <v>2257</v>
      </c>
      <c r="G189" t="s">
        <v>2152</v>
      </c>
      <c r="H189" t="s">
        <v>2158</v>
      </c>
      <c r="I189" t="s">
        <v>5</v>
      </c>
      <c r="J189" t="s">
        <v>1740</v>
      </c>
      <c r="K189" t="s">
        <v>1058</v>
      </c>
      <c r="M189">
        <v>2</v>
      </c>
      <c r="N189">
        <v>4</v>
      </c>
      <c r="O189">
        <v>5.63</v>
      </c>
      <c r="P189" t="s">
        <v>1532</v>
      </c>
      <c r="Q189" t="s">
        <v>1537</v>
      </c>
      <c r="R189" t="s">
        <v>1901</v>
      </c>
      <c r="S189" t="s">
        <v>2159</v>
      </c>
      <c r="T189" t="s">
        <v>1975</v>
      </c>
      <c r="U189" t="s">
        <v>1837</v>
      </c>
      <c r="V189" t="b">
        <v>0</v>
      </c>
      <c r="W189" t="s">
        <v>1821</v>
      </c>
      <c r="X189" t="b">
        <v>1</v>
      </c>
      <c r="Y189">
        <v>11.26</v>
      </c>
      <c r="AB189">
        <v>2</v>
      </c>
      <c r="AC189" t="s">
        <v>1746</v>
      </c>
      <c r="AE189" t="b">
        <v>0</v>
      </c>
      <c r="AF189" t="b">
        <v>0</v>
      </c>
      <c r="AJ189">
        <v>3</v>
      </c>
      <c r="AK189" t="s">
        <v>138</v>
      </c>
      <c r="AL189" t="s">
        <v>2839</v>
      </c>
      <c r="AM189" t="s">
        <v>89</v>
      </c>
      <c r="AN189">
        <v>135470672.96849999</v>
      </c>
      <c r="AP189" t="b">
        <v>0</v>
      </c>
      <c r="AR189" t="s">
        <v>1791</v>
      </c>
      <c r="AS189" t="s">
        <v>1791</v>
      </c>
      <c r="AT189" t="b">
        <v>1</v>
      </c>
      <c r="AU189" t="b">
        <v>0</v>
      </c>
      <c r="AV189" t="b">
        <v>0</v>
      </c>
      <c r="AW189">
        <v>1277717.3441999999</v>
      </c>
      <c r="AX189">
        <v>106.025541238394</v>
      </c>
      <c r="AY189">
        <v>106.025541238394</v>
      </c>
      <c r="AZ189">
        <v>0</v>
      </c>
      <c r="BA189">
        <v>0</v>
      </c>
      <c r="BB189">
        <v>2146768816.4549999</v>
      </c>
      <c r="BC189">
        <v>1621395148.8436</v>
      </c>
      <c r="BD189">
        <v>1428248268.0669999</v>
      </c>
      <c r="BE189">
        <v>2939475699.8053002</v>
      </c>
      <c r="BF189">
        <v>5196412233.3655996</v>
      </c>
      <c r="BG189">
        <v>64368536.590999998</v>
      </c>
      <c r="BH189">
        <v>724295404.64999998</v>
      </c>
      <c r="BI189">
        <v>627415767.9562</v>
      </c>
      <c r="BJ189">
        <v>1601551398.0855</v>
      </c>
      <c r="BK189">
        <v>324664046.22359997</v>
      </c>
      <c r="BL189">
        <v>2953262570.6917</v>
      </c>
      <c r="BO189">
        <v>2055</v>
      </c>
      <c r="BP189" t="s">
        <v>1802</v>
      </c>
      <c r="BT189" t="s">
        <v>2840</v>
      </c>
      <c r="BU189" t="s">
        <v>1827</v>
      </c>
      <c r="BV189" t="s">
        <v>2841</v>
      </c>
      <c r="BW189" t="s">
        <v>1553</v>
      </c>
      <c r="BX189" t="s">
        <v>1553</v>
      </c>
      <c r="BY189" t="b">
        <v>1</v>
      </c>
      <c r="BZ189" t="s">
        <v>1553</v>
      </c>
      <c r="CA189" t="b">
        <v>0</v>
      </c>
      <c r="CB189" t="s">
        <v>1553</v>
      </c>
      <c r="CC189" t="b">
        <v>1</v>
      </c>
      <c r="CD189" t="s">
        <v>1553</v>
      </c>
      <c r="CE189" t="b">
        <v>0</v>
      </c>
      <c r="CF189" t="s">
        <v>1553</v>
      </c>
      <c r="CG189" t="b">
        <v>0</v>
      </c>
      <c r="CH189" t="s">
        <v>1553</v>
      </c>
      <c r="CI189" t="s">
        <v>1553</v>
      </c>
      <c r="CJ189" t="b">
        <v>0</v>
      </c>
      <c r="CK189" t="s">
        <v>1553</v>
      </c>
      <c r="CL189" t="s">
        <v>70</v>
      </c>
      <c r="CN189" t="b">
        <v>0</v>
      </c>
      <c r="CO189" t="s">
        <v>1801</v>
      </c>
      <c r="CW189" t="s">
        <v>1537</v>
      </c>
      <c r="CX189" t="s">
        <v>1758</v>
      </c>
      <c r="CY189" t="s">
        <v>1759</v>
      </c>
      <c r="CZ189" t="b">
        <v>0</v>
      </c>
      <c r="DA189" t="s">
        <v>1760</v>
      </c>
      <c r="DB189" t="s">
        <v>1761</v>
      </c>
    </row>
    <row r="190" spans="1:106">
      <c r="A190" t="s">
        <v>1802</v>
      </c>
      <c r="B190" t="s">
        <v>2842</v>
      </c>
      <c r="D190" t="s">
        <v>582</v>
      </c>
      <c r="E190" t="s">
        <v>2843</v>
      </c>
      <c r="F190" t="s">
        <v>1943</v>
      </c>
      <c r="G190" t="s">
        <v>1805</v>
      </c>
      <c r="H190" t="s">
        <v>1834</v>
      </c>
      <c r="I190" t="s">
        <v>1835</v>
      </c>
      <c r="J190" t="s">
        <v>1740</v>
      </c>
      <c r="K190" t="s">
        <v>583</v>
      </c>
      <c r="M190">
        <v>4</v>
      </c>
      <c r="N190">
        <v>6</v>
      </c>
      <c r="O190">
        <v>0.8</v>
      </c>
      <c r="P190" t="s">
        <v>1533</v>
      </c>
      <c r="Q190" t="s">
        <v>1537</v>
      </c>
      <c r="R190" t="s">
        <v>1768</v>
      </c>
      <c r="S190" t="s">
        <v>2844</v>
      </c>
      <c r="T190" t="s">
        <v>1902</v>
      </c>
      <c r="U190" t="s">
        <v>2493</v>
      </c>
      <c r="V190" t="b">
        <v>0</v>
      </c>
      <c r="W190" t="s">
        <v>2786</v>
      </c>
      <c r="X190" t="b">
        <v>0</v>
      </c>
      <c r="Y190">
        <v>1.6</v>
      </c>
      <c r="AB190">
        <v>2</v>
      </c>
      <c r="AC190" t="s">
        <v>1746</v>
      </c>
      <c r="AE190" t="b">
        <v>1</v>
      </c>
      <c r="AF190" t="b">
        <v>0</v>
      </c>
      <c r="AI190" t="s">
        <v>1611</v>
      </c>
      <c r="AJ190">
        <v>4</v>
      </c>
      <c r="AK190" t="s">
        <v>50</v>
      </c>
      <c r="AL190" t="s">
        <v>1824</v>
      </c>
      <c r="AM190" t="s">
        <v>89</v>
      </c>
      <c r="AN190">
        <v>26815956.6314</v>
      </c>
      <c r="AP190" t="b">
        <v>0</v>
      </c>
      <c r="AR190" t="s">
        <v>1616</v>
      </c>
      <c r="AS190" t="s">
        <v>1825</v>
      </c>
      <c r="AT190" t="b">
        <v>1</v>
      </c>
      <c r="AU190" t="b">
        <v>0</v>
      </c>
      <c r="AV190" t="b">
        <v>0</v>
      </c>
      <c r="AW190">
        <v>970211.42460000003</v>
      </c>
      <c r="AX190">
        <v>27.639291757934799</v>
      </c>
      <c r="AY190">
        <v>2.0400000000000001E-3</v>
      </c>
      <c r="AZ190">
        <v>0</v>
      </c>
      <c r="BA190">
        <v>0</v>
      </c>
      <c r="BB190">
        <v>1285590317.5</v>
      </c>
      <c r="BC190">
        <v>53963475</v>
      </c>
      <c r="BD190">
        <v>313466502.68589997</v>
      </c>
      <c r="BE190">
        <v>2874011776.6861</v>
      </c>
      <c r="BF190">
        <v>1653020295.1859</v>
      </c>
      <c r="BG190">
        <v>18811884</v>
      </c>
      <c r="BH190">
        <v>0</v>
      </c>
      <c r="BI190">
        <v>88938794.261999995</v>
      </c>
      <c r="BJ190">
        <v>95714831.885900006</v>
      </c>
      <c r="BK190">
        <v>43718267.221600004</v>
      </c>
      <c r="BL190">
        <v>184653626.14789999</v>
      </c>
      <c r="BO190">
        <v>2055</v>
      </c>
      <c r="BP190" t="s">
        <v>1802</v>
      </c>
      <c r="BT190" t="s">
        <v>2845</v>
      </c>
      <c r="BU190" t="s">
        <v>2788</v>
      </c>
      <c r="BV190" t="s">
        <v>2846</v>
      </c>
      <c r="BW190" t="s">
        <v>1553</v>
      </c>
      <c r="BX190" t="s">
        <v>1553</v>
      </c>
      <c r="BY190" t="b">
        <v>1</v>
      </c>
      <c r="BZ190" t="s">
        <v>1553</v>
      </c>
      <c r="CA190" t="b">
        <v>0</v>
      </c>
      <c r="CB190" t="s">
        <v>1553</v>
      </c>
      <c r="CC190" t="b">
        <v>0</v>
      </c>
      <c r="CD190" t="s">
        <v>1553</v>
      </c>
      <c r="CE190" t="b">
        <v>0</v>
      </c>
      <c r="CF190" t="s">
        <v>1553</v>
      </c>
      <c r="CG190" t="b">
        <v>1</v>
      </c>
      <c r="CH190" t="s">
        <v>1553</v>
      </c>
      <c r="CI190" t="s">
        <v>1800</v>
      </c>
      <c r="CJ190" t="b">
        <v>0</v>
      </c>
      <c r="CK190" t="s">
        <v>1553</v>
      </c>
      <c r="CL190" t="s">
        <v>70</v>
      </c>
      <c r="CN190" t="b">
        <v>0</v>
      </c>
      <c r="CO190" t="s">
        <v>1801</v>
      </c>
      <c r="CW190" t="s">
        <v>1537</v>
      </c>
      <c r="CX190" t="s">
        <v>1758</v>
      </c>
      <c r="CY190" t="s">
        <v>1759</v>
      </c>
      <c r="CZ190" t="b">
        <v>0</v>
      </c>
      <c r="DA190" t="s">
        <v>1760</v>
      </c>
      <c r="DB190" t="s">
        <v>1761</v>
      </c>
    </row>
    <row r="191" spans="1:106">
      <c r="A191" t="s">
        <v>1762</v>
      </c>
      <c r="D191" t="s">
        <v>671</v>
      </c>
      <c r="E191" t="s">
        <v>2847</v>
      </c>
      <c r="F191" t="s">
        <v>2848</v>
      </c>
      <c r="G191" t="s">
        <v>2849</v>
      </c>
      <c r="H191" t="s">
        <v>2850</v>
      </c>
      <c r="I191" t="s">
        <v>5</v>
      </c>
      <c r="J191" t="s">
        <v>1740</v>
      </c>
      <c r="K191" t="s">
        <v>672</v>
      </c>
      <c r="M191">
        <v>2</v>
      </c>
      <c r="N191">
        <v>4</v>
      </c>
      <c r="O191">
        <v>0.75</v>
      </c>
      <c r="P191" t="s">
        <v>1532</v>
      </c>
      <c r="Q191" t="s">
        <v>1533</v>
      </c>
      <c r="R191" t="s">
        <v>1741</v>
      </c>
      <c r="S191" t="s">
        <v>1808</v>
      </c>
      <c r="T191" t="s">
        <v>1975</v>
      </c>
      <c r="U191" t="s">
        <v>2126</v>
      </c>
      <c r="V191" t="b">
        <v>0</v>
      </c>
      <c r="W191" t="s">
        <v>1810</v>
      </c>
      <c r="X191" t="b">
        <v>0</v>
      </c>
      <c r="Y191">
        <v>1.5</v>
      </c>
      <c r="AB191">
        <v>3</v>
      </c>
      <c r="AC191" t="s">
        <v>1746</v>
      </c>
      <c r="AE191" t="b">
        <v>0</v>
      </c>
      <c r="AF191" t="b">
        <v>0</v>
      </c>
      <c r="AI191" t="s">
        <v>1609</v>
      </c>
      <c r="AJ191">
        <v>5</v>
      </c>
      <c r="AK191" t="s">
        <v>50</v>
      </c>
      <c r="AL191" t="s">
        <v>1748</v>
      </c>
      <c r="AM191" t="s">
        <v>89</v>
      </c>
      <c r="AN191">
        <v>21867211.4595</v>
      </c>
      <c r="AP191" t="b">
        <v>0</v>
      </c>
      <c r="AR191" t="s">
        <v>1616</v>
      </c>
      <c r="AS191" t="s">
        <v>1750</v>
      </c>
      <c r="AT191" t="b">
        <v>1</v>
      </c>
      <c r="AU191" t="b">
        <v>0</v>
      </c>
      <c r="AV191" t="b">
        <v>0</v>
      </c>
      <c r="AW191">
        <v>1115724.8784</v>
      </c>
      <c r="AX191">
        <v>19.5991071659938</v>
      </c>
      <c r="AY191">
        <v>2.0200000000000001E-3</v>
      </c>
      <c r="BO191">
        <v>2035</v>
      </c>
      <c r="BP191" t="s">
        <v>1762</v>
      </c>
      <c r="BT191" t="s">
        <v>2851</v>
      </c>
      <c r="BU191" t="s">
        <v>1813</v>
      </c>
      <c r="BV191" t="s">
        <v>2852</v>
      </c>
      <c r="BW191" t="s">
        <v>2690</v>
      </c>
      <c r="BX191" t="s">
        <v>1553</v>
      </c>
      <c r="BY191" t="b">
        <v>1</v>
      </c>
      <c r="BZ191" t="s">
        <v>1966</v>
      </c>
      <c r="CA191" t="b">
        <v>0</v>
      </c>
      <c r="CB191" t="s">
        <v>1553</v>
      </c>
      <c r="CC191" t="b">
        <v>1</v>
      </c>
      <c r="CD191" t="s">
        <v>1756</v>
      </c>
      <c r="CE191" t="b">
        <v>0</v>
      </c>
      <c r="CF191" t="s">
        <v>1553</v>
      </c>
      <c r="CG191" t="b">
        <v>1</v>
      </c>
      <c r="CH191" t="s">
        <v>2853</v>
      </c>
      <c r="CI191" t="s">
        <v>2227</v>
      </c>
      <c r="CJ191" t="b">
        <v>0</v>
      </c>
      <c r="CK191" t="s">
        <v>1553</v>
      </c>
      <c r="CL191" t="s">
        <v>51</v>
      </c>
      <c r="CN191" t="b">
        <v>0</v>
      </c>
      <c r="CO191" t="s">
        <v>1938</v>
      </c>
      <c r="CP191" t="s">
        <v>2854</v>
      </c>
      <c r="CW191" t="s">
        <v>1757</v>
      </c>
      <c r="CX191" t="s">
        <v>1758</v>
      </c>
      <c r="CY191" t="s">
        <v>1759</v>
      </c>
      <c r="CZ191" t="b">
        <v>0</v>
      </c>
      <c r="DA191" t="s">
        <v>1760</v>
      </c>
      <c r="DB191" t="s">
        <v>1761</v>
      </c>
    </row>
    <row r="192" spans="1:106">
      <c r="D192" t="s">
        <v>347</v>
      </c>
      <c r="E192" t="s">
        <v>2855</v>
      </c>
      <c r="F192" t="s">
        <v>2848</v>
      </c>
      <c r="G192" t="s">
        <v>2850</v>
      </c>
      <c r="H192" t="s">
        <v>2856</v>
      </c>
      <c r="I192" t="s">
        <v>5</v>
      </c>
      <c r="J192" t="s">
        <v>1740</v>
      </c>
      <c r="K192" t="s">
        <v>348</v>
      </c>
      <c r="M192">
        <v>2</v>
      </c>
      <c r="N192">
        <v>4</v>
      </c>
      <c r="O192">
        <v>0.4</v>
      </c>
      <c r="P192" t="s">
        <v>1532</v>
      </c>
      <c r="Q192" t="s">
        <v>1533</v>
      </c>
      <c r="R192" t="s">
        <v>1882</v>
      </c>
      <c r="S192" t="s">
        <v>1883</v>
      </c>
      <c r="T192" t="s">
        <v>2080</v>
      </c>
      <c r="U192" t="s">
        <v>1917</v>
      </c>
      <c r="V192" t="b">
        <v>0</v>
      </c>
      <c r="W192" t="s">
        <v>1810</v>
      </c>
      <c r="X192" t="b">
        <v>0</v>
      </c>
      <c r="Y192">
        <v>0.8</v>
      </c>
      <c r="AB192">
        <v>3</v>
      </c>
      <c r="AC192" t="s">
        <v>1746</v>
      </c>
      <c r="AE192" t="b">
        <v>0</v>
      </c>
      <c r="AF192" t="b">
        <v>0</v>
      </c>
      <c r="AI192" t="s">
        <v>1609</v>
      </c>
      <c r="AJ192">
        <v>5</v>
      </c>
      <c r="AK192" t="s">
        <v>50</v>
      </c>
      <c r="AL192" t="s">
        <v>1748</v>
      </c>
      <c r="AM192" t="s">
        <v>89</v>
      </c>
      <c r="AN192">
        <v>11662512.7783</v>
      </c>
      <c r="AP192" t="b">
        <v>0</v>
      </c>
      <c r="AR192" t="s">
        <v>1791</v>
      </c>
      <c r="AS192" t="s">
        <v>1791</v>
      </c>
      <c r="AT192" t="b">
        <v>1</v>
      </c>
      <c r="AU192" t="b">
        <v>0</v>
      </c>
      <c r="AV192" t="b">
        <v>0</v>
      </c>
      <c r="AW192">
        <v>0</v>
      </c>
      <c r="AY192">
        <v>999999.99</v>
      </c>
      <c r="BO192">
        <v>2045</v>
      </c>
      <c r="BP192" t="s">
        <v>1751</v>
      </c>
      <c r="BT192" t="s">
        <v>2857</v>
      </c>
      <c r="BU192" t="s">
        <v>1813</v>
      </c>
      <c r="BV192" t="s">
        <v>2858</v>
      </c>
      <c r="BW192" t="s">
        <v>2690</v>
      </c>
      <c r="BX192" t="s">
        <v>1553</v>
      </c>
      <c r="BY192" t="b">
        <v>1</v>
      </c>
      <c r="BZ192" t="s">
        <v>1966</v>
      </c>
      <c r="CA192" t="b">
        <v>0</v>
      </c>
      <c r="CB192" t="s">
        <v>1553</v>
      </c>
      <c r="CC192" t="b">
        <v>1</v>
      </c>
      <c r="CD192" t="s">
        <v>1756</v>
      </c>
      <c r="CE192" t="b">
        <v>0</v>
      </c>
      <c r="CF192" t="s">
        <v>1553</v>
      </c>
      <c r="CG192" t="b">
        <v>1</v>
      </c>
      <c r="CH192" t="s">
        <v>2853</v>
      </c>
      <c r="CI192" t="s">
        <v>2227</v>
      </c>
      <c r="CJ192" t="b">
        <v>0</v>
      </c>
      <c r="CK192" t="s">
        <v>1553</v>
      </c>
      <c r="CL192" t="s">
        <v>51</v>
      </c>
      <c r="CN192" t="b">
        <v>0</v>
      </c>
      <c r="CO192" t="s">
        <v>1801</v>
      </c>
      <c r="CP192" t="s">
        <v>2854</v>
      </c>
      <c r="CW192" t="s">
        <v>1757</v>
      </c>
      <c r="CX192" t="s">
        <v>1758</v>
      </c>
      <c r="CY192" t="s">
        <v>1759</v>
      </c>
      <c r="CZ192" t="b">
        <v>0</v>
      </c>
      <c r="DA192" t="s">
        <v>1760</v>
      </c>
      <c r="DB192" t="s">
        <v>1761</v>
      </c>
    </row>
    <row r="193" spans="1:107">
      <c r="D193" t="s">
        <v>449</v>
      </c>
      <c r="E193" t="s">
        <v>2859</v>
      </c>
      <c r="F193" t="s">
        <v>1943</v>
      </c>
      <c r="G193" t="s">
        <v>2860</v>
      </c>
      <c r="H193" t="s">
        <v>1805</v>
      </c>
      <c r="I193" t="s">
        <v>5</v>
      </c>
      <c r="J193" t="s">
        <v>1740</v>
      </c>
      <c r="K193" t="s">
        <v>450</v>
      </c>
      <c r="M193">
        <v>4</v>
      </c>
      <c r="N193">
        <v>6</v>
      </c>
      <c r="O193">
        <v>0.4</v>
      </c>
      <c r="P193" t="s">
        <v>1533</v>
      </c>
      <c r="Q193" t="s">
        <v>1537</v>
      </c>
      <c r="R193" t="s">
        <v>1768</v>
      </c>
      <c r="S193" t="s">
        <v>1784</v>
      </c>
      <c r="T193" t="s">
        <v>1785</v>
      </c>
      <c r="U193" t="s">
        <v>2221</v>
      </c>
      <c r="V193" t="b">
        <v>0</v>
      </c>
      <c r="W193" t="s">
        <v>2786</v>
      </c>
      <c r="X193" t="b">
        <v>0</v>
      </c>
      <c r="Y193">
        <v>0.8</v>
      </c>
      <c r="AB193">
        <v>2</v>
      </c>
      <c r="AC193" t="s">
        <v>1746</v>
      </c>
      <c r="AE193" t="b">
        <v>1</v>
      </c>
      <c r="AF193" t="b">
        <v>0</v>
      </c>
      <c r="AI193" t="s">
        <v>1611</v>
      </c>
      <c r="AJ193">
        <v>4</v>
      </c>
      <c r="AK193" t="s">
        <v>50</v>
      </c>
      <c r="AL193" t="s">
        <v>1824</v>
      </c>
      <c r="AM193" t="s">
        <v>89</v>
      </c>
      <c r="AN193">
        <v>13407978.3159</v>
      </c>
      <c r="AP193" t="b">
        <v>0</v>
      </c>
      <c r="AR193" t="s">
        <v>1791</v>
      </c>
      <c r="AS193" t="s">
        <v>1791</v>
      </c>
      <c r="AT193" t="b">
        <v>1</v>
      </c>
      <c r="AU193" t="b">
        <v>0</v>
      </c>
      <c r="AV193" t="b">
        <v>0</v>
      </c>
      <c r="AW193">
        <v>2669910.1505999998</v>
      </c>
      <c r="AX193">
        <v>5.02188371878652</v>
      </c>
      <c r="AY193">
        <v>5.02188371878652</v>
      </c>
      <c r="AZ193">
        <v>0</v>
      </c>
      <c r="BA193">
        <v>0</v>
      </c>
      <c r="BB193">
        <v>2954988127.3049998</v>
      </c>
      <c r="BC193">
        <v>1621395148.8436</v>
      </c>
      <c r="BD193">
        <v>1428248268.0669999</v>
      </c>
      <c r="BE193">
        <v>2939475699.8053002</v>
      </c>
      <c r="BF193">
        <v>6004631544.2156</v>
      </c>
      <c r="BG193">
        <v>9405942</v>
      </c>
      <c r="BH193">
        <v>724295404.64999998</v>
      </c>
      <c r="BI193">
        <v>788432074.41779995</v>
      </c>
      <c r="BJ193">
        <v>1725303496.3341</v>
      </c>
      <c r="BK193">
        <v>324664046.22359997</v>
      </c>
      <c r="BL193">
        <v>3238030975.4018998</v>
      </c>
      <c r="BO193">
        <v>2055</v>
      </c>
      <c r="BP193" t="s">
        <v>1802</v>
      </c>
      <c r="BT193" t="s">
        <v>2861</v>
      </c>
      <c r="BU193" t="s">
        <v>2788</v>
      </c>
      <c r="BV193" t="s">
        <v>2862</v>
      </c>
      <c r="BW193" t="s">
        <v>1553</v>
      </c>
      <c r="BX193" t="s">
        <v>1553</v>
      </c>
      <c r="BY193" t="b">
        <v>1</v>
      </c>
      <c r="BZ193" t="s">
        <v>1553</v>
      </c>
      <c r="CA193" t="b">
        <v>0</v>
      </c>
      <c r="CB193" t="s">
        <v>1553</v>
      </c>
      <c r="CC193" t="b">
        <v>0</v>
      </c>
      <c r="CD193" t="s">
        <v>1553</v>
      </c>
      <c r="CE193" t="b">
        <v>0</v>
      </c>
      <c r="CF193" t="s">
        <v>1553</v>
      </c>
      <c r="CG193" t="b">
        <v>1</v>
      </c>
      <c r="CH193" t="s">
        <v>1553</v>
      </c>
      <c r="CI193" t="s">
        <v>1800</v>
      </c>
      <c r="CJ193" t="b">
        <v>0</v>
      </c>
      <c r="CK193" t="s">
        <v>1553</v>
      </c>
      <c r="CL193" t="s">
        <v>70</v>
      </c>
      <c r="CN193" t="b">
        <v>0</v>
      </c>
      <c r="CO193" t="s">
        <v>1801</v>
      </c>
      <c r="CW193" t="s">
        <v>1537</v>
      </c>
      <c r="CX193" t="s">
        <v>1758</v>
      </c>
      <c r="CY193" t="s">
        <v>1759</v>
      </c>
      <c r="CZ193" t="b">
        <v>0</v>
      </c>
      <c r="DA193" t="s">
        <v>1760</v>
      </c>
      <c r="DB193" t="s">
        <v>1761</v>
      </c>
    </row>
    <row r="194" spans="1:107">
      <c r="B194" t="s">
        <v>2469</v>
      </c>
      <c r="D194" t="s">
        <v>932</v>
      </c>
      <c r="E194" t="s">
        <v>2863</v>
      </c>
      <c r="F194" t="s">
        <v>1943</v>
      </c>
      <c r="G194" t="s">
        <v>2860</v>
      </c>
      <c r="H194" t="s">
        <v>1834</v>
      </c>
      <c r="I194" t="s">
        <v>5</v>
      </c>
      <c r="J194" t="s">
        <v>1740</v>
      </c>
      <c r="K194" t="s">
        <v>933</v>
      </c>
      <c r="M194">
        <v>4</v>
      </c>
      <c r="N194">
        <v>6</v>
      </c>
      <c r="O194">
        <v>0.99</v>
      </c>
      <c r="P194" t="s">
        <v>1533</v>
      </c>
      <c r="Q194" t="s">
        <v>1537</v>
      </c>
      <c r="R194" t="s">
        <v>1768</v>
      </c>
      <c r="S194" t="s">
        <v>2864</v>
      </c>
      <c r="T194" t="s">
        <v>1893</v>
      </c>
      <c r="U194" t="s">
        <v>1853</v>
      </c>
      <c r="V194" t="b">
        <v>0</v>
      </c>
      <c r="W194" t="s">
        <v>2786</v>
      </c>
      <c r="X194" t="b">
        <v>0</v>
      </c>
      <c r="Y194">
        <v>1.98</v>
      </c>
      <c r="AB194">
        <v>2</v>
      </c>
      <c r="AC194" t="s">
        <v>1746</v>
      </c>
      <c r="AE194" t="b">
        <v>1</v>
      </c>
      <c r="AF194" t="b">
        <v>0</v>
      </c>
      <c r="AI194" t="s">
        <v>1611</v>
      </c>
      <c r="AJ194">
        <v>4</v>
      </c>
      <c r="AK194" t="s">
        <v>50</v>
      </c>
      <c r="AL194" t="s">
        <v>1824</v>
      </c>
      <c r="AM194" t="s">
        <v>89</v>
      </c>
      <c r="AN194">
        <v>33184746.3314</v>
      </c>
      <c r="AP194" t="b">
        <v>0</v>
      </c>
      <c r="AR194" t="s">
        <v>1791</v>
      </c>
      <c r="AS194" t="s">
        <v>1791</v>
      </c>
      <c r="AT194" t="b">
        <v>1</v>
      </c>
      <c r="AU194" t="b">
        <v>0</v>
      </c>
      <c r="AV194" t="b">
        <v>0</v>
      </c>
      <c r="AW194">
        <v>498650.4204</v>
      </c>
      <c r="AX194">
        <v>66.549119330494804</v>
      </c>
      <c r="AY194">
        <v>66.549119330494804</v>
      </c>
      <c r="AZ194">
        <v>0</v>
      </c>
      <c r="BA194">
        <v>0</v>
      </c>
      <c r="BB194">
        <v>3184466881.7550001</v>
      </c>
      <c r="BC194">
        <v>1621395148.8436</v>
      </c>
      <c r="BD194">
        <v>1428248268.0669999</v>
      </c>
      <c r="BE194">
        <v>2939475699.8053002</v>
      </c>
      <c r="BF194">
        <v>6234110298.6655998</v>
      </c>
      <c r="BG194">
        <v>23279706.449999999</v>
      </c>
      <c r="BH194">
        <v>724295404.64999998</v>
      </c>
      <c r="BI194">
        <v>1261081487.0374</v>
      </c>
      <c r="BJ194">
        <v>1740977930.6196001</v>
      </c>
      <c r="BK194">
        <v>324664046.22359997</v>
      </c>
      <c r="BL194">
        <v>3726354822.3070002</v>
      </c>
      <c r="BO194">
        <v>2055</v>
      </c>
      <c r="BP194" t="s">
        <v>1802</v>
      </c>
      <c r="BT194" t="s">
        <v>2865</v>
      </c>
      <c r="BU194" t="s">
        <v>2788</v>
      </c>
      <c r="BV194" t="s">
        <v>2866</v>
      </c>
      <c r="BW194" t="s">
        <v>1553</v>
      </c>
      <c r="BX194" t="s">
        <v>1553</v>
      </c>
      <c r="BY194" t="b">
        <v>1</v>
      </c>
      <c r="BZ194" t="s">
        <v>1553</v>
      </c>
      <c r="CA194" t="b">
        <v>0</v>
      </c>
      <c r="CB194" t="s">
        <v>1553</v>
      </c>
      <c r="CC194" t="b">
        <v>1</v>
      </c>
      <c r="CD194" t="s">
        <v>1553</v>
      </c>
      <c r="CE194" t="b">
        <v>0</v>
      </c>
      <c r="CF194" t="s">
        <v>1553</v>
      </c>
      <c r="CG194" t="b">
        <v>1</v>
      </c>
      <c r="CH194" t="s">
        <v>1553</v>
      </c>
      <c r="CI194" t="s">
        <v>1800</v>
      </c>
      <c r="CJ194" t="b">
        <v>0</v>
      </c>
      <c r="CK194" t="s">
        <v>1553</v>
      </c>
      <c r="CL194" t="s">
        <v>70</v>
      </c>
      <c r="CN194" t="b">
        <v>0</v>
      </c>
      <c r="CO194" t="s">
        <v>1801</v>
      </c>
      <c r="CW194" t="s">
        <v>1537</v>
      </c>
      <c r="CX194" t="s">
        <v>1758</v>
      </c>
      <c r="CY194" t="s">
        <v>1759</v>
      </c>
      <c r="CZ194" t="b">
        <v>0</v>
      </c>
      <c r="DA194" t="s">
        <v>1760</v>
      </c>
      <c r="DB194" t="s">
        <v>1761</v>
      </c>
    </row>
    <row r="195" spans="1:107">
      <c r="D195" t="s">
        <v>940</v>
      </c>
      <c r="E195" t="s">
        <v>2867</v>
      </c>
      <c r="F195" t="s">
        <v>2868</v>
      </c>
      <c r="G195" t="s">
        <v>2679</v>
      </c>
      <c r="H195" t="s">
        <v>2869</v>
      </c>
      <c r="I195" t="s">
        <v>5</v>
      </c>
      <c r="J195" t="s">
        <v>1740</v>
      </c>
      <c r="K195" t="s">
        <v>941</v>
      </c>
      <c r="M195">
        <v>4</v>
      </c>
      <c r="N195">
        <v>6</v>
      </c>
      <c r="O195">
        <v>1.21</v>
      </c>
      <c r="P195" t="s">
        <v>1533</v>
      </c>
      <c r="Q195" t="s">
        <v>1537</v>
      </c>
      <c r="R195" t="s">
        <v>2493</v>
      </c>
      <c r="S195" t="s">
        <v>2870</v>
      </c>
      <c r="T195" t="s">
        <v>2210</v>
      </c>
      <c r="U195" t="s">
        <v>2871</v>
      </c>
      <c r="V195" t="b">
        <v>0</v>
      </c>
      <c r="W195" t="s">
        <v>1787</v>
      </c>
      <c r="X195" t="b">
        <v>0</v>
      </c>
      <c r="Y195">
        <v>2.42</v>
      </c>
      <c r="AB195">
        <v>3</v>
      </c>
      <c r="AC195" t="s">
        <v>1746</v>
      </c>
      <c r="AE195" t="b">
        <v>1</v>
      </c>
      <c r="AF195" t="b">
        <v>0</v>
      </c>
      <c r="AI195" t="s">
        <v>1614</v>
      </c>
      <c r="AJ195">
        <v>4</v>
      </c>
      <c r="AK195" t="s">
        <v>50</v>
      </c>
      <c r="AL195" t="s">
        <v>1748</v>
      </c>
      <c r="AM195" t="s">
        <v>89</v>
      </c>
      <c r="AN195">
        <v>59565105.600000001</v>
      </c>
      <c r="AP195" t="b">
        <v>1</v>
      </c>
      <c r="AR195" t="s">
        <v>1791</v>
      </c>
      <c r="AS195" t="s">
        <v>1791</v>
      </c>
      <c r="AT195" t="b">
        <v>1</v>
      </c>
      <c r="AU195" t="b">
        <v>0</v>
      </c>
      <c r="AV195" t="b">
        <v>0</v>
      </c>
      <c r="AW195">
        <v>7939779.5927999998</v>
      </c>
      <c r="AX195">
        <v>7.5021107203045299</v>
      </c>
      <c r="AY195">
        <v>7.5021107203045299</v>
      </c>
      <c r="AZ195">
        <v>0</v>
      </c>
      <c r="BA195">
        <v>0</v>
      </c>
      <c r="BB195">
        <v>1843426117.4549999</v>
      </c>
      <c r="BC195">
        <v>1194750647.1089001</v>
      </c>
      <c r="BD195">
        <v>1426799388.8169</v>
      </c>
      <c r="BE195">
        <v>2939475699.8053002</v>
      </c>
      <c r="BF195">
        <v>4464976153.3808002</v>
      </c>
      <c r="BG195">
        <v>28452974.550000001</v>
      </c>
      <c r="BH195">
        <v>724295404.64999998</v>
      </c>
      <c r="BI195">
        <v>88938794.261999995</v>
      </c>
      <c r="BJ195">
        <v>987345468.35210001</v>
      </c>
      <c r="BK195">
        <v>324664046.22359997</v>
      </c>
      <c r="BL195">
        <v>1800579667.2641001</v>
      </c>
      <c r="BO195">
        <v>2055</v>
      </c>
      <c r="BP195" t="s">
        <v>1802</v>
      </c>
      <c r="BT195" t="s">
        <v>2872</v>
      </c>
      <c r="BU195" t="s">
        <v>1793</v>
      </c>
      <c r="BV195" t="s">
        <v>2873</v>
      </c>
      <c r="BW195" t="s">
        <v>1553</v>
      </c>
      <c r="BX195" t="s">
        <v>1553</v>
      </c>
      <c r="BY195" t="b">
        <v>1</v>
      </c>
      <c r="BZ195" t="s">
        <v>1553</v>
      </c>
      <c r="CA195" t="b">
        <v>0</v>
      </c>
      <c r="CB195" t="s">
        <v>1553</v>
      </c>
      <c r="CC195" t="b">
        <v>0</v>
      </c>
      <c r="CD195" t="s">
        <v>1553</v>
      </c>
      <c r="CE195" t="b">
        <v>0</v>
      </c>
      <c r="CF195" t="s">
        <v>1553</v>
      </c>
      <c r="CG195" t="b">
        <v>1</v>
      </c>
      <c r="CH195" t="s">
        <v>1553</v>
      </c>
      <c r="CI195" t="s">
        <v>1800</v>
      </c>
      <c r="CJ195" t="b">
        <v>0</v>
      </c>
      <c r="CK195" t="s">
        <v>1553</v>
      </c>
      <c r="CL195" t="s">
        <v>51</v>
      </c>
      <c r="CN195" t="b">
        <v>0</v>
      </c>
      <c r="CO195" t="s">
        <v>1801</v>
      </c>
      <c r="CW195" t="s">
        <v>1537</v>
      </c>
      <c r="CX195" t="s">
        <v>1758</v>
      </c>
      <c r="CY195" t="s">
        <v>1759</v>
      </c>
      <c r="CZ195" t="b">
        <v>0</v>
      </c>
      <c r="DA195" t="s">
        <v>1760</v>
      </c>
      <c r="DB195" t="s">
        <v>1761</v>
      </c>
    </row>
    <row r="196" spans="1:107">
      <c r="A196" t="s">
        <v>1762</v>
      </c>
      <c r="D196" t="s">
        <v>444</v>
      </c>
      <c r="E196" t="s">
        <v>2874</v>
      </c>
      <c r="F196" t="s">
        <v>1805</v>
      </c>
      <c r="G196" t="s">
        <v>2875</v>
      </c>
      <c r="H196" t="s">
        <v>2876</v>
      </c>
      <c r="I196" t="s">
        <v>5</v>
      </c>
      <c r="J196" t="s">
        <v>1740</v>
      </c>
      <c r="K196" t="s">
        <v>445</v>
      </c>
      <c r="M196">
        <v>2</v>
      </c>
      <c r="N196">
        <v>4</v>
      </c>
      <c r="O196">
        <v>1</v>
      </c>
      <c r="P196" t="s">
        <v>1532</v>
      </c>
      <c r="Q196" t="s">
        <v>1533</v>
      </c>
      <c r="R196" t="s">
        <v>1809</v>
      </c>
      <c r="S196" t="s">
        <v>1808</v>
      </c>
      <c r="T196" t="s">
        <v>1809</v>
      </c>
      <c r="U196" t="s">
        <v>2063</v>
      </c>
      <c r="V196" t="b">
        <v>0</v>
      </c>
      <c r="W196" t="s">
        <v>1810</v>
      </c>
      <c r="X196" t="b">
        <v>0</v>
      </c>
      <c r="Y196">
        <v>2</v>
      </c>
      <c r="AB196">
        <v>3</v>
      </c>
      <c r="AC196" t="s">
        <v>1746</v>
      </c>
      <c r="AE196" t="b">
        <v>1</v>
      </c>
      <c r="AF196" t="b">
        <v>0</v>
      </c>
      <c r="AI196" t="s">
        <v>1610</v>
      </c>
      <c r="AJ196">
        <v>3</v>
      </c>
      <c r="AK196" t="s">
        <v>50</v>
      </c>
      <c r="AL196" t="s">
        <v>1824</v>
      </c>
      <c r="AM196" t="s">
        <v>89</v>
      </c>
      <c r="AN196">
        <v>11310000</v>
      </c>
      <c r="AP196" t="b">
        <v>0</v>
      </c>
      <c r="AR196" t="s">
        <v>1616</v>
      </c>
      <c r="AS196" t="s">
        <v>1825</v>
      </c>
      <c r="AT196" t="b">
        <v>1</v>
      </c>
      <c r="AU196" t="b">
        <v>0</v>
      </c>
      <c r="AV196" t="b">
        <v>0</v>
      </c>
      <c r="AW196">
        <v>0</v>
      </c>
      <c r="AY196">
        <v>2.0200000000000001E-3</v>
      </c>
      <c r="AZ196">
        <v>11310000</v>
      </c>
      <c r="BA196">
        <v>0</v>
      </c>
      <c r="BB196">
        <v>0</v>
      </c>
      <c r="BC196">
        <v>0</v>
      </c>
      <c r="BD196">
        <v>0</v>
      </c>
      <c r="BE196">
        <v>0</v>
      </c>
      <c r="BF196">
        <v>0</v>
      </c>
      <c r="BG196">
        <v>0</v>
      </c>
      <c r="BH196">
        <v>0</v>
      </c>
      <c r="BI196">
        <v>0</v>
      </c>
      <c r="BJ196">
        <v>0</v>
      </c>
      <c r="BK196">
        <v>0</v>
      </c>
      <c r="BL196">
        <v>0</v>
      </c>
      <c r="BO196">
        <v>2035</v>
      </c>
      <c r="BP196" t="s">
        <v>1762</v>
      </c>
      <c r="BT196" t="s">
        <v>2877</v>
      </c>
      <c r="BU196" t="s">
        <v>1813</v>
      </c>
      <c r="BV196" t="s">
        <v>2878</v>
      </c>
      <c r="BW196" t="s">
        <v>1553</v>
      </c>
      <c r="BX196" t="s">
        <v>1553</v>
      </c>
      <c r="BY196" t="b">
        <v>1</v>
      </c>
      <c r="BZ196" t="s">
        <v>1847</v>
      </c>
      <c r="CA196" t="b">
        <v>0</v>
      </c>
      <c r="CB196" t="s">
        <v>1553</v>
      </c>
      <c r="CC196" t="b">
        <v>1</v>
      </c>
      <c r="CD196" t="s">
        <v>2416</v>
      </c>
      <c r="CE196" t="b">
        <v>1</v>
      </c>
      <c r="CF196" t="s">
        <v>2416</v>
      </c>
      <c r="CG196" t="b">
        <v>1</v>
      </c>
      <c r="CH196" t="s">
        <v>2879</v>
      </c>
      <c r="CI196" t="s">
        <v>2880</v>
      </c>
      <c r="CJ196" t="b">
        <v>0</v>
      </c>
      <c r="CK196" t="s">
        <v>1553</v>
      </c>
      <c r="CL196" t="s">
        <v>51</v>
      </c>
      <c r="CN196" t="b">
        <v>0</v>
      </c>
      <c r="CO196" t="s">
        <v>1801</v>
      </c>
      <c r="CP196" t="s">
        <v>2881</v>
      </c>
      <c r="CW196" t="s">
        <v>1757</v>
      </c>
      <c r="CX196" t="s">
        <v>1758</v>
      </c>
      <c r="CY196" t="s">
        <v>1759</v>
      </c>
      <c r="CZ196" t="b">
        <v>0</v>
      </c>
      <c r="DA196" t="s">
        <v>1760</v>
      </c>
      <c r="DB196" t="s">
        <v>1761</v>
      </c>
    </row>
    <row r="197" spans="1:107">
      <c r="A197" t="s">
        <v>1762</v>
      </c>
      <c r="D197" t="s">
        <v>887</v>
      </c>
      <c r="E197" t="s">
        <v>2882</v>
      </c>
      <c r="F197" t="s">
        <v>1805</v>
      </c>
      <c r="G197" t="s">
        <v>2876</v>
      </c>
      <c r="H197" t="s">
        <v>2883</v>
      </c>
      <c r="I197" t="s">
        <v>5</v>
      </c>
      <c r="J197" t="s">
        <v>1740</v>
      </c>
      <c r="K197" t="s">
        <v>888</v>
      </c>
      <c r="M197">
        <v>2</v>
      </c>
      <c r="N197">
        <v>4</v>
      </c>
      <c r="O197">
        <v>1</v>
      </c>
      <c r="P197" t="s">
        <v>1532</v>
      </c>
      <c r="Q197" t="s">
        <v>1533</v>
      </c>
      <c r="R197" t="s">
        <v>1917</v>
      </c>
      <c r="S197" t="s">
        <v>1945</v>
      </c>
      <c r="T197" t="s">
        <v>1809</v>
      </c>
      <c r="U197" t="s">
        <v>2884</v>
      </c>
      <c r="V197" t="b">
        <v>0</v>
      </c>
      <c r="W197" t="s">
        <v>1810</v>
      </c>
      <c r="X197" t="b">
        <v>0</v>
      </c>
      <c r="Y197">
        <v>2</v>
      </c>
      <c r="AB197">
        <v>3</v>
      </c>
      <c r="AC197" t="s">
        <v>1746</v>
      </c>
      <c r="AE197" t="b">
        <v>1</v>
      </c>
      <c r="AF197" t="b">
        <v>0</v>
      </c>
      <c r="AI197" t="s">
        <v>1610</v>
      </c>
      <c r="AJ197">
        <v>3</v>
      </c>
      <c r="AK197" t="s">
        <v>50</v>
      </c>
      <c r="AL197" t="s">
        <v>1824</v>
      </c>
      <c r="AM197" t="s">
        <v>89</v>
      </c>
      <c r="AN197">
        <v>11500000</v>
      </c>
      <c r="AP197" t="b">
        <v>0</v>
      </c>
      <c r="AR197" t="s">
        <v>1616</v>
      </c>
      <c r="AS197" t="s">
        <v>1825</v>
      </c>
      <c r="AT197" t="b">
        <v>1</v>
      </c>
      <c r="AU197" t="b">
        <v>0</v>
      </c>
      <c r="AV197" t="b">
        <v>0</v>
      </c>
      <c r="AW197">
        <v>1154001.2483999999</v>
      </c>
      <c r="AX197">
        <v>9.9653271744242193</v>
      </c>
      <c r="AY197">
        <v>2.0200000000000001E-3</v>
      </c>
      <c r="AZ197">
        <v>11500000</v>
      </c>
      <c r="BA197">
        <v>0</v>
      </c>
      <c r="BB197">
        <v>0</v>
      </c>
      <c r="BC197">
        <v>0</v>
      </c>
      <c r="BD197">
        <v>0</v>
      </c>
      <c r="BE197">
        <v>0</v>
      </c>
      <c r="BF197">
        <v>0</v>
      </c>
      <c r="BG197">
        <v>0</v>
      </c>
      <c r="BH197">
        <v>0</v>
      </c>
      <c r="BI197">
        <v>0</v>
      </c>
      <c r="BJ197">
        <v>0</v>
      </c>
      <c r="BK197">
        <v>0</v>
      </c>
      <c r="BL197">
        <v>0</v>
      </c>
      <c r="BO197">
        <v>2035</v>
      </c>
      <c r="BP197" t="s">
        <v>1762</v>
      </c>
      <c r="BT197" t="s">
        <v>2885</v>
      </c>
      <c r="BU197" t="s">
        <v>1813</v>
      </c>
      <c r="BV197" t="s">
        <v>2886</v>
      </c>
      <c r="BW197" t="s">
        <v>1553</v>
      </c>
      <c r="BX197" t="s">
        <v>1553</v>
      </c>
      <c r="BY197" t="b">
        <v>1</v>
      </c>
      <c r="BZ197" t="s">
        <v>1847</v>
      </c>
      <c r="CA197" t="b">
        <v>0</v>
      </c>
      <c r="CB197" t="s">
        <v>1553</v>
      </c>
      <c r="CC197" t="b">
        <v>1</v>
      </c>
      <c r="CD197" t="s">
        <v>1847</v>
      </c>
      <c r="CE197" t="b">
        <v>1</v>
      </c>
      <c r="CF197" t="s">
        <v>1847</v>
      </c>
      <c r="CG197" t="b">
        <v>1</v>
      </c>
      <c r="CH197" t="s">
        <v>1553</v>
      </c>
      <c r="CI197" t="s">
        <v>1800</v>
      </c>
      <c r="CJ197" t="b">
        <v>0</v>
      </c>
      <c r="CK197" t="s">
        <v>1553</v>
      </c>
      <c r="CL197" t="s">
        <v>51</v>
      </c>
      <c r="CN197" t="b">
        <v>0</v>
      </c>
      <c r="CO197" t="s">
        <v>1801</v>
      </c>
      <c r="CP197" t="s">
        <v>2881</v>
      </c>
      <c r="CW197" t="s">
        <v>1757</v>
      </c>
      <c r="CX197" t="s">
        <v>1758</v>
      </c>
      <c r="CY197" t="s">
        <v>1759</v>
      </c>
      <c r="CZ197" t="b">
        <v>0</v>
      </c>
      <c r="DA197" t="s">
        <v>1760</v>
      </c>
      <c r="DB197" t="s">
        <v>1761</v>
      </c>
    </row>
    <row r="198" spans="1:107">
      <c r="B198" t="s">
        <v>2469</v>
      </c>
      <c r="D198" t="s">
        <v>687</v>
      </c>
      <c r="E198" t="s">
        <v>2887</v>
      </c>
      <c r="F198" t="s">
        <v>2888</v>
      </c>
      <c r="G198" t="s">
        <v>2889</v>
      </c>
      <c r="H198" t="s">
        <v>2890</v>
      </c>
      <c r="I198" t="s">
        <v>5</v>
      </c>
      <c r="J198" t="s">
        <v>1740</v>
      </c>
      <c r="K198" t="s">
        <v>688</v>
      </c>
      <c r="M198">
        <v>2</v>
      </c>
      <c r="N198">
        <v>4</v>
      </c>
      <c r="O198">
        <v>1.1000000000000001</v>
      </c>
      <c r="P198" t="s">
        <v>1532</v>
      </c>
      <c r="Q198" t="s">
        <v>1533</v>
      </c>
      <c r="R198" t="s">
        <v>1741</v>
      </c>
      <c r="S198" t="s">
        <v>1883</v>
      </c>
      <c r="T198" t="s">
        <v>1767</v>
      </c>
      <c r="U198" t="s">
        <v>1993</v>
      </c>
      <c r="V198" t="b">
        <v>0</v>
      </c>
      <c r="W198" t="s">
        <v>1810</v>
      </c>
      <c r="X198" t="b">
        <v>0</v>
      </c>
      <c r="Y198">
        <v>2.2000000000000002</v>
      </c>
      <c r="AB198">
        <v>3</v>
      </c>
      <c r="AC198" t="s">
        <v>1746</v>
      </c>
      <c r="AE198" t="b">
        <v>0</v>
      </c>
      <c r="AF198" t="b">
        <v>0</v>
      </c>
      <c r="AI198" t="s">
        <v>1614</v>
      </c>
      <c r="AJ198">
        <v>4</v>
      </c>
      <c r="AK198" t="s">
        <v>50</v>
      </c>
      <c r="AL198" t="s">
        <v>1824</v>
      </c>
      <c r="AM198" t="s">
        <v>89</v>
      </c>
      <c r="AN198">
        <v>45192237.016099997</v>
      </c>
      <c r="AP198" t="b">
        <v>0</v>
      </c>
      <c r="AR198" t="s">
        <v>1791</v>
      </c>
      <c r="AS198" t="s">
        <v>1791</v>
      </c>
      <c r="AT198" t="b">
        <v>1</v>
      </c>
      <c r="AU198" t="b">
        <v>0</v>
      </c>
      <c r="AV198" t="b">
        <v>0</v>
      </c>
      <c r="AW198">
        <v>366230.35680000001</v>
      </c>
      <c r="AX198">
        <v>123.398391687131</v>
      </c>
      <c r="AY198">
        <v>123.398391687131</v>
      </c>
      <c r="AZ198">
        <v>0</v>
      </c>
      <c r="BA198">
        <v>21447163.329700001</v>
      </c>
      <c r="BB198">
        <v>0</v>
      </c>
      <c r="BC198">
        <v>0</v>
      </c>
      <c r="BD198">
        <v>94797625.340599999</v>
      </c>
      <c r="BE198">
        <v>362382227.77590001</v>
      </c>
      <c r="BF198">
        <v>94797625.340599999</v>
      </c>
      <c r="BG198">
        <v>0</v>
      </c>
      <c r="BH198">
        <v>0</v>
      </c>
      <c r="BI198">
        <v>0</v>
      </c>
      <c r="BJ198">
        <v>0</v>
      </c>
      <c r="BK198">
        <v>0</v>
      </c>
      <c r="BL198">
        <v>0</v>
      </c>
      <c r="BO198">
        <v>2045</v>
      </c>
      <c r="BP198" t="s">
        <v>1751</v>
      </c>
      <c r="BT198" t="s">
        <v>2891</v>
      </c>
      <c r="BU198" t="s">
        <v>1813</v>
      </c>
      <c r="BV198" t="s">
        <v>2892</v>
      </c>
      <c r="BW198" t="s">
        <v>1553</v>
      </c>
      <c r="BX198" t="s">
        <v>1553</v>
      </c>
      <c r="BY198" t="b">
        <v>1</v>
      </c>
      <c r="BZ198" t="s">
        <v>1553</v>
      </c>
      <c r="CA198" t="b">
        <v>0</v>
      </c>
      <c r="CB198" t="s">
        <v>1553</v>
      </c>
      <c r="CC198" t="b">
        <v>1</v>
      </c>
      <c r="CD198" t="s">
        <v>1553</v>
      </c>
      <c r="CE198" t="b">
        <v>0</v>
      </c>
      <c r="CF198" t="s">
        <v>1553</v>
      </c>
      <c r="CG198" t="b">
        <v>0</v>
      </c>
      <c r="CH198" t="s">
        <v>1553</v>
      </c>
      <c r="CI198" t="s">
        <v>1553</v>
      </c>
      <c r="CJ198" t="b">
        <v>0</v>
      </c>
      <c r="CK198" t="s">
        <v>1553</v>
      </c>
      <c r="CL198" t="s">
        <v>51</v>
      </c>
      <c r="CN198" t="b">
        <v>0</v>
      </c>
      <c r="CO198" t="s">
        <v>1778</v>
      </c>
      <c r="CW198" t="s">
        <v>1757</v>
      </c>
      <c r="CX198" t="s">
        <v>1758</v>
      </c>
      <c r="CY198" t="s">
        <v>1759</v>
      </c>
      <c r="CZ198" t="b">
        <v>0</v>
      </c>
      <c r="DA198" t="s">
        <v>1760</v>
      </c>
      <c r="DB198" t="s">
        <v>1761</v>
      </c>
    </row>
    <row r="199" spans="1:107">
      <c r="D199" t="s">
        <v>774</v>
      </c>
      <c r="E199" t="s">
        <v>2893</v>
      </c>
      <c r="F199" t="s">
        <v>2888</v>
      </c>
      <c r="G199" t="s">
        <v>2890</v>
      </c>
      <c r="H199" t="s">
        <v>2894</v>
      </c>
      <c r="I199" t="s">
        <v>5</v>
      </c>
      <c r="J199" t="s">
        <v>1740</v>
      </c>
      <c r="K199" t="s">
        <v>775</v>
      </c>
      <c r="M199">
        <v>2</v>
      </c>
      <c r="N199">
        <v>4</v>
      </c>
      <c r="O199">
        <v>0.39</v>
      </c>
      <c r="P199" t="s">
        <v>1532</v>
      </c>
      <c r="Q199" t="s">
        <v>1533</v>
      </c>
      <c r="R199" t="s">
        <v>1741</v>
      </c>
      <c r="S199" t="s">
        <v>1742</v>
      </c>
      <c r="T199" t="s">
        <v>1769</v>
      </c>
      <c r="U199" t="s">
        <v>1783</v>
      </c>
      <c r="V199" t="b">
        <v>0</v>
      </c>
      <c r="W199" t="s">
        <v>1810</v>
      </c>
      <c r="X199" t="b">
        <v>0</v>
      </c>
      <c r="Y199">
        <v>0.78</v>
      </c>
      <c r="AB199">
        <v>3</v>
      </c>
      <c r="AC199" t="s">
        <v>1746</v>
      </c>
      <c r="AE199" t="b">
        <v>0</v>
      </c>
      <c r="AF199" t="b">
        <v>0</v>
      </c>
      <c r="AI199" t="s">
        <v>1614</v>
      </c>
      <c r="AJ199">
        <v>4</v>
      </c>
      <c r="AK199" t="s">
        <v>50</v>
      </c>
      <c r="AL199" t="s">
        <v>1824</v>
      </c>
      <c r="AM199" t="s">
        <v>89</v>
      </c>
      <c r="AN199">
        <v>11370949.958900001</v>
      </c>
      <c r="AP199" t="b">
        <v>0</v>
      </c>
      <c r="AR199" t="s">
        <v>1791</v>
      </c>
      <c r="AS199" t="s">
        <v>1791</v>
      </c>
      <c r="AT199" t="b">
        <v>1</v>
      </c>
      <c r="AU199" t="b">
        <v>0</v>
      </c>
      <c r="AV199" t="b">
        <v>0</v>
      </c>
      <c r="AW199">
        <v>255622.71900000001</v>
      </c>
      <c r="AX199">
        <v>44.483330759406201</v>
      </c>
      <c r="AY199">
        <v>44.483330759406201</v>
      </c>
      <c r="AZ199">
        <v>0</v>
      </c>
      <c r="BA199">
        <v>5396383.0312999999</v>
      </c>
      <c r="BB199">
        <v>1551329985.5</v>
      </c>
      <c r="BC199">
        <v>262927482.44069999</v>
      </c>
      <c r="BD199">
        <v>996067628.25709999</v>
      </c>
      <c r="BE199">
        <v>2908220297.2488999</v>
      </c>
      <c r="BF199">
        <v>2810325096.1978002</v>
      </c>
      <c r="BG199">
        <v>0</v>
      </c>
      <c r="BH199">
        <v>724295404.64999998</v>
      </c>
      <c r="BI199">
        <v>88938794.261999995</v>
      </c>
      <c r="BJ199">
        <v>414963262.07630002</v>
      </c>
      <c r="BK199">
        <v>324664046.22359997</v>
      </c>
      <c r="BL199">
        <v>1228197460.9883001</v>
      </c>
      <c r="BO199">
        <v>2045</v>
      </c>
      <c r="BP199" t="s">
        <v>1751</v>
      </c>
      <c r="BT199" t="s">
        <v>2895</v>
      </c>
      <c r="BU199" t="s">
        <v>1813</v>
      </c>
      <c r="BV199" t="s">
        <v>2896</v>
      </c>
      <c r="BW199" t="s">
        <v>1553</v>
      </c>
      <c r="BX199" t="s">
        <v>1553</v>
      </c>
      <c r="BY199" t="b">
        <v>1</v>
      </c>
      <c r="BZ199" t="s">
        <v>1553</v>
      </c>
      <c r="CA199" t="b">
        <v>0</v>
      </c>
      <c r="CB199" t="s">
        <v>1553</v>
      </c>
      <c r="CC199" t="b">
        <v>1</v>
      </c>
      <c r="CD199" t="s">
        <v>1553</v>
      </c>
      <c r="CE199" t="b">
        <v>0</v>
      </c>
      <c r="CF199" t="s">
        <v>1553</v>
      </c>
      <c r="CG199" t="b">
        <v>1</v>
      </c>
      <c r="CH199" t="s">
        <v>1553</v>
      </c>
      <c r="CI199" t="s">
        <v>1800</v>
      </c>
      <c r="CJ199" t="b">
        <v>0</v>
      </c>
      <c r="CK199" t="s">
        <v>1553</v>
      </c>
      <c r="CL199" t="s">
        <v>51</v>
      </c>
      <c r="CN199" t="b">
        <v>0</v>
      </c>
      <c r="CO199" t="s">
        <v>1778</v>
      </c>
      <c r="CW199" t="s">
        <v>1757</v>
      </c>
      <c r="CX199" t="s">
        <v>1758</v>
      </c>
      <c r="CY199" t="s">
        <v>1759</v>
      </c>
      <c r="CZ199" t="b">
        <v>0</v>
      </c>
      <c r="DA199" t="s">
        <v>1760</v>
      </c>
      <c r="DB199" t="s">
        <v>1761</v>
      </c>
    </row>
    <row r="200" spans="1:107">
      <c r="D200" t="s">
        <v>203</v>
      </c>
      <c r="E200" t="s">
        <v>2897</v>
      </c>
      <c r="F200" t="s">
        <v>2898</v>
      </c>
      <c r="G200" t="s">
        <v>2860</v>
      </c>
      <c r="H200" t="s">
        <v>2791</v>
      </c>
      <c r="I200" t="s">
        <v>5</v>
      </c>
      <c r="J200" t="s">
        <v>1740</v>
      </c>
      <c r="K200" t="s">
        <v>204</v>
      </c>
      <c r="M200">
        <v>4</v>
      </c>
      <c r="N200">
        <v>6</v>
      </c>
      <c r="O200">
        <v>0.81</v>
      </c>
      <c r="P200" t="s">
        <v>1533</v>
      </c>
      <c r="Q200" t="s">
        <v>1537</v>
      </c>
      <c r="R200" t="s">
        <v>1783</v>
      </c>
      <c r="S200" t="s">
        <v>2864</v>
      </c>
      <c r="T200" t="s">
        <v>1853</v>
      </c>
      <c r="U200" t="s">
        <v>2899</v>
      </c>
      <c r="V200" t="b">
        <v>0</v>
      </c>
      <c r="W200" t="s">
        <v>2786</v>
      </c>
      <c r="X200" t="b">
        <v>0</v>
      </c>
      <c r="Y200">
        <v>1.62</v>
      </c>
      <c r="AB200">
        <v>3</v>
      </c>
      <c r="AC200" t="s">
        <v>1746</v>
      </c>
      <c r="AE200" t="b">
        <v>0</v>
      </c>
      <c r="AF200" t="b">
        <v>0</v>
      </c>
      <c r="AI200" t="s">
        <v>1614</v>
      </c>
      <c r="AJ200">
        <v>4</v>
      </c>
      <c r="AK200" t="s">
        <v>50</v>
      </c>
      <c r="AL200" t="s">
        <v>1824</v>
      </c>
      <c r="AM200" t="s">
        <v>89</v>
      </c>
      <c r="AN200">
        <v>27151156.089400001</v>
      </c>
      <c r="AP200" t="b">
        <v>0</v>
      </c>
      <c r="AR200" t="s">
        <v>1791</v>
      </c>
      <c r="AS200" t="s">
        <v>1791</v>
      </c>
      <c r="AT200" t="b">
        <v>1</v>
      </c>
      <c r="AU200" t="b">
        <v>0</v>
      </c>
      <c r="AV200" t="b">
        <v>0</v>
      </c>
      <c r="AW200">
        <v>306988.5588</v>
      </c>
      <c r="AX200">
        <v>88.443543940274793</v>
      </c>
      <c r="AY200">
        <v>88.443543940274793</v>
      </c>
      <c r="AZ200">
        <v>0</v>
      </c>
      <c r="BA200">
        <v>0</v>
      </c>
      <c r="BB200">
        <v>1843426117.4549999</v>
      </c>
      <c r="BC200">
        <v>1194750647.1089001</v>
      </c>
      <c r="BD200">
        <v>1426799388.8169</v>
      </c>
      <c r="BE200">
        <v>2939475699.8053002</v>
      </c>
      <c r="BF200">
        <v>4464976153.3808002</v>
      </c>
      <c r="BG200">
        <v>19047032.550000001</v>
      </c>
      <c r="BH200">
        <v>724295404.64999998</v>
      </c>
      <c r="BI200">
        <v>88938794.261999995</v>
      </c>
      <c r="BJ200">
        <v>1029377758.2789</v>
      </c>
      <c r="BK200">
        <v>324664046.22359997</v>
      </c>
      <c r="BL200">
        <v>1842611957.1909001</v>
      </c>
      <c r="BO200">
        <v>2055</v>
      </c>
      <c r="BP200" t="s">
        <v>1802</v>
      </c>
      <c r="BT200" t="s">
        <v>2900</v>
      </c>
      <c r="BU200" t="s">
        <v>2788</v>
      </c>
      <c r="BV200" t="s">
        <v>2901</v>
      </c>
      <c r="BW200" t="s">
        <v>1553</v>
      </c>
      <c r="BX200" t="s">
        <v>1553</v>
      </c>
      <c r="BY200" t="b">
        <v>1</v>
      </c>
      <c r="BZ200" t="s">
        <v>1553</v>
      </c>
      <c r="CA200" t="b">
        <v>0</v>
      </c>
      <c r="CB200" t="s">
        <v>1553</v>
      </c>
      <c r="CC200" t="b">
        <v>0</v>
      </c>
      <c r="CD200" t="s">
        <v>1553</v>
      </c>
      <c r="CE200" t="b">
        <v>0</v>
      </c>
      <c r="CF200" t="s">
        <v>1553</v>
      </c>
      <c r="CG200" t="b">
        <v>1</v>
      </c>
      <c r="CH200" t="s">
        <v>1553</v>
      </c>
      <c r="CI200" t="s">
        <v>1800</v>
      </c>
      <c r="CJ200" t="b">
        <v>0</v>
      </c>
      <c r="CK200" t="s">
        <v>1553</v>
      </c>
      <c r="CL200" t="s">
        <v>51</v>
      </c>
      <c r="CN200" t="b">
        <v>0</v>
      </c>
      <c r="CO200" t="s">
        <v>1801</v>
      </c>
      <c r="CW200" t="s">
        <v>1537</v>
      </c>
      <c r="CX200" t="s">
        <v>1758</v>
      </c>
      <c r="CY200" t="s">
        <v>1759</v>
      </c>
      <c r="CZ200" t="b">
        <v>0</v>
      </c>
      <c r="DA200" t="s">
        <v>1760</v>
      </c>
      <c r="DB200" t="s">
        <v>1761</v>
      </c>
    </row>
    <row r="201" spans="1:107">
      <c r="D201" t="s">
        <v>364</v>
      </c>
      <c r="E201" t="s">
        <v>2902</v>
      </c>
      <c r="F201" t="s">
        <v>2903</v>
      </c>
      <c r="G201" t="s">
        <v>2904</v>
      </c>
      <c r="H201" t="s">
        <v>2905</v>
      </c>
      <c r="I201" t="s">
        <v>1807</v>
      </c>
      <c r="J201" t="s">
        <v>1740</v>
      </c>
      <c r="K201" t="s">
        <v>48</v>
      </c>
      <c r="M201">
        <v>0</v>
      </c>
      <c r="N201">
        <v>2</v>
      </c>
      <c r="O201">
        <v>0.23</v>
      </c>
      <c r="P201" t="s">
        <v>1540</v>
      </c>
      <c r="Q201" t="s">
        <v>1533</v>
      </c>
      <c r="S201" t="s">
        <v>1917</v>
      </c>
      <c r="U201" t="s">
        <v>1836</v>
      </c>
      <c r="V201" t="b">
        <v>0</v>
      </c>
      <c r="W201" t="s">
        <v>1932</v>
      </c>
      <c r="X201" t="b">
        <v>0</v>
      </c>
      <c r="Y201">
        <v>0.46</v>
      </c>
      <c r="AB201">
        <v>3</v>
      </c>
      <c r="AC201" t="s">
        <v>1746</v>
      </c>
      <c r="AE201" t="b">
        <v>0</v>
      </c>
      <c r="AF201" t="b">
        <v>0</v>
      </c>
      <c r="AI201" t="s">
        <v>1609</v>
      </c>
      <c r="AJ201">
        <v>5</v>
      </c>
      <c r="AK201" t="s">
        <v>50</v>
      </c>
      <c r="AL201" t="s">
        <v>1824</v>
      </c>
      <c r="AM201" t="s">
        <v>49</v>
      </c>
      <c r="AN201">
        <v>5431970.375</v>
      </c>
      <c r="AP201" t="b">
        <v>1</v>
      </c>
      <c r="AR201" t="s">
        <v>1616</v>
      </c>
      <c r="AS201" t="s">
        <v>1825</v>
      </c>
      <c r="AT201" t="b">
        <v>1</v>
      </c>
      <c r="AU201" t="b">
        <v>0</v>
      </c>
      <c r="AV201" t="b">
        <v>0</v>
      </c>
      <c r="AW201">
        <v>0</v>
      </c>
      <c r="AY201">
        <v>999999.99</v>
      </c>
      <c r="AZ201">
        <v>2563401.75</v>
      </c>
      <c r="BA201">
        <v>0</v>
      </c>
      <c r="BB201">
        <v>0</v>
      </c>
      <c r="BC201">
        <v>0</v>
      </c>
      <c r="BD201">
        <v>0</v>
      </c>
      <c r="BE201">
        <v>0</v>
      </c>
      <c r="BF201">
        <v>0</v>
      </c>
      <c r="BG201">
        <v>0</v>
      </c>
      <c r="BH201">
        <v>0</v>
      </c>
      <c r="BI201">
        <v>0</v>
      </c>
      <c r="BJ201">
        <v>0</v>
      </c>
      <c r="BK201">
        <v>0</v>
      </c>
      <c r="BL201">
        <v>0</v>
      </c>
      <c r="BO201">
        <v>2035</v>
      </c>
      <c r="BP201" t="s">
        <v>1762</v>
      </c>
      <c r="BT201" t="s">
        <v>2906</v>
      </c>
      <c r="BU201" t="s">
        <v>1934</v>
      </c>
      <c r="BV201" t="s">
        <v>2907</v>
      </c>
      <c r="BW201" t="s">
        <v>1553</v>
      </c>
      <c r="BX201" t="s">
        <v>1553</v>
      </c>
      <c r="BY201" t="b">
        <v>1</v>
      </c>
      <c r="BZ201" t="s">
        <v>2416</v>
      </c>
      <c r="CA201" t="b">
        <v>0</v>
      </c>
      <c r="CB201" t="s">
        <v>1553</v>
      </c>
      <c r="CC201" t="b">
        <v>1</v>
      </c>
      <c r="CD201" t="s">
        <v>2416</v>
      </c>
      <c r="CE201" t="b">
        <v>0</v>
      </c>
      <c r="CF201" t="s">
        <v>1553</v>
      </c>
      <c r="CG201" t="b">
        <v>0</v>
      </c>
      <c r="CH201" t="s">
        <v>1553</v>
      </c>
      <c r="CI201" t="s">
        <v>1553</v>
      </c>
      <c r="CJ201" t="b">
        <v>0</v>
      </c>
      <c r="CK201" t="s">
        <v>1553</v>
      </c>
      <c r="CL201" t="s">
        <v>51</v>
      </c>
      <c r="CN201" t="b">
        <v>0</v>
      </c>
      <c r="CO201" t="s">
        <v>1553</v>
      </c>
      <c r="CW201" t="s">
        <v>1983</v>
      </c>
      <c r="CX201" t="s">
        <v>49</v>
      </c>
      <c r="CY201" t="s">
        <v>1815</v>
      </c>
      <c r="CZ201" t="b">
        <v>0</v>
      </c>
      <c r="DA201" t="s">
        <v>1760</v>
      </c>
      <c r="DB201" t="s">
        <v>1939</v>
      </c>
    </row>
    <row r="202" spans="1:107">
      <c r="A202" t="s">
        <v>1762</v>
      </c>
      <c r="B202" t="s">
        <v>1928</v>
      </c>
      <c r="D202" t="s">
        <v>478</v>
      </c>
      <c r="E202" t="s">
        <v>2908</v>
      </c>
      <c r="F202" t="s">
        <v>2773</v>
      </c>
      <c r="G202" t="s">
        <v>2909</v>
      </c>
      <c r="H202" t="s">
        <v>2910</v>
      </c>
      <c r="I202" t="s">
        <v>1807</v>
      </c>
      <c r="J202" t="s">
        <v>1740</v>
      </c>
      <c r="K202" t="s">
        <v>48</v>
      </c>
      <c r="M202">
        <v>0</v>
      </c>
      <c r="N202">
        <v>2</v>
      </c>
      <c r="O202">
        <v>0.5</v>
      </c>
      <c r="P202" t="s">
        <v>1532</v>
      </c>
      <c r="Q202" t="s">
        <v>1532</v>
      </c>
      <c r="V202" t="b">
        <v>0</v>
      </c>
      <c r="W202" t="s">
        <v>2911</v>
      </c>
      <c r="X202" t="b">
        <v>0</v>
      </c>
      <c r="Y202">
        <v>1</v>
      </c>
      <c r="Z202" t="s">
        <v>2912</v>
      </c>
      <c r="AA202" t="s">
        <v>2913</v>
      </c>
      <c r="AB202">
        <v>3</v>
      </c>
      <c r="AC202" t="s">
        <v>1746</v>
      </c>
      <c r="AE202" t="b">
        <v>0</v>
      </c>
      <c r="AF202" t="b">
        <v>0</v>
      </c>
      <c r="AI202" t="s">
        <v>1620</v>
      </c>
      <c r="AJ202">
        <v>6</v>
      </c>
      <c r="AK202" t="s">
        <v>50</v>
      </c>
      <c r="AL202" t="s">
        <v>1949</v>
      </c>
      <c r="AM202" t="s">
        <v>49</v>
      </c>
      <c r="AN202">
        <v>10243000</v>
      </c>
      <c r="AP202" t="b">
        <v>0</v>
      </c>
      <c r="AR202" t="s">
        <v>1791</v>
      </c>
      <c r="AS202" t="s">
        <v>1791</v>
      </c>
      <c r="AT202" t="b">
        <v>1</v>
      </c>
      <c r="AU202" t="b">
        <v>1</v>
      </c>
      <c r="AV202" t="b">
        <v>1</v>
      </c>
      <c r="AY202">
        <v>2.0200000000000001E-3</v>
      </c>
      <c r="AZ202">
        <v>6906000</v>
      </c>
      <c r="BA202">
        <v>0</v>
      </c>
      <c r="BB202">
        <v>0</v>
      </c>
      <c r="BC202">
        <v>0</v>
      </c>
      <c r="BD202">
        <v>0</v>
      </c>
      <c r="BE202">
        <v>0</v>
      </c>
      <c r="BF202">
        <v>0</v>
      </c>
      <c r="BG202">
        <v>0</v>
      </c>
      <c r="BH202">
        <v>0</v>
      </c>
      <c r="BI202">
        <v>0</v>
      </c>
      <c r="BJ202">
        <v>0</v>
      </c>
      <c r="BK202">
        <v>0</v>
      </c>
      <c r="BL202">
        <v>0</v>
      </c>
      <c r="BO202">
        <v>2035</v>
      </c>
      <c r="BP202" t="s">
        <v>1762</v>
      </c>
      <c r="BT202" t="s">
        <v>2914</v>
      </c>
      <c r="BU202" t="s">
        <v>2915</v>
      </c>
      <c r="BV202" t="s">
        <v>2916</v>
      </c>
      <c r="BW202" t="s">
        <v>2917</v>
      </c>
      <c r="BX202" t="s">
        <v>2918</v>
      </c>
      <c r="BY202" t="b">
        <v>1</v>
      </c>
      <c r="BZ202" t="s">
        <v>2919</v>
      </c>
      <c r="CA202" t="b">
        <v>0</v>
      </c>
      <c r="CB202" t="s">
        <v>1553</v>
      </c>
      <c r="CC202" t="b">
        <v>0</v>
      </c>
      <c r="CD202" t="s">
        <v>1553</v>
      </c>
      <c r="CE202" t="b">
        <v>1</v>
      </c>
      <c r="CF202" t="s">
        <v>2919</v>
      </c>
      <c r="CG202" t="b">
        <v>0</v>
      </c>
      <c r="CH202" t="s">
        <v>1553</v>
      </c>
      <c r="CI202" t="s">
        <v>1553</v>
      </c>
      <c r="CJ202" t="b">
        <v>0</v>
      </c>
      <c r="CK202" t="s">
        <v>1553</v>
      </c>
      <c r="CL202" t="s">
        <v>51</v>
      </c>
      <c r="CN202" t="b">
        <v>0</v>
      </c>
      <c r="CO202" t="s">
        <v>1801</v>
      </c>
      <c r="CP202" t="s">
        <v>2920</v>
      </c>
      <c r="CW202" t="s">
        <v>1532</v>
      </c>
      <c r="CX202" t="s">
        <v>49</v>
      </c>
      <c r="CY202" t="s">
        <v>1815</v>
      </c>
      <c r="CZ202" t="b">
        <v>1</v>
      </c>
      <c r="DA202" t="s">
        <v>1760</v>
      </c>
      <c r="DB202" t="s">
        <v>1939</v>
      </c>
      <c r="DC202">
        <v>44621</v>
      </c>
    </row>
    <row r="203" spans="1:107">
      <c r="A203" t="s">
        <v>2921</v>
      </c>
      <c r="B203" t="s">
        <v>1928</v>
      </c>
      <c r="D203" t="s">
        <v>479</v>
      </c>
      <c r="E203" t="s">
        <v>2922</v>
      </c>
      <c r="F203" t="s">
        <v>2773</v>
      </c>
      <c r="G203" t="s">
        <v>2909</v>
      </c>
      <c r="H203" t="s">
        <v>2910</v>
      </c>
      <c r="I203" t="s">
        <v>1807</v>
      </c>
      <c r="J203" t="s">
        <v>1740</v>
      </c>
      <c r="K203" t="s">
        <v>48</v>
      </c>
      <c r="M203">
        <v>2</v>
      </c>
      <c r="N203">
        <v>4</v>
      </c>
      <c r="O203">
        <v>0.5</v>
      </c>
      <c r="P203" t="s">
        <v>1532</v>
      </c>
      <c r="Q203" t="s">
        <v>1532</v>
      </c>
      <c r="R203" t="s">
        <v>2042</v>
      </c>
      <c r="S203" t="s">
        <v>1742</v>
      </c>
      <c r="T203" t="s">
        <v>2042</v>
      </c>
      <c r="U203" t="s">
        <v>1743</v>
      </c>
      <c r="V203" t="b">
        <v>0</v>
      </c>
      <c r="W203" t="s">
        <v>1821</v>
      </c>
      <c r="X203" t="b">
        <v>0</v>
      </c>
      <c r="Y203">
        <v>1</v>
      </c>
      <c r="AA203" t="s">
        <v>2913</v>
      </c>
      <c r="AB203">
        <v>3</v>
      </c>
      <c r="AC203" t="s">
        <v>1746</v>
      </c>
      <c r="AE203" t="b">
        <v>0</v>
      </c>
      <c r="AF203" t="b">
        <v>0</v>
      </c>
      <c r="AI203" t="s">
        <v>1620</v>
      </c>
      <c r="AJ203">
        <v>6</v>
      </c>
      <c r="AK203" t="s">
        <v>50</v>
      </c>
      <c r="AL203" t="s">
        <v>1949</v>
      </c>
      <c r="AM203" t="s">
        <v>89</v>
      </c>
      <c r="AN203">
        <v>13316571.0812</v>
      </c>
      <c r="AP203" t="b">
        <v>0</v>
      </c>
      <c r="AR203" t="s">
        <v>1791</v>
      </c>
      <c r="AS203" t="s">
        <v>1791</v>
      </c>
      <c r="AT203" t="b">
        <v>1</v>
      </c>
      <c r="AU203" t="b">
        <v>0</v>
      </c>
      <c r="AV203" t="b">
        <v>0</v>
      </c>
      <c r="AW203">
        <v>0</v>
      </c>
      <c r="AY203">
        <v>999999.99</v>
      </c>
      <c r="AZ203">
        <v>0</v>
      </c>
      <c r="BA203">
        <v>0</v>
      </c>
      <c r="BB203">
        <v>3866119867.8302999</v>
      </c>
      <c r="BC203">
        <v>1621395148.8436</v>
      </c>
      <c r="BD203">
        <v>1428248268.0669999</v>
      </c>
      <c r="BE203">
        <v>2939475699.8053002</v>
      </c>
      <c r="BF203">
        <v>6915763284.7409</v>
      </c>
      <c r="BG203">
        <v>0</v>
      </c>
      <c r="BH203">
        <v>724295404.64999998</v>
      </c>
      <c r="BI203">
        <v>2647137918.369</v>
      </c>
      <c r="BJ203">
        <v>2033133173.7550001</v>
      </c>
      <c r="BK203">
        <v>324664046.22359997</v>
      </c>
      <c r="BL203">
        <v>5404566496.7740002</v>
      </c>
      <c r="BO203">
        <v>2075</v>
      </c>
      <c r="BP203" t="s">
        <v>1854</v>
      </c>
      <c r="BT203" t="s">
        <v>2923</v>
      </c>
      <c r="BU203" t="s">
        <v>1827</v>
      </c>
      <c r="BV203" t="s">
        <v>2924</v>
      </c>
      <c r="BW203" t="s">
        <v>2925</v>
      </c>
      <c r="BX203" t="s">
        <v>2918</v>
      </c>
      <c r="BY203" t="b">
        <v>1</v>
      </c>
      <c r="BZ203" t="s">
        <v>2919</v>
      </c>
      <c r="CA203" t="b">
        <v>0</v>
      </c>
      <c r="CB203" t="s">
        <v>1553</v>
      </c>
      <c r="CC203" t="b">
        <v>0</v>
      </c>
      <c r="CD203" t="s">
        <v>1553</v>
      </c>
      <c r="CE203" t="b">
        <v>1</v>
      </c>
      <c r="CF203" t="s">
        <v>2919</v>
      </c>
      <c r="CG203" t="b">
        <v>0</v>
      </c>
      <c r="CH203" t="s">
        <v>1553</v>
      </c>
      <c r="CI203" t="s">
        <v>1553</v>
      </c>
      <c r="CJ203" t="b">
        <v>0</v>
      </c>
      <c r="CK203" t="s">
        <v>1553</v>
      </c>
      <c r="CL203" t="s">
        <v>51</v>
      </c>
      <c r="CN203" t="b">
        <v>0</v>
      </c>
      <c r="CO203" t="s">
        <v>1801</v>
      </c>
      <c r="CP203" t="s">
        <v>2920</v>
      </c>
      <c r="CW203" t="s">
        <v>1532</v>
      </c>
      <c r="CX203" t="s">
        <v>1758</v>
      </c>
      <c r="CY203" t="s">
        <v>1815</v>
      </c>
      <c r="CZ203" t="b">
        <v>0</v>
      </c>
      <c r="DA203" t="s">
        <v>1760</v>
      </c>
      <c r="DB203" t="s">
        <v>1761</v>
      </c>
    </row>
    <row r="204" spans="1:107">
      <c r="A204" t="s">
        <v>1751</v>
      </c>
      <c r="B204" t="s">
        <v>1928</v>
      </c>
      <c r="D204" t="s">
        <v>259</v>
      </c>
      <c r="E204" t="s">
        <v>2926</v>
      </c>
      <c r="F204" t="s">
        <v>2927</v>
      </c>
      <c r="G204" t="s">
        <v>2910</v>
      </c>
      <c r="H204" t="s">
        <v>1942</v>
      </c>
      <c r="I204" t="s">
        <v>1807</v>
      </c>
      <c r="J204" t="s">
        <v>1740</v>
      </c>
      <c r="K204" t="s">
        <v>48</v>
      </c>
      <c r="M204">
        <v>2</v>
      </c>
      <c r="N204">
        <v>4</v>
      </c>
      <c r="O204">
        <v>1.22</v>
      </c>
      <c r="P204" t="s">
        <v>1532</v>
      </c>
      <c r="Q204" t="s">
        <v>1537</v>
      </c>
      <c r="R204" t="s">
        <v>1909</v>
      </c>
      <c r="S204" t="s">
        <v>1742</v>
      </c>
      <c r="T204" t="s">
        <v>2023</v>
      </c>
      <c r="U204" t="s">
        <v>2153</v>
      </c>
      <c r="V204" t="b">
        <v>0</v>
      </c>
      <c r="W204" t="s">
        <v>1810</v>
      </c>
      <c r="X204" t="b">
        <v>0</v>
      </c>
      <c r="Y204">
        <v>2.44</v>
      </c>
      <c r="AB204">
        <v>3</v>
      </c>
      <c r="AC204" t="s">
        <v>1746</v>
      </c>
      <c r="AE204" t="b">
        <v>0</v>
      </c>
      <c r="AF204" t="b">
        <v>0</v>
      </c>
      <c r="AI204" t="s">
        <v>1620</v>
      </c>
      <c r="AJ204">
        <v>6</v>
      </c>
      <c r="AK204" t="s">
        <v>50</v>
      </c>
      <c r="AL204" t="s">
        <v>1824</v>
      </c>
      <c r="AM204" t="s">
        <v>89</v>
      </c>
      <c r="AN204">
        <v>35570663.973899998</v>
      </c>
      <c r="AP204" t="b">
        <v>0</v>
      </c>
      <c r="AR204" t="s">
        <v>1616</v>
      </c>
      <c r="AS204" t="s">
        <v>1825</v>
      </c>
      <c r="AT204" t="b">
        <v>1</v>
      </c>
      <c r="AU204" t="b">
        <v>0</v>
      </c>
      <c r="AV204" t="b">
        <v>0</v>
      </c>
      <c r="AW204">
        <v>799918.70640000002</v>
      </c>
      <c r="AX204">
        <v>44.467848656770698</v>
      </c>
      <c r="AY204">
        <v>2.0300000000000001E-3</v>
      </c>
      <c r="AZ204">
        <v>0</v>
      </c>
      <c r="BA204">
        <v>15420137.902799999</v>
      </c>
      <c r="BB204">
        <v>0</v>
      </c>
      <c r="BC204">
        <v>0</v>
      </c>
      <c r="BD204">
        <v>94797625.340599999</v>
      </c>
      <c r="BE204">
        <v>377802365.67869997</v>
      </c>
      <c r="BF204">
        <v>94797625.340599999</v>
      </c>
      <c r="BG204">
        <v>0</v>
      </c>
      <c r="BH204">
        <v>0</v>
      </c>
      <c r="BI204">
        <v>0</v>
      </c>
      <c r="BJ204">
        <v>0</v>
      </c>
      <c r="BK204">
        <v>0</v>
      </c>
      <c r="BL204">
        <v>0</v>
      </c>
      <c r="BO204">
        <v>2045</v>
      </c>
      <c r="BP204" t="s">
        <v>1751</v>
      </c>
      <c r="BT204" t="s">
        <v>2928</v>
      </c>
      <c r="BU204" t="s">
        <v>1813</v>
      </c>
      <c r="BV204" t="s">
        <v>2929</v>
      </c>
      <c r="BW204" t="s">
        <v>1553</v>
      </c>
      <c r="BX204" t="s">
        <v>1553</v>
      </c>
      <c r="BY204" t="b">
        <v>1</v>
      </c>
      <c r="BZ204" t="s">
        <v>1553</v>
      </c>
      <c r="CA204" t="b">
        <v>0</v>
      </c>
      <c r="CB204" t="s">
        <v>1553</v>
      </c>
      <c r="CC204" t="b">
        <v>1</v>
      </c>
      <c r="CD204" t="s">
        <v>1553</v>
      </c>
      <c r="CE204" t="b">
        <v>0</v>
      </c>
      <c r="CF204" t="s">
        <v>1553</v>
      </c>
      <c r="CG204" t="b">
        <v>1</v>
      </c>
      <c r="CH204" t="s">
        <v>1553</v>
      </c>
      <c r="CI204" t="s">
        <v>1800</v>
      </c>
      <c r="CJ204" t="b">
        <v>0</v>
      </c>
      <c r="CK204" t="s">
        <v>1553</v>
      </c>
      <c r="CL204" t="s">
        <v>51</v>
      </c>
      <c r="CN204" t="b">
        <v>0</v>
      </c>
      <c r="CO204" t="s">
        <v>1801</v>
      </c>
      <c r="CP204" t="s">
        <v>2920</v>
      </c>
      <c r="CW204" t="s">
        <v>1537</v>
      </c>
      <c r="CX204" t="s">
        <v>1758</v>
      </c>
      <c r="CY204" t="s">
        <v>1815</v>
      </c>
      <c r="CZ204" t="b">
        <v>0</v>
      </c>
      <c r="DA204" t="s">
        <v>1760</v>
      </c>
      <c r="DB204" t="s">
        <v>1761</v>
      </c>
    </row>
    <row r="205" spans="1:107">
      <c r="A205" t="s">
        <v>1762</v>
      </c>
      <c r="D205" t="s">
        <v>439</v>
      </c>
      <c r="E205" t="s">
        <v>2930</v>
      </c>
      <c r="F205" t="s">
        <v>2442</v>
      </c>
      <c r="G205" t="s">
        <v>2931</v>
      </c>
      <c r="H205" t="s">
        <v>2273</v>
      </c>
      <c r="I205" t="s">
        <v>5</v>
      </c>
      <c r="J205" t="s">
        <v>1740</v>
      </c>
      <c r="K205" t="s">
        <v>440</v>
      </c>
      <c r="M205">
        <v>2</v>
      </c>
      <c r="N205">
        <v>4</v>
      </c>
      <c r="O205">
        <v>1.1000000000000001</v>
      </c>
      <c r="P205" t="s">
        <v>1532</v>
      </c>
      <c r="Q205" t="s">
        <v>1533</v>
      </c>
      <c r="R205" t="s">
        <v>1882</v>
      </c>
      <c r="S205" t="s">
        <v>1883</v>
      </c>
      <c r="T205" t="s">
        <v>2022</v>
      </c>
      <c r="U205" t="s">
        <v>1945</v>
      </c>
      <c r="V205" t="b">
        <v>0</v>
      </c>
      <c r="W205" t="s">
        <v>1810</v>
      </c>
      <c r="X205" t="b">
        <v>0</v>
      </c>
      <c r="Y205">
        <v>2.2000000000000002</v>
      </c>
      <c r="AB205">
        <v>3</v>
      </c>
      <c r="AC205" t="s">
        <v>1746</v>
      </c>
      <c r="AE205" t="b">
        <v>0</v>
      </c>
      <c r="AF205" t="b">
        <v>0</v>
      </c>
      <c r="AI205" t="s">
        <v>1609</v>
      </c>
      <c r="AJ205">
        <v>4</v>
      </c>
      <c r="AK205" t="s">
        <v>50</v>
      </c>
      <c r="AL205" t="s">
        <v>1869</v>
      </c>
      <c r="AM205" t="s">
        <v>89</v>
      </c>
      <c r="AN205">
        <v>32071910.140500002</v>
      </c>
      <c r="AP205" t="b">
        <v>0</v>
      </c>
      <c r="AR205" t="s">
        <v>1616</v>
      </c>
      <c r="AS205" t="s">
        <v>2553</v>
      </c>
      <c r="AT205" t="b">
        <v>1</v>
      </c>
      <c r="AU205" t="b">
        <v>0</v>
      </c>
      <c r="AV205" t="b">
        <v>0</v>
      </c>
      <c r="AW205">
        <v>1817524.7376000001</v>
      </c>
      <c r="AX205">
        <v>17.645927715308801</v>
      </c>
      <c r="AY205">
        <v>2.0200000000000001E-3</v>
      </c>
      <c r="AZ205">
        <v>15220567.5243</v>
      </c>
      <c r="BA205">
        <v>0</v>
      </c>
      <c r="BB205">
        <v>0</v>
      </c>
      <c r="BC205">
        <v>0</v>
      </c>
      <c r="BD205">
        <v>0</v>
      </c>
      <c r="BE205">
        <v>0</v>
      </c>
      <c r="BF205">
        <v>0</v>
      </c>
      <c r="BG205">
        <v>0</v>
      </c>
      <c r="BH205">
        <v>0</v>
      </c>
      <c r="BI205">
        <v>0</v>
      </c>
      <c r="BJ205">
        <v>0</v>
      </c>
      <c r="BK205">
        <v>0</v>
      </c>
      <c r="BL205">
        <v>0</v>
      </c>
      <c r="BO205">
        <v>2035</v>
      </c>
      <c r="BP205" t="s">
        <v>1762</v>
      </c>
      <c r="BT205" t="s">
        <v>2932</v>
      </c>
      <c r="BU205" t="s">
        <v>1813</v>
      </c>
      <c r="BV205" t="s">
        <v>2933</v>
      </c>
      <c r="BW205" t="s">
        <v>2934</v>
      </c>
      <c r="BX205" t="s">
        <v>1553</v>
      </c>
      <c r="BY205" t="b">
        <v>0</v>
      </c>
      <c r="CA205" t="b">
        <v>1</v>
      </c>
      <c r="CB205" t="s">
        <v>1875</v>
      </c>
      <c r="CC205" t="b">
        <v>0</v>
      </c>
      <c r="CD205" t="s">
        <v>1553</v>
      </c>
      <c r="CE205" t="b">
        <v>1</v>
      </c>
      <c r="CF205" t="s">
        <v>1875</v>
      </c>
      <c r="CG205" t="b">
        <v>0</v>
      </c>
      <c r="CJ205" t="b">
        <v>0</v>
      </c>
      <c r="CK205" t="s">
        <v>1553</v>
      </c>
      <c r="CL205" t="s">
        <v>51</v>
      </c>
      <c r="CN205" t="b">
        <v>0</v>
      </c>
      <c r="CO205" t="s">
        <v>1801</v>
      </c>
      <c r="CW205" t="s">
        <v>1757</v>
      </c>
      <c r="CX205" t="s">
        <v>1758</v>
      </c>
      <c r="CY205" t="s">
        <v>1759</v>
      </c>
      <c r="CZ205" t="b">
        <v>0</v>
      </c>
      <c r="DA205" t="s">
        <v>1760</v>
      </c>
      <c r="DB205" t="s">
        <v>1761</v>
      </c>
    </row>
    <row r="206" spans="1:107">
      <c r="D206" t="s">
        <v>538</v>
      </c>
      <c r="E206" t="s">
        <v>2935</v>
      </c>
      <c r="F206" t="s">
        <v>2366</v>
      </c>
      <c r="G206" t="s">
        <v>2936</v>
      </c>
      <c r="H206" t="s">
        <v>2362</v>
      </c>
      <c r="I206" t="s">
        <v>1835</v>
      </c>
      <c r="J206" t="s">
        <v>1740</v>
      </c>
      <c r="K206" t="s">
        <v>539</v>
      </c>
      <c r="L206" t="s">
        <v>2937</v>
      </c>
      <c r="M206">
        <v>2</v>
      </c>
      <c r="N206">
        <v>2</v>
      </c>
      <c r="O206">
        <v>0.65</v>
      </c>
      <c r="P206" t="s">
        <v>1540</v>
      </c>
      <c r="Q206" t="s">
        <v>1533</v>
      </c>
      <c r="R206" t="s">
        <v>1744</v>
      </c>
      <c r="S206" t="s">
        <v>1892</v>
      </c>
      <c r="T206" t="s">
        <v>2023</v>
      </c>
      <c r="U206" t="s">
        <v>2132</v>
      </c>
      <c r="V206" t="b">
        <v>0</v>
      </c>
      <c r="W206" t="s">
        <v>1838</v>
      </c>
      <c r="X206" t="b">
        <v>0</v>
      </c>
      <c r="Y206">
        <v>0</v>
      </c>
      <c r="AB206">
        <v>3</v>
      </c>
      <c r="AC206" t="s">
        <v>1746</v>
      </c>
      <c r="AE206" t="b">
        <v>0</v>
      </c>
      <c r="AF206" t="b">
        <v>0</v>
      </c>
      <c r="AI206" t="s">
        <v>1612</v>
      </c>
      <c r="AJ206">
        <v>7</v>
      </c>
      <c r="AK206" t="s">
        <v>50</v>
      </c>
      <c r="AL206" t="s">
        <v>1748</v>
      </c>
      <c r="AM206" t="s">
        <v>75</v>
      </c>
      <c r="AN206">
        <v>18195461.188499998</v>
      </c>
      <c r="AP206" t="b">
        <v>1</v>
      </c>
      <c r="AR206" t="s">
        <v>1616</v>
      </c>
      <c r="AS206" t="s">
        <v>1750</v>
      </c>
      <c r="AT206" t="b">
        <v>1</v>
      </c>
      <c r="AU206" t="b">
        <v>1</v>
      </c>
      <c r="AV206" t="b">
        <v>0</v>
      </c>
      <c r="AY206">
        <v>1E-4</v>
      </c>
      <c r="AZ206">
        <v>14828733.442600001</v>
      </c>
      <c r="BA206">
        <v>0</v>
      </c>
      <c r="BB206">
        <v>0</v>
      </c>
      <c r="BC206">
        <v>0</v>
      </c>
      <c r="BD206">
        <v>0</v>
      </c>
      <c r="BE206">
        <v>0</v>
      </c>
      <c r="BF206">
        <v>0</v>
      </c>
      <c r="BG206">
        <v>0</v>
      </c>
      <c r="BH206">
        <v>0</v>
      </c>
      <c r="BI206">
        <v>0</v>
      </c>
      <c r="BJ206">
        <v>0</v>
      </c>
      <c r="BK206">
        <v>0</v>
      </c>
      <c r="BL206">
        <v>0</v>
      </c>
      <c r="BO206">
        <v>2035</v>
      </c>
      <c r="BP206" t="s">
        <v>1762</v>
      </c>
      <c r="BT206" t="s">
        <v>2938</v>
      </c>
      <c r="BU206" t="s">
        <v>1844</v>
      </c>
      <c r="BV206" t="s">
        <v>2939</v>
      </c>
      <c r="BW206" t="s">
        <v>1553</v>
      </c>
      <c r="BX206" t="s">
        <v>1553</v>
      </c>
      <c r="BY206" t="b">
        <v>1</v>
      </c>
      <c r="BZ206" t="s">
        <v>1553</v>
      </c>
      <c r="CA206" t="b">
        <v>0</v>
      </c>
      <c r="CB206" t="s">
        <v>1553</v>
      </c>
      <c r="CC206" t="b">
        <v>1</v>
      </c>
      <c r="CD206" t="s">
        <v>1756</v>
      </c>
      <c r="CE206" t="b">
        <v>0</v>
      </c>
      <c r="CF206" t="s">
        <v>1553</v>
      </c>
      <c r="CG206" t="b">
        <v>0</v>
      </c>
      <c r="CH206" t="s">
        <v>1553</v>
      </c>
      <c r="CI206" t="s">
        <v>1553</v>
      </c>
      <c r="CJ206" t="b">
        <v>0</v>
      </c>
      <c r="CK206" t="s">
        <v>1553</v>
      </c>
      <c r="CL206" t="s">
        <v>51</v>
      </c>
      <c r="CN206" t="b">
        <v>0</v>
      </c>
      <c r="CO206" t="s">
        <v>1553</v>
      </c>
      <c r="CP206" t="s">
        <v>2940</v>
      </c>
      <c r="CW206" t="s">
        <v>1983</v>
      </c>
      <c r="CX206" t="s">
        <v>1758</v>
      </c>
      <c r="CY206" t="s">
        <v>1759</v>
      </c>
      <c r="CZ206" t="b">
        <v>0</v>
      </c>
      <c r="DA206" t="s">
        <v>1760</v>
      </c>
      <c r="DB206" t="s">
        <v>1848</v>
      </c>
    </row>
    <row r="207" spans="1:107">
      <c r="D207" t="s">
        <v>536</v>
      </c>
      <c r="E207" t="s">
        <v>2941</v>
      </c>
      <c r="F207" t="s">
        <v>2366</v>
      </c>
      <c r="G207" t="s">
        <v>2936</v>
      </c>
      <c r="H207" t="s">
        <v>2942</v>
      </c>
      <c r="I207" t="s">
        <v>1807</v>
      </c>
      <c r="J207" t="s">
        <v>1740</v>
      </c>
      <c r="K207" t="s">
        <v>48</v>
      </c>
      <c r="M207">
        <v>0</v>
      </c>
      <c r="N207">
        <v>2</v>
      </c>
      <c r="O207">
        <v>0.47</v>
      </c>
      <c r="P207" t="s">
        <v>1540</v>
      </c>
      <c r="Q207" t="s">
        <v>1533</v>
      </c>
      <c r="S207" t="s">
        <v>1785</v>
      </c>
      <c r="U207" t="s">
        <v>1988</v>
      </c>
      <c r="V207" t="b">
        <v>0</v>
      </c>
      <c r="W207" t="s">
        <v>1838</v>
      </c>
      <c r="X207" t="b">
        <v>0</v>
      </c>
      <c r="Y207">
        <v>0.94</v>
      </c>
      <c r="AB207">
        <v>3</v>
      </c>
      <c r="AC207" t="s">
        <v>1746</v>
      </c>
      <c r="AE207" t="b">
        <v>0</v>
      </c>
      <c r="AF207" t="b">
        <v>0</v>
      </c>
      <c r="AI207" t="s">
        <v>1612</v>
      </c>
      <c r="AJ207">
        <v>7</v>
      </c>
      <c r="AK207" t="s">
        <v>50</v>
      </c>
      <c r="AL207" t="s">
        <v>1748</v>
      </c>
      <c r="AM207" t="s">
        <v>49</v>
      </c>
      <c r="AN207">
        <v>12825223.892999999</v>
      </c>
      <c r="AP207" t="b">
        <v>1</v>
      </c>
      <c r="AR207" t="s">
        <v>1616</v>
      </c>
      <c r="AS207" t="s">
        <v>1750</v>
      </c>
      <c r="AT207" t="b">
        <v>1</v>
      </c>
      <c r="AU207" t="b">
        <v>1</v>
      </c>
      <c r="AV207" t="b">
        <v>0</v>
      </c>
      <c r="AY207">
        <v>1E-4</v>
      </c>
      <c r="AZ207">
        <v>7374738.9775</v>
      </c>
      <c r="BA207">
        <v>0</v>
      </c>
      <c r="BB207">
        <v>0</v>
      </c>
      <c r="BC207">
        <v>0</v>
      </c>
      <c r="BD207">
        <v>0</v>
      </c>
      <c r="BE207">
        <v>0</v>
      </c>
      <c r="BF207">
        <v>0</v>
      </c>
      <c r="BG207">
        <v>0</v>
      </c>
      <c r="BH207">
        <v>0</v>
      </c>
      <c r="BI207">
        <v>0</v>
      </c>
      <c r="BJ207">
        <v>0</v>
      </c>
      <c r="BK207">
        <v>0</v>
      </c>
      <c r="BL207">
        <v>0</v>
      </c>
      <c r="BO207">
        <v>2035</v>
      </c>
      <c r="BP207" t="s">
        <v>1762</v>
      </c>
      <c r="BT207" t="s">
        <v>2943</v>
      </c>
      <c r="BU207" t="s">
        <v>1844</v>
      </c>
      <c r="BV207" t="s">
        <v>2944</v>
      </c>
      <c r="BW207" t="s">
        <v>1553</v>
      </c>
      <c r="BX207" t="s">
        <v>1553</v>
      </c>
      <c r="BY207" t="b">
        <v>1</v>
      </c>
      <c r="BZ207" t="s">
        <v>1553</v>
      </c>
      <c r="CA207" t="b">
        <v>0</v>
      </c>
      <c r="CB207" t="s">
        <v>1553</v>
      </c>
      <c r="CC207" t="b">
        <v>1</v>
      </c>
      <c r="CD207" t="s">
        <v>1756</v>
      </c>
      <c r="CE207" t="b">
        <v>0</v>
      </c>
      <c r="CF207" t="s">
        <v>1553</v>
      </c>
      <c r="CG207" t="b">
        <v>0</v>
      </c>
      <c r="CH207" t="s">
        <v>1553</v>
      </c>
      <c r="CI207" t="s">
        <v>1553</v>
      </c>
      <c r="CJ207" t="b">
        <v>0</v>
      </c>
      <c r="CK207" t="s">
        <v>1553</v>
      </c>
      <c r="CL207" t="s">
        <v>51</v>
      </c>
      <c r="CN207" t="b">
        <v>0</v>
      </c>
      <c r="CO207" t="s">
        <v>1553</v>
      </c>
      <c r="CP207" t="s">
        <v>2940</v>
      </c>
      <c r="CW207" t="s">
        <v>1983</v>
      </c>
      <c r="CX207" t="s">
        <v>49</v>
      </c>
      <c r="CY207" t="s">
        <v>1815</v>
      </c>
      <c r="CZ207" t="b">
        <v>0</v>
      </c>
      <c r="DA207" t="s">
        <v>1760</v>
      </c>
      <c r="DB207" t="s">
        <v>1848</v>
      </c>
    </row>
    <row r="208" spans="1:107">
      <c r="A208" t="s">
        <v>1751</v>
      </c>
      <c r="D208" t="s">
        <v>448</v>
      </c>
      <c r="E208" t="s">
        <v>2945</v>
      </c>
      <c r="F208" t="s">
        <v>2946</v>
      </c>
      <c r="G208" t="s">
        <v>1738</v>
      </c>
      <c r="H208" t="s">
        <v>1987</v>
      </c>
      <c r="I208" t="s">
        <v>1807</v>
      </c>
      <c r="J208" t="s">
        <v>1740</v>
      </c>
      <c r="K208" t="s">
        <v>48</v>
      </c>
      <c r="M208">
        <v>0</v>
      </c>
      <c r="N208">
        <v>4</v>
      </c>
      <c r="O208">
        <v>1.52</v>
      </c>
      <c r="P208" t="s">
        <v>1540</v>
      </c>
      <c r="Q208" t="s">
        <v>1533</v>
      </c>
      <c r="S208" t="s">
        <v>1902</v>
      </c>
      <c r="U208" t="s">
        <v>2132</v>
      </c>
      <c r="V208" t="b">
        <v>0</v>
      </c>
      <c r="W208" t="s">
        <v>1810</v>
      </c>
      <c r="X208" t="b">
        <v>0</v>
      </c>
      <c r="Y208">
        <v>6.08</v>
      </c>
      <c r="AB208">
        <v>3</v>
      </c>
      <c r="AC208" t="s">
        <v>1746</v>
      </c>
      <c r="AE208" t="b">
        <v>0</v>
      </c>
      <c r="AF208" t="b">
        <v>0</v>
      </c>
      <c r="AI208" t="s">
        <v>1609</v>
      </c>
      <c r="AJ208">
        <v>5</v>
      </c>
      <c r="AK208" t="s">
        <v>50</v>
      </c>
      <c r="AL208" t="s">
        <v>1748</v>
      </c>
      <c r="AM208" t="s">
        <v>49</v>
      </c>
      <c r="AN208">
        <v>31389472</v>
      </c>
      <c r="AP208" t="b">
        <v>1</v>
      </c>
      <c r="AQ208" t="s">
        <v>1749</v>
      </c>
      <c r="AR208" t="s">
        <v>1616</v>
      </c>
      <c r="AS208" t="s">
        <v>1750</v>
      </c>
      <c r="AT208" t="b">
        <v>1</v>
      </c>
      <c r="AU208" t="b">
        <v>0</v>
      </c>
      <c r="AV208" t="b">
        <v>0</v>
      </c>
      <c r="AW208">
        <v>0</v>
      </c>
      <c r="AY208">
        <v>2.0300000000000001E-3</v>
      </c>
      <c r="AZ208">
        <v>0</v>
      </c>
      <c r="BA208">
        <v>31389472</v>
      </c>
      <c r="BB208">
        <v>0</v>
      </c>
      <c r="BC208">
        <v>0</v>
      </c>
      <c r="BD208">
        <v>94797625.340599999</v>
      </c>
      <c r="BE208">
        <v>409191837.67869997</v>
      </c>
      <c r="BF208">
        <v>94797625.340599999</v>
      </c>
      <c r="BG208">
        <v>0</v>
      </c>
      <c r="BH208">
        <v>0</v>
      </c>
      <c r="BI208">
        <v>0</v>
      </c>
      <c r="BJ208">
        <v>0</v>
      </c>
      <c r="BK208">
        <v>0</v>
      </c>
      <c r="BL208">
        <v>0</v>
      </c>
      <c r="BO208">
        <v>2045</v>
      </c>
      <c r="BP208" t="s">
        <v>1751</v>
      </c>
      <c r="BT208" t="s">
        <v>2947</v>
      </c>
      <c r="BU208" t="s">
        <v>1813</v>
      </c>
      <c r="BV208" t="s">
        <v>2948</v>
      </c>
      <c r="BW208" t="s">
        <v>1553</v>
      </c>
      <c r="BX208" t="s">
        <v>1553</v>
      </c>
      <c r="BY208" t="b">
        <v>1</v>
      </c>
      <c r="BZ208" t="s">
        <v>1755</v>
      </c>
      <c r="CA208" t="b">
        <v>0</v>
      </c>
      <c r="CB208" t="s">
        <v>1553</v>
      </c>
      <c r="CC208" t="b">
        <v>1</v>
      </c>
      <c r="CD208" t="s">
        <v>1756</v>
      </c>
      <c r="CE208" t="b">
        <v>0</v>
      </c>
      <c r="CF208" t="s">
        <v>1553</v>
      </c>
      <c r="CG208" t="b">
        <v>0</v>
      </c>
      <c r="CH208" t="s">
        <v>1553</v>
      </c>
      <c r="CI208" t="s">
        <v>1553</v>
      </c>
      <c r="CJ208" t="b">
        <v>0</v>
      </c>
      <c r="CK208" t="s">
        <v>1553</v>
      </c>
      <c r="CL208" t="s">
        <v>51</v>
      </c>
      <c r="CN208" t="b">
        <v>0</v>
      </c>
      <c r="CO208" t="s">
        <v>1553</v>
      </c>
      <c r="CW208" t="s">
        <v>1757</v>
      </c>
      <c r="CX208" t="s">
        <v>49</v>
      </c>
      <c r="CY208" t="s">
        <v>1815</v>
      </c>
      <c r="CZ208" t="b">
        <v>0</v>
      </c>
      <c r="DA208" t="s">
        <v>1760</v>
      </c>
      <c r="DB208" t="s">
        <v>1761</v>
      </c>
    </row>
    <row r="209" spans="1:106">
      <c r="D209" t="s">
        <v>465</v>
      </c>
      <c r="E209" t="s">
        <v>2949</v>
      </c>
      <c r="F209" t="s">
        <v>1780</v>
      </c>
      <c r="G209" t="s">
        <v>1738</v>
      </c>
      <c r="H209" t="s">
        <v>2245</v>
      </c>
      <c r="I209" t="s">
        <v>5</v>
      </c>
      <c r="J209" t="s">
        <v>1740</v>
      </c>
      <c r="K209" t="s">
        <v>466</v>
      </c>
      <c r="M209">
        <v>4</v>
      </c>
      <c r="N209">
        <v>6</v>
      </c>
      <c r="O209">
        <v>4.3</v>
      </c>
      <c r="P209" t="s">
        <v>1537</v>
      </c>
      <c r="Q209" t="s">
        <v>1537</v>
      </c>
      <c r="R209" t="s">
        <v>1945</v>
      </c>
      <c r="S209" t="s">
        <v>2950</v>
      </c>
      <c r="T209" t="s">
        <v>1893</v>
      </c>
      <c r="U209" t="s">
        <v>2951</v>
      </c>
      <c r="V209" t="b">
        <v>0</v>
      </c>
      <c r="W209" t="s">
        <v>1787</v>
      </c>
      <c r="X209" t="b">
        <v>1</v>
      </c>
      <c r="Y209">
        <v>8.6</v>
      </c>
      <c r="AB209">
        <v>2</v>
      </c>
      <c r="AC209" t="s">
        <v>1746</v>
      </c>
      <c r="AE209" t="b">
        <v>1</v>
      </c>
      <c r="AF209" t="b">
        <v>0</v>
      </c>
      <c r="AI209" t="s">
        <v>1611</v>
      </c>
      <c r="AJ209">
        <v>3</v>
      </c>
      <c r="AK209" t="s">
        <v>50</v>
      </c>
      <c r="AL209" t="s">
        <v>1963</v>
      </c>
      <c r="AM209" t="s">
        <v>89</v>
      </c>
      <c r="AN209">
        <v>296845038</v>
      </c>
      <c r="AP209" t="b">
        <v>0</v>
      </c>
      <c r="AR209" t="s">
        <v>1791</v>
      </c>
      <c r="AS209" t="s">
        <v>1791</v>
      </c>
      <c r="AT209" t="b">
        <v>1</v>
      </c>
      <c r="AU209" t="b">
        <v>0</v>
      </c>
      <c r="AV209" t="b">
        <v>0</v>
      </c>
      <c r="AW209">
        <v>4672288.2624000004</v>
      </c>
      <c r="AX209">
        <v>63.533117249816399</v>
      </c>
      <c r="AY209">
        <v>63.533117249816399</v>
      </c>
      <c r="AZ209">
        <v>0</v>
      </c>
      <c r="BA209">
        <v>142023976.5</v>
      </c>
      <c r="BB209">
        <v>1843426117.4549999</v>
      </c>
      <c r="BC209">
        <v>1360772961.6089001</v>
      </c>
      <c r="BD209">
        <v>1426799388.8169</v>
      </c>
      <c r="BE209">
        <v>2939475699.8053002</v>
      </c>
      <c r="BF209">
        <v>4630998467.8808002</v>
      </c>
      <c r="BG209">
        <v>0</v>
      </c>
      <c r="BH209">
        <v>724295404.64999998</v>
      </c>
      <c r="BI209">
        <v>88938794.261999995</v>
      </c>
      <c r="BJ209">
        <v>1282470676.7622001</v>
      </c>
      <c r="BK209">
        <v>324664046.22359997</v>
      </c>
      <c r="BL209">
        <v>2095704875.6742001</v>
      </c>
      <c r="BO209">
        <v>2045</v>
      </c>
      <c r="BP209" t="s">
        <v>1751</v>
      </c>
      <c r="BT209" t="s">
        <v>2952</v>
      </c>
      <c r="BU209" t="s">
        <v>1793</v>
      </c>
      <c r="BV209" t="s">
        <v>2953</v>
      </c>
      <c r="BW209" t="s">
        <v>2954</v>
      </c>
      <c r="BX209" t="s">
        <v>1553</v>
      </c>
      <c r="BY209" t="b">
        <v>1</v>
      </c>
      <c r="BZ209" t="s">
        <v>2167</v>
      </c>
      <c r="CA209" t="b">
        <v>0</v>
      </c>
      <c r="CB209" t="s">
        <v>1553</v>
      </c>
      <c r="CC209" t="b">
        <v>1</v>
      </c>
      <c r="CD209" t="s">
        <v>2955</v>
      </c>
      <c r="CE209" t="b">
        <v>1</v>
      </c>
      <c r="CF209" t="s">
        <v>2167</v>
      </c>
      <c r="CG209" t="b">
        <v>1</v>
      </c>
      <c r="CH209" t="s">
        <v>2956</v>
      </c>
      <c r="CI209" t="s">
        <v>2955</v>
      </c>
      <c r="CJ209" t="b">
        <v>0</v>
      </c>
      <c r="CK209" t="s">
        <v>1553</v>
      </c>
      <c r="CL209" t="s">
        <v>70</v>
      </c>
      <c r="CN209" t="b">
        <v>0</v>
      </c>
      <c r="CO209" t="s">
        <v>1801</v>
      </c>
      <c r="CW209" t="s">
        <v>1537</v>
      </c>
      <c r="CX209" t="s">
        <v>1758</v>
      </c>
      <c r="CY209" t="s">
        <v>1759</v>
      </c>
      <c r="CZ209" t="b">
        <v>0</v>
      </c>
      <c r="DA209" t="s">
        <v>1760</v>
      </c>
      <c r="DB209" t="s">
        <v>1761</v>
      </c>
    </row>
    <row r="210" spans="1:106">
      <c r="B210" t="s">
        <v>1857</v>
      </c>
      <c r="D210" t="s">
        <v>1121</v>
      </c>
      <c r="E210" t="s">
        <v>2957</v>
      </c>
      <c r="F210" t="s">
        <v>2958</v>
      </c>
      <c r="G210" t="s">
        <v>2245</v>
      </c>
      <c r="H210" t="s">
        <v>2152</v>
      </c>
      <c r="I210" t="s">
        <v>5</v>
      </c>
      <c r="J210" t="s">
        <v>1740</v>
      </c>
      <c r="K210" t="s">
        <v>1122</v>
      </c>
      <c r="M210">
        <v>4</v>
      </c>
      <c r="N210">
        <v>6</v>
      </c>
      <c r="O210">
        <v>7.1</v>
      </c>
      <c r="P210" t="s">
        <v>1537</v>
      </c>
      <c r="Q210" t="s">
        <v>1537</v>
      </c>
      <c r="R210" t="s">
        <v>2063</v>
      </c>
      <c r="S210" t="s">
        <v>2959</v>
      </c>
      <c r="T210" t="s">
        <v>1808</v>
      </c>
      <c r="U210" t="s">
        <v>2960</v>
      </c>
      <c r="V210" t="b">
        <v>0</v>
      </c>
      <c r="W210" t="s">
        <v>1787</v>
      </c>
      <c r="X210" t="b">
        <v>1</v>
      </c>
      <c r="Y210">
        <v>14.2</v>
      </c>
      <c r="AB210">
        <v>2</v>
      </c>
      <c r="AC210" t="s">
        <v>1746</v>
      </c>
      <c r="AE210" t="b">
        <v>1</v>
      </c>
      <c r="AF210" t="b">
        <v>0</v>
      </c>
      <c r="AI210" t="s">
        <v>1611</v>
      </c>
      <c r="AJ210">
        <v>3</v>
      </c>
      <c r="AK210" t="s">
        <v>50</v>
      </c>
      <c r="AL210" t="s">
        <v>2839</v>
      </c>
      <c r="AM210" t="s">
        <v>89</v>
      </c>
      <c r="AN210">
        <v>56010000</v>
      </c>
      <c r="AP210" t="b">
        <v>0</v>
      </c>
      <c r="AQ210" t="s">
        <v>2961</v>
      </c>
      <c r="AR210" t="s">
        <v>1791</v>
      </c>
      <c r="AS210" t="s">
        <v>1791</v>
      </c>
      <c r="AT210" t="b">
        <v>1</v>
      </c>
      <c r="AU210" t="b">
        <v>0</v>
      </c>
      <c r="AV210" t="b">
        <v>0</v>
      </c>
      <c r="AW210">
        <v>10838922.369000001</v>
      </c>
      <c r="AX210">
        <v>5.1674878823924502</v>
      </c>
      <c r="AY210">
        <v>5.1674878823924502</v>
      </c>
      <c r="AZ210">
        <v>0</v>
      </c>
      <c r="BA210">
        <v>56010000</v>
      </c>
      <c r="BB210">
        <v>1386390317.5</v>
      </c>
      <c r="BC210">
        <v>137266401.7579</v>
      </c>
      <c r="BD210">
        <v>395985184.15609998</v>
      </c>
      <c r="BE210">
        <v>2874011776.6861</v>
      </c>
      <c r="BF210">
        <v>1919641903.414</v>
      </c>
      <c r="BG210">
        <v>0</v>
      </c>
      <c r="BH210">
        <v>724295404.64999998</v>
      </c>
      <c r="BI210">
        <v>88938794.261999995</v>
      </c>
      <c r="BJ210">
        <v>414963262.07630002</v>
      </c>
      <c r="BK210">
        <v>324664046.22359997</v>
      </c>
      <c r="BL210">
        <v>1228197460.9883001</v>
      </c>
      <c r="BO210">
        <v>2045</v>
      </c>
      <c r="BP210" t="s">
        <v>1751</v>
      </c>
      <c r="BT210" t="s">
        <v>2962</v>
      </c>
      <c r="BU210" t="s">
        <v>1793</v>
      </c>
      <c r="BV210" t="s">
        <v>2963</v>
      </c>
      <c r="BW210" t="s">
        <v>2964</v>
      </c>
      <c r="BX210" t="s">
        <v>1553</v>
      </c>
      <c r="BY210" t="b">
        <v>1</v>
      </c>
      <c r="BZ210" t="s">
        <v>1553</v>
      </c>
      <c r="CA210" t="b">
        <v>0</v>
      </c>
      <c r="CB210" t="s">
        <v>1553</v>
      </c>
      <c r="CC210" t="b">
        <v>1</v>
      </c>
      <c r="CD210" t="s">
        <v>2124</v>
      </c>
      <c r="CE210" t="b">
        <v>0</v>
      </c>
      <c r="CF210" t="s">
        <v>1553</v>
      </c>
      <c r="CG210" t="b">
        <v>1</v>
      </c>
      <c r="CH210" t="s">
        <v>2965</v>
      </c>
      <c r="CI210" t="s">
        <v>1553</v>
      </c>
      <c r="CJ210" t="b">
        <v>0</v>
      </c>
      <c r="CK210" t="s">
        <v>1553</v>
      </c>
      <c r="CL210" t="s">
        <v>70</v>
      </c>
      <c r="CN210" t="b">
        <v>0</v>
      </c>
      <c r="CO210" t="s">
        <v>1801</v>
      </c>
      <c r="CW210" t="s">
        <v>1537</v>
      </c>
      <c r="CX210" t="s">
        <v>1758</v>
      </c>
      <c r="CY210" t="s">
        <v>1759</v>
      </c>
      <c r="CZ210" t="b">
        <v>0</v>
      </c>
      <c r="DA210" t="s">
        <v>1760</v>
      </c>
      <c r="DB210" t="s">
        <v>1761</v>
      </c>
    </row>
    <row r="211" spans="1:106">
      <c r="D211" t="s">
        <v>537</v>
      </c>
      <c r="E211" t="s">
        <v>2966</v>
      </c>
      <c r="F211" t="s">
        <v>2967</v>
      </c>
      <c r="G211" t="s">
        <v>2968</v>
      </c>
      <c r="H211" t="s">
        <v>2158</v>
      </c>
      <c r="I211" t="s">
        <v>1807</v>
      </c>
      <c r="J211" t="s">
        <v>1740</v>
      </c>
      <c r="K211" t="s">
        <v>48</v>
      </c>
      <c r="M211">
        <v>0</v>
      </c>
      <c r="N211">
        <v>4</v>
      </c>
      <c r="O211">
        <v>0.5</v>
      </c>
      <c r="P211" t="s">
        <v>1540</v>
      </c>
      <c r="Q211" t="s">
        <v>1532</v>
      </c>
      <c r="S211" t="s">
        <v>2061</v>
      </c>
      <c r="U211" t="s">
        <v>2153</v>
      </c>
      <c r="V211" t="b">
        <v>0</v>
      </c>
      <c r="W211" t="s">
        <v>1810</v>
      </c>
      <c r="X211" t="b">
        <v>0</v>
      </c>
      <c r="Y211">
        <v>2</v>
      </c>
      <c r="AB211">
        <v>2</v>
      </c>
      <c r="AC211" t="s">
        <v>1746</v>
      </c>
      <c r="AE211" t="b">
        <v>0</v>
      </c>
      <c r="AF211" t="b">
        <v>0</v>
      </c>
      <c r="AI211" t="s">
        <v>1620</v>
      </c>
      <c r="AJ211">
        <v>6</v>
      </c>
      <c r="AK211" t="s">
        <v>84</v>
      </c>
      <c r="AL211" t="s">
        <v>1920</v>
      </c>
      <c r="AM211" t="s">
        <v>49</v>
      </c>
      <c r="AN211">
        <v>13090575.567500001</v>
      </c>
      <c r="AP211" t="b">
        <v>0</v>
      </c>
      <c r="AR211" t="s">
        <v>1791</v>
      </c>
      <c r="AS211" t="s">
        <v>1791</v>
      </c>
      <c r="AT211" t="b">
        <v>1</v>
      </c>
      <c r="AU211" t="b">
        <v>0</v>
      </c>
      <c r="AV211" t="b">
        <v>0</v>
      </c>
      <c r="AW211">
        <v>0</v>
      </c>
      <c r="AY211">
        <v>999999.99</v>
      </c>
      <c r="AZ211">
        <v>0</v>
      </c>
      <c r="BA211">
        <v>0</v>
      </c>
      <c r="BB211">
        <v>3866119867.8302999</v>
      </c>
      <c r="BC211">
        <v>1621395148.8436</v>
      </c>
      <c r="BD211">
        <v>1428248268.0669999</v>
      </c>
      <c r="BE211">
        <v>2939475699.8053002</v>
      </c>
      <c r="BF211">
        <v>6915763284.7409</v>
      </c>
      <c r="BG211">
        <v>0</v>
      </c>
      <c r="BH211">
        <v>724295404.64999998</v>
      </c>
      <c r="BI211">
        <v>2647137918.369</v>
      </c>
      <c r="BJ211">
        <v>2033133173.7550001</v>
      </c>
      <c r="BK211">
        <v>324664046.22359997</v>
      </c>
      <c r="BL211">
        <v>5404566496.7740002</v>
      </c>
      <c r="BO211">
        <v>2075</v>
      </c>
      <c r="BP211" t="s">
        <v>1854</v>
      </c>
      <c r="BT211" t="s">
        <v>2969</v>
      </c>
      <c r="BU211" t="s">
        <v>1813</v>
      </c>
      <c r="BV211" t="s">
        <v>2970</v>
      </c>
      <c r="BW211" t="s">
        <v>1553</v>
      </c>
      <c r="BX211" t="s">
        <v>1553</v>
      </c>
      <c r="BY211" t="b">
        <v>1</v>
      </c>
      <c r="BZ211" t="s">
        <v>1553</v>
      </c>
      <c r="CA211" t="b">
        <v>0</v>
      </c>
      <c r="CB211" t="s">
        <v>1553</v>
      </c>
      <c r="CC211" t="b">
        <v>0</v>
      </c>
      <c r="CD211" t="s">
        <v>1553</v>
      </c>
      <c r="CE211" t="b">
        <v>0</v>
      </c>
      <c r="CF211" t="s">
        <v>1553</v>
      </c>
      <c r="CG211" t="b">
        <v>0</v>
      </c>
      <c r="CH211" t="s">
        <v>1553</v>
      </c>
      <c r="CI211" t="s">
        <v>1553</v>
      </c>
      <c r="CJ211" t="b">
        <v>0</v>
      </c>
      <c r="CK211" t="s">
        <v>1553</v>
      </c>
      <c r="CL211" t="s">
        <v>51</v>
      </c>
      <c r="CN211" t="b">
        <v>0</v>
      </c>
      <c r="CO211" t="s">
        <v>1553</v>
      </c>
      <c r="CW211" t="s">
        <v>1532</v>
      </c>
      <c r="CX211" t="s">
        <v>49</v>
      </c>
      <c r="CY211" t="s">
        <v>1815</v>
      </c>
      <c r="CZ211" t="b">
        <v>0</v>
      </c>
      <c r="DA211" t="s">
        <v>1760</v>
      </c>
      <c r="DB211" t="s">
        <v>1761</v>
      </c>
    </row>
    <row r="212" spans="1:106">
      <c r="D212" t="s">
        <v>484</v>
      </c>
      <c r="E212" t="s">
        <v>2971</v>
      </c>
      <c r="F212" t="s">
        <v>2890</v>
      </c>
      <c r="G212" t="s">
        <v>2972</v>
      </c>
      <c r="H212" t="s">
        <v>1834</v>
      </c>
      <c r="I212" t="s">
        <v>5</v>
      </c>
      <c r="J212" t="s">
        <v>1740</v>
      </c>
      <c r="K212" t="s">
        <v>485</v>
      </c>
      <c r="M212">
        <v>2</v>
      </c>
      <c r="N212">
        <v>4</v>
      </c>
      <c r="O212">
        <v>1.74</v>
      </c>
      <c r="P212" t="s">
        <v>1532</v>
      </c>
      <c r="Q212" t="s">
        <v>1533</v>
      </c>
      <c r="R212" t="s">
        <v>1741</v>
      </c>
      <c r="S212" t="s">
        <v>1883</v>
      </c>
      <c r="T212" t="s">
        <v>1741</v>
      </c>
      <c r="U212" t="s">
        <v>1744</v>
      </c>
      <c r="V212" t="b">
        <v>0</v>
      </c>
      <c r="W212" t="s">
        <v>1810</v>
      </c>
      <c r="X212" t="b">
        <v>0</v>
      </c>
      <c r="Y212">
        <v>3.48</v>
      </c>
      <c r="AB212">
        <v>3</v>
      </c>
      <c r="AC212" t="s">
        <v>1746</v>
      </c>
      <c r="AE212" t="b">
        <v>0</v>
      </c>
      <c r="AF212" t="b">
        <v>0</v>
      </c>
      <c r="AI212" t="s">
        <v>1609</v>
      </c>
      <c r="AJ212">
        <v>4</v>
      </c>
      <c r="AK212" t="s">
        <v>50</v>
      </c>
      <c r="AL212" t="s">
        <v>1824</v>
      </c>
      <c r="AM212" t="s">
        <v>89</v>
      </c>
      <c r="AN212">
        <v>50731930.5858</v>
      </c>
      <c r="AP212" t="b">
        <v>1</v>
      </c>
      <c r="AR212" t="s">
        <v>1791</v>
      </c>
      <c r="AS212" t="s">
        <v>1791</v>
      </c>
      <c r="AT212" t="b">
        <v>1</v>
      </c>
      <c r="AU212" t="b">
        <v>0</v>
      </c>
      <c r="AV212" t="b">
        <v>0</v>
      </c>
      <c r="AW212">
        <v>469845.63780000003</v>
      </c>
      <c r="AX212">
        <v>107.97574033759101</v>
      </c>
      <c r="AY212">
        <v>107.97574033759101</v>
      </c>
      <c r="AZ212">
        <v>0</v>
      </c>
      <c r="BA212">
        <v>0</v>
      </c>
      <c r="BB212">
        <v>3866119867.8302999</v>
      </c>
      <c r="BC212">
        <v>1621395148.8436</v>
      </c>
      <c r="BD212">
        <v>1428248268.0669999</v>
      </c>
      <c r="BE212">
        <v>2939475699.8053002</v>
      </c>
      <c r="BF212">
        <v>6915763284.7409</v>
      </c>
      <c r="BG212">
        <v>0</v>
      </c>
      <c r="BH212">
        <v>724295404.64999998</v>
      </c>
      <c r="BI212">
        <v>2647137918.369</v>
      </c>
      <c r="BJ212">
        <v>2033133173.7550001</v>
      </c>
      <c r="BK212">
        <v>324664046.22359997</v>
      </c>
      <c r="BL212">
        <v>5404566496.7740002</v>
      </c>
      <c r="BO212">
        <v>2075</v>
      </c>
      <c r="BP212" t="s">
        <v>1854</v>
      </c>
      <c r="BT212" t="s">
        <v>2973</v>
      </c>
      <c r="BU212" t="s">
        <v>1813</v>
      </c>
      <c r="BV212" t="s">
        <v>2974</v>
      </c>
      <c r="BW212" t="s">
        <v>1553</v>
      </c>
      <c r="BX212" t="s">
        <v>1553</v>
      </c>
      <c r="BY212" t="b">
        <v>1</v>
      </c>
      <c r="BZ212" t="s">
        <v>1553</v>
      </c>
      <c r="CA212" t="b">
        <v>0</v>
      </c>
      <c r="CB212" t="s">
        <v>1553</v>
      </c>
      <c r="CC212" t="b">
        <v>0</v>
      </c>
      <c r="CD212" t="s">
        <v>1553</v>
      </c>
      <c r="CE212" t="b">
        <v>0</v>
      </c>
      <c r="CF212" t="s">
        <v>1553</v>
      </c>
      <c r="CG212" t="b">
        <v>0</v>
      </c>
      <c r="CH212" t="s">
        <v>1553</v>
      </c>
      <c r="CI212" t="s">
        <v>1553</v>
      </c>
      <c r="CJ212" t="b">
        <v>0</v>
      </c>
      <c r="CK212" t="s">
        <v>1553</v>
      </c>
      <c r="CL212" t="s">
        <v>51</v>
      </c>
      <c r="CN212" t="b">
        <v>0</v>
      </c>
      <c r="CO212" t="s">
        <v>1801</v>
      </c>
      <c r="CW212" t="s">
        <v>1757</v>
      </c>
      <c r="CX212" t="s">
        <v>1758</v>
      </c>
      <c r="CY212" t="s">
        <v>1759</v>
      </c>
      <c r="CZ212" t="b">
        <v>0</v>
      </c>
      <c r="DA212" t="s">
        <v>1760</v>
      </c>
      <c r="DB212" t="s">
        <v>1761</v>
      </c>
    </row>
    <row r="213" spans="1:106">
      <c r="D213" t="s">
        <v>997</v>
      </c>
      <c r="E213" t="s">
        <v>2975</v>
      </c>
      <c r="F213" t="s">
        <v>2976</v>
      </c>
      <c r="G213" t="s">
        <v>1833</v>
      </c>
      <c r="H213" t="s">
        <v>2977</v>
      </c>
      <c r="I213" t="s">
        <v>5</v>
      </c>
      <c r="J213" t="s">
        <v>1740</v>
      </c>
      <c r="K213" t="s">
        <v>998</v>
      </c>
      <c r="M213">
        <v>2</v>
      </c>
      <c r="N213">
        <v>4</v>
      </c>
      <c r="O213">
        <v>0.93</v>
      </c>
      <c r="P213" t="s">
        <v>1532</v>
      </c>
      <c r="Q213" t="s">
        <v>1533</v>
      </c>
      <c r="R213" t="s">
        <v>1836</v>
      </c>
      <c r="S213" t="s">
        <v>1820</v>
      </c>
      <c r="T213" t="s">
        <v>1892</v>
      </c>
      <c r="U213" t="s">
        <v>1993</v>
      </c>
      <c r="V213" t="b">
        <v>0</v>
      </c>
      <c r="W213" t="s">
        <v>1810</v>
      </c>
      <c r="X213" t="b">
        <v>0</v>
      </c>
      <c r="Y213">
        <v>1.86</v>
      </c>
      <c r="AB213">
        <v>3</v>
      </c>
      <c r="AC213" t="s">
        <v>1746</v>
      </c>
      <c r="AE213" t="b">
        <v>0</v>
      </c>
      <c r="AF213" t="b">
        <v>0</v>
      </c>
      <c r="AI213" t="s">
        <v>1614</v>
      </c>
      <c r="AJ213">
        <v>4</v>
      </c>
      <c r="AK213" t="s">
        <v>50</v>
      </c>
      <c r="AL213" t="s">
        <v>1824</v>
      </c>
      <c r="AM213" t="s">
        <v>89</v>
      </c>
      <c r="AN213">
        <v>27115342.2097</v>
      </c>
      <c r="AP213" t="b">
        <v>0</v>
      </c>
      <c r="AR213" t="s">
        <v>1791</v>
      </c>
      <c r="AS213" t="s">
        <v>1791</v>
      </c>
      <c r="AT213" t="b">
        <v>1</v>
      </c>
      <c r="AU213" t="b">
        <v>0</v>
      </c>
      <c r="AV213" t="b">
        <v>0</v>
      </c>
      <c r="AW213">
        <v>544524.255</v>
      </c>
      <c r="AX213">
        <v>49.796390079399799</v>
      </c>
      <c r="AY213">
        <v>49.796390079399799</v>
      </c>
      <c r="AZ213">
        <v>0</v>
      </c>
      <c r="BA213">
        <v>12868297.9978</v>
      </c>
      <c r="BB213">
        <v>1386390317.5</v>
      </c>
      <c r="BC213">
        <v>137266401.7579</v>
      </c>
      <c r="BD213">
        <v>585594159.45609999</v>
      </c>
      <c r="BE213">
        <v>2897346935.1327</v>
      </c>
      <c r="BF213">
        <v>2109250878.714</v>
      </c>
      <c r="BG213">
        <v>0</v>
      </c>
      <c r="BH213">
        <v>724295404.64999998</v>
      </c>
      <c r="BI213">
        <v>88938794.261999995</v>
      </c>
      <c r="BJ213">
        <v>414963262.07630002</v>
      </c>
      <c r="BK213">
        <v>324664046.22359997</v>
      </c>
      <c r="BL213">
        <v>1228197460.9883001</v>
      </c>
      <c r="BO213">
        <v>2045</v>
      </c>
      <c r="BP213" t="s">
        <v>1751</v>
      </c>
      <c r="BT213" t="s">
        <v>2978</v>
      </c>
      <c r="BU213" t="s">
        <v>1813</v>
      </c>
      <c r="BV213" t="s">
        <v>2979</v>
      </c>
      <c r="BW213" t="s">
        <v>1553</v>
      </c>
      <c r="BX213" t="s">
        <v>1553</v>
      </c>
      <c r="BY213" t="b">
        <v>1</v>
      </c>
      <c r="BZ213" t="s">
        <v>1553</v>
      </c>
      <c r="CA213" t="b">
        <v>0</v>
      </c>
      <c r="CB213" t="s">
        <v>1553</v>
      </c>
      <c r="CC213" t="b">
        <v>0</v>
      </c>
      <c r="CD213" t="s">
        <v>1553</v>
      </c>
      <c r="CE213" t="b">
        <v>0</v>
      </c>
      <c r="CF213" t="s">
        <v>1553</v>
      </c>
      <c r="CG213" t="b">
        <v>1</v>
      </c>
      <c r="CH213" t="s">
        <v>1553</v>
      </c>
      <c r="CI213" t="s">
        <v>1800</v>
      </c>
      <c r="CJ213" t="b">
        <v>0</v>
      </c>
      <c r="CK213" t="s">
        <v>1553</v>
      </c>
      <c r="CL213" t="s">
        <v>51</v>
      </c>
      <c r="CN213" t="b">
        <v>0</v>
      </c>
      <c r="CO213" t="s">
        <v>1801</v>
      </c>
      <c r="CW213" t="s">
        <v>1757</v>
      </c>
      <c r="CX213" t="s">
        <v>1758</v>
      </c>
      <c r="CY213" t="s">
        <v>1759</v>
      </c>
      <c r="CZ213" t="b">
        <v>0</v>
      </c>
      <c r="DA213" t="s">
        <v>1760</v>
      </c>
      <c r="DB213" t="s">
        <v>1761</v>
      </c>
    </row>
    <row r="214" spans="1:106">
      <c r="B214" t="s">
        <v>2469</v>
      </c>
      <c r="D214" t="s">
        <v>337</v>
      </c>
      <c r="E214" t="s">
        <v>2980</v>
      </c>
      <c r="F214" t="s">
        <v>2981</v>
      </c>
      <c r="G214" t="s">
        <v>2982</v>
      </c>
      <c r="H214" t="s">
        <v>2983</v>
      </c>
      <c r="I214" t="s">
        <v>5</v>
      </c>
      <c r="J214" t="s">
        <v>1740</v>
      </c>
      <c r="K214" t="s">
        <v>338</v>
      </c>
      <c r="M214">
        <v>4</v>
      </c>
      <c r="N214">
        <v>6</v>
      </c>
      <c r="O214">
        <v>1.29</v>
      </c>
      <c r="P214" t="s">
        <v>1533</v>
      </c>
      <c r="Q214" t="s">
        <v>1537</v>
      </c>
      <c r="R214" t="s">
        <v>1742</v>
      </c>
      <c r="S214" t="s">
        <v>2307</v>
      </c>
      <c r="T214" t="s">
        <v>2219</v>
      </c>
      <c r="U214" t="s">
        <v>2062</v>
      </c>
      <c r="V214" t="b">
        <v>0</v>
      </c>
      <c r="W214" t="s">
        <v>2786</v>
      </c>
      <c r="X214" t="b">
        <v>0</v>
      </c>
      <c r="Y214">
        <v>2.58</v>
      </c>
      <c r="AB214">
        <v>3</v>
      </c>
      <c r="AC214" t="s">
        <v>1746</v>
      </c>
      <c r="AE214" t="b">
        <v>0</v>
      </c>
      <c r="AF214" t="b">
        <v>0</v>
      </c>
      <c r="AI214" t="s">
        <v>1614</v>
      </c>
      <c r="AJ214">
        <v>4</v>
      </c>
      <c r="AK214" t="s">
        <v>50</v>
      </c>
      <c r="AL214" t="s">
        <v>1824</v>
      </c>
      <c r="AM214" t="s">
        <v>89</v>
      </c>
      <c r="AN214">
        <v>43240730.068300001</v>
      </c>
      <c r="AP214" t="b">
        <v>0</v>
      </c>
      <c r="AR214" t="s">
        <v>1791</v>
      </c>
      <c r="AS214" t="s">
        <v>1791</v>
      </c>
      <c r="AT214" t="b">
        <v>1</v>
      </c>
      <c r="AU214" t="b">
        <v>0</v>
      </c>
      <c r="AV214" t="b">
        <v>0</v>
      </c>
      <c r="AW214">
        <v>806113.55220000003</v>
      </c>
      <c r="AX214">
        <v>53.640991334628502</v>
      </c>
      <c r="AY214">
        <v>53.640991334628502</v>
      </c>
      <c r="AZ214">
        <v>0</v>
      </c>
      <c r="BA214">
        <v>30334162.949999999</v>
      </c>
      <c r="BB214">
        <v>0</v>
      </c>
      <c r="BC214">
        <v>0</v>
      </c>
      <c r="BD214">
        <v>125131788.2906</v>
      </c>
      <c r="BE214">
        <v>409191837.67869997</v>
      </c>
      <c r="BF214">
        <v>125131788.2906</v>
      </c>
      <c r="BG214">
        <v>0</v>
      </c>
      <c r="BH214">
        <v>0</v>
      </c>
      <c r="BI214">
        <v>0</v>
      </c>
      <c r="BJ214">
        <v>0</v>
      </c>
      <c r="BK214">
        <v>0</v>
      </c>
      <c r="BL214">
        <v>0</v>
      </c>
      <c r="BO214">
        <v>2045</v>
      </c>
      <c r="BP214" t="s">
        <v>1751</v>
      </c>
      <c r="BT214" t="s">
        <v>2984</v>
      </c>
      <c r="BU214" t="s">
        <v>2788</v>
      </c>
      <c r="BV214" t="s">
        <v>2985</v>
      </c>
      <c r="BW214" t="s">
        <v>1553</v>
      </c>
      <c r="BX214" t="s">
        <v>1553</v>
      </c>
      <c r="BY214" t="b">
        <v>1</v>
      </c>
      <c r="BZ214" t="s">
        <v>1553</v>
      </c>
      <c r="CA214" t="b">
        <v>0</v>
      </c>
      <c r="CB214" t="s">
        <v>1553</v>
      </c>
      <c r="CC214" t="b">
        <v>1</v>
      </c>
      <c r="CD214" t="s">
        <v>1553</v>
      </c>
      <c r="CE214" t="b">
        <v>0</v>
      </c>
      <c r="CF214" t="s">
        <v>1553</v>
      </c>
      <c r="CG214" t="b">
        <v>1</v>
      </c>
      <c r="CH214" t="s">
        <v>1553</v>
      </c>
      <c r="CI214" t="s">
        <v>1800</v>
      </c>
      <c r="CJ214" t="b">
        <v>0</v>
      </c>
      <c r="CK214" t="s">
        <v>1553</v>
      </c>
      <c r="CL214" t="s">
        <v>51</v>
      </c>
      <c r="CN214" t="b">
        <v>0</v>
      </c>
      <c r="CO214" t="s">
        <v>1778</v>
      </c>
      <c r="CW214" t="s">
        <v>1537</v>
      </c>
      <c r="CX214" t="s">
        <v>1758</v>
      </c>
      <c r="CY214" t="s">
        <v>1759</v>
      </c>
      <c r="CZ214" t="b">
        <v>0</v>
      </c>
      <c r="DA214" t="s">
        <v>1760</v>
      </c>
      <c r="DB214" t="s">
        <v>1761</v>
      </c>
    </row>
    <row r="215" spans="1:106">
      <c r="A215" t="s">
        <v>1751</v>
      </c>
      <c r="D215" t="s">
        <v>132</v>
      </c>
      <c r="E215" t="s">
        <v>2986</v>
      </c>
      <c r="F215" t="s">
        <v>2987</v>
      </c>
      <c r="G215" t="s">
        <v>2813</v>
      </c>
      <c r="H215" t="s">
        <v>1819</v>
      </c>
      <c r="I215" t="s">
        <v>1835</v>
      </c>
      <c r="J215" t="s">
        <v>1740</v>
      </c>
      <c r="K215" t="s">
        <v>133</v>
      </c>
      <c r="M215">
        <v>2</v>
      </c>
      <c r="N215">
        <v>4</v>
      </c>
      <c r="O215">
        <v>2.12</v>
      </c>
      <c r="P215" t="s">
        <v>1532</v>
      </c>
      <c r="Q215" t="s">
        <v>1533</v>
      </c>
      <c r="R215" t="s">
        <v>1909</v>
      </c>
      <c r="S215" t="s">
        <v>1883</v>
      </c>
      <c r="T215" t="s">
        <v>1975</v>
      </c>
      <c r="U215" t="s">
        <v>1917</v>
      </c>
      <c r="V215" t="b">
        <v>0</v>
      </c>
      <c r="W215" t="s">
        <v>1821</v>
      </c>
      <c r="X215" t="b">
        <v>0</v>
      </c>
      <c r="Y215">
        <v>4.24</v>
      </c>
      <c r="AB215">
        <v>3</v>
      </c>
      <c r="AC215" t="s">
        <v>1746</v>
      </c>
      <c r="AE215" t="b">
        <v>0</v>
      </c>
      <c r="AF215" t="b">
        <v>0</v>
      </c>
      <c r="AI215" t="s">
        <v>1617</v>
      </c>
      <c r="AJ215">
        <v>7</v>
      </c>
      <c r="AK215" t="s">
        <v>50</v>
      </c>
      <c r="AL215" t="s">
        <v>2988</v>
      </c>
      <c r="AM215" t="s">
        <v>89</v>
      </c>
      <c r="AN215">
        <v>50700806.140900001</v>
      </c>
      <c r="AP215" t="b">
        <v>0</v>
      </c>
      <c r="AR215" t="s">
        <v>1616</v>
      </c>
      <c r="AS215" t="s">
        <v>1825</v>
      </c>
      <c r="AT215" t="b">
        <v>1</v>
      </c>
      <c r="AU215" t="b">
        <v>0</v>
      </c>
      <c r="AV215" t="b">
        <v>0</v>
      </c>
      <c r="AW215">
        <v>1530685.1669999999</v>
      </c>
      <c r="AX215">
        <v>33.122948620615801</v>
      </c>
      <c r="AY215">
        <v>2.0300000000000001E-3</v>
      </c>
      <c r="AZ215">
        <v>0</v>
      </c>
      <c r="BA215">
        <v>24061399.524500001</v>
      </c>
      <c r="BB215">
        <v>0</v>
      </c>
      <c r="BC215">
        <v>0</v>
      </c>
      <c r="BD215">
        <v>125131788.2906</v>
      </c>
      <c r="BE215">
        <v>433253237.20319998</v>
      </c>
      <c r="BF215">
        <v>125131788.2906</v>
      </c>
      <c r="BG215">
        <v>0</v>
      </c>
      <c r="BH215">
        <v>0</v>
      </c>
      <c r="BI215">
        <v>0</v>
      </c>
      <c r="BJ215">
        <v>0</v>
      </c>
      <c r="BK215">
        <v>0</v>
      </c>
      <c r="BL215">
        <v>0</v>
      </c>
      <c r="BO215">
        <v>2045</v>
      </c>
      <c r="BP215" t="s">
        <v>1751</v>
      </c>
      <c r="BT215" t="s">
        <v>2989</v>
      </c>
      <c r="BU215" t="s">
        <v>1827</v>
      </c>
      <c r="BV215" t="s">
        <v>2990</v>
      </c>
      <c r="BW215" t="s">
        <v>2991</v>
      </c>
      <c r="BX215" t="s">
        <v>1553</v>
      </c>
      <c r="BY215" t="b">
        <v>1</v>
      </c>
      <c r="BZ215" t="s">
        <v>2992</v>
      </c>
      <c r="CA215" t="b">
        <v>0</v>
      </c>
      <c r="CB215" t="s">
        <v>1553</v>
      </c>
      <c r="CC215" t="b">
        <v>0</v>
      </c>
      <c r="CD215" t="s">
        <v>1553</v>
      </c>
      <c r="CE215" t="b">
        <v>1</v>
      </c>
      <c r="CF215" t="s">
        <v>2992</v>
      </c>
      <c r="CG215" t="b">
        <v>0</v>
      </c>
      <c r="CH215" t="s">
        <v>1553</v>
      </c>
      <c r="CI215" t="s">
        <v>1553</v>
      </c>
      <c r="CJ215" t="b">
        <v>0</v>
      </c>
      <c r="CK215" t="s">
        <v>1553</v>
      </c>
      <c r="CL215" t="s">
        <v>51</v>
      </c>
      <c r="CN215" t="b">
        <v>0</v>
      </c>
      <c r="CO215" t="s">
        <v>1778</v>
      </c>
      <c r="CW215" t="s">
        <v>1757</v>
      </c>
      <c r="CX215" t="s">
        <v>1758</v>
      </c>
      <c r="CY215" t="s">
        <v>1759</v>
      </c>
      <c r="CZ215" t="b">
        <v>0</v>
      </c>
      <c r="DA215" t="s">
        <v>1760</v>
      </c>
      <c r="DB215" t="s">
        <v>1761</v>
      </c>
    </row>
    <row r="216" spans="1:106">
      <c r="D216" t="s">
        <v>1034</v>
      </c>
      <c r="E216" t="s">
        <v>2993</v>
      </c>
      <c r="F216" t="s">
        <v>2994</v>
      </c>
      <c r="G216" t="s">
        <v>1861</v>
      </c>
      <c r="H216" t="s">
        <v>2136</v>
      </c>
      <c r="I216" t="s">
        <v>5</v>
      </c>
      <c r="J216" t="s">
        <v>1740</v>
      </c>
      <c r="K216" t="s">
        <v>1035</v>
      </c>
      <c r="M216">
        <v>2</v>
      </c>
      <c r="N216">
        <v>4</v>
      </c>
      <c r="O216">
        <v>5.0999999999999996</v>
      </c>
      <c r="P216" t="s">
        <v>1532</v>
      </c>
      <c r="Q216" t="s">
        <v>1533</v>
      </c>
      <c r="R216" t="s">
        <v>1882</v>
      </c>
      <c r="S216" t="s">
        <v>1742</v>
      </c>
      <c r="T216" t="s">
        <v>1892</v>
      </c>
      <c r="U216" t="s">
        <v>1884</v>
      </c>
      <c r="V216" t="b">
        <v>0</v>
      </c>
      <c r="W216" t="s">
        <v>1821</v>
      </c>
      <c r="X216" t="b">
        <v>0</v>
      </c>
      <c r="Y216">
        <v>10.199999999999999</v>
      </c>
      <c r="AB216">
        <v>3</v>
      </c>
      <c r="AC216" t="s">
        <v>1746</v>
      </c>
      <c r="AE216" t="b">
        <v>0</v>
      </c>
      <c r="AF216" t="b">
        <v>0</v>
      </c>
      <c r="AI216" t="s">
        <v>1611</v>
      </c>
      <c r="AJ216">
        <v>4</v>
      </c>
      <c r="AK216" t="s">
        <v>50</v>
      </c>
      <c r="AM216" t="s">
        <v>89</v>
      </c>
      <c r="AN216">
        <v>121968920.4332</v>
      </c>
      <c r="AP216" t="b">
        <v>0</v>
      </c>
      <c r="AR216" t="s">
        <v>1791</v>
      </c>
      <c r="AS216" t="s">
        <v>1791</v>
      </c>
      <c r="AT216" t="b">
        <v>1</v>
      </c>
      <c r="AU216" t="b">
        <v>0</v>
      </c>
      <c r="AV216" t="b">
        <v>0</v>
      </c>
      <c r="AW216">
        <v>1931887.5048</v>
      </c>
      <c r="AX216">
        <v>63.134587355724399</v>
      </c>
      <c r="AY216">
        <v>63.134587355724399</v>
      </c>
      <c r="AZ216">
        <v>0</v>
      </c>
      <c r="BA216">
        <v>0</v>
      </c>
      <c r="BB216">
        <v>3866119867.8302999</v>
      </c>
      <c r="BC216">
        <v>1621395148.8436</v>
      </c>
      <c r="BD216">
        <v>1428248268.0669999</v>
      </c>
      <c r="BE216">
        <v>2939475699.8053002</v>
      </c>
      <c r="BF216">
        <v>6915763284.7409</v>
      </c>
      <c r="BG216">
        <v>0</v>
      </c>
      <c r="BH216">
        <v>724295404.64999998</v>
      </c>
      <c r="BI216">
        <v>2647137918.369</v>
      </c>
      <c r="BJ216">
        <v>2033133173.7550001</v>
      </c>
      <c r="BK216">
        <v>324664046.22359997</v>
      </c>
      <c r="BL216">
        <v>5404566496.7740002</v>
      </c>
      <c r="BO216">
        <v>2075</v>
      </c>
      <c r="BP216" t="s">
        <v>1854</v>
      </c>
      <c r="BT216" t="s">
        <v>2995</v>
      </c>
      <c r="BU216" t="s">
        <v>1827</v>
      </c>
      <c r="BV216" t="s">
        <v>2996</v>
      </c>
      <c r="BW216" t="s">
        <v>1553</v>
      </c>
      <c r="BX216" t="s">
        <v>1553</v>
      </c>
      <c r="BY216" t="b">
        <v>1</v>
      </c>
      <c r="BZ216" t="s">
        <v>1553</v>
      </c>
      <c r="CA216" t="b">
        <v>0</v>
      </c>
      <c r="CB216" t="s">
        <v>1553</v>
      </c>
      <c r="CC216" t="b">
        <v>0</v>
      </c>
      <c r="CD216" t="s">
        <v>1553</v>
      </c>
      <c r="CE216" t="b">
        <v>0</v>
      </c>
      <c r="CF216" t="s">
        <v>1553</v>
      </c>
      <c r="CG216" t="b">
        <v>0</v>
      </c>
      <c r="CH216" t="s">
        <v>1553</v>
      </c>
      <c r="CI216" t="s">
        <v>1553</v>
      </c>
      <c r="CJ216" t="b">
        <v>0</v>
      </c>
      <c r="CK216" t="s">
        <v>1553</v>
      </c>
      <c r="CL216" t="s">
        <v>51</v>
      </c>
      <c r="CN216" t="b">
        <v>0</v>
      </c>
      <c r="CO216" t="s">
        <v>1801</v>
      </c>
      <c r="CW216" t="s">
        <v>1757</v>
      </c>
      <c r="CX216" t="s">
        <v>1758</v>
      </c>
      <c r="CY216" t="s">
        <v>1759</v>
      </c>
      <c r="CZ216" t="b">
        <v>0</v>
      </c>
      <c r="DA216" t="s">
        <v>1760</v>
      </c>
      <c r="DB216" t="s">
        <v>1761</v>
      </c>
    </row>
    <row r="217" spans="1:106">
      <c r="D217" t="s">
        <v>862</v>
      </c>
      <c r="E217" t="s">
        <v>2997</v>
      </c>
      <c r="F217" t="s">
        <v>1859</v>
      </c>
      <c r="G217" t="s">
        <v>2136</v>
      </c>
      <c r="H217" t="s">
        <v>2257</v>
      </c>
      <c r="I217" t="s">
        <v>5</v>
      </c>
      <c r="J217" t="s">
        <v>1740</v>
      </c>
      <c r="K217" t="s">
        <v>863</v>
      </c>
      <c r="M217">
        <v>2</v>
      </c>
      <c r="N217">
        <v>4</v>
      </c>
      <c r="O217">
        <v>3.43</v>
      </c>
      <c r="P217" t="s">
        <v>1532</v>
      </c>
      <c r="Q217" t="s">
        <v>1533</v>
      </c>
      <c r="R217" t="s">
        <v>1836</v>
      </c>
      <c r="S217" t="s">
        <v>1742</v>
      </c>
      <c r="T217" t="s">
        <v>1975</v>
      </c>
      <c r="U217" t="s">
        <v>1909</v>
      </c>
      <c r="V217" t="b">
        <v>0</v>
      </c>
      <c r="W217" t="s">
        <v>1821</v>
      </c>
      <c r="X217" t="b">
        <v>0</v>
      </c>
      <c r="Y217">
        <v>6.86</v>
      </c>
      <c r="AB217">
        <v>3</v>
      </c>
      <c r="AC217" t="s">
        <v>1746</v>
      </c>
      <c r="AE217" t="b">
        <v>0</v>
      </c>
      <c r="AF217" t="b">
        <v>0</v>
      </c>
      <c r="AI217" t="s">
        <v>1611</v>
      </c>
      <c r="AJ217">
        <v>4</v>
      </c>
      <c r="AK217" t="s">
        <v>50</v>
      </c>
      <c r="AM217" t="s">
        <v>89</v>
      </c>
      <c r="AN217">
        <v>82030077.860100001</v>
      </c>
      <c r="AP217" t="b">
        <v>0</v>
      </c>
      <c r="AR217" t="s">
        <v>1791</v>
      </c>
      <c r="AS217" t="s">
        <v>1791</v>
      </c>
      <c r="AT217" t="b">
        <v>1</v>
      </c>
      <c r="AU217" t="b">
        <v>0</v>
      </c>
      <c r="AV217" t="b">
        <v>0</v>
      </c>
      <c r="AW217">
        <v>884080.12439999997</v>
      </c>
      <c r="AX217">
        <v>92.785795762368807</v>
      </c>
      <c r="AY217">
        <v>92.785795762368807</v>
      </c>
      <c r="AZ217">
        <v>0</v>
      </c>
      <c r="BA217">
        <v>0</v>
      </c>
      <c r="BB217">
        <v>3866119867.8302999</v>
      </c>
      <c r="BC217">
        <v>1621395148.8436</v>
      </c>
      <c r="BD217">
        <v>1428248268.0669999</v>
      </c>
      <c r="BE217">
        <v>2939475699.8053002</v>
      </c>
      <c r="BF217">
        <v>6915763284.7409</v>
      </c>
      <c r="BG217">
        <v>0</v>
      </c>
      <c r="BH217">
        <v>724295404.64999998</v>
      </c>
      <c r="BI217">
        <v>2647137918.369</v>
      </c>
      <c r="BJ217">
        <v>2033133173.7550001</v>
      </c>
      <c r="BK217">
        <v>324664046.22359997</v>
      </c>
      <c r="BL217">
        <v>5404566496.7740002</v>
      </c>
      <c r="BO217">
        <v>2075</v>
      </c>
      <c r="BP217" t="s">
        <v>1854</v>
      </c>
      <c r="BT217" t="s">
        <v>2998</v>
      </c>
      <c r="BU217" t="s">
        <v>1827</v>
      </c>
      <c r="BV217" t="s">
        <v>2999</v>
      </c>
      <c r="BW217" t="s">
        <v>1553</v>
      </c>
      <c r="BX217" t="s">
        <v>1553</v>
      </c>
      <c r="BY217" t="b">
        <v>1</v>
      </c>
      <c r="BZ217" t="s">
        <v>1553</v>
      </c>
      <c r="CA217" t="b">
        <v>0</v>
      </c>
      <c r="CB217" t="s">
        <v>1553</v>
      </c>
      <c r="CC217" t="b">
        <v>0</v>
      </c>
      <c r="CD217" t="s">
        <v>1553</v>
      </c>
      <c r="CE217" t="b">
        <v>0</v>
      </c>
      <c r="CF217" t="s">
        <v>1553</v>
      </c>
      <c r="CG217" t="b">
        <v>0</v>
      </c>
      <c r="CH217" t="s">
        <v>1553</v>
      </c>
      <c r="CI217" t="s">
        <v>1553</v>
      </c>
      <c r="CJ217" t="b">
        <v>0</v>
      </c>
      <c r="CK217" t="s">
        <v>1553</v>
      </c>
      <c r="CL217" t="s">
        <v>51</v>
      </c>
      <c r="CN217" t="b">
        <v>0</v>
      </c>
      <c r="CO217" t="s">
        <v>1778</v>
      </c>
      <c r="CW217" t="s">
        <v>1757</v>
      </c>
      <c r="CX217" t="s">
        <v>1758</v>
      </c>
      <c r="CY217" t="s">
        <v>1759</v>
      </c>
      <c r="CZ217" t="b">
        <v>0</v>
      </c>
      <c r="DA217" t="s">
        <v>1760</v>
      </c>
      <c r="DB217" t="s">
        <v>1761</v>
      </c>
    </row>
    <row r="218" spans="1:106">
      <c r="D218" t="s">
        <v>956</v>
      </c>
      <c r="E218" t="s">
        <v>3000</v>
      </c>
      <c r="F218" t="s">
        <v>3001</v>
      </c>
      <c r="G218" t="s">
        <v>2506</v>
      </c>
      <c r="H218" t="s">
        <v>3002</v>
      </c>
      <c r="I218" t="s">
        <v>5</v>
      </c>
      <c r="J218" t="s">
        <v>1740</v>
      </c>
      <c r="K218" t="s">
        <v>957</v>
      </c>
      <c r="M218">
        <v>2</v>
      </c>
      <c r="N218">
        <v>4</v>
      </c>
      <c r="O218">
        <v>4.96</v>
      </c>
      <c r="P218" t="s">
        <v>1532</v>
      </c>
      <c r="Q218" t="s">
        <v>1533</v>
      </c>
      <c r="R218" t="s">
        <v>1882</v>
      </c>
      <c r="S218" t="s">
        <v>1742</v>
      </c>
      <c r="T218" t="s">
        <v>1999</v>
      </c>
      <c r="U218" t="s">
        <v>1892</v>
      </c>
      <c r="V218" t="b">
        <v>0</v>
      </c>
      <c r="W218" t="s">
        <v>1810</v>
      </c>
      <c r="X218" t="b">
        <v>0</v>
      </c>
      <c r="Y218">
        <v>9.92</v>
      </c>
      <c r="AB218">
        <v>2</v>
      </c>
      <c r="AC218" t="s">
        <v>1746</v>
      </c>
      <c r="AE218" t="b">
        <v>0</v>
      </c>
      <c r="AF218" t="b">
        <v>0</v>
      </c>
      <c r="AI218" t="s">
        <v>1618</v>
      </c>
      <c r="AJ218">
        <v>3</v>
      </c>
      <c r="AK218" t="s">
        <v>50</v>
      </c>
      <c r="AL218" t="s">
        <v>2081</v>
      </c>
      <c r="AM218" t="s">
        <v>89</v>
      </c>
      <c r="AN218">
        <v>144615158.45159999</v>
      </c>
      <c r="AP218" t="b">
        <v>0</v>
      </c>
      <c r="AR218" t="s">
        <v>1791</v>
      </c>
      <c r="AS218" t="s">
        <v>1791</v>
      </c>
      <c r="AT218" t="b">
        <v>1</v>
      </c>
      <c r="AU218" t="b">
        <v>0</v>
      </c>
      <c r="AV218" t="b">
        <v>0</v>
      </c>
      <c r="AW218">
        <v>851908.18680000002</v>
      </c>
      <c r="AX218">
        <v>169.754394537275</v>
      </c>
      <c r="AY218">
        <v>169.754394537275</v>
      </c>
      <c r="AZ218">
        <v>0</v>
      </c>
      <c r="BA218">
        <v>0</v>
      </c>
      <c r="BB218">
        <v>2954988127.3049998</v>
      </c>
      <c r="BC218">
        <v>1621395148.8436</v>
      </c>
      <c r="BD218">
        <v>1428248268.0669999</v>
      </c>
      <c r="BE218">
        <v>2939475699.8053002</v>
      </c>
      <c r="BF218">
        <v>6004631544.2156</v>
      </c>
      <c r="BG218">
        <v>68630922.655000001</v>
      </c>
      <c r="BH218">
        <v>724295404.64999998</v>
      </c>
      <c r="BI218">
        <v>1139154685.6027</v>
      </c>
      <c r="BJ218">
        <v>1740977930.6196001</v>
      </c>
      <c r="BK218">
        <v>324664046.22359997</v>
      </c>
      <c r="BL218">
        <v>3604428020.8723001</v>
      </c>
      <c r="BO218">
        <v>2055</v>
      </c>
      <c r="BP218" t="s">
        <v>1802</v>
      </c>
      <c r="BT218" t="s">
        <v>3003</v>
      </c>
      <c r="BU218" t="s">
        <v>1813</v>
      </c>
      <c r="BV218" t="s">
        <v>3004</v>
      </c>
      <c r="BW218" t="s">
        <v>3005</v>
      </c>
      <c r="BX218" t="s">
        <v>1553</v>
      </c>
      <c r="BY218" t="b">
        <v>1</v>
      </c>
      <c r="BZ218" t="s">
        <v>3006</v>
      </c>
      <c r="CA218" t="b">
        <v>0</v>
      </c>
      <c r="CB218" t="s">
        <v>1553</v>
      </c>
      <c r="CC218" t="b">
        <v>1</v>
      </c>
      <c r="CD218" t="s">
        <v>3006</v>
      </c>
      <c r="CE218" t="b">
        <v>0</v>
      </c>
      <c r="CF218" t="s">
        <v>1553</v>
      </c>
      <c r="CG218" t="b">
        <v>0</v>
      </c>
      <c r="CH218" t="s">
        <v>1553</v>
      </c>
      <c r="CI218" t="s">
        <v>1553</v>
      </c>
      <c r="CJ218" t="b">
        <v>0</v>
      </c>
      <c r="CK218" t="s">
        <v>1553</v>
      </c>
      <c r="CL218" t="s">
        <v>70</v>
      </c>
      <c r="CN218" t="b">
        <v>0</v>
      </c>
      <c r="CO218" t="s">
        <v>1801</v>
      </c>
      <c r="CW218" t="s">
        <v>1757</v>
      </c>
      <c r="CX218" t="s">
        <v>1758</v>
      </c>
      <c r="CY218" t="s">
        <v>1759</v>
      </c>
      <c r="CZ218" t="b">
        <v>0</v>
      </c>
      <c r="DA218" t="s">
        <v>1760</v>
      </c>
      <c r="DB218" t="s">
        <v>1761</v>
      </c>
    </row>
    <row r="219" spans="1:106">
      <c r="D219" t="s">
        <v>502</v>
      </c>
      <c r="E219" t="s">
        <v>3021</v>
      </c>
      <c r="F219" t="s">
        <v>3001</v>
      </c>
      <c r="G219" t="s">
        <v>3022</v>
      </c>
      <c r="H219" t="s">
        <v>3023</v>
      </c>
      <c r="I219" t="s">
        <v>5</v>
      </c>
      <c r="J219" t="s">
        <v>1740</v>
      </c>
      <c r="K219" t="s">
        <v>503</v>
      </c>
      <c r="M219">
        <v>2</v>
      </c>
      <c r="N219">
        <v>4</v>
      </c>
      <c r="O219">
        <v>0.64</v>
      </c>
      <c r="P219" t="s">
        <v>1532</v>
      </c>
      <c r="Q219" t="s">
        <v>1533</v>
      </c>
      <c r="R219" t="s">
        <v>1882</v>
      </c>
      <c r="S219" t="s">
        <v>1742</v>
      </c>
      <c r="T219" t="s">
        <v>2023</v>
      </c>
      <c r="U219" t="s">
        <v>1988</v>
      </c>
      <c r="V219" t="b">
        <v>0</v>
      </c>
      <c r="W219" t="s">
        <v>1821</v>
      </c>
      <c r="X219" t="b">
        <v>0</v>
      </c>
      <c r="Y219">
        <v>1.28</v>
      </c>
      <c r="AB219">
        <v>2</v>
      </c>
      <c r="AC219" t="s">
        <v>1746</v>
      </c>
      <c r="AE219" t="b">
        <v>1</v>
      </c>
      <c r="AF219" t="b">
        <v>0</v>
      </c>
      <c r="AI219" t="s">
        <v>1611</v>
      </c>
      <c r="AJ219">
        <v>3</v>
      </c>
      <c r="AK219" t="s">
        <v>50</v>
      </c>
      <c r="AL219" t="s">
        <v>2081</v>
      </c>
      <c r="AM219" t="s">
        <v>89</v>
      </c>
      <c r="AN219">
        <v>15305903.740800001</v>
      </c>
      <c r="AP219" t="b">
        <v>0</v>
      </c>
      <c r="AR219" t="s">
        <v>1791</v>
      </c>
      <c r="AS219" t="s">
        <v>1791</v>
      </c>
      <c r="AT219" t="b">
        <v>1</v>
      </c>
      <c r="AU219" t="b">
        <v>0</v>
      </c>
      <c r="AV219" t="b">
        <v>0</v>
      </c>
      <c r="AW219">
        <v>667.08839999999998</v>
      </c>
      <c r="AX219">
        <v>22944.341021034099</v>
      </c>
      <c r="AY219">
        <v>22944.341021034099</v>
      </c>
      <c r="AZ219">
        <v>0</v>
      </c>
      <c r="BA219">
        <v>0</v>
      </c>
      <c r="BB219">
        <v>3866119867.8302999</v>
      </c>
      <c r="BC219">
        <v>1621395148.8436</v>
      </c>
      <c r="BD219">
        <v>1428248268.0669999</v>
      </c>
      <c r="BE219">
        <v>2939475699.8053002</v>
      </c>
      <c r="BF219">
        <v>6915763284.7409</v>
      </c>
      <c r="BG219">
        <v>7263818.7244999995</v>
      </c>
      <c r="BH219">
        <v>724295404.64999998</v>
      </c>
      <c r="BI219">
        <v>2470148221.6735001</v>
      </c>
      <c r="BJ219">
        <v>1740977930.6196001</v>
      </c>
      <c r="BK219">
        <v>324664046.22359997</v>
      </c>
      <c r="BL219">
        <v>4935421556.9431</v>
      </c>
      <c r="BO219">
        <v>2055</v>
      </c>
      <c r="BP219" t="s">
        <v>1802</v>
      </c>
      <c r="BT219" t="s">
        <v>3024</v>
      </c>
      <c r="BU219" t="s">
        <v>1827</v>
      </c>
      <c r="BV219" t="s">
        <v>3025</v>
      </c>
      <c r="BW219" t="s">
        <v>1553</v>
      </c>
      <c r="BX219" t="s">
        <v>1553</v>
      </c>
      <c r="BY219" t="b">
        <v>1</v>
      </c>
      <c r="BZ219" t="s">
        <v>1553</v>
      </c>
      <c r="CA219" t="b">
        <v>0</v>
      </c>
      <c r="CB219" t="s">
        <v>1553</v>
      </c>
      <c r="CC219" t="b">
        <v>0</v>
      </c>
      <c r="CD219" t="s">
        <v>1553</v>
      </c>
      <c r="CE219" t="b">
        <v>0</v>
      </c>
      <c r="CF219" t="s">
        <v>1553</v>
      </c>
      <c r="CG219" t="b">
        <v>0</v>
      </c>
      <c r="CH219" t="s">
        <v>1553</v>
      </c>
      <c r="CI219" t="s">
        <v>1553</v>
      </c>
      <c r="CJ219" t="b">
        <v>0</v>
      </c>
      <c r="CK219" t="s">
        <v>1553</v>
      </c>
      <c r="CL219" t="s">
        <v>70</v>
      </c>
      <c r="CN219" t="b">
        <v>0</v>
      </c>
      <c r="CO219" t="s">
        <v>1801</v>
      </c>
      <c r="CW219" t="s">
        <v>1757</v>
      </c>
      <c r="CX219" t="s">
        <v>1758</v>
      </c>
      <c r="CY219" t="s">
        <v>1759</v>
      </c>
      <c r="CZ219" t="b">
        <v>0</v>
      </c>
      <c r="DA219" t="s">
        <v>1760</v>
      </c>
      <c r="DB219" t="s">
        <v>1761</v>
      </c>
    </row>
    <row r="220" spans="1:106">
      <c r="A220" t="s">
        <v>1751</v>
      </c>
      <c r="D220" t="s">
        <v>772</v>
      </c>
      <c r="E220" t="s">
        <v>3034</v>
      </c>
      <c r="F220" t="s">
        <v>3035</v>
      </c>
      <c r="G220" t="s">
        <v>2273</v>
      </c>
      <c r="H220" t="s">
        <v>1986</v>
      </c>
      <c r="I220" t="s">
        <v>1835</v>
      </c>
      <c r="J220" t="s">
        <v>1740</v>
      </c>
      <c r="K220" t="s">
        <v>773</v>
      </c>
      <c r="M220">
        <v>0</v>
      </c>
      <c r="N220">
        <v>4</v>
      </c>
      <c r="O220">
        <v>1</v>
      </c>
      <c r="P220" t="s">
        <v>1532</v>
      </c>
      <c r="Q220" t="s">
        <v>1533</v>
      </c>
      <c r="R220" t="s">
        <v>1741</v>
      </c>
      <c r="S220" t="s">
        <v>1742</v>
      </c>
      <c r="T220" t="s">
        <v>2042</v>
      </c>
      <c r="U220" t="s">
        <v>2023</v>
      </c>
      <c r="V220" t="b">
        <v>0</v>
      </c>
      <c r="W220" t="s">
        <v>1821</v>
      </c>
      <c r="X220" t="b">
        <v>0</v>
      </c>
      <c r="Y220">
        <v>4</v>
      </c>
      <c r="AB220">
        <v>3</v>
      </c>
      <c r="AC220" t="s">
        <v>1746</v>
      </c>
      <c r="AE220" t="b">
        <v>0</v>
      </c>
      <c r="AF220" t="b">
        <v>0</v>
      </c>
      <c r="AI220" t="s">
        <v>1611</v>
      </c>
      <c r="AJ220">
        <v>4</v>
      </c>
      <c r="AK220" t="s">
        <v>50</v>
      </c>
      <c r="AL220" t="s">
        <v>1748</v>
      </c>
      <c r="AM220" t="s">
        <v>89</v>
      </c>
      <c r="AN220">
        <v>31036963.404599998</v>
      </c>
      <c r="AP220" t="b">
        <v>0</v>
      </c>
      <c r="AR220" t="s">
        <v>1616</v>
      </c>
      <c r="AS220" t="s">
        <v>2025</v>
      </c>
      <c r="AT220" t="b">
        <v>1</v>
      </c>
      <c r="AU220" t="b">
        <v>0</v>
      </c>
      <c r="AV220" t="b">
        <v>0</v>
      </c>
      <c r="AW220">
        <v>436261.5906</v>
      </c>
      <c r="AX220">
        <v>71.143011608989397</v>
      </c>
      <c r="AY220">
        <v>2.0300000000000001E-3</v>
      </c>
      <c r="AZ220">
        <v>0</v>
      </c>
      <c r="BA220">
        <v>0</v>
      </c>
      <c r="BB220">
        <v>3866119867.8302999</v>
      </c>
      <c r="BC220">
        <v>1621395148.8436</v>
      </c>
      <c r="BD220">
        <v>1428248268.0669999</v>
      </c>
      <c r="BE220">
        <v>2939475699.8053002</v>
      </c>
      <c r="BF220">
        <v>6915763284.7409</v>
      </c>
      <c r="BG220">
        <v>0</v>
      </c>
      <c r="BH220">
        <v>724295404.64999998</v>
      </c>
      <c r="BI220">
        <v>2647137918.369</v>
      </c>
      <c r="BJ220">
        <v>2033133173.7550001</v>
      </c>
      <c r="BK220">
        <v>324664046.22359997</v>
      </c>
      <c r="BL220">
        <v>5404566496.7740002</v>
      </c>
      <c r="BO220">
        <v>2045</v>
      </c>
      <c r="BP220" t="s">
        <v>1751</v>
      </c>
      <c r="BT220" t="s">
        <v>3036</v>
      </c>
      <c r="BU220" t="s">
        <v>1827</v>
      </c>
      <c r="BV220" t="s">
        <v>3037</v>
      </c>
      <c r="BW220" t="s">
        <v>1553</v>
      </c>
      <c r="BX220" t="s">
        <v>1553</v>
      </c>
      <c r="BY220" t="b">
        <v>1</v>
      </c>
      <c r="BZ220" t="s">
        <v>1553</v>
      </c>
      <c r="CA220" t="b">
        <v>0</v>
      </c>
      <c r="CB220" t="s">
        <v>1553</v>
      </c>
      <c r="CC220" t="b">
        <v>0</v>
      </c>
      <c r="CD220" t="s">
        <v>1553</v>
      </c>
      <c r="CE220" t="b">
        <v>0</v>
      </c>
      <c r="CF220" t="s">
        <v>1553</v>
      </c>
      <c r="CG220" t="b">
        <v>0</v>
      </c>
      <c r="CH220" t="s">
        <v>1553</v>
      </c>
      <c r="CI220" t="s">
        <v>1553</v>
      </c>
      <c r="CJ220" t="b">
        <v>0</v>
      </c>
      <c r="CK220" t="s">
        <v>1553</v>
      </c>
      <c r="CL220" t="s">
        <v>51</v>
      </c>
      <c r="CN220" t="b">
        <v>0</v>
      </c>
      <c r="CO220" t="s">
        <v>1553</v>
      </c>
      <c r="CW220" t="s">
        <v>1757</v>
      </c>
      <c r="CX220" t="s">
        <v>1758</v>
      </c>
      <c r="CY220" t="s">
        <v>1759</v>
      </c>
      <c r="CZ220" t="b">
        <v>0</v>
      </c>
      <c r="DA220" t="s">
        <v>1760</v>
      </c>
      <c r="DB220" t="s">
        <v>1761</v>
      </c>
    </row>
    <row r="221" spans="1:106">
      <c r="A221" t="s">
        <v>1802</v>
      </c>
      <c r="D221" t="s">
        <v>993</v>
      </c>
      <c r="E221" t="s">
        <v>3038</v>
      </c>
      <c r="F221" t="s">
        <v>3027</v>
      </c>
      <c r="G221" t="s">
        <v>2645</v>
      </c>
      <c r="H221" t="s">
        <v>2279</v>
      </c>
      <c r="I221" t="s">
        <v>5</v>
      </c>
      <c r="J221" t="s">
        <v>1740</v>
      </c>
      <c r="K221" t="s">
        <v>994</v>
      </c>
      <c r="M221">
        <v>2</v>
      </c>
      <c r="N221">
        <v>4</v>
      </c>
      <c r="O221">
        <v>1.9</v>
      </c>
      <c r="P221" t="s">
        <v>1532</v>
      </c>
      <c r="Q221" t="s">
        <v>1533</v>
      </c>
      <c r="R221" t="s">
        <v>1809</v>
      </c>
      <c r="S221" t="s">
        <v>1742</v>
      </c>
      <c r="T221" t="s">
        <v>2042</v>
      </c>
      <c r="U221" t="s">
        <v>2023</v>
      </c>
      <c r="V221" t="b">
        <v>0</v>
      </c>
      <c r="W221" t="s">
        <v>1821</v>
      </c>
      <c r="X221" t="b">
        <v>0</v>
      </c>
      <c r="Y221">
        <v>3.8</v>
      </c>
      <c r="AB221">
        <v>3</v>
      </c>
      <c r="AC221" t="s">
        <v>1746</v>
      </c>
      <c r="AE221" t="b">
        <v>0</v>
      </c>
      <c r="AF221" t="b">
        <v>0</v>
      </c>
      <c r="AI221" t="s">
        <v>1611</v>
      </c>
      <c r="AJ221">
        <v>7</v>
      </c>
      <c r="AK221" t="s">
        <v>50</v>
      </c>
      <c r="AM221" t="s">
        <v>89</v>
      </c>
      <c r="AN221">
        <v>45439401.729999997</v>
      </c>
      <c r="AP221" t="b">
        <v>0</v>
      </c>
      <c r="AR221" t="s">
        <v>1616</v>
      </c>
      <c r="AS221" t="s">
        <v>2025</v>
      </c>
      <c r="AT221" t="b">
        <v>1</v>
      </c>
      <c r="AU221" t="b">
        <v>0</v>
      </c>
      <c r="AV221" t="b">
        <v>0</v>
      </c>
      <c r="AW221">
        <v>502468.50060000003</v>
      </c>
      <c r="AX221">
        <v>90.432338894375704</v>
      </c>
      <c r="AY221">
        <v>2.0400000000000001E-3</v>
      </c>
      <c r="AZ221">
        <v>0</v>
      </c>
      <c r="BA221">
        <v>0</v>
      </c>
      <c r="BB221">
        <v>3866119867.8302999</v>
      </c>
      <c r="BC221">
        <v>1621395148.8436</v>
      </c>
      <c r="BD221">
        <v>1428248268.0669999</v>
      </c>
      <c r="BE221">
        <v>2939475699.8053002</v>
      </c>
      <c r="BF221">
        <v>6915763284.7409</v>
      </c>
      <c r="BG221">
        <v>0</v>
      </c>
      <c r="BH221">
        <v>724295404.64999998</v>
      </c>
      <c r="BI221">
        <v>2647137918.369</v>
      </c>
      <c r="BJ221">
        <v>2033133173.7550001</v>
      </c>
      <c r="BK221">
        <v>324664046.22359997</v>
      </c>
      <c r="BL221">
        <v>5404566496.7740002</v>
      </c>
      <c r="BO221">
        <v>2055</v>
      </c>
      <c r="BP221" t="s">
        <v>1802</v>
      </c>
      <c r="BT221" t="s">
        <v>3039</v>
      </c>
      <c r="BU221" t="s">
        <v>1827</v>
      </c>
      <c r="BV221" t="s">
        <v>3040</v>
      </c>
      <c r="BW221" t="s">
        <v>1553</v>
      </c>
      <c r="BX221" t="s">
        <v>1553</v>
      </c>
      <c r="BY221" t="b">
        <v>1</v>
      </c>
      <c r="BZ221" t="s">
        <v>1553</v>
      </c>
      <c r="CA221" t="b">
        <v>0</v>
      </c>
      <c r="CB221" t="s">
        <v>1553</v>
      </c>
      <c r="CC221" t="b">
        <v>0</v>
      </c>
      <c r="CD221" t="s">
        <v>1553</v>
      </c>
      <c r="CE221" t="b">
        <v>0</v>
      </c>
      <c r="CF221" t="s">
        <v>1553</v>
      </c>
      <c r="CG221" t="b">
        <v>0</v>
      </c>
      <c r="CH221" t="s">
        <v>1553</v>
      </c>
      <c r="CI221" t="s">
        <v>1553</v>
      </c>
      <c r="CJ221" t="b">
        <v>0</v>
      </c>
      <c r="CK221" t="s">
        <v>1553</v>
      </c>
      <c r="CL221" t="s">
        <v>51</v>
      </c>
      <c r="CN221" t="b">
        <v>0</v>
      </c>
      <c r="CO221" t="s">
        <v>1938</v>
      </c>
      <c r="CW221" t="s">
        <v>1757</v>
      </c>
      <c r="CX221" t="s">
        <v>1758</v>
      </c>
      <c r="CY221" t="s">
        <v>1759</v>
      </c>
      <c r="CZ221" t="b">
        <v>0</v>
      </c>
      <c r="DA221" t="s">
        <v>1760</v>
      </c>
      <c r="DB221" t="s">
        <v>1761</v>
      </c>
    </row>
    <row r="222" spans="1:106">
      <c r="A222" t="s">
        <v>1762</v>
      </c>
      <c r="D222" t="s">
        <v>321</v>
      </c>
      <c r="E222" t="s">
        <v>3041</v>
      </c>
      <c r="F222" t="s">
        <v>3042</v>
      </c>
      <c r="G222" t="s">
        <v>3043</v>
      </c>
      <c r="H222" t="s">
        <v>1992</v>
      </c>
      <c r="I222" t="s">
        <v>1835</v>
      </c>
      <c r="J222" t="s">
        <v>1740</v>
      </c>
      <c r="K222" t="s">
        <v>322</v>
      </c>
      <c r="M222">
        <v>2</v>
      </c>
      <c r="N222">
        <v>4</v>
      </c>
      <c r="O222">
        <v>1.1000000000000001</v>
      </c>
      <c r="P222" t="s">
        <v>1532</v>
      </c>
      <c r="Q222" t="s">
        <v>1533</v>
      </c>
      <c r="R222" t="s">
        <v>1882</v>
      </c>
      <c r="S222" t="s">
        <v>1883</v>
      </c>
      <c r="T222" t="s">
        <v>2042</v>
      </c>
      <c r="U222" t="s">
        <v>1837</v>
      </c>
      <c r="V222" t="b">
        <v>0</v>
      </c>
      <c r="W222" t="s">
        <v>1810</v>
      </c>
      <c r="X222" t="b">
        <v>0</v>
      </c>
      <c r="Y222">
        <v>2.2000000000000002</v>
      </c>
      <c r="AB222">
        <v>3</v>
      </c>
      <c r="AC222" t="s">
        <v>1746</v>
      </c>
      <c r="AE222" t="b">
        <v>0</v>
      </c>
      <c r="AF222" t="b">
        <v>0</v>
      </c>
      <c r="AI222" t="s">
        <v>1617</v>
      </c>
      <c r="AJ222">
        <v>7</v>
      </c>
      <c r="AK222" t="s">
        <v>50</v>
      </c>
      <c r="AL222" t="s">
        <v>1977</v>
      </c>
      <c r="AM222" t="s">
        <v>89</v>
      </c>
      <c r="AN222">
        <v>32071910.140500002</v>
      </c>
      <c r="AP222" t="b">
        <v>1</v>
      </c>
      <c r="AR222" t="s">
        <v>1616</v>
      </c>
      <c r="AS222" t="s">
        <v>2025</v>
      </c>
      <c r="AT222" t="b">
        <v>1</v>
      </c>
      <c r="AU222" t="b">
        <v>0</v>
      </c>
      <c r="AV222" t="b">
        <v>0</v>
      </c>
      <c r="AW222">
        <v>0</v>
      </c>
      <c r="AY222">
        <v>2.0200000000000001E-3</v>
      </c>
      <c r="AZ222">
        <v>0</v>
      </c>
      <c r="BA222">
        <v>0</v>
      </c>
      <c r="BB222">
        <v>3866119867.8302999</v>
      </c>
      <c r="BC222">
        <v>1621395148.8436</v>
      </c>
      <c r="BD222">
        <v>1428248268.0669999</v>
      </c>
      <c r="BE222">
        <v>2939475699.8053002</v>
      </c>
      <c r="BF222">
        <v>6915763284.7409</v>
      </c>
      <c r="BG222">
        <v>0</v>
      </c>
      <c r="BH222">
        <v>724295404.64999998</v>
      </c>
      <c r="BI222">
        <v>2647137918.369</v>
      </c>
      <c r="BJ222">
        <v>2033133173.7550001</v>
      </c>
      <c r="BK222">
        <v>324664046.22359997</v>
      </c>
      <c r="BL222">
        <v>5404566496.7740002</v>
      </c>
      <c r="BO222">
        <v>2035</v>
      </c>
      <c r="BP222" t="s">
        <v>1762</v>
      </c>
      <c r="BT222" t="s">
        <v>3044</v>
      </c>
      <c r="BU222" t="s">
        <v>1813</v>
      </c>
      <c r="BV222" t="s">
        <v>3045</v>
      </c>
      <c r="BW222" t="s">
        <v>1553</v>
      </c>
      <c r="BX222" t="s">
        <v>1553</v>
      </c>
      <c r="BY222" t="b">
        <v>0</v>
      </c>
      <c r="BZ222" t="s">
        <v>1553</v>
      </c>
      <c r="CA222" t="b">
        <v>0</v>
      </c>
      <c r="CB222" t="s">
        <v>1553</v>
      </c>
      <c r="CC222" t="b">
        <v>0</v>
      </c>
      <c r="CD222" t="s">
        <v>1553</v>
      </c>
      <c r="CE222" t="b">
        <v>1</v>
      </c>
      <c r="CF222" t="s">
        <v>3046</v>
      </c>
      <c r="CG222" t="b">
        <v>0</v>
      </c>
      <c r="CH222" t="s">
        <v>1553</v>
      </c>
      <c r="CI222" t="s">
        <v>1553</v>
      </c>
      <c r="CJ222" t="b">
        <v>0</v>
      </c>
      <c r="CK222" t="s">
        <v>1553</v>
      </c>
      <c r="CL222" t="s">
        <v>51</v>
      </c>
      <c r="CN222" t="b">
        <v>0</v>
      </c>
      <c r="CO222" t="s">
        <v>1553</v>
      </c>
      <c r="CW222" t="s">
        <v>1757</v>
      </c>
      <c r="CX222" t="s">
        <v>1758</v>
      </c>
      <c r="CY222" t="s">
        <v>1759</v>
      </c>
      <c r="CZ222" t="b">
        <v>0</v>
      </c>
      <c r="DA222" t="s">
        <v>1760</v>
      </c>
      <c r="DB222" t="s">
        <v>1761</v>
      </c>
    </row>
    <row r="223" spans="1:106">
      <c r="D223" t="s">
        <v>851</v>
      </c>
      <c r="E223" t="s">
        <v>3047</v>
      </c>
      <c r="F223" t="s">
        <v>2639</v>
      </c>
      <c r="G223" t="s">
        <v>2638</v>
      </c>
      <c r="H223" t="s">
        <v>3048</v>
      </c>
      <c r="I223" t="s">
        <v>5</v>
      </c>
      <c r="J223" t="s">
        <v>1740</v>
      </c>
      <c r="K223" t="s">
        <v>852</v>
      </c>
      <c r="M223">
        <v>2</v>
      </c>
      <c r="N223">
        <v>4</v>
      </c>
      <c r="O223">
        <v>0.86</v>
      </c>
      <c r="P223" t="s">
        <v>1532</v>
      </c>
      <c r="Q223" t="s">
        <v>1533</v>
      </c>
      <c r="R223" t="s">
        <v>1882</v>
      </c>
      <c r="S223" t="s">
        <v>1770</v>
      </c>
      <c r="T223" t="s">
        <v>1809</v>
      </c>
      <c r="U223" t="s">
        <v>2219</v>
      </c>
      <c r="V223" t="b">
        <v>0</v>
      </c>
      <c r="W223" t="s">
        <v>1810</v>
      </c>
      <c r="X223" t="b">
        <v>0</v>
      </c>
      <c r="Y223">
        <v>1.72</v>
      </c>
      <c r="AB223">
        <v>3</v>
      </c>
      <c r="AC223" t="s">
        <v>1746</v>
      </c>
      <c r="AE223" t="b">
        <v>0</v>
      </c>
      <c r="AF223" t="b">
        <v>0</v>
      </c>
      <c r="AI223" t="s">
        <v>1612</v>
      </c>
      <c r="AJ223">
        <v>7</v>
      </c>
      <c r="AK223" t="s">
        <v>138</v>
      </c>
      <c r="AL223" t="s">
        <v>2839</v>
      </c>
      <c r="AM223" t="s">
        <v>89</v>
      </c>
      <c r="AN223">
        <v>25074402.473499998</v>
      </c>
      <c r="AP223" t="b">
        <v>0</v>
      </c>
      <c r="AR223" t="s">
        <v>1791</v>
      </c>
      <c r="AS223" t="s">
        <v>1791</v>
      </c>
      <c r="AT223" t="b">
        <v>1</v>
      </c>
      <c r="AU223" t="b">
        <v>0</v>
      </c>
      <c r="AV223" t="b">
        <v>0</v>
      </c>
      <c r="AW223">
        <v>271683.06660000002</v>
      </c>
      <c r="AX223">
        <v>92.292842492018707</v>
      </c>
      <c r="AY223">
        <v>92.292842492018707</v>
      </c>
      <c r="AZ223">
        <v>0</v>
      </c>
      <c r="BA223">
        <v>11899716.428099999</v>
      </c>
      <c r="BB223">
        <v>1561729985.5</v>
      </c>
      <c r="BC223">
        <v>359760254.51300001</v>
      </c>
      <c r="BD223">
        <v>1126318263.3322999</v>
      </c>
      <c r="BE223">
        <v>2908220297.2488999</v>
      </c>
      <c r="BF223">
        <v>3047808503.3453002</v>
      </c>
      <c r="BG223">
        <v>0</v>
      </c>
      <c r="BH223">
        <v>724295404.64999998</v>
      </c>
      <c r="BI223">
        <v>88938794.261999995</v>
      </c>
      <c r="BJ223">
        <v>414963262.07630002</v>
      </c>
      <c r="BK223">
        <v>324664046.22359997</v>
      </c>
      <c r="BL223">
        <v>1228197460.9883001</v>
      </c>
      <c r="BO223">
        <v>2045</v>
      </c>
      <c r="BP223" t="s">
        <v>1751</v>
      </c>
      <c r="BT223" t="s">
        <v>3049</v>
      </c>
      <c r="BU223" t="s">
        <v>1813</v>
      </c>
      <c r="BV223" t="s">
        <v>3050</v>
      </c>
      <c r="BW223" t="s">
        <v>3051</v>
      </c>
      <c r="BX223" t="s">
        <v>1553</v>
      </c>
      <c r="BY223" t="b">
        <v>1</v>
      </c>
      <c r="BZ223" t="s">
        <v>1553</v>
      </c>
      <c r="CA223" t="b">
        <v>0</v>
      </c>
      <c r="CB223" t="s">
        <v>1553</v>
      </c>
      <c r="CC223" t="b">
        <v>1</v>
      </c>
      <c r="CD223" t="s">
        <v>2643</v>
      </c>
      <c r="CE223" t="b">
        <v>0</v>
      </c>
      <c r="CF223" t="s">
        <v>1553</v>
      </c>
      <c r="CG223" t="b">
        <v>1</v>
      </c>
      <c r="CH223" t="s">
        <v>1553</v>
      </c>
      <c r="CI223" t="s">
        <v>2643</v>
      </c>
      <c r="CJ223" t="b">
        <v>0</v>
      </c>
      <c r="CK223" t="s">
        <v>1553</v>
      </c>
      <c r="CL223" t="s">
        <v>51</v>
      </c>
      <c r="CN223" t="b">
        <v>0</v>
      </c>
      <c r="CO223" t="s">
        <v>1778</v>
      </c>
      <c r="CW223" t="s">
        <v>1757</v>
      </c>
      <c r="CX223" t="s">
        <v>1758</v>
      </c>
      <c r="CY223" t="s">
        <v>1759</v>
      </c>
      <c r="CZ223" t="b">
        <v>0</v>
      </c>
      <c r="DA223" t="s">
        <v>1760</v>
      </c>
      <c r="DB223" t="s">
        <v>1761</v>
      </c>
    </row>
    <row r="224" spans="1:106">
      <c r="A224" t="s">
        <v>1802</v>
      </c>
      <c r="D224" t="s">
        <v>891</v>
      </c>
      <c r="E224" t="s">
        <v>3052</v>
      </c>
      <c r="F224" t="s">
        <v>3053</v>
      </c>
      <c r="G224" t="s">
        <v>1780</v>
      </c>
      <c r="H224" t="s">
        <v>3054</v>
      </c>
      <c r="I224" t="s">
        <v>5</v>
      </c>
      <c r="J224" t="s">
        <v>1740</v>
      </c>
      <c r="K224" t="s">
        <v>892</v>
      </c>
      <c r="M224">
        <v>2</v>
      </c>
      <c r="N224">
        <v>4</v>
      </c>
      <c r="O224">
        <v>2</v>
      </c>
      <c r="P224" t="s">
        <v>1532</v>
      </c>
      <c r="Q224" t="s">
        <v>1537</v>
      </c>
      <c r="R224" t="s">
        <v>1741</v>
      </c>
      <c r="S224" t="s">
        <v>1883</v>
      </c>
      <c r="T224" t="s">
        <v>1767</v>
      </c>
      <c r="U224" t="s">
        <v>1893</v>
      </c>
      <c r="V224" t="b">
        <v>0</v>
      </c>
      <c r="W224" t="s">
        <v>1821</v>
      </c>
      <c r="X224" t="b">
        <v>0</v>
      </c>
      <c r="Y224">
        <v>4</v>
      </c>
      <c r="AB224">
        <v>3</v>
      </c>
      <c r="AC224" t="s">
        <v>1746</v>
      </c>
      <c r="AE224" t="b">
        <v>0</v>
      </c>
      <c r="AF224" t="b">
        <v>0</v>
      </c>
      <c r="AI224" t="s">
        <v>1609</v>
      </c>
      <c r="AJ224">
        <v>5</v>
      </c>
      <c r="AK224" t="s">
        <v>138</v>
      </c>
      <c r="AL224" t="s">
        <v>2839</v>
      </c>
      <c r="AM224" t="s">
        <v>89</v>
      </c>
      <c r="AN224">
        <v>47830949.189499997</v>
      </c>
      <c r="AP224" t="b">
        <v>0</v>
      </c>
      <c r="AR224" t="s">
        <v>1616</v>
      </c>
      <c r="AS224" t="s">
        <v>3055</v>
      </c>
      <c r="AT224" t="b">
        <v>1</v>
      </c>
      <c r="AU224" t="b">
        <v>0</v>
      </c>
      <c r="AV224" t="b">
        <v>0</v>
      </c>
      <c r="AW224">
        <v>1661036.7444</v>
      </c>
      <c r="AX224">
        <v>28.795840519935901</v>
      </c>
      <c r="AY224">
        <v>2.0400000000000001E-3</v>
      </c>
      <c r="AZ224">
        <v>0</v>
      </c>
      <c r="BA224">
        <v>0</v>
      </c>
      <c r="BB224">
        <v>1285590317.5</v>
      </c>
      <c r="BC224">
        <v>53963475</v>
      </c>
      <c r="BD224">
        <v>313466502.68589997</v>
      </c>
      <c r="BE224">
        <v>2874011776.6861</v>
      </c>
      <c r="BF224">
        <v>1653020295.1859</v>
      </c>
      <c r="BG224">
        <v>22699433.513599999</v>
      </c>
      <c r="BH224">
        <v>0</v>
      </c>
      <c r="BI224">
        <v>88938794.261999995</v>
      </c>
      <c r="BJ224">
        <v>95714831.885900006</v>
      </c>
      <c r="BK224">
        <v>66417700.735200003</v>
      </c>
      <c r="BL224">
        <v>184653626.14789999</v>
      </c>
      <c r="BO224">
        <v>2055</v>
      </c>
      <c r="BP224" t="s">
        <v>1802</v>
      </c>
      <c r="BT224" t="s">
        <v>3056</v>
      </c>
      <c r="BU224" t="s">
        <v>1827</v>
      </c>
      <c r="BV224" t="s">
        <v>3057</v>
      </c>
      <c r="BW224" t="s">
        <v>1553</v>
      </c>
      <c r="BX224" t="s">
        <v>1553</v>
      </c>
      <c r="BY224" t="b">
        <v>0</v>
      </c>
      <c r="BZ224" t="s">
        <v>1553</v>
      </c>
      <c r="CA224" t="b">
        <v>0</v>
      </c>
      <c r="CB224" t="s">
        <v>1553</v>
      </c>
      <c r="CC224" t="b">
        <v>0</v>
      </c>
      <c r="CD224" t="s">
        <v>1553</v>
      </c>
      <c r="CE224" t="b">
        <v>0</v>
      </c>
      <c r="CF224" t="s">
        <v>1553</v>
      </c>
      <c r="CG224" t="b">
        <v>0</v>
      </c>
      <c r="CH224" t="s">
        <v>1553</v>
      </c>
      <c r="CI224" t="s">
        <v>1553</v>
      </c>
      <c r="CJ224" t="b">
        <v>0</v>
      </c>
      <c r="CK224" t="s">
        <v>1553</v>
      </c>
      <c r="CL224" t="s">
        <v>51</v>
      </c>
      <c r="CN224" t="b">
        <v>0</v>
      </c>
      <c r="CO224" t="s">
        <v>1778</v>
      </c>
      <c r="CW224" t="s">
        <v>1537</v>
      </c>
      <c r="CX224" t="s">
        <v>1758</v>
      </c>
      <c r="CY224" t="s">
        <v>1759</v>
      </c>
      <c r="CZ224" t="b">
        <v>0</v>
      </c>
      <c r="DA224" t="s">
        <v>1760</v>
      </c>
      <c r="DB224" t="s">
        <v>1761</v>
      </c>
    </row>
    <row r="225" spans="1:106">
      <c r="D225" t="s">
        <v>903</v>
      </c>
      <c r="E225" t="s">
        <v>3058</v>
      </c>
      <c r="F225" t="s">
        <v>2639</v>
      </c>
      <c r="G225" t="s">
        <v>2708</v>
      </c>
      <c r="H225" t="s">
        <v>3059</v>
      </c>
      <c r="I225" t="s">
        <v>5</v>
      </c>
      <c r="J225" t="s">
        <v>1740</v>
      </c>
      <c r="K225" t="s">
        <v>904</v>
      </c>
      <c r="M225">
        <v>2</v>
      </c>
      <c r="N225">
        <v>4</v>
      </c>
      <c r="O225">
        <v>2.12</v>
      </c>
      <c r="P225" t="s">
        <v>1532</v>
      </c>
      <c r="Q225" t="s">
        <v>1537</v>
      </c>
      <c r="R225" t="s">
        <v>1809</v>
      </c>
      <c r="S225" t="s">
        <v>1770</v>
      </c>
      <c r="T225" t="s">
        <v>2132</v>
      </c>
      <c r="U225" t="s">
        <v>1901</v>
      </c>
      <c r="V225" t="b">
        <v>0</v>
      </c>
      <c r="W225" t="s">
        <v>1821</v>
      </c>
      <c r="X225" t="b">
        <v>0</v>
      </c>
      <c r="Y225">
        <v>4.24</v>
      </c>
      <c r="AB225">
        <v>3</v>
      </c>
      <c r="AC225" t="s">
        <v>1746</v>
      </c>
      <c r="AE225" t="b">
        <v>0</v>
      </c>
      <c r="AF225" t="b">
        <v>0</v>
      </c>
      <c r="AJ225">
        <v>7</v>
      </c>
      <c r="AK225" t="s">
        <v>138</v>
      </c>
      <c r="AL225" t="s">
        <v>2839</v>
      </c>
      <c r="AM225" t="s">
        <v>89</v>
      </c>
      <c r="AN225">
        <v>50700806.140900001</v>
      </c>
      <c r="AP225" t="b">
        <v>0</v>
      </c>
      <c r="AR225" t="s">
        <v>1791</v>
      </c>
      <c r="AS225" t="s">
        <v>1791</v>
      </c>
      <c r="AT225" t="b">
        <v>1</v>
      </c>
      <c r="AU225" t="b">
        <v>0</v>
      </c>
      <c r="AV225" t="b">
        <v>0</v>
      </c>
      <c r="AW225">
        <v>1584424.0434000001</v>
      </c>
      <c r="AX225">
        <v>31.999518280541601</v>
      </c>
      <c r="AY225">
        <v>31.999518280541601</v>
      </c>
      <c r="AZ225">
        <v>0</v>
      </c>
      <c r="BA225">
        <v>24061399.524599999</v>
      </c>
      <c r="BB225">
        <v>1513595985.5</v>
      </c>
      <c r="BC225">
        <v>262927482.44069999</v>
      </c>
      <c r="BD225">
        <v>898889395.81930006</v>
      </c>
      <c r="BE225">
        <v>2908220297.2488999</v>
      </c>
      <c r="BF225">
        <v>2675412863.7600002</v>
      </c>
      <c r="BG225">
        <v>0</v>
      </c>
      <c r="BH225">
        <v>724295404.64999998</v>
      </c>
      <c r="BI225">
        <v>88938794.261999995</v>
      </c>
      <c r="BJ225">
        <v>414963262.07630002</v>
      </c>
      <c r="BK225">
        <v>324664046.22359997</v>
      </c>
      <c r="BL225">
        <v>1228197460.9883001</v>
      </c>
      <c r="BO225">
        <v>2045</v>
      </c>
      <c r="BP225" t="s">
        <v>1751</v>
      </c>
      <c r="BT225" t="s">
        <v>3060</v>
      </c>
      <c r="BU225" t="s">
        <v>1827</v>
      </c>
      <c r="BV225" t="s">
        <v>3061</v>
      </c>
      <c r="BW225" t="s">
        <v>3062</v>
      </c>
      <c r="BX225" t="s">
        <v>1553</v>
      </c>
      <c r="BY225" t="b">
        <v>1</v>
      </c>
      <c r="BZ225" t="s">
        <v>1553</v>
      </c>
      <c r="CA225" t="b">
        <v>0</v>
      </c>
      <c r="CB225" t="s">
        <v>1553</v>
      </c>
      <c r="CC225" t="b">
        <v>1</v>
      </c>
      <c r="CD225" t="s">
        <v>2124</v>
      </c>
      <c r="CE225" t="b">
        <v>0</v>
      </c>
      <c r="CF225" t="s">
        <v>1553</v>
      </c>
      <c r="CG225" t="b">
        <v>0</v>
      </c>
      <c r="CH225" t="s">
        <v>1553</v>
      </c>
      <c r="CI225" t="s">
        <v>1553</v>
      </c>
      <c r="CJ225" t="b">
        <v>0</v>
      </c>
      <c r="CK225" t="s">
        <v>1553</v>
      </c>
      <c r="CL225" t="s">
        <v>51</v>
      </c>
      <c r="CN225" t="b">
        <v>0</v>
      </c>
      <c r="CO225" t="s">
        <v>1778</v>
      </c>
      <c r="CW225" t="s">
        <v>1537</v>
      </c>
      <c r="CX225" t="s">
        <v>1758</v>
      </c>
      <c r="CY225" t="s">
        <v>1759</v>
      </c>
      <c r="CZ225" t="b">
        <v>0</v>
      </c>
      <c r="DA225" t="s">
        <v>1760</v>
      </c>
      <c r="DB225" t="s">
        <v>1761</v>
      </c>
    </row>
    <row r="226" spans="1:106">
      <c r="D226" t="s">
        <v>989</v>
      </c>
      <c r="E226" t="s">
        <v>3063</v>
      </c>
      <c r="F226" t="s">
        <v>2152</v>
      </c>
      <c r="G226" t="s">
        <v>1819</v>
      </c>
      <c r="H226" t="s">
        <v>2136</v>
      </c>
      <c r="I226" t="s">
        <v>5</v>
      </c>
      <c r="J226" t="s">
        <v>1740</v>
      </c>
      <c r="K226" t="s">
        <v>990</v>
      </c>
      <c r="M226">
        <v>2</v>
      </c>
      <c r="N226">
        <v>4</v>
      </c>
      <c r="O226">
        <v>4.0999999999999996</v>
      </c>
      <c r="P226" t="s">
        <v>1532</v>
      </c>
      <c r="Q226" t="s">
        <v>1533</v>
      </c>
      <c r="R226" t="s">
        <v>1901</v>
      </c>
      <c r="S226" t="s">
        <v>1742</v>
      </c>
      <c r="T226" t="s">
        <v>1836</v>
      </c>
      <c r="U226" t="s">
        <v>1820</v>
      </c>
      <c r="V226" t="b">
        <v>0</v>
      </c>
      <c r="W226" t="s">
        <v>1821</v>
      </c>
      <c r="X226" t="b">
        <v>1</v>
      </c>
      <c r="Y226">
        <v>8.1999999999999993</v>
      </c>
      <c r="AB226">
        <v>2</v>
      </c>
      <c r="AC226" t="s">
        <v>1746</v>
      </c>
      <c r="AE226" t="b">
        <v>1</v>
      </c>
      <c r="AF226" t="b">
        <v>0</v>
      </c>
      <c r="AI226" t="s">
        <v>1615</v>
      </c>
      <c r="AJ226">
        <v>3</v>
      </c>
      <c r="AK226" t="s">
        <v>50</v>
      </c>
      <c r="AL226" t="s">
        <v>1911</v>
      </c>
      <c r="AM226" t="s">
        <v>89</v>
      </c>
      <c r="AN226">
        <v>98053445.838499993</v>
      </c>
      <c r="AP226" t="b">
        <v>0</v>
      </c>
      <c r="AR226" t="s">
        <v>1791</v>
      </c>
      <c r="AS226" t="s">
        <v>1791</v>
      </c>
      <c r="AT226" t="b">
        <v>1</v>
      </c>
      <c r="AU226" t="b">
        <v>0</v>
      </c>
      <c r="AV226" t="b">
        <v>0</v>
      </c>
      <c r="AW226">
        <v>4645444.4784000004</v>
      </c>
      <c r="AX226">
        <v>21.107441127413001</v>
      </c>
      <c r="AY226">
        <v>21.107441127413001</v>
      </c>
      <c r="AZ226">
        <v>0</v>
      </c>
      <c r="BA226">
        <v>46533838.703100003</v>
      </c>
      <c r="BB226">
        <v>1848446902.4549999</v>
      </c>
      <c r="BC226">
        <v>1553778110.9245999</v>
      </c>
      <c r="BD226">
        <v>1426799388.8169</v>
      </c>
      <c r="BE226">
        <v>2939475699.8053002</v>
      </c>
      <c r="BF226">
        <v>4829024402.1964998</v>
      </c>
      <c r="BG226">
        <v>0</v>
      </c>
      <c r="BH226">
        <v>724295404.64999998</v>
      </c>
      <c r="BI226">
        <v>88938794.261999995</v>
      </c>
      <c r="BJ226">
        <v>1420369735.3578</v>
      </c>
      <c r="BK226">
        <v>324664046.22359997</v>
      </c>
      <c r="BL226">
        <v>2233603934.2698002</v>
      </c>
      <c r="BO226">
        <v>2045</v>
      </c>
      <c r="BP226" t="s">
        <v>1751</v>
      </c>
      <c r="BT226" t="s">
        <v>3064</v>
      </c>
      <c r="BU226" t="s">
        <v>1827</v>
      </c>
      <c r="BV226" t="s">
        <v>3065</v>
      </c>
      <c r="BW226" t="s">
        <v>1553</v>
      </c>
      <c r="BX226" t="s">
        <v>1923</v>
      </c>
      <c r="BY226" t="b">
        <v>1</v>
      </c>
      <c r="BZ226" t="s">
        <v>1553</v>
      </c>
      <c r="CA226" t="b">
        <v>0</v>
      </c>
      <c r="CB226" t="s">
        <v>1553</v>
      </c>
      <c r="CC226" t="b">
        <v>1</v>
      </c>
      <c r="CD226" t="s">
        <v>1553</v>
      </c>
      <c r="CE226" t="b">
        <v>0</v>
      </c>
      <c r="CF226" t="s">
        <v>1553</v>
      </c>
      <c r="CG226" t="b">
        <v>0</v>
      </c>
      <c r="CH226" t="s">
        <v>1553</v>
      </c>
      <c r="CI226" t="s">
        <v>1553</v>
      </c>
      <c r="CJ226" t="b">
        <v>0</v>
      </c>
      <c r="CK226" t="s">
        <v>3066</v>
      </c>
      <c r="CL226" t="s">
        <v>70</v>
      </c>
      <c r="CN226" t="b">
        <v>0</v>
      </c>
      <c r="CO226" t="s">
        <v>1778</v>
      </c>
      <c r="CW226" t="s">
        <v>1757</v>
      </c>
      <c r="CX226" t="s">
        <v>1758</v>
      </c>
      <c r="CY226" t="s">
        <v>1759</v>
      </c>
      <c r="CZ226" t="b">
        <v>0</v>
      </c>
      <c r="DA226" t="s">
        <v>1760</v>
      </c>
      <c r="DB226" t="s">
        <v>1761</v>
      </c>
    </row>
    <row r="227" spans="1:106">
      <c r="D227" t="s">
        <v>702</v>
      </c>
      <c r="E227" t="s">
        <v>3067</v>
      </c>
      <c r="F227" t="s">
        <v>2152</v>
      </c>
      <c r="G227" t="s">
        <v>2136</v>
      </c>
      <c r="H227" t="s">
        <v>3068</v>
      </c>
      <c r="I227" t="s">
        <v>5</v>
      </c>
      <c r="J227" t="s">
        <v>1740</v>
      </c>
      <c r="K227" t="s">
        <v>703</v>
      </c>
      <c r="M227">
        <v>2</v>
      </c>
      <c r="N227">
        <v>4</v>
      </c>
      <c r="O227">
        <v>0.95</v>
      </c>
      <c r="P227" t="s">
        <v>1532</v>
      </c>
      <c r="Q227" t="s">
        <v>1537</v>
      </c>
      <c r="R227" t="s">
        <v>1884</v>
      </c>
      <c r="S227" t="s">
        <v>1742</v>
      </c>
      <c r="T227" t="s">
        <v>1836</v>
      </c>
      <c r="U227" t="s">
        <v>1820</v>
      </c>
      <c r="V227" t="b">
        <v>0</v>
      </c>
      <c r="W227" t="s">
        <v>1821</v>
      </c>
      <c r="X227" t="b">
        <v>1</v>
      </c>
      <c r="Y227">
        <v>1.9</v>
      </c>
      <c r="AB227">
        <v>2</v>
      </c>
      <c r="AC227" t="s">
        <v>1746</v>
      </c>
      <c r="AE227" t="b">
        <v>0</v>
      </c>
      <c r="AF227" t="b">
        <v>0</v>
      </c>
      <c r="AJ227">
        <v>3</v>
      </c>
      <c r="AK227" t="s">
        <v>50</v>
      </c>
      <c r="AL227" t="s">
        <v>1911</v>
      </c>
      <c r="AM227" t="s">
        <v>89</v>
      </c>
      <c r="AN227">
        <v>22719700.864999998</v>
      </c>
      <c r="AP227" t="b">
        <v>0</v>
      </c>
      <c r="AR227" t="s">
        <v>1791</v>
      </c>
      <c r="AS227" t="s">
        <v>1791</v>
      </c>
      <c r="AT227" t="b">
        <v>1</v>
      </c>
      <c r="AU227" t="b">
        <v>0</v>
      </c>
      <c r="AV227" t="b">
        <v>0</v>
      </c>
      <c r="AW227">
        <v>579892.67819999997</v>
      </c>
      <c r="AX227">
        <v>39.179147658044897</v>
      </c>
      <c r="AY227">
        <v>39.179147658044897</v>
      </c>
      <c r="AZ227">
        <v>0</v>
      </c>
      <c r="BA227">
        <v>10782230.919</v>
      </c>
      <c r="BB227">
        <v>2024956451.0550001</v>
      </c>
      <c r="BC227">
        <v>1621395148.8436</v>
      </c>
      <c r="BD227">
        <v>1428248268.0669999</v>
      </c>
      <c r="BE227">
        <v>2939475699.8053002</v>
      </c>
      <c r="BF227">
        <v>5074599867.9656</v>
      </c>
      <c r="BG227">
        <v>0</v>
      </c>
      <c r="BH227">
        <v>724295404.64999998</v>
      </c>
      <c r="BI227">
        <v>444963320.12639999</v>
      </c>
      <c r="BJ227">
        <v>1601551398.0855</v>
      </c>
      <c r="BK227">
        <v>324664046.22359997</v>
      </c>
      <c r="BL227">
        <v>2770810122.8618999</v>
      </c>
      <c r="BO227">
        <v>2045</v>
      </c>
      <c r="BP227" t="s">
        <v>1751</v>
      </c>
      <c r="BT227" t="s">
        <v>3069</v>
      </c>
      <c r="BU227" t="s">
        <v>1827</v>
      </c>
      <c r="BV227" t="s">
        <v>3070</v>
      </c>
      <c r="BW227" t="s">
        <v>1553</v>
      </c>
      <c r="BX227" t="s">
        <v>1923</v>
      </c>
      <c r="BY227" t="b">
        <v>1</v>
      </c>
      <c r="BZ227" t="s">
        <v>1553</v>
      </c>
      <c r="CA227" t="b">
        <v>1</v>
      </c>
      <c r="CB227" t="s">
        <v>1553</v>
      </c>
      <c r="CC227" t="b">
        <v>0</v>
      </c>
      <c r="CD227" t="s">
        <v>1553</v>
      </c>
      <c r="CE227" t="b">
        <v>0</v>
      </c>
      <c r="CF227" t="s">
        <v>1553</v>
      </c>
      <c r="CG227" t="b">
        <v>0</v>
      </c>
      <c r="CH227" t="s">
        <v>1553</v>
      </c>
      <c r="CI227" t="s">
        <v>1553</v>
      </c>
      <c r="CJ227" t="b">
        <v>0</v>
      </c>
      <c r="CK227" t="s">
        <v>1553</v>
      </c>
      <c r="CL227" t="s">
        <v>70</v>
      </c>
      <c r="CN227" t="b">
        <v>0</v>
      </c>
      <c r="CO227" t="s">
        <v>1938</v>
      </c>
      <c r="CW227" t="s">
        <v>1537</v>
      </c>
      <c r="CX227" t="s">
        <v>1758</v>
      </c>
      <c r="CY227" t="s">
        <v>1759</v>
      </c>
      <c r="CZ227" t="b">
        <v>0</v>
      </c>
      <c r="DA227" t="s">
        <v>1760</v>
      </c>
      <c r="DB227" t="s">
        <v>1761</v>
      </c>
    </row>
    <row r="228" spans="1:106">
      <c r="D228" t="s">
        <v>1028</v>
      </c>
      <c r="E228" t="s">
        <v>3071</v>
      </c>
      <c r="F228" t="s">
        <v>2152</v>
      </c>
      <c r="G228" t="s">
        <v>3068</v>
      </c>
      <c r="H228" t="s">
        <v>2257</v>
      </c>
      <c r="I228" t="s">
        <v>5</v>
      </c>
      <c r="J228" t="s">
        <v>1740</v>
      </c>
      <c r="K228" t="s">
        <v>1029</v>
      </c>
      <c r="M228">
        <v>2</v>
      </c>
      <c r="N228">
        <v>4</v>
      </c>
      <c r="O228">
        <v>4.3899999999999997</v>
      </c>
      <c r="P228" t="s">
        <v>1532</v>
      </c>
      <c r="Q228" t="s">
        <v>1537</v>
      </c>
      <c r="R228" t="s">
        <v>1901</v>
      </c>
      <c r="S228" t="s">
        <v>2493</v>
      </c>
      <c r="T228" t="s">
        <v>1809</v>
      </c>
      <c r="U228" t="s">
        <v>2000</v>
      </c>
      <c r="V228" t="b">
        <v>0</v>
      </c>
      <c r="W228" t="s">
        <v>1821</v>
      </c>
      <c r="X228" t="b">
        <v>1</v>
      </c>
      <c r="Y228">
        <v>8.7799999999999994</v>
      </c>
      <c r="AB228">
        <v>2</v>
      </c>
      <c r="AC228" t="s">
        <v>1746</v>
      </c>
      <c r="AE228" t="b">
        <v>0</v>
      </c>
      <c r="AF228" t="b">
        <v>0</v>
      </c>
      <c r="AJ228">
        <v>3</v>
      </c>
      <c r="AK228" t="s">
        <v>50</v>
      </c>
      <c r="AL228" t="s">
        <v>1911</v>
      </c>
      <c r="AM228" t="s">
        <v>89</v>
      </c>
      <c r="AN228">
        <v>104988933.471</v>
      </c>
      <c r="AP228" t="b">
        <v>0</v>
      </c>
      <c r="AR228" t="s">
        <v>1791</v>
      </c>
      <c r="AS228" t="s">
        <v>1791</v>
      </c>
      <c r="AT228" t="b">
        <v>1</v>
      </c>
      <c r="AU228" t="b">
        <v>0</v>
      </c>
      <c r="AV228" t="b">
        <v>0</v>
      </c>
      <c r="AW228">
        <v>3024541.7201999999</v>
      </c>
      <c r="AX228">
        <v>34.712344276748901</v>
      </c>
      <c r="AY228">
        <v>34.712344276748901</v>
      </c>
      <c r="AZ228">
        <v>0</v>
      </c>
      <c r="BA228">
        <v>49825256.562600002</v>
      </c>
      <c r="BB228">
        <v>1848446902.4549999</v>
      </c>
      <c r="BC228">
        <v>1410598218.1715</v>
      </c>
      <c r="BD228">
        <v>1426799388.8169</v>
      </c>
      <c r="BE228">
        <v>2939475699.8053002</v>
      </c>
      <c r="BF228">
        <v>4685844509.4434004</v>
      </c>
      <c r="BG228">
        <v>0</v>
      </c>
      <c r="BH228">
        <v>724295404.64999998</v>
      </c>
      <c r="BI228">
        <v>88938794.261999995</v>
      </c>
      <c r="BJ228">
        <v>1297225308.546</v>
      </c>
      <c r="BK228">
        <v>324664046.22359997</v>
      </c>
      <c r="BL228">
        <v>2110459507.4579999</v>
      </c>
      <c r="BO228">
        <v>2045</v>
      </c>
      <c r="BP228" t="s">
        <v>1751</v>
      </c>
      <c r="BT228" t="s">
        <v>3072</v>
      </c>
      <c r="BU228" t="s">
        <v>1827</v>
      </c>
      <c r="BV228" t="s">
        <v>3073</v>
      </c>
      <c r="BW228" t="s">
        <v>3074</v>
      </c>
      <c r="BX228" t="s">
        <v>1923</v>
      </c>
      <c r="BY228" t="b">
        <v>0</v>
      </c>
      <c r="BZ228" t="s">
        <v>1553</v>
      </c>
      <c r="CA228" t="b">
        <v>0</v>
      </c>
      <c r="CB228" t="s">
        <v>1553</v>
      </c>
      <c r="CC228" t="b">
        <v>1</v>
      </c>
      <c r="CD228" t="s">
        <v>2124</v>
      </c>
      <c r="CE228" t="b">
        <v>0</v>
      </c>
      <c r="CF228" t="s">
        <v>1553</v>
      </c>
      <c r="CG228" t="b">
        <v>0</v>
      </c>
      <c r="CH228" t="s">
        <v>1553</v>
      </c>
      <c r="CI228" t="s">
        <v>1553</v>
      </c>
      <c r="CJ228" t="b">
        <v>0</v>
      </c>
      <c r="CK228" t="s">
        <v>1553</v>
      </c>
      <c r="CL228" t="s">
        <v>70</v>
      </c>
      <c r="CN228" t="b">
        <v>0</v>
      </c>
      <c r="CO228" t="s">
        <v>1778</v>
      </c>
      <c r="CW228" t="s">
        <v>1537</v>
      </c>
      <c r="CX228" t="s">
        <v>1758</v>
      </c>
      <c r="CY228" t="s">
        <v>1759</v>
      </c>
      <c r="CZ228" t="b">
        <v>0</v>
      </c>
      <c r="DA228" t="s">
        <v>1760</v>
      </c>
      <c r="DB228" t="s">
        <v>1761</v>
      </c>
    </row>
    <row r="229" spans="1:106">
      <c r="A229" t="s">
        <v>1751</v>
      </c>
      <c r="B229" t="s">
        <v>1928</v>
      </c>
      <c r="D229" t="s">
        <v>1009</v>
      </c>
      <c r="E229" t="s">
        <v>3075</v>
      </c>
      <c r="F229" t="s">
        <v>2252</v>
      </c>
      <c r="G229" t="s">
        <v>2257</v>
      </c>
      <c r="H229" t="s">
        <v>2245</v>
      </c>
      <c r="I229" t="s">
        <v>5</v>
      </c>
      <c r="J229" t="s">
        <v>1740</v>
      </c>
      <c r="K229" t="s">
        <v>1010</v>
      </c>
      <c r="M229">
        <v>2</v>
      </c>
      <c r="N229">
        <v>4</v>
      </c>
      <c r="O229">
        <v>2</v>
      </c>
      <c r="P229" t="s">
        <v>1533</v>
      </c>
      <c r="Q229" t="s">
        <v>1537</v>
      </c>
      <c r="R229" t="s">
        <v>1882</v>
      </c>
      <c r="S229" t="s">
        <v>1742</v>
      </c>
      <c r="T229" t="s">
        <v>1901</v>
      </c>
      <c r="U229" t="s">
        <v>1808</v>
      </c>
      <c r="V229" t="b">
        <v>0</v>
      </c>
      <c r="W229" t="s">
        <v>1821</v>
      </c>
      <c r="X229" t="b">
        <v>1</v>
      </c>
      <c r="Y229">
        <v>4</v>
      </c>
      <c r="Z229" t="s">
        <v>3076</v>
      </c>
      <c r="AB229">
        <v>2</v>
      </c>
      <c r="AC229" t="s">
        <v>1746</v>
      </c>
      <c r="AE229" t="b">
        <v>0</v>
      </c>
      <c r="AF229" t="b">
        <v>0</v>
      </c>
      <c r="AJ229">
        <v>3</v>
      </c>
      <c r="AK229" t="s">
        <v>138</v>
      </c>
      <c r="AL229" t="s">
        <v>1911</v>
      </c>
      <c r="AM229" t="s">
        <v>89</v>
      </c>
      <c r="AN229">
        <v>54709200</v>
      </c>
      <c r="AP229" t="b">
        <v>0</v>
      </c>
      <c r="AR229" t="s">
        <v>1791</v>
      </c>
      <c r="AS229" t="s">
        <v>1791</v>
      </c>
      <c r="AT229" t="b">
        <v>1</v>
      </c>
      <c r="AU229" t="b">
        <v>1</v>
      </c>
      <c r="AV229" t="b">
        <v>0</v>
      </c>
      <c r="AY229">
        <v>2.0300000000000001E-3</v>
      </c>
      <c r="AZ229">
        <v>0</v>
      </c>
      <c r="BA229">
        <v>23200000</v>
      </c>
      <c r="BB229">
        <v>0</v>
      </c>
      <c r="BC229">
        <v>0</v>
      </c>
      <c r="BD229">
        <v>144379736.2906</v>
      </c>
      <c r="BE229">
        <v>456453237.20319998</v>
      </c>
      <c r="BF229">
        <v>144379736.2906</v>
      </c>
      <c r="BG229">
        <v>0</v>
      </c>
      <c r="BH229">
        <v>0</v>
      </c>
      <c r="BI229">
        <v>0</v>
      </c>
      <c r="BJ229">
        <v>0</v>
      </c>
      <c r="BK229">
        <v>0</v>
      </c>
      <c r="BL229">
        <v>0</v>
      </c>
      <c r="BO229">
        <v>2045</v>
      </c>
      <c r="BP229" t="s">
        <v>1751</v>
      </c>
      <c r="BT229" t="s">
        <v>3077</v>
      </c>
      <c r="BU229" t="s">
        <v>1827</v>
      </c>
      <c r="BV229" t="s">
        <v>3078</v>
      </c>
      <c r="BW229" t="s">
        <v>3079</v>
      </c>
      <c r="BY229" t="b">
        <v>0</v>
      </c>
      <c r="CA229" t="b">
        <v>0</v>
      </c>
      <c r="CC229" t="b">
        <v>1</v>
      </c>
      <c r="CD229" t="s">
        <v>2124</v>
      </c>
      <c r="CE229" t="b">
        <v>0</v>
      </c>
      <c r="CG229" t="b">
        <v>0</v>
      </c>
      <c r="CJ229" t="b">
        <v>0</v>
      </c>
      <c r="CL229" t="s">
        <v>70</v>
      </c>
      <c r="CN229" t="b">
        <v>0</v>
      </c>
      <c r="CO229" t="s">
        <v>1778</v>
      </c>
      <c r="CW229" t="s">
        <v>1537</v>
      </c>
      <c r="CX229" t="s">
        <v>1758</v>
      </c>
      <c r="CY229" t="s">
        <v>1759</v>
      </c>
      <c r="CZ229" t="b">
        <v>1</v>
      </c>
      <c r="DA229" t="s">
        <v>1760</v>
      </c>
      <c r="DB229" t="s">
        <v>1761</v>
      </c>
    </row>
    <row r="230" spans="1:106">
      <c r="B230" t="s">
        <v>1914</v>
      </c>
      <c r="D230" t="s">
        <v>829</v>
      </c>
      <c r="E230" t="s">
        <v>3080</v>
      </c>
      <c r="F230" t="s">
        <v>2905</v>
      </c>
      <c r="G230" t="s">
        <v>1859</v>
      </c>
      <c r="H230" t="s">
        <v>3081</v>
      </c>
      <c r="I230" t="s">
        <v>5</v>
      </c>
      <c r="J230" t="s">
        <v>1740</v>
      </c>
      <c r="K230" t="s">
        <v>830</v>
      </c>
      <c r="M230">
        <v>2</v>
      </c>
      <c r="N230">
        <v>4</v>
      </c>
      <c r="O230">
        <v>2.0299999999999998</v>
      </c>
      <c r="P230" t="s">
        <v>1532</v>
      </c>
      <c r="Q230" t="s">
        <v>1533</v>
      </c>
      <c r="R230" t="s">
        <v>1741</v>
      </c>
      <c r="S230" t="s">
        <v>1742</v>
      </c>
      <c r="T230" t="s">
        <v>1892</v>
      </c>
      <c r="U230" t="s">
        <v>1882</v>
      </c>
      <c r="V230" t="b">
        <v>0</v>
      </c>
      <c r="W230" t="s">
        <v>1810</v>
      </c>
      <c r="X230" t="b">
        <v>0</v>
      </c>
      <c r="Y230">
        <v>4.0599999999999996</v>
      </c>
      <c r="AB230">
        <v>3</v>
      </c>
      <c r="AC230" t="s">
        <v>1746</v>
      </c>
      <c r="AE230" t="b">
        <v>0</v>
      </c>
      <c r="AF230" t="b">
        <v>0</v>
      </c>
      <c r="AI230" t="s">
        <v>1612</v>
      </c>
      <c r="AJ230">
        <v>5</v>
      </c>
      <c r="AK230" t="s">
        <v>50</v>
      </c>
      <c r="AL230" t="s">
        <v>1824</v>
      </c>
      <c r="AM230" t="s">
        <v>89</v>
      </c>
      <c r="AN230">
        <v>34200000</v>
      </c>
      <c r="AP230" t="b">
        <v>0</v>
      </c>
      <c r="AR230" t="s">
        <v>1791</v>
      </c>
      <c r="AS230" t="s">
        <v>1791</v>
      </c>
      <c r="AT230" t="b">
        <v>1</v>
      </c>
      <c r="AU230" t="b">
        <v>0</v>
      </c>
      <c r="AV230" t="b">
        <v>0</v>
      </c>
      <c r="AW230">
        <v>909626.67839999998</v>
      </c>
      <c r="AX230">
        <v>37.597841853271703</v>
      </c>
      <c r="AY230">
        <v>37.597841853271703</v>
      </c>
      <c r="AZ230">
        <v>0</v>
      </c>
      <c r="BA230">
        <v>0</v>
      </c>
      <c r="BB230">
        <v>1736532541.605</v>
      </c>
      <c r="BC230">
        <v>960553138.70889997</v>
      </c>
      <c r="BD230">
        <v>1426799388.8169</v>
      </c>
      <c r="BE230">
        <v>2939475699.8053002</v>
      </c>
      <c r="BF230">
        <v>4123885069.1307998</v>
      </c>
      <c r="BG230">
        <v>34200000</v>
      </c>
      <c r="BH230">
        <v>724295404.64999998</v>
      </c>
      <c r="BI230">
        <v>88938794.261999995</v>
      </c>
      <c r="BJ230">
        <v>806440464.61819994</v>
      </c>
      <c r="BK230">
        <v>324664046.22359997</v>
      </c>
      <c r="BL230">
        <v>1619674663.5302</v>
      </c>
      <c r="BO230">
        <v>2055</v>
      </c>
      <c r="BP230" t="s">
        <v>1802</v>
      </c>
      <c r="BT230" t="s">
        <v>3082</v>
      </c>
      <c r="BU230" t="s">
        <v>1813</v>
      </c>
      <c r="BV230" t="s">
        <v>3083</v>
      </c>
      <c r="BW230" t="s">
        <v>1553</v>
      </c>
      <c r="BX230" t="s">
        <v>1553</v>
      </c>
      <c r="BY230" t="b">
        <v>0</v>
      </c>
      <c r="BZ230" t="s">
        <v>1553</v>
      </c>
      <c r="CA230" t="b">
        <v>0</v>
      </c>
      <c r="CB230" t="s">
        <v>1553</v>
      </c>
      <c r="CC230" t="b">
        <v>1</v>
      </c>
      <c r="CD230" t="s">
        <v>1553</v>
      </c>
      <c r="CE230" t="b">
        <v>0</v>
      </c>
      <c r="CF230" t="s">
        <v>1553</v>
      </c>
      <c r="CG230" t="b">
        <v>0</v>
      </c>
      <c r="CH230" t="s">
        <v>1553</v>
      </c>
      <c r="CI230" t="s">
        <v>1553</v>
      </c>
      <c r="CJ230" t="b">
        <v>0</v>
      </c>
      <c r="CK230" t="s">
        <v>1553</v>
      </c>
      <c r="CL230" t="s">
        <v>51</v>
      </c>
      <c r="CN230" t="b">
        <v>0</v>
      </c>
      <c r="CO230" t="s">
        <v>1778</v>
      </c>
      <c r="CW230" t="s">
        <v>1757</v>
      </c>
      <c r="CX230" t="s">
        <v>1758</v>
      </c>
      <c r="CY230" t="s">
        <v>1759</v>
      </c>
      <c r="CZ230" t="b">
        <v>0</v>
      </c>
      <c r="DA230" t="s">
        <v>1760</v>
      </c>
      <c r="DB230" t="s">
        <v>1761</v>
      </c>
    </row>
    <row r="231" spans="1:106">
      <c r="A231" t="s">
        <v>1762</v>
      </c>
      <c r="B231" t="s">
        <v>3096</v>
      </c>
      <c r="D231" t="s">
        <v>277</v>
      </c>
      <c r="E231" t="s">
        <v>3097</v>
      </c>
      <c r="F231" t="s">
        <v>1780</v>
      </c>
      <c r="G231" t="s">
        <v>3098</v>
      </c>
      <c r="H231" t="s">
        <v>1781</v>
      </c>
      <c r="I231" t="s">
        <v>5</v>
      </c>
      <c r="J231" t="s">
        <v>1740</v>
      </c>
      <c r="K231" t="s">
        <v>278</v>
      </c>
      <c r="M231">
        <v>4</v>
      </c>
      <c r="N231">
        <v>8</v>
      </c>
      <c r="O231">
        <v>2</v>
      </c>
      <c r="P231" t="s">
        <v>1537</v>
      </c>
      <c r="Q231" t="s">
        <v>1547</v>
      </c>
      <c r="R231" t="s">
        <v>3099</v>
      </c>
      <c r="S231" t="s">
        <v>3100</v>
      </c>
      <c r="T231" t="s">
        <v>2884</v>
      </c>
      <c r="U231" t="s">
        <v>3101</v>
      </c>
      <c r="V231" t="b">
        <v>0</v>
      </c>
      <c r="W231" t="s">
        <v>3102</v>
      </c>
      <c r="X231" t="b">
        <v>0</v>
      </c>
      <c r="Y231">
        <v>8</v>
      </c>
      <c r="Z231" t="s">
        <v>3103</v>
      </c>
      <c r="AB231">
        <v>1</v>
      </c>
      <c r="AC231" t="s">
        <v>1746</v>
      </c>
      <c r="AE231" t="b">
        <v>1</v>
      </c>
      <c r="AF231" t="b">
        <v>0</v>
      </c>
      <c r="AI231" t="s">
        <v>1610</v>
      </c>
      <c r="AJ231">
        <v>2</v>
      </c>
      <c r="AK231" t="s">
        <v>50</v>
      </c>
      <c r="AL231" t="s">
        <v>1748</v>
      </c>
      <c r="AM231" t="s">
        <v>89</v>
      </c>
      <c r="AN231">
        <v>211428660</v>
      </c>
      <c r="AP231" t="b">
        <v>0</v>
      </c>
      <c r="AQ231" t="s">
        <v>3104</v>
      </c>
      <c r="AR231" t="s">
        <v>1791</v>
      </c>
      <c r="AS231" t="s">
        <v>1791</v>
      </c>
      <c r="AT231" t="b">
        <v>1</v>
      </c>
      <c r="AU231" t="b">
        <v>1</v>
      </c>
      <c r="AV231" t="b">
        <v>0</v>
      </c>
      <c r="AY231">
        <v>2.0200000000000001E-3</v>
      </c>
      <c r="AZ231">
        <v>132328280</v>
      </c>
      <c r="BA231">
        <v>0</v>
      </c>
      <c r="BB231">
        <v>0</v>
      </c>
      <c r="BC231">
        <v>0</v>
      </c>
      <c r="BD231">
        <v>0</v>
      </c>
      <c r="BE231">
        <v>0</v>
      </c>
      <c r="BF231">
        <v>0</v>
      </c>
      <c r="BG231">
        <v>0</v>
      </c>
      <c r="BH231">
        <v>0</v>
      </c>
      <c r="BI231">
        <v>0</v>
      </c>
      <c r="BJ231">
        <v>0</v>
      </c>
      <c r="BK231">
        <v>0</v>
      </c>
      <c r="BL231">
        <v>0</v>
      </c>
      <c r="BO231">
        <v>2035</v>
      </c>
      <c r="BP231" t="s">
        <v>1762</v>
      </c>
      <c r="BT231" t="s">
        <v>3105</v>
      </c>
      <c r="BU231" t="s">
        <v>3106</v>
      </c>
      <c r="BV231" t="s">
        <v>3107</v>
      </c>
      <c r="BW231" t="s">
        <v>3108</v>
      </c>
      <c r="BX231" t="s">
        <v>3109</v>
      </c>
      <c r="BY231" t="b">
        <v>1</v>
      </c>
      <c r="BZ231" t="s">
        <v>3110</v>
      </c>
      <c r="CA231" t="b">
        <v>0</v>
      </c>
      <c r="CB231" t="s">
        <v>1553</v>
      </c>
      <c r="CC231" t="b">
        <v>1</v>
      </c>
      <c r="CD231" t="s">
        <v>2828</v>
      </c>
      <c r="CE231" t="b">
        <v>1</v>
      </c>
      <c r="CF231" t="s">
        <v>3111</v>
      </c>
      <c r="CG231" t="b">
        <v>1</v>
      </c>
      <c r="CH231" t="s">
        <v>1553</v>
      </c>
      <c r="CI231" t="s">
        <v>1800</v>
      </c>
      <c r="CJ231" t="b">
        <v>0</v>
      </c>
      <c r="CK231" t="s">
        <v>1553</v>
      </c>
      <c r="CL231" t="s">
        <v>60</v>
      </c>
      <c r="CN231" t="b">
        <v>0</v>
      </c>
      <c r="CO231" t="s">
        <v>1801</v>
      </c>
      <c r="CW231" t="s">
        <v>1547</v>
      </c>
      <c r="CX231" t="s">
        <v>1758</v>
      </c>
      <c r="CY231" t="s">
        <v>1759</v>
      </c>
      <c r="CZ231" t="b">
        <v>1</v>
      </c>
      <c r="DA231" t="s">
        <v>1760</v>
      </c>
      <c r="DB231" t="s">
        <v>1761</v>
      </c>
    </row>
    <row r="232" spans="1:106">
      <c r="D232" t="s">
        <v>987</v>
      </c>
      <c r="E232" t="s">
        <v>3112</v>
      </c>
      <c r="F232" t="s">
        <v>3113</v>
      </c>
      <c r="G232" t="s">
        <v>3114</v>
      </c>
      <c r="H232" t="s">
        <v>2677</v>
      </c>
      <c r="I232" t="s">
        <v>5</v>
      </c>
      <c r="J232" t="s">
        <v>1740</v>
      </c>
      <c r="K232" t="s">
        <v>988</v>
      </c>
      <c r="M232">
        <v>2</v>
      </c>
      <c r="N232">
        <v>4</v>
      </c>
      <c r="O232">
        <v>1.33</v>
      </c>
      <c r="P232" t="s">
        <v>1532</v>
      </c>
      <c r="Q232" t="s">
        <v>1533</v>
      </c>
      <c r="R232" t="s">
        <v>1836</v>
      </c>
      <c r="S232" t="s">
        <v>1808</v>
      </c>
      <c r="T232" t="s">
        <v>2132</v>
      </c>
      <c r="U232" t="s">
        <v>1744</v>
      </c>
      <c r="V232" t="b">
        <v>0</v>
      </c>
      <c r="W232" t="s">
        <v>1810</v>
      </c>
      <c r="X232" t="b">
        <v>0</v>
      </c>
      <c r="Y232">
        <v>2.66</v>
      </c>
      <c r="AB232">
        <v>2</v>
      </c>
      <c r="AC232" t="s">
        <v>1746</v>
      </c>
      <c r="AE232" t="b">
        <v>1</v>
      </c>
      <c r="AF232" t="b">
        <v>0</v>
      </c>
      <c r="AI232" t="s">
        <v>1610</v>
      </c>
      <c r="AJ232">
        <v>3</v>
      </c>
      <c r="AK232" t="s">
        <v>50</v>
      </c>
      <c r="AL232" t="s">
        <v>1748</v>
      </c>
      <c r="AM232" t="s">
        <v>89</v>
      </c>
      <c r="AN232">
        <v>38777854.987999998</v>
      </c>
      <c r="AP232" t="b">
        <v>0</v>
      </c>
      <c r="AR232" t="s">
        <v>1791</v>
      </c>
      <c r="AS232" t="s">
        <v>1791</v>
      </c>
      <c r="AT232" t="b">
        <v>1</v>
      </c>
      <c r="AU232" t="b">
        <v>0</v>
      </c>
      <c r="AV232" t="b">
        <v>0</v>
      </c>
      <c r="AW232">
        <v>2084116.0427999999</v>
      </c>
      <c r="AX232">
        <v>18.606379967178501</v>
      </c>
      <c r="AY232">
        <v>18.606379967178501</v>
      </c>
      <c r="AZ232">
        <v>0</v>
      </c>
      <c r="BA232">
        <v>14159158</v>
      </c>
      <c r="BB232">
        <v>1843426117.4549999</v>
      </c>
      <c r="BC232">
        <v>1194750647.1089001</v>
      </c>
      <c r="BD232">
        <v>1426799388.8169</v>
      </c>
      <c r="BE232">
        <v>2939475699.8053002</v>
      </c>
      <c r="BF232">
        <v>4464976153.3808002</v>
      </c>
      <c r="BG232">
        <v>0</v>
      </c>
      <c r="BH232">
        <v>724295404.64999998</v>
      </c>
      <c r="BI232">
        <v>88938794.261999995</v>
      </c>
      <c r="BJ232">
        <v>842874494.40709996</v>
      </c>
      <c r="BK232">
        <v>324664046.22359997</v>
      </c>
      <c r="BL232">
        <v>1656108693.3190999</v>
      </c>
      <c r="BO232">
        <v>2045</v>
      </c>
      <c r="BP232" t="s">
        <v>1751</v>
      </c>
      <c r="BT232" t="s">
        <v>3115</v>
      </c>
      <c r="BU232" t="s">
        <v>1813</v>
      </c>
      <c r="BV232" t="s">
        <v>3116</v>
      </c>
      <c r="BW232" t="s">
        <v>1553</v>
      </c>
      <c r="BX232" t="s">
        <v>1553</v>
      </c>
      <c r="BY232" t="b">
        <v>1</v>
      </c>
      <c r="BZ232" t="s">
        <v>1553</v>
      </c>
      <c r="CA232" t="b">
        <v>0</v>
      </c>
      <c r="CB232" t="s">
        <v>1553</v>
      </c>
      <c r="CC232" t="b">
        <v>1</v>
      </c>
      <c r="CD232" t="s">
        <v>1553</v>
      </c>
      <c r="CE232" t="b">
        <v>0</v>
      </c>
      <c r="CF232" t="s">
        <v>1553</v>
      </c>
      <c r="CG232" t="b">
        <v>1</v>
      </c>
      <c r="CH232" t="s">
        <v>1800</v>
      </c>
      <c r="CI232" t="s">
        <v>1553</v>
      </c>
      <c r="CJ232" t="b">
        <v>0</v>
      </c>
      <c r="CK232" t="s">
        <v>1553</v>
      </c>
      <c r="CL232" t="s">
        <v>70</v>
      </c>
      <c r="CN232" t="b">
        <v>0</v>
      </c>
      <c r="CO232" t="s">
        <v>1778</v>
      </c>
      <c r="CW232" t="s">
        <v>1757</v>
      </c>
      <c r="CX232" t="s">
        <v>1758</v>
      </c>
      <c r="CY232" t="s">
        <v>1759</v>
      </c>
      <c r="CZ232" t="b">
        <v>0</v>
      </c>
      <c r="DA232" t="s">
        <v>1760</v>
      </c>
      <c r="DB232" t="s">
        <v>1761</v>
      </c>
    </row>
    <row r="233" spans="1:106">
      <c r="A233" t="s">
        <v>1762</v>
      </c>
      <c r="B233" t="s">
        <v>1928</v>
      </c>
      <c r="D233" t="s">
        <v>596</v>
      </c>
      <c r="E233" t="s">
        <v>3117</v>
      </c>
      <c r="F233" t="s">
        <v>3081</v>
      </c>
      <c r="G233" t="s">
        <v>1881</v>
      </c>
      <c r="H233" t="s">
        <v>1860</v>
      </c>
      <c r="I233" t="s">
        <v>1835</v>
      </c>
      <c r="J233" t="s">
        <v>1740</v>
      </c>
      <c r="K233" t="s">
        <v>597</v>
      </c>
      <c r="L233" t="s">
        <v>3118</v>
      </c>
      <c r="M233">
        <v>0</v>
      </c>
      <c r="N233">
        <v>4</v>
      </c>
      <c r="O233">
        <v>0.3</v>
      </c>
      <c r="P233" t="s">
        <v>1540</v>
      </c>
      <c r="Q233" t="s">
        <v>1533</v>
      </c>
      <c r="S233" t="s">
        <v>1742</v>
      </c>
      <c r="U233" t="s">
        <v>1892</v>
      </c>
      <c r="V233" t="b">
        <v>0</v>
      </c>
      <c r="W233" t="s">
        <v>1810</v>
      </c>
      <c r="X233" t="b">
        <v>0</v>
      </c>
      <c r="Y233">
        <v>1.2</v>
      </c>
      <c r="Z233" t="s">
        <v>3119</v>
      </c>
      <c r="AA233" t="s">
        <v>3120</v>
      </c>
      <c r="AB233">
        <v>3</v>
      </c>
      <c r="AC233" t="s">
        <v>1746</v>
      </c>
      <c r="AE233" t="b">
        <v>0</v>
      </c>
      <c r="AF233" t="b">
        <v>0</v>
      </c>
      <c r="AI233" t="s">
        <v>1611</v>
      </c>
      <c r="AJ233">
        <v>4</v>
      </c>
      <c r="AK233" t="s">
        <v>50</v>
      </c>
      <c r="AL233" t="s">
        <v>2347</v>
      </c>
      <c r="AM233" t="s">
        <v>49</v>
      </c>
      <c r="AN233">
        <v>10498781.910599999</v>
      </c>
      <c r="AP233" t="b">
        <v>0</v>
      </c>
      <c r="AR233" t="s">
        <v>1791</v>
      </c>
      <c r="AS233" t="s">
        <v>1791</v>
      </c>
      <c r="AT233" t="b">
        <v>1</v>
      </c>
      <c r="AU233" t="b">
        <v>1</v>
      </c>
      <c r="AV233" t="b">
        <v>0</v>
      </c>
      <c r="AY233">
        <v>2.0200000000000001E-3</v>
      </c>
      <c r="AZ233">
        <v>5453912.6808000002</v>
      </c>
      <c r="BA233">
        <v>0</v>
      </c>
      <c r="BB233">
        <v>0</v>
      </c>
      <c r="BC233">
        <v>0</v>
      </c>
      <c r="BD233">
        <v>0</v>
      </c>
      <c r="BE233">
        <v>0</v>
      </c>
      <c r="BF233">
        <v>0</v>
      </c>
      <c r="BG233">
        <v>0</v>
      </c>
      <c r="BH233">
        <v>0</v>
      </c>
      <c r="BI233">
        <v>0</v>
      </c>
      <c r="BJ233">
        <v>0</v>
      </c>
      <c r="BK233">
        <v>0</v>
      </c>
      <c r="BL233">
        <v>0</v>
      </c>
      <c r="BO233">
        <v>2035</v>
      </c>
      <c r="BP233" t="s">
        <v>1762</v>
      </c>
      <c r="BT233" t="s">
        <v>3121</v>
      </c>
      <c r="BU233" t="s">
        <v>1813</v>
      </c>
      <c r="BV233" t="s">
        <v>3122</v>
      </c>
      <c r="BW233" t="s">
        <v>3123</v>
      </c>
      <c r="BX233" t="s">
        <v>1553</v>
      </c>
      <c r="BY233" t="b">
        <v>1</v>
      </c>
      <c r="BZ233" t="s">
        <v>2352</v>
      </c>
      <c r="CA233" t="b">
        <v>0</v>
      </c>
      <c r="CB233" t="s">
        <v>1553</v>
      </c>
      <c r="CC233" t="b">
        <v>1</v>
      </c>
      <c r="CD233" t="s">
        <v>2352</v>
      </c>
      <c r="CE233" t="b">
        <v>0</v>
      </c>
      <c r="CF233" t="s">
        <v>1553</v>
      </c>
      <c r="CG233" t="b">
        <v>0</v>
      </c>
      <c r="CH233" t="s">
        <v>1553</v>
      </c>
      <c r="CI233" t="s">
        <v>1553</v>
      </c>
      <c r="CJ233" t="b">
        <v>0</v>
      </c>
      <c r="CK233" t="s">
        <v>1553</v>
      </c>
      <c r="CL233" t="s">
        <v>51</v>
      </c>
      <c r="CN233" t="b">
        <v>0</v>
      </c>
      <c r="CO233" t="s">
        <v>1553</v>
      </c>
      <c r="CP233" t="s">
        <v>3124</v>
      </c>
      <c r="CW233" t="s">
        <v>1757</v>
      </c>
      <c r="CX233" t="s">
        <v>49</v>
      </c>
      <c r="CY233" t="s">
        <v>1759</v>
      </c>
      <c r="CZ233" t="b">
        <v>1</v>
      </c>
      <c r="DA233" t="s">
        <v>1760</v>
      </c>
      <c r="DB233" t="s">
        <v>1761</v>
      </c>
    </row>
    <row r="234" spans="1:106">
      <c r="B234" t="s">
        <v>1928</v>
      </c>
      <c r="D234" t="s">
        <v>550</v>
      </c>
      <c r="E234" t="s">
        <v>3125</v>
      </c>
      <c r="F234" t="s">
        <v>3081</v>
      </c>
      <c r="G234" t="s">
        <v>2589</v>
      </c>
      <c r="H234" t="s">
        <v>1881</v>
      </c>
      <c r="I234" t="s">
        <v>1835</v>
      </c>
      <c r="J234" t="s">
        <v>1740</v>
      </c>
      <c r="K234" t="s">
        <v>551</v>
      </c>
      <c r="L234" t="s">
        <v>3126</v>
      </c>
      <c r="M234">
        <v>0</v>
      </c>
      <c r="N234">
        <v>4</v>
      </c>
      <c r="O234">
        <v>0.6</v>
      </c>
      <c r="P234" t="s">
        <v>1540</v>
      </c>
      <c r="Q234" t="s">
        <v>1533</v>
      </c>
      <c r="S234" t="s">
        <v>1742</v>
      </c>
      <c r="U234" t="s">
        <v>1999</v>
      </c>
      <c r="V234" t="b">
        <v>0</v>
      </c>
      <c r="W234" t="s">
        <v>1810</v>
      </c>
      <c r="X234" t="b">
        <v>0</v>
      </c>
      <c r="Y234">
        <v>2.4</v>
      </c>
      <c r="AB234">
        <v>3</v>
      </c>
      <c r="AC234" t="s">
        <v>1746</v>
      </c>
      <c r="AE234" t="b">
        <v>0</v>
      </c>
      <c r="AF234" t="b">
        <v>0</v>
      </c>
      <c r="AI234" t="s">
        <v>1611</v>
      </c>
      <c r="AJ234">
        <v>4</v>
      </c>
      <c r="AK234" t="s">
        <v>50</v>
      </c>
      <c r="AL234" t="s">
        <v>2347</v>
      </c>
      <c r="AM234" t="s">
        <v>49</v>
      </c>
      <c r="AN234">
        <v>20997563.8215</v>
      </c>
      <c r="AP234" t="b">
        <v>0</v>
      </c>
      <c r="AR234" t="s">
        <v>1791</v>
      </c>
      <c r="AS234" t="s">
        <v>1791</v>
      </c>
      <c r="AT234" t="b">
        <v>1</v>
      </c>
      <c r="AU234" t="b">
        <v>0</v>
      </c>
      <c r="AV234" t="b">
        <v>0</v>
      </c>
      <c r="AW234">
        <v>0</v>
      </c>
      <c r="AY234">
        <v>999999.99</v>
      </c>
      <c r="AZ234">
        <v>10907825.3617</v>
      </c>
      <c r="BA234">
        <v>0</v>
      </c>
      <c r="BB234">
        <v>0</v>
      </c>
      <c r="BC234">
        <v>0</v>
      </c>
      <c r="BD234">
        <v>0</v>
      </c>
      <c r="BE234">
        <v>0</v>
      </c>
      <c r="BF234">
        <v>0</v>
      </c>
      <c r="BG234">
        <v>0</v>
      </c>
      <c r="BH234">
        <v>0</v>
      </c>
      <c r="BI234">
        <v>0</v>
      </c>
      <c r="BJ234">
        <v>0</v>
      </c>
      <c r="BK234">
        <v>0</v>
      </c>
      <c r="BL234">
        <v>0</v>
      </c>
      <c r="BO234">
        <v>2035</v>
      </c>
      <c r="BP234" t="s">
        <v>1762</v>
      </c>
      <c r="BT234" t="s">
        <v>3127</v>
      </c>
      <c r="BU234" t="s">
        <v>1813</v>
      </c>
      <c r="BV234" t="s">
        <v>3128</v>
      </c>
      <c r="BW234" t="s">
        <v>3129</v>
      </c>
      <c r="BX234" t="s">
        <v>1553</v>
      </c>
      <c r="BY234" t="b">
        <v>1</v>
      </c>
      <c r="BZ234" t="s">
        <v>2352</v>
      </c>
      <c r="CA234" t="b">
        <v>0</v>
      </c>
      <c r="CB234" t="s">
        <v>1553</v>
      </c>
      <c r="CC234" t="b">
        <v>1</v>
      </c>
      <c r="CD234" t="s">
        <v>2352</v>
      </c>
      <c r="CE234" t="b">
        <v>0</v>
      </c>
      <c r="CF234" t="s">
        <v>1553</v>
      </c>
      <c r="CG234" t="b">
        <v>0</v>
      </c>
      <c r="CH234" t="s">
        <v>1553</v>
      </c>
      <c r="CI234" t="s">
        <v>1553</v>
      </c>
      <c r="CJ234" t="b">
        <v>0</v>
      </c>
      <c r="CK234" t="s">
        <v>1553</v>
      </c>
      <c r="CL234" t="s">
        <v>51</v>
      </c>
      <c r="CN234" t="b">
        <v>0</v>
      </c>
      <c r="CO234" t="s">
        <v>1553</v>
      </c>
      <c r="CP234" t="s">
        <v>3124</v>
      </c>
      <c r="CW234" t="s">
        <v>1757</v>
      </c>
      <c r="CX234" t="s">
        <v>49</v>
      </c>
      <c r="CY234" t="s">
        <v>1759</v>
      </c>
      <c r="CZ234" t="b">
        <v>0</v>
      </c>
      <c r="DA234" t="s">
        <v>1760</v>
      </c>
      <c r="DB234" t="s">
        <v>1761</v>
      </c>
    </row>
    <row r="235" spans="1:106">
      <c r="D235" t="s">
        <v>899</v>
      </c>
      <c r="E235" t="s">
        <v>3130</v>
      </c>
      <c r="F235" t="s">
        <v>3131</v>
      </c>
      <c r="G235" t="s">
        <v>3035</v>
      </c>
      <c r="H235" t="s">
        <v>1985</v>
      </c>
      <c r="I235" t="s">
        <v>5</v>
      </c>
      <c r="J235" t="s">
        <v>1740</v>
      </c>
      <c r="K235" t="s">
        <v>900</v>
      </c>
      <c r="M235">
        <v>2</v>
      </c>
      <c r="N235">
        <v>4</v>
      </c>
      <c r="O235">
        <v>1.5</v>
      </c>
      <c r="P235" t="s">
        <v>1532</v>
      </c>
      <c r="Q235" t="s">
        <v>1533</v>
      </c>
      <c r="R235" t="s">
        <v>1892</v>
      </c>
      <c r="S235" t="s">
        <v>1768</v>
      </c>
      <c r="T235" t="s">
        <v>1999</v>
      </c>
      <c r="U235" t="s">
        <v>1741</v>
      </c>
      <c r="V235" t="b">
        <v>0</v>
      </c>
      <c r="W235" t="s">
        <v>1810</v>
      </c>
      <c r="X235" t="b">
        <v>1</v>
      </c>
      <c r="Y235">
        <v>3</v>
      </c>
      <c r="AB235">
        <v>3</v>
      </c>
      <c r="AC235" t="s">
        <v>1746</v>
      </c>
      <c r="AE235" t="b">
        <v>0</v>
      </c>
      <c r="AF235" t="b">
        <v>0</v>
      </c>
      <c r="AI235" t="s">
        <v>1611</v>
      </c>
      <c r="AJ235">
        <v>5</v>
      </c>
      <c r="AK235" t="s">
        <v>50</v>
      </c>
      <c r="AL235" t="s">
        <v>2001</v>
      </c>
      <c r="AM235" t="s">
        <v>89</v>
      </c>
      <c r="AN235">
        <v>44654900.168899998</v>
      </c>
      <c r="AP235" t="b">
        <v>0</v>
      </c>
      <c r="AR235" t="s">
        <v>1791</v>
      </c>
      <c r="AS235" t="s">
        <v>1791</v>
      </c>
      <c r="AT235" t="b">
        <v>1</v>
      </c>
      <c r="AU235" t="b">
        <v>0</v>
      </c>
      <c r="AV235" t="b">
        <v>0</v>
      </c>
      <c r="AW235">
        <v>975752.89679999999</v>
      </c>
      <c r="AX235">
        <v>45.764558132856799</v>
      </c>
      <c r="AY235">
        <v>45.764558132856799</v>
      </c>
      <c r="AZ235">
        <v>0</v>
      </c>
      <c r="BA235">
        <v>0</v>
      </c>
      <c r="BB235">
        <v>1736532541.605</v>
      </c>
      <c r="BC235">
        <v>960553138.70889997</v>
      </c>
      <c r="BD235">
        <v>1426799388.8169</v>
      </c>
      <c r="BE235">
        <v>2939475699.8053002</v>
      </c>
      <c r="BF235">
        <v>4123885069.1307998</v>
      </c>
      <c r="BG235">
        <v>21278317.788800001</v>
      </c>
      <c r="BH235">
        <v>724295404.64999998</v>
      </c>
      <c r="BI235">
        <v>88938794.261999995</v>
      </c>
      <c r="BJ235">
        <v>827718782.40699995</v>
      </c>
      <c r="BK235">
        <v>324664046.22359997</v>
      </c>
      <c r="BL235">
        <v>1640952981.319</v>
      </c>
      <c r="BO235">
        <v>2055</v>
      </c>
      <c r="BP235" t="s">
        <v>1802</v>
      </c>
      <c r="BT235" t="s">
        <v>3132</v>
      </c>
      <c r="BU235" t="s">
        <v>1813</v>
      </c>
      <c r="BV235" t="s">
        <v>3133</v>
      </c>
      <c r="BW235" t="s">
        <v>3134</v>
      </c>
      <c r="BX235" t="s">
        <v>1553</v>
      </c>
      <c r="BY235" t="b">
        <v>1</v>
      </c>
      <c r="BZ235" t="s">
        <v>1966</v>
      </c>
      <c r="CA235" t="b">
        <v>0</v>
      </c>
      <c r="CB235" t="s">
        <v>1553</v>
      </c>
      <c r="CC235" t="b">
        <v>1</v>
      </c>
      <c r="CD235" t="s">
        <v>1756</v>
      </c>
      <c r="CE235" t="b">
        <v>0</v>
      </c>
      <c r="CF235" t="s">
        <v>1553</v>
      </c>
      <c r="CG235" t="b">
        <v>0</v>
      </c>
      <c r="CH235" t="s">
        <v>1553</v>
      </c>
      <c r="CI235" t="s">
        <v>1553</v>
      </c>
      <c r="CJ235" t="b">
        <v>0</v>
      </c>
      <c r="CK235" t="s">
        <v>1553</v>
      </c>
      <c r="CL235" t="s">
        <v>51</v>
      </c>
      <c r="CN235" t="b">
        <v>0</v>
      </c>
      <c r="CO235" t="s">
        <v>1938</v>
      </c>
      <c r="CW235" t="s">
        <v>1757</v>
      </c>
      <c r="CX235" t="s">
        <v>1758</v>
      </c>
      <c r="CY235" t="s">
        <v>1759</v>
      </c>
      <c r="CZ235" t="b">
        <v>0</v>
      </c>
      <c r="DA235" t="s">
        <v>1760</v>
      </c>
      <c r="DB235" t="s">
        <v>1761</v>
      </c>
    </row>
    <row r="236" spans="1:106">
      <c r="D236" t="s">
        <v>233</v>
      </c>
      <c r="E236" t="s">
        <v>3135</v>
      </c>
      <c r="F236" t="s">
        <v>3136</v>
      </c>
      <c r="G236" t="s">
        <v>1764</v>
      </c>
      <c r="H236" t="s">
        <v>1738</v>
      </c>
      <c r="I236" t="s">
        <v>5</v>
      </c>
      <c r="J236" t="s">
        <v>1740</v>
      </c>
      <c r="K236" t="s">
        <v>234</v>
      </c>
      <c r="M236">
        <v>2</v>
      </c>
      <c r="N236">
        <v>4</v>
      </c>
      <c r="O236">
        <v>2.06</v>
      </c>
      <c r="P236" t="s">
        <v>1532</v>
      </c>
      <c r="Q236" t="s">
        <v>1533</v>
      </c>
      <c r="R236" t="s">
        <v>1767</v>
      </c>
      <c r="S236" t="s">
        <v>1768</v>
      </c>
      <c r="T236" t="s">
        <v>2080</v>
      </c>
      <c r="U236" t="s">
        <v>1917</v>
      </c>
      <c r="V236" t="b">
        <v>0</v>
      </c>
      <c r="W236" t="s">
        <v>1810</v>
      </c>
      <c r="X236" t="b">
        <v>0</v>
      </c>
      <c r="Y236">
        <v>4.12</v>
      </c>
      <c r="AB236">
        <v>3</v>
      </c>
      <c r="AC236" t="s">
        <v>1746</v>
      </c>
      <c r="AE236" t="b">
        <v>0</v>
      </c>
      <c r="AF236" t="b">
        <v>0</v>
      </c>
      <c r="AI236" t="s">
        <v>1611</v>
      </c>
      <c r="AJ236">
        <v>7</v>
      </c>
      <c r="AK236" t="s">
        <v>50</v>
      </c>
      <c r="AL236" t="s">
        <v>1748</v>
      </c>
      <c r="AM236" t="s">
        <v>89</v>
      </c>
      <c r="AN236">
        <v>60061940.808399998</v>
      </c>
      <c r="AP236" t="b">
        <v>1</v>
      </c>
      <c r="AR236" t="s">
        <v>1791</v>
      </c>
      <c r="AS236" t="s">
        <v>1791</v>
      </c>
      <c r="AT236" t="b">
        <v>1</v>
      </c>
      <c r="AU236" t="b">
        <v>0</v>
      </c>
      <c r="AV236" t="b">
        <v>0</v>
      </c>
      <c r="AW236">
        <v>2112405.0288</v>
      </c>
      <c r="AX236">
        <v>28.4329662112997</v>
      </c>
      <c r="AY236">
        <v>28.4329662112997</v>
      </c>
      <c r="AZ236">
        <v>0</v>
      </c>
      <c r="BA236">
        <v>0</v>
      </c>
      <c r="BB236">
        <v>2024956451.0550001</v>
      </c>
      <c r="BC236">
        <v>1610612917.9245999</v>
      </c>
      <c r="BD236">
        <v>1428248268.0669999</v>
      </c>
      <c r="BE236">
        <v>2939475699.8053002</v>
      </c>
      <c r="BF236">
        <v>5063817637.0466003</v>
      </c>
      <c r="BG236">
        <v>28503971.9091</v>
      </c>
      <c r="BH236">
        <v>724295404.64999998</v>
      </c>
      <c r="BI236">
        <v>444963320.12639999</v>
      </c>
      <c r="BJ236">
        <v>1499697413.0745001</v>
      </c>
      <c r="BK236">
        <v>324664046.22359997</v>
      </c>
      <c r="BL236">
        <v>2668956137.8509002</v>
      </c>
      <c r="BO236">
        <v>2055</v>
      </c>
      <c r="BP236" t="s">
        <v>1802</v>
      </c>
      <c r="BT236" t="s">
        <v>3137</v>
      </c>
      <c r="BU236" t="s">
        <v>1813</v>
      </c>
      <c r="BV236" t="s">
        <v>3138</v>
      </c>
      <c r="BW236" t="s">
        <v>1553</v>
      </c>
      <c r="BX236" t="s">
        <v>1553</v>
      </c>
      <c r="BY236" t="b">
        <v>1</v>
      </c>
      <c r="BZ236" t="s">
        <v>1755</v>
      </c>
      <c r="CA236" t="b">
        <v>0</v>
      </c>
      <c r="CB236" t="s">
        <v>1553</v>
      </c>
      <c r="CC236" t="b">
        <v>1</v>
      </c>
      <c r="CD236" t="s">
        <v>1756</v>
      </c>
      <c r="CE236" t="b">
        <v>0</v>
      </c>
      <c r="CF236" t="s">
        <v>1553</v>
      </c>
      <c r="CG236" t="b">
        <v>1</v>
      </c>
      <c r="CH236" t="s">
        <v>1553</v>
      </c>
      <c r="CI236" t="s">
        <v>2631</v>
      </c>
      <c r="CJ236" t="b">
        <v>0</v>
      </c>
      <c r="CK236" t="s">
        <v>1553</v>
      </c>
      <c r="CL236" t="s">
        <v>51</v>
      </c>
      <c r="CN236" t="b">
        <v>0</v>
      </c>
      <c r="CO236" t="s">
        <v>1801</v>
      </c>
      <c r="CW236" t="s">
        <v>1757</v>
      </c>
      <c r="CX236" t="s">
        <v>1758</v>
      </c>
      <c r="CY236" t="s">
        <v>1759</v>
      </c>
      <c r="CZ236" t="b">
        <v>0</v>
      </c>
      <c r="DA236" t="s">
        <v>1760</v>
      </c>
      <c r="DB236" t="s">
        <v>1761</v>
      </c>
    </row>
    <row r="237" spans="1:106">
      <c r="A237" t="s">
        <v>1751</v>
      </c>
      <c r="D237" t="s">
        <v>635</v>
      </c>
      <c r="E237" t="s">
        <v>3139</v>
      </c>
      <c r="F237" t="s">
        <v>2946</v>
      </c>
      <c r="G237" t="s">
        <v>3136</v>
      </c>
      <c r="H237" t="s">
        <v>1738</v>
      </c>
      <c r="I237" t="s">
        <v>5</v>
      </c>
      <c r="J237" t="s">
        <v>1740</v>
      </c>
      <c r="K237" t="s">
        <v>636</v>
      </c>
      <c r="M237">
        <v>2</v>
      </c>
      <c r="N237">
        <v>4</v>
      </c>
      <c r="O237">
        <v>0.67</v>
      </c>
      <c r="P237" t="s">
        <v>1532</v>
      </c>
      <c r="Q237" t="s">
        <v>1533</v>
      </c>
      <c r="R237" t="s">
        <v>1741</v>
      </c>
      <c r="S237" t="s">
        <v>1783</v>
      </c>
      <c r="T237" t="s">
        <v>1892</v>
      </c>
      <c r="U237" t="s">
        <v>1893</v>
      </c>
      <c r="V237" t="b">
        <v>0</v>
      </c>
      <c r="W237" t="s">
        <v>1745</v>
      </c>
      <c r="X237" t="b">
        <v>0</v>
      </c>
      <c r="Y237">
        <v>1.34</v>
      </c>
      <c r="AB237">
        <v>3</v>
      </c>
      <c r="AC237" t="s">
        <v>1746</v>
      </c>
      <c r="AE237" t="b">
        <v>0</v>
      </c>
      <c r="AF237" t="b">
        <v>0</v>
      </c>
      <c r="AI237" t="s">
        <v>1614</v>
      </c>
      <c r="AJ237">
        <v>4</v>
      </c>
      <c r="AK237" t="s">
        <v>50</v>
      </c>
      <c r="AL237" t="s">
        <v>1748</v>
      </c>
      <c r="AM237" t="s">
        <v>89</v>
      </c>
      <c r="AN237">
        <v>8125290</v>
      </c>
      <c r="AP237" t="b">
        <v>1</v>
      </c>
      <c r="AR237" t="s">
        <v>1616</v>
      </c>
      <c r="AS237" t="s">
        <v>1750</v>
      </c>
      <c r="AT237" t="b">
        <v>1</v>
      </c>
      <c r="AU237" t="b">
        <v>0</v>
      </c>
      <c r="AV237" t="b">
        <v>0</v>
      </c>
      <c r="AW237">
        <v>2065446.0353999999</v>
      </c>
      <c r="AX237">
        <v>3.9339154162052101</v>
      </c>
      <c r="AY237">
        <v>2.0300000000000001E-3</v>
      </c>
      <c r="AZ237">
        <v>0</v>
      </c>
      <c r="BA237">
        <v>8125290</v>
      </c>
      <c r="BB237">
        <v>0</v>
      </c>
      <c r="BC237">
        <v>0</v>
      </c>
      <c r="BD237">
        <v>144379736.2906</v>
      </c>
      <c r="BE237">
        <v>464578527.20319998</v>
      </c>
      <c r="BF237">
        <v>144379736.2906</v>
      </c>
      <c r="BG237">
        <v>0</v>
      </c>
      <c r="BH237">
        <v>0</v>
      </c>
      <c r="BI237">
        <v>0</v>
      </c>
      <c r="BJ237">
        <v>0</v>
      </c>
      <c r="BK237">
        <v>0</v>
      </c>
      <c r="BL237">
        <v>0</v>
      </c>
      <c r="BO237">
        <v>2045</v>
      </c>
      <c r="BP237" t="s">
        <v>1751</v>
      </c>
      <c r="BT237" t="s">
        <v>3140</v>
      </c>
      <c r="BU237" t="s">
        <v>1753</v>
      </c>
      <c r="BV237" t="s">
        <v>3141</v>
      </c>
      <c r="BW237" t="s">
        <v>1553</v>
      </c>
      <c r="BX237" t="s">
        <v>1553</v>
      </c>
      <c r="BY237" t="b">
        <v>1</v>
      </c>
      <c r="BZ237" t="s">
        <v>1755</v>
      </c>
      <c r="CA237" t="b">
        <v>0</v>
      </c>
      <c r="CB237" t="s">
        <v>1553</v>
      </c>
      <c r="CC237" t="b">
        <v>1</v>
      </c>
      <c r="CD237" t="s">
        <v>1756</v>
      </c>
      <c r="CE237" t="b">
        <v>0</v>
      </c>
      <c r="CF237" t="s">
        <v>1553</v>
      </c>
      <c r="CG237" t="b">
        <v>0</v>
      </c>
      <c r="CH237" t="s">
        <v>1553</v>
      </c>
      <c r="CI237" t="s">
        <v>1553</v>
      </c>
      <c r="CJ237" t="b">
        <v>0</v>
      </c>
      <c r="CK237" t="s">
        <v>1553</v>
      </c>
      <c r="CL237" t="s">
        <v>51</v>
      </c>
      <c r="CN237" t="b">
        <v>0</v>
      </c>
      <c r="CO237" t="s">
        <v>1778</v>
      </c>
      <c r="CW237" t="s">
        <v>1757</v>
      </c>
      <c r="CX237" t="s">
        <v>1758</v>
      </c>
      <c r="CY237" t="s">
        <v>1759</v>
      </c>
      <c r="CZ237" t="b">
        <v>0</v>
      </c>
      <c r="DA237" t="s">
        <v>1760</v>
      </c>
      <c r="DB237" t="s">
        <v>1761</v>
      </c>
    </row>
    <row r="238" spans="1:106">
      <c r="D238" t="s">
        <v>482</v>
      </c>
      <c r="E238" t="s">
        <v>3142</v>
      </c>
      <c r="F238" t="s">
        <v>3143</v>
      </c>
      <c r="G238" t="s">
        <v>2074</v>
      </c>
      <c r="H238" t="s">
        <v>2074</v>
      </c>
      <c r="I238" t="s">
        <v>1835</v>
      </c>
      <c r="J238" t="s">
        <v>1740</v>
      </c>
      <c r="K238" t="s">
        <v>483</v>
      </c>
      <c r="M238">
        <v>0</v>
      </c>
      <c r="N238">
        <v>4</v>
      </c>
      <c r="O238">
        <v>4.2000000000000003E-2</v>
      </c>
      <c r="P238" t="s">
        <v>1540</v>
      </c>
      <c r="Q238" t="s">
        <v>59</v>
      </c>
      <c r="V238" t="b">
        <v>0</v>
      </c>
      <c r="W238" t="s">
        <v>1810</v>
      </c>
      <c r="X238" t="b">
        <v>0</v>
      </c>
      <c r="Y238">
        <v>0.16800000000000001</v>
      </c>
      <c r="AB238">
        <v>2</v>
      </c>
      <c r="AC238" t="s">
        <v>1746</v>
      </c>
      <c r="AE238" t="b">
        <v>0</v>
      </c>
      <c r="AF238" t="b">
        <v>1</v>
      </c>
      <c r="AG238" t="s">
        <v>1747</v>
      </c>
      <c r="AI238" t="s">
        <v>1613</v>
      </c>
      <c r="AJ238">
        <v>3</v>
      </c>
      <c r="AK238" t="s">
        <v>80</v>
      </c>
      <c r="AL238" t="s">
        <v>3144</v>
      </c>
      <c r="AM238" t="s">
        <v>59</v>
      </c>
      <c r="AN238">
        <v>0</v>
      </c>
      <c r="AP238" t="b">
        <v>0</v>
      </c>
      <c r="AR238" t="s">
        <v>3145</v>
      </c>
      <c r="AS238" t="s">
        <v>3145</v>
      </c>
      <c r="AT238" t="b">
        <v>0</v>
      </c>
      <c r="AU238" t="b">
        <v>0</v>
      </c>
      <c r="AV238" t="b">
        <v>0</v>
      </c>
      <c r="AZ238">
        <v>0</v>
      </c>
      <c r="BA238">
        <v>0</v>
      </c>
      <c r="BB238">
        <v>3976517791.8302999</v>
      </c>
      <c r="BC238">
        <v>1623741148.8436</v>
      </c>
      <c r="BD238">
        <v>1428248268.0669999</v>
      </c>
      <c r="BE238">
        <v>2951521572.2944002</v>
      </c>
      <c r="BF238">
        <v>7028507208.7409</v>
      </c>
      <c r="BG238">
        <v>0</v>
      </c>
      <c r="BH238">
        <v>724295404.64999998</v>
      </c>
      <c r="BI238">
        <v>2729832414.2305002</v>
      </c>
      <c r="BJ238">
        <v>2033133173.7550001</v>
      </c>
      <c r="BK238">
        <v>324664046.22359997</v>
      </c>
      <c r="BL238">
        <v>5487260992.6355</v>
      </c>
      <c r="BO238">
        <v>2075</v>
      </c>
      <c r="BP238" t="s">
        <v>1854</v>
      </c>
      <c r="BT238" t="s">
        <v>3146</v>
      </c>
      <c r="BU238" t="s">
        <v>1813</v>
      </c>
      <c r="BV238" t="s">
        <v>3147</v>
      </c>
      <c r="BW238" t="s">
        <v>1553</v>
      </c>
      <c r="BX238" t="s">
        <v>1553</v>
      </c>
      <c r="BY238" t="b">
        <v>1</v>
      </c>
      <c r="BZ238" t="s">
        <v>1553</v>
      </c>
      <c r="CA238" t="b">
        <v>0</v>
      </c>
      <c r="CB238" t="s">
        <v>1553</v>
      </c>
      <c r="CC238" t="b">
        <v>0</v>
      </c>
      <c r="CD238" t="s">
        <v>1553</v>
      </c>
      <c r="CE238" t="b">
        <v>0</v>
      </c>
      <c r="CF238" t="s">
        <v>1553</v>
      </c>
      <c r="CG238" t="b">
        <v>0</v>
      </c>
      <c r="CH238" t="s">
        <v>1553</v>
      </c>
      <c r="CI238" t="s">
        <v>1553</v>
      </c>
      <c r="CJ238" t="b">
        <v>0</v>
      </c>
      <c r="CK238" t="s">
        <v>1553</v>
      </c>
      <c r="CL238" t="s">
        <v>60</v>
      </c>
      <c r="CN238" t="b">
        <v>0</v>
      </c>
      <c r="CO238" t="s">
        <v>1553</v>
      </c>
      <c r="CP238" t="s">
        <v>3145</v>
      </c>
      <c r="CW238" t="s">
        <v>1879</v>
      </c>
      <c r="CX238" t="s">
        <v>2249</v>
      </c>
      <c r="CY238" t="s">
        <v>1759</v>
      </c>
      <c r="CZ238" t="b">
        <v>0</v>
      </c>
      <c r="DA238" t="s">
        <v>1760</v>
      </c>
      <c r="DB238" t="s">
        <v>1761</v>
      </c>
    </row>
    <row r="239" spans="1:106">
      <c r="B239" t="s">
        <v>1905</v>
      </c>
      <c r="D239" t="s">
        <v>518</v>
      </c>
      <c r="E239" t="s">
        <v>3148</v>
      </c>
      <c r="F239" t="s">
        <v>3149</v>
      </c>
      <c r="G239" t="s">
        <v>3150</v>
      </c>
      <c r="H239" t="s">
        <v>3151</v>
      </c>
      <c r="I239" t="s">
        <v>1835</v>
      </c>
      <c r="J239" t="s">
        <v>1740</v>
      </c>
      <c r="K239" t="s">
        <v>519</v>
      </c>
      <c r="M239">
        <v>0</v>
      </c>
      <c r="N239">
        <v>2</v>
      </c>
      <c r="O239">
        <v>2.5</v>
      </c>
      <c r="P239" t="s">
        <v>1540</v>
      </c>
      <c r="Q239" t="s">
        <v>1537</v>
      </c>
      <c r="V239" t="b">
        <v>0</v>
      </c>
      <c r="W239" t="s">
        <v>2230</v>
      </c>
      <c r="X239" t="b">
        <v>0</v>
      </c>
      <c r="Y239">
        <v>5</v>
      </c>
      <c r="AB239">
        <v>2</v>
      </c>
      <c r="AC239" t="s">
        <v>1746</v>
      </c>
      <c r="AE239" t="b">
        <v>0</v>
      </c>
      <c r="AF239" t="b">
        <v>0</v>
      </c>
      <c r="AI239" t="s">
        <v>1611</v>
      </c>
      <c r="AJ239">
        <v>3</v>
      </c>
      <c r="AK239" t="s">
        <v>80</v>
      </c>
      <c r="AL239" t="s">
        <v>3144</v>
      </c>
      <c r="AM239" t="s">
        <v>49</v>
      </c>
      <c r="AN239">
        <v>68221290.150199994</v>
      </c>
      <c r="AP239" t="b">
        <v>0</v>
      </c>
      <c r="AQ239" t="s">
        <v>3152</v>
      </c>
      <c r="AR239" t="s">
        <v>1791</v>
      </c>
      <c r="AS239" t="s">
        <v>1791</v>
      </c>
      <c r="AT239" t="b">
        <v>1</v>
      </c>
      <c r="AU239" t="b">
        <v>0</v>
      </c>
      <c r="AV239" t="b">
        <v>0</v>
      </c>
      <c r="AW239">
        <v>0</v>
      </c>
      <c r="AY239">
        <v>999999.99</v>
      </c>
      <c r="BO239">
        <v>2055</v>
      </c>
      <c r="BP239" t="s">
        <v>1802</v>
      </c>
      <c r="BT239" t="s">
        <v>3153</v>
      </c>
      <c r="BU239" t="s">
        <v>2187</v>
      </c>
      <c r="BV239" t="s">
        <v>3154</v>
      </c>
      <c r="BW239" t="s">
        <v>1553</v>
      </c>
      <c r="BX239" t="s">
        <v>1553</v>
      </c>
      <c r="BY239" t="b">
        <v>1</v>
      </c>
      <c r="BZ239" t="s">
        <v>1553</v>
      </c>
      <c r="CA239" t="b">
        <v>0</v>
      </c>
      <c r="CB239" t="s">
        <v>1553</v>
      </c>
      <c r="CC239" t="b">
        <v>0</v>
      </c>
      <c r="CD239" t="s">
        <v>1553</v>
      </c>
      <c r="CE239" t="b">
        <v>0</v>
      </c>
      <c r="CF239" t="s">
        <v>1553</v>
      </c>
      <c r="CG239" t="b">
        <v>0</v>
      </c>
      <c r="CH239" t="s">
        <v>1553</v>
      </c>
      <c r="CI239" t="s">
        <v>1553</v>
      </c>
      <c r="CJ239" t="b">
        <v>0</v>
      </c>
      <c r="CK239" t="s">
        <v>1553</v>
      </c>
      <c r="CL239" t="s">
        <v>70</v>
      </c>
      <c r="CN239" t="b">
        <v>0</v>
      </c>
      <c r="CO239" t="s">
        <v>1553</v>
      </c>
      <c r="CP239" t="s">
        <v>3155</v>
      </c>
      <c r="CW239" t="s">
        <v>1537</v>
      </c>
      <c r="CX239" t="s">
        <v>49</v>
      </c>
      <c r="CY239" t="s">
        <v>1759</v>
      </c>
      <c r="CZ239" t="b">
        <v>0</v>
      </c>
      <c r="DA239" t="s">
        <v>1760</v>
      </c>
      <c r="DB239" t="s">
        <v>1761</v>
      </c>
    </row>
    <row r="240" spans="1:106">
      <c r="B240" t="s">
        <v>1905</v>
      </c>
      <c r="D240" t="s">
        <v>588</v>
      </c>
      <c r="E240" t="s">
        <v>3156</v>
      </c>
      <c r="F240" t="s">
        <v>2074</v>
      </c>
      <c r="G240" t="s">
        <v>3149</v>
      </c>
      <c r="H240" t="s">
        <v>1867</v>
      </c>
      <c r="I240" t="s">
        <v>1835</v>
      </c>
      <c r="J240" t="s">
        <v>1740</v>
      </c>
      <c r="K240" t="s">
        <v>589</v>
      </c>
      <c r="M240">
        <v>2</v>
      </c>
      <c r="N240">
        <v>4</v>
      </c>
      <c r="O240">
        <v>1</v>
      </c>
      <c r="P240" t="s">
        <v>1533</v>
      </c>
      <c r="Q240" t="s">
        <v>1537</v>
      </c>
      <c r="R240" t="s">
        <v>1882</v>
      </c>
      <c r="S240" t="s">
        <v>1742</v>
      </c>
      <c r="T240" t="s">
        <v>1988</v>
      </c>
      <c r="U240" t="s">
        <v>1917</v>
      </c>
      <c r="V240" t="b">
        <v>0</v>
      </c>
      <c r="W240" t="s">
        <v>1810</v>
      </c>
      <c r="X240" t="b">
        <v>0</v>
      </c>
      <c r="Y240">
        <v>2</v>
      </c>
      <c r="AB240">
        <v>2</v>
      </c>
      <c r="AC240" t="s">
        <v>1746</v>
      </c>
      <c r="AE240" t="b">
        <v>0</v>
      </c>
      <c r="AF240" t="b">
        <v>0</v>
      </c>
      <c r="AI240" t="s">
        <v>1611</v>
      </c>
      <c r="AJ240">
        <v>3</v>
      </c>
      <c r="AK240" t="s">
        <v>80</v>
      </c>
      <c r="AL240" t="s">
        <v>3144</v>
      </c>
      <c r="AM240" t="s">
        <v>89</v>
      </c>
      <c r="AN240">
        <v>29156281.945900001</v>
      </c>
      <c r="AP240" t="b">
        <v>0</v>
      </c>
      <c r="AR240" t="s">
        <v>1791</v>
      </c>
      <c r="AS240" t="s">
        <v>1791</v>
      </c>
      <c r="AT240" t="b">
        <v>1</v>
      </c>
      <c r="AU240" t="b">
        <v>0</v>
      </c>
      <c r="AV240" t="b">
        <v>0</v>
      </c>
      <c r="AW240">
        <v>314837.12699999998</v>
      </c>
      <c r="AX240">
        <v>92.607508599003296</v>
      </c>
      <c r="AY240">
        <v>92.607508599003296</v>
      </c>
      <c r="AZ240">
        <v>0</v>
      </c>
      <c r="BA240">
        <v>0</v>
      </c>
      <c r="BB240">
        <v>2146768816.4549999</v>
      </c>
      <c r="BC240">
        <v>1621395148.8436</v>
      </c>
      <c r="BD240">
        <v>1428248268.0669999</v>
      </c>
      <c r="BE240">
        <v>2939475699.8053002</v>
      </c>
      <c r="BF240">
        <v>5196412233.3655996</v>
      </c>
      <c r="BG240">
        <v>13836879.5677</v>
      </c>
      <c r="BH240">
        <v>724295404.64999998</v>
      </c>
      <c r="BI240">
        <v>641252647.52390003</v>
      </c>
      <c r="BJ240">
        <v>1601551398.0855</v>
      </c>
      <c r="BK240">
        <v>324664046.22359997</v>
      </c>
      <c r="BL240">
        <v>2967099450.2593999</v>
      </c>
      <c r="BO240">
        <v>2055</v>
      </c>
      <c r="BP240" t="s">
        <v>1802</v>
      </c>
      <c r="BT240" t="s">
        <v>3157</v>
      </c>
      <c r="BU240" t="s">
        <v>1813</v>
      </c>
      <c r="BV240" t="s">
        <v>3158</v>
      </c>
      <c r="BW240" t="s">
        <v>3159</v>
      </c>
      <c r="BX240" t="s">
        <v>1553</v>
      </c>
      <c r="BY240" t="b">
        <v>1</v>
      </c>
      <c r="BZ240" t="s">
        <v>3160</v>
      </c>
      <c r="CA240" t="b">
        <v>0</v>
      </c>
      <c r="CB240" t="s">
        <v>1553</v>
      </c>
      <c r="CC240" t="b">
        <v>0</v>
      </c>
      <c r="CD240" t="s">
        <v>1553</v>
      </c>
      <c r="CE240" t="b">
        <v>1</v>
      </c>
      <c r="CF240" t="s">
        <v>3160</v>
      </c>
      <c r="CG240" t="b">
        <v>0</v>
      </c>
      <c r="CH240" t="s">
        <v>1553</v>
      </c>
      <c r="CI240" t="s">
        <v>1553</v>
      </c>
      <c r="CJ240" t="b">
        <v>0</v>
      </c>
      <c r="CK240" t="s">
        <v>1553</v>
      </c>
      <c r="CL240" t="s">
        <v>70</v>
      </c>
      <c r="CN240" t="b">
        <v>0</v>
      </c>
      <c r="CO240" t="s">
        <v>1938</v>
      </c>
      <c r="CW240" t="s">
        <v>1537</v>
      </c>
      <c r="CX240" t="s">
        <v>1758</v>
      </c>
      <c r="CY240" t="s">
        <v>1759</v>
      </c>
      <c r="CZ240" t="b">
        <v>0</v>
      </c>
      <c r="DA240" t="s">
        <v>1760</v>
      </c>
      <c r="DB240" t="s">
        <v>1761</v>
      </c>
    </row>
    <row r="241" spans="1:107">
      <c r="A241" t="s">
        <v>1762</v>
      </c>
      <c r="B241" t="s">
        <v>1905</v>
      </c>
      <c r="D241" t="s">
        <v>1054</v>
      </c>
      <c r="E241" t="s">
        <v>3161</v>
      </c>
      <c r="F241" t="s">
        <v>3162</v>
      </c>
      <c r="G241" t="s">
        <v>3163</v>
      </c>
      <c r="H241" t="s">
        <v>2390</v>
      </c>
      <c r="I241" t="s">
        <v>5</v>
      </c>
      <c r="J241" t="s">
        <v>1740</v>
      </c>
      <c r="K241" t="s">
        <v>1055</v>
      </c>
      <c r="M241">
        <v>2</v>
      </c>
      <c r="N241">
        <v>4</v>
      </c>
      <c r="O241">
        <v>0.75</v>
      </c>
      <c r="P241" t="s">
        <v>1532</v>
      </c>
      <c r="Q241" t="s">
        <v>1537</v>
      </c>
      <c r="R241" t="s">
        <v>1882</v>
      </c>
      <c r="S241" t="s">
        <v>1883</v>
      </c>
      <c r="T241" t="s">
        <v>1884</v>
      </c>
      <c r="U241" t="s">
        <v>1783</v>
      </c>
      <c r="V241" t="b">
        <v>0</v>
      </c>
      <c r="W241" t="s">
        <v>1810</v>
      </c>
      <c r="X241" t="b">
        <v>0</v>
      </c>
      <c r="Y241">
        <v>1.5</v>
      </c>
      <c r="Z241" t="s">
        <v>3164</v>
      </c>
      <c r="AA241" t="s">
        <v>3165</v>
      </c>
      <c r="AB241">
        <v>2</v>
      </c>
      <c r="AC241" t="s">
        <v>1746</v>
      </c>
      <c r="AE241" t="b">
        <v>1</v>
      </c>
      <c r="AF241" t="b">
        <v>0</v>
      </c>
      <c r="AI241" t="s">
        <v>1623</v>
      </c>
      <c r="AJ241">
        <v>2</v>
      </c>
      <c r="AK241" t="s">
        <v>50</v>
      </c>
      <c r="AL241" t="s">
        <v>1869</v>
      </c>
      <c r="AM241" t="s">
        <v>89</v>
      </c>
      <c r="AN241">
        <v>21867211.4595</v>
      </c>
      <c r="AP241" t="b">
        <v>0</v>
      </c>
      <c r="AR241" t="s">
        <v>1616</v>
      </c>
      <c r="AS241" t="s">
        <v>2348</v>
      </c>
      <c r="AT241" t="b">
        <v>1</v>
      </c>
      <c r="AU241" t="b">
        <v>0</v>
      </c>
      <c r="AV241" t="b">
        <v>0</v>
      </c>
      <c r="AW241">
        <v>2772474.7116</v>
      </c>
      <c r="AX241">
        <v>7.88725371165149</v>
      </c>
      <c r="AY241">
        <v>2.0200000000000001E-3</v>
      </c>
      <c r="BO241">
        <v>2035</v>
      </c>
      <c r="BP241" t="s">
        <v>1762</v>
      </c>
      <c r="BT241" t="s">
        <v>3166</v>
      </c>
      <c r="BU241" t="s">
        <v>1813</v>
      </c>
      <c r="BV241" t="s">
        <v>3167</v>
      </c>
      <c r="BW241" t="s">
        <v>3168</v>
      </c>
      <c r="BX241" t="s">
        <v>1923</v>
      </c>
      <c r="BY241" t="b">
        <v>1</v>
      </c>
      <c r="BZ241" t="s">
        <v>3169</v>
      </c>
      <c r="CA241" t="b">
        <v>0</v>
      </c>
      <c r="CB241" t="s">
        <v>1553</v>
      </c>
      <c r="CC241" t="b">
        <v>1</v>
      </c>
      <c r="CD241" t="s">
        <v>3169</v>
      </c>
      <c r="CE241" t="b">
        <v>1</v>
      </c>
      <c r="CF241" t="s">
        <v>3170</v>
      </c>
      <c r="CG241" t="b">
        <v>1</v>
      </c>
      <c r="CH241" t="s">
        <v>3171</v>
      </c>
      <c r="CI241" t="s">
        <v>3172</v>
      </c>
      <c r="CJ241" t="b">
        <v>0</v>
      </c>
      <c r="CK241" t="s">
        <v>3173</v>
      </c>
      <c r="CL241" t="s">
        <v>70</v>
      </c>
      <c r="CN241" t="b">
        <v>0</v>
      </c>
      <c r="CO241" t="s">
        <v>1553</v>
      </c>
      <c r="CP241" t="s">
        <v>3174</v>
      </c>
      <c r="CW241" t="s">
        <v>1537</v>
      </c>
      <c r="CX241" t="s">
        <v>1758</v>
      </c>
      <c r="CY241" t="s">
        <v>1759</v>
      </c>
      <c r="CZ241" t="b">
        <v>0</v>
      </c>
      <c r="DA241" t="s">
        <v>1760</v>
      </c>
      <c r="DB241" t="s">
        <v>1761</v>
      </c>
    </row>
    <row r="242" spans="1:107">
      <c r="A242" t="s">
        <v>1802</v>
      </c>
      <c r="B242" t="s">
        <v>1905</v>
      </c>
      <c r="D242" t="s">
        <v>995</v>
      </c>
      <c r="E242" t="s">
        <v>3175</v>
      </c>
      <c r="F242" t="s">
        <v>3162</v>
      </c>
      <c r="G242" t="s">
        <v>2390</v>
      </c>
      <c r="H242" t="s">
        <v>2700</v>
      </c>
      <c r="I242" t="s">
        <v>5</v>
      </c>
      <c r="J242" t="s">
        <v>1740</v>
      </c>
      <c r="K242" t="s">
        <v>996</v>
      </c>
      <c r="M242">
        <v>2</v>
      </c>
      <c r="N242">
        <v>4</v>
      </c>
      <c r="O242">
        <v>2</v>
      </c>
      <c r="P242" t="s">
        <v>1532</v>
      </c>
      <c r="Q242" t="s">
        <v>1537</v>
      </c>
      <c r="R242" t="s">
        <v>1882</v>
      </c>
      <c r="S242" t="s">
        <v>1742</v>
      </c>
      <c r="T242" t="s">
        <v>1882</v>
      </c>
      <c r="U242" t="s">
        <v>1770</v>
      </c>
      <c r="V242" t="b">
        <v>0</v>
      </c>
      <c r="W242" t="s">
        <v>1810</v>
      </c>
      <c r="X242" t="b">
        <v>0</v>
      </c>
      <c r="Y242">
        <v>4</v>
      </c>
      <c r="AB242">
        <v>2</v>
      </c>
      <c r="AC242" t="s">
        <v>1746</v>
      </c>
      <c r="AE242" t="b">
        <v>1</v>
      </c>
      <c r="AF242" t="b">
        <v>0</v>
      </c>
      <c r="AI242" t="s">
        <v>1623</v>
      </c>
      <c r="AJ242">
        <v>2</v>
      </c>
      <c r="AK242" t="s">
        <v>50</v>
      </c>
      <c r="AL242" t="s">
        <v>2347</v>
      </c>
      <c r="AM242" t="s">
        <v>89</v>
      </c>
      <c r="AN242">
        <v>58312563.8917</v>
      </c>
      <c r="AP242" t="b">
        <v>0</v>
      </c>
      <c r="AR242" t="s">
        <v>1616</v>
      </c>
      <c r="AS242" t="s">
        <v>2348</v>
      </c>
      <c r="AT242" t="b">
        <v>1</v>
      </c>
      <c r="AU242" t="b">
        <v>0</v>
      </c>
      <c r="AV242" t="b">
        <v>0</v>
      </c>
      <c r="AW242">
        <v>1951765.8006</v>
      </c>
      <c r="AX242">
        <v>29.876824296133702</v>
      </c>
      <c r="AY242">
        <v>2.0400000000000001E-3</v>
      </c>
      <c r="BO242">
        <v>2055</v>
      </c>
      <c r="BP242" t="s">
        <v>1802</v>
      </c>
      <c r="BT242" t="s">
        <v>3176</v>
      </c>
      <c r="BU242" t="s">
        <v>1813</v>
      </c>
      <c r="BV242" t="s">
        <v>3177</v>
      </c>
      <c r="BW242" t="s">
        <v>3168</v>
      </c>
      <c r="BX242" t="s">
        <v>1923</v>
      </c>
      <c r="BY242" t="b">
        <v>1</v>
      </c>
      <c r="BZ242" t="s">
        <v>3169</v>
      </c>
      <c r="CA242" t="b">
        <v>0</v>
      </c>
      <c r="CB242" t="s">
        <v>1553</v>
      </c>
      <c r="CC242" t="b">
        <v>1</v>
      </c>
      <c r="CD242" t="s">
        <v>3169</v>
      </c>
      <c r="CE242" t="b">
        <v>1</v>
      </c>
      <c r="CF242" t="s">
        <v>3170</v>
      </c>
      <c r="CG242" t="b">
        <v>1</v>
      </c>
      <c r="CH242" t="s">
        <v>3171</v>
      </c>
      <c r="CI242" t="s">
        <v>3172</v>
      </c>
      <c r="CJ242" t="b">
        <v>0</v>
      </c>
      <c r="CK242" t="s">
        <v>3173</v>
      </c>
      <c r="CL242" t="s">
        <v>70</v>
      </c>
      <c r="CN242" t="b">
        <v>0</v>
      </c>
      <c r="CO242" t="s">
        <v>1801</v>
      </c>
      <c r="CP242" t="s">
        <v>3174</v>
      </c>
      <c r="CW242" t="s">
        <v>1537</v>
      </c>
      <c r="CX242" t="s">
        <v>1758</v>
      </c>
      <c r="CY242" t="s">
        <v>1759</v>
      </c>
      <c r="CZ242" t="b">
        <v>0</v>
      </c>
      <c r="DA242" t="s">
        <v>1760</v>
      </c>
      <c r="DB242" t="s">
        <v>1761</v>
      </c>
    </row>
    <row r="243" spans="1:107">
      <c r="A243" t="s">
        <v>1751</v>
      </c>
      <c r="D243" t="s">
        <v>944</v>
      </c>
      <c r="E243" t="s">
        <v>3178</v>
      </c>
      <c r="F243" t="s">
        <v>2580</v>
      </c>
      <c r="G243" t="s">
        <v>2318</v>
      </c>
      <c r="H243" t="s">
        <v>3179</v>
      </c>
      <c r="I243" t="s">
        <v>5</v>
      </c>
      <c r="J243" t="s">
        <v>1740</v>
      </c>
      <c r="K243" t="s">
        <v>945</v>
      </c>
      <c r="M243">
        <v>2</v>
      </c>
      <c r="N243">
        <v>4</v>
      </c>
      <c r="O243">
        <v>0.6</v>
      </c>
      <c r="P243" t="s">
        <v>1532</v>
      </c>
      <c r="Q243" t="s">
        <v>1533</v>
      </c>
      <c r="R243" t="s">
        <v>1909</v>
      </c>
      <c r="S243" t="s">
        <v>1785</v>
      </c>
      <c r="T243" t="s">
        <v>1741</v>
      </c>
      <c r="U243" t="s">
        <v>1884</v>
      </c>
      <c r="V243" t="b">
        <v>0</v>
      </c>
      <c r="W243" t="s">
        <v>1810</v>
      </c>
      <c r="X243" t="b">
        <v>0</v>
      </c>
      <c r="Y243">
        <v>1.2</v>
      </c>
      <c r="Z243" t="s">
        <v>3180</v>
      </c>
      <c r="AB243">
        <v>3</v>
      </c>
      <c r="AC243" t="s">
        <v>1746</v>
      </c>
      <c r="AE243" t="b">
        <v>0</v>
      </c>
      <c r="AF243" t="b">
        <v>0</v>
      </c>
      <c r="AI243" t="s">
        <v>1612</v>
      </c>
      <c r="AJ243">
        <v>6</v>
      </c>
      <c r="AK243" t="s">
        <v>50</v>
      </c>
      <c r="AL243" t="s">
        <v>2347</v>
      </c>
      <c r="AM243" t="s">
        <v>89</v>
      </c>
      <c r="AN243">
        <v>9362308</v>
      </c>
      <c r="AP243" t="b">
        <v>0</v>
      </c>
      <c r="AR243" t="s">
        <v>1616</v>
      </c>
      <c r="AS243" t="s">
        <v>2348</v>
      </c>
      <c r="AT243" t="b">
        <v>1</v>
      </c>
      <c r="AU243" t="b">
        <v>0</v>
      </c>
      <c r="AV243" t="b">
        <v>0</v>
      </c>
      <c r="AW243">
        <v>2920257.5688</v>
      </c>
      <c r="AX243">
        <v>3.2059870677253901</v>
      </c>
      <c r="AY243">
        <v>2.0300000000000001E-3</v>
      </c>
      <c r="AZ243">
        <v>0</v>
      </c>
      <c r="BA243">
        <v>4149346.5</v>
      </c>
      <c r="BB243">
        <v>0</v>
      </c>
      <c r="BC243">
        <v>0</v>
      </c>
      <c r="BD243">
        <v>144379736.2906</v>
      </c>
      <c r="BE243">
        <v>468727873.70319998</v>
      </c>
      <c r="BF243">
        <v>144379736.2906</v>
      </c>
      <c r="BG243">
        <v>0</v>
      </c>
      <c r="BH243">
        <v>0</v>
      </c>
      <c r="BI243">
        <v>0</v>
      </c>
      <c r="BJ243">
        <v>0</v>
      </c>
      <c r="BK243">
        <v>0</v>
      </c>
      <c r="BL243">
        <v>0</v>
      </c>
      <c r="BO243">
        <v>2045</v>
      </c>
      <c r="BP243" t="s">
        <v>1751</v>
      </c>
      <c r="BT243" t="s">
        <v>3181</v>
      </c>
      <c r="BU243" t="s">
        <v>1813</v>
      </c>
      <c r="BV243" t="s">
        <v>3182</v>
      </c>
      <c r="BW243" t="s">
        <v>3183</v>
      </c>
      <c r="BX243" t="s">
        <v>1553</v>
      </c>
      <c r="BY243" t="b">
        <v>1</v>
      </c>
      <c r="BZ243" t="s">
        <v>2352</v>
      </c>
      <c r="CA243" t="b">
        <v>0</v>
      </c>
      <c r="CB243" t="s">
        <v>1553</v>
      </c>
      <c r="CC243" t="b">
        <v>0</v>
      </c>
      <c r="CD243" t="s">
        <v>1553</v>
      </c>
      <c r="CE243" t="b">
        <v>1</v>
      </c>
      <c r="CF243" t="s">
        <v>2352</v>
      </c>
      <c r="CG243" t="b">
        <v>0</v>
      </c>
      <c r="CH243" t="s">
        <v>1553</v>
      </c>
      <c r="CI243" t="s">
        <v>1553</v>
      </c>
      <c r="CJ243" t="b">
        <v>0</v>
      </c>
      <c r="CK243" t="s">
        <v>1553</v>
      </c>
      <c r="CL243" t="s">
        <v>51</v>
      </c>
      <c r="CN243" t="b">
        <v>0</v>
      </c>
      <c r="CO243" t="s">
        <v>1801</v>
      </c>
      <c r="CW243" t="s">
        <v>1757</v>
      </c>
      <c r="CX243" t="s">
        <v>1758</v>
      </c>
      <c r="CY243" t="s">
        <v>1759</v>
      </c>
      <c r="CZ243" t="b">
        <v>0</v>
      </c>
      <c r="DA243" t="s">
        <v>1760</v>
      </c>
      <c r="DB243" t="s">
        <v>1761</v>
      </c>
    </row>
    <row r="244" spans="1:107">
      <c r="A244" t="s">
        <v>1751</v>
      </c>
      <c r="D244" t="s">
        <v>1071</v>
      </c>
      <c r="E244" t="s">
        <v>3184</v>
      </c>
      <c r="F244" t="s">
        <v>2580</v>
      </c>
      <c r="G244" t="s">
        <v>3185</v>
      </c>
      <c r="H244" t="s">
        <v>2318</v>
      </c>
      <c r="I244" t="s">
        <v>5</v>
      </c>
      <c r="J244" t="s">
        <v>1740</v>
      </c>
      <c r="K244" t="s">
        <v>1072</v>
      </c>
      <c r="M244">
        <v>2</v>
      </c>
      <c r="N244">
        <v>4</v>
      </c>
      <c r="O244">
        <v>0.7</v>
      </c>
      <c r="P244" t="s">
        <v>1532</v>
      </c>
      <c r="Q244" t="s">
        <v>1533</v>
      </c>
      <c r="R244" t="s">
        <v>1909</v>
      </c>
      <c r="S244" t="s">
        <v>1742</v>
      </c>
      <c r="T244" t="s">
        <v>1836</v>
      </c>
      <c r="U244" t="s">
        <v>2126</v>
      </c>
      <c r="V244" t="b">
        <v>0</v>
      </c>
      <c r="W244" t="s">
        <v>1821</v>
      </c>
      <c r="X244" t="b">
        <v>0</v>
      </c>
      <c r="Y244">
        <v>1.4</v>
      </c>
      <c r="Z244" t="s">
        <v>3180</v>
      </c>
      <c r="AB244">
        <v>3</v>
      </c>
      <c r="AC244" t="s">
        <v>1746</v>
      </c>
      <c r="AE244" t="b">
        <v>0</v>
      </c>
      <c r="AF244" t="b">
        <v>0</v>
      </c>
      <c r="AI244" t="s">
        <v>1611</v>
      </c>
      <c r="AJ244">
        <v>7</v>
      </c>
      <c r="AK244" t="s">
        <v>50</v>
      </c>
      <c r="AL244" t="s">
        <v>2347</v>
      </c>
      <c r="AM244" t="s">
        <v>89</v>
      </c>
      <c r="AN244">
        <v>10922692</v>
      </c>
      <c r="AP244" t="b">
        <v>0</v>
      </c>
      <c r="AR244" t="s">
        <v>1616</v>
      </c>
      <c r="AS244" t="s">
        <v>2348</v>
      </c>
      <c r="AT244" t="b">
        <v>1</v>
      </c>
      <c r="AU244" t="b">
        <v>1</v>
      </c>
      <c r="AV244" t="b">
        <v>0</v>
      </c>
      <c r="AY244">
        <v>2.0300000000000001E-3</v>
      </c>
      <c r="AZ244">
        <v>0</v>
      </c>
      <c r="BA244">
        <v>4841653.5</v>
      </c>
      <c r="BB244">
        <v>0</v>
      </c>
      <c r="BC244">
        <v>0</v>
      </c>
      <c r="BD244">
        <v>144379736.2906</v>
      </c>
      <c r="BE244">
        <v>473569527.20319998</v>
      </c>
      <c r="BF244">
        <v>144379736.2906</v>
      </c>
      <c r="BG244">
        <v>0</v>
      </c>
      <c r="BH244">
        <v>0</v>
      </c>
      <c r="BI244">
        <v>0</v>
      </c>
      <c r="BJ244">
        <v>0</v>
      </c>
      <c r="BK244">
        <v>0</v>
      </c>
      <c r="BL244">
        <v>0</v>
      </c>
      <c r="BO244">
        <v>2045</v>
      </c>
      <c r="BP244" t="s">
        <v>1751</v>
      </c>
      <c r="BT244" t="s">
        <v>3186</v>
      </c>
      <c r="BU244" t="s">
        <v>1827</v>
      </c>
      <c r="BV244" t="s">
        <v>3187</v>
      </c>
      <c r="BW244" t="s">
        <v>3188</v>
      </c>
      <c r="BX244" t="s">
        <v>1553</v>
      </c>
      <c r="BY244" t="b">
        <v>1</v>
      </c>
      <c r="BZ244" t="s">
        <v>2352</v>
      </c>
      <c r="CA244" t="b">
        <v>0</v>
      </c>
      <c r="CB244" t="s">
        <v>1553</v>
      </c>
      <c r="CC244" t="b">
        <v>0</v>
      </c>
      <c r="CD244" t="s">
        <v>1553</v>
      </c>
      <c r="CE244" t="b">
        <v>1</v>
      </c>
      <c r="CF244" t="s">
        <v>2352</v>
      </c>
      <c r="CG244" t="b">
        <v>0</v>
      </c>
      <c r="CH244" t="s">
        <v>1553</v>
      </c>
      <c r="CI244" t="s">
        <v>1553</v>
      </c>
      <c r="CJ244" t="b">
        <v>0</v>
      </c>
      <c r="CK244" t="s">
        <v>1553</v>
      </c>
      <c r="CL244" t="s">
        <v>51</v>
      </c>
      <c r="CN244" t="b">
        <v>0</v>
      </c>
      <c r="CO244" t="s">
        <v>1801</v>
      </c>
      <c r="CW244" t="s">
        <v>1757</v>
      </c>
      <c r="CX244" t="s">
        <v>1758</v>
      </c>
      <c r="CY244" t="s">
        <v>1759</v>
      </c>
      <c r="CZ244" t="b">
        <v>0</v>
      </c>
      <c r="DA244" t="s">
        <v>1760</v>
      </c>
      <c r="DB244" t="s">
        <v>1761</v>
      </c>
    </row>
    <row r="245" spans="1:107">
      <c r="A245" t="s">
        <v>1802</v>
      </c>
      <c r="D245" t="s">
        <v>936</v>
      </c>
      <c r="E245" t="s">
        <v>3189</v>
      </c>
      <c r="F245" t="s">
        <v>2580</v>
      </c>
      <c r="G245" t="s">
        <v>2397</v>
      </c>
      <c r="H245" t="s">
        <v>3185</v>
      </c>
      <c r="I245" t="s">
        <v>1835</v>
      </c>
      <c r="J245" t="s">
        <v>1740</v>
      </c>
      <c r="K245" t="s">
        <v>937</v>
      </c>
      <c r="M245">
        <v>2</v>
      </c>
      <c r="N245">
        <v>4</v>
      </c>
      <c r="O245">
        <v>3.69</v>
      </c>
      <c r="P245" t="s">
        <v>1532</v>
      </c>
      <c r="Q245" t="s">
        <v>1537</v>
      </c>
      <c r="R245" t="s">
        <v>1892</v>
      </c>
      <c r="S245" t="s">
        <v>1742</v>
      </c>
      <c r="T245" t="s">
        <v>1999</v>
      </c>
      <c r="U245" t="s">
        <v>2132</v>
      </c>
      <c r="V245" t="b">
        <v>0</v>
      </c>
      <c r="W245" t="s">
        <v>1821</v>
      </c>
      <c r="X245" t="b">
        <v>0</v>
      </c>
      <c r="Y245">
        <v>7.38</v>
      </c>
      <c r="AB245">
        <v>3</v>
      </c>
      <c r="AC245" t="s">
        <v>1746</v>
      </c>
      <c r="AE245" t="b">
        <v>0</v>
      </c>
      <c r="AF245" t="b">
        <v>0</v>
      </c>
      <c r="AI245" t="s">
        <v>1611</v>
      </c>
      <c r="AJ245">
        <v>7</v>
      </c>
      <c r="AK245" t="s">
        <v>50</v>
      </c>
      <c r="AL245" t="s">
        <v>2347</v>
      </c>
      <c r="AM245" t="s">
        <v>89</v>
      </c>
      <c r="AN245">
        <v>88248101.254600003</v>
      </c>
      <c r="AP245" t="b">
        <v>0</v>
      </c>
      <c r="AR245" t="s">
        <v>1616</v>
      </c>
      <c r="AS245" t="s">
        <v>2348</v>
      </c>
      <c r="AT245" t="b">
        <v>1</v>
      </c>
      <c r="AU245" t="b">
        <v>0</v>
      </c>
      <c r="AV245" t="b">
        <v>0</v>
      </c>
      <c r="AW245">
        <v>2014024.0955999999</v>
      </c>
      <c r="AX245">
        <v>43.816805095542797</v>
      </c>
      <c r="AY245">
        <v>2.0400000000000001E-3</v>
      </c>
      <c r="AZ245">
        <v>0</v>
      </c>
      <c r="BA245">
        <v>0</v>
      </c>
      <c r="BB245">
        <v>1285590317.5</v>
      </c>
      <c r="BC245">
        <v>53963475</v>
      </c>
      <c r="BD245">
        <v>313466502.68589997</v>
      </c>
      <c r="BE245">
        <v>2874011776.6861</v>
      </c>
      <c r="BF245">
        <v>1653020295.1859</v>
      </c>
      <c r="BG245">
        <v>41880454.832800001</v>
      </c>
      <c r="BH245">
        <v>0</v>
      </c>
      <c r="BI245">
        <v>88938794.261999995</v>
      </c>
      <c r="BJ245">
        <v>95714831.885900006</v>
      </c>
      <c r="BK245">
        <v>146903049.5614</v>
      </c>
      <c r="BL245">
        <v>184653626.14789999</v>
      </c>
      <c r="BO245">
        <v>2055</v>
      </c>
      <c r="BP245" t="s">
        <v>1802</v>
      </c>
      <c r="BT245" t="s">
        <v>3190</v>
      </c>
      <c r="BU245" t="s">
        <v>1827</v>
      </c>
      <c r="BV245" t="s">
        <v>3191</v>
      </c>
      <c r="BW245" t="s">
        <v>3192</v>
      </c>
      <c r="BX245" t="s">
        <v>1923</v>
      </c>
      <c r="BY245" t="b">
        <v>1</v>
      </c>
      <c r="BZ245" t="s">
        <v>3169</v>
      </c>
      <c r="CA245" t="b">
        <v>0</v>
      </c>
      <c r="CB245" t="s">
        <v>1553</v>
      </c>
      <c r="CC245" t="b">
        <v>1</v>
      </c>
      <c r="CD245" t="s">
        <v>3169</v>
      </c>
      <c r="CE245" t="b">
        <v>1</v>
      </c>
      <c r="CF245" t="s">
        <v>3193</v>
      </c>
      <c r="CG245" t="b">
        <v>0</v>
      </c>
      <c r="CH245" t="s">
        <v>1553</v>
      </c>
      <c r="CI245" t="s">
        <v>1553</v>
      </c>
      <c r="CJ245" t="b">
        <v>0</v>
      </c>
      <c r="CK245" t="s">
        <v>3194</v>
      </c>
      <c r="CL245" t="s">
        <v>51</v>
      </c>
      <c r="CN245" t="b">
        <v>0</v>
      </c>
      <c r="CO245" t="s">
        <v>1778</v>
      </c>
      <c r="CW245" t="s">
        <v>1537</v>
      </c>
      <c r="CX245" t="s">
        <v>1758</v>
      </c>
      <c r="CY245" t="s">
        <v>1759</v>
      </c>
      <c r="CZ245" t="b">
        <v>0</v>
      </c>
      <c r="DA245" t="s">
        <v>1760</v>
      </c>
      <c r="DB245" t="s">
        <v>1761</v>
      </c>
    </row>
    <row r="246" spans="1:107">
      <c r="B246" t="s">
        <v>1905</v>
      </c>
      <c r="D246" t="s">
        <v>815</v>
      </c>
      <c r="E246" t="s">
        <v>3195</v>
      </c>
      <c r="F246" t="s">
        <v>2112</v>
      </c>
      <c r="G246" t="s">
        <v>1859</v>
      </c>
      <c r="H246" t="s">
        <v>2905</v>
      </c>
      <c r="I246" t="s">
        <v>5</v>
      </c>
      <c r="J246" t="s">
        <v>1740</v>
      </c>
      <c r="K246" t="s">
        <v>816</v>
      </c>
      <c r="M246">
        <v>2</v>
      </c>
      <c r="N246">
        <v>4</v>
      </c>
      <c r="O246">
        <v>1.25</v>
      </c>
      <c r="P246" t="s">
        <v>1532</v>
      </c>
      <c r="Q246" t="s">
        <v>1533</v>
      </c>
      <c r="R246" t="s">
        <v>1741</v>
      </c>
      <c r="S246" t="s">
        <v>1742</v>
      </c>
      <c r="T246" t="s">
        <v>2132</v>
      </c>
      <c r="U246" t="s">
        <v>1809</v>
      </c>
      <c r="V246" t="b">
        <v>0</v>
      </c>
      <c r="W246" t="s">
        <v>1810</v>
      </c>
      <c r="X246" t="b">
        <v>0</v>
      </c>
      <c r="Y246">
        <v>2.5</v>
      </c>
      <c r="AB246">
        <v>3</v>
      </c>
      <c r="AC246" t="s">
        <v>1746</v>
      </c>
      <c r="AE246" t="b">
        <v>0</v>
      </c>
      <c r="AF246" t="b">
        <v>0</v>
      </c>
      <c r="AI246" t="s">
        <v>1611</v>
      </c>
      <c r="AJ246">
        <v>5</v>
      </c>
      <c r="AK246" t="s">
        <v>50</v>
      </c>
      <c r="AL246" t="s">
        <v>1824</v>
      </c>
      <c r="AM246" t="s">
        <v>89</v>
      </c>
      <c r="AN246">
        <v>36445352.432300001</v>
      </c>
      <c r="AP246" t="b">
        <v>0</v>
      </c>
      <c r="AR246" t="s">
        <v>1791</v>
      </c>
      <c r="AS246" t="s">
        <v>1791</v>
      </c>
      <c r="AT246" t="b">
        <v>1</v>
      </c>
      <c r="AU246" t="b">
        <v>0</v>
      </c>
      <c r="AV246" t="b">
        <v>0</v>
      </c>
      <c r="AW246">
        <v>106039.37519999999</v>
      </c>
      <c r="AX246">
        <v>343.69640865583898</v>
      </c>
      <c r="AY246">
        <v>343.69640865583898</v>
      </c>
      <c r="AZ246">
        <v>0</v>
      </c>
      <c r="BA246">
        <v>0</v>
      </c>
      <c r="BB246">
        <v>1843426117.4549999</v>
      </c>
      <c r="BC246">
        <v>1218748985.1089001</v>
      </c>
      <c r="BD246">
        <v>1426799388.8169</v>
      </c>
      <c r="BE246">
        <v>2939475699.8053002</v>
      </c>
      <c r="BF246">
        <v>4488974491.3808002</v>
      </c>
      <c r="BG246">
        <v>17296099.4595</v>
      </c>
      <c r="BH246">
        <v>724295404.64999998</v>
      </c>
      <c r="BI246">
        <v>88938794.261999995</v>
      </c>
      <c r="BJ246">
        <v>1236808974.1893001</v>
      </c>
      <c r="BK246">
        <v>324664046.22359997</v>
      </c>
      <c r="BL246">
        <v>2050043173.1013</v>
      </c>
      <c r="BO246">
        <v>2055</v>
      </c>
      <c r="BP246" t="s">
        <v>1802</v>
      </c>
      <c r="BT246" t="s">
        <v>3196</v>
      </c>
      <c r="BU246" t="s">
        <v>1813</v>
      </c>
      <c r="BV246" t="s">
        <v>3197</v>
      </c>
      <c r="BW246" t="s">
        <v>1553</v>
      </c>
      <c r="BX246" t="s">
        <v>1553</v>
      </c>
      <c r="BY246" t="b">
        <v>1</v>
      </c>
      <c r="BZ246" t="s">
        <v>1553</v>
      </c>
      <c r="CA246" t="b">
        <v>0</v>
      </c>
      <c r="CB246" t="s">
        <v>1553</v>
      </c>
      <c r="CC246" t="b">
        <v>0</v>
      </c>
      <c r="CD246" t="s">
        <v>1553</v>
      </c>
      <c r="CE246" t="b">
        <v>0</v>
      </c>
      <c r="CF246" t="s">
        <v>1553</v>
      </c>
      <c r="CG246" t="b">
        <v>0</v>
      </c>
      <c r="CH246" t="s">
        <v>1553</v>
      </c>
      <c r="CI246" t="s">
        <v>1553</v>
      </c>
      <c r="CJ246" t="b">
        <v>0</v>
      </c>
      <c r="CK246" t="s">
        <v>1553</v>
      </c>
      <c r="CL246" t="s">
        <v>51</v>
      </c>
      <c r="CN246" t="b">
        <v>0</v>
      </c>
      <c r="CO246" t="s">
        <v>1801</v>
      </c>
      <c r="CW246" t="s">
        <v>1757</v>
      </c>
      <c r="CX246" t="s">
        <v>1758</v>
      </c>
      <c r="CY246" t="s">
        <v>1759</v>
      </c>
      <c r="CZ246" t="b">
        <v>0</v>
      </c>
      <c r="DA246" t="s">
        <v>1760</v>
      </c>
      <c r="DB246" t="s">
        <v>1761</v>
      </c>
    </row>
    <row r="247" spans="1:107">
      <c r="A247" t="s">
        <v>1751</v>
      </c>
      <c r="D247" t="s">
        <v>722</v>
      </c>
      <c r="E247" t="s">
        <v>3198</v>
      </c>
      <c r="F247" t="s">
        <v>2362</v>
      </c>
      <c r="G247" t="s">
        <v>3199</v>
      </c>
      <c r="H247" t="s">
        <v>1898</v>
      </c>
      <c r="I247" t="s">
        <v>5</v>
      </c>
      <c r="J247" t="s">
        <v>1740</v>
      </c>
      <c r="K247" t="s">
        <v>723</v>
      </c>
      <c r="M247">
        <v>2</v>
      </c>
      <c r="N247">
        <v>4</v>
      </c>
      <c r="O247">
        <v>1.6</v>
      </c>
      <c r="P247" t="s">
        <v>1532</v>
      </c>
      <c r="Q247" t="s">
        <v>1533</v>
      </c>
      <c r="R247" t="s">
        <v>1820</v>
      </c>
      <c r="S247" t="s">
        <v>1783</v>
      </c>
      <c r="T247" t="s">
        <v>2153</v>
      </c>
      <c r="U247" t="s">
        <v>2022</v>
      </c>
      <c r="V247" t="b">
        <v>0</v>
      </c>
      <c r="W247" t="s">
        <v>1810</v>
      </c>
      <c r="X247" t="b">
        <v>0</v>
      </c>
      <c r="Y247">
        <v>3.2</v>
      </c>
      <c r="AB247">
        <v>3</v>
      </c>
      <c r="AC247" t="s">
        <v>1746</v>
      </c>
      <c r="AE247" t="b">
        <v>0</v>
      </c>
      <c r="AF247" t="b">
        <v>0</v>
      </c>
      <c r="AI247" t="s">
        <v>1614</v>
      </c>
      <c r="AJ247">
        <v>4</v>
      </c>
      <c r="AK247" t="s">
        <v>50</v>
      </c>
      <c r="AL247" t="s">
        <v>1748</v>
      </c>
      <c r="AM247" t="s">
        <v>89</v>
      </c>
      <c r="AN247">
        <v>46650051.113399997</v>
      </c>
      <c r="AP247" t="b">
        <v>1</v>
      </c>
      <c r="AR247" t="s">
        <v>1616</v>
      </c>
      <c r="AS247" t="s">
        <v>1750</v>
      </c>
      <c r="AT247" t="b">
        <v>1</v>
      </c>
      <c r="AU247" t="b">
        <v>0</v>
      </c>
      <c r="AV247" t="b">
        <v>0</v>
      </c>
      <c r="AW247">
        <v>7937188.5252</v>
      </c>
      <c r="AX247">
        <v>5.8774024284931503</v>
      </c>
      <c r="AY247">
        <v>2.0300000000000001E-3</v>
      </c>
      <c r="AZ247">
        <v>0</v>
      </c>
      <c r="BA247">
        <v>22139007.3081</v>
      </c>
      <c r="BB247">
        <v>0</v>
      </c>
      <c r="BC247">
        <v>0</v>
      </c>
      <c r="BD247">
        <v>144379736.2906</v>
      </c>
      <c r="BE247">
        <v>495708534.51130003</v>
      </c>
      <c r="BF247">
        <v>144379736.2906</v>
      </c>
      <c r="BG247">
        <v>0</v>
      </c>
      <c r="BH247">
        <v>0</v>
      </c>
      <c r="BI247">
        <v>0</v>
      </c>
      <c r="BJ247">
        <v>0</v>
      </c>
      <c r="BK247">
        <v>0</v>
      </c>
      <c r="BL247">
        <v>0</v>
      </c>
      <c r="BO247">
        <v>2045</v>
      </c>
      <c r="BP247" t="s">
        <v>1751</v>
      </c>
      <c r="BT247" t="s">
        <v>3200</v>
      </c>
      <c r="BU247" t="s">
        <v>1813</v>
      </c>
      <c r="BV247" t="s">
        <v>3201</v>
      </c>
      <c r="BW247" t="s">
        <v>2224</v>
      </c>
      <c r="BX247" t="s">
        <v>1553</v>
      </c>
      <c r="BY247" t="b">
        <v>1</v>
      </c>
      <c r="BZ247" t="s">
        <v>1966</v>
      </c>
      <c r="CA247" t="b">
        <v>0</v>
      </c>
      <c r="CB247" t="s">
        <v>1553</v>
      </c>
      <c r="CC247" t="b">
        <v>1</v>
      </c>
      <c r="CD247" t="s">
        <v>1756</v>
      </c>
      <c r="CE247" t="b">
        <v>0</v>
      </c>
      <c r="CF247" t="s">
        <v>1553</v>
      </c>
      <c r="CG247" t="b">
        <v>0</v>
      </c>
      <c r="CH247" t="s">
        <v>1553</v>
      </c>
      <c r="CI247" t="s">
        <v>1553</v>
      </c>
      <c r="CJ247" t="b">
        <v>0</v>
      </c>
      <c r="CK247" t="s">
        <v>1553</v>
      </c>
      <c r="CL247" t="s">
        <v>51</v>
      </c>
      <c r="CN247" t="b">
        <v>0</v>
      </c>
      <c r="CO247" t="s">
        <v>1778</v>
      </c>
      <c r="CW247" t="s">
        <v>1757</v>
      </c>
      <c r="CX247" t="s">
        <v>1758</v>
      </c>
      <c r="CY247" t="s">
        <v>1759</v>
      </c>
      <c r="CZ247" t="b">
        <v>0</v>
      </c>
      <c r="DA247" t="s">
        <v>1760</v>
      </c>
      <c r="DB247" t="s">
        <v>1761</v>
      </c>
    </row>
    <row r="248" spans="1:107">
      <c r="B248" t="s">
        <v>1914</v>
      </c>
      <c r="D248" t="s">
        <v>554</v>
      </c>
      <c r="E248" t="s">
        <v>3202</v>
      </c>
      <c r="F248" t="s">
        <v>3203</v>
      </c>
      <c r="G248" t="s">
        <v>3204</v>
      </c>
      <c r="H248" t="s">
        <v>3205</v>
      </c>
      <c r="I248" t="s">
        <v>5</v>
      </c>
      <c r="J248" t="s">
        <v>1740</v>
      </c>
      <c r="K248" t="s">
        <v>555</v>
      </c>
      <c r="M248">
        <v>2</v>
      </c>
      <c r="N248">
        <v>2</v>
      </c>
      <c r="O248">
        <v>1.44</v>
      </c>
      <c r="P248" t="s">
        <v>1532</v>
      </c>
      <c r="Q248" t="s">
        <v>1532</v>
      </c>
      <c r="R248" t="s">
        <v>1892</v>
      </c>
      <c r="S248" t="s">
        <v>1809</v>
      </c>
      <c r="T248" t="s">
        <v>1975</v>
      </c>
      <c r="U248" t="s">
        <v>1892</v>
      </c>
      <c r="V248" t="b">
        <v>0</v>
      </c>
      <c r="W248" t="s">
        <v>2007</v>
      </c>
      <c r="X248" t="b">
        <v>1</v>
      </c>
      <c r="Y248">
        <v>0</v>
      </c>
      <c r="AB248">
        <v>3</v>
      </c>
      <c r="AC248" t="s">
        <v>1746</v>
      </c>
      <c r="AE248" t="b">
        <v>0</v>
      </c>
      <c r="AF248" t="b">
        <v>1</v>
      </c>
      <c r="AG248" t="s">
        <v>1841</v>
      </c>
      <c r="AI248" t="s">
        <v>1611</v>
      </c>
      <c r="AJ248">
        <v>4</v>
      </c>
      <c r="AK248" t="s">
        <v>50</v>
      </c>
      <c r="AL248" t="s">
        <v>1748</v>
      </c>
      <c r="AM248" t="s">
        <v>99</v>
      </c>
      <c r="AN248">
        <v>23418158.399999999</v>
      </c>
      <c r="AP248" t="b">
        <v>1</v>
      </c>
      <c r="AR248" t="s">
        <v>1791</v>
      </c>
      <c r="AS248" t="s">
        <v>1791</v>
      </c>
      <c r="AT248" t="b">
        <v>1</v>
      </c>
      <c r="AU248" t="b">
        <v>0</v>
      </c>
      <c r="AV248" t="b">
        <v>0</v>
      </c>
      <c r="AW248">
        <v>454213.78860000003</v>
      </c>
      <c r="AX248">
        <v>51.557568237152402</v>
      </c>
      <c r="AY248">
        <v>51.557568237152402</v>
      </c>
      <c r="AZ248">
        <v>0</v>
      </c>
      <c r="BA248">
        <v>11076156</v>
      </c>
      <c r="BB248">
        <v>1595001014.655</v>
      </c>
      <c r="BC248">
        <v>490518990.51300001</v>
      </c>
      <c r="BD248">
        <v>1257533005.852</v>
      </c>
      <c r="BE248">
        <v>2908220297.2488999</v>
      </c>
      <c r="BF248">
        <v>3343053011.02</v>
      </c>
      <c r="BG248">
        <v>0</v>
      </c>
      <c r="BH248">
        <v>724295404.64999998</v>
      </c>
      <c r="BI248">
        <v>88938794.261999995</v>
      </c>
      <c r="BJ248">
        <v>414963262.07630002</v>
      </c>
      <c r="BK248">
        <v>324664046.22359997</v>
      </c>
      <c r="BL248">
        <v>1228197460.9883001</v>
      </c>
      <c r="BO248">
        <v>2045</v>
      </c>
      <c r="BP248" t="s">
        <v>1751</v>
      </c>
      <c r="BT248" t="s">
        <v>3206</v>
      </c>
      <c r="BU248" t="s">
        <v>2009</v>
      </c>
      <c r="BV248" t="s">
        <v>3207</v>
      </c>
      <c r="BW248" t="s">
        <v>1553</v>
      </c>
      <c r="BX248" t="s">
        <v>1553</v>
      </c>
      <c r="BY248" t="b">
        <v>1</v>
      </c>
      <c r="BZ248" t="s">
        <v>1553</v>
      </c>
      <c r="CA248" t="b">
        <v>0</v>
      </c>
      <c r="CB248" t="s">
        <v>1553</v>
      </c>
      <c r="CC248" t="b">
        <v>0</v>
      </c>
      <c r="CD248" t="s">
        <v>1553</v>
      </c>
      <c r="CE248" t="b">
        <v>0</v>
      </c>
      <c r="CF248" t="s">
        <v>1553</v>
      </c>
      <c r="CG248" t="b">
        <v>0</v>
      </c>
      <c r="CH248" t="s">
        <v>1553</v>
      </c>
      <c r="CI248" t="s">
        <v>1553</v>
      </c>
      <c r="CJ248" t="b">
        <v>0</v>
      </c>
      <c r="CK248" t="s">
        <v>1553</v>
      </c>
      <c r="CL248" t="s">
        <v>51</v>
      </c>
      <c r="CN248" t="b">
        <v>0</v>
      </c>
      <c r="CO248" t="s">
        <v>1778</v>
      </c>
      <c r="CW248" t="s">
        <v>1532</v>
      </c>
      <c r="CX248" t="s">
        <v>1758</v>
      </c>
      <c r="CY248" t="s">
        <v>1759</v>
      </c>
      <c r="CZ248" t="b">
        <v>0</v>
      </c>
      <c r="DA248" t="s">
        <v>1760</v>
      </c>
      <c r="DB248" t="s">
        <v>1848</v>
      </c>
    </row>
    <row r="249" spans="1:107">
      <c r="B249" t="s">
        <v>1914</v>
      </c>
      <c r="D249" t="s">
        <v>683</v>
      </c>
      <c r="E249" t="s">
        <v>3208</v>
      </c>
      <c r="F249" t="s">
        <v>2332</v>
      </c>
      <c r="G249" t="s">
        <v>1900</v>
      </c>
      <c r="H249" t="s">
        <v>2279</v>
      </c>
      <c r="I249" t="s">
        <v>5</v>
      </c>
      <c r="J249" t="s">
        <v>1740</v>
      </c>
      <c r="K249" t="s">
        <v>684</v>
      </c>
      <c r="M249">
        <v>2</v>
      </c>
      <c r="N249">
        <v>4</v>
      </c>
      <c r="O249">
        <v>1.81</v>
      </c>
      <c r="P249" t="s">
        <v>1532</v>
      </c>
      <c r="Q249" t="s">
        <v>1533</v>
      </c>
      <c r="R249" t="s">
        <v>1741</v>
      </c>
      <c r="S249" t="s">
        <v>1742</v>
      </c>
      <c r="T249" t="s">
        <v>1837</v>
      </c>
      <c r="U249" t="s">
        <v>1741</v>
      </c>
      <c r="V249" t="b">
        <v>0</v>
      </c>
      <c r="W249" t="s">
        <v>1810</v>
      </c>
      <c r="X249" t="b">
        <v>0</v>
      </c>
      <c r="Y249">
        <v>3.62</v>
      </c>
      <c r="AB249">
        <v>3</v>
      </c>
      <c r="AC249" t="s">
        <v>1746</v>
      </c>
      <c r="AE249" t="b">
        <v>0</v>
      </c>
      <c r="AF249" t="b">
        <v>0</v>
      </c>
      <c r="AI249" t="s">
        <v>1614</v>
      </c>
      <c r="AJ249">
        <v>4</v>
      </c>
      <c r="AK249" t="s">
        <v>50</v>
      </c>
      <c r="AL249" t="s">
        <v>1748</v>
      </c>
      <c r="AM249" t="s">
        <v>89</v>
      </c>
      <c r="AN249">
        <v>52772870.322099999</v>
      </c>
      <c r="AP249" t="b">
        <v>1</v>
      </c>
      <c r="AR249" t="s">
        <v>1791</v>
      </c>
      <c r="AS249" t="s">
        <v>1791</v>
      </c>
      <c r="AT249" t="b">
        <v>1</v>
      </c>
      <c r="AU249" t="b">
        <v>0</v>
      </c>
      <c r="AV249" t="b">
        <v>0</v>
      </c>
      <c r="AW249">
        <v>606897.23820000002</v>
      </c>
      <c r="AX249">
        <v>86.955199332549199</v>
      </c>
      <c r="AY249">
        <v>86.955199332549199</v>
      </c>
      <c r="AZ249">
        <v>0</v>
      </c>
      <c r="BA249">
        <v>25044752.017200001</v>
      </c>
      <c r="BB249">
        <v>1595001014.655</v>
      </c>
      <c r="BC249">
        <v>732034727.88100004</v>
      </c>
      <c r="BD249">
        <v>1414622934.7974</v>
      </c>
      <c r="BE249">
        <v>2926330664.2161999</v>
      </c>
      <c r="BF249">
        <v>3741658677.3333998</v>
      </c>
      <c r="BG249">
        <v>0</v>
      </c>
      <c r="BH249">
        <v>724295404.64999998</v>
      </c>
      <c r="BI249">
        <v>88938794.261999995</v>
      </c>
      <c r="BJ249">
        <v>414963262.07630002</v>
      </c>
      <c r="BK249">
        <v>324664046.22359997</v>
      </c>
      <c r="BL249">
        <v>1228197460.9883001</v>
      </c>
      <c r="BO249">
        <v>2045</v>
      </c>
      <c r="BP249" t="s">
        <v>1751</v>
      </c>
      <c r="BT249" t="s">
        <v>3209</v>
      </c>
      <c r="BU249" t="s">
        <v>1813</v>
      </c>
      <c r="BV249" t="s">
        <v>3210</v>
      </c>
      <c r="BW249" t="s">
        <v>3211</v>
      </c>
      <c r="BX249" t="s">
        <v>1553</v>
      </c>
      <c r="BY249" t="b">
        <v>1</v>
      </c>
      <c r="BZ249" t="s">
        <v>1966</v>
      </c>
      <c r="CA249" t="b">
        <v>0</v>
      </c>
      <c r="CB249" t="s">
        <v>1553</v>
      </c>
      <c r="CC249" t="b">
        <v>1</v>
      </c>
      <c r="CD249" t="s">
        <v>1756</v>
      </c>
      <c r="CE249" t="b">
        <v>0</v>
      </c>
      <c r="CF249" t="s">
        <v>1553</v>
      </c>
      <c r="CG249" t="b">
        <v>1</v>
      </c>
      <c r="CH249" t="s">
        <v>3212</v>
      </c>
      <c r="CI249" t="s">
        <v>1800</v>
      </c>
      <c r="CJ249" t="b">
        <v>0</v>
      </c>
      <c r="CK249" t="s">
        <v>1553</v>
      </c>
      <c r="CL249" t="s">
        <v>51</v>
      </c>
      <c r="CN249" t="b">
        <v>0</v>
      </c>
      <c r="CO249" t="s">
        <v>1778</v>
      </c>
      <c r="CW249" t="s">
        <v>1757</v>
      </c>
      <c r="CX249" t="s">
        <v>1758</v>
      </c>
      <c r="CY249" t="s">
        <v>1759</v>
      </c>
      <c r="CZ249" t="b">
        <v>0</v>
      </c>
      <c r="DA249" t="s">
        <v>1760</v>
      </c>
      <c r="DB249" t="s">
        <v>1761</v>
      </c>
    </row>
    <row r="250" spans="1:107">
      <c r="A250" t="s">
        <v>1762</v>
      </c>
      <c r="D250" t="s">
        <v>231</v>
      </c>
      <c r="E250" t="s">
        <v>3213</v>
      </c>
      <c r="F250" t="s">
        <v>3214</v>
      </c>
      <c r="G250" t="s">
        <v>3215</v>
      </c>
      <c r="H250" t="s">
        <v>3216</v>
      </c>
      <c r="I250" t="s">
        <v>1835</v>
      </c>
      <c r="J250" t="s">
        <v>1740</v>
      </c>
      <c r="K250" t="s">
        <v>232</v>
      </c>
      <c r="M250">
        <v>2</v>
      </c>
      <c r="N250">
        <v>4</v>
      </c>
      <c r="O250">
        <v>0.94</v>
      </c>
      <c r="P250" t="s">
        <v>1532</v>
      </c>
      <c r="Q250" t="s">
        <v>1533</v>
      </c>
      <c r="R250" t="s">
        <v>1882</v>
      </c>
      <c r="S250" t="s">
        <v>1742</v>
      </c>
      <c r="T250" t="s">
        <v>2132</v>
      </c>
      <c r="U250" t="s">
        <v>1767</v>
      </c>
      <c r="V250" t="b">
        <v>0</v>
      </c>
      <c r="W250" t="s">
        <v>1821</v>
      </c>
      <c r="X250" t="b">
        <v>0</v>
      </c>
      <c r="Y250">
        <v>1.88</v>
      </c>
      <c r="Z250" t="s">
        <v>3217</v>
      </c>
      <c r="AB250">
        <v>3</v>
      </c>
      <c r="AC250" t="s">
        <v>1746</v>
      </c>
      <c r="AE250" t="b">
        <v>0</v>
      </c>
      <c r="AF250" t="b">
        <v>0</v>
      </c>
      <c r="AI250" t="s">
        <v>1614</v>
      </c>
      <c r="AJ250">
        <v>4</v>
      </c>
      <c r="AK250" t="s">
        <v>50</v>
      </c>
      <c r="AL250" t="s">
        <v>1824</v>
      </c>
      <c r="AM250" t="s">
        <v>89</v>
      </c>
      <c r="AN250">
        <v>25035153.632800002</v>
      </c>
      <c r="AP250" t="b">
        <v>1</v>
      </c>
      <c r="AR250" t="s">
        <v>1616</v>
      </c>
      <c r="AS250" t="s">
        <v>1825</v>
      </c>
      <c r="AT250" t="b">
        <v>1</v>
      </c>
      <c r="AU250" t="b">
        <v>1</v>
      </c>
      <c r="AV250" t="b">
        <v>0</v>
      </c>
      <c r="AY250">
        <v>2.0200000000000001E-3</v>
      </c>
      <c r="AZ250">
        <v>11881089.8595</v>
      </c>
      <c r="BA250">
        <v>0</v>
      </c>
      <c r="BB250">
        <v>0</v>
      </c>
      <c r="BC250">
        <v>0</v>
      </c>
      <c r="BD250">
        <v>0</v>
      </c>
      <c r="BE250">
        <v>0</v>
      </c>
      <c r="BF250">
        <v>0</v>
      </c>
      <c r="BG250">
        <v>0</v>
      </c>
      <c r="BH250">
        <v>0</v>
      </c>
      <c r="BI250">
        <v>0</v>
      </c>
      <c r="BJ250">
        <v>0</v>
      </c>
      <c r="BK250">
        <v>0</v>
      </c>
      <c r="BL250">
        <v>0</v>
      </c>
      <c r="BO250">
        <v>2035</v>
      </c>
      <c r="BP250" t="s">
        <v>1762</v>
      </c>
      <c r="BT250" t="s">
        <v>3218</v>
      </c>
      <c r="BU250" t="s">
        <v>1827</v>
      </c>
      <c r="BV250" t="s">
        <v>3219</v>
      </c>
      <c r="BW250" t="s">
        <v>1553</v>
      </c>
      <c r="BX250" t="s">
        <v>1553</v>
      </c>
      <c r="BY250" t="b">
        <v>1</v>
      </c>
      <c r="BZ250" t="s">
        <v>2416</v>
      </c>
      <c r="CA250" t="b">
        <v>0</v>
      </c>
      <c r="CB250" t="s">
        <v>1553</v>
      </c>
      <c r="CC250" t="b">
        <v>0</v>
      </c>
      <c r="CD250" t="s">
        <v>1553</v>
      </c>
      <c r="CE250" t="b">
        <v>0</v>
      </c>
      <c r="CF250" t="s">
        <v>1553</v>
      </c>
      <c r="CG250" t="b">
        <v>1</v>
      </c>
      <c r="CH250" t="s">
        <v>1553</v>
      </c>
      <c r="CI250" t="s">
        <v>3220</v>
      </c>
      <c r="CJ250" t="b">
        <v>0</v>
      </c>
      <c r="CK250" t="s">
        <v>1553</v>
      </c>
      <c r="CL250" t="s">
        <v>51</v>
      </c>
      <c r="CN250" t="b">
        <v>0</v>
      </c>
      <c r="CO250" t="s">
        <v>1938</v>
      </c>
      <c r="CP250" t="s">
        <v>3221</v>
      </c>
      <c r="CW250" t="s">
        <v>1757</v>
      </c>
      <c r="CX250" t="s">
        <v>1758</v>
      </c>
      <c r="CY250" t="s">
        <v>1759</v>
      </c>
      <c r="CZ250" t="b">
        <v>0</v>
      </c>
      <c r="DA250" t="s">
        <v>1760</v>
      </c>
      <c r="DB250" t="s">
        <v>1761</v>
      </c>
    </row>
    <row r="251" spans="1:107">
      <c r="A251" t="s">
        <v>1762</v>
      </c>
      <c r="D251" t="s">
        <v>226</v>
      </c>
      <c r="E251" t="s">
        <v>3222</v>
      </c>
      <c r="F251" t="s">
        <v>3223</v>
      </c>
      <c r="G251" t="s">
        <v>1819</v>
      </c>
      <c r="H251" t="s">
        <v>2765</v>
      </c>
      <c r="I251" t="s">
        <v>1807</v>
      </c>
      <c r="J251" t="s">
        <v>1740</v>
      </c>
      <c r="K251" t="s">
        <v>48</v>
      </c>
      <c r="M251">
        <v>0</v>
      </c>
      <c r="N251">
        <v>4</v>
      </c>
      <c r="O251">
        <v>0.3</v>
      </c>
      <c r="P251" t="s">
        <v>1540</v>
      </c>
      <c r="Q251" t="s">
        <v>1533</v>
      </c>
      <c r="S251" t="s">
        <v>1742</v>
      </c>
      <c r="U251" t="s">
        <v>1975</v>
      </c>
      <c r="V251" t="b">
        <v>0</v>
      </c>
      <c r="W251" t="s">
        <v>1810</v>
      </c>
      <c r="X251" t="b">
        <v>0</v>
      </c>
      <c r="Y251">
        <v>1.2</v>
      </c>
      <c r="Z251" t="s">
        <v>3224</v>
      </c>
      <c r="AA251" t="s">
        <v>2356</v>
      </c>
      <c r="AB251">
        <v>3</v>
      </c>
      <c r="AC251" t="s">
        <v>1746</v>
      </c>
      <c r="AE251" t="b">
        <v>0</v>
      </c>
      <c r="AF251" t="b">
        <v>0</v>
      </c>
      <c r="AI251" t="s">
        <v>1614</v>
      </c>
      <c r="AJ251">
        <v>4</v>
      </c>
      <c r="AK251" t="s">
        <v>50</v>
      </c>
      <c r="AL251" t="s">
        <v>1824</v>
      </c>
      <c r="AM251" t="s">
        <v>49</v>
      </c>
      <c r="AN251">
        <v>10498781.910599999</v>
      </c>
      <c r="AP251" t="b">
        <v>0</v>
      </c>
      <c r="AR251" t="s">
        <v>1616</v>
      </c>
      <c r="AS251" t="s">
        <v>1825</v>
      </c>
      <c r="AT251" t="b">
        <v>1</v>
      </c>
      <c r="AU251" t="b">
        <v>1</v>
      </c>
      <c r="AV251" t="b">
        <v>1</v>
      </c>
      <c r="AY251">
        <v>2.0200000000000001E-3</v>
      </c>
      <c r="AZ251">
        <v>5453912.6808000002</v>
      </c>
      <c r="BA251">
        <v>0</v>
      </c>
      <c r="BB251">
        <v>0</v>
      </c>
      <c r="BC251">
        <v>0</v>
      </c>
      <c r="BD251">
        <v>0</v>
      </c>
      <c r="BE251">
        <v>0</v>
      </c>
      <c r="BF251">
        <v>0</v>
      </c>
      <c r="BG251">
        <v>0</v>
      </c>
      <c r="BH251">
        <v>0</v>
      </c>
      <c r="BI251">
        <v>0</v>
      </c>
      <c r="BJ251">
        <v>0</v>
      </c>
      <c r="BK251">
        <v>0</v>
      </c>
      <c r="BL251">
        <v>0</v>
      </c>
      <c r="BO251">
        <v>2035</v>
      </c>
      <c r="BP251" t="s">
        <v>1762</v>
      </c>
      <c r="BT251" t="s">
        <v>3225</v>
      </c>
      <c r="BU251" t="s">
        <v>1813</v>
      </c>
      <c r="BV251" t="s">
        <v>3226</v>
      </c>
      <c r="BW251" t="s">
        <v>3227</v>
      </c>
      <c r="BX251" t="s">
        <v>1553</v>
      </c>
      <c r="BY251" t="b">
        <v>1</v>
      </c>
      <c r="BZ251" t="s">
        <v>2416</v>
      </c>
      <c r="CA251" t="b">
        <v>0</v>
      </c>
      <c r="CB251" t="s">
        <v>1553</v>
      </c>
      <c r="CC251" t="b">
        <v>0</v>
      </c>
      <c r="CD251" t="s">
        <v>1553</v>
      </c>
      <c r="CE251" t="b">
        <v>1</v>
      </c>
      <c r="CF251" t="s">
        <v>2416</v>
      </c>
      <c r="CG251" t="b">
        <v>1</v>
      </c>
      <c r="CH251" t="s">
        <v>1553</v>
      </c>
      <c r="CI251" t="s">
        <v>2416</v>
      </c>
      <c r="CJ251" t="b">
        <v>0</v>
      </c>
      <c r="CK251" t="s">
        <v>1553</v>
      </c>
      <c r="CL251" t="s">
        <v>51</v>
      </c>
      <c r="CN251" t="b">
        <v>0</v>
      </c>
      <c r="CO251" t="s">
        <v>1553</v>
      </c>
      <c r="CW251" t="s">
        <v>1757</v>
      </c>
      <c r="CX251" t="s">
        <v>49</v>
      </c>
      <c r="CY251" t="s">
        <v>1815</v>
      </c>
      <c r="CZ251" t="b">
        <v>0</v>
      </c>
      <c r="DA251" t="s">
        <v>1760</v>
      </c>
      <c r="DB251" t="s">
        <v>1761</v>
      </c>
      <c r="DC251">
        <v>45279</v>
      </c>
    </row>
    <row r="252" spans="1:107">
      <c r="D252" t="s">
        <v>471</v>
      </c>
      <c r="E252" t="s">
        <v>3228</v>
      </c>
      <c r="F252" t="s">
        <v>3229</v>
      </c>
      <c r="G252" t="s">
        <v>3216</v>
      </c>
      <c r="H252" t="s">
        <v>3230</v>
      </c>
      <c r="I252" t="s">
        <v>2246</v>
      </c>
      <c r="J252" t="s">
        <v>1740</v>
      </c>
      <c r="K252" t="s">
        <v>472</v>
      </c>
      <c r="P252" t="s">
        <v>68</v>
      </c>
      <c r="Q252" t="s">
        <v>68</v>
      </c>
      <c r="R252" t="s">
        <v>1783</v>
      </c>
      <c r="S252" t="s">
        <v>1946</v>
      </c>
      <c r="T252" t="s">
        <v>2042</v>
      </c>
      <c r="U252" t="s">
        <v>3099</v>
      </c>
      <c r="V252" t="b">
        <v>0</v>
      </c>
      <c r="W252" t="s">
        <v>1821</v>
      </c>
      <c r="X252" t="b">
        <v>0</v>
      </c>
      <c r="AC252" t="s">
        <v>1746</v>
      </c>
      <c r="AE252" t="b">
        <v>1</v>
      </c>
      <c r="AF252" t="b">
        <v>0</v>
      </c>
      <c r="AI252" t="s">
        <v>1613</v>
      </c>
      <c r="AK252" t="s">
        <v>50</v>
      </c>
      <c r="AL252" t="s">
        <v>1824</v>
      </c>
      <c r="AM252" t="s">
        <v>68</v>
      </c>
      <c r="AN252">
        <v>56065432.5</v>
      </c>
      <c r="AP252" t="b">
        <v>0</v>
      </c>
      <c r="AQ252" t="s">
        <v>3231</v>
      </c>
      <c r="AR252" t="s">
        <v>1791</v>
      </c>
      <c r="AS252" t="s">
        <v>1791</v>
      </c>
      <c r="AT252" t="b">
        <v>1</v>
      </c>
      <c r="AU252" t="b">
        <v>0</v>
      </c>
      <c r="AV252" t="b">
        <v>0</v>
      </c>
      <c r="AW252">
        <v>0</v>
      </c>
      <c r="AY252">
        <v>999999.99</v>
      </c>
      <c r="AZ252">
        <v>0</v>
      </c>
      <c r="BA252">
        <v>26963475</v>
      </c>
      <c r="BB252">
        <v>0</v>
      </c>
      <c r="BC252">
        <v>26963475</v>
      </c>
      <c r="BD252">
        <v>144379736.2906</v>
      </c>
      <c r="BE252">
        <v>495708534.51130003</v>
      </c>
      <c r="BF252">
        <v>171343211.2906</v>
      </c>
      <c r="BG252">
        <v>0</v>
      </c>
      <c r="BH252">
        <v>0</v>
      </c>
      <c r="BI252">
        <v>0</v>
      </c>
      <c r="BJ252">
        <v>0</v>
      </c>
      <c r="BK252">
        <v>0</v>
      </c>
      <c r="BL252">
        <v>0</v>
      </c>
      <c r="BO252">
        <v>2045</v>
      </c>
      <c r="BP252" t="s">
        <v>1751</v>
      </c>
      <c r="BT252" t="s">
        <v>3232</v>
      </c>
      <c r="BU252" t="s">
        <v>1827</v>
      </c>
      <c r="BV252" t="s">
        <v>3233</v>
      </c>
      <c r="BY252" t="b">
        <v>0</v>
      </c>
      <c r="CA252" t="b">
        <v>0</v>
      </c>
      <c r="CC252" t="b">
        <v>0</v>
      </c>
      <c r="CE252" t="b">
        <v>0</v>
      </c>
      <c r="CG252" t="b">
        <v>0</v>
      </c>
      <c r="CJ252" t="b">
        <v>0</v>
      </c>
      <c r="CL252" t="s">
        <v>70</v>
      </c>
      <c r="CN252" t="b">
        <v>0</v>
      </c>
      <c r="CO252" t="s">
        <v>1553</v>
      </c>
      <c r="CP252" t="s">
        <v>226</v>
      </c>
      <c r="CW252" t="s">
        <v>1879</v>
      </c>
      <c r="CX252" t="s">
        <v>1758</v>
      </c>
      <c r="CY252" t="s">
        <v>2250</v>
      </c>
      <c r="CZ252" t="b">
        <v>0</v>
      </c>
      <c r="DA252" t="s">
        <v>1760</v>
      </c>
      <c r="DB252" t="s">
        <v>1761</v>
      </c>
    </row>
    <row r="253" spans="1:107">
      <c r="D253" t="s">
        <v>417</v>
      </c>
      <c r="E253" t="s">
        <v>3234</v>
      </c>
      <c r="F253" t="s">
        <v>2464</v>
      </c>
      <c r="G253" t="s">
        <v>3235</v>
      </c>
      <c r="H253" t="s">
        <v>2273</v>
      </c>
      <c r="I253" t="s">
        <v>5</v>
      </c>
      <c r="J253" t="s">
        <v>1740</v>
      </c>
      <c r="K253" t="s">
        <v>418</v>
      </c>
      <c r="M253">
        <v>2</v>
      </c>
      <c r="N253">
        <v>4</v>
      </c>
      <c r="O253">
        <v>0.51</v>
      </c>
      <c r="P253" t="s">
        <v>1532</v>
      </c>
      <c r="Q253" t="s">
        <v>1533</v>
      </c>
      <c r="R253" t="s">
        <v>1882</v>
      </c>
      <c r="S253" t="s">
        <v>1742</v>
      </c>
      <c r="T253" t="s">
        <v>1837</v>
      </c>
      <c r="U253" t="s">
        <v>1901</v>
      </c>
      <c r="V253" t="b">
        <v>0</v>
      </c>
      <c r="W253" t="s">
        <v>1821</v>
      </c>
      <c r="X253" t="b">
        <v>0</v>
      </c>
      <c r="Y253">
        <v>1.02</v>
      </c>
      <c r="AB253">
        <v>3</v>
      </c>
      <c r="AC253" t="s">
        <v>1746</v>
      </c>
      <c r="AE253" t="b">
        <v>0</v>
      </c>
      <c r="AF253" t="b">
        <v>0</v>
      </c>
      <c r="AI253" t="s">
        <v>1621</v>
      </c>
      <c r="AJ253">
        <v>5</v>
      </c>
      <c r="AK253" t="s">
        <v>50</v>
      </c>
      <c r="AL253" t="s">
        <v>1869</v>
      </c>
      <c r="AM253" t="s">
        <v>89</v>
      </c>
      <c r="AN253">
        <v>12196892.043299999</v>
      </c>
      <c r="AP253" t="b">
        <v>0</v>
      </c>
      <c r="AR253" t="s">
        <v>1791</v>
      </c>
      <c r="AS253" t="s">
        <v>1791</v>
      </c>
      <c r="AT253" t="b">
        <v>1</v>
      </c>
      <c r="AU253" t="b">
        <v>0</v>
      </c>
      <c r="AV253" t="b">
        <v>0</v>
      </c>
      <c r="AW253">
        <v>323970.64919999999</v>
      </c>
      <c r="AX253">
        <v>37.648139031863998</v>
      </c>
      <c r="AY253">
        <v>37.648139031863998</v>
      </c>
      <c r="AZ253">
        <v>0</v>
      </c>
      <c r="BA253">
        <v>0</v>
      </c>
      <c r="BB253">
        <v>3866119867.8302999</v>
      </c>
      <c r="BC253">
        <v>1621395148.8436</v>
      </c>
      <c r="BD253">
        <v>1428248268.0669999</v>
      </c>
      <c r="BE253">
        <v>2939475699.8053002</v>
      </c>
      <c r="BF253">
        <v>6915763284.7409</v>
      </c>
      <c r="BG253">
        <v>0</v>
      </c>
      <c r="BH253">
        <v>724295404.64999998</v>
      </c>
      <c r="BI253">
        <v>2647137918.369</v>
      </c>
      <c r="BJ253">
        <v>2033133173.7550001</v>
      </c>
      <c r="BK253">
        <v>324664046.22359997</v>
      </c>
      <c r="BL253">
        <v>5404566496.7740002</v>
      </c>
      <c r="BO253">
        <v>2075</v>
      </c>
      <c r="BP253" t="s">
        <v>1854</v>
      </c>
      <c r="BT253" t="s">
        <v>3236</v>
      </c>
      <c r="BU253" t="s">
        <v>1827</v>
      </c>
      <c r="BV253" t="s">
        <v>3237</v>
      </c>
      <c r="BW253" t="s">
        <v>1553</v>
      </c>
      <c r="BX253" t="s">
        <v>1553</v>
      </c>
      <c r="BY253" t="b">
        <v>1</v>
      </c>
      <c r="BZ253" t="s">
        <v>1553</v>
      </c>
      <c r="CA253" t="b">
        <v>0</v>
      </c>
      <c r="CB253" t="s">
        <v>1553</v>
      </c>
      <c r="CC253" t="b">
        <v>0</v>
      </c>
      <c r="CD253" t="s">
        <v>1553</v>
      </c>
      <c r="CE253" t="b">
        <v>0</v>
      </c>
      <c r="CF253" t="s">
        <v>1553</v>
      </c>
      <c r="CG253" t="b">
        <v>0</v>
      </c>
      <c r="CH253" t="s">
        <v>1553</v>
      </c>
      <c r="CI253" t="s">
        <v>1553</v>
      </c>
      <c r="CJ253" t="b">
        <v>0</v>
      </c>
      <c r="CK253" t="s">
        <v>1553</v>
      </c>
      <c r="CL253" t="s">
        <v>51</v>
      </c>
      <c r="CN253" t="b">
        <v>0</v>
      </c>
      <c r="CO253" t="s">
        <v>1801</v>
      </c>
      <c r="CW253" t="s">
        <v>1757</v>
      </c>
      <c r="CX253" t="s">
        <v>1758</v>
      </c>
      <c r="CY253" t="s">
        <v>1759</v>
      </c>
      <c r="CZ253" t="b">
        <v>0</v>
      </c>
      <c r="DA253" t="s">
        <v>1760</v>
      </c>
      <c r="DB253" t="s">
        <v>1761</v>
      </c>
    </row>
    <row r="254" spans="1:107">
      <c r="A254" t="s">
        <v>1751</v>
      </c>
      <c r="B254" t="s">
        <v>1905</v>
      </c>
      <c r="D254" t="s">
        <v>191</v>
      </c>
      <c r="E254" t="s">
        <v>3238</v>
      </c>
      <c r="F254" t="s">
        <v>2257</v>
      </c>
      <c r="G254" t="s">
        <v>3239</v>
      </c>
      <c r="H254" t="s">
        <v>2006</v>
      </c>
      <c r="I254" t="s">
        <v>5</v>
      </c>
      <c r="J254" t="s">
        <v>1740</v>
      </c>
      <c r="K254" t="s">
        <v>192</v>
      </c>
      <c r="M254">
        <v>2</v>
      </c>
      <c r="N254">
        <v>4</v>
      </c>
      <c r="O254">
        <v>5.5</v>
      </c>
      <c r="P254" t="s">
        <v>1537</v>
      </c>
      <c r="Q254" t="s">
        <v>1537</v>
      </c>
      <c r="R254" t="s">
        <v>1744</v>
      </c>
      <c r="S254" t="s">
        <v>2493</v>
      </c>
      <c r="T254" t="s">
        <v>1884</v>
      </c>
      <c r="U254" t="s">
        <v>2219</v>
      </c>
      <c r="V254" t="b">
        <v>0</v>
      </c>
      <c r="W254" t="s">
        <v>1821</v>
      </c>
      <c r="X254" t="b">
        <v>0</v>
      </c>
      <c r="Y254">
        <v>11</v>
      </c>
      <c r="Z254" t="s">
        <v>3240</v>
      </c>
      <c r="AB254">
        <v>2</v>
      </c>
      <c r="AC254" t="s">
        <v>1746</v>
      </c>
      <c r="AE254" t="b">
        <v>0</v>
      </c>
      <c r="AF254" t="b">
        <v>0</v>
      </c>
      <c r="AI254" t="s">
        <v>1619</v>
      </c>
      <c r="AJ254">
        <v>3</v>
      </c>
      <c r="AK254" t="s">
        <v>50</v>
      </c>
      <c r="AM254" t="s">
        <v>89</v>
      </c>
      <c r="AN254">
        <v>249600000</v>
      </c>
      <c r="AP254" t="b">
        <v>0</v>
      </c>
      <c r="AR254" t="s">
        <v>1791</v>
      </c>
      <c r="AS254" t="s">
        <v>1791</v>
      </c>
      <c r="AT254" t="b">
        <v>1</v>
      </c>
      <c r="AU254" t="b">
        <v>0</v>
      </c>
      <c r="AV254" t="b">
        <v>0</v>
      </c>
      <c r="AW254">
        <v>1913729.2283999999</v>
      </c>
      <c r="AX254">
        <v>130.425974738695</v>
      </c>
      <c r="AY254">
        <v>2.0300000000000001E-3</v>
      </c>
      <c r="AZ254">
        <v>0</v>
      </c>
      <c r="BA254">
        <v>122000000</v>
      </c>
      <c r="BB254">
        <v>0</v>
      </c>
      <c r="BC254">
        <v>26963475</v>
      </c>
      <c r="BD254">
        <v>144379736.2906</v>
      </c>
      <c r="BE254">
        <v>617708534.51129997</v>
      </c>
      <c r="BF254">
        <v>171343211.2906</v>
      </c>
      <c r="BG254">
        <v>0</v>
      </c>
      <c r="BH254">
        <v>0</v>
      </c>
      <c r="BI254">
        <v>0</v>
      </c>
      <c r="BJ254">
        <v>0</v>
      </c>
      <c r="BK254">
        <v>0</v>
      </c>
      <c r="BL254">
        <v>0</v>
      </c>
      <c r="BO254">
        <v>2045</v>
      </c>
      <c r="BP254" t="s">
        <v>1751</v>
      </c>
      <c r="BT254" t="s">
        <v>3241</v>
      </c>
      <c r="BU254" t="s">
        <v>1827</v>
      </c>
      <c r="BV254" t="s">
        <v>3242</v>
      </c>
      <c r="BW254" t="s">
        <v>3243</v>
      </c>
      <c r="BX254" t="s">
        <v>3244</v>
      </c>
      <c r="BY254" t="b">
        <v>1</v>
      </c>
      <c r="BZ254" t="s">
        <v>1553</v>
      </c>
      <c r="CA254" t="b">
        <v>0</v>
      </c>
      <c r="CB254" t="s">
        <v>1553</v>
      </c>
      <c r="CC254" t="b">
        <v>0</v>
      </c>
      <c r="CD254" t="s">
        <v>1553</v>
      </c>
      <c r="CE254" t="b">
        <v>0</v>
      </c>
      <c r="CF254" t="s">
        <v>1553</v>
      </c>
      <c r="CG254" t="b">
        <v>0</v>
      </c>
      <c r="CH254" t="s">
        <v>1553</v>
      </c>
      <c r="CI254" t="s">
        <v>1553</v>
      </c>
      <c r="CJ254" t="b">
        <v>0</v>
      </c>
      <c r="CK254" t="s">
        <v>1553</v>
      </c>
      <c r="CL254" t="s">
        <v>70</v>
      </c>
      <c r="CN254" t="b">
        <v>0</v>
      </c>
      <c r="CO254" t="s">
        <v>1778</v>
      </c>
      <c r="CW254" t="s">
        <v>1537</v>
      </c>
      <c r="CX254" t="s">
        <v>1758</v>
      </c>
      <c r="CY254" t="s">
        <v>1759</v>
      </c>
      <c r="CZ254" t="b">
        <v>0</v>
      </c>
      <c r="DA254" t="s">
        <v>1760</v>
      </c>
      <c r="DB254" t="s">
        <v>1761</v>
      </c>
    </row>
    <row r="255" spans="1:107">
      <c r="B255" t="s">
        <v>3245</v>
      </c>
      <c r="D255" t="s">
        <v>637</v>
      </c>
      <c r="E255" t="s">
        <v>3246</v>
      </c>
      <c r="F255" t="s">
        <v>2257</v>
      </c>
      <c r="G255" t="s">
        <v>2006</v>
      </c>
      <c r="H255" t="s">
        <v>3247</v>
      </c>
      <c r="I255" t="s">
        <v>5</v>
      </c>
      <c r="J255" t="s">
        <v>1740</v>
      </c>
      <c r="K255" t="s">
        <v>638</v>
      </c>
      <c r="M255">
        <v>2</v>
      </c>
      <c r="N255">
        <v>4</v>
      </c>
      <c r="O255">
        <v>3.9</v>
      </c>
      <c r="P255" t="s">
        <v>1532</v>
      </c>
      <c r="Q255" t="s">
        <v>1537</v>
      </c>
      <c r="R255" t="s">
        <v>1901</v>
      </c>
      <c r="S255" t="s">
        <v>2061</v>
      </c>
      <c r="T255" t="s">
        <v>1892</v>
      </c>
      <c r="U255" t="s">
        <v>2022</v>
      </c>
      <c r="V255" t="b">
        <v>0</v>
      </c>
      <c r="W255" t="s">
        <v>1810</v>
      </c>
      <c r="X255" t="b">
        <v>0</v>
      </c>
      <c r="Y255">
        <v>7.8</v>
      </c>
      <c r="AB255">
        <v>2</v>
      </c>
      <c r="AC255" t="s">
        <v>1746</v>
      </c>
      <c r="AE255" t="b">
        <v>0</v>
      </c>
      <c r="AF255" t="b">
        <v>0</v>
      </c>
      <c r="AI255" t="s">
        <v>1619</v>
      </c>
      <c r="AJ255">
        <v>3</v>
      </c>
      <c r="AK255" t="s">
        <v>50</v>
      </c>
      <c r="AM255" t="s">
        <v>89</v>
      </c>
      <c r="AN255">
        <v>102106489.4268</v>
      </c>
      <c r="AP255" t="b">
        <v>0</v>
      </c>
      <c r="AR255" t="s">
        <v>1791</v>
      </c>
      <c r="AS255" t="s">
        <v>1791</v>
      </c>
      <c r="AT255" t="b">
        <v>1</v>
      </c>
      <c r="AU255" t="b">
        <v>0</v>
      </c>
      <c r="AV255" t="b">
        <v>0</v>
      </c>
      <c r="AW255">
        <v>723694.95</v>
      </c>
      <c r="AX255">
        <v>141.09050978843899</v>
      </c>
      <c r="AY255">
        <v>141.09050978843899</v>
      </c>
      <c r="AZ255">
        <v>0</v>
      </c>
      <c r="BA255">
        <v>0</v>
      </c>
      <c r="BB255">
        <v>3246991594.0047998</v>
      </c>
      <c r="BC255">
        <v>1621395148.8436</v>
      </c>
      <c r="BD255">
        <v>1428248268.0669999</v>
      </c>
      <c r="BE255">
        <v>2939475699.8053002</v>
      </c>
      <c r="BF255">
        <v>6296635010.9153996</v>
      </c>
      <c r="BG255">
        <v>48457317.016099997</v>
      </c>
      <c r="BH255">
        <v>724295404.64999998</v>
      </c>
      <c r="BI255">
        <v>1309538804.0534999</v>
      </c>
      <c r="BJ255">
        <v>1740977930.6196001</v>
      </c>
      <c r="BK255">
        <v>324664046.22359997</v>
      </c>
      <c r="BL255">
        <v>3774812139.3231001</v>
      </c>
      <c r="BO255">
        <v>2055</v>
      </c>
      <c r="BP255" t="s">
        <v>1802</v>
      </c>
      <c r="BT255" t="s">
        <v>3248</v>
      </c>
      <c r="BU255" t="s">
        <v>1813</v>
      </c>
      <c r="BV255" t="s">
        <v>3249</v>
      </c>
      <c r="BW255" t="s">
        <v>1553</v>
      </c>
      <c r="BX255" t="s">
        <v>1553</v>
      </c>
      <c r="BY255" t="b">
        <v>1</v>
      </c>
      <c r="BZ255" t="s">
        <v>1553</v>
      </c>
      <c r="CA255" t="b">
        <v>0</v>
      </c>
      <c r="CB255" t="s">
        <v>1553</v>
      </c>
      <c r="CC255" t="b">
        <v>0</v>
      </c>
      <c r="CD255" t="s">
        <v>1553</v>
      </c>
      <c r="CE255" t="b">
        <v>0</v>
      </c>
      <c r="CF255" t="s">
        <v>1553</v>
      </c>
      <c r="CG255" t="b">
        <v>0</v>
      </c>
      <c r="CH255" t="s">
        <v>1553</v>
      </c>
      <c r="CI255" t="s">
        <v>1553</v>
      </c>
      <c r="CJ255" t="b">
        <v>0</v>
      </c>
      <c r="CK255" t="s">
        <v>1553</v>
      </c>
      <c r="CL255" t="s">
        <v>70</v>
      </c>
      <c r="CN255" t="b">
        <v>0</v>
      </c>
      <c r="CO255" t="s">
        <v>1778</v>
      </c>
      <c r="CW255" t="s">
        <v>1537</v>
      </c>
      <c r="CX255" t="s">
        <v>1758</v>
      </c>
      <c r="CY255" t="s">
        <v>1759</v>
      </c>
      <c r="CZ255" t="b">
        <v>0</v>
      </c>
      <c r="DA255" t="s">
        <v>1760</v>
      </c>
      <c r="DB255" t="s">
        <v>1761</v>
      </c>
    </row>
    <row r="256" spans="1:107">
      <c r="B256" t="s">
        <v>3245</v>
      </c>
      <c r="D256" t="s">
        <v>130</v>
      </c>
      <c r="E256" t="s">
        <v>3250</v>
      </c>
      <c r="F256" t="s">
        <v>2257</v>
      </c>
      <c r="G256" t="s">
        <v>3247</v>
      </c>
      <c r="H256" t="s">
        <v>3251</v>
      </c>
      <c r="I256" t="s">
        <v>5</v>
      </c>
      <c r="J256" t="s">
        <v>1740</v>
      </c>
      <c r="K256" t="s">
        <v>131</v>
      </c>
      <c r="M256">
        <v>2</v>
      </c>
      <c r="N256">
        <v>4</v>
      </c>
      <c r="O256">
        <v>2</v>
      </c>
      <c r="P256" t="s">
        <v>1532</v>
      </c>
      <c r="Q256" t="s">
        <v>1537</v>
      </c>
      <c r="R256" t="s">
        <v>1901</v>
      </c>
      <c r="S256" t="s">
        <v>2061</v>
      </c>
      <c r="T256" t="s">
        <v>1892</v>
      </c>
      <c r="U256" t="s">
        <v>2126</v>
      </c>
      <c r="V256" t="b">
        <v>0</v>
      </c>
      <c r="W256" t="s">
        <v>1810</v>
      </c>
      <c r="X256" t="b">
        <v>0</v>
      </c>
      <c r="Y256">
        <v>4</v>
      </c>
      <c r="AB256">
        <v>2</v>
      </c>
      <c r="AC256" t="s">
        <v>1746</v>
      </c>
      <c r="AE256" t="b">
        <v>0</v>
      </c>
      <c r="AF256" t="b">
        <v>0</v>
      </c>
      <c r="AI256" t="s">
        <v>1619</v>
      </c>
      <c r="AJ256">
        <v>3</v>
      </c>
      <c r="AK256" t="s">
        <v>50</v>
      </c>
      <c r="AM256" t="s">
        <v>89</v>
      </c>
      <c r="AN256">
        <v>52362302.270199999</v>
      </c>
      <c r="AP256" t="b">
        <v>0</v>
      </c>
      <c r="AR256" t="s">
        <v>1791</v>
      </c>
      <c r="AS256" t="s">
        <v>1791</v>
      </c>
      <c r="AT256" t="b">
        <v>1</v>
      </c>
      <c r="AU256" t="b">
        <v>0</v>
      </c>
      <c r="AV256" t="b">
        <v>0</v>
      </c>
      <c r="AW256">
        <v>293208.16139999998</v>
      </c>
      <c r="AX256">
        <v>178.58405448247399</v>
      </c>
      <c r="AY256">
        <v>178.58405448247399</v>
      </c>
      <c r="AZ256">
        <v>0</v>
      </c>
      <c r="BA256">
        <v>0</v>
      </c>
      <c r="BB256">
        <v>3246991594.0047998</v>
      </c>
      <c r="BC256">
        <v>1621395148.8436</v>
      </c>
      <c r="BD256">
        <v>1428248268.0669999</v>
      </c>
      <c r="BE256">
        <v>2939475699.8053002</v>
      </c>
      <c r="BF256">
        <v>6296635010.9153996</v>
      </c>
      <c r="BG256">
        <v>24849906.162099998</v>
      </c>
      <c r="BH256">
        <v>724295404.64999998</v>
      </c>
      <c r="BI256">
        <v>1334388710.2156</v>
      </c>
      <c r="BJ256">
        <v>1740977930.6196001</v>
      </c>
      <c r="BK256">
        <v>324664046.22359997</v>
      </c>
      <c r="BL256">
        <v>3799662045.4851999</v>
      </c>
      <c r="BO256">
        <v>2055</v>
      </c>
      <c r="BP256" t="s">
        <v>1802</v>
      </c>
      <c r="BT256" t="s">
        <v>3252</v>
      </c>
      <c r="BU256" t="s">
        <v>1813</v>
      </c>
      <c r="BV256" t="s">
        <v>3253</v>
      </c>
      <c r="BW256" t="s">
        <v>1553</v>
      </c>
      <c r="BX256" t="s">
        <v>1553</v>
      </c>
      <c r="BY256" t="b">
        <v>1</v>
      </c>
      <c r="BZ256" t="s">
        <v>1553</v>
      </c>
      <c r="CA256" t="b">
        <v>0</v>
      </c>
      <c r="CB256" t="s">
        <v>1553</v>
      </c>
      <c r="CC256" t="b">
        <v>0</v>
      </c>
      <c r="CD256" t="s">
        <v>1553</v>
      </c>
      <c r="CE256" t="b">
        <v>0</v>
      </c>
      <c r="CF256" t="s">
        <v>1553</v>
      </c>
      <c r="CG256" t="b">
        <v>0</v>
      </c>
      <c r="CH256" t="s">
        <v>1553</v>
      </c>
      <c r="CI256" t="s">
        <v>1553</v>
      </c>
      <c r="CJ256" t="b">
        <v>0</v>
      </c>
      <c r="CK256" t="s">
        <v>1553</v>
      </c>
      <c r="CL256" t="s">
        <v>70</v>
      </c>
      <c r="CN256" t="b">
        <v>0</v>
      </c>
      <c r="CO256" t="s">
        <v>1938</v>
      </c>
      <c r="CW256" t="s">
        <v>1537</v>
      </c>
      <c r="CX256" t="s">
        <v>1758</v>
      </c>
      <c r="CY256" t="s">
        <v>1759</v>
      </c>
      <c r="CZ256" t="b">
        <v>0</v>
      </c>
      <c r="DA256" t="s">
        <v>1760</v>
      </c>
      <c r="DB256" t="s">
        <v>1761</v>
      </c>
    </row>
    <row r="257" spans="1:106">
      <c r="D257" t="s">
        <v>728</v>
      </c>
      <c r="E257" t="s">
        <v>3254</v>
      </c>
      <c r="F257" t="s">
        <v>3255</v>
      </c>
      <c r="G257" t="s">
        <v>3256</v>
      </c>
      <c r="H257" t="s">
        <v>3257</v>
      </c>
      <c r="I257" t="s">
        <v>5</v>
      </c>
      <c r="J257" t="s">
        <v>1740</v>
      </c>
      <c r="K257" t="s">
        <v>729</v>
      </c>
      <c r="M257">
        <v>4</v>
      </c>
      <c r="N257">
        <v>6</v>
      </c>
      <c r="O257">
        <v>1.07</v>
      </c>
      <c r="P257" t="s">
        <v>1533</v>
      </c>
      <c r="Q257" t="s">
        <v>1537</v>
      </c>
      <c r="R257" t="s">
        <v>1883</v>
      </c>
      <c r="S257" t="s">
        <v>2307</v>
      </c>
      <c r="T257" t="s">
        <v>1946</v>
      </c>
      <c r="U257" t="s">
        <v>2061</v>
      </c>
      <c r="V257" t="b">
        <v>0</v>
      </c>
      <c r="W257" t="s">
        <v>2786</v>
      </c>
      <c r="X257" t="b">
        <v>0</v>
      </c>
      <c r="Y257">
        <v>2.14</v>
      </c>
      <c r="AB257">
        <v>3</v>
      </c>
      <c r="AC257" t="s">
        <v>1746</v>
      </c>
      <c r="AE257" t="b">
        <v>1</v>
      </c>
      <c r="AF257" t="b">
        <v>0</v>
      </c>
      <c r="AI257" t="s">
        <v>1611</v>
      </c>
      <c r="AJ257">
        <v>3</v>
      </c>
      <c r="AK257" t="s">
        <v>50</v>
      </c>
      <c r="AL257" t="s">
        <v>1748</v>
      </c>
      <c r="AM257" t="s">
        <v>89</v>
      </c>
      <c r="AN257">
        <v>35866341.994499996</v>
      </c>
      <c r="AP257" t="b">
        <v>0</v>
      </c>
      <c r="AR257" t="s">
        <v>1791</v>
      </c>
      <c r="AS257" t="s">
        <v>1791</v>
      </c>
      <c r="AT257" t="b">
        <v>1</v>
      </c>
      <c r="AU257" t="b">
        <v>0</v>
      </c>
      <c r="AV257" t="b">
        <v>0</v>
      </c>
      <c r="AW257">
        <v>946257.23939999996</v>
      </c>
      <c r="AX257">
        <v>37.903373946432403</v>
      </c>
      <c r="AY257">
        <v>37.903373946432403</v>
      </c>
      <c r="AZ257">
        <v>0</v>
      </c>
      <c r="BA257">
        <v>25160894.850000001</v>
      </c>
      <c r="BB257">
        <v>1813426117.4549999</v>
      </c>
      <c r="BC257">
        <v>960553138.70889997</v>
      </c>
      <c r="BD257">
        <v>1426799388.8169</v>
      </c>
      <c r="BE257">
        <v>2939475699.8053002</v>
      </c>
      <c r="BF257">
        <v>4200778644.9808002</v>
      </c>
      <c r="BG257">
        <v>0</v>
      </c>
      <c r="BH257">
        <v>724295404.64999998</v>
      </c>
      <c r="BI257">
        <v>88938794.261999995</v>
      </c>
      <c r="BJ257">
        <v>827718782.40699995</v>
      </c>
      <c r="BK257">
        <v>324664046.22359997</v>
      </c>
      <c r="BL257">
        <v>1640952981.319</v>
      </c>
      <c r="BO257">
        <v>2055</v>
      </c>
      <c r="BP257" t="s">
        <v>1802</v>
      </c>
      <c r="BT257" t="s">
        <v>3258</v>
      </c>
      <c r="BU257" t="s">
        <v>2788</v>
      </c>
      <c r="BV257" t="s">
        <v>3259</v>
      </c>
      <c r="BW257" t="s">
        <v>3260</v>
      </c>
      <c r="BX257" t="s">
        <v>1553</v>
      </c>
      <c r="BY257" t="b">
        <v>1</v>
      </c>
      <c r="BZ257" t="s">
        <v>1966</v>
      </c>
      <c r="CA257" t="b">
        <v>0</v>
      </c>
      <c r="CB257" t="s">
        <v>1553</v>
      </c>
      <c r="CC257" t="b">
        <v>1</v>
      </c>
      <c r="CD257" t="s">
        <v>1756</v>
      </c>
      <c r="CE257" t="b">
        <v>0</v>
      </c>
      <c r="CF257" t="s">
        <v>1553</v>
      </c>
      <c r="CG257" t="b">
        <v>1</v>
      </c>
      <c r="CH257" t="s">
        <v>3261</v>
      </c>
      <c r="CI257" t="s">
        <v>2227</v>
      </c>
      <c r="CJ257" t="b">
        <v>0</v>
      </c>
      <c r="CK257" t="s">
        <v>1553</v>
      </c>
      <c r="CL257" t="s">
        <v>60</v>
      </c>
      <c r="CN257" t="b">
        <v>0</v>
      </c>
      <c r="CO257" t="s">
        <v>1801</v>
      </c>
      <c r="CW257" t="s">
        <v>1537</v>
      </c>
      <c r="CX257" t="s">
        <v>1758</v>
      </c>
      <c r="CY257" t="s">
        <v>1759</v>
      </c>
      <c r="CZ257" t="b">
        <v>0</v>
      </c>
      <c r="DA257" t="s">
        <v>1760</v>
      </c>
      <c r="DB257" t="s">
        <v>1761</v>
      </c>
    </row>
    <row r="258" spans="1:106">
      <c r="D258" t="s">
        <v>453</v>
      </c>
      <c r="E258" t="s">
        <v>3262</v>
      </c>
      <c r="F258" t="s">
        <v>2657</v>
      </c>
      <c r="G258" t="s">
        <v>3263</v>
      </c>
      <c r="H258" t="s">
        <v>3264</v>
      </c>
      <c r="I258" t="s">
        <v>5</v>
      </c>
      <c r="J258" t="s">
        <v>1740</v>
      </c>
      <c r="K258" t="s">
        <v>454</v>
      </c>
      <c r="M258">
        <v>4</v>
      </c>
      <c r="N258">
        <v>6</v>
      </c>
      <c r="O258">
        <v>2.4</v>
      </c>
      <c r="P258" t="s">
        <v>1533</v>
      </c>
      <c r="Q258" t="s">
        <v>1537</v>
      </c>
      <c r="R258" t="s">
        <v>2159</v>
      </c>
      <c r="S258" t="s">
        <v>2307</v>
      </c>
      <c r="T258" t="s">
        <v>2210</v>
      </c>
      <c r="U258" t="s">
        <v>3265</v>
      </c>
      <c r="V258" t="b">
        <v>0</v>
      </c>
      <c r="W258" t="s">
        <v>1787</v>
      </c>
      <c r="X258" t="b">
        <v>0</v>
      </c>
      <c r="Y258">
        <v>4.8</v>
      </c>
      <c r="AB258">
        <v>3</v>
      </c>
      <c r="AC258" t="s">
        <v>1746</v>
      </c>
      <c r="AE258" t="b">
        <v>0</v>
      </c>
      <c r="AF258" t="b">
        <v>0</v>
      </c>
      <c r="AI258" t="s">
        <v>1614</v>
      </c>
      <c r="AJ258">
        <v>4</v>
      </c>
      <c r="AK258" t="s">
        <v>50</v>
      </c>
      <c r="AL258" t="s">
        <v>1748</v>
      </c>
      <c r="AM258" t="s">
        <v>89</v>
      </c>
      <c r="AN258">
        <v>45000000</v>
      </c>
      <c r="AP258" t="b">
        <v>0</v>
      </c>
      <c r="AQ258" t="s">
        <v>3266</v>
      </c>
      <c r="AR258" t="s">
        <v>1791</v>
      </c>
      <c r="AS258" t="s">
        <v>1791</v>
      </c>
      <c r="AT258" t="b">
        <v>1</v>
      </c>
      <c r="AU258" t="b">
        <v>1</v>
      </c>
      <c r="AV258" t="b">
        <v>0</v>
      </c>
      <c r="AY258">
        <v>1E-4</v>
      </c>
      <c r="AZ258">
        <v>45000000</v>
      </c>
      <c r="BA258">
        <v>0</v>
      </c>
      <c r="BB258">
        <v>0</v>
      </c>
      <c r="BC258">
        <v>0</v>
      </c>
      <c r="BD258">
        <v>0</v>
      </c>
      <c r="BE258">
        <v>0</v>
      </c>
      <c r="BF258">
        <v>0</v>
      </c>
      <c r="BG258">
        <v>0</v>
      </c>
      <c r="BH258">
        <v>0</v>
      </c>
      <c r="BI258">
        <v>0</v>
      </c>
      <c r="BJ258">
        <v>0</v>
      </c>
      <c r="BK258">
        <v>0</v>
      </c>
      <c r="BL258">
        <v>0</v>
      </c>
      <c r="BO258">
        <v>2035</v>
      </c>
      <c r="BP258" t="s">
        <v>1762</v>
      </c>
      <c r="BT258" t="s">
        <v>3267</v>
      </c>
      <c r="BU258" t="s">
        <v>1793</v>
      </c>
      <c r="BV258" t="s">
        <v>3268</v>
      </c>
      <c r="BW258" t="s">
        <v>3269</v>
      </c>
      <c r="BX258" t="s">
        <v>3270</v>
      </c>
      <c r="BY258" t="b">
        <v>1</v>
      </c>
      <c r="BZ258" t="s">
        <v>3271</v>
      </c>
      <c r="CA258" t="b">
        <v>0</v>
      </c>
      <c r="CB258" t="s">
        <v>1553</v>
      </c>
      <c r="CC258" t="b">
        <v>1</v>
      </c>
      <c r="CD258" t="s">
        <v>3271</v>
      </c>
      <c r="CE258" t="b">
        <v>0</v>
      </c>
      <c r="CF258" t="s">
        <v>1553</v>
      </c>
      <c r="CG258" t="b">
        <v>1</v>
      </c>
      <c r="CH258" t="s">
        <v>3272</v>
      </c>
      <c r="CI258" t="s">
        <v>3273</v>
      </c>
      <c r="CJ258" t="b">
        <v>0</v>
      </c>
      <c r="CK258" t="s">
        <v>1553</v>
      </c>
      <c r="CL258" t="s">
        <v>51</v>
      </c>
      <c r="CN258" t="b">
        <v>0</v>
      </c>
      <c r="CO258" t="s">
        <v>1778</v>
      </c>
      <c r="CW258" t="s">
        <v>1537</v>
      </c>
      <c r="CX258" t="s">
        <v>1758</v>
      </c>
      <c r="CY258" t="s">
        <v>1759</v>
      </c>
      <c r="CZ258" t="b">
        <v>0</v>
      </c>
      <c r="DA258" t="s">
        <v>1760</v>
      </c>
      <c r="DB258" t="s">
        <v>1761</v>
      </c>
    </row>
    <row r="259" spans="1:106">
      <c r="B259" t="s">
        <v>1914</v>
      </c>
      <c r="D259" t="s">
        <v>1014</v>
      </c>
      <c r="E259" t="s">
        <v>3274</v>
      </c>
      <c r="F259" t="s">
        <v>3275</v>
      </c>
      <c r="G259" t="s">
        <v>2448</v>
      </c>
      <c r="H259" t="s">
        <v>3276</v>
      </c>
      <c r="I259" t="s">
        <v>1807</v>
      </c>
      <c r="J259" t="s">
        <v>1740</v>
      </c>
      <c r="K259" t="s">
        <v>48</v>
      </c>
      <c r="M259">
        <v>0</v>
      </c>
      <c r="N259">
        <v>4</v>
      </c>
      <c r="O259">
        <v>1.29</v>
      </c>
      <c r="P259" t="s">
        <v>1540</v>
      </c>
      <c r="Q259" t="s">
        <v>1533</v>
      </c>
      <c r="S259" t="s">
        <v>1945</v>
      </c>
      <c r="U259" t="s">
        <v>1744</v>
      </c>
      <c r="V259" t="b">
        <v>0</v>
      </c>
      <c r="W259" t="s">
        <v>1810</v>
      </c>
      <c r="X259" t="b">
        <v>0</v>
      </c>
      <c r="Y259">
        <v>5.16</v>
      </c>
      <c r="AB259">
        <v>3</v>
      </c>
      <c r="AC259" t="s">
        <v>1746</v>
      </c>
      <c r="AE259" t="b">
        <v>0</v>
      </c>
      <c r="AF259" t="b">
        <v>0</v>
      </c>
      <c r="AI259" t="s">
        <v>1619</v>
      </c>
      <c r="AJ259">
        <v>5</v>
      </c>
      <c r="AK259" t="s">
        <v>50</v>
      </c>
      <c r="AL259" t="s">
        <v>1869</v>
      </c>
      <c r="AM259" t="s">
        <v>49</v>
      </c>
      <c r="AN259">
        <v>80941273.801100001</v>
      </c>
      <c r="AP259" t="b">
        <v>0</v>
      </c>
      <c r="AR259" t="s">
        <v>1791</v>
      </c>
      <c r="AS259" t="s">
        <v>1791</v>
      </c>
      <c r="AT259" t="b">
        <v>1</v>
      </c>
      <c r="AU259" t="b">
        <v>1</v>
      </c>
      <c r="AV259" t="b">
        <v>0</v>
      </c>
      <c r="AY259">
        <v>1E-4</v>
      </c>
      <c r="AZ259">
        <v>0</v>
      </c>
      <c r="BA259">
        <v>56996264.961599998</v>
      </c>
      <c r="BB259">
        <v>1386390317.5</v>
      </c>
      <c r="BC259">
        <v>137266401.7579</v>
      </c>
      <c r="BD259">
        <v>572725861.45829999</v>
      </c>
      <c r="BE259">
        <v>2874011776.6861</v>
      </c>
      <c r="BF259">
        <v>2096382580.7162001</v>
      </c>
      <c r="BG259">
        <v>0</v>
      </c>
      <c r="BH259">
        <v>724295404.64999998</v>
      </c>
      <c r="BI259">
        <v>88938794.261999995</v>
      </c>
      <c r="BJ259">
        <v>414963262.07630002</v>
      </c>
      <c r="BK259">
        <v>324664046.22359997</v>
      </c>
      <c r="BL259">
        <v>1228197460.9883001</v>
      </c>
      <c r="BO259">
        <v>2045</v>
      </c>
      <c r="BP259" t="s">
        <v>1751</v>
      </c>
      <c r="BT259" t="s">
        <v>3277</v>
      </c>
      <c r="BU259" t="s">
        <v>1813</v>
      </c>
      <c r="BV259" t="s">
        <v>3278</v>
      </c>
      <c r="BW259" t="s">
        <v>3279</v>
      </c>
      <c r="BX259" t="s">
        <v>1553</v>
      </c>
      <c r="BY259" t="b">
        <v>1</v>
      </c>
      <c r="BZ259" t="s">
        <v>1875</v>
      </c>
      <c r="CA259" t="b">
        <v>0</v>
      </c>
      <c r="CB259" t="s">
        <v>1553</v>
      </c>
      <c r="CC259" t="b">
        <v>0</v>
      </c>
      <c r="CD259" t="s">
        <v>1553</v>
      </c>
      <c r="CE259" t="b">
        <v>0</v>
      </c>
      <c r="CF259" t="s">
        <v>1553</v>
      </c>
      <c r="CG259" t="b">
        <v>0</v>
      </c>
      <c r="CH259" t="s">
        <v>1553</v>
      </c>
      <c r="CI259" t="s">
        <v>1800</v>
      </c>
      <c r="CJ259" t="b">
        <v>0</v>
      </c>
      <c r="CK259" t="s">
        <v>1553</v>
      </c>
      <c r="CL259" t="s">
        <v>51</v>
      </c>
      <c r="CN259" t="b">
        <v>0</v>
      </c>
      <c r="CO259" t="s">
        <v>1553</v>
      </c>
      <c r="CW259" t="s">
        <v>1757</v>
      </c>
      <c r="CX259" t="s">
        <v>49</v>
      </c>
      <c r="CY259" t="s">
        <v>1815</v>
      </c>
      <c r="CZ259" t="b">
        <v>0</v>
      </c>
      <c r="DA259" t="s">
        <v>1760</v>
      </c>
      <c r="DB259" t="s">
        <v>1761</v>
      </c>
    </row>
    <row r="260" spans="1:106">
      <c r="D260" t="s">
        <v>709</v>
      </c>
      <c r="E260" t="s">
        <v>3280</v>
      </c>
      <c r="F260" t="s">
        <v>3281</v>
      </c>
      <c r="G260" t="s">
        <v>2294</v>
      </c>
      <c r="H260" t="s">
        <v>1780</v>
      </c>
      <c r="I260" t="s">
        <v>5</v>
      </c>
      <c r="J260" t="s">
        <v>1740</v>
      </c>
      <c r="K260" t="s">
        <v>710</v>
      </c>
      <c r="M260">
        <v>2</v>
      </c>
      <c r="N260">
        <v>4</v>
      </c>
      <c r="O260">
        <v>1.4</v>
      </c>
      <c r="P260" t="s">
        <v>1532</v>
      </c>
      <c r="Q260" t="s">
        <v>1533</v>
      </c>
      <c r="R260" t="s">
        <v>1882</v>
      </c>
      <c r="S260" t="s">
        <v>1742</v>
      </c>
      <c r="T260" t="s">
        <v>2132</v>
      </c>
      <c r="U260" t="s">
        <v>1975</v>
      </c>
      <c r="V260" t="b">
        <v>0</v>
      </c>
      <c r="W260" t="s">
        <v>1810</v>
      </c>
      <c r="X260" t="b">
        <v>0</v>
      </c>
      <c r="Y260">
        <v>2.8</v>
      </c>
      <c r="Z260" t="s">
        <v>3282</v>
      </c>
      <c r="AB260">
        <v>3</v>
      </c>
      <c r="AC260" t="s">
        <v>1746</v>
      </c>
      <c r="AE260" t="b">
        <v>0</v>
      </c>
      <c r="AF260" t="b">
        <v>0</v>
      </c>
      <c r="AI260" t="s">
        <v>1614</v>
      </c>
      <c r="AJ260">
        <v>4</v>
      </c>
      <c r="AK260" t="s">
        <v>50</v>
      </c>
      <c r="AL260" t="s">
        <v>1748</v>
      </c>
      <c r="AM260" t="s">
        <v>89</v>
      </c>
      <c r="AN260">
        <v>40818794.724200003</v>
      </c>
      <c r="AP260" t="b">
        <v>0</v>
      </c>
      <c r="AQ260" t="s">
        <v>3283</v>
      </c>
      <c r="AR260" t="s">
        <v>1791</v>
      </c>
      <c r="AS260" t="s">
        <v>1791</v>
      </c>
      <c r="AT260" t="b">
        <v>1</v>
      </c>
      <c r="AU260" t="b">
        <v>0</v>
      </c>
      <c r="AV260" t="b">
        <v>0</v>
      </c>
      <c r="AW260">
        <v>224715.546</v>
      </c>
      <c r="AX260">
        <v>181.64651022515901</v>
      </c>
      <c r="AY260">
        <v>181.64651022515901</v>
      </c>
      <c r="AZ260">
        <v>0</v>
      </c>
      <c r="BA260">
        <v>0</v>
      </c>
      <c r="BB260">
        <v>1843426117.4549999</v>
      </c>
      <c r="BC260">
        <v>1194750647.1089001</v>
      </c>
      <c r="BD260">
        <v>1426799388.8169</v>
      </c>
      <c r="BE260">
        <v>2939475699.8053002</v>
      </c>
      <c r="BF260">
        <v>4464976153.3808002</v>
      </c>
      <c r="BG260">
        <v>19371631.394499999</v>
      </c>
      <c r="BH260">
        <v>724295404.64999998</v>
      </c>
      <c r="BI260">
        <v>88938794.261999995</v>
      </c>
      <c r="BJ260">
        <v>1097870312.1382</v>
      </c>
      <c r="BK260">
        <v>324664046.22359997</v>
      </c>
      <c r="BL260">
        <v>1911104511.0502</v>
      </c>
      <c r="BO260">
        <v>2055</v>
      </c>
      <c r="BP260" t="s">
        <v>1802</v>
      </c>
      <c r="BT260" t="s">
        <v>3284</v>
      </c>
      <c r="BU260" t="s">
        <v>1813</v>
      </c>
      <c r="BV260" t="s">
        <v>3285</v>
      </c>
      <c r="BW260" t="s">
        <v>3286</v>
      </c>
      <c r="BX260" t="s">
        <v>1553</v>
      </c>
      <c r="BY260" t="b">
        <v>1</v>
      </c>
      <c r="BZ260" t="s">
        <v>1966</v>
      </c>
      <c r="CA260" t="b">
        <v>0</v>
      </c>
      <c r="CB260" t="s">
        <v>1553</v>
      </c>
      <c r="CC260" t="b">
        <v>1</v>
      </c>
      <c r="CD260" t="s">
        <v>1756</v>
      </c>
      <c r="CE260" t="b">
        <v>0</v>
      </c>
      <c r="CF260" t="s">
        <v>1553</v>
      </c>
      <c r="CG260" t="b">
        <v>0</v>
      </c>
      <c r="CH260" t="s">
        <v>1553</v>
      </c>
      <c r="CI260" t="s">
        <v>1553</v>
      </c>
      <c r="CJ260" t="b">
        <v>0</v>
      </c>
      <c r="CK260" t="s">
        <v>1553</v>
      </c>
      <c r="CL260" t="s">
        <v>51</v>
      </c>
      <c r="CN260" t="b">
        <v>0</v>
      </c>
      <c r="CO260" t="s">
        <v>1778</v>
      </c>
      <c r="CW260" t="s">
        <v>1757</v>
      </c>
      <c r="CX260" t="s">
        <v>1758</v>
      </c>
      <c r="CY260" t="s">
        <v>1759</v>
      </c>
      <c r="CZ260" t="b">
        <v>0</v>
      </c>
      <c r="DA260" t="s">
        <v>1760</v>
      </c>
      <c r="DB260" t="s">
        <v>1761</v>
      </c>
    </row>
    <row r="261" spans="1:106">
      <c r="A261" t="s">
        <v>1762</v>
      </c>
      <c r="D261" t="s">
        <v>693</v>
      </c>
      <c r="E261" t="s">
        <v>3287</v>
      </c>
      <c r="F261" t="s">
        <v>1958</v>
      </c>
      <c r="G261" t="s">
        <v>2111</v>
      </c>
      <c r="H261" t="s">
        <v>3288</v>
      </c>
      <c r="I261" t="s">
        <v>5</v>
      </c>
      <c r="J261" t="s">
        <v>1740</v>
      </c>
      <c r="K261" t="s">
        <v>694</v>
      </c>
      <c r="M261">
        <v>2</v>
      </c>
      <c r="N261">
        <v>4</v>
      </c>
      <c r="O261">
        <v>1.3</v>
      </c>
      <c r="P261" t="s">
        <v>1532</v>
      </c>
      <c r="Q261" t="s">
        <v>1537</v>
      </c>
      <c r="R261" t="s">
        <v>1741</v>
      </c>
      <c r="S261" t="s">
        <v>1742</v>
      </c>
      <c r="T261" t="s">
        <v>1901</v>
      </c>
      <c r="U261" t="s">
        <v>1742</v>
      </c>
      <c r="V261" t="b">
        <v>0</v>
      </c>
      <c r="W261" t="s">
        <v>2024</v>
      </c>
      <c r="X261" t="b">
        <v>0</v>
      </c>
      <c r="Y261">
        <v>2.6</v>
      </c>
      <c r="AB261">
        <v>3</v>
      </c>
      <c r="AC261" t="s">
        <v>1746</v>
      </c>
      <c r="AE261" t="b">
        <v>0</v>
      </c>
      <c r="AF261" t="b">
        <v>0</v>
      </c>
      <c r="AI261" t="s">
        <v>1614</v>
      </c>
      <c r="AJ261">
        <v>4</v>
      </c>
      <c r="AK261" t="s">
        <v>50</v>
      </c>
      <c r="AL261" t="s">
        <v>1748</v>
      </c>
      <c r="AM261" t="s">
        <v>89</v>
      </c>
      <c r="AN261">
        <v>14900000</v>
      </c>
      <c r="AP261" t="b">
        <v>1</v>
      </c>
      <c r="AR261" t="s">
        <v>1616</v>
      </c>
      <c r="AS261" t="s">
        <v>1750</v>
      </c>
      <c r="AT261" t="b">
        <v>1</v>
      </c>
      <c r="AU261" t="b">
        <v>1</v>
      </c>
      <c r="AV261" t="b">
        <v>0</v>
      </c>
      <c r="AY261">
        <v>2.0200000000000001E-3</v>
      </c>
      <c r="AZ261">
        <v>6800000</v>
      </c>
      <c r="BA261">
        <v>0</v>
      </c>
      <c r="BB261">
        <v>0</v>
      </c>
      <c r="BC261">
        <v>0</v>
      </c>
      <c r="BD261">
        <v>0</v>
      </c>
      <c r="BE261">
        <v>0</v>
      </c>
      <c r="BF261">
        <v>0</v>
      </c>
      <c r="BG261">
        <v>0</v>
      </c>
      <c r="BH261">
        <v>0</v>
      </c>
      <c r="BI261">
        <v>0</v>
      </c>
      <c r="BJ261">
        <v>0</v>
      </c>
      <c r="BK261">
        <v>0</v>
      </c>
      <c r="BL261">
        <v>0</v>
      </c>
      <c r="BO261">
        <v>2035</v>
      </c>
      <c r="BP261" t="s">
        <v>1762</v>
      </c>
      <c r="BT261" t="s">
        <v>3289</v>
      </c>
      <c r="BU261" t="s">
        <v>2027</v>
      </c>
      <c r="BV261" t="s">
        <v>3290</v>
      </c>
      <c r="BW261" t="s">
        <v>3291</v>
      </c>
      <c r="BX261" t="s">
        <v>3292</v>
      </c>
      <c r="BY261" t="b">
        <v>1</v>
      </c>
      <c r="BZ261" t="s">
        <v>1777</v>
      </c>
      <c r="CA261" t="b">
        <v>0</v>
      </c>
      <c r="CB261" t="s">
        <v>1553</v>
      </c>
      <c r="CC261" t="b">
        <v>1</v>
      </c>
      <c r="CD261" t="s">
        <v>1777</v>
      </c>
      <c r="CE261" t="b">
        <v>0</v>
      </c>
      <c r="CF261" t="s">
        <v>1553</v>
      </c>
      <c r="CG261" t="b">
        <v>0</v>
      </c>
      <c r="CH261" t="s">
        <v>1553</v>
      </c>
      <c r="CI261" t="s">
        <v>1553</v>
      </c>
      <c r="CJ261" t="b">
        <v>0</v>
      </c>
      <c r="CK261" t="s">
        <v>1553</v>
      </c>
      <c r="CL261" t="s">
        <v>51</v>
      </c>
      <c r="CN261" t="b">
        <v>0</v>
      </c>
      <c r="CO261" t="s">
        <v>1801</v>
      </c>
      <c r="CW261" t="s">
        <v>1537</v>
      </c>
      <c r="CX261" t="s">
        <v>1758</v>
      </c>
      <c r="CY261" t="s">
        <v>1759</v>
      </c>
      <c r="CZ261" t="b">
        <v>0</v>
      </c>
      <c r="DA261" t="s">
        <v>1760</v>
      </c>
      <c r="DB261" t="s">
        <v>1761</v>
      </c>
    </row>
    <row r="262" spans="1:106">
      <c r="B262" t="s">
        <v>1914</v>
      </c>
      <c r="D262" t="s">
        <v>599</v>
      </c>
      <c r="E262" t="s">
        <v>3293</v>
      </c>
      <c r="F262" t="s">
        <v>3294</v>
      </c>
      <c r="G262" t="s">
        <v>3295</v>
      </c>
      <c r="H262" t="s">
        <v>3296</v>
      </c>
      <c r="I262" t="s">
        <v>5</v>
      </c>
      <c r="J262" t="s">
        <v>1740</v>
      </c>
      <c r="K262" t="s">
        <v>600</v>
      </c>
      <c r="M262">
        <v>4</v>
      </c>
      <c r="N262">
        <v>6</v>
      </c>
      <c r="O262">
        <v>1.2</v>
      </c>
      <c r="P262" t="s">
        <v>1537</v>
      </c>
      <c r="Q262" t="s">
        <v>1537</v>
      </c>
      <c r="R262" t="s">
        <v>1783</v>
      </c>
      <c r="S262" t="s">
        <v>2870</v>
      </c>
      <c r="T262" t="s">
        <v>1742</v>
      </c>
      <c r="U262" t="s">
        <v>3297</v>
      </c>
      <c r="V262" t="b">
        <v>0</v>
      </c>
      <c r="W262" t="s">
        <v>3298</v>
      </c>
      <c r="X262" t="b">
        <v>0</v>
      </c>
      <c r="Y262">
        <v>2.4</v>
      </c>
      <c r="AB262">
        <v>2</v>
      </c>
      <c r="AC262" t="s">
        <v>1746</v>
      </c>
      <c r="AE262" t="b">
        <v>1</v>
      </c>
      <c r="AF262" t="b">
        <v>0</v>
      </c>
      <c r="AI262" t="s">
        <v>1623</v>
      </c>
      <c r="AJ262">
        <v>2</v>
      </c>
      <c r="AK262" t="s">
        <v>50</v>
      </c>
      <c r="AL262" t="s">
        <v>1748</v>
      </c>
      <c r="AM262" t="s">
        <v>89</v>
      </c>
      <c r="AN262">
        <v>49842702</v>
      </c>
      <c r="AP262" t="b">
        <v>0</v>
      </c>
      <c r="AR262" t="s">
        <v>1791</v>
      </c>
      <c r="AS262" t="s">
        <v>1791</v>
      </c>
      <c r="AT262" t="b">
        <v>1</v>
      </c>
      <c r="AU262" t="b">
        <v>0</v>
      </c>
      <c r="AV262" t="b">
        <v>0</v>
      </c>
      <c r="AW262">
        <v>1528062.4524000001</v>
      </c>
      <c r="AX262">
        <v>32.618236199519401</v>
      </c>
      <c r="AY262">
        <v>32.618236199519401</v>
      </c>
      <c r="AZ262">
        <v>0</v>
      </c>
      <c r="BA262">
        <v>23998338</v>
      </c>
      <c r="BB262">
        <v>1843426117.4549999</v>
      </c>
      <c r="BC262">
        <v>1218748985.1089001</v>
      </c>
      <c r="BD262">
        <v>1426799388.8169</v>
      </c>
      <c r="BE262">
        <v>2939475699.8053002</v>
      </c>
      <c r="BF262">
        <v>4488974491.3808002</v>
      </c>
      <c r="BG262">
        <v>0</v>
      </c>
      <c r="BH262">
        <v>724295404.64999998</v>
      </c>
      <c r="BI262">
        <v>88938794.261999995</v>
      </c>
      <c r="BJ262">
        <v>1178427289.0810001</v>
      </c>
      <c r="BK262">
        <v>324664046.22359997</v>
      </c>
      <c r="BL262">
        <v>1991661487.993</v>
      </c>
      <c r="BO262">
        <v>2045</v>
      </c>
      <c r="BP262" t="s">
        <v>1751</v>
      </c>
      <c r="BT262" t="s">
        <v>3299</v>
      </c>
      <c r="BU262" t="s">
        <v>3300</v>
      </c>
      <c r="BV262" t="s">
        <v>3301</v>
      </c>
      <c r="BW262" t="s">
        <v>3302</v>
      </c>
      <c r="BX262" t="s">
        <v>1553</v>
      </c>
      <c r="BY262" t="b">
        <v>1</v>
      </c>
      <c r="BZ262" t="s">
        <v>1966</v>
      </c>
      <c r="CA262" t="b">
        <v>0</v>
      </c>
      <c r="CB262" t="s">
        <v>1553</v>
      </c>
      <c r="CC262" t="b">
        <v>1</v>
      </c>
      <c r="CD262" t="s">
        <v>3303</v>
      </c>
      <c r="CE262" t="b">
        <v>0</v>
      </c>
      <c r="CF262" t="s">
        <v>1553</v>
      </c>
      <c r="CG262" t="b">
        <v>1</v>
      </c>
      <c r="CH262" t="s">
        <v>3304</v>
      </c>
      <c r="CI262" t="s">
        <v>2955</v>
      </c>
      <c r="CJ262" t="b">
        <v>0</v>
      </c>
      <c r="CK262" t="s">
        <v>1553</v>
      </c>
      <c r="CL262" t="s">
        <v>70</v>
      </c>
      <c r="CN262" t="b">
        <v>0</v>
      </c>
      <c r="CO262" t="s">
        <v>1778</v>
      </c>
      <c r="CP262" t="s">
        <v>3305</v>
      </c>
      <c r="CW262" t="s">
        <v>1537</v>
      </c>
      <c r="CX262" t="s">
        <v>1758</v>
      </c>
      <c r="CY262" t="s">
        <v>1759</v>
      </c>
      <c r="CZ262" t="b">
        <v>0</v>
      </c>
      <c r="DA262" t="s">
        <v>1760</v>
      </c>
      <c r="DB262" t="s">
        <v>1761</v>
      </c>
    </row>
    <row r="263" spans="1:106">
      <c r="A263" t="s">
        <v>1762</v>
      </c>
      <c r="B263" t="s">
        <v>1914</v>
      </c>
      <c r="D263" t="s">
        <v>1046</v>
      </c>
      <c r="E263" t="s">
        <v>3306</v>
      </c>
      <c r="F263" t="s">
        <v>1738</v>
      </c>
      <c r="G263" t="s">
        <v>3307</v>
      </c>
      <c r="H263" t="s">
        <v>3308</v>
      </c>
      <c r="I263" t="s">
        <v>5</v>
      </c>
      <c r="J263" t="s">
        <v>1740</v>
      </c>
      <c r="K263" t="s">
        <v>1047</v>
      </c>
      <c r="M263">
        <v>4</v>
      </c>
      <c r="N263">
        <v>6</v>
      </c>
      <c r="O263">
        <v>1.4</v>
      </c>
      <c r="P263" t="s">
        <v>1537</v>
      </c>
      <c r="Q263" t="s">
        <v>1537</v>
      </c>
      <c r="R263" t="s">
        <v>1945</v>
      </c>
      <c r="S263" t="s">
        <v>3309</v>
      </c>
      <c r="T263" t="s">
        <v>3099</v>
      </c>
      <c r="U263" t="s">
        <v>3310</v>
      </c>
      <c r="V263" t="b">
        <v>0</v>
      </c>
      <c r="W263" t="s">
        <v>2786</v>
      </c>
      <c r="X263" t="b">
        <v>0</v>
      </c>
      <c r="Y263">
        <v>2.8</v>
      </c>
      <c r="Z263" t="s">
        <v>3311</v>
      </c>
      <c r="AA263" t="s">
        <v>3312</v>
      </c>
      <c r="AB263">
        <v>2</v>
      </c>
      <c r="AC263" t="s">
        <v>1746</v>
      </c>
      <c r="AE263" t="b">
        <v>1</v>
      </c>
      <c r="AF263" t="b">
        <v>1</v>
      </c>
      <c r="AG263" t="s">
        <v>1747</v>
      </c>
      <c r="AI263" t="s">
        <v>1623</v>
      </c>
      <c r="AJ263">
        <v>2</v>
      </c>
      <c r="AK263" t="s">
        <v>50</v>
      </c>
      <c r="AL263" t="s">
        <v>1963</v>
      </c>
      <c r="AM263" t="s">
        <v>154</v>
      </c>
      <c r="AN263">
        <v>36432000</v>
      </c>
      <c r="AP263" t="b">
        <v>0</v>
      </c>
      <c r="AR263" t="s">
        <v>1791</v>
      </c>
      <c r="AS263" t="s">
        <v>1791</v>
      </c>
      <c r="AT263" t="b">
        <v>1</v>
      </c>
      <c r="AU263" t="b">
        <v>1</v>
      </c>
      <c r="AV263" t="b">
        <v>0</v>
      </c>
      <c r="AY263">
        <v>2.0200000000000001E-3</v>
      </c>
      <c r="AZ263">
        <v>21503000</v>
      </c>
      <c r="BA263">
        <v>0</v>
      </c>
      <c r="BB263">
        <v>0</v>
      </c>
      <c r="BC263">
        <v>0</v>
      </c>
      <c r="BD263">
        <v>0</v>
      </c>
      <c r="BE263">
        <v>0</v>
      </c>
      <c r="BF263">
        <v>0</v>
      </c>
      <c r="BG263">
        <v>0</v>
      </c>
      <c r="BH263">
        <v>0</v>
      </c>
      <c r="BI263">
        <v>0</v>
      </c>
      <c r="BJ263">
        <v>0</v>
      </c>
      <c r="BK263">
        <v>0</v>
      </c>
      <c r="BL263">
        <v>0</v>
      </c>
      <c r="BO263">
        <v>2035</v>
      </c>
      <c r="BP263" t="s">
        <v>1762</v>
      </c>
      <c r="BT263" t="s">
        <v>3313</v>
      </c>
      <c r="BU263" t="s">
        <v>2788</v>
      </c>
      <c r="BV263" t="s">
        <v>3314</v>
      </c>
      <c r="BW263" t="s">
        <v>3315</v>
      </c>
      <c r="BX263" t="s">
        <v>3316</v>
      </c>
      <c r="BY263" t="b">
        <v>1</v>
      </c>
      <c r="BZ263" t="s">
        <v>3317</v>
      </c>
      <c r="CA263" t="b">
        <v>0</v>
      </c>
      <c r="CB263" t="s">
        <v>1553</v>
      </c>
      <c r="CC263" t="b">
        <v>1</v>
      </c>
      <c r="CD263" t="s">
        <v>2124</v>
      </c>
      <c r="CE263" t="b">
        <v>0</v>
      </c>
      <c r="CF263" t="s">
        <v>1553</v>
      </c>
      <c r="CG263" t="b">
        <v>1</v>
      </c>
      <c r="CH263" t="s">
        <v>3318</v>
      </c>
      <c r="CI263" t="s">
        <v>2631</v>
      </c>
      <c r="CJ263" t="b">
        <v>0</v>
      </c>
      <c r="CK263" t="s">
        <v>1553</v>
      </c>
      <c r="CL263" t="s">
        <v>70</v>
      </c>
      <c r="CN263" t="b">
        <v>0</v>
      </c>
      <c r="CO263" t="s">
        <v>1778</v>
      </c>
      <c r="CP263" t="s">
        <v>3305</v>
      </c>
      <c r="CW263" t="s">
        <v>1537</v>
      </c>
      <c r="CX263" t="s">
        <v>1758</v>
      </c>
      <c r="CY263" t="s">
        <v>1759</v>
      </c>
      <c r="CZ263" t="b">
        <v>1</v>
      </c>
      <c r="DA263" t="s">
        <v>1760</v>
      </c>
      <c r="DB263" t="s">
        <v>1761</v>
      </c>
    </row>
    <row r="264" spans="1:106">
      <c r="B264" t="s">
        <v>1914</v>
      </c>
      <c r="D264" t="s">
        <v>1087</v>
      </c>
      <c r="E264" t="s">
        <v>3319</v>
      </c>
      <c r="F264" t="s">
        <v>1738</v>
      </c>
      <c r="G264" t="s">
        <v>3308</v>
      </c>
      <c r="H264" t="s">
        <v>3320</v>
      </c>
      <c r="I264" t="s">
        <v>5</v>
      </c>
      <c r="J264" t="s">
        <v>1740</v>
      </c>
      <c r="K264" t="s">
        <v>1088</v>
      </c>
      <c r="M264">
        <v>4</v>
      </c>
      <c r="N264">
        <v>6</v>
      </c>
      <c r="O264">
        <v>1</v>
      </c>
      <c r="P264" t="s">
        <v>1537</v>
      </c>
      <c r="Q264" t="s">
        <v>1537</v>
      </c>
      <c r="R264" t="s">
        <v>1783</v>
      </c>
      <c r="S264" t="s">
        <v>3309</v>
      </c>
      <c r="T264" t="s">
        <v>1883</v>
      </c>
      <c r="U264" t="s">
        <v>1786</v>
      </c>
      <c r="V264" t="b">
        <v>0</v>
      </c>
      <c r="W264" t="s">
        <v>3298</v>
      </c>
      <c r="X264" t="b">
        <v>0</v>
      </c>
      <c r="Y264">
        <v>2</v>
      </c>
      <c r="Z264" t="s">
        <v>3321</v>
      </c>
      <c r="AB264">
        <v>2</v>
      </c>
      <c r="AC264" t="s">
        <v>1746</v>
      </c>
      <c r="AE264" t="b">
        <v>1</v>
      </c>
      <c r="AF264" t="b">
        <v>0</v>
      </c>
      <c r="AI264" t="s">
        <v>1623</v>
      </c>
      <c r="AJ264">
        <v>2</v>
      </c>
      <c r="AK264" t="s">
        <v>50</v>
      </c>
      <c r="AM264" t="s">
        <v>154</v>
      </c>
      <c r="AN264">
        <v>21500000</v>
      </c>
      <c r="AP264" t="b">
        <v>0</v>
      </c>
      <c r="AR264" t="s">
        <v>1791</v>
      </c>
      <c r="AS264" t="s">
        <v>1791</v>
      </c>
      <c r="AT264" t="b">
        <v>1</v>
      </c>
      <c r="AU264" t="b">
        <v>0</v>
      </c>
      <c r="AV264" t="b">
        <v>0</v>
      </c>
      <c r="AW264">
        <v>5472060.858</v>
      </c>
      <c r="AX264">
        <v>3.9290498694961702</v>
      </c>
      <c r="AY264">
        <v>3.9290498694961702</v>
      </c>
      <c r="AZ264">
        <v>0</v>
      </c>
      <c r="BA264">
        <v>21500000</v>
      </c>
      <c r="BB264">
        <v>0</v>
      </c>
      <c r="BC264">
        <v>26963475</v>
      </c>
      <c r="BD264">
        <v>144379736.2906</v>
      </c>
      <c r="BE264">
        <v>639208534.51129997</v>
      </c>
      <c r="BF264">
        <v>171343211.2906</v>
      </c>
      <c r="BG264">
        <v>0</v>
      </c>
      <c r="BH264">
        <v>0</v>
      </c>
      <c r="BI264">
        <v>0</v>
      </c>
      <c r="BJ264">
        <v>0</v>
      </c>
      <c r="BK264">
        <v>0</v>
      </c>
      <c r="BL264">
        <v>0</v>
      </c>
      <c r="BO264">
        <v>2045</v>
      </c>
      <c r="BP264" t="s">
        <v>1751</v>
      </c>
      <c r="BT264" t="s">
        <v>3322</v>
      </c>
      <c r="BU264" t="s">
        <v>3300</v>
      </c>
      <c r="BV264" t="s">
        <v>3323</v>
      </c>
      <c r="BW264" t="s">
        <v>3324</v>
      </c>
      <c r="BX264" t="s">
        <v>1553</v>
      </c>
      <c r="BY264" t="b">
        <v>0</v>
      </c>
      <c r="BZ264" t="s">
        <v>1553</v>
      </c>
      <c r="CA264" t="b">
        <v>0</v>
      </c>
      <c r="CB264" t="s">
        <v>1553</v>
      </c>
      <c r="CC264" t="b">
        <v>1</v>
      </c>
      <c r="CD264" t="s">
        <v>2124</v>
      </c>
      <c r="CE264" t="b">
        <v>0</v>
      </c>
      <c r="CF264" t="s">
        <v>1553</v>
      </c>
      <c r="CG264" t="b">
        <v>1</v>
      </c>
      <c r="CH264" t="s">
        <v>3325</v>
      </c>
      <c r="CI264" t="s">
        <v>2631</v>
      </c>
      <c r="CJ264" t="b">
        <v>0</v>
      </c>
      <c r="CK264" t="s">
        <v>1553</v>
      </c>
      <c r="CL264" t="s">
        <v>70</v>
      </c>
      <c r="CN264" t="b">
        <v>0</v>
      </c>
      <c r="CO264" t="s">
        <v>1778</v>
      </c>
      <c r="CP264" t="s">
        <v>3305</v>
      </c>
      <c r="CW264" t="s">
        <v>1537</v>
      </c>
      <c r="CX264" t="s">
        <v>1758</v>
      </c>
      <c r="CY264" t="s">
        <v>1759</v>
      </c>
      <c r="CZ264" t="b">
        <v>0</v>
      </c>
      <c r="DA264" t="s">
        <v>1760</v>
      </c>
      <c r="DB264" t="s">
        <v>1761</v>
      </c>
    </row>
    <row r="265" spans="1:106">
      <c r="B265" t="s">
        <v>1914</v>
      </c>
      <c r="D265" t="s">
        <v>952</v>
      </c>
      <c r="E265" t="s">
        <v>3326</v>
      </c>
      <c r="F265" t="s">
        <v>1738</v>
      </c>
      <c r="G265" t="s">
        <v>3320</v>
      </c>
      <c r="H265" t="s">
        <v>3327</v>
      </c>
      <c r="I265" t="s">
        <v>5</v>
      </c>
      <c r="J265" t="s">
        <v>1740</v>
      </c>
      <c r="K265" t="s">
        <v>953</v>
      </c>
      <c r="M265">
        <v>4</v>
      </c>
      <c r="N265">
        <v>6</v>
      </c>
      <c r="O265">
        <v>3.1</v>
      </c>
      <c r="P265" t="s">
        <v>1537</v>
      </c>
      <c r="Q265" t="s">
        <v>1537</v>
      </c>
      <c r="R265" t="s">
        <v>2063</v>
      </c>
      <c r="S265" t="s">
        <v>3328</v>
      </c>
      <c r="T265" t="s">
        <v>1785</v>
      </c>
      <c r="U265" t="s">
        <v>1784</v>
      </c>
      <c r="V265" t="b">
        <v>0</v>
      </c>
      <c r="W265" t="s">
        <v>3298</v>
      </c>
      <c r="X265" t="b">
        <v>0</v>
      </c>
      <c r="Y265">
        <v>6.2</v>
      </c>
      <c r="AB265">
        <v>2</v>
      </c>
      <c r="AC265" t="s">
        <v>1746</v>
      </c>
      <c r="AE265" t="b">
        <v>1</v>
      </c>
      <c r="AF265" t="b">
        <v>0</v>
      </c>
      <c r="AI265" t="s">
        <v>1623</v>
      </c>
      <c r="AJ265">
        <v>2</v>
      </c>
      <c r="AK265" t="s">
        <v>50</v>
      </c>
      <c r="AL265" t="s">
        <v>1963</v>
      </c>
      <c r="AM265" t="s">
        <v>89</v>
      </c>
      <c r="AN265">
        <v>133220444.175</v>
      </c>
      <c r="AP265" t="b">
        <v>0</v>
      </c>
      <c r="AR265" t="s">
        <v>1791</v>
      </c>
      <c r="AS265" t="s">
        <v>1791</v>
      </c>
      <c r="AT265" t="b">
        <v>1</v>
      </c>
      <c r="AU265" t="b">
        <v>0</v>
      </c>
      <c r="AV265" t="b">
        <v>0</v>
      </c>
      <c r="AW265">
        <v>2611539.5196000002</v>
      </c>
      <c r="AX265">
        <v>51.012225997408898</v>
      </c>
      <c r="AY265">
        <v>51.012225997408898</v>
      </c>
      <c r="AZ265">
        <v>0</v>
      </c>
      <c r="BA265">
        <v>64740402.299999997</v>
      </c>
      <c r="BB265">
        <v>1595001014.655</v>
      </c>
      <c r="BC265">
        <v>732034727.88100004</v>
      </c>
      <c r="BD265">
        <v>1353032094.8231001</v>
      </c>
      <c r="BE265">
        <v>2926330664.2161999</v>
      </c>
      <c r="BF265">
        <v>3680067837.3590999</v>
      </c>
      <c r="BG265">
        <v>0</v>
      </c>
      <c r="BH265">
        <v>724295404.64999998</v>
      </c>
      <c r="BI265">
        <v>88938794.261999995</v>
      </c>
      <c r="BJ265">
        <v>414963262.07630002</v>
      </c>
      <c r="BK265">
        <v>324664046.22359997</v>
      </c>
      <c r="BL265">
        <v>1228197460.9883001</v>
      </c>
      <c r="BO265">
        <v>2045</v>
      </c>
      <c r="BP265" t="s">
        <v>1751</v>
      </c>
      <c r="BT265" t="s">
        <v>3329</v>
      </c>
      <c r="BU265" t="s">
        <v>3300</v>
      </c>
      <c r="BV265" t="s">
        <v>3330</v>
      </c>
      <c r="BW265" t="s">
        <v>3324</v>
      </c>
      <c r="BX265" t="s">
        <v>1553</v>
      </c>
      <c r="BY265" t="b">
        <v>0</v>
      </c>
      <c r="BZ265" t="s">
        <v>1553</v>
      </c>
      <c r="CA265" t="b">
        <v>0</v>
      </c>
      <c r="CB265" t="s">
        <v>1553</v>
      </c>
      <c r="CC265" t="b">
        <v>1</v>
      </c>
      <c r="CD265" t="s">
        <v>2124</v>
      </c>
      <c r="CE265" t="b">
        <v>0</v>
      </c>
      <c r="CF265" t="s">
        <v>1553</v>
      </c>
      <c r="CG265" t="b">
        <v>1</v>
      </c>
      <c r="CH265" t="s">
        <v>3325</v>
      </c>
      <c r="CI265" t="s">
        <v>1553</v>
      </c>
      <c r="CJ265" t="b">
        <v>0</v>
      </c>
      <c r="CK265" t="s">
        <v>1553</v>
      </c>
      <c r="CL265" t="s">
        <v>70</v>
      </c>
      <c r="CN265" t="b">
        <v>0</v>
      </c>
      <c r="CO265" t="s">
        <v>1801</v>
      </c>
      <c r="CP265" t="s">
        <v>3305</v>
      </c>
      <c r="CW265" t="s">
        <v>1537</v>
      </c>
      <c r="CX265" t="s">
        <v>1758</v>
      </c>
      <c r="CY265" t="s">
        <v>1759</v>
      </c>
      <c r="CZ265" t="b">
        <v>0</v>
      </c>
      <c r="DA265" t="s">
        <v>1760</v>
      </c>
      <c r="DB265" t="s">
        <v>1761</v>
      </c>
    </row>
    <row r="266" spans="1:106">
      <c r="A266" t="s">
        <v>1762</v>
      </c>
      <c r="B266" t="s">
        <v>1928</v>
      </c>
      <c r="D266" t="s">
        <v>979</v>
      </c>
      <c r="E266" t="s">
        <v>3331</v>
      </c>
      <c r="F266" t="s">
        <v>1738</v>
      </c>
      <c r="G266" t="s">
        <v>1859</v>
      </c>
      <c r="H266" t="s">
        <v>3332</v>
      </c>
      <c r="I266" t="s">
        <v>5</v>
      </c>
      <c r="J266" t="s">
        <v>1740</v>
      </c>
      <c r="K266" t="s">
        <v>980</v>
      </c>
      <c r="M266">
        <v>4</v>
      </c>
      <c r="N266">
        <v>6</v>
      </c>
      <c r="O266">
        <v>1.2</v>
      </c>
      <c r="P266" t="s">
        <v>1537</v>
      </c>
      <c r="Q266" t="s">
        <v>1537</v>
      </c>
      <c r="R266" t="s">
        <v>2063</v>
      </c>
      <c r="S266" t="s">
        <v>2864</v>
      </c>
      <c r="T266" t="s">
        <v>1785</v>
      </c>
      <c r="U266" t="s">
        <v>2844</v>
      </c>
      <c r="V266" t="b">
        <v>0</v>
      </c>
      <c r="W266" t="s">
        <v>3298</v>
      </c>
      <c r="X266" t="b">
        <v>0</v>
      </c>
      <c r="Y266">
        <v>2.4</v>
      </c>
      <c r="Z266" t="s">
        <v>3333</v>
      </c>
      <c r="AB266">
        <v>2</v>
      </c>
      <c r="AC266" t="s">
        <v>1746</v>
      </c>
      <c r="AE266" t="b">
        <v>1</v>
      </c>
      <c r="AF266" t="b">
        <v>0</v>
      </c>
      <c r="AI266" t="s">
        <v>1623</v>
      </c>
      <c r="AJ266">
        <v>2</v>
      </c>
      <c r="AK266" t="s">
        <v>50</v>
      </c>
      <c r="AL266" t="s">
        <v>1911</v>
      </c>
      <c r="AM266" t="s">
        <v>89</v>
      </c>
      <c r="AN266">
        <v>7485100</v>
      </c>
      <c r="AP266" t="b">
        <v>0</v>
      </c>
      <c r="AQ266" t="s">
        <v>3334</v>
      </c>
      <c r="AR266" t="s">
        <v>1791</v>
      </c>
      <c r="AS266" t="s">
        <v>1791</v>
      </c>
      <c r="AT266" t="b">
        <v>1</v>
      </c>
      <c r="AU266" t="b">
        <v>1</v>
      </c>
      <c r="AV266" t="b">
        <v>0</v>
      </c>
      <c r="AY266">
        <v>2.0200000000000001E-3</v>
      </c>
      <c r="AZ266">
        <v>7485100</v>
      </c>
      <c r="BA266">
        <v>0</v>
      </c>
      <c r="BB266">
        <v>0</v>
      </c>
      <c r="BC266">
        <v>0</v>
      </c>
      <c r="BD266">
        <v>0</v>
      </c>
      <c r="BE266">
        <v>0</v>
      </c>
      <c r="BF266">
        <v>0</v>
      </c>
      <c r="BG266">
        <v>0</v>
      </c>
      <c r="BH266">
        <v>0</v>
      </c>
      <c r="BI266">
        <v>0</v>
      </c>
      <c r="BJ266">
        <v>0</v>
      </c>
      <c r="BK266">
        <v>0</v>
      </c>
      <c r="BL266">
        <v>0</v>
      </c>
      <c r="BO266">
        <v>2035</v>
      </c>
      <c r="BP266" t="s">
        <v>1762</v>
      </c>
      <c r="BT266" t="s">
        <v>3335</v>
      </c>
      <c r="BU266" t="s">
        <v>3300</v>
      </c>
      <c r="BV266" t="s">
        <v>3336</v>
      </c>
      <c r="BW266" t="s">
        <v>3337</v>
      </c>
      <c r="BX266" t="s">
        <v>3338</v>
      </c>
      <c r="BY266" t="b">
        <v>1</v>
      </c>
      <c r="BZ266" t="s">
        <v>3339</v>
      </c>
      <c r="CA266" t="b">
        <v>0</v>
      </c>
      <c r="CB266" t="s">
        <v>1553</v>
      </c>
      <c r="CC266" t="b">
        <v>0</v>
      </c>
      <c r="CD266" t="s">
        <v>1553</v>
      </c>
      <c r="CE266" t="b">
        <v>0</v>
      </c>
      <c r="CF266" t="s">
        <v>1553</v>
      </c>
      <c r="CG266" t="b">
        <v>1</v>
      </c>
      <c r="CH266" t="s">
        <v>3340</v>
      </c>
      <c r="CI266" t="s">
        <v>2631</v>
      </c>
      <c r="CJ266" t="b">
        <v>0</v>
      </c>
      <c r="CK266" t="s">
        <v>1553</v>
      </c>
      <c r="CL266" t="s">
        <v>70</v>
      </c>
      <c r="CN266" t="b">
        <v>0</v>
      </c>
      <c r="CO266" t="s">
        <v>1801</v>
      </c>
      <c r="CW266" t="s">
        <v>1537</v>
      </c>
      <c r="CX266" t="s">
        <v>1758</v>
      </c>
      <c r="CY266" t="s">
        <v>1759</v>
      </c>
      <c r="CZ266" t="b">
        <v>1</v>
      </c>
      <c r="DA266" t="s">
        <v>1760</v>
      </c>
      <c r="DB266" t="s">
        <v>1761</v>
      </c>
    </row>
    <row r="267" spans="1:106">
      <c r="A267" t="s">
        <v>1762</v>
      </c>
      <c r="D267" t="s">
        <v>351</v>
      </c>
      <c r="E267" t="s">
        <v>3341</v>
      </c>
      <c r="F267" t="s">
        <v>3342</v>
      </c>
      <c r="G267" t="s">
        <v>2686</v>
      </c>
      <c r="H267" t="s">
        <v>3343</v>
      </c>
      <c r="I267" t="s">
        <v>5</v>
      </c>
      <c r="J267" t="s">
        <v>1740</v>
      </c>
      <c r="K267" t="s">
        <v>352</v>
      </c>
      <c r="M267">
        <v>4</v>
      </c>
      <c r="N267">
        <v>4</v>
      </c>
      <c r="O267">
        <v>3</v>
      </c>
      <c r="P267" t="s">
        <v>1533</v>
      </c>
      <c r="Q267" t="s">
        <v>1537</v>
      </c>
      <c r="R267" t="s">
        <v>1853</v>
      </c>
      <c r="S267" t="s">
        <v>1768</v>
      </c>
      <c r="T267" t="s">
        <v>2042</v>
      </c>
      <c r="U267" t="s">
        <v>1901</v>
      </c>
      <c r="V267" t="b">
        <v>0</v>
      </c>
      <c r="W267" t="s">
        <v>1745</v>
      </c>
      <c r="X267" t="b">
        <v>1</v>
      </c>
      <c r="Y267">
        <v>0</v>
      </c>
      <c r="Z267" t="s">
        <v>3344</v>
      </c>
      <c r="AA267" t="s">
        <v>3345</v>
      </c>
      <c r="AB267">
        <v>2</v>
      </c>
      <c r="AC267" t="s">
        <v>1746</v>
      </c>
      <c r="AE267" t="b">
        <v>0</v>
      </c>
      <c r="AF267" t="b">
        <v>1</v>
      </c>
      <c r="AG267" t="s">
        <v>1747</v>
      </c>
      <c r="AI267" t="s">
        <v>1613</v>
      </c>
      <c r="AJ267">
        <v>4</v>
      </c>
      <c r="AK267" t="s">
        <v>50</v>
      </c>
      <c r="AL267" t="s">
        <v>1748</v>
      </c>
      <c r="AM267" t="s">
        <v>59</v>
      </c>
      <c r="AN267">
        <v>69748000</v>
      </c>
      <c r="AP267" t="b">
        <v>0</v>
      </c>
      <c r="AQ267" t="s">
        <v>3346</v>
      </c>
      <c r="AR267" t="s">
        <v>1791</v>
      </c>
      <c r="AS267" t="s">
        <v>1791</v>
      </c>
      <c r="AT267" t="b">
        <v>1</v>
      </c>
      <c r="AU267" t="b">
        <v>1</v>
      </c>
      <c r="AV267" t="b">
        <v>0</v>
      </c>
      <c r="AY267">
        <v>2.0200000000000001E-3</v>
      </c>
      <c r="AZ267">
        <v>69748000</v>
      </c>
      <c r="BA267">
        <v>0</v>
      </c>
      <c r="BB267">
        <v>0</v>
      </c>
      <c r="BC267">
        <v>0</v>
      </c>
      <c r="BD267">
        <v>0</v>
      </c>
      <c r="BE267">
        <v>0</v>
      </c>
      <c r="BF267">
        <v>0</v>
      </c>
      <c r="BG267">
        <v>0</v>
      </c>
      <c r="BH267">
        <v>0</v>
      </c>
      <c r="BI267">
        <v>0</v>
      </c>
      <c r="BJ267">
        <v>0</v>
      </c>
      <c r="BK267">
        <v>0</v>
      </c>
      <c r="BL267">
        <v>0</v>
      </c>
      <c r="BO267">
        <v>2035</v>
      </c>
      <c r="BP267" t="s">
        <v>1762</v>
      </c>
      <c r="BT267" t="s">
        <v>3347</v>
      </c>
      <c r="BU267" t="s">
        <v>1753</v>
      </c>
      <c r="BV267" t="s">
        <v>3348</v>
      </c>
      <c r="BW267" t="s">
        <v>3349</v>
      </c>
      <c r="BX267" t="s">
        <v>3350</v>
      </c>
      <c r="BY267" t="b">
        <v>1</v>
      </c>
      <c r="BZ267" t="s">
        <v>3351</v>
      </c>
      <c r="CA267" t="b">
        <v>0</v>
      </c>
      <c r="CB267" t="s">
        <v>1553</v>
      </c>
      <c r="CC267" t="b">
        <v>1</v>
      </c>
      <c r="CD267" t="s">
        <v>3351</v>
      </c>
      <c r="CE267" t="b">
        <v>0</v>
      </c>
      <c r="CF267" t="s">
        <v>1553</v>
      </c>
      <c r="CG267" t="b">
        <v>1</v>
      </c>
      <c r="CH267" t="s">
        <v>3352</v>
      </c>
      <c r="CI267" t="s">
        <v>2631</v>
      </c>
      <c r="CJ267" t="b">
        <v>0</v>
      </c>
      <c r="CK267" t="s">
        <v>1553</v>
      </c>
      <c r="CL267" t="s">
        <v>70</v>
      </c>
      <c r="CN267" t="b">
        <v>0</v>
      </c>
      <c r="CO267" t="s">
        <v>1553</v>
      </c>
      <c r="CW267" t="s">
        <v>1537</v>
      </c>
      <c r="CX267" t="s">
        <v>1758</v>
      </c>
      <c r="CY267" t="s">
        <v>1759</v>
      </c>
      <c r="CZ267" t="b">
        <v>1</v>
      </c>
      <c r="DA267" t="s">
        <v>1760</v>
      </c>
      <c r="DB267" t="s">
        <v>1761</v>
      </c>
    </row>
    <row r="268" spans="1:106">
      <c r="A268" t="s">
        <v>1762</v>
      </c>
      <c r="D268" t="s">
        <v>870</v>
      </c>
      <c r="E268" t="s">
        <v>3353</v>
      </c>
      <c r="F268" t="s">
        <v>2279</v>
      </c>
      <c r="G268" t="s">
        <v>3354</v>
      </c>
      <c r="H268" t="s">
        <v>3355</v>
      </c>
      <c r="I268" t="s">
        <v>5</v>
      </c>
      <c r="J268" t="s">
        <v>1740</v>
      </c>
      <c r="K268" t="s">
        <v>871</v>
      </c>
      <c r="M268">
        <v>2</v>
      </c>
      <c r="N268">
        <v>4</v>
      </c>
      <c r="O268">
        <v>1</v>
      </c>
      <c r="P268" t="s">
        <v>1532</v>
      </c>
      <c r="Q268" t="s">
        <v>1537</v>
      </c>
      <c r="V268" t="b">
        <v>0</v>
      </c>
      <c r="W268" t="s">
        <v>1810</v>
      </c>
      <c r="X268" t="b">
        <v>0</v>
      </c>
      <c r="Y268">
        <v>2</v>
      </c>
      <c r="AB268">
        <v>3</v>
      </c>
      <c r="AC268" t="s">
        <v>1746</v>
      </c>
      <c r="AE268" t="b">
        <v>0</v>
      </c>
      <c r="AF268" t="b">
        <v>0</v>
      </c>
      <c r="AI268" t="s">
        <v>1614</v>
      </c>
      <c r="AJ268">
        <v>4</v>
      </c>
      <c r="AK268" t="s">
        <v>50</v>
      </c>
      <c r="AL268" t="s">
        <v>1748</v>
      </c>
      <c r="AM268" t="s">
        <v>89</v>
      </c>
      <c r="AN268">
        <v>9800000</v>
      </c>
      <c r="AP268" t="b">
        <v>1</v>
      </c>
      <c r="AR268" t="s">
        <v>1616</v>
      </c>
      <c r="AS268" t="s">
        <v>1750</v>
      </c>
      <c r="AT268" t="b">
        <v>1</v>
      </c>
      <c r="AU268" t="b">
        <v>1</v>
      </c>
      <c r="AV268" t="b">
        <v>0</v>
      </c>
      <c r="AY268">
        <v>2.0200000000000001E-3</v>
      </c>
      <c r="AZ268">
        <v>9800000</v>
      </c>
      <c r="BA268">
        <v>0</v>
      </c>
      <c r="BB268">
        <v>0</v>
      </c>
      <c r="BC268">
        <v>0</v>
      </c>
      <c r="BD268">
        <v>0</v>
      </c>
      <c r="BE268">
        <v>0</v>
      </c>
      <c r="BF268">
        <v>0</v>
      </c>
      <c r="BG268">
        <v>0</v>
      </c>
      <c r="BH268">
        <v>0</v>
      </c>
      <c r="BI268">
        <v>0</v>
      </c>
      <c r="BJ268">
        <v>0</v>
      </c>
      <c r="BK268">
        <v>0</v>
      </c>
      <c r="BL268">
        <v>0</v>
      </c>
      <c r="BO268">
        <v>2035</v>
      </c>
      <c r="BP268" t="s">
        <v>1762</v>
      </c>
      <c r="BT268" t="s">
        <v>3356</v>
      </c>
      <c r="BU268" t="s">
        <v>1813</v>
      </c>
      <c r="BV268" t="s">
        <v>3357</v>
      </c>
      <c r="BW268" t="s">
        <v>3358</v>
      </c>
      <c r="BX268" t="s">
        <v>3359</v>
      </c>
      <c r="BY268" t="b">
        <v>1</v>
      </c>
      <c r="BZ268" t="s">
        <v>3360</v>
      </c>
      <c r="CA268" t="b">
        <v>0</v>
      </c>
      <c r="CB268" t="s">
        <v>1553</v>
      </c>
      <c r="CC268" t="b">
        <v>0</v>
      </c>
      <c r="CD268" t="s">
        <v>1553</v>
      </c>
      <c r="CE268" t="b">
        <v>1</v>
      </c>
      <c r="CF268" t="s">
        <v>3360</v>
      </c>
      <c r="CG268" t="b">
        <v>1</v>
      </c>
      <c r="CH268" t="s">
        <v>3361</v>
      </c>
      <c r="CI268" t="s">
        <v>2631</v>
      </c>
      <c r="CJ268" t="b">
        <v>0</v>
      </c>
      <c r="CK268" t="s">
        <v>1553</v>
      </c>
      <c r="CL268" t="s">
        <v>51</v>
      </c>
      <c r="CN268" t="b">
        <v>0</v>
      </c>
      <c r="CO268" t="s">
        <v>1801</v>
      </c>
      <c r="CW268" t="s">
        <v>1537</v>
      </c>
      <c r="CX268" t="s">
        <v>1758</v>
      </c>
      <c r="CY268" t="s">
        <v>1759</v>
      </c>
      <c r="CZ268" t="b">
        <v>0</v>
      </c>
      <c r="DA268" t="s">
        <v>1760</v>
      </c>
      <c r="DB268" t="s">
        <v>1761</v>
      </c>
    </row>
    <row r="269" spans="1:106">
      <c r="D269" t="s">
        <v>1042</v>
      </c>
      <c r="E269" t="s">
        <v>3369</v>
      </c>
      <c r="F269" t="s">
        <v>3370</v>
      </c>
      <c r="G269" t="s">
        <v>3371</v>
      </c>
      <c r="H269" t="s">
        <v>3372</v>
      </c>
      <c r="I269" t="s">
        <v>1835</v>
      </c>
      <c r="J269" t="s">
        <v>1740</v>
      </c>
      <c r="K269" t="s">
        <v>1043</v>
      </c>
      <c r="M269">
        <v>2</v>
      </c>
      <c r="N269">
        <v>4</v>
      </c>
      <c r="O269">
        <v>6.5</v>
      </c>
      <c r="P269" t="s">
        <v>1532</v>
      </c>
      <c r="Q269" t="s">
        <v>1533</v>
      </c>
      <c r="R269" t="s">
        <v>1741</v>
      </c>
      <c r="S269" t="s">
        <v>1742</v>
      </c>
      <c r="T269" t="s">
        <v>1975</v>
      </c>
      <c r="U269" t="s">
        <v>1767</v>
      </c>
      <c r="V269" t="b">
        <v>0</v>
      </c>
      <c r="W269" t="s">
        <v>1821</v>
      </c>
      <c r="X269" t="b">
        <v>0</v>
      </c>
      <c r="Y269">
        <v>13</v>
      </c>
      <c r="AB269">
        <v>3</v>
      </c>
      <c r="AC269" t="s">
        <v>1746</v>
      </c>
      <c r="AE269" t="b">
        <v>0</v>
      </c>
      <c r="AF269" t="b">
        <v>0</v>
      </c>
      <c r="AI269" t="s">
        <v>1607</v>
      </c>
      <c r="AJ269">
        <v>4</v>
      </c>
      <c r="AK269" t="s">
        <v>50</v>
      </c>
      <c r="AL269" t="s">
        <v>2347</v>
      </c>
      <c r="AM269" t="s">
        <v>89</v>
      </c>
      <c r="AN269">
        <v>155450584.86590001</v>
      </c>
      <c r="AP269" t="b">
        <v>0</v>
      </c>
      <c r="AR269" t="s">
        <v>1791</v>
      </c>
      <c r="AS269" t="s">
        <v>1791</v>
      </c>
      <c r="AT269" t="b">
        <v>1</v>
      </c>
      <c r="AU269" t="b">
        <v>0</v>
      </c>
      <c r="AV269" t="b">
        <v>0</v>
      </c>
      <c r="AW269">
        <v>3655547.1941999998</v>
      </c>
      <c r="AX269">
        <v>42.524573369630403</v>
      </c>
      <c r="AY269">
        <v>42.524573369630403</v>
      </c>
      <c r="AZ269">
        <v>0</v>
      </c>
      <c r="BA269">
        <v>0</v>
      </c>
      <c r="BB269">
        <v>1843426117.4549999</v>
      </c>
      <c r="BC269">
        <v>1194750647.1089001</v>
      </c>
      <c r="BD269">
        <v>1426799388.8169</v>
      </c>
      <c r="BE269">
        <v>2939475699.8053002</v>
      </c>
      <c r="BF269">
        <v>4464976153.3808002</v>
      </c>
      <c r="BG269">
        <v>73773158.919499993</v>
      </c>
      <c r="BH269">
        <v>724295404.64999998</v>
      </c>
      <c r="BI269">
        <v>88938794.261999995</v>
      </c>
      <c r="BJ269">
        <v>958892493.80209994</v>
      </c>
      <c r="BK269">
        <v>324664046.22359997</v>
      </c>
      <c r="BL269">
        <v>1772126692.7140999</v>
      </c>
      <c r="BO269">
        <v>2055</v>
      </c>
      <c r="BP269" t="s">
        <v>1802</v>
      </c>
      <c r="BT269" t="s">
        <v>3373</v>
      </c>
      <c r="BU269" t="s">
        <v>1827</v>
      </c>
      <c r="BV269" t="s">
        <v>3374</v>
      </c>
      <c r="BW269" t="s">
        <v>1553</v>
      </c>
      <c r="BX269" t="s">
        <v>1923</v>
      </c>
      <c r="BY269" t="b">
        <v>1</v>
      </c>
      <c r="BZ269" t="s">
        <v>1553</v>
      </c>
      <c r="CA269" t="b">
        <v>0</v>
      </c>
      <c r="CB269" t="s">
        <v>1553</v>
      </c>
      <c r="CC269" t="b">
        <v>1</v>
      </c>
      <c r="CD269" t="s">
        <v>1553</v>
      </c>
      <c r="CE269" t="b">
        <v>1</v>
      </c>
      <c r="CF269" t="s">
        <v>1553</v>
      </c>
      <c r="CG269" t="b">
        <v>0</v>
      </c>
      <c r="CH269" t="s">
        <v>1553</v>
      </c>
      <c r="CI269" t="s">
        <v>1553</v>
      </c>
      <c r="CJ269" t="b">
        <v>0</v>
      </c>
      <c r="CK269" t="s">
        <v>1553</v>
      </c>
      <c r="CL269" t="s">
        <v>51</v>
      </c>
      <c r="CN269" t="b">
        <v>0</v>
      </c>
      <c r="CO269" t="s">
        <v>1938</v>
      </c>
      <c r="CW269" t="s">
        <v>1757</v>
      </c>
      <c r="CX269" t="s">
        <v>1758</v>
      </c>
      <c r="CY269" t="s">
        <v>1759</v>
      </c>
      <c r="CZ269" t="b">
        <v>0</v>
      </c>
      <c r="DA269" t="s">
        <v>1760</v>
      </c>
      <c r="DB269" t="s">
        <v>1761</v>
      </c>
    </row>
    <row r="270" spans="1:106">
      <c r="A270" t="s">
        <v>1802</v>
      </c>
      <c r="B270" t="s">
        <v>3375</v>
      </c>
      <c r="D270" t="s">
        <v>801</v>
      </c>
      <c r="E270" t="s">
        <v>3376</v>
      </c>
      <c r="F270" t="s">
        <v>1850</v>
      </c>
      <c r="G270" t="s">
        <v>2651</v>
      </c>
      <c r="H270" t="s">
        <v>3377</v>
      </c>
      <c r="I270" t="s">
        <v>5</v>
      </c>
      <c r="J270" t="s">
        <v>1740</v>
      </c>
      <c r="K270" t="s">
        <v>802</v>
      </c>
      <c r="M270">
        <v>2</v>
      </c>
      <c r="N270">
        <v>2</v>
      </c>
      <c r="O270">
        <v>1.8</v>
      </c>
      <c r="P270" t="s">
        <v>1532</v>
      </c>
      <c r="Q270" t="s">
        <v>1537</v>
      </c>
      <c r="R270" t="s">
        <v>1882</v>
      </c>
      <c r="S270" t="s">
        <v>1742</v>
      </c>
      <c r="T270" t="s">
        <v>2023</v>
      </c>
      <c r="U270" t="s">
        <v>2132</v>
      </c>
      <c r="V270" t="b">
        <v>0</v>
      </c>
      <c r="W270" t="s">
        <v>1838</v>
      </c>
      <c r="X270" t="b">
        <v>0</v>
      </c>
      <c r="Y270">
        <v>0</v>
      </c>
      <c r="AB270">
        <v>3</v>
      </c>
      <c r="AC270" t="s">
        <v>1746</v>
      </c>
      <c r="AE270" t="b">
        <v>0</v>
      </c>
      <c r="AF270" t="b">
        <v>0</v>
      </c>
      <c r="AI270" t="s">
        <v>1614</v>
      </c>
      <c r="AJ270">
        <v>4</v>
      </c>
      <c r="AK270" t="s">
        <v>50</v>
      </c>
      <c r="AL270" t="s">
        <v>2001</v>
      </c>
      <c r="AM270" t="s">
        <v>99</v>
      </c>
      <c r="AN270">
        <v>50387430.983499996</v>
      </c>
      <c r="AP270" t="b">
        <v>0</v>
      </c>
      <c r="AQ270" t="s">
        <v>3378</v>
      </c>
      <c r="AR270" t="s">
        <v>1616</v>
      </c>
      <c r="AS270" t="s">
        <v>3379</v>
      </c>
      <c r="AT270" t="b">
        <v>1</v>
      </c>
      <c r="AU270" t="b">
        <v>0</v>
      </c>
      <c r="AV270" t="b">
        <v>0</v>
      </c>
      <c r="AW270">
        <v>186.75360000000001</v>
      </c>
      <c r="AX270">
        <v>269807.01300257101</v>
      </c>
      <c r="AY270">
        <v>2.0400000000000001E-3</v>
      </c>
      <c r="AZ270">
        <v>0</v>
      </c>
      <c r="BA270">
        <v>0</v>
      </c>
      <c r="BB270">
        <v>1285590317.5</v>
      </c>
      <c r="BC270">
        <v>53963475</v>
      </c>
      <c r="BD270">
        <v>313466502.68589997</v>
      </c>
      <c r="BE270">
        <v>2874011776.6861</v>
      </c>
      <c r="BF270">
        <v>1653020295.1859</v>
      </c>
      <c r="BG270">
        <v>24906383.2216</v>
      </c>
      <c r="BH270">
        <v>0</v>
      </c>
      <c r="BI270">
        <v>88938794.261999995</v>
      </c>
      <c r="BJ270">
        <v>95714831.885900006</v>
      </c>
      <c r="BK270">
        <v>171809432.78299999</v>
      </c>
      <c r="BL270">
        <v>184653626.14789999</v>
      </c>
      <c r="BO270">
        <v>2055</v>
      </c>
      <c r="BP270" t="s">
        <v>1802</v>
      </c>
      <c r="BT270" t="s">
        <v>3380</v>
      </c>
      <c r="BU270" t="s">
        <v>1844</v>
      </c>
      <c r="BV270" t="s">
        <v>3381</v>
      </c>
      <c r="BW270" t="s">
        <v>1553</v>
      </c>
      <c r="BX270" t="s">
        <v>1553</v>
      </c>
      <c r="BY270" t="b">
        <v>1</v>
      </c>
      <c r="BZ270" t="s">
        <v>1553</v>
      </c>
      <c r="CA270" t="b">
        <v>0</v>
      </c>
      <c r="CB270" t="s">
        <v>1553</v>
      </c>
      <c r="CC270" t="b">
        <v>1</v>
      </c>
      <c r="CD270" t="s">
        <v>1553</v>
      </c>
      <c r="CE270" t="b">
        <v>0</v>
      </c>
      <c r="CF270" t="s">
        <v>1553</v>
      </c>
      <c r="CG270" t="b">
        <v>1</v>
      </c>
      <c r="CH270" t="s">
        <v>1553</v>
      </c>
      <c r="CI270" t="s">
        <v>1800</v>
      </c>
      <c r="CJ270" t="b">
        <v>0</v>
      </c>
      <c r="CK270" t="s">
        <v>1553</v>
      </c>
      <c r="CL270" t="s">
        <v>51</v>
      </c>
      <c r="CN270" t="b">
        <v>0</v>
      </c>
      <c r="CO270" t="s">
        <v>1938</v>
      </c>
      <c r="CW270" t="s">
        <v>1537</v>
      </c>
      <c r="CX270" t="s">
        <v>1758</v>
      </c>
      <c r="CY270" t="s">
        <v>1759</v>
      </c>
      <c r="CZ270" t="b">
        <v>0</v>
      </c>
      <c r="DA270" t="s">
        <v>1760</v>
      </c>
      <c r="DB270" t="s">
        <v>1848</v>
      </c>
    </row>
    <row r="271" spans="1:106">
      <c r="A271" t="s">
        <v>1762</v>
      </c>
      <c r="B271" t="s">
        <v>3382</v>
      </c>
      <c r="D271" t="s">
        <v>207</v>
      </c>
      <c r="E271" t="s">
        <v>3383</v>
      </c>
      <c r="F271" t="s">
        <v>3384</v>
      </c>
      <c r="G271" t="s">
        <v>2982</v>
      </c>
      <c r="H271" t="s">
        <v>2848</v>
      </c>
      <c r="I271" t="s">
        <v>1807</v>
      </c>
      <c r="J271" t="s">
        <v>1740</v>
      </c>
      <c r="K271" t="s">
        <v>48</v>
      </c>
      <c r="M271">
        <v>0</v>
      </c>
      <c r="N271">
        <v>2</v>
      </c>
      <c r="O271">
        <v>0.4</v>
      </c>
      <c r="P271" t="s">
        <v>1540</v>
      </c>
      <c r="Q271" t="s">
        <v>1532</v>
      </c>
      <c r="S271" t="s">
        <v>1975</v>
      </c>
      <c r="U271" t="s">
        <v>1892</v>
      </c>
      <c r="V271" t="b">
        <v>0</v>
      </c>
      <c r="W271" t="s">
        <v>1932</v>
      </c>
      <c r="X271" t="b">
        <v>0</v>
      </c>
      <c r="Y271">
        <v>0.8</v>
      </c>
      <c r="AB271">
        <v>3</v>
      </c>
      <c r="AC271" t="s">
        <v>1746</v>
      </c>
      <c r="AE271" t="b">
        <v>0</v>
      </c>
      <c r="AF271" t="b">
        <v>0</v>
      </c>
      <c r="AI271" t="s">
        <v>1609</v>
      </c>
      <c r="AJ271">
        <v>5</v>
      </c>
      <c r="AK271" t="s">
        <v>50</v>
      </c>
      <c r="AL271" t="s">
        <v>1824</v>
      </c>
      <c r="AM271" t="s">
        <v>49</v>
      </c>
      <c r="AN271">
        <v>9446905</v>
      </c>
      <c r="AP271" t="b">
        <v>0</v>
      </c>
      <c r="AR271" t="s">
        <v>1616</v>
      </c>
      <c r="AS271" t="s">
        <v>2025</v>
      </c>
      <c r="AT271" t="b">
        <v>1</v>
      </c>
      <c r="AU271" t="b">
        <v>0</v>
      </c>
      <c r="AV271" t="b">
        <v>0</v>
      </c>
      <c r="AW271">
        <v>0</v>
      </c>
      <c r="AY271">
        <v>2.0200000000000001E-3</v>
      </c>
      <c r="AZ271">
        <v>0</v>
      </c>
      <c r="BA271">
        <v>0</v>
      </c>
      <c r="BB271">
        <v>3866119867.8302999</v>
      </c>
      <c r="BC271">
        <v>1621395148.8436</v>
      </c>
      <c r="BD271">
        <v>1428248268.0669999</v>
      </c>
      <c r="BE271">
        <v>2939475699.8053002</v>
      </c>
      <c r="BF271">
        <v>6915763284.7409</v>
      </c>
      <c r="BG271">
        <v>0</v>
      </c>
      <c r="BH271">
        <v>724295404.64999998</v>
      </c>
      <c r="BI271">
        <v>2647137918.369</v>
      </c>
      <c r="BJ271">
        <v>2033133173.7550001</v>
      </c>
      <c r="BK271">
        <v>324664046.22359997</v>
      </c>
      <c r="BL271">
        <v>5404566496.7740002</v>
      </c>
      <c r="BO271">
        <v>2075</v>
      </c>
      <c r="BP271" t="s">
        <v>1854</v>
      </c>
      <c r="BT271" t="s">
        <v>3385</v>
      </c>
      <c r="BU271" t="s">
        <v>1934</v>
      </c>
      <c r="BV271" t="s">
        <v>3386</v>
      </c>
      <c r="BW271" t="s">
        <v>1553</v>
      </c>
      <c r="BX271" t="s">
        <v>1553</v>
      </c>
      <c r="BY271" t="b">
        <v>1</v>
      </c>
      <c r="BZ271" t="s">
        <v>1553</v>
      </c>
      <c r="CA271" t="b">
        <v>0</v>
      </c>
      <c r="CB271" t="s">
        <v>1553</v>
      </c>
      <c r="CC271" t="b">
        <v>0</v>
      </c>
      <c r="CD271" t="s">
        <v>1553</v>
      </c>
      <c r="CE271" t="b">
        <v>0</v>
      </c>
      <c r="CF271" t="s">
        <v>1553</v>
      </c>
      <c r="CG271" t="b">
        <v>0</v>
      </c>
      <c r="CH271" t="s">
        <v>1553</v>
      </c>
      <c r="CI271" t="s">
        <v>1553</v>
      </c>
      <c r="CJ271" t="b">
        <v>0</v>
      </c>
      <c r="CK271" t="s">
        <v>1553</v>
      </c>
      <c r="CL271" t="s">
        <v>51</v>
      </c>
      <c r="CN271" t="b">
        <v>0</v>
      </c>
      <c r="CO271" t="s">
        <v>1553</v>
      </c>
      <c r="CW271" t="s">
        <v>1532</v>
      </c>
      <c r="CX271" t="s">
        <v>49</v>
      </c>
      <c r="CY271" t="s">
        <v>1815</v>
      </c>
      <c r="CZ271" t="b">
        <v>0</v>
      </c>
      <c r="DA271" t="s">
        <v>1760</v>
      </c>
      <c r="DB271" t="s">
        <v>1939</v>
      </c>
    </row>
    <row r="272" spans="1:106">
      <c r="D272" t="s">
        <v>144</v>
      </c>
      <c r="E272" t="s">
        <v>3387</v>
      </c>
      <c r="F272" t="s">
        <v>2972</v>
      </c>
      <c r="G272" t="s">
        <v>247</v>
      </c>
      <c r="H272" t="s">
        <v>2791</v>
      </c>
      <c r="I272" t="s">
        <v>5</v>
      </c>
      <c r="J272" t="s">
        <v>1740</v>
      </c>
      <c r="K272" t="s">
        <v>145</v>
      </c>
      <c r="M272">
        <v>4</v>
      </c>
      <c r="N272">
        <v>6</v>
      </c>
      <c r="O272">
        <v>0.5</v>
      </c>
      <c r="P272" t="s">
        <v>1533</v>
      </c>
      <c r="Q272" t="s">
        <v>1537</v>
      </c>
      <c r="R272" t="s">
        <v>1901</v>
      </c>
      <c r="S272" t="s">
        <v>1784</v>
      </c>
      <c r="T272" t="s">
        <v>1993</v>
      </c>
      <c r="U272" t="s">
        <v>1783</v>
      </c>
      <c r="V272" t="b">
        <v>0</v>
      </c>
      <c r="W272" t="s">
        <v>2786</v>
      </c>
      <c r="X272" t="b">
        <v>0</v>
      </c>
      <c r="Y272">
        <v>1</v>
      </c>
      <c r="AB272">
        <v>3</v>
      </c>
      <c r="AC272" t="s">
        <v>1746</v>
      </c>
      <c r="AE272" t="b">
        <v>0</v>
      </c>
      <c r="AF272" t="b">
        <v>0</v>
      </c>
      <c r="AI272" t="s">
        <v>1609</v>
      </c>
      <c r="AJ272">
        <v>5</v>
      </c>
      <c r="AK272" t="s">
        <v>50</v>
      </c>
      <c r="AL272" t="s">
        <v>1824</v>
      </c>
      <c r="AM272" t="s">
        <v>89</v>
      </c>
      <c r="AN272">
        <v>16759972.8947</v>
      </c>
      <c r="AP272" t="b">
        <v>0</v>
      </c>
      <c r="AR272" t="s">
        <v>1791</v>
      </c>
      <c r="AS272" t="s">
        <v>1791</v>
      </c>
      <c r="AT272" t="b">
        <v>1</v>
      </c>
      <c r="AU272" t="b">
        <v>0</v>
      </c>
      <c r="AV272" t="b">
        <v>0</v>
      </c>
      <c r="AW272">
        <v>2804931.5712000001</v>
      </c>
      <c r="AX272">
        <v>5.9751806663556701</v>
      </c>
      <c r="AY272">
        <v>5.9751806663556701</v>
      </c>
      <c r="AZ272">
        <v>0</v>
      </c>
      <c r="BA272">
        <v>11757427.5</v>
      </c>
      <c r="BB272">
        <v>1595001014.655</v>
      </c>
      <c r="BC272">
        <v>667294325.58099997</v>
      </c>
      <c r="BD272">
        <v>1326050179.6664</v>
      </c>
      <c r="BE272">
        <v>2926330664.2161999</v>
      </c>
      <c r="BF272">
        <v>3588345519.9024</v>
      </c>
      <c r="BG272">
        <v>0</v>
      </c>
      <c r="BH272">
        <v>724295404.64999998</v>
      </c>
      <c r="BI272">
        <v>88938794.261999995</v>
      </c>
      <c r="BJ272">
        <v>414963262.07630002</v>
      </c>
      <c r="BK272">
        <v>324664046.22359997</v>
      </c>
      <c r="BL272">
        <v>1228197460.9883001</v>
      </c>
      <c r="BO272">
        <v>2045</v>
      </c>
      <c r="BP272" t="s">
        <v>1751</v>
      </c>
      <c r="BT272" t="s">
        <v>3388</v>
      </c>
      <c r="BU272" t="s">
        <v>2788</v>
      </c>
      <c r="BV272" t="s">
        <v>3389</v>
      </c>
      <c r="BW272" t="s">
        <v>1553</v>
      </c>
      <c r="BX272" t="s">
        <v>1553</v>
      </c>
      <c r="BY272" t="b">
        <v>1</v>
      </c>
      <c r="BZ272" t="s">
        <v>1553</v>
      </c>
      <c r="CA272" t="b">
        <v>0</v>
      </c>
      <c r="CB272" t="s">
        <v>1553</v>
      </c>
      <c r="CC272" t="b">
        <v>1</v>
      </c>
      <c r="CD272" t="s">
        <v>1553</v>
      </c>
      <c r="CE272" t="b">
        <v>0</v>
      </c>
      <c r="CF272" t="s">
        <v>1553</v>
      </c>
      <c r="CG272" t="b">
        <v>0</v>
      </c>
      <c r="CH272" t="s">
        <v>1553</v>
      </c>
      <c r="CI272" t="s">
        <v>1553</v>
      </c>
      <c r="CJ272" t="b">
        <v>0</v>
      </c>
      <c r="CK272" t="s">
        <v>1553</v>
      </c>
      <c r="CL272" t="s">
        <v>51</v>
      </c>
      <c r="CN272" t="b">
        <v>0</v>
      </c>
      <c r="CO272" t="s">
        <v>1801</v>
      </c>
      <c r="CW272" t="s">
        <v>1537</v>
      </c>
      <c r="CX272" t="s">
        <v>1758</v>
      </c>
      <c r="CY272" t="s">
        <v>1759</v>
      </c>
      <c r="CZ272" t="b">
        <v>0</v>
      </c>
      <c r="DA272" t="s">
        <v>1760</v>
      </c>
      <c r="DB272" t="s">
        <v>1761</v>
      </c>
    </row>
    <row r="273" spans="1:106">
      <c r="D273" t="s">
        <v>1030</v>
      </c>
      <c r="E273" t="s">
        <v>3390</v>
      </c>
      <c r="F273" t="s">
        <v>3391</v>
      </c>
      <c r="G273" t="s">
        <v>1738</v>
      </c>
      <c r="H273" t="s">
        <v>3392</v>
      </c>
      <c r="I273" t="s">
        <v>5</v>
      </c>
      <c r="J273" t="s">
        <v>1740</v>
      </c>
      <c r="K273" t="s">
        <v>1031</v>
      </c>
      <c r="M273">
        <v>2</v>
      </c>
      <c r="N273">
        <v>4</v>
      </c>
      <c r="O273">
        <v>1.41</v>
      </c>
      <c r="P273" t="s">
        <v>1532</v>
      </c>
      <c r="Q273" t="s">
        <v>1537</v>
      </c>
      <c r="R273" t="s">
        <v>1882</v>
      </c>
      <c r="S273" t="s">
        <v>1742</v>
      </c>
      <c r="T273" t="s">
        <v>1892</v>
      </c>
      <c r="U273" t="s">
        <v>1769</v>
      </c>
      <c r="V273" t="b">
        <v>0</v>
      </c>
      <c r="W273" t="s">
        <v>1745</v>
      </c>
      <c r="X273" t="b">
        <v>1</v>
      </c>
      <c r="Y273">
        <v>2.82</v>
      </c>
      <c r="AB273">
        <v>3</v>
      </c>
      <c r="AC273" t="s">
        <v>1746</v>
      </c>
      <c r="AE273" t="b">
        <v>0</v>
      </c>
      <c r="AF273" t="b">
        <v>0</v>
      </c>
      <c r="AJ273">
        <v>5</v>
      </c>
      <c r="AK273" t="s">
        <v>50</v>
      </c>
      <c r="AL273" t="s">
        <v>1911</v>
      </c>
      <c r="AM273" t="s">
        <v>89</v>
      </c>
      <c r="AN273">
        <v>39045159.048699997</v>
      </c>
      <c r="AP273" t="b">
        <v>0</v>
      </c>
      <c r="AR273" t="s">
        <v>1791</v>
      </c>
      <c r="AS273" t="s">
        <v>1791</v>
      </c>
      <c r="AT273" t="b">
        <v>1</v>
      </c>
      <c r="AU273" t="b">
        <v>0</v>
      </c>
      <c r="AV273" t="b">
        <v>0</v>
      </c>
      <c r="AW273">
        <v>2126707.1891999999</v>
      </c>
      <c r="AX273">
        <v>18.359442826451101</v>
      </c>
      <c r="AY273">
        <v>18.359442826451101</v>
      </c>
      <c r="AZ273">
        <v>0</v>
      </c>
      <c r="BA273">
        <v>18529905.989399999</v>
      </c>
      <c r="BB273">
        <v>1561729985.5</v>
      </c>
      <c r="BC273">
        <v>490518990.51300001</v>
      </c>
      <c r="BD273">
        <v>1196674560.1540999</v>
      </c>
      <c r="BE273">
        <v>2908220297.2488999</v>
      </c>
      <c r="BF273">
        <v>3248923536.1671</v>
      </c>
      <c r="BG273">
        <v>0</v>
      </c>
      <c r="BH273">
        <v>724295404.64999998</v>
      </c>
      <c r="BI273">
        <v>88938794.261999995</v>
      </c>
      <c r="BJ273">
        <v>414963262.07630002</v>
      </c>
      <c r="BK273">
        <v>324664046.22359997</v>
      </c>
      <c r="BL273">
        <v>1228197460.9883001</v>
      </c>
      <c r="BO273">
        <v>2045</v>
      </c>
      <c r="BP273" t="s">
        <v>1751</v>
      </c>
      <c r="BT273" t="s">
        <v>3393</v>
      </c>
      <c r="BU273" t="s">
        <v>1753</v>
      </c>
      <c r="BV273" t="s">
        <v>3394</v>
      </c>
      <c r="BW273" t="s">
        <v>1553</v>
      </c>
      <c r="BX273" t="s">
        <v>1923</v>
      </c>
      <c r="BY273" t="b">
        <v>1</v>
      </c>
      <c r="BZ273" t="s">
        <v>1553</v>
      </c>
      <c r="CA273" t="b">
        <v>0</v>
      </c>
      <c r="CB273" t="s">
        <v>1553</v>
      </c>
      <c r="CC273" t="b">
        <v>1</v>
      </c>
      <c r="CD273" t="s">
        <v>1553</v>
      </c>
      <c r="CE273" t="b">
        <v>0</v>
      </c>
      <c r="CF273" t="s">
        <v>1553</v>
      </c>
      <c r="CG273" t="b">
        <v>0</v>
      </c>
      <c r="CH273" t="s">
        <v>1553</v>
      </c>
      <c r="CI273" t="s">
        <v>1553</v>
      </c>
      <c r="CJ273" t="b">
        <v>0</v>
      </c>
      <c r="CK273" t="s">
        <v>1553</v>
      </c>
      <c r="CL273" t="s">
        <v>51</v>
      </c>
      <c r="CN273" t="b">
        <v>0</v>
      </c>
      <c r="CO273" t="s">
        <v>1778</v>
      </c>
      <c r="CW273" t="s">
        <v>1537</v>
      </c>
      <c r="CX273" t="s">
        <v>1758</v>
      </c>
      <c r="CY273" t="s">
        <v>1759</v>
      </c>
      <c r="CZ273" t="b">
        <v>0</v>
      </c>
      <c r="DA273" t="s">
        <v>1760</v>
      </c>
      <c r="DB273" t="s">
        <v>1761</v>
      </c>
    </row>
    <row r="274" spans="1:106">
      <c r="D274" t="s">
        <v>872</v>
      </c>
      <c r="E274" t="s">
        <v>3395</v>
      </c>
      <c r="F274" t="s">
        <v>3396</v>
      </c>
      <c r="G274" t="s">
        <v>3397</v>
      </c>
      <c r="H274" t="s">
        <v>3398</v>
      </c>
      <c r="I274" t="s">
        <v>1835</v>
      </c>
      <c r="J274" t="s">
        <v>1740</v>
      </c>
      <c r="K274" t="s">
        <v>873</v>
      </c>
      <c r="M274">
        <v>2</v>
      </c>
      <c r="N274">
        <v>2</v>
      </c>
      <c r="O274">
        <v>2.74</v>
      </c>
      <c r="P274" t="s">
        <v>1532</v>
      </c>
      <c r="Q274" t="s">
        <v>1532</v>
      </c>
      <c r="R274" t="s">
        <v>1909</v>
      </c>
      <c r="S274" t="s">
        <v>1892</v>
      </c>
      <c r="T274" t="s">
        <v>1837</v>
      </c>
      <c r="U274" t="s">
        <v>1767</v>
      </c>
      <c r="V274" t="b">
        <v>0</v>
      </c>
      <c r="W274" t="s">
        <v>2007</v>
      </c>
      <c r="X274" t="b">
        <v>1</v>
      </c>
      <c r="Y274">
        <v>0</v>
      </c>
      <c r="AB274">
        <v>3</v>
      </c>
      <c r="AC274" t="s">
        <v>1746</v>
      </c>
      <c r="AE274" t="b">
        <v>0</v>
      </c>
      <c r="AF274" t="b">
        <v>1</v>
      </c>
      <c r="AG274" t="s">
        <v>1841</v>
      </c>
      <c r="AJ274">
        <v>7</v>
      </c>
      <c r="AK274" t="s">
        <v>50</v>
      </c>
      <c r="AL274" t="s">
        <v>1911</v>
      </c>
      <c r="AM274" t="s">
        <v>99</v>
      </c>
      <c r="AN274">
        <v>40012658.399999999</v>
      </c>
      <c r="AP274" t="b">
        <v>0</v>
      </c>
      <c r="AR274" t="s">
        <v>1791</v>
      </c>
      <c r="AS274" t="s">
        <v>1791</v>
      </c>
      <c r="AT274" t="b">
        <v>1</v>
      </c>
      <c r="AU274" t="b">
        <v>0</v>
      </c>
      <c r="AV274" t="b">
        <v>0</v>
      </c>
      <c r="AW274">
        <v>608736.10380000004</v>
      </c>
      <c r="AX274">
        <v>65.7307134408873</v>
      </c>
      <c r="AY274">
        <v>65.7307134408873</v>
      </c>
      <c r="AZ274">
        <v>0</v>
      </c>
      <c r="BA274">
        <v>0</v>
      </c>
      <c r="BB274">
        <v>3866119867.8302999</v>
      </c>
      <c r="BC274">
        <v>1621395148.8436</v>
      </c>
      <c r="BD274">
        <v>1428248268.0669999</v>
      </c>
      <c r="BE274">
        <v>2939475699.8053002</v>
      </c>
      <c r="BF274">
        <v>6915763284.7409</v>
      </c>
      <c r="BG274">
        <v>0</v>
      </c>
      <c r="BH274">
        <v>724295404.64999998</v>
      </c>
      <c r="BI274">
        <v>2647137918.369</v>
      </c>
      <c r="BJ274">
        <v>2033133173.7550001</v>
      </c>
      <c r="BK274">
        <v>324664046.22359997</v>
      </c>
      <c r="BL274">
        <v>5404566496.7740002</v>
      </c>
      <c r="BO274">
        <v>2075</v>
      </c>
      <c r="BP274" t="s">
        <v>1854</v>
      </c>
      <c r="BT274" t="s">
        <v>3399</v>
      </c>
      <c r="BU274" t="s">
        <v>2009</v>
      </c>
      <c r="BV274" t="s">
        <v>3400</v>
      </c>
      <c r="BW274" t="s">
        <v>1553</v>
      </c>
      <c r="BX274" t="s">
        <v>1923</v>
      </c>
      <c r="BY274" t="b">
        <v>1</v>
      </c>
      <c r="BZ274" t="s">
        <v>1553</v>
      </c>
      <c r="CA274" t="b">
        <v>0</v>
      </c>
      <c r="CB274" t="s">
        <v>1553</v>
      </c>
      <c r="CC274" t="b">
        <v>1</v>
      </c>
      <c r="CD274" t="s">
        <v>1553</v>
      </c>
      <c r="CE274" t="b">
        <v>0</v>
      </c>
      <c r="CF274" t="s">
        <v>1553</v>
      </c>
      <c r="CG274" t="b">
        <v>0</v>
      </c>
      <c r="CH274" t="s">
        <v>1553</v>
      </c>
      <c r="CI274" t="s">
        <v>1553</v>
      </c>
      <c r="CJ274" t="b">
        <v>0</v>
      </c>
      <c r="CK274" t="s">
        <v>1553</v>
      </c>
      <c r="CL274" t="s">
        <v>51</v>
      </c>
      <c r="CN274" t="b">
        <v>0</v>
      </c>
      <c r="CO274" t="s">
        <v>1801</v>
      </c>
      <c r="CW274" t="s">
        <v>1532</v>
      </c>
      <c r="CX274" t="s">
        <v>1758</v>
      </c>
      <c r="CY274" t="s">
        <v>1759</v>
      </c>
      <c r="CZ274" t="b">
        <v>0</v>
      </c>
      <c r="DA274" t="s">
        <v>1760</v>
      </c>
      <c r="DB274" t="s">
        <v>1848</v>
      </c>
    </row>
    <row r="275" spans="1:106">
      <c r="D275" t="s">
        <v>786</v>
      </c>
      <c r="E275" t="s">
        <v>3401</v>
      </c>
      <c r="F275" t="s">
        <v>3402</v>
      </c>
      <c r="G275" t="s">
        <v>3397</v>
      </c>
      <c r="H275" t="s">
        <v>2317</v>
      </c>
      <c r="I275" t="s">
        <v>5</v>
      </c>
      <c r="J275" t="s">
        <v>1740</v>
      </c>
      <c r="K275" t="s">
        <v>787</v>
      </c>
      <c r="M275">
        <v>2</v>
      </c>
      <c r="N275">
        <v>4</v>
      </c>
      <c r="O275">
        <v>1.53</v>
      </c>
      <c r="P275" t="s">
        <v>1532</v>
      </c>
      <c r="Q275" t="s">
        <v>1533</v>
      </c>
      <c r="R275" t="s">
        <v>1836</v>
      </c>
      <c r="S275" t="s">
        <v>1742</v>
      </c>
      <c r="T275" t="s">
        <v>1975</v>
      </c>
      <c r="U275" t="s">
        <v>1836</v>
      </c>
      <c r="V275" t="b">
        <v>0</v>
      </c>
      <c r="W275" t="s">
        <v>1821</v>
      </c>
      <c r="X275" t="b">
        <v>1</v>
      </c>
      <c r="Y275">
        <v>3.06</v>
      </c>
      <c r="AB275">
        <v>1</v>
      </c>
      <c r="AC275" t="s">
        <v>1746</v>
      </c>
      <c r="AE275" t="b">
        <v>1</v>
      </c>
      <c r="AF275" t="b">
        <v>0</v>
      </c>
      <c r="AJ275">
        <v>3</v>
      </c>
      <c r="AK275" t="s">
        <v>50</v>
      </c>
      <c r="AL275" t="s">
        <v>1911</v>
      </c>
      <c r="AM275" t="s">
        <v>89</v>
      </c>
      <c r="AN275">
        <v>36590676.130000003</v>
      </c>
      <c r="AP275" t="b">
        <v>0</v>
      </c>
      <c r="AR275" t="s">
        <v>1791</v>
      </c>
      <c r="AS275" t="s">
        <v>1791</v>
      </c>
      <c r="AT275" t="b">
        <v>1</v>
      </c>
      <c r="AU275" t="b">
        <v>0</v>
      </c>
      <c r="AV275" t="b">
        <v>0</v>
      </c>
      <c r="AW275">
        <v>913740.1152</v>
      </c>
      <c r="AX275">
        <v>40.044948800347903</v>
      </c>
      <c r="AY275">
        <v>40.044948800347903</v>
      </c>
      <c r="AZ275">
        <v>0</v>
      </c>
      <c r="BA275">
        <v>0</v>
      </c>
      <c r="BB275">
        <v>2024956451.0550001</v>
      </c>
      <c r="BC275">
        <v>1610612917.9245999</v>
      </c>
      <c r="BD275">
        <v>1428248268.0669999</v>
      </c>
      <c r="BE275">
        <v>2939475699.8053002</v>
      </c>
      <c r="BF275">
        <v>5063817637.0466003</v>
      </c>
      <c r="BG275">
        <v>17365066.638</v>
      </c>
      <c r="BH275">
        <v>724295404.64999998</v>
      </c>
      <c r="BI275">
        <v>444963320.12639999</v>
      </c>
      <c r="BJ275">
        <v>1471193441.1654</v>
      </c>
      <c r="BK275">
        <v>324664046.22359997</v>
      </c>
      <c r="BL275">
        <v>2640452165.9418001</v>
      </c>
      <c r="BO275">
        <v>2055</v>
      </c>
      <c r="BP275" t="s">
        <v>1802</v>
      </c>
      <c r="BT275" t="s">
        <v>3403</v>
      </c>
      <c r="BU275" t="s">
        <v>1827</v>
      </c>
      <c r="BV275" t="s">
        <v>3404</v>
      </c>
      <c r="BW275" t="s">
        <v>1553</v>
      </c>
      <c r="BX275" t="s">
        <v>1553</v>
      </c>
      <c r="BY275" t="b">
        <v>0</v>
      </c>
      <c r="BZ275" t="s">
        <v>1553</v>
      </c>
      <c r="CA275" t="b">
        <v>0</v>
      </c>
      <c r="CB275" t="s">
        <v>1553</v>
      </c>
      <c r="CC275" t="b">
        <v>0</v>
      </c>
      <c r="CD275" t="s">
        <v>1553</v>
      </c>
      <c r="CE275" t="b">
        <v>0</v>
      </c>
      <c r="CF275" t="s">
        <v>1553</v>
      </c>
      <c r="CG275" t="b">
        <v>0</v>
      </c>
      <c r="CH275" t="s">
        <v>1553</v>
      </c>
      <c r="CI275" t="s">
        <v>1553</v>
      </c>
      <c r="CJ275" t="b">
        <v>0</v>
      </c>
      <c r="CK275" t="s">
        <v>1553</v>
      </c>
      <c r="CL275" t="s">
        <v>70</v>
      </c>
      <c r="CN275" t="b">
        <v>0</v>
      </c>
      <c r="CO275" t="s">
        <v>1801</v>
      </c>
      <c r="CW275" t="s">
        <v>1757</v>
      </c>
      <c r="CX275" t="s">
        <v>1758</v>
      </c>
      <c r="CY275" t="s">
        <v>1759</v>
      </c>
      <c r="CZ275" t="b">
        <v>0</v>
      </c>
      <c r="DA275" t="s">
        <v>1760</v>
      </c>
      <c r="DB275" t="s">
        <v>1761</v>
      </c>
    </row>
    <row r="276" spans="1:106">
      <c r="D276" t="s">
        <v>893</v>
      </c>
      <c r="E276" t="s">
        <v>3405</v>
      </c>
      <c r="F276" t="s">
        <v>3406</v>
      </c>
      <c r="G276" t="s">
        <v>3407</v>
      </c>
      <c r="H276" t="s">
        <v>3408</v>
      </c>
      <c r="I276" t="s">
        <v>1835</v>
      </c>
      <c r="J276" t="s">
        <v>1740</v>
      </c>
      <c r="K276" t="s">
        <v>894</v>
      </c>
      <c r="M276">
        <v>2</v>
      </c>
      <c r="N276">
        <v>4</v>
      </c>
      <c r="O276">
        <v>2.98</v>
      </c>
      <c r="P276" t="s">
        <v>1532</v>
      </c>
      <c r="Q276" t="s">
        <v>1537</v>
      </c>
      <c r="R276" t="s">
        <v>1882</v>
      </c>
      <c r="S276" t="s">
        <v>1742</v>
      </c>
      <c r="T276" t="s">
        <v>1988</v>
      </c>
      <c r="U276" t="s">
        <v>1892</v>
      </c>
      <c r="V276" t="b">
        <v>0</v>
      </c>
      <c r="W276" t="s">
        <v>1821</v>
      </c>
      <c r="X276" t="b">
        <v>1</v>
      </c>
      <c r="Y276">
        <v>5.96</v>
      </c>
      <c r="AB276">
        <v>2</v>
      </c>
      <c r="AC276" t="s">
        <v>1746</v>
      </c>
      <c r="AE276" t="b">
        <v>1</v>
      </c>
      <c r="AF276" t="b">
        <v>0</v>
      </c>
      <c r="AJ276">
        <v>3</v>
      </c>
      <c r="AK276" t="s">
        <v>50</v>
      </c>
      <c r="AL276" t="s">
        <v>1911</v>
      </c>
      <c r="AM276" t="s">
        <v>89</v>
      </c>
      <c r="AN276">
        <v>71268114.292300001</v>
      </c>
      <c r="AP276" t="b">
        <v>0</v>
      </c>
      <c r="AR276" t="s">
        <v>1791</v>
      </c>
      <c r="AS276" t="s">
        <v>1791</v>
      </c>
      <c r="AT276" t="b">
        <v>1</v>
      </c>
      <c r="AU276" t="b">
        <v>0</v>
      </c>
      <c r="AV276" t="b">
        <v>0</v>
      </c>
      <c r="AW276">
        <v>629633.33400000003</v>
      </c>
      <c r="AX276">
        <v>113.189868521669</v>
      </c>
      <c r="AY276">
        <v>113.189868521669</v>
      </c>
      <c r="AZ276">
        <v>0</v>
      </c>
      <c r="BA276">
        <v>0</v>
      </c>
      <c r="BB276">
        <v>2024956451.0550001</v>
      </c>
      <c r="BC276">
        <v>1621395148.8436</v>
      </c>
      <c r="BD276">
        <v>1428248268.0669999</v>
      </c>
      <c r="BE276">
        <v>2939475699.8053002</v>
      </c>
      <c r="BF276">
        <v>5074599867.9656</v>
      </c>
      <c r="BG276">
        <v>33822155.935500003</v>
      </c>
      <c r="BH276">
        <v>724295404.64999998</v>
      </c>
      <c r="BI276">
        <v>478785476.06190002</v>
      </c>
      <c r="BJ276">
        <v>1601551398.0855</v>
      </c>
      <c r="BK276">
        <v>324664046.22359997</v>
      </c>
      <c r="BL276">
        <v>2804632278.7974</v>
      </c>
      <c r="BO276">
        <v>2055</v>
      </c>
      <c r="BP276" t="s">
        <v>1802</v>
      </c>
      <c r="BT276" t="s">
        <v>3409</v>
      </c>
      <c r="BU276" t="s">
        <v>1827</v>
      </c>
      <c r="BV276" t="s">
        <v>3410</v>
      </c>
      <c r="BW276" t="s">
        <v>1553</v>
      </c>
      <c r="BX276" t="s">
        <v>1923</v>
      </c>
      <c r="BY276" t="b">
        <v>1</v>
      </c>
      <c r="BZ276" t="s">
        <v>1553</v>
      </c>
      <c r="CA276" t="b">
        <v>0</v>
      </c>
      <c r="CB276" t="s">
        <v>1553</v>
      </c>
      <c r="CC276" t="b">
        <v>1</v>
      </c>
      <c r="CD276" t="s">
        <v>1553</v>
      </c>
      <c r="CE276" t="b">
        <v>0</v>
      </c>
      <c r="CF276" t="s">
        <v>1553</v>
      </c>
      <c r="CG276" t="b">
        <v>0</v>
      </c>
      <c r="CH276" t="s">
        <v>1553</v>
      </c>
      <c r="CI276" t="s">
        <v>1553</v>
      </c>
      <c r="CJ276" t="b">
        <v>0</v>
      </c>
      <c r="CK276" t="s">
        <v>3411</v>
      </c>
      <c r="CL276" t="s">
        <v>70</v>
      </c>
      <c r="CN276" t="b">
        <v>0</v>
      </c>
      <c r="CO276" t="s">
        <v>1938</v>
      </c>
      <c r="CW276" t="s">
        <v>1537</v>
      </c>
      <c r="CX276" t="s">
        <v>1758</v>
      </c>
      <c r="CY276" t="s">
        <v>1759</v>
      </c>
      <c r="CZ276" t="b">
        <v>0</v>
      </c>
      <c r="DA276" t="s">
        <v>1760</v>
      </c>
      <c r="DB276" t="s">
        <v>1761</v>
      </c>
    </row>
    <row r="277" spans="1:106">
      <c r="D277" t="s">
        <v>837</v>
      </c>
      <c r="E277" t="s">
        <v>3412</v>
      </c>
      <c r="F277" t="s">
        <v>3413</v>
      </c>
      <c r="G277" t="s">
        <v>3408</v>
      </c>
      <c r="H277" t="s">
        <v>1819</v>
      </c>
      <c r="I277" t="s">
        <v>1835</v>
      </c>
      <c r="J277" t="s">
        <v>1740</v>
      </c>
      <c r="K277" t="s">
        <v>838</v>
      </c>
      <c r="M277">
        <v>2</v>
      </c>
      <c r="N277">
        <v>2</v>
      </c>
      <c r="O277">
        <v>0.47</v>
      </c>
      <c r="P277" t="s">
        <v>1532</v>
      </c>
      <c r="Q277" t="s">
        <v>1532</v>
      </c>
      <c r="R277" t="s">
        <v>1741</v>
      </c>
      <c r="S277" t="s">
        <v>1882</v>
      </c>
      <c r="T277" t="s">
        <v>1988</v>
      </c>
      <c r="U277" t="s">
        <v>1809</v>
      </c>
      <c r="V277" t="b">
        <v>0</v>
      </c>
      <c r="W277" t="s">
        <v>1976</v>
      </c>
      <c r="X277" t="b">
        <v>1</v>
      </c>
      <c r="Y277">
        <v>0</v>
      </c>
      <c r="AB277">
        <v>2</v>
      </c>
      <c r="AC277" t="s">
        <v>1746</v>
      </c>
      <c r="AE277" t="b">
        <v>1</v>
      </c>
      <c r="AF277" t="b">
        <v>1</v>
      </c>
      <c r="AG277" t="s">
        <v>1841</v>
      </c>
      <c r="AJ277">
        <v>3</v>
      </c>
      <c r="AK277" t="s">
        <v>50</v>
      </c>
      <c r="AL277" t="s">
        <v>1911</v>
      </c>
      <c r="AM277" t="s">
        <v>99</v>
      </c>
      <c r="AN277">
        <v>12530207.7048</v>
      </c>
      <c r="AP277" t="b">
        <v>0</v>
      </c>
      <c r="AR277" t="s">
        <v>1791</v>
      </c>
      <c r="AS277" t="s">
        <v>1791</v>
      </c>
      <c r="AT277" t="b">
        <v>1</v>
      </c>
      <c r="AU277" t="b">
        <v>0</v>
      </c>
      <c r="AV277" t="b">
        <v>0</v>
      </c>
      <c r="AW277">
        <v>0</v>
      </c>
      <c r="AY277">
        <v>999999.99</v>
      </c>
      <c r="AZ277">
        <v>0</v>
      </c>
      <c r="BA277">
        <v>0</v>
      </c>
      <c r="BB277">
        <v>3866119867.8302999</v>
      </c>
      <c r="BC277">
        <v>1621395148.8436</v>
      </c>
      <c r="BD277">
        <v>1428248268.0669999</v>
      </c>
      <c r="BE277">
        <v>2939475699.8053002</v>
      </c>
      <c r="BF277">
        <v>6915763284.7409</v>
      </c>
      <c r="BG277">
        <v>5926449.5900999997</v>
      </c>
      <c r="BH277">
        <v>724295404.64999998</v>
      </c>
      <c r="BI277">
        <v>2653064367.9590998</v>
      </c>
      <c r="BJ277">
        <v>2033133173.7550001</v>
      </c>
      <c r="BK277">
        <v>324664046.22359997</v>
      </c>
      <c r="BL277">
        <v>5410492946.3641005</v>
      </c>
      <c r="BO277">
        <v>2055</v>
      </c>
      <c r="BP277" t="s">
        <v>1802</v>
      </c>
      <c r="BT277" t="s">
        <v>3414</v>
      </c>
      <c r="BU277" t="s">
        <v>1980</v>
      </c>
      <c r="BV277" t="s">
        <v>3415</v>
      </c>
      <c r="BW277" t="s">
        <v>1553</v>
      </c>
      <c r="BX277" t="s">
        <v>1553</v>
      </c>
      <c r="BY277" t="b">
        <v>1</v>
      </c>
      <c r="BZ277" t="s">
        <v>1553</v>
      </c>
      <c r="CA277" t="b">
        <v>0</v>
      </c>
      <c r="CB277" t="s">
        <v>1553</v>
      </c>
      <c r="CC277" t="b">
        <v>0</v>
      </c>
      <c r="CD277" t="s">
        <v>1553</v>
      </c>
      <c r="CE277" t="b">
        <v>0</v>
      </c>
      <c r="CF277" t="s">
        <v>1553</v>
      </c>
      <c r="CG277" t="b">
        <v>0</v>
      </c>
      <c r="CH277" t="s">
        <v>1553</v>
      </c>
      <c r="CI277" t="s">
        <v>1553</v>
      </c>
      <c r="CJ277" t="b">
        <v>0</v>
      </c>
      <c r="CK277" t="s">
        <v>1553</v>
      </c>
      <c r="CL277" t="s">
        <v>70</v>
      </c>
      <c r="CN277" t="b">
        <v>0</v>
      </c>
      <c r="CO277" t="s">
        <v>1938</v>
      </c>
      <c r="CW277" t="s">
        <v>1532</v>
      </c>
      <c r="CX277" t="s">
        <v>1758</v>
      </c>
      <c r="CY277" t="s">
        <v>1759</v>
      </c>
      <c r="CZ277" t="b">
        <v>0</v>
      </c>
      <c r="DA277" t="s">
        <v>1760</v>
      </c>
      <c r="DB277" t="s">
        <v>1848</v>
      </c>
    </row>
    <row r="278" spans="1:106">
      <c r="D278" t="s">
        <v>544</v>
      </c>
      <c r="E278" t="s">
        <v>3416</v>
      </c>
      <c r="F278" t="s">
        <v>3406</v>
      </c>
      <c r="G278" t="s">
        <v>3407</v>
      </c>
      <c r="H278" t="s">
        <v>3417</v>
      </c>
      <c r="I278" t="s">
        <v>5</v>
      </c>
      <c r="J278" t="s">
        <v>1740</v>
      </c>
      <c r="K278" t="s">
        <v>545</v>
      </c>
      <c r="M278">
        <v>2</v>
      </c>
      <c r="N278">
        <v>4</v>
      </c>
      <c r="O278">
        <v>2.94</v>
      </c>
      <c r="P278" t="s">
        <v>1532</v>
      </c>
      <c r="Q278" t="s">
        <v>1533</v>
      </c>
      <c r="R278" t="s">
        <v>1882</v>
      </c>
      <c r="S278" t="s">
        <v>2884</v>
      </c>
      <c r="T278" t="s">
        <v>1999</v>
      </c>
      <c r="U278" t="s">
        <v>2023</v>
      </c>
      <c r="V278" t="b">
        <v>0</v>
      </c>
      <c r="W278" t="s">
        <v>1821</v>
      </c>
      <c r="X278" t="b">
        <v>1</v>
      </c>
      <c r="Y278">
        <v>5.88</v>
      </c>
      <c r="AB278">
        <v>2</v>
      </c>
      <c r="AC278" t="s">
        <v>1746</v>
      </c>
      <c r="AE278" t="b">
        <v>1</v>
      </c>
      <c r="AF278" t="b">
        <v>0</v>
      </c>
      <c r="AJ278">
        <v>3</v>
      </c>
      <c r="AK278" t="s">
        <v>84</v>
      </c>
      <c r="AL278" t="s">
        <v>1911</v>
      </c>
      <c r="AM278" t="s">
        <v>89</v>
      </c>
      <c r="AN278">
        <v>70311495.308699995</v>
      </c>
      <c r="AP278" t="b">
        <v>0</v>
      </c>
      <c r="AR278" t="s">
        <v>1791</v>
      </c>
      <c r="AS278" t="s">
        <v>1791</v>
      </c>
      <c r="AT278" t="b">
        <v>1</v>
      </c>
      <c r="AU278" t="b">
        <v>0</v>
      </c>
      <c r="AV278" t="b">
        <v>0</v>
      </c>
      <c r="AW278">
        <v>26341.596600000001</v>
      </c>
      <c r="AX278">
        <v>2669.2191964072499</v>
      </c>
      <c r="AY278">
        <v>2669.2191964072499</v>
      </c>
      <c r="AZ278">
        <v>0</v>
      </c>
      <c r="BA278">
        <v>0</v>
      </c>
      <c r="BB278">
        <v>2146768816.4549999</v>
      </c>
      <c r="BC278">
        <v>1621395148.8436</v>
      </c>
      <c r="BD278">
        <v>1428248268.0669999</v>
      </c>
      <c r="BE278">
        <v>2939475699.8053002</v>
      </c>
      <c r="BF278">
        <v>5196412233.3655996</v>
      </c>
      <c r="BG278">
        <v>33368167.265000001</v>
      </c>
      <c r="BH278">
        <v>724295404.64999998</v>
      </c>
      <c r="BI278">
        <v>711740660.59039998</v>
      </c>
      <c r="BJ278">
        <v>1725303496.3341</v>
      </c>
      <c r="BK278">
        <v>324664046.22359997</v>
      </c>
      <c r="BL278">
        <v>3161339561.5745001</v>
      </c>
      <c r="BO278">
        <v>2055</v>
      </c>
      <c r="BP278" t="s">
        <v>1802</v>
      </c>
      <c r="BT278" t="s">
        <v>3418</v>
      </c>
      <c r="BU278" t="s">
        <v>1827</v>
      </c>
      <c r="BV278" t="s">
        <v>3419</v>
      </c>
      <c r="BW278" t="s">
        <v>1553</v>
      </c>
      <c r="BX278" t="s">
        <v>1553</v>
      </c>
      <c r="BY278" t="b">
        <v>0</v>
      </c>
      <c r="BZ278" t="s">
        <v>1553</v>
      </c>
      <c r="CA278" t="b">
        <v>0</v>
      </c>
      <c r="CB278" t="s">
        <v>1553</v>
      </c>
      <c r="CC278" t="b">
        <v>0</v>
      </c>
      <c r="CD278" t="s">
        <v>1553</v>
      </c>
      <c r="CE278" t="b">
        <v>0</v>
      </c>
      <c r="CF278" t="s">
        <v>1553</v>
      </c>
      <c r="CG278" t="b">
        <v>0</v>
      </c>
      <c r="CH278" t="s">
        <v>1553</v>
      </c>
      <c r="CI278" t="s">
        <v>1553</v>
      </c>
      <c r="CJ278" t="b">
        <v>0</v>
      </c>
      <c r="CK278" t="s">
        <v>1553</v>
      </c>
      <c r="CL278" t="s">
        <v>70</v>
      </c>
      <c r="CN278" t="b">
        <v>0</v>
      </c>
      <c r="CO278" t="s">
        <v>1801</v>
      </c>
      <c r="CW278" t="s">
        <v>1757</v>
      </c>
      <c r="CX278" t="s">
        <v>1758</v>
      </c>
      <c r="CY278" t="s">
        <v>1759</v>
      </c>
      <c r="CZ278" t="b">
        <v>0</v>
      </c>
      <c r="DA278" t="s">
        <v>1760</v>
      </c>
      <c r="DB278" t="s">
        <v>1761</v>
      </c>
    </row>
    <row r="279" spans="1:106">
      <c r="A279" t="s">
        <v>1802</v>
      </c>
      <c r="B279" t="s">
        <v>1905</v>
      </c>
      <c r="D279" t="s">
        <v>846</v>
      </c>
      <c r="E279" t="s">
        <v>3420</v>
      </c>
      <c r="F279" t="s">
        <v>3421</v>
      </c>
      <c r="G279" t="s">
        <v>1860</v>
      </c>
      <c r="H279" t="s">
        <v>2120</v>
      </c>
      <c r="I279" t="s">
        <v>1835</v>
      </c>
      <c r="J279" t="s">
        <v>1740</v>
      </c>
      <c r="K279" t="s">
        <v>847</v>
      </c>
      <c r="M279">
        <v>2</v>
      </c>
      <c r="N279">
        <v>4</v>
      </c>
      <c r="O279">
        <v>2.77</v>
      </c>
      <c r="P279" t="s">
        <v>1532</v>
      </c>
      <c r="Q279" t="s">
        <v>1533</v>
      </c>
      <c r="R279" t="s">
        <v>1741</v>
      </c>
      <c r="S279" t="s">
        <v>1883</v>
      </c>
      <c r="T279" t="s">
        <v>2080</v>
      </c>
      <c r="U279" t="s">
        <v>1769</v>
      </c>
      <c r="V279" t="b">
        <v>0</v>
      </c>
      <c r="W279" t="s">
        <v>1821</v>
      </c>
      <c r="X279" t="b">
        <v>1</v>
      </c>
      <c r="Y279">
        <v>5.54</v>
      </c>
      <c r="AB279">
        <v>3</v>
      </c>
      <c r="AC279" t="s">
        <v>1746</v>
      </c>
      <c r="AE279" t="b">
        <v>0</v>
      </c>
      <c r="AF279" t="b">
        <v>0</v>
      </c>
      <c r="AJ279">
        <v>5</v>
      </c>
      <c r="AK279" t="s">
        <v>50</v>
      </c>
      <c r="AL279" t="s">
        <v>2347</v>
      </c>
      <c r="AM279" t="s">
        <v>89</v>
      </c>
      <c r="AN279">
        <v>67072415.627400003</v>
      </c>
      <c r="AP279" t="b">
        <v>0</v>
      </c>
      <c r="AR279" t="s">
        <v>1616</v>
      </c>
      <c r="AS279" t="s">
        <v>2348</v>
      </c>
      <c r="AT279" t="b">
        <v>1</v>
      </c>
      <c r="AU279" t="b">
        <v>0</v>
      </c>
      <c r="AV279" t="b">
        <v>0</v>
      </c>
      <c r="AW279">
        <v>464223.71159999998</v>
      </c>
      <c r="AX279">
        <v>144.482959296231</v>
      </c>
      <c r="AY279">
        <v>2.0400000000000001E-3</v>
      </c>
      <c r="AZ279">
        <v>0</v>
      </c>
      <c r="BA279">
        <v>0</v>
      </c>
      <c r="BB279">
        <v>1285590317.5</v>
      </c>
      <c r="BC279">
        <v>53963475</v>
      </c>
      <c r="BD279">
        <v>313466502.68589997</v>
      </c>
      <c r="BE279">
        <v>2874011776.6861</v>
      </c>
      <c r="BF279">
        <v>1653020295.1859</v>
      </c>
      <c r="BG279">
        <v>31908346.666499998</v>
      </c>
      <c r="BH279">
        <v>0</v>
      </c>
      <c r="BI279">
        <v>88938794.261999995</v>
      </c>
      <c r="BJ279">
        <v>95714831.885900006</v>
      </c>
      <c r="BK279">
        <v>203717779.44949999</v>
      </c>
      <c r="BL279">
        <v>184653626.14789999</v>
      </c>
      <c r="BO279">
        <v>2055</v>
      </c>
      <c r="BP279" t="s">
        <v>1802</v>
      </c>
      <c r="BT279" t="s">
        <v>3422</v>
      </c>
      <c r="BU279" t="s">
        <v>1827</v>
      </c>
      <c r="BV279" t="s">
        <v>3423</v>
      </c>
      <c r="BW279" t="s">
        <v>2705</v>
      </c>
      <c r="BX279" t="s">
        <v>1923</v>
      </c>
      <c r="BY279" t="b">
        <v>1</v>
      </c>
      <c r="BZ279" t="s">
        <v>3169</v>
      </c>
      <c r="CA279" t="b">
        <v>0</v>
      </c>
      <c r="CB279" t="s">
        <v>1553</v>
      </c>
      <c r="CC279" t="b">
        <v>1</v>
      </c>
      <c r="CD279" t="s">
        <v>3169</v>
      </c>
      <c r="CE279" t="b">
        <v>0</v>
      </c>
      <c r="CF279" t="s">
        <v>1553</v>
      </c>
      <c r="CG279" t="b">
        <v>0</v>
      </c>
      <c r="CH279" t="s">
        <v>1553</v>
      </c>
      <c r="CI279" t="s">
        <v>1553</v>
      </c>
      <c r="CJ279" t="b">
        <v>0</v>
      </c>
      <c r="CK279" t="s">
        <v>1553</v>
      </c>
      <c r="CL279" t="s">
        <v>51</v>
      </c>
      <c r="CN279" t="b">
        <v>0</v>
      </c>
      <c r="CO279" t="s">
        <v>1801</v>
      </c>
      <c r="CW279" t="s">
        <v>1757</v>
      </c>
      <c r="CX279" t="s">
        <v>1758</v>
      </c>
      <c r="CY279" t="s">
        <v>1759</v>
      </c>
      <c r="CZ279" t="b">
        <v>0</v>
      </c>
      <c r="DA279" t="s">
        <v>1760</v>
      </c>
      <c r="DB279" t="s">
        <v>1761</v>
      </c>
    </row>
    <row r="280" spans="1:106">
      <c r="D280" t="s">
        <v>122</v>
      </c>
      <c r="E280" t="s">
        <v>3424</v>
      </c>
      <c r="F280" t="s">
        <v>3425</v>
      </c>
      <c r="G280" t="s">
        <v>1738</v>
      </c>
      <c r="H280" t="s">
        <v>3426</v>
      </c>
      <c r="I280" t="s">
        <v>1835</v>
      </c>
      <c r="J280" t="s">
        <v>1740</v>
      </c>
      <c r="K280" t="s">
        <v>123</v>
      </c>
      <c r="M280">
        <v>2</v>
      </c>
      <c r="N280">
        <v>2</v>
      </c>
      <c r="O280">
        <v>1.55</v>
      </c>
      <c r="P280" t="s">
        <v>1532</v>
      </c>
      <c r="Q280" t="s">
        <v>1532</v>
      </c>
      <c r="R280" t="s">
        <v>1909</v>
      </c>
      <c r="S280" t="s">
        <v>1892</v>
      </c>
      <c r="T280" t="s">
        <v>1837</v>
      </c>
      <c r="U280" t="s">
        <v>1767</v>
      </c>
      <c r="V280" t="b">
        <v>0</v>
      </c>
      <c r="W280" t="s">
        <v>1976</v>
      </c>
      <c r="X280" t="b">
        <v>1</v>
      </c>
      <c r="Y280">
        <v>0</v>
      </c>
      <c r="AB280">
        <v>3</v>
      </c>
      <c r="AC280" t="s">
        <v>1746</v>
      </c>
      <c r="AE280" t="b">
        <v>0</v>
      </c>
      <c r="AF280" t="b">
        <v>1</v>
      </c>
      <c r="AG280" t="s">
        <v>1841</v>
      </c>
      <c r="AJ280">
        <v>7</v>
      </c>
      <c r="AK280" t="s">
        <v>50</v>
      </c>
      <c r="AL280" t="s">
        <v>1911</v>
      </c>
      <c r="AM280" t="s">
        <v>99</v>
      </c>
      <c r="AN280">
        <v>41323025.409500003</v>
      </c>
      <c r="AP280" t="b">
        <v>0</v>
      </c>
      <c r="AR280" t="s">
        <v>1791</v>
      </c>
      <c r="AS280" t="s">
        <v>1791</v>
      </c>
      <c r="AT280" t="b">
        <v>1</v>
      </c>
      <c r="AU280" t="b">
        <v>0</v>
      </c>
      <c r="AV280" t="b">
        <v>0</v>
      </c>
      <c r="AW280">
        <v>448907.81760000001</v>
      </c>
      <c r="AX280">
        <v>92.052363067327903</v>
      </c>
      <c r="AY280">
        <v>92.052363067327903</v>
      </c>
      <c r="AZ280">
        <v>0</v>
      </c>
      <c r="BA280">
        <v>0</v>
      </c>
      <c r="BB280">
        <v>3866119867.8302999</v>
      </c>
      <c r="BC280">
        <v>1621395148.8436</v>
      </c>
      <c r="BD280">
        <v>1428248268.0669999</v>
      </c>
      <c r="BE280">
        <v>2939475699.8053002</v>
      </c>
      <c r="BF280">
        <v>6915763284.7409</v>
      </c>
      <c r="BG280">
        <v>0</v>
      </c>
      <c r="BH280">
        <v>724295404.64999998</v>
      </c>
      <c r="BI280">
        <v>2653064367.9590998</v>
      </c>
      <c r="BJ280">
        <v>2033133173.7550001</v>
      </c>
      <c r="BK280">
        <v>324664046.22359997</v>
      </c>
      <c r="BL280">
        <v>5410492946.3641005</v>
      </c>
      <c r="BO280">
        <v>2075</v>
      </c>
      <c r="BP280" t="s">
        <v>1854</v>
      </c>
      <c r="BT280" t="s">
        <v>3427</v>
      </c>
      <c r="BU280" t="s">
        <v>1980</v>
      </c>
      <c r="BV280" t="s">
        <v>3428</v>
      </c>
      <c r="BW280" t="s">
        <v>1553</v>
      </c>
      <c r="BX280" t="s">
        <v>1553</v>
      </c>
      <c r="BY280" t="b">
        <v>1</v>
      </c>
      <c r="BZ280" t="s">
        <v>1553</v>
      </c>
      <c r="CA280" t="b">
        <v>0</v>
      </c>
      <c r="CB280" t="s">
        <v>1553</v>
      </c>
      <c r="CC280" t="b">
        <v>1</v>
      </c>
      <c r="CD280" t="s">
        <v>1553</v>
      </c>
      <c r="CE280" t="b">
        <v>0</v>
      </c>
      <c r="CF280" t="s">
        <v>1553</v>
      </c>
      <c r="CG280" t="b">
        <v>0</v>
      </c>
      <c r="CH280" t="s">
        <v>1553</v>
      </c>
      <c r="CI280" t="s">
        <v>1553</v>
      </c>
      <c r="CJ280" t="b">
        <v>0</v>
      </c>
      <c r="CK280" t="s">
        <v>1553</v>
      </c>
      <c r="CL280" t="s">
        <v>51</v>
      </c>
      <c r="CN280" t="b">
        <v>0</v>
      </c>
      <c r="CO280" t="s">
        <v>1778</v>
      </c>
      <c r="CW280" t="s">
        <v>1532</v>
      </c>
      <c r="CX280" t="s">
        <v>1758</v>
      </c>
      <c r="CY280" t="s">
        <v>1759</v>
      </c>
      <c r="CZ280" t="b">
        <v>0</v>
      </c>
      <c r="DA280" t="s">
        <v>1760</v>
      </c>
      <c r="DB280" t="s">
        <v>1848</v>
      </c>
    </row>
    <row r="281" spans="1:106">
      <c r="D281" t="s">
        <v>136</v>
      </c>
      <c r="E281" t="s">
        <v>3429</v>
      </c>
      <c r="F281" t="s">
        <v>3430</v>
      </c>
      <c r="G281" t="s">
        <v>2152</v>
      </c>
      <c r="H281" t="s">
        <v>3431</v>
      </c>
      <c r="I281" t="s">
        <v>1835</v>
      </c>
      <c r="J281" t="s">
        <v>1740</v>
      </c>
      <c r="K281" t="s">
        <v>137</v>
      </c>
      <c r="M281">
        <v>2</v>
      </c>
      <c r="N281">
        <v>4</v>
      </c>
      <c r="O281">
        <v>5.31</v>
      </c>
      <c r="P281" t="s">
        <v>1532</v>
      </c>
      <c r="Q281" t="s">
        <v>1532</v>
      </c>
      <c r="R281" t="s">
        <v>1767</v>
      </c>
      <c r="S281" t="s">
        <v>1785</v>
      </c>
      <c r="T281" t="s">
        <v>2080</v>
      </c>
      <c r="U281" t="s">
        <v>1909</v>
      </c>
      <c r="V281" t="b">
        <v>0</v>
      </c>
      <c r="W281" t="s">
        <v>1810</v>
      </c>
      <c r="X281" t="b">
        <v>1</v>
      </c>
      <c r="Y281">
        <v>10.62</v>
      </c>
      <c r="AB281">
        <v>3</v>
      </c>
      <c r="AC281" t="s">
        <v>1746</v>
      </c>
      <c r="AE281" t="b">
        <v>0</v>
      </c>
      <c r="AF281" t="b">
        <v>0</v>
      </c>
      <c r="AI281" t="s">
        <v>1621</v>
      </c>
      <c r="AJ281">
        <v>7</v>
      </c>
      <c r="AK281" t="s">
        <v>138</v>
      </c>
      <c r="AL281" t="s">
        <v>1911</v>
      </c>
      <c r="AM281" t="s">
        <v>89</v>
      </c>
      <c r="AN281">
        <v>139021912.5273</v>
      </c>
      <c r="AP281" t="b">
        <v>0</v>
      </c>
      <c r="AR281" t="s">
        <v>1791</v>
      </c>
      <c r="AS281" t="s">
        <v>1791</v>
      </c>
      <c r="AT281" t="b">
        <v>1</v>
      </c>
      <c r="AU281" t="b">
        <v>0</v>
      </c>
      <c r="AV281" t="b">
        <v>0</v>
      </c>
      <c r="AW281">
        <v>957966.36540000001</v>
      </c>
      <c r="AX281">
        <v>145.121914034269</v>
      </c>
      <c r="AY281">
        <v>145.121914034269</v>
      </c>
      <c r="AZ281">
        <v>0</v>
      </c>
      <c r="BA281">
        <v>0</v>
      </c>
      <c r="BB281">
        <v>3866119867.8302999</v>
      </c>
      <c r="BC281">
        <v>1621395148.8436</v>
      </c>
      <c r="BD281">
        <v>1428248268.0669999</v>
      </c>
      <c r="BE281">
        <v>2939475699.8053002</v>
      </c>
      <c r="BF281">
        <v>6915763284.7409</v>
      </c>
      <c r="BG281">
        <v>0</v>
      </c>
      <c r="BH281">
        <v>724295404.64999998</v>
      </c>
      <c r="BI281">
        <v>2653064367.9590998</v>
      </c>
      <c r="BJ281">
        <v>2033133173.7550001</v>
      </c>
      <c r="BK281">
        <v>324664046.22359997</v>
      </c>
      <c r="BL281">
        <v>5410492946.3641005</v>
      </c>
      <c r="BO281">
        <v>2075</v>
      </c>
      <c r="BP281" t="s">
        <v>1854</v>
      </c>
      <c r="BT281" t="s">
        <v>3432</v>
      </c>
      <c r="BU281" t="s">
        <v>1813</v>
      </c>
      <c r="BV281" t="s">
        <v>3433</v>
      </c>
      <c r="BW281" t="s">
        <v>1553</v>
      </c>
      <c r="BX281" t="s">
        <v>1553</v>
      </c>
      <c r="BY281" t="b">
        <v>1</v>
      </c>
      <c r="BZ281" t="s">
        <v>1553</v>
      </c>
      <c r="CA281" t="b">
        <v>0</v>
      </c>
      <c r="CB281" t="s">
        <v>1553</v>
      </c>
      <c r="CC281" t="b">
        <v>0</v>
      </c>
      <c r="CD281" t="s">
        <v>1553</v>
      </c>
      <c r="CE281" t="b">
        <v>0</v>
      </c>
      <c r="CF281" t="s">
        <v>1553</v>
      </c>
      <c r="CG281" t="b">
        <v>0</v>
      </c>
      <c r="CH281" t="s">
        <v>1553</v>
      </c>
      <c r="CI281" t="s">
        <v>1553</v>
      </c>
      <c r="CJ281" t="b">
        <v>0</v>
      </c>
      <c r="CK281" t="s">
        <v>1553</v>
      </c>
      <c r="CL281" t="s">
        <v>51</v>
      </c>
      <c r="CN281" t="b">
        <v>0</v>
      </c>
      <c r="CO281" t="s">
        <v>1801</v>
      </c>
      <c r="CW281" t="s">
        <v>1532</v>
      </c>
      <c r="CX281" t="s">
        <v>1758</v>
      </c>
      <c r="CY281" t="s">
        <v>1759</v>
      </c>
      <c r="CZ281" t="b">
        <v>0</v>
      </c>
      <c r="DA281" t="s">
        <v>1760</v>
      </c>
      <c r="DB281" t="s">
        <v>1761</v>
      </c>
    </row>
    <row r="282" spans="1:106">
      <c r="D282" t="s">
        <v>697</v>
      </c>
      <c r="E282" t="s">
        <v>3434</v>
      </c>
      <c r="F282" t="s">
        <v>3435</v>
      </c>
      <c r="G282" t="s">
        <v>3436</v>
      </c>
      <c r="H282" t="s">
        <v>3417</v>
      </c>
      <c r="I282" t="s">
        <v>1807</v>
      </c>
      <c r="J282" t="s">
        <v>1740</v>
      </c>
      <c r="K282" t="s">
        <v>48</v>
      </c>
      <c r="M282">
        <v>0</v>
      </c>
      <c r="N282">
        <v>4</v>
      </c>
      <c r="O282">
        <v>0.31</v>
      </c>
      <c r="P282" t="s">
        <v>1540</v>
      </c>
      <c r="Q282" t="s">
        <v>1533</v>
      </c>
      <c r="S282" t="s">
        <v>1742</v>
      </c>
      <c r="U282" t="s">
        <v>1999</v>
      </c>
      <c r="V282" t="b">
        <v>0</v>
      </c>
      <c r="W282" t="s">
        <v>1745</v>
      </c>
      <c r="X282" t="b">
        <v>1</v>
      </c>
      <c r="Y282">
        <v>1.24</v>
      </c>
      <c r="AB282">
        <v>3</v>
      </c>
      <c r="AC282" t="s">
        <v>1746</v>
      </c>
      <c r="AE282" t="b">
        <v>0</v>
      </c>
      <c r="AF282" t="b">
        <v>0</v>
      </c>
      <c r="AJ282">
        <v>7</v>
      </c>
      <c r="AK282" t="s">
        <v>50</v>
      </c>
      <c r="AM282" t="s">
        <v>49</v>
      </c>
      <c r="AN282">
        <v>10222799.8212</v>
      </c>
      <c r="AP282" t="b">
        <v>0</v>
      </c>
      <c r="AR282" t="s">
        <v>1791</v>
      </c>
      <c r="AS282" t="s">
        <v>1791</v>
      </c>
      <c r="AT282" t="b">
        <v>1</v>
      </c>
      <c r="AU282" t="b">
        <v>0</v>
      </c>
      <c r="AV282" t="b">
        <v>0</v>
      </c>
      <c r="AW282">
        <v>0</v>
      </c>
      <c r="AY282">
        <v>999999.99</v>
      </c>
      <c r="AZ282">
        <v>0</v>
      </c>
      <c r="BA282">
        <v>5310545.3617000002</v>
      </c>
      <c r="BB282">
        <v>0</v>
      </c>
      <c r="BC282">
        <v>26963475</v>
      </c>
      <c r="BD282">
        <v>149690281.6523</v>
      </c>
      <c r="BE282">
        <v>639208534.51129997</v>
      </c>
      <c r="BF282">
        <v>176653756.6523</v>
      </c>
      <c r="BG282">
        <v>0</v>
      </c>
      <c r="BH282">
        <v>0</v>
      </c>
      <c r="BI282">
        <v>0</v>
      </c>
      <c r="BJ282">
        <v>0</v>
      </c>
      <c r="BK282">
        <v>0</v>
      </c>
      <c r="BL282">
        <v>0</v>
      </c>
      <c r="BO282">
        <v>2055</v>
      </c>
      <c r="BP282" t="s">
        <v>1751</v>
      </c>
      <c r="BT282" t="s">
        <v>3437</v>
      </c>
      <c r="BU282" t="s">
        <v>1753</v>
      </c>
      <c r="BV282" t="s">
        <v>3438</v>
      </c>
      <c r="BW282" t="s">
        <v>1553</v>
      </c>
      <c r="BX282" t="s">
        <v>1553</v>
      </c>
      <c r="BY282" t="b">
        <v>0</v>
      </c>
      <c r="BZ282" t="s">
        <v>1553</v>
      </c>
      <c r="CA282" t="b">
        <v>0</v>
      </c>
      <c r="CB282" t="s">
        <v>1553</v>
      </c>
      <c r="CC282" t="b">
        <v>0</v>
      </c>
      <c r="CD282" t="s">
        <v>1553</v>
      </c>
      <c r="CE282" t="b">
        <v>0</v>
      </c>
      <c r="CF282" t="s">
        <v>1553</v>
      </c>
      <c r="CG282" t="b">
        <v>0</v>
      </c>
      <c r="CH282" t="s">
        <v>1553</v>
      </c>
      <c r="CI282" t="s">
        <v>1553</v>
      </c>
      <c r="CJ282" t="b">
        <v>0</v>
      </c>
      <c r="CK282" t="s">
        <v>1553</v>
      </c>
      <c r="CL282" t="s">
        <v>51</v>
      </c>
      <c r="CN282" t="b">
        <v>0</v>
      </c>
      <c r="CO282" t="s">
        <v>1553</v>
      </c>
      <c r="CW282" t="s">
        <v>1757</v>
      </c>
      <c r="CX282" t="s">
        <v>49</v>
      </c>
      <c r="CY282" t="s">
        <v>1815</v>
      </c>
      <c r="CZ282" t="b">
        <v>0</v>
      </c>
      <c r="DA282" t="s">
        <v>1760</v>
      </c>
      <c r="DB282" t="s">
        <v>1761</v>
      </c>
    </row>
    <row r="283" spans="1:106">
      <c r="D283" t="s">
        <v>691</v>
      </c>
      <c r="E283" t="s">
        <v>3452</v>
      </c>
      <c r="F283" t="s">
        <v>3453</v>
      </c>
      <c r="G283" t="s">
        <v>3449</v>
      </c>
      <c r="H283" t="s">
        <v>3454</v>
      </c>
      <c r="I283" t="s">
        <v>1835</v>
      </c>
      <c r="J283" t="s">
        <v>1740</v>
      </c>
      <c r="K283" t="s">
        <v>692</v>
      </c>
      <c r="M283">
        <v>2</v>
      </c>
      <c r="N283">
        <v>4</v>
      </c>
      <c r="O283">
        <v>1.1499999999999999</v>
      </c>
      <c r="P283" t="s">
        <v>1532</v>
      </c>
      <c r="Q283" t="s">
        <v>1533</v>
      </c>
      <c r="R283" t="s">
        <v>2042</v>
      </c>
      <c r="S283" t="s">
        <v>1742</v>
      </c>
      <c r="T283" t="s">
        <v>2042</v>
      </c>
      <c r="U283" t="s">
        <v>2023</v>
      </c>
      <c r="V283" t="b">
        <v>0</v>
      </c>
      <c r="W283" t="s">
        <v>2024</v>
      </c>
      <c r="X283" t="b">
        <v>0</v>
      </c>
      <c r="Y283">
        <v>2.2999999999999998</v>
      </c>
      <c r="AE283" t="b">
        <v>0</v>
      </c>
      <c r="AF283" t="b">
        <v>0</v>
      </c>
      <c r="AI283" t="s">
        <v>1621</v>
      </c>
      <c r="AK283" t="s">
        <v>50</v>
      </c>
      <c r="AL283" t="s">
        <v>2347</v>
      </c>
      <c r="AM283" t="s">
        <v>89</v>
      </c>
      <c r="AN283">
        <v>25225878.469500002</v>
      </c>
      <c r="AP283" t="b">
        <v>0</v>
      </c>
      <c r="AR283" t="s">
        <v>1616</v>
      </c>
      <c r="AS283" t="s">
        <v>2348</v>
      </c>
      <c r="AT283" t="b">
        <v>1</v>
      </c>
      <c r="AU283" t="b">
        <v>0</v>
      </c>
      <c r="AV283" t="b">
        <v>0</v>
      </c>
      <c r="AW283">
        <v>88998.789000000004</v>
      </c>
      <c r="AX283">
        <v>283.44069344054799</v>
      </c>
      <c r="AY283">
        <v>283.44069344054799</v>
      </c>
      <c r="AZ283">
        <v>0</v>
      </c>
      <c r="BA283">
        <v>0</v>
      </c>
      <c r="BB283">
        <v>3976517791.8302999</v>
      </c>
      <c r="BC283">
        <v>1623741148.8436</v>
      </c>
      <c r="BD283">
        <v>1428248268.0669999</v>
      </c>
      <c r="BE283">
        <v>2946139892.3053999</v>
      </c>
      <c r="BF283">
        <v>7028507208.7409</v>
      </c>
      <c r="BG283">
        <v>0</v>
      </c>
      <c r="BH283">
        <v>724295404.64999998</v>
      </c>
      <c r="BI283">
        <v>2708522414.6406002</v>
      </c>
      <c r="BJ283">
        <v>2033133173.7550001</v>
      </c>
      <c r="BK283">
        <v>324664046.22359997</v>
      </c>
      <c r="BL283">
        <v>5465950993.0455999</v>
      </c>
      <c r="BO283">
        <v>2075</v>
      </c>
      <c r="BP283" t="s">
        <v>1854</v>
      </c>
      <c r="BT283" t="s">
        <v>3455</v>
      </c>
      <c r="BU283" t="s">
        <v>2027</v>
      </c>
      <c r="BV283" t="s">
        <v>3456</v>
      </c>
      <c r="BY283" t="b">
        <v>0</v>
      </c>
      <c r="CA283" t="b">
        <v>0</v>
      </c>
      <c r="CC283" t="b">
        <v>0</v>
      </c>
      <c r="CE283" t="b">
        <v>0</v>
      </c>
      <c r="CG283" t="b">
        <v>0</v>
      </c>
      <c r="CJ283" t="b">
        <v>0</v>
      </c>
      <c r="CL283" t="s">
        <v>51</v>
      </c>
      <c r="CN283" t="b">
        <v>0</v>
      </c>
      <c r="CO283" t="s">
        <v>1553</v>
      </c>
      <c r="CW283" t="s">
        <v>1757</v>
      </c>
      <c r="CX283" t="s">
        <v>1758</v>
      </c>
      <c r="CY283" t="s">
        <v>1759</v>
      </c>
      <c r="CZ283" t="b">
        <v>0</v>
      </c>
      <c r="DA283" t="s">
        <v>1760</v>
      </c>
      <c r="DB283" t="s">
        <v>1761</v>
      </c>
    </row>
    <row r="284" spans="1:106">
      <c r="A284" t="s">
        <v>1751</v>
      </c>
      <c r="D284" t="s">
        <v>788</v>
      </c>
      <c r="E284" t="s">
        <v>3457</v>
      </c>
      <c r="F284" t="s">
        <v>3458</v>
      </c>
      <c r="G284" t="s">
        <v>3459</v>
      </c>
      <c r="H284" t="s">
        <v>1860</v>
      </c>
      <c r="I284" t="s">
        <v>1835</v>
      </c>
      <c r="J284" t="s">
        <v>1740</v>
      </c>
      <c r="K284" t="s">
        <v>789</v>
      </c>
      <c r="M284">
        <v>2</v>
      </c>
      <c r="N284">
        <v>2</v>
      </c>
      <c r="O284">
        <v>1.03</v>
      </c>
      <c r="P284" t="s">
        <v>1532</v>
      </c>
      <c r="Q284" t="s">
        <v>1532</v>
      </c>
      <c r="R284" t="s">
        <v>1882</v>
      </c>
      <c r="S284" t="s">
        <v>1882</v>
      </c>
      <c r="T284" t="s">
        <v>1999</v>
      </c>
      <c r="U284" t="s">
        <v>1909</v>
      </c>
      <c r="V284" t="b">
        <v>0</v>
      </c>
      <c r="W284" t="s">
        <v>1976</v>
      </c>
      <c r="X284" t="b">
        <v>1</v>
      </c>
      <c r="Y284">
        <v>0</v>
      </c>
      <c r="AB284">
        <v>3</v>
      </c>
      <c r="AC284" t="s">
        <v>1746</v>
      </c>
      <c r="AE284" t="b">
        <v>0</v>
      </c>
      <c r="AF284" t="b">
        <v>1</v>
      </c>
      <c r="AG284" t="s">
        <v>1841</v>
      </c>
      <c r="AJ284">
        <v>7</v>
      </c>
      <c r="AK284" t="s">
        <v>50</v>
      </c>
      <c r="AL284" t="s">
        <v>1824</v>
      </c>
      <c r="AM284" t="s">
        <v>99</v>
      </c>
      <c r="AN284">
        <v>24657794.753899999</v>
      </c>
      <c r="AP284" t="b">
        <v>0</v>
      </c>
      <c r="AR284" t="s">
        <v>1616</v>
      </c>
      <c r="AS284" t="s">
        <v>1825</v>
      </c>
      <c r="AT284" t="b">
        <v>1</v>
      </c>
      <c r="AU284" t="b">
        <v>0</v>
      </c>
      <c r="AV284" t="b">
        <v>0</v>
      </c>
      <c r="AW284">
        <v>0</v>
      </c>
      <c r="AY284">
        <v>2.0300000000000001E-3</v>
      </c>
      <c r="AZ284">
        <v>0</v>
      </c>
      <c r="BA284">
        <v>11662470.491599999</v>
      </c>
      <c r="BB284">
        <v>0</v>
      </c>
      <c r="BC284">
        <v>26963475</v>
      </c>
      <c r="BD284">
        <v>149690281.6523</v>
      </c>
      <c r="BE284">
        <v>650871005.0029</v>
      </c>
      <c r="BF284">
        <v>176653756.6523</v>
      </c>
      <c r="BG284">
        <v>0</v>
      </c>
      <c r="BH284">
        <v>0</v>
      </c>
      <c r="BI284">
        <v>0</v>
      </c>
      <c r="BJ284">
        <v>0</v>
      </c>
      <c r="BK284">
        <v>0</v>
      </c>
      <c r="BL284">
        <v>0</v>
      </c>
      <c r="BO284">
        <v>2045</v>
      </c>
      <c r="BP284" t="s">
        <v>1751</v>
      </c>
      <c r="BT284" t="s">
        <v>3460</v>
      </c>
      <c r="BU284" t="s">
        <v>1980</v>
      </c>
      <c r="BV284" t="s">
        <v>3461</v>
      </c>
      <c r="BW284" t="s">
        <v>1553</v>
      </c>
      <c r="BX284" t="s">
        <v>1553</v>
      </c>
      <c r="BY284" t="b">
        <v>1</v>
      </c>
      <c r="BZ284" t="s">
        <v>1553</v>
      </c>
      <c r="CA284" t="b">
        <v>0</v>
      </c>
      <c r="CB284" t="s">
        <v>1553</v>
      </c>
      <c r="CC284" t="b">
        <v>1</v>
      </c>
      <c r="CD284" t="s">
        <v>1553</v>
      </c>
      <c r="CE284" t="b">
        <v>0</v>
      </c>
      <c r="CF284" t="s">
        <v>1553</v>
      </c>
      <c r="CG284" t="b">
        <v>0</v>
      </c>
      <c r="CH284" t="s">
        <v>1553</v>
      </c>
      <c r="CI284" t="s">
        <v>1553</v>
      </c>
      <c r="CJ284" t="b">
        <v>0</v>
      </c>
      <c r="CK284" t="s">
        <v>1553</v>
      </c>
      <c r="CL284" t="s">
        <v>51</v>
      </c>
      <c r="CN284" t="b">
        <v>0</v>
      </c>
      <c r="CO284" t="s">
        <v>1801</v>
      </c>
      <c r="CW284" t="s">
        <v>1532</v>
      </c>
      <c r="CX284" t="s">
        <v>1758</v>
      </c>
      <c r="CY284" t="s">
        <v>1759</v>
      </c>
      <c r="CZ284" t="b">
        <v>0</v>
      </c>
      <c r="DA284" t="s">
        <v>1760</v>
      </c>
      <c r="DB284" t="s">
        <v>1848</v>
      </c>
    </row>
    <row r="285" spans="1:106">
      <c r="D285" t="s">
        <v>435</v>
      </c>
      <c r="E285" t="s">
        <v>3462</v>
      </c>
      <c r="F285" t="s">
        <v>3463</v>
      </c>
      <c r="G285" t="s">
        <v>2273</v>
      </c>
      <c r="H285" t="s">
        <v>2448</v>
      </c>
      <c r="I285" t="s">
        <v>5</v>
      </c>
      <c r="J285" t="s">
        <v>1740</v>
      </c>
      <c r="K285" t="s">
        <v>436</v>
      </c>
      <c r="M285">
        <v>2</v>
      </c>
      <c r="N285">
        <v>2</v>
      </c>
      <c r="O285">
        <v>0.64</v>
      </c>
      <c r="P285" t="s">
        <v>1532</v>
      </c>
      <c r="Q285" t="s">
        <v>1533</v>
      </c>
      <c r="R285" t="s">
        <v>1882</v>
      </c>
      <c r="S285" t="s">
        <v>1836</v>
      </c>
      <c r="T285" t="s">
        <v>1769</v>
      </c>
      <c r="U285" t="s">
        <v>2126</v>
      </c>
      <c r="V285" t="b">
        <v>0</v>
      </c>
      <c r="W285" t="s">
        <v>1838</v>
      </c>
      <c r="X285" t="b">
        <v>1</v>
      </c>
      <c r="Y285">
        <v>0</v>
      </c>
      <c r="AB285">
        <v>3</v>
      </c>
      <c r="AC285" t="s">
        <v>1746</v>
      </c>
      <c r="AE285" t="b">
        <v>0</v>
      </c>
      <c r="AF285" t="b">
        <v>1</v>
      </c>
      <c r="AG285" t="s">
        <v>1841</v>
      </c>
      <c r="AJ285">
        <v>4</v>
      </c>
      <c r="AK285" t="s">
        <v>50</v>
      </c>
      <c r="AL285" t="s">
        <v>1869</v>
      </c>
      <c r="AM285" t="s">
        <v>99</v>
      </c>
      <c r="AN285">
        <v>16087415.6066</v>
      </c>
      <c r="AP285" t="b">
        <v>0</v>
      </c>
      <c r="AR285" t="s">
        <v>1791</v>
      </c>
      <c r="AS285" t="s">
        <v>1791</v>
      </c>
      <c r="AT285" t="b">
        <v>1</v>
      </c>
      <c r="AU285" t="b">
        <v>0</v>
      </c>
      <c r="AV285" t="b">
        <v>0</v>
      </c>
      <c r="AW285">
        <v>0</v>
      </c>
      <c r="AY285">
        <v>999999.99</v>
      </c>
      <c r="AZ285">
        <v>0</v>
      </c>
      <c r="BA285">
        <v>0</v>
      </c>
      <c r="BB285">
        <v>3866119867.8302999</v>
      </c>
      <c r="BC285">
        <v>1621395148.8436</v>
      </c>
      <c r="BD285">
        <v>1428248268.0669999</v>
      </c>
      <c r="BE285">
        <v>2939475699.8053002</v>
      </c>
      <c r="BF285">
        <v>6915763284.7409</v>
      </c>
      <c r="BG285">
        <v>0</v>
      </c>
      <c r="BH285">
        <v>724295404.64999998</v>
      </c>
      <c r="BI285">
        <v>2653064367.9590998</v>
      </c>
      <c r="BJ285">
        <v>2033133173.7550001</v>
      </c>
      <c r="BK285">
        <v>324664046.22359997</v>
      </c>
      <c r="BL285">
        <v>5410492946.3641005</v>
      </c>
      <c r="BO285">
        <v>2055</v>
      </c>
      <c r="BP285" t="s">
        <v>1802</v>
      </c>
      <c r="BT285" t="s">
        <v>3464</v>
      </c>
      <c r="BU285" t="s">
        <v>1844</v>
      </c>
      <c r="BV285" t="s">
        <v>3465</v>
      </c>
      <c r="BW285" t="s">
        <v>3091</v>
      </c>
      <c r="BX285" t="s">
        <v>1553</v>
      </c>
      <c r="BY285" t="b">
        <v>1</v>
      </c>
      <c r="BZ285" t="s">
        <v>1875</v>
      </c>
      <c r="CA285" t="b">
        <v>1</v>
      </c>
      <c r="CB285" t="s">
        <v>1875</v>
      </c>
      <c r="CC285" t="b">
        <v>0</v>
      </c>
      <c r="CD285" t="s">
        <v>1553</v>
      </c>
      <c r="CE285" t="b">
        <v>0</v>
      </c>
      <c r="CF285" t="s">
        <v>1553</v>
      </c>
      <c r="CG285" t="b">
        <v>0</v>
      </c>
      <c r="CH285" t="s">
        <v>1553</v>
      </c>
      <c r="CI285" t="s">
        <v>1553</v>
      </c>
      <c r="CJ285" t="b">
        <v>0</v>
      </c>
      <c r="CK285" t="s">
        <v>1553</v>
      </c>
      <c r="CL285" t="s">
        <v>51</v>
      </c>
      <c r="CN285" t="b">
        <v>0</v>
      </c>
      <c r="CO285" t="s">
        <v>1801</v>
      </c>
      <c r="CW285" t="s">
        <v>1983</v>
      </c>
      <c r="CX285" t="s">
        <v>1758</v>
      </c>
      <c r="CY285" t="s">
        <v>1759</v>
      </c>
      <c r="CZ285" t="b">
        <v>0</v>
      </c>
      <c r="DA285" t="s">
        <v>1760</v>
      </c>
      <c r="DB285" t="s">
        <v>1848</v>
      </c>
    </row>
    <row r="286" spans="1:106">
      <c r="D286" t="s">
        <v>269</v>
      </c>
      <c r="E286" t="s">
        <v>3466</v>
      </c>
      <c r="F286" t="s">
        <v>3467</v>
      </c>
      <c r="G286" t="s">
        <v>2273</v>
      </c>
      <c r="H286" t="s">
        <v>2888</v>
      </c>
      <c r="I286" t="s">
        <v>5</v>
      </c>
      <c r="J286" t="s">
        <v>1740</v>
      </c>
      <c r="K286" t="s">
        <v>270</v>
      </c>
      <c r="M286">
        <v>2</v>
      </c>
      <c r="N286">
        <v>4</v>
      </c>
      <c r="O286">
        <v>1.04</v>
      </c>
      <c r="P286" t="s">
        <v>1532</v>
      </c>
      <c r="Q286" t="s">
        <v>1533</v>
      </c>
      <c r="R286" t="s">
        <v>1892</v>
      </c>
      <c r="S286" t="s">
        <v>1808</v>
      </c>
      <c r="T286" t="s">
        <v>1836</v>
      </c>
      <c r="U286" t="s">
        <v>2209</v>
      </c>
      <c r="V286" t="b">
        <v>0</v>
      </c>
      <c r="W286" t="s">
        <v>1821</v>
      </c>
      <c r="X286" t="b">
        <v>1</v>
      </c>
      <c r="Y286">
        <v>2.08</v>
      </c>
      <c r="AB286">
        <v>3</v>
      </c>
      <c r="AC286" t="s">
        <v>1746</v>
      </c>
      <c r="AE286" t="b">
        <v>0</v>
      </c>
      <c r="AF286" t="b">
        <v>0</v>
      </c>
      <c r="AJ286">
        <v>6</v>
      </c>
      <c r="AK286" t="s">
        <v>50</v>
      </c>
      <c r="AL286" t="s">
        <v>1869</v>
      </c>
      <c r="AM286" t="s">
        <v>89</v>
      </c>
      <c r="AN286">
        <v>24872093.578600001</v>
      </c>
      <c r="AP286" t="b">
        <v>0</v>
      </c>
      <c r="AR286" t="s">
        <v>1791</v>
      </c>
      <c r="AS286" t="s">
        <v>1791</v>
      </c>
      <c r="AT286" t="b">
        <v>1</v>
      </c>
      <c r="AU286" t="b">
        <v>0</v>
      </c>
      <c r="AV286" t="b">
        <v>0</v>
      </c>
      <c r="AW286">
        <v>909315.29700000002</v>
      </c>
      <c r="AX286">
        <v>27.3525515964085</v>
      </c>
      <c r="AY286">
        <v>27.3525515964085</v>
      </c>
      <c r="AZ286">
        <v>0</v>
      </c>
      <c r="BA286">
        <v>0</v>
      </c>
      <c r="BB286">
        <v>2024956451.0550001</v>
      </c>
      <c r="BC286">
        <v>1610612917.9245999</v>
      </c>
      <c r="BD286">
        <v>1428248268.0669999</v>
      </c>
      <c r="BE286">
        <v>2939475699.8053002</v>
      </c>
      <c r="BF286">
        <v>5063817637.0466003</v>
      </c>
      <c r="BG286">
        <v>11803705.427300001</v>
      </c>
      <c r="BH286">
        <v>724295404.64999998</v>
      </c>
      <c r="BI286">
        <v>260621887.1742</v>
      </c>
      <c r="BJ286">
        <v>1471193441.1654</v>
      </c>
      <c r="BK286">
        <v>324664046.22359997</v>
      </c>
      <c r="BL286">
        <v>2456110732.9896002</v>
      </c>
      <c r="BO286">
        <v>2055</v>
      </c>
      <c r="BP286" t="s">
        <v>1802</v>
      </c>
      <c r="BT286" t="s">
        <v>3468</v>
      </c>
      <c r="BU286" t="s">
        <v>1827</v>
      </c>
      <c r="BV286" t="s">
        <v>3469</v>
      </c>
      <c r="BW286" t="s">
        <v>1553</v>
      </c>
      <c r="BX286" t="s">
        <v>1553</v>
      </c>
      <c r="BY286" t="b">
        <v>1</v>
      </c>
      <c r="BZ286" t="s">
        <v>1553</v>
      </c>
      <c r="CA286" t="b">
        <v>0</v>
      </c>
      <c r="CB286" t="s">
        <v>1553</v>
      </c>
      <c r="CC286" t="b">
        <v>0</v>
      </c>
      <c r="CD286" t="s">
        <v>1553</v>
      </c>
      <c r="CE286" t="b">
        <v>0</v>
      </c>
      <c r="CF286" t="s">
        <v>1553</v>
      </c>
      <c r="CG286" t="b">
        <v>0</v>
      </c>
      <c r="CH286" t="s">
        <v>1553</v>
      </c>
      <c r="CI286" t="s">
        <v>1553</v>
      </c>
      <c r="CJ286" t="b">
        <v>0</v>
      </c>
      <c r="CK286" t="s">
        <v>1553</v>
      </c>
      <c r="CL286" t="s">
        <v>51</v>
      </c>
      <c r="CN286" t="b">
        <v>0</v>
      </c>
      <c r="CO286" t="s">
        <v>1801</v>
      </c>
      <c r="CW286" t="s">
        <v>1757</v>
      </c>
      <c r="CX286" t="s">
        <v>1758</v>
      </c>
      <c r="CY286" t="s">
        <v>1759</v>
      </c>
      <c r="CZ286" t="b">
        <v>0</v>
      </c>
      <c r="DA286" t="s">
        <v>1760</v>
      </c>
      <c r="DB286" t="s">
        <v>1761</v>
      </c>
    </row>
    <row r="287" spans="1:106">
      <c r="B287" t="s">
        <v>2842</v>
      </c>
      <c r="D287" t="s">
        <v>651</v>
      </c>
      <c r="E287" t="s">
        <v>3470</v>
      </c>
      <c r="F287" t="s">
        <v>3471</v>
      </c>
      <c r="G287" t="s">
        <v>3332</v>
      </c>
      <c r="H287" t="s">
        <v>1818</v>
      </c>
      <c r="I287" t="s">
        <v>1835</v>
      </c>
      <c r="J287" t="s">
        <v>1740</v>
      </c>
      <c r="K287" t="s">
        <v>652</v>
      </c>
      <c r="M287">
        <v>2</v>
      </c>
      <c r="N287">
        <v>4</v>
      </c>
      <c r="O287">
        <v>0.95</v>
      </c>
      <c r="P287" t="s">
        <v>1532</v>
      </c>
      <c r="Q287" t="s">
        <v>1533</v>
      </c>
      <c r="R287" t="s">
        <v>1892</v>
      </c>
      <c r="S287" t="s">
        <v>1883</v>
      </c>
      <c r="T287" t="s">
        <v>2153</v>
      </c>
      <c r="U287" t="s">
        <v>1892</v>
      </c>
      <c r="V287" t="b">
        <v>0</v>
      </c>
      <c r="W287" t="s">
        <v>1821</v>
      </c>
      <c r="X287" t="b">
        <v>1</v>
      </c>
      <c r="Y287">
        <v>1.9</v>
      </c>
      <c r="Z287" t="s">
        <v>3472</v>
      </c>
      <c r="AB287">
        <v>3</v>
      </c>
      <c r="AC287" t="s">
        <v>1746</v>
      </c>
      <c r="AE287" t="b">
        <v>0</v>
      </c>
      <c r="AF287" t="b">
        <v>0</v>
      </c>
      <c r="AJ287">
        <v>5</v>
      </c>
      <c r="AK287" t="s">
        <v>50</v>
      </c>
      <c r="AL287" t="s">
        <v>1824</v>
      </c>
      <c r="AM287" t="s">
        <v>89</v>
      </c>
      <c r="AN287">
        <v>12923000</v>
      </c>
      <c r="AP287" t="b">
        <v>0</v>
      </c>
      <c r="AR287" t="s">
        <v>1616</v>
      </c>
      <c r="AS287" t="s">
        <v>1825</v>
      </c>
      <c r="AT287" t="b">
        <v>1</v>
      </c>
      <c r="AU287" t="b">
        <v>0</v>
      </c>
      <c r="AV287" t="b">
        <v>0</v>
      </c>
      <c r="AW287">
        <v>404774.05979999999</v>
      </c>
      <c r="AX287">
        <v>31.9264530103171</v>
      </c>
      <c r="AY287">
        <v>31.9264530103171</v>
      </c>
      <c r="AZ287">
        <v>12923000</v>
      </c>
      <c r="BA287">
        <v>0</v>
      </c>
      <c r="BB287">
        <v>0</v>
      </c>
      <c r="BC287">
        <v>0</v>
      </c>
      <c r="BD287">
        <v>0</v>
      </c>
      <c r="BE287">
        <v>0</v>
      </c>
      <c r="BF287">
        <v>0</v>
      </c>
      <c r="BG287">
        <v>0</v>
      </c>
      <c r="BH287">
        <v>0</v>
      </c>
      <c r="BI287">
        <v>0</v>
      </c>
      <c r="BJ287">
        <v>0</v>
      </c>
      <c r="BK287">
        <v>0</v>
      </c>
      <c r="BL287">
        <v>0</v>
      </c>
      <c r="BO287">
        <v>2035</v>
      </c>
      <c r="BP287" t="s">
        <v>1762</v>
      </c>
      <c r="BT287" t="s">
        <v>3473</v>
      </c>
      <c r="BU287" t="s">
        <v>1827</v>
      </c>
      <c r="BV287" t="s">
        <v>3474</v>
      </c>
      <c r="BW287" t="s">
        <v>1553</v>
      </c>
      <c r="BX287" t="s">
        <v>1553</v>
      </c>
      <c r="BY287" t="b">
        <v>1</v>
      </c>
      <c r="BZ287" t="s">
        <v>2416</v>
      </c>
      <c r="CA287" t="b">
        <v>0</v>
      </c>
      <c r="CB287" t="s">
        <v>1553</v>
      </c>
      <c r="CC287" t="b">
        <v>1</v>
      </c>
      <c r="CD287" t="s">
        <v>2416</v>
      </c>
      <c r="CE287" t="b">
        <v>0</v>
      </c>
      <c r="CF287" t="s">
        <v>1553</v>
      </c>
      <c r="CG287" t="b">
        <v>1</v>
      </c>
      <c r="CH287" t="s">
        <v>3475</v>
      </c>
      <c r="CI287" t="s">
        <v>2416</v>
      </c>
      <c r="CJ287" t="b">
        <v>0</v>
      </c>
      <c r="CK287" t="s">
        <v>1553</v>
      </c>
      <c r="CL287" t="s">
        <v>51</v>
      </c>
      <c r="CN287" t="b">
        <v>0</v>
      </c>
      <c r="CO287" t="s">
        <v>1778</v>
      </c>
      <c r="CW287" t="s">
        <v>1757</v>
      </c>
      <c r="CX287" t="s">
        <v>1758</v>
      </c>
      <c r="CY287" t="s">
        <v>1759</v>
      </c>
      <c r="CZ287" t="b">
        <v>0</v>
      </c>
      <c r="DA287" t="s">
        <v>1760</v>
      </c>
      <c r="DB287" t="s">
        <v>1761</v>
      </c>
    </row>
    <row r="288" spans="1:106">
      <c r="A288" t="s">
        <v>1751</v>
      </c>
      <c r="B288" t="s">
        <v>1914</v>
      </c>
      <c r="D288" t="s">
        <v>746</v>
      </c>
      <c r="E288" t="s">
        <v>3476</v>
      </c>
      <c r="F288" t="s">
        <v>3477</v>
      </c>
      <c r="G288" t="s">
        <v>2868</v>
      </c>
      <c r="H288" t="s">
        <v>3478</v>
      </c>
      <c r="I288" t="s">
        <v>5</v>
      </c>
      <c r="J288" t="s">
        <v>1740</v>
      </c>
      <c r="K288" t="s">
        <v>747</v>
      </c>
      <c r="M288">
        <v>2</v>
      </c>
      <c r="N288">
        <v>2</v>
      </c>
      <c r="O288">
        <v>0.87</v>
      </c>
      <c r="P288" t="s">
        <v>1532</v>
      </c>
      <c r="Q288" t="s">
        <v>1533</v>
      </c>
      <c r="R288" t="s">
        <v>1836</v>
      </c>
      <c r="S288" t="s">
        <v>1809</v>
      </c>
      <c r="T288" t="s">
        <v>1767</v>
      </c>
      <c r="U288" t="s">
        <v>1744</v>
      </c>
      <c r="V288" t="b">
        <v>0</v>
      </c>
      <c r="W288" t="s">
        <v>1838</v>
      </c>
      <c r="X288" t="b">
        <v>1</v>
      </c>
      <c r="Y288">
        <v>0</v>
      </c>
      <c r="AB288">
        <v>3</v>
      </c>
      <c r="AC288" t="s">
        <v>1746</v>
      </c>
      <c r="AE288" t="b">
        <v>0</v>
      </c>
      <c r="AF288" t="b">
        <v>1</v>
      </c>
      <c r="AG288" t="s">
        <v>1841</v>
      </c>
      <c r="AJ288">
        <v>4</v>
      </c>
      <c r="AK288" t="s">
        <v>50</v>
      </c>
      <c r="AL288" t="s">
        <v>1748</v>
      </c>
      <c r="AM288" t="s">
        <v>99</v>
      </c>
      <c r="AN288">
        <v>22695381.590100002</v>
      </c>
      <c r="AP288" t="b">
        <v>0</v>
      </c>
      <c r="AR288" t="s">
        <v>1616</v>
      </c>
      <c r="AS288" t="s">
        <v>1750</v>
      </c>
      <c r="AT288" t="b">
        <v>1</v>
      </c>
      <c r="AU288" t="b">
        <v>0</v>
      </c>
      <c r="AV288" t="b">
        <v>0</v>
      </c>
      <c r="AW288">
        <v>21193.953000000001</v>
      </c>
      <c r="AX288">
        <v>1070.84231007363</v>
      </c>
      <c r="AY288">
        <v>2.0300000000000001E-3</v>
      </c>
      <c r="AZ288">
        <v>0</v>
      </c>
      <c r="BA288">
        <v>10812997.069599999</v>
      </c>
      <c r="BB288">
        <v>0</v>
      </c>
      <c r="BC288">
        <v>26963475</v>
      </c>
      <c r="BD288">
        <v>149690281.6523</v>
      </c>
      <c r="BE288">
        <v>661684002.07249999</v>
      </c>
      <c r="BF288">
        <v>176653756.6523</v>
      </c>
      <c r="BG288">
        <v>0</v>
      </c>
      <c r="BH288">
        <v>0</v>
      </c>
      <c r="BI288">
        <v>0</v>
      </c>
      <c r="BJ288">
        <v>0</v>
      </c>
      <c r="BK288">
        <v>0</v>
      </c>
      <c r="BL288">
        <v>0</v>
      </c>
      <c r="BO288">
        <v>2045</v>
      </c>
      <c r="BP288" t="s">
        <v>1751</v>
      </c>
      <c r="BT288" t="s">
        <v>3479</v>
      </c>
      <c r="BU288" t="s">
        <v>1844</v>
      </c>
      <c r="BV288" t="s">
        <v>3480</v>
      </c>
      <c r="BW288" t="s">
        <v>3481</v>
      </c>
      <c r="BX288" t="s">
        <v>1553</v>
      </c>
      <c r="BY288" t="b">
        <v>1</v>
      </c>
      <c r="BZ288" t="s">
        <v>1966</v>
      </c>
      <c r="CA288" t="b">
        <v>0</v>
      </c>
      <c r="CB288" t="s">
        <v>1553</v>
      </c>
      <c r="CC288" t="b">
        <v>1</v>
      </c>
      <c r="CD288" t="s">
        <v>1756</v>
      </c>
      <c r="CE288" t="b">
        <v>0</v>
      </c>
      <c r="CF288" t="s">
        <v>1553</v>
      </c>
      <c r="CG288" t="b">
        <v>1</v>
      </c>
      <c r="CH288" t="s">
        <v>3482</v>
      </c>
      <c r="CI288" t="s">
        <v>2227</v>
      </c>
      <c r="CJ288" t="b">
        <v>0</v>
      </c>
      <c r="CK288" t="s">
        <v>1553</v>
      </c>
      <c r="CL288" t="s">
        <v>51</v>
      </c>
      <c r="CN288" t="b">
        <v>0</v>
      </c>
      <c r="CO288" t="s">
        <v>1778</v>
      </c>
      <c r="CW288" t="s">
        <v>1983</v>
      </c>
      <c r="CX288" t="s">
        <v>1758</v>
      </c>
      <c r="CY288" t="s">
        <v>1759</v>
      </c>
      <c r="CZ288" t="b">
        <v>0</v>
      </c>
      <c r="DA288" t="s">
        <v>1760</v>
      </c>
      <c r="DB288" t="s">
        <v>1848</v>
      </c>
    </row>
    <row r="289" spans="1:106">
      <c r="D289" t="s">
        <v>552</v>
      </c>
      <c r="E289" t="s">
        <v>3483</v>
      </c>
      <c r="F289" t="s">
        <v>3477</v>
      </c>
      <c r="G289" t="s">
        <v>3484</v>
      </c>
      <c r="H289" t="s">
        <v>3485</v>
      </c>
      <c r="I289" t="s">
        <v>5</v>
      </c>
      <c r="J289" t="s">
        <v>1740</v>
      </c>
      <c r="K289" t="s">
        <v>553</v>
      </c>
      <c r="M289">
        <v>2</v>
      </c>
      <c r="N289">
        <v>4</v>
      </c>
      <c r="O289">
        <v>0.9</v>
      </c>
      <c r="P289" t="s">
        <v>1532</v>
      </c>
      <c r="Q289" t="s">
        <v>1533</v>
      </c>
      <c r="R289" t="s">
        <v>1741</v>
      </c>
      <c r="S289" t="s">
        <v>1836</v>
      </c>
      <c r="T289" t="s">
        <v>1809</v>
      </c>
      <c r="U289" t="s">
        <v>1961</v>
      </c>
      <c r="V289" t="b">
        <v>0</v>
      </c>
      <c r="W289" t="s">
        <v>1745</v>
      </c>
      <c r="X289" t="b">
        <v>1</v>
      </c>
      <c r="Y289">
        <v>1.8</v>
      </c>
      <c r="AB289">
        <v>3</v>
      </c>
      <c r="AC289" t="s">
        <v>1746</v>
      </c>
      <c r="AE289" t="b">
        <v>1</v>
      </c>
      <c r="AF289" t="b">
        <v>0</v>
      </c>
      <c r="AJ289">
        <v>4</v>
      </c>
      <c r="AK289" t="s">
        <v>50</v>
      </c>
      <c r="AL289" t="s">
        <v>1748</v>
      </c>
      <c r="AM289" t="s">
        <v>89</v>
      </c>
      <c r="AN289">
        <v>27754537.6217</v>
      </c>
      <c r="AP289" t="b">
        <v>0</v>
      </c>
      <c r="AR289" t="s">
        <v>1791</v>
      </c>
      <c r="AS289" t="s">
        <v>1791</v>
      </c>
      <c r="AT289" t="b">
        <v>1</v>
      </c>
      <c r="AU289" t="b">
        <v>0</v>
      </c>
      <c r="AV289" t="b">
        <v>0</v>
      </c>
      <c r="AW289">
        <v>576720.32220000005</v>
      </c>
      <c r="AX289">
        <v>48.124778256189202</v>
      </c>
      <c r="AY289">
        <v>48.124778256189202</v>
      </c>
      <c r="AZ289">
        <v>0</v>
      </c>
      <c r="BA289">
        <v>18924159.308200002</v>
      </c>
      <c r="BB289">
        <v>0</v>
      </c>
      <c r="BC289">
        <v>26963475</v>
      </c>
      <c r="BD289">
        <v>168614440.9605</v>
      </c>
      <c r="BE289">
        <v>661684002.07249999</v>
      </c>
      <c r="BF289">
        <v>195577915.9605</v>
      </c>
      <c r="BG289">
        <v>0</v>
      </c>
      <c r="BH289">
        <v>0</v>
      </c>
      <c r="BI289">
        <v>0</v>
      </c>
      <c r="BJ289">
        <v>0</v>
      </c>
      <c r="BK289">
        <v>0</v>
      </c>
      <c r="BL289">
        <v>0</v>
      </c>
      <c r="BO289">
        <v>2055</v>
      </c>
      <c r="BP289" t="s">
        <v>1751</v>
      </c>
      <c r="BT289" t="s">
        <v>3486</v>
      </c>
      <c r="BU289" t="s">
        <v>1753</v>
      </c>
      <c r="BV289" t="s">
        <v>3487</v>
      </c>
      <c r="BY289" t="b">
        <v>1</v>
      </c>
      <c r="BZ289" t="s">
        <v>2115</v>
      </c>
      <c r="CA289" t="b">
        <v>0</v>
      </c>
      <c r="CC289" t="b">
        <v>1</v>
      </c>
      <c r="CD289" t="s">
        <v>2115</v>
      </c>
      <c r="CE289" t="b">
        <v>0</v>
      </c>
      <c r="CG289" t="b">
        <v>0</v>
      </c>
      <c r="CJ289" t="b">
        <v>0</v>
      </c>
      <c r="CL289" t="s">
        <v>51</v>
      </c>
      <c r="CN289" t="b">
        <v>0</v>
      </c>
      <c r="CO289" t="s">
        <v>1801</v>
      </c>
      <c r="CW289" t="s">
        <v>1757</v>
      </c>
      <c r="CX289" t="s">
        <v>1758</v>
      </c>
      <c r="CY289" t="s">
        <v>1759</v>
      </c>
      <c r="CZ289" t="b">
        <v>0</v>
      </c>
      <c r="DA289" t="s">
        <v>1760</v>
      </c>
      <c r="DB289" t="s">
        <v>1761</v>
      </c>
    </row>
    <row r="290" spans="1:106">
      <c r="D290" t="s">
        <v>985</v>
      </c>
      <c r="E290" t="s">
        <v>3488</v>
      </c>
      <c r="F290" t="s">
        <v>3489</v>
      </c>
      <c r="G290" t="s">
        <v>2245</v>
      </c>
      <c r="H290" t="s">
        <v>3490</v>
      </c>
      <c r="I290" t="s">
        <v>5</v>
      </c>
      <c r="J290" t="s">
        <v>1740</v>
      </c>
      <c r="K290" t="s">
        <v>986</v>
      </c>
      <c r="M290">
        <v>4</v>
      </c>
      <c r="N290">
        <v>6</v>
      </c>
      <c r="O290">
        <v>3.1</v>
      </c>
      <c r="P290" t="s">
        <v>1547</v>
      </c>
      <c r="Q290" t="s">
        <v>1547</v>
      </c>
      <c r="R290" t="s">
        <v>2870</v>
      </c>
      <c r="S290" t="s">
        <v>3491</v>
      </c>
      <c r="T290" t="s">
        <v>3265</v>
      </c>
      <c r="U290" t="s">
        <v>3492</v>
      </c>
      <c r="V290" t="b">
        <v>0</v>
      </c>
      <c r="W290" t="s">
        <v>1787</v>
      </c>
      <c r="X290" t="b">
        <v>1</v>
      </c>
      <c r="Y290">
        <v>6.2</v>
      </c>
      <c r="Z290" t="s">
        <v>3493</v>
      </c>
      <c r="AB290">
        <v>2</v>
      </c>
      <c r="AC290" t="s">
        <v>1746</v>
      </c>
      <c r="AE290" t="b">
        <v>1</v>
      </c>
      <c r="AF290" t="b">
        <v>0</v>
      </c>
      <c r="AJ290">
        <v>2</v>
      </c>
      <c r="AK290" t="s">
        <v>50</v>
      </c>
      <c r="AL290" t="s">
        <v>1748</v>
      </c>
      <c r="AM290" t="s">
        <v>89</v>
      </c>
      <c r="AN290">
        <v>76611000</v>
      </c>
      <c r="AP290" t="b">
        <v>0</v>
      </c>
      <c r="AR290" t="s">
        <v>1791</v>
      </c>
      <c r="AS290" t="s">
        <v>1791</v>
      </c>
      <c r="AT290" t="b">
        <v>1</v>
      </c>
      <c r="AU290" t="b">
        <v>0</v>
      </c>
      <c r="AV290" t="b">
        <v>0</v>
      </c>
      <c r="AW290">
        <v>7252321.3817999996</v>
      </c>
      <c r="AX290">
        <v>10.5636521007272</v>
      </c>
      <c r="AY290">
        <v>10.5636521007272</v>
      </c>
      <c r="AZ290">
        <v>0</v>
      </c>
      <c r="BA290">
        <v>76611000</v>
      </c>
      <c r="BB290">
        <v>0</v>
      </c>
      <c r="BC290">
        <v>26963475</v>
      </c>
      <c r="BD290">
        <v>168614440.9605</v>
      </c>
      <c r="BE290">
        <v>738295002.07249999</v>
      </c>
      <c r="BF290">
        <v>195577915.9605</v>
      </c>
      <c r="BG290">
        <v>0</v>
      </c>
      <c r="BH290">
        <v>0</v>
      </c>
      <c r="BI290">
        <v>0</v>
      </c>
      <c r="BJ290">
        <v>0</v>
      </c>
      <c r="BK290">
        <v>0</v>
      </c>
      <c r="BL290">
        <v>0</v>
      </c>
      <c r="BO290">
        <v>2055</v>
      </c>
      <c r="BP290" t="s">
        <v>1751</v>
      </c>
      <c r="BT290" t="s">
        <v>3494</v>
      </c>
      <c r="BU290" t="s">
        <v>1793</v>
      </c>
      <c r="BV290" t="s">
        <v>3495</v>
      </c>
      <c r="BW290" t="s">
        <v>1553</v>
      </c>
      <c r="BX290" t="s">
        <v>1553</v>
      </c>
      <c r="BY290" t="b">
        <v>1</v>
      </c>
      <c r="BZ290" t="s">
        <v>1553</v>
      </c>
      <c r="CA290" t="b">
        <v>0</v>
      </c>
      <c r="CB290" t="s">
        <v>1553</v>
      </c>
      <c r="CC290" t="b">
        <v>0</v>
      </c>
      <c r="CD290" t="s">
        <v>1553</v>
      </c>
      <c r="CE290" t="b">
        <v>0</v>
      </c>
      <c r="CF290" t="s">
        <v>1553</v>
      </c>
      <c r="CG290" t="b">
        <v>0</v>
      </c>
      <c r="CH290" t="s">
        <v>1553</v>
      </c>
      <c r="CI290" t="s">
        <v>1553</v>
      </c>
      <c r="CJ290" t="b">
        <v>0</v>
      </c>
      <c r="CK290" t="s">
        <v>1553</v>
      </c>
      <c r="CL290" t="s">
        <v>60</v>
      </c>
      <c r="CN290" t="b">
        <v>0</v>
      </c>
      <c r="CO290" t="s">
        <v>1801</v>
      </c>
      <c r="CW290" t="s">
        <v>1547</v>
      </c>
      <c r="CX290" t="s">
        <v>1758</v>
      </c>
      <c r="CY290" t="s">
        <v>1759</v>
      </c>
      <c r="CZ290" t="b">
        <v>0</v>
      </c>
      <c r="DA290" t="s">
        <v>1760</v>
      </c>
      <c r="DB290" t="s">
        <v>1761</v>
      </c>
    </row>
    <row r="291" spans="1:106">
      <c r="A291" t="s">
        <v>1802</v>
      </c>
      <c r="B291" t="s">
        <v>2469</v>
      </c>
      <c r="D291" t="s">
        <v>567</v>
      </c>
      <c r="E291" t="s">
        <v>3496</v>
      </c>
      <c r="F291" t="s">
        <v>2848</v>
      </c>
      <c r="G291" t="s">
        <v>1943</v>
      </c>
      <c r="H291" t="s">
        <v>2976</v>
      </c>
      <c r="I291" t="s">
        <v>1835</v>
      </c>
      <c r="J291" t="s">
        <v>1740</v>
      </c>
      <c r="K291" t="s">
        <v>568</v>
      </c>
      <c r="M291">
        <v>2</v>
      </c>
      <c r="N291">
        <v>4</v>
      </c>
      <c r="O291">
        <v>1</v>
      </c>
      <c r="P291" t="s">
        <v>1532</v>
      </c>
      <c r="Q291" t="s">
        <v>1537</v>
      </c>
      <c r="R291" t="s">
        <v>1741</v>
      </c>
      <c r="S291" t="s">
        <v>1808</v>
      </c>
      <c r="T291" t="s">
        <v>1743</v>
      </c>
      <c r="U291" t="s">
        <v>1892</v>
      </c>
      <c r="V291" t="b">
        <v>0</v>
      </c>
      <c r="W291" t="s">
        <v>1810</v>
      </c>
      <c r="X291" t="b">
        <v>1</v>
      </c>
      <c r="Y291">
        <v>2</v>
      </c>
      <c r="AB291">
        <v>3</v>
      </c>
      <c r="AC291" t="s">
        <v>1746</v>
      </c>
      <c r="AE291" t="b">
        <v>0</v>
      </c>
      <c r="AF291" t="b">
        <v>0</v>
      </c>
      <c r="AJ291">
        <v>5</v>
      </c>
      <c r="AK291" t="s">
        <v>50</v>
      </c>
      <c r="AL291" t="s">
        <v>1824</v>
      </c>
      <c r="AM291" t="s">
        <v>89</v>
      </c>
      <c r="AN291">
        <v>9359166.5046999995</v>
      </c>
      <c r="AP291" t="b">
        <v>0</v>
      </c>
      <c r="AR291" t="s">
        <v>1616</v>
      </c>
      <c r="AS291" t="s">
        <v>1825</v>
      </c>
      <c r="AT291" t="b">
        <v>1</v>
      </c>
      <c r="AU291" t="b">
        <v>0</v>
      </c>
      <c r="AV291" t="b">
        <v>0</v>
      </c>
      <c r="AW291">
        <v>5407.1556</v>
      </c>
      <c r="AX291">
        <v>1730.88536692822</v>
      </c>
      <c r="AY291">
        <v>2.0400000000000001E-3</v>
      </c>
      <c r="AZ291">
        <v>0</v>
      </c>
      <c r="BA291">
        <v>0</v>
      </c>
      <c r="BB291">
        <v>1285590317.5</v>
      </c>
      <c r="BC291">
        <v>53963475</v>
      </c>
      <c r="BD291">
        <v>313466502.68589997</v>
      </c>
      <c r="BE291">
        <v>2874011776.6861</v>
      </c>
      <c r="BF291">
        <v>1653020295.1859</v>
      </c>
      <c r="BG291">
        <v>4441638.3410999998</v>
      </c>
      <c r="BH291">
        <v>0</v>
      </c>
      <c r="BI291">
        <v>88938794.261999995</v>
      </c>
      <c r="BJ291">
        <v>95714831.885900006</v>
      </c>
      <c r="BK291">
        <v>208159417.7906</v>
      </c>
      <c r="BL291">
        <v>184653626.14789999</v>
      </c>
      <c r="BO291">
        <v>2055</v>
      </c>
      <c r="BP291" t="s">
        <v>1802</v>
      </c>
      <c r="BT291" t="s">
        <v>3497</v>
      </c>
      <c r="BU291" t="s">
        <v>1813</v>
      </c>
      <c r="BV291" t="s">
        <v>3498</v>
      </c>
      <c r="BW291" t="s">
        <v>1553</v>
      </c>
      <c r="BX291" t="s">
        <v>1553</v>
      </c>
      <c r="BY291" t="b">
        <v>1</v>
      </c>
      <c r="BZ291" t="s">
        <v>1553</v>
      </c>
      <c r="CA291" t="b">
        <v>0</v>
      </c>
      <c r="CB291" t="s">
        <v>1553</v>
      </c>
      <c r="CC291" t="b">
        <v>0</v>
      </c>
      <c r="CD291" t="s">
        <v>1553</v>
      </c>
      <c r="CE291" t="b">
        <v>0</v>
      </c>
      <c r="CF291" t="s">
        <v>1553</v>
      </c>
      <c r="CG291" t="b">
        <v>0</v>
      </c>
      <c r="CH291" t="s">
        <v>1553</v>
      </c>
      <c r="CI291" t="s">
        <v>1553</v>
      </c>
      <c r="CJ291" t="b">
        <v>0</v>
      </c>
      <c r="CK291" t="s">
        <v>1553</v>
      </c>
      <c r="CL291" t="s">
        <v>51</v>
      </c>
      <c r="CN291" t="b">
        <v>0</v>
      </c>
      <c r="CO291" t="s">
        <v>1553</v>
      </c>
      <c r="CW291" t="s">
        <v>1537</v>
      </c>
      <c r="CX291" t="s">
        <v>1758</v>
      </c>
      <c r="CY291" t="s">
        <v>1759</v>
      </c>
      <c r="CZ291" t="b">
        <v>0</v>
      </c>
      <c r="DA291" t="s">
        <v>1760</v>
      </c>
      <c r="DB291" t="s">
        <v>1761</v>
      </c>
    </row>
    <row r="292" spans="1:106">
      <c r="D292" t="s">
        <v>1001</v>
      </c>
      <c r="E292" t="s">
        <v>3499</v>
      </c>
      <c r="F292" t="s">
        <v>3500</v>
      </c>
      <c r="G292" t="s">
        <v>2868</v>
      </c>
      <c r="H292" t="s">
        <v>3501</v>
      </c>
      <c r="I292" t="s">
        <v>5</v>
      </c>
      <c r="J292" t="s">
        <v>1740</v>
      </c>
      <c r="K292" t="s">
        <v>1002</v>
      </c>
      <c r="M292">
        <v>2</v>
      </c>
      <c r="N292">
        <v>4</v>
      </c>
      <c r="O292">
        <v>1.0900000000000001</v>
      </c>
      <c r="P292" t="s">
        <v>1532</v>
      </c>
      <c r="Q292" t="s">
        <v>1533</v>
      </c>
      <c r="R292" t="s">
        <v>1836</v>
      </c>
      <c r="S292" t="s">
        <v>1808</v>
      </c>
      <c r="T292" t="s">
        <v>1809</v>
      </c>
      <c r="U292" t="s">
        <v>1961</v>
      </c>
      <c r="V292" t="b">
        <v>0</v>
      </c>
      <c r="W292" t="s">
        <v>1810</v>
      </c>
      <c r="X292" t="b">
        <v>1</v>
      </c>
      <c r="Y292">
        <v>2.1800000000000002</v>
      </c>
      <c r="AB292">
        <v>3</v>
      </c>
      <c r="AC292" t="s">
        <v>1746</v>
      </c>
      <c r="AE292" t="b">
        <v>0</v>
      </c>
      <c r="AF292" t="b">
        <v>0</v>
      </c>
      <c r="AJ292">
        <v>4</v>
      </c>
      <c r="AK292" t="s">
        <v>50</v>
      </c>
      <c r="AL292" t="s">
        <v>1748</v>
      </c>
      <c r="AM292" t="s">
        <v>89</v>
      </c>
      <c r="AN292">
        <v>31780347.320900001</v>
      </c>
      <c r="AP292" t="b">
        <v>0</v>
      </c>
      <c r="AR292" t="s">
        <v>1791</v>
      </c>
      <c r="AS292" t="s">
        <v>1791</v>
      </c>
      <c r="AT292" t="b">
        <v>1</v>
      </c>
      <c r="AU292" t="b">
        <v>0</v>
      </c>
      <c r="AV292" t="b">
        <v>0</v>
      </c>
      <c r="AW292">
        <v>2117218.8576000002</v>
      </c>
      <c r="AX292">
        <v>15.0104214341691</v>
      </c>
      <c r="AY292">
        <v>15.0104214341691</v>
      </c>
      <c r="AZ292">
        <v>0</v>
      </c>
      <c r="BA292">
        <v>15082198.728700001</v>
      </c>
      <c r="BB292">
        <v>1595001014.655</v>
      </c>
      <c r="BC292">
        <v>490518990.51300001</v>
      </c>
      <c r="BD292">
        <v>1285929525.5390999</v>
      </c>
      <c r="BE292">
        <v>2919365522.2487998</v>
      </c>
      <c r="BF292">
        <v>3371449530.7070999</v>
      </c>
      <c r="BG292">
        <v>0</v>
      </c>
      <c r="BH292">
        <v>724295404.64999998</v>
      </c>
      <c r="BI292">
        <v>88938794.261999995</v>
      </c>
      <c r="BJ292">
        <v>414963262.07630002</v>
      </c>
      <c r="BK292">
        <v>324664046.22359997</v>
      </c>
      <c r="BL292">
        <v>1228197460.9883001</v>
      </c>
      <c r="BO292">
        <v>2045</v>
      </c>
      <c r="BP292" t="s">
        <v>1751</v>
      </c>
      <c r="BT292" t="s">
        <v>3502</v>
      </c>
      <c r="BU292" t="s">
        <v>1813</v>
      </c>
      <c r="BV292" t="s">
        <v>3503</v>
      </c>
      <c r="BW292" t="s">
        <v>1553</v>
      </c>
      <c r="BX292" t="s">
        <v>1553</v>
      </c>
      <c r="BY292" t="b">
        <v>1</v>
      </c>
      <c r="BZ292" t="s">
        <v>1553</v>
      </c>
      <c r="CA292" t="b">
        <v>0</v>
      </c>
      <c r="CB292" t="s">
        <v>1553</v>
      </c>
      <c r="CC292" t="b">
        <v>0</v>
      </c>
      <c r="CD292" t="s">
        <v>1553</v>
      </c>
      <c r="CE292" t="b">
        <v>0</v>
      </c>
      <c r="CF292" t="s">
        <v>1553</v>
      </c>
      <c r="CG292" t="b">
        <v>0</v>
      </c>
      <c r="CH292" t="s">
        <v>1553</v>
      </c>
      <c r="CI292" t="s">
        <v>1553</v>
      </c>
      <c r="CJ292" t="b">
        <v>0</v>
      </c>
      <c r="CK292" t="s">
        <v>1553</v>
      </c>
      <c r="CL292" t="s">
        <v>51</v>
      </c>
      <c r="CN292" t="b">
        <v>0</v>
      </c>
      <c r="CO292" t="s">
        <v>1801</v>
      </c>
      <c r="CW292" t="s">
        <v>1757</v>
      </c>
      <c r="CX292" t="s">
        <v>1758</v>
      </c>
      <c r="CY292" t="s">
        <v>1759</v>
      </c>
      <c r="CZ292" t="b">
        <v>0</v>
      </c>
      <c r="DA292" t="s">
        <v>1760</v>
      </c>
      <c r="DB292" t="s">
        <v>1761</v>
      </c>
    </row>
    <row r="293" spans="1:106">
      <c r="D293" t="s">
        <v>795</v>
      </c>
      <c r="E293" t="s">
        <v>3504</v>
      </c>
      <c r="F293" t="s">
        <v>3505</v>
      </c>
      <c r="G293" t="s">
        <v>2442</v>
      </c>
      <c r="H293" t="s">
        <v>1818</v>
      </c>
      <c r="I293" t="s">
        <v>1835</v>
      </c>
      <c r="J293" t="s">
        <v>1740</v>
      </c>
      <c r="K293" t="s">
        <v>796</v>
      </c>
      <c r="M293">
        <v>2</v>
      </c>
      <c r="N293">
        <v>2</v>
      </c>
      <c r="O293">
        <v>1.81</v>
      </c>
      <c r="P293" t="s">
        <v>1532</v>
      </c>
      <c r="Q293" t="s">
        <v>1532</v>
      </c>
      <c r="R293" t="s">
        <v>1975</v>
      </c>
      <c r="S293" t="s">
        <v>1884</v>
      </c>
      <c r="T293" t="s">
        <v>1999</v>
      </c>
      <c r="U293" t="s">
        <v>2080</v>
      </c>
      <c r="V293" t="b">
        <v>0</v>
      </c>
      <c r="W293" t="s">
        <v>1976</v>
      </c>
      <c r="X293" t="b">
        <v>1</v>
      </c>
      <c r="Y293">
        <v>0</v>
      </c>
      <c r="AB293">
        <v>3</v>
      </c>
      <c r="AC293" t="s">
        <v>1746</v>
      </c>
      <c r="AE293" t="b">
        <v>0</v>
      </c>
      <c r="AF293" t="b">
        <v>1</v>
      </c>
      <c r="AG293" t="s">
        <v>1841</v>
      </c>
      <c r="AJ293">
        <v>7</v>
      </c>
      <c r="AK293" t="s">
        <v>50</v>
      </c>
      <c r="AL293" t="s">
        <v>1824</v>
      </c>
      <c r="AM293" t="s">
        <v>99</v>
      </c>
      <c r="AN293">
        <v>49253698.203900002</v>
      </c>
      <c r="AP293" t="b">
        <v>0</v>
      </c>
      <c r="AR293" t="s">
        <v>1791</v>
      </c>
      <c r="AS293" t="s">
        <v>1791</v>
      </c>
      <c r="AT293" t="b">
        <v>1</v>
      </c>
      <c r="AU293" t="b">
        <v>0</v>
      </c>
      <c r="AV293" t="b">
        <v>0</v>
      </c>
      <c r="AW293">
        <v>310361.26439999999</v>
      </c>
      <c r="AX293">
        <v>158.69795574881701</v>
      </c>
      <c r="AY293">
        <v>158.69795574881701</v>
      </c>
      <c r="AZ293">
        <v>0</v>
      </c>
      <c r="BA293">
        <v>0</v>
      </c>
      <c r="BB293">
        <v>3866119867.8302999</v>
      </c>
      <c r="BC293">
        <v>1621395148.8436</v>
      </c>
      <c r="BD293">
        <v>1428248268.0669999</v>
      </c>
      <c r="BE293">
        <v>2939475699.8053002</v>
      </c>
      <c r="BF293">
        <v>6915763284.7409</v>
      </c>
      <c r="BG293">
        <v>0</v>
      </c>
      <c r="BH293">
        <v>724295404.64999998</v>
      </c>
      <c r="BI293">
        <v>2653064367.9590998</v>
      </c>
      <c r="BJ293">
        <v>2033133173.7550001</v>
      </c>
      <c r="BK293">
        <v>324664046.22359997</v>
      </c>
      <c r="BL293">
        <v>5410492946.3641005</v>
      </c>
      <c r="BO293">
        <v>2075</v>
      </c>
      <c r="BP293" t="s">
        <v>1854</v>
      </c>
      <c r="BT293" t="s">
        <v>3506</v>
      </c>
      <c r="BU293" t="s">
        <v>1980</v>
      </c>
      <c r="BV293" t="s">
        <v>3507</v>
      </c>
      <c r="BW293" t="s">
        <v>3508</v>
      </c>
      <c r="BX293" t="s">
        <v>1553</v>
      </c>
      <c r="BY293" t="b">
        <v>1</v>
      </c>
      <c r="BZ293" t="s">
        <v>1553</v>
      </c>
      <c r="CA293" t="b">
        <v>0</v>
      </c>
      <c r="CB293" t="s">
        <v>1553</v>
      </c>
      <c r="CC293" t="b">
        <v>0</v>
      </c>
      <c r="CD293" t="s">
        <v>1553</v>
      </c>
      <c r="CE293" t="b">
        <v>1</v>
      </c>
      <c r="CF293" t="s">
        <v>3509</v>
      </c>
      <c r="CG293" t="b">
        <v>0</v>
      </c>
      <c r="CH293" t="s">
        <v>1553</v>
      </c>
      <c r="CI293" t="s">
        <v>1553</v>
      </c>
      <c r="CJ293" t="b">
        <v>0</v>
      </c>
      <c r="CK293" t="s">
        <v>1553</v>
      </c>
      <c r="CL293" t="s">
        <v>51</v>
      </c>
      <c r="CN293" t="b">
        <v>0</v>
      </c>
      <c r="CO293" t="s">
        <v>1801</v>
      </c>
      <c r="CW293" t="s">
        <v>1532</v>
      </c>
      <c r="CX293" t="s">
        <v>1758</v>
      </c>
      <c r="CY293" t="s">
        <v>1759</v>
      </c>
      <c r="CZ293" t="b">
        <v>0</v>
      </c>
      <c r="DA293" t="s">
        <v>1760</v>
      </c>
      <c r="DB293" t="s">
        <v>1848</v>
      </c>
    </row>
    <row r="294" spans="1:106">
      <c r="B294" t="s">
        <v>1905</v>
      </c>
      <c r="D294" t="s">
        <v>1021</v>
      </c>
      <c r="E294" t="s">
        <v>3510</v>
      </c>
      <c r="F294" t="s">
        <v>2006</v>
      </c>
      <c r="G294" t="s">
        <v>2021</v>
      </c>
      <c r="H294" t="s">
        <v>1738</v>
      </c>
      <c r="I294" t="s">
        <v>5</v>
      </c>
      <c r="J294" t="s">
        <v>1740</v>
      </c>
      <c r="K294" t="s">
        <v>1022</v>
      </c>
      <c r="M294">
        <v>2</v>
      </c>
      <c r="N294">
        <v>4</v>
      </c>
      <c r="O294">
        <v>5.29</v>
      </c>
      <c r="P294" t="s">
        <v>1532</v>
      </c>
      <c r="Q294" t="s">
        <v>1537</v>
      </c>
      <c r="R294" t="s">
        <v>1882</v>
      </c>
      <c r="S294" t="s">
        <v>2493</v>
      </c>
      <c r="T294" t="s">
        <v>1741</v>
      </c>
      <c r="U294" t="s">
        <v>1769</v>
      </c>
      <c r="V294" t="b">
        <v>0</v>
      </c>
      <c r="W294" t="s">
        <v>1810</v>
      </c>
      <c r="X294" t="b">
        <v>0</v>
      </c>
      <c r="Y294">
        <v>10.58</v>
      </c>
      <c r="AB294">
        <v>2</v>
      </c>
      <c r="AC294" t="s">
        <v>1746</v>
      </c>
      <c r="AE294" t="b">
        <v>0</v>
      </c>
      <c r="AF294" t="b">
        <v>0</v>
      </c>
      <c r="AI294" t="s">
        <v>1614</v>
      </c>
      <c r="AJ294">
        <v>3</v>
      </c>
      <c r="AK294" t="s">
        <v>50</v>
      </c>
      <c r="AL294" t="s">
        <v>1977</v>
      </c>
      <c r="AM294" t="s">
        <v>89</v>
      </c>
      <c r="AN294">
        <v>154236731.4937</v>
      </c>
      <c r="AP294" t="b">
        <v>0</v>
      </c>
      <c r="AR294" t="s">
        <v>1791</v>
      </c>
      <c r="AS294" t="s">
        <v>1791</v>
      </c>
      <c r="AT294" t="b">
        <v>1</v>
      </c>
      <c r="AU294" t="b">
        <v>0</v>
      </c>
      <c r="AV294" t="b">
        <v>0</v>
      </c>
      <c r="AW294">
        <v>3395783.7606000002</v>
      </c>
      <c r="AX294">
        <v>45.420068640203397</v>
      </c>
      <c r="AY294">
        <v>45.420068640203397</v>
      </c>
      <c r="AZ294">
        <v>0</v>
      </c>
      <c r="BA294">
        <v>0</v>
      </c>
      <c r="BB294">
        <v>2004501401.0550001</v>
      </c>
      <c r="BC294">
        <v>1553778110.9245999</v>
      </c>
      <c r="BD294">
        <v>1428248268.0669999</v>
      </c>
      <c r="BE294">
        <v>2939475699.8053002</v>
      </c>
      <c r="BF294">
        <v>4986527780.0466003</v>
      </c>
      <c r="BG294">
        <v>73197092.912200004</v>
      </c>
      <c r="BH294">
        <v>724295404.64999998</v>
      </c>
      <c r="BI294">
        <v>260621887.1742</v>
      </c>
      <c r="BJ294">
        <v>1459389735.7381001</v>
      </c>
      <c r="BK294">
        <v>324664046.22359997</v>
      </c>
      <c r="BL294">
        <v>2444307027.5623002</v>
      </c>
      <c r="BO294">
        <v>2055</v>
      </c>
      <c r="BP294" t="s">
        <v>1802</v>
      </c>
      <c r="BT294" t="s">
        <v>3511</v>
      </c>
      <c r="BU294" t="s">
        <v>1813</v>
      </c>
      <c r="BV294" t="s">
        <v>3512</v>
      </c>
      <c r="BW294" t="s">
        <v>1553</v>
      </c>
      <c r="BX294" t="s">
        <v>1553</v>
      </c>
      <c r="BY294" t="b">
        <v>1</v>
      </c>
      <c r="BZ294" t="s">
        <v>1553</v>
      </c>
      <c r="CA294" t="b">
        <v>0</v>
      </c>
      <c r="CB294" t="s">
        <v>1553</v>
      </c>
      <c r="CC294" t="b">
        <v>0</v>
      </c>
      <c r="CD294" t="s">
        <v>1553</v>
      </c>
      <c r="CE294" t="b">
        <v>0</v>
      </c>
      <c r="CF294" t="s">
        <v>1553</v>
      </c>
      <c r="CG294" t="b">
        <v>0</v>
      </c>
      <c r="CH294" t="s">
        <v>1553</v>
      </c>
      <c r="CI294" t="s">
        <v>1553</v>
      </c>
      <c r="CJ294" t="b">
        <v>0</v>
      </c>
      <c r="CK294" t="s">
        <v>1553</v>
      </c>
      <c r="CL294" t="s">
        <v>70</v>
      </c>
      <c r="CN294" t="b">
        <v>0</v>
      </c>
      <c r="CO294" t="s">
        <v>1801</v>
      </c>
      <c r="CW294" t="s">
        <v>1537</v>
      </c>
      <c r="CX294" t="s">
        <v>1758</v>
      </c>
      <c r="CY294" t="s">
        <v>1759</v>
      </c>
      <c r="CZ294" t="b">
        <v>0</v>
      </c>
      <c r="DA294" t="s">
        <v>1760</v>
      </c>
      <c r="DB294" t="s">
        <v>1761</v>
      </c>
    </row>
    <row r="295" spans="1:106">
      <c r="D295" t="s">
        <v>767</v>
      </c>
      <c r="E295" t="s">
        <v>3513</v>
      </c>
      <c r="F295" t="s">
        <v>3514</v>
      </c>
      <c r="G295" t="s">
        <v>1738</v>
      </c>
      <c r="H295" t="s">
        <v>3023</v>
      </c>
      <c r="I295" t="s">
        <v>1835</v>
      </c>
      <c r="J295" t="s">
        <v>1740</v>
      </c>
      <c r="K295" t="s">
        <v>768</v>
      </c>
      <c r="M295">
        <v>2</v>
      </c>
      <c r="N295">
        <v>4</v>
      </c>
      <c r="O295">
        <v>8.52</v>
      </c>
      <c r="P295" t="s">
        <v>1532</v>
      </c>
      <c r="Q295" t="s">
        <v>1537</v>
      </c>
      <c r="R295" t="s">
        <v>1836</v>
      </c>
      <c r="S295" t="s">
        <v>2061</v>
      </c>
      <c r="T295" t="s">
        <v>2153</v>
      </c>
      <c r="U295" t="s">
        <v>2132</v>
      </c>
      <c r="V295" t="b">
        <v>0</v>
      </c>
      <c r="W295" t="s">
        <v>1821</v>
      </c>
      <c r="X295" t="b">
        <v>1</v>
      </c>
      <c r="Y295">
        <v>17.04</v>
      </c>
      <c r="AB295">
        <v>2</v>
      </c>
      <c r="AC295" t="s">
        <v>1746</v>
      </c>
      <c r="AE295" t="b">
        <v>1</v>
      </c>
      <c r="AF295" t="b">
        <v>0</v>
      </c>
      <c r="AJ295">
        <v>3</v>
      </c>
      <c r="AK295" t="s">
        <v>80</v>
      </c>
      <c r="AL295" t="s">
        <v>3515</v>
      </c>
      <c r="AM295" t="s">
        <v>89</v>
      </c>
      <c r="AN295">
        <v>203759843.54730001</v>
      </c>
      <c r="AP295" t="b">
        <v>0</v>
      </c>
      <c r="AR295" t="s">
        <v>1791</v>
      </c>
      <c r="AS295" t="s">
        <v>1791</v>
      </c>
      <c r="AT295" t="b">
        <v>1</v>
      </c>
      <c r="AU295" t="b">
        <v>0</v>
      </c>
      <c r="AV295" t="b">
        <v>0</v>
      </c>
      <c r="AW295">
        <v>537050.85060000001</v>
      </c>
      <c r="AX295">
        <v>379.40512210287898</v>
      </c>
      <c r="AY295">
        <v>379.40512210287898</v>
      </c>
      <c r="AZ295">
        <v>0</v>
      </c>
      <c r="BA295">
        <v>0</v>
      </c>
      <c r="BB295">
        <v>3246991594.0047998</v>
      </c>
      <c r="BC295">
        <v>1621395148.8436</v>
      </c>
      <c r="BD295">
        <v>1428248268.0669999</v>
      </c>
      <c r="BE295">
        <v>2939475699.8053002</v>
      </c>
      <c r="BF295">
        <v>6296635010.9153996</v>
      </c>
      <c r="BG295">
        <v>96699586.768399999</v>
      </c>
      <c r="BH295">
        <v>724295404.64999998</v>
      </c>
      <c r="BI295">
        <v>1503726484.2277</v>
      </c>
      <c r="BJ295">
        <v>1740977930.6196001</v>
      </c>
      <c r="BK295">
        <v>324664046.22359997</v>
      </c>
      <c r="BL295">
        <v>3968999819.4973001</v>
      </c>
      <c r="BO295">
        <v>2055</v>
      </c>
      <c r="BP295" t="s">
        <v>1802</v>
      </c>
      <c r="BT295" t="s">
        <v>3516</v>
      </c>
      <c r="BU295" t="s">
        <v>1827</v>
      </c>
      <c r="BV295" t="s">
        <v>3517</v>
      </c>
      <c r="BW295" t="s">
        <v>1553</v>
      </c>
      <c r="BX295" t="s">
        <v>1553</v>
      </c>
      <c r="BY295" t="b">
        <v>1</v>
      </c>
      <c r="BZ295" t="s">
        <v>1553</v>
      </c>
      <c r="CA295" t="b">
        <v>0</v>
      </c>
      <c r="CB295" t="s">
        <v>1553</v>
      </c>
      <c r="CC295" t="b">
        <v>0</v>
      </c>
      <c r="CD295" t="s">
        <v>1553</v>
      </c>
      <c r="CE295" t="b">
        <v>0</v>
      </c>
      <c r="CF295" t="s">
        <v>1553</v>
      </c>
      <c r="CG295" t="b">
        <v>0</v>
      </c>
      <c r="CH295" t="s">
        <v>1553</v>
      </c>
      <c r="CI295" t="s">
        <v>1553</v>
      </c>
      <c r="CJ295" t="b">
        <v>0</v>
      </c>
      <c r="CK295" t="s">
        <v>1553</v>
      </c>
      <c r="CL295" t="s">
        <v>70</v>
      </c>
      <c r="CN295" t="b">
        <v>0</v>
      </c>
      <c r="CO295" t="s">
        <v>1778</v>
      </c>
      <c r="CW295" t="s">
        <v>1537</v>
      </c>
      <c r="CX295" t="s">
        <v>1758</v>
      </c>
      <c r="CY295" t="s">
        <v>1759</v>
      </c>
      <c r="CZ295" t="b">
        <v>0</v>
      </c>
      <c r="DA295" t="s">
        <v>1760</v>
      </c>
      <c r="DB295" t="s">
        <v>1761</v>
      </c>
    </row>
    <row r="296" spans="1:106">
      <c r="D296" t="s">
        <v>510</v>
      </c>
      <c r="E296" t="s">
        <v>3518</v>
      </c>
      <c r="F296" t="s">
        <v>3514</v>
      </c>
      <c r="G296" t="s">
        <v>3023</v>
      </c>
      <c r="H296" t="s">
        <v>3519</v>
      </c>
      <c r="I296" t="s">
        <v>5</v>
      </c>
      <c r="J296" t="s">
        <v>1740</v>
      </c>
      <c r="K296" t="s">
        <v>511</v>
      </c>
      <c r="M296">
        <v>2</v>
      </c>
      <c r="N296">
        <v>4</v>
      </c>
      <c r="O296">
        <v>3.72</v>
      </c>
      <c r="P296" t="s">
        <v>1532</v>
      </c>
      <c r="Q296" t="s">
        <v>1537</v>
      </c>
      <c r="R296" t="s">
        <v>1809</v>
      </c>
      <c r="S296" t="s">
        <v>2061</v>
      </c>
      <c r="T296" t="s">
        <v>1743</v>
      </c>
      <c r="U296" t="s">
        <v>2023</v>
      </c>
      <c r="V296" t="b">
        <v>0</v>
      </c>
      <c r="W296" t="s">
        <v>1821</v>
      </c>
      <c r="X296" t="b">
        <v>1</v>
      </c>
      <c r="Y296">
        <v>7.44</v>
      </c>
      <c r="AB296">
        <v>2</v>
      </c>
      <c r="AC296" t="s">
        <v>1746</v>
      </c>
      <c r="AE296" t="b">
        <v>1</v>
      </c>
      <c r="AF296" t="b">
        <v>0</v>
      </c>
      <c r="AJ296">
        <v>3</v>
      </c>
      <c r="AK296" t="s">
        <v>80</v>
      </c>
      <c r="AL296" t="s">
        <v>3515</v>
      </c>
      <c r="AM296" t="s">
        <v>89</v>
      </c>
      <c r="AN296">
        <v>88965565.492500007</v>
      </c>
      <c r="AP296" t="b">
        <v>0</v>
      </c>
      <c r="AR296" t="s">
        <v>1791</v>
      </c>
      <c r="AS296" t="s">
        <v>1791</v>
      </c>
      <c r="AT296" t="b">
        <v>1</v>
      </c>
      <c r="AU296" t="b">
        <v>0</v>
      </c>
      <c r="AV296" t="b">
        <v>0</v>
      </c>
      <c r="AW296">
        <v>4349.5254000000004</v>
      </c>
      <c r="AX296">
        <v>20454.085747482201</v>
      </c>
      <c r="AY296">
        <v>20454.085747482201</v>
      </c>
      <c r="AZ296">
        <v>0</v>
      </c>
      <c r="BA296">
        <v>0</v>
      </c>
      <c r="BB296">
        <v>3866119867.8302999</v>
      </c>
      <c r="BC296">
        <v>1621395148.8436</v>
      </c>
      <c r="BD296">
        <v>1428248268.0669999</v>
      </c>
      <c r="BE296">
        <v>2939475699.8053002</v>
      </c>
      <c r="BF296">
        <v>6915763284.7409</v>
      </c>
      <c r="BG296">
        <v>42220946.335500002</v>
      </c>
      <c r="BH296">
        <v>724295404.64999998</v>
      </c>
      <c r="BI296">
        <v>2512369168.0089998</v>
      </c>
      <c r="BJ296">
        <v>1740977930.6196001</v>
      </c>
      <c r="BK296">
        <v>324664046.22359997</v>
      </c>
      <c r="BL296">
        <v>4977642503.2785997</v>
      </c>
      <c r="BO296">
        <v>2055</v>
      </c>
      <c r="BP296" t="s">
        <v>1802</v>
      </c>
      <c r="BT296" t="s">
        <v>3520</v>
      </c>
      <c r="BU296" t="s">
        <v>1827</v>
      </c>
      <c r="BV296" t="s">
        <v>3521</v>
      </c>
      <c r="BW296" t="s">
        <v>1553</v>
      </c>
      <c r="BX296" t="s">
        <v>1553</v>
      </c>
      <c r="BY296" t="b">
        <v>1</v>
      </c>
      <c r="BZ296" t="s">
        <v>1553</v>
      </c>
      <c r="CA296" t="b">
        <v>0</v>
      </c>
      <c r="CB296" t="s">
        <v>1553</v>
      </c>
      <c r="CC296" t="b">
        <v>0</v>
      </c>
      <c r="CD296" t="s">
        <v>1553</v>
      </c>
      <c r="CE296" t="b">
        <v>0</v>
      </c>
      <c r="CF296" t="s">
        <v>1553</v>
      </c>
      <c r="CG296" t="b">
        <v>0</v>
      </c>
      <c r="CH296" t="s">
        <v>1553</v>
      </c>
      <c r="CI296" t="s">
        <v>1553</v>
      </c>
      <c r="CJ296" t="b">
        <v>0</v>
      </c>
      <c r="CK296" t="s">
        <v>1553</v>
      </c>
      <c r="CL296" t="s">
        <v>70</v>
      </c>
      <c r="CN296" t="b">
        <v>0</v>
      </c>
      <c r="CO296" t="s">
        <v>1938</v>
      </c>
      <c r="CW296" t="s">
        <v>1537</v>
      </c>
      <c r="CX296" t="s">
        <v>1758</v>
      </c>
      <c r="CY296" t="s">
        <v>1759</v>
      </c>
      <c r="CZ296" t="b">
        <v>0</v>
      </c>
      <c r="DA296" t="s">
        <v>1760</v>
      </c>
      <c r="DB296" t="s">
        <v>1761</v>
      </c>
    </row>
    <row r="297" spans="1:106">
      <c r="D297" t="s">
        <v>208</v>
      </c>
      <c r="E297" t="s">
        <v>3522</v>
      </c>
      <c r="F297" t="s">
        <v>3523</v>
      </c>
      <c r="G297" t="s">
        <v>2580</v>
      </c>
      <c r="H297" t="s">
        <v>1958</v>
      </c>
      <c r="I297" t="s">
        <v>1835</v>
      </c>
      <c r="J297" t="s">
        <v>1740</v>
      </c>
      <c r="K297" t="s">
        <v>209</v>
      </c>
      <c r="M297">
        <v>2</v>
      </c>
      <c r="N297">
        <v>2</v>
      </c>
      <c r="O297">
        <v>1.62</v>
      </c>
      <c r="P297" t="s">
        <v>1532</v>
      </c>
      <c r="Q297" t="s">
        <v>1532</v>
      </c>
      <c r="R297" t="s">
        <v>1909</v>
      </c>
      <c r="S297" t="s">
        <v>1767</v>
      </c>
      <c r="T297" t="s">
        <v>2132</v>
      </c>
      <c r="U297" t="s">
        <v>1767</v>
      </c>
      <c r="V297" t="b">
        <v>0</v>
      </c>
      <c r="W297" t="s">
        <v>1976</v>
      </c>
      <c r="X297" t="b">
        <v>1</v>
      </c>
      <c r="Y297">
        <v>0</v>
      </c>
      <c r="AB297">
        <v>3</v>
      </c>
      <c r="AC297" t="s">
        <v>1746</v>
      </c>
      <c r="AE297" t="b">
        <v>0</v>
      </c>
      <c r="AF297" t="b">
        <v>1</v>
      </c>
      <c r="AG297" t="s">
        <v>1841</v>
      </c>
      <c r="AJ297">
        <v>7</v>
      </c>
      <c r="AK297" t="s">
        <v>50</v>
      </c>
      <c r="AL297" t="s">
        <v>1748</v>
      </c>
      <c r="AM297" t="s">
        <v>99</v>
      </c>
      <c r="AN297">
        <v>44733329.822800003</v>
      </c>
      <c r="AP297" t="b">
        <v>0</v>
      </c>
      <c r="AR297" t="s">
        <v>1791</v>
      </c>
      <c r="AS297" t="s">
        <v>1791</v>
      </c>
      <c r="AT297" t="b">
        <v>1</v>
      </c>
      <c r="AU297" t="b">
        <v>0</v>
      </c>
      <c r="AV297" t="b">
        <v>0</v>
      </c>
      <c r="AW297">
        <v>45728.773200000003</v>
      </c>
      <c r="AX297">
        <v>978.231574837175</v>
      </c>
      <c r="AY297">
        <v>978.231574837175</v>
      </c>
      <c r="AZ297">
        <v>0</v>
      </c>
      <c r="BA297">
        <v>0</v>
      </c>
      <c r="BB297">
        <v>3866119867.8302999</v>
      </c>
      <c r="BC297">
        <v>1621395148.8436</v>
      </c>
      <c r="BD297">
        <v>1428248268.0669999</v>
      </c>
      <c r="BE297">
        <v>2939475699.8053002</v>
      </c>
      <c r="BF297">
        <v>6915763284.7409</v>
      </c>
      <c r="BG297">
        <v>0</v>
      </c>
      <c r="BH297">
        <v>724295404.64999998</v>
      </c>
      <c r="BI297">
        <v>2653064367.9590998</v>
      </c>
      <c r="BJ297">
        <v>2033133173.7550001</v>
      </c>
      <c r="BK297">
        <v>324664046.22359997</v>
      </c>
      <c r="BL297">
        <v>5410492946.3641005</v>
      </c>
      <c r="BO297">
        <v>2055</v>
      </c>
      <c r="BP297" t="s">
        <v>1802</v>
      </c>
      <c r="BT297" t="s">
        <v>3524</v>
      </c>
      <c r="BU297" t="s">
        <v>1980</v>
      </c>
      <c r="BV297" t="s">
        <v>3525</v>
      </c>
      <c r="BW297" t="s">
        <v>1553</v>
      </c>
      <c r="BX297" t="s">
        <v>1553</v>
      </c>
      <c r="BY297" t="b">
        <v>1</v>
      </c>
      <c r="BZ297" t="s">
        <v>1553</v>
      </c>
      <c r="CA297" t="b">
        <v>0</v>
      </c>
      <c r="CB297" t="s">
        <v>1553</v>
      </c>
      <c r="CC297" t="b">
        <v>0</v>
      </c>
      <c r="CD297" t="s">
        <v>1553</v>
      </c>
      <c r="CE297" t="b">
        <v>0</v>
      </c>
      <c r="CF297" t="s">
        <v>1553</v>
      </c>
      <c r="CG297" t="b">
        <v>0</v>
      </c>
      <c r="CH297" t="s">
        <v>1553</v>
      </c>
      <c r="CI297" t="s">
        <v>1553</v>
      </c>
      <c r="CJ297" t="b">
        <v>0</v>
      </c>
      <c r="CK297" t="s">
        <v>1553</v>
      </c>
      <c r="CL297" t="s">
        <v>51</v>
      </c>
      <c r="CN297" t="b">
        <v>0</v>
      </c>
      <c r="CO297" t="s">
        <v>1778</v>
      </c>
      <c r="CW297" t="s">
        <v>1532</v>
      </c>
      <c r="CX297" t="s">
        <v>1758</v>
      </c>
      <c r="CY297" t="s">
        <v>1759</v>
      </c>
      <c r="CZ297" t="b">
        <v>0</v>
      </c>
      <c r="DA297" t="s">
        <v>1760</v>
      </c>
      <c r="DB297" t="s">
        <v>1848</v>
      </c>
    </row>
    <row r="298" spans="1:106">
      <c r="D298" t="s">
        <v>522</v>
      </c>
      <c r="E298" t="s">
        <v>3526</v>
      </c>
      <c r="F298" t="s">
        <v>1987</v>
      </c>
      <c r="G298" t="s">
        <v>2257</v>
      </c>
      <c r="H298" t="s">
        <v>3527</v>
      </c>
      <c r="I298" t="s">
        <v>1835</v>
      </c>
      <c r="J298" t="s">
        <v>1740</v>
      </c>
      <c r="K298" t="s">
        <v>523</v>
      </c>
      <c r="M298">
        <v>2</v>
      </c>
      <c r="N298">
        <v>2</v>
      </c>
      <c r="O298">
        <v>1.48</v>
      </c>
      <c r="P298" t="s">
        <v>1532</v>
      </c>
      <c r="Q298" t="s">
        <v>1532</v>
      </c>
      <c r="R298" t="s">
        <v>1909</v>
      </c>
      <c r="S298" t="s">
        <v>1892</v>
      </c>
      <c r="T298" t="s">
        <v>1743</v>
      </c>
      <c r="U298" t="s">
        <v>2047</v>
      </c>
      <c r="V298" t="b">
        <v>0</v>
      </c>
      <c r="W298" t="s">
        <v>1976</v>
      </c>
      <c r="X298" t="b">
        <v>1</v>
      </c>
      <c r="Y298">
        <v>0</v>
      </c>
      <c r="AB298">
        <v>3</v>
      </c>
      <c r="AC298" t="s">
        <v>1746</v>
      </c>
      <c r="AE298" t="b">
        <v>0</v>
      </c>
      <c r="AF298" t="b">
        <v>1</v>
      </c>
      <c r="AG298" t="s">
        <v>1841</v>
      </c>
      <c r="AJ298">
        <v>7</v>
      </c>
      <c r="AK298" t="s">
        <v>50</v>
      </c>
      <c r="AL298" t="s">
        <v>1963</v>
      </c>
      <c r="AM298" t="s">
        <v>99</v>
      </c>
      <c r="AN298">
        <v>39456824.262000002</v>
      </c>
      <c r="AP298" t="b">
        <v>0</v>
      </c>
      <c r="AR298" t="s">
        <v>1791</v>
      </c>
      <c r="AS298" t="s">
        <v>1791</v>
      </c>
      <c r="AT298" t="b">
        <v>1</v>
      </c>
      <c r="AU298" t="b">
        <v>0</v>
      </c>
      <c r="AV298" t="b">
        <v>0</v>
      </c>
      <c r="AW298">
        <v>0</v>
      </c>
      <c r="AY298">
        <v>999999.99</v>
      </c>
      <c r="AZ298">
        <v>0</v>
      </c>
      <c r="BA298">
        <v>0</v>
      </c>
      <c r="BB298">
        <v>3866119867.8302999</v>
      </c>
      <c r="BC298">
        <v>1621395148.8436</v>
      </c>
      <c r="BD298">
        <v>1428248268.0669999</v>
      </c>
      <c r="BE298">
        <v>2939475699.8053002</v>
      </c>
      <c r="BF298">
        <v>6915763284.7409</v>
      </c>
      <c r="BG298">
        <v>0</v>
      </c>
      <c r="BH298">
        <v>724295404.64999998</v>
      </c>
      <c r="BI298">
        <v>2647137918.369</v>
      </c>
      <c r="BJ298">
        <v>2033133173.7550001</v>
      </c>
      <c r="BK298">
        <v>324664046.22359997</v>
      </c>
      <c r="BL298">
        <v>5404566496.7740002</v>
      </c>
      <c r="BO298">
        <v>2055</v>
      </c>
      <c r="BP298" t="s">
        <v>1802</v>
      </c>
      <c r="BT298" t="s">
        <v>3528</v>
      </c>
      <c r="BU298" t="s">
        <v>1980</v>
      </c>
      <c r="BV298" t="s">
        <v>3529</v>
      </c>
      <c r="BW298" t="s">
        <v>1553</v>
      </c>
      <c r="BX298" t="s">
        <v>1553</v>
      </c>
      <c r="BY298" t="b">
        <v>1</v>
      </c>
      <c r="BZ298" t="s">
        <v>1553</v>
      </c>
      <c r="CA298" t="b">
        <v>0</v>
      </c>
      <c r="CB298" t="s">
        <v>1553</v>
      </c>
      <c r="CC298" t="b">
        <v>0</v>
      </c>
      <c r="CD298" t="s">
        <v>1553</v>
      </c>
      <c r="CE298" t="b">
        <v>0</v>
      </c>
      <c r="CF298" t="s">
        <v>1553</v>
      </c>
      <c r="CG298" t="b">
        <v>0</v>
      </c>
      <c r="CH298" t="s">
        <v>1553</v>
      </c>
      <c r="CI298" t="s">
        <v>1553</v>
      </c>
      <c r="CJ298" t="b">
        <v>0</v>
      </c>
      <c r="CK298" t="s">
        <v>1553</v>
      </c>
      <c r="CL298" t="s">
        <v>51</v>
      </c>
      <c r="CN298" t="b">
        <v>0</v>
      </c>
      <c r="CO298" t="s">
        <v>1778</v>
      </c>
      <c r="CW298" t="s">
        <v>1532</v>
      </c>
      <c r="CX298" t="s">
        <v>1758</v>
      </c>
      <c r="CY298" t="s">
        <v>1759</v>
      </c>
      <c r="CZ298" t="b">
        <v>0</v>
      </c>
      <c r="DA298" t="s">
        <v>1760</v>
      </c>
      <c r="DB298" t="s">
        <v>1848</v>
      </c>
    </row>
    <row r="299" spans="1:106">
      <c r="D299" t="s">
        <v>53</v>
      </c>
      <c r="E299" t="s">
        <v>3530</v>
      </c>
      <c r="F299" t="s">
        <v>3531</v>
      </c>
      <c r="G299" t="s">
        <v>2257</v>
      </c>
      <c r="H299" t="s">
        <v>3532</v>
      </c>
      <c r="I299" t="s">
        <v>2246</v>
      </c>
      <c r="J299" t="s">
        <v>1740</v>
      </c>
      <c r="K299" t="s">
        <v>54</v>
      </c>
      <c r="M299">
        <v>0</v>
      </c>
      <c r="N299">
        <v>2</v>
      </c>
      <c r="O299">
        <v>0.64</v>
      </c>
      <c r="P299" t="s">
        <v>1540</v>
      </c>
      <c r="Q299" t="s">
        <v>1532</v>
      </c>
      <c r="S299" t="s">
        <v>1909</v>
      </c>
      <c r="U299" t="s">
        <v>1909</v>
      </c>
      <c r="V299" t="b">
        <v>0</v>
      </c>
      <c r="W299" t="s">
        <v>1838</v>
      </c>
      <c r="X299" t="b">
        <v>1</v>
      </c>
      <c r="Y299">
        <v>1.28</v>
      </c>
      <c r="AB299">
        <v>3</v>
      </c>
      <c r="AC299" t="s">
        <v>1746</v>
      </c>
      <c r="AE299" t="b">
        <v>0</v>
      </c>
      <c r="AF299" t="b">
        <v>0</v>
      </c>
      <c r="AJ299">
        <v>7</v>
      </c>
      <c r="AK299" t="s">
        <v>50</v>
      </c>
      <c r="AL299" t="s">
        <v>1963</v>
      </c>
      <c r="AM299" t="s">
        <v>49</v>
      </c>
      <c r="AN299">
        <v>26321780.265900001</v>
      </c>
      <c r="AP299" t="b">
        <v>0</v>
      </c>
      <c r="AR299" t="s">
        <v>1616</v>
      </c>
      <c r="AS299" t="s">
        <v>2025</v>
      </c>
      <c r="AT299" t="b">
        <v>1</v>
      </c>
      <c r="AU299" t="b">
        <v>0</v>
      </c>
      <c r="AV299" t="b">
        <v>0</v>
      </c>
      <c r="AW299">
        <v>0</v>
      </c>
      <c r="AY299">
        <v>999999.99</v>
      </c>
      <c r="AZ299">
        <v>0</v>
      </c>
      <c r="BA299">
        <v>13184925.1951</v>
      </c>
      <c r="BB299">
        <v>1551329985.5</v>
      </c>
      <c r="BC299">
        <v>262927482.44069999</v>
      </c>
      <c r="BD299">
        <v>1009252553.4522001</v>
      </c>
      <c r="BE299">
        <v>2908220297.2488999</v>
      </c>
      <c r="BF299">
        <v>2823510021.3929</v>
      </c>
      <c r="BG299">
        <v>0</v>
      </c>
      <c r="BH299">
        <v>724295404.64999998</v>
      </c>
      <c r="BI299">
        <v>88938794.261999995</v>
      </c>
      <c r="BJ299">
        <v>414963262.07630002</v>
      </c>
      <c r="BK299">
        <v>324664046.22359997</v>
      </c>
      <c r="BL299">
        <v>1228197460.9883001</v>
      </c>
      <c r="BO299">
        <v>2045</v>
      </c>
      <c r="BP299" t="s">
        <v>1751</v>
      </c>
      <c r="BT299" t="s">
        <v>3533</v>
      </c>
      <c r="BU299" t="s">
        <v>1844</v>
      </c>
      <c r="BV299" t="s">
        <v>3534</v>
      </c>
      <c r="BW299" t="s">
        <v>3535</v>
      </c>
      <c r="BX299" t="s">
        <v>1553</v>
      </c>
      <c r="BY299" t="b">
        <v>1</v>
      </c>
      <c r="BZ299" t="s">
        <v>2167</v>
      </c>
      <c r="CA299" t="b">
        <v>0</v>
      </c>
      <c r="CB299" t="s">
        <v>1553</v>
      </c>
      <c r="CC299" t="b">
        <v>1</v>
      </c>
      <c r="CD299" t="s">
        <v>2167</v>
      </c>
      <c r="CE299" t="b">
        <v>0</v>
      </c>
      <c r="CF299" t="s">
        <v>1553</v>
      </c>
      <c r="CG299" t="b">
        <v>0</v>
      </c>
      <c r="CH299" t="s">
        <v>1553</v>
      </c>
      <c r="CI299" t="s">
        <v>1553</v>
      </c>
      <c r="CJ299" t="b">
        <v>0</v>
      </c>
      <c r="CK299" t="s">
        <v>1553</v>
      </c>
      <c r="CL299" t="s">
        <v>51</v>
      </c>
      <c r="CN299" t="b">
        <v>0</v>
      </c>
      <c r="CO299" t="s">
        <v>1553</v>
      </c>
      <c r="CW299" t="s">
        <v>1532</v>
      </c>
      <c r="CX299" t="s">
        <v>49</v>
      </c>
      <c r="CY299" t="s">
        <v>2250</v>
      </c>
      <c r="CZ299" t="b">
        <v>0</v>
      </c>
      <c r="DA299" t="s">
        <v>1760</v>
      </c>
      <c r="DB299" t="s">
        <v>1848</v>
      </c>
    </row>
    <row r="300" spans="1:106">
      <c r="D300" t="s">
        <v>695</v>
      </c>
      <c r="E300" t="s">
        <v>3536</v>
      </c>
      <c r="F300" t="s">
        <v>3537</v>
      </c>
      <c r="G300" t="s">
        <v>2174</v>
      </c>
      <c r="H300" t="s">
        <v>1959</v>
      </c>
      <c r="I300" t="s">
        <v>1835</v>
      </c>
      <c r="J300" t="s">
        <v>1740</v>
      </c>
      <c r="K300" t="s">
        <v>696</v>
      </c>
      <c r="M300">
        <v>2</v>
      </c>
      <c r="N300">
        <v>2</v>
      </c>
      <c r="O300">
        <v>2.84</v>
      </c>
      <c r="P300" t="s">
        <v>1532</v>
      </c>
      <c r="Q300" t="s">
        <v>1532</v>
      </c>
      <c r="R300" t="s">
        <v>1909</v>
      </c>
      <c r="S300" t="s">
        <v>1767</v>
      </c>
      <c r="T300" t="s">
        <v>1743</v>
      </c>
      <c r="U300" t="s">
        <v>1975</v>
      </c>
      <c r="V300" t="b">
        <v>0</v>
      </c>
      <c r="W300" t="s">
        <v>1976</v>
      </c>
      <c r="X300" t="b">
        <v>1</v>
      </c>
      <c r="Y300">
        <v>0</v>
      </c>
      <c r="AB300">
        <v>3</v>
      </c>
      <c r="AC300" t="s">
        <v>1746</v>
      </c>
      <c r="AE300" t="b">
        <v>0</v>
      </c>
      <c r="AF300" t="b">
        <v>1</v>
      </c>
      <c r="AG300" t="s">
        <v>1841</v>
      </c>
      <c r="AJ300">
        <v>7</v>
      </c>
      <c r="AK300" t="s">
        <v>50</v>
      </c>
      <c r="AL300" t="s">
        <v>1963</v>
      </c>
      <c r="AM300" t="s">
        <v>99</v>
      </c>
      <c r="AN300">
        <v>67988482.622700006</v>
      </c>
      <c r="AP300" t="b">
        <v>0</v>
      </c>
      <c r="AR300" t="s">
        <v>1791</v>
      </c>
      <c r="AS300" t="s">
        <v>1791</v>
      </c>
      <c r="AT300" t="b">
        <v>1</v>
      </c>
      <c r="AU300" t="b">
        <v>0</v>
      </c>
      <c r="AV300" t="b">
        <v>0</v>
      </c>
      <c r="AW300">
        <v>182735.03820000001</v>
      </c>
      <c r="AX300">
        <v>372.06046137831498</v>
      </c>
      <c r="AY300">
        <v>372.06046137831498</v>
      </c>
      <c r="AZ300">
        <v>0</v>
      </c>
      <c r="BA300">
        <v>0</v>
      </c>
      <c r="BB300">
        <v>3866119867.8302999</v>
      </c>
      <c r="BC300">
        <v>1621395148.8436</v>
      </c>
      <c r="BD300">
        <v>1428248268.0669999</v>
      </c>
      <c r="BE300">
        <v>2939475699.8053002</v>
      </c>
      <c r="BF300">
        <v>6915763284.7409</v>
      </c>
      <c r="BG300">
        <v>0</v>
      </c>
      <c r="BH300">
        <v>724295404.64999998</v>
      </c>
      <c r="BI300">
        <v>2647137918.369</v>
      </c>
      <c r="BJ300">
        <v>2033133173.7550001</v>
      </c>
      <c r="BK300">
        <v>324664046.22359997</v>
      </c>
      <c r="BL300">
        <v>5404566496.7740002</v>
      </c>
      <c r="BO300">
        <v>2075</v>
      </c>
      <c r="BP300" t="s">
        <v>1854</v>
      </c>
      <c r="BT300" t="s">
        <v>3538</v>
      </c>
      <c r="BU300" t="s">
        <v>1980</v>
      </c>
      <c r="BV300" t="s">
        <v>3539</v>
      </c>
      <c r="BW300" t="s">
        <v>1553</v>
      </c>
      <c r="BX300" t="s">
        <v>1553</v>
      </c>
      <c r="BY300" t="b">
        <v>1</v>
      </c>
      <c r="BZ300" t="s">
        <v>1553</v>
      </c>
      <c r="CA300" t="b">
        <v>0</v>
      </c>
      <c r="CB300" t="s">
        <v>1553</v>
      </c>
      <c r="CC300" t="b">
        <v>0</v>
      </c>
      <c r="CD300" t="s">
        <v>1553</v>
      </c>
      <c r="CE300" t="b">
        <v>0</v>
      </c>
      <c r="CF300" t="s">
        <v>1553</v>
      </c>
      <c r="CG300" t="b">
        <v>0</v>
      </c>
      <c r="CH300" t="s">
        <v>1553</v>
      </c>
      <c r="CI300" t="s">
        <v>1553</v>
      </c>
      <c r="CJ300" t="b">
        <v>0</v>
      </c>
      <c r="CK300" t="s">
        <v>1553</v>
      </c>
      <c r="CL300" t="s">
        <v>51</v>
      </c>
      <c r="CN300" t="b">
        <v>0</v>
      </c>
      <c r="CO300" t="s">
        <v>1801</v>
      </c>
      <c r="CW300" t="s">
        <v>1532</v>
      </c>
      <c r="CX300" t="s">
        <v>1758</v>
      </c>
      <c r="CY300" t="s">
        <v>1759</v>
      </c>
      <c r="CZ300" t="b">
        <v>0</v>
      </c>
      <c r="DA300" t="s">
        <v>1760</v>
      </c>
      <c r="DB300" t="s">
        <v>1848</v>
      </c>
    </row>
    <row r="301" spans="1:106">
      <c r="D301" t="s">
        <v>514</v>
      </c>
      <c r="E301" t="s">
        <v>3540</v>
      </c>
      <c r="F301" t="s">
        <v>3541</v>
      </c>
      <c r="G301" t="s">
        <v>3027</v>
      </c>
      <c r="H301" t="s">
        <v>2651</v>
      </c>
      <c r="I301" t="s">
        <v>5</v>
      </c>
      <c r="J301" t="s">
        <v>1740</v>
      </c>
      <c r="K301" t="s">
        <v>515</v>
      </c>
      <c r="M301">
        <v>2</v>
      </c>
      <c r="N301">
        <v>3</v>
      </c>
      <c r="O301">
        <v>2.06</v>
      </c>
      <c r="P301" t="s">
        <v>1532</v>
      </c>
      <c r="Q301" t="s">
        <v>1537</v>
      </c>
      <c r="R301" t="s">
        <v>1909</v>
      </c>
      <c r="S301" t="s">
        <v>1820</v>
      </c>
      <c r="T301" t="s">
        <v>2153</v>
      </c>
      <c r="U301" t="s">
        <v>1882</v>
      </c>
      <c r="V301" t="b">
        <v>0</v>
      </c>
      <c r="W301" t="s">
        <v>1838</v>
      </c>
      <c r="X301" t="b">
        <v>1</v>
      </c>
      <c r="Y301">
        <v>2.06</v>
      </c>
      <c r="AB301">
        <v>3</v>
      </c>
      <c r="AC301" t="s">
        <v>1746</v>
      </c>
      <c r="AE301" t="b">
        <v>0</v>
      </c>
      <c r="AF301" t="b">
        <v>0</v>
      </c>
      <c r="AJ301">
        <v>7</v>
      </c>
      <c r="AK301" t="s">
        <v>50</v>
      </c>
      <c r="AL301" t="s">
        <v>2001</v>
      </c>
      <c r="AM301" t="s">
        <v>89</v>
      </c>
      <c r="AN301">
        <v>58586092.708899997</v>
      </c>
      <c r="AP301" t="b">
        <v>0</v>
      </c>
      <c r="AR301" t="s">
        <v>1791</v>
      </c>
      <c r="AS301" t="s">
        <v>1791</v>
      </c>
      <c r="AT301" t="b">
        <v>1</v>
      </c>
      <c r="AU301" t="b">
        <v>0</v>
      </c>
      <c r="AV301" t="b">
        <v>0</v>
      </c>
      <c r="AW301">
        <v>385943.20380000002</v>
      </c>
      <c r="AX301">
        <v>151.79977813336501</v>
      </c>
      <c r="AY301">
        <v>151.79977813336501</v>
      </c>
      <c r="AZ301">
        <v>0</v>
      </c>
      <c r="BA301">
        <v>29026970.3466</v>
      </c>
      <c r="BB301">
        <v>1561729985.5</v>
      </c>
      <c r="BC301">
        <v>490518990.51300001</v>
      </c>
      <c r="BD301">
        <v>1225701530.5007</v>
      </c>
      <c r="BE301">
        <v>2908220297.2488999</v>
      </c>
      <c r="BF301">
        <v>3277950506.5137</v>
      </c>
      <c r="BG301">
        <v>0</v>
      </c>
      <c r="BH301">
        <v>724295404.64999998</v>
      </c>
      <c r="BI301">
        <v>88938794.261999995</v>
      </c>
      <c r="BJ301">
        <v>414963262.07630002</v>
      </c>
      <c r="BK301">
        <v>324664046.22359997</v>
      </c>
      <c r="BL301">
        <v>1228197460.9883001</v>
      </c>
      <c r="BO301">
        <v>2045</v>
      </c>
      <c r="BP301" t="s">
        <v>1751</v>
      </c>
      <c r="BT301" t="s">
        <v>3542</v>
      </c>
      <c r="BU301" t="s">
        <v>1844</v>
      </c>
      <c r="BV301" t="s">
        <v>3543</v>
      </c>
      <c r="BW301" t="s">
        <v>1553</v>
      </c>
      <c r="BX301" t="s">
        <v>1553</v>
      </c>
      <c r="BY301" t="b">
        <v>1</v>
      </c>
      <c r="BZ301" t="s">
        <v>1553</v>
      </c>
      <c r="CA301" t="b">
        <v>0</v>
      </c>
      <c r="CB301" t="s">
        <v>1553</v>
      </c>
      <c r="CC301" t="b">
        <v>1</v>
      </c>
      <c r="CD301" t="s">
        <v>1553</v>
      </c>
      <c r="CE301" t="b">
        <v>0</v>
      </c>
      <c r="CF301" t="s">
        <v>1553</v>
      </c>
      <c r="CG301" t="b">
        <v>0</v>
      </c>
      <c r="CH301" t="s">
        <v>1553</v>
      </c>
      <c r="CI301" t="s">
        <v>1800</v>
      </c>
      <c r="CJ301" t="b">
        <v>0</v>
      </c>
      <c r="CK301" t="s">
        <v>1553</v>
      </c>
      <c r="CL301" t="s">
        <v>51</v>
      </c>
      <c r="CN301" t="b">
        <v>0</v>
      </c>
      <c r="CO301" t="s">
        <v>1778</v>
      </c>
      <c r="CW301" t="s">
        <v>1537</v>
      </c>
      <c r="CX301" t="s">
        <v>1758</v>
      </c>
      <c r="CY301" t="s">
        <v>1759</v>
      </c>
      <c r="CZ301" t="b">
        <v>0</v>
      </c>
      <c r="DA301" t="s">
        <v>1760</v>
      </c>
      <c r="DB301" t="s">
        <v>1848</v>
      </c>
    </row>
    <row r="302" spans="1:106">
      <c r="A302" t="s">
        <v>2921</v>
      </c>
      <c r="D302" t="s">
        <v>819</v>
      </c>
      <c r="E302" t="s">
        <v>3544</v>
      </c>
      <c r="F302" t="s">
        <v>2506</v>
      </c>
      <c r="G302" t="s">
        <v>3545</v>
      </c>
      <c r="H302" t="s">
        <v>3546</v>
      </c>
      <c r="I302" t="s">
        <v>5</v>
      </c>
      <c r="J302" t="s">
        <v>1740</v>
      </c>
      <c r="K302" t="s">
        <v>820</v>
      </c>
      <c r="M302">
        <v>2</v>
      </c>
      <c r="N302">
        <v>4</v>
      </c>
      <c r="O302">
        <v>0.53</v>
      </c>
      <c r="P302" t="s">
        <v>1532</v>
      </c>
      <c r="Q302" t="s">
        <v>1533</v>
      </c>
      <c r="R302" t="s">
        <v>1741</v>
      </c>
      <c r="S302" t="s">
        <v>1742</v>
      </c>
      <c r="T302" t="s">
        <v>1975</v>
      </c>
      <c r="U302" t="s">
        <v>2209</v>
      </c>
      <c r="V302" t="b">
        <v>0</v>
      </c>
      <c r="W302" t="s">
        <v>2024</v>
      </c>
      <c r="X302" t="b">
        <v>1</v>
      </c>
      <c r="Y302">
        <v>1.06</v>
      </c>
      <c r="AB302">
        <v>3</v>
      </c>
      <c r="AC302" t="s">
        <v>1746</v>
      </c>
      <c r="AE302" t="b">
        <v>0</v>
      </c>
      <c r="AF302" t="b">
        <v>0</v>
      </c>
      <c r="AJ302">
        <v>4</v>
      </c>
      <c r="AK302" t="s">
        <v>50</v>
      </c>
      <c r="AL302" t="s">
        <v>2265</v>
      </c>
      <c r="AM302" t="s">
        <v>89</v>
      </c>
      <c r="AN302">
        <v>15971947.92</v>
      </c>
      <c r="AP302" t="b">
        <v>0</v>
      </c>
      <c r="AR302" t="s">
        <v>1791</v>
      </c>
      <c r="AS302" t="s">
        <v>1791</v>
      </c>
      <c r="AT302" t="b">
        <v>1</v>
      </c>
      <c r="AU302" t="b">
        <v>0</v>
      </c>
      <c r="AV302" t="b">
        <v>0</v>
      </c>
      <c r="AW302">
        <v>0</v>
      </c>
      <c r="AY302">
        <v>999999.99</v>
      </c>
      <c r="AZ302">
        <v>0</v>
      </c>
      <c r="BA302">
        <v>0</v>
      </c>
      <c r="BB302">
        <v>3976517791.8302999</v>
      </c>
      <c r="BC302">
        <v>1623741148.8436</v>
      </c>
      <c r="BD302">
        <v>1428248268.0669999</v>
      </c>
      <c r="BE302">
        <v>2946139892.3053999</v>
      </c>
      <c r="BF302">
        <v>7028507208.7409</v>
      </c>
      <c r="BG302">
        <v>0</v>
      </c>
      <c r="BH302">
        <v>724295404.64999998</v>
      </c>
      <c r="BI302">
        <v>2708522414.6406002</v>
      </c>
      <c r="BJ302">
        <v>2033133173.7550001</v>
      </c>
      <c r="BK302">
        <v>324664046.22359997</v>
      </c>
      <c r="BL302">
        <v>5465950993.0455999</v>
      </c>
      <c r="BO302">
        <v>2075</v>
      </c>
      <c r="BP302" t="s">
        <v>1854</v>
      </c>
      <c r="BT302" t="s">
        <v>3547</v>
      </c>
      <c r="BU302" t="s">
        <v>2027</v>
      </c>
      <c r="BV302" t="s">
        <v>3548</v>
      </c>
      <c r="BW302" t="s">
        <v>3549</v>
      </c>
      <c r="BX302" t="s">
        <v>1553</v>
      </c>
      <c r="BY302" t="b">
        <v>1</v>
      </c>
      <c r="BZ302" t="s">
        <v>2482</v>
      </c>
      <c r="CA302" t="b">
        <v>0</v>
      </c>
      <c r="CB302" t="s">
        <v>1553</v>
      </c>
      <c r="CC302" t="b">
        <v>1</v>
      </c>
      <c r="CD302" t="s">
        <v>2482</v>
      </c>
      <c r="CE302" t="b">
        <v>0</v>
      </c>
      <c r="CF302" t="s">
        <v>1553</v>
      </c>
      <c r="CG302" t="b">
        <v>0</v>
      </c>
      <c r="CH302" t="s">
        <v>1553</v>
      </c>
      <c r="CI302" t="s">
        <v>1553</v>
      </c>
      <c r="CJ302" t="b">
        <v>0</v>
      </c>
      <c r="CK302" t="s">
        <v>1553</v>
      </c>
      <c r="CL302" t="s">
        <v>70</v>
      </c>
      <c r="CN302" t="b">
        <v>0</v>
      </c>
      <c r="CO302" t="s">
        <v>1778</v>
      </c>
      <c r="CP302" t="s">
        <v>3550</v>
      </c>
      <c r="CW302" t="s">
        <v>1757</v>
      </c>
      <c r="CX302" t="s">
        <v>1758</v>
      </c>
      <c r="CY302" t="s">
        <v>1759</v>
      </c>
      <c r="CZ302" t="b">
        <v>0</v>
      </c>
      <c r="DA302" t="s">
        <v>1760</v>
      </c>
      <c r="DB302" t="s">
        <v>1761</v>
      </c>
    </row>
    <row r="303" spans="1:106">
      <c r="A303" t="s">
        <v>2921</v>
      </c>
      <c r="D303" t="s">
        <v>677</v>
      </c>
      <c r="E303" t="s">
        <v>3551</v>
      </c>
      <c r="F303" t="s">
        <v>2506</v>
      </c>
      <c r="G303" t="s">
        <v>3546</v>
      </c>
      <c r="H303" t="s">
        <v>3552</v>
      </c>
      <c r="I303" t="s">
        <v>5</v>
      </c>
      <c r="J303" t="s">
        <v>1740</v>
      </c>
      <c r="K303" t="s">
        <v>678</v>
      </c>
      <c r="M303">
        <v>2</v>
      </c>
      <c r="N303">
        <v>2</v>
      </c>
      <c r="O303">
        <v>0.78</v>
      </c>
      <c r="P303" t="s">
        <v>1532</v>
      </c>
      <c r="Q303" t="s">
        <v>1533</v>
      </c>
      <c r="R303" t="s">
        <v>1741</v>
      </c>
      <c r="S303" t="s">
        <v>1946</v>
      </c>
      <c r="T303" t="s">
        <v>2132</v>
      </c>
      <c r="U303" t="s">
        <v>1767</v>
      </c>
      <c r="V303" t="b">
        <v>0</v>
      </c>
      <c r="W303" t="s">
        <v>1838</v>
      </c>
      <c r="X303" t="b">
        <v>1</v>
      </c>
      <c r="Y303">
        <v>0</v>
      </c>
      <c r="AB303">
        <v>3</v>
      </c>
      <c r="AC303" t="s">
        <v>1746</v>
      </c>
      <c r="AE303" t="b">
        <v>0</v>
      </c>
      <c r="AF303" t="b">
        <v>0</v>
      </c>
      <c r="AJ303">
        <v>4</v>
      </c>
      <c r="AK303" t="s">
        <v>50</v>
      </c>
      <c r="AL303" t="s">
        <v>2265</v>
      </c>
      <c r="AM303" t="s">
        <v>89</v>
      </c>
      <c r="AN303">
        <v>21834553.426100001</v>
      </c>
      <c r="AP303" t="b">
        <v>0</v>
      </c>
      <c r="AR303" t="s">
        <v>1791</v>
      </c>
      <c r="AS303" t="s">
        <v>1791</v>
      </c>
      <c r="AT303" t="b">
        <v>1</v>
      </c>
      <c r="AU303" t="b">
        <v>0</v>
      </c>
      <c r="AV303" t="b">
        <v>0</v>
      </c>
      <c r="AW303">
        <v>0</v>
      </c>
      <c r="AY303">
        <v>999999.99</v>
      </c>
      <c r="AZ303">
        <v>0</v>
      </c>
      <c r="BA303">
        <v>0</v>
      </c>
      <c r="BB303">
        <v>3976517791.8302999</v>
      </c>
      <c r="BC303">
        <v>1623741148.8436</v>
      </c>
      <c r="BD303">
        <v>1428248268.0669999</v>
      </c>
      <c r="BE303">
        <v>2946139892.3053999</v>
      </c>
      <c r="BF303">
        <v>7028507208.7409</v>
      </c>
      <c r="BG303">
        <v>0</v>
      </c>
      <c r="BH303">
        <v>724295404.64999998</v>
      </c>
      <c r="BI303">
        <v>2708522414.6406002</v>
      </c>
      <c r="BJ303">
        <v>2033133173.7550001</v>
      </c>
      <c r="BK303">
        <v>324664046.22359997</v>
      </c>
      <c r="BL303">
        <v>5465950993.0455999</v>
      </c>
      <c r="BO303">
        <v>2075</v>
      </c>
      <c r="BP303" t="s">
        <v>1854</v>
      </c>
      <c r="BT303" t="s">
        <v>3553</v>
      </c>
      <c r="BU303" t="s">
        <v>1844</v>
      </c>
      <c r="BV303" t="s">
        <v>3554</v>
      </c>
      <c r="BW303" t="s">
        <v>3549</v>
      </c>
      <c r="BX303" t="s">
        <v>1553</v>
      </c>
      <c r="BY303" t="b">
        <v>1</v>
      </c>
      <c r="BZ303" t="s">
        <v>2482</v>
      </c>
      <c r="CA303" t="b">
        <v>0</v>
      </c>
      <c r="CB303" t="s">
        <v>1553</v>
      </c>
      <c r="CC303" t="b">
        <v>1</v>
      </c>
      <c r="CD303" t="s">
        <v>2482</v>
      </c>
      <c r="CE303" t="b">
        <v>0</v>
      </c>
      <c r="CF303" t="s">
        <v>1553</v>
      </c>
      <c r="CG303" t="b">
        <v>0</v>
      </c>
      <c r="CH303" t="s">
        <v>1553</v>
      </c>
      <c r="CI303" t="s">
        <v>1553</v>
      </c>
      <c r="CJ303" t="b">
        <v>0</v>
      </c>
      <c r="CK303" t="s">
        <v>1553</v>
      </c>
      <c r="CL303" t="s">
        <v>70</v>
      </c>
      <c r="CN303" t="b">
        <v>0</v>
      </c>
      <c r="CO303" t="s">
        <v>1801</v>
      </c>
      <c r="CP303" t="s">
        <v>3550</v>
      </c>
      <c r="CW303" t="s">
        <v>1983</v>
      </c>
      <c r="CX303" t="s">
        <v>1758</v>
      </c>
      <c r="CY303" t="s">
        <v>1759</v>
      </c>
      <c r="CZ303" t="b">
        <v>0</v>
      </c>
      <c r="DA303" t="s">
        <v>1760</v>
      </c>
      <c r="DB303" t="s">
        <v>1848</v>
      </c>
    </row>
    <row r="304" spans="1:106">
      <c r="A304" t="s">
        <v>2921</v>
      </c>
      <c r="D304" t="s">
        <v>649</v>
      </c>
      <c r="E304" t="s">
        <v>3555</v>
      </c>
      <c r="F304" t="s">
        <v>3556</v>
      </c>
      <c r="G304" t="s">
        <v>3552</v>
      </c>
      <c r="H304" t="s">
        <v>3557</v>
      </c>
      <c r="I304" t="s">
        <v>5</v>
      </c>
      <c r="J304" t="s">
        <v>1740</v>
      </c>
      <c r="K304" t="s">
        <v>650</v>
      </c>
      <c r="M304">
        <v>2</v>
      </c>
      <c r="N304">
        <v>2</v>
      </c>
      <c r="O304">
        <v>2.9</v>
      </c>
      <c r="P304" t="s">
        <v>1532</v>
      </c>
      <c r="Q304" t="s">
        <v>1533</v>
      </c>
      <c r="R304" t="s">
        <v>1741</v>
      </c>
      <c r="S304" t="s">
        <v>1741</v>
      </c>
      <c r="T304" t="s">
        <v>1837</v>
      </c>
      <c r="U304" t="s">
        <v>1837</v>
      </c>
      <c r="V304" t="b">
        <v>0</v>
      </c>
      <c r="W304" t="s">
        <v>2007</v>
      </c>
      <c r="X304" t="b">
        <v>1</v>
      </c>
      <c r="Y304">
        <v>0</v>
      </c>
      <c r="AB304">
        <v>3</v>
      </c>
      <c r="AC304" t="s">
        <v>1746</v>
      </c>
      <c r="AE304" t="b">
        <v>0</v>
      </c>
      <c r="AF304" t="b">
        <v>1</v>
      </c>
      <c r="AG304" t="s">
        <v>1841</v>
      </c>
      <c r="AJ304">
        <v>4</v>
      </c>
      <c r="AK304" t="s">
        <v>50</v>
      </c>
      <c r="AL304" t="s">
        <v>2265</v>
      </c>
      <c r="AM304" t="s">
        <v>99</v>
      </c>
      <c r="AN304">
        <v>47161569</v>
      </c>
      <c r="AP304" t="b">
        <v>0</v>
      </c>
      <c r="AR304" t="s">
        <v>1791</v>
      </c>
      <c r="AS304" t="s">
        <v>1791</v>
      </c>
      <c r="AT304" t="b">
        <v>1</v>
      </c>
      <c r="AU304" t="b">
        <v>0</v>
      </c>
      <c r="AV304" t="b">
        <v>0</v>
      </c>
      <c r="AW304">
        <v>0</v>
      </c>
      <c r="AY304">
        <v>999999.99</v>
      </c>
      <c r="AZ304">
        <v>0</v>
      </c>
      <c r="BA304">
        <v>0</v>
      </c>
      <c r="BB304">
        <v>3866119867.8302999</v>
      </c>
      <c r="BC304">
        <v>1621395148.8436</v>
      </c>
      <c r="BD304">
        <v>1428248268.0669999</v>
      </c>
      <c r="BE304">
        <v>2939475699.8053002</v>
      </c>
      <c r="BF304">
        <v>6915763284.7409</v>
      </c>
      <c r="BG304">
        <v>0</v>
      </c>
      <c r="BH304">
        <v>724295404.64999998</v>
      </c>
      <c r="BI304">
        <v>2653064367.9590998</v>
      </c>
      <c r="BJ304">
        <v>2033133173.7550001</v>
      </c>
      <c r="BK304">
        <v>324664046.22359997</v>
      </c>
      <c r="BL304">
        <v>5410492946.3641005</v>
      </c>
      <c r="BO304">
        <v>2075</v>
      </c>
      <c r="BP304" t="s">
        <v>1854</v>
      </c>
      <c r="BT304" t="s">
        <v>3558</v>
      </c>
      <c r="BU304" t="s">
        <v>2009</v>
      </c>
      <c r="BV304" t="s">
        <v>3559</v>
      </c>
      <c r="BW304" t="s">
        <v>1553</v>
      </c>
      <c r="BX304" t="s">
        <v>1553</v>
      </c>
      <c r="BY304" t="b">
        <v>1</v>
      </c>
      <c r="BZ304" t="s">
        <v>1553</v>
      </c>
      <c r="CA304" t="b">
        <v>0</v>
      </c>
      <c r="CB304" t="s">
        <v>1553</v>
      </c>
      <c r="CC304" t="b">
        <v>1</v>
      </c>
      <c r="CD304" t="s">
        <v>1553</v>
      </c>
      <c r="CE304" t="b">
        <v>0</v>
      </c>
      <c r="CF304" t="s">
        <v>1553</v>
      </c>
      <c r="CG304" t="b">
        <v>0</v>
      </c>
      <c r="CH304" t="s">
        <v>1553</v>
      </c>
      <c r="CI304" t="s">
        <v>1553</v>
      </c>
      <c r="CJ304" t="b">
        <v>0</v>
      </c>
      <c r="CK304" t="s">
        <v>1553</v>
      </c>
      <c r="CL304" t="s">
        <v>70</v>
      </c>
      <c r="CN304" t="b">
        <v>0</v>
      </c>
      <c r="CO304" t="s">
        <v>1801</v>
      </c>
      <c r="CP304" t="s">
        <v>3550</v>
      </c>
      <c r="CW304" t="s">
        <v>1983</v>
      </c>
      <c r="CX304" t="s">
        <v>1758</v>
      </c>
      <c r="CY304" t="s">
        <v>1759</v>
      </c>
      <c r="CZ304" t="b">
        <v>0</v>
      </c>
      <c r="DA304" t="s">
        <v>1760</v>
      </c>
      <c r="DB304" t="s">
        <v>1848</v>
      </c>
    </row>
    <row r="305" spans="1:106">
      <c r="D305" t="s">
        <v>367</v>
      </c>
      <c r="E305" t="s">
        <v>3560</v>
      </c>
      <c r="F305" t="s">
        <v>3561</v>
      </c>
      <c r="G305" t="s">
        <v>2273</v>
      </c>
      <c r="H305" t="s">
        <v>1998</v>
      </c>
      <c r="I305" t="s">
        <v>1807</v>
      </c>
      <c r="J305" t="s">
        <v>1740</v>
      </c>
      <c r="K305" t="s">
        <v>48</v>
      </c>
      <c r="M305">
        <v>0</v>
      </c>
      <c r="N305">
        <v>2</v>
      </c>
      <c r="O305">
        <v>0.28999999999999998</v>
      </c>
      <c r="P305" t="s">
        <v>1540</v>
      </c>
      <c r="Q305" t="s">
        <v>1533</v>
      </c>
      <c r="S305" t="s">
        <v>1909</v>
      </c>
      <c r="U305" t="s">
        <v>1809</v>
      </c>
      <c r="V305" t="b">
        <v>0</v>
      </c>
      <c r="W305" t="s">
        <v>1932</v>
      </c>
      <c r="X305" t="b">
        <v>1</v>
      </c>
      <c r="Y305">
        <v>0.57999999999999996</v>
      </c>
      <c r="AB305">
        <v>3</v>
      </c>
      <c r="AC305" t="s">
        <v>1746</v>
      </c>
      <c r="AE305" t="b">
        <v>0</v>
      </c>
      <c r="AF305" t="b">
        <v>0</v>
      </c>
      <c r="AJ305">
        <v>4</v>
      </c>
      <c r="AK305" t="s">
        <v>50</v>
      </c>
      <c r="AL305" t="s">
        <v>2001</v>
      </c>
      <c r="AM305" t="s">
        <v>49</v>
      </c>
      <c r="AN305">
        <v>6849006.1248000003</v>
      </c>
      <c r="AP305" t="b">
        <v>0</v>
      </c>
      <c r="AR305" t="s">
        <v>1791</v>
      </c>
      <c r="AS305" t="s">
        <v>1791</v>
      </c>
      <c r="AT305" t="b">
        <v>1</v>
      </c>
      <c r="AU305" t="b">
        <v>0</v>
      </c>
      <c r="AV305" t="b">
        <v>0</v>
      </c>
      <c r="AW305">
        <v>0</v>
      </c>
      <c r="AY305">
        <v>999999.99</v>
      </c>
      <c r="AZ305">
        <v>0</v>
      </c>
      <c r="BA305">
        <v>3232115.2499000002</v>
      </c>
      <c r="BB305">
        <v>1285590317.5</v>
      </c>
      <c r="BC305">
        <v>53963475</v>
      </c>
      <c r="BD305">
        <v>324170532.9023</v>
      </c>
      <c r="BE305">
        <v>2874011776.6861</v>
      </c>
      <c r="BF305">
        <v>1663724325.4022999</v>
      </c>
      <c r="BG305">
        <v>0</v>
      </c>
      <c r="BH305">
        <v>724295404.64999998</v>
      </c>
      <c r="BI305">
        <v>88938794.261999995</v>
      </c>
      <c r="BJ305">
        <v>414963262.07630002</v>
      </c>
      <c r="BK305">
        <v>324664046.22359997</v>
      </c>
      <c r="BL305">
        <v>1228197460.9883001</v>
      </c>
      <c r="BO305">
        <v>2045</v>
      </c>
      <c r="BP305" t="s">
        <v>1751</v>
      </c>
      <c r="BT305" t="s">
        <v>3562</v>
      </c>
      <c r="BU305" t="s">
        <v>1934</v>
      </c>
      <c r="BV305" t="s">
        <v>3563</v>
      </c>
      <c r="BW305" t="s">
        <v>1553</v>
      </c>
      <c r="BX305" t="s">
        <v>1553</v>
      </c>
      <c r="BY305" t="b">
        <v>1</v>
      </c>
      <c r="BZ305" t="s">
        <v>1553</v>
      </c>
      <c r="CA305" t="b">
        <v>0</v>
      </c>
      <c r="CB305" t="s">
        <v>1553</v>
      </c>
      <c r="CC305" t="b">
        <v>1</v>
      </c>
      <c r="CD305" t="s">
        <v>1553</v>
      </c>
      <c r="CE305" t="b">
        <v>0</v>
      </c>
      <c r="CF305" t="s">
        <v>1553</v>
      </c>
      <c r="CG305" t="b">
        <v>0</v>
      </c>
      <c r="CH305" t="s">
        <v>1553</v>
      </c>
      <c r="CI305" t="s">
        <v>1553</v>
      </c>
      <c r="CJ305" t="b">
        <v>0</v>
      </c>
      <c r="CK305" t="s">
        <v>1553</v>
      </c>
      <c r="CL305" t="s">
        <v>51</v>
      </c>
      <c r="CN305" t="b">
        <v>0</v>
      </c>
      <c r="CO305" t="s">
        <v>1553</v>
      </c>
      <c r="CW305" t="s">
        <v>1983</v>
      </c>
      <c r="CX305" t="s">
        <v>49</v>
      </c>
      <c r="CY305" t="s">
        <v>1815</v>
      </c>
      <c r="CZ305" t="b">
        <v>0</v>
      </c>
      <c r="DA305" t="s">
        <v>1760</v>
      </c>
      <c r="DB305" t="s">
        <v>1939</v>
      </c>
    </row>
    <row r="306" spans="1:106">
      <c r="B306" t="s">
        <v>1905</v>
      </c>
      <c r="D306" t="s">
        <v>617</v>
      </c>
      <c r="E306" t="s">
        <v>3564</v>
      </c>
      <c r="F306" t="s">
        <v>2053</v>
      </c>
      <c r="G306" t="s">
        <v>2263</v>
      </c>
      <c r="H306" t="s">
        <v>3565</v>
      </c>
      <c r="I306" t="s">
        <v>5</v>
      </c>
      <c r="J306" t="s">
        <v>1740</v>
      </c>
      <c r="K306" t="s">
        <v>618</v>
      </c>
      <c r="M306">
        <v>2</v>
      </c>
      <c r="N306">
        <v>4</v>
      </c>
      <c r="O306">
        <v>2.54</v>
      </c>
      <c r="P306" t="s">
        <v>1532</v>
      </c>
      <c r="Q306" t="s">
        <v>1533</v>
      </c>
      <c r="R306" t="s">
        <v>1882</v>
      </c>
      <c r="S306" t="s">
        <v>1742</v>
      </c>
      <c r="T306" t="s">
        <v>1999</v>
      </c>
      <c r="U306" t="s">
        <v>1768</v>
      </c>
      <c r="V306" t="b">
        <v>0</v>
      </c>
      <c r="W306" t="s">
        <v>1821</v>
      </c>
      <c r="X306" t="b">
        <v>1</v>
      </c>
      <c r="Y306">
        <v>5.08</v>
      </c>
      <c r="AB306">
        <v>3</v>
      </c>
      <c r="AC306" t="s">
        <v>1746</v>
      </c>
      <c r="AE306" t="b">
        <v>0</v>
      </c>
      <c r="AF306" t="b">
        <v>0</v>
      </c>
      <c r="AJ306">
        <v>4</v>
      </c>
      <c r="AK306" t="s">
        <v>50</v>
      </c>
      <c r="AL306" t="s">
        <v>2001</v>
      </c>
      <c r="AM306" t="s">
        <v>89</v>
      </c>
      <c r="AN306">
        <v>67357713.470799997</v>
      </c>
      <c r="AP306" t="b">
        <v>0</v>
      </c>
      <c r="AR306" t="s">
        <v>1791</v>
      </c>
      <c r="AS306" t="s">
        <v>1791</v>
      </c>
      <c r="AT306" t="b">
        <v>1</v>
      </c>
      <c r="AU306" t="b">
        <v>0</v>
      </c>
      <c r="AV306" t="b">
        <v>0</v>
      </c>
      <c r="AW306">
        <v>372221.13059999997</v>
      </c>
      <c r="AX306">
        <v>180.961551973707</v>
      </c>
      <c r="AY306">
        <v>180.961551973707</v>
      </c>
      <c r="AZ306">
        <v>0</v>
      </c>
      <c r="BA306">
        <v>0</v>
      </c>
      <c r="BB306">
        <v>3866119867.8302999</v>
      </c>
      <c r="BC306">
        <v>1621395148.8436</v>
      </c>
      <c r="BD306">
        <v>1428248268.0669999</v>
      </c>
      <c r="BE306">
        <v>2939475699.8053002</v>
      </c>
      <c r="BF306">
        <v>6915763284.7409</v>
      </c>
      <c r="BG306">
        <v>0</v>
      </c>
      <c r="BH306">
        <v>724295404.64999998</v>
      </c>
      <c r="BI306">
        <v>2653064367.9590998</v>
      </c>
      <c r="BJ306">
        <v>2033133173.7550001</v>
      </c>
      <c r="BK306">
        <v>324664046.22359997</v>
      </c>
      <c r="BL306">
        <v>5410492946.3641005</v>
      </c>
      <c r="BO306">
        <v>2075</v>
      </c>
      <c r="BP306" t="s">
        <v>1854</v>
      </c>
      <c r="BT306" t="s">
        <v>3566</v>
      </c>
      <c r="BU306" t="s">
        <v>1827</v>
      </c>
      <c r="BV306" t="s">
        <v>3567</v>
      </c>
      <c r="BW306" t="s">
        <v>1553</v>
      </c>
      <c r="BX306" t="s">
        <v>1553</v>
      </c>
      <c r="BY306" t="b">
        <v>1</v>
      </c>
      <c r="BZ306" t="s">
        <v>1553</v>
      </c>
      <c r="CA306" t="b">
        <v>0</v>
      </c>
      <c r="CB306" t="s">
        <v>1553</v>
      </c>
      <c r="CC306" t="b">
        <v>0</v>
      </c>
      <c r="CD306" t="s">
        <v>1553</v>
      </c>
      <c r="CE306" t="b">
        <v>0</v>
      </c>
      <c r="CF306" t="s">
        <v>1553</v>
      </c>
      <c r="CG306" t="b">
        <v>0</v>
      </c>
      <c r="CH306" t="s">
        <v>1553</v>
      </c>
      <c r="CI306" t="s">
        <v>1553</v>
      </c>
      <c r="CJ306" t="b">
        <v>0</v>
      </c>
      <c r="CK306" t="s">
        <v>1553</v>
      </c>
      <c r="CL306" t="s">
        <v>51</v>
      </c>
      <c r="CN306" t="b">
        <v>0</v>
      </c>
      <c r="CO306" t="s">
        <v>1778</v>
      </c>
      <c r="CW306" t="s">
        <v>1757</v>
      </c>
      <c r="CX306" t="s">
        <v>1758</v>
      </c>
      <c r="CY306" t="s">
        <v>1759</v>
      </c>
      <c r="CZ306" t="b">
        <v>0</v>
      </c>
      <c r="DA306" t="s">
        <v>1760</v>
      </c>
      <c r="DB306" t="s">
        <v>1761</v>
      </c>
    </row>
    <row r="307" spans="1:106">
      <c r="D307" t="s">
        <v>619</v>
      </c>
      <c r="E307" t="s">
        <v>3568</v>
      </c>
      <c r="F307" t="s">
        <v>3569</v>
      </c>
      <c r="G307" t="s">
        <v>3570</v>
      </c>
      <c r="H307" t="s">
        <v>3571</v>
      </c>
      <c r="I307" t="s">
        <v>5</v>
      </c>
      <c r="J307" t="s">
        <v>1740</v>
      </c>
      <c r="K307" t="s">
        <v>620</v>
      </c>
      <c r="M307">
        <v>2</v>
      </c>
      <c r="N307">
        <v>4</v>
      </c>
      <c r="O307">
        <v>2.88</v>
      </c>
      <c r="P307" t="s">
        <v>1532</v>
      </c>
      <c r="Q307" t="s">
        <v>1533</v>
      </c>
      <c r="R307" t="s">
        <v>1769</v>
      </c>
      <c r="S307" t="s">
        <v>2493</v>
      </c>
      <c r="T307" t="s">
        <v>1909</v>
      </c>
      <c r="U307" t="s">
        <v>1917</v>
      </c>
      <c r="V307" t="b">
        <v>0</v>
      </c>
      <c r="W307" t="s">
        <v>1821</v>
      </c>
      <c r="X307" t="b">
        <v>1</v>
      </c>
      <c r="Y307">
        <v>5.76</v>
      </c>
      <c r="AB307">
        <v>2</v>
      </c>
      <c r="AC307" t="s">
        <v>1746</v>
      </c>
      <c r="AE307" t="b">
        <v>1</v>
      </c>
      <c r="AF307" t="b">
        <v>0</v>
      </c>
      <c r="AJ307">
        <v>3</v>
      </c>
      <c r="AK307" t="s">
        <v>50</v>
      </c>
      <c r="AL307" t="s">
        <v>2081</v>
      </c>
      <c r="AM307" t="s">
        <v>89</v>
      </c>
      <c r="AN307">
        <v>76150215.632799998</v>
      </c>
      <c r="AP307" t="b">
        <v>0</v>
      </c>
      <c r="AR307" t="s">
        <v>1791</v>
      </c>
      <c r="AS307" t="s">
        <v>1791</v>
      </c>
      <c r="AT307" t="b">
        <v>1</v>
      </c>
      <c r="AU307" t="b">
        <v>0</v>
      </c>
      <c r="AV307" t="b">
        <v>0</v>
      </c>
      <c r="AW307">
        <v>277262.95740000001</v>
      </c>
      <c r="AX307">
        <v>274.64979940674903</v>
      </c>
      <c r="AY307">
        <v>274.64979940674903</v>
      </c>
      <c r="AZ307">
        <v>0</v>
      </c>
      <c r="BA307">
        <v>0</v>
      </c>
      <c r="BB307">
        <v>2146768816.4549999</v>
      </c>
      <c r="BC307">
        <v>1621395148.8436</v>
      </c>
      <c r="BD307">
        <v>1428248268.0669999</v>
      </c>
      <c r="BE307">
        <v>2939475699.8053002</v>
      </c>
      <c r="BF307">
        <v>5196412233.3655996</v>
      </c>
      <c r="BG307">
        <v>36819939.259599999</v>
      </c>
      <c r="BH307">
        <v>724295404.64999998</v>
      </c>
      <c r="BI307">
        <v>563047231.36520004</v>
      </c>
      <c r="BJ307">
        <v>1601551398.0855</v>
      </c>
      <c r="BK307">
        <v>324664046.22359997</v>
      </c>
      <c r="BL307">
        <v>2888894034.1006999</v>
      </c>
      <c r="BO307">
        <v>2055</v>
      </c>
      <c r="BP307" t="s">
        <v>1802</v>
      </c>
      <c r="BT307" t="s">
        <v>3572</v>
      </c>
      <c r="BU307" t="s">
        <v>1827</v>
      </c>
      <c r="BV307" t="s">
        <v>3573</v>
      </c>
      <c r="BW307" t="s">
        <v>1553</v>
      </c>
      <c r="BX307" t="s">
        <v>1553</v>
      </c>
      <c r="BY307" t="b">
        <v>1</v>
      </c>
      <c r="BZ307" t="s">
        <v>1553</v>
      </c>
      <c r="CA307" t="b">
        <v>0</v>
      </c>
      <c r="CB307" t="s">
        <v>1553</v>
      </c>
      <c r="CC307" t="b">
        <v>0</v>
      </c>
      <c r="CD307" t="s">
        <v>1553</v>
      </c>
      <c r="CE307" t="b">
        <v>0</v>
      </c>
      <c r="CF307" t="s">
        <v>1553</v>
      </c>
      <c r="CG307" t="b">
        <v>0</v>
      </c>
      <c r="CH307" t="s">
        <v>1553</v>
      </c>
      <c r="CI307" t="s">
        <v>1553</v>
      </c>
      <c r="CJ307" t="b">
        <v>0</v>
      </c>
      <c r="CK307" t="s">
        <v>1553</v>
      </c>
      <c r="CL307" t="s">
        <v>70</v>
      </c>
      <c r="CN307" t="b">
        <v>0</v>
      </c>
      <c r="CO307" t="s">
        <v>1778</v>
      </c>
      <c r="CW307" t="s">
        <v>1757</v>
      </c>
      <c r="CX307" t="s">
        <v>1758</v>
      </c>
      <c r="CY307" t="s">
        <v>1759</v>
      </c>
      <c r="CZ307" t="b">
        <v>0</v>
      </c>
      <c r="DA307" t="s">
        <v>1760</v>
      </c>
      <c r="DB307" t="s">
        <v>1761</v>
      </c>
    </row>
    <row r="308" spans="1:106">
      <c r="A308" t="s">
        <v>1751</v>
      </c>
      <c r="B308" t="s">
        <v>3574</v>
      </c>
      <c r="D308" t="s">
        <v>271</v>
      </c>
      <c r="E308" t="s">
        <v>3575</v>
      </c>
      <c r="F308" t="s">
        <v>3576</v>
      </c>
      <c r="G308" t="s">
        <v>3577</v>
      </c>
      <c r="H308" t="s">
        <v>3239</v>
      </c>
      <c r="I308" t="s">
        <v>1835</v>
      </c>
      <c r="J308" t="s">
        <v>1740</v>
      </c>
      <c r="K308" t="s">
        <v>272</v>
      </c>
      <c r="M308">
        <v>0</v>
      </c>
      <c r="N308">
        <v>4</v>
      </c>
      <c r="O308">
        <v>0.8</v>
      </c>
      <c r="P308" t="s">
        <v>1540</v>
      </c>
      <c r="Q308" t="s">
        <v>1537</v>
      </c>
      <c r="S308" t="s">
        <v>1742</v>
      </c>
      <c r="U308" t="s">
        <v>1892</v>
      </c>
      <c r="V308" t="b">
        <v>0</v>
      </c>
      <c r="W308" t="s">
        <v>1810</v>
      </c>
      <c r="X308" t="b">
        <v>0</v>
      </c>
      <c r="Y308">
        <v>3.2</v>
      </c>
      <c r="AB308">
        <v>3</v>
      </c>
      <c r="AC308" t="s">
        <v>1746</v>
      </c>
      <c r="AE308" t="b">
        <v>0</v>
      </c>
      <c r="AF308" t="b">
        <v>0</v>
      </c>
      <c r="AI308" t="s">
        <v>1611</v>
      </c>
      <c r="AJ308">
        <v>4</v>
      </c>
      <c r="AK308" t="s">
        <v>50</v>
      </c>
      <c r="AL308" t="s">
        <v>1748</v>
      </c>
      <c r="AM308" t="s">
        <v>49</v>
      </c>
      <c r="AN308">
        <v>39516664.011699997</v>
      </c>
      <c r="AP308" t="b">
        <v>0</v>
      </c>
      <c r="AR308" t="s">
        <v>1791</v>
      </c>
      <c r="AS308" t="s">
        <v>1791</v>
      </c>
      <c r="AT308" t="b">
        <v>1</v>
      </c>
      <c r="AU308" t="b">
        <v>0</v>
      </c>
      <c r="AV308" t="b">
        <v>0</v>
      </c>
      <c r="AW308">
        <v>7430.2272000000003</v>
      </c>
      <c r="AX308">
        <v>5318.3655018919198</v>
      </c>
      <c r="AY308">
        <v>2.0300000000000001E-3</v>
      </c>
      <c r="AZ308">
        <v>0</v>
      </c>
      <c r="BA308">
        <v>20087550.586399999</v>
      </c>
      <c r="BB308">
        <v>0</v>
      </c>
      <c r="BC308">
        <v>26963475</v>
      </c>
      <c r="BD308">
        <v>188701991.5469</v>
      </c>
      <c r="BE308">
        <v>738295002.07249999</v>
      </c>
      <c r="BF308">
        <v>215665466.5469</v>
      </c>
      <c r="BG308">
        <v>0</v>
      </c>
      <c r="BH308">
        <v>0</v>
      </c>
      <c r="BI308">
        <v>0</v>
      </c>
      <c r="BJ308">
        <v>0</v>
      </c>
      <c r="BK308">
        <v>0</v>
      </c>
      <c r="BL308">
        <v>0</v>
      </c>
      <c r="BO308">
        <v>2045</v>
      </c>
      <c r="BP308" t="s">
        <v>1751</v>
      </c>
      <c r="BT308" t="s">
        <v>3578</v>
      </c>
      <c r="BU308" t="s">
        <v>1813</v>
      </c>
      <c r="BV308" t="s">
        <v>3579</v>
      </c>
      <c r="BW308" t="s">
        <v>3580</v>
      </c>
      <c r="BX308" t="s">
        <v>1553</v>
      </c>
      <c r="BY308" t="b">
        <v>1</v>
      </c>
      <c r="BZ308" t="s">
        <v>2115</v>
      </c>
      <c r="CA308" t="b">
        <v>0</v>
      </c>
      <c r="CB308" t="s">
        <v>1553</v>
      </c>
      <c r="CC308" t="b">
        <v>1</v>
      </c>
      <c r="CD308" t="s">
        <v>2115</v>
      </c>
      <c r="CE308" t="b">
        <v>0</v>
      </c>
      <c r="CF308" t="s">
        <v>1553</v>
      </c>
      <c r="CG308" t="b">
        <v>0</v>
      </c>
      <c r="CH308" t="s">
        <v>1553</v>
      </c>
      <c r="CI308" t="s">
        <v>1553</v>
      </c>
      <c r="CJ308" t="b">
        <v>0</v>
      </c>
      <c r="CK308" t="s">
        <v>1553</v>
      </c>
      <c r="CL308" t="s">
        <v>51</v>
      </c>
      <c r="CN308" t="b">
        <v>0</v>
      </c>
      <c r="CO308" t="s">
        <v>1553</v>
      </c>
      <c r="CW308" t="s">
        <v>1537</v>
      </c>
      <c r="CX308" t="s">
        <v>49</v>
      </c>
      <c r="CY308" t="s">
        <v>1759</v>
      </c>
      <c r="CZ308" t="b">
        <v>0</v>
      </c>
      <c r="DA308" t="s">
        <v>1760</v>
      </c>
      <c r="DB308" t="s">
        <v>1761</v>
      </c>
    </row>
    <row r="309" spans="1:106">
      <c r="B309" t="s">
        <v>3574</v>
      </c>
      <c r="D309" t="s">
        <v>55</v>
      </c>
      <c r="E309" t="s">
        <v>3581</v>
      </c>
      <c r="F309" t="s">
        <v>3582</v>
      </c>
      <c r="G309" t="s">
        <v>1764</v>
      </c>
      <c r="H309" t="s">
        <v>1766</v>
      </c>
      <c r="I309" t="s">
        <v>1807</v>
      </c>
      <c r="J309" t="s">
        <v>1740</v>
      </c>
      <c r="K309" t="s">
        <v>48</v>
      </c>
      <c r="M309">
        <v>0</v>
      </c>
      <c r="N309">
        <v>2</v>
      </c>
      <c r="O309">
        <v>0.38</v>
      </c>
      <c r="P309" t="s">
        <v>1540</v>
      </c>
      <c r="Q309" t="s">
        <v>1532</v>
      </c>
      <c r="S309" t="s">
        <v>1768</v>
      </c>
      <c r="U309" t="s">
        <v>2000</v>
      </c>
      <c r="V309" t="b">
        <v>0</v>
      </c>
      <c r="W309" t="s">
        <v>1838</v>
      </c>
      <c r="X309" t="b">
        <v>0</v>
      </c>
      <c r="Y309">
        <v>0.76</v>
      </c>
      <c r="AB309">
        <v>3</v>
      </c>
      <c r="AC309" t="s">
        <v>1746</v>
      </c>
      <c r="AE309" t="b">
        <v>0</v>
      </c>
      <c r="AF309" t="b">
        <v>0</v>
      </c>
      <c r="AI309" t="s">
        <v>1614</v>
      </c>
      <c r="AJ309">
        <v>4</v>
      </c>
      <c r="AK309" t="s">
        <v>50</v>
      </c>
      <c r="AL309" t="s">
        <v>1748</v>
      </c>
      <c r="AM309" t="s">
        <v>49</v>
      </c>
      <c r="AN309">
        <v>14058620</v>
      </c>
      <c r="AP309" t="b">
        <v>1</v>
      </c>
      <c r="AQ309" t="s">
        <v>1749</v>
      </c>
      <c r="AR309" t="s">
        <v>1791</v>
      </c>
      <c r="AS309" t="s">
        <v>1791</v>
      </c>
      <c r="AT309" t="b">
        <v>1</v>
      </c>
      <c r="AU309" t="b">
        <v>0</v>
      </c>
      <c r="AV309" t="b">
        <v>0</v>
      </c>
      <c r="AW309">
        <v>0</v>
      </c>
      <c r="AY309">
        <v>999999.99</v>
      </c>
      <c r="AZ309">
        <v>0</v>
      </c>
      <c r="BA309">
        <v>14058620</v>
      </c>
      <c r="BB309">
        <v>0</v>
      </c>
      <c r="BC309">
        <v>26963475</v>
      </c>
      <c r="BD309">
        <v>202760611.5469</v>
      </c>
      <c r="BE309">
        <v>738295002.07249999</v>
      </c>
      <c r="BF309">
        <v>229724086.5469</v>
      </c>
      <c r="BG309">
        <v>0</v>
      </c>
      <c r="BH309">
        <v>0</v>
      </c>
      <c r="BI309">
        <v>0</v>
      </c>
      <c r="BJ309">
        <v>0</v>
      </c>
      <c r="BK309">
        <v>0</v>
      </c>
      <c r="BL309">
        <v>0</v>
      </c>
      <c r="BO309">
        <v>2055</v>
      </c>
      <c r="BP309" t="s">
        <v>1751</v>
      </c>
      <c r="BT309" t="s">
        <v>3583</v>
      </c>
      <c r="BU309" t="s">
        <v>1844</v>
      </c>
      <c r="BV309" t="s">
        <v>3584</v>
      </c>
      <c r="BW309" t="s">
        <v>1553</v>
      </c>
      <c r="BX309" t="s">
        <v>1553</v>
      </c>
      <c r="BY309" t="b">
        <v>1</v>
      </c>
      <c r="BZ309" t="s">
        <v>2115</v>
      </c>
      <c r="CA309" t="b">
        <v>0</v>
      </c>
      <c r="CB309" t="s">
        <v>1553</v>
      </c>
      <c r="CC309" t="b">
        <v>1</v>
      </c>
      <c r="CD309" t="s">
        <v>2115</v>
      </c>
      <c r="CE309" t="b">
        <v>0</v>
      </c>
      <c r="CF309" t="s">
        <v>1553</v>
      </c>
      <c r="CG309" t="b">
        <v>0</v>
      </c>
      <c r="CH309" t="s">
        <v>1553</v>
      </c>
      <c r="CI309" t="s">
        <v>1553</v>
      </c>
      <c r="CJ309" t="b">
        <v>0</v>
      </c>
      <c r="CK309" t="s">
        <v>1553</v>
      </c>
      <c r="CL309" t="s">
        <v>51</v>
      </c>
      <c r="CN309" t="b">
        <v>0</v>
      </c>
      <c r="CO309" t="s">
        <v>1553</v>
      </c>
      <c r="CW309" t="s">
        <v>1532</v>
      </c>
      <c r="CX309" t="s">
        <v>49</v>
      </c>
      <c r="CY309" t="s">
        <v>1815</v>
      </c>
      <c r="CZ309" t="b">
        <v>0</v>
      </c>
      <c r="DA309" t="s">
        <v>1760</v>
      </c>
      <c r="DB309" t="s">
        <v>1848</v>
      </c>
    </row>
    <row r="310" spans="1:106">
      <c r="B310" t="s">
        <v>3574</v>
      </c>
      <c r="D310" t="s">
        <v>429</v>
      </c>
      <c r="E310" t="s">
        <v>3585</v>
      </c>
      <c r="F310" t="s">
        <v>3586</v>
      </c>
      <c r="G310" t="s">
        <v>3587</v>
      </c>
      <c r="H310" t="s">
        <v>3577</v>
      </c>
      <c r="I310" t="s">
        <v>1807</v>
      </c>
      <c r="J310" t="s">
        <v>1740</v>
      </c>
      <c r="K310" t="s">
        <v>48</v>
      </c>
      <c r="M310">
        <v>0</v>
      </c>
      <c r="N310">
        <v>2</v>
      </c>
      <c r="O310">
        <v>0.99</v>
      </c>
      <c r="P310" t="s">
        <v>1540</v>
      </c>
      <c r="Q310" t="s">
        <v>1532</v>
      </c>
      <c r="R310" t="s">
        <v>2042</v>
      </c>
      <c r="S310" t="s">
        <v>2209</v>
      </c>
      <c r="T310" t="s">
        <v>2042</v>
      </c>
      <c r="U310" t="s">
        <v>2023</v>
      </c>
      <c r="V310" t="b">
        <v>0</v>
      </c>
      <c r="W310" t="s">
        <v>1838</v>
      </c>
      <c r="X310" t="b">
        <v>0</v>
      </c>
      <c r="Y310">
        <v>1.98</v>
      </c>
      <c r="AB310">
        <v>3</v>
      </c>
      <c r="AC310" t="s">
        <v>1746</v>
      </c>
      <c r="AE310" t="b">
        <v>0</v>
      </c>
      <c r="AF310" t="b">
        <v>0</v>
      </c>
      <c r="AI310" t="s">
        <v>1611</v>
      </c>
      <c r="AJ310">
        <v>4</v>
      </c>
      <c r="AK310" t="s">
        <v>50</v>
      </c>
      <c r="AL310" t="s">
        <v>1748</v>
      </c>
      <c r="AM310" t="s">
        <v>89</v>
      </c>
      <c r="AN310">
        <v>33354163.104899999</v>
      </c>
      <c r="AP310" t="b">
        <v>0</v>
      </c>
      <c r="AR310" t="s">
        <v>1791</v>
      </c>
      <c r="AS310" t="s">
        <v>1791</v>
      </c>
      <c r="AT310" t="b">
        <v>1</v>
      </c>
      <c r="AU310" t="b">
        <v>0</v>
      </c>
      <c r="AV310" t="b">
        <v>0</v>
      </c>
      <c r="AW310">
        <v>0</v>
      </c>
      <c r="AY310">
        <v>999999.99</v>
      </c>
      <c r="AZ310">
        <v>0</v>
      </c>
      <c r="BA310">
        <v>15901039.1445</v>
      </c>
      <c r="BB310">
        <v>0</v>
      </c>
      <c r="BC310">
        <v>26963475</v>
      </c>
      <c r="BD310">
        <v>218661650.69139999</v>
      </c>
      <c r="BE310">
        <v>738295002.07249999</v>
      </c>
      <c r="BF310">
        <v>245625125.69139999</v>
      </c>
      <c r="BG310">
        <v>0</v>
      </c>
      <c r="BH310">
        <v>0</v>
      </c>
      <c r="BI310">
        <v>0</v>
      </c>
      <c r="BJ310">
        <v>0</v>
      </c>
      <c r="BK310">
        <v>0</v>
      </c>
      <c r="BL310">
        <v>0</v>
      </c>
      <c r="BO310">
        <v>2055</v>
      </c>
      <c r="BP310" t="s">
        <v>1751</v>
      </c>
      <c r="BT310" t="s">
        <v>3588</v>
      </c>
      <c r="BU310" t="s">
        <v>1844</v>
      </c>
      <c r="BV310" t="s">
        <v>3589</v>
      </c>
      <c r="BW310" t="s">
        <v>1553</v>
      </c>
      <c r="BX310" t="s">
        <v>1553</v>
      </c>
      <c r="BY310" t="b">
        <v>1</v>
      </c>
      <c r="BZ310" t="s">
        <v>2115</v>
      </c>
      <c r="CA310" t="b">
        <v>0</v>
      </c>
      <c r="CB310" t="s">
        <v>1553</v>
      </c>
      <c r="CC310" t="b">
        <v>1</v>
      </c>
      <c r="CD310" t="s">
        <v>2115</v>
      </c>
      <c r="CE310" t="b">
        <v>0</v>
      </c>
      <c r="CF310" t="s">
        <v>1553</v>
      </c>
      <c r="CG310" t="b">
        <v>0</v>
      </c>
      <c r="CH310" t="s">
        <v>1553</v>
      </c>
      <c r="CI310" t="s">
        <v>1553</v>
      </c>
      <c r="CJ310" t="b">
        <v>0</v>
      </c>
      <c r="CK310" t="s">
        <v>1553</v>
      </c>
      <c r="CL310" t="s">
        <v>51</v>
      </c>
      <c r="CN310" t="b">
        <v>0</v>
      </c>
      <c r="CO310" t="s">
        <v>1553</v>
      </c>
      <c r="CW310" t="s">
        <v>1532</v>
      </c>
      <c r="CX310" t="s">
        <v>1758</v>
      </c>
      <c r="CY310" t="s">
        <v>1815</v>
      </c>
      <c r="CZ310" t="b">
        <v>0</v>
      </c>
      <c r="DA310" t="s">
        <v>1760</v>
      </c>
      <c r="DB310" t="s">
        <v>1848</v>
      </c>
    </row>
    <row r="311" spans="1:106">
      <c r="A311" t="s">
        <v>1802</v>
      </c>
      <c r="B311" t="s">
        <v>1914</v>
      </c>
      <c r="D311" t="s">
        <v>384</v>
      </c>
      <c r="E311" t="s">
        <v>3590</v>
      </c>
      <c r="F311" t="s">
        <v>1764</v>
      </c>
      <c r="G311" t="s">
        <v>2091</v>
      </c>
      <c r="H311" t="s">
        <v>3591</v>
      </c>
      <c r="I311" t="s">
        <v>1835</v>
      </c>
      <c r="J311" t="s">
        <v>1740</v>
      </c>
      <c r="K311" t="s">
        <v>385</v>
      </c>
      <c r="M311">
        <v>2</v>
      </c>
      <c r="N311">
        <v>2</v>
      </c>
      <c r="O311">
        <v>1.43</v>
      </c>
      <c r="P311" t="s">
        <v>1532</v>
      </c>
      <c r="Q311" t="s">
        <v>1532</v>
      </c>
      <c r="R311" t="s">
        <v>2132</v>
      </c>
      <c r="S311" t="s">
        <v>1767</v>
      </c>
      <c r="T311" t="s">
        <v>2132</v>
      </c>
      <c r="U311" t="s">
        <v>1892</v>
      </c>
      <c r="V311" t="b">
        <v>0</v>
      </c>
      <c r="W311" t="s">
        <v>1976</v>
      </c>
      <c r="X311" t="b">
        <v>1</v>
      </c>
      <c r="Y311">
        <v>0</v>
      </c>
      <c r="AB311">
        <v>3</v>
      </c>
      <c r="AC311" t="s">
        <v>1746</v>
      </c>
      <c r="AE311" t="b">
        <v>0</v>
      </c>
      <c r="AF311" t="b">
        <v>1</v>
      </c>
      <c r="AG311" t="s">
        <v>1841</v>
      </c>
      <c r="AJ311">
        <v>7</v>
      </c>
      <c r="AK311" t="s">
        <v>50</v>
      </c>
      <c r="AL311" t="s">
        <v>1748</v>
      </c>
      <c r="AM311" t="s">
        <v>99</v>
      </c>
      <c r="AN311">
        <v>38123823.442299999</v>
      </c>
      <c r="AP311" t="b">
        <v>0</v>
      </c>
      <c r="AR311" t="s">
        <v>1616</v>
      </c>
      <c r="AS311" t="s">
        <v>2025</v>
      </c>
      <c r="AT311" t="b">
        <v>1</v>
      </c>
      <c r="AU311" t="b">
        <v>0</v>
      </c>
      <c r="AV311" t="b">
        <v>0</v>
      </c>
      <c r="AW311">
        <v>1254039.6396000001</v>
      </c>
      <c r="AX311">
        <v>30.400812094346001</v>
      </c>
      <c r="AY311">
        <v>2.0400000000000001E-3</v>
      </c>
      <c r="AZ311">
        <v>0</v>
      </c>
      <c r="BA311">
        <v>0</v>
      </c>
      <c r="BB311">
        <v>1285590317.5</v>
      </c>
      <c r="BC311">
        <v>53963475</v>
      </c>
      <c r="BD311">
        <v>313466502.68589997</v>
      </c>
      <c r="BE311">
        <v>2874011776.6861</v>
      </c>
      <c r="BF311">
        <v>1653020295.1859</v>
      </c>
      <c r="BG311">
        <v>18031538.114599999</v>
      </c>
      <c r="BH311">
        <v>0</v>
      </c>
      <c r="BI311">
        <v>88938794.261999995</v>
      </c>
      <c r="BJ311">
        <v>95714831.885900006</v>
      </c>
      <c r="BK311">
        <v>226190955.9052</v>
      </c>
      <c r="BL311">
        <v>184653626.14789999</v>
      </c>
      <c r="BO311">
        <v>2055</v>
      </c>
      <c r="BP311" t="s">
        <v>1802</v>
      </c>
      <c r="BT311" t="s">
        <v>3592</v>
      </c>
      <c r="BU311" t="s">
        <v>1980</v>
      </c>
      <c r="BV311" t="s">
        <v>3593</v>
      </c>
      <c r="BW311" t="s">
        <v>1553</v>
      </c>
      <c r="BX311" t="s">
        <v>1553</v>
      </c>
      <c r="BY311" t="b">
        <v>1</v>
      </c>
      <c r="BZ311" t="s">
        <v>1553</v>
      </c>
      <c r="CA311" t="b">
        <v>0</v>
      </c>
      <c r="CB311" t="s">
        <v>1553</v>
      </c>
      <c r="CC311" t="b">
        <v>0</v>
      </c>
      <c r="CD311" t="s">
        <v>1553</v>
      </c>
      <c r="CE311" t="b">
        <v>0</v>
      </c>
      <c r="CF311" t="s">
        <v>1553</v>
      </c>
      <c r="CG311" t="b">
        <v>0</v>
      </c>
      <c r="CH311" t="s">
        <v>1553</v>
      </c>
      <c r="CI311" t="s">
        <v>1553</v>
      </c>
      <c r="CJ311" t="b">
        <v>0</v>
      </c>
      <c r="CK311" t="s">
        <v>1553</v>
      </c>
      <c r="CL311" t="s">
        <v>51</v>
      </c>
      <c r="CN311" t="b">
        <v>0</v>
      </c>
      <c r="CO311" t="s">
        <v>1938</v>
      </c>
      <c r="CW311" t="s">
        <v>1532</v>
      </c>
      <c r="CX311" t="s">
        <v>1758</v>
      </c>
      <c r="CY311" t="s">
        <v>1759</v>
      </c>
      <c r="CZ311" t="b">
        <v>0</v>
      </c>
      <c r="DA311" t="s">
        <v>1760</v>
      </c>
      <c r="DB311" t="s">
        <v>1848</v>
      </c>
    </row>
    <row r="312" spans="1:106">
      <c r="A312" t="s">
        <v>1802</v>
      </c>
      <c r="D312" t="s">
        <v>332</v>
      </c>
      <c r="E312" t="s">
        <v>3594</v>
      </c>
      <c r="F312" t="s">
        <v>1992</v>
      </c>
      <c r="G312" t="s">
        <v>3595</v>
      </c>
      <c r="H312" t="s">
        <v>3596</v>
      </c>
      <c r="I312" t="s">
        <v>5</v>
      </c>
      <c r="J312" t="s">
        <v>1740</v>
      </c>
      <c r="K312" t="s">
        <v>333</v>
      </c>
      <c r="M312">
        <v>2</v>
      </c>
      <c r="N312">
        <v>4</v>
      </c>
      <c r="O312">
        <v>0.35</v>
      </c>
      <c r="P312" t="s">
        <v>1532</v>
      </c>
      <c r="Q312" t="s">
        <v>1533</v>
      </c>
      <c r="R312" t="s">
        <v>1961</v>
      </c>
      <c r="S312" t="s">
        <v>1893</v>
      </c>
      <c r="T312" t="s">
        <v>1884</v>
      </c>
      <c r="U312" t="s">
        <v>1961</v>
      </c>
      <c r="V312" t="b">
        <v>0</v>
      </c>
      <c r="W312" t="s">
        <v>2333</v>
      </c>
      <c r="X312" t="b">
        <v>1</v>
      </c>
      <c r="Y312">
        <v>0.7</v>
      </c>
      <c r="AB312">
        <v>3</v>
      </c>
      <c r="AC312" t="s">
        <v>1746</v>
      </c>
      <c r="AE312" t="b">
        <v>0</v>
      </c>
      <c r="AF312" t="b">
        <v>0</v>
      </c>
      <c r="AJ312">
        <v>7</v>
      </c>
      <c r="AK312" t="s">
        <v>50</v>
      </c>
      <c r="AL312" t="s">
        <v>1977</v>
      </c>
      <c r="AM312" t="s">
        <v>89</v>
      </c>
      <c r="AN312">
        <v>8922459</v>
      </c>
      <c r="AP312" t="b">
        <v>0</v>
      </c>
      <c r="AR312" t="s">
        <v>1791</v>
      </c>
      <c r="AS312" t="s">
        <v>1791</v>
      </c>
      <c r="AT312" t="b">
        <v>1</v>
      </c>
      <c r="AU312" t="b">
        <v>0</v>
      </c>
      <c r="AV312" t="b">
        <v>0</v>
      </c>
      <c r="AW312">
        <v>162981.78599999999</v>
      </c>
      <c r="AX312">
        <v>54.745129618348898</v>
      </c>
      <c r="AY312">
        <v>2.0400000000000001E-3</v>
      </c>
      <c r="AZ312">
        <v>0</v>
      </c>
      <c r="BA312">
        <v>0</v>
      </c>
      <c r="BB312">
        <v>1285590317.5</v>
      </c>
      <c r="BC312">
        <v>53963475</v>
      </c>
      <c r="BD312">
        <v>313466502.68589997</v>
      </c>
      <c r="BE312">
        <v>2874011776.6861</v>
      </c>
      <c r="BF312">
        <v>1653020295.1859</v>
      </c>
      <c r="BG312">
        <v>4307394</v>
      </c>
      <c r="BH312">
        <v>0</v>
      </c>
      <c r="BI312">
        <v>88938794.261999995</v>
      </c>
      <c r="BJ312">
        <v>100022225.88590001</v>
      </c>
      <c r="BK312">
        <v>226190955.9052</v>
      </c>
      <c r="BL312">
        <v>188961020.14789999</v>
      </c>
      <c r="BO312">
        <v>2055</v>
      </c>
      <c r="BP312" t="s">
        <v>1802</v>
      </c>
      <c r="BT312" t="s">
        <v>3597</v>
      </c>
      <c r="BU312" t="s">
        <v>2338</v>
      </c>
      <c r="BV312" t="s">
        <v>3598</v>
      </c>
      <c r="BW312" t="s">
        <v>1553</v>
      </c>
      <c r="BX312" t="s">
        <v>1553</v>
      </c>
      <c r="BY312" t="b">
        <v>1</v>
      </c>
      <c r="BZ312" t="s">
        <v>1553</v>
      </c>
      <c r="CA312" t="b">
        <v>0</v>
      </c>
      <c r="CB312" t="s">
        <v>1553</v>
      </c>
      <c r="CC312" t="b">
        <v>1</v>
      </c>
      <c r="CD312" t="s">
        <v>1553</v>
      </c>
      <c r="CE312" t="b">
        <v>0</v>
      </c>
      <c r="CF312" t="s">
        <v>1553</v>
      </c>
      <c r="CG312" t="b">
        <v>0</v>
      </c>
      <c r="CH312" t="s">
        <v>1553</v>
      </c>
      <c r="CI312" t="s">
        <v>1553</v>
      </c>
      <c r="CJ312" t="b">
        <v>0</v>
      </c>
      <c r="CK312" t="s">
        <v>1553</v>
      </c>
      <c r="CL312" t="s">
        <v>51</v>
      </c>
      <c r="CN312" t="b">
        <v>0</v>
      </c>
      <c r="CO312" t="s">
        <v>1938</v>
      </c>
      <c r="CW312" t="s">
        <v>1757</v>
      </c>
      <c r="CX312" t="s">
        <v>1758</v>
      </c>
      <c r="CY312" t="s">
        <v>1759</v>
      </c>
      <c r="CZ312" t="b">
        <v>0</v>
      </c>
      <c r="DA312" t="s">
        <v>1760</v>
      </c>
      <c r="DB312" t="s">
        <v>1848</v>
      </c>
    </row>
    <row r="313" spans="1:106">
      <c r="A313" t="s">
        <v>1762</v>
      </c>
      <c r="D313" t="s">
        <v>282</v>
      </c>
      <c r="E313" t="s">
        <v>3599</v>
      </c>
      <c r="F313" t="s">
        <v>3600</v>
      </c>
      <c r="G313" t="s">
        <v>1992</v>
      </c>
      <c r="H313" t="s">
        <v>1992</v>
      </c>
      <c r="I313" t="s">
        <v>1835</v>
      </c>
      <c r="J313" t="s">
        <v>1740</v>
      </c>
      <c r="K313" t="s">
        <v>283</v>
      </c>
      <c r="M313">
        <v>2</v>
      </c>
      <c r="N313">
        <v>4</v>
      </c>
      <c r="P313" t="s">
        <v>1532</v>
      </c>
      <c r="Q313" t="s">
        <v>59</v>
      </c>
      <c r="V313" t="b">
        <v>0</v>
      </c>
      <c r="W313" t="s">
        <v>1810</v>
      </c>
      <c r="X313" t="b">
        <v>1</v>
      </c>
      <c r="Z313" t="s">
        <v>3601</v>
      </c>
      <c r="AA313" t="s">
        <v>3602</v>
      </c>
      <c r="AB313">
        <v>3</v>
      </c>
      <c r="AC313" t="s">
        <v>1746</v>
      </c>
      <c r="AE313" t="b">
        <v>0</v>
      </c>
      <c r="AF313" t="b">
        <v>1</v>
      </c>
      <c r="AG313" t="s">
        <v>1747</v>
      </c>
      <c r="AJ313">
        <v>7</v>
      </c>
      <c r="AK313" t="s">
        <v>50</v>
      </c>
      <c r="AL313" t="s">
        <v>1977</v>
      </c>
      <c r="AM313" t="s">
        <v>59</v>
      </c>
      <c r="AN313">
        <v>26390000</v>
      </c>
      <c r="AP313" t="b">
        <v>0</v>
      </c>
      <c r="AR313" t="s">
        <v>1791</v>
      </c>
      <c r="AS313" t="s">
        <v>1791</v>
      </c>
      <c r="AT313" t="b">
        <v>0</v>
      </c>
      <c r="AU313" t="b">
        <v>1</v>
      </c>
      <c r="AV313" t="b">
        <v>0</v>
      </c>
      <c r="AY313">
        <v>2.0200000000000001E-3</v>
      </c>
      <c r="AZ313">
        <v>26390000</v>
      </c>
      <c r="BA313">
        <v>0</v>
      </c>
      <c r="BB313">
        <v>0</v>
      </c>
      <c r="BC313">
        <v>0</v>
      </c>
      <c r="BD313">
        <v>0</v>
      </c>
      <c r="BE313">
        <v>0</v>
      </c>
      <c r="BF313">
        <v>0</v>
      </c>
      <c r="BG313">
        <v>0</v>
      </c>
      <c r="BH313">
        <v>0</v>
      </c>
      <c r="BI313">
        <v>0</v>
      </c>
      <c r="BJ313">
        <v>0</v>
      </c>
      <c r="BK313">
        <v>0</v>
      </c>
      <c r="BL313">
        <v>0</v>
      </c>
      <c r="BO313">
        <v>2035</v>
      </c>
      <c r="BP313" t="s">
        <v>1762</v>
      </c>
      <c r="BT313" t="s">
        <v>3603</v>
      </c>
      <c r="BU313" t="s">
        <v>1813</v>
      </c>
      <c r="BV313" t="s">
        <v>3604</v>
      </c>
      <c r="BW313" t="s">
        <v>3605</v>
      </c>
      <c r="BX313" t="s">
        <v>1553</v>
      </c>
      <c r="BY313" t="b">
        <v>1</v>
      </c>
      <c r="BZ313" t="s">
        <v>2030</v>
      </c>
      <c r="CA313" t="b">
        <v>0</v>
      </c>
      <c r="CB313" t="s">
        <v>1553</v>
      </c>
      <c r="CC313" t="b">
        <v>0</v>
      </c>
      <c r="CD313" t="s">
        <v>1553</v>
      </c>
      <c r="CE313" t="b">
        <v>1</v>
      </c>
      <c r="CF313" t="s">
        <v>2030</v>
      </c>
      <c r="CG313" t="b">
        <v>1</v>
      </c>
      <c r="CH313" t="s">
        <v>3606</v>
      </c>
      <c r="CI313" t="s">
        <v>3607</v>
      </c>
      <c r="CJ313" t="b">
        <v>0</v>
      </c>
      <c r="CK313" t="s">
        <v>1553</v>
      </c>
      <c r="CL313" t="s">
        <v>51</v>
      </c>
      <c r="CN313" t="b">
        <v>0</v>
      </c>
      <c r="CO313" t="s">
        <v>1938</v>
      </c>
      <c r="CP313" t="s">
        <v>3145</v>
      </c>
      <c r="CW313" t="s">
        <v>1879</v>
      </c>
      <c r="CX313" t="s">
        <v>1758</v>
      </c>
      <c r="CY313" t="s">
        <v>1759</v>
      </c>
      <c r="CZ313" t="b">
        <v>1</v>
      </c>
      <c r="DA313" t="s">
        <v>1760</v>
      </c>
      <c r="DB313" t="s">
        <v>1761</v>
      </c>
    </row>
    <row r="314" spans="1:106">
      <c r="A314" t="s">
        <v>1751</v>
      </c>
      <c r="D314" t="s">
        <v>103</v>
      </c>
      <c r="E314" t="s">
        <v>3608</v>
      </c>
      <c r="F314" t="s">
        <v>3609</v>
      </c>
      <c r="G314" t="s">
        <v>2206</v>
      </c>
      <c r="H314" t="s">
        <v>3610</v>
      </c>
      <c r="I314" t="s">
        <v>1835</v>
      </c>
      <c r="J314" t="s">
        <v>1740</v>
      </c>
      <c r="K314" t="s">
        <v>104</v>
      </c>
      <c r="M314">
        <v>2</v>
      </c>
      <c r="N314">
        <v>2</v>
      </c>
      <c r="O314">
        <v>0.63</v>
      </c>
      <c r="P314" t="s">
        <v>1532</v>
      </c>
      <c r="Q314" t="s">
        <v>1532</v>
      </c>
      <c r="R314" t="s">
        <v>2132</v>
      </c>
      <c r="S314" t="s">
        <v>1767</v>
      </c>
      <c r="T314" t="s">
        <v>2023</v>
      </c>
      <c r="U314" t="s">
        <v>2023</v>
      </c>
      <c r="V314" t="b">
        <v>0</v>
      </c>
      <c r="W314" t="s">
        <v>1976</v>
      </c>
      <c r="X314" t="b">
        <v>1</v>
      </c>
      <c r="Y314">
        <v>0</v>
      </c>
      <c r="AB314">
        <v>3</v>
      </c>
      <c r="AC314" t="s">
        <v>1746</v>
      </c>
      <c r="AE314" t="b">
        <v>0</v>
      </c>
      <c r="AF314" t="b">
        <v>1</v>
      </c>
      <c r="AG314" t="s">
        <v>1841</v>
      </c>
      <c r="AJ314">
        <v>7</v>
      </c>
      <c r="AK314" t="s">
        <v>50</v>
      </c>
      <c r="AL314" t="s">
        <v>1748</v>
      </c>
      <c r="AM314" t="s">
        <v>99</v>
      </c>
      <c r="AN314">
        <v>16795810.327799998</v>
      </c>
      <c r="AP314" t="b">
        <v>0</v>
      </c>
      <c r="AR314" t="s">
        <v>1616</v>
      </c>
      <c r="AS314" t="s">
        <v>2025</v>
      </c>
      <c r="AT314" t="b">
        <v>1</v>
      </c>
      <c r="AU314" t="b">
        <v>0</v>
      </c>
      <c r="AV314" t="b">
        <v>0</v>
      </c>
      <c r="AW314">
        <v>9546.1344000000008</v>
      </c>
      <c r="AX314">
        <v>1759.4357699131101</v>
      </c>
      <c r="AY314">
        <v>2.0300000000000001E-3</v>
      </c>
      <c r="AZ314">
        <v>0</v>
      </c>
      <c r="BA314">
        <v>0</v>
      </c>
      <c r="BB314">
        <v>3866119867.8302999</v>
      </c>
      <c r="BC314">
        <v>1621395148.8436</v>
      </c>
      <c r="BD314">
        <v>1428248268.0669999</v>
      </c>
      <c r="BE314">
        <v>2939475699.8053002</v>
      </c>
      <c r="BF314">
        <v>6915763284.7409</v>
      </c>
      <c r="BG314">
        <v>0</v>
      </c>
      <c r="BH314">
        <v>724295404.64999998</v>
      </c>
      <c r="BI314">
        <v>2653064367.9590998</v>
      </c>
      <c r="BJ314">
        <v>2033133173.7550001</v>
      </c>
      <c r="BK314">
        <v>324664046.22359997</v>
      </c>
      <c r="BL314">
        <v>5410492946.3641005</v>
      </c>
      <c r="BO314">
        <v>2045</v>
      </c>
      <c r="BP314" t="s">
        <v>1751</v>
      </c>
      <c r="BT314" t="s">
        <v>3611</v>
      </c>
      <c r="BU314" t="s">
        <v>1980</v>
      </c>
      <c r="BV314" t="s">
        <v>3612</v>
      </c>
      <c r="BW314" t="s">
        <v>1553</v>
      </c>
      <c r="BX314" t="s">
        <v>1553</v>
      </c>
      <c r="BY314" t="b">
        <v>1</v>
      </c>
      <c r="BZ314" t="s">
        <v>1553</v>
      </c>
      <c r="CA314" t="b">
        <v>0</v>
      </c>
      <c r="CB314" t="s">
        <v>1553</v>
      </c>
      <c r="CC314" t="b">
        <v>0</v>
      </c>
      <c r="CD314" t="s">
        <v>1553</v>
      </c>
      <c r="CE314" t="b">
        <v>0</v>
      </c>
      <c r="CF314" t="s">
        <v>1553</v>
      </c>
      <c r="CG314" t="b">
        <v>0</v>
      </c>
      <c r="CH314" t="s">
        <v>1553</v>
      </c>
      <c r="CI314" t="s">
        <v>1553</v>
      </c>
      <c r="CJ314" t="b">
        <v>0</v>
      </c>
      <c r="CK314" t="s">
        <v>1553</v>
      </c>
      <c r="CL314" t="s">
        <v>51</v>
      </c>
      <c r="CN314" t="b">
        <v>0</v>
      </c>
      <c r="CO314" t="s">
        <v>1801</v>
      </c>
      <c r="CW314" t="s">
        <v>1532</v>
      </c>
      <c r="CX314" t="s">
        <v>1758</v>
      </c>
      <c r="CY314" t="s">
        <v>1759</v>
      </c>
      <c r="CZ314" t="b">
        <v>0</v>
      </c>
      <c r="DA314" t="s">
        <v>1760</v>
      </c>
      <c r="DB314" t="s">
        <v>1848</v>
      </c>
    </row>
    <row r="315" spans="1:106">
      <c r="D315" t="s">
        <v>607</v>
      </c>
      <c r="E315" t="s">
        <v>3613</v>
      </c>
      <c r="F315" t="s">
        <v>3614</v>
      </c>
      <c r="G315" t="s">
        <v>3615</v>
      </c>
      <c r="H315" t="s">
        <v>2021</v>
      </c>
      <c r="I315" t="s">
        <v>5</v>
      </c>
      <c r="J315" t="s">
        <v>1740</v>
      </c>
      <c r="K315" t="s">
        <v>608</v>
      </c>
      <c r="M315">
        <v>2</v>
      </c>
      <c r="N315">
        <v>4</v>
      </c>
      <c r="O315">
        <v>3.14</v>
      </c>
      <c r="P315" t="s">
        <v>1532</v>
      </c>
      <c r="Q315" t="s">
        <v>1533</v>
      </c>
      <c r="R315" t="s">
        <v>1882</v>
      </c>
      <c r="S315" t="s">
        <v>1742</v>
      </c>
      <c r="T315" t="s">
        <v>1836</v>
      </c>
      <c r="U315" t="s">
        <v>1917</v>
      </c>
      <c r="V315" t="b">
        <v>0</v>
      </c>
      <c r="W315" t="s">
        <v>1821</v>
      </c>
      <c r="X315" t="b">
        <v>1</v>
      </c>
      <c r="Y315">
        <v>6.28</v>
      </c>
      <c r="AB315">
        <v>3</v>
      </c>
      <c r="AC315" t="s">
        <v>1746</v>
      </c>
      <c r="AE315" t="b">
        <v>0</v>
      </c>
      <c r="AF315" t="b">
        <v>0</v>
      </c>
      <c r="AJ315">
        <v>4</v>
      </c>
      <c r="AK315" t="s">
        <v>50</v>
      </c>
      <c r="AL315" t="s">
        <v>1748</v>
      </c>
      <c r="AM315" t="s">
        <v>89</v>
      </c>
      <c r="AN315">
        <v>84101228.680000007</v>
      </c>
      <c r="AP315" t="b">
        <v>0</v>
      </c>
      <c r="AR315" t="s">
        <v>1791</v>
      </c>
      <c r="AS315" t="s">
        <v>1791</v>
      </c>
      <c r="AT315" t="b">
        <v>1</v>
      </c>
      <c r="AU315" t="b">
        <v>0</v>
      </c>
      <c r="AV315" t="b">
        <v>0</v>
      </c>
      <c r="AW315">
        <v>852593.60340000002</v>
      </c>
      <c r="AX315">
        <v>98.641636935390906</v>
      </c>
      <c r="AY315">
        <v>98.641636935390906</v>
      </c>
      <c r="AZ315">
        <v>0</v>
      </c>
      <c r="BA315">
        <v>0</v>
      </c>
      <c r="BB315">
        <v>3866119867.8302999</v>
      </c>
      <c r="BC315">
        <v>1621395148.8436</v>
      </c>
      <c r="BD315">
        <v>1428248268.0669999</v>
      </c>
      <c r="BE315">
        <v>2939475699.8053002</v>
      </c>
      <c r="BF315">
        <v>6915763284.7409</v>
      </c>
      <c r="BG315">
        <v>0</v>
      </c>
      <c r="BH315">
        <v>724295404.64999998</v>
      </c>
      <c r="BI315">
        <v>2653064367.9590998</v>
      </c>
      <c r="BJ315">
        <v>2033133173.7550001</v>
      </c>
      <c r="BK315">
        <v>324664046.22359997</v>
      </c>
      <c r="BL315">
        <v>5410492946.3641005</v>
      </c>
      <c r="BO315">
        <v>2075</v>
      </c>
      <c r="BP315" t="s">
        <v>1854</v>
      </c>
      <c r="BT315" t="s">
        <v>3616</v>
      </c>
      <c r="BU315" t="s">
        <v>1827</v>
      </c>
      <c r="BV315" t="s">
        <v>3617</v>
      </c>
      <c r="BW315" t="s">
        <v>1553</v>
      </c>
      <c r="BX315" t="s">
        <v>1553</v>
      </c>
      <c r="BY315" t="b">
        <v>1</v>
      </c>
      <c r="BZ315" t="s">
        <v>1553</v>
      </c>
      <c r="CA315" t="b">
        <v>0</v>
      </c>
      <c r="CB315" t="s">
        <v>1553</v>
      </c>
      <c r="CC315" t="b">
        <v>1</v>
      </c>
      <c r="CD315" t="s">
        <v>1553</v>
      </c>
      <c r="CE315" t="b">
        <v>0</v>
      </c>
      <c r="CF315" t="s">
        <v>1553</v>
      </c>
      <c r="CG315" t="b">
        <v>0</v>
      </c>
      <c r="CH315" t="s">
        <v>1553</v>
      </c>
      <c r="CI315" t="s">
        <v>1553</v>
      </c>
      <c r="CJ315" t="b">
        <v>0</v>
      </c>
      <c r="CK315" t="s">
        <v>1553</v>
      </c>
      <c r="CL315" t="s">
        <v>51</v>
      </c>
      <c r="CN315" t="b">
        <v>0</v>
      </c>
      <c r="CO315" t="s">
        <v>1801</v>
      </c>
      <c r="CW315" t="s">
        <v>1757</v>
      </c>
      <c r="CX315" t="s">
        <v>1758</v>
      </c>
      <c r="CY315" t="s">
        <v>1759</v>
      </c>
      <c r="CZ315" t="b">
        <v>0</v>
      </c>
      <c r="DA315" t="s">
        <v>1760</v>
      </c>
      <c r="DB315" t="s">
        <v>1761</v>
      </c>
    </row>
    <row r="316" spans="1:106">
      <c r="D316" t="s">
        <v>239</v>
      </c>
      <c r="E316" t="s">
        <v>3618</v>
      </c>
      <c r="F316" t="s">
        <v>2006</v>
      </c>
      <c r="G316" t="s">
        <v>3619</v>
      </c>
      <c r="H316" t="s">
        <v>3620</v>
      </c>
      <c r="I316" t="s">
        <v>5</v>
      </c>
      <c r="J316" t="s">
        <v>1740</v>
      </c>
      <c r="K316" t="s">
        <v>240</v>
      </c>
      <c r="M316">
        <v>2</v>
      </c>
      <c r="N316">
        <v>4</v>
      </c>
      <c r="O316">
        <v>1.07</v>
      </c>
      <c r="P316" t="s">
        <v>1532</v>
      </c>
      <c r="Q316" t="s">
        <v>1533</v>
      </c>
      <c r="R316" t="s">
        <v>1882</v>
      </c>
      <c r="S316" t="s">
        <v>1742</v>
      </c>
      <c r="T316" t="s">
        <v>1767</v>
      </c>
      <c r="U316" t="s">
        <v>1769</v>
      </c>
      <c r="V316" t="b">
        <v>0</v>
      </c>
      <c r="W316" t="s">
        <v>1821</v>
      </c>
      <c r="X316" t="b">
        <v>1</v>
      </c>
      <c r="Y316">
        <v>2.14</v>
      </c>
      <c r="AB316">
        <v>2</v>
      </c>
      <c r="AC316" t="s">
        <v>1746</v>
      </c>
      <c r="AE316" t="b">
        <v>1</v>
      </c>
      <c r="AF316" t="b">
        <v>0</v>
      </c>
      <c r="AJ316">
        <v>3</v>
      </c>
      <c r="AK316" t="s">
        <v>50</v>
      </c>
      <c r="AL316" t="s">
        <v>1977</v>
      </c>
      <c r="AM316" t="s">
        <v>89</v>
      </c>
      <c r="AN316">
        <v>28497462.113600001</v>
      </c>
      <c r="AP316" t="b">
        <v>0</v>
      </c>
      <c r="AR316" t="s">
        <v>1791</v>
      </c>
      <c r="AS316" t="s">
        <v>1791</v>
      </c>
      <c r="AT316" t="b">
        <v>1</v>
      </c>
      <c r="AU316" t="b">
        <v>0</v>
      </c>
      <c r="AV316" t="b">
        <v>0</v>
      </c>
      <c r="AW316">
        <v>0</v>
      </c>
      <c r="AY316">
        <v>999999.99</v>
      </c>
      <c r="AZ316">
        <v>0</v>
      </c>
      <c r="BA316">
        <v>0</v>
      </c>
      <c r="BB316">
        <v>3184466881.7550001</v>
      </c>
      <c r="BC316">
        <v>1621395148.8436</v>
      </c>
      <c r="BD316">
        <v>1428248268.0669999</v>
      </c>
      <c r="BE316">
        <v>2939475699.8053002</v>
      </c>
      <c r="BF316">
        <v>6234110298.6655998</v>
      </c>
      <c r="BG316">
        <v>13524219.3083</v>
      </c>
      <c r="BH316">
        <v>724295404.64999998</v>
      </c>
      <c r="BI316">
        <v>1152678904.911</v>
      </c>
      <c r="BJ316">
        <v>1740977930.6196001</v>
      </c>
      <c r="BK316">
        <v>324664046.22359997</v>
      </c>
      <c r="BL316">
        <v>3617952240.1806002</v>
      </c>
      <c r="BO316">
        <v>2055</v>
      </c>
      <c r="BP316" t="s">
        <v>1802</v>
      </c>
      <c r="BT316" t="s">
        <v>3621</v>
      </c>
      <c r="BU316" t="s">
        <v>1827</v>
      </c>
      <c r="BV316" t="s">
        <v>3622</v>
      </c>
      <c r="BW316" t="s">
        <v>1553</v>
      </c>
      <c r="BX316" t="s">
        <v>1553</v>
      </c>
      <c r="BY316" t="b">
        <v>1</v>
      </c>
      <c r="BZ316" t="s">
        <v>1553</v>
      </c>
      <c r="CA316" t="b">
        <v>0</v>
      </c>
      <c r="CB316" t="s">
        <v>1553</v>
      </c>
      <c r="CC316" t="b">
        <v>0</v>
      </c>
      <c r="CD316" t="s">
        <v>1553</v>
      </c>
      <c r="CE316" t="b">
        <v>1</v>
      </c>
      <c r="CF316" t="s">
        <v>3623</v>
      </c>
      <c r="CG316" t="b">
        <v>0</v>
      </c>
      <c r="CH316" t="s">
        <v>1553</v>
      </c>
      <c r="CI316" t="s">
        <v>1553</v>
      </c>
      <c r="CJ316" t="b">
        <v>0</v>
      </c>
      <c r="CK316" t="s">
        <v>1553</v>
      </c>
      <c r="CL316" t="s">
        <v>70</v>
      </c>
      <c r="CN316" t="b">
        <v>0</v>
      </c>
      <c r="CO316" t="s">
        <v>1778</v>
      </c>
      <c r="CP316" t="s">
        <v>3624</v>
      </c>
      <c r="CW316" t="s">
        <v>1757</v>
      </c>
      <c r="CX316" t="s">
        <v>1758</v>
      </c>
      <c r="CY316" t="s">
        <v>1759</v>
      </c>
      <c r="CZ316" t="b">
        <v>0</v>
      </c>
      <c r="DA316" t="s">
        <v>1760</v>
      </c>
      <c r="DB316" t="s">
        <v>1761</v>
      </c>
    </row>
    <row r="317" spans="1:106">
      <c r="B317" t="s">
        <v>1914</v>
      </c>
      <c r="D317" t="s">
        <v>759</v>
      </c>
      <c r="E317" t="s">
        <v>3625</v>
      </c>
      <c r="F317" t="s">
        <v>3626</v>
      </c>
      <c r="G317" t="s">
        <v>2021</v>
      </c>
      <c r="H317" t="s">
        <v>3627</v>
      </c>
      <c r="I317" t="s">
        <v>1835</v>
      </c>
      <c r="J317" t="s">
        <v>1740</v>
      </c>
      <c r="K317" t="s">
        <v>760</v>
      </c>
      <c r="M317">
        <v>2</v>
      </c>
      <c r="N317">
        <v>2</v>
      </c>
      <c r="O317">
        <v>0.71</v>
      </c>
      <c r="P317" t="s">
        <v>1532</v>
      </c>
      <c r="Q317" t="s">
        <v>1532</v>
      </c>
      <c r="R317" t="s">
        <v>1741</v>
      </c>
      <c r="S317" t="s">
        <v>1882</v>
      </c>
      <c r="T317" t="s">
        <v>2132</v>
      </c>
      <c r="U317" t="s">
        <v>1975</v>
      </c>
      <c r="V317" t="b">
        <v>0</v>
      </c>
      <c r="W317" t="s">
        <v>1976</v>
      </c>
      <c r="X317" t="b">
        <v>1</v>
      </c>
      <c r="Y317">
        <v>0</v>
      </c>
      <c r="AB317">
        <v>2</v>
      </c>
      <c r="AC317" t="s">
        <v>1746</v>
      </c>
      <c r="AE317" t="b">
        <v>0</v>
      </c>
      <c r="AF317" t="b">
        <v>1</v>
      </c>
      <c r="AG317" t="s">
        <v>1841</v>
      </c>
      <c r="AJ317">
        <v>3</v>
      </c>
      <c r="AK317" t="s">
        <v>50</v>
      </c>
      <c r="AL317" t="s">
        <v>1977</v>
      </c>
      <c r="AM317" t="s">
        <v>99</v>
      </c>
      <c r="AN317">
        <v>18928611.6391</v>
      </c>
      <c r="AP317" t="b">
        <v>0</v>
      </c>
      <c r="AR317" t="s">
        <v>1791</v>
      </c>
      <c r="AS317" t="s">
        <v>1791</v>
      </c>
      <c r="AT317" t="b">
        <v>1</v>
      </c>
      <c r="AU317" t="b">
        <v>0</v>
      </c>
      <c r="AV317" t="b">
        <v>0</v>
      </c>
      <c r="AW317">
        <v>0</v>
      </c>
      <c r="AY317">
        <v>999999.99</v>
      </c>
      <c r="AZ317">
        <v>0</v>
      </c>
      <c r="BA317">
        <v>0</v>
      </c>
      <c r="BB317">
        <v>3866119867.8302999</v>
      </c>
      <c r="BC317">
        <v>1621395148.8436</v>
      </c>
      <c r="BD317">
        <v>1428248268.0669999</v>
      </c>
      <c r="BE317">
        <v>2939475699.8053002</v>
      </c>
      <c r="BF317">
        <v>6915763284.7409</v>
      </c>
      <c r="BG317">
        <v>8952721.7212000005</v>
      </c>
      <c r="BH317">
        <v>724295404.64999998</v>
      </c>
      <c r="BI317">
        <v>2662017089.6803002</v>
      </c>
      <c r="BJ317">
        <v>2033133173.7550001</v>
      </c>
      <c r="BK317">
        <v>324664046.22359997</v>
      </c>
      <c r="BL317">
        <v>5419445668.0853004</v>
      </c>
      <c r="BO317">
        <v>2055</v>
      </c>
      <c r="BP317" t="s">
        <v>1802</v>
      </c>
      <c r="BT317" t="s">
        <v>3628</v>
      </c>
      <c r="BU317" t="s">
        <v>1980</v>
      </c>
      <c r="BV317" t="s">
        <v>3629</v>
      </c>
      <c r="BW317" t="s">
        <v>1553</v>
      </c>
      <c r="BX317" t="s">
        <v>1553</v>
      </c>
      <c r="BY317" t="b">
        <v>1</v>
      </c>
      <c r="BZ317" t="s">
        <v>1553</v>
      </c>
      <c r="CA317" t="b">
        <v>0</v>
      </c>
      <c r="CB317" t="s">
        <v>1553</v>
      </c>
      <c r="CC317" t="b">
        <v>0</v>
      </c>
      <c r="CD317" t="s">
        <v>1553</v>
      </c>
      <c r="CE317" t="b">
        <v>0</v>
      </c>
      <c r="CF317" t="s">
        <v>1553</v>
      </c>
      <c r="CG317" t="b">
        <v>0</v>
      </c>
      <c r="CH317" t="s">
        <v>1553</v>
      </c>
      <c r="CI317" t="s">
        <v>1553</v>
      </c>
      <c r="CJ317" t="b">
        <v>0</v>
      </c>
      <c r="CK317" t="s">
        <v>1553</v>
      </c>
      <c r="CL317" t="s">
        <v>70</v>
      </c>
      <c r="CN317" t="b">
        <v>0</v>
      </c>
      <c r="CO317" t="s">
        <v>1801</v>
      </c>
      <c r="CW317" t="s">
        <v>1532</v>
      </c>
      <c r="CX317" t="s">
        <v>1758</v>
      </c>
      <c r="CY317" t="s">
        <v>1759</v>
      </c>
      <c r="CZ317" t="b">
        <v>0</v>
      </c>
      <c r="DA317" t="s">
        <v>1760</v>
      </c>
      <c r="DB317" t="s">
        <v>1848</v>
      </c>
    </row>
    <row r="318" spans="1:106">
      <c r="D318" t="s">
        <v>732</v>
      </c>
      <c r="E318" t="s">
        <v>3630</v>
      </c>
      <c r="F318" t="s">
        <v>3631</v>
      </c>
      <c r="G318" t="s">
        <v>2006</v>
      </c>
      <c r="H318" t="s">
        <v>2708</v>
      </c>
      <c r="I318" t="s">
        <v>1835</v>
      </c>
      <c r="J318" t="s">
        <v>1740</v>
      </c>
      <c r="K318" t="s">
        <v>733</v>
      </c>
      <c r="M318">
        <v>2</v>
      </c>
      <c r="N318">
        <v>2</v>
      </c>
      <c r="O318">
        <v>3.85</v>
      </c>
      <c r="P318" t="s">
        <v>1532</v>
      </c>
      <c r="Q318" t="s">
        <v>1532</v>
      </c>
      <c r="R318" t="s">
        <v>1809</v>
      </c>
      <c r="S318" t="s">
        <v>1836</v>
      </c>
      <c r="T318" t="s">
        <v>2153</v>
      </c>
      <c r="U318" t="s">
        <v>2132</v>
      </c>
      <c r="V318" t="b">
        <v>0</v>
      </c>
      <c r="W318" t="s">
        <v>1976</v>
      </c>
      <c r="X318" t="b">
        <v>1</v>
      </c>
      <c r="Y318">
        <v>0</v>
      </c>
      <c r="AB318">
        <v>3</v>
      </c>
      <c r="AC318" t="s">
        <v>1746</v>
      </c>
      <c r="AE318" t="b">
        <v>0</v>
      </c>
      <c r="AF318" t="b">
        <v>1</v>
      </c>
      <c r="AG318" t="s">
        <v>1841</v>
      </c>
      <c r="AJ318">
        <v>7</v>
      </c>
      <c r="AK318" t="s">
        <v>50</v>
      </c>
      <c r="AL318" t="s">
        <v>1977</v>
      </c>
      <c r="AM318" t="s">
        <v>99</v>
      </c>
      <c r="AN318">
        <v>92167485.245199993</v>
      </c>
      <c r="AP318" t="b">
        <v>0</v>
      </c>
      <c r="AR318" t="s">
        <v>1791</v>
      </c>
      <c r="AS318" t="s">
        <v>1791</v>
      </c>
      <c r="AT318" t="b">
        <v>1</v>
      </c>
      <c r="AU318" t="b">
        <v>0</v>
      </c>
      <c r="AV318" t="b">
        <v>0</v>
      </c>
      <c r="AW318">
        <v>349626.40019999997</v>
      </c>
      <c r="AX318">
        <v>263.61706436498099</v>
      </c>
      <c r="AY318">
        <v>263.61706436498099</v>
      </c>
      <c r="AZ318">
        <v>0</v>
      </c>
      <c r="BA318">
        <v>0</v>
      </c>
      <c r="BB318">
        <v>3866119867.8302999</v>
      </c>
      <c r="BC318">
        <v>1621395148.8436</v>
      </c>
      <c r="BD318">
        <v>1428248268.0669999</v>
      </c>
      <c r="BE318">
        <v>2939475699.8053002</v>
      </c>
      <c r="BF318">
        <v>6915763284.7409</v>
      </c>
      <c r="BG318">
        <v>0</v>
      </c>
      <c r="BH318">
        <v>724295404.64999998</v>
      </c>
      <c r="BI318">
        <v>2662017089.6803002</v>
      </c>
      <c r="BJ318">
        <v>2033133173.7550001</v>
      </c>
      <c r="BK318">
        <v>324664046.22359997</v>
      </c>
      <c r="BL318">
        <v>5419445668.0853004</v>
      </c>
      <c r="BO318">
        <v>2055</v>
      </c>
      <c r="BP318" t="s">
        <v>1802</v>
      </c>
      <c r="BT318" t="s">
        <v>3632</v>
      </c>
      <c r="BU318" t="s">
        <v>1980</v>
      </c>
      <c r="BV318" t="s">
        <v>3633</v>
      </c>
      <c r="BW318" t="s">
        <v>1553</v>
      </c>
      <c r="BX318" t="s">
        <v>1553</v>
      </c>
      <c r="BY318" t="b">
        <v>1</v>
      </c>
      <c r="BZ318" t="s">
        <v>1553</v>
      </c>
      <c r="CA318" t="b">
        <v>0</v>
      </c>
      <c r="CB318" t="s">
        <v>1553</v>
      </c>
      <c r="CC318" t="b">
        <v>0</v>
      </c>
      <c r="CD318" t="s">
        <v>1553</v>
      </c>
      <c r="CE318" t="b">
        <v>0</v>
      </c>
      <c r="CF318" t="s">
        <v>1553</v>
      </c>
      <c r="CG318" t="b">
        <v>0</v>
      </c>
      <c r="CH318" t="s">
        <v>1553</v>
      </c>
      <c r="CI318" t="s">
        <v>1553</v>
      </c>
      <c r="CJ318" t="b">
        <v>0</v>
      </c>
      <c r="CK318" t="s">
        <v>1553</v>
      </c>
      <c r="CL318" t="s">
        <v>51</v>
      </c>
      <c r="CN318" t="b">
        <v>0</v>
      </c>
      <c r="CO318" t="s">
        <v>1778</v>
      </c>
      <c r="CW318" t="s">
        <v>1532</v>
      </c>
      <c r="CX318" t="s">
        <v>1758</v>
      </c>
      <c r="CY318" t="s">
        <v>1759</v>
      </c>
      <c r="CZ318" t="b">
        <v>0</v>
      </c>
      <c r="DA318" t="s">
        <v>1760</v>
      </c>
      <c r="DB318" t="s">
        <v>1848</v>
      </c>
    </row>
    <row r="319" spans="1:106">
      <c r="A319" t="s">
        <v>1751</v>
      </c>
      <c r="D319" t="s">
        <v>212</v>
      </c>
      <c r="E319" t="s">
        <v>3634</v>
      </c>
      <c r="F319" t="s">
        <v>3635</v>
      </c>
      <c r="G319" t="s">
        <v>1867</v>
      </c>
      <c r="H319" t="s">
        <v>1973</v>
      </c>
      <c r="I319" t="s">
        <v>1835</v>
      </c>
      <c r="J319" t="s">
        <v>1740</v>
      </c>
      <c r="K319" t="s">
        <v>213</v>
      </c>
      <c r="M319">
        <v>2</v>
      </c>
      <c r="N319">
        <v>3</v>
      </c>
      <c r="O319">
        <v>1.42</v>
      </c>
      <c r="P319" t="s">
        <v>1532</v>
      </c>
      <c r="Q319" t="s">
        <v>1533</v>
      </c>
      <c r="R319" t="s">
        <v>1892</v>
      </c>
      <c r="S319" t="s">
        <v>1768</v>
      </c>
      <c r="T319" t="s">
        <v>1837</v>
      </c>
      <c r="U319" t="s">
        <v>1909</v>
      </c>
      <c r="V319" t="b">
        <v>0</v>
      </c>
      <c r="W319" t="s">
        <v>2007</v>
      </c>
      <c r="X319" t="b">
        <v>1</v>
      </c>
      <c r="Y319">
        <v>1.42</v>
      </c>
      <c r="AB319">
        <v>3</v>
      </c>
      <c r="AC319" t="s">
        <v>1746</v>
      </c>
      <c r="AE319" t="b">
        <v>0</v>
      </c>
      <c r="AF319" t="b">
        <v>0</v>
      </c>
      <c r="AJ319">
        <v>7</v>
      </c>
      <c r="AK319" t="s">
        <v>50</v>
      </c>
      <c r="AL319" t="s">
        <v>1977</v>
      </c>
      <c r="AM319" t="s">
        <v>89</v>
      </c>
      <c r="AN319">
        <v>58974907.200000003</v>
      </c>
      <c r="AP319" t="b">
        <v>0</v>
      </c>
      <c r="AR319" t="s">
        <v>1616</v>
      </c>
      <c r="AS319" t="s">
        <v>1978</v>
      </c>
      <c r="AT319" t="b">
        <v>1</v>
      </c>
      <c r="AU319" t="b">
        <v>0</v>
      </c>
      <c r="AV319" t="b">
        <v>0</v>
      </c>
      <c r="AW319">
        <v>2743.7982000000002</v>
      </c>
      <c r="AX319">
        <v>21493.893829363999</v>
      </c>
      <c r="AY319">
        <v>2.0300000000000001E-3</v>
      </c>
      <c r="AZ319">
        <v>0</v>
      </c>
      <c r="BA319">
        <v>34484397.794699997</v>
      </c>
      <c r="BB319">
        <v>0</v>
      </c>
      <c r="BC319">
        <v>26963475</v>
      </c>
      <c r="BD319">
        <v>218661650.69139999</v>
      </c>
      <c r="BE319">
        <v>772779399.86720002</v>
      </c>
      <c r="BF319">
        <v>245625125.69139999</v>
      </c>
      <c r="BG319">
        <v>0</v>
      </c>
      <c r="BH319">
        <v>0</v>
      </c>
      <c r="BI319">
        <v>0</v>
      </c>
      <c r="BJ319">
        <v>0</v>
      </c>
      <c r="BK319">
        <v>0</v>
      </c>
      <c r="BL319">
        <v>0</v>
      </c>
      <c r="BO319">
        <v>2045</v>
      </c>
      <c r="BP319" t="s">
        <v>1751</v>
      </c>
      <c r="BT319" t="s">
        <v>3636</v>
      </c>
      <c r="BU319" t="s">
        <v>2009</v>
      </c>
      <c r="BV319" t="s">
        <v>3637</v>
      </c>
      <c r="BW319" t="s">
        <v>1553</v>
      </c>
      <c r="BX319" t="s">
        <v>1553</v>
      </c>
      <c r="BY319" t="b">
        <v>0</v>
      </c>
      <c r="BZ319" t="s">
        <v>1553</v>
      </c>
      <c r="CA319" t="b">
        <v>0</v>
      </c>
      <c r="CB319" t="s">
        <v>1553</v>
      </c>
      <c r="CC319" t="b">
        <v>0</v>
      </c>
      <c r="CD319" t="s">
        <v>1553</v>
      </c>
      <c r="CE319" t="b">
        <v>1</v>
      </c>
      <c r="CF319" t="s">
        <v>1982</v>
      </c>
      <c r="CG319" t="b">
        <v>0</v>
      </c>
      <c r="CH319" t="s">
        <v>1553</v>
      </c>
      <c r="CI319" t="s">
        <v>1553</v>
      </c>
      <c r="CJ319" t="b">
        <v>0</v>
      </c>
      <c r="CK319" t="s">
        <v>1553</v>
      </c>
      <c r="CL319" t="s">
        <v>51</v>
      </c>
      <c r="CN319" t="b">
        <v>0</v>
      </c>
      <c r="CO319" t="s">
        <v>1801</v>
      </c>
      <c r="CW319" t="s">
        <v>1757</v>
      </c>
      <c r="CX319" t="s">
        <v>1758</v>
      </c>
      <c r="CY319" t="s">
        <v>1759</v>
      </c>
      <c r="CZ319" t="b">
        <v>0</v>
      </c>
      <c r="DA319" t="s">
        <v>1760</v>
      </c>
      <c r="DB319" t="s">
        <v>1848</v>
      </c>
    </row>
    <row r="320" spans="1:106">
      <c r="A320" t="s">
        <v>1762</v>
      </c>
      <c r="D320" t="s">
        <v>496</v>
      </c>
      <c r="E320" t="s">
        <v>3638</v>
      </c>
      <c r="F320" t="s">
        <v>3639</v>
      </c>
      <c r="G320" t="s">
        <v>1766</v>
      </c>
      <c r="H320" t="s">
        <v>1898</v>
      </c>
      <c r="I320" t="s">
        <v>1835</v>
      </c>
      <c r="J320" t="s">
        <v>1740</v>
      </c>
      <c r="K320" t="s">
        <v>497</v>
      </c>
      <c r="M320">
        <v>2</v>
      </c>
      <c r="N320">
        <v>2</v>
      </c>
      <c r="O320">
        <v>1.41</v>
      </c>
      <c r="P320" t="s">
        <v>1532</v>
      </c>
      <c r="Q320" t="s">
        <v>1532</v>
      </c>
      <c r="R320" t="s">
        <v>1836</v>
      </c>
      <c r="S320" t="s">
        <v>1769</v>
      </c>
      <c r="T320" t="s">
        <v>1767</v>
      </c>
      <c r="U320" t="s">
        <v>1767</v>
      </c>
      <c r="V320" t="b">
        <v>0</v>
      </c>
      <c r="W320" t="s">
        <v>3640</v>
      </c>
      <c r="X320" t="b">
        <v>1</v>
      </c>
      <c r="Y320">
        <v>0</v>
      </c>
      <c r="AB320">
        <v>3</v>
      </c>
      <c r="AE320" t="b">
        <v>0</v>
      </c>
      <c r="AF320" t="b">
        <v>1</v>
      </c>
      <c r="AG320" t="s">
        <v>1747</v>
      </c>
      <c r="AJ320">
        <v>5</v>
      </c>
      <c r="AK320" t="s">
        <v>50</v>
      </c>
      <c r="AL320" t="s">
        <v>1748</v>
      </c>
      <c r="AM320" t="s">
        <v>290</v>
      </c>
      <c r="AN320">
        <v>10700000</v>
      </c>
      <c r="AP320" t="b">
        <v>0</v>
      </c>
      <c r="AQ320" t="s">
        <v>3641</v>
      </c>
      <c r="AR320" t="s">
        <v>1616</v>
      </c>
      <c r="AS320" t="s">
        <v>1750</v>
      </c>
      <c r="AT320" t="b">
        <v>1</v>
      </c>
      <c r="AU320" t="b">
        <v>0</v>
      </c>
      <c r="AV320" t="b">
        <v>0</v>
      </c>
      <c r="AW320">
        <v>316522.07400000002</v>
      </c>
      <c r="AX320">
        <v>33.804909290465503</v>
      </c>
      <c r="AY320">
        <v>2.0200000000000001E-3</v>
      </c>
      <c r="AZ320">
        <v>10700000</v>
      </c>
      <c r="BA320">
        <v>0</v>
      </c>
      <c r="BB320">
        <v>0</v>
      </c>
      <c r="BC320">
        <v>0</v>
      </c>
      <c r="BD320">
        <v>0</v>
      </c>
      <c r="BE320">
        <v>0</v>
      </c>
      <c r="BF320">
        <v>0</v>
      </c>
      <c r="BG320">
        <v>0</v>
      </c>
      <c r="BH320">
        <v>0</v>
      </c>
      <c r="BI320">
        <v>0</v>
      </c>
      <c r="BJ320">
        <v>0</v>
      </c>
      <c r="BK320">
        <v>0</v>
      </c>
      <c r="BL320">
        <v>0</v>
      </c>
      <c r="BO320">
        <v>2035</v>
      </c>
      <c r="BP320" t="s">
        <v>1762</v>
      </c>
      <c r="BT320" t="s">
        <v>3642</v>
      </c>
      <c r="BU320" t="s">
        <v>3643</v>
      </c>
      <c r="BV320" t="s">
        <v>3644</v>
      </c>
      <c r="BW320" t="s">
        <v>3645</v>
      </c>
      <c r="BX320" t="s">
        <v>1553</v>
      </c>
      <c r="BY320" t="b">
        <v>1</v>
      </c>
      <c r="BZ320" t="s">
        <v>3646</v>
      </c>
      <c r="CA320" t="b">
        <v>0</v>
      </c>
      <c r="CB320" t="s">
        <v>1553</v>
      </c>
      <c r="CC320" t="b">
        <v>0</v>
      </c>
      <c r="CD320" t="s">
        <v>1553</v>
      </c>
      <c r="CE320" t="b">
        <v>1</v>
      </c>
      <c r="CF320" t="s">
        <v>3646</v>
      </c>
      <c r="CG320" t="b">
        <v>1</v>
      </c>
      <c r="CH320" t="s">
        <v>3647</v>
      </c>
      <c r="CI320" t="s">
        <v>3648</v>
      </c>
      <c r="CJ320" t="b">
        <v>0</v>
      </c>
      <c r="CK320" t="s">
        <v>1553</v>
      </c>
      <c r="CL320" t="s">
        <v>51</v>
      </c>
      <c r="CN320" t="b">
        <v>0</v>
      </c>
      <c r="CO320" t="s">
        <v>1801</v>
      </c>
      <c r="CW320" t="s">
        <v>1532</v>
      </c>
      <c r="CX320" t="s">
        <v>1758</v>
      </c>
      <c r="CY320" t="s">
        <v>1759</v>
      </c>
      <c r="CZ320" t="b">
        <v>0</v>
      </c>
      <c r="DA320" t="s">
        <v>1760</v>
      </c>
      <c r="DB320" t="s">
        <v>1761</v>
      </c>
    </row>
    <row r="321" spans="1:106">
      <c r="B321" t="s">
        <v>1905</v>
      </c>
      <c r="D321" t="s">
        <v>1065</v>
      </c>
      <c r="E321" t="s">
        <v>3649</v>
      </c>
      <c r="F321" t="s">
        <v>3650</v>
      </c>
      <c r="G321" t="s">
        <v>3651</v>
      </c>
      <c r="H321" t="s">
        <v>1819</v>
      </c>
      <c r="I321" t="s">
        <v>1835</v>
      </c>
      <c r="J321" t="s">
        <v>1740</v>
      </c>
      <c r="K321" t="s">
        <v>1066</v>
      </c>
      <c r="M321">
        <v>0</v>
      </c>
      <c r="N321">
        <v>6</v>
      </c>
      <c r="O321">
        <v>6.41</v>
      </c>
      <c r="P321" t="s">
        <v>1540</v>
      </c>
      <c r="Q321" t="s">
        <v>1538</v>
      </c>
      <c r="S321" t="s">
        <v>2864</v>
      </c>
      <c r="U321" t="s">
        <v>1909</v>
      </c>
      <c r="V321" t="b">
        <v>0</v>
      </c>
      <c r="W321" t="s">
        <v>3298</v>
      </c>
      <c r="X321" t="b">
        <v>1</v>
      </c>
      <c r="Y321">
        <v>38.46</v>
      </c>
      <c r="AB321">
        <v>1</v>
      </c>
      <c r="AC321" t="s">
        <v>1746</v>
      </c>
      <c r="AE321" t="b">
        <v>1</v>
      </c>
      <c r="AF321" t="b">
        <v>0</v>
      </c>
      <c r="AJ321">
        <v>3</v>
      </c>
      <c r="AK321" t="s">
        <v>50</v>
      </c>
      <c r="AL321" t="s">
        <v>1911</v>
      </c>
      <c r="AM321" t="s">
        <v>49</v>
      </c>
      <c r="AN321">
        <v>458987944.80000001</v>
      </c>
      <c r="AP321" t="b">
        <v>0</v>
      </c>
      <c r="AR321" t="s">
        <v>1791</v>
      </c>
      <c r="AS321" t="s">
        <v>1791</v>
      </c>
      <c r="AT321" t="b">
        <v>1</v>
      </c>
      <c r="AU321" t="b">
        <v>0</v>
      </c>
      <c r="AV321" t="b">
        <v>0</v>
      </c>
      <c r="AW321">
        <v>0</v>
      </c>
      <c r="AY321">
        <v>999999.99</v>
      </c>
      <c r="AZ321">
        <v>0</v>
      </c>
      <c r="BA321">
        <v>220038350.40000001</v>
      </c>
      <c r="BB321">
        <v>1813426117.4549999</v>
      </c>
      <c r="BC321">
        <v>1180591489.1089001</v>
      </c>
      <c r="BD321">
        <v>1426799388.8169</v>
      </c>
      <c r="BE321">
        <v>2939475699.8053002</v>
      </c>
      <c r="BF321">
        <v>4420816995.3808002</v>
      </c>
      <c r="BG321">
        <v>0</v>
      </c>
      <c r="BH321">
        <v>724295404.64999998</v>
      </c>
      <c r="BI321">
        <v>88938794.261999995</v>
      </c>
      <c r="BJ321">
        <v>827718782.40699995</v>
      </c>
      <c r="BK321">
        <v>324664046.22359997</v>
      </c>
      <c r="BL321">
        <v>1640952981.319</v>
      </c>
      <c r="BO321">
        <v>2055</v>
      </c>
      <c r="BP321" t="s">
        <v>1802</v>
      </c>
      <c r="BT321" t="s">
        <v>3652</v>
      </c>
      <c r="BU321" t="s">
        <v>3300</v>
      </c>
      <c r="BV321" t="s">
        <v>3653</v>
      </c>
      <c r="BW321" t="s">
        <v>1553</v>
      </c>
      <c r="BX321" t="s">
        <v>1923</v>
      </c>
      <c r="BY321" t="b">
        <v>0</v>
      </c>
      <c r="BZ321" t="s">
        <v>1553</v>
      </c>
      <c r="CA321" t="b">
        <v>0</v>
      </c>
      <c r="CB321" t="s">
        <v>1553</v>
      </c>
      <c r="CC321" t="b">
        <v>0</v>
      </c>
      <c r="CD321" t="s">
        <v>1553</v>
      </c>
      <c r="CE321" t="b">
        <v>0</v>
      </c>
      <c r="CF321" t="s">
        <v>1553</v>
      </c>
      <c r="CG321" t="b">
        <v>0</v>
      </c>
      <c r="CH321" t="s">
        <v>1553</v>
      </c>
      <c r="CI321" t="s">
        <v>1553</v>
      </c>
      <c r="CJ321" t="b">
        <v>0</v>
      </c>
      <c r="CK321" t="s">
        <v>1553</v>
      </c>
      <c r="CL321" t="s">
        <v>70</v>
      </c>
      <c r="CN321" t="b">
        <v>0</v>
      </c>
      <c r="CO321" t="s">
        <v>1553</v>
      </c>
      <c r="CW321" t="s">
        <v>1538</v>
      </c>
      <c r="CX321" t="s">
        <v>49</v>
      </c>
      <c r="CY321" t="s">
        <v>1759</v>
      </c>
      <c r="CZ321" t="b">
        <v>0</v>
      </c>
      <c r="DA321" t="s">
        <v>1760</v>
      </c>
      <c r="DB321" t="s">
        <v>1761</v>
      </c>
    </row>
    <row r="322" spans="1:106">
      <c r="B322" t="s">
        <v>1905</v>
      </c>
      <c r="D322" t="s">
        <v>983</v>
      </c>
      <c r="E322" t="s">
        <v>3654</v>
      </c>
      <c r="F322" t="s">
        <v>3402</v>
      </c>
      <c r="G322" t="s">
        <v>3332</v>
      </c>
      <c r="H322" t="s">
        <v>3650</v>
      </c>
      <c r="I322" t="s">
        <v>1835</v>
      </c>
      <c r="J322" t="s">
        <v>1740</v>
      </c>
      <c r="K322" t="s">
        <v>984</v>
      </c>
      <c r="M322">
        <v>4</v>
      </c>
      <c r="N322">
        <v>6</v>
      </c>
      <c r="O322">
        <v>1.58</v>
      </c>
      <c r="P322" t="s">
        <v>1537</v>
      </c>
      <c r="Q322" t="s">
        <v>1537</v>
      </c>
      <c r="R322" t="s">
        <v>2063</v>
      </c>
      <c r="S322" t="s">
        <v>2864</v>
      </c>
      <c r="T322" t="s">
        <v>1770</v>
      </c>
      <c r="U322" t="s">
        <v>1784</v>
      </c>
      <c r="V322" t="b">
        <v>0</v>
      </c>
      <c r="W322" t="s">
        <v>3298</v>
      </c>
      <c r="X322" t="b">
        <v>1</v>
      </c>
      <c r="Y322">
        <v>3.16</v>
      </c>
      <c r="AB322">
        <v>1</v>
      </c>
      <c r="AC322" t="s">
        <v>1746</v>
      </c>
      <c r="AE322" t="b">
        <v>1</v>
      </c>
      <c r="AF322" t="b">
        <v>0</v>
      </c>
      <c r="AJ322">
        <v>3</v>
      </c>
      <c r="AK322" t="s">
        <v>50</v>
      </c>
      <c r="AM322" t="s">
        <v>89</v>
      </c>
      <c r="AN322">
        <v>44858736</v>
      </c>
      <c r="AP322" t="b">
        <v>0</v>
      </c>
      <c r="AR322" t="s">
        <v>1791</v>
      </c>
      <c r="AS322" t="s">
        <v>1791</v>
      </c>
      <c r="AT322" t="b">
        <v>1</v>
      </c>
      <c r="AU322" t="b">
        <v>0</v>
      </c>
      <c r="AV322" t="b">
        <v>0</v>
      </c>
      <c r="AW322">
        <v>1738540.8546</v>
      </c>
      <c r="AX322">
        <v>25.8025204764722</v>
      </c>
      <c r="AY322">
        <v>25.8025204764722</v>
      </c>
      <c r="AZ322">
        <v>0</v>
      </c>
      <c r="BA322">
        <v>44858736</v>
      </c>
      <c r="BB322">
        <v>1561729985.5</v>
      </c>
      <c r="BC322">
        <v>490518990.51300001</v>
      </c>
      <c r="BD322">
        <v>1178144654.1647</v>
      </c>
      <c r="BE322">
        <v>2908220297.2488999</v>
      </c>
      <c r="BF322">
        <v>3230393630.1777</v>
      </c>
      <c r="BG322">
        <v>0</v>
      </c>
      <c r="BH322">
        <v>724295404.64999998</v>
      </c>
      <c r="BI322">
        <v>88938794.261999995</v>
      </c>
      <c r="BJ322">
        <v>414963262.07630002</v>
      </c>
      <c r="BK322">
        <v>324664046.22359997</v>
      </c>
      <c r="BL322">
        <v>1228197460.9883001</v>
      </c>
      <c r="BO322">
        <v>2045</v>
      </c>
      <c r="BP322" t="s">
        <v>1751</v>
      </c>
      <c r="BT322" t="s">
        <v>3655</v>
      </c>
      <c r="BU322" t="s">
        <v>3300</v>
      </c>
      <c r="BV322" t="s">
        <v>3656</v>
      </c>
      <c r="BW322" t="s">
        <v>1553</v>
      </c>
      <c r="BX322" t="s">
        <v>1553</v>
      </c>
      <c r="BY322" t="b">
        <v>0</v>
      </c>
      <c r="BZ322" t="s">
        <v>1553</v>
      </c>
      <c r="CA322" t="b">
        <v>0</v>
      </c>
      <c r="CB322" t="s">
        <v>1553</v>
      </c>
      <c r="CC322" t="b">
        <v>0</v>
      </c>
      <c r="CD322" t="s">
        <v>1553</v>
      </c>
      <c r="CE322" t="b">
        <v>0</v>
      </c>
      <c r="CF322" t="s">
        <v>1553</v>
      </c>
      <c r="CG322" t="b">
        <v>0</v>
      </c>
      <c r="CH322" t="s">
        <v>1553</v>
      </c>
      <c r="CI322" t="s">
        <v>1553</v>
      </c>
      <c r="CJ322" t="b">
        <v>0</v>
      </c>
      <c r="CK322" t="s">
        <v>1553</v>
      </c>
      <c r="CL322" t="s">
        <v>70</v>
      </c>
      <c r="CN322" t="b">
        <v>0</v>
      </c>
      <c r="CO322" t="s">
        <v>1778</v>
      </c>
      <c r="CW322" t="s">
        <v>1537</v>
      </c>
      <c r="CX322" t="s">
        <v>1758</v>
      </c>
      <c r="CY322" t="s">
        <v>1759</v>
      </c>
      <c r="CZ322" t="b">
        <v>0</v>
      </c>
      <c r="DA322" t="s">
        <v>1760</v>
      </c>
      <c r="DB322" t="s">
        <v>1761</v>
      </c>
    </row>
    <row r="323" spans="1:106">
      <c r="B323" t="s">
        <v>1905</v>
      </c>
      <c r="D323" t="s">
        <v>950</v>
      </c>
      <c r="E323" t="s">
        <v>3657</v>
      </c>
      <c r="F323" t="s">
        <v>3402</v>
      </c>
      <c r="G323" t="s">
        <v>3650</v>
      </c>
      <c r="H323" t="s">
        <v>3658</v>
      </c>
      <c r="I323" t="s">
        <v>1835</v>
      </c>
      <c r="J323" t="s">
        <v>1740</v>
      </c>
      <c r="K323" t="s">
        <v>951</v>
      </c>
      <c r="M323">
        <v>4</v>
      </c>
      <c r="N323">
        <v>6</v>
      </c>
      <c r="O323">
        <v>3.32</v>
      </c>
      <c r="P323" t="s">
        <v>1537</v>
      </c>
      <c r="Q323" t="s">
        <v>1537</v>
      </c>
      <c r="R323" t="s">
        <v>2061</v>
      </c>
      <c r="S323" t="s">
        <v>1786</v>
      </c>
      <c r="T323" t="s">
        <v>2209</v>
      </c>
      <c r="U323" t="s">
        <v>2884</v>
      </c>
      <c r="V323" t="b">
        <v>0</v>
      </c>
      <c r="W323" t="s">
        <v>3298</v>
      </c>
      <c r="X323" t="b">
        <v>1</v>
      </c>
      <c r="Y323">
        <v>6.64</v>
      </c>
      <c r="AB323">
        <v>1</v>
      </c>
      <c r="AC323" t="s">
        <v>1746</v>
      </c>
      <c r="AE323" t="b">
        <v>1</v>
      </c>
      <c r="AF323" t="b">
        <v>0</v>
      </c>
      <c r="AJ323">
        <v>3</v>
      </c>
      <c r="AK323" t="s">
        <v>50</v>
      </c>
      <c r="AL323" t="s">
        <v>1911</v>
      </c>
      <c r="AM323" t="s">
        <v>89</v>
      </c>
      <c r="AN323">
        <v>94281264</v>
      </c>
      <c r="AP323" t="b">
        <v>0</v>
      </c>
      <c r="AR323" t="s">
        <v>1791</v>
      </c>
      <c r="AS323" t="s">
        <v>1791</v>
      </c>
      <c r="AT323" t="b">
        <v>1</v>
      </c>
      <c r="AU323" t="b">
        <v>0</v>
      </c>
      <c r="AV323" t="b">
        <v>0</v>
      </c>
      <c r="AW323">
        <v>2330296.5707999999</v>
      </c>
      <c r="AX323">
        <v>40.458912046389401</v>
      </c>
      <c r="AY323">
        <v>40.458912046389401</v>
      </c>
      <c r="AZ323">
        <v>0</v>
      </c>
      <c r="BA323">
        <v>0</v>
      </c>
      <c r="BB323">
        <v>2024956451.0550001</v>
      </c>
      <c r="BC323">
        <v>1610612917.9245999</v>
      </c>
      <c r="BD323">
        <v>1428248268.0669999</v>
      </c>
      <c r="BE323">
        <v>2939475699.8053002</v>
      </c>
      <c r="BF323">
        <v>5063817637.0466003</v>
      </c>
      <c r="BG323">
        <v>94281264</v>
      </c>
      <c r="BH323">
        <v>724295404.64999998</v>
      </c>
      <c r="BI323">
        <v>354903151.1742</v>
      </c>
      <c r="BJ323">
        <v>1471193441.1654</v>
      </c>
      <c r="BK323">
        <v>324664046.22359997</v>
      </c>
      <c r="BL323">
        <v>2550391996.9896002</v>
      </c>
      <c r="BO323">
        <v>2055</v>
      </c>
      <c r="BP323" t="s">
        <v>1802</v>
      </c>
      <c r="BT323" t="s">
        <v>3659</v>
      </c>
      <c r="BU323" t="s">
        <v>3300</v>
      </c>
      <c r="BV323" t="s">
        <v>3660</v>
      </c>
      <c r="BW323" t="s">
        <v>1553</v>
      </c>
      <c r="BX323" t="s">
        <v>1553</v>
      </c>
      <c r="BY323" t="b">
        <v>0</v>
      </c>
      <c r="BZ323" t="s">
        <v>1553</v>
      </c>
      <c r="CA323" t="b">
        <v>0</v>
      </c>
      <c r="CB323" t="s">
        <v>1553</v>
      </c>
      <c r="CC323" t="b">
        <v>0</v>
      </c>
      <c r="CD323" t="s">
        <v>1553</v>
      </c>
      <c r="CE323" t="b">
        <v>0</v>
      </c>
      <c r="CF323" t="s">
        <v>1553</v>
      </c>
      <c r="CG323" t="b">
        <v>0</v>
      </c>
      <c r="CH323" t="s">
        <v>1553</v>
      </c>
      <c r="CI323" t="s">
        <v>1553</v>
      </c>
      <c r="CJ323" t="b">
        <v>0</v>
      </c>
      <c r="CK323" t="s">
        <v>1553</v>
      </c>
      <c r="CL323" t="s">
        <v>70</v>
      </c>
      <c r="CN323" t="b">
        <v>0</v>
      </c>
      <c r="CO323" t="s">
        <v>1801</v>
      </c>
      <c r="CW323" t="s">
        <v>1537</v>
      </c>
      <c r="CX323" t="s">
        <v>1758</v>
      </c>
      <c r="CY323" t="s">
        <v>1759</v>
      </c>
      <c r="CZ323" t="b">
        <v>0</v>
      </c>
      <c r="DA323" t="s">
        <v>1760</v>
      </c>
      <c r="DB323" t="s">
        <v>1761</v>
      </c>
    </row>
    <row r="324" spans="1:106">
      <c r="B324" t="s">
        <v>1914</v>
      </c>
      <c r="D324" t="s">
        <v>1119</v>
      </c>
      <c r="E324" t="s">
        <v>3661</v>
      </c>
      <c r="F324" t="s">
        <v>3662</v>
      </c>
      <c r="G324" t="s">
        <v>3663</v>
      </c>
      <c r="H324" t="s">
        <v>3664</v>
      </c>
      <c r="I324" t="s">
        <v>1835</v>
      </c>
      <c r="J324" t="s">
        <v>1740</v>
      </c>
      <c r="K324" t="s">
        <v>1120</v>
      </c>
      <c r="M324">
        <v>4</v>
      </c>
      <c r="N324">
        <v>4</v>
      </c>
      <c r="O324">
        <v>1.2</v>
      </c>
      <c r="P324" t="s">
        <v>1537</v>
      </c>
      <c r="Q324" t="s">
        <v>1537</v>
      </c>
      <c r="R324" t="s">
        <v>1783</v>
      </c>
      <c r="S324" t="s">
        <v>1883</v>
      </c>
      <c r="T324" t="s">
        <v>1770</v>
      </c>
      <c r="U324" t="s">
        <v>1742</v>
      </c>
      <c r="V324" t="b">
        <v>0</v>
      </c>
      <c r="W324" t="s">
        <v>1821</v>
      </c>
      <c r="X324" t="b">
        <v>1</v>
      </c>
      <c r="Y324">
        <v>0</v>
      </c>
      <c r="Z324" t="s">
        <v>3665</v>
      </c>
      <c r="AB324">
        <v>1</v>
      </c>
      <c r="AC324" t="s">
        <v>1746</v>
      </c>
      <c r="AE324" t="b">
        <v>0</v>
      </c>
      <c r="AF324" t="b">
        <v>1</v>
      </c>
      <c r="AG324" t="s">
        <v>1747</v>
      </c>
      <c r="AJ324">
        <v>3</v>
      </c>
      <c r="AK324" t="s">
        <v>50</v>
      </c>
      <c r="AL324" t="s">
        <v>1911</v>
      </c>
      <c r="AM324" t="s">
        <v>290</v>
      </c>
      <c r="AN324">
        <v>9120000</v>
      </c>
      <c r="AP324" t="b">
        <v>0</v>
      </c>
      <c r="AR324" t="s">
        <v>1791</v>
      </c>
      <c r="AS324" t="s">
        <v>1791</v>
      </c>
      <c r="AT324" t="b">
        <v>1</v>
      </c>
      <c r="AU324" t="b">
        <v>0</v>
      </c>
      <c r="AV324" t="b">
        <v>0</v>
      </c>
      <c r="AW324">
        <v>0</v>
      </c>
      <c r="AY324">
        <v>999999.99</v>
      </c>
      <c r="AZ324">
        <v>0</v>
      </c>
      <c r="BA324">
        <v>0</v>
      </c>
      <c r="BB324">
        <v>3866119867.8302999</v>
      </c>
      <c r="BC324">
        <v>1621395148.8436</v>
      </c>
      <c r="BD324">
        <v>1428248268.0669999</v>
      </c>
      <c r="BE324">
        <v>2939475699.8053002</v>
      </c>
      <c r="BF324">
        <v>6915763284.7409</v>
      </c>
      <c r="BG324">
        <v>9120000</v>
      </c>
      <c r="BH324">
        <v>724295404.64999998</v>
      </c>
      <c r="BI324">
        <v>2671137089.6803002</v>
      </c>
      <c r="BJ324">
        <v>2033133173.7550001</v>
      </c>
      <c r="BK324">
        <v>324664046.22359997</v>
      </c>
      <c r="BL324">
        <v>5428565668.0853004</v>
      </c>
      <c r="BO324">
        <v>2055</v>
      </c>
      <c r="BP324" t="s">
        <v>1802</v>
      </c>
      <c r="BT324" t="s">
        <v>3666</v>
      </c>
      <c r="BU324" t="s">
        <v>1827</v>
      </c>
      <c r="BV324" t="s">
        <v>3667</v>
      </c>
      <c r="BW324" t="s">
        <v>2674</v>
      </c>
      <c r="BX324" t="s">
        <v>1553</v>
      </c>
      <c r="BY324" t="b">
        <v>0</v>
      </c>
      <c r="BZ324" t="s">
        <v>1553</v>
      </c>
      <c r="CA324" t="b">
        <v>0</v>
      </c>
      <c r="CB324" t="s">
        <v>1553</v>
      </c>
      <c r="CC324" t="b">
        <v>0</v>
      </c>
      <c r="CD324" t="s">
        <v>1553</v>
      </c>
      <c r="CE324" t="b">
        <v>1</v>
      </c>
      <c r="CF324" t="s">
        <v>2675</v>
      </c>
      <c r="CG324" t="b">
        <v>0</v>
      </c>
      <c r="CH324" t="s">
        <v>1553</v>
      </c>
      <c r="CI324" t="s">
        <v>1553</v>
      </c>
      <c r="CJ324" t="b">
        <v>0</v>
      </c>
      <c r="CK324" t="s">
        <v>1553</v>
      </c>
      <c r="CL324" t="s">
        <v>70</v>
      </c>
      <c r="CN324" t="b">
        <v>0</v>
      </c>
      <c r="CO324" t="s">
        <v>1801</v>
      </c>
      <c r="CW324" t="s">
        <v>1537</v>
      </c>
      <c r="CX324" t="s">
        <v>1758</v>
      </c>
      <c r="CY324" t="s">
        <v>1759</v>
      </c>
      <c r="CZ324" t="b">
        <v>0</v>
      </c>
      <c r="DA324" t="s">
        <v>1760</v>
      </c>
      <c r="DB324" t="s">
        <v>1761</v>
      </c>
    </row>
    <row r="325" spans="1:106">
      <c r="A325" t="s">
        <v>1762</v>
      </c>
      <c r="B325" t="s">
        <v>1928</v>
      </c>
      <c r="D325" t="s">
        <v>220</v>
      </c>
      <c r="E325" t="s">
        <v>3668</v>
      </c>
      <c r="F325" t="s">
        <v>1819</v>
      </c>
      <c r="G325" t="s">
        <v>3669</v>
      </c>
      <c r="H325" t="s">
        <v>3670</v>
      </c>
      <c r="I325" t="s">
        <v>5</v>
      </c>
      <c r="J325" t="s">
        <v>1740</v>
      </c>
      <c r="K325" t="s">
        <v>221</v>
      </c>
      <c r="M325">
        <v>2</v>
      </c>
      <c r="N325">
        <v>4</v>
      </c>
      <c r="O325">
        <v>0.89</v>
      </c>
      <c r="P325" t="s">
        <v>1533</v>
      </c>
      <c r="Q325" t="s">
        <v>1533</v>
      </c>
      <c r="R325" t="s">
        <v>1741</v>
      </c>
      <c r="S325" t="s">
        <v>1808</v>
      </c>
      <c r="T325" t="s">
        <v>2022</v>
      </c>
      <c r="U325" t="s">
        <v>1742</v>
      </c>
      <c r="V325" t="b">
        <v>0</v>
      </c>
      <c r="W325" t="s">
        <v>1810</v>
      </c>
      <c r="X325" t="b">
        <v>1</v>
      </c>
      <c r="Y325">
        <v>1.78</v>
      </c>
      <c r="Z325" t="s">
        <v>3671</v>
      </c>
      <c r="AB325">
        <v>2</v>
      </c>
      <c r="AC325" t="s">
        <v>1746</v>
      </c>
      <c r="AE325" t="b">
        <v>1</v>
      </c>
      <c r="AF325" t="b">
        <v>0</v>
      </c>
      <c r="AJ325">
        <v>3</v>
      </c>
      <c r="AK325" t="s">
        <v>50</v>
      </c>
      <c r="AL325" t="s">
        <v>1869</v>
      </c>
      <c r="AM325" t="s">
        <v>89</v>
      </c>
      <c r="AN325">
        <v>39776200</v>
      </c>
      <c r="AP325" t="b">
        <v>0</v>
      </c>
      <c r="AQ325" t="s">
        <v>3672</v>
      </c>
      <c r="AR325" t="s">
        <v>1791</v>
      </c>
      <c r="AS325" t="s">
        <v>1791</v>
      </c>
      <c r="AT325" t="b">
        <v>1</v>
      </c>
      <c r="AU325" t="b">
        <v>0</v>
      </c>
      <c r="AV325" t="b">
        <v>0</v>
      </c>
      <c r="AW325">
        <v>1648507.0932</v>
      </c>
      <c r="AX325">
        <v>24.128619260465801</v>
      </c>
      <c r="AY325">
        <v>2.0200000000000001E-3</v>
      </c>
      <c r="AZ325">
        <v>0</v>
      </c>
      <c r="BA325">
        <v>33168300</v>
      </c>
      <c r="BB325">
        <v>0</v>
      </c>
      <c r="BC325">
        <v>26963475</v>
      </c>
      <c r="BD325">
        <v>227871823.65360001</v>
      </c>
      <c r="BE325">
        <v>805947699.86720002</v>
      </c>
      <c r="BF325">
        <v>254835298.65360001</v>
      </c>
      <c r="BG325">
        <v>0</v>
      </c>
      <c r="BH325">
        <v>0</v>
      </c>
      <c r="BI325">
        <v>0</v>
      </c>
      <c r="BJ325">
        <v>0</v>
      </c>
      <c r="BK325">
        <v>0</v>
      </c>
      <c r="BL325">
        <v>0</v>
      </c>
      <c r="BO325">
        <v>2045</v>
      </c>
      <c r="BP325" t="s">
        <v>1751</v>
      </c>
      <c r="BT325" t="s">
        <v>3673</v>
      </c>
      <c r="BU325" t="s">
        <v>1813</v>
      </c>
      <c r="BV325" t="s">
        <v>3674</v>
      </c>
      <c r="BW325" t="s">
        <v>3675</v>
      </c>
      <c r="BX325" t="s">
        <v>1553</v>
      </c>
      <c r="BY325" t="b">
        <v>1</v>
      </c>
      <c r="BZ325" t="s">
        <v>2526</v>
      </c>
      <c r="CA325" t="b">
        <v>0</v>
      </c>
      <c r="CB325" t="s">
        <v>1553</v>
      </c>
      <c r="CC325" t="b">
        <v>0</v>
      </c>
      <c r="CD325" t="s">
        <v>1553</v>
      </c>
      <c r="CE325" t="b">
        <v>1</v>
      </c>
      <c r="CF325" t="s">
        <v>2526</v>
      </c>
      <c r="CG325" t="b">
        <v>1</v>
      </c>
      <c r="CH325" t="s">
        <v>3676</v>
      </c>
      <c r="CI325" t="s">
        <v>3677</v>
      </c>
      <c r="CJ325" t="b">
        <v>0</v>
      </c>
      <c r="CK325" t="s">
        <v>1553</v>
      </c>
      <c r="CL325" t="s">
        <v>70</v>
      </c>
      <c r="CN325" t="b">
        <v>0</v>
      </c>
      <c r="CO325" t="s">
        <v>1778</v>
      </c>
      <c r="CW325" t="s">
        <v>1757</v>
      </c>
      <c r="CX325" t="s">
        <v>1758</v>
      </c>
      <c r="CY325" t="s">
        <v>1759</v>
      </c>
      <c r="CZ325" t="b">
        <v>1</v>
      </c>
      <c r="DA325" t="s">
        <v>1760</v>
      </c>
      <c r="DB325" t="s">
        <v>1761</v>
      </c>
    </row>
    <row r="326" spans="1:106">
      <c r="B326" t="s">
        <v>1905</v>
      </c>
      <c r="D326" t="s">
        <v>948</v>
      </c>
      <c r="E326" t="s">
        <v>3678</v>
      </c>
      <c r="F326" t="s">
        <v>3679</v>
      </c>
      <c r="G326" t="s">
        <v>1738</v>
      </c>
      <c r="H326" t="s">
        <v>3680</v>
      </c>
      <c r="I326" t="s">
        <v>5</v>
      </c>
      <c r="J326" t="s">
        <v>1740</v>
      </c>
      <c r="K326" t="s">
        <v>949</v>
      </c>
      <c r="M326">
        <v>2</v>
      </c>
      <c r="N326">
        <v>4</v>
      </c>
      <c r="O326">
        <v>1.3</v>
      </c>
      <c r="P326" t="s">
        <v>1532</v>
      </c>
      <c r="Q326" t="s">
        <v>1537</v>
      </c>
      <c r="R326" t="s">
        <v>1882</v>
      </c>
      <c r="S326" t="s">
        <v>1742</v>
      </c>
      <c r="T326" t="s">
        <v>1767</v>
      </c>
      <c r="U326" t="s">
        <v>1820</v>
      </c>
      <c r="V326" t="b">
        <v>0</v>
      </c>
      <c r="W326" t="s">
        <v>1821</v>
      </c>
      <c r="X326" t="b">
        <v>1</v>
      </c>
      <c r="Y326">
        <v>2.6</v>
      </c>
      <c r="AB326">
        <v>3</v>
      </c>
      <c r="AC326" t="s">
        <v>1746</v>
      </c>
      <c r="AE326" t="b">
        <v>0</v>
      </c>
      <c r="AF326" t="b">
        <v>0</v>
      </c>
      <c r="AJ326">
        <v>5</v>
      </c>
      <c r="AK326" t="s">
        <v>50</v>
      </c>
      <c r="AL326" t="s">
        <v>1911</v>
      </c>
      <c r="AM326" t="s">
        <v>89</v>
      </c>
      <c r="AN326">
        <v>31090116.973200001</v>
      </c>
      <c r="AP326" t="b">
        <v>0</v>
      </c>
      <c r="AR326" t="s">
        <v>1791</v>
      </c>
      <c r="AS326" t="s">
        <v>1791</v>
      </c>
      <c r="AT326" t="b">
        <v>1</v>
      </c>
      <c r="AU326" t="b">
        <v>0</v>
      </c>
      <c r="AV326" t="b">
        <v>0</v>
      </c>
      <c r="AW326">
        <v>1038625.6518</v>
      </c>
      <c r="AX326">
        <v>29.9339005534198</v>
      </c>
      <c r="AY326">
        <v>29.9339005534198</v>
      </c>
      <c r="AZ326">
        <v>0</v>
      </c>
      <c r="BA326">
        <v>0</v>
      </c>
      <c r="BB326">
        <v>1848446902.4549999</v>
      </c>
      <c r="BC326">
        <v>1360772961.6089001</v>
      </c>
      <c r="BD326">
        <v>1426799388.8169</v>
      </c>
      <c r="BE326">
        <v>2939475699.8053002</v>
      </c>
      <c r="BF326">
        <v>4636019252.8808002</v>
      </c>
      <c r="BG326">
        <v>14754631.7838</v>
      </c>
      <c r="BH326">
        <v>724295404.64999998</v>
      </c>
      <c r="BI326">
        <v>88938794.261999995</v>
      </c>
      <c r="BJ326">
        <v>1297225308.546</v>
      </c>
      <c r="BK326">
        <v>324664046.22359997</v>
      </c>
      <c r="BL326">
        <v>2110459507.4579999</v>
      </c>
      <c r="BO326">
        <v>2055</v>
      </c>
      <c r="BP326" t="s">
        <v>1802</v>
      </c>
      <c r="BT326" t="s">
        <v>3681</v>
      </c>
      <c r="BU326" t="s">
        <v>1827</v>
      </c>
      <c r="BV326" t="s">
        <v>3682</v>
      </c>
      <c r="BW326" t="s">
        <v>1553</v>
      </c>
      <c r="BX326" t="s">
        <v>1553</v>
      </c>
      <c r="BY326" t="b">
        <v>0</v>
      </c>
      <c r="BZ326" t="s">
        <v>1553</v>
      </c>
      <c r="CA326" t="b">
        <v>0</v>
      </c>
      <c r="CB326" t="s">
        <v>1553</v>
      </c>
      <c r="CC326" t="b">
        <v>0</v>
      </c>
      <c r="CD326" t="s">
        <v>1553</v>
      </c>
      <c r="CE326" t="b">
        <v>0</v>
      </c>
      <c r="CF326" t="s">
        <v>1553</v>
      </c>
      <c r="CG326" t="b">
        <v>0</v>
      </c>
      <c r="CH326" t="s">
        <v>1553</v>
      </c>
      <c r="CI326" t="s">
        <v>1553</v>
      </c>
      <c r="CJ326" t="b">
        <v>0</v>
      </c>
      <c r="CK326" t="s">
        <v>1553</v>
      </c>
      <c r="CL326" t="s">
        <v>51</v>
      </c>
      <c r="CN326" t="b">
        <v>0</v>
      </c>
      <c r="CO326" t="s">
        <v>1801</v>
      </c>
      <c r="CW326" t="s">
        <v>1537</v>
      </c>
      <c r="CX326" t="s">
        <v>1758</v>
      </c>
      <c r="CY326" t="s">
        <v>1759</v>
      </c>
      <c r="CZ326" t="b">
        <v>0</v>
      </c>
      <c r="DA326" t="s">
        <v>1760</v>
      </c>
      <c r="DB326" t="s">
        <v>1761</v>
      </c>
    </row>
    <row r="327" spans="1:106">
      <c r="B327" t="s">
        <v>1905</v>
      </c>
      <c r="D327" t="s">
        <v>963</v>
      </c>
      <c r="E327" t="s">
        <v>3683</v>
      </c>
      <c r="F327" t="s">
        <v>3679</v>
      </c>
      <c r="G327" t="s">
        <v>3680</v>
      </c>
      <c r="H327" t="s">
        <v>2589</v>
      </c>
      <c r="I327" t="s">
        <v>5</v>
      </c>
      <c r="J327" t="s">
        <v>1740</v>
      </c>
      <c r="K327" t="s">
        <v>964</v>
      </c>
      <c r="M327">
        <v>2</v>
      </c>
      <c r="N327">
        <v>4</v>
      </c>
      <c r="O327">
        <v>2.09</v>
      </c>
      <c r="P327" t="s">
        <v>1532</v>
      </c>
      <c r="Q327" t="s">
        <v>1533</v>
      </c>
      <c r="R327" t="s">
        <v>1882</v>
      </c>
      <c r="S327" t="s">
        <v>1742</v>
      </c>
      <c r="T327" t="s">
        <v>2132</v>
      </c>
      <c r="U327" t="s">
        <v>2126</v>
      </c>
      <c r="V327" t="b">
        <v>0</v>
      </c>
      <c r="W327" t="s">
        <v>1821</v>
      </c>
      <c r="X327" t="b">
        <v>1</v>
      </c>
      <c r="Y327">
        <v>4.18</v>
      </c>
      <c r="AB327">
        <v>3</v>
      </c>
      <c r="AC327" t="s">
        <v>1746</v>
      </c>
      <c r="AE327" t="b">
        <v>0</v>
      </c>
      <c r="AF327" t="b">
        <v>0</v>
      </c>
      <c r="AJ327">
        <v>5</v>
      </c>
      <c r="AK327" t="s">
        <v>50</v>
      </c>
      <c r="AM327" t="s">
        <v>89</v>
      </c>
      <c r="AN327">
        <v>49983341.902999997</v>
      </c>
      <c r="AP327" t="b">
        <v>0</v>
      </c>
      <c r="AR327" t="s">
        <v>1791</v>
      </c>
      <c r="AS327" t="s">
        <v>1791</v>
      </c>
      <c r="AT327" t="b">
        <v>1</v>
      </c>
      <c r="AU327" t="b">
        <v>0</v>
      </c>
      <c r="AV327" t="b">
        <v>0</v>
      </c>
      <c r="AW327">
        <v>785295.62760000001</v>
      </c>
      <c r="AX327">
        <v>63.649077043398002</v>
      </c>
      <c r="AY327">
        <v>63.649077043398002</v>
      </c>
      <c r="AZ327">
        <v>0</v>
      </c>
      <c r="BA327">
        <v>0</v>
      </c>
      <c r="BB327">
        <v>3866119867.8302999</v>
      </c>
      <c r="BC327">
        <v>1621395148.8436</v>
      </c>
      <c r="BD327">
        <v>1428248268.0669999</v>
      </c>
      <c r="BE327">
        <v>2939475699.8053002</v>
      </c>
      <c r="BF327">
        <v>6915763284.7409</v>
      </c>
      <c r="BG327">
        <v>0</v>
      </c>
      <c r="BH327">
        <v>724295404.64999998</v>
      </c>
      <c r="BI327">
        <v>2671137089.6803002</v>
      </c>
      <c r="BJ327">
        <v>2033133173.7550001</v>
      </c>
      <c r="BK327">
        <v>324664046.22359997</v>
      </c>
      <c r="BL327">
        <v>5428565668.0853004</v>
      </c>
      <c r="BO327">
        <v>2075</v>
      </c>
      <c r="BP327" t="s">
        <v>1854</v>
      </c>
      <c r="BT327" t="s">
        <v>3684</v>
      </c>
      <c r="BU327" t="s">
        <v>1827</v>
      </c>
      <c r="BV327" t="s">
        <v>3685</v>
      </c>
      <c r="BW327" t="s">
        <v>1553</v>
      </c>
      <c r="BX327" t="s">
        <v>1553</v>
      </c>
      <c r="BY327" t="b">
        <v>0</v>
      </c>
      <c r="BZ327" t="s">
        <v>1553</v>
      </c>
      <c r="CA327" t="b">
        <v>0</v>
      </c>
      <c r="CB327" t="s">
        <v>1553</v>
      </c>
      <c r="CC327" t="b">
        <v>0</v>
      </c>
      <c r="CD327" t="s">
        <v>1553</v>
      </c>
      <c r="CE327" t="b">
        <v>0</v>
      </c>
      <c r="CF327" t="s">
        <v>1553</v>
      </c>
      <c r="CG327" t="b">
        <v>0</v>
      </c>
      <c r="CH327" t="s">
        <v>1553</v>
      </c>
      <c r="CI327" t="s">
        <v>1553</v>
      </c>
      <c r="CJ327" t="b">
        <v>0</v>
      </c>
      <c r="CK327" t="s">
        <v>1553</v>
      </c>
      <c r="CL327" t="s">
        <v>51</v>
      </c>
      <c r="CN327" t="b">
        <v>0</v>
      </c>
      <c r="CO327" t="s">
        <v>1801</v>
      </c>
      <c r="CW327" t="s">
        <v>1757</v>
      </c>
      <c r="CX327" t="s">
        <v>1758</v>
      </c>
      <c r="CY327" t="s">
        <v>1759</v>
      </c>
      <c r="CZ327" t="b">
        <v>0</v>
      </c>
      <c r="DA327" t="s">
        <v>1760</v>
      </c>
      <c r="DB327" t="s">
        <v>1761</v>
      </c>
    </row>
    <row r="328" spans="1:106">
      <c r="B328" t="s">
        <v>1905</v>
      </c>
      <c r="D328" t="s">
        <v>833</v>
      </c>
      <c r="E328" t="s">
        <v>3686</v>
      </c>
      <c r="F328" t="s">
        <v>3679</v>
      </c>
      <c r="G328" t="s">
        <v>2589</v>
      </c>
      <c r="H328" t="s">
        <v>3687</v>
      </c>
      <c r="I328" t="s">
        <v>5</v>
      </c>
      <c r="J328" t="s">
        <v>1740</v>
      </c>
      <c r="K328" t="s">
        <v>834</v>
      </c>
      <c r="M328">
        <v>2</v>
      </c>
      <c r="N328">
        <v>4</v>
      </c>
      <c r="O328">
        <v>0.68</v>
      </c>
      <c r="P328" t="s">
        <v>1532</v>
      </c>
      <c r="Q328" t="s">
        <v>1537</v>
      </c>
      <c r="R328" t="s">
        <v>1882</v>
      </c>
      <c r="S328" t="s">
        <v>1742</v>
      </c>
      <c r="T328" t="s">
        <v>2132</v>
      </c>
      <c r="U328" t="s">
        <v>1770</v>
      </c>
      <c r="V328" t="b">
        <v>0</v>
      </c>
      <c r="W328" t="s">
        <v>1821</v>
      </c>
      <c r="X328" t="b">
        <v>1</v>
      </c>
      <c r="Y328">
        <v>1.36</v>
      </c>
      <c r="AB328">
        <v>3</v>
      </c>
      <c r="AC328" t="s">
        <v>1746</v>
      </c>
      <c r="AE328" t="b">
        <v>0</v>
      </c>
      <c r="AF328" t="b">
        <v>0</v>
      </c>
      <c r="AJ328">
        <v>5</v>
      </c>
      <c r="AK328" t="s">
        <v>50</v>
      </c>
      <c r="AL328" t="s">
        <v>1911</v>
      </c>
      <c r="AM328" t="s">
        <v>89</v>
      </c>
      <c r="AN328">
        <v>16262522.7245</v>
      </c>
      <c r="AP328" t="b">
        <v>0</v>
      </c>
      <c r="AR328" t="s">
        <v>1791</v>
      </c>
      <c r="AS328" t="s">
        <v>1791</v>
      </c>
      <c r="AT328" t="b">
        <v>1</v>
      </c>
      <c r="AU328" t="b">
        <v>0</v>
      </c>
      <c r="AV328" t="b">
        <v>0</v>
      </c>
      <c r="AW328">
        <v>382408.31640000001</v>
      </c>
      <c r="AX328">
        <v>42.526592720544699</v>
      </c>
      <c r="AY328">
        <v>42.526592720544699</v>
      </c>
      <c r="AZ328">
        <v>0</v>
      </c>
      <c r="BA328">
        <v>7717807.3947000001</v>
      </c>
      <c r="BB328">
        <v>1561729985.5</v>
      </c>
      <c r="BC328">
        <v>445660254.51300001</v>
      </c>
      <c r="BD328">
        <v>1178144654.1647</v>
      </c>
      <c r="BE328">
        <v>2908220297.2488999</v>
      </c>
      <c r="BF328">
        <v>3185534894.1777</v>
      </c>
      <c r="BG328">
        <v>0</v>
      </c>
      <c r="BH328">
        <v>724295404.64999998</v>
      </c>
      <c r="BI328">
        <v>88938794.261999995</v>
      </c>
      <c r="BJ328">
        <v>414963262.07630002</v>
      </c>
      <c r="BK328">
        <v>324664046.22359997</v>
      </c>
      <c r="BL328">
        <v>1228197460.9883001</v>
      </c>
      <c r="BO328">
        <v>2045</v>
      </c>
      <c r="BP328" t="s">
        <v>1751</v>
      </c>
      <c r="BT328" t="s">
        <v>3688</v>
      </c>
      <c r="BU328" t="s">
        <v>1827</v>
      </c>
      <c r="BV328" t="s">
        <v>3689</v>
      </c>
      <c r="BW328" t="s">
        <v>1553</v>
      </c>
      <c r="BX328" t="s">
        <v>1553</v>
      </c>
      <c r="BY328" t="b">
        <v>0</v>
      </c>
      <c r="BZ328" t="s">
        <v>1553</v>
      </c>
      <c r="CA328" t="b">
        <v>0</v>
      </c>
      <c r="CB328" t="s">
        <v>1553</v>
      </c>
      <c r="CC328" t="b">
        <v>0</v>
      </c>
      <c r="CD328" t="s">
        <v>1553</v>
      </c>
      <c r="CE328" t="b">
        <v>0</v>
      </c>
      <c r="CF328" t="s">
        <v>1553</v>
      </c>
      <c r="CG328" t="b">
        <v>0</v>
      </c>
      <c r="CH328" t="s">
        <v>1553</v>
      </c>
      <c r="CI328" t="s">
        <v>1553</v>
      </c>
      <c r="CJ328" t="b">
        <v>0</v>
      </c>
      <c r="CK328" t="s">
        <v>1553</v>
      </c>
      <c r="CL328" t="s">
        <v>51</v>
      </c>
      <c r="CN328" t="b">
        <v>0</v>
      </c>
      <c r="CO328" t="s">
        <v>1801</v>
      </c>
      <c r="CW328" t="s">
        <v>1537</v>
      </c>
      <c r="CX328" t="s">
        <v>1758</v>
      </c>
      <c r="CY328" t="s">
        <v>1759</v>
      </c>
      <c r="CZ328" t="b">
        <v>0</v>
      </c>
      <c r="DA328" t="s">
        <v>1760</v>
      </c>
      <c r="DB328" t="s">
        <v>1761</v>
      </c>
    </row>
    <row r="329" spans="1:106">
      <c r="B329" t="s">
        <v>1905</v>
      </c>
      <c r="D329" t="s">
        <v>715</v>
      </c>
      <c r="E329" t="s">
        <v>3690</v>
      </c>
      <c r="F329" t="s">
        <v>3691</v>
      </c>
      <c r="G329" t="s">
        <v>3692</v>
      </c>
      <c r="H329" t="s">
        <v>3693</v>
      </c>
      <c r="I329" t="s">
        <v>1807</v>
      </c>
      <c r="J329" t="s">
        <v>1740</v>
      </c>
      <c r="K329" t="s">
        <v>48</v>
      </c>
      <c r="M329">
        <v>2</v>
      </c>
      <c r="N329">
        <v>4</v>
      </c>
      <c r="O329">
        <v>0.75</v>
      </c>
      <c r="P329" t="s">
        <v>1532</v>
      </c>
      <c r="Q329" t="s">
        <v>1537</v>
      </c>
      <c r="R329" t="s">
        <v>1741</v>
      </c>
      <c r="S329" t="s">
        <v>1742</v>
      </c>
      <c r="T329" t="s">
        <v>2047</v>
      </c>
      <c r="U329" t="s">
        <v>1741</v>
      </c>
      <c r="V329" t="b">
        <v>0</v>
      </c>
      <c r="W329" t="s">
        <v>1821</v>
      </c>
      <c r="X329" t="b">
        <v>1</v>
      </c>
      <c r="Y329">
        <v>1.5</v>
      </c>
      <c r="AB329">
        <v>3</v>
      </c>
      <c r="AC329" t="s">
        <v>1746</v>
      </c>
      <c r="AE329" t="b">
        <v>0</v>
      </c>
      <c r="AF329" t="b">
        <v>0</v>
      </c>
      <c r="AJ329">
        <v>4</v>
      </c>
      <c r="AK329" t="s">
        <v>50</v>
      </c>
      <c r="AL329" t="s">
        <v>1911</v>
      </c>
      <c r="AM329" t="s">
        <v>89</v>
      </c>
      <c r="AN329">
        <v>19974856.6217</v>
      </c>
      <c r="AP329" t="b">
        <v>0</v>
      </c>
      <c r="AR329" t="s">
        <v>1791</v>
      </c>
      <c r="AS329" t="s">
        <v>1791</v>
      </c>
      <c r="AT329" t="b">
        <v>1</v>
      </c>
      <c r="AU329" t="b">
        <v>0</v>
      </c>
      <c r="AV329" t="b">
        <v>0</v>
      </c>
      <c r="AW329">
        <v>54352.947</v>
      </c>
      <c r="AX329">
        <v>367.50273396791198</v>
      </c>
      <c r="AY329">
        <v>367.50273396791198</v>
      </c>
      <c r="AZ329">
        <v>0</v>
      </c>
      <c r="BA329">
        <v>9479592.9733000007</v>
      </c>
      <c r="BB329">
        <v>1551329985.5</v>
      </c>
      <c r="BC329">
        <v>262927482.44069999</v>
      </c>
      <c r="BD329">
        <v>983899544.11950004</v>
      </c>
      <c r="BE329">
        <v>2908220297.2488999</v>
      </c>
      <c r="BF329">
        <v>2798157012.0602002</v>
      </c>
      <c r="BG329">
        <v>0</v>
      </c>
      <c r="BH329">
        <v>724295404.64999998</v>
      </c>
      <c r="BI329">
        <v>88938794.261999995</v>
      </c>
      <c r="BJ329">
        <v>414963262.07630002</v>
      </c>
      <c r="BK329">
        <v>324664046.22359997</v>
      </c>
      <c r="BL329">
        <v>1228197460.9883001</v>
      </c>
      <c r="BO329">
        <v>2045</v>
      </c>
      <c r="BP329" t="s">
        <v>1751</v>
      </c>
      <c r="BT329" t="s">
        <v>3694</v>
      </c>
      <c r="BU329" t="s">
        <v>1827</v>
      </c>
      <c r="BV329" t="s">
        <v>3695</v>
      </c>
      <c r="BW329" t="s">
        <v>1553</v>
      </c>
      <c r="BX329" t="s">
        <v>1553</v>
      </c>
      <c r="BY329" t="b">
        <v>0</v>
      </c>
      <c r="BZ329" t="s">
        <v>1553</v>
      </c>
      <c r="CA329" t="b">
        <v>0</v>
      </c>
      <c r="CB329" t="s">
        <v>1553</v>
      </c>
      <c r="CC329" t="b">
        <v>0</v>
      </c>
      <c r="CD329" t="s">
        <v>1553</v>
      </c>
      <c r="CE329" t="b">
        <v>0</v>
      </c>
      <c r="CF329" t="s">
        <v>1553</v>
      </c>
      <c r="CG329" t="b">
        <v>0</v>
      </c>
      <c r="CH329" t="s">
        <v>1553</v>
      </c>
      <c r="CI329" t="s">
        <v>1553</v>
      </c>
      <c r="CJ329" t="b">
        <v>0</v>
      </c>
      <c r="CK329" t="s">
        <v>1553</v>
      </c>
      <c r="CL329" t="s">
        <v>51</v>
      </c>
      <c r="CN329" t="b">
        <v>0</v>
      </c>
      <c r="CO329" t="s">
        <v>1553</v>
      </c>
      <c r="CP329" t="s">
        <v>3696</v>
      </c>
      <c r="CW329" t="s">
        <v>1537</v>
      </c>
      <c r="CX329" t="s">
        <v>1758</v>
      </c>
      <c r="CY329" t="s">
        <v>1815</v>
      </c>
      <c r="CZ329" t="b">
        <v>0</v>
      </c>
      <c r="DA329" t="s">
        <v>1760</v>
      </c>
      <c r="DB329" t="s">
        <v>1761</v>
      </c>
    </row>
    <row r="330" spans="1:106">
      <c r="A330" t="s">
        <v>1762</v>
      </c>
      <c r="B330" t="s">
        <v>1905</v>
      </c>
      <c r="D330" t="s">
        <v>473</v>
      </c>
      <c r="E330" t="s">
        <v>3697</v>
      </c>
      <c r="F330" t="s">
        <v>3691</v>
      </c>
      <c r="G330" t="s">
        <v>3698</v>
      </c>
      <c r="H330" t="s">
        <v>3699</v>
      </c>
      <c r="I330" t="s">
        <v>1807</v>
      </c>
      <c r="J330" t="s">
        <v>1740</v>
      </c>
      <c r="K330" t="s">
        <v>48</v>
      </c>
      <c r="M330">
        <v>0</v>
      </c>
      <c r="N330">
        <v>2</v>
      </c>
      <c r="O330">
        <v>0.3</v>
      </c>
      <c r="P330" t="s">
        <v>1540</v>
      </c>
      <c r="Q330" t="s">
        <v>1537</v>
      </c>
      <c r="V330" t="b">
        <v>0</v>
      </c>
      <c r="W330" t="s">
        <v>3700</v>
      </c>
      <c r="X330" t="b">
        <v>1</v>
      </c>
      <c r="Y330">
        <v>0.6</v>
      </c>
      <c r="AB330">
        <v>3</v>
      </c>
      <c r="AC330" t="s">
        <v>1746</v>
      </c>
      <c r="AE330" t="b">
        <v>0</v>
      </c>
      <c r="AF330" t="b">
        <v>0</v>
      </c>
      <c r="AJ330">
        <v>4</v>
      </c>
      <c r="AK330" t="s">
        <v>50</v>
      </c>
      <c r="AL330" t="s">
        <v>1911</v>
      </c>
      <c r="AM330" t="s">
        <v>49</v>
      </c>
      <c r="AN330">
        <v>5867725.5</v>
      </c>
      <c r="AP330" t="b">
        <v>0</v>
      </c>
      <c r="AR330" t="s">
        <v>1616</v>
      </c>
      <c r="AS330" t="s">
        <v>2025</v>
      </c>
      <c r="AT330" t="b">
        <v>1</v>
      </c>
      <c r="AU330" t="b">
        <v>0</v>
      </c>
      <c r="AV330" t="b">
        <v>0</v>
      </c>
      <c r="AW330">
        <v>0</v>
      </c>
      <c r="AY330">
        <v>2.0200000000000001E-3</v>
      </c>
      <c r="AZ330">
        <v>2769039</v>
      </c>
      <c r="BA330">
        <v>0</v>
      </c>
      <c r="BB330">
        <v>0</v>
      </c>
      <c r="BC330">
        <v>0</v>
      </c>
      <c r="BD330">
        <v>0</v>
      </c>
      <c r="BE330">
        <v>0</v>
      </c>
      <c r="BF330">
        <v>0</v>
      </c>
      <c r="BG330">
        <v>0</v>
      </c>
      <c r="BH330">
        <v>0</v>
      </c>
      <c r="BI330">
        <v>0</v>
      </c>
      <c r="BJ330">
        <v>0</v>
      </c>
      <c r="BK330">
        <v>0</v>
      </c>
      <c r="BL330">
        <v>0</v>
      </c>
      <c r="BO330">
        <v>2035</v>
      </c>
      <c r="BP330" t="s">
        <v>1762</v>
      </c>
      <c r="BT330" t="s">
        <v>3701</v>
      </c>
      <c r="BU330" t="s">
        <v>3702</v>
      </c>
      <c r="BV330" t="s">
        <v>3703</v>
      </c>
      <c r="BW330" t="s">
        <v>2674</v>
      </c>
      <c r="BX330" t="s">
        <v>1553</v>
      </c>
      <c r="BY330" t="b">
        <v>0</v>
      </c>
      <c r="BZ330" t="s">
        <v>1553</v>
      </c>
      <c r="CA330" t="b">
        <v>0</v>
      </c>
      <c r="CB330" t="s">
        <v>1553</v>
      </c>
      <c r="CC330" t="b">
        <v>0</v>
      </c>
      <c r="CD330" t="s">
        <v>1553</v>
      </c>
      <c r="CE330" t="b">
        <v>1</v>
      </c>
      <c r="CF330" t="s">
        <v>2675</v>
      </c>
      <c r="CG330" t="b">
        <v>0</v>
      </c>
      <c r="CH330" t="s">
        <v>1553</v>
      </c>
      <c r="CI330" t="s">
        <v>1553</v>
      </c>
      <c r="CJ330" t="b">
        <v>0</v>
      </c>
      <c r="CK330" t="s">
        <v>1553</v>
      </c>
      <c r="CL330" t="s">
        <v>51</v>
      </c>
      <c r="CN330" t="b">
        <v>0</v>
      </c>
      <c r="CO330" t="s">
        <v>1553</v>
      </c>
      <c r="CP330" t="s">
        <v>3696</v>
      </c>
      <c r="CW330" t="s">
        <v>1537</v>
      </c>
      <c r="CX330" t="s">
        <v>49</v>
      </c>
      <c r="CY330" t="s">
        <v>1815</v>
      </c>
      <c r="CZ330" t="b">
        <v>0</v>
      </c>
      <c r="DA330" t="s">
        <v>1760</v>
      </c>
      <c r="DB330" t="s">
        <v>1939</v>
      </c>
    </row>
    <row r="331" spans="1:106">
      <c r="A331" t="s">
        <v>1762</v>
      </c>
      <c r="B331" t="s">
        <v>1905</v>
      </c>
      <c r="D331" t="s">
        <v>327</v>
      </c>
      <c r="E331" t="s">
        <v>3704</v>
      </c>
      <c r="F331" t="s">
        <v>3691</v>
      </c>
      <c r="G331" t="s">
        <v>3699</v>
      </c>
      <c r="H331" t="s">
        <v>3693</v>
      </c>
      <c r="I331" t="s">
        <v>1807</v>
      </c>
      <c r="J331" t="s">
        <v>1740</v>
      </c>
      <c r="K331" t="s">
        <v>48</v>
      </c>
      <c r="M331">
        <v>0</v>
      </c>
      <c r="N331">
        <v>2</v>
      </c>
      <c r="O331">
        <v>0.2</v>
      </c>
      <c r="P331" t="s">
        <v>1540</v>
      </c>
      <c r="Q331" t="s">
        <v>1537</v>
      </c>
      <c r="S331" t="s">
        <v>1901</v>
      </c>
      <c r="U331" t="s">
        <v>1767</v>
      </c>
      <c r="V331" t="b">
        <v>0</v>
      </c>
      <c r="W331" t="s">
        <v>3700</v>
      </c>
      <c r="X331" t="b">
        <v>1</v>
      </c>
      <c r="Y331">
        <v>0.4</v>
      </c>
      <c r="AB331">
        <v>3</v>
      </c>
      <c r="AC331" t="s">
        <v>1746</v>
      </c>
      <c r="AE331" t="b">
        <v>0</v>
      </c>
      <c r="AF331" t="b">
        <v>0</v>
      </c>
      <c r="AJ331">
        <v>4</v>
      </c>
      <c r="AK331" t="s">
        <v>50</v>
      </c>
      <c r="AL331" t="s">
        <v>1911</v>
      </c>
      <c r="AM331" t="s">
        <v>49</v>
      </c>
      <c r="AN331">
        <v>13730241</v>
      </c>
      <c r="AP331" t="b">
        <v>0</v>
      </c>
      <c r="AR331" t="s">
        <v>1791</v>
      </c>
      <c r="AS331" t="s">
        <v>1791</v>
      </c>
      <c r="AT331" t="b">
        <v>1</v>
      </c>
      <c r="AU331" t="b">
        <v>0</v>
      </c>
      <c r="AV331" t="b">
        <v>0</v>
      </c>
      <c r="AW331">
        <v>0</v>
      </c>
      <c r="AY331">
        <v>2.0200000000000001E-3</v>
      </c>
      <c r="AZ331">
        <v>0</v>
      </c>
      <c r="BA331">
        <v>0</v>
      </c>
      <c r="BB331">
        <v>3866119867.8302999</v>
      </c>
      <c r="BC331">
        <v>1621395148.8436</v>
      </c>
      <c r="BD331">
        <v>1428248268.0669999</v>
      </c>
      <c r="BE331">
        <v>2939475699.8053002</v>
      </c>
      <c r="BF331">
        <v>6915763284.7409</v>
      </c>
      <c r="BG331">
        <v>0</v>
      </c>
      <c r="BH331">
        <v>724295404.64999998</v>
      </c>
      <c r="BI331">
        <v>2671137089.6803002</v>
      </c>
      <c r="BJ331">
        <v>2033133173.7550001</v>
      </c>
      <c r="BK331">
        <v>324664046.22359997</v>
      </c>
      <c r="BL331">
        <v>5428565668.0853004</v>
      </c>
      <c r="BO331">
        <v>2075</v>
      </c>
      <c r="BP331" t="s">
        <v>1854</v>
      </c>
      <c r="BT331" t="s">
        <v>3705</v>
      </c>
      <c r="BU331" t="s">
        <v>3702</v>
      </c>
      <c r="BV331" t="s">
        <v>3706</v>
      </c>
      <c r="BW331" t="s">
        <v>1553</v>
      </c>
      <c r="BX331" t="s">
        <v>1553</v>
      </c>
      <c r="BY331" t="b">
        <v>0</v>
      </c>
      <c r="BZ331" t="s">
        <v>1553</v>
      </c>
      <c r="CA331" t="b">
        <v>0</v>
      </c>
      <c r="CB331" t="s">
        <v>1553</v>
      </c>
      <c r="CC331" t="b">
        <v>0</v>
      </c>
      <c r="CD331" t="s">
        <v>1553</v>
      </c>
      <c r="CE331" t="b">
        <v>0</v>
      </c>
      <c r="CF331" t="s">
        <v>1553</v>
      </c>
      <c r="CG331" t="b">
        <v>0</v>
      </c>
      <c r="CH331" t="s">
        <v>1553</v>
      </c>
      <c r="CI331" t="s">
        <v>1553</v>
      </c>
      <c r="CJ331" t="b">
        <v>0</v>
      </c>
      <c r="CK331" t="s">
        <v>1553</v>
      </c>
      <c r="CL331" t="s">
        <v>51</v>
      </c>
      <c r="CN331" t="b">
        <v>0</v>
      </c>
      <c r="CO331" t="s">
        <v>1553</v>
      </c>
      <c r="CP331" t="s">
        <v>3696</v>
      </c>
      <c r="CW331" t="s">
        <v>1537</v>
      </c>
      <c r="CX331" t="s">
        <v>49</v>
      </c>
      <c r="CY331" t="s">
        <v>1815</v>
      </c>
      <c r="CZ331" t="b">
        <v>0</v>
      </c>
      <c r="DA331" t="s">
        <v>1760</v>
      </c>
      <c r="DB331" t="s">
        <v>1939</v>
      </c>
    </row>
    <row r="332" spans="1:106">
      <c r="B332" t="s">
        <v>1905</v>
      </c>
      <c r="D332" t="s">
        <v>56</v>
      </c>
      <c r="E332" t="s">
        <v>3707</v>
      </c>
      <c r="F332" t="s">
        <v>3691</v>
      </c>
      <c r="G332" t="s">
        <v>3693</v>
      </c>
      <c r="H332" t="s">
        <v>3708</v>
      </c>
      <c r="I332" t="s">
        <v>1807</v>
      </c>
      <c r="J332" t="s">
        <v>1740</v>
      </c>
      <c r="K332" t="s">
        <v>48</v>
      </c>
      <c r="M332">
        <v>0</v>
      </c>
      <c r="N332">
        <v>4</v>
      </c>
      <c r="O332">
        <v>0.5</v>
      </c>
      <c r="P332" t="s">
        <v>1540</v>
      </c>
      <c r="Q332" t="s">
        <v>1537</v>
      </c>
      <c r="S332" t="s">
        <v>1946</v>
      </c>
      <c r="U332" t="s">
        <v>2000</v>
      </c>
      <c r="V332" t="b">
        <v>0</v>
      </c>
      <c r="W332" t="s">
        <v>1821</v>
      </c>
      <c r="X332" t="b">
        <v>1</v>
      </c>
      <c r="Y332">
        <v>2</v>
      </c>
      <c r="AB332">
        <v>3</v>
      </c>
      <c r="AC332" t="s">
        <v>1746</v>
      </c>
      <c r="AE332" t="b">
        <v>0</v>
      </c>
      <c r="AF332" t="b">
        <v>0</v>
      </c>
      <c r="AJ332">
        <v>4</v>
      </c>
      <c r="AK332" t="s">
        <v>50</v>
      </c>
      <c r="AM332" t="s">
        <v>49</v>
      </c>
      <c r="AN332">
        <v>22191157.532000002</v>
      </c>
      <c r="AP332" t="b">
        <v>0</v>
      </c>
      <c r="AR332" t="s">
        <v>1791</v>
      </c>
      <c r="AS332" t="s">
        <v>1791</v>
      </c>
      <c r="AT332" t="b">
        <v>1</v>
      </c>
      <c r="AU332" t="b">
        <v>0</v>
      </c>
      <c r="AV332" t="b">
        <v>0</v>
      </c>
      <c r="AW332">
        <v>0</v>
      </c>
      <c r="AY332">
        <v>999999.99</v>
      </c>
      <c r="AZ332">
        <v>0</v>
      </c>
      <c r="BA332">
        <v>11766959.0426</v>
      </c>
      <c r="BB332">
        <v>1551329985.5</v>
      </c>
      <c r="BC332">
        <v>262927482.44069999</v>
      </c>
      <c r="BD332">
        <v>974419951.14619994</v>
      </c>
      <c r="BE332">
        <v>2908220297.2488999</v>
      </c>
      <c r="BF332">
        <v>2788677419.0869002</v>
      </c>
      <c r="BG332">
        <v>0</v>
      </c>
      <c r="BH332">
        <v>724295404.64999998</v>
      </c>
      <c r="BI332">
        <v>88938794.261999995</v>
      </c>
      <c r="BJ332">
        <v>414963262.07630002</v>
      </c>
      <c r="BK332">
        <v>324664046.22359997</v>
      </c>
      <c r="BL332">
        <v>1228197460.9883001</v>
      </c>
      <c r="BO332">
        <v>2045</v>
      </c>
      <c r="BP332" t="s">
        <v>1751</v>
      </c>
      <c r="BT332" t="s">
        <v>3709</v>
      </c>
      <c r="BU332" t="s">
        <v>1827</v>
      </c>
      <c r="BV332" t="s">
        <v>3710</v>
      </c>
      <c r="BW332" t="s">
        <v>1553</v>
      </c>
      <c r="BX332" t="s">
        <v>1553</v>
      </c>
      <c r="BY332" t="b">
        <v>0</v>
      </c>
      <c r="BZ332" t="s">
        <v>1553</v>
      </c>
      <c r="CA332" t="b">
        <v>0</v>
      </c>
      <c r="CB332" t="s">
        <v>1553</v>
      </c>
      <c r="CC332" t="b">
        <v>0</v>
      </c>
      <c r="CD332" t="s">
        <v>1553</v>
      </c>
      <c r="CE332" t="b">
        <v>0</v>
      </c>
      <c r="CF332" t="s">
        <v>1553</v>
      </c>
      <c r="CG332" t="b">
        <v>0</v>
      </c>
      <c r="CH332" t="s">
        <v>1553</v>
      </c>
      <c r="CI332" t="s">
        <v>1553</v>
      </c>
      <c r="CJ332" t="b">
        <v>0</v>
      </c>
      <c r="CK332" t="s">
        <v>1553</v>
      </c>
      <c r="CL332" t="s">
        <v>51</v>
      </c>
      <c r="CN332" t="b">
        <v>0</v>
      </c>
      <c r="CO332" t="s">
        <v>1553</v>
      </c>
      <c r="CP332" t="s">
        <v>3696</v>
      </c>
      <c r="CW332" t="s">
        <v>1537</v>
      </c>
      <c r="CX332" t="s">
        <v>49</v>
      </c>
      <c r="CY332" t="s">
        <v>1815</v>
      </c>
      <c r="CZ332" t="b">
        <v>0</v>
      </c>
      <c r="DA332" t="s">
        <v>1760</v>
      </c>
      <c r="DB332" t="s">
        <v>1761</v>
      </c>
    </row>
    <row r="333" spans="1:106">
      <c r="B333" t="s">
        <v>1905</v>
      </c>
      <c r="D333" t="s">
        <v>868</v>
      </c>
      <c r="E333" t="s">
        <v>3711</v>
      </c>
      <c r="F333" t="s">
        <v>3712</v>
      </c>
      <c r="G333" t="s">
        <v>3713</v>
      </c>
      <c r="H333" t="s">
        <v>2318</v>
      </c>
      <c r="I333" t="s">
        <v>5</v>
      </c>
      <c r="J333" t="s">
        <v>1740</v>
      </c>
      <c r="K333" t="s">
        <v>869</v>
      </c>
      <c r="M333">
        <v>2</v>
      </c>
      <c r="N333">
        <v>4</v>
      </c>
      <c r="O333">
        <v>0.87</v>
      </c>
      <c r="P333" t="s">
        <v>1532</v>
      </c>
      <c r="Q333" t="s">
        <v>1533</v>
      </c>
      <c r="R333" t="s">
        <v>1741</v>
      </c>
      <c r="S333" t="s">
        <v>1742</v>
      </c>
      <c r="T333" t="s">
        <v>2042</v>
      </c>
      <c r="U333" t="s">
        <v>1975</v>
      </c>
      <c r="V333" t="b">
        <v>0</v>
      </c>
      <c r="W333" t="s">
        <v>1821</v>
      </c>
      <c r="X333" t="b">
        <v>1</v>
      </c>
      <c r="Y333">
        <v>1.74</v>
      </c>
      <c r="AB333">
        <v>3</v>
      </c>
      <c r="AC333" t="s">
        <v>1746</v>
      </c>
      <c r="AE333" t="b">
        <v>0</v>
      </c>
      <c r="AF333" t="b">
        <v>0</v>
      </c>
      <c r="AJ333">
        <v>6</v>
      </c>
      <c r="AK333" t="s">
        <v>50</v>
      </c>
      <c r="AM333" t="s">
        <v>89</v>
      </c>
      <c r="AN333">
        <v>20806462.897300001</v>
      </c>
      <c r="AP333" t="b">
        <v>0</v>
      </c>
      <c r="AR333" t="s">
        <v>1791</v>
      </c>
      <c r="AS333" t="s">
        <v>1791</v>
      </c>
      <c r="AT333" t="b">
        <v>1</v>
      </c>
      <c r="AU333" t="b">
        <v>0</v>
      </c>
      <c r="AV333" t="b">
        <v>0</v>
      </c>
      <c r="AW333">
        <v>12053.903399999999</v>
      </c>
      <c r="AX333">
        <v>1726.1182711409499</v>
      </c>
      <c r="AY333">
        <v>1726.1182711409499</v>
      </c>
      <c r="AZ333">
        <v>0</v>
      </c>
      <c r="BA333">
        <v>0</v>
      </c>
      <c r="BB333">
        <v>3866119867.8302999</v>
      </c>
      <c r="BC333">
        <v>1621395148.8436</v>
      </c>
      <c r="BD333">
        <v>1428248268.0669999</v>
      </c>
      <c r="BE333">
        <v>2939475699.8053002</v>
      </c>
      <c r="BF333">
        <v>6915763284.7409</v>
      </c>
      <c r="BG333">
        <v>0</v>
      </c>
      <c r="BH333">
        <v>724295404.64999998</v>
      </c>
      <c r="BI333">
        <v>2671137089.6803002</v>
      </c>
      <c r="BJ333">
        <v>2033133173.7550001</v>
      </c>
      <c r="BK333">
        <v>324664046.22359997</v>
      </c>
      <c r="BL333">
        <v>5428565668.0853004</v>
      </c>
      <c r="BO333">
        <v>2055</v>
      </c>
      <c r="BP333" t="s">
        <v>1854</v>
      </c>
      <c r="BT333" t="s">
        <v>3714</v>
      </c>
      <c r="BU333" t="s">
        <v>1827</v>
      </c>
      <c r="BV333" t="s">
        <v>3715</v>
      </c>
      <c r="BW333" t="s">
        <v>1553</v>
      </c>
      <c r="BX333" t="s">
        <v>1553</v>
      </c>
      <c r="BY333" t="b">
        <v>1</v>
      </c>
      <c r="BZ333" t="s">
        <v>2409</v>
      </c>
      <c r="CA333" t="b">
        <v>0</v>
      </c>
      <c r="CB333" t="s">
        <v>1553</v>
      </c>
      <c r="CC333" t="b">
        <v>1</v>
      </c>
      <c r="CD333" t="s">
        <v>2409</v>
      </c>
      <c r="CE333" t="b">
        <v>0</v>
      </c>
      <c r="CF333" t="s">
        <v>1553</v>
      </c>
      <c r="CG333" t="b">
        <v>0</v>
      </c>
      <c r="CH333" t="s">
        <v>1553</v>
      </c>
      <c r="CI333" t="s">
        <v>1553</v>
      </c>
      <c r="CJ333" t="b">
        <v>0</v>
      </c>
      <c r="CK333" t="s">
        <v>1553</v>
      </c>
      <c r="CL333" t="s">
        <v>51</v>
      </c>
      <c r="CN333" t="b">
        <v>0</v>
      </c>
      <c r="CO333" t="s">
        <v>1801</v>
      </c>
      <c r="CW333" t="s">
        <v>1757</v>
      </c>
      <c r="CX333" t="s">
        <v>1758</v>
      </c>
      <c r="CY333" t="s">
        <v>1759</v>
      </c>
      <c r="CZ333" t="b">
        <v>0</v>
      </c>
      <c r="DA333" t="s">
        <v>1760</v>
      </c>
      <c r="DB333" t="s">
        <v>1761</v>
      </c>
    </row>
    <row r="334" spans="1:106">
      <c r="D334" t="s">
        <v>255</v>
      </c>
      <c r="E334" t="s">
        <v>3716</v>
      </c>
      <c r="F334" t="s">
        <v>3717</v>
      </c>
      <c r="G334" t="s">
        <v>2318</v>
      </c>
      <c r="H334" t="s">
        <v>3718</v>
      </c>
      <c r="I334" t="s">
        <v>5</v>
      </c>
      <c r="J334" t="s">
        <v>1740</v>
      </c>
      <c r="K334" t="s">
        <v>256</v>
      </c>
      <c r="M334">
        <v>2</v>
      </c>
      <c r="N334">
        <v>4</v>
      </c>
      <c r="O334">
        <v>0.95</v>
      </c>
      <c r="P334" t="s">
        <v>1532</v>
      </c>
      <c r="Q334" t="s">
        <v>1533</v>
      </c>
      <c r="R334" t="s">
        <v>1909</v>
      </c>
      <c r="S334" t="s">
        <v>1820</v>
      </c>
      <c r="T334" t="s">
        <v>1743</v>
      </c>
      <c r="U334" t="s">
        <v>1909</v>
      </c>
      <c r="V334" t="b">
        <v>0</v>
      </c>
      <c r="W334" t="s">
        <v>1821</v>
      </c>
      <c r="X334" t="b">
        <v>1</v>
      </c>
      <c r="Y334">
        <v>1.9</v>
      </c>
      <c r="AB334">
        <v>3</v>
      </c>
      <c r="AC334" t="s">
        <v>1746</v>
      </c>
      <c r="AE334" t="b">
        <v>0</v>
      </c>
      <c r="AF334" t="b">
        <v>0</v>
      </c>
      <c r="AJ334">
        <v>6</v>
      </c>
      <c r="AK334" t="s">
        <v>50</v>
      </c>
      <c r="AM334" t="s">
        <v>89</v>
      </c>
      <c r="AN334">
        <v>25301485.054200001</v>
      </c>
      <c r="AP334" t="b">
        <v>0</v>
      </c>
      <c r="AR334" t="s">
        <v>1791</v>
      </c>
      <c r="AS334" t="s">
        <v>1791</v>
      </c>
      <c r="AT334" t="b">
        <v>1</v>
      </c>
      <c r="AU334" t="b">
        <v>0</v>
      </c>
      <c r="AV334" t="b">
        <v>0</v>
      </c>
      <c r="AW334">
        <v>17501.721600000001</v>
      </c>
      <c r="AX334">
        <v>1445.6569263568299</v>
      </c>
      <c r="AY334">
        <v>1445.6569263568299</v>
      </c>
      <c r="AZ334">
        <v>0</v>
      </c>
      <c r="BA334">
        <v>0</v>
      </c>
      <c r="BB334">
        <v>3866119867.8302999</v>
      </c>
      <c r="BC334">
        <v>1621395148.8436</v>
      </c>
      <c r="BD334">
        <v>1428248268.0669999</v>
      </c>
      <c r="BE334">
        <v>2939475699.8053002</v>
      </c>
      <c r="BF334">
        <v>6915763284.7409</v>
      </c>
      <c r="BG334">
        <v>0</v>
      </c>
      <c r="BH334">
        <v>724295404.64999998</v>
      </c>
      <c r="BI334">
        <v>2671137089.6803002</v>
      </c>
      <c r="BJ334">
        <v>2033133173.7550001</v>
      </c>
      <c r="BK334">
        <v>324664046.22359997</v>
      </c>
      <c r="BL334">
        <v>5428565668.0853004</v>
      </c>
      <c r="BO334">
        <v>2075</v>
      </c>
      <c r="BP334" t="s">
        <v>1854</v>
      </c>
      <c r="BT334" t="s">
        <v>3719</v>
      </c>
      <c r="BU334" t="s">
        <v>1827</v>
      </c>
      <c r="BV334" t="s">
        <v>3720</v>
      </c>
      <c r="BW334" t="s">
        <v>1553</v>
      </c>
      <c r="BX334" t="s">
        <v>1553</v>
      </c>
      <c r="BY334" t="b">
        <v>1</v>
      </c>
      <c r="BZ334" t="s">
        <v>2409</v>
      </c>
      <c r="CA334" t="b">
        <v>0</v>
      </c>
      <c r="CB334" t="s">
        <v>1553</v>
      </c>
      <c r="CC334" t="b">
        <v>1</v>
      </c>
      <c r="CD334" t="s">
        <v>2409</v>
      </c>
      <c r="CE334" t="b">
        <v>0</v>
      </c>
      <c r="CF334" t="s">
        <v>1553</v>
      </c>
      <c r="CG334" t="b">
        <v>0</v>
      </c>
      <c r="CH334" t="s">
        <v>1553</v>
      </c>
      <c r="CI334" t="s">
        <v>1553</v>
      </c>
      <c r="CJ334" t="b">
        <v>0</v>
      </c>
      <c r="CK334" t="s">
        <v>1553</v>
      </c>
      <c r="CL334" t="s">
        <v>51</v>
      </c>
      <c r="CN334" t="b">
        <v>0</v>
      </c>
      <c r="CO334" t="s">
        <v>1801</v>
      </c>
      <c r="CW334" t="s">
        <v>1757</v>
      </c>
      <c r="CX334" t="s">
        <v>1758</v>
      </c>
      <c r="CY334" t="s">
        <v>1759</v>
      </c>
      <c r="CZ334" t="b">
        <v>0</v>
      </c>
      <c r="DA334" t="s">
        <v>1760</v>
      </c>
      <c r="DB334" t="s">
        <v>1761</v>
      </c>
    </row>
    <row r="335" spans="1:106">
      <c r="D335" t="s">
        <v>601</v>
      </c>
      <c r="E335" t="s">
        <v>3721</v>
      </c>
      <c r="F335" t="s">
        <v>3722</v>
      </c>
      <c r="G335" t="s">
        <v>3723</v>
      </c>
      <c r="H335" t="s">
        <v>3724</v>
      </c>
      <c r="I335" t="s">
        <v>5</v>
      </c>
      <c r="J335" t="s">
        <v>1740</v>
      </c>
      <c r="K335" t="s">
        <v>602</v>
      </c>
      <c r="M335">
        <v>2</v>
      </c>
      <c r="N335">
        <v>2</v>
      </c>
      <c r="O335">
        <v>0.55000000000000004</v>
      </c>
      <c r="P335" t="s">
        <v>1532</v>
      </c>
      <c r="Q335" t="s">
        <v>1532</v>
      </c>
      <c r="R335" t="s">
        <v>1909</v>
      </c>
      <c r="S335" t="s">
        <v>1892</v>
      </c>
      <c r="T335" t="s">
        <v>2132</v>
      </c>
      <c r="U335" t="s">
        <v>1809</v>
      </c>
      <c r="V335" t="b">
        <v>0</v>
      </c>
      <c r="W335" t="s">
        <v>1976</v>
      </c>
      <c r="X335" t="b">
        <v>1</v>
      </c>
      <c r="Y335">
        <v>0</v>
      </c>
      <c r="AB335">
        <v>3</v>
      </c>
      <c r="AC335" t="s">
        <v>1746</v>
      </c>
      <c r="AE335" t="b">
        <v>0</v>
      </c>
      <c r="AF335" t="b">
        <v>1</v>
      </c>
      <c r="AG335" t="s">
        <v>1841</v>
      </c>
      <c r="AJ335">
        <v>7</v>
      </c>
      <c r="AK335" t="s">
        <v>50</v>
      </c>
      <c r="AL335" t="s">
        <v>1911</v>
      </c>
      <c r="AM335" t="s">
        <v>99</v>
      </c>
      <c r="AN335">
        <v>13166783.6065</v>
      </c>
      <c r="AP335" t="b">
        <v>0</v>
      </c>
      <c r="AR335" t="s">
        <v>1791</v>
      </c>
      <c r="AS335" t="s">
        <v>1791</v>
      </c>
      <c r="AT335" t="b">
        <v>1</v>
      </c>
      <c r="AU335" t="b">
        <v>0</v>
      </c>
      <c r="AV335" t="b">
        <v>0</v>
      </c>
      <c r="AW335">
        <v>191981.41380000001</v>
      </c>
      <c r="AX335">
        <v>68.583637060703893</v>
      </c>
      <c r="AY335">
        <v>68.583637060703893</v>
      </c>
      <c r="AZ335">
        <v>0</v>
      </c>
      <c r="BA335">
        <v>0</v>
      </c>
      <c r="BB335">
        <v>3866119867.8302999</v>
      </c>
      <c r="BC335">
        <v>1621395148.8436</v>
      </c>
      <c r="BD335">
        <v>1428248268.0669999</v>
      </c>
      <c r="BE335">
        <v>2939475699.8053002</v>
      </c>
      <c r="BF335">
        <v>6915763284.7409</v>
      </c>
      <c r="BG335">
        <v>0</v>
      </c>
      <c r="BH335">
        <v>724295404.64999998</v>
      </c>
      <c r="BI335">
        <v>2671137089.6803002</v>
      </c>
      <c r="BJ335">
        <v>2033133173.7550001</v>
      </c>
      <c r="BK335">
        <v>324664046.22359997</v>
      </c>
      <c r="BL335">
        <v>5428565668.0853004</v>
      </c>
      <c r="BO335">
        <v>2075</v>
      </c>
      <c r="BP335" t="s">
        <v>1854</v>
      </c>
      <c r="BT335" t="s">
        <v>3725</v>
      </c>
      <c r="BU335" t="s">
        <v>1980</v>
      </c>
      <c r="BV335" t="s">
        <v>3726</v>
      </c>
      <c r="BW335" t="s">
        <v>1553</v>
      </c>
      <c r="BX335" t="s">
        <v>1553</v>
      </c>
      <c r="BY335" t="b">
        <v>0</v>
      </c>
      <c r="BZ335" t="s">
        <v>1553</v>
      </c>
      <c r="CA335" t="b">
        <v>0</v>
      </c>
      <c r="CB335" t="s">
        <v>1553</v>
      </c>
      <c r="CC335" t="b">
        <v>0</v>
      </c>
      <c r="CD335" t="s">
        <v>1553</v>
      </c>
      <c r="CE335" t="b">
        <v>0</v>
      </c>
      <c r="CF335" t="s">
        <v>1553</v>
      </c>
      <c r="CG335" t="b">
        <v>0</v>
      </c>
      <c r="CH335" t="s">
        <v>1553</v>
      </c>
      <c r="CI335" t="s">
        <v>1553</v>
      </c>
      <c r="CJ335" t="b">
        <v>0</v>
      </c>
      <c r="CK335" t="s">
        <v>1553</v>
      </c>
      <c r="CL335" t="s">
        <v>51</v>
      </c>
      <c r="CN335" t="b">
        <v>0</v>
      </c>
      <c r="CO335" t="s">
        <v>1801</v>
      </c>
      <c r="CW335" t="s">
        <v>1532</v>
      </c>
      <c r="CX335" t="s">
        <v>1758</v>
      </c>
      <c r="CY335" t="s">
        <v>1759</v>
      </c>
      <c r="CZ335" t="b">
        <v>0</v>
      </c>
      <c r="DA335" t="s">
        <v>1760</v>
      </c>
      <c r="DB335" t="s">
        <v>1848</v>
      </c>
    </row>
    <row r="336" spans="1:106">
      <c r="D336" t="s">
        <v>700</v>
      </c>
      <c r="E336" t="s">
        <v>3727</v>
      </c>
      <c r="F336" t="s">
        <v>3723</v>
      </c>
      <c r="G336" t="s">
        <v>3728</v>
      </c>
      <c r="H336" t="s">
        <v>3397</v>
      </c>
      <c r="I336" t="s">
        <v>5</v>
      </c>
      <c r="J336" t="s">
        <v>1740</v>
      </c>
      <c r="K336" t="s">
        <v>701</v>
      </c>
      <c r="M336">
        <v>2</v>
      </c>
      <c r="N336">
        <v>2</v>
      </c>
      <c r="O336">
        <v>1.3</v>
      </c>
      <c r="P336" t="s">
        <v>1532</v>
      </c>
      <c r="Q336" t="s">
        <v>1532</v>
      </c>
      <c r="R336" t="s">
        <v>1909</v>
      </c>
      <c r="S336" t="s">
        <v>1892</v>
      </c>
      <c r="T336" t="s">
        <v>2153</v>
      </c>
      <c r="U336" t="s">
        <v>1767</v>
      </c>
      <c r="V336" t="b">
        <v>0</v>
      </c>
      <c r="W336" t="s">
        <v>1976</v>
      </c>
      <c r="X336" t="b">
        <v>1</v>
      </c>
      <c r="Y336">
        <v>0</v>
      </c>
      <c r="AB336">
        <v>3</v>
      </c>
      <c r="AC336" t="s">
        <v>1746</v>
      </c>
      <c r="AE336" t="b">
        <v>0</v>
      </c>
      <c r="AF336" t="b">
        <v>1</v>
      </c>
      <c r="AG336" t="s">
        <v>1841</v>
      </c>
      <c r="AJ336">
        <v>7</v>
      </c>
      <c r="AK336" t="s">
        <v>50</v>
      </c>
      <c r="AL336" t="s">
        <v>1911</v>
      </c>
      <c r="AM336" t="s">
        <v>99</v>
      </c>
      <c r="AN336">
        <v>31121488.524500001</v>
      </c>
      <c r="AP336" t="b">
        <v>0</v>
      </c>
      <c r="AR336" t="s">
        <v>1791</v>
      </c>
      <c r="AS336" t="s">
        <v>1791</v>
      </c>
      <c r="AT336" t="b">
        <v>1</v>
      </c>
      <c r="AU336" t="b">
        <v>0</v>
      </c>
      <c r="AV336" t="b">
        <v>0</v>
      </c>
      <c r="AW336">
        <v>261057.16560000001</v>
      </c>
      <c r="AX336">
        <v>119.213308904691</v>
      </c>
      <c r="AY336">
        <v>119.213308904691</v>
      </c>
      <c r="AZ336">
        <v>0</v>
      </c>
      <c r="BA336">
        <v>0</v>
      </c>
      <c r="BB336">
        <v>3866119867.8302999</v>
      </c>
      <c r="BC336">
        <v>1621395148.8436</v>
      </c>
      <c r="BD336">
        <v>1428248268.0669999</v>
      </c>
      <c r="BE336">
        <v>2939475699.8053002</v>
      </c>
      <c r="BF336">
        <v>6915763284.7409</v>
      </c>
      <c r="BG336">
        <v>0</v>
      </c>
      <c r="BH336">
        <v>724295404.64999998</v>
      </c>
      <c r="BI336">
        <v>2671137089.6803002</v>
      </c>
      <c r="BJ336">
        <v>2033133173.7550001</v>
      </c>
      <c r="BK336">
        <v>324664046.22359997</v>
      </c>
      <c r="BL336">
        <v>5428565668.0853004</v>
      </c>
      <c r="BO336">
        <v>2075</v>
      </c>
      <c r="BP336" t="s">
        <v>1854</v>
      </c>
      <c r="BT336" t="s">
        <v>3729</v>
      </c>
      <c r="BU336" t="s">
        <v>1980</v>
      </c>
      <c r="BV336" t="s">
        <v>3730</v>
      </c>
      <c r="BW336" t="s">
        <v>1553</v>
      </c>
      <c r="BX336" t="s">
        <v>1553</v>
      </c>
      <c r="BY336" t="b">
        <v>0</v>
      </c>
      <c r="BZ336" t="s">
        <v>1553</v>
      </c>
      <c r="CA336" t="b">
        <v>0</v>
      </c>
      <c r="CB336" t="s">
        <v>1553</v>
      </c>
      <c r="CC336" t="b">
        <v>0</v>
      </c>
      <c r="CD336" t="s">
        <v>1553</v>
      </c>
      <c r="CE336" t="b">
        <v>0</v>
      </c>
      <c r="CF336" t="s">
        <v>1553</v>
      </c>
      <c r="CG336" t="b">
        <v>0</v>
      </c>
      <c r="CH336" t="s">
        <v>1553</v>
      </c>
      <c r="CI336" t="s">
        <v>1553</v>
      </c>
      <c r="CJ336" t="b">
        <v>0</v>
      </c>
      <c r="CK336" t="s">
        <v>1553</v>
      </c>
      <c r="CL336" t="s">
        <v>51</v>
      </c>
      <c r="CN336" t="b">
        <v>0</v>
      </c>
      <c r="CO336" t="s">
        <v>1801</v>
      </c>
      <c r="CW336" t="s">
        <v>1532</v>
      </c>
      <c r="CX336" t="s">
        <v>1758</v>
      </c>
      <c r="CY336" t="s">
        <v>1759</v>
      </c>
      <c r="CZ336" t="b">
        <v>0</v>
      </c>
      <c r="DA336" t="s">
        <v>1760</v>
      </c>
      <c r="DB336" t="s">
        <v>1848</v>
      </c>
    </row>
    <row r="337" spans="1:106">
      <c r="D337" t="s">
        <v>730</v>
      </c>
      <c r="E337" t="s">
        <v>3731</v>
      </c>
      <c r="F337" t="s">
        <v>3732</v>
      </c>
      <c r="G337" t="s">
        <v>3733</v>
      </c>
      <c r="H337" t="s">
        <v>3734</v>
      </c>
      <c r="I337" t="s">
        <v>5</v>
      </c>
      <c r="J337" t="s">
        <v>1740</v>
      </c>
      <c r="K337" t="s">
        <v>731</v>
      </c>
      <c r="M337">
        <v>2</v>
      </c>
      <c r="N337">
        <v>4</v>
      </c>
      <c r="O337">
        <v>3.51</v>
      </c>
      <c r="P337" t="s">
        <v>1532</v>
      </c>
      <c r="Q337" t="s">
        <v>1532</v>
      </c>
      <c r="R337" t="s">
        <v>1767</v>
      </c>
      <c r="S337" t="s">
        <v>2493</v>
      </c>
      <c r="T337" t="s">
        <v>2153</v>
      </c>
      <c r="U337" t="s">
        <v>2080</v>
      </c>
      <c r="V337" t="b">
        <v>0</v>
      </c>
      <c r="W337" t="s">
        <v>1810</v>
      </c>
      <c r="X337" t="b">
        <v>1</v>
      </c>
      <c r="Y337">
        <v>7.02</v>
      </c>
      <c r="AB337">
        <v>3</v>
      </c>
      <c r="AC337" t="s">
        <v>1746</v>
      </c>
      <c r="AE337" t="b">
        <v>0</v>
      </c>
      <c r="AF337" t="b">
        <v>0</v>
      </c>
      <c r="AJ337">
        <v>6</v>
      </c>
      <c r="AK337" t="s">
        <v>84</v>
      </c>
      <c r="AM337" t="s">
        <v>89</v>
      </c>
      <c r="AN337">
        <v>110301488.3179</v>
      </c>
      <c r="AP337" t="b">
        <v>0</v>
      </c>
      <c r="AR337" t="s">
        <v>1791</v>
      </c>
      <c r="AS337" t="s">
        <v>1791</v>
      </c>
      <c r="AT337" t="b">
        <v>1</v>
      </c>
      <c r="AU337" t="b">
        <v>0</v>
      </c>
      <c r="AV337" t="b">
        <v>0</v>
      </c>
      <c r="AW337">
        <v>809363.29319999996</v>
      </c>
      <c r="AX337">
        <v>136.28180230640601</v>
      </c>
      <c r="AY337">
        <v>136.28180230640601</v>
      </c>
      <c r="AZ337">
        <v>0</v>
      </c>
      <c r="BA337">
        <v>0</v>
      </c>
      <c r="BB337">
        <v>3866119867.8302999</v>
      </c>
      <c r="BC337">
        <v>1621395148.8436</v>
      </c>
      <c r="BD337">
        <v>1428248268.0669999</v>
      </c>
      <c r="BE337">
        <v>2939475699.8053002</v>
      </c>
      <c r="BF337">
        <v>6915763284.7409</v>
      </c>
      <c r="BG337">
        <v>0</v>
      </c>
      <c r="BH337">
        <v>724295404.64999998</v>
      </c>
      <c r="BI337">
        <v>2671137089.6803002</v>
      </c>
      <c r="BJ337">
        <v>2033133173.7550001</v>
      </c>
      <c r="BK337">
        <v>324664046.22359997</v>
      </c>
      <c r="BL337">
        <v>5428565668.0853004</v>
      </c>
      <c r="BO337">
        <v>2075</v>
      </c>
      <c r="BP337" t="s">
        <v>1854</v>
      </c>
      <c r="BT337" t="s">
        <v>3735</v>
      </c>
      <c r="BU337" t="s">
        <v>1813</v>
      </c>
      <c r="BV337" t="s">
        <v>3736</v>
      </c>
      <c r="BW337" t="s">
        <v>1553</v>
      </c>
      <c r="BX337" t="s">
        <v>1553</v>
      </c>
      <c r="BY337" t="b">
        <v>0</v>
      </c>
      <c r="BZ337" t="s">
        <v>1553</v>
      </c>
      <c r="CA337" t="b">
        <v>0</v>
      </c>
      <c r="CB337" t="s">
        <v>1553</v>
      </c>
      <c r="CC337" t="b">
        <v>0</v>
      </c>
      <c r="CD337" t="s">
        <v>1553</v>
      </c>
      <c r="CE337" t="b">
        <v>0</v>
      </c>
      <c r="CF337" t="s">
        <v>1553</v>
      </c>
      <c r="CG337" t="b">
        <v>0</v>
      </c>
      <c r="CH337" t="s">
        <v>1553</v>
      </c>
      <c r="CI337" t="s">
        <v>1553</v>
      </c>
      <c r="CJ337" t="b">
        <v>0</v>
      </c>
      <c r="CK337" t="s">
        <v>1553</v>
      </c>
      <c r="CL337" t="s">
        <v>51</v>
      </c>
      <c r="CN337" t="b">
        <v>0</v>
      </c>
      <c r="CO337" t="s">
        <v>1778</v>
      </c>
      <c r="CW337" t="s">
        <v>1532</v>
      </c>
      <c r="CX337" t="s">
        <v>1758</v>
      </c>
      <c r="CY337" t="s">
        <v>1759</v>
      </c>
      <c r="CZ337" t="b">
        <v>0</v>
      </c>
      <c r="DA337" t="s">
        <v>1760</v>
      </c>
      <c r="DB337" t="s">
        <v>1761</v>
      </c>
    </row>
    <row r="338" spans="1:106">
      <c r="D338" t="s">
        <v>569</v>
      </c>
      <c r="E338" t="s">
        <v>3737</v>
      </c>
      <c r="F338" t="s">
        <v>3738</v>
      </c>
      <c r="G338" t="s">
        <v>3739</v>
      </c>
      <c r="H338" t="s">
        <v>1992</v>
      </c>
      <c r="I338" t="s">
        <v>5</v>
      </c>
      <c r="J338" t="s">
        <v>1740</v>
      </c>
      <c r="K338" t="s">
        <v>570</v>
      </c>
      <c r="M338">
        <v>2</v>
      </c>
      <c r="N338">
        <v>4</v>
      </c>
      <c r="O338">
        <v>0.56000000000000005</v>
      </c>
      <c r="P338" t="s">
        <v>1532</v>
      </c>
      <c r="Q338" t="s">
        <v>1532</v>
      </c>
      <c r="R338" t="s">
        <v>1909</v>
      </c>
      <c r="S338" t="s">
        <v>1742</v>
      </c>
      <c r="T338" t="s">
        <v>2023</v>
      </c>
      <c r="U338" t="s">
        <v>1837</v>
      </c>
      <c r="V338" t="b">
        <v>0</v>
      </c>
      <c r="W338" t="s">
        <v>1810</v>
      </c>
      <c r="X338" t="b">
        <v>1</v>
      </c>
      <c r="Y338">
        <v>1.1200000000000001</v>
      </c>
      <c r="AB338">
        <v>3</v>
      </c>
      <c r="AC338" t="s">
        <v>1746</v>
      </c>
      <c r="AE338" t="b">
        <v>0</v>
      </c>
      <c r="AF338" t="b">
        <v>0</v>
      </c>
      <c r="AJ338">
        <v>7</v>
      </c>
      <c r="AK338" t="s">
        <v>50</v>
      </c>
      <c r="AM338" t="s">
        <v>89</v>
      </c>
      <c r="AN338">
        <v>16327517.8895</v>
      </c>
      <c r="AP338" t="b">
        <v>0</v>
      </c>
      <c r="AR338" t="s">
        <v>1791</v>
      </c>
      <c r="AS338" t="s">
        <v>1791</v>
      </c>
      <c r="AT338" t="b">
        <v>1</v>
      </c>
      <c r="AU338" t="b">
        <v>0</v>
      </c>
      <c r="AV338" t="b">
        <v>0</v>
      </c>
      <c r="AW338">
        <v>104537.4132</v>
      </c>
      <c r="AX338">
        <v>156.18827164113301</v>
      </c>
      <c r="AY338">
        <v>156.18827164113301</v>
      </c>
      <c r="AZ338">
        <v>0</v>
      </c>
      <c r="BA338">
        <v>0</v>
      </c>
      <c r="BB338">
        <v>3866119867.8302999</v>
      </c>
      <c r="BC338">
        <v>1621395148.8436</v>
      </c>
      <c r="BD338">
        <v>1428248268.0669999</v>
      </c>
      <c r="BE338">
        <v>2939475699.8053002</v>
      </c>
      <c r="BF338">
        <v>6915763284.7409</v>
      </c>
      <c r="BG338">
        <v>0</v>
      </c>
      <c r="BH338">
        <v>724295404.64999998</v>
      </c>
      <c r="BI338">
        <v>2671137089.6803002</v>
      </c>
      <c r="BJ338">
        <v>2033133173.7550001</v>
      </c>
      <c r="BK338">
        <v>324664046.22359997</v>
      </c>
      <c r="BL338">
        <v>5428565668.0853004</v>
      </c>
      <c r="BO338">
        <v>2075</v>
      </c>
      <c r="BP338" t="s">
        <v>1854</v>
      </c>
      <c r="BT338" t="s">
        <v>3740</v>
      </c>
      <c r="BU338" t="s">
        <v>1813</v>
      </c>
      <c r="BV338" t="s">
        <v>3741</v>
      </c>
      <c r="BW338" t="s">
        <v>1553</v>
      </c>
      <c r="BX338" t="s">
        <v>1553</v>
      </c>
      <c r="BY338" t="b">
        <v>0</v>
      </c>
      <c r="BZ338" t="s">
        <v>1553</v>
      </c>
      <c r="CA338" t="b">
        <v>0</v>
      </c>
      <c r="CB338" t="s">
        <v>1553</v>
      </c>
      <c r="CC338" t="b">
        <v>0</v>
      </c>
      <c r="CD338" t="s">
        <v>1553</v>
      </c>
      <c r="CE338" t="b">
        <v>0</v>
      </c>
      <c r="CF338" t="s">
        <v>1553</v>
      </c>
      <c r="CG338" t="b">
        <v>0</v>
      </c>
      <c r="CH338" t="s">
        <v>1553</v>
      </c>
      <c r="CI338" t="s">
        <v>1553</v>
      </c>
      <c r="CJ338" t="b">
        <v>0</v>
      </c>
      <c r="CK338" t="s">
        <v>1553</v>
      </c>
      <c r="CL338" t="s">
        <v>51</v>
      </c>
      <c r="CN338" t="b">
        <v>0</v>
      </c>
      <c r="CO338" t="s">
        <v>1801</v>
      </c>
      <c r="CW338" t="s">
        <v>1532</v>
      </c>
      <c r="CX338" t="s">
        <v>1758</v>
      </c>
      <c r="CY338" t="s">
        <v>1759</v>
      </c>
      <c r="CZ338" t="b">
        <v>0</v>
      </c>
      <c r="DA338" t="s">
        <v>1760</v>
      </c>
      <c r="DB338" t="s">
        <v>1761</v>
      </c>
    </row>
    <row r="339" spans="1:106">
      <c r="A339" t="s">
        <v>1762</v>
      </c>
      <c r="D339" t="s">
        <v>427</v>
      </c>
      <c r="E339" t="s">
        <v>3742</v>
      </c>
      <c r="F339" t="s">
        <v>3743</v>
      </c>
      <c r="I339" t="s">
        <v>5</v>
      </c>
      <c r="J339" t="s">
        <v>1740</v>
      </c>
      <c r="K339" t="s">
        <v>428</v>
      </c>
      <c r="P339" t="s">
        <v>1540</v>
      </c>
      <c r="Q339" t="s">
        <v>68</v>
      </c>
      <c r="R339" t="s">
        <v>1883</v>
      </c>
      <c r="S339" t="s">
        <v>1784</v>
      </c>
      <c r="T339" t="s">
        <v>2042</v>
      </c>
      <c r="U339" t="s">
        <v>2219</v>
      </c>
      <c r="V339" t="b">
        <v>0</v>
      </c>
      <c r="X339" t="b">
        <v>0</v>
      </c>
      <c r="Z339" t="s">
        <v>3744</v>
      </c>
      <c r="AA339" t="s">
        <v>3745</v>
      </c>
      <c r="AB339">
        <v>2</v>
      </c>
      <c r="AC339" t="s">
        <v>1746</v>
      </c>
      <c r="AE339" t="b">
        <v>1</v>
      </c>
      <c r="AF339" t="b">
        <v>0</v>
      </c>
      <c r="AJ339">
        <v>2</v>
      </c>
      <c r="AK339" t="s">
        <v>50</v>
      </c>
      <c r="AL339" t="s">
        <v>1748</v>
      </c>
      <c r="AM339" t="s">
        <v>68</v>
      </c>
      <c r="AN339">
        <v>47870640</v>
      </c>
      <c r="AP339" t="b">
        <v>0</v>
      </c>
      <c r="AR339" t="s">
        <v>1791</v>
      </c>
      <c r="AS339" t="s">
        <v>1791</v>
      </c>
      <c r="AT339" t="b">
        <v>1</v>
      </c>
      <c r="AU339" t="b">
        <v>1</v>
      </c>
      <c r="AV339" t="b">
        <v>0</v>
      </c>
      <c r="AY339">
        <v>2.0200000000000001E-3</v>
      </c>
      <c r="AZ339">
        <v>37451400</v>
      </c>
      <c r="BA339">
        <v>0</v>
      </c>
      <c r="BB339">
        <v>0</v>
      </c>
      <c r="BC339">
        <v>0</v>
      </c>
      <c r="BD339">
        <v>0</v>
      </c>
      <c r="BE339">
        <v>0</v>
      </c>
      <c r="BF339">
        <v>0</v>
      </c>
      <c r="BG339">
        <v>0</v>
      </c>
      <c r="BH339">
        <v>0</v>
      </c>
      <c r="BI339">
        <v>0</v>
      </c>
      <c r="BJ339">
        <v>0</v>
      </c>
      <c r="BK339">
        <v>0</v>
      </c>
      <c r="BL339">
        <v>0</v>
      </c>
      <c r="BO339">
        <v>2035</v>
      </c>
      <c r="BP339" t="s">
        <v>1762</v>
      </c>
      <c r="BT339" t="s">
        <v>3746</v>
      </c>
      <c r="BU339" t="s">
        <v>2324</v>
      </c>
      <c r="BV339" t="s">
        <v>3747</v>
      </c>
      <c r="BW339" t="s">
        <v>3748</v>
      </c>
      <c r="BY339" t="b">
        <v>0</v>
      </c>
      <c r="CA339" t="b">
        <v>0</v>
      </c>
      <c r="CC339" t="b">
        <v>0</v>
      </c>
      <c r="CE339" t="b">
        <v>0</v>
      </c>
      <c r="CG339" t="b">
        <v>0</v>
      </c>
      <c r="CJ339" t="b">
        <v>0</v>
      </c>
      <c r="CL339" t="s">
        <v>60</v>
      </c>
      <c r="CN339" t="b">
        <v>0</v>
      </c>
      <c r="CO339" t="s">
        <v>1778</v>
      </c>
      <c r="CW339" t="s">
        <v>1879</v>
      </c>
      <c r="CX339" t="s">
        <v>2249</v>
      </c>
      <c r="CY339" t="s">
        <v>1759</v>
      </c>
      <c r="CZ339" t="b">
        <v>1</v>
      </c>
      <c r="DA339" t="s">
        <v>1760</v>
      </c>
    </row>
    <row r="340" spans="1:106">
      <c r="B340" t="s">
        <v>3749</v>
      </c>
      <c r="D340" t="s">
        <v>807</v>
      </c>
      <c r="E340" t="s">
        <v>3750</v>
      </c>
      <c r="F340" t="s">
        <v>3751</v>
      </c>
      <c r="I340" t="s">
        <v>5</v>
      </c>
      <c r="J340" t="s">
        <v>1740</v>
      </c>
      <c r="K340" t="s">
        <v>808</v>
      </c>
      <c r="P340" t="s">
        <v>68</v>
      </c>
      <c r="Q340" t="s">
        <v>68</v>
      </c>
      <c r="R340" t="s">
        <v>1882</v>
      </c>
      <c r="S340" t="s">
        <v>1770</v>
      </c>
      <c r="T340" t="s">
        <v>2042</v>
      </c>
      <c r="U340" t="s">
        <v>1993</v>
      </c>
      <c r="V340" t="b">
        <v>0</v>
      </c>
      <c r="X340" t="b">
        <v>1</v>
      </c>
      <c r="Z340" t="s">
        <v>3752</v>
      </c>
      <c r="AA340" t="s">
        <v>3753</v>
      </c>
      <c r="AB340">
        <v>3</v>
      </c>
      <c r="AC340" t="s">
        <v>1746</v>
      </c>
      <c r="AE340" t="b">
        <v>0</v>
      </c>
      <c r="AF340" t="b">
        <v>1</v>
      </c>
      <c r="AG340" t="s">
        <v>1841</v>
      </c>
      <c r="AI340" t="s">
        <v>1624</v>
      </c>
      <c r="AJ340">
        <v>2</v>
      </c>
      <c r="AK340" t="s">
        <v>50</v>
      </c>
      <c r="AL340" t="s">
        <v>2001</v>
      </c>
      <c r="AM340" t="s">
        <v>68</v>
      </c>
      <c r="AN340">
        <v>22100000</v>
      </c>
      <c r="AP340" t="b">
        <v>0</v>
      </c>
      <c r="AQ340" t="s">
        <v>3754</v>
      </c>
      <c r="AR340" t="s">
        <v>1791</v>
      </c>
      <c r="AS340" t="s">
        <v>1791</v>
      </c>
      <c r="AT340" t="b">
        <v>1</v>
      </c>
      <c r="AU340" t="b">
        <v>0</v>
      </c>
      <c r="AV340" t="b">
        <v>0</v>
      </c>
      <c r="AW340">
        <v>0</v>
      </c>
      <c r="AY340">
        <v>999999.99</v>
      </c>
      <c r="AZ340">
        <v>0</v>
      </c>
      <c r="BA340">
        <v>7410000</v>
      </c>
      <c r="BB340">
        <v>0</v>
      </c>
      <c r="BC340">
        <v>26963475</v>
      </c>
      <c r="BD340">
        <v>227871823.65360001</v>
      </c>
      <c r="BE340">
        <v>813357699.86720002</v>
      </c>
      <c r="BF340">
        <v>254835298.65360001</v>
      </c>
      <c r="BG340">
        <v>0</v>
      </c>
      <c r="BH340">
        <v>0</v>
      </c>
      <c r="BI340">
        <v>0</v>
      </c>
      <c r="BJ340">
        <v>0</v>
      </c>
      <c r="BK340">
        <v>0</v>
      </c>
      <c r="BL340">
        <v>0</v>
      </c>
      <c r="BO340">
        <v>2045</v>
      </c>
      <c r="BP340" t="s">
        <v>1751</v>
      </c>
      <c r="BT340" t="s">
        <v>3755</v>
      </c>
      <c r="BU340" t="s">
        <v>2324</v>
      </c>
      <c r="BV340" t="s">
        <v>3756</v>
      </c>
      <c r="BW340" t="s">
        <v>3757</v>
      </c>
      <c r="BY340" t="b">
        <v>1</v>
      </c>
      <c r="BZ340" t="s">
        <v>3758</v>
      </c>
      <c r="CA340" t="b">
        <v>0</v>
      </c>
      <c r="CC340" t="b">
        <v>1</v>
      </c>
      <c r="CD340" t="s">
        <v>3758</v>
      </c>
      <c r="CE340" t="b">
        <v>0</v>
      </c>
      <c r="CG340" t="b">
        <v>1</v>
      </c>
      <c r="CH340" t="s">
        <v>3759</v>
      </c>
      <c r="CI340" t="s">
        <v>2631</v>
      </c>
      <c r="CJ340" t="b">
        <v>0</v>
      </c>
      <c r="CK340" t="s">
        <v>1553</v>
      </c>
      <c r="CL340" t="s">
        <v>60</v>
      </c>
      <c r="CN340" t="b">
        <v>0</v>
      </c>
      <c r="CO340" t="s">
        <v>1553</v>
      </c>
      <c r="CP340" t="s">
        <v>3760</v>
      </c>
      <c r="CW340" t="s">
        <v>1879</v>
      </c>
      <c r="CX340" t="s">
        <v>1758</v>
      </c>
      <c r="CY340" t="s">
        <v>1759</v>
      </c>
      <c r="CZ340" t="b">
        <v>0</v>
      </c>
      <c r="DA340" t="s">
        <v>1760</v>
      </c>
    </row>
    <row r="341" spans="1:106">
      <c r="B341" t="s">
        <v>3749</v>
      </c>
      <c r="D341" t="s">
        <v>1111</v>
      </c>
      <c r="E341" t="s">
        <v>3761</v>
      </c>
      <c r="F341" t="s">
        <v>3762</v>
      </c>
      <c r="G341" t="s">
        <v>3490</v>
      </c>
      <c r="H341" t="s">
        <v>3763</v>
      </c>
      <c r="I341" t="s">
        <v>5</v>
      </c>
      <c r="J341" t="s">
        <v>1740</v>
      </c>
      <c r="K341" t="s">
        <v>1112</v>
      </c>
      <c r="M341">
        <v>6</v>
      </c>
      <c r="N341">
        <v>8</v>
      </c>
      <c r="O341">
        <v>9.73</v>
      </c>
      <c r="P341" t="s">
        <v>1547</v>
      </c>
      <c r="Q341" t="s">
        <v>1547</v>
      </c>
      <c r="R341" t="s">
        <v>3764</v>
      </c>
      <c r="S341" t="s">
        <v>3765</v>
      </c>
      <c r="T341" t="s">
        <v>3265</v>
      </c>
      <c r="U341" t="s">
        <v>3766</v>
      </c>
      <c r="V341" t="b">
        <v>0</v>
      </c>
      <c r="W341" t="s">
        <v>3767</v>
      </c>
      <c r="X341" t="b">
        <v>1</v>
      </c>
      <c r="Y341">
        <v>19.46</v>
      </c>
      <c r="AB341">
        <v>3</v>
      </c>
      <c r="AC341" t="s">
        <v>1746</v>
      </c>
      <c r="AE341" t="b">
        <v>1</v>
      </c>
      <c r="AF341" t="b">
        <v>0</v>
      </c>
      <c r="AJ341">
        <v>2</v>
      </c>
      <c r="AK341" t="s">
        <v>50</v>
      </c>
      <c r="AL341" t="s">
        <v>1748</v>
      </c>
      <c r="AM341" t="s">
        <v>89</v>
      </c>
      <c r="AN341">
        <v>97300000</v>
      </c>
      <c r="AP341" t="b">
        <v>0</v>
      </c>
      <c r="AR341" t="s">
        <v>1791</v>
      </c>
      <c r="AS341" t="s">
        <v>1791</v>
      </c>
      <c r="AT341" t="b">
        <v>1</v>
      </c>
      <c r="AU341" t="b">
        <v>0</v>
      </c>
      <c r="AV341" t="b">
        <v>0</v>
      </c>
      <c r="AW341">
        <v>22893089.465399999</v>
      </c>
      <c r="AX341">
        <v>4.2501908773412396</v>
      </c>
      <c r="AY341">
        <v>4.2501908773412396</v>
      </c>
      <c r="AZ341">
        <v>0</v>
      </c>
      <c r="BA341">
        <v>97300000</v>
      </c>
      <c r="BB341">
        <v>1386390317.5</v>
      </c>
      <c r="BC341">
        <v>81256401.7579</v>
      </c>
      <c r="BD341">
        <v>369872061.435</v>
      </c>
      <c r="BE341">
        <v>2874011776.6861</v>
      </c>
      <c r="BF341">
        <v>1837518780.6928999</v>
      </c>
      <c r="BG341">
        <v>0</v>
      </c>
      <c r="BH341">
        <v>724295404.64999998</v>
      </c>
      <c r="BI341">
        <v>88938794.261999995</v>
      </c>
      <c r="BJ341">
        <v>414963262.07630002</v>
      </c>
      <c r="BK341">
        <v>324664046.22359997</v>
      </c>
      <c r="BL341">
        <v>1228197460.9883001</v>
      </c>
      <c r="BO341">
        <v>2045</v>
      </c>
      <c r="BP341" t="s">
        <v>1751</v>
      </c>
      <c r="BT341" t="s">
        <v>3768</v>
      </c>
      <c r="BU341" t="s">
        <v>3769</v>
      </c>
      <c r="BV341" t="s">
        <v>3770</v>
      </c>
      <c r="BY341" t="b">
        <v>0</v>
      </c>
      <c r="CA341" t="b">
        <v>0</v>
      </c>
      <c r="CC341" t="b">
        <v>0</v>
      </c>
      <c r="CE341" t="b">
        <v>0</v>
      </c>
      <c r="CG341" t="b">
        <v>1</v>
      </c>
      <c r="CH341" t="s">
        <v>3771</v>
      </c>
      <c r="CI341" t="s">
        <v>2631</v>
      </c>
      <c r="CJ341" t="b">
        <v>0</v>
      </c>
      <c r="CK341" t="s">
        <v>1553</v>
      </c>
      <c r="CL341" t="s">
        <v>60</v>
      </c>
      <c r="CN341" t="b">
        <v>0</v>
      </c>
      <c r="CO341" t="s">
        <v>1801</v>
      </c>
      <c r="CP341" t="s">
        <v>3760</v>
      </c>
      <c r="CW341" t="s">
        <v>1547</v>
      </c>
      <c r="CX341" t="s">
        <v>1758</v>
      </c>
      <c r="CY341" t="s">
        <v>1759</v>
      </c>
      <c r="CZ341" t="b">
        <v>0</v>
      </c>
      <c r="DA341" t="s">
        <v>1760</v>
      </c>
      <c r="DB341" t="s">
        <v>1761</v>
      </c>
    </row>
    <row r="342" spans="1:106">
      <c r="A342" t="s">
        <v>1762</v>
      </c>
      <c r="D342" t="s">
        <v>345</v>
      </c>
      <c r="E342" t="s">
        <v>3772</v>
      </c>
      <c r="F342" t="s">
        <v>3773</v>
      </c>
      <c r="G342" t="s">
        <v>3774</v>
      </c>
      <c r="H342" t="s">
        <v>2245</v>
      </c>
      <c r="I342" t="s">
        <v>1835</v>
      </c>
      <c r="J342" t="s">
        <v>1740</v>
      </c>
      <c r="K342" t="s">
        <v>346</v>
      </c>
      <c r="L342" t="s">
        <v>3775</v>
      </c>
      <c r="O342">
        <v>0.42</v>
      </c>
      <c r="P342" t="s">
        <v>1533</v>
      </c>
      <c r="Q342" t="s">
        <v>1533</v>
      </c>
      <c r="R342" t="s">
        <v>3776</v>
      </c>
      <c r="S342" t="s">
        <v>3777</v>
      </c>
      <c r="T342" t="s">
        <v>3778</v>
      </c>
      <c r="U342" t="s">
        <v>3779</v>
      </c>
      <c r="V342" t="b">
        <v>0</v>
      </c>
      <c r="W342" t="s">
        <v>3102</v>
      </c>
      <c r="X342" t="b">
        <v>1</v>
      </c>
      <c r="Y342">
        <v>0.84</v>
      </c>
      <c r="Z342" t="s">
        <v>3780</v>
      </c>
      <c r="AA342" t="s">
        <v>3781</v>
      </c>
      <c r="AB342">
        <v>1</v>
      </c>
      <c r="AC342" t="s">
        <v>1746</v>
      </c>
      <c r="AE342" t="b">
        <v>1</v>
      </c>
      <c r="AF342" t="b">
        <v>1</v>
      </c>
      <c r="AG342" t="s">
        <v>1841</v>
      </c>
      <c r="AI342" t="s">
        <v>1614</v>
      </c>
      <c r="AJ342">
        <v>1</v>
      </c>
      <c r="AK342" t="s">
        <v>50</v>
      </c>
      <c r="AL342" t="s">
        <v>1824</v>
      </c>
      <c r="AM342" t="s">
        <v>68</v>
      </c>
      <c r="AN342">
        <v>25333000</v>
      </c>
      <c r="AP342" t="b">
        <v>0</v>
      </c>
      <c r="AR342" t="s">
        <v>1791</v>
      </c>
      <c r="AS342" t="s">
        <v>1791</v>
      </c>
      <c r="AT342" t="b">
        <v>1</v>
      </c>
      <c r="AU342" t="b">
        <v>1</v>
      </c>
      <c r="AV342" t="b">
        <v>0</v>
      </c>
      <c r="AY342">
        <v>2.0200000000000001E-3</v>
      </c>
      <c r="AZ342">
        <v>22366172</v>
      </c>
      <c r="BA342">
        <v>0</v>
      </c>
      <c r="BB342">
        <v>0</v>
      </c>
      <c r="BC342">
        <v>0</v>
      </c>
      <c r="BD342">
        <v>0</v>
      </c>
      <c r="BE342">
        <v>0</v>
      </c>
      <c r="BF342">
        <v>0</v>
      </c>
      <c r="BG342">
        <v>0</v>
      </c>
      <c r="BH342">
        <v>0</v>
      </c>
      <c r="BI342">
        <v>0</v>
      </c>
      <c r="BJ342">
        <v>0</v>
      </c>
      <c r="BK342">
        <v>0</v>
      </c>
      <c r="BL342">
        <v>0</v>
      </c>
      <c r="BO342">
        <v>2035</v>
      </c>
      <c r="BP342" t="s">
        <v>1762</v>
      </c>
      <c r="BT342" t="s">
        <v>3782</v>
      </c>
      <c r="BU342" t="s">
        <v>3106</v>
      </c>
      <c r="BV342" t="s">
        <v>3783</v>
      </c>
      <c r="BW342" t="s">
        <v>1553</v>
      </c>
      <c r="BX342" t="s">
        <v>1553</v>
      </c>
      <c r="BY342" t="b">
        <v>1</v>
      </c>
      <c r="BZ342" t="s">
        <v>3784</v>
      </c>
      <c r="CA342" t="b">
        <v>1</v>
      </c>
      <c r="CB342" t="s">
        <v>3784</v>
      </c>
      <c r="CC342" t="b">
        <v>1</v>
      </c>
      <c r="CD342" t="s">
        <v>3785</v>
      </c>
      <c r="CE342" t="b">
        <v>0</v>
      </c>
      <c r="CF342" t="s">
        <v>1553</v>
      </c>
      <c r="CG342" t="b">
        <v>1</v>
      </c>
      <c r="CH342" t="s">
        <v>3786</v>
      </c>
      <c r="CI342" t="s">
        <v>2416</v>
      </c>
      <c r="CJ342" t="b">
        <v>0</v>
      </c>
      <c r="CK342" t="s">
        <v>1553</v>
      </c>
      <c r="CL342" t="s">
        <v>60</v>
      </c>
      <c r="CN342" t="b">
        <v>0</v>
      </c>
      <c r="CO342" t="s">
        <v>1801</v>
      </c>
      <c r="CW342" t="s">
        <v>1879</v>
      </c>
      <c r="CX342" t="s">
        <v>1758</v>
      </c>
      <c r="CY342" t="s">
        <v>1759</v>
      </c>
      <c r="CZ342" t="b">
        <v>1</v>
      </c>
      <c r="DA342" t="s">
        <v>1760</v>
      </c>
      <c r="DB342" t="s">
        <v>1761</v>
      </c>
    </row>
    <row r="343" spans="1:106">
      <c r="A343" t="s">
        <v>1762</v>
      </c>
      <c r="D343" t="s">
        <v>199</v>
      </c>
      <c r="E343" t="s">
        <v>3787</v>
      </c>
      <c r="F343" t="s">
        <v>3788</v>
      </c>
      <c r="I343" t="s">
        <v>5</v>
      </c>
      <c r="J343" t="s">
        <v>1740</v>
      </c>
      <c r="K343" t="s">
        <v>200</v>
      </c>
      <c r="O343">
        <v>0.82</v>
      </c>
      <c r="P343" t="s">
        <v>1540</v>
      </c>
      <c r="Q343" t="s">
        <v>68</v>
      </c>
      <c r="R343" t="s">
        <v>3789</v>
      </c>
      <c r="S343" t="s">
        <v>3790</v>
      </c>
      <c r="T343" t="s">
        <v>3791</v>
      </c>
      <c r="U343" t="s">
        <v>3792</v>
      </c>
      <c r="V343" t="b">
        <v>0</v>
      </c>
      <c r="W343" t="s">
        <v>3298</v>
      </c>
      <c r="X343" t="b">
        <v>1</v>
      </c>
      <c r="Z343" t="s">
        <v>3793</v>
      </c>
      <c r="AB343">
        <v>1</v>
      </c>
      <c r="AC343" t="s">
        <v>1746</v>
      </c>
      <c r="AE343" t="b">
        <v>1</v>
      </c>
      <c r="AF343" t="b">
        <v>1</v>
      </c>
      <c r="AG343" t="s">
        <v>1841</v>
      </c>
      <c r="AI343" t="s">
        <v>1613</v>
      </c>
      <c r="AJ343">
        <v>1</v>
      </c>
      <c r="AK343" t="s">
        <v>50</v>
      </c>
      <c r="AL343" t="s">
        <v>1824</v>
      </c>
      <c r="AM343" t="s">
        <v>68</v>
      </c>
      <c r="AN343">
        <v>51733000</v>
      </c>
      <c r="AP343" t="b">
        <v>0</v>
      </c>
      <c r="AR343" t="s">
        <v>1791</v>
      </c>
      <c r="AS343" t="s">
        <v>1791</v>
      </c>
      <c r="AT343" t="b">
        <v>1</v>
      </c>
      <c r="AU343" t="b">
        <v>1</v>
      </c>
      <c r="AV343" t="b">
        <v>0</v>
      </c>
      <c r="AY343">
        <v>2.0200000000000001E-3</v>
      </c>
      <c r="AZ343">
        <v>34720000</v>
      </c>
      <c r="BA343">
        <v>0</v>
      </c>
      <c r="BB343">
        <v>0</v>
      </c>
      <c r="BC343">
        <v>0</v>
      </c>
      <c r="BD343">
        <v>0</v>
      </c>
      <c r="BE343">
        <v>0</v>
      </c>
      <c r="BF343">
        <v>0</v>
      </c>
      <c r="BG343">
        <v>0</v>
      </c>
      <c r="BH343">
        <v>0</v>
      </c>
      <c r="BI343">
        <v>0</v>
      </c>
      <c r="BJ343">
        <v>0</v>
      </c>
      <c r="BK343">
        <v>0</v>
      </c>
      <c r="BL343">
        <v>0</v>
      </c>
      <c r="BO343">
        <v>2035</v>
      </c>
      <c r="BP343" t="s">
        <v>1762</v>
      </c>
      <c r="BT343" t="s">
        <v>3794</v>
      </c>
      <c r="BU343" t="s">
        <v>3300</v>
      </c>
      <c r="BV343" t="s">
        <v>3795</v>
      </c>
      <c r="BW343" t="s">
        <v>1553</v>
      </c>
      <c r="BX343" t="s">
        <v>1553</v>
      </c>
      <c r="BY343" t="b">
        <v>1</v>
      </c>
      <c r="BZ343" t="s">
        <v>2416</v>
      </c>
      <c r="CA343" t="b">
        <v>0</v>
      </c>
      <c r="CB343" t="s">
        <v>1553</v>
      </c>
      <c r="CC343" t="b">
        <v>0</v>
      </c>
      <c r="CD343" t="s">
        <v>1553</v>
      </c>
      <c r="CE343" t="b">
        <v>0</v>
      </c>
      <c r="CF343" t="s">
        <v>1553</v>
      </c>
      <c r="CG343" t="b">
        <v>1</v>
      </c>
      <c r="CH343" t="s">
        <v>3786</v>
      </c>
      <c r="CI343" t="s">
        <v>2416</v>
      </c>
      <c r="CJ343" t="b">
        <v>0</v>
      </c>
      <c r="CK343" t="s">
        <v>1553</v>
      </c>
      <c r="CL343" t="s">
        <v>60</v>
      </c>
      <c r="CN343" t="b">
        <v>0</v>
      </c>
      <c r="CO343" t="s">
        <v>1801</v>
      </c>
      <c r="CW343" t="s">
        <v>1879</v>
      </c>
      <c r="CX343" t="s">
        <v>2249</v>
      </c>
      <c r="CY343" t="s">
        <v>1759</v>
      </c>
      <c r="CZ343" t="b">
        <v>1</v>
      </c>
      <c r="DA343" t="s">
        <v>1760</v>
      </c>
      <c r="DB343" t="s">
        <v>1761</v>
      </c>
    </row>
    <row r="344" spans="1:106">
      <c r="A344" t="s">
        <v>1751</v>
      </c>
      <c r="D344" t="s">
        <v>611</v>
      </c>
      <c r="E344" t="s">
        <v>3796</v>
      </c>
      <c r="F344" t="s">
        <v>3797</v>
      </c>
      <c r="G344" t="s">
        <v>3798</v>
      </c>
      <c r="H344" t="s">
        <v>3799</v>
      </c>
      <c r="I344" t="s">
        <v>2246</v>
      </c>
      <c r="J344" t="s">
        <v>1740</v>
      </c>
      <c r="K344" t="s">
        <v>612</v>
      </c>
      <c r="M344">
        <v>2</v>
      </c>
      <c r="N344">
        <v>2</v>
      </c>
      <c r="O344">
        <v>0</v>
      </c>
      <c r="P344" t="s">
        <v>1540</v>
      </c>
      <c r="Q344" t="s">
        <v>1532</v>
      </c>
      <c r="V344" t="b">
        <v>0</v>
      </c>
      <c r="W344" t="s">
        <v>3800</v>
      </c>
      <c r="X344" t="b">
        <v>0</v>
      </c>
      <c r="Y344">
        <v>0</v>
      </c>
      <c r="Z344" t="s">
        <v>3801</v>
      </c>
      <c r="AA344" t="s">
        <v>1919</v>
      </c>
      <c r="AB344">
        <v>3</v>
      </c>
      <c r="AC344" t="s">
        <v>1746</v>
      </c>
      <c r="AE344" t="b">
        <v>0</v>
      </c>
      <c r="AF344" t="b">
        <v>1</v>
      </c>
      <c r="AG344" t="s">
        <v>1747</v>
      </c>
      <c r="AI344" t="s">
        <v>1611</v>
      </c>
      <c r="AJ344">
        <v>5</v>
      </c>
      <c r="AK344" t="s">
        <v>50</v>
      </c>
      <c r="AL344" t="s">
        <v>1824</v>
      </c>
      <c r="AM344" t="s">
        <v>49</v>
      </c>
      <c r="AN344">
        <v>40700000</v>
      </c>
      <c r="AP344" t="b">
        <v>0</v>
      </c>
      <c r="AR344" t="s">
        <v>1791</v>
      </c>
      <c r="AS344" t="s">
        <v>1791</v>
      </c>
      <c r="AT344" t="b">
        <v>1</v>
      </c>
      <c r="AU344" t="b">
        <v>0</v>
      </c>
      <c r="AV344" t="b">
        <v>0</v>
      </c>
      <c r="AW344">
        <v>0</v>
      </c>
      <c r="AY344">
        <v>2.0300000000000001E-3</v>
      </c>
      <c r="AZ344">
        <v>0</v>
      </c>
      <c r="BA344">
        <v>40700000</v>
      </c>
      <c r="BB344">
        <v>22600000</v>
      </c>
      <c r="BC344">
        <v>26963475</v>
      </c>
      <c r="BD344">
        <v>227871823.65360001</v>
      </c>
      <c r="BE344">
        <v>854057699.86720002</v>
      </c>
      <c r="BF344">
        <v>277435298.65359998</v>
      </c>
      <c r="BG344">
        <v>0</v>
      </c>
      <c r="BH344">
        <v>0</v>
      </c>
      <c r="BI344">
        <v>0</v>
      </c>
      <c r="BJ344">
        <v>0</v>
      </c>
      <c r="BK344">
        <v>0</v>
      </c>
      <c r="BL344">
        <v>0</v>
      </c>
      <c r="BO344">
        <v>2045</v>
      </c>
      <c r="BP344" t="s">
        <v>1751</v>
      </c>
      <c r="BT344" t="s">
        <v>3802</v>
      </c>
      <c r="BU344" t="s">
        <v>3803</v>
      </c>
      <c r="BV344" t="s">
        <v>3804</v>
      </c>
      <c r="BY344" t="b">
        <v>0</v>
      </c>
      <c r="CA344" t="b">
        <v>0</v>
      </c>
      <c r="CC344" t="b">
        <v>0</v>
      </c>
      <c r="CE344" t="b">
        <v>0</v>
      </c>
      <c r="CG344" t="b">
        <v>0</v>
      </c>
      <c r="CJ344" t="b">
        <v>0</v>
      </c>
      <c r="CL344" t="s">
        <v>60</v>
      </c>
      <c r="CN344" t="b">
        <v>0</v>
      </c>
      <c r="CO344" t="s">
        <v>1553</v>
      </c>
      <c r="CW344" t="s">
        <v>1532</v>
      </c>
      <c r="CX344" t="s">
        <v>49</v>
      </c>
      <c r="CY344" t="s">
        <v>2250</v>
      </c>
      <c r="CZ344" t="b">
        <v>1</v>
      </c>
      <c r="DA344" t="s">
        <v>1760</v>
      </c>
      <c r="DB344" t="s">
        <v>1939</v>
      </c>
    </row>
    <row r="345" spans="1:106">
      <c r="A345" t="s">
        <v>1762</v>
      </c>
      <c r="D345" t="s">
        <v>897</v>
      </c>
      <c r="E345" t="s">
        <v>3805</v>
      </c>
      <c r="F345" t="s">
        <v>3806</v>
      </c>
      <c r="I345" t="s">
        <v>1835</v>
      </c>
      <c r="J345" t="s">
        <v>1740</v>
      </c>
      <c r="K345" t="s">
        <v>898</v>
      </c>
      <c r="M345">
        <v>4</v>
      </c>
      <c r="N345">
        <v>4</v>
      </c>
      <c r="O345">
        <v>0</v>
      </c>
      <c r="P345" t="s">
        <v>1537</v>
      </c>
      <c r="Q345" t="s">
        <v>1537</v>
      </c>
      <c r="R345" t="s">
        <v>1768</v>
      </c>
      <c r="S345" t="s">
        <v>1808</v>
      </c>
      <c r="T345" t="s">
        <v>2042</v>
      </c>
      <c r="U345" t="s">
        <v>1945</v>
      </c>
      <c r="V345" t="b">
        <v>0</v>
      </c>
      <c r="W345" t="s">
        <v>1810</v>
      </c>
      <c r="X345" t="b">
        <v>0</v>
      </c>
      <c r="Y345">
        <v>0</v>
      </c>
      <c r="Z345" t="s">
        <v>3807</v>
      </c>
      <c r="AB345">
        <v>3</v>
      </c>
      <c r="AC345" t="s">
        <v>1746</v>
      </c>
      <c r="AE345" t="b">
        <v>0</v>
      </c>
      <c r="AF345" t="b">
        <v>1</v>
      </c>
      <c r="AG345" t="s">
        <v>1747</v>
      </c>
      <c r="AI345" t="s">
        <v>1611</v>
      </c>
      <c r="AJ345">
        <v>5</v>
      </c>
      <c r="AK345" t="s">
        <v>50</v>
      </c>
      <c r="AL345" t="s">
        <v>1824</v>
      </c>
      <c r="AM345" t="s">
        <v>59</v>
      </c>
      <c r="AN345">
        <v>38000000</v>
      </c>
      <c r="AP345" t="b">
        <v>0</v>
      </c>
      <c r="AQ345" t="s">
        <v>3808</v>
      </c>
      <c r="AR345" t="s">
        <v>1791</v>
      </c>
      <c r="AS345" t="s">
        <v>1791</v>
      </c>
      <c r="AT345" t="b">
        <v>1</v>
      </c>
      <c r="AU345" t="b">
        <v>1</v>
      </c>
      <c r="AV345" t="b">
        <v>0</v>
      </c>
      <c r="AY345">
        <v>2.0200000000000001E-3</v>
      </c>
      <c r="AZ345">
        <v>38000000</v>
      </c>
      <c r="BA345">
        <v>0</v>
      </c>
      <c r="BB345">
        <v>0</v>
      </c>
      <c r="BC345">
        <v>0</v>
      </c>
      <c r="BD345">
        <v>0</v>
      </c>
      <c r="BE345">
        <v>0</v>
      </c>
      <c r="BF345">
        <v>0</v>
      </c>
      <c r="BG345">
        <v>0</v>
      </c>
      <c r="BH345">
        <v>0</v>
      </c>
      <c r="BI345">
        <v>0</v>
      </c>
      <c r="BJ345">
        <v>0</v>
      </c>
      <c r="BK345">
        <v>0</v>
      </c>
      <c r="BL345">
        <v>0</v>
      </c>
      <c r="BO345">
        <v>2035</v>
      </c>
      <c r="BP345" t="s">
        <v>1762</v>
      </c>
      <c r="BT345" t="s">
        <v>3809</v>
      </c>
      <c r="BU345" t="s">
        <v>1813</v>
      </c>
      <c r="BV345" t="s">
        <v>3810</v>
      </c>
      <c r="BY345" t="b">
        <v>1</v>
      </c>
      <c r="BZ345" t="s">
        <v>2416</v>
      </c>
      <c r="CA345" t="b">
        <v>0</v>
      </c>
      <c r="CC345" t="b">
        <v>0</v>
      </c>
      <c r="CE345" t="b">
        <v>0</v>
      </c>
      <c r="CG345" t="b">
        <v>1</v>
      </c>
      <c r="CH345" t="s">
        <v>3811</v>
      </c>
      <c r="CI345" t="s">
        <v>2416</v>
      </c>
      <c r="CJ345" t="b">
        <v>0</v>
      </c>
      <c r="CL345" t="s">
        <v>60</v>
      </c>
      <c r="CN345" t="b">
        <v>0</v>
      </c>
      <c r="CO345" t="s">
        <v>1801</v>
      </c>
      <c r="CW345" t="s">
        <v>1537</v>
      </c>
      <c r="CX345" t="s">
        <v>1758</v>
      </c>
      <c r="CY345" t="s">
        <v>1759</v>
      </c>
      <c r="CZ345" t="b">
        <v>1</v>
      </c>
      <c r="DA345" t="s">
        <v>1760</v>
      </c>
      <c r="DB345" t="s">
        <v>1761</v>
      </c>
    </row>
    <row r="346" spans="1:106">
      <c r="A346" t="s">
        <v>1762</v>
      </c>
      <c r="B346" t="s">
        <v>1928</v>
      </c>
      <c r="D346" t="s">
        <v>488</v>
      </c>
      <c r="E346" t="s">
        <v>3812</v>
      </c>
      <c r="F346" t="s">
        <v>3813</v>
      </c>
      <c r="I346" t="s">
        <v>5</v>
      </c>
      <c r="J346" t="s">
        <v>1740</v>
      </c>
      <c r="K346" t="s">
        <v>489</v>
      </c>
      <c r="O346">
        <v>0</v>
      </c>
      <c r="P346" t="s">
        <v>1540</v>
      </c>
      <c r="Q346" t="s">
        <v>68</v>
      </c>
      <c r="V346" t="b">
        <v>0</v>
      </c>
      <c r="W346" t="s">
        <v>1821</v>
      </c>
      <c r="X346" t="b">
        <v>0</v>
      </c>
      <c r="Y346">
        <v>0</v>
      </c>
      <c r="Z346" t="s">
        <v>3814</v>
      </c>
      <c r="AB346">
        <v>2</v>
      </c>
      <c r="AC346" t="s">
        <v>1746</v>
      </c>
      <c r="AE346" t="b">
        <v>0</v>
      </c>
      <c r="AF346" t="b">
        <v>0</v>
      </c>
      <c r="AJ346">
        <v>3</v>
      </c>
      <c r="AK346" t="s">
        <v>50</v>
      </c>
      <c r="AL346" t="s">
        <v>1748</v>
      </c>
      <c r="AM346" t="s">
        <v>68</v>
      </c>
      <c r="AN346">
        <v>47870640</v>
      </c>
      <c r="AP346" t="b">
        <v>0</v>
      </c>
      <c r="AR346" t="s">
        <v>1791</v>
      </c>
      <c r="AS346" t="s">
        <v>1791</v>
      </c>
      <c r="AT346" t="b">
        <v>1</v>
      </c>
      <c r="AU346" t="b">
        <v>1</v>
      </c>
      <c r="AV346" t="b">
        <v>0</v>
      </c>
      <c r="AY346">
        <v>2.0200000000000001E-3</v>
      </c>
      <c r="AZ346">
        <v>79896320</v>
      </c>
      <c r="BA346">
        <v>0</v>
      </c>
      <c r="BB346">
        <v>0</v>
      </c>
      <c r="BC346">
        <v>0</v>
      </c>
      <c r="BD346">
        <v>0</v>
      </c>
      <c r="BE346">
        <v>0</v>
      </c>
      <c r="BF346">
        <v>0</v>
      </c>
      <c r="BG346">
        <v>0</v>
      </c>
      <c r="BH346">
        <v>0</v>
      </c>
      <c r="BI346">
        <v>0</v>
      </c>
      <c r="BJ346">
        <v>0</v>
      </c>
      <c r="BK346">
        <v>0</v>
      </c>
      <c r="BL346">
        <v>0</v>
      </c>
      <c r="BO346">
        <v>2035</v>
      </c>
      <c r="BP346" t="s">
        <v>1762</v>
      </c>
      <c r="BT346" t="s">
        <v>3815</v>
      </c>
      <c r="BU346" t="s">
        <v>1827</v>
      </c>
      <c r="BV346" t="s">
        <v>3816</v>
      </c>
      <c r="BW346" t="s">
        <v>3748</v>
      </c>
      <c r="BY346" t="b">
        <v>0</v>
      </c>
      <c r="CA346" t="b">
        <v>0</v>
      </c>
      <c r="CC346" t="b">
        <v>0</v>
      </c>
      <c r="CE346" t="b">
        <v>0</v>
      </c>
      <c r="CG346" t="b">
        <v>0</v>
      </c>
      <c r="CJ346" t="b">
        <v>0</v>
      </c>
      <c r="CL346" t="s">
        <v>60</v>
      </c>
      <c r="CN346" t="b">
        <v>0</v>
      </c>
      <c r="CO346" t="s">
        <v>1778</v>
      </c>
      <c r="CW346" t="s">
        <v>1879</v>
      </c>
      <c r="CX346" t="s">
        <v>2249</v>
      </c>
      <c r="CY346" t="s">
        <v>1759</v>
      </c>
      <c r="CZ346" t="b">
        <v>1</v>
      </c>
      <c r="DA346" t="s">
        <v>1760</v>
      </c>
      <c r="DB346" t="s">
        <v>1761</v>
      </c>
    </row>
    <row r="347" spans="1:106">
      <c r="A347" t="s">
        <v>1762</v>
      </c>
      <c r="D347" t="s">
        <v>381</v>
      </c>
      <c r="E347" t="s">
        <v>3817</v>
      </c>
      <c r="F347" t="s">
        <v>3818</v>
      </c>
      <c r="G347" t="s">
        <v>3819</v>
      </c>
      <c r="H347" t="s">
        <v>3820</v>
      </c>
      <c r="I347" t="s">
        <v>1807</v>
      </c>
      <c r="J347" t="s">
        <v>1740</v>
      </c>
      <c r="K347" t="s">
        <v>48</v>
      </c>
      <c r="M347">
        <v>0</v>
      </c>
      <c r="N347">
        <v>2</v>
      </c>
      <c r="O347">
        <v>0.2</v>
      </c>
      <c r="P347" t="s">
        <v>1540</v>
      </c>
      <c r="Q347" t="s">
        <v>1532</v>
      </c>
      <c r="S347" t="s">
        <v>1975</v>
      </c>
      <c r="U347" t="s">
        <v>1741</v>
      </c>
      <c r="V347" t="b">
        <v>0</v>
      </c>
      <c r="W347" t="s">
        <v>1932</v>
      </c>
      <c r="X347" t="b">
        <v>0</v>
      </c>
      <c r="Y347">
        <v>0.4</v>
      </c>
      <c r="Z347" t="s">
        <v>3821</v>
      </c>
      <c r="AB347">
        <v>3</v>
      </c>
      <c r="AC347" t="s">
        <v>1746</v>
      </c>
      <c r="AE347" t="b">
        <v>0</v>
      </c>
      <c r="AF347" t="b">
        <v>0</v>
      </c>
      <c r="AI347" t="s">
        <v>1614</v>
      </c>
      <c r="AJ347">
        <v>7</v>
      </c>
      <c r="AK347" t="s">
        <v>50</v>
      </c>
      <c r="AL347" t="s">
        <v>1748</v>
      </c>
      <c r="AM347" t="s">
        <v>49</v>
      </c>
      <c r="AN347">
        <v>10000000</v>
      </c>
      <c r="AP347" t="b">
        <v>0</v>
      </c>
      <c r="AR347" t="s">
        <v>1616</v>
      </c>
      <c r="AS347" t="s">
        <v>1750</v>
      </c>
      <c r="AT347" t="b">
        <v>1</v>
      </c>
      <c r="AU347" t="b">
        <v>0</v>
      </c>
      <c r="AV347" t="b">
        <v>0</v>
      </c>
      <c r="AW347">
        <v>0</v>
      </c>
      <c r="AY347">
        <v>2.0200000000000001E-3</v>
      </c>
      <c r="AZ347">
        <v>10000000</v>
      </c>
      <c r="BA347">
        <v>0</v>
      </c>
      <c r="BB347">
        <v>0</v>
      </c>
      <c r="BC347">
        <v>0</v>
      </c>
      <c r="BD347">
        <v>0</v>
      </c>
      <c r="BE347">
        <v>0</v>
      </c>
      <c r="BF347">
        <v>0</v>
      </c>
      <c r="BG347">
        <v>0</v>
      </c>
      <c r="BH347">
        <v>0</v>
      </c>
      <c r="BI347">
        <v>0</v>
      </c>
      <c r="BJ347">
        <v>0</v>
      </c>
      <c r="BK347">
        <v>0</v>
      </c>
      <c r="BL347">
        <v>0</v>
      </c>
      <c r="BO347">
        <v>2035</v>
      </c>
      <c r="BP347" t="s">
        <v>1762</v>
      </c>
      <c r="BT347" t="s">
        <v>3822</v>
      </c>
      <c r="BU347" t="s">
        <v>1934</v>
      </c>
      <c r="BV347" t="s">
        <v>3823</v>
      </c>
      <c r="BY347" t="b">
        <v>0</v>
      </c>
      <c r="CA347" t="b">
        <v>0</v>
      </c>
      <c r="CC347" t="b">
        <v>1</v>
      </c>
      <c r="CD347" t="s">
        <v>1756</v>
      </c>
      <c r="CE347" t="b">
        <v>0</v>
      </c>
      <c r="CG347" t="b">
        <v>0</v>
      </c>
      <c r="CJ347" t="b">
        <v>0</v>
      </c>
      <c r="CK347" t="s">
        <v>1553</v>
      </c>
      <c r="CL347" t="s">
        <v>60</v>
      </c>
      <c r="CN347" t="b">
        <v>0</v>
      </c>
      <c r="CO347" t="s">
        <v>1553</v>
      </c>
      <c r="CW347" t="s">
        <v>1532</v>
      </c>
      <c r="CX347" t="s">
        <v>49</v>
      </c>
      <c r="CY347" t="s">
        <v>1815</v>
      </c>
      <c r="CZ347" t="b">
        <v>0</v>
      </c>
      <c r="DA347" t="s">
        <v>1760</v>
      </c>
      <c r="DB347" t="s">
        <v>1939</v>
      </c>
    </row>
    <row r="348" spans="1:106">
      <c r="A348" t="s">
        <v>1762</v>
      </c>
      <c r="D348" t="s">
        <v>275</v>
      </c>
      <c r="E348" t="s">
        <v>3824</v>
      </c>
      <c r="F348" t="s">
        <v>3825</v>
      </c>
      <c r="G348" t="s">
        <v>1867</v>
      </c>
      <c r="H348" t="s">
        <v>3826</v>
      </c>
      <c r="I348" t="s">
        <v>1835</v>
      </c>
      <c r="J348" t="s">
        <v>1740</v>
      </c>
      <c r="K348" t="s">
        <v>276</v>
      </c>
      <c r="O348">
        <v>1.25</v>
      </c>
      <c r="P348" t="s">
        <v>1540</v>
      </c>
      <c r="Q348" t="s">
        <v>68</v>
      </c>
      <c r="R348" t="s">
        <v>2042</v>
      </c>
      <c r="S348" t="s">
        <v>2493</v>
      </c>
      <c r="T348" t="s">
        <v>2042</v>
      </c>
      <c r="U348" t="s">
        <v>1892</v>
      </c>
      <c r="V348" t="b">
        <v>0</v>
      </c>
      <c r="W348" t="s">
        <v>2725</v>
      </c>
      <c r="X348" t="b">
        <v>0</v>
      </c>
      <c r="Y348">
        <v>5</v>
      </c>
      <c r="AB348">
        <v>1</v>
      </c>
      <c r="AC348" t="s">
        <v>1746</v>
      </c>
      <c r="AE348" t="b">
        <v>1</v>
      </c>
      <c r="AF348" t="b">
        <v>0</v>
      </c>
      <c r="AI348" t="s">
        <v>1612</v>
      </c>
      <c r="AJ348">
        <v>1</v>
      </c>
      <c r="AK348" t="s">
        <v>50</v>
      </c>
      <c r="AL348" t="s">
        <v>1869</v>
      </c>
      <c r="AM348" t="s">
        <v>68</v>
      </c>
      <c r="AN348">
        <v>77061176.335899994</v>
      </c>
      <c r="AP348" t="b">
        <v>0</v>
      </c>
      <c r="AQ348" t="s">
        <v>3827</v>
      </c>
      <c r="AR348" t="s">
        <v>1616</v>
      </c>
      <c r="AS348" t="s">
        <v>2348</v>
      </c>
      <c r="AT348" t="b">
        <v>1</v>
      </c>
      <c r="AU348" t="b">
        <v>0</v>
      </c>
      <c r="AV348" t="b">
        <v>0</v>
      </c>
      <c r="AW348">
        <v>18502.123200000002</v>
      </c>
      <c r="AX348">
        <v>4164.9909852464898</v>
      </c>
      <c r="AY348">
        <v>2.0200000000000001E-3</v>
      </c>
      <c r="AZ348">
        <v>20455050</v>
      </c>
      <c r="BA348">
        <v>0</v>
      </c>
      <c r="BB348">
        <v>0</v>
      </c>
      <c r="BC348">
        <v>0</v>
      </c>
      <c r="BD348">
        <v>0</v>
      </c>
      <c r="BE348">
        <v>0</v>
      </c>
      <c r="BF348">
        <v>0</v>
      </c>
      <c r="BG348">
        <v>0</v>
      </c>
      <c r="BH348">
        <v>0</v>
      </c>
      <c r="BI348">
        <v>0</v>
      </c>
      <c r="BJ348">
        <v>0</v>
      </c>
      <c r="BK348">
        <v>0</v>
      </c>
      <c r="BL348">
        <v>0</v>
      </c>
      <c r="BO348">
        <v>2035</v>
      </c>
      <c r="BP348" t="s">
        <v>1762</v>
      </c>
      <c r="BT348" t="s">
        <v>3828</v>
      </c>
      <c r="BU348" t="s">
        <v>2727</v>
      </c>
      <c r="BV348" t="s">
        <v>3829</v>
      </c>
      <c r="BW348" t="s">
        <v>3830</v>
      </c>
      <c r="BY348" t="b">
        <v>1</v>
      </c>
      <c r="BZ348" t="s">
        <v>2352</v>
      </c>
      <c r="CA348" t="b">
        <v>0</v>
      </c>
      <c r="CC348" t="b">
        <v>1</v>
      </c>
      <c r="CD348" t="s">
        <v>2352</v>
      </c>
      <c r="CE348" t="b">
        <v>0</v>
      </c>
      <c r="CG348" t="b">
        <v>0</v>
      </c>
      <c r="CJ348" t="b">
        <v>0</v>
      </c>
      <c r="CL348" t="s">
        <v>60</v>
      </c>
      <c r="CN348" t="b">
        <v>0</v>
      </c>
      <c r="CO348" t="s">
        <v>1553</v>
      </c>
      <c r="CW348" t="s">
        <v>1879</v>
      </c>
      <c r="CX348" t="s">
        <v>2249</v>
      </c>
      <c r="CY348" t="s">
        <v>1759</v>
      </c>
      <c r="CZ348" t="b">
        <v>0</v>
      </c>
      <c r="DA348" t="s">
        <v>1760</v>
      </c>
      <c r="DB348" t="s">
        <v>1761</v>
      </c>
    </row>
    <row r="349" spans="1:106">
      <c r="A349" t="s">
        <v>1751</v>
      </c>
      <c r="B349" t="s">
        <v>1928</v>
      </c>
      <c r="D349" t="s">
        <v>365</v>
      </c>
      <c r="E349" t="s">
        <v>3831</v>
      </c>
      <c r="F349" t="s">
        <v>247</v>
      </c>
      <c r="G349" t="s">
        <v>3832</v>
      </c>
      <c r="H349" t="s">
        <v>3833</v>
      </c>
      <c r="I349" t="s">
        <v>5</v>
      </c>
      <c r="J349" t="s">
        <v>1740</v>
      </c>
      <c r="K349" t="s">
        <v>366</v>
      </c>
      <c r="M349">
        <v>2</v>
      </c>
      <c r="N349">
        <v>4</v>
      </c>
      <c r="O349">
        <v>0.6</v>
      </c>
      <c r="P349" t="s">
        <v>1533</v>
      </c>
      <c r="Q349" t="s">
        <v>1533</v>
      </c>
      <c r="R349" t="s">
        <v>1892</v>
      </c>
      <c r="S349" t="s">
        <v>1808</v>
      </c>
      <c r="T349" t="s">
        <v>1769</v>
      </c>
      <c r="U349" t="s">
        <v>1770</v>
      </c>
      <c r="V349" t="b">
        <v>0</v>
      </c>
      <c r="W349" t="s">
        <v>1821</v>
      </c>
      <c r="X349" t="b">
        <v>0</v>
      </c>
      <c r="Y349">
        <v>1.2</v>
      </c>
      <c r="Z349" t="s">
        <v>3834</v>
      </c>
      <c r="AB349">
        <v>3</v>
      </c>
      <c r="AC349" t="s">
        <v>1746</v>
      </c>
      <c r="AE349" t="b">
        <v>0</v>
      </c>
      <c r="AF349" t="b">
        <v>0</v>
      </c>
      <c r="AI349" t="s">
        <v>1614</v>
      </c>
      <c r="AJ349">
        <v>4</v>
      </c>
      <c r="AK349" t="s">
        <v>50</v>
      </c>
      <c r="AL349" t="s">
        <v>1824</v>
      </c>
      <c r="AM349" t="s">
        <v>89</v>
      </c>
      <c r="AN349">
        <v>26912000</v>
      </c>
      <c r="AP349" t="b">
        <v>0</v>
      </c>
      <c r="AR349" t="s">
        <v>1791</v>
      </c>
      <c r="AS349" t="s">
        <v>1791</v>
      </c>
      <c r="AT349" t="b">
        <v>1</v>
      </c>
      <c r="AU349" t="b">
        <v>1</v>
      </c>
      <c r="AV349" t="b">
        <v>0</v>
      </c>
      <c r="AY349">
        <v>2.0300000000000001E-3</v>
      </c>
      <c r="AZ349">
        <v>0</v>
      </c>
      <c r="BA349">
        <v>16767600</v>
      </c>
      <c r="BB349">
        <v>22600000</v>
      </c>
      <c r="BC349">
        <v>26963475</v>
      </c>
      <c r="BD349">
        <v>227871823.65360001</v>
      </c>
      <c r="BE349">
        <v>870825299.86720002</v>
      </c>
      <c r="BF349">
        <v>277435298.65359998</v>
      </c>
      <c r="BG349">
        <v>0</v>
      </c>
      <c r="BH349">
        <v>0</v>
      </c>
      <c r="BI349">
        <v>0</v>
      </c>
      <c r="BJ349">
        <v>0</v>
      </c>
      <c r="BK349">
        <v>0</v>
      </c>
      <c r="BL349">
        <v>0</v>
      </c>
      <c r="BO349">
        <v>2045</v>
      </c>
      <c r="BP349" t="s">
        <v>1751</v>
      </c>
      <c r="BT349" t="s">
        <v>3835</v>
      </c>
      <c r="BU349" t="s">
        <v>1827</v>
      </c>
      <c r="BV349" t="s">
        <v>3836</v>
      </c>
      <c r="BW349" t="s">
        <v>3837</v>
      </c>
      <c r="BX349" t="s">
        <v>3838</v>
      </c>
      <c r="BY349" t="b">
        <v>1</v>
      </c>
      <c r="BZ349" t="s">
        <v>3839</v>
      </c>
      <c r="CA349" t="b">
        <v>1</v>
      </c>
      <c r="CB349" t="s">
        <v>3839</v>
      </c>
      <c r="CC349" t="b">
        <v>0</v>
      </c>
      <c r="CD349" t="s">
        <v>1553</v>
      </c>
      <c r="CE349" t="b">
        <v>1</v>
      </c>
      <c r="CF349" t="s">
        <v>1865</v>
      </c>
      <c r="CG349" t="b">
        <v>0</v>
      </c>
      <c r="CH349" t="s">
        <v>1553</v>
      </c>
      <c r="CI349" t="s">
        <v>1553</v>
      </c>
      <c r="CJ349" t="b">
        <v>0</v>
      </c>
      <c r="CK349" t="s">
        <v>1553</v>
      </c>
      <c r="CL349" t="s">
        <v>51</v>
      </c>
      <c r="CN349" t="b">
        <v>0</v>
      </c>
      <c r="CO349" t="s">
        <v>1801</v>
      </c>
      <c r="CW349" t="s">
        <v>1757</v>
      </c>
      <c r="CX349" t="s">
        <v>1758</v>
      </c>
      <c r="CY349" t="s">
        <v>1759</v>
      </c>
      <c r="CZ349" t="b">
        <v>1</v>
      </c>
      <c r="DA349" t="s">
        <v>1760</v>
      </c>
      <c r="DB349" t="s">
        <v>1761</v>
      </c>
    </row>
    <row r="350" spans="1:106">
      <c r="A350" t="s">
        <v>1751</v>
      </c>
      <c r="B350" t="s">
        <v>1928</v>
      </c>
      <c r="D350" t="s">
        <v>860</v>
      </c>
      <c r="E350" t="s">
        <v>3840</v>
      </c>
      <c r="F350" t="s">
        <v>247</v>
      </c>
      <c r="G350" t="s">
        <v>2972</v>
      </c>
      <c r="H350" t="s">
        <v>1943</v>
      </c>
      <c r="I350" t="s">
        <v>5</v>
      </c>
      <c r="J350" t="s">
        <v>1740</v>
      </c>
      <c r="K350" t="s">
        <v>861</v>
      </c>
      <c r="M350">
        <v>2</v>
      </c>
      <c r="N350">
        <v>4</v>
      </c>
      <c r="O350">
        <v>0.9</v>
      </c>
      <c r="P350" t="s">
        <v>1532</v>
      </c>
      <c r="Q350" t="s">
        <v>1533</v>
      </c>
      <c r="R350" t="s">
        <v>1741</v>
      </c>
      <c r="S350" t="s">
        <v>1742</v>
      </c>
      <c r="T350" t="s">
        <v>1892</v>
      </c>
      <c r="U350" t="s">
        <v>1744</v>
      </c>
      <c r="V350" t="b">
        <v>0</v>
      </c>
      <c r="W350" t="s">
        <v>1810</v>
      </c>
      <c r="X350" t="b">
        <v>0</v>
      </c>
      <c r="Y350">
        <v>1.8</v>
      </c>
      <c r="Z350" t="s">
        <v>3834</v>
      </c>
      <c r="AB350">
        <v>3</v>
      </c>
      <c r="AC350" t="s">
        <v>1746</v>
      </c>
      <c r="AE350" t="b">
        <v>0</v>
      </c>
      <c r="AF350" t="b">
        <v>0</v>
      </c>
      <c r="AI350" t="s">
        <v>1609</v>
      </c>
      <c r="AJ350">
        <v>3</v>
      </c>
      <c r="AK350" t="s">
        <v>50</v>
      </c>
      <c r="AL350" t="s">
        <v>1949</v>
      </c>
      <c r="AM350" t="s">
        <v>89</v>
      </c>
      <c r="AN350">
        <v>40368000</v>
      </c>
      <c r="AP350" t="b">
        <v>0</v>
      </c>
      <c r="AR350" t="s">
        <v>1791</v>
      </c>
      <c r="AS350" t="s">
        <v>1791</v>
      </c>
      <c r="AT350" t="b">
        <v>1</v>
      </c>
      <c r="AU350" t="b">
        <v>1</v>
      </c>
      <c r="AV350" t="b">
        <v>0</v>
      </c>
      <c r="AY350">
        <v>2.0300000000000001E-3</v>
      </c>
      <c r="AZ350">
        <v>0</v>
      </c>
      <c r="BA350">
        <v>25151400</v>
      </c>
      <c r="BB350">
        <v>22600000</v>
      </c>
      <c r="BC350">
        <v>26963475</v>
      </c>
      <c r="BD350">
        <v>227871823.65360001</v>
      </c>
      <c r="BE350">
        <v>895976699.86720002</v>
      </c>
      <c r="BF350">
        <v>277435298.65359998</v>
      </c>
      <c r="BG350">
        <v>0</v>
      </c>
      <c r="BH350">
        <v>0</v>
      </c>
      <c r="BI350">
        <v>0</v>
      </c>
      <c r="BJ350">
        <v>0</v>
      </c>
      <c r="BK350">
        <v>0</v>
      </c>
      <c r="BL350">
        <v>0</v>
      </c>
      <c r="BO350">
        <v>2045</v>
      </c>
      <c r="BP350" t="s">
        <v>1751</v>
      </c>
      <c r="BT350" t="s">
        <v>3841</v>
      </c>
      <c r="BU350" t="s">
        <v>1813</v>
      </c>
      <c r="BV350" t="s">
        <v>3842</v>
      </c>
      <c r="BW350" t="s">
        <v>3843</v>
      </c>
      <c r="BX350" t="s">
        <v>3838</v>
      </c>
      <c r="BY350" t="b">
        <v>1</v>
      </c>
      <c r="BZ350" t="s">
        <v>1955</v>
      </c>
      <c r="CA350" t="b">
        <v>1</v>
      </c>
      <c r="CB350" t="s">
        <v>1955</v>
      </c>
      <c r="CC350" t="b">
        <v>0</v>
      </c>
      <c r="CD350" t="s">
        <v>1553</v>
      </c>
      <c r="CE350" t="b">
        <v>1</v>
      </c>
      <c r="CF350" t="s">
        <v>1955</v>
      </c>
      <c r="CG350" t="b">
        <v>1</v>
      </c>
      <c r="CH350" t="s">
        <v>1553</v>
      </c>
      <c r="CI350" t="s">
        <v>2631</v>
      </c>
      <c r="CJ350" t="b">
        <v>0</v>
      </c>
      <c r="CK350" t="s">
        <v>1553</v>
      </c>
      <c r="CL350" t="s">
        <v>51</v>
      </c>
      <c r="CN350" t="b">
        <v>0</v>
      </c>
      <c r="CO350" t="s">
        <v>1801</v>
      </c>
      <c r="CW350" t="s">
        <v>1757</v>
      </c>
      <c r="CX350" t="s">
        <v>1758</v>
      </c>
      <c r="CY350" t="s">
        <v>1759</v>
      </c>
      <c r="CZ350" t="b">
        <v>1</v>
      </c>
      <c r="DA350" t="s">
        <v>1760</v>
      </c>
      <c r="DB350" t="s">
        <v>1761</v>
      </c>
    </row>
    <row r="351" spans="1:106">
      <c r="D351" t="s">
        <v>557</v>
      </c>
      <c r="E351" t="s">
        <v>3844</v>
      </c>
      <c r="F351" t="s">
        <v>3023</v>
      </c>
      <c r="G351" t="s">
        <v>3845</v>
      </c>
      <c r="H351" t="s">
        <v>3846</v>
      </c>
      <c r="I351" t="s">
        <v>5</v>
      </c>
      <c r="J351" t="s">
        <v>1740</v>
      </c>
      <c r="K351" t="s">
        <v>558</v>
      </c>
      <c r="M351">
        <v>2</v>
      </c>
      <c r="N351">
        <v>4</v>
      </c>
      <c r="O351">
        <v>12.74</v>
      </c>
      <c r="P351" t="s">
        <v>1532</v>
      </c>
      <c r="Q351" t="s">
        <v>1537</v>
      </c>
      <c r="R351" t="s">
        <v>1809</v>
      </c>
      <c r="S351" t="s">
        <v>2209</v>
      </c>
      <c r="T351" t="s">
        <v>1988</v>
      </c>
      <c r="U351" t="s">
        <v>2023</v>
      </c>
      <c r="V351" t="b">
        <v>0</v>
      </c>
      <c r="W351" t="s">
        <v>1821</v>
      </c>
      <c r="X351" t="b">
        <v>0</v>
      </c>
      <c r="Y351">
        <v>25.48</v>
      </c>
      <c r="AB351">
        <v>2</v>
      </c>
      <c r="AC351" t="s">
        <v>1746</v>
      </c>
      <c r="AE351" t="b">
        <v>1</v>
      </c>
      <c r="AF351" t="b">
        <v>0</v>
      </c>
      <c r="AI351" t="s">
        <v>1611</v>
      </c>
      <c r="AJ351">
        <v>3</v>
      </c>
      <c r="AK351" t="s">
        <v>138</v>
      </c>
      <c r="AL351" t="s">
        <v>2081</v>
      </c>
      <c r="AM351" t="s">
        <v>89</v>
      </c>
      <c r="AN351">
        <v>304683146.33719999</v>
      </c>
      <c r="AP351" t="b">
        <v>0</v>
      </c>
      <c r="AR351" t="s">
        <v>1791</v>
      </c>
      <c r="AS351" t="s">
        <v>1791</v>
      </c>
      <c r="AT351" t="b">
        <v>1</v>
      </c>
      <c r="AU351" t="b">
        <v>0</v>
      </c>
      <c r="AV351" t="b">
        <v>0</v>
      </c>
      <c r="AW351">
        <v>106971.3282</v>
      </c>
      <c r="AX351">
        <v>2848.26926489672</v>
      </c>
      <c r="AY351">
        <v>2848.26926489672</v>
      </c>
      <c r="AZ351">
        <v>0</v>
      </c>
      <c r="BA351">
        <v>0</v>
      </c>
      <c r="BB351">
        <v>3246991594.0047998</v>
      </c>
      <c r="BC351">
        <v>1621395148.8436</v>
      </c>
      <c r="BD351">
        <v>1428248268.0669999</v>
      </c>
      <c r="BE351">
        <v>2939475699.8053002</v>
      </c>
      <c r="BF351">
        <v>6296635010.9153996</v>
      </c>
      <c r="BG351">
        <v>144595391.4822</v>
      </c>
      <c r="BH351">
        <v>724295404.64999998</v>
      </c>
      <c r="BI351">
        <v>1773378029.3889999</v>
      </c>
      <c r="BJ351">
        <v>1740977930.6196001</v>
      </c>
      <c r="BK351">
        <v>324664046.22359997</v>
      </c>
      <c r="BL351">
        <v>4238651364.6585999</v>
      </c>
      <c r="BO351">
        <v>2055</v>
      </c>
      <c r="BP351" t="s">
        <v>1802</v>
      </c>
      <c r="BT351" t="s">
        <v>3847</v>
      </c>
      <c r="BU351" t="s">
        <v>1827</v>
      </c>
      <c r="BV351" t="s">
        <v>3848</v>
      </c>
      <c r="BW351" t="s">
        <v>1553</v>
      </c>
      <c r="BX351" t="s">
        <v>1553</v>
      </c>
      <c r="BY351" t="b">
        <v>1</v>
      </c>
      <c r="BZ351" t="s">
        <v>1553</v>
      </c>
      <c r="CA351" t="b">
        <v>0</v>
      </c>
      <c r="CB351" t="s">
        <v>1553</v>
      </c>
      <c r="CC351" t="b">
        <v>0</v>
      </c>
      <c r="CD351" t="s">
        <v>1553</v>
      </c>
      <c r="CE351" t="b">
        <v>0</v>
      </c>
      <c r="CF351" t="s">
        <v>1553</v>
      </c>
      <c r="CG351" t="b">
        <v>0</v>
      </c>
      <c r="CH351" t="s">
        <v>1553</v>
      </c>
      <c r="CI351" t="s">
        <v>1553</v>
      </c>
      <c r="CJ351" t="b">
        <v>0</v>
      </c>
      <c r="CK351" t="s">
        <v>1553</v>
      </c>
      <c r="CL351" t="s">
        <v>70</v>
      </c>
      <c r="CN351" t="b">
        <v>0</v>
      </c>
      <c r="CO351" t="s">
        <v>1801</v>
      </c>
      <c r="CW351" t="s">
        <v>1537</v>
      </c>
      <c r="CX351" t="s">
        <v>1758</v>
      </c>
      <c r="CY351" t="s">
        <v>1759</v>
      </c>
      <c r="CZ351" t="b">
        <v>0</v>
      </c>
      <c r="DA351" t="s">
        <v>1760</v>
      </c>
      <c r="DB351" t="s">
        <v>1761</v>
      </c>
    </row>
    <row r="352" spans="1:106">
      <c r="A352" t="s">
        <v>1762</v>
      </c>
      <c r="D352" t="s">
        <v>386</v>
      </c>
      <c r="E352" t="s">
        <v>3849</v>
      </c>
      <c r="F352" t="s">
        <v>3850</v>
      </c>
      <c r="G352" t="s">
        <v>3851</v>
      </c>
      <c r="H352" t="s">
        <v>3852</v>
      </c>
      <c r="I352" t="s">
        <v>1835</v>
      </c>
      <c r="J352" t="s">
        <v>1740</v>
      </c>
      <c r="K352" t="s">
        <v>387</v>
      </c>
      <c r="L352" t="s">
        <v>3853</v>
      </c>
      <c r="O352">
        <v>0.3</v>
      </c>
      <c r="P352" t="s">
        <v>1540</v>
      </c>
      <c r="Q352" t="s">
        <v>68</v>
      </c>
      <c r="R352" t="s">
        <v>1836</v>
      </c>
      <c r="S352" t="s">
        <v>1820</v>
      </c>
      <c r="T352" t="s">
        <v>2042</v>
      </c>
      <c r="U352" t="s">
        <v>1836</v>
      </c>
      <c r="V352" t="b">
        <v>0</v>
      </c>
      <c r="W352" t="s">
        <v>1932</v>
      </c>
      <c r="X352" t="b">
        <v>0</v>
      </c>
      <c r="Z352" t="s">
        <v>3854</v>
      </c>
      <c r="AB352">
        <v>3</v>
      </c>
      <c r="AC352" t="s">
        <v>1746</v>
      </c>
      <c r="AE352" t="b">
        <v>0</v>
      </c>
      <c r="AF352" t="b">
        <v>1</v>
      </c>
      <c r="AG352" t="s">
        <v>1747</v>
      </c>
      <c r="AK352" t="s">
        <v>50</v>
      </c>
      <c r="AL352" t="s">
        <v>1869</v>
      </c>
      <c r="AM352" t="s">
        <v>68</v>
      </c>
      <c r="AN352">
        <v>12500000</v>
      </c>
      <c r="AP352" t="b">
        <v>0</v>
      </c>
      <c r="AR352" t="s">
        <v>1616</v>
      </c>
      <c r="AS352" t="s">
        <v>2553</v>
      </c>
      <c r="AT352" t="b">
        <v>1</v>
      </c>
      <c r="AU352" t="b">
        <v>1</v>
      </c>
      <c r="AV352" t="b">
        <v>0</v>
      </c>
      <c r="AY352">
        <v>2.0200000000000001E-3</v>
      </c>
      <c r="AZ352">
        <v>12500000</v>
      </c>
      <c r="BA352">
        <v>0</v>
      </c>
      <c r="BB352">
        <v>0</v>
      </c>
      <c r="BC352">
        <v>0</v>
      </c>
      <c r="BD352">
        <v>0</v>
      </c>
      <c r="BE352">
        <v>0</v>
      </c>
      <c r="BF352">
        <v>0</v>
      </c>
      <c r="BG352">
        <v>0</v>
      </c>
      <c r="BH352">
        <v>0</v>
      </c>
      <c r="BI352">
        <v>0</v>
      </c>
      <c r="BJ352">
        <v>0</v>
      </c>
      <c r="BK352">
        <v>0</v>
      </c>
      <c r="BL352">
        <v>0</v>
      </c>
      <c r="BO352">
        <v>2035</v>
      </c>
      <c r="BP352" t="s">
        <v>1762</v>
      </c>
      <c r="BT352" t="s">
        <v>3855</v>
      </c>
      <c r="BU352" t="s">
        <v>1934</v>
      </c>
      <c r="BV352" t="s">
        <v>3856</v>
      </c>
      <c r="BW352" t="s">
        <v>3857</v>
      </c>
      <c r="BY352" t="b">
        <v>1</v>
      </c>
      <c r="BZ352" t="s">
        <v>2526</v>
      </c>
      <c r="CA352" t="b">
        <v>0</v>
      </c>
      <c r="CC352" t="b">
        <v>0</v>
      </c>
      <c r="CE352" t="b">
        <v>1</v>
      </c>
      <c r="CF352" t="s">
        <v>2526</v>
      </c>
      <c r="CG352" t="b">
        <v>1</v>
      </c>
      <c r="CH352" t="s">
        <v>3858</v>
      </c>
      <c r="CI352" t="s">
        <v>2526</v>
      </c>
      <c r="CJ352" t="b">
        <v>0</v>
      </c>
      <c r="CL352" t="s">
        <v>60</v>
      </c>
      <c r="CN352" t="b">
        <v>0</v>
      </c>
      <c r="CO352" t="s">
        <v>1553</v>
      </c>
      <c r="CW352" t="s">
        <v>1879</v>
      </c>
      <c r="CX352" t="s">
        <v>2249</v>
      </c>
      <c r="CY352" t="s">
        <v>1759</v>
      </c>
      <c r="CZ352" t="b">
        <v>0</v>
      </c>
      <c r="DA352" t="s">
        <v>1760</v>
      </c>
      <c r="DB352" t="s">
        <v>1939</v>
      </c>
    </row>
    <row r="353" spans="1:106">
      <c r="A353" t="s">
        <v>1762</v>
      </c>
      <c r="D353" t="s">
        <v>152</v>
      </c>
      <c r="E353" t="s">
        <v>3906</v>
      </c>
      <c r="F353" t="s">
        <v>3907</v>
      </c>
      <c r="G353" t="s">
        <v>3900</v>
      </c>
      <c r="H353" t="s">
        <v>3693</v>
      </c>
      <c r="I353" t="s">
        <v>5</v>
      </c>
      <c r="J353" t="s">
        <v>1740</v>
      </c>
      <c r="K353" t="s">
        <v>153</v>
      </c>
      <c r="M353">
        <v>4</v>
      </c>
      <c r="N353">
        <v>4</v>
      </c>
      <c r="O353">
        <v>1.33</v>
      </c>
      <c r="P353" t="s">
        <v>1537</v>
      </c>
      <c r="Q353" t="s">
        <v>1537</v>
      </c>
      <c r="V353" t="b">
        <v>0</v>
      </c>
      <c r="W353" t="s">
        <v>3908</v>
      </c>
      <c r="X353" t="b">
        <v>1</v>
      </c>
      <c r="Y353">
        <v>0</v>
      </c>
      <c r="Z353" t="s">
        <v>3901</v>
      </c>
      <c r="AC353" t="s">
        <v>1746</v>
      </c>
      <c r="AE353" t="b">
        <v>0</v>
      </c>
      <c r="AF353" t="b">
        <v>1</v>
      </c>
      <c r="AG353" t="s">
        <v>1747</v>
      </c>
      <c r="AI353" t="s">
        <v>3909</v>
      </c>
      <c r="AK353" t="s">
        <v>50</v>
      </c>
      <c r="AL353" t="s">
        <v>1911</v>
      </c>
      <c r="AM353" t="s">
        <v>154</v>
      </c>
      <c r="AN353">
        <v>1850000</v>
      </c>
      <c r="AP353" t="b">
        <v>0</v>
      </c>
      <c r="AR353" t="s">
        <v>1791</v>
      </c>
      <c r="AS353" t="s">
        <v>1791</v>
      </c>
      <c r="AT353" t="b">
        <v>1</v>
      </c>
      <c r="AU353" t="b">
        <v>1</v>
      </c>
      <c r="AV353" t="b">
        <v>0</v>
      </c>
      <c r="AY353">
        <v>2.0200000000000001E-3</v>
      </c>
      <c r="AZ353">
        <v>1850000</v>
      </c>
      <c r="BA353">
        <v>0</v>
      </c>
      <c r="BB353">
        <v>0</v>
      </c>
      <c r="BC353">
        <v>0</v>
      </c>
      <c r="BD353">
        <v>0</v>
      </c>
      <c r="BE353">
        <v>0</v>
      </c>
      <c r="BF353">
        <v>0</v>
      </c>
      <c r="BG353">
        <v>0</v>
      </c>
      <c r="BH353">
        <v>0</v>
      </c>
      <c r="BI353">
        <v>0</v>
      </c>
      <c r="BJ353">
        <v>0</v>
      </c>
      <c r="BK353">
        <v>0</v>
      </c>
      <c r="BL353">
        <v>0</v>
      </c>
      <c r="BO353">
        <v>2035</v>
      </c>
      <c r="BP353" t="s">
        <v>1762</v>
      </c>
      <c r="BT353" t="s">
        <v>3910</v>
      </c>
      <c r="BU353" t="s">
        <v>3911</v>
      </c>
      <c r="BV353" t="s">
        <v>3912</v>
      </c>
      <c r="BW353" t="s">
        <v>3913</v>
      </c>
      <c r="BY353" t="b">
        <v>0</v>
      </c>
      <c r="CA353" t="b">
        <v>0</v>
      </c>
      <c r="CC353" t="b">
        <v>0</v>
      </c>
      <c r="CE353" t="b">
        <v>0</v>
      </c>
      <c r="CG353" t="b">
        <v>0</v>
      </c>
      <c r="CJ353" t="b">
        <v>0</v>
      </c>
      <c r="CL353" t="s">
        <v>70</v>
      </c>
      <c r="CN353" t="b">
        <v>0</v>
      </c>
      <c r="CO353" t="s">
        <v>1801</v>
      </c>
      <c r="CW353" t="s">
        <v>1537</v>
      </c>
      <c r="CX353" t="s">
        <v>1758</v>
      </c>
      <c r="CY353" t="s">
        <v>1759</v>
      </c>
      <c r="CZ353" t="b">
        <v>1</v>
      </c>
      <c r="DA353" t="s">
        <v>1760</v>
      </c>
      <c r="DB353" t="s">
        <v>1761</v>
      </c>
    </row>
    <row r="354" spans="1:106">
      <c r="D354" t="s">
        <v>382</v>
      </c>
      <c r="E354" t="s">
        <v>3914</v>
      </c>
      <c r="F354" t="s">
        <v>3915</v>
      </c>
      <c r="G354" t="s">
        <v>3916</v>
      </c>
      <c r="H354" t="s">
        <v>3917</v>
      </c>
      <c r="I354" t="s">
        <v>2246</v>
      </c>
      <c r="J354" t="s">
        <v>1740</v>
      </c>
      <c r="K354" t="s">
        <v>383</v>
      </c>
      <c r="M354">
        <v>0</v>
      </c>
      <c r="N354">
        <v>2</v>
      </c>
      <c r="O354">
        <v>1.27</v>
      </c>
      <c r="P354" t="s">
        <v>1540</v>
      </c>
      <c r="Q354" t="s">
        <v>1532</v>
      </c>
      <c r="S354" t="s">
        <v>1892</v>
      </c>
      <c r="U354" t="s">
        <v>1999</v>
      </c>
      <c r="V354" t="b">
        <v>0</v>
      </c>
      <c r="W354" t="s">
        <v>2007</v>
      </c>
      <c r="X354" t="b">
        <v>0</v>
      </c>
      <c r="Y354">
        <v>2.54</v>
      </c>
      <c r="AE354" t="b">
        <v>0</v>
      </c>
      <c r="AF354" t="b">
        <v>0</v>
      </c>
      <c r="AK354" t="s">
        <v>50</v>
      </c>
      <c r="AL354" t="s">
        <v>2265</v>
      </c>
      <c r="AM354" t="s">
        <v>49</v>
      </c>
      <c r="AN354">
        <v>32375779.800000001</v>
      </c>
      <c r="AP354" t="b">
        <v>0</v>
      </c>
      <c r="AQ354" t="s">
        <v>3918</v>
      </c>
      <c r="AR354" t="s">
        <v>1791</v>
      </c>
      <c r="AS354" t="s">
        <v>1791</v>
      </c>
      <c r="AT354" t="b">
        <v>1</v>
      </c>
      <c r="AU354" t="b">
        <v>0</v>
      </c>
      <c r="AV354" t="b">
        <v>0</v>
      </c>
      <c r="AW354">
        <v>0</v>
      </c>
      <c r="AY354">
        <v>999999.99</v>
      </c>
      <c r="AZ354">
        <v>0</v>
      </c>
      <c r="BA354">
        <v>15350585.25</v>
      </c>
      <c r="BB354">
        <v>1513595985.5</v>
      </c>
      <c r="BC354">
        <v>258743156.8407</v>
      </c>
      <c r="BD354">
        <v>874827996.29470003</v>
      </c>
      <c r="BE354">
        <v>2908220297.2488999</v>
      </c>
      <c r="BF354">
        <v>2647167138.6353998</v>
      </c>
      <c r="BG354">
        <v>0</v>
      </c>
      <c r="BH354">
        <v>724295404.64999998</v>
      </c>
      <c r="BI354">
        <v>88938794.261999995</v>
      </c>
      <c r="BJ354">
        <v>414963262.07630002</v>
      </c>
      <c r="BK354">
        <v>324664046.22359997</v>
      </c>
      <c r="BL354">
        <v>1228197460.9883001</v>
      </c>
      <c r="BO354">
        <v>2045</v>
      </c>
      <c r="BP354" t="s">
        <v>1751</v>
      </c>
      <c r="BT354" t="s">
        <v>3919</v>
      </c>
      <c r="BU354" t="s">
        <v>2009</v>
      </c>
      <c r="BV354" t="s">
        <v>3920</v>
      </c>
      <c r="BY354" t="b">
        <v>0</v>
      </c>
      <c r="CA354" t="b">
        <v>0</v>
      </c>
      <c r="CC354" t="b">
        <v>0</v>
      </c>
      <c r="CE354" t="b">
        <v>0</v>
      </c>
      <c r="CG354" t="b">
        <v>0</v>
      </c>
      <c r="CJ354" t="b">
        <v>0</v>
      </c>
      <c r="CL354" t="s">
        <v>51</v>
      </c>
      <c r="CN354" t="b">
        <v>0</v>
      </c>
      <c r="CO354" t="s">
        <v>1553</v>
      </c>
      <c r="CW354" t="s">
        <v>1532</v>
      </c>
      <c r="CX354" t="s">
        <v>49</v>
      </c>
      <c r="CY354" t="s">
        <v>2250</v>
      </c>
      <c r="CZ354" t="b">
        <v>0</v>
      </c>
      <c r="DA354" t="s">
        <v>1760</v>
      </c>
      <c r="DB354" t="s">
        <v>1848</v>
      </c>
    </row>
    <row r="355" spans="1:106">
      <c r="D355" t="s">
        <v>765</v>
      </c>
      <c r="E355" t="s">
        <v>3921</v>
      </c>
      <c r="F355" t="s">
        <v>3922</v>
      </c>
      <c r="G355" t="s">
        <v>3923</v>
      </c>
      <c r="H355" t="s">
        <v>1819</v>
      </c>
      <c r="I355" t="s">
        <v>5</v>
      </c>
      <c r="J355" t="s">
        <v>1740</v>
      </c>
      <c r="K355" t="s">
        <v>766</v>
      </c>
      <c r="M355">
        <v>2</v>
      </c>
      <c r="N355">
        <v>4</v>
      </c>
      <c r="O355">
        <v>0.4</v>
      </c>
      <c r="P355" t="s">
        <v>1532</v>
      </c>
      <c r="Q355" t="s">
        <v>1533</v>
      </c>
      <c r="R355" t="s">
        <v>1882</v>
      </c>
      <c r="S355" t="s">
        <v>1742</v>
      </c>
      <c r="T355" t="s">
        <v>1884</v>
      </c>
      <c r="U355" t="s">
        <v>1884</v>
      </c>
      <c r="V355" t="b">
        <v>0</v>
      </c>
      <c r="W355" t="s">
        <v>1821</v>
      </c>
      <c r="X355" t="b">
        <v>0</v>
      </c>
      <c r="Y355">
        <v>0.8</v>
      </c>
      <c r="AB355">
        <v>3</v>
      </c>
      <c r="AC355" t="s">
        <v>1746</v>
      </c>
      <c r="AE355" t="b">
        <v>0</v>
      </c>
      <c r="AF355" t="b">
        <v>0</v>
      </c>
      <c r="AI355" t="s">
        <v>1619</v>
      </c>
      <c r="AJ355">
        <v>5</v>
      </c>
      <c r="AK355" t="s">
        <v>50</v>
      </c>
      <c r="AL355" t="s">
        <v>1824</v>
      </c>
      <c r="AM355" t="s">
        <v>89</v>
      </c>
      <c r="AN355">
        <v>28937724.2597</v>
      </c>
      <c r="AP355" t="b">
        <v>1</v>
      </c>
      <c r="AR355" t="s">
        <v>1791</v>
      </c>
      <c r="AS355" t="s">
        <v>1791</v>
      </c>
      <c r="AT355" t="b">
        <v>1</v>
      </c>
      <c r="AU355" t="b">
        <v>0</v>
      </c>
      <c r="AV355" t="b">
        <v>0</v>
      </c>
      <c r="AW355">
        <v>1008612.4026</v>
      </c>
      <c r="AX355">
        <v>28.690629011756499</v>
      </c>
      <c r="AY355">
        <v>28.690629011756499</v>
      </c>
      <c r="AZ355">
        <v>0</v>
      </c>
      <c r="BA355">
        <v>0</v>
      </c>
      <c r="BB355">
        <v>1843426117.4549999</v>
      </c>
      <c r="BC355">
        <v>1194750647.1089001</v>
      </c>
      <c r="BD355">
        <v>1426799388.8169</v>
      </c>
      <c r="BE355">
        <v>2939475699.8053002</v>
      </c>
      <c r="BF355">
        <v>4464976153.3808002</v>
      </c>
      <c r="BG355">
        <v>13733157.275800001</v>
      </c>
      <c r="BH355">
        <v>724295404.64999998</v>
      </c>
      <c r="BI355">
        <v>88938794.261999995</v>
      </c>
      <c r="BJ355">
        <v>1158648859.9435999</v>
      </c>
      <c r="BK355">
        <v>324664046.22359997</v>
      </c>
      <c r="BL355">
        <v>1971883058.8556001</v>
      </c>
      <c r="BO355">
        <v>2055</v>
      </c>
      <c r="BP355" t="s">
        <v>1802</v>
      </c>
      <c r="BT355" t="s">
        <v>3924</v>
      </c>
      <c r="BU355" t="s">
        <v>1827</v>
      </c>
      <c r="BV355" t="s">
        <v>3925</v>
      </c>
      <c r="BW355" t="s">
        <v>1553</v>
      </c>
      <c r="BX355" t="s">
        <v>1553</v>
      </c>
      <c r="BY355" t="b">
        <v>1</v>
      </c>
      <c r="BZ355" t="s">
        <v>1553</v>
      </c>
      <c r="CA355" t="b">
        <v>0</v>
      </c>
      <c r="CB355" t="s">
        <v>1553</v>
      </c>
      <c r="CC355" t="b">
        <v>1</v>
      </c>
      <c r="CD355" t="s">
        <v>1553</v>
      </c>
      <c r="CE355" t="b">
        <v>0</v>
      </c>
      <c r="CF355" t="s">
        <v>1553</v>
      </c>
      <c r="CG355" t="b">
        <v>0</v>
      </c>
      <c r="CH355" t="s">
        <v>1553</v>
      </c>
      <c r="CI355" t="s">
        <v>1553</v>
      </c>
      <c r="CJ355" t="b">
        <v>0</v>
      </c>
      <c r="CK355" t="s">
        <v>1553</v>
      </c>
      <c r="CL355" t="s">
        <v>51</v>
      </c>
      <c r="CN355" t="b">
        <v>0</v>
      </c>
      <c r="CO355" t="s">
        <v>1801</v>
      </c>
      <c r="CW355" t="s">
        <v>1757</v>
      </c>
      <c r="CX355" t="s">
        <v>1758</v>
      </c>
      <c r="CY355" t="s">
        <v>1759</v>
      </c>
      <c r="CZ355" t="b">
        <v>0</v>
      </c>
      <c r="DA355" t="s">
        <v>1760</v>
      </c>
      <c r="DB355" t="s">
        <v>1761</v>
      </c>
    </row>
    <row r="356" spans="1:106">
      <c r="A356" t="s">
        <v>1762</v>
      </c>
      <c r="D356" t="s">
        <v>720</v>
      </c>
      <c r="E356" t="s">
        <v>3926</v>
      </c>
      <c r="F356" t="s">
        <v>3922</v>
      </c>
      <c r="G356" t="s">
        <v>3923</v>
      </c>
      <c r="H356" t="s">
        <v>3927</v>
      </c>
      <c r="I356" t="s">
        <v>5</v>
      </c>
      <c r="J356" t="s">
        <v>1740</v>
      </c>
      <c r="K356" t="s">
        <v>721</v>
      </c>
      <c r="M356">
        <v>2</v>
      </c>
      <c r="N356">
        <v>4</v>
      </c>
      <c r="O356">
        <v>1.1299999999999999</v>
      </c>
      <c r="P356" t="s">
        <v>1532</v>
      </c>
      <c r="Q356" t="s">
        <v>1533</v>
      </c>
      <c r="R356" t="s">
        <v>1882</v>
      </c>
      <c r="S356" t="s">
        <v>1742</v>
      </c>
      <c r="T356" t="s">
        <v>1837</v>
      </c>
      <c r="U356" t="s">
        <v>1975</v>
      </c>
      <c r="V356" t="b">
        <v>0</v>
      </c>
      <c r="W356" t="s">
        <v>1821</v>
      </c>
      <c r="X356" t="b">
        <v>0</v>
      </c>
      <c r="Y356">
        <v>2.2599999999999998</v>
      </c>
      <c r="AB356">
        <v>3</v>
      </c>
      <c r="AC356" t="s">
        <v>1746</v>
      </c>
      <c r="AE356" t="b">
        <v>0</v>
      </c>
      <c r="AF356" t="b">
        <v>0</v>
      </c>
      <c r="AI356" t="s">
        <v>1611</v>
      </c>
      <c r="AJ356">
        <v>7</v>
      </c>
      <c r="AK356" t="s">
        <v>50</v>
      </c>
      <c r="AL356" t="s">
        <v>1824</v>
      </c>
      <c r="AM356" t="s">
        <v>89</v>
      </c>
      <c r="AN356">
        <v>27024486.292100001</v>
      </c>
      <c r="AP356" t="b">
        <v>0</v>
      </c>
      <c r="AR356" t="s">
        <v>1616</v>
      </c>
      <c r="AS356" t="s">
        <v>1825</v>
      </c>
      <c r="AT356" t="b">
        <v>1</v>
      </c>
      <c r="AU356" t="b">
        <v>0</v>
      </c>
      <c r="AV356" t="b">
        <v>1</v>
      </c>
      <c r="AY356">
        <v>2.0200000000000001E-3</v>
      </c>
      <c r="AZ356">
        <v>0</v>
      </c>
      <c r="BA356">
        <v>0</v>
      </c>
      <c r="BB356">
        <v>3866119867.8302999</v>
      </c>
      <c r="BC356">
        <v>1621395148.8436</v>
      </c>
      <c r="BD356">
        <v>1428248268.0669999</v>
      </c>
      <c r="BE356">
        <v>2939475699.8053002</v>
      </c>
      <c r="BF356">
        <v>6915763284.7409</v>
      </c>
      <c r="BG356">
        <v>0</v>
      </c>
      <c r="BH356">
        <v>724295404.64999998</v>
      </c>
      <c r="BI356">
        <v>2671137089.6803002</v>
      </c>
      <c r="BJ356">
        <v>2033133173.7550001</v>
      </c>
      <c r="BK356">
        <v>324664046.22359997</v>
      </c>
      <c r="BL356">
        <v>5428565668.0853004</v>
      </c>
      <c r="BP356" t="s">
        <v>1854</v>
      </c>
      <c r="BT356" t="s">
        <v>3928</v>
      </c>
      <c r="BU356" t="s">
        <v>1827</v>
      </c>
      <c r="BV356" t="s">
        <v>3929</v>
      </c>
      <c r="BW356" t="s">
        <v>1553</v>
      </c>
      <c r="BX356" t="s">
        <v>1553</v>
      </c>
      <c r="BY356" t="b">
        <v>1</v>
      </c>
      <c r="BZ356" t="s">
        <v>1553</v>
      </c>
      <c r="CA356" t="b">
        <v>0</v>
      </c>
      <c r="CB356" t="s">
        <v>1553</v>
      </c>
      <c r="CC356" t="b">
        <v>0</v>
      </c>
      <c r="CD356" t="s">
        <v>1553</v>
      </c>
      <c r="CE356" t="b">
        <v>0</v>
      </c>
      <c r="CF356" t="s">
        <v>1553</v>
      </c>
      <c r="CG356" t="b">
        <v>0</v>
      </c>
      <c r="CH356" t="s">
        <v>1553</v>
      </c>
      <c r="CI356" t="s">
        <v>1553</v>
      </c>
      <c r="CJ356" t="b">
        <v>0</v>
      </c>
      <c r="CK356" t="s">
        <v>1553</v>
      </c>
      <c r="CL356" t="s">
        <v>51</v>
      </c>
      <c r="CN356" t="b">
        <v>0</v>
      </c>
      <c r="CO356" t="s">
        <v>1801</v>
      </c>
      <c r="CW356" t="s">
        <v>1757</v>
      </c>
      <c r="CX356" t="s">
        <v>1758</v>
      </c>
      <c r="CY356" t="s">
        <v>1759</v>
      </c>
      <c r="CZ356" t="b">
        <v>0</v>
      </c>
      <c r="DA356" t="s">
        <v>1760</v>
      </c>
      <c r="DB356" t="s">
        <v>1761</v>
      </c>
    </row>
    <row r="357" spans="1:106">
      <c r="D357" t="s">
        <v>647</v>
      </c>
      <c r="E357" t="s">
        <v>3930</v>
      </c>
      <c r="F357" t="s">
        <v>3931</v>
      </c>
      <c r="G357" t="s">
        <v>2513</v>
      </c>
      <c r="H357" t="s">
        <v>3932</v>
      </c>
      <c r="I357" t="s">
        <v>2246</v>
      </c>
      <c r="J357" t="s">
        <v>1740</v>
      </c>
      <c r="K357" t="s">
        <v>648</v>
      </c>
      <c r="M357">
        <v>0</v>
      </c>
      <c r="N357">
        <v>4</v>
      </c>
      <c r="O357">
        <v>1.4</v>
      </c>
      <c r="P357" t="s">
        <v>1532</v>
      </c>
      <c r="Q357" t="s">
        <v>1533</v>
      </c>
      <c r="S357" t="s">
        <v>1742</v>
      </c>
      <c r="U357" t="s">
        <v>1743</v>
      </c>
      <c r="V357" t="b">
        <v>0</v>
      </c>
      <c r="W357" t="s">
        <v>1821</v>
      </c>
      <c r="X357" t="b">
        <v>0</v>
      </c>
      <c r="Y357">
        <v>5.6</v>
      </c>
      <c r="AE357" t="b">
        <v>0</v>
      </c>
      <c r="AF357" t="b">
        <v>0</v>
      </c>
      <c r="AK357" t="s">
        <v>50</v>
      </c>
      <c r="AL357" t="s">
        <v>2265</v>
      </c>
      <c r="AM357" t="s">
        <v>49</v>
      </c>
      <c r="AN357">
        <v>43451748.7663</v>
      </c>
      <c r="AP357" t="b">
        <v>0</v>
      </c>
      <c r="AR357" t="s">
        <v>1791</v>
      </c>
      <c r="AS357" t="s">
        <v>1791</v>
      </c>
      <c r="AT357" t="b">
        <v>1</v>
      </c>
      <c r="AU357" t="b">
        <v>0</v>
      </c>
      <c r="AV357" t="b">
        <v>0</v>
      </c>
      <c r="AW357">
        <v>0</v>
      </c>
      <c r="AY357">
        <v>999999.99</v>
      </c>
      <c r="AZ357">
        <v>0</v>
      </c>
      <c r="BA357">
        <v>0</v>
      </c>
      <c r="BB357">
        <v>1736532541.605</v>
      </c>
      <c r="BC357">
        <v>953402817.15209997</v>
      </c>
      <c r="BD357">
        <v>1426799388.8169</v>
      </c>
      <c r="BE357">
        <v>2939475699.8053002</v>
      </c>
      <c r="BF357">
        <v>4116734747.5739999</v>
      </c>
      <c r="BG357">
        <v>22572337.021299999</v>
      </c>
      <c r="BH357">
        <v>724295404.64999998</v>
      </c>
      <c r="BI357">
        <v>88938794.261999995</v>
      </c>
      <c r="BJ357">
        <v>691725030.89680004</v>
      </c>
      <c r="BK357">
        <v>324664046.22359997</v>
      </c>
      <c r="BL357">
        <v>1504959229.8088</v>
      </c>
      <c r="BO357">
        <v>2055</v>
      </c>
      <c r="BP357" t="s">
        <v>1802</v>
      </c>
      <c r="BT357" t="s">
        <v>3933</v>
      </c>
      <c r="BU357" t="s">
        <v>1827</v>
      </c>
      <c r="BV357" t="s">
        <v>3934</v>
      </c>
      <c r="BY357" t="b">
        <v>0</v>
      </c>
      <c r="CA357" t="b">
        <v>0</v>
      </c>
      <c r="CC357" t="b">
        <v>0</v>
      </c>
      <c r="CE357" t="b">
        <v>0</v>
      </c>
      <c r="CG357" t="b">
        <v>0</v>
      </c>
      <c r="CJ357" t="b">
        <v>0</v>
      </c>
      <c r="CL357" t="s">
        <v>51</v>
      </c>
      <c r="CN357" t="b">
        <v>0</v>
      </c>
      <c r="CO357" t="s">
        <v>1553</v>
      </c>
      <c r="CW357" t="s">
        <v>1757</v>
      </c>
      <c r="CX357" t="s">
        <v>49</v>
      </c>
      <c r="CY357" t="s">
        <v>2250</v>
      </c>
      <c r="CZ357" t="b">
        <v>0</v>
      </c>
      <c r="DA357" t="s">
        <v>1760</v>
      </c>
      <c r="DB357" t="s">
        <v>1761</v>
      </c>
    </row>
    <row r="358" spans="1:106">
      <c r="D358" t="s">
        <v>241</v>
      </c>
      <c r="E358" t="s">
        <v>3935</v>
      </c>
      <c r="F358" t="s">
        <v>3936</v>
      </c>
      <c r="G358" t="s">
        <v>3937</v>
      </c>
      <c r="H358" t="s">
        <v>3938</v>
      </c>
      <c r="I358" t="s">
        <v>2246</v>
      </c>
      <c r="J358" t="s">
        <v>1740</v>
      </c>
      <c r="K358" t="s">
        <v>242</v>
      </c>
      <c r="M358">
        <v>0</v>
      </c>
      <c r="N358">
        <v>2</v>
      </c>
      <c r="O358">
        <v>0.15</v>
      </c>
      <c r="P358" t="s">
        <v>1540</v>
      </c>
      <c r="Q358" t="s">
        <v>1532</v>
      </c>
      <c r="S358" t="s">
        <v>1909</v>
      </c>
      <c r="U358" t="s">
        <v>2042</v>
      </c>
      <c r="V358" t="b">
        <v>0</v>
      </c>
      <c r="W358" t="s">
        <v>2541</v>
      </c>
      <c r="X358" t="b">
        <v>0</v>
      </c>
      <c r="Y358">
        <v>0.3</v>
      </c>
      <c r="AE358" t="b">
        <v>0</v>
      </c>
      <c r="AF358" t="b">
        <v>0</v>
      </c>
      <c r="AK358" t="s">
        <v>50</v>
      </c>
      <c r="AL358" t="s">
        <v>1977</v>
      </c>
      <c r="AM358" t="s">
        <v>49</v>
      </c>
      <c r="AN358">
        <v>14223573.7501</v>
      </c>
      <c r="AP358" t="b">
        <v>0</v>
      </c>
      <c r="AQ358" t="s">
        <v>3939</v>
      </c>
      <c r="AR358" t="s">
        <v>1616</v>
      </c>
      <c r="AS358" t="s">
        <v>1978</v>
      </c>
      <c r="AT358" t="b">
        <v>1</v>
      </c>
      <c r="AU358" t="b">
        <v>0</v>
      </c>
      <c r="AV358" t="b">
        <v>0</v>
      </c>
      <c r="AW358">
        <v>0</v>
      </c>
      <c r="AY358">
        <v>999999.99</v>
      </c>
      <c r="AZ358">
        <v>0</v>
      </c>
      <c r="BA358">
        <v>6664192.5000999998</v>
      </c>
      <c r="BB358">
        <v>3866119867.8302999</v>
      </c>
      <c r="BC358">
        <v>1621395148.8436</v>
      </c>
      <c r="BD358">
        <v>1428248268.0669999</v>
      </c>
      <c r="BE358">
        <v>2946139892.3053999</v>
      </c>
      <c r="BF358">
        <v>6915763284.7409</v>
      </c>
      <c r="BG358">
        <v>0</v>
      </c>
      <c r="BH358">
        <v>724295404.64999998</v>
      </c>
      <c r="BI358">
        <v>2671137089.6803002</v>
      </c>
      <c r="BJ358">
        <v>2033133173.7550001</v>
      </c>
      <c r="BK358">
        <v>324664046.22359997</v>
      </c>
      <c r="BL358">
        <v>5428565668.0853004</v>
      </c>
      <c r="BO358">
        <v>2045</v>
      </c>
      <c r="BP358" t="s">
        <v>1751</v>
      </c>
      <c r="BT358" t="s">
        <v>3940</v>
      </c>
      <c r="BU358" t="s">
        <v>2543</v>
      </c>
      <c r="BV358" t="s">
        <v>3941</v>
      </c>
      <c r="BY358" t="b">
        <v>0</v>
      </c>
      <c r="CA358" t="b">
        <v>0</v>
      </c>
      <c r="CC358" t="b">
        <v>0</v>
      </c>
      <c r="CE358" t="b">
        <v>0</v>
      </c>
      <c r="CG358" t="b">
        <v>0</v>
      </c>
      <c r="CJ358" t="b">
        <v>0</v>
      </c>
      <c r="CL358" t="s">
        <v>51</v>
      </c>
      <c r="CN358" t="b">
        <v>0</v>
      </c>
      <c r="CO358" t="s">
        <v>1553</v>
      </c>
      <c r="CW358" t="s">
        <v>1532</v>
      </c>
      <c r="CX358" t="s">
        <v>49</v>
      </c>
      <c r="CY358" t="s">
        <v>2250</v>
      </c>
      <c r="CZ358" t="b">
        <v>0</v>
      </c>
      <c r="DA358" t="s">
        <v>1760</v>
      </c>
      <c r="DB358" t="s">
        <v>1939</v>
      </c>
    </row>
    <row r="359" spans="1:106">
      <c r="A359" t="s">
        <v>1802</v>
      </c>
      <c r="D359" t="s">
        <v>363</v>
      </c>
      <c r="E359" t="s">
        <v>3942</v>
      </c>
      <c r="F359" t="s">
        <v>3943</v>
      </c>
      <c r="G359" t="s">
        <v>1986</v>
      </c>
      <c r="H359" t="s">
        <v>2052</v>
      </c>
      <c r="I359" t="s">
        <v>1807</v>
      </c>
      <c r="J359" t="s">
        <v>1740</v>
      </c>
      <c r="K359" t="s">
        <v>48</v>
      </c>
      <c r="M359">
        <v>0</v>
      </c>
      <c r="N359">
        <v>2</v>
      </c>
      <c r="O359">
        <v>0.44</v>
      </c>
      <c r="P359" t="s">
        <v>1540</v>
      </c>
      <c r="Q359" t="s">
        <v>1532</v>
      </c>
      <c r="R359" t="s">
        <v>1909</v>
      </c>
      <c r="S359" t="s">
        <v>1892</v>
      </c>
      <c r="T359" t="s">
        <v>2042</v>
      </c>
      <c r="U359" t="s">
        <v>2047</v>
      </c>
      <c r="V359" t="b">
        <v>0</v>
      </c>
      <c r="W359" t="s">
        <v>1838</v>
      </c>
      <c r="X359" t="b">
        <v>0</v>
      </c>
      <c r="Y359">
        <v>0.88</v>
      </c>
      <c r="AC359" t="s">
        <v>1746</v>
      </c>
      <c r="AE359" t="b">
        <v>0</v>
      </c>
      <c r="AF359" t="b">
        <v>1</v>
      </c>
      <c r="AG359" t="s">
        <v>1841</v>
      </c>
      <c r="AK359" t="s">
        <v>50</v>
      </c>
      <c r="AL359" t="s">
        <v>2001</v>
      </c>
      <c r="AM359" t="s">
        <v>99</v>
      </c>
      <c r="AN359">
        <v>13270583.899800001</v>
      </c>
      <c r="AP359" t="b">
        <v>0</v>
      </c>
      <c r="AR359" t="s">
        <v>1616</v>
      </c>
      <c r="AS359" t="s">
        <v>2025</v>
      </c>
      <c r="AT359" t="b">
        <v>1</v>
      </c>
      <c r="AU359" t="b">
        <v>0</v>
      </c>
      <c r="AV359" t="b">
        <v>0</v>
      </c>
      <c r="AW359">
        <v>0</v>
      </c>
      <c r="AY359">
        <v>2.0400000000000001E-3</v>
      </c>
      <c r="AZ359">
        <v>0</v>
      </c>
      <c r="BA359">
        <v>0</v>
      </c>
      <c r="BB359">
        <v>3866119867.8302999</v>
      </c>
      <c r="BC359">
        <v>1621395148.8436</v>
      </c>
      <c r="BD359">
        <v>1428248268.0669999</v>
      </c>
      <c r="BE359">
        <v>2946139892.3053999</v>
      </c>
      <c r="BF359">
        <v>6915763284.7409</v>
      </c>
      <c r="BG359">
        <v>0</v>
      </c>
      <c r="BH359">
        <v>724295404.64999998</v>
      </c>
      <c r="BI359">
        <v>2671137089.6803002</v>
      </c>
      <c r="BJ359">
        <v>2033133173.7550001</v>
      </c>
      <c r="BK359">
        <v>324664046.22359997</v>
      </c>
      <c r="BL359">
        <v>5428565668.0853004</v>
      </c>
      <c r="BO359">
        <v>2055</v>
      </c>
      <c r="BP359" t="s">
        <v>1802</v>
      </c>
      <c r="BT359" t="s">
        <v>3944</v>
      </c>
      <c r="BU359" t="s">
        <v>1844</v>
      </c>
      <c r="BV359" t="s">
        <v>3945</v>
      </c>
      <c r="BY359" t="b">
        <v>1</v>
      </c>
      <c r="CA359" t="b">
        <v>0</v>
      </c>
      <c r="CC359" t="b">
        <v>1</v>
      </c>
      <c r="CE359" t="b">
        <v>0</v>
      </c>
      <c r="CG359" t="b">
        <v>0</v>
      </c>
      <c r="CJ359" t="b">
        <v>0</v>
      </c>
      <c r="CL359" t="s">
        <v>51</v>
      </c>
      <c r="CN359" t="b">
        <v>0</v>
      </c>
      <c r="CO359" t="s">
        <v>1553</v>
      </c>
      <c r="CW359" t="s">
        <v>1532</v>
      </c>
      <c r="CX359" t="s">
        <v>1758</v>
      </c>
      <c r="CY359" t="s">
        <v>1815</v>
      </c>
      <c r="CZ359" t="b">
        <v>0</v>
      </c>
      <c r="DA359" t="s">
        <v>1760</v>
      </c>
      <c r="DB359" t="s">
        <v>1848</v>
      </c>
    </row>
    <row r="360" spans="1:106">
      <c r="A360" t="s">
        <v>1751</v>
      </c>
      <c r="D360" t="s">
        <v>167</v>
      </c>
      <c r="E360" t="s">
        <v>3946</v>
      </c>
      <c r="F360" t="s">
        <v>3947</v>
      </c>
      <c r="G360" t="s">
        <v>1859</v>
      </c>
      <c r="H360" t="s">
        <v>1859</v>
      </c>
      <c r="I360" t="s">
        <v>5</v>
      </c>
      <c r="J360" t="s">
        <v>1740</v>
      </c>
      <c r="K360" t="s">
        <v>168</v>
      </c>
      <c r="P360" t="s">
        <v>1540</v>
      </c>
      <c r="Q360" t="s">
        <v>68</v>
      </c>
      <c r="R360" t="s">
        <v>2063</v>
      </c>
      <c r="S360" t="s">
        <v>2210</v>
      </c>
      <c r="T360" t="s">
        <v>2042</v>
      </c>
      <c r="U360" t="s">
        <v>2951</v>
      </c>
      <c r="V360" t="b">
        <v>0</v>
      </c>
      <c r="W360" t="s">
        <v>3298</v>
      </c>
      <c r="X360" t="b">
        <v>0</v>
      </c>
      <c r="Z360" t="s">
        <v>3948</v>
      </c>
      <c r="AE360" t="b">
        <v>1</v>
      </c>
      <c r="AF360" t="b">
        <v>0</v>
      </c>
      <c r="AI360" t="s">
        <v>1613</v>
      </c>
      <c r="AK360" t="s">
        <v>50</v>
      </c>
      <c r="AL360" t="s">
        <v>1963</v>
      </c>
      <c r="AM360" t="s">
        <v>68</v>
      </c>
      <c r="AN360">
        <v>82100000</v>
      </c>
      <c r="AP360" t="b">
        <v>0</v>
      </c>
      <c r="AR360" t="s">
        <v>1791</v>
      </c>
      <c r="AS360" t="s">
        <v>1791</v>
      </c>
      <c r="AT360" t="b">
        <v>1</v>
      </c>
      <c r="AU360" t="b">
        <v>0</v>
      </c>
      <c r="AV360" t="b">
        <v>0</v>
      </c>
      <c r="AW360">
        <v>0</v>
      </c>
      <c r="AY360">
        <v>2.0300000000000001E-3</v>
      </c>
      <c r="AZ360">
        <v>0</v>
      </c>
      <c r="BA360">
        <v>82100000</v>
      </c>
      <c r="BB360">
        <v>22600000</v>
      </c>
      <c r="BC360">
        <v>26963475</v>
      </c>
      <c r="BD360">
        <v>227871823.65360001</v>
      </c>
      <c r="BE360">
        <v>978076699.86720002</v>
      </c>
      <c r="BF360">
        <v>277435298.65359998</v>
      </c>
      <c r="BG360">
        <v>0</v>
      </c>
      <c r="BH360">
        <v>0</v>
      </c>
      <c r="BI360">
        <v>0</v>
      </c>
      <c r="BJ360">
        <v>0</v>
      </c>
      <c r="BK360">
        <v>0</v>
      </c>
      <c r="BL360">
        <v>0</v>
      </c>
      <c r="BO360">
        <v>2045</v>
      </c>
      <c r="BP360" t="s">
        <v>1751</v>
      </c>
      <c r="BT360" t="s">
        <v>3949</v>
      </c>
      <c r="BU360" t="s">
        <v>3300</v>
      </c>
      <c r="BV360" t="s">
        <v>3950</v>
      </c>
      <c r="BW360" t="s">
        <v>3951</v>
      </c>
      <c r="BY360" t="b">
        <v>1</v>
      </c>
      <c r="BZ360" t="s">
        <v>3952</v>
      </c>
      <c r="CA360" t="b">
        <v>0</v>
      </c>
      <c r="CC360" t="b">
        <v>1</v>
      </c>
      <c r="CD360" t="s">
        <v>2124</v>
      </c>
      <c r="CE360" t="b">
        <v>1</v>
      </c>
      <c r="CF360" t="s">
        <v>3952</v>
      </c>
      <c r="CG360" t="b">
        <v>1</v>
      </c>
      <c r="CH360" t="s">
        <v>3325</v>
      </c>
      <c r="CI360" t="s">
        <v>2631</v>
      </c>
      <c r="CJ360" t="b">
        <v>0</v>
      </c>
      <c r="CL360" t="s">
        <v>70</v>
      </c>
      <c r="CN360" t="b">
        <v>0</v>
      </c>
      <c r="CO360" t="s">
        <v>1553</v>
      </c>
      <c r="CW360" t="s">
        <v>1879</v>
      </c>
      <c r="CX360" t="s">
        <v>2249</v>
      </c>
      <c r="CY360" t="s">
        <v>1759</v>
      </c>
      <c r="CZ360" t="b">
        <v>0</v>
      </c>
      <c r="DA360" t="s">
        <v>1760</v>
      </c>
      <c r="DB360" t="s">
        <v>1761</v>
      </c>
    </row>
    <row r="361" spans="1:106">
      <c r="A361" t="s">
        <v>1751</v>
      </c>
      <c r="D361" t="s">
        <v>181</v>
      </c>
      <c r="E361" t="s">
        <v>3953</v>
      </c>
      <c r="F361" t="s">
        <v>3954</v>
      </c>
      <c r="G361" t="s">
        <v>3955</v>
      </c>
      <c r="H361" t="s">
        <v>1907</v>
      </c>
      <c r="I361" t="s">
        <v>5</v>
      </c>
      <c r="J361" t="s">
        <v>1740</v>
      </c>
      <c r="K361" t="s">
        <v>182</v>
      </c>
      <c r="M361">
        <v>0</v>
      </c>
      <c r="N361">
        <v>4</v>
      </c>
      <c r="O361">
        <v>3</v>
      </c>
      <c r="P361" t="s">
        <v>1540</v>
      </c>
      <c r="Q361" t="s">
        <v>1533</v>
      </c>
      <c r="S361" t="s">
        <v>2209</v>
      </c>
      <c r="U361" t="s">
        <v>2022</v>
      </c>
      <c r="V361" t="b">
        <v>0</v>
      </c>
      <c r="W361" t="s">
        <v>1810</v>
      </c>
      <c r="X361" t="b">
        <v>0</v>
      </c>
      <c r="Y361">
        <v>12</v>
      </c>
      <c r="Z361" t="s">
        <v>3956</v>
      </c>
      <c r="AA361" t="s">
        <v>3957</v>
      </c>
      <c r="AC361" t="s">
        <v>1746</v>
      </c>
      <c r="AE361" t="b">
        <v>1</v>
      </c>
      <c r="AF361" t="b">
        <v>0</v>
      </c>
      <c r="AK361" t="s">
        <v>50</v>
      </c>
      <c r="AL361" t="s">
        <v>1911</v>
      </c>
      <c r="AM361" t="s">
        <v>49</v>
      </c>
      <c r="AN361">
        <v>176500000</v>
      </c>
      <c r="AP361" t="b">
        <v>0</v>
      </c>
      <c r="AR361" t="s">
        <v>1791</v>
      </c>
      <c r="AS361" t="s">
        <v>1791</v>
      </c>
      <c r="AT361" t="b">
        <v>1</v>
      </c>
      <c r="AU361" t="b">
        <v>0</v>
      </c>
      <c r="AV361" t="b">
        <v>0</v>
      </c>
      <c r="AW361">
        <v>186888.82740000001</v>
      </c>
      <c r="AX361">
        <v>944.41172570597405</v>
      </c>
      <c r="AY361">
        <v>2.0300000000000001E-3</v>
      </c>
      <c r="AZ361">
        <v>0</v>
      </c>
      <c r="BA361">
        <v>161300000</v>
      </c>
      <c r="BB361">
        <v>22600000</v>
      </c>
      <c r="BC361">
        <v>26963475</v>
      </c>
      <c r="BD361">
        <v>227871823.65360001</v>
      </c>
      <c r="BE361">
        <v>1139376699.8671999</v>
      </c>
      <c r="BF361">
        <v>277435298.65359998</v>
      </c>
      <c r="BG361">
        <v>0</v>
      </c>
      <c r="BH361">
        <v>0</v>
      </c>
      <c r="BI361">
        <v>0</v>
      </c>
      <c r="BJ361">
        <v>0</v>
      </c>
      <c r="BK361">
        <v>0</v>
      </c>
      <c r="BL361">
        <v>0</v>
      </c>
      <c r="BO361">
        <v>2045</v>
      </c>
      <c r="BP361" t="s">
        <v>1751</v>
      </c>
      <c r="BT361" t="s">
        <v>3958</v>
      </c>
      <c r="BU361" t="s">
        <v>1813</v>
      </c>
      <c r="BV361" t="s">
        <v>3959</v>
      </c>
      <c r="BW361" t="s">
        <v>3960</v>
      </c>
      <c r="BY361" t="b">
        <v>0</v>
      </c>
      <c r="CA361" t="b">
        <v>0</v>
      </c>
      <c r="CC361" t="b">
        <v>1</v>
      </c>
      <c r="CD361" t="s">
        <v>2124</v>
      </c>
      <c r="CE361" t="b">
        <v>1</v>
      </c>
      <c r="CF361" t="s">
        <v>2675</v>
      </c>
      <c r="CG361" t="b">
        <v>1</v>
      </c>
      <c r="CH361" t="s">
        <v>3961</v>
      </c>
      <c r="CI361" t="s">
        <v>2631</v>
      </c>
      <c r="CJ361" t="b">
        <v>0</v>
      </c>
      <c r="CL361" t="s">
        <v>70</v>
      </c>
      <c r="CN361" t="b">
        <v>0</v>
      </c>
      <c r="CO361" t="s">
        <v>1553</v>
      </c>
      <c r="CW361" t="s">
        <v>1757</v>
      </c>
      <c r="CX361" t="s">
        <v>49</v>
      </c>
      <c r="CY361" t="s">
        <v>1759</v>
      </c>
      <c r="CZ361" t="b">
        <v>1</v>
      </c>
      <c r="DA361" t="s">
        <v>1760</v>
      </c>
      <c r="DB361" t="s">
        <v>1761</v>
      </c>
    </row>
    <row r="362" spans="1:106">
      <c r="D362" t="s">
        <v>711</v>
      </c>
      <c r="E362" t="s">
        <v>3962</v>
      </c>
      <c r="F362" t="s">
        <v>3963</v>
      </c>
      <c r="G362" t="s">
        <v>2207</v>
      </c>
      <c r="H362" t="s">
        <v>3964</v>
      </c>
      <c r="I362" t="s">
        <v>5</v>
      </c>
      <c r="J362" t="s">
        <v>1740</v>
      </c>
      <c r="K362" t="s">
        <v>712</v>
      </c>
      <c r="M362">
        <v>2</v>
      </c>
      <c r="N362">
        <v>4</v>
      </c>
      <c r="O362">
        <v>0.9</v>
      </c>
      <c r="P362" t="s">
        <v>1532</v>
      </c>
      <c r="Q362" t="s">
        <v>1533</v>
      </c>
      <c r="R362" t="s">
        <v>1741</v>
      </c>
      <c r="S362" t="s">
        <v>1742</v>
      </c>
      <c r="T362" t="s">
        <v>1769</v>
      </c>
      <c r="U362" t="s">
        <v>1769</v>
      </c>
      <c r="V362" t="b">
        <v>0</v>
      </c>
      <c r="W362" t="s">
        <v>1810</v>
      </c>
      <c r="X362" t="b">
        <v>0</v>
      </c>
      <c r="Y362">
        <v>1.8</v>
      </c>
      <c r="AE362" t="b">
        <v>0</v>
      </c>
      <c r="AF362" t="b">
        <v>0</v>
      </c>
      <c r="AK362" t="s">
        <v>50</v>
      </c>
      <c r="AM362" t="s">
        <v>89</v>
      </c>
      <c r="AN362">
        <v>26240653.7513</v>
      </c>
      <c r="AP362" t="b">
        <v>0</v>
      </c>
      <c r="AR362" t="s">
        <v>1791</v>
      </c>
      <c r="AS362" t="s">
        <v>1791</v>
      </c>
      <c r="AT362" t="b">
        <v>1</v>
      </c>
      <c r="AU362" t="b">
        <v>0</v>
      </c>
      <c r="AV362" t="b">
        <v>0</v>
      </c>
      <c r="AW362">
        <v>554351.17980000004</v>
      </c>
      <c r="AX362">
        <v>47.335794903012797</v>
      </c>
      <c r="AY362">
        <v>47.335794903012797</v>
      </c>
      <c r="AZ362">
        <v>0</v>
      </c>
      <c r="BA362">
        <v>0</v>
      </c>
      <c r="BB362">
        <v>1285590317.5</v>
      </c>
      <c r="BC362">
        <v>53963475</v>
      </c>
      <c r="BD362">
        <v>313466502.68589997</v>
      </c>
      <c r="BE362">
        <v>2874011776.6861</v>
      </c>
      <c r="BF362">
        <v>1653020295.1859</v>
      </c>
      <c r="BG362">
        <v>12453191.6109</v>
      </c>
      <c r="BH362">
        <v>0</v>
      </c>
      <c r="BI362">
        <v>88938794.261999995</v>
      </c>
      <c r="BJ362">
        <v>112475417.49680001</v>
      </c>
      <c r="BK362">
        <v>226190955.9052</v>
      </c>
      <c r="BL362">
        <v>201414211.7588</v>
      </c>
      <c r="BO362">
        <v>2055</v>
      </c>
      <c r="BP362" t="s">
        <v>1802</v>
      </c>
      <c r="BT362" t="s">
        <v>3965</v>
      </c>
      <c r="BU362" t="s">
        <v>1813</v>
      </c>
      <c r="BV362" t="s">
        <v>3966</v>
      </c>
      <c r="BY362" t="b">
        <v>0</v>
      </c>
      <c r="CA362" t="b">
        <v>0</v>
      </c>
      <c r="CC362" t="b">
        <v>0</v>
      </c>
      <c r="CE362" t="b">
        <v>0</v>
      </c>
      <c r="CG362" t="b">
        <v>0</v>
      </c>
      <c r="CJ362" t="b">
        <v>0</v>
      </c>
      <c r="CL362" t="s">
        <v>51</v>
      </c>
      <c r="CN362" t="b">
        <v>0</v>
      </c>
      <c r="CO362" t="s">
        <v>1778</v>
      </c>
      <c r="CW362" t="s">
        <v>1757</v>
      </c>
      <c r="CX362" t="s">
        <v>1758</v>
      </c>
      <c r="CY362" t="s">
        <v>1759</v>
      </c>
      <c r="CZ362" t="b">
        <v>0</v>
      </c>
      <c r="DA362" t="s">
        <v>1760</v>
      </c>
      <c r="DB362" t="s">
        <v>1761</v>
      </c>
    </row>
    <row r="363" spans="1:106">
      <c r="A363" t="s">
        <v>1762</v>
      </c>
      <c r="D363" t="s">
        <v>397</v>
      </c>
      <c r="E363" t="s">
        <v>3967</v>
      </c>
      <c r="F363" t="s">
        <v>3968</v>
      </c>
      <c r="G363" t="s">
        <v>3969</v>
      </c>
      <c r="H363" t="s">
        <v>3970</v>
      </c>
      <c r="I363" t="s">
        <v>5</v>
      </c>
      <c r="J363" t="s">
        <v>1740</v>
      </c>
      <c r="K363" t="s">
        <v>398</v>
      </c>
      <c r="M363">
        <v>2</v>
      </c>
      <c r="N363">
        <v>2</v>
      </c>
      <c r="O363">
        <v>0.25</v>
      </c>
      <c r="P363" t="s">
        <v>1532</v>
      </c>
      <c r="Q363" t="s">
        <v>1532</v>
      </c>
      <c r="R363" t="s">
        <v>2132</v>
      </c>
      <c r="S363" t="s">
        <v>1767</v>
      </c>
      <c r="T363" t="s">
        <v>1767</v>
      </c>
      <c r="U363" t="s">
        <v>1917</v>
      </c>
      <c r="V363" t="b">
        <v>0</v>
      </c>
      <c r="W363" t="s">
        <v>1976</v>
      </c>
      <c r="X363" t="b">
        <v>0</v>
      </c>
      <c r="Y363">
        <v>0</v>
      </c>
      <c r="Z363" t="s">
        <v>1771</v>
      </c>
      <c r="AA363" t="s">
        <v>1772</v>
      </c>
      <c r="AC363" t="s">
        <v>1746</v>
      </c>
      <c r="AE363" t="b">
        <v>0</v>
      </c>
      <c r="AF363" t="b">
        <v>1</v>
      </c>
      <c r="AG363" t="s">
        <v>1841</v>
      </c>
      <c r="AK363" t="s">
        <v>50</v>
      </c>
      <c r="AL363" t="s">
        <v>1748</v>
      </c>
      <c r="AM363" t="s">
        <v>99</v>
      </c>
      <c r="AN363">
        <v>1950000</v>
      </c>
      <c r="AP363" t="b">
        <v>0</v>
      </c>
      <c r="AR363" t="s">
        <v>1616</v>
      </c>
      <c r="AS363" t="s">
        <v>1750</v>
      </c>
      <c r="AT363" t="b">
        <v>1</v>
      </c>
      <c r="AU363" t="b">
        <v>1</v>
      </c>
      <c r="AV363" t="b">
        <v>0</v>
      </c>
      <c r="AY363">
        <v>2.0200000000000001E-3</v>
      </c>
      <c r="AZ363">
        <v>1950000</v>
      </c>
      <c r="BA363">
        <v>0</v>
      </c>
      <c r="BB363">
        <v>0</v>
      </c>
      <c r="BC363">
        <v>0</v>
      </c>
      <c r="BD363">
        <v>0</v>
      </c>
      <c r="BE363">
        <v>0</v>
      </c>
      <c r="BF363">
        <v>0</v>
      </c>
      <c r="BG363">
        <v>0</v>
      </c>
      <c r="BH363">
        <v>0</v>
      </c>
      <c r="BI363">
        <v>0</v>
      </c>
      <c r="BJ363">
        <v>0</v>
      </c>
      <c r="BK363">
        <v>0</v>
      </c>
      <c r="BL363">
        <v>0</v>
      </c>
      <c r="BO363">
        <v>2035</v>
      </c>
      <c r="BP363" t="s">
        <v>1762</v>
      </c>
      <c r="BT363" t="s">
        <v>3971</v>
      </c>
      <c r="BU363" t="s">
        <v>1980</v>
      </c>
      <c r="BV363" t="s">
        <v>3972</v>
      </c>
      <c r="BW363" t="s">
        <v>3973</v>
      </c>
      <c r="BX363" t="s">
        <v>3974</v>
      </c>
      <c r="BY363" t="b">
        <v>1</v>
      </c>
      <c r="BZ363" t="s">
        <v>1777</v>
      </c>
      <c r="CA363" t="b">
        <v>0</v>
      </c>
      <c r="CC363" t="b">
        <v>1</v>
      </c>
      <c r="CD363" t="s">
        <v>1777</v>
      </c>
      <c r="CE363" t="b">
        <v>0</v>
      </c>
      <c r="CG363" t="b">
        <v>0</v>
      </c>
      <c r="CJ363" t="b">
        <v>0</v>
      </c>
      <c r="CL363" t="s">
        <v>51</v>
      </c>
      <c r="CN363" t="b">
        <v>0</v>
      </c>
      <c r="CO363" t="s">
        <v>1801</v>
      </c>
      <c r="CW363" t="s">
        <v>1532</v>
      </c>
      <c r="CX363" t="s">
        <v>1758</v>
      </c>
      <c r="CY363" t="s">
        <v>1759</v>
      </c>
      <c r="CZ363" t="b">
        <v>0</v>
      </c>
      <c r="DA363" t="s">
        <v>1760</v>
      </c>
      <c r="DB363" t="s">
        <v>1848</v>
      </c>
    </row>
    <row r="364" spans="1:106">
      <c r="A364" t="s">
        <v>1762</v>
      </c>
      <c r="D364" t="s">
        <v>314</v>
      </c>
      <c r="E364" t="s">
        <v>3975</v>
      </c>
      <c r="F364" t="s">
        <v>2686</v>
      </c>
      <c r="G364" t="s">
        <v>3976</v>
      </c>
      <c r="H364" t="s">
        <v>3977</v>
      </c>
      <c r="I364" t="s">
        <v>1835</v>
      </c>
      <c r="J364" t="s">
        <v>1740</v>
      </c>
      <c r="K364" t="s">
        <v>315</v>
      </c>
      <c r="M364">
        <v>2</v>
      </c>
      <c r="N364">
        <v>2</v>
      </c>
      <c r="O364">
        <v>2</v>
      </c>
      <c r="P364" t="s">
        <v>1532</v>
      </c>
      <c r="Q364" t="s">
        <v>1532</v>
      </c>
      <c r="R364" t="s">
        <v>1909</v>
      </c>
      <c r="S364" t="s">
        <v>1809</v>
      </c>
      <c r="T364" t="s">
        <v>1999</v>
      </c>
      <c r="U364" t="s">
        <v>2080</v>
      </c>
      <c r="V364" t="b">
        <v>0</v>
      </c>
      <c r="W364" t="s">
        <v>1976</v>
      </c>
      <c r="X364" t="b">
        <v>0</v>
      </c>
      <c r="Y364">
        <v>0</v>
      </c>
      <c r="AB364">
        <v>3</v>
      </c>
      <c r="AC364" t="s">
        <v>1746</v>
      </c>
      <c r="AE364" t="b">
        <v>0</v>
      </c>
      <c r="AF364" t="b">
        <v>1</v>
      </c>
      <c r="AG364" t="s">
        <v>1841</v>
      </c>
      <c r="AI364" t="s">
        <v>1609</v>
      </c>
      <c r="AJ364">
        <v>5</v>
      </c>
      <c r="AK364" t="s">
        <v>50</v>
      </c>
      <c r="AL364" t="s">
        <v>1748</v>
      </c>
      <c r="AM364" t="s">
        <v>99</v>
      </c>
      <c r="AN364">
        <v>10500000</v>
      </c>
      <c r="AP364" t="b">
        <v>1</v>
      </c>
      <c r="AQ364" t="s">
        <v>1749</v>
      </c>
      <c r="AR364" t="s">
        <v>1616</v>
      </c>
      <c r="AS364" t="s">
        <v>1750</v>
      </c>
      <c r="AT364" t="b">
        <v>1</v>
      </c>
      <c r="AU364" t="b">
        <v>0</v>
      </c>
      <c r="AV364" t="b">
        <v>0</v>
      </c>
      <c r="AW364">
        <v>356379.4278</v>
      </c>
      <c r="AX364">
        <v>29.462980129965899</v>
      </c>
      <c r="AY364">
        <v>2.0200000000000001E-3</v>
      </c>
      <c r="AZ364">
        <v>10500000</v>
      </c>
      <c r="BA364">
        <v>0</v>
      </c>
      <c r="BB364">
        <v>0</v>
      </c>
      <c r="BC364">
        <v>0</v>
      </c>
      <c r="BD364">
        <v>0</v>
      </c>
      <c r="BE364">
        <v>0</v>
      </c>
      <c r="BF364">
        <v>0</v>
      </c>
      <c r="BG364">
        <v>0</v>
      </c>
      <c r="BH364">
        <v>0</v>
      </c>
      <c r="BI364">
        <v>0</v>
      </c>
      <c r="BJ364">
        <v>0</v>
      </c>
      <c r="BK364">
        <v>0</v>
      </c>
      <c r="BL364">
        <v>0</v>
      </c>
      <c r="BO364">
        <v>2035</v>
      </c>
      <c r="BP364" t="s">
        <v>1762</v>
      </c>
      <c r="BT364" t="s">
        <v>3978</v>
      </c>
      <c r="BU364" t="s">
        <v>1980</v>
      </c>
      <c r="BV364" t="s">
        <v>3979</v>
      </c>
      <c r="BW364" t="s">
        <v>3980</v>
      </c>
      <c r="BX364" t="s">
        <v>3981</v>
      </c>
      <c r="BY364" t="b">
        <v>1</v>
      </c>
      <c r="BZ364" t="s">
        <v>3982</v>
      </c>
      <c r="CA364" t="b">
        <v>0</v>
      </c>
      <c r="CB364" t="s">
        <v>1553</v>
      </c>
      <c r="CC364" t="b">
        <v>0</v>
      </c>
      <c r="CD364" t="s">
        <v>1553</v>
      </c>
      <c r="CE364" t="b">
        <v>1</v>
      </c>
      <c r="CF364" t="s">
        <v>3982</v>
      </c>
      <c r="CG364" t="b">
        <v>1</v>
      </c>
      <c r="CH364" t="s">
        <v>3983</v>
      </c>
      <c r="CI364" t="s">
        <v>2631</v>
      </c>
      <c r="CJ364" t="b">
        <v>0</v>
      </c>
      <c r="CK364" t="s">
        <v>1553</v>
      </c>
      <c r="CL364" t="s">
        <v>51</v>
      </c>
      <c r="CN364" t="b">
        <v>0</v>
      </c>
      <c r="CO364" t="s">
        <v>1553</v>
      </c>
      <c r="CW364" t="s">
        <v>1532</v>
      </c>
      <c r="CX364" t="s">
        <v>1758</v>
      </c>
      <c r="CY364" t="s">
        <v>1759</v>
      </c>
      <c r="CZ364" t="b">
        <v>0</v>
      </c>
      <c r="DA364" t="s">
        <v>1760</v>
      </c>
      <c r="DB364" t="s">
        <v>1848</v>
      </c>
    </row>
    <row r="365" spans="1:106">
      <c r="A365" t="s">
        <v>1762</v>
      </c>
      <c r="D365" t="s">
        <v>629</v>
      </c>
      <c r="E365" t="s">
        <v>3984</v>
      </c>
      <c r="F365" t="s">
        <v>3355</v>
      </c>
      <c r="G365" t="s">
        <v>1900</v>
      </c>
      <c r="H365" t="s">
        <v>3985</v>
      </c>
      <c r="I365" t="s">
        <v>1835</v>
      </c>
      <c r="J365" t="s">
        <v>1740</v>
      </c>
      <c r="K365" t="s">
        <v>630</v>
      </c>
      <c r="M365">
        <v>2</v>
      </c>
      <c r="N365">
        <v>2</v>
      </c>
      <c r="O365">
        <v>1.1499999999999999</v>
      </c>
      <c r="P365" t="s">
        <v>1532</v>
      </c>
      <c r="Q365" t="s">
        <v>1532</v>
      </c>
      <c r="R365" t="s">
        <v>1892</v>
      </c>
      <c r="S365" t="s">
        <v>1809</v>
      </c>
      <c r="T365" t="s">
        <v>2153</v>
      </c>
      <c r="U365" t="s">
        <v>1909</v>
      </c>
      <c r="V365" t="b">
        <v>0</v>
      </c>
      <c r="W365" t="s">
        <v>1976</v>
      </c>
      <c r="X365" t="b">
        <v>0</v>
      </c>
      <c r="Y365">
        <v>0</v>
      </c>
      <c r="AB365">
        <v>3</v>
      </c>
      <c r="AC365" t="s">
        <v>1746</v>
      </c>
      <c r="AE365" t="b">
        <v>0</v>
      </c>
      <c r="AF365" t="b">
        <v>1</v>
      </c>
      <c r="AG365" t="s">
        <v>1841</v>
      </c>
      <c r="AI365" t="s">
        <v>1611</v>
      </c>
      <c r="AJ365">
        <v>7</v>
      </c>
      <c r="AK365" t="s">
        <v>50</v>
      </c>
      <c r="AL365" t="s">
        <v>1748</v>
      </c>
      <c r="AM365" t="s">
        <v>99</v>
      </c>
      <c r="AN365">
        <v>10800000</v>
      </c>
      <c r="AP365" t="b">
        <v>1</v>
      </c>
      <c r="AR365" t="s">
        <v>1616</v>
      </c>
      <c r="AS365" t="s">
        <v>1750</v>
      </c>
      <c r="AT365" t="b">
        <v>1</v>
      </c>
      <c r="AU365" t="b">
        <v>0</v>
      </c>
      <c r="AV365" t="b">
        <v>0</v>
      </c>
      <c r="AW365">
        <v>7614.4265999999998</v>
      </c>
      <c r="AX365">
        <v>1418.3602479010001</v>
      </c>
      <c r="AY365">
        <v>2.0200000000000001E-3</v>
      </c>
      <c r="AZ365">
        <v>10800000</v>
      </c>
      <c r="BA365">
        <v>0</v>
      </c>
      <c r="BB365">
        <v>0</v>
      </c>
      <c r="BC365">
        <v>0</v>
      </c>
      <c r="BD365">
        <v>0</v>
      </c>
      <c r="BE365">
        <v>0</v>
      </c>
      <c r="BF365">
        <v>0</v>
      </c>
      <c r="BG365">
        <v>0</v>
      </c>
      <c r="BH365">
        <v>0</v>
      </c>
      <c r="BI365">
        <v>0</v>
      </c>
      <c r="BJ365">
        <v>0</v>
      </c>
      <c r="BK365">
        <v>0</v>
      </c>
      <c r="BL365">
        <v>0</v>
      </c>
      <c r="BO365">
        <v>2035</v>
      </c>
      <c r="BP365" t="s">
        <v>1762</v>
      </c>
      <c r="BT365" t="s">
        <v>3986</v>
      </c>
      <c r="BU365" t="s">
        <v>1980</v>
      </c>
      <c r="BV365" t="s">
        <v>3987</v>
      </c>
      <c r="BW365" t="s">
        <v>3988</v>
      </c>
      <c r="BX365" t="s">
        <v>3989</v>
      </c>
      <c r="BY365" t="b">
        <v>1</v>
      </c>
      <c r="BZ365" t="s">
        <v>3990</v>
      </c>
      <c r="CA365" t="b">
        <v>0</v>
      </c>
      <c r="CB365" t="s">
        <v>1553</v>
      </c>
      <c r="CC365" t="b">
        <v>0</v>
      </c>
      <c r="CD365" t="s">
        <v>1553</v>
      </c>
      <c r="CE365" t="b">
        <v>1</v>
      </c>
      <c r="CF365" t="s">
        <v>3990</v>
      </c>
      <c r="CG365" t="b">
        <v>1</v>
      </c>
      <c r="CH365" t="s">
        <v>3361</v>
      </c>
      <c r="CI365" t="s">
        <v>2631</v>
      </c>
      <c r="CJ365" t="b">
        <v>0</v>
      </c>
      <c r="CK365" t="s">
        <v>1553</v>
      </c>
      <c r="CL365" t="s">
        <v>51</v>
      </c>
      <c r="CN365" t="b">
        <v>0</v>
      </c>
      <c r="CO365" t="s">
        <v>1778</v>
      </c>
      <c r="CP365" t="s">
        <v>3991</v>
      </c>
      <c r="CW365" t="s">
        <v>1532</v>
      </c>
      <c r="CX365" t="s">
        <v>1758</v>
      </c>
      <c r="CY365" t="s">
        <v>1759</v>
      </c>
      <c r="CZ365" t="b">
        <v>0</v>
      </c>
      <c r="DA365" t="s">
        <v>1760</v>
      </c>
      <c r="DB365" t="s">
        <v>1848</v>
      </c>
    </row>
    <row r="366" spans="1:106">
      <c r="A366" t="s">
        <v>1751</v>
      </c>
      <c r="D366" t="s">
        <v>742</v>
      </c>
      <c r="E366" t="s">
        <v>3992</v>
      </c>
      <c r="F366" t="s">
        <v>3355</v>
      </c>
      <c r="G366" t="s">
        <v>3985</v>
      </c>
      <c r="H366" t="s">
        <v>2279</v>
      </c>
      <c r="I366" t="s">
        <v>5</v>
      </c>
      <c r="J366" t="s">
        <v>1740</v>
      </c>
      <c r="K366" t="s">
        <v>743</v>
      </c>
      <c r="M366">
        <v>2</v>
      </c>
      <c r="N366">
        <v>2</v>
      </c>
      <c r="O366">
        <v>1.2</v>
      </c>
      <c r="P366" t="s">
        <v>1532</v>
      </c>
      <c r="Q366" t="s">
        <v>1532</v>
      </c>
      <c r="R366" t="s">
        <v>1892</v>
      </c>
      <c r="S366" t="s">
        <v>1809</v>
      </c>
      <c r="T366" t="s">
        <v>2132</v>
      </c>
      <c r="U366" t="s">
        <v>1836</v>
      </c>
      <c r="V366" t="b">
        <v>0</v>
      </c>
      <c r="W366" t="s">
        <v>1976</v>
      </c>
      <c r="X366" t="b">
        <v>0</v>
      </c>
      <c r="Y366">
        <v>0</v>
      </c>
      <c r="AB366">
        <v>3</v>
      </c>
      <c r="AC366" t="s">
        <v>1746</v>
      </c>
      <c r="AE366" t="b">
        <v>0</v>
      </c>
      <c r="AF366" t="b">
        <v>1</v>
      </c>
      <c r="AG366" t="s">
        <v>1841</v>
      </c>
      <c r="AI366" t="s">
        <v>1611</v>
      </c>
      <c r="AJ366">
        <v>7</v>
      </c>
      <c r="AK366" t="s">
        <v>50</v>
      </c>
      <c r="AL366" t="s">
        <v>1748</v>
      </c>
      <c r="AM366" t="s">
        <v>99</v>
      </c>
      <c r="AN366">
        <v>31992019.6719</v>
      </c>
      <c r="AP366" t="b">
        <v>1</v>
      </c>
      <c r="AR366" t="s">
        <v>1616</v>
      </c>
      <c r="AS366" t="s">
        <v>1750</v>
      </c>
      <c r="AT366" t="b">
        <v>1</v>
      </c>
      <c r="AU366" t="b">
        <v>0</v>
      </c>
      <c r="AV366" t="b">
        <v>0</v>
      </c>
      <c r="AW366">
        <v>554843.24939999997</v>
      </c>
      <c r="AX366">
        <v>57.6595636813528</v>
      </c>
      <c r="AY366">
        <v>2.0300000000000001E-3</v>
      </c>
      <c r="AZ366">
        <v>0</v>
      </c>
      <c r="BA366">
        <v>15131360.6557</v>
      </c>
      <c r="BB366">
        <v>22600000</v>
      </c>
      <c r="BC366">
        <v>26963475</v>
      </c>
      <c r="BD366">
        <v>227871823.65360001</v>
      </c>
      <c r="BE366">
        <v>1154508060.5229001</v>
      </c>
      <c r="BF366">
        <v>277435298.65359998</v>
      </c>
      <c r="BG366">
        <v>0</v>
      </c>
      <c r="BH366">
        <v>0</v>
      </c>
      <c r="BI366">
        <v>0</v>
      </c>
      <c r="BJ366">
        <v>0</v>
      </c>
      <c r="BK366">
        <v>0</v>
      </c>
      <c r="BL366">
        <v>0</v>
      </c>
      <c r="BO366">
        <v>2045</v>
      </c>
      <c r="BP366" t="s">
        <v>1751</v>
      </c>
      <c r="BT366" t="s">
        <v>3993</v>
      </c>
      <c r="BU366" t="s">
        <v>1980</v>
      </c>
      <c r="BV366" t="s">
        <v>3994</v>
      </c>
      <c r="BW366" t="s">
        <v>1553</v>
      </c>
      <c r="BX366" t="s">
        <v>1553</v>
      </c>
      <c r="BY366" t="b">
        <v>1</v>
      </c>
      <c r="BZ366" t="s">
        <v>1553</v>
      </c>
      <c r="CA366" t="b">
        <v>0</v>
      </c>
      <c r="CB366" t="s">
        <v>1553</v>
      </c>
      <c r="CC366" t="b">
        <v>0</v>
      </c>
      <c r="CD366" t="s">
        <v>1553</v>
      </c>
      <c r="CE366" t="b">
        <v>0</v>
      </c>
      <c r="CF366" t="s">
        <v>1553</v>
      </c>
      <c r="CG366" t="b">
        <v>0</v>
      </c>
      <c r="CH366" t="s">
        <v>1553</v>
      </c>
      <c r="CI366" t="s">
        <v>1553</v>
      </c>
      <c r="CJ366" t="b">
        <v>0</v>
      </c>
      <c r="CK366" t="s">
        <v>1553</v>
      </c>
      <c r="CL366" t="s">
        <v>51</v>
      </c>
      <c r="CN366" t="b">
        <v>0</v>
      </c>
      <c r="CO366" t="s">
        <v>1778</v>
      </c>
      <c r="CP366" t="s">
        <v>3991</v>
      </c>
      <c r="CW366" t="s">
        <v>1532</v>
      </c>
      <c r="CX366" t="s">
        <v>1758</v>
      </c>
      <c r="CY366" t="s">
        <v>1759</v>
      </c>
      <c r="CZ366" t="b">
        <v>0</v>
      </c>
      <c r="DA366" t="s">
        <v>1760</v>
      </c>
      <c r="DB366" t="s">
        <v>1848</v>
      </c>
    </row>
    <row r="367" spans="1:106">
      <c r="A367" t="s">
        <v>1762</v>
      </c>
      <c r="D367" t="s">
        <v>657</v>
      </c>
      <c r="E367" t="s">
        <v>3995</v>
      </c>
      <c r="F367" t="s">
        <v>3996</v>
      </c>
      <c r="G367" t="s">
        <v>3997</v>
      </c>
      <c r="H367" t="s">
        <v>3998</v>
      </c>
      <c r="I367" t="s">
        <v>1835</v>
      </c>
      <c r="J367" t="s">
        <v>1740</v>
      </c>
      <c r="K367" t="s">
        <v>658</v>
      </c>
      <c r="M367">
        <v>3</v>
      </c>
      <c r="N367">
        <v>2</v>
      </c>
      <c r="O367">
        <v>4.0999999999999996</v>
      </c>
      <c r="P367" t="s">
        <v>1532</v>
      </c>
      <c r="Q367" t="s">
        <v>1532</v>
      </c>
      <c r="R367" t="s">
        <v>2126</v>
      </c>
      <c r="S367" t="s">
        <v>1744</v>
      </c>
      <c r="T367" t="s">
        <v>1836</v>
      </c>
      <c r="U367" t="s">
        <v>1884</v>
      </c>
      <c r="V367" t="b">
        <v>0</v>
      </c>
      <c r="W367" t="s">
        <v>3866</v>
      </c>
      <c r="X367" t="b">
        <v>0</v>
      </c>
      <c r="Y367">
        <v>-4.0999999999999996</v>
      </c>
      <c r="AA367" t="s">
        <v>3999</v>
      </c>
      <c r="AC367" t="s">
        <v>1746</v>
      </c>
      <c r="AE367" t="b">
        <v>0</v>
      </c>
      <c r="AF367" t="b">
        <v>1</v>
      </c>
      <c r="AG367" t="s">
        <v>1747</v>
      </c>
      <c r="AK367" t="s">
        <v>50</v>
      </c>
      <c r="AL367" t="s">
        <v>1748</v>
      </c>
      <c r="AM367" t="s">
        <v>75</v>
      </c>
      <c r="AN367">
        <v>6100000</v>
      </c>
      <c r="AP367" t="b">
        <v>0</v>
      </c>
      <c r="AR367" t="s">
        <v>1616</v>
      </c>
      <c r="AS367" t="s">
        <v>1750</v>
      </c>
      <c r="AT367" t="b">
        <v>1</v>
      </c>
      <c r="AU367" t="b">
        <v>1</v>
      </c>
      <c r="AV367" t="b">
        <v>0</v>
      </c>
      <c r="AY367">
        <v>2.0200000000000001E-3</v>
      </c>
      <c r="AZ367">
        <v>6100000</v>
      </c>
      <c r="BA367">
        <v>0</v>
      </c>
      <c r="BB367">
        <v>0</v>
      </c>
      <c r="BC367">
        <v>0</v>
      </c>
      <c r="BD367">
        <v>0</v>
      </c>
      <c r="BE367">
        <v>0</v>
      </c>
      <c r="BF367">
        <v>0</v>
      </c>
      <c r="BG367">
        <v>0</v>
      </c>
      <c r="BH367">
        <v>0</v>
      </c>
      <c r="BI367">
        <v>0</v>
      </c>
      <c r="BJ367">
        <v>0</v>
      </c>
      <c r="BK367">
        <v>0</v>
      </c>
      <c r="BL367">
        <v>0</v>
      </c>
      <c r="BO367">
        <v>2035</v>
      </c>
      <c r="BP367" t="s">
        <v>1762</v>
      </c>
      <c r="BT367" t="s">
        <v>4000</v>
      </c>
      <c r="BU367" t="s">
        <v>3868</v>
      </c>
      <c r="BV367" t="s">
        <v>4001</v>
      </c>
      <c r="BW367" t="s">
        <v>4002</v>
      </c>
      <c r="BX367" t="s">
        <v>4003</v>
      </c>
      <c r="BY367" t="b">
        <v>1</v>
      </c>
      <c r="BZ367" t="s">
        <v>4004</v>
      </c>
      <c r="CA367" t="b">
        <v>0</v>
      </c>
      <c r="CC367" t="b">
        <v>1</v>
      </c>
      <c r="CD367" t="s">
        <v>1756</v>
      </c>
      <c r="CE367" t="b">
        <v>0</v>
      </c>
      <c r="CG367" t="b">
        <v>1</v>
      </c>
      <c r="CH367" t="s">
        <v>4005</v>
      </c>
      <c r="CI367" t="s">
        <v>2631</v>
      </c>
      <c r="CJ367" t="b">
        <v>0</v>
      </c>
      <c r="CL367" t="s">
        <v>51</v>
      </c>
      <c r="CN367" t="b">
        <v>0</v>
      </c>
      <c r="CO367" t="s">
        <v>1778</v>
      </c>
      <c r="CW367" t="s">
        <v>1532</v>
      </c>
      <c r="CX367" t="s">
        <v>1758</v>
      </c>
      <c r="CY367" t="s">
        <v>1759</v>
      </c>
      <c r="CZ367" t="b">
        <v>0</v>
      </c>
      <c r="DA367" t="s">
        <v>1760</v>
      </c>
      <c r="DB367" t="s">
        <v>1939</v>
      </c>
    </row>
    <row r="368" spans="1:106">
      <c r="A368" t="s">
        <v>1762</v>
      </c>
      <c r="D368" t="s">
        <v>358</v>
      </c>
      <c r="E368" t="s">
        <v>4006</v>
      </c>
      <c r="F368" t="s">
        <v>4007</v>
      </c>
      <c r="G368" t="s">
        <v>4008</v>
      </c>
      <c r="H368" t="s">
        <v>4009</v>
      </c>
      <c r="I368" t="s">
        <v>1835</v>
      </c>
      <c r="J368" t="s">
        <v>1740</v>
      </c>
      <c r="K368" t="s">
        <v>359</v>
      </c>
      <c r="M368">
        <v>2</v>
      </c>
      <c r="N368">
        <v>2</v>
      </c>
      <c r="P368" t="s">
        <v>1540</v>
      </c>
      <c r="Q368" t="s">
        <v>1532</v>
      </c>
      <c r="V368" t="b">
        <v>0</v>
      </c>
      <c r="X368" t="b">
        <v>0</v>
      </c>
      <c r="Z368" t="s">
        <v>4010</v>
      </c>
      <c r="AA368" t="s">
        <v>4011</v>
      </c>
      <c r="AC368" t="s">
        <v>1746</v>
      </c>
      <c r="AE368" t="b">
        <v>0</v>
      </c>
      <c r="AF368" t="b">
        <v>1</v>
      </c>
      <c r="AG368" t="s">
        <v>1747</v>
      </c>
      <c r="AK368" t="s">
        <v>50</v>
      </c>
      <c r="AL368" t="s">
        <v>1748</v>
      </c>
      <c r="AM368" t="s">
        <v>75</v>
      </c>
      <c r="AN368">
        <v>9400000</v>
      </c>
      <c r="AP368" t="b">
        <v>0</v>
      </c>
      <c r="AR368" t="s">
        <v>1616</v>
      </c>
      <c r="AS368" t="s">
        <v>1750</v>
      </c>
      <c r="AT368" t="b">
        <v>0</v>
      </c>
      <c r="AU368" t="b">
        <v>0</v>
      </c>
      <c r="AV368" t="b">
        <v>0</v>
      </c>
      <c r="AY368">
        <v>2.0200000000000001E-3</v>
      </c>
      <c r="AZ368">
        <v>2300000</v>
      </c>
      <c r="BA368">
        <v>0</v>
      </c>
      <c r="BB368">
        <v>0</v>
      </c>
      <c r="BC368">
        <v>0</v>
      </c>
      <c r="BD368">
        <v>0</v>
      </c>
      <c r="BE368">
        <v>0</v>
      </c>
      <c r="BF368">
        <v>0</v>
      </c>
      <c r="BG368">
        <v>0</v>
      </c>
      <c r="BH368">
        <v>0</v>
      </c>
      <c r="BI368">
        <v>0</v>
      </c>
      <c r="BJ368">
        <v>0</v>
      </c>
      <c r="BK368">
        <v>0</v>
      </c>
      <c r="BL368">
        <v>0</v>
      </c>
      <c r="BO368">
        <v>2035</v>
      </c>
      <c r="BP368" t="s">
        <v>1762</v>
      </c>
      <c r="BT368" t="s">
        <v>4012</v>
      </c>
      <c r="BU368" t="s">
        <v>2324</v>
      </c>
      <c r="BV368" t="s">
        <v>4013</v>
      </c>
      <c r="BW368" t="s">
        <v>4014</v>
      </c>
      <c r="BY368" t="b">
        <v>1</v>
      </c>
      <c r="BZ368" t="s">
        <v>4004</v>
      </c>
      <c r="CA368" t="b">
        <v>0</v>
      </c>
      <c r="CC368" t="b">
        <v>1</v>
      </c>
      <c r="CD368" t="s">
        <v>4015</v>
      </c>
      <c r="CE368" t="b">
        <v>0</v>
      </c>
      <c r="CG368" t="b">
        <v>0</v>
      </c>
      <c r="CJ368" t="b">
        <v>0</v>
      </c>
      <c r="CL368" t="s">
        <v>51</v>
      </c>
      <c r="CN368" t="b">
        <v>0</v>
      </c>
      <c r="CO368" t="s">
        <v>1778</v>
      </c>
      <c r="CW368" t="s">
        <v>1532</v>
      </c>
      <c r="CX368" t="s">
        <v>1758</v>
      </c>
      <c r="CY368" t="s">
        <v>1759</v>
      </c>
      <c r="CZ368" t="b">
        <v>0</v>
      </c>
      <c r="DA368" t="s">
        <v>1760</v>
      </c>
    </row>
    <row r="369" spans="1:107">
      <c r="A369" t="s">
        <v>1762</v>
      </c>
      <c r="D369" t="s">
        <v>288</v>
      </c>
      <c r="E369" t="s">
        <v>4016</v>
      </c>
      <c r="F369" t="s">
        <v>2658</v>
      </c>
      <c r="G369" t="s">
        <v>4017</v>
      </c>
      <c r="H369" t="s">
        <v>4018</v>
      </c>
      <c r="I369" t="s">
        <v>1835</v>
      </c>
      <c r="J369" t="s">
        <v>1740</v>
      </c>
      <c r="K369" t="s">
        <v>289</v>
      </c>
      <c r="M369">
        <v>4</v>
      </c>
      <c r="N369">
        <v>4</v>
      </c>
      <c r="O369">
        <v>1</v>
      </c>
      <c r="P369" t="s">
        <v>1533</v>
      </c>
      <c r="Q369" t="s">
        <v>1537</v>
      </c>
      <c r="R369" t="s">
        <v>2219</v>
      </c>
      <c r="S369" t="s">
        <v>2493</v>
      </c>
      <c r="T369" t="s">
        <v>1902</v>
      </c>
      <c r="U369" t="s">
        <v>4019</v>
      </c>
      <c r="V369" t="b">
        <v>0</v>
      </c>
      <c r="W369" t="s">
        <v>1810</v>
      </c>
      <c r="X369" t="b">
        <v>0</v>
      </c>
      <c r="Y369">
        <v>0</v>
      </c>
      <c r="AC369" t="s">
        <v>1746</v>
      </c>
      <c r="AE369" t="b">
        <v>0</v>
      </c>
      <c r="AF369" t="b">
        <v>1</v>
      </c>
      <c r="AG369" t="s">
        <v>1747</v>
      </c>
      <c r="AK369" t="s">
        <v>50</v>
      </c>
      <c r="AL369" t="s">
        <v>1748</v>
      </c>
      <c r="AM369" t="s">
        <v>290</v>
      </c>
      <c r="AN369">
        <v>11600000</v>
      </c>
      <c r="AP369" t="b">
        <v>0</v>
      </c>
      <c r="AR369" t="s">
        <v>1616</v>
      </c>
      <c r="AS369" t="s">
        <v>1750</v>
      </c>
      <c r="AT369" t="b">
        <v>1</v>
      </c>
      <c r="AU369" t="b">
        <v>1</v>
      </c>
      <c r="AV369" t="b">
        <v>0</v>
      </c>
      <c r="AY369">
        <v>2.0200000000000001E-3</v>
      </c>
      <c r="AZ369">
        <v>11600000</v>
      </c>
      <c r="BA369">
        <v>0</v>
      </c>
      <c r="BB369">
        <v>0</v>
      </c>
      <c r="BC369">
        <v>0</v>
      </c>
      <c r="BD369">
        <v>0</v>
      </c>
      <c r="BE369">
        <v>0</v>
      </c>
      <c r="BF369">
        <v>0</v>
      </c>
      <c r="BG369">
        <v>0</v>
      </c>
      <c r="BH369">
        <v>0</v>
      </c>
      <c r="BI369">
        <v>0</v>
      </c>
      <c r="BJ369">
        <v>0</v>
      </c>
      <c r="BK369">
        <v>0</v>
      </c>
      <c r="BL369">
        <v>0</v>
      </c>
      <c r="BO369">
        <v>2035</v>
      </c>
      <c r="BP369" t="s">
        <v>1762</v>
      </c>
      <c r="BT369" t="s">
        <v>4020</v>
      </c>
      <c r="BU369" t="s">
        <v>1813</v>
      </c>
      <c r="BV369" t="s">
        <v>4021</v>
      </c>
      <c r="BW369" t="s">
        <v>4022</v>
      </c>
      <c r="BX369" t="s">
        <v>4023</v>
      </c>
      <c r="BY369" t="b">
        <v>1</v>
      </c>
      <c r="BZ369" t="s">
        <v>3990</v>
      </c>
      <c r="CA369" t="b">
        <v>0</v>
      </c>
      <c r="CC369" t="b">
        <v>0</v>
      </c>
      <c r="CE369" t="b">
        <v>1</v>
      </c>
      <c r="CF369" t="s">
        <v>3990</v>
      </c>
      <c r="CG369" t="b">
        <v>1</v>
      </c>
      <c r="CH369" t="s">
        <v>4024</v>
      </c>
      <c r="CI369" t="s">
        <v>2631</v>
      </c>
      <c r="CJ369" t="b">
        <v>0</v>
      </c>
      <c r="CL369" t="s">
        <v>51</v>
      </c>
      <c r="CN369" t="b">
        <v>0</v>
      </c>
      <c r="CO369" t="s">
        <v>1553</v>
      </c>
      <c r="CW369" t="s">
        <v>1537</v>
      </c>
      <c r="CX369" t="s">
        <v>1758</v>
      </c>
      <c r="CY369" t="s">
        <v>1759</v>
      </c>
      <c r="CZ369" t="b">
        <v>0</v>
      </c>
      <c r="DA369" t="s">
        <v>1760</v>
      </c>
      <c r="DB369" t="s">
        <v>1761</v>
      </c>
    </row>
    <row r="370" spans="1:107">
      <c r="A370" t="s">
        <v>1751</v>
      </c>
      <c r="B370" t="s">
        <v>4025</v>
      </c>
      <c r="D370" t="s">
        <v>171</v>
      </c>
      <c r="E370" t="s">
        <v>4026</v>
      </c>
      <c r="F370" t="s">
        <v>4027</v>
      </c>
      <c r="G370" t="s">
        <v>3114</v>
      </c>
      <c r="H370" t="s">
        <v>3501</v>
      </c>
      <c r="I370" t="s">
        <v>2246</v>
      </c>
      <c r="J370" t="s">
        <v>1740</v>
      </c>
      <c r="K370" t="s">
        <v>172</v>
      </c>
      <c r="M370">
        <v>0</v>
      </c>
      <c r="N370">
        <v>2</v>
      </c>
      <c r="O370">
        <v>0.5</v>
      </c>
      <c r="P370" t="s">
        <v>1540</v>
      </c>
      <c r="Q370" t="s">
        <v>1532</v>
      </c>
      <c r="S370" t="s">
        <v>1975</v>
      </c>
      <c r="U370" t="s">
        <v>1767</v>
      </c>
      <c r="V370" t="b">
        <v>0</v>
      </c>
      <c r="W370" t="s">
        <v>2541</v>
      </c>
      <c r="X370" t="b">
        <v>0</v>
      </c>
      <c r="Y370">
        <v>1</v>
      </c>
      <c r="AC370" t="s">
        <v>1746</v>
      </c>
      <c r="AE370" t="b">
        <v>0</v>
      </c>
      <c r="AF370" t="b">
        <v>1</v>
      </c>
      <c r="AG370" t="s">
        <v>1747</v>
      </c>
      <c r="AI370" t="s">
        <v>1613</v>
      </c>
      <c r="AK370" t="s">
        <v>50</v>
      </c>
      <c r="AL370" t="s">
        <v>1748</v>
      </c>
      <c r="AM370" t="s">
        <v>49</v>
      </c>
      <c r="AN370">
        <v>22000000</v>
      </c>
      <c r="AP370" t="b">
        <v>0</v>
      </c>
      <c r="AR370" t="s">
        <v>1791</v>
      </c>
      <c r="AS370" t="s">
        <v>1791</v>
      </c>
      <c r="AT370" t="b">
        <v>1</v>
      </c>
      <c r="AU370" t="b">
        <v>0</v>
      </c>
      <c r="AV370" t="b">
        <v>0</v>
      </c>
      <c r="AW370">
        <v>0</v>
      </c>
      <c r="AY370">
        <v>2.0300000000000001E-3</v>
      </c>
      <c r="AZ370">
        <v>0</v>
      </c>
      <c r="BA370">
        <v>22000000</v>
      </c>
      <c r="BB370">
        <v>44600000</v>
      </c>
      <c r="BC370">
        <v>26963475</v>
      </c>
      <c r="BD370">
        <v>227871823.65360001</v>
      </c>
      <c r="BE370">
        <v>1154508060.5229001</v>
      </c>
      <c r="BF370">
        <v>299435298.65359998</v>
      </c>
      <c r="BG370">
        <v>0</v>
      </c>
      <c r="BH370">
        <v>0</v>
      </c>
      <c r="BI370">
        <v>0</v>
      </c>
      <c r="BJ370">
        <v>0</v>
      </c>
      <c r="BK370">
        <v>0</v>
      </c>
      <c r="BL370">
        <v>0</v>
      </c>
      <c r="BO370">
        <v>2045</v>
      </c>
      <c r="BP370" t="s">
        <v>1751</v>
      </c>
      <c r="BT370" t="s">
        <v>4028</v>
      </c>
      <c r="BU370" t="s">
        <v>2543</v>
      </c>
      <c r="BV370" t="s">
        <v>4029</v>
      </c>
      <c r="BY370" t="b">
        <v>0</v>
      </c>
      <c r="CA370" t="b">
        <v>0</v>
      </c>
      <c r="CC370" t="b">
        <v>0</v>
      </c>
      <c r="CE370" t="b">
        <v>0</v>
      </c>
      <c r="CG370" t="b">
        <v>0</v>
      </c>
      <c r="CJ370" t="b">
        <v>0</v>
      </c>
      <c r="CL370" t="s">
        <v>60</v>
      </c>
      <c r="CN370" t="b">
        <v>0</v>
      </c>
      <c r="CO370" t="s">
        <v>1553</v>
      </c>
      <c r="CW370" t="s">
        <v>1532</v>
      </c>
      <c r="CX370" t="s">
        <v>49</v>
      </c>
      <c r="CY370" t="s">
        <v>2250</v>
      </c>
      <c r="CZ370" t="b">
        <v>0</v>
      </c>
      <c r="DA370" t="s">
        <v>1760</v>
      </c>
      <c r="DB370" t="s">
        <v>1939</v>
      </c>
    </row>
    <row r="371" spans="1:107">
      <c r="D371" t="s">
        <v>349</v>
      </c>
      <c r="E371" t="s">
        <v>4030</v>
      </c>
      <c r="F371" t="s">
        <v>4031</v>
      </c>
      <c r="G371" t="s">
        <v>4032</v>
      </c>
      <c r="H371" t="s">
        <v>4033</v>
      </c>
      <c r="I371" t="s">
        <v>2246</v>
      </c>
      <c r="J371" t="s">
        <v>1740</v>
      </c>
      <c r="K371" t="s">
        <v>350</v>
      </c>
      <c r="M371">
        <v>2</v>
      </c>
      <c r="N371">
        <v>2</v>
      </c>
      <c r="O371">
        <v>0.35</v>
      </c>
      <c r="P371" t="s">
        <v>1532</v>
      </c>
      <c r="Q371" t="s">
        <v>1532</v>
      </c>
      <c r="S371" t="s">
        <v>1975</v>
      </c>
      <c r="U371" t="s">
        <v>1837</v>
      </c>
      <c r="V371" t="b">
        <v>0</v>
      </c>
      <c r="W371" t="s">
        <v>2541</v>
      </c>
      <c r="X371" t="b">
        <v>0</v>
      </c>
      <c r="Y371">
        <v>0</v>
      </c>
      <c r="AC371" t="s">
        <v>1746</v>
      </c>
      <c r="AE371" t="b">
        <v>0</v>
      </c>
      <c r="AF371" t="b">
        <v>1</v>
      </c>
      <c r="AG371" t="s">
        <v>1747</v>
      </c>
      <c r="AI371" t="s">
        <v>1613</v>
      </c>
      <c r="AK371" t="s">
        <v>50</v>
      </c>
      <c r="AL371" t="s">
        <v>1748</v>
      </c>
      <c r="AM371" t="s">
        <v>49</v>
      </c>
      <c r="AN371">
        <v>44000000</v>
      </c>
      <c r="AP371" t="b">
        <v>0</v>
      </c>
      <c r="AR371" t="s">
        <v>1791</v>
      </c>
      <c r="AS371" t="s">
        <v>1791</v>
      </c>
      <c r="AT371" t="b">
        <v>1</v>
      </c>
      <c r="AU371" t="b">
        <v>0</v>
      </c>
      <c r="AV371" t="b">
        <v>0</v>
      </c>
      <c r="AW371">
        <v>0</v>
      </c>
      <c r="AY371">
        <v>999999.99</v>
      </c>
      <c r="AZ371">
        <v>0</v>
      </c>
      <c r="BA371">
        <v>44000000</v>
      </c>
      <c r="BB371">
        <v>3846090485.7302999</v>
      </c>
      <c r="BC371">
        <v>1621395148.8436</v>
      </c>
      <c r="BD371">
        <v>1428248268.0669999</v>
      </c>
      <c r="BE371">
        <v>2939475699.8053002</v>
      </c>
      <c r="BF371">
        <v>6895733902.6408997</v>
      </c>
      <c r="BG371">
        <v>0</v>
      </c>
      <c r="BH371">
        <v>724295404.64999998</v>
      </c>
      <c r="BI371">
        <v>2330909509.3561001</v>
      </c>
      <c r="BJ371">
        <v>1740977930.6196001</v>
      </c>
      <c r="BK371">
        <v>324664046.22359997</v>
      </c>
      <c r="BL371">
        <v>4796182844.6257</v>
      </c>
      <c r="BO371">
        <v>2045</v>
      </c>
      <c r="BP371" t="s">
        <v>1751</v>
      </c>
      <c r="BT371" t="s">
        <v>4034</v>
      </c>
      <c r="BU371" t="s">
        <v>2543</v>
      </c>
      <c r="BV371" t="s">
        <v>4035</v>
      </c>
      <c r="BY371" t="b">
        <v>0</v>
      </c>
      <c r="CA371" t="b">
        <v>0</v>
      </c>
      <c r="CC371" t="b">
        <v>0</v>
      </c>
      <c r="CE371" t="b">
        <v>0</v>
      </c>
      <c r="CG371" t="b">
        <v>0</v>
      </c>
      <c r="CJ371" t="b">
        <v>0</v>
      </c>
      <c r="CL371" t="s">
        <v>60</v>
      </c>
      <c r="CN371" t="b">
        <v>0</v>
      </c>
      <c r="CO371" t="s">
        <v>1553</v>
      </c>
      <c r="CW371" t="s">
        <v>1532</v>
      </c>
      <c r="CX371" t="s">
        <v>49</v>
      </c>
      <c r="CY371" t="s">
        <v>2250</v>
      </c>
      <c r="CZ371" t="b">
        <v>0</v>
      </c>
      <c r="DA371" t="s">
        <v>1760</v>
      </c>
      <c r="DB371" t="s">
        <v>1939</v>
      </c>
    </row>
    <row r="372" spans="1:107">
      <c r="A372" t="s">
        <v>1762</v>
      </c>
      <c r="D372" t="s">
        <v>505</v>
      </c>
      <c r="E372" t="s">
        <v>4036</v>
      </c>
      <c r="F372" t="s">
        <v>4037</v>
      </c>
      <c r="G372" t="s">
        <v>4038</v>
      </c>
      <c r="H372" t="s">
        <v>4039</v>
      </c>
      <c r="I372" t="s">
        <v>2246</v>
      </c>
      <c r="J372" t="s">
        <v>1740</v>
      </c>
      <c r="K372" t="s">
        <v>506</v>
      </c>
      <c r="M372">
        <v>2</v>
      </c>
      <c r="N372">
        <v>2</v>
      </c>
      <c r="O372">
        <v>0.24</v>
      </c>
      <c r="P372" t="s">
        <v>1532</v>
      </c>
      <c r="Q372" t="s">
        <v>1532</v>
      </c>
      <c r="R372" t="s">
        <v>2042</v>
      </c>
      <c r="S372" t="s">
        <v>2132</v>
      </c>
      <c r="T372" t="s">
        <v>2042</v>
      </c>
      <c r="U372" t="s">
        <v>1988</v>
      </c>
      <c r="V372" t="b">
        <v>0</v>
      </c>
      <c r="W372" t="s">
        <v>2541</v>
      </c>
      <c r="X372" t="b">
        <v>0</v>
      </c>
      <c r="Y372">
        <v>0</v>
      </c>
      <c r="Z372" t="s">
        <v>4040</v>
      </c>
      <c r="AA372" t="s">
        <v>1919</v>
      </c>
      <c r="AC372" t="s">
        <v>1746</v>
      </c>
      <c r="AE372" t="b">
        <v>0</v>
      </c>
      <c r="AF372" t="b">
        <v>1</v>
      </c>
      <c r="AG372" t="s">
        <v>1747</v>
      </c>
      <c r="AI372" t="s">
        <v>1625</v>
      </c>
      <c r="AK372" t="s">
        <v>50</v>
      </c>
      <c r="AL372" t="s">
        <v>1748</v>
      </c>
      <c r="AM372" t="s">
        <v>115</v>
      </c>
      <c r="AN372">
        <v>3500000</v>
      </c>
      <c r="AP372" t="b">
        <v>0</v>
      </c>
      <c r="AR372" t="s">
        <v>1791</v>
      </c>
      <c r="AS372" t="s">
        <v>1791</v>
      </c>
      <c r="AT372" t="b">
        <v>1</v>
      </c>
      <c r="AU372" t="b">
        <v>0</v>
      </c>
      <c r="AV372" t="b">
        <v>0</v>
      </c>
      <c r="AW372">
        <v>0</v>
      </c>
      <c r="AY372">
        <v>2.0200000000000001E-3</v>
      </c>
      <c r="AZ372">
        <v>0</v>
      </c>
      <c r="BA372">
        <v>3500000</v>
      </c>
      <c r="BB372">
        <v>1289090317.5</v>
      </c>
      <c r="BC372">
        <v>81256401.7579</v>
      </c>
      <c r="BD372">
        <v>369872061.435</v>
      </c>
      <c r="BE372">
        <v>2874011776.6861</v>
      </c>
      <c r="BF372">
        <v>1740218780.6928999</v>
      </c>
      <c r="BG372">
        <v>0</v>
      </c>
      <c r="BH372">
        <v>724295404.64999998</v>
      </c>
      <c r="BI372">
        <v>88938794.261999995</v>
      </c>
      <c r="BJ372">
        <v>414963262.07630002</v>
      </c>
      <c r="BK372">
        <v>324664046.22359997</v>
      </c>
      <c r="BL372">
        <v>1228197460.9883001</v>
      </c>
      <c r="BO372">
        <v>2035</v>
      </c>
      <c r="BP372" t="s">
        <v>1762</v>
      </c>
      <c r="BT372" t="s">
        <v>4041</v>
      </c>
      <c r="BU372" t="s">
        <v>2543</v>
      </c>
      <c r="BV372" t="s">
        <v>4042</v>
      </c>
      <c r="BY372" t="b">
        <v>0</v>
      </c>
      <c r="CA372" t="b">
        <v>0</v>
      </c>
      <c r="CC372" t="b">
        <v>0</v>
      </c>
      <c r="CE372" t="b">
        <v>0</v>
      </c>
      <c r="CG372" t="b">
        <v>0</v>
      </c>
      <c r="CJ372" t="b">
        <v>0</v>
      </c>
      <c r="CL372" t="s">
        <v>60</v>
      </c>
      <c r="CN372" t="b">
        <v>0</v>
      </c>
      <c r="CO372" t="s">
        <v>1553</v>
      </c>
      <c r="CW372" t="s">
        <v>1532</v>
      </c>
      <c r="CX372" t="s">
        <v>1758</v>
      </c>
      <c r="CY372" t="s">
        <v>2250</v>
      </c>
      <c r="CZ372" t="b">
        <v>1</v>
      </c>
      <c r="DA372" t="s">
        <v>1760</v>
      </c>
      <c r="DB372" t="s">
        <v>1939</v>
      </c>
    </row>
    <row r="373" spans="1:107">
      <c r="D373" t="s">
        <v>965</v>
      </c>
      <c r="E373" t="s">
        <v>4043</v>
      </c>
      <c r="F373" t="s">
        <v>1860</v>
      </c>
      <c r="G373" t="s">
        <v>2890</v>
      </c>
      <c r="H373" t="s">
        <v>2112</v>
      </c>
      <c r="I373" t="s">
        <v>5</v>
      </c>
      <c r="J373" t="s">
        <v>1740</v>
      </c>
      <c r="K373" t="s">
        <v>966</v>
      </c>
      <c r="M373">
        <v>2</v>
      </c>
      <c r="N373">
        <v>4</v>
      </c>
      <c r="O373">
        <v>2.2200000000000002</v>
      </c>
      <c r="P373" t="s">
        <v>1532</v>
      </c>
      <c r="Q373" t="s">
        <v>1533</v>
      </c>
      <c r="V373" t="b">
        <v>0</v>
      </c>
      <c r="W373" t="s">
        <v>1810</v>
      </c>
      <c r="X373" t="b">
        <v>1</v>
      </c>
      <c r="Y373">
        <v>4.4400000000000004</v>
      </c>
      <c r="AB373">
        <v>3</v>
      </c>
      <c r="AC373" t="s">
        <v>1746</v>
      </c>
      <c r="AE373" t="b">
        <v>0</v>
      </c>
      <c r="AF373" t="b">
        <v>0</v>
      </c>
      <c r="AI373" t="s">
        <v>1611</v>
      </c>
      <c r="AJ373">
        <v>4</v>
      </c>
      <c r="AK373" t="s">
        <v>50</v>
      </c>
      <c r="AL373" t="s">
        <v>1824</v>
      </c>
      <c r="AM373" t="s">
        <v>89</v>
      </c>
      <c r="AN373">
        <v>58122155.519900002</v>
      </c>
      <c r="AP373" t="b">
        <v>0</v>
      </c>
      <c r="AQ373" t="s">
        <v>4044</v>
      </c>
      <c r="AR373" t="s">
        <v>1791</v>
      </c>
      <c r="AS373" t="s">
        <v>1791</v>
      </c>
      <c r="AT373" t="b">
        <v>1</v>
      </c>
      <c r="AU373" t="b">
        <v>0</v>
      </c>
      <c r="AV373" t="b">
        <v>0</v>
      </c>
      <c r="AW373">
        <v>0</v>
      </c>
      <c r="AY373">
        <v>999999.99</v>
      </c>
      <c r="AZ373">
        <v>0</v>
      </c>
      <c r="BA373">
        <v>27583395.84</v>
      </c>
      <c r="BB373">
        <v>44600000</v>
      </c>
      <c r="BC373">
        <v>26963475</v>
      </c>
      <c r="BD373">
        <v>255455219.49360001</v>
      </c>
      <c r="BE373">
        <v>1154508060.5229001</v>
      </c>
      <c r="BF373">
        <v>327018694.49360001</v>
      </c>
      <c r="BG373">
        <v>0</v>
      </c>
      <c r="BH373">
        <v>0</v>
      </c>
      <c r="BI373">
        <v>0</v>
      </c>
      <c r="BJ373">
        <v>0</v>
      </c>
      <c r="BK373">
        <v>0</v>
      </c>
      <c r="BL373">
        <v>0</v>
      </c>
      <c r="BO373">
        <v>2055</v>
      </c>
      <c r="BP373" t="s">
        <v>1751</v>
      </c>
      <c r="BT373" t="s">
        <v>4045</v>
      </c>
      <c r="BU373" t="s">
        <v>1813</v>
      </c>
      <c r="BV373" t="s">
        <v>4046</v>
      </c>
      <c r="BW373" t="s">
        <v>1553</v>
      </c>
      <c r="BX373" t="s">
        <v>1553</v>
      </c>
      <c r="BY373" t="b">
        <v>1</v>
      </c>
      <c r="BZ373" t="s">
        <v>1553</v>
      </c>
      <c r="CA373" t="b">
        <v>0</v>
      </c>
      <c r="CB373" t="s">
        <v>1553</v>
      </c>
      <c r="CC373" t="b">
        <v>0</v>
      </c>
      <c r="CD373" t="s">
        <v>1553</v>
      </c>
      <c r="CE373" t="b">
        <v>0</v>
      </c>
      <c r="CF373" t="s">
        <v>1553</v>
      </c>
      <c r="CG373" t="b">
        <v>0</v>
      </c>
      <c r="CH373" t="s">
        <v>1553</v>
      </c>
      <c r="CI373" t="s">
        <v>1553</v>
      </c>
      <c r="CJ373" t="b">
        <v>0</v>
      </c>
      <c r="CK373" t="s">
        <v>1553</v>
      </c>
      <c r="CL373" t="s">
        <v>51</v>
      </c>
      <c r="CN373" t="b">
        <v>0</v>
      </c>
      <c r="CO373" t="s">
        <v>1778</v>
      </c>
      <c r="CW373" t="s">
        <v>1757</v>
      </c>
      <c r="CX373" t="s">
        <v>1758</v>
      </c>
      <c r="CY373" t="s">
        <v>1759</v>
      </c>
      <c r="CZ373" t="b">
        <v>0</v>
      </c>
      <c r="DA373" t="s">
        <v>1760</v>
      </c>
      <c r="DB373" t="s">
        <v>1761</v>
      </c>
    </row>
    <row r="374" spans="1:107">
      <c r="A374" t="s">
        <v>1762</v>
      </c>
      <c r="D374" t="s">
        <v>368</v>
      </c>
      <c r="E374" t="s">
        <v>4047</v>
      </c>
      <c r="F374" t="s">
        <v>4048</v>
      </c>
      <c r="G374" t="s">
        <v>2512</v>
      </c>
      <c r="H374" t="s">
        <v>4049</v>
      </c>
      <c r="I374" t="s">
        <v>2246</v>
      </c>
      <c r="J374" t="s">
        <v>1740</v>
      </c>
      <c r="K374" t="s">
        <v>369</v>
      </c>
      <c r="M374">
        <v>0</v>
      </c>
      <c r="N374">
        <v>2</v>
      </c>
      <c r="O374">
        <v>1.04</v>
      </c>
      <c r="P374" t="s">
        <v>1540</v>
      </c>
      <c r="Q374" t="s">
        <v>1532</v>
      </c>
      <c r="V374" t="b">
        <v>0</v>
      </c>
      <c r="W374" t="s">
        <v>1976</v>
      </c>
      <c r="X374" t="b">
        <v>0</v>
      </c>
      <c r="Y374">
        <v>2.08</v>
      </c>
      <c r="AC374" t="s">
        <v>1746</v>
      </c>
      <c r="AE374" t="b">
        <v>0</v>
      </c>
      <c r="AF374" t="b">
        <v>0</v>
      </c>
      <c r="AK374" t="s">
        <v>50</v>
      </c>
      <c r="AL374" t="s">
        <v>2265</v>
      </c>
      <c r="AM374" t="s">
        <v>49</v>
      </c>
      <c r="AN374">
        <v>29138134.7925</v>
      </c>
      <c r="AP374" t="b">
        <v>0</v>
      </c>
      <c r="AR374" t="s">
        <v>1616</v>
      </c>
      <c r="AS374" t="s">
        <v>2025</v>
      </c>
      <c r="AT374" t="b">
        <v>1</v>
      </c>
      <c r="AU374" t="b">
        <v>1</v>
      </c>
      <c r="AV374" t="b">
        <v>1</v>
      </c>
      <c r="AY374">
        <v>2.0200000000000001E-3</v>
      </c>
      <c r="BO374">
        <v>2035</v>
      </c>
      <c r="BP374" t="s">
        <v>1762</v>
      </c>
      <c r="BT374" t="s">
        <v>4050</v>
      </c>
      <c r="BU374" t="s">
        <v>1980</v>
      </c>
      <c r="BV374" t="s">
        <v>4051</v>
      </c>
      <c r="BW374" t="s">
        <v>4052</v>
      </c>
      <c r="BY374" t="b">
        <v>0</v>
      </c>
      <c r="CA374" t="b">
        <v>0</v>
      </c>
      <c r="CC374" t="b">
        <v>0</v>
      </c>
      <c r="CE374" t="b">
        <v>0</v>
      </c>
      <c r="CG374" t="b">
        <v>0</v>
      </c>
      <c r="CJ374" t="b">
        <v>0</v>
      </c>
      <c r="CL374" t="s">
        <v>51</v>
      </c>
      <c r="CN374" t="b">
        <v>0</v>
      </c>
      <c r="CO374" t="s">
        <v>1553</v>
      </c>
      <c r="CP374" t="s">
        <v>4053</v>
      </c>
      <c r="CW374" t="s">
        <v>1532</v>
      </c>
      <c r="CX374" t="s">
        <v>49</v>
      </c>
      <c r="CY374" t="s">
        <v>2250</v>
      </c>
      <c r="CZ374" t="b">
        <v>0</v>
      </c>
      <c r="DA374" t="s">
        <v>1760</v>
      </c>
      <c r="DB374" t="s">
        <v>1848</v>
      </c>
      <c r="DC374">
        <v>45108</v>
      </c>
    </row>
    <row r="375" spans="1:107">
      <c r="A375" t="s">
        <v>1802</v>
      </c>
      <c r="D375" t="s">
        <v>370</v>
      </c>
      <c r="E375" t="s">
        <v>4054</v>
      </c>
      <c r="F375" t="s">
        <v>4048</v>
      </c>
      <c r="G375" t="s">
        <v>2512</v>
      </c>
      <c r="H375" t="s">
        <v>4049</v>
      </c>
      <c r="I375" t="s">
        <v>2745</v>
      </c>
      <c r="J375" t="s">
        <v>1740</v>
      </c>
      <c r="K375" t="s">
        <v>369</v>
      </c>
      <c r="M375">
        <v>3</v>
      </c>
      <c r="N375">
        <v>4</v>
      </c>
      <c r="O375">
        <v>1.04</v>
      </c>
      <c r="P375" t="s">
        <v>1532</v>
      </c>
      <c r="Q375" t="s">
        <v>1537</v>
      </c>
      <c r="R375" t="s">
        <v>2042</v>
      </c>
      <c r="S375" t="s">
        <v>1742</v>
      </c>
      <c r="T375" t="s">
        <v>2042</v>
      </c>
      <c r="U375" t="s">
        <v>2080</v>
      </c>
      <c r="V375" t="b">
        <v>0</v>
      </c>
      <c r="W375" t="s">
        <v>1810</v>
      </c>
      <c r="X375" t="b">
        <v>0</v>
      </c>
      <c r="Y375">
        <v>1.04</v>
      </c>
      <c r="AC375" t="s">
        <v>1746</v>
      </c>
      <c r="AE375" t="b">
        <v>0</v>
      </c>
      <c r="AF375" t="b">
        <v>0</v>
      </c>
      <c r="AK375" t="s">
        <v>50</v>
      </c>
      <c r="AL375" t="s">
        <v>2265</v>
      </c>
      <c r="AM375" t="s">
        <v>89</v>
      </c>
      <c r="AN375">
        <v>27228397.180500001</v>
      </c>
      <c r="AP375" t="b">
        <v>0</v>
      </c>
      <c r="AR375" t="s">
        <v>1616</v>
      </c>
      <c r="AS375" t="s">
        <v>2025</v>
      </c>
      <c r="AT375" t="b">
        <v>1</v>
      </c>
      <c r="AU375" t="b">
        <v>0</v>
      </c>
      <c r="AV375" t="b">
        <v>0</v>
      </c>
      <c r="AW375">
        <v>0</v>
      </c>
      <c r="AY375">
        <v>2.0400000000000001E-3</v>
      </c>
      <c r="BO375">
        <v>2055</v>
      </c>
      <c r="BP375" t="s">
        <v>1802</v>
      </c>
      <c r="BT375" t="s">
        <v>4055</v>
      </c>
      <c r="BU375" t="s">
        <v>1813</v>
      </c>
      <c r="BV375" t="s">
        <v>4056</v>
      </c>
      <c r="BW375" t="s">
        <v>4052</v>
      </c>
      <c r="BY375" t="b">
        <v>0</v>
      </c>
      <c r="CA375" t="b">
        <v>0</v>
      </c>
      <c r="CC375" t="b">
        <v>0</v>
      </c>
      <c r="CE375" t="b">
        <v>0</v>
      </c>
      <c r="CG375" t="b">
        <v>0</v>
      </c>
      <c r="CJ375" t="b">
        <v>0</v>
      </c>
      <c r="CL375" t="s">
        <v>51</v>
      </c>
      <c r="CN375" t="b">
        <v>0</v>
      </c>
      <c r="CO375" t="s">
        <v>1553</v>
      </c>
      <c r="CP375" t="s">
        <v>4053</v>
      </c>
      <c r="CW375" t="s">
        <v>1537</v>
      </c>
      <c r="CX375" t="s">
        <v>1758</v>
      </c>
      <c r="CY375" t="s">
        <v>1815</v>
      </c>
      <c r="CZ375" t="b">
        <v>0</v>
      </c>
      <c r="DA375" t="s">
        <v>1760</v>
      </c>
      <c r="DB375" t="s">
        <v>1761</v>
      </c>
    </row>
    <row r="376" spans="1:107">
      <c r="A376" t="s">
        <v>1751</v>
      </c>
      <c r="D376" t="s">
        <v>443</v>
      </c>
      <c r="E376" t="s">
        <v>4057</v>
      </c>
      <c r="F376" t="s">
        <v>4048</v>
      </c>
      <c r="G376" t="s">
        <v>4049</v>
      </c>
      <c r="H376" t="s">
        <v>2273</v>
      </c>
      <c r="I376" t="s">
        <v>2246</v>
      </c>
      <c r="J376" t="s">
        <v>1740</v>
      </c>
      <c r="K376" t="s">
        <v>369</v>
      </c>
      <c r="M376">
        <v>0</v>
      </c>
      <c r="N376">
        <v>4</v>
      </c>
      <c r="O376">
        <v>1.06</v>
      </c>
      <c r="P376" t="s">
        <v>1540</v>
      </c>
      <c r="Q376" t="s">
        <v>1537</v>
      </c>
      <c r="S376" t="s">
        <v>1742</v>
      </c>
      <c r="U376" t="s">
        <v>1988</v>
      </c>
      <c r="V376" t="b">
        <v>0</v>
      </c>
      <c r="W376" t="s">
        <v>1810</v>
      </c>
      <c r="X376" t="b">
        <v>0</v>
      </c>
      <c r="Y376">
        <v>4.24</v>
      </c>
      <c r="AC376" t="s">
        <v>1746</v>
      </c>
      <c r="AE376" t="b">
        <v>0</v>
      </c>
      <c r="AF376" t="b">
        <v>0</v>
      </c>
      <c r="AK376" t="s">
        <v>50</v>
      </c>
      <c r="AL376" t="s">
        <v>2265</v>
      </c>
      <c r="AM376" t="s">
        <v>49</v>
      </c>
      <c r="AN376">
        <v>33310420.973499998</v>
      </c>
      <c r="AP376" t="b">
        <v>0</v>
      </c>
      <c r="AR376" t="s">
        <v>1616</v>
      </c>
      <c r="AS376" t="s">
        <v>2025</v>
      </c>
      <c r="AT376" t="b">
        <v>1</v>
      </c>
      <c r="AU376" t="b">
        <v>0</v>
      </c>
      <c r="AV376" t="b">
        <v>0</v>
      </c>
      <c r="AW376">
        <v>0</v>
      </c>
      <c r="AY376">
        <v>2.0300000000000001E-3</v>
      </c>
      <c r="BO376">
        <v>2045</v>
      </c>
      <c r="BP376" t="s">
        <v>1751</v>
      </c>
      <c r="BT376" t="s">
        <v>4058</v>
      </c>
      <c r="BU376" t="s">
        <v>1813</v>
      </c>
      <c r="BV376" t="s">
        <v>4059</v>
      </c>
      <c r="BW376" t="s">
        <v>4052</v>
      </c>
      <c r="BY376" t="b">
        <v>0</v>
      </c>
      <c r="CA376" t="b">
        <v>0</v>
      </c>
      <c r="CC376" t="b">
        <v>0</v>
      </c>
      <c r="CE376" t="b">
        <v>0</v>
      </c>
      <c r="CG376" t="b">
        <v>0</v>
      </c>
      <c r="CJ376" t="b">
        <v>0</v>
      </c>
      <c r="CL376" t="s">
        <v>51</v>
      </c>
      <c r="CN376" t="b">
        <v>0</v>
      </c>
      <c r="CO376" t="s">
        <v>1553</v>
      </c>
      <c r="CP376" t="s">
        <v>4053</v>
      </c>
      <c r="CW376" t="s">
        <v>1537</v>
      </c>
      <c r="CX376" t="s">
        <v>49</v>
      </c>
      <c r="CY376" t="s">
        <v>2250</v>
      </c>
      <c r="CZ376" t="b">
        <v>0</v>
      </c>
      <c r="DA376" t="s">
        <v>1760</v>
      </c>
      <c r="DB376" t="s">
        <v>1761</v>
      </c>
    </row>
    <row r="377" spans="1:107">
      <c r="A377" t="s">
        <v>1762</v>
      </c>
      <c r="D377" t="s">
        <v>65</v>
      </c>
      <c r="E377" t="s">
        <v>4060</v>
      </c>
      <c r="F377" t="s">
        <v>4061</v>
      </c>
      <c r="G377" t="s">
        <v>4062</v>
      </c>
      <c r="H377" t="s">
        <v>4063</v>
      </c>
      <c r="I377" t="s">
        <v>1807</v>
      </c>
      <c r="J377" t="s">
        <v>1740</v>
      </c>
      <c r="K377" t="s">
        <v>48</v>
      </c>
      <c r="M377">
        <v>0</v>
      </c>
      <c r="N377">
        <v>2</v>
      </c>
      <c r="O377">
        <v>0.3</v>
      </c>
      <c r="P377" t="s">
        <v>1540</v>
      </c>
      <c r="Q377" t="s">
        <v>1532</v>
      </c>
      <c r="S377" t="s">
        <v>1836</v>
      </c>
      <c r="U377" t="s">
        <v>2047</v>
      </c>
      <c r="V377" t="b">
        <v>0</v>
      </c>
      <c r="W377" t="s">
        <v>3800</v>
      </c>
      <c r="X377" t="b">
        <v>0</v>
      </c>
      <c r="Y377">
        <v>0.6</v>
      </c>
      <c r="AE377" t="b">
        <v>0</v>
      </c>
      <c r="AF377" t="b">
        <v>0</v>
      </c>
      <c r="AK377" t="s">
        <v>50</v>
      </c>
      <c r="AL377" t="s">
        <v>1748</v>
      </c>
      <c r="AM377" t="s">
        <v>49</v>
      </c>
      <c r="AN377">
        <v>5548393.4998000003</v>
      </c>
      <c r="AP377" t="b">
        <v>0</v>
      </c>
      <c r="AR377" t="s">
        <v>1616</v>
      </c>
      <c r="AS377" t="s">
        <v>1750</v>
      </c>
      <c r="AT377" t="b">
        <v>1</v>
      </c>
      <c r="AU377" t="b">
        <v>0</v>
      </c>
      <c r="AV377" t="b">
        <v>0</v>
      </c>
      <c r="AW377">
        <v>0</v>
      </c>
      <c r="AY377">
        <v>2.0200000000000001E-3</v>
      </c>
      <c r="AZ377">
        <v>0</v>
      </c>
      <c r="BA377">
        <v>0</v>
      </c>
      <c r="BB377">
        <v>3866119867.8302999</v>
      </c>
      <c r="BC377">
        <v>1621395148.8436</v>
      </c>
      <c r="BD377">
        <v>1428248268.0669999</v>
      </c>
      <c r="BE377">
        <v>2946139892.3053999</v>
      </c>
      <c r="BF377">
        <v>6915763284.7409</v>
      </c>
      <c r="BG377">
        <v>0</v>
      </c>
      <c r="BH377">
        <v>724295404.64999998</v>
      </c>
      <c r="BI377">
        <v>2671137089.6803002</v>
      </c>
      <c r="BJ377">
        <v>2033133173.7550001</v>
      </c>
      <c r="BK377">
        <v>324664046.22359997</v>
      </c>
      <c r="BL377">
        <v>5428565668.0853004</v>
      </c>
      <c r="BO377">
        <v>2035</v>
      </c>
      <c r="BP377" t="s">
        <v>1762</v>
      </c>
      <c r="BT377" t="s">
        <v>4064</v>
      </c>
      <c r="BU377" t="s">
        <v>3803</v>
      </c>
      <c r="BV377" t="s">
        <v>4065</v>
      </c>
      <c r="BY377" t="b">
        <v>0</v>
      </c>
      <c r="CA377" t="b">
        <v>0</v>
      </c>
      <c r="CC377" t="b">
        <v>0</v>
      </c>
      <c r="CE377" t="b">
        <v>0</v>
      </c>
      <c r="CG377" t="b">
        <v>0</v>
      </c>
      <c r="CJ377" t="b">
        <v>0</v>
      </c>
      <c r="CL377" t="s">
        <v>51</v>
      </c>
      <c r="CN377" t="b">
        <v>0</v>
      </c>
      <c r="CO377" t="s">
        <v>1553</v>
      </c>
      <c r="CW377" t="s">
        <v>1532</v>
      </c>
      <c r="CX377" t="s">
        <v>49</v>
      </c>
      <c r="CY377" t="s">
        <v>1815</v>
      </c>
      <c r="CZ377" t="b">
        <v>0</v>
      </c>
      <c r="DA377" t="s">
        <v>1760</v>
      </c>
      <c r="DB377" t="s">
        <v>1939</v>
      </c>
    </row>
    <row r="378" spans="1:107">
      <c r="A378" t="s">
        <v>1802</v>
      </c>
      <c r="D378" t="s">
        <v>524</v>
      </c>
      <c r="E378" t="s">
        <v>4066</v>
      </c>
      <c r="F378" t="s">
        <v>4067</v>
      </c>
      <c r="G378" t="s">
        <v>4068</v>
      </c>
      <c r="H378" t="s">
        <v>2868</v>
      </c>
      <c r="I378" t="s">
        <v>5</v>
      </c>
      <c r="J378" t="s">
        <v>1740</v>
      </c>
      <c r="K378" t="s">
        <v>525</v>
      </c>
      <c r="M378">
        <v>2</v>
      </c>
      <c r="N378">
        <v>2</v>
      </c>
      <c r="O378">
        <v>0.95</v>
      </c>
      <c r="P378" t="s">
        <v>1532</v>
      </c>
      <c r="Q378" t="s">
        <v>1532</v>
      </c>
      <c r="R378" t="s">
        <v>1809</v>
      </c>
      <c r="S378" t="s">
        <v>1809</v>
      </c>
      <c r="T378" t="s">
        <v>1988</v>
      </c>
      <c r="U378" t="s">
        <v>2153</v>
      </c>
      <c r="V378" t="b">
        <v>0</v>
      </c>
      <c r="W378" t="s">
        <v>2007</v>
      </c>
      <c r="X378" t="b">
        <v>0</v>
      </c>
      <c r="Y378">
        <v>0</v>
      </c>
      <c r="AE378" t="b">
        <v>0</v>
      </c>
      <c r="AF378" t="b">
        <v>1</v>
      </c>
      <c r="AG378" t="s">
        <v>1841</v>
      </c>
      <c r="AK378" t="s">
        <v>50</v>
      </c>
      <c r="AL378" t="s">
        <v>1748</v>
      </c>
      <c r="AM378" t="s">
        <v>99</v>
      </c>
      <c r="AN378">
        <v>15449479.5</v>
      </c>
      <c r="AP378" t="b">
        <v>0</v>
      </c>
      <c r="AR378" t="s">
        <v>1616</v>
      </c>
      <c r="AS378" t="s">
        <v>1750</v>
      </c>
      <c r="AT378" t="b">
        <v>1</v>
      </c>
      <c r="AU378" t="b">
        <v>0</v>
      </c>
      <c r="AV378" t="b">
        <v>0</v>
      </c>
      <c r="AW378">
        <v>2813.3490000000002</v>
      </c>
      <c r="AX378">
        <v>5491.4905687136597</v>
      </c>
      <c r="AY378">
        <v>2.0400000000000001E-3</v>
      </c>
      <c r="AZ378">
        <v>0</v>
      </c>
      <c r="BA378">
        <v>0</v>
      </c>
      <c r="BB378">
        <v>1285590317.5</v>
      </c>
      <c r="BC378">
        <v>53963475</v>
      </c>
      <c r="BD378">
        <v>313466502.68589997</v>
      </c>
      <c r="BE378">
        <v>2874011776.6861</v>
      </c>
      <c r="BF378">
        <v>1653020295.1859</v>
      </c>
      <c r="BG378">
        <v>7307186.25</v>
      </c>
      <c r="BH378">
        <v>0</v>
      </c>
      <c r="BI378">
        <v>88938794.261999995</v>
      </c>
      <c r="BJ378">
        <v>112475417.49680001</v>
      </c>
      <c r="BK378">
        <v>233498142.1552</v>
      </c>
      <c r="BL378">
        <v>201414211.7588</v>
      </c>
      <c r="BO378">
        <v>2055</v>
      </c>
      <c r="BP378" t="s">
        <v>1802</v>
      </c>
      <c r="BT378" t="s">
        <v>4069</v>
      </c>
      <c r="BU378" t="s">
        <v>2009</v>
      </c>
      <c r="BV378" t="s">
        <v>4070</v>
      </c>
      <c r="BY378" t="b">
        <v>0</v>
      </c>
      <c r="CA378" t="b">
        <v>0</v>
      </c>
      <c r="CC378" t="b">
        <v>0</v>
      </c>
      <c r="CE378" t="b">
        <v>0</v>
      </c>
      <c r="CG378" t="b">
        <v>0</v>
      </c>
      <c r="CJ378" t="b">
        <v>0</v>
      </c>
      <c r="CL378" t="s">
        <v>51</v>
      </c>
      <c r="CN378" t="b">
        <v>0</v>
      </c>
      <c r="CO378" t="s">
        <v>1553</v>
      </c>
      <c r="CW378" t="s">
        <v>1532</v>
      </c>
      <c r="CX378" t="s">
        <v>1758</v>
      </c>
      <c r="CY378" t="s">
        <v>1759</v>
      </c>
      <c r="CZ378" t="b">
        <v>0</v>
      </c>
      <c r="DA378" t="s">
        <v>1760</v>
      </c>
      <c r="DB378" t="s">
        <v>1848</v>
      </c>
    </row>
    <row r="379" spans="1:107">
      <c r="D379" t="s">
        <v>967</v>
      </c>
      <c r="E379" t="s">
        <v>4071</v>
      </c>
      <c r="F379" t="s">
        <v>1860</v>
      </c>
      <c r="G379" t="s">
        <v>2890</v>
      </c>
      <c r="H379" t="s">
        <v>2112</v>
      </c>
      <c r="I379" t="s">
        <v>5</v>
      </c>
      <c r="J379" t="s">
        <v>1740</v>
      </c>
      <c r="K379" t="s">
        <v>968</v>
      </c>
      <c r="M379">
        <v>4</v>
      </c>
      <c r="N379">
        <v>6</v>
      </c>
      <c r="O379">
        <v>2.2200000000000002</v>
      </c>
      <c r="P379" t="s">
        <v>1533</v>
      </c>
      <c r="Q379" t="s">
        <v>1537</v>
      </c>
      <c r="R379" t="s">
        <v>1882</v>
      </c>
      <c r="S379" t="s">
        <v>4072</v>
      </c>
      <c r="T379" t="s">
        <v>1744</v>
      </c>
      <c r="U379" t="s">
        <v>3860</v>
      </c>
      <c r="V379" t="b">
        <v>0</v>
      </c>
      <c r="W379" t="s">
        <v>2211</v>
      </c>
      <c r="X379" t="b">
        <v>1</v>
      </c>
      <c r="Y379">
        <v>4.4400000000000004</v>
      </c>
      <c r="AB379">
        <v>3</v>
      </c>
      <c r="AC379" t="s">
        <v>1746</v>
      </c>
      <c r="AE379" t="b">
        <v>0</v>
      </c>
      <c r="AF379" t="b">
        <v>0</v>
      </c>
      <c r="AI379" t="s">
        <v>1611</v>
      </c>
      <c r="AJ379">
        <v>4</v>
      </c>
      <c r="AK379" t="s">
        <v>50</v>
      </c>
      <c r="AL379" t="s">
        <v>1824</v>
      </c>
      <c r="AM379" t="s">
        <v>89</v>
      </c>
      <c r="AN379">
        <v>70693565.670399994</v>
      </c>
      <c r="AP379" t="b">
        <v>0</v>
      </c>
      <c r="AQ379" t="s">
        <v>4073</v>
      </c>
      <c r="AR379" t="s">
        <v>1791</v>
      </c>
      <c r="AS379" t="s">
        <v>1791</v>
      </c>
      <c r="AT379" t="b">
        <v>1</v>
      </c>
      <c r="AU379" t="b">
        <v>0</v>
      </c>
      <c r="AV379" t="b">
        <v>0</v>
      </c>
      <c r="AW379">
        <v>5095188.2322000004</v>
      </c>
      <c r="AX379">
        <v>13.8745739016431</v>
      </c>
      <c r="AY379">
        <v>13.8745739016431</v>
      </c>
      <c r="AZ379">
        <v>0</v>
      </c>
      <c r="BA379">
        <v>0</v>
      </c>
      <c r="BB379">
        <v>1285590317.5</v>
      </c>
      <c r="BC379">
        <v>53963475</v>
      </c>
      <c r="BD379">
        <v>313466502.68589997</v>
      </c>
      <c r="BE379">
        <v>2874011776.6861</v>
      </c>
      <c r="BF379">
        <v>1653020295.1859</v>
      </c>
      <c r="BG379">
        <v>34037642.730099998</v>
      </c>
      <c r="BH379">
        <v>0</v>
      </c>
      <c r="BI379">
        <v>88938794.261999995</v>
      </c>
      <c r="BJ379">
        <v>146513060.22690001</v>
      </c>
      <c r="BK379">
        <v>233498142.1552</v>
      </c>
      <c r="BL379">
        <v>235451854.48890001</v>
      </c>
      <c r="BO379">
        <v>2055</v>
      </c>
      <c r="BP379" t="s">
        <v>1802</v>
      </c>
      <c r="BT379" t="s">
        <v>4074</v>
      </c>
      <c r="BU379" t="s">
        <v>2214</v>
      </c>
      <c r="BV379" t="s">
        <v>4075</v>
      </c>
      <c r="BW379" t="s">
        <v>1553</v>
      </c>
      <c r="BX379" t="s">
        <v>1553</v>
      </c>
      <c r="BY379" t="b">
        <v>1</v>
      </c>
      <c r="BZ379" t="s">
        <v>1847</v>
      </c>
      <c r="CA379" t="b">
        <v>0</v>
      </c>
      <c r="CB379" t="s">
        <v>1553</v>
      </c>
      <c r="CC379" t="b">
        <v>0</v>
      </c>
      <c r="CD379" t="s">
        <v>1553</v>
      </c>
      <c r="CE379" t="b">
        <v>0</v>
      </c>
      <c r="CF379" t="s">
        <v>1553</v>
      </c>
      <c r="CG379" t="b">
        <v>0</v>
      </c>
      <c r="CH379" t="s">
        <v>1553</v>
      </c>
      <c r="CI379" t="s">
        <v>1553</v>
      </c>
      <c r="CJ379" t="b">
        <v>0</v>
      </c>
      <c r="CK379" t="s">
        <v>1553</v>
      </c>
      <c r="CL379" t="s">
        <v>51</v>
      </c>
      <c r="CN379" t="b">
        <v>0</v>
      </c>
      <c r="CO379" t="s">
        <v>1778</v>
      </c>
      <c r="CW379" t="s">
        <v>1537</v>
      </c>
      <c r="CX379" t="s">
        <v>1758</v>
      </c>
      <c r="CY379" t="s">
        <v>1759</v>
      </c>
      <c r="CZ379" t="b">
        <v>0</v>
      </c>
      <c r="DA379" t="s">
        <v>1760</v>
      </c>
      <c r="DB379" t="s">
        <v>1761</v>
      </c>
    </row>
    <row r="380" spans="1:107">
      <c r="B380" t="s">
        <v>1914</v>
      </c>
      <c r="D380" t="s">
        <v>876</v>
      </c>
      <c r="E380" t="s">
        <v>4076</v>
      </c>
      <c r="F380" t="s">
        <v>1860</v>
      </c>
      <c r="G380" t="s">
        <v>2112</v>
      </c>
      <c r="H380" t="s">
        <v>1859</v>
      </c>
      <c r="I380" t="s">
        <v>5</v>
      </c>
      <c r="J380" t="s">
        <v>1740</v>
      </c>
      <c r="K380" t="s">
        <v>877</v>
      </c>
      <c r="M380">
        <v>2</v>
      </c>
      <c r="N380">
        <v>4</v>
      </c>
      <c r="O380">
        <v>1.22</v>
      </c>
      <c r="P380" t="s">
        <v>1532</v>
      </c>
      <c r="Q380" t="s">
        <v>1537</v>
      </c>
      <c r="V380" t="b">
        <v>0</v>
      </c>
      <c r="W380" t="s">
        <v>1810</v>
      </c>
      <c r="X380" t="b">
        <v>0</v>
      </c>
      <c r="Y380">
        <v>2.44</v>
      </c>
      <c r="AB380">
        <v>3</v>
      </c>
      <c r="AC380" t="s">
        <v>1746</v>
      </c>
      <c r="AE380" t="b">
        <v>0</v>
      </c>
      <c r="AF380" t="b">
        <v>0</v>
      </c>
      <c r="AI380" t="s">
        <v>1611</v>
      </c>
      <c r="AJ380">
        <v>4</v>
      </c>
      <c r="AK380" t="s">
        <v>50</v>
      </c>
      <c r="AL380" t="s">
        <v>1824</v>
      </c>
      <c r="AM380" t="s">
        <v>89</v>
      </c>
      <c r="AN380">
        <v>31941004.3847</v>
      </c>
      <c r="AP380" t="b">
        <v>0</v>
      </c>
      <c r="AR380" t="s">
        <v>1791</v>
      </c>
      <c r="AS380" t="s">
        <v>1791</v>
      </c>
      <c r="AT380" t="b">
        <v>1</v>
      </c>
      <c r="AU380" t="b">
        <v>0</v>
      </c>
      <c r="AV380" t="b">
        <v>0</v>
      </c>
      <c r="AW380">
        <v>0</v>
      </c>
      <c r="AY380">
        <v>999999.99</v>
      </c>
      <c r="AZ380">
        <v>0</v>
      </c>
      <c r="BA380">
        <v>15158442.7588</v>
      </c>
      <c r="BB380">
        <v>44600000</v>
      </c>
      <c r="BC380">
        <v>26963475</v>
      </c>
      <c r="BD380">
        <v>270613662.25239998</v>
      </c>
      <c r="BE380">
        <v>1154508060.5229001</v>
      </c>
      <c r="BF380">
        <v>342177137.25239998</v>
      </c>
      <c r="BG380">
        <v>0</v>
      </c>
      <c r="BH380">
        <v>0</v>
      </c>
      <c r="BI380">
        <v>0</v>
      </c>
      <c r="BJ380">
        <v>0</v>
      </c>
      <c r="BK380">
        <v>0</v>
      </c>
      <c r="BL380">
        <v>0</v>
      </c>
      <c r="BO380">
        <v>2055</v>
      </c>
      <c r="BP380" t="s">
        <v>1751</v>
      </c>
      <c r="BT380" t="s">
        <v>4077</v>
      </c>
      <c r="BU380" t="s">
        <v>1813</v>
      </c>
      <c r="BV380" t="s">
        <v>4078</v>
      </c>
      <c r="BW380" t="s">
        <v>1553</v>
      </c>
      <c r="BX380" t="s">
        <v>1553</v>
      </c>
      <c r="BY380" t="b">
        <v>1</v>
      </c>
      <c r="BZ380" t="s">
        <v>1553</v>
      </c>
      <c r="CA380" t="b">
        <v>0</v>
      </c>
      <c r="CB380" t="s">
        <v>1553</v>
      </c>
      <c r="CC380" t="b">
        <v>0</v>
      </c>
      <c r="CD380" t="s">
        <v>1553</v>
      </c>
      <c r="CE380" t="b">
        <v>0</v>
      </c>
      <c r="CF380" t="s">
        <v>1553</v>
      </c>
      <c r="CG380" t="b">
        <v>0</v>
      </c>
      <c r="CH380" t="s">
        <v>1553</v>
      </c>
      <c r="CI380" t="s">
        <v>1553</v>
      </c>
      <c r="CJ380" t="b">
        <v>0</v>
      </c>
      <c r="CK380" t="s">
        <v>1553</v>
      </c>
      <c r="CL380" t="s">
        <v>51</v>
      </c>
      <c r="CN380" t="b">
        <v>0</v>
      </c>
      <c r="CO380" t="s">
        <v>1778</v>
      </c>
      <c r="CW380" t="s">
        <v>1537</v>
      </c>
      <c r="CX380" t="s">
        <v>1758</v>
      </c>
      <c r="CY380" t="s">
        <v>1759</v>
      </c>
      <c r="CZ380" t="b">
        <v>0</v>
      </c>
      <c r="DA380" t="s">
        <v>1760</v>
      </c>
      <c r="DB380" t="s">
        <v>1761</v>
      </c>
    </row>
    <row r="381" spans="1:107">
      <c r="B381" t="s">
        <v>1914</v>
      </c>
      <c r="D381" t="s">
        <v>878</v>
      </c>
      <c r="E381" t="s">
        <v>4079</v>
      </c>
      <c r="F381" t="s">
        <v>1860</v>
      </c>
      <c r="G381" t="s">
        <v>2112</v>
      </c>
      <c r="H381" t="s">
        <v>1859</v>
      </c>
      <c r="I381" t="s">
        <v>5</v>
      </c>
      <c r="J381" t="s">
        <v>1740</v>
      </c>
      <c r="K381" t="s">
        <v>879</v>
      </c>
      <c r="M381">
        <v>4</v>
      </c>
      <c r="N381">
        <v>6</v>
      </c>
      <c r="O381">
        <v>1.22</v>
      </c>
      <c r="P381" t="s">
        <v>1533</v>
      </c>
      <c r="Q381" t="s">
        <v>1537</v>
      </c>
      <c r="R381" t="s">
        <v>1741</v>
      </c>
      <c r="S381" t="s">
        <v>2864</v>
      </c>
      <c r="T381" t="s">
        <v>1741</v>
      </c>
      <c r="U381" t="s">
        <v>2493</v>
      </c>
      <c r="V381" t="b">
        <v>0</v>
      </c>
      <c r="W381" t="s">
        <v>2211</v>
      </c>
      <c r="X381" t="b">
        <v>0</v>
      </c>
      <c r="Y381">
        <v>2.44</v>
      </c>
      <c r="AB381">
        <v>3</v>
      </c>
      <c r="AC381" t="s">
        <v>1746</v>
      </c>
      <c r="AE381" t="b">
        <v>0</v>
      </c>
      <c r="AF381" t="b">
        <v>0</v>
      </c>
      <c r="AI381" t="s">
        <v>1611</v>
      </c>
      <c r="AJ381">
        <v>4</v>
      </c>
      <c r="AK381" t="s">
        <v>50</v>
      </c>
      <c r="AL381" t="s">
        <v>1824</v>
      </c>
      <c r="AM381" t="s">
        <v>89</v>
      </c>
      <c r="AN381">
        <v>38849617.170100003</v>
      </c>
      <c r="AP381" t="b">
        <v>0</v>
      </c>
      <c r="AQ381" t="s">
        <v>4080</v>
      </c>
      <c r="AR381" t="s">
        <v>1791</v>
      </c>
      <c r="AS381" t="s">
        <v>1791</v>
      </c>
      <c r="AT381" t="b">
        <v>1</v>
      </c>
      <c r="AU381" t="b">
        <v>0</v>
      </c>
      <c r="AV381" t="b">
        <v>0</v>
      </c>
      <c r="AW381">
        <v>975147.23459999997</v>
      </c>
      <c r="AX381">
        <v>39.839745006386501</v>
      </c>
      <c r="AY381">
        <v>39.839745006386501</v>
      </c>
      <c r="AZ381">
        <v>0</v>
      </c>
      <c r="BA381">
        <v>0</v>
      </c>
      <c r="BB381">
        <v>1285590317.5</v>
      </c>
      <c r="BC381">
        <v>53963475</v>
      </c>
      <c r="BD381">
        <v>313466502.68589997</v>
      </c>
      <c r="BE381">
        <v>2874011776.6861</v>
      </c>
      <c r="BF381">
        <v>1653020295.1859</v>
      </c>
      <c r="BG381">
        <v>18705371.230099998</v>
      </c>
      <c r="BH381">
        <v>0</v>
      </c>
      <c r="BI381">
        <v>88938794.261999995</v>
      </c>
      <c r="BJ381">
        <v>165218431.45699999</v>
      </c>
      <c r="BK381">
        <v>233498142.1552</v>
      </c>
      <c r="BL381">
        <v>254157225.71900001</v>
      </c>
      <c r="BO381">
        <v>2055</v>
      </c>
      <c r="BP381" t="s">
        <v>1802</v>
      </c>
      <c r="BT381" t="s">
        <v>4081</v>
      </c>
      <c r="BU381" t="s">
        <v>2214</v>
      </c>
      <c r="BV381" t="s">
        <v>4082</v>
      </c>
      <c r="BW381" t="s">
        <v>1553</v>
      </c>
      <c r="BX381" t="s">
        <v>1553</v>
      </c>
      <c r="BY381" t="b">
        <v>1</v>
      </c>
      <c r="BZ381" t="s">
        <v>1847</v>
      </c>
      <c r="CA381" t="b">
        <v>0</v>
      </c>
      <c r="CB381" t="s">
        <v>1553</v>
      </c>
      <c r="CC381" t="b">
        <v>0</v>
      </c>
      <c r="CD381" t="s">
        <v>1553</v>
      </c>
      <c r="CE381" t="b">
        <v>0</v>
      </c>
      <c r="CF381" t="s">
        <v>1553</v>
      </c>
      <c r="CG381" t="b">
        <v>0</v>
      </c>
      <c r="CH381" t="s">
        <v>1553</v>
      </c>
      <c r="CI381" t="s">
        <v>1553</v>
      </c>
      <c r="CJ381" t="b">
        <v>0</v>
      </c>
      <c r="CK381" t="s">
        <v>1553</v>
      </c>
      <c r="CL381" t="s">
        <v>51</v>
      </c>
      <c r="CN381" t="b">
        <v>0</v>
      </c>
      <c r="CO381" t="s">
        <v>1778</v>
      </c>
      <c r="CW381" t="s">
        <v>1537</v>
      </c>
      <c r="CX381" t="s">
        <v>1758</v>
      </c>
      <c r="CY381" t="s">
        <v>1759</v>
      </c>
      <c r="CZ381" t="b">
        <v>0</v>
      </c>
      <c r="DA381" t="s">
        <v>1760</v>
      </c>
      <c r="DB381" t="s">
        <v>1761</v>
      </c>
    </row>
    <row r="382" spans="1:107">
      <c r="A382" t="s">
        <v>1751</v>
      </c>
      <c r="D382" t="s">
        <v>451</v>
      </c>
      <c r="E382" t="s">
        <v>4083</v>
      </c>
      <c r="F382" t="s">
        <v>4084</v>
      </c>
      <c r="G382" t="s">
        <v>4085</v>
      </c>
      <c r="H382" t="s">
        <v>2252</v>
      </c>
      <c r="I382" t="s">
        <v>5</v>
      </c>
      <c r="J382" t="s">
        <v>1740</v>
      </c>
      <c r="K382" t="s">
        <v>452</v>
      </c>
      <c r="L382" t="s">
        <v>4086</v>
      </c>
      <c r="M382">
        <v>0</v>
      </c>
      <c r="N382">
        <v>2</v>
      </c>
      <c r="O382">
        <v>0.8</v>
      </c>
      <c r="P382" t="s">
        <v>1540</v>
      </c>
      <c r="Q382" t="s">
        <v>1532</v>
      </c>
      <c r="V382" t="b">
        <v>0</v>
      </c>
      <c r="W382" t="s">
        <v>3700</v>
      </c>
      <c r="X382" t="b">
        <v>0</v>
      </c>
      <c r="Y382">
        <v>1.6</v>
      </c>
      <c r="Z382" t="s">
        <v>4087</v>
      </c>
      <c r="AA382" t="s">
        <v>4088</v>
      </c>
      <c r="AE382" t="b">
        <v>0</v>
      </c>
      <c r="AF382" t="b">
        <v>0</v>
      </c>
      <c r="AI382" t="s">
        <v>1625</v>
      </c>
      <c r="AK382" t="s">
        <v>138</v>
      </c>
      <c r="AM382" t="s">
        <v>49</v>
      </c>
      <c r="AN382">
        <v>56500000</v>
      </c>
      <c r="AP382" t="b">
        <v>0</v>
      </c>
      <c r="AQ382" t="s">
        <v>4089</v>
      </c>
      <c r="AR382" t="s">
        <v>1791</v>
      </c>
      <c r="AS382" t="s">
        <v>1791</v>
      </c>
      <c r="AT382" t="b">
        <v>1</v>
      </c>
      <c r="AU382" t="b">
        <v>0</v>
      </c>
      <c r="AV382" t="b">
        <v>0</v>
      </c>
      <c r="AW382">
        <v>0</v>
      </c>
      <c r="AY382">
        <v>2.0300000000000001E-3</v>
      </c>
      <c r="AZ382">
        <v>0</v>
      </c>
      <c r="BA382">
        <v>13410000</v>
      </c>
      <c r="BB382">
        <v>44600000</v>
      </c>
      <c r="BC382">
        <v>26963475</v>
      </c>
      <c r="BD382">
        <v>270613662.25239998</v>
      </c>
      <c r="BE382">
        <v>1167918060.5229001</v>
      </c>
      <c r="BF382">
        <v>342177137.25239998</v>
      </c>
      <c r="BG382">
        <v>0</v>
      </c>
      <c r="BH382">
        <v>0</v>
      </c>
      <c r="BI382">
        <v>0</v>
      </c>
      <c r="BJ382">
        <v>0</v>
      </c>
      <c r="BK382">
        <v>0</v>
      </c>
      <c r="BL382">
        <v>0</v>
      </c>
      <c r="BO382">
        <v>2045</v>
      </c>
      <c r="BP382" t="s">
        <v>1751</v>
      </c>
      <c r="BT382" t="s">
        <v>4090</v>
      </c>
      <c r="BU382" t="s">
        <v>3702</v>
      </c>
      <c r="BV382" t="s">
        <v>4091</v>
      </c>
      <c r="BW382" t="s">
        <v>4092</v>
      </c>
      <c r="BY382" t="b">
        <v>0</v>
      </c>
      <c r="CA382" t="b">
        <v>0</v>
      </c>
      <c r="CC382" t="b">
        <v>0</v>
      </c>
      <c r="CE382" t="b">
        <v>0</v>
      </c>
      <c r="CG382" t="b">
        <v>0</v>
      </c>
      <c r="CJ382" t="b">
        <v>0</v>
      </c>
      <c r="CL382" t="s">
        <v>51</v>
      </c>
      <c r="CN382" t="b">
        <v>0</v>
      </c>
      <c r="CO382" t="s">
        <v>1553</v>
      </c>
      <c r="CP382" t="s">
        <v>4093</v>
      </c>
      <c r="CW382" t="s">
        <v>1532</v>
      </c>
      <c r="CX382" t="s">
        <v>49</v>
      </c>
      <c r="CY382" t="s">
        <v>1759</v>
      </c>
      <c r="CZ382" t="b">
        <v>1</v>
      </c>
      <c r="DA382" t="s">
        <v>1760</v>
      </c>
      <c r="DB382" t="s">
        <v>1939</v>
      </c>
    </row>
    <row r="383" spans="1:107">
      <c r="A383" t="s">
        <v>1762</v>
      </c>
      <c r="D383" t="s">
        <v>858</v>
      </c>
      <c r="E383" t="s">
        <v>4094</v>
      </c>
      <c r="F383" t="s">
        <v>4095</v>
      </c>
      <c r="G383" t="s">
        <v>4096</v>
      </c>
      <c r="H383" t="s">
        <v>4097</v>
      </c>
      <c r="I383" t="s">
        <v>1807</v>
      </c>
      <c r="J383" t="s">
        <v>1740</v>
      </c>
      <c r="K383" t="s">
        <v>48</v>
      </c>
      <c r="M383">
        <v>0</v>
      </c>
      <c r="N383">
        <v>4</v>
      </c>
      <c r="O383">
        <v>3</v>
      </c>
      <c r="P383" t="s">
        <v>1540</v>
      </c>
      <c r="Q383" t="s">
        <v>1537</v>
      </c>
      <c r="S383" t="s">
        <v>1742</v>
      </c>
      <c r="U383" t="s">
        <v>1769</v>
      </c>
      <c r="V383" t="b">
        <v>0</v>
      </c>
      <c r="W383" t="s">
        <v>1821</v>
      </c>
      <c r="X383" t="b">
        <v>0</v>
      </c>
      <c r="Y383">
        <v>12</v>
      </c>
      <c r="Z383" t="s">
        <v>1918</v>
      </c>
      <c r="AA383" t="s">
        <v>1919</v>
      </c>
      <c r="AC383" t="s">
        <v>1746</v>
      </c>
      <c r="AE383" t="b">
        <v>1</v>
      </c>
      <c r="AF383" t="b">
        <v>0</v>
      </c>
      <c r="AI383" t="s">
        <v>1621</v>
      </c>
      <c r="AK383" t="s">
        <v>84</v>
      </c>
      <c r="AL383" t="s">
        <v>1920</v>
      </c>
      <c r="AM383" t="s">
        <v>49</v>
      </c>
      <c r="AN383">
        <v>71781027</v>
      </c>
      <c r="AP383" t="b">
        <v>0</v>
      </c>
      <c r="AR383" t="s">
        <v>1791</v>
      </c>
      <c r="AS383" t="s">
        <v>1791</v>
      </c>
      <c r="AT383" t="b">
        <v>1</v>
      </c>
      <c r="AU383" t="b">
        <v>1</v>
      </c>
      <c r="AV383" t="b">
        <v>0</v>
      </c>
      <c r="AY383">
        <v>2.0200000000000001E-3</v>
      </c>
      <c r="AZ383">
        <v>27080357</v>
      </c>
      <c r="BA383">
        <v>0</v>
      </c>
      <c r="BB383">
        <v>0</v>
      </c>
      <c r="BC383">
        <v>0</v>
      </c>
      <c r="BD383">
        <v>0</v>
      </c>
      <c r="BE383">
        <v>0</v>
      </c>
      <c r="BF383">
        <v>0</v>
      </c>
      <c r="BG383">
        <v>0</v>
      </c>
      <c r="BH383">
        <v>0</v>
      </c>
      <c r="BI383">
        <v>0</v>
      </c>
      <c r="BJ383">
        <v>0</v>
      </c>
      <c r="BK383">
        <v>0</v>
      </c>
      <c r="BL383">
        <v>0</v>
      </c>
      <c r="BO383">
        <v>2035</v>
      </c>
      <c r="BP383" t="s">
        <v>1762</v>
      </c>
      <c r="BT383" t="s">
        <v>4098</v>
      </c>
      <c r="BU383" t="s">
        <v>1827</v>
      </c>
      <c r="BV383" t="s">
        <v>4099</v>
      </c>
      <c r="BY383" t="b">
        <v>0</v>
      </c>
      <c r="CA383" t="b">
        <v>0</v>
      </c>
      <c r="CC383" t="b">
        <v>0</v>
      </c>
      <c r="CE383" t="b">
        <v>0</v>
      </c>
      <c r="CG383" t="b">
        <v>0</v>
      </c>
      <c r="CJ383" t="b">
        <v>0</v>
      </c>
      <c r="CL383" t="s">
        <v>70</v>
      </c>
      <c r="CN383" t="b">
        <v>0</v>
      </c>
      <c r="CO383" t="s">
        <v>1553</v>
      </c>
      <c r="CW383" t="s">
        <v>1537</v>
      </c>
      <c r="CX383" t="s">
        <v>49</v>
      </c>
      <c r="CY383" t="s">
        <v>1815</v>
      </c>
      <c r="CZ383" t="b">
        <v>1</v>
      </c>
      <c r="DA383" t="s">
        <v>1760</v>
      </c>
      <c r="DB383" t="s">
        <v>1761</v>
      </c>
    </row>
    <row r="384" spans="1:107">
      <c r="A384" t="s">
        <v>1762</v>
      </c>
      <c r="D384" t="s">
        <v>279</v>
      </c>
      <c r="E384" t="s">
        <v>4100</v>
      </c>
      <c r="F384" t="s">
        <v>4095</v>
      </c>
      <c r="G384" t="s">
        <v>4101</v>
      </c>
      <c r="H384" t="s">
        <v>4102</v>
      </c>
      <c r="I384" t="s">
        <v>1807</v>
      </c>
      <c r="J384" t="s">
        <v>1740</v>
      </c>
      <c r="K384" t="s">
        <v>48</v>
      </c>
      <c r="M384">
        <v>0</v>
      </c>
      <c r="N384">
        <v>4</v>
      </c>
      <c r="O384">
        <v>2.73</v>
      </c>
      <c r="P384" t="s">
        <v>1540</v>
      </c>
      <c r="Q384" t="s">
        <v>1537</v>
      </c>
      <c r="S384" t="s">
        <v>1883</v>
      </c>
      <c r="U384" t="s">
        <v>2153</v>
      </c>
      <c r="V384" t="b">
        <v>0</v>
      </c>
      <c r="W384" t="s">
        <v>1821</v>
      </c>
      <c r="X384" t="b">
        <v>0</v>
      </c>
      <c r="Y384">
        <v>10.92</v>
      </c>
      <c r="Z384" t="s">
        <v>4103</v>
      </c>
      <c r="AA384" t="s">
        <v>1919</v>
      </c>
      <c r="AC384" t="s">
        <v>1746</v>
      </c>
      <c r="AE384" t="b">
        <v>1</v>
      </c>
      <c r="AF384" t="b">
        <v>0</v>
      </c>
      <c r="AI384" t="s">
        <v>1621</v>
      </c>
      <c r="AK384" t="s">
        <v>84</v>
      </c>
      <c r="AL384" t="s">
        <v>1920</v>
      </c>
      <c r="AM384" t="s">
        <v>49</v>
      </c>
      <c r="AN384">
        <v>65926680</v>
      </c>
      <c r="AP384" t="b">
        <v>0</v>
      </c>
      <c r="AR384" t="s">
        <v>1791</v>
      </c>
      <c r="AS384" t="s">
        <v>1791</v>
      </c>
      <c r="AT384" t="b">
        <v>1</v>
      </c>
      <c r="AU384" t="b">
        <v>1</v>
      </c>
      <c r="AV384" t="b">
        <v>0</v>
      </c>
      <c r="AY384">
        <v>2.0200000000000001E-3</v>
      </c>
      <c r="AZ384">
        <v>27376440</v>
      </c>
      <c r="BA384">
        <v>0</v>
      </c>
      <c r="BB384">
        <v>0</v>
      </c>
      <c r="BC384">
        <v>0</v>
      </c>
      <c r="BD384">
        <v>0</v>
      </c>
      <c r="BE384">
        <v>0</v>
      </c>
      <c r="BF384">
        <v>0</v>
      </c>
      <c r="BG384">
        <v>0</v>
      </c>
      <c r="BH384">
        <v>0</v>
      </c>
      <c r="BI384">
        <v>0</v>
      </c>
      <c r="BJ384">
        <v>0</v>
      </c>
      <c r="BK384">
        <v>0</v>
      </c>
      <c r="BL384">
        <v>0</v>
      </c>
      <c r="BO384">
        <v>2035</v>
      </c>
      <c r="BP384" t="s">
        <v>1762</v>
      </c>
      <c r="BT384" t="s">
        <v>4104</v>
      </c>
      <c r="BU384" t="s">
        <v>1827</v>
      </c>
      <c r="BV384" t="s">
        <v>4105</v>
      </c>
      <c r="BY384" t="b">
        <v>0</v>
      </c>
      <c r="CA384" t="b">
        <v>0</v>
      </c>
      <c r="CC384" t="b">
        <v>0</v>
      </c>
      <c r="CE384" t="b">
        <v>0</v>
      </c>
      <c r="CG384" t="b">
        <v>0</v>
      </c>
      <c r="CJ384" t="b">
        <v>0</v>
      </c>
      <c r="CL384" t="s">
        <v>70</v>
      </c>
      <c r="CN384" t="b">
        <v>0</v>
      </c>
      <c r="CO384" t="s">
        <v>1553</v>
      </c>
      <c r="CW384" t="s">
        <v>1537</v>
      </c>
      <c r="CX384" t="s">
        <v>49</v>
      </c>
      <c r="CY384" t="s">
        <v>1815</v>
      </c>
      <c r="CZ384" t="b">
        <v>1</v>
      </c>
      <c r="DA384" t="s">
        <v>1760</v>
      </c>
      <c r="DB384" t="s">
        <v>1761</v>
      </c>
    </row>
    <row r="385" spans="1:107">
      <c r="D385" t="s">
        <v>371</v>
      </c>
      <c r="E385" t="s">
        <v>4106</v>
      </c>
      <c r="F385" t="s">
        <v>4107</v>
      </c>
      <c r="G385" t="s">
        <v>4108</v>
      </c>
      <c r="H385" t="s">
        <v>4109</v>
      </c>
      <c r="I385" t="s">
        <v>1835</v>
      </c>
      <c r="J385" t="s">
        <v>1740</v>
      </c>
      <c r="K385" t="s">
        <v>372</v>
      </c>
      <c r="M385">
        <v>4</v>
      </c>
      <c r="N385">
        <v>2</v>
      </c>
      <c r="O385">
        <v>0.71</v>
      </c>
      <c r="P385" t="s">
        <v>1533</v>
      </c>
      <c r="Q385" t="s">
        <v>1532</v>
      </c>
      <c r="V385" t="b">
        <v>0</v>
      </c>
      <c r="W385" t="s">
        <v>1838</v>
      </c>
      <c r="X385" t="b">
        <v>0</v>
      </c>
      <c r="Y385">
        <v>-1.42</v>
      </c>
      <c r="AE385" t="b">
        <v>0</v>
      </c>
      <c r="AF385" t="b">
        <v>1</v>
      </c>
      <c r="AG385" t="s">
        <v>1747</v>
      </c>
      <c r="AK385" t="s">
        <v>50</v>
      </c>
      <c r="AL385" t="s">
        <v>1748</v>
      </c>
      <c r="AM385" t="s">
        <v>75</v>
      </c>
      <c r="AN385">
        <v>1970000</v>
      </c>
      <c r="AP385" t="b">
        <v>0</v>
      </c>
      <c r="AR385" t="s">
        <v>1616</v>
      </c>
      <c r="AS385" t="s">
        <v>1750</v>
      </c>
      <c r="AT385" t="b">
        <v>1</v>
      </c>
      <c r="AU385" t="b">
        <v>1</v>
      </c>
      <c r="AV385" t="b">
        <v>1</v>
      </c>
      <c r="AY385">
        <v>1E-4</v>
      </c>
      <c r="AZ385">
        <v>1970000</v>
      </c>
      <c r="BA385">
        <v>0</v>
      </c>
      <c r="BB385">
        <v>0</v>
      </c>
      <c r="BC385">
        <v>0</v>
      </c>
      <c r="BD385">
        <v>0</v>
      </c>
      <c r="BE385">
        <v>0</v>
      </c>
      <c r="BF385">
        <v>0</v>
      </c>
      <c r="BG385">
        <v>0</v>
      </c>
      <c r="BH385">
        <v>0</v>
      </c>
      <c r="BI385">
        <v>0</v>
      </c>
      <c r="BJ385">
        <v>0</v>
      </c>
      <c r="BK385">
        <v>0</v>
      </c>
      <c r="BL385">
        <v>0</v>
      </c>
      <c r="BO385">
        <v>2035</v>
      </c>
      <c r="BP385" t="s">
        <v>1762</v>
      </c>
      <c r="BT385" t="s">
        <v>4110</v>
      </c>
      <c r="BU385" t="s">
        <v>1844</v>
      </c>
      <c r="BV385" t="s">
        <v>4111</v>
      </c>
      <c r="BW385" t="s">
        <v>4112</v>
      </c>
      <c r="BY385" t="b">
        <v>1</v>
      </c>
      <c r="BZ385" t="s">
        <v>4004</v>
      </c>
      <c r="CA385" t="b">
        <v>0</v>
      </c>
      <c r="CC385" t="b">
        <v>1</v>
      </c>
      <c r="CD385" t="s">
        <v>4015</v>
      </c>
      <c r="CE385" t="b">
        <v>0</v>
      </c>
      <c r="CG385" t="b">
        <v>0</v>
      </c>
      <c r="CJ385" t="b">
        <v>0</v>
      </c>
      <c r="CL385" t="s">
        <v>51</v>
      </c>
      <c r="CN385" t="b">
        <v>0</v>
      </c>
      <c r="CO385" t="s">
        <v>1801</v>
      </c>
      <c r="CW385" t="s">
        <v>1532</v>
      </c>
      <c r="CX385" t="s">
        <v>1758</v>
      </c>
      <c r="CY385" t="s">
        <v>1759</v>
      </c>
      <c r="CZ385" t="b">
        <v>0</v>
      </c>
      <c r="DA385" t="s">
        <v>1760</v>
      </c>
      <c r="DB385" t="s">
        <v>1848</v>
      </c>
      <c r="DC385">
        <v>45017</v>
      </c>
    </row>
    <row r="386" spans="1:107">
      <c r="A386" t="s">
        <v>1751</v>
      </c>
      <c r="D386" t="s">
        <v>66</v>
      </c>
      <c r="E386" t="s">
        <v>4113</v>
      </c>
      <c r="F386" t="s">
        <v>2491</v>
      </c>
      <c r="G386" t="s">
        <v>2273</v>
      </c>
      <c r="H386" t="s">
        <v>2273</v>
      </c>
      <c r="I386" t="s">
        <v>1835</v>
      </c>
      <c r="J386" t="s">
        <v>1740</v>
      </c>
      <c r="K386" t="s">
        <v>67</v>
      </c>
      <c r="P386" t="s">
        <v>1540</v>
      </c>
      <c r="Q386" t="s">
        <v>68</v>
      </c>
      <c r="R386" t="s">
        <v>2042</v>
      </c>
      <c r="S386" t="s">
        <v>1961</v>
      </c>
      <c r="T386" t="s">
        <v>2042</v>
      </c>
      <c r="U386" t="s">
        <v>1809</v>
      </c>
      <c r="V386" t="b">
        <v>0</v>
      </c>
      <c r="X386" t="b">
        <v>0</v>
      </c>
      <c r="Z386" t="s">
        <v>4114</v>
      </c>
      <c r="AE386" t="b">
        <v>0</v>
      </c>
      <c r="AF386" t="b">
        <v>0</v>
      </c>
      <c r="AI386" t="s">
        <v>1613</v>
      </c>
      <c r="AK386" t="s">
        <v>69</v>
      </c>
      <c r="AL386" t="s">
        <v>1869</v>
      </c>
      <c r="AM386" t="s">
        <v>68</v>
      </c>
      <c r="AN386">
        <v>67010000</v>
      </c>
      <c r="AP386" t="b">
        <v>0</v>
      </c>
      <c r="AR386" t="s">
        <v>1791</v>
      </c>
      <c r="AS386" t="s">
        <v>1791</v>
      </c>
      <c r="AT386" t="b">
        <v>1</v>
      </c>
      <c r="AU386" t="b">
        <v>0</v>
      </c>
      <c r="AV386" t="b">
        <v>0</v>
      </c>
      <c r="AW386">
        <v>0</v>
      </c>
      <c r="AY386">
        <v>2.0300000000000001E-3</v>
      </c>
      <c r="AZ386">
        <v>0</v>
      </c>
      <c r="BA386">
        <v>67010000</v>
      </c>
      <c r="BB386">
        <v>44600000</v>
      </c>
      <c r="BC386">
        <v>26963475</v>
      </c>
      <c r="BD386">
        <v>280297202.14700001</v>
      </c>
      <c r="BE386">
        <v>1234928060.5229001</v>
      </c>
      <c r="BF386">
        <v>351860677.14700001</v>
      </c>
      <c r="BG386">
        <v>0</v>
      </c>
      <c r="BH386">
        <v>0</v>
      </c>
      <c r="BI386">
        <v>0</v>
      </c>
      <c r="BJ386">
        <v>0</v>
      </c>
      <c r="BK386">
        <v>0</v>
      </c>
      <c r="BL386">
        <v>0</v>
      </c>
      <c r="BO386">
        <v>2045</v>
      </c>
      <c r="BP386" t="s">
        <v>1751</v>
      </c>
      <c r="BT386" t="s">
        <v>4115</v>
      </c>
      <c r="BU386" t="s">
        <v>2324</v>
      </c>
      <c r="BV386" t="s">
        <v>4116</v>
      </c>
      <c r="BY386" t="b">
        <v>0</v>
      </c>
      <c r="CA386" t="b">
        <v>0</v>
      </c>
      <c r="CC386" t="b">
        <v>0</v>
      </c>
      <c r="CE386" t="b">
        <v>0</v>
      </c>
      <c r="CG386" t="b">
        <v>0</v>
      </c>
      <c r="CJ386" t="b">
        <v>0</v>
      </c>
      <c r="CL386" t="s">
        <v>70</v>
      </c>
      <c r="CN386" t="b">
        <v>0</v>
      </c>
      <c r="CO386" t="s">
        <v>1553</v>
      </c>
      <c r="CP386" t="s">
        <v>4117</v>
      </c>
      <c r="CW386" t="s">
        <v>1879</v>
      </c>
      <c r="CX386" t="s">
        <v>2249</v>
      </c>
      <c r="CY386" t="s">
        <v>1759</v>
      </c>
      <c r="CZ386" t="b">
        <v>1</v>
      </c>
      <c r="DA386" t="s">
        <v>1760</v>
      </c>
    </row>
    <row r="387" spans="1:107">
      <c r="B387" t="s">
        <v>1914</v>
      </c>
      <c r="D387" t="s">
        <v>761</v>
      </c>
      <c r="E387" t="s">
        <v>4118</v>
      </c>
      <c r="F387" t="s">
        <v>1860</v>
      </c>
      <c r="G387" t="s">
        <v>1859</v>
      </c>
      <c r="H387" t="s">
        <v>4119</v>
      </c>
      <c r="I387" t="s">
        <v>5</v>
      </c>
      <c r="J387" t="s">
        <v>1740</v>
      </c>
      <c r="K387" t="s">
        <v>762</v>
      </c>
      <c r="M387">
        <v>2</v>
      </c>
      <c r="N387">
        <v>4</v>
      </c>
      <c r="O387">
        <v>0.84</v>
      </c>
      <c r="P387" t="s">
        <v>1532</v>
      </c>
      <c r="Q387" t="s">
        <v>1537</v>
      </c>
      <c r="V387" t="b">
        <v>0</v>
      </c>
      <c r="W387" t="s">
        <v>1810</v>
      </c>
      <c r="X387" t="b">
        <v>0</v>
      </c>
      <c r="Y387">
        <v>1.68</v>
      </c>
      <c r="AB387">
        <v>3</v>
      </c>
      <c r="AC387" t="s">
        <v>1746</v>
      </c>
      <c r="AE387" t="b">
        <v>0</v>
      </c>
      <c r="AF387" t="b">
        <v>0</v>
      </c>
      <c r="AI387" t="s">
        <v>1614</v>
      </c>
      <c r="AJ387">
        <v>4</v>
      </c>
      <c r="AK387" t="s">
        <v>50</v>
      </c>
      <c r="AL387" t="s">
        <v>1824</v>
      </c>
      <c r="AM387" t="s">
        <v>89</v>
      </c>
      <c r="AN387">
        <v>24491276.8345</v>
      </c>
      <c r="AP387" t="b">
        <v>0</v>
      </c>
      <c r="AR387" t="s">
        <v>1791</v>
      </c>
      <c r="AS387" t="s">
        <v>1791</v>
      </c>
      <c r="AT387" t="b">
        <v>1</v>
      </c>
      <c r="AU387" t="b">
        <v>0</v>
      </c>
      <c r="AV387" t="b">
        <v>0</v>
      </c>
      <c r="AW387">
        <v>435531.3996</v>
      </c>
      <c r="AX387">
        <v>56.233091017175703</v>
      </c>
      <c r="AY387">
        <v>56.233091017175703</v>
      </c>
      <c r="AZ387">
        <v>0</v>
      </c>
      <c r="BA387">
        <v>11622978.8367</v>
      </c>
      <c r="BB387">
        <v>44600000</v>
      </c>
      <c r="BC387">
        <v>26963475</v>
      </c>
      <c r="BD387">
        <v>291920180.98369998</v>
      </c>
      <c r="BE387">
        <v>1234928060.5229001</v>
      </c>
      <c r="BF387">
        <v>363483655.98369998</v>
      </c>
      <c r="BG387">
        <v>0</v>
      </c>
      <c r="BH387">
        <v>0</v>
      </c>
      <c r="BI387">
        <v>0</v>
      </c>
      <c r="BJ387">
        <v>0</v>
      </c>
      <c r="BK387">
        <v>0</v>
      </c>
      <c r="BL387">
        <v>0</v>
      </c>
      <c r="BO387">
        <v>2055</v>
      </c>
      <c r="BP387" t="s">
        <v>1751</v>
      </c>
      <c r="BT387" t="s">
        <v>4120</v>
      </c>
      <c r="BU387" t="s">
        <v>1813</v>
      </c>
      <c r="BV387" t="s">
        <v>4121</v>
      </c>
      <c r="BW387" t="s">
        <v>1553</v>
      </c>
      <c r="BX387" t="s">
        <v>1553</v>
      </c>
      <c r="BY387" t="b">
        <v>1</v>
      </c>
      <c r="BZ387" t="s">
        <v>1553</v>
      </c>
      <c r="CA387" t="b">
        <v>0</v>
      </c>
      <c r="CB387" t="s">
        <v>1553</v>
      </c>
      <c r="CC387" t="b">
        <v>0</v>
      </c>
      <c r="CD387" t="s">
        <v>1553</v>
      </c>
      <c r="CE387" t="b">
        <v>0</v>
      </c>
      <c r="CF387" t="s">
        <v>1553</v>
      </c>
      <c r="CG387" t="b">
        <v>0</v>
      </c>
      <c r="CH387" t="s">
        <v>1553</v>
      </c>
      <c r="CI387" t="s">
        <v>1553</v>
      </c>
      <c r="CJ387" t="b">
        <v>0</v>
      </c>
      <c r="CK387" t="s">
        <v>1553</v>
      </c>
      <c r="CL387" t="s">
        <v>51</v>
      </c>
      <c r="CN387" t="b">
        <v>0</v>
      </c>
      <c r="CO387" t="s">
        <v>1778</v>
      </c>
      <c r="CW387" t="s">
        <v>1537</v>
      </c>
      <c r="CX387" t="s">
        <v>1758</v>
      </c>
      <c r="CY387" t="s">
        <v>1759</v>
      </c>
      <c r="CZ387" t="b">
        <v>0</v>
      </c>
      <c r="DA387" t="s">
        <v>1760</v>
      </c>
      <c r="DB387" t="s">
        <v>1761</v>
      </c>
    </row>
    <row r="388" spans="1:107">
      <c r="D388" t="s">
        <v>1077</v>
      </c>
      <c r="E388" t="s">
        <v>4122</v>
      </c>
      <c r="F388" t="s">
        <v>4123</v>
      </c>
      <c r="G388" t="s">
        <v>4124</v>
      </c>
      <c r="H388" t="s">
        <v>3163</v>
      </c>
      <c r="I388" t="s">
        <v>1835</v>
      </c>
      <c r="J388" t="s">
        <v>1740</v>
      </c>
      <c r="K388" t="s">
        <v>1078</v>
      </c>
      <c r="L388" t="s">
        <v>4125</v>
      </c>
      <c r="M388">
        <v>4</v>
      </c>
      <c r="N388">
        <v>6</v>
      </c>
      <c r="O388">
        <v>1.38</v>
      </c>
      <c r="P388" t="s">
        <v>1533</v>
      </c>
      <c r="Q388" t="s">
        <v>1537</v>
      </c>
      <c r="R388" t="s">
        <v>1783</v>
      </c>
      <c r="S388" t="s">
        <v>3309</v>
      </c>
      <c r="T388" t="s">
        <v>2210</v>
      </c>
      <c r="U388" t="s">
        <v>4126</v>
      </c>
      <c r="V388" t="b">
        <v>0</v>
      </c>
      <c r="W388" t="s">
        <v>2786</v>
      </c>
      <c r="X388" t="b">
        <v>0</v>
      </c>
      <c r="Y388">
        <v>2.76</v>
      </c>
      <c r="AC388" t="s">
        <v>1746</v>
      </c>
      <c r="AE388" t="b">
        <v>1</v>
      </c>
      <c r="AF388" t="b">
        <v>0</v>
      </c>
      <c r="AI388" t="s">
        <v>1622</v>
      </c>
      <c r="AK388" t="s">
        <v>50</v>
      </c>
      <c r="AL388" t="s">
        <v>1869</v>
      </c>
      <c r="AM388" t="s">
        <v>154</v>
      </c>
      <c r="AN388">
        <v>56856960.189400002</v>
      </c>
      <c r="AP388" t="b">
        <v>0</v>
      </c>
      <c r="AR388" t="s">
        <v>1791</v>
      </c>
      <c r="AT388" t="b">
        <v>1</v>
      </c>
      <c r="AU388" t="b">
        <v>0</v>
      </c>
      <c r="AV388" t="b">
        <v>0</v>
      </c>
      <c r="AW388">
        <v>4086648.9378</v>
      </c>
      <c r="AX388">
        <v>13.9128564882413</v>
      </c>
      <c r="AY388">
        <v>13.9128564882413</v>
      </c>
      <c r="AZ388">
        <v>0</v>
      </c>
      <c r="BA388">
        <v>27292926.7579</v>
      </c>
      <c r="BB388">
        <v>1285590317.5</v>
      </c>
      <c r="BC388">
        <v>81256401.7579</v>
      </c>
      <c r="BD388">
        <v>342982416.9023</v>
      </c>
      <c r="BE388">
        <v>2874011776.6861</v>
      </c>
      <c r="BF388">
        <v>1709829136.1602001</v>
      </c>
      <c r="BG388">
        <v>0</v>
      </c>
      <c r="BH388">
        <v>724295404.64999998</v>
      </c>
      <c r="BI388">
        <v>88938794.261999995</v>
      </c>
      <c r="BJ388">
        <v>414963262.07630002</v>
      </c>
      <c r="BK388">
        <v>324664046.22359997</v>
      </c>
      <c r="BL388">
        <v>1228197460.9883001</v>
      </c>
      <c r="BO388">
        <v>2045</v>
      </c>
      <c r="BP388" t="s">
        <v>1751</v>
      </c>
      <c r="BT388" t="s">
        <v>4127</v>
      </c>
      <c r="BU388" t="s">
        <v>2788</v>
      </c>
      <c r="BV388" t="s">
        <v>4128</v>
      </c>
      <c r="BW388" t="s">
        <v>4129</v>
      </c>
      <c r="BX388" t="s">
        <v>4130</v>
      </c>
      <c r="BY388" t="b">
        <v>1</v>
      </c>
      <c r="BZ388" t="s">
        <v>4131</v>
      </c>
      <c r="CA388" t="b">
        <v>0</v>
      </c>
      <c r="CC388" t="b">
        <v>0</v>
      </c>
      <c r="CE388" t="b">
        <v>0</v>
      </c>
      <c r="CG388" t="b">
        <v>0</v>
      </c>
      <c r="CJ388" t="b">
        <v>0</v>
      </c>
      <c r="CL388" t="s">
        <v>70</v>
      </c>
      <c r="CN388" t="b">
        <v>0</v>
      </c>
      <c r="CO388" t="s">
        <v>1778</v>
      </c>
      <c r="CP388" t="s">
        <v>4132</v>
      </c>
      <c r="CW388" t="s">
        <v>1537</v>
      </c>
      <c r="CX388" t="s">
        <v>1758</v>
      </c>
      <c r="CY388" t="s">
        <v>1759</v>
      </c>
      <c r="CZ388" t="b">
        <v>0</v>
      </c>
      <c r="DA388" t="s">
        <v>1760</v>
      </c>
      <c r="DB388" t="s">
        <v>1761</v>
      </c>
    </row>
    <row r="389" spans="1:107">
      <c r="D389" t="s">
        <v>565</v>
      </c>
      <c r="E389" t="s">
        <v>4133</v>
      </c>
      <c r="F389" t="s">
        <v>1819</v>
      </c>
      <c r="G389" t="s">
        <v>4124</v>
      </c>
      <c r="H389" t="s">
        <v>3669</v>
      </c>
      <c r="I389" t="s">
        <v>1835</v>
      </c>
      <c r="J389" t="s">
        <v>1740</v>
      </c>
      <c r="K389" t="s">
        <v>566</v>
      </c>
      <c r="L389" t="s">
        <v>4134</v>
      </c>
      <c r="M389">
        <v>4</v>
      </c>
      <c r="N389">
        <v>6</v>
      </c>
      <c r="O389">
        <v>0.51</v>
      </c>
      <c r="P389" t="s">
        <v>1533</v>
      </c>
      <c r="Q389" t="s">
        <v>1537</v>
      </c>
      <c r="R389" t="s">
        <v>1783</v>
      </c>
      <c r="S389" t="s">
        <v>2870</v>
      </c>
      <c r="T389" t="s">
        <v>2159</v>
      </c>
      <c r="U389" t="s">
        <v>4135</v>
      </c>
      <c r="V389" t="b">
        <v>0</v>
      </c>
      <c r="W389" t="s">
        <v>2786</v>
      </c>
      <c r="X389" t="b">
        <v>0</v>
      </c>
      <c r="Y389">
        <v>1.02</v>
      </c>
      <c r="AC389" t="s">
        <v>1746</v>
      </c>
      <c r="AE389" t="b">
        <v>0</v>
      </c>
      <c r="AF389" t="b">
        <v>0</v>
      </c>
      <c r="AI389" t="s">
        <v>1622</v>
      </c>
      <c r="AK389" t="s">
        <v>50</v>
      </c>
      <c r="AL389" t="s">
        <v>1869</v>
      </c>
      <c r="AM389" t="s">
        <v>89</v>
      </c>
      <c r="AN389">
        <v>17095172.352499999</v>
      </c>
      <c r="AP389" t="b">
        <v>0</v>
      </c>
      <c r="AQ389" t="s">
        <v>4136</v>
      </c>
      <c r="AR389" t="s">
        <v>1791</v>
      </c>
      <c r="AS389" t="s">
        <v>1791</v>
      </c>
      <c r="AT389" t="b">
        <v>1</v>
      </c>
      <c r="AU389" t="b">
        <v>0</v>
      </c>
      <c r="AV389" t="b">
        <v>0</v>
      </c>
      <c r="AW389">
        <v>381420.97619999998</v>
      </c>
      <c r="AX389">
        <v>44.819696396474697</v>
      </c>
      <c r="AY389">
        <v>44.819696396474697</v>
      </c>
      <c r="AZ389">
        <v>0</v>
      </c>
      <c r="BA389">
        <v>8231008.9104000004</v>
      </c>
      <c r="BB389">
        <v>1386390317.5</v>
      </c>
      <c r="BC389">
        <v>214037626.33559999</v>
      </c>
      <c r="BD389">
        <v>710471784.84640002</v>
      </c>
      <c r="BE389">
        <v>2908220297.2488999</v>
      </c>
      <c r="BF389">
        <v>2310899728.6820002</v>
      </c>
      <c r="BG389">
        <v>0</v>
      </c>
      <c r="BH389">
        <v>724295404.64999998</v>
      </c>
      <c r="BI389">
        <v>88938794.261999995</v>
      </c>
      <c r="BJ389">
        <v>414963262.07630002</v>
      </c>
      <c r="BK389">
        <v>324664046.22359997</v>
      </c>
      <c r="BL389">
        <v>1228197460.9883001</v>
      </c>
      <c r="BO389">
        <v>2045</v>
      </c>
      <c r="BP389" t="s">
        <v>1751</v>
      </c>
      <c r="BT389" t="s">
        <v>4137</v>
      </c>
      <c r="BU389" t="s">
        <v>2788</v>
      </c>
      <c r="BV389" t="s">
        <v>4138</v>
      </c>
      <c r="BW389" t="s">
        <v>4139</v>
      </c>
      <c r="BX389" t="s">
        <v>4140</v>
      </c>
      <c r="BY389" t="b">
        <v>1</v>
      </c>
      <c r="BZ389" t="s">
        <v>4141</v>
      </c>
      <c r="CA389" t="b">
        <v>0</v>
      </c>
      <c r="CC389" t="b">
        <v>0</v>
      </c>
      <c r="CE389" t="b">
        <v>1</v>
      </c>
      <c r="CF389" t="s">
        <v>4141</v>
      </c>
      <c r="CG389" t="b">
        <v>1</v>
      </c>
      <c r="CI389" t="s">
        <v>4142</v>
      </c>
      <c r="CJ389" t="b">
        <v>0</v>
      </c>
      <c r="CL389" t="s">
        <v>70</v>
      </c>
      <c r="CN389" t="b">
        <v>0</v>
      </c>
      <c r="CO389" t="s">
        <v>1778</v>
      </c>
      <c r="CP389" t="s">
        <v>4143</v>
      </c>
      <c r="CW389" t="s">
        <v>1537</v>
      </c>
      <c r="CX389" t="s">
        <v>1758</v>
      </c>
      <c r="CY389" t="s">
        <v>1759</v>
      </c>
      <c r="CZ389" t="b">
        <v>0</v>
      </c>
      <c r="DA389" t="s">
        <v>1760</v>
      </c>
      <c r="DB389" t="s">
        <v>1761</v>
      </c>
    </row>
    <row r="390" spans="1:107">
      <c r="D390" t="s">
        <v>188</v>
      </c>
      <c r="E390" t="s">
        <v>4144</v>
      </c>
      <c r="F390" t="s">
        <v>4145</v>
      </c>
      <c r="G390" t="s">
        <v>4146</v>
      </c>
      <c r="H390" t="s">
        <v>4124</v>
      </c>
      <c r="I390" t="s">
        <v>2246</v>
      </c>
      <c r="J390" t="s">
        <v>1740</v>
      </c>
      <c r="K390" t="s">
        <v>189</v>
      </c>
      <c r="L390" t="s">
        <v>4147</v>
      </c>
      <c r="M390">
        <v>0</v>
      </c>
      <c r="N390">
        <v>2</v>
      </c>
      <c r="O390">
        <v>0.11</v>
      </c>
      <c r="P390" t="s">
        <v>1540</v>
      </c>
      <c r="Q390" t="s">
        <v>59</v>
      </c>
      <c r="V390" t="b">
        <v>0</v>
      </c>
      <c r="W390" t="s">
        <v>2541</v>
      </c>
      <c r="X390" t="b">
        <v>0</v>
      </c>
      <c r="Y390">
        <v>0.22</v>
      </c>
      <c r="AC390" t="s">
        <v>1746</v>
      </c>
      <c r="AE390" t="b">
        <v>0</v>
      </c>
      <c r="AF390" t="b">
        <v>0</v>
      </c>
      <c r="AI390" t="s">
        <v>1616</v>
      </c>
      <c r="AK390" t="s">
        <v>50</v>
      </c>
      <c r="AL390" t="s">
        <v>1869</v>
      </c>
      <c r="AM390" t="s">
        <v>49</v>
      </c>
      <c r="AN390">
        <v>12400000</v>
      </c>
      <c r="AP390" t="b">
        <v>0</v>
      </c>
      <c r="AR390" t="s">
        <v>1791</v>
      </c>
      <c r="AS390" t="s">
        <v>1791</v>
      </c>
      <c r="AT390" t="b">
        <v>1</v>
      </c>
      <c r="AU390" t="b">
        <v>0</v>
      </c>
      <c r="AV390" t="b">
        <v>0</v>
      </c>
      <c r="AW390">
        <v>0</v>
      </c>
      <c r="AY390">
        <v>999999.99</v>
      </c>
      <c r="AZ390">
        <v>0</v>
      </c>
      <c r="BA390">
        <v>0</v>
      </c>
      <c r="BB390">
        <v>3976517791.8302999</v>
      </c>
      <c r="BC390">
        <v>1623741148.8436</v>
      </c>
      <c r="BD390">
        <v>1428248268.0669999</v>
      </c>
      <c r="BE390">
        <v>2951521572.2944002</v>
      </c>
      <c r="BF390">
        <v>7028507208.7409</v>
      </c>
      <c r="BG390">
        <v>12400000</v>
      </c>
      <c r="BH390">
        <v>724295404.64999998</v>
      </c>
      <c r="BI390">
        <v>2742232414.2305002</v>
      </c>
      <c r="BJ390">
        <v>2033133173.7550001</v>
      </c>
      <c r="BK390">
        <v>324664046.22359997</v>
      </c>
      <c r="BL390">
        <v>5499660992.6355</v>
      </c>
      <c r="BO390">
        <v>2055</v>
      </c>
      <c r="BP390" t="s">
        <v>1802</v>
      </c>
      <c r="BT390" t="s">
        <v>4148</v>
      </c>
      <c r="BU390" t="s">
        <v>2543</v>
      </c>
      <c r="BV390" t="s">
        <v>4149</v>
      </c>
      <c r="BY390" t="b">
        <v>1</v>
      </c>
      <c r="BZ390" t="s">
        <v>4150</v>
      </c>
      <c r="CA390" t="b">
        <v>0</v>
      </c>
      <c r="CC390" t="b">
        <v>0</v>
      </c>
      <c r="CE390" t="b">
        <v>0</v>
      </c>
      <c r="CG390" t="b">
        <v>0</v>
      </c>
      <c r="CJ390" t="b">
        <v>0</v>
      </c>
      <c r="CL390" t="s">
        <v>70</v>
      </c>
      <c r="CN390" t="b">
        <v>0</v>
      </c>
      <c r="CO390" t="s">
        <v>1778</v>
      </c>
      <c r="CP390" t="s">
        <v>4151</v>
      </c>
      <c r="CW390" t="s">
        <v>1879</v>
      </c>
      <c r="CX390" t="s">
        <v>49</v>
      </c>
      <c r="CY390" t="s">
        <v>2250</v>
      </c>
      <c r="CZ390" t="b">
        <v>0</v>
      </c>
      <c r="DA390" t="s">
        <v>1760</v>
      </c>
      <c r="DB390" t="s">
        <v>1939</v>
      </c>
    </row>
    <row r="391" spans="1:107">
      <c r="A391" t="s">
        <v>1802</v>
      </c>
      <c r="D391" t="s">
        <v>881</v>
      </c>
      <c r="E391" t="s">
        <v>4152</v>
      </c>
      <c r="F391" t="s">
        <v>4153</v>
      </c>
      <c r="G391" t="s">
        <v>1819</v>
      </c>
      <c r="H391" t="s">
        <v>2152</v>
      </c>
      <c r="I391" t="s">
        <v>1835</v>
      </c>
      <c r="J391" t="s">
        <v>1740</v>
      </c>
      <c r="K391" t="s">
        <v>882</v>
      </c>
      <c r="L391" t="s">
        <v>4154</v>
      </c>
      <c r="M391">
        <v>0</v>
      </c>
      <c r="N391">
        <v>4</v>
      </c>
      <c r="O391">
        <v>2.5499999999999998</v>
      </c>
      <c r="P391" t="s">
        <v>1540</v>
      </c>
      <c r="Q391" t="s">
        <v>1537</v>
      </c>
      <c r="S391" t="s">
        <v>1742</v>
      </c>
      <c r="U391" t="s">
        <v>1999</v>
      </c>
      <c r="V391" t="b">
        <v>0</v>
      </c>
      <c r="W391" t="s">
        <v>1810</v>
      </c>
      <c r="X391" t="b">
        <v>0</v>
      </c>
      <c r="Y391">
        <v>10.199999999999999</v>
      </c>
      <c r="AC391" t="s">
        <v>1746</v>
      </c>
      <c r="AE391" t="b">
        <v>0</v>
      </c>
      <c r="AF391" t="b">
        <v>0</v>
      </c>
      <c r="AI391" t="s">
        <v>1618</v>
      </c>
      <c r="AK391" t="s">
        <v>50</v>
      </c>
      <c r="AL391" t="s">
        <v>1911</v>
      </c>
      <c r="AM391" t="s">
        <v>49</v>
      </c>
      <c r="AN391">
        <v>89239646.240099996</v>
      </c>
      <c r="AP391" t="b">
        <v>0</v>
      </c>
      <c r="AR391" t="s">
        <v>1616</v>
      </c>
      <c r="AS391" t="s">
        <v>2025</v>
      </c>
      <c r="AT391" t="b">
        <v>1</v>
      </c>
      <c r="AU391" t="b">
        <v>0</v>
      </c>
      <c r="AV391" t="b">
        <v>0</v>
      </c>
      <c r="AW391">
        <v>842944.85219999996</v>
      </c>
      <c r="AX391">
        <v>105.866529710915</v>
      </c>
      <c r="AY391">
        <v>2.0400000000000001E-3</v>
      </c>
      <c r="AZ391">
        <v>0</v>
      </c>
      <c r="BA391">
        <v>0</v>
      </c>
      <c r="BB391">
        <v>3866119867.8302999</v>
      </c>
      <c r="BC391">
        <v>1621395148.8436</v>
      </c>
      <c r="BD391">
        <v>1428248268.0669999</v>
      </c>
      <c r="BE391">
        <v>2946139892.3053999</v>
      </c>
      <c r="BF391">
        <v>6915763284.7409</v>
      </c>
      <c r="BG391">
        <v>0</v>
      </c>
      <c r="BH391">
        <v>724295404.64999998</v>
      </c>
      <c r="BI391">
        <v>2671137089.6803002</v>
      </c>
      <c r="BJ391">
        <v>2033133173.7550001</v>
      </c>
      <c r="BK391">
        <v>324664046.22359997</v>
      </c>
      <c r="BL391">
        <v>5428565668.0853004</v>
      </c>
      <c r="BO391">
        <v>2055</v>
      </c>
      <c r="BP391" t="s">
        <v>1802</v>
      </c>
      <c r="BT391" t="s">
        <v>4155</v>
      </c>
      <c r="BU391" t="s">
        <v>1813</v>
      </c>
      <c r="BV391" t="s">
        <v>4156</v>
      </c>
      <c r="BY391" t="b">
        <v>0</v>
      </c>
      <c r="CA391" t="b">
        <v>0</v>
      </c>
      <c r="CC391" t="b">
        <v>0</v>
      </c>
      <c r="CE391" t="b">
        <v>1</v>
      </c>
      <c r="CF391" t="s">
        <v>4157</v>
      </c>
      <c r="CG391" t="b">
        <v>0</v>
      </c>
      <c r="CJ391" t="b">
        <v>0</v>
      </c>
      <c r="CL391" t="s">
        <v>51</v>
      </c>
      <c r="CN391" t="b">
        <v>0</v>
      </c>
      <c r="CO391" t="s">
        <v>1553</v>
      </c>
      <c r="CP391" t="s">
        <v>4158</v>
      </c>
      <c r="CW391" t="s">
        <v>1537</v>
      </c>
      <c r="CX391" t="s">
        <v>49</v>
      </c>
      <c r="CY391" t="s">
        <v>1759</v>
      </c>
      <c r="CZ391" t="b">
        <v>0</v>
      </c>
      <c r="DA391" t="s">
        <v>1760</v>
      </c>
      <c r="DB391" t="s">
        <v>1761</v>
      </c>
    </row>
    <row r="392" spans="1:107">
      <c r="A392" t="s">
        <v>1802</v>
      </c>
      <c r="D392" t="s">
        <v>959</v>
      </c>
      <c r="E392" t="s">
        <v>4159</v>
      </c>
      <c r="F392" t="s">
        <v>4160</v>
      </c>
      <c r="G392" t="s">
        <v>2152</v>
      </c>
      <c r="H392" t="s">
        <v>1738</v>
      </c>
      <c r="I392" t="s">
        <v>1835</v>
      </c>
      <c r="J392" t="s">
        <v>1740</v>
      </c>
      <c r="K392" t="s">
        <v>960</v>
      </c>
      <c r="L392" t="s">
        <v>4161</v>
      </c>
      <c r="M392">
        <v>0</v>
      </c>
      <c r="N392">
        <v>4</v>
      </c>
      <c r="O392">
        <v>1.44</v>
      </c>
      <c r="P392" t="s">
        <v>1540</v>
      </c>
      <c r="Q392" t="s">
        <v>1537</v>
      </c>
      <c r="S392" t="s">
        <v>1742</v>
      </c>
      <c r="U392" t="s">
        <v>1988</v>
      </c>
      <c r="V392" t="b">
        <v>0</v>
      </c>
      <c r="W392" t="s">
        <v>1810</v>
      </c>
      <c r="X392" t="b">
        <v>0</v>
      </c>
      <c r="Y392">
        <v>5.76</v>
      </c>
      <c r="AC392" t="s">
        <v>1746</v>
      </c>
      <c r="AE392" t="b">
        <v>0</v>
      </c>
      <c r="AF392" t="b">
        <v>0</v>
      </c>
      <c r="AI392" t="s">
        <v>1618</v>
      </c>
      <c r="AK392" t="s">
        <v>50</v>
      </c>
      <c r="AL392" t="s">
        <v>1911</v>
      </c>
      <c r="AM392" t="s">
        <v>49</v>
      </c>
      <c r="AN392">
        <v>50394153.1708</v>
      </c>
      <c r="AP392" t="b">
        <v>0</v>
      </c>
      <c r="AR392" t="s">
        <v>1616</v>
      </c>
      <c r="AS392" t="s">
        <v>2025</v>
      </c>
      <c r="AT392" t="b">
        <v>1</v>
      </c>
      <c r="AU392" t="b">
        <v>0</v>
      </c>
      <c r="AV392" t="b">
        <v>0</v>
      </c>
      <c r="AW392">
        <v>0</v>
      </c>
      <c r="AY392">
        <v>2.0400000000000001E-3</v>
      </c>
      <c r="AZ392">
        <v>0</v>
      </c>
      <c r="BA392">
        <v>0</v>
      </c>
      <c r="BB392">
        <v>3976517791.8302999</v>
      </c>
      <c r="BC392">
        <v>1623741148.8436</v>
      </c>
      <c r="BD392">
        <v>1428248268.0669999</v>
      </c>
      <c r="BE392">
        <v>2951521572.2944002</v>
      </c>
      <c r="BF392">
        <v>7028507208.7409</v>
      </c>
      <c r="BG392">
        <v>0</v>
      </c>
      <c r="BH392">
        <v>724295404.64999998</v>
      </c>
      <c r="BI392">
        <v>2742232414.2305002</v>
      </c>
      <c r="BJ392">
        <v>2033133173.7550001</v>
      </c>
      <c r="BK392">
        <v>324664046.22359997</v>
      </c>
      <c r="BL392">
        <v>5499660992.6355</v>
      </c>
      <c r="BO392">
        <v>2055</v>
      </c>
      <c r="BP392" t="s">
        <v>1802</v>
      </c>
      <c r="BT392" t="s">
        <v>4162</v>
      </c>
      <c r="BU392" t="s">
        <v>1813</v>
      </c>
      <c r="BV392" t="s">
        <v>4163</v>
      </c>
      <c r="BW392" t="s">
        <v>4164</v>
      </c>
      <c r="BX392" t="s">
        <v>4165</v>
      </c>
      <c r="BY392" t="b">
        <v>0</v>
      </c>
      <c r="CA392" t="b">
        <v>0</v>
      </c>
      <c r="CC392" t="b">
        <v>0</v>
      </c>
      <c r="CE392" t="b">
        <v>1</v>
      </c>
      <c r="CF392" t="s">
        <v>4157</v>
      </c>
      <c r="CG392" t="b">
        <v>0</v>
      </c>
      <c r="CJ392" t="b">
        <v>0</v>
      </c>
      <c r="CL392" t="s">
        <v>51</v>
      </c>
      <c r="CN392" t="b">
        <v>0</v>
      </c>
      <c r="CO392" t="s">
        <v>1553</v>
      </c>
      <c r="CP392" t="s">
        <v>4166</v>
      </c>
      <c r="CW392" t="s">
        <v>1537</v>
      </c>
      <c r="CX392" t="s">
        <v>49</v>
      </c>
      <c r="CY392" t="s">
        <v>1759</v>
      </c>
      <c r="CZ392" t="b">
        <v>0</v>
      </c>
      <c r="DA392" t="s">
        <v>1760</v>
      </c>
      <c r="DB392" t="s">
        <v>1761</v>
      </c>
    </row>
    <row r="393" spans="1:107">
      <c r="D393" t="s">
        <v>592</v>
      </c>
      <c r="E393" t="s">
        <v>4167</v>
      </c>
      <c r="F393" t="s">
        <v>4168</v>
      </c>
      <c r="G393" t="s">
        <v>4169</v>
      </c>
      <c r="H393" t="s">
        <v>4170</v>
      </c>
      <c r="I393" t="s">
        <v>1835</v>
      </c>
      <c r="J393" t="s">
        <v>1740</v>
      </c>
      <c r="K393" t="s">
        <v>593</v>
      </c>
      <c r="L393" t="s">
        <v>4171</v>
      </c>
      <c r="M393">
        <v>5</v>
      </c>
      <c r="N393">
        <v>4</v>
      </c>
      <c r="O393">
        <v>0.28000000000000003</v>
      </c>
      <c r="P393" t="s">
        <v>1533</v>
      </c>
      <c r="Q393" t="s">
        <v>1533</v>
      </c>
      <c r="R393" t="s">
        <v>1741</v>
      </c>
      <c r="S393" t="s">
        <v>1742</v>
      </c>
      <c r="T393" t="s">
        <v>2153</v>
      </c>
      <c r="U393" t="s">
        <v>2023</v>
      </c>
      <c r="V393" t="b">
        <v>0</v>
      </c>
      <c r="W393" t="s">
        <v>2725</v>
      </c>
      <c r="X393" t="b">
        <v>0</v>
      </c>
      <c r="Y393">
        <v>-0.28000000000000003</v>
      </c>
      <c r="AC393" t="s">
        <v>1746</v>
      </c>
      <c r="AE393" t="b">
        <v>0</v>
      </c>
      <c r="AF393" t="b">
        <v>1</v>
      </c>
      <c r="AG393" t="s">
        <v>1747</v>
      </c>
      <c r="AI393" t="s">
        <v>1622</v>
      </c>
      <c r="AK393" t="s">
        <v>50</v>
      </c>
      <c r="AL393" t="s">
        <v>1911</v>
      </c>
      <c r="AM393" t="s">
        <v>290</v>
      </c>
      <c r="AN393">
        <v>2346000</v>
      </c>
      <c r="AP393" t="b">
        <v>0</v>
      </c>
      <c r="AR393" t="s">
        <v>1791</v>
      </c>
      <c r="AS393" t="s">
        <v>1791</v>
      </c>
      <c r="AT393" t="b">
        <v>1</v>
      </c>
      <c r="AU393" t="b">
        <v>0</v>
      </c>
      <c r="AV393" t="b">
        <v>0</v>
      </c>
      <c r="AW393">
        <v>47066.903400000003</v>
      </c>
      <c r="AX393">
        <v>49.843941932241101</v>
      </c>
      <c r="AY393">
        <v>49.843941932241101</v>
      </c>
      <c r="AZ393">
        <v>0</v>
      </c>
      <c r="BA393">
        <v>2346000</v>
      </c>
      <c r="BB393">
        <v>3866119867.8302999</v>
      </c>
      <c r="BC393">
        <v>1623741148.8436</v>
      </c>
      <c r="BD393">
        <v>1428248268.0669999</v>
      </c>
      <c r="BE393">
        <v>2946139892.3053999</v>
      </c>
      <c r="BF393">
        <v>6918109284.7409</v>
      </c>
      <c r="BG393">
        <v>0</v>
      </c>
      <c r="BH393">
        <v>724295404.64999998</v>
      </c>
      <c r="BI393">
        <v>2671137089.6803002</v>
      </c>
      <c r="BJ393">
        <v>2033133173.7550001</v>
      </c>
      <c r="BK393">
        <v>324664046.22359997</v>
      </c>
      <c r="BL393">
        <v>5428565668.0853004</v>
      </c>
      <c r="BO393">
        <v>2045</v>
      </c>
      <c r="BP393" t="s">
        <v>1751</v>
      </c>
      <c r="BT393" t="s">
        <v>4172</v>
      </c>
      <c r="BU393" t="s">
        <v>2727</v>
      </c>
      <c r="BV393" t="s">
        <v>4173</v>
      </c>
      <c r="BW393" t="s">
        <v>4164</v>
      </c>
      <c r="BX393" t="s">
        <v>4174</v>
      </c>
      <c r="BY393" t="b">
        <v>0</v>
      </c>
      <c r="CA393" t="b">
        <v>0</v>
      </c>
      <c r="CC393" t="b">
        <v>0</v>
      </c>
      <c r="CE393" t="b">
        <v>1</v>
      </c>
      <c r="CF393" t="s">
        <v>4175</v>
      </c>
      <c r="CG393" t="b">
        <v>0</v>
      </c>
      <c r="CJ393" t="b">
        <v>0</v>
      </c>
      <c r="CL393" t="s">
        <v>70</v>
      </c>
      <c r="CN393" t="b">
        <v>0</v>
      </c>
      <c r="CO393" t="s">
        <v>1778</v>
      </c>
      <c r="CP393" t="s">
        <v>4176</v>
      </c>
      <c r="CW393" t="s">
        <v>1757</v>
      </c>
      <c r="CX393" t="s">
        <v>1758</v>
      </c>
      <c r="CY393" t="s">
        <v>1759</v>
      </c>
      <c r="CZ393" t="b">
        <v>0</v>
      </c>
      <c r="DA393" t="s">
        <v>1760</v>
      </c>
      <c r="DB393" t="s">
        <v>1761</v>
      </c>
    </row>
    <row r="394" spans="1:107">
      <c r="D394" t="s">
        <v>922</v>
      </c>
      <c r="E394" t="s">
        <v>4177</v>
      </c>
      <c r="F394" t="s">
        <v>4178</v>
      </c>
      <c r="G394" t="s">
        <v>4170</v>
      </c>
      <c r="H394" t="s">
        <v>4179</v>
      </c>
      <c r="I394" t="s">
        <v>1835</v>
      </c>
      <c r="J394" t="s">
        <v>1740</v>
      </c>
      <c r="K394" t="s">
        <v>923</v>
      </c>
      <c r="L394" t="s">
        <v>4180</v>
      </c>
      <c r="M394">
        <v>4</v>
      </c>
      <c r="N394">
        <v>4</v>
      </c>
      <c r="O394">
        <v>0.22</v>
      </c>
      <c r="P394" t="s">
        <v>1533</v>
      </c>
      <c r="Q394" t="s">
        <v>1537</v>
      </c>
      <c r="R394" t="s">
        <v>1883</v>
      </c>
      <c r="S394" t="s">
        <v>1783</v>
      </c>
      <c r="T394" t="s">
        <v>1741</v>
      </c>
      <c r="U394" t="s">
        <v>1767</v>
      </c>
      <c r="V394" t="b">
        <v>0</v>
      </c>
      <c r="W394" t="s">
        <v>2725</v>
      </c>
      <c r="X394" t="b">
        <v>0</v>
      </c>
      <c r="Y394">
        <v>0</v>
      </c>
      <c r="AC394" t="s">
        <v>1746</v>
      </c>
      <c r="AE394" t="b">
        <v>0</v>
      </c>
      <c r="AF394" t="b">
        <v>1</v>
      </c>
      <c r="AG394" t="s">
        <v>1747</v>
      </c>
      <c r="AI394" t="s">
        <v>1622</v>
      </c>
      <c r="AK394" t="s">
        <v>50</v>
      </c>
      <c r="AL394" t="s">
        <v>1911</v>
      </c>
      <c r="AM394" t="s">
        <v>290</v>
      </c>
      <c r="AN394">
        <v>6314157.3087999998</v>
      </c>
      <c r="AP394" t="b">
        <v>0</v>
      </c>
      <c r="AR394" t="s">
        <v>1791</v>
      </c>
      <c r="AS394" t="s">
        <v>1791</v>
      </c>
      <c r="AT394" t="b">
        <v>1</v>
      </c>
      <c r="AU394" t="b">
        <v>0</v>
      </c>
      <c r="AV394" t="b">
        <v>0</v>
      </c>
      <c r="AW394">
        <v>159.84540000000001</v>
      </c>
      <c r="AX394">
        <v>39501.651650657397</v>
      </c>
      <c r="AY394">
        <v>39501.651650657397</v>
      </c>
      <c r="AZ394">
        <v>0</v>
      </c>
      <c r="BA394">
        <v>0</v>
      </c>
      <c r="BB394">
        <v>3866119867.8302999</v>
      </c>
      <c r="BC394">
        <v>1623741148.8436</v>
      </c>
      <c r="BD394">
        <v>1428248268.0669999</v>
      </c>
      <c r="BE394">
        <v>2946139892.3053999</v>
      </c>
      <c r="BF394">
        <v>6918109284.7409</v>
      </c>
      <c r="BG394">
        <v>2774082.787</v>
      </c>
      <c r="BH394">
        <v>724295404.64999998</v>
      </c>
      <c r="BI394">
        <v>2673911172.4672999</v>
      </c>
      <c r="BJ394">
        <v>2033133173.7550001</v>
      </c>
      <c r="BK394">
        <v>324664046.22359997</v>
      </c>
      <c r="BL394">
        <v>5431339750.8723001</v>
      </c>
      <c r="BO394">
        <v>2055</v>
      </c>
      <c r="BP394" t="s">
        <v>1802</v>
      </c>
      <c r="BT394" t="s">
        <v>4181</v>
      </c>
      <c r="BU394" t="s">
        <v>2727</v>
      </c>
      <c r="BV394" t="s">
        <v>4182</v>
      </c>
      <c r="BW394" t="s">
        <v>4183</v>
      </c>
      <c r="BX394" t="s">
        <v>4184</v>
      </c>
      <c r="BY394" t="b">
        <v>1</v>
      </c>
      <c r="BZ394" t="s">
        <v>4157</v>
      </c>
      <c r="CA394" t="b">
        <v>0</v>
      </c>
      <c r="CC394" t="b">
        <v>0</v>
      </c>
      <c r="CE394" t="b">
        <v>0</v>
      </c>
      <c r="CG394" t="b">
        <v>0</v>
      </c>
      <c r="CJ394" t="b">
        <v>0</v>
      </c>
      <c r="CL394" t="s">
        <v>70</v>
      </c>
      <c r="CN394" t="b">
        <v>0</v>
      </c>
      <c r="CO394" t="s">
        <v>1778</v>
      </c>
      <c r="CP394" t="s">
        <v>4185</v>
      </c>
      <c r="CW394" t="s">
        <v>1537</v>
      </c>
      <c r="CX394" t="s">
        <v>1758</v>
      </c>
      <c r="CY394" t="s">
        <v>1759</v>
      </c>
      <c r="CZ394" t="b">
        <v>0</v>
      </c>
      <c r="DA394" t="s">
        <v>1760</v>
      </c>
      <c r="DB394" t="s">
        <v>1761</v>
      </c>
    </row>
    <row r="395" spans="1:107">
      <c r="D395" t="s">
        <v>584</v>
      </c>
      <c r="E395" t="s">
        <v>4186</v>
      </c>
      <c r="F395" t="s">
        <v>4187</v>
      </c>
      <c r="G395" t="s">
        <v>3449</v>
      </c>
      <c r="H395" t="s">
        <v>1738</v>
      </c>
      <c r="I395" t="s">
        <v>1807</v>
      </c>
      <c r="J395" t="s">
        <v>1740</v>
      </c>
      <c r="K395" t="s">
        <v>48</v>
      </c>
      <c r="L395" t="s">
        <v>4188</v>
      </c>
      <c r="M395">
        <v>0</v>
      </c>
      <c r="N395">
        <v>4</v>
      </c>
      <c r="O395">
        <v>6.5</v>
      </c>
      <c r="P395" t="s">
        <v>1540</v>
      </c>
      <c r="Q395" t="s">
        <v>1533</v>
      </c>
      <c r="S395" t="s">
        <v>1742</v>
      </c>
      <c r="U395" t="s">
        <v>1809</v>
      </c>
      <c r="V395" t="b">
        <v>0</v>
      </c>
      <c r="W395" t="s">
        <v>1810</v>
      </c>
      <c r="X395" t="b">
        <v>0</v>
      </c>
      <c r="Y395">
        <v>26</v>
      </c>
      <c r="AC395" t="s">
        <v>1746</v>
      </c>
      <c r="AE395" t="b">
        <v>0</v>
      </c>
      <c r="AF395" t="b">
        <v>0</v>
      </c>
      <c r="AI395" t="s">
        <v>1622</v>
      </c>
      <c r="AK395" t="s">
        <v>50</v>
      </c>
      <c r="AL395" t="s">
        <v>2347</v>
      </c>
      <c r="AM395" t="s">
        <v>49</v>
      </c>
      <c r="AN395">
        <v>98486000</v>
      </c>
      <c r="AP395" t="b">
        <v>0</v>
      </c>
      <c r="AR395" t="s">
        <v>1791</v>
      </c>
      <c r="AS395" t="s">
        <v>1791</v>
      </c>
      <c r="AT395" t="b">
        <v>1</v>
      </c>
      <c r="AU395" t="b">
        <v>0</v>
      </c>
      <c r="AV395" t="b">
        <v>0</v>
      </c>
      <c r="AW395">
        <v>1583335.7760000001</v>
      </c>
      <c r="AX395">
        <v>62.201588249844498</v>
      </c>
      <c r="AY395">
        <v>62.201588249844498</v>
      </c>
      <c r="AZ395">
        <v>0</v>
      </c>
      <c r="BA395">
        <v>0</v>
      </c>
      <c r="BB395">
        <v>2004501401.0550001</v>
      </c>
      <c r="BC395">
        <v>1553778110.9245999</v>
      </c>
      <c r="BD395">
        <v>1426799388.8169</v>
      </c>
      <c r="BE395">
        <v>2939475699.8053002</v>
      </c>
      <c r="BF395">
        <v>4985078900.7965002</v>
      </c>
      <c r="BG395">
        <v>98486000</v>
      </c>
      <c r="BH395">
        <v>724295404.64999998</v>
      </c>
      <c r="BI395">
        <v>187424794.26199999</v>
      </c>
      <c r="BJ395">
        <v>1420369735.3578</v>
      </c>
      <c r="BK395">
        <v>324664046.22359997</v>
      </c>
      <c r="BL395">
        <v>2332089934.2698002</v>
      </c>
      <c r="BO395">
        <v>2055</v>
      </c>
      <c r="BP395" t="s">
        <v>1802</v>
      </c>
      <c r="BT395" t="s">
        <v>4189</v>
      </c>
      <c r="BU395" t="s">
        <v>1813</v>
      </c>
      <c r="BV395" t="s">
        <v>4190</v>
      </c>
      <c r="BY395" t="b">
        <v>0</v>
      </c>
      <c r="CA395" t="b">
        <v>0</v>
      </c>
      <c r="CC395" t="b">
        <v>0</v>
      </c>
      <c r="CE395" t="b">
        <v>0</v>
      </c>
      <c r="CG395" t="b">
        <v>0</v>
      </c>
      <c r="CJ395" t="b">
        <v>0</v>
      </c>
      <c r="CL395" t="s">
        <v>70</v>
      </c>
      <c r="CN395" t="b">
        <v>0</v>
      </c>
      <c r="CO395" t="s">
        <v>1778</v>
      </c>
      <c r="CP395" t="s">
        <v>4191</v>
      </c>
      <c r="CW395" t="s">
        <v>1757</v>
      </c>
      <c r="CX395" t="s">
        <v>49</v>
      </c>
      <c r="CY395" t="s">
        <v>1815</v>
      </c>
      <c r="CZ395" t="b">
        <v>0</v>
      </c>
      <c r="DA395" t="s">
        <v>1760</v>
      </c>
      <c r="DB395" t="s">
        <v>1761</v>
      </c>
    </row>
    <row r="396" spans="1:107">
      <c r="D396" t="s">
        <v>913</v>
      </c>
      <c r="E396" t="s">
        <v>4192</v>
      </c>
      <c r="F396" t="s">
        <v>4193</v>
      </c>
      <c r="G396" t="s">
        <v>3708</v>
      </c>
      <c r="H396" t="s">
        <v>4194</v>
      </c>
      <c r="I396" t="s">
        <v>1807</v>
      </c>
      <c r="J396" t="s">
        <v>1740</v>
      </c>
      <c r="K396" t="s">
        <v>48</v>
      </c>
      <c r="L396" t="s">
        <v>4195</v>
      </c>
      <c r="M396">
        <v>0</v>
      </c>
      <c r="N396">
        <v>4</v>
      </c>
      <c r="O396">
        <v>4.2699999999999996</v>
      </c>
      <c r="P396" t="s">
        <v>1540</v>
      </c>
      <c r="Q396" t="s">
        <v>1537</v>
      </c>
      <c r="S396" t="s">
        <v>1785</v>
      </c>
      <c r="U396" t="s">
        <v>1884</v>
      </c>
      <c r="V396" t="b">
        <v>0</v>
      </c>
      <c r="W396" t="s">
        <v>2725</v>
      </c>
      <c r="X396" t="b">
        <v>0</v>
      </c>
      <c r="Y396">
        <v>17.079999999999998</v>
      </c>
      <c r="AC396" t="s">
        <v>1746</v>
      </c>
      <c r="AE396" t="b">
        <v>0</v>
      </c>
      <c r="AF396" t="b">
        <v>0</v>
      </c>
      <c r="AI396" t="s">
        <v>1618</v>
      </c>
      <c r="AK396" t="s">
        <v>50</v>
      </c>
      <c r="AL396" t="s">
        <v>1911</v>
      </c>
      <c r="AM396" t="s">
        <v>49</v>
      </c>
      <c r="AN396">
        <v>147218845.30430001</v>
      </c>
      <c r="AP396" t="b">
        <v>0</v>
      </c>
      <c r="AR396" t="s">
        <v>1616</v>
      </c>
      <c r="AS396" t="s">
        <v>2025</v>
      </c>
      <c r="AT396" t="b">
        <v>1</v>
      </c>
      <c r="AU396" t="b">
        <v>0</v>
      </c>
      <c r="AV396" t="b">
        <v>0</v>
      </c>
      <c r="AW396">
        <v>49429.2546</v>
      </c>
      <c r="AX396">
        <v>2978.3747801924001</v>
      </c>
      <c r="AY396">
        <v>2978.3747801924001</v>
      </c>
      <c r="AZ396">
        <v>0</v>
      </c>
      <c r="BA396">
        <v>0</v>
      </c>
      <c r="BB396">
        <v>1595001014.655</v>
      </c>
      <c r="BC396">
        <v>756808064.18379998</v>
      </c>
      <c r="BD396">
        <v>1414622934.7974</v>
      </c>
      <c r="BE396">
        <v>2926330664.2161999</v>
      </c>
      <c r="BF396">
        <v>3766432013.6362</v>
      </c>
      <c r="BG396">
        <v>76477322.236300007</v>
      </c>
      <c r="BH396">
        <v>724295404.64999998</v>
      </c>
      <c r="BI396">
        <v>88938794.261999995</v>
      </c>
      <c r="BJ396">
        <v>563718359.4109</v>
      </c>
      <c r="BK396">
        <v>324664046.22359997</v>
      </c>
      <c r="BL396">
        <v>1376952558.3229001</v>
      </c>
      <c r="BO396">
        <v>2055</v>
      </c>
      <c r="BP396" t="s">
        <v>1802</v>
      </c>
      <c r="BT396" t="s">
        <v>4196</v>
      </c>
      <c r="BU396" t="s">
        <v>2727</v>
      </c>
      <c r="BV396" t="s">
        <v>4197</v>
      </c>
      <c r="BW396" t="s">
        <v>4198</v>
      </c>
      <c r="BX396" t="s">
        <v>4199</v>
      </c>
      <c r="BY396" t="b">
        <v>0</v>
      </c>
      <c r="CA396" t="b">
        <v>0</v>
      </c>
      <c r="CC396" t="b">
        <v>0</v>
      </c>
      <c r="CE396" t="b">
        <v>1</v>
      </c>
      <c r="CF396" t="s">
        <v>4157</v>
      </c>
      <c r="CG396" t="b">
        <v>0</v>
      </c>
      <c r="CJ396" t="b">
        <v>0</v>
      </c>
      <c r="CL396" t="s">
        <v>51</v>
      </c>
      <c r="CN396" t="b">
        <v>0</v>
      </c>
      <c r="CO396" t="s">
        <v>1553</v>
      </c>
      <c r="CP396" t="s">
        <v>4200</v>
      </c>
      <c r="CW396" t="s">
        <v>1537</v>
      </c>
      <c r="CX396" t="s">
        <v>49</v>
      </c>
      <c r="CY396" t="s">
        <v>1815</v>
      </c>
      <c r="CZ396" t="b">
        <v>0</v>
      </c>
      <c r="DA396" t="s">
        <v>1760</v>
      </c>
      <c r="DB396" t="s">
        <v>1761</v>
      </c>
    </row>
    <row r="397" spans="1:107">
      <c r="D397" t="s">
        <v>738</v>
      </c>
      <c r="E397" t="s">
        <v>4201</v>
      </c>
      <c r="F397" t="s">
        <v>3899</v>
      </c>
      <c r="G397" t="s">
        <v>4202</v>
      </c>
      <c r="H397" t="s">
        <v>4203</v>
      </c>
      <c r="I397" t="s">
        <v>1835</v>
      </c>
      <c r="J397" t="s">
        <v>1740</v>
      </c>
      <c r="K397" t="s">
        <v>739</v>
      </c>
      <c r="L397" t="s">
        <v>4204</v>
      </c>
      <c r="M397">
        <v>2</v>
      </c>
      <c r="N397">
        <v>4</v>
      </c>
      <c r="O397">
        <v>2.14</v>
      </c>
      <c r="P397" t="s">
        <v>1532</v>
      </c>
      <c r="Q397" t="s">
        <v>1532</v>
      </c>
      <c r="R397" t="s">
        <v>1892</v>
      </c>
      <c r="S397" t="s">
        <v>1820</v>
      </c>
      <c r="T397" t="s">
        <v>1999</v>
      </c>
      <c r="U397" t="s">
        <v>2132</v>
      </c>
      <c r="V397" t="b">
        <v>0</v>
      </c>
      <c r="W397" t="s">
        <v>2725</v>
      </c>
      <c r="X397" t="b">
        <v>0</v>
      </c>
      <c r="Y397">
        <v>4.28</v>
      </c>
      <c r="AE397" t="b">
        <v>0</v>
      </c>
      <c r="AF397" t="b">
        <v>0</v>
      </c>
      <c r="AI397" t="s">
        <v>1618</v>
      </c>
      <c r="AK397" t="s">
        <v>50</v>
      </c>
      <c r="AL397" t="s">
        <v>1911</v>
      </c>
      <c r="AM397" t="s">
        <v>89</v>
      </c>
      <c r="AN397">
        <v>61419530.186700001</v>
      </c>
      <c r="AP397" t="b">
        <v>0</v>
      </c>
      <c r="AR397" t="s">
        <v>1791</v>
      </c>
      <c r="AS397" t="s">
        <v>1791</v>
      </c>
      <c r="AT397" t="b">
        <v>1</v>
      </c>
      <c r="AU397" t="b">
        <v>0</v>
      </c>
      <c r="AV397" t="b">
        <v>0</v>
      </c>
      <c r="AW397">
        <v>937458.88500000001</v>
      </c>
      <c r="AX397">
        <v>65.517038847758101</v>
      </c>
      <c r="AY397">
        <v>65.517038847758101</v>
      </c>
      <c r="AZ397">
        <v>0</v>
      </c>
      <c r="BA397">
        <v>0</v>
      </c>
      <c r="BB397">
        <v>3866119867.8302999</v>
      </c>
      <c r="BC397">
        <v>1623741148.8436</v>
      </c>
      <c r="BD397">
        <v>1428248268.0669999</v>
      </c>
      <c r="BE397">
        <v>2946139892.3053999</v>
      </c>
      <c r="BF397">
        <v>6918109284.7409</v>
      </c>
      <c r="BG397">
        <v>0</v>
      </c>
      <c r="BH397">
        <v>724295404.64999998</v>
      </c>
      <c r="BI397">
        <v>2673911172.4672999</v>
      </c>
      <c r="BJ397">
        <v>2033133173.7550001</v>
      </c>
      <c r="BK397">
        <v>324664046.22359997</v>
      </c>
      <c r="BL397">
        <v>5431339750.8723001</v>
      </c>
      <c r="BO397">
        <v>2075</v>
      </c>
      <c r="BP397" t="s">
        <v>1854</v>
      </c>
      <c r="BT397" t="s">
        <v>4205</v>
      </c>
      <c r="BU397" t="s">
        <v>2727</v>
      </c>
      <c r="BV397" t="s">
        <v>4206</v>
      </c>
      <c r="BY397" t="b">
        <v>0</v>
      </c>
      <c r="CA397" t="b">
        <v>0</v>
      </c>
      <c r="CC397" t="b">
        <v>0</v>
      </c>
      <c r="CE397" t="b">
        <v>1</v>
      </c>
      <c r="CF397" t="s">
        <v>4207</v>
      </c>
      <c r="CG397" t="b">
        <v>0</v>
      </c>
      <c r="CJ397" t="b">
        <v>0</v>
      </c>
      <c r="CL397" t="s">
        <v>51</v>
      </c>
      <c r="CN397" t="b">
        <v>0</v>
      </c>
      <c r="CO397" t="s">
        <v>1778</v>
      </c>
      <c r="CP397" t="s">
        <v>4208</v>
      </c>
      <c r="CW397" t="s">
        <v>1532</v>
      </c>
      <c r="CX397" t="s">
        <v>1758</v>
      </c>
      <c r="CY397" t="s">
        <v>1759</v>
      </c>
      <c r="CZ397" t="b">
        <v>0</v>
      </c>
      <c r="DA397" t="s">
        <v>1760</v>
      </c>
      <c r="DB397" t="s">
        <v>1761</v>
      </c>
    </row>
    <row r="398" spans="1:107">
      <c r="D398" t="s">
        <v>500</v>
      </c>
      <c r="E398" t="s">
        <v>4209</v>
      </c>
      <c r="F398" t="s">
        <v>4210</v>
      </c>
      <c r="G398" t="s">
        <v>4203</v>
      </c>
      <c r="H398" t="s">
        <v>4211</v>
      </c>
      <c r="I398" t="s">
        <v>1835</v>
      </c>
      <c r="J398" t="s">
        <v>1740</v>
      </c>
      <c r="K398" t="s">
        <v>501</v>
      </c>
      <c r="L398" t="s">
        <v>4212</v>
      </c>
      <c r="M398">
        <v>2</v>
      </c>
      <c r="N398">
        <v>2</v>
      </c>
      <c r="O398">
        <v>0.77</v>
      </c>
      <c r="P398" t="s">
        <v>1532</v>
      </c>
      <c r="Q398" t="s">
        <v>1532</v>
      </c>
      <c r="R398" t="s">
        <v>1909</v>
      </c>
      <c r="S398" t="s">
        <v>1820</v>
      </c>
      <c r="T398" t="s">
        <v>2047</v>
      </c>
      <c r="U398" t="s">
        <v>1988</v>
      </c>
      <c r="V398" t="b">
        <v>0</v>
      </c>
      <c r="W398" t="s">
        <v>1976</v>
      </c>
      <c r="X398" t="b">
        <v>0</v>
      </c>
      <c r="Y398">
        <v>0</v>
      </c>
      <c r="AC398" t="s">
        <v>1746</v>
      </c>
      <c r="AE398" t="b">
        <v>0</v>
      </c>
      <c r="AF398" t="b">
        <v>1</v>
      </c>
      <c r="AG398" t="s">
        <v>1841</v>
      </c>
      <c r="AI398" t="s">
        <v>1621</v>
      </c>
      <c r="AK398" t="s">
        <v>50</v>
      </c>
      <c r="AL398" t="s">
        <v>1911</v>
      </c>
      <c r="AM398" t="s">
        <v>99</v>
      </c>
      <c r="AN398">
        <v>1107000</v>
      </c>
      <c r="AP398" t="b">
        <v>0</v>
      </c>
      <c r="AR398" t="s">
        <v>1791</v>
      </c>
      <c r="AS398" t="s">
        <v>1791</v>
      </c>
      <c r="AT398" t="b">
        <v>1</v>
      </c>
      <c r="AU398" t="b">
        <v>0</v>
      </c>
      <c r="AV398" t="b">
        <v>0</v>
      </c>
      <c r="AW398">
        <v>20734.183799999999</v>
      </c>
      <c r="AX398">
        <v>53.390092934355103</v>
      </c>
      <c r="AY398">
        <v>53.390092934355103</v>
      </c>
      <c r="AZ398">
        <v>0</v>
      </c>
      <c r="BA398">
        <v>0</v>
      </c>
      <c r="BB398">
        <v>3866119867.8302999</v>
      </c>
      <c r="BC398">
        <v>1623741148.8436</v>
      </c>
      <c r="BD398">
        <v>1428248268.0669999</v>
      </c>
      <c r="BE398">
        <v>2946139892.3053999</v>
      </c>
      <c r="BF398">
        <v>6918109284.7409</v>
      </c>
      <c r="BG398">
        <v>0</v>
      </c>
      <c r="BH398">
        <v>724295404.64999998</v>
      </c>
      <c r="BI398">
        <v>2673911172.4672999</v>
      </c>
      <c r="BJ398">
        <v>2033133173.7550001</v>
      </c>
      <c r="BK398">
        <v>324664046.22359997</v>
      </c>
      <c r="BL398">
        <v>5431339750.8723001</v>
      </c>
      <c r="BO398">
        <v>2055</v>
      </c>
      <c r="BP398" t="s">
        <v>1762</v>
      </c>
      <c r="BT398" t="s">
        <v>4213</v>
      </c>
      <c r="BU398" t="s">
        <v>1980</v>
      </c>
      <c r="BV398" t="s">
        <v>4214</v>
      </c>
      <c r="BY398" t="b">
        <v>0</v>
      </c>
      <c r="CA398" t="b">
        <v>0</v>
      </c>
      <c r="CC398" t="b">
        <v>0</v>
      </c>
      <c r="CE398" t="b">
        <v>1</v>
      </c>
      <c r="CF398" t="s">
        <v>4215</v>
      </c>
      <c r="CG398" t="b">
        <v>0</v>
      </c>
      <c r="CJ398" t="b">
        <v>0</v>
      </c>
      <c r="CL398" t="s">
        <v>51</v>
      </c>
      <c r="CN398" t="b">
        <v>0</v>
      </c>
      <c r="CO398" t="s">
        <v>1801</v>
      </c>
      <c r="CP398" t="s">
        <v>4216</v>
      </c>
      <c r="CW398" t="s">
        <v>1532</v>
      </c>
      <c r="CX398" t="s">
        <v>1758</v>
      </c>
      <c r="CY398" t="s">
        <v>1759</v>
      </c>
      <c r="CZ398" t="b">
        <v>0</v>
      </c>
      <c r="DA398" t="s">
        <v>1760</v>
      </c>
      <c r="DB398" t="s">
        <v>1848</v>
      </c>
    </row>
    <row r="399" spans="1:107">
      <c r="D399" t="s">
        <v>1019</v>
      </c>
      <c r="E399" t="s">
        <v>4217</v>
      </c>
      <c r="F399" t="s">
        <v>4218</v>
      </c>
      <c r="G399" t="s">
        <v>4219</v>
      </c>
      <c r="H399" t="s">
        <v>4220</v>
      </c>
      <c r="I399" t="s">
        <v>1835</v>
      </c>
      <c r="J399" t="s">
        <v>1740</v>
      </c>
      <c r="K399" t="s">
        <v>1020</v>
      </c>
      <c r="L399" t="s">
        <v>4221</v>
      </c>
      <c r="M399">
        <v>4</v>
      </c>
      <c r="N399">
        <v>6</v>
      </c>
      <c r="O399">
        <v>1.07</v>
      </c>
      <c r="P399" t="s">
        <v>1533</v>
      </c>
      <c r="Q399" t="s">
        <v>1537</v>
      </c>
      <c r="R399" t="s">
        <v>1783</v>
      </c>
      <c r="S399" t="s">
        <v>3860</v>
      </c>
      <c r="T399" t="s">
        <v>2219</v>
      </c>
      <c r="U399" t="s">
        <v>2493</v>
      </c>
      <c r="V399" t="b">
        <v>0</v>
      </c>
      <c r="W399" t="s">
        <v>2211</v>
      </c>
      <c r="X399" t="b">
        <v>0</v>
      </c>
      <c r="Y399">
        <v>2.14</v>
      </c>
      <c r="AC399" t="s">
        <v>1746</v>
      </c>
      <c r="AE399" t="b">
        <v>1</v>
      </c>
      <c r="AF399" t="b">
        <v>0</v>
      </c>
      <c r="AI399" t="s">
        <v>1622</v>
      </c>
      <c r="AK399" t="s">
        <v>50</v>
      </c>
      <c r="AL399" t="s">
        <v>1911</v>
      </c>
      <c r="AM399" t="s">
        <v>89</v>
      </c>
      <c r="AN399">
        <v>34073024.895099998</v>
      </c>
      <c r="AP399" t="b">
        <v>0</v>
      </c>
      <c r="AR399" t="s">
        <v>1791</v>
      </c>
      <c r="AS399" t="s">
        <v>1791</v>
      </c>
      <c r="AT399" t="b">
        <v>1</v>
      </c>
      <c r="AU399" t="b">
        <v>0</v>
      </c>
      <c r="AV399" t="b">
        <v>0</v>
      </c>
      <c r="AW399">
        <v>2136017.6639999999</v>
      </c>
      <c r="AX399">
        <v>15.951658766407601</v>
      </c>
      <c r="AY399">
        <v>15.951658766407601</v>
      </c>
      <c r="AZ399">
        <v>0</v>
      </c>
      <c r="BA399">
        <v>16405530.505100001</v>
      </c>
      <c r="BB399">
        <v>1386390317.5</v>
      </c>
      <c r="BC399">
        <v>230443156.8407</v>
      </c>
      <c r="BD399">
        <v>710471784.84640002</v>
      </c>
      <c r="BE399">
        <v>2908220297.2488999</v>
      </c>
      <c r="BF399">
        <v>2327305259.1870999</v>
      </c>
      <c r="BG399">
        <v>0</v>
      </c>
      <c r="BH399">
        <v>724295404.64999998</v>
      </c>
      <c r="BI399">
        <v>88938794.261999995</v>
      </c>
      <c r="BJ399">
        <v>414963262.07630002</v>
      </c>
      <c r="BK399">
        <v>324664046.22359997</v>
      </c>
      <c r="BL399">
        <v>1228197460.9883001</v>
      </c>
      <c r="BO399">
        <v>2045</v>
      </c>
      <c r="BP399" t="s">
        <v>1751</v>
      </c>
      <c r="BT399" t="s">
        <v>4222</v>
      </c>
      <c r="BU399" t="s">
        <v>2214</v>
      </c>
      <c r="BV399" t="s">
        <v>4223</v>
      </c>
      <c r="BY399" t="b">
        <v>0</v>
      </c>
      <c r="CA399" t="b">
        <v>0</v>
      </c>
      <c r="CC399" t="b">
        <v>0</v>
      </c>
      <c r="CE399" t="b">
        <v>1</v>
      </c>
      <c r="CF399" t="s">
        <v>4215</v>
      </c>
      <c r="CG399" t="b">
        <v>0</v>
      </c>
      <c r="CJ399" t="b">
        <v>0</v>
      </c>
      <c r="CL399" t="s">
        <v>70</v>
      </c>
      <c r="CN399" t="b">
        <v>0</v>
      </c>
      <c r="CO399" t="s">
        <v>1778</v>
      </c>
      <c r="CP399" t="s">
        <v>4224</v>
      </c>
      <c r="CW399" t="s">
        <v>1537</v>
      </c>
      <c r="CX399" t="s">
        <v>1758</v>
      </c>
      <c r="CY399" t="s">
        <v>1759</v>
      </c>
      <c r="CZ399" t="b">
        <v>0</v>
      </c>
      <c r="DA399" t="s">
        <v>1760</v>
      </c>
      <c r="DB399" t="s">
        <v>1761</v>
      </c>
    </row>
    <row r="400" spans="1:107">
      <c r="A400" t="s">
        <v>1762</v>
      </c>
      <c r="D400" t="s">
        <v>411</v>
      </c>
      <c r="E400" t="s">
        <v>4225</v>
      </c>
      <c r="F400" t="s">
        <v>4226</v>
      </c>
      <c r="G400" t="s">
        <v>4227</v>
      </c>
      <c r="H400" t="s">
        <v>4228</v>
      </c>
      <c r="I400" t="s">
        <v>1807</v>
      </c>
      <c r="J400" t="s">
        <v>1740</v>
      </c>
      <c r="K400" t="s">
        <v>48</v>
      </c>
      <c r="L400" t="s">
        <v>4229</v>
      </c>
      <c r="M400">
        <v>0</v>
      </c>
      <c r="N400">
        <v>2</v>
      </c>
      <c r="O400">
        <v>0.78</v>
      </c>
      <c r="P400" t="s">
        <v>1540</v>
      </c>
      <c r="Q400" t="s">
        <v>1532</v>
      </c>
      <c r="S400" t="s">
        <v>1892</v>
      </c>
      <c r="U400" t="s">
        <v>1988</v>
      </c>
      <c r="V400" t="b">
        <v>0</v>
      </c>
      <c r="W400" t="s">
        <v>3700</v>
      </c>
      <c r="X400" t="b">
        <v>0</v>
      </c>
      <c r="Y400">
        <v>1.56</v>
      </c>
      <c r="AC400" t="s">
        <v>1746</v>
      </c>
      <c r="AE400" t="b">
        <v>0</v>
      </c>
      <c r="AF400" t="b">
        <v>0</v>
      </c>
      <c r="AI400" t="s">
        <v>1621</v>
      </c>
      <c r="AK400" t="s">
        <v>50</v>
      </c>
      <c r="AL400" t="s">
        <v>2347</v>
      </c>
      <c r="AM400" t="s">
        <v>49</v>
      </c>
      <c r="AN400">
        <v>25855521.300000001</v>
      </c>
      <c r="AP400" t="b">
        <v>0</v>
      </c>
      <c r="AR400" t="s">
        <v>1616</v>
      </c>
      <c r="AS400" t="s">
        <v>2025</v>
      </c>
      <c r="AT400" t="b">
        <v>1</v>
      </c>
      <c r="AU400" t="b">
        <v>0</v>
      </c>
      <c r="AV400" t="b">
        <v>0</v>
      </c>
      <c r="AW400">
        <v>0</v>
      </c>
      <c r="AY400">
        <v>2.0200000000000001E-3</v>
      </c>
      <c r="AZ400">
        <v>0</v>
      </c>
      <c r="BA400">
        <v>0</v>
      </c>
      <c r="BB400">
        <v>3866119867.8302999</v>
      </c>
      <c r="BC400">
        <v>1623741148.8436</v>
      </c>
      <c r="BD400">
        <v>1428248268.0669999</v>
      </c>
      <c r="BE400">
        <v>2946139892.3053999</v>
      </c>
      <c r="BF400">
        <v>6918109284.7409</v>
      </c>
      <c r="BG400">
        <v>0</v>
      </c>
      <c r="BH400">
        <v>724295404.64999998</v>
      </c>
      <c r="BI400">
        <v>2673911172.4672999</v>
      </c>
      <c r="BJ400">
        <v>2033133173.7550001</v>
      </c>
      <c r="BK400">
        <v>324664046.22359997</v>
      </c>
      <c r="BL400">
        <v>5431339750.8723001</v>
      </c>
      <c r="BP400" t="s">
        <v>1854</v>
      </c>
      <c r="BT400" t="s">
        <v>4230</v>
      </c>
      <c r="BU400" t="s">
        <v>3702</v>
      </c>
      <c r="BV400" t="s">
        <v>4231</v>
      </c>
      <c r="BW400" t="s">
        <v>4232</v>
      </c>
      <c r="BX400" t="s">
        <v>4233</v>
      </c>
      <c r="BY400" t="b">
        <v>0</v>
      </c>
      <c r="CA400" t="b">
        <v>0</v>
      </c>
      <c r="CC400" t="b">
        <v>0</v>
      </c>
      <c r="CE400" t="b">
        <v>0</v>
      </c>
      <c r="CG400" t="b">
        <v>0</v>
      </c>
      <c r="CJ400" t="b">
        <v>0</v>
      </c>
      <c r="CL400" t="s">
        <v>51</v>
      </c>
      <c r="CN400" t="b">
        <v>0</v>
      </c>
      <c r="CO400" t="s">
        <v>1553</v>
      </c>
      <c r="CP400" t="s">
        <v>4234</v>
      </c>
      <c r="CW400" t="s">
        <v>1532</v>
      </c>
      <c r="CX400" t="s">
        <v>49</v>
      </c>
      <c r="CY400" t="s">
        <v>1815</v>
      </c>
      <c r="CZ400" t="b">
        <v>0</v>
      </c>
      <c r="DA400" t="s">
        <v>1760</v>
      </c>
      <c r="DB400" t="s">
        <v>1939</v>
      </c>
    </row>
    <row r="401" spans="1:107">
      <c r="A401" t="s">
        <v>1762</v>
      </c>
      <c r="D401" t="s">
        <v>248</v>
      </c>
      <c r="E401" t="s">
        <v>4235</v>
      </c>
      <c r="F401" t="s">
        <v>4236</v>
      </c>
      <c r="G401" t="s">
        <v>4237</v>
      </c>
      <c r="H401" t="s">
        <v>2743</v>
      </c>
      <c r="I401" t="s">
        <v>1835</v>
      </c>
      <c r="J401" t="s">
        <v>1740</v>
      </c>
      <c r="K401" t="s">
        <v>249</v>
      </c>
      <c r="L401" t="s">
        <v>4238</v>
      </c>
      <c r="M401">
        <v>0</v>
      </c>
      <c r="N401">
        <v>2</v>
      </c>
      <c r="O401">
        <v>0.9</v>
      </c>
      <c r="P401" t="s">
        <v>1540</v>
      </c>
      <c r="Q401" t="s">
        <v>1533</v>
      </c>
      <c r="S401" t="s">
        <v>1892</v>
      </c>
      <c r="U401" t="s">
        <v>1988</v>
      </c>
      <c r="V401" t="b">
        <v>0</v>
      </c>
      <c r="W401" t="s">
        <v>1976</v>
      </c>
      <c r="X401" t="b">
        <v>0</v>
      </c>
      <c r="Y401">
        <v>1.8</v>
      </c>
      <c r="AC401" t="s">
        <v>1746</v>
      </c>
      <c r="AE401" t="b">
        <v>0</v>
      </c>
      <c r="AF401" t="b">
        <v>0</v>
      </c>
      <c r="AI401" t="s">
        <v>1625</v>
      </c>
      <c r="AK401" t="s">
        <v>50</v>
      </c>
      <c r="AL401" t="s">
        <v>2347</v>
      </c>
      <c r="AM401" t="s">
        <v>49</v>
      </c>
      <c r="AN401">
        <v>28081113.294300001</v>
      </c>
      <c r="AP401" t="b">
        <v>0</v>
      </c>
      <c r="AR401" t="s">
        <v>1616</v>
      </c>
      <c r="AS401" t="s">
        <v>2025</v>
      </c>
      <c r="AT401" t="b">
        <v>1</v>
      </c>
      <c r="AU401" t="b">
        <v>1</v>
      </c>
      <c r="AV401" t="b">
        <v>1</v>
      </c>
      <c r="AY401">
        <v>2.0200000000000001E-3</v>
      </c>
      <c r="AZ401">
        <v>0</v>
      </c>
      <c r="BA401">
        <v>13314320.9584</v>
      </c>
      <c r="BB401">
        <v>1595001014.655</v>
      </c>
      <c r="BC401">
        <v>490518990.51300001</v>
      </c>
      <c r="BD401">
        <v>1270847326.8104</v>
      </c>
      <c r="BE401">
        <v>2919365522.2487998</v>
      </c>
      <c r="BF401">
        <v>3356367331.9784002</v>
      </c>
      <c r="BG401">
        <v>0</v>
      </c>
      <c r="BH401">
        <v>724295404.64999998</v>
      </c>
      <c r="BI401">
        <v>88938794.261999995</v>
      </c>
      <c r="BJ401">
        <v>414963262.07630002</v>
      </c>
      <c r="BK401">
        <v>324664046.22359997</v>
      </c>
      <c r="BL401">
        <v>1228197460.9883001</v>
      </c>
      <c r="BP401" t="s">
        <v>1751</v>
      </c>
      <c r="BT401" t="s">
        <v>4239</v>
      </c>
      <c r="BU401" t="s">
        <v>1980</v>
      </c>
      <c r="BV401" t="s">
        <v>4240</v>
      </c>
      <c r="BY401" t="b">
        <v>1</v>
      </c>
      <c r="BZ401" t="s">
        <v>2352</v>
      </c>
      <c r="CA401" t="b">
        <v>0</v>
      </c>
      <c r="CC401" t="b">
        <v>0</v>
      </c>
      <c r="CE401" t="b">
        <v>0</v>
      </c>
      <c r="CG401" t="b">
        <v>0</v>
      </c>
      <c r="CJ401" t="b">
        <v>0</v>
      </c>
      <c r="CL401" t="s">
        <v>51</v>
      </c>
      <c r="CN401" t="b">
        <v>0</v>
      </c>
      <c r="CO401" t="s">
        <v>1553</v>
      </c>
      <c r="CP401" t="s">
        <v>4241</v>
      </c>
      <c r="CW401" t="s">
        <v>1983</v>
      </c>
      <c r="CX401" t="s">
        <v>49</v>
      </c>
      <c r="CY401" t="s">
        <v>1759</v>
      </c>
      <c r="CZ401" t="b">
        <v>0</v>
      </c>
      <c r="DA401" t="s">
        <v>1760</v>
      </c>
      <c r="DB401" t="s">
        <v>1848</v>
      </c>
      <c r="DC401">
        <v>45383</v>
      </c>
    </row>
    <row r="402" spans="1:107">
      <c r="B402" t="s">
        <v>1914</v>
      </c>
      <c r="D402" t="s">
        <v>403</v>
      </c>
      <c r="E402" t="s">
        <v>4242</v>
      </c>
      <c r="F402" t="s">
        <v>4243</v>
      </c>
      <c r="G402" t="s">
        <v>1958</v>
      </c>
      <c r="H402" t="s">
        <v>3485</v>
      </c>
      <c r="I402" t="s">
        <v>5</v>
      </c>
      <c r="J402" t="s">
        <v>1740</v>
      </c>
      <c r="K402" t="s">
        <v>404</v>
      </c>
      <c r="M402">
        <v>2</v>
      </c>
      <c r="N402">
        <v>4</v>
      </c>
      <c r="O402">
        <v>0.67</v>
      </c>
      <c r="P402" t="s">
        <v>1532</v>
      </c>
      <c r="Q402" t="s">
        <v>1533</v>
      </c>
      <c r="R402" t="s">
        <v>2000</v>
      </c>
      <c r="S402" t="s">
        <v>1945</v>
      </c>
      <c r="T402" t="s">
        <v>1809</v>
      </c>
      <c r="U402" t="s">
        <v>2219</v>
      </c>
      <c r="V402" t="b">
        <v>0</v>
      </c>
      <c r="W402" t="s">
        <v>1810</v>
      </c>
      <c r="X402" t="b">
        <v>0</v>
      </c>
      <c r="Y402">
        <v>1.34</v>
      </c>
      <c r="AB402">
        <v>3</v>
      </c>
      <c r="AC402" t="s">
        <v>1746</v>
      </c>
      <c r="AE402" t="b">
        <v>0</v>
      </c>
      <c r="AF402" t="b">
        <v>0</v>
      </c>
      <c r="AI402" t="s">
        <v>1609</v>
      </c>
      <c r="AJ402">
        <v>4</v>
      </c>
      <c r="AK402" t="s">
        <v>50</v>
      </c>
      <c r="AL402" t="s">
        <v>1824</v>
      </c>
      <c r="AM402" t="s">
        <v>89</v>
      </c>
      <c r="AN402">
        <v>19534708.903700002</v>
      </c>
      <c r="AP402" t="b">
        <v>0</v>
      </c>
      <c r="AR402" t="s">
        <v>1791</v>
      </c>
      <c r="AS402" t="s">
        <v>1791</v>
      </c>
      <c r="AT402" t="b">
        <v>1</v>
      </c>
      <c r="AU402" t="b">
        <v>0</v>
      </c>
      <c r="AV402" t="b">
        <v>0</v>
      </c>
      <c r="AW402">
        <v>18809.405999999999</v>
      </c>
      <c r="AX402">
        <v>1038.56064905739</v>
      </c>
      <c r="AY402">
        <v>1038.56064905739</v>
      </c>
      <c r="AZ402">
        <v>0</v>
      </c>
      <c r="BA402">
        <v>0</v>
      </c>
      <c r="BB402">
        <v>1285590317.5</v>
      </c>
      <c r="BC402">
        <v>53963475</v>
      </c>
      <c r="BD402">
        <v>313466502.68589997</v>
      </c>
      <c r="BE402">
        <v>2874011776.6861</v>
      </c>
      <c r="BF402">
        <v>1653020295.1859</v>
      </c>
      <c r="BG402">
        <v>9270709.3102000002</v>
      </c>
      <c r="BH402">
        <v>0</v>
      </c>
      <c r="BI402">
        <v>88938794.261999995</v>
      </c>
      <c r="BJ402">
        <v>198867452.45230001</v>
      </c>
      <c r="BK402">
        <v>233498142.1552</v>
      </c>
      <c r="BL402">
        <v>287806246.71429998</v>
      </c>
      <c r="BO402">
        <v>2055</v>
      </c>
      <c r="BP402" t="s">
        <v>1802</v>
      </c>
      <c r="BT402" t="s">
        <v>4244</v>
      </c>
      <c r="BU402" t="s">
        <v>1813</v>
      </c>
      <c r="BV402" t="s">
        <v>4245</v>
      </c>
      <c r="BW402" t="s">
        <v>1553</v>
      </c>
      <c r="BX402" t="s">
        <v>1553</v>
      </c>
      <c r="BY402" t="b">
        <v>1</v>
      </c>
      <c r="BZ402" t="s">
        <v>1553</v>
      </c>
      <c r="CA402" t="b">
        <v>0</v>
      </c>
      <c r="CB402" t="s">
        <v>1553</v>
      </c>
      <c r="CC402" t="b">
        <v>1</v>
      </c>
      <c r="CD402" t="s">
        <v>1553</v>
      </c>
      <c r="CE402" t="b">
        <v>0</v>
      </c>
      <c r="CF402" t="s">
        <v>1553</v>
      </c>
      <c r="CG402" t="b">
        <v>0</v>
      </c>
      <c r="CH402" t="s">
        <v>1553</v>
      </c>
      <c r="CI402" t="s">
        <v>1553</v>
      </c>
      <c r="CJ402" t="b">
        <v>0</v>
      </c>
      <c r="CK402" t="s">
        <v>1553</v>
      </c>
      <c r="CL402" t="s">
        <v>51</v>
      </c>
      <c r="CN402" t="b">
        <v>0</v>
      </c>
      <c r="CO402" t="s">
        <v>1801</v>
      </c>
      <c r="CW402" t="s">
        <v>1757</v>
      </c>
      <c r="CX402" t="s">
        <v>1758</v>
      </c>
      <c r="CY402" t="s">
        <v>1759</v>
      </c>
      <c r="CZ402" t="b">
        <v>0</v>
      </c>
      <c r="DA402" t="s">
        <v>1760</v>
      </c>
      <c r="DB402" t="s">
        <v>1761</v>
      </c>
    </row>
    <row r="403" spans="1:107">
      <c r="D403" t="s">
        <v>105</v>
      </c>
      <c r="E403" t="s">
        <v>4246</v>
      </c>
      <c r="F403" t="s">
        <v>3527</v>
      </c>
      <c r="G403" t="s">
        <v>2258</v>
      </c>
      <c r="H403" t="s">
        <v>4247</v>
      </c>
      <c r="I403" t="s">
        <v>1835</v>
      </c>
      <c r="J403" t="s">
        <v>1740</v>
      </c>
      <c r="K403" t="s">
        <v>106</v>
      </c>
      <c r="M403">
        <v>2</v>
      </c>
      <c r="N403">
        <v>2</v>
      </c>
      <c r="O403">
        <v>1</v>
      </c>
      <c r="P403" t="s">
        <v>1532</v>
      </c>
      <c r="Q403" t="s">
        <v>1532</v>
      </c>
      <c r="R403" t="s">
        <v>1909</v>
      </c>
      <c r="S403" t="s">
        <v>1892</v>
      </c>
      <c r="T403" t="s">
        <v>1743</v>
      </c>
      <c r="U403" t="s">
        <v>1999</v>
      </c>
      <c r="V403" t="b">
        <v>0</v>
      </c>
      <c r="W403" t="s">
        <v>1976</v>
      </c>
      <c r="X403" t="b">
        <v>0</v>
      </c>
      <c r="Y403">
        <v>0</v>
      </c>
      <c r="AC403" t="s">
        <v>1746</v>
      </c>
      <c r="AE403" t="b">
        <v>0</v>
      </c>
      <c r="AF403" t="b">
        <v>1</v>
      </c>
      <c r="AG403" t="s">
        <v>1841</v>
      </c>
      <c r="AI403" t="s">
        <v>1621</v>
      </c>
      <c r="AK403" t="s">
        <v>50</v>
      </c>
      <c r="AL403" t="s">
        <v>1963</v>
      </c>
      <c r="AM403" t="s">
        <v>99</v>
      </c>
      <c r="AN403">
        <v>26660016.393300001</v>
      </c>
      <c r="AP403" t="b">
        <v>0</v>
      </c>
      <c r="AR403" t="s">
        <v>1791</v>
      </c>
      <c r="AS403" t="s">
        <v>1791</v>
      </c>
      <c r="AT403" t="b">
        <v>1</v>
      </c>
      <c r="AU403" t="b">
        <v>0</v>
      </c>
      <c r="AV403" t="b">
        <v>0</v>
      </c>
      <c r="AW403">
        <v>0</v>
      </c>
      <c r="AY403">
        <v>999999.99</v>
      </c>
      <c r="AZ403">
        <v>0</v>
      </c>
      <c r="BA403">
        <v>0</v>
      </c>
      <c r="BB403">
        <v>3866119867.8302999</v>
      </c>
      <c r="BC403">
        <v>1623741148.8436</v>
      </c>
      <c r="BD403">
        <v>1428248268.0669999</v>
      </c>
      <c r="BE403">
        <v>2946139892.3053999</v>
      </c>
      <c r="BF403">
        <v>6918109284.7409</v>
      </c>
      <c r="BG403">
        <v>0</v>
      </c>
      <c r="BH403">
        <v>724295404.64999998</v>
      </c>
      <c r="BI403">
        <v>2673911172.4672999</v>
      </c>
      <c r="BJ403">
        <v>2033133173.7550001</v>
      </c>
      <c r="BK403">
        <v>324664046.22359997</v>
      </c>
      <c r="BL403">
        <v>5431339750.8723001</v>
      </c>
      <c r="BO403">
        <v>2055</v>
      </c>
      <c r="BP403" t="s">
        <v>1802</v>
      </c>
      <c r="BT403" t="s">
        <v>4248</v>
      </c>
      <c r="BU403" t="s">
        <v>1980</v>
      </c>
      <c r="BV403" t="s">
        <v>4249</v>
      </c>
      <c r="BY403" t="b">
        <v>0</v>
      </c>
      <c r="CA403" t="b">
        <v>0</v>
      </c>
      <c r="CC403" t="b">
        <v>0</v>
      </c>
      <c r="CE403" t="b">
        <v>0</v>
      </c>
      <c r="CG403" t="b">
        <v>0</v>
      </c>
      <c r="CJ403" t="b">
        <v>0</v>
      </c>
      <c r="CL403" t="s">
        <v>51</v>
      </c>
      <c r="CN403" t="b">
        <v>0</v>
      </c>
      <c r="CO403" t="s">
        <v>1778</v>
      </c>
      <c r="CW403" t="s">
        <v>1532</v>
      </c>
      <c r="CX403" t="s">
        <v>1758</v>
      </c>
      <c r="CY403" t="s">
        <v>1759</v>
      </c>
      <c r="CZ403" t="b">
        <v>0</v>
      </c>
      <c r="DA403" t="s">
        <v>1760</v>
      </c>
      <c r="DB403" t="s">
        <v>1848</v>
      </c>
    </row>
    <row r="404" spans="1:107">
      <c r="D404" t="s">
        <v>71</v>
      </c>
      <c r="E404" t="s">
        <v>4250</v>
      </c>
      <c r="F404" t="s">
        <v>72</v>
      </c>
      <c r="G404" t="s">
        <v>4251</v>
      </c>
      <c r="H404" t="s">
        <v>4252</v>
      </c>
      <c r="J404" t="s">
        <v>1740</v>
      </c>
      <c r="M404">
        <v>2</v>
      </c>
      <c r="N404">
        <v>2</v>
      </c>
      <c r="O404">
        <v>5.6000000000000001E-2</v>
      </c>
      <c r="P404" t="s">
        <v>1551</v>
      </c>
      <c r="Q404" t="s">
        <v>59</v>
      </c>
      <c r="V404" t="b">
        <v>0</v>
      </c>
      <c r="W404" t="s">
        <v>1932</v>
      </c>
      <c r="X404" t="b">
        <v>0</v>
      </c>
      <c r="Y404">
        <v>0</v>
      </c>
      <c r="Z404" t="s">
        <v>4253</v>
      </c>
      <c r="AE404" t="b">
        <v>0</v>
      </c>
      <c r="AF404" t="b">
        <v>1</v>
      </c>
      <c r="AG404" t="s">
        <v>1747</v>
      </c>
      <c r="AI404" t="s">
        <v>1613</v>
      </c>
      <c r="AK404" t="s">
        <v>50</v>
      </c>
      <c r="AL404" t="s">
        <v>1963</v>
      </c>
      <c r="AM404" t="s">
        <v>59</v>
      </c>
      <c r="AN404">
        <v>11922001.699899999</v>
      </c>
      <c r="AP404" t="b">
        <v>0</v>
      </c>
      <c r="AR404" t="s">
        <v>1791</v>
      </c>
      <c r="AS404" t="s">
        <v>1791</v>
      </c>
      <c r="AT404" t="b">
        <v>0</v>
      </c>
      <c r="AU404" t="b">
        <v>0</v>
      </c>
      <c r="AV404" t="b">
        <v>0</v>
      </c>
      <c r="AZ404">
        <v>0</v>
      </c>
      <c r="BA404">
        <v>5644917.5999999996</v>
      </c>
      <c r="BB404">
        <v>44600000</v>
      </c>
      <c r="BC404">
        <v>26963475</v>
      </c>
      <c r="BD404">
        <v>291920180.98369998</v>
      </c>
      <c r="BE404">
        <v>1240572978.1229</v>
      </c>
      <c r="BF404">
        <v>363483655.98369998</v>
      </c>
      <c r="BG404">
        <v>0</v>
      </c>
      <c r="BH404">
        <v>0</v>
      </c>
      <c r="BI404">
        <v>0</v>
      </c>
      <c r="BJ404">
        <v>0</v>
      </c>
      <c r="BK404">
        <v>0</v>
      </c>
      <c r="BL404">
        <v>0</v>
      </c>
      <c r="BO404">
        <v>2045</v>
      </c>
      <c r="BP404" t="s">
        <v>1751</v>
      </c>
      <c r="BT404" t="s">
        <v>4254</v>
      </c>
      <c r="BU404" t="s">
        <v>1934</v>
      </c>
      <c r="BV404" t="s">
        <v>4255</v>
      </c>
      <c r="BY404" t="b">
        <v>0</v>
      </c>
      <c r="CA404" t="b">
        <v>0</v>
      </c>
      <c r="CC404" t="b">
        <v>0</v>
      </c>
      <c r="CE404" t="b">
        <v>0</v>
      </c>
      <c r="CG404" t="b">
        <v>0</v>
      </c>
      <c r="CJ404" t="b">
        <v>0</v>
      </c>
      <c r="CL404" t="s">
        <v>60</v>
      </c>
      <c r="CN404" t="b">
        <v>0</v>
      </c>
      <c r="CO404" t="s">
        <v>1553</v>
      </c>
      <c r="CW404" t="s">
        <v>1879</v>
      </c>
      <c r="CX404" t="s">
        <v>1758</v>
      </c>
      <c r="CY404" t="s">
        <v>1815</v>
      </c>
      <c r="CZ404" t="b">
        <v>0</v>
      </c>
      <c r="DA404" t="s">
        <v>1760</v>
      </c>
      <c r="DB404" t="s">
        <v>1939</v>
      </c>
    </row>
    <row r="405" spans="1:107">
      <c r="A405" t="s">
        <v>1762</v>
      </c>
      <c r="D405" t="s">
        <v>1025</v>
      </c>
      <c r="E405" t="s">
        <v>4256</v>
      </c>
      <c r="F405" t="s">
        <v>4257</v>
      </c>
      <c r="G405" t="s">
        <v>4258</v>
      </c>
      <c r="H405" t="s">
        <v>4259</v>
      </c>
      <c r="I405" t="s">
        <v>1807</v>
      </c>
      <c r="J405" t="s">
        <v>1740</v>
      </c>
      <c r="K405" t="s">
        <v>48</v>
      </c>
      <c r="L405" t="s">
        <v>4260</v>
      </c>
      <c r="M405">
        <v>0</v>
      </c>
      <c r="N405">
        <v>2</v>
      </c>
      <c r="O405">
        <v>0.2</v>
      </c>
      <c r="P405" t="s">
        <v>1540</v>
      </c>
      <c r="Q405" t="s">
        <v>1532</v>
      </c>
      <c r="S405" t="s">
        <v>1741</v>
      </c>
      <c r="U405" t="s">
        <v>1909</v>
      </c>
      <c r="V405" t="b">
        <v>0</v>
      </c>
      <c r="W405" t="s">
        <v>1932</v>
      </c>
      <c r="X405" t="b">
        <v>0</v>
      </c>
      <c r="Y405">
        <v>0.4</v>
      </c>
      <c r="AE405" t="b">
        <v>0</v>
      </c>
      <c r="AF405" t="b">
        <v>0</v>
      </c>
      <c r="AI405" t="s">
        <v>1621</v>
      </c>
      <c r="AK405" t="s">
        <v>50</v>
      </c>
      <c r="AL405" t="s">
        <v>1911</v>
      </c>
      <c r="AM405" t="s">
        <v>49</v>
      </c>
      <c r="AN405">
        <v>3438159.3026999999</v>
      </c>
      <c r="AP405" t="b">
        <v>0</v>
      </c>
      <c r="AQ405" t="s">
        <v>4261</v>
      </c>
      <c r="AR405" t="s">
        <v>1616</v>
      </c>
      <c r="AS405" t="s">
        <v>2025</v>
      </c>
      <c r="AT405" t="b">
        <v>1</v>
      </c>
      <c r="AU405" t="b">
        <v>0</v>
      </c>
      <c r="AV405" t="b">
        <v>0</v>
      </c>
      <c r="AW405">
        <v>0</v>
      </c>
      <c r="AY405">
        <v>2.0200000000000001E-3</v>
      </c>
      <c r="AZ405">
        <v>1622502.1429000001</v>
      </c>
      <c r="BA405">
        <v>0</v>
      </c>
      <c r="BB405">
        <v>0</v>
      </c>
      <c r="BC405">
        <v>0</v>
      </c>
      <c r="BD405">
        <v>0</v>
      </c>
      <c r="BE405">
        <v>0</v>
      </c>
      <c r="BF405">
        <v>0</v>
      </c>
      <c r="BG405">
        <v>0</v>
      </c>
      <c r="BH405">
        <v>0</v>
      </c>
      <c r="BI405">
        <v>0</v>
      </c>
      <c r="BJ405">
        <v>0</v>
      </c>
      <c r="BK405">
        <v>0</v>
      </c>
      <c r="BL405">
        <v>0</v>
      </c>
      <c r="BO405">
        <v>2035</v>
      </c>
      <c r="BP405" t="s">
        <v>1762</v>
      </c>
      <c r="BT405" t="s">
        <v>4262</v>
      </c>
      <c r="BU405" t="s">
        <v>1934</v>
      </c>
      <c r="BV405" t="s">
        <v>4263</v>
      </c>
      <c r="BY405" t="b">
        <v>0</v>
      </c>
      <c r="CA405" t="b">
        <v>0</v>
      </c>
      <c r="CC405" t="b">
        <v>0</v>
      </c>
      <c r="CE405" t="b">
        <v>0</v>
      </c>
      <c r="CG405" t="b">
        <v>0</v>
      </c>
      <c r="CJ405" t="b">
        <v>0</v>
      </c>
      <c r="CL405" t="s">
        <v>51</v>
      </c>
      <c r="CN405" t="b">
        <v>0</v>
      </c>
      <c r="CO405" t="s">
        <v>1553</v>
      </c>
      <c r="CW405" t="s">
        <v>1532</v>
      </c>
      <c r="CX405" t="s">
        <v>49</v>
      </c>
      <c r="CY405" t="s">
        <v>1815</v>
      </c>
      <c r="CZ405" t="b">
        <v>0</v>
      </c>
      <c r="DA405" t="s">
        <v>1760</v>
      </c>
      <c r="DB405" t="s">
        <v>1939</v>
      </c>
    </row>
    <row r="406" spans="1:107">
      <c r="A406" t="s">
        <v>1762</v>
      </c>
      <c r="D406" t="s">
        <v>316</v>
      </c>
      <c r="E406" t="s">
        <v>4264</v>
      </c>
      <c r="F406" t="s">
        <v>4265</v>
      </c>
      <c r="G406" t="s">
        <v>1738</v>
      </c>
      <c r="H406" t="s">
        <v>2152</v>
      </c>
      <c r="I406" t="s">
        <v>1807</v>
      </c>
      <c r="J406" t="s">
        <v>1740</v>
      </c>
      <c r="K406" t="s">
        <v>317</v>
      </c>
      <c r="M406">
        <v>0</v>
      </c>
      <c r="N406">
        <v>4</v>
      </c>
      <c r="O406">
        <v>0.69</v>
      </c>
      <c r="P406" t="s">
        <v>1540</v>
      </c>
      <c r="Q406" t="s">
        <v>1537</v>
      </c>
      <c r="S406" t="s">
        <v>1820</v>
      </c>
      <c r="U406" t="s">
        <v>2042</v>
      </c>
      <c r="V406" t="b">
        <v>0</v>
      </c>
      <c r="W406" t="s">
        <v>2725</v>
      </c>
      <c r="X406" t="b">
        <v>0</v>
      </c>
      <c r="Y406">
        <v>2.76</v>
      </c>
      <c r="AE406" t="b">
        <v>0</v>
      </c>
      <c r="AF406" t="b">
        <v>0</v>
      </c>
      <c r="AI406" t="s">
        <v>1621</v>
      </c>
      <c r="AK406" t="s">
        <v>50</v>
      </c>
      <c r="AL406" t="s">
        <v>1911</v>
      </c>
      <c r="AM406" t="s">
        <v>49</v>
      </c>
      <c r="AN406">
        <v>23789462.121599998</v>
      </c>
      <c r="AP406" t="b">
        <v>0</v>
      </c>
      <c r="AR406" t="s">
        <v>1616</v>
      </c>
      <c r="AS406" t="s">
        <v>2025</v>
      </c>
      <c r="AT406" t="b">
        <v>1</v>
      </c>
      <c r="AU406" t="b">
        <v>0</v>
      </c>
      <c r="AV406" t="b">
        <v>0</v>
      </c>
      <c r="AW406">
        <v>0</v>
      </c>
      <c r="AY406">
        <v>2.0200000000000001E-3</v>
      </c>
      <c r="AZ406">
        <v>0</v>
      </c>
      <c r="BA406">
        <v>0</v>
      </c>
      <c r="BB406">
        <v>3976517791.8302999</v>
      </c>
      <c r="BC406">
        <v>1623741148.8436</v>
      </c>
      <c r="BD406">
        <v>1428248268.0669999</v>
      </c>
      <c r="BE406">
        <v>2946139892.3053999</v>
      </c>
      <c r="BF406">
        <v>7028507208.7409</v>
      </c>
      <c r="BG406">
        <v>0</v>
      </c>
      <c r="BH406">
        <v>724295404.64999998</v>
      </c>
      <c r="BI406">
        <v>2694366222.4672999</v>
      </c>
      <c r="BJ406">
        <v>2033133173.7550001</v>
      </c>
      <c r="BK406">
        <v>324664046.22359997</v>
      </c>
      <c r="BL406">
        <v>5451794800.8723001</v>
      </c>
      <c r="BO406">
        <v>2035</v>
      </c>
      <c r="BP406" t="s">
        <v>1762</v>
      </c>
      <c r="BT406" t="s">
        <v>4266</v>
      </c>
      <c r="BU406" t="s">
        <v>2727</v>
      </c>
      <c r="BV406" t="s">
        <v>4267</v>
      </c>
      <c r="BY406" t="b">
        <v>0</v>
      </c>
      <c r="CA406" t="b">
        <v>0</v>
      </c>
      <c r="CC406" t="b">
        <v>0</v>
      </c>
      <c r="CE406" t="b">
        <v>0</v>
      </c>
      <c r="CG406" t="b">
        <v>0</v>
      </c>
      <c r="CJ406" t="b">
        <v>0</v>
      </c>
      <c r="CL406" t="s">
        <v>51</v>
      </c>
      <c r="CN406" t="b">
        <v>0</v>
      </c>
      <c r="CO406" t="s">
        <v>1553</v>
      </c>
      <c r="CW406" t="s">
        <v>1537</v>
      </c>
      <c r="CX406" t="s">
        <v>49</v>
      </c>
      <c r="CY406" t="s">
        <v>1815</v>
      </c>
      <c r="CZ406" t="b">
        <v>0</v>
      </c>
      <c r="DA406" t="s">
        <v>1760</v>
      </c>
      <c r="DB406" t="s">
        <v>1761</v>
      </c>
    </row>
    <row r="407" spans="1:107">
      <c r="A407" t="s">
        <v>1762</v>
      </c>
      <c r="D407" t="s">
        <v>520</v>
      </c>
      <c r="E407" t="s">
        <v>4268</v>
      </c>
      <c r="F407" t="s">
        <v>4269</v>
      </c>
      <c r="G407" t="s">
        <v>4270</v>
      </c>
      <c r="H407" t="s">
        <v>1959</v>
      </c>
      <c r="I407" t="s">
        <v>1835</v>
      </c>
      <c r="J407" t="s">
        <v>1740</v>
      </c>
      <c r="K407" t="s">
        <v>521</v>
      </c>
      <c r="M407">
        <v>3</v>
      </c>
      <c r="N407">
        <v>2</v>
      </c>
      <c r="O407">
        <v>0.57999999999999996</v>
      </c>
      <c r="P407" t="s">
        <v>1532</v>
      </c>
      <c r="Q407" t="s">
        <v>1532</v>
      </c>
      <c r="V407" t="b">
        <v>0</v>
      </c>
      <c r="W407" t="s">
        <v>1932</v>
      </c>
      <c r="X407" t="b">
        <v>0</v>
      </c>
      <c r="Y407">
        <v>-0.57999999999999996</v>
      </c>
      <c r="AE407" t="b">
        <v>0</v>
      </c>
      <c r="AF407" t="b">
        <v>1</v>
      </c>
      <c r="AG407" t="s">
        <v>1747</v>
      </c>
      <c r="AI407" t="s">
        <v>1621</v>
      </c>
      <c r="AK407" t="s">
        <v>50</v>
      </c>
      <c r="AL407" t="s">
        <v>1748</v>
      </c>
      <c r="AM407" t="s">
        <v>75</v>
      </c>
      <c r="AN407">
        <v>4926602.07</v>
      </c>
      <c r="AP407" t="b">
        <v>0</v>
      </c>
      <c r="AQ407" t="s">
        <v>4271</v>
      </c>
      <c r="AR407" t="s">
        <v>1616</v>
      </c>
      <c r="AS407" t="s">
        <v>1750</v>
      </c>
      <c r="AT407" t="b">
        <v>0</v>
      </c>
      <c r="AU407" t="b">
        <v>0</v>
      </c>
      <c r="AV407" t="b">
        <v>0</v>
      </c>
      <c r="AY407">
        <v>2.0200000000000001E-3</v>
      </c>
      <c r="AZ407">
        <v>3284401.38</v>
      </c>
      <c r="BA407">
        <v>0</v>
      </c>
      <c r="BB407">
        <v>0</v>
      </c>
      <c r="BC407">
        <v>0</v>
      </c>
      <c r="BD407">
        <v>0</v>
      </c>
      <c r="BE407">
        <v>0</v>
      </c>
      <c r="BF407">
        <v>0</v>
      </c>
      <c r="BG407">
        <v>0</v>
      </c>
      <c r="BH407">
        <v>0</v>
      </c>
      <c r="BI407">
        <v>0</v>
      </c>
      <c r="BJ407">
        <v>0</v>
      </c>
      <c r="BK407">
        <v>0</v>
      </c>
      <c r="BL407">
        <v>0</v>
      </c>
      <c r="BO407">
        <v>2035</v>
      </c>
      <c r="BP407" t="s">
        <v>1762</v>
      </c>
      <c r="BT407" t="s">
        <v>4272</v>
      </c>
      <c r="BU407" t="s">
        <v>1934</v>
      </c>
      <c r="BV407" t="s">
        <v>4273</v>
      </c>
      <c r="BY407" t="b">
        <v>1</v>
      </c>
      <c r="BZ407" t="s">
        <v>2115</v>
      </c>
      <c r="CA407" t="b">
        <v>0</v>
      </c>
      <c r="CC407" t="b">
        <v>1</v>
      </c>
      <c r="CD407" t="s">
        <v>2115</v>
      </c>
      <c r="CE407" t="b">
        <v>0</v>
      </c>
      <c r="CG407" t="b">
        <v>0</v>
      </c>
      <c r="CJ407" t="b">
        <v>0</v>
      </c>
      <c r="CL407" t="s">
        <v>51</v>
      </c>
      <c r="CN407" t="b">
        <v>0</v>
      </c>
      <c r="CO407" t="s">
        <v>1553</v>
      </c>
      <c r="CW407" t="s">
        <v>1532</v>
      </c>
      <c r="CX407" t="s">
        <v>1758</v>
      </c>
      <c r="CY407" t="s">
        <v>1759</v>
      </c>
      <c r="CZ407" t="b">
        <v>0</v>
      </c>
      <c r="DA407" t="s">
        <v>1760</v>
      </c>
      <c r="DB407" t="s">
        <v>1939</v>
      </c>
    </row>
    <row r="408" spans="1:107">
      <c r="A408" t="s">
        <v>1802</v>
      </c>
      <c r="D408" t="s">
        <v>101</v>
      </c>
      <c r="E408" t="s">
        <v>4274</v>
      </c>
      <c r="F408" t="s">
        <v>4275</v>
      </c>
      <c r="G408" t="s">
        <v>4276</v>
      </c>
      <c r="H408" t="s">
        <v>2208</v>
      </c>
      <c r="I408" t="s">
        <v>2246</v>
      </c>
      <c r="J408" t="s">
        <v>1740</v>
      </c>
      <c r="K408" t="s">
        <v>102</v>
      </c>
      <c r="M408">
        <v>0</v>
      </c>
      <c r="N408">
        <v>2</v>
      </c>
      <c r="O408">
        <v>1</v>
      </c>
      <c r="P408" t="s">
        <v>1540</v>
      </c>
      <c r="Q408" t="s">
        <v>1532</v>
      </c>
      <c r="S408" t="s">
        <v>1909</v>
      </c>
      <c r="U408" t="s">
        <v>1999</v>
      </c>
      <c r="V408" t="b">
        <v>0</v>
      </c>
      <c r="W408" t="s">
        <v>1932</v>
      </c>
      <c r="X408" t="b">
        <v>0</v>
      </c>
      <c r="Y408">
        <v>2</v>
      </c>
      <c r="AE408" t="b">
        <v>0</v>
      </c>
      <c r="AF408" t="b">
        <v>0</v>
      </c>
      <c r="AI408" t="s">
        <v>1616</v>
      </c>
      <c r="AK408" t="s">
        <v>50</v>
      </c>
      <c r="AL408" t="s">
        <v>1748</v>
      </c>
      <c r="AM408" t="s">
        <v>49</v>
      </c>
      <c r="AN408">
        <v>23617262.499899998</v>
      </c>
      <c r="AP408" t="b">
        <v>0</v>
      </c>
      <c r="AR408" t="s">
        <v>1616</v>
      </c>
      <c r="AS408" t="s">
        <v>1750</v>
      </c>
      <c r="AT408" t="b">
        <v>1</v>
      </c>
      <c r="AU408" t="b">
        <v>0</v>
      </c>
      <c r="AV408" t="b">
        <v>0</v>
      </c>
      <c r="AW408">
        <v>242639.28479999999</v>
      </c>
      <c r="AX408">
        <v>97.334866937726005</v>
      </c>
      <c r="AY408">
        <v>2.0400000000000001E-3</v>
      </c>
      <c r="AZ408">
        <v>0</v>
      </c>
      <c r="BA408">
        <v>11145224.9999</v>
      </c>
      <c r="BB408">
        <v>1595001014.655</v>
      </c>
      <c r="BC408">
        <v>490518990.51300001</v>
      </c>
      <c r="BD408">
        <v>1257533005.852</v>
      </c>
      <c r="BE408">
        <v>2919365522.2487998</v>
      </c>
      <c r="BF408">
        <v>3343053011.02</v>
      </c>
      <c r="BG408">
        <v>0</v>
      </c>
      <c r="BH408">
        <v>724295404.64999998</v>
      </c>
      <c r="BI408">
        <v>88938794.261999995</v>
      </c>
      <c r="BJ408">
        <v>414963262.07630002</v>
      </c>
      <c r="BK408">
        <v>324664046.22359997</v>
      </c>
      <c r="BL408">
        <v>1228197460.9883001</v>
      </c>
      <c r="BO408">
        <v>2055</v>
      </c>
      <c r="BP408" t="s">
        <v>1802</v>
      </c>
      <c r="BT408" t="s">
        <v>4277</v>
      </c>
      <c r="BU408" t="s">
        <v>1934</v>
      </c>
      <c r="BV408" t="s">
        <v>4278</v>
      </c>
      <c r="BY408" t="b">
        <v>1</v>
      </c>
      <c r="BZ408" t="s">
        <v>2115</v>
      </c>
      <c r="CA408" t="b">
        <v>0</v>
      </c>
      <c r="CC408" t="b">
        <v>1</v>
      </c>
      <c r="CD408" t="s">
        <v>2115</v>
      </c>
      <c r="CE408" t="b">
        <v>0</v>
      </c>
      <c r="CG408" t="b">
        <v>0</v>
      </c>
      <c r="CJ408" t="b">
        <v>0</v>
      </c>
      <c r="CL408" t="s">
        <v>51</v>
      </c>
      <c r="CN408" t="b">
        <v>0</v>
      </c>
      <c r="CO408" t="s">
        <v>1553</v>
      </c>
      <c r="CW408" t="s">
        <v>1532</v>
      </c>
      <c r="CX408" t="s">
        <v>49</v>
      </c>
      <c r="CY408" t="s">
        <v>2250</v>
      </c>
      <c r="CZ408" t="b">
        <v>0</v>
      </c>
      <c r="DA408" t="s">
        <v>1760</v>
      </c>
      <c r="DB408" t="s">
        <v>1939</v>
      </c>
    </row>
    <row r="409" spans="1:107">
      <c r="D409" t="s">
        <v>401</v>
      </c>
      <c r="E409" t="s">
        <v>4279</v>
      </c>
      <c r="F409" t="s">
        <v>4280</v>
      </c>
      <c r="G409" t="s">
        <v>2013</v>
      </c>
      <c r="H409" t="s">
        <v>4281</v>
      </c>
      <c r="I409" t="s">
        <v>2246</v>
      </c>
      <c r="J409" t="s">
        <v>1740</v>
      </c>
      <c r="K409" t="s">
        <v>402</v>
      </c>
      <c r="M409">
        <v>0</v>
      </c>
      <c r="N409">
        <v>2</v>
      </c>
      <c r="O409">
        <v>0.41</v>
      </c>
      <c r="P409" t="s">
        <v>1540</v>
      </c>
      <c r="Q409" t="s">
        <v>1532</v>
      </c>
      <c r="S409" t="s">
        <v>1892</v>
      </c>
      <c r="U409" t="s">
        <v>2023</v>
      </c>
      <c r="V409" t="b">
        <v>0</v>
      </c>
      <c r="W409" t="s">
        <v>1838</v>
      </c>
      <c r="X409" t="b">
        <v>0</v>
      </c>
      <c r="Y409">
        <v>0.82</v>
      </c>
      <c r="AE409" t="b">
        <v>0</v>
      </c>
      <c r="AF409" t="b">
        <v>0</v>
      </c>
      <c r="AI409" t="s">
        <v>1616</v>
      </c>
      <c r="AK409" t="s">
        <v>50</v>
      </c>
      <c r="AL409" t="s">
        <v>2054</v>
      </c>
      <c r="AM409" t="s">
        <v>49</v>
      </c>
      <c r="AN409">
        <v>13432132.525800001</v>
      </c>
      <c r="AP409" t="b">
        <v>0</v>
      </c>
      <c r="AR409" t="s">
        <v>1616</v>
      </c>
      <c r="AS409" t="s">
        <v>2025</v>
      </c>
      <c r="AT409" t="b">
        <v>1</v>
      </c>
      <c r="AU409" t="b">
        <v>0</v>
      </c>
      <c r="AV409" t="b">
        <v>0</v>
      </c>
      <c r="AW409">
        <v>0</v>
      </c>
      <c r="AY409">
        <v>999999.99</v>
      </c>
      <c r="AZ409">
        <v>0</v>
      </c>
      <c r="BA409">
        <v>10873362.1162</v>
      </c>
      <c r="BB409">
        <v>1386390317.5</v>
      </c>
      <c r="BC409">
        <v>197304349.10519999</v>
      </c>
      <c r="BD409">
        <v>585594159.45609999</v>
      </c>
      <c r="BE409">
        <v>2908220297.2488999</v>
      </c>
      <c r="BF409">
        <v>2169288826.0612998</v>
      </c>
      <c r="BG409">
        <v>0</v>
      </c>
      <c r="BH409">
        <v>724295404.64999998</v>
      </c>
      <c r="BI409">
        <v>88938794.261999995</v>
      </c>
      <c r="BJ409">
        <v>414963262.07630002</v>
      </c>
      <c r="BK409">
        <v>324664046.22359997</v>
      </c>
      <c r="BL409">
        <v>1228197460.9883001</v>
      </c>
      <c r="BO409">
        <v>2045</v>
      </c>
      <c r="BP409" t="s">
        <v>1751</v>
      </c>
      <c r="BT409" t="s">
        <v>4282</v>
      </c>
      <c r="BU409" t="s">
        <v>1844</v>
      </c>
      <c r="BV409" t="s">
        <v>4283</v>
      </c>
      <c r="BY409" t="b">
        <v>1</v>
      </c>
      <c r="BZ409" t="s">
        <v>4284</v>
      </c>
      <c r="CA409" t="b">
        <v>0</v>
      </c>
      <c r="CC409" t="b">
        <v>1</v>
      </c>
      <c r="CD409" t="s">
        <v>4284</v>
      </c>
      <c r="CE409" t="b">
        <v>0</v>
      </c>
      <c r="CG409" t="b">
        <v>0</v>
      </c>
      <c r="CJ409" t="b">
        <v>0</v>
      </c>
      <c r="CL409" t="s">
        <v>51</v>
      </c>
      <c r="CN409" t="b">
        <v>0</v>
      </c>
      <c r="CO409" t="s">
        <v>1553</v>
      </c>
      <c r="CW409" t="s">
        <v>1532</v>
      </c>
      <c r="CX409" t="s">
        <v>49</v>
      </c>
      <c r="CY409" t="s">
        <v>2250</v>
      </c>
      <c r="CZ409" t="b">
        <v>0</v>
      </c>
      <c r="DA409" t="s">
        <v>1760</v>
      </c>
      <c r="DB409" t="s">
        <v>1848</v>
      </c>
    </row>
    <row r="410" spans="1:107">
      <c r="D410" t="s">
        <v>388</v>
      </c>
      <c r="E410" t="s">
        <v>4285</v>
      </c>
      <c r="F410" t="s">
        <v>4286</v>
      </c>
      <c r="G410" t="s">
        <v>4287</v>
      </c>
      <c r="H410" t="s">
        <v>4258</v>
      </c>
      <c r="I410" t="s">
        <v>1807</v>
      </c>
      <c r="J410" t="s">
        <v>1740</v>
      </c>
      <c r="K410" t="s">
        <v>48</v>
      </c>
      <c r="L410" t="s">
        <v>4288</v>
      </c>
      <c r="M410">
        <v>0</v>
      </c>
      <c r="N410">
        <v>2</v>
      </c>
      <c r="O410">
        <v>0.56999999999999995</v>
      </c>
      <c r="P410" t="s">
        <v>1540</v>
      </c>
      <c r="Q410" t="s">
        <v>1532</v>
      </c>
      <c r="S410" t="s">
        <v>1892</v>
      </c>
      <c r="U410" t="s">
        <v>2153</v>
      </c>
      <c r="V410" t="b">
        <v>0</v>
      </c>
      <c r="W410" t="s">
        <v>1932</v>
      </c>
      <c r="X410" t="b">
        <v>0</v>
      </c>
      <c r="Y410">
        <v>1.1399999999999999</v>
      </c>
      <c r="AE410" t="b">
        <v>0</v>
      </c>
      <c r="AF410" t="b">
        <v>0</v>
      </c>
      <c r="AI410" t="s">
        <v>1621</v>
      </c>
      <c r="AK410" t="s">
        <v>50</v>
      </c>
      <c r="AL410" t="s">
        <v>1911</v>
      </c>
      <c r="AM410" t="s">
        <v>49</v>
      </c>
      <c r="AN410">
        <v>13461839.625</v>
      </c>
      <c r="AP410" t="b">
        <v>0</v>
      </c>
      <c r="AR410" t="s">
        <v>1616</v>
      </c>
      <c r="AS410" t="s">
        <v>2025</v>
      </c>
      <c r="AT410" t="b">
        <v>1</v>
      </c>
      <c r="AU410" t="b">
        <v>0</v>
      </c>
      <c r="AV410" t="b">
        <v>0</v>
      </c>
      <c r="AW410">
        <v>107387.66280000001</v>
      </c>
      <c r="AX410">
        <v>125.357413263137</v>
      </c>
      <c r="AY410">
        <v>125.357413263137</v>
      </c>
      <c r="AZ410">
        <v>0</v>
      </c>
      <c r="BA410">
        <v>6352778.2499000002</v>
      </c>
      <c r="BB410">
        <v>1551329985.5</v>
      </c>
      <c r="BC410">
        <v>262927482.44069999</v>
      </c>
      <c r="BD410">
        <v>962652992.10360003</v>
      </c>
      <c r="BE410">
        <v>2908220297.2488999</v>
      </c>
      <c r="BF410">
        <v>2776910460.0443001</v>
      </c>
      <c r="BG410">
        <v>0</v>
      </c>
      <c r="BH410">
        <v>724295404.64999998</v>
      </c>
      <c r="BI410">
        <v>88938794.261999995</v>
      </c>
      <c r="BJ410">
        <v>414963262.07630002</v>
      </c>
      <c r="BK410">
        <v>324664046.22359997</v>
      </c>
      <c r="BL410">
        <v>1228197460.9883001</v>
      </c>
      <c r="BO410">
        <v>2045</v>
      </c>
      <c r="BP410" t="s">
        <v>1751</v>
      </c>
      <c r="BT410" t="s">
        <v>4289</v>
      </c>
      <c r="BU410" t="s">
        <v>1934</v>
      </c>
      <c r="BV410" t="s">
        <v>4290</v>
      </c>
      <c r="BY410" t="b">
        <v>0</v>
      </c>
      <c r="CA410" t="b">
        <v>0</v>
      </c>
      <c r="CC410" t="b">
        <v>0</v>
      </c>
      <c r="CE410" t="b">
        <v>0</v>
      </c>
      <c r="CG410" t="b">
        <v>0</v>
      </c>
      <c r="CJ410" t="b">
        <v>0</v>
      </c>
      <c r="CL410" t="s">
        <v>51</v>
      </c>
      <c r="CN410" t="b">
        <v>0</v>
      </c>
      <c r="CO410" t="s">
        <v>1553</v>
      </c>
      <c r="CW410" t="s">
        <v>1532</v>
      </c>
      <c r="CX410" t="s">
        <v>49</v>
      </c>
      <c r="CY410" t="s">
        <v>1815</v>
      </c>
      <c r="CZ410" t="b">
        <v>0</v>
      </c>
      <c r="DA410" t="s">
        <v>1760</v>
      </c>
      <c r="DB410" t="s">
        <v>1939</v>
      </c>
    </row>
    <row r="411" spans="1:107">
      <c r="D411" t="s">
        <v>1061</v>
      </c>
      <c r="E411" t="s">
        <v>4291</v>
      </c>
      <c r="F411" t="s">
        <v>1850</v>
      </c>
      <c r="G411" t="s">
        <v>4292</v>
      </c>
      <c r="H411" t="s">
        <v>2646</v>
      </c>
      <c r="I411" t="s">
        <v>5</v>
      </c>
      <c r="J411" t="s">
        <v>1740</v>
      </c>
      <c r="K411" t="s">
        <v>1062</v>
      </c>
      <c r="M411">
        <v>4</v>
      </c>
      <c r="N411">
        <v>6</v>
      </c>
      <c r="O411">
        <v>2.65</v>
      </c>
      <c r="P411" t="s">
        <v>1537</v>
      </c>
      <c r="Q411" t="s">
        <v>1537</v>
      </c>
      <c r="R411" t="s">
        <v>1882</v>
      </c>
      <c r="S411" t="s">
        <v>2864</v>
      </c>
      <c r="T411" t="s">
        <v>1769</v>
      </c>
      <c r="U411" t="s">
        <v>2493</v>
      </c>
      <c r="V411" t="b">
        <v>0</v>
      </c>
      <c r="W411" t="s">
        <v>2786</v>
      </c>
      <c r="X411" t="b">
        <v>0</v>
      </c>
      <c r="Y411">
        <v>5.3</v>
      </c>
      <c r="AE411" t="b">
        <v>0</v>
      </c>
      <c r="AF411" t="b">
        <v>0</v>
      </c>
      <c r="AI411" t="s">
        <v>1618</v>
      </c>
      <c r="AK411" t="s">
        <v>50</v>
      </c>
      <c r="AM411" t="s">
        <v>89</v>
      </c>
      <c r="AN411">
        <v>88827856.341800004</v>
      </c>
      <c r="AP411" t="b">
        <v>0</v>
      </c>
      <c r="AR411" t="s">
        <v>1791</v>
      </c>
      <c r="AS411" t="s">
        <v>1791</v>
      </c>
      <c r="AT411" t="b">
        <v>1</v>
      </c>
      <c r="AU411" t="b">
        <v>0</v>
      </c>
      <c r="AV411" t="b">
        <v>0</v>
      </c>
      <c r="AW411">
        <v>5717034.3251999998</v>
      </c>
      <c r="AX411">
        <v>15.537401262447601</v>
      </c>
      <c r="AY411">
        <v>15.537401262447601</v>
      </c>
      <c r="AZ411">
        <v>0</v>
      </c>
      <c r="BA411">
        <v>0</v>
      </c>
      <c r="BB411">
        <v>1285590317.5</v>
      </c>
      <c r="BC411">
        <v>53963475</v>
      </c>
      <c r="BD411">
        <v>313466502.68589997</v>
      </c>
      <c r="BE411">
        <v>2874011776.6861</v>
      </c>
      <c r="BF411">
        <v>1653020295.1859</v>
      </c>
      <c r="BG411">
        <v>42768967.868299998</v>
      </c>
      <c r="BH411">
        <v>724295404.64999998</v>
      </c>
      <c r="BI411">
        <v>88938794.261999995</v>
      </c>
      <c r="BJ411">
        <v>332982108.68180001</v>
      </c>
      <c r="BK411">
        <v>269176828.68779999</v>
      </c>
      <c r="BL411">
        <v>1146216307.5938001</v>
      </c>
      <c r="BO411">
        <v>2055</v>
      </c>
      <c r="BP411" t="s">
        <v>1802</v>
      </c>
      <c r="BT411" t="s">
        <v>4293</v>
      </c>
      <c r="BU411" t="s">
        <v>2788</v>
      </c>
      <c r="BV411" t="s">
        <v>4294</v>
      </c>
      <c r="BW411" t="s">
        <v>4295</v>
      </c>
      <c r="BY411" t="b">
        <v>1</v>
      </c>
      <c r="BZ411" t="s">
        <v>4296</v>
      </c>
      <c r="CA411" t="b">
        <v>0</v>
      </c>
      <c r="CC411" t="b">
        <v>1</v>
      </c>
      <c r="CD411" t="s">
        <v>4296</v>
      </c>
      <c r="CE411" t="b">
        <v>0</v>
      </c>
      <c r="CG411" t="b">
        <v>0</v>
      </c>
      <c r="CJ411" t="b">
        <v>0</v>
      </c>
      <c r="CL411" t="s">
        <v>51</v>
      </c>
      <c r="CN411" t="b">
        <v>0</v>
      </c>
      <c r="CO411" t="s">
        <v>1778</v>
      </c>
      <c r="CW411" t="s">
        <v>1537</v>
      </c>
      <c r="CX411" t="s">
        <v>1758</v>
      </c>
      <c r="CY411" t="s">
        <v>1759</v>
      </c>
      <c r="CZ411" t="b">
        <v>0</v>
      </c>
      <c r="DA411" t="s">
        <v>1760</v>
      </c>
      <c r="DB411" t="s">
        <v>1761</v>
      </c>
    </row>
    <row r="412" spans="1:107">
      <c r="A412" t="s">
        <v>1762</v>
      </c>
      <c r="D412" t="s">
        <v>375</v>
      </c>
      <c r="E412" t="s">
        <v>4297</v>
      </c>
      <c r="F412" t="s">
        <v>4298</v>
      </c>
      <c r="G412" t="s">
        <v>1738</v>
      </c>
      <c r="H412" t="s">
        <v>4299</v>
      </c>
      <c r="I412" t="s">
        <v>1835</v>
      </c>
      <c r="J412" t="s">
        <v>1740</v>
      </c>
      <c r="K412" t="s">
        <v>376</v>
      </c>
      <c r="M412">
        <v>0</v>
      </c>
      <c r="N412">
        <v>2</v>
      </c>
      <c r="O412">
        <v>1.2</v>
      </c>
      <c r="P412" t="s">
        <v>1540</v>
      </c>
      <c r="Q412" t="s">
        <v>1532</v>
      </c>
      <c r="S412" t="s">
        <v>1809</v>
      </c>
      <c r="U412" t="s">
        <v>1988</v>
      </c>
      <c r="V412" t="b">
        <v>0</v>
      </c>
      <c r="W412" t="s">
        <v>2541</v>
      </c>
      <c r="X412" t="b">
        <v>0</v>
      </c>
      <c r="Y412">
        <v>2.4</v>
      </c>
      <c r="AE412" t="b">
        <v>0</v>
      </c>
      <c r="AF412" t="b">
        <v>0</v>
      </c>
      <c r="AK412" t="s">
        <v>50</v>
      </c>
      <c r="AL412" t="s">
        <v>1748</v>
      </c>
      <c r="AM412" t="s">
        <v>49</v>
      </c>
      <c r="AN412">
        <v>21554909.9998</v>
      </c>
      <c r="AP412" t="b">
        <v>0</v>
      </c>
      <c r="AR412" t="s">
        <v>1616</v>
      </c>
      <c r="AS412" t="s">
        <v>1750</v>
      </c>
      <c r="AT412" t="b">
        <v>1</v>
      </c>
      <c r="AU412" t="b">
        <v>0</v>
      </c>
      <c r="AV412" t="b">
        <v>0</v>
      </c>
      <c r="AW412">
        <v>0</v>
      </c>
      <c r="AY412">
        <v>2.0200000000000001E-3</v>
      </c>
      <c r="AZ412">
        <v>0</v>
      </c>
      <c r="BA412">
        <v>0</v>
      </c>
      <c r="BB412">
        <v>3991202899.1664</v>
      </c>
      <c r="BC412">
        <v>1623741148.8436</v>
      </c>
      <c r="BD412">
        <v>1428248268.0669999</v>
      </c>
      <c r="BE412">
        <v>2951521572.2944002</v>
      </c>
      <c r="BF412">
        <v>7043192316.0769997</v>
      </c>
      <c r="BG412">
        <v>0</v>
      </c>
      <c r="BH412">
        <v>724295404.64999998</v>
      </c>
      <c r="BI412">
        <v>2778611614.2305002</v>
      </c>
      <c r="BJ412">
        <v>2033133173.7550001</v>
      </c>
      <c r="BK412">
        <v>324664046.22359997</v>
      </c>
      <c r="BL412">
        <v>5536040192.6355</v>
      </c>
      <c r="BO412">
        <v>2035</v>
      </c>
      <c r="BP412" t="s">
        <v>1762</v>
      </c>
      <c r="BT412" t="s">
        <v>4300</v>
      </c>
      <c r="BU412" t="s">
        <v>2543</v>
      </c>
      <c r="BV412" t="s">
        <v>4301</v>
      </c>
      <c r="BY412" t="b">
        <v>0</v>
      </c>
      <c r="CA412" t="b">
        <v>0</v>
      </c>
      <c r="CC412" t="b">
        <v>0</v>
      </c>
      <c r="CE412" t="b">
        <v>0</v>
      </c>
      <c r="CG412" t="b">
        <v>0</v>
      </c>
      <c r="CJ412" t="b">
        <v>0</v>
      </c>
      <c r="CL412" t="s">
        <v>70</v>
      </c>
      <c r="CN412" t="b">
        <v>0</v>
      </c>
      <c r="CO412" t="s">
        <v>1553</v>
      </c>
      <c r="CW412" t="s">
        <v>1532</v>
      </c>
      <c r="CX412" t="s">
        <v>49</v>
      </c>
      <c r="CY412" t="s">
        <v>1759</v>
      </c>
      <c r="CZ412" t="b">
        <v>0</v>
      </c>
      <c r="DA412" t="s">
        <v>1760</v>
      </c>
      <c r="DB412" t="s">
        <v>1939</v>
      </c>
    </row>
    <row r="413" spans="1:107">
      <c r="A413" t="s">
        <v>1762</v>
      </c>
      <c r="D413" t="s">
        <v>1103</v>
      </c>
      <c r="E413" t="s">
        <v>4302</v>
      </c>
      <c r="F413" t="s">
        <v>1987</v>
      </c>
      <c r="G413" t="s">
        <v>2207</v>
      </c>
      <c r="H413" t="s">
        <v>1985</v>
      </c>
      <c r="I413" t="s">
        <v>5</v>
      </c>
      <c r="J413" t="s">
        <v>1740</v>
      </c>
      <c r="K413" t="s">
        <v>1104</v>
      </c>
      <c r="M413">
        <v>4</v>
      </c>
      <c r="N413">
        <v>6</v>
      </c>
      <c r="O413">
        <v>1.74</v>
      </c>
      <c r="P413" t="s">
        <v>1533</v>
      </c>
      <c r="Q413" t="s">
        <v>1537</v>
      </c>
      <c r="R413" t="s">
        <v>1882</v>
      </c>
      <c r="S413" t="s">
        <v>2864</v>
      </c>
      <c r="T413" t="s">
        <v>1961</v>
      </c>
      <c r="U413" t="s">
        <v>4303</v>
      </c>
      <c r="V413" t="b">
        <v>0</v>
      </c>
      <c r="W413" t="s">
        <v>2786</v>
      </c>
      <c r="X413" t="b">
        <v>0</v>
      </c>
      <c r="Y413">
        <v>3.48</v>
      </c>
      <c r="AC413" t="s">
        <v>1746</v>
      </c>
      <c r="AE413" t="b">
        <v>0</v>
      </c>
      <c r="AF413" t="b">
        <v>0</v>
      </c>
      <c r="AI413" t="s">
        <v>1611</v>
      </c>
      <c r="AK413" t="s">
        <v>50</v>
      </c>
      <c r="AL413" t="s">
        <v>1748</v>
      </c>
      <c r="AM413" t="s">
        <v>89</v>
      </c>
      <c r="AN413">
        <v>15083975.6054</v>
      </c>
      <c r="AP413" t="b">
        <v>0</v>
      </c>
      <c r="AR413" t="s">
        <v>1616</v>
      </c>
      <c r="AS413" t="s">
        <v>2025</v>
      </c>
      <c r="AT413" t="b">
        <v>1</v>
      </c>
      <c r="AU413" t="b">
        <v>0</v>
      </c>
      <c r="AV413" t="b">
        <v>0</v>
      </c>
      <c r="AW413">
        <v>8562386.5998</v>
      </c>
      <c r="AX413">
        <v>1.76165551853362</v>
      </c>
      <c r="AY413">
        <v>2.0200000000000001E-3</v>
      </c>
      <c r="BO413">
        <v>2035</v>
      </c>
      <c r="BP413" t="s">
        <v>1762</v>
      </c>
      <c r="BT413" t="s">
        <v>4304</v>
      </c>
      <c r="BU413" t="s">
        <v>2788</v>
      </c>
      <c r="BV413" t="s">
        <v>4305</v>
      </c>
      <c r="BY413" t="b">
        <v>1</v>
      </c>
      <c r="BZ413" t="s">
        <v>1755</v>
      </c>
      <c r="CA413" t="b">
        <v>0</v>
      </c>
      <c r="CC413" t="b">
        <v>1</v>
      </c>
      <c r="CD413" t="s">
        <v>1756</v>
      </c>
      <c r="CE413" t="b">
        <v>0</v>
      </c>
      <c r="CG413" t="b">
        <v>0</v>
      </c>
      <c r="CJ413" t="b">
        <v>0</v>
      </c>
      <c r="CL413" t="s">
        <v>51</v>
      </c>
      <c r="CN413" t="b">
        <v>0</v>
      </c>
      <c r="CO413" t="s">
        <v>1778</v>
      </c>
      <c r="CW413" t="s">
        <v>1537</v>
      </c>
      <c r="CX413" t="s">
        <v>1758</v>
      </c>
      <c r="CY413" t="s">
        <v>1759</v>
      </c>
      <c r="CZ413" t="b">
        <v>0</v>
      </c>
      <c r="DA413" t="s">
        <v>1760</v>
      </c>
      <c r="DB413" t="s">
        <v>1761</v>
      </c>
    </row>
    <row r="414" spans="1:107">
      <c r="A414" t="s">
        <v>1802</v>
      </c>
      <c r="D414" t="s">
        <v>1091</v>
      </c>
      <c r="E414" t="s">
        <v>4306</v>
      </c>
      <c r="F414" t="s">
        <v>1987</v>
      </c>
      <c r="G414" t="s">
        <v>1985</v>
      </c>
      <c r="H414" t="s">
        <v>1986</v>
      </c>
      <c r="I414" t="s">
        <v>5</v>
      </c>
      <c r="J414" t="s">
        <v>1740</v>
      </c>
      <c r="K414" t="s">
        <v>1092</v>
      </c>
      <c r="M414">
        <v>4</v>
      </c>
      <c r="N414">
        <v>6</v>
      </c>
      <c r="O414">
        <v>0.78</v>
      </c>
      <c r="P414" t="s">
        <v>1533</v>
      </c>
      <c r="Q414" t="s">
        <v>1537</v>
      </c>
      <c r="R414" t="s">
        <v>1882</v>
      </c>
      <c r="S414" t="s">
        <v>2864</v>
      </c>
      <c r="T414" t="s">
        <v>1767</v>
      </c>
      <c r="U414" t="s">
        <v>3860</v>
      </c>
      <c r="V414" t="b">
        <v>0</v>
      </c>
      <c r="W414" t="s">
        <v>2786</v>
      </c>
      <c r="X414" t="b">
        <v>0</v>
      </c>
      <c r="Y414">
        <v>1.56</v>
      </c>
      <c r="AC414" t="s">
        <v>1746</v>
      </c>
      <c r="AE414" t="b">
        <v>0</v>
      </c>
      <c r="AF414" t="b">
        <v>0</v>
      </c>
      <c r="AI414" t="s">
        <v>1611</v>
      </c>
      <c r="AK414" t="s">
        <v>50</v>
      </c>
      <c r="AL414" t="s">
        <v>1748</v>
      </c>
      <c r="AM414" t="s">
        <v>89</v>
      </c>
      <c r="AN414">
        <v>26815956.6314</v>
      </c>
      <c r="AP414" t="b">
        <v>0</v>
      </c>
      <c r="AR414" t="s">
        <v>1616</v>
      </c>
      <c r="AS414" t="s">
        <v>2025</v>
      </c>
      <c r="AT414" t="b">
        <v>1</v>
      </c>
      <c r="AU414" t="b">
        <v>0</v>
      </c>
      <c r="AV414" t="b">
        <v>0</v>
      </c>
      <c r="AW414">
        <v>321258.201</v>
      </c>
      <c r="AX414">
        <v>83.471664063140906</v>
      </c>
      <c r="AY414">
        <v>2.0400000000000001E-3</v>
      </c>
      <c r="BO414">
        <v>2055</v>
      </c>
      <c r="BP414" t="s">
        <v>1802</v>
      </c>
      <c r="BT414" t="s">
        <v>4307</v>
      </c>
      <c r="BU414" t="s">
        <v>2788</v>
      </c>
      <c r="BV414" t="s">
        <v>4308</v>
      </c>
      <c r="BY414" t="b">
        <v>1</v>
      </c>
      <c r="BZ414" t="s">
        <v>1755</v>
      </c>
      <c r="CA414" t="b">
        <v>0</v>
      </c>
      <c r="CC414" t="b">
        <v>1</v>
      </c>
      <c r="CD414" t="s">
        <v>1756</v>
      </c>
      <c r="CE414" t="b">
        <v>0</v>
      </c>
      <c r="CG414" t="b">
        <v>0</v>
      </c>
      <c r="CJ414" t="b">
        <v>0</v>
      </c>
      <c r="CL414" t="s">
        <v>51</v>
      </c>
      <c r="CN414" t="b">
        <v>0</v>
      </c>
      <c r="CO414" t="s">
        <v>1778</v>
      </c>
      <c r="CW414" t="s">
        <v>1537</v>
      </c>
      <c r="CX414" t="s">
        <v>1758</v>
      </c>
      <c r="CY414" t="s">
        <v>1759</v>
      </c>
      <c r="CZ414" t="b">
        <v>0</v>
      </c>
      <c r="DA414" t="s">
        <v>1760</v>
      </c>
      <c r="DB414" t="s">
        <v>1761</v>
      </c>
    </row>
    <row r="415" spans="1:107">
      <c r="A415" t="s">
        <v>1802</v>
      </c>
      <c r="D415" t="s">
        <v>390</v>
      </c>
      <c r="E415" t="s">
        <v>4309</v>
      </c>
      <c r="F415" t="s">
        <v>4310</v>
      </c>
      <c r="G415" t="s">
        <v>1867</v>
      </c>
      <c r="H415" t="s">
        <v>4311</v>
      </c>
      <c r="I415" t="s">
        <v>1835</v>
      </c>
      <c r="J415" t="s">
        <v>1740</v>
      </c>
      <c r="K415" t="s">
        <v>391</v>
      </c>
      <c r="M415">
        <v>2</v>
      </c>
      <c r="N415">
        <v>2</v>
      </c>
      <c r="O415">
        <v>1.81</v>
      </c>
      <c r="P415" t="s">
        <v>1532</v>
      </c>
      <c r="Q415" t="s">
        <v>1532</v>
      </c>
      <c r="V415" t="b">
        <v>0</v>
      </c>
      <c r="W415" t="s">
        <v>1838</v>
      </c>
      <c r="X415" t="b">
        <v>0</v>
      </c>
      <c r="Y415">
        <v>0</v>
      </c>
      <c r="AC415" t="s">
        <v>1746</v>
      </c>
      <c r="AE415" t="b">
        <v>0</v>
      </c>
      <c r="AF415" t="b">
        <v>0</v>
      </c>
      <c r="AI415" t="s">
        <v>1618</v>
      </c>
      <c r="AK415" t="s">
        <v>80</v>
      </c>
      <c r="AL415" t="s">
        <v>3144</v>
      </c>
      <c r="AM415" t="s">
        <v>99</v>
      </c>
      <c r="AN415">
        <v>50667361.155699998</v>
      </c>
      <c r="AP415" t="b">
        <v>0</v>
      </c>
      <c r="AR415" t="s">
        <v>1616</v>
      </c>
      <c r="AS415" t="s">
        <v>2025</v>
      </c>
      <c r="AT415" t="b">
        <v>1</v>
      </c>
      <c r="AU415" t="b">
        <v>0</v>
      </c>
      <c r="AV415" t="b">
        <v>0</v>
      </c>
      <c r="AW415">
        <v>0</v>
      </c>
      <c r="AY415">
        <v>2.0400000000000001E-3</v>
      </c>
      <c r="AZ415">
        <v>0</v>
      </c>
      <c r="BA415">
        <v>0</v>
      </c>
      <c r="BB415">
        <v>3976517791.8302999</v>
      </c>
      <c r="BC415">
        <v>1623741148.8436</v>
      </c>
      <c r="BD415">
        <v>1428248268.0669999</v>
      </c>
      <c r="BE415">
        <v>2946139892.3053999</v>
      </c>
      <c r="BF415">
        <v>7028507208.7409</v>
      </c>
      <c r="BG415">
        <v>0</v>
      </c>
      <c r="BH415">
        <v>724295404.64999998</v>
      </c>
      <c r="BI415">
        <v>2708522414.6406002</v>
      </c>
      <c r="BJ415">
        <v>2033133173.7550001</v>
      </c>
      <c r="BK415">
        <v>324664046.22359997</v>
      </c>
      <c r="BL415">
        <v>5465950993.0455999</v>
      </c>
      <c r="BO415">
        <v>2055</v>
      </c>
      <c r="BP415" t="s">
        <v>1802</v>
      </c>
      <c r="BT415" t="s">
        <v>4312</v>
      </c>
      <c r="BU415" t="s">
        <v>1844</v>
      </c>
      <c r="BV415" t="s">
        <v>4313</v>
      </c>
      <c r="BW415" t="s">
        <v>4314</v>
      </c>
      <c r="BY415" t="b">
        <v>0</v>
      </c>
      <c r="CA415" t="b">
        <v>0</v>
      </c>
      <c r="CC415" t="b">
        <v>1</v>
      </c>
      <c r="CD415" t="s">
        <v>3896</v>
      </c>
      <c r="CE415" t="b">
        <v>0</v>
      </c>
      <c r="CG415" t="b">
        <v>0</v>
      </c>
      <c r="CJ415" t="b">
        <v>0</v>
      </c>
      <c r="CL415" t="s">
        <v>51</v>
      </c>
      <c r="CN415" t="b">
        <v>0</v>
      </c>
      <c r="CO415" t="s">
        <v>1801</v>
      </c>
      <c r="CP415" t="s">
        <v>4315</v>
      </c>
      <c r="CW415" t="s">
        <v>1532</v>
      </c>
      <c r="CX415" t="s">
        <v>1758</v>
      </c>
      <c r="CY415" t="s">
        <v>1759</v>
      </c>
      <c r="CZ415" t="b">
        <v>0</v>
      </c>
      <c r="DA415" t="s">
        <v>1760</v>
      </c>
      <c r="DB415" t="s">
        <v>1848</v>
      </c>
    </row>
    <row r="416" spans="1:107">
      <c r="D416" t="s">
        <v>392</v>
      </c>
      <c r="E416" t="s">
        <v>4316</v>
      </c>
      <c r="F416" t="s">
        <v>4310</v>
      </c>
      <c r="G416" t="s">
        <v>1867</v>
      </c>
      <c r="H416" t="s">
        <v>4317</v>
      </c>
      <c r="I416" t="s">
        <v>1835</v>
      </c>
      <c r="J416" t="s">
        <v>1740</v>
      </c>
      <c r="K416" t="s">
        <v>393</v>
      </c>
      <c r="M416">
        <v>3</v>
      </c>
      <c r="N416">
        <v>4</v>
      </c>
      <c r="O416">
        <v>1.81</v>
      </c>
      <c r="P416" t="s">
        <v>1532</v>
      </c>
      <c r="Q416" t="s">
        <v>1532</v>
      </c>
      <c r="R416" t="s">
        <v>1882</v>
      </c>
      <c r="S416" t="s">
        <v>1742</v>
      </c>
      <c r="T416" t="s">
        <v>2153</v>
      </c>
      <c r="U416" t="s">
        <v>1820</v>
      </c>
      <c r="V416" t="b">
        <v>0</v>
      </c>
      <c r="W416" t="s">
        <v>1745</v>
      </c>
      <c r="X416" t="b">
        <v>0</v>
      </c>
      <c r="Y416">
        <v>1.81</v>
      </c>
      <c r="AC416" t="s">
        <v>1746</v>
      </c>
      <c r="AE416" t="b">
        <v>0</v>
      </c>
      <c r="AF416" t="b">
        <v>0</v>
      </c>
      <c r="AI416" t="s">
        <v>1618</v>
      </c>
      <c r="AK416" t="s">
        <v>80</v>
      </c>
      <c r="AL416" t="s">
        <v>3144</v>
      </c>
      <c r="AM416" t="s">
        <v>89</v>
      </c>
      <c r="AN416">
        <v>50121799.913599998</v>
      </c>
      <c r="AP416" t="b">
        <v>0</v>
      </c>
      <c r="AR416" t="s">
        <v>1791</v>
      </c>
      <c r="AS416" t="s">
        <v>1791</v>
      </c>
      <c r="AT416" t="b">
        <v>1</v>
      </c>
      <c r="AU416" t="b">
        <v>0</v>
      </c>
      <c r="AV416" t="b">
        <v>0</v>
      </c>
      <c r="AW416">
        <v>24629.259600000001</v>
      </c>
      <c r="AX416">
        <v>2035.0510217364399</v>
      </c>
      <c r="AY416">
        <v>2035.0510217364399</v>
      </c>
      <c r="AZ416">
        <v>0</v>
      </c>
      <c r="BA416">
        <v>0</v>
      </c>
      <c r="BB416">
        <v>3976517791.8302999</v>
      </c>
      <c r="BC416">
        <v>1623741148.8436</v>
      </c>
      <c r="BD416">
        <v>1428248268.0669999</v>
      </c>
      <c r="BE416">
        <v>2946139892.3053999</v>
      </c>
      <c r="BF416">
        <v>7028507208.7409</v>
      </c>
      <c r="BG416">
        <v>0</v>
      </c>
      <c r="BH416">
        <v>724295404.64999998</v>
      </c>
      <c r="BI416">
        <v>2708522414.6406002</v>
      </c>
      <c r="BJ416">
        <v>2033133173.7550001</v>
      </c>
      <c r="BK416">
        <v>324664046.22359997</v>
      </c>
      <c r="BL416">
        <v>5465950993.0455999</v>
      </c>
      <c r="BO416">
        <v>2075</v>
      </c>
      <c r="BP416" t="s">
        <v>1854</v>
      </c>
      <c r="BT416" t="s">
        <v>4318</v>
      </c>
      <c r="BU416" t="s">
        <v>1753</v>
      </c>
      <c r="BV416" t="s">
        <v>4319</v>
      </c>
      <c r="BW416" t="s">
        <v>4320</v>
      </c>
      <c r="BY416" t="b">
        <v>0</v>
      </c>
      <c r="CA416" t="b">
        <v>0</v>
      </c>
      <c r="CC416" t="b">
        <v>1</v>
      </c>
      <c r="CD416" t="s">
        <v>3896</v>
      </c>
      <c r="CE416" t="b">
        <v>0</v>
      </c>
      <c r="CG416" t="b">
        <v>0</v>
      </c>
      <c r="CJ416" t="b">
        <v>0</v>
      </c>
      <c r="CL416" t="s">
        <v>51</v>
      </c>
      <c r="CN416" t="b">
        <v>0</v>
      </c>
      <c r="CO416" t="s">
        <v>1801</v>
      </c>
      <c r="CP416" t="s">
        <v>4321</v>
      </c>
      <c r="CW416" t="s">
        <v>1532</v>
      </c>
      <c r="CX416" t="s">
        <v>1758</v>
      </c>
      <c r="CY416" t="s">
        <v>1759</v>
      </c>
      <c r="CZ416" t="b">
        <v>0</v>
      </c>
      <c r="DA416" t="s">
        <v>1760</v>
      </c>
      <c r="DB416" t="s">
        <v>1761</v>
      </c>
    </row>
    <row r="417" spans="1:106">
      <c r="D417" t="s">
        <v>1123</v>
      </c>
      <c r="E417" t="s">
        <v>4322</v>
      </c>
      <c r="F417" t="s">
        <v>4323</v>
      </c>
      <c r="G417" t="s">
        <v>4324</v>
      </c>
      <c r="H417" t="s">
        <v>4325</v>
      </c>
      <c r="I417" t="s">
        <v>5</v>
      </c>
      <c r="J417" t="s">
        <v>1740</v>
      </c>
      <c r="K417" t="s">
        <v>1124</v>
      </c>
      <c r="L417" t="s">
        <v>4326</v>
      </c>
      <c r="M417">
        <v>4</v>
      </c>
      <c r="N417">
        <v>6</v>
      </c>
      <c r="O417">
        <v>3.72</v>
      </c>
      <c r="P417" t="s">
        <v>1537</v>
      </c>
      <c r="Q417" t="s">
        <v>1537</v>
      </c>
      <c r="R417" t="s">
        <v>1742</v>
      </c>
      <c r="S417" t="s">
        <v>3860</v>
      </c>
      <c r="T417" t="s">
        <v>1961</v>
      </c>
      <c r="U417" t="s">
        <v>2063</v>
      </c>
      <c r="V417" t="b">
        <v>0</v>
      </c>
      <c r="W417" t="s">
        <v>2786</v>
      </c>
      <c r="X417" t="b">
        <v>0</v>
      </c>
      <c r="Y417">
        <v>7.44</v>
      </c>
      <c r="AC417" t="s">
        <v>1746</v>
      </c>
      <c r="AE417" t="b">
        <v>1</v>
      </c>
      <c r="AF417" t="b">
        <v>0</v>
      </c>
      <c r="AI417" t="s">
        <v>1622</v>
      </c>
      <c r="AK417" t="s">
        <v>50</v>
      </c>
      <c r="AL417" t="s">
        <v>2001</v>
      </c>
      <c r="AM417" t="s">
        <v>89</v>
      </c>
      <c r="AN417">
        <v>124694198.3363</v>
      </c>
      <c r="AP417" t="b">
        <v>0</v>
      </c>
      <c r="AR417" t="s">
        <v>1791</v>
      </c>
      <c r="AS417" t="s">
        <v>1791</v>
      </c>
      <c r="AT417" t="b">
        <v>1</v>
      </c>
      <c r="AU417" t="b">
        <v>0</v>
      </c>
      <c r="AV417" t="b">
        <v>0</v>
      </c>
      <c r="AW417">
        <v>7158095.7492000004</v>
      </c>
      <c r="AX417">
        <v>17.420023803153502</v>
      </c>
      <c r="AY417">
        <v>17.420023803153502</v>
      </c>
      <c r="AZ417">
        <v>0</v>
      </c>
      <c r="BA417">
        <v>60037947.3473</v>
      </c>
      <c r="BB417">
        <v>1386390317.5</v>
      </c>
      <c r="BC417">
        <v>197304349.10519999</v>
      </c>
      <c r="BD417">
        <v>585594159.45609999</v>
      </c>
      <c r="BE417">
        <v>2897346935.1327</v>
      </c>
      <c r="BF417">
        <v>2169288826.0612998</v>
      </c>
      <c r="BG417">
        <v>0</v>
      </c>
      <c r="BH417">
        <v>724295404.64999998</v>
      </c>
      <c r="BI417">
        <v>88938794.261999995</v>
      </c>
      <c r="BJ417">
        <v>414963262.07630002</v>
      </c>
      <c r="BK417">
        <v>324664046.22359997</v>
      </c>
      <c r="BL417">
        <v>1228197460.9883001</v>
      </c>
      <c r="BO417">
        <v>2045</v>
      </c>
      <c r="BP417" t="s">
        <v>1751</v>
      </c>
      <c r="BT417" t="s">
        <v>4327</v>
      </c>
      <c r="BU417" t="s">
        <v>2788</v>
      </c>
      <c r="BV417" t="s">
        <v>4328</v>
      </c>
      <c r="BY417" t="b">
        <v>1</v>
      </c>
      <c r="BZ417" t="s">
        <v>4329</v>
      </c>
      <c r="CA417" t="b">
        <v>0</v>
      </c>
      <c r="CC417" t="b">
        <v>1</v>
      </c>
      <c r="CD417" t="s">
        <v>4329</v>
      </c>
      <c r="CE417" t="b">
        <v>0</v>
      </c>
      <c r="CG417" t="b">
        <v>0</v>
      </c>
      <c r="CJ417" t="b">
        <v>0</v>
      </c>
      <c r="CL417" t="s">
        <v>70</v>
      </c>
      <c r="CN417" t="b">
        <v>0</v>
      </c>
      <c r="CO417" t="s">
        <v>1801</v>
      </c>
      <c r="CP417" t="s">
        <v>4330</v>
      </c>
      <c r="CW417" t="s">
        <v>1537</v>
      </c>
      <c r="CX417" t="s">
        <v>1758</v>
      </c>
      <c r="CY417" t="s">
        <v>1759</v>
      </c>
      <c r="CZ417" t="b">
        <v>0</v>
      </c>
      <c r="DA417" t="s">
        <v>1760</v>
      </c>
      <c r="DB417" t="s">
        <v>1761</v>
      </c>
    </row>
    <row r="418" spans="1:106">
      <c r="D418" t="s">
        <v>681</v>
      </c>
      <c r="E418" t="s">
        <v>4331</v>
      </c>
      <c r="F418" t="s">
        <v>4332</v>
      </c>
      <c r="G418" t="s">
        <v>1867</v>
      </c>
      <c r="H418" t="s">
        <v>4333</v>
      </c>
      <c r="I418" t="s">
        <v>1835</v>
      </c>
      <c r="J418" t="s">
        <v>1740</v>
      </c>
      <c r="K418" t="s">
        <v>682</v>
      </c>
      <c r="M418">
        <v>2</v>
      </c>
      <c r="N418">
        <v>2</v>
      </c>
      <c r="O418">
        <v>1.35</v>
      </c>
      <c r="P418" t="s">
        <v>1532</v>
      </c>
      <c r="Q418" t="s">
        <v>1532</v>
      </c>
      <c r="V418" t="b">
        <v>0</v>
      </c>
      <c r="W418" t="s">
        <v>1932</v>
      </c>
      <c r="X418" t="b">
        <v>0</v>
      </c>
      <c r="Y418">
        <v>0</v>
      </c>
      <c r="AE418" t="b">
        <v>0</v>
      </c>
      <c r="AF418" t="b">
        <v>1</v>
      </c>
      <c r="AG418" t="s">
        <v>1747</v>
      </c>
      <c r="AI418" t="s">
        <v>1618</v>
      </c>
      <c r="AK418" t="s">
        <v>80</v>
      </c>
      <c r="AL418" t="s">
        <v>4334</v>
      </c>
      <c r="AM418" t="s">
        <v>75</v>
      </c>
      <c r="AN418">
        <v>17172000</v>
      </c>
      <c r="AP418" t="b">
        <v>0</v>
      </c>
      <c r="AR418" t="s">
        <v>1791</v>
      </c>
      <c r="AS418" t="s">
        <v>1791</v>
      </c>
      <c r="AT418" t="b">
        <v>0</v>
      </c>
      <c r="AU418" t="b">
        <v>0</v>
      </c>
      <c r="AV418" t="b">
        <v>0</v>
      </c>
      <c r="AZ418">
        <v>0</v>
      </c>
      <c r="BA418">
        <v>0</v>
      </c>
      <c r="BB418">
        <v>3991202899.1664</v>
      </c>
      <c r="BC418">
        <v>1623741148.8436</v>
      </c>
      <c r="BD418">
        <v>1428248268.0669999</v>
      </c>
      <c r="BE418">
        <v>2951521572.2944002</v>
      </c>
      <c r="BF418">
        <v>7043192316.0769997</v>
      </c>
      <c r="BG418">
        <v>0</v>
      </c>
      <c r="BH418">
        <v>724295404.64999998</v>
      </c>
      <c r="BI418">
        <v>2778611614.2305002</v>
      </c>
      <c r="BJ418">
        <v>2033133173.7550001</v>
      </c>
      <c r="BK418">
        <v>324664046.22359997</v>
      </c>
      <c r="BL418">
        <v>5536040192.6355</v>
      </c>
      <c r="BO418">
        <v>2055</v>
      </c>
      <c r="BP418" t="s">
        <v>1751</v>
      </c>
      <c r="BT418" t="s">
        <v>4335</v>
      </c>
      <c r="BU418" t="s">
        <v>1934</v>
      </c>
      <c r="BV418" t="s">
        <v>4336</v>
      </c>
      <c r="BY418" t="b">
        <v>0</v>
      </c>
      <c r="CA418" t="b">
        <v>0</v>
      </c>
      <c r="CC418" t="b">
        <v>0</v>
      </c>
      <c r="CE418" t="b">
        <v>1</v>
      </c>
      <c r="CF418" t="s">
        <v>4337</v>
      </c>
      <c r="CG418" t="b">
        <v>0</v>
      </c>
      <c r="CJ418" t="b">
        <v>0</v>
      </c>
      <c r="CL418" t="s">
        <v>51</v>
      </c>
      <c r="CN418" t="b">
        <v>0</v>
      </c>
      <c r="CO418" t="s">
        <v>1801</v>
      </c>
      <c r="CP418" t="s">
        <v>4338</v>
      </c>
      <c r="CW418" t="s">
        <v>1532</v>
      </c>
      <c r="CX418" t="s">
        <v>1758</v>
      </c>
      <c r="CY418" t="s">
        <v>1759</v>
      </c>
      <c r="CZ418" t="b">
        <v>0</v>
      </c>
      <c r="DA418" t="s">
        <v>1760</v>
      </c>
      <c r="DB418" t="s">
        <v>1939</v>
      </c>
    </row>
    <row r="419" spans="1:106">
      <c r="A419" t="s">
        <v>1751</v>
      </c>
      <c r="D419" t="s">
        <v>93</v>
      </c>
      <c r="E419" t="s">
        <v>4339</v>
      </c>
      <c r="F419" t="s">
        <v>3927</v>
      </c>
      <c r="G419" t="s">
        <v>4340</v>
      </c>
      <c r="H419" t="s">
        <v>4341</v>
      </c>
      <c r="I419" t="s">
        <v>5</v>
      </c>
      <c r="J419" t="s">
        <v>1740</v>
      </c>
      <c r="K419" t="s">
        <v>94</v>
      </c>
      <c r="M419">
        <v>2</v>
      </c>
      <c r="N419">
        <v>4</v>
      </c>
      <c r="O419">
        <v>0.75</v>
      </c>
      <c r="P419" t="s">
        <v>1540</v>
      </c>
      <c r="Q419" t="s">
        <v>1533</v>
      </c>
      <c r="R419" t="s">
        <v>1909</v>
      </c>
      <c r="S419" t="s">
        <v>1820</v>
      </c>
      <c r="T419" t="s">
        <v>2042</v>
      </c>
      <c r="U419" t="s">
        <v>2047</v>
      </c>
      <c r="V419" t="b">
        <v>0</v>
      </c>
      <c r="W419" t="s">
        <v>1810</v>
      </c>
      <c r="X419" t="b">
        <v>0</v>
      </c>
      <c r="Y419">
        <v>1.5</v>
      </c>
      <c r="AB419">
        <v>3</v>
      </c>
      <c r="AC419" t="s">
        <v>1746</v>
      </c>
      <c r="AE419" t="b">
        <v>0</v>
      </c>
      <c r="AF419" t="b">
        <v>0</v>
      </c>
      <c r="AI419" t="s">
        <v>1619</v>
      </c>
      <c r="AJ419">
        <v>5</v>
      </c>
      <c r="AK419" t="s">
        <v>50</v>
      </c>
      <c r="AL419" t="s">
        <v>1824</v>
      </c>
      <c r="AM419" t="s">
        <v>89</v>
      </c>
      <c r="AN419">
        <v>19635863.351399999</v>
      </c>
      <c r="AP419" t="b">
        <v>0</v>
      </c>
      <c r="AR419" t="s">
        <v>1616</v>
      </c>
      <c r="AS419" t="s">
        <v>1825</v>
      </c>
      <c r="AT419" t="b">
        <v>1</v>
      </c>
      <c r="AU419" t="b">
        <v>0</v>
      </c>
      <c r="AV419" t="b">
        <v>0</v>
      </c>
      <c r="AW419">
        <v>284.30160000000001</v>
      </c>
      <c r="AX419">
        <v>69067.016687250405</v>
      </c>
      <c r="AY419">
        <v>2.0300000000000001E-3</v>
      </c>
      <c r="AZ419">
        <v>0</v>
      </c>
      <c r="BA419">
        <v>9318714.8105999995</v>
      </c>
      <c r="BB419">
        <v>44600000</v>
      </c>
      <c r="BC419">
        <v>26963475</v>
      </c>
      <c r="BD419">
        <v>291920180.98369998</v>
      </c>
      <c r="BE419">
        <v>1249891692.9335001</v>
      </c>
      <c r="BF419">
        <v>363483655.98369998</v>
      </c>
      <c r="BG419">
        <v>0</v>
      </c>
      <c r="BH419">
        <v>0</v>
      </c>
      <c r="BI419">
        <v>0</v>
      </c>
      <c r="BJ419">
        <v>0</v>
      </c>
      <c r="BK419">
        <v>0</v>
      </c>
      <c r="BL419">
        <v>0</v>
      </c>
      <c r="BO419">
        <v>2045</v>
      </c>
      <c r="BP419" t="s">
        <v>1751</v>
      </c>
      <c r="BT419" t="s">
        <v>4342</v>
      </c>
      <c r="BU419" t="s">
        <v>1813</v>
      </c>
      <c r="BV419" t="s">
        <v>4343</v>
      </c>
      <c r="BW419" t="s">
        <v>1553</v>
      </c>
      <c r="BX419" t="s">
        <v>1553</v>
      </c>
      <c r="BY419" t="b">
        <v>1</v>
      </c>
      <c r="BZ419" t="s">
        <v>1553</v>
      </c>
      <c r="CA419" t="b">
        <v>0</v>
      </c>
      <c r="CB419" t="s">
        <v>1553</v>
      </c>
      <c r="CC419" t="b">
        <v>1</v>
      </c>
      <c r="CD419" t="s">
        <v>1553</v>
      </c>
      <c r="CE419" t="b">
        <v>0</v>
      </c>
      <c r="CF419" t="s">
        <v>1553</v>
      </c>
      <c r="CG419" t="b">
        <v>0</v>
      </c>
      <c r="CH419" t="s">
        <v>1553</v>
      </c>
      <c r="CI419" t="s">
        <v>1553</v>
      </c>
      <c r="CJ419" t="b">
        <v>0</v>
      </c>
      <c r="CK419" t="s">
        <v>1553</v>
      </c>
      <c r="CL419" t="s">
        <v>51</v>
      </c>
      <c r="CN419" t="b">
        <v>0</v>
      </c>
      <c r="CO419" t="s">
        <v>1553</v>
      </c>
      <c r="CP419" t="s">
        <v>4344</v>
      </c>
      <c r="CW419" t="s">
        <v>1757</v>
      </c>
      <c r="CX419" t="s">
        <v>1758</v>
      </c>
      <c r="CY419" t="s">
        <v>1759</v>
      </c>
      <c r="CZ419" t="b">
        <v>0</v>
      </c>
      <c r="DA419" t="s">
        <v>1760</v>
      </c>
      <c r="DB419" t="s">
        <v>1761</v>
      </c>
    </row>
    <row r="420" spans="1:106">
      <c r="A420" t="s">
        <v>1751</v>
      </c>
      <c r="D420" t="s">
        <v>107</v>
      </c>
      <c r="E420" t="s">
        <v>4345</v>
      </c>
      <c r="F420" t="s">
        <v>3927</v>
      </c>
      <c r="G420" t="s">
        <v>4341</v>
      </c>
      <c r="H420" t="s">
        <v>1817</v>
      </c>
      <c r="I420" t="s">
        <v>1835</v>
      </c>
      <c r="J420" t="s">
        <v>1740</v>
      </c>
      <c r="K420" t="s">
        <v>108</v>
      </c>
      <c r="M420">
        <v>0</v>
      </c>
      <c r="N420">
        <v>4</v>
      </c>
      <c r="O420">
        <v>0.9</v>
      </c>
      <c r="P420" t="s">
        <v>1532</v>
      </c>
      <c r="Q420" t="s">
        <v>1533</v>
      </c>
      <c r="S420" t="s">
        <v>1742</v>
      </c>
      <c r="U420" t="s">
        <v>2023</v>
      </c>
      <c r="V420" t="b">
        <v>0</v>
      </c>
      <c r="W420" t="s">
        <v>1810</v>
      </c>
      <c r="X420" t="b">
        <v>0</v>
      </c>
      <c r="Y420">
        <v>3.6</v>
      </c>
      <c r="AB420">
        <v>3</v>
      </c>
      <c r="AC420" t="s">
        <v>1746</v>
      </c>
      <c r="AE420" t="b">
        <v>0</v>
      </c>
      <c r="AF420" t="b">
        <v>0</v>
      </c>
      <c r="AI420" t="s">
        <v>1619</v>
      </c>
      <c r="AJ420">
        <v>5</v>
      </c>
      <c r="AK420" t="s">
        <v>50</v>
      </c>
      <c r="AL420" t="s">
        <v>1824</v>
      </c>
      <c r="AM420" t="s">
        <v>49</v>
      </c>
      <c r="AN420">
        <v>28282432.902100001</v>
      </c>
      <c r="AP420" t="b">
        <v>0</v>
      </c>
      <c r="AR420" t="s">
        <v>1616</v>
      </c>
      <c r="AS420" t="s">
        <v>1825</v>
      </c>
      <c r="AT420" t="b">
        <v>1</v>
      </c>
      <c r="AU420" t="b">
        <v>0</v>
      </c>
      <c r="AV420" t="b">
        <v>0</v>
      </c>
      <c r="AW420">
        <v>0</v>
      </c>
      <c r="AY420">
        <v>2.0300000000000001E-3</v>
      </c>
      <c r="AZ420">
        <v>0</v>
      </c>
      <c r="BA420">
        <v>14692172.9362</v>
      </c>
      <c r="BB420">
        <v>44600000</v>
      </c>
      <c r="BC420">
        <v>26963475</v>
      </c>
      <c r="BD420">
        <v>291920180.98369998</v>
      </c>
      <c r="BE420">
        <v>1264583865.8697</v>
      </c>
      <c r="BF420">
        <v>363483655.98369998</v>
      </c>
      <c r="BG420">
        <v>0</v>
      </c>
      <c r="BH420">
        <v>0</v>
      </c>
      <c r="BI420">
        <v>0</v>
      </c>
      <c r="BJ420">
        <v>0</v>
      </c>
      <c r="BK420">
        <v>0</v>
      </c>
      <c r="BL420">
        <v>0</v>
      </c>
      <c r="BO420">
        <v>2045</v>
      </c>
      <c r="BP420" t="s">
        <v>1751</v>
      </c>
      <c r="BT420" t="s">
        <v>4346</v>
      </c>
      <c r="BU420" t="s">
        <v>1813</v>
      </c>
      <c r="BV420" t="s">
        <v>4347</v>
      </c>
      <c r="BW420" t="s">
        <v>1553</v>
      </c>
      <c r="BX420" t="s">
        <v>1553</v>
      </c>
      <c r="BY420" t="b">
        <v>1</v>
      </c>
      <c r="BZ420" t="s">
        <v>1553</v>
      </c>
      <c r="CA420" t="b">
        <v>0</v>
      </c>
      <c r="CB420" t="s">
        <v>1553</v>
      </c>
      <c r="CC420" t="b">
        <v>1</v>
      </c>
      <c r="CD420" t="s">
        <v>1553</v>
      </c>
      <c r="CE420" t="b">
        <v>0</v>
      </c>
      <c r="CF420" t="s">
        <v>1553</v>
      </c>
      <c r="CG420" t="b">
        <v>0</v>
      </c>
      <c r="CH420" t="s">
        <v>1553</v>
      </c>
      <c r="CI420" t="s">
        <v>1553</v>
      </c>
      <c r="CJ420" t="b">
        <v>0</v>
      </c>
      <c r="CK420" t="s">
        <v>1553</v>
      </c>
      <c r="CL420" t="s">
        <v>51</v>
      </c>
      <c r="CN420" t="b">
        <v>0</v>
      </c>
      <c r="CO420" t="s">
        <v>1553</v>
      </c>
      <c r="CP420" t="s">
        <v>4344</v>
      </c>
      <c r="CW420" t="s">
        <v>1757</v>
      </c>
      <c r="CX420" t="s">
        <v>49</v>
      </c>
      <c r="CY420" t="s">
        <v>1759</v>
      </c>
      <c r="CZ420" t="b">
        <v>0</v>
      </c>
      <c r="DA420" t="s">
        <v>1760</v>
      </c>
      <c r="DB420" t="s">
        <v>1761</v>
      </c>
    </row>
    <row r="421" spans="1:106">
      <c r="A421" t="s">
        <v>1751</v>
      </c>
      <c r="D421" t="s">
        <v>92</v>
      </c>
      <c r="E421" t="s">
        <v>4348</v>
      </c>
      <c r="F421" t="s">
        <v>4349</v>
      </c>
      <c r="G421" t="s">
        <v>1817</v>
      </c>
      <c r="H421" t="s">
        <v>4350</v>
      </c>
      <c r="I421" t="s">
        <v>1807</v>
      </c>
      <c r="J421" t="s">
        <v>1740</v>
      </c>
      <c r="K421" t="s">
        <v>48</v>
      </c>
      <c r="M421">
        <v>0</v>
      </c>
      <c r="N421">
        <v>4</v>
      </c>
      <c r="O421">
        <v>1.46</v>
      </c>
      <c r="P421" t="s">
        <v>1540</v>
      </c>
      <c r="Q421" t="s">
        <v>1533</v>
      </c>
      <c r="S421" t="s">
        <v>1946</v>
      </c>
      <c r="U421" t="s">
        <v>1988</v>
      </c>
      <c r="V421" t="b">
        <v>0</v>
      </c>
      <c r="W421" t="s">
        <v>1810</v>
      </c>
      <c r="X421" t="b">
        <v>0</v>
      </c>
      <c r="Y421">
        <v>5.84</v>
      </c>
      <c r="AB421">
        <v>3</v>
      </c>
      <c r="AC421" t="s">
        <v>1746</v>
      </c>
      <c r="AE421" t="b">
        <v>0</v>
      </c>
      <c r="AF421" t="b">
        <v>0</v>
      </c>
      <c r="AI421" t="s">
        <v>1617</v>
      </c>
      <c r="AJ421">
        <v>7</v>
      </c>
      <c r="AK421" t="s">
        <v>50</v>
      </c>
      <c r="AL421" t="s">
        <v>1824</v>
      </c>
      <c r="AM421" t="s">
        <v>49</v>
      </c>
      <c r="AN421">
        <v>45880391.152199998</v>
      </c>
      <c r="AP421" t="b">
        <v>0</v>
      </c>
      <c r="AR421" t="s">
        <v>1616</v>
      </c>
      <c r="AS421" t="s">
        <v>1825</v>
      </c>
      <c r="AT421" t="b">
        <v>1</v>
      </c>
      <c r="AU421" t="b">
        <v>0</v>
      </c>
      <c r="AV421" t="b">
        <v>0</v>
      </c>
      <c r="AW421">
        <v>13379.5134</v>
      </c>
      <c r="AX421">
        <v>3429.1524497594601</v>
      </c>
      <c r="AY421">
        <v>2.0300000000000001E-3</v>
      </c>
      <c r="AZ421">
        <v>0</v>
      </c>
      <c r="BA421">
        <v>23833969.429699998</v>
      </c>
      <c r="BB421">
        <v>44600000</v>
      </c>
      <c r="BC421">
        <v>26963475</v>
      </c>
      <c r="BD421">
        <v>291920180.98369998</v>
      </c>
      <c r="BE421">
        <v>1288417835.2994001</v>
      </c>
      <c r="BF421">
        <v>363483655.98369998</v>
      </c>
      <c r="BG421">
        <v>0</v>
      </c>
      <c r="BH421">
        <v>0</v>
      </c>
      <c r="BI421">
        <v>0</v>
      </c>
      <c r="BJ421">
        <v>0</v>
      </c>
      <c r="BK421">
        <v>0</v>
      </c>
      <c r="BL421">
        <v>0</v>
      </c>
      <c r="BO421">
        <v>2045</v>
      </c>
      <c r="BP421" t="s">
        <v>1751</v>
      </c>
      <c r="BT421" t="s">
        <v>4351</v>
      </c>
      <c r="BU421" t="s">
        <v>1813</v>
      </c>
      <c r="BV421" t="s">
        <v>4352</v>
      </c>
      <c r="BW421" t="s">
        <v>1553</v>
      </c>
      <c r="BX421" t="s">
        <v>1553</v>
      </c>
      <c r="BY421" t="b">
        <v>1</v>
      </c>
      <c r="BZ421" t="s">
        <v>1553</v>
      </c>
      <c r="CA421" t="b">
        <v>0</v>
      </c>
      <c r="CB421" t="s">
        <v>1553</v>
      </c>
      <c r="CC421" t="b">
        <v>1</v>
      </c>
      <c r="CD421" t="s">
        <v>1553</v>
      </c>
      <c r="CE421" t="b">
        <v>0</v>
      </c>
      <c r="CF421" t="s">
        <v>1553</v>
      </c>
      <c r="CG421" t="b">
        <v>0</v>
      </c>
      <c r="CH421" t="s">
        <v>1553</v>
      </c>
      <c r="CI421" t="s">
        <v>1553</v>
      </c>
      <c r="CJ421" t="b">
        <v>0</v>
      </c>
      <c r="CK421" t="s">
        <v>1553</v>
      </c>
      <c r="CL421" t="s">
        <v>51</v>
      </c>
      <c r="CN421" t="b">
        <v>0</v>
      </c>
      <c r="CO421" t="s">
        <v>1553</v>
      </c>
      <c r="CW421" t="s">
        <v>1757</v>
      </c>
      <c r="CX421" t="s">
        <v>49</v>
      </c>
      <c r="CY421" t="s">
        <v>1815</v>
      </c>
      <c r="CZ421" t="b">
        <v>0</v>
      </c>
      <c r="DA421" t="s">
        <v>1760</v>
      </c>
      <c r="DB421" t="s">
        <v>1761</v>
      </c>
    </row>
    <row r="422" spans="1:106">
      <c r="D422" t="s">
        <v>205</v>
      </c>
      <c r="E422" t="s">
        <v>4353</v>
      </c>
      <c r="F422" t="s">
        <v>2585</v>
      </c>
      <c r="G422" t="s">
        <v>2111</v>
      </c>
      <c r="H422" t="s">
        <v>2589</v>
      </c>
      <c r="I422" t="s">
        <v>5</v>
      </c>
      <c r="J422" t="s">
        <v>1740</v>
      </c>
      <c r="K422" t="s">
        <v>206</v>
      </c>
      <c r="M422">
        <v>2</v>
      </c>
      <c r="N422">
        <v>4</v>
      </c>
      <c r="O422">
        <v>4.49</v>
      </c>
      <c r="P422" t="s">
        <v>1532</v>
      </c>
      <c r="Q422" t="s">
        <v>1533</v>
      </c>
      <c r="R422" t="s">
        <v>1767</v>
      </c>
      <c r="S422" t="s">
        <v>1742</v>
      </c>
      <c r="T422" t="s">
        <v>1909</v>
      </c>
      <c r="U422" t="s">
        <v>1884</v>
      </c>
      <c r="V422" t="b">
        <v>0</v>
      </c>
      <c r="W422" t="s">
        <v>1810</v>
      </c>
      <c r="X422" t="b">
        <v>0</v>
      </c>
      <c r="Y422">
        <v>8.98</v>
      </c>
      <c r="AB422">
        <v>3</v>
      </c>
      <c r="AC422" t="s">
        <v>1746</v>
      </c>
      <c r="AE422" t="b">
        <v>0</v>
      </c>
      <c r="AF422" t="b">
        <v>0</v>
      </c>
      <c r="AI422" t="s">
        <v>1611</v>
      </c>
      <c r="AJ422">
        <v>7</v>
      </c>
      <c r="AK422" t="s">
        <v>50</v>
      </c>
      <c r="AL422" t="s">
        <v>1824</v>
      </c>
      <c r="AM422" t="s">
        <v>89</v>
      </c>
      <c r="AN422">
        <v>130911705.93700001</v>
      </c>
      <c r="AP422" t="b">
        <v>0</v>
      </c>
      <c r="AR422" t="s">
        <v>1791</v>
      </c>
      <c r="AS422" t="s">
        <v>1791</v>
      </c>
      <c r="AT422" t="b">
        <v>1</v>
      </c>
      <c r="AU422" t="b">
        <v>0</v>
      </c>
      <c r="AV422" t="b">
        <v>0</v>
      </c>
      <c r="AW422">
        <v>1904512.9883999999</v>
      </c>
      <c r="AX422">
        <v>68.737628325143206</v>
      </c>
      <c r="AY422">
        <v>68.737628325143206</v>
      </c>
      <c r="AZ422">
        <v>0</v>
      </c>
      <c r="BA422">
        <v>0</v>
      </c>
      <c r="BB422">
        <v>3866119867.8302999</v>
      </c>
      <c r="BC422">
        <v>1623741148.8436</v>
      </c>
      <c r="BD422">
        <v>1428248268.0669999</v>
      </c>
      <c r="BE422">
        <v>2946139892.3053999</v>
      </c>
      <c r="BF422">
        <v>6918109284.7409</v>
      </c>
      <c r="BG422">
        <v>0</v>
      </c>
      <c r="BH422">
        <v>724295404.64999998</v>
      </c>
      <c r="BI422">
        <v>2673911172.4672999</v>
      </c>
      <c r="BJ422">
        <v>2033133173.7550001</v>
      </c>
      <c r="BK422">
        <v>324664046.22359997</v>
      </c>
      <c r="BL422">
        <v>5431339750.8723001</v>
      </c>
      <c r="BO422">
        <v>2075</v>
      </c>
      <c r="BP422" t="s">
        <v>1854</v>
      </c>
      <c r="BT422" t="s">
        <v>4354</v>
      </c>
      <c r="BU422" t="s">
        <v>1813</v>
      </c>
      <c r="BV422" t="s">
        <v>4355</v>
      </c>
      <c r="BW422" t="s">
        <v>1553</v>
      </c>
      <c r="BX422" t="s">
        <v>1553</v>
      </c>
      <c r="BY422" t="b">
        <v>1</v>
      </c>
      <c r="BZ422" t="s">
        <v>1553</v>
      </c>
      <c r="CA422" t="b">
        <v>0</v>
      </c>
      <c r="CB422" t="s">
        <v>1553</v>
      </c>
      <c r="CC422" t="b">
        <v>0</v>
      </c>
      <c r="CD422" t="s">
        <v>1553</v>
      </c>
      <c r="CE422" t="b">
        <v>0</v>
      </c>
      <c r="CF422" t="s">
        <v>1553</v>
      </c>
      <c r="CG422" t="b">
        <v>0</v>
      </c>
      <c r="CH422" t="s">
        <v>1553</v>
      </c>
      <c r="CI422" t="s">
        <v>1553</v>
      </c>
      <c r="CJ422" t="b">
        <v>0</v>
      </c>
      <c r="CK422" t="s">
        <v>1553</v>
      </c>
      <c r="CL422" t="s">
        <v>51</v>
      </c>
      <c r="CN422" t="b">
        <v>0</v>
      </c>
      <c r="CO422" t="s">
        <v>1778</v>
      </c>
      <c r="CW422" t="s">
        <v>1757</v>
      </c>
      <c r="CX422" t="s">
        <v>1758</v>
      </c>
      <c r="CY422" t="s">
        <v>1759</v>
      </c>
      <c r="CZ422" t="b">
        <v>0</v>
      </c>
      <c r="DA422" t="s">
        <v>1760</v>
      </c>
      <c r="DB422" t="s">
        <v>1761</v>
      </c>
    </row>
    <row r="423" spans="1:106">
      <c r="D423" t="s">
        <v>120</v>
      </c>
      <c r="E423" t="s">
        <v>4356</v>
      </c>
      <c r="F423" t="s">
        <v>4357</v>
      </c>
      <c r="G423" t="s">
        <v>3635</v>
      </c>
      <c r="H423" t="s">
        <v>4358</v>
      </c>
      <c r="I423" t="s">
        <v>5</v>
      </c>
      <c r="J423" t="s">
        <v>1740</v>
      </c>
      <c r="K423" t="s">
        <v>121</v>
      </c>
      <c r="M423">
        <v>2</v>
      </c>
      <c r="N423">
        <v>4</v>
      </c>
      <c r="O423">
        <v>1.56</v>
      </c>
      <c r="P423" t="s">
        <v>1532</v>
      </c>
      <c r="Q423" t="s">
        <v>1537</v>
      </c>
      <c r="R423" t="s">
        <v>1741</v>
      </c>
      <c r="S423" t="s">
        <v>1742</v>
      </c>
      <c r="T423" t="s">
        <v>1743</v>
      </c>
      <c r="U423" t="s">
        <v>2047</v>
      </c>
      <c r="V423" t="b">
        <v>0</v>
      </c>
      <c r="W423" t="s">
        <v>1745</v>
      </c>
      <c r="X423" t="b">
        <v>0</v>
      </c>
      <c r="Y423">
        <v>3.12</v>
      </c>
      <c r="AC423" t="s">
        <v>1746</v>
      </c>
      <c r="AE423" t="b">
        <v>1</v>
      </c>
      <c r="AF423" t="b">
        <v>0</v>
      </c>
      <c r="AI423" t="s">
        <v>1621</v>
      </c>
      <c r="AK423" t="s">
        <v>50</v>
      </c>
      <c r="AL423" t="s">
        <v>1977</v>
      </c>
      <c r="AM423" t="s">
        <v>89</v>
      </c>
      <c r="AN423">
        <v>48107865.211099997</v>
      </c>
      <c r="AP423" t="b">
        <v>0</v>
      </c>
      <c r="AR423" t="s">
        <v>1791</v>
      </c>
      <c r="AS423" t="s">
        <v>1791</v>
      </c>
      <c r="AT423" t="b">
        <v>1</v>
      </c>
      <c r="AU423" t="b">
        <v>0</v>
      </c>
      <c r="AV423" t="b">
        <v>0</v>
      </c>
      <c r="AW423">
        <v>948.83579999999995</v>
      </c>
      <c r="AX423">
        <v>50701.9920739468</v>
      </c>
      <c r="AY423">
        <v>50701.9920739468</v>
      </c>
      <c r="AZ423">
        <v>0</v>
      </c>
      <c r="BA423">
        <v>0</v>
      </c>
      <c r="BB423">
        <v>3846090485.7302999</v>
      </c>
      <c r="BC423">
        <v>1621395148.8436</v>
      </c>
      <c r="BD423">
        <v>1428248268.0669999</v>
      </c>
      <c r="BE423">
        <v>2939475699.8053002</v>
      </c>
      <c r="BF423">
        <v>6895733902.6408997</v>
      </c>
      <c r="BG423">
        <v>22830851.286600001</v>
      </c>
      <c r="BH423">
        <v>724295404.64999998</v>
      </c>
      <c r="BI423">
        <v>2353740360.6427002</v>
      </c>
      <c r="BJ423">
        <v>1740977930.6196001</v>
      </c>
      <c r="BK423">
        <v>324664046.22359997</v>
      </c>
      <c r="BL423">
        <v>4819013695.9123001</v>
      </c>
      <c r="BO423">
        <v>2055</v>
      </c>
      <c r="BP423" t="s">
        <v>1802</v>
      </c>
      <c r="BT423" t="s">
        <v>4359</v>
      </c>
      <c r="BU423" t="s">
        <v>1753</v>
      </c>
      <c r="BV423" t="s">
        <v>4360</v>
      </c>
      <c r="BW423" t="s">
        <v>4361</v>
      </c>
      <c r="BY423" t="b">
        <v>0</v>
      </c>
      <c r="CA423" t="b">
        <v>1</v>
      </c>
      <c r="CB423" t="s">
        <v>4362</v>
      </c>
      <c r="CC423" t="b">
        <v>0</v>
      </c>
      <c r="CE423" t="b">
        <v>1</v>
      </c>
      <c r="CF423" t="s">
        <v>3623</v>
      </c>
      <c r="CG423" t="b">
        <v>0</v>
      </c>
      <c r="CJ423" t="b">
        <v>0</v>
      </c>
      <c r="CL423" t="s">
        <v>70</v>
      </c>
      <c r="CN423" t="b">
        <v>0</v>
      </c>
      <c r="CO423" t="s">
        <v>1801</v>
      </c>
      <c r="CP423" t="s">
        <v>4363</v>
      </c>
      <c r="CW423" t="s">
        <v>1537</v>
      </c>
      <c r="CX423" t="s">
        <v>1758</v>
      </c>
      <c r="CY423" t="s">
        <v>1759</v>
      </c>
      <c r="CZ423" t="b">
        <v>0</v>
      </c>
      <c r="DA423" t="s">
        <v>1760</v>
      </c>
      <c r="DB423" t="s">
        <v>1761</v>
      </c>
    </row>
    <row r="424" spans="1:106">
      <c r="D424" t="s">
        <v>419</v>
      </c>
      <c r="E424" t="s">
        <v>4364</v>
      </c>
      <c r="F424" t="s">
        <v>1992</v>
      </c>
      <c r="G424" t="s">
        <v>4365</v>
      </c>
      <c r="H424" t="s">
        <v>2355</v>
      </c>
      <c r="I424" t="s">
        <v>1835</v>
      </c>
      <c r="J424" t="s">
        <v>1740</v>
      </c>
      <c r="K424" t="s">
        <v>420</v>
      </c>
      <c r="M424">
        <v>2</v>
      </c>
      <c r="N424">
        <v>4</v>
      </c>
      <c r="O424">
        <v>2.93</v>
      </c>
      <c r="P424" t="s">
        <v>1532</v>
      </c>
      <c r="Q424" t="s">
        <v>1532</v>
      </c>
      <c r="R424" t="s">
        <v>1836</v>
      </c>
      <c r="S424" t="s">
        <v>1768</v>
      </c>
      <c r="T424" t="s">
        <v>1837</v>
      </c>
      <c r="U424" t="s">
        <v>1892</v>
      </c>
      <c r="V424" t="b">
        <v>0</v>
      </c>
      <c r="W424" t="s">
        <v>2024</v>
      </c>
      <c r="X424" t="b">
        <v>0</v>
      </c>
      <c r="Y424">
        <v>5.86</v>
      </c>
      <c r="AC424" t="s">
        <v>1746</v>
      </c>
      <c r="AE424" t="b">
        <v>0</v>
      </c>
      <c r="AF424" t="b">
        <v>0</v>
      </c>
      <c r="AI424" t="s">
        <v>1621</v>
      </c>
      <c r="AK424" t="s">
        <v>50</v>
      </c>
      <c r="AL424" t="s">
        <v>2054</v>
      </c>
      <c r="AM424" t="s">
        <v>89</v>
      </c>
      <c r="AN424">
        <v>88297749.822099999</v>
      </c>
      <c r="AP424" t="b">
        <v>0</v>
      </c>
      <c r="AR424" t="s">
        <v>1791</v>
      </c>
      <c r="AS424" t="s">
        <v>1791</v>
      </c>
      <c r="AT424" t="b">
        <v>1</v>
      </c>
      <c r="AU424" t="b">
        <v>0</v>
      </c>
      <c r="AV424" t="b">
        <v>0</v>
      </c>
      <c r="AW424">
        <v>770119.73939999996</v>
      </c>
      <c r="AX424">
        <v>114.654572925068</v>
      </c>
      <c r="AY424">
        <v>114.654572925068</v>
      </c>
      <c r="AZ424">
        <v>0</v>
      </c>
      <c r="BA424">
        <v>0</v>
      </c>
      <c r="BB424">
        <v>3976517791.8302999</v>
      </c>
      <c r="BC424">
        <v>1623741148.8436</v>
      </c>
      <c r="BD424">
        <v>1428248268.0669999</v>
      </c>
      <c r="BE424">
        <v>2946139892.3053999</v>
      </c>
      <c r="BF424">
        <v>7028507208.7409</v>
      </c>
      <c r="BG424">
        <v>0</v>
      </c>
      <c r="BH424">
        <v>724295404.64999998</v>
      </c>
      <c r="BI424">
        <v>2708522414.6406002</v>
      </c>
      <c r="BJ424">
        <v>2033133173.7550001</v>
      </c>
      <c r="BK424">
        <v>324664046.22359997</v>
      </c>
      <c r="BL424">
        <v>5465950993.0455999</v>
      </c>
      <c r="BO424">
        <v>2075</v>
      </c>
      <c r="BP424" t="s">
        <v>1854</v>
      </c>
      <c r="BT424" t="s">
        <v>4366</v>
      </c>
      <c r="BU424" t="s">
        <v>2027</v>
      </c>
      <c r="BV424" t="s">
        <v>4367</v>
      </c>
      <c r="BY424" t="b">
        <v>1</v>
      </c>
      <c r="BZ424" t="s">
        <v>4284</v>
      </c>
      <c r="CA424" t="b">
        <v>0</v>
      </c>
      <c r="CC424" t="b">
        <v>1</v>
      </c>
      <c r="CD424" t="s">
        <v>4284</v>
      </c>
      <c r="CE424" t="b">
        <v>1</v>
      </c>
      <c r="CF424" t="s">
        <v>3623</v>
      </c>
      <c r="CG424" t="b">
        <v>0</v>
      </c>
      <c r="CJ424" t="b">
        <v>0</v>
      </c>
      <c r="CL424" t="s">
        <v>51</v>
      </c>
      <c r="CN424" t="b">
        <v>0</v>
      </c>
      <c r="CO424" t="s">
        <v>1778</v>
      </c>
      <c r="CP424" t="s">
        <v>4368</v>
      </c>
      <c r="CW424" t="s">
        <v>1532</v>
      </c>
      <c r="CX424" t="s">
        <v>1758</v>
      </c>
      <c r="CY424" t="s">
        <v>1759</v>
      </c>
      <c r="CZ424" t="b">
        <v>0</v>
      </c>
      <c r="DA424" t="s">
        <v>1760</v>
      </c>
      <c r="DB424" t="s">
        <v>1761</v>
      </c>
    </row>
    <row r="425" spans="1:106">
      <c r="D425" t="s">
        <v>399</v>
      </c>
      <c r="E425" t="s">
        <v>4369</v>
      </c>
      <c r="F425" t="s">
        <v>2694</v>
      </c>
      <c r="G425" t="s">
        <v>2006</v>
      </c>
      <c r="H425" t="s">
        <v>4370</v>
      </c>
      <c r="I425" t="s">
        <v>1835</v>
      </c>
      <c r="J425" t="s">
        <v>1740</v>
      </c>
      <c r="K425" t="s">
        <v>400</v>
      </c>
      <c r="M425">
        <v>2</v>
      </c>
      <c r="N425">
        <v>2</v>
      </c>
      <c r="O425">
        <v>1.71</v>
      </c>
      <c r="P425" t="s">
        <v>1532</v>
      </c>
      <c r="Q425" t="s">
        <v>1532</v>
      </c>
      <c r="R425" t="s">
        <v>1909</v>
      </c>
      <c r="S425" t="s">
        <v>1892</v>
      </c>
      <c r="T425" t="s">
        <v>2023</v>
      </c>
      <c r="U425" t="s">
        <v>1837</v>
      </c>
      <c r="V425" t="b">
        <v>0</v>
      </c>
      <c r="W425" t="s">
        <v>1838</v>
      </c>
      <c r="X425" t="b">
        <v>0</v>
      </c>
      <c r="Y425">
        <v>0</v>
      </c>
      <c r="AC425" t="s">
        <v>1746</v>
      </c>
      <c r="AE425" t="b">
        <v>0</v>
      </c>
      <c r="AF425" t="b">
        <v>1</v>
      </c>
      <c r="AG425" t="s">
        <v>1841</v>
      </c>
      <c r="AI425" t="s">
        <v>1618</v>
      </c>
      <c r="AK425" t="s">
        <v>50</v>
      </c>
      <c r="AL425" t="s">
        <v>1977</v>
      </c>
      <c r="AM425" t="s">
        <v>99</v>
      </c>
      <c r="AN425">
        <v>47868059.434299998</v>
      </c>
      <c r="AP425" t="b">
        <v>0</v>
      </c>
      <c r="AR425" t="s">
        <v>1791</v>
      </c>
      <c r="AS425" t="s">
        <v>1791</v>
      </c>
      <c r="AT425" t="b">
        <v>1</v>
      </c>
      <c r="AU425" t="b">
        <v>0</v>
      </c>
      <c r="AV425" t="b">
        <v>0</v>
      </c>
      <c r="AW425">
        <v>1155410.5530000001</v>
      </c>
      <c r="AX425">
        <v>41.429480897490102</v>
      </c>
      <c r="AY425">
        <v>41.429480897490102</v>
      </c>
      <c r="AZ425">
        <v>0</v>
      </c>
      <c r="BA425">
        <v>0</v>
      </c>
      <c r="BB425">
        <v>3976517791.8302999</v>
      </c>
      <c r="BC425">
        <v>1623741148.8436</v>
      </c>
      <c r="BD425">
        <v>1428248268.0669999</v>
      </c>
      <c r="BE425">
        <v>2946139892.3053999</v>
      </c>
      <c r="BF425">
        <v>7028507208.7409</v>
      </c>
      <c r="BG425">
        <v>0</v>
      </c>
      <c r="BH425">
        <v>724295404.64999998</v>
      </c>
      <c r="BI425">
        <v>2708522414.6406002</v>
      </c>
      <c r="BJ425">
        <v>2033133173.7550001</v>
      </c>
      <c r="BK425">
        <v>324664046.22359997</v>
      </c>
      <c r="BL425">
        <v>5465950993.0455999</v>
      </c>
      <c r="BO425">
        <v>2075</v>
      </c>
      <c r="BP425" t="s">
        <v>1854</v>
      </c>
      <c r="BT425" t="s">
        <v>4371</v>
      </c>
      <c r="BU425" t="s">
        <v>1844</v>
      </c>
      <c r="BV425" t="s">
        <v>4372</v>
      </c>
      <c r="BY425" t="b">
        <v>1</v>
      </c>
      <c r="BZ425" t="s">
        <v>3896</v>
      </c>
      <c r="CA425" t="b">
        <v>0</v>
      </c>
      <c r="CC425" t="b">
        <v>1</v>
      </c>
      <c r="CD425" t="s">
        <v>3896</v>
      </c>
      <c r="CE425" t="b">
        <v>0</v>
      </c>
      <c r="CG425" t="b">
        <v>0</v>
      </c>
      <c r="CJ425" t="b">
        <v>0</v>
      </c>
      <c r="CL425" t="s">
        <v>51</v>
      </c>
      <c r="CN425" t="b">
        <v>0</v>
      </c>
      <c r="CO425" t="s">
        <v>1801</v>
      </c>
      <c r="CP425" t="s">
        <v>4373</v>
      </c>
      <c r="CW425" t="s">
        <v>1532</v>
      </c>
      <c r="CX425" t="s">
        <v>1758</v>
      </c>
      <c r="CY425" t="s">
        <v>1759</v>
      </c>
      <c r="CZ425" t="b">
        <v>0</v>
      </c>
      <c r="DA425" t="s">
        <v>1760</v>
      </c>
      <c r="DB425" t="s">
        <v>1848</v>
      </c>
    </row>
    <row r="426" spans="1:106">
      <c r="D426" t="s">
        <v>784</v>
      </c>
      <c r="E426" t="s">
        <v>4374</v>
      </c>
      <c r="F426" t="s">
        <v>4375</v>
      </c>
      <c r="G426" t="s">
        <v>3650</v>
      </c>
      <c r="H426" t="s">
        <v>2051</v>
      </c>
      <c r="I426" t="s">
        <v>1835</v>
      </c>
      <c r="J426" t="s">
        <v>1740</v>
      </c>
      <c r="K426" t="s">
        <v>785</v>
      </c>
      <c r="M426">
        <v>2</v>
      </c>
      <c r="N426">
        <v>2</v>
      </c>
      <c r="O426">
        <v>2</v>
      </c>
      <c r="P426" t="s">
        <v>1532</v>
      </c>
      <c r="Q426" t="s">
        <v>1532</v>
      </c>
      <c r="R426" t="s">
        <v>1909</v>
      </c>
      <c r="S426" t="s">
        <v>1892</v>
      </c>
      <c r="T426" t="s">
        <v>1999</v>
      </c>
      <c r="U426" t="s">
        <v>1809</v>
      </c>
      <c r="V426" t="b">
        <v>0</v>
      </c>
      <c r="W426" t="s">
        <v>1976</v>
      </c>
      <c r="X426" t="b">
        <v>0</v>
      </c>
      <c r="Y426">
        <v>0</v>
      </c>
      <c r="AC426" t="s">
        <v>1746</v>
      </c>
      <c r="AE426" t="b">
        <v>0</v>
      </c>
      <c r="AF426" t="b">
        <v>1</v>
      </c>
      <c r="AG426" t="s">
        <v>1841</v>
      </c>
      <c r="AI426" t="s">
        <v>1616</v>
      </c>
      <c r="AK426" t="s">
        <v>50</v>
      </c>
      <c r="AL426" t="s">
        <v>2054</v>
      </c>
      <c r="AM426" t="s">
        <v>99</v>
      </c>
      <c r="AN426">
        <v>53320032.786399998</v>
      </c>
      <c r="AP426" t="b">
        <v>0</v>
      </c>
      <c r="AR426" t="s">
        <v>1791</v>
      </c>
      <c r="AS426" t="s">
        <v>1791</v>
      </c>
      <c r="AT426" t="b">
        <v>1</v>
      </c>
      <c r="AU426" t="b">
        <v>0</v>
      </c>
      <c r="AV426" t="b">
        <v>0</v>
      </c>
      <c r="AW426">
        <v>720854.21100000001</v>
      </c>
      <c r="AX426">
        <v>73.967845332298396</v>
      </c>
      <c r="AY426">
        <v>73.967845332298396</v>
      </c>
      <c r="AZ426">
        <v>0</v>
      </c>
      <c r="BA426">
        <v>0</v>
      </c>
      <c r="BB426">
        <v>3976517791.8302999</v>
      </c>
      <c r="BC426">
        <v>1623741148.8436</v>
      </c>
      <c r="BD426">
        <v>1428248268.0669999</v>
      </c>
      <c r="BE426">
        <v>2946139892.3053999</v>
      </c>
      <c r="BF426">
        <v>7028507208.7409</v>
      </c>
      <c r="BG426">
        <v>0</v>
      </c>
      <c r="BH426">
        <v>724295404.64999998</v>
      </c>
      <c r="BI426">
        <v>2708522414.6406002</v>
      </c>
      <c r="BJ426">
        <v>2033133173.7550001</v>
      </c>
      <c r="BK426">
        <v>324664046.22359997</v>
      </c>
      <c r="BL426">
        <v>5465950993.0455999</v>
      </c>
      <c r="BO426">
        <v>2055</v>
      </c>
      <c r="BP426" t="s">
        <v>1802</v>
      </c>
      <c r="BT426" t="s">
        <v>4376</v>
      </c>
      <c r="BU426" t="s">
        <v>1980</v>
      </c>
      <c r="BV426" t="s">
        <v>4377</v>
      </c>
      <c r="BY426" t="b">
        <v>1</v>
      </c>
      <c r="BZ426" t="s">
        <v>4284</v>
      </c>
      <c r="CA426" t="b">
        <v>0</v>
      </c>
      <c r="CC426" t="b">
        <v>0</v>
      </c>
      <c r="CE426" t="b">
        <v>0</v>
      </c>
      <c r="CG426" t="b">
        <v>0</v>
      </c>
      <c r="CJ426" t="b">
        <v>0</v>
      </c>
      <c r="CL426" t="s">
        <v>51</v>
      </c>
      <c r="CN426" t="b">
        <v>0</v>
      </c>
      <c r="CO426" t="s">
        <v>1801</v>
      </c>
      <c r="CP426" t="s">
        <v>4378</v>
      </c>
      <c r="CW426" t="s">
        <v>1532</v>
      </c>
      <c r="CX426" t="s">
        <v>1758</v>
      </c>
      <c r="CY426" t="s">
        <v>1759</v>
      </c>
      <c r="CZ426" t="b">
        <v>0</v>
      </c>
      <c r="DA426" t="s">
        <v>1760</v>
      </c>
      <c r="DB426" t="s">
        <v>1848</v>
      </c>
    </row>
    <row r="427" spans="1:106">
      <c r="A427" t="s">
        <v>1751</v>
      </c>
      <c r="D427" t="s">
        <v>324</v>
      </c>
      <c r="E427" t="s">
        <v>4379</v>
      </c>
      <c r="F427" t="s">
        <v>4380</v>
      </c>
      <c r="G427" t="s">
        <v>4381</v>
      </c>
      <c r="H427" t="s">
        <v>4382</v>
      </c>
      <c r="I427" t="s">
        <v>1807</v>
      </c>
      <c r="J427" t="s">
        <v>1740</v>
      </c>
      <c r="K427" t="s">
        <v>48</v>
      </c>
      <c r="M427">
        <v>0</v>
      </c>
      <c r="N427">
        <v>2</v>
      </c>
      <c r="O427">
        <v>0.7</v>
      </c>
      <c r="P427" t="s">
        <v>1540</v>
      </c>
      <c r="Q427" t="s">
        <v>1532</v>
      </c>
      <c r="S427" t="s">
        <v>1909</v>
      </c>
      <c r="U427" t="s">
        <v>2047</v>
      </c>
      <c r="V427" t="b">
        <v>0</v>
      </c>
      <c r="W427" t="s">
        <v>3700</v>
      </c>
      <c r="X427" t="b">
        <v>0</v>
      </c>
      <c r="Y427">
        <v>1.4</v>
      </c>
      <c r="AC427" t="s">
        <v>1746</v>
      </c>
      <c r="AE427" t="b">
        <v>0</v>
      </c>
      <c r="AF427" t="b">
        <v>0</v>
      </c>
      <c r="AK427" t="s">
        <v>50</v>
      </c>
      <c r="AL427" t="s">
        <v>1977</v>
      </c>
      <c r="AM427" t="s">
        <v>49</v>
      </c>
      <c r="AN427">
        <v>13691359.5</v>
      </c>
      <c r="AP427" t="b">
        <v>0</v>
      </c>
      <c r="AR427" t="s">
        <v>1616</v>
      </c>
      <c r="AS427" t="s">
        <v>2025</v>
      </c>
      <c r="AT427" t="b">
        <v>1</v>
      </c>
      <c r="AU427" t="b">
        <v>0</v>
      </c>
      <c r="AV427" t="b">
        <v>0</v>
      </c>
      <c r="AW427">
        <v>0</v>
      </c>
      <c r="AY427">
        <v>2.0300000000000001E-3</v>
      </c>
      <c r="AZ427">
        <v>0</v>
      </c>
      <c r="BA427">
        <v>0</v>
      </c>
      <c r="BB427">
        <v>3976517791.8302999</v>
      </c>
      <c r="BC427">
        <v>1623741148.8436</v>
      </c>
      <c r="BD427">
        <v>1428248268.0669999</v>
      </c>
      <c r="BE427">
        <v>2946139892.3053999</v>
      </c>
      <c r="BF427">
        <v>7028507208.7409</v>
      </c>
      <c r="BG427">
        <v>0</v>
      </c>
      <c r="BH427">
        <v>724295404.64999998</v>
      </c>
      <c r="BI427">
        <v>2708522414.6406002</v>
      </c>
      <c r="BJ427">
        <v>2033133173.7550001</v>
      </c>
      <c r="BK427">
        <v>324664046.22359997</v>
      </c>
      <c r="BL427">
        <v>5465950993.0455999</v>
      </c>
      <c r="BO427">
        <v>2045</v>
      </c>
      <c r="BP427" t="s">
        <v>1751</v>
      </c>
      <c r="BT427" t="s">
        <v>4383</v>
      </c>
      <c r="BU427" t="s">
        <v>3702</v>
      </c>
      <c r="BV427" t="s">
        <v>4384</v>
      </c>
      <c r="BY427" t="b">
        <v>0</v>
      </c>
      <c r="CA427" t="b">
        <v>0</v>
      </c>
      <c r="CC427" t="b">
        <v>0</v>
      </c>
      <c r="CE427" t="b">
        <v>1</v>
      </c>
      <c r="CF427" t="s">
        <v>3623</v>
      </c>
      <c r="CG427" t="b">
        <v>0</v>
      </c>
      <c r="CJ427" t="b">
        <v>0</v>
      </c>
      <c r="CL427" t="s">
        <v>51</v>
      </c>
      <c r="CN427" t="b">
        <v>0</v>
      </c>
      <c r="CO427" t="s">
        <v>1553</v>
      </c>
      <c r="CP427" t="s">
        <v>4385</v>
      </c>
      <c r="CW427" t="s">
        <v>1532</v>
      </c>
      <c r="CX427" t="s">
        <v>49</v>
      </c>
      <c r="CY427" t="s">
        <v>1815</v>
      </c>
      <c r="CZ427" t="b">
        <v>0</v>
      </c>
      <c r="DA427" t="s">
        <v>1760</v>
      </c>
      <c r="DB427" t="s">
        <v>1939</v>
      </c>
    </row>
    <row r="428" spans="1:106">
      <c r="D428" t="s">
        <v>210</v>
      </c>
      <c r="E428" t="s">
        <v>4386</v>
      </c>
      <c r="F428" t="s">
        <v>4387</v>
      </c>
      <c r="G428" t="s">
        <v>4388</v>
      </c>
      <c r="H428" t="s">
        <v>2012</v>
      </c>
      <c r="I428" t="s">
        <v>2246</v>
      </c>
      <c r="J428" t="s">
        <v>1740</v>
      </c>
      <c r="K428" t="s">
        <v>211</v>
      </c>
      <c r="M428">
        <v>0</v>
      </c>
      <c r="N428">
        <v>2</v>
      </c>
      <c r="O428">
        <v>1.28</v>
      </c>
      <c r="P428" t="s">
        <v>1540</v>
      </c>
      <c r="Q428" t="s">
        <v>1532</v>
      </c>
      <c r="S428" t="s">
        <v>1836</v>
      </c>
      <c r="U428" t="s">
        <v>2042</v>
      </c>
      <c r="V428" t="b">
        <v>0</v>
      </c>
      <c r="W428" t="s">
        <v>2714</v>
      </c>
      <c r="X428" t="b">
        <v>0</v>
      </c>
      <c r="Y428">
        <v>2.56</v>
      </c>
      <c r="AC428" t="s">
        <v>1746</v>
      </c>
      <c r="AE428" t="b">
        <v>0</v>
      </c>
      <c r="AF428" t="b">
        <v>0</v>
      </c>
      <c r="AI428" t="s">
        <v>1616</v>
      </c>
      <c r="AK428" t="s">
        <v>50</v>
      </c>
      <c r="AL428" t="s">
        <v>1748</v>
      </c>
      <c r="AM428" t="s">
        <v>49</v>
      </c>
      <c r="AN428">
        <v>37732760.041299999</v>
      </c>
      <c r="AP428" t="b">
        <v>0</v>
      </c>
      <c r="AR428" t="s">
        <v>1791</v>
      </c>
      <c r="AS428" t="s">
        <v>1791</v>
      </c>
      <c r="AT428" t="b">
        <v>1</v>
      </c>
      <c r="AU428" t="b">
        <v>0</v>
      </c>
      <c r="AV428" t="b">
        <v>0</v>
      </c>
      <c r="AW428">
        <v>4064112.6041999999</v>
      </c>
      <c r="AX428">
        <v>9.2843785879189493</v>
      </c>
      <c r="AY428">
        <v>9.2843785879189493</v>
      </c>
      <c r="AZ428">
        <v>0</v>
      </c>
      <c r="BA428">
        <v>17806518.2925</v>
      </c>
      <c r="BB428">
        <v>1386390317.5</v>
      </c>
      <c r="BC428">
        <v>81256401.7579</v>
      </c>
      <c r="BD428">
        <v>395985184.15609998</v>
      </c>
      <c r="BE428">
        <v>2874011776.6861</v>
      </c>
      <c r="BF428">
        <v>1863631903.414</v>
      </c>
      <c r="BG428">
        <v>0</v>
      </c>
      <c r="BH428">
        <v>724295404.64999998</v>
      </c>
      <c r="BI428">
        <v>88938794.261999995</v>
      </c>
      <c r="BJ428">
        <v>414963262.07630002</v>
      </c>
      <c r="BK428">
        <v>324664046.22359997</v>
      </c>
      <c r="BL428">
        <v>1228197460.9883001</v>
      </c>
      <c r="BO428">
        <v>2045</v>
      </c>
      <c r="BP428" t="s">
        <v>1751</v>
      </c>
      <c r="BT428" t="s">
        <v>4389</v>
      </c>
      <c r="BU428" t="s">
        <v>2716</v>
      </c>
      <c r="BV428" t="s">
        <v>4390</v>
      </c>
      <c r="BY428" t="b">
        <v>1</v>
      </c>
      <c r="BZ428" t="s">
        <v>2115</v>
      </c>
      <c r="CA428" t="b">
        <v>0</v>
      </c>
      <c r="CC428" t="b">
        <v>1</v>
      </c>
      <c r="CD428" t="s">
        <v>2115</v>
      </c>
      <c r="CE428" t="b">
        <v>0</v>
      </c>
      <c r="CG428" t="b">
        <v>0</v>
      </c>
      <c r="CJ428" t="b">
        <v>0</v>
      </c>
      <c r="CL428" t="s">
        <v>51</v>
      </c>
      <c r="CN428" t="b">
        <v>0</v>
      </c>
      <c r="CO428" t="s">
        <v>1553</v>
      </c>
      <c r="CP428" t="s">
        <v>4391</v>
      </c>
      <c r="CW428" t="s">
        <v>1532</v>
      </c>
      <c r="CX428" t="s">
        <v>49</v>
      </c>
      <c r="CY428" t="s">
        <v>2250</v>
      </c>
      <c r="CZ428" t="b">
        <v>0</v>
      </c>
      <c r="DA428" t="s">
        <v>1760</v>
      </c>
      <c r="DB428" t="s">
        <v>1761</v>
      </c>
    </row>
    <row r="429" spans="1:106">
      <c r="A429" t="s">
        <v>1802</v>
      </c>
      <c r="B429" t="s">
        <v>2469</v>
      </c>
      <c r="D429" t="s">
        <v>396</v>
      </c>
      <c r="E429" t="s">
        <v>4392</v>
      </c>
      <c r="F429" t="s">
        <v>4393</v>
      </c>
      <c r="G429" t="s">
        <v>4394</v>
      </c>
      <c r="H429" t="s">
        <v>1861</v>
      </c>
      <c r="I429" t="s">
        <v>1807</v>
      </c>
      <c r="J429" t="s">
        <v>1740</v>
      </c>
      <c r="K429" t="s">
        <v>48</v>
      </c>
      <c r="M429">
        <v>0</v>
      </c>
      <c r="N429">
        <v>2</v>
      </c>
      <c r="O429">
        <v>1.25</v>
      </c>
      <c r="P429" t="s">
        <v>1540</v>
      </c>
      <c r="Q429" t="s">
        <v>1532</v>
      </c>
      <c r="S429" t="s">
        <v>1909</v>
      </c>
      <c r="U429" t="s">
        <v>2047</v>
      </c>
      <c r="V429" t="b">
        <v>0</v>
      </c>
      <c r="W429" t="s">
        <v>2541</v>
      </c>
      <c r="X429" t="b">
        <v>0</v>
      </c>
      <c r="Y429">
        <v>2.5</v>
      </c>
      <c r="AB429">
        <v>3</v>
      </c>
      <c r="AC429" t="s">
        <v>1746</v>
      </c>
      <c r="AE429" t="b">
        <v>0</v>
      </c>
      <c r="AF429" t="b">
        <v>0</v>
      </c>
      <c r="AI429" t="s">
        <v>1611</v>
      </c>
      <c r="AJ429">
        <v>7</v>
      </c>
      <c r="AK429" t="s">
        <v>50</v>
      </c>
      <c r="AL429" t="s">
        <v>1824</v>
      </c>
      <c r="AM429" t="s">
        <v>49</v>
      </c>
      <c r="AN429">
        <v>22453031.2498</v>
      </c>
      <c r="AP429" t="b">
        <v>0</v>
      </c>
      <c r="AR429" t="s">
        <v>1616</v>
      </c>
      <c r="AS429" t="s">
        <v>1825</v>
      </c>
      <c r="AT429" t="b">
        <v>1</v>
      </c>
      <c r="AU429" t="b">
        <v>0</v>
      </c>
      <c r="AV429" t="b">
        <v>0</v>
      </c>
      <c r="AW429">
        <v>0</v>
      </c>
      <c r="AY429">
        <v>2.0400000000000001E-3</v>
      </c>
      <c r="AZ429">
        <v>0</v>
      </c>
      <c r="BA429">
        <v>0</v>
      </c>
      <c r="BB429">
        <v>1285590317.5</v>
      </c>
      <c r="BC429">
        <v>53963475</v>
      </c>
      <c r="BD429">
        <v>313466502.68589997</v>
      </c>
      <c r="BE429">
        <v>2874011776.6861</v>
      </c>
      <c r="BF429">
        <v>1653020295.1859</v>
      </c>
      <c r="BG429">
        <v>10595812.4999</v>
      </c>
      <c r="BH429">
        <v>0</v>
      </c>
      <c r="BI429">
        <v>88938794.261999995</v>
      </c>
      <c r="BJ429">
        <v>198867452.45230001</v>
      </c>
      <c r="BK429">
        <v>244093954.65509999</v>
      </c>
      <c r="BL429">
        <v>287806246.71429998</v>
      </c>
      <c r="BO429">
        <v>2055</v>
      </c>
      <c r="BP429" t="s">
        <v>1802</v>
      </c>
      <c r="BT429" t="s">
        <v>4395</v>
      </c>
      <c r="BU429" t="s">
        <v>2543</v>
      </c>
      <c r="BV429" t="s">
        <v>4396</v>
      </c>
      <c r="BW429" t="s">
        <v>1553</v>
      </c>
      <c r="BX429" t="s">
        <v>1553</v>
      </c>
      <c r="BY429" t="b">
        <v>1</v>
      </c>
      <c r="BZ429" t="s">
        <v>1553</v>
      </c>
      <c r="CA429" t="b">
        <v>0</v>
      </c>
      <c r="CB429" t="s">
        <v>1553</v>
      </c>
      <c r="CC429" t="b">
        <v>0</v>
      </c>
      <c r="CD429" t="s">
        <v>1553</v>
      </c>
      <c r="CE429" t="b">
        <v>0</v>
      </c>
      <c r="CF429" t="s">
        <v>1553</v>
      </c>
      <c r="CG429" t="b">
        <v>0</v>
      </c>
      <c r="CH429" t="s">
        <v>1553</v>
      </c>
      <c r="CI429" t="s">
        <v>1553</v>
      </c>
      <c r="CJ429" t="b">
        <v>0</v>
      </c>
      <c r="CK429" t="s">
        <v>1553</v>
      </c>
      <c r="CL429" t="s">
        <v>51</v>
      </c>
      <c r="CN429" t="b">
        <v>0</v>
      </c>
      <c r="CO429" t="s">
        <v>1553</v>
      </c>
      <c r="CW429" t="s">
        <v>1532</v>
      </c>
      <c r="CX429" t="s">
        <v>49</v>
      </c>
      <c r="CY429" t="s">
        <v>1815</v>
      </c>
      <c r="CZ429" t="b">
        <v>0</v>
      </c>
      <c r="DA429" t="s">
        <v>1760</v>
      </c>
      <c r="DB429" t="s">
        <v>1939</v>
      </c>
    </row>
    <row r="430" spans="1:106">
      <c r="A430" t="s">
        <v>1751</v>
      </c>
      <c r="D430" t="s">
        <v>661</v>
      </c>
      <c r="E430" t="s">
        <v>4397</v>
      </c>
      <c r="F430" t="s">
        <v>4393</v>
      </c>
      <c r="G430" t="s">
        <v>1859</v>
      </c>
      <c r="H430" t="s">
        <v>4398</v>
      </c>
      <c r="I430" t="s">
        <v>1835</v>
      </c>
      <c r="J430" t="s">
        <v>1740</v>
      </c>
      <c r="K430" t="s">
        <v>662</v>
      </c>
      <c r="M430">
        <v>2</v>
      </c>
      <c r="N430">
        <v>4</v>
      </c>
      <c r="O430">
        <v>1.23</v>
      </c>
      <c r="P430" t="s">
        <v>1532</v>
      </c>
      <c r="Q430" t="s">
        <v>1537</v>
      </c>
      <c r="R430" t="s">
        <v>1882</v>
      </c>
      <c r="S430" t="s">
        <v>1742</v>
      </c>
      <c r="T430" t="s">
        <v>1999</v>
      </c>
      <c r="U430" t="s">
        <v>1892</v>
      </c>
      <c r="V430" t="b">
        <v>0</v>
      </c>
      <c r="W430" t="s">
        <v>1810</v>
      </c>
      <c r="X430" t="b">
        <v>1</v>
      </c>
      <c r="Y430">
        <v>2.46</v>
      </c>
      <c r="AB430">
        <v>3</v>
      </c>
      <c r="AC430" t="s">
        <v>1746</v>
      </c>
      <c r="AE430" t="b">
        <v>0</v>
      </c>
      <c r="AF430" t="b">
        <v>0</v>
      </c>
      <c r="AI430" t="s">
        <v>1611</v>
      </c>
      <c r="AJ430">
        <v>7</v>
      </c>
      <c r="AK430" t="s">
        <v>50</v>
      </c>
      <c r="AL430" t="s">
        <v>1824</v>
      </c>
      <c r="AM430" t="s">
        <v>89</v>
      </c>
      <c r="AN430">
        <v>35862226.793399997</v>
      </c>
      <c r="AP430" t="b">
        <v>0</v>
      </c>
      <c r="AR430" t="s">
        <v>1616</v>
      </c>
      <c r="AS430" t="s">
        <v>1825</v>
      </c>
      <c r="AT430" t="b">
        <v>1</v>
      </c>
      <c r="AU430" t="b">
        <v>0</v>
      </c>
      <c r="AV430" t="b">
        <v>0</v>
      </c>
      <c r="AW430">
        <v>84127.507199999993</v>
      </c>
      <c r="AX430">
        <v>426.284196299614</v>
      </c>
      <c r="AY430">
        <v>2.0300000000000001E-3</v>
      </c>
      <c r="AZ430">
        <v>0</v>
      </c>
      <c r="BA430">
        <v>17019361.868099999</v>
      </c>
      <c r="BB430">
        <v>44600000</v>
      </c>
      <c r="BC430">
        <v>26963475</v>
      </c>
      <c r="BD430">
        <v>291920180.98369998</v>
      </c>
      <c r="BE430">
        <v>1305437197.1675</v>
      </c>
      <c r="BF430">
        <v>363483655.98369998</v>
      </c>
      <c r="BG430">
        <v>0</v>
      </c>
      <c r="BH430">
        <v>0</v>
      </c>
      <c r="BI430">
        <v>0</v>
      </c>
      <c r="BJ430">
        <v>0</v>
      </c>
      <c r="BK430">
        <v>0</v>
      </c>
      <c r="BL430">
        <v>0</v>
      </c>
      <c r="BO430">
        <v>2045</v>
      </c>
      <c r="BP430" t="s">
        <v>1751</v>
      </c>
      <c r="BT430" t="s">
        <v>4399</v>
      </c>
      <c r="BU430" t="s">
        <v>1813</v>
      </c>
      <c r="BV430" t="s">
        <v>4400</v>
      </c>
      <c r="BW430" t="s">
        <v>1553</v>
      </c>
      <c r="BX430" t="s">
        <v>1553</v>
      </c>
      <c r="BY430" t="b">
        <v>1</v>
      </c>
      <c r="BZ430" t="s">
        <v>1553</v>
      </c>
      <c r="CA430" t="b">
        <v>0</v>
      </c>
      <c r="CB430" t="s">
        <v>1553</v>
      </c>
      <c r="CC430" t="b">
        <v>0</v>
      </c>
      <c r="CD430" t="s">
        <v>1553</v>
      </c>
      <c r="CE430" t="b">
        <v>0</v>
      </c>
      <c r="CF430" t="s">
        <v>1553</v>
      </c>
      <c r="CG430" t="b">
        <v>0</v>
      </c>
      <c r="CH430" t="s">
        <v>1553</v>
      </c>
      <c r="CI430" t="s">
        <v>1553</v>
      </c>
      <c r="CJ430" t="b">
        <v>0</v>
      </c>
      <c r="CK430" t="s">
        <v>1553</v>
      </c>
      <c r="CL430" t="s">
        <v>51</v>
      </c>
      <c r="CN430" t="b">
        <v>0</v>
      </c>
      <c r="CO430" t="s">
        <v>1778</v>
      </c>
      <c r="CP430" t="s">
        <v>4401</v>
      </c>
      <c r="CW430" t="s">
        <v>1537</v>
      </c>
      <c r="CX430" t="s">
        <v>1758</v>
      </c>
      <c r="CY430" t="s">
        <v>1759</v>
      </c>
      <c r="CZ430" t="b">
        <v>0</v>
      </c>
      <c r="DA430" t="s">
        <v>1760</v>
      </c>
      <c r="DB430" t="s">
        <v>1761</v>
      </c>
    </row>
    <row r="431" spans="1:106">
      <c r="D431" t="s">
        <v>161</v>
      </c>
      <c r="E431" t="s">
        <v>4402</v>
      </c>
      <c r="F431" t="s">
        <v>4403</v>
      </c>
      <c r="G431" t="s">
        <v>2046</v>
      </c>
      <c r="H431" t="s">
        <v>4404</v>
      </c>
      <c r="I431" t="s">
        <v>2246</v>
      </c>
      <c r="J431" t="s">
        <v>1740</v>
      </c>
      <c r="K431" t="s">
        <v>162</v>
      </c>
      <c r="L431" t="s">
        <v>4405</v>
      </c>
      <c r="O431">
        <v>0.5</v>
      </c>
      <c r="P431" t="s">
        <v>1538</v>
      </c>
      <c r="Q431" t="s">
        <v>1538</v>
      </c>
      <c r="R431" t="s">
        <v>2042</v>
      </c>
      <c r="S431" t="s">
        <v>1892</v>
      </c>
      <c r="T431" t="s">
        <v>2042</v>
      </c>
      <c r="U431" t="s">
        <v>1837</v>
      </c>
      <c r="V431" t="b">
        <v>0</v>
      </c>
      <c r="W431" t="s">
        <v>2541</v>
      </c>
      <c r="X431" t="b">
        <v>0</v>
      </c>
      <c r="Y431">
        <v>1</v>
      </c>
      <c r="AE431" t="b">
        <v>0</v>
      </c>
      <c r="AF431" t="b">
        <v>0</v>
      </c>
      <c r="AK431" t="s">
        <v>50</v>
      </c>
      <c r="AL431" t="s">
        <v>1977</v>
      </c>
      <c r="AM431" t="s">
        <v>68</v>
      </c>
      <c r="AN431">
        <v>5750000</v>
      </c>
      <c r="AP431" t="b">
        <v>0</v>
      </c>
      <c r="AR431" t="s">
        <v>1791</v>
      </c>
      <c r="AS431" t="s">
        <v>1791</v>
      </c>
      <c r="AT431" t="b">
        <v>1</v>
      </c>
      <c r="AU431" t="b">
        <v>0</v>
      </c>
      <c r="AV431" t="b">
        <v>0</v>
      </c>
      <c r="AW431">
        <v>0</v>
      </c>
      <c r="AY431">
        <v>999999.99</v>
      </c>
      <c r="AZ431">
        <v>0</v>
      </c>
      <c r="BA431">
        <v>0</v>
      </c>
      <c r="BB431">
        <v>3976517791.8302999</v>
      </c>
      <c r="BC431">
        <v>1623741148.8436</v>
      </c>
      <c r="BD431">
        <v>1428248268.0669999</v>
      </c>
      <c r="BE431">
        <v>2947729735.1052999</v>
      </c>
      <c r="BF431">
        <v>7028507208.7409</v>
      </c>
      <c r="BG431">
        <v>0</v>
      </c>
      <c r="BH431">
        <v>724295404.64999998</v>
      </c>
      <c r="BI431">
        <v>2729832414.2305002</v>
      </c>
      <c r="BJ431">
        <v>2033133173.7550001</v>
      </c>
      <c r="BK431">
        <v>324664046.22359997</v>
      </c>
      <c r="BL431">
        <v>5487260992.6355</v>
      </c>
      <c r="BO431">
        <v>2055</v>
      </c>
      <c r="BP431" t="s">
        <v>1802</v>
      </c>
      <c r="BT431" t="s">
        <v>4406</v>
      </c>
      <c r="BU431" t="s">
        <v>2543</v>
      </c>
      <c r="BV431" t="s">
        <v>4407</v>
      </c>
      <c r="BY431" t="b">
        <v>0</v>
      </c>
      <c r="CA431" t="b">
        <v>0</v>
      </c>
      <c r="CC431" t="b">
        <v>0</v>
      </c>
      <c r="CE431" t="b">
        <v>0</v>
      </c>
      <c r="CG431" t="b">
        <v>0</v>
      </c>
      <c r="CJ431" t="b">
        <v>0</v>
      </c>
      <c r="CL431" t="s">
        <v>51</v>
      </c>
      <c r="CN431" t="b">
        <v>0</v>
      </c>
      <c r="CO431" t="s">
        <v>1553</v>
      </c>
      <c r="CW431" t="s">
        <v>1538</v>
      </c>
      <c r="CX431" t="s">
        <v>1758</v>
      </c>
      <c r="CY431" t="s">
        <v>2250</v>
      </c>
      <c r="CZ431" t="b">
        <v>0</v>
      </c>
      <c r="DA431" t="s">
        <v>1760</v>
      </c>
      <c r="DB431" t="s">
        <v>1939</v>
      </c>
    </row>
    <row r="432" spans="1:106">
      <c r="D432" t="s">
        <v>685</v>
      </c>
      <c r="E432" t="s">
        <v>4408</v>
      </c>
      <c r="F432" t="s">
        <v>4323</v>
      </c>
      <c r="G432" t="s">
        <v>4325</v>
      </c>
      <c r="H432" t="s">
        <v>4409</v>
      </c>
      <c r="I432" t="s">
        <v>2</v>
      </c>
      <c r="J432" t="s">
        <v>1740</v>
      </c>
      <c r="K432" t="s">
        <v>686</v>
      </c>
      <c r="M432">
        <v>4</v>
      </c>
      <c r="N432">
        <v>4</v>
      </c>
      <c r="O432">
        <v>2.86</v>
      </c>
      <c r="P432" t="s">
        <v>1533</v>
      </c>
      <c r="Q432" t="s">
        <v>1533</v>
      </c>
      <c r="V432" t="b">
        <v>0</v>
      </c>
      <c r="W432" t="s">
        <v>2725</v>
      </c>
      <c r="X432" t="b">
        <v>0</v>
      </c>
      <c r="Y432">
        <v>0</v>
      </c>
      <c r="AE432" t="b">
        <v>0</v>
      </c>
      <c r="AF432" t="b">
        <v>1</v>
      </c>
      <c r="AG432" t="s">
        <v>1747</v>
      </c>
      <c r="AK432" t="s">
        <v>50</v>
      </c>
      <c r="AL432" t="s">
        <v>2001</v>
      </c>
      <c r="AM432" t="s">
        <v>75</v>
      </c>
      <c r="AN432">
        <v>36379200</v>
      </c>
      <c r="AP432" t="b">
        <v>0</v>
      </c>
      <c r="AR432" t="s">
        <v>1791</v>
      </c>
      <c r="AS432" t="s">
        <v>1791</v>
      </c>
      <c r="AT432" t="b">
        <v>0</v>
      </c>
      <c r="AU432" t="b">
        <v>0</v>
      </c>
      <c r="AV432" t="b">
        <v>0</v>
      </c>
      <c r="AZ432">
        <v>0</v>
      </c>
      <c r="BA432">
        <v>0</v>
      </c>
      <c r="BB432">
        <v>3983571910.2302999</v>
      </c>
      <c r="BC432">
        <v>1623741148.8436</v>
      </c>
      <c r="BD432">
        <v>1428248268.0669999</v>
      </c>
      <c r="BE432">
        <v>2951521572.2944002</v>
      </c>
      <c r="BF432">
        <v>7035561327.1408997</v>
      </c>
      <c r="BG432">
        <v>36379200</v>
      </c>
      <c r="BH432">
        <v>724295404.64999998</v>
      </c>
      <c r="BI432">
        <v>2778611614.2305002</v>
      </c>
      <c r="BJ432">
        <v>2033133173.7550001</v>
      </c>
      <c r="BK432">
        <v>324664046.22359997</v>
      </c>
      <c r="BL432">
        <v>5536040192.6355</v>
      </c>
      <c r="BO432">
        <v>2055</v>
      </c>
      <c r="BP432" t="s">
        <v>1802</v>
      </c>
      <c r="BT432" t="s">
        <v>4410</v>
      </c>
      <c r="BU432" t="s">
        <v>2727</v>
      </c>
      <c r="BV432" t="s">
        <v>4411</v>
      </c>
      <c r="BY432" t="b">
        <v>1</v>
      </c>
      <c r="BZ432" t="s">
        <v>4412</v>
      </c>
      <c r="CA432" t="b">
        <v>0</v>
      </c>
      <c r="CC432" t="b">
        <v>1</v>
      </c>
      <c r="CD432" t="s">
        <v>4412</v>
      </c>
      <c r="CE432" t="b">
        <v>0</v>
      </c>
      <c r="CG432" t="b">
        <v>0</v>
      </c>
      <c r="CJ432" t="b">
        <v>0</v>
      </c>
      <c r="CL432" t="s">
        <v>70</v>
      </c>
      <c r="CN432" t="b">
        <v>0</v>
      </c>
      <c r="CO432" t="s">
        <v>1778</v>
      </c>
      <c r="CP432" t="s">
        <v>4413</v>
      </c>
      <c r="CW432" t="s">
        <v>1757</v>
      </c>
      <c r="CX432" t="s">
        <v>1758</v>
      </c>
      <c r="CY432" t="s">
        <v>1815</v>
      </c>
      <c r="CZ432" t="b">
        <v>0</v>
      </c>
      <c r="DA432" t="s">
        <v>1760</v>
      </c>
      <c r="DB432" t="s">
        <v>1761</v>
      </c>
    </row>
    <row r="433" spans="1:106">
      <c r="D433" t="s">
        <v>342</v>
      </c>
      <c r="E433" t="s">
        <v>4414</v>
      </c>
      <c r="F433" t="s">
        <v>4415</v>
      </c>
      <c r="G433" t="s">
        <v>3449</v>
      </c>
      <c r="H433" t="s">
        <v>4416</v>
      </c>
      <c r="I433" t="s">
        <v>2246</v>
      </c>
      <c r="J433" t="s">
        <v>1740</v>
      </c>
      <c r="K433" t="s">
        <v>343</v>
      </c>
      <c r="L433" t="s">
        <v>4417</v>
      </c>
      <c r="M433">
        <v>0</v>
      </c>
      <c r="N433">
        <v>2</v>
      </c>
      <c r="O433">
        <v>0.38900000000000001</v>
      </c>
      <c r="P433" t="s">
        <v>1540</v>
      </c>
      <c r="Q433" t="s">
        <v>1532</v>
      </c>
      <c r="S433" t="s">
        <v>1767</v>
      </c>
      <c r="U433" t="s">
        <v>1743</v>
      </c>
      <c r="V433" t="b">
        <v>0</v>
      </c>
      <c r="W433" t="s">
        <v>1976</v>
      </c>
      <c r="X433" t="b">
        <v>0</v>
      </c>
      <c r="Y433">
        <v>0.77800000000000002</v>
      </c>
      <c r="Z433" t="s">
        <v>4418</v>
      </c>
      <c r="AC433" t="s">
        <v>1746</v>
      </c>
      <c r="AE433" t="b">
        <v>0</v>
      </c>
      <c r="AF433" t="b">
        <v>0</v>
      </c>
      <c r="AI433" t="s">
        <v>1621</v>
      </c>
      <c r="AK433" t="s">
        <v>50</v>
      </c>
      <c r="AL433" t="s">
        <v>2347</v>
      </c>
      <c r="AM433" t="s">
        <v>49</v>
      </c>
      <c r="AN433">
        <v>12137281.190400001</v>
      </c>
      <c r="AP433" t="b">
        <v>0</v>
      </c>
      <c r="AR433" t="s">
        <v>1616</v>
      </c>
      <c r="AS433" t="s">
        <v>2348</v>
      </c>
      <c r="AT433" t="b">
        <v>1</v>
      </c>
      <c r="AU433" t="b">
        <v>0</v>
      </c>
      <c r="AV433" t="b">
        <v>0</v>
      </c>
      <c r="AW433">
        <v>2999.9045999999998</v>
      </c>
      <c r="AX433">
        <v>4045.8890560619802</v>
      </c>
      <c r="AY433">
        <v>4045.8890560619802</v>
      </c>
      <c r="AZ433">
        <v>5754745.392</v>
      </c>
      <c r="BA433">
        <v>0</v>
      </c>
      <c r="BB433">
        <v>0</v>
      </c>
      <c r="BC433">
        <v>0</v>
      </c>
      <c r="BD433">
        <v>0</v>
      </c>
      <c r="BE433">
        <v>0</v>
      </c>
      <c r="BF433">
        <v>0</v>
      </c>
      <c r="BG433">
        <v>0</v>
      </c>
      <c r="BH433">
        <v>0</v>
      </c>
      <c r="BI433">
        <v>0</v>
      </c>
      <c r="BJ433">
        <v>0</v>
      </c>
      <c r="BK433">
        <v>0</v>
      </c>
      <c r="BL433">
        <v>0</v>
      </c>
      <c r="BO433">
        <v>2035</v>
      </c>
      <c r="BP433" t="s">
        <v>1762</v>
      </c>
      <c r="BT433" t="s">
        <v>4419</v>
      </c>
      <c r="BU433" t="s">
        <v>1980</v>
      </c>
      <c r="BV433" t="s">
        <v>4420</v>
      </c>
      <c r="BY433" t="b">
        <v>1</v>
      </c>
      <c r="BZ433" t="s">
        <v>4421</v>
      </c>
      <c r="CA433" t="b">
        <v>0</v>
      </c>
      <c r="CC433" t="b">
        <v>0</v>
      </c>
      <c r="CE433" t="b">
        <v>1</v>
      </c>
      <c r="CF433" t="s">
        <v>4421</v>
      </c>
      <c r="CG433" t="b">
        <v>0</v>
      </c>
      <c r="CJ433" t="b">
        <v>0</v>
      </c>
      <c r="CL433" t="s">
        <v>51</v>
      </c>
      <c r="CN433" t="b">
        <v>0</v>
      </c>
      <c r="CO433" t="s">
        <v>1553</v>
      </c>
      <c r="CW433" t="s">
        <v>1532</v>
      </c>
      <c r="CX433" t="s">
        <v>49</v>
      </c>
      <c r="CY433" t="s">
        <v>2250</v>
      </c>
      <c r="CZ433" t="b">
        <v>0</v>
      </c>
      <c r="DA433" t="s">
        <v>1760</v>
      </c>
      <c r="DB433" t="s">
        <v>1848</v>
      </c>
    </row>
    <row r="434" spans="1:106">
      <c r="D434" t="s">
        <v>665</v>
      </c>
      <c r="E434" t="s">
        <v>4422</v>
      </c>
      <c r="F434" t="s">
        <v>2288</v>
      </c>
      <c r="G434" t="s">
        <v>2274</v>
      </c>
      <c r="H434" t="s">
        <v>2279</v>
      </c>
      <c r="I434" t="s">
        <v>5</v>
      </c>
      <c r="J434" t="s">
        <v>1740</v>
      </c>
      <c r="K434" t="s">
        <v>666</v>
      </c>
      <c r="M434">
        <v>2</v>
      </c>
      <c r="N434">
        <v>4</v>
      </c>
      <c r="O434">
        <v>0.54</v>
      </c>
      <c r="P434" t="s">
        <v>1532</v>
      </c>
      <c r="Q434" t="s">
        <v>1533</v>
      </c>
      <c r="R434" t="s">
        <v>1809</v>
      </c>
      <c r="S434" t="s">
        <v>1742</v>
      </c>
      <c r="T434" t="s">
        <v>2080</v>
      </c>
      <c r="U434" t="s">
        <v>1769</v>
      </c>
      <c r="V434" t="b">
        <v>0</v>
      </c>
      <c r="W434" t="s">
        <v>2725</v>
      </c>
      <c r="X434" t="b">
        <v>0</v>
      </c>
      <c r="Y434">
        <v>1.08</v>
      </c>
      <c r="AC434" t="s">
        <v>1746</v>
      </c>
      <c r="AE434" t="b">
        <v>0</v>
      </c>
      <c r="AF434" t="b">
        <v>0</v>
      </c>
      <c r="AI434" t="s">
        <v>1616</v>
      </c>
      <c r="AK434" t="s">
        <v>50</v>
      </c>
      <c r="AL434" t="s">
        <v>2265</v>
      </c>
      <c r="AM434" t="s">
        <v>89</v>
      </c>
      <c r="AN434">
        <v>15498386.1217</v>
      </c>
      <c r="AP434" t="b">
        <v>0</v>
      </c>
      <c r="AR434" t="s">
        <v>1791</v>
      </c>
      <c r="AS434" t="s">
        <v>1791</v>
      </c>
      <c r="AT434" t="b">
        <v>1</v>
      </c>
      <c r="AU434" t="b">
        <v>0</v>
      </c>
      <c r="AV434" t="b">
        <v>0</v>
      </c>
      <c r="AW434">
        <v>238393.4124</v>
      </c>
      <c r="AX434">
        <v>65.011805341853503</v>
      </c>
      <c r="AY434">
        <v>65.011805341853503</v>
      </c>
      <c r="AZ434">
        <v>0</v>
      </c>
      <c r="BA434">
        <v>0</v>
      </c>
      <c r="BB434">
        <v>3976517791.8302999</v>
      </c>
      <c r="BC434">
        <v>1623741148.8436</v>
      </c>
      <c r="BD434">
        <v>1428248268.0669999</v>
      </c>
      <c r="BE434">
        <v>2947729735.1052999</v>
      </c>
      <c r="BF434">
        <v>7028507208.7409</v>
      </c>
      <c r="BG434">
        <v>0</v>
      </c>
      <c r="BH434">
        <v>724295404.64999998</v>
      </c>
      <c r="BI434">
        <v>2729832414.2305002</v>
      </c>
      <c r="BJ434">
        <v>2033133173.7550001</v>
      </c>
      <c r="BK434">
        <v>324664046.22359997</v>
      </c>
      <c r="BL434">
        <v>5487260992.6355</v>
      </c>
      <c r="BO434">
        <v>2075</v>
      </c>
      <c r="BP434" t="s">
        <v>1854</v>
      </c>
      <c r="BT434" t="s">
        <v>4423</v>
      </c>
      <c r="BU434" t="s">
        <v>2727</v>
      </c>
      <c r="BV434" t="s">
        <v>4424</v>
      </c>
      <c r="BW434" t="s">
        <v>2277</v>
      </c>
      <c r="BY434" t="b">
        <v>1</v>
      </c>
      <c r="BZ434" t="s">
        <v>2270</v>
      </c>
      <c r="CA434" t="b">
        <v>0</v>
      </c>
      <c r="CC434" t="b">
        <v>1</v>
      </c>
      <c r="CD434" t="s">
        <v>2270</v>
      </c>
      <c r="CE434" t="b">
        <v>0</v>
      </c>
      <c r="CG434" t="b">
        <v>0</v>
      </c>
      <c r="CJ434" t="b">
        <v>0</v>
      </c>
      <c r="CL434" t="s">
        <v>51</v>
      </c>
      <c r="CN434" t="b">
        <v>0</v>
      </c>
      <c r="CO434" t="s">
        <v>1801</v>
      </c>
      <c r="CP434" t="s">
        <v>4425</v>
      </c>
      <c r="CW434" t="s">
        <v>1757</v>
      </c>
      <c r="CX434" t="s">
        <v>1758</v>
      </c>
      <c r="CY434" t="s">
        <v>1759</v>
      </c>
      <c r="CZ434" t="b">
        <v>0</v>
      </c>
      <c r="DA434" t="s">
        <v>1760</v>
      </c>
      <c r="DB434" t="s">
        <v>1761</v>
      </c>
    </row>
    <row r="435" spans="1:106">
      <c r="D435" t="s">
        <v>498</v>
      </c>
      <c r="E435" t="s">
        <v>4426</v>
      </c>
      <c r="F435" t="s">
        <v>4427</v>
      </c>
      <c r="G435" t="s">
        <v>3002</v>
      </c>
      <c r="H435" t="s">
        <v>4428</v>
      </c>
      <c r="I435" t="s">
        <v>1835</v>
      </c>
      <c r="J435" t="s">
        <v>1740</v>
      </c>
      <c r="K435" t="s">
        <v>499</v>
      </c>
      <c r="M435">
        <v>2</v>
      </c>
      <c r="N435">
        <v>2</v>
      </c>
      <c r="O435">
        <v>1.72</v>
      </c>
      <c r="P435" t="s">
        <v>1532</v>
      </c>
      <c r="Q435" t="s">
        <v>1533</v>
      </c>
      <c r="R435" t="s">
        <v>1741</v>
      </c>
      <c r="S435" t="s">
        <v>1882</v>
      </c>
      <c r="T435" t="s">
        <v>2023</v>
      </c>
      <c r="U435" t="s">
        <v>2080</v>
      </c>
      <c r="V435" t="b">
        <v>0</v>
      </c>
      <c r="W435" t="s">
        <v>1838</v>
      </c>
      <c r="X435" t="b">
        <v>0</v>
      </c>
      <c r="Y435">
        <v>0</v>
      </c>
      <c r="AC435" t="s">
        <v>1746</v>
      </c>
      <c r="AE435" t="b">
        <v>0</v>
      </c>
      <c r="AF435" t="b">
        <v>0</v>
      </c>
      <c r="AI435" t="s">
        <v>1618</v>
      </c>
      <c r="AK435" t="s">
        <v>50</v>
      </c>
      <c r="AL435" t="s">
        <v>2081</v>
      </c>
      <c r="AM435" t="s">
        <v>89</v>
      </c>
      <c r="AN435">
        <v>48147989.6065</v>
      </c>
      <c r="AP435" t="b">
        <v>0</v>
      </c>
      <c r="AR435" t="s">
        <v>1791</v>
      </c>
      <c r="AS435" t="s">
        <v>1791</v>
      </c>
      <c r="AT435" t="b">
        <v>1</v>
      </c>
      <c r="AU435" t="b">
        <v>0</v>
      </c>
      <c r="AV435" t="b">
        <v>0</v>
      </c>
      <c r="AW435">
        <v>11163.253199999999</v>
      </c>
      <c r="AX435">
        <v>4313.0787006169503</v>
      </c>
      <c r="AY435">
        <v>4313.0787006169503</v>
      </c>
      <c r="AZ435">
        <v>0</v>
      </c>
      <c r="BA435">
        <v>0</v>
      </c>
      <c r="BB435">
        <v>3846090485.7302999</v>
      </c>
      <c r="BC435">
        <v>1621395148.8436</v>
      </c>
      <c r="BD435">
        <v>1428248268.0669999</v>
      </c>
      <c r="BE435">
        <v>2939475699.8053002</v>
      </c>
      <c r="BF435">
        <v>6895733902.6408997</v>
      </c>
      <c r="BG435">
        <v>22772697.786800001</v>
      </c>
      <c r="BH435">
        <v>724295404.64999998</v>
      </c>
      <c r="BI435">
        <v>2462884402.9489999</v>
      </c>
      <c r="BJ435">
        <v>1740977930.6196001</v>
      </c>
      <c r="BK435">
        <v>324664046.22359997</v>
      </c>
      <c r="BL435">
        <v>4928157738.2186003</v>
      </c>
      <c r="BO435">
        <v>2055</v>
      </c>
      <c r="BP435" t="s">
        <v>1802</v>
      </c>
      <c r="BT435" t="s">
        <v>4429</v>
      </c>
      <c r="BU435" t="s">
        <v>1844</v>
      </c>
      <c r="BV435" t="s">
        <v>4430</v>
      </c>
      <c r="BW435" t="s">
        <v>3005</v>
      </c>
      <c r="BY435" t="b">
        <v>1</v>
      </c>
      <c r="BZ435" t="s">
        <v>3896</v>
      </c>
      <c r="CA435" t="b">
        <v>0</v>
      </c>
      <c r="CC435" t="b">
        <v>1</v>
      </c>
      <c r="CD435" t="s">
        <v>3896</v>
      </c>
      <c r="CE435" t="b">
        <v>0</v>
      </c>
      <c r="CG435" t="b">
        <v>0</v>
      </c>
      <c r="CJ435" t="b">
        <v>0</v>
      </c>
      <c r="CL435" t="s">
        <v>70</v>
      </c>
      <c r="CN435" t="b">
        <v>0</v>
      </c>
      <c r="CO435" t="s">
        <v>1801</v>
      </c>
      <c r="CP435" t="s">
        <v>4431</v>
      </c>
      <c r="CW435" t="s">
        <v>1983</v>
      </c>
      <c r="CX435" t="s">
        <v>1758</v>
      </c>
      <c r="CY435" t="s">
        <v>1759</v>
      </c>
      <c r="CZ435" t="b">
        <v>0</v>
      </c>
      <c r="DA435" t="s">
        <v>1760</v>
      </c>
      <c r="DB435" t="s">
        <v>1848</v>
      </c>
    </row>
    <row r="436" spans="1:106">
      <c r="D436" t="s">
        <v>373</v>
      </c>
      <c r="E436" t="s">
        <v>4432</v>
      </c>
      <c r="F436" t="s">
        <v>2074</v>
      </c>
      <c r="G436" t="s">
        <v>4433</v>
      </c>
      <c r="H436" t="s">
        <v>4434</v>
      </c>
      <c r="I436" t="s">
        <v>5</v>
      </c>
      <c r="J436" t="s">
        <v>1740</v>
      </c>
      <c r="K436" t="s">
        <v>374</v>
      </c>
      <c r="M436">
        <v>2</v>
      </c>
      <c r="N436">
        <v>4</v>
      </c>
      <c r="O436">
        <v>1.28</v>
      </c>
      <c r="P436" t="s">
        <v>1533</v>
      </c>
      <c r="Q436" t="s">
        <v>1533</v>
      </c>
      <c r="R436" t="s">
        <v>1809</v>
      </c>
      <c r="S436" t="s">
        <v>2884</v>
      </c>
      <c r="T436" t="s">
        <v>2023</v>
      </c>
      <c r="U436" t="s">
        <v>2080</v>
      </c>
      <c r="V436" t="b">
        <v>0</v>
      </c>
      <c r="W436" t="s">
        <v>2024</v>
      </c>
      <c r="X436" t="b">
        <v>0</v>
      </c>
      <c r="Y436">
        <v>2.56</v>
      </c>
      <c r="AC436" t="s">
        <v>1746</v>
      </c>
      <c r="AE436" t="b">
        <v>0</v>
      </c>
      <c r="AF436" t="b">
        <v>0</v>
      </c>
      <c r="AI436" t="s">
        <v>1618</v>
      </c>
      <c r="AK436" t="s">
        <v>50</v>
      </c>
      <c r="AL436" t="s">
        <v>2081</v>
      </c>
      <c r="AM436" t="s">
        <v>89</v>
      </c>
      <c r="AN436">
        <v>38573761.014399998</v>
      </c>
      <c r="AP436" t="b">
        <v>0</v>
      </c>
      <c r="AR436" t="s">
        <v>1791</v>
      </c>
      <c r="AS436" t="s">
        <v>1791</v>
      </c>
      <c r="AT436" t="b">
        <v>1</v>
      </c>
      <c r="AU436" t="b">
        <v>0</v>
      </c>
      <c r="AV436" t="b">
        <v>0</v>
      </c>
      <c r="AW436">
        <v>200.23079999999999</v>
      </c>
      <c r="AX436">
        <v>192646.491021416</v>
      </c>
      <c r="AY436">
        <v>192646.491021416</v>
      </c>
      <c r="AZ436">
        <v>0</v>
      </c>
      <c r="BA436">
        <v>0</v>
      </c>
      <c r="BB436">
        <v>3780929999.4447999</v>
      </c>
      <c r="BC436">
        <v>1621395148.8436</v>
      </c>
      <c r="BD436">
        <v>1428248268.0669999</v>
      </c>
      <c r="BE436">
        <v>2939475699.8053002</v>
      </c>
      <c r="BF436">
        <v>6830573416.3554001</v>
      </c>
      <c r="BG436">
        <v>18306191.6677</v>
      </c>
      <c r="BH436">
        <v>724295404.64999998</v>
      </c>
      <c r="BI436">
        <v>2265889311.4903998</v>
      </c>
      <c r="BJ436">
        <v>1740977930.6196001</v>
      </c>
      <c r="BK436">
        <v>324664046.22359997</v>
      </c>
      <c r="BL436">
        <v>4731162646.7600002</v>
      </c>
      <c r="BO436">
        <v>2055</v>
      </c>
      <c r="BP436" t="s">
        <v>1802</v>
      </c>
      <c r="BT436" t="s">
        <v>4435</v>
      </c>
      <c r="BU436" t="s">
        <v>2027</v>
      </c>
      <c r="BV436" t="s">
        <v>4436</v>
      </c>
      <c r="BY436" t="b">
        <v>1</v>
      </c>
      <c r="BZ436" t="s">
        <v>3896</v>
      </c>
      <c r="CA436" t="b">
        <v>0</v>
      </c>
      <c r="CC436" t="b">
        <v>1</v>
      </c>
      <c r="CD436" t="s">
        <v>3896</v>
      </c>
      <c r="CE436" t="b">
        <v>0</v>
      </c>
      <c r="CG436" t="b">
        <v>0</v>
      </c>
      <c r="CJ436" t="b">
        <v>0</v>
      </c>
      <c r="CL436" t="s">
        <v>70</v>
      </c>
      <c r="CN436" t="b">
        <v>0</v>
      </c>
      <c r="CO436" t="s">
        <v>1801</v>
      </c>
      <c r="CW436" t="s">
        <v>1757</v>
      </c>
      <c r="CX436" t="s">
        <v>1758</v>
      </c>
      <c r="CY436" t="s">
        <v>1759</v>
      </c>
      <c r="CZ436" t="b">
        <v>0</v>
      </c>
      <c r="DA436" t="s">
        <v>1760</v>
      </c>
      <c r="DB436" t="s">
        <v>1761</v>
      </c>
    </row>
    <row r="437" spans="1:106">
      <c r="D437" t="s">
        <v>1003</v>
      </c>
      <c r="E437" t="s">
        <v>4437</v>
      </c>
      <c r="F437" t="s">
        <v>1738</v>
      </c>
      <c r="G437" t="s">
        <v>2012</v>
      </c>
      <c r="H437" t="s">
        <v>4438</v>
      </c>
      <c r="I437" t="s">
        <v>5</v>
      </c>
      <c r="J437" t="s">
        <v>1740</v>
      </c>
      <c r="K437" t="s">
        <v>1004</v>
      </c>
      <c r="M437">
        <v>4</v>
      </c>
      <c r="N437">
        <v>6</v>
      </c>
      <c r="O437">
        <v>2.17</v>
      </c>
      <c r="P437" t="s">
        <v>1537</v>
      </c>
      <c r="Q437" t="s">
        <v>1537</v>
      </c>
      <c r="R437" t="s">
        <v>2063</v>
      </c>
      <c r="S437" t="s">
        <v>3328</v>
      </c>
      <c r="T437" t="s">
        <v>1853</v>
      </c>
      <c r="U437" t="s">
        <v>4019</v>
      </c>
      <c r="V437" t="b">
        <v>0</v>
      </c>
      <c r="W437" t="s">
        <v>2211</v>
      </c>
      <c r="X437" t="b">
        <v>0</v>
      </c>
      <c r="Y437">
        <v>4.34</v>
      </c>
      <c r="AC437" t="s">
        <v>1746</v>
      </c>
      <c r="AE437" t="b">
        <v>0</v>
      </c>
      <c r="AF437" t="b">
        <v>0</v>
      </c>
      <c r="AI437" t="s">
        <v>1622</v>
      </c>
      <c r="AK437" t="s">
        <v>50</v>
      </c>
      <c r="AL437" t="s">
        <v>2054</v>
      </c>
      <c r="AM437" t="s">
        <v>89</v>
      </c>
      <c r="AN437">
        <v>69101368.245399997</v>
      </c>
      <c r="AP437" t="b">
        <v>0</v>
      </c>
      <c r="AR437" t="s">
        <v>1791</v>
      </c>
      <c r="AS437" t="s">
        <v>1791</v>
      </c>
      <c r="AT437" t="b">
        <v>1</v>
      </c>
      <c r="AU437" t="b">
        <v>0</v>
      </c>
      <c r="AV437" t="b">
        <v>0</v>
      </c>
      <c r="AW437">
        <v>2425392.6113999998</v>
      </c>
      <c r="AX437">
        <v>28.490796879913798</v>
      </c>
      <c r="AY437">
        <v>28.490796879913798</v>
      </c>
      <c r="AZ437">
        <v>0</v>
      </c>
      <c r="BA437">
        <v>33271029.155000001</v>
      </c>
      <c r="BB437">
        <v>1595001014.655</v>
      </c>
      <c r="BC437">
        <v>490518990.51300001</v>
      </c>
      <c r="BD437">
        <v>1225701530.5007</v>
      </c>
      <c r="BE437">
        <v>2908220297.2488999</v>
      </c>
      <c r="BF437">
        <v>3311221535.6687002</v>
      </c>
      <c r="BG437">
        <v>0</v>
      </c>
      <c r="BH437">
        <v>724295404.64999998</v>
      </c>
      <c r="BI437">
        <v>88938794.261999995</v>
      </c>
      <c r="BJ437">
        <v>414963262.07630002</v>
      </c>
      <c r="BK437">
        <v>324664046.22359997</v>
      </c>
      <c r="BL437">
        <v>1228197460.9883001</v>
      </c>
      <c r="BO437">
        <v>2045</v>
      </c>
      <c r="BP437" t="s">
        <v>1751</v>
      </c>
      <c r="BT437" t="s">
        <v>4439</v>
      </c>
      <c r="BU437" t="s">
        <v>2214</v>
      </c>
      <c r="BV437" t="s">
        <v>4440</v>
      </c>
      <c r="BY437" t="b">
        <v>0</v>
      </c>
      <c r="CA437" t="b">
        <v>0</v>
      </c>
      <c r="CC437" t="b">
        <v>0</v>
      </c>
      <c r="CE437" t="b">
        <v>1</v>
      </c>
      <c r="CF437" t="s">
        <v>3896</v>
      </c>
      <c r="CG437" t="b">
        <v>0</v>
      </c>
      <c r="CJ437" t="b">
        <v>0</v>
      </c>
      <c r="CL437" t="s">
        <v>70</v>
      </c>
      <c r="CN437" t="b">
        <v>0</v>
      </c>
      <c r="CO437" t="s">
        <v>1778</v>
      </c>
      <c r="CP437" t="s">
        <v>4441</v>
      </c>
      <c r="CW437" t="s">
        <v>1537</v>
      </c>
      <c r="CX437" t="s">
        <v>1758</v>
      </c>
      <c r="CY437" t="s">
        <v>1759</v>
      </c>
      <c r="CZ437" t="b">
        <v>0</v>
      </c>
      <c r="DA437" t="s">
        <v>1760</v>
      </c>
      <c r="DB437" t="s">
        <v>1761</v>
      </c>
    </row>
    <row r="438" spans="1:106">
      <c r="D438" t="s">
        <v>459</v>
      </c>
      <c r="E438" t="s">
        <v>4442</v>
      </c>
      <c r="F438" t="s">
        <v>4443</v>
      </c>
      <c r="G438" t="s">
        <v>3490</v>
      </c>
      <c r="H438" t="s">
        <v>2686</v>
      </c>
      <c r="I438" t="s">
        <v>1835</v>
      </c>
      <c r="J438" t="s">
        <v>1740</v>
      </c>
      <c r="K438" t="s">
        <v>460</v>
      </c>
      <c r="M438">
        <v>0</v>
      </c>
      <c r="N438">
        <v>2</v>
      </c>
      <c r="O438">
        <v>0.15</v>
      </c>
      <c r="P438" t="s">
        <v>1540</v>
      </c>
      <c r="Q438" t="s">
        <v>1533</v>
      </c>
      <c r="S438" t="s">
        <v>1909</v>
      </c>
      <c r="U438" t="s">
        <v>1917</v>
      </c>
      <c r="V438" t="b">
        <v>0</v>
      </c>
      <c r="W438" t="s">
        <v>1976</v>
      </c>
      <c r="X438" t="b">
        <v>0</v>
      </c>
      <c r="Y438">
        <v>0.3</v>
      </c>
      <c r="Z438" t="s">
        <v>4444</v>
      </c>
      <c r="AB438">
        <v>2</v>
      </c>
      <c r="AC438" t="s">
        <v>1746</v>
      </c>
      <c r="AE438" t="b">
        <v>0</v>
      </c>
      <c r="AF438" t="b">
        <v>0</v>
      </c>
      <c r="AI438" t="s">
        <v>1611</v>
      </c>
      <c r="AJ438">
        <v>7</v>
      </c>
      <c r="AK438" t="s">
        <v>50</v>
      </c>
      <c r="AL438" t="s">
        <v>1748</v>
      </c>
      <c r="AM438" t="s">
        <v>49</v>
      </c>
      <c r="AN438">
        <v>72568194</v>
      </c>
      <c r="AP438" t="b">
        <v>0</v>
      </c>
      <c r="AR438" t="s">
        <v>1791</v>
      </c>
      <c r="AS438" t="s">
        <v>1791</v>
      </c>
      <c r="AT438" t="b">
        <v>1</v>
      </c>
      <c r="AU438" t="b">
        <v>0</v>
      </c>
      <c r="AV438" t="b">
        <v>0</v>
      </c>
      <c r="AW438">
        <v>0</v>
      </c>
      <c r="AY438">
        <v>999999.99</v>
      </c>
      <c r="AZ438">
        <v>0</v>
      </c>
      <c r="BA438">
        <v>72568194</v>
      </c>
      <c r="BB438">
        <v>44600000</v>
      </c>
      <c r="BC438">
        <v>26963475</v>
      </c>
      <c r="BD438">
        <v>291920180.98369998</v>
      </c>
      <c r="BE438">
        <v>1378005391.1675</v>
      </c>
      <c r="BF438">
        <v>363483655.98369998</v>
      </c>
      <c r="BG438">
        <v>0</v>
      </c>
      <c r="BH438">
        <v>0</v>
      </c>
      <c r="BI438">
        <v>0</v>
      </c>
      <c r="BJ438">
        <v>0</v>
      </c>
      <c r="BK438">
        <v>0</v>
      </c>
      <c r="BL438">
        <v>0</v>
      </c>
      <c r="BO438">
        <v>2045</v>
      </c>
      <c r="BP438" t="s">
        <v>1751</v>
      </c>
      <c r="BT438" t="s">
        <v>4445</v>
      </c>
      <c r="BU438" t="s">
        <v>1980</v>
      </c>
      <c r="BV438" t="s">
        <v>4446</v>
      </c>
      <c r="BW438" t="s">
        <v>1553</v>
      </c>
      <c r="BX438" t="s">
        <v>1553</v>
      </c>
      <c r="BY438" t="b">
        <v>1</v>
      </c>
      <c r="BZ438" t="s">
        <v>1553</v>
      </c>
      <c r="CA438" t="b">
        <v>0</v>
      </c>
      <c r="CB438" t="s">
        <v>1553</v>
      </c>
      <c r="CC438" t="b">
        <v>1</v>
      </c>
      <c r="CD438" t="s">
        <v>1553</v>
      </c>
      <c r="CE438" t="b">
        <v>0</v>
      </c>
      <c r="CF438" t="s">
        <v>1553</v>
      </c>
      <c r="CG438" t="b">
        <v>0</v>
      </c>
      <c r="CH438" t="s">
        <v>1553</v>
      </c>
      <c r="CI438" t="s">
        <v>1553</v>
      </c>
      <c r="CJ438" t="b">
        <v>0</v>
      </c>
      <c r="CK438" t="s">
        <v>1553</v>
      </c>
      <c r="CL438" t="s">
        <v>60</v>
      </c>
      <c r="CN438" t="b">
        <v>0</v>
      </c>
      <c r="CO438" t="s">
        <v>1553</v>
      </c>
      <c r="CW438" t="s">
        <v>1983</v>
      </c>
      <c r="CX438" t="s">
        <v>49</v>
      </c>
      <c r="CY438" t="s">
        <v>1759</v>
      </c>
      <c r="CZ438" t="b">
        <v>0</v>
      </c>
      <c r="DA438" t="s">
        <v>1760</v>
      </c>
      <c r="DB438" t="s">
        <v>1848</v>
      </c>
    </row>
    <row r="439" spans="1:106">
      <c r="A439" t="s">
        <v>1751</v>
      </c>
      <c r="D439" t="s">
        <v>197</v>
      </c>
      <c r="E439" t="s">
        <v>4447</v>
      </c>
      <c r="F439" t="s">
        <v>4448</v>
      </c>
      <c r="G439" t="s">
        <v>2686</v>
      </c>
      <c r="H439" t="s">
        <v>2609</v>
      </c>
      <c r="I439" t="s">
        <v>1835</v>
      </c>
      <c r="J439" t="s">
        <v>1740</v>
      </c>
      <c r="K439" t="s">
        <v>198</v>
      </c>
      <c r="M439">
        <v>2</v>
      </c>
      <c r="N439">
        <v>4</v>
      </c>
      <c r="O439">
        <v>0.61</v>
      </c>
      <c r="P439" t="s">
        <v>1532</v>
      </c>
      <c r="Q439" t="s">
        <v>1533</v>
      </c>
      <c r="R439" t="s">
        <v>1975</v>
      </c>
      <c r="S439" t="s">
        <v>1820</v>
      </c>
      <c r="T439" t="s">
        <v>2042</v>
      </c>
      <c r="U439" t="s">
        <v>1892</v>
      </c>
      <c r="V439" t="b">
        <v>0</v>
      </c>
      <c r="W439" t="s">
        <v>1810</v>
      </c>
      <c r="X439" t="b">
        <v>0</v>
      </c>
      <c r="Y439">
        <v>1.22</v>
      </c>
      <c r="Z439" t="s">
        <v>4444</v>
      </c>
      <c r="AB439">
        <v>2</v>
      </c>
      <c r="AC439" t="s">
        <v>1746</v>
      </c>
      <c r="AE439" t="b">
        <v>0</v>
      </c>
      <c r="AF439" t="b">
        <v>0</v>
      </c>
      <c r="AI439" t="s">
        <v>1611</v>
      </c>
      <c r="AJ439">
        <v>7</v>
      </c>
      <c r="AK439" t="s">
        <v>50</v>
      </c>
      <c r="AL439" t="s">
        <v>1748</v>
      </c>
      <c r="AM439" t="s">
        <v>89</v>
      </c>
      <c r="AN439">
        <v>18096806</v>
      </c>
      <c r="AP439" t="b">
        <v>0</v>
      </c>
      <c r="AQ439" t="s">
        <v>4449</v>
      </c>
      <c r="AR439" t="s">
        <v>1616</v>
      </c>
      <c r="AS439" t="s">
        <v>1750</v>
      </c>
      <c r="AT439" t="b">
        <v>1</v>
      </c>
      <c r="AU439" t="b">
        <v>0</v>
      </c>
      <c r="AV439" t="b">
        <v>0</v>
      </c>
      <c r="AW439">
        <v>360197.92379999999</v>
      </c>
      <c r="AX439">
        <v>50.241283484044303</v>
      </c>
      <c r="AY439">
        <v>2.0300000000000001E-3</v>
      </c>
      <c r="AZ439">
        <v>0</v>
      </c>
      <c r="BA439">
        <v>18096806</v>
      </c>
      <c r="BB439">
        <v>44600000</v>
      </c>
      <c r="BC439">
        <v>26963475</v>
      </c>
      <c r="BD439">
        <v>291920180.98369998</v>
      </c>
      <c r="BE439">
        <v>1396102197.1675</v>
      </c>
      <c r="BF439">
        <v>363483655.98369998</v>
      </c>
      <c r="BG439">
        <v>0</v>
      </c>
      <c r="BH439">
        <v>0</v>
      </c>
      <c r="BI439">
        <v>0</v>
      </c>
      <c r="BJ439">
        <v>0</v>
      </c>
      <c r="BK439">
        <v>0</v>
      </c>
      <c r="BL439">
        <v>0</v>
      </c>
      <c r="BO439">
        <v>2045</v>
      </c>
      <c r="BP439" t="s">
        <v>1751</v>
      </c>
      <c r="BT439" t="s">
        <v>4450</v>
      </c>
      <c r="BU439" t="s">
        <v>1813</v>
      </c>
      <c r="BV439" t="s">
        <v>4451</v>
      </c>
      <c r="BY439" t="b">
        <v>1</v>
      </c>
      <c r="CA439" t="b">
        <v>0</v>
      </c>
      <c r="CC439" t="b">
        <v>1</v>
      </c>
      <c r="CE439" t="b">
        <v>0</v>
      </c>
      <c r="CG439" t="b">
        <v>0</v>
      </c>
      <c r="CJ439" t="b">
        <v>0</v>
      </c>
      <c r="CL439" t="s">
        <v>60</v>
      </c>
      <c r="CN439" t="b">
        <v>0</v>
      </c>
      <c r="CO439" t="s">
        <v>1553</v>
      </c>
      <c r="CW439" t="s">
        <v>1757</v>
      </c>
      <c r="CX439" t="s">
        <v>1758</v>
      </c>
      <c r="CY439" t="s">
        <v>1759</v>
      </c>
      <c r="CZ439" t="b">
        <v>0</v>
      </c>
      <c r="DA439" t="s">
        <v>1760</v>
      </c>
      <c r="DB439" t="s">
        <v>1761</v>
      </c>
    </row>
    <row r="440" spans="1:106">
      <c r="D440" t="s">
        <v>407</v>
      </c>
      <c r="E440" t="s">
        <v>4452</v>
      </c>
      <c r="F440" t="s">
        <v>4453</v>
      </c>
      <c r="G440" t="s">
        <v>1737</v>
      </c>
      <c r="H440" t="s">
        <v>1738</v>
      </c>
      <c r="I440" t="s">
        <v>5</v>
      </c>
      <c r="J440" t="s">
        <v>1740</v>
      </c>
      <c r="K440" t="s">
        <v>408</v>
      </c>
      <c r="M440">
        <v>6</v>
      </c>
      <c r="N440">
        <v>6</v>
      </c>
      <c r="P440" t="s">
        <v>1551</v>
      </c>
      <c r="Q440" t="s">
        <v>59</v>
      </c>
      <c r="R440" t="s">
        <v>1741</v>
      </c>
      <c r="S440" t="s">
        <v>3860</v>
      </c>
      <c r="T440" t="s">
        <v>2047</v>
      </c>
      <c r="U440" t="s">
        <v>1744</v>
      </c>
      <c r="V440" t="b">
        <v>0</v>
      </c>
      <c r="X440" t="b">
        <v>0</v>
      </c>
      <c r="AC440" t="s">
        <v>1746</v>
      </c>
      <c r="AE440" t="b">
        <v>0</v>
      </c>
      <c r="AF440" t="b">
        <v>0</v>
      </c>
      <c r="AI440" t="s">
        <v>1622</v>
      </c>
      <c r="AK440" t="s">
        <v>50</v>
      </c>
      <c r="AL440" t="s">
        <v>1748</v>
      </c>
      <c r="AM440" t="s">
        <v>59</v>
      </c>
      <c r="AN440">
        <v>10599435</v>
      </c>
      <c r="AP440" t="b">
        <v>0</v>
      </c>
      <c r="AR440" t="s">
        <v>1791</v>
      </c>
      <c r="AS440" t="s">
        <v>1791</v>
      </c>
      <c r="AT440" t="b">
        <v>1</v>
      </c>
      <c r="AU440" t="b">
        <v>0</v>
      </c>
      <c r="AV440" t="b">
        <v>0</v>
      </c>
      <c r="AW440">
        <v>561302.3922</v>
      </c>
      <c r="AX440">
        <v>18.883644800543198</v>
      </c>
      <c r="AY440">
        <v>18.883644800543198</v>
      </c>
      <c r="AZ440">
        <v>0</v>
      </c>
      <c r="BA440">
        <v>5020785</v>
      </c>
      <c r="BB440">
        <v>1848446902.4549999</v>
      </c>
      <c r="BC440">
        <v>1360772961.6089001</v>
      </c>
      <c r="BD440">
        <v>1426799388.8169</v>
      </c>
      <c r="BE440">
        <v>2939475699.8053002</v>
      </c>
      <c r="BF440">
        <v>4636019252.8808002</v>
      </c>
      <c r="BG440">
        <v>0</v>
      </c>
      <c r="BH440">
        <v>724295404.64999998</v>
      </c>
      <c r="BI440">
        <v>88938794.261999995</v>
      </c>
      <c r="BJ440">
        <v>1282470676.7622001</v>
      </c>
      <c r="BK440">
        <v>324664046.22359997</v>
      </c>
      <c r="BL440">
        <v>2095704875.6742001</v>
      </c>
      <c r="BO440">
        <v>2045</v>
      </c>
      <c r="BP440" t="s">
        <v>1751</v>
      </c>
      <c r="BT440" t="s">
        <v>4454</v>
      </c>
      <c r="BU440" t="s">
        <v>2324</v>
      </c>
      <c r="BV440" t="s">
        <v>4455</v>
      </c>
      <c r="BY440" t="b">
        <v>0</v>
      </c>
      <c r="CA440" t="b">
        <v>0</v>
      </c>
      <c r="CC440" t="b">
        <v>0</v>
      </c>
      <c r="CE440" t="b">
        <v>0</v>
      </c>
      <c r="CG440" t="b">
        <v>0</v>
      </c>
      <c r="CJ440" t="b">
        <v>0</v>
      </c>
      <c r="CL440" t="s">
        <v>60</v>
      </c>
      <c r="CN440" t="b">
        <v>0</v>
      </c>
      <c r="CO440" t="s">
        <v>1801</v>
      </c>
      <c r="CP440" t="s">
        <v>4456</v>
      </c>
      <c r="CW440" t="s">
        <v>1879</v>
      </c>
      <c r="CX440" t="s">
        <v>1758</v>
      </c>
      <c r="CY440" t="s">
        <v>1759</v>
      </c>
      <c r="CZ440" t="b">
        <v>0</v>
      </c>
      <c r="DA440" t="s">
        <v>1760</v>
      </c>
    </row>
    <row r="441" spans="1:106">
      <c r="D441" t="s">
        <v>909</v>
      </c>
      <c r="E441" t="s">
        <v>4457</v>
      </c>
      <c r="F441" t="s">
        <v>4458</v>
      </c>
      <c r="G441" t="s">
        <v>4459</v>
      </c>
      <c r="H441" t="s">
        <v>4460</v>
      </c>
      <c r="I441" t="s">
        <v>1835</v>
      </c>
      <c r="J441" t="s">
        <v>1740</v>
      </c>
      <c r="K441" t="s">
        <v>910</v>
      </c>
      <c r="M441">
        <v>2</v>
      </c>
      <c r="N441">
        <v>2</v>
      </c>
      <c r="O441">
        <v>1.84</v>
      </c>
      <c r="P441" t="s">
        <v>1532</v>
      </c>
      <c r="Q441" t="s">
        <v>1532</v>
      </c>
      <c r="V441" t="b">
        <v>0</v>
      </c>
      <c r="W441" t="s">
        <v>1838</v>
      </c>
      <c r="X441" t="b">
        <v>0</v>
      </c>
      <c r="Y441">
        <v>0</v>
      </c>
      <c r="AE441" t="b">
        <v>0</v>
      </c>
      <c r="AF441" t="b">
        <v>1</v>
      </c>
      <c r="AG441" t="s">
        <v>1841</v>
      </c>
      <c r="AI441" t="s">
        <v>1618</v>
      </c>
      <c r="AK441" t="s">
        <v>80</v>
      </c>
      <c r="AL441" t="s">
        <v>3144</v>
      </c>
      <c r="AM441" t="s">
        <v>99</v>
      </c>
      <c r="AN441">
        <v>51507151.671899997</v>
      </c>
      <c r="AP441" t="b">
        <v>0</v>
      </c>
      <c r="AR441" t="s">
        <v>1791</v>
      </c>
      <c r="AS441" t="s">
        <v>1791</v>
      </c>
      <c r="AT441" t="b">
        <v>0</v>
      </c>
      <c r="AU441" t="b">
        <v>0</v>
      </c>
      <c r="AV441" t="b">
        <v>0</v>
      </c>
      <c r="AZ441">
        <v>0</v>
      </c>
      <c r="BA441">
        <v>0</v>
      </c>
      <c r="BB441">
        <v>3991202899.1664</v>
      </c>
      <c r="BC441">
        <v>1623741148.8436</v>
      </c>
      <c r="BD441">
        <v>1428248268.0669999</v>
      </c>
      <c r="BE441">
        <v>2951521572.2944002</v>
      </c>
      <c r="BF441">
        <v>7043192316.0769997</v>
      </c>
      <c r="BG441">
        <v>24361490.655699998</v>
      </c>
      <c r="BH441">
        <v>724295404.64999998</v>
      </c>
      <c r="BI441">
        <v>2802973104.8862</v>
      </c>
      <c r="BJ441">
        <v>2033133173.7550001</v>
      </c>
      <c r="BK441">
        <v>324664046.22359997</v>
      </c>
      <c r="BL441">
        <v>5560401683.2911997</v>
      </c>
      <c r="BO441">
        <v>2055</v>
      </c>
      <c r="BP441" t="s">
        <v>1802</v>
      </c>
      <c r="BT441" t="s">
        <v>4461</v>
      </c>
      <c r="BU441" t="s">
        <v>1844</v>
      </c>
      <c r="BV441" t="s">
        <v>4462</v>
      </c>
      <c r="BW441" t="s">
        <v>4463</v>
      </c>
      <c r="BY441" t="b">
        <v>1</v>
      </c>
      <c r="BZ441" t="s">
        <v>4412</v>
      </c>
      <c r="CA441" t="b">
        <v>0</v>
      </c>
      <c r="CC441" t="b">
        <v>1</v>
      </c>
      <c r="CD441" t="s">
        <v>4412</v>
      </c>
      <c r="CE441" t="b">
        <v>0</v>
      </c>
      <c r="CG441" t="b">
        <v>0</v>
      </c>
      <c r="CJ441" t="b">
        <v>0</v>
      </c>
      <c r="CL441" t="s">
        <v>70</v>
      </c>
      <c r="CN441" t="b">
        <v>0</v>
      </c>
      <c r="CO441" t="s">
        <v>1801</v>
      </c>
      <c r="CP441" t="s">
        <v>4464</v>
      </c>
      <c r="CW441" t="s">
        <v>1532</v>
      </c>
      <c r="CX441" t="s">
        <v>1758</v>
      </c>
      <c r="CY441" t="s">
        <v>1759</v>
      </c>
      <c r="CZ441" t="b">
        <v>0</v>
      </c>
      <c r="DA441" t="s">
        <v>1760</v>
      </c>
      <c r="DB441" t="s">
        <v>1848</v>
      </c>
    </row>
    <row r="442" spans="1:106">
      <c r="D442" t="s">
        <v>973</v>
      </c>
      <c r="E442" t="s">
        <v>4465</v>
      </c>
      <c r="F442" t="s">
        <v>1898</v>
      </c>
      <c r="G442" t="s">
        <v>3377</v>
      </c>
      <c r="H442" t="s">
        <v>2942</v>
      </c>
      <c r="I442" t="s">
        <v>5</v>
      </c>
      <c r="J442" t="s">
        <v>1740</v>
      </c>
      <c r="K442" t="s">
        <v>974</v>
      </c>
      <c r="M442">
        <v>2</v>
      </c>
      <c r="N442">
        <v>4</v>
      </c>
      <c r="O442">
        <v>1.19</v>
      </c>
      <c r="P442" t="s">
        <v>1532</v>
      </c>
      <c r="Q442" t="s">
        <v>1533</v>
      </c>
      <c r="R442" t="s">
        <v>1741</v>
      </c>
      <c r="S442" t="s">
        <v>1883</v>
      </c>
      <c r="T442" t="s">
        <v>1809</v>
      </c>
      <c r="U442" t="s">
        <v>2126</v>
      </c>
      <c r="V442" t="b">
        <v>0</v>
      </c>
      <c r="W442" t="s">
        <v>1810</v>
      </c>
      <c r="X442" t="b">
        <v>0</v>
      </c>
      <c r="Y442">
        <v>2.38</v>
      </c>
      <c r="AB442">
        <v>3</v>
      </c>
      <c r="AC442" t="s">
        <v>1746</v>
      </c>
      <c r="AE442" t="b">
        <v>0</v>
      </c>
      <c r="AF442" t="b">
        <v>0</v>
      </c>
      <c r="AI442" t="s">
        <v>1614</v>
      </c>
      <c r="AJ442">
        <v>4</v>
      </c>
      <c r="AK442" t="s">
        <v>50</v>
      </c>
      <c r="AL442" t="s">
        <v>1748</v>
      </c>
      <c r="AM442" t="s">
        <v>89</v>
      </c>
      <c r="AN442">
        <v>19210479</v>
      </c>
      <c r="AP442" t="b">
        <v>0</v>
      </c>
      <c r="AR442" t="s">
        <v>1791</v>
      </c>
      <c r="AS442" t="s">
        <v>1791</v>
      </c>
      <c r="AT442" t="b">
        <v>1</v>
      </c>
      <c r="AU442" t="b">
        <v>0</v>
      </c>
      <c r="AV442" t="b">
        <v>0</v>
      </c>
      <c r="AW442">
        <v>7398980.5296</v>
      </c>
      <c r="AX442">
        <v>2.59636836766194</v>
      </c>
      <c r="AY442">
        <v>2.59636836766194</v>
      </c>
      <c r="AZ442">
        <v>0</v>
      </c>
      <c r="BA442">
        <v>19210479</v>
      </c>
      <c r="BB442">
        <v>1285590317.5</v>
      </c>
      <c r="BC442">
        <v>81256401.7579</v>
      </c>
      <c r="BD442">
        <v>362192895.9023</v>
      </c>
      <c r="BE442">
        <v>2874011776.6861</v>
      </c>
      <c r="BF442">
        <v>1729039615.1602001</v>
      </c>
      <c r="BG442">
        <v>0</v>
      </c>
      <c r="BH442">
        <v>724295404.64999998</v>
      </c>
      <c r="BI442">
        <v>88938794.261999995</v>
      </c>
      <c r="BJ442">
        <v>414963262.07630002</v>
      </c>
      <c r="BK442">
        <v>324664046.22359997</v>
      </c>
      <c r="BL442">
        <v>1228197460.9883001</v>
      </c>
      <c r="BO442">
        <v>2045</v>
      </c>
      <c r="BP442" t="s">
        <v>1751</v>
      </c>
      <c r="BT442" t="s">
        <v>4466</v>
      </c>
      <c r="BU442" t="s">
        <v>1813</v>
      </c>
      <c r="BV442" t="s">
        <v>4467</v>
      </c>
      <c r="BW442" t="s">
        <v>1553</v>
      </c>
      <c r="BX442" t="s">
        <v>1553</v>
      </c>
      <c r="BY442" t="b">
        <v>1</v>
      </c>
      <c r="BZ442" t="s">
        <v>1553</v>
      </c>
      <c r="CA442" t="b">
        <v>0</v>
      </c>
      <c r="CB442" t="s">
        <v>1553</v>
      </c>
      <c r="CC442" t="b">
        <v>1</v>
      </c>
      <c r="CD442" t="s">
        <v>1553</v>
      </c>
      <c r="CE442" t="b">
        <v>0</v>
      </c>
      <c r="CF442" t="s">
        <v>1553</v>
      </c>
      <c r="CG442" t="b">
        <v>0</v>
      </c>
      <c r="CH442" t="s">
        <v>1553</v>
      </c>
      <c r="CI442" t="s">
        <v>1553</v>
      </c>
      <c r="CJ442" t="b">
        <v>0</v>
      </c>
      <c r="CK442" t="s">
        <v>1553</v>
      </c>
      <c r="CL442" t="s">
        <v>51</v>
      </c>
      <c r="CN442" t="b">
        <v>0</v>
      </c>
      <c r="CO442" t="s">
        <v>1778</v>
      </c>
      <c r="CW442" t="s">
        <v>1757</v>
      </c>
      <c r="CX442" t="s">
        <v>1758</v>
      </c>
      <c r="CY442" t="s">
        <v>1759</v>
      </c>
      <c r="CZ442" t="b">
        <v>0</v>
      </c>
      <c r="DA442" t="s">
        <v>1760</v>
      </c>
      <c r="DB442" t="s">
        <v>1761</v>
      </c>
    </row>
    <row r="443" spans="1:106">
      <c r="D443" t="s">
        <v>415</v>
      </c>
      <c r="E443" t="s">
        <v>4468</v>
      </c>
      <c r="F443" t="s">
        <v>4469</v>
      </c>
      <c r="G443" t="s">
        <v>4470</v>
      </c>
      <c r="H443" t="s">
        <v>4471</v>
      </c>
      <c r="I443" t="s">
        <v>2</v>
      </c>
      <c r="J443" t="s">
        <v>1740</v>
      </c>
      <c r="K443" t="s">
        <v>416</v>
      </c>
      <c r="M443">
        <v>3</v>
      </c>
      <c r="N443">
        <v>3</v>
      </c>
      <c r="O443">
        <v>1.95</v>
      </c>
      <c r="P443" t="s">
        <v>1532</v>
      </c>
      <c r="Q443" t="s">
        <v>1532</v>
      </c>
      <c r="V443" t="b">
        <v>0</v>
      </c>
      <c r="W443" t="s">
        <v>1838</v>
      </c>
      <c r="X443" t="b">
        <v>0</v>
      </c>
      <c r="Y443">
        <v>0</v>
      </c>
      <c r="AE443" t="b">
        <v>0</v>
      </c>
      <c r="AF443" t="b">
        <v>0</v>
      </c>
      <c r="AK443" t="s">
        <v>50</v>
      </c>
      <c r="AL443" t="s">
        <v>2081</v>
      </c>
      <c r="AM443" t="s">
        <v>75</v>
      </c>
      <c r="AN443">
        <v>21878400</v>
      </c>
      <c r="AP443" t="b">
        <v>0</v>
      </c>
      <c r="AQ443" t="s">
        <v>4472</v>
      </c>
      <c r="AR443" t="s">
        <v>1791</v>
      </c>
      <c r="AS443" t="s">
        <v>1791</v>
      </c>
      <c r="AT443" t="b">
        <v>0</v>
      </c>
      <c r="AU443" t="b">
        <v>0</v>
      </c>
      <c r="AV443" t="b">
        <v>0</v>
      </c>
      <c r="AZ443">
        <v>0</v>
      </c>
      <c r="BA443">
        <v>0</v>
      </c>
      <c r="BB443">
        <v>3991202899.1664</v>
      </c>
      <c r="BC443">
        <v>1623741148.8436</v>
      </c>
      <c r="BD443">
        <v>1428248268.0669999</v>
      </c>
      <c r="BE443">
        <v>2951521572.2944002</v>
      </c>
      <c r="BF443">
        <v>7043192316.0769997</v>
      </c>
      <c r="BG443">
        <v>21878400</v>
      </c>
      <c r="BH443">
        <v>724295404.64999998</v>
      </c>
      <c r="BI443">
        <v>2824851504.8862</v>
      </c>
      <c r="BJ443">
        <v>2033133173.7550001</v>
      </c>
      <c r="BK443">
        <v>324664046.22359997</v>
      </c>
      <c r="BL443">
        <v>5582280083.2911997</v>
      </c>
      <c r="BO443">
        <v>2055</v>
      </c>
      <c r="BP443" t="s">
        <v>1802</v>
      </c>
      <c r="BT443" t="s">
        <v>4473</v>
      </c>
      <c r="BU443" t="s">
        <v>1844</v>
      </c>
      <c r="BV443" t="s">
        <v>4474</v>
      </c>
      <c r="BY443" t="b">
        <v>1</v>
      </c>
      <c r="BZ443" t="s">
        <v>4412</v>
      </c>
      <c r="CA443" t="b">
        <v>0</v>
      </c>
      <c r="CC443" t="b">
        <v>1</v>
      </c>
      <c r="CD443" t="s">
        <v>4412</v>
      </c>
      <c r="CE443" t="b">
        <v>0</v>
      </c>
      <c r="CG443" t="b">
        <v>0</v>
      </c>
      <c r="CJ443" t="b">
        <v>0</v>
      </c>
      <c r="CL443" t="s">
        <v>70</v>
      </c>
      <c r="CN443" t="b">
        <v>0</v>
      </c>
      <c r="CO443" t="s">
        <v>1801</v>
      </c>
      <c r="CP443" t="s">
        <v>4431</v>
      </c>
      <c r="CW443" t="s">
        <v>1532</v>
      </c>
      <c r="CX443" t="s">
        <v>1758</v>
      </c>
      <c r="CY443" t="s">
        <v>1815</v>
      </c>
      <c r="CZ443" t="b">
        <v>0</v>
      </c>
      <c r="DA443" t="s">
        <v>1760</v>
      </c>
      <c r="DB443" t="s">
        <v>1848</v>
      </c>
    </row>
    <row r="444" spans="1:106">
      <c r="D444" t="s">
        <v>1075</v>
      </c>
      <c r="E444" t="s">
        <v>4475</v>
      </c>
      <c r="F444" t="s">
        <v>4476</v>
      </c>
      <c r="G444" t="s">
        <v>4477</v>
      </c>
      <c r="H444" t="s">
        <v>4478</v>
      </c>
      <c r="I444" t="s">
        <v>2</v>
      </c>
      <c r="J444" t="s">
        <v>1740</v>
      </c>
      <c r="K444" t="s">
        <v>1076</v>
      </c>
      <c r="M444">
        <v>3</v>
      </c>
      <c r="N444">
        <v>3</v>
      </c>
      <c r="O444">
        <v>0.72</v>
      </c>
      <c r="P444" t="s">
        <v>1532</v>
      </c>
      <c r="Q444" t="s">
        <v>1532</v>
      </c>
      <c r="V444" t="b">
        <v>0</v>
      </c>
      <c r="W444" t="s">
        <v>1838</v>
      </c>
      <c r="X444" t="b">
        <v>0</v>
      </c>
      <c r="Y444">
        <v>0</v>
      </c>
      <c r="AE444" t="b">
        <v>0</v>
      </c>
      <c r="AF444" t="b">
        <v>0</v>
      </c>
      <c r="AI444" t="s">
        <v>1618</v>
      </c>
      <c r="AK444" t="s">
        <v>50</v>
      </c>
      <c r="AL444" t="s">
        <v>2081</v>
      </c>
      <c r="AM444" t="s">
        <v>75</v>
      </c>
      <c r="AN444">
        <v>9158400</v>
      </c>
      <c r="AP444" t="b">
        <v>0</v>
      </c>
      <c r="AR444" t="s">
        <v>1791</v>
      </c>
      <c r="AS444" t="s">
        <v>1791</v>
      </c>
      <c r="AT444" t="b">
        <v>0</v>
      </c>
      <c r="AU444" t="b">
        <v>0</v>
      </c>
      <c r="AV444" t="b">
        <v>0</v>
      </c>
      <c r="AZ444">
        <v>0</v>
      </c>
      <c r="BA444">
        <v>0</v>
      </c>
      <c r="BB444">
        <v>3991202899.1664</v>
      </c>
      <c r="BC444">
        <v>1623741148.8436</v>
      </c>
      <c r="BD444">
        <v>1428248268.0669999</v>
      </c>
      <c r="BE444">
        <v>2951521572.2944002</v>
      </c>
      <c r="BF444">
        <v>7043192316.0769997</v>
      </c>
      <c r="BG444">
        <v>9158400</v>
      </c>
      <c r="BH444">
        <v>724295404.64999998</v>
      </c>
      <c r="BI444">
        <v>2834009904.8862</v>
      </c>
      <c r="BJ444">
        <v>2033133173.7550001</v>
      </c>
      <c r="BK444">
        <v>324664046.22359997</v>
      </c>
      <c r="BL444">
        <v>5591438483.2911997</v>
      </c>
      <c r="BO444">
        <v>2055</v>
      </c>
      <c r="BP444" t="s">
        <v>1802</v>
      </c>
      <c r="BT444" t="s">
        <v>4479</v>
      </c>
      <c r="BU444" t="s">
        <v>1844</v>
      </c>
      <c r="BV444" t="s">
        <v>4480</v>
      </c>
      <c r="BY444" t="b">
        <v>1</v>
      </c>
      <c r="BZ444" t="s">
        <v>4412</v>
      </c>
      <c r="CA444" t="b">
        <v>0</v>
      </c>
      <c r="CC444" t="b">
        <v>1</v>
      </c>
      <c r="CD444" t="s">
        <v>4412</v>
      </c>
      <c r="CE444" t="b">
        <v>0</v>
      </c>
      <c r="CG444" t="b">
        <v>0</v>
      </c>
      <c r="CJ444" t="b">
        <v>0</v>
      </c>
      <c r="CL444" t="s">
        <v>70</v>
      </c>
      <c r="CN444" t="b">
        <v>0</v>
      </c>
      <c r="CO444" t="s">
        <v>1801</v>
      </c>
      <c r="CP444" t="s">
        <v>4481</v>
      </c>
      <c r="CW444" t="s">
        <v>1532</v>
      </c>
      <c r="CX444" t="s">
        <v>1758</v>
      </c>
      <c r="CY444" t="s">
        <v>1815</v>
      </c>
      <c r="CZ444" t="b">
        <v>0</v>
      </c>
      <c r="DA444" t="s">
        <v>1760</v>
      </c>
      <c r="DB444" t="s">
        <v>1848</v>
      </c>
    </row>
    <row r="445" spans="1:106">
      <c r="D445" t="s">
        <v>330</v>
      </c>
      <c r="E445" t="s">
        <v>4482</v>
      </c>
      <c r="F445" t="s">
        <v>331</v>
      </c>
      <c r="G445" t="s">
        <v>329</v>
      </c>
      <c r="H445" t="s">
        <v>4483</v>
      </c>
      <c r="J445" t="s">
        <v>1740</v>
      </c>
      <c r="M445">
        <v>2</v>
      </c>
      <c r="N445">
        <v>2</v>
      </c>
      <c r="O445">
        <v>2.09</v>
      </c>
      <c r="P445" t="s">
        <v>1532</v>
      </c>
      <c r="Q445" t="s">
        <v>1532</v>
      </c>
      <c r="V445" t="b">
        <v>0</v>
      </c>
      <c r="W445" t="s">
        <v>2333</v>
      </c>
      <c r="X445" t="b">
        <v>0</v>
      </c>
      <c r="Y445">
        <v>0</v>
      </c>
      <c r="AC445" t="s">
        <v>1746</v>
      </c>
      <c r="AE445" t="b">
        <v>0</v>
      </c>
      <c r="AF445" t="b">
        <v>0</v>
      </c>
      <c r="AK445" t="s">
        <v>50</v>
      </c>
      <c r="AL445" t="s">
        <v>1977</v>
      </c>
      <c r="AM445" t="s">
        <v>75</v>
      </c>
      <c r="AN445">
        <v>26584800</v>
      </c>
      <c r="AP445" t="b">
        <v>0</v>
      </c>
      <c r="AQ445" t="s">
        <v>4484</v>
      </c>
      <c r="AR445" t="s">
        <v>1791</v>
      </c>
      <c r="AT445" t="b">
        <v>0</v>
      </c>
      <c r="AU445" t="b">
        <v>0</v>
      </c>
      <c r="AV445" t="b">
        <v>0</v>
      </c>
      <c r="AZ445">
        <v>0</v>
      </c>
      <c r="BA445">
        <v>0</v>
      </c>
      <c r="BB445">
        <v>3991202899.1664</v>
      </c>
      <c r="BC445">
        <v>1623741148.8436</v>
      </c>
      <c r="BD445">
        <v>1428248268.0669999</v>
      </c>
      <c r="BE445">
        <v>2951521572.2944002</v>
      </c>
      <c r="BF445">
        <v>7043192316.0769997</v>
      </c>
      <c r="BG445">
        <v>0</v>
      </c>
      <c r="BH445">
        <v>724295404.64999998</v>
      </c>
      <c r="BI445">
        <v>2834009904.8862</v>
      </c>
      <c r="BJ445">
        <v>2033133173.7550001</v>
      </c>
      <c r="BK445">
        <v>324664046.22359997</v>
      </c>
      <c r="BL445">
        <v>5591438483.2911997</v>
      </c>
      <c r="BO445">
        <v>2055</v>
      </c>
      <c r="BP445" t="s">
        <v>1802</v>
      </c>
      <c r="BT445" t="s">
        <v>4485</v>
      </c>
      <c r="BU445" t="s">
        <v>2338</v>
      </c>
      <c r="BV445" t="s">
        <v>4486</v>
      </c>
      <c r="BY445" t="b">
        <v>0</v>
      </c>
      <c r="CA445" t="b">
        <v>0</v>
      </c>
      <c r="CC445" t="b">
        <v>0</v>
      </c>
      <c r="CE445" t="b">
        <v>0</v>
      </c>
      <c r="CG445" t="b">
        <v>0</v>
      </c>
      <c r="CJ445" t="b">
        <v>0</v>
      </c>
      <c r="CL445" t="s">
        <v>51</v>
      </c>
      <c r="CN445" t="b">
        <v>0</v>
      </c>
      <c r="CO445" t="s">
        <v>1938</v>
      </c>
      <c r="CP445" t="s">
        <v>4487</v>
      </c>
      <c r="CW445" t="s">
        <v>1532</v>
      </c>
      <c r="CX445" t="s">
        <v>1758</v>
      </c>
      <c r="CY445" t="s">
        <v>1815</v>
      </c>
      <c r="CZ445" t="b">
        <v>0</v>
      </c>
      <c r="DA445" t="s">
        <v>1760</v>
      </c>
      <c r="DB445" t="s">
        <v>1848</v>
      </c>
    </row>
    <row r="446" spans="1:106">
      <c r="D446" t="s">
        <v>1131</v>
      </c>
      <c r="E446" t="s">
        <v>4488</v>
      </c>
      <c r="F446" t="s">
        <v>1132</v>
      </c>
      <c r="G446" t="s">
        <v>4489</v>
      </c>
      <c r="H446" t="s">
        <v>4324</v>
      </c>
      <c r="J446" t="s">
        <v>1740</v>
      </c>
      <c r="M446">
        <v>6</v>
      </c>
      <c r="N446">
        <v>6</v>
      </c>
      <c r="O446">
        <v>4</v>
      </c>
      <c r="P446" t="s">
        <v>1537</v>
      </c>
      <c r="Q446" t="s">
        <v>1537</v>
      </c>
      <c r="V446" t="b">
        <v>0</v>
      </c>
      <c r="W446" t="s">
        <v>2211</v>
      </c>
      <c r="X446" t="b">
        <v>0</v>
      </c>
      <c r="Y446">
        <v>0</v>
      </c>
      <c r="AC446" t="s">
        <v>1746</v>
      </c>
      <c r="AE446" t="b">
        <v>0</v>
      </c>
      <c r="AF446" t="b">
        <v>0</v>
      </c>
      <c r="AK446" t="s">
        <v>50</v>
      </c>
      <c r="AL446" t="s">
        <v>1748</v>
      </c>
      <c r="AM446" t="s">
        <v>75</v>
      </c>
      <c r="AN446">
        <v>50880000</v>
      </c>
      <c r="AP446" t="b">
        <v>0</v>
      </c>
      <c r="AQ446" t="s">
        <v>4490</v>
      </c>
      <c r="AR446" t="s">
        <v>1791</v>
      </c>
      <c r="AT446" t="b">
        <v>0</v>
      </c>
      <c r="AU446" t="b">
        <v>0</v>
      </c>
      <c r="AV446" t="b">
        <v>0</v>
      </c>
      <c r="AZ446">
        <v>0</v>
      </c>
      <c r="BA446">
        <v>0</v>
      </c>
      <c r="BB446">
        <v>3991202899.1664</v>
      </c>
      <c r="BC446">
        <v>1623741148.8436</v>
      </c>
      <c r="BD446">
        <v>1428248268.0669999</v>
      </c>
      <c r="BE446">
        <v>2951521572.2944002</v>
      </c>
      <c r="BF446">
        <v>7043192316.0769997</v>
      </c>
      <c r="BG446">
        <v>0</v>
      </c>
      <c r="BH446">
        <v>724295404.64999998</v>
      </c>
      <c r="BI446">
        <v>2834009904.8862</v>
      </c>
      <c r="BJ446">
        <v>2033133173.7550001</v>
      </c>
      <c r="BK446">
        <v>324664046.22359997</v>
      </c>
      <c r="BL446">
        <v>5591438483.2911997</v>
      </c>
      <c r="BO446">
        <v>2055</v>
      </c>
      <c r="BP446" t="s">
        <v>1854</v>
      </c>
      <c r="BT446" t="s">
        <v>4491</v>
      </c>
      <c r="BU446" t="s">
        <v>2214</v>
      </c>
      <c r="BV446" t="s">
        <v>4492</v>
      </c>
      <c r="BY446" t="b">
        <v>0</v>
      </c>
      <c r="CA446" t="b">
        <v>0</v>
      </c>
      <c r="CC446" t="b">
        <v>0</v>
      </c>
      <c r="CE446" t="b">
        <v>0</v>
      </c>
      <c r="CG446" t="b">
        <v>0</v>
      </c>
      <c r="CJ446" t="b">
        <v>0</v>
      </c>
      <c r="CL446" t="s">
        <v>60</v>
      </c>
      <c r="CN446" t="b">
        <v>0</v>
      </c>
      <c r="CO446" t="s">
        <v>1778</v>
      </c>
      <c r="CP446" t="s">
        <v>4493</v>
      </c>
      <c r="CW446" t="s">
        <v>1537</v>
      </c>
      <c r="CX446" t="s">
        <v>1758</v>
      </c>
      <c r="CY446" t="s">
        <v>1815</v>
      </c>
      <c r="CZ446" t="b">
        <v>0</v>
      </c>
      <c r="DA446" t="s">
        <v>1760</v>
      </c>
      <c r="DB446" t="s">
        <v>1761</v>
      </c>
    </row>
    <row r="447" spans="1:106">
      <c r="D447" t="s">
        <v>73</v>
      </c>
      <c r="E447" t="s">
        <v>4494</v>
      </c>
      <c r="F447" t="s">
        <v>74</v>
      </c>
      <c r="G447" t="s">
        <v>4495</v>
      </c>
      <c r="J447" t="s">
        <v>1740</v>
      </c>
      <c r="M447">
        <v>2</v>
      </c>
      <c r="N447">
        <v>2</v>
      </c>
      <c r="O447">
        <v>0.06</v>
      </c>
      <c r="P447" t="s">
        <v>1532</v>
      </c>
      <c r="Q447" t="s">
        <v>1532</v>
      </c>
      <c r="V447" t="b">
        <v>0</v>
      </c>
      <c r="W447" t="s">
        <v>1932</v>
      </c>
      <c r="X447" t="b">
        <v>0</v>
      </c>
      <c r="Y447">
        <v>0</v>
      </c>
      <c r="AC447" t="s">
        <v>1746</v>
      </c>
      <c r="AE447" t="b">
        <v>0</v>
      </c>
      <c r="AF447" t="b">
        <v>0</v>
      </c>
      <c r="AK447" t="s">
        <v>50</v>
      </c>
      <c r="AL447" t="s">
        <v>2081</v>
      </c>
      <c r="AM447" t="s">
        <v>75</v>
      </c>
      <c r="AN447">
        <v>763200</v>
      </c>
      <c r="AP447" t="b">
        <v>0</v>
      </c>
      <c r="AQ447" t="s">
        <v>4496</v>
      </c>
      <c r="AR447" t="s">
        <v>1791</v>
      </c>
      <c r="AT447" t="b">
        <v>0</v>
      </c>
      <c r="AU447" t="b">
        <v>0</v>
      </c>
      <c r="AV447" t="b">
        <v>0</v>
      </c>
      <c r="AZ447">
        <v>0</v>
      </c>
      <c r="BA447">
        <v>0</v>
      </c>
      <c r="BB447">
        <v>3991202899.1664</v>
      </c>
      <c r="BC447">
        <v>1623741148.8436</v>
      </c>
      <c r="BD447">
        <v>1428248268.0669999</v>
      </c>
      <c r="BE447">
        <v>2951521572.2944002</v>
      </c>
      <c r="BF447">
        <v>7043192316.0769997</v>
      </c>
      <c r="BG447">
        <v>0</v>
      </c>
      <c r="BH447">
        <v>724295404.64999998</v>
      </c>
      <c r="BI447">
        <v>2834009904.8862</v>
      </c>
      <c r="BJ447">
        <v>2033133173.7550001</v>
      </c>
      <c r="BK447">
        <v>324664046.22359997</v>
      </c>
      <c r="BL447">
        <v>5591438483.2911997</v>
      </c>
      <c r="BO447">
        <v>2055</v>
      </c>
      <c r="BP447" t="s">
        <v>1854</v>
      </c>
      <c r="BT447" t="s">
        <v>4497</v>
      </c>
      <c r="BU447" t="s">
        <v>1934</v>
      </c>
      <c r="BV447" t="s">
        <v>4498</v>
      </c>
      <c r="BY447" t="b">
        <v>0</v>
      </c>
      <c r="CA447" t="b">
        <v>0</v>
      </c>
      <c r="CC447" t="b">
        <v>0</v>
      </c>
      <c r="CE447" t="b">
        <v>0</v>
      </c>
      <c r="CG447" t="b">
        <v>0</v>
      </c>
      <c r="CJ447" t="b">
        <v>0</v>
      </c>
      <c r="CL447" t="s">
        <v>70</v>
      </c>
      <c r="CN447" t="b">
        <v>0</v>
      </c>
      <c r="CO447" t="s">
        <v>1553</v>
      </c>
      <c r="CP447" t="s">
        <v>4499</v>
      </c>
      <c r="CW447" t="s">
        <v>1532</v>
      </c>
      <c r="CX447" t="s">
        <v>1758</v>
      </c>
      <c r="CY447" t="s">
        <v>1815</v>
      </c>
      <c r="CZ447" t="b">
        <v>0</v>
      </c>
      <c r="DA447" t="s">
        <v>1760</v>
      </c>
      <c r="DB447" t="s">
        <v>1939</v>
      </c>
    </row>
    <row r="448" spans="1:106">
      <c r="D448" t="s">
        <v>328</v>
      </c>
      <c r="E448" t="s">
        <v>4500</v>
      </c>
      <c r="F448" t="s">
        <v>329</v>
      </c>
      <c r="G448" t="s">
        <v>4501</v>
      </c>
      <c r="H448" t="s">
        <v>4502</v>
      </c>
      <c r="J448" t="s">
        <v>1740</v>
      </c>
      <c r="M448">
        <v>2</v>
      </c>
      <c r="N448">
        <v>2</v>
      </c>
      <c r="O448">
        <v>1.07</v>
      </c>
      <c r="P448" t="s">
        <v>1532</v>
      </c>
      <c r="Q448" t="s">
        <v>1532</v>
      </c>
      <c r="V448" t="b">
        <v>0</v>
      </c>
      <c r="W448" t="s">
        <v>1838</v>
      </c>
      <c r="X448" t="b">
        <v>0</v>
      </c>
      <c r="Y448">
        <v>0</v>
      </c>
      <c r="AC448" t="s">
        <v>1746</v>
      </c>
      <c r="AE448" t="b">
        <v>0</v>
      </c>
      <c r="AF448" t="b">
        <v>0</v>
      </c>
      <c r="AK448" t="s">
        <v>50</v>
      </c>
      <c r="AL448" t="s">
        <v>1977</v>
      </c>
      <c r="AM448" t="s">
        <v>75</v>
      </c>
      <c r="AN448">
        <v>13610400</v>
      </c>
      <c r="AP448" t="b">
        <v>0</v>
      </c>
      <c r="AR448" t="s">
        <v>1791</v>
      </c>
      <c r="AT448" t="b">
        <v>0</v>
      </c>
      <c r="AU448" t="b">
        <v>0</v>
      </c>
      <c r="AV448" t="b">
        <v>0</v>
      </c>
      <c r="AZ448">
        <v>0</v>
      </c>
      <c r="BA448">
        <v>0</v>
      </c>
      <c r="BB448">
        <v>3991202899.1664</v>
      </c>
      <c r="BC448">
        <v>1623741148.8436</v>
      </c>
      <c r="BD448">
        <v>1428248268.0669999</v>
      </c>
      <c r="BE448">
        <v>2951521572.2944002</v>
      </c>
      <c r="BF448">
        <v>7043192316.0769997</v>
      </c>
      <c r="BG448">
        <v>0</v>
      </c>
      <c r="BH448">
        <v>724295404.64999998</v>
      </c>
      <c r="BI448">
        <v>2834009904.8862</v>
      </c>
      <c r="BJ448">
        <v>2033133173.7550001</v>
      </c>
      <c r="BK448">
        <v>324664046.22359997</v>
      </c>
      <c r="BL448">
        <v>5591438483.2911997</v>
      </c>
      <c r="BO448">
        <v>2055</v>
      </c>
      <c r="BP448" t="s">
        <v>1854</v>
      </c>
      <c r="BT448" t="s">
        <v>4503</v>
      </c>
      <c r="BU448" t="s">
        <v>1844</v>
      </c>
      <c r="BV448" t="s">
        <v>4504</v>
      </c>
      <c r="BY448" t="b">
        <v>0</v>
      </c>
      <c r="CA448" t="b">
        <v>0</v>
      </c>
      <c r="CC448" t="b">
        <v>0</v>
      </c>
      <c r="CE448" t="b">
        <v>0</v>
      </c>
      <c r="CG448" t="b">
        <v>0</v>
      </c>
      <c r="CJ448" t="b">
        <v>0</v>
      </c>
      <c r="CL448" t="s">
        <v>60</v>
      </c>
      <c r="CN448" t="b">
        <v>0</v>
      </c>
      <c r="CO448" t="s">
        <v>1801</v>
      </c>
      <c r="CP448" t="s">
        <v>4505</v>
      </c>
      <c r="CW448" t="s">
        <v>1532</v>
      </c>
      <c r="CX448" t="s">
        <v>1758</v>
      </c>
      <c r="CY448" t="s">
        <v>1815</v>
      </c>
      <c r="CZ448" t="b">
        <v>0</v>
      </c>
      <c r="DA448" t="s">
        <v>1760</v>
      </c>
      <c r="DB448" t="s">
        <v>1848</v>
      </c>
    </row>
    <row r="449" spans="1:107">
      <c r="D449" t="s">
        <v>113</v>
      </c>
      <c r="E449" t="s">
        <v>4506</v>
      </c>
      <c r="F449" t="s">
        <v>114</v>
      </c>
      <c r="G449" t="s">
        <v>4507</v>
      </c>
      <c r="J449" t="s">
        <v>1740</v>
      </c>
      <c r="M449">
        <v>2</v>
      </c>
      <c r="N449">
        <v>2</v>
      </c>
      <c r="O449">
        <v>0.08</v>
      </c>
      <c r="P449" t="s">
        <v>1532</v>
      </c>
      <c r="Q449" t="s">
        <v>1532</v>
      </c>
      <c r="V449" t="b">
        <v>0</v>
      </c>
      <c r="W449" t="s">
        <v>3800</v>
      </c>
      <c r="X449" t="b">
        <v>0</v>
      </c>
      <c r="Y449">
        <v>0</v>
      </c>
      <c r="AC449" t="s">
        <v>1746</v>
      </c>
      <c r="AE449" t="b">
        <v>0</v>
      </c>
      <c r="AF449" t="b">
        <v>1</v>
      </c>
      <c r="AG449" t="s">
        <v>1747</v>
      </c>
      <c r="AK449" t="s">
        <v>80</v>
      </c>
      <c r="AM449" t="s">
        <v>115</v>
      </c>
      <c r="AN449">
        <v>722326.4</v>
      </c>
      <c r="AP449" t="b">
        <v>0</v>
      </c>
      <c r="AR449" t="s">
        <v>1791</v>
      </c>
      <c r="AT449" t="b">
        <v>0</v>
      </c>
      <c r="AU449" t="b">
        <v>0</v>
      </c>
      <c r="AV449" t="b">
        <v>0</v>
      </c>
      <c r="AZ449">
        <v>0</v>
      </c>
      <c r="BA449">
        <v>0</v>
      </c>
      <c r="BB449">
        <v>3991202899.1664</v>
      </c>
      <c r="BC449">
        <v>1623741148.8436</v>
      </c>
      <c r="BD449">
        <v>1428248268.0669999</v>
      </c>
      <c r="BE449">
        <v>2951521572.2944002</v>
      </c>
      <c r="BF449">
        <v>7043192316.0769997</v>
      </c>
      <c r="BG449">
        <v>0</v>
      </c>
      <c r="BH449">
        <v>724295404.64999998</v>
      </c>
      <c r="BI449">
        <v>2834009904.8862</v>
      </c>
      <c r="BJ449">
        <v>2033133173.7550001</v>
      </c>
      <c r="BK449">
        <v>324664046.22359997</v>
      </c>
      <c r="BL449">
        <v>5591438483.2911997</v>
      </c>
      <c r="BO449">
        <v>2055</v>
      </c>
      <c r="BP449" t="s">
        <v>1854</v>
      </c>
      <c r="BT449" t="s">
        <v>4508</v>
      </c>
      <c r="BU449" t="s">
        <v>3803</v>
      </c>
      <c r="BV449" t="s">
        <v>4509</v>
      </c>
      <c r="BY449" t="b">
        <v>0</v>
      </c>
      <c r="CA449" t="b">
        <v>0</v>
      </c>
      <c r="CC449" t="b">
        <v>0</v>
      </c>
      <c r="CE449" t="b">
        <v>0</v>
      </c>
      <c r="CG449" t="b">
        <v>0</v>
      </c>
      <c r="CJ449" t="b">
        <v>0</v>
      </c>
      <c r="CL449" t="s">
        <v>51</v>
      </c>
      <c r="CN449" t="b">
        <v>0</v>
      </c>
      <c r="CO449" t="s">
        <v>1801</v>
      </c>
      <c r="CP449" t="s">
        <v>4456</v>
      </c>
      <c r="CW449" t="s">
        <v>1532</v>
      </c>
      <c r="CX449" t="s">
        <v>1758</v>
      </c>
      <c r="CY449" t="s">
        <v>1815</v>
      </c>
      <c r="CZ449" t="b">
        <v>0</v>
      </c>
      <c r="DA449" t="s">
        <v>1760</v>
      </c>
      <c r="DB449" t="s">
        <v>1939</v>
      </c>
    </row>
    <row r="450" spans="1:107">
      <c r="A450" t="s">
        <v>1762</v>
      </c>
      <c r="D450" t="s">
        <v>185</v>
      </c>
      <c r="E450" t="s">
        <v>4510</v>
      </c>
      <c r="F450" t="s">
        <v>1806</v>
      </c>
      <c r="G450" t="s">
        <v>2868</v>
      </c>
      <c r="H450" t="s">
        <v>4511</v>
      </c>
      <c r="I450" t="s">
        <v>1807</v>
      </c>
      <c r="J450" t="s">
        <v>1740</v>
      </c>
      <c r="K450" t="s">
        <v>48</v>
      </c>
      <c r="M450">
        <v>0</v>
      </c>
      <c r="N450">
        <v>2</v>
      </c>
      <c r="O450">
        <v>1.62</v>
      </c>
      <c r="P450" t="s">
        <v>1540</v>
      </c>
      <c r="Q450" t="s">
        <v>1537</v>
      </c>
      <c r="S450" t="s">
        <v>1741</v>
      </c>
      <c r="U450" t="s">
        <v>1975</v>
      </c>
      <c r="V450" t="b">
        <v>0</v>
      </c>
      <c r="W450" t="s">
        <v>2541</v>
      </c>
      <c r="X450" t="b">
        <v>0</v>
      </c>
      <c r="Y450">
        <v>3.24</v>
      </c>
      <c r="AB450">
        <v>3</v>
      </c>
      <c r="AC450" t="s">
        <v>1746</v>
      </c>
      <c r="AE450" t="b">
        <v>0</v>
      </c>
      <c r="AF450" t="b">
        <v>0</v>
      </c>
      <c r="AI450" t="s">
        <v>1611</v>
      </c>
      <c r="AJ450">
        <v>7</v>
      </c>
      <c r="AK450" t="s">
        <v>50</v>
      </c>
      <c r="AL450" t="s">
        <v>1748</v>
      </c>
      <c r="AM450" t="s">
        <v>49</v>
      </c>
      <c r="AN450">
        <v>29099128.4998</v>
      </c>
      <c r="AP450" t="b">
        <v>0</v>
      </c>
      <c r="AQ450" t="s">
        <v>4512</v>
      </c>
      <c r="AR450" t="s">
        <v>1616</v>
      </c>
      <c r="AS450" t="s">
        <v>1750</v>
      </c>
      <c r="AT450" t="b">
        <v>1</v>
      </c>
      <c r="AU450" t="b">
        <v>0</v>
      </c>
      <c r="AV450" t="b">
        <v>0</v>
      </c>
      <c r="AW450">
        <v>0</v>
      </c>
      <c r="AY450">
        <v>2.0200000000000001E-3</v>
      </c>
      <c r="AZ450">
        <v>0</v>
      </c>
      <c r="BA450">
        <v>0</v>
      </c>
      <c r="BB450">
        <v>1285590317.5</v>
      </c>
      <c r="BC450">
        <v>53963475</v>
      </c>
      <c r="BD450">
        <v>313466502.68589997</v>
      </c>
      <c r="BE450">
        <v>2874011776.6861</v>
      </c>
      <c r="BF450">
        <v>1653020295.1859</v>
      </c>
      <c r="BG450">
        <v>13732173</v>
      </c>
      <c r="BH450">
        <v>0</v>
      </c>
      <c r="BI450">
        <v>88938794.261999995</v>
      </c>
      <c r="BJ450">
        <v>212599625.45230001</v>
      </c>
      <c r="BK450">
        <v>244093954.65509999</v>
      </c>
      <c r="BL450">
        <v>301538419.71429998</v>
      </c>
      <c r="BO450">
        <v>2035</v>
      </c>
      <c r="BP450" t="s">
        <v>1762</v>
      </c>
      <c r="BT450" t="s">
        <v>4513</v>
      </c>
      <c r="BU450" t="s">
        <v>2543</v>
      </c>
      <c r="BV450" t="s">
        <v>4514</v>
      </c>
      <c r="BW450" t="s">
        <v>1553</v>
      </c>
      <c r="BX450" t="s">
        <v>1553</v>
      </c>
      <c r="BY450" t="b">
        <v>1</v>
      </c>
      <c r="BZ450" t="s">
        <v>1553</v>
      </c>
      <c r="CA450" t="b">
        <v>0</v>
      </c>
      <c r="CB450" t="s">
        <v>1553</v>
      </c>
      <c r="CC450" t="b">
        <v>1</v>
      </c>
      <c r="CD450" t="s">
        <v>1553</v>
      </c>
      <c r="CE450" t="b">
        <v>0</v>
      </c>
      <c r="CF450" t="s">
        <v>1553</v>
      </c>
      <c r="CG450" t="b">
        <v>0</v>
      </c>
      <c r="CH450" t="s">
        <v>1553</v>
      </c>
      <c r="CI450" t="s">
        <v>1553</v>
      </c>
      <c r="CJ450" t="b">
        <v>0</v>
      </c>
      <c r="CK450" t="s">
        <v>1553</v>
      </c>
      <c r="CL450" t="s">
        <v>51</v>
      </c>
      <c r="CN450" t="b">
        <v>0</v>
      </c>
      <c r="CO450" t="s">
        <v>1553</v>
      </c>
      <c r="CP450" t="s">
        <v>4515</v>
      </c>
      <c r="CW450" t="s">
        <v>1537</v>
      </c>
      <c r="CX450" t="s">
        <v>49</v>
      </c>
      <c r="CY450" t="s">
        <v>1815</v>
      </c>
      <c r="CZ450" t="b">
        <v>0</v>
      </c>
      <c r="DA450" t="s">
        <v>1760</v>
      </c>
      <c r="DB450" t="s">
        <v>1939</v>
      </c>
    </row>
    <row r="451" spans="1:107">
      <c r="A451" t="s">
        <v>1751</v>
      </c>
      <c r="B451" t="s">
        <v>2469</v>
      </c>
      <c r="D451" t="s">
        <v>456</v>
      </c>
      <c r="E451" t="s">
        <v>4526</v>
      </c>
      <c r="F451" t="s">
        <v>4517</v>
      </c>
      <c r="G451" t="s">
        <v>4518</v>
      </c>
      <c r="H451" t="s">
        <v>4527</v>
      </c>
      <c r="I451" t="s">
        <v>1807</v>
      </c>
      <c r="J451" t="s">
        <v>1740</v>
      </c>
      <c r="K451" t="s">
        <v>48</v>
      </c>
      <c r="M451">
        <v>2</v>
      </c>
      <c r="N451">
        <v>4</v>
      </c>
      <c r="O451">
        <v>0.44</v>
      </c>
      <c r="P451" t="s">
        <v>1540</v>
      </c>
      <c r="Q451" t="s">
        <v>1537</v>
      </c>
      <c r="R451" t="s">
        <v>2042</v>
      </c>
      <c r="S451" t="s">
        <v>1808</v>
      </c>
      <c r="T451" t="s">
        <v>2042</v>
      </c>
      <c r="U451" t="s">
        <v>1836</v>
      </c>
      <c r="V451" t="b">
        <v>0</v>
      </c>
      <c r="W451" t="s">
        <v>1810</v>
      </c>
      <c r="X451" t="b">
        <v>0</v>
      </c>
      <c r="Y451">
        <v>0.88</v>
      </c>
      <c r="AB451">
        <v>3</v>
      </c>
      <c r="AC451" t="s">
        <v>1746</v>
      </c>
      <c r="AE451" t="b">
        <v>0</v>
      </c>
      <c r="AF451" t="b">
        <v>0</v>
      </c>
      <c r="AI451" t="s">
        <v>1609</v>
      </c>
      <c r="AJ451">
        <v>5</v>
      </c>
      <c r="AK451" t="s">
        <v>50</v>
      </c>
      <c r="AL451" t="s">
        <v>1824</v>
      </c>
      <c r="AM451" t="s">
        <v>89</v>
      </c>
      <c r="AN451">
        <v>12828764.0562</v>
      </c>
      <c r="AP451" t="b">
        <v>0</v>
      </c>
      <c r="AR451" t="s">
        <v>1616</v>
      </c>
      <c r="AS451" t="s">
        <v>1825</v>
      </c>
      <c r="AT451" t="b">
        <v>1</v>
      </c>
      <c r="AU451" t="b">
        <v>0</v>
      </c>
      <c r="AV451" t="b">
        <v>0</v>
      </c>
      <c r="AW451">
        <v>0</v>
      </c>
      <c r="AY451">
        <v>2.0300000000000001E-3</v>
      </c>
      <c r="AZ451">
        <v>0</v>
      </c>
      <c r="BA451">
        <v>6088227.0094999997</v>
      </c>
      <c r="BB451">
        <v>44600000</v>
      </c>
      <c r="BC451">
        <v>26963475</v>
      </c>
      <c r="BD451">
        <v>291920180.98369998</v>
      </c>
      <c r="BE451">
        <v>1402190424.177</v>
      </c>
      <c r="BF451">
        <v>363483655.98369998</v>
      </c>
      <c r="BG451">
        <v>0</v>
      </c>
      <c r="BH451">
        <v>0</v>
      </c>
      <c r="BI451">
        <v>0</v>
      </c>
      <c r="BJ451">
        <v>0</v>
      </c>
      <c r="BK451">
        <v>0</v>
      </c>
      <c r="BL451">
        <v>0</v>
      </c>
      <c r="BO451">
        <v>2045</v>
      </c>
      <c r="BP451" t="s">
        <v>1751</v>
      </c>
      <c r="BT451" t="s">
        <v>4528</v>
      </c>
      <c r="BU451" t="s">
        <v>1813</v>
      </c>
      <c r="BV451" t="s">
        <v>4529</v>
      </c>
      <c r="BW451" t="s">
        <v>1553</v>
      </c>
      <c r="BX451" t="s">
        <v>1553</v>
      </c>
      <c r="BY451" t="b">
        <v>1</v>
      </c>
      <c r="BZ451" t="s">
        <v>1553</v>
      </c>
      <c r="CA451" t="b">
        <v>0</v>
      </c>
      <c r="CB451" t="s">
        <v>1553</v>
      </c>
      <c r="CC451" t="b">
        <v>1</v>
      </c>
      <c r="CD451" t="s">
        <v>1553</v>
      </c>
      <c r="CE451" t="b">
        <v>0</v>
      </c>
      <c r="CF451" t="s">
        <v>1553</v>
      </c>
      <c r="CG451" t="b">
        <v>0</v>
      </c>
      <c r="CH451" t="s">
        <v>1553</v>
      </c>
      <c r="CI451" t="s">
        <v>1553</v>
      </c>
      <c r="CJ451" t="b">
        <v>0</v>
      </c>
      <c r="CK451" t="s">
        <v>1553</v>
      </c>
      <c r="CL451" t="s">
        <v>51</v>
      </c>
      <c r="CN451" t="b">
        <v>0</v>
      </c>
      <c r="CO451" t="s">
        <v>1553</v>
      </c>
      <c r="CP451" t="s">
        <v>4522</v>
      </c>
      <c r="CW451" t="s">
        <v>1537</v>
      </c>
      <c r="CX451" t="s">
        <v>1758</v>
      </c>
      <c r="CY451" t="s">
        <v>1815</v>
      </c>
      <c r="CZ451" t="b">
        <v>0</v>
      </c>
      <c r="DA451" t="s">
        <v>1760</v>
      </c>
      <c r="DB451" t="s">
        <v>1761</v>
      </c>
    </row>
    <row r="452" spans="1:107">
      <c r="A452" t="s">
        <v>1762</v>
      </c>
      <c r="D452" t="s">
        <v>713</v>
      </c>
      <c r="E452" t="s">
        <v>4530</v>
      </c>
      <c r="F452" t="s">
        <v>714</v>
      </c>
      <c r="G452" t="s">
        <v>4531</v>
      </c>
      <c r="H452" t="s">
        <v>2012</v>
      </c>
      <c r="J452" t="s">
        <v>1740</v>
      </c>
      <c r="M452">
        <v>0</v>
      </c>
      <c r="N452">
        <v>2</v>
      </c>
      <c r="O452">
        <v>0.42</v>
      </c>
      <c r="P452" t="s">
        <v>1540</v>
      </c>
      <c r="Q452" t="s">
        <v>1532</v>
      </c>
      <c r="V452" t="b">
        <v>0</v>
      </c>
      <c r="W452" t="s">
        <v>1932</v>
      </c>
      <c r="X452" t="b">
        <v>0</v>
      </c>
      <c r="Y452">
        <v>0.84</v>
      </c>
      <c r="AC452" t="s">
        <v>1746</v>
      </c>
      <c r="AE452" t="b">
        <v>0</v>
      </c>
      <c r="AF452" t="b">
        <v>0</v>
      </c>
      <c r="AK452" t="s">
        <v>50</v>
      </c>
      <c r="AL452" t="s">
        <v>1977</v>
      </c>
      <c r="AM452" t="s">
        <v>49</v>
      </c>
      <c r="AN452">
        <v>7742918.4000000004</v>
      </c>
      <c r="AP452" t="b">
        <v>0</v>
      </c>
      <c r="AQ452" t="s">
        <v>4532</v>
      </c>
      <c r="AR452" t="s">
        <v>1616</v>
      </c>
      <c r="AS452" t="s">
        <v>2025</v>
      </c>
      <c r="AT452" t="b">
        <v>0</v>
      </c>
      <c r="AU452" t="b">
        <v>0</v>
      </c>
      <c r="AV452" t="b">
        <v>0</v>
      </c>
      <c r="AY452">
        <v>2.0200000000000001E-3</v>
      </c>
      <c r="AZ452">
        <v>0</v>
      </c>
      <c r="BA452">
        <v>0</v>
      </c>
      <c r="BB452">
        <v>3991202899.1664</v>
      </c>
      <c r="BC452">
        <v>1623741148.8436</v>
      </c>
      <c r="BD452">
        <v>1428248268.0669999</v>
      </c>
      <c r="BE452">
        <v>2951521572.2944002</v>
      </c>
      <c r="BF452">
        <v>7043192316.0769997</v>
      </c>
      <c r="BG452">
        <v>0</v>
      </c>
      <c r="BH452">
        <v>724295404.64999998</v>
      </c>
      <c r="BI452">
        <v>2834009904.8862</v>
      </c>
      <c r="BJ452">
        <v>2033133173.7550001</v>
      </c>
      <c r="BK452">
        <v>324664046.22359997</v>
      </c>
      <c r="BL452">
        <v>5591438483.2911997</v>
      </c>
      <c r="BO452">
        <v>2035</v>
      </c>
      <c r="BP452" t="s">
        <v>1762</v>
      </c>
      <c r="BT452" t="s">
        <v>4533</v>
      </c>
      <c r="BU452" t="s">
        <v>1934</v>
      </c>
      <c r="BV452" t="s">
        <v>4534</v>
      </c>
      <c r="BY452" t="b">
        <v>0</v>
      </c>
      <c r="CA452" t="b">
        <v>0</v>
      </c>
      <c r="CC452" t="b">
        <v>0</v>
      </c>
      <c r="CE452" t="b">
        <v>0</v>
      </c>
      <c r="CG452" t="b">
        <v>0</v>
      </c>
      <c r="CJ452" t="b">
        <v>0</v>
      </c>
      <c r="CL452" t="s">
        <v>51</v>
      </c>
      <c r="CN452" t="b">
        <v>0</v>
      </c>
      <c r="CO452" t="s">
        <v>1553</v>
      </c>
      <c r="CP452" t="s">
        <v>4535</v>
      </c>
      <c r="CW452" t="s">
        <v>1532</v>
      </c>
      <c r="CX452" t="s">
        <v>49</v>
      </c>
      <c r="CY452" t="s">
        <v>1815</v>
      </c>
      <c r="CZ452" t="b">
        <v>0</v>
      </c>
      <c r="DA452" t="s">
        <v>1760</v>
      </c>
      <c r="DB452" t="s">
        <v>1939</v>
      </c>
    </row>
    <row r="453" spans="1:107">
      <c r="A453" t="s">
        <v>1762</v>
      </c>
      <c r="D453" t="s">
        <v>859</v>
      </c>
      <c r="E453" t="s">
        <v>4536</v>
      </c>
      <c r="F453" t="s">
        <v>714</v>
      </c>
      <c r="G453" t="s">
        <v>4537</v>
      </c>
      <c r="H453" t="s">
        <v>4538</v>
      </c>
      <c r="J453" t="s">
        <v>1740</v>
      </c>
      <c r="M453">
        <v>0</v>
      </c>
      <c r="N453">
        <v>2</v>
      </c>
      <c r="O453">
        <v>0.4</v>
      </c>
      <c r="P453" t="s">
        <v>1540</v>
      </c>
      <c r="Q453" t="s">
        <v>1532</v>
      </c>
      <c r="V453" t="b">
        <v>0</v>
      </c>
      <c r="W453" t="s">
        <v>1932</v>
      </c>
      <c r="X453" t="b">
        <v>0</v>
      </c>
      <c r="Y453">
        <v>0.8</v>
      </c>
      <c r="AC453" t="s">
        <v>1746</v>
      </c>
      <c r="AE453" t="b">
        <v>0</v>
      </c>
      <c r="AF453" t="b">
        <v>0</v>
      </c>
      <c r="AK453" t="s">
        <v>50</v>
      </c>
      <c r="AL453" t="s">
        <v>1977</v>
      </c>
      <c r="AM453" t="s">
        <v>49</v>
      </c>
      <c r="AN453">
        <v>7374208</v>
      </c>
      <c r="AP453" t="b">
        <v>0</v>
      </c>
      <c r="AQ453" t="s">
        <v>4532</v>
      </c>
      <c r="AR453" t="s">
        <v>1616</v>
      </c>
      <c r="AS453" t="s">
        <v>2025</v>
      </c>
      <c r="AT453" t="b">
        <v>0</v>
      </c>
      <c r="AU453" t="b">
        <v>0</v>
      </c>
      <c r="AV453" t="b">
        <v>0</v>
      </c>
      <c r="AY453">
        <v>2.0200000000000001E-3</v>
      </c>
      <c r="AZ453">
        <v>0</v>
      </c>
      <c r="BA453">
        <v>0</v>
      </c>
      <c r="BB453">
        <v>3991202899.1664</v>
      </c>
      <c r="BC453">
        <v>1623741148.8436</v>
      </c>
      <c r="BD453">
        <v>1428248268.0669999</v>
      </c>
      <c r="BE453">
        <v>2951521572.2944002</v>
      </c>
      <c r="BF453">
        <v>7043192316.0769997</v>
      </c>
      <c r="BG453">
        <v>0</v>
      </c>
      <c r="BH453">
        <v>724295404.64999998</v>
      </c>
      <c r="BI453">
        <v>2834009904.8862</v>
      </c>
      <c r="BJ453">
        <v>2033133173.7550001</v>
      </c>
      <c r="BK453">
        <v>324664046.22359997</v>
      </c>
      <c r="BL453">
        <v>5591438483.2911997</v>
      </c>
      <c r="BO453">
        <v>2035</v>
      </c>
      <c r="BP453" t="s">
        <v>1762</v>
      </c>
      <c r="BT453" t="s">
        <v>4539</v>
      </c>
      <c r="BU453" t="s">
        <v>1934</v>
      </c>
      <c r="BV453" t="s">
        <v>4540</v>
      </c>
      <c r="BY453" t="b">
        <v>0</v>
      </c>
      <c r="CA453" t="b">
        <v>0</v>
      </c>
      <c r="CC453" t="b">
        <v>0</v>
      </c>
      <c r="CE453" t="b">
        <v>0</v>
      </c>
      <c r="CG453" t="b">
        <v>0</v>
      </c>
      <c r="CJ453" t="b">
        <v>0</v>
      </c>
      <c r="CL453" t="s">
        <v>51</v>
      </c>
      <c r="CN453" t="b">
        <v>0</v>
      </c>
      <c r="CO453" t="s">
        <v>1553</v>
      </c>
      <c r="CP453" t="s">
        <v>4541</v>
      </c>
      <c r="CW453" t="s">
        <v>1532</v>
      </c>
      <c r="CX453" t="s">
        <v>49</v>
      </c>
      <c r="CY453" t="s">
        <v>1815</v>
      </c>
      <c r="CZ453" t="b">
        <v>0</v>
      </c>
      <c r="DA453" t="s">
        <v>1760</v>
      </c>
      <c r="DB453" t="s">
        <v>1939</v>
      </c>
    </row>
    <row r="454" spans="1:107">
      <c r="A454" t="s">
        <v>1751</v>
      </c>
      <c r="D454" t="s">
        <v>659</v>
      </c>
      <c r="E454" t="s">
        <v>4542</v>
      </c>
      <c r="F454" t="s">
        <v>2294</v>
      </c>
      <c r="G454" t="s">
        <v>3281</v>
      </c>
      <c r="H454" t="s">
        <v>4543</v>
      </c>
      <c r="I454" t="s">
        <v>5</v>
      </c>
      <c r="J454" t="s">
        <v>1740</v>
      </c>
      <c r="K454" t="s">
        <v>660</v>
      </c>
      <c r="M454">
        <v>2</v>
      </c>
      <c r="N454">
        <v>4</v>
      </c>
      <c r="O454">
        <v>1</v>
      </c>
      <c r="P454" t="s">
        <v>1532</v>
      </c>
      <c r="Q454" t="s">
        <v>1533</v>
      </c>
      <c r="R454" t="s">
        <v>1741</v>
      </c>
      <c r="S454" t="s">
        <v>1742</v>
      </c>
      <c r="T454" t="s">
        <v>1741</v>
      </c>
      <c r="U454" t="s">
        <v>1917</v>
      </c>
      <c r="V454" t="b">
        <v>0</v>
      </c>
      <c r="W454" t="s">
        <v>1810</v>
      </c>
      <c r="X454" t="b">
        <v>1</v>
      </c>
      <c r="Y454">
        <v>2</v>
      </c>
      <c r="AB454">
        <v>3</v>
      </c>
      <c r="AC454" t="s">
        <v>1746</v>
      </c>
      <c r="AE454" t="b">
        <v>0</v>
      </c>
      <c r="AF454" t="b">
        <v>0</v>
      </c>
      <c r="AI454" t="s">
        <v>1609</v>
      </c>
      <c r="AJ454">
        <v>5</v>
      </c>
      <c r="AK454" t="s">
        <v>50</v>
      </c>
      <c r="AL454" t="s">
        <v>1748</v>
      </c>
      <c r="AM454" t="s">
        <v>89</v>
      </c>
      <c r="AN454">
        <v>11600000</v>
      </c>
      <c r="AP454" t="b">
        <v>1</v>
      </c>
      <c r="AR454" t="s">
        <v>1616</v>
      </c>
      <c r="AS454" t="s">
        <v>1750</v>
      </c>
      <c r="AT454" t="b">
        <v>1</v>
      </c>
      <c r="AU454" t="b">
        <v>0</v>
      </c>
      <c r="AV454" t="b">
        <v>0</v>
      </c>
      <c r="AW454">
        <v>329932.43579999998</v>
      </c>
      <c r="AX454">
        <v>35.158713546526698</v>
      </c>
      <c r="AY454">
        <v>2.0300000000000001E-3</v>
      </c>
      <c r="AZ454">
        <v>11600000</v>
      </c>
      <c r="BA454">
        <v>0</v>
      </c>
      <c r="BB454">
        <v>0</v>
      </c>
      <c r="BC454">
        <v>0</v>
      </c>
      <c r="BD454">
        <v>0</v>
      </c>
      <c r="BE454">
        <v>0</v>
      </c>
      <c r="BF454">
        <v>0</v>
      </c>
      <c r="BG454">
        <v>0</v>
      </c>
      <c r="BH454">
        <v>0</v>
      </c>
      <c r="BI454">
        <v>0</v>
      </c>
      <c r="BJ454">
        <v>0</v>
      </c>
      <c r="BK454">
        <v>0</v>
      </c>
      <c r="BL454">
        <v>0</v>
      </c>
      <c r="BO454">
        <v>2045</v>
      </c>
      <c r="BP454" t="s">
        <v>1751</v>
      </c>
      <c r="BT454" t="s">
        <v>4544</v>
      </c>
      <c r="BU454" t="s">
        <v>1813</v>
      </c>
      <c r="BV454" t="s">
        <v>4545</v>
      </c>
      <c r="BW454" t="s">
        <v>1553</v>
      </c>
      <c r="BX454" t="s">
        <v>1553</v>
      </c>
      <c r="BY454" t="b">
        <v>1</v>
      </c>
      <c r="BZ454" t="s">
        <v>1553</v>
      </c>
      <c r="CA454" t="b">
        <v>0</v>
      </c>
      <c r="CB454" t="s">
        <v>1553</v>
      </c>
      <c r="CC454" t="b">
        <v>1</v>
      </c>
      <c r="CD454" t="s">
        <v>1756</v>
      </c>
      <c r="CE454" t="b">
        <v>1</v>
      </c>
      <c r="CF454" t="s">
        <v>1553</v>
      </c>
      <c r="CG454" t="b">
        <v>0</v>
      </c>
      <c r="CH454" t="s">
        <v>1553</v>
      </c>
      <c r="CI454" t="s">
        <v>1553</v>
      </c>
      <c r="CJ454" t="b">
        <v>0</v>
      </c>
      <c r="CK454" t="s">
        <v>1553</v>
      </c>
      <c r="CL454" t="s">
        <v>51</v>
      </c>
      <c r="CN454" t="b">
        <v>0</v>
      </c>
      <c r="CO454" t="s">
        <v>1778</v>
      </c>
      <c r="CP454" t="s">
        <v>4546</v>
      </c>
      <c r="CW454" t="s">
        <v>1757</v>
      </c>
      <c r="CX454" t="s">
        <v>1758</v>
      </c>
      <c r="CY454" t="s">
        <v>1759</v>
      </c>
      <c r="CZ454" t="b">
        <v>0</v>
      </c>
      <c r="DA454" t="s">
        <v>1760</v>
      </c>
      <c r="DB454" t="s">
        <v>1761</v>
      </c>
    </row>
    <row r="455" spans="1:107">
      <c r="A455" t="s">
        <v>1751</v>
      </c>
      <c r="D455" t="s">
        <v>673</v>
      </c>
      <c r="E455" t="s">
        <v>4547</v>
      </c>
      <c r="F455" t="s">
        <v>2294</v>
      </c>
      <c r="G455" t="s">
        <v>4548</v>
      </c>
      <c r="H455" t="s">
        <v>2102</v>
      </c>
      <c r="I455" t="s">
        <v>5</v>
      </c>
      <c r="J455" t="s">
        <v>1740</v>
      </c>
      <c r="K455" t="s">
        <v>674</v>
      </c>
      <c r="M455">
        <v>2</v>
      </c>
      <c r="N455">
        <v>4</v>
      </c>
      <c r="O455">
        <v>1.75</v>
      </c>
      <c r="P455" t="s">
        <v>1532</v>
      </c>
      <c r="Q455" t="s">
        <v>1533</v>
      </c>
      <c r="R455" t="s">
        <v>1741</v>
      </c>
      <c r="S455" t="s">
        <v>1742</v>
      </c>
      <c r="T455" t="s">
        <v>1892</v>
      </c>
      <c r="U455" t="s">
        <v>1741</v>
      </c>
      <c r="V455" t="b">
        <v>0</v>
      </c>
      <c r="W455" t="s">
        <v>1810</v>
      </c>
      <c r="X455" t="b">
        <v>0</v>
      </c>
      <c r="Y455">
        <v>3.5</v>
      </c>
      <c r="AB455">
        <v>3</v>
      </c>
      <c r="AC455" t="s">
        <v>1746</v>
      </c>
      <c r="AE455" t="b">
        <v>0</v>
      </c>
      <c r="AF455" t="b">
        <v>0</v>
      </c>
      <c r="AI455" t="s">
        <v>1609</v>
      </c>
      <c r="AJ455">
        <v>5</v>
      </c>
      <c r="AK455" t="s">
        <v>50</v>
      </c>
      <c r="AL455" t="s">
        <v>1748</v>
      </c>
      <c r="AM455" t="s">
        <v>89</v>
      </c>
      <c r="AN455">
        <v>51023493.405500002</v>
      </c>
      <c r="AP455" t="b">
        <v>1</v>
      </c>
      <c r="AR455" t="s">
        <v>1616</v>
      </c>
      <c r="AS455" t="s">
        <v>1750</v>
      </c>
      <c r="AT455" t="b">
        <v>1</v>
      </c>
      <c r="AU455" t="b">
        <v>0</v>
      </c>
      <c r="AV455" t="b">
        <v>0</v>
      </c>
      <c r="AW455">
        <v>334729.40820000001</v>
      </c>
      <c r="AX455">
        <v>152.432060510735</v>
      </c>
      <c r="AY455">
        <v>2.0300000000000001E-3</v>
      </c>
      <c r="AZ455">
        <v>0</v>
      </c>
      <c r="BA455">
        <v>24214539.243099999</v>
      </c>
      <c r="BB455">
        <v>44600000</v>
      </c>
      <c r="BC455">
        <v>26963475</v>
      </c>
      <c r="BD455">
        <v>291920180.98369998</v>
      </c>
      <c r="BE455">
        <v>1426404963.4201</v>
      </c>
      <c r="BF455">
        <v>363483655.98369998</v>
      </c>
      <c r="BG455">
        <v>0</v>
      </c>
      <c r="BH455">
        <v>0</v>
      </c>
      <c r="BI455">
        <v>0</v>
      </c>
      <c r="BJ455">
        <v>0</v>
      </c>
      <c r="BK455">
        <v>0</v>
      </c>
      <c r="BL455">
        <v>0</v>
      </c>
      <c r="BO455">
        <v>2045</v>
      </c>
      <c r="BP455" t="s">
        <v>1751</v>
      </c>
      <c r="BT455" t="s">
        <v>4549</v>
      </c>
      <c r="BU455" t="s">
        <v>1813</v>
      </c>
      <c r="BV455" t="s">
        <v>4550</v>
      </c>
      <c r="BW455" t="s">
        <v>1553</v>
      </c>
      <c r="BX455" t="s">
        <v>1553</v>
      </c>
      <c r="BY455" t="b">
        <v>1</v>
      </c>
      <c r="BZ455" t="s">
        <v>1553</v>
      </c>
      <c r="CA455" t="b">
        <v>0</v>
      </c>
      <c r="CB455" t="s">
        <v>1553</v>
      </c>
      <c r="CC455" t="b">
        <v>1</v>
      </c>
      <c r="CD455" t="s">
        <v>1553</v>
      </c>
      <c r="CE455" t="b">
        <v>1</v>
      </c>
      <c r="CF455" t="s">
        <v>1553</v>
      </c>
      <c r="CG455" t="b">
        <v>0</v>
      </c>
      <c r="CH455" t="s">
        <v>1553</v>
      </c>
      <c r="CI455" t="s">
        <v>1553</v>
      </c>
      <c r="CJ455" t="b">
        <v>0</v>
      </c>
      <c r="CK455" t="s">
        <v>1553</v>
      </c>
      <c r="CL455" t="s">
        <v>51</v>
      </c>
      <c r="CN455" t="b">
        <v>0</v>
      </c>
      <c r="CO455" t="s">
        <v>1778</v>
      </c>
      <c r="CP455" t="s">
        <v>4546</v>
      </c>
      <c r="CW455" t="s">
        <v>1757</v>
      </c>
      <c r="CX455" t="s">
        <v>1758</v>
      </c>
      <c r="CY455" t="s">
        <v>1759</v>
      </c>
      <c r="CZ455" t="b">
        <v>0</v>
      </c>
      <c r="DA455" t="s">
        <v>1760</v>
      </c>
      <c r="DB455" t="s">
        <v>1761</v>
      </c>
    </row>
    <row r="456" spans="1:107">
      <c r="A456" t="s">
        <v>1751</v>
      </c>
      <c r="D456" t="s">
        <v>675</v>
      </c>
      <c r="E456" t="s">
        <v>4551</v>
      </c>
      <c r="F456" t="s">
        <v>2294</v>
      </c>
      <c r="G456" t="s">
        <v>4552</v>
      </c>
      <c r="H456" t="s">
        <v>4553</v>
      </c>
      <c r="I456" t="s">
        <v>5</v>
      </c>
      <c r="J456" t="s">
        <v>1740</v>
      </c>
      <c r="K456" t="s">
        <v>676</v>
      </c>
      <c r="M456">
        <v>2</v>
      </c>
      <c r="N456">
        <v>4</v>
      </c>
      <c r="O456">
        <v>0.97</v>
      </c>
      <c r="P456" t="s">
        <v>1532</v>
      </c>
      <c r="Q456" t="s">
        <v>1533</v>
      </c>
      <c r="R456" t="s">
        <v>1882</v>
      </c>
      <c r="S456" t="s">
        <v>1742</v>
      </c>
      <c r="T456" t="s">
        <v>2132</v>
      </c>
      <c r="U456" t="s">
        <v>1741</v>
      </c>
      <c r="V456" t="b">
        <v>0</v>
      </c>
      <c r="W456" t="s">
        <v>1810</v>
      </c>
      <c r="X456" t="b">
        <v>0</v>
      </c>
      <c r="Y456">
        <v>1.94</v>
      </c>
      <c r="AB456">
        <v>3</v>
      </c>
      <c r="AC456" t="s">
        <v>1746</v>
      </c>
      <c r="AE456" t="b">
        <v>0</v>
      </c>
      <c r="AF456" t="b">
        <v>0</v>
      </c>
      <c r="AI456" t="s">
        <v>1612</v>
      </c>
      <c r="AJ456">
        <v>7</v>
      </c>
      <c r="AK456" t="s">
        <v>50</v>
      </c>
      <c r="AL456" t="s">
        <v>1748</v>
      </c>
      <c r="AM456" t="s">
        <v>89</v>
      </c>
      <c r="AN456">
        <v>28281593.487500001</v>
      </c>
      <c r="AP456" t="b">
        <v>1</v>
      </c>
      <c r="AR456" t="s">
        <v>1616</v>
      </c>
      <c r="AS456" t="s">
        <v>1750</v>
      </c>
      <c r="AT456" t="b">
        <v>1</v>
      </c>
      <c r="AU456" t="b">
        <v>0</v>
      </c>
      <c r="AV456" t="b">
        <v>0</v>
      </c>
      <c r="AW456">
        <v>54805.264799999997</v>
      </c>
      <c r="AX456">
        <v>516.037895094889</v>
      </c>
      <c r="AY456">
        <v>2.0300000000000001E-3</v>
      </c>
      <c r="AZ456">
        <v>0</v>
      </c>
      <c r="BA456">
        <v>13421773.180500001</v>
      </c>
      <c r="BB456">
        <v>44600000</v>
      </c>
      <c r="BC456">
        <v>26963475</v>
      </c>
      <c r="BD456">
        <v>291920180.98369998</v>
      </c>
      <c r="BE456">
        <v>1439826736.6006</v>
      </c>
      <c r="BF456">
        <v>363483655.98369998</v>
      </c>
      <c r="BG456">
        <v>0</v>
      </c>
      <c r="BH456">
        <v>0</v>
      </c>
      <c r="BI456">
        <v>0</v>
      </c>
      <c r="BJ456">
        <v>0</v>
      </c>
      <c r="BK456">
        <v>0</v>
      </c>
      <c r="BL456">
        <v>0</v>
      </c>
      <c r="BO456">
        <v>2045</v>
      </c>
      <c r="BP456" t="s">
        <v>1751</v>
      </c>
      <c r="BT456" t="s">
        <v>4554</v>
      </c>
      <c r="BU456" t="s">
        <v>1813</v>
      </c>
      <c r="BV456" t="s">
        <v>4555</v>
      </c>
      <c r="BW456" t="s">
        <v>1553</v>
      </c>
      <c r="BX456" t="s">
        <v>1553</v>
      </c>
      <c r="BY456" t="b">
        <v>1</v>
      </c>
      <c r="BZ456" t="s">
        <v>1553</v>
      </c>
      <c r="CA456" t="b">
        <v>0</v>
      </c>
      <c r="CB456" t="s">
        <v>1553</v>
      </c>
      <c r="CC456" t="b">
        <v>1</v>
      </c>
      <c r="CD456" t="s">
        <v>1553</v>
      </c>
      <c r="CE456" t="b">
        <v>1</v>
      </c>
      <c r="CF456" t="s">
        <v>1553</v>
      </c>
      <c r="CG456" t="b">
        <v>0</v>
      </c>
      <c r="CH456" t="s">
        <v>1553</v>
      </c>
      <c r="CI456" t="s">
        <v>1553</v>
      </c>
      <c r="CJ456" t="b">
        <v>0</v>
      </c>
      <c r="CK456" t="s">
        <v>1553</v>
      </c>
      <c r="CL456" t="s">
        <v>51</v>
      </c>
      <c r="CN456" t="b">
        <v>0</v>
      </c>
      <c r="CO456" t="s">
        <v>1778</v>
      </c>
      <c r="CW456" t="s">
        <v>1757</v>
      </c>
      <c r="CX456" t="s">
        <v>1758</v>
      </c>
      <c r="CY456" t="s">
        <v>1759</v>
      </c>
      <c r="CZ456" t="b">
        <v>0</v>
      </c>
      <c r="DA456" t="s">
        <v>1760</v>
      </c>
      <c r="DB456" t="s">
        <v>1761</v>
      </c>
    </row>
    <row r="457" spans="1:107">
      <c r="A457" t="s">
        <v>1751</v>
      </c>
      <c r="D457" t="s">
        <v>116</v>
      </c>
      <c r="E457" t="s">
        <v>4556</v>
      </c>
      <c r="F457" t="s">
        <v>4557</v>
      </c>
      <c r="G457" t="s">
        <v>2653</v>
      </c>
      <c r="H457" t="s">
        <v>4558</v>
      </c>
      <c r="I457" t="s">
        <v>2246</v>
      </c>
      <c r="J457" t="s">
        <v>1740</v>
      </c>
      <c r="K457" t="s">
        <v>117</v>
      </c>
      <c r="M457">
        <v>0</v>
      </c>
      <c r="N457">
        <v>2</v>
      </c>
      <c r="O457">
        <v>0.85</v>
      </c>
      <c r="P457" t="s">
        <v>1540</v>
      </c>
      <c r="Q457" t="s">
        <v>1532</v>
      </c>
      <c r="V457" t="b">
        <v>0</v>
      </c>
      <c r="W457" t="s">
        <v>1932</v>
      </c>
      <c r="X457" t="b">
        <v>0</v>
      </c>
      <c r="Y457">
        <v>1.7</v>
      </c>
      <c r="AC457" t="s">
        <v>1746</v>
      </c>
      <c r="AE457" t="b">
        <v>0</v>
      </c>
      <c r="AF457" t="b">
        <v>0</v>
      </c>
      <c r="AK457" t="s">
        <v>50</v>
      </c>
      <c r="AL457" t="s">
        <v>2001</v>
      </c>
      <c r="AM457" t="s">
        <v>49</v>
      </c>
      <c r="AN457">
        <v>15670192</v>
      </c>
      <c r="AP457" t="b">
        <v>0</v>
      </c>
      <c r="AQ457" t="s">
        <v>4532</v>
      </c>
      <c r="AR457" t="s">
        <v>1616</v>
      </c>
      <c r="AS457" t="s">
        <v>2025</v>
      </c>
      <c r="AT457" t="b">
        <v>0</v>
      </c>
      <c r="AU457" t="b">
        <v>0</v>
      </c>
      <c r="AV457" t="b">
        <v>0</v>
      </c>
      <c r="AY457">
        <v>2.0300000000000001E-3</v>
      </c>
      <c r="AZ457">
        <v>0</v>
      </c>
      <c r="BA457">
        <v>0</v>
      </c>
      <c r="BB457">
        <v>3991202899.1664</v>
      </c>
      <c r="BC457">
        <v>1623741148.8436</v>
      </c>
      <c r="BD457">
        <v>1428248268.0669999</v>
      </c>
      <c r="BE457">
        <v>2951521572.2944002</v>
      </c>
      <c r="BF457">
        <v>7043192316.0769997</v>
      </c>
      <c r="BG457">
        <v>0</v>
      </c>
      <c r="BH457">
        <v>724295404.64999998</v>
      </c>
      <c r="BI457">
        <v>2834009904.8862</v>
      </c>
      <c r="BJ457">
        <v>2033133173.7550001</v>
      </c>
      <c r="BK457">
        <v>324664046.22359997</v>
      </c>
      <c r="BL457">
        <v>5591438483.2911997</v>
      </c>
      <c r="BO457">
        <v>2045</v>
      </c>
      <c r="BP457" t="s">
        <v>1751</v>
      </c>
      <c r="BT457" t="s">
        <v>4559</v>
      </c>
      <c r="BU457" t="s">
        <v>1934</v>
      </c>
      <c r="BV457" t="s">
        <v>4560</v>
      </c>
      <c r="BY457" t="b">
        <v>0</v>
      </c>
      <c r="CA457" t="b">
        <v>0</v>
      </c>
      <c r="CC457" t="b">
        <v>0</v>
      </c>
      <c r="CE457" t="b">
        <v>0</v>
      </c>
      <c r="CG457" t="b">
        <v>0</v>
      </c>
      <c r="CJ457" t="b">
        <v>0</v>
      </c>
      <c r="CL457" t="s">
        <v>51</v>
      </c>
      <c r="CN457" t="b">
        <v>0</v>
      </c>
      <c r="CO457" t="s">
        <v>1553</v>
      </c>
      <c r="CP457" t="s">
        <v>4561</v>
      </c>
      <c r="CW457" t="s">
        <v>1532</v>
      </c>
      <c r="CX457" t="s">
        <v>49</v>
      </c>
      <c r="CY457" t="s">
        <v>2250</v>
      </c>
      <c r="CZ457" t="b">
        <v>0</v>
      </c>
      <c r="DA457" t="s">
        <v>1760</v>
      </c>
      <c r="DB457" t="s">
        <v>1939</v>
      </c>
    </row>
    <row r="458" spans="1:107">
      <c r="D458" t="s">
        <v>218</v>
      </c>
      <c r="E458" t="s">
        <v>4562</v>
      </c>
      <c r="F458" t="s">
        <v>219</v>
      </c>
      <c r="G458" t="s">
        <v>4563</v>
      </c>
      <c r="H458" t="s">
        <v>4564</v>
      </c>
      <c r="J458" t="s">
        <v>1740</v>
      </c>
      <c r="M458">
        <v>0</v>
      </c>
      <c r="N458">
        <v>2</v>
      </c>
      <c r="O458">
        <v>0.54</v>
      </c>
      <c r="P458" t="s">
        <v>1540</v>
      </c>
      <c r="Q458" t="s">
        <v>1532</v>
      </c>
      <c r="V458" t="b">
        <v>0</v>
      </c>
      <c r="W458" t="s">
        <v>3800</v>
      </c>
      <c r="X458" t="b">
        <v>0</v>
      </c>
      <c r="Y458">
        <v>1.08</v>
      </c>
      <c r="AC458" t="s">
        <v>1746</v>
      </c>
      <c r="AE458" t="b">
        <v>0</v>
      </c>
      <c r="AF458" t="b">
        <v>0</v>
      </c>
      <c r="AK458" t="s">
        <v>50</v>
      </c>
      <c r="AL458" t="s">
        <v>1748</v>
      </c>
      <c r="AM458" t="s">
        <v>49</v>
      </c>
      <c r="AN458">
        <v>9955180.8000000007</v>
      </c>
      <c r="AP458" t="b">
        <v>0</v>
      </c>
      <c r="AQ458" t="s">
        <v>4532</v>
      </c>
      <c r="AR458" t="s">
        <v>1616</v>
      </c>
      <c r="AS458" t="s">
        <v>1750</v>
      </c>
      <c r="AT458" t="b">
        <v>1</v>
      </c>
      <c r="AU458" t="b">
        <v>0</v>
      </c>
      <c r="AV458" t="b">
        <v>0</v>
      </c>
      <c r="AW458">
        <v>0</v>
      </c>
      <c r="AY458">
        <v>999999.99</v>
      </c>
      <c r="AZ458">
        <v>0</v>
      </c>
      <c r="BA458">
        <v>0</v>
      </c>
      <c r="BB458">
        <v>3991202899.1664</v>
      </c>
      <c r="BC458">
        <v>1623741148.8436</v>
      </c>
      <c r="BD458">
        <v>1428248268.0669999</v>
      </c>
      <c r="BE458">
        <v>2951521572.2944002</v>
      </c>
      <c r="BF458">
        <v>7043192316.0769997</v>
      </c>
      <c r="BG458">
        <v>0</v>
      </c>
      <c r="BH458">
        <v>724295404.64999998</v>
      </c>
      <c r="BI458">
        <v>2834009904.8862</v>
      </c>
      <c r="BJ458">
        <v>2033133173.7550001</v>
      </c>
      <c r="BK458">
        <v>324664046.22359997</v>
      </c>
      <c r="BL458">
        <v>5591438483.2911997</v>
      </c>
      <c r="BO458">
        <v>2075</v>
      </c>
      <c r="BP458" t="s">
        <v>1854</v>
      </c>
      <c r="BT458" t="s">
        <v>4565</v>
      </c>
      <c r="BU458" t="s">
        <v>3803</v>
      </c>
      <c r="BV458" t="s">
        <v>4566</v>
      </c>
      <c r="BY458" t="b">
        <v>0</v>
      </c>
      <c r="CA458" t="b">
        <v>0</v>
      </c>
      <c r="CC458" t="b">
        <v>0</v>
      </c>
      <c r="CE458" t="b">
        <v>0</v>
      </c>
      <c r="CG458" t="b">
        <v>0</v>
      </c>
      <c r="CJ458" t="b">
        <v>0</v>
      </c>
      <c r="CL458" t="s">
        <v>51</v>
      </c>
      <c r="CN458" t="b">
        <v>0</v>
      </c>
      <c r="CO458" t="s">
        <v>1553</v>
      </c>
      <c r="CP458" t="s">
        <v>4567</v>
      </c>
      <c r="CW458" t="s">
        <v>1532</v>
      </c>
      <c r="CX458" t="s">
        <v>49</v>
      </c>
      <c r="CY458" t="s">
        <v>1815</v>
      </c>
      <c r="CZ458" t="b">
        <v>0</v>
      </c>
      <c r="DA458" t="s">
        <v>1760</v>
      </c>
      <c r="DB458" t="s">
        <v>1939</v>
      </c>
    </row>
    <row r="459" spans="1:107">
      <c r="D459" t="s">
        <v>841</v>
      </c>
      <c r="E459" t="s">
        <v>4568</v>
      </c>
      <c r="F459" t="s">
        <v>2611</v>
      </c>
      <c r="G459" t="s">
        <v>2294</v>
      </c>
      <c r="H459" t="s">
        <v>2609</v>
      </c>
      <c r="I459" t="s">
        <v>5</v>
      </c>
      <c r="J459" t="s">
        <v>1740</v>
      </c>
      <c r="K459" t="s">
        <v>842</v>
      </c>
      <c r="M459">
        <v>2</v>
      </c>
      <c r="N459">
        <v>4</v>
      </c>
      <c r="O459">
        <v>2.73</v>
      </c>
      <c r="P459" t="s">
        <v>1532</v>
      </c>
      <c r="Q459" t="s">
        <v>1533</v>
      </c>
      <c r="R459" t="s">
        <v>1741</v>
      </c>
      <c r="S459" t="s">
        <v>1742</v>
      </c>
      <c r="T459" t="s">
        <v>1837</v>
      </c>
      <c r="U459" t="s">
        <v>1882</v>
      </c>
      <c r="V459" t="b">
        <v>0</v>
      </c>
      <c r="W459" t="s">
        <v>1810</v>
      </c>
      <c r="X459" t="b">
        <v>0</v>
      </c>
      <c r="Y459">
        <v>5.46</v>
      </c>
      <c r="AB459">
        <v>3</v>
      </c>
      <c r="AC459" t="s">
        <v>1746</v>
      </c>
      <c r="AE459" t="b">
        <v>0</v>
      </c>
      <c r="AF459" t="b">
        <v>0</v>
      </c>
      <c r="AI459" t="s">
        <v>1612</v>
      </c>
      <c r="AJ459">
        <v>7</v>
      </c>
      <c r="AK459" t="s">
        <v>50</v>
      </c>
      <c r="AL459" t="s">
        <v>1748</v>
      </c>
      <c r="AM459" t="s">
        <v>89</v>
      </c>
      <c r="AN459">
        <v>30958272</v>
      </c>
      <c r="AP459" t="b">
        <v>0</v>
      </c>
      <c r="AR459" t="s">
        <v>1791</v>
      </c>
      <c r="AS459" t="s">
        <v>1791</v>
      </c>
      <c r="AT459" t="b">
        <v>1</v>
      </c>
      <c r="AU459" t="b">
        <v>0</v>
      </c>
      <c r="AV459" t="b">
        <v>0</v>
      </c>
      <c r="AW459">
        <v>190962.91500000001</v>
      </c>
      <c r="AX459">
        <v>162.116670663516</v>
      </c>
      <c r="AY459">
        <v>162.116670663516</v>
      </c>
      <c r="AZ459">
        <v>0</v>
      </c>
      <c r="BA459">
        <v>0</v>
      </c>
      <c r="BB459">
        <v>3866119867.8302999</v>
      </c>
      <c r="BC459">
        <v>1623741148.8436</v>
      </c>
      <c r="BD459">
        <v>1428248268.0669999</v>
      </c>
      <c r="BE459">
        <v>2946139892.3053999</v>
      </c>
      <c r="BF459">
        <v>6918109284.7409</v>
      </c>
      <c r="BG459">
        <v>0</v>
      </c>
      <c r="BH459">
        <v>724295404.64999998</v>
      </c>
      <c r="BI459">
        <v>2673911172.4672999</v>
      </c>
      <c r="BJ459">
        <v>2033133173.7550001</v>
      </c>
      <c r="BK459">
        <v>324664046.22359997</v>
      </c>
      <c r="BL459">
        <v>5431339750.8723001</v>
      </c>
      <c r="BO459">
        <v>2075</v>
      </c>
      <c r="BP459" t="s">
        <v>1854</v>
      </c>
      <c r="BT459" t="s">
        <v>4569</v>
      </c>
      <c r="BU459" t="s">
        <v>1813</v>
      </c>
      <c r="BV459" t="s">
        <v>4570</v>
      </c>
      <c r="BW459" t="s">
        <v>1553</v>
      </c>
      <c r="BX459" t="s">
        <v>1553</v>
      </c>
      <c r="BY459" t="b">
        <v>1</v>
      </c>
      <c r="BZ459" t="s">
        <v>1553</v>
      </c>
      <c r="CA459" t="b">
        <v>0</v>
      </c>
      <c r="CB459" t="s">
        <v>1553</v>
      </c>
      <c r="CC459" t="b">
        <v>0</v>
      </c>
      <c r="CD459" t="s">
        <v>1553</v>
      </c>
      <c r="CE459" t="b">
        <v>0</v>
      </c>
      <c r="CF459" t="s">
        <v>1553</v>
      </c>
      <c r="CG459" t="b">
        <v>0</v>
      </c>
      <c r="CH459" t="s">
        <v>1553</v>
      </c>
      <c r="CI459" t="s">
        <v>1553</v>
      </c>
      <c r="CJ459" t="b">
        <v>0</v>
      </c>
      <c r="CK459" t="s">
        <v>1553</v>
      </c>
      <c r="CL459" t="s">
        <v>51</v>
      </c>
      <c r="CN459" t="b">
        <v>0</v>
      </c>
      <c r="CO459" t="s">
        <v>1801</v>
      </c>
      <c r="CW459" t="s">
        <v>1757</v>
      </c>
      <c r="CX459" t="s">
        <v>1758</v>
      </c>
      <c r="CY459" t="s">
        <v>1759</v>
      </c>
      <c r="CZ459" t="b">
        <v>0</v>
      </c>
      <c r="DA459" t="s">
        <v>1760</v>
      </c>
      <c r="DB459" t="s">
        <v>1761</v>
      </c>
    </row>
    <row r="460" spans="1:107">
      <c r="D460" t="s">
        <v>850</v>
      </c>
      <c r="E460" t="s">
        <v>4571</v>
      </c>
      <c r="F460" t="s">
        <v>410</v>
      </c>
      <c r="G460" t="s">
        <v>4572</v>
      </c>
      <c r="H460" t="s">
        <v>4573</v>
      </c>
      <c r="J460" t="s">
        <v>1740</v>
      </c>
      <c r="M460">
        <v>2</v>
      </c>
      <c r="N460">
        <v>2</v>
      </c>
      <c r="O460">
        <v>1.02</v>
      </c>
      <c r="P460" t="s">
        <v>1532</v>
      </c>
      <c r="Q460" t="s">
        <v>1533</v>
      </c>
      <c r="V460" t="b">
        <v>0</v>
      </c>
      <c r="W460" t="s">
        <v>1838</v>
      </c>
      <c r="X460" t="b">
        <v>0</v>
      </c>
      <c r="Y460">
        <v>0</v>
      </c>
      <c r="AC460" t="s">
        <v>1746</v>
      </c>
      <c r="AE460" t="b">
        <v>0</v>
      </c>
      <c r="AF460" t="b">
        <v>0</v>
      </c>
      <c r="AK460" t="s">
        <v>50</v>
      </c>
      <c r="AL460" t="s">
        <v>2054</v>
      </c>
      <c r="AM460" t="s">
        <v>75</v>
      </c>
      <c r="AN460">
        <v>0</v>
      </c>
      <c r="AP460" t="b">
        <v>0</v>
      </c>
      <c r="AQ460" t="s">
        <v>4574</v>
      </c>
      <c r="AR460" t="s">
        <v>1791</v>
      </c>
      <c r="AT460" t="b">
        <v>0</v>
      </c>
      <c r="AU460" t="b">
        <v>0</v>
      </c>
      <c r="AV460" t="b">
        <v>0</v>
      </c>
      <c r="AZ460">
        <v>0</v>
      </c>
      <c r="BA460">
        <v>0</v>
      </c>
      <c r="BB460">
        <v>3991202899.1664</v>
      </c>
      <c r="BC460">
        <v>1623741148.8436</v>
      </c>
      <c r="BD460">
        <v>1428248268.0669999</v>
      </c>
      <c r="BE460">
        <v>2951521572.2944002</v>
      </c>
      <c r="BF460">
        <v>7043192316.0769997</v>
      </c>
      <c r="BG460">
        <v>0</v>
      </c>
      <c r="BH460">
        <v>724295404.64999998</v>
      </c>
      <c r="BI460">
        <v>2834009904.8862</v>
      </c>
      <c r="BJ460">
        <v>2033133173.7550001</v>
      </c>
      <c r="BK460">
        <v>324664046.22359997</v>
      </c>
      <c r="BL460">
        <v>5591438483.2911997</v>
      </c>
      <c r="BO460">
        <v>2055</v>
      </c>
      <c r="BP460" t="s">
        <v>1854</v>
      </c>
      <c r="BT460" t="s">
        <v>4575</v>
      </c>
      <c r="BU460" t="s">
        <v>1844</v>
      </c>
      <c r="BV460" t="s">
        <v>4576</v>
      </c>
      <c r="BY460" t="b">
        <v>0</v>
      </c>
      <c r="CA460" t="b">
        <v>0</v>
      </c>
      <c r="CC460" t="b">
        <v>0</v>
      </c>
      <c r="CE460" t="b">
        <v>0</v>
      </c>
      <c r="CG460" t="b">
        <v>0</v>
      </c>
      <c r="CJ460" t="b">
        <v>0</v>
      </c>
      <c r="CL460" t="s">
        <v>70</v>
      </c>
      <c r="CN460" t="b">
        <v>0</v>
      </c>
      <c r="CO460" t="s">
        <v>1778</v>
      </c>
      <c r="CP460" t="s">
        <v>4577</v>
      </c>
      <c r="CW460" t="s">
        <v>1983</v>
      </c>
      <c r="CX460" t="s">
        <v>1758</v>
      </c>
      <c r="CY460" t="s">
        <v>1815</v>
      </c>
      <c r="CZ460" t="b">
        <v>0</v>
      </c>
      <c r="DA460" t="s">
        <v>1760</v>
      </c>
      <c r="DB460" t="s">
        <v>1848</v>
      </c>
    </row>
    <row r="461" spans="1:107">
      <c r="A461" t="s">
        <v>1762</v>
      </c>
      <c r="D461" t="s">
        <v>753</v>
      </c>
      <c r="E461" t="s">
        <v>4578</v>
      </c>
      <c r="F461" t="s">
        <v>410</v>
      </c>
      <c r="G461" t="s">
        <v>2013</v>
      </c>
      <c r="H461" t="s">
        <v>4579</v>
      </c>
      <c r="I461" t="s">
        <v>1835</v>
      </c>
      <c r="J461" t="s">
        <v>1740</v>
      </c>
      <c r="K461" t="s">
        <v>754</v>
      </c>
      <c r="M461">
        <v>2</v>
      </c>
      <c r="N461">
        <v>2</v>
      </c>
      <c r="O461">
        <v>1.24</v>
      </c>
      <c r="P461" t="s">
        <v>1532</v>
      </c>
      <c r="Q461" t="s">
        <v>1533</v>
      </c>
      <c r="V461" t="b">
        <v>0</v>
      </c>
      <c r="W461" t="s">
        <v>1838</v>
      </c>
      <c r="X461" t="b">
        <v>0</v>
      </c>
      <c r="Y461">
        <v>0</v>
      </c>
      <c r="Z461" t="s">
        <v>4580</v>
      </c>
      <c r="AC461" t="s">
        <v>1746</v>
      </c>
      <c r="AE461" t="b">
        <v>0</v>
      </c>
      <c r="AF461" t="b">
        <v>0</v>
      </c>
      <c r="AK461" t="s">
        <v>50</v>
      </c>
      <c r="AL461" t="s">
        <v>2054</v>
      </c>
      <c r="AM461" t="s">
        <v>75</v>
      </c>
      <c r="AN461">
        <v>3024000</v>
      </c>
      <c r="AP461" t="b">
        <v>0</v>
      </c>
      <c r="AR461" t="s">
        <v>1616</v>
      </c>
      <c r="AS461" t="s">
        <v>4581</v>
      </c>
      <c r="AT461" t="b">
        <v>0</v>
      </c>
      <c r="AU461" t="b">
        <v>0</v>
      </c>
      <c r="AV461" t="b">
        <v>0</v>
      </c>
      <c r="AY461">
        <v>2.0200000000000001E-3</v>
      </c>
      <c r="AZ461">
        <v>0</v>
      </c>
      <c r="BA461">
        <v>0</v>
      </c>
      <c r="BB461">
        <v>3991202899.1664</v>
      </c>
      <c r="BC461">
        <v>1623741148.8436</v>
      </c>
      <c r="BD461">
        <v>1428248268.0669999</v>
      </c>
      <c r="BE461">
        <v>2951521572.2944002</v>
      </c>
      <c r="BF461">
        <v>7043192316.0769997</v>
      </c>
      <c r="BG461">
        <v>0</v>
      </c>
      <c r="BH461">
        <v>724295404.64999998</v>
      </c>
      <c r="BI461">
        <v>2834009904.8862</v>
      </c>
      <c r="BJ461">
        <v>2033133173.7550001</v>
      </c>
      <c r="BK461">
        <v>324664046.22359997</v>
      </c>
      <c r="BL461">
        <v>5591438483.2911997</v>
      </c>
      <c r="BO461">
        <v>2075</v>
      </c>
      <c r="BP461" t="s">
        <v>1854</v>
      </c>
      <c r="BT461" t="s">
        <v>4582</v>
      </c>
      <c r="BU461" t="s">
        <v>1844</v>
      </c>
      <c r="BV461" t="s">
        <v>4583</v>
      </c>
      <c r="BY461" t="b">
        <v>1</v>
      </c>
      <c r="BZ461" t="s">
        <v>4584</v>
      </c>
      <c r="CA461" t="b">
        <v>0</v>
      </c>
      <c r="CC461" t="b">
        <v>1</v>
      </c>
      <c r="CD461" t="s">
        <v>4584</v>
      </c>
      <c r="CE461" t="b">
        <v>0</v>
      </c>
      <c r="CG461" t="b">
        <v>0</v>
      </c>
      <c r="CJ461" t="b">
        <v>0</v>
      </c>
      <c r="CL461" t="s">
        <v>70</v>
      </c>
      <c r="CN461" t="b">
        <v>0</v>
      </c>
      <c r="CO461" t="s">
        <v>1778</v>
      </c>
      <c r="CP461" t="s">
        <v>4585</v>
      </c>
      <c r="CW461" t="s">
        <v>1983</v>
      </c>
      <c r="CX461" t="s">
        <v>1758</v>
      </c>
      <c r="CY461" t="s">
        <v>1759</v>
      </c>
      <c r="CZ461" t="b">
        <v>1</v>
      </c>
      <c r="DA461" t="s">
        <v>1760</v>
      </c>
      <c r="DB461" t="s">
        <v>1848</v>
      </c>
    </row>
    <row r="462" spans="1:107">
      <c r="D462" t="s">
        <v>409</v>
      </c>
      <c r="E462" t="s">
        <v>4586</v>
      </c>
      <c r="F462" t="s">
        <v>410</v>
      </c>
      <c r="G462" t="s">
        <v>4579</v>
      </c>
      <c r="H462" t="s">
        <v>4587</v>
      </c>
      <c r="J462" t="s">
        <v>1740</v>
      </c>
      <c r="M462">
        <v>2</v>
      </c>
      <c r="N462">
        <v>2</v>
      </c>
      <c r="O462">
        <v>1.98</v>
      </c>
      <c r="P462" t="s">
        <v>1532</v>
      </c>
      <c r="Q462" t="s">
        <v>1533</v>
      </c>
      <c r="V462" t="b">
        <v>0</v>
      </c>
      <c r="W462" t="s">
        <v>1838</v>
      </c>
      <c r="X462" t="b">
        <v>0</v>
      </c>
      <c r="Y462">
        <v>0</v>
      </c>
      <c r="AC462" t="s">
        <v>1746</v>
      </c>
      <c r="AE462" t="b">
        <v>0</v>
      </c>
      <c r="AF462" t="b">
        <v>0</v>
      </c>
      <c r="AK462" t="s">
        <v>50</v>
      </c>
      <c r="AL462" t="s">
        <v>2054</v>
      </c>
      <c r="AM462" t="s">
        <v>75</v>
      </c>
      <c r="AN462">
        <v>0</v>
      </c>
      <c r="AP462" t="b">
        <v>0</v>
      </c>
      <c r="AR462" t="s">
        <v>1791</v>
      </c>
      <c r="AT462" t="b">
        <v>0</v>
      </c>
      <c r="AU462" t="b">
        <v>0</v>
      </c>
      <c r="AV462" t="b">
        <v>0</v>
      </c>
      <c r="AZ462">
        <v>0</v>
      </c>
      <c r="BA462">
        <v>0</v>
      </c>
      <c r="BB462">
        <v>3991202899.1664</v>
      </c>
      <c r="BC462">
        <v>1623741148.8436</v>
      </c>
      <c r="BD462">
        <v>1428248268.0669999</v>
      </c>
      <c r="BE462">
        <v>2951521572.2944002</v>
      </c>
      <c r="BF462">
        <v>7043192316.0769997</v>
      </c>
      <c r="BG462">
        <v>0</v>
      </c>
      <c r="BH462">
        <v>724295404.64999998</v>
      </c>
      <c r="BI462">
        <v>2834009904.8862</v>
      </c>
      <c r="BJ462">
        <v>2033133173.7550001</v>
      </c>
      <c r="BK462">
        <v>324664046.22359997</v>
      </c>
      <c r="BL462">
        <v>5591438483.2911997</v>
      </c>
      <c r="BO462">
        <v>2055</v>
      </c>
      <c r="BP462" t="s">
        <v>1854</v>
      </c>
      <c r="BT462" t="s">
        <v>4588</v>
      </c>
      <c r="BU462" t="s">
        <v>1844</v>
      </c>
      <c r="BV462" t="s">
        <v>4589</v>
      </c>
      <c r="BY462" t="b">
        <v>0</v>
      </c>
      <c r="CA462" t="b">
        <v>0</v>
      </c>
      <c r="CC462" t="b">
        <v>0</v>
      </c>
      <c r="CE462" t="b">
        <v>0</v>
      </c>
      <c r="CG462" t="b">
        <v>0</v>
      </c>
      <c r="CJ462" t="b">
        <v>0</v>
      </c>
      <c r="CL462" t="s">
        <v>70</v>
      </c>
      <c r="CN462" t="b">
        <v>0</v>
      </c>
      <c r="CO462" t="s">
        <v>1778</v>
      </c>
      <c r="CP462" t="s">
        <v>4590</v>
      </c>
      <c r="CW462" t="s">
        <v>1983</v>
      </c>
      <c r="CX462" t="s">
        <v>1758</v>
      </c>
      <c r="CY462" t="s">
        <v>1815</v>
      </c>
      <c r="CZ462" t="b">
        <v>0</v>
      </c>
      <c r="DA462" t="s">
        <v>1760</v>
      </c>
      <c r="DB462" t="s">
        <v>1848</v>
      </c>
    </row>
    <row r="463" spans="1:107">
      <c r="A463" t="s">
        <v>1762</v>
      </c>
      <c r="D463" t="s">
        <v>615</v>
      </c>
      <c r="E463" t="s">
        <v>4591</v>
      </c>
      <c r="F463" t="s">
        <v>1738</v>
      </c>
      <c r="G463" t="s">
        <v>4592</v>
      </c>
      <c r="H463" t="s">
        <v>4593</v>
      </c>
      <c r="I463" t="s">
        <v>5</v>
      </c>
      <c r="J463" t="s">
        <v>1740</v>
      </c>
      <c r="K463" t="s">
        <v>616</v>
      </c>
      <c r="M463">
        <v>2</v>
      </c>
      <c r="N463">
        <v>4</v>
      </c>
      <c r="O463">
        <v>5.98</v>
      </c>
      <c r="P463" t="s">
        <v>1537</v>
      </c>
      <c r="Q463" t="s">
        <v>1537</v>
      </c>
      <c r="R463" t="s">
        <v>1901</v>
      </c>
      <c r="S463" t="s">
        <v>2061</v>
      </c>
      <c r="T463" t="s">
        <v>1741</v>
      </c>
      <c r="U463" t="s">
        <v>2000</v>
      </c>
      <c r="V463" t="b">
        <v>0</v>
      </c>
      <c r="W463" t="s">
        <v>1821</v>
      </c>
      <c r="X463" t="b">
        <v>1</v>
      </c>
      <c r="Y463">
        <v>11.96</v>
      </c>
      <c r="Z463" t="s">
        <v>4594</v>
      </c>
      <c r="AA463" t="s">
        <v>4595</v>
      </c>
      <c r="AB463">
        <v>1</v>
      </c>
      <c r="AC463" t="s">
        <v>1746</v>
      </c>
      <c r="AE463" t="b">
        <v>1</v>
      </c>
      <c r="AF463" t="b">
        <v>0</v>
      </c>
      <c r="AI463" t="s">
        <v>1607</v>
      </c>
      <c r="AJ463">
        <v>3</v>
      </c>
      <c r="AK463" t="s">
        <v>80</v>
      </c>
      <c r="AL463" t="s">
        <v>2054</v>
      </c>
      <c r="AM463" t="s">
        <v>89</v>
      </c>
      <c r="AN463">
        <v>27950000</v>
      </c>
      <c r="AP463" t="b">
        <v>0</v>
      </c>
      <c r="AR463" t="s">
        <v>1791</v>
      </c>
      <c r="AS463" t="s">
        <v>1791</v>
      </c>
      <c r="AT463" t="b">
        <v>1</v>
      </c>
      <c r="AU463" t="b">
        <v>1</v>
      </c>
      <c r="AV463" t="b">
        <v>1</v>
      </c>
      <c r="AY463">
        <v>2.0200000000000001E-3</v>
      </c>
      <c r="AZ463">
        <v>27950000</v>
      </c>
      <c r="BA463">
        <v>0</v>
      </c>
      <c r="BB463">
        <v>0</v>
      </c>
      <c r="BC463">
        <v>0</v>
      </c>
      <c r="BD463">
        <v>0</v>
      </c>
      <c r="BE463">
        <v>0</v>
      </c>
      <c r="BF463">
        <v>0</v>
      </c>
      <c r="BG463">
        <v>0</v>
      </c>
      <c r="BH463">
        <v>0</v>
      </c>
      <c r="BI463">
        <v>0</v>
      </c>
      <c r="BJ463">
        <v>0</v>
      </c>
      <c r="BK463">
        <v>0</v>
      </c>
      <c r="BL463">
        <v>0</v>
      </c>
      <c r="BO463">
        <v>2035</v>
      </c>
      <c r="BP463" t="s">
        <v>1762</v>
      </c>
      <c r="BT463" t="s">
        <v>4596</v>
      </c>
      <c r="BU463" t="s">
        <v>1827</v>
      </c>
      <c r="BV463" t="s">
        <v>4597</v>
      </c>
      <c r="BW463" t="s">
        <v>4598</v>
      </c>
      <c r="BX463" t="s">
        <v>1553</v>
      </c>
      <c r="BY463" t="b">
        <v>0</v>
      </c>
      <c r="BZ463" t="s">
        <v>1553</v>
      </c>
      <c r="CA463" t="b">
        <v>0</v>
      </c>
      <c r="CB463" t="s">
        <v>1553</v>
      </c>
      <c r="CC463" t="b">
        <v>1</v>
      </c>
      <c r="CD463" t="s">
        <v>2124</v>
      </c>
      <c r="CE463" t="b">
        <v>0</v>
      </c>
      <c r="CF463" t="s">
        <v>1553</v>
      </c>
      <c r="CG463" t="b">
        <v>0</v>
      </c>
      <c r="CH463" t="s">
        <v>1553</v>
      </c>
      <c r="CI463" t="s">
        <v>1553</v>
      </c>
      <c r="CJ463" t="b">
        <v>0</v>
      </c>
      <c r="CK463" t="s">
        <v>1553</v>
      </c>
      <c r="CL463" t="s">
        <v>70</v>
      </c>
      <c r="CN463" t="b">
        <v>0</v>
      </c>
      <c r="CO463" t="s">
        <v>1801</v>
      </c>
      <c r="CW463" t="s">
        <v>1537</v>
      </c>
      <c r="CX463" t="s">
        <v>1758</v>
      </c>
      <c r="CY463" t="s">
        <v>1759</v>
      </c>
      <c r="CZ463" t="b">
        <v>1</v>
      </c>
      <c r="DA463" t="s">
        <v>1760</v>
      </c>
      <c r="DB463" t="s">
        <v>1761</v>
      </c>
      <c r="DC463">
        <v>45170</v>
      </c>
    </row>
    <row r="464" spans="1:107">
      <c r="D464" t="s">
        <v>516</v>
      </c>
      <c r="E464" t="s">
        <v>4599</v>
      </c>
      <c r="F464" t="s">
        <v>4600</v>
      </c>
      <c r="I464" t="s">
        <v>4601</v>
      </c>
      <c r="J464" t="s">
        <v>1740</v>
      </c>
      <c r="K464" t="s">
        <v>517</v>
      </c>
      <c r="L464" t="s">
        <v>4602</v>
      </c>
      <c r="P464" t="s">
        <v>1540</v>
      </c>
      <c r="Q464" t="s">
        <v>68</v>
      </c>
      <c r="R464" t="s">
        <v>1882</v>
      </c>
      <c r="S464" t="s">
        <v>2061</v>
      </c>
      <c r="T464" t="s">
        <v>2042</v>
      </c>
      <c r="U464" t="s">
        <v>2042</v>
      </c>
      <c r="V464" t="b">
        <v>0</v>
      </c>
      <c r="W464" t="s">
        <v>2457</v>
      </c>
      <c r="X464" t="b">
        <v>1</v>
      </c>
      <c r="AE464" t="b">
        <v>1</v>
      </c>
      <c r="AF464" t="b">
        <v>0</v>
      </c>
      <c r="AI464" t="s">
        <v>1613</v>
      </c>
      <c r="AK464" t="s">
        <v>80</v>
      </c>
      <c r="AM464" t="s">
        <v>68</v>
      </c>
      <c r="AN464">
        <v>38238420</v>
      </c>
      <c r="AP464" t="b">
        <v>0</v>
      </c>
      <c r="AR464" t="s">
        <v>1791</v>
      </c>
      <c r="AS464" t="s">
        <v>1791</v>
      </c>
      <c r="AT464" t="b">
        <v>1</v>
      </c>
      <c r="AU464" t="b">
        <v>0</v>
      </c>
      <c r="AV464" t="b">
        <v>0</v>
      </c>
      <c r="AW464">
        <v>0</v>
      </c>
      <c r="AY464">
        <v>999999.99</v>
      </c>
      <c r="AZ464">
        <v>0</v>
      </c>
      <c r="BA464">
        <v>18367800</v>
      </c>
      <c r="BB464">
        <v>1595001014.655</v>
      </c>
      <c r="BC464">
        <v>508886790.51300001</v>
      </c>
      <c r="BD464">
        <v>1285929525.5390999</v>
      </c>
      <c r="BE464">
        <v>2919365522.2487998</v>
      </c>
      <c r="BF464">
        <v>3389817330.7070999</v>
      </c>
      <c r="BG464">
        <v>0</v>
      </c>
      <c r="BH464">
        <v>724295404.64999998</v>
      </c>
      <c r="BI464">
        <v>88938794.261999995</v>
      </c>
      <c r="BJ464">
        <v>414963262.07630002</v>
      </c>
      <c r="BK464">
        <v>324664046.22359997</v>
      </c>
      <c r="BL464">
        <v>1228197460.9883001</v>
      </c>
      <c r="BO464">
        <v>2045</v>
      </c>
      <c r="BP464" t="s">
        <v>1751</v>
      </c>
      <c r="BT464" t="s">
        <v>4603</v>
      </c>
      <c r="BU464" t="s">
        <v>2459</v>
      </c>
      <c r="BV464" t="s">
        <v>4604</v>
      </c>
      <c r="BW464" t="s">
        <v>4605</v>
      </c>
      <c r="BY464" t="b">
        <v>0</v>
      </c>
      <c r="CA464" t="b">
        <v>0</v>
      </c>
      <c r="CC464" t="b">
        <v>0</v>
      </c>
      <c r="CE464" t="b">
        <v>0</v>
      </c>
      <c r="CG464" t="b">
        <v>0</v>
      </c>
      <c r="CJ464" t="b">
        <v>0</v>
      </c>
      <c r="CL464" t="s">
        <v>70</v>
      </c>
      <c r="CN464" t="b">
        <v>0</v>
      </c>
      <c r="CO464" t="s">
        <v>1553</v>
      </c>
      <c r="CP464" t="s">
        <v>4606</v>
      </c>
      <c r="CW464" t="s">
        <v>1879</v>
      </c>
      <c r="CX464" t="s">
        <v>2249</v>
      </c>
      <c r="CY464" t="s">
        <v>1815</v>
      </c>
      <c r="CZ464" t="b">
        <v>0</v>
      </c>
      <c r="DA464" t="s">
        <v>1760</v>
      </c>
      <c r="DB464" t="s">
        <v>1939</v>
      </c>
    </row>
    <row r="465" spans="1:106">
      <c r="D465" t="s">
        <v>718</v>
      </c>
      <c r="E465" t="s">
        <v>4607</v>
      </c>
      <c r="F465" t="s">
        <v>1738</v>
      </c>
      <c r="G465" t="s">
        <v>4593</v>
      </c>
      <c r="H465" t="s">
        <v>4608</v>
      </c>
      <c r="I465" t="s">
        <v>1835</v>
      </c>
      <c r="J465" t="s">
        <v>1740</v>
      </c>
      <c r="K465" t="s">
        <v>719</v>
      </c>
      <c r="M465">
        <v>2</v>
      </c>
      <c r="N465">
        <v>4</v>
      </c>
      <c r="O465">
        <v>5.29</v>
      </c>
      <c r="P465" t="s">
        <v>1532</v>
      </c>
      <c r="Q465" t="s">
        <v>1537</v>
      </c>
      <c r="R465" t="s">
        <v>1769</v>
      </c>
      <c r="S465" t="s">
        <v>2884</v>
      </c>
      <c r="T465" t="s">
        <v>1892</v>
      </c>
      <c r="U465" t="s">
        <v>1882</v>
      </c>
      <c r="V465" t="b">
        <v>0</v>
      </c>
      <c r="W465" t="s">
        <v>1821</v>
      </c>
      <c r="X465" t="b">
        <v>0</v>
      </c>
      <c r="Y465">
        <v>10.58</v>
      </c>
      <c r="Z465" t="s">
        <v>4609</v>
      </c>
      <c r="AB465">
        <v>1</v>
      </c>
      <c r="AC465" t="s">
        <v>1746</v>
      </c>
      <c r="AE465" t="b">
        <v>1</v>
      </c>
      <c r="AF465" t="b">
        <v>0</v>
      </c>
      <c r="AI465" t="s">
        <v>1607</v>
      </c>
      <c r="AJ465">
        <v>3</v>
      </c>
      <c r="AK465" t="s">
        <v>80</v>
      </c>
      <c r="AL465" t="s">
        <v>4610</v>
      </c>
      <c r="AM465" t="s">
        <v>89</v>
      </c>
      <c r="AN465">
        <v>80400000</v>
      </c>
      <c r="AP465" t="b">
        <v>0</v>
      </c>
      <c r="AR465" t="s">
        <v>1791</v>
      </c>
      <c r="AS465" t="s">
        <v>1791</v>
      </c>
      <c r="AT465" t="b">
        <v>1</v>
      </c>
      <c r="AU465" t="b">
        <v>0</v>
      </c>
      <c r="AV465" t="b">
        <v>0</v>
      </c>
      <c r="AW465">
        <v>1052751.3018</v>
      </c>
      <c r="AX465">
        <v>76.371313778032501</v>
      </c>
      <c r="AY465">
        <v>76.371313778032501</v>
      </c>
      <c r="AZ465">
        <v>0</v>
      </c>
      <c r="BA465">
        <v>32065000</v>
      </c>
      <c r="BB465">
        <v>44600000</v>
      </c>
      <c r="BC465">
        <v>26963475</v>
      </c>
      <c r="BD465">
        <v>291920180.98369998</v>
      </c>
      <c r="BE465">
        <v>1471891736.6006</v>
      </c>
      <c r="BF465">
        <v>363483655.98369998</v>
      </c>
      <c r="BG465">
        <v>0</v>
      </c>
      <c r="BH465">
        <v>0</v>
      </c>
      <c r="BI465">
        <v>0</v>
      </c>
      <c r="BJ465">
        <v>0</v>
      </c>
      <c r="BK465">
        <v>0</v>
      </c>
      <c r="BL465">
        <v>0</v>
      </c>
      <c r="BO465">
        <v>2045</v>
      </c>
      <c r="BP465" t="s">
        <v>1751</v>
      </c>
      <c r="BT465" t="s">
        <v>4611</v>
      </c>
      <c r="BU465" t="s">
        <v>1827</v>
      </c>
      <c r="BV465" t="s">
        <v>4612</v>
      </c>
      <c r="BW465" t="s">
        <v>1553</v>
      </c>
      <c r="BX465" t="s">
        <v>1553</v>
      </c>
      <c r="BY465" t="b">
        <v>0</v>
      </c>
      <c r="BZ465" t="s">
        <v>1553</v>
      </c>
      <c r="CA465" t="b">
        <v>0</v>
      </c>
      <c r="CB465" t="s">
        <v>1553</v>
      </c>
      <c r="CC465" t="b">
        <v>0</v>
      </c>
      <c r="CD465" t="s">
        <v>1553</v>
      </c>
      <c r="CE465" t="b">
        <v>0</v>
      </c>
      <c r="CF465" t="s">
        <v>1553</v>
      </c>
      <c r="CG465" t="b">
        <v>0</v>
      </c>
      <c r="CH465" t="s">
        <v>1553</v>
      </c>
      <c r="CI465" t="s">
        <v>1553</v>
      </c>
      <c r="CJ465" t="b">
        <v>0</v>
      </c>
      <c r="CK465" t="s">
        <v>1553</v>
      </c>
      <c r="CL465" t="s">
        <v>70</v>
      </c>
      <c r="CN465" t="b">
        <v>0</v>
      </c>
      <c r="CO465" t="s">
        <v>1778</v>
      </c>
      <c r="CW465" t="s">
        <v>1537</v>
      </c>
      <c r="CX465" t="s">
        <v>1758</v>
      </c>
      <c r="CY465" t="s">
        <v>1759</v>
      </c>
      <c r="CZ465" t="b">
        <v>0</v>
      </c>
      <c r="DA465" t="s">
        <v>1760</v>
      </c>
      <c r="DB465" t="s">
        <v>1761</v>
      </c>
    </row>
    <row r="466" spans="1:106">
      <c r="A466" t="s">
        <v>1762</v>
      </c>
      <c r="D466" t="s">
        <v>414</v>
      </c>
      <c r="E466" t="s">
        <v>4613</v>
      </c>
      <c r="F466" t="s">
        <v>4365</v>
      </c>
      <c r="G466" t="s">
        <v>4614</v>
      </c>
      <c r="H466" t="s">
        <v>1985</v>
      </c>
      <c r="I466" t="s">
        <v>1807</v>
      </c>
      <c r="J466" t="s">
        <v>1740</v>
      </c>
      <c r="K466" t="s">
        <v>48</v>
      </c>
      <c r="M466">
        <v>0</v>
      </c>
      <c r="N466">
        <v>2</v>
      </c>
      <c r="O466">
        <v>0.13</v>
      </c>
      <c r="P466" t="s">
        <v>1540</v>
      </c>
      <c r="Q466" t="s">
        <v>1532</v>
      </c>
      <c r="V466" t="b">
        <v>0</v>
      </c>
      <c r="W466" t="s">
        <v>2457</v>
      </c>
      <c r="X466" t="b">
        <v>0</v>
      </c>
      <c r="Y466">
        <v>0.26</v>
      </c>
      <c r="AE466" t="b">
        <v>0</v>
      </c>
      <c r="AF466" t="b">
        <v>0</v>
      </c>
      <c r="AI466" t="s">
        <v>1616</v>
      </c>
      <c r="AK466" t="s">
        <v>50</v>
      </c>
      <c r="AL466" t="s">
        <v>1977</v>
      </c>
      <c r="AM466" t="s">
        <v>49</v>
      </c>
      <c r="AN466">
        <v>2542681.0499999998</v>
      </c>
      <c r="AP466" t="b">
        <v>0</v>
      </c>
      <c r="AR466" t="s">
        <v>1616</v>
      </c>
      <c r="AS466" t="s">
        <v>1978</v>
      </c>
      <c r="AT466" t="b">
        <v>0</v>
      </c>
      <c r="AU466" t="b">
        <v>0</v>
      </c>
      <c r="AV466" t="b">
        <v>0</v>
      </c>
      <c r="AY466">
        <v>2.0200000000000001E-3</v>
      </c>
      <c r="BO466">
        <v>2035</v>
      </c>
      <c r="BP466" t="s">
        <v>1762</v>
      </c>
      <c r="BT466" t="s">
        <v>4615</v>
      </c>
      <c r="BU466" t="s">
        <v>2459</v>
      </c>
      <c r="BV466" t="s">
        <v>4616</v>
      </c>
      <c r="BY466" t="b">
        <v>0</v>
      </c>
      <c r="CA466" t="b">
        <v>0</v>
      </c>
      <c r="CC466" t="b">
        <v>0</v>
      </c>
      <c r="CE466" t="b">
        <v>0</v>
      </c>
      <c r="CG466" t="b">
        <v>0</v>
      </c>
      <c r="CJ466" t="b">
        <v>0</v>
      </c>
      <c r="CL466" t="s">
        <v>51</v>
      </c>
      <c r="CN466" t="b">
        <v>0</v>
      </c>
      <c r="CO466" t="s">
        <v>1801</v>
      </c>
      <c r="CW466" t="s">
        <v>1532</v>
      </c>
      <c r="CX466" t="s">
        <v>49</v>
      </c>
      <c r="CY466" t="s">
        <v>1815</v>
      </c>
      <c r="CZ466" t="b">
        <v>0</v>
      </c>
      <c r="DA466" t="s">
        <v>1760</v>
      </c>
      <c r="DB466" t="s">
        <v>1939</v>
      </c>
    </row>
    <row r="467" spans="1:106">
      <c r="A467" t="s">
        <v>1751</v>
      </c>
      <c r="D467" t="s">
        <v>1059</v>
      </c>
      <c r="E467" t="s">
        <v>4617</v>
      </c>
      <c r="F467" t="s">
        <v>4618</v>
      </c>
      <c r="G467" t="s">
        <v>4619</v>
      </c>
      <c r="H467" t="s">
        <v>4620</v>
      </c>
      <c r="I467" t="s">
        <v>5</v>
      </c>
      <c r="J467" t="s">
        <v>1740</v>
      </c>
      <c r="K467" t="s">
        <v>1060</v>
      </c>
      <c r="M467">
        <v>5</v>
      </c>
      <c r="N467">
        <v>6</v>
      </c>
      <c r="O467">
        <v>0.15</v>
      </c>
      <c r="P467" t="s">
        <v>1537</v>
      </c>
      <c r="Q467" t="s">
        <v>1537</v>
      </c>
      <c r="R467" t="s">
        <v>1783</v>
      </c>
      <c r="S467" t="s">
        <v>3860</v>
      </c>
      <c r="T467" t="s">
        <v>1993</v>
      </c>
      <c r="U467" t="s">
        <v>2221</v>
      </c>
      <c r="V467" t="b">
        <v>0</v>
      </c>
      <c r="W467" t="s">
        <v>2786</v>
      </c>
      <c r="X467" t="b">
        <v>0</v>
      </c>
      <c r="Y467">
        <v>0.15</v>
      </c>
      <c r="AC467" t="s">
        <v>1746</v>
      </c>
      <c r="AE467" t="b">
        <v>0</v>
      </c>
      <c r="AF467" t="b">
        <v>0</v>
      </c>
      <c r="AI467" t="s">
        <v>1622</v>
      </c>
      <c r="AK467" t="s">
        <v>50</v>
      </c>
      <c r="AL467" t="s">
        <v>1748</v>
      </c>
      <c r="AM467" t="s">
        <v>89</v>
      </c>
      <c r="AN467">
        <v>1210442</v>
      </c>
      <c r="AP467" t="b">
        <v>0</v>
      </c>
      <c r="AR467" t="s">
        <v>1791</v>
      </c>
      <c r="AS467" t="s">
        <v>1791</v>
      </c>
      <c r="AT467" t="b">
        <v>1</v>
      </c>
      <c r="AU467" t="b">
        <v>0</v>
      </c>
      <c r="AV467" t="b">
        <v>0</v>
      </c>
      <c r="AW467">
        <v>1221874.7771999999</v>
      </c>
      <c r="AX467">
        <v>0.99064324969028394</v>
      </c>
      <c r="AY467">
        <v>2.0300000000000001E-3</v>
      </c>
      <c r="BO467">
        <v>2045</v>
      </c>
      <c r="BP467" t="s">
        <v>1751</v>
      </c>
      <c r="BT467" t="s">
        <v>4621</v>
      </c>
      <c r="BU467" t="s">
        <v>2788</v>
      </c>
      <c r="BV467" t="s">
        <v>4622</v>
      </c>
      <c r="BY467" t="b">
        <v>0</v>
      </c>
      <c r="CA467" t="b">
        <v>0</v>
      </c>
      <c r="CC467" t="b">
        <v>0</v>
      </c>
      <c r="CE467" t="b">
        <v>0</v>
      </c>
      <c r="CG467" t="b">
        <v>0</v>
      </c>
      <c r="CJ467" t="b">
        <v>0</v>
      </c>
      <c r="CL467" t="s">
        <v>70</v>
      </c>
      <c r="CN467" t="b">
        <v>0</v>
      </c>
      <c r="CO467" t="s">
        <v>1801</v>
      </c>
      <c r="CW467" t="s">
        <v>1537</v>
      </c>
      <c r="CX467" t="s">
        <v>1758</v>
      </c>
      <c r="CY467" t="s">
        <v>1759</v>
      </c>
      <c r="CZ467" t="b">
        <v>0</v>
      </c>
      <c r="DA467" t="s">
        <v>1760</v>
      </c>
      <c r="DB467" t="s">
        <v>1761</v>
      </c>
    </row>
    <row r="468" spans="1:106">
      <c r="A468" t="s">
        <v>1762</v>
      </c>
      <c r="D468" t="s">
        <v>655</v>
      </c>
      <c r="E468" t="s">
        <v>4623</v>
      </c>
      <c r="F468" t="s">
        <v>4624</v>
      </c>
      <c r="G468" t="s">
        <v>2013</v>
      </c>
      <c r="H468" t="s">
        <v>4625</v>
      </c>
      <c r="I468" t="s">
        <v>1835</v>
      </c>
      <c r="J468" t="s">
        <v>1740</v>
      </c>
      <c r="K468" t="s">
        <v>656</v>
      </c>
      <c r="M468">
        <v>0</v>
      </c>
      <c r="N468">
        <v>2</v>
      </c>
      <c r="O468">
        <v>0.24</v>
      </c>
      <c r="P468" t="s">
        <v>1540</v>
      </c>
      <c r="Q468" t="s">
        <v>1532</v>
      </c>
      <c r="V468" t="b">
        <v>0</v>
      </c>
      <c r="W468" t="s">
        <v>4626</v>
      </c>
      <c r="X468" t="b">
        <v>0</v>
      </c>
      <c r="Y468">
        <v>0.48</v>
      </c>
      <c r="Z468" t="s">
        <v>4580</v>
      </c>
      <c r="AC468" t="s">
        <v>1746</v>
      </c>
      <c r="AE468" t="b">
        <v>0</v>
      </c>
      <c r="AF468" t="b">
        <v>0</v>
      </c>
      <c r="AK468" t="s">
        <v>50</v>
      </c>
      <c r="AL468" t="s">
        <v>2054</v>
      </c>
      <c r="AM468" t="s">
        <v>49</v>
      </c>
      <c r="AN468">
        <v>3024000</v>
      </c>
      <c r="AP468" t="b">
        <v>0</v>
      </c>
      <c r="AR468" t="s">
        <v>1616</v>
      </c>
      <c r="AS468" t="s">
        <v>4581</v>
      </c>
      <c r="AT468" t="b">
        <v>1</v>
      </c>
      <c r="AU468" t="b">
        <v>1</v>
      </c>
      <c r="AV468" t="b">
        <v>0</v>
      </c>
      <c r="AY468">
        <v>2.0200000000000001E-3</v>
      </c>
      <c r="BO468">
        <v>2035</v>
      </c>
      <c r="BP468" t="s">
        <v>1762</v>
      </c>
      <c r="BT468" t="s">
        <v>4627</v>
      </c>
      <c r="BU468" t="s">
        <v>4628</v>
      </c>
      <c r="BV468" t="s">
        <v>4629</v>
      </c>
      <c r="BY468" t="b">
        <v>1</v>
      </c>
      <c r="BZ468" t="s">
        <v>4284</v>
      </c>
      <c r="CA468" t="b">
        <v>0</v>
      </c>
      <c r="CC468" t="b">
        <v>1</v>
      </c>
      <c r="CD468" t="s">
        <v>4284</v>
      </c>
      <c r="CE468" t="b">
        <v>0</v>
      </c>
      <c r="CG468" t="b">
        <v>0</v>
      </c>
      <c r="CJ468" t="b">
        <v>0</v>
      </c>
      <c r="CL468" t="s">
        <v>51</v>
      </c>
      <c r="CN468" t="b">
        <v>0</v>
      </c>
      <c r="CO468" t="s">
        <v>1778</v>
      </c>
      <c r="CW468" t="s">
        <v>1532</v>
      </c>
      <c r="CX468" t="s">
        <v>49</v>
      </c>
      <c r="CY468" t="s">
        <v>1759</v>
      </c>
      <c r="CZ468" t="b">
        <v>1</v>
      </c>
      <c r="DA468" t="s">
        <v>1760</v>
      </c>
      <c r="DB468" t="s">
        <v>1761</v>
      </c>
    </row>
    <row r="469" spans="1:106">
      <c r="D469" t="s">
        <v>1069</v>
      </c>
      <c r="E469" t="s">
        <v>4634</v>
      </c>
      <c r="F469" t="s">
        <v>1819</v>
      </c>
      <c r="G469" t="s">
        <v>3332</v>
      </c>
      <c r="H469" t="s">
        <v>2813</v>
      </c>
      <c r="I469" t="s">
        <v>5</v>
      </c>
      <c r="J469" t="s">
        <v>1740</v>
      </c>
      <c r="K469" t="s">
        <v>1070</v>
      </c>
      <c r="M469">
        <v>4</v>
      </c>
      <c r="N469">
        <v>6</v>
      </c>
      <c r="O469">
        <v>1.58</v>
      </c>
      <c r="P469" t="s">
        <v>1533</v>
      </c>
      <c r="Q469" t="s">
        <v>1537</v>
      </c>
      <c r="R469" t="s">
        <v>1785</v>
      </c>
      <c r="S469" t="s">
        <v>2220</v>
      </c>
      <c r="T469" t="s">
        <v>2159</v>
      </c>
      <c r="U469" t="s">
        <v>2062</v>
      </c>
      <c r="V469" t="b">
        <v>0</v>
      </c>
      <c r="W469" t="s">
        <v>3298</v>
      </c>
      <c r="X469" t="b">
        <v>0</v>
      </c>
      <c r="Y469">
        <v>3.16</v>
      </c>
      <c r="AB469">
        <v>2</v>
      </c>
      <c r="AC469" t="s">
        <v>1746</v>
      </c>
      <c r="AE469" t="b">
        <v>1</v>
      </c>
      <c r="AF469" t="b">
        <v>0</v>
      </c>
      <c r="AI469" t="s">
        <v>1611</v>
      </c>
      <c r="AJ469">
        <v>3</v>
      </c>
      <c r="AK469" t="s">
        <v>50</v>
      </c>
      <c r="AL469" t="s">
        <v>1824</v>
      </c>
      <c r="AM469" t="s">
        <v>89</v>
      </c>
      <c r="AN469">
        <v>11907535.068</v>
      </c>
      <c r="AP469" t="b">
        <v>0</v>
      </c>
      <c r="AR469" t="s">
        <v>1791</v>
      </c>
      <c r="AS469" t="s">
        <v>1791</v>
      </c>
      <c r="AT469" t="b">
        <v>1</v>
      </c>
      <c r="AU469" t="b">
        <v>0</v>
      </c>
      <c r="AV469" t="b">
        <v>0</v>
      </c>
      <c r="AW469">
        <v>1736452.9578</v>
      </c>
      <c r="AX469">
        <v>6.8573899537631302</v>
      </c>
      <c r="AY469">
        <v>6.8573899537631302</v>
      </c>
      <c r="AZ469">
        <v>0</v>
      </c>
      <c r="BA469">
        <v>11907535.068</v>
      </c>
      <c r="BB469">
        <v>1595001014.655</v>
      </c>
      <c r="BC469">
        <v>667294325.58099997</v>
      </c>
      <c r="BD469">
        <v>1291326527.8641</v>
      </c>
      <c r="BE469">
        <v>2926330664.2161999</v>
      </c>
      <c r="BF469">
        <v>3553621868.1001</v>
      </c>
      <c r="BG469">
        <v>0</v>
      </c>
      <c r="BH469">
        <v>724295404.64999998</v>
      </c>
      <c r="BI469">
        <v>88938794.261999995</v>
      </c>
      <c r="BJ469">
        <v>414963262.07630002</v>
      </c>
      <c r="BK469">
        <v>324664046.22359997</v>
      </c>
      <c r="BL469">
        <v>1228197460.9883001</v>
      </c>
      <c r="BO469">
        <v>2045</v>
      </c>
      <c r="BP469" t="s">
        <v>1751</v>
      </c>
      <c r="BT469" t="s">
        <v>4635</v>
      </c>
      <c r="BU469" t="s">
        <v>3300</v>
      </c>
      <c r="BV469" t="s">
        <v>4636</v>
      </c>
      <c r="BW469" t="s">
        <v>1553</v>
      </c>
      <c r="BX469" t="s">
        <v>1553</v>
      </c>
      <c r="BY469" t="b">
        <v>1</v>
      </c>
      <c r="BZ469" t="s">
        <v>1553</v>
      </c>
      <c r="CA469" t="b">
        <v>0</v>
      </c>
      <c r="CB469" t="s">
        <v>1553</v>
      </c>
      <c r="CC469" t="b">
        <v>0</v>
      </c>
      <c r="CD469" t="s">
        <v>1553</v>
      </c>
      <c r="CE469" t="b">
        <v>0</v>
      </c>
      <c r="CF469" t="s">
        <v>1553</v>
      </c>
      <c r="CG469" t="b">
        <v>0</v>
      </c>
      <c r="CH469" t="s">
        <v>1553</v>
      </c>
      <c r="CI469" t="s">
        <v>1553</v>
      </c>
      <c r="CJ469" t="b">
        <v>0</v>
      </c>
      <c r="CK469" t="s">
        <v>1553</v>
      </c>
      <c r="CL469" t="s">
        <v>70</v>
      </c>
      <c r="CN469" t="b">
        <v>0</v>
      </c>
      <c r="CO469" t="s">
        <v>1778</v>
      </c>
      <c r="CW469" t="s">
        <v>1537</v>
      </c>
      <c r="CX469" t="s">
        <v>1758</v>
      </c>
      <c r="CY469" t="s">
        <v>1759</v>
      </c>
      <c r="CZ469" t="b">
        <v>0</v>
      </c>
      <c r="DA469" t="s">
        <v>1760</v>
      </c>
      <c r="DB469" t="s">
        <v>1761</v>
      </c>
    </row>
    <row r="470" spans="1:106">
      <c r="A470" t="s">
        <v>1762</v>
      </c>
      <c r="B470" t="s">
        <v>1928</v>
      </c>
      <c r="D470" t="s">
        <v>757</v>
      </c>
      <c r="E470" t="s">
        <v>4681</v>
      </c>
      <c r="F470" t="s">
        <v>1819</v>
      </c>
      <c r="G470" t="s">
        <v>3670</v>
      </c>
      <c r="H470" t="s">
        <v>2492</v>
      </c>
      <c r="I470" t="s">
        <v>5</v>
      </c>
      <c r="J470" t="s">
        <v>1740</v>
      </c>
      <c r="K470" t="s">
        <v>758</v>
      </c>
      <c r="M470">
        <v>2</v>
      </c>
      <c r="N470">
        <v>4</v>
      </c>
      <c r="O470">
        <v>1.04</v>
      </c>
      <c r="P470" t="s">
        <v>1532</v>
      </c>
      <c r="Q470" t="s">
        <v>1533</v>
      </c>
      <c r="R470" t="s">
        <v>1836</v>
      </c>
      <c r="S470" t="s">
        <v>1808</v>
      </c>
      <c r="T470" t="s">
        <v>1917</v>
      </c>
      <c r="U470" t="s">
        <v>1853</v>
      </c>
      <c r="V470" t="b">
        <v>0</v>
      </c>
      <c r="W470" t="s">
        <v>1810</v>
      </c>
      <c r="X470" t="b">
        <v>0</v>
      </c>
      <c r="Y470">
        <v>2.08</v>
      </c>
      <c r="Z470" t="s">
        <v>3671</v>
      </c>
      <c r="AA470" t="s">
        <v>4682</v>
      </c>
      <c r="AB470">
        <v>2</v>
      </c>
      <c r="AC470" t="s">
        <v>1746</v>
      </c>
      <c r="AE470" t="b">
        <v>1</v>
      </c>
      <c r="AF470" t="b">
        <v>0</v>
      </c>
      <c r="AI470" t="s">
        <v>1620</v>
      </c>
      <c r="AJ470">
        <v>3</v>
      </c>
      <c r="AK470" t="s">
        <v>50</v>
      </c>
      <c r="AL470" t="s">
        <v>1869</v>
      </c>
      <c r="AM470" t="s">
        <v>99</v>
      </c>
      <c r="AN470">
        <v>46693800</v>
      </c>
      <c r="AP470" t="b">
        <v>0</v>
      </c>
      <c r="AR470" t="s">
        <v>1791</v>
      </c>
      <c r="AS470" t="s">
        <v>1791</v>
      </c>
      <c r="AT470" t="b">
        <v>1</v>
      </c>
      <c r="AU470" t="b">
        <v>0</v>
      </c>
      <c r="AV470" t="b">
        <v>0</v>
      </c>
      <c r="AW470">
        <v>575905.59840000002</v>
      </c>
      <c r="AX470">
        <v>81.078913158209005</v>
      </c>
      <c r="AY470">
        <v>2.0200000000000001E-3</v>
      </c>
      <c r="AZ470">
        <v>0</v>
      </c>
      <c r="BA470">
        <v>19731700</v>
      </c>
      <c r="BB470">
        <v>44600000</v>
      </c>
      <c r="BC470">
        <v>26963475</v>
      </c>
      <c r="BD470">
        <v>291920180.98369998</v>
      </c>
      <c r="BE470">
        <v>1491623436.6006</v>
      </c>
      <c r="BF470">
        <v>363483655.98369998</v>
      </c>
      <c r="BG470">
        <v>0</v>
      </c>
      <c r="BH470">
        <v>0</v>
      </c>
      <c r="BI470">
        <v>0</v>
      </c>
      <c r="BJ470">
        <v>0</v>
      </c>
      <c r="BK470">
        <v>0</v>
      </c>
      <c r="BL470">
        <v>0</v>
      </c>
      <c r="BO470">
        <v>2035</v>
      </c>
      <c r="BP470" t="s">
        <v>1751</v>
      </c>
      <c r="BT470" t="s">
        <v>4683</v>
      </c>
      <c r="BU470" t="s">
        <v>1813</v>
      </c>
      <c r="BV470" t="s">
        <v>4684</v>
      </c>
      <c r="BW470" t="s">
        <v>4685</v>
      </c>
      <c r="BX470" t="s">
        <v>1553</v>
      </c>
      <c r="BY470" t="b">
        <v>1</v>
      </c>
      <c r="BZ470" t="s">
        <v>2526</v>
      </c>
      <c r="CA470" t="b">
        <v>0</v>
      </c>
      <c r="CB470" t="s">
        <v>1553</v>
      </c>
      <c r="CC470" t="b">
        <v>0</v>
      </c>
      <c r="CD470" t="s">
        <v>1553</v>
      </c>
      <c r="CE470" t="b">
        <v>1</v>
      </c>
      <c r="CF470" t="s">
        <v>2526</v>
      </c>
      <c r="CG470" t="b">
        <v>1</v>
      </c>
      <c r="CH470" t="s">
        <v>4686</v>
      </c>
      <c r="CI470" t="s">
        <v>3677</v>
      </c>
      <c r="CJ470" t="b">
        <v>0</v>
      </c>
      <c r="CK470" t="s">
        <v>1553</v>
      </c>
      <c r="CL470" t="s">
        <v>70</v>
      </c>
      <c r="CN470" t="b">
        <v>0</v>
      </c>
      <c r="CO470" t="s">
        <v>1778</v>
      </c>
      <c r="CW470" t="s">
        <v>1757</v>
      </c>
      <c r="CX470" t="s">
        <v>1758</v>
      </c>
      <c r="CY470" t="s">
        <v>1759</v>
      </c>
      <c r="CZ470" t="b">
        <v>1</v>
      </c>
      <c r="DA470" t="s">
        <v>1760</v>
      </c>
      <c r="DB470" t="s">
        <v>1761</v>
      </c>
    </row>
    <row r="471" spans="1:106">
      <c r="D471" t="s">
        <v>1012</v>
      </c>
      <c r="E471" t="s">
        <v>4687</v>
      </c>
      <c r="F471" t="s">
        <v>4688</v>
      </c>
      <c r="G471" t="s">
        <v>4689</v>
      </c>
      <c r="H471" t="s">
        <v>4690</v>
      </c>
      <c r="I471" t="s">
        <v>1835</v>
      </c>
      <c r="J471" t="s">
        <v>1740</v>
      </c>
      <c r="K471" t="s">
        <v>1013</v>
      </c>
      <c r="M471">
        <v>4</v>
      </c>
      <c r="N471">
        <v>6</v>
      </c>
      <c r="O471">
        <v>5.95</v>
      </c>
      <c r="P471" t="s">
        <v>1533</v>
      </c>
      <c r="Q471" t="s">
        <v>1537</v>
      </c>
      <c r="R471" t="s">
        <v>1783</v>
      </c>
      <c r="S471" t="s">
        <v>2220</v>
      </c>
      <c r="T471" t="s">
        <v>1783</v>
      </c>
      <c r="U471" t="s">
        <v>2196</v>
      </c>
      <c r="V471" t="b">
        <v>0</v>
      </c>
      <c r="W471" t="s">
        <v>3298</v>
      </c>
      <c r="X471" t="b">
        <v>0</v>
      </c>
      <c r="Y471">
        <v>11.9</v>
      </c>
      <c r="AB471">
        <v>2</v>
      </c>
      <c r="AC471" t="s">
        <v>1746</v>
      </c>
      <c r="AE471" t="b">
        <v>1</v>
      </c>
      <c r="AF471" t="b">
        <v>0</v>
      </c>
      <c r="AI471" t="s">
        <v>1611</v>
      </c>
      <c r="AJ471">
        <v>3</v>
      </c>
      <c r="AK471" t="s">
        <v>50</v>
      </c>
      <c r="AL471" t="s">
        <v>2347</v>
      </c>
      <c r="AM471" t="s">
        <v>89</v>
      </c>
      <c r="AN471">
        <v>146500000</v>
      </c>
      <c r="AP471" t="b">
        <v>0</v>
      </c>
      <c r="AR471" t="s">
        <v>1791</v>
      </c>
      <c r="AS471" t="s">
        <v>1791</v>
      </c>
      <c r="AT471" t="b">
        <v>1</v>
      </c>
      <c r="AU471" t="b">
        <v>0</v>
      </c>
      <c r="AV471" t="b">
        <v>0</v>
      </c>
      <c r="AW471">
        <v>10464329.013599999</v>
      </c>
      <c r="AX471">
        <v>13.999942070781699</v>
      </c>
      <c r="AY471">
        <v>13.999942070781699</v>
      </c>
      <c r="AZ471">
        <v>0</v>
      </c>
      <c r="BA471">
        <v>146500000</v>
      </c>
      <c r="BB471">
        <v>1595001014.655</v>
      </c>
      <c r="BC471">
        <v>655386790.51300001</v>
      </c>
      <c r="BD471">
        <v>1285929525.5390999</v>
      </c>
      <c r="BE471">
        <v>2926330664.2161999</v>
      </c>
      <c r="BF471">
        <v>3536317330.7070999</v>
      </c>
      <c r="BG471">
        <v>0</v>
      </c>
      <c r="BH471">
        <v>724295404.64999998</v>
      </c>
      <c r="BI471">
        <v>88938794.261999995</v>
      </c>
      <c r="BJ471">
        <v>414963262.07630002</v>
      </c>
      <c r="BK471">
        <v>324664046.22359997</v>
      </c>
      <c r="BL471">
        <v>1228197460.9883001</v>
      </c>
      <c r="BO471">
        <v>2045</v>
      </c>
      <c r="BP471" t="s">
        <v>1751</v>
      </c>
      <c r="BT471" t="s">
        <v>4691</v>
      </c>
      <c r="BU471" t="s">
        <v>3300</v>
      </c>
      <c r="BV471" t="s">
        <v>4692</v>
      </c>
      <c r="BW471" t="s">
        <v>4693</v>
      </c>
      <c r="BX471" t="s">
        <v>4694</v>
      </c>
      <c r="BY471" t="b">
        <v>1</v>
      </c>
      <c r="BZ471" t="s">
        <v>3169</v>
      </c>
      <c r="CA471" t="b">
        <v>0</v>
      </c>
      <c r="CB471" t="s">
        <v>1553</v>
      </c>
      <c r="CC471" t="b">
        <v>0</v>
      </c>
      <c r="CD471" t="s">
        <v>1553</v>
      </c>
      <c r="CE471" t="b">
        <v>1</v>
      </c>
      <c r="CF471" t="s">
        <v>3169</v>
      </c>
      <c r="CG471" t="b">
        <v>1</v>
      </c>
      <c r="CH471" t="s">
        <v>3171</v>
      </c>
      <c r="CI471" t="s">
        <v>4695</v>
      </c>
      <c r="CJ471" t="b">
        <v>0</v>
      </c>
      <c r="CK471" t="s">
        <v>4696</v>
      </c>
      <c r="CL471" t="s">
        <v>70</v>
      </c>
      <c r="CN471" t="b">
        <v>0</v>
      </c>
      <c r="CO471" t="s">
        <v>1778</v>
      </c>
      <c r="CW471" t="s">
        <v>1537</v>
      </c>
      <c r="CX471" t="s">
        <v>1758</v>
      </c>
      <c r="CY471" t="s">
        <v>1759</v>
      </c>
      <c r="CZ471" t="b">
        <v>0</v>
      </c>
      <c r="DA471" t="s">
        <v>1760</v>
      </c>
      <c r="DB471" t="s">
        <v>1761</v>
      </c>
    </row>
    <row r="472" spans="1:106">
      <c r="A472" t="s">
        <v>1751</v>
      </c>
      <c r="D472" t="s">
        <v>183</v>
      </c>
      <c r="E472" t="s">
        <v>4697</v>
      </c>
      <c r="F472" t="s">
        <v>4698</v>
      </c>
      <c r="G472" t="s">
        <v>2700</v>
      </c>
      <c r="H472" t="s">
        <v>4699</v>
      </c>
      <c r="I472" t="s">
        <v>2246</v>
      </c>
      <c r="J472" t="s">
        <v>1740</v>
      </c>
      <c r="K472" t="s">
        <v>184</v>
      </c>
      <c r="P472" t="s">
        <v>1540</v>
      </c>
      <c r="Q472" t="s">
        <v>68</v>
      </c>
      <c r="R472" t="s">
        <v>1901</v>
      </c>
      <c r="S472" t="s">
        <v>1742</v>
      </c>
      <c r="T472" t="s">
        <v>2042</v>
      </c>
      <c r="U472" t="s">
        <v>1917</v>
      </c>
      <c r="V472" t="b">
        <v>0</v>
      </c>
      <c r="X472" t="b">
        <v>0</v>
      </c>
      <c r="AC472" t="s">
        <v>1746</v>
      </c>
      <c r="AE472" t="b">
        <v>1</v>
      </c>
      <c r="AF472" t="b">
        <v>0</v>
      </c>
      <c r="AI472" t="s">
        <v>1613</v>
      </c>
      <c r="AK472" t="s">
        <v>50</v>
      </c>
      <c r="AL472" t="s">
        <v>2347</v>
      </c>
      <c r="AM472" t="s">
        <v>68</v>
      </c>
      <c r="AN472">
        <v>27000000</v>
      </c>
      <c r="AP472" t="b">
        <v>0</v>
      </c>
      <c r="AR472" t="s">
        <v>1791</v>
      </c>
      <c r="AS472" t="s">
        <v>1791</v>
      </c>
      <c r="AT472" t="b">
        <v>1</v>
      </c>
      <c r="AU472" t="b">
        <v>0</v>
      </c>
      <c r="AV472" t="b">
        <v>0</v>
      </c>
      <c r="AW472">
        <v>0</v>
      </c>
      <c r="AY472">
        <v>2.0300000000000001E-3</v>
      </c>
      <c r="AZ472">
        <v>0</v>
      </c>
      <c r="BA472">
        <v>27000000</v>
      </c>
      <c r="BB472">
        <v>44600000</v>
      </c>
      <c r="BC472">
        <v>53963475</v>
      </c>
      <c r="BD472">
        <v>291920180.98369998</v>
      </c>
      <c r="BE472">
        <v>1491623436.6006</v>
      </c>
      <c r="BF472">
        <v>390483655.98369998</v>
      </c>
      <c r="BG472">
        <v>0</v>
      </c>
      <c r="BH472">
        <v>0</v>
      </c>
      <c r="BI472">
        <v>0</v>
      </c>
      <c r="BJ472">
        <v>0</v>
      </c>
      <c r="BK472">
        <v>0</v>
      </c>
      <c r="BL472">
        <v>0</v>
      </c>
      <c r="BO472">
        <v>2045</v>
      </c>
      <c r="BP472" t="s">
        <v>1751</v>
      </c>
      <c r="BT472" t="s">
        <v>4700</v>
      </c>
      <c r="BU472" t="s">
        <v>2324</v>
      </c>
      <c r="BV472" t="s">
        <v>4701</v>
      </c>
      <c r="BY472" t="b">
        <v>0</v>
      </c>
      <c r="CA472" t="b">
        <v>0</v>
      </c>
      <c r="CC472" t="b">
        <v>0</v>
      </c>
      <c r="CE472" t="b">
        <v>0</v>
      </c>
      <c r="CG472" t="b">
        <v>0</v>
      </c>
      <c r="CJ472" t="b">
        <v>0</v>
      </c>
      <c r="CL472" t="s">
        <v>70</v>
      </c>
      <c r="CN472" t="b">
        <v>0</v>
      </c>
      <c r="CO472" t="s">
        <v>1553</v>
      </c>
      <c r="CP472" t="s">
        <v>2379</v>
      </c>
      <c r="CW472" t="s">
        <v>1879</v>
      </c>
      <c r="CX472" t="s">
        <v>2249</v>
      </c>
      <c r="CY472" t="s">
        <v>2250</v>
      </c>
      <c r="CZ472" t="b">
        <v>0</v>
      </c>
      <c r="DA472" t="s">
        <v>1760</v>
      </c>
    </row>
    <row r="473" spans="1:106">
      <c r="D473" t="s">
        <v>437</v>
      </c>
      <c r="E473" t="s">
        <v>4702</v>
      </c>
      <c r="F473" t="s">
        <v>4703</v>
      </c>
      <c r="G473" t="s">
        <v>4704</v>
      </c>
      <c r="H473" t="s">
        <v>4699</v>
      </c>
      <c r="I473" t="s">
        <v>2246</v>
      </c>
      <c r="J473" t="s">
        <v>1740</v>
      </c>
      <c r="K473" t="s">
        <v>438</v>
      </c>
      <c r="O473">
        <v>0</v>
      </c>
      <c r="P473" t="s">
        <v>1540</v>
      </c>
      <c r="Q473" t="s">
        <v>68</v>
      </c>
      <c r="R473" t="s">
        <v>1836</v>
      </c>
      <c r="S473" t="s">
        <v>1892</v>
      </c>
      <c r="T473" t="s">
        <v>2042</v>
      </c>
      <c r="U473" t="s">
        <v>1975</v>
      </c>
      <c r="V473" t="b">
        <v>0</v>
      </c>
      <c r="W473" t="s">
        <v>1810</v>
      </c>
      <c r="X473" t="b">
        <v>0</v>
      </c>
      <c r="AB473">
        <v>3</v>
      </c>
      <c r="AC473" t="s">
        <v>1746</v>
      </c>
      <c r="AE473" t="b">
        <v>1</v>
      </c>
      <c r="AF473" t="b">
        <v>0</v>
      </c>
      <c r="AI473" t="s">
        <v>1613</v>
      </c>
      <c r="AJ473">
        <v>4</v>
      </c>
      <c r="AK473" t="s">
        <v>50</v>
      </c>
      <c r="AL473" t="s">
        <v>2347</v>
      </c>
      <c r="AM473" t="s">
        <v>68</v>
      </c>
      <c r="AN473">
        <v>55200000</v>
      </c>
      <c r="AP473" t="b">
        <v>0</v>
      </c>
      <c r="AR473" t="s">
        <v>1791</v>
      </c>
      <c r="AS473" t="s">
        <v>1791</v>
      </c>
      <c r="AT473" t="b">
        <v>1</v>
      </c>
      <c r="AU473" t="b">
        <v>0</v>
      </c>
      <c r="AV473" t="b">
        <v>0</v>
      </c>
      <c r="AW473">
        <v>0</v>
      </c>
      <c r="AY473">
        <v>999999.99</v>
      </c>
      <c r="AZ473">
        <v>0</v>
      </c>
      <c r="BA473">
        <v>29000000</v>
      </c>
      <c r="BB473">
        <v>2004501401.0550001</v>
      </c>
      <c r="BC473">
        <v>1582778110.9245999</v>
      </c>
      <c r="BD473">
        <v>1428248268.0669999</v>
      </c>
      <c r="BE473">
        <v>2939475699.8053002</v>
      </c>
      <c r="BF473">
        <v>5015527780.0466003</v>
      </c>
      <c r="BG473">
        <v>0</v>
      </c>
      <c r="BH473">
        <v>724295404.64999998</v>
      </c>
      <c r="BI473">
        <v>260621887.1742</v>
      </c>
      <c r="BJ473">
        <v>1459389735.7381001</v>
      </c>
      <c r="BK473">
        <v>324664046.22359997</v>
      </c>
      <c r="BL473">
        <v>2444307027.5623002</v>
      </c>
      <c r="BO473">
        <v>2045</v>
      </c>
      <c r="BP473" t="s">
        <v>1751</v>
      </c>
      <c r="BT473" t="s">
        <v>4705</v>
      </c>
      <c r="BU473" t="s">
        <v>1813</v>
      </c>
      <c r="BV473" t="s">
        <v>4706</v>
      </c>
      <c r="BW473" t="s">
        <v>4707</v>
      </c>
      <c r="BX473" t="s">
        <v>1553</v>
      </c>
      <c r="BY473" t="b">
        <v>1</v>
      </c>
      <c r="BZ473" t="s">
        <v>2377</v>
      </c>
      <c r="CA473" t="b">
        <v>0</v>
      </c>
      <c r="CB473" t="s">
        <v>1553</v>
      </c>
      <c r="CC473" t="b">
        <v>1</v>
      </c>
      <c r="CD473" t="s">
        <v>2378</v>
      </c>
      <c r="CE473" t="b">
        <v>0</v>
      </c>
      <c r="CF473" t="s">
        <v>1553</v>
      </c>
      <c r="CG473" t="b">
        <v>0</v>
      </c>
      <c r="CH473" t="s">
        <v>1553</v>
      </c>
      <c r="CI473" t="s">
        <v>1553</v>
      </c>
      <c r="CJ473" t="b">
        <v>0</v>
      </c>
      <c r="CK473" t="s">
        <v>1553</v>
      </c>
      <c r="CL473" t="s">
        <v>70</v>
      </c>
      <c r="CN473" t="b">
        <v>0</v>
      </c>
      <c r="CO473" t="s">
        <v>1801</v>
      </c>
      <c r="CP473" t="s">
        <v>4708</v>
      </c>
      <c r="CW473" t="s">
        <v>1879</v>
      </c>
      <c r="CX473" t="s">
        <v>2249</v>
      </c>
      <c r="CY473" t="s">
        <v>2250</v>
      </c>
      <c r="CZ473" t="b">
        <v>0</v>
      </c>
      <c r="DA473" t="s">
        <v>1760</v>
      </c>
      <c r="DB473" t="s">
        <v>1761</v>
      </c>
    </row>
    <row r="474" spans="1:106">
      <c r="A474" t="s">
        <v>1762</v>
      </c>
      <c r="D474" t="s">
        <v>793</v>
      </c>
      <c r="E474" t="s">
        <v>4709</v>
      </c>
      <c r="F474" t="s">
        <v>3490</v>
      </c>
      <c r="G474" t="s">
        <v>4710</v>
      </c>
      <c r="H474" t="s">
        <v>4711</v>
      </c>
      <c r="I474" t="s">
        <v>5</v>
      </c>
      <c r="J474" t="s">
        <v>1740</v>
      </c>
      <c r="K474" t="s">
        <v>794</v>
      </c>
      <c r="M474">
        <v>4</v>
      </c>
      <c r="N474">
        <v>6</v>
      </c>
      <c r="O474">
        <v>3.5</v>
      </c>
      <c r="P474" t="s">
        <v>1547</v>
      </c>
      <c r="Q474" t="s">
        <v>1547</v>
      </c>
      <c r="R474" t="s">
        <v>4072</v>
      </c>
      <c r="S474" t="s">
        <v>2960</v>
      </c>
      <c r="T474" t="s">
        <v>4712</v>
      </c>
      <c r="U474" t="s">
        <v>4713</v>
      </c>
      <c r="V474" t="b">
        <v>0</v>
      </c>
      <c r="W474" t="s">
        <v>3298</v>
      </c>
      <c r="X474" t="b">
        <v>0</v>
      </c>
      <c r="Y474">
        <v>7</v>
      </c>
      <c r="Z474" t="s">
        <v>4714</v>
      </c>
      <c r="AA474" t="s">
        <v>4715</v>
      </c>
      <c r="AB474">
        <v>1</v>
      </c>
      <c r="AC474" t="s">
        <v>1746</v>
      </c>
      <c r="AE474" t="b">
        <v>1</v>
      </c>
      <c r="AF474" t="b">
        <v>0</v>
      </c>
      <c r="AI474" t="s">
        <v>1624</v>
      </c>
      <c r="AJ474">
        <v>1</v>
      </c>
      <c r="AK474" t="s">
        <v>50</v>
      </c>
      <c r="AL474" t="s">
        <v>1748</v>
      </c>
      <c r="AM474" t="s">
        <v>89</v>
      </c>
      <c r="AN474">
        <v>408157000</v>
      </c>
      <c r="AP474" t="b">
        <v>0</v>
      </c>
      <c r="AR474" t="s">
        <v>1791</v>
      </c>
      <c r="AS474" t="s">
        <v>1791</v>
      </c>
      <c r="AT474" t="b">
        <v>1</v>
      </c>
      <c r="AU474" t="b">
        <v>1</v>
      </c>
      <c r="AV474" t="b">
        <v>0</v>
      </c>
      <c r="AY474">
        <v>2.0200000000000001E-3</v>
      </c>
      <c r="AZ474">
        <v>408157000</v>
      </c>
      <c r="BA474">
        <v>0</v>
      </c>
      <c r="BB474">
        <v>0</v>
      </c>
      <c r="BC474">
        <v>0</v>
      </c>
      <c r="BD474">
        <v>0</v>
      </c>
      <c r="BE474">
        <v>0</v>
      </c>
      <c r="BF474">
        <v>0</v>
      </c>
      <c r="BG474">
        <v>0</v>
      </c>
      <c r="BH474">
        <v>0</v>
      </c>
      <c r="BI474">
        <v>0</v>
      </c>
      <c r="BJ474">
        <v>0</v>
      </c>
      <c r="BK474">
        <v>0</v>
      </c>
      <c r="BL474">
        <v>0</v>
      </c>
      <c r="BO474">
        <v>2035</v>
      </c>
      <c r="BP474" t="s">
        <v>1762</v>
      </c>
      <c r="BT474" t="s">
        <v>4716</v>
      </c>
      <c r="BU474" t="s">
        <v>3300</v>
      </c>
      <c r="BV474" t="s">
        <v>4717</v>
      </c>
      <c r="BW474" t="s">
        <v>1553</v>
      </c>
      <c r="BX474" t="s">
        <v>4718</v>
      </c>
      <c r="BY474" t="b">
        <v>0</v>
      </c>
      <c r="BZ474" t="s">
        <v>1553</v>
      </c>
      <c r="CA474" t="b">
        <v>0</v>
      </c>
      <c r="CB474" t="s">
        <v>1553</v>
      </c>
      <c r="CC474" t="b">
        <v>0</v>
      </c>
      <c r="CD474" t="s">
        <v>1553</v>
      </c>
      <c r="CE474" t="b">
        <v>0</v>
      </c>
      <c r="CF474" t="s">
        <v>1553</v>
      </c>
      <c r="CG474" t="b">
        <v>1</v>
      </c>
      <c r="CI474" t="s">
        <v>1800</v>
      </c>
      <c r="CJ474" t="b">
        <v>0</v>
      </c>
      <c r="CK474" t="s">
        <v>1553</v>
      </c>
      <c r="CL474" t="s">
        <v>60</v>
      </c>
      <c r="CN474" t="b">
        <v>0</v>
      </c>
      <c r="CO474" t="s">
        <v>1801</v>
      </c>
      <c r="CW474" t="s">
        <v>1547</v>
      </c>
      <c r="CX474" t="s">
        <v>1758</v>
      </c>
      <c r="CY474" t="s">
        <v>1759</v>
      </c>
      <c r="CZ474" t="b">
        <v>1</v>
      </c>
      <c r="DA474" t="s">
        <v>1760</v>
      </c>
      <c r="DB474" t="s">
        <v>1761</v>
      </c>
    </row>
    <row r="475" spans="1:106">
      <c r="D475" t="s">
        <v>159</v>
      </c>
      <c r="E475" t="s">
        <v>4719</v>
      </c>
      <c r="F475" t="s">
        <v>160</v>
      </c>
      <c r="J475" t="s">
        <v>1740</v>
      </c>
      <c r="P475" t="s">
        <v>68</v>
      </c>
      <c r="Q475" t="s">
        <v>68</v>
      </c>
      <c r="R475" t="s">
        <v>1783</v>
      </c>
      <c r="S475" t="s">
        <v>2219</v>
      </c>
      <c r="T475" t="s">
        <v>2042</v>
      </c>
      <c r="U475" t="s">
        <v>2196</v>
      </c>
      <c r="V475" t="b">
        <v>0</v>
      </c>
      <c r="X475" t="b">
        <v>0</v>
      </c>
      <c r="Z475" t="s">
        <v>4720</v>
      </c>
      <c r="AA475" t="s">
        <v>3602</v>
      </c>
      <c r="AE475" t="b">
        <v>0</v>
      </c>
      <c r="AF475" t="b">
        <v>1</v>
      </c>
      <c r="AG475" t="s">
        <v>1841</v>
      </c>
      <c r="AI475" t="s">
        <v>1613</v>
      </c>
      <c r="AK475" t="s">
        <v>50</v>
      </c>
      <c r="AL475" t="s">
        <v>1869</v>
      </c>
      <c r="AM475" t="s">
        <v>68</v>
      </c>
      <c r="AN475">
        <v>22300000</v>
      </c>
      <c r="AP475" t="b">
        <v>0</v>
      </c>
      <c r="AR475" t="s">
        <v>1791</v>
      </c>
      <c r="AS475" t="s">
        <v>1791</v>
      </c>
      <c r="AT475" t="b">
        <v>1</v>
      </c>
      <c r="AU475" t="b">
        <v>0</v>
      </c>
      <c r="AV475" t="b">
        <v>0</v>
      </c>
      <c r="AW475">
        <v>0</v>
      </c>
      <c r="AY475">
        <v>999999.99</v>
      </c>
      <c r="AZ475">
        <v>0</v>
      </c>
      <c r="BA475">
        <v>22300000</v>
      </c>
      <c r="BB475">
        <v>1408690317.5</v>
      </c>
      <c r="BC475">
        <v>230443156.8407</v>
      </c>
      <c r="BD475">
        <v>710471784.84640002</v>
      </c>
      <c r="BE475">
        <v>2908220297.2488999</v>
      </c>
      <c r="BF475">
        <v>2349605259.1870999</v>
      </c>
      <c r="BG475">
        <v>0</v>
      </c>
      <c r="BH475">
        <v>724295404.64999998</v>
      </c>
      <c r="BI475">
        <v>88938794.261999995</v>
      </c>
      <c r="BJ475">
        <v>414963262.07630002</v>
      </c>
      <c r="BK475">
        <v>324664046.22359997</v>
      </c>
      <c r="BL475">
        <v>1228197460.9883001</v>
      </c>
      <c r="BO475">
        <v>2045</v>
      </c>
      <c r="BP475" t="s">
        <v>1751</v>
      </c>
      <c r="BT475" t="s">
        <v>4721</v>
      </c>
      <c r="BU475" t="s">
        <v>2324</v>
      </c>
      <c r="BV475" t="s">
        <v>4722</v>
      </c>
      <c r="BY475" t="b">
        <v>0</v>
      </c>
      <c r="CA475" t="b">
        <v>0</v>
      </c>
      <c r="CC475" t="b">
        <v>0</v>
      </c>
      <c r="CE475" t="b">
        <v>0</v>
      </c>
      <c r="CG475" t="b">
        <v>0</v>
      </c>
      <c r="CJ475" t="b">
        <v>0</v>
      </c>
      <c r="CL475" t="s">
        <v>60</v>
      </c>
      <c r="CN475" t="b">
        <v>0</v>
      </c>
      <c r="CO475" t="s">
        <v>1778</v>
      </c>
      <c r="CW475" t="s">
        <v>1879</v>
      </c>
      <c r="CX475" t="s">
        <v>1758</v>
      </c>
      <c r="CY475" t="s">
        <v>1815</v>
      </c>
      <c r="CZ475" t="b">
        <v>0</v>
      </c>
      <c r="DA475" t="s">
        <v>1760</v>
      </c>
    </row>
    <row r="476" spans="1:106">
      <c r="D476" t="s">
        <v>1113</v>
      </c>
      <c r="E476" t="s">
        <v>4723</v>
      </c>
      <c r="F476" t="s">
        <v>1867</v>
      </c>
      <c r="G476" t="s">
        <v>2273</v>
      </c>
      <c r="H476" t="s">
        <v>1819</v>
      </c>
      <c r="I476" t="s">
        <v>5</v>
      </c>
      <c r="J476" t="s">
        <v>1740</v>
      </c>
      <c r="K476" t="s">
        <v>1114</v>
      </c>
      <c r="M476">
        <v>4</v>
      </c>
      <c r="N476">
        <v>6</v>
      </c>
      <c r="O476">
        <v>3.1</v>
      </c>
      <c r="P476" t="s">
        <v>1547</v>
      </c>
      <c r="Q476" t="s">
        <v>1547</v>
      </c>
      <c r="R476" t="s">
        <v>2870</v>
      </c>
      <c r="S476" t="s">
        <v>4724</v>
      </c>
      <c r="T476" t="s">
        <v>4135</v>
      </c>
      <c r="U476" t="s">
        <v>4725</v>
      </c>
      <c r="V476" t="b">
        <v>0</v>
      </c>
      <c r="W476" t="s">
        <v>1787</v>
      </c>
      <c r="X476" t="b">
        <v>1</v>
      </c>
      <c r="Y476">
        <v>6.2</v>
      </c>
      <c r="Z476" t="s">
        <v>4726</v>
      </c>
      <c r="AA476" t="s">
        <v>4727</v>
      </c>
      <c r="AB476">
        <v>1</v>
      </c>
      <c r="AC476" t="s">
        <v>1746</v>
      </c>
      <c r="AE476" t="b">
        <v>1</v>
      </c>
      <c r="AF476" t="b">
        <v>0</v>
      </c>
      <c r="AI476" t="s">
        <v>1623</v>
      </c>
      <c r="AJ476">
        <v>2</v>
      </c>
      <c r="AK476" t="s">
        <v>50</v>
      </c>
      <c r="AL476" t="s">
        <v>1824</v>
      </c>
      <c r="AM476" t="s">
        <v>89</v>
      </c>
      <c r="AN476">
        <v>74800000</v>
      </c>
      <c r="AP476" t="b">
        <v>0</v>
      </c>
      <c r="AR476" t="s">
        <v>1791</v>
      </c>
      <c r="AS476" t="s">
        <v>1791</v>
      </c>
      <c r="AT476" t="b">
        <v>1</v>
      </c>
      <c r="AU476" t="b">
        <v>0</v>
      </c>
      <c r="AV476" t="b">
        <v>0</v>
      </c>
      <c r="AW476">
        <v>11693602.397399999</v>
      </c>
      <c r="AX476">
        <v>6.3966601102010499</v>
      </c>
      <c r="AY476">
        <v>6.3966601102010499</v>
      </c>
      <c r="AZ476">
        <v>0</v>
      </c>
      <c r="BA476">
        <v>74800000</v>
      </c>
      <c r="BB476">
        <v>44600000</v>
      </c>
      <c r="BC476">
        <v>53963475</v>
      </c>
      <c r="BD476">
        <v>291920180.98369998</v>
      </c>
      <c r="BE476">
        <v>1566423436.6006</v>
      </c>
      <c r="BF476">
        <v>390483655.98369998</v>
      </c>
      <c r="BG476">
        <v>0</v>
      </c>
      <c r="BH476">
        <v>0</v>
      </c>
      <c r="BI476">
        <v>0</v>
      </c>
      <c r="BJ476">
        <v>0</v>
      </c>
      <c r="BK476">
        <v>0</v>
      </c>
      <c r="BL476">
        <v>0</v>
      </c>
      <c r="BO476">
        <v>2055</v>
      </c>
      <c r="BP476" t="s">
        <v>1751</v>
      </c>
      <c r="BT476" t="s">
        <v>4728</v>
      </c>
      <c r="BU476" t="s">
        <v>1793</v>
      </c>
      <c r="BV476" t="s">
        <v>4729</v>
      </c>
      <c r="BW476" t="s">
        <v>1553</v>
      </c>
      <c r="BX476" t="s">
        <v>1923</v>
      </c>
      <c r="BY476" t="b">
        <v>0</v>
      </c>
      <c r="BZ476" t="s">
        <v>1553</v>
      </c>
      <c r="CA476" t="b">
        <v>0</v>
      </c>
      <c r="CB476" t="s">
        <v>1553</v>
      </c>
      <c r="CC476" t="b">
        <v>0</v>
      </c>
      <c r="CD476" t="s">
        <v>1553</v>
      </c>
      <c r="CE476" t="b">
        <v>0</v>
      </c>
      <c r="CF476" t="s">
        <v>1553</v>
      </c>
      <c r="CG476" t="b">
        <v>1</v>
      </c>
      <c r="CH476" t="s">
        <v>4730</v>
      </c>
      <c r="CI476" t="s">
        <v>4731</v>
      </c>
      <c r="CJ476" t="b">
        <v>0</v>
      </c>
      <c r="CK476" t="s">
        <v>1553</v>
      </c>
      <c r="CL476" t="s">
        <v>60</v>
      </c>
      <c r="CN476" t="b">
        <v>0</v>
      </c>
      <c r="CO476" t="s">
        <v>1801</v>
      </c>
      <c r="CP476" t="s">
        <v>4732</v>
      </c>
      <c r="CW476" t="s">
        <v>1547</v>
      </c>
      <c r="CX476" t="s">
        <v>1758</v>
      </c>
      <c r="CY476" t="s">
        <v>1759</v>
      </c>
      <c r="CZ476" t="b">
        <v>0</v>
      </c>
      <c r="DA476" t="s">
        <v>1760</v>
      </c>
      <c r="DB476" t="s">
        <v>1761</v>
      </c>
    </row>
    <row r="477" spans="1:106">
      <c r="D477" t="s">
        <v>1038</v>
      </c>
      <c r="E477" t="s">
        <v>4733</v>
      </c>
      <c r="F477" t="s">
        <v>1867</v>
      </c>
      <c r="G477" t="s">
        <v>1819</v>
      </c>
      <c r="H477" t="s">
        <v>3332</v>
      </c>
      <c r="I477" t="s">
        <v>5</v>
      </c>
      <c r="J477" t="s">
        <v>1740</v>
      </c>
      <c r="K477" t="s">
        <v>1039</v>
      </c>
      <c r="M477">
        <v>4</v>
      </c>
      <c r="N477">
        <v>6</v>
      </c>
      <c r="O477">
        <v>2.2000000000000002</v>
      </c>
      <c r="P477" t="s">
        <v>1547</v>
      </c>
      <c r="Q477" t="s">
        <v>1547</v>
      </c>
      <c r="R477" t="s">
        <v>4135</v>
      </c>
      <c r="S477" t="s">
        <v>4734</v>
      </c>
      <c r="T477" t="s">
        <v>2209</v>
      </c>
      <c r="U477" t="s">
        <v>2951</v>
      </c>
      <c r="V477" t="b">
        <v>0</v>
      </c>
      <c r="W477" t="s">
        <v>1787</v>
      </c>
      <c r="X477" t="b">
        <v>1</v>
      </c>
      <c r="Y477">
        <v>4.4000000000000004</v>
      </c>
      <c r="AB477">
        <v>1</v>
      </c>
      <c r="AC477" t="s">
        <v>1746</v>
      </c>
      <c r="AE477" t="b">
        <v>1</v>
      </c>
      <c r="AF477" t="b">
        <v>0</v>
      </c>
      <c r="AI477" t="s">
        <v>1623</v>
      </c>
      <c r="AJ477">
        <v>2</v>
      </c>
      <c r="AK477" t="s">
        <v>50</v>
      </c>
      <c r="AL477" t="s">
        <v>1869</v>
      </c>
      <c r="AM477" t="s">
        <v>89</v>
      </c>
      <c r="AN477">
        <v>108300192</v>
      </c>
      <c r="AP477" t="b">
        <v>0</v>
      </c>
      <c r="AR477" t="s">
        <v>1791</v>
      </c>
      <c r="AS477" t="s">
        <v>1791</v>
      </c>
      <c r="AT477" t="b">
        <v>1</v>
      </c>
      <c r="AU477" t="b">
        <v>0</v>
      </c>
      <c r="AV477" t="b">
        <v>0</v>
      </c>
      <c r="AW477">
        <v>259822.57620000001</v>
      </c>
      <c r="AX477">
        <v>416.82364013139198</v>
      </c>
      <c r="AY477">
        <v>416.82364013139198</v>
      </c>
      <c r="AZ477">
        <v>0</v>
      </c>
      <c r="BA477">
        <v>51732681</v>
      </c>
      <c r="BB477">
        <v>1788265222.605</v>
      </c>
      <c r="BC477">
        <v>960553138.70889997</v>
      </c>
      <c r="BD477">
        <v>1426799388.8169</v>
      </c>
      <c r="BE477">
        <v>2939475699.8053002</v>
      </c>
      <c r="BF477">
        <v>4175617750.1307998</v>
      </c>
      <c r="BG477">
        <v>0</v>
      </c>
      <c r="BH477">
        <v>724295404.64999998</v>
      </c>
      <c r="BI477">
        <v>88938794.261999995</v>
      </c>
      <c r="BJ477">
        <v>827718782.40699995</v>
      </c>
      <c r="BK477">
        <v>324664046.22359997</v>
      </c>
      <c r="BL477">
        <v>1640952981.319</v>
      </c>
      <c r="BO477">
        <v>2045</v>
      </c>
      <c r="BP477" t="s">
        <v>1751</v>
      </c>
      <c r="BT477" t="s">
        <v>4735</v>
      </c>
      <c r="BU477" t="s">
        <v>1793</v>
      </c>
      <c r="BV477" t="s">
        <v>4736</v>
      </c>
      <c r="BW477" t="s">
        <v>1553</v>
      </c>
      <c r="BX477" t="s">
        <v>1923</v>
      </c>
      <c r="BY477" t="b">
        <v>0</v>
      </c>
      <c r="BZ477" t="s">
        <v>1553</v>
      </c>
      <c r="CA477" t="b">
        <v>0</v>
      </c>
      <c r="CB477" t="s">
        <v>1553</v>
      </c>
      <c r="CC477" t="b">
        <v>0</v>
      </c>
      <c r="CD477" t="s">
        <v>1553</v>
      </c>
      <c r="CE477" t="b">
        <v>0</v>
      </c>
      <c r="CF477" t="s">
        <v>1553</v>
      </c>
      <c r="CG477" t="b">
        <v>1</v>
      </c>
      <c r="CH477" t="s">
        <v>4730</v>
      </c>
      <c r="CI477" t="s">
        <v>4731</v>
      </c>
      <c r="CJ477" t="b">
        <v>0</v>
      </c>
      <c r="CK477" t="s">
        <v>1553</v>
      </c>
      <c r="CL477" t="s">
        <v>60</v>
      </c>
      <c r="CN477" t="b">
        <v>0</v>
      </c>
      <c r="CO477" t="s">
        <v>1778</v>
      </c>
      <c r="CP477" t="s">
        <v>4732</v>
      </c>
      <c r="CW477" t="s">
        <v>1547</v>
      </c>
      <c r="CX477" t="s">
        <v>1758</v>
      </c>
      <c r="CY477" t="s">
        <v>1759</v>
      </c>
      <c r="CZ477" t="b">
        <v>0</v>
      </c>
      <c r="DA477" t="s">
        <v>1760</v>
      </c>
      <c r="DB477" t="s">
        <v>1761</v>
      </c>
    </row>
    <row r="478" spans="1:106">
      <c r="A478" t="s">
        <v>1762</v>
      </c>
      <c r="D478" t="s">
        <v>110</v>
      </c>
      <c r="E478" t="s">
        <v>4737</v>
      </c>
      <c r="F478" t="s">
        <v>1867</v>
      </c>
      <c r="G478" t="s">
        <v>2207</v>
      </c>
      <c r="H478" t="s">
        <v>4738</v>
      </c>
      <c r="I478" t="s">
        <v>5</v>
      </c>
      <c r="J478" t="s">
        <v>1740</v>
      </c>
      <c r="K478" t="s">
        <v>111</v>
      </c>
      <c r="M478">
        <v>4</v>
      </c>
      <c r="N478">
        <v>8</v>
      </c>
      <c r="O478">
        <v>1.74</v>
      </c>
      <c r="P478" t="s">
        <v>1537</v>
      </c>
      <c r="Q478" t="s">
        <v>1547</v>
      </c>
      <c r="R478" t="s">
        <v>2221</v>
      </c>
      <c r="S478" t="s">
        <v>4739</v>
      </c>
      <c r="T478" t="s">
        <v>2844</v>
      </c>
      <c r="U478" t="s">
        <v>4740</v>
      </c>
      <c r="V478" t="b">
        <v>0</v>
      </c>
      <c r="W478" t="s">
        <v>3767</v>
      </c>
      <c r="X478" t="b">
        <v>1</v>
      </c>
      <c r="Y478">
        <v>6.96</v>
      </c>
      <c r="Z478" t="s">
        <v>4741</v>
      </c>
      <c r="AA478" t="s">
        <v>4742</v>
      </c>
      <c r="AB478">
        <v>1</v>
      </c>
      <c r="AC478" t="s">
        <v>1746</v>
      </c>
      <c r="AE478" t="b">
        <v>1</v>
      </c>
      <c r="AF478" t="b">
        <v>0</v>
      </c>
      <c r="AI478" t="s">
        <v>1610</v>
      </c>
      <c r="AJ478">
        <v>2</v>
      </c>
      <c r="AK478" t="s">
        <v>50</v>
      </c>
      <c r="AL478" t="s">
        <v>1748</v>
      </c>
      <c r="AM478" t="s">
        <v>89</v>
      </c>
      <c r="AN478">
        <v>516250000</v>
      </c>
      <c r="AP478" t="b">
        <v>0</v>
      </c>
      <c r="AR478" t="s">
        <v>1791</v>
      </c>
      <c r="AS478" t="s">
        <v>1791</v>
      </c>
      <c r="AT478" t="b">
        <v>1</v>
      </c>
      <c r="AU478" t="b">
        <v>0</v>
      </c>
      <c r="AV478" t="b">
        <v>0</v>
      </c>
      <c r="AW478">
        <v>3322093.3152000001</v>
      </c>
      <c r="AX478">
        <v>155.39900629459601</v>
      </c>
      <c r="AY478">
        <v>2.0200000000000001E-3</v>
      </c>
      <c r="AZ478">
        <v>291200000</v>
      </c>
      <c r="BA478">
        <v>0</v>
      </c>
      <c r="BB478">
        <v>0</v>
      </c>
      <c r="BC478">
        <v>0</v>
      </c>
      <c r="BD478">
        <v>0</v>
      </c>
      <c r="BE478">
        <v>0</v>
      </c>
      <c r="BF478">
        <v>0</v>
      </c>
      <c r="BG478">
        <v>0</v>
      </c>
      <c r="BH478">
        <v>0</v>
      </c>
      <c r="BI478">
        <v>0</v>
      </c>
      <c r="BJ478">
        <v>0</v>
      </c>
      <c r="BK478">
        <v>0</v>
      </c>
      <c r="BL478">
        <v>0</v>
      </c>
      <c r="BO478">
        <v>2035</v>
      </c>
      <c r="BP478" t="s">
        <v>1762</v>
      </c>
      <c r="BT478" t="s">
        <v>4743</v>
      </c>
      <c r="BU478" t="s">
        <v>3769</v>
      </c>
      <c r="BV478" t="s">
        <v>4744</v>
      </c>
      <c r="BW478" t="s">
        <v>4745</v>
      </c>
      <c r="BX478" t="s">
        <v>1553</v>
      </c>
      <c r="BY478" t="b">
        <v>0</v>
      </c>
      <c r="BZ478" t="s">
        <v>1553</v>
      </c>
      <c r="CA478" t="b">
        <v>0</v>
      </c>
      <c r="CB478" t="s">
        <v>1553</v>
      </c>
      <c r="CC478" t="b">
        <v>1</v>
      </c>
      <c r="CD478" t="s">
        <v>1756</v>
      </c>
      <c r="CE478" t="b">
        <v>0</v>
      </c>
      <c r="CF478" t="s">
        <v>1553</v>
      </c>
      <c r="CG478" t="b">
        <v>1</v>
      </c>
      <c r="CH478" t="s">
        <v>4746</v>
      </c>
      <c r="CI478" t="s">
        <v>4747</v>
      </c>
      <c r="CJ478" t="b">
        <v>0</v>
      </c>
      <c r="CK478" t="s">
        <v>1553</v>
      </c>
      <c r="CL478" t="s">
        <v>60</v>
      </c>
      <c r="CN478" t="b">
        <v>0</v>
      </c>
      <c r="CO478" t="s">
        <v>1778</v>
      </c>
      <c r="CW478" t="s">
        <v>1547</v>
      </c>
      <c r="CX478" t="s">
        <v>1758</v>
      </c>
      <c r="CY478" t="s">
        <v>1759</v>
      </c>
      <c r="CZ478" t="b">
        <v>1</v>
      </c>
      <c r="DA478" t="s">
        <v>1760</v>
      </c>
      <c r="DB478" t="s">
        <v>1761</v>
      </c>
    </row>
    <row r="479" spans="1:106">
      <c r="A479" t="s">
        <v>1751</v>
      </c>
      <c r="D479" t="s">
        <v>1081</v>
      </c>
      <c r="E479" t="s">
        <v>4748</v>
      </c>
      <c r="F479" t="s">
        <v>1867</v>
      </c>
      <c r="G479" t="s">
        <v>4388</v>
      </c>
      <c r="H479" t="s">
        <v>2013</v>
      </c>
      <c r="I479" t="s">
        <v>5</v>
      </c>
      <c r="J479" t="s">
        <v>1740</v>
      </c>
      <c r="K479" t="s">
        <v>1082</v>
      </c>
      <c r="M479">
        <v>4</v>
      </c>
      <c r="N479">
        <v>8</v>
      </c>
      <c r="O479">
        <v>1.66</v>
      </c>
      <c r="P479" t="s">
        <v>1537</v>
      </c>
      <c r="Q479" t="s">
        <v>1547</v>
      </c>
      <c r="R479" t="s">
        <v>3099</v>
      </c>
      <c r="S479" t="s">
        <v>4749</v>
      </c>
      <c r="T479" t="s">
        <v>2307</v>
      </c>
      <c r="U479" t="s">
        <v>4724</v>
      </c>
      <c r="V479" t="b">
        <v>0</v>
      </c>
      <c r="W479" t="s">
        <v>3767</v>
      </c>
      <c r="X479" t="b">
        <v>1</v>
      </c>
      <c r="Y479">
        <v>6.64</v>
      </c>
      <c r="Z479" t="s">
        <v>4750</v>
      </c>
      <c r="AA479" t="s">
        <v>4751</v>
      </c>
      <c r="AB479">
        <v>1</v>
      </c>
      <c r="AC479" t="s">
        <v>4752</v>
      </c>
      <c r="AE479" t="b">
        <v>1</v>
      </c>
      <c r="AF479" t="b">
        <v>0</v>
      </c>
      <c r="AI479" t="s">
        <v>1610</v>
      </c>
      <c r="AJ479">
        <v>3</v>
      </c>
      <c r="AK479" t="s">
        <v>50</v>
      </c>
      <c r="AL479" t="s">
        <v>1977</v>
      </c>
      <c r="AM479" t="s">
        <v>89</v>
      </c>
      <c r="AN479">
        <v>292045000</v>
      </c>
      <c r="AP479" t="b">
        <v>0</v>
      </c>
      <c r="AR479" t="s">
        <v>1791</v>
      </c>
      <c r="AS479" t="s">
        <v>1791</v>
      </c>
      <c r="AT479" t="b">
        <v>1</v>
      </c>
      <c r="AU479" t="b">
        <v>0</v>
      </c>
      <c r="AV479" t="b">
        <v>0</v>
      </c>
      <c r="AW479">
        <v>3060928.6157999998</v>
      </c>
      <c r="AX479">
        <v>95.410588307258394</v>
      </c>
      <c r="AY479">
        <v>2.0300000000000001E-3</v>
      </c>
      <c r="AZ479">
        <v>0</v>
      </c>
      <c r="BA479">
        <v>165300000</v>
      </c>
      <c r="BB479">
        <v>44600000</v>
      </c>
      <c r="BC479">
        <v>53963475</v>
      </c>
      <c r="BD479">
        <v>291920180.98369998</v>
      </c>
      <c r="BE479">
        <v>1731723436.6006</v>
      </c>
      <c r="BF479">
        <v>390483655.98369998</v>
      </c>
      <c r="BG479">
        <v>0</v>
      </c>
      <c r="BH479">
        <v>0</v>
      </c>
      <c r="BI479">
        <v>0</v>
      </c>
      <c r="BJ479">
        <v>0</v>
      </c>
      <c r="BK479">
        <v>0</v>
      </c>
      <c r="BL479">
        <v>0</v>
      </c>
      <c r="BO479">
        <v>2045</v>
      </c>
      <c r="BP479" t="s">
        <v>1751</v>
      </c>
      <c r="BT479" t="s">
        <v>4753</v>
      </c>
      <c r="BU479" t="s">
        <v>3769</v>
      </c>
      <c r="BV479" t="s">
        <v>4754</v>
      </c>
      <c r="BW479" t="s">
        <v>4755</v>
      </c>
      <c r="BX479" t="s">
        <v>1553</v>
      </c>
      <c r="BY479" t="b">
        <v>0</v>
      </c>
      <c r="BZ479" t="s">
        <v>1553</v>
      </c>
      <c r="CA479" t="b">
        <v>0</v>
      </c>
      <c r="CB479" t="s">
        <v>1553</v>
      </c>
      <c r="CC479" t="b">
        <v>1</v>
      </c>
      <c r="CD479" t="s">
        <v>4756</v>
      </c>
      <c r="CE479" t="b">
        <v>0</v>
      </c>
      <c r="CF479" t="s">
        <v>1553</v>
      </c>
      <c r="CG479" t="b">
        <v>0</v>
      </c>
      <c r="CH479" t="s">
        <v>1553</v>
      </c>
      <c r="CI479" t="s">
        <v>1553</v>
      </c>
      <c r="CJ479" t="b">
        <v>0</v>
      </c>
      <c r="CK479" t="s">
        <v>1553</v>
      </c>
      <c r="CL479" t="s">
        <v>60</v>
      </c>
      <c r="CN479" t="b">
        <v>0</v>
      </c>
      <c r="CO479" t="s">
        <v>1553</v>
      </c>
      <c r="CW479" t="s">
        <v>1547</v>
      </c>
      <c r="CX479" t="s">
        <v>1758</v>
      </c>
      <c r="CY479" t="s">
        <v>1759</v>
      </c>
      <c r="CZ479" t="b">
        <v>1</v>
      </c>
      <c r="DA479" t="s">
        <v>1760</v>
      </c>
      <c r="DB479" t="s">
        <v>1761</v>
      </c>
    </row>
    <row r="480" spans="1:106">
      <c r="A480" t="s">
        <v>1751</v>
      </c>
      <c r="B480" t="s">
        <v>1914</v>
      </c>
      <c r="D480" t="s">
        <v>87</v>
      </c>
      <c r="E480" t="s">
        <v>4757</v>
      </c>
      <c r="F480" t="s">
        <v>1867</v>
      </c>
      <c r="G480" t="s">
        <v>2013</v>
      </c>
      <c r="H480" t="s">
        <v>2091</v>
      </c>
      <c r="I480" t="s">
        <v>5</v>
      </c>
      <c r="J480" t="s">
        <v>1740</v>
      </c>
      <c r="K480" t="s">
        <v>88</v>
      </c>
      <c r="M480">
        <v>4</v>
      </c>
      <c r="N480">
        <v>6</v>
      </c>
      <c r="O480">
        <v>2.2999999999999998</v>
      </c>
      <c r="P480" t="s">
        <v>1537</v>
      </c>
      <c r="Q480" t="s">
        <v>1547</v>
      </c>
      <c r="R480" t="s">
        <v>2159</v>
      </c>
      <c r="S480" t="s">
        <v>2196</v>
      </c>
      <c r="T480" t="s">
        <v>2220</v>
      </c>
      <c r="U480" t="s">
        <v>2950</v>
      </c>
      <c r="V480" t="b">
        <v>0</v>
      </c>
      <c r="W480" t="s">
        <v>3298</v>
      </c>
      <c r="X480" t="b">
        <v>1</v>
      </c>
      <c r="Y480">
        <v>4.5999999999999996</v>
      </c>
      <c r="Z480" t="s">
        <v>4758</v>
      </c>
      <c r="AB480">
        <v>1</v>
      </c>
      <c r="AC480" t="s">
        <v>4752</v>
      </c>
      <c r="AE480" t="b">
        <v>1</v>
      </c>
      <c r="AF480" t="b">
        <v>0</v>
      </c>
      <c r="AI480" t="s">
        <v>1611</v>
      </c>
      <c r="AJ480">
        <v>2</v>
      </c>
      <c r="AK480" t="s">
        <v>50</v>
      </c>
      <c r="AL480" t="s">
        <v>1977</v>
      </c>
      <c r="AM480" t="s">
        <v>89</v>
      </c>
      <c r="AN480">
        <v>131772500</v>
      </c>
      <c r="AP480" t="b">
        <v>0</v>
      </c>
      <c r="AR480" t="s">
        <v>1791</v>
      </c>
      <c r="AS480" t="s">
        <v>1791</v>
      </c>
      <c r="AT480" t="b">
        <v>1</v>
      </c>
      <c r="AU480" t="b">
        <v>0</v>
      </c>
      <c r="AV480" t="b">
        <v>0</v>
      </c>
      <c r="AW480">
        <v>381864.78659999999</v>
      </c>
      <c r="AX480">
        <v>345.07633231453298</v>
      </c>
      <c r="AY480">
        <v>2.0300000000000001E-3</v>
      </c>
      <c r="AZ480">
        <v>0</v>
      </c>
      <c r="BA480">
        <v>71050000</v>
      </c>
      <c r="BB480">
        <v>44600000</v>
      </c>
      <c r="BC480">
        <v>53963475</v>
      </c>
      <c r="BD480">
        <v>291920180.98369998</v>
      </c>
      <c r="BE480">
        <v>1802773436.6006</v>
      </c>
      <c r="BF480">
        <v>390483655.98369998</v>
      </c>
      <c r="BG480">
        <v>0</v>
      </c>
      <c r="BH480">
        <v>0</v>
      </c>
      <c r="BI480">
        <v>0</v>
      </c>
      <c r="BJ480">
        <v>0</v>
      </c>
      <c r="BK480">
        <v>0</v>
      </c>
      <c r="BL480">
        <v>0</v>
      </c>
      <c r="BO480">
        <v>2045</v>
      </c>
      <c r="BP480" t="s">
        <v>1751</v>
      </c>
      <c r="BT480" t="s">
        <v>4759</v>
      </c>
      <c r="BU480" t="s">
        <v>3300</v>
      </c>
      <c r="BV480" t="s">
        <v>4760</v>
      </c>
      <c r="BW480" t="s">
        <v>1553</v>
      </c>
      <c r="BX480" t="s">
        <v>1553</v>
      </c>
      <c r="BY480" t="b">
        <v>0</v>
      </c>
      <c r="BZ480" t="s">
        <v>1553</v>
      </c>
      <c r="CA480" t="b">
        <v>0</v>
      </c>
      <c r="CB480" t="s">
        <v>1553</v>
      </c>
      <c r="CC480" t="b">
        <v>0</v>
      </c>
      <c r="CD480" t="s">
        <v>1553</v>
      </c>
      <c r="CE480" t="b">
        <v>0</v>
      </c>
      <c r="CF480" t="s">
        <v>1553</v>
      </c>
      <c r="CG480" t="b">
        <v>0</v>
      </c>
      <c r="CH480" t="s">
        <v>1553</v>
      </c>
      <c r="CI480" t="s">
        <v>1553</v>
      </c>
      <c r="CJ480" t="b">
        <v>0</v>
      </c>
      <c r="CK480" t="s">
        <v>1553</v>
      </c>
      <c r="CL480" t="s">
        <v>60</v>
      </c>
      <c r="CN480" t="b">
        <v>0</v>
      </c>
      <c r="CO480" t="s">
        <v>1801</v>
      </c>
      <c r="CW480" t="s">
        <v>1547</v>
      </c>
      <c r="CX480" t="s">
        <v>1758</v>
      </c>
      <c r="CY480" t="s">
        <v>1759</v>
      </c>
      <c r="CZ480" t="b">
        <v>1</v>
      </c>
      <c r="DA480" t="s">
        <v>1760</v>
      </c>
      <c r="DB480" t="s">
        <v>1761</v>
      </c>
    </row>
    <row r="481" spans="1:106">
      <c r="A481" t="s">
        <v>1751</v>
      </c>
      <c r="B481" t="s">
        <v>1914</v>
      </c>
      <c r="D481" t="s">
        <v>146</v>
      </c>
      <c r="E481" t="s">
        <v>4761</v>
      </c>
      <c r="F481" t="s">
        <v>1867</v>
      </c>
      <c r="G481" t="s">
        <v>2091</v>
      </c>
      <c r="H481" t="s">
        <v>4762</v>
      </c>
      <c r="I481" t="s">
        <v>5</v>
      </c>
      <c r="J481" t="s">
        <v>1740</v>
      </c>
      <c r="K481" t="s">
        <v>147</v>
      </c>
      <c r="M481">
        <v>4</v>
      </c>
      <c r="N481">
        <v>6</v>
      </c>
      <c r="O481">
        <v>2.2999999999999998</v>
      </c>
      <c r="P481" t="s">
        <v>1537</v>
      </c>
      <c r="Q481" t="s">
        <v>1547</v>
      </c>
      <c r="R481" t="s">
        <v>2063</v>
      </c>
      <c r="S481" t="s">
        <v>2864</v>
      </c>
      <c r="T481" t="s">
        <v>3099</v>
      </c>
      <c r="U481" t="s">
        <v>3309</v>
      </c>
      <c r="V481" t="b">
        <v>0</v>
      </c>
      <c r="W481" t="s">
        <v>3298</v>
      </c>
      <c r="X481" t="b">
        <v>1</v>
      </c>
      <c r="Y481">
        <v>4.5999999999999996</v>
      </c>
      <c r="Z481" t="s">
        <v>4758</v>
      </c>
      <c r="AA481" t="s">
        <v>4763</v>
      </c>
      <c r="AB481">
        <v>1</v>
      </c>
      <c r="AC481" t="s">
        <v>4752</v>
      </c>
      <c r="AE481" t="b">
        <v>1</v>
      </c>
      <c r="AF481" t="b">
        <v>0</v>
      </c>
      <c r="AI481" t="s">
        <v>1611</v>
      </c>
      <c r="AJ481">
        <v>2</v>
      </c>
      <c r="AK481" t="s">
        <v>50</v>
      </c>
      <c r="AL481" t="s">
        <v>1977</v>
      </c>
      <c r="AM481" t="s">
        <v>89</v>
      </c>
      <c r="AN481">
        <v>131772500</v>
      </c>
      <c r="AP481" t="b">
        <v>0</v>
      </c>
      <c r="AR481" t="s">
        <v>1791</v>
      </c>
      <c r="AS481" t="s">
        <v>1791</v>
      </c>
      <c r="AT481" t="b">
        <v>1</v>
      </c>
      <c r="AU481" t="b">
        <v>0</v>
      </c>
      <c r="AV481" t="b">
        <v>0</v>
      </c>
      <c r="AW481">
        <v>0</v>
      </c>
      <c r="AY481">
        <v>2.0300000000000001E-3</v>
      </c>
      <c r="AZ481">
        <v>0</v>
      </c>
      <c r="BA481">
        <v>71050000</v>
      </c>
      <c r="BB481">
        <v>44600000</v>
      </c>
      <c r="BC481">
        <v>53963475</v>
      </c>
      <c r="BD481">
        <v>291920180.98369998</v>
      </c>
      <c r="BE481">
        <v>1873823436.6006</v>
      </c>
      <c r="BF481">
        <v>390483655.98369998</v>
      </c>
      <c r="BG481">
        <v>0</v>
      </c>
      <c r="BH481">
        <v>0</v>
      </c>
      <c r="BI481">
        <v>0</v>
      </c>
      <c r="BJ481">
        <v>0</v>
      </c>
      <c r="BK481">
        <v>0</v>
      </c>
      <c r="BL481">
        <v>0</v>
      </c>
      <c r="BO481">
        <v>2045</v>
      </c>
      <c r="BP481" t="s">
        <v>1751</v>
      </c>
      <c r="BT481" t="s">
        <v>4764</v>
      </c>
      <c r="BU481" t="s">
        <v>3300</v>
      </c>
      <c r="BV481" t="s">
        <v>4765</v>
      </c>
      <c r="BW481" t="s">
        <v>1553</v>
      </c>
      <c r="BX481" t="s">
        <v>1553</v>
      </c>
      <c r="BY481" t="b">
        <v>0</v>
      </c>
      <c r="BZ481" t="s">
        <v>1553</v>
      </c>
      <c r="CA481" t="b">
        <v>0</v>
      </c>
      <c r="CB481" t="s">
        <v>1553</v>
      </c>
      <c r="CC481" t="b">
        <v>0</v>
      </c>
      <c r="CD481" t="s">
        <v>1553</v>
      </c>
      <c r="CE481" t="b">
        <v>0</v>
      </c>
      <c r="CF481" t="s">
        <v>1553</v>
      </c>
      <c r="CG481" t="b">
        <v>0</v>
      </c>
      <c r="CH481" t="s">
        <v>1553</v>
      </c>
      <c r="CI481" t="s">
        <v>1553</v>
      </c>
      <c r="CJ481" t="b">
        <v>0</v>
      </c>
      <c r="CK481" t="s">
        <v>1553</v>
      </c>
      <c r="CL481" t="s">
        <v>60</v>
      </c>
      <c r="CN481" t="b">
        <v>0</v>
      </c>
      <c r="CO481" t="s">
        <v>1801</v>
      </c>
      <c r="CW481" t="s">
        <v>1547</v>
      </c>
      <c r="CX481" t="s">
        <v>1758</v>
      </c>
      <c r="CY481" t="s">
        <v>1759</v>
      </c>
      <c r="CZ481" t="b">
        <v>1</v>
      </c>
      <c r="DA481" t="s">
        <v>1760</v>
      </c>
      <c r="DB481" t="s">
        <v>1761</v>
      </c>
    </row>
    <row r="482" spans="1:106">
      <c r="D482" t="s">
        <v>126</v>
      </c>
      <c r="E482" t="s">
        <v>4766</v>
      </c>
      <c r="F482" t="s">
        <v>1867</v>
      </c>
      <c r="G482" t="s">
        <v>4767</v>
      </c>
      <c r="H482" t="s">
        <v>4768</v>
      </c>
      <c r="I482" t="s">
        <v>5</v>
      </c>
      <c r="J482" t="s">
        <v>1740</v>
      </c>
      <c r="K482" t="s">
        <v>127</v>
      </c>
      <c r="M482">
        <v>4</v>
      </c>
      <c r="N482">
        <v>6</v>
      </c>
      <c r="O482">
        <v>2</v>
      </c>
      <c r="P482" t="s">
        <v>1537</v>
      </c>
      <c r="Q482" t="s">
        <v>1547</v>
      </c>
      <c r="R482" t="s">
        <v>1883</v>
      </c>
      <c r="S482" t="s">
        <v>2196</v>
      </c>
      <c r="T482" t="s">
        <v>2493</v>
      </c>
      <c r="U482" t="s">
        <v>2844</v>
      </c>
      <c r="V482" t="b">
        <v>0</v>
      </c>
      <c r="W482" t="s">
        <v>3298</v>
      </c>
      <c r="X482" t="b">
        <v>1</v>
      </c>
      <c r="Y482">
        <v>4</v>
      </c>
      <c r="Z482" t="s">
        <v>4769</v>
      </c>
      <c r="AA482" t="s">
        <v>4770</v>
      </c>
      <c r="AB482">
        <v>1</v>
      </c>
      <c r="AC482" t="s">
        <v>4752</v>
      </c>
      <c r="AE482" t="b">
        <v>1</v>
      </c>
      <c r="AF482" t="b">
        <v>0</v>
      </c>
      <c r="AI482" t="s">
        <v>1611</v>
      </c>
      <c r="AJ482">
        <v>2</v>
      </c>
      <c r="AK482" t="s">
        <v>50</v>
      </c>
      <c r="AL482" t="s">
        <v>1977</v>
      </c>
      <c r="AM482" t="s">
        <v>89</v>
      </c>
      <c r="AN482">
        <v>268845000</v>
      </c>
      <c r="AP482" t="b">
        <v>0</v>
      </c>
      <c r="AQ482" t="s">
        <v>4771</v>
      </c>
      <c r="AR482" t="s">
        <v>1791</v>
      </c>
      <c r="AS482" t="s">
        <v>1791</v>
      </c>
      <c r="AT482" t="b">
        <v>1</v>
      </c>
      <c r="AU482" t="b">
        <v>0</v>
      </c>
      <c r="AV482" t="b">
        <v>0</v>
      </c>
      <c r="AW482">
        <v>77548.501799999998</v>
      </c>
      <c r="AX482">
        <v>3466.79811678838</v>
      </c>
      <c r="AY482">
        <v>3466.79811678838</v>
      </c>
      <c r="AZ482">
        <v>0</v>
      </c>
      <c r="BA482">
        <v>149100000</v>
      </c>
      <c r="BB482">
        <v>44600000</v>
      </c>
      <c r="BC482">
        <v>53963475</v>
      </c>
      <c r="BD482">
        <v>291920180.98369998</v>
      </c>
      <c r="BE482">
        <v>2022923436.6006</v>
      </c>
      <c r="BF482">
        <v>390483655.98369998</v>
      </c>
      <c r="BG482">
        <v>0</v>
      </c>
      <c r="BH482">
        <v>0</v>
      </c>
      <c r="BI482">
        <v>0</v>
      </c>
      <c r="BJ482">
        <v>0</v>
      </c>
      <c r="BK482">
        <v>0</v>
      </c>
      <c r="BL482">
        <v>0</v>
      </c>
      <c r="BO482">
        <v>2045</v>
      </c>
      <c r="BP482" t="s">
        <v>1751</v>
      </c>
      <c r="BT482" t="s">
        <v>4772</v>
      </c>
      <c r="BU482" t="s">
        <v>3300</v>
      </c>
      <c r="BV482" t="s">
        <v>4773</v>
      </c>
      <c r="BW482" t="s">
        <v>1553</v>
      </c>
      <c r="BX482" t="s">
        <v>1553</v>
      </c>
      <c r="BY482" t="b">
        <v>0</v>
      </c>
      <c r="BZ482" t="s">
        <v>1553</v>
      </c>
      <c r="CA482" t="b">
        <v>0</v>
      </c>
      <c r="CB482" t="s">
        <v>1553</v>
      </c>
      <c r="CC482" t="b">
        <v>0</v>
      </c>
      <c r="CD482" t="s">
        <v>1553</v>
      </c>
      <c r="CE482" t="b">
        <v>0</v>
      </c>
      <c r="CF482" t="s">
        <v>1553</v>
      </c>
      <c r="CG482" t="b">
        <v>0</v>
      </c>
      <c r="CH482" t="s">
        <v>1553</v>
      </c>
      <c r="CI482" t="s">
        <v>1553</v>
      </c>
      <c r="CJ482" t="b">
        <v>0</v>
      </c>
      <c r="CK482" t="s">
        <v>1553</v>
      </c>
      <c r="CL482" t="s">
        <v>60</v>
      </c>
      <c r="CN482" t="b">
        <v>0</v>
      </c>
      <c r="CO482" t="s">
        <v>1801</v>
      </c>
      <c r="CP482" t="s">
        <v>4774</v>
      </c>
      <c r="CW482" t="s">
        <v>1547</v>
      </c>
      <c r="CX482" t="s">
        <v>1758</v>
      </c>
      <c r="CY482" t="s">
        <v>1759</v>
      </c>
      <c r="CZ482" t="b">
        <v>0</v>
      </c>
      <c r="DA482" t="s">
        <v>1760</v>
      </c>
      <c r="DB482" t="s">
        <v>1761</v>
      </c>
    </row>
    <row r="483" spans="1:106">
      <c r="D483" t="s">
        <v>165</v>
      </c>
      <c r="E483" t="s">
        <v>4775</v>
      </c>
      <c r="F483" t="s">
        <v>4776</v>
      </c>
      <c r="G483" t="s">
        <v>4768</v>
      </c>
      <c r="H483" t="s">
        <v>4777</v>
      </c>
      <c r="I483" t="s">
        <v>5</v>
      </c>
      <c r="J483" t="s">
        <v>1740</v>
      </c>
      <c r="K483" t="s">
        <v>166</v>
      </c>
      <c r="M483">
        <v>4</v>
      </c>
      <c r="N483">
        <v>6</v>
      </c>
      <c r="O483">
        <v>3.91</v>
      </c>
      <c r="P483" t="s">
        <v>1537</v>
      </c>
      <c r="Q483" t="s">
        <v>1547</v>
      </c>
      <c r="R483" t="s">
        <v>2063</v>
      </c>
      <c r="S483" t="s">
        <v>3310</v>
      </c>
      <c r="T483" t="s">
        <v>1883</v>
      </c>
      <c r="U483" t="s">
        <v>2220</v>
      </c>
      <c r="V483" t="b">
        <v>0</v>
      </c>
      <c r="W483" t="s">
        <v>3298</v>
      </c>
      <c r="X483" t="b">
        <v>1</v>
      </c>
      <c r="Y483">
        <v>7.82</v>
      </c>
      <c r="AB483">
        <v>1</v>
      </c>
      <c r="AC483" t="s">
        <v>1746</v>
      </c>
      <c r="AE483" t="b">
        <v>1</v>
      </c>
      <c r="AF483" t="b">
        <v>0</v>
      </c>
      <c r="AI483" t="s">
        <v>1611</v>
      </c>
      <c r="AJ483">
        <v>2</v>
      </c>
      <c r="AK483" t="s">
        <v>80</v>
      </c>
      <c r="AL483" t="s">
        <v>3144</v>
      </c>
      <c r="AM483" t="s">
        <v>89</v>
      </c>
      <c r="AN483">
        <v>253200426.59999999</v>
      </c>
      <c r="AP483" t="b">
        <v>0</v>
      </c>
      <c r="AR483" t="s">
        <v>1791</v>
      </c>
      <c r="AS483" t="s">
        <v>1791</v>
      </c>
      <c r="AT483" t="b">
        <v>1</v>
      </c>
      <c r="AU483" t="b">
        <v>0</v>
      </c>
      <c r="AV483" t="b">
        <v>0</v>
      </c>
      <c r="AW483">
        <v>37884.527999999998</v>
      </c>
      <c r="AX483">
        <v>6683.4784532619797</v>
      </c>
      <c r="AY483">
        <v>6683.4784532619797</v>
      </c>
      <c r="AZ483">
        <v>0</v>
      </c>
      <c r="BA483">
        <v>121812365.40000001</v>
      </c>
      <c r="BB483">
        <v>2146768816.4549999</v>
      </c>
      <c r="BC483">
        <v>1621395148.8436</v>
      </c>
      <c r="BD483">
        <v>1428248268.0669999</v>
      </c>
      <c r="BE483">
        <v>2939475699.8053002</v>
      </c>
      <c r="BF483">
        <v>5196412233.3655996</v>
      </c>
      <c r="BG483">
        <v>0</v>
      </c>
      <c r="BH483">
        <v>724295404.64999998</v>
      </c>
      <c r="BI483">
        <v>526227292.1056</v>
      </c>
      <c r="BJ483">
        <v>1601551398.0855</v>
      </c>
      <c r="BK483">
        <v>324664046.22359997</v>
      </c>
      <c r="BL483">
        <v>2852074094.8411002</v>
      </c>
      <c r="BO483">
        <v>2055</v>
      </c>
      <c r="BP483" t="s">
        <v>1751</v>
      </c>
      <c r="BT483" t="s">
        <v>4778</v>
      </c>
      <c r="BU483" t="s">
        <v>3300</v>
      </c>
      <c r="BV483" t="s">
        <v>4779</v>
      </c>
      <c r="BW483" t="s">
        <v>1553</v>
      </c>
      <c r="BX483" t="s">
        <v>1553</v>
      </c>
      <c r="BY483" t="b">
        <v>1</v>
      </c>
      <c r="BZ483" t="s">
        <v>1553</v>
      </c>
      <c r="CA483" t="b">
        <v>0</v>
      </c>
      <c r="CB483" t="s">
        <v>1553</v>
      </c>
      <c r="CC483" t="b">
        <v>0</v>
      </c>
      <c r="CD483" t="s">
        <v>1553</v>
      </c>
      <c r="CE483" t="b">
        <v>0</v>
      </c>
      <c r="CF483" t="s">
        <v>1553</v>
      </c>
      <c r="CG483" t="b">
        <v>0</v>
      </c>
      <c r="CH483" t="s">
        <v>1553</v>
      </c>
      <c r="CI483" t="s">
        <v>1553</v>
      </c>
      <c r="CJ483" t="b">
        <v>0</v>
      </c>
      <c r="CK483" t="s">
        <v>1553</v>
      </c>
      <c r="CL483" t="s">
        <v>60</v>
      </c>
      <c r="CN483" t="b">
        <v>0</v>
      </c>
      <c r="CO483" t="s">
        <v>1801</v>
      </c>
      <c r="CP483" t="s">
        <v>4774</v>
      </c>
      <c r="CW483" t="s">
        <v>1547</v>
      </c>
      <c r="CX483" t="s">
        <v>1758</v>
      </c>
      <c r="CY483" t="s">
        <v>1759</v>
      </c>
      <c r="CZ483" t="b">
        <v>0</v>
      </c>
      <c r="DA483" t="s">
        <v>1760</v>
      </c>
      <c r="DB483" t="s">
        <v>1761</v>
      </c>
    </row>
    <row r="484" spans="1:106">
      <c r="D484" t="s">
        <v>186</v>
      </c>
      <c r="E484" t="s">
        <v>4780</v>
      </c>
      <c r="F484" t="s">
        <v>4781</v>
      </c>
      <c r="G484" t="s">
        <v>247</v>
      </c>
      <c r="H484" t="s">
        <v>1834</v>
      </c>
      <c r="I484" t="s">
        <v>1835</v>
      </c>
      <c r="J484" t="s">
        <v>1740</v>
      </c>
      <c r="K484" t="s">
        <v>187</v>
      </c>
      <c r="M484">
        <v>8</v>
      </c>
      <c r="N484">
        <v>10</v>
      </c>
      <c r="O484">
        <v>2.2999999999999998</v>
      </c>
      <c r="P484" t="s">
        <v>1547</v>
      </c>
      <c r="Q484" t="s">
        <v>1547</v>
      </c>
      <c r="R484" t="s">
        <v>4782</v>
      </c>
      <c r="S484" t="s">
        <v>4783</v>
      </c>
      <c r="T484" t="s">
        <v>4784</v>
      </c>
      <c r="U484" t="s">
        <v>4785</v>
      </c>
      <c r="V484" t="b">
        <v>0</v>
      </c>
      <c r="W484" t="s">
        <v>4786</v>
      </c>
      <c r="X484" t="b">
        <v>1</v>
      </c>
      <c r="Y484">
        <v>4.5999999999999996</v>
      </c>
      <c r="Z484" t="s">
        <v>4787</v>
      </c>
      <c r="AA484" t="s">
        <v>4788</v>
      </c>
      <c r="AC484" t="s">
        <v>1746</v>
      </c>
      <c r="AE484" t="b">
        <v>1</v>
      </c>
      <c r="AF484" t="b">
        <v>0</v>
      </c>
      <c r="AI484" t="s">
        <v>1613</v>
      </c>
      <c r="AK484" t="s">
        <v>50</v>
      </c>
      <c r="AL484" t="s">
        <v>1748</v>
      </c>
      <c r="AM484" t="s">
        <v>89</v>
      </c>
      <c r="AN484">
        <v>74330000</v>
      </c>
      <c r="AP484" t="b">
        <v>0</v>
      </c>
      <c r="AR484" t="s">
        <v>1791</v>
      </c>
      <c r="AS484" t="s">
        <v>1791</v>
      </c>
      <c r="AT484" t="b">
        <v>1</v>
      </c>
      <c r="AU484" t="b">
        <v>0</v>
      </c>
      <c r="AV484" t="b">
        <v>0</v>
      </c>
      <c r="AW484">
        <v>4520668.4160000002</v>
      </c>
      <c r="AX484">
        <v>16.442258790077101</v>
      </c>
      <c r="AY484">
        <v>16.442258790077101</v>
      </c>
      <c r="BO484">
        <v>2045</v>
      </c>
      <c r="BP484" t="s">
        <v>1751</v>
      </c>
      <c r="BT484" t="s">
        <v>4789</v>
      </c>
      <c r="BU484" t="s">
        <v>4790</v>
      </c>
      <c r="BV484" t="s">
        <v>4791</v>
      </c>
      <c r="BY484" t="b">
        <v>0</v>
      </c>
      <c r="CA484" t="b">
        <v>0</v>
      </c>
      <c r="CC484" t="b">
        <v>0</v>
      </c>
      <c r="CE484" t="b">
        <v>0</v>
      </c>
      <c r="CG484" t="b">
        <v>0</v>
      </c>
      <c r="CJ484" t="b">
        <v>0</v>
      </c>
      <c r="CL484" t="s">
        <v>60</v>
      </c>
      <c r="CN484" t="b">
        <v>0</v>
      </c>
      <c r="CO484" t="s">
        <v>1801</v>
      </c>
      <c r="CP484" t="s">
        <v>4792</v>
      </c>
      <c r="CW484" t="s">
        <v>1547</v>
      </c>
      <c r="CX484" t="s">
        <v>1758</v>
      </c>
      <c r="CY484" t="s">
        <v>1759</v>
      </c>
      <c r="CZ484" t="b">
        <v>0</v>
      </c>
      <c r="DA484" t="s">
        <v>1760</v>
      </c>
      <c r="DB484" t="s">
        <v>1761</v>
      </c>
    </row>
    <row r="485" spans="1:106">
      <c r="D485" t="s">
        <v>163</v>
      </c>
      <c r="E485" t="s">
        <v>4793</v>
      </c>
      <c r="F485" t="s">
        <v>4781</v>
      </c>
      <c r="G485" t="s">
        <v>1834</v>
      </c>
      <c r="H485" t="s">
        <v>4711</v>
      </c>
      <c r="I485" t="s">
        <v>1835</v>
      </c>
      <c r="J485" t="s">
        <v>1740</v>
      </c>
      <c r="K485" t="s">
        <v>164</v>
      </c>
      <c r="M485">
        <v>8</v>
      </c>
      <c r="N485">
        <v>10</v>
      </c>
      <c r="O485">
        <v>2</v>
      </c>
      <c r="P485" t="s">
        <v>1547</v>
      </c>
      <c r="Q485" t="s">
        <v>1547</v>
      </c>
      <c r="R485" t="s">
        <v>4783</v>
      </c>
      <c r="S485" t="s">
        <v>4794</v>
      </c>
      <c r="T485" t="s">
        <v>4795</v>
      </c>
      <c r="U485" t="s">
        <v>4796</v>
      </c>
      <c r="V485" t="b">
        <v>0</v>
      </c>
      <c r="W485" t="s">
        <v>4786</v>
      </c>
      <c r="X485" t="b">
        <v>1</v>
      </c>
      <c r="Y485">
        <v>4</v>
      </c>
      <c r="AE485" t="b">
        <v>1</v>
      </c>
      <c r="AF485" t="b">
        <v>0</v>
      </c>
      <c r="AI485" t="s">
        <v>1613</v>
      </c>
      <c r="AK485" t="s">
        <v>50</v>
      </c>
      <c r="AL485" t="s">
        <v>1748</v>
      </c>
      <c r="AM485" t="s">
        <v>89</v>
      </c>
      <c r="AN485">
        <v>160405910</v>
      </c>
      <c r="AP485" t="b">
        <v>0</v>
      </c>
      <c r="AQ485" t="s">
        <v>4797</v>
      </c>
      <c r="AR485" t="s">
        <v>1791</v>
      </c>
      <c r="AS485" t="s">
        <v>1791</v>
      </c>
      <c r="AT485" t="b">
        <v>1</v>
      </c>
      <c r="AU485" t="b">
        <v>0</v>
      </c>
      <c r="AV485" t="b">
        <v>0</v>
      </c>
      <c r="AW485">
        <v>933554.5956</v>
      </c>
      <c r="AX485">
        <v>171.822741547183</v>
      </c>
      <c r="AY485">
        <v>171.822741547183</v>
      </c>
      <c r="BO485">
        <v>2045</v>
      </c>
      <c r="BP485" t="s">
        <v>1751</v>
      </c>
      <c r="BT485" t="s">
        <v>4798</v>
      </c>
      <c r="BU485" t="s">
        <v>4790</v>
      </c>
      <c r="BV485" t="s">
        <v>4799</v>
      </c>
      <c r="BY485" t="b">
        <v>0</v>
      </c>
      <c r="CA485" t="b">
        <v>0</v>
      </c>
      <c r="CC485" t="b">
        <v>0</v>
      </c>
      <c r="CE485" t="b">
        <v>0</v>
      </c>
      <c r="CG485" t="b">
        <v>0</v>
      </c>
      <c r="CJ485" t="b">
        <v>0</v>
      </c>
      <c r="CL485" t="s">
        <v>60</v>
      </c>
      <c r="CN485" t="b">
        <v>0</v>
      </c>
      <c r="CO485" t="s">
        <v>1778</v>
      </c>
      <c r="CP485" t="s">
        <v>4800</v>
      </c>
      <c r="CW485" t="s">
        <v>1547</v>
      </c>
      <c r="CX485" t="s">
        <v>1758</v>
      </c>
      <c r="CY485" t="s">
        <v>1759</v>
      </c>
      <c r="CZ485" t="b">
        <v>0</v>
      </c>
      <c r="DA485" t="s">
        <v>1760</v>
      </c>
      <c r="DB485" t="s">
        <v>1761</v>
      </c>
    </row>
    <row r="486" spans="1:106">
      <c r="D486" t="s">
        <v>467</v>
      </c>
      <c r="E486" t="s">
        <v>4801</v>
      </c>
      <c r="F486" t="s">
        <v>4802</v>
      </c>
      <c r="G486" t="s">
        <v>3332</v>
      </c>
      <c r="H486" t="s">
        <v>4803</v>
      </c>
      <c r="I486" t="s">
        <v>1835</v>
      </c>
      <c r="J486" t="s">
        <v>1740</v>
      </c>
      <c r="K486" t="s">
        <v>468</v>
      </c>
      <c r="M486">
        <v>0</v>
      </c>
      <c r="N486">
        <v>4</v>
      </c>
      <c r="O486">
        <v>1.5</v>
      </c>
      <c r="P486" t="s">
        <v>1540</v>
      </c>
      <c r="Q486" t="s">
        <v>1538</v>
      </c>
      <c r="S486" t="s">
        <v>4804</v>
      </c>
      <c r="U486" t="s">
        <v>4135</v>
      </c>
      <c r="V486" t="b">
        <v>0</v>
      </c>
      <c r="W486" t="s">
        <v>1810</v>
      </c>
      <c r="X486" t="b">
        <v>1</v>
      </c>
      <c r="Y486">
        <v>6</v>
      </c>
      <c r="Z486" t="s">
        <v>4805</v>
      </c>
      <c r="AB486">
        <v>1</v>
      </c>
      <c r="AC486" t="s">
        <v>4752</v>
      </c>
      <c r="AE486" t="b">
        <v>1</v>
      </c>
      <c r="AF486" t="b">
        <v>0</v>
      </c>
      <c r="AI486" t="s">
        <v>1611</v>
      </c>
      <c r="AJ486">
        <v>1</v>
      </c>
      <c r="AK486" t="s">
        <v>50</v>
      </c>
      <c r="AL486" t="s">
        <v>1949</v>
      </c>
      <c r="AM486" t="s">
        <v>49</v>
      </c>
      <c r="AN486">
        <v>62522726</v>
      </c>
      <c r="AP486" t="b">
        <v>1</v>
      </c>
      <c r="AR486" t="s">
        <v>4806</v>
      </c>
      <c r="AS486" t="s">
        <v>4806</v>
      </c>
      <c r="AT486" t="b">
        <v>1</v>
      </c>
      <c r="AU486" t="b">
        <v>0</v>
      </c>
      <c r="AV486" t="b">
        <v>0</v>
      </c>
      <c r="AW486">
        <v>0</v>
      </c>
      <c r="AY486">
        <v>999999.99</v>
      </c>
      <c r="AZ486">
        <v>0</v>
      </c>
      <c r="BA486">
        <v>91700000</v>
      </c>
      <c r="BB486">
        <v>136300000</v>
      </c>
      <c r="BC486">
        <v>53963475</v>
      </c>
      <c r="BD486">
        <v>291920180.98369998</v>
      </c>
      <c r="BE486">
        <v>2022923436.6006</v>
      </c>
      <c r="BF486">
        <v>482183655.98369998</v>
      </c>
      <c r="BG486">
        <v>0</v>
      </c>
      <c r="BH486">
        <v>0</v>
      </c>
      <c r="BI486">
        <v>0</v>
      </c>
      <c r="BJ486">
        <v>0</v>
      </c>
      <c r="BK486">
        <v>0</v>
      </c>
      <c r="BL486">
        <v>0</v>
      </c>
      <c r="BO486">
        <v>2055</v>
      </c>
      <c r="BP486" t="s">
        <v>1751</v>
      </c>
      <c r="BT486" t="s">
        <v>4807</v>
      </c>
      <c r="BU486" t="s">
        <v>1813</v>
      </c>
      <c r="BV486" t="s">
        <v>4808</v>
      </c>
      <c r="BW486" t="s">
        <v>1553</v>
      </c>
      <c r="BX486" t="s">
        <v>1553</v>
      </c>
      <c r="BY486" t="b">
        <v>0</v>
      </c>
      <c r="BZ486" t="s">
        <v>1553</v>
      </c>
      <c r="CA486" t="b">
        <v>0</v>
      </c>
      <c r="CB486" t="s">
        <v>1553</v>
      </c>
      <c r="CC486" t="b">
        <v>0</v>
      </c>
      <c r="CD486" t="s">
        <v>1553</v>
      </c>
      <c r="CE486" t="b">
        <v>0</v>
      </c>
      <c r="CF486" t="s">
        <v>1553</v>
      </c>
      <c r="CG486" t="b">
        <v>0</v>
      </c>
      <c r="CH486" t="s">
        <v>1553</v>
      </c>
      <c r="CI486" t="s">
        <v>1553</v>
      </c>
      <c r="CJ486" t="b">
        <v>0</v>
      </c>
      <c r="CK486" t="s">
        <v>1553</v>
      </c>
      <c r="CL486" t="s">
        <v>60</v>
      </c>
      <c r="CN486" t="b">
        <v>0</v>
      </c>
      <c r="CO486" t="s">
        <v>1553</v>
      </c>
      <c r="CW486" t="s">
        <v>1538</v>
      </c>
      <c r="CX486" t="s">
        <v>49</v>
      </c>
      <c r="CY486" t="s">
        <v>1759</v>
      </c>
      <c r="CZ486" t="b">
        <v>0</v>
      </c>
      <c r="DA486" t="s">
        <v>1760</v>
      </c>
      <c r="DB486" t="s">
        <v>1761</v>
      </c>
    </row>
    <row r="487" spans="1:106">
      <c r="D487" t="s">
        <v>169</v>
      </c>
      <c r="E487" t="s">
        <v>4809</v>
      </c>
      <c r="F487" t="s">
        <v>4810</v>
      </c>
      <c r="G487" t="s">
        <v>2245</v>
      </c>
      <c r="H487" t="s">
        <v>2958</v>
      </c>
      <c r="I487" t="s">
        <v>5</v>
      </c>
      <c r="J487" t="s">
        <v>1740</v>
      </c>
      <c r="K487" t="s">
        <v>170</v>
      </c>
      <c r="M487">
        <v>4</v>
      </c>
      <c r="N487">
        <v>6</v>
      </c>
      <c r="O487">
        <v>8.69</v>
      </c>
      <c r="P487" t="s">
        <v>1547</v>
      </c>
      <c r="Q487" t="s">
        <v>1547</v>
      </c>
      <c r="R487" t="s">
        <v>2870</v>
      </c>
      <c r="S487" t="s">
        <v>3764</v>
      </c>
      <c r="T487" t="s">
        <v>1961</v>
      </c>
      <c r="U487" t="s">
        <v>2221</v>
      </c>
      <c r="V487" t="b">
        <v>0</v>
      </c>
      <c r="W487" t="s">
        <v>3298</v>
      </c>
      <c r="X487" t="b">
        <v>1</v>
      </c>
      <c r="Y487">
        <v>17.38</v>
      </c>
      <c r="AB487">
        <v>1</v>
      </c>
      <c r="AC487" t="s">
        <v>1746</v>
      </c>
      <c r="AE487" t="b">
        <v>1</v>
      </c>
      <c r="AF487" t="b">
        <v>0</v>
      </c>
      <c r="AJ487">
        <v>1</v>
      </c>
      <c r="AK487" t="s">
        <v>138</v>
      </c>
      <c r="AL487" t="s">
        <v>2839</v>
      </c>
      <c r="AM487" t="s">
        <v>89</v>
      </c>
      <c r="AN487">
        <v>324113189.39999998</v>
      </c>
      <c r="AP487" t="b">
        <v>0</v>
      </c>
      <c r="AR487" t="s">
        <v>1791</v>
      </c>
      <c r="AS487" t="s">
        <v>1791</v>
      </c>
      <c r="AT487" t="b">
        <v>1</v>
      </c>
      <c r="AU487" t="b">
        <v>0</v>
      </c>
      <c r="AV487" t="b">
        <v>0</v>
      </c>
      <c r="AW487">
        <v>2230861.7297999999</v>
      </c>
      <c r="AX487">
        <v>145.28609508624999</v>
      </c>
      <c r="AY487">
        <v>145.28609508624999</v>
      </c>
      <c r="AZ487">
        <v>0</v>
      </c>
      <c r="BA487">
        <v>156054498.59999999</v>
      </c>
      <c r="BB487">
        <v>2004501401.0550001</v>
      </c>
      <c r="BC487">
        <v>1553778110.9245999</v>
      </c>
      <c r="BD487">
        <v>1426799388.8169</v>
      </c>
      <c r="BE487">
        <v>2939475699.8053002</v>
      </c>
      <c r="BF487">
        <v>4985078900.7965002</v>
      </c>
      <c r="BG487">
        <v>0</v>
      </c>
      <c r="BH487">
        <v>724295404.64999998</v>
      </c>
      <c r="BI487">
        <v>88938794.261999995</v>
      </c>
      <c r="BJ487">
        <v>1420369735.3578</v>
      </c>
      <c r="BK487">
        <v>324664046.22359997</v>
      </c>
      <c r="BL487">
        <v>2233603934.2698002</v>
      </c>
      <c r="BO487">
        <v>2045</v>
      </c>
      <c r="BP487" t="s">
        <v>1751</v>
      </c>
      <c r="BT487" t="s">
        <v>4811</v>
      </c>
      <c r="BU487" t="s">
        <v>3300</v>
      </c>
      <c r="BV487" t="s">
        <v>4812</v>
      </c>
      <c r="BW487" t="s">
        <v>1553</v>
      </c>
      <c r="BX487" t="s">
        <v>1553</v>
      </c>
      <c r="BY487" t="b">
        <v>0</v>
      </c>
      <c r="BZ487" t="s">
        <v>1553</v>
      </c>
      <c r="CA487" t="b">
        <v>0</v>
      </c>
      <c r="CB487" t="s">
        <v>1553</v>
      </c>
      <c r="CC487" t="b">
        <v>0</v>
      </c>
      <c r="CD487" t="s">
        <v>1553</v>
      </c>
      <c r="CE487" t="b">
        <v>0</v>
      </c>
      <c r="CF487" t="s">
        <v>1553</v>
      </c>
      <c r="CG487" t="b">
        <v>0</v>
      </c>
      <c r="CH487" t="s">
        <v>1553</v>
      </c>
      <c r="CI487" t="s">
        <v>1553</v>
      </c>
      <c r="CJ487" t="b">
        <v>0</v>
      </c>
      <c r="CK487" t="s">
        <v>1553</v>
      </c>
      <c r="CL487" t="s">
        <v>60</v>
      </c>
      <c r="CN487" t="b">
        <v>0</v>
      </c>
      <c r="CO487" t="s">
        <v>1801</v>
      </c>
      <c r="CW487" t="s">
        <v>1547</v>
      </c>
      <c r="CX487" t="s">
        <v>1758</v>
      </c>
      <c r="CY487" t="s">
        <v>1759</v>
      </c>
      <c r="CZ487" t="b">
        <v>0</v>
      </c>
      <c r="DA487" t="s">
        <v>1760</v>
      </c>
      <c r="DB487" t="s">
        <v>1761</v>
      </c>
    </row>
    <row r="488" spans="1:106">
      <c r="D488" t="s">
        <v>148</v>
      </c>
      <c r="E488" t="s">
        <v>4813</v>
      </c>
      <c r="F488" t="s">
        <v>4814</v>
      </c>
      <c r="G488" t="s">
        <v>4815</v>
      </c>
      <c r="H488" t="s">
        <v>2207</v>
      </c>
      <c r="I488" t="s">
        <v>5</v>
      </c>
      <c r="J488" t="s">
        <v>1740</v>
      </c>
      <c r="K488" t="s">
        <v>149</v>
      </c>
      <c r="M488">
        <v>4</v>
      </c>
      <c r="N488">
        <v>6</v>
      </c>
      <c r="O488">
        <v>5.7</v>
      </c>
      <c r="P488" t="s">
        <v>1537</v>
      </c>
      <c r="Q488" t="s">
        <v>1538</v>
      </c>
      <c r="R488" t="s">
        <v>3099</v>
      </c>
      <c r="S488" t="s">
        <v>3491</v>
      </c>
      <c r="T488" t="s">
        <v>1785</v>
      </c>
      <c r="U488" t="s">
        <v>4740</v>
      </c>
      <c r="V488" t="b">
        <v>0</v>
      </c>
      <c r="W488" t="s">
        <v>3298</v>
      </c>
      <c r="X488" t="b">
        <v>0</v>
      </c>
      <c r="Y488">
        <v>11.4</v>
      </c>
      <c r="AB488">
        <v>1</v>
      </c>
      <c r="AC488" t="s">
        <v>1746</v>
      </c>
      <c r="AE488" t="b">
        <v>1</v>
      </c>
      <c r="AF488" t="b">
        <v>0</v>
      </c>
      <c r="AI488" t="s">
        <v>1610</v>
      </c>
      <c r="AJ488">
        <v>2</v>
      </c>
      <c r="AK488" t="s">
        <v>50</v>
      </c>
      <c r="AL488" t="s">
        <v>1869</v>
      </c>
      <c r="AM488" t="s">
        <v>89</v>
      </c>
      <c r="AN488">
        <v>164582745.558</v>
      </c>
      <c r="AP488" t="b">
        <v>0</v>
      </c>
      <c r="AR488" t="s">
        <v>1791</v>
      </c>
      <c r="AS488" t="s">
        <v>1791</v>
      </c>
      <c r="AT488" t="b">
        <v>1</v>
      </c>
      <c r="AU488" t="b">
        <v>0</v>
      </c>
      <c r="AV488" t="b">
        <v>0</v>
      </c>
      <c r="AW488">
        <v>1710523.4387999999</v>
      </c>
      <c r="AX488">
        <v>96.2177669272169</v>
      </c>
      <c r="AY488">
        <v>96.2177669272169</v>
      </c>
      <c r="AZ488">
        <v>0</v>
      </c>
      <c r="BA488">
        <v>79869532.049999997</v>
      </c>
      <c r="BB488">
        <v>2226638348.5050001</v>
      </c>
      <c r="BC488">
        <v>1621395148.8436</v>
      </c>
      <c r="BD488">
        <v>1428248268.0669999</v>
      </c>
      <c r="BE488">
        <v>2939475699.8053002</v>
      </c>
      <c r="BF488">
        <v>5276281765.4155998</v>
      </c>
      <c r="BG488">
        <v>0</v>
      </c>
      <c r="BH488">
        <v>724295404.64999998</v>
      </c>
      <c r="BI488">
        <v>711740660.59039998</v>
      </c>
      <c r="BJ488">
        <v>1725303496.3341</v>
      </c>
      <c r="BK488">
        <v>324664046.22359997</v>
      </c>
      <c r="BL488">
        <v>3161339561.5745001</v>
      </c>
      <c r="BO488">
        <v>2045</v>
      </c>
      <c r="BP488" t="s">
        <v>1751</v>
      </c>
      <c r="BT488" t="s">
        <v>4816</v>
      </c>
      <c r="BU488" t="s">
        <v>3300</v>
      </c>
      <c r="BV488" t="s">
        <v>4817</v>
      </c>
      <c r="BW488" t="s">
        <v>4818</v>
      </c>
      <c r="BX488" t="s">
        <v>4819</v>
      </c>
      <c r="BY488" t="b">
        <v>1</v>
      </c>
      <c r="BZ488" t="s">
        <v>1553</v>
      </c>
      <c r="CA488" t="b">
        <v>0</v>
      </c>
      <c r="CB488" t="s">
        <v>1553</v>
      </c>
      <c r="CC488" t="b">
        <v>0</v>
      </c>
      <c r="CD488" t="s">
        <v>1553</v>
      </c>
      <c r="CE488" t="b">
        <v>0</v>
      </c>
      <c r="CF488" t="s">
        <v>1553</v>
      </c>
      <c r="CG488" t="b">
        <v>0</v>
      </c>
      <c r="CH488" t="s">
        <v>1553</v>
      </c>
      <c r="CI488" t="s">
        <v>1553</v>
      </c>
      <c r="CJ488" t="b">
        <v>0</v>
      </c>
      <c r="CK488" t="s">
        <v>1553</v>
      </c>
      <c r="CL488" t="s">
        <v>60</v>
      </c>
      <c r="CN488" t="b">
        <v>0</v>
      </c>
      <c r="CO488" t="s">
        <v>1778</v>
      </c>
      <c r="CW488" t="s">
        <v>1538</v>
      </c>
      <c r="CX488" t="s">
        <v>1758</v>
      </c>
      <c r="CY488" t="s">
        <v>1759</v>
      </c>
      <c r="CZ488" t="b">
        <v>0</v>
      </c>
      <c r="DA488" t="s">
        <v>1760</v>
      </c>
      <c r="DB488" t="s">
        <v>1761</v>
      </c>
    </row>
    <row r="489" spans="1:106">
      <c r="A489" t="s">
        <v>1751</v>
      </c>
      <c r="B489" t="s">
        <v>4820</v>
      </c>
      <c r="D489" t="s">
        <v>173</v>
      </c>
      <c r="E489" t="s">
        <v>4821</v>
      </c>
      <c r="F489" t="s">
        <v>174</v>
      </c>
      <c r="G489" t="s">
        <v>2273</v>
      </c>
      <c r="H489" t="s">
        <v>2894</v>
      </c>
      <c r="J489" t="s">
        <v>1740</v>
      </c>
      <c r="O489">
        <v>0.5</v>
      </c>
      <c r="P489" t="s">
        <v>1540</v>
      </c>
      <c r="Q489" t="s">
        <v>68</v>
      </c>
      <c r="V489" t="b">
        <v>0</v>
      </c>
      <c r="W489" t="s">
        <v>1810</v>
      </c>
      <c r="X489" t="b">
        <v>0</v>
      </c>
      <c r="Z489" t="s">
        <v>4822</v>
      </c>
      <c r="AA489" t="s">
        <v>4823</v>
      </c>
      <c r="AB489">
        <v>2</v>
      </c>
      <c r="AC489" t="s">
        <v>1746</v>
      </c>
      <c r="AE489" t="b">
        <v>1</v>
      </c>
      <c r="AF489" t="b">
        <v>0</v>
      </c>
      <c r="AI489" t="s">
        <v>1610</v>
      </c>
      <c r="AJ489">
        <v>2</v>
      </c>
      <c r="AK489" t="s">
        <v>50</v>
      </c>
      <c r="AL489" t="s">
        <v>1869</v>
      </c>
      <c r="AM489" t="s">
        <v>68</v>
      </c>
      <c r="AN489">
        <v>51828906</v>
      </c>
      <c r="AP489" t="b">
        <v>0</v>
      </c>
      <c r="AR489" t="s">
        <v>1791</v>
      </c>
      <c r="AS489" t="s">
        <v>1791</v>
      </c>
      <c r="AT489" t="b">
        <v>1</v>
      </c>
      <c r="AU489" t="b">
        <v>0</v>
      </c>
      <c r="AV489" t="b">
        <v>0</v>
      </c>
      <c r="AW489">
        <v>0</v>
      </c>
      <c r="AY489">
        <v>2.0300000000000001E-3</v>
      </c>
      <c r="AZ489">
        <v>0</v>
      </c>
      <c r="BA489">
        <v>27721250</v>
      </c>
      <c r="BB489">
        <v>136300000</v>
      </c>
      <c r="BC489">
        <v>53963475</v>
      </c>
      <c r="BD489">
        <v>291920180.98369998</v>
      </c>
      <c r="BE489">
        <v>2050644686.6006</v>
      </c>
      <c r="BF489">
        <v>482183655.98369998</v>
      </c>
      <c r="BG489">
        <v>0</v>
      </c>
      <c r="BH489">
        <v>0</v>
      </c>
      <c r="BI489">
        <v>0</v>
      </c>
      <c r="BJ489">
        <v>0</v>
      </c>
      <c r="BK489">
        <v>0</v>
      </c>
      <c r="BL489">
        <v>0</v>
      </c>
      <c r="BO489">
        <v>2045</v>
      </c>
      <c r="BP489" t="s">
        <v>1751</v>
      </c>
      <c r="BT489" t="s">
        <v>4824</v>
      </c>
      <c r="BU489" t="s">
        <v>1813</v>
      </c>
      <c r="BV489" t="s">
        <v>4825</v>
      </c>
      <c r="BW489" t="s">
        <v>4818</v>
      </c>
      <c r="BX489" t="s">
        <v>4819</v>
      </c>
      <c r="BY489" t="b">
        <v>0</v>
      </c>
      <c r="CA489" t="b">
        <v>0</v>
      </c>
      <c r="CC489" t="b">
        <v>0</v>
      </c>
      <c r="CE489" t="b">
        <v>0</v>
      </c>
      <c r="CG489" t="b">
        <v>0</v>
      </c>
      <c r="CJ489" t="b">
        <v>0</v>
      </c>
      <c r="CL489" t="s">
        <v>60</v>
      </c>
      <c r="CN489" t="b">
        <v>0</v>
      </c>
      <c r="CO489" t="s">
        <v>1553</v>
      </c>
      <c r="CW489" t="s">
        <v>1879</v>
      </c>
      <c r="CX489" t="s">
        <v>2249</v>
      </c>
      <c r="CY489" t="s">
        <v>1815</v>
      </c>
      <c r="CZ489" t="b">
        <v>1</v>
      </c>
      <c r="DA489" t="s">
        <v>1760</v>
      </c>
      <c r="DB489" t="s">
        <v>1761</v>
      </c>
    </row>
    <row r="490" spans="1:106">
      <c r="D490" t="s">
        <v>726</v>
      </c>
      <c r="E490" t="s">
        <v>5101</v>
      </c>
      <c r="F490" t="s">
        <v>3023</v>
      </c>
      <c r="G490" t="s">
        <v>5102</v>
      </c>
      <c r="H490" t="s">
        <v>5103</v>
      </c>
      <c r="I490" t="s">
        <v>5</v>
      </c>
      <c r="J490" t="s">
        <v>1740</v>
      </c>
      <c r="K490" t="s">
        <v>727</v>
      </c>
      <c r="M490">
        <v>2</v>
      </c>
      <c r="N490">
        <v>4</v>
      </c>
      <c r="O490">
        <v>17.690000000000001</v>
      </c>
      <c r="P490" t="s">
        <v>1532</v>
      </c>
      <c r="Q490" t="s">
        <v>1537</v>
      </c>
      <c r="R490" t="s">
        <v>1809</v>
      </c>
      <c r="S490" t="s">
        <v>2061</v>
      </c>
      <c r="T490" t="s">
        <v>2153</v>
      </c>
      <c r="U490" t="s">
        <v>2080</v>
      </c>
      <c r="V490" t="b">
        <v>0</v>
      </c>
      <c r="W490" t="s">
        <v>1821</v>
      </c>
      <c r="X490" t="b">
        <v>1</v>
      </c>
      <c r="Y490">
        <v>35.380000000000003</v>
      </c>
      <c r="AB490">
        <v>2</v>
      </c>
      <c r="AC490" t="s">
        <v>1746</v>
      </c>
      <c r="AE490" t="b">
        <v>1</v>
      </c>
      <c r="AF490" t="b">
        <v>0</v>
      </c>
      <c r="AI490" t="s">
        <v>1611</v>
      </c>
      <c r="AJ490">
        <v>3</v>
      </c>
      <c r="AK490" t="s">
        <v>80</v>
      </c>
      <c r="AL490" t="s">
        <v>3515</v>
      </c>
      <c r="AM490" t="s">
        <v>89</v>
      </c>
      <c r="AN490">
        <v>462129716.58109999</v>
      </c>
      <c r="AP490" t="b">
        <v>0</v>
      </c>
      <c r="AR490" t="s">
        <v>1791</v>
      </c>
      <c r="AS490" t="s">
        <v>1791</v>
      </c>
      <c r="AT490" t="b">
        <v>1</v>
      </c>
      <c r="AU490" t="b">
        <v>0</v>
      </c>
      <c r="AV490" t="b">
        <v>0</v>
      </c>
      <c r="AW490">
        <v>609707.20799999998</v>
      </c>
      <c r="AX490">
        <v>757.95350705629801</v>
      </c>
      <c r="AY490">
        <v>757.95350705629801</v>
      </c>
      <c r="AZ490">
        <v>0</v>
      </c>
      <c r="BA490">
        <v>0</v>
      </c>
      <c r="BB490">
        <v>3780929999.4447999</v>
      </c>
      <c r="BC490">
        <v>1621395148.8436</v>
      </c>
      <c r="BD490">
        <v>1428248268.0669999</v>
      </c>
      <c r="BE490">
        <v>2939475699.8053002</v>
      </c>
      <c r="BF490">
        <v>6830573416.3554001</v>
      </c>
      <c r="BG490">
        <v>219613920.67879999</v>
      </c>
      <c r="BH490">
        <v>724295404.64999998</v>
      </c>
      <c r="BI490">
        <v>2087892605.0538001</v>
      </c>
      <c r="BJ490">
        <v>1740977930.6196001</v>
      </c>
      <c r="BK490">
        <v>324664046.22359997</v>
      </c>
      <c r="BL490">
        <v>4553165940.3233995</v>
      </c>
      <c r="BO490">
        <v>2055</v>
      </c>
      <c r="BP490" t="s">
        <v>1802</v>
      </c>
      <c r="BT490" t="s">
        <v>5104</v>
      </c>
      <c r="BU490" t="s">
        <v>1827</v>
      </c>
      <c r="BV490" t="s">
        <v>5105</v>
      </c>
      <c r="BW490" t="s">
        <v>1553</v>
      </c>
      <c r="BX490" t="s">
        <v>1553</v>
      </c>
      <c r="BY490" t="b">
        <v>1</v>
      </c>
      <c r="BZ490" t="s">
        <v>1553</v>
      </c>
      <c r="CA490" t="b">
        <v>0</v>
      </c>
      <c r="CB490" t="s">
        <v>1553</v>
      </c>
      <c r="CC490" t="b">
        <v>1</v>
      </c>
      <c r="CD490" t="s">
        <v>1553</v>
      </c>
      <c r="CE490" t="b">
        <v>0</v>
      </c>
      <c r="CF490" t="s">
        <v>1553</v>
      </c>
      <c r="CG490" t="b">
        <v>0</v>
      </c>
      <c r="CH490" t="s">
        <v>1553</v>
      </c>
      <c r="CI490" t="s">
        <v>1553</v>
      </c>
      <c r="CJ490" t="b">
        <v>0</v>
      </c>
      <c r="CK490" t="s">
        <v>1553</v>
      </c>
      <c r="CL490" t="s">
        <v>70</v>
      </c>
      <c r="CN490" t="b">
        <v>0</v>
      </c>
      <c r="CO490" t="s">
        <v>1778</v>
      </c>
      <c r="CW490" t="s">
        <v>1537</v>
      </c>
      <c r="CX490" t="s">
        <v>1758</v>
      </c>
      <c r="CY490" t="s">
        <v>1759</v>
      </c>
      <c r="CZ490" t="b">
        <v>0</v>
      </c>
      <c r="DA490" t="s">
        <v>1760</v>
      </c>
      <c r="DB490" t="s">
        <v>1761</v>
      </c>
    </row>
    <row r="491" spans="1:106">
      <c r="D491" t="s">
        <v>78</v>
      </c>
      <c r="E491" t="s">
        <v>5106</v>
      </c>
      <c r="F491" t="s">
        <v>5107</v>
      </c>
      <c r="G491" t="s">
        <v>1867</v>
      </c>
      <c r="H491" t="s">
        <v>5108</v>
      </c>
      <c r="I491" t="s">
        <v>1835</v>
      </c>
      <c r="J491" t="s">
        <v>1740</v>
      </c>
      <c r="K491" t="s">
        <v>79</v>
      </c>
      <c r="M491">
        <v>0</v>
      </c>
      <c r="N491">
        <v>2</v>
      </c>
      <c r="O491">
        <v>0.76</v>
      </c>
      <c r="P491" t="s">
        <v>1553</v>
      </c>
      <c r="Q491" t="s">
        <v>1532</v>
      </c>
      <c r="S491" t="s">
        <v>1909</v>
      </c>
      <c r="U491" t="s">
        <v>2023</v>
      </c>
      <c r="V491" t="b">
        <v>0</v>
      </c>
      <c r="W491" t="s">
        <v>3800</v>
      </c>
      <c r="X491" t="b">
        <v>0</v>
      </c>
      <c r="Y491">
        <v>1.52</v>
      </c>
      <c r="AB491">
        <v>3</v>
      </c>
      <c r="AC491" t="s">
        <v>1746</v>
      </c>
      <c r="AE491" t="b">
        <v>0</v>
      </c>
      <c r="AF491" t="b">
        <v>0</v>
      </c>
      <c r="AJ491">
        <v>7</v>
      </c>
      <c r="AK491" t="s">
        <v>80</v>
      </c>
      <c r="AL491" t="s">
        <v>4334</v>
      </c>
      <c r="AM491" t="s">
        <v>49</v>
      </c>
      <c r="AN491">
        <v>12621651.607999999</v>
      </c>
      <c r="AP491" t="b">
        <v>0</v>
      </c>
      <c r="AR491" t="s">
        <v>1791</v>
      </c>
      <c r="AS491" t="s">
        <v>1791</v>
      </c>
      <c r="AT491" t="b">
        <v>1</v>
      </c>
      <c r="AU491" t="b">
        <v>0</v>
      </c>
      <c r="AV491" t="b">
        <v>0</v>
      </c>
      <c r="AW491">
        <v>0</v>
      </c>
      <c r="AY491">
        <v>999999.99</v>
      </c>
      <c r="AZ491">
        <v>0</v>
      </c>
      <c r="BA491">
        <v>0</v>
      </c>
      <c r="BB491">
        <v>3976517791.8302999</v>
      </c>
      <c r="BC491">
        <v>1623741148.8436</v>
      </c>
      <c r="BD491">
        <v>1428248268.0669999</v>
      </c>
      <c r="BE491">
        <v>2946139892.3053999</v>
      </c>
      <c r="BF491">
        <v>7028507208.7409</v>
      </c>
      <c r="BG491">
        <v>0</v>
      </c>
      <c r="BH491">
        <v>724295404.64999998</v>
      </c>
      <c r="BI491">
        <v>2673911172.4672999</v>
      </c>
      <c r="BJ491">
        <v>2033133173.7550001</v>
      </c>
      <c r="BK491">
        <v>324664046.22359997</v>
      </c>
      <c r="BL491">
        <v>5431339750.8723001</v>
      </c>
      <c r="BO491">
        <v>2075</v>
      </c>
      <c r="BP491" t="s">
        <v>1854</v>
      </c>
      <c r="BT491" t="s">
        <v>5109</v>
      </c>
      <c r="BU491" t="s">
        <v>3803</v>
      </c>
      <c r="BV491" t="s">
        <v>5110</v>
      </c>
      <c r="BW491" t="s">
        <v>1553</v>
      </c>
      <c r="BX491" t="s">
        <v>1553</v>
      </c>
      <c r="BY491" t="b">
        <v>1</v>
      </c>
      <c r="BZ491" t="s">
        <v>1553</v>
      </c>
      <c r="CA491" t="b">
        <v>0</v>
      </c>
      <c r="CB491" t="s">
        <v>1553</v>
      </c>
      <c r="CC491" t="b">
        <v>1</v>
      </c>
      <c r="CD491" t="s">
        <v>1553</v>
      </c>
      <c r="CE491" t="b">
        <v>0</v>
      </c>
      <c r="CF491" t="s">
        <v>1553</v>
      </c>
      <c r="CG491" t="b">
        <v>0</v>
      </c>
      <c r="CH491" t="s">
        <v>1553</v>
      </c>
      <c r="CI491" t="s">
        <v>1553</v>
      </c>
      <c r="CJ491" t="b">
        <v>0</v>
      </c>
      <c r="CK491" t="s">
        <v>1553</v>
      </c>
      <c r="CL491" t="s">
        <v>51</v>
      </c>
      <c r="CN491" t="b">
        <v>0</v>
      </c>
      <c r="CO491" t="s">
        <v>1553</v>
      </c>
      <c r="CW491" t="s">
        <v>1532</v>
      </c>
      <c r="CX491" t="s">
        <v>49</v>
      </c>
      <c r="CY491" t="s">
        <v>1759</v>
      </c>
      <c r="CZ491" t="b">
        <v>0</v>
      </c>
      <c r="DA491" t="s">
        <v>1760</v>
      </c>
      <c r="DB491" t="s">
        <v>1939</v>
      </c>
    </row>
    <row r="492" spans="1:106">
      <c r="D492" t="s">
        <v>81</v>
      </c>
      <c r="E492" t="s">
        <v>5111</v>
      </c>
      <c r="F492" t="s">
        <v>82</v>
      </c>
      <c r="G492" t="s">
        <v>5112</v>
      </c>
      <c r="H492" t="s">
        <v>5112</v>
      </c>
      <c r="J492" t="s">
        <v>1740</v>
      </c>
      <c r="M492">
        <v>0</v>
      </c>
      <c r="N492">
        <v>2</v>
      </c>
      <c r="P492" t="s">
        <v>1540</v>
      </c>
      <c r="Q492" t="s">
        <v>59</v>
      </c>
      <c r="V492" t="b">
        <v>0</v>
      </c>
      <c r="W492" t="s">
        <v>3800</v>
      </c>
      <c r="X492" t="b">
        <v>0</v>
      </c>
      <c r="AC492" t="s">
        <v>1746</v>
      </c>
      <c r="AE492" t="b">
        <v>0</v>
      </c>
      <c r="AF492" t="b">
        <v>0</v>
      </c>
      <c r="AI492" t="s">
        <v>1613</v>
      </c>
      <c r="AK492" t="s">
        <v>80</v>
      </c>
      <c r="AM492" t="s">
        <v>59</v>
      </c>
      <c r="AN492">
        <v>0</v>
      </c>
      <c r="AP492" t="b">
        <v>0</v>
      </c>
      <c r="AR492" t="s">
        <v>3145</v>
      </c>
      <c r="AS492" t="s">
        <v>3145</v>
      </c>
      <c r="AT492" t="b">
        <v>0</v>
      </c>
      <c r="AU492" t="b">
        <v>0</v>
      </c>
      <c r="AV492" t="b">
        <v>0</v>
      </c>
      <c r="AZ492">
        <v>0</v>
      </c>
      <c r="BA492">
        <v>0</v>
      </c>
      <c r="BB492">
        <v>3983571910.2302999</v>
      </c>
      <c r="BC492">
        <v>1623741148.8436</v>
      </c>
      <c r="BD492">
        <v>1428248268.0669999</v>
      </c>
      <c r="BE492">
        <v>2951521572.2944002</v>
      </c>
      <c r="BF492">
        <v>7035561327.1408997</v>
      </c>
      <c r="BG492">
        <v>0</v>
      </c>
      <c r="BH492">
        <v>724295404.64999998</v>
      </c>
      <c r="BI492">
        <v>2742232414.2305002</v>
      </c>
      <c r="BJ492">
        <v>2033133173.7550001</v>
      </c>
      <c r="BK492">
        <v>324664046.22359997</v>
      </c>
      <c r="BL492">
        <v>5499660992.6355</v>
      </c>
      <c r="BO492">
        <v>2075</v>
      </c>
      <c r="BP492" t="s">
        <v>1854</v>
      </c>
      <c r="BT492" t="s">
        <v>5113</v>
      </c>
      <c r="BU492" t="s">
        <v>3803</v>
      </c>
      <c r="BV492" t="s">
        <v>5114</v>
      </c>
      <c r="BY492" t="b">
        <v>1</v>
      </c>
      <c r="CA492" t="b">
        <v>0</v>
      </c>
      <c r="CC492" t="b">
        <v>1</v>
      </c>
      <c r="CE492" t="b">
        <v>0</v>
      </c>
      <c r="CG492" t="b">
        <v>0</v>
      </c>
      <c r="CJ492" t="b">
        <v>0</v>
      </c>
      <c r="CL492" t="s">
        <v>51</v>
      </c>
      <c r="CN492" t="b">
        <v>0</v>
      </c>
      <c r="CO492" t="s">
        <v>1553</v>
      </c>
      <c r="CP492" t="s">
        <v>3145</v>
      </c>
      <c r="CW492" t="s">
        <v>1879</v>
      </c>
      <c r="CX492" t="s">
        <v>2249</v>
      </c>
      <c r="CY492" t="s">
        <v>1815</v>
      </c>
      <c r="CZ492" t="b">
        <v>0</v>
      </c>
      <c r="DA492" t="s">
        <v>1760</v>
      </c>
      <c r="DB492" t="s">
        <v>1939</v>
      </c>
    </row>
    <row r="493" spans="1:106">
      <c r="D493" t="s">
        <v>883</v>
      </c>
      <c r="E493" t="s">
        <v>5115</v>
      </c>
      <c r="F493" t="s">
        <v>884</v>
      </c>
      <c r="G493" t="s">
        <v>5116</v>
      </c>
      <c r="H493" t="s">
        <v>5117</v>
      </c>
      <c r="J493" t="s">
        <v>1740</v>
      </c>
      <c r="M493">
        <v>4</v>
      </c>
      <c r="N493">
        <v>6</v>
      </c>
      <c r="O493">
        <v>24</v>
      </c>
      <c r="P493" t="s">
        <v>1547</v>
      </c>
      <c r="Q493" t="s">
        <v>1547</v>
      </c>
      <c r="R493" t="s">
        <v>4135</v>
      </c>
      <c r="S493" t="s">
        <v>4713</v>
      </c>
      <c r="T493" t="s">
        <v>1853</v>
      </c>
      <c r="U493" t="s">
        <v>2063</v>
      </c>
      <c r="V493" t="b">
        <v>0</v>
      </c>
      <c r="W493" t="s">
        <v>3298</v>
      </c>
      <c r="X493" t="b">
        <v>1</v>
      </c>
      <c r="Y493">
        <v>48</v>
      </c>
      <c r="AB493">
        <v>1</v>
      </c>
      <c r="AC493" t="s">
        <v>1746</v>
      </c>
      <c r="AE493" t="b">
        <v>1</v>
      </c>
      <c r="AF493" t="b">
        <v>0</v>
      </c>
      <c r="AI493" t="s">
        <v>1611</v>
      </c>
      <c r="AJ493">
        <v>1</v>
      </c>
      <c r="AK493" t="s">
        <v>100</v>
      </c>
      <c r="AL493" t="s">
        <v>5118</v>
      </c>
      <c r="AM493" t="s">
        <v>89</v>
      </c>
      <c r="AN493">
        <v>1105877907.9744</v>
      </c>
      <c r="AP493" t="b">
        <v>0</v>
      </c>
      <c r="AR493" t="s">
        <v>1791</v>
      </c>
      <c r="AS493" t="s">
        <v>1791</v>
      </c>
      <c r="AT493" t="b">
        <v>1</v>
      </c>
      <c r="AU493" t="b">
        <v>0</v>
      </c>
      <c r="AV493" t="b">
        <v>0</v>
      </c>
      <c r="AW493">
        <v>227013.87719999999</v>
      </c>
      <c r="AX493">
        <v>4871.41104153786</v>
      </c>
      <c r="AY493">
        <v>4871.41104153786</v>
      </c>
      <c r="AZ493">
        <v>0</v>
      </c>
      <c r="BA493">
        <v>533938405.44</v>
      </c>
      <c r="BB493">
        <v>3780929999.4447999</v>
      </c>
      <c r="BC493">
        <v>1621395148.8436</v>
      </c>
      <c r="BD493">
        <v>1428248268.0669999</v>
      </c>
      <c r="BE493">
        <v>2939475699.8053002</v>
      </c>
      <c r="BF493">
        <v>6830573416.3554001</v>
      </c>
      <c r="BG493">
        <v>0</v>
      </c>
      <c r="BH493">
        <v>724295404.64999998</v>
      </c>
      <c r="BI493">
        <v>1773378029.3889999</v>
      </c>
      <c r="BJ493">
        <v>1740977930.6196001</v>
      </c>
      <c r="BK493">
        <v>324664046.22359997</v>
      </c>
      <c r="BL493">
        <v>4238651364.6585999</v>
      </c>
      <c r="BO493">
        <v>2045</v>
      </c>
      <c r="BP493" t="s">
        <v>1751</v>
      </c>
      <c r="BT493" t="s">
        <v>5119</v>
      </c>
      <c r="BU493" t="s">
        <v>3300</v>
      </c>
      <c r="BV493" t="s">
        <v>5120</v>
      </c>
      <c r="BW493" t="s">
        <v>5121</v>
      </c>
      <c r="BY493" t="b">
        <v>0</v>
      </c>
      <c r="CA493" t="b">
        <v>0</v>
      </c>
      <c r="CC493" t="b">
        <v>0</v>
      </c>
      <c r="CE493" t="b">
        <v>0</v>
      </c>
      <c r="CG493" t="b">
        <v>0</v>
      </c>
      <c r="CJ493" t="b">
        <v>0</v>
      </c>
      <c r="CL493" t="s">
        <v>60</v>
      </c>
      <c r="CN493" t="b">
        <v>0</v>
      </c>
      <c r="CO493" t="s">
        <v>1801</v>
      </c>
      <c r="CW493" t="s">
        <v>1547</v>
      </c>
      <c r="CX493" t="s">
        <v>1758</v>
      </c>
      <c r="CY493" t="s">
        <v>1815</v>
      </c>
      <c r="CZ493" t="b">
        <v>0</v>
      </c>
      <c r="DA493" t="s">
        <v>1760</v>
      </c>
      <c r="DB493" t="s">
        <v>1761</v>
      </c>
    </row>
    <row r="494" spans="1:106">
      <c r="A494" t="s">
        <v>1751</v>
      </c>
      <c r="B494" t="s">
        <v>1905</v>
      </c>
      <c r="D494" t="s">
        <v>874</v>
      </c>
      <c r="E494" t="s">
        <v>5398</v>
      </c>
      <c r="F494" t="s">
        <v>5399</v>
      </c>
      <c r="G494" t="s">
        <v>5338</v>
      </c>
      <c r="H494" t="s">
        <v>2245</v>
      </c>
      <c r="I494" t="s">
        <v>5</v>
      </c>
      <c r="J494" t="s">
        <v>1740</v>
      </c>
      <c r="K494" t="s">
        <v>875</v>
      </c>
      <c r="M494">
        <v>2</v>
      </c>
      <c r="N494">
        <v>4</v>
      </c>
      <c r="O494">
        <v>3.6</v>
      </c>
      <c r="P494" t="s">
        <v>1532</v>
      </c>
      <c r="Q494" t="s">
        <v>1537</v>
      </c>
      <c r="R494" t="s">
        <v>1882</v>
      </c>
      <c r="S494" t="s">
        <v>1742</v>
      </c>
      <c r="T494" t="s">
        <v>1917</v>
      </c>
      <c r="U494" t="s">
        <v>1946</v>
      </c>
      <c r="V494" t="b">
        <v>0</v>
      </c>
      <c r="W494" t="s">
        <v>1821</v>
      </c>
      <c r="X494" t="b">
        <v>0</v>
      </c>
      <c r="Y494">
        <v>7.2</v>
      </c>
      <c r="Z494" t="s">
        <v>5393</v>
      </c>
      <c r="AB494">
        <v>2</v>
      </c>
      <c r="AC494" t="s">
        <v>1746</v>
      </c>
      <c r="AE494" t="b">
        <v>0</v>
      </c>
      <c r="AF494" t="b">
        <v>0</v>
      </c>
      <c r="AI494" t="s">
        <v>1614</v>
      </c>
      <c r="AJ494">
        <v>3</v>
      </c>
      <c r="AK494" t="s">
        <v>138</v>
      </c>
      <c r="AM494" t="s">
        <v>89</v>
      </c>
      <c r="AN494">
        <v>97728400</v>
      </c>
      <c r="AP494" t="b">
        <v>0</v>
      </c>
      <c r="AR494" t="s">
        <v>1791</v>
      </c>
      <c r="AS494" t="s">
        <v>1791</v>
      </c>
      <c r="AT494" t="b">
        <v>1</v>
      </c>
      <c r="AU494" t="b">
        <v>1</v>
      </c>
      <c r="AV494" t="b">
        <v>0</v>
      </c>
      <c r="AY494">
        <v>2.0300000000000001E-3</v>
      </c>
      <c r="AZ494">
        <v>0</v>
      </c>
      <c r="BA494">
        <v>41800000</v>
      </c>
      <c r="BB494">
        <v>1285590317.5</v>
      </c>
      <c r="BC494">
        <v>53963475</v>
      </c>
      <c r="BD494">
        <v>313466502.68589997</v>
      </c>
      <c r="BE494">
        <v>2840084526.8006001</v>
      </c>
      <c r="BF494">
        <v>1653020295.1859</v>
      </c>
      <c r="BG494">
        <v>0</v>
      </c>
      <c r="BH494">
        <v>0</v>
      </c>
      <c r="BI494">
        <v>0</v>
      </c>
      <c r="BJ494">
        <v>0</v>
      </c>
      <c r="BK494">
        <v>0</v>
      </c>
      <c r="BL494">
        <v>0</v>
      </c>
      <c r="BO494">
        <v>2045</v>
      </c>
      <c r="BP494" t="s">
        <v>1751</v>
      </c>
      <c r="BT494" t="s">
        <v>5400</v>
      </c>
      <c r="BU494" t="s">
        <v>1827</v>
      </c>
      <c r="BV494" t="s">
        <v>5401</v>
      </c>
      <c r="BW494" t="s">
        <v>5402</v>
      </c>
      <c r="BX494" t="s">
        <v>1553</v>
      </c>
      <c r="BY494" t="b">
        <v>0</v>
      </c>
      <c r="BZ494" t="s">
        <v>1553</v>
      </c>
      <c r="CA494" t="b">
        <v>0</v>
      </c>
      <c r="CB494" t="s">
        <v>1553</v>
      </c>
      <c r="CC494" t="b">
        <v>1</v>
      </c>
      <c r="CD494" t="s">
        <v>2124</v>
      </c>
      <c r="CE494" t="b">
        <v>0</v>
      </c>
      <c r="CF494" t="s">
        <v>1553</v>
      </c>
      <c r="CG494" t="b">
        <v>0</v>
      </c>
      <c r="CH494" t="s">
        <v>1553</v>
      </c>
      <c r="CI494" t="s">
        <v>1553</v>
      </c>
      <c r="CJ494" t="b">
        <v>0</v>
      </c>
      <c r="CK494" t="s">
        <v>1553</v>
      </c>
      <c r="CL494" t="s">
        <v>70</v>
      </c>
      <c r="CN494" t="b">
        <v>0</v>
      </c>
      <c r="CO494" t="s">
        <v>1778</v>
      </c>
      <c r="CW494" t="s">
        <v>1537</v>
      </c>
      <c r="CX494" t="s">
        <v>1758</v>
      </c>
      <c r="CY494" t="s">
        <v>1759</v>
      </c>
      <c r="CZ494" t="b">
        <v>1</v>
      </c>
      <c r="DA494" t="s">
        <v>1760</v>
      </c>
      <c r="DB494" t="s">
        <v>1761</v>
      </c>
    </row>
    <row r="495" spans="1:106">
      <c r="B495" t="s">
        <v>1928</v>
      </c>
      <c r="D495" t="s">
        <v>752</v>
      </c>
      <c r="E495" t="s">
        <v>5403</v>
      </c>
      <c r="F495" t="s">
        <v>5404</v>
      </c>
      <c r="G495" t="s">
        <v>5362</v>
      </c>
      <c r="H495" t="s">
        <v>2152</v>
      </c>
      <c r="I495" t="s">
        <v>1807</v>
      </c>
      <c r="J495" t="s">
        <v>1740</v>
      </c>
      <c r="K495" t="s">
        <v>48</v>
      </c>
      <c r="M495">
        <v>0</v>
      </c>
      <c r="N495">
        <v>2</v>
      </c>
      <c r="O495">
        <v>2</v>
      </c>
      <c r="P495" t="s">
        <v>1540</v>
      </c>
      <c r="Q495" t="s">
        <v>1537</v>
      </c>
      <c r="S495" t="s">
        <v>1741</v>
      </c>
      <c r="U495" t="s">
        <v>1767</v>
      </c>
      <c r="V495" t="b">
        <v>0</v>
      </c>
      <c r="W495" t="s">
        <v>3800</v>
      </c>
      <c r="X495" t="b">
        <v>0</v>
      </c>
      <c r="Y495">
        <v>4</v>
      </c>
      <c r="Z495" t="s">
        <v>5405</v>
      </c>
      <c r="AA495" t="s">
        <v>5406</v>
      </c>
      <c r="AB495">
        <v>3</v>
      </c>
      <c r="AC495" t="s">
        <v>1746</v>
      </c>
      <c r="AE495" t="b">
        <v>0</v>
      </c>
      <c r="AF495" t="b">
        <v>0</v>
      </c>
      <c r="AI495" t="s">
        <v>1611</v>
      </c>
      <c r="AJ495">
        <v>7</v>
      </c>
      <c r="AK495" t="s">
        <v>138</v>
      </c>
      <c r="AL495" t="s">
        <v>2839</v>
      </c>
      <c r="AM495" t="s">
        <v>49</v>
      </c>
      <c r="AN495">
        <v>33214872.652600002</v>
      </c>
      <c r="AP495" t="b">
        <v>0</v>
      </c>
      <c r="AR495" t="s">
        <v>1791</v>
      </c>
      <c r="AS495" t="s">
        <v>1791</v>
      </c>
      <c r="AT495" t="b">
        <v>1</v>
      </c>
      <c r="AU495" t="b">
        <v>0</v>
      </c>
      <c r="AV495" t="b">
        <v>0</v>
      </c>
      <c r="AW495">
        <v>0</v>
      </c>
      <c r="AY495">
        <v>999999.99</v>
      </c>
      <c r="AZ495">
        <v>0</v>
      </c>
      <c r="BA495">
        <v>0</v>
      </c>
      <c r="BB495">
        <v>2954988127.3049998</v>
      </c>
      <c r="BC495">
        <v>1621395148.8436</v>
      </c>
      <c r="BD495">
        <v>1428248268.0669999</v>
      </c>
      <c r="BE495">
        <v>2939475699.8053002</v>
      </c>
      <c r="BF495">
        <v>6004631544.2156</v>
      </c>
      <c r="BG495">
        <v>15674434.285499999</v>
      </c>
      <c r="BH495">
        <v>724295404.64999998</v>
      </c>
      <c r="BI495">
        <v>918705366.39670002</v>
      </c>
      <c r="BJ495">
        <v>1740977930.6196001</v>
      </c>
      <c r="BK495">
        <v>324664046.22359997</v>
      </c>
      <c r="BL495">
        <v>3383978701.6662998</v>
      </c>
      <c r="BO495">
        <v>2055</v>
      </c>
      <c r="BP495" t="s">
        <v>1802</v>
      </c>
      <c r="BT495" t="s">
        <v>5407</v>
      </c>
      <c r="BU495" t="s">
        <v>3803</v>
      </c>
      <c r="BV495" t="s">
        <v>5408</v>
      </c>
      <c r="BW495" t="s">
        <v>1553</v>
      </c>
      <c r="BX495" t="s">
        <v>1553</v>
      </c>
      <c r="BY495" t="b">
        <v>1</v>
      </c>
      <c r="BZ495" t="s">
        <v>1553</v>
      </c>
      <c r="CA495" t="b">
        <v>0</v>
      </c>
      <c r="CB495" t="s">
        <v>1553</v>
      </c>
      <c r="CC495" t="b">
        <v>0</v>
      </c>
      <c r="CD495" t="s">
        <v>1553</v>
      </c>
      <c r="CE495" t="b">
        <v>0</v>
      </c>
      <c r="CF495" t="s">
        <v>1553</v>
      </c>
      <c r="CG495" t="b">
        <v>0</v>
      </c>
      <c r="CH495" t="s">
        <v>1553</v>
      </c>
      <c r="CI495" t="s">
        <v>1553</v>
      </c>
      <c r="CJ495" t="b">
        <v>0</v>
      </c>
      <c r="CK495" t="s">
        <v>5409</v>
      </c>
      <c r="CL495" t="s">
        <v>51</v>
      </c>
      <c r="CN495" t="b">
        <v>0</v>
      </c>
      <c r="CO495" t="s">
        <v>1553</v>
      </c>
      <c r="CW495" t="s">
        <v>1537</v>
      </c>
      <c r="CX495" t="s">
        <v>49</v>
      </c>
      <c r="CY495" t="s">
        <v>1815</v>
      </c>
      <c r="CZ495" t="b">
        <v>0</v>
      </c>
      <c r="DA495" t="s">
        <v>1760</v>
      </c>
      <c r="DB495" t="s">
        <v>1939</v>
      </c>
    </row>
    <row r="496" spans="1:106">
      <c r="A496" t="s">
        <v>1751</v>
      </c>
      <c r="D496" t="s">
        <v>928</v>
      </c>
      <c r="E496" t="s">
        <v>5410</v>
      </c>
      <c r="F496" t="s">
        <v>5411</v>
      </c>
      <c r="G496" t="s">
        <v>5412</v>
      </c>
      <c r="H496" t="s">
        <v>5413</v>
      </c>
      <c r="I496" t="s">
        <v>1807</v>
      </c>
      <c r="J496" t="s">
        <v>1740</v>
      </c>
      <c r="K496" t="s">
        <v>48</v>
      </c>
      <c r="M496">
        <v>0</v>
      </c>
      <c r="N496">
        <v>2</v>
      </c>
      <c r="O496">
        <v>2.21</v>
      </c>
      <c r="P496" t="s">
        <v>1540</v>
      </c>
      <c r="Q496" t="s">
        <v>1537</v>
      </c>
      <c r="V496" t="b">
        <v>0</v>
      </c>
      <c r="W496" t="s">
        <v>3800</v>
      </c>
      <c r="X496" t="b">
        <v>0</v>
      </c>
      <c r="Y496">
        <v>4.42</v>
      </c>
      <c r="AB496">
        <v>3</v>
      </c>
      <c r="AC496" t="s">
        <v>1746</v>
      </c>
      <c r="AE496" t="b">
        <v>0</v>
      </c>
      <c r="AF496" t="b">
        <v>0</v>
      </c>
      <c r="AI496" t="s">
        <v>1611</v>
      </c>
      <c r="AJ496">
        <v>6</v>
      </c>
      <c r="AK496" t="s">
        <v>138</v>
      </c>
      <c r="AL496" t="s">
        <v>2839</v>
      </c>
      <c r="AM496" t="s">
        <v>49</v>
      </c>
      <c r="AN496">
        <v>36702434.281300001</v>
      </c>
      <c r="AP496" t="b">
        <v>0</v>
      </c>
      <c r="AR496" t="s">
        <v>1616</v>
      </c>
      <c r="AS496" t="s">
        <v>3055</v>
      </c>
      <c r="AT496" t="b">
        <v>1</v>
      </c>
      <c r="AU496" t="b">
        <v>0</v>
      </c>
      <c r="AV496" t="b">
        <v>0</v>
      </c>
      <c r="AW496">
        <v>0</v>
      </c>
      <c r="AY496">
        <v>2.0300000000000001E-3</v>
      </c>
      <c r="AZ496">
        <v>0</v>
      </c>
      <c r="BA496">
        <v>17320249.885499999</v>
      </c>
      <c r="BB496">
        <v>1285590317.5</v>
      </c>
      <c r="BC496">
        <v>53963475</v>
      </c>
      <c r="BD496">
        <v>313466502.68589997</v>
      </c>
      <c r="BE496">
        <v>2857404776.6861</v>
      </c>
      <c r="BF496">
        <v>1653020295.1859</v>
      </c>
      <c r="BG496">
        <v>0</v>
      </c>
      <c r="BH496">
        <v>0</v>
      </c>
      <c r="BI496">
        <v>0</v>
      </c>
      <c r="BJ496">
        <v>0</v>
      </c>
      <c r="BK496">
        <v>0</v>
      </c>
      <c r="BL496">
        <v>0</v>
      </c>
      <c r="BO496">
        <v>2045</v>
      </c>
      <c r="BP496" t="s">
        <v>1751</v>
      </c>
      <c r="BT496" t="s">
        <v>5414</v>
      </c>
      <c r="BU496" t="s">
        <v>3803</v>
      </c>
      <c r="BV496" t="s">
        <v>5415</v>
      </c>
      <c r="BW496" t="s">
        <v>1553</v>
      </c>
      <c r="BX496" t="s">
        <v>1553</v>
      </c>
      <c r="BY496" t="b">
        <v>1</v>
      </c>
      <c r="BZ496" t="s">
        <v>1553</v>
      </c>
      <c r="CA496" t="b">
        <v>0</v>
      </c>
      <c r="CB496" t="s">
        <v>1553</v>
      </c>
      <c r="CC496" t="b">
        <v>0</v>
      </c>
      <c r="CD496" t="s">
        <v>1553</v>
      </c>
      <c r="CE496" t="b">
        <v>0</v>
      </c>
      <c r="CF496" t="s">
        <v>1553</v>
      </c>
      <c r="CG496" t="b">
        <v>0</v>
      </c>
      <c r="CH496" t="s">
        <v>1553</v>
      </c>
      <c r="CI496" t="s">
        <v>1553</v>
      </c>
      <c r="CJ496" t="b">
        <v>0</v>
      </c>
      <c r="CK496" t="s">
        <v>1553</v>
      </c>
      <c r="CL496" t="s">
        <v>51</v>
      </c>
      <c r="CN496" t="b">
        <v>0</v>
      </c>
      <c r="CO496" t="s">
        <v>1553</v>
      </c>
      <c r="CP496" t="s">
        <v>5416</v>
      </c>
      <c r="CW496" t="s">
        <v>1537</v>
      </c>
      <c r="CX496" t="s">
        <v>49</v>
      </c>
      <c r="CY496" t="s">
        <v>1815</v>
      </c>
      <c r="CZ496" t="b">
        <v>0</v>
      </c>
      <c r="DA496" t="s">
        <v>1760</v>
      </c>
      <c r="DB496" t="s">
        <v>1939</v>
      </c>
    </row>
    <row r="497" spans="1:106">
      <c r="A497" t="s">
        <v>1802</v>
      </c>
      <c r="D497" t="s">
        <v>929</v>
      </c>
      <c r="E497" t="s">
        <v>5417</v>
      </c>
      <c r="F497" t="s">
        <v>5357</v>
      </c>
      <c r="G497" t="s">
        <v>5412</v>
      </c>
      <c r="H497" t="s">
        <v>5413</v>
      </c>
      <c r="I497" t="s">
        <v>1807</v>
      </c>
      <c r="J497" t="s">
        <v>1740</v>
      </c>
      <c r="K497" t="s">
        <v>48</v>
      </c>
      <c r="M497">
        <v>2</v>
      </c>
      <c r="N497">
        <v>4</v>
      </c>
      <c r="O497">
        <v>2.21</v>
      </c>
      <c r="P497" t="s">
        <v>1532</v>
      </c>
      <c r="Q497" t="s">
        <v>1537</v>
      </c>
      <c r="R497" t="s">
        <v>2042</v>
      </c>
      <c r="S497" t="s">
        <v>1742</v>
      </c>
      <c r="T497" t="s">
        <v>2042</v>
      </c>
      <c r="U497" t="s">
        <v>1882</v>
      </c>
      <c r="V497" t="b">
        <v>0</v>
      </c>
      <c r="W497" t="s">
        <v>1821</v>
      </c>
      <c r="X497" t="b">
        <v>0</v>
      </c>
      <c r="Y497">
        <v>4.42</v>
      </c>
      <c r="AB497">
        <v>3</v>
      </c>
      <c r="AC497" t="s">
        <v>1746</v>
      </c>
      <c r="AE497" t="b">
        <v>0</v>
      </c>
      <c r="AF497" t="b">
        <v>0</v>
      </c>
      <c r="AI497" t="s">
        <v>1611</v>
      </c>
      <c r="AJ497">
        <v>6</v>
      </c>
      <c r="AK497" t="s">
        <v>138</v>
      </c>
      <c r="AL497" t="s">
        <v>2839</v>
      </c>
      <c r="AM497" t="s">
        <v>89</v>
      </c>
      <c r="AN497">
        <v>52853198.854400001</v>
      </c>
      <c r="AP497" t="b">
        <v>0</v>
      </c>
      <c r="AR497" t="s">
        <v>1616</v>
      </c>
      <c r="AS497" t="s">
        <v>3055</v>
      </c>
      <c r="AT497" t="b">
        <v>1</v>
      </c>
      <c r="AU497" t="b">
        <v>0</v>
      </c>
      <c r="AV497" t="b">
        <v>0</v>
      </c>
      <c r="AW497">
        <v>0</v>
      </c>
      <c r="AY497">
        <v>2.0400000000000001E-3</v>
      </c>
      <c r="AZ497">
        <v>0</v>
      </c>
      <c r="BA497">
        <v>0</v>
      </c>
      <c r="BB497">
        <v>1285590317.5</v>
      </c>
      <c r="BC497">
        <v>53963475</v>
      </c>
      <c r="BD497">
        <v>313466502.68589997</v>
      </c>
      <c r="BE497">
        <v>2874011776.6861</v>
      </c>
      <c r="BF497">
        <v>1653020295.1859</v>
      </c>
      <c r="BG497">
        <v>25082874.032699998</v>
      </c>
      <c r="BH497">
        <v>724295404.64999998</v>
      </c>
      <c r="BI497">
        <v>88938794.261999995</v>
      </c>
      <c r="BJ497">
        <v>241795441.34</v>
      </c>
      <c r="BK497">
        <v>269176828.68779999</v>
      </c>
      <c r="BL497">
        <v>1055029640.252</v>
      </c>
      <c r="BO497">
        <v>2055</v>
      </c>
      <c r="BP497" t="s">
        <v>1802</v>
      </c>
      <c r="BT497" t="s">
        <v>5418</v>
      </c>
      <c r="BU497" t="s">
        <v>1827</v>
      </c>
      <c r="BV497" t="s">
        <v>5419</v>
      </c>
      <c r="BW497" t="s">
        <v>1553</v>
      </c>
      <c r="BX497" t="s">
        <v>1553</v>
      </c>
      <c r="BY497" t="b">
        <v>1</v>
      </c>
      <c r="BZ497" t="s">
        <v>1553</v>
      </c>
      <c r="CA497" t="b">
        <v>0</v>
      </c>
      <c r="CB497" t="s">
        <v>1553</v>
      </c>
      <c r="CC497" t="b">
        <v>0</v>
      </c>
      <c r="CD497" t="s">
        <v>1553</v>
      </c>
      <c r="CE497" t="b">
        <v>0</v>
      </c>
      <c r="CF497" t="s">
        <v>1553</v>
      </c>
      <c r="CG497" t="b">
        <v>0</v>
      </c>
      <c r="CH497" t="s">
        <v>1553</v>
      </c>
      <c r="CI497" t="s">
        <v>1553</v>
      </c>
      <c r="CJ497" t="b">
        <v>0</v>
      </c>
      <c r="CK497" t="s">
        <v>1553</v>
      </c>
      <c r="CL497" t="s">
        <v>51</v>
      </c>
      <c r="CN497" t="b">
        <v>0</v>
      </c>
      <c r="CO497" t="s">
        <v>1553</v>
      </c>
      <c r="CP497" t="s">
        <v>5416</v>
      </c>
      <c r="CW497" t="s">
        <v>1537</v>
      </c>
      <c r="CX497" t="s">
        <v>1758</v>
      </c>
      <c r="CY497" t="s">
        <v>1815</v>
      </c>
      <c r="CZ497" t="b">
        <v>0</v>
      </c>
      <c r="DA497" t="s">
        <v>1760</v>
      </c>
      <c r="DB497" t="s">
        <v>1761</v>
      </c>
    </row>
    <row r="498" spans="1:106">
      <c r="A498" t="s">
        <v>1751</v>
      </c>
      <c r="B498" t="s">
        <v>1928</v>
      </c>
      <c r="D498" t="s">
        <v>778</v>
      </c>
      <c r="E498" t="s">
        <v>4826</v>
      </c>
      <c r="F498" t="s">
        <v>779</v>
      </c>
      <c r="G498" t="s">
        <v>4827</v>
      </c>
      <c r="H498" t="s">
        <v>4827</v>
      </c>
      <c r="J498" t="s">
        <v>1740</v>
      </c>
      <c r="O498">
        <v>0.75</v>
      </c>
      <c r="P498" t="s">
        <v>1540</v>
      </c>
      <c r="Q498" t="s">
        <v>68</v>
      </c>
      <c r="V498" t="b">
        <v>0</v>
      </c>
      <c r="W498" t="s">
        <v>1810</v>
      </c>
      <c r="X498" t="b">
        <v>0</v>
      </c>
      <c r="Z498" t="s">
        <v>4828</v>
      </c>
      <c r="AB498">
        <v>2</v>
      </c>
      <c r="AC498" t="s">
        <v>1746</v>
      </c>
      <c r="AE498" t="b">
        <v>1</v>
      </c>
      <c r="AF498" t="b">
        <v>0</v>
      </c>
      <c r="AJ498">
        <v>2</v>
      </c>
      <c r="AK498" t="s">
        <v>50</v>
      </c>
      <c r="AL498" t="s">
        <v>1869</v>
      </c>
      <c r="AM498" t="s">
        <v>68</v>
      </c>
      <c r="AN498">
        <v>77743359</v>
      </c>
      <c r="AP498" t="b">
        <v>0</v>
      </c>
      <c r="AR498" t="s">
        <v>1791</v>
      </c>
      <c r="AS498" t="s">
        <v>1791</v>
      </c>
      <c r="AT498" t="b">
        <v>1</v>
      </c>
      <c r="AU498" t="b">
        <v>0</v>
      </c>
      <c r="AV498" t="b">
        <v>0</v>
      </c>
      <c r="AW498">
        <v>0</v>
      </c>
      <c r="AY498">
        <v>2.0300000000000001E-3</v>
      </c>
      <c r="AZ498">
        <v>0</v>
      </c>
      <c r="BA498">
        <v>41581875</v>
      </c>
      <c r="BB498">
        <v>136300000</v>
      </c>
      <c r="BC498">
        <v>53963475</v>
      </c>
      <c r="BD498">
        <v>291920180.98369998</v>
      </c>
      <c r="BE498">
        <v>2092226561.6006</v>
      </c>
      <c r="BF498">
        <v>482183655.98369998</v>
      </c>
      <c r="BG498">
        <v>0</v>
      </c>
      <c r="BH498">
        <v>0</v>
      </c>
      <c r="BI498">
        <v>0</v>
      </c>
      <c r="BJ498">
        <v>0</v>
      </c>
      <c r="BK498">
        <v>0</v>
      </c>
      <c r="BL498">
        <v>0</v>
      </c>
      <c r="BO498">
        <v>2045</v>
      </c>
      <c r="BP498" t="s">
        <v>1751</v>
      </c>
      <c r="BT498" t="s">
        <v>4829</v>
      </c>
      <c r="BU498" t="s">
        <v>1813</v>
      </c>
      <c r="BV498" t="s">
        <v>4830</v>
      </c>
      <c r="BW498" t="s">
        <v>4818</v>
      </c>
      <c r="BX498" t="s">
        <v>4819</v>
      </c>
      <c r="BY498" t="b">
        <v>0</v>
      </c>
      <c r="CA498" t="b">
        <v>0</v>
      </c>
      <c r="CC498" t="b">
        <v>0</v>
      </c>
      <c r="CE498" t="b">
        <v>0</v>
      </c>
      <c r="CG498" t="b">
        <v>0</v>
      </c>
      <c r="CJ498" t="b">
        <v>0</v>
      </c>
      <c r="CL498" t="s">
        <v>60</v>
      </c>
      <c r="CN498" t="b">
        <v>0</v>
      </c>
      <c r="CO498" t="s">
        <v>1553</v>
      </c>
      <c r="CW498" t="s">
        <v>1879</v>
      </c>
      <c r="CX498" t="s">
        <v>2249</v>
      </c>
      <c r="CY498" t="s">
        <v>1815</v>
      </c>
      <c r="CZ498" t="b">
        <v>1</v>
      </c>
      <c r="DA498" t="s">
        <v>1760</v>
      </c>
      <c r="DB498" t="s">
        <v>1761</v>
      </c>
    </row>
    <row r="499" spans="1:106">
      <c r="A499" t="s">
        <v>1751</v>
      </c>
      <c r="D499" t="s">
        <v>1026</v>
      </c>
      <c r="E499" t="s">
        <v>4831</v>
      </c>
      <c r="F499" t="s">
        <v>4832</v>
      </c>
      <c r="G499" t="s">
        <v>1867</v>
      </c>
      <c r="H499" t="s">
        <v>3085</v>
      </c>
      <c r="I499" t="s">
        <v>2246</v>
      </c>
      <c r="J499" t="s">
        <v>1740</v>
      </c>
      <c r="K499" t="s">
        <v>1027</v>
      </c>
      <c r="M499">
        <v>4</v>
      </c>
      <c r="N499">
        <v>6</v>
      </c>
      <c r="O499">
        <v>1.95</v>
      </c>
      <c r="P499" t="s">
        <v>1537</v>
      </c>
      <c r="Q499" t="s">
        <v>1538</v>
      </c>
      <c r="R499" t="s">
        <v>1883</v>
      </c>
      <c r="S499" t="s">
        <v>3309</v>
      </c>
      <c r="T499" t="s">
        <v>2785</v>
      </c>
      <c r="U499" t="s">
        <v>4833</v>
      </c>
      <c r="V499" t="b">
        <v>0</v>
      </c>
      <c r="W499" t="s">
        <v>1787</v>
      </c>
      <c r="X499" t="b">
        <v>1</v>
      </c>
      <c r="Y499">
        <v>3.9</v>
      </c>
      <c r="Z499" t="s">
        <v>4834</v>
      </c>
      <c r="AB499">
        <v>2</v>
      </c>
      <c r="AC499" t="s">
        <v>1746</v>
      </c>
      <c r="AE499" t="b">
        <v>1</v>
      </c>
      <c r="AF499" t="b">
        <v>0</v>
      </c>
      <c r="AI499" t="s">
        <v>1610</v>
      </c>
      <c r="AJ499">
        <v>2</v>
      </c>
      <c r="AK499" t="s">
        <v>50</v>
      </c>
      <c r="AL499" t="s">
        <v>1824</v>
      </c>
      <c r="AM499" t="s">
        <v>154</v>
      </c>
      <c r="AN499">
        <v>202132734</v>
      </c>
      <c r="AP499" t="b">
        <v>0</v>
      </c>
      <c r="AR499" t="s">
        <v>1791</v>
      </c>
      <c r="AS499" t="s">
        <v>1791</v>
      </c>
      <c r="AT499" t="b">
        <v>1</v>
      </c>
      <c r="AU499" t="b">
        <v>0</v>
      </c>
      <c r="AV499" t="b">
        <v>0</v>
      </c>
      <c r="AW499">
        <v>4141535.3232</v>
      </c>
      <c r="AX499">
        <v>48.806232043391098</v>
      </c>
      <c r="AY499">
        <v>2.0300000000000001E-3</v>
      </c>
      <c r="AZ499">
        <v>0</v>
      </c>
      <c r="BA499">
        <v>108112875</v>
      </c>
      <c r="BB499">
        <v>136300000</v>
      </c>
      <c r="BC499">
        <v>53963475</v>
      </c>
      <c r="BD499">
        <v>291920180.98369998</v>
      </c>
      <c r="BE499">
        <v>2200339436.6005998</v>
      </c>
      <c r="BF499">
        <v>482183655.98369998</v>
      </c>
      <c r="BG499">
        <v>0</v>
      </c>
      <c r="BH499">
        <v>0</v>
      </c>
      <c r="BI499">
        <v>0</v>
      </c>
      <c r="BJ499">
        <v>0</v>
      </c>
      <c r="BK499">
        <v>0</v>
      </c>
      <c r="BL499">
        <v>0</v>
      </c>
      <c r="BO499">
        <v>2045</v>
      </c>
      <c r="BP499" t="s">
        <v>1751</v>
      </c>
      <c r="BT499" t="s">
        <v>4835</v>
      </c>
      <c r="BU499" t="s">
        <v>1793</v>
      </c>
      <c r="BV499" t="s">
        <v>4836</v>
      </c>
      <c r="BW499" t="s">
        <v>4818</v>
      </c>
      <c r="BX499" t="s">
        <v>4819</v>
      </c>
      <c r="BY499" t="b">
        <v>0</v>
      </c>
      <c r="BZ499" t="s">
        <v>1553</v>
      </c>
      <c r="CA499" t="b">
        <v>0</v>
      </c>
      <c r="CB499" t="s">
        <v>1553</v>
      </c>
      <c r="CC499" t="b">
        <v>0</v>
      </c>
      <c r="CD499" t="s">
        <v>1553</v>
      </c>
      <c r="CE499" t="b">
        <v>1</v>
      </c>
      <c r="CF499" t="s">
        <v>4837</v>
      </c>
      <c r="CG499" t="b">
        <v>1</v>
      </c>
      <c r="CH499" t="s">
        <v>1553</v>
      </c>
      <c r="CI499" t="s">
        <v>1800</v>
      </c>
      <c r="CJ499" t="b">
        <v>0</v>
      </c>
      <c r="CK499" t="s">
        <v>1553</v>
      </c>
      <c r="CL499" t="s">
        <v>60</v>
      </c>
      <c r="CN499" t="b">
        <v>0</v>
      </c>
      <c r="CO499" t="s">
        <v>1778</v>
      </c>
      <c r="CP499" t="s">
        <v>4838</v>
      </c>
      <c r="CW499" t="s">
        <v>1538</v>
      </c>
      <c r="CX499" t="s">
        <v>1758</v>
      </c>
      <c r="CY499" t="s">
        <v>2250</v>
      </c>
      <c r="CZ499" t="b">
        <v>1</v>
      </c>
      <c r="DA499" t="s">
        <v>1760</v>
      </c>
      <c r="DB499" t="s">
        <v>1761</v>
      </c>
    </row>
    <row r="500" spans="1:106">
      <c r="D500" t="s">
        <v>461</v>
      </c>
      <c r="E500" t="s">
        <v>4839</v>
      </c>
      <c r="F500" t="s">
        <v>4840</v>
      </c>
      <c r="G500" t="s">
        <v>4841</v>
      </c>
      <c r="H500" t="s">
        <v>4187</v>
      </c>
      <c r="I500" t="s">
        <v>5</v>
      </c>
      <c r="J500" t="s">
        <v>1740</v>
      </c>
      <c r="K500" t="s">
        <v>462</v>
      </c>
      <c r="M500">
        <v>4</v>
      </c>
      <c r="N500">
        <v>6</v>
      </c>
      <c r="O500">
        <v>3.2</v>
      </c>
      <c r="P500" t="s">
        <v>1537</v>
      </c>
      <c r="Q500" t="s">
        <v>1547</v>
      </c>
      <c r="R500" t="s">
        <v>2061</v>
      </c>
      <c r="S500" t="s">
        <v>4724</v>
      </c>
      <c r="T500" t="s">
        <v>2209</v>
      </c>
      <c r="U500" t="s">
        <v>3309</v>
      </c>
      <c r="V500" t="b">
        <v>0</v>
      </c>
      <c r="W500" t="s">
        <v>3298</v>
      </c>
      <c r="X500" t="b">
        <v>0</v>
      </c>
      <c r="Y500">
        <v>6.4</v>
      </c>
      <c r="AB500">
        <v>1</v>
      </c>
      <c r="AC500" t="s">
        <v>1746</v>
      </c>
      <c r="AE500" t="b">
        <v>1</v>
      </c>
      <c r="AF500" t="b">
        <v>0</v>
      </c>
      <c r="AI500" t="s">
        <v>1610</v>
      </c>
      <c r="AJ500">
        <v>2</v>
      </c>
      <c r="AK500" t="s">
        <v>50</v>
      </c>
      <c r="AL500" t="s">
        <v>1869</v>
      </c>
      <c r="AM500" t="s">
        <v>89</v>
      </c>
      <c r="AN500">
        <v>175497567</v>
      </c>
      <c r="AP500" t="b">
        <v>0</v>
      </c>
      <c r="AR500" t="s">
        <v>1791</v>
      </c>
      <c r="AS500" t="s">
        <v>1791</v>
      </c>
      <c r="AT500" t="b">
        <v>1</v>
      </c>
      <c r="AU500" t="b">
        <v>0</v>
      </c>
      <c r="AV500" t="b">
        <v>0</v>
      </c>
      <c r="AW500">
        <v>4246494.2255999995</v>
      </c>
      <c r="AX500">
        <v>41.327635851242299</v>
      </c>
      <c r="AY500">
        <v>41.327635851242299</v>
      </c>
      <c r="AZ500">
        <v>0</v>
      </c>
      <c r="BA500">
        <v>104905668</v>
      </c>
      <c r="BB500">
        <v>1513595985.5</v>
      </c>
      <c r="BC500">
        <v>230443156.8407</v>
      </c>
      <c r="BD500">
        <v>811734310.04499996</v>
      </c>
      <c r="BE500">
        <v>2908220297.2488999</v>
      </c>
      <c r="BF500">
        <v>2555773452.3857002</v>
      </c>
      <c r="BG500">
        <v>0</v>
      </c>
      <c r="BH500">
        <v>724295404.64999998</v>
      </c>
      <c r="BI500">
        <v>88938794.261999995</v>
      </c>
      <c r="BJ500">
        <v>414963262.07630002</v>
      </c>
      <c r="BK500">
        <v>324664046.22359997</v>
      </c>
      <c r="BL500">
        <v>1228197460.9883001</v>
      </c>
      <c r="BO500">
        <v>2045</v>
      </c>
      <c r="BP500" t="s">
        <v>1751</v>
      </c>
      <c r="BT500" t="s">
        <v>4842</v>
      </c>
      <c r="BU500" t="s">
        <v>3300</v>
      </c>
      <c r="BV500" t="s">
        <v>4843</v>
      </c>
      <c r="BW500" t="s">
        <v>4818</v>
      </c>
      <c r="BX500" t="s">
        <v>4819</v>
      </c>
      <c r="BY500" t="b">
        <v>0</v>
      </c>
      <c r="BZ500" t="s">
        <v>1553</v>
      </c>
      <c r="CA500" t="b">
        <v>0</v>
      </c>
      <c r="CB500" t="s">
        <v>1553</v>
      </c>
      <c r="CC500" t="b">
        <v>0</v>
      </c>
      <c r="CD500" t="s">
        <v>1553</v>
      </c>
      <c r="CE500" t="b">
        <v>0</v>
      </c>
      <c r="CF500" t="s">
        <v>1553</v>
      </c>
      <c r="CG500" t="b">
        <v>0</v>
      </c>
      <c r="CH500" t="s">
        <v>1553</v>
      </c>
      <c r="CI500" t="s">
        <v>1553</v>
      </c>
      <c r="CJ500" t="b">
        <v>0</v>
      </c>
      <c r="CK500" t="s">
        <v>1553</v>
      </c>
      <c r="CL500" t="s">
        <v>60</v>
      </c>
      <c r="CN500" t="b">
        <v>0</v>
      </c>
      <c r="CO500" t="s">
        <v>1801</v>
      </c>
      <c r="CW500" t="s">
        <v>1547</v>
      </c>
      <c r="CX500" t="s">
        <v>1758</v>
      </c>
      <c r="CY500" t="s">
        <v>1759</v>
      </c>
      <c r="CZ500" t="b">
        <v>0</v>
      </c>
      <c r="DA500" t="s">
        <v>1760</v>
      </c>
      <c r="DB500" t="s">
        <v>1761</v>
      </c>
    </row>
    <row r="501" spans="1:106">
      <c r="D501" t="s">
        <v>334</v>
      </c>
      <c r="E501" t="s">
        <v>4844</v>
      </c>
      <c r="F501" t="s">
        <v>4845</v>
      </c>
      <c r="G501" t="s">
        <v>4846</v>
      </c>
      <c r="H501" t="s">
        <v>4847</v>
      </c>
      <c r="I501" t="s">
        <v>1807</v>
      </c>
      <c r="J501" t="s">
        <v>1740</v>
      </c>
      <c r="K501" t="s">
        <v>48</v>
      </c>
      <c r="M501">
        <v>0</v>
      </c>
      <c r="N501">
        <v>4</v>
      </c>
      <c r="O501">
        <v>1.2</v>
      </c>
      <c r="P501" t="s">
        <v>1540</v>
      </c>
      <c r="Q501" t="s">
        <v>1537</v>
      </c>
      <c r="S501" t="s">
        <v>1742</v>
      </c>
      <c r="U501" t="s">
        <v>1769</v>
      </c>
      <c r="V501" t="b">
        <v>0</v>
      </c>
      <c r="W501" t="s">
        <v>1821</v>
      </c>
      <c r="X501" t="b">
        <v>0</v>
      </c>
      <c r="Y501">
        <v>4.8</v>
      </c>
      <c r="AB501">
        <v>2</v>
      </c>
      <c r="AC501" t="s">
        <v>1746</v>
      </c>
      <c r="AE501" t="b">
        <v>1</v>
      </c>
      <c r="AF501" t="b">
        <v>0</v>
      </c>
      <c r="AI501" t="s">
        <v>1610</v>
      </c>
      <c r="AJ501">
        <v>3</v>
      </c>
      <c r="AK501" t="s">
        <v>50</v>
      </c>
      <c r="AL501" t="s">
        <v>1748</v>
      </c>
      <c r="AM501" t="s">
        <v>49</v>
      </c>
      <c r="AN501">
        <v>41476669.276699997</v>
      </c>
      <c r="AP501" t="b">
        <v>0</v>
      </c>
      <c r="AQ501" t="s">
        <v>4848</v>
      </c>
      <c r="AR501" t="s">
        <v>1791</v>
      </c>
      <c r="AS501" t="s">
        <v>1791</v>
      </c>
      <c r="AT501" t="b">
        <v>1</v>
      </c>
      <c r="AU501" t="b">
        <v>0</v>
      </c>
      <c r="AV501" t="b">
        <v>0</v>
      </c>
      <c r="AW501">
        <v>0</v>
      </c>
      <c r="AY501">
        <v>999999.99</v>
      </c>
      <c r="AZ501">
        <v>0</v>
      </c>
      <c r="BA501">
        <v>21546321.702199999</v>
      </c>
      <c r="BB501">
        <v>136300000</v>
      </c>
      <c r="BC501">
        <v>53963475</v>
      </c>
      <c r="BD501">
        <v>313466502.68589997</v>
      </c>
      <c r="BE501">
        <v>2200339436.6005998</v>
      </c>
      <c r="BF501">
        <v>503729977.68589997</v>
      </c>
      <c r="BG501">
        <v>0</v>
      </c>
      <c r="BH501">
        <v>0</v>
      </c>
      <c r="BI501">
        <v>0</v>
      </c>
      <c r="BJ501">
        <v>0</v>
      </c>
      <c r="BK501">
        <v>0</v>
      </c>
      <c r="BL501">
        <v>0</v>
      </c>
      <c r="BO501">
        <v>2055</v>
      </c>
      <c r="BP501" t="s">
        <v>1751</v>
      </c>
      <c r="BT501" t="s">
        <v>4849</v>
      </c>
      <c r="BU501" t="s">
        <v>1827</v>
      </c>
      <c r="BV501" t="s">
        <v>4850</v>
      </c>
      <c r="BW501" t="s">
        <v>1553</v>
      </c>
      <c r="BX501" t="s">
        <v>1553</v>
      </c>
      <c r="BY501" t="b">
        <v>1</v>
      </c>
      <c r="BZ501" t="s">
        <v>1553</v>
      </c>
      <c r="CA501" t="b">
        <v>0</v>
      </c>
      <c r="CB501" t="s">
        <v>1553</v>
      </c>
      <c r="CC501" t="b">
        <v>0</v>
      </c>
      <c r="CD501" t="s">
        <v>1553</v>
      </c>
      <c r="CE501" t="b">
        <v>0</v>
      </c>
      <c r="CF501" t="s">
        <v>1553</v>
      </c>
      <c r="CG501" t="b">
        <v>0</v>
      </c>
      <c r="CH501" t="s">
        <v>1553</v>
      </c>
      <c r="CI501" t="s">
        <v>1553</v>
      </c>
      <c r="CJ501" t="b">
        <v>0</v>
      </c>
      <c r="CK501" t="s">
        <v>1553</v>
      </c>
      <c r="CL501" t="s">
        <v>51</v>
      </c>
      <c r="CN501" t="b">
        <v>0</v>
      </c>
      <c r="CO501" t="s">
        <v>1553</v>
      </c>
      <c r="CP501" t="s">
        <v>4851</v>
      </c>
      <c r="CW501" t="s">
        <v>1537</v>
      </c>
      <c r="CX501" t="s">
        <v>49</v>
      </c>
      <c r="CY501" t="s">
        <v>1815</v>
      </c>
      <c r="CZ501" t="b">
        <v>0</v>
      </c>
      <c r="DA501" t="s">
        <v>1760</v>
      </c>
      <c r="DB501" t="s">
        <v>1761</v>
      </c>
    </row>
    <row r="502" spans="1:106">
      <c r="A502" t="s">
        <v>1762</v>
      </c>
      <c r="D502" t="s">
        <v>295</v>
      </c>
      <c r="E502" t="s">
        <v>4852</v>
      </c>
      <c r="F502" t="s">
        <v>4853</v>
      </c>
      <c r="G502" t="s">
        <v>4854</v>
      </c>
      <c r="H502" t="s">
        <v>1780</v>
      </c>
      <c r="I502" t="s">
        <v>1807</v>
      </c>
      <c r="J502" t="s">
        <v>1740</v>
      </c>
      <c r="K502" t="s">
        <v>48</v>
      </c>
      <c r="M502">
        <v>0</v>
      </c>
      <c r="N502">
        <v>6</v>
      </c>
      <c r="O502">
        <v>0.7</v>
      </c>
      <c r="P502" t="s">
        <v>1537</v>
      </c>
      <c r="Q502" t="s">
        <v>1537</v>
      </c>
      <c r="S502" t="s">
        <v>2951</v>
      </c>
      <c r="U502" t="s">
        <v>1901</v>
      </c>
      <c r="V502" t="b">
        <v>0</v>
      </c>
      <c r="W502" t="s">
        <v>1787</v>
      </c>
      <c r="X502" t="b">
        <v>0</v>
      </c>
      <c r="Y502">
        <v>4.2</v>
      </c>
      <c r="Z502" t="s">
        <v>4855</v>
      </c>
      <c r="AA502" t="s">
        <v>4856</v>
      </c>
      <c r="AB502">
        <v>2</v>
      </c>
      <c r="AC502" t="s">
        <v>1746</v>
      </c>
      <c r="AE502" t="b">
        <v>1</v>
      </c>
      <c r="AF502" t="b">
        <v>0</v>
      </c>
      <c r="AI502" t="s">
        <v>1610</v>
      </c>
      <c r="AJ502">
        <v>3</v>
      </c>
      <c r="AK502" t="s">
        <v>50</v>
      </c>
      <c r="AL502" t="s">
        <v>1748</v>
      </c>
      <c r="AM502" t="s">
        <v>49</v>
      </c>
      <c r="AN502">
        <v>91752060</v>
      </c>
      <c r="AP502" t="b">
        <v>0</v>
      </c>
      <c r="AQ502" t="s">
        <v>4857</v>
      </c>
      <c r="AR502" t="s">
        <v>1791</v>
      </c>
      <c r="AS502" t="s">
        <v>1791</v>
      </c>
      <c r="AT502" t="b">
        <v>1</v>
      </c>
      <c r="AU502" t="b">
        <v>0</v>
      </c>
      <c r="AV502" t="b">
        <v>0</v>
      </c>
      <c r="AW502">
        <v>0</v>
      </c>
      <c r="AY502">
        <v>2.0200000000000001E-3</v>
      </c>
      <c r="AZ502">
        <v>87724000</v>
      </c>
      <c r="BA502">
        <v>0</v>
      </c>
      <c r="BB502">
        <v>0</v>
      </c>
      <c r="BC502">
        <v>0</v>
      </c>
      <c r="BD502">
        <v>0</v>
      </c>
      <c r="BE502">
        <v>0</v>
      </c>
      <c r="BF502">
        <v>0</v>
      </c>
      <c r="BG502">
        <v>0</v>
      </c>
      <c r="BH502">
        <v>0</v>
      </c>
      <c r="BI502">
        <v>0</v>
      </c>
      <c r="BJ502">
        <v>0</v>
      </c>
      <c r="BK502">
        <v>0</v>
      </c>
      <c r="BL502">
        <v>0</v>
      </c>
      <c r="BO502">
        <v>2035</v>
      </c>
      <c r="BP502" t="s">
        <v>1762</v>
      </c>
      <c r="BT502" t="s">
        <v>4858</v>
      </c>
      <c r="BU502" t="s">
        <v>1793</v>
      </c>
      <c r="BV502" t="s">
        <v>4859</v>
      </c>
      <c r="BW502" t="s">
        <v>3748</v>
      </c>
      <c r="BX502" t="s">
        <v>1553</v>
      </c>
      <c r="BY502" t="b">
        <v>0</v>
      </c>
      <c r="BZ502" t="s">
        <v>1553</v>
      </c>
      <c r="CA502" t="b">
        <v>0</v>
      </c>
      <c r="CB502" t="s">
        <v>1553</v>
      </c>
      <c r="CC502" t="b">
        <v>0</v>
      </c>
      <c r="CD502" t="s">
        <v>1553</v>
      </c>
      <c r="CE502" t="b">
        <v>0</v>
      </c>
      <c r="CF502" t="s">
        <v>1553</v>
      </c>
      <c r="CG502" t="b">
        <v>0</v>
      </c>
      <c r="CH502" t="s">
        <v>1553</v>
      </c>
      <c r="CI502" t="s">
        <v>1553</v>
      </c>
      <c r="CJ502" t="b">
        <v>0</v>
      </c>
      <c r="CK502" t="s">
        <v>1553</v>
      </c>
      <c r="CL502" t="s">
        <v>51</v>
      </c>
      <c r="CN502" t="b">
        <v>0</v>
      </c>
      <c r="CO502" t="s">
        <v>1553</v>
      </c>
      <c r="CP502" t="s">
        <v>4851</v>
      </c>
      <c r="CW502" t="s">
        <v>1537</v>
      </c>
      <c r="CX502" t="s">
        <v>49</v>
      </c>
      <c r="CY502" t="s">
        <v>1815</v>
      </c>
      <c r="CZ502" t="b">
        <v>1</v>
      </c>
      <c r="DA502" t="s">
        <v>1760</v>
      </c>
      <c r="DB502" t="s">
        <v>1761</v>
      </c>
    </row>
    <row r="503" spans="1:106">
      <c r="D503" t="s">
        <v>246</v>
      </c>
      <c r="E503" t="s">
        <v>4860</v>
      </c>
      <c r="F503" t="s">
        <v>247</v>
      </c>
      <c r="G503" t="s">
        <v>1942</v>
      </c>
      <c r="H503" t="s">
        <v>4489</v>
      </c>
      <c r="J503" t="s">
        <v>1740</v>
      </c>
      <c r="M503">
        <v>4</v>
      </c>
      <c r="N503">
        <v>6</v>
      </c>
      <c r="O503">
        <v>1.88</v>
      </c>
      <c r="P503" t="s">
        <v>1538</v>
      </c>
      <c r="Q503" t="s">
        <v>1538</v>
      </c>
      <c r="R503" t="s">
        <v>2870</v>
      </c>
      <c r="S503" t="s">
        <v>3764</v>
      </c>
      <c r="T503" t="s">
        <v>1820</v>
      </c>
      <c r="U503" t="s">
        <v>2899</v>
      </c>
      <c r="V503" t="b">
        <v>0</v>
      </c>
      <c r="W503" t="s">
        <v>3298</v>
      </c>
      <c r="X503" t="b">
        <v>0</v>
      </c>
      <c r="Y503">
        <v>3.76</v>
      </c>
      <c r="AB503">
        <v>2</v>
      </c>
      <c r="AC503" t="s">
        <v>1746</v>
      </c>
      <c r="AE503" t="b">
        <v>1</v>
      </c>
      <c r="AF503" t="b">
        <v>0</v>
      </c>
      <c r="AI503" t="s">
        <v>1611</v>
      </c>
      <c r="AJ503">
        <v>3</v>
      </c>
      <c r="AK503" t="s">
        <v>50</v>
      </c>
      <c r="AL503" t="s">
        <v>1748</v>
      </c>
      <c r="AM503" t="s">
        <v>89</v>
      </c>
      <c r="AN503">
        <v>148248790.80000001</v>
      </c>
      <c r="AP503" t="b">
        <v>0</v>
      </c>
      <c r="AR503" t="s">
        <v>1791</v>
      </c>
      <c r="AS503" t="s">
        <v>1791</v>
      </c>
      <c r="AT503" t="b">
        <v>1</v>
      </c>
      <c r="AU503" t="b">
        <v>0</v>
      </c>
      <c r="AV503" t="b">
        <v>0</v>
      </c>
      <c r="AW503">
        <v>15917.233200000001</v>
      </c>
      <c r="AX503">
        <v>9313.7286447496408</v>
      </c>
      <c r="AY503">
        <v>9313.7286447496408</v>
      </c>
      <c r="AZ503">
        <v>0</v>
      </c>
      <c r="BA503">
        <v>0</v>
      </c>
      <c r="BB503">
        <v>3866119867.8302999</v>
      </c>
      <c r="BC503">
        <v>1623741148.8436</v>
      </c>
      <c r="BD503">
        <v>1428248268.0669999</v>
      </c>
      <c r="BE503">
        <v>2946139892.3053999</v>
      </c>
      <c r="BF503">
        <v>6918109284.7409</v>
      </c>
      <c r="BG503">
        <v>0</v>
      </c>
      <c r="BH503">
        <v>724295404.64999998</v>
      </c>
      <c r="BI503">
        <v>2673911172.4672999</v>
      </c>
      <c r="BJ503">
        <v>2033133173.7550001</v>
      </c>
      <c r="BK503">
        <v>324664046.22359997</v>
      </c>
      <c r="BL503">
        <v>5431339750.8723001</v>
      </c>
      <c r="BO503">
        <v>2075</v>
      </c>
      <c r="BP503" t="s">
        <v>1854</v>
      </c>
      <c r="BT503" t="s">
        <v>4861</v>
      </c>
      <c r="BU503" t="s">
        <v>3300</v>
      </c>
      <c r="BV503" t="s">
        <v>4862</v>
      </c>
      <c r="BY503" t="b">
        <v>0</v>
      </c>
      <c r="CA503" t="b">
        <v>0</v>
      </c>
      <c r="CC503" t="b">
        <v>0</v>
      </c>
      <c r="CE503" t="b">
        <v>0</v>
      </c>
      <c r="CG503" t="b">
        <v>0</v>
      </c>
      <c r="CJ503" t="b">
        <v>0</v>
      </c>
      <c r="CL503" t="s">
        <v>51</v>
      </c>
      <c r="CN503" t="b">
        <v>0</v>
      </c>
      <c r="CO503" t="s">
        <v>1801</v>
      </c>
      <c r="CW503" t="s">
        <v>1538</v>
      </c>
      <c r="CX503" t="s">
        <v>1758</v>
      </c>
      <c r="CY503" t="s">
        <v>1815</v>
      </c>
      <c r="CZ503" t="b">
        <v>0</v>
      </c>
      <c r="DA503" t="s">
        <v>1760</v>
      </c>
      <c r="DB503" t="s">
        <v>1761</v>
      </c>
    </row>
    <row r="504" spans="1:106">
      <c r="A504" t="s">
        <v>1762</v>
      </c>
      <c r="D504" t="s">
        <v>580</v>
      </c>
      <c r="E504" t="s">
        <v>4863</v>
      </c>
      <c r="F504" t="s">
        <v>4864</v>
      </c>
      <c r="G504" t="s">
        <v>4865</v>
      </c>
      <c r="H504" t="s">
        <v>4409</v>
      </c>
      <c r="I504" t="s">
        <v>1835</v>
      </c>
      <c r="J504" t="s">
        <v>1740</v>
      </c>
      <c r="K504" t="s">
        <v>581</v>
      </c>
      <c r="M504">
        <v>0</v>
      </c>
      <c r="N504">
        <v>6</v>
      </c>
      <c r="O504">
        <v>10.8</v>
      </c>
      <c r="P504" t="s">
        <v>1540</v>
      </c>
      <c r="Q504" t="s">
        <v>1547</v>
      </c>
      <c r="S504" t="s">
        <v>4724</v>
      </c>
      <c r="U504" t="s">
        <v>2219</v>
      </c>
      <c r="V504" t="b">
        <v>0</v>
      </c>
      <c r="W504" t="s">
        <v>3298</v>
      </c>
      <c r="X504" t="b">
        <v>0</v>
      </c>
      <c r="Y504">
        <v>64.8</v>
      </c>
      <c r="Z504" t="s">
        <v>4866</v>
      </c>
      <c r="AA504" t="s">
        <v>4867</v>
      </c>
      <c r="AB504">
        <v>1</v>
      </c>
      <c r="AC504" t="s">
        <v>4752</v>
      </c>
      <c r="AE504" t="b">
        <v>1</v>
      </c>
      <c r="AF504" t="b">
        <v>0</v>
      </c>
      <c r="AI504" t="s">
        <v>1610</v>
      </c>
      <c r="AJ504">
        <v>1</v>
      </c>
      <c r="AK504" t="s">
        <v>50</v>
      </c>
      <c r="AL504" t="s">
        <v>2001</v>
      </c>
      <c r="AM504" t="s">
        <v>49</v>
      </c>
      <c r="AN504">
        <v>369608000</v>
      </c>
      <c r="AP504" t="b">
        <v>1</v>
      </c>
      <c r="AR504" t="s">
        <v>4806</v>
      </c>
      <c r="AS504" t="s">
        <v>4806</v>
      </c>
      <c r="AT504" t="b">
        <v>1</v>
      </c>
      <c r="AU504" t="b">
        <v>1</v>
      </c>
      <c r="AV504" t="b">
        <v>0</v>
      </c>
      <c r="AY504">
        <v>2.0200000000000001E-3</v>
      </c>
      <c r="AZ504">
        <v>0</v>
      </c>
      <c r="BA504">
        <v>333060000</v>
      </c>
      <c r="BB504">
        <v>469360000</v>
      </c>
      <c r="BC504">
        <v>53963475</v>
      </c>
      <c r="BD504">
        <v>313466502.68589997</v>
      </c>
      <c r="BE504">
        <v>2200339436.6005998</v>
      </c>
      <c r="BF504">
        <v>836789977.68589997</v>
      </c>
      <c r="BG504">
        <v>0</v>
      </c>
      <c r="BH504">
        <v>0</v>
      </c>
      <c r="BI504">
        <v>0</v>
      </c>
      <c r="BJ504">
        <v>0</v>
      </c>
      <c r="BK504">
        <v>0</v>
      </c>
      <c r="BL504">
        <v>0</v>
      </c>
      <c r="BO504">
        <v>2035</v>
      </c>
      <c r="BP504" t="s">
        <v>1762</v>
      </c>
      <c r="BT504" t="s">
        <v>4868</v>
      </c>
      <c r="BU504" t="s">
        <v>3300</v>
      </c>
      <c r="BV504" t="s">
        <v>4869</v>
      </c>
      <c r="BW504" t="s">
        <v>1553</v>
      </c>
      <c r="BX504" t="s">
        <v>1553</v>
      </c>
      <c r="BY504" t="b">
        <v>1</v>
      </c>
      <c r="BZ504" t="s">
        <v>4870</v>
      </c>
      <c r="CA504" t="b">
        <v>0</v>
      </c>
      <c r="CB504" t="s">
        <v>1553</v>
      </c>
      <c r="CC504" t="b">
        <v>0</v>
      </c>
      <c r="CD504" t="s">
        <v>1553</v>
      </c>
      <c r="CE504" t="b">
        <v>0</v>
      </c>
      <c r="CF504" t="s">
        <v>1553</v>
      </c>
      <c r="CG504" t="b">
        <v>0</v>
      </c>
      <c r="CH504" t="s">
        <v>1553</v>
      </c>
      <c r="CI504" t="s">
        <v>1553</v>
      </c>
      <c r="CJ504" t="b">
        <v>0</v>
      </c>
      <c r="CK504" t="s">
        <v>1553</v>
      </c>
      <c r="CL504" t="s">
        <v>60</v>
      </c>
      <c r="CN504" t="b">
        <v>0</v>
      </c>
      <c r="CO504" t="s">
        <v>1553</v>
      </c>
      <c r="CW504" t="s">
        <v>1547</v>
      </c>
      <c r="CX504" t="s">
        <v>49</v>
      </c>
      <c r="CY504" t="s">
        <v>1759</v>
      </c>
      <c r="CZ504" t="b">
        <v>1</v>
      </c>
      <c r="DA504" t="s">
        <v>1760</v>
      </c>
      <c r="DB504" t="s">
        <v>1761</v>
      </c>
    </row>
    <row r="505" spans="1:106">
      <c r="A505" t="s">
        <v>1802</v>
      </c>
      <c r="D505" t="s">
        <v>90</v>
      </c>
      <c r="E505" t="s">
        <v>4871</v>
      </c>
      <c r="F505" t="s">
        <v>1116</v>
      </c>
      <c r="G505" t="s">
        <v>2299</v>
      </c>
      <c r="H505" t="s">
        <v>4711</v>
      </c>
      <c r="I505" t="s">
        <v>1835</v>
      </c>
      <c r="J505" t="s">
        <v>1740</v>
      </c>
      <c r="K505" t="s">
        <v>91</v>
      </c>
      <c r="M505">
        <v>8</v>
      </c>
      <c r="N505">
        <v>10</v>
      </c>
      <c r="O505">
        <v>9.1999999999999993</v>
      </c>
      <c r="P505" t="s">
        <v>1547</v>
      </c>
      <c r="Q505" t="s">
        <v>1547</v>
      </c>
      <c r="R505" t="s">
        <v>4872</v>
      </c>
      <c r="S505" t="s">
        <v>4873</v>
      </c>
      <c r="T505" t="s">
        <v>3791</v>
      </c>
      <c r="U505" t="s">
        <v>4874</v>
      </c>
      <c r="V505" t="b">
        <v>0</v>
      </c>
      <c r="W505" t="s">
        <v>4875</v>
      </c>
      <c r="X505" t="b">
        <v>1</v>
      </c>
      <c r="Y505">
        <v>18.399999999999999</v>
      </c>
      <c r="Z505" t="s">
        <v>4876</v>
      </c>
      <c r="AB505">
        <v>1</v>
      </c>
      <c r="AC505" t="s">
        <v>4752</v>
      </c>
      <c r="AE505" t="b">
        <v>1</v>
      </c>
      <c r="AF505" t="b">
        <v>0</v>
      </c>
      <c r="AI505" t="s">
        <v>1626</v>
      </c>
      <c r="AJ505">
        <v>1</v>
      </c>
      <c r="AK505" t="s">
        <v>50</v>
      </c>
      <c r="AL505" t="s">
        <v>1824</v>
      </c>
      <c r="AM505" t="s">
        <v>89</v>
      </c>
      <c r="AN505">
        <v>579090000</v>
      </c>
      <c r="AP505" t="b">
        <v>1</v>
      </c>
      <c r="AR505" t="s">
        <v>4806</v>
      </c>
      <c r="AS505" t="s">
        <v>4806</v>
      </c>
      <c r="AT505" t="b">
        <v>1</v>
      </c>
      <c r="AU505" t="b">
        <v>0</v>
      </c>
      <c r="AV505" t="b">
        <v>0</v>
      </c>
      <c r="AW505">
        <v>0</v>
      </c>
      <c r="AY505">
        <v>2.0400000000000001E-3</v>
      </c>
      <c r="AZ505">
        <v>0</v>
      </c>
      <c r="BA505">
        <v>579090000</v>
      </c>
      <c r="BB505">
        <v>2954988127.3049998</v>
      </c>
      <c r="BC505">
        <v>1621395148.8436</v>
      </c>
      <c r="BD505">
        <v>1428248268.0669999</v>
      </c>
      <c r="BE505">
        <v>2939475699.8053002</v>
      </c>
      <c r="BF505">
        <v>6004631544.2156</v>
      </c>
      <c r="BG505">
        <v>0</v>
      </c>
      <c r="BH505">
        <v>724295404.64999998</v>
      </c>
      <c r="BI505">
        <v>752940132.41779995</v>
      </c>
      <c r="BJ505">
        <v>1725303496.3341</v>
      </c>
      <c r="BK505">
        <v>324664046.22359997</v>
      </c>
      <c r="BL505">
        <v>3202539033.4018998</v>
      </c>
      <c r="BO505">
        <v>2055</v>
      </c>
      <c r="BP505" t="s">
        <v>1802</v>
      </c>
      <c r="BT505" t="s">
        <v>4877</v>
      </c>
      <c r="BU505" t="s">
        <v>4878</v>
      </c>
      <c r="BV505" t="s">
        <v>4879</v>
      </c>
      <c r="BW505" t="s">
        <v>1553</v>
      </c>
      <c r="BX505" t="s">
        <v>1553</v>
      </c>
      <c r="BY505" t="b">
        <v>1</v>
      </c>
      <c r="BZ505" t="s">
        <v>1553</v>
      </c>
      <c r="CA505" t="b">
        <v>0</v>
      </c>
      <c r="CB505" t="s">
        <v>1553</v>
      </c>
      <c r="CC505" t="b">
        <v>0</v>
      </c>
      <c r="CD505" t="s">
        <v>1553</v>
      </c>
      <c r="CE505" t="b">
        <v>0</v>
      </c>
      <c r="CF505" t="s">
        <v>1553</v>
      </c>
      <c r="CG505" t="b">
        <v>0</v>
      </c>
      <c r="CH505" t="s">
        <v>1553</v>
      </c>
      <c r="CI505" t="s">
        <v>1553</v>
      </c>
      <c r="CJ505" t="b">
        <v>0</v>
      </c>
      <c r="CK505" t="s">
        <v>1553</v>
      </c>
      <c r="CL505" t="s">
        <v>60</v>
      </c>
      <c r="CN505" t="b">
        <v>0</v>
      </c>
      <c r="CO505" t="s">
        <v>1801</v>
      </c>
      <c r="CW505" t="s">
        <v>1547</v>
      </c>
      <c r="CX505" t="s">
        <v>1758</v>
      </c>
      <c r="CY505" t="s">
        <v>1759</v>
      </c>
      <c r="CZ505" t="b">
        <v>0</v>
      </c>
      <c r="DA505" t="s">
        <v>1760</v>
      </c>
      <c r="DB505" t="s">
        <v>1761</v>
      </c>
    </row>
    <row r="506" spans="1:106">
      <c r="A506" t="s">
        <v>1802</v>
      </c>
      <c r="D506" t="s">
        <v>848</v>
      </c>
      <c r="E506" t="s">
        <v>4880</v>
      </c>
      <c r="F506" t="s">
        <v>1116</v>
      </c>
      <c r="G506" t="s">
        <v>4711</v>
      </c>
      <c r="H506" t="s">
        <v>4881</v>
      </c>
      <c r="I506" t="s">
        <v>1835</v>
      </c>
      <c r="J506" t="s">
        <v>1740</v>
      </c>
      <c r="K506" t="s">
        <v>849</v>
      </c>
      <c r="M506">
        <v>8</v>
      </c>
      <c r="N506">
        <v>10</v>
      </c>
      <c r="O506">
        <v>21.29</v>
      </c>
      <c r="P506" t="s">
        <v>1547</v>
      </c>
      <c r="Q506" t="s">
        <v>1547</v>
      </c>
      <c r="R506" t="s">
        <v>4882</v>
      </c>
      <c r="S506" t="s">
        <v>4883</v>
      </c>
      <c r="T506" t="s">
        <v>4884</v>
      </c>
      <c r="U506" t="s">
        <v>4885</v>
      </c>
      <c r="V506" t="b">
        <v>0</v>
      </c>
      <c r="W506" t="s">
        <v>4875</v>
      </c>
      <c r="X506" t="b">
        <v>1</v>
      </c>
      <c r="Y506">
        <v>42.58</v>
      </c>
      <c r="AB506">
        <v>1</v>
      </c>
      <c r="AC506" t="s">
        <v>4752</v>
      </c>
      <c r="AE506" t="b">
        <v>1</v>
      </c>
      <c r="AF506" t="b">
        <v>0</v>
      </c>
      <c r="AI506" t="s">
        <v>1611</v>
      </c>
      <c r="AJ506">
        <v>1</v>
      </c>
      <c r="AK506" t="s">
        <v>50</v>
      </c>
      <c r="AL506" t="s">
        <v>1748</v>
      </c>
      <c r="AM506" t="s">
        <v>89</v>
      </c>
      <c r="AN506">
        <v>211274569</v>
      </c>
      <c r="AP506" t="b">
        <v>0</v>
      </c>
      <c r="AR506" t="s">
        <v>4806</v>
      </c>
      <c r="AS506" t="s">
        <v>4806</v>
      </c>
      <c r="AT506" t="b">
        <v>1</v>
      </c>
      <c r="AU506" t="b">
        <v>0</v>
      </c>
      <c r="AV506" t="b">
        <v>0</v>
      </c>
      <c r="AW506">
        <v>0</v>
      </c>
      <c r="AY506">
        <v>2.0400000000000001E-3</v>
      </c>
      <c r="AZ506">
        <v>0</v>
      </c>
      <c r="BA506">
        <v>211274569</v>
      </c>
      <c r="BB506">
        <v>680634569</v>
      </c>
      <c r="BC506">
        <v>53963475</v>
      </c>
      <c r="BD506">
        <v>313466502.68589997</v>
      </c>
      <c r="BE506">
        <v>2200339436.6005998</v>
      </c>
      <c r="BF506">
        <v>1048064546.6859</v>
      </c>
      <c r="BG506">
        <v>0</v>
      </c>
      <c r="BH506">
        <v>0</v>
      </c>
      <c r="BI506">
        <v>0</v>
      </c>
      <c r="BJ506">
        <v>0</v>
      </c>
      <c r="BK506">
        <v>0</v>
      </c>
      <c r="BL506">
        <v>0</v>
      </c>
      <c r="BO506">
        <v>2055</v>
      </c>
      <c r="BP506" t="s">
        <v>1802</v>
      </c>
      <c r="BT506" t="s">
        <v>4886</v>
      </c>
      <c r="BU506" t="s">
        <v>4878</v>
      </c>
      <c r="BV506" t="s">
        <v>4887</v>
      </c>
      <c r="BW506" t="s">
        <v>1553</v>
      </c>
      <c r="BX506" t="s">
        <v>1553</v>
      </c>
      <c r="BY506" t="b">
        <v>0</v>
      </c>
      <c r="BZ506" t="s">
        <v>1553</v>
      </c>
      <c r="CA506" t="b">
        <v>0</v>
      </c>
      <c r="CB506" t="s">
        <v>1553</v>
      </c>
      <c r="CC506" t="b">
        <v>0</v>
      </c>
      <c r="CD506" t="s">
        <v>1553</v>
      </c>
      <c r="CE506" t="b">
        <v>0</v>
      </c>
      <c r="CF506" t="s">
        <v>1553</v>
      </c>
      <c r="CG506" t="b">
        <v>0</v>
      </c>
      <c r="CH506" t="s">
        <v>1553</v>
      </c>
      <c r="CI506" t="s">
        <v>1553</v>
      </c>
      <c r="CJ506" t="b">
        <v>0</v>
      </c>
      <c r="CK506" t="s">
        <v>1553</v>
      </c>
      <c r="CL506" t="s">
        <v>60</v>
      </c>
      <c r="CN506" t="b">
        <v>0</v>
      </c>
      <c r="CO506" t="s">
        <v>1801</v>
      </c>
      <c r="CW506" t="s">
        <v>1547</v>
      </c>
      <c r="CX506" t="s">
        <v>1758</v>
      </c>
      <c r="CY506" t="s">
        <v>1759</v>
      </c>
      <c r="CZ506" t="b">
        <v>0</v>
      </c>
      <c r="DA506" t="s">
        <v>1760</v>
      </c>
      <c r="DB506" t="s">
        <v>1761</v>
      </c>
    </row>
    <row r="507" spans="1:106">
      <c r="D507" t="s">
        <v>1115</v>
      </c>
      <c r="E507" t="s">
        <v>4888</v>
      </c>
      <c r="F507" t="s">
        <v>1116</v>
      </c>
      <c r="G507" t="s">
        <v>4881</v>
      </c>
      <c r="H507" t="s">
        <v>4889</v>
      </c>
      <c r="I507" t="s">
        <v>1835</v>
      </c>
      <c r="J507" t="s">
        <v>1740</v>
      </c>
      <c r="M507">
        <v>8</v>
      </c>
      <c r="N507">
        <v>10</v>
      </c>
      <c r="O507">
        <v>2.88</v>
      </c>
      <c r="P507" t="s">
        <v>1547</v>
      </c>
      <c r="Q507" t="s">
        <v>1547</v>
      </c>
      <c r="R507" t="s">
        <v>2870</v>
      </c>
      <c r="S507" t="s">
        <v>4890</v>
      </c>
      <c r="T507" t="s">
        <v>2950</v>
      </c>
      <c r="U507" t="s">
        <v>3100</v>
      </c>
      <c r="V507" t="b">
        <v>0</v>
      </c>
      <c r="W507" t="s">
        <v>4875</v>
      </c>
      <c r="X507" t="b">
        <v>1</v>
      </c>
      <c r="Y507">
        <v>5.76</v>
      </c>
      <c r="AB507">
        <v>1</v>
      </c>
      <c r="AC507" t="s">
        <v>4752</v>
      </c>
      <c r="AE507" t="b">
        <v>1</v>
      </c>
      <c r="AF507" t="b">
        <v>0</v>
      </c>
      <c r="AI507" t="s">
        <v>1611</v>
      </c>
      <c r="AJ507">
        <v>1</v>
      </c>
      <c r="AK507" t="s">
        <v>138</v>
      </c>
      <c r="AM507" t="s">
        <v>89</v>
      </c>
      <c r="AN507">
        <v>20462870</v>
      </c>
      <c r="AP507" t="b">
        <v>0</v>
      </c>
      <c r="AR507" t="s">
        <v>4806</v>
      </c>
      <c r="AS507" t="s">
        <v>4806</v>
      </c>
      <c r="AT507" t="b">
        <v>1</v>
      </c>
      <c r="AU507" t="b">
        <v>0</v>
      </c>
      <c r="AV507" t="b">
        <v>0</v>
      </c>
      <c r="AW507">
        <v>0</v>
      </c>
      <c r="AY507">
        <v>999999.99</v>
      </c>
      <c r="AZ507">
        <v>0</v>
      </c>
      <c r="BA507">
        <v>20462870</v>
      </c>
      <c r="BB507">
        <v>701097439</v>
      </c>
      <c r="BC507">
        <v>53963475</v>
      </c>
      <c r="BD507">
        <v>313466502.68589997</v>
      </c>
      <c r="BE507">
        <v>2200339436.6005998</v>
      </c>
      <c r="BF507">
        <v>1068527416.6859</v>
      </c>
      <c r="BG507">
        <v>0</v>
      </c>
      <c r="BH507">
        <v>0</v>
      </c>
      <c r="BI507">
        <v>0</v>
      </c>
      <c r="BJ507">
        <v>0</v>
      </c>
      <c r="BK507">
        <v>0</v>
      </c>
      <c r="BL507">
        <v>0</v>
      </c>
      <c r="BO507">
        <v>2055</v>
      </c>
      <c r="BP507" t="s">
        <v>1751</v>
      </c>
      <c r="BT507" t="s">
        <v>4891</v>
      </c>
      <c r="BU507" t="s">
        <v>4878</v>
      </c>
      <c r="BV507" t="s">
        <v>4892</v>
      </c>
      <c r="BY507" t="b">
        <v>0</v>
      </c>
      <c r="CA507" t="b">
        <v>0</v>
      </c>
      <c r="CC507" t="b">
        <v>0</v>
      </c>
      <c r="CE507" t="b">
        <v>0</v>
      </c>
      <c r="CG507" t="b">
        <v>0</v>
      </c>
      <c r="CJ507" t="b">
        <v>0</v>
      </c>
      <c r="CL507" t="s">
        <v>60</v>
      </c>
      <c r="CN507" t="b">
        <v>0</v>
      </c>
      <c r="CO507" t="s">
        <v>1801</v>
      </c>
      <c r="CW507" t="s">
        <v>1547</v>
      </c>
      <c r="CX507" t="s">
        <v>1758</v>
      </c>
      <c r="CY507" t="s">
        <v>1759</v>
      </c>
      <c r="CZ507" t="b">
        <v>0</v>
      </c>
      <c r="DA507" t="s">
        <v>1760</v>
      </c>
      <c r="DB507" t="s">
        <v>1761</v>
      </c>
    </row>
    <row r="508" spans="1:106">
      <c r="A508" t="s">
        <v>1802</v>
      </c>
      <c r="D508" t="s">
        <v>895</v>
      </c>
      <c r="E508" t="s">
        <v>4893</v>
      </c>
      <c r="F508" t="s">
        <v>4894</v>
      </c>
      <c r="G508" t="s">
        <v>2245</v>
      </c>
      <c r="H508" t="s">
        <v>4895</v>
      </c>
      <c r="I508" t="s">
        <v>1835</v>
      </c>
      <c r="J508" t="s">
        <v>1740</v>
      </c>
      <c r="K508" t="s">
        <v>896</v>
      </c>
      <c r="M508">
        <v>6</v>
      </c>
      <c r="N508">
        <v>8</v>
      </c>
      <c r="O508">
        <v>25.82</v>
      </c>
      <c r="P508" t="s">
        <v>1547</v>
      </c>
      <c r="Q508" t="s">
        <v>1547</v>
      </c>
      <c r="R508" t="s">
        <v>4896</v>
      </c>
      <c r="S508" t="s">
        <v>4897</v>
      </c>
      <c r="T508" t="s">
        <v>4734</v>
      </c>
      <c r="U508" t="s">
        <v>4898</v>
      </c>
      <c r="V508" t="b">
        <v>0</v>
      </c>
      <c r="W508" t="s">
        <v>4899</v>
      </c>
      <c r="X508" t="b">
        <v>1</v>
      </c>
      <c r="Y508">
        <v>51.64</v>
      </c>
      <c r="AB508">
        <v>1</v>
      </c>
      <c r="AC508" t="s">
        <v>4752</v>
      </c>
      <c r="AE508" t="b">
        <v>1</v>
      </c>
      <c r="AF508" t="b">
        <v>0</v>
      </c>
      <c r="AI508" t="s">
        <v>1611</v>
      </c>
      <c r="AJ508">
        <v>1</v>
      </c>
      <c r="AK508" t="s">
        <v>50</v>
      </c>
      <c r="AL508" t="s">
        <v>1748</v>
      </c>
      <c r="AM508" t="s">
        <v>89</v>
      </c>
      <c r="AN508">
        <v>538539038</v>
      </c>
      <c r="AP508" t="b">
        <v>1</v>
      </c>
      <c r="AQ508" t="s">
        <v>4900</v>
      </c>
      <c r="AR508" t="s">
        <v>4806</v>
      </c>
      <c r="AS508" t="s">
        <v>4806</v>
      </c>
      <c r="AT508" t="b">
        <v>1</v>
      </c>
      <c r="AU508" t="b">
        <v>0</v>
      </c>
      <c r="AV508" t="b">
        <v>0</v>
      </c>
      <c r="AW508">
        <v>0</v>
      </c>
      <c r="AY508">
        <v>2.0400000000000001E-3</v>
      </c>
      <c r="AZ508">
        <v>0</v>
      </c>
      <c r="BA508">
        <v>0</v>
      </c>
      <c r="BB508">
        <v>1285590317.5</v>
      </c>
      <c r="BC508">
        <v>53963475</v>
      </c>
      <c r="BD508">
        <v>313466502.68589997</v>
      </c>
      <c r="BE508">
        <v>2874011776.6861</v>
      </c>
      <c r="BF508">
        <v>1653020295.1859</v>
      </c>
      <c r="BG508">
        <v>538539038.39999998</v>
      </c>
      <c r="BH508">
        <v>538539038.39999998</v>
      </c>
      <c r="BI508">
        <v>88938794.261999995</v>
      </c>
      <c r="BJ508">
        <v>212599625.45230001</v>
      </c>
      <c r="BK508">
        <v>244093954.65509999</v>
      </c>
      <c r="BL508">
        <v>840077458.11430001</v>
      </c>
      <c r="BO508">
        <v>2055</v>
      </c>
      <c r="BP508" t="s">
        <v>1802</v>
      </c>
      <c r="BT508" t="s">
        <v>4901</v>
      </c>
      <c r="BU508" t="s">
        <v>4902</v>
      </c>
      <c r="BV508" t="s">
        <v>4903</v>
      </c>
      <c r="BW508" t="s">
        <v>1553</v>
      </c>
      <c r="BX508" t="s">
        <v>1553</v>
      </c>
      <c r="BY508" t="b">
        <v>1</v>
      </c>
      <c r="BZ508" t="s">
        <v>1553</v>
      </c>
      <c r="CA508" t="b">
        <v>0</v>
      </c>
      <c r="CB508" t="s">
        <v>1553</v>
      </c>
      <c r="CC508" t="b">
        <v>0</v>
      </c>
      <c r="CD508" t="s">
        <v>1553</v>
      </c>
      <c r="CE508" t="b">
        <v>0</v>
      </c>
      <c r="CF508" t="s">
        <v>1553</v>
      </c>
      <c r="CG508" t="b">
        <v>0</v>
      </c>
      <c r="CH508" t="s">
        <v>1553</v>
      </c>
      <c r="CI508" t="s">
        <v>1553</v>
      </c>
      <c r="CJ508" t="b">
        <v>0</v>
      </c>
      <c r="CK508" t="s">
        <v>1553</v>
      </c>
      <c r="CL508" t="s">
        <v>60</v>
      </c>
      <c r="CN508" t="b">
        <v>0</v>
      </c>
      <c r="CO508" t="s">
        <v>1801</v>
      </c>
      <c r="CW508" t="s">
        <v>1547</v>
      </c>
      <c r="CX508" t="s">
        <v>1758</v>
      </c>
      <c r="CY508" t="s">
        <v>1759</v>
      </c>
      <c r="CZ508" t="b">
        <v>0</v>
      </c>
      <c r="DA508" t="s">
        <v>1760</v>
      </c>
      <c r="DB508" t="s">
        <v>1761</v>
      </c>
    </row>
    <row r="509" spans="1:106">
      <c r="A509" t="s">
        <v>1762</v>
      </c>
      <c r="B509" t="s">
        <v>1928</v>
      </c>
      <c r="D509" t="s">
        <v>157</v>
      </c>
      <c r="E509" t="s">
        <v>4904</v>
      </c>
      <c r="F509" t="s">
        <v>2245</v>
      </c>
      <c r="G509" t="s">
        <v>4710</v>
      </c>
      <c r="H509" t="s">
        <v>2111</v>
      </c>
      <c r="I509" t="s">
        <v>5</v>
      </c>
      <c r="J509" t="s">
        <v>1740</v>
      </c>
      <c r="K509" t="s">
        <v>158</v>
      </c>
      <c r="M509">
        <v>6</v>
      </c>
      <c r="N509">
        <v>10</v>
      </c>
      <c r="O509">
        <v>4.4000000000000004</v>
      </c>
      <c r="P509" t="s">
        <v>1547</v>
      </c>
      <c r="Q509" t="s">
        <v>1547</v>
      </c>
      <c r="R509" t="s">
        <v>4734</v>
      </c>
      <c r="S509" t="s">
        <v>4905</v>
      </c>
      <c r="T509" t="s">
        <v>4906</v>
      </c>
      <c r="U509" t="s">
        <v>4907</v>
      </c>
      <c r="V509" t="b">
        <v>0</v>
      </c>
      <c r="W509" t="s">
        <v>4786</v>
      </c>
      <c r="X509" t="b">
        <v>1</v>
      </c>
      <c r="Y509">
        <v>17.600000000000001</v>
      </c>
      <c r="Z509" t="s">
        <v>4908</v>
      </c>
      <c r="AA509" t="s">
        <v>2702</v>
      </c>
      <c r="AB509">
        <v>1</v>
      </c>
      <c r="AC509" t="s">
        <v>1746</v>
      </c>
      <c r="AE509" t="b">
        <v>1</v>
      </c>
      <c r="AF509" t="b">
        <v>0</v>
      </c>
      <c r="AI509" t="s">
        <v>1624</v>
      </c>
      <c r="AJ509">
        <v>1</v>
      </c>
      <c r="AK509" t="s">
        <v>50</v>
      </c>
      <c r="AL509" t="s">
        <v>1748</v>
      </c>
      <c r="AM509" t="s">
        <v>89</v>
      </c>
      <c r="AN509">
        <v>164400000</v>
      </c>
      <c r="AP509" t="b">
        <v>0</v>
      </c>
      <c r="AR509" t="s">
        <v>1791</v>
      </c>
      <c r="AS509" t="s">
        <v>1791</v>
      </c>
      <c r="AT509" t="b">
        <v>1</v>
      </c>
      <c r="AU509" t="b">
        <v>1</v>
      </c>
      <c r="AV509" t="b">
        <v>0</v>
      </c>
      <c r="AY509">
        <v>2.0200000000000001E-3</v>
      </c>
      <c r="AZ509">
        <v>63900000</v>
      </c>
      <c r="BA509">
        <v>0</v>
      </c>
      <c r="BB509">
        <v>0</v>
      </c>
      <c r="BC509">
        <v>0</v>
      </c>
      <c r="BD509">
        <v>0</v>
      </c>
      <c r="BE509">
        <v>0</v>
      </c>
      <c r="BF509">
        <v>0</v>
      </c>
      <c r="BG509">
        <v>0</v>
      </c>
      <c r="BH509">
        <v>0</v>
      </c>
      <c r="BI509">
        <v>0</v>
      </c>
      <c r="BJ509">
        <v>0</v>
      </c>
      <c r="BK509">
        <v>0</v>
      </c>
      <c r="BL509">
        <v>0</v>
      </c>
      <c r="BO509">
        <v>2035</v>
      </c>
      <c r="BP509" t="s">
        <v>1762</v>
      </c>
      <c r="BT509" t="s">
        <v>4909</v>
      </c>
      <c r="BU509" t="s">
        <v>4790</v>
      </c>
      <c r="BV509" t="s">
        <v>4910</v>
      </c>
      <c r="BW509" t="s">
        <v>1553</v>
      </c>
      <c r="BX509" t="s">
        <v>1553</v>
      </c>
      <c r="BY509" t="b">
        <v>1</v>
      </c>
      <c r="BZ509" t="s">
        <v>1553</v>
      </c>
      <c r="CA509" t="b">
        <v>0</v>
      </c>
      <c r="CB509" t="s">
        <v>1553</v>
      </c>
      <c r="CC509" t="b">
        <v>0</v>
      </c>
      <c r="CD509" t="s">
        <v>1553</v>
      </c>
      <c r="CE509" t="b">
        <v>0</v>
      </c>
      <c r="CF509" t="s">
        <v>1553</v>
      </c>
      <c r="CG509" t="b">
        <v>0</v>
      </c>
      <c r="CH509" t="s">
        <v>1553</v>
      </c>
      <c r="CI509" t="s">
        <v>1553</v>
      </c>
      <c r="CJ509" t="b">
        <v>0</v>
      </c>
      <c r="CK509" t="s">
        <v>1553</v>
      </c>
      <c r="CL509" t="s">
        <v>60</v>
      </c>
      <c r="CN509" t="b">
        <v>0</v>
      </c>
      <c r="CO509" t="s">
        <v>1801</v>
      </c>
      <c r="CW509" t="s">
        <v>1547</v>
      </c>
      <c r="CX509" t="s">
        <v>1758</v>
      </c>
      <c r="CY509" t="s">
        <v>1759</v>
      </c>
      <c r="CZ509" t="b">
        <v>1</v>
      </c>
      <c r="DA509" t="s">
        <v>1760</v>
      </c>
      <c r="DB509" t="s">
        <v>1761</v>
      </c>
    </row>
    <row r="510" spans="1:106">
      <c r="A510" t="s">
        <v>1751</v>
      </c>
      <c r="B510" t="s">
        <v>4911</v>
      </c>
      <c r="D510" t="s">
        <v>142</v>
      </c>
      <c r="E510" t="s">
        <v>4912</v>
      </c>
      <c r="F510" t="s">
        <v>143</v>
      </c>
      <c r="G510" t="s">
        <v>4913</v>
      </c>
      <c r="H510" t="s">
        <v>4913</v>
      </c>
      <c r="J510" t="s">
        <v>1740</v>
      </c>
      <c r="O510">
        <v>4</v>
      </c>
      <c r="P510" t="s">
        <v>68</v>
      </c>
      <c r="Q510" t="s">
        <v>68</v>
      </c>
      <c r="V510" t="b">
        <v>0</v>
      </c>
      <c r="X510" t="b">
        <v>1</v>
      </c>
      <c r="Z510" t="s">
        <v>4914</v>
      </c>
      <c r="AA510" t="s">
        <v>4915</v>
      </c>
      <c r="AB510">
        <v>1</v>
      </c>
      <c r="AC510" t="s">
        <v>1746</v>
      </c>
      <c r="AE510" t="b">
        <v>0</v>
      </c>
      <c r="AF510" t="b">
        <v>1</v>
      </c>
      <c r="AG510" t="s">
        <v>1841</v>
      </c>
      <c r="AI510" t="s">
        <v>1613</v>
      </c>
      <c r="AJ510">
        <v>1</v>
      </c>
      <c r="AK510" t="s">
        <v>50</v>
      </c>
      <c r="AL510" t="s">
        <v>1824</v>
      </c>
      <c r="AM510" t="s">
        <v>68</v>
      </c>
      <c r="AN510">
        <v>364896000</v>
      </c>
      <c r="AP510" t="b">
        <v>0</v>
      </c>
      <c r="AR510" t="s">
        <v>1791</v>
      </c>
      <c r="AS510" t="s">
        <v>1791</v>
      </c>
      <c r="AT510" t="b">
        <v>1</v>
      </c>
      <c r="AU510" t="b">
        <v>1</v>
      </c>
      <c r="AV510" t="b">
        <v>0</v>
      </c>
      <c r="AY510">
        <v>2.0300000000000001E-3</v>
      </c>
      <c r="AZ510">
        <v>0</v>
      </c>
      <c r="BA510">
        <v>152300000</v>
      </c>
      <c r="BB510">
        <v>701097439</v>
      </c>
      <c r="BC510">
        <v>53963475</v>
      </c>
      <c r="BD510">
        <v>313466502.68589997</v>
      </c>
      <c r="BE510">
        <v>2352639436.6005998</v>
      </c>
      <c r="BF510">
        <v>1068527416.6859</v>
      </c>
      <c r="BG510">
        <v>0</v>
      </c>
      <c r="BH510">
        <v>0</v>
      </c>
      <c r="BI510">
        <v>0</v>
      </c>
      <c r="BJ510">
        <v>0</v>
      </c>
      <c r="BK510">
        <v>0</v>
      </c>
      <c r="BL510">
        <v>0</v>
      </c>
      <c r="BO510">
        <v>2045</v>
      </c>
      <c r="BP510" t="s">
        <v>1751</v>
      </c>
      <c r="BT510" t="s">
        <v>4916</v>
      </c>
      <c r="BU510" t="s">
        <v>2324</v>
      </c>
      <c r="BV510" t="s">
        <v>4917</v>
      </c>
      <c r="BY510" t="b">
        <v>0</v>
      </c>
      <c r="CA510" t="b">
        <v>0</v>
      </c>
      <c r="CC510" t="b">
        <v>0</v>
      </c>
      <c r="CE510" t="b">
        <v>0</v>
      </c>
      <c r="CG510" t="b">
        <v>0</v>
      </c>
      <c r="CJ510" t="b">
        <v>0</v>
      </c>
      <c r="CL510" t="s">
        <v>60</v>
      </c>
      <c r="CN510" t="b">
        <v>0</v>
      </c>
      <c r="CO510" t="s">
        <v>1553</v>
      </c>
      <c r="CW510" t="s">
        <v>1879</v>
      </c>
      <c r="CX510" t="s">
        <v>1758</v>
      </c>
      <c r="CY510" t="s">
        <v>1815</v>
      </c>
      <c r="CZ510" t="b">
        <v>1</v>
      </c>
      <c r="DA510" t="s">
        <v>1760</v>
      </c>
    </row>
    <row r="511" spans="1:106">
      <c r="A511" t="s">
        <v>1762</v>
      </c>
      <c r="D511" t="s">
        <v>907</v>
      </c>
      <c r="E511" t="s">
        <v>4918</v>
      </c>
      <c r="F511" t="s">
        <v>4919</v>
      </c>
      <c r="G511" t="s">
        <v>3490</v>
      </c>
      <c r="H511" t="s">
        <v>4920</v>
      </c>
      <c r="I511" t="s">
        <v>5</v>
      </c>
      <c r="J511" t="s">
        <v>1740</v>
      </c>
      <c r="K511" t="s">
        <v>908</v>
      </c>
      <c r="M511">
        <v>6</v>
      </c>
      <c r="N511">
        <v>10</v>
      </c>
      <c r="O511">
        <v>4.4000000000000004</v>
      </c>
      <c r="P511" t="s">
        <v>1547</v>
      </c>
      <c r="Q511" t="s">
        <v>1547</v>
      </c>
      <c r="R511" t="s">
        <v>4921</v>
      </c>
      <c r="S511" t="s">
        <v>4922</v>
      </c>
      <c r="T511" t="s">
        <v>4923</v>
      </c>
      <c r="U511" t="s">
        <v>4924</v>
      </c>
      <c r="V511" t="b">
        <v>0</v>
      </c>
      <c r="W511" t="s">
        <v>4786</v>
      </c>
      <c r="X511" t="b">
        <v>0</v>
      </c>
      <c r="Y511">
        <v>17.600000000000001</v>
      </c>
      <c r="Z511" t="s">
        <v>4925</v>
      </c>
      <c r="AA511" t="s">
        <v>4926</v>
      </c>
      <c r="AB511">
        <v>1</v>
      </c>
      <c r="AC511" t="s">
        <v>1746</v>
      </c>
      <c r="AE511" t="b">
        <v>1</v>
      </c>
      <c r="AF511" t="b">
        <v>0</v>
      </c>
      <c r="AI511" t="s">
        <v>1614</v>
      </c>
      <c r="AJ511">
        <v>1</v>
      </c>
      <c r="AK511" t="s">
        <v>50</v>
      </c>
      <c r="AL511" t="s">
        <v>1963</v>
      </c>
      <c r="AM511" t="s">
        <v>89</v>
      </c>
      <c r="AN511">
        <v>195131775</v>
      </c>
      <c r="AP511" t="b">
        <v>0</v>
      </c>
      <c r="AR511" t="s">
        <v>1791</v>
      </c>
      <c r="AS511" t="s">
        <v>1791</v>
      </c>
      <c r="AT511" t="b">
        <v>1</v>
      </c>
      <c r="AU511" t="b">
        <v>1</v>
      </c>
      <c r="AV511" t="b">
        <v>0</v>
      </c>
      <c r="AY511">
        <v>2.0200000000000001E-3</v>
      </c>
      <c r="AZ511">
        <v>195131775</v>
      </c>
      <c r="BA511">
        <v>0</v>
      </c>
      <c r="BB511">
        <v>0</v>
      </c>
      <c r="BC511">
        <v>0</v>
      </c>
      <c r="BD511">
        <v>0</v>
      </c>
      <c r="BE511">
        <v>0</v>
      </c>
      <c r="BF511">
        <v>0</v>
      </c>
      <c r="BG511">
        <v>0</v>
      </c>
      <c r="BH511">
        <v>0</v>
      </c>
      <c r="BI511">
        <v>0</v>
      </c>
      <c r="BJ511">
        <v>0</v>
      </c>
      <c r="BK511">
        <v>0</v>
      </c>
      <c r="BL511">
        <v>0</v>
      </c>
      <c r="BO511">
        <v>2035</v>
      </c>
      <c r="BP511" t="s">
        <v>1762</v>
      </c>
      <c r="BT511" t="s">
        <v>4927</v>
      </c>
      <c r="BU511" t="s">
        <v>4790</v>
      </c>
      <c r="BV511" t="s">
        <v>4928</v>
      </c>
      <c r="BW511" t="s">
        <v>1553</v>
      </c>
      <c r="BX511" t="s">
        <v>1553</v>
      </c>
      <c r="BY511" t="b">
        <v>0</v>
      </c>
      <c r="BZ511" t="s">
        <v>1553</v>
      </c>
      <c r="CA511" t="b">
        <v>0</v>
      </c>
      <c r="CB511" t="s">
        <v>1553</v>
      </c>
      <c r="CC511" t="b">
        <v>0</v>
      </c>
      <c r="CD511" t="s">
        <v>1553</v>
      </c>
      <c r="CE511" t="b">
        <v>0</v>
      </c>
      <c r="CF511" t="s">
        <v>1553</v>
      </c>
      <c r="CG511" t="b">
        <v>0</v>
      </c>
      <c r="CH511" t="s">
        <v>1553</v>
      </c>
      <c r="CI511" t="s">
        <v>1553</v>
      </c>
      <c r="CJ511" t="b">
        <v>0</v>
      </c>
      <c r="CK511" t="s">
        <v>1553</v>
      </c>
      <c r="CL511" t="s">
        <v>60</v>
      </c>
      <c r="CN511" t="b">
        <v>0</v>
      </c>
      <c r="CO511" t="s">
        <v>1801</v>
      </c>
      <c r="CW511" t="s">
        <v>1547</v>
      </c>
      <c r="CX511" t="s">
        <v>1758</v>
      </c>
      <c r="CY511" t="s">
        <v>1759</v>
      </c>
      <c r="CZ511" t="b">
        <v>1</v>
      </c>
      <c r="DA511" t="s">
        <v>1760</v>
      </c>
      <c r="DB511" t="s">
        <v>1761</v>
      </c>
    </row>
    <row r="512" spans="1:106">
      <c r="A512" t="s">
        <v>1762</v>
      </c>
      <c r="D512" t="s">
        <v>1105</v>
      </c>
      <c r="E512" t="s">
        <v>4929</v>
      </c>
      <c r="F512" t="s">
        <v>4919</v>
      </c>
      <c r="G512" t="s">
        <v>4920</v>
      </c>
      <c r="H512" t="s">
        <v>2252</v>
      </c>
      <c r="I512" t="s">
        <v>5</v>
      </c>
      <c r="J512" t="s">
        <v>1740</v>
      </c>
      <c r="K512" t="s">
        <v>1106</v>
      </c>
      <c r="M512">
        <v>4</v>
      </c>
      <c r="N512">
        <v>8</v>
      </c>
      <c r="O512">
        <v>6.3</v>
      </c>
      <c r="P512" t="s">
        <v>1547</v>
      </c>
      <c r="Q512" t="s">
        <v>1547</v>
      </c>
      <c r="R512" t="s">
        <v>4135</v>
      </c>
      <c r="S512" t="s">
        <v>4930</v>
      </c>
      <c r="T512" t="s">
        <v>3328</v>
      </c>
      <c r="U512" t="s">
        <v>3776</v>
      </c>
      <c r="V512" t="b">
        <v>0</v>
      </c>
      <c r="W512" t="s">
        <v>3767</v>
      </c>
      <c r="X512" t="b">
        <v>0</v>
      </c>
      <c r="Y512">
        <v>25.2</v>
      </c>
      <c r="Z512" t="s">
        <v>4931</v>
      </c>
      <c r="AA512" t="s">
        <v>4932</v>
      </c>
      <c r="AB512">
        <v>1</v>
      </c>
      <c r="AC512" t="s">
        <v>1746</v>
      </c>
      <c r="AE512" t="b">
        <v>1</v>
      </c>
      <c r="AF512" t="b">
        <v>0</v>
      </c>
      <c r="AI512" t="s">
        <v>1623</v>
      </c>
      <c r="AJ512">
        <v>2</v>
      </c>
      <c r="AK512" t="s">
        <v>50</v>
      </c>
      <c r="AL512" t="s">
        <v>1963</v>
      </c>
      <c r="AM512" t="s">
        <v>89</v>
      </c>
      <c r="AN512">
        <v>279393224</v>
      </c>
      <c r="AP512" t="b">
        <v>0</v>
      </c>
      <c r="AR512" t="s">
        <v>1791</v>
      </c>
      <c r="AS512" t="s">
        <v>1791</v>
      </c>
      <c r="AT512" t="b">
        <v>1</v>
      </c>
      <c r="AU512" t="b">
        <v>1</v>
      </c>
      <c r="AV512" t="b">
        <v>0</v>
      </c>
      <c r="AY512">
        <v>2.0200000000000001E-3</v>
      </c>
      <c r="AZ512">
        <v>279393224</v>
      </c>
      <c r="BA512">
        <v>0</v>
      </c>
      <c r="BB512">
        <v>0</v>
      </c>
      <c r="BC512">
        <v>0</v>
      </c>
      <c r="BD512">
        <v>0</v>
      </c>
      <c r="BE512">
        <v>0</v>
      </c>
      <c r="BF512">
        <v>0</v>
      </c>
      <c r="BG512">
        <v>0</v>
      </c>
      <c r="BH512">
        <v>0</v>
      </c>
      <c r="BI512">
        <v>0</v>
      </c>
      <c r="BJ512">
        <v>0</v>
      </c>
      <c r="BK512">
        <v>0</v>
      </c>
      <c r="BL512">
        <v>0</v>
      </c>
      <c r="BO512">
        <v>2035</v>
      </c>
      <c r="BP512" t="s">
        <v>1762</v>
      </c>
      <c r="BT512" t="s">
        <v>4933</v>
      </c>
      <c r="BU512" t="s">
        <v>3769</v>
      </c>
      <c r="BV512" t="s">
        <v>4934</v>
      </c>
      <c r="BW512" t="s">
        <v>1553</v>
      </c>
      <c r="BX512" t="s">
        <v>1553</v>
      </c>
      <c r="BY512" t="b">
        <v>0</v>
      </c>
      <c r="BZ512" t="s">
        <v>1553</v>
      </c>
      <c r="CA512" t="b">
        <v>0</v>
      </c>
      <c r="CB512" t="s">
        <v>1553</v>
      </c>
      <c r="CC512" t="b">
        <v>0</v>
      </c>
      <c r="CD512" t="s">
        <v>1553</v>
      </c>
      <c r="CE512" t="b">
        <v>0</v>
      </c>
      <c r="CF512" t="s">
        <v>1553</v>
      </c>
      <c r="CG512" t="b">
        <v>0</v>
      </c>
      <c r="CH512" t="s">
        <v>1553</v>
      </c>
      <c r="CI512" t="s">
        <v>1553</v>
      </c>
      <c r="CJ512" t="b">
        <v>0</v>
      </c>
      <c r="CK512" t="s">
        <v>1553</v>
      </c>
      <c r="CL512" t="s">
        <v>60</v>
      </c>
      <c r="CN512" t="b">
        <v>0</v>
      </c>
      <c r="CO512" t="s">
        <v>1801</v>
      </c>
      <c r="CW512" t="s">
        <v>1547</v>
      </c>
      <c r="CX512" t="s">
        <v>1758</v>
      </c>
      <c r="CY512" t="s">
        <v>1759</v>
      </c>
      <c r="CZ512" t="b">
        <v>1</v>
      </c>
      <c r="DA512" t="s">
        <v>1760</v>
      </c>
      <c r="DB512" t="s">
        <v>1761</v>
      </c>
    </row>
    <row r="513" spans="1:107">
      <c r="A513" t="s">
        <v>1762</v>
      </c>
      <c r="D513" t="s">
        <v>1097</v>
      </c>
      <c r="E513" t="s">
        <v>4935</v>
      </c>
      <c r="F513" t="s">
        <v>4936</v>
      </c>
      <c r="G513" t="s">
        <v>4937</v>
      </c>
      <c r="H513" t="s">
        <v>4937</v>
      </c>
      <c r="I513" t="s">
        <v>2246</v>
      </c>
      <c r="J513" t="s">
        <v>1740</v>
      </c>
      <c r="K513" t="s">
        <v>1098</v>
      </c>
      <c r="O513">
        <v>1</v>
      </c>
      <c r="P513" t="s">
        <v>59</v>
      </c>
      <c r="Q513" t="s">
        <v>68</v>
      </c>
      <c r="V513" t="b">
        <v>0</v>
      </c>
      <c r="W513" t="s">
        <v>3298</v>
      </c>
      <c r="X513" t="b">
        <v>1</v>
      </c>
      <c r="Y513">
        <v>2</v>
      </c>
      <c r="Z513" t="s">
        <v>4938</v>
      </c>
      <c r="AA513" t="s">
        <v>4939</v>
      </c>
      <c r="AC513" t="s">
        <v>1746</v>
      </c>
      <c r="AE513" t="b">
        <v>0</v>
      </c>
      <c r="AF513" t="b">
        <v>0</v>
      </c>
      <c r="AI513" t="s">
        <v>1613</v>
      </c>
      <c r="AK513" t="s">
        <v>138</v>
      </c>
      <c r="AM513" t="s">
        <v>68</v>
      </c>
      <c r="AN513">
        <v>56532500</v>
      </c>
      <c r="AP513" t="b">
        <v>0</v>
      </c>
      <c r="AR513" t="s">
        <v>1791</v>
      </c>
      <c r="AS513" t="s">
        <v>1791</v>
      </c>
      <c r="AT513" t="b">
        <v>1</v>
      </c>
      <c r="AU513" t="b">
        <v>1</v>
      </c>
      <c r="AV513" t="b">
        <v>0</v>
      </c>
      <c r="AY513">
        <v>2.0200000000000001E-3</v>
      </c>
      <c r="AZ513">
        <v>56532500</v>
      </c>
      <c r="BA513">
        <v>0</v>
      </c>
      <c r="BB513">
        <v>0</v>
      </c>
      <c r="BC513">
        <v>0</v>
      </c>
      <c r="BD513">
        <v>0</v>
      </c>
      <c r="BE513">
        <v>0</v>
      </c>
      <c r="BF513">
        <v>0</v>
      </c>
      <c r="BG513">
        <v>0</v>
      </c>
      <c r="BH513">
        <v>0</v>
      </c>
      <c r="BI513">
        <v>0</v>
      </c>
      <c r="BJ513">
        <v>0</v>
      </c>
      <c r="BK513">
        <v>0</v>
      </c>
      <c r="BL513">
        <v>0</v>
      </c>
      <c r="BO513">
        <v>2035</v>
      </c>
      <c r="BP513" t="s">
        <v>1762</v>
      </c>
      <c r="BT513" t="s">
        <v>4940</v>
      </c>
      <c r="BU513" t="s">
        <v>3300</v>
      </c>
      <c r="BV513" t="s">
        <v>4941</v>
      </c>
      <c r="BX513" t="s">
        <v>4942</v>
      </c>
      <c r="BY513" t="b">
        <v>0</v>
      </c>
      <c r="CA513" t="b">
        <v>0</v>
      </c>
      <c r="CC513" t="b">
        <v>0</v>
      </c>
      <c r="CE513" t="b">
        <v>0</v>
      </c>
      <c r="CG513" t="b">
        <v>0</v>
      </c>
      <c r="CJ513" t="b">
        <v>0</v>
      </c>
      <c r="CL513" t="s">
        <v>60</v>
      </c>
      <c r="CN513" t="b">
        <v>0</v>
      </c>
      <c r="CO513" t="s">
        <v>1553</v>
      </c>
      <c r="CW513" t="s">
        <v>1879</v>
      </c>
      <c r="CX513" t="s">
        <v>1758</v>
      </c>
      <c r="CY513" t="s">
        <v>2250</v>
      </c>
      <c r="CZ513" t="b">
        <v>1</v>
      </c>
      <c r="DA513" t="s">
        <v>1760</v>
      </c>
      <c r="DB513" t="s">
        <v>1761</v>
      </c>
    </row>
    <row r="514" spans="1:107">
      <c r="A514" t="s">
        <v>1762</v>
      </c>
      <c r="D514" t="s">
        <v>969</v>
      </c>
      <c r="E514" t="s">
        <v>4943</v>
      </c>
      <c r="F514" t="s">
        <v>4944</v>
      </c>
      <c r="G514" t="s">
        <v>2252</v>
      </c>
      <c r="H514" t="s">
        <v>2252</v>
      </c>
      <c r="I514" t="s">
        <v>2246</v>
      </c>
      <c r="J514" t="s">
        <v>1740</v>
      </c>
      <c r="K514" t="s">
        <v>970</v>
      </c>
      <c r="O514">
        <v>1</v>
      </c>
      <c r="P514" t="s">
        <v>68</v>
      </c>
      <c r="Q514" t="s">
        <v>68</v>
      </c>
      <c r="R514" t="s">
        <v>1882</v>
      </c>
      <c r="S514" t="s">
        <v>1770</v>
      </c>
      <c r="T514" t="s">
        <v>2042</v>
      </c>
      <c r="U514" t="s">
        <v>1783</v>
      </c>
      <c r="V514" t="b">
        <v>0</v>
      </c>
      <c r="W514" t="s">
        <v>3298</v>
      </c>
      <c r="X514" t="b">
        <v>1</v>
      </c>
      <c r="Y514">
        <v>2</v>
      </c>
      <c r="Z514" t="s">
        <v>4938</v>
      </c>
      <c r="AA514" t="s">
        <v>4939</v>
      </c>
      <c r="AC514" t="s">
        <v>1746</v>
      </c>
      <c r="AE514" t="b">
        <v>0</v>
      </c>
      <c r="AF514" t="b">
        <v>1</v>
      </c>
      <c r="AG514" t="s">
        <v>1841</v>
      </c>
      <c r="AI514" t="s">
        <v>1613</v>
      </c>
      <c r="AK514" t="s">
        <v>138</v>
      </c>
      <c r="AM514" t="s">
        <v>68</v>
      </c>
      <c r="AN514">
        <v>56532500</v>
      </c>
      <c r="AP514" t="b">
        <v>0</v>
      </c>
      <c r="AR514" t="s">
        <v>1791</v>
      </c>
      <c r="AS514" t="s">
        <v>1791</v>
      </c>
      <c r="AT514" t="b">
        <v>1</v>
      </c>
      <c r="AU514" t="b">
        <v>1</v>
      </c>
      <c r="AV514" t="b">
        <v>0</v>
      </c>
      <c r="AY514">
        <v>2.0200000000000001E-3</v>
      </c>
      <c r="AZ514">
        <v>56532500</v>
      </c>
      <c r="BA514">
        <v>0</v>
      </c>
      <c r="BB514">
        <v>0</v>
      </c>
      <c r="BC514">
        <v>0</v>
      </c>
      <c r="BD514">
        <v>0</v>
      </c>
      <c r="BE514">
        <v>0</v>
      </c>
      <c r="BF514">
        <v>0</v>
      </c>
      <c r="BG514">
        <v>0</v>
      </c>
      <c r="BH514">
        <v>0</v>
      </c>
      <c r="BI514">
        <v>0</v>
      </c>
      <c r="BJ514">
        <v>0</v>
      </c>
      <c r="BK514">
        <v>0</v>
      </c>
      <c r="BL514">
        <v>0</v>
      </c>
      <c r="BO514">
        <v>2035</v>
      </c>
      <c r="BP514" t="s">
        <v>1762</v>
      </c>
      <c r="BT514" t="s">
        <v>4945</v>
      </c>
      <c r="BU514" t="s">
        <v>3300</v>
      </c>
      <c r="BV514" t="s">
        <v>4946</v>
      </c>
      <c r="BX514" t="s">
        <v>4942</v>
      </c>
      <c r="BY514" t="b">
        <v>0</v>
      </c>
      <c r="CA514" t="b">
        <v>0</v>
      </c>
      <c r="CC514" t="b">
        <v>0</v>
      </c>
      <c r="CE514" t="b">
        <v>0</v>
      </c>
      <c r="CG514" t="b">
        <v>0</v>
      </c>
      <c r="CJ514" t="b">
        <v>0</v>
      </c>
      <c r="CL514" t="s">
        <v>60</v>
      </c>
      <c r="CN514" t="b">
        <v>0</v>
      </c>
      <c r="CO514" t="s">
        <v>1553</v>
      </c>
      <c r="CP514" t="s">
        <v>1105</v>
      </c>
      <c r="CW514" t="s">
        <v>1879</v>
      </c>
      <c r="CX514" t="s">
        <v>1758</v>
      </c>
      <c r="CY514" t="s">
        <v>2250</v>
      </c>
      <c r="CZ514" t="b">
        <v>1</v>
      </c>
      <c r="DA514" t="s">
        <v>1760</v>
      </c>
      <c r="DB514" t="s">
        <v>1761</v>
      </c>
    </row>
    <row r="515" spans="1:107">
      <c r="B515" t="s">
        <v>4947</v>
      </c>
      <c r="D515" t="s">
        <v>1125</v>
      </c>
      <c r="E515" t="s">
        <v>4948</v>
      </c>
      <c r="F515" t="s">
        <v>4919</v>
      </c>
      <c r="G515" t="s">
        <v>2152</v>
      </c>
      <c r="H515" t="s">
        <v>2158</v>
      </c>
      <c r="I515" t="s">
        <v>1835</v>
      </c>
      <c r="J515" t="s">
        <v>1740</v>
      </c>
      <c r="K515" t="s">
        <v>1126</v>
      </c>
      <c r="M515">
        <v>4</v>
      </c>
      <c r="N515">
        <v>6</v>
      </c>
      <c r="O515">
        <v>6.78</v>
      </c>
      <c r="P515" t="s">
        <v>1547</v>
      </c>
      <c r="Q515" t="s">
        <v>1547</v>
      </c>
      <c r="R515" t="s">
        <v>4135</v>
      </c>
      <c r="S515" t="s">
        <v>4713</v>
      </c>
      <c r="T515" t="s">
        <v>2061</v>
      </c>
      <c r="U515" t="s">
        <v>4833</v>
      </c>
      <c r="V515" t="b">
        <v>0</v>
      </c>
      <c r="W515" t="s">
        <v>3298</v>
      </c>
      <c r="X515" t="b">
        <v>0</v>
      </c>
      <c r="Y515">
        <v>13.56</v>
      </c>
      <c r="AB515">
        <v>1</v>
      </c>
      <c r="AC515" t="s">
        <v>1746</v>
      </c>
      <c r="AE515" t="b">
        <v>1</v>
      </c>
      <c r="AF515" t="b">
        <v>0</v>
      </c>
      <c r="AI515" t="s">
        <v>1627</v>
      </c>
      <c r="AJ515">
        <v>1</v>
      </c>
      <c r="AK515" t="s">
        <v>138</v>
      </c>
      <c r="AM515" t="s">
        <v>89</v>
      </c>
      <c r="AN515">
        <v>293593495.80000001</v>
      </c>
      <c r="AP515" t="b">
        <v>0</v>
      </c>
      <c r="AR515" t="s">
        <v>1791</v>
      </c>
      <c r="AS515" t="s">
        <v>1791</v>
      </c>
      <c r="AT515" t="b">
        <v>1</v>
      </c>
      <c r="AU515" t="b">
        <v>0</v>
      </c>
      <c r="AV515" t="b">
        <v>0</v>
      </c>
      <c r="AW515">
        <v>15339554.9208</v>
      </c>
      <c r="AX515">
        <v>19.139635883561098</v>
      </c>
      <c r="AY515">
        <v>19.139635883561098</v>
      </c>
      <c r="AZ515">
        <v>0</v>
      </c>
      <c r="BA515">
        <v>141531526.94999999</v>
      </c>
      <c r="BB515">
        <v>1736532541.605</v>
      </c>
      <c r="BC515">
        <v>830808064.18379998</v>
      </c>
      <c r="BD515">
        <v>1426799388.8169</v>
      </c>
      <c r="BE515">
        <v>2939475699.8053002</v>
      </c>
      <c r="BF515">
        <v>3994139994.6057</v>
      </c>
      <c r="BG515">
        <v>0</v>
      </c>
      <c r="BH515">
        <v>724295404.64999998</v>
      </c>
      <c r="BI515">
        <v>88938794.261999995</v>
      </c>
      <c r="BJ515">
        <v>563718359.4109</v>
      </c>
      <c r="BK515">
        <v>324664046.22359997</v>
      </c>
      <c r="BL515">
        <v>1376952558.3229001</v>
      </c>
      <c r="BO515">
        <v>2045</v>
      </c>
      <c r="BP515" t="s">
        <v>1751</v>
      </c>
      <c r="BT515" t="s">
        <v>4949</v>
      </c>
      <c r="BU515" t="s">
        <v>3300</v>
      </c>
      <c r="BV515" t="s">
        <v>4950</v>
      </c>
      <c r="BW515" t="s">
        <v>1553</v>
      </c>
      <c r="BX515" t="s">
        <v>1553</v>
      </c>
      <c r="BY515" t="b">
        <v>0</v>
      </c>
      <c r="BZ515" t="s">
        <v>1553</v>
      </c>
      <c r="CA515" t="b">
        <v>0</v>
      </c>
      <c r="CB515" t="s">
        <v>1553</v>
      </c>
      <c r="CC515" t="b">
        <v>0</v>
      </c>
      <c r="CD515" t="s">
        <v>1553</v>
      </c>
      <c r="CE515" t="b">
        <v>0</v>
      </c>
      <c r="CF515" t="s">
        <v>1553</v>
      </c>
      <c r="CG515" t="b">
        <v>0</v>
      </c>
      <c r="CH515" t="s">
        <v>1553</v>
      </c>
      <c r="CI515" t="s">
        <v>1553</v>
      </c>
      <c r="CJ515" t="b">
        <v>0</v>
      </c>
      <c r="CK515" t="s">
        <v>1553</v>
      </c>
      <c r="CL515" t="s">
        <v>60</v>
      </c>
      <c r="CN515" t="b">
        <v>0</v>
      </c>
      <c r="CO515" t="s">
        <v>1801</v>
      </c>
      <c r="CW515" t="s">
        <v>1547</v>
      </c>
      <c r="CX515" t="s">
        <v>1758</v>
      </c>
      <c r="CY515" t="s">
        <v>1759</v>
      </c>
      <c r="CZ515" t="b">
        <v>0</v>
      </c>
      <c r="DA515" t="s">
        <v>1760</v>
      </c>
      <c r="DB515" t="s">
        <v>1761</v>
      </c>
    </row>
    <row r="516" spans="1:107">
      <c r="D516" t="s">
        <v>1109</v>
      </c>
      <c r="E516" t="s">
        <v>4951</v>
      </c>
      <c r="F516" t="s">
        <v>4919</v>
      </c>
      <c r="G516" t="s">
        <v>2158</v>
      </c>
      <c r="H516" t="s">
        <v>4952</v>
      </c>
      <c r="I516" t="s">
        <v>1835</v>
      </c>
      <c r="J516" t="s">
        <v>1740</v>
      </c>
      <c r="K516" t="s">
        <v>1110</v>
      </c>
      <c r="M516">
        <v>4</v>
      </c>
      <c r="N516">
        <v>6</v>
      </c>
      <c r="O516">
        <v>6.78</v>
      </c>
      <c r="P516" t="s">
        <v>1547</v>
      </c>
      <c r="Q516" t="s">
        <v>1547</v>
      </c>
      <c r="R516" t="s">
        <v>1786</v>
      </c>
      <c r="S516" t="s">
        <v>3492</v>
      </c>
      <c r="T516" t="s">
        <v>2061</v>
      </c>
      <c r="U516" t="s">
        <v>4953</v>
      </c>
      <c r="V516" t="b">
        <v>0</v>
      </c>
      <c r="W516" t="s">
        <v>3298</v>
      </c>
      <c r="X516" t="b">
        <v>0</v>
      </c>
      <c r="Y516">
        <v>13.56</v>
      </c>
      <c r="AB516">
        <v>1</v>
      </c>
      <c r="AC516" t="s">
        <v>1746</v>
      </c>
      <c r="AE516" t="b">
        <v>1</v>
      </c>
      <c r="AF516" t="b">
        <v>0</v>
      </c>
      <c r="AI516" t="s">
        <v>1627</v>
      </c>
      <c r="AJ516">
        <v>1</v>
      </c>
      <c r="AK516" t="s">
        <v>138</v>
      </c>
      <c r="AM516" t="s">
        <v>89</v>
      </c>
      <c r="AN516">
        <v>307195219.05599999</v>
      </c>
      <c r="AP516" t="b">
        <v>0</v>
      </c>
      <c r="AR516" t="s">
        <v>1791</v>
      </c>
      <c r="AS516" t="s">
        <v>1791</v>
      </c>
      <c r="AT516" t="b">
        <v>1</v>
      </c>
      <c r="AU516" t="b">
        <v>0</v>
      </c>
      <c r="AV516" t="b">
        <v>0</v>
      </c>
      <c r="AW516">
        <v>8844413.7342000008</v>
      </c>
      <c r="AX516">
        <v>34.733248385715299</v>
      </c>
      <c r="AY516">
        <v>34.733248385715299</v>
      </c>
      <c r="AZ516">
        <v>0</v>
      </c>
      <c r="BA516">
        <v>149259778.80000001</v>
      </c>
      <c r="BB516">
        <v>2375898127.3049998</v>
      </c>
      <c r="BC516">
        <v>1621395148.8436</v>
      </c>
      <c r="BD516">
        <v>1428248268.0669999</v>
      </c>
      <c r="BE516">
        <v>2939475699.8053002</v>
      </c>
      <c r="BF516">
        <v>5425541544.2156</v>
      </c>
      <c r="BG516">
        <v>0</v>
      </c>
      <c r="BH516">
        <v>724295404.64999998</v>
      </c>
      <c r="BI516">
        <v>752940132.41779995</v>
      </c>
      <c r="BJ516">
        <v>1725303496.3341</v>
      </c>
      <c r="BK516">
        <v>324664046.22359997</v>
      </c>
      <c r="BL516">
        <v>3202539033.4018998</v>
      </c>
      <c r="BO516">
        <v>2045</v>
      </c>
      <c r="BP516" t="s">
        <v>1751</v>
      </c>
      <c r="BT516" t="s">
        <v>4954</v>
      </c>
      <c r="BU516" t="s">
        <v>3300</v>
      </c>
      <c r="BV516" t="s">
        <v>4955</v>
      </c>
      <c r="BW516" t="s">
        <v>1553</v>
      </c>
      <c r="BX516" t="s">
        <v>1553</v>
      </c>
      <c r="BY516" t="b">
        <v>0</v>
      </c>
      <c r="BZ516" t="s">
        <v>1553</v>
      </c>
      <c r="CA516" t="b">
        <v>0</v>
      </c>
      <c r="CB516" t="s">
        <v>1553</v>
      </c>
      <c r="CC516" t="b">
        <v>0</v>
      </c>
      <c r="CD516" t="s">
        <v>1553</v>
      </c>
      <c r="CE516" t="b">
        <v>0</v>
      </c>
      <c r="CF516" t="s">
        <v>1553</v>
      </c>
      <c r="CG516" t="b">
        <v>0</v>
      </c>
      <c r="CH516" t="s">
        <v>1553</v>
      </c>
      <c r="CI516" t="s">
        <v>1553</v>
      </c>
      <c r="CJ516" t="b">
        <v>0</v>
      </c>
      <c r="CK516" t="s">
        <v>1553</v>
      </c>
      <c r="CL516" t="s">
        <v>60</v>
      </c>
      <c r="CN516" t="b">
        <v>0</v>
      </c>
      <c r="CO516" t="s">
        <v>1801</v>
      </c>
      <c r="CW516" t="s">
        <v>1547</v>
      </c>
      <c r="CX516" t="s">
        <v>1758</v>
      </c>
      <c r="CY516" t="s">
        <v>1759</v>
      </c>
      <c r="CZ516" t="b">
        <v>0</v>
      </c>
      <c r="DA516" t="s">
        <v>1760</v>
      </c>
      <c r="DB516" t="s">
        <v>1761</v>
      </c>
    </row>
    <row r="517" spans="1:107">
      <c r="D517" t="s">
        <v>1127</v>
      </c>
      <c r="E517" t="s">
        <v>4956</v>
      </c>
      <c r="F517" t="s">
        <v>1116</v>
      </c>
      <c r="G517" t="s">
        <v>4889</v>
      </c>
      <c r="H517" t="s">
        <v>2158</v>
      </c>
      <c r="J517" t="s">
        <v>1740</v>
      </c>
      <c r="M517">
        <v>6</v>
      </c>
      <c r="N517">
        <v>8</v>
      </c>
      <c r="O517">
        <v>4.47</v>
      </c>
      <c r="P517" t="s">
        <v>1547</v>
      </c>
      <c r="Q517" t="s">
        <v>1547</v>
      </c>
      <c r="R517" t="s">
        <v>1786</v>
      </c>
      <c r="S517" t="s">
        <v>3791</v>
      </c>
      <c r="T517" t="s">
        <v>2210</v>
      </c>
      <c r="U517" t="s">
        <v>4734</v>
      </c>
      <c r="V517" t="b">
        <v>0</v>
      </c>
      <c r="W517" t="s">
        <v>4899</v>
      </c>
      <c r="X517" t="b">
        <v>1</v>
      </c>
      <c r="Y517">
        <v>8.94</v>
      </c>
      <c r="AB517">
        <v>1</v>
      </c>
      <c r="AC517" t="s">
        <v>4752</v>
      </c>
      <c r="AE517" t="b">
        <v>1</v>
      </c>
      <c r="AF517" t="b">
        <v>0</v>
      </c>
      <c r="AI517" t="s">
        <v>1611</v>
      </c>
      <c r="AJ517">
        <v>1</v>
      </c>
      <c r="AK517" t="s">
        <v>138</v>
      </c>
      <c r="AM517" t="s">
        <v>89</v>
      </c>
      <c r="AN517">
        <v>26920480</v>
      </c>
      <c r="AP517" t="b">
        <v>0</v>
      </c>
      <c r="AR517" t="s">
        <v>4806</v>
      </c>
      <c r="AS517" t="s">
        <v>4806</v>
      </c>
      <c r="AT517" t="b">
        <v>1</v>
      </c>
      <c r="AU517" t="b">
        <v>0</v>
      </c>
      <c r="AV517" t="b">
        <v>0</v>
      </c>
      <c r="AW517">
        <v>0</v>
      </c>
      <c r="AY517">
        <v>999999.99</v>
      </c>
      <c r="AZ517">
        <v>0</v>
      </c>
      <c r="BA517">
        <v>26920480</v>
      </c>
      <c r="BB517">
        <v>728017919</v>
      </c>
      <c r="BC517">
        <v>53963475</v>
      </c>
      <c r="BD517">
        <v>313466502.68589997</v>
      </c>
      <c r="BE517">
        <v>2352639436.6005998</v>
      </c>
      <c r="BF517">
        <v>1095447896.6859</v>
      </c>
      <c r="BG517">
        <v>0</v>
      </c>
      <c r="BH517">
        <v>0</v>
      </c>
      <c r="BI517">
        <v>0</v>
      </c>
      <c r="BJ517">
        <v>0</v>
      </c>
      <c r="BK517">
        <v>0</v>
      </c>
      <c r="BL517">
        <v>0</v>
      </c>
      <c r="BO517">
        <v>2055</v>
      </c>
      <c r="BP517" t="s">
        <v>1751</v>
      </c>
      <c r="BT517" t="s">
        <v>4957</v>
      </c>
      <c r="BU517" t="s">
        <v>4902</v>
      </c>
      <c r="BV517" t="s">
        <v>4958</v>
      </c>
      <c r="BY517" t="b">
        <v>0</v>
      </c>
      <c r="CA517" t="b">
        <v>0</v>
      </c>
      <c r="CC517" t="b">
        <v>0</v>
      </c>
      <c r="CE517" t="b">
        <v>0</v>
      </c>
      <c r="CG517" t="b">
        <v>0</v>
      </c>
      <c r="CJ517" t="b">
        <v>0</v>
      </c>
      <c r="CL517" t="s">
        <v>60</v>
      </c>
      <c r="CN517" t="b">
        <v>0</v>
      </c>
      <c r="CO517" t="s">
        <v>1801</v>
      </c>
      <c r="CW517" t="s">
        <v>1547</v>
      </c>
      <c r="CX517" t="s">
        <v>1758</v>
      </c>
      <c r="CY517" t="s">
        <v>1815</v>
      </c>
      <c r="CZ517" t="b">
        <v>0</v>
      </c>
      <c r="DA517" t="s">
        <v>1760</v>
      </c>
      <c r="DB517" t="s">
        <v>1761</v>
      </c>
    </row>
    <row r="518" spans="1:107">
      <c r="D518" t="s">
        <v>1128</v>
      </c>
      <c r="E518" t="s">
        <v>4959</v>
      </c>
      <c r="F518" t="s">
        <v>1116</v>
      </c>
      <c r="G518" t="s">
        <v>2158</v>
      </c>
      <c r="H518" t="s">
        <v>4952</v>
      </c>
      <c r="J518" t="s">
        <v>1740</v>
      </c>
      <c r="M518">
        <v>6</v>
      </c>
      <c r="N518">
        <v>8</v>
      </c>
      <c r="O518">
        <v>6.75</v>
      </c>
      <c r="P518" t="s">
        <v>1547</v>
      </c>
      <c r="Q518" t="s">
        <v>1547</v>
      </c>
      <c r="R518" t="s">
        <v>1786</v>
      </c>
      <c r="S518" t="s">
        <v>4924</v>
      </c>
      <c r="T518" t="s">
        <v>2884</v>
      </c>
      <c r="U518" t="s">
        <v>4960</v>
      </c>
      <c r="V518" t="b">
        <v>0</v>
      </c>
      <c r="W518" t="s">
        <v>4899</v>
      </c>
      <c r="X518" t="b">
        <v>1</v>
      </c>
      <c r="Y518">
        <v>13.5</v>
      </c>
      <c r="AB518">
        <v>1</v>
      </c>
      <c r="AC518" t="s">
        <v>4752</v>
      </c>
      <c r="AE518" t="b">
        <v>1</v>
      </c>
      <c r="AF518" t="b">
        <v>0</v>
      </c>
      <c r="AI518" t="s">
        <v>1611</v>
      </c>
      <c r="AJ518">
        <v>1</v>
      </c>
      <c r="AK518" t="s">
        <v>138</v>
      </c>
      <c r="AM518" t="s">
        <v>89</v>
      </c>
      <c r="AN518">
        <v>36179936</v>
      </c>
      <c r="AP518" t="b">
        <v>0</v>
      </c>
      <c r="AR518" t="s">
        <v>4806</v>
      </c>
      <c r="AS518" t="s">
        <v>4806</v>
      </c>
      <c r="AT518" t="b">
        <v>1</v>
      </c>
      <c r="AU518" t="b">
        <v>0</v>
      </c>
      <c r="AV518" t="b">
        <v>0</v>
      </c>
      <c r="AW518">
        <v>0</v>
      </c>
      <c r="AY518">
        <v>999999.99</v>
      </c>
      <c r="AZ518">
        <v>0</v>
      </c>
      <c r="BA518">
        <v>36179936</v>
      </c>
      <c r="BB518">
        <v>764197855</v>
      </c>
      <c r="BC518">
        <v>53963475</v>
      </c>
      <c r="BD518">
        <v>313466502.68589997</v>
      </c>
      <c r="BE518">
        <v>2352639436.6005998</v>
      </c>
      <c r="BF518">
        <v>1131627832.6859</v>
      </c>
      <c r="BG518">
        <v>0</v>
      </c>
      <c r="BH518">
        <v>0</v>
      </c>
      <c r="BI518">
        <v>0</v>
      </c>
      <c r="BJ518">
        <v>0</v>
      </c>
      <c r="BK518">
        <v>0</v>
      </c>
      <c r="BL518">
        <v>0</v>
      </c>
      <c r="BO518">
        <v>2055</v>
      </c>
      <c r="BP518" t="s">
        <v>1751</v>
      </c>
      <c r="BT518" t="s">
        <v>4961</v>
      </c>
      <c r="BU518" t="s">
        <v>4902</v>
      </c>
      <c r="BV518" t="s">
        <v>4962</v>
      </c>
      <c r="BY518" t="b">
        <v>0</v>
      </c>
      <c r="CA518" t="b">
        <v>0</v>
      </c>
      <c r="CC518" t="b">
        <v>0</v>
      </c>
      <c r="CE518" t="b">
        <v>0</v>
      </c>
      <c r="CG518" t="b">
        <v>0</v>
      </c>
      <c r="CJ518" t="b">
        <v>0</v>
      </c>
      <c r="CL518" t="s">
        <v>60</v>
      </c>
      <c r="CN518" t="b">
        <v>0</v>
      </c>
      <c r="CO518" t="s">
        <v>1801</v>
      </c>
      <c r="CW518" t="s">
        <v>1547</v>
      </c>
      <c r="CX518" t="s">
        <v>1758</v>
      </c>
      <c r="CY518" t="s">
        <v>1815</v>
      </c>
      <c r="CZ518" t="b">
        <v>0</v>
      </c>
      <c r="DA518" t="s">
        <v>1760</v>
      </c>
      <c r="DB518" t="s">
        <v>1761</v>
      </c>
    </row>
    <row r="519" spans="1:107">
      <c r="A519" t="s">
        <v>1762</v>
      </c>
      <c r="B519" t="s">
        <v>1928</v>
      </c>
      <c r="D519" t="s">
        <v>150</v>
      </c>
      <c r="E519" t="s">
        <v>4963</v>
      </c>
      <c r="F519" t="s">
        <v>3332</v>
      </c>
      <c r="G519" t="s">
        <v>1819</v>
      </c>
      <c r="H519" t="s">
        <v>1738</v>
      </c>
      <c r="I519" t="s">
        <v>5</v>
      </c>
      <c r="J519" t="s">
        <v>1740</v>
      </c>
      <c r="K519" t="s">
        <v>151</v>
      </c>
      <c r="M519">
        <v>0</v>
      </c>
      <c r="N519">
        <v>6</v>
      </c>
      <c r="O519">
        <v>7.8</v>
      </c>
      <c r="P519" t="s">
        <v>1540</v>
      </c>
      <c r="Q519" t="s">
        <v>1547</v>
      </c>
      <c r="S519" t="s">
        <v>2960</v>
      </c>
      <c r="U519" t="s">
        <v>1770</v>
      </c>
      <c r="V519" t="b">
        <v>0</v>
      </c>
      <c r="W519" t="s">
        <v>3298</v>
      </c>
      <c r="X519" t="b">
        <v>1</v>
      </c>
      <c r="Y519">
        <v>46.8</v>
      </c>
      <c r="Z519" t="s">
        <v>3119</v>
      </c>
      <c r="AB519">
        <v>1</v>
      </c>
      <c r="AC519" t="s">
        <v>4752</v>
      </c>
      <c r="AE519" t="b">
        <v>1</v>
      </c>
      <c r="AF519" t="b">
        <v>0</v>
      </c>
      <c r="AI519" t="s">
        <v>1623</v>
      </c>
      <c r="AJ519">
        <v>2</v>
      </c>
      <c r="AK519" t="s">
        <v>50</v>
      </c>
      <c r="AL519" t="s">
        <v>2347</v>
      </c>
      <c r="AM519" t="s">
        <v>49</v>
      </c>
      <c r="AN519">
        <v>257989000</v>
      </c>
      <c r="AP519" t="b">
        <v>1</v>
      </c>
      <c r="AQ519" t="s">
        <v>4964</v>
      </c>
      <c r="AR519" t="s">
        <v>4806</v>
      </c>
      <c r="AS519" t="s">
        <v>4806</v>
      </c>
      <c r="AT519" t="b">
        <v>1</v>
      </c>
      <c r="AU519" t="b">
        <v>1</v>
      </c>
      <c r="AV519" t="b">
        <v>1</v>
      </c>
      <c r="AY519">
        <v>2.0200000000000001E-3</v>
      </c>
      <c r="AZ519">
        <v>257989000</v>
      </c>
      <c r="BA519">
        <v>0</v>
      </c>
      <c r="BB519">
        <v>0</v>
      </c>
      <c r="BC519">
        <v>0</v>
      </c>
      <c r="BD519">
        <v>0</v>
      </c>
      <c r="BE519">
        <v>0</v>
      </c>
      <c r="BF519">
        <v>0</v>
      </c>
      <c r="BG519">
        <v>0</v>
      </c>
      <c r="BH519">
        <v>0</v>
      </c>
      <c r="BI519">
        <v>0</v>
      </c>
      <c r="BJ519">
        <v>0</v>
      </c>
      <c r="BK519">
        <v>0</v>
      </c>
      <c r="BL519">
        <v>0</v>
      </c>
      <c r="BO519">
        <v>2035</v>
      </c>
      <c r="BP519" t="s">
        <v>1762</v>
      </c>
      <c r="BT519" t="s">
        <v>4965</v>
      </c>
      <c r="BU519" t="s">
        <v>3300</v>
      </c>
      <c r="BV519" t="s">
        <v>4966</v>
      </c>
      <c r="BW519" t="s">
        <v>4967</v>
      </c>
      <c r="BX519" t="s">
        <v>1553</v>
      </c>
      <c r="BY519" t="b">
        <v>0</v>
      </c>
      <c r="BZ519" t="s">
        <v>1553</v>
      </c>
      <c r="CA519" t="b">
        <v>0</v>
      </c>
      <c r="CB519" t="s">
        <v>1553</v>
      </c>
      <c r="CC519" t="b">
        <v>1</v>
      </c>
      <c r="CD519" t="s">
        <v>2124</v>
      </c>
      <c r="CE519" t="b">
        <v>1</v>
      </c>
      <c r="CF519" t="s">
        <v>2124</v>
      </c>
      <c r="CG519" t="b">
        <v>0</v>
      </c>
      <c r="CH519" t="s">
        <v>1553</v>
      </c>
      <c r="CI519" t="s">
        <v>1553</v>
      </c>
      <c r="CJ519" t="b">
        <v>0</v>
      </c>
      <c r="CK519" t="s">
        <v>1553</v>
      </c>
      <c r="CL519" t="s">
        <v>60</v>
      </c>
      <c r="CN519" t="b">
        <v>0</v>
      </c>
      <c r="CO519" t="s">
        <v>1553</v>
      </c>
      <c r="CW519" t="s">
        <v>1547</v>
      </c>
      <c r="CX519" t="s">
        <v>49</v>
      </c>
      <c r="CY519" t="s">
        <v>1759</v>
      </c>
      <c r="CZ519" t="b">
        <v>1</v>
      </c>
      <c r="DA519" t="s">
        <v>1760</v>
      </c>
      <c r="DB519" t="s">
        <v>1761</v>
      </c>
      <c r="DC519">
        <v>45561</v>
      </c>
    </row>
    <row r="520" spans="1:107">
      <c r="A520" t="s">
        <v>1762</v>
      </c>
      <c r="D520" t="s">
        <v>1032</v>
      </c>
      <c r="E520" t="s">
        <v>4968</v>
      </c>
      <c r="F520" t="s">
        <v>3332</v>
      </c>
      <c r="G520" t="s">
        <v>1738</v>
      </c>
      <c r="H520" t="s">
        <v>2245</v>
      </c>
      <c r="I520" t="s">
        <v>1835</v>
      </c>
      <c r="J520" t="s">
        <v>1740</v>
      </c>
      <c r="K520" t="s">
        <v>1033</v>
      </c>
      <c r="M520">
        <v>0</v>
      </c>
      <c r="N520">
        <v>6</v>
      </c>
      <c r="O520">
        <v>8.6999999999999993</v>
      </c>
      <c r="P520" t="s">
        <v>1540</v>
      </c>
      <c r="Q520" t="s">
        <v>1547</v>
      </c>
      <c r="S520" t="s">
        <v>4969</v>
      </c>
      <c r="U520" t="s">
        <v>1961</v>
      </c>
      <c r="V520" t="b">
        <v>0</v>
      </c>
      <c r="W520" t="s">
        <v>3298</v>
      </c>
      <c r="X520" t="b">
        <v>1</v>
      </c>
      <c r="Y520">
        <v>52.2</v>
      </c>
      <c r="Z520" t="s">
        <v>4970</v>
      </c>
      <c r="AB520">
        <v>1</v>
      </c>
      <c r="AC520" t="s">
        <v>4752</v>
      </c>
      <c r="AE520" t="b">
        <v>1</v>
      </c>
      <c r="AF520" t="b">
        <v>0</v>
      </c>
      <c r="AI520" t="s">
        <v>1623</v>
      </c>
      <c r="AJ520">
        <v>1</v>
      </c>
      <c r="AK520" t="s">
        <v>50</v>
      </c>
      <c r="AM520" t="s">
        <v>49</v>
      </c>
      <c r="AN520">
        <v>385697000</v>
      </c>
      <c r="AP520" t="b">
        <v>1</v>
      </c>
      <c r="AR520" t="s">
        <v>4806</v>
      </c>
      <c r="AS520" t="s">
        <v>4806</v>
      </c>
      <c r="AT520" t="b">
        <v>1</v>
      </c>
      <c r="AU520" t="b">
        <v>1</v>
      </c>
      <c r="AV520" t="b">
        <v>1</v>
      </c>
      <c r="AY520">
        <v>2.0200000000000001E-3</v>
      </c>
      <c r="AZ520">
        <v>385697000</v>
      </c>
      <c r="BA520">
        <v>0</v>
      </c>
      <c r="BB520">
        <v>0</v>
      </c>
      <c r="BC520">
        <v>0</v>
      </c>
      <c r="BD520">
        <v>0</v>
      </c>
      <c r="BE520">
        <v>0</v>
      </c>
      <c r="BF520">
        <v>0</v>
      </c>
      <c r="BG520">
        <v>0</v>
      </c>
      <c r="BH520">
        <v>0</v>
      </c>
      <c r="BI520">
        <v>0</v>
      </c>
      <c r="BJ520">
        <v>0</v>
      </c>
      <c r="BK520">
        <v>0</v>
      </c>
      <c r="BL520">
        <v>0</v>
      </c>
      <c r="BO520">
        <v>2035</v>
      </c>
      <c r="BP520" t="s">
        <v>1762</v>
      </c>
      <c r="BT520" t="s">
        <v>4971</v>
      </c>
      <c r="BU520" t="s">
        <v>3300</v>
      </c>
      <c r="BV520" t="s">
        <v>4972</v>
      </c>
      <c r="BW520" t="s">
        <v>4967</v>
      </c>
      <c r="BX520" t="s">
        <v>1553</v>
      </c>
      <c r="BY520" t="b">
        <v>0</v>
      </c>
      <c r="BZ520" t="s">
        <v>1553</v>
      </c>
      <c r="CA520" t="b">
        <v>0</v>
      </c>
      <c r="CB520" t="s">
        <v>1553</v>
      </c>
      <c r="CC520" t="b">
        <v>1</v>
      </c>
      <c r="CD520" t="s">
        <v>2124</v>
      </c>
      <c r="CE520" t="b">
        <v>1</v>
      </c>
      <c r="CF520" t="s">
        <v>2167</v>
      </c>
      <c r="CG520" t="b">
        <v>0</v>
      </c>
      <c r="CH520" t="s">
        <v>1553</v>
      </c>
      <c r="CI520" t="s">
        <v>1553</v>
      </c>
      <c r="CJ520" t="b">
        <v>0</v>
      </c>
      <c r="CK520" t="s">
        <v>1553</v>
      </c>
      <c r="CL520" t="s">
        <v>60</v>
      </c>
      <c r="CN520" t="b">
        <v>0</v>
      </c>
      <c r="CO520" t="s">
        <v>1553</v>
      </c>
      <c r="CW520" t="s">
        <v>1547</v>
      </c>
      <c r="CX520" t="s">
        <v>49</v>
      </c>
      <c r="CY520" t="s">
        <v>1759</v>
      </c>
      <c r="CZ520" t="b">
        <v>1</v>
      </c>
      <c r="DA520" t="s">
        <v>1760</v>
      </c>
      <c r="DB520" t="s">
        <v>1761</v>
      </c>
      <c r="DC520">
        <v>45561</v>
      </c>
    </row>
    <row r="521" spans="1:107">
      <c r="D521" t="s">
        <v>1133</v>
      </c>
      <c r="E521" t="s">
        <v>4973</v>
      </c>
      <c r="F521" t="s">
        <v>4974</v>
      </c>
      <c r="G521" t="s">
        <v>4975</v>
      </c>
      <c r="H521" t="s">
        <v>4976</v>
      </c>
      <c r="I521" t="s">
        <v>5</v>
      </c>
      <c r="J521" t="s">
        <v>1740</v>
      </c>
      <c r="K521" t="s">
        <v>1134</v>
      </c>
      <c r="M521">
        <v>4</v>
      </c>
      <c r="N521">
        <v>6</v>
      </c>
      <c r="O521">
        <v>6.8</v>
      </c>
      <c r="P521" t="s">
        <v>1547</v>
      </c>
      <c r="Q521" t="s">
        <v>1547</v>
      </c>
      <c r="V521" t="b">
        <v>0</v>
      </c>
      <c r="W521" t="s">
        <v>3298</v>
      </c>
      <c r="X521" t="b">
        <v>0</v>
      </c>
      <c r="Y521">
        <v>13.6</v>
      </c>
      <c r="Z521" t="s">
        <v>4977</v>
      </c>
      <c r="AB521">
        <v>1</v>
      </c>
      <c r="AC521" t="s">
        <v>1746</v>
      </c>
      <c r="AE521" t="b">
        <v>1</v>
      </c>
      <c r="AF521" t="b">
        <v>0</v>
      </c>
      <c r="AI521" t="s">
        <v>1610</v>
      </c>
      <c r="AJ521">
        <v>2</v>
      </c>
      <c r="AK521" t="s">
        <v>50</v>
      </c>
      <c r="AL521" t="s">
        <v>2081</v>
      </c>
      <c r="AM521" t="s">
        <v>89</v>
      </c>
      <c r="AN521">
        <v>136700000</v>
      </c>
      <c r="AP521" t="b">
        <v>0</v>
      </c>
      <c r="AR521" t="s">
        <v>1791</v>
      </c>
      <c r="AS521" t="s">
        <v>1791</v>
      </c>
      <c r="AT521" t="b">
        <v>1</v>
      </c>
      <c r="AU521" t="b">
        <v>0</v>
      </c>
      <c r="AV521" t="b">
        <v>0</v>
      </c>
      <c r="AW521">
        <v>0</v>
      </c>
      <c r="AY521">
        <v>999999.99</v>
      </c>
      <c r="AZ521">
        <v>0</v>
      </c>
      <c r="BA521">
        <v>136700000</v>
      </c>
      <c r="BB521">
        <v>764197855</v>
      </c>
      <c r="BC521">
        <v>53963475</v>
      </c>
      <c r="BD521">
        <v>313466502.68589997</v>
      </c>
      <c r="BE521">
        <v>2489339436.6005998</v>
      </c>
      <c r="BF521">
        <v>1131627832.6859</v>
      </c>
      <c r="BG521">
        <v>0</v>
      </c>
      <c r="BH521">
        <v>0</v>
      </c>
      <c r="BI521">
        <v>0</v>
      </c>
      <c r="BJ521">
        <v>0</v>
      </c>
      <c r="BK521">
        <v>0</v>
      </c>
      <c r="BL521">
        <v>0</v>
      </c>
      <c r="BO521">
        <v>2055</v>
      </c>
      <c r="BP521" t="s">
        <v>1751</v>
      </c>
      <c r="BT521" t="s">
        <v>4978</v>
      </c>
      <c r="BU521" t="s">
        <v>3300</v>
      </c>
      <c r="BV521" t="s">
        <v>4979</v>
      </c>
      <c r="BW521" t="s">
        <v>4980</v>
      </c>
      <c r="BX521" t="s">
        <v>1553</v>
      </c>
      <c r="BY521" t="b">
        <v>0</v>
      </c>
      <c r="BZ521" t="s">
        <v>1553</v>
      </c>
      <c r="CA521" t="b">
        <v>0</v>
      </c>
      <c r="CB521" t="s">
        <v>1553</v>
      </c>
      <c r="CC521" t="b">
        <v>0</v>
      </c>
      <c r="CD521" t="s">
        <v>1553</v>
      </c>
      <c r="CE521" t="b">
        <v>0</v>
      </c>
      <c r="CF521" t="s">
        <v>1553</v>
      </c>
      <c r="CG521" t="b">
        <v>0</v>
      </c>
      <c r="CH521" t="s">
        <v>1553</v>
      </c>
      <c r="CI521" t="s">
        <v>1553</v>
      </c>
      <c r="CJ521" t="b">
        <v>0</v>
      </c>
      <c r="CK521" t="s">
        <v>1553</v>
      </c>
      <c r="CL521" t="s">
        <v>60</v>
      </c>
      <c r="CN521" t="b">
        <v>0</v>
      </c>
      <c r="CO521" t="s">
        <v>1938</v>
      </c>
      <c r="CP521" t="s">
        <v>4981</v>
      </c>
      <c r="CW521" t="s">
        <v>1547</v>
      </c>
      <c r="CX521" t="s">
        <v>1758</v>
      </c>
      <c r="CY521" t="s">
        <v>1759</v>
      </c>
      <c r="CZ521" t="b">
        <v>0</v>
      </c>
      <c r="DA521" t="s">
        <v>1760</v>
      </c>
      <c r="DB521" t="s">
        <v>1761</v>
      </c>
    </row>
    <row r="522" spans="1:107">
      <c r="D522" t="s">
        <v>1135</v>
      </c>
      <c r="E522" t="s">
        <v>4982</v>
      </c>
      <c r="F522" t="s">
        <v>4983</v>
      </c>
      <c r="G522" t="s">
        <v>4984</v>
      </c>
      <c r="H522" t="s">
        <v>4985</v>
      </c>
      <c r="I522" t="s">
        <v>5</v>
      </c>
      <c r="J522" t="s">
        <v>1740</v>
      </c>
      <c r="K522" t="s">
        <v>1136</v>
      </c>
      <c r="M522">
        <v>6</v>
      </c>
      <c r="N522">
        <v>8</v>
      </c>
      <c r="O522">
        <v>7.35</v>
      </c>
      <c r="P522" t="s">
        <v>1547</v>
      </c>
      <c r="Q522" t="s">
        <v>1547</v>
      </c>
      <c r="R522" t="s">
        <v>4135</v>
      </c>
      <c r="S522" t="s">
        <v>3765</v>
      </c>
      <c r="T522" t="s">
        <v>2950</v>
      </c>
      <c r="U522" t="s">
        <v>4734</v>
      </c>
      <c r="V522" t="b">
        <v>0</v>
      </c>
      <c r="W522" t="s">
        <v>3767</v>
      </c>
      <c r="X522" t="b">
        <v>0</v>
      </c>
      <c r="Y522">
        <v>14.7</v>
      </c>
      <c r="AB522">
        <v>1</v>
      </c>
      <c r="AC522" t="s">
        <v>1746</v>
      </c>
      <c r="AE522" t="b">
        <v>1</v>
      </c>
      <c r="AF522" t="b">
        <v>0</v>
      </c>
      <c r="AI522" t="s">
        <v>1610</v>
      </c>
      <c r="AJ522">
        <v>2</v>
      </c>
      <c r="AK522" t="s">
        <v>50</v>
      </c>
      <c r="AL522" t="s">
        <v>2081</v>
      </c>
      <c r="AM522" t="s">
        <v>89</v>
      </c>
      <c r="AN522">
        <v>454051395</v>
      </c>
      <c r="AP522" t="b">
        <v>0</v>
      </c>
      <c r="AR522" t="s">
        <v>1791</v>
      </c>
      <c r="AS522" t="s">
        <v>1791</v>
      </c>
      <c r="AT522" t="b">
        <v>1</v>
      </c>
      <c r="AU522" t="b">
        <v>0</v>
      </c>
      <c r="AV522" t="b">
        <v>0</v>
      </c>
      <c r="AW522">
        <v>26237982.9888</v>
      </c>
      <c r="AX522">
        <v>17.3051181256508</v>
      </c>
      <c r="AY522">
        <v>17.3051181256508</v>
      </c>
      <c r="AZ522">
        <v>0</v>
      </c>
      <c r="BA522">
        <v>0</v>
      </c>
      <c r="BB522">
        <v>1285590317.5</v>
      </c>
      <c r="BC522">
        <v>53963475</v>
      </c>
      <c r="BD522">
        <v>313466502.68589997</v>
      </c>
      <c r="BE522">
        <v>2874011776.6861</v>
      </c>
      <c r="BF522">
        <v>1653020295.1859</v>
      </c>
      <c r="BG522">
        <v>185756366.25</v>
      </c>
      <c r="BH522">
        <v>724295404.64999998</v>
      </c>
      <c r="BI522">
        <v>88938794.261999995</v>
      </c>
      <c r="BJ522">
        <v>212599625.45230001</v>
      </c>
      <c r="BK522">
        <v>244093954.65509999</v>
      </c>
      <c r="BL522">
        <v>1025833824.3643</v>
      </c>
      <c r="BO522">
        <v>2055</v>
      </c>
      <c r="BP522" t="s">
        <v>1802</v>
      </c>
      <c r="BT522" t="s">
        <v>4986</v>
      </c>
      <c r="BU522" t="s">
        <v>3769</v>
      </c>
      <c r="BV522" t="s">
        <v>4987</v>
      </c>
      <c r="BW522" t="s">
        <v>4988</v>
      </c>
      <c r="BX522" t="s">
        <v>1553</v>
      </c>
      <c r="BY522" t="b">
        <v>0</v>
      </c>
      <c r="BZ522" t="s">
        <v>1553</v>
      </c>
      <c r="CA522" t="b">
        <v>0</v>
      </c>
      <c r="CB522" t="s">
        <v>1553</v>
      </c>
      <c r="CC522" t="b">
        <v>0</v>
      </c>
      <c r="CD522" t="s">
        <v>1553</v>
      </c>
      <c r="CE522" t="b">
        <v>0</v>
      </c>
      <c r="CF522" t="s">
        <v>1553</v>
      </c>
      <c r="CG522" t="b">
        <v>0</v>
      </c>
      <c r="CH522" t="s">
        <v>1553</v>
      </c>
      <c r="CI522" t="s">
        <v>1553</v>
      </c>
      <c r="CJ522" t="b">
        <v>0</v>
      </c>
      <c r="CK522" t="s">
        <v>1553</v>
      </c>
      <c r="CL522" t="s">
        <v>60</v>
      </c>
      <c r="CN522" t="b">
        <v>0</v>
      </c>
      <c r="CO522" t="s">
        <v>1938</v>
      </c>
      <c r="CP522" t="s">
        <v>4981</v>
      </c>
      <c r="CW522" t="s">
        <v>1547</v>
      </c>
      <c r="CX522" t="s">
        <v>1758</v>
      </c>
      <c r="CY522" t="s">
        <v>1759</v>
      </c>
      <c r="CZ522" t="b">
        <v>0</v>
      </c>
      <c r="DA522" t="s">
        <v>1760</v>
      </c>
      <c r="DB522" t="s">
        <v>1761</v>
      </c>
    </row>
    <row r="523" spans="1:107">
      <c r="B523" t="s">
        <v>1928</v>
      </c>
      <c r="D523" t="s">
        <v>1067</v>
      </c>
      <c r="E523" t="s">
        <v>4989</v>
      </c>
      <c r="F523" t="s">
        <v>1068</v>
      </c>
      <c r="G523" t="s">
        <v>4711</v>
      </c>
      <c r="H523" t="s">
        <v>4710</v>
      </c>
      <c r="J523" t="s">
        <v>1740</v>
      </c>
      <c r="M523">
        <v>6</v>
      </c>
      <c r="N523">
        <v>8</v>
      </c>
      <c r="O523">
        <v>4.18</v>
      </c>
      <c r="P523" t="s">
        <v>1547</v>
      </c>
      <c r="Q523" t="s">
        <v>1547</v>
      </c>
      <c r="R523" t="s">
        <v>3491</v>
      </c>
      <c r="S523" t="s">
        <v>3789</v>
      </c>
      <c r="T523" t="s">
        <v>4990</v>
      </c>
      <c r="U523" t="s">
        <v>4991</v>
      </c>
      <c r="V523" t="b">
        <v>0</v>
      </c>
      <c r="W523" t="s">
        <v>3767</v>
      </c>
      <c r="X523" t="b">
        <v>1</v>
      </c>
      <c r="Y523">
        <v>8.36</v>
      </c>
      <c r="Z523" t="s">
        <v>4992</v>
      </c>
      <c r="AA523" t="s">
        <v>4993</v>
      </c>
      <c r="AB523">
        <v>1</v>
      </c>
      <c r="AC523" t="s">
        <v>1746</v>
      </c>
      <c r="AE523" t="b">
        <v>1</v>
      </c>
      <c r="AF523" t="b">
        <v>0</v>
      </c>
      <c r="AI523" t="s">
        <v>1624</v>
      </c>
      <c r="AJ523">
        <v>1</v>
      </c>
      <c r="AK523" t="s">
        <v>50</v>
      </c>
      <c r="AL523" t="s">
        <v>1748</v>
      </c>
      <c r="AM523" t="s">
        <v>89</v>
      </c>
      <c r="AN523">
        <v>440936496</v>
      </c>
      <c r="AP523" t="b">
        <v>0</v>
      </c>
      <c r="AR523" t="s">
        <v>1791</v>
      </c>
      <c r="AS523" t="s">
        <v>1791</v>
      </c>
      <c r="AT523" t="b">
        <v>1</v>
      </c>
      <c r="AU523" t="b">
        <v>0</v>
      </c>
      <c r="AV523" t="b">
        <v>0</v>
      </c>
      <c r="AW523">
        <v>13845779.923800001</v>
      </c>
      <c r="AX523">
        <v>31.8462736246485</v>
      </c>
      <c r="AY523">
        <v>31.8462736246485</v>
      </c>
      <c r="AZ523">
        <v>0</v>
      </c>
      <c r="BA523">
        <v>37734000</v>
      </c>
      <c r="BB523">
        <v>1551329985.5</v>
      </c>
      <c r="BC523">
        <v>262927482.44069999</v>
      </c>
      <c r="BD523">
        <v>898889395.81930006</v>
      </c>
      <c r="BE523">
        <v>2908220297.2488999</v>
      </c>
      <c r="BF523">
        <v>2713146863.7600002</v>
      </c>
      <c r="BG523">
        <v>0</v>
      </c>
      <c r="BH523">
        <v>724295404.64999998</v>
      </c>
      <c r="BI523">
        <v>88938794.261999995</v>
      </c>
      <c r="BJ523">
        <v>414963262.07630002</v>
      </c>
      <c r="BK523">
        <v>324664046.22359997</v>
      </c>
      <c r="BL523">
        <v>1228197460.9883001</v>
      </c>
      <c r="BO523">
        <v>2045</v>
      </c>
      <c r="BP523" t="s">
        <v>1751</v>
      </c>
      <c r="BT523" t="s">
        <v>4994</v>
      </c>
      <c r="BU523" t="s">
        <v>3769</v>
      </c>
      <c r="BV523" t="s">
        <v>4995</v>
      </c>
      <c r="BY523" t="b">
        <v>0</v>
      </c>
      <c r="CA523" t="b">
        <v>0</v>
      </c>
      <c r="CC523" t="b">
        <v>0</v>
      </c>
      <c r="CE523" t="b">
        <v>0</v>
      </c>
      <c r="CG523" t="b">
        <v>0</v>
      </c>
      <c r="CJ523" t="b">
        <v>0</v>
      </c>
      <c r="CL523" t="s">
        <v>60</v>
      </c>
      <c r="CN523" t="b">
        <v>0</v>
      </c>
      <c r="CO523" t="s">
        <v>1801</v>
      </c>
      <c r="CP523" t="s">
        <v>4996</v>
      </c>
      <c r="CW523" t="s">
        <v>1547</v>
      </c>
      <c r="CX523" t="s">
        <v>1758</v>
      </c>
      <c r="CY523" t="s">
        <v>1815</v>
      </c>
      <c r="CZ523" t="b">
        <v>0</v>
      </c>
      <c r="DA523" t="s">
        <v>1760</v>
      </c>
      <c r="DB523" t="s">
        <v>1761</v>
      </c>
    </row>
    <row r="524" spans="1:107">
      <c r="A524" t="s">
        <v>1762</v>
      </c>
      <c r="B524" t="s">
        <v>1928</v>
      </c>
      <c r="D524" t="s">
        <v>257</v>
      </c>
      <c r="E524" t="s">
        <v>4997</v>
      </c>
      <c r="F524" t="s">
        <v>258</v>
      </c>
      <c r="G524" t="s">
        <v>4998</v>
      </c>
      <c r="H524" t="s">
        <v>4998</v>
      </c>
      <c r="J524" t="s">
        <v>1740</v>
      </c>
      <c r="O524">
        <v>2</v>
      </c>
      <c r="P524" t="s">
        <v>68</v>
      </c>
      <c r="Q524" t="s">
        <v>68</v>
      </c>
      <c r="R524" t="s">
        <v>2870</v>
      </c>
      <c r="S524" t="s">
        <v>1945</v>
      </c>
      <c r="T524" t="s">
        <v>2042</v>
      </c>
      <c r="U524" t="s">
        <v>2220</v>
      </c>
      <c r="V524" t="b">
        <v>0</v>
      </c>
      <c r="X524" t="b">
        <v>0</v>
      </c>
      <c r="Z524" t="s">
        <v>4999</v>
      </c>
      <c r="AA524" t="s">
        <v>5000</v>
      </c>
      <c r="AB524">
        <v>1</v>
      </c>
      <c r="AC524" t="s">
        <v>1746</v>
      </c>
      <c r="AE524" t="b">
        <v>0</v>
      </c>
      <c r="AF524" t="b">
        <v>1</v>
      </c>
      <c r="AG524" t="s">
        <v>1841</v>
      </c>
      <c r="AI524" t="s">
        <v>1613</v>
      </c>
      <c r="AJ524">
        <v>1</v>
      </c>
      <c r="AK524" t="s">
        <v>50</v>
      </c>
      <c r="AL524" t="s">
        <v>1748</v>
      </c>
      <c r="AM524" t="s">
        <v>68</v>
      </c>
      <c r="AN524">
        <v>24316000</v>
      </c>
      <c r="AP524" t="b">
        <v>0</v>
      </c>
      <c r="AR524" t="s">
        <v>1791</v>
      </c>
      <c r="AS524" t="s">
        <v>1791</v>
      </c>
      <c r="AT524" t="b">
        <v>1</v>
      </c>
      <c r="AU524" t="b">
        <v>1</v>
      </c>
      <c r="AV524" t="b">
        <v>0</v>
      </c>
      <c r="AY524">
        <v>2.0200000000000001E-3</v>
      </c>
      <c r="AZ524">
        <v>19655000</v>
      </c>
      <c r="BA524">
        <v>0</v>
      </c>
      <c r="BB524">
        <v>0</v>
      </c>
      <c r="BC524">
        <v>0</v>
      </c>
      <c r="BD524">
        <v>0</v>
      </c>
      <c r="BE524">
        <v>0</v>
      </c>
      <c r="BF524">
        <v>0</v>
      </c>
      <c r="BG524">
        <v>0</v>
      </c>
      <c r="BH524">
        <v>0</v>
      </c>
      <c r="BI524">
        <v>0</v>
      </c>
      <c r="BJ524">
        <v>0</v>
      </c>
      <c r="BK524">
        <v>0</v>
      </c>
      <c r="BL524">
        <v>0</v>
      </c>
      <c r="BO524">
        <v>2035</v>
      </c>
      <c r="BP524" t="s">
        <v>1762</v>
      </c>
      <c r="BT524" t="s">
        <v>5001</v>
      </c>
      <c r="BU524" t="s">
        <v>2324</v>
      </c>
      <c r="BV524" t="s">
        <v>5002</v>
      </c>
      <c r="BY524" t="b">
        <v>1</v>
      </c>
      <c r="BZ524" t="s">
        <v>3110</v>
      </c>
      <c r="CA524" t="b">
        <v>0</v>
      </c>
      <c r="CC524" t="b">
        <v>1</v>
      </c>
      <c r="CD524" t="s">
        <v>1756</v>
      </c>
      <c r="CE524" t="b">
        <v>0</v>
      </c>
      <c r="CG524" t="b">
        <v>0</v>
      </c>
      <c r="CJ524" t="b">
        <v>0</v>
      </c>
      <c r="CL524" t="s">
        <v>60</v>
      </c>
      <c r="CN524" t="b">
        <v>0</v>
      </c>
      <c r="CO524" t="s">
        <v>1553</v>
      </c>
      <c r="CW524" t="s">
        <v>1879</v>
      </c>
      <c r="CX524" t="s">
        <v>1758</v>
      </c>
      <c r="CY524" t="s">
        <v>1815</v>
      </c>
      <c r="CZ524" t="b">
        <v>1</v>
      </c>
      <c r="DA524" t="s">
        <v>1760</v>
      </c>
    </row>
    <row r="525" spans="1:107">
      <c r="D525" t="s">
        <v>85</v>
      </c>
      <c r="E525" t="s">
        <v>5003</v>
      </c>
      <c r="F525" t="s">
        <v>5004</v>
      </c>
      <c r="G525" t="s">
        <v>3490</v>
      </c>
      <c r="H525" t="s">
        <v>2207</v>
      </c>
      <c r="I525" t="s">
        <v>5</v>
      </c>
      <c r="J525" t="s">
        <v>1740</v>
      </c>
      <c r="K525" t="s">
        <v>86</v>
      </c>
      <c r="M525">
        <v>0</v>
      </c>
      <c r="N525">
        <v>0</v>
      </c>
      <c r="O525">
        <v>5.25</v>
      </c>
      <c r="P525" t="s">
        <v>1537</v>
      </c>
      <c r="Q525" t="s">
        <v>1538</v>
      </c>
      <c r="S525" t="s">
        <v>2493</v>
      </c>
      <c r="U525" t="s">
        <v>1770</v>
      </c>
      <c r="V525" t="b">
        <v>0</v>
      </c>
      <c r="W525" t="s">
        <v>3908</v>
      </c>
      <c r="X525" t="b">
        <v>1</v>
      </c>
      <c r="Y525">
        <v>0</v>
      </c>
      <c r="AC525" t="s">
        <v>1746</v>
      </c>
      <c r="AE525" t="b">
        <v>1</v>
      </c>
      <c r="AF525" t="b">
        <v>0</v>
      </c>
      <c r="AI525" t="s">
        <v>3909</v>
      </c>
      <c r="AK525" t="s">
        <v>50</v>
      </c>
      <c r="AL525" t="s">
        <v>1748</v>
      </c>
      <c r="AM525" t="s">
        <v>49</v>
      </c>
      <c r="AN525">
        <v>1025262892.5</v>
      </c>
      <c r="AP525" t="b">
        <v>0</v>
      </c>
      <c r="AR525" t="s">
        <v>1791</v>
      </c>
      <c r="AS525" t="s">
        <v>1791</v>
      </c>
      <c r="AT525" t="b">
        <v>1</v>
      </c>
      <c r="AU525" t="b">
        <v>0</v>
      </c>
      <c r="AV525" t="b">
        <v>0</v>
      </c>
      <c r="AW525">
        <v>0</v>
      </c>
      <c r="AY525">
        <v>999999.99</v>
      </c>
      <c r="AZ525">
        <v>0</v>
      </c>
      <c r="BA525">
        <v>500937412.5</v>
      </c>
      <c r="BB525">
        <v>1265135267.5</v>
      </c>
      <c r="BC525">
        <v>53963475</v>
      </c>
      <c r="BD525">
        <v>313466502.68589997</v>
      </c>
      <c r="BE525">
        <v>2489339436.6005998</v>
      </c>
      <c r="BF525">
        <v>1632565245.1859</v>
      </c>
      <c r="BG525">
        <v>0</v>
      </c>
      <c r="BH525">
        <v>0</v>
      </c>
      <c r="BI525">
        <v>0</v>
      </c>
      <c r="BJ525">
        <v>0</v>
      </c>
      <c r="BK525">
        <v>0</v>
      </c>
      <c r="BL525">
        <v>0</v>
      </c>
      <c r="BO525">
        <v>2055</v>
      </c>
      <c r="BP525" t="s">
        <v>1751</v>
      </c>
      <c r="BT525" t="s">
        <v>5005</v>
      </c>
      <c r="BU525" t="s">
        <v>3911</v>
      </c>
      <c r="BV525" t="s">
        <v>5006</v>
      </c>
      <c r="BW525" t="s">
        <v>5007</v>
      </c>
      <c r="BY525" t="b">
        <v>0</v>
      </c>
      <c r="CA525" t="b">
        <v>0</v>
      </c>
      <c r="CC525" t="b">
        <v>0</v>
      </c>
      <c r="CE525" t="b">
        <v>0</v>
      </c>
      <c r="CG525" t="b">
        <v>0</v>
      </c>
      <c r="CJ525" t="b">
        <v>0</v>
      </c>
      <c r="CL525" t="s">
        <v>60</v>
      </c>
      <c r="CN525" t="b">
        <v>0</v>
      </c>
      <c r="CO525" t="s">
        <v>1553</v>
      </c>
      <c r="CW525" t="s">
        <v>1538</v>
      </c>
      <c r="CX525" t="s">
        <v>49</v>
      </c>
      <c r="CY525" t="s">
        <v>1759</v>
      </c>
      <c r="CZ525" t="b">
        <v>0</v>
      </c>
      <c r="DA525" t="s">
        <v>1760</v>
      </c>
      <c r="DB525" t="s">
        <v>1761</v>
      </c>
    </row>
    <row r="526" spans="1:107">
      <c r="D526" t="s">
        <v>469</v>
      </c>
      <c r="E526" t="s">
        <v>5008</v>
      </c>
      <c r="F526" t="s">
        <v>470</v>
      </c>
      <c r="J526" t="s">
        <v>1740</v>
      </c>
      <c r="P526" t="s">
        <v>68</v>
      </c>
      <c r="Q526" t="s">
        <v>68</v>
      </c>
      <c r="R526" t="s">
        <v>2784</v>
      </c>
      <c r="S526" t="s">
        <v>1808</v>
      </c>
      <c r="T526" t="s">
        <v>2042</v>
      </c>
      <c r="U526" t="s">
        <v>2126</v>
      </c>
      <c r="V526" t="b">
        <v>0</v>
      </c>
      <c r="X526" t="b">
        <v>0</v>
      </c>
      <c r="Z526" t="s">
        <v>5009</v>
      </c>
      <c r="AA526" t="s">
        <v>3602</v>
      </c>
      <c r="AE526" t="b">
        <v>1</v>
      </c>
      <c r="AF526" t="b">
        <v>1</v>
      </c>
      <c r="AG526" t="s">
        <v>1841</v>
      </c>
      <c r="AK526" t="s">
        <v>50</v>
      </c>
      <c r="AL526" t="s">
        <v>1748</v>
      </c>
      <c r="AM526" t="s">
        <v>68</v>
      </c>
      <c r="AN526">
        <v>127000000</v>
      </c>
      <c r="AP526" t="b">
        <v>0</v>
      </c>
      <c r="AR526" t="s">
        <v>1791</v>
      </c>
      <c r="AS526" t="s">
        <v>1791</v>
      </c>
      <c r="AT526" t="b">
        <v>1</v>
      </c>
      <c r="AU526" t="b">
        <v>0</v>
      </c>
      <c r="AV526" t="b">
        <v>0</v>
      </c>
      <c r="AW526">
        <v>0</v>
      </c>
      <c r="AY526">
        <v>999999.99</v>
      </c>
      <c r="AZ526">
        <v>0</v>
      </c>
      <c r="BA526">
        <v>127000000</v>
      </c>
      <c r="BB526">
        <v>1265135267.5</v>
      </c>
      <c r="BC526">
        <v>53963475</v>
      </c>
      <c r="BD526">
        <v>313466502.68589997</v>
      </c>
      <c r="BE526">
        <v>2616339436.6005998</v>
      </c>
      <c r="BF526">
        <v>1632565245.1859</v>
      </c>
      <c r="BG526">
        <v>0</v>
      </c>
      <c r="BH526">
        <v>0</v>
      </c>
      <c r="BI526">
        <v>0</v>
      </c>
      <c r="BJ526">
        <v>0</v>
      </c>
      <c r="BK526">
        <v>0</v>
      </c>
      <c r="BL526">
        <v>0</v>
      </c>
      <c r="BO526">
        <v>2045</v>
      </c>
      <c r="BP526" t="s">
        <v>1751</v>
      </c>
      <c r="BT526" t="s">
        <v>5010</v>
      </c>
      <c r="BU526" t="s">
        <v>2324</v>
      </c>
      <c r="BV526" t="s">
        <v>5011</v>
      </c>
      <c r="BW526" t="s">
        <v>5007</v>
      </c>
      <c r="BY526" t="b">
        <v>0</v>
      </c>
      <c r="CA526" t="b">
        <v>0</v>
      </c>
      <c r="CC526" t="b">
        <v>0</v>
      </c>
      <c r="CE526" t="b">
        <v>0</v>
      </c>
      <c r="CG526" t="b">
        <v>0</v>
      </c>
      <c r="CJ526" t="b">
        <v>0</v>
      </c>
      <c r="CL526" t="s">
        <v>60</v>
      </c>
      <c r="CN526" t="b">
        <v>0</v>
      </c>
      <c r="CO526" t="s">
        <v>1553</v>
      </c>
      <c r="CW526" t="s">
        <v>1879</v>
      </c>
      <c r="CX526" t="s">
        <v>1758</v>
      </c>
      <c r="CY526" t="s">
        <v>1815</v>
      </c>
      <c r="CZ526" t="b">
        <v>0</v>
      </c>
      <c r="DA526" t="s">
        <v>1760</v>
      </c>
    </row>
    <row r="527" spans="1:107">
      <c r="A527" t="s">
        <v>1751</v>
      </c>
      <c r="D527" t="s">
        <v>1015</v>
      </c>
      <c r="E527" t="s">
        <v>5012</v>
      </c>
      <c r="F527" t="s">
        <v>5013</v>
      </c>
      <c r="G527" t="s">
        <v>5014</v>
      </c>
      <c r="H527" t="s">
        <v>5015</v>
      </c>
      <c r="I527" t="s">
        <v>5</v>
      </c>
      <c r="J527" t="s">
        <v>1740</v>
      </c>
      <c r="K527" t="s">
        <v>1016</v>
      </c>
      <c r="M527">
        <v>6</v>
      </c>
      <c r="N527">
        <v>7</v>
      </c>
      <c r="O527">
        <v>1.365</v>
      </c>
      <c r="P527" t="s">
        <v>1547</v>
      </c>
      <c r="Q527" t="s">
        <v>1547</v>
      </c>
      <c r="R527" t="s">
        <v>3764</v>
      </c>
      <c r="S527" t="s">
        <v>3765</v>
      </c>
      <c r="T527" t="s">
        <v>5016</v>
      </c>
      <c r="U527" t="s">
        <v>5017</v>
      </c>
      <c r="V527" t="b">
        <v>0</v>
      </c>
      <c r="X527" t="b">
        <v>0</v>
      </c>
      <c r="Y527">
        <v>1.365</v>
      </c>
      <c r="Z527" t="s">
        <v>5018</v>
      </c>
      <c r="AA527" t="s">
        <v>2702</v>
      </c>
      <c r="AE527" t="b">
        <v>1</v>
      </c>
      <c r="AF527" t="b">
        <v>0</v>
      </c>
      <c r="AI527" t="s">
        <v>1624</v>
      </c>
      <c r="AK527" t="s">
        <v>50</v>
      </c>
      <c r="AL527" t="s">
        <v>1748</v>
      </c>
      <c r="AM527" t="s">
        <v>89</v>
      </c>
      <c r="AN527">
        <v>39520000</v>
      </c>
      <c r="AP527" t="b">
        <v>0</v>
      </c>
      <c r="AR527" t="s">
        <v>1791</v>
      </c>
      <c r="AS527" t="s">
        <v>1791</v>
      </c>
      <c r="AT527" t="b">
        <v>1</v>
      </c>
      <c r="AU527" t="b">
        <v>0</v>
      </c>
      <c r="AV527" t="b">
        <v>0</v>
      </c>
      <c r="AW527">
        <v>3473291.5074</v>
      </c>
      <c r="AX527">
        <v>11.378256019053101</v>
      </c>
      <c r="AY527">
        <v>2.0300000000000001E-3</v>
      </c>
      <c r="AZ527">
        <v>20500000</v>
      </c>
      <c r="BA527">
        <v>0</v>
      </c>
      <c r="BB527">
        <v>0</v>
      </c>
      <c r="BC527">
        <v>0</v>
      </c>
      <c r="BD527">
        <v>0</v>
      </c>
      <c r="BE527">
        <v>0</v>
      </c>
      <c r="BF527">
        <v>0</v>
      </c>
      <c r="BG527">
        <v>0</v>
      </c>
      <c r="BH527">
        <v>0</v>
      </c>
      <c r="BI527">
        <v>0</v>
      </c>
      <c r="BJ527">
        <v>0</v>
      </c>
      <c r="BK527">
        <v>0</v>
      </c>
      <c r="BL527">
        <v>0</v>
      </c>
      <c r="BO527">
        <v>2045</v>
      </c>
      <c r="BP527" t="s">
        <v>1751</v>
      </c>
      <c r="BT527" t="s">
        <v>5019</v>
      </c>
      <c r="BU527" t="s">
        <v>2324</v>
      </c>
      <c r="BV527" t="s">
        <v>5020</v>
      </c>
      <c r="BW527" t="s">
        <v>5021</v>
      </c>
      <c r="BY527" t="b">
        <v>0</v>
      </c>
      <c r="CA527" t="b">
        <v>0</v>
      </c>
      <c r="CC527" t="b">
        <v>0</v>
      </c>
      <c r="CE527" t="b">
        <v>0</v>
      </c>
      <c r="CG527" t="b">
        <v>0</v>
      </c>
      <c r="CJ527" t="b">
        <v>0</v>
      </c>
      <c r="CL527" t="s">
        <v>60</v>
      </c>
      <c r="CN527" t="b">
        <v>0</v>
      </c>
      <c r="CO527" t="s">
        <v>1801</v>
      </c>
      <c r="CW527" t="s">
        <v>1547</v>
      </c>
      <c r="CX527" t="s">
        <v>1758</v>
      </c>
      <c r="CY527" t="s">
        <v>1759</v>
      </c>
      <c r="CZ527" t="b">
        <v>1</v>
      </c>
      <c r="DA527" t="s">
        <v>1760</v>
      </c>
    </row>
    <row r="528" spans="1:107">
      <c r="D528" t="s">
        <v>641</v>
      </c>
      <c r="E528" t="s">
        <v>5022</v>
      </c>
      <c r="F528" t="s">
        <v>1867</v>
      </c>
      <c r="G528" t="s">
        <v>5023</v>
      </c>
      <c r="H528" t="s">
        <v>4952</v>
      </c>
      <c r="I528" t="s">
        <v>5</v>
      </c>
      <c r="J528" t="s">
        <v>1740</v>
      </c>
      <c r="K528" t="s">
        <v>642</v>
      </c>
      <c r="M528">
        <v>4</v>
      </c>
      <c r="N528">
        <v>6</v>
      </c>
      <c r="O528">
        <v>8.2799999999999994</v>
      </c>
      <c r="P528" t="s">
        <v>1537</v>
      </c>
      <c r="Q528" t="s">
        <v>1547</v>
      </c>
      <c r="R528" t="s">
        <v>1946</v>
      </c>
      <c r="S528" t="s">
        <v>4921</v>
      </c>
      <c r="T528" t="s">
        <v>2042</v>
      </c>
      <c r="U528" t="s">
        <v>1768</v>
      </c>
      <c r="V528" t="b">
        <v>0</v>
      </c>
      <c r="W528" t="s">
        <v>3298</v>
      </c>
      <c r="X528" t="b">
        <v>1</v>
      </c>
      <c r="Y528">
        <v>16.559999999999999</v>
      </c>
      <c r="AB528">
        <v>1</v>
      </c>
      <c r="AC528" t="s">
        <v>1746</v>
      </c>
      <c r="AE528" t="b">
        <v>1</v>
      </c>
      <c r="AF528" t="b">
        <v>0</v>
      </c>
      <c r="AI528" t="s">
        <v>1611</v>
      </c>
      <c r="AJ528">
        <v>3</v>
      </c>
      <c r="AK528" t="s">
        <v>80</v>
      </c>
      <c r="AL528" t="s">
        <v>4334</v>
      </c>
      <c r="AM528" t="s">
        <v>89</v>
      </c>
      <c r="AN528">
        <v>476627863.80000001</v>
      </c>
      <c r="AP528" t="b">
        <v>0</v>
      </c>
      <c r="AR528" t="s">
        <v>1791</v>
      </c>
      <c r="AS528" t="s">
        <v>1791</v>
      </c>
      <c r="AT528" t="b">
        <v>1</v>
      </c>
      <c r="AU528" t="b">
        <v>0</v>
      </c>
      <c r="AV528" t="b">
        <v>0</v>
      </c>
      <c r="AW528">
        <v>1015.5486</v>
      </c>
      <c r="AX528">
        <v>469330.43263512902</v>
      </c>
      <c r="AY528">
        <v>469330.43263512902</v>
      </c>
      <c r="AZ528">
        <v>0</v>
      </c>
      <c r="BA528">
        <v>229478754.44999999</v>
      </c>
      <c r="BB528">
        <v>3184466881.7550001</v>
      </c>
      <c r="BC528">
        <v>1621395148.8436</v>
      </c>
      <c r="BD528">
        <v>1428248268.0669999</v>
      </c>
      <c r="BE528">
        <v>2939475699.8053002</v>
      </c>
      <c r="BF528">
        <v>6234110298.6655998</v>
      </c>
      <c r="BG528">
        <v>0</v>
      </c>
      <c r="BH528">
        <v>724295404.64999998</v>
      </c>
      <c r="BI528">
        <v>1139154685.6027</v>
      </c>
      <c r="BJ528">
        <v>1740977930.6196001</v>
      </c>
      <c r="BK528">
        <v>324664046.22359997</v>
      </c>
      <c r="BL528">
        <v>3604428020.8723001</v>
      </c>
      <c r="BO528">
        <v>2045</v>
      </c>
      <c r="BP528" t="s">
        <v>1751</v>
      </c>
      <c r="BT528" t="s">
        <v>5024</v>
      </c>
      <c r="BU528" t="s">
        <v>3300</v>
      </c>
      <c r="BV528" t="s">
        <v>5025</v>
      </c>
      <c r="BW528" t="s">
        <v>1553</v>
      </c>
      <c r="BX528" t="s">
        <v>1553</v>
      </c>
      <c r="BY528" t="b">
        <v>1</v>
      </c>
      <c r="BZ528" t="s">
        <v>1553</v>
      </c>
      <c r="CA528" t="b">
        <v>0</v>
      </c>
      <c r="CB528" t="s">
        <v>1553</v>
      </c>
      <c r="CC528" t="b">
        <v>0</v>
      </c>
      <c r="CD528" t="s">
        <v>1553</v>
      </c>
      <c r="CE528" t="b">
        <v>0</v>
      </c>
      <c r="CF528" t="s">
        <v>1553</v>
      </c>
      <c r="CG528" t="b">
        <v>0</v>
      </c>
      <c r="CH528" t="s">
        <v>1553</v>
      </c>
      <c r="CI528" t="s">
        <v>1553</v>
      </c>
      <c r="CJ528" t="b">
        <v>0</v>
      </c>
      <c r="CK528" t="s">
        <v>1553</v>
      </c>
      <c r="CL528" t="s">
        <v>60</v>
      </c>
      <c r="CN528" t="b">
        <v>0</v>
      </c>
      <c r="CO528" t="s">
        <v>1801</v>
      </c>
      <c r="CW528" t="s">
        <v>1547</v>
      </c>
      <c r="CX528" t="s">
        <v>1758</v>
      </c>
      <c r="CY528" t="s">
        <v>1759</v>
      </c>
      <c r="CZ528" t="b">
        <v>0</v>
      </c>
      <c r="DA528" t="s">
        <v>1760</v>
      </c>
      <c r="DB528" t="s">
        <v>1761</v>
      </c>
    </row>
    <row r="529" spans="1:106">
      <c r="D529" t="s">
        <v>529</v>
      </c>
      <c r="E529" t="s">
        <v>5026</v>
      </c>
      <c r="F529" t="s">
        <v>5027</v>
      </c>
      <c r="G529" t="s">
        <v>5028</v>
      </c>
      <c r="H529" t="s">
        <v>5029</v>
      </c>
      <c r="I529" t="s">
        <v>1807</v>
      </c>
      <c r="J529" t="s">
        <v>1740</v>
      </c>
      <c r="K529" t="s">
        <v>48</v>
      </c>
      <c r="M529">
        <v>0</v>
      </c>
      <c r="N529">
        <v>4</v>
      </c>
      <c r="O529">
        <v>1.3</v>
      </c>
      <c r="P529" t="s">
        <v>1540</v>
      </c>
      <c r="Q529" t="s">
        <v>1537</v>
      </c>
      <c r="S529" t="s">
        <v>2061</v>
      </c>
      <c r="U529" t="s">
        <v>1743</v>
      </c>
      <c r="V529" t="b">
        <v>0</v>
      </c>
      <c r="W529" t="s">
        <v>1821</v>
      </c>
      <c r="X529" t="b">
        <v>1</v>
      </c>
      <c r="Y529">
        <v>5.2</v>
      </c>
      <c r="AB529">
        <v>2</v>
      </c>
      <c r="AC529" t="s">
        <v>1746</v>
      </c>
      <c r="AE529" t="b">
        <v>1</v>
      </c>
      <c r="AF529" t="b">
        <v>0</v>
      </c>
      <c r="AJ529">
        <v>3</v>
      </c>
      <c r="AK529" t="s">
        <v>80</v>
      </c>
      <c r="AL529" t="s">
        <v>3515</v>
      </c>
      <c r="AM529" t="s">
        <v>49</v>
      </c>
      <c r="AN529">
        <v>40348052.425999999</v>
      </c>
      <c r="AP529" t="b">
        <v>0</v>
      </c>
      <c r="AR529" t="s">
        <v>1791</v>
      </c>
      <c r="AS529" t="s">
        <v>1791</v>
      </c>
      <c r="AT529" t="b">
        <v>1</v>
      </c>
      <c r="AU529" t="b">
        <v>0</v>
      </c>
      <c r="AV529" t="b">
        <v>0</v>
      </c>
      <c r="AW529">
        <v>0</v>
      </c>
      <c r="AY529">
        <v>999999.99</v>
      </c>
      <c r="AZ529">
        <v>0</v>
      </c>
      <c r="BA529">
        <v>0</v>
      </c>
      <c r="BB529">
        <v>2954988127.3049998</v>
      </c>
      <c r="BC529">
        <v>1621395148.8436</v>
      </c>
      <c r="BD529">
        <v>1428248268.0669999</v>
      </c>
      <c r="BE529">
        <v>2939475699.8053002</v>
      </c>
      <c r="BF529">
        <v>6004631544.2156</v>
      </c>
      <c r="BG529">
        <v>20960027.234099999</v>
      </c>
      <c r="BH529">
        <v>724295404.64999998</v>
      </c>
      <c r="BI529">
        <v>1070523762.9477</v>
      </c>
      <c r="BJ529">
        <v>1740977930.6196001</v>
      </c>
      <c r="BK529">
        <v>324664046.22359997</v>
      </c>
      <c r="BL529">
        <v>3535797098.2172999</v>
      </c>
      <c r="BO529">
        <v>2055</v>
      </c>
      <c r="BP529" t="s">
        <v>1802</v>
      </c>
      <c r="BT529" t="s">
        <v>5030</v>
      </c>
      <c r="BU529" t="s">
        <v>1827</v>
      </c>
      <c r="BV529" t="s">
        <v>5031</v>
      </c>
      <c r="BW529" t="s">
        <v>1553</v>
      </c>
      <c r="BX529" t="s">
        <v>1553</v>
      </c>
      <c r="BY529" t="b">
        <v>1</v>
      </c>
      <c r="BZ529" t="s">
        <v>1553</v>
      </c>
      <c r="CA529" t="b">
        <v>0</v>
      </c>
      <c r="CB529" t="s">
        <v>1553</v>
      </c>
      <c r="CC529" t="b">
        <v>0</v>
      </c>
      <c r="CD529" t="s">
        <v>1553</v>
      </c>
      <c r="CE529" t="b">
        <v>0</v>
      </c>
      <c r="CF529" t="s">
        <v>1553</v>
      </c>
      <c r="CG529" t="b">
        <v>0</v>
      </c>
      <c r="CH529" t="s">
        <v>1553</v>
      </c>
      <c r="CI529" t="s">
        <v>1553</v>
      </c>
      <c r="CJ529" t="b">
        <v>0</v>
      </c>
      <c r="CK529" t="s">
        <v>1553</v>
      </c>
      <c r="CL529" t="s">
        <v>70</v>
      </c>
      <c r="CN529" t="b">
        <v>0</v>
      </c>
      <c r="CO529" t="s">
        <v>1553</v>
      </c>
      <c r="CW529" t="s">
        <v>1537</v>
      </c>
      <c r="CX529" t="s">
        <v>49</v>
      </c>
      <c r="CY529" t="s">
        <v>1815</v>
      </c>
      <c r="CZ529" t="b">
        <v>0</v>
      </c>
      <c r="DA529" t="s">
        <v>1760</v>
      </c>
      <c r="DB529" t="s">
        <v>1761</v>
      </c>
    </row>
    <row r="530" spans="1:106">
      <c r="A530" t="s">
        <v>1751</v>
      </c>
      <c r="D530" t="s">
        <v>109</v>
      </c>
      <c r="E530" t="s">
        <v>5032</v>
      </c>
      <c r="F530" t="s">
        <v>5033</v>
      </c>
      <c r="G530" t="s">
        <v>5034</v>
      </c>
      <c r="H530" t="s">
        <v>5035</v>
      </c>
      <c r="I530" t="s">
        <v>1807</v>
      </c>
      <c r="J530" t="s">
        <v>1740</v>
      </c>
      <c r="K530" t="s">
        <v>48</v>
      </c>
      <c r="M530">
        <v>0</v>
      </c>
      <c r="N530">
        <v>2</v>
      </c>
      <c r="O530">
        <v>1.39</v>
      </c>
      <c r="P530" t="s">
        <v>1540</v>
      </c>
      <c r="Q530" t="s">
        <v>1532</v>
      </c>
      <c r="S530" t="s">
        <v>1909</v>
      </c>
      <c r="U530" t="s">
        <v>2047</v>
      </c>
      <c r="V530" t="b">
        <v>0</v>
      </c>
      <c r="W530" t="s">
        <v>2457</v>
      </c>
      <c r="X530" t="b">
        <v>0</v>
      </c>
      <c r="Y530">
        <v>2.78</v>
      </c>
      <c r="AB530">
        <v>2</v>
      </c>
      <c r="AC530" t="s">
        <v>1746</v>
      </c>
      <c r="AE530" t="b">
        <v>0</v>
      </c>
      <c r="AF530" t="b">
        <v>0</v>
      </c>
      <c r="AJ530">
        <v>5</v>
      </c>
      <c r="AK530" t="s">
        <v>80</v>
      </c>
      <c r="AL530" t="s">
        <v>4334</v>
      </c>
      <c r="AM530" t="s">
        <v>49</v>
      </c>
      <c r="AN530">
        <v>24412931.399999999</v>
      </c>
      <c r="AP530" t="b">
        <v>0</v>
      </c>
      <c r="AR530" t="s">
        <v>1616</v>
      </c>
      <c r="AS530" t="s">
        <v>5036</v>
      </c>
      <c r="AT530" t="b">
        <v>1</v>
      </c>
      <c r="AU530" t="b">
        <v>0</v>
      </c>
      <c r="AV530" t="b">
        <v>0</v>
      </c>
      <c r="AW530">
        <v>0</v>
      </c>
      <c r="AY530">
        <v>2.0300000000000001E-3</v>
      </c>
      <c r="AZ530">
        <v>0</v>
      </c>
      <c r="BA530">
        <v>11520709.199999999</v>
      </c>
      <c r="BB530">
        <v>1265135267.5</v>
      </c>
      <c r="BC530">
        <v>53963475</v>
      </c>
      <c r="BD530">
        <v>313466502.68589997</v>
      </c>
      <c r="BE530">
        <v>2627860145.8006001</v>
      </c>
      <c r="BF530">
        <v>1632565245.1859</v>
      </c>
      <c r="BG530">
        <v>0</v>
      </c>
      <c r="BH530">
        <v>0</v>
      </c>
      <c r="BI530">
        <v>0</v>
      </c>
      <c r="BJ530">
        <v>0</v>
      </c>
      <c r="BK530">
        <v>0</v>
      </c>
      <c r="BL530">
        <v>0</v>
      </c>
      <c r="BO530">
        <v>2045</v>
      </c>
      <c r="BP530" t="s">
        <v>1751</v>
      </c>
      <c r="BT530" t="s">
        <v>5037</v>
      </c>
      <c r="BU530" t="s">
        <v>2459</v>
      </c>
      <c r="BV530" t="s">
        <v>5038</v>
      </c>
      <c r="BW530" t="s">
        <v>5039</v>
      </c>
      <c r="BY530" t="b">
        <v>1</v>
      </c>
      <c r="CA530" t="b">
        <v>1</v>
      </c>
      <c r="CC530" t="b">
        <v>1</v>
      </c>
      <c r="CD530" t="s">
        <v>5040</v>
      </c>
      <c r="CE530" t="b">
        <v>0</v>
      </c>
      <c r="CG530" t="b">
        <v>0</v>
      </c>
      <c r="CJ530" t="b">
        <v>1</v>
      </c>
      <c r="CK530" t="s">
        <v>1553</v>
      </c>
      <c r="CL530" t="s">
        <v>51</v>
      </c>
      <c r="CN530" t="b">
        <v>0</v>
      </c>
      <c r="CO530" t="s">
        <v>1801</v>
      </c>
      <c r="CW530" t="s">
        <v>1532</v>
      </c>
      <c r="CX530" t="s">
        <v>49</v>
      </c>
      <c r="CY530" t="s">
        <v>1815</v>
      </c>
      <c r="CZ530" t="b">
        <v>0</v>
      </c>
      <c r="DA530" t="s">
        <v>1760</v>
      </c>
      <c r="DB530" t="s">
        <v>1939</v>
      </c>
    </row>
    <row r="531" spans="1:106">
      <c r="D531" t="s">
        <v>298</v>
      </c>
      <c r="E531" t="s">
        <v>5041</v>
      </c>
      <c r="F531" t="s">
        <v>5042</v>
      </c>
      <c r="G531" t="s">
        <v>2014</v>
      </c>
      <c r="H531" t="s">
        <v>2708</v>
      </c>
      <c r="I531" t="s">
        <v>1807</v>
      </c>
      <c r="J531" t="s">
        <v>1740</v>
      </c>
      <c r="K531" t="s">
        <v>48</v>
      </c>
      <c r="M531">
        <v>0</v>
      </c>
      <c r="N531">
        <v>2</v>
      </c>
      <c r="O531">
        <v>2.5299999999999998</v>
      </c>
      <c r="P531" t="s">
        <v>1540</v>
      </c>
      <c r="Q531" t="s">
        <v>1532</v>
      </c>
      <c r="S531" t="s">
        <v>1836</v>
      </c>
      <c r="U531" t="s">
        <v>2047</v>
      </c>
      <c r="V531" t="b">
        <v>0</v>
      </c>
      <c r="W531" t="s">
        <v>3800</v>
      </c>
      <c r="X531" t="b">
        <v>0</v>
      </c>
      <c r="Y531">
        <v>5.0599999999999996</v>
      </c>
      <c r="AB531">
        <v>2</v>
      </c>
      <c r="AC531" t="s">
        <v>1746</v>
      </c>
      <c r="AE531" t="b">
        <v>0</v>
      </c>
      <c r="AF531" t="b">
        <v>0</v>
      </c>
      <c r="AJ531">
        <v>5</v>
      </c>
      <c r="AK531" t="s">
        <v>80</v>
      </c>
      <c r="AL531" t="s">
        <v>4334</v>
      </c>
      <c r="AM531" t="s">
        <v>49</v>
      </c>
      <c r="AN531">
        <v>42016813.905699998</v>
      </c>
      <c r="AP531" t="b">
        <v>0</v>
      </c>
      <c r="AR531" t="s">
        <v>1791</v>
      </c>
      <c r="AS531" t="s">
        <v>1791</v>
      </c>
      <c r="AT531" t="b">
        <v>1</v>
      </c>
      <c r="AU531" t="b">
        <v>0</v>
      </c>
      <c r="AV531" t="b">
        <v>0</v>
      </c>
      <c r="AW531">
        <v>0</v>
      </c>
      <c r="AY531">
        <v>999999.99</v>
      </c>
      <c r="AZ531">
        <v>0</v>
      </c>
      <c r="BA531">
        <v>0</v>
      </c>
      <c r="BB531">
        <v>3976517791.8302999</v>
      </c>
      <c r="BC531">
        <v>1623741148.8436</v>
      </c>
      <c r="BD531">
        <v>1428248268.0669999</v>
      </c>
      <c r="BE531">
        <v>2946139892.3053999</v>
      </c>
      <c r="BF531">
        <v>7028507208.7409</v>
      </c>
      <c r="BG531">
        <v>0</v>
      </c>
      <c r="BH531">
        <v>724295404.64999998</v>
      </c>
      <c r="BI531">
        <v>2673911172.4672999</v>
      </c>
      <c r="BJ531">
        <v>2033133173.7550001</v>
      </c>
      <c r="BK531">
        <v>324664046.22359997</v>
      </c>
      <c r="BL531">
        <v>5431339750.8723001</v>
      </c>
      <c r="BO531">
        <v>2075</v>
      </c>
      <c r="BP531" t="s">
        <v>1854</v>
      </c>
      <c r="BT531" t="s">
        <v>5043</v>
      </c>
      <c r="BU531" t="s">
        <v>3803</v>
      </c>
      <c r="BV531" t="s">
        <v>5044</v>
      </c>
      <c r="BY531" t="b">
        <v>1</v>
      </c>
      <c r="CA531" t="b">
        <v>1</v>
      </c>
      <c r="CC531" t="b">
        <v>0</v>
      </c>
      <c r="CE531" t="b">
        <v>0</v>
      </c>
      <c r="CG531" t="b">
        <v>0</v>
      </c>
      <c r="CH531" t="s">
        <v>5045</v>
      </c>
      <c r="CJ531" t="b">
        <v>1</v>
      </c>
      <c r="CK531" t="s">
        <v>1553</v>
      </c>
      <c r="CL531" t="s">
        <v>51</v>
      </c>
      <c r="CN531" t="b">
        <v>0</v>
      </c>
      <c r="CO531" t="s">
        <v>1553</v>
      </c>
      <c r="CW531" t="s">
        <v>1532</v>
      </c>
      <c r="CX531" t="s">
        <v>49</v>
      </c>
      <c r="CY531" t="s">
        <v>1815</v>
      </c>
      <c r="CZ531" t="b">
        <v>0</v>
      </c>
      <c r="DA531" t="s">
        <v>1760</v>
      </c>
      <c r="DB531" t="s">
        <v>1939</v>
      </c>
    </row>
    <row r="532" spans="1:106">
      <c r="D532" t="s">
        <v>243</v>
      </c>
      <c r="E532" t="s">
        <v>5046</v>
      </c>
      <c r="F532" t="s">
        <v>5047</v>
      </c>
      <c r="G532" t="s">
        <v>5048</v>
      </c>
      <c r="H532" t="s">
        <v>5049</v>
      </c>
      <c r="I532" t="s">
        <v>1807</v>
      </c>
      <c r="J532" t="s">
        <v>1740</v>
      </c>
      <c r="K532" t="s">
        <v>48</v>
      </c>
      <c r="M532">
        <v>0</v>
      </c>
      <c r="N532">
        <v>2</v>
      </c>
      <c r="O532">
        <v>2.7</v>
      </c>
      <c r="P532" t="s">
        <v>1540</v>
      </c>
      <c r="Q532" t="s">
        <v>1532</v>
      </c>
      <c r="S532" t="s">
        <v>1809</v>
      </c>
      <c r="U532" t="s">
        <v>2047</v>
      </c>
      <c r="V532" t="b">
        <v>0</v>
      </c>
      <c r="W532" t="s">
        <v>3800</v>
      </c>
      <c r="X532" t="b">
        <v>0</v>
      </c>
      <c r="Y532">
        <v>5.4</v>
      </c>
      <c r="AB532">
        <v>2</v>
      </c>
      <c r="AC532" t="s">
        <v>1746</v>
      </c>
      <c r="AE532" t="b">
        <v>0</v>
      </c>
      <c r="AF532" t="b">
        <v>0</v>
      </c>
      <c r="AJ532">
        <v>5</v>
      </c>
      <c r="AK532" t="s">
        <v>80</v>
      </c>
      <c r="AL532" t="s">
        <v>4334</v>
      </c>
      <c r="AM532" t="s">
        <v>49</v>
      </c>
      <c r="AN532">
        <v>44840078.081</v>
      </c>
      <c r="AP532" t="b">
        <v>0</v>
      </c>
      <c r="AR532" t="s">
        <v>1791</v>
      </c>
      <c r="AS532" t="s">
        <v>1791</v>
      </c>
      <c r="AT532" t="b">
        <v>1</v>
      </c>
      <c r="AU532" t="b">
        <v>0</v>
      </c>
      <c r="AV532" t="b">
        <v>0</v>
      </c>
      <c r="AW532">
        <v>0</v>
      </c>
      <c r="AY532">
        <v>999999.99</v>
      </c>
      <c r="AZ532">
        <v>0</v>
      </c>
      <c r="BA532">
        <v>21160486.285500001</v>
      </c>
      <c r="BB532">
        <v>3802090485.7302999</v>
      </c>
      <c r="BC532">
        <v>1621395148.8436</v>
      </c>
      <c r="BD532">
        <v>1428248268.0669999</v>
      </c>
      <c r="BE532">
        <v>2939475699.8053002</v>
      </c>
      <c r="BF532">
        <v>6851733902.6408997</v>
      </c>
      <c r="BG532">
        <v>0</v>
      </c>
      <c r="BH532">
        <v>724295404.64999998</v>
      </c>
      <c r="BI532">
        <v>2330909509.3561001</v>
      </c>
      <c r="BJ532">
        <v>1740977930.6196001</v>
      </c>
      <c r="BK532">
        <v>324664046.22359997</v>
      </c>
      <c r="BL532">
        <v>4796182844.6257</v>
      </c>
      <c r="BO532">
        <v>2045</v>
      </c>
      <c r="BP532" t="s">
        <v>1751</v>
      </c>
      <c r="BT532" t="s">
        <v>5050</v>
      </c>
      <c r="BU532" t="s">
        <v>3803</v>
      </c>
      <c r="BV532" t="s">
        <v>5051</v>
      </c>
      <c r="BY532" t="b">
        <v>1</v>
      </c>
      <c r="CA532" t="b">
        <v>0</v>
      </c>
      <c r="CC532" t="b">
        <v>1</v>
      </c>
      <c r="CE532" t="b">
        <v>0</v>
      </c>
      <c r="CG532" t="b">
        <v>0</v>
      </c>
      <c r="CJ532" t="b">
        <v>1</v>
      </c>
      <c r="CK532" t="s">
        <v>1553</v>
      </c>
      <c r="CL532" t="s">
        <v>60</v>
      </c>
      <c r="CN532" t="b">
        <v>0</v>
      </c>
      <c r="CO532" t="s">
        <v>1553</v>
      </c>
      <c r="CW532" t="s">
        <v>1532</v>
      </c>
      <c r="CX532" t="s">
        <v>49</v>
      </c>
      <c r="CY532" t="s">
        <v>1815</v>
      </c>
      <c r="CZ532" t="b">
        <v>0</v>
      </c>
      <c r="DA532" t="s">
        <v>1760</v>
      </c>
      <c r="DB532" t="s">
        <v>1939</v>
      </c>
    </row>
    <row r="533" spans="1:106">
      <c r="D533" t="s">
        <v>254</v>
      </c>
      <c r="E533" t="s">
        <v>5052</v>
      </c>
      <c r="F533" t="s">
        <v>5053</v>
      </c>
      <c r="G533" t="s">
        <v>5054</v>
      </c>
      <c r="H533" t="s">
        <v>4689</v>
      </c>
      <c r="I533" t="s">
        <v>1807</v>
      </c>
      <c r="J533" t="s">
        <v>1740</v>
      </c>
      <c r="K533" t="s">
        <v>48</v>
      </c>
      <c r="M533">
        <v>0</v>
      </c>
      <c r="N533">
        <v>2</v>
      </c>
      <c r="O533">
        <v>1.8</v>
      </c>
      <c r="P533" t="s">
        <v>1540</v>
      </c>
      <c r="Q533" t="s">
        <v>1532</v>
      </c>
      <c r="V533" t="b">
        <v>0</v>
      </c>
      <c r="W533" t="s">
        <v>3700</v>
      </c>
      <c r="X533" t="b">
        <v>0</v>
      </c>
      <c r="Y533">
        <v>3.6</v>
      </c>
      <c r="AE533" t="b">
        <v>0</v>
      </c>
      <c r="AF533" t="b">
        <v>0</v>
      </c>
      <c r="AI533" t="s">
        <v>1611</v>
      </c>
      <c r="AK533" t="s">
        <v>80</v>
      </c>
      <c r="AL533" t="s">
        <v>4334</v>
      </c>
      <c r="AM533" t="s">
        <v>49</v>
      </c>
      <c r="AN533">
        <v>57139407.149999999</v>
      </c>
      <c r="AP533" t="b">
        <v>0</v>
      </c>
      <c r="AR533" t="s">
        <v>1791</v>
      </c>
      <c r="AS533" t="s">
        <v>1791</v>
      </c>
      <c r="AT533" t="b">
        <v>1</v>
      </c>
      <c r="AU533" t="b">
        <v>0</v>
      </c>
      <c r="AV533" t="b">
        <v>0</v>
      </c>
      <c r="AW533">
        <v>0</v>
      </c>
      <c r="AY533">
        <v>999999.99</v>
      </c>
      <c r="AZ533">
        <v>0</v>
      </c>
      <c r="BA533">
        <v>0</v>
      </c>
      <c r="BB533">
        <v>1285590317.5</v>
      </c>
      <c r="BC533">
        <v>53963475</v>
      </c>
      <c r="BD533">
        <v>313466502.68589997</v>
      </c>
      <c r="BE533">
        <v>2874011776.6861</v>
      </c>
      <c r="BF533">
        <v>1653020295.1859</v>
      </c>
      <c r="BG533">
        <v>26935412.699999999</v>
      </c>
      <c r="BH533">
        <v>724295404.64999998</v>
      </c>
      <c r="BI533">
        <v>88938794.261999995</v>
      </c>
      <c r="BJ533">
        <v>414963262.07630002</v>
      </c>
      <c r="BK533">
        <v>324664046.22359997</v>
      </c>
      <c r="BL533">
        <v>1228197460.9883001</v>
      </c>
      <c r="BO533">
        <v>2055</v>
      </c>
      <c r="BP533" t="s">
        <v>1802</v>
      </c>
      <c r="BT533" t="s">
        <v>5055</v>
      </c>
      <c r="BU533" t="s">
        <v>3702</v>
      </c>
      <c r="BV533" t="s">
        <v>5056</v>
      </c>
      <c r="BY533" t="b">
        <v>0</v>
      </c>
      <c r="CA533" t="b">
        <v>0</v>
      </c>
      <c r="CC533" t="b">
        <v>0</v>
      </c>
      <c r="CE533" t="b">
        <v>0</v>
      </c>
      <c r="CG533" t="b">
        <v>0</v>
      </c>
      <c r="CJ533" t="b">
        <v>0</v>
      </c>
      <c r="CL533" t="s">
        <v>51</v>
      </c>
      <c r="CN533" t="b">
        <v>0</v>
      </c>
      <c r="CO533" t="s">
        <v>1553</v>
      </c>
      <c r="CW533" t="s">
        <v>1532</v>
      </c>
      <c r="CX533" t="s">
        <v>49</v>
      </c>
      <c r="CY533" t="s">
        <v>1815</v>
      </c>
      <c r="CZ533" t="b">
        <v>0</v>
      </c>
      <c r="DA533" t="s">
        <v>1760</v>
      </c>
      <c r="DB533" t="s">
        <v>1939</v>
      </c>
    </row>
    <row r="534" spans="1:106">
      <c r="D534" t="s">
        <v>571</v>
      </c>
      <c r="E534" t="s">
        <v>5057</v>
      </c>
      <c r="F534" t="s">
        <v>5058</v>
      </c>
      <c r="G534" t="s">
        <v>5059</v>
      </c>
      <c r="H534" t="s">
        <v>5048</v>
      </c>
      <c r="I534" t="s">
        <v>4601</v>
      </c>
      <c r="J534" t="s">
        <v>1740</v>
      </c>
      <c r="K534" t="s">
        <v>572</v>
      </c>
      <c r="M534">
        <v>2</v>
      </c>
      <c r="N534">
        <v>4</v>
      </c>
      <c r="O534">
        <v>1.1000000000000001</v>
      </c>
      <c r="P534" t="s">
        <v>1532</v>
      </c>
      <c r="Q534" t="s">
        <v>1533</v>
      </c>
      <c r="R534" t="s">
        <v>1909</v>
      </c>
      <c r="S534" t="s">
        <v>2219</v>
      </c>
      <c r="T534" t="s">
        <v>2047</v>
      </c>
      <c r="U534" t="s">
        <v>2080</v>
      </c>
      <c r="V534" t="b">
        <v>0</v>
      </c>
      <c r="W534" t="s">
        <v>1821</v>
      </c>
      <c r="X534" t="b">
        <v>0</v>
      </c>
      <c r="Y534">
        <v>2.2000000000000002</v>
      </c>
      <c r="AE534" t="b">
        <v>0</v>
      </c>
      <c r="AF534" t="b">
        <v>0</v>
      </c>
      <c r="AI534" t="s">
        <v>1616</v>
      </c>
      <c r="AK534" t="s">
        <v>80</v>
      </c>
      <c r="AM534" t="s">
        <v>89</v>
      </c>
      <c r="AN534">
        <v>30094203.328600001</v>
      </c>
      <c r="AP534" t="b">
        <v>0</v>
      </c>
      <c r="AR534" t="s">
        <v>1791</v>
      </c>
      <c r="AS534" t="s">
        <v>1791</v>
      </c>
      <c r="AT534" t="b">
        <v>1</v>
      </c>
      <c r="AU534" t="b">
        <v>0</v>
      </c>
      <c r="AV534" t="b">
        <v>0</v>
      </c>
      <c r="AW534">
        <v>286282.16759999999</v>
      </c>
      <c r="AX534">
        <v>105.120775006226</v>
      </c>
      <c r="AY534">
        <v>105.120775006226</v>
      </c>
      <c r="AZ534">
        <v>0</v>
      </c>
      <c r="BA534">
        <v>0</v>
      </c>
      <c r="BB534">
        <v>3976517791.8302999</v>
      </c>
      <c r="BC534">
        <v>1623741148.8436</v>
      </c>
      <c r="BD534">
        <v>1428248268.0669999</v>
      </c>
      <c r="BE534">
        <v>2946139892.3053999</v>
      </c>
      <c r="BF534">
        <v>7028507208.7409</v>
      </c>
      <c r="BG534">
        <v>0</v>
      </c>
      <c r="BH534">
        <v>724295404.64999998</v>
      </c>
      <c r="BI534">
        <v>2673911172.4672999</v>
      </c>
      <c r="BJ534">
        <v>2033133173.7550001</v>
      </c>
      <c r="BK534">
        <v>324664046.22359997</v>
      </c>
      <c r="BL534">
        <v>5431339750.8723001</v>
      </c>
      <c r="BO534">
        <v>2075</v>
      </c>
      <c r="BP534" t="s">
        <v>1854</v>
      </c>
      <c r="BT534" t="s">
        <v>5060</v>
      </c>
      <c r="BU534" t="s">
        <v>1827</v>
      </c>
      <c r="BV534" t="s">
        <v>5061</v>
      </c>
      <c r="BW534" t="s">
        <v>5062</v>
      </c>
      <c r="BY534" t="b">
        <v>0</v>
      </c>
      <c r="CA534" t="b">
        <v>0</v>
      </c>
      <c r="CC534" t="b">
        <v>0</v>
      </c>
      <c r="CE534" t="b">
        <v>0</v>
      </c>
      <c r="CG534" t="b">
        <v>0</v>
      </c>
      <c r="CJ534" t="b">
        <v>0</v>
      </c>
      <c r="CL534" t="s">
        <v>51</v>
      </c>
      <c r="CN534" t="b">
        <v>0</v>
      </c>
      <c r="CO534" t="s">
        <v>1801</v>
      </c>
      <c r="CP534" t="s">
        <v>5063</v>
      </c>
      <c r="CW534" t="s">
        <v>1757</v>
      </c>
      <c r="CX534" t="s">
        <v>1758</v>
      </c>
      <c r="CY534" t="s">
        <v>1815</v>
      </c>
      <c r="CZ534" t="b">
        <v>0</v>
      </c>
      <c r="DA534" t="s">
        <v>1760</v>
      </c>
      <c r="DB534" t="s">
        <v>1761</v>
      </c>
    </row>
    <row r="535" spans="1:106">
      <c r="D535" t="s">
        <v>627</v>
      </c>
      <c r="E535" t="s">
        <v>5064</v>
      </c>
      <c r="F535" t="s">
        <v>5058</v>
      </c>
      <c r="G535" t="s">
        <v>5048</v>
      </c>
      <c r="H535" t="s">
        <v>5035</v>
      </c>
      <c r="I535" t="s">
        <v>5</v>
      </c>
      <c r="J535" t="s">
        <v>1740</v>
      </c>
      <c r="K535" t="s">
        <v>628</v>
      </c>
      <c r="M535">
        <v>2</v>
      </c>
      <c r="N535">
        <v>4</v>
      </c>
      <c r="O535">
        <v>2.4</v>
      </c>
      <c r="P535" t="s">
        <v>1532</v>
      </c>
      <c r="Q535" t="s">
        <v>1533</v>
      </c>
      <c r="R535" t="s">
        <v>1909</v>
      </c>
      <c r="S535" t="s">
        <v>1993</v>
      </c>
      <c r="T535" t="s">
        <v>1743</v>
      </c>
      <c r="U535" t="s">
        <v>1837</v>
      </c>
      <c r="V535" t="b">
        <v>0</v>
      </c>
      <c r="W535" t="s">
        <v>1821</v>
      </c>
      <c r="X535" t="b">
        <v>0</v>
      </c>
      <c r="Y535">
        <v>4.8</v>
      </c>
      <c r="AE535" t="b">
        <v>0</v>
      </c>
      <c r="AF535" t="b">
        <v>0</v>
      </c>
      <c r="AI535" t="s">
        <v>1616</v>
      </c>
      <c r="AK535" t="s">
        <v>80</v>
      </c>
      <c r="AM535" t="s">
        <v>89</v>
      </c>
      <c r="AN535">
        <v>64886507.189599998</v>
      </c>
      <c r="AP535" t="b">
        <v>0</v>
      </c>
      <c r="AR535" t="s">
        <v>1791</v>
      </c>
      <c r="AS535" t="s">
        <v>1791</v>
      </c>
      <c r="AT535" t="b">
        <v>1</v>
      </c>
      <c r="AU535" t="b">
        <v>0</v>
      </c>
      <c r="AV535" t="b">
        <v>0</v>
      </c>
      <c r="AW535">
        <v>1065749.487</v>
      </c>
      <c r="AX535">
        <v>60.883451487522798</v>
      </c>
      <c r="AY535">
        <v>60.883451487522798</v>
      </c>
      <c r="AZ535">
        <v>0</v>
      </c>
      <c r="BA535">
        <v>0</v>
      </c>
      <c r="BB535">
        <v>3976517791.8302999</v>
      </c>
      <c r="BC535">
        <v>1623741148.8436</v>
      </c>
      <c r="BD535">
        <v>1428248268.0669999</v>
      </c>
      <c r="BE535">
        <v>2946139892.3053999</v>
      </c>
      <c r="BF535">
        <v>7028507208.7409</v>
      </c>
      <c r="BG535">
        <v>0</v>
      </c>
      <c r="BH535">
        <v>724295404.64999998</v>
      </c>
      <c r="BI535">
        <v>2673911172.4672999</v>
      </c>
      <c r="BJ535">
        <v>2033133173.7550001</v>
      </c>
      <c r="BK535">
        <v>324664046.22359997</v>
      </c>
      <c r="BL535">
        <v>5431339750.8723001</v>
      </c>
      <c r="BO535">
        <v>2075</v>
      </c>
      <c r="BP535" t="s">
        <v>1854</v>
      </c>
      <c r="BT535" t="s">
        <v>5065</v>
      </c>
      <c r="BU535" t="s">
        <v>1827</v>
      </c>
      <c r="BV535" t="s">
        <v>5066</v>
      </c>
      <c r="BY535" t="b">
        <v>0</v>
      </c>
      <c r="CA535" t="b">
        <v>0</v>
      </c>
      <c r="CC535" t="b">
        <v>0</v>
      </c>
      <c r="CE535" t="b">
        <v>0</v>
      </c>
      <c r="CG535" t="b">
        <v>0</v>
      </c>
      <c r="CJ535" t="b">
        <v>0</v>
      </c>
      <c r="CL535" t="s">
        <v>51</v>
      </c>
      <c r="CN535" t="b">
        <v>0</v>
      </c>
      <c r="CO535" t="s">
        <v>1801</v>
      </c>
      <c r="CW535" t="s">
        <v>1757</v>
      </c>
      <c r="CX535" t="s">
        <v>1758</v>
      </c>
      <c r="CY535" t="s">
        <v>1759</v>
      </c>
      <c r="CZ535" t="b">
        <v>0</v>
      </c>
      <c r="DA535" t="s">
        <v>1760</v>
      </c>
      <c r="DB535" t="s">
        <v>1761</v>
      </c>
    </row>
    <row r="536" spans="1:106">
      <c r="D536" t="s">
        <v>196</v>
      </c>
      <c r="E536" t="s">
        <v>5067</v>
      </c>
      <c r="F536" t="s">
        <v>5068</v>
      </c>
      <c r="G536" t="s">
        <v>5069</v>
      </c>
      <c r="H536" t="s">
        <v>5070</v>
      </c>
      <c r="I536" t="s">
        <v>1807</v>
      </c>
      <c r="J536" t="s">
        <v>1740</v>
      </c>
      <c r="K536" t="s">
        <v>48</v>
      </c>
      <c r="M536">
        <v>0</v>
      </c>
      <c r="N536">
        <v>2</v>
      </c>
      <c r="O536">
        <v>3</v>
      </c>
      <c r="P536" t="s">
        <v>1540</v>
      </c>
      <c r="Q536" t="s">
        <v>1532</v>
      </c>
      <c r="S536" t="s">
        <v>1909</v>
      </c>
      <c r="U536" t="s">
        <v>2042</v>
      </c>
      <c r="V536" t="b">
        <v>0</v>
      </c>
      <c r="W536" t="s">
        <v>2457</v>
      </c>
      <c r="X536" t="b">
        <v>0</v>
      </c>
      <c r="Y536">
        <v>6</v>
      </c>
      <c r="AE536" t="b">
        <v>0</v>
      </c>
      <c r="AF536" t="b">
        <v>0</v>
      </c>
      <c r="AI536" t="s">
        <v>1625</v>
      </c>
      <c r="AK536" t="s">
        <v>80</v>
      </c>
      <c r="AL536" t="s">
        <v>4334</v>
      </c>
      <c r="AM536" t="s">
        <v>49</v>
      </c>
      <c r="AN536">
        <v>52689780</v>
      </c>
      <c r="AP536" t="b">
        <v>0</v>
      </c>
      <c r="AR536" t="s">
        <v>1791</v>
      </c>
      <c r="AS536" t="s">
        <v>1791</v>
      </c>
      <c r="AT536" t="b">
        <v>1</v>
      </c>
      <c r="AU536" t="b">
        <v>0</v>
      </c>
      <c r="AV536" t="b">
        <v>0</v>
      </c>
      <c r="AW536">
        <v>0</v>
      </c>
      <c r="AY536">
        <v>999999.99</v>
      </c>
      <c r="AZ536">
        <v>0</v>
      </c>
      <c r="BA536">
        <v>20029382.100000001</v>
      </c>
      <c r="BB536">
        <v>3866119867.8302999</v>
      </c>
      <c r="BC536">
        <v>1621395148.8436</v>
      </c>
      <c r="BD536">
        <v>1428248268.0669999</v>
      </c>
      <c r="BE536">
        <v>2939475699.8053002</v>
      </c>
      <c r="BF536">
        <v>6915763284.7409</v>
      </c>
      <c r="BG536">
        <v>0</v>
      </c>
      <c r="BH536">
        <v>724295404.64999998</v>
      </c>
      <c r="BI536">
        <v>2462884402.9489999</v>
      </c>
      <c r="BJ536">
        <v>1740977930.6196001</v>
      </c>
      <c r="BK536">
        <v>324664046.22359997</v>
      </c>
      <c r="BL536">
        <v>4928157738.2186003</v>
      </c>
      <c r="BO536">
        <v>2045</v>
      </c>
      <c r="BP536" t="s">
        <v>1751</v>
      </c>
      <c r="BT536" t="s">
        <v>5071</v>
      </c>
      <c r="BU536" t="s">
        <v>2459</v>
      </c>
      <c r="BV536" t="s">
        <v>5072</v>
      </c>
      <c r="BW536" t="s">
        <v>5073</v>
      </c>
      <c r="BY536" t="b">
        <v>0</v>
      </c>
      <c r="CA536" t="b">
        <v>0</v>
      </c>
      <c r="CC536" t="b">
        <v>1</v>
      </c>
      <c r="CD536" t="s">
        <v>3896</v>
      </c>
      <c r="CE536" t="b">
        <v>0</v>
      </c>
      <c r="CG536" t="b">
        <v>0</v>
      </c>
      <c r="CJ536" t="b">
        <v>0</v>
      </c>
      <c r="CL536" t="s">
        <v>60</v>
      </c>
      <c r="CN536" t="b">
        <v>0</v>
      </c>
      <c r="CO536" t="s">
        <v>1553</v>
      </c>
      <c r="CW536" t="s">
        <v>1532</v>
      </c>
      <c r="CX536" t="s">
        <v>49</v>
      </c>
      <c r="CY536" t="s">
        <v>1815</v>
      </c>
      <c r="CZ536" t="b">
        <v>0</v>
      </c>
      <c r="DA536" t="s">
        <v>1760</v>
      </c>
      <c r="DB536" t="s">
        <v>1939</v>
      </c>
    </row>
    <row r="537" spans="1:106">
      <c r="D537" t="s">
        <v>291</v>
      </c>
      <c r="E537" t="s">
        <v>5074</v>
      </c>
      <c r="F537" t="s">
        <v>5075</v>
      </c>
      <c r="G537" t="s">
        <v>5076</v>
      </c>
      <c r="H537" t="s">
        <v>5077</v>
      </c>
      <c r="I537" t="s">
        <v>1807</v>
      </c>
      <c r="J537" t="s">
        <v>1740</v>
      </c>
      <c r="K537" t="s">
        <v>48</v>
      </c>
      <c r="M537">
        <v>0</v>
      </c>
      <c r="N537">
        <v>2</v>
      </c>
      <c r="O537">
        <v>0.18</v>
      </c>
      <c r="P537" t="s">
        <v>1540</v>
      </c>
      <c r="Q537" t="s">
        <v>1532</v>
      </c>
      <c r="S537" t="s">
        <v>1909</v>
      </c>
      <c r="U537" t="s">
        <v>2042</v>
      </c>
      <c r="V537" t="b">
        <v>0</v>
      </c>
      <c r="W537" t="s">
        <v>2457</v>
      </c>
      <c r="X537" t="b">
        <v>0</v>
      </c>
      <c r="Y537">
        <v>0.36</v>
      </c>
      <c r="AE537" t="b">
        <v>0</v>
      </c>
      <c r="AF537" t="b">
        <v>1</v>
      </c>
      <c r="AG537" t="s">
        <v>1747</v>
      </c>
      <c r="AK537" t="s">
        <v>80</v>
      </c>
      <c r="AL537" t="s">
        <v>4334</v>
      </c>
      <c r="AM537" t="s">
        <v>49</v>
      </c>
      <c r="AN537">
        <v>13514146.800000001</v>
      </c>
      <c r="AP537" t="b">
        <v>0</v>
      </c>
      <c r="AQ537" t="s">
        <v>5078</v>
      </c>
      <c r="AR537" t="s">
        <v>1791</v>
      </c>
      <c r="AS537" t="s">
        <v>1791</v>
      </c>
      <c r="AT537" t="b">
        <v>1</v>
      </c>
      <c r="AU537" t="b">
        <v>0</v>
      </c>
      <c r="AV537" t="b">
        <v>0</v>
      </c>
      <c r="AW537">
        <v>0</v>
      </c>
      <c r="AY537">
        <v>999999.99</v>
      </c>
      <c r="AZ537">
        <v>0</v>
      </c>
      <c r="BA537">
        <v>7054118.4000000004</v>
      </c>
      <c r="BB537">
        <v>3983571910.2302999</v>
      </c>
      <c r="BC537">
        <v>1623741148.8436</v>
      </c>
      <c r="BD537">
        <v>1428248268.0669999</v>
      </c>
      <c r="BE537">
        <v>2951521572.2944002</v>
      </c>
      <c r="BF537">
        <v>7035561327.1408997</v>
      </c>
      <c r="BG537">
        <v>0</v>
      </c>
      <c r="BH537">
        <v>724295404.64999998</v>
      </c>
      <c r="BI537">
        <v>2742232414.2305002</v>
      </c>
      <c r="BJ537">
        <v>2033133173.7550001</v>
      </c>
      <c r="BK537">
        <v>324664046.22359997</v>
      </c>
      <c r="BL537">
        <v>5499660992.6355</v>
      </c>
      <c r="BO537">
        <v>2045</v>
      </c>
      <c r="BP537" t="s">
        <v>1751</v>
      </c>
      <c r="BT537" t="s">
        <v>5079</v>
      </c>
      <c r="BU537" t="s">
        <v>2459</v>
      </c>
      <c r="BV537" t="s">
        <v>5080</v>
      </c>
      <c r="BY537" t="b">
        <v>0</v>
      </c>
      <c r="CA537" t="b">
        <v>0</v>
      </c>
      <c r="CC537" t="b">
        <v>0</v>
      </c>
      <c r="CE537" t="b">
        <v>0</v>
      </c>
      <c r="CG537" t="b">
        <v>0</v>
      </c>
      <c r="CJ537" t="b">
        <v>0</v>
      </c>
      <c r="CL537" t="s">
        <v>60</v>
      </c>
      <c r="CN537" t="b">
        <v>0</v>
      </c>
      <c r="CO537" t="s">
        <v>1553</v>
      </c>
      <c r="CW537" t="s">
        <v>1532</v>
      </c>
      <c r="CX537" t="s">
        <v>49</v>
      </c>
      <c r="CY537" t="s">
        <v>1815</v>
      </c>
      <c r="CZ537" t="b">
        <v>0</v>
      </c>
      <c r="DA537" t="s">
        <v>1760</v>
      </c>
      <c r="DB537" t="s">
        <v>1939</v>
      </c>
    </row>
    <row r="538" spans="1:106">
      <c r="D538" t="s">
        <v>155</v>
      </c>
      <c r="E538" t="s">
        <v>5081</v>
      </c>
      <c r="F538" t="s">
        <v>5082</v>
      </c>
      <c r="G538" t="s">
        <v>5083</v>
      </c>
      <c r="H538" t="s">
        <v>5084</v>
      </c>
      <c r="I538" t="s">
        <v>1835</v>
      </c>
      <c r="J538" t="s">
        <v>1740</v>
      </c>
      <c r="K538" t="s">
        <v>156</v>
      </c>
      <c r="M538">
        <v>0</v>
      </c>
      <c r="N538">
        <v>2</v>
      </c>
      <c r="O538">
        <v>5.61</v>
      </c>
      <c r="P538" t="s">
        <v>1540</v>
      </c>
      <c r="Q538" t="s">
        <v>1532</v>
      </c>
      <c r="S538" t="s">
        <v>1909</v>
      </c>
      <c r="U538" t="s">
        <v>1999</v>
      </c>
      <c r="V538" t="b">
        <v>0</v>
      </c>
      <c r="W538" t="s">
        <v>1932</v>
      </c>
      <c r="X538" t="b">
        <v>0</v>
      </c>
      <c r="Y538">
        <v>11.22</v>
      </c>
      <c r="AC538" t="s">
        <v>1746</v>
      </c>
      <c r="AE538" t="b">
        <v>1</v>
      </c>
      <c r="AF538" t="b">
        <v>0</v>
      </c>
      <c r="AI538" t="s">
        <v>1616</v>
      </c>
      <c r="AK538" t="s">
        <v>80</v>
      </c>
      <c r="AL538" t="s">
        <v>1977</v>
      </c>
      <c r="AM538" t="s">
        <v>49</v>
      </c>
      <c r="AN538">
        <v>132492842.6243</v>
      </c>
      <c r="AP538" t="b">
        <v>0</v>
      </c>
      <c r="AQ538" t="s">
        <v>5085</v>
      </c>
      <c r="AR538" t="s">
        <v>1791</v>
      </c>
      <c r="AS538" t="s">
        <v>1791</v>
      </c>
      <c r="AT538" t="b">
        <v>1</v>
      </c>
      <c r="AU538" t="b">
        <v>0</v>
      </c>
      <c r="AV538" t="b">
        <v>0</v>
      </c>
      <c r="AW538">
        <v>0</v>
      </c>
      <c r="AY538">
        <v>999999.99</v>
      </c>
      <c r="AZ538">
        <v>0</v>
      </c>
      <c r="BA538">
        <v>62524712.249799997</v>
      </c>
      <c r="BB538">
        <v>3246991594.0047998</v>
      </c>
      <c r="BC538">
        <v>1621395148.8436</v>
      </c>
      <c r="BD538">
        <v>1428248268.0669999</v>
      </c>
      <c r="BE538">
        <v>2939475699.8053002</v>
      </c>
      <c r="BF538">
        <v>6296635010.9153996</v>
      </c>
      <c r="BG538">
        <v>0</v>
      </c>
      <c r="BH538">
        <v>724295404.64999998</v>
      </c>
      <c r="BI538">
        <v>1261081487.0374</v>
      </c>
      <c r="BJ538">
        <v>1740977930.6196001</v>
      </c>
      <c r="BK538">
        <v>324664046.22359997</v>
      </c>
      <c r="BL538">
        <v>3726354822.3070002</v>
      </c>
      <c r="BO538">
        <v>2045</v>
      </c>
      <c r="BP538" t="s">
        <v>1751</v>
      </c>
      <c r="BT538" t="s">
        <v>5086</v>
      </c>
      <c r="BU538" t="s">
        <v>1934</v>
      </c>
      <c r="BV538" t="s">
        <v>5087</v>
      </c>
      <c r="BY538" t="b">
        <v>0</v>
      </c>
      <c r="CA538" t="b">
        <v>0</v>
      </c>
      <c r="CC538" t="b">
        <v>0</v>
      </c>
      <c r="CE538" t="b">
        <v>0</v>
      </c>
      <c r="CG538" t="b">
        <v>0</v>
      </c>
      <c r="CJ538" t="b">
        <v>0</v>
      </c>
      <c r="CL538" t="s">
        <v>60</v>
      </c>
      <c r="CN538" t="b">
        <v>0</v>
      </c>
      <c r="CO538" t="s">
        <v>1553</v>
      </c>
      <c r="CW538" t="s">
        <v>1532</v>
      </c>
      <c r="CX538" t="s">
        <v>49</v>
      </c>
      <c r="CY538" t="s">
        <v>1759</v>
      </c>
      <c r="CZ538" t="b">
        <v>0</v>
      </c>
      <c r="DA538" t="s">
        <v>1760</v>
      </c>
      <c r="DB538" t="s">
        <v>1939</v>
      </c>
    </row>
    <row r="539" spans="1:106">
      <c r="D539" t="s">
        <v>698</v>
      </c>
      <c r="E539" t="s">
        <v>5088</v>
      </c>
      <c r="F539" t="s">
        <v>2074</v>
      </c>
      <c r="G539" t="s">
        <v>5089</v>
      </c>
      <c r="H539" t="s">
        <v>1867</v>
      </c>
      <c r="I539" t="s">
        <v>5</v>
      </c>
      <c r="J539" t="s">
        <v>1740</v>
      </c>
      <c r="K539" t="s">
        <v>699</v>
      </c>
      <c r="M539">
        <v>2</v>
      </c>
      <c r="N539">
        <v>4</v>
      </c>
      <c r="O539">
        <v>4.84</v>
      </c>
      <c r="P539" t="s">
        <v>1532</v>
      </c>
      <c r="Q539" t="s">
        <v>1533</v>
      </c>
      <c r="R539" t="s">
        <v>1882</v>
      </c>
      <c r="S539" t="s">
        <v>2159</v>
      </c>
      <c r="T539" t="s">
        <v>2080</v>
      </c>
      <c r="U539" t="s">
        <v>1909</v>
      </c>
      <c r="V539" t="b">
        <v>0</v>
      </c>
      <c r="W539" t="s">
        <v>1821</v>
      </c>
      <c r="X539" t="b">
        <v>1</v>
      </c>
      <c r="Y539">
        <v>9.68</v>
      </c>
      <c r="AB539">
        <v>2</v>
      </c>
      <c r="AC539" t="s">
        <v>1746</v>
      </c>
      <c r="AE539" t="b">
        <v>1</v>
      </c>
      <c r="AF539" t="b">
        <v>0</v>
      </c>
      <c r="AI539" t="s">
        <v>1611</v>
      </c>
      <c r="AJ539">
        <v>3</v>
      </c>
      <c r="AK539" t="s">
        <v>80</v>
      </c>
      <c r="AM539" t="s">
        <v>89</v>
      </c>
      <c r="AN539">
        <v>153989317.03870001</v>
      </c>
      <c r="AP539" t="b">
        <v>0</v>
      </c>
      <c r="AR539" t="s">
        <v>1791</v>
      </c>
      <c r="AS539" t="s">
        <v>1791</v>
      </c>
      <c r="AT539" t="b">
        <v>1</v>
      </c>
      <c r="AU539" t="b">
        <v>0</v>
      </c>
      <c r="AV539" t="b">
        <v>0</v>
      </c>
      <c r="AW539">
        <v>604801.46100000001</v>
      </c>
      <c r="AX539">
        <v>254.61135094503999</v>
      </c>
      <c r="AY539">
        <v>254.61135094503999</v>
      </c>
      <c r="AZ539">
        <v>0</v>
      </c>
      <c r="BA539">
        <v>0</v>
      </c>
      <c r="BB539">
        <v>2954988127.3049998</v>
      </c>
      <c r="BC539">
        <v>1621395148.8436</v>
      </c>
      <c r="BD539">
        <v>1428248268.0669999</v>
      </c>
      <c r="BE539">
        <v>2939475699.8053002</v>
      </c>
      <c r="BF539">
        <v>6004631544.2156</v>
      </c>
      <c r="BG539">
        <v>73300429.103200004</v>
      </c>
      <c r="BH539">
        <v>724295404.64999998</v>
      </c>
      <c r="BI539">
        <v>918705366.39670002</v>
      </c>
      <c r="BJ539">
        <v>1725303496.3341</v>
      </c>
      <c r="BK539">
        <v>324664046.22359997</v>
      </c>
      <c r="BL539">
        <v>3368304267.3807998</v>
      </c>
      <c r="BO539">
        <v>2055</v>
      </c>
      <c r="BP539" t="s">
        <v>1802</v>
      </c>
      <c r="BT539" t="s">
        <v>5090</v>
      </c>
      <c r="BU539" t="s">
        <v>1827</v>
      </c>
      <c r="BV539" t="s">
        <v>5091</v>
      </c>
      <c r="BW539" t="s">
        <v>1553</v>
      </c>
      <c r="BX539" t="s">
        <v>1553</v>
      </c>
      <c r="BY539" t="b">
        <v>1</v>
      </c>
      <c r="BZ539" t="s">
        <v>1553</v>
      </c>
      <c r="CA539" t="b">
        <v>0</v>
      </c>
      <c r="CB539" t="s">
        <v>1553</v>
      </c>
      <c r="CC539" t="b">
        <v>0</v>
      </c>
      <c r="CD539" t="s">
        <v>1553</v>
      </c>
      <c r="CE539" t="b">
        <v>0</v>
      </c>
      <c r="CF539" t="s">
        <v>1553</v>
      </c>
      <c r="CG539" t="b">
        <v>0</v>
      </c>
      <c r="CH539" t="s">
        <v>1553</v>
      </c>
      <c r="CI539" t="s">
        <v>1553</v>
      </c>
      <c r="CJ539" t="b">
        <v>0</v>
      </c>
      <c r="CK539" t="s">
        <v>1553</v>
      </c>
      <c r="CL539" t="s">
        <v>70</v>
      </c>
      <c r="CN539" t="b">
        <v>0</v>
      </c>
      <c r="CO539" t="s">
        <v>1938</v>
      </c>
      <c r="CW539" t="s">
        <v>1757</v>
      </c>
      <c r="CX539" t="s">
        <v>1758</v>
      </c>
      <c r="CY539" t="s">
        <v>1759</v>
      </c>
      <c r="CZ539" t="b">
        <v>0</v>
      </c>
      <c r="DA539" t="s">
        <v>1760</v>
      </c>
      <c r="DB539" t="s">
        <v>1761</v>
      </c>
    </row>
    <row r="540" spans="1:106">
      <c r="D540" t="s">
        <v>805</v>
      </c>
      <c r="E540" t="s">
        <v>5092</v>
      </c>
      <c r="F540" t="s">
        <v>5093</v>
      </c>
      <c r="G540" t="s">
        <v>5094</v>
      </c>
      <c r="H540" t="s">
        <v>1867</v>
      </c>
      <c r="I540" t="s">
        <v>5</v>
      </c>
      <c r="J540" t="s">
        <v>1740</v>
      </c>
      <c r="K540" t="s">
        <v>806</v>
      </c>
      <c r="M540">
        <v>2</v>
      </c>
      <c r="N540">
        <v>4</v>
      </c>
      <c r="O540">
        <v>3.63</v>
      </c>
      <c r="P540" t="s">
        <v>1532</v>
      </c>
      <c r="Q540" t="s">
        <v>1537</v>
      </c>
      <c r="R540" t="s">
        <v>1809</v>
      </c>
      <c r="S540" t="s">
        <v>2884</v>
      </c>
      <c r="T540" t="s">
        <v>1909</v>
      </c>
      <c r="U540" t="s">
        <v>1892</v>
      </c>
      <c r="V540" t="b">
        <v>0</v>
      </c>
      <c r="W540" t="s">
        <v>1821</v>
      </c>
      <c r="X540" t="b">
        <v>1</v>
      </c>
      <c r="Y540">
        <v>7.26</v>
      </c>
      <c r="AB540">
        <v>2</v>
      </c>
      <c r="AC540" t="s">
        <v>1746</v>
      </c>
      <c r="AE540" t="b">
        <v>1</v>
      </c>
      <c r="AF540" t="b">
        <v>0</v>
      </c>
      <c r="AI540" t="s">
        <v>1611</v>
      </c>
      <c r="AJ540">
        <v>3</v>
      </c>
      <c r="AK540" t="s">
        <v>80</v>
      </c>
      <c r="AL540" t="s">
        <v>4334</v>
      </c>
      <c r="AM540" t="s">
        <v>89</v>
      </c>
      <c r="AN540">
        <v>86813172.778999999</v>
      </c>
      <c r="AP540" t="b">
        <v>0</v>
      </c>
      <c r="AR540" t="s">
        <v>1791</v>
      </c>
      <c r="AS540" t="s">
        <v>1791</v>
      </c>
      <c r="AT540" t="b">
        <v>1</v>
      </c>
      <c r="AU540" t="b">
        <v>0</v>
      </c>
      <c r="AV540" t="b">
        <v>0</v>
      </c>
      <c r="AW540">
        <v>803305.48320000002</v>
      </c>
      <c r="AX540">
        <v>108.06993677320401</v>
      </c>
      <c r="AY540">
        <v>108.06993677320401</v>
      </c>
      <c r="AZ540">
        <v>0</v>
      </c>
      <c r="BA540">
        <v>0</v>
      </c>
      <c r="BB540">
        <v>2226638348.5050001</v>
      </c>
      <c r="BC540">
        <v>1621395148.8436</v>
      </c>
      <c r="BD540">
        <v>1428248268.0669999</v>
      </c>
      <c r="BE540">
        <v>2939475699.8053002</v>
      </c>
      <c r="BF540">
        <v>5276281765.4155998</v>
      </c>
      <c r="BG540">
        <v>41199471.827399999</v>
      </c>
      <c r="BH540">
        <v>724295404.64999998</v>
      </c>
      <c r="BI540">
        <v>752940132.41779995</v>
      </c>
      <c r="BJ540">
        <v>1725303496.3341</v>
      </c>
      <c r="BK540">
        <v>324664046.22359997</v>
      </c>
      <c r="BL540">
        <v>3202539033.4018998</v>
      </c>
      <c r="BO540">
        <v>2055</v>
      </c>
      <c r="BP540" t="s">
        <v>1802</v>
      </c>
      <c r="BT540" t="s">
        <v>5095</v>
      </c>
      <c r="BU540" t="s">
        <v>1827</v>
      </c>
      <c r="BV540" t="s">
        <v>5096</v>
      </c>
      <c r="BW540" t="s">
        <v>1553</v>
      </c>
      <c r="BX540" t="s">
        <v>1553</v>
      </c>
      <c r="BY540" t="b">
        <v>0</v>
      </c>
      <c r="BZ540" t="s">
        <v>1553</v>
      </c>
      <c r="CA540" t="b">
        <v>0</v>
      </c>
      <c r="CB540" t="s">
        <v>1553</v>
      </c>
      <c r="CC540" t="b">
        <v>0</v>
      </c>
      <c r="CD540" t="s">
        <v>1553</v>
      </c>
      <c r="CE540" t="b">
        <v>0</v>
      </c>
      <c r="CF540" t="s">
        <v>1553</v>
      </c>
      <c r="CG540" t="b">
        <v>0</v>
      </c>
      <c r="CH540" t="s">
        <v>1553</v>
      </c>
      <c r="CI540" t="s">
        <v>1553</v>
      </c>
      <c r="CJ540" t="b">
        <v>0</v>
      </c>
      <c r="CK540" t="s">
        <v>1553</v>
      </c>
      <c r="CL540" t="s">
        <v>70</v>
      </c>
      <c r="CN540" t="b">
        <v>0</v>
      </c>
      <c r="CO540" t="s">
        <v>1778</v>
      </c>
      <c r="CW540" t="s">
        <v>1537</v>
      </c>
      <c r="CX540" t="s">
        <v>1758</v>
      </c>
      <c r="CY540" t="s">
        <v>1759</v>
      </c>
      <c r="CZ540" t="b">
        <v>0</v>
      </c>
      <c r="DA540" t="s">
        <v>1760</v>
      </c>
      <c r="DB540" t="s">
        <v>1761</v>
      </c>
    </row>
    <row r="541" spans="1:106">
      <c r="D541" t="s">
        <v>724</v>
      </c>
      <c r="E541" t="s">
        <v>5097</v>
      </c>
      <c r="F541" t="s">
        <v>5093</v>
      </c>
      <c r="G541" t="s">
        <v>1867</v>
      </c>
      <c r="H541" t="s">
        <v>5098</v>
      </c>
      <c r="I541" t="s">
        <v>5</v>
      </c>
      <c r="J541" t="s">
        <v>1740</v>
      </c>
      <c r="K541" t="s">
        <v>725</v>
      </c>
      <c r="M541">
        <v>2</v>
      </c>
      <c r="N541">
        <v>4</v>
      </c>
      <c r="O541">
        <v>6.76</v>
      </c>
      <c r="P541" t="s">
        <v>1532</v>
      </c>
      <c r="Q541" t="s">
        <v>1537</v>
      </c>
      <c r="R541" t="s">
        <v>1836</v>
      </c>
      <c r="S541" t="s">
        <v>2159</v>
      </c>
      <c r="T541" t="s">
        <v>2132</v>
      </c>
      <c r="U541" t="s">
        <v>1767</v>
      </c>
      <c r="V541" t="b">
        <v>0</v>
      </c>
      <c r="W541" t="s">
        <v>1821</v>
      </c>
      <c r="X541" t="b">
        <v>1</v>
      </c>
      <c r="Y541">
        <v>13.52</v>
      </c>
      <c r="AB541">
        <v>2</v>
      </c>
      <c r="AC541" t="s">
        <v>1746</v>
      </c>
      <c r="AE541" t="b">
        <v>1</v>
      </c>
      <c r="AF541" t="b">
        <v>0</v>
      </c>
      <c r="AI541" t="s">
        <v>1611</v>
      </c>
      <c r="AJ541">
        <v>3</v>
      </c>
      <c r="AK541" t="s">
        <v>80</v>
      </c>
      <c r="AL541" t="s">
        <v>4334</v>
      </c>
      <c r="AM541" t="s">
        <v>89</v>
      </c>
      <c r="AN541">
        <v>161668608.2604</v>
      </c>
      <c r="AP541" t="b">
        <v>0</v>
      </c>
      <c r="AR541" t="s">
        <v>1791</v>
      </c>
      <c r="AS541" t="s">
        <v>1791</v>
      </c>
      <c r="AT541" t="b">
        <v>1</v>
      </c>
      <c r="AU541" t="b">
        <v>0</v>
      </c>
      <c r="AV541" t="b">
        <v>0</v>
      </c>
      <c r="AW541">
        <v>719586.58200000005</v>
      </c>
      <c r="AX541">
        <v>224.668736611339</v>
      </c>
      <c r="AY541">
        <v>224.668736611339</v>
      </c>
      <c r="AZ541">
        <v>0</v>
      </c>
      <c r="BA541">
        <v>0</v>
      </c>
      <c r="BB541">
        <v>2954988127.3049998</v>
      </c>
      <c r="BC541">
        <v>1621395148.8436</v>
      </c>
      <c r="BD541">
        <v>1428248268.0669999</v>
      </c>
      <c r="BE541">
        <v>2939475699.8053002</v>
      </c>
      <c r="BF541">
        <v>6004631544.2156</v>
      </c>
      <c r="BG541">
        <v>76724085.276299998</v>
      </c>
      <c r="BH541">
        <v>724295404.64999998</v>
      </c>
      <c r="BI541">
        <v>1049563735.7136</v>
      </c>
      <c r="BJ541">
        <v>1740977930.6196001</v>
      </c>
      <c r="BK541">
        <v>324664046.22359997</v>
      </c>
      <c r="BL541">
        <v>3514837070.9832001</v>
      </c>
      <c r="BO541">
        <v>2055</v>
      </c>
      <c r="BP541" t="s">
        <v>1802</v>
      </c>
      <c r="BT541" t="s">
        <v>5099</v>
      </c>
      <c r="BU541" t="s">
        <v>1827</v>
      </c>
      <c r="BV541" t="s">
        <v>5100</v>
      </c>
      <c r="BW541" t="s">
        <v>1553</v>
      </c>
      <c r="BX541" t="s">
        <v>1553</v>
      </c>
      <c r="BY541" t="b">
        <v>0</v>
      </c>
      <c r="BZ541" t="s">
        <v>1553</v>
      </c>
      <c r="CA541" t="b">
        <v>0</v>
      </c>
      <c r="CB541" t="s">
        <v>1553</v>
      </c>
      <c r="CC541" t="b">
        <v>0</v>
      </c>
      <c r="CD541" t="s">
        <v>1553</v>
      </c>
      <c r="CE541" t="b">
        <v>0</v>
      </c>
      <c r="CF541" t="s">
        <v>1553</v>
      </c>
      <c r="CG541" t="b">
        <v>0</v>
      </c>
      <c r="CH541" t="s">
        <v>1553</v>
      </c>
      <c r="CI541" t="s">
        <v>1553</v>
      </c>
      <c r="CJ541" t="b">
        <v>0</v>
      </c>
      <c r="CK541" t="s">
        <v>1553</v>
      </c>
      <c r="CL541" t="s">
        <v>70</v>
      </c>
      <c r="CN541" t="b">
        <v>0</v>
      </c>
      <c r="CO541" t="s">
        <v>1801</v>
      </c>
      <c r="CW541" t="s">
        <v>1537</v>
      </c>
      <c r="CX541" t="s">
        <v>1758</v>
      </c>
      <c r="CY541" t="s">
        <v>1759</v>
      </c>
      <c r="CZ541" t="b">
        <v>0</v>
      </c>
      <c r="DA541" t="s">
        <v>1760</v>
      </c>
      <c r="DB541" t="s">
        <v>1761</v>
      </c>
    </row>
    <row r="542" spans="1:106">
      <c r="D542" t="s">
        <v>97</v>
      </c>
      <c r="E542" t="s">
        <v>5122</v>
      </c>
      <c r="F542" t="s">
        <v>5123</v>
      </c>
      <c r="G542" t="s">
        <v>5124</v>
      </c>
      <c r="H542" t="s">
        <v>5125</v>
      </c>
      <c r="I542" t="s">
        <v>1835</v>
      </c>
      <c r="J542" t="s">
        <v>1740</v>
      </c>
      <c r="K542" t="s">
        <v>98</v>
      </c>
      <c r="M542">
        <v>2</v>
      </c>
      <c r="N542">
        <v>2</v>
      </c>
      <c r="O542">
        <v>1.34</v>
      </c>
      <c r="P542" t="s">
        <v>1532</v>
      </c>
      <c r="Q542" t="s">
        <v>1532</v>
      </c>
      <c r="R542" t="s">
        <v>1909</v>
      </c>
      <c r="S542" t="s">
        <v>1892</v>
      </c>
      <c r="T542" t="s">
        <v>1999</v>
      </c>
      <c r="U542" t="s">
        <v>1999</v>
      </c>
      <c r="V542" t="b">
        <v>0</v>
      </c>
      <c r="W542" t="s">
        <v>1976</v>
      </c>
      <c r="X542" t="b">
        <v>1</v>
      </c>
      <c r="Y542">
        <v>0</v>
      </c>
      <c r="AB542">
        <v>3</v>
      </c>
      <c r="AC542" t="s">
        <v>1746</v>
      </c>
      <c r="AE542" t="b">
        <v>0</v>
      </c>
      <c r="AF542" t="b">
        <v>1</v>
      </c>
      <c r="AG542" t="s">
        <v>1841</v>
      </c>
      <c r="AJ542">
        <v>7</v>
      </c>
      <c r="AK542" t="s">
        <v>100</v>
      </c>
      <c r="AL542" t="s">
        <v>5118</v>
      </c>
      <c r="AM542" t="s">
        <v>99</v>
      </c>
      <c r="AN542">
        <v>32079072.786600001</v>
      </c>
      <c r="AP542" t="b">
        <v>0</v>
      </c>
      <c r="AR542" t="s">
        <v>1791</v>
      </c>
      <c r="AS542" t="s">
        <v>1791</v>
      </c>
      <c r="AT542" t="b">
        <v>1</v>
      </c>
      <c r="AU542" t="b">
        <v>0</v>
      </c>
      <c r="AV542" t="b">
        <v>0</v>
      </c>
      <c r="AW542">
        <v>0</v>
      </c>
      <c r="AY542">
        <v>999999.99</v>
      </c>
      <c r="AZ542">
        <v>0</v>
      </c>
      <c r="BA542">
        <v>0</v>
      </c>
      <c r="BB542">
        <v>3976517791.8302999</v>
      </c>
      <c r="BC542">
        <v>1623741148.8436</v>
      </c>
      <c r="BD542">
        <v>1428248268.0669999</v>
      </c>
      <c r="BE542">
        <v>2946139892.3053999</v>
      </c>
      <c r="BF542">
        <v>7028507208.7409</v>
      </c>
      <c r="BG542">
        <v>0</v>
      </c>
      <c r="BH542">
        <v>724295404.64999998</v>
      </c>
      <c r="BI542">
        <v>2673911172.4672999</v>
      </c>
      <c r="BJ542">
        <v>2033133173.7550001</v>
      </c>
      <c r="BK542">
        <v>324664046.22359997</v>
      </c>
      <c r="BL542">
        <v>5431339750.8723001</v>
      </c>
      <c r="BO542">
        <v>2055</v>
      </c>
      <c r="BP542" t="s">
        <v>1802</v>
      </c>
      <c r="BT542" t="s">
        <v>5126</v>
      </c>
      <c r="BU542" t="s">
        <v>1980</v>
      </c>
      <c r="BV542" t="s">
        <v>5127</v>
      </c>
      <c r="BW542" t="s">
        <v>1553</v>
      </c>
      <c r="BX542" t="s">
        <v>1553</v>
      </c>
      <c r="BY542" t="b">
        <v>1</v>
      </c>
      <c r="BZ542" t="s">
        <v>1553</v>
      </c>
      <c r="CA542" t="b">
        <v>0</v>
      </c>
      <c r="CB542" t="s">
        <v>1553</v>
      </c>
      <c r="CC542" t="b">
        <v>0</v>
      </c>
      <c r="CD542" t="s">
        <v>1553</v>
      </c>
      <c r="CE542" t="b">
        <v>0</v>
      </c>
      <c r="CF542" t="s">
        <v>1553</v>
      </c>
      <c r="CG542" t="b">
        <v>0</v>
      </c>
      <c r="CH542" t="s">
        <v>1553</v>
      </c>
      <c r="CI542" t="s">
        <v>1553</v>
      </c>
      <c r="CJ542" t="b">
        <v>0</v>
      </c>
      <c r="CK542" t="s">
        <v>1553</v>
      </c>
      <c r="CL542" t="s">
        <v>51</v>
      </c>
      <c r="CN542" t="b">
        <v>0</v>
      </c>
      <c r="CO542" t="s">
        <v>1801</v>
      </c>
      <c r="CW542" t="s">
        <v>1532</v>
      </c>
      <c r="CX542" t="s">
        <v>1758</v>
      </c>
      <c r="CY542" t="s">
        <v>1759</v>
      </c>
      <c r="CZ542" t="b">
        <v>0</v>
      </c>
      <c r="DA542" t="s">
        <v>1760</v>
      </c>
      <c r="DB542" t="s">
        <v>1848</v>
      </c>
    </row>
    <row r="543" spans="1:106">
      <c r="D543" t="s">
        <v>360</v>
      </c>
      <c r="E543" t="s">
        <v>5128</v>
      </c>
      <c r="F543" t="s">
        <v>5129</v>
      </c>
      <c r="G543" t="s">
        <v>5130</v>
      </c>
      <c r="H543" t="s">
        <v>5131</v>
      </c>
      <c r="I543" t="s">
        <v>2246</v>
      </c>
      <c r="J543" t="s">
        <v>1740</v>
      </c>
      <c r="K543" t="s">
        <v>361</v>
      </c>
      <c r="L543" t="s">
        <v>5132</v>
      </c>
      <c r="M543">
        <v>2</v>
      </c>
      <c r="N543">
        <v>2</v>
      </c>
      <c r="O543">
        <v>0.13</v>
      </c>
      <c r="P543" t="s">
        <v>1532</v>
      </c>
      <c r="Q543" t="s">
        <v>1532</v>
      </c>
      <c r="R543" t="s">
        <v>2042</v>
      </c>
      <c r="S543" t="s">
        <v>1909</v>
      </c>
      <c r="T543" t="s">
        <v>2042</v>
      </c>
      <c r="U543" t="s">
        <v>1743</v>
      </c>
      <c r="V543" t="b">
        <v>0</v>
      </c>
      <c r="W543" t="s">
        <v>1932</v>
      </c>
      <c r="X543" t="b">
        <v>0</v>
      </c>
      <c r="Y543">
        <v>0</v>
      </c>
      <c r="AE543" t="b">
        <v>0</v>
      </c>
      <c r="AF543" t="b">
        <v>0</v>
      </c>
      <c r="AI543" t="s">
        <v>1625</v>
      </c>
      <c r="AK543" t="s">
        <v>100</v>
      </c>
      <c r="AL543" t="s">
        <v>5133</v>
      </c>
      <c r="AM543" t="s">
        <v>115</v>
      </c>
      <c r="AN543">
        <v>3070244.1249000002</v>
      </c>
      <c r="AP543" t="b">
        <v>0</v>
      </c>
      <c r="AR543" t="s">
        <v>1791</v>
      </c>
      <c r="AS543" t="s">
        <v>1791</v>
      </c>
      <c r="AT543" t="b">
        <v>1</v>
      </c>
      <c r="AU543" t="b">
        <v>0</v>
      </c>
      <c r="AV543" t="b">
        <v>0</v>
      </c>
      <c r="AW543">
        <v>0</v>
      </c>
      <c r="AY543">
        <v>999999.99</v>
      </c>
      <c r="AZ543">
        <v>0</v>
      </c>
      <c r="BA543">
        <v>1448879.2501000001</v>
      </c>
      <c r="BB543">
        <v>2004501401.0550001</v>
      </c>
      <c r="BC543">
        <v>1553778110.9245999</v>
      </c>
      <c r="BD543">
        <v>1428248268.0669999</v>
      </c>
      <c r="BE543">
        <v>2939475699.8053002</v>
      </c>
      <c r="BF543">
        <v>4986527780.0466003</v>
      </c>
      <c r="BG543">
        <v>0</v>
      </c>
      <c r="BH543">
        <v>724295404.64999998</v>
      </c>
      <c r="BI543">
        <v>187424794.26199999</v>
      </c>
      <c r="BJ543">
        <v>1443892430.6226001</v>
      </c>
      <c r="BK543">
        <v>324664046.22359997</v>
      </c>
      <c r="BL543">
        <v>2355612629.5345998</v>
      </c>
      <c r="BO543">
        <v>2045</v>
      </c>
      <c r="BP543" t="s">
        <v>1751</v>
      </c>
      <c r="BT543" t="s">
        <v>5134</v>
      </c>
      <c r="BU543" t="s">
        <v>1934</v>
      </c>
      <c r="BV543" t="s">
        <v>5135</v>
      </c>
      <c r="BY543" t="b">
        <v>0</v>
      </c>
      <c r="CA543" t="b">
        <v>0</v>
      </c>
      <c r="CC543" t="b">
        <v>0</v>
      </c>
      <c r="CE543" t="b">
        <v>0</v>
      </c>
      <c r="CG543" t="b">
        <v>0</v>
      </c>
      <c r="CJ543" t="b">
        <v>0</v>
      </c>
      <c r="CL543" t="s">
        <v>51</v>
      </c>
      <c r="CN543" t="b">
        <v>0</v>
      </c>
      <c r="CO543" t="s">
        <v>1938</v>
      </c>
      <c r="CW543" t="s">
        <v>1532</v>
      </c>
      <c r="CX543" t="s">
        <v>1758</v>
      </c>
      <c r="CY543" t="s">
        <v>2250</v>
      </c>
      <c r="CZ543" t="b">
        <v>0</v>
      </c>
      <c r="DA543" t="s">
        <v>1760</v>
      </c>
      <c r="DB543" t="s">
        <v>1939</v>
      </c>
    </row>
    <row r="544" spans="1:106">
      <c r="B544" t="s">
        <v>5136</v>
      </c>
      <c r="D544" t="s">
        <v>590</v>
      </c>
      <c r="E544" t="s">
        <v>5137</v>
      </c>
      <c r="F544" t="s">
        <v>2257</v>
      </c>
      <c r="G544" t="s">
        <v>3251</v>
      </c>
      <c r="H544" t="s">
        <v>5138</v>
      </c>
      <c r="I544" t="s">
        <v>5</v>
      </c>
      <c r="J544" t="s">
        <v>1740</v>
      </c>
      <c r="K544" t="s">
        <v>591</v>
      </c>
      <c r="M544">
        <v>2</v>
      </c>
      <c r="N544">
        <v>4</v>
      </c>
      <c r="O544">
        <v>2.67</v>
      </c>
      <c r="P544" t="s">
        <v>1532</v>
      </c>
      <c r="Q544" t="s">
        <v>1537</v>
      </c>
      <c r="R544" t="s">
        <v>1901</v>
      </c>
      <c r="S544" t="s">
        <v>2061</v>
      </c>
      <c r="T544" t="s">
        <v>1837</v>
      </c>
      <c r="U544" t="s">
        <v>1884</v>
      </c>
      <c r="V544" t="b">
        <v>0</v>
      </c>
      <c r="W544" t="s">
        <v>1821</v>
      </c>
      <c r="X544" t="b">
        <v>1</v>
      </c>
      <c r="Y544">
        <v>5.34</v>
      </c>
      <c r="AB544">
        <v>2</v>
      </c>
      <c r="AC544" t="s">
        <v>1746</v>
      </c>
      <c r="AE544" t="b">
        <v>0</v>
      </c>
      <c r="AF544" t="b">
        <v>0</v>
      </c>
      <c r="AI544" t="s">
        <v>1619</v>
      </c>
      <c r="AJ544">
        <v>3</v>
      </c>
      <c r="AK544" t="s">
        <v>100</v>
      </c>
      <c r="AL544" t="s">
        <v>5133</v>
      </c>
      <c r="AM544" t="s">
        <v>89</v>
      </c>
      <c r="AN544">
        <v>63854317.167999998</v>
      </c>
      <c r="AP544" t="b">
        <v>0</v>
      </c>
      <c r="AR544" t="s">
        <v>1791</v>
      </c>
      <c r="AS544" t="s">
        <v>1791</v>
      </c>
      <c r="AT544" t="b">
        <v>1</v>
      </c>
      <c r="AU544" t="b">
        <v>0</v>
      </c>
      <c r="AV544" t="b">
        <v>0</v>
      </c>
      <c r="AW544">
        <v>140381.45879999999</v>
      </c>
      <c r="AX544">
        <v>454.86289794842003</v>
      </c>
      <c r="AY544">
        <v>454.86289794842003</v>
      </c>
      <c r="AZ544">
        <v>0</v>
      </c>
      <c r="BA544">
        <v>0</v>
      </c>
      <c r="BB544">
        <v>3780929999.4447999</v>
      </c>
      <c r="BC544">
        <v>1621395148.8436</v>
      </c>
      <c r="BD544">
        <v>1428248268.0669999</v>
      </c>
      <c r="BE544">
        <v>2939475699.8053002</v>
      </c>
      <c r="BF544">
        <v>6830573416.3554001</v>
      </c>
      <c r="BG544">
        <v>30303743.740800001</v>
      </c>
      <c r="BH544">
        <v>724295404.64999998</v>
      </c>
      <c r="BI544">
        <v>2296193055.2312002</v>
      </c>
      <c r="BJ544">
        <v>1740977930.6196001</v>
      </c>
      <c r="BK544">
        <v>324664046.22359997</v>
      </c>
      <c r="BL544">
        <v>4761466390.5008001</v>
      </c>
      <c r="BO544">
        <v>2055</v>
      </c>
      <c r="BP544" t="s">
        <v>1802</v>
      </c>
      <c r="BT544" t="s">
        <v>5139</v>
      </c>
      <c r="BU544" t="s">
        <v>1827</v>
      </c>
      <c r="BV544" t="s">
        <v>5140</v>
      </c>
      <c r="BW544" t="s">
        <v>1553</v>
      </c>
      <c r="BX544" t="s">
        <v>1553</v>
      </c>
      <c r="BY544" t="b">
        <v>0</v>
      </c>
      <c r="BZ544" t="s">
        <v>1553</v>
      </c>
      <c r="CA544" t="b">
        <v>0</v>
      </c>
      <c r="CB544" t="s">
        <v>1553</v>
      </c>
      <c r="CC544" t="b">
        <v>1</v>
      </c>
      <c r="CD544" t="s">
        <v>1553</v>
      </c>
      <c r="CE544" t="b">
        <v>0</v>
      </c>
      <c r="CF544" t="s">
        <v>1553</v>
      </c>
      <c r="CG544" t="b">
        <v>0</v>
      </c>
      <c r="CH544" t="s">
        <v>1553</v>
      </c>
      <c r="CI544" t="s">
        <v>1553</v>
      </c>
      <c r="CJ544" t="b">
        <v>0</v>
      </c>
      <c r="CK544" t="s">
        <v>1553</v>
      </c>
      <c r="CL544" t="s">
        <v>70</v>
      </c>
      <c r="CN544" t="b">
        <v>0</v>
      </c>
      <c r="CO544" t="s">
        <v>1801</v>
      </c>
      <c r="CW544" t="s">
        <v>1537</v>
      </c>
      <c r="CX544" t="s">
        <v>1758</v>
      </c>
      <c r="CY544" t="s">
        <v>1759</v>
      </c>
      <c r="CZ544" t="b">
        <v>0</v>
      </c>
      <c r="DA544" t="s">
        <v>1760</v>
      </c>
      <c r="DB544" t="s">
        <v>1761</v>
      </c>
    </row>
    <row r="545" spans="4:106">
      <c r="D545" t="s">
        <v>562</v>
      </c>
      <c r="E545" t="s">
        <v>5141</v>
      </c>
      <c r="F545" t="s">
        <v>5124</v>
      </c>
      <c r="G545" t="s">
        <v>884</v>
      </c>
      <c r="H545" t="s">
        <v>5142</v>
      </c>
      <c r="I545" t="s">
        <v>5</v>
      </c>
      <c r="J545" t="s">
        <v>1740</v>
      </c>
      <c r="K545" t="s">
        <v>563</v>
      </c>
      <c r="M545">
        <v>2</v>
      </c>
      <c r="N545">
        <v>4</v>
      </c>
      <c r="O545">
        <v>2.42</v>
      </c>
      <c r="P545" t="s">
        <v>1532</v>
      </c>
      <c r="Q545" t="s">
        <v>1537</v>
      </c>
      <c r="R545" t="s">
        <v>1901</v>
      </c>
      <c r="S545" t="s">
        <v>2061</v>
      </c>
      <c r="T545" t="s">
        <v>1909</v>
      </c>
      <c r="U545" t="s">
        <v>1917</v>
      </c>
      <c r="V545" t="b">
        <v>0</v>
      </c>
      <c r="W545" t="s">
        <v>1821</v>
      </c>
      <c r="X545" t="b">
        <v>1</v>
      </c>
      <c r="Y545">
        <v>4.84</v>
      </c>
      <c r="AB545">
        <v>2</v>
      </c>
      <c r="AC545" t="s">
        <v>1746</v>
      </c>
      <c r="AE545" t="b">
        <v>1</v>
      </c>
      <c r="AF545" t="b">
        <v>0</v>
      </c>
      <c r="AI545" t="s">
        <v>1611</v>
      </c>
      <c r="AJ545">
        <v>3</v>
      </c>
      <c r="AK545" t="s">
        <v>100</v>
      </c>
      <c r="AM545" t="s">
        <v>89</v>
      </c>
      <c r="AN545">
        <v>77821209.519400001</v>
      </c>
      <c r="AP545" t="b">
        <v>0</v>
      </c>
      <c r="AR545" t="s">
        <v>1791</v>
      </c>
      <c r="AS545" t="s">
        <v>1791</v>
      </c>
      <c r="AT545" t="b">
        <v>1</v>
      </c>
      <c r="AU545" t="b">
        <v>0</v>
      </c>
      <c r="AV545" t="b">
        <v>0</v>
      </c>
      <c r="AW545">
        <v>658250.30039999995</v>
      </c>
      <c r="AX545">
        <v>118.22434334186001</v>
      </c>
      <c r="AY545">
        <v>118.22434334186001</v>
      </c>
      <c r="AZ545">
        <v>0</v>
      </c>
      <c r="BA545">
        <v>0</v>
      </c>
      <c r="BB545">
        <v>2146768816.4549999</v>
      </c>
      <c r="BC545">
        <v>1621395148.8436</v>
      </c>
      <c r="BD545">
        <v>1428248268.0669999</v>
      </c>
      <c r="BE545">
        <v>2939475699.8053002</v>
      </c>
      <c r="BF545">
        <v>5196412233.3655996</v>
      </c>
      <c r="BG545">
        <v>37119845.8015</v>
      </c>
      <c r="BH545">
        <v>724295404.64999998</v>
      </c>
      <c r="BI545">
        <v>678372493.32539999</v>
      </c>
      <c r="BJ545">
        <v>1601551398.0855</v>
      </c>
      <c r="BK545">
        <v>324664046.22359997</v>
      </c>
      <c r="BL545">
        <v>3004219296.0609002</v>
      </c>
      <c r="BO545">
        <v>2055</v>
      </c>
      <c r="BP545" t="s">
        <v>1802</v>
      </c>
      <c r="BT545" t="s">
        <v>5143</v>
      </c>
      <c r="BU545" t="s">
        <v>1827</v>
      </c>
      <c r="BV545" t="s">
        <v>5144</v>
      </c>
      <c r="BW545" t="s">
        <v>1553</v>
      </c>
      <c r="BX545" t="s">
        <v>1553</v>
      </c>
      <c r="BY545" t="b">
        <v>1</v>
      </c>
      <c r="BZ545" t="s">
        <v>1553</v>
      </c>
      <c r="CA545" t="b">
        <v>0</v>
      </c>
      <c r="CB545" t="s">
        <v>1553</v>
      </c>
      <c r="CC545" t="b">
        <v>0</v>
      </c>
      <c r="CD545" t="s">
        <v>1553</v>
      </c>
      <c r="CE545" t="b">
        <v>0</v>
      </c>
      <c r="CF545" t="s">
        <v>1553</v>
      </c>
      <c r="CG545" t="b">
        <v>0</v>
      </c>
      <c r="CH545" t="s">
        <v>1553</v>
      </c>
      <c r="CI545" t="s">
        <v>1553</v>
      </c>
      <c r="CJ545" t="b">
        <v>0</v>
      </c>
      <c r="CK545" t="s">
        <v>1553</v>
      </c>
      <c r="CL545" t="s">
        <v>70</v>
      </c>
      <c r="CN545" t="b">
        <v>0</v>
      </c>
      <c r="CO545" t="s">
        <v>1801</v>
      </c>
      <c r="CW545" t="s">
        <v>1537</v>
      </c>
      <c r="CX545" t="s">
        <v>1758</v>
      </c>
      <c r="CY545" t="s">
        <v>1759</v>
      </c>
      <c r="CZ545" t="b">
        <v>0</v>
      </c>
      <c r="DA545" t="s">
        <v>1760</v>
      </c>
      <c r="DB545" t="s">
        <v>1761</v>
      </c>
    </row>
    <row r="546" spans="4:106">
      <c r="D546" t="s">
        <v>546</v>
      </c>
      <c r="E546" t="s">
        <v>5145</v>
      </c>
      <c r="F546" t="s">
        <v>5093</v>
      </c>
      <c r="G546" t="s">
        <v>5146</v>
      </c>
      <c r="H546" t="s">
        <v>5147</v>
      </c>
      <c r="I546" t="s">
        <v>5</v>
      </c>
      <c r="J546" t="s">
        <v>1740</v>
      </c>
      <c r="K546" t="s">
        <v>547</v>
      </c>
      <c r="M546">
        <v>2</v>
      </c>
      <c r="N546">
        <v>4</v>
      </c>
      <c r="O546">
        <v>1.1200000000000001</v>
      </c>
      <c r="P546" t="s">
        <v>1532</v>
      </c>
      <c r="Q546" t="s">
        <v>1537</v>
      </c>
      <c r="R546" t="s">
        <v>1882</v>
      </c>
      <c r="S546" t="s">
        <v>1742</v>
      </c>
      <c r="T546" t="s">
        <v>1988</v>
      </c>
      <c r="U546" t="s">
        <v>1909</v>
      </c>
      <c r="V546" t="b">
        <v>0</v>
      </c>
      <c r="W546" t="s">
        <v>1821</v>
      </c>
      <c r="X546" t="b">
        <v>0</v>
      </c>
      <c r="Y546">
        <v>2.2400000000000002</v>
      </c>
      <c r="AC546" t="s">
        <v>1746</v>
      </c>
      <c r="AE546" t="b">
        <v>0</v>
      </c>
      <c r="AF546" t="b">
        <v>0</v>
      </c>
      <c r="AI546" t="s">
        <v>1611</v>
      </c>
      <c r="AK546" t="s">
        <v>100</v>
      </c>
      <c r="AL546" t="s">
        <v>5118</v>
      </c>
      <c r="AM546" t="s">
        <v>89</v>
      </c>
      <c r="AN546">
        <v>29829119.221900001</v>
      </c>
      <c r="AP546" t="b">
        <v>0</v>
      </c>
      <c r="AR546" t="s">
        <v>1791</v>
      </c>
      <c r="AS546" t="s">
        <v>1791</v>
      </c>
      <c r="AT546" t="b">
        <v>1</v>
      </c>
      <c r="AU546" t="b">
        <v>0</v>
      </c>
      <c r="AV546" t="b">
        <v>0</v>
      </c>
      <c r="AW546">
        <v>66687.0864</v>
      </c>
      <c r="AX546">
        <v>447.29978219381297</v>
      </c>
      <c r="AY546">
        <v>447.29978219381297</v>
      </c>
      <c r="AZ546">
        <v>0</v>
      </c>
      <c r="BA546">
        <v>0</v>
      </c>
      <c r="BB546">
        <v>3976517791.8302999</v>
      </c>
      <c r="BC546">
        <v>1623741148.8436</v>
      </c>
      <c r="BD546">
        <v>1428248268.0669999</v>
      </c>
      <c r="BE546">
        <v>2946139892.3053999</v>
      </c>
      <c r="BF546">
        <v>7028507208.7409</v>
      </c>
      <c r="BG546">
        <v>14156192.1733</v>
      </c>
      <c r="BH546">
        <v>724295404.64999998</v>
      </c>
      <c r="BI546">
        <v>2708522414.6406002</v>
      </c>
      <c r="BJ546">
        <v>2033133173.7550001</v>
      </c>
      <c r="BK546">
        <v>324664046.22359997</v>
      </c>
      <c r="BL546">
        <v>5465950993.0455999</v>
      </c>
      <c r="BO546">
        <v>2055</v>
      </c>
      <c r="BP546" t="s">
        <v>1802</v>
      </c>
      <c r="BT546" t="s">
        <v>5148</v>
      </c>
      <c r="BU546" t="s">
        <v>1827</v>
      </c>
      <c r="BV546" t="s">
        <v>5149</v>
      </c>
      <c r="BY546" t="b">
        <v>0</v>
      </c>
      <c r="CA546" t="b">
        <v>0</v>
      </c>
      <c r="CC546" t="b">
        <v>0</v>
      </c>
      <c r="CE546" t="b">
        <v>0</v>
      </c>
      <c r="CG546" t="b">
        <v>0</v>
      </c>
      <c r="CJ546" t="b">
        <v>0</v>
      </c>
      <c r="CL546" t="s">
        <v>70</v>
      </c>
      <c r="CN546" t="b">
        <v>0</v>
      </c>
      <c r="CO546" t="s">
        <v>1938</v>
      </c>
      <c r="CW546" t="s">
        <v>1537</v>
      </c>
      <c r="CX546" t="s">
        <v>1758</v>
      </c>
      <c r="CY546" t="s">
        <v>1759</v>
      </c>
      <c r="CZ546" t="b">
        <v>0</v>
      </c>
      <c r="DA546" t="s">
        <v>1760</v>
      </c>
      <c r="DB546" t="s">
        <v>1761</v>
      </c>
    </row>
    <row r="547" spans="4:106">
      <c r="D547" t="s">
        <v>377</v>
      </c>
      <c r="E547" t="s">
        <v>5150</v>
      </c>
      <c r="F547" t="s">
        <v>5093</v>
      </c>
      <c r="G547" t="s">
        <v>5151</v>
      </c>
      <c r="H547" t="s">
        <v>5152</v>
      </c>
      <c r="I547" t="s">
        <v>5</v>
      </c>
      <c r="J547" t="s">
        <v>1740</v>
      </c>
      <c r="K547" t="s">
        <v>378</v>
      </c>
      <c r="M547">
        <v>2</v>
      </c>
      <c r="N547">
        <v>2</v>
      </c>
      <c r="O547">
        <v>1.1399999999999999</v>
      </c>
      <c r="P547" t="s">
        <v>1532</v>
      </c>
      <c r="Q547" t="s">
        <v>1532</v>
      </c>
      <c r="R547" t="s">
        <v>1741</v>
      </c>
      <c r="S547" t="s">
        <v>1882</v>
      </c>
      <c r="T547" t="s">
        <v>1999</v>
      </c>
      <c r="U547" t="s">
        <v>1767</v>
      </c>
      <c r="V547" t="b">
        <v>0</v>
      </c>
      <c r="W547" t="s">
        <v>3640</v>
      </c>
      <c r="X547" t="b">
        <v>0</v>
      </c>
      <c r="Y547">
        <v>0</v>
      </c>
      <c r="AC547" t="s">
        <v>1746</v>
      </c>
      <c r="AE547" t="b">
        <v>0</v>
      </c>
      <c r="AF547" t="b">
        <v>0</v>
      </c>
      <c r="AI547" t="s">
        <v>1611</v>
      </c>
      <c r="AK547" t="s">
        <v>100</v>
      </c>
      <c r="AL547" t="s">
        <v>5133</v>
      </c>
      <c r="AM547" t="s">
        <v>99</v>
      </c>
      <c r="AN547">
        <v>20601935.717099998</v>
      </c>
      <c r="AP547" t="b">
        <v>0</v>
      </c>
      <c r="AR547" t="s">
        <v>1791</v>
      </c>
      <c r="AS547" t="s">
        <v>1791</v>
      </c>
      <c r="AT547" t="b">
        <v>1</v>
      </c>
      <c r="AU547" t="b">
        <v>0</v>
      </c>
      <c r="AV547" t="b">
        <v>0</v>
      </c>
      <c r="AW547">
        <v>2924.1498000000001</v>
      </c>
      <c r="AX547">
        <v>7045.4447022703798</v>
      </c>
      <c r="AY547">
        <v>7045.4447022703798</v>
      </c>
      <c r="AZ547">
        <v>0</v>
      </c>
      <c r="BA547">
        <v>13734623.8115</v>
      </c>
      <c r="BB547">
        <v>1551329985.5</v>
      </c>
      <c r="BC547">
        <v>336338671.41299999</v>
      </c>
      <c r="BD547">
        <v>1024473120.9765</v>
      </c>
      <c r="BE547">
        <v>2908220297.2488999</v>
      </c>
      <c r="BF547">
        <v>2912141777.8895001</v>
      </c>
      <c r="BG547">
        <v>0</v>
      </c>
      <c r="BH547">
        <v>724295404.64999998</v>
      </c>
      <c r="BI547">
        <v>88938794.261999995</v>
      </c>
      <c r="BJ547">
        <v>414963262.07630002</v>
      </c>
      <c r="BK547">
        <v>324664046.22359997</v>
      </c>
      <c r="BL547">
        <v>1228197460.9883001</v>
      </c>
      <c r="BO547">
        <v>2045</v>
      </c>
      <c r="BP547" t="s">
        <v>1751</v>
      </c>
      <c r="BT547" t="s">
        <v>5153</v>
      </c>
      <c r="BU547" t="s">
        <v>3643</v>
      </c>
      <c r="BV547" t="s">
        <v>5154</v>
      </c>
      <c r="BY547" t="b">
        <v>0</v>
      </c>
      <c r="CA547" t="b">
        <v>0</v>
      </c>
      <c r="CC547" t="b">
        <v>0</v>
      </c>
      <c r="CE547" t="b">
        <v>0</v>
      </c>
      <c r="CG547" t="b">
        <v>0</v>
      </c>
      <c r="CJ547" t="b">
        <v>0</v>
      </c>
      <c r="CL547" t="s">
        <v>70</v>
      </c>
      <c r="CN547" t="b">
        <v>0</v>
      </c>
      <c r="CO547" t="s">
        <v>1778</v>
      </c>
      <c r="CW547" t="s">
        <v>1532</v>
      </c>
      <c r="CX547" t="s">
        <v>1758</v>
      </c>
      <c r="CY547" t="s">
        <v>1759</v>
      </c>
      <c r="CZ547" t="b">
        <v>0</v>
      </c>
      <c r="DA547" t="s">
        <v>1760</v>
      </c>
      <c r="DB547" t="s">
        <v>1761</v>
      </c>
    </row>
    <row r="548" spans="4:106">
      <c r="D548" t="s">
        <v>490</v>
      </c>
      <c r="E548" t="s">
        <v>5155</v>
      </c>
      <c r="F548" t="s">
        <v>5093</v>
      </c>
      <c r="G548" t="s">
        <v>5152</v>
      </c>
      <c r="H548" t="s">
        <v>5124</v>
      </c>
      <c r="I548" t="s">
        <v>5</v>
      </c>
      <c r="J548" t="s">
        <v>1740</v>
      </c>
      <c r="K548" t="s">
        <v>491</v>
      </c>
      <c r="M548">
        <v>2</v>
      </c>
      <c r="N548">
        <v>4</v>
      </c>
      <c r="O548">
        <v>0.34</v>
      </c>
      <c r="P548" t="s">
        <v>1532</v>
      </c>
      <c r="Q548" t="s">
        <v>1533</v>
      </c>
      <c r="R548" t="s">
        <v>1882</v>
      </c>
      <c r="S548" t="s">
        <v>1770</v>
      </c>
      <c r="T548" t="s">
        <v>1988</v>
      </c>
      <c r="U548" t="s">
        <v>1836</v>
      </c>
      <c r="V548" t="b">
        <v>0</v>
      </c>
      <c r="W548" t="s">
        <v>2333</v>
      </c>
      <c r="X548" t="b">
        <v>0</v>
      </c>
      <c r="Y548">
        <v>0.68</v>
      </c>
      <c r="AC548" t="s">
        <v>1746</v>
      </c>
      <c r="AE548" t="b">
        <v>0</v>
      </c>
      <c r="AF548" t="b">
        <v>0</v>
      </c>
      <c r="AI548" t="s">
        <v>1611</v>
      </c>
      <c r="AK548" t="s">
        <v>100</v>
      </c>
      <c r="AL548" t="s">
        <v>5133</v>
      </c>
      <c r="AM548" t="s">
        <v>89</v>
      </c>
      <c r="AN548">
        <v>8667531.5999999996</v>
      </c>
      <c r="AP548" t="b">
        <v>0</v>
      </c>
      <c r="AR548" t="s">
        <v>1791</v>
      </c>
      <c r="AS548" t="s">
        <v>1791</v>
      </c>
      <c r="AT548" t="b">
        <v>1</v>
      </c>
      <c r="AU548" t="b">
        <v>0</v>
      </c>
      <c r="AV548" t="b">
        <v>0</v>
      </c>
      <c r="AW548">
        <v>0</v>
      </c>
      <c r="AY548">
        <v>999999.99</v>
      </c>
      <c r="AZ548">
        <v>0</v>
      </c>
      <c r="BA548">
        <v>4184325.6</v>
      </c>
      <c r="BB548">
        <v>1513595985.5</v>
      </c>
      <c r="BC548">
        <v>262927482.44069999</v>
      </c>
      <c r="BD548">
        <v>874827996.29470003</v>
      </c>
      <c r="BE548">
        <v>2908220297.2488999</v>
      </c>
      <c r="BF548">
        <v>2651351464.2354002</v>
      </c>
      <c r="BG548">
        <v>0</v>
      </c>
      <c r="BH548">
        <v>724295404.64999998</v>
      </c>
      <c r="BI548">
        <v>88938794.261999995</v>
      </c>
      <c r="BJ548">
        <v>414963262.07630002</v>
      </c>
      <c r="BK548">
        <v>324664046.22359997</v>
      </c>
      <c r="BL548">
        <v>1228197460.9883001</v>
      </c>
      <c r="BO548">
        <v>2045</v>
      </c>
      <c r="BP548" t="s">
        <v>1751</v>
      </c>
      <c r="BT548" t="s">
        <v>5156</v>
      </c>
      <c r="BU548" t="s">
        <v>2338</v>
      </c>
      <c r="BV548" t="s">
        <v>5157</v>
      </c>
      <c r="BY548" t="b">
        <v>0</v>
      </c>
      <c r="CA548" t="b">
        <v>0</v>
      </c>
      <c r="CC548" t="b">
        <v>0</v>
      </c>
      <c r="CE548" t="b">
        <v>0</v>
      </c>
      <c r="CG548" t="b">
        <v>0</v>
      </c>
      <c r="CJ548" t="b">
        <v>0</v>
      </c>
      <c r="CL548" t="s">
        <v>70</v>
      </c>
      <c r="CN548" t="b">
        <v>0</v>
      </c>
      <c r="CO548" t="s">
        <v>1801</v>
      </c>
      <c r="CW548" t="s">
        <v>1757</v>
      </c>
      <c r="CX548" t="s">
        <v>1758</v>
      </c>
      <c r="CY548" t="s">
        <v>1759</v>
      </c>
      <c r="CZ548" t="b">
        <v>0</v>
      </c>
      <c r="DA548" t="s">
        <v>1760</v>
      </c>
      <c r="DB548" t="s">
        <v>1848</v>
      </c>
    </row>
    <row r="549" spans="4:106">
      <c r="D549" t="s">
        <v>625</v>
      </c>
      <c r="E549" t="s">
        <v>5158</v>
      </c>
      <c r="F549" t="s">
        <v>5093</v>
      </c>
      <c r="G549" t="s">
        <v>2257</v>
      </c>
      <c r="H549" t="s">
        <v>5159</v>
      </c>
      <c r="I549" t="s">
        <v>5</v>
      </c>
      <c r="J549" t="s">
        <v>1740</v>
      </c>
      <c r="K549" t="s">
        <v>626</v>
      </c>
      <c r="M549">
        <v>2</v>
      </c>
      <c r="N549">
        <v>4</v>
      </c>
      <c r="O549">
        <v>2.6</v>
      </c>
      <c r="P549" t="s">
        <v>1532</v>
      </c>
      <c r="Q549" t="s">
        <v>1537</v>
      </c>
      <c r="R549" t="s">
        <v>1741</v>
      </c>
      <c r="S549" t="s">
        <v>1883</v>
      </c>
      <c r="T549" t="s">
        <v>1975</v>
      </c>
      <c r="U549" t="s">
        <v>1741</v>
      </c>
      <c r="V549" t="b">
        <v>0</v>
      </c>
      <c r="W549" t="s">
        <v>1810</v>
      </c>
      <c r="X549" t="b">
        <v>1</v>
      </c>
      <c r="Y549">
        <v>5.2</v>
      </c>
      <c r="AB549">
        <v>2</v>
      </c>
      <c r="AC549" t="s">
        <v>1746</v>
      </c>
      <c r="AE549" t="b">
        <v>1</v>
      </c>
      <c r="AF549" t="b">
        <v>0</v>
      </c>
      <c r="AI549" t="s">
        <v>1611</v>
      </c>
      <c r="AJ549">
        <v>3</v>
      </c>
      <c r="AK549" t="s">
        <v>100</v>
      </c>
      <c r="AL549" t="s">
        <v>5133</v>
      </c>
      <c r="AM549" t="s">
        <v>89</v>
      </c>
      <c r="AN549">
        <v>75806333.059400007</v>
      </c>
      <c r="AP549" t="b">
        <v>0</v>
      </c>
      <c r="AR549" t="s">
        <v>1791</v>
      </c>
      <c r="AS549" t="s">
        <v>1791</v>
      </c>
      <c r="AT549" t="b">
        <v>1</v>
      </c>
      <c r="AU549" t="b">
        <v>0</v>
      </c>
      <c r="AV549" t="b">
        <v>0</v>
      </c>
      <c r="AW549">
        <v>344336.26919999998</v>
      </c>
      <c r="AX549">
        <v>220.15204275605799</v>
      </c>
      <c r="AY549">
        <v>220.15204275605799</v>
      </c>
      <c r="AZ549">
        <v>0</v>
      </c>
      <c r="BA549">
        <v>0</v>
      </c>
      <c r="BB549">
        <v>2954988127.3049998</v>
      </c>
      <c r="BC549">
        <v>1621395148.8436</v>
      </c>
      <c r="BD549">
        <v>1428248268.0669999</v>
      </c>
      <c r="BE549">
        <v>2939475699.8053002</v>
      </c>
      <c r="BF549">
        <v>6004631544.2156</v>
      </c>
      <c r="BG549">
        <v>35975886.875500001</v>
      </c>
      <c r="BH549">
        <v>724295404.64999998</v>
      </c>
      <c r="BI549">
        <v>845404937.29349995</v>
      </c>
      <c r="BJ549">
        <v>1725303496.3341</v>
      </c>
      <c r="BK549">
        <v>324664046.22359997</v>
      </c>
      <c r="BL549">
        <v>3295003838.2775998</v>
      </c>
      <c r="BO549">
        <v>2055</v>
      </c>
      <c r="BP549" t="s">
        <v>1802</v>
      </c>
      <c r="BT549" t="s">
        <v>5160</v>
      </c>
      <c r="BU549" t="s">
        <v>1813</v>
      </c>
      <c r="BV549" t="s">
        <v>5161</v>
      </c>
      <c r="BW549" t="s">
        <v>5162</v>
      </c>
      <c r="BX549" t="s">
        <v>5163</v>
      </c>
      <c r="BY549" t="b">
        <v>1</v>
      </c>
      <c r="BZ549" t="s">
        <v>1553</v>
      </c>
      <c r="CA549" t="b">
        <v>0</v>
      </c>
      <c r="CB549" t="s">
        <v>1553</v>
      </c>
      <c r="CC549" t="b">
        <v>0</v>
      </c>
      <c r="CD549" t="s">
        <v>1553</v>
      </c>
      <c r="CE549" t="b">
        <v>0</v>
      </c>
      <c r="CF549" t="s">
        <v>1553</v>
      </c>
      <c r="CG549" t="b">
        <v>0</v>
      </c>
      <c r="CH549" t="s">
        <v>1553</v>
      </c>
      <c r="CI549" t="s">
        <v>1553</v>
      </c>
      <c r="CJ549" t="b">
        <v>0</v>
      </c>
      <c r="CK549" t="s">
        <v>1553</v>
      </c>
      <c r="CL549" t="s">
        <v>70</v>
      </c>
      <c r="CN549" t="b">
        <v>0</v>
      </c>
      <c r="CO549" t="s">
        <v>1801</v>
      </c>
      <c r="CW549" t="s">
        <v>1537</v>
      </c>
      <c r="CX549" t="s">
        <v>1758</v>
      </c>
      <c r="CY549" t="s">
        <v>1759</v>
      </c>
      <c r="CZ549" t="b">
        <v>0</v>
      </c>
      <c r="DA549" t="s">
        <v>1760</v>
      </c>
      <c r="DB549" t="s">
        <v>1761</v>
      </c>
    </row>
    <row r="550" spans="4:106">
      <c r="D550" t="s">
        <v>532</v>
      </c>
      <c r="E550" t="s">
        <v>5164</v>
      </c>
      <c r="F550" t="s">
        <v>5093</v>
      </c>
      <c r="G550" t="s">
        <v>5159</v>
      </c>
      <c r="H550" t="s">
        <v>5165</v>
      </c>
      <c r="I550" t="s">
        <v>5</v>
      </c>
      <c r="J550" t="s">
        <v>1740</v>
      </c>
      <c r="K550" t="s">
        <v>533</v>
      </c>
      <c r="M550">
        <v>2</v>
      </c>
      <c r="N550">
        <v>4</v>
      </c>
      <c r="O550">
        <v>3.23</v>
      </c>
      <c r="P550" t="s">
        <v>1532</v>
      </c>
      <c r="Q550" t="s">
        <v>1537</v>
      </c>
      <c r="R550" t="s">
        <v>1882</v>
      </c>
      <c r="S550" t="s">
        <v>2884</v>
      </c>
      <c r="T550" t="s">
        <v>1837</v>
      </c>
      <c r="U550" t="s">
        <v>1909</v>
      </c>
      <c r="V550" t="b">
        <v>0</v>
      </c>
      <c r="W550" t="s">
        <v>1821</v>
      </c>
      <c r="X550" t="b">
        <v>1</v>
      </c>
      <c r="Y550">
        <v>6.46</v>
      </c>
      <c r="AB550">
        <v>2</v>
      </c>
      <c r="AC550" t="s">
        <v>1746</v>
      </c>
      <c r="AE550" t="b">
        <v>1</v>
      </c>
      <c r="AF550" t="b">
        <v>0</v>
      </c>
      <c r="AI550" t="s">
        <v>1611</v>
      </c>
      <c r="AJ550">
        <v>3</v>
      </c>
      <c r="AK550" t="s">
        <v>100</v>
      </c>
      <c r="AL550" t="s">
        <v>5133</v>
      </c>
      <c r="AM550" t="s">
        <v>89</v>
      </c>
      <c r="AN550">
        <v>77246982.941</v>
      </c>
      <c r="AP550" t="b">
        <v>0</v>
      </c>
      <c r="AR550" t="s">
        <v>1791</v>
      </c>
      <c r="AS550" t="s">
        <v>1791</v>
      </c>
      <c r="AT550" t="b">
        <v>1</v>
      </c>
      <c r="AU550" t="b">
        <v>0</v>
      </c>
      <c r="AV550" t="b">
        <v>0</v>
      </c>
      <c r="AW550">
        <v>60052.515599999999</v>
      </c>
      <c r="AX550">
        <v>1286.3238478729099</v>
      </c>
      <c r="AY550">
        <v>1286.3238478729099</v>
      </c>
      <c r="AZ550">
        <v>0</v>
      </c>
      <c r="BA550">
        <v>0</v>
      </c>
      <c r="BB550">
        <v>3846090485.7302999</v>
      </c>
      <c r="BC550">
        <v>1621395148.8436</v>
      </c>
      <c r="BD550">
        <v>1428248268.0669999</v>
      </c>
      <c r="BE550">
        <v>2939475699.8053002</v>
      </c>
      <c r="BF550">
        <v>6895733902.6408997</v>
      </c>
      <c r="BG550">
        <v>36659585.124600001</v>
      </c>
      <c r="BH550">
        <v>724295404.64999998</v>
      </c>
      <c r="BI550">
        <v>2440111705.1622</v>
      </c>
      <c r="BJ550">
        <v>1740977930.6196001</v>
      </c>
      <c r="BK550">
        <v>324664046.22359997</v>
      </c>
      <c r="BL550">
        <v>4905385040.4317999</v>
      </c>
      <c r="BO550">
        <v>2055</v>
      </c>
      <c r="BP550" t="s">
        <v>1802</v>
      </c>
      <c r="BT550" t="s">
        <v>5166</v>
      </c>
      <c r="BU550" t="s">
        <v>1827</v>
      </c>
      <c r="BV550" t="s">
        <v>5167</v>
      </c>
      <c r="BW550" t="s">
        <v>1553</v>
      </c>
      <c r="BX550" t="s">
        <v>1553</v>
      </c>
      <c r="BY550" t="b">
        <v>1</v>
      </c>
      <c r="BZ550" t="s">
        <v>1553</v>
      </c>
      <c r="CA550" t="b">
        <v>0</v>
      </c>
      <c r="CB550" t="s">
        <v>1553</v>
      </c>
      <c r="CC550" t="b">
        <v>0</v>
      </c>
      <c r="CD550" t="s">
        <v>1553</v>
      </c>
      <c r="CE550" t="b">
        <v>0</v>
      </c>
      <c r="CF550" t="s">
        <v>1553</v>
      </c>
      <c r="CG550" t="b">
        <v>0</v>
      </c>
      <c r="CH550" t="s">
        <v>1553</v>
      </c>
      <c r="CI550" t="s">
        <v>1553</v>
      </c>
      <c r="CJ550" t="b">
        <v>0</v>
      </c>
      <c r="CK550" t="s">
        <v>1553</v>
      </c>
      <c r="CL550" t="s">
        <v>70</v>
      </c>
      <c r="CN550" t="b">
        <v>0</v>
      </c>
      <c r="CO550" t="s">
        <v>1801</v>
      </c>
      <c r="CW550" t="s">
        <v>1537</v>
      </c>
      <c r="CX550" t="s">
        <v>1758</v>
      </c>
      <c r="CY550" t="s">
        <v>1759</v>
      </c>
      <c r="CZ550" t="b">
        <v>0</v>
      </c>
      <c r="DA550" t="s">
        <v>1760</v>
      </c>
      <c r="DB550" t="s">
        <v>1761</v>
      </c>
    </row>
    <row r="551" spans="4:106">
      <c r="D551" t="s">
        <v>653</v>
      </c>
      <c r="E551" t="s">
        <v>5168</v>
      </c>
      <c r="F551" t="s">
        <v>5093</v>
      </c>
      <c r="G551" t="s">
        <v>5165</v>
      </c>
      <c r="H551" t="s">
        <v>5169</v>
      </c>
      <c r="I551" t="s">
        <v>5</v>
      </c>
      <c r="J551" t="s">
        <v>1740</v>
      </c>
      <c r="K551" t="s">
        <v>654</v>
      </c>
      <c r="M551">
        <v>2</v>
      </c>
      <c r="N551">
        <v>4</v>
      </c>
      <c r="O551">
        <v>4.18</v>
      </c>
      <c r="P551" t="s">
        <v>1532</v>
      </c>
      <c r="Q551" t="s">
        <v>1537</v>
      </c>
      <c r="R551" t="s">
        <v>1882</v>
      </c>
      <c r="S551" t="s">
        <v>2061</v>
      </c>
      <c r="T551" t="s">
        <v>1975</v>
      </c>
      <c r="U551" t="s">
        <v>1809</v>
      </c>
      <c r="V551" t="b">
        <v>0</v>
      </c>
      <c r="W551" t="s">
        <v>1821</v>
      </c>
      <c r="X551" t="b">
        <v>1</v>
      </c>
      <c r="Y551">
        <v>8.36</v>
      </c>
      <c r="AB551">
        <v>2</v>
      </c>
      <c r="AC551" t="s">
        <v>1746</v>
      </c>
      <c r="AE551" t="b">
        <v>1</v>
      </c>
      <c r="AF551" t="b">
        <v>0</v>
      </c>
      <c r="AI551" t="s">
        <v>1611</v>
      </c>
      <c r="AJ551">
        <v>3</v>
      </c>
      <c r="AK551" t="s">
        <v>100</v>
      </c>
      <c r="AM551" t="s">
        <v>89</v>
      </c>
      <c r="AN551">
        <v>99966683.805999994</v>
      </c>
      <c r="AP551" t="b">
        <v>0</v>
      </c>
      <c r="AR551" t="s">
        <v>1791</v>
      </c>
      <c r="AS551" t="s">
        <v>1791</v>
      </c>
      <c r="AT551" t="b">
        <v>1</v>
      </c>
      <c r="AU551" t="b">
        <v>0</v>
      </c>
      <c r="AV551" t="b">
        <v>0</v>
      </c>
      <c r="AW551">
        <v>237445.52040000001</v>
      </c>
      <c r="AX551">
        <v>421.00892717470703</v>
      </c>
      <c r="AY551">
        <v>421.00892717470703</v>
      </c>
      <c r="AZ551">
        <v>0</v>
      </c>
      <c r="BA551">
        <v>0</v>
      </c>
      <c r="BB551">
        <v>2024956451.0550001</v>
      </c>
      <c r="BC551">
        <v>1621395148.8436</v>
      </c>
      <c r="BD551">
        <v>1428248268.0669999</v>
      </c>
      <c r="BE551">
        <v>2939475699.8053002</v>
      </c>
      <c r="BF551">
        <v>5074599867.9656</v>
      </c>
      <c r="BG551">
        <v>47441816.043700002</v>
      </c>
      <c r="BH551">
        <v>724295404.64999998</v>
      </c>
      <c r="BI551">
        <v>526227292.1056</v>
      </c>
      <c r="BJ551">
        <v>1601551398.0855</v>
      </c>
      <c r="BK551">
        <v>324664046.22359997</v>
      </c>
      <c r="BL551">
        <v>2852074094.8411002</v>
      </c>
      <c r="BO551">
        <v>2055</v>
      </c>
      <c r="BP551" t="s">
        <v>1802</v>
      </c>
      <c r="BT551" t="s">
        <v>5170</v>
      </c>
      <c r="BU551" t="s">
        <v>1827</v>
      </c>
      <c r="BV551" t="s">
        <v>5171</v>
      </c>
      <c r="BW551" t="s">
        <v>1553</v>
      </c>
      <c r="BX551" t="s">
        <v>1553</v>
      </c>
      <c r="BY551" t="b">
        <v>0</v>
      </c>
      <c r="BZ551" t="s">
        <v>1553</v>
      </c>
      <c r="CA551" t="b">
        <v>0</v>
      </c>
      <c r="CB551" t="s">
        <v>1553</v>
      </c>
      <c r="CC551" t="b">
        <v>0</v>
      </c>
      <c r="CD551" t="s">
        <v>1553</v>
      </c>
      <c r="CE551" t="b">
        <v>0</v>
      </c>
      <c r="CF551" t="s">
        <v>1553</v>
      </c>
      <c r="CG551" t="b">
        <v>0</v>
      </c>
      <c r="CH551" t="s">
        <v>1553</v>
      </c>
      <c r="CI551" t="s">
        <v>1553</v>
      </c>
      <c r="CJ551" t="b">
        <v>0</v>
      </c>
      <c r="CK551" t="s">
        <v>1553</v>
      </c>
      <c r="CL551" t="s">
        <v>70</v>
      </c>
      <c r="CN551" t="b">
        <v>0</v>
      </c>
      <c r="CO551" t="s">
        <v>1801</v>
      </c>
      <c r="CW551" t="s">
        <v>1537</v>
      </c>
      <c r="CX551" t="s">
        <v>1758</v>
      </c>
      <c r="CY551" t="s">
        <v>1759</v>
      </c>
      <c r="CZ551" t="b">
        <v>0</v>
      </c>
      <c r="DA551" t="s">
        <v>1760</v>
      </c>
      <c r="DB551" t="s">
        <v>1761</v>
      </c>
    </row>
    <row r="552" spans="4:106">
      <c r="D552" t="s">
        <v>540</v>
      </c>
      <c r="E552" t="s">
        <v>5172</v>
      </c>
      <c r="F552" t="s">
        <v>2074</v>
      </c>
      <c r="G552" t="s">
        <v>5173</v>
      </c>
      <c r="H552" t="s">
        <v>5093</v>
      </c>
      <c r="I552" t="s">
        <v>5</v>
      </c>
      <c r="J552" t="s">
        <v>1740</v>
      </c>
      <c r="K552" t="s">
        <v>541</v>
      </c>
      <c r="M552">
        <v>2</v>
      </c>
      <c r="N552">
        <v>4</v>
      </c>
      <c r="O552">
        <v>8.9700000000000006</v>
      </c>
      <c r="P552" t="s">
        <v>1532</v>
      </c>
      <c r="Q552" t="s">
        <v>1537</v>
      </c>
      <c r="R552" t="s">
        <v>1882</v>
      </c>
      <c r="S552" t="s">
        <v>2061</v>
      </c>
      <c r="T552" t="s">
        <v>1999</v>
      </c>
      <c r="U552" t="s">
        <v>2080</v>
      </c>
      <c r="V552" t="b">
        <v>0</v>
      </c>
      <c r="W552" t="s">
        <v>1821</v>
      </c>
      <c r="X552" t="b">
        <v>1</v>
      </c>
      <c r="Y552">
        <v>17.940000000000001</v>
      </c>
      <c r="AB552">
        <v>2</v>
      </c>
      <c r="AC552" t="s">
        <v>1746</v>
      </c>
      <c r="AE552" t="b">
        <v>1</v>
      </c>
      <c r="AF552" t="b">
        <v>0</v>
      </c>
      <c r="AI552" t="s">
        <v>1611</v>
      </c>
      <c r="AJ552">
        <v>3</v>
      </c>
      <c r="AK552" t="s">
        <v>100</v>
      </c>
      <c r="AM552" t="s">
        <v>89</v>
      </c>
      <c r="AN552">
        <v>214521807.11489999</v>
      </c>
      <c r="AP552" t="b">
        <v>0</v>
      </c>
      <c r="AR552" t="s">
        <v>1791</v>
      </c>
      <c r="AS552" t="s">
        <v>1791</v>
      </c>
      <c r="AT552" t="b">
        <v>1</v>
      </c>
      <c r="AU552" t="b">
        <v>0</v>
      </c>
      <c r="AV552" t="b">
        <v>0</v>
      </c>
      <c r="AW552">
        <v>54302.192999999999</v>
      </c>
      <c r="AX552">
        <v>3950.5182988634001</v>
      </c>
      <c r="AY552">
        <v>3950.5182988634001</v>
      </c>
      <c r="AZ552">
        <v>0</v>
      </c>
      <c r="BA552">
        <v>0</v>
      </c>
      <c r="BB552">
        <v>3780929999.4447999</v>
      </c>
      <c r="BC552">
        <v>1621395148.8436</v>
      </c>
      <c r="BD552">
        <v>1428248268.0669999</v>
      </c>
      <c r="BE552">
        <v>2939475699.8053002</v>
      </c>
      <c r="BF552">
        <v>6830573416.3554001</v>
      </c>
      <c r="BG552">
        <v>101806959.309</v>
      </c>
      <c r="BH552">
        <v>724295404.64999998</v>
      </c>
      <c r="BI552">
        <v>2247583119.8227</v>
      </c>
      <c r="BJ552">
        <v>1740977930.6196001</v>
      </c>
      <c r="BK552">
        <v>324664046.22359997</v>
      </c>
      <c r="BL552">
        <v>4712856455.0923004</v>
      </c>
      <c r="BO552">
        <v>2055</v>
      </c>
      <c r="BP552" t="s">
        <v>1802</v>
      </c>
      <c r="BT552" t="s">
        <v>5174</v>
      </c>
      <c r="BU552" t="s">
        <v>1827</v>
      </c>
      <c r="BV552" t="s">
        <v>5175</v>
      </c>
      <c r="BW552" t="s">
        <v>1553</v>
      </c>
      <c r="BX552" t="s">
        <v>1553</v>
      </c>
      <c r="BY552" t="b">
        <v>1</v>
      </c>
      <c r="BZ552" t="s">
        <v>1553</v>
      </c>
      <c r="CA552" t="b">
        <v>0</v>
      </c>
      <c r="CB552" t="s">
        <v>1553</v>
      </c>
      <c r="CC552" t="b">
        <v>0</v>
      </c>
      <c r="CD552" t="s">
        <v>1553</v>
      </c>
      <c r="CE552" t="b">
        <v>0</v>
      </c>
      <c r="CF552" t="s">
        <v>1553</v>
      </c>
      <c r="CG552" t="b">
        <v>0</v>
      </c>
      <c r="CH552" t="s">
        <v>1553</v>
      </c>
      <c r="CI552" t="s">
        <v>1553</v>
      </c>
      <c r="CJ552" t="b">
        <v>0</v>
      </c>
      <c r="CK552" t="s">
        <v>1553</v>
      </c>
      <c r="CL552" t="s">
        <v>70</v>
      </c>
      <c r="CN552" t="b">
        <v>0</v>
      </c>
      <c r="CO552" t="s">
        <v>1778</v>
      </c>
      <c r="CW552" t="s">
        <v>1537</v>
      </c>
      <c r="CX552" t="s">
        <v>1758</v>
      </c>
      <c r="CY552" t="s">
        <v>1759</v>
      </c>
      <c r="CZ552" t="b">
        <v>0</v>
      </c>
      <c r="DA552" t="s">
        <v>1760</v>
      </c>
      <c r="DB552" t="s">
        <v>1761</v>
      </c>
    </row>
    <row r="553" spans="4:106">
      <c r="D553" t="s">
        <v>526</v>
      </c>
      <c r="E553" t="s">
        <v>5176</v>
      </c>
      <c r="F553" t="s">
        <v>5124</v>
      </c>
      <c r="G553" t="s">
        <v>5177</v>
      </c>
      <c r="H553" t="s">
        <v>5178</v>
      </c>
      <c r="I553" t="s">
        <v>5</v>
      </c>
      <c r="J553" t="s">
        <v>1740</v>
      </c>
      <c r="K553" t="s">
        <v>527</v>
      </c>
      <c r="M553">
        <v>2</v>
      </c>
      <c r="N553">
        <v>4</v>
      </c>
      <c r="O553">
        <v>1.94</v>
      </c>
      <c r="P553" t="s">
        <v>1532</v>
      </c>
      <c r="Q553" t="s">
        <v>1537</v>
      </c>
      <c r="R553" t="s">
        <v>1884</v>
      </c>
      <c r="S553" t="s">
        <v>2493</v>
      </c>
      <c r="T553" t="s">
        <v>1975</v>
      </c>
      <c r="U553" t="s">
        <v>1809</v>
      </c>
      <c r="V553" t="b">
        <v>0</v>
      </c>
      <c r="W553" t="s">
        <v>1821</v>
      </c>
      <c r="X553" t="b">
        <v>1</v>
      </c>
      <c r="Y553">
        <v>3.88</v>
      </c>
      <c r="AB553">
        <v>2</v>
      </c>
      <c r="AC553" t="s">
        <v>1746</v>
      </c>
      <c r="AE553" t="b">
        <v>1</v>
      </c>
      <c r="AF553" t="b">
        <v>0</v>
      </c>
      <c r="AI553" t="s">
        <v>1619</v>
      </c>
      <c r="AJ553">
        <v>3</v>
      </c>
      <c r="AK553" t="s">
        <v>100</v>
      </c>
      <c r="AL553" t="s">
        <v>5133</v>
      </c>
      <c r="AM553" t="s">
        <v>89</v>
      </c>
      <c r="AN553">
        <v>46396020.714000002</v>
      </c>
      <c r="AP553" t="b">
        <v>0</v>
      </c>
      <c r="AR553" t="s">
        <v>1791</v>
      </c>
      <c r="AS553" t="s">
        <v>1791</v>
      </c>
      <c r="AT553" t="b">
        <v>1</v>
      </c>
      <c r="AU553" t="b">
        <v>0</v>
      </c>
      <c r="AV553" t="b">
        <v>0</v>
      </c>
      <c r="AW553">
        <v>0</v>
      </c>
      <c r="AY553">
        <v>999999.99</v>
      </c>
      <c r="AZ553">
        <v>0</v>
      </c>
      <c r="BA553">
        <v>0</v>
      </c>
      <c r="BB553">
        <v>3246991594.0047998</v>
      </c>
      <c r="BC553">
        <v>1621395148.8436</v>
      </c>
      <c r="BD553">
        <v>1428248268.0669999</v>
      </c>
      <c r="BE553">
        <v>2939475699.8053002</v>
      </c>
      <c r="BF553">
        <v>6296635010.9153996</v>
      </c>
      <c r="BG553">
        <v>22018450.508200001</v>
      </c>
      <c r="BH553">
        <v>724295404.64999998</v>
      </c>
      <c r="BI553">
        <v>1407026897.4593</v>
      </c>
      <c r="BJ553">
        <v>1740977930.6196001</v>
      </c>
      <c r="BK553">
        <v>324664046.22359997</v>
      </c>
      <c r="BL553">
        <v>3872300232.7289</v>
      </c>
      <c r="BO553">
        <v>2055</v>
      </c>
      <c r="BP553" t="s">
        <v>1802</v>
      </c>
      <c r="BT553" t="s">
        <v>5179</v>
      </c>
      <c r="BU553" t="s">
        <v>1827</v>
      </c>
      <c r="BV553" t="s">
        <v>5180</v>
      </c>
      <c r="BW553" t="s">
        <v>1553</v>
      </c>
      <c r="BX553" t="s">
        <v>1553</v>
      </c>
      <c r="BY553" t="b">
        <v>1</v>
      </c>
      <c r="BZ553" t="s">
        <v>1553</v>
      </c>
      <c r="CA553" t="b">
        <v>0</v>
      </c>
      <c r="CB553" t="s">
        <v>1553</v>
      </c>
      <c r="CC553" t="b">
        <v>0</v>
      </c>
      <c r="CD553" t="s">
        <v>1553</v>
      </c>
      <c r="CE553" t="b">
        <v>0</v>
      </c>
      <c r="CF553" t="s">
        <v>1553</v>
      </c>
      <c r="CG553" t="b">
        <v>0</v>
      </c>
      <c r="CH553" t="s">
        <v>1553</v>
      </c>
      <c r="CI553" t="s">
        <v>1553</v>
      </c>
      <c r="CJ553" t="b">
        <v>0</v>
      </c>
      <c r="CK553" t="s">
        <v>1553</v>
      </c>
      <c r="CL553" t="s">
        <v>70</v>
      </c>
      <c r="CN553" t="b">
        <v>0</v>
      </c>
      <c r="CO553" t="s">
        <v>1801</v>
      </c>
      <c r="CW553" t="s">
        <v>1537</v>
      </c>
      <c r="CX553" t="s">
        <v>1758</v>
      </c>
      <c r="CY553" t="s">
        <v>1759</v>
      </c>
      <c r="CZ553" t="b">
        <v>0</v>
      </c>
      <c r="DA553" t="s">
        <v>1760</v>
      </c>
      <c r="DB553" t="s">
        <v>1761</v>
      </c>
    </row>
    <row r="554" spans="4:106">
      <c r="D554" t="s">
        <v>564</v>
      </c>
      <c r="E554" t="s">
        <v>5181</v>
      </c>
      <c r="F554" t="s">
        <v>5182</v>
      </c>
      <c r="G554" t="s">
        <v>5183</v>
      </c>
      <c r="H554" t="s">
        <v>5184</v>
      </c>
      <c r="I554" t="s">
        <v>1807</v>
      </c>
      <c r="J554" t="s">
        <v>1740</v>
      </c>
      <c r="K554" t="s">
        <v>48</v>
      </c>
      <c r="M554">
        <v>2</v>
      </c>
      <c r="N554">
        <v>4</v>
      </c>
      <c r="O554">
        <v>0.66</v>
      </c>
      <c r="P554" t="s">
        <v>1533</v>
      </c>
      <c r="Q554" t="s">
        <v>1533</v>
      </c>
      <c r="R554" t="s">
        <v>1882</v>
      </c>
      <c r="S554" t="s">
        <v>1742</v>
      </c>
      <c r="T554" t="s">
        <v>1975</v>
      </c>
      <c r="U554" t="s">
        <v>1809</v>
      </c>
      <c r="V554" t="b">
        <v>0</v>
      </c>
      <c r="W554" t="s">
        <v>1821</v>
      </c>
      <c r="X554" t="b">
        <v>1</v>
      </c>
      <c r="Y554">
        <v>1.32</v>
      </c>
      <c r="AB554">
        <v>2</v>
      </c>
      <c r="AC554" t="s">
        <v>1746</v>
      </c>
      <c r="AE554" t="b">
        <v>0</v>
      </c>
      <c r="AF554" t="b">
        <v>0</v>
      </c>
      <c r="AI554" t="s">
        <v>1619</v>
      </c>
      <c r="AJ554">
        <v>5</v>
      </c>
      <c r="AK554" t="s">
        <v>100</v>
      </c>
      <c r="AL554" t="s">
        <v>5133</v>
      </c>
      <c r="AM554" t="s">
        <v>89</v>
      </c>
      <c r="AN554">
        <v>15784213.2325</v>
      </c>
      <c r="AP554" t="b">
        <v>0</v>
      </c>
      <c r="AR554" t="s">
        <v>1791</v>
      </c>
      <c r="AS554" t="s">
        <v>1791</v>
      </c>
      <c r="AT554" t="b">
        <v>1</v>
      </c>
      <c r="AU554" t="b">
        <v>0</v>
      </c>
      <c r="AV554" t="b">
        <v>0</v>
      </c>
      <c r="AW554">
        <v>84449.4948</v>
      </c>
      <c r="AX554">
        <v>186.90713627025801</v>
      </c>
      <c r="AY554">
        <v>186.90713627025801</v>
      </c>
      <c r="AZ554">
        <v>0</v>
      </c>
      <c r="BA554">
        <v>0</v>
      </c>
      <c r="BB554">
        <v>3780929999.4447999</v>
      </c>
      <c r="BC554">
        <v>1621395148.8436</v>
      </c>
      <c r="BD554">
        <v>1428248268.0669999</v>
      </c>
      <c r="BE554">
        <v>2939475699.8053002</v>
      </c>
      <c r="BF554">
        <v>6830573416.3554001</v>
      </c>
      <c r="BG554">
        <v>7490813.0595000004</v>
      </c>
      <c r="BH554">
        <v>724295404.64999998</v>
      </c>
      <c r="BI554">
        <v>2330909509.3561001</v>
      </c>
      <c r="BJ554">
        <v>1740977930.6196001</v>
      </c>
      <c r="BK554">
        <v>324664046.22359997</v>
      </c>
      <c r="BL554">
        <v>4796182844.6257</v>
      </c>
      <c r="BO554">
        <v>2055</v>
      </c>
      <c r="BP554" t="s">
        <v>1802</v>
      </c>
      <c r="BT554" t="s">
        <v>5185</v>
      </c>
      <c r="BU554" t="s">
        <v>1827</v>
      </c>
      <c r="BV554" t="s">
        <v>5186</v>
      </c>
      <c r="BW554" t="s">
        <v>1553</v>
      </c>
      <c r="BX554" t="s">
        <v>1553</v>
      </c>
      <c r="BY554" t="b">
        <v>1</v>
      </c>
      <c r="BZ554" t="s">
        <v>1553</v>
      </c>
      <c r="CA554" t="b">
        <v>0</v>
      </c>
      <c r="CB554" t="s">
        <v>1553</v>
      </c>
      <c r="CC554" t="b">
        <v>0</v>
      </c>
      <c r="CD554" t="s">
        <v>1553</v>
      </c>
      <c r="CE554" t="b">
        <v>0</v>
      </c>
      <c r="CF554" t="s">
        <v>1553</v>
      </c>
      <c r="CG554" t="b">
        <v>0</v>
      </c>
      <c r="CH554" t="s">
        <v>1553</v>
      </c>
      <c r="CI554" t="s">
        <v>1553</v>
      </c>
      <c r="CJ554" t="b">
        <v>0</v>
      </c>
      <c r="CK554" t="s">
        <v>1553</v>
      </c>
      <c r="CL554" t="s">
        <v>70</v>
      </c>
      <c r="CN554" t="b">
        <v>0</v>
      </c>
      <c r="CO554" t="s">
        <v>1801</v>
      </c>
      <c r="CW554" t="s">
        <v>1757</v>
      </c>
      <c r="CX554" t="s">
        <v>1758</v>
      </c>
      <c r="CY554" t="s">
        <v>1815</v>
      </c>
      <c r="CZ554" t="b">
        <v>0</v>
      </c>
      <c r="DA554" t="s">
        <v>1760</v>
      </c>
      <c r="DB554" t="s">
        <v>1761</v>
      </c>
    </row>
    <row r="555" spans="4:106">
      <c r="D555" t="s">
        <v>286</v>
      </c>
      <c r="E555" t="s">
        <v>5187</v>
      </c>
      <c r="F555" t="s">
        <v>5183</v>
      </c>
      <c r="G555" t="s">
        <v>2257</v>
      </c>
      <c r="H555" t="s">
        <v>5165</v>
      </c>
      <c r="I555" t="s">
        <v>5</v>
      </c>
      <c r="J555" t="s">
        <v>1740</v>
      </c>
      <c r="K555" t="s">
        <v>287</v>
      </c>
      <c r="M555">
        <v>2</v>
      </c>
      <c r="N555">
        <v>4</v>
      </c>
      <c r="O555">
        <v>2.95</v>
      </c>
      <c r="P555" t="s">
        <v>1532</v>
      </c>
      <c r="Q555" t="s">
        <v>1537</v>
      </c>
      <c r="R555" t="s">
        <v>1901</v>
      </c>
      <c r="S555" t="s">
        <v>2159</v>
      </c>
      <c r="T555" t="s">
        <v>2023</v>
      </c>
      <c r="U555" t="s">
        <v>2023</v>
      </c>
      <c r="V555" t="b">
        <v>0</v>
      </c>
      <c r="W555" t="s">
        <v>1821</v>
      </c>
      <c r="X555" t="b">
        <v>1</v>
      </c>
      <c r="Y555">
        <v>5.9</v>
      </c>
      <c r="AB555">
        <v>2</v>
      </c>
      <c r="AC555" t="s">
        <v>1746</v>
      </c>
      <c r="AE555" t="b">
        <v>1</v>
      </c>
      <c r="AF555" t="b">
        <v>0</v>
      </c>
      <c r="AI555" t="s">
        <v>1611</v>
      </c>
      <c r="AJ555">
        <v>3</v>
      </c>
      <c r="AK555" t="s">
        <v>100</v>
      </c>
      <c r="AL555" t="s">
        <v>5133</v>
      </c>
      <c r="AM555" t="s">
        <v>89</v>
      </c>
      <c r="AN555">
        <v>71377201.054399997</v>
      </c>
      <c r="AP555" t="b">
        <v>0</v>
      </c>
      <c r="AR555" t="s">
        <v>1791</v>
      </c>
      <c r="AS555" t="s">
        <v>1791</v>
      </c>
      <c r="AT555" t="b">
        <v>1</v>
      </c>
      <c r="AU555" t="b">
        <v>0</v>
      </c>
      <c r="AV555" t="b">
        <v>0</v>
      </c>
      <c r="AW555">
        <v>352.53899999999999</v>
      </c>
      <c r="AX555">
        <v>202466.11312328</v>
      </c>
      <c r="AY555">
        <v>202466.11312328</v>
      </c>
      <c r="AZ555">
        <v>0</v>
      </c>
      <c r="BA555">
        <v>0</v>
      </c>
      <c r="BB555">
        <v>3246991594.0047998</v>
      </c>
      <c r="BC555">
        <v>1621395148.8436</v>
      </c>
      <c r="BD555">
        <v>1428248268.0669999</v>
      </c>
      <c r="BE555">
        <v>2939475699.8053002</v>
      </c>
      <c r="BF555">
        <v>6296635010.9153996</v>
      </c>
      <c r="BG555">
        <v>33951295.682700001</v>
      </c>
      <c r="BH555">
        <v>724295404.64999998</v>
      </c>
      <c r="BI555">
        <v>1628782637.9068</v>
      </c>
      <c r="BJ555">
        <v>1740977930.6196001</v>
      </c>
      <c r="BK555">
        <v>324664046.22359997</v>
      </c>
      <c r="BL555">
        <v>4094055973.1764002</v>
      </c>
      <c r="BO555">
        <v>2055</v>
      </c>
      <c r="BP555" t="s">
        <v>1802</v>
      </c>
      <c r="BT555" t="s">
        <v>5188</v>
      </c>
      <c r="BU555" t="s">
        <v>1827</v>
      </c>
      <c r="BV555" t="s">
        <v>5189</v>
      </c>
      <c r="BW555" t="s">
        <v>1553</v>
      </c>
      <c r="BX555" t="s">
        <v>1553</v>
      </c>
      <c r="BY555" t="b">
        <v>1</v>
      </c>
      <c r="BZ555" t="s">
        <v>1553</v>
      </c>
      <c r="CA555" t="b">
        <v>0</v>
      </c>
      <c r="CB555" t="s">
        <v>1553</v>
      </c>
      <c r="CC555" t="b">
        <v>1</v>
      </c>
      <c r="CD555" t="s">
        <v>1553</v>
      </c>
      <c r="CE555" t="b">
        <v>0</v>
      </c>
      <c r="CF555" t="s">
        <v>1553</v>
      </c>
      <c r="CG555" t="b">
        <v>0</v>
      </c>
      <c r="CH555" t="s">
        <v>1553</v>
      </c>
      <c r="CI555" t="s">
        <v>1553</v>
      </c>
      <c r="CJ555" t="b">
        <v>0</v>
      </c>
      <c r="CK555" t="s">
        <v>1553</v>
      </c>
      <c r="CL555" t="s">
        <v>70</v>
      </c>
      <c r="CN555" t="b">
        <v>0</v>
      </c>
      <c r="CO555" t="s">
        <v>1801</v>
      </c>
      <c r="CW555" t="s">
        <v>1537</v>
      </c>
      <c r="CX555" t="s">
        <v>1758</v>
      </c>
      <c r="CY555" t="s">
        <v>1759</v>
      </c>
      <c r="CZ555" t="b">
        <v>0</v>
      </c>
      <c r="DA555" t="s">
        <v>1760</v>
      </c>
      <c r="DB555" t="s">
        <v>1761</v>
      </c>
    </row>
    <row r="556" spans="4:106">
      <c r="D556" t="s">
        <v>309</v>
      </c>
      <c r="E556" t="s">
        <v>5190</v>
      </c>
      <c r="F556" t="s">
        <v>5183</v>
      </c>
      <c r="G556" t="s">
        <v>5165</v>
      </c>
      <c r="H556" t="s">
        <v>5191</v>
      </c>
      <c r="I556" t="s">
        <v>5</v>
      </c>
      <c r="J556" t="s">
        <v>1740</v>
      </c>
      <c r="K556" t="s">
        <v>310</v>
      </c>
      <c r="M556">
        <v>2</v>
      </c>
      <c r="N556">
        <v>4</v>
      </c>
      <c r="O556">
        <v>4.38</v>
      </c>
      <c r="P556" t="s">
        <v>1532</v>
      </c>
      <c r="Q556" t="s">
        <v>1537</v>
      </c>
      <c r="R556" t="s">
        <v>1901</v>
      </c>
      <c r="S556" t="s">
        <v>2061</v>
      </c>
      <c r="T556" t="s">
        <v>2023</v>
      </c>
      <c r="U556" t="s">
        <v>1988</v>
      </c>
      <c r="V556" t="b">
        <v>0</v>
      </c>
      <c r="W556" t="s">
        <v>1821</v>
      </c>
      <c r="X556" t="b">
        <v>1</v>
      </c>
      <c r="Y556">
        <v>8.76</v>
      </c>
      <c r="AB556">
        <v>2</v>
      </c>
      <c r="AC556" t="s">
        <v>1746</v>
      </c>
      <c r="AE556" t="b">
        <v>1</v>
      </c>
      <c r="AF556" t="b">
        <v>0</v>
      </c>
      <c r="AI556" t="s">
        <v>1611</v>
      </c>
      <c r="AJ556">
        <v>3</v>
      </c>
      <c r="AK556" t="s">
        <v>100</v>
      </c>
      <c r="AL556" t="s">
        <v>5133</v>
      </c>
      <c r="AM556" t="s">
        <v>89</v>
      </c>
      <c r="AN556">
        <v>104749778.72499999</v>
      </c>
      <c r="AP556" t="b">
        <v>0</v>
      </c>
      <c r="AR556" t="s">
        <v>1791</v>
      </c>
      <c r="AS556" t="s">
        <v>1791</v>
      </c>
      <c r="AT556" t="b">
        <v>1</v>
      </c>
      <c r="AU556" t="b">
        <v>0</v>
      </c>
      <c r="AV556" t="b">
        <v>0</v>
      </c>
      <c r="AW556">
        <v>2902.9836</v>
      </c>
      <c r="AX556">
        <v>36083.489663882399</v>
      </c>
      <c r="AY556">
        <v>36083.489663882399</v>
      </c>
      <c r="AZ556">
        <v>0</v>
      </c>
      <c r="BA556">
        <v>0</v>
      </c>
      <c r="BB556">
        <v>3846090485.7302999</v>
      </c>
      <c r="BC556">
        <v>1621395148.8436</v>
      </c>
      <c r="BD556">
        <v>1428248268.0669999</v>
      </c>
      <c r="BE556">
        <v>2939475699.8053002</v>
      </c>
      <c r="BF556">
        <v>6895733902.6408997</v>
      </c>
      <c r="BG556">
        <v>49711759.394900002</v>
      </c>
      <c r="BH556">
        <v>724295404.64999998</v>
      </c>
      <c r="BI556">
        <v>2403452120.0376</v>
      </c>
      <c r="BJ556">
        <v>1740977930.6196001</v>
      </c>
      <c r="BK556">
        <v>324664046.22359997</v>
      </c>
      <c r="BL556">
        <v>4868725455.3072004</v>
      </c>
      <c r="BO556">
        <v>2055</v>
      </c>
      <c r="BP556" t="s">
        <v>1802</v>
      </c>
      <c r="BT556" t="s">
        <v>5192</v>
      </c>
      <c r="BU556" t="s">
        <v>1827</v>
      </c>
      <c r="BV556" t="s">
        <v>5193</v>
      </c>
      <c r="BW556" t="s">
        <v>1553</v>
      </c>
      <c r="BX556" t="s">
        <v>1553</v>
      </c>
      <c r="BY556" t="b">
        <v>0</v>
      </c>
      <c r="BZ556" t="s">
        <v>1553</v>
      </c>
      <c r="CA556" t="b">
        <v>0</v>
      </c>
      <c r="CB556" t="s">
        <v>1553</v>
      </c>
      <c r="CC556" t="b">
        <v>1</v>
      </c>
      <c r="CD556" t="s">
        <v>1553</v>
      </c>
      <c r="CE556" t="b">
        <v>0</v>
      </c>
      <c r="CF556" t="s">
        <v>1553</v>
      </c>
      <c r="CG556" t="b">
        <v>0</v>
      </c>
      <c r="CH556" t="s">
        <v>1553</v>
      </c>
      <c r="CI556" t="s">
        <v>1553</v>
      </c>
      <c r="CJ556" t="b">
        <v>0</v>
      </c>
      <c r="CK556" t="s">
        <v>1553</v>
      </c>
      <c r="CL556" t="s">
        <v>70</v>
      </c>
      <c r="CN556" t="b">
        <v>0</v>
      </c>
      <c r="CO556" t="s">
        <v>1801</v>
      </c>
      <c r="CW556" t="s">
        <v>1537</v>
      </c>
      <c r="CX556" t="s">
        <v>1758</v>
      </c>
      <c r="CY556" t="s">
        <v>1759</v>
      </c>
      <c r="CZ556" t="b">
        <v>0</v>
      </c>
      <c r="DA556" t="s">
        <v>1760</v>
      </c>
      <c r="DB556" t="s">
        <v>1761</v>
      </c>
    </row>
    <row r="557" spans="4:106">
      <c r="D557" t="s">
        <v>118</v>
      </c>
      <c r="E557" t="s">
        <v>5194</v>
      </c>
      <c r="F557" t="s">
        <v>5195</v>
      </c>
      <c r="G557" t="s">
        <v>5196</v>
      </c>
      <c r="H557" t="s">
        <v>5197</v>
      </c>
      <c r="I557" t="s">
        <v>1835</v>
      </c>
      <c r="J557" t="s">
        <v>1740</v>
      </c>
      <c r="K557" t="s">
        <v>119</v>
      </c>
      <c r="M557">
        <v>0</v>
      </c>
      <c r="N557">
        <v>4</v>
      </c>
      <c r="O557">
        <v>0.92</v>
      </c>
      <c r="P557" t="s">
        <v>1540</v>
      </c>
      <c r="Q557" t="s">
        <v>1533</v>
      </c>
      <c r="S557" t="s">
        <v>1783</v>
      </c>
      <c r="U557" t="s">
        <v>2023</v>
      </c>
      <c r="V557" t="b">
        <v>0</v>
      </c>
      <c r="W557" t="s">
        <v>1821</v>
      </c>
      <c r="X557" t="b">
        <v>0</v>
      </c>
      <c r="Y557">
        <v>3.68</v>
      </c>
      <c r="AB557">
        <v>3</v>
      </c>
      <c r="AC557" t="s">
        <v>1746</v>
      </c>
      <c r="AE557" t="b">
        <v>0</v>
      </c>
      <c r="AF557" t="b">
        <v>0</v>
      </c>
      <c r="AI557" t="s">
        <v>1611</v>
      </c>
      <c r="AJ557">
        <v>7</v>
      </c>
      <c r="AK557" t="s">
        <v>100</v>
      </c>
      <c r="AM557" t="s">
        <v>49</v>
      </c>
      <c r="AN557">
        <v>28554006.3321</v>
      </c>
      <c r="AP557" t="b">
        <v>0</v>
      </c>
      <c r="AR557" t="s">
        <v>1791</v>
      </c>
      <c r="AS557" t="s">
        <v>1791</v>
      </c>
      <c r="AT557" t="b">
        <v>1</v>
      </c>
      <c r="AU557" t="b">
        <v>0</v>
      </c>
      <c r="AV557" t="b">
        <v>0</v>
      </c>
      <c r="AW557">
        <v>21703.208999999999</v>
      </c>
      <c r="AX557">
        <v>1315.6582665792901</v>
      </c>
      <c r="AY557">
        <v>1315.6582665792901</v>
      </c>
      <c r="AZ557">
        <v>0</v>
      </c>
      <c r="BA557">
        <v>0</v>
      </c>
      <c r="BB557">
        <v>1736532541.605</v>
      </c>
      <c r="BC557">
        <v>830808064.18379998</v>
      </c>
      <c r="BD557">
        <v>1426799388.8169</v>
      </c>
      <c r="BE557">
        <v>2939475699.8053002</v>
      </c>
      <c r="BF557">
        <v>3994139994.6057</v>
      </c>
      <c r="BG557">
        <v>14833250.0426</v>
      </c>
      <c r="BH557">
        <v>724295404.64999998</v>
      </c>
      <c r="BI557">
        <v>88938794.261999995</v>
      </c>
      <c r="BJ557">
        <v>593741700.23259997</v>
      </c>
      <c r="BK557">
        <v>324664046.22359997</v>
      </c>
      <c r="BL557">
        <v>1406975899.1445999</v>
      </c>
      <c r="BO557">
        <v>2055</v>
      </c>
      <c r="BP557" t="s">
        <v>1802</v>
      </c>
      <c r="BT557" t="s">
        <v>5198</v>
      </c>
      <c r="BU557" t="s">
        <v>1827</v>
      </c>
      <c r="BV557" t="s">
        <v>5199</v>
      </c>
      <c r="BW557" t="s">
        <v>1553</v>
      </c>
      <c r="BX557" t="s">
        <v>1553</v>
      </c>
      <c r="BY557" t="b">
        <v>1</v>
      </c>
      <c r="BZ557" t="s">
        <v>1553</v>
      </c>
      <c r="CA557" t="b">
        <v>0</v>
      </c>
      <c r="CB557" t="s">
        <v>1553</v>
      </c>
      <c r="CC557" t="b">
        <v>1</v>
      </c>
      <c r="CD557" t="s">
        <v>1553</v>
      </c>
      <c r="CE557" t="b">
        <v>0</v>
      </c>
      <c r="CF557" t="s">
        <v>1553</v>
      </c>
      <c r="CG557" t="b">
        <v>0</v>
      </c>
      <c r="CH557" t="s">
        <v>1553</v>
      </c>
      <c r="CI557" t="s">
        <v>1553</v>
      </c>
      <c r="CJ557" t="b">
        <v>0</v>
      </c>
      <c r="CK557" t="s">
        <v>1553</v>
      </c>
      <c r="CL557" t="s">
        <v>51</v>
      </c>
      <c r="CN557" t="b">
        <v>0</v>
      </c>
      <c r="CO557" t="s">
        <v>1801</v>
      </c>
      <c r="CW557" t="s">
        <v>1757</v>
      </c>
      <c r="CX557" t="s">
        <v>49</v>
      </c>
      <c r="CY557" t="s">
        <v>1759</v>
      </c>
      <c r="CZ557" t="b">
        <v>0</v>
      </c>
      <c r="DA557" t="s">
        <v>1760</v>
      </c>
      <c r="DB557" t="s">
        <v>1761</v>
      </c>
    </row>
    <row r="558" spans="4:106">
      <c r="D558" t="s">
        <v>124</v>
      </c>
      <c r="E558" t="s">
        <v>5200</v>
      </c>
      <c r="F558" t="s">
        <v>3251</v>
      </c>
      <c r="G558" t="s">
        <v>5201</v>
      </c>
      <c r="H558" t="s">
        <v>5195</v>
      </c>
      <c r="I558" t="s">
        <v>5</v>
      </c>
      <c r="J558" t="s">
        <v>1740</v>
      </c>
      <c r="K558" t="s">
        <v>125</v>
      </c>
      <c r="M558">
        <v>2</v>
      </c>
      <c r="N558">
        <v>4</v>
      </c>
      <c r="O558">
        <v>1.65</v>
      </c>
      <c r="P558" t="s">
        <v>1532</v>
      </c>
      <c r="Q558" t="s">
        <v>1533</v>
      </c>
      <c r="R558" t="s">
        <v>1909</v>
      </c>
      <c r="S558" t="s">
        <v>2061</v>
      </c>
      <c r="T558" t="s">
        <v>2153</v>
      </c>
      <c r="U558" t="s">
        <v>2080</v>
      </c>
      <c r="V558" t="b">
        <v>0</v>
      </c>
      <c r="W558" t="s">
        <v>1821</v>
      </c>
      <c r="X558" t="b">
        <v>1</v>
      </c>
      <c r="Y558">
        <v>3.3</v>
      </c>
      <c r="AB558">
        <v>3</v>
      </c>
      <c r="AC558" t="s">
        <v>1746</v>
      </c>
      <c r="AE558" t="b">
        <v>0</v>
      </c>
      <c r="AF558" t="b">
        <v>0</v>
      </c>
      <c r="AI558" t="s">
        <v>1617</v>
      </c>
      <c r="AJ558">
        <v>7</v>
      </c>
      <c r="AK558" t="s">
        <v>50</v>
      </c>
      <c r="AM558" t="s">
        <v>89</v>
      </c>
      <c r="AN558">
        <v>39460533.081299998</v>
      </c>
      <c r="AP558" t="b">
        <v>0</v>
      </c>
      <c r="AR558" t="s">
        <v>1791</v>
      </c>
      <c r="AS558" t="s">
        <v>1791</v>
      </c>
      <c r="AT558" t="b">
        <v>1</v>
      </c>
      <c r="AU558" t="b">
        <v>0</v>
      </c>
      <c r="AV558" t="b">
        <v>0</v>
      </c>
      <c r="AW558">
        <v>757719.60660000006</v>
      </c>
      <c r="AX558">
        <v>52.0780150567969</v>
      </c>
      <c r="AY558">
        <v>52.0780150567969</v>
      </c>
      <c r="AZ558">
        <v>0</v>
      </c>
      <c r="BA558">
        <v>0</v>
      </c>
      <c r="BB558">
        <v>1843426117.4549999</v>
      </c>
      <c r="BC558">
        <v>1218748985.1089001</v>
      </c>
      <c r="BD558">
        <v>1426799388.8169</v>
      </c>
      <c r="BE558">
        <v>2939475699.8053002</v>
      </c>
      <c r="BF558">
        <v>4488974491.3808002</v>
      </c>
      <c r="BG558">
        <v>18727032.648800001</v>
      </c>
      <c r="BH558">
        <v>724295404.64999998</v>
      </c>
      <c r="BI558">
        <v>88938794.261999995</v>
      </c>
      <c r="BJ558">
        <v>1219512874.7298</v>
      </c>
      <c r="BK558">
        <v>324664046.22359997</v>
      </c>
      <c r="BL558">
        <v>2032747073.6417999</v>
      </c>
      <c r="BO558">
        <v>2055</v>
      </c>
      <c r="BP558" t="s">
        <v>1802</v>
      </c>
      <c r="BT558" t="s">
        <v>5202</v>
      </c>
      <c r="BU558" t="s">
        <v>1827</v>
      </c>
      <c r="BV558" t="s">
        <v>5203</v>
      </c>
      <c r="BW558" t="s">
        <v>1553</v>
      </c>
      <c r="BX558" t="s">
        <v>1553</v>
      </c>
      <c r="BY558" t="b">
        <v>1</v>
      </c>
      <c r="BZ558" t="s">
        <v>1553</v>
      </c>
      <c r="CA558" t="b">
        <v>0</v>
      </c>
      <c r="CB558" t="s">
        <v>1553</v>
      </c>
      <c r="CC558" t="b">
        <v>0</v>
      </c>
      <c r="CD558" t="s">
        <v>1553</v>
      </c>
      <c r="CE558" t="b">
        <v>0</v>
      </c>
      <c r="CF558" t="s">
        <v>1553</v>
      </c>
      <c r="CG558" t="b">
        <v>0</v>
      </c>
      <c r="CH558" t="s">
        <v>1553</v>
      </c>
      <c r="CI558" t="s">
        <v>1553</v>
      </c>
      <c r="CJ558" t="b">
        <v>0</v>
      </c>
      <c r="CK558" t="s">
        <v>1553</v>
      </c>
      <c r="CL558" t="s">
        <v>51</v>
      </c>
      <c r="CN558" t="b">
        <v>0</v>
      </c>
      <c r="CO558" t="s">
        <v>1778</v>
      </c>
      <c r="CW558" t="s">
        <v>1757</v>
      </c>
      <c r="CX558" t="s">
        <v>1758</v>
      </c>
      <c r="CY558" t="s">
        <v>1759</v>
      </c>
      <c r="CZ558" t="b">
        <v>0</v>
      </c>
      <c r="DA558" t="s">
        <v>1760</v>
      </c>
      <c r="DB558" t="s">
        <v>1761</v>
      </c>
    </row>
    <row r="559" spans="4:106">
      <c r="D559" t="s">
        <v>605</v>
      </c>
      <c r="E559" t="s">
        <v>5204</v>
      </c>
      <c r="F559" t="s">
        <v>5205</v>
      </c>
      <c r="G559" t="s">
        <v>3251</v>
      </c>
      <c r="H559" t="s">
        <v>5206</v>
      </c>
      <c r="I559" t="s">
        <v>5</v>
      </c>
      <c r="J559" t="s">
        <v>1740</v>
      </c>
      <c r="K559" t="s">
        <v>606</v>
      </c>
      <c r="M559">
        <v>2</v>
      </c>
      <c r="N559">
        <v>4</v>
      </c>
      <c r="O559">
        <v>4.93</v>
      </c>
      <c r="P559" t="s">
        <v>1532</v>
      </c>
      <c r="Q559" t="s">
        <v>1537</v>
      </c>
      <c r="R559" t="s">
        <v>1767</v>
      </c>
      <c r="S559" t="s">
        <v>1945</v>
      </c>
      <c r="T559" t="s">
        <v>1975</v>
      </c>
      <c r="U559" t="s">
        <v>1975</v>
      </c>
      <c r="V559" t="b">
        <v>0</v>
      </c>
      <c r="W559" t="s">
        <v>1821</v>
      </c>
      <c r="X559" t="b">
        <v>1</v>
      </c>
      <c r="Y559">
        <v>9.86</v>
      </c>
      <c r="AB559">
        <v>3</v>
      </c>
      <c r="AC559" t="s">
        <v>1746</v>
      </c>
      <c r="AE559" t="b">
        <v>0</v>
      </c>
      <c r="AF559" t="b">
        <v>0</v>
      </c>
      <c r="AI559" t="s">
        <v>1620</v>
      </c>
      <c r="AJ559">
        <v>6</v>
      </c>
      <c r="AK559" t="s">
        <v>100</v>
      </c>
      <c r="AL559" t="s">
        <v>5118</v>
      </c>
      <c r="AM559" t="s">
        <v>89</v>
      </c>
      <c r="AN559">
        <v>117903289.75210001</v>
      </c>
      <c r="AP559" t="b">
        <v>0</v>
      </c>
      <c r="AR559" t="s">
        <v>1791</v>
      </c>
      <c r="AS559" t="s">
        <v>1791</v>
      </c>
      <c r="AT559" t="b">
        <v>1</v>
      </c>
      <c r="AU559" t="b">
        <v>0</v>
      </c>
      <c r="AV559" t="b">
        <v>0</v>
      </c>
      <c r="AW559">
        <v>2380487.7954000002</v>
      </c>
      <c r="AX559">
        <v>49.529046097179602</v>
      </c>
      <c r="AY559">
        <v>49.529046097179602</v>
      </c>
      <c r="AZ559">
        <v>0</v>
      </c>
      <c r="BA559">
        <v>0</v>
      </c>
      <c r="BB559">
        <v>3976517791.8302999</v>
      </c>
      <c r="BC559">
        <v>1623741148.8436</v>
      </c>
      <c r="BD559">
        <v>1428248268.0669999</v>
      </c>
      <c r="BE559">
        <v>2946139892.3053999</v>
      </c>
      <c r="BF559">
        <v>7028507208.7409</v>
      </c>
      <c r="BG559">
        <v>0</v>
      </c>
      <c r="BH559">
        <v>724295404.64999998</v>
      </c>
      <c r="BI559">
        <v>2673911172.4672999</v>
      </c>
      <c r="BJ559">
        <v>2033133173.7550001</v>
      </c>
      <c r="BK559">
        <v>324664046.22359997</v>
      </c>
      <c r="BL559">
        <v>5431339750.8723001</v>
      </c>
      <c r="BO559">
        <v>2075</v>
      </c>
      <c r="BP559" t="s">
        <v>1854</v>
      </c>
      <c r="BT559" t="s">
        <v>5207</v>
      </c>
      <c r="BU559" t="s">
        <v>1827</v>
      </c>
      <c r="BV559" t="s">
        <v>5208</v>
      </c>
      <c r="BW559" t="s">
        <v>1553</v>
      </c>
      <c r="BX559" t="s">
        <v>1553</v>
      </c>
      <c r="BY559" t="b">
        <v>1</v>
      </c>
      <c r="BZ559" t="s">
        <v>1553</v>
      </c>
      <c r="CA559" t="b">
        <v>0</v>
      </c>
      <c r="CB559" t="s">
        <v>1553</v>
      </c>
      <c r="CC559" t="b">
        <v>1</v>
      </c>
      <c r="CD559" t="s">
        <v>1553</v>
      </c>
      <c r="CE559" t="b">
        <v>0</v>
      </c>
      <c r="CF559" t="s">
        <v>1553</v>
      </c>
      <c r="CG559" t="b">
        <v>0</v>
      </c>
      <c r="CH559" t="s">
        <v>1553</v>
      </c>
      <c r="CI559" t="s">
        <v>1553</v>
      </c>
      <c r="CJ559" t="b">
        <v>0</v>
      </c>
      <c r="CK559" t="s">
        <v>1553</v>
      </c>
      <c r="CL559" t="s">
        <v>51</v>
      </c>
      <c r="CN559" t="b">
        <v>0</v>
      </c>
      <c r="CO559" t="s">
        <v>1801</v>
      </c>
      <c r="CW559" t="s">
        <v>1537</v>
      </c>
      <c r="CX559" t="s">
        <v>1758</v>
      </c>
      <c r="CY559" t="s">
        <v>1759</v>
      </c>
      <c r="CZ559" t="b">
        <v>0</v>
      </c>
      <c r="DA559" t="s">
        <v>1760</v>
      </c>
      <c r="DB559" t="s">
        <v>1761</v>
      </c>
    </row>
    <row r="560" spans="4:106">
      <c r="D560" t="s">
        <v>214</v>
      </c>
      <c r="E560" t="s">
        <v>5209</v>
      </c>
      <c r="F560" t="s">
        <v>5210</v>
      </c>
      <c r="I560" t="s">
        <v>1835</v>
      </c>
      <c r="J560" t="s">
        <v>1740</v>
      </c>
      <c r="K560" t="s">
        <v>215</v>
      </c>
      <c r="P560" t="s">
        <v>59</v>
      </c>
      <c r="Q560" t="s">
        <v>68</v>
      </c>
      <c r="V560" t="b">
        <v>0</v>
      </c>
      <c r="X560" t="b">
        <v>0</v>
      </c>
      <c r="AB560">
        <v>1</v>
      </c>
      <c r="AC560" t="s">
        <v>1746</v>
      </c>
      <c r="AE560" t="b">
        <v>1</v>
      </c>
      <c r="AF560" t="b">
        <v>0</v>
      </c>
      <c r="AI560" t="s">
        <v>1613</v>
      </c>
      <c r="AJ560">
        <v>1</v>
      </c>
      <c r="AK560" t="s">
        <v>100</v>
      </c>
      <c r="AL560" t="s">
        <v>5118</v>
      </c>
      <c r="AM560" t="s">
        <v>68</v>
      </c>
      <c r="AN560">
        <v>42583695</v>
      </c>
      <c r="AP560" t="b">
        <v>0</v>
      </c>
      <c r="AR560" t="s">
        <v>1791</v>
      </c>
      <c r="AS560" t="s">
        <v>1791</v>
      </c>
      <c r="AT560" t="b">
        <v>1</v>
      </c>
      <c r="AU560" t="b">
        <v>0</v>
      </c>
      <c r="AV560" t="b">
        <v>0</v>
      </c>
      <c r="AW560">
        <v>0</v>
      </c>
      <c r="AY560">
        <v>999999.99</v>
      </c>
      <c r="AZ560">
        <v>0</v>
      </c>
      <c r="BA560">
        <v>20455050</v>
      </c>
      <c r="BB560">
        <v>1285590317.5</v>
      </c>
      <c r="BC560">
        <v>53963475</v>
      </c>
      <c r="BD560">
        <v>313466502.68589997</v>
      </c>
      <c r="BE560">
        <v>2627860145.8006001</v>
      </c>
      <c r="BF560">
        <v>1653020295.1859</v>
      </c>
      <c r="BG560">
        <v>0</v>
      </c>
      <c r="BH560">
        <v>0</v>
      </c>
      <c r="BI560">
        <v>0</v>
      </c>
      <c r="BJ560">
        <v>0</v>
      </c>
      <c r="BK560">
        <v>0</v>
      </c>
      <c r="BL560">
        <v>0</v>
      </c>
      <c r="BO560">
        <v>2055</v>
      </c>
      <c r="BP560" t="s">
        <v>1751</v>
      </c>
      <c r="BT560" t="s">
        <v>5211</v>
      </c>
      <c r="BU560" t="s">
        <v>2324</v>
      </c>
      <c r="BV560" t="s">
        <v>5212</v>
      </c>
      <c r="BW560" t="s">
        <v>5213</v>
      </c>
      <c r="BX560" t="s">
        <v>1553</v>
      </c>
      <c r="BY560" t="b">
        <v>1</v>
      </c>
      <c r="BZ560" t="s">
        <v>1553</v>
      </c>
      <c r="CA560" t="b">
        <v>0</v>
      </c>
      <c r="CB560" t="s">
        <v>1553</v>
      </c>
      <c r="CC560" t="b">
        <v>0</v>
      </c>
      <c r="CD560" t="s">
        <v>1553</v>
      </c>
      <c r="CE560" t="b">
        <v>0</v>
      </c>
      <c r="CF560" t="s">
        <v>1553</v>
      </c>
      <c r="CG560" t="b">
        <v>1</v>
      </c>
      <c r="CH560" t="s">
        <v>1553</v>
      </c>
      <c r="CI560" t="s">
        <v>5214</v>
      </c>
      <c r="CJ560" t="b">
        <v>0</v>
      </c>
      <c r="CK560" t="s">
        <v>1553</v>
      </c>
      <c r="CL560" t="s">
        <v>60</v>
      </c>
      <c r="CN560" t="b">
        <v>0</v>
      </c>
      <c r="CO560" t="s">
        <v>1553</v>
      </c>
      <c r="CW560" t="s">
        <v>1879</v>
      </c>
      <c r="CX560" t="s">
        <v>1758</v>
      </c>
      <c r="CY560" t="s">
        <v>1759</v>
      </c>
      <c r="CZ560" t="b">
        <v>0</v>
      </c>
      <c r="DA560" t="s">
        <v>1760</v>
      </c>
    </row>
    <row r="561" spans="1:106">
      <c r="D561" t="s">
        <v>530</v>
      </c>
      <c r="E561" t="s">
        <v>5215</v>
      </c>
      <c r="F561" t="s">
        <v>5216</v>
      </c>
      <c r="G561" t="s">
        <v>5217</v>
      </c>
      <c r="H561" t="s">
        <v>1819</v>
      </c>
      <c r="I561" t="s">
        <v>1835</v>
      </c>
      <c r="J561" t="s">
        <v>1740</v>
      </c>
      <c r="K561" t="s">
        <v>531</v>
      </c>
      <c r="M561">
        <v>2</v>
      </c>
      <c r="N561">
        <v>2</v>
      </c>
      <c r="O561">
        <v>0.73</v>
      </c>
      <c r="P561" t="s">
        <v>1532</v>
      </c>
      <c r="Q561" t="s">
        <v>1532</v>
      </c>
      <c r="R561" t="s">
        <v>1892</v>
      </c>
      <c r="S561" t="s">
        <v>1882</v>
      </c>
      <c r="T561" t="s">
        <v>2153</v>
      </c>
      <c r="U561" t="s">
        <v>1837</v>
      </c>
      <c r="V561" t="b">
        <v>0</v>
      </c>
      <c r="W561" t="s">
        <v>1976</v>
      </c>
      <c r="X561" t="b">
        <v>1</v>
      </c>
      <c r="Y561">
        <v>0</v>
      </c>
      <c r="AB561">
        <v>3</v>
      </c>
      <c r="AC561" t="s">
        <v>1746</v>
      </c>
      <c r="AE561" t="b">
        <v>0</v>
      </c>
      <c r="AF561" t="b">
        <v>1</v>
      </c>
      <c r="AG561" t="s">
        <v>1841</v>
      </c>
      <c r="AI561" t="s">
        <v>1611</v>
      </c>
      <c r="AJ561">
        <v>6</v>
      </c>
      <c r="AK561" t="s">
        <v>84</v>
      </c>
      <c r="AL561" t="s">
        <v>1920</v>
      </c>
      <c r="AM561" t="s">
        <v>99</v>
      </c>
      <c r="AN561">
        <v>19461811.967300002</v>
      </c>
      <c r="AP561" t="b">
        <v>0</v>
      </c>
      <c r="AR561" t="s">
        <v>1791</v>
      </c>
      <c r="AS561" t="s">
        <v>1791</v>
      </c>
      <c r="AT561" t="b">
        <v>1</v>
      </c>
      <c r="AU561" t="b">
        <v>0</v>
      </c>
      <c r="AV561" t="b">
        <v>0</v>
      </c>
      <c r="AW561">
        <v>46485.819600000003</v>
      </c>
      <c r="AX561">
        <v>418.66126347233399</v>
      </c>
      <c r="AY561">
        <v>418.66126347233399</v>
      </c>
      <c r="AZ561">
        <v>0</v>
      </c>
      <c r="BA561">
        <v>0</v>
      </c>
      <c r="BB561">
        <v>3976517791.8302999</v>
      </c>
      <c r="BC561">
        <v>1623741148.8436</v>
      </c>
      <c r="BD561">
        <v>1428248268.0669999</v>
      </c>
      <c r="BE561">
        <v>2946139892.3053999</v>
      </c>
      <c r="BF561">
        <v>7028507208.7409</v>
      </c>
      <c r="BG561">
        <v>0</v>
      </c>
      <c r="BH561">
        <v>724295404.64999998</v>
      </c>
      <c r="BI561">
        <v>2673911172.4672999</v>
      </c>
      <c r="BJ561">
        <v>2033133173.7550001</v>
      </c>
      <c r="BK561">
        <v>324664046.22359997</v>
      </c>
      <c r="BL561">
        <v>5431339750.8723001</v>
      </c>
      <c r="BO561">
        <v>2075</v>
      </c>
      <c r="BP561" t="s">
        <v>1854</v>
      </c>
      <c r="BT561" t="s">
        <v>5218</v>
      </c>
      <c r="BU561" t="s">
        <v>1980</v>
      </c>
      <c r="BV561" t="s">
        <v>5219</v>
      </c>
      <c r="BW561" t="s">
        <v>1553</v>
      </c>
      <c r="BX561" t="s">
        <v>1923</v>
      </c>
      <c r="BY561" t="b">
        <v>1</v>
      </c>
      <c r="BZ561" t="s">
        <v>1553</v>
      </c>
      <c r="CA561" t="b">
        <v>1</v>
      </c>
      <c r="CB561" t="s">
        <v>1553</v>
      </c>
      <c r="CC561" t="b">
        <v>0</v>
      </c>
      <c r="CD561" t="s">
        <v>1553</v>
      </c>
      <c r="CE561" t="b">
        <v>0</v>
      </c>
      <c r="CF561" t="s">
        <v>1553</v>
      </c>
      <c r="CG561" t="b">
        <v>0</v>
      </c>
      <c r="CH561" t="s">
        <v>1553</v>
      </c>
      <c r="CI561" t="s">
        <v>1553</v>
      </c>
      <c r="CJ561" t="b">
        <v>0</v>
      </c>
      <c r="CK561" t="s">
        <v>5220</v>
      </c>
      <c r="CL561" t="s">
        <v>51</v>
      </c>
      <c r="CN561" t="b">
        <v>0</v>
      </c>
      <c r="CO561" t="s">
        <v>1778</v>
      </c>
      <c r="CW561" t="s">
        <v>1532</v>
      </c>
      <c r="CX561" t="s">
        <v>1758</v>
      </c>
      <c r="CY561" t="s">
        <v>1759</v>
      </c>
      <c r="CZ561" t="b">
        <v>0</v>
      </c>
      <c r="DA561" t="s">
        <v>1760</v>
      </c>
      <c r="DB561" t="s">
        <v>1848</v>
      </c>
    </row>
    <row r="562" spans="1:106">
      <c r="D562" t="s">
        <v>780</v>
      </c>
      <c r="E562" t="s">
        <v>5239</v>
      </c>
      <c r="F562" t="s">
        <v>2158</v>
      </c>
      <c r="G562" t="s">
        <v>1819</v>
      </c>
      <c r="H562" t="s">
        <v>4095</v>
      </c>
      <c r="I562" t="s">
        <v>5</v>
      </c>
      <c r="J562" t="s">
        <v>1740</v>
      </c>
      <c r="K562" t="s">
        <v>781</v>
      </c>
      <c r="M562">
        <v>2</v>
      </c>
      <c r="N562">
        <v>2</v>
      </c>
      <c r="O562">
        <v>1.46</v>
      </c>
      <c r="P562" t="s">
        <v>1532</v>
      </c>
      <c r="Q562" t="s">
        <v>1532</v>
      </c>
      <c r="R562" t="s">
        <v>1741</v>
      </c>
      <c r="S562" t="s">
        <v>1853</v>
      </c>
      <c r="T562" t="s">
        <v>1767</v>
      </c>
      <c r="U562" t="s">
        <v>2080</v>
      </c>
      <c r="V562" t="b">
        <v>0</v>
      </c>
      <c r="W562" t="s">
        <v>1838</v>
      </c>
      <c r="X562" t="b">
        <v>1</v>
      </c>
      <c r="Y562">
        <v>0</v>
      </c>
      <c r="AB562">
        <v>2</v>
      </c>
      <c r="AC562" t="s">
        <v>1746</v>
      </c>
      <c r="AE562" t="b">
        <v>1</v>
      </c>
      <c r="AF562" t="b">
        <v>1</v>
      </c>
      <c r="AG562" t="s">
        <v>1841</v>
      </c>
      <c r="AI562" t="s">
        <v>1611</v>
      </c>
      <c r="AJ562">
        <v>3</v>
      </c>
      <c r="AK562" t="s">
        <v>84</v>
      </c>
      <c r="AL562" t="s">
        <v>1920</v>
      </c>
      <c r="AM562" t="s">
        <v>99</v>
      </c>
      <c r="AN562">
        <v>40869805.131200001</v>
      </c>
      <c r="AP562" t="b">
        <v>0</v>
      </c>
      <c r="AR562" t="s">
        <v>1791</v>
      </c>
      <c r="AS562" t="s">
        <v>1791</v>
      </c>
      <c r="AT562" t="b">
        <v>1</v>
      </c>
      <c r="AU562" t="b">
        <v>0</v>
      </c>
      <c r="AV562" t="b">
        <v>0</v>
      </c>
      <c r="AW562">
        <v>16801.29</v>
      </c>
      <c r="AX562">
        <v>2432.53971160322</v>
      </c>
      <c r="AY562">
        <v>2432.53971160322</v>
      </c>
      <c r="BO562">
        <v>2055</v>
      </c>
      <c r="BP562" t="s">
        <v>1802</v>
      </c>
      <c r="BT562" t="s">
        <v>5240</v>
      </c>
      <c r="BU562" t="s">
        <v>1844</v>
      </c>
      <c r="BV562" t="s">
        <v>5241</v>
      </c>
      <c r="BW562" t="s">
        <v>1553</v>
      </c>
      <c r="BX562" t="s">
        <v>1923</v>
      </c>
      <c r="BY562" t="b">
        <v>1</v>
      </c>
      <c r="BZ562" t="s">
        <v>1553</v>
      </c>
      <c r="CA562" t="b">
        <v>0</v>
      </c>
      <c r="CB562" t="s">
        <v>1553</v>
      </c>
      <c r="CC562" t="b">
        <v>0</v>
      </c>
      <c r="CD562" t="s">
        <v>1553</v>
      </c>
      <c r="CE562" t="b">
        <v>1</v>
      </c>
      <c r="CF562" t="s">
        <v>5242</v>
      </c>
      <c r="CG562" t="b">
        <v>0</v>
      </c>
      <c r="CH562" t="s">
        <v>1553</v>
      </c>
      <c r="CI562" t="s">
        <v>1553</v>
      </c>
      <c r="CJ562" t="b">
        <v>0</v>
      </c>
      <c r="CK562" t="s">
        <v>5243</v>
      </c>
      <c r="CL562" t="s">
        <v>70</v>
      </c>
      <c r="CN562" t="b">
        <v>0</v>
      </c>
      <c r="CO562" t="s">
        <v>1938</v>
      </c>
      <c r="CP562" t="s">
        <v>5244</v>
      </c>
      <c r="CW562" t="s">
        <v>1532</v>
      </c>
      <c r="CX562" t="s">
        <v>1758</v>
      </c>
      <c r="CY562" t="s">
        <v>1759</v>
      </c>
      <c r="CZ562" t="b">
        <v>0</v>
      </c>
      <c r="DA562" t="s">
        <v>1760</v>
      </c>
      <c r="DB562" t="s">
        <v>1848</v>
      </c>
    </row>
    <row r="563" spans="1:106">
      <c r="D563" t="s">
        <v>1052</v>
      </c>
      <c r="E563" t="s">
        <v>5245</v>
      </c>
      <c r="F563" t="s">
        <v>2158</v>
      </c>
      <c r="G563" t="s">
        <v>4095</v>
      </c>
      <c r="H563" t="s">
        <v>5246</v>
      </c>
      <c r="I563" t="s">
        <v>5</v>
      </c>
      <c r="J563" t="s">
        <v>1740</v>
      </c>
      <c r="K563" t="s">
        <v>1053</v>
      </c>
      <c r="M563">
        <v>2</v>
      </c>
      <c r="N563">
        <v>4</v>
      </c>
      <c r="O563">
        <v>6.22</v>
      </c>
      <c r="P563" t="s">
        <v>1532</v>
      </c>
      <c r="Q563" t="s">
        <v>1537</v>
      </c>
      <c r="R563" t="s">
        <v>1741</v>
      </c>
      <c r="S563" t="s">
        <v>2884</v>
      </c>
      <c r="T563" t="s">
        <v>1767</v>
      </c>
      <c r="U563" t="s">
        <v>1901</v>
      </c>
      <c r="V563" t="b">
        <v>0</v>
      </c>
      <c r="W563" t="s">
        <v>1821</v>
      </c>
      <c r="X563" t="b">
        <v>1</v>
      </c>
      <c r="Y563">
        <v>12.44</v>
      </c>
      <c r="AB563">
        <v>2</v>
      </c>
      <c r="AC563" t="s">
        <v>1746</v>
      </c>
      <c r="AE563" t="b">
        <v>1</v>
      </c>
      <c r="AF563" t="b">
        <v>0</v>
      </c>
      <c r="AI563" t="s">
        <v>1611</v>
      </c>
      <c r="AJ563">
        <v>3</v>
      </c>
      <c r="AK563" t="s">
        <v>84</v>
      </c>
      <c r="AL563" t="s">
        <v>1920</v>
      </c>
      <c r="AM563" t="s">
        <v>89</v>
      </c>
      <c r="AN563">
        <v>148754251.9795</v>
      </c>
      <c r="AP563" t="b">
        <v>0</v>
      </c>
      <c r="AR563" t="s">
        <v>1791</v>
      </c>
      <c r="AS563" t="s">
        <v>1791</v>
      </c>
      <c r="AT563" t="b">
        <v>1</v>
      </c>
      <c r="AU563" t="b">
        <v>0</v>
      </c>
      <c r="AV563" t="b">
        <v>0</v>
      </c>
      <c r="AW563">
        <v>3529621.6428</v>
      </c>
      <c r="AX563">
        <v>42.144531916887097</v>
      </c>
      <c r="AY563">
        <v>42.144531916887097</v>
      </c>
      <c r="BO563">
        <v>2055</v>
      </c>
      <c r="BP563" t="s">
        <v>1802</v>
      </c>
      <c r="BT563" t="s">
        <v>5247</v>
      </c>
      <c r="BU563" t="s">
        <v>1827</v>
      </c>
      <c r="BV563" t="s">
        <v>5248</v>
      </c>
      <c r="BW563" t="s">
        <v>1553</v>
      </c>
      <c r="BX563" t="s">
        <v>1923</v>
      </c>
      <c r="BY563" t="b">
        <v>1</v>
      </c>
      <c r="BZ563" t="s">
        <v>1553</v>
      </c>
      <c r="CA563" t="b">
        <v>0</v>
      </c>
      <c r="CB563" t="s">
        <v>1553</v>
      </c>
      <c r="CC563" t="b">
        <v>0</v>
      </c>
      <c r="CD563" t="s">
        <v>1553</v>
      </c>
      <c r="CE563" t="b">
        <v>1</v>
      </c>
      <c r="CF563" t="s">
        <v>5242</v>
      </c>
      <c r="CG563" t="b">
        <v>0</v>
      </c>
      <c r="CH563" t="s">
        <v>1553</v>
      </c>
      <c r="CI563" t="s">
        <v>1553</v>
      </c>
      <c r="CJ563" t="b">
        <v>0</v>
      </c>
      <c r="CK563" t="s">
        <v>5243</v>
      </c>
      <c r="CL563" t="s">
        <v>70</v>
      </c>
      <c r="CN563" t="b">
        <v>0</v>
      </c>
      <c r="CO563" t="s">
        <v>1778</v>
      </c>
      <c r="CP563" t="s">
        <v>5244</v>
      </c>
      <c r="CW563" t="s">
        <v>1537</v>
      </c>
      <c r="CX563" t="s">
        <v>1758</v>
      </c>
      <c r="CY563" t="s">
        <v>1759</v>
      </c>
      <c r="CZ563" t="b">
        <v>0</v>
      </c>
      <c r="DA563" t="s">
        <v>1760</v>
      </c>
      <c r="DB563" t="s">
        <v>1761</v>
      </c>
    </row>
    <row r="564" spans="1:106">
      <c r="D564" t="s">
        <v>548</v>
      </c>
      <c r="E564" t="s">
        <v>5249</v>
      </c>
      <c r="F564" t="s">
        <v>2158</v>
      </c>
      <c r="G564" t="s">
        <v>1819</v>
      </c>
      <c r="H564" t="s">
        <v>5250</v>
      </c>
      <c r="I564" t="s">
        <v>1835</v>
      </c>
      <c r="J564" t="s">
        <v>1740</v>
      </c>
      <c r="K564" t="s">
        <v>549</v>
      </c>
      <c r="M564">
        <v>2</v>
      </c>
      <c r="N564">
        <v>2</v>
      </c>
      <c r="O564">
        <v>1.69</v>
      </c>
      <c r="P564" t="s">
        <v>1533</v>
      </c>
      <c r="Q564" t="s">
        <v>1537</v>
      </c>
      <c r="R564" t="s">
        <v>1882</v>
      </c>
      <c r="S564" t="s">
        <v>1946</v>
      </c>
      <c r="T564" t="s">
        <v>1975</v>
      </c>
      <c r="U564" t="s">
        <v>1909</v>
      </c>
      <c r="V564" t="b">
        <v>0</v>
      </c>
      <c r="W564" t="s">
        <v>1976</v>
      </c>
      <c r="X564" t="b">
        <v>0</v>
      </c>
      <c r="Y564">
        <v>0</v>
      </c>
      <c r="AB564">
        <v>2</v>
      </c>
      <c r="AC564" t="s">
        <v>1746</v>
      </c>
      <c r="AE564" t="b">
        <v>1</v>
      </c>
      <c r="AF564" t="b">
        <v>0</v>
      </c>
      <c r="AI564" t="s">
        <v>1611</v>
      </c>
      <c r="AJ564">
        <v>3</v>
      </c>
      <c r="AK564" t="s">
        <v>84</v>
      </c>
      <c r="AL564" t="s">
        <v>1920</v>
      </c>
      <c r="AM564" t="s">
        <v>89</v>
      </c>
      <c r="AN564">
        <v>45055427.704499997</v>
      </c>
      <c r="AP564" t="b">
        <v>0</v>
      </c>
      <c r="AR564" t="s">
        <v>1791</v>
      </c>
      <c r="AS564" t="s">
        <v>1791</v>
      </c>
      <c r="AT564" t="b">
        <v>1</v>
      </c>
      <c r="AU564" t="b">
        <v>0</v>
      </c>
      <c r="AV564" t="b">
        <v>0</v>
      </c>
      <c r="AW564">
        <v>125811.8664</v>
      </c>
      <c r="AX564">
        <v>358.11747328563598</v>
      </c>
      <c r="AY564">
        <v>358.11747328563598</v>
      </c>
      <c r="AZ564">
        <v>0</v>
      </c>
      <c r="BA564">
        <v>0</v>
      </c>
      <c r="BB564">
        <v>3976517791.8302999</v>
      </c>
      <c r="BC564">
        <v>1623741148.8436</v>
      </c>
      <c r="BD564">
        <v>1428248268.0669999</v>
      </c>
      <c r="BE564">
        <v>2947729735.1052999</v>
      </c>
      <c r="BF564">
        <v>7028507208.7409</v>
      </c>
      <c r="BG564">
        <v>21309999.589899998</v>
      </c>
      <c r="BH564">
        <v>724295404.64999998</v>
      </c>
      <c r="BI564">
        <v>2729832414.2305002</v>
      </c>
      <c r="BJ564">
        <v>2033133173.7550001</v>
      </c>
      <c r="BK564">
        <v>324664046.22359997</v>
      </c>
      <c r="BL564">
        <v>5487260992.6355</v>
      </c>
      <c r="BO564">
        <v>2055</v>
      </c>
      <c r="BP564" t="s">
        <v>1802</v>
      </c>
      <c r="BT564" t="s">
        <v>5251</v>
      </c>
      <c r="BU564" t="s">
        <v>1980</v>
      </c>
      <c r="BV564" t="s">
        <v>5252</v>
      </c>
      <c r="BW564" t="s">
        <v>1553</v>
      </c>
      <c r="BX564" t="s">
        <v>1923</v>
      </c>
      <c r="BY564" t="b">
        <v>1</v>
      </c>
      <c r="BZ564" t="s">
        <v>1553</v>
      </c>
      <c r="CA564" t="b">
        <v>0</v>
      </c>
      <c r="CB564" t="s">
        <v>1553</v>
      </c>
      <c r="CC564" t="b">
        <v>1</v>
      </c>
      <c r="CD564" t="s">
        <v>1553</v>
      </c>
      <c r="CE564" t="b">
        <v>0</v>
      </c>
      <c r="CF564" t="s">
        <v>1553</v>
      </c>
      <c r="CG564" t="b">
        <v>0</v>
      </c>
      <c r="CH564" t="s">
        <v>1553</v>
      </c>
      <c r="CI564" t="s">
        <v>1553</v>
      </c>
      <c r="CJ564" t="b">
        <v>0</v>
      </c>
      <c r="CK564" t="s">
        <v>5253</v>
      </c>
      <c r="CL564" t="s">
        <v>70</v>
      </c>
      <c r="CN564" t="b">
        <v>0</v>
      </c>
      <c r="CO564" t="s">
        <v>1938</v>
      </c>
      <c r="CW564" t="s">
        <v>1537</v>
      </c>
      <c r="CX564" t="s">
        <v>1758</v>
      </c>
      <c r="CY564" t="s">
        <v>1759</v>
      </c>
      <c r="CZ564" t="b">
        <v>0</v>
      </c>
      <c r="DA564" t="s">
        <v>1760</v>
      </c>
      <c r="DB564" t="s">
        <v>1848</v>
      </c>
    </row>
    <row r="565" spans="1:106">
      <c r="D565" t="s">
        <v>633</v>
      </c>
      <c r="E565" t="s">
        <v>5254</v>
      </c>
      <c r="F565" t="s">
        <v>2158</v>
      </c>
      <c r="G565" t="s">
        <v>5250</v>
      </c>
      <c r="H565" t="s">
        <v>2136</v>
      </c>
      <c r="I565" t="s">
        <v>1835</v>
      </c>
      <c r="J565" t="s">
        <v>1740</v>
      </c>
      <c r="K565" t="s">
        <v>634</v>
      </c>
      <c r="M565">
        <v>2</v>
      </c>
      <c r="N565">
        <v>4</v>
      </c>
      <c r="O565">
        <v>1.32</v>
      </c>
      <c r="P565" t="s">
        <v>1532</v>
      </c>
      <c r="Q565" t="s">
        <v>1537</v>
      </c>
      <c r="R565" t="s">
        <v>1882</v>
      </c>
      <c r="S565" t="s">
        <v>2061</v>
      </c>
      <c r="T565" t="s">
        <v>1975</v>
      </c>
      <c r="U565" t="s">
        <v>1741</v>
      </c>
      <c r="V565" t="b">
        <v>0</v>
      </c>
      <c r="W565" t="s">
        <v>1821</v>
      </c>
      <c r="X565" t="b">
        <v>0</v>
      </c>
      <c r="Y565">
        <v>2.64</v>
      </c>
      <c r="AB565">
        <v>2</v>
      </c>
      <c r="AC565" t="s">
        <v>1746</v>
      </c>
      <c r="AE565" t="b">
        <v>1</v>
      </c>
      <c r="AF565" t="b">
        <v>0</v>
      </c>
      <c r="AI565" t="s">
        <v>1611</v>
      </c>
      <c r="AJ565">
        <v>3</v>
      </c>
      <c r="AK565" t="s">
        <v>84</v>
      </c>
      <c r="AL565" t="s">
        <v>1920</v>
      </c>
      <c r="AM565" t="s">
        <v>89</v>
      </c>
      <c r="AN565">
        <v>35155747.654200003</v>
      </c>
      <c r="AP565" t="b">
        <v>0</v>
      </c>
      <c r="AR565" t="s">
        <v>1791</v>
      </c>
      <c r="AS565" t="s">
        <v>1791</v>
      </c>
      <c r="AT565" t="b">
        <v>1</v>
      </c>
      <c r="AU565" t="b">
        <v>0</v>
      </c>
      <c r="AV565" t="b">
        <v>0</v>
      </c>
      <c r="AW565">
        <v>96329.224199999997</v>
      </c>
      <c r="AX565">
        <v>364.954124214871</v>
      </c>
      <c r="AY565">
        <v>364.954124214871</v>
      </c>
      <c r="AZ565">
        <v>0</v>
      </c>
      <c r="BA565">
        <v>0</v>
      </c>
      <c r="BB565">
        <v>2954988127.3049998</v>
      </c>
      <c r="BC565">
        <v>1621395148.8436</v>
      </c>
      <c r="BD565">
        <v>1428248268.0669999</v>
      </c>
      <c r="BE565">
        <v>2939475699.8053002</v>
      </c>
      <c r="BF565">
        <v>6004631544.2156</v>
      </c>
      <c r="BG565">
        <v>16684083.632300001</v>
      </c>
      <c r="BH565">
        <v>724295404.64999998</v>
      </c>
      <c r="BI565">
        <v>972839650.43729997</v>
      </c>
      <c r="BJ565">
        <v>1740977930.6196001</v>
      </c>
      <c r="BK565">
        <v>324664046.22359997</v>
      </c>
      <c r="BL565">
        <v>3438112985.7069001</v>
      </c>
      <c r="BO565">
        <v>2055</v>
      </c>
      <c r="BP565" t="s">
        <v>1802</v>
      </c>
      <c r="BT565" t="s">
        <v>5255</v>
      </c>
      <c r="BU565" t="s">
        <v>1827</v>
      </c>
      <c r="BV565" t="s">
        <v>5256</v>
      </c>
      <c r="BW565" t="s">
        <v>1553</v>
      </c>
      <c r="BX565" t="s">
        <v>1923</v>
      </c>
      <c r="BY565" t="b">
        <v>1</v>
      </c>
      <c r="BZ565" t="s">
        <v>1553</v>
      </c>
      <c r="CA565" t="b">
        <v>0</v>
      </c>
      <c r="CB565" t="s">
        <v>1553</v>
      </c>
      <c r="CC565" t="b">
        <v>1</v>
      </c>
      <c r="CD565" t="s">
        <v>1553</v>
      </c>
      <c r="CE565" t="b">
        <v>0</v>
      </c>
      <c r="CF565" t="s">
        <v>1553</v>
      </c>
      <c r="CG565" t="b">
        <v>0</v>
      </c>
      <c r="CH565" t="s">
        <v>1553</v>
      </c>
      <c r="CI565" t="s">
        <v>1553</v>
      </c>
      <c r="CJ565" t="b">
        <v>0</v>
      </c>
      <c r="CK565" t="s">
        <v>5253</v>
      </c>
      <c r="CL565" t="s">
        <v>70</v>
      </c>
      <c r="CN565" t="b">
        <v>0</v>
      </c>
      <c r="CO565" t="s">
        <v>1938</v>
      </c>
      <c r="CW565" t="s">
        <v>1537</v>
      </c>
      <c r="CX565" t="s">
        <v>1758</v>
      </c>
      <c r="CY565" t="s">
        <v>1759</v>
      </c>
      <c r="CZ565" t="b">
        <v>0</v>
      </c>
      <c r="DA565" t="s">
        <v>1760</v>
      </c>
      <c r="DB565" t="s">
        <v>1761</v>
      </c>
    </row>
    <row r="566" spans="1:106">
      <c r="D566" t="s">
        <v>750</v>
      </c>
      <c r="E566" t="s">
        <v>5257</v>
      </c>
      <c r="F566" t="s">
        <v>2158</v>
      </c>
      <c r="G566" t="s">
        <v>2136</v>
      </c>
      <c r="H566" t="s">
        <v>2257</v>
      </c>
      <c r="I566" t="s">
        <v>5</v>
      </c>
      <c r="J566" t="s">
        <v>1740</v>
      </c>
      <c r="K566" t="s">
        <v>751</v>
      </c>
      <c r="M566">
        <v>2</v>
      </c>
      <c r="N566">
        <v>4</v>
      </c>
      <c r="O566">
        <v>6.46</v>
      </c>
      <c r="P566" t="s">
        <v>1533</v>
      </c>
      <c r="Q566" t="s">
        <v>1537</v>
      </c>
      <c r="R566" t="s">
        <v>1882</v>
      </c>
      <c r="S566" t="s">
        <v>2061</v>
      </c>
      <c r="T566" t="s">
        <v>2080</v>
      </c>
      <c r="U566" t="s">
        <v>1975</v>
      </c>
      <c r="V566" t="b">
        <v>0</v>
      </c>
      <c r="W566" t="s">
        <v>1821</v>
      </c>
      <c r="X566" t="b">
        <v>0</v>
      </c>
      <c r="Y566">
        <v>12.92</v>
      </c>
      <c r="AB566">
        <v>2</v>
      </c>
      <c r="AC566" t="s">
        <v>1746</v>
      </c>
      <c r="AE566" t="b">
        <v>1</v>
      </c>
      <c r="AF566" t="b">
        <v>0</v>
      </c>
      <c r="AI566" t="s">
        <v>1611</v>
      </c>
      <c r="AJ566">
        <v>3</v>
      </c>
      <c r="AK566" t="s">
        <v>138</v>
      </c>
      <c r="AL566" t="s">
        <v>1920</v>
      </c>
      <c r="AM566" t="s">
        <v>89</v>
      </c>
      <c r="AN566">
        <v>155320516.88209999</v>
      </c>
      <c r="AP566" t="b">
        <v>0</v>
      </c>
      <c r="AR566" t="s">
        <v>1791</v>
      </c>
      <c r="AS566" t="s">
        <v>1791</v>
      </c>
      <c r="AT566" t="b">
        <v>1</v>
      </c>
      <c r="AU566" t="b">
        <v>0</v>
      </c>
      <c r="AV566" t="b">
        <v>0</v>
      </c>
      <c r="AW566">
        <v>146283.65400000001</v>
      </c>
      <c r="AX566">
        <v>1061.7762999144099</v>
      </c>
      <c r="AY566">
        <v>1061.7762999144099</v>
      </c>
      <c r="AZ566">
        <v>0</v>
      </c>
      <c r="BA566">
        <v>0</v>
      </c>
      <c r="BB566">
        <v>3246991594.0047998</v>
      </c>
      <c r="BC566">
        <v>1621395148.8436</v>
      </c>
      <c r="BD566">
        <v>1428248268.0669999</v>
      </c>
      <c r="BE566">
        <v>2939475699.8053002</v>
      </c>
      <c r="BF566">
        <v>6296635010.9153996</v>
      </c>
      <c r="BG566">
        <v>73788801.4991</v>
      </c>
      <c r="BH566">
        <v>724295404.64999998</v>
      </c>
      <c r="BI566">
        <v>1577515285.7268</v>
      </c>
      <c r="BJ566">
        <v>1740977930.6196001</v>
      </c>
      <c r="BK566">
        <v>324664046.22359997</v>
      </c>
      <c r="BL566">
        <v>4042788620.9963999</v>
      </c>
      <c r="BO566">
        <v>2055</v>
      </c>
      <c r="BP566" t="s">
        <v>1802</v>
      </c>
      <c r="BT566" t="s">
        <v>5258</v>
      </c>
      <c r="BU566" t="s">
        <v>1827</v>
      </c>
      <c r="BV566" t="s">
        <v>5259</v>
      </c>
      <c r="BW566" t="s">
        <v>1553</v>
      </c>
      <c r="BX566" t="s">
        <v>1553</v>
      </c>
      <c r="BY566" t="b">
        <v>0</v>
      </c>
      <c r="BZ566" t="s">
        <v>1553</v>
      </c>
      <c r="CA566" t="b">
        <v>0</v>
      </c>
      <c r="CB566" t="s">
        <v>1553</v>
      </c>
      <c r="CC566" t="b">
        <v>0</v>
      </c>
      <c r="CD566" t="s">
        <v>1553</v>
      </c>
      <c r="CE566" t="b">
        <v>0</v>
      </c>
      <c r="CF566" t="s">
        <v>1553</v>
      </c>
      <c r="CG566" t="b">
        <v>0</v>
      </c>
      <c r="CH566" t="s">
        <v>1553</v>
      </c>
      <c r="CI566" t="s">
        <v>1553</v>
      </c>
      <c r="CJ566" t="b">
        <v>0</v>
      </c>
      <c r="CK566" t="s">
        <v>1553</v>
      </c>
      <c r="CL566" t="s">
        <v>70</v>
      </c>
      <c r="CN566" t="b">
        <v>0</v>
      </c>
      <c r="CO566" t="s">
        <v>1778</v>
      </c>
      <c r="CW566" t="s">
        <v>1537</v>
      </c>
      <c r="CX566" t="s">
        <v>1758</v>
      </c>
      <c r="CY566" t="s">
        <v>1759</v>
      </c>
      <c r="CZ566" t="b">
        <v>0</v>
      </c>
      <c r="DA566" t="s">
        <v>1760</v>
      </c>
      <c r="DB566" t="s">
        <v>1761</v>
      </c>
    </row>
    <row r="567" spans="1:106">
      <c r="A567" t="s">
        <v>1751</v>
      </c>
      <c r="D567" t="s">
        <v>855</v>
      </c>
      <c r="E567" t="s">
        <v>5260</v>
      </c>
      <c r="F567" t="s">
        <v>2158</v>
      </c>
      <c r="G567" t="s">
        <v>2257</v>
      </c>
      <c r="H567" t="s">
        <v>5261</v>
      </c>
      <c r="I567" t="s">
        <v>1835</v>
      </c>
      <c r="J567" t="s">
        <v>1740</v>
      </c>
      <c r="K567" t="s">
        <v>576</v>
      </c>
      <c r="M567">
        <v>2</v>
      </c>
      <c r="N567">
        <v>4</v>
      </c>
      <c r="O567">
        <v>2.1</v>
      </c>
      <c r="P567" t="s">
        <v>1532</v>
      </c>
      <c r="Q567" t="s">
        <v>1537</v>
      </c>
      <c r="R567" t="s">
        <v>1882</v>
      </c>
      <c r="S567" t="s">
        <v>2061</v>
      </c>
      <c r="T567" t="s">
        <v>1836</v>
      </c>
      <c r="U567" t="s">
        <v>1744</v>
      </c>
      <c r="V567" t="b">
        <v>0</v>
      </c>
      <c r="W567" t="s">
        <v>1821</v>
      </c>
      <c r="X567" t="b">
        <v>0</v>
      </c>
      <c r="Y567">
        <v>4.2</v>
      </c>
      <c r="Z567" t="s">
        <v>5262</v>
      </c>
      <c r="AA567" t="s">
        <v>1919</v>
      </c>
      <c r="AB567">
        <v>2</v>
      </c>
      <c r="AC567" t="s">
        <v>1746</v>
      </c>
      <c r="AE567" t="b">
        <v>1</v>
      </c>
      <c r="AF567" t="b">
        <v>0</v>
      </c>
      <c r="AI567" t="s">
        <v>1611</v>
      </c>
      <c r="AJ567">
        <v>3</v>
      </c>
      <c r="AK567" t="s">
        <v>138</v>
      </c>
      <c r="AL567" t="s">
        <v>1920</v>
      </c>
      <c r="AM567" t="s">
        <v>89</v>
      </c>
      <c r="AN567">
        <v>88401000</v>
      </c>
      <c r="AP567" t="b">
        <v>0</v>
      </c>
      <c r="AR567" t="s">
        <v>1791</v>
      </c>
      <c r="AS567" t="s">
        <v>1791</v>
      </c>
      <c r="AT567" t="b">
        <v>1</v>
      </c>
      <c r="AU567" t="b">
        <v>0</v>
      </c>
      <c r="AV567" t="b">
        <v>0</v>
      </c>
      <c r="AW567">
        <v>1052969.7156</v>
      </c>
      <c r="AX567">
        <v>83.953981477641605</v>
      </c>
      <c r="AY567">
        <v>2.0300000000000001E-3</v>
      </c>
      <c r="AZ567">
        <v>0</v>
      </c>
      <c r="BA567">
        <v>78524381</v>
      </c>
      <c r="BB567">
        <v>1285590317.5</v>
      </c>
      <c r="BC567">
        <v>53963475</v>
      </c>
      <c r="BD567">
        <v>313466502.68589997</v>
      </c>
      <c r="BE567">
        <v>2706384526.8006001</v>
      </c>
      <c r="BF567">
        <v>1653020295.1859</v>
      </c>
      <c r="BG567">
        <v>0</v>
      </c>
      <c r="BH567">
        <v>0</v>
      </c>
      <c r="BI567">
        <v>0</v>
      </c>
      <c r="BJ567">
        <v>0</v>
      </c>
      <c r="BK567">
        <v>0</v>
      </c>
      <c r="BL567">
        <v>0</v>
      </c>
      <c r="BO567">
        <v>2045</v>
      </c>
      <c r="BP567" t="s">
        <v>1751</v>
      </c>
      <c r="BT567" t="s">
        <v>5263</v>
      </c>
      <c r="BU567" t="s">
        <v>1827</v>
      </c>
      <c r="BV567" t="s">
        <v>5264</v>
      </c>
      <c r="BW567" t="s">
        <v>1553</v>
      </c>
      <c r="BX567" t="s">
        <v>1553</v>
      </c>
      <c r="BY567" t="b">
        <v>0</v>
      </c>
      <c r="BZ567" t="s">
        <v>1553</v>
      </c>
      <c r="CA567" t="b">
        <v>0</v>
      </c>
      <c r="CB567" t="s">
        <v>1553</v>
      </c>
      <c r="CC567" t="b">
        <v>0</v>
      </c>
      <c r="CD567" t="s">
        <v>1553</v>
      </c>
      <c r="CE567" t="b">
        <v>0</v>
      </c>
      <c r="CF567" t="s">
        <v>1553</v>
      </c>
      <c r="CG567" t="b">
        <v>0</v>
      </c>
      <c r="CH567" t="s">
        <v>1553</v>
      </c>
      <c r="CI567" t="s">
        <v>1553</v>
      </c>
      <c r="CJ567" t="b">
        <v>0</v>
      </c>
      <c r="CK567" t="s">
        <v>1553</v>
      </c>
      <c r="CL567" t="s">
        <v>70</v>
      </c>
      <c r="CN567" t="b">
        <v>0</v>
      </c>
      <c r="CO567" t="s">
        <v>1778</v>
      </c>
      <c r="CP567" t="s">
        <v>5265</v>
      </c>
      <c r="CW567" t="s">
        <v>1537</v>
      </c>
      <c r="CX567" t="s">
        <v>1758</v>
      </c>
      <c r="CY567" t="s">
        <v>1759</v>
      </c>
      <c r="CZ567" t="b">
        <v>1</v>
      </c>
      <c r="DA567" t="s">
        <v>1760</v>
      </c>
      <c r="DB567" t="s">
        <v>1761</v>
      </c>
    </row>
    <row r="568" spans="1:106">
      <c r="D568" t="s">
        <v>575</v>
      </c>
      <c r="E568" t="s">
        <v>5266</v>
      </c>
      <c r="F568" t="s">
        <v>2158</v>
      </c>
      <c r="G568" t="s">
        <v>5261</v>
      </c>
      <c r="H568" t="s">
        <v>5267</v>
      </c>
      <c r="I568" t="s">
        <v>1835</v>
      </c>
      <c r="J568" t="s">
        <v>1740</v>
      </c>
      <c r="K568" t="s">
        <v>576</v>
      </c>
      <c r="M568">
        <v>2</v>
      </c>
      <c r="N568">
        <v>4</v>
      </c>
      <c r="O568">
        <v>5.0999999999999996</v>
      </c>
      <c r="P568" t="s">
        <v>1532</v>
      </c>
      <c r="Q568" t="s">
        <v>1537</v>
      </c>
      <c r="R568" t="s">
        <v>1882</v>
      </c>
      <c r="S568" t="s">
        <v>2061</v>
      </c>
      <c r="T568" t="s">
        <v>1999</v>
      </c>
      <c r="U568" t="s">
        <v>1988</v>
      </c>
      <c r="V568" t="b">
        <v>0</v>
      </c>
      <c r="W568" t="s">
        <v>1821</v>
      </c>
      <c r="X568" t="b">
        <v>0</v>
      </c>
      <c r="Y568">
        <v>10.199999999999999</v>
      </c>
      <c r="AB568">
        <v>2</v>
      </c>
      <c r="AC568" t="s">
        <v>1746</v>
      </c>
      <c r="AE568" t="b">
        <v>1</v>
      </c>
      <c r="AF568" t="b">
        <v>0</v>
      </c>
      <c r="AI568" t="s">
        <v>1611</v>
      </c>
      <c r="AJ568">
        <v>3</v>
      </c>
      <c r="AK568" t="s">
        <v>138</v>
      </c>
      <c r="AL568" t="s">
        <v>1920</v>
      </c>
      <c r="AM568" t="s">
        <v>89</v>
      </c>
      <c r="AN568">
        <v>121968920.4332</v>
      </c>
      <c r="AP568" t="b">
        <v>0</v>
      </c>
      <c r="AR568" t="s">
        <v>1791</v>
      </c>
      <c r="AS568" t="s">
        <v>1791</v>
      </c>
      <c r="AT568" t="b">
        <v>1</v>
      </c>
      <c r="AU568" t="b">
        <v>0</v>
      </c>
      <c r="AV568" t="b">
        <v>0</v>
      </c>
      <c r="AW568">
        <v>32811.853799999997</v>
      </c>
      <c r="AX568">
        <v>3717.2212571917498</v>
      </c>
      <c r="AY568">
        <v>3717.2212571917498</v>
      </c>
      <c r="AZ568">
        <v>0</v>
      </c>
      <c r="BA568">
        <v>0</v>
      </c>
      <c r="BB568">
        <v>3780929999.4447999</v>
      </c>
      <c r="BC568">
        <v>1621395148.8436</v>
      </c>
      <c r="BD568">
        <v>1428248268.0669999</v>
      </c>
      <c r="BE568">
        <v>2939475699.8053002</v>
      </c>
      <c r="BF568">
        <v>6830573416.3554001</v>
      </c>
      <c r="BG568">
        <v>57883555.459899999</v>
      </c>
      <c r="BH568">
        <v>724295404.64999998</v>
      </c>
      <c r="BI568">
        <v>2145776160.5137</v>
      </c>
      <c r="BJ568">
        <v>1740977930.6196001</v>
      </c>
      <c r="BK568">
        <v>324664046.22359997</v>
      </c>
      <c r="BL568">
        <v>4611049495.7833004</v>
      </c>
      <c r="BO568">
        <v>2055</v>
      </c>
      <c r="BP568" t="s">
        <v>1802</v>
      </c>
      <c r="BT568" t="s">
        <v>5268</v>
      </c>
      <c r="BU568" t="s">
        <v>1827</v>
      </c>
      <c r="BV568" t="s">
        <v>5269</v>
      </c>
      <c r="BW568" t="s">
        <v>1553</v>
      </c>
      <c r="BX568" t="s">
        <v>1553</v>
      </c>
      <c r="BY568" t="b">
        <v>0</v>
      </c>
      <c r="BZ568" t="s">
        <v>1553</v>
      </c>
      <c r="CA568" t="b">
        <v>0</v>
      </c>
      <c r="CB568" t="s">
        <v>1553</v>
      </c>
      <c r="CC568" t="b">
        <v>0</v>
      </c>
      <c r="CD568" t="s">
        <v>1553</v>
      </c>
      <c r="CE568" t="b">
        <v>0</v>
      </c>
      <c r="CF568" t="s">
        <v>1553</v>
      </c>
      <c r="CG568" t="b">
        <v>0</v>
      </c>
      <c r="CH568" t="s">
        <v>1553</v>
      </c>
      <c r="CI568" t="s">
        <v>1553</v>
      </c>
      <c r="CJ568" t="b">
        <v>0</v>
      </c>
      <c r="CK568" t="s">
        <v>1553</v>
      </c>
      <c r="CL568" t="s">
        <v>70</v>
      </c>
      <c r="CN568" t="b">
        <v>0</v>
      </c>
      <c r="CO568" t="s">
        <v>1801</v>
      </c>
      <c r="CP568" t="s">
        <v>5265</v>
      </c>
      <c r="CW568" t="s">
        <v>1537</v>
      </c>
      <c r="CX568" t="s">
        <v>1758</v>
      </c>
      <c r="CY568" t="s">
        <v>1759</v>
      </c>
      <c r="CZ568" t="b">
        <v>0</v>
      </c>
      <c r="DA568" t="s">
        <v>1760</v>
      </c>
      <c r="DB568" t="s">
        <v>1761</v>
      </c>
    </row>
    <row r="569" spans="1:106">
      <c r="D569" t="s">
        <v>265</v>
      </c>
      <c r="E569" t="s">
        <v>5270</v>
      </c>
      <c r="F569" t="s">
        <v>5271</v>
      </c>
      <c r="G569" t="s">
        <v>4168</v>
      </c>
      <c r="H569" t="s">
        <v>5272</v>
      </c>
      <c r="I569" t="s">
        <v>5</v>
      </c>
      <c r="J569" t="s">
        <v>1740</v>
      </c>
      <c r="K569" t="s">
        <v>266</v>
      </c>
      <c r="M569">
        <v>2</v>
      </c>
      <c r="N569">
        <v>2</v>
      </c>
      <c r="O569">
        <v>1.65</v>
      </c>
      <c r="P569" t="s">
        <v>1532</v>
      </c>
      <c r="Q569" t="s">
        <v>1532</v>
      </c>
      <c r="R569" t="s">
        <v>1882</v>
      </c>
      <c r="S569" t="s">
        <v>1882</v>
      </c>
      <c r="T569" t="s">
        <v>1741</v>
      </c>
      <c r="U569" t="s">
        <v>1767</v>
      </c>
      <c r="V569" t="b">
        <v>0</v>
      </c>
      <c r="W569" t="s">
        <v>1838</v>
      </c>
      <c r="X569" t="b">
        <v>1</v>
      </c>
      <c r="Y569">
        <v>0</v>
      </c>
      <c r="AB569">
        <v>2</v>
      </c>
      <c r="AC569" t="s">
        <v>1746</v>
      </c>
      <c r="AE569" t="b">
        <v>0</v>
      </c>
      <c r="AF569" t="b">
        <v>1</v>
      </c>
      <c r="AG569" t="s">
        <v>1841</v>
      </c>
      <c r="AI569" t="s">
        <v>1618</v>
      </c>
      <c r="AJ569">
        <v>3</v>
      </c>
      <c r="AK569" t="s">
        <v>84</v>
      </c>
      <c r="AL569" t="s">
        <v>1920</v>
      </c>
      <c r="AM569" t="s">
        <v>99</v>
      </c>
      <c r="AN569">
        <v>12400000</v>
      </c>
      <c r="AP569" t="b">
        <v>0</v>
      </c>
      <c r="AR569" t="s">
        <v>1791</v>
      </c>
      <c r="AS569" t="s">
        <v>1791</v>
      </c>
      <c r="AT569" t="b">
        <v>1</v>
      </c>
      <c r="AU569" t="b">
        <v>0</v>
      </c>
      <c r="AV569" t="b">
        <v>0</v>
      </c>
      <c r="AW569">
        <v>69007.567200000005</v>
      </c>
      <c r="AX569">
        <v>179.69043835528799</v>
      </c>
      <c r="AY569">
        <v>179.69043835528799</v>
      </c>
      <c r="AZ569">
        <v>12400000</v>
      </c>
      <c r="BA569">
        <v>0</v>
      </c>
      <c r="BB569">
        <v>0</v>
      </c>
      <c r="BC569">
        <v>0</v>
      </c>
      <c r="BD569">
        <v>0</v>
      </c>
      <c r="BE569">
        <v>0</v>
      </c>
      <c r="BF569">
        <v>0</v>
      </c>
      <c r="BG569">
        <v>0</v>
      </c>
      <c r="BH569">
        <v>0</v>
      </c>
      <c r="BI569">
        <v>0</v>
      </c>
      <c r="BJ569">
        <v>0</v>
      </c>
      <c r="BK569">
        <v>0</v>
      </c>
      <c r="BL569">
        <v>0</v>
      </c>
      <c r="BO569">
        <v>2055</v>
      </c>
      <c r="BP569" t="s">
        <v>1751</v>
      </c>
      <c r="BT569" t="s">
        <v>5273</v>
      </c>
      <c r="BU569" t="s">
        <v>1844</v>
      </c>
      <c r="BV569" t="s">
        <v>5274</v>
      </c>
      <c r="BW569" t="s">
        <v>5275</v>
      </c>
      <c r="BX569" t="s">
        <v>5276</v>
      </c>
      <c r="BY569" t="b">
        <v>1</v>
      </c>
      <c r="BZ569" t="s">
        <v>5277</v>
      </c>
      <c r="CA569" t="b">
        <v>0</v>
      </c>
      <c r="CB569" t="s">
        <v>1553</v>
      </c>
      <c r="CC569" t="b">
        <v>1</v>
      </c>
      <c r="CD569" t="s">
        <v>5278</v>
      </c>
      <c r="CE569" t="b">
        <v>0</v>
      </c>
      <c r="CF569" t="s">
        <v>1553</v>
      </c>
      <c r="CG569" t="b">
        <v>0</v>
      </c>
      <c r="CH569" t="s">
        <v>1553</v>
      </c>
      <c r="CI569" t="s">
        <v>1553</v>
      </c>
      <c r="CJ569" t="b">
        <v>0</v>
      </c>
      <c r="CK569" t="s">
        <v>1553</v>
      </c>
      <c r="CL569" t="s">
        <v>70</v>
      </c>
      <c r="CN569" t="b">
        <v>0</v>
      </c>
      <c r="CO569" t="s">
        <v>1938</v>
      </c>
      <c r="CW569" t="s">
        <v>1532</v>
      </c>
      <c r="CX569" t="s">
        <v>1758</v>
      </c>
      <c r="CY569" t="s">
        <v>1759</v>
      </c>
      <c r="CZ569" t="b">
        <v>0</v>
      </c>
      <c r="DA569" t="s">
        <v>1760</v>
      </c>
      <c r="DB569" t="s">
        <v>1848</v>
      </c>
    </row>
    <row r="570" spans="1:106">
      <c r="D570" t="s">
        <v>273</v>
      </c>
      <c r="E570" t="s">
        <v>5279</v>
      </c>
      <c r="F570" t="s">
        <v>3216</v>
      </c>
      <c r="G570" t="s">
        <v>5272</v>
      </c>
      <c r="H570" t="s">
        <v>4688</v>
      </c>
      <c r="I570" t="s">
        <v>5</v>
      </c>
      <c r="J570" t="s">
        <v>1740</v>
      </c>
      <c r="K570" t="s">
        <v>274</v>
      </c>
      <c r="M570">
        <v>2</v>
      </c>
      <c r="N570">
        <v>2</v>
      </c>
      <c r="O570">
        <v>2.29</v>
      </c>
      <c r="P570" t="s">
        <v>1532</v>
      </c>
      <c r="Q570" t="s">
        <v>1533</v>
      </c>
      <c r="R570" t="s">
        <v>1836</v>
      </c>
      <c r="S570" t="s">
        <v>1853</v>
      </c>
      <c r="T570" t="s">
        <v>2132</v>
      </c>
      <c r="U570" t="s">
        <v>1892</v>
      </c>
      <c r="V570" t="b">
        <v>0</v>
      </c>
      <c r="W570" t="s">
        <v>1838</v>
      </c>
      <c r="X570" t="b">
        <v>1</v>
      </c>
      <c r="Y570">
        <v>0</v>
      </c>
      <c r="AB570">
        <v>2</v>
      </c>
      <c r="AC570" t="s">
        <v>1746</v>
      </c>
      <c r="AE570" t="b">
        <v>1</v>
      </c>
      <c r="AF570" t="b">
        <v>1</v>
      </c>
      <c r="AG570" t="s">
        <v>1841</v>
      </c>
      <c r="AI570" t="s">
        <v>1611</v>
      </c>
      <c r="AJ570">
        <v>3</v>
      </c>
      <c r="AK570" t="s">
        <v>84</v>
      </c>
      <c r="AL570" t="s">
        <v>1920</v>
      </c>
      <c r="AM570" t="s">
        <v>99</v>
      </c>
      <c r="AN570">
        <v>57562783.967</v>
      </c>
      <c r="AP570" t="b">
        <v>0</v>
      </c>
      <c r="AR570" t="s">
        <v>1791</v>
      </c>
      <c r="AS570" t="s">
        <v>1791</v>
      </c>
      <c r="AT570" t="b">
        <v>1</v>
      </c>
      <c r="AU570" t="b">
        <v>0</v>
      </c>
      <c r="AV570" t="b">
        <v>0</v>
      </c>
      <c r="AW570">
        <v>206788.17060000001</v>
      </c>
      <c r="AX570">
        <v>278.36594230714701</v>
      </c>
      <c r="AY570">
        <v>278.36594230714701</v>
      </c>
      <c r="AZ570">
        <v>0</v>
      </c>
      <c r="BA570">
        <v>0</v>
      </c>
      <c r="BB570">
        <v>3780929999.4447999</v>
      </c>
      <c r="BC570">
        <v>1621395148.8436</v>
      </c>
      <c r="BD570">
        <v>1428248268.0669999</v>
      </c>
      <c r="BE570">
        <v>2939475699.8053002</v>
      </c>
      <c r="BF570">
        <v>6830573416.3554001</v>
      </c>
      <c r="BG570">
        <v>27225641.065400001</v>
      </c>
      <c r="BH570">
        <v>724295404.64999998</v>
      </c>
      <c r="BI570">
        <v>2323418696.2965999</v>
      </c>
      <c r="BJ570">
        <v>1740977930.6196001</v>
      </c>
      <c r="BK570">
        <v>324664046.22359997</v>
      </c>
      <c r="BL570">
        <v>4788692031.5662003</v>
      </c>
      <c r="BO570">
        <v>2055</v>
      </c>
      <c r="BP570" t="s">
        <v>1802</v>
      </c>
      <c r="BT570" t="s">
        <v>5280</v>
      </c>
      <c r="BU570" t="s">
        <v>1844</v>
      </c>
      <c r="BV570" t="s">
        <v>5281</v>
      </c>
      <c r="BW570" t="s">
        <v>1553</v>
      </c>
      <c r="BX570" t="s">
        <v>1553</v>
      </c>
      <c r="BY570" t="b">
        <v>1</v>
      </c>
      <c r="BZ570" t="s">
        <v>1553</v>
      </c>
      <c r="CA570" t="b">
        <v>0</v>
      </c>
      <c r="CB570" t="s">
        <v>1553</v>
      </c>
      <c r="CC570" t="b">
        <v>1</v>
      </c>
      <c r="CD570" t="s">
        <v>1553</v>
      </c>
      <c r="CE570" t="b">
        <v>0</v>
      </c>
      <c r="CF570" t="s">
        <v>1553</v>
      </c>
      <c r="CG570" t="b">
        <v>0</v>
      </c>
      <c r="CH570" t="s">
        <v>1553</v>
      </c>
      <c r="CI570" t="s">
        <v>1553</v>
      </c>
      <c r="CJ570" t="b">
        <v>0</v>
      </c>
      <c r="CK570" t="s">
        <v>1553</v>
      </c>
      <c r="CL570" t="s">
        <v>70</v>
      </c>
      <c r="CN570" t="b">
        <v>0</v>
      </c>
      <c r="CO570" t="s">
        <v>1778</v>
      </c>
      <c r="CP570" t="s">
        <v>5282</v>
      </c>
      <c r="CW570" t="s">
        <v>1983</v>
      </c>
      <c r="CX570" t="s">
        <v>1758</v>
      </c>
      <c r="CY570" t="s">
        <v>1759</v>
      </c>
      <c r="CZ570" t="b">
        <v>0</v>
      </c>
      <c r="DA570" t="s">
        <v>1760</v>
      </c>
      <c r="DB570" t="s">
        <v>1848</v>
      </c>
    </row>
    <row r="571" spans="1:106">
      <c r="A571" t="s">
        <v>1762</v>
      </c>
      <c r="D571" t="s">
        <v>480</v>
      </c>
      <c r="E571" t="s">
        <v>5283</v>
      </c>
      <c r="F571" t="s">
        <v>3216</v>
      </c>
      <c r="G571" t="s">
        <v>4688</v>
      </c>
      <c r="H571" t="s">
        <v>4370</v>
      </c>
      <c r="I571" t="s">
        <v>5</v>
      </c>
      <c r="J571" t="s">
        <v>1740</v>
      </c>
      <c r="K571" t="s">
        <v>481</v>
      </c>
      <c r="M571">
        <v>2</v>
      </c>
      <c r="N571">
        <v>4</v>
      </c>
      <c r="O571">
        <v>1.26</v>
      </c>
      <c r="P571" t="s">
        <v>1532</v>
      </c>
      <c r="Q571" t="s">
        <v>1537</v>
      </c>
      <c r="R571" t="s">
        <v>1809</v>
      </c>
      <c r="S571" t="s">
        <v>2061</v>
      </c>
      <c r="T571" t="s">
        <v>2153</v>
      </c>
      <c r="U571" t="s">
        <v>1909</v>
      </c>
      <c r="V571" t="b">
        <v>0</v>
      </c>
      <c r="W571" t="s">
        <v>1821</v>
      </c>
      <c r="X571" t="b">
        <v>1</v>
      </c>
      <c r="Y571">
        <v>2.52</v>
      </c>
      <c r="Z571" t="s">
        <v>4103</v>
      </c>
      <c r="AB571">
        <v>2</v>
      </c>
      <c r="AC571" t="s">
        <v>1746</v>
      </c>
      <c r="AE571" t="b">
        <v>1</v>
      </c>
      <c r="AF571" t="b">
        <v>0</v>
      </c>
      <c r="AI571" t="s">
        <v>1611</v>
      </c>
      <c r="AJ571">
        <v>3</v>
      </c>
      <c r="AK571" t="s">
        <v>84</v>
      </c>
      <c r="AL571" t="s">
        <v>1920</v>
      </c>
      <c r="AM571" t="s">
        <v>89</v>
      </c>
      <c r="AN571">
        <v>27146280</v>
      </c>
      <c r="AP571" t="b">
        <v>0</v>
      </c>
      <c r="AR571" t="s">
        <v>1791</v>
      </c>
      <c r="AS571" t="s">
        <v>1791</v>
      </c>
      <c r="AT571" t="b">
        <v>1</v>
      </c>
      <c r="AU571" t="b">
        <v>1</v>
      </c>
      <c r="AV571" t="b">
        <v>0</v>
      </c>
      <c r="AY571">
        <v>2.0200000000000001E-3</v>
      </c>
      <c r="AZ571">
        <v>12635280</v>
      </c>
      <c r="BA571">
        <v>0</v>
      </c>
      <c r="BB571">
        <v>0</v>
      </c>
      <c r="BC571">
        <v>0</v>
      </c>
      <c r="BD571">
        <v>0</v>
      </c>
      <c r="BE571">
        <v>0</v>
      </c>
      <c r="BF571">
        <v>0</v>
      </c>
      <c r="BG571">
        <v>0</v>
      </c>
      <c r="BH571">
        <v>0</v>
      </c>
      <c r="BI571">
        <v>0</v>
      </c>
      <c r="BJ571">
        <v>0</v>
      </c>
      <c r="BK571">
        <v>0</v>
      </c>
      <c r="BL571">
        <v>0</v>
      </c>
      <c r="BO571">
        <v>2035</v>
      </c>
      <c r="BP571" t="s">
        <v>1762</v>
      </c>
      <c r="BT571" t="s">
        <v>5284</v>
      </c>
      <c r="BU571" t="s">
        <v>1827</v>
      </c>
      <c r="BV571" t="s">
        <v>5285</v>
      </c>
      <c r="BW571" t="s">
        <v>1553</v>
      </c>
      <c r="BX571" t="s">
        <v>1553</v>
      </c>
      <c r="BY571" t="b">
        <v>1</v>
      </c>
      <c r="BZ571" t="s">
        <v>1553</v>
      </c>
      <c r="CA571" t="b">
        <v>0</v>
      </c>
      <c r="CB571" t="s">
        <v>1553</v>
      </c>
      <c r="CC571" t="b">
        <v>1</v>
      </c>
      <c r="CD571" t="s">
        <v>1553</v>
      </c>
      <c r="CE571" t="b">
        <v>0</v>
      </c>
      <c r="CF571" t="s">
        <v>1553</v>
      </c>
      <c r="CG571" t="b">
        <v>0</v>
      </c>
      <c r="CH571" t="s">
        <v>1553</v>
      </c>
      <c r="CI571" t="s">
        <v>1553</v>
      </c>
      <c r="CJ571" t="b">
        <v>0</v>
      </c>
      <c r="CK571" t="s">
        <v>1553</v>
      </c>
      <c r="CL571" t="s">
        <v>70</v>
      </c>
      <c r="CN571" t="b">
        <v>0</v>
      </c>
      <c r="CO571" t="s">
        <v>1801</v>
      </c>
      <c r="CP571" t="s">
        <v>5282</v>
      </c>
      <c r="CW571" t="s">
        <v>1537</v>
      </c>
      <c r="CX571" t="s">
        <v>1758</v>
      </c>
      <c r="CY571" t="s">
        <v>1759</v>
      </c>
      <c r="CZ571" t="b">
        <v>1</v>
      </c>
      <c r="DA571" t="s">
        <v>1760</v>
      </c>
      <c r="DB571" t="s">
        <v>1761</v>
      </c>
    </row>
    <row r="572" spans="1:106">
      <c r="D572" t="s">
        <v>507</v>
      </c>
      <c r="E572" t="s">
        <v>5286</v>
      </c>
      <c r="F572" t="s">
        <v>3216</v>
      </c>
      <c r="G572" t="s">
        <v>4370</v>
      </c>
      <c r="H572" t="s">
        <v>2136</v>
      </c>
      <c r="I572" t="s">
        <v>5</v>
      </c>
      <c r="J572" t="s">
        <v>1740</v>
      </c>
      <c r="K572" t="s">
        <v>508</v>
      </c>
      <c r="M572">
        <v>2</v>
      </c>
      <c r="N572">
        <v>4</v>
      </c>
      <c r="O572">
        <v>1.37</v>
      </c>
      <c r="P572" t="s">
        <v>1532</v>
      </c>
      <c r="Q572" t="s">
        <v>1537</v>
      </c>
      <c r="R572" t="s">
        <v>1809</v>
      </c>
      <c r="S572" t="s">
        <v>2061</v>
      </c>
      <c r="T572" t="s">
        <v>1988</v>
      </c>
      <c r="U572" t="s">
        <v>1975</v>
      </c>
      <c r="V572" t="b">
        <v>0</v>
      </c>
      <c r="W572" t="s">
        <v>1821</v>
      </c>
      <c r="X572" t="b">
        <v>1</v>
      </c>
      <c r="Y572">
        <v>2.74</v>
      </c>
      <c r="AB572">
        <v>2</v>
      </c>
      <c r="AC572" t="s">
        <v>1746</v>
      </c>
      <c r="AE572" t="b">
        <v>1</v>
      </c>
      <c r="AF572" t="b">
        <v>0</v>
      </c>
      <c r="AI572" t="s">
        <v>1611</v>
      </c>
      <c r="AJ572">
        <v>3</v>
      </c>
      <c r="AK572" t="s">
        <v>84</v>
      </c>
      <c r="AL572" t="s">
        <v>1920</v>
      </c>
      <c r="AM572" t="s">
        <v>89</v>
      </c>
      <c r="AN572">
        <v>36487404.7623</v>
      </c>
      <c r="AP572" t="b">
        <v>0</v>
      </c>
      <c r="AR572" t="s">
        <v>1791</v>
      </c>
      <c r="AS572" t="s">
        <v>1791</v>
      </c>
      <c r="AT572" t="b">
        <v>1</v>
      </c>
      <c r="AU572" t="b">
        <v>0</v>
      </c>
      <c r="AV572" t="b">
        <v>0</v>
      </c>
      <c r="AW572">
        <v>64957.147199999999</v>
      </c>
      <c r="AX572">
        <v>561.71501266812095</v>
      </c>
      <c r="AY572">
        <v>561.71501266812095</v>
      </c>
      <c r="AZ572">
        <v>0</v>
      </c>
      <c r="BA572">
        <v>0</v>
      </c>
      <c r="BB572">
        <v>3246991594.0047998</v>
      </c>
      <c r="BC572">
        <v>1621395148.8436</v>
      </c>
      <c r="BD572">
        <v>1428248268.0669999</v>
      </c>
      <c r="BE572">
        <v>2939475699.8053002</v>
      </c>
      <c r="BF572">
        <v>6296635010.9153996</v>
      </c>
      <c r="BG572">
        <v>17316056.497299999</v>
      </c>
      <c r="BH572">
        <v>724295404.64999998</v>
      </c>
      <c r="BI572">
        <v>1594831342.2241001</v>
      </c>
      <c r="BJ572">
        <v>1740977930.6196001</v>
      </c>
      <c r="BK572">
        <v>324664046.22359997</v>
      </c>
      <c r="BL572">
        <v>4060104677.4937</v>
      </c>
      <c r="BO572">
        <v>2055</v>
      </c>
      <c r="BP572" t="s">
        <v>1802</v>
      </c>
      <c r="BT572" t="s">
        <v>5287</v>
      </c>
      <c r="BU572" t="s">
        <v>1827</v>
      </c>
      <c r="BV572" t="s">
        <v>5288</v>
      </c>
      <c r="BW572" t="s">
        <v>1553</v>
      </c>
      <c r="BX572" t="s">
        <v>1553</v>
      </c>
      <c r="BY572" t="b">
        <v>1</v>
      </c>
      <c r="BZ572" t="s">
        <v>1553</v>
      </c>
      <c r="CA572" t="b">
        <v>0</v>
      </c>
      <c r="CB572" t="s">
        <v>1553</v>
      </c>
      <c r="CC572" t="b">
        <v>1</v>
      </c>
      <c r="CD572" t="s">
        <v>1553</v>
      </c>
      <c r="CE572" t="b">
        <v>0</v>
      </c>
      <c r="CF572" t="s">
        <v>1553</v>
      </c>
      <c r="CG572" t="b">
        <v>0</v>
      </c>
      <c r="CH572" t="s">
        <v>1553</v>
      </c>
      <c r="CI572" t="s">
        <v>1553</v>
      </c>
      <c r="CJ572" t="b">
        <v>0</v>
      </c>
      <c r="CK572" t="s">
        <v>1553</v>
      </c>
      <c r="CL572" t="s">
        <v>70</v>
      </c>
      <c r="CN572" t="b">
        <v>0</v>
      </c>
      <c r="CO572" t="s">
        <v>1801</v>
      </c>
      <c r="CP572" t="s">
        <v>5282</v>
      </c>
      <c r="CW572" t="s">
        <v>1537</v>
      </c>
      <c r="CX572" t="s">
        <v>1758</v>
      </c>
      <c r="CY572" t="s">
        <v>1759</v>
      </c>
      <c r="CZ572" t="b">
        <v>0</v>
      </c>
      <c r="DA572" t="s">
        <v>1760</v>
      </c>
      <c r="DB572" t="s">
        <v>1761</v>
      </c>
    </row>
    <row r="573" spans="1:106">
      <c r="B573" t="s">
        <v>5289</v>
      </c>
      <c r="D573" t="s">
        <v>175</v>
      </c>
      <c r="E573" t="s">
        <v>5290</v>
      </c>
      <c r="F573" t="s">
        <v>1738</v>
      </c>
      <c r="G573" t="s">
        <v>1911</v>
      </c>
      <c r="H573" t="s">
        <v>5291</v>
      </c>
      <c r="I573" t="s">
        <v>5</v>
      </c>
      <c r="J573" t="s">
        <v>1740</v>
      </c>
      <c r="K573" t="s">
        <v>176</v>
      </c>
      <c r="M573">
        <v>2</v>
      </c>
      <c r="N573">
        <v>4</v>
      </c>
      <c r="O573">
        <v>7.5</v>
      </c>
      <c r="P573" t="s">
        <v>1532</v>
      </c>
      <c r="Q573" t="s">
        <v>1537</v>
      </c>
      <c r="R573" t="s">
        <v>1884</v>
      </c>
      <c r="S573" t="s">
        <v>2884</v>
      </c>
      <c r="T573" t="s">
        <v>1975</v>
      </c>
      <c r="U573" t="s">
        <v>1917</v>
      </c>
      <c r="V573" t="b">
        <v>0</v>
      </c>
      <c r="W573" t="s">
        <v>1821</v>
      </c>
      <c r="X573" t="b">
        <v>1</v>
      </c>
      <c r="Y573">
        <v>15</v>
      </c>
      <c r="Z573" t="s">
        <v>5292</v>
      </c>
      <c r="AB573">
        <v>2</v>
      </c>
      <c r="AC573" t="s">
        <v>1746</v>
      </c>
      <c r="AE573" t="b">
        <v>1</v>
      </c>
      <c r="AF573" t="b">
        <v>0</v>
      </c>
      <c r="AI573" t="s">
        <v>1607</v>
      </c>
      <c r="AJ573">
        <v>3</v>
      </c>
      <c r="AK573" t="s">
        <v>84</v>
      </c>
      <c r="AL573" t="s">
        <v>5293</v>
      </c>
      <c r="AM573" t="s">
        <v>89</v>
      </c>
      <c r="AN573">
        <v>179366059.46070001</v>
      </c>
      <c r="AP573" t="b">
        <v>0</v>
      </c>
      <c r="AR573" t="s">
        <v>1791</v>
      </c>
      <c r="AS573" t="s">
        <v>1791</v>
      </c>
      <c r="AT573" t="b">
        <v>1</v>
      </c>
      <c r="AU573" t="b">
        <v>0</v>
      </c>
      <c r="AV573" t="b">
        <v>0</v>
      </c>
      <c r="AW573">
        <v>13479914.3094</v>
      </c>
      <c r="AX573">
        <v>13.306172082680099</v>
      </c>
      <c r="AY573">
        <v>13.306172082680099</v>
      </c>
      <c r="AZ573">
        <v>0</v>
      </c>
      <c r="BA573">
        <v>0</v>
      </c>
      <c r="BB573">
        <v>3184466881.7550001</v>
      </c>
      <c r="BC573">
        <v>1621395148.8436</v>
      </c>
      <c r="BD573">
        <v>1428248268.0669999</v>
      </c>
      <c r="BE573">
        <v>2939475699.8053002</v>
      </c>
      <c r="BF573">
        <v>6234110298.6655998</v>
      </c>
      <c r="BG573">
        <v>85122875.676400006</v>
      </c>
      <c r="BH573">
        <v>724295404.64999998</v>
      </c>
      <c r="BI573">
        <v>1237801780.5874</v>
      </c>
      <c r="BJ573">
        <v>1740977930.6196001</v>
      </c>
      <c r="BK573">
        <v>324664046.22359997</v>
      </c>
      <c r="BL573">
        <v>3703075115.8569999</v>
      </c>
      <c r="BO573">
        <v>2055</v>
      </c>
      <c r="BP573" t="s">
        <v>1802</v>
      </c>
      <c r="BT573" t="s">
        <v>5294</v>
      </c>
      <c r="BU573" t="s">
        <v>1827</v>
      </c>
      <c r="BV573" t="s">
        <v>5295</v>
      </c>
      <c r="BW573" t="s">
        <v>1553</v>
      </c>
      <c r="BX573" t="s">
        <v>1553</v>
      </c>
      <c r="BY573" t="b">
        <v>0</v>
      </c>
      <c r="BZ573" t="s">
        <v>1553</v>
      </c>
      <c r="CA573" t="b">
        <v>0</v>
      </c>
      <c r="CB573" t="s">
        <v>1553</v>
      </c>
      <c r="CC573" t="b">
        <v>0</v>
      </c>
      <c r="CD573" t="s">
        <v>1553</v>
      </c>
      <c r="CE573" t="b">
        <v>0</v>
      </c>
      <c r="CF573" t="s">
        <v>1553</v>
      </c>
      <c r="CG573" t="b">
        <v>0</v>
      </c>
      <c r="CH573" t="s">
        <v>1553</v>
      </c>
      <c r="CI573" t="s">
        <v>1553</v>
      </c>
      <c r="CJ573" t="b">
        <v>0</v>
      </c>
      <c r="CK573" t="s">
        <v>1553</v>
      </c>
      <c r="CL573" t="s">
        <v>70</v>
      </c>
      <c r="CN573" t="b">
        <v>0</v>
      </c>
      <c r="CO573" t="s">
        <v>1801</v>
      </c>
      <c r="CW573" t="s">
        <v>1537</v>
      </c>
      <c r="CX573" t="s">
        <v>1758</v>
      </c>
      <c r="CY573" t="s">
        <v>1759</v>
      </c>
      <c r="CZ573" t="b">
        <v>0</v>
      </c>
      <c r="DA573" t="s">
        <v>1760</v>
      </c>
      <c r="DB573" t="s">
        <v>1761</v>
      </c>
    </row>
    <row r="574" spans="1:106">
      <c r="A574" t="s">
        <v>1802</v>
      </c>
      <c r="D574" t="s">
        <v>1017</v>
      </c>
      <c r="E574" t="s">
        <v>5312</v>
      </c>
      <c r="F574" t="s">
        <v>4937</v>
      </c>
      <c r="G574" t="s">
        <v>2257</v>
      </c>
      <c r="H574" t="s">
        <v>2252</v>
      </c>
      <c r="I574" t="s">
        <v>5</v>
      </c>
      <c r="J574" t="s">
        <v>1740</v>
      </c>
      <c r="K574" t="s">
        <v>1018</v>
      </c>
      <c r="M574">
        <v>2</v>
      </c>
      <c r="N574">
        <v>4</v>
      </c>
      <c r="O574">
        <v>2.11</v>
      </c>
      <c r="P574" t="s">
        <v>1532</v>
      </c>
      <c r="Q574" t="s">
        <v>1533</v>
      </c>
      <c r="R574" t="s">
        <v>1882</v>
      </c>
      <c r="S574" t="s">
        <v>1742</v>
      </c>
      <c r="T574" t="s">
        <v>1909</v>
      </c>
      <c r="U574" t="s">
        <v>2000</v>
      </c>
      <c r="V574" t="b">
        <v>0</v>
      </c>
      <c r="W574" t="s">
        <v>1810</v>
      </c>
      <c r="X574" t="b">
        <v>1</v>
      </c>
      <c r="Y574">
        <v>4.22</v>
      </c>
      <c r="AB574">
        <v>3</v>
      </c>
      <c r="AC574" t="s">
        <v>1746</v>
      </c>
      <c r="AE574" t="b">
        <v>0</v>
      </c>
      <c r="AF574" t="b">
        <v>0</v>
      </c>
      <c r="AJ574">
        <v>5</v>
      </c>
      <c r="AK574" t="s">
        <v>138</v>
      </c>
      <c r="AL574" t="s">
        <v>2839</v>
      </c>
      <c r="AM574" t="s">
        <v>89</v>
      </c>
      <c r="AN574">
        <v>61519754.905900002</v>
      </c>
      <c r="AP574" t="b">
        <v>0</v>
      </c>
      <c r="AR574" t="s">
        <v>1791</v>
      </c>
      <c r="AS574" t="s">
        <v>1791</v>
      </c>
      <c r="AT574" t="b">
        <v>1</v>
      </c>
      <c r="AU574" t="b">
        <v>0</v>
      </c>
      <c r="AV574" t="b">
        <v>0</v>
      </c>
      <c r="AW574">
        <v>2977889.6795999999</v>
      </c>
      <c r="AX574">
        <v>20.658842846791298</v>
      </c>
      <c r="AY574">
        <v>2.0400000000000001E-3</v>
      </c>
      <c r="AZ574">
        <v>0</v>
      </c>
      <c r="BA574">
        <v>0</v>
      </c>
      <c r="BB574">
        <v>1285590317.5</v>
      </c>
      <c r="BC574">
        <v>53963475</v>
      </c>
      <c r="BD574">
        <v>313466502.68589997</v>
      </c>
      <c r="BE574">
        <v>2874011776.6861</v>
      </c>
      <c r="BF574">
        <v>1653020295.1859</v>
      </c>
      <c r="BG574">
        <v>29195815.887699999</v>
      </c>
      <c r="BH574">
        <v>724295404.64999998</v>
      </c>
      <c r="BI574">
        <v>88938794.261999995</v>
      </c>
      <c r="BJ574">
        <v>241795441.34</v>
      </c>
      <c r="BK574">
        <v>244093954.65509999</v>
      </c>
      <c r="BL574">
        <v>1055029640.252</v>
      </c>
      <c r="BO574">
        <v>2055</v>
      </c>
      <c r="BP574" t="s">
        <v>1802</v>
      </c>
      <c r="BT574" t="s">
        <v>5313</v>
      </c>
      <c r="BU574" t="s">
        <v>1813</v>
      </c>
      <c r="BV574" t="s">
        <v>5314</v>
      </c>
      <c r="BW574" t="s">
        <v>5315</v>
      </c>
      <c r="BX574" t="s">
        <v>1553</v>
      </c>
      <c r="BY574" t="b">
        <v>1</v>
      </c>
      <c r="BZ574" t="s">
        <v>1553</v>
      </c>
      <c r="CA574" t="b">
        <v>0</v>
      </c>
      <c r="CB574" t="s">
        <v>1553</v>
      </c>
      <c r="CC574" t="b">
        <v>0</v>
      </c>
      <c r="CD574" t="s">
        <v>1553</v>
      </c>
      <c r="CE574" t="b">
        <v>0</v>
      </c>
      <c r="CF574" t="s">
        <v>1553</v>
      </c>
      <c r="CG574" t="b">
        <v>0</v>
      </c>
      <c r="CH574" t="s">
        <v>1553</v>
      </c>
      <c r="CI574" t="s">
        <v>1553</v>
      </c>
      <c r="CJ574" t="b">
        <v>0</v>
      </c>
      <c r="CK574" t="s">
        <v>1553</v>
      </c>
      <c r="CL574" t="s">
        <v>51</v>
      </c>
      <c r="CN574" t="b">
        <v>0</v>
      </c>
      <c r="CO574" t="s">
        <v>1778</v>
      </c>
      <c r="CP574" t="s">
        <v>5316</v>
      </c>
      <c r="CW574" t="s">
        <v>1757</v>
      </c>
      <c r="CX574" t="s">
        <v>1758</v>
      </c>
      <c r="CY574" t="s">
        <v>1759</v>
      </c>
      <c r="CZ574" t="b">
        <v>0</v>
      </c>
      <c r="DA574" t="s">
        <v>1760</v>
      </c>
      <c r="DB574" t="s">
        <v>1761</v>
      </c>
    </row>
    <row r="575" spans="1:106">
      <c r="A575" t="s">
        <v>1751</v>
      </c>
      <c r="D575" t="s">
        <v>1079</v>
      </c>
      <c r="E575" t="s">
        <v>5317</v>
      </c>
      <c r="F575" t="s">
        <v>4937</v>
      </c>
      <c r="G575" t="s">
        <v>2252</v>
      </c>
      <c r="H575" t="s">
        <v>5318</v>
      </c>
      <c r="I575" t="s">
        <v>5</v>
      </c>
      <c r="J575" t="s">
        <v>1740</v>
      </c>
      <c r="K575" t="s">
        <v>1080</v>
      </c>
      <c r="M575">
        <v>2</v>
      </c>
      <c r="N575">
        <v>4</v>
      </c>
      <c r="O575">
        <v>5.0999999999999996</v>
      </c>
      <c r="P575" t="s">
        <v>1532</v>
      </c>
      <c r="Q575" t="s">
        <v>1533</v>
      </c>
      <c r="R575" t="s">
        <v>1741</v>
      </c>
      <c r="S575" t="s">
        <v>1742</v>
      </c>
      <c r="T575" t="s">
        <v>1809</v>
      </c>
      <c r="U575" t="s">
        <v>2126</v>
      </c>
      <c r="V575" t="b">
        <v>0</v>
      </c>
      <c r="W575" t="s">
        <v>1810</v>
      </c>
      <c r="X575" t="b">
        <v>1</v>
      </c>
      <c r="Y575">
        <v>10.199999999999999</v>
      </c>
      <c r="Z575" t="s">
        <v>5319</v>
      </c>
      <c r="AB575">
        <v>3</v>
      </c>
      <c r="AC575" t="s">
        <v>1746</v>
      </c>
      <c r="AE575" t="b">
        <v>0</v>
      </c>
      <c r="AF575" t="b">
        <v>0</v>
      </c>
      <c r="AJ575">
        <v>5</v>
      </c>
      <c r="AK575" t="s">
        <v>138</v>
      </c>
      <c r="AL575" t="s">
        <v>2839</v>
      </c>
      <c r="AM575" t="s">
        <v>89</v>
      </c>
      <c r="AN575">
        <v>143800000</v>
      </c>
      <c r="AP575" t="b">
        <v>0</v>
      </c>
      <c r="AR575" t="s">
        <v>1791</v>
      </c>
      <c r="AS575" t="s">
        <v>1791</v>
      </c>
      <c r="AT575" t="b">
        <v>1</v>
      </c>
      <c r="AU575" t="b">
        <v>0</v>
      </c>
      <c r="AV575" t="b">
        <v>0</v>
      </c>
      <c r="AW575">
        <v>3906360.4865999999</v>
      </c>
      <c r="AX575">
        <v>36.811758795246298</v>
      </c>
      <c r="AY575">
        <v>2.0300000000000001E-3</v>
      </c>
      <c r="AZ575">
        <v>0</v>
      </c>
      <c r="BA575">
        <v>56900000</v>
      </c>
      <c r="BB575">
        <v>1285590317.5</v>
      </c>
      <c r="BC575">
        <v>53963475</v>
      </c>
      <c r="BD575">
        <v>313466502.68589997</v>
      </c>
      <c r="BE575">
        <v>2763284526.8006001</v>
      </c>
      <c r="BF575">
        <v>1653020295.1859</v>
      </c>
      <c r="BG575">
        <v>0</v>
      </c>
      <c r="BH575">
        <v>0</v>
      </c>
      <c r="BI575">
        <v>0</v>
      </c>
      <c r="BJ575">
        <v>0</v>
      </c>
      <c r="BK575">
        <v>0</v>
      </c>
      <c r="BL575">
        <v>0</v>
      </c>
      <c r="BO575">
        <v>2045</v>
      </c>
      <c r="BP575" t="s">
        <v>1751</v>
      </c>
      <c r="BT575" t="s">
        <v>5320</v>
      </c>
      <c r="BU575" t="s">
        <v>1813</v>
      </c>
      <c r="BV575" t="s">
        <v>5321</v>
      </c>
      <c r="BW575" t="s">
        <v>5322</v>
      </c>
      <c r="BX575" t="s">
        <v>1553</v>
      </c>
      <c r="BY575" t="b">
        <v>1</v>
      </c>
      <c r="BZ575" t="s">
        <v>5323</v>
      </c>
      <c r="CA575" t="b">
        <v>1</v>
      </c>
      <c r="CB575" t="s">
        <v>5323</v>
      </c>
      <c r="CC575" t="b">
        <v>0</v>
      </c>
      <c r="CD575" t="s">
        <v>1553</v>
      </c>
      <c r="CE575" t="b">
        <v>0</v>
      </c>
      <c r="CF575" t="s">
        <v>1553</v>
      </c>
      <c r="CG575" t="b">
        <v>0</v>
      </c>
      <c r="CH575" t="s">
        <v>1553</v>
      </c>
      <c r="CI575" t="s">
        <v>1553</v>
      </c>
      <c r="CJ575" t="b">
        <v>0</v>
      </c>
      <c r="CK575" t="s">
        <v>1553</v>
      </c>
      <c r="CL575" t="s">
        <v>51</v>
      </c>
      <c r="CN575" t="b">
        <v>0</v>
      </c>
      <c r="CO575" t="s">
        <v>1801</v>
      </c>
      <c r="CP575" t="s">
        <v>5316</v>
      </c>
      <c r="CW575" t="s">
        <v>1757</v>
      </c>
      <c r="CX575" t="s">
        <v>1758</v>
      </c>
      <c r="CY575" t="s">
        <v>1759</v>
      </c>
      <c r="CZ575" t="b">
        <v>1</v>
      </c>
      <c r="DA575" t="s">
        <v>1760</v>
      </c>
      <c r="DB575" t="s">
        <v>1761</v>
      </c>
    </row>
    <row r="576" spans="1:106">
      <c r="A576" t="s">
        <v>1762</v>
      </c>
      <c r="D576" t="s">
        <v>222</v>
      </c>
      <c r="E576" t="s">
        <v>5324</v>
      </c>
      <c r="F576" t="s">
        <v>5325</v>
      </c>
      <c r="G576" t="s">
        <v>5326</v>
      </c>
      <c r="H576" t="s">
        <v>5327</v>
      </c>
      <c r="I576" t="s">
        <v>2246</v>
      </c>
      <c r="J576" t="s">
        <v>1740</v>
      </c>
      <c r="K576" t="s">
        <v>223</v>
      </c>
      <c r="M576">
        <v>0</v>
      </c>
      <c r="N576">
        <v>2</v>
      </c>
      <c r="O576">
        <v>0.4</v>
      </c>
      <c r="P576" t="s">
        <v>1540</v>
      </c>
      <c r="Q576" t="s">
        <v>1537</v>
      </c>
      <c r="S576" t="s">
        <v>1892</v>
      </c>
      <c r="U576" t="s">
        <v>2132</v>
      </c>
      <c r="V576" t="b">
        <v>0</v>
      </c>
      <c r="W576" t="s">
        <v>3800</v>
      </c>
      <c r="X576" t="b">
        <v>0</v>
      </c>
      <c r="Y576">
        <v>0.8</v>
      </c>
      <c r="Z576" t="s">
        <v>5328</v>
      </c>
      <c r="AE576" t="b">
        <v>0</v>
      </c>
      <c r="AF576" t="b">
        <v>0</v>
      </c>
      <c r="AI576" t="s">
        <v>1625</v>
      </c>
      <c r="AK576" t="s">
        <v>138</v>
      </c>
      <c r="AL576" t="s">
        <v>2839</v>
      </c>
      <c r="AM576" t="s">
        <v>49</v>
      </c>
      <c r="AN576">
        <v>2556411</v>
      </c>
      <c r="AP576" t="b">
        <v>0</v>
      </c>
      <c r="AQ576" t="s">
        <v>5329</v>
      </c>
      <c r="AR576" t="s">
        <v>1616</v>
      </c>
      <c r="AS576" t="s">
        <v>5330</v>
      </c>
      <c r="AT576" t="b">
        <v>1</v>
      </c>
      <c r="AU576" t="b">
        <v>1</v>
      </c>
      <c r="AV576" t="b">
        <v>0</v>
      </c>
      <c r="AY576">
        <v>2.0200000000000001E-3</v>
      </c>
      <c r="AZ576">
        <v>2556411</v>
      </c>
      <c r="BA576">
        <v>0</v>
      </c>
      <c r="BB576">
        <v>0</v>
      </c>
      <c r="BC576">
        <v>0</v>
      </c>
      <c r="BD576">
        <v>0</v>
      </c>
      <c r="BE576">
        <v>0</v>
      </c>
      <c r="BF576">
        <v>0</v>
      </c>
      <c r="BG576">
        <v>0</v>
      </c>
      <c r="BH576">
        <v>0</v>
      </c>
      <c r="BI576">
        <v>0</v>
      </c>
      <c r="BJ576">
        <v>0</v>
      </c>
      <c r="BK576">
        <v>0</v>
      </c>
      <c r="BL576">
        <v>0</v>
      </c>
      <c r="BO576">
        <v>2035</v>
      </c>
      <c r="BP576" t="s">
        <v>1762</v>
      </c>
      <c r="BT576" t="s">
        <v>5331</v>
      </c>
      <c r="BU576" t="s">
        <v>3803</v>
      </c>
      <c r="BV576" t="s">
        <v>5332</v>
      </c>
      <c r="BW576" t="s">
        <v>5333</v>
      </c>
      <c r="BY576" t="b">
        <v>0</v>
      </c>
      <c r="CA576" t="b">
        <v>0</v>
      </c>
      <c r="CC576" t="b">
        <v>1</v>
      </c>
      <c r="CD576" t="s">
        <v>5334</v>
      </c>
      <c r="CE576" t="b">
        <v>1</v>
      </c>
      <c r="CF576" t="s">
        <v>1924</v>
      </c>
      <c r="CG576" t="b">
        <v>0</v>
      </c>
      <c r="CJ576" t="b">
        <v>0</v>
      </c>
      <c r="CL576" t="s">
        <v>51</v>
      </c>
      <c r="CN576" t="b">
        <v>0</v>
      </c>
      <c r="CO576" t="s">
        <v>1553</v>
      </c>
      <c r="CW576" t="s">
        <v>1537</v>
      </c>
      <c r="CX576" t="s">
        <v>49</v>
      </c>
      <c r="CY576" t="s">
        <v>2250</v>
      </c>
      <c r="CZ576" t="b">
        <v>0</v>
      </c>
      <c r="DA576" t="s">
        <v>1760</v>
      </c>
      <c r="DB576" t="s">
        <v>1939</v>
      </c>
    </row>
    <row r="577" spans="1:106">
      <c r="D577" t="s">
        <v>476</v>
      </c>
      <c r="E577" t="s">
        <v>5335</v>
      </c>
      <c r="F577" t="s">
        <v>5336</v>
      </c>
      <c r="G577" t="s">
        <v>5337</v>
      </c>
      <c r="H577" t="s">
        <v>5338</v>
      </c>
      <c r="I577" t="s">
        <v>5</v>
      </c>
      <c r="J577" t="s">
        <v>1740</v>
      </c>
      <c r="K577" t="s">
        <v>477</v>
      </c>
      <c r="M577">
        <v>2</v>
      </c>
      <c r="N577">
        <v>4</v>
      </c>
      <c r="O577">
        <v>1.96</v>
      </c>
      <c r="P577" t="s">
        <v>1532</v>
      </c>
      <c r="Q577" t="s">
        <v>1537</v>
      </c>
      <c r="R577" t="s">
        <v>1767</v>
      </c>
      <c r="S577" t="s">
        <v>1742</v>
      </c>
      <c r="T577" t="s">
        <v>2153</v>
      </c>
      <c r="U577" t="s">
        <v>1961</v>
      </c>
      <c r="V577" t="b">
        <v>0</v>
      </c>
      <c r="W577" t="s">
        <v>1821</v>
      </c>
      <c r="X577" t="b">
        <v>0</v>
      </c>
      <c r="Y577">
        <v>3.92</v>
      </c>
      <c r="AE577" t="b">
        <v>0</v>
      </c>
      <c r="AF577" t="b">
        <v>0</v>
      </c>
      <c r="AI577" t="s">
        <v>1625</v>
      </c>
      <c r="AK577" t="s">
        <v>138</v>
      </c>
      <c r="AL577" t="s">
        <v>2839</v>
      </c>
      <c r="AM577" t="s">
        <v>89</v>
      </c>
      <c r="AN577">
        <v>52200958.638099998</v>
      </c>
      <c r="AP577" t="b">
        <v>0</v>
      </c>
      <c r="AR577" t="s">
        <v>1791</v>
      </c>
      <c r="AS577" t="s">
        <v>1791</v>
      </c>
      <c r="AT577" t="b">
        <v>1</v>
      </c>
      <c r="AU577" t="b">
        <v>0</v>
      </c>
      <c r="AV577" t="b">
        <v>0</v>
      </c>
      <c r="AW577">
        <v>1507509.4386</v>
      </c>
      <c r="AX577">
        <v>34.627284779447997</v>
      </c>
      <c r="AY577">
        <v>34.627284779447997</v>
      </c>
      <c r="AZ577">
        <v>0</v>
      </c>
      <c r="BA577">
        <v>24773336.3028</v>
      </c>
      <c r="BB577">
        <v>1595001014.655</v>
      </c>
      <c r="BC577">
        <v>756808064.18379998</v>
      </c>
      <c r="BD577">
        <v>1414622934.7974</v>
      </c>
      <c r="BE577">
        <v>2926330664.2161999</v>
      </c>
      <c r="BF577">
        <v>3766432013.6362</v>
      </c>
      <c r="BG577">
        <v>0</v>
      </c>
      <c r="BH577">
        <v>724295404.64999998</v>
      </c>
      <c r="BI577">
        <v>88938794.261999995</v>
      </c>
      <c r="BJ577">
        <v>487241037.17460001</v>
      </c>
      <c r="BK577">
        <v>324664046.22359997</v>
      </c>
      <c r="BL577">
        <v>1300475236.0866001</v>
      </c>
      <c r="BO577">
        <v>2045</v>
      </c>
      <c r="BP577" t="s">
        <v>1751</v>
      </c>
      <c r="BT577" t="s">
        <v>5339</v>
      </c>
      <c r="BU577" t="s">
        <v>1827</v>
      </c>
      <c r="BV577" t="s">
        <v>5340</v>
      </c>
      <c r="BY577" t="b">
        <v>0</v>
      </c>
      <c r="CA577" t="b">
        <v>0</v>
      </c>
      <c r="CC577" t="b">
        <v>0</v>
      </c>
      <c r="CE577" t="b">
        <v>0</v>
      </c>
      <c r="CG577" t="b">
        <v>0</v>
      </c>
      <c r="CJ577" t="b">
        <v>0</v>
      </c>
      <c r="CL577" t="s">
        <v>70</v>
      </c>
      <c r="CN577" t="b">
        <v>0</v>
      </c>
      <c r="CO577" t="s">
        <v>1778</v>
      </c>
      <c r="CW577" t="s">
        <v>1537</v>
      </c>
      <c r="CX577" t="s">
        <v>1758</v>
      </c>
      <c r="CY577" t="s">
        <v>1759</v>
      </c>
      <c r="CZ577" t="b">
        <v>0</v>
      </c>
      <c r="DA577" t="s">
        <v>1760</v>
      </c>
      <c r="DB577" t="s">
        <v>1761</v>
      </c>
    </row>
    <row r="578" spans="1:106">
      <c r="D578" t="s">
        <v>823</v>
      </c>
      <c r="E578" t="s">
        <v>5341</v>
      </c>
      <c r="F578" t="s">
        <v>5342</v>
      </c>
      <c r="G578" t="s">
        <v>5343</v>
      </c>
      <c r="H578" t="s">
        <v>5344</v>
      </c>
      <c r="I578" t="s">
        <v>2246</v>
      </c>
      <c r="J578" t="s">
        <v>1740</v>
      </c>
      <c r="K578" t="s">
        <v>824</v>
      </c>
      <c r="M578">
        <v>0</v>
      </c>
      <c r="N578">
        <v>2</v>
      </c>
      <c r="O578">
        <v>0.12</v>
      </c>
      <c r="P578" t="s">
        <v>1540</v>
      </c>
      <c r="Q578" t="s">
        <v>1532</v>
      </c>
      <c r="V578" t="b">
        <v>0</v>
      </c>
      <c r="W578" t="s">
        <v>2230</v>
      </c>
      <c r="X578" t="b">
        <v>0</v>
      </c>
      <c r="Y578">
        <v>0.24</v>
      </c>
      <c r="AC578" t="s">
        <v>1746</v>
      </c>
      <c r="AE578" t="b">
        <v>0</v>
      </c>
      <c r="AF578" t="b">
        <v>0</v>
      </c>
      <c r="AI578" t="s">
        <v>1611</v>
      </c>
      <c r="AK578" t="s">
        <v>138</v>
      </c>
      <c r="AL578" t="s">
        <v>2839</v>
      </c>
      <c r="AM578" t="s">
        <v>49</v>
      </c>
      <c r="AN578">
        <v>3368952.5998999998</v>
      </c>
      <c r="AP578" t="b">
        <v>0</v>
      </c>
      <c r="AR578" t="s">
        <v>1616</v>
      </c>
      <c r="AS578" t="s">
        <v>2025</v>
      </c>
      <c r="AT578" t="b">
        <v>1</v>
      </c>
      <c r="AU578" t="b">
        <v>0</v>
      </c>
      <c r="AV578" t="b">
        <v>0</v>
      </c>
      <c r="AW578">
        <v>0</v>
      </c>
      <c r="AY578">
        <v>999999.99</v>
      </c>
      <c r="AZ578">
        <v>0</v>
      </c>
      <c r="BA578">
        <v>1589842.7999</v>
      </c>
      <c r="BB578">
        <v>3976517791.8302999</v>
      </c>
      <c r="BC578">
        <v>1623741148.8436</v>
      </c>
      <c r="BD578">
        <v>1428248268.0669999</v>
      </c>
      <c r="BE578">
        <v>2947729735.1052999</v>
      </c>
      <c r="BF578">
        <v>7028507208.7409</v>
      </c>
      <c r="BG578">
        <v>0</v>
      </c>
      <c r="BH578">
        <v>724295404.64999998</v>
      </c>
      <c r="BI578">
        <v>2708522414.6406002</v>
      </c>
      <c r="BJ578">
        <v>2033133173.7550001</v>
      </c>
      <c r="BK578">
        <v>324664046.22359997</v>
      </c>
      <c r="BL578">
        <v>5465950993.0455999</v>
      </c>
      <c r="BO578">
        <v>2045</v>
      </c>
      <c r="BP578" t="s">
        <v>1751</v>
      </c>
      <c r="BT578" t="s">
        <v>5345</v>
      </c>
      <c r="BU578" t="s">
        <v>2187</v>
      </c>
      <c r="BV578" t="s">
        <v>5346</v>
      </c>
      <c r="BY578" t="b">
        <v>1</v>
      </c>
      <c r="CA578" t="b">
        <v>0</v>
      </c>
      <c r="CC578" t="b">
        <v>0</v>
      </c>
      <c r="CE578" t="b">
        <v>0</v>
      </c>
      <c r="CG578" t="b">
        <v>0</v>
      </c>
      <c r="CJ578" t="b">
        <v>0</v>
      </c>
      <c r="CL578" t="s">
        <v>51</v>
      </c>
      <c r="CN578" t="b">
        <v>0</v>
      </c>
      <c r="CO578" t="s">
        <v>1553</v>
      </c>
      <c r="CW578" t="s">
        <v>1532</v>
      </c>
      <c r="CX578" t="s">
        <v>49</v>
      </c>
      <c r="CY578" t="s">
        <v>2250</v>
      </c>
      <c r="CZ578" t="b">
        <v>0</v>
      </c>
      <c r="DA578" t="s">
        <v>1760</v>
      </c>
      <c r="DB578" t="s">
        <v>1761</v>
      </c>
    </row>
    <row r="579" spans="1:106">
      <c r="A579" t="s">
        <v>1762</v>
      </c>
      <c r="D579" t="s">
        <v>486</v>
      </c>
      <c r="E579" t="s">
        <v>5347</v>
      </c>
      <c r="F579" t="s">
        <v>2152</v>
      </c>
      <c r="G579" t="s">
        <v>2823</v>
      </c>
      <c r="H579" t="s">
        <v>5348</v>
      </c>
      <c r="I579" t="s">
        <v>1835</v>
      </c>
      <c r="J579" t="s">
        <v>1740</v>
      </c>
      <c r="K579" t="s">
        <v>487</v>
      </c>
      <c r="L579" t="s">
        <v>5349</v>
      </c>
      <c r="M579">
        <v>2</v>
      </c>
      <c r="N579">
        <v>2</v>
      </c>
      <c r="O579">
        <v>11.4</v>
      </c>
      <c r="P579" t="s">
        <v>1533</v>
      </c>
      <c r="Q579" t="s">
        <v>1533</v>
      </c>
      <c r="V579" t="b">
        <v>0</v>
      </c>
      <c r="W579" t="s">
        <v>2457</v>
      </c>
      <c r="X579" t="b">
        <v>0</v>
      </c>
      <c r="Y579">
        <v>0</v>
      </c>
      <c r="Z579" t="s">
        <v>5350</v>
      </c>
      <c r="AA579" t="s">
        <v>2702</v>
      </c>
      <c r="AC579" t="s">
        <v>1746</v>
      </c>
      <c r="AE579" t="b">
        <v>0</v>
      </c>
      <c r="AF579" t="b">
        <v>1</v>
      </c>
      <c r="AG579" t="s">
        <v>1747</v>
      </c>
      <c r="AI579" t="s">
        <v>1618</v>
      </c>
      <c r="AK579" t="s">
        <v>138</v>
      </c>
      <c r="AL579" t="s">
        <v>2839</v>
      </c>
      <c r="AM579" t="s">
        <v>75</v>
      </c>
      <c r="AN579">
        <v>37555000</v>
      </c>
      <c r="AP579" t="b">
        <v>0</v>
      </c>
      <c r="AR579" t="s">
        <v>1791</v>
      </c>
      <c r="AS579" t="s">
        <v>1791</v>
      </c>
      <c r="AT579" t="b">
        <v>0</v>
      </c>
      <c r="AU579" t="b">
        <v>1</v>
      </c>
      <c r="AV579" t="b">
        <v>0</v>
      </c>
      <c r="AY579">
        <v>2.0200000000000001E-3</v>
      </c>
      <c r="AZ579">
        <v>0</v>
      </c>
      <c r="BA579">
        <v>16607000</v>
      </c>
      <c r="BB579">
        <v>1285590317.5</v>
      </c>
      <c r="BC579">
        <v>53963475</v>
      </c>
      <c r="BD579">
        <v>313466502.68589997</v>
      </c>
      <c r="BE579">
        <v>2874011776.6861</v>
      </c>
      <c r="BF579">
        <v>1653020295.1859</v>
      </c>
      <c r="BG579">
        <v>0</v>
      </c>
      <c r="BH579">
        <v>0</v>
      </c>
      <c r="BI579">
        <v>0</v>
      </c>
      <c r="BJ579">
        <v>0</v>
      </c>
      <c r="BK579">
        <v>0</v>
      </c>
      <c r="BL579">
        <v>0</v>
      </c>
      <c r="BO579">
        <v>2035</v>
      </c>
      <c r="BP579" t="s">
        <v>1762</v>
      </c>
      <c r="BT579" t="s">
        <v>5351</v>
      </c>
      <c r="BU579" t="s">
        <v>2459</v>
      </c>
      <c r="BV579" t="s">
        <v>5352</v>
      </c>
      <c r="BY579" t="b">
        <v>0</v>
      </c>
      <c r="CA579" t="b">
        <v>0</v>
      </c>
      <c r="CC579" t="b">
        <v>1</v>
      </c>
      <c r="CD579" t="s">
        <v>5353</v>
      </c>
      <c r="CE579" t="b">
        <v>0</v>
      </c>
      <c r="CG579" t="b">
        <v>0</v>
      </c>
      <c r="CJ579" t="b">
        <v>0</v>
      </c>
      <c r="CL579" t="s">
        <v>70</v>
      </c>
      <c r="CN579" t="b">
        <v>0</v>
      </c>
      <c r="CO579" t="s">
        <v>1801</v>
      </c>
      <c r="CW579" t="s">
        <v>1983</v>
      </c>
      <c r="CX579" t="s">
        <v>1758</v>
      </c>
      <c r="CY579" t="s">
        <v>1759</v>
      </c>
      <c r="CZ579" t="b">
        <v>1</v>
      </c>
      <c r="DA579" t="s">
        <v>1760</v>
      </c>
      <c r="DB579" t="s">
        <v>1939</v>
      </c>
    </row>
    <row r="580" spans="1:106">
      <c r="D580" t="s">
        <v>803</v>
      </c>
      <c r="E580" t="s">
        <v>5354</v>
      </c>
      <c r="F580" t="s">
        <v>5355</v>
      </c>
      <c r="G580" t="s">
        <v>5356</v>
      </c>
      <c r="H580" t="s">
        <v>5357</v>
      </c>
      <c r="I580" t="s">
        <v>1835</v>
      </c>
      <c r="J580" t="s">
        <v>1740</v>
      </c>
      <c r="K580" t="s">
        <v>804</v>
      </c>
      <c r="M580">
        <v>2</v>
      </c>
      <c r="N580">
        <v>2</v>
      </c>
      <c r="O580">
        <v>1.87</v>
      </c>
      <c r="P580" t="s">
        <v>1532</v>
      </c>
      <c r="Q580" t="s">
        <v>1532</v>
      </c>
      <c r="R580" t="s">
        <v>1767</v>
      </c>
      <c r="S580" t="s">
        <v>1809</v>
      </c>
      <c r="T580" t="s">
        <v>2132</v>
      </c>
      <c r="U580" t="s">
        <v>1917</v>
      </c>
      <c r="V580" t="b">
        <v>0</v>
      </c>
      <c r="W580" t="s">
        <v>1838</v>
      </c>
      <c r="X580" t="b">
        <v>0</v>
      </c>
      <c r="Y580">
        <v>0</v>
      </c>
      <c r="AC580" t="s">
        <v>1746</v>
      </c>
      <c r="AE580" t="b">
        <v>0</v>
      </c>
      <c r="AF580" t="b">
        <v>1</v>
      </c>
      <c r="AG580" t="s">
        <v>1841</v>
      </c>
      <c r="AI580" t="s">
        <v>1621</v>
      </c>
      <c r="AK580" t="s">
        <v>138</v>
      </c>
      <c r="AL580" t="s">
        <v>2839</v>
      </c>
      <c r="AM580" t="s">
        <v>99</v>
      </c>
      <c r="AN580">
        <v>52346942.188500002</v>
      </c>
      <c r="AP580" t="b">
        <v>0</v>
      </c>
      <c r="AR580" t="s">
        <v>1791</v>
      </c>
      <c r="AS580" t="s">
        <v>1791</v>
      </c>
      <c r="AT580" t="b">
        <v>1</v>
      </c>
      <c r="AU580" t="b">
        <v>0</v>
      </c>
      <c r="AV580" t="b">
        <v>0</v>
      </c>
      <c r="AW580">
        <v>334658.48460000003</v>
      </c>
      <c r="AX580">
        <v>156.41899009700799</v>
      </c>
      <c r="AY580">
        <v>156.41899009700799</v>
      </c>
      <c r="AZ580">
        <v>0</v>
      </c>
      <c r="BA580">
        <v>0</v>
      </c>
      <c r="BB580">
        <v>3976517791.8302999</v>
      </c>
      <c r="BC580">
        <v>1623741148.8436</v>
      </c>
      <c r="BD580">
        <v>1428248268.0669999</v>
      </c>
      <c r="BE580">
        <v>2946139892.3053999</v>
      </c>
      <c r="BF580">
        <v>7028507208.7409</v>
      </c>
      <c r="BG580">
        <v>0</v>
      </c>
      <c r="BH580">
        <v>724295404.64999998</v>
      </c>
      <c r="BI580">
        <v>2708522414.6406002</v>
      </c>
      <c r="BJ580">
        <v>2033133173.7550001</v>
      </c>
      <c r="BK580">
        <v>324664046.22359997</v>
      </c>
      <c r="BL580">
        <v>5465950993.0455999</v>
      </c>
      <c r="BO580">
        <v>2055</v>
      </c>
      <c r="BP580" t="s">
        <v>1802</v>
      </c>
      <c r="BT580" t="s">
        <v>5358</v>
      </c>
      <c r="BU580" t="s">
        <v>1844</v>
      </c>
      <c r="BV580" t="s">
        <v>5359</v>
      </c>
      <c r="BY580" t="b">
        <v>0</v>
      </c>
      <c r="CA580" t="b">
        <v>0</v>
      </c>
      <c r="CC580" t="b">
        <v>0</v>
      </c>
      <c r="CE580" t="b">
        <v>0</v>
      </c>
      <c r="CG580" t="b">
        <v>0</v>
      </c>
      <c r="CJ580" t="b">
        <v>0</v>
      </c>
      <c r="CL580" t="s">
        <v>51</v>
      </c>
      <c r="CN580" t="b">
        <v>0</v>
      </c>
      <c r="CO580" t="s">
        <v>1801</v>
      </c>
      <c r="CW580" t="s">
        <v>1532</v>
      </c>
      <c r="CX580" t="s">
        <v>1758</v>
      </c>
      <c r="CY580" t="s">
        <v>1759</v>
      </c>
      <c r="CZ580" t="b">
        <v>0</v>
      </c>
      <c r="DA580" t="s">
        <v>1760</v>
      </c>
      <c r="DB580" t="s">
        <v>1848</v>
      </c>
    </row>
    <row r="581" spans="1:106">
      <c r="D581" t="s">
        <v>237</v>
      </c>
      <c r="E581" t="s">
        <v>5360</v>
      </c>
      <c r="F581" t="s">
        <v>5361</v>
      </c>
      <c r="G581" t="s">
        <v>5362</v>
      </c>
      <c r="H581" t="s">
        <v>5363</v>
      </c>
      <c r="I581" t="s">
        <v>2246</v>
      </c>
      <c r="J581" t="s">
        <v>1740</v>
      </c>
      <c r="K581" t="s">
        <v>238</v>
      </c>
      <c r="M581">
        <v>0</v>
      </c>
      <c r="N581">
        <v>2</v>
      </c>
      <c r="O581">
        <v>1.1299999999999999</v>
      </c>
      <c r="P581" t="s">
        <v>1540</v>
      </c>
      <c r="Q581" t="s">
        <v>1532</v>
      </c>
      <c r="S581" t="s">
        <v>1892</v>
      </c>
      <c r="U581" t="s">
        <v>2153</v>
      </c>
      <c r="V581" t="b">
        <v>0</v>
      </c>
      <c r="W581" t="s">
        <v>1838</v>
      </c>
      <c r="X581" t="b">
        <v>0</v>
      </c>
      <c r="Y581">
        <v>2.2599999999999998</v>
      </c>
      <c r="AC581" t="s">
        <v>1746</v>
      </c>
      <c r="AE581" t="b">
        <v>0</v>
      </c>
      <c r="AF581" t="b">
        <v>0</v>
      </c>
      <c r="AI581" t="s">
        <v>1616</v>
      </c>
      <c r="AK581" t="s">
        <v>138</v>
      </c>
      <c r="AL581" t="s">
        <v>2839</v>
      </c>
      <c r="AM581" t="s">
        <v>49</v>
      </c>
      <c r="AN581">
        <v>37020267.693000004</v>
      </c>
      <c r="AP581" t="b">
        <v>0</v>
      </c>
      <c r="AR581" t="s">
        <v>1791</v>
      </c>
      <c r="AS581" t="s">
        <v>1791</v>
      </c>
      <c r="AT581" t="b">
        <v>1</v>
      </c>
      <c r="AU581" t="b">
        <v>0</v>
      </c>
      <c r="AV581" t="b">
        <v>0</v>
      </c>
      <c r="AW581">
        <v>0</v>
      </c>
      <c r="AY581">
        <v>999999.99</v>
      </c>
      <c r="AZ581">
        <v>0</v>
      </c>
      <c r="BA581">
        <v>0</v>
      </c>
      <c r="BB581">
        <v>3976517791.8302999</v>
      </c>
      <c r="BC581">
        <v>1623741148.8436</v>
      </c>
      <c r="BD581">
        <v>1428248268.0669999</v>
      </c>
      <c r="BE581">
        <v>2946139892.3053999</v>
      </c>
      <c r="BF581">
        <v>7028507208.7409</v>
      </c>
      <c r="BG581">
        <v>0</v>
      </c>
      <c r="BH581">
        <v>724295404.64999998</v>
      </c>
      <c r="BI581">
        <v>2708522414.6406002</v>
      </c>
      <c r="BJ581">
        <v>2033133173.7550001</v>
      </c>
      <c r="BK581">
        <v>324664046.22359997</v>
      </c>
      <c r="BL581">
        <v>5465950993.0455999</v>
      </c>
      <c r="BO581">
        <v>2075</v>
      </c>
      <c r="BP581" t="s">
        <v>1854</v>
      </c>
      <c r="BT581" t="s">
        <v>5364</v>
      </c>
      <c r="BU581" t="s">
        <v>1844</v>
      </c>
      <c r="BV581" t="s">
        <v>5365</v>
      </c>
      <c r="BY581" t="b">
        <v>0</v>
      </c>
      <c r="CA581" t="b">
        <v>0</v>
      </c>
      <c r="CC581" t="b">
        <v>0</v>
      </c>
      <c r="CE581" t="b">
        <v>0</v>
      </c>
      <c r="CG581" t="b">
        <v>0</v>
      </c>
      <c r="CJ581" t="b">
        <v>0</v>
      </c>
      <c r="CL581" t="s">
        <v>51</v>
      </c>
      <c r="CN581" t="b">
        <v>0</v>
      </c>
      <c r="CO581" t="s">
        <v>1553</v>
      </c>
      <c r="CW581" t="s">
        <v>1532</v>
      </c>
      <c r="CX581" t="s">
        <v>49</v>
      </c>
      <c r="CY581" t="s">
        <v>2250</v>
      </c>
      <c r="CZ581" t="b">
        <v>0</v>
      </c>
      <c r="DA581" t="s">
        <v>1760</v>
      </c>
      <c r="DB581" t="s">
        <v>1848</v>
      </c>
    </row>
    <row r="582" spans="1:106">
      <c r="A582" t="s">
        <v>1762</v>
      </c>
      <c r="B582" t="s">
        <v>1928</v>
      </c>
      <c r="D582" t="s">
        <v>284</v>
      </c>
      <c r="E582" t="s">
        <v>5375</v>
      </c>
      <c r="F582" t="s">
        <v>5376</v>
      </c>
      <c r="G582" t="s">
        <v>5377</v>
      </c>
      <c r="H582" t="s">
        <v>1987</v>
      </c>
      <c r="I582" t="s">
        <v>5</v>
      </c>
      <c r="J582" t="s">
        <v>1740</v>
      </c>
      <c r="K582" t="s">
        <v>285</v>
      </c>
      <c r="M582">
        <v>2</v>
      </c>
      <c r="N582">
        <v>4</v>
      </c>
      <c r="O582">
        <v>4.3499999999999996</v>
      </c>
      <c r="P582" t="s">
        <v>1532</v>
      </c>
      <c r="Q582" t="s">
        <v>1537</v>
      </c>
      <c r="R582" t="s">
        <v>1901</v>
      </c>
      <c r="S582" t="s">
        <v>2493</v>
      </c>
      <c r="T582" t="s">
        <v>1809</v>
      </c>
      <c r="U582" t="s">
        <v>1769</v>
      </c>
      <c r="V582" t="b">
        <v>0</v>
      </c>
      <c r="W582" t="s">
        <v>1821</v>
      </c>
      <c r="X582" t="b">
        <v>0</v>
      </c>
      <c r="Y582">
        <v>8.6999999999999993</v>
      </c>
      <c r="Z582" t="s">
        <v>5378</v>
      </c>
      <c r="AA582" t="s">
        <v>5379</v>
      </c>
      <c r="AB582">
        <v>2</v>
      </c>
      <c r="AC582" t="s">
        <v>1746</v>
      </c>
      <c r="AE582" t="b">
        <v>0</v>
      </c>
      <c r="AF582" t="b">
        <v>0</v>
      </c>
      <c r="AI582" t="s">
        <v>1619</v>
      </c>
      <c r="AJ582">
        <v>3</v>
      </c>
      <c r="AK582" t="s">
        <v>138</v>
      </c>
      <c r="AL582" t="s">
        <v>2839</v>
      </c>
      <c r="AM582" t="s">
        <v>89</v>
      </c>
      <c r="AN582">
        <v>90219000</v>
      </c>
      <c r="AP582" t="b">
        <v>0</v>
      </c>
      <c r="AQ582" t="s">
        <v>5380</v>
      </c>
      <c r="AR582" t="s">
        <v>1791</v>
      </c>
      <c r="AS582" t="s">
        <v>1791</v>
      </c>
      <c r="AT582" t="b">
        <v>1</v>
      </c>
      <c r="AU582" t="b">
        <v>1</v>
      </c>
      <c r="AV582" t="b">
        <v>0</v>
      </c>
      <c r="AY582">
        <v>2.0200000000000001E-3</v>
      </c>
      <c r="AZ582">
        <v>90219000</v>
      </c>
      <c r="BA582">
        <v>0</v>
      </c>
      <c r="BB582">
        <v>0</v>
      </c>
      <c r="BC582">
        <v>0</v>
      </c>
      <c r="BD582">
        <v>0</v>
      </c>
      <c r="BE582">
        <v>0</v>
      </c>
      <c r="BF582">
        <v>0</v>
      </c>
      <c r="BG582">
        <v>0</v>
      </c>
      <c r="BH582">
        <v>0</v>
      </c>
      <c r="BI582">
        <v>0</v>
      </c>
      <c r="BJ582">
        <v>0</v>
      </c>
      <c r="BK582">
        <v>0</v>
      </c>
      <c r="BL582">
        <v>0</v>
      </c>
      <c r="BO582">
        <v>2035</v>
      </c>
      <c r="BP582" t="s">
        <v>1762</v>
      </c>
      <c r="BT582" t="s">
        <v>5381</v>
      </c>
      <c r="BU582" t="s">
        <v>1827</v>
      </c>
      <c r="BV582" t="s">
        <v>5382</v>
      </c>
      <c r="BW582" t="s">
        <v>1553</v>
      </c>
      <c r="BX582" t="s">
        <v>1553</v>
      </c>
      <c r="BY582" t="b">
        <v>1</v>
      </c>
      <c r="BZ582" t="s">
        <v>1553</v>
      </c>
      <c r="CA582" t="b">
        <v>0</v>
      </c>
      <c r="CB582" t="s">
        <v>1553</v>
      </c>
      <c r="CC582" t="b">
        <v>0</v>
      </c>
      <c r="CD582" t="s">
        <v>1553</v>
      </c>
      <c r="CE582" t="b">
        <v>0</v>
      </c>
      <c r="CF582" t="s">
        <v>1553</v>
      </c>
      <c r="CG582" t="b">
        <v>0</v>
      </c>
      <c r="CH582" t="s">
        <v>1553</v>
      </c>
      <c r="CI582" t="s">
        <v>1553</v>
      </c>
      <c r="CJ582" t="b">
        <v>0</v>
      </c>
      <c r="CK582" t="s">
        <v>1553</v>
      </c>
      <c r="CL582" t="s">
        <v>70</v>
      </c>
      <c r="CN582" t="b">
        <v>0</v>
      </c>
      <c r="CO582" t="s">
        <v>1801</v>
      </c>
      <c r="CW582" t="s">
        <v>1537</v>
      </c>
      <c r="CX582" t="s">
        <v>1758</v>
      </c>
      <c r="CY582" t="s">
        <v>1759</v>
      </c>
      <c r="CZ582" t="b">
        <v>1</v>
      </c>
      <c r="DA582" t="s">
        <v>1760</v>
      </c>
      <c r="DB582" t="s">
        <v>1761</v>
      </c>
    </row>
    <row r="583" spans="1:106">
      <c r="A583" t="s">
        <v>1751</v>
      </c>
      <c r="B583" t="s">
        <v>1928</v>
      </c>
      <c r="D583" t="s">
        <v>799</v>
      </c>
      <c r="E583" t="s">
        <v>5391</v>
      </c>
      <c r="F583" t="s">
        <v>5392</v>
      </c>
      <c r="G583" t="s">
        <v>2958</v>
      </c>
      <c r="H583" t="s">
        <v>5338</v>
      </c>
      <c r="I583" t="s">
        <v>5</v>
      </c>
      <c r="J583" t="s">
        <v>1740</v>
      </c>
      <c r="K583" t="s">
        <v>800</v>
      </c>
      <c r="M583">
        <v>2</v>
      </c>
      <c r="N583">
        <v>4</v>
      </c>
      <c r="O583">
        <v>3</v>
      </c>
      <c r="P583" t="s">
        <v>1532</v>
      </c>
      <c r="Q583" t="s">
        <v>1537</v>
      </c>
      <c r="R583" t="s">
        <v>1882</v>
      </c>
      <c r="S583" t="s">
        <v>1742</v>
      </c>
      <c r="T583" t="s">
        <v>1909</v>
      </c>
      <c r="U583" t="s">
        <v>1836</v>
      </c>
      <c r="V583" t="b">
        <v>0</v>
      </c>
      <c r="W583" t="s">
        <v>1810</v>
      </c>
      <c r="X583" t="b">
        <v>0</v>
      </c>
      <c r="Y583">
        <v>6</v>
      </c>
      <c r="Z583" t="s">
        <v>5393</v>
      </c>
      <c r="AA583" t="s">
        <v>5394</v>
      </c>
      <c r="AB583">
        <v>2</v>
      </c>
      <c r="AC583" t="s">
        <v>1746</v>
      </c>
      <c r="AE583" t="b">
        <v>0</v>
      </c>
      <c r="AF583" t="b">
        <v>0</v>
      </c>
      <c r="AI583" t="s">
        <v>1614</v>
      </c>
      <c r="AJ583">
        <v>3</v>
      </c>
      <c r="AK583" t="s">
        <v>138</v>
      </c>
      <c r="AL583" t="s">
        <v>2839</v>
      </c>
      <c r="AM583" t="s">
        <v>89</v>
      </c>
      <c r="AN583">
        <v>81362400</v>
      </c>
      <c r="AP583" t="b">
        <v>0</v>
      </c>
      <c r="AR583" t="s">
        <v>1791</v>
      </c>
      <c r="AS583" t="s">
        <v>1791</v>
      </c>
      <c r="AT583" t="b">
        <v>1</v>
      </c>
      <c r="AU583" t="b">
        <v>1</v>
      </c>
      <c r="AV583" t="b">
        <v>0</v>
      </c>
      <c r="AY583">
        <v>2.0300000000000001E-3</v>
      </c>
      <c r="AZ583">
        <v>0</v>
      </c>
      <c r="BA583">
        <v>35000000</v>
      </c>
      <c r="BB583">
        <v>1285590317.5</v>
      </c>
      <c r="BC583">
        <v>53963475</v>
      </c>
      <c r="BD583">
        <v>313466502.68589997</v>
      </c>
      <c r="BE583">
        <v>2798284526.8006001</v>
      </c>
      <c r="BF583">
        <v>1653020295.1859</v>
      </c>
      <c r="BG583">
        <v>0</v>
      </c>
      <c r="BH583">
        <v>0</v>
      </c>
      <c r="BI583">
        <v>0</v>
      </c>
      <c r="BJ583">
        <v>0</v>
      </c>
      <c r="BK583">
        <v>0</v>
      </c>
      <c r="BL583">
        <v>0</v>
      </c>
      <c r="BO583">
        <v>2045</v>
      </c>
      <c r="BP583" t="s">
        <v>1751</v>
      </c>
      <c r="BT583" t="s">
        <v>5395</v>
      </c>
      <c r="BU583" t="s">
        <v>1813</v>
      </c>
      <c r="BV583" t="s">
        <v>5396</v>
      </c>
      <c r="BW583" t="s">
        <v>5397</v>
      </c>
      <c r="BX583" t="s">
        <v>1553</v>
      </c>
      <c r="BY583" t="b">
        <v>0</v>
      </c>
      <c r="BZ583" t="s">
        <v>1553</v>
      </c>
      <c r="CA583" t="b">
        <v>0</v>
      </c>
      <c r="CB583" t="s">
        <v>1553</v>
      </c>
      <c r="CC583" t="b">
        <v>1</v>
      </c>
      <c r="CD583" t="s">
        <v>2643</v>
      </c>
      <c r="CE583" t="b">
        <v>0</v>
      </c>
      <c r="CF583" t="s">
        <v>1553</v>
      </c>
      <c r="CG583" t="b">
        <v>0</v>
      </c>
      <c r="CH583" t="s">
        <v>1553</v>
      </c>
      <c r="CI583" t="s">
        <v>1553</v>
      </c>
      <c r="CJ583" t="b">
        <v>0</v>
      </c>
      <c r="CK583" t="s">
        <v>1553</v>
      </c>
      <c r="CL583" t="s">
        <v>70</v>
      </c>
      <c r="CN583" t="b">
        <v>0</v>
      </c>
      <c r="CO583" t="s">
        <v>1801</v>
      </c>
      <c r="CW583" t="s">
        <v>1537</v>
      </c>
      <c r="CX583" t="s">
        <v>1758</v>
      </c>
      <c r="CY583" t="s">
        <v>1759</v>
      </c>
      <c r="CZ583" t="b">
        <v>1</v>
      </c>
      <c r="DA583" t="s">
        <v>1760</v>
      </c>
      <c r="DB583" t="s">
        <v>1761</v>
      </c>
    </row>
    <row r="584" spans="1:106">
      <c r="D584" t="s">
        <v>1007</v>
      </c>
      <c r="E584" t="s">
        <v>5420</v>
      </c>
      <c r="F584" t="s">
        <v>5344</v>
      </c>
      <c r="G584" t="s">
        <v>5357</v>
      </c>
      <c r="H584" t="s">
        <v>2639</v>
      </c>
      <c r="I584" t="s">
        <v>5</v>
      </c>
      <c r="J584" t="s">
        <v>1740</v>
      </c>
      <c r="K584" t="s">
        <v>1008</v>
      </c>
      <c r="M584">
        <v>2</v>
      </c>
      <c r="N584">
        <v>4</v>
      </c>
      <c r="O584">
        <v>1.99</v>
      </c>
      <c r="P584" t="s">
        <v>1532</v>
      </c>
      <c r="Q584" t="s">
        <v>1537</v>
      </c>
      <c r="R584" t="s">
        <v>1809</v>
      </c>
      <c r="S584" t="s">
        <v>1742</v>
      </c>
      <c r="T584" t="s">
        <v>1837</v>
      </c>
      <c r="U584" t="s">
        <v>1884</v>
      </c>
      <c r="V584" t="b">
        <v>0</v>
      </c>
      <c r="W584" t="s">
        <v>1821</v>
      </c>
      <c r="X584" t="b">
        <v>0</v>
      </c>
      <c r="Y584">
        <v>3.98</v>
      </c>
      <c r="AB584">
        <v>3</v>
      </c>
      <c r="AC584" t="s">
        <v>1746</v>
      </c>
      <c r="AE584" t="b">
        <v>0</v>
      </c>
      <c r="AF584" t="b">
        <v>0</v>
      </c>
      <c r="AI584" t="s">
        <v>1611</v>
      </c>
      <c r="AJ584">
        <v>7</v>
      </c>
      <c r="AK584" t="s">
        <v>138</v>
      </c>
      <c r="AL584" t="s">
        <v>2839</v>
      </c>
      <c r="AM584" t="s">
        <v>89</v>
      </c>
      <c r="AN584">
        <v>47591794.443499997</v>
      </c>
      <c r="AP584" t="b">
        <v>0</v>
      </c>
      <c r="AR584" t="s">
        <v>1791</v>
      </c>
      <c r="AS584" t="s">
        <v>1791</v>
      </c>
      <c r="AT584" t="b">
        <v>1</v>
      </c>
      <c r="AU584" t="b">
        <v>0</v>
      </c>
      <c r="AV584" t="b">
        <v>0</v>
      </c>
      <c r="AW584">
        <v>376370.27340000001</v>
      </c>
      <c r="AX584">
        <v>126.44939785902901</v>
      </c>
      <c r="AY584">
        <v>126.44939785902901</v>
      </c>
      <c r="AZ584">
        <v>0</v>
      </c>
      <c r="BA584">
        <v>0</v>
      </c>
      <c r="BB584">
        <v>3976517791.8302999</v>
      </c>
      <c r="BC584">
        <v>1623741148.8436</v>
      </c>
      <c r="BD584">
        <v>1428248268.0669999</v>
      </c>
      <c r="BE584">
        <v>2946139892.3053999</v>
      </c>
      <c r="BF584">
        <v>7028507208.7409</v>
      </c>
      <c r="BG584">
        <v>0</v>
      </c>
      <c r="BH584">
        <v>724295404.64999998</v>
      </c>
      <c r="BI584">
        <v>2694366222.4672999</v>
      </c>
      <c r="BJ584">
        <v>2033133173.7550001</v>
      </c>
      <c r="BK584">
        <v>324664046.22359997</v>
      </c>
      <c r="BL584">
        <v>5451794800.8723001</v>
      </c>
      <c r="BO584">
        <v>2075</v>
      </c>
      <c r="BP584" t="s">
        <v>1854</v>
      </c>
      <c r="BT584" t="s">
        <v>5421</v>
      </c>
      <c r="BU584" t="s">
        <v>1827</v>
      </c>
      <c r="BV584" t="s">
        <v>5422</v>
      </c>
      <c r="BW584" t="s">
        <v>1553</v>
      </c>
      <c r="BX584" t="s">
        <v>1553</v>
      </c>
      <c r="BY584" t="b">
        <v>1</v>
      </c>
      <c r="BZ584" t="s">
        <v>1553</v>
      </c>
      <c r="CA584" t="b">
        <v>0</v>
      </c>
      <c r="CB584" t="s">
        <v>1553</v>
      </c>
      <c r="CC584" t="b">
        <v>1</v>
      </c>
      <c r="CD584" t="s">
        <v>1553</v>
      </c>
      <c r="CE584" t="b">
        <v>0</v>
      </c>
      <c r="CF584" t="s">
        <v>1553</v>
      </c>
      <c r="CG584" t="b">
        <v>0</v>
      </c>
      <c r="CH584" t="s">
        <v>1553</v>
      </c>
      <c r="CI584" t="s">
        <v>1553</v>
      </c>
      <c r="CJ584" t="b">
        <v>0</v>
      </c>
      <c r="CK584" t="s">
        <v>1553</v>
      </c>
      <c r="CL584" t="s">
        <v>51</v>
      </c>
      <c r="CN584" t="b">
        <v>0</v>
      </c>
      <c r="CO584" t="s">
        <v>1801</v>
      </c>
      <c r="CW584" t="s">
        <v>1537</v>
      </c>
      <c r="CX584" t="s">
        <v>1758</v>
      </c>
      <c r="CY584" t="s">
        <v>1759</v>
      </c>
      <c r="CZ584" t="b">
        <v>0</v>
      </c>
      <c r="DA584" t="s">
        <v>1760</v>
      </c>
      <c r="DB584" t="s">
        <v>1761</v>
      </c>
    </row>
    <row r="585" spans="1:106">
      <c r="D585" t="s">
        <v>914</v>
      </c>
      <c r="E585" t="s">
        <v>5423</v>
      </c>
      <c r="F585" t="s">
        <v>5344</v>
      </c>
      <c r="G585" t="s">
        <v>5411</v>
      </c>
      <c r="H585" t="s">
        <v>2823</v>
      </c>
      <c r="I585" t="s">
        <v>5</v>
      </c>
      <c r="J585" t="s">
        <v>1740</v>
      </c>
      <c r="K585" t="s">
        <v>915</v>
      </c>
      <c r="M585">
        <v>2</v>
      </c>
      <c r="N585">
        <v>4</v>
      </c>
      <c r="O585">
        <v>4.93</v>
      </c>
      <c r="P585" t="s">
        <v>1532</v>
      </c>
      <c r="Q585" t="s">
        <v>1537</v>
      </c>
      <c r="R585" t="s">
        <v>1836</v>
      </c>
      <c r="S585" t="s">
        <v>1742</v>
      </c>
      <c r="T585" t="s">
        <v>2132</v>
      </c>
      <c r="U585" t="s">
        <v>1917</v>
      </c>
      <c r="V585" t="b">
        <v>0</v>
      </c>
      <c r="W585" t="s">
        <v>1821</v>
      </c>
      <c r="X585" t="b">
        <v>1</v>
      </c>
      <c r="Y585">
        <v>9.86</v>
      </c>
      <c r="AB585">
        <v>3</v>
      </c>
      <c r="AC585" t="s">
        <v>1746</v>
      </c>
      <c r="AE585" t="b">
        <v>0</v>
      </c>
      <c r="AF585" t="b">
        <v>0</v>
      </c>
      <c r="AI585" t="s">
        <v>1611</v>
      </c>
      <c r="AJ585">
        <v>6</v>
      </c>
      <c r="AK585" t="s">
        <v>138</v>
      </c>
      <c r="AL585" t="s">
        <v>5424</v>
      </c>
      <c r="AM585" t="s">
        <v>89</v>
      </c>
      <c r="AN585">
        <v>117903289.75220001</v>
      </c>
      <c r="AP585" t="b">
        <v>0</v>
      </c>
      <c r="AR585" t="s">
        <v>1791</v>
      </c>
      <c r="AS585" t="s">
        <v>1791</v>
      </c>
      <c r="AT585" t="b">
        <v>1</v>
      </c>
      <c r="AU585" t="b">
        <v>0</v>
      </c>
      <c r="AV585" t="b">
        <v>0</v>
      </c>
      <c r="AW585">
        <v>2082682.602</v>
      </c>
      <c r="AX585">
        <v>56.6112616675155</v>
      </c>
      <c r="AY585">
        <v>56.6112616675155</v>
      </c>
      <c r="AZ585">
        <v>0</v>
      </c>
      <c r="BA585">
        <v>0</v>
      </c>
      <c r="BB585">
        <v>3976517791.8302999</v>
      </c>
      <c r="BC585">
        <v>1623741148.8436</v>
      </c>
      <c r="BD585">
        <v>1428248268.0669999</v>
      </c>
      <c r="BE585">
        <v>2946139892.3053999</v>
      </c>
      <c r="BF585">
        <v>7028507208.7409</v>
      </c>
      <c r="BG585">
        <v>0</v>
      </c>
      <c r="BH585">
        <v>724295404.64999998</v>
      </c>
      <c r="BI585">
        <v>2694366222.4672999</v>
      </c>
      <c r="BJ585">
        <v>2033133173.7550001</v>
      </c>
      <c r="BK585">
        <v>324664046.22359997</v>
      </c>
      <c r="BL585">
        <v>5451794800.8723001</v>
      </c>
      <c r="BO585">
        <v>2075</v>
      </c>
      <c r="BP585" t="s">
        <v>1854</v>
      </c>
      <c r="BT585" t="s">
        <v>5425</v>
      </c>
      <c r="BU585" t="s">
        <v>1827</v>
      </c>
      <c r="BV585" t="s">
        <v>5426</v>
      </c>
      <c r="BW585" t="s">
        <v>1553</v>
      </c>
      <c r="BX585" t="s">
        <v>1553</v>
      </c>
      <c r="BY585" t="b">
        <v>1</v>
      </c>
      <c r="BZ585" t="s">
        <v>1553</v>
      </c>
      <c r="CA585" t="b">
        <v>0</v>
      </c>
      <c r="CB585" t="s">
        <v>1553</v>
      </c>
      <c r="CC585" t="b">
        <v>1</v>
      </c>
      <c r="CD585" t="s">
        <v>1553</v>
      </c>
      <c r="CE585" t="b">
        <v>0</v>
      </c>
      <c r="CF585" t="s">
        <v>1553</v>
      </c>
      <c r="CG585" t="b">
        <v>0</v>
      </c>
      <c r="CH585" t="s">
        <v>1553</v>
      </c>
      <c r="CI585" t="s">
        <v>1553</v>
      </c>
      <c r="CJ585" t="b">
        <v>0</v>
      </c>
      <c r="CK585" t="s">
        <v>1553</v>
      </c>
      <c r="CL585" t="s">
        <v>51</v>
      </c>
      <c r="CN585" t="b">
        <v>0</v>
      </c>
      <c r="CO585" t="s">
        <v>1801</v>
      </c>
      <c r="CW585" t="s">
        <v>1537</v>
      </c>
      <c r="CX585" t="s">
        <v>1758</v>
      </c>
      <c r="CY585" t="s">
        <v>1759</v>
      </c>
      <c r="CZ585" t="b">
        <v>0</v>
      </c>
      <c r="DA585" t="s">
        <v>1760</v>
      </c>
      <c r="DB585" t="s">
        <v>1761</v>
      </c>
    </row>
    <row r="586" spans="1:106">
      <c r="A586" t="s">
        <v>1802</v>
      </c>
      <c r="D586" t="s">
        <v>1095</v>
      </c>
      <c r="E586" t="s">
        <v>5427</v>
      </c>
      <c r="F586" t="s">
        <v>2185</v>
      </c>
      <c r="G586" t="s">
        <v>1959</v>
      </c>
      <c r="H586" t="s">
        <v>5428</v>
      </c>
      <c r="I586" t="s">
        <v>5</v>
      </c>
      <c r="J586" t="s">
        <v>1740</v>
      </c>
      <c r="K586" t="s">
        <v>1096</v>
      </c>
      <c r="L586" t="s">
        <v>5429</v>
      </c>
      <c r="M586">
        <v>2</v>
      </c>
      <c r="N586">
        <v>4</v>
      </c>
      <c r="O586">
        <v>3.41</v>
      </c>
      <c r="P586" t="s">
        <v>1532</v>
      </c>
      <c r="Q586" t="s">
        <v>1537</v>
      </c>
      <c r="R586" t="s">
        <v>1741</v>
      </c>
      <c r="S586" t="s">
        <v>1742</v>
      </c>
      <c r="T586" t="s">
        <v>1975</v>
      </c>
      <c r="U586" t="s">
        <v>2126</v>
      </c>
      <c r="V586" t="b">
        <v>0</v>
      </c>
      <c r="W586" t="s">
        <v>1821</v>
      </c>
      <c r="X586" t="b">
        <v>1</v>
      </c>
      <c r="Y586">
        <v>6.82</v>
      </c>
      <c r="Z586" t="s">
        <v>5405</v>
      </c>
      <c r="AB586">
        <v>3</v>
      </c>
      <c r="AC586" t="s">
        <v>1746</v>
      </c>
      <c r="AE586" t="b">
        <v>0</v>
      </c>
      <c r="AF586" t="b">
        <v>0</v>
      </c>
      <c r="AI586" t="s">
        <v>1611</v>
      </c>
      <c r="AJ586">
        <v>7</v>
      </c>
      <c r="AK586" t="s">
        <v>138</v>
      </c>
      <c r="AL586" t="s">
        <v>2839</v>
      </c>
      <c r="AM586" t="s">
        <v>89</v>
      </c>
      <c r="AN586">
        <v>90819014.773599997</v>
      </c>
      <c r="AP586" t="b">
        <v>0</v>
      </c>
      <c r="AR586" t="s">
        <v>1616</v>
      </c>
      <c r="AS586" t="s">
        <v>3055</v>
      </c>
      <c r="AT586" t="b">
        <v>1</v>
      </c>
      <c r="AU586" t="b">
        <v>0</v>
      </c>
      <c r="AV586" t="b">
        <v>0</v>
      </c>
      <c r="AW586">
        <v>2502578.1792000001</v>
      </c>
      <c r="AX586">
        <v>36.2901808736258</v>
      </c>
      <c r="AY586">
        <v>2.0400000000000001E-3</v>
      </c>
      <c r="AZ586">
        <v>0</v>
      </c>
      <c r="BA586">
        <v>0</v>
      </c>
      <c r="BB586">
        <v>1285590317.5</v>
      </c>
      <c r="BC586">
        <v>53963475</v>
      </c>
      <c r="BD586">
        <v>313466502.68589997</v>
      </c>
      <c r="BE586">
        <v>2874011776.6861</v>
      </c>
      <c r="BF586">
        <v>1653020295.1859</v>
      </c>
      <c r="BG586">
        <v>43100549.384199999</v>
      </c>
      <c r="BH586">
        <v>724295404.64999998</v>
      </c>
      <c r="BI586">
        <v>88938794.261999995</v>
      </c>
      <c r="BJ586">
        <v>388027849.37629998</v>
      </c>
      <c r="BK586">
        <v>312277378.07200003</v>
      </c>
      <c r="BL586">
        <v>1201262048.2883</v>
      </c>
      <c r="BO586">
        <v>2055</v>
      </c>
      <c r="BP586" t="s">
        <v>1802</v>
      </c>
      <c r="BT586" t="s">
        <v>5430</v>
      </c>
      <c r="BU586" t="s">
        <v>1827</v>
      </c>
      <c r="BV586" t="s">
        <v>5431</v>
      </c>
      <c r="BW586" t="s">
        <v>5432</v>
      </c>
      <c r="BX586" t="s">
        <v>1553</v>
      </c>
      <c r="BY586" t="b">
        <v>1</v>
      </c>
      <c r="BZ586" t="s">
        <v>1553</v>
      </c>
      <c r="CA586" t="b">
        <v>0</v>
      </c>
      <c r="CB586" t="s">
        <v>1553</v>
      </c>
      <c r="CC586" t="b">
        <v>1</v>
      </c>
      <c r="CD586" t="s">
        <v>2955</v>
      </c>
      <c r="CE586" t="b">
        <v>0</v>
      </c>
      <c r="CF586" t="s">
        <v>1553</v>
      </c>
      <c r="CG586" t="b">
        <v>0</v>
      </c>
      <c r="CH586" t="s">
        <v>1553</v>
      </c>
      <c r="CI586" t="s">
        <v>1553</v>
      </c>
      <c r="CJ586" t="b">
        <v>0</v>
      </c>
      <c r="CK586" t="s">
        <v>1553</v>
      </c>
      <c r="CL586" t="s">
        <v>51</v>
      </c>
      <c r="CN586" t="b">
        <v>0</v>
      </c>
      <c r="CO586" t="s">
        <v>1801</v>
      </c>
      <c r="CW586" t="s">
        <v>1537</v>
      </c>
      <c r="CX586" t="s">
        <v>1758</v>
      </c>
      <c r="CY586" t="s">
        <v>1759</v>
      </c>
      <c r="CZ586" t="b">
        <v>0</v>
      </c>
      <c r="DA586" t="s">
        <v>1760</v>
      </c>
      <c r="DB586" t="s">
        <v>1761</v>
      </c>
    </row>
    <row r="587" spans="1:106">
      <c r="A587" t="s">
        <v>1802</v>
      </c>
      <c r="D587" t="s">
        <v>769</v>
      </c>
      <c r="E587" t="s">
        <v>5433</v>
      </c>
      <c r="F587" t="s">
        <v>2185</v>
      </c>
      <c r="G587" t="s">
        <v>5428</v>
      </c>
      <c r="H587" t="s">
        <v>2152</v>
      </c>
      <c r="I587" t="s">
        <v>5</v>
      </c>
      <c r="J587" t="s">
        <v>1740</v>
      </c>
      <c r="K587" t="s">
        <v>770</v>
      </c>
      <c r="M587">
        <v>2</v>
      </c>
      <c r="N587">
        <v>4</v>
      </c>
      <c r="O587">
        <v>0.98</v>
      </c>
      <c r="P587" t="s">
        <v>1532</v>
      </c>
      <c r="Q587" t="s">
        <v>1537</v>
      </c>
      <c r="R587" t="s">
        <v>1741</v>
      </c>
      <c r="S587" t="s">
        <v>1742</v>
      </c>
      <c r="T587" t="s">
        <v>1988</v>
      </c>
      <c r="U587" t="s">
        <v>1837</v>
      </c>
      <c r="V587" t="b">
        <v>0</v>
      </c>
      <c r="W587" t="s">
        <v>1821</v>
      </c>
      <c r="X587" t="b">
        <v>1</v>
      </c>
      <c r="Y587">
        <v>1.96</v>
      </c>
      <c r="Z587" t="s">
        <v>5405</v>
      </c>
      <c r="AB587">
        <v>3</v>
      </c>
      <c r="AC587" t="s">
        <v>1746</v>
      </c>
      <c r="AE587" t="b">
        <v>0</v>
      </c>
      <c r="AF587" t="b">
        <v>0</v>
      </c>
      <c r="AI587" t="s">
        <v>1611</v>
      </c>
      <c r="AJ587">
        <v>7</v>
      </c>
      <c r="AK587" t="s">
        <v>138</v>
      </c>
      <c r="AL587" t="s">
        <v>2839</v>
      </c>
      <c r="AM587" t="s">
        <v>89</v>
      </c>
      <c r="AN587">
        <v>26100479.3191</v>
      </c>
      <c r="AP587" t="b">
        <v>0</v>
      </c>
      <c r="AR587" t="s">
        <v>1616</v>
      </c>
      <c r="AS587" t="s">
        <v>3055</v>
      </c>
      <c r="AT587" t="b">
        <v>1</v>
      </c>
      <c r="AU587" t="b">
        <v>0</v>
      </c>
      <c r="AV587" t="b">
        <v>0</v>
      </c>
      <c r="AW587">
        <v>4519.4885999999997</v>
      </c>
      <c r="AX587">
        <v>5775.0957307545796</v>
      </c>
      <c r="AY587">
        <v>2.0400000000000001E-3</v>
      </c>
      <c r="AZ587">
        <v>0</v>
      </c>
      <c r="BA587">
        <v>0</v>
      </c>
      <c r="BB587">
        <v>1285590317.5</v>
      </c>
      <c r="BC587">
        <v>53963475</v>
      </c>
      <c r="BD587">
        <v>313466502.68589997</v>
      </c>
      <c r="BE587">
        <v>2874011776.6861</v>
      </c>
      <c r="BF587">
        <v>1653020295.1859</v>
      </c>
      <c r="BG587">
        <v>12386668.1516</v>
      </c>
      <c r="BH587">
        <v>724295404.64999998</v>
      </c>
      <c r="BI587">
        <v>88938794.261999995</v>
      </c>
      <c r="BJ587">
        <v>388027849.37629998</v>
      </c>
      <c r="BK587">
        <v>324664046.22359997</v>
      </c>
      <c r="BL587">
        <v>1201262048.2883</v>
      </c>
      <c r="BO587">
        <v>2055</v>
      </c>
      <c r="BP587" t="s">
        <v>1802</v>
      </c>
      <c r="BT587" t="s">
        <v>5434</v>
      </c>
      <c r="BU587" t="s">
        <v>1827</v>
      </c>
      <c r="BV587" t="s">
        <v>5435</v>
      </c>
      <c r="BW587" t="s">
        <v>1553</v>
      </c>
      <c r="BX587" t="s">
        <v>1553</v>
      </c>
      <c r="BY587" t="b">
        <v>1</v>
      </c>
      <c r="BZ587" t="s">
        <v>1553</v>
      </c>
      <c r="CA587" t="b">
        <v>0</v>
      </c>
      <c r="CB587" t="s">
        <v>1553</v>
      </c>
      <c r="CC587" t="b">
        <v>0</v>
      </c>
      <c r="CD587" t="s">
        <v>1553</v>
      </c>
      <c r="CE587" t="b">
        <v>0</v>
      </c>
      <c r="CF587" t="s">
        <v>1553</v>
      </c>
      <c r="CG587" t="b">
        <v>0</v>
      </c>
      <c r="CH587" t="s">
        <v>1553</v>
      </c>
      <c r="CI587" t="s">
        <v>1553</v>
      </c>
      <c r="CJ587" t="b">
        <v>0</v>
      </c>
      <c r="CK587" t="s">
        <v>1553</v>
      </c>
      <c r="CL587" t="s">
        <v>51</v>
      </c>
      <c r="CN587" t="b">
        <v>0</v>
      </c>
      <c r="CO587" t="s">
        <v>1938</v>
      </c>
      <c r="CW587" t="s">
        <v>1537</v>
      </c>
      <c r="CX587" t="s">
        <v>1758</v>
      </c>
      <c r="CY587" t="s">
        <v>1759</v>
      </c>
      <c r="CZ587" t="b">
        <v>0</v>
      </c>
      <c r="DA587" t="s">
        <v>1760</v>
      </c>
      <c r="DB587" t="s">
        <v>1761</v>
      </c>
    </row>
    <row r="588" spans="1:106">
      <c r="D588" t="s">
        <v>585</v>
      </c>
      <c r="E588" t="s">
        <v>5436</v>
      </c>
      <c r="F588" t="s">
        <v>5437</v>
      </c>
      <c r="G588" t="s">
        <v>2252</v>
      </c>
      <c r="H588" t="s">
        <v>2257</v>
      </c>
      <c r="I588" t="s">
        <v>5</v>
      </c>
      <c r="J588" t="s">
        <v>1740</v>
      </c>
      <c r="K588" t="s">
        <v>586</v>
      </c>
      <c r="M588">
        <v>2</v>
      </c>
      <c r="N588">
        <v>4</v>
      </c>
      <c r="O588">
        <v>2.57</v>
      </c>
      <c r="P588" t="s">
        <v>1532</v>
      </c>
      <c r="Q588" t="s">
        <v>1537</v>
      </c>
      <c r="R588" t="s">
        <v>1767</v>
      </c>
      <c r="S588" t="s">
        <v>1961</v>
      </c>
      <c r="T588" t="s">
        <v>2132</v>
      </c>
      <c r="U588" t="s">
        <v>1892</v>
      </c>
      <c r="V588" t="b">
        <v>0</v>
      </c>
      <c r="W588" t="s">
        <v>1821</v>
      </c>
      <c r="X588" t="b">
        <v>1</v>
      </c>
      <c r="Y588">
        <v>5.14</v>
      </c>
      <c r="AB588">
        <v>3</v>
      </c>
      <c r="AC588" t="s">
        <v>1746</v>
      </c>
      <c r="AE588" t="b">
        <v>0</v>
      </c>
      <c r="AF588" t="b">
        <v>0</v>
      </c>
      <c r="AJ588">
        <v>7</v>
      </c>
      <c r="AK588" t="s">
        <v>138</v>
      </c>
      <c r="AL588" t="s">
        <v>2839</v>
      </c>
      <c r="AM588" t="s">
        <v>89</v>
      </c>
      <c r="AN588">
        <v>61462769.708300002</v>
      </c>
      <c r="AP588" t="b">
        <v>0</v>
      </c>
      <c r="AR588" t="s">
        <v>1791</v>
      </c>
      <c r="AS588" t="s">
        <v>1791</v>
      </c>
      <c r="AT588" t="b">
        <v>1</v>
      </c>
      <c r="AU588" t="b">
        <v>0</v>
      </c>
      <c r="AV588" t="b">
        <v>0</v>
      </c>
      <c r="AW588">
        <v>867602.76240000001</v>
      </c>
      <c r="AX588">
        <v>70.842063179143196</v>
      </c>
      <c r="AY588">
        <v>70.842063179143196</v>
      </c>
      <c r="AZ588">
        <v>0</v>
      </c>
      <c r="BA588">
        <v>0</v>
      </c>
      <c r="BB588">
        <v>3976517791.8302999</v>
      </c>
      <c r="BC588">
        <v>1623741148.8436</v>
      </c>
      <c r="BD588">
        <v>1428248268.0669999</v>
      </c>
      <c r="BE588">
        <v>2946139892.3053999</v>
      </c>
      <c r="BF588">
        <v>7028507208.7409</v>
      </c>
      <c r="BG588">
        <v>0</v>
      </c>
      <c r="BH588">
        <v>724295404.64999998</v>
      </c>
      <c r="BI588">
        <v>2694366222.4672999</v>
      </c>
      <c r="BJ588">
        <v>2033133173.7550001</v>
      </c>
      <c r="BK588">
        <v>324664046.22359997</v>
      </c>
      <c r="BL588">
        <v>5451794800.8723001</v>
      </c>
      <c r="BO588">
        <v>2075</v>
      </c>
      <c r="BP588" t="s">
        <v>1854</v>
      </c>
      <c r="BT588" t="s">
        <v>5438</v>
      </c>
      <c r="BU588" t="s">
        <v>1827</v>
      </c>
      <c r="BV588" t="s">
        <v>5439</v>
      </c>
      <c r="BW588" t="s">
        <v>5315</v>
      </c>
      <c r="BX588" t="s">
        <v>1553</v>
      </c>
      <c r="BY588" t="b">
        <v>1</v>
      </c>
      <c r="BZ588" t="s">
        <v>1553</v>
      </c>
      <c r="CA588" t="b">
        <v>0</v>
      </c>
      <c r="CB588" t="s">
        <v>1553</v>
      </c>
      <c r="CC588" t="b">
        <v>0</v>
      </c>
      <c r="CD588" t="s">
        <v>1553</v>
      </c>
      <c r="CE588" t="b">
        <v>0</v>
      </c>
      <c r="CF588" t="s">
        <v>1553</v>
      </c>
      <c r="CG588" t="b">
        <v>0</v>
      </c>
      <c r="CH588" t="s">
        <v>1553</v>
      </c>
      <c r="CI588" t="s">
        <v>1553</v>
      </c>
      <c r="CJ588" t="b">
        <v>0</v>
      </c>
      <c r="CK588" t="s">
        <v>1553</v>
      </c>
      <c r="CL588" t="s">
        <v>51</v>
      </c>
      <c r="CN588" t="b">
        <v>0</v>
      </c>
      <c r="CO588" t="s">
        <v>1801</v>
      </c>
      <c r="CW588" t="s">
        <v>1537</v>
      </c>
      <c r="CX588" t="s">
        <v>1758</v>
      </c>
      <c r="CY588" t="s">
        <v>1759</v>
      </c>
      <c r="CZ588" t="b">
        <v>0</v>
      </c>
      <c r="DA588" t="s">
        <v>1760</v>
      </c>
      <c r="DB588" t="s">
        <v>1761</v>
      </c>
    </row>
    <row r="589" spans="1:106">
      <c r="D589" t="s">
        <v>744</v>
      </c>
      <c r="E589" t="s">
        <v>5383</v>
      </c>
      <c r="F589" t="s">
        <v>5384</v>
      </c>
      <c r="G589" t="s">
        <v>5385</v>
      </c>
      <c r="H589" t="s">
        <v>5386</v>
      </c>
      <c r="I589" t="s">
        <v>2</v>
      </c>
      <c r="J589" t="s">
        <v>1740</v>
      </c>
      <c r="K589" t="s">
        <v>745</v>
      </c>
      <c r="M589">
        <v>0</v>
      </c>
      <c r="N589">
        <v>2</v>
      </c>
      <c r="O589">
        <v>0.22</v>
      </c>
      <c r="P589" t="s">
        <v>1540</v>
      </c>
      <c r="Q589" t="s">
        <v>1532</v>
      </c>
      <c r="V589" t="b">
        <v>0</v>
      </c>
      <c r="W589" t="s">
        <v>3800</v>
      </c>
      <c r="X589" t="b">
        <v>0</v>
      </c>
      <c r="Y589">
        <v>0.44</v>
      </c>
      <c r="AC589" t="s">
        <v>1746</v>
      </c>
      <c r="AE589" t="b">
        <v>0</v>
      </c>
      <c r="AF589" t="b">
        <v>0</v>
      </c>
      <c r="AK589" t="s">
        <v>138</v>
      </c>
      <c r="AL589" t="s">
        <v>2839</v>
      </c>
      <c r="AM589" t="s">
        <v>49</v>
      </c>
      <c r="AN589">
        <v>4068821.9</v>
      </c>
      <c r="AP589" t="b">
        <v>0</v>
      </c>
      <c r="AR589" t="s">
        <v>1791</v>
      </c>
      <c r="AS589" t="s">
        <v>1791</v>
      </c>
      <c r="AT589" t="b">
        <v>1</v>
      </c>
      <c r="AU589" t="b">
        <v>0</v>
      </c>
      <c r="AV589" t="b">
        <v>0</v>
      </c>
      <c r="AW589">
        <v>0</v>
      </c>
      <c r="AY589">
        <v>999999.99</v>
      </c>
      <c r="BT589" t="s">
        <v>5387</v>
      </c>
      <c r="BU589" t="s">
        <v>3803</v>
      </c>
      <c r="BV589" t="s">
        <v>5388</v>
      </c>
      <c r="BY589" t="b">
        <v>1</v>
      </c>
      <c r="BZ589" t="s">
        <v>5389</v>
      </c>
      <c r="CA589" t="b">
        <v>0</v>
      </c>
      <c r="CC589" t="b">
        <v>0</v>
      </c>
      <c r="CE589" t="b">
        <v>1</v>
      </c>
      <c r="CF589" t="s">
        <v>5389</v>
      </c>
      <c r="CG589" t="b">
        <v>0</v>
      </c>
      <c r="CJ589" t="b">
        <v>0</v>
      </c>
      <c r="CL589" t="s">
        <v>51</v>
      </c>
      <c r="CN589" t="b">
        <v>0</v>
      </c>
      <c r="CO589" t="s">
        <v>1553</v>
      </c>
      <c r="CP589" t="s">
        <v>5390</v>
      </c>
      <c r="CQ589">
        <v>0</v>
      </c>
      <c r="CR589">
        <v>0</v>
      </c>
      <c r="CS589">
        <v>0</v>
      </c>
      <c r="CT589">
        <v>0</v>
      </c>
      <c r="CU589">
        <v>0</v>
      </c>
      <c r="CV589">
        <v>0</v>
      </c>
      <c r="CW589" t="s">
        <v>1532</v>
      </c>
      <c r="CX589" t="s">
        <v>49</v>
      </c>
      <c r="CY589" t="s">
        <v>1815</v>
      </c>
      <c r="CZ589" t="b">
        <v>0</v>
      </c>
      <c r="DA589" t="s">
        <v>1760</v>
      </c>
      <c r="DB589" t="s">
        <v>1939</v>
      </c>
    </row>
  </sheetData>
  <autoFilter ref="A1:DC1" xr:uid="{00000000-0001-0000-1500-000000000000}"/>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d9fbeba-495f-4d5d-a754-067132e79c42" xsi:nil="true"/>
    <lcf76f155ced4ddcb4097134ff3c332f xmlns="934faddc-e0f6-4434-9d20-c8174bbe727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3166DAF5ED9B9439C420306EEE348F6" ma:contentTypeVersion="16" ma:contentTypeDescription="Create a new document." ma:contentTypeScope="" ma:versionID="1365dd7a88fbf97c8b2ae293f1e1e5e4">
  <xsd:schema xmlns:xsd="http://www.w3.org/2001/XMLSchema" xmlns:xs="http://www.w3.org/2001/XMLSchema" xmlns:p="http://schemas.microsoft.com/office/2006/metadata/properties" xmlns:ns2="934faddc-e0f6-4434-9d20-c8174bbe727b" xmlns:ns3="4d9fbeba-495f-4d5d-a754-067132e79c42" targetNamespace="http://schemas.microsoft.com/office/2006/metadata/properties" ma:root="true" ma:fieldsID="fd68c9761894b6f3742a5785ede9574e" ns2:_="" ns3:_="">
    <xsd:import namespace="934faddc-e0f6-4434-9d20-c8174bbe727b"/>
    <xsd:import namespace="4d9fbeba-495f-4d5d-a754-067132e79c4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4faddc-e0f6-4434-9d20-c8174bbe72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f2d30e-6876-4a14-8cb0-b02ba5b58f4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9fbeba-495f-4d5d-a754-067132e79c4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8b60268-3348-48b1-acc6-bd6c7bb3d914}" ma:internalName="TaxCatchAll" ma:showField="CatchAllData" ma:web="4d9fbeba-495f-4d5d-a754-067132e79c4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55BBAE-06F3-400D-A4A0-3F307BF7D107}"/>
</file>

<file path=customXml/itemProps2.xml><?xml version="1.0" encoding="utf-8"?>
<ds:datastoreItem xmlns:ds="http://schemas.openxmlformats.org/officeDocument/2006/customXml" ds:itemID="{318B5D9A-3E3D-4A9E-9F4C-98197FFFAB7D}"/>
</file>

<file path=customXml/itemProps3.xml><?xml version="1.0" encoding="utf-8"?>
<ds:datastoreItem xmlns:ds="http://schemas.openxmlformats.org/officeDocument/2006/customXml" ds:itemID="{E8EC03BA-D138-4F2C-A87E-DB6CD6EABD0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CrystalFernandez-Pen</dc:creator>
  <cp:keywords/>
  <dc:description/>
  <cp:lastModifiedBy>Alex Rickard</cp:lastModifiedBy>
  <cp:revision/>
  <dcterms:created xsi:type="dcterms:W3CDTF">2023-04-23T11:59:50Z</dcterms:created>
  <dcterms:modified xsi:type="dcterms:W3CDTF">2025-12-08T19:18:18Z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0x01010043166DAF5ED9B9439C420306EEE348F6</vt:lpwstr>
  </property>
  <property fmtid="{D5CDD505-2E9C-101B-9397-08002B2CF9AE}" pid="3" name="MediaServiceImageTags">
    <vt:lpwstr/>
  </property>
</Properties>
</file>